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3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eff\Dropbox\ASW\BusAnalytics (EBA)\EBA 2e\EBA_1e_DataMiningPatch\6ExcelSolutions\NewExcelSolutions\"/>
    </mc:Choice>
  </mc:AlternateContent>
  <bookViews>
    <workbookView xWindow="0" yWindow="0" windowWidth="19200" windowHeight="11295" tabRatio="870" activeTab="2"/>
  </bookViews>
  <sheets>
    <sheet name="Data" sheetId="1" r:id="rId1"/>
    <sheet name="Data_Partition" sheetId="2" r:id="rId2"/>
    <sheet name="KNNC_Output" sheetId="17" r:id="rId3"/>
    <sheet name="KNNC_TrainingLiftChart" sheetId="16" r:id="rId4"/>
    <sheet name="KNNC_ValidationLiftChart" sheetId="15" r:id="rId5"/>
    <sheet name="KNNC_TestLiftChart" sheetId="14" r:id="rId6"/>
    <sheet name="KNNC_Stored" sheetId="13" r:id="rId7"/>
  </sheets>
  <definedNames>
    <definedName name="xlm_602_1" localSheetId="1">"'{""wkbk"":""9.1Solution.xlsx"",""wksheet"":""Data_Partition"",""data_range"":"""",""has_header"":true,""cat_cols"":[],""firstRow"":-1,""rows"":10000,""train_rows"":5000,""validation_rows"":3000,""test_rows"":2000,""trainingDataRange"":""$B$21:$J$5020"",""validationDataRange"":""$B$5021:"</definedName>
    <definedName name="xlm_602_2" localSheetId="1">"'$J$8020"",""testDataRange"":""$B$8021:$J$10020"",""allDataRange"":""$B$20:$J$10020"",""isPartitionSheet"":true,""numOutputClasses"":2,""useSuccessClass"":true,""successClass"":""1"",""successCutoffProb"":0.5,""partitionData"":false,""newDataDatabase"":false,""newDataWorksheet"":fa"</definedName>
    <definedName name="xlm_602_3" localSheetId="1">"'lse,""normalizeInputData"":true,""numNearestNeighbors"":20,""scoreOptCode"":1,""priorClassProbabilityCode"":0,""trainDetailRpt"":false,""trainSummaryRpt"":true,""trainLiftChart"":true,""trainROCCurve"":true,""validationDetailRpt"":false,""validationSummaryRpt"":true,""valida"</definedName>
    <definedName name="xlm_602_4" localSheetId="1">"'tionLiftChart"":true,""validROCCurve"":true,""testDetailRpt"":false,""testSummaryRpt"":true,""testLiftChart"":true,""testROCCurve"":true}"</definedName>
    <definedName name="xlm_90_1" localSheetId="0">"'{""wkbk"":""9.1Solution.xlsx"",""wksheet"":""Data"",""data_range"":""$A$1:$I$10001"",""has_header"":true,""input_cols"":[{""varName"":""Undecided""},{""varName"":""Age""},{""varName"":""HomeOwner""},{""varName"":""Female""},{""varName"":""Married""},{""varName"":""HouseholdSize""},{""varName"":"""</definedName>
    <definedName name="xlm_90_2" localSheetId="0">"'Income""},{""varName"":""Education""},{""varName"":""Church""}],""cat_cols"":[],""firstRow"":1,""rows"":10000,""isPartitionSheet"":false,""usePartitionVar"":false,""partitionVar"":null,""useRandomRows"":true,""partitionCode"":1,""setSeed"":true,""seedValue"":12345,""trainPct"":50,""val"</definedName>
    <definedName name="xlm_90_3" localSheetId="0">"'idationPct"":30,""testPct"":20}"</definedName>
    <definedName name="xlm_clnc_1" localSheetId="1">"'{""input_cols"":[{""varName"":""Age""},{""varName"":""HomeOwner""},{""varName"":""Female""},{""varName"":""HouseholdSize""},{""varName"":""Income""},{""varName"":""Education""},{""varName"":""Church""}],""output_var"":{""varName"":""Undecided""}}"</definedName>
    <definedName name="XLMFullModelDefinition" localSheetId="6" hidden="1">"B3:M5013"</definedName>
    <definedName name="XLMModelDefinition" localSheetId="6" hidden="1">"B3:C18"</definedName>
    <definedName name="XLMModelInputVars" localSheetId="6" hidden="1">"F3:L3"</definedName>
    <definedName name="XLMModelInputVarsRole" localSheetId="6" hidden="1">"F4:M4"</definedName>
    <definedName name="XLMModelTypeId" localSheetId="6" hidden="1">10</definedName>
    <definedName name="XLMPartitionAllData" localSheetId="1" hidden="1">"$B$20:$J$10020"</definedName>
    <definedName name="XLMPartitionTestData" localSheetId="1" hidden="1">"$B$8021:$J$10020"</definedName>
    <definedName name="XLMPartitionTrainingData" localSheetId="1" hidden="1">"$B$21:$J$5020"</definedName>
    <definedName name="XLMPartitionType" localSheetId="1" hidden="1">0</definedName>
    <definedName name="XLMPartitionValidationData" localSheetId="1" hidden="1">"$B$5021:$J$8020"</definedName>
    <definedName name="XLMPartitionVariableNames" localSheetId="1" hidden="1">"$E$11:$M$11"</definedName>
  </definedNames>
  <calcPr calcId="162913"/>
</workbook>
</file>

<file path=xl/calcChain.xml><?xml version="1.0" encoding="utf-8"?>
<calcChain xmlns="http://schemas.openxmlformats.org/spreadsheetml/2006/main">
  <c r="BG5000" i="17" l="1"/>
  <c r="BG4999" i="17"/>
  <c r="BG4998" i="17"/>
  <c r="BG4997" i="17"/>
  <c r="BG4996" i="17"/>
  <c r="BG4995" i="17"/>
  <c r="BG4994" i="17"/>
  <c r="BG4993" i="17"/>
  <c r="BG4992" i="17"/>
  <c r="BG4991" i="17"/>
  <c r="BG4990" i="17"/>
  <c r="BG4989" i="17"/>
  <c r="BG4988" i="17"/>
  <c r="BG4987" i="17"/>
  <c r="BG4986" i="17"/>
  <c r="BG4985" i="17"/>
  <c r="BG4984" i="17"/>
  <c r="BG4983" i="17"/>
  <c r="BG4982" i="17"/>
  <c r="BG4981" i="17"/>
  <c r="BG4980" i="17"/>
  <c r="BG4979" i="17"/>
  <c r="BG4978" i="17"/>
  <c r="BG4977" i="17"/>
  <c r="BG4976" i="17"/>
  <c r="BG4975" i="17"/>
  <c r="BG4974" i="17"/>
  <c r="BG4973" i="17"/>
  <c r="BG4972" i="17"/>
  <c r="BG4971" i="17"/>
  <c r="BG4970" i="17"/>
  <c r="BG4969" i="17"/>
  <c r="BG4968" i="17"/>
  <c r="BG4967" i="17"/>
  <c r="BG4966" i="17"/>
  <c r="BG4965" i="17"/>
  <c r="BG4964" i="17"/>
  <c r="BG4963" i="17"/>
  <c r="BG4962" i="17"/>
  <c r="BG4961" i="17"/>
  <c r="BG4960" i="17"/>
  <c r="BG4959" i="17"/>
  <c r="BG4958" i="17"/>
  <c r="BG4957" i="17"/>
  <c r="BG4956" i="17"/>
  <c r="BG4955" i="17"/>
  <c r="BG4954" i="17"/>
  <c r="BG4953" i="17"/>
  <c r="BG4952" i="17"/>
  <c r="BG4951" i="17"/>
  <c r="BG4950" i="17"/>
  <c r="BG4949" i="17"/>
  <c r="BG4948" i="17"/>
  <c r="BG4947" i="17"/>
  <c r="BG4946" i="17"/>
  <c r="BG4945" i="17"/>
  <c r="BG4944" i="17"/>
  <c r="BG4943" i="17"/>
  <c r="BG4942" i="17"/>
  <c r="BG4941" i="17"/>
  <c r="BG4940" i="17"/>
  <c r="BG4939" i="17"/>
  <c r="BG4938" i="17"/>
  <c r="BG4937" i="17"/>
  <c r="BG4936" i="17"/>
  <c r="BG4935" i="17"/>
  <c r="BG4934" i="17"/>
  <c r="BG4933" i="17"/>
  <c r="BG4932" i="17"/>
  <c r="BG4931" i="17"/>
  <c r="BG4930" i="17"/>
  <c r="BG4929" i="17"/>
  <c r="BG4928" i="17"/>
  <c r="BG4927" i="17"/>
  <c r="BG4926" i="17"/>
  <c r="BG4925" i="17"/>
  <c r="BG4924" i="17"/>
  <c r="BG4923" i="17"/>
  <c r="BG4922" i="17"/>
  <c r="BG4921" i="17"/>
  <c r="BG4920" i="17"/>
  <c r="BG4919" i="17"/>
  <c r="BG4918" i="17"/>
  <c r="BG4917" i="17"/>
  <c r="BG4916" i="17"/>
  <c r="BG4915" i="17"/>
  <c r="BG4914" i="17"/>
  <c r="BG4913" i="17"/>
  <c r="BG4912" i="17"/>
  <c r="BG4911" i="17"/>
  <c r="BG4910" i="17"/>
  <c r="BG4909" i="17"/>
  <c r="BG4908" i="17"/>
  <c r="BG4907" i="17"/>
  <c r="BG4906" i="17"/>
  <c r="BG4905" i="17"/>
  <c r="BG4904" i="17"/>
  <c r="BG4903" i="17"/>
  <c r="BG4902" i="17"/>
  <c r="BG4901" i="17"/>
  <c r="BG4900" i="17"/>
  <c r="BG4899" i="17"/>
  <c r="BG4898" i="17"/>
  <c r="BG4897" i="17"/>
  <c r="BG4896" i="17"/>
  <c r="BG4895" i="17"/>
  <c r="BG4894" i="17"/>
  <c r="BG4893" i="17"/>
  <c r="BG4892" i="17"/>
  <c r="BG4891" i="17"/>
  <c r="BG4890" i="17"/>
  <c r="BG4889" i="17"/>
  <c r="BG4888" i="17"/>
  <c r="BG4887" i="17"/>
  <c r="BG4886" i="17"/>
  <c r="BG4885" i="17"/>
  <c r="BG4884" i="17"/>
  <c r="BG4883" i="17"/>
  <c r="BG4882" i="17"/>
  <c r="BG4881" i="17"/>
  <c r="BG4880" i="17"/>
  <c r="BG4879" i="17"/>
  <c r="BG4878" i="17"/>
  <c r="BG4877" i="17"/>
  <c r="BG4876" i="17"/>
  <c r="BG4875" i="17"/>
  <c r="BG4874" i="17"/>
  <c r="BG4873" i="17"/>
  <c r="BG4872" i="17"/>
  <c r="BG4871" i="17"/>
  <c r="BG4870" i="17"/>
  <c r="BG4869" i="17"/>
  <c r="BG4868" i="17"/>
  <c r="BG4867" i="17"/>
  <c r="BG4866" i="17"/>
  <c r="BG4865" i="17"/>
  <c r="BG4864" i="17"/>
  <c r="BG4863" i="17"/>
  <c r="BG4862" i="17"/>
  <c r="BG4861" i="17"/>
  <c r="BG4860" i="17"/>
  <c r="BG4859" i="17"/>
  <c r="BG4858" i="17"/>
  <c r="BG4857" i="17"/>
  <c r="BG4856" i="17"/>
  <c r="BG4855" i="17"/>
  <c r="BG4854" i="17"/>
  <c r="BG4853" i="17"/>
  <c r="BG4852" i="17"/>
  <c r="BG4851" i="17"/>
  <c r="BG4850" i="17"/>
  <c r="BG4849" i="17"/>
  <c r="BG4848" i="17"/>
  <c r="BG4847" i="17"/>
  <c r="BG4846" i="17"/>
  <c r="BG4845" i="17"/>
  <c r="BG4844" i="17"/>
  <c r="BG4843" i="17"/>
  <c r="BG4842" i="17"/>
  <c r="BG4841" i="17"/>
  <c r="BG4840" i="17"/>
  <c r="BG4839" i="17"/>
  <c r="BG4838" i="17"/>
  <c r="BG4837" i="17"/>
  <c r="BG4836" i="17"/>
  <c r="BG4835" i="17"/>
  <c r="BG4834" i="17"/>
  <c r="BG4833" i="17"/>
  <c r="BG4832" i="17"/>
  <c r="BG4831" i="17"/>
  <c r="BG4830" i="17"/>
  <c r="BG4829" i="17"/>
  <c r="BG4828" i="17"/>
  <c r="BG4827" i="17"/>
  <c r="BG4826" i="17"/>
  <c r="BG4825" i="17"/>
  <c r="BG4824" i="17"/>
  <c r="BG4823" i="17"/>
  <c r="BG4822" i="17"/>
  <c r="BG4821" i="17"/>
  <c r="BG4820" i="17"/>
  <c r="BG4819" i="17"/>
  <c r="BG4818" i="17"/>
  <c r="BG4817" i="17"/>
  <c r="BG4816" i="17"/>
  <c r="BG4815" i="17"/>
  <c r="BG4814" i="17"/>
  <c r="BG4813" i="17"/>
  <c r="BG4812" i="17"/>
  <c r="BG4811" i="17"/>
  <c r="BG4810" i="17"/>
  <c r="BG4809" i="17"/>
  <c r="BG4808" i="17"/>
  <c r="BG4807" i="17"/>
  <c r="BG4806" i="17"/>
  <c r="BG4805" i="17"/>
  <c r="BG4804" i="17"/>
  <c r="BG4803" i="17"/>
  <c r="BG4802" i="17"/>
  <c r="BG4801" i="17"/>
  <c r="BG4800" i="17"/>
  <c r="BG4799" i="17"/>
  <c r="BG4798" i="17"/>
  <c r="BG4797" i="17"/>
  <c r="BG4796" i="17"/>
  <c r="BG4795" i="17"/>
  <c r="BG4794" i="17"/>
  <c r="BG4793" i="17"/>
  <c r="BG4792" i="17"/>
  <c r="BG4791" i="17"/>
  <c r="BG4790" i="17"/>
  <c r="BG4789" i="17"/>
  <c r="BG4788" i="17"/>
  <c r="BG4787" i="17"/>
  <c r="BG4786" i="17"/>
  <c r="BG4785" i="17"/>
  <c r="BG4784" i="17"/>
  <c r="BG4783" i="17"/>
  <c r="BG4782" i="17"/>
  <c r="BG4781" i="17"/>
  <c r="BG4780" i="17"/>
  <c r="BG4779" i="17"/>
  <c r="BG4778" i="17"/>
  <c r="BG4777" i="17"/>
  <c r="BG4776" i="17"/>
  <c r="BG4775" i="17"/>
  <c r="BG4774" i="17"/>
  <c r="BG4773" i="17"/>
  <c r="BG4772" i="17"/>
  <c r="BG4771" i="17"/>
  <c r="BG4770" i="17"/>
  <c r="BG4769" i="17"/>
  <c r="BG4768" i="17"/>
  <c r="BG4767" i="17"/>
  <c r="BG4766" i="17"/>
  <c r="BG4765" i="17"/>
  <c r="BG4764" i="17"/>
  <c r="BG4763" i="17"/>
  <c r="BG4762" i="17"/>
  <c r="BG4761" i="17"/>
  <c r="BG4760" i="17"/>
  <c r="BG4759" i="17"/>
  <c r="BG4758" i="17"/>
  <c r="BG4757" i="17"/>
  <c r="BG4756" i="17"/>
  <c r="BG4755" i="17"/>
  <c r="BG4754" i="17"/>
  <c r="BG4753" i="17"/>
  <c r="BG4752" i="17"/>
  <c r="BG4751" i="17"/>
  <c r="BG4750" i="17"/>
  <c r="BG4749" i="17"/>
  <c r="BG4748" i="17"/>
  <c r="BG4747" i="17"/>
  <c r="BG4746" i="17"/>
  <c r="BG4745" i="17"/>
  <c r="BG4744" i="17"/>
  <c r="BG4743" i="17"/>
  <c r="BG4742" i="17"/>
  <c r="BG4741" i="17"/>
  <c r="BG4740" i="17"/>
  <c r="BG4739" i="17"/>
  <c r="BG4738" i="17"/>
  <c r="BG4737" i="17"/>
  <c r="BG4736" i="17"/>
  <c r="BG4735" i="17"/>
  <c r="BG4734" i="17"/>
  <c r="BG4733" i="17"/>
  <c r="BG4732" i="17"/>
  <c r="BG4731" i="17"/>
  <c r="BG4730" i="17"/>
  <c r="BG4729" i="17"/>
  <c r="BG4728" i="17"/>
  <c r="BG4727" i="17"/>
  <c r="BG4726" i="17"/>
  <c r="BG4725" i="17"/>
  <c r="BG4724" i="17"/>
  <c r="BG4723" i="17"/>
  <c r="BG4722" i="17"/>
  <c r="BG4721" i="17"/>
  <c r="BG4720" i="17"/>
  <c r="BG4719" i="17"/>
  <c r="BG4718" i="17"/>
  <c r="BG4717" i="17"/>
  <c r="BG4716" i="17"/>
  <c r="BG4715" i="17"/>
  <c r="BG4714" i="17"/>
  <c r="BG4713" i="17"/>
  <c r="BG4712" i="17"/>
  <c r="BG4711" i="17"/>
  <c r="BG4710" i="17"/>
  <c r="BG4709" i="17"/>
  <c r="BG4708" i="17"/>
  <c r="BG4707" i="17"/>
  <c r="BG4706" i="17"/>
  <c r="BG4705" i="17"/>
  <c r="BG4704" i="17"/>
  <c r="BG4703" i="17"/>
  <c r="BG4702" i="17"/>
  <c r="BG4701" i="17"/>
  <c r="BG4700" i="17"/>
  <c r="BG4699" i="17"/>
  <c r="BG4698" i="17"/>
  <c r="BG4697" i="17"/>
  <c r="BG4696" i="17"/>
  <c r="BG4695" i="17"/>
  <c r="BG4694" i="17"/>
  <c r="BG4693" i="17"/>
  <c r="BG4692" i="17"/>
  <c r="BG4691" i="17"/>
  <c r="BG4690" i="17"/>
  <c r="BG4689" i="17"/>
  <c r="BG4688" i="17"/>
  <c r="BG4687" i="17"/>
  <c r="BG4686" i="17"/>
  <c r="BG4685" i="17"/>
  <c r="BG4684" i="17"/>
  <c r="BG4683" i="17"/>
  <c r="BG4682" i="17"/>
  <c r="BG4681" i="17"/>
  <c r="BG4680" i="17"/>
  <c r="BG4679" i="17"/>
  <c r="BG4678" i="17"/>
  <c r="BG4677" i="17"/>
  <c r="BG4676" i="17"/>
  <c r="BG4675" i="17"/>
  <c r="BG4674" i="17"/>
  <c r="BG4673" i="17"/>
  <c r="BG4672" i="17"/>
  <c r="BG4671" i="17"/>
  <c r="BG4670" i="17"/>
  <c r="BG4669" i="17"/>
  <c r="BG4668" i="17"/>
  <c r="BG4667" i="17"/>
  <c r="BG4666" i="17"/>
  <c r="BG4665" i="17"/>
  <c r="BG4664" i="17"/>
  <c r="BG4663" i="17"/>
  <c r="BG4662" i="17"/>
  <c r="BG4661" i="17"/>
  <c r="BG4660" i="17"/>
  <c r="BG4659" i="17"/>
  <c r="BG4658" i="17"/>
  <c r="BG4657" i="17"/>
  <c r="BG4656" i="17"/>
  <c r="BG4655" i="17"/>
  <c r="BG4654" i="17"/>
  <c r="BG4653" i="17"/>
  <c r="BG4652" i="17"/>
  <c r="BG4651" i="17"/>
  <c r="BG4650" i="17"/>
  <c r="BG4649" i="17"/>
  <c r="BG4648" i="17"/>
  <c r="BG4647" i="17"/>
  <c r="BG4646" i="17"/>
  <c r="BG4645" i="17"/>
  <c r="BG4644" i="17"/>
  <c r="BG4643" i="17"/>
  <c r="BG4642" i="17"/>
  <c r="BG4641" i="17"/>
  <c r="BG4640" i="17"/>
  <c r="BG4639" i="17"/>
  <c r="BG4638" i="17"/>
  <c r="BG4637" i="17"/>
  <c r="BG4636" i="17"/>
  <c r="BG4635" i="17"/>
  <c r="BG4634" i="17"/>
  <c r="BG4633" i="17"/>
  <c r="BG4632" i="17"/>
  <c r="BG4631" i="17"/>
  <c r="BG4630" i="17"/>
  <c r="BG4629" i="17"/>
  <c r="BG4628" i="17"/>
  <c r="BG4627" i="17"/>
  <c r="BG4626" i="17"/>
  <c r="BG4625" i="17"/>
  <c r="BG4624" i="17"/>
  <c r="BG4623" i="17"/>
  <c r="BG4622" i="17"/>
  <c r="BG4621" i="17"/>
  <c r="BG4620" i="17"/>
  <c r="BG4619" i="17"/>
  <c r="BG4618" i="17"/>
  <c r="BG4617" i="17"/>
  <c r="BG4616" i="17"/>
  <c r="BG4615" i="17"/>
  <c r="BG4614" i="17"/>
  <c r="BG4613" i="17"/>
  <c r="BG4612" i="17"/>
  <c r="BG4611" i="17"/>
  <c r="BG4610" i="17"/>
  <c r="BG4609" i="17"/>
  <c r="BG4608" i="17"/>
  <c r="BG4607" i="17"/>
  <c r="BG4606" i="17"/>
  <c r="BG4605" i="17"/>
  <c r="BG4604" i="17"/>
  <c r="BG4603" i="17"/>
  <c r="BG4602" i="17"/>
  <c r="BG4601" i="17"/>
  <c r="BG4600" i="17"/>
  <c r="BG4599" i="17"/>
  <c r="BG4598" i="17"/>
  <c r="BG4597" i="17"/>
  <c r="BG4596" i="17"/>
  <c r="BG4595" i="17"/>
  <c r="BG4594" i="17"/>
  <c r="BG4593" i="17"/>
  <c r="BG4592" i="17"/>
  <c r="BG4591" i="17"/>
  <c r="BG4590" i="17"/>
  <c r="BG4589" i="17"/>
  <c r="BG4588" i="17"/>
  <c r="BG4587" i="17"/>
  <c r="BG4586" i="17"/>
  <c r="BG4585" i="17"/>
  <c r="BG4584" i="17"/>
  <c r="BG4583" i="17"/>
  <c r="BG4582" i="17"/>
  <c r="BG4581" i="17"/>
  <c r="BG4580" i="17"/>
  <c r="BG4579" i="17"/>
  <c r="BG4578" i="17"/>
  <c r="BG4577" i="17"/>
  <c r="BG4576" i="17"/>
  <c r="BG4575" i="17"/>
  <c r="BG4574" i="17"/>
  <c r="BG4573" i="17"/>
  <c r="BG4572" i="17"/>
  <c r="BG4571" i="17"/>
  <c r="BG4570" i="17"/>
  <c r="BG4569" i="17"/>
  <c r="BG4568" i="17"/>
  <c r="BG4567" i="17"/>
  <c r="BG4566" i="17"/>
  <c r="BG4565" i="17"/>
  <c r="BG4564" i="17"/>
  <c r="BG4563" i="17"/>
  <c r="BG4562" i="17"/>
  <c r="BG4561" i="17"/>
  <c r="BG4560" i="17"/>
  <c r="BG4559" i="17"/>
  <c r="BG4558" i="17"/>
  <c r="BG4557" i="17"/>
  <c r="BG4556" i="17"/>
  <c r="BG4555" i="17"/>
  <c r="BG4554" i="17"/>
  <c r="BG4553" i="17"/>
  <c r="BG4552" i="17"/>
  <c r="BG4551" i="17"/>
  <c r="BG4550" i="17"/>
  <c r="BG4549" i="17"/>
  <c r="BG4548" i="17"/>
  <c r="BG4547" i="17"/>
  <c r="BG4546" i="17"/>
  <c r="BG4545" i="17"/>
  <c r="BG4544" i="17"/>
  <c r="BG4543" i="17"/>
  <c r="BG4542" i="17"/>
  <c r="BG4541" i="17"/>
  <c r="BG4540" i="17"/>
  <c r="BG4539" i="17"/>
  <c r="BG4538" i="17"/>
  <c r="BG4537" i="17"/>
  <c r="BG4536" i="17"/>
  <c r="BG4535" i="17"/>
  <c r="BG4534" i="17"/>
  <c r="BG4533" i="17"/>
  <c r="BG4532" i="17"/>
  <c r="BG4531" i="17"/>
  <c r="BG4530" i="17"/>
  <c r="BG4529" i="17"/>
  <c r="BG4528" i="17"/>
  <c r="BG4527" i="17"/>
  <c r="BG4526" i="17"/>
  <c r="BG4525" i="17"/>
  <c r="BG4524" i="17"/>
  <c r="BG4523" i="17"/>
  <c r="BG4522" i="17"/>
  <c r="BG4521" i="17"/>
  <c r="BG4520" i="17"/>
  <c r="BG4519" i="17"/>
  <c r="BG4518" i="17"/>
  <c r="BG4517" i="17"/>
  <c r="BG4516" i="17"/>
  <c r="BG4515" i="17"/>
  <c r="BG4514" i="17"/>
  <c r="BG4513" i="17"/>
  <c r="BG4512" i="17"/>
  <c r="BG4511" i="17"/>
  <c r="BG4510" i="17"/>
  <c r="BG4509" i="17"/>
  <c r="BG4508" i="17"/>
  <c r="BG4507" i="17"/>
  <c r="BG4506" i="17"/>
  <c r="BG4505" i="17"/>
  <c r="BG4504" i="17"/>
  <c r="BG4503" i="17"/>
  <c r="BG4502" i="17"/>
  <c r="BG4501" i="17"/>
  <c r="BG4500" i="17"/>
  <c r="BG4499" i="17"/>
  <c r="BG4498" i="17"/>
  <c r="BG4497" i="17"/>
  <c r="BG4496" i="17"/>
  <c r="BG4495" i="17"/>
  <c r="BG4494" i="17"/>
  <c r="BG4493" i="17"/>
  <c r="BG4492" i="17"/>
  <c r="BG4491" i="17"/>
  <c r="BG4490" i="17"/>
  <c r="BG4489" i="17"/>
  <c r="BG4488" i="17"/>
  <c r="BG4487" i="17"/>
  <c r="BG4486" i="17"/>
  <c r="BG4485" i="17"/>
  <c r="BG4484" i="17"/>
  <c r="BG4483" i="17"/>
  <c r="BG4482" i="17"/>
  <c r="BG4481" i="17"/>
  <c r="BG4480" i="17"/>
  <c r="BG4479" i="17"/>
  <c r="BG4478" i="17"/>
  <c r="BG4477" i="17"/>
  <c r="BG4476" i="17"/>
  <c r="BG4475" i="17"/>
  <c r="BG4474" i="17"/>
  <c r="BG4473" i="17"/>
  <c r="BG4472" i="17"/>
  <c r="BG4471" i="17"/>
  <c r="BG4470" i="17"/>
  <c r="BG4469" i="17"/>
  <c r="BG4468" i="17"/>
  <c r="BG4467" i="17"/>
  <c r="BG4466" i="17"/>
  <c r="BG4465" i="17"/>
  <c r="BG4464" i="17"/>
  <c r="BG4463" i="17"/>
  <c r="BG4462" i="17"/>
  <c r="BG4461" i="17"/>
  <c r="BG4460" i="17"/>
  <c r="BG4459" i="17"/>
  <c r="BG4458" i="17"/>
  <c r="BG4457" i="17"/>
  <c r="BG4456" i="17"/>
  <c r="BG4455" i="17"/>
  <c r="BG4454" i="17"/>
  <c r="BG4453" i="17"/>
  <c r="BG4452" i="17"/>
  <c r="BG4451" i="17"/>
  <c r="BG4450" i="17"/>
  <c r="BG4449" i="17"/>
  <c r="BG4448" i="17"/>
  <c r="BG4447" i="17"/>
  <c r="BG4446" i="17"/>
  <c r="BG4445" i="17"/>
  <c r="BG4444" i="17"/>
  <c r="BG4443" i="17"/>
  <c r="BG4442" i="17"/>
  <c r="BG4441" i="17"/>
  <c r="BG4440" i="17"/>
  <c r="BG4439" i="17"/>
  <c r="BG4438" i="17"/>
  <c r="BG4437" i="17"/>
  <c r="BG4436" i="17"/>
  <c r="BG4435" i="17"/>
  <c r="BG4434" i="17"/>
  <c r="BG4433" i="17"/>
  <c r="BG4432" i="17"/>
  <c r="BG4431" i="17"/>
  <c r="BG4430" i="17"/>
  <c r="BG4429" i="17"/>
  <c r="BG4428" i="17"/>
  <c r="BG4427" i="17"/>
  <c r="BG4426" i="17"/>
  <c r="BG4425" i="17"/>
  <c r="BG4424" i="17"/>
  <c r="BG4423" i="17"/>
  <c r="BG4422" i="17"/>
  <c r="BG4421" i="17"/>
  <c r="BG4420" i="17"/>
  <c r="BG4419" i="17"/>
  <c r="BG4418" i="17"/>
  <c r="BG4417" i="17"/>
  <c r="BG4416" i="17"/>
  <c r="BG4415" i="17"/>
  <c r="BG4414" i="17"/>
  <c r="BG4413" i="17"/>
  <c r="BG4412" i="17"/>
  <c r="BG4411" i="17"/>
  <c r="BG4410" i="17"/>
  <c r="BG4409" i="17"/>
  <c r="BG4408" i="17"/>
  <c r="BG4407" i="17"/>
  <c r="BG4406" i="17"/>
  <c r="BG4405" i="17"/>
  <c r="BG4404" i="17"/>
  <c r="BG4403" i="17"/>
  <c r="BG4402" i="17"/>
  <c r="BG4401" i="17"/>
  <c r="BG4400" i="17"/>
  <c r="BG4399" i="17"/>
  <c r="BG4398" i="17"/>
  <c r="BG4397" i="17"/>
  <c r="BG4396" i="17"/>
  <c r="BG4395" i="17"/>
  <c r="BG4394" i="17"/>
  <c r="BG4393" i="17"/>
  <c r="BG4392" i="17"/>
  <c r="BG4391" i="17"/>
  <c r="BG4390" i="17"/>
  <c r="BG4389" i="17"/>
  <c r="BG4388" i="17"/>
  <c r="BG4387" i="17"/>
  <c r="BG4386" i="17"/>
  <c r="BG4385" i="17"/>
  <c r="BG4384" i="17"/>
  <c r="BG4383" i="17"/>
  <c r="BG4382" i="17"/>
  <c r="BG4381" i="17"/>
  <c r="BG4380" i="17"/>
  <c r="BG4379" i="17"/>
  <c r="BG4378" i="17"/>
  <c r="BG4377" i="17"/>
  <c r="BG4376" i="17"/>
  <c r="BG4375" i="17"/>
  <c r="BG4374" i="17"/>
  <c r="BG4373" i="17"/>
  <c r="BG4372" i="17"/>
  <c r="BG4371" i="17"/>
  <c r="BG4370" i="17"/>
  <c r="BG4369" i="17"/>
  <c r="BG4368" i="17"/>
  <c r="BG4367" i="17"/>
  <c r="BG4366" i="17"/>
  <c r="BG4365" i="17"/>
  <c r="BG4364" i="17"/>
  <c r="BG4363" i="17"/>
  <c r="BG4362" i="17"/>
  <c r="BG4361" i="17"/>
  <c r="BG4360" i="17"/>
  <c r="BG4359" i="17"/>
  <c r="BG4358" i="17"/>
  <c r="BG4357" i="17"/>
  <c r="BG4356" i="17"/>
  <c r="BG4355" i="17"/>
  <c r="BG4354" i="17"/>
  <c r="BG4353" i="17"/>
  <c r="BG4352" i="17"/>
  <c r="BG4351" i="17"/>
  <c r="BG4350" i="17"/>
  <c r="BG4349" i="17"/>
  <c r="BG4348" i="17"/>
  <c r="BG4347" i="17"/>
  <c r="BG4346" i="17"/>
  <c r="BG4345" i="17"/>
  <c r="BG4344" i="17"/>
  <c r="BG4343" i="17"/>
  <c r="BG4342" i="17"/>
  <c r="BG4341" i="17"/>
  <c r="BG4340" i="17"/>
  <c r="BG4339" i="17"/>
  <c r="BG4338" i="17"/>
  <c r="BG4337" i="17"/>
  <c r="BG4336" i="17"/>
  <c r="BG4335" i="17"/>
  <c r="BG4334" i="17"/>
  <c r="BG4333" i="17"/>
  <c r="BG4332" i="17"/>
  <c r="BG4331" i="17"/>
  <c r="BG4330" i="17"/>
  <c r="BG4329" i="17"/>
  <c r="BG4328" i="17"/>
  <c r="BG4327" i="17"/>
  <c r="BG4326" i="17"/>
  <c r="BG4325" i="17"/>
  <c r="BG4324" i="17"/>
  <c r="BG4323" i="17"/>
  <c r="BG4322" i="17"/>
  <c r="BG4321" i="17"/>
  <c r="BG4320" i="17"/>
  <c r="BG4319" i="17"/>
  <c r="BG4318" i="17"/>
  <c r="BG4317" i="17"/>
  <c r="BG4316" i="17"/>
  <c r="BG4315" i="17"/>
  <c r="BG4314" i="17"/>
  <c r="BG4313" i="17"/>
  <c r="BG4312" i="17"/>
  <c r="BG4311" i="17"/>
  <c r="BG4310" i="17"/>
  <c r="BG4309" i="17"/>
  <c r="BG4308" i="17"/>
  <c r="BG4307" i="17"/>
  <c r="BG4306" i="17"/>
  <c r="BG4305" i="17"/>
  <c r="BG4304" i="17"/>
  <c r="BG4303" i="17"/>
  <c r="BG4302" i="17"/>
  <c r="BG4301" i="17"/>
  <c r="BG4300" i="17"/>
  <c r="BG4299" i="17"/>
  <c r="BG4298" i="17"/>
  <c r="BG4297" i="17"/>
  <c r="BG4296" i="17"/>
  <c r="BG4295" i="17"/>
  <c r="BG4294" i="17"/>
  <c r="BG4293" i="17"/>
  <c r="BG4292" i="17"/>
  <c r="BG4291" i="17"/>
  <c r="BG4290" i="17"/>
  <c r="BG4289" i="17"/>
  <c r="BG4288" i="17"/>
  <c r="BG4287" i="17"/>
  <c r="BG4286" i="17"/>
  <c r="BG4285" i="17"/>
  <c r="BG4284" i="17"/>
  <c r="BG4283" i="17"/>
  <c r="BG4282" i="17"/>
  <c r="BG4281" i="17"/>
  <c r="BG4280" i="17"/>
  <c r="BG4279" i="17"/>
  <c r="BG4278" i="17"/>
  <c r="BG4277" i="17"/>
  <c r="BG4276" i="17"/>
  <c r="BG4275" i="17"/>
  <c r="BG4274" i="17"/>
  <c r="BG4273" i="17"/>
  <c r="BG4272" i="17"/>
  <c r="BG4271" i="17"/>
  <c r="BG4270" i="17"/>
  <c r="BG4269" i="17"/>
  <c r="BG4268" i="17"/>
  <c r="BG4267" i="17"/>
  <c r="BG4266" i="17"/>
  <c r="BG4265" i="17"/>
  <c r="BG4264" i="17"/>
  <c r="BG4263" i="17"/>
  <c r="BG4262" i="17"/>
  <c r="BG4261" i="17"/>
  <c r="BG4260" i="17"/>
  <c r="BG4259" i="17"/>
  <c r="BG4258" i="17"/>
  <c r="BG4257" i="17"/>
  <c r="BG4256" i="17"/>
  <c r="BG4255" i="17"/>
  <c r="BG4254" i="17"/>
  <c r="BG4253" i="17"/>
  <c r="BG4252" i="17"/>
  <c r="BG4251" i="17"/>
  <c r="BG4250" i="17"/>
  <c r="BG4249" i="17"/>
  <c r="BG4248" i="17"/>
  <c r="BG4247" i="17"/>
  <c r="BG4246" i="17"/>
  <c r="BG4245" i="17"/>
  <c r="BG4244" i="17"/>
  <c r="BG4243" i="17"/>
  <c r="BG4242" i="17"/>
  <c r="BG4241" i="17"/>
  <c r="BG4240" i="17"/>
  <c r="BG4239" i="17"/>
  <c r="BG4238" i="17"/>
  <c r="BG4237" i="17"/>
  <c r="BG4236" i="17"/>
  <c r="BG4235" i="17"/>
  <c r="BG4234" i="17"/>
  <c r="BG4233" i="17"/>
  <c r="BG4232" i="17"/>
  <c r="BG4231" i="17"/>
  <c r="BG4230" i="17"/>
  <c r="BG4229" i="17"/>
  <c r="BG4228" i="17"/>
  <c r="BG4227" i="17"/>
  <c r="BG4226" i="17"/>
  <c r="BG4225" i="17"/>
  <c r="BG4224" i="17"/>
  <c r="BG4223" i="17"/>
  <c r="BG4222" i="17"/>
  <c r="BG4221" i="17"/>
  <c r="BG4220" i="17"/>
  <c r="BG4219" i="17"/>
  <c r="BG4218" i="17"/>
  <c r="BG4217" i="17"/>
  <c r="BG4216" i="17"/>
  <c r="BG4215" i="17"/>
  <c r="BG4214" i="17"/>
  <c r="BG4213" i="17"/>
  <c r="BG4212" i="17"/>
  <c r="BG4211" i="17"/>
  <c r="BG4210" i="17"/>
  <c r="BG4209" i="17"/>
  <c r="BG4208" i="17"/>
  <c r="BG4207" i="17"/>
  <c r="BG4206" i="17"/>
  <c r="BG4205" i="17"/>
  <c r="BG4204" i="17"/>
  <c r="BG4203" i="17"/>
  <c r="BG4202" i="17"/>
  <c r="BG4201" i="17"/>
  <c r="BG4200" i="17"/>
  <c r="BG4199" i="17"/>
  <c r="BG4198" i="17"/>
  <c r="BG4197" i="17"/>
  <c r="BG4196" i="17"/>
  <c r="BG4195" i="17"/>
  <c r="BG4194" i="17"/>
  <c r="BG4193" i="17"/>
  <c r="BG4192" i="17"/>
  <c r="BG4191" i="17"/>
  <c r="BG4190" i="17"/>
  <c r="BG4189" i="17"/>
  <c r="BG4188" i="17"/>
  <c r="BG4187" i="17"/>
  <c r="BG4186" i="17"/>
  <c r="BG4185" i="17"/>
  <c r="BG4184" i="17"/>
  <c r="BG4183" i="17"/>
  <c r="BG4182" i="17"/>
  <c r="BG4181" i="17"/>
  <c r="BG4180" i="17"/>
  <c r="BG4179" i="17"/>
  <c r="BG4178" i="17"/>
  <c r="BG4177" i="17"/>
  <c r="BG4176" i="17"/>
  <c r="BG4175" i="17"/>
  <c r="BG4174" i="17"/>
  <c r="BG4173" i="17"/>
  <c r="BG4172" i="17"/>
  <c r="BG4171" i="17"/>
  <c r="BG4170" i="17"/>
  <c r="BG4169" i="17"/>
  <c r="BG4168" i="17"/>
  <c r="BG4167" i="17"/>
  <c r="BG4166" i="17"/>
  <c r="BG4165" i="17"/>
  <c r="BG4164" i="17"/>
  <c r="BG4163" i="17"/>
  <c r="BG4162" i="17"/>
  <c r="BG4161" i="17"/>
  <c r="BG4160" i="17"/>
  <c r="BG4159" i="17"/>
  <c r="BG4158" i="17"/>
  <c r="BG4157" i="17"/>
  <c r="BG4156" i="17"/>
  <c r="BG4155" i="17"/>
  <c r="BG4154" i="17"/>
  <c r="BG4153" i="17"/>
  <c r="BG4152" i="17"/>
  <c r="BG4151" i="17"/>
  <c r="BG4150" i="17"/>
  <c r="BG4149" i="17"/>
  <c r="BG4148" i="17"/>
  <c r="BG4147" i="17"/>
  <c r="BG4146" i="17"/>
  <c r="BG4145" i="17"/>
  <c r="BG4144" i="17"/>
  <c r="BG4143" i="17"/>
  <c r="BG4142" i="17"/>
  <c r="BG4141" i="17"/>
  <c r="BG4140" i="17"/>
  <c r="BG4139" i="17"/>
  <c r="BG4138" i="17"/>
  <c r="BG4137" i="17"/>
  <c r="BG4136" i="17"/>
  <c r="BG4135" i="17"/>
  <c r="BG4134" i="17"/>
  <c r="BG4133" i="17"/>
  <c r="BG4132" i="17"/>
  <c r="BG4131" i="17"/>
  <c r="BG4130" i="17"/>
  <c r="BG4129" i="17"/>
  <c r="BG4128" i="17"/>
  <c r="BG4127" i="17"/>
  <c r="BG4126" i="17"/>
  <c r="BG4125" i="17"/>
  <c r="BG4124" i="17"/>
  <c r="BG4123" i="17"/>
  <c r="BG4122" i="17"/>
  <c r="BG4121" i="17"/>
  <c r="BG4120" i="17"/>
  <c r="BG4119" i="17"/>
  <c r="BG4118" i="17"/>
  <c r="BG4117" i="17"/>
  <c r="BG4116" i="17"/>
  <c r="BG4115" i="17"/>
  <c r="BG4114" i="17"/>
  <c r="BG4113" i="17"/>
  <c r="BG4112" i="17"/>
  <c r="BG4111" i="17"/>
  <c r="BG4110" i="17"/>
  <c r="BG4109" i="17"/>
  <c r="BG4108" i="17"/>
  <c r="BG4107" i="17"/>
  <c r="BG4106" i="17"/>
  <c r="BG4105" i="17"/>
  <c r="BG4104" i="17"/>
  <c r="BG4103" i="17"/>
  <c r="BG4102" i="17"/>
  <c r="BG4101" i="17"/>
  <c r="BG4100" i="17"/>
  <c r="BG4099" i="17"/>
  <c r="BG4098" i="17"/>
  <c r="BG4097" i="17"/>
  <c r="BG4096" i="17"/>
  <c r="BG4095" i="17"/>
  <c r="BG4094" i="17"/>
  <c r="BG4093" i="17"/>
  <c r="BG4092" i="17"/>
  <c r="BG4091" i="17"/>
  <c r="BG4090" i="17"/>
  <c r="BG4089" i="17"/>
  <c r="BG4088" i="17"/>
  <c r="BG4087" i="17"/>
  <c r="BG4086" i="17"/>
  <c r="BG4085" i="17"/>
  <c r="BG4084" i="17"/>
  <c r="BG4083" i="17"/>
  <c r="BG4082" i="17"/>
  <c r="BG4081" i="17"/>
  <c r="BG4080" i="17"/>
  <c r="BG4079" i="17"/>
  <c r="BG4078" i="17"/>
  <c r="BG4077" i="17"/>
  <c r="BG4076" i="17"/>
  <c r="BG4075" i="17"/>
  <c r="BG4074" i="17"/>
  <c r="BG4073" i="17"/>
  <c r="BG4072" i="17"/>
  <c r="BG4071" i="17"/>
  <c r="BG4070" i="17"/>
  <c r="BG4069" i="17"/>
  <c r="BG4068" i="17"/>
  <c r="BG4067" i="17"/>
  <c r="BG4066" i="17"/>
  <c r="BG4065" i="17"/>
  <c r="BG4064" i="17"/>
  <c r="BG4063" i="17"/>
  <c r="BG4062" i="17"/>
  <c r="BG4061" i="17"/>
  <c r="BG4060" i="17"/>
  <c r="BG4059" i="17"/>
  <c r="BG4058" i="17"/>
  <c r="BG4057" i="17"/>
  <c r="BG4056" i="17"/>
  <c r="BG4055" i="17"/>
  <c r="BG4054" i="17"/>
  <c r="BG4053" i="17"/>
  <c r="BG4052" i="17"/>
  <c r="BG4051" i="17"/>
  <c r="BG4050" i="17"/>
  <c r="BG4049" i="17"/>
  <c r="BG4048" i="17"/>
  <c r="BG4047" i="17"/>
  <c r="BG4046" i="17"/>
  <c r="BG4045" i="17"/>
  <c r="BG4044" i="17"/>
  <c r="BG4043" i="17"/>
  <c r="BG4042" i="17"/>
  <c r="BG4041" i="17"/>
  <c r="BG4040" i="17"/>
  <c r="BG4039" i="17"/>
  <c r="BG4038" i="17"/>
  <c r="BG4037" i="17"/>
  <c r="BG4036" i="17"/>
  <c r="BG4035" i="17"/>
  <c r="BG4034" i="17"/>
  <c r="BG4033" i="17"/>
  <c r="BG4032" i="17"/>
  <c r="BG4031" i="17"/>
  <c r="BG4030" i="17"/>
  <c r="BG4029" i="17"/>
  <c r="BG4028" i="17"/>
  <c r="BG4027" i="17"/>
  <c r="BG4026" i="17"/>
  <c r="BG4025" i="17"/>
  <c r="BG4024" i="17"/>
  <c r="BG4023" i="17"/>
  <c r="BG4022" i="17"/>
  <c r="BG4021" i="17"/>
  <c r="BG4020" i="17"/>
  <c r="BG4019" i="17"/>
  <c r="BG4018" i="17"/>
  <c r="BG4017" i="17"/>
  <c r="BG4016" i="17"/>
  <c r="BG4015" i="17"/>
  <c r="BG4014" i="17"/>
  <c r="BG4013" i="17"/>
  <c r="BG4012" i="17"/>
  <c r="BG4011" i="17"/>
  <c r="BG4010" i="17"/>
  <c r="BG4009" i="17"/>
  <c r="BG4008" i="17"/>
  <c r="BG4007" i="17"/>
  <c r="BG4006" i="17"/>
  <c r="BG4005" i="17"/>
  <c r="BG4004" i="17"/>
  <c r="BG4003" i="17"/>
  <c r="BG4002" i="17"/>
  <c r="BG4001" i="17"/>
  <c r="BG4000" i="17"/>
  <c r="BG3999" i="17"/>
  <c r="BG3998" i="17"/>
  <c r="BG3997" i="17"/>
  <c r="BG3996" i="17"/>
  <c r="BG3995" i="17"/>
  <c r="BG3994" i="17"/>
  <c r="BG3993" i="17"/>
  <c r="BG3992" i="17"/>
  <c r="BG3991" i="17"/>
  <c r="BG3990" i="17"/>
  <c r="BG3989" i="17"/>
  <c r="BG3988" i="17"/>
  <c r="BG3987" i="17"/>
  <c r="BG3986" i="17"/>
  <c r="BG3985" i="17"/>
  <c r="BG3984" i="17"/>
  <c r="BG3983" i="17"/>
  <c r="BG3982" i="17"/>
  <c r="BG3981" i="17"/>
  <c r="BG3980" i="17"/>
  <c r="BG3979" i="17"/>
  <c r="BG3978" i="17"/>
  <c r="BG3977" i="17"/>
  <c r="BG3976" i="17"/>
  <c r="BG3975" i="17"/>
  <c r="BG3974" i="17"/>
  <c r="BG3973" i="17"/>
  <c r="BG3972" i="17"/>
  <c r="BG3971" i="17"/>
  <c r="BG3970" i="17"/>
  <c r="BG3969" i="17"/>
  <c r="BG3968" i="17"/>
  <c r="BG3967" i="17"/>
  <c r="BG3966" i="17"/>
  <c r="BG3965" i="17"/>
  <c r="BG3964" i="17"/>
  <c r="BG3963" i="17"/>
  <c r="BG3962" i="17"/>
  <c r="BG3961" i="17"/>
  <c r="BG3960" i="17"/>
  <c r="BG3959" i="17"/>
  <c r="BG3958" i="17"/>
  <c r="BG3957" i="17"/>
  <c r="BG3956" i="17"/>
  <c r="BG3955" i="17"/>
  <c r="BG3954" i="17"/>
  <c r="BG3953" i="17"/>
  <c r="BG3952" i="17"/>
  <c r="BG3951" i="17"/>
  <c r="BG3950" i="17"/>
  <c r="BG3949" i="17"/>
  <c r="BG3948" i="17"/>
  <c r="BG3947" i="17"/>
  <c r="BG3946" i="17"/>
  <c r="BG3945" i="17"/>
  <c r="BG3944" i="17"/>
  <c r="BG3943" i="17"/>
  <c r="BG3942" i="17"/>
  <c r="BG3941" i="17"/>
  <c r="BG3940" i="17"/>
  <c r="BG3939" i="17"/>
  <c r="BG3938" i="17"/>
  <c r="BG3937" i="17"/>
  <c r="BG3936" i="17"/>
  <c r="BG3935" i="17"/>
  <c r="BG3934" i="17"/>
  <c r="BG3933" i="17"/>
  <c r="BG3932" i="17"/>
  <c r="BG3931" i="17"/>
  <c r="BG3930" i="17"/>
  <c r="BG3929" i="17"/>
  <c r="BG3928" i="17"/>
  <c r="BG3927" i="17"/>
  <c r="BG3926" i="17"/>
  <c r="BG3925" i="17"/>
  <c r="BG3924" i="17"/>
  <c r="BG3923" i="17"/>
  <c r="BG3922" i="17"/>
  <c r="BG3921" i="17"/>
  <c r="BG3920" i="17"/>
  <c r="BG3919" i="17"/>
  <c r="BG3918" i="17"/>
  <c r="BG3917" i="17"/>
  <c r="BG3916" i="17"/>
  <c r="BG3915" i="17"/>
  <c r="BG3914" i="17"/>
  <c r="BG3913" i="17"/>
  <c r="BG3912" i="17"/>
  <c r="BG3911" i="17"/>
  <c r="BG3910" i="17"/>
  <c r="BG3909" i="17"/>
  <c r="BG3908" i="17"/>
  <c r="BG3907" i="17"/>
  <c r="BG3906" i="17"/>
  <c r="BG3905" i="17"/>
  <c r="BG3904" i="17"/>
  <c r="BG3903" i="17"/>
  <c r="BG3902" i="17"/>
  <c r="BG3901" i="17"/>
  <c r="BG3900" i="17"/>
  <c r="BG3899" i="17"/>
  <c r="BG3898" i="17"/>
  <c r="BG3897" i="17"/>
  <c r="BG3896" i="17"/>
  <c r="BG3895" i="17"/>
  <c r="BG3894" i="17"/>
  <c r="BG3893" i="17"/>
  <c r="BG3892" i="17"/>
  <c r="BG3891" i="17"/>
  <c r="BG3890" i="17"/>
  <c r="BG3889" i="17"/>
  <c r="BG3888" i="17"/>
  <c r="BG3887" i="17"/>
  <c r="BG3886" i="17"/>
  <c r="BG3885" i="17"/>
  <c r="BG3884" i="17"/>
  <c r="BG3883" i="17"/>
  <c r="BG3882" i="17"/>
  <c r="BG3881" i="17"/>
  <c r="BG3880" i="17"/>
  <c r="BG3879" i="17"/>
  <c r="BG3878" i="17"/>
  <c r="BG3877" i="17"/>
  <c r="BG3876" i="17"/>
  <c r="BG3875" i="17"/>
  <c r="BG3874" i="17"/>
  <c r="BG3873" i="17"/>
  <c r="BG3872" i="17"/>
  <c r="BG3871" i="17"/>
  <c r="BG3870" i="17"/>
  <c r="BG3869" i="17"/>
  <c r="BG3868" i="17"/>
  <c r="BG3867" i="17"/>
  <c r="BG3866" i="17"/>
  <c r="BG3865" i="17"/>
  <c r="BG3864" i="17"/>
  <c r="BG3863" i="17"/>
  <c r="BG3862" i="17"/>
  <c r="BG3861" i="17"/>
  <c r="BG3860" i="17"/>
  <c r="BG3859" i="17"/>
  <c r="BG3858" i="17"/>
  <c r="BG3857" i="17"/>
  <c r="BG3856" i="17"/>
  <c r="BG3855" i="17"/>
  <c r="BG3854" i="17"/>
  <c r="BG3853" i="17"/>
  <c r="BG3852" i="17"/>
  <c r="BG3851" i="17"/>
  <c r="BG3850" i="17"/>
  <c r="BG3849" i="17"/>
  <c r="BG3848" i="17"/>
  <c r="BG3847" i="17"/>
  <c r="BG3846" i="17"/>
  <c r="BG3845" i="17"/>
  <c r="BG3844" i="17"/>
  <c r="BG3843" i="17"/>
  <c r="BG3842" i="17"/>
  <c r="BG3841" i="17"/>
  <c r="BG3840" i="17"/>
  <c r="BG3839" i="17"/>
  <c r="BG3838" i="17"/>
  <c r="BG3837" i="17"/>
  <c r="BG3836" i="17"/>
  <c r="BG3835" i="17"/>
  <c r="BG3834" i="17"/>
  <c r="BG3833" i="17"/>
  <c r="BG3832" i="17"/>
  <c r="BG3831" i="17"/>
  <c r="BG3830" i="17"/>
  <c r="BG3829" i="17"/>
  <c r="BG3828" i="17"/>
  <c r="BG3827" i="17"/>
  <c r="BG3826" i="17"/>
  <c r="BG3825" i="17"/>
  <c r="BG3824" i="17"/>
  <c r="BG3823" i="17"/>
  <c r="BG3822" i="17"/>
  <c r="BG3821" i="17"/>
  <c r="BG3820" i="17"/>
  <c r="BG3819" i="17"/>
  <c r="BG3818" i="17"/>
  <c r="BG3817" i="17"/>
  <c r="BG3816" i="17"/>
  <c r="BG3815" i="17"/>
  <c r="BG3814" i="17"/>
  <c r="BG3813" i="17"/>
  <c r="BG3812" i="17"/>
  <c r="BG3811" i="17"/>
  <c r="BG3810" i="17"/>
  <c r="BG3809" i="17"/>
  <c r="BG3808" i="17"/>
  <c r="BG3807" i="17"/>
  <c r="BG3806" i="17"/>
  <c r="BG3805" i="17"/>
  <c r="BG3804" i="17"/>
  <c r="BG3803" i="17"/>
  <c r="BG3802" i="17"/>
  <c r="BG3801" i="17"/>
  <c r="BG3800" i="17"/>
  <c r="BG3799" i="17"/>
  <c r="BG3798" i="17"/>
  <c r="BG3797" i="17"/>
  <c r="BG3796" i="17"/>
  <c r="BG3795" i="17"/>
  <c r="BG3794" i="17"/>
  <c r="BG3793" i="17"/>
  <c r="BG3792" i="17"/>
  <c r="BG3791" i="17"/>
  <c r="BG3790" i="17"/>
  <c r="BG3789" i="17"/>
  <c r="BG3788" i="17"/>
  <c r="BG3787" i="17"/>
  <c r="BG3786" i="17"/>
  <c r="BG3785" i="17"/>
  <c r="BG3784" i="17"/>
  <c r="BG3783" i="17"/>
  <c r="BG3782" i="17"/>
  <c r="BG3781" i="17"/>
  <c r="BG3780" i="17"/>
  <c r="BG3779" i="17"/>
  <c r="BG3778" i="17"/>
  <c r="BG3777" i="17"/>
  <c r="BG3776" i="17"/>
  <c r="BG3775" i="17"/>
  <c r="BG3774" i="17"/>
  <c r="BG3773" i="17"/>
  <c r="BG3772" i="17"/>
  <c r="BG3771" i="17"/>
  <c r="BG3770" i="17"/>
  <c r="BG3769" i="17"/>
  <c r="BG3768" i="17"/>
  <c r="BG3767" i="17"/>
  <c r="BG3766" i="17"/>
  <c r="BG3765" i="17"/>
  <c r="BG3764" i="17"/>
  <c r="BG3763" i="17"/>
  <c r="BG3762" i="17"/>
  <c r="BG3761" i="17"/>
  <c r="BG3760" i="17"/>
  <c r="BG3759" i="17"/>
  <c r="BG3758" i="17"/>
  <c r="BG3757" i="17"/>
  <c r="BG3756" i="17"/>
  <c r="BG3755" i="17"/>
  <c r="BG3754" i="17"/>
  <c r="BG3753" i="17"/>
  <c r="BG3752" i="17"/>
  <c r="BG3751" i="17"/>
  <c r="BG3750" i="17"/>
  <c r="BG3749" i="17"/>
  <c r="BG3748" i="17"/>
  <c r="BG3747" i="17"/>
  <c r="BG3746" i="17"/>
  <c r="BG3745" i="17"/>
  <c r="BG3744" i="17"/>
  <c r="BG3743" i="17"/>
  <c r="BG3742" i="17"/>
  <c r="BG3741" i="17"/>
  <c r="BG3740" i="17"/>
  <c r="BG3739" i="17"/>
  <c r="BG3738" i="17"/>
  <c r="BG3737" i="17"/>
  <c r="BG3736" i="17"/>
  <c r="BG3735" i="17"/>
  <c r="BG3734" i="17"/>
  <c r="BG3733" i="17"/>
  <c r="BG3732" i="17"/>
  <c r="BG3731" i="17"/>
  <c r="BG3730" i="17"/>
  <c r="BG3729" i="17"/>
  <c r="BG3728" i="17"/>
  <c r="BG3727" i="17"/>
  <c r="BG3726" i="17"/>
  <c r="BG3725" i="17"/>
  <c r="BG3724" i="17"/>
  <c r="BG3723" i="17"/>
  <c r="BG3722" i="17"/>
  <c r="BG3721" i="17"/>
  <c r="BG3720" i="17"/>
  <c r="BG3719" i="17"/>
  <c r="BG3718" i="17"/>
  <c r="BG3717" i="17"/>
  <c r="BG3716" i="17"/>
  <c r="BG3715" i="17"/>
  <c r="BG3714" i="17"/>
  <c r="BG3713" i="17"/>
  <c r="BG3712" i="17"/>
  <c r="BG3711" i="17"/>
  <c r="BG3710" i="17"/>
  <c r="BG3709" i="17"/>
  <c r="BG3708" i="17"/>
  <c r="BG3707" i="17"/>
  <c r="BG3706" i="17"/>
  <c r="BG3705" i="17"/>
  <c r="BG3704" i="17"/>
  <c r="BG3703" i="17"/>
  <c r="BG3702" i="17"/>
  <c r="BG3701" i="17"/>
  <c r="BG3700" i="17"/>
  <c r="BG3699" i="17"/>
  <c r="BG3698" i="17"/>
  <c r="BG3697" i="17"/>
  <c r="BG3696" i="17"/>
  <c r="BG3695" i="17"/>
  <c r="BG3694" i="17"/>
  <c r="BG3693" i="17"/>
  <c r="BG3692" i="17"/>
  <c r="BG3691" i="17"/>
  <c r="BG3690" i="17"/>
  <c r="BG3689" i="17"/>
  <c r="BG3688" i="17"/>
  <c r="BG3687" i="17"/>
  <c r="BG3686" i="17"/>
  <c r="BG3685" i="17"/>
  <c r="BG3684" i="17"/>
  <c r="BG3683" i="17"/>
  <c r="BG3682" i="17"/>
  <c r="BG3681" i="17"/>
  <c r="BG3680" i="17"/>
  <c r="BG3679" i="17"/>
  <c r="BG3678" i="17"/>
  <c r="BG3677" i="17"/>
  <c r="BG3676" i="17"/>
  <c r="BG3675" i="17"/>
  <c r="BG3674" i="17"/>
  <c r="BG3673" i="17"/>
  <c r="BG3672" i="17"/>
  <c r="BG3671" i="17"/>
  <c r="BG3670" i="17"/>
  <c r="BG3669" i="17"/>
  <c r="BG3668" i="17"/>
  <c r="BG3667" i="17"/>
  <c r="BG3666" i="17"/>
  <c r="BG3665" i="17"/>
  <c r="BG3664" i="17"/>
  <c r="BG3663" i="17"/>
  <c r="BG3662" i="17"/>
  <c r="BG3661" i="17"/>
  <c r="BG3660" i="17"/>
  <c r="BG3659" i="17"/>
  <c r="BG3658" i="17"/>
  <c r="BG3657" i="17"/>
  <c r="BG3656" i="17"/>
  <c r="BG3655" i="17"/>
  <c r="BG3654" i="17"/>
  <c r="BG3653" i="17"/>
  <c r="BG3652" i="17"/>
  <c r="BG3651" i="17"/>
  <c r="BG3650" i="17"/>
  <c r="BG3649" i="17"/>
  <c r="BG3648" i="17"/>
  <c r="BG3647" i="17"/>
  <c r="BG3646" i="17"/>
  <c r="BG3645" i="17"/>
  <c r="BG3644" i="17"/>
  <c r="BG3643" i="17"/>
  <c r="BG3642" i="17"/>
  <c r="BG3641" i="17"/>
  <c r="BG3640" i="17"/>
  <c r="BG3639" i="17"/>
  <c r="BG3638" i="17"/>
  <c r="BG3637" i="17"/>
  <c r="BG3636" i="17"/>
  <c r="BG3635" i="17"/>
  <c r="BG3634" i="17"/>
  <c r="BG3633" i="17"/>
  <c r="BG3632" i="17"/>
  <c r="BG3631" i="17"/>
  <c r="BG3630" i="17"/>
  <c r="BG3629" i="17"/>
  <c r="BG3628" i="17"/>
  <c r="BG3627" i="17"/>
  <c r="BG3626" i="17"/>
  <c r="BG3625" i="17"/>
  <c r="BG3624" i="17"/>
  <c r="BG3623" i="17"/>
  <c r="BG3622" i="17"/>
  <c r="BG3621" i="17"/>
  <c r="BG3620" i="17"/>
  <c r="BG3619" i="17"/>
  <c r="BG3618" i="17"/>
  <c r="BG3617" i="17"/>
  <c r="BG3616" i="17"/>
  <c r="BG3615" i="17"/>
  <c r="BG3614" i="17"/>
  <c r="BG3613" i="17"/>
  <c r="BG3612" i="17"/>
  <c r="BG3611" i="17"/>
  <c r="BG3610" i="17"/>
  <c r="BG3609" i="17"/>
  <c r="BG3608" i="17"/>
  <c r="BG3607" i="17"/>
  <c r="BG3606" i="17"/>
  <c r="BG3605" i="17"/>
  <c r="BG3604" i="17"/>
  <c r="BG3603" i="17"/>
  <c r="BG3602" i="17"/>
  <c r="BG3601" i="17"/>
  <c r="BG3600" i="17"/>
  <c r="BG3599" i="17"/>
  <c r="BG3598" i="17"/>
  <c r="BG3597" i="17"/>
  <c r="BG3596" i="17"/>
  <c r="BG3595" i="17"/>
  <c r="BG3594" i="17"/>
  <c r="BG3593" i="17"/>
  <c r="BG3592" i="17"/>
  <c r="BG3591" i="17"/>
  <c r="BG3590" i="17"/>
  <c r="BG3589" i="17"/>
  <c r="BG3588" i="17"/>
  <c r="BG3587" i="17"/>
  <c r="BG3586" i="17"/>
  <c r="BG3585" i="17"/>
  <c r="BG3584" i="17"/>
  <c r="BG3583" i="17"/>
  <c r="BG3582" i="17"/>
  <c r="BG3581" i="17"/>
  <c r="BG3580" i="17"/>
  <c r="BG3579" i="17"/>
  <c r="BG3578" i="17"/>
  <c r="BG3577" i="17"/>
  <c r="BG3576" i="17"/>
  <c r="BG3575" i="17"/>
  <c r="BG3574" i="17"/>
  <c r="BG3573" i="17"/>
  <c r="BG3572" i="17"/>
  <c r="BG3571" i="17"/>
  <c r="BG3570" i="17"/>
  <c r="BG3569" i="17"/>
  <c r="BG3568" i="17"/>
  <c r="BG3567" i="17"/>
  <c r="BG3566" i="17"/>
  <c r="BG3565" i="17"/>
  <c r="BG3564" i="17"/>
  <c r="BG3563" i="17"/>
  <c r="BG3562" i="17"/>
  <c r="BG3561" i="17"/>
  <c r="BG3560" i="17"/>
  <c r="BG3559" i="17"/>
  <c r="BG3558" i="17"/>
  <c r="BG3557" i="17"/>
  <c r="BG3556" i="17"/>
  <c r="BG3555" i="17"/>
  <c r="BG3554" i="17"/>
  <c r="BG3553" i="17"/>
  <c r="BG3552" i="17"/>
  <c r="BG3551" i="17"/>
  <c r="BG3550" i="17"/>
  <c r="BG3549" i="17"/>
  <c r="BG3548" i="17"/>
  <c r="BG3547" i="17"/>
  <c r="BG3546" i="17"/>
  <c r="BG3545" i="17"/>
  <c r="BG3544" i="17"/>
  <c r="BG3543" i="17"/>
  <c r="BG3542" i="17"/>
  <c r="BG3541" i="17"/>
  <c r="BG3540" i="17"/>
  <c r="BG3539" i="17"/>
  <c r="BG3538" i="17"/>
  <c r="BG3537" i="17"/>
  <c r="BG3536" i="17"/>
  <c r="BG3535" i="17"/>
  <c r="BG3534" i="17"/>
  <c r="BG3533" i="17"/>
  <c r="BG3532" i="17"/>
  <c r="BG3531" i="17"/>
  <c r="BG3530" i="17"/>
  <c r="BG3529" i="17"/>
  <c r="BG3528" i="17"/>
  <c r="BG3527" i="17"/>
  <c r="BG3526" i="17"/>
  <c r="BG3525" i="17"/>
  <c r="BG3524" i="17"/>
  <c r="BG3523" i="17"/>
  <c r="BG3522" i="17"/>
  <c r="BG3521" i="17"/>
  <c r="BG3520" i="17"/>
  <c r="BG3519" i="17"/>
  <c r="BG3518" i="17"/>
  <c r="BG3517" i="17"/>
  <c r="BG3516" i="17"/>
  <c r="BG3515" i="17"/>
  <c r="BG3514" i="17"/>
  <c r="BG3513" i="17"/>
  <c r="BG3512" i="17"/>
  <c r="BG3511" i="17"/>
  <c r="BG3510" i="17"/>
  <c r="BG3509" i="17"/>
  <c r="BG3508" i="17"/>
  <c r="BG3507" i="17"/>
  <c r="BG3506" i="17"/>
  <c r="BG3505" i="17"/>
  <c r="BG3504" i="17"/>
  <c r="BG3503" i="17"/>
  <c r="BG3502" i="17"/>
  <c r="BG3501" i="17"/>
  <c r="BG3500" i="17"/>
  <c r="BG3499" i="17"/>
  <c r="BG3498" i="17"/>
  <c r="BG3497" i="17"/>
  <c r="BG3496" i="17"/>
  <c r="BG3495" i="17"/>
  <c r="BG3494" i="17"/>
  <c r="BG3493" i="17"/>
  <c r="BG3492" i="17"/>
  <c r="BG3491" i="17"/>
  <c r="BG3490" i="17"/>
  <c r="BG3489" i="17"/>
  <c r="BG3488" i="17"/>
  <c r="BG3487" i="17"/>
  <c r="BG3486" i="17"/>
  <c r="BG3485" i="17"/>
  <c r="BG3484" i="17"/>
  <c r="BG3483" i="17"/>
  <c r="BG3482" i="17"/>
  <c r="BG3481" i="17"/>
  <c r="BG3480" i="17"/>
  <c r="BG3479" i="17"/>
  <c r="BG3478" i="17"/>
  <c r="BG3477" i="17"/>
  <c r="BG3476" i="17"/>
  <c r="BG3475" i="17"/>
  <c r="BG3474" i="17"/>
  <c r="BG3473" i="17"/>
  <c r="BG3472" i="17"/>
  <c r="BG3471" i="17"/>
  <c r="BG3470" i="17"/>
  <c r="BG3469" i="17"/>
  <c r="BG3468" i="17"/>
  <c r="BG3467" i="17"/>
  <c r="BG3466" i="17"/>
  <c r="BG3465" i="17"/>
  <c r="BG3464" i="17"/>
  <c r="BG3463" i="17"/>
  <c r="BG3462" i="17"/>
  <c r="BG3461" i="17"/>
  <c r="BG3460" i="17"/>
  <c r="BG3459" i="17"/>
  <c r="BG3458" i="17"/>
  <c r="BG3457" i="17"/>
  <c r="BG3456" i="17"/>
  <c r="BG3455" i="17"/>
  <c r="BG3454" i="17"/>
  <c r="BG3453" i="17"/>
  <c r="BG3452" i="17"/>
  <c r="BG3451" i="17"/>
  <c r="BG3450" i="17"/>
  <c r="BG3449" i="17"/>
  <c r="BG3448" i="17"/>
  <c r="BG3447" i="17"/>
  <c r="BG3446" i="17"/>
  <c r="BG3445" i="17"/>
  <c r="BG3444" i="17"/>
  <c r="BG3443" i="17"/>
  <c r="BG3442" i="17"/>
  <c r="BG3441" i="17"/>
  <c r="BG3440" i="17"/>
  <c r="BG3439" i="17"/>
  <c r="BG3438" i="17"/>
  <c r="BG3437" i="17"/>
  <c r="BG3436" i="17"/>
  <c r="BG3435" i="17"/>
  <c r="BG3434" i="17"/>
  <c r="BG3433" i="17"/>
  <c r="BG3432" i="17"/>
  <c r="BG3431" i="17"/>
  <c r="BG3430" i="17"/>
  <c r="BG3429" i="17"/>
  <c r="BG3428" i="17"/>
  <c r="BG3427" i="17"/>
  <c r="BG3426" i="17"/>
  <c r="BG3425" i="17"/>
  <c r="BG3424" i="17"/>
  <c r="BG3423" i="17"/>
  <c r="BG3422" i="17"/>
  <c r="BG3421" i="17"/>
  <c r="BG3420" i="17"/>
  <c r="BG3419" i="17"/>
  <c r="BG3418" i="17"/>
  <c r="BG3417" i="17"/>
  <c r="BG3416" i="17"/>
  <c r="BG3415" i="17"/>
  <c r="BG3414" i="17"/>
  <c r="BG3413" i="17"/>
  <c r="BG3412" i="17"/>
  <c r="BG3411" i="17"/>
  <c r="BG3410" i="17"/>
  <c r="BG3409" i="17"/>
  <c r="BG3408" i="17"/>
  <c r="BG3407" i="17"/>
  <c r="BG3406" i="17"/>
  <c r="BG3405" i="17"/>
  <c r="BG3404" i="17"/>
  <c r="BG3403" i="17"/>
  <c r="BG3402" i="17"/>
  <c r="BG3401" i="17"/>
  <c r="BG3400" i="17"/>
  <c r="BG3399" i="17"/>
  <c r="BG3398" i="17"/>
  <c r="BG3397" i="17"/>
  <c r="BG3396" i="17"/>
  <c r="BG3395" i="17"/>
  <c r="BG3394" i="17"/>
  <c r="BG3393" i="17"/>
  <c r="BG3392" i="17"/>
  <c r="BG3391" i="17"/>
  <c r="BG3390" i="17"/>
  <c r="BG3389" i="17"/>
  <c r="BG3388" i="17"/>
  <c r="BG3387" i="17"/>
  <c r="BG3386" i="17"/>
  <c r="BG3385" i="17"/>
  <c r="BG3384" i="17"/>
  <c r="BG3383" i="17"/>
  <c r="BG3382" i="17"/>
  <c r="BG3381" i="17"/>
  <c r="BG3380" i="17"/>
  <c r="BG3379" i="17"/>
  <c r="BG3378" i="17"/>
  <c r="BG3377" i="17"/>
  <c r="BG3376" i="17"/>
  <c r="BG3375" i="17"/>
  <c r="BG3374" i="17"/>
  <c r="BG3373" i="17"/>
  <c r="BG3372" i="17"/>
  <c r="BG3371" i="17"/>
  <c r="BG3370" i="17"/>
  <c r="BG3369" i="17"/>
  <c r="BG3368" i="17"/>
  <c r="BG3367" i="17"/>
  <c r="BG3366" i="17"/>
  <c r="BG3365" i="17"/>
  <c r="BG3364" i="17"/>
  <c r="BG3363" i="17"/>
  <c r="BG3362" i="17"/>
  <c r="BG3361" i="17"/>
  <c r="BG3360" i="17"/>
  <c r="BG3359" i="17"/>
  <c r="BG3358" i="17"/>
  <c r="BG3357" i="17"/>
  <c r="BG3356" i="17"/>
  <c r="BG3355" i="17"/>
  <c r="BG3354" i="17"/>
  <c r="BG3353" i="17"/>
  <c r="BG3352" i="17"/>
  <c r="BG3351" i="17"/>
  <c r="BG3350" i="17"/>
  <c r="BG3349" i="17"/>
  <c r="BG3348" i="17"/>
  <c r="BG3347" i="17"/>
  <c r="BG3346" i="17"/>
  <c r="BG3345" i="17"/>
  <c r="BG3344" i="17"/>
  <c r="BG3343" i="17"/>
  <c r="BG3342" i="17"/>
  <c r="BG3341" i="17"/>
  <c r="BG3340" i="17"/>
  <c r="BG3339" i="17"/>
  <c r="BG3338" i="17"/>
  <c r="BG3337" i="17"/>
  <c r="BG3336" i="17"/>
  <c r="BG3335" i="17"/>
  <c r="BG3334" i="17"/>
  <c r="BG3333" i="17"/>
  <c r="BG3332" i="17"/>
  <c r="BG3331" i="17"/>
  <c r="BG3330" i="17"/>
  <c r="BG3329" i="17"/>
  <c r="BG3328" i="17"/>
  <c r="BG3327" i="17"/>
  <c r="BG3326" i="17"/>
  <c r="BG3325" i="17"/>
  <c r="BG3324" i="17"/>
  <c r="BG3323" i="17"/>
  <c r="BG3322" i="17"/>
  <c r="BG3321" i="17"/>
  <c r="BG3320" i="17"/>
  <c r="BG3319" i="17"/>
  <c r="BG3318" i="17"/>
  <c r="BG3317" i="17"/>
  <c r="BG3316" i="17"/>
  <c r="BG3315" i="17"/>
  <c r="BG3314" i="17"/>
  <c r="BG3313" i="17"/>
  <c r="BG3312" i="17"/>
  <c r="BG3311" i="17"/>
  <c r="BG3310" i="17"/>
  <c r="BG3309" i="17"/>
  <c r="BG3308" i="17"/>
  <c r="BG3307" i="17"/>
  <c r="BG3306" i="17"/>
  <c r="BG3305" i="17"/>
  <c r="BG3304" i="17"/>
  <c r="BG3303" i="17"/>
  <c r="BG3302" i="17"/>
  <c r="BG3301" i="17"/>
  <c r="BG3300" i="17"/>
  <c r="BG3299" i="17"/>
  <c r="BG3298" i="17"/>
  <c r="BG3297" i="17"/>
  <c r="BG3296" i="17"/>
  <c r="BG3295" i="17"/>
  <c r="BG3294" i="17"/>
  <c r="BG3293" i="17"/>
  <c r="BG3292" i="17"/>
  <c r="BG3291" i="17"/>
  <c r="BG3290" i="17"/>
  <c r="BG3289" i="17"/>
  <c r="BG3288" i="17"/>
  <c r="BG3287" i="17"/>
  <c r="BG3286" i="17"/>
  <c r="BG3285" i="17"/>
  <c r="BG3284" i="17"/>
  <c r="BG3283" i="17"/>
  <c r="BG3282" i="17"/>
  <c r="BG3281" i="17"/>
  <c r="BG3280" i="17"/>
  <c r="BG3279" i="17"/>
  <c r="BG3278" i="17"/>
  <c r="BG3277" i="17"/>
  <c r="BG3276" i="17"/>
  <c r="BG3275" i="17"/>
  <c r="BG3274" i="17"/>
  <c r="BG3273" i="17"/>
  <c r="BG3272" i="17"/>
  <c r="BG3271" i="17"/>
  <c r="BG3270" i="17"/>
  <c r="BG3269" i="17"/>
  <c r="BG3268" i="17"/>
  <c r="BG3267" i="17"/>
  <c r="BG3266" i="17"/>
  <c r="BG3265" i="17"/>
  <c r="BG3264" i="17"/>
  <c r="BG3263" i="17"/>
  <c r="BG3262" i="17"/>
  <c r="BG3261" i="17"/>
  <c r="BG3260" i="17"/>
  <c r="BG3259" i="17"/>
  <c r="BG3258" i="17"/>
  <c r="BG3257" i="17"/>
  <c r="BG3256" i="17"/>
  <c r="BG3255" i="17"/>
  <c r="BG3254" i="17"/>
  <c r="BG3253" i="17"/>
  <c r="BG3252" i="17"/>
  <c r="BG3251" i="17"/>
  <c r="BG3250" i="17"/>
  <c r="BG3249" i="17"/>
  <c r="BG3248" i="17"/>
  <c r="BG3247" i="17"/>
  <c r="BG3246" i="17"/>
  <c r="BG3245" i="17"/>
  <c r="BG3244" i="17"/>
  <c r="BG3243" i="17"/>
  <c r="BG3242" i="17"/>
  <c r="BG3241" i="17"/>
  <c r="BG3240" i="17"/>
  <c r="BG3239" i="17"/>
  <c r="BG3238" i="17"/>
  <c r="BG3237" i="17"/>
  <c r="BG3236" i="17"/>
  <c r="BG3235" i="17"/>
  <c r="BG3234" i="17"/>
  <c r="BG3233" i="17"/>
  <c r="BG3232" i="17"/>
  <c r="BG3231" i="17"/>
  <c r="BG3230" i="17"/>
  <c r="BG3229" i="17"/>
  <c r="BG3228" i="17"/>
  <c r="BG3227" i="17"/>
  <c r="BG3226" i="17"/>
  <c r="BG3225" i="17"/>
  <c r="BG3224" i="17"/>
  <c r="BG3223" i="17"/>
  <c r="BG3222" i="17"/>
  <c r="BG3221" i="17"/>
  <c r="BG3220" i="17"/>
  <c r="BG3219" i="17"/>
  <c r="BG3218" i="17"/>
  <c r="BG3217" i="17"/>
  <c r="BG3216" i="17"/>
  <c r="BG3215" i="17"/>
  <c r="BG3214" i="17"/>
  <c r="BG3213" i="17"/>
  <c r="BG3212" i="17"/>
  <c r="BG3211" i="17"/>
  <c r="BG3210" i="17"/>
  <c r="BG3209" i="17"/>
  <c r="BG3208" i="17"/>
  <c r="BG3207" i="17"/>
  <c r="BG3206" i="17"/>
  <c r="BG3205" i="17"/>
  <c r="BG3204" i="17"/>
  <c r="BG3203" i="17"/>
  <c r="BG3202" i="17"/>
  <c r="BG3201" i="17"/>
  <c r="BG3200" i="17"/>
  <c r="BG3199" i="17"/>
  <c r="BG3198" i="17"/>
  <c r="BG3197" i="17"/>
  <c r="BG3196" i="17"/>
  <c r="BG3195" i="17"/>
  <c r="BG3194" i="17"/>
  <c r="BG3193" i="17"/>
  <c r="BG3192" i="17"/>
  <c r="BG3191" i="17"/>
  <c r="BG3190" i="17"/>
  <c r="BG3189" i="17"/>
  <c r="BG3188" i="17"/>
  <c r="BG3187" i="17"/>
  <c r="BG3186" i="17"/>
  <c r="BG3185" i="17"/>
  <c r="BG3184" i="17"/>
  <c r="BG3183" i="17"/>
  <c r="BG3182" i="17"/>
  <c r="BG3181" i="17"/>
  <c r="BG3180" i="17"/>
  <c r="BG3179" i="17"/>
  <c r="BG3178" i="17"/>
  <c r="BG3177" i="17"/>
  <c r="BG3176" i="17"/>
  <c r="BG3175" i="17"/>
  <c r="BG3174" i="17"/>
  <c r="BG3173" i="17"/>
  <c r="BG3172" i="17"/>
  <c r="BG3171" i="17"/>
  <c r="BG3170" i="17"/>
  <c r="BG3169" i="17"/>
  <c r="BG3168" i="17"/>
  <c r="BG3167" i="17"/>
  <c r="BG3166" i="17"/>
  <c r="BG3165" i="17"/>
  <c r="BG3164" i="17"/>
  <c r="BG3163" i="17"/>
  <c r="BG3162" i="17"/>
  <c r="BG3161" i="17"/>
  <c r="BG3160" i="17"/>
  <c r="BG3159" i="17"/>
  <c r="BG3158" i="17"/>
  <c r="BG3157" i="17"/>
  <c r="BG3156" i="17"/>
  <c r="BG3155" i="17"/>
  <c r="BG3154" i="17"/>
  <c r="BG3153" i="17"/>
  <c r="BG3152" i="17"/>
  <c r="BG3151" i="17"/>
  <c r="BG3150" i="17"/>
  <c r="BG3149" i="17"/>
  <c r="BG3148" i="17"/>
  <c r="BG3147" i="17"/>
  <c r="BG3146" i="17"/>
  <c r="BG3145" i="17"/>
  <c r="BG3144" i="17"/>
  <c r="BG3143" i="17"/>
  <c r="BG3142" i="17"/>
  <c r="BG3141" i="17"/>
  <c r="BG3140" i="17"/>
  <c r="BG3139" i="17"/>
  <c r="BG3138" i="17"/>
  <c r="BG3137" i="17"/>
  <c r="BG3136" i="17"/>
  <c r="BG3135" i="17"/>
  <c r="BG3134" i="17"/>
  <c r="BG3133" i="17"/>
  <c r="BG3132" i="17"/>
  <c r="BG3131" i="17"/>
  <c r="BG3130" i="17"/>
  <c r="BG3129" i="17"/>
  <c r="BG3128" i="17"/>
  <c r="BG3127" i="17"/>
  <c r="BG3126" i="17"/>
  <c r="BG3125" i="17"/>
  <c r="BG3124" i="17"/>
  <c r="BG3123" i="17"/>
  <c r="BG3122" i="17"/>
  <c r="BG3121" i="17"/>
  <c r="BG3120" i="17"/>
  <c r="BG3119" i="17"/>
  <c r="BG3118" i="17"/>
  <c r="BG3117" i="17"/>
  <c r="BG3116" i="17"/>
  <c r="BG3115" i="17"/>
  <c r="BG3114" i="17"/>
  <c r="BG3113" i="17"/>
  <c r="BG3112" i="17"/>
  <c r="BG3111" i="17"/>
  <c r="BG3110" i="17"/>
  <c r="BG3109" i="17"/>
  <c r="BG3108" i="17"/>
  <c r="BG3107" i="17"/>
  <c r="BG3106" i="17"/>
  <c r="BG3105" i="17"/>
  <c r="BG3104" i="17"/>
  <c r="BG3103" i="17"/>
  <c r="BG3102" i="17"/>
  <c r="BG3101" i="17"/>
  <c r="BG3100" i="17"/>
  <c r="BG3099" i="17"/>
  <c r="BG3098" i="17"/>
  <c r="BG3097" i="17"/>
  <c r="BG3096" i="17"/>
  <c r="BG3095" i="17"/>
  <c r="BG3094" i="17"/>
  <c r="BG3093" i="17"/>
  <c r="BG3092" i="17"/>
  <c r="BG3091" i="17"/>
  <c r="BG3090" i="17"/>
  <c r="BG3089" i="17"/>
  <c r="BG3088" i="17"/>
  <c r="BG3087" i="17"/>
  <c r="BG3086" i="17"/>
  <c r="BG3085" i="17"/>
  <c r="BG3084" i="17"/>
  <c r="BG3083" i="17"/>
  <c r="BG3082" i="17"/>
  <c r="BG3081" i="17"/>
  <c r="BG3080" i="17"/>
  <c r="BG3079" i="17"/>
  <c r="BG3078" i="17"/>
  <c r="BG3077" i="17"/>
  <c r="BG3076" i="17"/>
  <c r="BG3075" i="17"/>
  <c r="BG3074" i="17"/>
  <c r="BG3073" i="17"/>
  <c r="BG3072" i="17"/>
  <c r="BG3071" i="17"/>
  <c r="BG3070" i="17"/>
  <c r="BG3069" i="17"/>
  <c r="BG3068" i="17"/>
  <c r="BG3067" i="17"/>
  <c r="BG3066" i="17"/>
  <c r="BG3065" i="17"/>
  <c r="BG3064" i="17"/>
  <c r="BG3063" i="17"/>
  <c r="BG3062" i="17"/>
  <c r="BG3061" i="17"/>
  <c r="BG3060" i="17"/>
  <c r="BG3059" i="17"/>
  <c r="BG3058" i="17"/>
  <c r="BG3057" i="17"/>
  <c r="BG3056" i="17"/>
  <c r="BG3055" i="17"/>
  <c r="BG3054" i="17"/>
  <c r="BG3053" i="17"/>
  <c r="BG3052" i="17"/>
  <c r="BG3051" i="17"/>
  <c r="BG3050" i="17"/>
  <c r="BG3049" i="17"/>
  <c r="BG3048" i="17"/>
  <c r="BG3047" i="17"/>
  <c r="BG3046" i="17"/>
  <c r="BG3045" i="17"/>
  <c r="BG3044" i="17"/>
  <c r="BG3043" i="17"/>
  <c r="BG3042" i="17"/>
  <c r="BG3041" i="17"/>
  <c r="BG3040" i="17"/>
  <c r="BG3039" i="17"/>
  <c r="BG3038" i="17"/>
  <c r="BG3037" i="17"/>
  <c r="BG3036" i="17"/>
  <c r="BG3035" i="17"/>
  <c r="BG3034" i="17"/>
  <c r="BG3033" i="17"/>
  <c r="BG3032" i="17"/>
  <c r="BG3031" i="17"/>
  <c r="BG3030" i="17"/>
  <c r="BG3029" i="17"/>
  <c r="BG3028" i="17"/>
  <c r="BG3027" i="17"/>
  <c r="BG3026" i="17"/>
  <c r="BG3025" i="17"/>
  <c r="BG3024" i="17"/>
  <c r="BG3023" i="17"/>
  <c r="BG3022" i="17"/>
  <c r="BG3021" i="17"/>
  <c r="BG3020" i="17"/>
  <c r="BG3019" i="17"/>
  <c r="BG3018" i="17"/>
  <c r="BG3017" i="17"/>
  <c r="BG3016" i="17"/>
  <c r="BG3015" i="17"/>
  <c r="BG3014" i="17"/>
  <c r="BG3013" i="17"/>
  <c r="BG3012" i="17"/>
  <c r="BG3011" i="17"/>
  <c r="BG3010" i="17"/>
  <c r="BG3009" i="17"/>
  <c r="BG3008" i="17"/>
  <c r="BG3007" i="17"/>
  <c r="BG3006" i="17"/>
  <c r="BG3005" i="17"/>
  <c r="BG3004" i="17"/>
  <c r="BG3003" i="17"/>
  <c r="BG3002" i="17"/>
  <c r="BG3001" i="17"/>
  <c r="BL3000" i="17"/>
  <c r="BG3000" i="17"/>
  <c r="BL2999" i="17"/>
  <c r="BG2999" i="17"/>
  <c r="BL2998" i="17"/>
  <c r="BG2998" i="17"/>
  <c r="BL2997" i="17"/>
  <c r="BG2997" i="17"/>
  <c r="BL2996" i="17"/>
  <c r="BG2996" i="17"/>
  <c r="BL2995" i="17"/>
  <c r="BG2995" i="17"/>
  <c r="BL2994" i="17"/>
  <c r="BG2994" i="17"/>
  <c r="BL2993" i="17"/>
  <c r="BG2993" i="17"/>
  <c r="BL2992" i="17"/>
  <c r="BG2992" i="17"/>
  <c r="BL2991" i="17"/>
  <c r="BG2991" i="17"/>
  <c r="BL2990" i="17"/>
  <c r="BG2990" i="17"/>
  <c r="BL2989" i="17"/>
  <c r="BG2989" i="17"/>
  <c r="BL2988" i="17"/>
  <c r="BG2988" i="17"/>
  <c r="BL2987" i="17"/>
  <c r="BG2987" i="17"/>
  <c r="BL2986" i="17"/>
  <c r="BG2986" i="17"/>
  <c r="BL2985" i="17"/>
  <c r="BG2985" i="17"/>
  <c r="BL2984" i="17"/>
  <c r="BG2984" i="17"/>
  <c r="BL2983" i="17"/>
  <c r="BG2983" i="17"/>
  <c r="BL2982" i="17"/>
  <c r="BG2982" i="17"/>
  <c r="BL2981" i="17"/>
  <c r="BG2981" i="17"/>
  <c r="BL2980" i="17"/>
  <c r="BG2980" i="17"/>
  <c r="BL2979" i="17"/>
  <c r="BG2979" i="17"/>
  <c r="BL2978" i="17"/>
  <c r="BG2978" i="17"/>
  <c r="BL2977" i="17"/>
  <c r="BG2977" i="17"/>
  <c r="BL2976" i="17"/>
  <c r="BG2976" i="17"/>
  <c r="BL2975" i="17"/>
  <c r="BG2975" i="17"/>
  <c r="BL2974" i="17"/>
  <c r="BG2974" i="17"/>
  <c r="BL2973" i="17"/>
  <c r="BG2973" i="17"/>
  <c r="BL2972" i="17"/>
  <c r="BG2972" i="17"/>
  <c r="BL2971" i="17"/>
  <c r="BG2971" i="17"/>
  <c r="BL2970" i="17"/>
  <c r="BG2970" i="17"/>
  <c r="BL2969" i="17"/>
  <c r="BG2969" i="17"/>
  <c r="BL2968" i="17"/>
  <c r="BG2968" i="17"/>
  <c r="BL2967" i="17"/>
  <c r="BG2967" i="17"/>
  <c r="BL2966" i="17"/>
  <c r="BG2966" i="17"/>
  <c r="BL2965" i="17"/>
  <c r="BG2965" i="17"/>
  <c r="BL2964" i="17"/>
  <c r="BG2964" i="17"/>
  <c r="BL2963" i="17"/>
  <c r="BG2963" i="17"/>
  <c r="BL2962" i="17"/>
  <c r="BG2962" i="17"/>
  <c r="BL2961" i="17"/>
  <c r="BG2961" i="17"/>
  <c r="BL2960" i="17"/>
  <c r="BG2960" i="17"/>
  <c r="BL2959" i="17"/>
  <c r="BG2959" i="17"/>
  <c r="BL2958" i="17"/>
  <c r="BG2958" i="17"/>
  <c r="BL2957" i="17"/>
  <c r="BG2957" i="17"/>
  <c r="BL2956" i="17"/>
  <c r="BG2956" i="17"/>
  <c r="BL2955" i="17"/>
  <c r="BG2955" i="17"/>
  <c r="BL2954" i="17"/>
  <c r="BG2954" i="17"/>
  <c r="BL2953" i="17"/>
  <c r="BG2953" i="17"/>
  <c r="BL2952" i="17"/>
  <c r="BG2952" i="17"/>
  <c r="BL2951" i="17"/>
  <c r="BG2951" i="17"/>
  <c r="BL2950" i="17"/>
  <c r="BG2950" i="17"/>
  <c r="BL2949" i="17"/>
  <c r="BG2949" i="17"/>
  <c r="BL2948" i="17"/>
  <c r="BG2948" i="17"/>
  <c r="BL2947" i="17"/>
  <c r="BG2947" i="17"/>
  <c r="BL2946" i="17"/>
  <c r="BG2946" i="17"/>
  <c r="BL2945" i="17"/>
  <c r="BG2945" i="17"/>
  <c r="BL2944" i="17"/>
  <c r="BG2944" i="17"/>
  <c r="BL2943" i="17"/>
  <c r="BG2943" i="17"/>
  <c r="BL2942" i="17"/>
  <c r="BG2942" i="17"/>
  <c r="BL2941" i="17"/>
  <c r="BG2941" i="17"/>
  <c r="BL2940" i="17"/>
  <c r="BG2940" i="17"/>
  <c r="BL2939" i="17"/>
  <c r="BG2939" i="17"/>
  <c r="BL2938" i="17"/>
  <c r="BG2938" i="17"/>
  <c r="BL2937" i="17"/>
  <c r="BG2937" i="17"/>
  <c r="BL2936" i="17"/>
  <c r="BG2936" i="17"/>
  <c r="BL2935" i="17"/>
  <c r="BG2935" i="17"/>
  <c r="BL2934" i="17"/>
  <c r="BG2934" i="17"/>
  <c r="BL2933" i="17"/>
  <c r="BG2933" i="17"/>
  <c r="BL2932" i="17"/>
  <c r="BG2932" i="17"/>
  <c r="BL2931" i="17"/>
  <c r="BG2931" i="17"/>
  <c r="BL2930" i="17"/>
  <c r="BG2930" i="17"/>
  <c r="BL2929" i="17"/>
  <c r="BG2929" i="17"/>
  <c r="BL2928" i="17"/>
  <c r="BG2928" i="17"/>
  <c r="BL2927" i="17"/>
  <c r="BG2927" i="17"/>
  <c r="BL2926" i="17"/>
  <c r="BG2926" i="17"/>
  <c r="BL2925" i="17"/>
  <c r="BG2925" i="17"/>
  <c r="BL2924" i="17"/>
  <c r="BG2924" i="17"/>
  <c r="BL2923" i="17"/>
  <c r="BG2923" i="17"/>
  <c r="BL2922" i="17"/>
  <c r="BG2922" i="17"/>
  <c r="BL2921" i="17"/>
  <c r="BG2921" i="17"/>
  <c r="BL2920" i="17"/>
  <c r="BG2920" i="17"/>
  <c r="BL2919" i="17"/>
  <c r="BG2919" i="17"/>
  <c r="BL2918" i="17"/>
  <c r="BG2918" i="17"/>
  <c r="BL2917" i="17"/>
  <c r="BG2917" i="17"/>
  <c r="BL2916" i="17"/>
  <c r="BG2916" i="17"/>
  <c r="BL2915" i="17"/>
  <c r="BG2915" i="17"/>
  <c r="BL2914" i="17"/>
  <c r="BG2914" i="17"/>
  <c r="BL2913" i="17"/>
  <c r="BG2913" i="17"/>
  <c r="BL2912" i="17"/>
  <c r="BG2912" i="17"/>
  <c r="BL2911" i="17"/>
  <c r="BG2911" i="17"/>
  <c r="BL2910" i="17"/>
  <c r="BG2910" i="17"/>
  <c r="BL2909" i="17"/>
  <c r="BG2909" i="17"/>
  <c r="BL2908" i="17"/>
  <c r="BG2908" i="17"/>
  <c r="BL2907" i="17"/>
  <c r="BG2907" i="17"/>
  <c r="BL2906" i="17"/>
  <c r="BG2906" i="17"/>
  <c r="BL2905" i="17"/>
  <c r="BG2905" i="17"/>
  <c r="BL2904" i="17"/>
  <c r="BG2904" i="17"/>
  <c r="BL2903" i="17"/>
  <c r="BG2903" i="17"/>
  <c r="BL2902" i="17"/>
  <c r="BG2902" i="17"/>
  <c r="BL2901" i="17"/>
  <c r="BG2901" i="17"/>
  <c r="BL2900" i="17"/>
  <c r="BG2900" i="17"/>
  <c r="BL2899" i="17"/>
  <c r="BG2899" i="17"/>
  <c r="BL2898" i="17"/>
  <c r="BG2898" i="17"/>
  <c r="BL2897" i="17"/>
  <c r="BG2897" i="17"/>
  <c r="BL2896" i="17"/>
  <c r="BG2896" i="17"/>
  <c r="BL2895" i="17"/>
  <c r="BG2895" i="17"/>
  <c r="BL2894" i="17"/>
  <c r="BG2894" i="17"/>
  <c r="BL2893" i="17"/>
  <c r="BG2893" i="17"/>
  <c r="BL2892" i="17"/>
  <c r="BG2892" i="17"/>
  <c r="BL2891" i="17"/>
  <c r="BG2891" i="17"/>
  <c r="BL2890" i="17"/>
  <c r="BG2890" i="17"/>
  <c r="BL2889" i="17"/>
  <c r="BG2889" i="17"/>
  <c r="BL2888" i="17"/>
  <c r="BG2888" i="17"/>
  <c r="BL2887" i="17"/>
  <c r="BG2887" i="17"/>
  <c r="BL2886" i="17"/>
  <c r="BG2886" i="17"/>
  <c r="BL2885" i="17"/>
  <c r="BG2885" i="17"/>
  <c r="BL2884" i="17"/>
  <c r="BG2884" i="17"/>
  <c r="BL2883" i="17"/>
  <c r="BG2883" i="17"/>
  <c r="BL2882" i="17"/>
  <c r="BG2882" i="17"/>
  <c r="BL2881" i="17"/>
  <c r="BG2881" i="17"/>
  <c r="BL2880" i="17"/>
  <c r="BG2880" i="17"/>
  <c r="BL2879" i="17"/>
  <c r="BG2879" i="17"/>
  <c r="BL2878" i="17"/>
  <c r="BG2878" i="17"/>
  <c r="BL2877" i="17"/>
  <c r="BG2877" i="17"/>
  <c r="BL2876" i="17"/>
  <c r="BG2876" i="17"/>
  <c r="BL2875" i="17"/>
  <c r="BG2875" i="17"/>
  <c r="BL2874" i="17"/>
  <c r="BG2874" i="17"/>
  <c r="BL2873" i="17"/>
  <c r="BG2873" i="17"/>
  <c r="BL2872" i="17"/>
  <c r="BG2872" i="17"/>
  <c r="BL2871" i="17"/>
  <c r="BG2871" i="17"/>
  <c r="BL2870" i="17"/>
  <c r="BG2870" i="17"/>
  <c r="BL2869" i="17"/>
  <c r="BG2869" i="17"/>
  <c r="BL2868" i="17"/>
  <c r="BG2868" i="17"/>
  <c r="BL2867" i="17"/>
  <c r="BG2867" i="17"/>
  <c r="BL2866" i="17"/>
  <c r="BG2866" i="17"/>
  <c r="BL2865" i="17"/>
  <c r="BG2865" i="17"/>
  <c r="BL2864" i="17"/>
  <c r="BG2864" i="17"/>
  <c r="BL2863" i="17"/>
  <c r="BG2863" i="17"/>
  <c r="BL2862" i="17"/>
  <c r="BG2862" i="17"/>
  <c r="BL2861" i="17"/>
  <c r="BG2861" i="17"/>
  <c r="BL2860" i="17"/>
  <c r="BG2860" i="17"/>
  <c r="BL2859" i="17"/>
  <c r="BG2859" i="17"/>
  <c r="BL2858" i="17"/>
  <c r="BG2858" i="17"/>
  <c r="BL2857" i="17"/>
  <c r="BG2857" i="17"/>
  <c r="BL2856" i="17"/>
  <c r="BG2856" i="17"/>
  <c r="BL2855" i="17"/>
  <c r="BG2855" i="17"/>
  <c r="BL2854" i="17"/>
  <c r="BG2854" i="17"/>
  <c r="BL2853" i="17"/>
  <c r="BG2853" i="17"/>
  <c r="BL2852" i="17"/>
  <c r="BG2852" i="17"/>
  <c r="BL2851" i="17"/>
  <c r="BG2851" i="17"/>
  <c r="BL2850" i="17"/>
  <c r="BG2850" i="17"/>
  <c r="BL2849" i="17"/>
  <c r="BG2849" i="17"/>
  <c r="BL2848" i="17"/>
  <c r="BG2848" i="17"/>
  <c r="BL2847" i="17"/>
  <c r="BG2847" i="17"/>
  <c r="BL2846" i="17"/>
  <c r="BG2846" i="17"/>
  <c r="BL2845" i="17"/>
  <c r="BG2845" i="17"/>
  <c r="BL2844" i="17"/>
  <c r="BG2844" i="17"/>
  <c r="BL2843" i="17"/>
  <c r="BG2843" i="17"/>
  <c r="BL2842" i="17"/>
  <c r="BG2842" i="17"/>
  <c r="BL2841" i="17"/>
  <c r="BG2841" i="17"/>
  <c r="BL2840" i="17"/>
  <c r="BG2840" i="17"/>
  <c r="BL2839" i="17"/>
  <c r="BG2839" i="17"/>
  <c r="BL2838" i="17"/>
  <c r="BG2838" i="17"/>
  <c r="BL2837" i="17"/>
  <c r="BG2837" i="17"/>
  <c r="BL2836" i="17"/>
  <c r="BG2836" i="17"/>
  <c r="BL2835" i="17"/>
  <c r="BG2835" i="17"/>
  <c r="BL2834" i="17"/>
  <c r="BG2834" i="17"/>
  <c r="BL2833" i="17"/>
  <c r="BG2833" i="17"/>
  <c r="BL2832" i="17"/>
  <c r="BG2832" i="17"/>
  <c r="BL2831" i="17"/>
  <c r="BG2831" i="17"/>
  <c r="BL2830" i="17"/>
  <c r="BG2830" i="17"/>
  <c r="BL2829" i="17"/>
  <c r="BG2829" i="17"/>
  <c r="BL2828" i="17"/>
  <c r="BG2828" i="17"/>
  <c r="BL2827" i="17"/>
  <c r="BG2827" i="17"/>
  <c r="BL2826" i="17"/>
  <c r="BG2826" i="17"/>
  <c r="BL2825" i="17"/>
  <c r="BG2825" i="17"/>
  <c r="BL2824" i="17"/>
  <c r="BG2824" i="17"/>
  <c r="BL2823" i="17"/>
  <c r="BG2823" i="17"/>
  <c r="BL2822" i="17"/>
  <c r="BG2822" i="17"/>
  <c r="BL2821" i="17"/>
  <c r="BG2821" i="17"/>
  <c r="BL2820" i="17"/>
  <c r="BG2820" i="17"/>
  <c r="BL2819" i="17"/>
  <c r="BG2819" i="17"/>
  <c r="BL2818" i="17"/>
  <c r="BG2818" i="17"/>
  <c r="BL2817" i="17"/>
  <c r="BG2817" i="17"/>
  <c r="BL2816" i="17"/>
  <c r="BG2816" i="17"/>
  <c r="BL2815" i="17"/>
  <c r="BG2815" i="17"/>
  <c r="BL2814" i="17"/>
  <c r="BG2814" i="17"/>
  <c r="BL2813" i="17"/>
  <c r="BG2813" i="17"/>
  <c r="BL2812" i="17"/>
  <c r="BG2812" i="17"/>
  <c r="BL2811" i="17"/>
  <c r="BG2811" i="17"/>
  <c r="BL2810" i="17"/>
  <c r="BG2810" i="17"/>
  <c r="BL2809" i="17"/>
  <c r="BG2809" i="17"/>
  <c r="BL2808" i="17"/>
  <c r="BG2808" i="17"/>
  <c r="BL2807" i="17"/>
  <c r="BG2807" i="17"/>
  <c r="BL2806" i="17"/>
  <c r="BG2806" i="17"/>
  <c r="BL2805" i="17"/>
  <c r="BG2805" i="17"/>
  <c r="BL2804" i="17"/>
  <c r="BG2804" i="17"/>
  <c r="BL2803" i="17"/>
  <c r="BG2803" i="17"/>
  <c r="BL2802" i="17"/>
  <c r="BG2802" i="17"/>
  <c r="BL2801" i="17"/>
  <c r="BG2801" i="17"/>
  <c r="BL2800" i="17"/>
  <c r="BG2800" i="17"/>
  <c r="BL2799" i="17"/>
  <c r="BG2799" i="17"/>
  <c r="BL2798" i="17"/>
  <c r="BG2798" i="17"/>
  <c r="BL2797" i="17"/>
  <c r="BG2797" i="17"/>
  <c r="BL2796" i="17"/>
  <c r="BG2796" i="17"/>
  <c r="BL2795" i="17"/>
  <c r="BG2795" i="17"/>
  <c r="BL2794" i="17"/>
  <c r="BG2794" i="17"/>
  <c r="BL2793" i="17"/>
  <c r="BG2793" i="17"/>
  <c r="BL2792" i="17"/>
  <c r="BG2792" i="17"/>
  <c r="BL2791" i="17"/>
  <c r="BG2791" i="17"/>
  <c r="BL2790" i="17"/>
  <c r="BG2790" i="17"/>
  <c r="BL2789" i="17"/>
  <c r="BG2789" i="17"/>
  <c r="BL2788" i="17"/>
  <c r="BG2788" i="17"/>
  <c r="BL2787" i="17"/>
  <c r="BG2787" i="17"/>
  <c r="BL2786" i="17"/>
  <c r="BG2786" i="17"/>
  <c r="BL2785" i="17"/>
  <c r="BG2785" i="17"/>
  <c r="BL2784" i="17"/>
  <c r="BG2784" i="17"/>
  <c r="BL2783" i="17"/>
  <c r="BG2783" i="17"/>
  <c r="BL2782" i="17"/>
  <c r="BG2782" i="17"/>
  <c r="BL2781" i="17"/>
  <c r="BG2781" i="17"/>
  <c r="BL2780" i="17"/>
  <c r="BG2780" i="17"/>
  <c r="BL2779" i="17"/>
  <c r="BG2779" i="17"/>
  <c r="BL2778" i="17"/>
  <c r="BG2778" i="17"/>
  <c r="BL2777" i="17"/>
  <c r="BG2777" i="17"/>
  <c r="BL2776" i="17"/>
  <c r="BG2776" i="17"/>
  <c r="BL2775" i="17"/>
  <c r="BG2775" i="17"/>
  <c r="BL2774" i="17"/>
  <c r="BG2774" i="17"/>
  <c r="BL2773" i="17"/>
  <c r="BG2773" i="17"/>
  <c r="BL2772" i="17"/>
  <c r="BG2772" i="17"/>
  <c r="BL2771" i="17"/>
  <c r="BG2771" i="17"/>
  <c r="BL2770" i="17"/>
  <c r="BG2770" i="17"/>
  <c r="BL2769" i="17"/>
  <c r="BG2769" i="17"/>
  <c r="BL2768" i="17"/>
  <c r="BG2768" i="17"/>
  <c r="BL2767" i="17"/>
  <c r="BG2767" i="17"/>
  <c r="BL2766" i="17"/>
  <c r="BG2766" i="17"/>
  <c r="BL2765" i="17"/>
  <c r="BG2765" i="17"/>
  <c r="BL2764" i="17"/>
  <c r="BG2764" i="17"/>
  <c r="BL2763" i="17"/>
  <c r="BG2763" i="17"/>
  <c r="BL2762" i="17"/>
  <c r="BG2762" i="17"/>
  <c r="BL2761" i="17"/>
  <c r="BG2761" i="17"/>
  <c r="BL2760" i="17"/>
  <c r="BG2760" i="17"/>
  <c r="BL2759" i="17"/>
  <c r="BG2759" i="17"/>
  <c r="BL2758" i="17"/>
  <c r="BG2758" i="17"/>
  <c r="BL2757" i="17"/>
  <c r="BG2757" i="17"/>
  <c r="BL2756" i="17"/>
  <c r="BG2756" i="17"/>
  <c r="BL2755" i="17"/>
  <c r="BG2755" i="17"/>
  <c r="BL2754" i="17"/>
  <c r="BG2754" i="17"/>
  <c r="BL2753" i="17"/>
  <c r="BG2753" i="17"/>
  <c r="BL2752" i="17"/>
  <c r="BG2752" i="17"/>
  <c r="BL2751" i="17"/>
  <c r="BG2751" i="17"/>
  <c r="BL2750" i="17"/>
  <c r="BG2750" i="17"/>
  <c r="BL2749" i="17"/>
  <c r="BG2749" i="17"/>
  <c r="BL2748" i="17"/>
  <c r="BG2748" i="17"/>
  <c r="BL2747" i="17"/>
  <c r="BG2747" i="17"/>
  <c r="BL2746" i="17"/>
  <c r="BG2746" i="17"/>
  <c r="BL2745" i="17"/>
  <c r="BG2745" i="17"/>
  <c r="BL2744" i="17"/>
  <c r="BG2744" i="17"/>
  <c r="BL2743" i="17"/>
  <c r="BG2743" i="17"/>
  <c r="BL2742" i="17"/>
  <c r="BG2742" i="17"/>
  <c r="BL2741" i="17"/>
  <c r="BG2741" i="17"/>
  <c r="BL2740" i="17"/>
  <c r="BG2740" i="17"/>
  <c r="BL2739" i="17"/>
  <c r="BG2739" i="17"/>
  <c r="BL2738" i="17"/>
  <c r="BG2738" i="17"/>
  <c r="BL2737" i="17"/>
  <c r="BG2737" i="17"/>
  <c r="BL2736" i="17"/>
  <c r="BG2736" i="17"/>
  <c r="BL2735" i="17"/>
  <c r="BG2735" i="17"/>
  <c r="BL2734" i="17"/>
  <c r="BG2734" i="17"/>
  <c r="BL2733" i="17"/>
  <c r="BG2733" i="17"/>
  <c r="BL2732" i="17"/>
  <c r="BG2732" i="17"/>
  <c r="BL2731" i="17"/>
  <c r="BG2731" i="17"/>
  <c r="BL2730" i="17"/>
  <c r="BG2730" i="17"/>
  <c r="BL2729" i="17"/>
  <c r="BG2729" i="17"/>
  <c r="BL2728" i="17"/>
  <c r="BG2728" i="17"/>
  <c r="BL2727" i="17"/>
  <c r="BG2727" i="17"/>
  <c r="BL2726" i="17"/>
  <c r="BG2726" i="17"/>
  <c r="BL2725" i="17"/>
  <c r="BG2725" i="17"/>
  <c r="BL2724" i="17"/>
  <c r="BG2724" i="17"/>
  <c r="BL2723" i="17"/>
  <c r="BG2723" i="17"/>
  <c r="BL2722" i="17"/>
  <c r="BG2722" i="17"/>
  <c r="BL2721" i="17"/>
  <c r="BG2721" i="17"/>
  <c r="BL2720" i="17"/>
  <c r="BG2720" i="17"/>
  <c r="BL2719" i="17"/>
  <c r="BG2719" i="17"/>
  <c r="BL2718" i="17"/>
  <c r="BG2718" i="17"/>
  <c r="BL2717" i="17"/>
  <c r="BG2717" i="17"/>
  <c r="BL2716" i="17"/>
  <c r="BG2716" i="17"/>
  <c r="BL2715" i="17"/>
  <c r="BG2715" i="17"/>
  <c r="BL2714" i="17"/>
  <c r="BG2714" i="17"/>
  <c r="BL2713" i="17"/>
  <c r="BG2713" i="17"/>
  <c r="BL2712" i="17"/>
  <c r="BG2712" i="17"/>
  <c r="BL2711" i="17"/>
  <c r="BG2711" i="17"/>
  <c r="BL2710" i="17"/>
  <c r="BG2710" i="17"/>
  <c r="BL2709" i="17"/>
  <c r="BG2709" i="17"/>
  <c r="BL2708" i="17"/>
  <c r="BG2708" i="17"/>
  <c r="BL2707" i="17"/>
  <c r="BG2707" i="17"/>
  <c r="BL2706" i="17"/>
  <c r="BG2706" i="17"/>
  <c r="BL2705" i="17"/>
  <c r="BG2705" i="17"/>
  <c r="BL2704" i="17"/>
  <c r="BG2704" i="17"/>
  <c r="BL2703" i="17"/>
  <c r="BG2703" i="17"/>
  <c r="BL2702" i="17"/>
  <c r="BG2702" i="17"/>
  <c r="BL2701" i="17"/>
  <c r="BG2701" i="17"/>
  <c r="BL2700" i="17"/>
  <c r="BG2700" i="17"/>
  <c r="BL2699" i="17"/>
  <c r="BG2699" i="17"/>
  <c r="BL2698" i="17"/>
  <c r="BG2698" i="17"/>
  <c r="BL2697" i="17"/>
  <c r="BG2697" i="17"/>
  <c r="BL2696" i="17"/>
  <c r="BG2696" i="17"/>
  <c r="BL2695" i="17"/>
  <c r="BG2695" i="17"/>
  <c r="BL2694" i="17"/>
  <c r="BG2694" i="17"/>
  <c r="BL2693" i="17"/>
  <c r="BG2693" i="17"/>
  <c r="BL2692" i="17"/>
  <c r="BG2692" i="17"/>
  <c r="BL2691" i="17"/>
  <c r="BG2691" i="17"/>
  <c r="BL2690" i="17"/>
  <c r="BG2690" i="17"/>
  <c r="BL2689" i="17"/>
  <c r="BG2689" i="17"/>
  <c r="BL2688" i="17"/>
  <c r="BG2688" i="17"/>
  <c r="BL2687" i="17"/>
  <c r="BG2687" i="17"/>
  <c r="BL2686" i="17"/>
  <c r="BG2686" i="17"/>
  <c r="BL2685" i="17"/>
  <c r="BG2685" i="17"/>
  <c r="BL2684" i="17"/>
  <c r="BG2684" i="17"/>
  <c r="BL2683" i="17"/>
  <c r="BG2683" i="17"/>
  <c r="BL2682" i="17"/>
  <c r="BG2682" i="17"/>
  <c r="BL2681" i="17"/>
  <c r="BG2681" i="17"/>
  <c r="BL2680" i="17"/>
  <c r="BG2680" i="17"/>
  <c r="BL2679" i="17"/>
  <c r="BG2679" i="17"/>
  <c r="BL2678" i="17"/>
  <c r="BG2678" i="17"/>
  <c r="BL2677" i="17"/>
  <c r="BG2677" i="17"/>
  <c r="BL2676" i="17"/>
  <c r="BG2676" i="17"/>
  <c r="BL2675" i="17"/>
  <c r="BG2675" i="17"/>
  <c r="BL2674" i="17"/>
  <c r="BG2674" i="17"/>
  <c r="BL2673" i="17"/>
  <c r="BG2673" i="17"/>
  <c r="BL2672" i="17"/>
  <c r="BG2672" i="17"/>
  <c r="BL2671" i="17"/>
  <c r="BG2671" i="17"/>
  <c r="BL2670" i="17"/>
  <c r="BG2670" i="17"/>
  <c r="BL2669" i="17"/>
  <c r="BG2669" i="17"/>
  <c r="BL2668" i="17"/>
  <c r="BG2668" i="17"/>
  <c r="BL2667" i="17"/>
  <c r="BG2667" i="17"/>
  <c r="BL2666" i="17"/>
  <c r="BG2666" i="17"/>
  <c r="BL2665" i="17"/>
  <c r="BG2665" i="17"/>
  <c r="BL2664" i="17"/>
  <c r="BG2664" i="17"/>
  <c r="BL2663" i="17"/>
  <c r="BG2663" i="17"/>
  <c r="BL2662" i="17"/>
  <c r="BG2662" i="17"/>
  <c r="BL2661" i="17"/>
  <c r="BG2661" i="17"/>
  <c r="BL2660" i="17"/>
  <c r="BG2660" i="17"/>
  <c r="BL2659" i="17"/>
  <c r="BG2659" i="17"/>
  <c r="BL2658" i="17"/>
  <c r="BG2658" i="17"/>
  <c r="BL2657" i="17"/>
  <c r="BG2657" i="17"/>
  <c r="BL2656" i="17"/>
  <c r="BG2656" i="17"/>
  <c r="BL2655" i="17"/>
  <c r="BG2655" i="17"/>
  <c r="BL2654" i="17"/>
  <c r="BG2654" i="17"/>
  <c r="BL2653" i="17"/>
  <c r="BG2653" i="17"/>
  <c r="BL2652" i="17"/>
  <c r="BG2652" i="17"/>
  <c r="BL2651" i="17"/>
  <c r="BG2651" i="17"/>
  <c r="BL2650" i="17"/>
  <c r="BG2650" i="17"/>
  <c r="BL2649" i="17"/>
  <c r="BG2649" i="17"/>
  <c r="BL2648" i="17"/>
  <c r="BG2648" i="17"/>
  <c r="BL2647" i="17"/>
  <c r="BG2647" i="17"/>
  <c r="BL2646" i="17"/>
  <c r="BG2646" i="17"/>
  <c r="BL2645" i="17"/>
  <c r="BG2645" i="17"/>
  <c r="BL2644" i="17"/>
  <c r="BG2644" i="17"/>
  <c r="BL2643" i="17"/>
  <c r="BG2643" i="17"/>
  <c r="BL2642" i="17"/>
  <c r="BG2642" i="17"/>
  <c r="BL2641" i="17"/>
  <c r="BG2641" i="17"/>
  <c r="BL2640" i="17"/>
  <c r="BG2640" i="17"/>
  <c r="BL2639" i="17"/>
  <c r="BG2639" i="17"/>
  <c r="BL2638" i="17"/>
  <c r="BG2638" i="17"/>
  <c r="BL2637" i="17"/>
  <c r="BG2637" i="17"/>
  <c r="BL2636" i="17"/>
  <c r="BG2636" i="17"/>
  <c r="BL2635" i="17"/>
  <c r="BG2635" i="17"/>
  <c r="BL2634" i="17"/>
  <c r="BG2634" i="17"/>
  <c r="BL2633" i="17"/>
  <c r="BG2633" i="17"/>
  <c r="BL2632" i="17"/>
  <c r="BG2632" i="17"/>
  <c r="BL2631" i="17"/>
  <c r="BG2631" i="17"/>
  <c r="BL2630" i="17"/>
  <c r="BG2630" i="17"/>
  <c r="BL2629" i="17"/>
  <c r="BG2629" i="17"/>
  <c r="BL2628" i="17"/>
  <c r="BG2628" i="17"/>
  <c r="BL2627" i="17"/>
  <c r="BG2627" i="17"/>
  <c r="BL2626" i="17"/>
  <c r="BG2626" i="17"/>
  <c r="BL2625" i="17"/>
  <c r="BG2625" i="17"/>
  <c r="BL2624" i="17"/>
  <c r="BG2624" i="17"/>
  <c r="BL2623" i="17"/>
  <c r="BG2623" i="17"/>
  <c r="BL2622" i="17"/>
  <c r="BG2622" i="17"/>
  <c r="BL2621" i="17"/>
  <c r="BG2621" i="17"/>
  <c r="BL2620" i="17"/>
  <c r="BG2620" i="17"/>
  <c r="BL2619" i="17"/>
  <c r="BG2619" i="17"/>
  <c r="BL2618" i="17"/>
  <c r="BG2618" i="17"/>
  <c r="BL2617" i="17"/>
  <c r="BG2617" i="17"/>
  <c r="BL2616" i="17"/>
  <c r="BG2616" i="17"/>
  <c r="BL2615" i="17"/>
  <c r="BG2615" i="17"/>
  <c r="BL2614" i="17"/>
  <c r="BG2614" i="17"/>
  <c r="BL2613" i="17"/>
  <c r="BG2613" i="17"/>
  <c r="BL2612" i="17"/>
  <c r="BG2612" i="17"/>
  <c r="BL2611" i="17"/>
  <c r="BG2611" i="17"/>
  <c r="BL2610" i="17"/>
  <c r="BG2610" i="17"/>
  <c r="BL2609" i="17"/>
  <c r="BG2609" i="17"/>
  <c r="BL2608" i="17"/>
  <c r="BG2608" i="17"/>
  <c r="BL2607" i="17"/>
  <c r="BG2607" i="17"/>
  <c r="BL2606" i="17"/>
  <c r="BG2606" i="17"/>
  <c r="BL2605" i="17"/>
  <c r="BG2605" i="17"/>
  <c r="BL2604" i="17"/>
  <c r="BG2604" i="17"/>
  <c r="BL2603" i="17"/>
  <c r="BG2603" i="17"/>
  <c r="BL2602" i="17"/>
  <c r="BG2602" i="17"/>
  <c r="BL2601" i="17"/>
  <c r="BG2601" i="17"/>
  <c r="BL2600" i="17"/>
  <c r="BG2600" i="17"/>
  <c r="BL2599" i="17"/>
  <c r="BG2599" i="17"/>
  <c r="BL2598" i="17"/>
  <c r="BG2598" i="17"/>
  <c r="BL2597" i="17"/>
  <c r="BG2597" i="17"/>
  <c r="BL2596" i="17"/>
  <c r="BG2596" i="17"/>
  <c r="BL2595" i="17"/>
  <c r="BG2595" i="17"/>
  <c r="BL2594" i="17"/>
  <c r="BG2594" i="17"/>
  <c r="BL2593" i="17"/>
  <c r="BG2593" i="17"/>
  <c r="BL2592" i="17"/>
  <c r="BG2592" i="17"/>
  <c r="BL2591" i="17"/>
  <c r="BG2591" i="17"/>
  <c r="BL2590" i="17"/>
  <c r="BG2590" i="17"/>
  <c r="BL2589" i="17"/>
  <c r="BG2589" i="17"/>
  <c r="BL2588" i="17"/>
  <c r="BG2588" i="17"/>
  <c r="BL2587" i="17"/>
  <c r="BG2587" i="17"/>
  <c r="BL2586" i="17"/>
  <c r="BG2586" i="17"/>
  <c r="BL2585" i="17"/>
  <c r="BG2585" i="17"/>
  <c r="BL2584" i="17"/>
  <c r="BG2584" i="17"/>
  <c r="BL2583" i="17"/>
  <c r="BG2583" i="17"/>
  <c r="BL2582" i="17"/>
  <c r="BG2582" i="17"/>
  <c r="BL2581" i="17"/>
  <c r="BG2581" i="17"/>
  <c r="BL2580" i="17"/>
  <c r="BG2580" i="17"/>
  <c r="BL2579" i="17"/>
  <c r="BG2579" i="17"/>
  <c r="BL2578" i="17"/>
  <c r="BG2578" i="17"/>
  <c r="BL2577" i="17"/>
  <c r="BG2577" i="17"/>
  <c r="BL2576" i="17"/>
  <c r="BG2576" i="17"/>
  <c r="BL2575" i="17"/>
  <c r="BG2575" i="17"/>
  <c r="BL2574" i="17"/>
  <c r="BG2574" i="17"/>
  <c r="BL2573" i="17"/>
  <c r="BG2573" i="17"/>
  <c r="BL2572" i="17"/>
  <c r="BG2572" i="17"/>
  <c r="BL2571" i="17"/>
  <c r="BG2571" i="17"/>
  <c r="BL2570" i="17"/>
  <c r="BG2570" i="17"/>
  <c r="BL2569" i="17"/>
  <c r="BG2569" i="17"/>
  <c r="BL2568" i="17"/>
  <c r="BG2568" i="17"/>
  <c r="BL2567" i="17"/>
  <c r="BG2567" i="17"/>
  <c r="BL2566" i="17"/>
  <c r="BG2566" i="17"/>
  <c r="BL2565" i="17"/>
  <c r="BG2565" i="17"/>
  <c r="BL2564" i="17"/>
  <c r="BG2564" i="17"/>
  <c r="BL2563" i="17"/>
  <c r="BG2563" i="17"/>
  <c r="BL2562" i="17"/>
  <c r="BG2562" i="17"/>
  <c r="BL2561" i="17"/>
  <c r="BG2561" i="17"/>
  <c r="BL2560" i="17"/>
  <c r="BG2560" i="17"/>
  <c r="BL2559" i="17"/>
  <c r="BG2559" i="17"/>
  <c r="BL2558" i="17"/>
  <c r="BG2558" i="17"/>
  <c r="BL2557" i="17"/>
  <c r="BG2557" i="17"/>
  <c r="BL2556" i="17"/>
  <c r="BG2556" i="17"/>
  <c r="BL2555" i="17"/>
  <c r="BG2555" i="17"/>
  <c r="BL2554" i="17"/>
  <c r="BG2554" i="17"/>
  <c r="BL2553" i="17"/>
  <c r="BG2553" i="17"/>
  <c r="BL2552" i="17"/>
  <c r="BG2552" i="17"/>
  <c r="BL2551" i="17"/>
  <c r="BG2551" i="17"/>
  <c r="BL2550" i="17"/>
  <c r="BG2550" i="17"/>
  <c r="BL2549" i="17"/>
  <c r="BG2549" i="17"/>
  <c r="BL2548" i="17"/>
  <c r="BG2548" i="17"/>
  <c r="BL2547" i="17"/>
  <c r="BG2547" i="17"/>
  <c r="BL2546" i="17"/>
  <c r="BG2546" i="17"/>
  <c r="BL2545" i="17"/>
  <c r="BG2545" i="17"/>
  <c r="BL2544" i="17"/>
  <c r="BG2544" i="17"/>
  <c r="BL2543" i="17"/>
  <c r="BG2543" i="17"/>
  <c r="BL2542" i="17"/>
  <c r="BG2542" i="17"/>
  <c r="BL2541" i="17"/>
  <c r="BG2541" i="17"/>
  <c r="BL2540" i="17"/>
  <c r="BG2540" i="17"/>
  <c r="BL2539" i="17"/>
  <c r="BG2539" i="17"/>
  <c r="BL2538" i="17"/>
  <c r="BG2538" i="17"/>
  <c r="BL2537" i="17"/>
  <c r="BG2537" i="17"/>
  <c r="BL2536" i="17"/>
  <c r="BG2536" i="17"/>
  <c r="BL2535" i="17"/>
  <c r="BG2535" i="17"/>
  <c r="BL2534" i="17"/>
  <c r="BG2534" i="17"/>
  <c r="BL2533" i="17"/>
  <c r="BG2533" i="17"/>
  <c r="BL2532" i="17"/>
  <c r="BG2532" i="17"/>
  <c r="BL2531" i="17"/>
  <c r="BG2531" i="17"/>
  <c r="BL2530" i="17"/>
  <c r="BG2530" i="17"/>
  <c r="BL2529" i="17"/>
  <c r="BG2529" i="17"/>
  <c r="BL2528" i="17"/>
  <c r="BG2528" i="17"/>
  <c r="BL2527" i="17"/>
  <c r="BG2527" i="17"/>
  <c r="BL2526" i="17"/>
  <c r="BG2526" i="17"/>
  <c r="BL2525" i="17"/>
  <c r="BG2525" i="17"/>
  <c r="BL2524" i="17"/>
  <c r="BG2524" i="17"/>
  <c r="BL2523" i="17"/>
  <c r="BG2523" i="17"/>
  <c r="BL2522" i="17"/>
  <c r="BG2522" i="17"/>
  <c r="BL2521" i="17"/>
  <c r="BG2521" i="17"/>
  <c r="BL2520" i="17"/>
  <c r="BG2520" i="17"/>
  <c r="BL2519" i="17"/>
  <c r="BG2519" i="17"/>
  <c r="BL2518" i="17"/>
  <c r="BG2518" i="17"/>
  <c r="BL2517" i="17"/>
  <c r="BG2517" i="17"/>
  <c r="BL2516" i="17"/>
  <c r="BG2516" i="17"/>
  <c r="BL2515" i="17"/>
  <c r="BG2515" i="17"/>
  <c r="BL2514" i="17"/>
  <c r="BG2514" i="17"/>
  <c r="BL2513" i="17"/>
  <c r="BG2513" i="17"/>
  <c r="BL2512" i="17"/>
  <c r="BG2512" i="17"/>
  <c r="BL2511" i="17"/>
  <c r="BG2511" i="17"/>
  <c r="BL2510" i="17"/>
  <c r="BG2510" i="17"/>
  <c r="BL2509" i="17"/>
  <c r="BG2509" i="17"/>
  <c r="BL2508" i="17"/>
  <c r="BG2508" i="17"/>
  <c r="BL2507" i="17"/>
  <c r="BG2507" i="17"/>
  <c r="BL2506" i="17"/>
  <c r="BG2506" i="17"/>
  <c r="BL2505" i="17"/>
  <c r="BG2505" i="17"/>
  <c r="BL2504" i="17"/>
  <c r="BG2504" i="17"/>
  <c r="BL2503" i="17"/>
  <c r="BG2503" i="17"/>
  <c r="BL2502" i="17"/>
  <c r="BG2502" i="17"/>
  <c r="BL2501" i="17"/>
  <c r="BG2501" i="17"/>
  <c r="BL2500" i="17"/>
  <c r="BG2500" i="17"/>
  <c r="BL2499" i="17"/>
  <c r="BG2499" i="17"/>
  <c r="BL2498" i="17"/>
  <c r="BG2498" i="17"/>
  <c r="BL2497" i="17"/>
  <c r="BG2497" i="17"/>
  <c r="BL2496" i="17"/>
  <c r="BG2496" i="17"/>
  <c r="BL2495" i="17"/>
  <c r="BG2495" i="17"/>
  <c r="BL2494" i="17"/>
  <c r="BG2494" i="17"/>
  <c r="BL2493" i="17"/>
  <c r="BG2493" i="17"/>
  <c r="BL2492" i="17"/>
  <c r="BG2492" i="17"/>
  <c r="BL2491" i="17"/>
  <c r="BG2491" i="17"/>
  <c r="BL2490" i="17"/>
  <c r="BG2490" i="17"/>
  <c r="BL2489" i="17"/>
  <c r="BG2489" i="17"/>
  <c r="BL2488" i="17"/>
  <c r="BG2488" i="17"/>
  <c r="BL2487" i="17"/>
  <c r="BG2487" i="17"/>
  <c r="BL2486" i="17"/>
  <c r="BG2486" i="17"/>
  <c r="BL2485" i="17"/>
  <c r="BG2485" i="17"/>
  <c r="BL2484" i="17"/>
  <c r="BG2484" i="17"/>
  <c r="BL2483" i="17"/>
  <c r="BG2483" i="17"/>
  <c r="BL2482" i="17"/>
  <c r="BG2482" i="17"/>
  <c r="BL2481" i="17"/>
  <c r="BG2481" i="17"/>
  <c r="BL2480" i="17"/>
  <c r="BG2480" i="17"/>
  <c r="BL2479" i="17"/>
  <c r="BG2479" i="17"/>
  <c r="BL2478" i="17"/>
  <c r="BG2478" i="17"/>
  <c r="BL2477" i="17"/>
  <c r="BG2477" i="17"/>
  <c r="BL2476" i="17"/>
  <c r="BG2476" i="17"/>
  <c r="BL2475" i="17"/>
  <c r="BG2475" i="17"/>
  <c r="BL2474" i="17"/>
  <c r="BG2474" i="17"/>
  <c r="BL2473" i="17"/>
  <c r="BG2473" i="17"/>
  <c r="BL2472" i="17"/>
  <c r="BG2472" i="17"/>
  <c r="BL2471" i="17"/>
  <c r="BG2471" i="17"/>
  <c r="BL2470" i="17"/>
  <c r="BG2470" i="17"/>
  <c r="BL2469" i="17"/>
  <c r="BG2469" i="17"/>
  <c r="BL2468" i="17"/>
  <c r="BG2468" i="17"/>
  <c r="BL2467" i="17"/>
  <c r="BG2467" i="17"/>
  <c r="BL2466" i="17"/>
  <c r="BG2466" i="17"/>
  <c r="BL2465" i="17"/>
  <c r="BG2465" i="17"/>
  <c r="BL2464" i="17"/>
  <c r="BG2464" i="17"/>
  <c r="BL2463" i="17"/>
  <c r="BG2463" i="17"/>
  <c r="BL2462" i="17"/>
  <c r="BG2462" i="17"/>
  <c r="BL2461" i="17"/>
  <c r="BG2461" i="17"/>
  <c r="BL2460" i="17"/>
  <c r="BG2460" i="17"/>
  <c r="BL2459" i="17"/>
  <c r="BG2459" i="17"/>
  <c r="BL2458" i="17"/>
  <c r="BG2458" i="17"/>
  <c r="BL2457" i="17"/>
  <c r="BG2457" i="17"/>
  <c r="BL2456" i="17"/>
  <c r="BG2456" i="17"/>
  <c r="BL2455" i="17"/>
  <c r="BG2455" i="17"/>
  <c r="BL2454" i="17"/>
  <c r="BG2454" i="17"/>
  <c r="BL2453" i="17"/>
  <c r="BG2453" i="17"/>
  <c r="BL2452" i="17"/>
  <c r="BG2452" i="17"/>
  <c r="BL2451" i="17"/>
  <c r="BG2451" i="17"/>
  <c r="BL2450" i="17"/>
  <c r="BG2450" i="17"/>
  <c r="BL2449" i="17"/>
  <c r="BG2449" i="17"/>
  <c r="BL2448" i="17"/>
  <c r="BG2448" i="17"/>
  <c r="BL2447" i="17"/>
  <c r="BG2447" i="17"/>
  <c r="BL2446" i="17"/>
  <c r="BG2446" i="17"/>
  <c r="BL2445" i="17"/>
  <c r="BG2445" i="17"/>
  <c r="BL2444" i="17"/>
  <c r="BG2444" i="17"/>
  <c r="BL2443" i="17"/>
  <c r="BG2443" i="17"/>
  <c r="BL2442" i="17"/>
  <c r="BG2442" i="17"/>
  <c r="BL2441" i="17"/>
  <c r="BG2441" i="17"/>
  <c r="BL2440" i="17"/>
  <c r="BG2440" i="17"/>
  <c r="BL2439" i="17"/>
  <c r="BG2439" i="17"/>
  <c r="BL2438" i="17"/>
  <c r="BG2438" i="17"/>
  <c r="BL2437" i="17"/>
  <c r="BG2437" i="17"/>
  <c r="BL2436" i="17"/>
  <c r="BG2436" i="17"/>
  <c r="BL2435" i="17"/>
  <c r="BG2435" i="17"/>
  <c r="BL2434" i="17"/>
  <c r="BG2434" i="17"/>
  <c r="BL2433" i="17"/>
  <c r="BG2433" i="17"/>
  <c r="BL2432" i="17"/>
  <c r="BG2432" i="17"/>
  <c r="BL2431" i="17"/>
  <c r="BG2431" i="17"/>
  <c r="BL2430" i="17"/>
  <c r="BG2430" i="17"/>
  <c r="BL2429" i="17"/>
  <c r="BG2429" i="17"/>
  <c r="BL2428" i="17"/>
  <c r="BG2428" i="17"/>
  <c r="BL2427" i="17"/>
  <c r="BG2427" i="17"/>
  <c r="BL2426" i="17"/>
  <c r="BG2426" i="17"/>
  <c r="BL2425" i="17"/>
  <c r="BG2425" i="17"/>
  <c r="BL2424" i="17"/>
  <c r="BG2424" i="17"/>
  <c r="BL2423" i="17"/>
  <c r="BG2423" i="17"/>
  <c r="BL2422" i="17"/>
  <c r="BG2422" i="17"/>
  <c r="BL2421" i="17"/>
  <c r="BG2421" i="17"/>
  <c r="BL2420" i="17"/>
  <c r="BG2420" i="17"/>
  <c r="BL2419" i="17"/>
  <c r="BG2419" i="17"/>
  <c r="BL2418" i="17"/>
  <c r="BG2418" i="17"/>
  <c r="BL2417" i="17"/>
  <c r="BG2417" i="17"/>
  <c r="BL2416" i="17"/>
  <c r="BG2416" i="17"/>
  <c r="BL2415" i="17"/>
  <c r="BG2415" i="17"/>
  <c r="BL2414" i="17"/>
  <c r="BG2414" i="17"/>
  <c r="BL2413" i="17"/>
  <c r="BG2413" i="17"/>
  <c r="BL2412" i="17"/>
  <c r="BG2412" i="17"/>
  <c r="BL2411" i="17"/>
  <c r="BG2411" i="17"/>
  <c r="BL2410" i="17"/>
  <c r="BG2410" i="17"/>
  <c r="BL2409" i="17"/>
  <c r="BG2409" i="17"/>
  <c r="BL2408" i="17"/>
  <c r="BG2408" i="17"/>
  <c r="BL2407" i="17"/>
  <c r="BG2407" i="17"/>
  <c r="BL2406" i="17"/>
  <c r="BG2406" i="17"/>
  <c r="BL2405" i="17"/>
  <c r="BG2405" i="17"/>
  <c r="BL2404" i="17"/>
  <c r="BG2404" i="17"/>
  <c r="BL2403" i="17"/>
  <c r="BG2403" i="17"/>
  <c r="BL2402" i="17"/>
  <c r="BG2402" i="17"/>
  <c r="BL2401" i="17"/>
  <c r="BG2401" i="17"/>
  <c r="BL2400" i="17"/>
  <c r="BG2400" i="17"/>
  <c r="BL2399" i="17"/>
  <c r="BG2399" i="17"/>
  <c r="BL2398" i="17"/>
  <c r="BG2398" i="17"/>
  <c r="BL2397" i="17"/>
  <c r="BG2397" i="17"/>
  <c r="BL2396" i="17"/>
  <c r="BG2396" i="17"/>
  <c r="BL2395" i="17"/>
  <c r="BG2395" i="17"/>
  <c r="BL2394" i="17"/>
  <c r="BG2394" i="17"/>
  <c r="BL2393" i="17"/>
  <c r="BG2393" i="17"/>
  <c r="BL2392" i="17"/>
  <c r="BG2392" i="17"/>
  <c r="BL2391" i="17"/>
  <c r="BG2391" i="17"/>
  <c r="BL2390" i="17"/>
  <c r="BG2390" i="17"/>
  <c r="BL2389" i="17"/>
  <c r="BG2389" i="17"/>
  <c r="BL2388" i="17"/>
  <c r="BG2388" i="17"/>
  <c r="BL2387" i="17"/>
  <c r="BG2387" i="17"/>
  <c r="BL2386" i="17"/>
  <c r="BG2386" i="17"/>
  <c r="BL2385" i="17"/>
  <c r="BG2385" i="17"/>
  <c r="BL2384" i="17"/>
  <c r="BG2384" i="17"/>
  <c r="BL2383" i="17"/>
  <c r="BG2383" i="17"/>
  <c r="BL2382" i="17"/>
  <c r="BG2382" i="17"/>
  <c r="BL2381" i="17"/>
  <c r="BG2381" i="17"/>
  <c r="BL2380" i="17"/>
  <c r="BG2380" i="17"/>
  <c r="BL2379" i="17"/>
  <c r="BG2379" i="17"/>
  <c r="BL2378" i="17"/>
  <c r="BG2378" i="17"/>
  <c r="BL2377" i="17"/>
  <c r="BG2377" i="17"/>
  <c r="BL2376" i="17"/>
  <c r="BG2376" i="17"/>
  <c r="BL2375" i="17"/>
  <c r="BG2375" i="17"/>
  <c r="BL2374" i="17"/>
  <c r="BG2374" i="17"/>
  <c r="BL2373" i="17"/>
  <c r="BG2373" i="17"/>
  <c r="BL2372" i="17"/>
  <c r="BG2372" i="17"/>
  <c r="BL2371" i="17"/>
  <c r="BG2371" i="17"/>
  <c r="BL2370" i="17"/>
  <c r="BG2370" i="17"/>
  <c r="BL2369" i="17"/>
  <c r="BG2369" i="17"/>
  <c r="BL2368" i="17"/>
  <c r="BG2368" i="17"/>
  <c r="BL2367" i="17"/>
  <c r="BG2367" i="17"/>
  <c r="BL2366" i="17"/>
  <c r="BG2366" i="17"/>
  <c r="BL2365" i="17"/>
  <c r="BG2365" i="17"/>
  <c r="BL2364" i="17"/>
  <c r="BG2364" i="17"/>
  <c r="BL2363" i="17"/>
  <c r="BG2363" i="17"/>
  <c r="BL2362" i="17"/>
  <c r="BG2362" i="17"/>
  <c r="BL2361" i="17"/>
  <c r="BG2361" i="17"/>
  <c r="BL2360" i="17"/>
  <c r="BG2360" i="17"/>
  <c r="BL2359" i="17"/>
  <c r="BG2359" i="17"/>
  <c r="BL2358" i="17"/>
  <c r="BG2358" i="17"/>
  <c r="BL2357" i="17"/>
  <c r="BG2357" i="17"/>
  <c r="BL2356" i="17"/>
  <c r="BG2356" i="17"/>
  <c r="BL2355" i="17"/>
  <c r="BG2355" i="17"/>
  <c r="BL2354" i="17"/>
  <c r="BG2354" i="17"/>
  <c r="BL2353" i="17"/>
  <c r="BG2353" i="17"/>
  <c r="BL2352" i="17"/>
  <c r="BG2352" i="17"/>
  <c r="BL2351" i="17"/>
  <c r="BG2351" i="17"/>
  <c r="BL2350" i="17"/>
  <c r="BG2350" i="17"/>
  <c r="BL2349" i="17"/>
  <c r="BG2349" i="17"/>
  <c r="BL2348" i="17"/>
  <c r="BG2348" i="17"/>
  <c r="BL2347" i="17"/>
  <c r="BG2347" i="17"/>
  <c r="BL2346" i="17"/>
  <c r="BG2346" i="17"/>
  <c r="BL2345" i="17"/>
  <c r="BG2345" i="17"/>
  <c r="BL2344" i="17"/>
  <c r="BG2344" i="17"/>
  <c r="BL2343" i="17"/>
  <c r="BG2343" i="17"/>
  <c r="BL2342" i="17"/>
  <c r="BG2342" i="17"/>
  <c r="BL2341" i="17"/>
  <c r="BG2341" i="17"/>
  <c r="BL2340" i="17"/>
  <c r="BG2340" i="17"/>
  <c r="BL2339" i="17"/>
  <c r="BG2339" i="17"/>
  <c r="BL2338" i="17"/>
  <c r="BG2338" i="17"/>
  <c r="BL2337" i="17"/>
  <c r="BG2337" i="17"/>
  <c r="BL2336" i="17"/>
  <c r="BG2336" i="17"/>
  <c r="BL2335" i="17"/>
  <c r="BG2335" i="17"/>
  <c r="BL2334" i="17"/>
  <c r="BG2334" i="17"/>
  <c r="BL2333" i="17"/>
  <c r="BG2333" i="17"/>
  <c r="BL2332" i="17"/>
  <c r="BG2332" i="17"/>
  <c r="BL2331" i="17"/>
  <c r="BG2331" i="17"/>
  <c r="BL2330" i="17"/>
  <c r="BG2330" i="17"/>
  <c r="BL2329" i="17"/>
  <c r="BG2329" i="17"/>
  <c r="BL2328" i="17"/>
  <c r="BG2328" i="17"/>
  <c r="BL2327" i="17"/>
  <c r="BG2327" i="17"/>
  <c r="BL2326" i="17"/>
  <c r="BG2326" i="17"/>
  <c r="BL2325" i="17"/>
  <c r="BG2325" i="17"/>
  <c r="BL2324" i="17"/>
  <c r="BG2324" i="17"/>
  <c r="BL2323" i="17"/>
  <c r="BG2323" i="17"/>
  <c r="BL2322" i="17"/>
  <c r="BG2322" i="17"/>
  <c r="BL2321" i="17"/>
  <c r="BG2321" i="17"/>
  <c r="BL2320" i="17"/>
  <c r="BG2320" i="17"/>
  <c r="BL2319" i="17"/>
  <c r="BG2319" i="17"/>
  <c r="BL2318" i="17"/>
  <c r="BG2318" i="17"/>
  <c r="BL2317" i="17"/>
  <c r="BG2317" i="17"/>
  <c r="BL2316" i="17"/>
  <c r="BG2316" i="17"/>
  <c r="BL2315" i="17"/>
  <c r="BG2315" i="17"/>
  <c r="BL2314" i="17"/>
  <c r="BG2314" i="17"/>
  <c r="BL2313" i="17"/>
  <c r="BG2313" i="17"/>
  <c r="BL2312" i="17"/>
  <c r="BG2312" i="17"/>
  <c r="BL2311" i="17"/>
  <c r="BG2311" i="17"/>
  <c r="BL2310" i="17"/>
  <c r="BG2310" i="17"/>
  <c r="BL2309" i="17"/>
  <c r="BG2309" i="17"/>
  <c r="BL2308" i="17"/>
  <c r="BG2308" i="17"/>
  <c r="BL2307" i="17"/>
  <c r="BG2307" i="17"/>
  <c r="BL2306" i="17"/>
  <c r="BG2306" i="17"/>
  <c r="BL2305" i="17"/>
  <c r="BG2305" i="17"/>
  <c r="BL2304" i="17"/>
  <c r="BG2304" i="17"/>
  <c r="BL2303" i="17"/>
  <c r="BG2303" i="17"/>
  <c r="BL2302" i="17"/>
  <c r="BG2302" i="17"/>
  <c r="BL2301" i="17"/>
  <c r="BG2301" i="17"/>
  <c r="BL2300" i="17"/>
  <c r="BG2300" i="17"/>
  <c r="BL2299" i="17"/>
  <c r="BG2299" i="17"/>
  <c r="BL2298" i="17"/>
  <c r="BG2298" i="17"/>
  <c r="BL2297" i="17"/>
  <c r="BG2297" i="17"/>
  <c r="BL2296" i="17"/>
  <c r="BG2296" i="17"/>
  <c r="BL2295" i="17"/>
  <c r="BG2295" i="17"/>
  <c r="BL2294" i="17"/>
  <c r="BG2294" i="17"/>
  <c r="BL2293" i="17"/>
  <c r="BG2293" i="17"/>
  <c r="BL2292" i="17"/>
  <c r="BG2292" i="17"/>
  <c r="BL2291" i="17"/>
  <c r="BG2291" i="17"/>
  <c r="BL2290" i="17"/>
  <c r="BG2290" i="17"/>
  <c r="BL2289" i="17"/>
  <c r="BG2289" i="17"/>
  <c r="BL2288" i="17"/>
  <c r="BG2288" i="17"/>
  <c r="BL2287" i="17"/>
  <c r="BG2287" i="17"/>
  <c r="BL2286" i="17"/>
  <c r="BG2286" i="17"/>
  <c r="BL2285" i="17"/>
  <c r="BG2285" i="17"/>
  <c r="BL2284" i="17"/>
  <c r="BG2284" i="17"/>
  <c r="BL2283" i="17"/>
  <c r="BG2283" i="17"/>
  <c r="BL2282" i="17"/>
  <c r="BG2282" i="17"/>
  <c r="BL2281" i="17"/>
  <c r="BG2281" i="17"/>
  <c r="BL2280" i="17"/>
  <c r="BG2280" i="17"/>
  <c r="BL2279" i="17"/>
  <c r="BG2279" i="17"/>
  <c r="BL2278" i="17"/>
  <c r="BG2278" i="17"/>
  <c r="BL2277" i="17"/>
  <c r="BG2277" i="17"/>
  <c r="BL2276" i="17"/>
  <c r="BG2276" i="17"/>
  <c r="BL2275" i="17"/>
  <c r="BG2275" i="17"/>
  <c r="BL2274" i="17"/>
  <c r="BG2274" i="17"/>
  <c r="BL2273" i="17"/>
  <c r="BG2273" i="17"/>
  <c r="BL2272" i="17"/>
  <c r="BG2272" i="17"/>
  <c r="BL2271" i="17"/>
  <c r="BG2271" i="17"/>
  <c r="BL2270" i="17"/>
  <c r="BG2270" i="17"/>
  <c r="BL2269" i="17"/>
  <c r="BG2269" i="17"/>
  <c r="BL2268" i="17"/>
  <c r="BG2268" i="17"/>
  <c r="BL2267" i="17"/>
  <c r="BG2267" i="17"/>
  <c r="BL2266" i="17"/>
  <c r="BG2266" i="17"/>
  <c r="BL2265" i="17"/>
  <c r="BG2265" i="17"/>
  <c r="BL2264" i="17"/>
  <c r="BG2264" i="17"/>
  <c r="BL2263" i="17"/>
  <c r="BG2263" i="17"/>
  <c r="BL2262" i="17"/>
  <c r="BG2262" i="17"/>
  <c r="BL2261" i="17"/>
  <c r="BG2261" i="17"/>
  <c r="BL2260" i="17"/>
  <c r="BG2260" i="17"/>
  <c r="BL2259" i="17"/>
  <c r="BG2259" i="17"/>
  <c r="BL2258" i="17"/>
  <c r="BG2258" i="17"/>
  <c r="BL2257" i="17"/>
  <c r="BG2257" i="17"/>
  <c r="BL2256" i="17"/>
  <c r="BG2256" i="17"/>
  <c r="BL2255" i="17"/>
  <c r="BG2255" i="17"/>
  <c r="BL2254" i="17"/>
  <c r="BG2254" i="17"/>
  <c r="BL2253" i="17"/>
  <c r="BG2253" i="17"/>
  <c r="BL2252" i="17"/>
  <c r="BG2252" i="17"/>
  <c r="BL2251" i="17"/>
  <c r="BG2251" i="17"/>
  <c r="BL2250" i="17"/>
  <c r="BG2250" i="17"/>
  <c r="BL2249" i="17"/>
  <c r="BG2249" i="17"/>
  <c r="BL2248" i="17"/>
  <c r="BG2248" i="17"/>
  <c r="BL2247" i="17"/>
  <c r="BG2247" i="17"/>
  <c r="BL2246" i="17"/>
  <c r="BG2246" i="17"/>
  <c r="BL2245" i="17"/>
  <c r="BG2245" i="17"/>
  <c r="BL2244" i="17"/>
  <c r="BG2244" i="17"/>
  <c r="BL2243" i="17"/>
  <c r="BG2243" i="17"/>
  <c r="BL2242" i="17"/>
  <c r="BG2242" i="17"/>
  <c r="BL2241" i="17"/>
  <c r="BG2241" i="17"/>
  <c r="BL2240" i="17"/>
  <c r="BG2240" i="17"/>
  <c r="BL2239" i="17"/>
  <c r="BG2239" i="17"/>
  <c r="BL2238" i="17"/>
  <c r="BG2238" i="17"/>
  <c r="BL2237" i="17"/>
  <c r="BG2237" i="17"/>
  <c r="BL2236" i="17"/>
  <c r="BG2236" i="17"/>
  <c r="BL2235" i="17"/>
  <c r="BG2235" i="17"/>
  <c r="BL2234" i="17"/>
  <c r="BG2234" i="17"/>
  <c r="BL2233" i="17"/>
  <c r="BG2233" i="17"/>
  <c r="BL2232" i="17"/>
  <c r="BG2232" i="17"/>
  <c r="BL2231" i="17"/>
  <c r="BG2231" i="17"/>
  <c r="BL2230" i="17"/>
  <c r="BG2230" i="17"/>
  <c r="BL2229" i="17"/>
  <c r="BG2229" i="17"/>
  <c r="BL2228" i="17"/>
  <c r="BG2228" i="17"/>
  <c r="BL2227" i="17"/>
  <c r="BG2227" i="17"/>
  <c r="BL2226" i="17"/>
  <c r="BG2226" i="17"/>
  <c r="BL2225" i="17"/>
  <c r="BG2225" i="17"/>
  <c r="BL2224" i="17"/>
  <c r="BG2224" i="17"/>
  <c r="BL2223" i="17"/>
  <c r="BG2223" i="17"/>
  <c r="BL2222" i="17"/>
  <c r="BG2222" i="17"/>
  <c r="BL2221" i="17"/>
  <c r="BG2221" i="17"/>
  <c r="BL2220" i="17"/>
  <c r="BG2220" i="17"/>
  <c r="BL2219" i="17"/>
  <c r="BG2219" i="17"/>
  <c r="BL2218" i="17"/>
  <c r="BG2218" i="17"/>
  <c r="BL2217" i="17"/>
  <c r="BG2217" i="17"/>
  <c r="BL2216" i="17"/>
  <c r="BG2216" i="17"/>
  <c r="BL2215" i="17"/>
  <c r="BG2215" i="17"/>
  <c r="BL2214" i="17"/>
  <c r="BG2214" i="17"/>
  <c r="BL2213" i="17"/>
  <c r="BG2213" i="17"/>
  <c r="BL2212" i="17"/>
  <c r="BG2212" i="17"/>
  <c r="BL2211" i="17"/>
  <c r="BG2211" i="17"/>
  <c r="BL2210" i="17"/>
  <c r="BG2210" i="17"/>
  <c r="BL2209" i="17"/>
  <c r="BG2209" i="17"/>
  <c r="BL2208" i="17"/>
  <c r="BG2208" i="17"/>
  <c r="BL2207" i="17"/>
  <c r="BG2207" i="17"/>
  <c r="BL2206" i="17"/>
  <c r="BG2206" i="17"/>
  <c r="BL2205" i="17"/>
  <c r="BG2205" i="17"/>
  <c r="BL2204" i="17"/>
  <c r="BG2204" i="17"/>
  <c r="BL2203" i="17"/>
  <c r="BG2203" i="17"/>
  <c r="BL2202" i="17"/>
  <c r="BG2202" i="17"/>
  <c r="BL2201" i="17"/>
  <c r="BG2201" i="17"/>
  <c r="BL2200" i="17"/>
  <c r="BG2200" i="17"/>
  <c r="BL2199" i="17"/>
  <c r="BG2199" i="17"/>
  <c r="BL2198" i="17"/>
  <c r="BG2198" i="17"/>
  <c r="BL2197" i="17"/>
  <c r="BG2197" i="17"/>
  <c r="BL2196" i="17"/>
  <c r="BG2196" i="17"/>
  <c r="BL2195" i="17"/>
  <c r="BG2195" i="17"/>
  <c r="BL2194" i="17"/>
  <c r="BG2194" i="17"/>
  <c r="BL2193" i="17"/>
  <c r="BG2193" i="17"/>
  <c r="BL2192" i="17"/>
  <c r="BG2192" i="17"/>
  <c r="BL2191" i="17"/>
  <c r="BG2191" i="17"/>
  <c r="BL2190" i="17"/>
  <c r="BG2190" i="17"/>
  <c r="BL2189" i="17"/>
  <c r="BG2189" i="17"/>
  <c r="BL2188" i="17"/>
  <c r="BG2188" i="17"/>
  <c r="BL2187" i="17"/>
  <c r="BG2187" i="17"/>
  <c r="BL2186" i="17"/>
  <c r="BG2186" i="17"/>
  <c r="BL2185" i="17"/>
  <c r="BG2185" i="17"/>
  <c r="BL2184" i="17"/>
  <c r="BG2184" i="17"/>
  <c r="BL2183" i="17"/>
  <c r="BG2183" i="17"/>
  <c r="BL2182" i="17"/>
  <c r="BG2182" i="17"/>
  <c r="BL2181" i="17"/>
  <c r="BG2181" i="17"/>
  <c r="BL2180" i="17"/>
  <c r="BG2180" i="17"/>
  <c r="BL2179" i="17"/>
  <c r="BG2179" i="17"/>
  <c r="BL2178" i="17"/>
  <c r="BG2178" i="17"/>
  <c r="BL2177" i="17"/>
  <c r="BG2177" i="17"/>
  <c r="BL2176" i="17"/>
  <c r="BG2176" i="17"/>
  <c r="BL2175" i="17"/>
  <c r="BG2175" i="17"/>
  <c r="BL2174" i="17"/>
  <c r="BG2174" i="17"/>
  <c r="BL2173" i="17"/>
  <c r="BG2173" i="17"/>
  <c r="BL2172" i="17"/>
  <c r="BG2172" i="17"/>
  <c r="BL2171" i="17"/>
  <c r="BG2171" i="17"/>
  <c r="BL2170" i="17"/>
  <c r="BG2170" i="17"/>
  <c r="BL2169" i="17"/>
  <c r="BG2169" i="17"/>
  <c r="BL2168" i="17"/>
  <c r="BG2168" i="17"/>
  <c r="BL2167" i="17"/>
  <c r="BG2167" i="17"/>
  <c r="BL2166" i="17"/>
  <c r="BG2166" i="17"/>
  <c r="BL2165" i="17"/>
  <c r="BG2165" i="17"/>
  <c r="BL2164" i="17"/>
  <c r="BG2164" i="17"/>
  <c r="BL2163" i="17"/>
  <c r="BG2163" i="17"/>
  <c r="BL2162" i="17"/>
  <c r="BG2162" i="17"/>
  <c r="BL2161" i="17"/>
  <c r="BG2161" i="17"/>
  <c r="BL2160" i="17"/>
  <c r="BG2160" i="17"/>
  <c r="BL2159" i="17"/>
  <c r="BG2159" i="17"/>
  <c r="BL2158" i="17"/>
  <c r="BG2158" i="17"/>
  <c r="BL2157" i="17"/>
  <c r="BG2157" i="17"/>
  <c r="BL2156" i="17"/>
  <c r="BG2156" i="17"/>
  <c r="BL2155" i="17"/>
  <c r="BG2155" i="17"/>
  <c r="BL2154" i="17"/>
  <c r="BG2154" i="17"/>
  <c r="BL2153" i="17"/>
  <c r="BG2153" i="17"/>
  <c r="BL2152" i="17"/>
  <c r="BG2152" i="17"/>
  <c r="BL2151" i="17"/>
  <c r="BG2151" i="17"/>
  <c r="BL2150" i="17"/>
  <c r="BG2150" i="17"/>
  <c r="BL2149" i="17"/>
  <c r="BG2149" i="17"/>
  <c r="BL2148" i="17"/>
  <c r="BG2148" i="17"/>
  <c r="BL2147" i="17"/>
  <c r="BG2147" i="17"/>
  <c r="BL2146" i="17"/>
  <c r="BG2146" i="17"/>
  <c r="BL2145" i="17"/>
  <c r="BG2145" i="17"/>
  <c r="BL2144" i="17"/>
  <c r="BG2144" i="17"/>
  <c r="BL2143" i="17"/>
  <c r="BG2143" i="17"/>
  <c r="BL2142" i="17"/>
  <c r="BG2142" i="17"/>
  <c r="BL2141" i="17"/>
  <c r="BG2141" i="17"/>
  <c r="BL2140" i="17"/>
  <c r="BG2140" i="17"/>
  <c r="BL2139" i="17"/>
  <c r="BG2139" i="17"/>
  <c r="BL2138" i="17"/>
  <c r="BG2138" i="17"/>
  <c r="BL2137" i="17"/>
  <c r="BG2137" i="17"/>
  <c r="BL2136" i="17"/>
  <c r="BG2136" i="17"/>
  <c r="BL2135" i="17"/>
  <c r="BG2135" i="17"/>
  <c r="BL2134" i="17"/>
  <c r="BG2134" i="17"/>
  <c r="BL2133" i="17"/>
  <c r="BG2133" i="17"/>
  <c r="BL2132" i="17"/>
  <c r="BG2132" i="17"/>
  <c r="BL2131" i="17"/>
  <c r="BG2131" i="17"/>
  <c r="BL2130" i="17"/>
  <c r="BG2130" i="17"/>
  <c r="BL2129" i="17"/>
  <c r="BG2129" i="17"/>
  <c r="BL2128" i="17"/>
  <c r="BG2128" i="17"/>
  <c r="BL2127" i="17"/>
  <c r="BG2127" i="17"/>
  <c r="BL2126" i="17"/>
  <c r="BG2126" i="17"/>
  <c r="BL2125" i="17"/>
  <c r="BG2125" i="17"/>
  <c r="BL2124" i="17"/>
  <c r="BG2124" i="17"/>
  <c r="BL2123" i="17"/>
  <c r="BG2123" i="17"/>
  <c r="BL2122" i="17"/>
  <c r="BG2122" i="17"/>
  <c r="BL2121" i="17"/>
  <c r="BG2121" i="17"/>
  <c r="BL2120" i="17"/>
  <c r="BG2120" i="17"/>
  <c r="BL2119" i="17"/>
  <c r="BG2119" i="17"/>
  <c r="BL2118" i="17"/>
  <c r="BG2118" i="17"/>
  <c r="BL2117" i="17"/>
  <c r="BG2117" i="17"/>
  <c r="BL2116" i="17"/>
  <c r="BG2116" i="17"/>
  <c r="BL2115" i="17"/>
  <c r="BG2115" i="17"/>
  <c r="BL2114" i="17"/>
  <c r="BG2114" i="17"/>
  <c r="BL2113" i="17"/>
  <c r="BG2113" i="17"/>
  <c r="BL2112" i="17"/>
  <c r="BG2112" i="17"/>
  <c r="BL2111" i="17"/>
  <c r="BG2111" i="17"/>
  <c r="BL2110" i="17"/>
  <c r="BG2110" i="17"/>
  <c r="BL2109" i="17"/>
  <c r="BG2109" i="17"/>
  <c r="BL2108" i="17"/>
  <c r="BG2108" i="17"/>
  <c r="BL2107" i="17"/>
  <c r="BG2107" i="17"/>
  <c r="BL2106" i="17"/>
  <c r="BG2106" i="17"/>
  <c r="BL2105" i="17"/>
  <c r="BG2105" i="17"/>
  <c r="BL2104" i="17"/>
  <c r="BG2104" i="17"/>
  <c r="BL2103" i="17"/>
  <c r="BG2103" i="17"/>
  <c r="BL2102" i="17"/>
  <c r="BG2102" i="17"/>
  <c r="BL2101" i="17"/>
  <c r="BG2101" i="17"/>
  <c r="BL2100" i="17"/>
  <c r="BG2100" i="17"/>
  <c r="BL2099" i="17"/>
  <c r="BG2099" i="17"/>
  <c r="BL2098" i="17"/>
  <c r="BG2098" i="17"/>
  <c r="BL2097" i="17"/>
  <c r="BG2097" i="17"/>
  <c r="BL2096" i="17"/>
  <c r="BG2096" i="17"/>
  <c r="BL2095" i="17"/>
  <c r="BG2095" i="17"/>
  <c r="BL2094" i="17"/>
  <c r="BG2094" i="17"/>
  <c r="BL2093" i="17"/>
  <c r="BG2093" i="17"/>
  <c r="BL2092" i="17"/>
  <c r="BG2092" i="17"/>
  <c r="BL2091" i="17"/>
  <c r="BG2091" i="17"/>
  <c r="BL2090" i="17"/>
  <c r="BG2090" i="17"/>
  <c r="BL2089" i="17"/>
  <c r="BG2089" i="17"/>
  <c r="BL2088" i="17"/>
  <c r="BG2088" i="17"/>
  <c r="BL2087" i="17"/>
  <c r="BG2087" i="17"/>
  <c r="BL2086" i="17"/>
  <c r="BG2086" i="17"/>
  <c r="BL2085" i="17"/>
  <c r="BG2085" i="17"/>
  <c r="BL2084" i="17"/>
  <c r="BG2084" i="17"/>
  <c r="BL2083" i="17"/>
  <c r="BG2083" i="17"/>
  <c r="BL2082" i="17"/>
  <c r="BG2082" i="17"/>
  <c r="BL2081" i="17"/>
  <c r="BG2081" i="17"/>
  <c r="BL2080" i="17"/>
  <c r="BG2080" i="17"/>
  <c r="BL2079" i="17"/>
  <c r="BG2079" i="17"/>
  <c r="BL2078" i="17"/>
  <c r="BG2078" i="17"/>
  <c r="BL2077" i="17"/>
  <c r="BG2077" i="17"/>
  <c r="BL2076" i="17"/>
  <c r="BG2076" i="17"/>
  <c r="BL2075" i="17"/>
  <c r="BG2075" i="17"/>
  <c r="BL2074" i="17"/>
  <c r="BG2074" i="17"/>
  <c r="BL2073" i="17"/>
  <c r="BG2073" i="17"/>
  <c r="BL2072" i="17"/>
  <c r="BG2072" i="17"/>
  <c r="BL2071" i="17"/>
  <c r="BG2071" i="17"/>
  <c r="BL2070" i="17"/>
  <c r="BG2070" i="17"/>
  <c r="BL2069" i="17"/>
  <c r="BG2069" i="17"/>
  <c r="BL2068" i="17"/>
  <c r="BG2068" i="17"/>
  <c r="BL2067" i="17"/>
  <c r="BG2067" i="17"/>
  <c r="BL2066" i="17"/>
  <c r="BG2066" i="17"/>
  <c r="BL2065" i="17"/>
  <c r="BG2065" i="17"/>
  <c r="BL2064" i="17"/>
  <c r="BG2064" i="17"/>
  <c r="BL2063" i="17"/>
  <c r="BG2063" i="17"/>
  <c r="BL2062" i="17"/>
  <c r="BG2062" i="17"/>
  <c r="BL2061" i="17"/>
  <c r="BG2061" i="17"/>
  <c r="BL2060" i="17"/>
  <c r="BG2060" i="17"/>
  <c r="BL2059" i="17"/>
  <c r="BG2059" i="17"/>
  <c r="BL2058" i="17"/>
  <c r="BG2058" i="17"/>
  <c r="BL2057" i="17"/>
  <c r="BG2057" i="17"/>
  <c r="BL2056" i="17"/>
  <c r="BG2056" i="17"/>
  <c r="BL2055" i="17"/>
  <c r="BG2055" i="17"/>
  <c r="BL2054" i="17"/>
  <c r="BG2054" i="17"/>
  <c r="BL2053" i="17"/>
  <c r="BG2053" i="17"/>
  <c r="BL2052" i="17"/>
  <c r="BG2052" i="17"/>
  <c r="BL2051" i="17"/>
  <c r="BG2051" i="17"/>
  <c r="BL2050" i="17"/>
  <c r="BG2050" i="17"/>
  <c r="BL2049" i="17"/>
  <c r="BG2049" i="17"/>
  <c r="BL2048" i="17"/>
  <c r="BG2048" i="17"/>
  <c r="BL2047" i="17"/>
  <c r="BG2047" i="17"/>
  <c r="BL2046" i="17"/>
  <c r="BG2046" i="17"/>
  <c r="BL2045" i="17"/>
  <c r="BG2045" i="17"/>
  <c r="BL2044" i="17"/>
  <c r="BG2044" i="17"/>
  <c r="BL2043" i="17"/>
  <c r="BG2043" i="17"/>
  <c r="BL2042" i="17"/>
  <c r="BG2042" i="17"/>
  <c r="BL2041" i="17"/>
  <c r="BG2041" i="17"/>
  <c r="BL2040" i="17"/>
  <c r="BG2040" i="17"/>
  <c r="BL2039" i="17"/>
  <c r="BG2039" i="17"/>
  <c r="BL2038" i="17"/>
  <c r="BG2038" i="17"/>
  <c r="BL2037" i="17"/>
  <c r="BG2037" i="17"/>
  <c r="BL2036" i="17"/>
  <c r="BG2036" i="17"/>
  <c r="BL2035" i="17"/>
  <c r="BG2035" i="17"/>
  <c r="BL2034" i="17"/>
  <c r="BG2034" i="17"/>
  <c r="BL2033" i="17"/>
  <c r="BG2033" i="17"/>
  <c r="BL2032" i="17"/>
  <c r="BG2032" i="17"/>
  <c r="BL2031" i="17"/>
  <c r="BG2031" i="17"/>
  <c r="BL2030" i="17"/>
  <c r="BG2030" i="17"/>
  <c r="BL2029" i="17"/>
  <c r="BG2029" i="17"/>
  <c r="BL2028" i="17"/>
  <c r="BG2028" i="17"/>
  <c r="BL2027" i="17"/>
  <c r="BG2027" i="17"/>
  <c r="BL2026" i="17"/>
  <c r="BG2026" i="17"/>
  <c r="BL2025" i="17"/>
  <c r="BG2025" i="17"/>
  <c r="BL2024" i="17"/>
  <c r="BG2024" i="17"/>
  <c r="BL2023" i="17"/>
  <c r="BG2023" i="17"/>
  <c r="BL2022" i="17"/>
  <c r="BG2022" i="17"/>
  <c r="BL2021" i="17"/>
  <c r="BG2021" i="17"/>
  <c r="BL2020" i="17"/>
  <c r="BG2020" i="17"/>
  <c r="BL2019" i="17"/>
  <c r="BG2019" i="17"/>
  <c r="BL2018" i="17"/>
  <c r="BG2018" i="17"/>
  <c r="BL2017" i="17"/>
  <c r="BG2017" i="17"/>
  <c r="BL2016" i="17"/>
  <c r="BG2016" i="17"/>
  <c r="BL2015" i="17"/>
  <c r="BG2015" i="17"/>
  <c r="BL2014" i="17"/>
  <c r="BG2014" i="17"/>
  <c r="BL2013" i="17"/>
  <c r="BG2013" i="17"/>
  <c r="BL2012" i="17"/>
  <c r="BG2012" i="17"/>
  <c r="BL2011" i="17"/>
  <c r="BG2011" i="17"/>
  <c r="BL2010" i="17"/>
  <c r="BG2010" i="17"/>
  <c r="BL2009" i="17"/>
  <c r="BG2009" i="17"/>
  <c r="BL2008" i="17"/>
  <c r="BG2008" i="17"/>
  <c r="BL2007" i="17"/>
  <c r="BG2007" i="17"/>
  <c r="BL2006" i="17"/>
  <c r="BG2006" i="17"/>
  <c r="BL2005" i="17"/>
  <c r="BG2005" i="17"/>
  <c r="BL2004" i="17"/>
  <c r="BG2004" i="17"/>
  <c r="BL2003" i="17"/>
  <c r="BG2003" i="17"/>
  <c r="BL2002" i="17"/>
  <c r="BG2002" i="17"/>
  <c r="BL2001" i="17"/>
  <c r="BG2001" i="17"/>
  <c r="BQ2000" i="17"/>
  <c r="BL2000" i="17"/>
  <c r="BG2000" i="17"/>
  <c r="BQ1999" i="17"/>
  <c r="BL1999" i="17"/>
  <c r="BG1999" i="17"/>
  <c r="BQ1998" i="17"/>
  <c r="BL1998" i="17"/>
  <c r="BG1998" i="17"/>
  <c r="BQ1997" i="17"/>
  <c r="BL1997" i="17"/>
  <c r="BG1997" i="17"/>
  <c r="BQ1996" i="17"/>
  <c r="BL1996" i="17"/>
  <c r="BG1996" i="17"/>
  <c r="BQ1995" i="17"/>
  <c r="BL1995" i="17"/>
  <c r="BG1995" i="17"/>
  <c r="BQ1994" i="17"/>
  <c r="BL1994" i="17"/>
  <c r="BG1994" i="17"/>
  <c r="BQ1993" i="17"/>
  <c r="BL1993" i="17"/>
  <c r="BG1993" i="17"/>
  <c r="BQ1992" i="17"/>
  <c r="BL1992" i="17"/>
  <c r="BG1992" i="17"/>
  <c r="BQ1991" i="17"/>
  <c r="BL1991" i="17"/>
  <c r="BG1991" i="17"/>
  <c r="BQ1990" i="17"/>
  <c r="BL1990" i="17"/>
  <c r="BG1990" i="17"/>
  <c r="BQ1989" i="17"/>
  <c r="BL1989" i="17"/>
  <c r="BG1989" i="17"/>
  <c r="BQ1988" i="17"/>
  <c r="BL1988" i="17"/>
  <c r="BG1988" i="17"/>
  <c r="BQ1987" i="17"/>
  <c r="BL1987" i="17"/>
  <c r="BG1987" i="17"/>
  <c r="BQ1986" i="17"/>
  <c r="BL1986" i="17"/>
  <c r="BG1986" i="17"/>
  <c r="BQ1985" i="17"/>
  <c r="BL1985" i="17"/>
  <c r="BG1985" i="17"/>
  <c r="BQ1984" i="17"/>
  <c r="BL1984" i="17"/>
  <c r="BG1984" i="17"/>
  <c r="BQ1983" i="17"/>
  <c r="BL1983" i="17"/>
  <c r="BG1983" i="17"/>
  <c r="BQ1982" i="17"/>
  <c r="BL1982" i="17"/>
  <c r="BG1982" i="17"/>
  <c r="BQ1981" i="17"/>
  <c r="BL1981" i="17"/>
  <c r="BG1981" i="17"/>
  <c r="BQ1980" i="17"/>
  <c r="BL1980" i="17"/>
  <c r="BG1980" i="17"/>
  <c r="BQ1979" i="17"/>
  <c r="BL1979" i="17"/>
  <c r="BG1979" i="17"/>
  <c r="BQ1978" i="17"/>
  <c r="BL1978" i="17"/>
  <c r="BG1978" i="17"/>
  <c r="BQ1977" i="17"/>
  <c r="BL1977" i="17"/>
  <c r="BG1977" i="17"/>
  <c r="BQ1976" i="17"/>
  <c r="BL1976" i="17"/>
  <c r="BG1976" i="17"/>
  <c r="BQ1975" i="17"/>
  <c r="BL1975" i="17"/>
  <c r="BG1975" i="17"/>
  <c r="BQ1974" i="17"/>
  <c r="BL1974" i="17"/>
  <c r="BG1974" i="17"/>
  <c r="BQ1973" i="17"/>
  <c r="BL1973" i="17"/>
  <c r="BG1973" i="17"/>
  <c r="BQ1972" i="17"/>
  <c r="BL1972" i="17"/>
  <c r="BG1972" i="17"/>
  <c r="BQ1971" i="17"/>
  <c r="BL1971" i="17"/>
  <c r="BG1971" i="17"/>
  <c r="BQ1970" i="17"/>
  <c r="BL1970" i="17"/>
  <c r="BG1970" i="17"/>
  <c r="BQ1969" i="17"/>
  <c r="BL1969" i="17"/>
  <c r="BG1969" i="17"/>
  <c r="BQ1968" i="17"/>
  <c r="BL1968" i="17"/>
  <c r="BG1968" i="17"/>
  <c r="BQ1967" i="17"/>
  <c r="BL1967" i="17"/>
  <c r="BG1967" i="17"/>
  <c r="BQ1966" i="17"/>
  <c r="BL1966" i="17"/>
  <c r="BG1966" i="17"/>
  <c r="BQ1965" i="17"/>
  <c r="BL1965" i="17"/>
  <c r="BG1965" i="17"/>
  <c r="BQ1964" i="17"/>
  <c r="BL1964" i="17"/>
  <c r="BG1964" i="17"/>
  <c r="BQ1963" i="17"/>
  <c r="BL1963" i="17"/>
  <c r="BG1963" i="17"/>
  <c r="BQ1962" i="17"/>
  <c r="BL1962" i="17"/>
  <c r="BG1962" i="17"/>
  <c r="BQ1961" i="17"/>
  <c r="BL1961" i="17"/>
  <c r="BG1961" i="17"/>
  <c r="BQ1960" i="17"/>
  <c r="BL1960" i="17"/>
  <c r="BG1960" i="17"/>
  <c r="BQ1959" i="17"/>
  <c r="BL1959" i="17"/>
  <c r="BG1959" i="17"/>
  <c r="BQ1958" i="17"/>
  <c r="BL1958" i="17"/>
  <c r="BG1958" i="17"/>
  <c r="BQ1957" i="17"/>
  <c r="BL1957" i="17"/>
  <c r="BG1957" i="17"/>
  <c r="BQ1956" i="17"/>
  <c r="BL1956" i="17"/>
  <c r="BG1956" i="17"/>
  <c r="BQ1955" i="17"/>
  <c r="BL1955" i="17"/>
  <c r="BG1955" i="17"/>
  <c r="BQ1954" i="17"/>
  <c r="BL1954" i="17"/>
  <c r="BG1954" i="17"/>
  <c r="BQ1953" i="17"/>
  <c r="BL1953" i="17"/>
  <c r="BG1953" i="17"/>
  <c r="BQ1952" i="17"/>
  <c r="BL1952" i="17"/>
  <c r="BG1952" i="17"/>
  <c r="BQ1951" i="17"/>
  <c r="BL1951" i="17"/>
  <c r="BG1951" i="17"/>
  <c r="BQ1950" i="17"/>
  <c r="BL1950" i="17"/>
  <c r="BG1950" i="17"/>
  <c r="BQ1949" i="17"/>
  <c r="BL1949" i="17"/>
  <c r="BG1949" i="17"/>
  <c r="BQ1948" i="17"/>
  <c r="BL1948" i="17"/>
  <c r="BG1948" i="17"/>
  <c r="BQ1947" i="17"/>
  <c r="BL1947" i="17"/>
  <c r="BG1947" i="17"/>
  <c r="BQ1946" i="17"/>
  <c r="BL1946" i="17"/>
  <c r="BG1946" i="17"/>
  <c r="BQ1945" i="17"/>
  <c r="BL1945" i="17"/>
  <c r="BG1945" i="17"/>
  <c r="BQ1944" i="17"/>
  <c r="BL1944" i="17"/>
  <c r="BG1944" i="17"/>
  <c r="BQ1943" i="17"/>
  <c r="BL1943" i="17"/>
  <c r="BG1943" i="17"/>
  <c r="BQ1942" i="17"/>
  <c r="BL1942" i="17"/>
  <c r="BG1942" i="17"/>
  <c r="BQ1941" i="17"/>
  <c r="BL1941" i="17"/>
  <c r="BG1941" i="17"/>
  <c r="BQ1940" i="17"/>
  <c r="BL1940" i="17"/>
  <c r="BG1940" i="17"/>
  <c r="BQ1939" i="17"/>
  <c r="BL1939" i="17"/>
  <c r="BG1939" i="17"/>
  <c r="BQ1938" i="17"/>
  <c r="BL1938" i="17"/>
  <c r="BG1938" i="17"/>
  <c r="BQ1937" i="17"/>
  <c r="BL1937" i="17"/>
  <c r="BG1937" i="17"/>
  <c r="BQ1936" i="17"/>
  <c r="BL1936" i="17"/>
  <c r="BG1936" i="17"/>
  <c r="BQ1935" i="17"/>
  <c r="BL1935" i="17"/>
  <c r="BG1935" i="17"/>
  <c r="BQ1934" i="17"/>
  <c r="BL1934" i="17"/>
  <c r="BG1934" i="17"/>
  <c r="BQ1933" i="17"/>
  <c r="BL1933" i="17"/>
  <c r="BG1933" i="17"/>
  <c r="BQ1932" i="17"/>
  <c r="BL1932" i="17"/>
  <c r="BG1932" i="17"/>
  <c r="BQ1931" i="17"/>
  <c r="BL1931" i="17"/>
  <c r="BG1931" i="17"/>
  <c r="BQ1930" i="17"/>
  <c r="BL1930" i="17"/>
  <c r="BG1930" i="17"/>
  <c r="BQ1929" i="17"/>
  <c r="BL1929" i="17"/>
  <c r="BG1929" i="17"/>
  <c r="BQ1928" i="17"/>
  <c r="BL1928" i="17"/>
  <c r="BG1928" i="17"/>
  <c r="BQ1927" i="17"/>
  <c r="BL1927" i="17"/>
  <c r="BG1927" i="17"/>
  <c r="BQ1926" i="17"/>
  <c r="BL1926" i="17"/>
  <c r="BG1926" i="17"/>
  <c r="BQ1925" i="17"/>
  <c r="BL1925" i="17"/>
  <c r="BG1925" i="17"/>
  <c r="BQ1924" i="17"/>
  <c r="BL1924" i="17"/>
  <c r="BG1924" i="17"/>
  <c r="BQ1923" i="17"/>
  <c r="BL1923" i="17"/>
  <c r="BG1923" i="17"/>
  <c r="BQ1922" i="17"/>
  <c r="BL1922" i="17"/>
  <c r="BG1922" i="17"/>
  <c r="BQ1921" i="17"/>
  <c r="BL1921" i="17"/>
  <c r="BG1921" i="17"/>
  <c r="BQ1920" i="17"/>
  <c r="BL1920" i="17"/>
  <c r="BG1920" i="17"/>
  <c r="BQ1919" i="17"/>
  <c r="BL1919" i="17"/>
  <c r="BG1919" i="17"/>
  <c r="BQ1918" i="17"/>
  <c r="BL1918" i="17"/>
  <c r="BG1918" i="17"/>
  <c r="BQ1917" i="17"/>
  <c r="BL1917" i="17"/>
  <c r="BG1917" i="17"/>
  <c r="BQ1916" i="17"/>
  <c r="BL1916" i="17"/>
  <c r="BG1916" i="17"/>
  <c r="BQ1915" i="17"/>
  <c r="BL1915" i="17"/>
  <c r="BG1915" i="17"/>
  <c r="BQ1914" i="17"/>
  <c r="BL1914" i="17"/>
  <c r="BG1914" i="17"/>
  <c r="BQ1913" i="17"/>
  <c r="BL1913" i="17"/>
  <c r="BG1913" i="17"/>
  <c r="BQ1912" i="17"/>
  <c r="BL1912" i="17"/>
  <c r="BG1912" i="17"/>
  <c r="BQ1911" i="17"/>
  <c r="BL1911" i="17"/>
  <c r="BG1911" i="17"/>
  <c r="BQ1910" i="17"/>
  <c r="BL1910" i="17"/>
  <c r="BG1910" i="17"/>
  <c r="BQ1909" i="17"/>
  <c r="BL1909" i="17"/>
  <c r="BG1909" i="17"/>
  <c r="BQ1908" i="17"/>
  <c r="BL1908" i="17"/>
  <c r="BG1908" i="17"/>
  <c r="BQ1907" i="17"/>
  <c r="BL1907" i="17"/>
  <c r="BG1907" i="17"/>
  <c r="BQ1906" i="17"/>
  <c r="BL1906" i="17"/>
  <c r="BG1906" i="17"/>
  <c r="BQ1905" i="17"/>
  <c r="BL1905" i="17"/>
  <c r="BG1905" i="17"/>
  <c r="BQ1904" i="17"/>
  <c r="BL1904" i="17"/>
  <c r="BG1904" i="17"/>
  <c r="BQ1903" i="17"/>
  <c r="BL1903" i="17"/>
  <c r="BG1903" i="17"/>
  <c r="BQ1902" i="17"/>
  <c r="BL1902" i="17"/>
  <c r="BG1902" i="17"/>
  <c r="BQ1901" i="17"/>
  <c r="BL1901" i="17"/>
  <c r="BG1901" i="17"/>
  <c r="BQ1900" i="17"/>
  <c r="BL1900" i="17"/>
  <c r="BG1900" i="17"/>
  <c r="BQ1899" i="17"/>
  <c r="BL1899" i="17"/>
  <c r="BG1899" i="17"/>
  <c r="BQ1898" i="17"/>
  <c r="BL1898" i="17"/>
  <c r="BG1898" i="17"/>
  <c r="BQ1897" i="17"/>
  <c r="BL1897" i="17"/>
  <c r="BG1897" i="17"/>
  <c r="BQ1896" i="17"/>
  <c r="BL1896" i="17"/>
  <c r="BG1896" i="17"/>
  <c r="BQ1895" i="17"/>
  <c r="BL1895" i="17"/>
  <c r="BG1895" i="17"/>
  <c r="BQ1894" i="17"/>
  <c r="BL1894" i="17"/>
  <c r="BG1894" i="17"/>
  <c r="BQ1893" i="17"/>
  <c r="BL1893" i="17"/>
  <c r="BG1893" i="17"/>
  <c r="BQ1892" i="17"/>
  <c r="BL1892" i="17"/>
  <c r="BG1892" i="17"/>
  <c r="BQ1891" i="17"/>
  <c r="BL1891" i="17"/>
  <c r="BG1891" i="17"/>
  <c r="BQ1890" i="17"/>
  <c r="BL1890" i="17"/>
  <c r="BG1890" i="17"/>
  <c r="BQ1889" i="17"/>
  <c r="BL1889" i="17"/>
  <c r="BG1889" i="17"/>
  <c r="BQ1888" i="17"/>
  <c r="BL1888" i="17"/>
  <c r="BG1888" i="17"/>
  <c r="BQ1887" i="17"/>
  <c r="BL1887" i="17"/>
  <c r="BG1887" i="17"/>
  <c r="BQ1886" i="17"/>
  <c r="BL1886" i="17"/>
  <c r="BG1886" i="17"/>
  <c r="BQ1885" i="17"/>
  <c r="BL1885" i="17"/>
  <c r="BG1885" i="17"/>
  <c r="BQ1884" i="17"/>
  <c r="BL1884" i="17"/>
  <c r="BG1884" i="17"/>
  <c r="BQ1883" i="17"/>
  <c r="BL1883" i="17"/>
  <c r="BG1883" i="17"/>
  <c r="BQ1882" i="17"/>
  <c r="BL1882" i="17"/>
  <c r="BG1882" i="17"/>
  <c r="BQ1881" i="17"/>
  <c r="BL1881" i="17"/>
  <c r="BG1881" i="17"/>
  <c r="BQ1880" i="17"/>
  <c r="BL1880" i="17"/>
  <c r="BG1880" i="17"/>
  <c r="BQ1879" i="17"/>
  <c r="BL1879" i="17"/>
  <c r="BG1879" i="17"/>
  <c r="BQ1878" i="17"/>
  <c r="BL1878" i="17"/>
  <c r="BG1878" i="17"/>
  <c r="BQ1877" i="17"/>
  <c r="BL1877" i="17"/>
  <c r="BG1877" i="17"/>
  <c r="BQ1876" i="17"/>
  <c r="BL1876" i="17"/>
  <c r="BG1876" i="17"/>
  <c r="BQ1875" i="17"/>
  <c r="BL1875" i="17"/>
  <c r="BG1875" i="17"/>
  <c r="BQ1874" i="17"/>
  <c r="BL1874" i="17"/>
  <c r="BG1874" i="17"/>
  <c r="BQ1873" i="17"/>
  <c r="BL1873" i="17"/>
  <c r="BG1873" i="17"/>
  <c r="BQ1872" i="17"/>
  <c r="BL1872" i="17"/>
  <c r="BG1872" i="17"/>
  <c r="BQ1871" i="17"/>
  <c r="BL1871" i="17"/>
  <c r="BG1871" i="17"/>
  <c r="BQ1870" i="17"/>
  <c r="BL1870" i="17"/>
  <c r="BG1870" i="17"/>
  <c r="BQ1869" i="17"/>
  <c r="BL1869" i="17"/>
  <c r="BG1869" i="17"/>
  <c r="BQ1868" i="17"/>
  <c r="BL1868" i="17"/>
  <c r="BG1868" i="17"/>
  <c r="BQ1867" i="17"/>
  <c r="BL1867" i="17"/>
  <c r="BG1867" i="17"/>
  <c r="BQ1866" i="17"/>
  <c r="BL1866" i="17"/>
  <c r="BG1866" i="17"/>
  <c r="BQ1865" i="17"/>
  <c r="BL1865" i="17"/>
  <c r="BG1865" i="17"/>
  <c r="BQ1864" i="17"/>
  <c r="BL1864" i="17"/>
  <c r="BG1864" i="17"/>
  <c r="BQ1863" i="17"/>
  <c r="BL1863" i="17"/>
  <c r="BG1863" i="17"/>
  <c r="BQ1862" i="17"/>
  <c r="BL1862" i="17"/>
  <c r="BG1862" i="17"/>
  <c r="BQ1861" i="17"/>
  <c r="BL1861" i="17"/>
  <c r="BG1861" i="17"/>
  <c r="BQ1860" i="17"/>
  <c r="BL1860" i="17"/>
  <c r="BG1860" i="17"/>
  <c r="BQ1859" i="17"/>
  <c r="BL1859" i="17"/>
  <c r="BG1859" i="17"/>
  <c r="BQ1858" i="17"/>
  <c r="BL1858" i="17"/>
  <c r="BG1858" i="17"/>
  <c r="BQ1857" i="17"/>
  <c r="BL1857" i="17"/>
  <c r="BG1857" i="17"/>
  <c r="BQ1856" i="17"/>
  <c r="BL1856" i="17"/>
  <c r="BG1856" i="17"/>
  <c r="BQ1855" i="17"/>
  <c r="BL1855" i="17"/>
  <c r="BG1855" i="17"/>
  <c r="BQ1854" i="17"/>
  <c r="BL1854" i="17"/>
  <c r="BG1854" i="17"/>
  <c r="BQ1853" i="17"/>
  <c r="BL1853" i="17"/>
  <c r="BG1853" i="17"/>
  <c r="BQ1852" i="17"/>
  <c r="BL1852" i="17"/>
  <c r="BG1852" i="17"/>
  <c r="BQ1851" i="17"/>
  <c r="BL1851" i="17"/>
  <c r="BG1851" i="17"/>
  <c r="BQ1850" i="17"/>
  <c r="BL1850" i="17"/>
  <c r="BG1850" i="17"/>
  <c r="BQ1849" i="17"/>
  <c r="BL1849" i="17"/>
  <c r="BG1849" i="17"/>
  <c r="BQ1848" i="17"/>
  <c r="BL1848" i="17"/>
  <c r="BG1848" i="17"/>
  <c r="BQ1847" i="17"/>
  <c r="BL1847" i="17"/>
  <c r="BG1847" i="17"/>
  <c r="BQ1846" i="17"/>
  <c r="BL1846" i="17"/>
  <c r="BG1846" i="17"/>
  <c r="BQ1845" i="17"/>
  <c r="BL1845" i="17"/>
  <c r="BG1845" i="17"/>
  <c r="BQ1844" i="17"/>
  <c r="BL1844" i="17"/>
  <c r="BG1844" i="17"/>
  <c r="BQ1843" i="17"/>
  <c r="BL1843" i="17"/>
  <c r="BG1843" i="17"/>
  <c r="BQ1842" i="17"/>
  <c r="BL1842" i="17"/>
  <c r="BG1842" i="17"/>
  <c r="BQ1841" i="17"/>
  <c r="BL1841" i="17"/>
  <c r="BG1841" i="17"/>
  <c r="BQ1840" i="17"/>
  <c r="BL1840" i="17"/>
  <c r="BG1840" i="17"/>
  <c r="BQ1839" i="17"/>
  <c r="BL1839" i="17"/>
  <c r="BG1839" i="17"/>
  <c r="BQ1838" i="17"/>
  <c r="BL1838" i="17"/>
  <c r="BG1838" i="17"/>
  <c r="BQ1837" i="17"/>
  <c r="BL1837" i="17"/>
  <c r="BG1837" i="17"/>
  <c r="BQ1836" i="17"/>
  <c r="BL1836" i="17"/>
  <c r="BG1836" i="17"/>
  <c r="BQ1835" i="17"/>
  <c r="BL1835" i="17"/>
  <c r="BG1835" i="17"/>
  <c r="BQ1834" i="17"/>
  <c r="BL1834" i="17"/>
  <c r="BG1834" i="17"/>
  <c r="BQ1833" i="17"/>
  <c r="BL1833" i="17"/>
  <c r="BG1833" i="17"/>
  <c r="BQ1832" i="17"/>
  <c r="BL1832" i="17"/>
  <c r="BG1832" i="17"/>
  <c r="BQ1831" i="17"/>
  <c r="BL1831" i="17"/>
  <c r="BG1831" i="17"/>
  <c r="BQ1830" i="17"/>
  <c r="BL1830" i="17"/>
  <c r="BG1830" i="17"/>
  <c r="BQ1829" i="17"/>
  <c r="BL1829" i="17"/>
  <c r="BG1829" i="17"/>
  <c r="BQ1828" i="17"/>
  <c r="BL1828" i="17"/>
  <c r="BG1828" i="17"/>
  <c r="BQ1827" i="17"/>
  <c r="BL1827" i="17"/>
  <c r="BG1827" i="17"/>
  <c r="BQ1826" i="17"/>
  <c r="BL1826" i="17"/>
  <c r="BG1826" i="17"/>
  <c r="BQ1825" i="17"/>
  <c r="BL1825" i="17"/>
  <c r="BG1825" i="17"/>
  <c r="BQ1824" i="17"/>
  <c r="BL1824" i="17"/>
  <c r="BG1824" i="17"/>
  <c r="BQ1823" i="17"/>
  <c r="BL1823" i="17"/>
  <c r="BG1823" i="17"/>
  <c r="BQ1822" i="17"/>
  <c r="BL1822" i="17"/>
  <c r="BG1822" i="17"/>
  <c r="BQ1821" i="17"/>
  <c r="BL1821" i="17"/>
  <c r="BG1821" i="17"/>
  <c r="BQ1820" i="17"/>
  <c r="BL1820" i="17"/>
  <c r="BG1820" i="17"/>
  <c r="BQ1819" i="17"/>
  <c r="BL1819" i="17"/>
  <c r="BG1819" i="17"/>
  <c r="BQ1818" i="17"/>
  <c r="BL1818" i="17"/>
  <c r="BG1818" i="17"/>
  <c r="BQ1817" i="17"/>
  <c r="BL1817" i="17"/>
  <c r="BG1817" i="17"/>
  <c r="BQ1816" i="17"/>
  <c r="BL1816" i="17"/>
  <c r="BG1816" i="17"/>
  <c r="BQ1815" i="17"/>
  <c r="BL1815" i="17"/>
  <c r="BG1815" i="17"/>
  <c r="BQ1814" i="17"/>
  <c r="BL1814" i="17"/>
  <c r="BG1814" i="17"/>
  <c r="BQ1813" i="17"/>
  <c r="BL1813" i="17"/>
  <c r="BG1813" i="17"/>
  <c r="BQ1812" i="17"/>
  <c r="BL1812" i="17"/>
  <c r="BG1812" i="17"/>
  <c r="BQ1811" i="17"/>
  <c r="BL1811" i="17"/>
  <c r="BG1811" i="17"/>
  <c r="BQ1810" i="17"/>
  <c r="BL1810" i="17"/>
  <c r="BG1810" i="17"/>
  <c r="BQ1809" i="17"/>
  <c r="BL1809" i="17"/>
  <c r="BG1809" i="17"/>
  <c r="BQ1808" i="17"/>
  <c r="BL1808" i="17"/>
  <c r="BG1808" i="17"/>
  <c r="BQ1807" i="17"/>
  <c r="BL1807" i="17"/>
  <c r="BG1807" i="17"/>
  <c r="BQ1806" i="17"/>
  <c r="BL1806" i="17"/>
  <c r="BG1806" i="17"/>
  <c r="BQ1805" i="17"/>
  <c r="BL1805" i="17"/>
  <c r="BG1805" i="17"/>
  <c r="BQ1804" i="17"/>
  <c r="BL1804" i="17"/>
  <c r="BG1804" i="17"/>
  <c r="BQ1803" i="17"/>
  <c r="BL1803" i="17"/>
  <c r="BG1803" i="17"/>
  <c r="BQ1802" i="17"/>
  <c r="BL1802" i="17"/>
  <c r="BG1802" i="17"/>
  <c r="BQ1801" i="17"/>
  <c r="BL1801" i="17"/>
  <c r="BG1801" i="17"/>
  <c r="BQ1800" i="17"/>
  <c r="BL1800" i="17"/>
  <c r="BG1800" i="17"/>
  <c r="BQ1799" i="17"/>
  <c r="BL1799" i="17"/>
  <c r="BG1799" i="17"/>
  <c r="BQ1798" i="17"/>
  <c r="BL1798" i="17"/>
  <c r="BG1798" i="17"/>
  <c r="BQ1797" i="17"/>
  <c r="BL1797" i="17"/>
  <c r="BG1797" i="17"/>
  <c r="BQ1796" i="17"/>
  <c r="BL1796" i="17"/>
  <c r="BG1796" i="17"/>
  <c r="BQ1795" i="17"/>
  <c r="BL1795" i="17"/>
  <c r="BG1795" i="17"/>
  <c r="BQ1794" i="17"/>
  <c r="BL1794" i="17"/>
  <c r="BG1794" i="17"/>
  <c r="BQ1793" i="17"/>
  <c r="BL1793" i="17"/>
  <c r="BG1793" i="17"/>
  <c r="BQ1792" i="17"/>
  <c r="BL1792" i="17"/>
  <c r="BG1792" i="17"/>
  <c r="BQ1791" i="17"/>
  <c r="BL1791" i="17"/>
  <c r="BG1791" i="17"/>
  <c r="BQ1790" i="17"/>
  <c r="BL1790" i="17"/>
  <c r="BG1790" i="17"/>
  <c r="BQ1789" i="17"/>
  <c r="BL1789" i="17"/>
  <c r="BG1789" i="17"/>
  <c r="BQ1788" i="17"/>
  <c r="BL1788" i="17"/>
  <c r="BG1788" i="17"/>
  <c r="BQ1787" i="17"/>
  <c r="BL1787" i="17"/>
  <c r="BG1787" i="17"/>
  <c r="BQ1786" i="17"/>
  <c r="BL1786" i="17"/>
  <c r="BG1786" i="17"/>
  <c r="BQ1785" i="17"/>
  <c r="BL1785" i="17"/>
  <c r="BG1785" i="17"/>
  <c r="BQ1784" i="17"/>
  <c r="BL1784" i="17"/>
  <c r="BG1784" i="17"/>
  <c r="BQ1783" i="17"/>
  <c r="BL1783" i="17"/>
  <c r="BG1783" i="17"/>
  <c r="BQ1782" i="17"/>
  <c r="BL1782" i="17"/>
  <c r="BG1782" i="17"/>
  <c r="BQ1781" i="17"/>
  <c r="BL1781" i="17"/>
  <c r="BG1781" i="17"/>
  <c r="BQ1780" i="17"/>
  <c r="BL1780" i="17"/>
  <c r="BG1780" i="17"/>
  <c r="BQ1779" i="17"/>
  <c r="BL1779" i="17"/>
  <c r="BG1779" i="17"/>
  <c r="BQ1778" i="17"/>
  <c r="BL1778" i="17"/>
  <c r="BG1778" i="17"/>
  <c r="BQ1777" i="17"/>
  <c r="BL1777" i="17"/>
  <c r="BG1777" i="17"/>
  <c r="BQ1776" i="17"/>
  <c r="BL1776" i="17"/>
  <c r="BG1776" i="17"/>
  <c r="BQ1775" i="17"/>
  <c r="BL1775" i="17"/>
  <c r="BG1775" i="17"/>
  <c r="BQ1774" i="17"/>
  <c r="BL1774" i="17"/>
  <c r="BG1774" i="17"/>
  <c r="BQ1773" i="17"/>
  <c r="BL1773" i="17"/>
  <c r="BG1773" i="17"/>
  <c r="BQ1772" i="17"/>
  <c r="BL1772" i="17"/>
  <c r="BG1772" i="17"/>
  <c r="BQ1771" i="17"/>
  <c r="BL1771" i="17"/>
  <c r="BG1771" i="17"/>
  <c r="BQ1770" i="17"/>
  <c r="BL1770" i="17"/>
  <c r="BG1770" i="17"/>
  <c r="BQ1769" i="17"/>
  <c r="BL1769" i="17"/>
  <c r="BG1769" i="17"/>
  <c r="BQ1768" i="17"/>
  <c r="BL1768" i="17"/>
  <c r="BG1768" i="17"/>
  <c r="BQ1767" i="17"/>
  <c r="BL1767" i="17"/>
  <c r="BG1767" i="17"/>
  <c r="BQ1766" i="17"/>
  <c r="BL1766" i="17"/>
  <c r="BG1766" i="17"/>
  <c r="BQ1765" i="17"/>
  <c r="BL1765" i="17"/>
  <c r="BG1765" i="17"/>
  <c r="BQ1764" i="17"/>
  <c r="BL1764" i="17"/>
  <c r="BG1764" i="17"/>
  <c r="BQ1763" i="17"/>
  <c r="BL1763" i="17"/>
  <c r="BG1763" i="17"/>
  <c r="BQ1762" i="17"/>
  <c r="BL1762" i="17"/>
  <c r="BG1762" i="17"/>
  <c r="BQ1761" i="17"/>
  <c r="BL1761" i="17"/>
  <c r="BG1761" i="17"/>
  <c r="BQ1760" i="17"/>
  <c r="BL1760" i="17"/>
  <c r="BG1760" i="17"/>
  <c r="BQ1759" i="17"/>
  <c r="BL1759" i="17"/>
  <c r="BG1759" i="17"/>
  <c r="BQ1758" i="17"/>
  <c r="BL1758" i="17"/>
  <c r="BG1758" i="17"/>
  <c r="BQ1757" i="17"/>
  <c r="BL1757" i="17"/>
  <c r="BG1757" i="17"/>
  <c r="BQ1756" i="17"/>
  <c r="BL1756" i="17"/>
  <c r="BG1756" i="17"/>
  <c r="BQ1755" i="17"/>
  <c r="BL1755" i="17"/>
  <c r="BG1755" i="17"/>
  <c r="BQ1754" i="17"/>
  <c r="BL1754" i="17"/>
  <c r="BG1754" i="17"/>
  <c r="BQ1753" i="17"/>
  <c r="BL1753" i="17"/>
  <c r="BG1753" i="17"/>
  <c r="BQ1752" i="17"/>
  <c r="BL1752" i="17"/>
  <c r="BG1752" i="17"/>
  <c r="BQ1751" i="17"/>
  <c r="BL1751" i="17"/>
  <c r="BG1751" i="17"/>
  <c r="BQ1750" i="17"/>
  <c r="BL1750" i="17"/>
  <c r="BG1750" i="17"/>
  <c r="BQ1749" i="17"/>
  <c r="BL1749" i="17"/>
  <c r="BG1749" i="17"/>
  <c r="BQ1748" i="17"/>
  <c r="BL1748" i="17"/>
  <c r="BG1748" i="17"/>
  <c r="BQ1747" i="17"/>
  <c r="BL1747" i="17"/>
  <c r="BG1747" i="17"/>
  <c r="BQ1746" i="17"/>
  <c r="BL1746" i="17"/>
  <c r="BG1746" i="17"/>
  <c r="BQ1745" i="17"/>
  <c r="BL1745" i="17"/>
  <c r="BG1745" i="17"/>
  <c r="BQ1744" i="17"/>
  <c r="BL1744" i="17"/>
  <c r="BG1744" i="17"/>
  <c r="BQ1743" i="17"/>
  <c r="BL1743" i="17"/>
  <c r="BG1743" i="17"/>
  <c r="BQ1742" i="17"/>
  <c r="BL1742" i="17"/>
  <c r="BG1742" i="17"/>
  <c r="BQ1741" i="17"/>
  <c r="BL1741" i="17"/>
  <c r="BG1741" i="17"/>
  <c r="BQ1740" i="17"/>
  <c r="BL1740" i="17"/>
  <c r="BG1740" i="17"/>
  <c r="BQ1739" i="17"/>
  <c r="BL1739" i="17"/>
  <c r="BG1739" i="17"/>
  <c r="BQ1738" i="17"/>
  <c r="BL1738" i="17"/>
  <c r="BG1738" i="17"/>
  <c r="BQ1737" i="17"/>
  <c r="BL1737" i="17"/>
  <c r="BG1737" i="17"/>
  <c r="BQ1736" i="17"/>
  <c r="BL1736" i="17"/>
  <c r="BG1736" i="17"/>
  <c r="BQ1735" i="17"/>
  <c r="BL1735" i="17"/>
  <c r="BG1735" i="17"/>
  <c r="BQ1734" i="17"/>
  <c r="BL1734" i="17"/>
  <c r="BG1734" i="17"/>
  <c r="BQ1733" i="17"/>
  <c r="BL1733" i="17"/>
  <c r="BG1733" i="17"/>
  <c r="BQ1732" i="17"/>
  <c r="BL1732" i="17"/>
  <c r="BG1732" i="17"/>
  <c r="BQ1731" i="17"/>
  <c r="BL1731" i="17"/>
  <c r="BG1731" i="17"/>
  <c r="BQ1730" i="17"/>
  <c r="BL1730" i="17"/>
  <c r="BG1730" i="17"/>
  <c r="BQ1729" i="17"/>
  <c r="BL1729" i="17"/>
  <c r="BG1729" i="17"/>
  <c r="BQ1728" i="17"/>
  <c r="BL1728" i="17"/>
  <c r="BG1728" i="17"/>
  <c r="BQ1727" i="17"/>
  <c r="BL1727" i="17"/>
  <c r="BG1727" i="17"/>
  <c r="BQ1726" i="17"/>
  <c r="BL1726" i="17"/>
  <c r="BG1726" i="17"/>
  <c r="BQ1725" i="17"/>
  <c r="BL1725" i="17"/>
  <c r="BG1725" i="17"/>
  <c r="BQ1724" i="17"/>
  <c r="BL1724" i="17"/>
  <c r="BG1724" i="17"/>
  <c r="BQ1723" i="17"/>
  <c r="BL1723" i="17"/>
  <c r="BG1723" i="17"/>
  <c r="BQ1722" i="17"/>
  <c r="BL1722" i="17"/>
  <c r="BG1722" i="17"/>
  <c r="BQ1721" i="17"/>
  <c r="BL1721" i="17"/>
  <c r="BG1721" i="17"/>
  <c r="BQ1720" i="17"/>
  <c r="BL1720" i="17"/>
  <c r="BG1720" i="17"/>
  <c r="BQ1719" i="17"/>
  <c r="BL1719" i="17"/>
  <c r="BG1719" i="17"/>
  <c r="BQ1718" i="17"/>
  <c r="BL1718" i="17"/>
  <c r="BG1718" i="17"/>
  <c r="BQ1717" i="17"/>
  <c r="BL1717" i="17"/>
  <c r="BG1717" i="17"/>
  <c r="BQ1716" i="17"/>
  <c r="BL1716" i="17"/>
  <c r="BG1716" i="17"/>
  <c r="BQ1715" i="17"/>
  <c r="BL1715" i="17"/>
  <c r="BG1715" i="17"/>
  <c r="BQ1714" i="17"/>
  <c r="BL1714" i="17"/>
  <c r="BG1714" i="17"/>
  <c r="BQ1713" i="17"/>
  <c r="BL1713" i="17"/>
  <c r="BG1713" i="17"/>
  <c r="BQ1712" i="17"/>
  <c r="BL1712" i="17"/>
  <c r="BG1712" i="17"/>
  <c r="BQ1711" i="17"/>
  <c r="BL1711" i="17"/>
  <c r="BG1711" i="17"/>
  <c r="BQ1710" i="17"/>
  <c r="BL1710" i="17"/>
  <c r="BG1710" i="17"/>
  <c r="BQ1709" i="17"/>
  <c r="BL1709" i="17"/>
  <c r="BG1709" i="17"/>
  <c r="BQ1708" i="17"/>
  <c r="BL1708" i="17"/>
  <c r="BG1708" i="17"/>
  <c r="BQ1707" i="17"/>
  <c r="BL1707" i="17"/>
  <c r="BG1707" i="17"/>
  <c r="BQ1706" i="17"/>
  <c r="BL1706" i="17"/>
  <c r="BG1706" i="17"/>
  <c r="BQ1705" i="17"/>
  <c r="BL1705" i="17"/>
  <c r="BG1705" i="17"/>
  <c r="BQ1704" i="17"/>
  <c r="BL1704" i="17"/>
  <c r="BG1704" i="17"/>
  <c r="BQ1703" i="17"/>
  <c r="BL1703" i="17"/>
  <c r="BG1703" i="17"/>
  <c r="BQ1702" i="17"/>
  <c r="BL1702" i="17"/>
  <c r="BG1702" i="17"/>
  <c r="BQ1701" i="17"/>
  <c r="BL1701" i="17"/>
  <c r="BG1701" i="17"/>
  <c r="BQ1700" i="17"/>
  <c r="BL1700" i="17"/>
  <c r="BG1700" i="17"/>
  <c r="BQ1699" i="17"/>
  <c r="BL1699" i="17"/>
  <c r="BG1699" i="17"/>
  <c r="BQ1698" i="17"/>
  <c r="BL1698" i="17"/>
  <c r="BG1698" i="17"/>
  <c r="BQ1697" i="17"/>
  <c r="BL1697" i="17"/>
  <c r="BG1697" i="17"/>
  <c r="BQ1696" i="17"/>
  <c r="BL1696" i="17"/>
  <c r="BG1696" i="17"/>
  <c r="BQ1695" i="17"/>
  <c r="BL1695" i="17"/>
  <c r="BG1695" i="17"/>
  <c r="BQ1694" i="17"/>
  <c r="BL1694" i="17"/>
  <c r="BG1694" i="17"/>
  <c r="BQ1693" i="17"/>
  <c r="BL1693" i="17"/>
  <c r="BG1693" i="17"/>
  <c r="BQ1692" i="17"/>
  <c r="BL1692" i="17"/>
  <c r="BG1692" i="17"/>
  <c r="BQ1691" i="17"/>
  <c r="BL1691" i="17"/>
  <c r="BG1691" i="17"/>
  <c r="BQ1690" i="17"/>
  <c r="BL1690" i="17"/>
  <c r="BG1690" i="17"/>
  <c r="BQ1689" i="17"/>
  <c r="BL1689" i="17"/>
  <c r="BG1689" i="17"/>
  <c r="BQ1688" i="17"/>
  <c r="BL1688" i="17"/>
  <c r="BG1688" i="17"/>
  <c r="BQ1687" i="17"/>
  <c r="BL1687" i="17"/>
  <c r="BG1687" i="17"/>
  <c r="BQ1686" i="17"/>
  <c r="BL1686" i="17"/>
  <c r="BG1686" i="17"/>
  <c r="BQ1685" i="17"/>
  <c r="BL1685" i="17"/>
  <c r="BG1685" i="17"/>
  <c r="BQ1684" i="17"/>
  <c r="BL1684" i="17"/>
  <c r="BG1684" i="17"/>
  <c r="BQ1683" i="17"/>
  <c r="BL1683" i="17"/>
  <c r="BG1683" i="17"/>
  <c r="BQ1682" i="17"/>
  <c r="BL1682" i="17"/>
  <c r="BG1682" i="17"/>
  <c r="BQ1681" i="17"/>
  <c r="BL1681" i="17"/>
  <c r="BG1681" i="17"/>
  <c r="BQ1680" i="17"/>
  <c r="BL1680" i="17"/>
  <c r="BG1680" i="17"/>
  <c r="BQ1679" i="17"/>
  <c r="BL1679" i="17"/>
  <c r="BG1679" i="17"/>
  <c r="BQ1678" i="17"/>
  <c r="BL1678" i="17"/>
  <c r="BG1678" i="17"/>
  <c r="BQ1677" i="17"/>
  <c r="BL1677" i="17"/>
  <c r="BG1677" i="17"/>
  <c r="BQ1676" i="17"/>
  <c r="BL1676" i="17"/>
  <c r="BG1676" i="17"/>
  <c r="BQ1675" i="17"/>
  <c r="BL1675" i="17"/>
  <c r="BG1675" i="17"/>
  <c r="BQ1674" i="17"/>
  <c r="BL1674" i="17"/>
  <c r="BG1674" i="17"/>
  <c r="BQ1673" i="17"/>
  <c r="BL1673" i="17"/>
  <c r="BG1673" i="17"/>
  <c r="BQ1672" i="17"/>
  <c r="BL1672" i="17"/>
  <c r="BG1672" i="17"/>
  <c r="BQ1671" i="17"/>
  <c r="BL1671" i="17"/>
  <c r="BG1671" i="17"/>
  <c r="BQ1670" i="17"/>
  <c r="BL1670" i="17"/>
  <c r="BG1670" i="17"/>
  <c r="BQ1669" i="17"/>
  <c r="BL1669" i="17"/>
  <c r="BG1669" i="17"/>
  <c r="BQ1668" i="17"/>
  <c r="BL1668" i="17"/>
  <c r="BG1668" i="17"/>
  <c r="BQ1667" i="17"/>
  <c r="BL1667" i="17"/>
  <c r="BG1667" i="17"/>
  <c r="BQ1666" i="17"/>
  <c r="BL1666" i="17"/>
  <c r="BG1666" i="17"/>
  <c r="BQ1665" i="17"/>
  <c r="BL1665" i="17"/>
  <c r="BG1665" i="17"/>
  <c r="BQ1664" i="17"/>
  <c r="BL1664" i="17"/>
  <c r="BG1664" i="17"/>
  <c r="BQ1663" i="17"/>
  <c r="BL1663" i="17"/>
  <c r="BG1663" i="17"/>
  <c r="BQ1662" i="17"/>
  <c r="BL1662" i="17"/>
  <c r="BG1662" i="17"/>
  <c r="BQ1661" i="17"/>
  <c r="BL1661" i="17"/>
  <c r="BG1661" i="17"/>
  <c r="BQ1660" i="17"/>
  <c r="BL1660" i="17"/>
  <c r="BG1660" i="17"/>
  <c r="BQ1659" i="17"/>
  <c r="BL1659" i="17"/>
  <c r="BG1659" i="17"/>
  <c r="BQ1658" i="17"/>
  <c r="BL1658" i="17"/>
  <c r="BG1658" i="17"/>
  <c r="BQ1657" i="17"/>
  <c r="BL1657" i="17"/>
  <c r="BG1657" i="17"/>
  <c r="BQ1656" i="17"/>
  <c r="BL1656" i="17"/>
  <c r="BG1656" i="17"/>
  <c r="BQ1655" i="17"/>
  <c r="BL1655" i="17"/>
  <c r="BG1655" i="17"/>
  <c r="BQ1654" i="17"/>
  <c r="BL1654" i="17"/>
  <c r="BG1654" i="17"/>
  <c r="BQ1653" i="17"/>
  <c r="BL1653" i="17"/>
  <c r="BG1653" i="17"/>
  <c r="BQ1652" i="17"/>
  <c r="BL1652" i="17"/>
  <c r="BG1652" i="17"/>
  <c r="BQ1651" i="17"/>
  <c r="BL1651" i="17"/>
  <c r="BG1651" i="17"/>
  <c r="BQ1650" i="17"/>
  <c r="BL1650" i="17"/>
  <c r="BG1650" i="17"/>
  <c r="BQ1649" i="17"/>
  <c r="BL1649" i="17"/>
  <c r="BG1649" i="17"/>
  <c r="BQ1648" i="17"/>
  <c r="BL1648" i="17"/>
  <c r="BG1648" i="17"/>
  <c r="BQ1647" i="17"/>
  <c r="BL1647" i="17"/>
  <c r="BG1647" i="17"/>
  <c r="BQ1646" i="17"/>
  <c r="BL1646" i="17"/>
  <c r="BG1646" i="17"/>
  <c r="BQ1645" i="17"/>
  <c r="BL1645" i="17"/>
  <c r="BG1645" i="17"/>
  <c r="BQ1644" i="17"/>
  <c r="BL1644" i="17"/>
  <c r="BG1644" i="17"/>
  <c r="BQ1643" i="17"/>
  <c r="BL1643" i="17"/>
  <c r="BG1643" i="17"/>
  <c r="BQ1642" i="17"/>
  <c r="BL1642" i="17"/>
  <c r="BG1642" i="17"/>
  <c r="BQ1641" i="17"/>
  <c r="BL1641" i="17"/>
  <c r="BG1641" i="17"/>
  <c r="BQ1640" i="17"/>
  <c r="BL1640" i="17"/>
  <c r="BG1640" i="17"/>
  <c r="BQ1639" i="17"/>
  <c r="BL1639" i="17"/>
  <c r="BG1639" i="17"/>
  <c r="BQ1638" i="17"/>
  <c r="BL1638" i="17"/>
  <c r="BG1638" i="17"/>
  <c r="BQ1637" i="17"/>
  <c r="BL1637" i="17"/>
  <c r="BG1637" i="17"/>
  <c r="BQ1636" i="17"/>
  <c r="BL1636" i="17"/>
  <c r="BG1636" i="17"/>
  <c r="BQ1635" i="17"/>
  <c r="BL1635" i="17"/>
  <c r="BG1635" i="17"/>
  <c r="BQ1634" i="17"/>
  <c r="BL1634" i="17"/>
  <c r="BG1634" i="17"/>
  <c r="BQ1633" i="17"/>
  <c r="BL1633" i="17"/>
  <c r="BG1633" i="17"/>
  <c r="BQ1632" i="17"/>
  <c r="BL1632" i="17"/>
  <c r="BG1632" i="17"/>
  <c r="BQ1631" i="17"/>
  <c r="BL1631" i="17"/>
  <c r="BG1631" i="17"/>
  <c r="BQ1630" i="17"/>
  <c r="BL1630" i="17"/>
  <c r="BG1630" i="17"/>
  <c r="BQ1629" i="17"/>
  <c r="BL1629" i="17"/>
  <c r="BG1629" i="17"/>
  <c r="BQ1628" i="17"/>
  <c r="BL1628" i="17"/>
  <c r="BG1628" i="17"/>
  <c r="BQ1627" i="17"/>
  <c r="BL1627" i="17"/>
  <c r="BG1627" i="17"/>
  <c r="BQ1626" i="17"/>
  <c r="BL1626" i="17"/>
  <c r="BG1626" i="17"/>
  <c r="BQ1625" i="17"/>
  <c r="BL1625" i="17"/>
  <c r="BG1625" i="17"/>
  <c r="BQ1624" i="17"/>
  <c r="BL1624" i="17"/>
  <c r="BG1624" i="17"/>
  <c r="BQ1623" i="17"/>
  <c r="BL1623" i="17"/>
  <c r="BG1623" i="17"/>
  <c r="BQ1622" i="17"/>
  <c r="BL1622" i="17"/>
  <c r="BG1622" i="17"/>
  <c r="BQ1621" i="17"/>
  <c r="BL1621" i="17"/>
  <c r="BG1621" i="17"/>
  <c r="BQ1620" i="17"/>
  <c r="BL1620" i="17"/>
  <c r="BG1620" i="17"/>
  <c r="BQ1619" i="17"/>
  <c r="BL1619" i="17"/>
  <c r="BG1619" i="17"/>
  <c r="BQ1618" i="17"/>
  <c r="BL1618" i="17"/>
  <c r="BG1618" i="17"/>
  <c r="BQ1617" i="17"/>
  <c r="BL1617" i="17"/>
  <c r="BG1617" i="17"/>
  <c r="BQ1616" i="17"/>
  <c r="BL1616" i="17"/>
  <c r="BG1616" i="17"/>
  <c r="BQ1615" i="17"/>
  <c r="BL1615" i="17"/>
  <c r="BG1615" i="17"/>
  <c r="BQ1614" i="17"/>
  <c r="BL1614" i="17"/>
  <c r="BG1614" i="17"/>
  <c r="BQ1613" i="17"/>
  <c r="BL1613" i="17"/>
  <c r="BG1613" i="17"/>
  <c r="BQ1612" i="17"/>
  <c r="BL1612" i="17"/>
  <c r="BG1612" i="17"/>
  <c r="BQ1611" i="17"/>
  <c r="BL1611" i="17"/>
  <c r="BG1611" i="17"/>
  <c r="BQ1610" i="17"/>
  <c r="BL1610" i="17"/>
  <c r="BG1610" i="17"/>
  <c r="BQ1609" i="17"/>
  <c r="BL1609" i="17"/>
  <c r="BG1609" i="17"/>
  <c r="BQ1608" i="17"/>
  <c r="BL1608" i="17"/>
  <c r="BG1608" i="17"/>
  <c r="BQ1607" i="17"/>
  <c r="BL1607" i="17"/>
  <c r="BG1607" i="17"/>
  <c r="BQ1606" i="17"/>
  <c r="BL1606" i="17"/>
  <c r="BG1606" i="17"/>
  <c r="BQ1605" i="17"/>
  <c r="BL1605" i="17"/>
  <c r="BG1605" i="17"/>
  <c r="BQ1604" i="17"/>
  <c r="BL1604" i="17"/>
  <c r="BG1604" i="17"/>
  <c r="BQ1603" i="17"/>
  <c r="BL1603" i="17"/>
  <c r="BG1603" i="17"/>
  <c r="BQ1602" i="17"/>
  <c r="BL1602" i="17"/>
  <c r="BG1602" i="17"/>
  <c r="BQ1601" i="17"/>
  <c r="BL1601" i="17"/>
  <c r="BG1601" i="17"/>
  <c r="BQ1600" i="17"/>
  <c r="BL1600" i="17"/>
  <c r="BG1600" i="17"/>
  <c r="BQ1599" i="17"/>
  <c r="BL1599" i="17"/>
  <c r="BG1599" i="17"/>
  <c r="BQ1598" i="17"/>
  <c r="BL1598" i="17"/>
  <c r="BG1598" i="17"/>
  <c r="BQ1597" i="17"/>
  <c r="BL1597" i="17"/>
  <c r="BG1597" i="17"/>
  <c r="BQ1596" i="17"/>
  <c r="BL1596" i="17"/>
  <c r="BG1596" i="17"/>
  <c r="BQ1595" i="17"/>
  <c r="BL1595" i="17"/>
  <c r="BG1595" i="17"/>
  <c r="BQ1594" i="17"/>
  <c r="BL1594" i="17"/>
  <c r="BG1594" i="17"/>
  <c r="BQ1593" i="17"/>
  <c r="BL1593" i="17"/>
  <c r="BG1593" i="17"/>
  <c r="BQ1592" i="17"/>
  <c r="BL1592" i="17"/>
  <c r="BG1592" i="17"/>
  <c r="BQ1591" i="17"/>
  <c r="BL1591" i="17"/>
  <c r="BG1591" i="17"/>
  <c r="BQ1590" i="17"/>
  <c r="BL1590" i="17"/>
  <c r="BG1590" i="17"/>
  <c r="BQ1589" i="17"/>
  <c r="BL1589" i="17"/>
  <c r="BG1589" i="17"/>
  <c r="BQ1588" i="17"/>
  <c r="BL1588" i="17"/>
  <c r="BG1588" i="17"/>
  <c r="BQ1587" i="17"/>
  <c r="BL1587" i="17"/>
  <c r="BG1587" i="17"/>
  <c r="BQ1586" i="17"/>
  <c r="BL1586" i="17"/>
  <c r="BG1586" i="17"/>
  <c r="BQ1585" i="17"/>
  <c r="BL1585" i="17"/>
  <c r="BG1585" i="17"/>
  <c r="BQ1584" i="17"/>
  <c r="BL1584" i="17"/>
  <c r="BG1584" i="17"/>
  <c r="BQ1583" i="17"/>
  <c r="BL1583" i="17"/>
  <c r="BG1583" i="17"/>
  <c r="BQ1582" i="17"/>
  <c r="BL1582" i="17"/>
  <c r="BG1582" i="17"/>
  <c r="BQ1581" i="17"/>
  <c r="BL1581" i="17"/>
  <c r="BG1581" i="17"/>
  <c r="BQ1580" i="17"/>
  <c r="BL1580" i="17"/>
  <c r="BG1580" i="17"/>
  <c r="BQ1579" i="17"/>
  <c r="BL1579" i="17"/>
  <c r="BG1579" i="17"/>
  <c r="BQ1578" i="17"/>
  <c r="BL1578" i="17"/>
  <c r="BG1578" i="17"/>
  <c r="BQ1577" i="17"/>
  <c r="BL1577" i="17"/>
  <c r="BG1577" i="17"/>
  <c r="BQ1576" i="17"/>
  <c r="BL1576" i="17"/>
  <c r="BG1576" i="17"/>
  <c r="BQ1575" i="17"/>
  <c r="BL1575" i="17"/>
  <c r="BG1575" i="17"/>
  <c r="BQ1574" i="17"/>
  <c r="BL1574" i="17"/>
  <c r="BG1574" i="17"/>
  <c r="BQ1573" i="17"/>
  <c r="BL1573" i="17"/>
  <c r="BG1573" i="17"/>
  <c r="BQ1572" i="17"/>
  <c r="BL1572" i="17"/>
  <c r="BG1572" i="17"/>
  <c r="BQ1571" i="17"/>
  <c r="BL1571" i="17"/>
  <c r="BG1571" i="17"/>
  <c r="BQ1570" i="17"/>
  <c r="BL1570" i="17"/>
  <c r="BG1570" i="17"/>
  <c r="BQ1569" i="17"/>
  <c r="BL1569" i="17"/>
  <c r="BG1569" i="17"/>
  <c r="BQ1568" i="17"/>
  <c r="BL1568" i="17"/>
  <c r="BG1568" i="17"/>
  <c r="BQ1567" i="17"/>
  <c r="BL1567" i="17"/>
  <c r="BG1567" i="17"/>
  <c r="BQ1566" i="17"/>
  <c r="BL1566" i="17"/>
  <c r="BG1566" i="17"/>
  <c r="BQ1565" i="17"/>
  <c r="BL1565" i="17"/>
  <c r="BG1565" i="17"/>
  <c r="BQ1564" i="17"/>
  <c r="BL1564" i="17"/>
  <c r="BG1564" i="17"/>
  <c r="BQ1563" i="17"/>
  <c r="BL1563" i="17"/>
  <c r="BG1563" i="17"/>
  <c r="BQ1562" i="17"/>
  <c r="BL1562" i="17"/>
  <c r="BG1562" i="17"/>
  <c r="BQ1561" i="17"/>
  <c r="BL1561" i="17"/>
  <c r="BG1561" i="17"/>
  <c r="BQ1560" i="17"/>
  <c r="BL1560" i="17"/>
  <c r="BG1560" i="17"/>
  <c r="BQ1559" i="17"/>
  <c r="BL1559" i="17"/>
  <c r="BG1559" i="17"/>
  <c r="BQ1558" i="17"/>
  <c r="BL1558" i="17"/>
  <c r="BG1558" i="17"/>
  <c r="BQ1557" i="17"/>
  <c r="BL1557" i="17"/>
  <c r="BG1557" i="17"/>
  <c r="BQ1556" i="17"/>
  <c r="BL1556" i="17"/>
  <c r="BG1556" i="17"/>
  <c r="BQ1555" i="17"/>
  <c r="BL1555" i="17"/>
  <c r="BG1555" i="17"/>
  <c r="BQ1554" i="17"/>
  <c r="BL1554" i="17"/>
  <c r="BG1554" i="17"/>
  <c r="BQ1553" i="17"/>
  <c r="BL1553" i="17"/>
  <c r="BG1553" i="17"/>
  <c r="BQ1552" i="17"/>
  <c r="BL1552" i="17"/>
  <c r="BG1552" i="17"/>
  <c r="BQ1551" i="17"/>
  <c r="BL1551" i="17"/>
  <c r="BG1551" i="17"/>
  <c r="BQ1550" i="17"/>
  <c r="BL1550" i="17"/>
  <c r="BG1550" i="17"/>
  <c r="BQ1549" i="17"/>
  <c r="BL1549" i="17"/>
  <c r="BG1549" i="17"/>
  <c r="BQ1548" i="17"/>
  <c r="BL1548" i="17"/>
  <c r="BG1548" i="17"/>
  <c r="BQ1547" i="17"/>
  <c r="BL1547" i="17"/>
  <c r="BG1547" i="17"/>
  <c r="BQ1546" i="17"/>
  <c r="BL1546" i="17"/>
  <c r="BG1546" i="17"/>
  <c r="BQ1545" i="17"/>
  <c r="BL1545" i="17"/>
  <c r="BG1545" i="17"/>
  <c r="BQ1544" i="17"/>
  <c r="BL1544" i="17"/>
  <c r="BG1544" i="17"/>
  <c r="BQ1543" i="17"/>
  <c r="BL1543" i="17"/>
  <c r="BG1543" i="17"/>
  <c r="BQ1542" i="17"/>
  <c r="BL1542" i="17"/>
  <c r="BG1542" i="17"/>
  <c r="BQ1541" i="17"/>
  <c r="BL1541" i="17"/>
  <c r="BG1541" i="17"/>
  <c r="BQ1540" i="17"/>
  <c r="BL1540" i="17"/>
  <c r="BG1540" i="17"/>
  <c r="BQ1539" i="17"/>
  <c r="BL1539" i="17"/>
  <c r="BG1539" i="17"/>
  <c r="BQ1538" i="17"/>
  <c r="BL1538" i="17"/>
  <c r="BG1538" i="17"/>
  <c r="BQ1537" i="17"/>
  <c r="BL1537" i="17"/>
  <c r="BG1537" i="17"/>
  <c r="BQ1536" i="17"/>
  <c r="BL1536" i="17"/>
  <c r="BG1536" i="17"/>
  <c r="BQ1535" i="17"/>
  <c r="BL1535" i="17"/>
  <c r="BG1535" i="17"/>
  <c r="BQ1534" i="17"/>
  <c r="BL1534" i="17"/>
  <c r="BG1534" i="17"/>
  <c r="BQ1533" i="17"/>
  <c r="BL1533" i="17"/>
  <c r="BG1533" i="17"/>
  <c r="BQ1532" i="17"/>
  <c r="BL1532" i="17"/>
  <c r="BG1532" i="17"/>
  <c r="BQ1531" i="17"/>
  <c r="BL1531" i="17"/>
  <c r="BG1531" i="17"/>
  <c r="BQ1530" i="17"/>
  <c r="BL1530" i="17"/>
  <c r="BG1530" i="17"/>
  <c r="BQ1529" i="17"/>
  <c r="BL1529" i="17"/>
  <c r="BG1529" i="17"/>
  <c r="BQ1528" i="17"/>
  <c r="BL1528" i="17"/>
  <c r="BG1528" i="17"/>
  <c r="BQ1527" i="17"/>
  <c r="BL1527" i="17"/>
  <c r="BG1527" i="17"/>
  <c r="BQ1526" i="17"/>
  <c r="BL1526" i="17"/>
  <c r="BG1526" i="17"/>
  <c r="BQ1525" i="17"/>
  <c r="BL1525" i="17"/>
  <c r="BG1525" i="17"/>
  <c r="BQ1524" i="17"/>
  <c r="BL1524" i="17"/>
  <c r="BG1524" i="17"/>
  <c r="BQ1523" i="17"/>
  <c r="BL1523" i="17"/>
  <c r="BG1523" i="17"/>
  <c r="BQ1522" i="17"/>
  <c r="BL1522" i="17"/>
  <c r="BG1522" i="17"/>
  <c r="BQ1521" i="17"/>
  <c r="BL1521" i="17"/>
  <c r="BG1521" i="17"/>
  <c r="BQ1520" i="17"/>
  <c r="BL1520" i="17"/>
  <c r="BG1520" i="17"/>
  <c r="BQ1519" i="17"/>
  <c r="BL1519" i="17"/>
  <c r="BG1519" i="17"/>
  <c r="BQ1518" i="17"/>
  <c r="BL1518" i="17"/>
  <c r="BG1518" i="17"/>
  <c r="BQ1517" i="17"/>
  <c r="BL1517" i="17"/>
  <c r="BG1517" i="17"/>
  <c r="BQ1516" i="17"/>
  <c r="BL1516" i="17"/>
  <c r="BG1516" i="17"/>
  <c r="BQ1515" i="17"/>
  <c r="BL1515" i="17"/>
  <c r="BG1515" i="17"/>
  <c r="BQ1514" i="17"/>
  <c r="BL1514" i="17"/>
  <c r="BG1514" i="17"/>
  <c r="BQ1513" i="17"/>
  <c r="BL1513" i="17"/>
  <c r="BG1513" i="17"/>
  <c r="BQ1512" i="17"/>
  <c r="BL1512" i="17"/>
  <c r="BG1512" i="17"/>
  <c r="BQ1511" i="17"/>
  <c r="BL1511" i="17"/>
  <c r="BG1511" i="17"/>
  <c r="BQ1510" i="17"/>
  <c r="BL1510" i="17"/>
  <c r="BG1510" i="17"/>
  <c r="BQ1509" i="17"/>
  <c r="BL1509" i="17"/>
  <c r="BG1509" i="17"/>
  <c r="BQ1508" i="17"/>
  <c r="BL1508" i="17"/>
  <c r="BG1508" i="17"/>
  <c r="BQ1507" i="17"/>
  <c r="BL1507" i="17"/>
  <c r="BG1507" i="17"/>
  <c r="BQ1506" i="17"/>
  <c r="BL1506" i="17"/>
  <c r="BG1506" i="17"/>
  <c r="BQ1505" i="17"/>
  <c r="BL1505" i="17"/>
  <c r="BG1505" i="17"/>
  <c r="BQ1504" i="17"/>
  <c r="BL1504" i="17"/>
  <c r="BG1504" i="17"/>
  <c r="BQ1503" i="17"/>
  <c r="BL1503" i="17"/>
  <c r="BG1503" i="17"/>
  <c r="BQ1502" i="17"/>
  <c r="BL1502" i="17"/>
  <c r="BG1502" i="17"/>
  <c r="BQ1501" i="17"/>
  <c r="BL1501" i="17"/>
  <c r="BG1501" i="17"/>
  <c r="BQ1500" i="17"/>
  <c r="BL1500" i="17"/>
  <c r="BG1500" i="17"/>
  <c r="BQ1499" i="17"/>
  <c r="BL1499" i="17"/>
  <c r="BG1499" i="17"/>
  <c r="BQ1498" i="17"/>
  <c r="BL1498" i="17"/>
  <c r="BG1498" i="17"/>
  <c r="BQ1497" i="17"/>
  <c r="BL1497" i="17"/>
  <c r="BG1497" i="17"/>
  <c r="BQ1496" i="17"/>
  <c r="BL1496" i="17"/>
  <c r="BG1496" i="17"/>
  <c r="BQ1495" i="17"/>
  <c r="BL1495" i="17"/>
  <c r="BG1495" i="17"/>
  <c r="BQ1494" i="17"/>
  <c r="BL1494" i="17"/>
  <c r="BG1494" i="17"/>
  <c r="BQ1493" i="17"/>
  <c r="BL1493" i="17"/>
  <c r="BG1493" i="17"/>
  <c r="BQ1492" i="17"/>
  <c r="BL1492" i="17"/>
  <c r="BG1492" i="17"/>
  <c r="BQ1491" i="17"/>
  <c r="BL1491" i="17"/>
  <c r="BG1491" i="17"/>
  <c r="BQ1490" i="17"/>
  <c r="BL1490" i="17"/>
  <c r="BG1490" i="17"/>
  <c r="BQ1489" i="17"/>
  <c r="BL1489" i="17"/>
  <c r="BG1489" i="17"/>
  <c r="BQ1488" i="17"/>
  <c r="BL1488" i="17"/>
  <c r="BG1488" i="17"/>
  <c r="BQ1487" i="17"/>
  <c r="BL1487" i="17"/>
  <c r="BG1487" i="17"/>
  <c r="BQ1486" i="17"/>
  <c r="BL1486" i="17"/>
  <c r="BG1486" i="17"/>
  <c r="BQ1485" i="17"/>
  <c r="BL1485" i="17"/>
  <c r="BG1485" i="17"/>
  <c r="BQ1484" i="17"/>
  <c r="BL1484" i="17"/>
  <c r="BG1484" i="17"/>
  <c r="BQ1483" i="17"/>
  <c r="BL1483" i="17"/>
  <c r="BG1483" i="17"/>
  <c r="BQ1482" i="17"/>
  <c r="BL1482" i="17"/>
  <c r="BG1482" i="17"/>
  <c r="BQ1481" i="17"/>
  <c r="BL1481" i="17"/>
  <c r="BG1481" i="17"/>
  <c r="BQ1480" i="17"/>
  <c r="BL1480" i="17"/>
  <c r="BG1480" i="17"/>
  <c r="BQ1479" i="17"/>
  <c r="BL1479" i="17"/>
  <c r="BG1479" i="17"/>
  <c r="BQ1478" i="17"/>
  <c r="BL1478" i="17"/>
  <c r="BG1478" i="17"/>
  <c r="BQ1477" i="17"/>
  <c r="BL1477" i="17"/>
  <c r="BG1477" i="17"/>
  <c r="BQ1476" i="17"/>
  <c r="BL1476" i="17"/>
  <c r="BG1476" i="17"/>
  <c r="BQ1475" i="17"/>
  <c r="BL1475" i="17"/>
  <c r="BG1475" i="17"/>
  <c r="BQ1474" i="17"/>
  <c r="BL1474" i="17"/>
  <c r="BG1474" i="17"/>
  <c r="BQ1473" i="17"/>
  <c r="BL1473" i="17"/>
  <c r="BG1473" i="17"/>
  <c r="BQ1472" i="17"/>
  <c r="BL1472" i="17"/>
  <c r="BG1472" i="17"/>
  <c r="BQ1471" i="17"/>
  <c r="BL1471" i="17"/>
  <c r="BG1471" i="17"/>
  <c r="BQ1470" i="17"/>
  <c r="BL1470" i="17"/>
  <c r="BG1470" i="17"/>
  <c r="BQ1469" i="17"/>
  <c r="BL1469" i="17"/>
  <c r="BG1469" i="17"/>
  <c r="BQ1468" i="17"/>
  <c r="BL1468" i="17"/>
  <c r="BG1468" i="17"/>
  <c r="BQ1467" i="17"/>
  <c r="BL1467" i="17"/>
  <c r="BG1467" i="17"/>
  <c r="BQ1466" i="17"/>
  <c r="BL1466" i="17"/>
  <c r="BG1466" i="17"/>
  <c r="BQ1465" i="17"/>
  <c r="BL1465" i="17"/>
  <c r="BG1465" i="17"/>
  <c r="BQ1464" i="17"/>
  <c r="BL1464" i="17"/>
  <c r="BG1464" i="17"/>
  <c r="BQ1463" i="17"/>
  <c r="BL1463" i="17"/>
  <c r="BG1463" i="17"/>
  <c r="BQ1462" i="17"/>
  <c r="BL1462" i="17"/>
  <c r="BG1462" i="17"/>
  <c r="BQ1461" i="17"/>
  <c r="BL1461" i="17"/>
  <c r="BG1461" i="17"/>
  <c r="BQ1460" i="17"/>
  <c r="BL1460" i="17"/>
  <c r="BG1460" i="17"/>
  <c r="BQ1459" i="17"/>
  <c r="BL1459" i="17"/>
  <c r="BG1459" i="17"/>
  <c r="BQ1458" i="17"/>
  <c r="BL1458" i="17"/>
  <c r="BG1458" i="17"/>
  <c r="BQ1457" i="17"/>
  <c r="BL1457" i="17"/>
  <c r="BG1457" i="17"/>
  <c r="BQ1456" i="17"/>
  <c r="BL1456" i="17"/>
  <c r="BG1456" i="17"/>
  <c r="BQ1455" i="17"/>
  <c r="BL1455" i="17"/>
  <c r="BG1455" i="17"/>
  <c r="BQ1454" i="17"/>
  <c r="BL1454" i="17"/>
  <c r="BG1454" i="17"/>
  <c r="BQ1453" i="17"/>
  <c r="BL1453" i="17"/>
  <c r="BG1453" i="17"/>
  <c r="BQ1452" i="17"/>
  <c r="BL1452" i="17"/>
  <c r="BG1452" i="17"/>
  <c r="BQ1451" i="17"/>
  <c r="BL1451" i="17"/>
  <c r="BG1451" i="17"/>
  <c r="BQ1450" i="17"/>
  <c r="BL1450" i="17"/>
  <c r="BG1450" i="17"/>
  <c r="BQ1449" i="17"/>
  <c r="BL1449" i="17"/>
  <c r="BG1449" i="17"/>
  <c r="BQ1448" i="17"/>
  <c r="BL1448" i="17"/>
  <c r="BG1448" i="17"/>
  <c r="BQ1447" i="17"/>
  <c r="BL1447" i="17"/>
  <c r="BG1447" i="17"/>
  <c r="BQ1446" i="17"/>
  <c r="BL1446" i="17"/>
  <c r="BG1446" i="17"/>
  <c r="BQ1445" i="17"/>
  <c r="BL1445" i="17"/>
  <c r="BG1445" i="17"/>
  <c r="BQ1444" i="17"/>
  <c r="BL1444" i="17"/>
  <c r="BG1444" i="17"/>
  <c r="BQ1443" i="17"/>
  <c r="BL1443" i="17"/>
  <c r="BG1443" i="17"/>
  <c r="BQ1442" i="17"/>
  <c r="BL1442" i="17"/>
  <c r="BG1442" i="17"/>
  <c r="BQ1441" i="17"/>
  <c r="BL1441" i="17"/>
  <c r="BG1441" i="17"/>
  <c r="BQ1440" i="17"/>
  <c r="BL1440" i="17"/>
  <c r="BG1440" i="17"/>
  <c r="BQ1439" i="17"/>
  <c r="BL1439" i="17"/>
  <c r="BG1439" i="17"/>
  <c r="BQ1438" i="17"/>
  <c r="BL1438" i="17"/>
  <c r="BG1438" i="17"/>
  <c r="BQ1437" i="17"/>
  <c r="BL1437" i="17"/>
  <c r="BG1437" i="17"/>
  <c r="BQ1436" i="17"/>
  <c r="BL1436" i="17"/>
  <c r="BG1436" i="17"/>
  <c r="BQ1435" i="17"/>
  <c r="BL1435" i="17"/>
  <c r="BG1435" i="17"/>
  <c r="BQ1434" i="17"/>
  <c r="BL1434" i="17"/>
  <c r="BG1434" i="17"/>
  <c r="BQ1433" i="17"/>
  <c r="BL1433" i="17"/>
  <c r="BG1433" i="17"/>
  <c r="BQ1432" i="17"/>
  <c r="BL1432" i="17"/>
  <c r="BG1432" i="17"/>
  <c r="BQ1431" i="17"/>
  <c r="BL1431" i="17"/>
  <c r="BG1431" i="17"/>
  <c r="BQ1430" i="17"/>
  <c r="BL1430" i="17"/>
  <c r="BG1430" i="17"/>
  <c r="BQ1429" i="17"/>
  <c r="BL1429" i="17"/>
  <c r="BG1429" i="17"/>
  <c r="BQ1428" i="17"/>
  <c r="BL1428" i="17"/>
  <c r="BG1428" i="17"/>
  <c r="BQ1427" i="17"/>
  <c r="BL1427" i="17"/>
  <c r="BG1427" i="17"/>
  <c r="BQ1426" i="17"/>
  <c r="BL1426" i="17"/>
  <c r="BG1426" i="17"/>
  <c r="BQ1425" i="17"/>
  <c r="BL1425" i="17"/>
  <c r="BG1425" i="17"/>
  <c r="BQ1424" i="17"/>
  <c r="BL1424" i="17"/>
  <c r="BG1424" i="17"/>
  <c r="BQ1423" i="17"/>
  <c r="BL1423" i="17"/>
  <c r="BG1423" i="17"/>
  <c r="BQ1422" i="17"/>
  <c r="BL1422" i="17"/>
  <c r="BG1422" i="17"/>
  <c r="BQ1421" i="17"/>
  <c r="BL1421" i="17"/>
  <c r="BG1421" i="17"/>
  <c r="BQ1420" i="17"/>
  <c r="BL1420" i="17"/>
  <c r="BG1420" i="17"/>
  <c r="BQ1419" i="17"/>
  <c r="BL1419" i="17"/>
  <c r="BG1419" i="17"/>
  <c r="BQ1418" i="17"/>
  <c r="BL1418" i="17"/>
  <c r="BG1418" i="17"/>
  <c r="BQ1417" i="17"/>
  <c r="BL1417" i="17"/>
  <c r="BG1417" i="17"/>
  <c r="BQ1416" i="17"/>
  <c r="BL1416" i="17"/>
  <c r="BG1416" i="17"/>
  <c r="BQ1415" i="17"/>
  <c r="BL1415" i="17"/>
  <c r="BG1415" i="17"/>
  <c r="BQ1414" i="17"/>
  <c r="BL1414" i="17"/>
  <c r="BG1414" i="17"/>
  <c r="BQ1413" i="17"/>
  <c r="BL1413" i="17"/>
  <c r="BG1413" i="17"/>
  <c r="BQ1412" i="17"/>
  <c r="BL1412" i="17"/>
  <c r="BG1412" i="17"/>
  <c r="BQ1411" i="17"/>
  <c r="BL1411" i="17"/>
  <c r="BG1411" i="17"/>
  <c r="BQ1410" i="17"/>
  <c r="BL1410" i="17"/>
  <c r="BG1410" i="17"/>
  <c r="BQ1409" i="17"/>
  <c r="BL1409" i="17"/>
  <c r="BG1409" i="17"/>
  <c r="BQ1408" i="17"/>
  <c r="BL1408" i="17"/>
  <c r="BG1408" i="17"/>
  <c r="BQ1407" i="17"/>
  <c r="BL1407" i="17"/>
  <c r="BG1407" i="17"/>
  <c r="BQ1406" i="17"/>
  <c r="BL1406" i="17"/>
  <c r="BG1406" i="17"/>
  <c r="BQ1405" i="17"/>
  <c r="BL1405" i="17"/>
  <c r="BG1405" i="17"/>
  <c r="BQ1404" i="17"/>
  <c r="BL1404" i="17"/>
  <c r="BG1404" i="17"/>
  <c r="BQ1403" i="17"/>
  <c r="BL1403" i="17"/>
  <c r="BG1403" i="17"/>
  <c r="BQ1402" i="17"/>
  <c r="BL1402" i="17"/>
  <c r="BG1402" i="17"/>
  <c r="BQ1401" i="17"/>
  <c r="BL1401" i="17"/>
  <c r="BG1401" i="17"/>
  <c r="BQ1400" i="17"/>
  <c r="BL1400" i="17"/>
  <c r="BG1400" i="17"/>
  <c r="BQ1399" i="17"/>
  <c r="BL1399" i="17"/>
  <c r="BG1399" i="17"/>
  <c r="BQ1398" i="17"/>
  <c r="BL1398" i="17"/>
  <c r="BG1398" i="17"/>
  <c r="BQ1397" i="17"/>
  <c r="BL1397" i="17"/>
  <c r="BG1397" i="17"/>
  <c r="BQ1396" i="17"/>
  <c r="BL1396" i="17"/>
  <c r="BG1396" i="17"/>
  <c r="BQ1395" i="17"/>
  <c r="BL1395" i="17"/>
  <c r="BG1395" i="17"/>
  <c r="BQ1394" i="17"/>
  <c r="BL1394" i="17"/>
  <c r="BG1394" i="17"/>
  <c r="BQ1393" i="17"/>
  <c r="BL1393" i="17"/>
  <c r="BG1393" i="17"/>
  <c r="BQ1392" i="17"/>
  <c r="BL1392" i="17"/>
  <c r="BG1392" i="17"/>
  <c r="BQ1391" i="17"/>
  <c r="BL1391" i="17"/>
  <c r="BG1391" i="17"/>
  <c r="BQ1390" i="17"/>
  <c r="BL1390" i="17"/>
  <c r="BG1390" i="17"/>
  <c r="BQ1389" i="17"/>
  <c r="BL1389" i="17"/>
  <c r="BG1389" i="17"/>
  <c r="BQ1388" i="17"/>
  <c r="BL1388" i="17"/>
  <c r="BG1388" i="17"/>
  <c r="BQ1387" i="17"/>
  <c r="BL1387" i="17"/>
  <c r="BG1387" i="17"/>
  <c r="BQ1386" i="17"/>
  <c r="BL1386" i="17"/>
  <c r="BG1386" i="17"/>
  <c r="BQ1385" i="17"/>
  <c r="BL1385" i="17"/>
  <c r="BG1385" i="17"/>
  <c r="BQ1384" i="17"/>
  <c r="BL1384" i="17"/>
  <c r="BG1384" i="17"/>
  <c r="BQ1383" i="17"/>
  <c r="BL1383" i="17"/>
  <c r="BG1383" i="17"/>
  <c r="BQ1382" i="17"/>
  <c r="BL1382" i="17"/>
  <c r="BG1382" i="17"/>
  <c r="BQ1381" i="17"/>
  <c r="BL1381" i="17"/>
  <c r="BG1381" i="17"/>
  <c r="BQ1380" i="17"/>
  <c r="BL1380" i="17"/>
  <c r="BG1380" i="17"/>
  <c r="BQ1379" i="17"/>
  <c r="BL1379" i="17"/>
  <c r="BG1379" i="17"/>
  <c r="BQ1378" i="17"/>
  <c r="BL1378" i="17"/>
  <c r="BG1378" i="17"/>
  <c r="BQ1377" i="17"/>
  <c r="BL1377" i="17"/>
  <c r="BG1377" i="17"/>
  <c r="BQ1376" i="17"/>
  <c r="BL1376" i="17"/>
  <c r="BG1376" i="17"/>
  <c r="BQ1375" i="17"/>
  <c r="BL1375" i="17"/>
  <c r="BG1375" i="17"/>
  <c r="BQ1374" i="17"/>
  <c r="BL1374" i="17"/>
  <c r="BG1374" i="17"/>
  <c r="BQ1373" i="17"/>
  <c r="BL1373" i="17"/>
  <c r="BG1373" i="17"/>
  <c r="BQ1372" i="17"/>
  <c r="BL1372" i="17"/>
  <c r="BG1372" i="17"/>
  <c r="BQ1371" i="17"/>
  <c r="BL1371" i="17"/>
  <c r="BG1371" i="17"/>
  <c r="BQ1370" i="17"/>
  <c r="BL1370" i="17"/>
  <c r="BG1370" i="17"/>
  <c r="BQ1369" i="17"/>
  <c r="BL1369" i="17"/>
  <c r="BG1369" i="17"/>
  <c r="BQ1368" i="17"/>
  <c r="BL1368" i="17"/>
  <c r="BG1368" i="17"/>
  <c r="BQ1367" i="17"/>
  <c r="BL1367" i="17"/>
  <c r="BG1367" i="17"/>
  <c r="BQ1366" i="17"/>
  <c r="BL1366" i="17"/>
  <c r="BG1366" i="17"/>
  <c r="BQ1365" i="17"/>
  <c r="BL1365" i="17"/>
  <c r="BG1365" i="17"/>
  <c r="BQ1364" i="17"/>
  <c r="BL1364" i="17"/>
  <c r="BG1364" i="17"/>
  <c r="BQ1363" i="17"/>
  <c r="BL1363" i="17"/>
  <c r="BG1363" i="17"/>
  <c r="BQ1362" i="17"/>
  <c r="BL1362" i="17"/>
  <c r="BG1362" i="17"/>
  <c r="BQ1361" i="17"/>
  <c r="BL1361" i="17"/>
  <c r="BG1361" i="17"/>
  <c r="BQ1360" i="17"/>
  <c r="BL1360" i="17"/>
  <c r="BG1360" i="17"/>
  <c r="BQ1359" i="17"/>
  <c r="BL1359" i="17"/>
  <c r="BG1359" i="17"/>
  <c r="BQ1358" i="17"/>
  <c r="BL1358" i="17"/>
  <c r="BG1358" i="17"/>
  <c r="BQ1357" i="17"/>
  <c r="BL1357" i="17"/>
  <c r="BG1357" i="17"/>
  <c r="BQ1356" i="17"/>
  <c r="BL1356" i="17"/>
  <c r="BG1356" i="17"/>
  <c r="BQ1355" i="17"/>
  <c r="BL1355" i="17"/>
  <c r="BG1355" i="17"/>
  <c r="BQ1354" i="17"/>
  <c r="BL1354" i="17"/>
  <c r="BG1354" i="17"/>
  <c r="BQ1353" i="17"/>
  <c r="BL1353" i="17"/>
  <c r="BG1353" i="17"/>
  <c r="BQ1352" i="17"/>
  <c r="BL1352" i="17"/>
  <c r="BG1352" i="17"/>
  <c r="BQ1351" i="17"/>
  <c r="BL1351" i="17"/>
  <c r="BG1351" i="17"/>
  <c r="BQ1350" i="17"/>
  <c r="BL1350" i="17"/>
  <c r="BG1350" i="17"/>
  <c r="BQ1349" i="17"/>
  <c r="BL1349" i="17"/>
  <c r="BG1349" i="17"/>
  <c r="BQ1348" i="17"/>
  <c r="BL1348" i="17"/>
  <c r="BG1348" i="17"/>
  <c r="BQ1347" i="17"/>
  <c r="BL1347" i="17"/>
  <c r="BG1347" i="17"/>
  <c r="BQ1346" i="17"/>
  <c r="BL1346" i="17"/>
  <c r="BG1346" i="17"/>
  <c r="BQ1345" i="17"/>
  <c r="BL1345" i="17"/>
  <c r="BG1345" i="17"/>
  <c r="BQ1344" i="17"/>
  <c r="BL1344" i="17"/>
  <c r="BG1344" i="17"/>
  <c r="BQ1343" i="17"/>
  <c r="BL1343" i="17"/>
  <c r="BG1343" i="17"/>
  <c r="BQ1342" i="17"/>
  <c r="BL1342" i="17"/>
  <c r="BG1342" i="17"/>
  <c r="BQ1341" i="17"/>
  <c r="BL1341" i="17"/>
  <c r="BG1341" i="17"/>
  <c r="BQ1340" i="17"/>
  <c r="BL1340" i="17"/>
  <c r="BG1340" i="17"/>
  <c r="BQ1339" i="17"/>
  <c r="BL1339" i="17"/>
  <c r="BG1339" i="17"/>
  <c r="BQ1338" i="17"/>
  <c r="BL1338" i="17"/>
  <c r="BG1338" i="17"/>
  <c r="BQ1337" i="17"/>
  <c r="BL1337" i="17"/>
  <c r="BG1337" i="17"/>
  <c r="BQ1336" i="17"/>
  <c r="BL1336" i="17"/>
  <c r="BG1336" i="17"/>
  <c r="BQ1335" i="17"/>
  <c r="BL1335" i="17"/>
  <c r="BG1335" i="17"/>
  <c r="BQ1334" i="17"/>
  <c r="BL1334" i="17"/>
  <c r="BG1334" i="17"/>
  <c r="BQ1333" i="17"/>
  <c r="BL1333" i="17"/>
  <c r="BG1333" i="17"/>
  <c r="BQ1332" i="17"/>
  <c r="BL1332" i="17"/>
  <c r="BG1332" i="17"/>
  <c r="BQ1331" i="17"/>
  <c r="BL1331" i="17"/>
  <c r="BG1331" i="17"/>
  <c r="BQ1330" i="17"/>
  <c r="BL1330" i="17"/>
  <c r="BG1330" i="17"/>
  <c r="BQ1329" i="17"/>
  <c r="BL1329" i="17"/>
  <c r="BG1329" i="17"/>
  <c r="BQ1328" i="17"/>
  <c r="BL1328" i="17"/>
  <c r="BG1328" i="17"/>
  <c r="BQ1327" i="17"/>
  <c r="BL1327" i="17"/>
  <c r="BG1327" i="17"/>
  <c r="BQ1326" i="17"/>
  <c r="BL1326" i="17"/>
  <c r="BG1326" i="17"/>
  <c r="BQ1325" i="17"/>
  <c r="BL1325" i="17"/>
  <c r="BG1325" i="17"/>
  <c r="BQ1324" i="17"/>
  <c r="BL1324" i="17"/>
  <c r="BG1324" i="17"/>
  <c r="BQ1323" i="17"/>
  <c r="BL1323" i="17"/>
  <c r="BG1323" i="17"/>
  <c r="BQ1322" i="17"/>
  <c r="BL1322" i="17"/>
  <c r="BG1322" i="17"/>
  <c r="BQ1321" i="17"/>
  <c r="BL1321" i="17"/>
  <c r="BG1321" i="17"/>
  <c r="BQ1320" i="17"/>
  <c r="BL1320" i="17"/>
  <c r="BG1320" i="17"/>
  <c r="BQ1319" i="17"/>
  <c r="BL1319" i="17"/>
  <c r="BG1319" i="17"/>
  <c r="BQ1318" i="17"/>
  <c r="BL1318" i="17"/>
  <c r="BG1318" i="17"/>
  <c r="BQ1317" i="17"/>
  <c r="BL1317" i="17"/>
  <c r="BG1317" i="17"/>
  <c r="BQ1316" i="17"/>
  <c r="BL1316" i="17"/>
  <c r="BG1316" i="17"/>
  <c r="BQ1315" i="17"/>
  <c r="BL1315" i="17"/>
  <c r="BG1315" i="17"/>
  <c r="BQ1314" i="17"/>
  <c r="BL1314" i="17"/>
  <c r="BG1314" i="17"/>
  <c r="BQ1313" i="17"/>
  <c r="BL1313" i="17"/>
  <c r="BG1313" i="17"/>
  <c r="BQ1312" i="17"/>
  <c r="BL1312" i="17"/>
  <c r="BG1312" i="17"/>
  <c r="BQ1311" i="17"/>
  <c r="BL1311" i="17"/>
  <c r="BG1311" i="17"/>
  <c r="BQ1310" i="17"/>
  <c r="BL1310" i="17"/>
  <c r="BG1310" i="17"/>
  <c r="BQ1309" i="17"/>
  <c r="BL1309" i="17"/>
  <c r="BG1309" i="17"/>
  <c r="BQ1308" i="17"/>
  <c r="BL1308" i="17"/>
  <c r="BG1308" i="17"/>
  <c r="BQ1307" i="17"/>
  <c r="BL1307" i="17"/>
  <c r="BG1307" i="17"/>
  <c r="BQ1306" i="17"/>
  <c r="BL1306" i="17"/>
  <c r="BG1306" i="17"/>
  <c r="BQ1305" i="17"/>
  <c r="BL1305" i="17"/>
  <c r="BG1305" i="17"/>
  <c r="BQ1304" i="17"/>
  <c r="BL1304" i="17"/>
  <c r="BG1304" i="17"/>
  <c r="BQ1303" i="17"/>
  <c r="BL1303" i="17"/>
  <c r="BG1303" i="17"/>
  <c r="BQ1302" i="17"/>
  <c r="BL1302" i="17"/>
  <c r="BG1302" i="17"/>
  <c r="BQ1301" i="17"/>
  <c r="BL1301" i="17"/>
  <c r="BG1301" i="17"/>
  <c r="BQ1300" i="17"/>
  <c r="BL1300" i="17"/>
  <c r="BG1300" i="17"/>
  <c r="BQ1299" i="17"/>
  <c r="BL1299" i="17"/>
  <c r="BG1299" i="17"/>
  <c r="BQ1298" i="17"/>
  <c r="BL1298" i="17"/>
  <c r="BG1298" i="17"/>
  <c r="BQ1297" i="17"/>
  <c r="BL1297" i="17"/>
  <c r="BG1297" i="17"/>
  <c r="BQ1296" i="17"/>
  <c r="BL1296" i="17"/>
  <c r="BG1296" i="17"/>
  <c r="BQ1295" i="17"/>
  <c r="BL1295" i="17"/>
  <c r="BG1295" i="17"/>
  <c r="BQ1294" i="17"/>
  <c r="BL1294" i="17"/>
  <c r="BG1294" i="17"/>
  <c r="BQ1293" i="17"/>
  <c r="BL1293" i="17"/>
  <c r="BG1293" i="17"/>
  <c r="BQ1292" i="17"/>
  <c r="BL1292" i="17"/>
  <c r="BG1292" i="17"/>
  <c r="BQ1291" i="17"/>
  <c r="BL1291" i="17"/>
  <c r="BG1291" i="17"/>
  <c r="BQ1290" i="17"/>
  <c r="BL1290" i="17"/>
  <c r="BG1290" i="17"/>
  <c r="BQ1289" i="17"/>
  <c r="BL1289" i="17"/>
  <c r="BG1289" i="17"/>
  <c r="BQ1288" i="17"/>
  <c r="BL1288" i="17"/>
  <c r="BG1288" i="17"/>
  <c r="BQ1287" i="17"/>
  <c r="BL1287" i="17"/>
  <c r="BG1287" i="17"/>
  <c r="BQ1286" i="17"/>
  <c r="BL1286" i="17"/>
  <c r="BG1286" i="17"/>
  <c r="BQ1285" i="17"/>
  <c r="BL1285" i="17"/>
  <c r="BG1285" i="17"/>
  <c r="BQ1284" i="17"/>
  <c r="BL1284" i="17"/>
  <c r="BG1284" i="17"/>
  <c r="BQ1283" i="17"/>
  <c r="BL1283" i="17"/>
  <c r="BG1283" i="17"/>
  <c r="BQ1282" i="17"/>
  <c r="BL1282" i="17"/>
  <c r="BG1282" i="17"/>
  <c r="BQ1281" i="17"/>
  <c r="BL1281" i="17"/>
  <c r="BG1281" i="17"/>
  <c r="BQ1280" i="17"/>
  <c r="BL1280" i="17"/>
  <c r="BG1280" i="17"/>
  <c r="BQ1279" i="17"/>
  <c r="BL1279" i="17"/>
  <c r="BG1279" i="17"/>
  <c r="BQ1278" i="17"/>
  <c r="BL1278" i="17"/>
  <c r="BG1278" i="17"/>
  <c r="BQ1277" i="17"/>
  <c r="BL1277" i="17"/>
  <c r="BG1277" i="17"/>
  <c r="BQ1276" i="17"/>
  <c r="BL1276" i="17"/>
  <c r="BG1276" i="17"/>
  <c r="BQ1275" i="17"/>
  <c r="BL1275" i="17"/>
  <c r="BG1275" i="17"/>
  <c r="BQ1274" i="17"/>
  <c r="BL1274" i="17"/>
  <c r="BG1274" i="17"/>
  <c r="BQ1273" i="17"/>
  <c r="BL1273" i="17"/>
  <c r="BG1273" i="17"/>
  <c r="BQ1272" i="17"/>
  <c r="BL1272" i="17"/>
  <c r="BG1272" i="17"/>
  <c r="BQ1271" i="17"/>
  <c r="BL1271" i="17"/>
  <c r="BG1271" i="17"/>
  <c r="BQ1270" i="17"/>
  <c r="BL1270" i="17"/>
  <c r="BG1270" i="17"/>
  <c r="BQ1269" i="17"/>
  <c r="BL1269" i="17"/>
  <c r="BG1269" i="17"/>
  <c r="BQ1268" i="17"/>
  <c r="BL1268" i="17"/>
  <c r="BG1268" i="17"/>
  <c r="BQ1267" i="17"/>
  <c r="BL1267" i="17"/>
  <c r="BG1267" i="17"/>
  <c r="BQ1266" i="17"/>
  <c r="BL1266" i="17"/>
  <c r="BG1266" i="17"/>
  <c r="BQ1265" i="17"/>
  <c r="BL1265" i="17"/>
  <c r="BG1265" i="17"/>
  <c r="BQ1264" i="17"/>
  <c r="BL1264" i="17"/>
  <c r="BG1264" i="17"/>
  <c r="BQ1263" i="17"/>
  <c r="BL1263" i="17"/>
  <c r="BG1263" i="17"/>
  <c r="BQ1262" i="17"/>
  <c r="BL1262" i="17"/>
  <c r="BG1262" i="17"/>
  <c r="BQ1261" i="17"/>
  <c r="BL1261" i="17"/>
  <c r="BG1261" i="17"/>
  <c r="BQ1260" i="17"/>
  <c r="BL1260" i="17"/>
  <c r="BG1260" i="17"/>
  <c r="BQ1259" i="17"/>
  <c r="BL1259" i="17"/>
  <c r="BG1259" i="17"/>
  <c r="BQ1258" i="17"/>
  <c r="BL1258" i="17"/>
  <c r="BG1258" i="17"/>
  <c r="BQ1257" i="17"/>
  <c r="BL1257" i="17"/>
  <c r="BG1257" i="17"/>
  <c r="BQ1256" i="17"/>
  <c r="BL1256" i="17"/>
  <c r="BG1256" i="17"/>
  <c r="BQ1255" i="17"/>
  <c r="BL1255" i="17"/>
  <c r="BG1255" i="17"/>
  <c r="BQ1254" i="17"/>
  <c r="BL1254" i="17"/>
  <c r="BG1254" i="17"/>
  <c r="BQ1253" i="17"/>
  <c r="BL1253" i="17"/>
  <c r="BG1253" i="17"/>
  <c r="BQ1252" i="17"/>
  <c r="BL1252" i="17"/>
  <c r="BG1252" i="17"/>
  <c r="BQ1251" i="17"/>
  <c r="BL1251" i="17"/>
  <c r="BG1251" i="17"/>
  <c r="BQ1250" i="17"/>
  <c r="BL1250" i="17"/>
  <c r="BG1250" i="17"/>
  <c r="BQ1249" i="17"/>
  <c r="BL1249" i="17"/>
  <c r="BG1249" i="17"/>
  <c r="BQ1248" i="17"/>
  <c r="BL1248" i="17"/>
  <c r="BG1248" i="17"/>
  <c r="BQ1247" i="17"/>
  <c r="BL1247" i="17"/>
  <c r="BG1247" i="17"/>
  <c r="BQ1246" i="17"/>
  <c r="BL1246" i="17"/>
  <c r="BG1246" i="17"/>
  <c r="BQ1245" i="17"/>
  <c r="BL1245" i="17"/>
  <c r="BG1245" i="17"/>
  <c r="BQ1244" i="17"/>
  <c r="BL1244" i="17"/>
  <c r="BG1244" i="17"/>
  <c r="BQ1243" i="17"/>
  <c r="BL1243" i="17"/>
  <c r="BG1243" i="17"/>
  <c r="BQ1242" i="17"/>
  <c r="BL1242" i="17"/>
  <c r="BG1242" i="17"/>
  <c r="BQ1241" i="17"/>
  <c r="BL1241" i="17"/>
  <c r="BG1241" i="17"/>
  <c r="BQ1240" i="17"/>
  <c r="BL1240" i="17"/>
  <c r="BG1240" i="17"/>
  <c r="BQ1239" i="17"/>
  <c r="BL1239" i="17"/>
  <c r="BG1239" i="17"/>
  <c r="BQ1238" i="17"/>
  <c r="BL1238" i="17"/>
  <c r="BG1238" i="17"/>
  <c r="BQ1237" i="17"/>
  <c r="BL1237" i="17"/>
  <c r="BG1237" i="17"/>
  <c r="BQ1236" i="17"/>
  <c r="BL1236" i="17"/>
  <c r="BG1236" i="17"/>
  <c r="BQ1235" i="17"/>
  <c r="BL1235" i="17"/>
  <c r="BG1235" i="17"/>
  <c r="BQ1234" i="17"/>
  <c r="BL1234" i="17"/>
  <c r="BG1234" i="17"/>
  <c r="BQ1233" i="17"/>
  <c r="BL1233" i="17"/>
  <c r="BG1233" i="17"/>
  <c r="BQ1232" i="17"/>
  <c r="BL1232" i="17"/>
  <c r="BG1232" i="17"/>
  <c r="BQ1231" i="17"/>
  <c r="BL1231" i="17"/>
  <c r="BG1231" i="17"/>
  <c r="BQ1230" i="17"/>
  <c r="BL1230" i="17"/>
  <c r="BG1230" i="17"/>
  <c r="BQ1229" i="17"/>
  <c r="BL1229" i="17"/>
  <c r="BG1229" i="17"/>
  <c r="BQ1228" i="17"/>
  <c r="BL1228" i="17"/>
  <c r="BG1228" i="17"/>
  <c r="BQ1227" i="17"/>
  <c r="BL1227" i="17"/>
  <c r="BG1227" i="17"/>
  <c r="BQ1226" i="17"/>
  <c r="BL1226" i="17"/>
  <c r="BG1226" i="17"/>
  <c r="BQ1225" i="17"/>
  <c r="BL1225" i="17"/>
  <c r="BG1225" i="17"/>
  <c r="BQ1224" i="17"/>
  <c r="BL1224" i="17"/>
  <c r="BG1224" i="17"/>
  <c r="BQ1223" i="17"/>
  <c r="BL1223" i="17"/>
  <c r="BG1223" i="17"/>
  <c r="BQ1222" i="17"/>
  <c r="BL1222" i="17"/>
  <c r="BG1222" i="17"/>
  <c r="BQ1221" i="17"/>
  <c r="BL1221" i="17"/>
  <c r="BG1221" i="17"/>
  <c r="BQ1220" i="17"/>
  <c r="BL1220" i="17"/>
  <c r="BG1220" i="17"/>
  <c r="BQ1219" i="17"/>
  <c r="BL1219" i="17"/>
  <c r="BG1219" i="17"/>
  <c r="BQ1218" i="17"/>
  <c r="BL1218" i="17"/>
  <c r="BG1218" i="17"/>
  <c r="BQ1217" i="17"/>
  <c r="BL1217" i="17"/>
  <c r="BG1217" i="17"/>
  <c r="BQ1216" i="17"/>
  <c r="BL1216" i="17"/>
  <c r="BG1216" i="17"/>
  <c r="BQ1215" i="17"/>
  <c r="BL1215" i="17"/>
  <c r="BG1215" i="17"/>
  <c r="BQ1214" i="17"/>
  <c r="BL1214" i="17"/>
  <c r="BG1214" i="17"/>
  <c r="BQ1213" i="17"/>
  <c r="BL1213" i="17"/>
  <c r="BG1213" i="17"/>
  <c r="BQ1212" i="17"/>
  <c r="BL1212" i="17"/>
  <c r="BG1212" i="17"/>
  <c r="BQ1211" i="17"/>
  <c r="BL1211" i="17"/>
  <c r="BG1211" i="17"/>
  <c r="BQ1210" i="17"/>
  <c r="BL1210" i="17"/>
  <c r="BG1210" i="17"/>
  <c r="BQ1209" i="17"/>
  <c r="BL1209" i="17"/>
  <c r="BG1209" i="17"/>
  <c r="BQ1208" i="17"/>
  <c r="BL1208" i="17"/>
  <c r="BG1208" i="17"/>
  <c r="BQ1207" i="17"/>
  <c r="BL1207" i="17"/>
  <c r="BG1207" i="17"/>
  <c r="BQ1206" i="17"/>
  <c r="BL1206" i="17"/>
  <c r="BG1206" i="17"/>
  <c r="BQ1205" i="17"/>
  <c r="BL1205" i="17"/>
  <c r="BG1205" i="17"/>
  <c r="BQ1204" i="17"/>
  <c r="BL1204" i="17"/>
  <c r="BG1204" i="17"/>
  <c r="BQ1203" i="17"/>
  <c r="BL1203" i="17"/>
  <c r="BG1203" i="17"/>
  <c r="BQ1202" i="17"/>
  <c r="BL1202" i="17"/>
  <c r="BG1202" i="17"/>
  <c r="BQ1201" i="17"/>
  <c r="BL1201" i="17"/>
  <c r="BG1201" i="17"/>
  <c r="BQ1200" i="17"/>
  <c r="BL1200" i="17"/>
  <c r="BG1200" i="17"/>
  <c r="BQ1199" i="17"/>
  <c r="BL1199" i="17"/>
  <c r="BG1199" i="17"/>
  <c r="BQ1198" i="17"/>
  <c r="BL1198" i="17"/>
  <c r="BG1198" i="17"/>
  <c r="BQ1197" i="17"/>
  <c r="BL1197" i="17"/>
  <c r="BG1197" i="17"/>
  <c r="BQ1196" i="17"/>
  <c r="BL1196" i="17"/>
  <c r="BG1196" i="17"/>
  <c r="BQ1195" i="17"/>
  <c r="BL1195" i="17"/>
  <c r="BG1195" i="17"/>
  <c r="BQ1194" i="17"/>
  <c r="BL1194" i="17"/>
  <c r="BG1194" i="17"/>
  <c r="BQ1193" i="17"/>
  <c r="BL1193" i="17"/>
  <c r="BG1193" i="17"/>
  <c r="BQ1192" i="17"/>
  <c r="BL1192" i="17"/>
  <c r="BG1192" i="17"/>
  <c r="BQ1191" i="17"/>
  <c r="BL1191" i="17"/>
  <c r="BG1191" i="17"/>
  <c r="BQ1190" i="17"/>
  <c r="BL1190" i="17"/>
  <c r="BG1190" i="17"/>
  <c r="BQ1189" i="17"/>
  <c r="BL1189" i="17"/>
  <c r="BG1189" i="17"/>
  <c r="BQ1188" i="17"/>
  <c r="BL1188" i="17"/>
  <c r="BG1188" i="17"/>
  <c r="BQ1187" i="17"/>
  <c r="BL1187" i="17"/>
  <c r="BG1187" i="17"/>
  <c r="BQ1186" i="17"/>
  <c r="BL1186" i="17"/>
  <c r="BG1186" i="17"/>
  <c r="BQ1185" i="17"/>
  <c r="BL1185" i="17"/>
  <c r="BG1185" i="17"/>
  <c r="BQ1184" i="17"/>
  <c r="BL1184" i="17"/>
  <c r="BG1184" i="17"/>
  <c r="BQ1183" i="17"/>
  <c r="BL1183" i="17"/>
  <c r="BG1183" i="17"/>
  <c r="BQ1182" i="17"/>
  <c r="BL1182" i="17"/>
  <c r="BG1182" i="17"/>
  <c r="BQ1181" i="17"/>
  <c r="BL1181" i="17"/>
  <c r="BG1181" i="17"/>
  <c r="BQ1180" i="17"/>
  <c r="BL1180" i="17"/>
  <c r="BG1180" i="17"/>
  <c r="BQ1179" i="17"/>
  <c r="BL1179" i="17"/>
  <c r="BG1179" i="17"/>
  <c r="BQ1178" i="17"/>
  <c r="BL1178" i="17"/>
  <c r="BG1178" i="17"/>
  <c r="BQ1177" i="17"/>
  <c r="BL1177" i="17"/>
  <c r="BG1177" i="17"/>
  <c r="BQ1176" i="17"/>
  <c r="BL1176" i="17"/>
  <c r="BG1176" i="17"/>
  <c r="BQ1175" i="17"/>
  <c r="BL1175" i="17"/>
  <c r="BG1175" i="17"/>
  <c r="BQ1174" i="17"/>
  <c r="BL1174" i="17"/>
  <c r="BG1174" i="17"/>
  <c r="BQ1173" i="17"/>
  <c r="BL1173" i="17"/>
  <c r="BG1173" i="17"/>
  <c r="BQ1172" i="17"/>
  <c r="BL1172" i="17"/>
  <c r="BG1172" i="17"/>
  <c r="BQ1171" i="17"/>
  <c r="BL1171" i="17"/>
  <c r="BG1171" i="17"/>
  <c r="BQ1170" i="17"/>
  <c r="BL1170" i="17"/>
  <c r="BG1170" i="17"/>
  <c r="BQ1169" i="17"/>
  <c r="BL1169" i="17"/>
  <c r="BG1169" i="17"/>
  <c r="BQ1168" i="17"/>
  <c r="BL1168" i="17"/>
  <c r="BG1168" i="17"/>
  <c r="BQ1167" i="17"/>
  <c r="BL1167" i="17"/>
  <c r="BG1167" i="17"/>
  <c r="BQ1166" i="17"/>
  <c r="BL1166" i="17"/>
  <c r="BG1166" i="17"/>
  <c r="BQ1165" i="17"/>
  <c r="BL1165" i="17"/>
  <c r="BG1165" i="17"/>
  <c r="BQ1164" i="17"/>
  <c r="BL1164" i="17"/>
  <c r="BG1164" i="17"/>
  <c r="BQ1163" i="17"/>
  <c r="BL1163" i="17"/>
  <c r="BG1163" i="17"/>
  <c r="BQ1162" i="17"/>
  <c r="BL1162" i="17"/>
  <c r="BG1162" i="17"/>
  <c r="BQ1161" i="17"/>
  <c r="BL1161" i="17"/>
  <c r="BG1161" i="17"/>
  <c r="BQ1160" i="17"/>
  <c r="BL1160" i="17"/>
  <c r="BG1160" i="17"/>
  <c r="BQ1159" i="17"/>
  <c r="BL1159" i="17"/>
  <c r="BG1159" i="17"/>
  <c r="BQ1158" i="17"/>
  <c r="BL1158" i="17"/>
  <c r="BG1158" i="17"/>
  <c r="BQ1157" i="17"/>
  <c r="BL1157" i="17"/>
  <c r="BG1157" i="17"/>
  <c r="BQ1156" i="17"/>
  <c r="BL1156" i="17"/>
  <c r="BG1156" i="17"/>
  <c r="BQ1155" i="17"/>
  <c r="BL1155" i="17"/>
  <c r="BG1155" i="17"/>
  <c r="BQ1154" i="17"/>
  <c r="BL1154" i="17"/>
  <c r="BG1154" i="17"/>
  <c r="BQ1153" i="17"/>
  <c r="BL1153" i="17"/>
  <c r="BG1153" i="17"/>
  <c r="BQ1152" i="17"/>
  <c r="BL1152" i="17"/>
  <c r="BG1152" i="17"/>
  <c r="BQ1151" i="17"/>
  <c r="BL1151" i="17"/>
  <c r="BG1151" i="17"/>
  <c r="BQ1150" i="17"/>
  <c r="BL1150" i="17"/>
  <c r="BG1150" i="17"/>
  <c r="BQ1149" i="17"/>
  <c r="BL1149" i="17"/>
  <c r="BG1149" i="17"/>
  <c r="BQ1148" i="17"/>
  <c r="BL1148" i="17"/>
  <c r="BG1148" i="17"/>
  <c r="BQ1147" i="17"/>
  <c r="BL1147" i="17"/>
  <c r="BG1147" i="17"/>
  <c r="BQ1146" i="17"/>
  <c r="BL1146" i="17"/>
  <c r="BG1146" i="17"/>
  <c r="BQ1145" i="17"/>
  <c r="BL1145" i="17"/>
  <c r="BG1145" i="17"/>
  <c r="BQ1144" i="17"/>
  <c r="BL1144" i="17"/>
  <c r="BG1144" i="17"/>
  <c r="BQ1143" i="17"/>
  <c r="BL1143" i="17"/>
  <c r="BG1143" i="17"/>
  <c r="BQ1142" i="17"/>
  <c r="BL1142" i="17"/>
  <c r="BG1142" i="17"/>
  <c r="BQ1141" i="17"/>
  <c r="BL1141" i="17"/>
  <c r="BG1141" i="17"/>
  <c r="BQ1140" i="17"/>
  <c r="BL1140" i="17"/>
  <c r="BG1140" i="17"/>
  <c r="BQ1139" i="17"/>
  <c r="BL1139" i="17"/>
  <c r="BG1139" i="17"/>
  <c r="BQ1138" i="17"/>
  <c r="BL1138" i="17"/>
  <c r="BG1138" i="17"/>
  <c r="BQ1137" i="17"/>
  <c r="BL1137" i="17"/>
  <c r="BG1137" i="17"/>
  <c r="BQ1136" i="17"/>
  <c r="BL1136" i="17"/>
  <c r="BG1136" i="17"/>
  <c r="BQ1135" i="17"/>
  <c r="BL1135" i="17"/>
  <c r="BG1135" i="17"/>
  <c r="BQ1134" i="17"/>
  <c r="BL1134" i="17"/>
  <c r="BG1134" i="17"/>
  <c r="BQ1133" i="17"/>
  <c r="BL1133" i="17"/>
  <c r="BG1133" i="17"/>
  <c r="BQ1132" i="17"/>
  <c r="BL1132" i="17"/>
  <c r="BG1132" i="17"/>
  <c r="BQ1131" i="17"/>
  <c r="BL1131" i="17"/>
  <c r="BG1131" i="17"/>
  <c r="BQ1130" i="17"/>
  <c r="BL1130" i="17"/>
  <c r="BG1130" i="17"/>
  <c r="BQ1129" i="17"/>
  <c r="BL1129" i="17"/>
  <c r="BG1129" i="17"/>
  <c r="BQ1128" i="17"/>
  <c r="BL1128" i="17"/>
  <c r="BG1128" i="17"/>
  <c r="BQ1127" i="17"/>
  <c r="BL1127" i="17"/>
  <c r="BG1127" i="17"/>
  <c r="BQ1126" i="17"/>
  <c r="BL1126" i="17"/>
  <c r="BG1126" i="17"/>
  <c r="BQ1125" i="17"/>
  <c r="BL1125" i="17"/>
  <c r="BG1125" i="17"/>
  <c r="BQ1124" i="17"/>
  <c r="BL1124" i="17"/>
  <c r="BG1124" i="17"/>
  <c r="BQ1123" i="17"/>
  <c r="BL1123" i="17"/>
  <c r="BG1123" i="17"/>
  <c r="BQ1122" i="17"/>
  <c r="BL1122" i="17"/>
  <c r="BG1122" i="17"/>
  <c r="BQ1121" i="17"/>
  <c r="BL1121" i="17"/>
  <c r="BG1121" i="17"/>
  <c r="BQ1120" i="17"/>
  <c r="BL1120" i="17"/>
  <c r="BG1120" i="17"/>
  <c r="BQ1119" i="17"/>
  <c r="BL1119" i="17"/>
  <c r="BG1119" i="17"/>
  <c r="BQ1118" i="17"/>
  <c r="BL1118" i="17"/>
  <c r="BG1118" i="17"/>
  <c r="BQ1117" i="17"/>
  <c r="BL1117" i="17"/>
  <c r="BG1117" i="17"/>
  <c r="BQ1116" i="17"/>
  <c r="BL1116" i="17"/>
  <c r="BG1116" i="17"/>
  <c r="BQ1115" i="17"/>
  <c r="BL1115" i="17"/>
  <c r="BG1115" i="17"/>
  <c r="BQ1114" i="17"/>
  <c r="BL1114" i="17"/>
  <c r="BG1114" i="17"/>
  <c r="BQ1113" i="17"/>
  <c r="BL1113" i="17"/>
  <c r="BG1113" i="17"/>
  <c r="BQ1112" i="17"/>
  <c r="BL1112" i="17"/>
  <c r="BG1112" i="17"/>
  <c r="BQ1111" i="17"/>
  <c r="BL1111" i="17"/>
  <c r="BG1111" i="17"/>
  <c r="BQ1110" i="17"/>
  <c r="BL1110" i="17"/>
  <c r="BG1110" i="17"/>
  <c r="BQ1109" i="17"/>
  <c r="BL1109" i="17"/>
  <c r="BG1109" i="17"/>
  <c r="BQ1108" i="17"/>
  <c r="BL1108" i="17"/>
  <c r="BG1108" i="17"/>
  <c r="BQ1107" i="17"/>
  <c r="BL1107" i="17"/>
  <c r="BG1107" i="17"/>
  <c r="BQ1106" i="17"/>
  <c r="BL1106" i="17"/>
  <c r="BG1106" i="17"/>
  <c r="BQ1105" i="17"/>
  <c r="BL1105" i="17"/>
  <c r="BG1105" i="17"/>
  <c r="BQ1104" i="17"/>
  <c r="BL1104" i="17"/>
  <c r="BG1104" i="17"/>
  <c r="BQ1103" i="17"/>
  <c r="BL1103" i="17"/>
  <c r="BG1103" i="17"/>
  <c r="BQ1102" i="17"/>
  <c r="BL1102" i="17"/>
  <c r="BG1102" i="17"/>
  <c r="BQ1101" i="17"/>
  <c r="BL1101" i="17"/>
  <c r="BG1101" i="17"/>
  <c r="BQ1100" i="17"/>
  <c r="BL1100" i="17"/>
  <c r="BG1100" i="17"/>
  <c r="BQ1099" i="17"/>
  <c r="BL1099" i="17"/>
  <c r="BG1099" i="17"/>
  <c r="BQ1098" i="17"/>
  <c r="BL1098" i="17"/>
  <c r="BG1098" i="17"/>
  <c r="BQ1097" i="17"/>
  <c r="BL1097" i="17"/>
  <c r="BG1097" i="17"/>
  <c r="BQ1096" i="17"/>
  <c r="BL1096" i="17"/>
  <c r="BG1096" i="17"/>
  <c r="BQ1095" i="17"/>
  <c r="BL1095" i="17"/>
  <c r="BG1095" i="17"/>
  <c r="BQ1094" i="17"/>
  <c r="BL1094" i="17"/>
  <c r="BG1094" i="17"/>
  <c r="BQ1093" i="17"/>
  <c r="BL1093" i="17"/>
  <c r="BG1093" i="17"/>
  <c r="BQ1092" i="17"/>
  <c r="BL1092" i="17"/>
  <c r="BG1092" i="17"/>
  <c r="BQ1091" i="17"/>
  <c r="BL1091" i="17"/>
  <c r="BG1091" i="17"/>
  <c r="BQ1090" i="17"/>
  <c r="BL1090" i="17"/>
  <c r="BG1090" i="17"/>
  <c r="BQ1089" i="17"/>
  <c r="BL1089" i="17"/>
  <c r="BG1089" i="17"/>
  <c r="BQ1088" i="17"/>
  <c r="BL1088" i="17"/>
  <c r="BG1088" i="17"/>
  <c r="BQ1087" i="17"/>
  <c r="BL1087" i="17"/>
  <c r="BG1087" i="17"/>
  <c r="BQ1086" i="17"/>
  <c r="BL1086" i="17"/>
  <c r="BG1086" i="17"/>
  <c r="BQ1085" i="17"/>
  <c r="BL1085" i="17"/>
  <c r="BG1085" i="17"/>
  <c r="BQ1084" i="17"/>
  <c r="BL1084" i="17"/>
  <c r="BG1084" i="17"/>
  <c r="BQ1083" i="17"/>
  <c r="BL1083" i="17"/>
  <c r="BG1083" i="17"/>
  <c r="BQ1082" i="17"/>
  <c r="BL1082" i="17"/>
  <c r="BG1082" i="17"/>
  <c r="BQ1081" i="17"/>
  <c r="BL1081" i="17"/>
  <c r="BG1081" i="17"/>
  <c r="BQ1080" i="17"/>
  <c r="BL1080" i="17"/>
  <c r="BG1080" i="17"/>
  <c r="BQ1079" i="17"/>
  <c r="BL1079" i="17"/>
  <c r="BG1079" i="17"/>
  <c r="BQ1078" i="17"/>
  <c r="BL1078" i="17"/>
  <c r="BG1078" i="17"/>
  <c r="BQ1077" i="17"/>
  <c r="BL1077" i="17"/>
  <c r="BG1077" i="17"/>
  <c r="BQ1076" i="17"/>
  <c r="BL1076" i="17"/>
  <c r="BG1076" i="17"/>
  <c r="BQ1075" i="17"/>
  <c r="BL1075" i="17"/>
  <c r="BG1075" i="17"/>
  <c r="BQ1074" i="17"/>
  <c r="BL1074" i="17"/>
  <c r="BG1074" i="17"/>
  <c r="BQ1073" i="17"/>
  <c r="BL1073" i="17"/>
  <c r="BG1073" i="17"/>
  <c r="BQ1072" i="17"/>
  <c r="BL1072" i="17"/>
  <c r="BG1072" i="17"/>
  <c r="BQ1071" i="17"/>
  <c r="BL1071" i="17"/>
  <c r="BG1071" i="17"/>
  <c r="BQ1070" i="17"/>
  <c r="BL1070" i="17"/>
  <c r="BG1070" i="17"/>
  <c r="BQ1069" i="17"/>
  <c r="BL1069" i="17"/>
  <c r="BG1069" i="17"/>
  <c r="BQ1068" i="17"/>
  <c r="BL1068" i="17"/>
  <c r="BG1068" i="17"/>
  <c r="BQ1067" i="17"/>
  <c r="BL1067" i="17"/>
  <c r="BG1067" i="17"/>
  <c r="BQ1066" i="17"/>
  <c r="BL1066" i="17"/>
  <c r="BG1066" i="17"/>
  <c r="BQ1065" i="17"/>
  <c r="BL1065" i="17"/>
  <c r="BG1065" i="17"/>
  <c r="BQ1064" i="17"/>
  <c r="BL1064" i="17"/>
  <c r="BG1064" i="17"/>
  <c r="BQ1063" i="17"/>
  <c r="BL1063" i="17"/>
  <c r="BG1063" i="17"/>
  <c r="BQ1062" i="17"/>
  <c r="BL1062" i="17"/>
  <c r="BG1062" i="17"/>
  <c r="BQ1061" i="17"/>
  <c r="BL1061" i="17"/>
  <c r="BG1061" i="17"/>
  <c r="BQ1060" i="17"/>
  <c r="BL1060" i="17"/>
  <c r="BG1060" i="17"/>
  <c r="BQ1059" i="17"/>
  <c r="BL1059" i="17"/>
  <c r="BG1059" i="17"/>
  <c r="BQ1058" i="17"/>
  <c r="BL1058" i="17"/>
  <c r="BG1058" i="17"/>
  <c r="BQ1057" i="17"/>
  <c r="BL1057" i="17"/>
  <c r="BG1057" i="17"/>
  <c r="BQ1056" i="17"/>
  <c r="BL1056" i="17"/>
  <c r="BG1056" i="17"/>
  <c r="BQ1055" i="17"/>
  <c r="BL1055" i="17"/>
  <c r="BG1055" i="17"/>
  <c r="BQ1054" i="17"/>
  <c r="BL1054" i="17"/>
  <c r="BG1054" i="17"/>
  <c r="BQ1053" i="17"/>
  <c r="BL1053" i="17"/>
  <c r="BG1053" i="17"/>
  <c r="BQ1052" i="17"/>
  <c r="BL1052" i="17"/>
  <c r="BG1052" i="17"/>
  <c r="BQ1051" i="17"/>
  <c r="BL1051" i="17"/>
  <c r="BG1051" i="17"/>
  <c r="BQ1050" i="17"/>
  <c r="BL1050" i="17"/>
  <c r="BG1050" i="17"/>
  <c r="BQ1049" i="17"/>
  <c r="BL1049" i="17"/>
  <c r="BG1049" i="17"/>
  <c r="BQ1048" i="17"/>
  <c r="BL1048" i="17"/>
  <c r="BG1048" i="17"/>
  <c r="BQ1047" i="17"/>
  <c r="BL1047" i="17"/>
  <c r="BG1047" i="17"/>
  <c r="BQ1046" i="17"/>
  <c r="BL1046" i="17"/>
  <c r="BG1046" i="17"/>
  <c r="BQ1045" i="17"/>
  <c r="BL1045" i="17"/>
  <c r="BG1045" i="17"/>
  <c r="BQ1044" i="17"/>
  <c r="BL1044" i="17"/>
  <c r="BG1044" i="17"/>
  <c r="BQ1043" i="17"/>
  <c r="BL1043" i="17"/>
  <c r="BG1043" i="17"/>
  <c r="BQ1042" i="17"/>
  <c r="BL1042" i="17"/>
  <c r="BG1042" i="17"/>
  <c r="BQ1041" i="17"/>
  <c r="BL1041" i="17"/>
  <c r="BG1041" i="17"/>
  <c r="BQ1040" i="17"/>
  <c r="BL1040" i="17"/>
  <c r="BG1040" i="17"/>
  <c r="BQ1039" i="17"/>
  <c r="BL1039" i="17"/>
  <c r="BG1039" i="17"/>
  <c r="BQ1038" i="17"/>
  <c r="BL1038" i="17"/>
  <c r="BG1038" i="17"/>
  <c r="BQ1037" i="17"/>
  <c r="BL1037" i="17"/>
  <c r="BG1037" i="17"/>
  <c r="BQ1036" i="17"/>
  <c r="BL1036" i="17"/>
  <c r="BG1036" i="17"/>
  <c r="BQ1035" i="17"/>
  <c r="BL1035" i="17"/>
  <c r="BG1035" i="17"/>
  <c r="BQ1034" i="17"/>
  <c r="BL1034" i="17"/>
  <c r="BG1034" i="17"/>
  <c r="BQ1033" i="17"/>
  <c r="BL1033" i="17"/>
  <c r="BG1033" i="17"/>
  <c r="BQ1032" i="17"/>
  <c r="BL1032" i="17"/>
  <c r="BG1032" i="17"/>
  <c r="BQ1031" i="17"/>
  <c r="BL1031" i="17"/>
  <c r="BG1031" i="17"/>
  <c r="BQ1030" i="17"/>
  <c r="BL1030" i="17"/>
  <c r="BG1030" i="17"/>
  <c r="BQ1029" i="17"/>
  <c r="BL1029" i="17"/>
  <c r="BG1029" i="17"/>
  <c r="BQ1028" i="17"/>
  <c r="BL1028" i="17"/>
  <c r="BG1028" i="17"/>
  <c r="BQ1027" i="17"/>
  <c r="BL1027" i="17"/>
  <c r="BG1027" i="17"/>
  <c r="BQ1026" i="17"/>
  <c r="BL1026" i="17"/>
  <c r="BG1026" i="17"/>
  <c r="BQ1025" i="17"/>
  <c r="BL1025" i="17"/>
  <c r="BG1025" i="17"/>
  <c r="BQ1024" i="17"/>
  <c r="BL1024" i="17"/>
  <c r="BG1024" i="17"/>
  <c r="BQ1023" i="17"/>
  <c r="BL1023" i="17"/>
  <c r="BG1023" i="17"/>
  <c r="BQ1022" i="17"/>
  <c r="BL1022" i="17"/>
  <c r="BG1022" i="17"/>
  <c r="BQ1021" i="17"/>
  <c r="BL1021" i="17"/>
  <c r="BG1021" i="17"/>
  <c r="BQ1020" i="17"/>
  <c r="BL1020" i="17"/>
  <c r="BG1020" i="17"/>
  <c r="BQ1019" i="17"/>
  <c r="BL1019" i="17"/>
  <c r="BG1019" i="17"/>
  <c r="BQ1018" i="17"/>
  <c r="BL1018" i="17"/>
  <c r="BG1018" i="17"/>
  <c r="BQ1017" i="17"/>
  <c r="BL1017" i="17"/>
  <c r="BG1017" i="17"/>
  <c r="BQ1016" i="17"/>
  <c r="BL1016" i="17"/>
  <c r="BG1016" i="17"/>
  <c r="BQ1015" i="17"/>
  <c r="BL1015" i="17"/>
  <c r="BG1015" i="17"/>
  <c r="BQ1014" i="17"/>
  <c r="BL1014" i="17"/>
  <c r="BG1014" i="17"/>
  <c r="BQ1013" i="17"/>
  <c r="BL1013" i="17"/>
  <c r="BG1013" i="17"/>
  <c r="BQ1012" i="17"/>
  <c r="BL1012" i="17"/>
  <c r="BG1012" i="17"/>
  <c r="BQ1011" i="17"/>
  <c r="BL1011" i="17"/>
  <c r="BG1011" i="17"/>
  <c r="BQ1010" i="17"/>
  <c r="BL1010" i="17"/>
  <c r="BG1010" i="17"/>
  <c r="BQ1009" i="17"/>
  <c r="BL1009" i="17"/>
  <c r="BG1009" i="17"/>
  <c r="BQ1008" i="17"/>
  <c r="BL1008" i="17"/>
  <c r="BG1008" i="17"/>
  <c r="BQ1007" i="17"/>
  <c r="BL1007" i="17"/>
  <c r="BG1007" i="17"/>
  <c r="BQ1006" i="17"/>
  <c r="BL1006" i="17"/>
  <c r="BG1006" i="17"/>
  <c r="BQ1005" i="17"/>
  <c r="BL1005" i="17"/>
  <c r="BG1005" i="17"/>
  <c r="BQ1004" i="17"/>
  <c r="BL1004" i="17"/>
  <c r="BG1004" i="17"/>
  <c r="BQ1003" i="17"/>
  <c r="BL1003" i="17"/>
  <c r="BG1003" i="17"/>
  <c r="BQ1002" i="17"/>
  <c r="BL1002" i="17"/>
  <c r="BG1002" i="17"/>
  <c r="BQ1001" i="17"/>
  <c r="BL1001" i="17"/>
  <c r="BG1001" i="17"/>
  <c r="BQ1000" i="17"/>
  <c r="BL1000" i="17"/>
  <c r="BG1000" i="17"/>
  <c r="BQ999" i="17"/>
  <c r="BL999" i="17"/>
  <c r="BG999" i="17"/>
  <c r="BQ998" i="17"/>
  <c r="BL998" i="17"/>
  <c r="BG998" i="17"/>
  <c r="BQ997" i="17"/>
  <c r="BL997" i="17"/>
  <c r="BG997" i="17"/>
  <c r="BQ996" i="17"/>
  <c r="BL996" i="17"/>
  <c r="BG996" i="17"/>
  <c r="BQ995" i="17"/>
  <c r="BL995" i="17"/>
  <c r="BG995" i="17"/>
  <c r="BQ994" i="17"/>
  <c r="BL994" i="17"/>
  <c r="BG994" i="17"/>
  <c r="BQ993" i="17"/>
  <c r="BL993" i="17"/>
  <c r="BG993" i="17"/>
  <c r="BQ992" i="17"/>
  <c r="BL992" i="17"/>
  <c r="BG992" i="17"/>
  <c r="BQ991" i="17"/>
  <c r="BL991" i="17"/>
  <c r="BG991" i="17"/>
  <c r="BQ990" i="17"/>
  <c r="BL990" i="17"/>
  <c r="BG990" i="17"/>
  <c r="BQ989" i="17"/>
  <c r="BL989" i="17"/>
  <c r="BG989" i="17"/>
  <c r="BQ988" i="17"/>
  <c r="BL988" i="17"/>
  <c r="BG988" i="17"/>
  <c r="BQ987" i="17"/>
  <c r="BL987" i="17"/>
  <c r="BG987" i="17"/>
  <c r="BQ986" i="17"/>
  <c r="BL986" i="17"/>
  <c r="BG986" i="17"/>
  <c r="BQ985" i="17"/>
  <c r="BL985" i="17"/>
  <c r="BG985" i="17"/>
  <c r="BQ984" i="17"/>
  <c r="BL984" i="17"/>
  <c r="BG984" i="17"/>
  <c r="BQ983" i="17"/>
  <c r="BL983" i="17"/>
  <c r="BG983" i="17"/>
  <c r="BQ982" i="17"/>
  <c r="BL982" i="17"/>
  <c r="BG982" i="17"/>
  <c r="BQ981" i="17"/>
  <c r="BL981" i="17"/>
  <c r="BG981" i="17"/>
  <c r="BQ980" i="17"/>
  <c r="BL980" i="17"/>
  <c r="BG980" i="17"/>
  <c r="BQ979" i="17"/>
  <c r="BL979" i="17"/>
  <c r="BG979" i="17"/>
  <c r="BQ978" i="17"/>
  <c r="BL978" i="17"/>
  <c r="BG978" i="17"/>
  <c r="BQ977" i="17"/>
  <c r="BL977" i="17"/>
  <c r="BG977" i="17"/>
  <c r="BQ976" i="17"/>
  <c r="BL976" i="17"/>
  <c r="BG976" i="17"/>
  <c r="BQ975" i="17"/>
  <c r="BL975" i="17"/>
  <c r="BG975" i="17"/>
  <c r="BQ974" i="17"/>
  <c r="BL974" i="17"/>
  <c r="BG974" i="17"/>
  <c r="BQ973" i="17"/>
  <c r="BL973" i="17"/>
  <c r="BG973" i="17"/>
  <c r="BQ972" i="17"/>
  <c r="BL972" i="17"/>
  <c r="BG972" i="17"/>
  <c r="BQ971" i="17"/>
  <c r="BL971" i="17"/>
  <c r="BG971" i="17"/>
  <c r="BQ970" i="17"/>
  <c r="BL970" i="17"/>
  <c r="BG970" i="17"/>
  <c r="BQ969" i="17"/>
  <c r="BL969" i="17"/>
  <c r="BG969" i="17"/>
  <c r="BQ968" i="17"/>
  <c r="BL968" i="17"/>
  <c r="BG968" i="17"/>
  <c r="BQ967" i="17"/>
  <c r="BL967" i="17"/>
  <c r="BG967" i="17"/>
  <c r="BQ966" i="17"/>
  <c r="BL966" i="17"/>
  <c r="BG966" i="17"/>
  <c r="BQ965" i="17"/>
  <c r="BL965" i="17"/>
  <c r="BG965" i="17"/>
  <c r="BQ964" i="17"/>
  <c r="BL964" i="17"/>
  <c r="BG964" i="17"/>
  <c r="BQ963" i="17"/>
  <c r="BL963" i="17"/>
  <c r="BG963" i="17"/>
  <c r="BQ962" i="17"/>
  <c r="BL962" i="17"/>
  <c r="BG962" i="17"/>
  <c r="BQ961" i="17"/>
  <c r="BL961" i="17"/>
  <c r="BG961" i="17"/>
  <c r="BQ960" i="17"/>
  <c r="BL960" i="17"/>
  <c r="BG960" i="17"/>
  <c r="BQ959" i="17"/>
  <c r="BL959" i="17"/>
  <c r="BG959" i="17"/>
  <c r="BQ958" i="17"/>
  <c r="BL958" i="17"/>
  <c r="BG958" i="17"/>
  <c r="BQ957" i="17"/>
  <c r="BL957" i="17"/>
  <c r="BG957" i="17"/>
  <c r="BQ956" i="17"/>
  <c r="BL956" i="17"/>
  <c r="BG956" i="17"/>
  <c r="BQ955" i="17"/>
  <c r="BL955" i="17"/>
  <c r="BG955" i="17"/>
  <c r="BQ954" i="17"/>
  <c r="BL954" i="17"/>
  <c r="BG954" i="17"/>
  <c r="BQ953" i="17"/>
  <c r="BL953" i="17"/>
  <c r="BG953" i="17"/>
  <c r="BQ952" i="17"/>
  <c r="BL952" i="17"/>
  <c r="BG952" i="17"/>
  <c r="BQ951" i="17"/>
  <c r="BL951" i="17"/>
  <c r="BG951" i="17"/>
  <c r="BQ950" i="17"/>
  <c r="BL950" i="17"/>
  <c r="BG950" i="17"/>
  <c r="BQ949" i="17"/>
  <c r="BL949" i="17"/>
  <c r="BG949" i="17"/>
  <c r="BQ948" i="17"/>
  <c r="BL948" i="17"/>
  <c r="BG948" i="17"/>
  <c r="BQ947" i="17"/>
  <c r="BL947" i="17"/>
  <c r="BG947" i="17"/>
  <c r="BQ946" i="17"/>
  <c r="BL946" i="17"/>
  <c r="BG946" i="17"/>
  <c r="BQ945" i="17"/>
  <c r="BL945" i="17"/>
  <c r="BG945" i="17"/>
  <c r="BQ944" i="17"/>
  <c r="BL944" i="17"/>
  <c r="BG944" i="17"/>
  <c r="BQ943" i="17"/>
  <c r="BL943" i="17"/>
  <c r="BG943" i="17"/>
  <c r="BQ942" i="17"/>
  <c r="BL942" i="17"/>
  <c r="BG942" i="17"/>
  <c r="BQ941" i="17"/>
  <c r="BL941" i="17"/>
  <c r="BG941" i="17"/>
  <c r="BQ940" i="17"/>
  <c r="BL940" i="17"/>
  <c r="BG940" i="17"/>
  <c r="BQ939" i="17"/>
  <c r="BL939" i="17"/>
  <c r="BG939" i="17"/>
  <c r="BQ938" i="17"/>
  <c r="BL938" i="17"/>
  <c r="BG938" i="17"/>
  <c r="BQ937" i="17"/>
  <c r="BL937" i="17"/>
  <c r="BG937" i="17"/>
  <c r="BQ936" i="17"/>
  <c r="BL936" i="17"/>
  <c r="BG936" i="17"/>
  <c r="BQ935" i="17"/>
  <c r="BL935" i="17"/>
  <c r="BG935" i="17"/>
  <c r="BQ934" i="17"/>
  <c r="BL934" i="17"/>
  <c r="BG934" i="17"/>
  <c r="BQ933" i="17"/>
  <c r="BL933" i="17"/>
  <c r="BG933" i="17"/>
  <c r="BQ932" i="17"/>
  <c r="BL932" i="17"/>
  <c r="BG932" i="17"/>
  <c r="BQ931" i="17"/>
  <c r="BL931" i="17"/>
  <c r="BG931" i="17"/>
  <c r="BQ930" i="17"/>
  <c r="BL930" i="17"/>
  <c r="BG930" i="17"/>
  <c r="BQ929" i="17"/>
  <c r="BL929" i="17"/>
  <c r="BG929" i="17"/>
  <c r="BQ928" i="17"/>
  <c r="BL928" i="17"/>
  <c r="BG928" i="17"/>
  <c r="BQ927" i="17"/>
  <c r="BL927" i="17"/>
  <c r="BG927" i="17"/>
  <c r="BQ926" i="17"/>
  <c r="BL926" i="17"/>
  <c r="BG926" i="17"/>
  <c r="BQ925" i="17"/>
  <c r="BL925" i="17"/>
  <c r="BG925" i="17"/>
  <c r="BQ924" i="17"/>
  <c r="BL924" i="17"/>
  <c r="BG924" i="17"/>
  <c r="BQ923" i="17"/>
  <c r="BL923" i="17"/>
  <c r="BG923" i="17"/>
  <c r="BQ922" i="17"/>
  <c r="BL922" i="17"/>
  <c r="BG922" i="17"/>
  <c r="BQ921" i="17"/>
  <c r="BL921" i="17"/>
  <c r="BG921" i="17"/>
  <c r="BQ920" i="17"/>
  <c r="BL920" i="17"/>
  <c r="BG920" i="17"/>
  <c r="BQ919" i="17"/>
  <c r="BL919" i="17"/>
  <c r="BG919" i="17"/>
  <c r="BQ918" i="17"/>
  <c r="BL918" i="17"/>
  <c r="BG918" i="17"/>
  <c r="BQ917" i="17"/>
  <c r="BL917" i="17"/>
  <c r="BG917" i="17"/>
  <c r="BQ916" i="17"/>
  <c r="BL916" i="17"/>
  <c r="BG916" i="17"/>
  <c r="BQ915" i="17"/>
  <c r="BL915" i="17"/>
  <c r="BG915" i="17"/>
  <c r="BQ914" i="17"/>
  <c r="BL914" i="17"/>
  <c r="BG914" i="17"/>
  <c r="BQ913" i="17"/>
  <c r="BL913" i="17"/>
  <c r="BG913" i="17"/>
  <c r="BQ912" i="17"/>
  <c r="BL912" i="17"/>
  <c r="BG912" i="17"/>
  <c r="BQ911" i="17"/>
  <c r="BL911" i="17"/>
  <c r="BG911" i="17"/>
  <c r="BQ910" i="17"/>
  <c r="BL910" i="17"/>
  <c r="BG910" i="17"/>
  <c r="BQ909" i="17"/>
  <c r="BL909" i="17"/>
  <c r="BG909" i="17"/>
  <c r="BQ908" i="17"/>
  <c r="BL908" i="17"/>
  <c r="BG908" i="17"/>
  <c r="BQ907" i="17"/>
  <c r="BL907" i="17"/>
  <c r="BG907" i="17"/>
  <c r="BQ906" i="17"/>
  <c r="BL906" i="17"/>
  <c r="BG906" i="17"/>
  <c r="BQ905" i="17"/>
  <c r="BL905" i="17"/>
  <c r="BG905" i="17"/>
  <c r="BQ904" i="17"/>
  <c r="BL904" i="17"/>
  <c r="BG904" i="17"/>
  <c r="BQ903" i="17"/>
  <c r="BL903" i="17"/>
  <c r="BG903" i="17"/>
  <c r="BQ902" i="17"/>
  <c r="BL902" i="17"/>
  <c r="BG902" i="17"/>
  <c r="BQ901" i="17"/>
  <c r="BL901" i="17"/>
  <c r="BG901" i="17"/>
  <c r="BQ900" i="17"/>
  <c r="BL900" i="17"/>
  <c r="BG900" i="17"/>
  <c r="BQ899" i="17"/>
  <c r="BL899" i="17"/>
  <c r="BG899" i="17"/>
  <c r="BQ898" i="17"/>
  <c r="BL898" i="17"/>
  <c r="BG898" i="17"/>
  <c r="BQ897" i="17"/>
  <c r="BL897" i="17"/>
  <c r="BG897" i="17"/>
  <c r="BQ896" i="17"/>
  <c r="BL896" i="17"/>
  <c r="BG896" i="17"/>
  <c r="BQ895" i="17"/>
  <c r="BL895" i="17"/>
  <c r="BG895" i="17"/>
  <c r="BQ894" i="17"/>
  <c r="BL894" i="17"/>
  <c r="BG894" i="17"/>
  <c r="BQ893" i="17"/>
  <c r="BL893" i="17"/>
  <c r="BG893" i="17"/>
  <c r="BQ892" i="17"/>
  <c r="BL892" i="17"/>
  <c r="BG892" i="17"/>
  <c r="BQ891" i="17"/>
  <c r="BL891" i="17"/>
  <c r="BG891" i="17"/>
  <c r="BQ890" i="17"/>
  <c r="BL890" i="17"/>
  <c r="BG890" i="17"/>
  <c r="BQ889" i="17"/>
  <c r="BL889" i="17"/>
  <c r="BG889" i="17"/>
  <c r="BQ888" i="17"/>
  <c r="BL888" i="17"/>
  <c r="BG888" i="17"/>
  <c r="BQ887" i="17"/>
  <c r="BL887" i="17"/>
  <c r="BG887" i="17"/>
  <c r="BQ886" i="17"/>
  <c r="BL886" i="17"/>
  <c r="BG886" i="17"/>
  <c r="BQ885" i="17"/>
  <c r="BL885" i="17"/>
  <c r="BG885" i="17"/>
  <c r="BQ884" i="17"/>
  <c r="BL884" i="17"/>
  <c r="BG884" i="17"/>
  <c r="BQ883" i="17"/>
  <c r="BL883" i="17"/>
  <c r="BG883" i="17"/>
  <c r="BQ882" i="17"/>
  <c r="BL882" i="17"/>
  <c r="BG882" i="17"/>
  <c r="BQ881" i="17"/>
  <c r="BL881" i="17"/>
  <c r="BG881" i="17"/>
  <c r="BQ880" i="17"/>
  <c r="BL880" i="17"/>
  <c r="BG880" i="17"/>
  <c r="BQ879" i="17"/>
  <c r="BL879" i="17"/>
  <c r="BG879" i="17"/>
  <c r="BQ878" i="17"/>
  <c r="BL878" i="17"/>
  <c r="BG878" i="17"/>
  <c r="BQ877" i="17"/>
  <c r="BL877" i="17"/>
  <c r="BG877" i="17"/>
  <c r="BQ876" i="17"/>
  <c r="BL876" i="17"/>
  <c r="BG876" i="17"/>
  <c r="BQ875" i="17"/>
  <c r="BL875" i="17"/>
  <c r="BG875" i="17"/>
  <c r="BQ874" i="17"/>
  <c r="BL874" i="17"/>
  <c r="BG874" i="17"/>
  <c r="BQ873" i="17"/>
  <c r="BL873" i="17"/>
  <c r="BG873" i="17"/>
  <c r="BQ872" i="17"/>
  <c r="BL872" i="17"/>
  <c r="BG872" i="17"/>
  <c r="BQ871" i="17"/>
  <c r="BL871" i="17"/>
  <c r="BG871" i="17"/>
  <c r="BQ870" i="17"/>
  <c r="BL870" i="17"/>
  <c r="BG870" i="17"/>
  <c r="BQ869" i="17"/>
  <c r="BL869" i="17"/>
  <c r="BG869" i="17"/>
  <c r="BQ868" i="17"/>
  <c r="BL868" i="17"/>
  <c r="BG868" i="17"/>
  <c r="BQ867" i="17"/>
  <c r="BL867" i="17"/>
  <c r="BG867" i="17"/>
  <c r="BQ866" i="17"/>
  <c r="BL866" i="17"/>
  <c r="BG866" i="17"/>
  <c r="BQ865" i="17"/>
  <c r="BL865" i="17"/>
  <c r="BG865" i="17"/>
  <c r="BQ864" i="17"/>
  <c r="BL864" i="17"/>
  <c r="BG864" i="17"/>
  <c r="BQ863" i="17"/>
  <c r="BL863" i="17"/>
  <c r="BG863" i="17"/>
  <c r="BQ862" i="17"/>
  <c r="BL862" i="17"/>
  <c r="BG862" i="17"/>
  <c r="BQ861" i="17"/>
  <c r="BL861" i="17"/>
  <c r="BG861" i="17"/>
  <c r="BQ860" i="17"/>
  <c r="BL860" i="17"/>
  <c r="BG860" i="17"/>
  <c r="BQ859" i="17"/>
  <c r="BL859" i="17"/>
  <c r="BG859" i="17"/>
  <c r="BQ858" i="17"/>
  <c r="BL858" i="17"/>
  <c r="BG858" i="17"/>
  <c r="BQ857" i="17"/>
  <c r="BL857" i="17"/>
  <c r="BG857" i="17"/>
  <c r="BQ856" i="17"/>
  <c r="BL856" i="17"/>
  <c r="BG856" i="17"/>
  <c r="BQ855" i="17"/>
  <c r="BL855" i="17"/>
  <c r="BG855" i="17"/>
  <c r="BQ854" i="17"/>
  <c r="BL854" i="17"/>
  <c r="BG854" i="17"/>
  <c r="BQ853" i="17"/>
  <c r="BL853" i="17"/>
  <c r="BG853" i="17"/>
  <c r="BQ852" i="17"/>
  <c r="BL852" i="17"/>
  <c r="BG852" i="17"/>
  <c r="BQ851" i="17"/>
  <c r="BL851" i="17"/>
  <c r="BG851" i="17"/>
  <c r="BQ850" i="17"/>
  <c r="BL850" i="17"/>
  <c r="BG850" i="17"/>
  <c r="BQ849" i="17"/>
  <c r="BL849" i="17"/>
  <c r="BG849" i="17"/>
  <c r="BQ848" i="17"/>
  <c r="BL848" i="17"/>
  <c r="BG848" i="17"/>
  <c r="BQ847" i="17"/>
  <c r="BL847" i="17"/>
  <c r="BG847" i="17"/>
  <c r="BQ846" i="17"/>
  <c r="BL846" i="17"/>
  <c r="BG846" i="17"/>
  <c r="BQ845" i="17"/>
  <c r="BL845" i="17"/>
  <c r="BG845" i="17"/>
  <c r="BQ844" i="17"/>
  <c r="BL844" i="17"/>
  <c r="BG844" i="17"/>
  <c r="BQ843" i="17"/>
  <c r="BL843" i="17"/>
  <c r="BG843" i="17"/>
  <c r="BQ842" i="17"/>
  <c r="BL842" i="17"/>
  <c r="BG842" i="17"/>
  <c r="BQ841" i="17"/>
  <c r="BL841" i="17"/>
  <c r="BG841" i="17"/>
  <c r="BQ840" i="17"/>
  <c r="BL840" i="17"/>
  <c r="BG840" i="17"/>
  <c r="BQ839" i="17"/>
  <c r="BL839" i="17"/>
  <c r="BG839" i="17"/>
  <c r="BQ838" i="17"/>
  <c r="BL838" i="17"/>
  <c r="BG838" i="17"/>
  <c r="BQ837" i="17"/>
  <c r="BL837" i="17"/>
  <c r="BG837" i="17"/>
  <c r="BQ836" i="17"/>
  <c r="BL836" i="17"/>
  <c r="BG836" i="17"/>
  <c r="BQ835" i="17"/>
  <c r="BL835" i="17"/>
  <c r="BG835" i="17"/>
  <c r="BQ834" i="17"/>
  <c r="BL834" i="17"/>
  <c r="BG834" i="17"/>
  <c r="BQ833" i="17"/>
  <c r="BL833" i="17"/>
  <c r="BG833" i="17"/>
  <c r="BQ832" i="17"/>
  <c r="BL832" i="17"/>
  <c r="BG832" i="17"/>
  <c r="BQ831" i="17"/>
  <c r="BL831" i="17"/>
  <c r="BG831" i="17"/>
  <c r="BQ830" i="17"/>
  <c r="BL830" i="17"/>
  <c r="BG830" i="17"/>
  <c r="BQ829" i="17"/>
  <c r="BL829" i="17"/>
  <c r="BG829" i="17"/>
  <c r="BQ828" i="17"/>
  <c r="BL828" i="17"/>
  <c r="BG828" i="17"/>
  <c r="BQ827" i="17"/>
  <c r="BL827" i="17"/>
  <c r="BG827" i="17"/>
  <c r="BQ826" i="17"/>
  <c r="BL826" i="17"/>
  <c r="BG826" i="17"/>
  <c r="BQ825" i="17"/>
  <c r="BL825" i="17"/>
  <c r="BG825" i="17"/>
  <c r="BQ824" i="17"/>
  <c r="BL824" i="17"/>
  <c r="BG824" i="17"/>
  <c r="BQ823" i="17"/>
  <c r="BL823" i="17"/>
  <c r="BG823" i="17"/>
  <c r="BQ822" i="17"/>
  <c r="BL822" i="17"/>
  <c r="BG822" i="17"/>
  <c r="BQ821" i="17"/>
  <c r="BL821" i="17"/>
  <c r="BG821" i="17"/>
  <c r="BQ820" i="17"/>
  <c r="BL820" i="17"/>
  <c r="BG820" i="17"/>
  <c r="BQ819" i="17"/>
  <c r="BL819" i="17"/>
  <c r="BG819" i="17"/>
  <c r="BQ818" i="17"/>
  <c r="BL818" i="17"/>
  <c r="BG818" i="17"/>
  <c r="BQ817" i="17"/>
  <c r="BL817" i="17"/>
  <c r="BG817" i="17"/>
  <c r="BQ816" i="17"/>
  <c r="BL816" i="17"/>
  <c r="BG816" i="17"/>
  <c r="BQ815" i="17"/>
  <c r="BL815" i="17"/>
  <c r="BG815" i="17"/>
  <c r="BQ814" i="17"/>
  <c r="BL814" i="17"/>
  <c r="BG814" i="17"/>
  <c r="BQ813" i="17"/>
  <c r="BL813" i="17"/>
  <c r="BG813" i="17"/>
  <c r="BQ812" i="17"/>
  <c r="BL812" i="17"/>
  <c r="BG812" i="17"/>
  <c r="BQ811" i="17"/>
  <c r="BL811" i="17"/>
  <c r="BG811" i="17"/>
  <c r="BQ810" i="17"/>
  <c r="BL810" i="17"/>
  <c r="BG810" i="17"/>
  <c r="BQ809" i="17"/>
  <c r="BL809" i="17"/>
  <c r="BG809" i="17"/>
  <c r="BQ808" i="17"/>
  <c r="BL808" i="17"/>
  <c r="BG808" i="17"/>
  <c r="BQ807" i="17"/>
  <c r="BL807" i="17"/>
  <c r="BG807" i="17"/>
  <c r="BQ806" i="17"/>
  <c r="BL806" i="17"/>
  <c r="BG806" i="17"/>
  <c r="BQ805" i="17"/>
  <c r="BL805" i="17"/>
  <c r="BG805" i="17"/>
  <c r="BQ804" i="17"/>
  <c r="BL804" i="17"/>
  <c r="BG804" i="17"/>
  <c r="BQ803" i="17"/>
  <c r="BL803" i="17"/>
  <c r="BG803" i="17"/>
  <c r="BQ802" i="17"/>
  <c r="BL802" i="17"/>
  <c r="BG802" i="17"/>
  <c r="BQ801" i="17"/>
  <c r="BL801" i="17"/>
  <c r="BG801" i="17"/>
  <c r="BQ800" i="17"/>
  <c r="BL800" i="17"/>
  <c r="BG800" i="17"/>
  <c r="BQ799" i="17"/>
  <c r="BL799" i="17"/>
  <c r="BG799" i="17"/>
  <c r="BQ798" i="17"/>
  <c r="BL798" i="17"/>
  <c r="BG798" i="17"/>
  <c r="BQ797" i="17"/>
  <c r="BL797" i="17"/>
  <c r="BG797" i="17"/>
  <c r="BQ796" i="17"/>
  <c r="BL796" i="17"/>
  <c r="BG796" i="17"/>
  <c r="BQ795" i="17"/>
  <c r="BL795" i="17"/>
  <c r="BG795" i="17"/>
  <c r="BQ794" i="17"/>
  <c r="BL794" i="17"/>
  <c r="BG794" i="17"/>
  <c r="BQ793" i="17"/>
  <c r="BL793" i="17"/>
  <c r="BG793" i="17"/>
  <c r="BQ792" i="17"/>
  <c r="BL792" i="17"/>
  <c r="BG792" i="17"/>
  <c r="BQ791" i="17"/>
  <c r="BL791" i="17"/>
  <c r="BG791" i="17"/>
  <c r="BQ790" i="17"/>
  <c r="BL790" i="17"/>
  <c r="BG790" i="17"/>
  <c r="BQ789" i="17"/>
  <c r="BL789" i="17"/>
  <c r="BG789" i="17"/>
  <c r="BQ788" i="17"/>
  <c r="BL788" i="17"/>
  <c r="BG788" i="17"/>
  <c r="BQ787" i="17"/>
  <c r="BL787" i="17"/>
  <c r="BG787" i="17"/>
  <c r="BQ786" i="17"/>
  <c r="BL786" i="17"/>
  <c r="BG786" i="17"/>
  <c r="BQ785" i="17"/>
  <c r="BL785" i="17"/>
  <c r="BG785" i="17"/>
  <c r="BQ784" i="17"/>
  <c r="BL784" i="17"/>
  <c r="BG784" i="17"/>
  <c r="BQ783" i="17"/>
  <c r="BL783" i="17"/>
  <c r="BG783" i="17"/>
  <c r="BQ782" i="17"/>
  <c r="BL782" i="17"/>
  <c r="BG782" i="17"/>
  <c r="BQ781" i="17"/>
  <c r="BL781" i="17"/>
  <c r="BG781" i="17"/>
  <c r="BQ780" i="17"/>
  <c r="BL780" i="17"/>
  <c r="BG780" i="17"/>
  <c r="BQ779" i="17"/>
  <c r="BL779" i="17"/>
  <c r="BG779" i="17"/>
  <c r="BQ778" i="17"/>
  <c r="BL778" i="17"/>
  <c r="BG778" i="17"/>
  <c r="BQ777" i="17"/>
  <c r="BL777" i="17"/>
  <c r="BG777" i="17"/>
  <c r="BQ776" i="17"/>
  <c r="BL776" i="17"/>
  <c r="BG776" i="17"/>
  <c r="BQ775" i="17"/>
  <c r="BL775" i="17"/>
  <c r="BG775" i="17"/>
  <c r="BQ774" i="17"/>
  <c r="BL774" i="17"/>
  <c r="BG774" i="17"/>
  <c r="BQ773" i="17"/>
  <c r="BL773" i="17"/>
  <c r="BG773" i="17"/>
  <c r="BQ772" i="17"/>
  <c r="BL772" i="17"/>
  <c r="BG772" i="17"/>
  <c r="BQ771" i="17"/>
  <c r="BL771" i="17"/>
  <c r="BG771" i="17"/>
  <c r="BQ770" i="17"/>
  <c r="BL770" i="17"/>
  <c r="BG770" i="17"/>
  <c r="BQ769" i="17"/>
  <c r="BL769" i="17"/>
  <c r="BG769" i="17"/>
  <c r="BQ768" i="17"/>
  <c r="BL768" i="17"/>
  <c r="BG768" i="17"/>
  <c r="BQ767" i="17"/>
  <c r="BL767" i="17"/>
  <c r="BG767" i="17"/>
  <c r="BQ766" i="17"/>
  <c r="BL766" i="17"/>
  <c r="BG766" i="17"/>
  <c r="BQ765" i="17"/>
  <c r="BL765" i="17"/>
  <c r="BG765" i="17"/>
  <c r="BQ764" i="17"/>
  <c r="BL764" i="17"/>
  <c r="BG764" i="17"/>
  <c r="BQ763" i="17"/>
  <c r="BL763" i="17"/>
  <c r="BG763" i="17"/>
  <c r="BQ762" i="17"/>
  <c r="BL762" i="17"/>
  <c r="BG762" i="17"/>
  <c r="BQ761" i="17"/>
  <c r="BL761" i="17"/>
  <c r="BG761" i="17"/>
  <c r="BQ760" i="17"/>
  <c r="BL760" i="17"/>
  <c r="BG760" i="17"/>
  <c r="BQ759" i="17"/>
  <c r="BL759" i="17"/>
  <c r="BG759" i="17"/>
  <c r="BQ758" i="17"/>
  <c r="BL758" i="17"/>
  <c r="BG758" i="17"/>
  <c r="BQ757" i="17"/>
  <c r="BL757" i="17"/>
  <c r="BG757" i="17"/>
  <c r="BQ756" i="17"/>
  <c r="BL756" i="17"/>
  <c r="BG756" i="17"/>
  <c r="BQ755" i="17"/>
  <c r="BL755" i="17"/>
  <c r="BG755" i="17"/>
  <c r="BQ754" i="17"/>
  <c r="BL754" i="17"/>
  <c r="BG754" i="17"/>
  <c r="BQ753" i="17"/>
  <c r="BL753" i="17"/>
  <c r="BG753" i="17"/>
  <c r="BQ752" i="17"/>
  <c r="BL752" i="17"/>
  <c r="BG752" i="17"/>
  <c r="BQ751" i="17"/>
  <c r="BL751" i="17"/>
  <c r="BG751" i="17"/>
  <c r="BQ750" i="17"/>
  <c r="BL750" i="17"/>
  <c r="BG750" i="17"/>
  <c r="BQ749" i="17"/>
  <c r="BL749" i="17"/>
  <c r="BG749" i="17"/>
  <c r="BQ748" i="17"/>
  <c r="BL748" i="17"/>
  <c r="BG748" i="17"/>
  <c r="BQ747" i="17"/>
  <c r="BL747" i="17"/>
  <c r="BG747" i="17"/>
  <c r="BQ746" i="17"/>
  <c r="BL746" i="17"/>
  <c r="BG746" i="17"/>
  <c r="BQ745" i="17"/>
  <c r="BL745" i="17"/>
  <c r="BG745" i="17"/>
  <c r="BQ744" i="17"/>
  <c r="BL744" i="17"/>
  <c r="BG744" i="17"/>
  <c r="BQ743" i="17"/>
  <c r="BL743" i="17"/>
  <c r="BG743" i="17"/>
  <c r="BQ742" i="17"/>
  <c r="BL742" i="17"/>
  <c r="BG742" i="17"/>
  <c r="BQ741" i="17"/>
  <c r="BL741" i="17"/>
  <c r="BG741" i="17"/>
  <c r="BQ740" i="17"/>
  <c r="BL740" i="17"/>
  <c r="BG740" i="17"/>
  <c r="BQ739" i="17"/>
  <c r="BL739" i="17"/>
  <c r="BG739" i="17"/>
  <c r="BQ738" i="17"/>
  <c r="BL738" i="17"/>
  <c r="BG738" i="17"/>
  <c r="BQ737" i="17"/>
  <c r="BL737" i="17"/>
  <c r="BG737" i="17"/>
  <c r="BQ736" i="17"/>
  <c r="BL736" i="17"/>
  <c r="BG736" i="17"/>
  <c r="BQ735" i="17"/>
  <c r="BL735" i="17"/>
  <c r="BG735" i="17"/>
  <c r="BQ734" i="17"/>
  <c r="BL734" i="17"/>
  <c r="BG734" i="17"/>
  <c r="BQ733" i="17"/>
  <c r="BL733" i="17"/>
  <c r="BG733" i="17"/>
  <c r="BQ732" i="17"/>
  <c r="BL732" i="17"/>
  <c r="BG732" i="17"/>
  <c r="BQ731" i="17"/>
  <c r="BL731" i="17"/>
  <c r="BG731" i="17"/>
  <c r="BQ730" i="17"/>
  <c r="BL730" i="17"/>
  <c r="BG730" i="17"/>
  <c r="BQ729" i="17"/>
  <c r="BL729" i="17"/>
  <c r="BG729" i="17"/>
  <c r="BQ728" i="17"/>
  <c r="BL728" i="17"/>
  <c r="BG728" i="17"/>
  <c r="BQ727" i="17"/>
  <c r="BL727" i="17"/>
  <c r="BG727" i="17"/>
  <c r="BQ726" i="17"/>
  <c r="BL726" i="17"/>
  <c r="BG726" i="17"/>
  <c r="BQ725" i="17"/>
  <c r="BL725" i="17"/>
  <c r="BG725" i="17"/>
  <c r="BQ724" i="17"/>
  <c r="BL724" i="17"/>
  <c r="BG724" i="17"/>
  <c r="BQ723" i="17"/>
  <c r="BL723" i="17"/>
  <c r="BG723" i="17"/>
  <c r="BQ722" i="17"/>
  <c r="BL722" i="17"/>
  <c r="BG722" i="17"/>
  <c r="BQ721" i="17"/>
  <c r="BL721" i="17"/>
  <c r="BG721" i="17"/>
  <c r="BQ720" i="17"/>
  <c r="BL720" i="17"/>
  <c r="BG720" i="17"/>
  <c r="BQ719" i="17"/>
  <c r="BL719" i="17"/>
  <c r="BG719" i="17"/>
  <c r="BQ718" i="17"/>
  <c r="BL718" i="17"/>
  <c r="BG718" i="17"/>
  <c r="BQ717" i="17"/>
  <c r="BL717" i="17"/>
  <c r="BG717" i="17"/>
  <c r="BQ716" i="17"/>
  <c r="BL716" i="17"/>
  <c r="BG716" i="17"/>
  <c r="BQ715" i="17"/>
  <c r="BL715" i="17"/>
  <c r="BG715" i="17"/>
  <c r="BQ714" i="17"/>
  <c r="BL714" i="17"/>
  <c r="BG714" i="17"/>
  <c r="BQ713" i="17"/>
  <c r="BL713" i="17"/>
  <c r="BG713" i="17"/>
  <c r="BQ712" i="17"/>
  <c r="BL712" i="17"/>
  <c r="BG712" i="17"/>
  <c r="BQ711" i="17"/>
  <c r="BL711" i="17"/>
  <c r="BG711" i="17"/>
  <c r="BQ710" i="17"/>
  <c r="BL710" i="17"/>
  <c r="BG710" i="17"/>
  <c r="BQ709" i="17"/>
  <c r="BL709" i="17"/>
  <c r="BG709" i="17"/>
  <c r="BQ708" i="17"/>
  <c r="BL708" i="17"/>
  <c r="BG708" i="17"/>
  <c r="BQ707" i="17"/>
  <c r="BL707" i="17"/>
  <c r="BG707" i="17"/>
  <c r="BQ706" i="17"/>
  <c r="BL706" i="17"/>
  <c r="BG706" i="17"/>
  <c r="BQ705" i="17"/>
  <c r="BL705" i="17"/>
  <c r="BG705" i="17"/>
  <c r="BQ704" i="17"/>
  <c r="BL704" i="17"/>
  <c r="BG704" i="17"/>
  <c r="BQ703" i="17"/>
  <c r="BL703" i="17"/>
  <c r="BG703" i="17"/>
  <c r="BQ702" i="17"/>
  <c r="BL702" i="17"/>
  <c r="BG702" i="17"/>
  <c r="BQ701" i="17"/>
  <c r="BL701" i="17"/>
  <c r="BG701" i="17"/>
  <c r="BQ700" i="17"/>
  <c r="BL700" i="17"/>
  <c r="BG700" i="17"/>
  <c r="BQ699" i="17"/>
  <c r="BL699" i="17"/>
  <c r="BG699" i="17"/>
  <c r="BQ698" i="17"/>
  <c r="BL698" i="17"/>
  <c r="BG698" i="17"/>
  <c r="BQ697" i="17"/>
  <c r="BL697" i="17"/>
  <c r="BG697" i="17"/>
  <c r="BQ696" i="17"/>
  <c r="BL696" i="17"/>
  <c r="BG696" i="17"/>
  <c r="BQ695" i="17"/>
  <c r="BL695" i="17"/>
  <c r="BG695" i="17"/>
  <c r="BQ694" i="17"/>
  <c r="BL694" i="17"/>
  <c r="BG694" i="17"/>
  <c r="BQ693" i="17"/>
  <c r="BL693" i="17"/>
  <c r="BG693" i="17"/>
  <c r="BQ692" i="17"/>
  <c r="BL692" i="17"/>
  <c r="BG692" i="17"/>
  <c r="BQ691" i="17"/>
  <c r="BL691" i="17"/>
  <c r="BG691" i="17"/>
  <c r="BQ690" i="17"/>
  <c r="BL690" i="17"/>
  <c r="BG690" i="17"/>
  <c r="BQ689" i="17"/>
  <c r="BL689" i="17"/>
  <c r="BG689" i="17"/>
  <c r="BQ688" i="17"/>
  <c r="BL688" i="17"/>
  <c r="BG688" i="17"/>
  <c r="BQ687" i="17"/>
  <c r="BL687" i="17"/>
  <c r="BG687" i="17"/>
  <c r="BQ686" i="17"/>
  <c r="BL686" i="17"/>
  <c r="BG686" i="17"/>
  <c r="BQ685" i="17"/>
  <c r="BL685" i="17"/>
  <c r="BG685" i="17"/>
  <c r="BQ684" i="17"/>
  <c r="BL684" i="17"/>
  <c r="BG684" i="17"/>
  <c r="BQ683" i="17"/>
  <c r="BL683" i="17"/>
  <c r="BG683" i="17"/>
  <c r="BQ682" i="17"/>
  <c r="BL682" i="17"/>
  <c r="BG682" i="17"/>
  <c r="BQ681" i="17"/>
  <c r="BL681" i="17"/>
  <c r="BG681" i="17"/>
  <c r="BQ680" i="17"/>
  <c r="BL680" i="17"/>
  <c r="BG680" i="17"/>
  <c r="BQ679" i="17"/>
  <c r="BL679" i="17"/>
  <c r="BG679" i="17"/>
  <c r="BQ678" i="17"/>
  <c r="BL678" i="17"/>
  <c r="BG678" i="17"/>
  <c r="BQ677" i="17"/>
  <c r="BL677" i="17"/>
  <c r="BG677" i="17"/>
  <c r="BQ676" i="17"/>
  <c r="BL676" i="17"/>
  <c r="BG676" i="17"/>
  <c r="BQ675" i="17"/>
  <c r="BL675" i="17"/>
  <c r="BG675" i="17"/>
  <c r="BQ674" i="17"/>
  <c r="BL674" i="17"/>
  <c r="BG674" i="17"/>
  <c r="BQ673" i="17"/>
  <c r="BL673" i="17"/>
  <c r="BG673" i="17"/>
  <c r="BQ672" i="17"/>
  <c r="BL672" i="17"/>
  <c r="BG672" i="17"/>
  <c r="BQ671" i="17"/>
  <c r="BL671" i="17"/>
  <c r="BG671" i="17"/>
  <c r="BQ670" i="17"/>
  <c r="BL670" i="17"/>
  <c r="BG670" i="17"/>
  <c r="BQ669" i="17"/>
  <c r="BL669" i="17"/>
  <c r="BG669" i="17"/>
  <c r="BQ668" i="17"/>
  <c r="BL668" i="17"/>
  <c r="BG668" i="17"/>
  <c r="BQ667" i="17"/>
  <c r="BL667" i="17"/>
  <c r="BG667" i="17"/>
  <c r="BQ666" i="17"/>
  <c r="BL666" i="17"/>
  <c r="BG666" i="17"/>
  <c r="BQ665" i="17"/>
  <c r="BL665" i="17"/>
  <c r="BG665" i="17"/>
  <c r="BQ664" i="17"/>
  <c r="BL664" i="17"/>
  <c r="BG664" i="17"/>
  <c r="BQ663" i="17"/>
  <c r="BL663" i="17"/>
  <c r="BG663" i="17"/>
  <c r="BQ662" i="17"/>
  <c r="BL662" i="17"/>
  <c r="BG662" i="17"/>
  <c r="BQ661" i="17"/>
  <c r="BL661" i="17"/>
  <c r="BG661" i="17"/>
  <c r="BQ660" i="17"/>
  <c r="BL660" i="17"/>
  <c r="BG660" i="17"/>
  <c r="BQ659" i="17"/>
  <c r="BL659" i="17"/>
  <c r="BG659" i="17"/>
  <c r="BQ658" i="17"/>
  <c r="BL658" i="17"/>
  <c r="BG658" i="17"/>
  <c r="BQ657" i="17"/>
  <c r="BL657" i="17"/>
  <c r="BG657" i="17"/>
  <c r="BQ656" i="17"/>
  <c r="BL656" i="17"/>
  <c r="BG656" i="17"/>
  <c r="BQ655" i="17"/>
  <c r="BL655" i="17"/>
  <c r="BG655" i="17"/>
  <c r="BQ654" i="17"/>
  <c r="BL654" i="17"/>
  <c r="BG654" i="17"/>
  <c r="BQ653" i="17"/>
  <c r="BL653" i="17"/>
  <c r="BG653" i="17"/>
  <c r="BQ652" i="17"/>
  <c r="BL652" i="17"/>
  <c r="BG652" i="17"/>
  <c r="BQ651" i="17"/>
  <c r="BL651" i="17"/>
  <c r="BG651" i="17"/>
  <c r="BQ650" i="17"/>
  <c r="BL650" i="17"/>
  <c r="BG650" i="17"/>
  <c r="BQ649" i="17"/>
  <c r="BL649" i="17"/>
  <c r="BG649" i="17"/>
  <c r="BQ648" i="17"/>
  <c r="BL648" i="17"/>
  <c r="BG648" i="17"/>
  <c r="BQ647" i="17"/>
  <c r="BL647" i="17"/>
  <c r="BG647" i="17"/>
  <c r="BQ646" i="17"/>
  <c r="BL646" i="17"/>
  <c r="BG646" i="17"/>
  <c r="BQ645" i="17"/>
  <c r="BL645" i="17"/>
  <c r="BG645" i="17"/>
  <c r="BQ644" i="17"/>
  <c r="BL644" i="17"/>
  <c r="BG644" i="17"/>
  <c r="BQ643" i="17"/>
  <c r="BL643" i="17"/>
  <c r="BG643" i="17"/>
  <c r="BQ642" i="17"/>
  <c r="BL642" i="17"/>
  <c r="BG642" i="17"/>
  <c r="BQ641" i="17"/>
  <c r="BL641" i="17"/>
  <c r="BG641" i="17"/>
  <c r="BQ640" i="17"/>
  <c r="BL640" i="17"/>
  <c r="BG640" i="17"/>
  <c r="BQ639" i="17"/>
  <c r="BL639" i="17"/>
  <c r="BG639" i="17"/>
  <c r="BQ638" i="17"/>
  <c r="BL638" i="17"/>
  <c r="BG638" i="17"/>
  <c r="BQ637" i="17"/>
  <c r="BL637" i="17"/>
  <c r="BG637" i="17"/>
  <c r="BQ636" i="17"/>
  <c r="BL636" i="17"/>
  <c r="BG636" i="17"/>
  <c r="BQ635" i="17"/>
  <c r="BL635" i="17"/>
  <c r="BG635" i="17"/>
  <c r="BQ634" i="17"/>
  <c r="BL634" i="17"/>
  <c r="BG634" i="17"/>
  <c r="BQ633" i="17"/>
  <c r="BL633" i="17"/>
  <c r="BG633" i="17"/>
  <c r="BQ632" i="17"/>
  <c r="BL632" i="17"/>
  <c r="BG632" i="17"/>
  <c r="BQ631" i="17"/>
  <c r="BL631" i="17"/>
  <c r="BG631" i="17"/>
  <c r="BQ630" i="17"/>
  <c r="BL630" i="17"/>
  <c r="BG630" i="17"/>
  <c r="BQ629" i="17"/>
  <c r="BL629" i="17"/>
  <c r="BG629" i="17"/>
  <c r="BQ628" i="17"/>
  <c r="BL628" i="17"/>
  <c r="BG628" i="17"/>
  <c r="BQ627" i="17"/>
  <c r="BL627" i="17"/>
  <c r="BG627" i="17"/>
  <c r="BQ626" i="17"/>
  <c r="BL626" i="17"/>
  <c r="BG626" i="17"/>
  <c r="BQ625" i="17"/>
  <c r="BL625" i="17"/>
  <c r="BG625" i="17"/>
  <c r="BQ624" i="17"/>
  <c r="BL624" i="17"/>
  <c r="BG624" i="17"/>
  <c r="BQ623" i="17"/>
  <c r="BL623" i="17"/>
  <c r="BG623" i="17"/>
  <c r="BQ622" i="17"/>
  <c r="BL622" i="17"/>
  <c r="BG622" i="17"/>
  <c r="BQ621" i="17"/>
  <c r="BL621" i="17"/>
  <c r="BG621" i="17"/>
  <c r="BQ620" i="17"/>
  <c r="BL620" i="17"/>
  <c r="BG620" i="17"/>
  <c r="BQ619" i="17"/>
  <c r="BL619" i="17"/>
  <c r="BG619" i="17"/>
  <c r="BQ618" i="17"/>
  <c r="BL618" i="17"/>
  <c r="BG618" i="17"/>
  <c r="BQ617" i="17"/>
  <c r="BL617" i="17"/>
  <c r="BG617" i="17"/>
  <c r="BQ616" i="17"/>
  <c r="BL616" i="17"/>
  <c r="BG616" i="17"/>
  <c r="BQ615" i="17"/>
  <c r="BL615" i="17"/>
  <c r="BG615" i="17"/>
  <c r="BQ614" i="17"/>
  <c r="BL614" i="17"/>
  <c r="BG614" i="17"/>
  <c r="BQ613" i="17"/>
  <c r="BL613" i="17"/>
  <c r="BG613" i="17"/>
  <c r="BQ612" i="17"/>
  <c r="BL612" i="17"/>
  <c r="BG612" i="17"/>
  <c r="BQ611" i="17"/>
  <c r="BL611" i="17"/>
  <c r="BG611" i="17"/>
  <c r="BQ610" i="17"/>
  <c r="BL610" i="17"/>
  <c r="BG610" i="17"/>
  <c r="BQ609" i="17"/>
  <c r="BL609" i="17"/>
  <c r="BG609" i="17"/>
  <c r="BQ608" i="17"/>
  <c r="BL608" i="17"/>
  <c r="BG608" i="17"/>
  <c r="BQ607" i="17"/>
  <c r="BL607" i="17"/>
  <c r="BG607" i="17"/>
  <c r="BQ606" i="17"/>
  <c r="BL606" i="17"/>
  <c r="BG606" i="17"/>
  <c r="BQ605" i="17"/>
  <c r="BL605" i="17"/>
  <c r="BG605" i="17"/>
  <c r="BQ604" i="17"/>
  <c r="BL604" i="17"/>
  <c r="BG604" i="17"/>
  <c r="BQ603" i="17"/>
  <c r="BL603" i="17"/>
  <c r="BG603" i="17"/>
  <c r="BQ602" i="17"/>
  <c r="BL602" i="17"/>
  <c r="BG602" i="17"/>
  <c r="BQ601" i="17"/>
  <c r="BL601" i="17"/>
  <c r="BG601" i="17"/>
  <c r="BQ600" i="17"/>
  <c r="BL600" i="17"/>
  <c r="BG600" i="17"/>
  <c r="BQ599" i="17"/>
  <c r="BL599" i="17"/>
  <c r="BG599" i="17"/>
  <c r="BQ598" i="17"/>
  <c r="BL598" i="17"/>
  <c r="BG598" i="17"/>
  <c r="BQ597" i="17"/>
  <c r="BL597" i="17"/>
  <c r="BG597" i="17"/>
  <c r="BQ596" i="17"/>
  <c r="BL596" i="17"/>
  <c r="BG596" i="17"/>
  <c r="BQ595" i="17"/>
  <c r="BL595" i="17"/>
  <c r="BG595" i="17"/>
  <c r="BQ594" i="17"/>
  <c r="BL594" i="17"/>
  <c r="BG594" i="17"/>
  <c r="BQ593" i="17"/>
  <c r="BL593" i="17"/>
  <c r="BG593" i="17"/>
  <c r="BQ592" i="17"/>
  <c r="BL592" i="17"/>
  <c r="BG592" i="17"/>
  <c r="BQ591" i="17"/>
  <c r="BL591" i="17"/>
  <c r="BG591" i="17"/>
  <c r="BQ590" i="17"/>
  <c r="BL590" i="17"/>
  <c r="BG590" i="17"/>
  <c r="BQ589" i="17"/>
  <c r="BL589" i="17"/>
  <c r="BG589" i="17"/>
  <c r="BQ588" i="17"/>
  <c r="BL588" i="17"/>
  <c r="BG588" i="17"/>
  <c r="BQ587" i="17"/>
  <c r="BL587" i="17"/>
  <c r="BG587" i="17"/>
  <c r="BQ586" i="17"/>
  <c r="BL586" i="17"/>
  <c r="BG586" i="17"/>
  <c r="BQ585" i="17"/>
  <c r="BL585" i="17"/>
  <c r="BG585" i="17"/>
  <c r="BQ584" i="17"/>
  <c r="BL584" i="17"/>
  <c r="BG584" i="17"/>
  <c r="BQ583" i="17"/>
  <c r="BL583" i="17"/>
  <c r="BG583" i="17"/>
  <c r="BQ582" i="17"/>
  <c r="BL582" i="17"/>
  <c r="BG582" i="17"/>
  <c r="BQ581" i="17"/>
  <c r="BL581" i="17"/>
  <c r="BG581" i="17"/>
  <c r="BQ580" i="17"/>
  <c r="BL580" i="17"/>
  <c r="BG580" i="17"/>
  <c r="BQ579" i="17"/>
  <c r="BL579" i="17"/>
  <c r="BG579" i="17"/>
  <c r="BQ578" i="17"/>
  <c r="BL578" i="17"/>
  <c r="BG578" i="17"/>
  <c r="BQ577" i="17"/>
  <c r="BL577" i="17"/>
  <c r="BG577" i="17"/>
  <c r="BQ576" i="17"/>
  <c r="BL576" i="17"/>
  <c r="BG576" i="17"/>
  <c r="BQ575" i="17"/>
  <c r="BL575" i="17"/>
  <c r="BG575" i="17"/>
  <c r="BQ574" i="17"/>
  <c r="BL574" i="17"/>
  <c r="BG574" i="17"/>
  <c r="BQ573" i="17"/>
  <c r="BL573" i="17"/>
  <c r="BG573" i="17"/>
  <c r="BQ572" i="17"/>
  <c r="BL572" i="17"/>
  <c r="BG572" i="17"/>
  <c r="BQ571" i="17"/>
  <c r="BL571" i="17"/>
  <c r="BG571" i="17"/>
  <c r="BQ570" i="17"/>
  <c r="BL570" i="17"/>
  <c r="BG570" i="17"/>
  <c r="BQ569" i="17"/>
  <c r="BL569" i="17"/>
  <c r="BG569" i="17"/>
  <c r="BQ568" i="17"/>
  <c r="BL568" i="17"/>
  <c r="BG568" i="17"/>
  <c r="BQ567" i="17"/>
  <c r="BL567" i="17"/>
  <c r="BG567" i="17"/>
  <c r="BQ566" i="17"/>
  <c r="BL566" i="17"/>
  <c r="BG566" i="17"/>
  <c r="BQ565" i="17"/>
  <c r="BL565" i="17"/>
  <c r="BG565" i="17"/>
  <c r="BQ564" i="17"/>
  <c r="BL564" i="17"/>
  <c r="BG564" i="17"/>
  <c r="BQ563" i="17"/>
  <c r="BL563" i="17"/>
  <c r="BG563" i="17"/>
  <c r="BQ562" i="17"/>
  <c r="BL562" i="17"/>
  <c r="BG562" i="17"/>
  <c r="BQ561" i="17"/>
  <c r="BL561" i="17"/>
  <c r="BG561" i="17"/>
  <c r="BQ560" i="17"/>
  <c r="BL560" i="17"/>
  <c r="BG560" i="17"/>
  <c r="BQ559" i="17"/>
  <c r="BL559" i="17"/>
  <c r="BG559" i="17"/>
  <c r="BQ558" i="17"/>
  <c r="BL558" i="17"/>
  <c r="BG558" i="17"/>
  <c r="BQ557" i="17"/>
  <c r="BL557" i="17"/>
  <c r="BG557" i="17"/>
  <c r="BQ556" i="17"/>
  <c r="BL556" i="17"/>
  <c r="BG556" i="17"/>
  <c r="BQ555" i="17"/>
  <c r="BL555" i="17"/>
  <c r="BG555" i="17"/>
  <c r="BQ554" i="17"/>
  <c r="BL554" i="17"/>
  <c r="BG554" i="17"/>
  <c r="BQ553" i="17"/>
  <c r="BL553" i="17"/>
  <c r="BG553" i="17"/>
  <c r="BQ552" i="17"/>
  <c r="BL552" i="17"/>
  <c r="BG552" i="17"/>
  <c r="BQ551" i="17"/>
  <c r="BL551" i="17"/>
  <c r="BG551" i="17"/>
  <c r="BQ550" i="17"/>
  <c r="BL550" i="17"/>
  <c r="BG550" i="17"/>
  <c r="BQ549" i="17"/>
  <c r="BL549" i="17"/>
  <c r="BG549" i="17"/>
  <c r="BQ548" i="17"/>
  <c r="BL548" i="17"/>
  <c r="BG548" i="17"/>
  <c r="BQ547" i="17"/>
  <c r="BL547" i="17"/>
  <c r="BG547" i="17"/>
  <c r="BQ546" i="17"/>
  <c r="BL546" i="17"/>
  <c r="BG546" i="17"/>
  <c r="BQ545" i="17"/>
  <c r="BL545" i="17"/>
  <c r="BG545" i="17"/>
  <c r="BQ544" i="17"/>
  <c r="BL544" i="17"/>
  <c r="BG544" i="17"/>
  <c r="BQ543" i="17"/>
  <c r="BL543" i="17"/>
  <c r="BG543" i="17"/>
  <c r="BQ542" i="17"/>
  <c r="BL542" i="17"/>
  <c r="BG542" i="17"/>
  <c r="BQ541" i="17"/>
  <c r="BL541" i="17"/>
  <c r="BG541" i="17"/>
  <c r="BQ540" i="17"/>
  <c r="BL540" i="17"/>
  <c r="BG540" i="17"/>
  <c r="BQ539" i="17"/>
  <c r="BL539" i="17"/>
  <c r="BG539" i="17"/>
  <c r="BQ538" i="17"/>
  <c r="BL538" i="17"/>
  <c r="BG538" i="17"/>
  <c r="BQ537" i="17"/>
  <c r="BL537" i="17"/>
  <c r="BG537" i="17"/>
  <c r="BQ536" i="17"/>
  <c r="BL536" i="17"/>
  <c r="BG536" i="17"/>
  <c r="BQ535" i="17"/>
  <c r="BL535" i="17"/>
  <c r="BG535" i="17"/>
  <c r="BQ534" i="17"/>
  <c r="BL534" i="17"/>
  <c r="BG534" i="17"/>
  <c r="BQ533" i="17"/>
  <c r="BL533" i="17"/>
  <c r="BG533" i="17"/>
  <c r="BQ532" i="17"/>
  <c r="BL532" i="17"/>
  <c r="BG532" i="17"/>
  <c r="BQ531" i="17"/>
  <c r="BL531" i="17"/>
  <c r="BG531" i="17"/>
  <c r="BQ530" i="17"/>
  <c r="BL530" i="17"/>
  <c r="BG530" i="17"/>
  <c r="BQ529" i="17"/>
  <c r="BL529" i="17"/>
  <c r="BG529" i="17"/>
  <c r="BQ528" i="17"/>
  <c r="BL528" i="17"/>
  <c r="BG528" i="17"/>
  <c r="BQ527" i="17"/>
  <c r="BL527" i="17"/>
  <c r="BG527" i="17"/>
  <c r="BQ526" i="17"/>
  <c r="BL526" i="17"/>
  <c r="BG526" i="17"/>
  <c r="BQ525" i="17"/>
  <c r="BL525" i="17"/>
  <c r="BG525" i="17"/>
  <c r="BQ524" i="17"/>
  <c r="BL524" i="17"/>
  <c r="BG524" i="17"/>
  <c r="BQ523" i="17"/>
  <c r="BL523" i="17"/>
  <c r="BG523" i="17"/>
  <c r="BQ522" i="17"/>
  <c r="BL522" i="17"/>
  <c r="BG522" i="17"/>
  <c r="BQ521" i="17"/>
  <c r="BL521" i="17"/>
  <c r="BG521" i="17"/>
  <c r="BQ520" i="17"/>
  <c r="BL520" i="17"/>
  <c r="BG520" i="17"/>
  <c r="BQ519" i="17"/>
  <c r="BL519" i="17"/>
  <c r="BG519" i="17"/>
  <c r="BQ518" i="17"/>
  <c r="BL518" i="17"/>
  <c r="BG518" i="17"/>
  <c r="BQ517" i="17"/>
  <c r="BL517" i="17"/>
  <c r="BG517" i="17"/>
  <c r="BQ516" i="17"/>
  <c r="BL516" i="17"/>
  <c r="BG516" i="17"/>
  <c r="BQ515" i="17"/>
  <c r="BL515" i="17"/>
  <c r="BG515" i="17"/>
  <c r="BQ514" i="17"/>
  <c r="BL514" i="17"/>
  <c r="BG514" i="17"/>
  <c r="BQ513" i="17"/>
  <c r="BL513" i="17"/>
  <c r="BG513" i="17"/>
  <c r="BQ512" i="17"/>
  <c r="BL512" i="17"/>
  <c r="BG512" i="17"/>
  <c r="BQ511" i="17"/>
  <c r="BL511" i="17"/>
  <c r="BG511" i="17"/>
  <c r="BQ510" i="17"/>
  <c r="BL510" i="17"/>
  <c r="BG510" i="17"/>
  <c r="BQ509" i="17"/>
  <c r="BL509" i="17"/>
  <c r="BG509" i="17"/>
  <c r="BQ508" i="17"/>
  <c r="BL508" i="17"/>
  <c r="BG508" i="17"/>
  <c r="BQ507" i="17"/>
  <c r="BL507" i="17"/>
  <c r="BG507" i="17"/>
  <c r="BQ506" i="17"/>
  <c r="BL506" i="17"/>
  <c r="BG506" i="17"/>
  <c r="BQ505" i="17"/>
  <c r="BL505" i="17"/>
  <c r="BG505" i="17"/>
  <c r="BQ504" i="17"/>
  <c r="BL504" i="17"/>
  <c r="BG504" i="17"/>
  <c r="BQ503" i="17"/>
  <c r="BL503" i="17"/>
  <c r="BG503" i="17"/>
  <c r="BQ502" i="17"/>
  <c r="BL502" i="17"/>
  <c r="BG502" i="17"/>
  <c r="BQ501" i="17"/>
  <c r="BL501" i="17"/>
  <c r="BG501" i="17"/>
  <c r="BQ500" i="17"/>
  <c r="BL500" i="17"/>
  <c r="BG500" i="17"/>
  <c r="BQ499" i="17"/>
  <c r="BL499" i="17"/>
  <c r="BG499" i="17"/>
  <c r="BQ498" i="17"/>
  <c r="BL498" i="17"/>
  <c r="BG498" i="17"/>
  <c r="BQ497" i="17"/>
  <c r="BL497" i="17"/>
  <c r="BG497" i="17"/>
  <c r="BQ496" i="17"/>
  <c r="BL496" i="17"/>
  <c r="BG496" i="17"/>
  <c r="BQ495" i="17"/>
  <c r="BL495" i="17"/>
  <c r="BG495" i="17"/>
  <c r="BQ494" i="17"/>
  <c r="BL494" i="17"/>
  <c r="BG494" i="17"/>
  <c r="BQ493" i="17"/>
  <c r="BL493" i="17"/>
  <c r="BG493" i="17"/>
  <c r="BQ492" i="17"/>
  <c r="BL492" i="17"/>
  <c r="BG492" i="17"/>
  <c r="BQ491" i="17"/>
  <c r="BL491" i="17"/>
  <c r="BG491" i="17"/>
  <c r="BQ490" i="17"/>
  <c r="BL490" i="17"/>
  <c r="BG490" i="17"/>
  <c r="BQ489" i="17"/>
  <c r="BL489" i="17"/>
  <c r="BG489" i="17"/>
  <c r="BQ488" i="17"/>
  <c r="BL488" i="17"/>
  <c r="BG488" i="17"/>
  <c r="BQ487" i="17"/>
  <c r="BL487" i="17"/>
  <c r="BG487" i="17"/>
  <c r="BQ486" i="17"/>
  <c r="BL486" i="17"/>
  <c r="BG486" i="17"/>
  <c r="BQ485" i="17"/>
  <c r="BL485" i="17"/>
  <c r="BG485" i="17"/>
  <c r="BQ484" i="17"/>
  <c r="BL484" i="17"/>
  <c r="BG484" i="17"/>
  <c r="BQ483" i="17"/>
  <c r="BL483" i="17"/>
  <c r="BG483" i="17"/>
  <c r="BQ482" i="17"/>
  <c r="BL482" i="17"/>
  <c r="BG482" i="17"/>
  <c r="BQ481" i="17"/>
  <c r="BL481" i="17"/>
  <c r="BG481" i="17"/>
  <c r="BQ480" i="17"/>
  <c r="BL480" i="17"/>
  <c r="BG480" i="17"/>
  <c r="BQ479" i="17"/>
  <c r="BL479" i="17"/>
  <c r="BG479" i="17"/>
  <c r="BQ478" i="17"/>
  <c r="BL478" i="17"/>
  <c r="BG478" i="17"/>
  <c r="BQ477" i="17"/>
  <c r="BL477" i="17"/>
  <c r="BG477" i="17"/>
  <c r="BQ476" i="17"/>
  <c r="BL476" i="17"/>
  <c r="BG476" i="17"/>
  <c r="BQ475" i="17"/>
  <c r="BL475" i="17"/>
  <c r="BG475" i="17"/>
  <c r="BQ474" i="17"/>
  <c r="BL474" i="17"/>
  <c r="BG474" i="17"/>
  <c r="BQ473" i="17"/>
  <c r="BL473" i="17"/>
  <c r="BG473" i="17"/>
  <c r="BQ472" i="17"/>
  <c r="BL472" i="17"/>
  <c r="BG472" i="17"/>
  <c r="BQ471" i="17"/>
  <c r="BL471" i="17"/>
  <c r="BG471" i="17"/>
  <c r="BQ470" i="17"/>
  <c r="BL470" i="17"/>
  <c r="BG470" i="17"/>
  <c r="BQ469" i="17"/>
  <c r="BL469" i="17"/>
  <c r="BG469" i="17"/>
  <c r="BQ468" i="17"/>
  <c r="BL468" i="17"/>
  <c r="BG468" i="17"/>
  <c r="BQ467" i="17"/>
  <c r="BL467" i="17"/>
  <c r="BG467" i="17"/>
  <c r="BQ466" i="17"/>
  <c r="BL466" i="17"/>
  <c r="BG466" i="17"/>
  <c r="BQ465" i="17"/>
  <c r="BL465" i="17"/>
  <c r="BG465" i="17"/>
  <c r="BQ464" i="17"/>
  <c r="BL464" i="17"/>
  <c r="BG464" i="17"/>
  <c r="BQ463" i="17"/>
  <c r="BL463" i="17"/>
  <c r="BG463" i="17"/>
  <c r="BQ462" i="17"/>
  <c r="BL462" i="17"/>
  <c r="BG462" i="17"/>
  <c r="BQ461" i="17"/>
  <c r="BL461" i="17"/>
  <c r="BG461" i="17"/>
  <c r="BQ460" i="17"/>
  <c r="BL460" i="17"/>
  <c r="BG460" i="17"/>
  <c r="BQ459" i="17"/>
  <c r="BL459" i="17"/>
  <c r="BG459" i="17"/>
  <c r="BQ458" i="17"/>
  <c r="BL458" i="17"/>
  <c r="BG458" i="17"/>
  <c r="BQ457" i="17"/>
  <c r="BL457" i="17"/>
  <c r="BG457" i="17"/>
  <c r="BQ456" i="17"/>
  <c r="BL456" i="17"/>
  <c r="BG456" i="17"/>
  <c r="BQ455" i="17"/>
  <c r="BL455" i="17"/>
  <c r="BG455" i="17"/>
  <c r="BQ454" i="17"/>
  <c r="BL454" i="17"/>
  <c r="BG454" i="17"/>
  <c r="BQ453" i="17"/>
  <c r="BL453" i="17"/>
  <c r="BG453" i="17"/>
  <c r="BQ452" i="17"/>
  <c r="BL452" i="17"/>
  <c r="BG452" i="17"/>
  <c r="BQ451" i="17"/>
  <c r="BL451" i="17"/>
  <c r="BG451" i="17"/>
  <c r="BQ450" i="17"/>
  <c r="BL450" i="17"/>
  <c r="BG450" i="17"/>
  <c r="BQ449" i="17"/>
  <c r="BL449" i="17"/>
  <c r="BG449" i="17"/>
  <c r="BQ448" i="17"/>
  <c r="BL448" i="17"/>
  <c r="BG448" i="17"/>
  <c r="BQ447" i="17"/>
  <c r="BL447" i="17"/>
  <c r="BG447" i="17"/>
  <c r="BQ446" i="17"/>
  <c r="BL446" i="17"/>
  <c r="BG446" i="17"/>
  <c r="BQ445" i="17"/>
  <c r="BL445" i="17"/>
  <c r="BG445" i="17"/>
  <c r="BQ444" i="17"/>
  <c r="BL444" i="17"/>
  <c r="BG444" i="17"/>
  <c r="BQ443" i="17"/>
  <c r="BL443" i="17"/>
  <c r="BG443" i="17"/>
  <c r="BQ442" i="17"/>
  <c r="BL442" i="17"/>
  <c r="BG442" i="17"/>
  <c r="BQ441" i="17"/>
  <c r="BL441" i="17"/>
  <c r="BG441" i="17"/>
  <c r="BQ440" i="17"/>
  <c r="BL440" i="17"/>
  <c r="BG440" i="17"/>
  <c r="BQ439" i="17"/>
  <c r="BL439" i="17"/>
  <c r="BG439" i="17"/>
  <c r="BQ438" i="17"/>
  <c r="BL438" i="17"/>
  <c r="BG438" i="17"/>
  <c r="BQ437" i="17"/>
  <c r="BL437" i="17"/>
  <c r="BG437" i="17"/>
  <c r="BQ436" i="17"/>
  <c r="BL436" i="17"/>
  <c r="BG436" i="17"/>
  <c r="BQ435" i="17"/>
  <c r="BL435" i="17"/>
  <c r="BG435" i="17"/>
  <c r="BQ434" i="17"/>
  <c r="BL434" i="17"/>
  <c r="BG434" i="17"/>
  <c r="BQ433" i="17"/>
  <c r="BL433" i="17"/>
  <c r="BG433" i="17"/>
  <c r="BQ432" i="17"/>
  <c r="BL432" i="17"/>
  <c r="BG432" i="17"/>
  <c r="BQ431" i="17"/>
  <c r="BL431" i="17"/>
  <c r="BG431" i="17"/>
  <c r="BQ430" i="17"/>
  <c r="BL430" i="17"/>
  <c r="BG430" i="17"/>
  <c r="BQ429" i="17"/>
  <c r="BL429" i="17"/>
  <c r="BG429" i="17"/>
  <c r="BQ428" i="17"/>
  <c r="BL428" i="17"/>
  <c r="BG428" i="17"/>
  <c r="BQ427" i="17"/>
  <c r="BL427" i="17"/>
  <c r="BG427" i="17"/>
  <c r="BQ426" i="17"/>
  <c r="BL426" i="17"/>
  <c r="BG426" i="17"/>
  <c r="BQ425" i="17"/>
  <c r="BL425" i="17"/>
  <c r="BG425" i="17"/>
  <c r="BQ424" i="17"/>
  <c r="BL424" i="17"/>
  <c r="BG424" i="17"/>
  <c r="BQ423" i="17"/>
  <c r="BL423" i="17"/>
  <c r="BG423" i="17"/>
  <c r="BQ422" i="17"/>
  <c r="BL422" i="17"/>
  <c r="BG422" i="17"/>
  <c r="BQ421" i="17"/>
  <c r="BL421" i="17"/>
  <c r="BG421" i="17"/>
  <c r="BQ420" i="17"/>
  <c r="BL420" i="17"/>
  <c r="BG420" i="17"/>
  <c r="BQ419" i="17"/>
  <c r="BL419" i="17"/>
  <c r="BG419" i="17"/>
  <c r="BQ418" i="17"/>
  <c r="BL418" i="17"/>
  <c r="BG418" i="17"/>
  <c r="BQ417" i="17"/>
  <c r="BL417" i="17"/>
  <c r="BG417" i="17"/>
  <c r="BQ416" i="17"/>
  <c r="BL416" i="17"/>
  <c r="BG416" i="17"/>
  <c r="BQ415" i="17"/>
  <c r="BL415" i="17"/>
  <c r="BG415" i="17"/>
  <c r="BQ414" i="17"/>
  <c r="BL414" i="17"/>
  <c r="BG414" i="17"/>
  <c r="BQ413" i="17"/>
  <c r="BL413" i="17"/>
  <c r="BG413" i="17"/>
  <c r="BQ412" i="17"/>
  <c r="BL412" i="17"/>
  <c r="BG412" i="17"/>
  <c r="BQ411" i="17"/>
  <c r="BL411" i="17"/>
  <c r="BG411" i="17"/>
  <c r="BQ410" i="17"/>
  <c r="BL410" i="17"/>
  <c r="BG410" i="17"/>
  <c r="BQ409" i="17"/>
  <c r="BL409" i="17"/>
  <c r="BG409" i="17"/>
  <c r="BQ408" i="17"/>
  <c r="BL408" i="17"/>
  <c r="BG408" i="17"/>
  <c r="BQ407" i="17"/>
  <c r="BL407" i="17"/>
  <c r="BG407" i="17"/>
  <c r="BQ406" i="17"/>
  <c r="BL406" i="17"/>
  <c r="BG406" i="17"/>
  <c r="BQ405" i="17"/>
  <c r="BL405" i="17"/>
  <c r="BG405" i="17"/>
  <c r="BQ404" i="17"/>
  <c r="BL404" i="17"/>
  <c r="BG404" i="17"/>
  <c r="BQ403" i="17"/>
  <c r="BL403" i="17"/>
  <c r="BG403" i="17"/>
  <c r="BQ402" i="17"/>
  <c r="BL402" i="17"/>
  <c r="BG402" i="17"/>
  <c r="BQ401" i="17"/>
  <c r="BL401" i="17"/>
  <c r="BG401" i="17"/>
  <c r="BQ400" i="17"/>
  <c r="BL400" i="17"/>
  <c r="BG400" i="17"/>
  <c r="BQ399" i="17"/>
  <c r="BL399" i="17"/>
  <c r="BG399" i="17"/>
  <c r="BQ398" i="17"/>
  <c r="BL398" i="17"/>
  <c r="BG398" i="17"/>
  <c r="BQ397" i="17"/>
  <c r="BL397" i="17"/>
  <c r="BG397" i="17"/>
  <c r="BQ396" i="17"/>
  <c r="BL396" i="17"/>
  <c r="BG396" i="17"/>
  <c r="BQ395" i="17"/>
  <c r="BL395" i="17"/>
  <c r="BG395" i="17"/>
  <c r="BQ394" i="17"/>
  <c r="BL394" i="17"/>
  <c r="BG394" i="17"/>
  <c r="BQ393" i="17"/>
  <c r="BL393" i="17"/>
  <c r="BG393" i="17"/>
  <c r="BQ392" i="17"/>
  <c r="BL392" i="17"/>
  <c r="BG392" i="17"/>
  <c r="BQ391" i="17"/>
  <c r="BL391" i="17"/>
  <c r="BG391" i="17"/>
  <c r="BQ390" i="17"/>
  <c r="BL390" i="17"/>
  <c r="BG390" i="17"/>
  <c r="BQ389" i="17"/>
  <c r="BL389" i="17"/>
  <c r="BG389" i="17"/>
  <c r="BQ388" i="17"/>
  <c r="BL388" i="17"/>
  <c r="BG388" i="17"/>
  <c r="BQ387" i="17"/>
  <c r="BL387" i="17"/>
  <c r="BG387" i="17"/>
  <c r="BQ386" i="17"/>
  <c r="BL386" i="17"/>
  <c r="BG386" i="17"/>
  <c r="BQ385" i="17"/>
  <c r="BL385" i="17"/>
  <c r="BG385" i="17"/>
  <c r="BQ384" i="17"/>
  <c r="BL384" i="17"/>
  <c r="BG384" i="17"/>
  <c r="BQ383" i="17"/>
  <c r="BL383" i="17"/>
  <c r="BG383" i="17"/>
  <c r="BQ382" i="17"/>
  <c r="BL382" i="17"/>
  <c r="BG382" i="17"/>
  <c r="BQ381" i="17"/>
  <c r="BL381" i="17"/>
  <c r="BG381" i="17"/>
  <c r="BQ380" i="17"/>
  <c r="BL380" i="17"/>
  <c r="BG380" i="17"/>
  <c r="BQ379" i="17"/>
  <c r="BL379" i="17"/>
  <c r="BG379" i="17"/>
  <c r="BQ378" i="17"/>
  <c r="BL378" i="17"/>
  <c r="BG378" i="17"/>
  <c r="BQ377" i="17"/>
  <c r="BL377" i="17"/>
  <c r="BG377" i="17"/>
  <c r="BQ376" i="17"/>
  <c r="BL376" i="17"/>
  <c r="BG376" i="17"/>
  <c r="BQ375" i="17"/>
  <c r="BL375" i="17"/>
  <c r="BG375" i="17"/>
  <c r="BQ374" i="17"/>
  <c r="BL374" i="17"/>
  <c r="BG374" i="17"/>
  <c r="BQ373" i="17"/>
  <c r="BL373" i="17"/>
  <c r="BG373" i="17"/>
  <c r="BQ372" i="17"/>
  <c r="BL372" i="17"/>
  <c r="BG372" i="17"/>
  <c r="BQ371" i="17"/>
  <c r="BL371" i="17"/>
  <c r="BG371" i="17"/>
  <c r="BQ370" i="17"/>
  <c r="BL370" i="17"/>
  <c r="BG370" i="17"/>
  <c r="BQ369" i="17"/>
  <c r="BL369" i="17"/>
  <c r="BG369" i="17"/>
  <c r="BQ368" i="17"/>
  <c r="BL368" i="17"/>
  <c r="BG368" i="17"/>
  <c r="BQ367" i="17"/>
  <c r="BL367" i="17"/>
  <c r="BG367" i="17"/>
  <c r="BQ366" i="17"/>
  <c r="BL366" i="17"/>
  <c r="BG366" i="17"/>
  <c r="BQ365" i="17"/>
  <c r="BL365" i="17"/>
  <c r="BG365" i="17"/>
  <c r="BQ364" i="17"/>
  <c r="BL364" i="17"/>
  <c r="BG364" i="17"/>
  <c r="BQ363" i="17"/>
  <c r="BL363" i="17"/>
  <c r="BG363" i="17"/>
  <c r="BQ362" i="17"/>
  <c r="BL362" i="17"/>
  <c r="BG362" i="17"/>
  <c r="BQ361" i="17"/>
  <c r="BL361" i="17"/>
  <c r="BG361" i="17"/>
  <c r="BQ360" i="17"/>
  <c r="BL360" i="17"/>
  <c r="BG360" i="17"/>
  <c r="BQ359" i="17"/>
  <c r="BL359" i="17"/>
  <c r="BG359" i="17"/>
  <c r="BQ358" i="17"/>
  <c r="BL358" i="17"/>
  <c r="BG358" i="17"/>
  <c r="BQ357" i="17"/>
  <c r="BL357" i="17"/>
  <c r="BG357" i="17"/>
  <c r="BQ356" i="17"/>
  <c r="BL356" i="17"/>
  <c r="BG356" i="17"/>
  <c r="BQ355" i="17"/>
  <c r="BL355" i="17"/>
  <c r="BG355" i="17"/>
  <c r="BQ354" i="17"/>
  <c r="BL354" i="17"/>
  <c r="BG354" i="17"/>
  <c r="BQ353" i="17"/>
  <c r="BL353" i="17"/>
  <c r="BG353" i="17"/>
  <c r="BQ352" i="17"/>
  <c r="BL352" i="17"/>
  <c r="BG352" i="17"/>
  <c r="BQ351" i="17"/>
  <c r="BL351" i="17"/>
  <c r="BG351" i="17"/>
  <c r="BQ350" i="17"/>
  <c r="BL350" i="17"/>
  <c r="BG350" i="17"/>
  <c r="BQ349" i="17"/>
  <c r="BL349" i="17"/>
  <c r="BG349" i="17"/>
  <c r="BQ348" i="17"/>
  <c r="BL348" i="17"/>
  <c r="BG348" i="17"/>
  <c r="BQ347" i="17"/>
  <c r="BL347" i="17"/>
  <c r="BG347" i="17"/>
  <c r="BQ346" i="17"/>
  <c r="BL346" i="17"/>
  <c r="BG346" i="17"/>
  <c r="BQ345" i="17"/>
  <c r="BL345" i="17"/>
  <c r="BG345" i="17"/>
  <c r="BQ344" i="17"/>
  <c r="BL344" i="17"/>
  <c r="BG344" i="17"/>
  <c r="BQ343" i="17"/>
  <c r="BL343" i="17"/>
  <c r="BG343" i="17"/>
  <c r="BQ342" i="17"/>
  <c r="BL342" i="17"/>
  <c r="BG342" i="17"/>
  <c r="BQ341" i="17"/>
  <c r="BL341" i="17"/>
  <c r="BG341" i="17"/>
  <c r="BQ340" i="17"/>
  <c r="BL340" i="17"/>
  <c r="BG340" i="17"/>
  <c r="BQ339" i="17"/>
  <c r="BL339" i="17"/>
  <c r="BG339" i="17"/>
  <c r="BQ338" i="17"/>
  <c r="BL338" i="17"/>
  <c r="BG338" i="17"/>
  <c r="BQ337" i="17"/>
  <c r="BL337" i="17"/>
  <c r="BG337" i="17"/>
  <c r="BQ336" i="17"/>
  <c r="BL336" i="17"/>
  <c r="BG336" i="17"/>
  <c r="BQ335" i="17"/>
  <c r="BL335" i="17"/>
  <c r="BG335" i="17"/>
  <c r="BQ334" i="17"/>
  <c r="BL334" i="17"/>
  <c r="BG334" i="17"/>
  <c r="BQ333" i="17"/>
  <c r="BL333" i="17"/>
  <c r="BG333" i="17"/>
  <c r="BQ332" i="17"/>
  <c r="BL332" i="17"/>
  <c r="BG332" i="17"/>
  <c r="BQ331" i="17"/>
  <c r="BL331" i="17"/>
  <c r="BG331" i="17"/>
  <c r="BQ330" i="17"/>
  <c r="BL330" i="17"/>
  <c r="BG330" i="17"/>
  <c r="BQ329" i="17"/>
  <c r="BL329" i="17"/>
  <c r="BG329" i="17"/>
  <c r="BQ328" i="17"/>
  <c r="BL328" i="17"/>
  <c r="BG328" i="17"/>
  <c r="BQ327" i="17"/>
  <c r="BL327" i="17"/>
  <c r="BG327" i="17"/>
  <c r="BQ326" i="17"/>
  <c r="BL326" i="17"/>
  <c r="BG326" i="17"/>
  <c r="BQ325" i="17"/>
  <c r="BL325" i="17"/>
  <c r="BG325" i="17"/>
  <c r="BQ324" i="17"/>
  <c r="BL324" i="17"/>
  <c r="BG324" i="17"/>
  <c r="BQ323" i="17"/>
  <c r="BL323" i="17"/>
  <c r="BG323" i="17"/>
  <c r="BQ322" i="17"/>
  <c r="BL322" i="17"/>
  <c r="BG322" i="17"/>
  <c r="BQ321" i="17"/>
  <c r="BL321" i="17"/>
  <c r="BG321" i="17"/>
  <c r="BQ320" i="17"/>
  <c r="BL320" i="17"/>
  <c r="BG320" i="17"/>
  <c r="BQ319" i="17"/>
  <c r="BL319" i="17"/>
  <c r="BG319" i="17"/>
  <c r="BQ318" i="17"/>
  <c r="BL318" i="17"/>
  <c r="BG318" i="17"/>
  <c r="BQ317" i="17"/>
  <c r="BL317" i="17"/>
  <c r="BG317" i="17"/>
  <c r="BQ316" i="17"/>
  <c r="BL316" i="17"/>
  <c r="BG316" i="17"/>
  <c r="BQ315" i="17"/>
  <c r="BL315" i="17"/>
  <c r="BG315" i="17"/>
  <c r="BQ314" i="17"/>
  <c r="BL314" i="17"/>
  <c r="BG314" i="17"/>
  <c r="BQ313" i="17"/>
  <c r="BL313" i="17"/>
  <c r="BG313" i="17"/>
  <c r="BQ312" i="17"/>
  <c r="BL312" i="17"/>
  <c r="BG312" i="17"/>
  <c r="BQ311" i="17"/>
  <c r="BL311" i="17"/>
  <c r="BG311" i="17"/>
  <c r="BQ310" i="17"/>
  <c r="BL310" i="17"/>
  <c r="BG310" i="17"/>
  <c r="BQ309" i="17"/>
  <c r="BL309" i="17"/>
  <c r="BG309" i="17"/>
  <c r="BQ308" i="17"/>
  <c r="BL308" i="17"/>
  <c r="BG308" i="17"/>
  <c r="BQ307" i="17"/>
  <c r="BL307" i="17"/>
  <c r="BG307" i="17"/>
  <c r="BQ306" i="17"/>
  <c r="BL306" i="17"/>
  <c r="BG306" i="17"/>
  <c r="BQ305" i="17"/>
  <c r="BL305" i="17"/>
  <c r="BG305" i="17"/>
  <c r="BQ304" i="17"/>
  <c r="BL304" i="17"/>
  <c r="BG304" i="17"/>
  <c r="BQ303" i="17"/>
  <c r="BL303" i="17"/>
  <c r="BG303" i="17"/>
  <c r="BQ302" i="17"/>
  <c r="BL302" i="17"/>
  <c r="BG302" i="17"/>
  <c r="BQ301" i="17"/>
  <c r="BL301" i="17"/>
  <c r="BG301" i="17"/>
  <c r="BQ300" i="17"/>
  <c r="BL300" i="17"/>
  <c r="BG300" i="17"/>
  <c r="BQ299" i="17"/>
  <c r="BL299" i="17"/>
  <c r="BG299" i="17"/>
  <c r="BQ298" i="17"/>
  <c r="BL298" i="17"/>
  <c r="BG298" i="17"/>
  <c r="BQ297" i="17"/>
  <c r="BL297" i="17"/>
  <c r="BG297" i="17"/>
  <c r="BQ296" i="17"/>
  <c r="BL296" i="17"/>
  <c r="BG296" i="17"/>
  <c r="BQ295" i="17"/>
  <c r="BL295" i="17"/>
  <c r="BG295" i="17"/>
  <c r="BQ294" i="17"/>
  <c r="BL294" i="17"/>
  <c r="BG294" i="17"/>
  <c r="BQ293" i="17"/>
  <c r="BL293" i="17"/>
  <c r="BG293" i="17"/>
  <c r="BQ292" i="17"/>
  <c r="BL292" i="17"/>
  <c r="BG292" i="17"/>
  <c r="BQ291" i="17"/>
  <c r="BL291" i="17"/>
  <c r="BG291" i="17"/>
  <c r="BQ290" i="17"/>
  <c r="BL290" i="17"/>
  <c r="BG290" i="17"/>
  <c r="BQ289" i="17"/>
  <c r="BL289" i="17"/>
  <c r="BG289" i="17"/>
  <c r="BQ288" i="17"/>
  <c r="BL288" i="17"/>
  <c r="BG288" i="17"/>
  <c r="BQ287" i="17"/>
  <c r="BL287" i="17"/>
  <c r="BG287" i="17"/>
  <c r="BQ286" i="17"/>
  <c r="BL286" i="17"/>
  <c r="BG286" i="17"/>
  <c r="BQ285" i="17"/>
  <c r="BL285" i="17"/>
  <c r="BG285" i="17"/>
  <c r="BQ284" i="17"/>
  <c r="BL284" i="17"/>
  <c r="BG284" i="17"/>
  <c r="BQ283" i="17"/>
  <c r="BL283" i="17"/>
  <c r="BG283" i="17"/>
  <c r="BQ282" i="17"/>
  <c r="BL282" i="17"/>
  <c r="BG282" i="17"/>
  <c r="BQ281" i="17"/>
  <c r="BL281" i="17"/>
  <c r="BG281" i="17"/>
  <c r="BQ280" i="17"/>
  <c r="BL280" i="17"/>
  <c r="BG280" i="17"/>
  <c r="BQ279" i="17"/>
  <c r="BL279" i="17"/>
  <c r="BG279" i="17"/>
  <c r="BQ278" i="17"/>
  <c r="BL278" i="17"/>
  <c r="BG278" i="17"/>
  <c r="BQ277" i="17"/>
  <c r="BL277" i="17"/>
  <c r="BG277" i="17"/>
  <c r="BQ276" i="17"/>
  <c r="BL276" i="17"/>
  <c r="BG276" i="17"/>
  <c r="BQ275" i="17"/>
  <c r="BL275" i="17"/>
  <c r="BG275" i="17"/>
  <c r="BQ274" i="17"/>
  <c r="BL274" i="17"/>
  <c r="BG274" i="17"/>
  <c r="BQ273" i="17"/>
  <c r="BL273" i="17"/>
  <c r="BG273" i="17"/>
  <c r="BQ272" i="17"/>
  <c r="BL272" i="17"/>
  <c r="BG272" i="17"/>
  <c r="BQ271" i="17"/>
  <c r="BL271" i="17"/>
  <c r="BG271" i="17"/>
  <c r="BQ270" i="17"/>
  <c r="BL270" i="17"/>
  <c r="BG270" i="17"/>
  <c r="BQ269" i="17"/>
  <c r="BL269" i="17"/>
  <c r="BG269" i="17"/>
  <c r="BQ268" i="17"/>
  <c r="BL268" i="17"/>
  <c r="BG268" i="17"/>
  <c r="BQ267" i="17"/>
  <c r="BL267" i="17"/>
  <c r="BG267" i="17"/>
  <c r="BQ266" i="17"/>
  <c r="BL266" i="17"/>
  <c r="BG266" i="17"/>
  <c r="BQ265" i="17"/>
  <c r="BL265" i="17"/>
  <c r="BG265" i="17"/>
  <c r="BQ264" i="17"/>
  <c r="BL264" i="17"/>
  <c r="BG264" i="17"/>
  <c r="BQ263" i="17"/>
  <c r="BL263" i="17"/>
  <c r="BG263" i="17"/>
  <c r="BQ262" i="17"/>
  <c r="BL262" i="17"/>
  <c r="BG262" i="17"/>
  <c r="BQ261" i="17"/>
  <c r="BL261" i="17"/>
  <c r="BG261" i="17"/>
  <c r="BQ260" i="17"/>
  <c r="BL260" i="17"/>
  <c r="BG260" i="17"/>
  <c r="BQ259" i="17"/>
  <c r="BL259" i="17"/>
  <c r="BG259" i="17"/>
  <c r="BQ258" i="17"/>
  <c r="BL258" i="17"/>
  <c r="BG258" i="17"/>
  <c r="BQ257" i="17"/>
  <c r="BL257" i="17"/>
  <c r="BG257" i="17"/>
  <c r="BQ256" i="17"/>
  <c r="BL256" i="17"/>
  <c r="BG256" i="17"/>
  <c r="BQ255" i="17"/>
  <c r="BL255" i="17"/>
  <c r="BG255" i="17"/>
  <c r="BQ254" i="17"/>
  <c r="BL254" i="17"/>
  <c r="BG254" i="17"/>
  <c r="BQ253" i="17"/>
  <c r="BL253" i="17"/>
  <c r="BG253" i="17"/>
  <c r="BQ252" i="17"/>
  <c r="BL252" i="17"/>
  <c r="BG252" i="17"/>
  <c r="BQ251" i="17"/>
  <c r="BL251" i="17"/>
  <c r="BG251" i="17"/>
  <c r="BQ250" i="17"/>
  <c r="BL250" i="17"/>
  <c r="BG250" i="17"/>
  <c r="BQ249" i="17"/>
  <c r="BL249" i="17"/>
  <c r="BG249" i="17"/>
  <c r="BQ248" i="17"/>
  <c r="BL248" i="17"/>
  <c r="BG248" i="17"/>
  <c r="BQ247" i="17"/>
  <c r="BL247" i="17"/>
  <c r="BG247" i="17"/>
  <c r="BQ246" i="17"/>
  <c r="BL246" i="17"/>
  <c r="BG246" i="17"/>
  <c r="BQ245" i="17"/>
  <c r="BL245" i="17"/>
  <c r="BG245" i="17"/>
  <c r="BQ244" i="17"/>
  <c r="BL244" i="17"/>
  <c r="BG244" i="17"/>
  <c r="BQ243" i="17"/>
  <c r="BL243" i="17"/>
  <c r="BG243" i="17"/>
  <c r="BQ242" i="17"/>
  <c r="BL242" i="17"/>
  <c r="BG242" i="17"/>
  <c r="BQ241" i="17"/>
  <c r="BL241" i="17"/>
  <c r="BG241" i="17"/>
  <c r="BQ240" i="17"/>
  <c r="BL240" i="17"/>
  <c r="BG240" i="17"/>
  <c r="BQ239" i="17"/>
  <c r="BL239" i="17"/>
  <c r="BG239" i="17"/>
  <c r="BQ238" i="17"/>
  <c r="BL238" i="17"/>
  <c r="BG238" i="17"/>
  <c r="BQ237" i="17"/>
  <c r="BL237" i="17"/>
  <c r="BG237" i="17"/>
  <c r="BQ236" i="17"/>
  <c r="BL236" i="17"/>
  <c r="BG236" i="17"/>
  <c r="BQ235" i="17"/>
  <c r="BL235" i="17"/>
  <c r="BG235" i="17"/>
  <c r="BQ234" i="17"/>
  <c r="BL234" i="17"/>
  <c r="BG234" i="17"/>
  <c r="BQ233" i="17"/>
  <c r="BL233" i="17"/>
  <c r="BG233" i="17"/>
  <c r="BQ232" i="17"/>
  <c r="BL232" i="17"/>
  <c r="BG232" i="17"/>
  <c r="BQ231" i="17"/>
  <c r="BL231" i="17"/>
  <c r="BG231" i="17"/>
  <c r="BQ230" i="17"/>
  <c r="BL230" i="17"/>
  <c r="BG230" i="17"/>
  <c r="BQ229" i="17"/>
  <c r="BL229" i="17"/>
  <c r="BG229" i="17"/>
  <c r="BQ228" i="17"/>
  <c r="BL228" i="17"/>
  <c r="BG228" i="17"/>
  <c r="BQ227" i="17"/>
  <c r="BL227" i="17"/>
  <c r="BG227" i="17"/>
  <c r="BQ226" i="17"/>
  <c r="BL226" i="17"/>
  <c r="BG226" i="17"/>
  <c r="BQ225" i="17"/>
  <c r="BL225" i="17"/>
  <c r="BG225" i="17"/>
  <c r="BQ224" i="17"/>
  <c r="BL224" i="17"/>
  <c r="BG224" i="17"/>
  <c r="BQ223" i="17"/>
  <c r="BL223" i="17"/>
  <c r="BG223" i="17"/>
  <c r="BQ222" i="17"/>
  <c r="BL222" i="17"/>
  <c r="BG222" i="17"/>
  <c r="BQ221" i="17"/>
  <c r="BL221" i="17"/>
  <c r="BG221" i="17"/>
  <c r="BQ220" i="17"/>
  <c r="BL220" i="17"/>
  <c r="BG220" i="17"/>
  <c r="BQ219" i="17"/>
  <c r="BL219" i="17"/>
  <c r="BG219" i="17"/>
  <c r="BQ218" i="17"/>
  <c r="BL218" i="17"/>
  <c r="BG218" i="17"/>
  <c r="BQ217" i="17"/>
  <c r="BL217" i="17"/>
  <c r="BG217" i="17"/>
  <c r="BQ216" i="17"/>
  <c r="BL216" i="17"/>
  <c r="BG216" i="17"/>
  <c r="BQ215" i="17"/>
  <c r="BL215" i="17"/>
  <c r="BG215" i="17"/>
  <c r="BQ214" i="17"/>
  <c r="BL214" i="17"/>
  <c r="BG214" i="17"/>
  <c r="BQ213" i="17"/>
  <c r="BL213" i="17"/>
  <c r="BG213" i="17"/>
  <c r="BQ212" i="17"/>
  <c r="BL212" i="17"/>
  <c r="BG212" i="17"/>
  <c r="BQ211" i="17"/>
  <c r="BL211" i="17"/>
  <c r="BG211" i="17"/>
  <c r="BQ210" i="17"/>
  <c r="BL210" i="17"/>
  <c r="BG210" i="17"/>
  <c r="BQ209" i="17"/>
  <c r="BL209" i="17"/>
  <c r="BG209" i="17"/>
  <c r="BQ208" i="17"/>
  <c r="BL208" i="17"/>
  <c r="BG208" i="17"/>
  <c r="BQ207" i="17"/>
  <c r="BL207" i="17"/>
  <c r="BG207" i="17"/>
  <c r="BQ206" i="17"/>
  <c r="BL206" i="17"/>
  <c r="BG206" i="17"/>
  <c r="BQ205" i="17"/>
  <c r="BL205" i="17"/>
  <c r="BG205" i="17"/>
  <c r="BQ204" i="17"/>
  <c r="BL204" i="17"/>
  <c r="BG204" i="17"/>
  <c r="BQ203" i="17"/>
  <c r="BL203" i="17"/>
  <c r="BG203" i="17"/>
  <c r="BQ202" i="17"/>
  <c r="BL202" i="17"/>
  <c r="BG202" i="17"/>
  <c r="BQ201" i="17"/>
  <c r="BL201" i="17"/>
  <c r="BG201" i="17"/>
  <c r="BQ200" i="17"/>
  <c r="BL200" i="17"/>
  <c r="BG200" i="17"/>
  <c r="BQ199" i="17"/>
  <c r="BL199" i="17"/>
  <c r="BG199" i="17"/>
  <c r="BQ198" i="17"/>
  <c r="BL198" i="17"/>
  <c r="BG198" i="17"/>
  <c r="BQ197" i="17"/>
  <c r="BL197" i="17"/>
  <c r="BG197" i="17"/>
  <c r="BQ196" i="17"/>
  <c r="BL196" i="17"/>
  <c r="BG196" i="17"/>
  <c r="BQ195" i="17"/>
  <c r="BL195" i="17"/>
  <c r="BG195" i="17"/>
  <c r="BQ194" i="17"/>
  <c r="BL194" i="17"/>
  <c r="BG194" i="17"/>
  <c r="BQ193" i="17"/>
  <c r="BL193" i="17"/>
  <c r="BG193" i="17"/>
  <c r="BQ192" i="17"/>
  <c r="BL192" i="17"/>
  <c r="BG192" i="17"/>
  <c r="BQ191" i="17"/>
  <c r="BL191" i="17"/>
  <c r="BG191" i="17"/>
  <c r="BQ190" i="17"/>
  <c r="BL190" i="17"/>
  <c r="BG190" i="17"/>
  <c r="BQ189" i="17"/>
  <c r="BL189" i="17"/>
  <c r="BG189" i="17"/>
  <c r="BQ188" i="17"/>
  <c r="BL188" i="17"/>
  <c r="BG188" i="17"/>
  <c r="BQ187" i="17"/>
  <c r="BL187" i="17"/>
  <c r="BG187" i="17"/>
  <c r="BQ186" i="17"/>
  <c r="BL186" i="17"/>
  <c r="BG186" i="17"/>
  <c r="BQ185" i="17"/>
  <c r="BL185" i="17"/>
  <c r="BG185" i="17"/>
  <c r="BQ184" i="17"/>
  <c r="BL184" i="17"/>
  <c r="BG184" i="17"/>
  <c r="BQ183" i="17"/>
  <c r="BL183" i="17"/>
  <c r="BG183" i="17"/>
  <c r="BQ182" i="17"/>
  <c r="BL182" i="17"/>
  <c r="BG182" i="17"/>
  <c r="BQ181" i="17"/>
  <c r="BL181" i="17"/>
  <c r="BG181" i="17"/>
  <c r="BQ180" i="17"/>
  <c r="BL180" i="17"/>
  <c r="BG180" i="17"/>
  <c r="BQ179" i="17"/>
  <c r="BL179" i="17"/>
  <c r="BG179" i="17"/>
  <c r="BQ178" i="17"/>
  <c r="BL178" i="17"/>
  <c r="BG178" i="17"/>
  <c r="BQ177" i="17"/>
  <c r="BL177" i="17"/>
  <c r="BG177" i="17"/>
  <c r="BQ176" i="17"/>
  <c r="BL176" i="17"/>
  <c r="BG176" i="17"/>
  <c r="BQ175" i="17"/>
  <c r="BL175" i="17"/>
  <c r="BG175" i="17"/>
  <c r="BQ174" i="17"/>
  <c r="BL174" i="17"/>
  <c r="BG174" i="17"/>
  <c r="BQ173" i="17"/>
  <c r="BL173" i="17"/>
  <c r="BG173" i="17"/>
  <c r="BQ172" i="17"/>
  <c r="BL172" i="17"/>
  <c r="BG172" i="17"/>
  <c r="BQ171" i="17"/>
  <c r="BL171" i="17"/>
  <c r="BG171" i="17"/>
  <c r="BQ170" i="17"/>
  <c r="BL170" i="17"/>
  <c r="BG170" i="17"/>
  <c r="BQ169" i="17"/>
  <c r="BL169" i="17"/>
  <c r="BG169" i="17"/>
  <c r="BQ168" i="17"/>
  <c r="BL168" i="17"/>
  <c r="BG168" i="17"/>
  <c r="BQ167" i="17"/>
  <c r="BL167" i="17"/>
  <c r="BG167" i="17"/>
  <c r="BQ166" i="17"/>
  <c r="BL166" i="17"/>
  <c r="BG166" i="17"/>
  <c r="BQ165" i="17"/>
  <c r="BL165" i="17"/>
  <c r="BG165" i="17"/>
  <c r="BQ164" i="17"/>
  <c r="BL164" i="17"/>
  <c r="BG164" i="17"/>
  <c r="BQ163" i="17"/>
  <c r="BL163" i="17"/>
  <c r="BG163" i="17"/>
  <c r="BQ162" i="17"/>
  <c r="BL162" i="17"/>
  <c r="BG162" i="17"/>
  <c r="BQ161" i="17"/>
  <c r="BL161" i="17"/>
  <c r="BG161" i="17"/>
  <c r="BQ160" i="17"/>
  <c r="BL160" i="17"/>
  <c r="BG160" i="17"/>
  <c r="BQ159" i="17"/>
  <c r="BL159" i="17"/>
  <c r="BG159" i="17"/>
  <c r="BQ158" i="17"/>
  <c r="BL158" i="17"/>
  <c r="BG158" i="17"/>
  <c r="BQ157" i="17"/>
  <c r="BL157" i="17"/>
  <c r="BG157" i="17"/>
  <c r="BQ156" i="17"/>
  <c r="BL156" i="17"/>
  <c r="BG156" i="17"/>
  <c r="BQ155" i="17"/>
  <c r="BL155" i="17"/>
  <c r="BG155" i="17"/>
  <c r="BQ154" i="17"/>
  <c r="BL154" i="17"/>
  <c r="BG154" i="17"/>
  <c r="BQ153" i="17"/>
  <c r="BL153" i="17"/>
  <c r="BG153" i="17"/>
  <c r="BQ152" i="17"/>
  <c r="BL152" i="17"/>
  <c r="BG152" i="17"/>
  <c r="BQ151" i="17"/>
  <c r="BL151" i="17"/>
  <c r="BG151" i="17"/>
  <c r="BQ150" i="17"/>
  <c r="BL150" i="17"/>
  <c r="BG150" i="17"/>
  <c r="BQ149" i="17"/>
  <c r="BL149" i="17"/>
  <c r="BG149" i="17"/>
  <c r="BQ148" i="17"/>
  <c r="BL148" i="17"/>
  <c r="BG148" i="17"/>
  <c r="BQ147" i="17"/>
  <c r="BL147" i="17"/>
  <c r="BG147" i="17"/>
  <c r="BQ146" i="17"/>
  <c r="BL146" i="17"/>
  <c r="BG146" i="17"/>
  <c r="BQ145" i="17"/>
  <c r="BL145" i="17"/>
  <c r="BG145" i="17"/>
  <c r="BQ144" i="17"/>
  <c r="BL144" i="17"/>
  <c r="BG144" i="17"/>
  <c r="BQ143" i="17"/>
  <c r="BL143" i="17"/>
  <c r="BG143" i="17"/>
  <c r="BQ142" i="17"/>
  <c r="BL142" i="17"/>
  <c r="BG142" i="17"/>
  <c r="BQ141" i="17"/>
  <c r="BL141" i="17"/>
  <c r="BG141" i="17"/>
  <c r="BQ140" i="17"/>
  <c r="BL140" i="17"/>
  <c r="BG140" i="17"/>
  <c r="BQ139" i="17"/>
  <c r="BL139" i="17"/>
  <c r="BG139" i="17"/>
  <c r="BQ138" i="17"/>
  <c r="BL138" i="17"/>
  <c r="BG138" i="17"/>
  <c r="BQ137" i="17"/>
  <c r="BL137" i="17"/>
  <c r="BG137" i="17"/>
  <c r="BQ136" i="17"/>
  <c r="BL136" i="17"/>
  <c r="BG136" i="17"/>
  <c r="BQ135" i="17"/>
  <c r="BL135" i="17"/>
  <c r="BG135" i="17"/>
  <c r="BQ134" i="17"/>
  <c r="BL134" i="17"/>
  <c r="BG134" i="17"/>
  <c r="BQ133" i="17"/>
  <c r="BL133" i="17"/>
  <c r="BG133" i="17"/>
  <c r="BQ132" i="17"/>
  <c r="BL132" i="17"/>
  <c r="BG132" i="17"/>
  <c r="BQ131" i="17"/>
  <c r="BL131" i="17"/>
  <c r="BG131" i="17"/>
  <c r="BQ130" i="17"/>
  <c r="BL130" i="17"/>
  <c r="BG130" i="17"/>
  <c r="BQ129" i="17"/>
  <c r="BL129" i="17"/>
  <c r="BG129" i="17"/>
  <c r="BQ128" i="17"/>
  <c r="BL128" i="17"/>
  <c r="BG128" i="17"/>
  <c r="BQ127" i="17"/>
  <c r="BL127" i="17"/>
  <c r="BG127" i="17"/>
  <c r="BQ126" i="17"/>
  <c r="BL126" i="17"/>
  <c r="BG126" i="17"/>
  <c r="BQ125" i="17"/>
  <c r="BL125" i="17"/>
  <c r="BG125" i="17"/>
  <c r="BQ124" i="17"/>
  <c r="BL124" i="17"/>
  <c r="BG124" i="17"/>
  <c r="BQ123" i="17"/>
  <c r="BL123" i="17"/>
  <c r="BG123" i="17"/>
  <c r="BQ122" i="17"/>
  <c r="BL122" i="17"/>
  <c r="BG122" i="17"/>
  <c r="BQ121" i="17"/>
  <c r="BL121" i="17"/>
  <c r="BG121" i="17"/>
  <c r="BQ120" i="17"/>
  <c r="BL120" i="17"/>
  <c r="BG120" i="17"/>
  <c r="BQ119" i="17"/>
  <c r="BL119" i="17"/>
  <c r="BG119" i="17"/>
  <c r="BQ118" i="17"/>
  <c r="BL118" i="17"/>
  <c r="BG118" i="17"/>
  <c r="BQ117" i="17"/>
  <c r="BL117" i="17"/>
  <c r="BG117" i="17"/>
  <c r="BQ116" i="17"/>
  <c r="BL116" i="17"/>
  <c r="BG116" i="17"/>
  <c r="BQ115" i="17"/>
  <c r="BL115" i="17"/>
  <c r="BG115" i="17"/>
  <c r="BQ114" i="17"/>
  <c r="BL114" i="17"/>
  <c r="BG114" i="17"/>
  <c r="BQ113" i="17"/>
  <c r="BL113" i="17"/>
  <c r="BG113" i="17"/>
  <c r="BQ112" i="17"/>
  <c r="BL112" i="17"/>
  <c r="BG112" i="17"/>
  <c r="BQ111" i="17"/>
  <c r="BL111" i="17"/>
  <c r="BG111" i="17"/>
  <c r="BQ110" i="17"/>
  <c r="BL110" i="17"/>
  <c r="BG110" i="17"/>
  <c r="BQ109" i="17"/>
  <c r="BL109" i="17"/>
  <c r="BG109" i="17"/>
  <c r="BQ108" i="17"/>
  <c r="BL108" i="17"/>
  <c r="BG108" i="17"/>
  <c r="BQ107" i="17"/>
  <c r="BL107" i="17"/>
  <c r="BG107" i="17"/>
  <c r="BQ106" i="17"/>
  <c r="BL106" i="17"/>
  <c r="BG106" i="17"/>
  <c r="BQ105" i="17"/>
  <c r="BL105" i="17"/>
  <c r="BG105" i="17"/>
  <c r="BQ104" i="17"/>
  <c r="BL104" i="17"/>
  <c r="BG104" i="17"/>
  <c r="BQ103" i="17"/>
  <c r="BL103" i="17"/>
  <c r="BG103" i="17"/>
  <c r="BQ102" i="17"/>
  <c r="BL102" i="17"/>
  <c r="BG102" i="17"/>
  <c r="BQ101" i="17"/>
  <c r="BL101" i="17"/>
  <c r="BG101" i="17"/>
  <c r="BQ100" i="17"/>
  <c r="BL100" i="17"/>
  <c r="BG100" i="17"/>
  <c r="BQ99" i="17"/>
  <c r="BL99" i="17"/>
  <c r="BG99" i="17"/>
  <c r="BQ98" i="17"/>
  <c r="BL98" i="17"/>
  <c r="BG98" i="17"/>
  <c r="BQ97" i="17"/>
  <c r="BL97" i="17"/>
  <c r="BG97" i="17"/>
  <c r="BQ96" i="17"/>
  <c r="BL96" i="17"/>
  <c r="BG96" i="17"/>
  <c r="BQ95" i="17"/>
  <c r="BL95" i="17"/>
  <c r="BG95" i="17"/>
  <c r="BQ94" i="17"/>
  <c r="BL94" i="17"/>
  <c r="BG94" i="17"/>
  <c r="BQ93" i="17"/>
  <c r="BL93" i="17"/>
  <c r="BG93" i="17"/>
  <c r="BQ92" i="17"/>
  <c r="BL92" i="17"/>
  <c r="BG92" i="17"/>
  <c r="BQ91" i="17"/>
  <c r="BL91" i="17"/>
  <c r="BG91" i="17"/>
  <c r="BQ90" i="17"/>
  <c r="BL90" i="17"/>
  <c r="BG90" i="17"/>
  <c r="BQ89" i="17"/>
  <c r="BL89" i="17"/>
  <c r="BG89" i="17"/>
  <c r="BQ88" i="17"/>
  <c r="BL88" i="17"/>
  <c r="BG88" i="17"/>
  <c r="BQ87" i="17"/>
  <c r="BL87" i="17"/>
  <c r="BG87" i="17"/>
  <c r="BQ86" i="17"/>
  <c r="BL86" i="17"/>
  <c r="BG86" i="17"/>
  <c r="BQ85" i="17"/>
  <c r="BL85" i="17"/>
  <c r="BG85" i="17"/>
  <c r="BQ84" i="17"/>
  <c r="BL84" i="17"/>
  <c r="BG84" i="17"/>
  <c r="BQ83" i="17"/>
  <c r="BL83" i="17"/>
  <c r="BG83" i="17"/>
  <c r="BQ82" i="17"/>
  <c r="BL82" i="17"/>
  <c r="BG82" i="17"/>
  <c r="BQ81" i="17"/>
  <c r="BL81" i="17"/>
  <c r="BG81" i="17"/>
  <c r="BQ80" i="17"/>
  <c r="BL80" i="17"/>
  <c r="BG80" i="17"/>
  <c r="BQ79" i="17"/>
  <c r="BL79" i="17"/>
  <c r="BG79" i="17"/>
  <c r="BQ78" i="17"/>
  <c r="BL78" i="17"/>
  <c r="BG78" i="17"/>
  <c r="BQ77" i="17"/>
  <c r="BL77" i="17"/>
  <c r="BG77" i="17"/>
  <c r="BQ76" i="17"/>
  <c r="BL76" i="17"/>
  <c r="BG76" i="17"/>
  <c r="BQ75" i="17"/>
  <c r="BL75" i="17"/>
  <c r="BG75" i="17"/>
  <c r="BQ74" i="17"/>
  <c r="BL74" i="17"/>
  <c r="BG74" i="17"/>
  <c r="BQ73" i="17"/>
  <c r="BL73" i="17"/>
  <c r="BG73" i="17"/>
  <c r="BQ72" i="17"/>
  <c r="BL72" i="17"/>
  <c r="BG72" i="17"/>
  <c r="BQ71" i="17"/>
  <c r="BL71" i="17"/>
  <c r="BG71" i="17"/>
  <c r="BQ70" i="17"/>
  <c r="BL70" i="17"/>
  <c r="BG70" i="17"/>
  <c r="BQ69" i="17"/>
  <c r="BL69" i="17"/>
  <c r="BG69" i="17"/>
  <c r="BQ68" i="17"/>
  <c r="BL68" i="17"/>
  <c r="BG68" i="17"/>
  <c r="BQ67" i="17"/>
  <c r="BL67" i="17"/>
  <c r="BG67" i="17"/>
  <c r="BQ66" i="17"/>
  <c r="BL66" i="17"/>
  <c r="BG66" i="17"/>
  <c r="BQ65" i="17"/>
  <c r="BL65" i="17"/>
  <c r="BG65" i="17"/>
  <c r="BQ64" i="17"/>
  <c r="BL64" i="17"/>
  <c r="BG64" i="17"/>
  <c r="BQ63" i="17"/>
  <c r="BL63" i="17"/>
  <c r="BG63" i="17"/>
  <c r="BQ62" i="17"/>
  <c r="BL62" i="17"/>
  <c r="BG62" i="17"/>
  <c r="BQ61" i="17"/>
  <c r="BL61" i="17"/>
  <c r="BG61" i="17"/>
  <c r="BQ60" i="17"/>
  <c r="BL60" i="17"/>
  <c r="BG60" i="17"/>
  <c r="BQ59" i="17"/>
  <c r="BL59" i="17"/>
  <c r="BG59" i="17"/>
  <c r="BQ58" i="17"/>
  <c r="BL58" i="17"/>
  <c r="BG58" i="17"/>
  <c r="BQ57" i="17"/>
  <c r="BL57" i="17"/>
  <c r="BG57" i="17"/>
  <c r="BQ56" i="17"/>
  <c r="BL56" i="17"/>
  <c r="BG56" i="17"/>
  <c r="BQ55" i="17"/>
  <c r="BL55" i="17"/>
  <c r="BG55" i="17"/>
  <c r="BQ54" i="17"/>
  <c r="BL54" i="17"/>
  <c r="BG54" i="17"/>
  <c r="BQ53" i="17"/>
  <c r="BL53" i="17"/>
  <c r="BG53" i="17"/>
  <c r="BQ52" i="17"/>
  <c r="BL52" i="17"/>
  <c r="BG52" i="17"/>
  <c r="BQ51" i="17"/>
  <c r="BL51" i="17"/>
  <c r="BG51" i="17"/>
  <c r="BQ50" i="17"/>
  <c r="BL50" i="17"/>
  <c r="BG50" i="17"/>
  <c r="BQ49" i="17"/>
  <c r="BL49" i="17"/>
  <c r="BG49" i="17"/>
  <c r="BQ48" i="17"/>
  <c r="BL48" i="17"/>
  <c r="BG48" i="17"/>
  <c r="BQ47" i="17"/>
  <c r="BL47" i="17"/>
  <c r="BG47" i="17"/>
  <c r="BQ46" i="17"/>
  <c r="BL46" i="17"/>
  <c r="BG46" i="17"/>
  <c r="BQ45" i="17"/>
  <c r="BL45" i="17"/>
  <c r="BG45" i="17"/>
  <c r="BQ44" i="17"/>
  <c r="BL44" i="17"/>
  <c r="BG44" i="17"/>
  <c r="BQ43" i="17"/>
  <c r="BL43" i="17"/>
  <c r="BG43" i="17"/>
  <c r="BQ42" i="17"/>
  <c r="BL42" i="17"/>
  <c r="BG42" i="17"/>
  <c r="BQ41" i="17"/>
  <c r="BL41" i="17"/>
  <c r="BG41" i="17"/>
  <c r="BQ40" i="17"/>
  <c r="BL40" i="17"/>
  <c r="BG40" i="17"/>
  <c r="BQ39" i="17"/>
  <c r="BL39" i="17"/>
  <c r="BG39" i="17"/>
  <c r="BQ38" i="17"/>
  <c r="BL38" i="17"/>
  <c r="BG38" i="17"/>
  <c r="BQ37" i="17"/>
  <c r="BL37" i="17"/>
  <c r="BG37" i="17"/>
  <c r="BQ36" i="17"/>
  <c r="BL36" i="17"/>
  <c r="BG36" i="17"/>
  <c r="BQ35" i="17"/>
  <c r="BL35" i="17"/>
  <c r="BG35" i="17"/>
  <c r="BQ34" i="17"/>
  <c r="BL34" i="17"/>
  <c r="BG34" i="17"/>
  <c r="BQ33" i="17"/>
  <c r="BL33" i="17"/>
  <c r="BG33" i="17"/>
  <c r="BQ32" i="17"/>
  <c r="BL32" i="17"/>
  <c r="BG32" i="17"/>
  <c r="BQ31" i="17"/>
  <c r="BL31" i="17"/>
  <c r="BG31" i="17"/>
  <c r="BQ30" i="17"/>
  <c r="BL30" i="17"/>
  <c r="BG30" i="17"/>
  <c r="BQ29" i="17"/>
  <c r="BL29" i="17"/>
  <c r="BG29" i="17"/>
  <c r="BQ28" i="17"/>
  <c r="BL28" i="17"/>
  <c r="BG28" i="17"/>
  <c r="BQ27" i="17"/>
  <c r="BL27" i="17"/>
  <c r="BG27" i="17"/>
  <c r="BQ26" i="17"/>
  <c r="BL26" i="17"/>
  <c r="BG26" i="17"/>
  <c r="BQ25" i="17"/>
  <c r="BL25" i="17"/>
  <c r="BG25" i="17"/>
  <c r="BQ24" i="17"/>
  <c r="BL24" i="17"/>
  <c r="BG24" i="17"/>
  <c r="BQ23" i="17"/>
  <c r="BL23" i="17"/>
  <c r="BG23" i="17"/>
  <c r="BQ22" i="17"/>
  <c r="BL22" i="17"/>
  <c r="BG22" i="17"/>
  <c r="BQ21" i="17"/>
  <c r="BL21" i="17"/>
  <c r="BG21" i="17"/>
  <c r="BQ20" i="17"/>
  <c r="BL20" i="17"/>
  <c r="BG20" i="17"/>
  <c r="BQ19" i="17"/>
  <c r="BL19" i="17"/>
  <c r="BG19" i="17"/>
  <c r="BQ18" i="17"/>
  <c r="BL18" i="17"/>
  <c r="BG18" i="17"/>
  <c r="BQ17" i="17"/>
  <c r="BL17" i="17"/>
  <c r="BG17" i="17"/>
  <c r="BQ16" i="17"/>
  <c r="BL16" i="17"/>
  <c r="BG16" i="17"/>
  <c r="BQ15" i="17"/>
  <c r="BL15" i="17"/>
  <c r="BG15" i="17"/>
  <c r="BQ14" i="17"/>
  <c r="BL14" i="17"/>
  <c r="BG14" i="17"/>
  <c r="BQ13" i="17"/>
  <c r="BL13" i="17"/>
  <c r="BG13" i="17"/>
  <c r="BQ12" i="17"/>
  <c r="BL12" i="17"/>
  <c r="BG12" i="17"/>
  <c r="BQ11" i="17"/>
  <c r="BL11" i="17"/>
  <c r="BG11" i="17"/>
  <c r="BQ10" i="17"/>
  <c r="BL10" i="17"/>
  <c r="BG10" i="17"/>
  <c r="BQ9" i="17"/>
  <c r="BL9" i="17"/>
  <c r="BG9" i="17"/>
  <c r="BQ8" i="17"/>
  <c r="BL8" i="17"/>
  <c r="BG8" i="17"/>
  <c r="BQ7" i="17"/>
  <c r="BL7" i="17"/>
  <c r="BG7" i="17"/>
  <c r="BQ6" i="17"/>
  <c r="BL6" i="17"/>
  <c r="BG6" i="17"/>
  <c r="BQ5" i="17"/>
  <c r="BL5" i="17"/>
  <c r="BG5" i="17"/>
  <c r="BQ4" i="17"/>
  <c r="BL4" i="17"/>
  <c r="BG4" i="17"/>
  <c r="BQ3" i="17"/>
  <c r="BL3" i="17"/>
  <c r="BG3" i="17"/>
  <c r="BQ2" i="17"/>
  <c r="BL2" i="17"/>
  <c r="BG2" i="17"/>
  <c r="BQ1" i="17"/>
  <c r="BL1" i="17"/>
  <c r="BG1" i="17"/>
  <c r="BF4993" i="17"/>
  <c r="BF4994" i="17"/>
  <c r="BH4994" i="17" s="1"/>
  <c r="BF4995" i="17"/>
  <c r="BF4996" i="17"/>
  <c r="BF4997" i="17"/>
  <c r="BH4997" i="17" s="1"/>
  <c r="BF4998" i="17"/>
  <c r="BH4998" i="17" s="1"/>
  <c r="BF4999" i="17"/>
  <c r="BH4999" i="17" s="1"/>
  <c r="BF5000" i="17"/>
  <c r="BH5000" i="17" s="1"/>
  <c r="BF4961" i="17"/>
  <c r="BF4962" i="17"/>
  <c r="BH4962" i="17" s="1"/>
  <c r="BF4963" i="17"/>
  <c r="BF4964" i="17"/>
  <c r="BF4965" i="17"/>
  <c r="BH4965" i="17" s="1"/>
  <c r="BF4966" i="17"/>
  <c r="BH4966" i="17" s="1"/>
  <c r="BF4967" i="17"/>
  <c r="BH4967" i="17" s="1"/>
  <c r="BF4968" i="17"/>
  <c r="BH4968" i="17" s="1"/>
  <c r="BF4969" i="17"/>
  <c r="BF4970" i="17"/>
  <c r="BH4970" i="17" s="1"/>
  <c r="BF4971" i="17"/>
  <c r="BF4972" i="17"/>
  <c r="BF4973" i="17"/>
  <c r="BH4973" i="17" s="1"/>
  <c r="BF4974" i="17"/>
  <c r="BH4974" i="17" s="1"/>
  <c r="BF4975" i="17"/>
  <c r="BH4975" i="17" s="1"/>
  <c r="BF4976" i="17"/>
  <c r="BH4976" i="17" s="1"/>
  <c r="BF4977" i="17"/>
  <c r="BF4978" i="17"/>
  <c r="BH4978" i="17" s="1"/>
  <c r="BF4979" i="17"/>
  <c r="BF4980" i="17"/>
  <c r="BF4981" i="17"/>
  <c r="BH4981" i="17" s="1"/>
  <c r="BF4982" i="17"/>
  <c r="BH4982" i="17" s="1"/>
  <c r="BF4983" i="17"/>
  <c r="BH4983" i="17" s="1"/>
  <c r="BF4984" i="17"/>
  <c r="BH4984" i="17" s="1"/>
  <c r="BF4985" i="17"/>
  <c r="BF4986" i="17"/>
  <c r="BH4986" i="17" s="1"/>
  <c r="BF4987" i="17"/>
  <c r="BF4988" i="17"/>
  <c r="BF4989" i="17"/>
  <c r="BH4989" i="17" s="1"/>
  <c r="BF4990" i="17"/>
  <c r="BH4990" i="17" s="1"/>
  <c r="BF4991" i="17"/>
  <c r="BH4991" i="17" s="1"/>
  <c r="BF4992" i="17"/>
  <c r="BH4992" i="17" s="1"/>
  <c r="BF4929" i="17"/>
  <c r="BF4930" i="17"/>
  <c r="BH4930" i="17" s="1"/>
  <c r="BF4931" i="17"/>
  <c r="BF4932" i="17"/>
  <c r="BF4933" i="17"/>
  <c r="BH4933" i="17" s="1"/>
  <c r="BF4934" i="17"/>
  <c r="BH4934" i="17" s="1"/>
  <c r="BF4935" i="17"/>
  <c r="BH4935" i="17" s="1"/>
  <c r="BF4936" i="17"/>
  <c r="BH4936" i="17" s="1"/>
  <c r="BF4937" i="17"/>
  <c r="BF4938" i="17"/>
  <c r="BH4938" i="17" s="1"/>
  <c r="BF4939" i="17"/>
  <c r="BF4940" i="17"/>
  <c r="BF4941" i="17"/>
  <c r="BH4941" i="17" s="1"/>
  <c r="BF4942" i="17"/>
  <c r="BH4942" i="17" s="1"/>
  <c r="BF4943" i="17"/>
  <c r="BH4943" i="17" s="1"/>
  <c r="BF4944" i="17"/>
  <c r="BH4944" i="17" s="1"/>
  <c r="BF4945" i="17"/>
  <c r="BF4946" i="17"/>
  <c r="BH4946" i="17" s="1"/>
  <c r="BF4947" i="17"/>
  <c r="BF4948" i="17"/>
  <c r="BF4949" i="17"/>
  <c r="BH4949" i="17" s="1"/>
  <c r="BF4950" i="17"/>
  <c r="BH4950" i="17" s="1"/>
  <c r="BF4951" i="17"/>
  <c r="BH4951" i="17" s="1"/>
  <c r="BF4952" i="17"/>
  <c r="BH4952" i="17" s="1"/>
  <c r="BF4953" i="17"/>
  <c r="BF4954" i="17"/>
  <c r="BH4954" i="17" s="1"/>
  <c r="BF4955" i="17"/>
  <c r="BF4956" i="17"/>
  <c r="BF4957" i="17"/>
  <c r="BH4957" i="17" s="1"/>
  <c r="BF4958" i="17"/>
  <c r="BH4958" i="17" s="1"/>
  <c r="BF4959" i="17"/>
  <c r="BH4959" i="17" s="1"/>
  <c r="BF4960" i="17"/>
  <c r="BH4960" i="17" s="1"/>
  <c r="BF4897" i="17"/>
  <c r="BF4898" i="17"/>
  <c r="BH4898" i="17" s="1"/>
  <c r="BF4899" i="17"/>
  <c r="BF4900" i="17"/>
  <c r="BF4901" i="17"/>
  <c r="BH4901" i="17" s="1"/>
  <c r="BF4902" i="17"/>
  <c r="BH4902" i="17" s="1"/>
  <c r="BF4903" i="17"/>
  <c r="BH4903" i="17" s="1"/>
  <c r="BF4904" i="17"/>
  <c r="BH4904" i="17" s="1"/>
  <c r="BF4905" i="17"/>
  <c r="BF4906" i="17"/>
  <c r="BH4906" i="17" s="1"/>
  <c r="BF4907" i="17"/>
  <c r="BF4908" i="17"/>
  <c r="BF4909" i="17"/>
  <c r="BH4909" i="17" s="1"/>
  <c r="BF4910" i="17"/>
  <c r="BH4910" i="17" s="1"/>
  <c r="BF4911" i="17"/>
  <c r="BH4911" i="17" s="1"/>
  <c r="BF4912" i="17"/>
  <c r="BH4912" i="17" s="1"/>
  <c r="BF4913" i="17"/>
  <c r="BF4914" i="17"/>
  <c r="BH4914" i="17" s="1"/>
  <c r="BF4915" i="17"/>
  <c r="BF4916" i="17"/>
  <c r="BF4917" i="17"/>
  <c r="BH4917" i="17" s="1"/>
  <c r="BF4918" i="17"/>
  <c r="BH4918" i="17" s="1"/>
  <c r="BF4919" i="17"/>
  <c r="BH4919" i="17" s="1"/>
  <c r="BF4920" i="17"/>
  <c r="BH4920" i="17" s="1"/>
  <c r="BF4921" i="17"/>
  <c r="BF4922" i="17"/>
  <c r="BH4922" i="17" s="1"/>
  <c r="BF4923" i="17"/>
  <c r="BF4924" i="17"/>
  <c r="BF4925" i="17"/>
  <c r="BH4925" i="17" s="1"/>
  <c r="BF4926" i="17"/>
  <c r="BH4926" i="17" s="1"/>
  <c r="BF4927" i="17"/>
  <c r="BH4927" i="17" s="1"/>
  <c r="BF4928" i="17"/>
  <c r="BH4928" i="17" s="1"/>
  <c r="BF4865" i="17"/>
  <c r="BF4866" i="17"/>
  <c r="BH4866" i="17" s="1"/>
  <c r="BF4867" i="17"/>
  <c r="BF4868" i="17"/>
  <c r="BF4869" i="17"/>
  <c r="BH4869" i="17" s="1"/>
  <c r="BF4870" i="17"/>
  <c r="BH4870" i="17" s="1"/>
  <c r="BF4871" i="17"/>
  <c r="BH4871" i="17" s="1"/>
  <c r="BF4872" i="17"/>
  <c r="BH4872" i="17" s="1"/>
  <c r="BF4873" i="17"/>
  <c r="BF4874" i="17"/>
  <c r="BH4874" i="17" s="1"/>
  <c r="BF4875" i="17"/>
  <c r="BF4876" i="17"/>
  <c r="BF4877" i="17"/>
  <c r="BH4877" i="17" s="1"/>
  <c r="BF4878" i="17"/>
  <c r="BH4878" i="17" s="1"/>
  <c r="BF4879" i="17"/>
  <c r="BH4879" i="17" s="1"/>
  <c r="BF4880" i="17"/>
  <c r="BH4880" i="17" s="1"/>
  <c r="BF4881" i="17"/>
  <c r="BF4882" i="17"/>
  <c r="BH4882" i="17" s="1"/>
  <c r="BF4883" i="17"/>
  <c r="BF4884" i="17"/>
  <c r="BF4885" i="17"/>
  <c r="BH4885" i="17" s="1"/>
  <c r="BF4886" i="17"/>
  <c r="BH4886" i="17" s="1"/>
  <c r="BF4887" i="17"/>
  <c r="BH4887" i="17" s="1"/>
  <c r="BF4888" i="17"/>
  <c r="BH4888" i="17" s="1"/>
  <c r="BF4889" i="17"/>
  <c r="BF4890" i="17"/>
  <c r="BH4890" i="17" s="1"/>
  <c r="BF4891" i="17"/>
  <c r="BF4892" i="17"/>
  <c r="BF4893" i="17"/>
  <c r="BH4893" i="17" s="1"/>
  <c r="BF4894" i="17"/>
  <c r="BH4894" i="17" s="1"/>
  <c r="BF4895" i="17"/>
  <c r="BH4895" i="17" s="1"/>
  <c r="BF4896" i="17"/>
  <c r="BH4896" i="17" s="1"/>
  <c r="BF4833" i="17"/>
  <c r="BF4834" i="17"/>
  <c r="BH4834" i="17" s="1"/>
  <c r="BF4835" i="17"/>
  <c r="BF4836" i="17"/>
  <c r="BF4837" i="17"/>
  <c r="BH4837" i="17" s="1"/>
  <c r="BF4838" i="17"/>
  <c r="BH4838" i="17" s="1"/>
  <c r="BF4839" i="17"/>
  <c r="BH4839" i="17" s="1"/>
  <c r="BF4840" i="17"/>
  <c r="BH4840" i="17" s="1"/>
  <c r="BF4841" i="17"/>
  <c r="BF4842" i="17"/>
  <c r="BH4842" i="17" s="1"/>
  <c r="BF4843" i="17"/>
  <c r="BF4844" i="17"/>
  <c r="BF4845" i="17"/>
  <c r="BH4845" i="17" s="1"/>
  <c r="BF4846" i="17"/>
  <c r="BH4846" i="17" s="1"/>
  <c r="BF4847" i="17"/>
  <c r="BH4847" i="17" s="1"/>
  <c r="BF4848" i="17"/>
  <c r="BH4848" i="17" s="1"/>
  <c r="BF4849" i="17"/>
  <c r="BF4850" i="17"/>
  <c r="BH4850" i="17" s="1"/>
  <c r="BF4851" i="17"/>
  <c r="BF4852" i="17"/>
  <c r="BF4853" i="17"/>
  <c r="BH4853" i="17" s="1"/>
  <c r="BF4854" i="17"/>
  <c r="BH4854" i="17" s="1"/>
  <c r="BF4855" i="17"/>
  <c r="BH4855" i="17" s="1"/>
  <c r="BF4856" i="17"/>
  <c r="BH4856" i="17" s="1"/>
  <c r="BF4857" i="17"/>
  <c r="BF4858" i="17"/>
  <c r="BH4858" i="17" s="1"/>
  <c r="BF4859" i="17"/>
  <c r="BF4860" i="17"/>
  <c r="BF4861" i="17"/>
  <c r="BH4861" i="17" s="1"/>
  <c r="BF4862" i="17"/>
  <c r="BH4862" i="17" s="1"/>
  <c r="BF4863" i="17"/>
  <c r="BH4863" i="17" s="1"/>
  <c r="BF4864" i="17"/>
  <c r="BH4864" i="17" s="1"/>
  <c r="BF4801" i="17"/>
  <c r="BF4802" i="17"/>
  <c r="BH4802" i="17" s="1"/>
  <c r="BF4803" i="17"/>
  <c r="BF4804" i="17"/>
  <c r="BF4805" i="17"/>
  <c r="BH4805" i="17" s="1"/>
  <c r="BF4806" i="17"/>
  <c r="BH4806" i="17" s="1"/>
  <c r="BF4807" i="17"/>
  <c r="BH4807" i="17" s="1"/>
  <c r="BF4808" i="17"/>
  <c r="BH4808" i="17" s="1"/>
  <c r="BF4809" i="17"/>
  <c r="BF4810" i="17"/>
  <c r="BH4810" i="17" s="1"/>
  <c r="BF4811" i="17"/>
  <c r="BF4812" i="17"/>
  <c r="BF4813" i="17"/>
  <c r="BH4813" i="17" s="1"/>
  <c r="BF4814" i="17"/>
  <c r="BH4814" i="17" s="1"/>
  <c r="BF4815" i="17"/>
  <c r="BH4815" i="17" s="1"/>
  <c r="BF4816" i="17"/>
  <c r="BH4816" i="17" s="1"/>
  <c r="BF4817" i="17"/>
  <c r="BF4818" i="17"/>
  <c r="BH4818" i="17" s="1"/>
  <c r="BF4819" i="17"/>
  <c r="BF4820" i="17"/>
  <c r="BF4821" i="17"/>
  <c r="BH4821" i="17" s="1"/>
  <c r="BF4822" i="17"/>
  <c r="BH4822" i="17" s="1"/>
  <c r="BF4823" i="17"/>
  <c r="BH4823" i="17" s="1"/>
  <c r="BF4824" i="17"/>
  <c r="BH4824" i="17" s="1"/>
  <c r="BF4825" i="17"/>
  <c r="BF4826" i="17"/>
  <c r="BH4826" i="17" s="1"/>
  <c r="BF4827" i="17"/>
  <c r="BF4828" i="17"/>
  <c r="BF4829" i="17"/>
  <c r="BH4829" i="17" s="1"/>
  <c r="BF4830" i="17"/>
  <c r="BH4830" i="17" s="1"/>
  <c r="BF4831" i="17"/>
  <c r="BH4831" i="17" s="1"/>
  <c r="BF4832" i="17"/>
  <c r="BH4832" i="17" s="1"/>
  <c r="BF4769" i="17"/>
  <c r="BF4770" i="17"/>
  <c r="BH4770" i="17" s="1"/>
  <c r="BF4771" i="17"/>
  <c r="BF4772" i="17"/>
  <c r="BF4773" i="17"/>
  <c r="BH4773" i="17" s="1"/>
  <c r="BF4774" i="17"/>
  <c r="BH4774" i="17" s="1"/>
  <c r="BF4775" i="17"/>
  <c r="BH4775" i="17" s="1"/>
  <c r="BF4776" i="17"/>
  <c r="BH4776" i="17" s="1"/>
  <c r="BF4777" i="17"/>
  <c r="BF4778" i="17"/>
  <c r="BH4778" i="17" s="1"/>
  <c r="BF4779" i="17"/>
  <c r="BF4780" i="17"/>
  <c r="BF4781" i="17"/>
  <c r="BH4781" i="17" s="1"/>
  <c r="BF4782" i="17"/>
  <c r="BH4782" i="17" s="1"/>
  <c r="BF4783" i="17"/>
  <c r="BH4783" i="17" s="1"/>
  <c r="BF4784" i="17"/>
  <c r="BH4784" i="17" s="1"/>
  <c r="BF4785" i="17"/>
  <c r="BF4786" i="17"/>
  <c r="BH4786" i="17" s="1"/>
  <c r="BF4787" i="17"/>
  <c r="BF4788" i="17"/>
  <c r="BF4789" i="17"/>
  <c r="BH4789" i="17" s="1"/>
  <c r="BF4790" i="17"/>
  <c r="BH4790" i="17" s="1"/>
  <c r="BF4791" i="17"/>
  <c r="BH4791" i="17" s="1"/>
  <c r="BF4792" i="17"/>
  <c r="BH4792" i="17" s="1"/>
  <c r="BF4793" i="17"/>
  <c r="BF4794" i="17"/>
  <c r="BH4794" i="17" s="1"/>
  <c r="BF4795" i="17"/>
  <c r="BF4796" i="17"/>
  <c r="BF4797" i="17"/>
  <c r="BH4797" i="17" s="1"/>
  <c r="BF4798" i="17"/>
  <c r="BH4798" i="17" s="1"/>
  <c r="BF4799" i="17"/>
  <c r="BH4799" i="17" s="1"/>
  <c r="BF4800" i="17"/>
  <c r="BH4800" i="17" s="1"/>
  <c r="BF4737" i="17"/>
  <c r="BF4738" i="17"/>
  <c r="BH4738" i="17" s="1"/>
  <c r="BF4739" i="17"/>
  <c r="BF4740" i="17"/>
  <c r="BF4741" i="17"/>
  <c r="BH4741" i="17" s="1"/>
  <c r="BF4742" i="17"/>
  <c r="BH4742" i="17" s="1"/>
  <c r="BF4743" i="17"/>
  <c r="BH4743" i="17" s="1"/>
  <c r="BF4744" i="17"/>
  <c r="BH4744" i="17" s="1"/>
  <c r="BF4745" i="17"/>
  <c r="BF4746" i="17"/>
  <c r="BH4746" i="17" s="1"/>
  <c r="BF4747" i="17"/>
  <c r="BF4748" i="17"/>
  <c r="BF4749" i="17"/>
  <c r="BH4749" i="17" s="1"/>
  <c r="BF4750" i="17"/>
  <c r="BH4750" i="17" s="1"/>
  <c r="BF4751" i="17"/>
  <c r="BH4751" i="17" s="1"/>
  <c r="BF4752" i="17"/>
  <c r="BH4752" i="17" s="1"/>
  <c r="BF4753" i="17"/>
  <c r="BF4754" i="17"/>
  <c r="BH4754" i="17" s="1"/>
  <c r="BF4755" i="17"/>
  <c r="BF4756" i="17"/>
  <c r="BF4757" i="17"/>
  <c r="BH4757" i="17" s="1"/>
  <c r="BF4758" i="17"/>
  <c r="BH4758" i="17" s="1"/>
  <c r="BF4759" i="17"/>
  <c r="BH4759" i="17" s="1"/>
  <c r="BF4760" i="17"/>
  <c r="BH4760" i="17" s="1"/>
  <c r="BF4761" i="17"/>
  <c r="BF4762" i="17"/>
  <c r="BH4762" i="17" s="1"/>
  <c r="BF4763" i="17"/>
  <c r="BF4764" i="17"/>
  <c r="BF4765" i="17"/>
  <c r="BH4765" i="17" s="1"/>
  <c r="BF4766" i="17"/>
  <c r="BH4766" i="17" s="1"/>
  <c r="BF4767" i="17"/>
  <c r="BH4767" i="17" s="1"/>
  <c r="BF4768" i="17"/>
  <c r="BH4768" i="17" s="1"/>
  <c r="BF4705" i="17"/>
  <c r="BF4706" i="17"/>
  <c r="BH4706" i="17" s="1"/>
  <c r="BF4707" i="17"/>
  <c r="BF4708" i="17"/>
  <c r="BF4709" i="17"/>
  <c r="BH4709" i="17" s="1"/>
  <c r="BF4710" i="17"/>
  <c r="BH4710" i="17" s="1"/>
  <c r="BF4711" i="17"/>
  <c r="BH4711" i="17" s="1"/>
  <c r="BF4712" i="17"/>
  <c r="BH4712" i="17" s="1"/>
  <c r="BF4713" i="17"/>
  <c r="BF4714" i="17"/>
  <c r="BH4714" i="17" s="1"/>
  <c r="BF4715" i="17"/>
  <c r="BF4716" i="17"/>
  <c r="BF4717" i="17"/>
  <c r="BH4717" i="17" s="1"/>
  <c r="BF4718" i="17"/>
  <c r="BH4718" i="17" s="1"/>
  <c r="BF4719" i="17"/>
  <c r="BH4719" i="17" s="1"/>
  <c r="BF4720" i="17"/>
  <c r="BH4720" i="17" s="1"/>
  <c r="BF4721" i="17"/>
  <c r="BF4722" i="17"/>
  <c r="BH4722" i="17" s="1"/>
  <c r="BF4723" i="17"/>
  <c r="BF4724" i="17"/>
  <c r="BF4725" i="17"/>
  <c r="BH4725" i="17" s="1"/>
  <c r="BF4726" i="17"/>
  <c r="BH4726" i="17" s="1"/>
  <c r="BF4727" i="17"/>
  <c r="BH4727" i="17" s="1"/>
  <c r="BF4728" i="17"/>
  <c r="BH4728" i="17" s="1"/>
  <c r="BF4729" i="17"/>
  <c r="BF4730" i="17"/>
  <c r="BH4730" i="17" s="1"/>
  <c r="BF4731" i="17"/>
  <c r="BF4732" i="17"/>
  <c r="BF4733" i="17"/>
  <c r="BH4733" i="17" s="1"/>
  <c r="BF4734" i="17"/>
  <c r="BH4734" i="17" s="1"/>
  <c r="BF4735" i="17"/>
  <c r="BH4735" i="17" s="1"/>
  <c r="BF4736" i="17"/>
  <c r="BH4736" i="17" s="1"/>
  <c r="BF4673" i="17"/>
  <c r="BF4674" i="17"/>
  <c r="BH4674" i="17" s="1"/>
  <c r="BF4675" i="17"/>
  <c r="BF4676" i="17"/>
  <c r="BF4677" i="17"/>
  <c r="BH4677" i="17" s="1"/>
  <c r="BF4678" i="17"/>
  <c r="BH4678" i="17" s="1"/>
  <c r="BF4679" i="17"/>
  <c r="BH4679" i="17" s="1"/>
  <c r="BF4680" i="17"/>
  <c r="BH4680" i="17" s="1"/>
  <c r="BF4681" i="17"/>
  <c r="BF4682" i="17"/>
  <c r="BH4682" i="17" s="1"/>
  <c r="BF4683" i="17"/>
  <c r="BF4684" i="17"/>
  <c r="BF4685" i="17"/>
  <c r="BH4685" i="17" s="1"/>
  <c r="BF4686" i="17"/>
  <c r="BH4686" i="17" s="1"/>
  <c r="BF4687" i="17"/>
  <c r="BH4687" i="17" s="1"/>
  <c r="BF4688" i="17"/>
  <c r="BH4688" i="17" s="1"/>
  <c r="BF4689" i="17"/>
  <c r="BF4690" i="17"/>
  <c r="BH4690" i="17" s="1"/>
  <c r="BF4691" i="17"/>
  <c r="BF4692" i="17"/>
  <c r="BF4693" i="17"/>
  <c r="BH4693" i="17" s="1"/>
  <c r="BF4694" i="17"/>
  <c r="BH4694" i="17" s="1"/>
  <c r="BF4695" i="17"/>
  <c r="BH4695" i="17" s="1"/>
  <c r="BF4696" i="17"/>
  <c r="BH4696" i="17" s="1"/>
  <c r="BF4697" i="17"/>
  <c r="BF4698" i="17"/>
  <c r="BH4698" i="17" s="1"/>
  <c r="BF4699" i="17"/>
  <c r="BF4700" i="17"/>
  <c r="BF4701" i="17"/>
  <c r="BH4701" i="17" s="1"/>
  <c r="BF4702" i="17"/>
  <c r="BH4702" i="17" s="1"/>
  <c r="BF4703" i="17"/>
  <c r="BH4703" i="17" s="1"/>
  <c r="BF4704" i="17"/>
  <c r="BH4704" i="17" s="1"/>
  <c r="BF4641" i="17"/>
  <c r="BF4642" i="17"/>
  <c r="BH4642" i="17" s="1"/>
  <c r="BF4643" i="17"/>
  <c r="BF4644" i="17"/>
  <c r="BF4645" i="17"/>
  <c r="BH4645" i="17" s="1"/>
  <c r="BF4646" i="17"/>
  <c r="BH4646" i="17" s="1"/>
  <c r="BF4647" i="17"/>
  <c r="BH4647" i="17" s="1"/>
  <c r="BF4648" i="17"/>
  <c r="BH4648" i="17" s="1"/>
  <c r="BF4649" i="17"/>
  <c r="BF4650" i="17"/>
  <c r="BH4650" i="17" s="1"/>
  <c r="BF4651" i="17"/>
  <c r="BF4652" i="17"/>
  <c r="BF4653" i="17"/>
  <c r="BH4653" i="17" s="1"/>
  <c r="BF4654" i="17"/>
  <c r="BH4654" i="17" s="1"/>
  <c r="BF4655" i="17"/>
  <c r="BH4655" i="17" s="1"/>
  <c r="BF4656" i="17"/>
  <c r="BH4656" i="17" s="1"/>
  <c r="BF4657" i="17"/>
  <c r="BF4658" i="17"/>
  <c r="BH4658" i="17" s="1"/>
  <c r="BF4659" i="17"/>
  <c r="BF4660" i="17"/>
  <c r="BF4661" i="17"/>
  <c r="BH4661" i="17" s="1"/>
  <c r="BF4662" i="17"/>
  <c r="BH4662" i="17" s="1"/>
  <c r="BF4663" i="17"/>
  <c r="BH4663" i="17" s="1"/>
  <c r="BF4664" i="17"/>
  <c r="BH4664" i="17" s="1"/>
  <c r="BF4665" i="17"/>
  <c r="BF4666" i="17"/>
  <c r="BH4666" i="17" s="1"/>
  <c r="BF4667" i="17"/>
  <c r="BF4668" i="17"/>
  <c r="BF4669" i="17"/>
  <c r="BH4669" i="17" s="1"/>
  <c r="BF4670" i="17"/>
  <c r="BH4670" i="17" s="1"/>
  <c r="BF4671" i="17"/>
  <c r="BH4671" i="17" s="1"/>
  <c r="BF4672" i="17"/>
  <c r="BH4672" i="17" s="1"/>
  <c r="BF4609" i="17"/>
  <c r="BF4610" i="17"/>
  <c r="BH4610" i="17" s="1"/>
  <c r="BF4611" i="17"/>
  <c r="BF4612" i="17"/>
  <c r="BF4613" i="17"/>
  <c r="BH4613" i="17" s="1"/>
  <c r="BF4614" i="17"/>
  <c r="BH4614" i="17" s="1"/>
  <c r="BF4615" i="17"/>
  <c r="BH4615" i="17" s="1"/>
  <c r="BF4616" i="17"/>
  <c r="BH4616" i="17" s="1"/>
  <c r="BF4617" i="17"/>
  <c r="BF4618" i="17"/>
  <c r="BH4618" i="17" s="1"/>
  <c r="BF4619" i="17"/>
  <c r="BF4620" i="17"/>
  <c r="BF4621" i="17"/>
  <c r="BH4621" i="17" s="1"/>
  <c r="BF4622" i="17"/>
  <c r="BH4622" i="17" s="1"/>
  <c r="BF4623" i="17"/>
  <c r="BH4623" i="17" s="1"/>
  <c r="BF4624" i="17"/>
  <c r="BH4624" i="17" s="1"/>
  <c r="BF4625" i="17"/>
  <c r="BF4626" i="17"/>
  <c r="BH4626" i="17" s="1"/>
  <c r="BF4627" i="17"/>
  <c r="BF4628" i="17"/>
  <c r="BF4629" i="17"/>
  <c r="BH4629" i="17" s="1"/>
  <c r="BF4630" i="17"/>
  <c r="BH4630" i="17" s="1"/>
  <c r="BF4631" i="17"/>
  <c r="BH4631" i="17" s="1"/>
  <c r="BF4632" i="17"/>
  <c r="BH4632" i="17" s="1"/>
  <c r="BF4633" i="17"/>
  <c r="BF4634" i="17"/>
  <c r="BH4634" i="17" s="1"/>
  <c r="BF4635" i="17"/>
  <c r="BF4636" i="17"/>
  <c r="BF4637" i="17"/>
  <c r="BH4637" i="17" s="1"/>
  <c r="BF4638" i="17"/>
  <c r="BH4638" i="17" s="1"/>
  <c r="BF4639" i="17"/>
  <c r="BH4639" i="17" s="1"/>
  <c r="BF4640" i="17"/>
  <c r="BH4640" i="17" s="1"/>
  <c r="BF4577" i="17"/>
  <c r="BF4578" i="17"/>
  <c r="BH4578" i="17" s="1"/>
  <c r="BF4579" i="17"/>
  <c r="BF4580" i="17"/>
  <c r="BF4581" i="17"/>
  <c r="BH4581" i="17" s="1"/>
  <c r="BF4582" i="17"/>
  <c r="BH4582" i="17" s="1"/>
  <c r="BF4583" i="17"/>
  <c r="BH4583" i="17" s="1"/>
  <c r="BF4584" i="17"/>
  <c r="BH4584" i="17" s="1"/>
  <c r="BF4585" i="17"/>
  <c r="BF4586" i="17"/>
  <c r="BH4586" i="17" s="1"/>
  <c r="BF4587" i="17"/>
  <c r="BF4588" i="17"/>
  <c r="BF4589" i="17"/>
  <c r="BH4589" i="17" s="1"/>
  <c r="BF4590" i="17"/>
  <c r="BH4590" i="17" s="1"/>
  <c r="BF4591" i="17"/>
  <c r="BH4591" i="17" s="1"/>
  <c r="BF4592" i="17"/>
  <c r="BH4592" i="17" s="1"/>
  <c r="BF4593" i="17"/>
  <c r="BF4594" i="17"/>
  <c r="BH4594" i="17" s="1"/>
  <c r="BF4595" i="17"/>
  <c r="BF4596" i="17"/>
  <c r="BF4597" i="17"/>
  <c r="BH4597" i="17" s="1"/>
  <c r="BF4598" i="17"/>
  <c r="BH4598" i="17" s="1"/>
  <c r="BF4599" i="17"/>
  <c r="BH4599" i="17" s="1"/>
  <c r="BF4600" i="17"/>
  <c r="BH4600" i="17" s="1"/>
  <c r="BF4601" i="17"/>
  <c r="BF4602" i="17"/>
  <c r="BH4602" i="17" s="1"/>
  <c r="BF4603" i="17"/>
  <c r="BF4604" i="17"/>
  <c r="BF4605" i="17"/>
  <c r="BH4605" i="17" s="1"/>
  <c r="BF4606" i="17"/>
  <c r="BH4606" i="17" s="1"/>
  <c r="BF4607" i="17"/>
  <c r="BH4607" i="17" s="1"/>
  <c r="BF4608" i="17"/>
  <c r="BH4608" i="17" s="1"/>
  <c r="BF4545" i="17"/>
  <c r="BF4546" i="17"/>
  <c r="BH4546" i="17" s="1"/>
  <c r="BF4547" i="17"/>
  <c r="BF4548" i="17"/>
  <c r="BF4549" i="17"/>
  <c r="BH4549" i="17" s="1"/>
  <c r="BF4550" i="17"/>
  <c r="BH4550" i="17" s="1"/>
  <c r="BF4551" i="17"/>
  <c r="BH4551" i="17" s="1"/>
  <c r="BF4552" i="17"/>
  <c r="BH4552" i="17" s="1"/>
  <c r="BF4553" i="17"/>
  <c r="BF4554" i="17"/>
  <c r="BH4554" i="17" s="1"/>
  <c r="BF4555" i="17"/>
  <c r="BF4556" i="17"/>
  <c r="BF4557" i="17"/>
  <c r="BH4557" i="17" s="1"/>
  <c r="BF4558" i="17"/>
  <c r="BH4558" i="17" s="1"/>
  <c r="BF4559" i="17"/>
  <c r="BH4559" i="17" s="1"/>
  <c r="BF4560" i="17"/>
  <c r="BH4560" i="17" s="1"/>
  <c r="BF4561" i="17"/>
  <c r="BF4562" i="17"/>
  <c r="BH4562" i="17" s="1"/>
  <c r="BF4563" i="17"/>
  <c r="BF4564" i="17"/>
  <c r="BF4565" i="17"/>
  <c r="BH4565" i="17" s="1"/>
  <c r="BF4566" i="17"/>
  <c r="BH4566" i="17" s="1"/>
  <c r="BF4567" i="17"/>
  <c r="BH4567" i="17" s="1"/>
  <c r="BF4568" i="17"/>
  <c r="BH4568" i="17" s="1"/>
  <c r="BF4569" i="17"/>
  <c r="BF4570" i="17"/>
  <c r="BH4570" i="17" s="1"/>
  <c r="BF4571" i="17"/>
  <c r="BF4572" i="17"/>
  <c r="BF4573" i="17"/>
  <c r="BH4573" i="17" s="1"/>
  <c r="BF4574" i="17"/>
  <c r="BH4574" i="17" s="1"/>
  <c r="BF4575" i="17"/>
  <c r="BH4575" i="17" s="1"/>
  <c r="BF4576" i="17"/>
  <c r="BH4576" i="17" s="1"/>
  <c r="BF4513" i="17"/>
  <c r="BF4514" i="17"/>
  <c r="BH4514" i="17" s="1"/>
  <c r="BF4515" i="17"/>
  <c r="BF4516" i="17"/>
  <c r="BF4517" i="17"/>
  <c r="BH4517" i="17" s="1"/>
  <c r="BF4518" i="17"/>
  <c r="BH4518" i="17" s="1"/>
  <c r="BF4519" i="17"/>
  <c r="BH4519" i="17" s="1"/>
  <c r="BF4520" i="17"/>
  <c r="BH4520" i="17" s="1"/>
  <c r="BF4521" i="17"/>
  <c r="BF4522" i="17"/>
  <c r="BH4522" i="17" s="1"/>
  <c r="BF4523" i="17"/>
  <c r="BF4524" i="17"/>
  <c r="BF4525" i="17"/>
  <c r="BH4525" i="17" s="1"/>
  <c r="BF4526" i="17"/>
  <c r="BH4526" i="17" s="1"/>
  <c r="BF4527" i="17"/>
  <c r="BH4527" i="17" s="1"/>
  <c r="BF4528" i="17"/>
  <c r="BH4528" i="17" s="1"/>
  <c r="BF4529" i="17"/>
  <c r="BF4530" i="17"/>
  <c r="BH4530" i="17" s="1"/>
  <c r="BF4531" i="17"/>
  <c r="BF4532" i="17"/>
  <c r="BF4533" i="17"/>
  <c r="BH4533" i="17" s="1"/>
  <c r="BF4534" i="17"/>
  <c r="BH4534" i="17" s="1"/>
  <c r="BF4535" i="17"/>
  <c r="BH4535" i="17" s="1"/>
  <c r="BF4536" i="17"/>
  <c r="BH4536" i="17" s="1"/>
  <c r="BF4537" i="17"/>
  <c r="BF4538" i="17"/>
  <c r="BH4538" i="17" s="1"/>
  <c r="BF4539" i="17"/>
  <c r="BF4540" i="17"/>
  <c r="BF4541" i="17"/>
  <c r="BH4541" i="17" s="1"/>
  <c r="BF4542" i="17"/>
  <c r="BH4542" i="17" s="1"/>
  <c r="BF4543" i="17"/>
  <c r="BH4543" i="17" s="1"/>
  <c r="BF4544" i="17"/>
  <c r="BH4544" i="17" s="1"/>
  <c r="BF4481" i="17"/>
  <c r="BF4482" i="17"/>
  <c r="BH4482" i="17" s="1"/>
  <c r="BF4483" i="17"/>
  <c r="BF4484" i="17"/>
  <c r="BF4485" i="17"/>
  <c r="BH4485" i="17" s="1"/>
  <c r="BF4486" i="17"/>
  <c r="BH4486" i="17" s="1"/>
  <c r="BF4487" i="17"/>
  <c r="BH4487" i="17" s="1"/>
  <c r="BF4488" i="17"/>
  <c r="BH4488" i="17" s="1"/>
  <c r="BF4489" i="17"/>
  <c r="BF4490" i="17"/>
  <c r="BH4490" i="17" s="1"/>
  <c r="BF4491" i="17"/>
  <c r="BF4492" i="17"/>
  <c r="BF4493" i="17"/>
  <c r="BH4493" i="17" s="1"/>
  <c r="BF4494" i="17"/>
  <c r="BH4494" i="17" s="1"/>
  <c r="BF4495" i="17"/>
  <c r="BH4495" i="17" s="1"/>
  <c r="BF4496" i="17"/>
  <c r="BH4496" i="17" s="1"/>
  <c r="BF4497" i="17"/>
  <c r="BF4498" i="17"/>
  <c r="BH4498" i="17" s="1"/>
  <c r="BF4499" i="17"/>
  <c r="BF4500" i="17"/>
  <c r="BF4501" i="17"/>
  <c r="BH4501" i="17" s="1"/>
  <c r="BF4502" i="17"/>
  <c r="BH4502" i="17" s="1"/>
  <c r="BF4503" i="17"/>
  <c r="BH4503" i="17" s="1"/>
  <c r="BF4504" i="17"/>
  <c r="BH4504" i="17" s="1"/>
  <c r="BF4505" i="17"/>
  <c r="BF4506" i="17"/>
  <c r="BH4506" i="17" s="1"/>
  <c r="BF4507" i="17"/>
  <c r="BF4508" i="17"/>
  <c r="BF4509" i="17"/>
  <c r="BH4509" i="17" s="1"/>
  <c r="BF4510" i="17"/>
  <c r="BH4510" i="17" s="1"/>
  <c r="BF4511" i="17"/>
  <c r="BH4511" i="17" s="1"/>
  <c r="BF4512" i="17"/>
  <c r="BH4512" i="17" s="1"/>
  <c r="BF4449" i="17"/>
  <c r="BF4450" i="17"/>
  <c r="BH4450" i="17" s="1"/>
  <c r="BF4451" i="17"/>
  <c r="BF4452" i="17"/>
  <c r="BF4453" i="17"/>
  <c r="BH4453" i="17" s="1"/>
  <c r="BF4454" i="17"/>
  <c r="BH4454" i="17" s="1"/>
  <c r="BF4455" i="17"/>
  <c r="BH4455" i="17" s="1"/>
  <c r="BF4456" i="17"/>
  <c r="BH4456" i="17" s="1"/>
  <c r="BF4457" i="17"/>
  <c r="BF4458" i="17"/>
  <c r="BH4458" i="17" s="1"/>
  <c r="BF4459" i="17"/>
  <c r="BF4460" i="17"/>
  <c r="BF4461" i="17"/>
  <c r="BH4461" i="17" s="1"/>
  <c r="BF4462" i="17"/>
  <c r="BH4462" i="17" s="1"/>
  <c r="BF4463" i="17"/>
  <c r="BH4463" i="17" s="1"/>
  <c r="BF4464" i="17"/>
  <c r="BH4464" i="17" s="1"/>
  <c r="BF4465" i="17"/>
  <c r="BF4466" i="17"/>
  <c r="BH4466" i="17" s="1"/>
  <c r="BF4467" i="17"/>
  <c r="BF4468" i="17"/>
  <c r="BF4469" i="17"/>
  <c r="BH4469" i="17" s="1"/>
  <c r="BF4470" i="17"/>
  <c r="BH4470" i="17" s="1"/>
  <c r="BF4471" i="17"/>
  <c r="BH4471" i="17" s="1"/>
  <c r="BF4472" i="17"/>
  <c r="BH4472" i="17" s="1"/>
  <c r="BF4473" i="17"/>
  <c r="BF4474" i="17"/>
  <c r="BH4474" i="17" s="1"/>
  <c r="BF4475" i="17"/>
  <c r="BF4476" i="17"/>
  <c r="BF4477" i="17"/>
  <c r="BH4477" i="17" s="1"/>
  <c r="BF4478" i="17"/>
  <c r="BH4478" i="17" s="1"/>
  <c r="BF4479" i="17"/>
  <c r="BH4479" i="17" s="1"/>
  <c r="BF4480" i="17"/>
  <c r="BH4480" i="17" s="1"/>
  <c r="BF4417" i="17"/>
  <c r="BF4418" i="17"/>
  <c r="BH4418" i="17" s="1"/>
  <c r="BF4419" i="17"/>
  <c r="BF4420" i="17"/>
  <c r="BF4421" i="17"/>
  <c r="BH4421" i="17" s="1"/>
  <c r="BF4422" i="17"/>
  <c r="BH4422" i="17" s="1"/>
  <c r="BF4423" i="17"/>
  <c r="BH4423" i="17" s="1"/>
  <c r="BF4424" i="17"/>
  <c r="BH4424" i="17" s="1"/>
  <c r="BF4425" i="17"/>
  <c r="BF4426" i="17"/>
  <c r="BH4426" i="17" s="1"/>
  <c r="BF4427" i="17"/>
  <c r="BF4428" i="17"/>
  <c r="BF4429" i="17"/>
  <c r="BH4429" i="17" s="1"/>
  <c r="BF4430" i="17"/>
  <c r="BH4430" i="17" s="1"/>
  <c r="BF4431" i="17"/>
  <c r="BH4431" i="17" s="1"/>
  <c r="BF4432" i="17"/>
  <c r="BH4432" i="17" s="1"/>
  <c r="BF4433" i="17"/>
  <c r="BF4434" i="17"/>
  <c r="BH4434" i="17" s="1"/>
  <c r="BF4435" i="17"/>
  <c r="BF4436" i="17"/>
  <c r="BF4437" i="17"/>
  <c r="BH4437" i="17" s="1"/>
  <c r="BF4438" i="17"/>
  <c r="BH4438" i="17" s="1"/>
  <c r="BF4439" i="17"/>
  <c r="BH4439" i="17" s="1"/>
  <c r="BF4440" i="17"/>
  <c r="BH4440" i="17" s="1"/>
  <c r="BF4441" i="17"/>
  <c r="BF4442" i="17"/>
  <c r="BH4442" i="17" s="1"/>
  <c r="BF4443" i="17"/>
  <c r="BF4444" i="17"/>
  <c r="BF4445" i="17"/>
  <c r="BH4445" i="17" s="1"/>
  <c r="BF4446" i="17"/>
  <c r="BH4446" i="17" s="1"/>
  <c r="BF4447" i="17"/>
  <c r="BH4447" i="17" s="1"/>
  <c r="BF4448" i="17"/>
  <c r="BH4448" i="17" s="1"/>
  <c r="BF4385" i="17"/>
  <c r="BF4386" i="17"/>
  <c r="BH4386" i="17" s="1"/>
  <c r="BF4387" i="17"/>
  <c r="BF4388" i="17"/>
  <c r="BF4389" i="17"/>
  <c r="BH4389" i="17" s="1"/>
  <c r="BF4390" i="17"/>
  <c r="BH4390" i="17" s="1"/>
  <c r="BF4391" i="17"/>
  <c r="BH4391" i="17" s="1"/>
  <c r="BF4392" i="17"/>
  <c r="BH4392" i="17" s="1"/>
  <c r="BF4393" i="17"/>
  <c r="BF4394" i="17"/>
  <c r="BH4394" i="17" s="1"/>
  <c r="BF4395" i="17"/>
  <c r="BF4396" i="17"/>
  <c r="BF4397" i="17"/>
  <c r="BH4397" i="17" s="1"/>
  <c r="BF4398" i="17"/>
  <c r="BH4398" i="17" s="1"/>
  <c r="BF4399" i="17"/>
  <c r="BH4399" i="17" s="1"/>
  <c r="BF4400" i="17"/>
  <c r="BH4400" i="17" s="1"/>
  <c r="BF4401" i="17"/>
  <c r="BF4402" i="17"/>
  <c r="BH4402" i="17" s="1"/>
  <c r="BF4403" i="17"/>
  <c r="BF4404" i="17"/>
  <c r="BF4405" i="17"/>
  <c r="BH4405" i="17" s="1"/>
  <c r="BF4406" i="17"/>
  <c r="BH4406" i="17" s="1"/>
  <c r="BF4407" i="17"/>
  <c r="BH4407" i="17" s="1"/>
  <c r="BF4408" i="17"/>
  <c r="BH4408" i="17" s="1"/>
  <c r="BF4409" i="17"/>
  <c r="BF4410" i="17"/>
  <c r="BH4410" i="17" s="1"/>
  <c r="BF4411" i="17"/>
  <c r="BF4412" i="17"/>
  <c r="BF4413" i="17"/>
  <c r="BH4413" i="17" s="1"/>
  <c r="BF4414" i="17"/>
  <c r="BH4414" i="17" s="1"/>
  <c r="BF4415" i="17"/>
  <c r="BH4415" i="17" s="1"/>
  <c r="BF4416" i="17"/>
  <c r="BH4416" i="17" s="1"/>
  <c r="BF4353" i="17"/>
  <c r="BF4354" i="17"/>
  <c r="BH4354" i="17" s="1"/>
  <c r="BF4355" i="17"/>
  <c r="BF4356" i="17"/>
  <c r="BF4357" i="17"/>
  <c r="BH4357" i="17" s="1"/>
  <c r="BF4358" i="17"/>
  <c r="BH4358" i="17" s="1"/>
  <c r="BF4359" i="17"/>
  <c r="BH4359" i="17" s="1"/>
  <c r="BF4360" i="17"/>
  <c r="BH4360" i="17" s="1"/>
  <c r="BF4361" i="17"/>
  <c r="BF4362" i="17"/>
  <c r="BH4362" i="17" s="1"/>
  <c r="BF4363" i="17"/>
  <c r="BF4364" i="17"/>
  <c r="BF4365" i="17"/>
  <c r="BH4365" i="17" s="1"/>
  <c r="BF4366" i="17"/>
  <c r="BH4366" i="17" s="1"/>
  <c r="BF4367" i="17"/>
  <c r="BH4367" i="17" s="1"/>
  <c r="BF4368" i="17"/>
  <c r="BH4368" i="17" s="1"/>
  <c r="BF4369" i="17"/>
  <c r="BF4370" i="17"/>
  <c r="BH4370" i="17" s="1"/>
  <c r="BF4371" i="17"/>
  <c r="BF4372" i="17"/>
  <c r="BF4373" i="17"/>
  <c r="BH4373" i="17" s="1"/>
  <c r="BF4374" i="17"/>
  <c r="BH4374" i="17" s="1"/>
  <c r="BF4375" i="17"/>
  <c r="BH4375" i="17" s="1"/>
  <c r="BF4376" i="17"/>
  <c r="BH4376" i="17" s="1"/>
  <c r="BF4377" i="17"/>
  <c r="BF4378" i="17"/>
  <c r="BH4378" i="17" s="1"/>
  <c r="BF4379" i="17"/>
  <c r="BF4380" i="17"/>
  <c r="BF4381" i="17"/>
  <c r="BH4381" i="17" s="1"/>
  <c r="BF4382" i="17"/>
  <c r="BH4382" i="17" s="1"/>
  <c r="BF4383" i="17"/>
  <c r="BH4383" i="17" s="1"/>
  <c r="BF4384" i="17"/>
  <c r="BH4384" i="17" s="1"/>
  <c r="BF4321" i="17"/>
  <c r="BF4322" i="17"/>
  <c r="BH4322" i="17" s="1"/>
  <c r="BF4323" i="17"/>
  <c r="BF4324" i="17"/>
  <c r="BF4325" i="17"/>
  <c r="BH4325" i="17" s="1"/>
  <c r="BF4326" i="17"/>
  <c r="BH4326" i="17" s="1"/>
  <c r="BF4327" i="17"/>
  <c r="BH4327" i="17" s="1"/>
  <c r="BF4328" i="17"/>
  <c r="BH4328" i="17" s="1"/>
  <c r="BF4329" i="17"/>
  <c r="BF4330" i="17"/>
  <c r="BH4330" i="17" s="1"/>
  <c r="BF4331" i="17"/>
  <c r="BF4332" i="17"/>
  <c r="BF4333" i="17"/>
  <c r="BH4333" i="17" s="1"/>
  <c r="BF4334" i="17"/>
  <c r="BH4334" i="17" s="1"/>
  <c r="BF4335" i="17"/>
  <c r="BH4335" i="17" s="1"/>
  <c r="BF4336" i="17"/>
  <c r="BH4336" i="17" s="1"/>
  <c r="BF4337" i="17"/>
  <c r="BF4338" i="17"/>
  <c r="BH4338" i="17" s="1"/>
  <c r="BF4339" i="17"/>
  <c r="BF4340" i="17"/>
  <c r="BF4341" i="17"/>
  <c r="BH4341" i="17" s="1"/>
  <c r="BF4342" i="17"/>
  <c r="BH4342" i="17" s="1"/>
  <c r="BF4343" i="17"/>
  <c r="BH4343" i="17" s="1"/>
  <c r="BF4344" i="17"/>
  <c r="BH4344" i="17" s="1"/>
  <c r="BF4345" i="17"/>
  <c r="BF4346" i="17"/>
  <c r="BH4346" i="17" s="1"/>
  <c r="BF4347" i="17"/>
  <c r="BF4348" i="17"/>
  <c r="BF4349" i="17"/>
  <c r="BH4349" i="17" s="1"/>
  <c r="BF4350" i="17"/>
  <c r="BH4350" i="17" s="1"/>
  <c r="BF4351" i="17"/>
  <c r="BH4351" i="17" s="1"/>
  <c r="BF4352" i="17"/>
  <c r="BH4352" i="17" s="1"/>
  <c r="BF4289" i="17"/>
  <c r="BF4290" i="17"/>
  <c r="BH4290" i="17" s="1"/>
  <c r="BF4291" i="17"/>
  <c r="BF4292" i="17"/>
  <c r="BF4293" i="17"/>
  <c r="BH4293" i="17" s="1"/>
  <c r="BF4294" i="17"/>
  <c r="BH4294" i="17" s="1"/>
  <c r="BF4295" i="17"/>
  <c r="BH4295" i="17" s="1"/>
  <c r="BF4296" i="17"/>
  <c r="BH4296" i="17" s="1"/>
  <c r="BF4297" i="17"/>
  <c r="BF4298" i="17"/>
  <c r="BH4298" i="17" s="1"/>
  <c r="BF4299" i="17"/>
  <c r="BF4300" i="17"/>
  <c r="BF4301" i="17"/>
  <c r="BH4301" i="17" s="1"/>
  <c r="BF4302" i="17"/>
  <c r="BH4302" i="17" s="1"/>
  <c r="BF4303" i="17"/>
  <c r="BH4303" i="17" s="1"/>
  <c r="BF4304" i="17"/>
  <c r="BH4304" i="17" s="1"/>
  <c r="BF4305" i="17"/>
  <c r="BF4306" i="17"/>
  <c r="BH4306" i="17" s="1"/>
  <c r="BF4307" i="17"/>
  <c r="BF4308" i="17"/>
  <c r="BF4309" i="17"/>
  <c r="BH4309" i="17" s="1"/>
  <c r="BF4310" i="17"/>
  <c r="BH4310" i="17" s="1"/>
  <c r="BF4311" i="17"/>
  <c r="BH4311" i="17" s="1"/>
  <c r="BF4312" i="17"/>
  <c r="BH4312" i="17" s="1"/>
  <c r="BF4313" i="17"/>
  <c r="BF4314" i="17"/>
  <c r="BH4314" i="17" s="1"/>
  <c r="BF4315" i="17"/>
  <c r="BF4316" i="17"/>
  <c r="BF4317" i="17"/>
  <c r="BH4317" i="17" s="1"/>
  <c r="BF4318" i="17"/>
  <c r="BH4318" i="17" s="1"/>
  <c r="BF4319" i="17"/>
  <c r="BH4319" i="17" s="1"/>
  <c r="BF4320" i="17"/>
  <c r="BH4320" i="17" s="1"/>
  <c r="BF4257" i="17"/>
  <c r="BF4258" i="17"/>
  <c r="BH4258" i="17" s="1"/>
  <c r="BF4259" i="17"/>
  <c r="BF4260" i="17"/>
  <c r="BF4261" i="17"/>
  <c r="BH4261" i="17" s="1"/>
  <c r="BF4262" i="17"/>
  <c r="BH4262" i="17" s="1"/>
  <c r="BF4263" i="17"/>
  <c r="BH4263" i="17" s="1"/>
  <c r="BF4264" i="17"/>
  <c r="BH4264" i="17" s="1"/>
  <c r="BF4265" i="17"/>
  <c r="BF4266" i="17"/>
  <c r="BH4266" i="17" s="1"/>
  <c r="BF4267" i="17"/>
  <c r="BF4268" i="17"/>
  <c r="BF4269" i="17"/>
  <c r="BH4269" i="17" s="1"/>
  <c r="BF4270" i="17"/>
  <c r="BH4270" i="17" s="1"/>
  <c r="BF4271" i="17"/>
  <c r="BH4271" i="17" s="1"/>
  <c r="BF4272" i="17"/>
  <c r="BH4272" i="17" s="1"/>
  <c r="BF4273" i="17"/>
  <c r="BF4274" i="17"/>
  <c r="BH4274" i="17" s="1"/>
  <c r="BF4275" i="17"/>
  <c r="BF4276" i="17"/>
  <c r="BF4277" i="17"/>
  <c r="BH4277" i="17" s="1"/>
  <c r="BF4278" i="17"/>
  <c r="BH4278" i="17" s="1"/>
  <c r="BF4279" i="17"/>
  <c r="BH4279" i="17" s="1"/>
  <c r="BF4280" i="17"/>
  <c r="BH4280" i="17" s="1"/>
  <c r="BF4281" i="17"/>
  <c r="BF4282" i="17"/>
  <c r="BH4282" i="17" s="1"/>
  <c r="BF4283" i="17"/>
  <c r="BF4284" i="17"/>
  <c r="BF4285" i="17"/>
  <c r="BH4285" i="17" s="1"/>
  <c r="BF4286" i="17"/>
  <c r="BH4286" i="17" s="1"/>
  <c r="BF4287" i="17"/>
  <c r="BH4287" i="17" s="1"/>
  <c r="BF4288" i="17"/>
  <c r="BH4288" i="17" s="1"/>
  <c r="BF4225" i="17"/>
  <c r="BF4226" i="17"/>
  <c r="BH4226" i="17" s="1"/>
  <c r="BF4227" i="17"/>
  <c r="BF4228" i="17"/>
  <c r="BF4229" i="17"/>
  <c r="BH4229" i="17" s="1"/>
  <c r="BF4230" i="17"/>
  <c r="BH4230" i="17" s="1"/>
  <c r="BF4231" i="17"/>
  <c r="BH4231" i="17" s="1"/>
  <c r="BF4232" i="17"/>
  <c r="BH4232" i="17" s="1"/>
  <c r="BF4233" i="17"/>
  <c r="BF4234" i="17"/>
  <c r="BH4234" i="17" s="1"/>
  <c r="BF4235" i="17"/>
  <c r="BF4236" i="17"/>
  <c r="BF4237" i="17"/>
  <c r="BH4237" i="17" s="1"/>
  <c r="BF4238" i="17"/>
  <c r="BH4238" i="17" s="1"/>
  <c r="BF4239" i="17"/>
  <c r="BH4239" i="17" s="1"/>
  <c r="BF4240" i="17"/>
  <c r="BH4240" i="17" s="1"/>
  <c r="BF4241" i="17"/>
  <c r="BF4242" i="17"/>
  <c r="BH4242" i="17" s="1"/>
  <c r="BF4243" i="17"/>
  <c r="BF4244" i="17"/>
  <c r="BF4245" i="17"/>
  <c r="BH4245" i="17" s="1"/>
  <c r="BF4246" i="17"/>
  <c r="BH4246" i="17" s="1"/>
  <c r="BF4247" i="17"/>
  <c r="BH4247" i="17" s="1"/>
  <c r="BF4248" i="17"/>
  <c r="BH4248" i="17" s="1"/>
  <c r="BF4249" i="17"/>
  <c r="BF4250" i="17"/>
  <c r="BH4250" i="17" s="1"/>
  <c r="BF4251" i="17"/>
  <c r="BF4252" i="17"/>
  <c r="BF4253" i="17"/>
  <c r="BH4253" i="17" s="1"/>
  <c r="BF4254" i="17"/>
  <c r="BH4254" i="17" s="1"/>
  <c r="BF4255" i="17"/>
  <c r="BH4255" i="17" s="1"/>
  <c r="BF4256" i="17"/>
  <c r="BH4256" i="17" s="1"/>
  <c r="BF4193" i="17"/>
  <c r="BF4194" i="17"/>
  <c r="BH4194" i="17" s="1"/>
  <c r="BF4195" i="17"/>
  <c r="BF4196" i="17"/>
  <c r="BF4197" i="17"/>
  <c r="BH4197" i="17" s="1"/>
  <c r="BF4198" i="17"/>
  <c r="BH4198" i="17" s="1"/>
  <c r="BF4199" i="17"/>
  <c r="BH4199" i="17" s="1"/>
  <c r="BF4200" i="17"/>
  <c r="BH4200" i="17" s="1"/>
  <c r="BF4201" i="17"/>
  <c r="BF4202" i="17"/>
  <c r="BH4202" i="17" s="1"/>
  <c r="BF4203" i="17"/>
  <c r="BF4204" i="17"/>
  <c r="BF4205" i="17"/>
  <c r="BH4205" i="17" s="1"/>
  <c r="BF4206" i="17"/>
  <c r="BH4206" i="17" s="1"/>
  <c r="BF4207" i="17"/>
  <c r="BH4207" i="17" s="1"/>
  <c r="BF4208" i="17"/>
  <c r="BH4208" i="17" s="1"/>
  <c r="BF4209" i="17"/>
  <c r="BF4210" i="17"/>
  <c r="BH4210" i="17" s="1"/>
  <c r="BF4211" i="17"/>
  <c r="BF4212" i="17"/>
  <c r="BF4213" i="17"/>
  <c r="BH4213" i="17" s="1"/>
  <c r="BF4214" i="17"/>
  <c r="BH4214" i="17" s="1"/>
  <c r="BF4215" i="17"/>
  <c r="BH4215" i="17" s="1"/>
  <c r="BF4216" i="17"/>
  <c r="BH4216" i="17" s="1"/>
  <c r="BF4217" i="17"/>
  <c r="BF4218" i="17"/>
  <c r="BH4218" i="17" s="1"/>
  <c r="BF4219" i="17"/>
  <c r="BF4220" i="17"/>
  <c r="BF4221" i="17"/>
  <c r="BH4221" i="17" s="1"/>
  <c r="BF4222" i="17"/>
  <c r="BH4222" i="17" s="1"/>
  <c r="BF4223" i="17"/>
  <c r="BH4223" i="17" s="1"/>
  <c r="BF4224" i="17"/>
  <c r="BH4224" i="17" s="1"/>
  <c r="BF4161" i="17"/>
  <c r="BF4162" i="17"/>
  <c r="BH4162" i="17" s="1"/>
  <c r="BF4163" i="17"/>
  <c r="BF4164" i="17"/>
  <c r="BF4165" i="17"/>
  <c r="BH4165" i="17" s="1"/>
  <c r="BF4166" i="17"/>
  <c r="BH4166" i="17" s="1"/>
  <c r="BF4167" i="17"/>
  <c r="BH4167" i="17" s="1"/>
  <c r="BF4168" i="17"/>
  <c r="BH4168" i="17" s="1"/>
  <c r="BF4169" i="17"/>
  <c r="BF4170" i="17"/>
  <c r="BH4170" i="17" s="1"/>
  <c r="BF4171" i="17"/>
  <c r="BF4172" i="17"/>
  <c r="BF4173" i="17"/>
  <c r="BH4173" i="17" s="1"/>
  <c r="BF4174" i="17"/>
  <c r="BH4174" i="17" s="1"/>
  <c r="BF4175" i="17"/>
  <c r="BH4175" i="17" s="1"/>
  <c r="BF4176" i="17"/>
  <c r="BH4176" i="17" s="1"/>
  <c r="BF4177" i="17"/>
  <c r="BF4178" i="17"/>
  <c r="BH4178" i="17" s="1"/>
  <c r="BF4179" i="17"/>
  <c r="BF4180" i="17"/>
  <c r="BF4181" i="17"/>
  <c r="BH4181" i="17" s="1"/>
  <c r="BF4182" i="17"/>
  <c r="BH4182" i="17" s="1"/>
  <c r="BF4183" i="17"/>
  <c r="BH4183" i="17" s="1"/>
  <c r="BF4184" i="17"/>
  <c r="BH4184" i="17" s="1"/>
  <c r="BF4185" i="17"/>
  <c r="BF4186" i="17"/>
  <c r="BH4186" i="17" s="1"/>
  <c r="BF4187" i="17"/>
  <c r="BF4188" i="17"/>
  <c r="BF4189" i="17"/>
  <c r="BH4189" i="17" s="1"/>
  <c r="BF4190" i="17"/>
  <c r="BH4190" i="17" s="1"/>
  <c r="BF4191" i="17"/>
  <c r="BH4191" i="17" s="1"/>
  <c r="BF4192" i="17"/>
  <c r="BH4192" i="17" s="1"/>
  <c r="BF4129" i="17"/>
  <c r="BF4130" i="17"/>
  <c r="BH4130" i="17" s="1"/>
  <c r="BF4131" i="17"/>
  <c r="BF4132" i="17"/>
  <c r="BF4133" i="17"/>
  <c r="BH4133" i="17" s="1"/>
  <c r="BF4134" i="17"/>
  <c r="BH4134" i="17" s="1"/>
  <c r="BF4135" i="17"/>
  <c r="BH4135" i="17" s="1"/>
  <c r="BF4136" i="17"/>
  <c r="BH4136" i="17" s="1"/>
  <c r="BF4137" i="17"/>
  <c r="BF4138" i="17"/>
  <c r="BH4138" i="17" s="1"/>
  <c r="BF4139" i="17"/>
  <c r="BF4140" i="17"/>
  <c r="BF4141" i="17"/>
  <c r="BH4141" i="17" s="1"/>
  <c r="BF4142" i="17"/>
  <c r="BH4142" i="17" s="1"/>
  <c r="BF4143" i="17"/>
  <c r="BH4143" i="17" s="1"/>
  <c r="BF4144" i="17"/>
  <c r="BH4144" i="17" s="1"/>
  <c r="BF4145" i="17"/>
  <c r="BF4146" i="17"/>
  <c r="BH4146" i="17" s="1"/>
  <c r="BF4147" i="17"/>
  <c r="BF4148" i="17"/>
  <c r="BF4149" i="17"/>
  <c r="BH4149" i="17" s="1"/>
  <c r="BF4150" i="17"/>
  <c r="BH4150" i="17" s="1"/>
  <c r="BF4151" i="17"/>
  <c r="BH4151" i="17" s="1"/>
  <c r="BF4152" i="17"/>
  <c r="BH4152" i="17" s="1"/>
  <c r="BF4153" i="17"/>
  <c r="BF4154" i="17"/>
  <c r="BH4154" i="17" s="1"/>
  <c r="BF4155" i="17"/>
  <c r="BF4156" i="17"/>
  <c r="BF4157" i="17"/>
  <c r="BH4157" i="17" s="1"/>
  <c r="BF4158" i="17"/>
  <c r="BH4158" i="17" s="1"/>
  <c r="BF4159" i="17"/>
  <c r="BH4159" i="17" s="1"/>
  <c r="BF4160" i="17"/>
  <c r="BH4160" i="17" s="1"/>
  <c r="BF4097" i="17"/>
  <c r="BF4098" i="17"/>
  <c r="BH4098" i="17" s="1"/>
  <c r="BF4099" i="17"/>
  <c r="BF4100" i="17"/>
  <c r="BF4101" i="17"/>
  <c r="BH4101" i="17" s="1"/>
  <c r="BF4102" i="17"/>
  <c r="BH4102" i="17" s="1"/>
  <c r="BF4103" i="17"/>
  <c r="BH4103" i="17" s="1"/>
  <c r="BF4104" i="17"/>
  <c r="BH4104" i="17" s="1"/>
  <c r="BF4105" i="17"/>
  <c r="BF4106" i="17"/>
  <c r="BH4106" i="17" s="1"/>
  <c r="BF4107" i="17"/>
  <c r="BF4108" i="17"/>
  <c r="BF4109" i="17"/>
  <c r="BH4109" i="17" s="1"/>
  <c r="BF4110" i="17"/>
  <c r="BH4110" i="17" s="1"/>
  <c r="BF4111" i="17"/>
  <c r="BH4111" i="17" s="1"/>
  <c r="BF4112" i="17"/>
  <c r="BH4112" i="17" s="1"/>
  <c r="BF4113" i="17"/>
  <c r="BF4114" i="17"/>
  <c r="BH4114" i="17" s="1"/>
  <c r="BF4115" i="17"/>
  <c r="BF4116" i="17"/>
  <c r="BF4117" i="17"/>
  <c r="BH4117" i="17" s="1"/>
  <c r="BF4118" i="17"/>
  <c r="BH4118" i="17" s="1"/>
  <c r="BF4119" i="17"/>
  <c r="BH4119" i="17" s="1"/>
  <c r="BF4120" i="17"/>
  <c r="BH4120" i="17" s="1"/>
  <c r="BF4121" i="17"/>
  <c r="BF4122" i="17"/>
  <c r="BH4122" i="17" s="1"/>
  <c r="BF4123" i="17"/>
  <c r="BF4124" i="17"/>
  <c r="BF4125" i="17"/>
  <c r="BH4125" i="17" s="1"/>
  <c r="BF4126" i="17"/>
  <c r="BH4126" i="17" s="1"/>
  <c r="BF4127" i="17"/>
  <c r="BH4127" i="17" s="1"/>
  <c r="BF4128" i="17"/>
  <c r="BH4128" i="17" s="1"/>
  <c r="BF4065" i="17"/>
  <c r="BF4066" i="17"/>
  <c r="BH4066" i="17" s="1"/>
  <c r="BF4067" i="17"/>
  <c r="BF4068" i="17"/>
  <c r="BF4069" i="17"/>
  <c r="BH4069" i="17" s="1"/>
  <c r="BF4070" i="17"/>
  <c r="BH4070" i="17" s="1"/>
  <c r="BF4071" i="17"/>
  <c r="BH4071" i="17" s="1"/>
  <c r="BF4072" i="17"/>
  <c r="BH4072" i="17" s="1"/>
  <c r="BF4073" i="17"/>
  <c r="BF4074" i="17"/>
  <c r="BH4074" i="17" s="1"/>
  <c r="BF4075" i="17"/>
  <c r="BF4076" i="17"/>
  <c r="BF4077" i="17"/>
  <c r="BH4077" i="17" s="1"/>
  <c r="BF4078" i="17"/>
  <c r="BH4078" i="17" s="1"/>
  <c r="BF4079" i="17"/>
  <c r="BH4079" i="17" s="1"/>
  <c r="BF4080" i="17"/>
  <c r="BH4080" i="17" s="1"/>
  <c r="BF4081" i="17"/>
  <c r="BF4082" i="17"/>
  <c r="BH4082" i="17" s="1"/>
  <c r="BF4083" i="17"/>
  <c r="BF4084" i="17"/>
  <c r="BF4085" i="17"/>
  <c r="BH4085" i="17" s="1"/>
  <c r="BF4086" i="17"/>
  <c r="BH4086" i="17" s="1"/>
  <c r="BF4087" i="17"/>
  <c r="BH4087" i="17" s="1"/>
  <c r="BF4088" i="17"/>
  <c r="BH4088" i="17" s="1"/>
  <c r="BF4089" i="17"/>
  <c r="BF4090" i="17"/>
  <c r="BH4090" i="17" s="1"/>
  <c r="BF4091" i="17"/>
  <c r="BF4092" i="17"/>
  <c r="BF4093" i="17"/>
  <c r="BH4093" i="17" s="1"/>
  <c r="BF4094" i="17"/>
  <c r="BH4094" i="17" s="1"/>
  <c r="BF4095" i="17"/>
  <c r="BH4095" i="17" s="1"/>
  <c r="BF4096" i="17"/>
  <c r="BH4096" i="17" s="1"/>
  <c r="BF4033" i="17"/>
  <c r="BF4034" i="17"/>
  <c r="BH4034" i="17" s="1"/>
  <c r="BF4035" i="17"/>
  <c r="BF4036" i="17"/>
  <c r="BF4037" i="17"/>
  <c r="BH4037" i="17" s="1"/>
  <c r="BF4038" i="17"/>
  <c r="BH4038" i="17" s="1"/>
  <c r="BF4039" i="17"/>
  <c r="BH4039" i="17" s="1"/>
  <c r="BF4040" i="17"/>
  <c r="BH4040" i="17" s="1"/>
  <c r="BF4041" i="17"/>
  <c r="BF4042" i="17"/>
  <c r="BH4042" i="17" s="1"/>
  <c r="BF4043" i="17"/>
  <c r="BF4044" i="17"/>
  <c r="BF4045" i="17"/>
  <c r="BH4045" i="17" s="1"/>
  <c r="BF4046" i="17"/>
  <c r="BH4046" i="17" s="1"/>
  <c r="BF4047" i="17"/>
  <c r="BH4047" i="17" s="1"/>
  <c r="BF4048" i="17"/>
  <c r="BH4048" i="17" s="1"/>
  <c r="BF4049" i="17"/>
  <c r="BF4050" i="17"/>
  <c r="BH4050" i="17" s="1"/>
  <c r="BF4051" i="17"/>
  <c r="BF4052" i="17"/>
  <c r="BF4053" i="17"/>
  <c r="BH4053" i="17" s="1"/>
  <c r="BF4054" i="17"/>
  <c r="BH4054" i="17" s="1"/>
  <c r="BF4055" i="17"/>
  <c r="BH4055" i="17" s="1"/>
  <c r="BF4056" i="17"/>
  <c r="BH4056" i="17" s="1"/>
  <c r="BF4057" i="17"/>
  <c r="BF4058" i="17"/>
  <c r="BH4058" i="17" s="1"/>
  <c r="BF4059" i="17"/>
  <c r="BF4060" i="17"/>
  <c r="BF4061" i="17"/>
  <c r="BH4061" i="17" s="1"/>
  <c r="BF4062" i="17"/>
  <c r="BH4062" i="17" s="1"/>
  <c r="BF4063" i="17"/>
  <c r="BH4063" i="17" s="1"/>
  <c r="BF4064" i="17"/>
  <c r="BH4064" i="17" s="1"/>
  <c r="BF4001" i="17"/>
  <c r="BF4002" i="17"/>
  <c r="BH4002" i="17" s="1"/>
  <c r="BF4003" i="17"/>
  <c r="BF4004" i="17"/>
  <c r="BF4005" i="17"/>
  <c r="BH4005" i="17" s="1"/>
  <c r="BF4006" i="17"/>
  <c r="BH4006" i="17" s="1"/>
  <c r="BF4007" i="17"/>
  <c r="BH4007" i="17" s="1"/>
  <c r="BF4008" i="17"/>
  <c r="BH4008" i="17" s="1"/>
  <c r="BF4009" i="17"/>
  <c r="BF4010" i="17"/>
  <c r="BH4010" i="17" s="1"/>
  <c r="BF4011" i="17"/>
  <c r="BF4012" i="17"/>
  <c r="BF4013" i="17"/>
  <c r="BH4013" i="17" s="1"/>
  <c r="BF4014" i="17"/>
  <c r="BH4014" i="17" s="1"/>
  <c r="BF4015" i="17"/>
  <c r="BH4015" i="17" s="1"/>
  <c r="BF4016" i="17"/>
  <c r="BH4016" i="17" s="1"/>
  <c r="BF4017" i="17"/>
  <c r="BF4018" i="17"/>
  <c r="BH4018" i="17" s="1"/>
  <c r="BF4019" i="17"/>
  <c r="BF4020" i="17"/>
  <c r="BF4021" i="17"/>
  <c r="BH4021" i="17" s="1"/>
  <c r="BF4022" i="17"/>
  <c r="BH4022" i="17" s="1"/>
  <c r="BF4023" i="17"/>
  <c r="BH4023" i="17" s="1"/>
  <c r="BF4024" i="17"/>
  <c r="BH4024" i="17" s="1"/>
  <c r="BF4025" i="17"/>
  <c r="BF4026" i="17"/>
  <c r="BH4026" i="17" s="1"/>
  <c r="BF4027" i="17"/>
  <c r="BF4028" i="17"/>
  <c r="BF4029" i="17"/>
  <c r="BH4029" i="17" s="1"/>
  <c r="BF4030" i="17"/>
  <c r="BH4030" i="17" s="1"/>
  <c r="BF4031" i="17"/>
  <c r="BH4031" i="17" s="1"/>
  <c r="BF4032" i="17"/>
  <c r="BH4032" i="17" s="1"/>
  <c r="BF3969" i="17"/>
  <c r="BF3970" i="17"/>
  <c r="BH3970" i="17" s="1"/>
  <c r="BF3971" i="17"/>
  <c r="BF3972" i="17"/>
  <c r="BF3973" i="17"/>
  <c r="BH3973" i="17" s="1"/>
  <c r="BF3974" i="17"/>
  <c r="BH3974" i="17" s="1"/>
  <c r="BF3975" i="17"/>
  <c r="BH3975" i="17" s="1"/>
  <c r="BF3976" i="17"/>
  <c r="BH3976" i="17" s="1"/>
  <c r="BF3977" i="17"/>
  <c r="BF3978" i="17"/>
  <c r="BH3978" i="17" s="1"/>
  <c r="BF3979" i="17"/>
  <c r="BF3980" i="17"/>
  <c r="BF3981" i="17"/>
  <c r="BH3981" i="17" s="1"/>
  <c r="BF3982" i="17"/>
  <c r="BH3982" i="17" s="1"/>
  <c r="BF3983" i="17"/>
  <c r="BH3983" i="17" s="1"/>
  <c r="BF3984" i="17"/>
  <c r="BH3984" i="17" s="1"/>
  <c r="BF3985" i="17"/>
  <c r="BF3986" i="17"/>
  <c r="BH3986" i="17" s="1"/>
  <c r="BF3987" i="17"/>
  <c r="BF3988" i="17"/>
  <c r="BF3989" i="17"/>
  <c r="BH3989" i="17" s="1"/>
  <c r="BF3990" i="17"/>
  <c r="BH3990" i="17" s="1"/>
  <c r="BF3991" i="17"/>
  <c r="BH3991" i="17" s="1"/>
  <c r="BF3992" i="17"/>
  <c r="BH3992" i="17" s="1"/>
  <c r="BF3993" i="17"/>
  <c r="BF3994" i="17"/>
  <c r="BH3994" i="17" s="1"/>
  <c r="BF3995" i="17"/>
  <c r="BF3996" i="17"/>
  <c r="BF3997" i="17"/>
  <c r="BH3997" i="17" s="1"/>
  <c r="BF3998" i="17"/>
  <c r="BH3998" i="17" s="1"/>
  <c r="BF3999" i="17"/>
  <c r="BH3999" i="17" s="1"/>
  <c r="BF4000" i="17"/>
  <c r="BH4000" i="17" s="1"/>
  <c r="BF3937" i="17"/>
  <c r="BF3938" i="17"/>
  <c r="BH3938" i="17" s="1"/>
  <c r="BF3939" i="17"/>
  <c r="BF3940" i="17"/>
  <c r="BF3941" i="17"/>
  <c r="BH3941" i="17" s="1"/>
  <c r="BF3942" i="17"/>
  <c r="BH3942" i="17" s="1"/>
  <c r="BF3943" i="17"/>
  <c r="BH3943" i="17" s="1"/>
  <c r="BF3944" i="17"/>
  <c r="BH3944" i="17" s="1"/>
  <c r="BF3945" i="17"/>
  <c r="BF3946" i="17"/>
  <c r="BH3946" i="17" s="1"/>
  <c r="BF3947" i="17"/>
  <c r="BF3948" i="17"/>
  <c r="BF3949" i="17"/>
  <c r="BH3949" i="17" s="1"/>
  <c r="BF3950" i="17"/>
  <c r="BH3950" i="17" s="1"/>
  <c r="BF3951" i="17"/>
  <c r="BH3951" i="17" s="1"/>
  <c r="BF3952" i="17"/>
  <c r="BH3952" i="17" s="1"/>
  <c r="BF3953" i="17"/>
  <c r="BF3954" i="17"/>
  <c r="BH3954" i="17" s="1"/>
  <c r="BF3955" i="17"/>
  <c r="BF3956" i="17"/>
  <c r="BF3957" i="17"/>
  <c r="BH3957" i="17" s="1"/>
  <c r="BF3958" i="17"/>
  <c r="BH3958" i="17" s="1"/>
  <c r="BF3959" i="17"/>
  <c r="BH3959" i="17" s="1"/>
  <c r="BF3960" i="17"/>
  <c r="BH3960" i="17" s="1"/>
  <c r="BF3961" i="17"/>
  <c r="BF3962" i="17"/>
  <c r="BH3962" i="17" s="1"/>
  <c r="BF3963" i="17"/>
  <c r="BF3964" i="17"/>
  <c r="BF3965" i="17"/>
  <c r="BH3965" i="17" s="1"/>
  <c r="BF3966" i="17"/>
  <c r="BH3966" i="17" s="1"/>
  <c r="BF3967" i="17"/>
  <c r="BH3967" i="17" s="1"/>
  <c r="BF3968" i="17"/>
  <c r="BH3968" i="17" s="1"/>
  <c r="BF3905" i="17"/>
  <c r="BF3906" i="17"/>
  <c r="BH3906" i="17" s="1"/>
  <c r="BF3907" i="17"/>
  <c r="BF3908" i="17"/>
  <c r="BF3909" i="17"/>
  <c r="BH3909" i="17" s="1"/>
  <c r="BF3910" i="17"/>
  <c r="BH3910" i="17" s="1"/>
  <c r="BF3911" i="17"/>
  <c r="BH3911" i="17" s="1"/>
  <c r="BF3912" i="17"/>
  <c r="BH3912" i="17" s="1"/>
  <c r="BF3913" i="17"/>
  <c r="BF3914" i="17"/>
  <c r="BH3914" i="17" s="1"/>
  <c r="BF3915" i="17"/>
  <c r="BF3916" i="17"/>
  <c r="BF3917" i="17"/>
  <c r="BH3917" i="17" s="1"/>
  <c r="BF3918" i="17"/>
  <c r="BH3918" i="17" s="1"/>
  <c r="BF3919" i="17"/>
  <c r="BH3919" i="17" s="1"/>
  <c r="BF3920" i="17"/>
  <c r="BH3920" i="17" s="1"/>
  <c r="BF3921" i="17"/>
  <c r="BF3922" i="17"/>
  <c r="BH3922" i="17" s="1"/>
  <c r="BF3923" i="17"/>
  <c r="BF3924" i="17"/>
  <c r="BF3925" i="17"/>
  <c r="BH3925" i="17" s="1"/>
  <c r="BF3926" i="17"/>
  <c r="BH3926" i="17" s="1"/>
  <c r="BF3927" i="17"/>
  <c r="BH3927" i="17" s="1"/>
  <c r="BF3928" i="17"/>
  <c r="BH3928" i="17" s="1"/>
  <c r="BF3929" i="17"/>
  <c r="BF3930" i="17"/>
  <c r="BH3930" i="17" s="1"/>
  <c r="BF3931" i="17"/>
  <c r="BF3932" i="17"/>
  <c r="BF3933" i="17"/>
  <c r="BH3933" i="17" s="1"/>
  <c r="BF3934" i="17"/>
  <c r="BH3934" i="17" s="1"/>
  <c r="BF3935" i="17"/>
  <c r="BH3935" i="17" s="1"/>
  <c r="BF3936" i="17"/>
  <c r="BH3936" i="17" s="1"/>
  <c r="BF3873" i="17"/>
  <c r="BF3874" i="17"/>
  <c r="BH3874" i="17" s="1"/>
  <c r="BF3875" i="17"/>
  <c r="BF3876" i="17"/>
  <c r="BF3877" i="17"/>
  <c r="BH3877" i="17" s="1"/>
  <c r="BF3878" i="17"/>
  <c r="BH3878" i="17" s="1"/>
  <c r="BF3879" i="17"/>
  <c r="BH3879" i="17" s="1"/>
  <c r="BF3880" i="17"/>
  <c r="BH3880" i="17" s="1"/>
  <c r="BF3881" i="17"/>
  <c r="BF3882" i="17"/>
  <c r="BH3882" i="17" s="1"/>
  <c r="BF3883" i="17"/>
  <c r="BF3884" i="17"/>
  <c r="BF3885" i="17"/>
  <c r="BH3885" i="17" s="1"/>
  <c r="BF3886" i="17"/>
  <c r="BH3886" i="17" s="1"/>
  <c r="BF3887" i="17"/>
  <c r="BH3887" i="17" s="1"/>
  <c r="BF3888" i="17"/>
  <c r="BH3888" i="17" s="1"/>
  <c r="BF3889" i="17"/>
  <c r="BF3890" i="17"/>
  <c r="BH3890" i="17" s="1"/>
  <c r="BF3891" i="17"/>
  <c r="BF3892" i="17"/>
  <c r="BF3893" i="17"/>
  <c r="BH3893" i="17" s="1"/>
  <c r="BF3894" i="17"/>
  <c r="BH3894" i="17" s="1"/>
  <c r="BF3895" i="17"/>
  <c r="BH3895" i="17" s="1"/>
  <c r="BF3896" i="17"/>
  <c r="BH3896" i="17" s="1"/>
  <c r="BF3897" i="17"/>
  <c r="BF3898" i="17"/>
  <c r="BH3898" i="17" s="1"/>
  <c r="BF3899" i="17"/>
  <c r="BF3900" i="17"/>
  <c r="BF3901" i="17"/>
  <c r="BH3901" i="17" s="1"/>
  <c r="BF3902" i="17"/>
  <c r="BH3902" i="17" s="1"/>
  <c r="BF3903" i="17"/>
  <c r="BH3903" i="17" s="1"/>
  <c r="BF3904" i="17"/>
  <c r="BH3904" i="17" s="1"/>
  <c r="BF3841" i="17"/>
  <c r="BF3842" i="17"/>
  <c r="BH3842" i="17" s="1"/>
  <c r="BF3843" i="17"/>
  <c r="BF3844" i="17"/>
  <c r="BF3845" i="17"/>
  <c r="BH3845" i="17" s="1"/>
  <c r="BF3846" i="17"/>
  <c r="BH3846" i="17" s="1"/>
  <c r="BF3847" i="17"/>
  <c r="BH3847" i="17" s="1"/>
  <c r="BF3848" i="17"/>
  <c r="BH3848" i="17" s="1"/>
  <c r="BF3849" i="17"/>
  <c r="BF3850" i="17"/>
  <c r="BH3850" i="17" s="1"/>
  <c r="BF3851" i="17"/>
  <c r="BF3852" i="17"/>
  <c r="BF3853" i="17"/>
  <c r="BH3853" i="17" s="1"/>
  <c r="BF3854" i="17"/>
  <c r="BH3854" i="17" s="1"/>
  <c r="BF3855" i="17"/>
  <c r="BH3855" i="17" s="1"/>
  <c r="BF3856" i="17"/>
  <c r="BH3856" i="17" s="1"/>
  <c r="BF3857" i="17"/>
  <c r="BF3858" i="17"/>
  <c r="BH3858" i="17" s="1"/>
  <c r="BF3859" i="17"/>
  <c r="BF3860" i="17"/>
  <c r="BF3861" i="17"/>
  <c r="BH3861" i="17" s="1"/>
  <c r="BF3862" i="17"/>
  <c r="BH3862" i="17" s="1"/>
  <c r="BF3863" i="17"/>
  <c r="BH3863" i="17" s="1"/>
  <c r="BF3864" i="17"/>
  <c r="BH3864" i="17" s="1"/>
  <c r="BF3865" i="17"/>
  <c r="BF3866" i="17"/>
  <c r="BH3866" i="17" s="1"/>
  <c r="BF3867" i="17"/>
  <c r="BF3868" i="17"/>
  <c r="BF3869" i="17"/>
  <c r="BH3869" i="17" s="1"/>
  <c r="BF3870" i="17"/>
  <c r="BH3870" i="17" s="1"/>
  <c r="BF3871" i="17"/>
  <c r="BH3871" i="17" s="1"/>
  <c r="BF3872" i="17"/>
  <c r="BH3872" i="17" s="1"/>
  <c r="BF3809" i="17"/>
  <c r="BF3810" i="17"/>
  <c r="BH3810" i="17" s="1"/>
  <c r="BF3811" i="17"/>
  <c r="BF3812" i="17"/>
  <c r="BF3813" i="17"/>
  <c r="BH3813" i="17" s="1"/>
  <c r="BF3814" i="17"/>
  <c r="BH3814" i="17" s="1"/>
  <c r="BF3815" i="17"/>
  <c r="BH3815" i="17" s="1"/>
  <c r="BF3816" i="17"/>
  <c r="BH3816" i="17" s="1"/>
  <c r="BF3817" i="17"/>
  <c r="BF3818" i="17"/>
  <c r="BH3818" i="17" s="1"/>
  <c r="BF3819" i="17"/>
  <c r="BF3820" i="17"/>
  <c r="BF3821" i="17"/>
  <c r="BH3821" i="17" s="1"/>
  <c r="BF3822" i="17"/>
  <c r="BH3822" i="17" s="1"/>
  <c r="BF3823" i="17"/>
  <c r="BH3823" i="17" s="1"/>
  <c r="BF3824" i="17"/>
  <c r="BH3824" i="17" s="1"/>
  <c r="BF3825" i="17"/>
  <c r="BF3826" i="17"/>
  <c r="BH3826" i="17" s="1"/>
  <c r="BF3827" i="17"/>
  <c r="BF3828" i="17"/>
  <c r="BF3829" i="17"/>
  <c r="BH3829" i="17" s="1"/>
  <c r="BF3830" i="17"/>
  <c r="BH3830" i="17" s="1"/>
  <c r="BF3831" i="17"/>
  <c r="BH3831" i="17" s="1"/>
  <c r="BF3832" i="17"/>
  <c r="BH3832" i="17" s="1"/>
  <c r="BF3833" i="17"/>
  <c r="BF3834" i="17"/>
  <c r="BH3834" i="17" s="1"/>
  <c r="BF3835" i="17"/>
  <c r="BF3836" i="17"/>
  <c r="BF3837" i="17"/>
  <c r="BH3837" i="17" s="1"/>
  <c r="BF3838" i="17"/>
  <c r="BH3838" i="17" s="1"/>
  <c r="BF3839" i="17"/>
  <c r="BH3839" i="17" s="1"/>
  <c r="BF3840" i="17"/>
  <c r="BH3840" i="17" s="1"/>
  <c r="BF3777" i="17"/>
  <c r="BF3778" i="17"/>
  <c r="BH3778" i="17" s="1"/>
  <c r="BF3779" i="17"/>
  <c r="BF3780" i="17"/>
  <c r="BF3781" i="17"/>
  <c r="BH3781" i="17" s="1"/>
  <c r="BF3782" i="17"/>
  <c r="BH3782" i="17" s="1"/>
  <c r="BF3783" i="17"/>
  <c r="BH3783" i="17" s="1"/>
  <c r="BF3784" i="17"/>
  <c r="BH3784" i="17" s="1"/>
  <c r="BF3785" i="17"/>
  <c r="BF3786" i="17"/>
  <c r="BH3786" i="17" s="1"/>
  <c r="BF3787" i="17"/>
  <c r="BF3788" i="17"/>
  <c r="BF3789" i="17"/>
  <c r="BH3789" i="17" s="1"/>
  <c r="BF3790" i="17"/>
  <c r="BH3790" i="17" s="1"/>
  <c r="BF3791" i="17"/>
  <c r="BH3791" i="17" s="1"/>
  <c r="BF3792" i="17"/>
  <c r="BH3792" i="17" s="1"/>
  <c r="BF3793" i="17"/>
  <c r="BF3794" i="17"/>
  <c r="BH3794" i="17" s="1"/>
  <c r="BF3795" i="17"/>
  <c r="BF3796" i="17"/>
  <c r="BF3797" i="17"/>
  <c r="BH3797" i="17" s="1"/>
  <c r="BF3798" i="17"/>
  <c r="BH3798" i="17" s="1"/>
  <c r="BF3799" i="17"/>
  <c r="BH3799" i="17" s="1"/>
  <c r="BF3800" i="17"/>
  <c r="BH3800" i="17" s="1"/>
  <c r="BF3801" i="17"/>
  <c r="BF3802" i="17"/>
  <c r="BH3802" i="17" s="1"/>
  <c r="BF3803" i="17"/>
  <c r="BF3804" i="17"/>
  <c r="BF3805" i="17"/>
  <c r="BH3805" i="17" s="1"/>
  <c r="BF3806" i="17"/>
  <c r="BH3806" i="17" s="1"/>
  <c r="BF3807" i="17"/>
  <c r="BH3807" i="17" s="1"/>
  <c r="BF3808" i="17"/>
  <c r="BH3808" i="17" s="1"/>
  <c r="BF3745" i="17"/>
  <c r="BF3746" i="17"/>
  <c r="BH3746" i="17" s="1"/>
  <c r="BF3747" i="17"/>
  <c r="BF3748" i="17"/>
  <c r="BF3749" i="17"/>
  <c r="BH3749" i="17" s="1"/>
  <c r="BF3750" i="17"/>
  <c r="BH3750" i="17" s="1"/>
  <c r="BF3751" i="17"/>
  <c r="BH3751" i="17" s="1"/>
  <c r="BF3752" i="17"/>
  <c r="BH3752" i="17" s="1"/>
  <c r="BF3753" i="17"/>
  <c r="BF3754" i="17"/>
  <c r="BH3754" i="17" s="1"/>
  <c r="BF3755" i="17"/>
  <c r="BF3756" i="17"/>
  <c r="BF3757" i="17"/>
  <c r="BH3757" i="17" s="1"/>
  <c r="BF3758" i="17"/>
  <c r="BH3758" i="17" s="1"/>
  <c r="BF3759" i="17"/>
  <c r="BH3759" i="17" s="1"/>
  <c r="BF3760" i="17"/>
  <c r="BH3760" i="17" s="1"/>
  <c r="BF3761" i="17"/>
  <c r="BF3762" i="17"/>
  <c r="BH3762" i="17" s="1"/>
  <c r="BF3763" i="17"/>
  <c r="BF3764" i="17"/>
  <c r="BF3765" i="17"/>
  <c r="BH3765" i="17" s="1"/>
  <c r="BF3766" i="17"/>
  <c r="BH3766" i="17" s="1"/>
  <c r="BF3767" i="17"/>
  <c r="BH3767" i="17" s="1"/>
  <c r="BF3768" i="17"/>
  <c r="BH3768" i="17" s="1"/>
  <c r="BF3769" i="17"/>
  <c r="BF3770" i="17"/>
  <c r="BH3770" i="17" s="1"/>
  <c r="BF3771" i="17"/>
  <c r="BF3772" i="17"/>
  <c r="BF3773" i="17"/>
  <c r="BH3773" i="17" s="1"/>
  <c r="BF3774" i="17"/>
  <c r="BH3774" i="17" s="1"/>
  <c r="BF3775" i="17"/>
  <c r="BH3775" i="17" s="1"/>
  <c r="BF3776" i="17"/>
  <c r="BH3776" i="17" s="1"/>
  <c r="BF3713" i="17"/>
  <c r="BF3714" i="17"/>
  <c r="BH3714" i="17" s="1"/>
  <c r="BF3715" i="17"/>
  <c r="BF3716" i="17"/>
  <c r="BF3717" i="17"/>
  <c r="BH3717" i="17" s="1"/>
  <c r="BF3718" i="17"/>
  <c r="BH3718" i="17" s="1"/>
  <c r="BF3719" i="17"/>
  <c r="BH3719" i="17" s="1"/>
  <c r="BF3720" i="17"/>
  <c r="BH3720" i="17" s="1"/>
  <c r="BF3721" i="17"/>
  <c r="BF3722" i="17"/>
  <c r="BH3722" i="17" s="1"/>
  <c r="BF3723" i="17"/>
  <c r="BF3724" i="17"/>
  <c r="BF3725" i="17"/>
  <c r="BH3725" i="17" s="1"/>
  <c r="BF3726" i="17"/>
  <c r="BH3726" i="17" s="1"/>
  <c r="BF3727" i="17"/>
  <c r="BH3727" i="17" s="1"/>
  <c r="BF3728" i="17"/>
  <c r="BH3728" i="17" s="1"/>
  <c r="BF3729" i="17"/>
  <c r="BF3730" i="17"/>
  <c r="BH3730" i="17" s="1"/>
  <c r="BF3731" i="17"/>
  <c r="BF3732" i="17"/>
  <c r="BF3733" i="17"/>
  <c r="BH3733" i="17" s="1"/>
  <c r="BF3734" i="17"/>
  <c r="BH3734" i="17" s="1"/>
  <c r="BF3735" i="17"/>
  <c r="BH3735" i="17" s="1"/>
  <c r="BF3736" i="17"/>
  <c r="BH3736" i="17" s="1"/>
  <c r="BF3737" i="17"/>
  <c r="BF3738" i="17"/>
  <c r="BH3738" i="17" s="1"/>
  <c r="BF3739" i="17"/>
  <c r="BF3740" i="17"/>
  <c r="BF3741" i="17"/>
  <c r="BH3741" i="17" s="1"/>
  <c r="BF3742" i="17"/>
  <c r="BH3742" i="17" s="1"/>
  <c r="BF3743" i="17"/>
  <c r="BH3743" i="17" s="1"/>
  <c r="BF3744" i="17"/>
  <c r="BH3744" i="17" s="1"/>
  <c r="BF3681" i="17"/>
  <c r="BF3682" i="17"/>
  <c r="BH3682" i="17" s="1"/>
  <c r="BF3683" i="17"/>
  <c r="BF3684" i="17"/>
  <c r="BF3685" i="17"/>
  <c r="BH3685" i="17" s="1"/>
  <c r="BF3686" i="17"/>
  <c r="BH3686" i="17" s="1"/>
  <c r="BF3687" i="17"/>
  <c r="BH3687" i="17" s="1"/>
  <c r="BF3688" i="17"/>
  <c r="BH3688" i="17" s="1"/>
  <c r="BF3689" i="17"/>
  <c r="BF3690" i="17"/>
  <c r="BH3690" i="17" s="1"/>
  <c r="BF3691" i="17"/>
  <c r="BF3692" i="17"/>
  <c r="BF3693" i="17"/>
  <c r="BH3693" i="17" s="1"/>
  <c r="BF3694" i="17"/>
  <c r="BH3694" i="17" s="1"/>
  <c r="BF3695" i="17"/>
  <c r="BH3695" i="17" s="1"/>
  <c r="BF3696" i="17"/>
  <c r="BH3696" i="17" s="1"/>
  <c r="BF3697" i="17"/>
  <c r="BF3698" i="17"/>
  <c r="BH3698" i="17" s="1"/>
  <c r="BF3699" i="17"/>
  <c r="BF3700" i="17"/>
  <c r="BF3701" i="17"/>
  <c r="BH3701" i="17" s="1"/>
  <c r="BF3702" i="17"/>
  <c r="BH3702" i="17" s="1"/>
  <c r="BF3703" i="17"/>
  <c r="BH3703" i="17" s="1"/>
  <c r="BF3704" i="17"/>
  <c r="BH3704" i="17" s="1"/>
  <c r="BF3705" i="17"/>
  <c r="BF3706" i="17"/>
  <c r="BH3706" i="17" s="1"/>
  <c r="BF3707" i="17"/>
  <c r="BF3708" i="17"/>
  <c r="BF3709" i="17"/>
  <c r="BH3709" i="17" s="1"/>
  <c r="BF3710" i="17"/>
  <c r="BH3710" i="17" s="1"/>
  <c r="BF3711" i="17"/>
  <c r="BH3711" i="17" s="1"/>
  <c r="BF3712" i="17"/>
  <c r="BH3712" i="17" s="1"/>
  <c r="BF3649" i="17"/>
  <c r="BF3650" i="17"/>
  <c r="BH3650" i="17" s="1"/>
  <c r="BF3651" i="17"/>
  <c r="BF3652" i="17"/>
  <c r="BF3653" i="17"/>
  <c r="BH3653" i="17" s="1"/>
  <c r="BF3654" i="17"/>
  <c r="BH3654" i="17" s="1"/>
  <c r="BF3655" i="17"/>
  <c r="BH3655" i="17" s="1"/>
  <c r="BF3656" i="17"/>
  <c r="BH3656" i="17" s="1"/>
  <c r="BF3657" i="17"/>
  <c r="BF3658" i="17"/>
  <c r="BH3658" i="17" s="1"/>
  <c r="BF3659" i="17"/>
  <c r="BF3660" i="17"/>
  <c r="BF3661" i="17"/>
  <c r="BH3661" i="17" s="1"/>
  <c r="BF3662" i="17"/>
  <c r="BH3662" i="17" s="1"/>
  <c r="BF3663" i="17"/>
  <c r="BH3663" i="17" s="1"/>
  <c r="BF3664" i="17"/>
  <c r="BH3664" i="17" s="1"/>
  <c r="BF3665" i="17"/>
  <c r="BF3666" i="17"/>
  <c r="BH3666" i="17" s="1"/>
  <c r="BF3667" i="17"/>
  <c r="BF3668" i="17"/>
  <c r="BF3669" i="17"/>
  <c r="BH3669" i="17" s="1"/>
  <c r="BF3670" i="17"/>
  <c r="BH3670" i="17" s="1"/>
  <c r="BF3671" i="17"/>
  <c r="BH3671" i="17" s="1"/>
  <c r="BF3672" i="17"/>
  <c r="BH3672" i="17" s="1"/>
  <c r="BF3673" i="17"/>
  <c r="BF3674" i="17"/>
  <c r="BH3674" i="17" s="1"/>
  <c r="BF3675" i="17"/>
  <c r="BF3676" i="17"/>
  <c r="BF3677" i="17"/>
  <c r="BH3677" i="17" s="1"/>
  <c r="BF3678" i="17"/>
  <c r="BH3678" i="17" s="1"/>
  <c r="BF3679" i="17"/>
  <c r="BH3679" i="17" s="1"/>
  <c r="BF3680" i="17"/>
  <c r="BH3680" i="17" s="1"/>
  <c r="BF3617" i="17"/>
  <c r="BF3618" i="17"/>
  <c r="BH3618" i="17" s="1"/>
  <c r="BF3619" i="17"/>
  <c r="BF3620" i="17"/>
  <c r="BF3621" i="17"/>
  <c r="BH3621" i="17" s="1"/>
  <c r="BF3622" i="17"/>
  <c r="BH3622" i="17" s="1"/>
  <c r="BF3623" i="17"/>
  <c r="BH3623" i="17" s="1"/>
  <c r="BF3624" i="17"/>
  <c r="BH3624" i="17" s="1"/>
  <c r="BF3625" i="17"/>
  <c r="BF3626" i="17"/>
  <c r="BH3626" i="17" s="1"/>
  <c r="BF3627" i="17"/>
  <c r="BF3628" i="17"/>
  <c r="BF3629" i="17"/>
  <c r="BH3629" i="17" s="1"/>
  <c r="BF3630" i="17"/>
  <c r="BH3630" i="17" s="1"/>
  <c r="BF3631" i="17"/>
  <c r="BH3631" i="17" s="1"/>
  <c r="BF3632" i="17"/>
  <c r="BH3632" i="17" s="1"/>
  <c r="BF3633" i="17"/>
  <c r="BF3634" i="17"/>
  <c r="BH3634" i="17" s="1"/>
  <c r="BF3635" i="17"/>
  <c r="BF3636" i="17"/>
  <c r="BF3637" i="17"/>
  <c r="BH3637" i="17" s="1"/>
  <c r="BF3638" i="17"/>
  <c r="BH3638" i="17" s="1"/>
  <c r="BF3639" i="17"/>
  <c r="BH3639" i="17" s="1"/>
  <c r="BF3640" i="17"/>
  <c r="BH3640" i="17" s="1"/>
  <c r="BF3641" i="17"/>
  <c r="BF3642" i="17"/>
  <c r="BH3642" i="17" s="1"/>
  <c r="BF3643" i="17"/>
  <c r="BF3644" i="17"/>
  <c r="BF3645" i="17"/>
  <c r="BH3645" i="17" s="1"/>
  <c r="BF3646" i="17"/>
  <c r="BH3646" i="17" s="1"/>
  <c r="BF3647" i="17"/>
  <c r="BH3647" i="17" s="1"/>
  <c r="BF3648" i="17"/>
  <c r="BH3648" i="17" s="1"/>
  <c r="BF3585" i="17"/>
  <c r="BF3586" i="17"/>
  <c r="BH3586" i="17" s="1"/>
  <c r="BF3587" i="17"/>
  <c r="BF3588" i="17"/>
  <c r="BF3589" i="17"/>
  <c r="BH3589" i="17" s="1"/>
  <c r="BF3590" i="17"/>
  <c r="BH3590" i="17" s="1"/>
  <c r="BF3591" i="17"/>
  <c r="BH3591" i="17" s="1"/>
  <c r="BF3592" i="17"/>
  <c r="BH3592" i="17" s="1"/>
  <c r="BF3593" i="17"/>
  <c r="BF3594" i="17"/>
  <c r="BH3594" i="17" s="1"/>
  <c r="BF3595" i="17"/>
  <c r="BF3596" i="17"/>
  <c r="BF3597" i="17"/>
  <c r="BH3597" i="17" s="1"/>
  <c r="BF3598" i="17"/>
  <c r="BH3598" i="17" s="1"/>
  <c r="BF3599" i="17"/>
  <c r="BH3599" i="17" s="1"/>
  <c r="BF3600" i="17"/>
  <c r="BH3600" i="17" s="1"/>
  <c r="BF3601" i="17"/>
  <c r="BF3602" i="17"/>
  <c r="BH3602" i="17" s="1"/>
  <c r="BF3603" i="17"/>
  <c r="BF3604" i="17"/>
  <c r="BF3605" i="17"/>
  <c r="BH3605" i="17" s="1"/>
  <c r="BF3606" i="17"/>
  <c r="BH3606" i="17" s="1"/>
  <c r="BF3607" i="17"/>
  <c r="BH3607" i="17" s="1"/>
  <c r="BF3608" i="17"/>
  <c r="BH3608" i="17" s="1"/>
  <c r="BF3609" i="17"/>
  <c r="BF3610" i="17"/>
  <c r="BH3610" i="17" s="1"/>
  <c r="BF3611" i="17"/>
  <c r="BF3612" i="17"/>
  <c r="BF3613" i="17"/>
  <c r="BH3613" i="17" s="1"/>
  <c r="BF3614" i="17"/>
  <c r="BH3614" i="17" s="1"/>
  <c r="BF3615" i="17"/>
  <c r="BH3615" i="17" s="1"/>
  <c r="BF3616" i="17"/>
  <c r="BH3616" i="17" s="1"/>
  <c r="BF3553" i="17"/>
  <c r="BF3554" i="17"/>
  <c r="BH3554" i="17" s="1"/>
  <c r="BF3555" i="17"/>
  <c r="BF3556" i="17"/>
  <c r="BF3557" i="17"/>
  <c r="BH3557" i="17" s="1"/>
  <c r="BF3558" i="17"/>
  <c r="BH3558" i="17" s="1"/>
  <c r="BF3559" i="17"/>
  <c r="BH3559" i="17" s="1"/>
  <c r="BF3560" i="17"/>
  <c r="BH3560" i="17" s="1"/>
  <c r="BF3561" i="17"/>
  <c r="BF3562" i="17"/>
  <c r="BH3562" i="17" s="1"/>
  <c r="BF3563" i="17"/>
  <c r="BF3564" i="17"/>
  <c r="BF3565" i="17"/>
  <c r="BH3565" i="17" s="1"/>
  <c r="BF3566" i="17"/>
  <c r="BH3566" i="17" s="1"/>
  <c r="BF3567" i="17"/>
  <c r="BH3567" i="17" s="1"/>
  <c r="BF3568" i="17"/>
  <c r="BH3568" i="17" s="1"/>
  <c r="BF3569" i="17"/>
  <c r="BF3570" i="17"/>
  <c r="BH3570" i="17" s="1"/>
  <c r="BF3571" i="17"/>
  <c r="BF3572" i="17"/>
  <c r="BF3573" i="17"/>
  <c r="BH3573" i="17" s="1"/>
  <c r="BF3574" i="17"/>
  <c r="BH3574" i="17" s="1"/>
  <c r="BF3575" i="17"/>
  <c r="BH3575" i="17" s="1"/>
  <c r="BF3576" i="17"/>
  <c r="BH3576" i="17" s="1"/>
  <c r="BF3577" i="17"/>
  <c r="BF3578" i="17"/>
  <c r="BH3578" i="17" s="1"/>
  <c r="BF3579" i="17"/>
  <c r="BF3580" i="17"/>
  <c r="BF3581" i="17"/>
  <c r="BH3581" i="17" s="1"/>
  <c r="BF3582" i="17"/>
  <c r="BH3582" i="17" s="1"/>
  <c r="BF3583" i="17"/>
  <c r="BH3583" i="17" s="1"/>
  <c r="BF3584" i="17"/>
  <c r="BH3584" i="17" s="1"/>
  <c r="BF3521" i="17"/>
  <c r="BF3522" i="17"/>
  <c r="BH3522" i="17" s="1"/>
  <c r="BF3523" i="17"/>
  <c r="BF3524" i="17"/>
  <c r="BF3525" i="17"/>
  <c r="BH3525" i="17" s="1"/>
  <c r="BF3526" i="17"/>
  <c r="BH3526" i="17" s="1"/>
  <c r="BF3527" i="17"/>
  <c r="BH3527" i="17" s="1"/>
  <c r="BF3528" i="17"/>
  <c r="BH3528" i="17" s="1"/>
  <c r="BF3529" i="17"/>
  <c r="BF3530" i="17"/>
  <c r="BH3530" i="17" s="1"/>
  <c r="BF3531" i="17"/>
  <c r="BF3532" i="17"/>
  <c r="BF3533" i="17"/>
  <c r="BH3533" i="17" s="1"/>
  <c r="BF3534" i="17"/>
  <c r="BH3534" i="17" s="1"/>
  <c r="BF3535" i="17"/>
  <c r="BH3535" i="17" s="1"/>
  <c r="BF3536" i="17"/>
  <c r="BH3536" i="17" s="1"/>
  <c r="BF3537" i="17"/>
  <c r="BF3538" i="17"/>
  <c r="BH3538" i="17" s="1"/>
  <c r="BF3539" i="17"/>
  <c r="BF3540" i="17"/>
  <c r="BF3541" i="17"/>
  <c r="BH3541" i="17" s="1"/>
  <c r="BF3542" i="17"/>
  <c r="BH3542" i="17" s="1"/>
  <c r="BF3543" i="17"/>
  <c r="BH3543" i="17" s="1"/>
  <c r="BF3544" i="17"/>
  <c r="BH3544" i="17" s="1"/>
  <c r="BF3545" i="17"/>
  <c r="BF3546" i="17"/>
  <c r="BH3546" i="17" s="1"/>
  <c r="BF3547" i="17"/>
  <c r="BF3548" i="17"/>
  <c r="BF3549" i="17"/>
  <c r="BH3549" i="17" s="1"/>
  <c r="BF3550" i="17"/>
  <c r="BH3550" i="17" s="1"/>
  <c r="BF3551" i="17"/>
  <c r="BH3551" i="17" s="1"/>
  <c r="BF3552" i="17"/>
  <c r="BH3552" i="17" s="1"/>
  <c r="BF3489" i="17"/>
  <c r="BF3490" i="17"/>
  <c r="BH3490" i="17" s="1"/>
  <c r="BF3491" i="17"/>
  <c r="BF3492" i="17"/>
  <c r="BF3493" i="17"/>
  <c r="BH3493" i="17" s="1"/>
  <c r="BF3494" i="17"/>
  <c r="BH3494" i="17" s="1"/>
  <c r="BF3495" i="17"/>
  <c r="BH3495" i="17" s="1"/>
  <c r="BF3496" i="17"/>
  <c r="BH3496" i="17" s="1"/>
  <c r="BF3497" i="17"/>
  <c r="BF3498" i="17"/>
  <c r="BH3498" i="17" s="1"/>
  <c r="BF3499" i="17"/>
  <c r="BF3500" i="17"/>
  <c r="BF3501" i="17"/>
  <c r="BH3501" i="17" s="1"/>
  <c r="BF3502" i="17"/>
  <c r="BH3502" i="17" s="1"/>
  <c r="BF3503" i="17"/>
  <c r="BH3503" i="17" s="1"/>
  <c r="BF3504" i="17"/>
  <c r="BH3504" i="17" s="1"/>
  <c r="BF3505" i="17"/>
  <c r="BF3506" i="17"/>
  <c r="BH3506" i="17" s="1"/>
  <c r="BF3507" i="17"/>
  <c r="BF3508" i="17"/>
  <c r="BF3509" i="17"/>
  <c r="BH3509" i="17" s="1"/>
  <c r="BF3510" i="17"/>
  <c r="BH3510" i="17" s="1"/>
  <c r="BF3511" i="17"/>
  <c r="BH3511" i="17" s="1"/>
  <c r="BF3512" i="17"/>
  <c r="BH3512" i="17" s="1"/>
  <c r="BF3513" i="17"/>
  <c r="BF3514" i="17"/>
  <c r="BH3514" i="17" s="1"/>
  <c r="BF3515" i="17"/>
  <c r="BF3516" i="17"/>
  <c r="BF3517" i="17"/>
  <c r="BH3517" i="17" s="1"/>
  <c r="BF3518" i="17"/>
  <c r="BH3518" i="17" s="1"/>
  <c r="BF3519" i="17"/>
  <c r="BH3519" i="17" s="1"/>
  <c r="BF3520" i="17"/>
  <c r="BH3520" i="17" s="1"/>
  <c r="BF3457" i="17"/>
  <c r="BF3458" i="17"/>
  <c r="BH3458" i="17" s="1"/>
  <c r="BF3459" i="17"/>
  <c r="BF3460" i="17"/>
  <c r="BF3461" i="17"/>
  <c r="BH3461" i="17" s="1"/>
  <c r="BF3462" i="17"/>
  <c r="BH3462" i="17" s="1"/>
  <c r="BF3463" i="17"/>
  <c r="BH3463" i="17" s="1"/>
  <c r="BF3464" i="17"/>
  <c r="BH3464" i="17" s="1"/>
  <c r="BF3465" i="17"/>
  <c r="BF3466" i="17"/>
  <c r="BH3466" i="17" s="1"/>
  <c r="BF3467" i="17"/>
  <c r="BF3468" i="17"/>
  <c r="BF3469" i="17"/>
  <c r="BH3469" i="17" s="1"/>
  <c r="BF3470" i="17"/>
  <c r="BH3470" i="17" s="1"/>
  <c r="BF3471" i="17"/>
  <c r="BH3471" i="17" s="1"/>
  <c r="BF3472" i="17"/>
  <c r="BH3472" i="17" s="1"/>
  <c r="BF3473" i="17"/>
  <c r="BF3474" i="17"/>
  <c r="BH3474" i="17" s="1"/>
  <c r="BF3475" i="17"/>
  <c r="BF3476" i="17"/>
  <c r="BF3477" i="17"/>
  <c r="BH3477" i="17" s="1"/>
  <c r="BF3478" i="17"/>
  <c r="BH3478" i="17" s="1"/>
  <c r="BF3479" i="17"/>
  <c r="BH3479" i="17" s="1"/>
  <c r="BF3480" i="17"/>
  <c r="BH3480" i="17" s="1"/>
  <c r="BF3481" i="17"/>
  <c r="BF3482" i="17"/>
  <c r="BH3482" i="17" s="1"/>
  <c r="BF3483" i="17"/>
  <c r="BF3484" i="17"/>
  <c r="BF3485" i="17"/>
  <c r="BH3485" i="17" s="1"/>
  <c r="BF3486" i="17"/>
  <c r="BH3486" i="17" s="1"/>
  <c r="BF3487" i="17"/>
  <c r="BH3487" i="17" s="1"/>
  <c r="BF3488" i="17"/>
  <c r="BH3488" i="17" s="1"/>
  <c r="BF3425" i="17"/>
  <c r="BF3426" i="17"/>
  <c r="BH3426" i="17" s="1"/>
  <c r="BF3427" i="17"/>
  <c r="BF3428" i="17"/>
  <c r="BF3429" i="17"/>
  <c r="BH3429" i="17" s="1"/>
  <c r="BF3430" i="17"/>
  <c r="BH3430" i="17" s="1"/>
  <c r="BF3431" i="17"/>
  <c r="BH3431" i="17" s="1"/>
  <c r="BF3432" i="17"/>
  <c r="BH3432" i="17" s="1"/>
  <c r="BF3433" i="17"/>
  <c r="BF3434" i="17"/>
  <c r="BH3434" i="17" s="1"/>
  <c r="BF3435" i="17"/>
  <c r="BF3436" i="17"/>
  <c r="BF3437" i="17"/>
  <c r="BH3437" i="17" s="1"/>
  <c r="BF3438" i="17"/>
  <c r="BH3438" i="17" s="1"/>
  <c r="BF3439" i="17"/>
  <c r="BH3439" i="17" s="1"/>
  <c r="BF3440" i="17"/>
  <c r="BH3440" i="17" s="1"/>
  <c r="BF3441" i="17"/>
  <c r="BF3442" i="17"/>
  <c r="BH3442" i="17" s="1"/>
  <c r="BF3443" i="17"/>
  <c r="BF3444" i="17"/>
  <c r="BF3445" i="17"/>
  <c r="BH3445" i="17" s="1"/>
  <c r="BF3446" i="17"/>
  <c r="BH3446" i="17" s="1"/>
  <c r="BF3447" i="17"/>
  <c r="BH3447" i="17" s="1"/>
  <c r="BF3448" i="17"/>
  <c r="BH3448" i="17" s="1"/>
  <c r="BF3449" i="17"/>
  <c r="BF3450" i="17"/>
  <c r="BH3450" i="17" s="1"/>
  <c r="BF3451" i="17"/>
  <c r="BF3452" i="17"/>
  <c r="BF3453" i="17"/>
  <c r="BH3453" i="17" s="1"/>
  <c r="BF3454" i="17"/>
  <c r="BH3454" i="17" s="1"/>
  <c r="BF3455" i="17"/>
  <c r="BH3455" i="17" s="1"/>
  <c r="BF3456" i="17"/>
  <c r="BH3456" i="17" s="1"/>
  <c r="BF3393" i="17"/>
  <c r="BF3394" i="17"/>
  <c r="BH3394" i="17" s="1"/>
  <c r="BF3395" i="17"/>
  <c r="BF3396" i="17"/>
  <c r="BF3397" i="17"/>
  <c r="BH3397" i="17" s="1"/>
  <c r="BF3398" i="17"/>
  <c r="BH3398" i="17" s="1"/>
  <c r="BF3399" i="17"/>
  <c r="BH3399" i="17" s="1"/>
  <c r="BF3400" i="17"/>
  <c r="BH3400" i="17" s="1"/>
  <c r="BF3401" i="17"/>
  <c r="BF3402" i="17"/>
  <c r="BH3402" i="17" s="1"/>
  <c r="BF3403" i="17"/>
  <c r="BF3404" i="17"/>
  <c r="BF3405" i="17"/>
  <c r="BH3405" i="17" s="1"/>
  <c r="BF3406" i="17"/>
  <c r="BH3406" i="17" s="1"/>
  <c r="BF3407" i="17"/>
  <c r="BH3407" i="17" s="1"/>
  <c r="BF3408" i="17"/>
  <c r="BH3408" i="17" s="1"/>
  <c r="BF3409" i="17"/>
  <c r="BF3410" i="17"/>
  <c r="BH3410" i="17" s="1"/>
  <c r="BF3411" i="17"/>
  <c r="BF3412" i="17"/>
  <c r="BF3413" i="17"/>
  <c r="BH3413" i="17" s="1"/>
  <c r="BF3414" i="17"/>
  <c r="BH3414" i="17" s="1"/>
  <c r="BF3415" i="17"/>
  <c r="BH3415" i="17" s="1"/>
  <c r="BF3416" i="17"/>
  <c r="BH3416" i="17" s="1"/>
  <c r="BF3417" i="17"/>
  <c r="BF3418" i="17"/>
  <c r="BH3418" i="17" s="1"/>
  <c r="BF3419" i="17"/>
  <c r="BF3420" i="17"/>
  <c r="BF3421" i="17"/>
  <c r="BH3421" i="17" s="1"/>
  <c r="BF3422" i="17"/>
  <c r="BH3422" i="17" s="1"/>
  <c r="BF3423" i="17"/>
  <c r="BH3423" i="17" s="1"/>
  <c r="BF3424" i="17"/>
  <c r="BH3424" i="17" s="1"/>
  <c r="BF3361" i="17"/>
  <c r="BF3362" i="17"/>
  <c r="BH3362" i="17" s="1"/>
  <c r="BF3363" i="17"/>
  <c r="BF3364" i="17"/>
  <c r="BF3365" i="17"/>
  <c r="BH3365" i="17" s="1"/>
  <c r="BF3366" i="17"/>
  <c r="BH3366" i="17" s="1"/>
  <c r="BF3367" i="17"/>
  <c r="BH3367" i="17" s="1"/>
  <c r="BF3368" i="17"/>
  <c r="BH3368" i="17" s="1"/>
  <c r="BF3369" i="17"/>
  <c r="BF3370" i="17"/>
  <c r="BH3370" i="17" s="1"/>
  <c r="BF3371" i="17"/>
  <c r="BF3372" i="17"/>
  <c r="BF3373" i="17"/>
  <c r="BH3373" i="17" s="1"/>
  <c r="BF3374" i="17"/>
  <c r="BH3374" i="17" s="1"/>
  <c r="BF3375" i="17"/>
  <c r="BH3375" i="17" s="1"/>
  <c r="BF3376" i="17"/>
  <c r="BH3376" i="17" s="1"/>
  <c r="BF3377" i="17"/>
  <c r="BF3378" i="17"/>
  <c r="BH3378" i="17" s="1"/>
  <c r="BF3379" i="17"/>
  <c r="BF3380" i="17"/>
  <c r="BF3381" i="17"/>
  <c r="BH3381" i="17" s="1"/>
  <c r="BF3382" i="17"/>
  <c r="BH3382" i="17" s="1"/>
  <c r="BF3383" i="17"/>
  <c r="BH3383" i="17" s="1"/>
  <c r="BF3384" i="17"/>
  <c r="BH3384" i="17" s="1"/>
  <c r="BF3385" i="17"/>
  <c r="BF3386" i="17"/>
  <c r="BH3386" i="17" s="1"/>
  <c r="BF3387" i="17"/>
  <c r="BF3388" i="17"/>
  <c r="BF3389" i="17"/>
  <c r="BH3389" i="17" s="1"/>
  <c r="BF3390" i="17"/>
  <c r="BH3390" i="17" s="1"/>
  <c r="BF3391" i="17"/>
  <c r="BH3391" i="17" s="1"/>
  <c r="BF3392" i="17"/>
  <c r="BH3392" i="17" s="1"/>
  <c r="BF3329" i="17"/>
  <c r="BF3330" i="17"/>
  <c r="BH3330" i="17" s="1"/>
  <c r="BF3331" i="17"/>
  <c r="BF3332" i="17"/>
  <c r="BF3333" i="17"/>
  <c r="BH3333" i="17" s="1"/>
  <c r="BF3334" i="17"/>
  <c r="BH3334" i="17" s="1"/>
  <c r="BF3335" i="17"/>
  <c r="BH3335" i="17" s="1"/>
  <c r="BF3336" i="17"/>
  <c r="BH3336" i="17" s="1"/>
  <c r="BF3337" i="17"/>
  <c r="BF3338" i="17"/>
  <c r="BH3338" i="17" s="1"/>
  <c r="BF3339" i="17"/>
  <c r="BF3340" i="17"/>
  <c r="BF3341" i="17"/>
  <c r="BH3341" i="17" s="1"/>
  <c r="BF3342" i="17"/>
  <c r="BH3342" i="17" s="1"/>
  <c r="BF3343" i="17"/>
  <c r="BH3343" i="17" s="1"/>
  <c r="BF3344" i="17"/>
  <c r="BH3344" i="17" s="1"/>
  <c r="BF3345" i="17"/>
  <c r="BF3346" i="17"/>
  <c r="BH3346" i="17" s="1"/>
  <c r="BF3347" i="17"/>
  <c r="BF3348" i="17"/>
  <c r="BF3349" i="17"/>
  <c r="BH3349" i="17" s="1"/>
  <c r="BF3350" i="17"/>
  <c r="BH3350" i="17" s="1"/>
  <c r="BF3351" i="17"/>
  <c r="BH3351" i="17" s="1"/>
  <c r="BF3352" i="17"/>
  <c r="BH3352" i="17" s="1"/>
  <c r="BF3353" i="17"/>
  <c r="BF3354" i="17"/>
  <c r="BH3354" i="17" s="1"/>
  <c r="BF3355" i="17"/>
  <c r="BF3356" i="17"/>
  <c r="BF3357" i="17"/>
  <c r="BH3357" i="17" s="1"/>
  <c r="BF3358" i="17"/>
  <c r="BH3358" i="17" s="1"/>
  <c r="BF3359" i="17"/>
  <c r="BH3359" i="17" s="1"/>
  <c r="BF3360" i="17"/>
  <c r="BH3360" i="17" s="1"/>
  <c r="BF3297" i="17"/>
  <c r="BF3298" i="17"/>
  <c r="BH3298" i="17" s="1"/>
  <c r="BF3299" i="17"/>
  <c r="BF3300" i="17"/>
  <c r="BF3301" i="17"/>
  <c r="BH3301" i="17" s="1"/>
  <c r="BF3302" i="17"/>
  <c r="BH3302" i="17" s="1"/>
  <c r="BF3303" i="17"/>
  <c r="BH3303" i="17" s="1"/>
  <c r="BF3304" i="17"/>
  <c r="BH3304" i="17" s="1"/>
  <c r="BF3305" i="17"/>
  <c r="BF3306" i="17"/>
  <c r="BH3306" i="17" s="1"/>
  <c r="BF3307" i="17"/>
  <c r="BF3308" i="17"/>
  <c r="BF3309" i="17"/>
  <c r="BH3309" i="17" s="1"/>
  <c r="BF3310" i="17"/>
  <c r="BH3310" i="17" s="1"/>
  <c r="BF3311" i="17"/>
  <c r="BH3311" i="17" s="1"/>
  <c r="BF3312" i="17"/>
  <c r="BH3312" i="17" s="1"/>
  <c r="BF3313" i="17"/>
  <c r="BF3314" i="17"/>
  <c r="BH3314" i="17" s="1"/>
  <c r="BF3315" i="17"/>
  <c r="BF3316" i="17"/>
  <c r="BF3317" i="17"/>
  <c r="BH3317" i="17" s="1"/>
  <c r="BF3318" i="17"/>
  <c r="BH3318" i="17" s="1"/>
  <c r="BF3319" i="17"/>
  <c r="BH3319" i="17" s="1"/>
  <c r="BF3320" i="17"/>
  <c r="BH3320" i="17" s="1"/>
  <c r="BF3321" i="17"/>
  <c r="BF3322" i="17"/>
  <c r="BH3322" i="17" s="1"/>
  <c r="BF3323" i="17"/>
  <c r="BF3324" i="17"/>
  <c r="BF3325" i="17"/>
  <c r="BH3325" i="17" s="1"/>
  <c r="BF3326" i="17"/>
  <c r="BH3326" i="17" s="1"/>
  <c r="BF3327" i="17"/>
  <c r="BH3327" i="17" s="1"/>
  <c r="BF3328" i="17"/>
  <c r="BH3328" i="17" s="1"/>
  <c r="BF3265" i="17"/>
  <c r="BF3266" i="17"/>
  <c r="BH3266" i="17" s="1"/>
  <c r="BF3267" i="17"/>
  <c r="BF3268" i="17"/>
  <c r="BF3269" i="17"/>
  <c r="BH3269" i="17" s="1"/>
  <c r="BF3270" i="17"/>
  <c r="BH3270" i="17" s="1"/>
  <c r="BF3271" i="17"/>
  <c r="BH3271" i="17" s="1"/>
  <c r="BF3272" i="17"/>
  <c r="BH3272" i="17" s="1"/>
  <c r="BF3273" i="17"/>
  <c r="BF3274" i="17"/>
  <c r="BH3274" i="17" s="1"/>
  <c r="BF3275" i="17"/>
  <c r="BF3276" i="17"/>
  <c r="BF3277" i="17"/>
  <c r="BH3277" i="17" s="1"/>
  <c r="BF3278" i="17"/>
  <c r="BH3278" i="17" s="1"/>
  <c r="BF3279" i="17"/>
  <c r="BH3279" i="17" s="1"/>
  <c r="BF3280" i="17"/>
  <c r="BH3280" i="17" s="1"/>
  <c r="BF3281" i="17"/>
  <c r="BF3282" i="17"/>
  <c r="BH3282" i="17" s="1"/>
  <c r="BF3283" i="17"/>
  <c r="BF3284" i="17"/>
  <c r="BF3285" i="17"/>
  <c r="BH3285" i="17" s="1"/>
  <c r="BF3286" i="17"/>
  <c r="BH3286" i="17" s="1"/>
  <c r="BF3287" i="17"/>
  <c r="BH3287" i="17" s="1"/>
  <c r="BF3288" i="17"/>
  <c r="BH3288" i="17" s="1"/>
  <c r="BF3289" i="17"/>
  <c r="BF3290" i="17"/>
  <c r="BH3290" i="17" s="1"/>
  <c r="BF3291" i="17"/>
  <c r="BF3292" i="17"/>
  <c r="BF3293" i="17"/>
  <c r="BH3293" i="17" s="1"/>
  <c r="BF3294" i="17"/>
  <c r="BH3294" i="17" s="1"/>
  <c r="BF3295" i="17"/>
  <c r="BH3295" i="17" s="1"/>
  <c r="BF3296" i="17"/>
  <c r="BH3296" i="17" s="1"/>
  <c r="BF3233" i="17"/>
  <c r="BF3234" i="17"/>
  <c r="BH3234" i="17" s="1"/>
  <c r="BF3235" i="17"/>
  <c r="BF3236" i="17"/>
  <c r="BF3237" i="17"/>
  <c r="BH3237" i="17" s="1"/>
  <c r="BF3238" i="17"/>
  <c r="BH3238" i="17" s="1"/>
  <c r="BF3239" i="17"/>
  <c r="BH3239" i="17" s="1"/>
  <c r="BF3240" i="17"/>
  <c r="BH3240" i="17" s="1"/>
  <c r="BF3241" i="17"/>
  <c r="BF3242" i="17"/>
  <c r="BH3242" i="17" s="1"/>
  <c r="BF3243" i="17"/>
  <c r="BF3244" i="17"/>
  <c r="BF3245" i="17"/>
  <c r="BH3245" i="17" s="1"/>
  <c r="BF3246" i="17"/>
  <c r="BH3246" i="17" s="1"/>
  <c r="BF3247" i="17"/>
  <c r="BH3247" i="17" s="1"/>
  <c r="BF3248" i="17"/>
  <c r="BH3248" i="17" s="1"/>
  <c r="BF3249" i="17"/>
  <c r="BF3250" i="17"/>
  <c r="BH3250" i="17" s="1"/>
  <c r="BF3251" i="17"/>
  <c r="BF3252" i="17"/>
  <c r="BF3253" i="17"/>
  <c r="BH3253" i="17" s="1"/>
  <c r="BF3254" i="17"/>
  <c r="BH3254" i="17" s="1"/>
  <c r="BF3255" i="17"/>
  <c r="BH3255" i="17" s="1"/>
  <c r="BF3256" i="17"/>
  <c r="BH3256" i="17" s="1"/>
  <c r="BF3257" i="17"/>
  <c r="BF3258" i="17"/>
  <c r="BH3258" i="17" s="1"/>
  <c r="BF3259" i="17"/>
  <c r="BF3260" i="17"/>
  <c r="BF3261" i="17"/>
  <c r="BH3261" i="17" s="1"/>
  <c r="BF3262" i="17"/>
  <c r="BH3262" i="17" s="1"/>
  <c r="BF3263" i="17"/>
  <c r="BH3263" i="17" s="1"/>
  <c r="BF3264" i="17"/>
  <c r="BH3264" i="17" s="1"/>
  <c r="BF3201" i="17"/>
  <c r="BF3202" i="17"/>
  <c r="BH3202" i="17" s="1"/>
  <c r="BF3203" i="17"/>
  <c r="BF3204" i="17"/>
  <c r="BF3205" i="17"/>
  <c r="BH3205" i="17" s="1"/>
  <c r="BF3206" i="17"/>
  <c r="BH3206" i="17" s="1"/>
  <c r="BF3207" i="17"/>
  <c r="BH3207" i="17" s="1"/>
  <c r="BF3208" i="17"/>
  <c r="BH3208" i="17" s="1"/>
  <c r="BF3209" i="17"/>
  <c r="BF3210" i="17"/>
  <c r="BH3210" i="17" s="1"/>
  <c r="BF3211" i="17"/>
  <c r="BF3212" i="17"/>
  <c r="BF3213" i="17"/>
  <c r="BH3213" i="17" s="1"/>
  <c r="BF3214" i="17"/>
  <c r="BH3214" i="17" s="1"/>
  <c r="BF3215" i="17"/>
  <c r="BH3215" i="17" s="1"/>
  <c r="BF3216" i="17"/>
  <c r="BH3216" i="17" s="1"/>
  <c r="BF3217" i="17"/>
  <c r="BF3218" i="17"/>
  <c r="BH3218" i="17" s="1"/>
  <c r="BF3219" i="17"/>
  <c r="BF3220" i="17"/>
  <c r="BF3221" i="17"/>
  <c r="BH3221" i="17" s="1"/>
  <c r="BF3222" i="17"/>
  <c r="BH3222" i="17" s="1"/>
  <c r="BF3223" i="17"/>
  <c r="BH3223" i="17" s="1"/>
  <c r="BF3224" i="17"/>
  <c r="BH3224" i="17" s="1"/>
  <c r="BF3225" i="17"/>
  <c r="BF3226" i="17"/>
  <c r="BH3226" i="17" s="1"/>
  <c r="BF3227" i="17"/>
  <c r="BF3228" i="17"/>
  <c r="BF3229" i="17"/>
  <c r="BH3229" i="17" s="1"/>
  <c r="BF3230" i="17"/>
  <c r="BH3230" i="17" s="1"/>
  <c r="BF3231" i="17"/>
  <c r="BH3231" i="17" s="1"/>
  <c r="BF3232" i="17"/>
  <c r="BH3232" i="17" s="1"/>
  <c r="BF3169" i="17"/>
  <c r="BF3170" i="17"/>
  <c r="BH3170" i="17" s="1"/>
  <c r="BF3171" i="17"/>
  <c r="BF3172" i="17"/>
  <c r="BF3173" i="17"/>
  <c r="BH3173" i="17" s="1"/>
  <c r="BF3174" i="17"/>
  <c r="BH3174" i="17" s="1"/>
  <c r="BF3175" i="17"/>
  <c r="BH3175" i="17" s="1"/>
  <c r="BF3176" i="17"/>
  <c r="BH3176" i="17" s="1"/>
  <c r="BF3177" i="17"/>
  <c r="BF3178" i="17"/>
  <c r="BH3178" i="17" s="1"/>
  <c r="BF3179" i="17"/>
  <c r="BF3180" i="17"/>
  <c r="BF3181" i="17"/>
  <c r="BH3181" i="17" s="1"/>
  <c r="BF3182" i="17"/>
  <c r="BH3182" i="17" s="1"/>
  <c r="BF3183" i="17"/>
  <c r="BH3183" i="17" s="1"/>
  <c r="BF3184" i="17"/>
  <c r="BH3184" i="17" s="1"/>
  <c r="BF3185" i="17"/>
  <c r="BF3186" i="17"/>
  <c r="BH3186" i="17" s="1"/>
  <c r="BF3187" i="17"/>
  <c r="BF3188" i="17"/>
  <c r="BF3189" i="17"/>
  <c r="BH3189" i="17" s="1"/>
  <c r="BF3190" i="17"/>
  <c r="BH3190" i="17" s="1"/>
  <c r="BF3191" i="17"/>
  <c r="BH3191" i="17" s="1"/>
  <c r="BF3192" i="17"/>
  <c r="BH3192" i="17" s="1"/>
  <c r="BF3193" i="17"/>
  <c r="BF3194" i="17"/>
  <c r="BH3194" i="17" s="1"/>
  <c r="BF3195" i="17"/>
  <c r="BF3196" i="17"/>
  <c r="BF3197" i="17"/>
  <c r="BH3197" i="17" s="1"/>
  <c r="BF3198" i="17"/>
  <c r="BH3198" i="17" s="1"/>
  <c r="BF3199" i="17"/>
  <c r="BH3199" i="17" s="1"/>
  <c r="BF3200" i="17"/>
  <c r="BH3200" i="17" s="1"/>
  <c r="BF3137" i="17"/>
  <c r="BF3138" i="17"/>
  <c r="BH3138" i="17" s="1"/>
  <c r="BF3139" i="17"/>
  <c r="BF3140" i="17"/>
  <c r="BF3141" i="17"/>
  <c r="BH3141" i="17" s="1"/>
  <c r="BF3142" i="17"/>
  <c r="BH3142" i="17" s="1"/>
  <c r="BF3143" i="17"/>
  <c r="BH3143" i="17" s="1"/>
  <c r="BF3144" i="17"/>
  <c r="BH3144" i="17" s="1"/>
  <c r="BF3145" i="17"/>
  <c r="BF3146" i="17"/>
  <c r="BH3146" i="17" s="1"/>
  <c r="BF3147" i="17"/>
  <c r="BF3148" i="17"/>
  <c r="BF3149" i="17"/>
  <c r="BH3149" i="17" s="1"/>
  <c r="BF3150" i="17"/>
  <c r="BH3150" i="17" s="1"/>
  <c r="BF3151" i="17"/>
  <c r="BH3151" i="17" s="1"/>
  <c r="BF3152" i="17"/>
  <c r="BH3152" i="17" s="1"/>
  <c r="BF3153" i="17"/>
  <c r="BF3154" i="17"/>
  <c r="BH3154" i="17" s="1"/>
  <c r="BF3155" i="17"/>
  <c r="BF3156" i="17"/>
  <c r="BF3157" i="17"/>
  <c r="BH3157" i="17" s="1"/>
  <c r="BF3158" i="17"/>
  <c r="BH3158" i="17" s="1"/>
  <c r="BF3159" i="17"/>
  <c r="BH3159" i="17" s="1"/>
  <c r="BF3160" i="17"/>
  <c r="BH3160" i="17" s="1"/>
  <c r="BF3161" i="17"/>
  <c r="BF3162" i="17"/>
  <c r="BH3162" i="17" s="1"/>
  <c r="BF3163" i="17"/>
  <c r="BF3164" i="17"/>
  <c r="BF3165" i="17"/>
  <c r="BH3165" i="17" s="1"/>
  <c r="BF3166" i="17"/>
  <c r="BH3166" i="17" s="1"/>
  <c r="BF3167" i="17"/>
  <c r="BH3167" i="17" s="1"/>
  <c r="BF3168" i="17"/>
  <c r="BH3168" i="17" s="1"/>
  <c r="BF3105" i="17"/>
  <c r="BF3106" i="17"/>
  <c r="BH3106" i="17" s="1"/>
  <c r="BF3107" i="17"/>
  <c r="BF3108" i="17"/>
  <c r="BF3109" i="17"/>
  <c r="BH3109" i="17" s="1"/>
  <c r="BF3110" i="17"/>
  <c r="BH3110" i="17" s="1"/>
  <c r="BF3111" i="17"/>
  <c r="BH3111" i="17" s="1"/>
  <c r="BF3112" i="17"/>
  <c r="BH3112" i="17" s="1"/>
  <c r="BF3113" i="17"/>
  <c r="BF3114" i="17"/>
  <c r="BH3114" i="17" s="1"/>
  <c r="BF3115" i="17"/>
  <c r="BF3116" i="17"/>
  <c r="BF3117" i="17"/>
  <c r="BH3117" i="17" s="1"/>
  <c r="BF3118" i="17"/>
  <c r="BH3118" i="17" s="1"/>
  <c r="BF3119" i="17"/>
  <c r="BH3119" i="17" s="1"/>
  <c r="BF3120" i="17"/>
  <c r="BH3120" i="17" s="1"/>
  <c r="BF3121" i="17"/>
  <c r="BF3122" i="17"/>
  <c r="BH3122" i="17" s="1"/>
  <c r="BF3123" i="17"/>
  <c r="BF3124" i="17"/>
  <c r="BF3125" i="17"/>
  <c r="BH3125" i="17" s="1"/>
  <c r="BF3126" i="17"/>
  <c r="BH3126" i="17" s="1"/>
  <c r="BF3127" i="17"/>
  <c r="BH3127" i="17" s="1"/>
  <c r="BF3128" i="17"/>
  <c r="BH3128" i="17" s="1"/>
  <c r="BF3129" i="17"/>
  <c r="BF3130" i="17"/>
  <c r="BH3130" i="17" s="1"/>
  <c r="BF3131" i="17"/>
  <c r="BF3132" i="17"/>
  <c r="BF3133" i="17"/>
  <c r="BH3133" i="17" s="1"/>
  <c r="BF3134" i="17"/>
  <c r="BH3134" i="17" s="1"/>
  <c r="BF3135" i="17"/>
  <c r="BH3135" i="17" s="1"/>
  <c r="BF3136" i="17"/>
  <c r="BH3136" i="17" s="1"/>
  <c r="BF3073" i="17"/>
  <c r="BF3074" i="17"/>
  <c r="BH3074" i="17" s="1"/>
  <c r="BF3075" i="17"/>
  <c r="BF3076" i="17"/>
  <c r="BF3077" i="17"/>
  <c r="BH3077" i="17" s="1"/>
  <c r="BF3078" i="17"/>
  <c r="BH3078" i="17" s="1"/>
  <c r="BF3079" i="17"/>
  <c r="BH3079" i="17" s="1"/>
  <c r="BF3080" i="17"/>
  <c r="BH3080" i="17" s="1"/>
  <c r="BF3081" i="17"/>
  <c r="BF3082" i="17"/>
  <c r="BH3082" i="17" s="1"/>
  <c r="BF3083" i="17"/>
  <c r="BF3084" i="17"/>
  <c r="BF3085" i="17"/>
  <c r="BH3085" i="17" s="1"/>
  <c r="BF3086" i="17"/>
  <c r="BH3086" i="17" s="1"/>
  <c r="BF3087" i="17"/>
  <c r="BH3087" i="17" s="1"/>
  <c r="BF3088" i="17"/>
  <c r="BH3088" i="17" s="1"/>
  <c r="BF3089" i="17"/>
  <c r="BF3090" i="17"/>
  <c r="BH3090" i="17" s="1"/>
  <c r="BF3091" i="17"/>
  <c r="BF3092" i="17"/>
  <c r="BF3093" i="17"/>
  <c r="BH3093" i="17" s="1"/>
  <c r="BF3094" i="17"/>
  <c r="BH3094" i="17" s="1"/>
  <c r="BF3095" i="17"/>
  <c r="BH3095" i="17" s="1"/>
  <c r="BF3096" i="17"/>
  <c r="BH3096" i="17" s="1"/>
  <c r="BF3097" i="17"/>
  <c r="BF3098" i="17"/>
  <c r="BH3098" i="17" s="1"/>
  <c r="BF3099" i="17"/>
  <c r="BF3100" i="17"/>
  <c r="BF3101" i="17"/>
  <c r="BH3101" i="17" s="1"/>
  <c r="BF3102" i="17"/>
  <c r="BH3102" i="17" s="1"/>
  <c r="BF3103" i="17"/>
  <c r="BH3103" i="17" s="1"/>
  <c r="BF3104" i="17"/>
  <c r="BH3104" i="17" s="1"/>
  <c r="BF3041" i="17"/>
  <c r="BF3042" i="17"/>
  <c r="BH3042" i="17" s="1"/>
  <c r="BF3043" i="17"/>
  <c r="BF3044" i="17"/>
  <c r="BF3045" i="17"/>
  <c r="BH3045" i="17" s="1"/>
  <c r="BF3046" i="17"/>
  <c r="BH3046" i="17" s="1"/>
  <c r="BF3047" i="17"/>
  <c r="BH3047" i="17" s="1"/>
  <c r="BF3048" i="17"/>
  <c r="BH3048" i="17" s="1"/>
  <c r="BF3049" i="17"/>
  <c r="BF3050" i="17"/>
  <c r="BH3050" i="17" s="1"/>
  <c r="BF3051" i="17"/>
  <c r="BF3052" i="17"/>
  <c r="BF3053" i="17"/>
  <c r="BH3053" i="17" s="1"/>
  <c r="BF3054" i="17"/>
  <c r="BH3054" i="17" s="1"/>
  <c r="BF3055" i="17"/>
  <c r="BH3055" i="17" s="1"/>
  <c r="BF3056" i="17"/>
  <c r="BH3056" i="17" s="1"/>
  <c r="BF3057" i="17"/>
  <c r="BF3058" i="17"/>
  <c r="BH3058" i="17" s="1"/>
  <c r="BF3059" i="17"/>
  <c r="BF3060" i="17"/>
  <c r="BF3061" i="17"/>
  <c r="BH3061" i="17" s="1"/>
  <c r="BF3062" i="17"/>
  <c r="BH3062" i="17" s="1"/>
  <c r="BF3063" i="17"/>
  <c r="BH3063" i="17" s="1"/>
  <c r="BF3064" i="17"/>
  <c r="BH3064" i="17" s="1"/>
  <c r="BF3065" i="17"/>
  <c r="BF3066" i="17"/>
  <c r="BH3066" i="17" s="1"/>
  <c r="BF3067" i="17"/>
  <c r="BF3068" i="17"/>
  <c r="BF3069" i="17"/>
  <c r="BH3069" i="17" s="1"/>
  <c r="BF3070" i="17"/>
  <c r="BH3070" i="17" s="1"/>
  <c r="BF3071" i="17"/>
  <c r="BH3071" i="17" s="1"/>
  <c r="BF3072" i="17"/>
  <c r="BH3072" i="17" s="1"/>
  <c r="BF3009" i="17"/>
  <c r="BF3010" i="17"/>
  <c r="BH3010" i="17" s="1"/>
  <c r="BF3011" i="17"/>
  <c r="BF3012" i="17"/>
  <c r="BF3013" i="17"/>
  <c r="BH3013" i="17" s="1"/>
  <c r="BF3014" i="17"/>
  <c r="BH3014" i="17" s="1"/>
  <c r="BF3015" i="17"/>
  <c r="BH3015" i="17" s="1"/>
  <c r="BF3016" i="17"/>
  <c r="BH3016" i="17" s="1"/>
  <c r="BF3017" i="17"/>
  <c r="BF3018" i="17"/>
  <c r="BH3018" i="17" s="1"/>
  <c r="BF3019" i="17"/>
  <c r="BF3020" i="17"/>
  <c r="BF3021" i="17"/>
  <c r="BH3021" i="17" s="1"/>
  <c r="BF3022" i="17"/>
  <c r="BH3022" i="17" s="1"/>
  <c r="BF3023" i="17"/>
  <c r="BH3023" i="17" s="1"/>
  <c r="BF3024" i="17"/>
  <c r="BH3024" i="17" s="1"/>
  <c r="BF3025" i="17"/>
  <c r="BF3026" i="17"/>
  <c r="BH3026" i="17" s="1"/>
  <c r="BF3027" i="17"/>
  <c r="BF3028" i="17"/>
  <c r="BF3029" i="17"/>
  <c r="BH3029" i="17" s="1"/>
  <c r="BF3030" i="17"/>
  <c r="BH3030" i="17" s="1"/>
  <c r="BF3031" i="17"/>
  <c r="BH3031" i="17" s="1"/>
  <c r="BF3032" i="17"/>
  <c r="BH3032" i="17" s="1"/>
  <c r="BF3033" i="17"/>
  <c r="BF3034" i="17"/>
  <c r="BH3034" i="17" s="1"/>
  <c r="BF3035" i="17"/>
  <c r="BF3036" i="17"/>
  <c r="BF3037" i="17"/>
  <c r="BH3037" i="17" s="1"/>
  <c r="BF3038" i="17"/>
  <c r="BH3038" i="17" s="1"/>
  <c r="BF3039" i="17"/>
  <c r="BH3039" i="17" s="1"/>
  <c r="BF3040" i="17"/>
  <c r="BH3040" i="17" s="1"/>
  <c r="BF2977" i="17"/>
  <c r="BK2977" i="17"/>
  <c r="BM2977" i="17" s="1"/>
  <c r="BF2978" i="17"/>
  <c r="BK2978" i="17"/>
  <c r="BF2979" i="17"/>
  <c r="BH2979" i="17" s="1"/>
  <c r="BK2979" i="17"/>
  <c r="BM2979" i="17" s="1"/>
  <c r="BF2980" i="17"/>
  <c r="BH2980" i="17" s="1"/>
  <c r="BK2980" i="17"/>
  <c r="BM2980" i="17" s="1"/>
  <c r="BF2981" i="17"/>
  <c r="BK2981" i="17"/>
  <c r="BM2981" i="17" s="1"/>
  <c r="BF2982" i="17"/>
  <c r="BK2982" i="17"/>
  <c r="BF2983" i="17"/>
  <c r="BH2983" i="17" s="1"/>
  <c r="BK2983" i="17"/>
  <c r="BM2983" i="17" s="1"/>
  <c r="BF2984" i="17"/>
  <c r="BH2984" i="17" s="1"/>
  <c r="BK2984" i="17"/>
  <c r="BM2984" i="17" s="1"/>
  <c r="BF2985" i="17"/>
  <c r="BK2985" i="17"/>
  <c r="BM2985" i="17" s="1"/>
  <c r="BF2986" i="17"/>
  <c r="BK2986" i="17"/>
  <c r="BF2987" i="17"/>
  <c r="BH2987" i="17" s="1"/>
  <c r="BK2987" i="17"/>
  <c r="BM2987" i="17" s="1"/>
  <c r="BF2988" i="17"/>
  <c r="BH2988" i="17" s="1"/>
  <c r="BK2988" i="17"/>
  <c r="BM2988" i="17" s="1"/>
  <c r="BF2989" i="17"/>
  <c r="BK2989" i="17"/>
  <c r="BM2989" i="17" s="1"/>
  <c r="BF2990" i="17"/>
  <c r="BK2990" i="17"/>
  <c r="BF2991" i="17"/>
  <c r="BH2991" i="17" s="1"/>
  <c r="BK2991" i="17"/>
  <c r="BM2991" i="17" s="1"/>
  <c r="BF2992" i="17"/>
  <c r="BH2992" i="17" s="1"/>
  <c r="BK2992" i="17"/>
  <c r="BM2992" i="17" s="1"/>
  <c r="BF2993" i="17"/>
  <c r="BK2993" i="17"/>
  <c r="BM2993" i="17" s="1"/>
  <c r="BF2994" i="17"/>
  <c r="BK2994" i="17"/>
  <c r="BF2995" i="17"/>
  <c r="BH2995" i="17" s="1"/>
  <c r="BK2995" i="17"/>
  <c r="BM2995" i="17" s="1"/>
  <c r="BF2996" i="17"/>
  <c r="BH2996" i="17" s="1"/>
  <c r="BK2996" i="17"/>
  <c r="BM2996" i="17" s="1"/>
  <c r="BF2997" i="17"/>
  <c r="BK2997" i="17"/>
  <c r="BM2997" i="17" s="1"/>
  <c r="BF2998" i="17"/>
  <c r="BK2998" i="17"/>
  <c r="BF2999" i="17"/>
  <c r="BH2999" i="17" s="1"/>
  <c r="BK2999" i="17"/>
  <c r="BM2999" i="17" s="1"/>
  <c r="BF3000" i="17"/>
  <c r="BH3000" i="17" s="1"/>
  <c r="BK3000" i="17"/>
  <c r="BM3000" i="17" s="1"/>
  <c r="BF3001" i="17"/>
  <c r="BF3002" i="17"/>
  <c r="BH3002" i="17" s="1"/>
  <c r="BF3003" i="17"/>
  <c r="BF3004" i="17"/>
  <c r="BF3005" i="17"/>
  <c r="BH3005" i="17" s="1"/>
  <c r="BF3006" i="17"/>
  <c r="BH3006" i="17" s="1"/>
  <c r="BF3007" i="17"/>
  <c r="BH3007" i="17" s="1"/>
  <c r="BF3008" i="17"/>
  <c r="BH3008" i="17" s="1"/>
  <c r="BF2945" i="17"/>
  <c r="BK2945" i="17"/>
  <c r="BM2945" i="17" s="1"/>
  <c r="BF2946" i="17"/>
  <c r="BK2946" i="17"/>
  <c r="BF2947" i="17"/>
  <c r="BH2947" i="17" s="1"/>
  <c r="BK2947" i="17"/>
  <c r="BM2947" i="17" s="1"/>
  <c r="BF2948" i="17"/>
  <c r="BH2948" i="17" s="1"/>
  <c r="BK2948" i="17"/>
  <c r="BM2948" i="17" s="1"/>
  <c r="BF2949" i="17"/>
  <c r="BK2949" i="17"/>
  <c r="BM2949" i="17" s="1"/>
  <c r="BF2950" i="17"/>
  <c r="BK2950" i="17"/>
  <c r="BF2951" i="17"/>
  <c r="BH2951" i="17" s="1"/>
  <c r="BK2951" i="17"/>
  <c r="BM2951" i="17" s="1"/>
  <c r="BF2952" i="17"/>
  <c r="BH2952" i="17" s="1"/>
  <c r="BK2952" i="17"/>
  <c r="BM2952" i="17" s="1"/>
  <c r="BF2953" i="17"/>
  <c r="BK2953" i="17"/>
  <c r="BM2953" i="17" s="1"/>
  <c r="BF2954" i="17"/>
  <c r="BK2954" i="17"/>
  <c r="BF2955" i="17"/>
  <c r="BH2955" i="17" s="1"/>
  <c r="BK2955" i="17"/>
  <c r="BM2955" i="17" s="1"/>
  <c r="BF2956" i="17"/>
  <c r="BH2956" i="17" s="1"/>
  <c r="BK2956" i="17"/>
  <c r="BM2956" i="17" s="1"/>
  <c r="BF2957" i="17"/>
  <c r="BK2957" i="17"/>
  <c r="BM2957" i="17" s="1"/>
  <c r="BF2958" i="17"/>
  <c r="BK2958" i="17"/>
  <c r="BF2959" i="17"/>
  <c r="BH2959" i="17" s="1"/>
  <c r="BK2959" i="17"/>
  <c r="BM2959" i="17" s="1"/>
  <c r="BF2960" i="17"/>
  <c r="BH2960" i="17" s="1"/>
  <c r="BK2960" i="17"/>
  <c r="BM2960" i="17" s="1"/>
  <c r="BF2961" i="17"/>
  <c r="BK2961" i="17"/>
  <c r="BM2961" i="17" s="1"/>
  <c r="BF2962" i="17"/>
  <c r="BK2962" i="17"/>
  <c r="BF2963" i="17"/>
  <c r="BH2963" i="17" s="1"/>
  <c r="BK2963" i="17"/>
  <c r="BM2963" i="17" s="1"/>
  <c r="BF2964" i="17"/>
  <c r="BH2964" i="17" s="1"/>
  <c r="BK2964" i="17"/>
  <c r="BM2964" i="17" s="1"/>
  <c r="BF2965" i="17"/>
  <c r="BK2965" i="17"/>
  <c r="BM2965" i="17" s="1"/>
  <c r="BF2966" i="17"/>
  <c r="BK2966" i="17"/>
  <c r="BF2967" i="17"/>
  <c r="BH2967" i="17" s="1"/>
  <c r="BK2967" i="17"/>
  <c r="BM2967" i="17" s="1"/>
  <c r="BF2968" i="17"/>
  <c r="BH2968" i="17" s="1"/>
  <c r="BK2968" i="17"/>
  <c r="BM2968" i="17" s="1"/>
  <c r="BF2969" i="17"/>
  <c r="BK2969" i="17"/>
  <c r="BM2969" i="17" s="1"/>
  <c r="BF2970" i="17"/>
  <c r="BK2970" i="17"/>
  <c r="BF2971" i="17"/>
  <c r="BH2971" i="17" s="1"/>
  <c r="BK2971" i="17"/>
  <c r="BM2971" i="17" s="1"/>
  <c r="BF2972" i="17"/>
  <c r="BH2972" i="17" s="1"/>
  <c r="BK2972" i="17"/>
  <c r="BM2972" i="17" s="1"/>
  <c r="BF2973" i="17"/>
  <c r="BK2973" i="17"/>
  <c r="BM2973" i="17" s="1"/>
  <c r="BF2974" i="17"/>
  <c r="BK2974" i="17"/>
  <c r="BF2975" i="17"/>
  <c r="BH2975" i="17" s="1"/>
  <c r="BK2975" i="17"/>
  <c r="BM2975" i="17" s="1"/>
  <c r="BF2976" i="17"/>
  <c r="BH2976" i="17" s="1"/>
  <c r="BK2976" i="17"/>
  <c r="BM2976" i="17" s="1"/>
  <c r="BF2913" i="17"/>
  <c r="BK2913" i="17"/>
  <c r="BM2913" i="17" s="1"/>
  <c r="BF2914" i="17"/>
  <c r="BK2914" i="17"/>
  <c r="BF2915" i="17"/>
  <c r="BH2915" i="17" s="1"/>
  <c r="BK2915" i="17"/>
  <c r="BM2915" i="17" s="1"/>
  <c r="BF2916" i="17"/>
  <c r="BH2916" i="17" s="1"/>
  <c r="BK2916" i="17"/>
  <c r="BM2916" i="17" s="1"/>
  <c r="BF2917" i="17"/>
  <c r="BK2917" i="17"/>
  <c r="BM2917" i="17" s="1"/>
  <c r="BF2918" i="17"/>
  <c r="BK2918" i="17"/>
  <c r="BF2919" i="17"/>
  <c r="BH2919" i="17" s="1"/>
  <c r="BK2919" i="17"/>
  <c r="BM2919" i="17" s="1"/>
  <c r="BF2920" i="17"/>
  <c r="BH2920" i="17" s="1"/>
  <c r="BK2920" i="17"/>
  <c r="BM2920" i="17" s="1"/>
  <c r="BF2921" i="17"/>
  <c r="BK2921" i="17"/>
  <c r="BM2921" i="17" s="1"/>
  <c r="BF2922" i="17"/>
  <c r="BK2922" i="17"/>
  <c r="BF2923" i="17"/>
  <c r="BH2923" i="17" s="1"/>
  <c r="BK2923" i="17"/>
  <c r="BM2923" i="17" s="1"/>
  <c r="BF2924" i="17"/>
  <c r="BH2924" i="17" s="1"/>
  <c r="BK2924" i="17"/>
  <c r="BM2924" i="17" s="1"/>
  <c r="BF2925" i="17"/>
  <c r="BK2925" i="17"/>
  <c r="BM2925" i="17" s="1"/>
  <c r="BF2926" i="17"/>
  <c r="BK2926" i="17"/>
  <c r="BF2927" i="17"/>
  <c r="BH2927" i="17" s="1"/>
  <c r="BK2927" i="17"/>
  <c r="BM2927" i="17" s="1"/>
  <c r="BF2928" i="17"/>
  <c r="BH2928" i="17" s="1"/>
  <c r="BK2928" i="17"/>
  <c r="BM2928" i="17" s="1"/>
  <c r="BF2929" i="17"/>
  <c r="BK2929" i="17"/>
  <c r="BM2929" i="17" s="1"/>
  <c r="BF2930" i="17"/>
  <c r="BK2930" i="17"/>
  <c r="BF2931" i="17"/>
  <c r="BH2931" i="17" s="1"/>
  <c r="BK2931" i="17"/>
  <c r="BM2931" i="17" s="1"/>
  <c r="BF2932" i="17"/>
  <c r="BH2932" i="17" s="1"/>
  <c r="BK2932" i="17"/>
  <c r="BM2932" i="17" s="1"/>
  <c r="BF2933" i="17"/>
  <c r="BK2933" i="17"/>
  <c r="BM2933" i="17" s="1"/>
  <c r="BF2934" i="17"/>
  <c r="BK2934" i="17"/>
  <c r="BF2935" i="17"/>
  <c r="BH2935" i="17" s="1"/>
  <c r="BK2935" i="17"/>
  <c r="BM2935" i="17" s="1"/>
  <c r="BF2936" i="17"/>
  <c r="BH2936" i="17" s="1"/>
  <c r="BK2936" i="17"/>
  <c r="BM2936" i="17" s="1"/>
  <c r="BF2937" i="17"/>
  <c r="BK2937" i="17"/>
  <c r="BM2937" i="17" s="1"/>
  <c r="BF2938" i="17"/>
  <c r="BK2938" i="17"/>
  <c r="BF2939" i="17"/>
  <c r="BH2939" i="17" s="1"/>
  <c r="BK2939" i="17"/>
  <c r="BM2939" i="17" s="1"/>
  <c r="BF2940" i="17"/>
  <c r="BH2940" i="17" s="1"/>
  <c r="BK2940" i="17"/>
  <c r="BM2940" i="17" s="1"/>
  <c r="BF2941" i="17"/>
  <c r="BK2941" i="17"/>
  <c r="BM2941" i="17" s="1"/>
  <c r="BF2942" i="17"/>
  <c r="BK2942" i="17"/>
  <c r="BF2943" i="17"/>
  <c r="BH2943" i="17" s="1"/>
  <c r="BK2943" i="17"/>
  <c r="BM2943" i="17" s="1"/>
  <c r="BF2944" i="17"/>
  <c r="BH2944" i="17" s="1"/>
  <c r="BK2944" i="17"/>
  <c r="BM2944" i="17" s="1"/>
  <c r="BF2881" i="17"/>
  <c r="BK2881" i="17"/>
  <c r="BM2881" i="17" s="1"/>
  <c r="BF2882" i="17"/>
  <c r="BK2882" i="17"/>
  <c r="BF2883" i="17"/>
  <c r="BH2883" i="17" s="1"/>
  <c r="BK2883" i="17"/>
  <c r="BM2883" i="17" s="1"/>
  <c r="BF2884" i="17"/>
  <c r="BH2884" i="17" s="1"/>
  <c r="BK2884" i="17"/>
  <c r="BM2884" i="17" s="1"/>
  <c r="BF2885" i="17"/>
  <c r="BK2885" i="17"/>
  <c r="BM2885" i="17" s="1"/>
  <c r="BF2886" i="17"/>
  <c r="BK2886" i="17"/>
  <c r="BF2887" i="17"/>
  <c r="BH2887" i="17" s="1"/>
  <c r="BK2887" i="17"/>
  <c r="BM2887" i="17" s="1"/>
  <c r="BF2888" i="17"/>
  <c r="BH2888" i="17" s="1"/>
  <c r="BK2888" i="17"/>
  <c r="BM2888" i="17" s="1"/>
  <c r="BF2889" i="17"/>
  <c r="BK2889" i="17"/>
  <c r="BM2889" i="17" s="1"/>
  <c r="BF2890" i="17"/>
  <c r="BK2890" i="17"/>
  <c r="BF2891" i="17"/>
  <c r="BH2891" i="17" s="1"/>
  <c r="BK2891" i="17"/>
  <c r="BM2891" i="17" s="1"/>
  <c r="BF2892" i="17"/>
  <c r="BH2892" i="17" s="1"/>
  <c r="BK2892" i="17"/>
  <c r="BM2892" i="17" s="1"/>
  <c r="BF2893" i="17"/>
  <c r="BK2893" i="17"/>
  <c r="BM2893" i="17" s="1"/>
  <c r="BF2894" i="17"/>
  <c r="BK2894" i="17"/>
  <c r="BF2895" i="17"/>
  <c r="BH2895" i="17" s="1"/>
  <c r="BK2895" i="17"/>
  <c r="BM2895" i="17" s="1"/>
  <c r="BF2896" i="17"/>
  <c r="BH2896" i="17" s="1"/>
  <c r="BK2896" i="17"/>
  <c r="BM2896" i="17" s="1"/>
  <c r="BF2897" i="17"/>
  <c r="BK2897" i="17"/>
  <c r="BM2897" i="17" s="1"/>
  <c r="BF2898" i="17"/>
  <c r="BK2898" i="17"/>
  <c r="BF2899" i="17"/>
  <c r="BH2899" i="17" s="1"/>
  <c r="BK2899" i="17"/>
  <c r="BM2899" i="17" s="1"/>
  <c r="BF2900" i="17"/>
  <c r="BH2900" i="17" s="1"/>
  <c r="BK2900" i="17"/>
  <c r="BM2900" i="17" s="1"/>
  <c r="BF2901" i="17"/>
  <c r="BK2901" i="17"/>
  <c r="BM2901" i="17" s="1"/>
  <c r="BF2902" i="17"/>
  <c r="BK2902" i="17"/>
  <c r="BF2903" i="17"/>
  <c r="BH2903" i="17" s="1"/>
  <c r="BK2903" i="17"/>
  <c r="BM2903" i="17" s="1"/>
  <c r="BF2904" i="17"/>
  <c r="BH2904" i="17" s="1"/>
  <c r="BK2904" i="17"/>
  <c r="BM2904" i="17" s="1"/>
  <c r="BF2905" i="17"/>
  <c r="BK2905" i="17"/>
  <c r="BM2905" i="17" s="1"/>
  <c r="BF2906" i="17"/>
  <c r="BK2906" i="17"/>
  <c r="BF2907" i="17"/>
  <c r="BH2907" i="17" s="1"/>
  <c r="BK2907" i="17"/>
  <c r="BM2907" i="17" s="1"/>
  <c r="BF2908" i="17"/>
  <c r="BH2908" i="17" s="1"/>
  <c r="BK2908" i="17"/>
  <c r="BM2908" i="17" s="1"/>
  <c r="BF2909" i="17"/>
  <c r="BK2909" i="17"/>
  <c r="BM2909" i="17" s="1"/>
  <c r="BF2910" i="17"/>
  <c r="BK2910" i="17"/>
  <c r="BF2911" i="17"/>
  <c r="BH2911" i="17" s="1"/>
  <c r="BK2911" i="17"/>
  <c r="BM2911" i="17" s="1"/>
  <c r="BF2912" i="17"/>
  <c r="BH2912" i="17" s="1"/>
  <c r="BK2912" i="17"/>
  <c r="BM2912" i="17" s="1"/>
  <c r="BF2849" i="17"/>
  <c r="BK2849" i="17"/>
  <c r="BM2849" i="17" s="1"/>
  <c r="BF2850" i="17"/>
  <c r="BK2850" i="17"/>
  <c r="BF2851" i="17"/>
  <c r="BH2851" i="17" s="1"/>
  <c r="BK2851" i="17"/>
  <c r="BM2851" i="17" s="1"/>
  <c r="BF2852" i="17"/>
  <c r="BH2852" i="17" s="1"/>
  <c r="BK2852" i="17"/>
  <c r="BM2852" i="17" s="1"/>
  <c r="BF2853" i="17"/>
  <c r="BK2853" i="17"/>
  <c r="BM2853" i="17" s="1"/>
  <c r="BF2854" i="17"/>
  <c r="BK2854" i="17"/>
  <c r="BF2855" i="17"/>
  <c r="BH2855" i="17" s="1"/>
  <c r="BK2855" i="17"/>
  <c r="BM2855" i="17" s="1"/>
  <c r="BF2856" i="17"/>
  <c r="BH2856" i="17" s="1"/>
  <c r="BK2856" i="17"/>
  <c r="BM2856" i="17" s="1"/>
  <c r="BF2857" i="17"/>
  <c r="BK2857" i="17"/>
  <c r="BM2857" i="17" s="1"/>
  <c r="BF2858" i="17"/>
  <c r="BK2858" i="17"/>
  <c r="BF2859" i="17"/>
  <c r="BH2859" i="17" s="1"/>
  <c r="BK2859" i="17"/>
  <c r="BM2859" i="17" s="1"/>
  <c r="BF2860" i="17"/>
  <c r="BH2860" i="17" s="1"/>
  <c r="BK2860" i="17"/>
  <c r="BM2860" i="17" s="1"/>
  <c r="BF2861" i="17"/>
  <c r="BK2861" i="17"/>
  <c r="BM2861" i="17" s="1"/>
  <c r="BF2862" i="17"/>
  <c r="BK2862" i="17"/>
  <c r="BF2863" i="17"/>
  <c r="BH2863" i="17" s="1"/>
  <c r="BK2863" i="17"/>
  <c r="BM2863" i="17" s="1"/>
  <c r="BF2864" i="17"/>
  <c r="BH2864" i="17" s="1"/>
  <c r="BK2864" i="17"/>
  <c r="BM2864" i="17" s="1"/>
  <c r="BF2865" i="17"/>
  <c r="BK2865" i="17"/>
  <c r="BM2865" i="17" s="1"/>
  <c r="BF2866" i="17"/>
  <c r="BK2866" i="17"/>
  <c r="BF2867" i="17"/>
  <c r="BH2867" i="17" s="1"/>
  <c r="BK2867" i="17"/>
  <c r="BM2867" i="17" s="1"/>
  <c r="BF2868" i="17"/>
  <c r="BH2868" i="17" s="1"/>
  <c r="BK2868" i="17"/>
  <c r="BM2868" i="17" s="1"/>
  <c r="BF2869" i="17"/>
  <c r="BK2869" i="17"/>
  <c r="BM2869" i="17" s="1"/>
  <c r="BF2870" i="17"/>
  <c r="BK2870" i="17"/>
  <c r="BF2871" i="17"/>
  <c r="BH2871" i="17" s="1"/>
  <c r="BK2871" i="17"/>
  <c r="BM2871" i="17" s="1"/>
  <c r="BF2872" i="17"/>
  <c r="BH2872" i="17" s="1"/>
  <c r="BK2872" i="17"/>
  <c r="BM2872" i="17" s="1"/>
  <c r="BF2873" i="17"/>
  <c r="BK2873" i="17"/>
  <c r="BM2873" i="17" s="1"/>
  <c r="BF2874" i="17"/>
  <c r="BK2874" i="17"/>
  <c r="BF2875" i="17"/>
  <c r="BH2875" i="17" s="1"/>
  <c r="BK2875" i="17"/>
  <c r="BM2875" i="17" s="1"/>
  <c r="BF2876" i="17"/>
  <c r="BH2876" i="17" s="1"/>
  <c r="BK2876" i="17"/>
  <c r="BM2876" i="17" s="1"/>
  <c r="BF2877" i="17"/>
  <c r="BK2877" i="17"/>
  <c r="BM2877" i="17" s="1"/>
  <c r="BF2878" i="17"/>
  <c r="BK2878" i="17"/>
  <c r="BF2879" i="17"/>
  <c r="BH2879" i="17" s="1"/>
  <c r="BK2879" i="17"/>
  <c r="BM2879" i="17" s="1"/>
  <c r="BF2880" i="17"/>
  <c r="BH2880" i="17" s="1"/>
  <c r="BK2880" i="17"/>
  <c r="BM2880" i="17" s="1"/>
  <c r="BF2817" i="17"/>
  <c r="BK2817" i="17"/>
  <c r="BM2817" i="17" s="1"/>
  <c r="BF2818" i="17"/>
  <c r="BK2818" i="17"/>
  <c r="BF2819" i="17"/>
  <c r="BH2819" i="17" s="1"/>
  <c r="BK2819" i="17"/>
  <c r="BM2819" i="17" s="1"/>
  <c r="BF2820" i="17"/>
  <c r="BH2820" i="17" s="1"/>
  <c r="BK2820" i="17"/>
  <c r="BM2820" i="17" s="1"/>
  <c r="BF2821" i="17"/>
  <c r="BK2821" i="17"/>
  <c r="BM2821" i="17" s="1"/>
  <c r="BF2822" i="17"/>
  <c r="BK2822" i="17"/>
  <c r="BF2823" i="17"/>
  <c r="BH2823" i="17" s="1"/>
  <c r="BK2823" i="17"/>
  <c r="BM2823" i="17" s="1"/>
  <c r="BF2824" i="17"/>
  <c r="BH2824" i="17" s="1"/>
  <c r="BK2824" i="17"/>
  <c r="BM2824" i="17" s="1"/>
  <c r="BF2825" i="17"/>
  <c r="BK2825" i="17"/>
  <c r="BM2825" i="17" s="1"/>
  <c r="BF2826" i="17"/>
  <c r="BK2826" i="17"/>
  <c r="BF2827" i="17"/>
  <c r="BH2827" i="17" s="1"/>
  <c r="BK2827" i="17"/>
  <c r="BM2827" i="17" s="1"/>
  <c r="BF2828" i="17"/>
  <c r="BH2828" i="17" s="1"/>
  <c r="BK2828" i="17"/>
  <c r="BM2828" i="17" s="1"/>
  <c r="BF2829" i="17"/>
  <c r="BK2829" i="17"/>
  <c r="BM2829" i="17" s="1"/>
  <c r="BF2830" i="17"/>
  <c r="BK2830" i="17"/>
  <c r="BF2831" i="17"/>
  <c r="BH2831" i="17" s="1"/>
  <c r="BK2831" i="17"/>
  <c r="BM2831" i="17" s="1"/>
  <c r="BF2832" i="17"/>
  <c r="BH2832" i="17" s="1"/>
  <c r="BK2832" i="17"/>
  <c r="BM2832" i="17" s="1"/>
  <c r="BF2833" i="17"/>
  <c r="BK2833" i="17"/>
  <c r="BM2833" i="17" s="1"/>
  <c r="BF2834" i="17"/>
  <c r="BK2834" i="17"/>
  <c r="BF2835" i="17"/>
  <c r="BH2835" i="17" s="1"/>
  <c r="BK2835" i="17"/>
  <c r="BM2835" i="17" s="1"/>
  <c r="BF2836" i="17"/>
  <c r="BH2836" i="17" s="1"/>
  <c r="BK2836" i="17"/>
  <c r="BM2836" i="17" s="1"/>
  <c r="BF2837" i="17"/>
  <c r="BK2837" i="17"/>
  <c r="BM2837" i="17" s="1"/>
  <c r="BF2838" i="17"/>
  <c r="BK2838" i="17"/>
  <c r="BF2839" i="17"/>
  <c r="BH2839" i="17" s="1"/>
  <c r="BK2839" i="17"/>
  <c r="BM2839" i="17" s="1"/>
  <c r="BF2840" i="17"/>
  <c r="BH2840" i="17" s="1"/>
  <c r="BK2840" i="17"/>
  <c r="BM2840" i="17" s="1"/>
  <c r="BF2841" i="17"/>
  <c r="BK2841" i="17"/>
  <c r="BM2841" i="17" s="1"/>
  <c r="BF2842" i="17"/>
  <c r="BK2842" i="17"/>
  <c r="BF2843" i="17"/>
  <c r="BH2843" i="17" s="1"/>
  <c r="BK2843" i="17"/>
  <c r="BM2843" i="17" s="1"/>
  <c r="BF2844" i="17"/>
  <c r="BH2844" i="17" s="1"/>
  <c r="BK2844" i="17"/>
  <c r="BM2844" i="17" s="1"/>
  <c r="BF2845" i="17"/>
  <c r="BK2845" i="17"/>
  <c r="BM2845" i="17" s="1"/>
  <c r="BF2846" i="17"/>
  <c r="BK2846" i="17"/>
  <c r="BF2847" i="17"/>
  <c r="BH2847" i="17" s="1"/>
  <c r="BK2847" i="17"/>
  <c r="BM2847" i="17" s="1"/>
  <c r="BF2848" i="17"/>
  <c r="BH2848" i="17" s="1"/>
  <c r="BK2848" i="17"/>
  <c r="BM2848" i="17" s="1"/>
  <c r="BF2785" i="17"/>
  <c r="BK2785" i="17"/>
  <c r="BM2785" i="17" s="1"/>
  <c r="BF2786" i="17"/>
  <c r="BK2786" i="17"/>
  <c r="BF2787" i="17"/>
  <c r="BH2787" i="17" s="1"/>
  <c r="BK2787" i="17"/>
  <c r="BM2787" i="17" s="1"/>
  <c r="BF2788" i="17"/>
  <c r="BH2788" i="17" s="1"/>
  <c r="BK2788" i="17"/>
  <c r="BM2788" i="17" s="1"/>
  <c r="BF2789" i="17"/>
  <c r="BK2789" i="17"/>
  <c r="BM2789" i="17" s="1"/>
  <c r="BF2790" i="17"/>
  <c r="BK2790" i="17"/>
  <c r="BF2791" i="17"/>
  <c r="BH2791" i="17" s="1"/>
  <c r="BK2791" i="17"/>
  <c r="BM2791" i="17" s="1"/>
  <c r="BF2792" i="17"/>
  <c r="BH2792" i="17" s="1"/>
  <c r="BK2792" i="17"/>
  <c r="BM2792" i="17" s="1"/>
  <c r="BF2793" i="17"/>
  <c r="BK2793" i="17"/>
  <c r="BM2793" i="17" s="1"/>
  <c r="BF2794" i="17"/>
  <c r="BK2794" i="17"/>
  <c r="BF2795" i="17"/>
  <c r="BH2795" i="17" s="1"/>
  <c r="BK2795" i="17"/>
  <c r="BM2795" i="17" s="1"/>
  <c r="BF2796" i="17"/>
  <c r="BH2796" i="17" s="1"/>
  <c r="BK2796" i="17"/>
  <c r="BM2796" i="17" s="1"/>
  <c r="BF2797" i="17"/>
  <c r="BK2797" i="17"/>
  <c r="BM2797" i="17" s="1"/>
  <c r="BF2798" i="17"/>
  <c r="BK2798" i="17"/>
  <c r="BF2799" i="17"/>
  <c r="BH2799" i="17" s="1"/>
  <c r="BK2799" i="17"/>
  <c r="BM2799" i="17" s="1"/>
  <c r="BF2800" i="17"/>
  <c r="BH2800" i="17" s="1"/>
  <c r="BK2800" i="17"/>
  <c r="BM2800" i="17" s="1"/>
  <c r="BF2801" i="17"/>
  <c r="BK2801" i="17"/>
  <c r="BM2801" i="17" s="1"/>
  <c r="BF2802" i="17"/>
  <c r="BK2802" i="17"/>
  <c r="BF2803" i="17"/>
  <c r="BH2803" i="17" s="1"/>
  <c r="BK2803" i="17"/>
  <c r="BM2803" i="17" s="1"/>
  <c r="BF2804" i="17"/>
  <c r="BH2804" i="17" s="1"/>
  <c r="BK2804" i="17"/>
  <c r="BM2804" i="17" s="1"/>
  <c r="BF2805" i="17"/>
  <c r="BK2805" i="17"/>
  <c r="BM2805" i="17" s="1"/>
  <c r="BF2806" i="17"/>
  <c r="BK2806" i="17"/>
  <c r="BF2807" i="17"/>
  <c r="BH2807" i="17" s="1"/>
  <c r="BK2807" i="17"/>
  <c r="BM2807" i="17" s="1"/>
  <c r="BF2808" i="17"/>
  <c r="BH2808" i="17" s="1"/>
  <c r="BK2808" i="17"/>
  <c r="BM2808" i="17" s="1"/>
  <c r="BF2809" i="17"/>
  <c r="BK2809" i="17"/>
  <c r="BM2809" i="17" s="1"/>
  <c r="BF2810" i="17"/>
  <c r="BK2810" i="17"/>
  <c r="BF2811" i="17"/>
  <c r="BH2811" i="17" s="1"/>
  <c r="BK2811" i="17"/>
  <c r="BM2811" i="17" s="1"/>
  <c r="BF2812" i="17"/>
  <c r="BH2812" i="17" s="1"/>
  <c r="BK2812" i="17"/>
  <c r="BM2812" i="17" s="1"/>
  <c r="BF2813" i="17"/>
  <c r="BK2813" i="17"/>
  <c r="BM2813" i="17" s="1"/>
  <c r="BF2814" i="17"/>
  <c r="BK2814" i="17"/>
  <c r="BF2815" i="17"/>
  <c r="BH2815" i="17" s="1"/>
  <c r="BK2815" i="17"/>
  <c r="BM2815" i="17" s="1"/>
  <c r="BF2816" i="17"/>
  <c r="BH2816" i="17" s="1"/>
  <c r="BK2816" i="17"/>
  <c r="BM2816" i="17" s="1"/>
  <c r="BF2753" i="17"/>
  <c r="BK2753" i="17"/>
  <c r="BM2753" i="17" s="1"/>
  <c r="BF2754" i="17"/>
  <c r="BK2754" i="17"/>
  <c r="BF2755" i="17"/>
  <c r="BH2755" i="17" s="1"/>
  <c r="BK2755" i="17"/>
  <c r="BM2755" i="17" s="1"/>
  <c r="BF2756" i="17"/>
  <c r="BH2756" i="17" s="1"/>
  <c r="BK2756" i="17"/>
  <c r="BM2756" i="17" s="1"/>
  <c r="BF2757" i="17"/>
  <c r="BK2757" i="17"/>
  <c r="BM2757" i="17" s="1"/>
  <c r="BF2758" i="17"/>
  <c r="BK2758" i="17"/>
  <c r="BF2759" i="17"/>
  <c r="BH2759" i="17" s="1"/>
  <c r="BK2759" i="17"/>
  <c r="BM2759" i="17" s="1"/>
  <c r="BF2760" i="17"/>
  <c r="BH2760" i="17" s="1"/>
  <c r="BK2760" i="17"/>
  <c r="BM2760" i="17" s="1"/>
  <c r="BF2761" i="17"/>
  <c r="BK2761" i="17"/>
  <c r="BM2761" i="17" s="1"/>
  <c r="BF2762" i="17"/>
  <c r="BK2762" i="17"/>
  <c r="BF2763" i="17"/>
  <c r="BH2763" i="17" s="1"/>
  <c r="BK2763" i="17"/>
  <c r="BM2763" i="17" s="1"/>
  <c r="BF2764" i="17"/>
  <c r="BH2764" i="17" s="1"/>
  <c r="BK2764" i="17"/>
  <c r="BM2764" i="17" s="1"/>
  <c r="BF2765" i="17"/>
  <c r="BK2765" i="17"/>
  <c r="BM2765" i="17" s="1"/>
  <c r="BF2766" i="17"/>
  <c r="BK2766" i="17"/>
  <c r="BF2767" i="17"/>
  <c r="BH2767" i="17" s="1"/>
  <c r="BK2767" i="17"/>
  <c r="BM2767" i="17" s="1"/>
  <c r="BF2768" i="17"/>
  <c r="BH2768" i="17" s="1"/>
  <c r="BK2768" i="17"/>
  <c r="BM2768" i="17" s="1"/>
  <c r="BF2769" i="17"/>
  <c r="BK2769" i="17"/>
  <c r="BM2769" i="17" s="1"/>
  <c r="BF2770" i="17"/>
  <c r="BK2770" i="17"/>
  <c r="BF2771" i="17"/>
  <c r="BH2771" i="17" s="1"/>
  <c r="BK2771" i="17"/>
  <c r="BM2771" i="17" s="1"/>
  <c r="BF2772" i="17"/>
  <c r="BH2772" i="17" s="1"/>
  <c r="BK2772" i="17"/>
  <c r="BM2772" i="17" s="1"/>
  <c r="BF2773" i="17"/>
  <c r="BK2773" i="17"/>
  <c r="BM2773" i="17" s="1"/>
  <c r="BF2774" i="17"/>
  <c r="BK2774" i="17"/>
  <c r="BF2775" i="17"/>
  <c r="BH2775" i="17" s="1"/>
  <c r="BK2775" i="17"/>
  <c r="BM2775" i="17" s="1"/>
  <c r="BF2776" i="17"/>
  <c r="BH2776" i="17" s="1"/>
  <c r="BK2776" i="17"/>
  <c r="BM2776" i="17" s="1"/>
  <c r="BF2777" i="17"/>
  <c r="BK2777" i="17"/>
  <c r="BM2777" i="17" s="1"/>
  <c r="BF2778" i="17"/>
  <c r="BK2778" i="17"/>
  <c r="BF2779" i="17"/>
  <c r="BH2779" i="17" s="1"/>
  <c r="BK2779" i="17"/>
  <c r="BM2779" i="17" s="1"/>
  <c r="BF2780" i="17"/>
  <c r="BH2780" i="17" s="1"/>
  <c r="BK2780" i="17"/>
  <c r="BM2780" i="17" s="1"/>
  <c r="BF2781" i="17"/>
  <c r="BK2781" i="17"/>
  <c r="BM2781" i="17" s="1"/>
  <c r="BF2782" i="17"/>
  <c r="BK2782" i="17"/>
  <c r="BF2783" i="17"/>
  <c r="BH2783" i="17" s="1"/>
  <c r="BK2783" i="17"/>
  <c r="BM2783" i="17" s="1"/>
  <c r="BF2784" i="17"/>
  <c r="BH2784" i="17" s="1"/>
  <c r="BK2784" i="17"/>
  <c r="BM2784" i="17" s="1"/>
  <c r="BF2721" i="17"/>
  <c r="BK2721" i="17"/>
  <c r="BM2721" i="17" s="1"/>
  <c r="BF2722" i="17"/>
  <c r="BK2722" i="17"/>
  <c r="BF2723" i="17"/>
  <c r="BH2723" i="17" s="1"/>
  <c r="BK2723" i="17"/>
  <c r="BM2723" i="17" s="1"/>
  <c r="BF2724" i="17"/>
  <c r="BH2724" i="17" s="1"/>
  <c r="BK2724" i="17"/>
  <c r="BM2724" i="17" s="1"/>
  <c r="BF2725" i="17"/>
  <c r="BK2725" i="17"/>
  <c r="BM2725" i="17" s="1"/>
  <c r="BF2726" i="17"/>
  <c r="BK2726" i="17"/>
  <c r="BF2727" i="17"/>
  <c r="BH2727" i="17" s="1"/>
  <c r="BK2727" i="17"/>
  <c r="BM2727" i="17" s="1"/>
  <c r="BF2728" i="17"/>
  <c r="BH2728" i="17" s="1"/>
  <c r="BK2728" i="17"/>
  <c r="BM2728" i="17" s="1"/>
  <c r="BF2729" i="17"/>
  <c r="BK2729" i="17"/>
  <c r="BM2729" i="17" s="1"/>
  <c r="BF2730" i="17"/>
  <c r="BK2730" i="17"/>
  <c r="BF2731" i="17"/>
  <c r="BH2731" i="17" s="1"/>
  <c r="BK2731" i="17"/>
  <c r="BM2731" i="17" s="1"/>
  <c r="BF2732" i="17"/>
  <c r="BH2732" i="17" s="1"/>
  <c r="BK2732" i="17"/>
  <c r="BM2732" i="17" s="1"/>
  <c r="BF2733" i="17"/>
  <c r="BK2733" i="17"/>
  <c r="BM2733" i="17" s="1"/>
  <c r="BF2734" i="17"/>
  <c r="BK2734" i="17"/>
  <c r="BF2735" i="17"/>
  <c r="BH2735" i="17" s="1"/>
  <c r="BK2735" i="17"/>
  <c r="BM2735" i="17" s="1"/>
  <c r="BF2736" i="17"/>
  <c r="BH2736" i="17" s="1"/>
  <c r="BK2736" i="17"/>
  <c r="BM2736" i="17" s="1"/>
  <c r="BF2737" i="17"/>
  <c r="BK2737" i="17"/>
  <c r="BM2737" i="17" s="1"/>
  <c r="BF2738" i="17"/>
  <c r="BK2738" i="17"/>
  <c r="BF2739" i="17"/>
  <c r="BH2739" i="17" s="1"/>
  <c r="BK2739" i="17"/>
  <c r="BM2739" i="17" s="1"/>
  <c r="BF2740" i="17"/>
  <c r="BH2740" i="17" s="1"/>
  <c r="BK2740" i="17"/>
  <c r="BM2740" i="17" s="1"/>
  <c r="BF2741" i="17"/>
  <c r="BK2741" i="17"/>
  <c r="BM2741" i="17" s="1"/>
  <c r="BF2742" i="17"/>
  <c r="BK2742" i="17"/>
  <c r="BF2743" i="17"/>
  <c r="BH2743" i="17" s="1"/>
  <c r="BK2743" i="17"/>
  <c r="BM2743" i="17" s="1"/>
  <c r="BF2744" i="17"/>
  <c r="BH2744" i="17" s="1"/>
  <c r="BK2744" i="17"/>
  <c r="BM2744" i="17" s="1"/>
  <c r="BF2745" i="17"/>
  <c r="BK2745" i="17"/>
  <c r="BM2745" i="17" s="1"/>
  <c r="BF2746" i="17"/>
  <c r="BK2746" i="17"/>
  <c r="BF2747" i="17"/>
  <c r="BH2747" i="17" s="1"/>
  <c r="BK2747" i="17"/>
  <c r="BM2747" i="17" s="1"/>
  <c r="BF2748" i="17"/>
  <c r="BH2748" i="17" s="1"/>
  <c r="BK2748" i="17"/>
  <c r="BM2748" i="17" s="1"/>
  <c r="BF2749" i="17"/>
  <c r="BK2749" i="17"/>
  <c r="BM2749" i="17" s="1"/>
  <c r="BF2750" i="17"/>
  <c r="BK2750" i="17"/>
  <c r="BF2751" i="17"/>
  <c r="BH2751" i="17" s="1"/>
  <c r="BK2751" i="17"/>
  <c r="BM2751" i="17" s="1"/>
  <c r="BF2752" i="17"/>
  <c r="BH2752" i="17" s="1"/>
  <c r="BK2752" i="17"/>
  <c r="BM2752" i="17" s="1"/>
  <c r="BF2689" i="17"/>
  <c r="BK2689" i="17"/>
  <c r="BM2689" i="17" s="1"/>
  <c r="BF2690" i="17"/>
  <c r="BK2690" i="17"/>
  <c r="BF2691" i="17"/>
  <c r="BH2691" i="17" s="1"/>
  <c r="BK2691" i="17"/>
  <c r="BM2691" i="17" s="1"/>
  <c r="BF2692" i="17"/>
  <c r="BH2692" i="17" s="1"/>
  <c r="BK2692" i="17"/>
  <c r="BM2692" i="17" s="1"/>
  <c r="BF2693" i="17"/>
  <c r="BK2693" i="17"/>
  <c r="BM2693" i="17" s="1"/>
  <c r="BF2694" i="17"/>
  <c r="BK2694" i="17"/>
  <c r="BF2695" i="17"/>
  <c r="BH2695" i="17" s="1"/>
  <c r="BK2695" i="17"/>
  <c r="BM2695" i="17" s="1"/>
  <c r="BF2696" i="17"/>
  <c r="BH2696" i="17" s="1"/>
  <c r="BK2696" i="17"/>
  <c r="BM2696" i="17" s="1"/>
  <c r="BF2697" i="17"/>
  <c r="BK2697" i="17"/>
  <c r="BM2697" i="17" s="1"/>
  <c r="BF2698" i="17"/>
  <c r="BK2698" i="17"/>
  <c r="BF2699" i="17"/>
  <c r="BH2699" i="17" s="1"/>
  <c r="BK2699" i="17"/>
  <c r="BM2699" i="17" s="1"/>
  <c r="BF2700" i="17"/>
  <c r="BH2700" i="17" s="1"/>
  <c r="BK2700" i="17"/>
  <c r="BM2700" i="17" s="1"/>
  <c r="BF2701" i="17"/>
  <c r="BK2701" i="17"/>
  <c r="BM2701" i="17" s="1"/>
  <c r="BF2702" i="17"/>
  <c r="BK2702" i="17"/>
  <c r="BF2703" i="17"/>
  <c r="BH2703" i="17" s="1"/>
  <c r="BK2703" i="17"/>
  <c r="BM2703" i="17" s="1"/>
  <c r="BF2704" i="17"/>
  <c r="BH2704" i="17" s="1"/>
  <c r="BK2704" i="17"/>
  <c r="BM2704" i="17" s="1"/>
  <c r="BF2705" i="17"/>
  <c r="BK2705" i="17"/>
  <c r="BM2705" i="17" s="1"/>
  <c r="BF2706" i="17"/>
  <c r="BK2706" i="17"/>
  <c r="BF2707" i="17"/>
  <c r="BH2707" i="17" s="1"/>
  <c r="BK2707" i="17"/>
  <c r="BM2707" i="17" s="1"/>
  <c r="BF2708" i="17"/>
  <c r="BH2708" i="17" s="1"/>
  <c r="BK2708" i="17"/>
  <c r="BM2708" i="17" s="1"/>
  <c r="BF2709" i="17"/>
  <c r="BK2709" i="17"/>
  <c r="BM2709" i="17" s="1"/>
  <c r="BF2710" i="17"/>
  <c r="BK2710" i="17"/>
  <c r="BF2711" i="17"/>
  <c r="BH2711" i="17" s="1"/>
  <c r="BK2711" i="17"/>
  <c r="BM2711" i="17" s="1"/>
  <c r="BF2712" i="17"/>
  <c r="BH2712" i="17" s="1"/>
  <c r="BK2712" i="17"/>
  <c r="BM2712" i="17" s="1"/>
  <c r="BF2713" i="17"/>
  <c r="BK2713" i="17"/>
  <c r="BM2713" i="17" s="1"/>
  <c r="BF2714" i="17"/>
  <c r="BK2714" i="17"/>
  <c r="BF2715" i="17"/>
  <c r="BH2715" i="17" s="1"/>
  <c r="BK2715" i="17"/>
  <c r="BM2715" i="17" s="1"/>
  <c r="BF2716" i="17"/>
  <c r="BH2716" i="17" s="1"/>
  <c r="BK2716" i="17"/>
  <c r="BM2716" i="17" s="1"/>
  <c r="BF2717" i="17"/>
  <c r="BK2717" i="17"/>
  <c r="BM2717" i="17" s="1"/>
  <c r="BF2718" i="17"/>
  <c r="BK2718" i="17"/>
  <c r="BF2719" i="17"/>
  <c r="BH2719" i="17" s="1"/>
  <c r="BK2719" i="17"/>
  <c r="BM2719" i="17" s="1"/>
  <c r="BF2720" i="17"/>
  <c r="BH2720" i="17" s="1"/>
  <c r="BK2720" i="17"/>
  <c r="BM2720" i="17" s="1"/>
  <c r="BF2657" i="17"/>
  <c r="BK2657" i="17"/>
  <c r="BM2657" i="17" s="1"/>
  <c r="BF2658" i="17"/>
  <c r="BK2658" i="17"/>
  <c r="BF2659" i="17"/>
  <c r="BH2659" i="17" s="1"/>
  <c r="BK2659" i="17"/>
  <c r="BM2659" i="17" s="1"/>
  <c r="BF2660" i="17"/>
  <c r="BH2660" i="17" s="1"/>
  <c r="BK2660" i="17"/>
  <c r="BM2660" i="17" s="1"/>
  <c r="BF2661" i="17"/>
  <c r="BK2661" i="17"/>
  <c r="BM2661" i="17" s="1"/>
  <c r="BF2662" i="17"/>
  <c r="BK2662" i="17"/>
  <c r="BF2663" i="17"/>
  <c r="BH2663" i="17" s="1"/>
  <c r="BK2663" i="17"/>
  <c r="BM2663" i="17" s="1"/>
  <c r="BF2664" i="17"/>
  <c r="BH2664" i="17" s="1"/>
  <c r="BK2664" i="17"/>
  <c r="BM2664" i="17" s="1"/>
  <c r="BF2665" i="17"/>
  <c r="BK2665" i="17"/>
  <c r="BM2665" i="17" s="1"/>
  <c r="BF2666" i="17"/>
  <c r="BK2666" i="17"/>
  <c r="BF2667" i="17"/>
  <c r="BH2667" i="17" s="1"/>
  <c r="BK2667" i="17"/>
  <c r="BM2667" i="17" s="1"/>
  <c r="BF2668" i="17"/>
  <c r="BH2668" i="17" s="1"/>
  <c r="BK2668" i="17"/>
  <c r="BM2668" i="17" s="1"/>
  <c r="BF2669" i="17"/>
  <c r="BK2669" i="17"/>
  <c r="BM2669" i="17" s="1"/>
  <c r="BF2670" i="17"/>
  <c r="BK2670" i="17"/>
  <c r="BF2671" i="17"/>
  <c r="BH2671" i="17" s="1"/>
  <c r="BK2671" i="17"/>
  <c r="BM2671" i="17" s="1"/>
  <c r="BF2672" i="17"/>
  <c r="BH2672" i="17" s="1"/>
  <c r="BK2672" i="17"/>
  <c r="BM2672" i="17" s="1"/>
  <c r="BF2673" i="17"/>
  <c r="BK2673" i="17"/>
  <c r="BM2673" i="17" s="1"/>
  <c r="BF2674" i="17"/>
  <c r="BK2674" i="17"/>
  <c r="BF2675" i="17"/>
  <c r="BH2675" i="17" s="1"/>
  <c r="BK2675" i="17"/>
  <c r="BM2675" i="17" s="1"/>
  <c r="BF2676" i="17"/>
  <c r="BH2676" i="17" s="1"/>
  <c r="BK2676" i="17"/>
  <c r="BM2676" i="17" s="1"/>
  <c r="BF2677" i="17"/>
  <c r="BK2677" i="17"/>
  <c r="BM2677" i="17" s="1"/>
  <c r="BF2678" i="17"/>
  <c r="BK2678" i="17"/>
  <c r="BF2679" i="17"/>
  <c r="BH2679" i="17" s="1"/>
  <c r="BK2679" i="17"/>
  <c r="BM2679" i="17" s="1"/>
  <c r="BF2680" i="17"/>
  <c r="BH2680" i="17" s="1"/>
  <c r="BK2680" i="17"/>
  <c r="BM2680" i="17" s="1"/>
  <c r="BF2681" i="17"/>
  <c r="BK2681" i="17"/>
  <c r="BM2681" i="17" s="1"/>
  <c r="BF2682" i="17"/>
  <c r="BK2682" i="17"/>
  <c r="BF2683" i="17"/>
  <c r="BH2683" i="17" s="1"/>
  <c r="BK2683" i="17"/>
  <c r="BM2683" i="17" s="1"/>
  <c r="BF2684" i="17"/>
  <c r="BH2684" i="17" s="1"/>
  <c r="BK2684" i="17"/>
  <c r="BM2684" i="17" s="1"/>
  <c r="BF2685" i="17"/>
  <c r="BK2685" i="17"/>
  <c r="BM2685" i="17" s="1"/>
  <c r="BF2686" i="17"/>
  <c r="BK2686" i="17"/>
  <c r="BF2687" i="17"/>
  <c r="BH2687" i="17" s="1"/>
  <c r="BK2687" i="17"/>
  <c r="BM2687" i="17" s="1"/>
  <c r="BF2688" i="17"/>
  <c r="BH2688" i="17" s="1"/>
  <c r="BK2688" i="17"/>
  <c r="BM2688" i="17" s="1"/>
  <c r="BF2625" i="17"/>
  <c r="BK2625" i="17"/>
  <c r="BM2625" i="17" s="1"/>
  <c r="BF2626" i="17"/>
  <c r="BK2626" i="17"/>
  <c r="BF2627" i="17"/>
  <c r="BH2627" i="17" s="1"/>
  <c r="BK2627" i="17"/>
  <c r="BM2627" i="17" s="1"/>
  <c r="BF2628" i="17"/>
  <c r="BH2628" i="17" s="1"/>
  <c r="BK2628" i="17"/>
  <c r="BM2628" i="17" s="1"/>
  <c r="BF2629" i="17"/>
  <c r="BK2629" i="17"/>
  <c r="BM2629" i="17" s="1"/>
  <c r="BF2630" i="17"/>
  <c r="BK2630" i="17"/>
  <c r="BF2631" i="17"/>
  <c r="BH2631" i="17" s="1"/>
  <c r="BK2631" i="17"/>
  <c r="BM2631" i="17" s="1"/>
  <c r="BF2632" i="17"/>
  <c r="BH2632" i="17" s="1"/>
  <c r="BK2632" i="17"/>
  <c r="BM2632" i="17" s="1"/>
  <c r="BF2633" i="17"/>
  <c r="BK2633" i="17"/>
  <c r="BM2633" i="17" s="1"/>
  <c r="BF2634" i="17"/>
  <c r="BK2634" i="17"/>
  <c r="BF2635" i="17"/>
  <c r="BH2635" i="17" s="1"/>
  <c r="BK2635" i="17"/>
  <c r="BM2635" i="17" s="1"/>
  <c r="BF2636" i="17"/>
  <c r="BH2636" i="17" s="1"/>
  <c r="BK2636" i="17"/>
  <c r="BM2636" i="17" s="1"/>
  <c r="BF2637" i="17"/>
  <c r="BK2637" i="17"/>
  <c r="BM2637" i="17" s="1"/>
  <c r="BF2638" i="17"/>
  <c r="BK2638" i="17"/>
  <c r="BF2639" i="17"/>
  <c r="BH2639" i="17" s="1"/>
  <c r="BK2639" i="17"/>
  <c r="BM2639" i="17" s="1"/>
  <c r="BF2640" i="17"/>
  <c r="BH2640" i="17" s="1"/>
  <c r="BK2640" i="17"/>
  <c r="BM2640" i="17" s="1"/>
  <c r="BF2641" i="17"/>
  <c r="BK2641" i="17"/>
  <c r="BM2641" i="17" s="1"/>
  <c r="BF2642" i="17"/>
  <c r="BK2642" i="17"/>
  <c r="BF2643" i="17"/>
  <c r="BH2643" i="17" s="1"/>
  <c r="BK2643" i="17"/>
  <c r="BM2643" i="17" s="1"/>
  <c r="BF2644" i="17"/>
  <c r="BH2644" i="17" s="1"/>
  <c r="BK2644" i="17"/>
  <c r="BM2644" i="17" s="1"/>
  <c r="BF2645" i="17"/>
  <c r="BK2645" i="17"/>
  <c r="BM2645" i="17" s="1"/>
  <c r="BF2646" i="17"/>
  <c r="BK2646" i="17"/>
  <c r="BF2647" i="17"/>
  <c r="BH2647" i="17" s="1"/>
  <c r="BK2647" i="17"/>
  <c r="BM2647" i="17" s="1"/>
  <c r="BF2648" i="17"/>
  <c r="BH2648" i="17" s="1"/>
  <c r="BK2648" i="17"/>
  <c r="BM2648" i="17" s="1"/>
  <c r="BF2649" i="17"/>
  <c r="BK2649" i="17"/>
  <c r="BM2649" i="17" s="1"/>
  <c r="BF2650" i="17"/>
  <c r="BK2650" i="17"/>
  <c r="BF2651" i="17"/>
  <c r="BH2651" i="17" s="1"/>
  <c r="BK2651" i="17"/>
  <c r="BM2651" i="17" s="1"/>
  <c r="BF2652" i="17"/>
  <c r="BH2652" i="17" s="1"/>
  <c r="BK2652" i="17"/>
  <c r="BM2652" i="17" s="1"/>
  <c r="BF2653" i="17"/>
  <c r="BK2653" i="17"/>
  <c r="BM2653" i="17" s="1"/>
  <c r="BF2654" i="17"/>
  <c r="BK2654" i="17"/>
  <c r="BF2655" i="17"/>
  <c r="BH2655" i="17" s="1"/>
  <c r="BK2655" i="17"/>
  <c r="BM2655" i="17" s="1"/>
  <c r="BF2656" i="17"/>
  <c r="BH2656" i="17" s="1"/>
  <c r="BK2656" i="17"/>
  <c r="BM2656" i="17" s="1"/>
  <c r="BF2593" i="17"/>
  <c r="BK2593" i="17"/>
  <c r="BM2593" i="17" s="1"/>
  <c r="BF2594" i="17"/>
  <c r="BK2594" i="17"/>
  <c r="BF2595" i="17"/>
  <c r="BH2595" i="17" s="1"/>
  <c r="BK2595" i="17"/>
  <c r="BM2595" i="17" s="1"/>
  <c r="BF2596" i="17"/>
  <c r="BH2596" i="17" s="1"/>
  <c r="BK2596" i="17"/>
  <c r="BM2596" i="17" s="1"/>
  <c r="BF2597" i="17"/>
  <c r="BK2597" i="17"/>
  <c r="BM2597" i="17" s="1"/>
  <c r="BF2598" i="17"/>
  <c r="BK2598" i="17"/>
  <c r="BF2599" i="17"/>
  <c r="BH2599" i="17" s="1"/>
  <c r="BK2599" i="17"/>
  <c r="BM2599" i="17" s="1"/>
  <c r="BF2600" i="17"/>
  <c r="BH2600" i="17" s="1"/>
  <c r="BK2600" i="17"/>
  <c r="BM2600" i="17" s="1"/>
  <c r="BF2601" i="17"/>
  <c r="BK2601" i="17"/>
  <c r="BM2601" i="17" s="1"/>
  <c r="BF2602" i="17"/>
  <c r="BK2602" i="17"/>
  <c r="BF2603" i="17"/>
  <c r="BH2603" i="17" s="1"/>
  <c r="BK2603" i="17"/>
  <c r="BM2603" i="17" s="1"/>
  <c r="BF2604" i="17"/>
  <c r="BH2604" i="17" s="1"/>
  <c r="BK2604" i="17"/>
  <c r="BM2604" i="17" s="1"/>
  <c r="BF2605" i="17"/>
  <c r="BK2605" i="17"/>
  <c r="BM2605" i="17" s="1"/>
  <c r="BF2606" i="17"/>
  <c r="BK2606" i="17"/>
  <c r="BF2607" i="17"/>
  <c r="BH2607" i="17" s="1"/>
  <c r="BK2607" i="17"/>
  <c r="BM2607" i="17" s="1"/>
  <c r="BF2608" i="17"/>
  <c r="BH2608" i="17" s="1"/>
  <c r="BK2608" i="17"/>
  <c r="BM2608" i="17" s="1"/>
  <c r="BF2609" i="17"/>
  <c r="BK2609" i="17"/>
  <c r="BM2609" i="17" s="1"/>
  <c r="BF2610" i="17"/>
  <c r="BK2610" i="17"/>
  <c r="BF2611" i="17"/>
  <c r="BH2611" i="17" s="1"/>
  <c r="BK2611" i="17"/>
  <c r="BM2611" i="17" s="1"/>
  <c r="BF2612" i="17"/>
  <c r="BH2612" i="17" s="1"/>
  <c r="BK2612" i="17"/>
  <c r="BM2612" i="17" s="1"/>
  <c r="BF2613" i="17"/>
  <c r="BK2613" i="17"/>
  <c r="BM2613" i="17" s="1"/>
  <c r="BF2614" i="17"/>
  <c r="BK2614" i="17"/>
  <c r="BF2615" i="17"/>
  <c r="BH2615" i="17" s="1"/>
  <c r="BK2615" i="17"/>
  <c r="BM2615" i="17" s="1"/>
  <c r="BF2616" i="17"/>
  <c r="BH2616" i="17" s="1"/>
  <c r="BK2616" i="17"/>
  <c r="BM2616" i="17" s="1"/>
  <c r="BF2617" i="17"/>
  <c r="BK2617" i="17"/>
  <c r="BM2617" i="17" s="1"/>
  <c r="BF2618" i="17"/>
  <c r="BK2618" i="17"/>
  <c r="BF2619" i="17"/>
  <c r="BH2619" i="17" s="1"/>
  <c r="BK2619" i="17"/>
  <c r="BM2619" i="17" s="1"/>
  <c r="BF2620" i="17"/>
  <c r="BH2620" i="17" s="1"/>
  <c r="BK2620" i="17"/>
  <c r="BM2620" i="17" s="1"/>
  <c r="BF2621" i="17"/>
  <c r="BK2621" i="17"/>
  <c r="BM2621" i="17" s="1"/>
  <c r="BF2622" i="17"/>
  <c r="BK2622" i="17"/>
  <c r="BF2623" i="17"/>
  <c r="BH2623" i="17" s="1"/>
  <c r="BK2623" i="17"/>
  <c r="BM2623" i="17" s="1"/>
  <c r="BF2624" i="17"/>
  <c r="BH2624" i="17" s="1"/>
  <c r="BK2624" i="17"/>
  <c r="BM2624" i="17" s="1"/>
  <c r="BF2561" i="17"/>
  <c r="BK2561" i="17"/>
  <c r="BM2561" i="17" s="1"/>
  <c r="BF2562" i="17"/>
  <c r="BK2562" i="17"/>
  <c r="BF2563" i="17"/>
  <c r="BH2563" i="17" s="1"/>
  <c r="BK2563" i="17"/>
  <c r="BM2563" i="17" s="1"/>
  <c r="BF2564" i="17"/>
  <c r="BH2564" i="17" s="1"/>
  <c r="BK2564" i="17"/>
  <c r="BM2564" i="17" s="1"/>
  <c r="BF2565" i="17"/>
  <c r="BK2565" i="17"/>
  <c r="BM2565" i="17" s="1"/>
  <c r="BF2566" i="17"/>
  <c r="BK2566" i="17"/>
  <c r="BF2567" i="17"/>
  <c r="BH2567" i="17" s="1"/>
  <c r="BK2567" i="17"/>
  <c r="BM2567" i="17" s="1"/>
  <c r="BF2568" i="17"/>
  <c r="BH2568" i="17" s="1"/>
  <c r="BK2568" i="17"/>
  <c r="BM2568" i="17" s="1"/>
  <c r="BF2569" i="17"/>
  <c r="BK2569" i="17"/>
  <c r="BM2569" i="17" s="1"/>
  <c r="BF2570" i="17"/>
  <c r="BK2570" i="17"/>
  <c r="BF2571" i="17"/>
  <c r="BH2571" i="17" s="1"/>
  <c r="BK2571" i="17"/>
  <c r="BM2571" i="17" s="1"/>
  <c r="BF2572" i="17"/>
  <c r="BH2572" i="17" s="1"/>
  <c r="BK2572" i="17"/>
  <c r="BM2572" i="17" s="1"/>
  <c r="BF2573" i="17"/>
  <c r="BK2573" i="17"/>
  <c r="BM2573" i="17" s="1"/>
  <c r="BF2574" i="17"/>
  <c r="BK2574" i="17"/>
  <c r="BF2575" i="17"/>
  <c r="BH2575" i="17" s="1"/>
  <c r="BK2575" i="17"/>
  <c r="BM2575" i="17" s="1"/>
  <c r="BF2576" i="17"/>
  <c r="BH2576" i="17" s="1"/>
  <c r="BK2576" i="17"/>
  <c r="BM2576" i="17" s="1"/>
  <c r="BF2577" i="17"/>
  <c r="BK2577" i="17"/>
  <c r="BM2577" i="17" s="1"/>
  <c r="BF2578" i="17"/>
  <c r="BK2578" i="17"/>
  <c r="BF2579" i="17"/>
  <c r="BH2579" i="17" s="1"/>
  <c r="BK2579" i="17"/>
  <c r="BM2579" i="17" s="1"/>
  <c r="BF2580" i="17"/>
  <c r="BH2580" i="17" s="1"/>
  <c r="BK2580" i="17"/>
  <c r="BM2580" i="17" s="1"/>
  <c r="BF2581" i="17"/>
  <c r="BK2581" i="17"/>
  <c r="BM2581" i="17" s="1"/>
  <c r="BF2582" i="17"/>
  <c r="BK2582" i="17"/>
  <c r="BF2583" i="17"/>
  <c r="BH2583" i="17" s="1"/>
  <c r="BK2583" i="17"/>
  <c r="BM2583" i="17" s="1"/>
  <c r="BF2584" i="17"/>
  <c r="BH2584" i="17" s="1"/>
  <c r="BK2584" i="17"/>
  <c r="BM2584" i="17" s="1"/>
  <c r="BF2585" i="17"/>
  <c r="BK2585" i="17"/>
  <c r="BM2585" i="17" s="1"/>
  <c r="BF2586" i="17"/>
  <c r="BK2586" i="17"/>
  <c r="BF2587" i="17"/>
  <c r="BH2587" i="17" s="1"/>
  <c r="BK2587" i="17"/>
  <c r="BM2587" i="17" s="1"/>
  <c r="BF2588" i="17"/>
  <c r="BH2588" i="17" s="1"/>
  <c r="BK2588" i="17"/>
  <c r="BM2588" i="17" s="1"/>
  <c r="BF2589" i="17"/>
  <c r="BK2589" i="17"/>
  <c r="BM2589" i="17" s="1"/>
  <c r="BF2590" i="17"/>
  <c r="BK2590" i="17"/>
  <c r="BF2591" i="17"/>
  <c r="BH2591" i="17" s="1"/>
  <c r="BK2591" i="17"/>
  <c r="BM2591" i="17" s="1"/>
  <c r="BF2592" i="17"/>
  <c r="BH2592" i="17" s="1"/>
  <c r="BK2592" i="17"/>
  <c r="BM2592" i="17" s="1"/>
  <c r="BF2529" i="17"/>
  <c r="BK2529" i="17"/>
  <c r="BM2529" i="17" s="1"/>
  <c r="BF2530" i="17"/>
  <c r="BK2530" i="17"/>
  <c r="BF2531" i="17"/>
  <c r="BH2531" i="17" s="1"/>
  <c r="BK2531" i="17"/>
  <c r="BM2531" i="17" s="1"/>
  <c r="BF2532" i="17"/>
  <c r="BH2532" i="17" s="1"/>
  <c r="BK2532" i="17"/>
  <c r="BM2532" i="17" s="1"/>
  <c r="BF2533" i="17"/>
  <c r="BK2533" i="17"/>
  <c r="BM2533" i="17" s="1"/>
  <c r="BF2534" i="17"/>
  <c r="BK2534" i="17"/>
  <c r="BF2535" i="17"/>
  <c r="BH2535" i="17" s="1"/>
  <c r="BK2535" i="17"/>
  <c r="BM2535" i="17" s="1"/>
  <c r="BF2536" i="17"/>
  <c r="BH2536" i="17" s="1"/>
  <c r="BK2536" i="17"/>
  <c r="BM2536" i="17" s="1"/>
  <c r="BF2537" i="17"/>
  <c r="BK2537" i="17"/>
  <c r="BM2537" i="17" s="1"/>
  <c r="BF2538" i="17"/>
  <c r="BK2538" i="17"/>
  <c r="BF2539" i="17"/>
  <c r="BH2539" i="17" s="1"/>
  <c r="BK2539" i="17"/>
  <c r="BM2539" i="17" s="1"/>
  <c r="BF2540" i="17"/>
  <c r="BH2540" i="17" s="1"/>
  <c r="BK2540" i="17"/>
  <c r="BM2540" i="17" s="1"/>
  <c r="BF2541" i="17"/>
  <c r="BK2541" i="17"/>
  <c r="BM2541" i="17" s="1"/>
  <c r="BF2542" i="17"/>
  <c r="BK2542" i="17"/>
  <c r="BF2543" i="17"/>
  <c r="BH2543" i="17" s="1"/>
  <c r="BK2543" i="17"/>
  <c r="BM2543" i="17" s="1"/>
  <c r="BF2544" i="17"/>
  <c r="BH2544" i="17" s="1"/>
  <c r="BK2544" i="17"/>
  <c r="BM2544" i="17" s="1"/>
  <c r="BF2545" i="17"/>
  <c r="BK2545" i="17"/>
  <c r="BM2545" i="17" s="1"/>
  <c r="BF2546" i="17"/>
  <c r="BK2546" i="17"/>
  <c r="BF2547" i="17"/>
  <c r="BH2547" i="17" s="1"/>
  <c r="BK2547" i="17"/>
  <c r="BM2547" i="17" s="1"/>
  <c r="BF2548" i="17"/>
  <c r="BH2548" i="17" s="1"/>
  <c r="BK2548" i="17"/>
  <c r="BM2548" i="17" s="1"/>
  <c r="BF2549" i="17"/>
  <c r="BK2549" i="17"/>
  <c r="BM2549" i="17" s="1"/>
  <c r="BF2550" i="17"/>
  <c r="BK2550" i="17"/>
  <c r="BF2551" i="17"/>
  <c r="BH2551" i="17" s="1"/>
  <c r="BK2551" i="17"/>
  <c r="BM2551" i="17" s="1"/>
  <c r="BF2552" i="17"/>
  <c r="BH2552" i="17" s="1"/>
  <c r="BK2552" i="17"/>
  <c r="BM2552" i="17" s="1"/>
  <c r="BF2553" i="17"/>
  <c r="BK2553" i="17"/>
  <c r="BM2553" i="17" s="1"/>
  <c r="BF2554" i="17"/>
  <c r="BK2554" i="17"/>
  <c r="BF2555" i="17"/>
  <c r="BH2555" i="17" s="1"/>
  <c r="BK2555" i="17"/>
  <c r="BM2555" i="17" s="1"/>
  <c r="BF2556" i="17"/>
  <c r="BH2556" i="17" s="1"/>
  <c r="BK2556" i="17"/>
  <c r="BM2556" i="17" s="1"/>
  <c r="BF2557" i="17"/>
  <c r="BK2557" i="17"/>
  <c r="BM2557" i="17" s="1"/>
  <c r="BF2558" i="17"/>
  <c r="BK2558" i="17"/>
  <c r="BF2559" i="17"/>
  <c r="BH2559" i="17" s="1"/>
  <c r="BK2559" i="17"/>
  <c r="BM2559" i="17" s="1"/>
  <c r="BF2560" i="17"/>
  <c r="BH2560" i="17" s="1"/>
  <c r="BK2560" i="17"/>
  <c r="BM2560" i="17" s="1"/>
  <c r="BF2497" i="17"/>
  <c r="BK2497" i="17"/>
  <c r="BM2497" i="17" s="1"/>
  <c r="BF2498" i="17"/>
  <c r="BK2498" i="17"/>
  <c r="BF2499" i="17"/>
  <c r="BH2499" i="17" s="1"/>
  <c r="BK2499" i="17"/>
  <c r="BM2499" i="17" s="1"/>
  <c r="BF2500" i="17"/>
  <c r="BH2500" i="17" s="1"/>
  <c r="BK2500" i="17"/>
  <c r="BM2500" i="17" s="1"/>
  <c r="BF2501" i="17"/>
  <c r="BK2501" i="17"/>
  <c r="BM2501" i="17" s="1"/>
  <c r="BF2502" i="17"/>
  <c r="BK2502" i="17"/>
  <c r="BF2503" i="17"/>
  <c r="BH2503" i="17" s="1"/>
  <c r="BK2503" i="17"/>
  <c r="BM2503" i="17" s="1"/>
  <c r="BF2504" i="17"/>
  <c r="BH2504" i="17" s="1"/>
  <c r="BK2504" i="17"/>
  <c r="BM2504" i="17" s="1"/>
  <c r="BF2505" i="17"/>
  <c r="BK2505" i="17"/>
  <c r="BM2505" i="17" s="1"/>
  <c r="BF2506" i="17"/>
  <c r="BK2506" i="17"/>
  <c r="BF2507" i="17"/>
  <c r="BH2507" i="17" s="1"/>
  <c r="BK2507" i="17"/>
  <c r="BM2507" i="17" s="1"/>
  <c r="BF2508" i="17"/>
  <c r="BH2508" i="17" s="1"/>
  <c r="BK2508" i="17"/>
  <c r="BM2508" i="17" s="1"/>
  <c r="BF2509" i="17"/>
  <c r="BK2509" i="17"/>
  <c r="BM2509" i="17" s="1"/>
  <c r="BF2510" i="17"/>
  <c r="BK2510" i="17"/>
  <c r="BF2511" i="17"/>
  <c r="BH2511" i="17" s="1"/>
  <c r="BK2511" i="17"/>
  <c r="BM2511" i="17" s="1"/>
  <c r="BF2512" i="17"/>
  <c r="BH2512" i="17" s="1"/>
  <c r="BK2512" i="17"/>
  <c r="BM2512" i="17" s="1"/>
  <c r="BF2513" i="17"/>
  <c r="BK2513" i="17"/>
  <c r="BM2513" i="17" s="1"/>
  <c r="BF2514" i="17"/>
  <c r="BK2514" i="17"/>
  <c r="BF2515" i="17"/>
  <c r="BH2515" i="17" s="1"/>
  <c r="BK2515" i="17"/>
  <c r="BM2515" i="17" s="1"/>
  <c r="BF2516" i="17"/>
  <c r="BH2516" i="17" s="1"/>
  <c r="BK2516" i="17"/>
  <c r="BM2516" i="17" s="1"/>
  <c r="BF2517" i="17"/>
  <c r="BK2517" i="17"/>
  <c r="BM2517" i="17" s="1"/>
  <c r="BF2518" i="17"/>
  <c r="BK2518" i="17"/>
  <c r="BF2519" i="17"/>
  <c r="BH2519" i="17" s="1"/>
  <c r="BK2519" i="17"/>
  <c r="BM2519" i="17" s="1"/>
  <c r="BF2520" i="17"/>
  <c r="BH2520" i="17" s="1"/>
  <c r="BK2520" i="17"/>
  <c r="BM2520" i="17" s="1"/>
  <c r="BF2521" i="17"/>
  <c r="BK2521" i="17"/>
  <c r="BM2521" i="17" s="1"/>
  <c r="BF2522" i="17"/>
  <c r="BK2522" i="17"/>
  <c r="BF2523" i="17"/>
  <c r="BH2523" i="17" s="1"/>
  <c r="BK2523" i="17"/>
  <c r="BM2523" i="17" s="1"/>
  <c r="BF2524" i="17"/>
  <c r="BH2524" i="17" s="1"/>
  <c r="BK2524" i="17"/>
  <c r="BM2524" i="17" s="1"/>
  <c r="BF2525" i="17"/>
  <c r="BK2525" i="17"/>
  <c r="BM2525" i="17" s="1"/>
  <c r="BF2526" i="17"/>
  <c r="BK2526" i="17"/>
  <c r="BF2527" i="17"/>
  <c r="BH2527" i="17" s="1"/>
  <c r="BK2527" i="17"/>
  <c r="BM2527" i="17" s="1"/>
  <c r="BF2528" i="17"/>
  <c r="BH2528" i="17" s="1"/>
  <c r="BK2528" i="17"/>
  <c r="BM2528" i="17" s="1"/>
  <c r="BF2465" i="17"/>
  <c r="BK2465" i="17"/>
  <c r="BM2465" i="17" s="1"/>
  <c r="BF2466" i="17"/>
  <c r="BK2466" i="17"/>
  <c r="BF2467" i="17"/>
  <c r="BH2467" i="17" s="1"/>
  <c r="BK2467" i="17"/>
  <c r="BM2467" i="17" s="1"/>
  <c r="BF2468" i="17"/>
  <c r="BH2468" i="17" s="1"/>
  <c r="BK2468" i="17"/>
  <c r="BM2468" i="17" s="1"/>
  <c r="BF2469" i="17"/>
  <c r="BK2469" i="17"/>
  <c r="BM2469" i="17" s="1"/>
  <c r="BF2470" i="17"/>
  <c r="BK2470" i="17"/>
  <c r="BF2471" i="17"/>
  <c r="BH2471" i="17" s="1"/>
  <c r="BK2471" i="17"/>
  <c r="BM2471" i="17" s="1"/>
  <c r="BF2472" i="17"/>
  <c r="BH2472" i="17" s="1"/>
  <c r="BK2472" i="17"/>
  <c r="BM2472" i="17" s="1"/>
  <c r="BF2473" i="17"/>
  <c r="BK2473" i="17"/>
  <c r="BM2473" i="17" s="1"/>
  <c r="BF2474" i="17"/>
  <c r="BK2474" i="17"/>
  <c r="BF2475" i="17"/>
  <c r="BH2475" i="17" s="1"/>
  <c r="BK2475" i="17"/>
  <c r="BM2475" i="17" s="1"/>
  <c r="BF2476" i="17"/>
  <c r="BH2476" i="17" s="1"/>
  <c r="BK2476" i="17"/>
  <c r="BM2476" i="17" s="1"/>
  <c r="BF2477" i="17"/>
  <c r="BK2477" i="17"/>
  <c r="BM2477" i="17" s="1"/>
  <c r="BF2478" i="17"/>
  <c r="BK2478" i="17"/>
  <c r="BF2479" i="17"/>
  <c r="BH2479" i="17" s="1"/>
  <c r="BK2479" i="17"/>
  <c r="BM2479" i="17" s="1"/>
  <c r="BF2480" i="17"/>
  <c r="BH2480" i="17" s="1"/>
  <c r="BK2480" i="17"/>
  <c r="BM2480" i="17" s="1"/>
  <c r="BF2481" i="17"/>
  <c r="BK2481" i="17"/>
  <c r="BM2481" i="17" s="1"/>
  <c r="BF2482" i="17"/>
  <c r="BK2482" i="17"/>
  <c r="BF2483" i="17"/>
  <c r="BH2483" i="17" s="1"/>
  <c r="BK2483" i="17"/>
  <c r="BM2483" i="17" s="1"/>
  <c r="BF2484" i="17"/>
  <c r="BH2484" i="17" s="1"/>
  <c r="BK2484" i="17"/>
  <c r="BM2484" i="17" s="1"/>
  <c r="BF2485" i="17"/>
  <c r="BK2485" i="17"/>
  <c r="BM2485" i="17" s="1"/>
  <c r="BF2486" i="17"/>
  <c r="BK2486" i="17"/>
  <c r="BF2487" i="17"/>
  <c r="BH2487" i="17" s="1"/>
  <c r="BK2487" i="17"/>
  <c r="BM2487" i="17" s="1"/>
  <c r="BF2488" i="17"/>
  <c r="BH2488" i="17" s="1"/>
  <c r="BK2488" i="17"/>
  <c r="BM2488" i="17" s="1"/>
  <c r="BF2489" i="17"/>
  <c r="BK2489" i="17"/>
  <c r="BM2489" i="17" s="1"/>
  <c r="BF2490" i="17"/>
  <c r="BK2490" i="17"/>
  <c r="BF2491" i="17"/>
  <c r="BH2491" i="17" s="1"/>
  <c r="BK2491" i="17"/>
  <c r="BM2491" i="17" s="1"/>
  <c r="BF2492" i="17"/>
  <c r="BH2492" i="17" s="1"/>
  <c r="BK2492" i="17"/>
  <c r="BM2492" i="17" s="1"/>
  <c r="BF2493" i="17"/>
  <c r="BK2493" i="17"/>
  <c r="BM2493" i="17" s="1"/>
  <c r="BF2494" i="17"/>
  <c r="BK2494" i="17"/>
  <c r="BF2495" i="17"/>
  <c r="BH2495" i="17" s="1"/>
  <c r="BK2495" i="17"/>
  <c r="BM2495" i="17" s="1"/>
  <c r="BF2496" i="17"/>
  <c r="BH2496" i="17" s="1"/>
  <c r="BK2496" i="17"/>
  <c r="BM2496" i="17" s="1"/>
  <c r="BF2433" i="17"/>
  <c r="BK2433" i="17"/>
  <c r="BM2433" i="17" s="1"/>
  <c r="BF2434" i="17"/>
  <c r="BK2434" i="17"/>
  <c r="BF2435" i="17"/>
  <c r="BH2435" i="17" s="1"/>
  <c r="BK2435" i="17"/>
  <c r="BM2435" i="17" s="1"/>
  <c r="BF2436" i="17"/>
  <c r="BH2436" i="17" s="1"/>
  <c r="BK2436" i="17"/>
  <c r="BM2436" i="17" s="1"/>
  <c r="BF2437" i="17"/>
  <c r="BK2437" i="17"/>
  <c r="BM2437" i="17" s="1"/>
  <c r="BF2438" i="17"/>
  <c r="BK2438" i="17"/>
  <c r="BF2439" i="17"/>
  <c r="BH2439" i="17" s="1"/>
  <c r="BK2439" i="17"/>
  <c r="BM2439" i="17" s="1"/>
  <c r="BF2440" i="17"/>
  <c r="BH2440" i="17" s="1"/>
  <c r="BK2440" i="17"/>
  <c r="BM2440" i="17" s="1"/>
  <c r="BF2441" i="17"/>
  <c r="BK2441" i="17"/>
  <c r="BM2441" i="17" s="1"/>
  <c r="BF2442" i="17"/>
  <c r="BK2442" i="17"/>
  <c r="BF2443" i="17"/>
  <c r="BH2443" i="17" s="1"/>
  <c r="BK2443" i="17"/>
  <c r="BM2443" i="17" s="1"/>
  <c r="BF2444" i="17"/>
  <c r="BH2444" i="17" s="1"/>
  <c r="BK2444" i="17"/>
  <c r="BM2444" i="17" s="1"/>
  <c r="BF2445" i="17"/>
  <c r="BK2445" i="17"/>
  <c r="BM2445" i="17" s="1"/>
  <c r="BF2446" i="17"/>
  <c r="BK2446" i="17"/>
  <c r="BF2447" i="17"/>
  <c r="BH2447" i="17" s="1"/>
  <c r="BK2447" i="17"/>
  <c r="BM2447" i="17" s="1"/>
  <c r="BF2448" i="17"/>
  <c r="BH2448" i="17" s="1"/>
  <c r="BK2448" i="17"/>
  <c r="BM2448" i="17" s="1"/>
  <c r="BF2449" i="17"/>
  <c r="BK2449" i="17"/>
  <c r="BM2449" i="17" s="1"/>
  <c r="BF2450" i="17"/>
  <c r="BK2450" i="17"/>
  <c r="BF2451" i="17"/>
  <c r="BH2451" i="17" s="1"/>
  <c r="BK2451" i="17"/>
  <c r="BM2451" i="17" s="1"/>
  <c r="BF2452" i="17"/>
  <c r="BH2452" i="17" s="1"/>
  <c r="BK2452" i="17"/>
  <c r="BM2452" i="17" s="1"/>
  <c r="BF2453" i="17"/>
  <c r="BK2453" i="17"/>
  <c r="BM2453" i="17" s="1"/>
  <c r="BF2454" i="17"/>
  <c r="BK2454" i="17"/>
  <c r="BF2455" i="17"/>
  <c r="BH2455" i="17" s="1"/>
  <c r="BK2455" i="17"/>
  <c r="BM2455" i="17" s="1"/>
  <c r="BF2456" i="17"/>
  <c r="BH2456" i="17" s="1"/>
  <c r="BK2456" i="17"/>
  <c r="BM2456" i="17" s="1"/>
  <c r="BF2457" i="17"/>
  <c r="BK2457" i="17"/>
  <c r="BM2457" i="17" s="1"/>
  <c r="BF2458" i="17"/>
  <c r="BK2458" i="17"/>
  <c r="BF2459" i="17"/>
  <c r="BH2459" i="17" s="1"/>
  <c r="BK2459" i="17"/>
  <c r="BM2459" i="17" s="1"/>
  <c r="BF2460" i="17"/>
  <c r="BH2460" i="17" s="1"/>
  <c r="BK2460" i="17"/>
  <c r="BM2460" i="17" s="1"/>
  <c r="BF2461" i="17"/>
  <c r="BK2461" i="17"/>
  <c r="BM2461" i="17" s="1"/>
  <c r="BF2462" i="17"/>
  <c r="BK2462" i="17"/>
  <c r="BF2463" i="17"/>
  <c r="BH2463" i="17" s="1"/>
  <c r="BK2463" i="17"/>
  <c r="BM2463" i="17" s="1"/>
  <c r="BF2464" i="17"/>
  <c r="BH2464" i="17" s="1"/>
  <c r="BK2464" i="17"/>
  <c r="BM2464" i="17" s="1"/>
  <c r="BF2401" i="17"/>
  <c r="BK2401" i="17"/>
  <c r="BM2401" i="17" s="1"/>
  <c r="BF2402" i="17"/>
  <c r="BK2402" i="17"/>
  <c r="BF2403" i="17"/>
  <c r="BH2403" i="17" s="1"/>
  <c r="BK2403" i="17"/>
  <c r="BM2403" i="17" s="1"/>
  <c r="BF2404" i="17"/>
  <c r="BH2404" i="17" s="1"/>
  <c r="BK2404" i="17"/>
  <c r="BM2404" i="17" s="1"/>
  <c r="BF2405" i="17"/>
  <c r="BK2405" i="17"/>
  <c r="BM2405" i="17" s="1"/>
  <c r="BF2406" i="17"/>
  <c r="BK2406" i="17"/>
  <c r="BF2407" i="17"/>
  <c r="BH2407" i="17" s="1"/>
  <c r="BK2407" i="17"/>
  <c r="BM2407" i="17" s="1"/>
  <c r="BF2408" i="17"/>
  <c r="BH2408" i="17" s="1"/>
  <c r="BK2408" i="17"/>
  <c r="BM2408" i="17" s="1"/>
  <c r="BF2409" i="17"/>
  <c r="BK2409" i="17"/>
  <c r="BM2409" i="17" s="1"/>
  <c r="BF2410" i="17"/>
  <c r="BK2410" i="17"/>
  <c r="BF2411" i="17"/>
  <c r="BH2411" i="17" s="1"/>
  <c r="BK2411" i="17"/>
  <c r="BM2411" i="17" s="1"/>
  <c r="BF2412" i="17"/>
  <c r="BH2412" i="17" s="1"/>
  <c r="BK2412" i="17"/>
  <c r="BM2412" i="17" s="1"/>
  <c r="BF2413" i="17"/>
  <c r="BK2413" i="17"/>
  <c r="BM2413" i="17" s="1"/>
  <c r="BF2414" i="17"/>
  <c r="BK2414" i="17"/>
  <c r="BF2415" i="17"/>
  <c r="BH2415" i="17" s="1"/>
  <c r="BK2415" i="17"/>
  <c r="BM2415" i="17" s="1"/>
  <c r="BF2416" i="17"/>
  <c r="BH2416" i="17" s="1"/>
  <c r="BK2416" i="17"/>
  <c r="BM2416" i="17" s="1"/>
  <c r="BF2417" i="17"/>
  <c r="BK2417" i="17"/>
  <c r="BM2417" i="17" s="1"/>
  <c r="BF2418" i="17"/>
  <c r="BK2418" i="17"/>
  <c r="BF2419" i="17"/>
  <c r="BH2419" i="17" s="1"/>
  <c r="BK2419" i="17"/>
  <c r="BM2419" i="17" s="1"/>
  <c r="BF2420" i="17"/>
  <c r="BH2420" i="17" s="1"/>
  <c r="BK2420" i="17"/>
  <c r="BM2420" i="17" s="1"/>
  <c r="BF2421" i="17"/>
  <c r="BK2421" i="17"/>
  <c r="BM2421" i="17" s="1"/>
  <c r="BF2422" i="17"/>
  <c r="BK2422" i="17"/>
  <c r="BF2423" i="17"/>
  <c r="BH2423" i="17" s="1"/>
  <c r="BK2423" i="17"/>
  <c r="BM2423" i="17" s="1"/>
  <c r="BF2424" i="17"/>
  <c r="BH2424" i="17" s="1"/>
  <c r="BK2424" i="17"/>
  <c r="BM2424" i="17" s="1"/>
  <c r="BF2425" i="17"/>
  <c r="BK2425" i="17"/>
  <c r="BM2425" i="17" s="1"/>
  <c r="BF2426" i="17"/>
  <c r="BK2426" i="17"/>
  <c r="BF2427" i="17"/>
  <c r="BH2427" i="17" s="1"/>
  <c r="BK2427" i="17"/>
  <c r="BM2427" i="17" s="1"/>
  <c r="BF2428" i="17"/>
  <c r="BH2428" i="17" s="1"/>
  <c r="BK2428" i="17"/>
  <c r="BM2428" i="17" s="1"/>
  <c r="BF2429" i="17"/>
  <c r="BK2429" i="17"/>
  <c r="BM2429" i="17" s="1"/>
  <c r="BF2430" i="17"/>
  <c r="BK2430" i="17"/>
  <c r="BF2431" i="17"/>
  <c r="BH2431" i="17" s="1"/>
  <c r="BK2431" i="17"/>
  <c r="BM2431" i="17" s="1"/>
  <c r="BF2432" i="17"/>
  <c r="BH2432" i="17" s="1"/>
  <c r="BK2432" i="17"/>
  <c r="BM2432" i="17" s="1"/>
  <c r="BF2369" i="17"/>
  <c r="BK2369" i="17"/>
  <c r="BM2369" i="17" s="1"/>
  <c r="BF2370" i="17"/>
  <c r="BK2370" i="17"/>
  <c r="BF2371" i="17"/>
  <c r="BH2371" i="17" s="1"/>
  <c r="BK2371" i="17"/>
  <c r="BM2371" i="17" s="1"/>
  <c r="BF2372" i="17"/>
  <c r="BH2372" i="17" s="1"/>
  <c r="BK2372" i="17"/>
  <c r="BM2372" i="17" s="1"/>
  <c r="BF2373" i="17"/>
  <c r="BK2373" i="17"/>
  <c r="BM2373" i="17" s="1"/>
  <c r="BF2374" i="17"/>
  <c r="BK2374" i="17"/>
  <c r="BF2375" i="17"/>
  <c r="BH2375" i="17" s="1"/>
  <c r="BK2375" i="17"/>
  <c r="BM2375" i="17" s="1"/>
  <c r="BF2376" i="17"/>
  <c r="BH2376" i="17" s="1"/>
  <c r="BK2376" i="17"/>
  <c r="BM2376" i="17" s="1"/>
  <c r="BF2377" i="17"/>
  <c r="BK2377" i="17"/>
  <c r="BM2377" i="17" s="1"/>
  <c r="BF2378" i="17"/>
  <c r="BK2378" i="17"/>
  <c r="BF2379" i="17"/>
  <c r="BH2379" i="17" s="1"/>
  <c r="BK2379" i="17"/>
  <c r="BM2379" i="17" s="1"/>
  <c r="BF2380" i="17"/>
  <c r="BH2380" i="17" s="1"/>
  <c r="BK2380" i="17"/>
  <c r="BM2380" i="17" s="1"/>
  <c r="BF2381" i="17"/>
  <c r="BK2381" i="17"/>
  <c r="BM2381" i="17" s="1"/>
  <c r="BF2382" i="17"/>
  <c r="BK2382" i="17"/>
  <c r="BF2383" i="17"/>
  <c r="BH2383" i="17" s="1"/>
  <c r="BK2383" i="17"/>
  <c r="BM2383" i="17" s="1"/>
  <c r="BF2384" i="17"/>
  <c r="BH2384" i="17" s="1"/>
  <c r="BK2384" i="17"/>
  <c r="BM2384" i="17" s="1"/>
  <c r="BF2385" i="17"/>
  <c r="BK2385" i="17"/>
  <c r="BM2385" i="17" s="1"/>
  <c r="BF2386" i="17"/>
  <c r="BK2386" i="17"/>
  <c r="BF2387" i="17"/>
  <c r="BH2387" i="17" s="1"/>
  <c r="BK2387" i="17"/>
  <c r="BM2387" i="17" s="1"/>
  <c r="BF2388" i="17"/>
  <c r="BH2388" i="17" s="1"/>
  <c r="BK2388" i="17"/>
  <c r="BM2388" i="17" s="1"/>
  <c r="BF2389" i="17"/>
  <c r="BK2389" i="17"/>
  <c r="BM2389" i="17" s="1"/>
  <c r="BF2390" i="17"/>
  <c r="BK2390" i="17"/>
  <c r="BF2391" i="17"/>
  <c r="BH2391" i="17" s="1"/>
  <c r="BK2391" i="17"/>
  <c r="BM2391" i="17" s="1"/>
  <c r="BF2392" i="17"/>
  <c r="BH2392" i="17" s="1"/>
  <c r="BK2392" i="17"/>
  <c r="BM2392" i="17" s="1"/>
  <c r="BF2393" i="17"/>
  <c r="BK2393" i="17"/>
  <c r="BM2393" i="17" s="1"/>
  <c r="BF2394" i="17"/>
  <c r="BK2394" i="17"/>
  <c r="BF2395" i="17"/>
  <c r="BH2395" i="17" s="1"/>
  <c r="BK2395" i="17"/>
  <c r="BM2395" i="17" s="1"/>
  <c r="BF2396" i="17"/>
  <c r="BH2396" i="17" s="1"/>
  <c r="BK2396" i="17"/>
  <c r="BM2396" i="17" s="1"/>
  <c r="BF2397" i="17"/>
  <c r="BK2397" i="17"/>
  <c r="BM2397" i="17" s="1"/>
  <c r="BF2398" i="17"/>
  <c r="BK2398" i="17"/>
  <c r="BF2399" i="17"/>
  <c r="BH2399" i="17" s="1"/>
  <c r="BK2399" i="17"/>
  <c r="BM2399" i="17" s="1"/>
  <c r="BF2400" i="17"/>
  <c r="BH2400" i="17" s="1"/>
  <c r="BK2400" i="17"/>
  <c r="BM2400" i="17" s="1"/>
  <c r="BF2337" i="17"/>
  <c r="BK2337" i="17"/>
  <c r="BM2337" i="17" s="1"/>
  <c r="BF2338" i="17"/>
  <c r="BK2338" i="17"/>
  <c r="BF2339" i="17"/>
  <c r="BH2339" i="17" s="1"/>
  <c r="BK2339" i="17"/>
  <c r="BM2339" i="17" s="1"/>
  <c r="BF2340" i="17"/>
  <c r="BH2340" i="17" s="1"/>
  <c r="BK2340" i="17"/>
  <c r="BM2340" i="17" s="1"/>
  <c r="BF2341" i="17"/>
  <c r="BK2341" i="17"/>
  <c r="BM2341" i="17" s="1"/>
  <c r="BF2342" i="17"/>
  <c r="BK2342" i="17"/>
  <c r="BF2343" i="17"/>
  <c r="BH2343" i="17" s="1"/>
  <c r="BK2343" i="17"/>
  <c r="BM2343" i="17" s="1"/>
  <c r="BF2344" i="17"/>
  <c r="BH2344" i="17" s="1"/>
  <c r="BK2344" i="17"/>
  <c r="BM2344" i="17" s="1"/>
  <c r="BF2345" i="17"/>
  <c r="BK2345" i="17"/>
  <c r="BM2345" i="17" s="1"/>
  <c r="BF2346" i="17"/>
  <c r="BK2346" i="17"/>
  <c r="BF2347" i="17"/>
  <c r="BH2347" i="17" s="1"/>
  <c r="BK2347" i="17"/>
  <c r="BM2347" i="17" s="1"/>
  <c r="BF2348" i="17"/>
  <c r="BH2348" i="17" s="1"/>
  <c r="BK2348" i="17"/>
  <c r="BM2348" i="17" s="1"/>
  <c r="BF2349" i="17"/>
  <c r="BK2349" i="17"/>
  <c r="BM2349" i="17" s="1"/>
  <c r="BF2350" i="17"/>
  <c r="BK2350" i="17"/>
  <c r="BF2351" i="17"/>
  <c r="BH2351" i="17" s="1"/>
  <c r="BK2351" i="17"/>
  <c r="BM2351" i="17" s="1"/>
  <c r="BF2352" i="17"/>
  <c r="BH2352" i="17" s="1"/>
  <c r="BK2352" i="17"/>
  <c r="BM2352" i="17" s="1"/>
  <c r="BF2353" i="17"/>
  <c r="BK2353" i="17"/>
  <c r="BM2353" i="17" s="1"/>
  <c r="BF2354" i="17"/>
  <c r="BK2354" i="17"/>
  <c r="BF2355" i="17"/>
  <c r="BH2355" i="17" s="1"/>
  <c r="BK2355" i="17"/>
  <c r="BM2355" i="17" s="1"/>
  <c r="BF2356" i="17"/>
  <c r="BH2356" i="17" s="1"/>
  <c r="BK2356" i="17"/>
  <c r="BM2356" i="17" s="1"/>
  <c r="BF2357" i="17"/>
  <c r="BK2357" i="17"/>
  <c r="BM2357" i="17" s="1"/>
  <c r="BF2358" i="17"/>
  <c r="BK2358" i="17"/>
  <c r="BF2359" i="17"/>
  <c r="BH2359" i="17" s="1"/>
  <c r="BK2359" i="17"/>
  <c r="BM2359" i="17" s="1"/>
  <c r="BF2360" i="17"/>
  <c r="BH2360" i="17" s="1"/>
  <c r="BK2360" i="17"/>
  <c r="BM2360" i="17" s="1"/>
  <c r="BF2361" i="17"/>
  <c r="BK2361" i="17"/>
  <c r="BM2361" i="17" s="1"/>
  <c r="BF2362" i="17"/>
  <c r="BK2362" i="17"/>
  <c r="BF2363" i="17"/>
  <c r="BH2363" i="17" s="1"/>
  <c r="BK2363" i="17"/>
  <c r="BM2363" i="17" s="1"/>
  <c r="BF2364" i="17"/>
  <c r="BH2364" i="17" s="1"/>
  <c r="BK2364" i="17"/>
  <c r="BM2364" i="17" s="1"/>
  <c r="BF2365" i="17"/>
  <c r="BK2365" i="17"/>
  <c r="BM2365" i="17" s="1"/>
  <c r="BF2366" i="17"/>
  <c r="BK2366" i="17"/>
  <c r="BF2367" i="17"/>
  <c r="BH2367" i="17" s="1"/>
  <c r="BK2367" i="17"/>
  <c r="BM2367" i="17" s="1"/>
  <c r="BF2368" i="17"/>
  <c r="BH2368" i="17" s="1"/>
  <c r="BK2368" i="17"/>
  <c r="BM2368" i="17" s="1"/>
  <c r="BF2305" i="17"/>
  <c r="BK2305" i="17"/>
  <c r="BM2305" i="17" s="1"/>
  <c r="BF2306" i="17"/>
  <c r="BK2306" i="17"/>
  <c r="BF2307" i="17"/>
  <c r="BH2307" i="17" s="1"/>
  <c r="BK2307" i="17"/>
  <c r="BM2307" i="17" s="1"/>
  <c r="BF2308" i="17"/>
  <c r="BH2308" i="17" s="1"/>
  <c r="BK2308" i="17"/>
  <c r="BM2308" i="17" s="1"/>
  <c r="BF2309" i="17"/>
  <c r="BK2309" i="17"/>
  <c r="BM2309" i="17" s="1"/>
  <c r="BF2310" i="17"/>
  <c r="BK2310" i="17"/>
  <c r="BF2311" i="17"/>
  <c r="BH2311" i="17" s="1"/>
  <c r="BK2311" i="17"/>
  <c r="BM2311" i="17" s="1"/>
  <c r="BF2312" i="17"/>
  <c r="BH2312" i="17" s="1"/>
  <c r="BK2312" i="17"/>
  <c r="BM2312" i="17" s="1"/>
  <c r="BF2313" i="17"/>
  <c r="BK2313" i="17"/>
  <c r="BM2313" i="17" s="1"/>
  <c r="BF2314" i="17"/>
  <c r="BK2314" i="17"/>
  <c r="BF2315" i="17"/>
  <c r="BH2315" i="17" s="1"/>
  <c r="BK2315" i="17"/>
  <c r="BM2315" i="17" s="1"/>
  <c r="BF2316" i="17"/>
  <c r="BH2316" i="17" s="1"/>
  <c r="BK2316" i="17"/>
  <c r="BM2316" i="17" s="1"/>
  <c r="BF2317" i="17"/>
  <c r="BK2317" i="17"/>
  <c r="BM2317" i="17" s="1"/>
  <c r="BF2318" i="17"/>
  <c r="BK2318" i="17"/>
  <c r="BF2319" i="17"/>
  <c r="BH2319" i="17" s="1"/>
  <c r="BK2319" i="17"/>
  <c r="BM2319" i="17" s="1"/>
  <c r="BF2320" i="17"/>
  <c r="BH2320" i="17" s="1"/>
  <c r="BK2320" i="17"/>
  <c r="BM2320" i="17" s="1"/>
  <c r="BF2321" i="17"/>
  <c r="BK2321" i="17"/>
  <c r="BM2321" i="17" s="1"/>
  <c r="BF2322" i="17"/>
  <c r="BK2322" i="17"/>
  <c r="BF2323" i="17"/>
  <c r="BH2323" i="17" s="1"/>
  <c r="BK2323" i="17"/>
  <c r="BM2323" i="17" s="1"/>
  <c r="BF2324" i="17"/>
  <c r="BH2324" i="17" s="1"/>
  <c r="BK2324" i="17"/>
  <c r="BM2324" i="17" s="1"/>
  <c r="BF2325" i="17"/>
  <c r="BK2325" i="17"/>
  <c r="BM2325" i="17" s="1"/>
  <c r="BF2326" i="17"/>
  <c r="BK2326" i="17"/>
  <c r="BF2327" i="17"/>
  <c r="BH2327" i="17" s="1"/>
  <c r="BK2327" i="17"/>
  <c r="BM2327" i="17" s="1"/>
  <c r="BF2328" i="17"/>
  <c r="BH2328" i="17" s="1"/>
  <c r="BK2328" i="17"/>
  <c r="BM2328" i="17" s="1"/>
  <c r="BF2329" i="17"/>
  <c r="BK2329" i="17"/>
  <c r="BM2329" i="17" s="1"/>
  <c r="BF2330" i="17"/>
  <c r="BK2330" i="17"/>
  <c r="BF2331" i="17"/>
  <c r="BH2331" i="17" s="1"/>
  <c r="BK2331" i="17"/>
  <c r="BM2331" i="17" s="1"/>
  <c r="BF2332" i="17"/>
  <c r="BH2332" i="17" s="1"/>
  <c r="BK2332" i="17"/>
  <c r="BM2332" i="17" s="1"/>
  <c r="BF2333" i="17"/>
  <c r="BK2333" i="17"/>
  <c r="BM2333" i="17" s="1"/>
  <c r="BF2334" i="17"/>
  <c r="BK2334" i="17"/>
  <c r="BF2335" i="17"/>
  <c r="BH2335" i="17" s="1"/>
  <c r="BK2335" i="17"/>
  <c r="BM2335" i="17" s="1"/>
  <c r="BF2336" i="17"/>
  <c r="BH2336" i="17" s="1"/>
  <c r="BK2336" i="17"/>
  <c r="BM2336" i="17" s="1"/>
  <c r="BF2273" i="17"/>
  <c r="BK2273" i="17"/>
  <c r="BM2273" i="17" s="1"/>
  <c r="BF2274" i="17"/>
  <c r="BK2274" i="17"/>
  <c r="BF2275" i="17"/>
  <c r="BH2275" i="17" s="1"/>
  <c r="BK2275" i="17"/>
  <c r="BM2275" i="17" s="1"/>
  <c r="BF2276" i="17"/>
  <c r="BH2276" i="17" s="1"/>
  <c r="BK2276" i="17"/>
  <c r="BM2276" i="17" s="1"/>
  <c r="BF2277" i="17"/>
  <c r="BK2277" i="17"/>
  <c r="BM2277" i="17" s="1"/>
  <c r="BF2278" i="17"/>
  <c r="BK2278" i="17"/>
  <c r="BF2279" i="17"/>
  <c r="BH2279" i="17" s="1"/>
  <c r="BK2279" i="17"/>
  <c r="BM2279" i="17" s="1"/>
  <c r="BF2280" i="17"/>
  <c r="BH2280" i="17" s="1"/>
  <c r="BK2280" i="17"/>
  <c r="BM2280" i="17" s="1"/>
  <c r="BF2281" i="17"/>
  <c r="BK2281" i="17"/>
  <c r="BM2281" i="17" s="1"/>
  <c r="BF2282" i="17"/>
  <c r="BK2282" i="17"/>
  <c r="BF2283" i="17"/>
  <c r="BH2283" i="17" s="1"/>
  <c r="BK2283" i="17"/>
  <c r="BM2283" i="17" s="1"/>
  <c r="BF2284" i="17"/>
  <c r="BH2284" i="17" s="1"/>
  <c r="BK2284" i="17"/>
  <c r="BM2284" i="17" s="1"/>
  <c r="BF2285" i="17"/>
  <c r="BK2285" i="17"/>
  <c r="BM2285" i="17" s="1"/>
  <c r="BF2286" i="17"/>
  <c r="BK2286" i="17"/>
  <c r="BF2287" i="17"/>
  <c r="BH2287" i="17" s="1"/>
  <c r="BK2287" i="17"/>
  <c r="BM2287" i="17" s="1"/>
  <c r="BF2288" i="17"/>
  <c r="BH2288" i="17" s="1"/>
  <c r="BK2288" i="17"/>
  <c r="BM2288" i="17" s="1"/>
  <c r="BF2289" i="17"/>
  <c r="BK2289" i="17"/>
  <c r="BM2289" i="17" s="1"/>
  <c r="BF2290" i="17"/>
  <c r="BK2290" i="17"/>
  <c r="BF2291" i="17"/>
  <c r="BH2291" i="17" s="1"/>
  <c r="BK2291" i="17"/>
  <c r="BM2291" i="17" s="1"/>
  <c r="BF2292" i="17"/>
  <c r="BH2292" i="17" s="1"/>
  <c r="BK2292" i="17"/>
  <c r="BM2292" i="17" s="1"/>
  <c r="BF2293" i="17"/>
  <c r="BK2293" i="17"/>
  <c r="BM2293" i="17" s="1"/>
  <c r="BF2294" i="17"/>
  <c r="BK2294" i="17"/>
  <c r="BF2295" i="17"/>
  <c r="BH2295" i="17" s="1"/>
  <c r="BK2295" i="17"/>
  <c r="BM2295" i="17" s="1"/>
  <c r="BF2296" i="17"/>
  <c r="BH2296" i="17" s="1"/>
  <c r="BK2296" i="17"/>
  <c r="BM2296" i="17" s="1"/>
  <c r="BF2297" i="17"/>
  <c r="BK2297" i="17"/>
  <c r="BM2297" i="17" s="1"/>
  <c r="BF2298" i="17"/>
  <c r="BK2298" i="17"/>
  <c r="BF2299" i="17"/>
  <c r="BH2299" i="17" s="1"/>
  <c r="BK2299" i="17"/>
  <c r="BM2299" i="17" s="1"/>
  <c r="BF2300" i="17"/>
  <c r="BH2300" i="17" s="1"/>
  <c r="BK2300" i="17"/>
  <c r="BM2300" i="17" s="1"/>
  <c r="BF2301" i="17"/>
  <c r="BK2301" i="17"/>
  <c r="BM2301" i="17" s="1"/>
  <c r="BF2302" i="17"/>
  <c r="BK2302" i="17"/>
  <c r="BF2303" i="17"/>
  <c r="BH2303" i="17" s="1"/>
  <c r="BK2303" i="17"/>
  <c r="BM2303" i="17" s="1"/>
  <c r="BF2304" i="17"/>
  <c r="BH2304" i="17" s="1"/>
  <c r="BK2304" i="17"/>
  <c r="BM2304" i="17" s="1"/>
  <c r="BF2241" i="17"/>
  <c r="BK2241" i="17"/>
  <c r="BM2241" i="17" s="1"/>
  <c r="BF2242" i="17"/>
  <c r="BK2242" i="17"/>
  <c r="BF2243" i="17"/>
  <c r="BH2243" i="17" s="1"/>
  <c r="BK2243" i="17"/>
  <c r="BM2243" i="17" s="1"/>
  <c r="BF2244" i="17"/>
  <c r="BH2244" i="17" s="1"/>
  <c r="BK2244" i="17"/>
  <c r="BM2244" i="17" s="1"/>
  <c r="BF2245" i="17"/>
  <c r="BK2245" i="17"/>
  <c r="BM2245" i="17" s="1"/>
  <c r="BF2246" i="17"/>
  <c r="BK2246" i="17"/>
  <c r="BF2247" i="17"/>
  <c r="BH2247" i="17" s="1"/>
  <c r="BK2247" i="17"/>
  <c r="BM2247" i="17" s="1"/>
  <c r="BF2248" i="17"/>
  <c r="BH2248" i="17" s="1"/>
  <c r="BK2248" i="17"/>
  <c r="BM2248" i="17" s="1"/>
  <c r="BF2249" i="17"/>
  <c r="BK2249" i="17"/>
  <c r="BM2249" i="17" s="1"/>
  <c r="BF2250" i="17"/>
  <c r="BK2250" i="17"/>
  <c r="BF2251" i="17"/>
  <c r="BH2251" i="17" s="1"/>
  <c r="BK2251" i="17"/>
  <c r="BM2251" i="17" s="1"/>
  <c r="BF2252" i="17"/>
  <c r="BH2252" i="17" s="1"/>
  <c r="BK2252" i="17"/>
  <c r="BM2252" i="17" s="1"/>
  <c r="BF2253" i="17"/>
  <c r="BK2253" i="17"/>
  <c r="BM2253" i="17" s="1"/>
  <c r="BF2254" i="17"/>
  <c r="BK2254" i="17"/>
  <c r="BF2255" i="17"/>
  <c r="BH2255" i="17" s="1"/>
  <c r="BK2255" i="17"/>
  <c r="BM2255" i="17" s="1"/>
  <c r="BF2256" i="17"/>
  <c r="BH2256" i="17" s="1"/>
  <c r="BK2256" i="17"/>
  <c r="BM2256" i="17" s="1"/>
  <c r="BF2257" i="17"/>
  <c r="BK2257" i="17"/>
  <c r="BM2257" i="17" s="1"/>
  <c r="BF2258" i="17"/>
  <c r="BK2258" i="17"/>
  <c r="BF2259" i="17"/>
  <c r="BH2259" i="17" s="1"/>
  <c r="BK2259" i="17"/>
  <c r="BM2259" i="17" s="1"/>
  <c r="BF2260" i="17"/>
  <c r="BH2260" i="17" s="1"/>
  <c r="BK2260" i="17"/>
  <c r="BM2260" i="17" s="1"/>
  <c r="BF2261" i="17"/>
  <c r="BK2261" i="17"/>
  <c r="BM2261" i="17" s="1"/>
  <c r="BF2262" i="17"/>
  <c r="BK2262" i="17"/>
  <c r="BF2263" i="17"/>
  <c r="BH2263" i="17" s="1"/>
  <c r="BK2263" i="17"/>
  <c r="BM2263" i="17" s="1"/>
  <c r="BF2264" i="17"/>
  <c r="BH2264" i="17" s="1"/>
  <c r="BK2264" i="17"/>
  <c r="BM2264" i="17" s="1"/>
  <c r="BF2265" i="17"/>
  <c r="BK2265" i="17"/>
  <c r="BM2265" i="17" s="1"/>
  <c r="BF2266" i="17"/>
  <c r="BK2266" i="17"/>
  <c r="BF2267" i="17"/>
  <c r="BH2267" i="17" s="1"/>
  <c r="BK2267" i="17"/>
  <c r="BM2267" i="17" s="1"/>
  <c r="BF2268" i="17"/>
  <c r="BH2268" i="17" s="1"/>
  <c r="BK2268" i="17"/>
  <c r="BM2268" i="17" s="1"/>
  <c r="BF2269" i="17"/>
  <c r="BK2269" i="17"/>
  <c r="BM2269" i="17" s="1"/>
  <c r="BF2270" i="17"/>
  <c r="BK2270" i="17"/>
  <c r="BF2271" i="17"/>
  <c r="BH2271" i="17" s="1"/>
  <c r="BK2271" i="17"/>
  <c r="BM2271" i="17" s="1"/>
  <c r="BF2272" i="17"/>
  <c r="BH2272" i="17" s="1"/>
  <c r="BK2272" i="17"/>
  <c r="BM2272" i="17" s="1"/>
  <c r="BF2209" i="17"/>
  <c r="BK2209" i="17"/>
  <c r="BM2209" i="17" s="1"/>
  <c r="BF2210" i="17"/>
  <c r="BK2210" i="17"/>
  <c r="BF2211" i="17"/>
  <c r="BH2211" i="17" s="1"/>
  <c r="BK2211" i="17"/>
  <c r="BM2211" i="17" s="1"/>
  <c r="BF2212" i="17"/>
  <c r="BH2212" i="17" s="1"/>
  <c r="BK2212" i="17"/>
  <c r="BM2212" i="17" s="1"/>
  <c r="BF2213" i="17"/>
  <c r="BK2213" i="17"/>
  <c r="BM2213" i="17" s="1"/>
  <c r="BF2214" i="17"/>
  <c r="BK2214" i="17"/>
  <c r="BF2215" i="17"/>
  <c r="BH2215" i="17" s="1"/>
  <c r="BK2215" i="17"/>
  <c r="BM2215" i="17" s="1"/>
  <c r="BF2216" i="17"/>
  <c r="BH2216" i="17" s="1"/>
  <c r="BK2216" i="17"/>
  <c r="BM2216" i="17" s="1"/>
  <c r="BF2217" i="17"/>
  <c r="BK2217" i="17"/>
  <c r="BM2217" i="17" s="1"/>
  <c r="BF2218" i="17"/>
  <c r="BK2218" i="17"/>
  <c r="BF2219" i="17"/>
  <c r="BH2219" i="17" s="1"/>
  <c r="BK2219" i="17"/>
  <c r="BM2219" i="17" s="1"/>
  <c r="BF2220" i="17"/>
  <c r="BH2220" i="17" s="1"/>
  <c r="BK2220" i="17"/>
  <c r="BM2220" i="17" s="1"/>
  <c r="BF2221" i="17"/>
  <c r="BK2221" i="17"/>
  <c r="BM2221" i="17" s="1"/>
  <c r="BF2222" i="17"/>
  <c r="BK2222" i="17"/>
  <c r="BF2223" i="17"/>
  <c r="BH2223" i="17" s="1"/>
  <c r="BK2223" i="17"/>
  <c r="BM2223" i="17" s="1"/>
  <c r="BF2224" i="17"/>
  <c r="BH2224" i="17" s="1"/>
  <c r="BK2224" i="17"/>
  <c r="BM2224" i="17" s="1"/>
  <c r="BF2225" i="17"/>
  <c r="BK2225" i="17"/>
  <c r="BM2225" i="17" s="1"/>
  <c r="BF2226" i="17"/>
  <c r="BK2226" i="17"/>
  <c r="BF2227" i="17"/>
  <c r="BH2227" i="17" s="1"/>
  <c r="BK2227" i="17"/>
  <c r="BM2227" i="17" s="1"/>
  <c r="BF2228" i="17"/>
  <c r="BH2228" i="17" s="1"/>
  <c r="BK2228" i="17"/>
  <c r="BM2228" i="17" s="1"/>
  <c r="BF2229" i="17"/>
  <c r="BK2229" i="17"/>
  <c r="BM2229" i="17" s="1"/>
  <c r="BF2230" i="17"/>
  <c r="BK2230" i="17"/>
  <c r="BF2231" i="17"/>
  <c r="BH2231" i="17" s="1"/>
  <c r="BK2231" i="17"/>
  <c r="BM2231" i="17" s="1"/>
  <c r="BF2232" i="17"/>
  <c r="BH2232" i="17" s="1"/>
  <c r="BK2232" i="17"/>
  <c r="BM2232" i="17" s="1"/>
  <c r="BF2233" i="17"/>
  <c r="BK2233" i="17"/>
  <c r="BM2233" i="17" s="1"/>
  <c r="BF2234" i="17"/>
  <c r="BK2234" i="17"/>
  <c r="BF2235" i="17"/>
  <c r="BH2235" i="17" s="1"/>
  <c r="BK2235" i="17"/>
  <c r="BM2235" i="17" s="1"/>
  <c r="BF2236" i="17"/>
  <c r="BH2236" i="17" s="1"/>
  <c r="BK2236" i="17"/>
  <c r="BM2236" i="17" s="1"/>
  <c r="BF2237" i="17"/>
  <c r="BK2237" i="17"/>
  <c r="BM2237" i="17" s="1"/>
  <c r="BF2238" i="17"/>
  <c r="BK2238" i="17"/>
  <c r="BF2239" i="17"/>
  <c r="BH2239" i="17" s="1"/>
  <c r="BK2239" i="17"/>
  <c r="BM2239" i="17" s="1"/>
  <c r="BF2240" i="17"/>
  <c r="BH2240" i="17" s="1"/>
  <c r="BK2240" i="17"/>
  <c r="BM2240" i="17" s="1"/>
  <c r="BF2177" i="17"/>
  <c r="BK2177" i="17"/>
  <c r="BM2177" i="17" s="1"/>
  <c r="BF2178" i="17"/>
  <c r="BK2178" i="17"/>
  <c r="BF2179" i="17"/>
  <c r="BH2179" i="17" s="1"/>
  <c r="BK2179" i="17"/>
  <c r="BM2179" i="17" s="1"/>
  <c r="BF2180" i="17"/>
  <c r="BH2180" i="17" s="1"/>
  <c r="BK2180" i="17"/>
  <c r="BM2180" i="17" s="1"/>
  <c r="BF2181" i="17"/>
  <c r="BK2181" i="17"/>
  <c r="BM2181" i="17" s="1"/>
  <c r="BF2182" i="17"/>
  <c r="BK2182" i="17"/>
  <c r="BF2183" i="17"/>
  <c r="BH2183" i="17" s="1"/>
  <c r="BK2183" i="17"/>
  <c r="BM2183" i="17" s="1"/>
  <c r="BF2184" i="17"/>
  <c r="BH2184" i="17" s="1"/>
  <c r="BK2184" i="17"/>
  <c r="BM2184" i="17" s="1"/>
  <c r="BF2185" i="17"/>
  <c r="BK2185" i="17"/>
  <c r="BM2185" i="17" s="1"/>
  <c r="BF2186" i="17"/>
  <c r="BK2186" i="17"/>
  <c r="BF2187" i="17"/>
  <c r="BH2187" i="17" s="1"/>
  <c r="BK2187" i="17"/>
  <c r="BM2187" i="17" s="1"/>
  <c r="BF2188" i="17"/>
  <c r="BH2188" i="17" s="1"/>
  <c r="BK2188" i="17"/>
  <c r="BM2188" i="17" s="1"/>
  <c r="BF2189" i="17"/>
  <c r="BK2189" i="17"/>
  <c r="BM2189" i="17" s="1"/>
  <c r="BF2190" i="17"/>
  <c r="BK2190" i="17"/>
  <c r="BF2191" i="17"/>
  <c r="BH2191" i="17" s="1"/>
  <c r="BK2191" i="17"/>
  <c r="BM2191" i="17" s="1"/>
  <c r="BF2192" i="17"/>
  <c r="BH2192" i="17" s="1"/>
  <c r="BK2192" i="17"/>
  <c r="BM2192" i="17" s="1"/>
  <c r="BF2193" i="17"/>
  <c r="BK2193" i="17"/>
  <c r="BM2193" i="17" s="1"/>
  <c r="BF2194" i="17"/>
  <c r="BK2194" i="17"/>
  <c r="BF2195" i="17"/>
  <c r="BH2195" i="17" s="1"/>
  <c r="BK2195" i="17"/>
  <c r="BM2195" i="17" s="1"/>
  <c r="BF2196" i="17"/>
  <c r="BH2196" i="17" s="1"/>
  <c r="BK2196" i="17"/>
  <c r="BM2196" i="17" s="1"/>
  <c r="BF2197" i="17"/>
  <c r="BK2197" i="17"/>
  <c r="BM2197" i="17" s="1"/>
  <c r="BF2198" i="17"/>
  <c r="BK2198" i="17"/>
  <c r="BF2199" i="17"/>
  <c r="BH2199" i="17" s="1"/>
  <c r="BK2199" i="17"/>
  <c r="BM2199" i="17" s="1"/>
  <c r="BF2200" i="17"/>
  <c r="BH2200" i="17" s="1"/>
  <c r="BK2200" i="17"/>
  <c r="BM2200" i="17" s="1"/>
  <c r="BF2201" i="17"/>
  <c r="BK2201" i="17"/>
  <c r="BM2201" i="17" s="1"/>
  <c r="BF2202" i="17"/>
  <c r="BK2202" i="17"/>
  <c r="BF2203" i="17"/>
  <c r="BH2203" i="17" s="1"/>
  <c r="BK2203" i="17"/>
  <c r="BM2203" i="17" s="1"/>
  <c r="BF2204" i="17"/>
  <c r="BH2204" i="17" s="1"/>
  <c r="BK2204" i="17"/>
  <c r="BM2204" i="17" s="1"/>
  <c r="BF2205" i="17"/>
  <c r="BK2205" i="17"/>
  <c r="BM2205" i="17" s="1"/>
  <c r="BF2206" i="17"/>
  <c r="BK2206" i="17"/>
  <c r="BF2207" i="17"/>
  <c r="BH2207" i="17" s="1"/>
  <c r="BK2207" i="17"/>
  <c r="BM2207" i="17" s="1"/>
  <c r="BF2208" i="17"/>
  <c r="BH2208" i="17" s="1"/>
  <c r="BK2208" i="17"/>
  <c r="BM2208" i="17" s="1"/>
  <c r="BF2145" i="17"/>
  <c r="BK2145" i="17"/>
  <c r="BM2145" i="17" s="1"/>
  <c r="BF2146" i="17"/>
  <c r="BK2146" i="17"/>
  <c r="BF2147" i="17"/>
  <c r="BH2147" i="17" s="1"/>
  <c r="BK2147" i="17"/>
  <c r="BM2147" i="17" s="1"/>
  <c r="BF2148" i="17"/>
  <c r="BH2148" i="17" s="1"/>
  <c r="BK2148" i="17"/>
  <c r="BM2148" i="17" s="1"/>
  <c r="BF2149" i="17"/>
  <c r="BK2149" i="17"/>
  <c r="BM2149" i="17" s="1"/>
  <c r="BF2150" i="17"/>
  <c r="BK2150" i="17"/>
  <c r="BF2151" i="17"/>
  <c r="BH2151" i="17" s="1"/>
  <c r="BK2151" i="17"/>
  <c r="BM2151" i="17" s="1"/>
  <c r="BF2152" i="17"/>
  <c r="BH2152" i="17" s="1"/>
  <c r="BK2152" i="17"/>
  <c r="BM2152" i="17" s="1"/>
  <c r="BF2153" i="17"/>
  <c r="BK2153" i="17"/>
  <c r="BM2153" i="17" s="1"/>
  <c r="BF2154" i="17"/>
  <c r="BK2154" i="17"/>
  <c r="BF2155" i="17"/>
  <c r="BH2155" i="17" s="1"/>
  <c r="BK2155" i="17"/>
  <c r="BM2155" i="17" s="1"/>
  <c r="BF2156" i="17"/>
  <c r="BH2156" i="17" s="1"/>
  <c r="BK2156" i="17"/>
  <c r="BM2156" i="17" s="1"/>
  <c r="BF2157" i="17"/>
  <c r="BK2157" i="17"/>
  <c r="BM2157" i="17" s="1"/>
  <c r="BF2158" i="17"/>
  <c r="BK2158" i="17"/>
  <c r="BF2159" i="17"/>
  <c r="BH2159" i="17" s="1"/>
  <c r="BK2159" i="17"/>
  <c r="BM2159" i="17" s="1"/>
  <c r="BF2160" i="17"/>
  <c r="BH2160" i="17" s="1"/>
  <c r="BK2160" i="17"/>
  <c r="BM2160" i="17" s="1"/>
  <c r="BF2161" i="17"/>
  <c r="BK2161" i="17"/>
  <c r="BM2161" i="17" s="1"/>
  <c r="BF2162" i="17"/>
  <c r="BK2162" i="17"/>
  <c r="BF2163" i="17"/>
  <c r="BH2163" i="17" s="1"/>
  <c r="BK2163" i="17"/>
  <c r="BM2163" i="17" s="1"/>
  <c r="BF2164" i="17"/>
  <c r="BH2164" i="17" s="1"/>
  <c r="BK2164" i="17"/>
  <c r="BM2164" i="17" s="1"/>
  <c r="BF2165" i="17"/>
  <c r="BK2165" i="17"/>
  <c r="BM2165" i="17" s="1"/>
  <c r="BF2166" i="17"/>
  <c r="BK2166" i="17"/>
  <c r="BF2167" i="17"/>
  <c r="BH2167" i="17" s="1"/>
  <c r="BK2167" i="17"/>
  <c r="BM2167" i="17" s="1"/>
  <c r="BF2168" i="17"/>
  <c r="BH2168" i="17" s="1"/>
  <c r="BK2168" i="17"/>
  <c r="BM2168" i="17" s="1"/>
  <c r="BF2169" i="17"/>
  <c r="BK2169" i="17"/>
  <c r="BM2169" i="17" s="1"/>
  <c r="BF2170" i="17"/>
  <c r="BK2170" i="17"/>
  <c r="BF2171" i="17"/>
  <c r="BH2171" i="17" s="1"/>
  <c r="BK2171" i="17"/>
  <c r="BM2171" i="17" s="1"/>
  <c r="BF2172" i="17"/>
  <c r="BH2172" i="17" s="1"/>
  <c r="BK2172" i="17"/>
  <c r="BM2172" i="17" s="1"/>
  <c r="BF2173" i="17"/>
  <c r="BK2173" i="17"/>
  <c r="BM2173" i="17" s="1"/>
  <c r="BF2174" i="17"/>
  <c r="BK2174" i="17"/>
  <c r="BF2175" i="17"/>
  <c r="BH2175" i="17" s="1"/>
  <c r="BK2175" i="17"/>
  <c r="BM2175" i="17" s="1"/>
  <c r="BF2176" i="17"/>
  <c r="BH2176" i="17" s="1"/>
  <c r="BK2176" i="17"/>
  <c r="BM2176" i="17" s="1"/>
  <c r="BF2113" i="17"/>
  <c r="BK2113" i="17"/>
  <c r="BM2113" i="17" s="1"/>
  <c r="BF2114" i="17"/>
  <c r="BK2114" i="17"/>
  <c r="BF2115" i="17"/>
  <c r="BH2115" i="17" s="1"/>
  <c r="BK2115" i="17"/>
  <c r="BM2115" i="17" s="1"/>
  <c r="BF2116" i="17"/>
  <c r="BH2116" i="17" s="1"/>
  <c r="BK2116" i="17"/>
  <c r="BM2116" i="17" s="1"/>
  <c r="BF2117" i="17"/>
  <c r="BK2117" i="17"/>
  <c r="BM2117" i="17" s="1"/>
  <c r="BF2118" i="17"/>
  <c r="BK2118" i="17"/>
  <c r="BF2119" i="17"/>
  <c r="BH2119" i="17" s="1"/>
  <c r="BK2119" i="17"/>
  <c r="BM2119" i="17" s="1"/>
  <c r="BF2120" i="17"/>
  <c r="BH2120" i="17" s="1"/>
  <c r="BK2120" i="17"/>
  <c r="BM2120" i="17" s="1"/>
  <c r="BF2121" i="17"/>
  <c r="BK2121" i="17"/>
  <c r="BM2121" i="17" s="1"/>
  <c r="BF2122" i="17"/>
  <c r="BK2122" i="17"/>
  <c r="BF2123" i="17"/>
  <c r="BH2123" i="17" s="1"/>
  <c r="BK2123" i="17"/>
  <c r="BM2123" i="17" s="1"/>
  <c r="BF2124" i="17"/>
  <c r="BH2124" i="17" s="1"/>
  <c r="BK2124" i="17"/>
  <c r="BM2124" i="17" s="1"/>
  <c r="BF2125" i="17"/>
  <c r="BK2125" i="17"/>
  <c r="BM2125" i="17" s="1"/>
  <c r="BF2126" i="17"/>
  <c r="BK2126" i="17"/>
  <c r="BF2127" i="17"/>
  <c r="BH2127" i="17" s="1"/>
  <c r="BK2127" i="17"/>
  <c r="BM2127" i="17" s="1"/>
  <c r="BF2128" i="17"/>
  <c r="BH2128" i="17" s="1"/>
  <c r="BK2128" i="17"/>
  <c r="BM2128" i="17" s="1"/>
  <c r="BF2129" i="17"/>
  <c r="BK2129" i="17"/>
  <c r="BM2129" i="17" s="1"/>
  <c r="BF2130" i="17"/>
  <c r="BK2130" i="17"/>
  <c r="BF2131" i="17"/>
  <c r="BH2131" i="17" s="1"/>
  <c r="BK2131" i="17"/>
  <c r="BM2131" i="17" s="1"/>
  <c r="BF2132" i="17"/>
  <c r="BH2132" i="17" s="1"/>
  <c r="BK2132" i="17"/>
  <c r="BM2132" i="17" s="1"/>
  <c r="BF2133" i="17"/>
  <c r="BK2133" i="17"/>
  <c r="BM2133" i="17" s="1"/>
  <c r="BF2134" i="17"/>
  <c r="BK2134" i="17"/>
  <c r="BF2135" i="17"/>
  <c r="BH2135" i="17" s="1"/>
  <c r="BK2135" i="17"/>
  <c r="BM2135" i="17" s="1"/>
  <c r="BF2136" i="17"/>
  <c r="BH2136" i="17" s="1"/>
  <c r="BK2136" i="17"/>
  <c r="BM2136" i="17" s="1"/>
  <c r="BF2137" i="17"/>
  <c r="BK2137" i="17"/>
  <c r="BM2137" i="17" s="1"/>
  <c r="BF2138" i="17"/>
  <c r="BK2138" i="17"/>
  <c r="BF2139" i="17"/>
  <c r="BH2139" i="17" s="1"/>
  <c r="BK2139" i="17"/>
  <c r="BM2139" i="17" s="1"/>
  <c r="BF2140" i="17"/>
  <c r="BH2140" i="17" s="1"/>
  <c r="BK2140" i="17"/>
  <c r="BM2140" i="17" s="1"/>
  <c r="BF2141" i="17"/>
  <c r="BK2141" i="17"/>
  <c r="BM2141" i="17" s="1"/>
  <c r="BF2142" i="17"/>
  <c r="BK2142" i="17"/>
  <c r="BF2143" i="17"/>
  <c r="BH2143" i="17" s="1"/>
  <c r="BK2143" i="17"/>
  <c r="BM2143" i="17" s="1"/>
  <c r="BF2144" i="17"/>
  <c r="BH2144" i="17" s="1"/>
  <c r="BK2144" i="17"/>
  <c r="BM2144" i="17" s="1"/>
  <c r="BF2081" i="17"/>
  <c r="BK2081" i="17"/>
  <c r="BM2081" i="17" s="1"/>
  <c r="BF2082" i="17"/>
  <c r="BK2082" i="17"/>
  <c r="BF2083" i="17"/>
  <c r="BH2083" i="17" s="1"/>
  <c r="BK2083" i="17"/>
  <c r="BM2083" i="17" s="1"/>
  <c r="BF2084" i="17"/>
  <c r="BH2084" i="17" s="1"/>
  <c r="BK2084" i="17"/>
  <c r="BM2084" i="17" s="1"/>
  <c r="BF2085" i="17"/>
  <c r="BK2085" i="17"/>
  <c r="BM2085" i="17" s="1"/>
  <c r="BF2086" i="17"/>
  <c r="BK2086" i="17"/>
  <c r="BF2087" i="17"/>
  <c r="BH2087" i="17" s="1"/>
  <c r="BK2087" i="17"/>
  <c r="BM2087" i="17" s="1"/>
  <c r="BF2088" i="17"/>
  <c r="BH2088" i="17" s="1"/>
  <c r="BK2088" i="17"/>
  <c r="BM2088" i="17" s="1"/>
  <c r="BF2089" i="17"/>
  <c r="BK2089" i="17"/>
  <c r="BM2089" i="17" s="1"/>
  <c r="BF2090" i="17"/>
  <c r="BK2090" i="17"/>
  <c r="BF2091" i="17"/>
  <c r="BH2091" i="17" s="1"/>
  <c r="BK2091" i="17"/>
  <c r="BM2091" i="17" s="1"/>
  <c r="BF2092" i="17"/>
  <c r="BH2092" i="17" s="1"/>
  <c r="BK2092" i="17"/>
  <c r="BM2092" i="17" s="1"/>
  <c r="BF2093" i="17"/>
  <c r="BK2093" i="17"/>
  <c r="BM2093" i="17" s="1"/>
  <c r="BF2094" i="17"/>
  <c r="BK2094" i="17"/>
  <c r="BF2095" i="17"/>
  <c r="BH2095" i="17" s="1"/>
  <c r="BK2095" i="17"/>
  <c r="BM2095" i="17" s="1"/>
  <c r="BF2096" i="17"/>
  <c r="BH2096" i="17" s="1"/>
  <c r="BK2096" i="17"/>
  <c r="BM2096" i="17" s="1"/>
  <c r="BF2097" i="17"/>
  <c r="BK2097" i="17"/>
  <c r="BM2097" i="17" s="1"/>
  <c r="BF2098" i="17"/>
  <c r="BK2098" i="17"/>
  <c r="BF2099" i="17"/>
  <c r="BH2099" i="17" s="1"/>
  <c r="BK2099" i="17"/>
  <c r="BM2099" i="17" s="1"/>
  <c r="BF2100" i="17"/>
  <c r="BH2100" i="17" s="1"/>
  <c r="BK2100" i="17"/>
  <c r="BM2100" i="17" s="1"/>
  <c r="BF2101" i="17"/>
  <c r="BK2101" i="17"/>
  <c r="BM2101" i="17" s="1"/>
  <c r="BF2102" i="17"/>
  <c r="BK2102" i="17"/>
  <c r="BF2103" i="17"/>
  <c r="BH2103" i="17" s="1"/>
  <c r="BK2103" i="17"/>
  <c r="BM2103" i="17" s="1"/>
  <c r="BF2104" i="17"/>
  <c r="BH2104" i="17" s="1"/>
  <c r="BK2104" i="17"/>
  <c r="BM2104" i="17" s="1"/>
  <c r="BF2105" i="17"/>
  <c r="BK2105" i="17"/>
  <c r="BM2105" i="17" s="1"/>
  <c r="BF2106" i="17"/>
  <c r="BK2106" i="17"/>
  <c r="BF2107" i="17"/>
  <c r="BH2107" i="17" s="1"/>
  <c r="BK2107" i="17"/>
  <c r="BM2107" i="17" s="1"/>
  <c r="BF2108" i="17"/>
  <c r="BH2108" i="17" s="1"/>
  <c r="BK2108" i="17"/>
  <c r="BM2108" i="17" s="1"/>
  <c r="BF2109" i="17"/>
  <c r="BK2109" i="17"/>
  <c r="BM2109" i="17" s="1"/>
  <c r="BF2110" i="17"/>
  <c r="BK2110" i="17"/>
  <c r="BF2111" i="17"/>
  <c r="BH2111" i="17" s="1"/>
  <c r="BK2111" i="17"/>
  <c r="BM2111" i="17" s="1"/>
  <c r="BF2112" i="17"/>
  <c r="BH2112" i="17" s="1"/>
  <c r="BK2112" i="17"/>
  <c r="BM2112" i="17" s="1"/>
  <c r="BF2049" i="17"/>
  <c r="BK2049" i="17"/>
  <c r="BM2049" i="17" s="1"/>
  <c r="BF2050" i="17"/>
  <c r="BK2050" i="17"/>
  <c r="BF2051" i="17"/>
  <c r="BH2051" i="17" s="1"/>
  <c r="BK2051" i="17"/>
  <c r="BM2051" i="17" s="1"/>
  <c r="BF2052" i="17"/>
  <c r="BH2052" i="17" s="1"/>
  <c r="BK2052" i="17"/>
  <c r="BM2052" i="17" s="1"/>
  <c r="BF2053" i="17"/>
  <c r="BK2053" i="17"/>
  <c r="BM2053" i="17" s="1"/>
  <c r="BF2054" i="17"/>
  <c r="BK2054" i="17"/>
  <c r="BF2055" i="17"/>
  <c r="BH2055" i="17" s="1"/>
  <c r="BK2055" i="17"/>
  <c r="BM2055" i="17" s="1"/>
  <c r="BF2056" i="17"/>
  <c r="BH2056" i="17" s="1"/>
  <c r="BK2056" i="17"/>
  <c r="BM2056" i="17" s="1"/>
  <c r="BF2057" i="17"/>
  <c r="BK2057" i="17"/>
  <c r="BM2057" i="17" s="1"/>
  <c r="BF2058" i="17"/>
  <c r="BK2058" i="17"/>
  <c r="BF2059" i="17"/>
  <c r="BH2059" i="17" s="1"/>
  <c r="BK2059" i="17"/>
  <c r="BM2059" i="17" s="1"/>
  <c r="BF2060" i="17"/>
  <c r="BH2060" i="17" s="1"/>
  <c r="BK2060" i="17"/>
  <c r="BM2060" i="17" s="1"/>
  <c r="BF2061" i="17"/>
  <c r="BK2061" i="17"/>
  <c r="BM2061" i="17" s="1"/>
  <c r="BF2062" i="17"/>
  <c r="BK2062" i="17"/>
  <c r="BF2063" i="17"/>
  <c r="BH2063" i="17" s="1"/>
  <c r="BK2063" i="17"/>
  <c r="BM2063" i="17" s="1"/>
  <c r="BF2064" i="17"/>
  <c r="BH2064" i="17" s="1"/>
  <c r="BK2064" i="17"/>
  <c r="BM2064" i="17" s="1"/>
  <c r="BF2065" i="17"/>
  <c r="BK2065" i="17"/>
  <c r="BM2065" i="17" s="1"/>
  <c r="BF2066" i="17"/>
  <c r="BK2066" i="17"/>
  <c r="BF2067" i="17"/>
  <c r="BH2067" i="17" s="1"/>
  <c r="BK2067" i="17"/>
  <c r="BM2067" i="17" s="1"/>
  <c r="BF2068" i="17"/>
  <c r="BH2068" i="17" s="1"/>
  <c r="BK2068" i="17"/>
  <c r="BM2068" i="17" s="1"/>
  <c r="BF2069" i="17"/>
  <c r="BK2069" i="17"/>
  <c r="BM2069" i="17" s="1"/>
  <c r="BF2070" i="17"/>
  <c r="BK2070" i="17"/>
  <c r="BF2071" i="17"/>
  <c r="BH2071" i="17" s="1"/>
  <c r="BK2071" i="17"/>
  <c r="BM2071" i="17" s="1"/>
  <c r="BF2072" i="17"/>
  <c r="BH2072" i="17" s="1"/>
  <c r="BK2072" i="17"/>
  <c r="BM2072" i="17" s="1"/>
  <c r="BF2073" i="17"/>
  <c r="BK2073" i="17"/>
  <c r="BM2073" i="17" s="1"/>
  <c r="BF2074" i="17"/>
  <c r="BK2074" i="17"/>
  <c r="BF2075" i="17"/>
  <c r="BH2075" i="17" s="1"/>
  <c r="BK2075" i="17"/>
  <c r="BM2075" i="17" s="1"/>
  <c r="BF2076" i="17"/>
  <c r="BH2076" i="17" s="1"/>
  <c r="BK2076" i="17"/>
  <c r="BM2076" i="17" s="1"/>
  <c r="BF2077" i="17"/>
  <c r="BK2077" i="17"/>
  <c r="BM2077" i="17" s="1"/>
  <c r="BF2078" i="17"/>
  <c r="BK2078" i="17"/>
  <c r="BF2079" i="17"/>
  <c r="BH2079" i="17" s="1"/>
  <c r="BK2079" i="17"/>
  <c r="BM2079" i="17" s="1"/>
  <c r="BF2080" i="17"/>
  <c r="BH2080" i="17" s="1"/>
  <c r="BK2080" i="17"/>
  <c r="BM2080" i="17" s="1"/>
  <c r="BF2017" i="17"/>
  <c r="BK2017" i="17"/>
  <c r="BM2017" i="17" s="1"/>
  <c r="BF2018" i="17"/>
  <c r="BK2018" i="17"/>
  <c r="BF2019" i="17"/>
  <c r="BH2019" i="17" s="1"/>
  <c r="BK2019" i="17"/>
  <c r="BM2019" i="17" s="1"/>
  <c r="BF2020" i="17"/>
  <c r="BH2020" i="17" s="1"/>
  <c r="BK2020" i="17"/>
  <c r="BM2020" i="17" s="1"/>
  <c r="BF2021" i="17"/>
  <c r="BK2021" i="17"/>
  <c r="BM2021" i="17" s="1"/>
  <c r="BF2022" i="17"/>
  <c r="BK2022" i="17"/>
  <c r="BF2023" i="17"/>
  <c r="BH2023" i="17" s="1"/>
  <c r="BK2023" i="17"/>
  <c r="BM2023" i="17" s="1"/>
  <c r="BF2024" i="17"/>
  <c r="BH2024" i="17" s="1"/>
  <c r="BK2024" i="17"/>
  <c r="BM2024" i="17" s="1"/>
  <c r="BF2025" i="17"/>
  <c r="BK2025" i="17"/>
  <c r="BM2025" i="17" s="1"/>
  <c r="BF2026" i="17"/>
  <c r="BK2026" i="17"/>
  <c r="BF2027" i="17"/>
  <c r="BH2027" i="17" s="1"/>
  <c r="BK2027" i="17"/>
  <c r="BM2027" i="17" s="1"/>
  <c r="BF2028" i="17"/>
  <c r="BH2028" i="17" s="1"/>
  <c r="BK2028" i="17"/>
  <c r="BM2028" i="17" s="1"/>
  <c r="BF2029" i="17"/>
  <c r="BK2029" i="17"/>
  <c r="BM2029" i="17" s="1"/>
  <c r="BF2030" i="17"/>
  <c r="BK2030" i="17"/>
  <c r="BF2031" i="17"/>
  <c r="BH2031" i="17" s="1"/>
  <c r="BK2031" i="17"/>
  <c r="BM2031" i="17" s="1"/>
  <c r="BF2032" i="17"/>
  <c r="BH2032" i="17" s="1"/>
  <c r="BK2032" i="17"/>
  <c r="BM2032" i="17" s="1"/>
  <c r="BF2033" i="17"/>
  <c r="BK2033" i="17"/>
  <c r="BM2033" i="17" s="1"/>
  <c r="BF2034" i="17"/>
  <c r="BK2034" i="17"/>
  <c r="BF2035" i="17"/>
  <c r="BH2035" i="17" s="1"/>
  <c r="BK2035" i="17"/>
  <c r="BM2035" i="17" s="1"/>
  <c r="BF2036" i="17"/>
  <c r="BH2036" i="17" s="1"/>
  <c r="BK2036" i="17"/>
  <c r="BM2036" i="17" s="1"/>
  <c r="BF2037" i="17"/>
  <c r="BK2037" i="17"/>
  <c r="BM2037" i="17" s="1"/>
  <c r="BF2038" i="17"/>
  <c r="BK2038" i="17"/>
  <c r="BF2039" i="17"/>
  <c r="BH2039" i="17" s="1"/>
  <c r="BK2039" i="17"/>
  <c r="BM2039" i="17" s="1"/>
  <c r="BF2040" i="17"/>
  <c r="BH2040" i="17" s="1"/>
  <c r="BK2040" i="17"/>
  <c r="BM2040" i="17" s="1"/>
  <c r="BF2041" i="17"/>
  <c r="BK2041" i="17"/>
  <c r="BM2041" i="17" s="1"/>
  <c r="BF2042" i="17"/>
  <c r="BK2042" i="17"/>
  <c r="BF2043" i="17"/>
  <c r="BH2043" i="17" s="1"/>
  <c r="BK2043" i="17"/>
  <c r="BM2043" i="17" s="1"/>
  <c r="BF2044" i="17"/>
  <c r="BH2044" i="17" s="1"/>
  <c r="BK2044" i="17"/>
  <c r="BM2044" i="17" s="1"/>
  <c r="BF2045" i="17"/>
  <c r="BK2045" i="17"/>
  <c r="BM2045" i="17" s="1"/>
  <c r="BF2046" i="17"/>
  <c r="BK2046" i="17"/>
  <c r="BF2047" i="17"/>
  <c r="BH2047" i="17" s="1"/>
  <c r="BK2047" i="17"/>
  <c r="BM2047" i="17" s="1"/>
  <c r="BF2048" i="17"/>
  <c r="BH2048" i="17" s="1"/>
  <c r="BK2048" i="17"/>
  <c r="BM2048" i="17" s="1"/>
  <c r="BP1985" i="17"/>
  <c r="BP1986" i="17"/>
  <c r="BR1986" i="17" s="1"/>
  <c r="BP1987" i="17"/>
  <c r="BP1988" i="17"/>
  <c r="BP1989" i="17"/>
  <c r="BR1989" i="17" s="1"/>
  <c r="BP1990" i="17"/>
  <c r="BR1990" i="17" s="1"/>
  <c r="BP1991" i="17"/>
  <c r="BR1991" i="17" s="1"/>
  <c r="BP1992" i="17"/>
  <c r="BR1992" i="17" s="1"/>
  <c r="BP1993" i="17"/>
  <c r="BP1994" i="17"/>
  <c r="BR1994" i="17" s="1"/>
  <c r="BP1995" i="17"/>
  <c r="BP1996" i="17"/>
  <c r="BP1997" i="17"/>
  <c r="BR1997" i="17" s="1"/>
  <c r="BP1998" i="17"/>
  <c r="BR1998" i="17" s="1"/>
  <c r="BP1999" i="17"/>
  <c r="BR1999" i="17" s="1"/>
  <c r="BP2000" i="17"/>
  <c r="BR2000" i="17" s="1"/>
  <c r="BF1985" i="17"/>
  <c r="BK1985" i="17"/>
  <c r="BM1985" i="17" s="1"/>
  <c r="BF1986" i="17"/>
  <c r="BK1986" i="17"/>
  <c r="BM1986" i="17" s="1"/>
  <c r="BF1987" i="17"/>
  <c r="BH1987" i="17" s="1"/>
  <c r="BK1987" i="17"/>
  <c r="BM1987" i="17" s="1"/>
  <c r="BF1988" i="17"/>
  <c r="BH1988" i="17" s="1"/>
  <c r="BK1988" i="17"/>
  <c r="BM1988" i="17" s="1"/>
  <c r="BF1989" i="17"/>
  <c r="BH1989" i="17" s="1"/>
  <c r="BK1989" i="17"/>
  <c r="BM1989" i="17" s="1"/>
  <c r="BF1990" i="17"/>
  <c r="BH1990" i="17" s="1"/>
  <c r="BK1990" i="17"/>
  <c r="BF1991" i="17"/>
  <c r="BH1991" i="17" s="1"/>
  <c r="BK1991" i="17"/>
  <c r="BM1991" i="17" s="1"/>
  <c r="BF1992" i="17"/>
  <c r="BH1992" i="17" s="1"/>
  <c r="BK1992" i="17"/>
  <c r="BM1992" i="17" s="1"/>
  <c r="BF1993" i="17"/>
  <c r="BK1993" i="17"/>
  <c r="BM1993" i="17" s="1"/>
  <c r="BF1994" i="17"/>
  <c r="BK1994" i="17"/>
  <c r="BM1994" i="17" s="1"/>
  <c r="BF1995" i="17"/>
  <c r="BH1995" i="17" s="1"/>
  <c r="BK1995" i="17"/>
  <c r="BM1995" i="17" s="1"/>
  <c r="BF1996" i="17"/>
  <c r="BH1996" i="17" s="1"/>
  <c r="BK1996" i="17"/>
  <c r="BM1996" i="17" s="1"/>
  <c r="BF1997" i="17"/>
  <c r="BH1997" i="17" s="1"/>
  <c r="BK1997" i="17"/>
  <c r="BM1997" i="17" s="1"/>
  <c r="BF1998" i="17"/>
  <c r="BH1998" i="17" s="1"/>
  <c r="BK1998" i="17"/>
  <c r="BF1999" i="17"/>
  <c r="BH1999" i="17" s="1"/>
  <c r="BK1999" i="17"/>
  <c r="BM1999" i="17" s="1"/>
  <c r="BF2000" i="17"/>
  <c r="BH2000" i="17" s="1"/>
  <c r="BK2000" i="17"/>
  <c r="BM2000" i="17" s="1"/>
  <c r="BF2001" i="17"/>
  <c r="BK2001" i="17"/>
  <c r="BM2001" i="17" s="1"/>
  <c r="BF2002" i="17"/>
  <c r="BK2002" i="17"/>
  <c r="BF2003" i="17"/>
  <c r="BH2003" i="17" s="1"/>
  <c r="BK2003" i="17"/>
  <c r="BM2003" i="17" s="1"/>
  <c r="BF2004" i="17"/>
  <c r="BH2004" i="17" s="1"/>
  <c r="BK2004" i="17"/>
  <c r="BM2004" i="17" s="1"/>
  <c r="BF2005" i="17"/>
  <c r="BK2005" i="17"/>
  <c r="BM2005" i="17" s="1"/>
  <c r="BF2006" i="17"/>
  <c r="BK2006" i="17"/>
  <c r="BF2007" i="17"/>
  <c r="BH2007" i="17" s="1"/>
  <c r="BK2007" i="17"/>
  <c r="BM2007" i="17" s="1"/>
  <c r="BF2008" i="17"/>
  <c r="BH2008" i="17" s="1"/>
  <c r="BK2008" i="17"/>
  <c r="BM2008" i="17" s="1"/>
  <c r="BF2009" i="17"/>
  <c r="BK2009" i="17"/>
  <c r="BM2009" i="17" s="1"/>
  <c r="BF2010" i="17"/>
  <c r="BK2010" i="17"/>
  <c r="BF2011" i="17"/>
  <c r="BH2011" i="17" s="1"/>
  <c r="BK2011" i="17"/>
  <c r="BM2011" i="17" s="1"/>
  <c r="BF2012" i="17"/>
  <c r="BH2012" i="17" s="1"/>
  <c r="BK2012" i="17"/>
  <c r="BM2012" i="17" s="1"/>
  <c r="BF2013" i="17"/>
  <c r="BK2013" i="17"/>
  <c r="BM2013" i="17" s="1"/>
  <c r="BF2014" i="17"/>
  <c r="BK2014" i="17"/>
  <c r="BF2015" i="17"/>
  <c r="BH2015" i="17" s="1"/>
  <c r="BK2015" i="17"/>
  <c r="BM2015" i="17" s="1"/>
  <c r="BF2016" i="17"/>
  <c r="BH2016" i="17" s="1"/>
  <c r="BK2016" i="17"/>
  <c r="BM2016" i="17" s="1"/>
  <c r="BP1953" i="17"/>
  <c r="BP1954" i="17"/>
  <c r="BR1954" i="17" s="1"/>
  <c r="BP1955" i="17"/>
  <c r="BP1956" i="17"/>
  <c r="BP1957" i="17"/>
  <c r="BR1957" i="17" s="1"/>
  <c r="BP1958" i="17"/>
  <c r="BR1958" i="17" s="1"/>
  <c r="BP1959" i="17"/>
  <c r="BR1959" i="17" s="1"/>
  <c r="BP1960" i="17"/>
  <c r="BR1960" i="17" s="1"/>
  <c r="BP1961" i="17"/>
  <c r="BP1962" i="17"/>
  <c r="BR1962" i="17" s="1"/>
  <c r="BP1963" i="17"/>
  <c r="BP1964" i="17"/>
  <c r="BP1965" i="17"/>
  <c r="BR1965" i="17" s="1"/>
  <c r="BP1966" i="17"/>
  <c r="BR1966" i="17" s="1"/>
  <c r="BP1967" i="17"/>
  <c r="BR1967" i="17" s="1"/>
  <c r="BP1968" i="17"/>
  <c r="BR1968" i="17" s="1"/>
  <c r="BP1969" i="17"/>
  <c r="BP1970" i="17"/>
  <c r="BR1970" i="17" s="1"/>
  <c r="BP1971" i="17"/>
  <c r="BP1972" i="17"/>
  <c r="BP1973" i="17"/>
  <c r="BR1973" i="17" s="1"/>
  <c r="BP1974" i="17"/>
  <c r="BR1974" i="17" s="1"/>
  <c r="BP1975" i="17"/>
  <c r="BR1975" i="17" s="1"/>
  <c r="BP1976" i="17"/>
  <c r="BR1976" i="17" s="1"/>
  <c r="BP1977" i="17"/>
  <c r="BP1978" i="17"/>
  <c r="BR1978" i="17" s="1"/>
  <c r="BP1979" i="17"/>
  <c r="BP1980" i="17"/>
  <c r="BP1981" i="17"/>
  <c r="BR1981" i="17" s="1"/>
  <c r="BP1982" i="17"/>
  <c r="BR1982" i="17" s="1"/>
  <c r="BP1983" i="17"/>
  <c r="BR1983" i="17" s="1"/>
  <c r="BP1984" i="17"/>
  <c r="BR1984" i="17" s="1"/>
  <c r="BF1953" i="17"/>
  <c r="BK1953" i="17"/>
  <c r="BM1953" i="17" s="1"/>
  <c r="BF1954" i="17"/>
  <c r="BK1954" i="17"/>
  <c r="BM1954" i="17" s="1"/>
  <c r="BF1955" i="17"/>
  <c r="BH1955" i="17" s="1"/>
  <c r="BK1955" i="17"/>
  <c r="BM1955" i="17" s="1"/>
  <c r="BF1956" i="17"/>
  <c r="BH1956" i="17" s="1"/>
  <c r="BK1956" i="17"/>
  <c r="BM1956" i="17" s="1"/>
  <c r="BF1957" i="17"/>
  <c r="BH1957" i="17" s="1"/>
  <c r="BK1957" i="17"/>
  <c r="BM1957" i="17" s="1"/>
  <c r="BF1958" i="17"/>
  <c r="BH1958" i="17" s="1"/>
  <c r="BK1958" i="17"/>
  <c r="BF1959" i="17"/>
  <c r="BH1959" i="17" s="1"/>
  <c r="BK1959" i="17"/>
  <c r="BM1959" i="17" s="1"/>
  <c r="BF1960" i="17"/>
  <c r="BH1960" i="17" s="1"/>
  <c r="BK1960" i="17"/>
  <c r="BM1960" i="17" s="1"/>
  <c r="BF1961" i="17"/>
  <c r="BK1961" i="17"/>
  <c r="BM1961" i="17" s="1"/>
  <c r="BF1962" i="17"/>
  <c r="BK1962" i="17"/>
  <c r="BM1962" i="17" s="1"/>
  <c r="BF1963" i="17"/>
  <c r="BH1963" i="17" s="1"/>
  <c r="BK1963" i="17"/>
  <c r="BM1963" i="17" s="1"/>
  <c r="BF1964" i="17"/>
  <c r="BH1964" i="17" s="1"/>
  <c r="BK1964" i="17"/>
  <c r="BM1964" i="17" s="1"/>
  <c r="BF1965" i="17"/>
  <c r="BH1965" i="17" s="1"/>
  <c r="BK1965" i="17"/>
  <c r="BM1965" i="17" s="1"/>
  <c r="BF1966" i="17"/>
  <c r="BH1966" i="17" s="1"/>
  <c r="BK1966" i="17"/>
  <c r="BF1967" i="17"/>
  <c r="BH1967" i="17" s="1"/>
  <c r="BK1967" i="17"/>
  <c r="BM1967" i="17" s="1"/>
  <c r="BF1968" i="17"/>
  <c r="BH1968" i="17" s="1"/>
  <c r="BK1968" i="17"/>
  <c r="BM1968" i="17" s="1"/>
  <c r="BF1969" i="17"/>
  <c r="BK1969" i="17"/>
  <c r="BM1969" i="17" s="1"/>
  <c r="BF1970" i="17"/>
  <c r="BK1970" i="17"/>
  <c r="BM1970" i="17" s="1"/>
  <c r="BF1971" i="17"/>
  <c r="BH1971" i="17" s="1"/>
  <c r="BK1971" i="17"/>
  <c r="BM1971" i="17" s="1"/>
  <c r="BF1972" i="17"/>
  <c r="BH1972" i="17" s="1"/>
  <c r="BK1972" i="17"/>
  <c r="BM1972" i="17" s="1"/>
  <c r="BF1973" i="17"/>
  <c r="BH1973" i="17" s="1"/>
  <c r="BK1973" i="17"/>
  <c r="BM1973" i="17" s="1"/>
  <c r="BF1974" i="17"/>
  <c r="BH1974" i="17" s="1"/>
  <c r="BK1974" i="17"/>
  <c r="BF1975" i="17"/>
  <c r="BH1975" i="17" s="1"/>
  <c r="BK1975" i="17"/>
  <c r="BM1975" i="17" s="1"/>
  <c r="BF1976" i="17"/>
  <c r="BH1976" i="17" s="1"/>
  <c r="BK1976" i="17"/>
  <c r="BM1976" i="17" s="1"/>
  <c r="BF1977" i="17"/>
  <c r="BK1977" i="17"/>
  <c r="BM1977" i="17" s="1"/>
  <c r="BF1978" i="17"/>
  <c r="BK1978" i="17"/>
  <c r="BM1978" i="17" s="1"/>
  <c r="BF1979" i="17"/>
  <c r="BH1979" i="17" s="1"/>
  <c r="BK1979" i="17"/>
  <c r="BM1979" i="17" s="1"/>
  <c r="BF1980" i="17"/>
  <c r="BH1980" i="17" s="1"/>
  <c r="BK1980" i="17"/>
  <c r="BM1980" i="17" s="1"/>
  <c r="BF1981" i="17"/>
  <c r="BH1981" i="17" s="1"/>
  <c r="BK1981" i="17"/>
  <c r="BM1981" i="17" s="1"/>
  <c r="BF1982" i="17"/>
  <c r="BH1982" i="17" s="1"/>
  <c r="BK1982" i="17"/>
  <c r="BF1983" i="17"/>
  <c r="BH1983" i="17" s="1"/>
  <c r="BK1983" i="17"/>
  <c r="BM1983" i="17" s="1"/>
  <c r="BF1984" i="17"/>
  <c r="BH1984" i="17" s="1"/>
  <c r="BK1984" i="17"/>
  <c r="BM1984" i="17" s="1"/>
  <c r="BP1921" i="17"/>
  <c r="BP1922" i="17"/>
  <c r="BR1922" i="17" s="1"/>
  <c r="BP1923" i="17"/>
  <c r="BP1924" i="17"/>
  <c r="BP1925" i="17"/>
  <c r="BR1925" i="17" s="1"/>
  <c r="BP1926" i="17"/>
  <c r="BR1926" i="17" s="1"/>
  <c r="BP1927" i="17"/>
  <c r="BR1927" i="17" s="1"/>
  <c r="BP1928" i="17"/>
  <c r="BR1928" i="17" s="1"/>
  <c r="BP1929" i="17"/>
  <c r="BP1930" i="17"/>
  <c r="BR1930" i="17" s="1"/>
  <c r="BP1931" i="17"/>
  <c r="BP1932" i="17"/>
  <c r="BP1933" i="17"/>
  <c r="BR1933" i="17" s="1"/>
  <c r="BP1934" i="17"/>
  <c r="BR1934" i="17" s="1"/>
  <c r="BP1935" i="17"/>
  <c r="BR1935" i="17" s="1"/>
  <c r="BP1936" i="17"/>
  <c r="BR1936" i="17" s="1"/>
  <c r="BP1937" i="17"/>
  <c r="BP1938" i="17"/>
  <c r="BR1938" i="17" s="1"/>
  <c r="BP1939" i="17"/>
  <c r="BP1940" i="17"/>
  <c r="BP1941" i="17"/>
  <c r="BR1941" i="17" s="1"/>
  <c r="BP1942" i="17"/>
  <c r="BR1942" i="17" s="1"/>
  <c r="BP1943" i="17"/>
  <c r="BR1943" i="17" s="1"/>
  <c r="BP1944" i="17"/>
  <c r="BR1944" i="17" s="1"/>
  <c r="BP1945" i="17"/>
  <c r="BP1946" i="17"/>
  <c r="BR1946" i="17" s="1"/>
  <c r="BP1947" i="17"/>
  <c r="BP1948" i="17"/>
  <c r="BP1949" i="17"/>
  <c r="BR1949" i="17" s="1"/>
  <c r="BP1950" i="17"/>
  <c r="BR1950" i="17" s="1"/>
  <c r="BP1951" i="17"/>
  <c r="BR1951" i="17" s="1"/>
  <c r="BP1952" i="17"/>
  <c r="BR1952" i="17" s="1"/>
  <c r="BF1921" i="17"/>
  <c r="BK1921" i="17"/>
  <c r="BM1921" i="17" s="1"/>
  <c r="BF1922" i="17"/>
  <c r="BK1922" i="17"/>
  <c r="BM1922" i="17" s="1"/>
  <c r="BF1923" i="17"/>
  <c r="BH1923" i="17" s="1"/>
  <c r="BK1923" i="17"/>
  <c r="BM1923" i="17" s="1"/>
  <c r="BF1924" i="17"/>
  <c r="BH1924" i="17" s="1"/>
  <c r="BK1924" i="17"/>
  <c r="BM1924" i="17" s="1"/>
  <c r="BF1925" i="17"/>
  <c r="BH1925" i="17" s="1"/>
  <c r="BK1925" i="17"/>
  <c r="BM1925" i="17" s="1"/>
  <c r="BF1926" i="17"/>
  <c r="BH1926" i="17" s="1"/>
  <c r="BK1926" i="17"/>
  <c r="BF1927" i="17"/>
  <c r="BH1927" i="17" s="1"/>
  <c r="BK1927" i="17"/>
  <c r="BM1927" i="17" s="1"/>
  <c r="BF1928" i="17"/>
  <c r="BH1928" i="17" s="1"/>
  <c r="BK1928" i="17"/>
  <c r="BM1928" i="17" s="1"/>
  <c r="BF1929" i="17"/>
  <c r="BK1929" i="17"/>
  <c r="BM1929" i="17" s="1"/>
  <c r="BF1930" i="17"/>
  <c r="BK1930" i="17"/>
  <c r="BM1930" i="17" s="1"/>
  <c r="BF1931" i="17"/>
  <c r="BH1931" i="17" s="1"/>
  <c r="BK1931" i="17"/>
  <c r="BM1931" i="17" s="1"/>
  <c r="BF1932" i="17"/>
  <c r="BH1932" i="17" s="1"/>
  <c r="BK1932" i="17"/>
  <c r="BM1932" i="17" s="1"/>
  <c r="BF1933" i="17"/>
  <c r="BH1933" i="17" s="1"/>
  <c r="BK1933" i="17"/>
  <c r="BM1933" i="17" s="1"/>
  <c r="BF1934" i="17"/>
  <c r="BH1934" i="17" s="1"/>
  <c r="BK1934" i="17"/>
  <c r="BF1935" i="17"/>
  <c r="BH1935" i="17" s="1"/>
  <c r="BK1935" i="17"/>
  <c r="BM1935" i="17" s="1"/>
  <c r="BF1936" i="17"/>
  <c r="BH1936" i="17" s="1"/>
  <c r="BK1936" i="17"/>
  <c r="BM1936" i="17" s="1"/>
  <c r="BF1937" i="17"/>
  <c r="BK1937" i="17"/>
  <c r="BM1937" i="17" s="1"/>
  <c r="BF1938" i="17"/>
  <c r="BK1938" i="17"/>
  <c r="BM1938" i="17" s="1"/>
  <c r="BF1939" i="17"/>
  <c r="BH1939" i="17" s="1"/>
  <c r="BK1939" i="17"/>
  <c r="BM1939" i="17" s="1"/>
  <c r="BF1940" i="17"/>
  <c r="BH1940" i="17" s="1"/>
  <c r="BK1940" i="17"/>
  <c r="BM1940" i="17" s="1"/>
  <c r="BF1941" i="17"/>
  <c r="BH1941" i="17" s="1"/>
  <c r="BK1941" i="17"/>
  <c r="BM1941" i="17" s="1"/>
  <c r="BF1942" i="17"/>
  <c r="BH1942" i="17" s="1"/>
  <c r="BK1942" i="17"/>
  <c r="BF1943" i="17"/>
  <c r="BH1943" i="17" s="1"/>
  <c r="BK1943" i="17"/>
  <c r="BM1943" i="17" s="1"/>
  <c r="BF1944" i="17"/>
  <c r="BH1944" i="17" s="1"/>
  <c r="BK1944" i="17"/>
  <c r="BM1944" i="17" s="1"/>
  <c r="BF1945" i="17"/>
  <c r="BK1945" i="17"/>
  <c r="BM1945" i="17" s="1"/>
  <c r="BF1946" i="17"/>
  <c r="BK1946" i="17"/>
  <c r="BM1946" i="17" s="1"/>
  <c r="BF1947" i="17"/>
  <c r="BH1947" i="17" s="1"/>
  <c r="BK1947" i="17"/>
  <c r="BM1947" i="17" s="1"/>
  <c r="BF1948" i="17"/>
  <c r="BH1948" i="17" s="1"/>
  <c r="BK1948" i="17"/>
  <c r="BM1948" i="17" s="1"/>
  <c r="BF1949" i="17"/>
  <c r="BH1949" i="17" s="1"/>
  <c r="BK1949" i="17"/>
  <c r="BM1949" i="17" s="1"/>
  <c r="BF1950" i="17"/>
  <c r="BH1950" i="17" s="1"/>
  <c r="BK1950" i="17"/>
  <c r="BF1951" i="17"/>
  <c r="BH1951" i="17" s="1"/>
  <c r="BK1951" i="17"/>
  <c r="BM1951" i="17" s="1"/>
  <c r="BF1952" i="17"/>
  <c r="BH1952" i="17" s="1"/>
  <c r="BK1952" i="17"/>
  <c r="BM1952" i="17" s="1"/>
  <c r="BP1889" i="17"/>
  <c r="BP1890" i="17"/>
  <c r="BR1890" i="17" s="1"/>
  <c r="BP1891" i="17"/>
  <c r="BP1892" i="17"/>
  <c r="BP1893" i="17"/>
  <c r="BR1893" i="17" s="1"/>
  <c r="BP1894" i="17"/>
  <c r="BR1894" i="17" s="1"/>
  <c r="BP1895" i="17"/>
  <c r="BR1895" i="17" s="1"/>
  <c r="BP1896" i="17"/>
  <c r="BR1896" i="17" s="1"/>
  <c r="BP1897" i="17"/>
  <c r="BP1898" i="17"/>
  <c r="BR1898" i="17" s="1"/>
  <c r="BP1899" i="17"/>
  <c r="BP1900" i="17"/>
  <c r="BP1901" i="17"/>
  <c r="BR1901" i="17" s="1"/>
  <c r="BP1902" i="17"/>
  <c r="BR1902" i="17" s="1"/>
  <c r="BP1903" i="17"/>
  <c r="BR1903" i="17" s="1"/>
  <c r="BP1904" i="17"/>
  <c r="BR1904" i="17" s="1"/>
  <c r="BP1905" i="17"/>
  <c r="BP1906" i="17"/>
  <c r="BR1906" i="17" s="1"/>
  <c r="BP1907" i="17"/>
  <c r="BP1908" i="17"/>
  <c r="BP1909" i="17"/>
  <c r="BR1909" i="17" s="1"/>
  <c r="BP1910" i="17"/>
  <c r="BR1910" i="17" s="1"/>
  <c r="BP1911" i="17"/>
  <c r="BR1911" i="17" s="1"/>
  <c r="BP1912" i="17"/>
  <c r="BR1912" i="17" s="1"/>
  <c r="BP1913" i="17"/>
  <c r="BP1914" i="17"/>
  <c r="BR1914" i="17" s="1"/>
  <c r="BP1915" i="17"/>
  <c r="BP1916" i="17"/>
  <c r="BP1917" i="17"/>
  <c r="BR1917" i="17" s="1"/>
  <c r="BP1918" i="17"/>
  <c r="BR1918" i="17" s="1"/>
  <c r="BP1919" i="17"/>
  <c r="BR1919" i="17" s="1"/>
  <c r="BP1920" i="17"/>
  <c r="BR1920" i="17" s="1"/>
  <c r="BF1889" i="17"/>
  <c r="BK1889" i="17"/>
  <c r="BM1889" i="17" s="1"/>
  <c r="BF1890" i="17"/>
  <c r="BK1890" i="17"/>
  <c r="BM1890" i="17" s="1"/>
  <c r="BF1891" i="17"/>
  <c r="BH1891" i="17" s="1"/>
  <c r="BK1891" i="17"/>
  <c r="BM1891" i="17" s="1"/>
  <c r="BF1892" i="17"/>
  <c r="BH1892" i="17" s="1"/>
  <c r="BK1892" i="17"/>
  <c r="BM1892" i="17" s="1"/>
  <c r="BF1893" i="17"/>
  <c r="BH1893" i="17" s="1"/>
  <c r="BK1893" i="17"/>
  <c r="BM1893" i="17" s="1"/>
  <c r="BF1894" i="17"/>
  <c r="BH1894" i="17" s="1"/>
  <c r="BK1894" i="17"/>
  <c r="BF1895" i="17"/>
  <c r="BH1895" i="17" s="1"/>
  <c r="BK1895" i="17"/>
  <c r="BM1895" i="17" s="1"/>
  <c r="BF1896" i="17"/>
  <c r="BH1896" i="17" s="1"/>
  <c r="BK1896" i="17"/>
  <c r="BM1896" i="17" s="1"/>
  <c r="BF1897" i="17"/>
  <c r="BK1897" i="17"/>
  <c r="BM1897" i="17" s="1"/>
  <c r="BF1898" i="17"/>
  <c r="BK1898" i="17"/>
  <c r="BM1898" i="17" s="1"/>
  <c r="BF1899" i="17"/>
  <c r="BH1899" i="17" s="1"/>
  <c r="BK1899" i="17"/>
  <c r="BM1899" i="17" s="1"/>
  <c r="BF1900" i="17"/>
  <c r="BH1900" i="17" s="1"/>
  <c r="BK1900" i="17"/>
  <c r="BM1900" i="17" s="1"/>
  <c r="BF1901" i="17"/>
  <c r="BH1901" i="17" s="1"/>
  <c r="BK1901" i="17"/>
  <c r="BM1901" i="17" s="1"/>
  <c r="BF1902" i="17"/>
  <c r="BH1902" i="17" s="1"/>
  <c r="BK1902" i="17"/>
  <c r="BF1903" i="17"/>
  <c r="BH1903" i="17" s="1"/>
  <c r="BK1903" i="17"/>
  <c r="BM1903" i="17" s="1"/>
  <c r="BF1904" i="17"/>
  <c r="BH1904" i="17" s="1"/>
  <c r="BK1904" i="17"/>
  <c r="BM1904" i="17" s="1"/>
  <c r="BF1905" i="17"/>
  <c r="BK1905" i="17"/>
  <c r="BM1905" i="17" s="1"/>
  <c r="BF1906" i="17"/>
  <c r="BK1906" i="17"/>
  <c r="BM1906" i="17" s="1"/>
  <c r="BF1907" i="17"/>
  <c r="BH1907" i="17" s="1"/>
  <c r="BK1907" i="17"/>
  <c r="BM1907" i="17" s="1"/>
  <c r="BF1908" i="17"/>
  <c r="BH1908" i="17" s="1"/>
  <c r="BK1908" i="17"/>
  <c r="BM1908" i="17" s="1"/>
  <c r="BF1909" i="17"/>
  <c r="BH1909" i="17" s="1"/>
  <c r="BK1909" i="17"/>
  <c r="BM1909" i="17" s="1"/>
  <c r="BF1910" i="17"/>
  <c r="BH1910" i="17" s="1"/>
  <c r="BK1910" i="17"/>
  <c r="BF1911" i="17"/>
  <c r="BH1911" i="17" s="1"/>
  <c r="BK1911" i="17"/>
  <c r="BM1911" i="17" s="1"/>
  <c r="BF1912" i="17"/>
  <c r="BH1912" i="17" s="1"/>
  <c r="BK1912" i="17"/>
  <c r="BM1912" i="17" s="1"/>
  <c r="BF1913" i="17"/>
  <c r="BK1913" i="17"/>
  <c r="BM1913" i="17" s="1"/>
  <c r="BF1914" i="17"/>
  <c r="BK1914" i="17"/>
  <c r="BM1914" i="17" s="1"/>
  <c r="BF1915" i="17"/>
  <c r="BH1915" i="17" s="1"/>
  <c r="BK1915" i="17"/>
  <c r="BM1915" i="17" s="1"/>
  <c r="BF1916" i="17"/>
  <c r="BH1916" i="17" s="1"/>
  <c r="BK1916" i="17"/>
  <c r="BM1916" i="17" s="1"/>
  <c r="BF1917" i="17"/>
  <c r="BH1917" i="17" s="1"/>
  <c r="BK1917" i="17"/>
  <c r="BM1917" i="17" s="1"/>
  <c r="BF1918" i="17"/>
  <c r="BH1918" i="17" s="1"/>
  <c r="BK1918" i="17"/>
  <c r="BF1919" i="17"/>
  <c r="BH1919" i="17" s="1"/>
  <c r="BK1919" i="17"/>
  <c r="BM1919" i="17" s="1"/>
  <c r="BF1920" i="17"/>
  <c r="BH1920" i="17" s="1"/>
  <c r="BK1920" i="17"/>
  <c r="BM1920" i="17" s="1"/>
  <c r="BP1857" i="17"/>
  <c r="BP1858" i="17"/>
  <c r="BR1858" i="17" s="1"/>
  <c r="BP1859" i="17"/>
  <c r="BP1860" i="17"/>
  <c r="BP1861" i="17"/>
  <c r="BR1861" i="17" s="1"/>
  <c r="BP1862" i="17"/>
  <c r="BR1862" i="17" s="1"/>
  <c r="BP1863" i="17"/>
  <c r="BR1863" i="17" s="1"/>
  <c r="BP1864" i="17"/>
  <c r="BR1864" i="17" s="1"/>
  <c r="BP1865" i="17"/>
  <c r="BP1866" i="17"/>
  <c r="BR1866" i="17" s="1"/>
  <c r="BP1867" i="17"/>
  <c r="BP1868" i="17"/>
  <c r="BP1869" i="17"/>
  <c r="BR1869" i="17" s="1"/>
  <c r="BP1870" i="17"/>
  <c r="BR1870" i="17" s="1"/>
  <c r="BP1871" i="17"/>
  <c r="BR1871" i="17" s="1"/>
  <c r="BP1872" i="17"/>
  <c r="BR1872" i="17" s="1"/>
  <c r="BP1873" i="17"/>
  <c r="BP1874" i="17"/>
  <c r="BR1874" i="17" s="1"/>
  <c r="BP1875" i="17"/>
  <c r="BP1876" i="17"/>
  <c r="BP1877" i="17"/>
  <c r="BR1877" i="17" s="1"/>
  <c r="BP1878" i="17"/>
  <c r="BR1878" i="17" s="1"/>
  <c r="BP1879" i="17"/>
  <c r="BR1879" i="17" s="1"/>
  <c r="BP1880" i="17"/>
  <c r="BR1880" i="17" s="1"/>
  <c r="BP1881" i="17"/>
  <c r="BP1882" i="17"/>
  <c r="BR1882" i="17" s="1"/>
  <c r="BP1883" i="17"/>
  <c r="BP1884" i="17"/>
  <c r="BP1885" i="17"/>
  <c r="BR1885" i="17" s="1"/>
  <c r="BP1886" i="17"/>
  <c r="BR1886" i="17" s="1"/>
  <c r="BP1887" i="17"/>
  <c r="BR1887" i="17" s="1"/>
  <c r="BP1888" i="17"/>
  <c r="BR1888" i="17" s="1"/>
  <c r="BF1857" i="17"/>
  <c r="BK1857" i="17"/>
  <c r="BM1857" i="17" s="1"/>
  <c r="BF1858" i="17"/>
  <c r="BK1858" i="17"/>
  <c r="BM1858" i="17" s="1"/>
  <c r="BF1859" i="17"/>
  <c r="BH1859" i="17" s="1"/>
  <c r="BK1859" i="17"/>
  <c r="BM1859" i="17" s="1"/>
  <c r="BF1860" i="17"/>
  <c r="BH1860" i="17" s="1"/>
  <c r="BK1860" i="17"/>
  <c r="BM1860" i="17" s="1"/>
  <c r="BF1861" i="17"/>
  <c r="BH1861" i="17" s="1"/>
  <c r="BK1861" i="17"/>
  <c r="BM1861" i="17" s="1"/>
  <c r="BF1862" i="17"/>
  <c r="BH1862" i="17" s="1"/>
  <c r="BK1862" i="17"/>
  <c r="BF1863" i="17"/>
  <c r="BH1863" i="17" s="1"/>
  <c r="BK1863" i="17"/>
  <c r="BM1863" i="17" s="1"/>
  <c r="BF1864" i="17"/>
  <c r="BH1864" i="17" s="1"/>
  <c r="BK1864" i="17"/>
  <c r="BM1864" i="17" s="1"/>
  <c r="BF1865" i="17"/>
  <c r="BK1865" i="17"/>
  <c r="BM1865" i="17" s="1"/>
  <c r="BF1866" i="17"/>
  <c r="BK1866" i="17"/>
  <c r="BM1866" i="17" s="1"/>
  <c r="BF1867" i="17"/>
  <c r="BH1867" i="17" s="1"/>
  <c r="BK1867" i="17"/>
  <c r="BM1867" i="17" s="1"/>
  <c r="BF1868" i="17"/>
  <c r="BH1868" i="17" s="1"/>
  <c r="BK1868" i="17"/>
  <c r="BM1868" i="17" s="1"/>
  <c r="BF1869" i="17"/>
  <c r="BH1869" i="17" s="1"/>
  <c r="BK1869" i="17"/>
  <c r="BM1869" i="17" s="1"/>
  <c r="BF1870" i="17"/>
  <c r="BH1870" i="17" s="1"/>
  <c r="BK1870" i="17"/>
  <c r="BF1871" i="17"/>
  <c r="BH1871" i="17" s="1"/>
  <c r="BK1871" i="17"/>
  <c r="BM1871" i="17" s="1"/>
  <c r="BF1872" i="17"/>
  <c r="BH1872" i="17" s="1"/>
  <c r="BK1872" i="17"/>
  <c r="BM1872" i="17" s="1"/>
  <c r="BF1873" i="17"/>
  <c r="BK1873" i="17"/>
  <c r="BM1873" i="17" s="1"/>
  <c r="BF1874" i="17"/>
  <c r="BK1874" i="17"/>
  <c r="BM1874" i="17" s="1"/>
  <c r="BF1875" i="17"/>
  <c r="BH1875" i="17" s="1"/>
  <c r="BK1875" i="17"/>
  <c r="BM1875" i="17" s="1"/>
  <c r="BF1876" i="17"/>
  <c r="BH1876" i="17" s="1"/>
  <c r="BK1876" i="17"/>
  <c r="BM1876" i="17" s="1"/>
  <c r="BF1877" i="17"/>
  <c r="BH1877" i="17" s="1"/>
  <c r="BK1877" i="17"/>
  <c r="BM1877" i="17" s="1"/>
  <c r="BF1878" i="17"/>
  <c r="BH1878" i="17" s="1"/>
  <c r="BK1878" i="17"/>
  <c r="BF1879" i="17"/>
  <c r="BH1879" i="17" s="1"/>
  <c r="BK1879" i="17"/>
  <c r="BM1879" i="17" s="1"/>
  <c r="BF1880" i="17"/>
  <c r="BH1880" i="17" s="1"/>
  <c r="BK1880" i="17"/>
  <c r="BM1880" i="17" s="1"/>
  <c r="BF1881" i="17"/>
  <c r="BK1881" i="17"/>
  <c r="BM1881" i="17" s="1"/>
  <c r="BF1882" i="17"/>
  <c r="BK1882" i="17"/>
  <c r="BM1882" i="17" s="1"/>
  <c r="BF1883" i="17"/>
  <c r="BH1883" i="17" s="1"/>
  <c r="BK1883" i="17"/>
  <c r="BM1883" i="17" s="1"/>
  <c r="BF1884" i="17"/>
  <c r="BH1884" i="17" s="1"/>
  <c r="BK1884" i="17"/>
  <c r="BM1884" i="17" s="1"/>
  <c r="BF1885" i="17"/>
  <c r="BH1885" i="17" s="1"/>
  <c r="BK1885" i="17"/>
  <c r="BM1885" i="17" s="1"/>
  <c r="BF1886" i="17"/>
  <c r="BH1886" i="17" s="1"/>
  <c r="BK1886" i="17"/>
  <c r="BF1887" i="17"/>
  <c r="BH1887" i="17" s="1"/>
  <c r="BK1887" i="17"/>
  <c r="BM1887" i="17" s="1"/>
  <c r="BF1888" i="17"/>
  <c r="BH1888" i="17" s="1"/>
  <c r="BK1888" i="17"/>
  <c r="BM1888" i="17" s="1"/>
  <c r="BP1825" i="17"/>
  <c r="BP1826" i="17"/>
  <c r="BR1826" i="17" s="1"/>
  <c r="BP1827" i="17"/>
  <c r="BP1828" i="17"/>
  <c r="BP1829" i="17"/>
  <c r="BR1829" i="17" s="1"/>
  <c r="BP1830" i="17"/>
  <c r="BR1830" i="17" s="1"/>
  <c r="BP1831" i="17"/>
  <c r="BR1831" i="17" s="1"/>
  <c r="BP1832" i="17"/>
  <c r="BR1832" i="17" s="1"/>
  <c r="BP1833" i="17"/>
  <c r="BP1834" i="17"/>
  <c r="BR1834" i="17" s="1"/>
  <c r="BP1835" i="17"/>
  <c r="BP1836" i="17"/>
  <c r="BP1837" i="17"/>
  <c r="BR1837" i="17" s="1"/>
  <c r="BP1838" i="17"/>
  <c r="BR1838" i="17" s="1"/>
  <c r="BP1839" i="17"/>
  <c r="BR1839" i="17" s="1"/>
  <c r="BP1840" i="17"/>
  <c r="BR1840" i="17" s="1"/>
  <c r="BP1841" i="17"/>
  <c r="BP1842" i="17"/>
  <c r="BR1842" i="17" s="1"/>
  <c r="BP1843" i="17"/>
  <c r="BP1844" i="17"/>
  <c r="BP1845" i="17"/>
  <c r="BR1845" i="17" s="1"/>
  <c r="BP1846" i="17"/>
  <c r="BR1846" i="17" s="1"/>
  <c r="BP1847" i="17"/>
  <c r="BR1847" i="17" s="1"/>
  <c r="BP1848" i="17"/>
  <c r="BR1848" i="17" s="1"/>
  <c r="BP1849" i="17"/>
  <c r="BP1850" i="17"/>
  <c r="BR1850" i="17" s="1"/>
  <c r="BP1851" i="17"/>
  <c r="BP1852" i="17"/>
  <c r="BP1853" i="17"/>
  <c r="BR1853" i="17" s="1"/>
  <c r="BP1854" i="17"/>
  <c r="BR1854" i="17" s="1"/>
  <c r="BP1855" i="17"/>
  <c r="BR1855" i="17" s="1"/>
  <c r="BP1856" i="17"/>
  <c r="BR1856" i="17" s="1"/>
  <c r="BF1825" i="17"/>
  <c r="BK1825" i="17"/>
  <c r="BM1825" i="17" s="1"/>
  <c r="BF1826" i="17"/>
  <c r="BK1826" i="17"/>
  <c r="BM1826" i="17" s="1"/>
  <c r="BF1827" i="17"/>
  <c r="BH1827" i="17" s="1"/>
  <c r="BK1827" i="17"/>
  <c r="BM1827" i="17" s="1"/>
  <c r="BF1828" i="17"/>
  <c r="BH1828" i="17" s="1"/>
  <c r="BK1828" i="17"/>
  <c r="BM1828" i="17" s="1"/>
  <c r="BF1829" i="17"/>
  <c r="BH1829" i="17" s="1"/>
  <c r="BK1829" i="17"/>
  <c r="BM1829" i="17" s="1"/>
  <c r="BF1830" i="17"/>
  <c r="BH1830" i="17" s="1"/>
  <c r="BK1830" i="17"/>
  <c r="BF1831" i="17"/>
  <c r="BH1831" i="17" s="1"/>
  <c r="BK1831" i="17"/>
  <c r="BM1831" i="17" s="1"/>
  <c r="BF1832" i="17"/>
  <c r="BH1832" i="17" s="1"/>
  <c r="BK1832" i="17"/>
  <c r="BM1832" i="17" s="1"/>
  <c r="BF1833" i="17"/>
  <c r="BK1833" i="17"/>
  <c r="BM1833" i="17" s="1"/>
  <c r="BF1834" i="17"/>
  <c r="BK1834" i="17"/>
  <c r="BM1834" i="17" s="1"/>
  <c r="BF1835" i="17"/>
  <c r="BH1835" i="17" s="1"/>
  <c r="BK1835" i="17"/>
  <c r="BM1835" i="17" s="1"/>
  <c r="BF1836" i="17"/>
  <c r="BH1836" i="17" s="1"/>
  <c r="BK1836" i="17"/>
  <c r="BM1836" i="17" s="1"/>
  <c r="BF1837" i="17"/>
  <c r="BH1837" i="17" s="1"/>
  <c r="BK1837" i="17"/>
  <c r="BM1837" i="17" s="1"/>
  <c r="BF1838" i="17"/>
  <c r="BH1838" i="17" s="1"/>
  <c r="BK1838" i="17"/>
  <c r="BF1839" i="17"/>
  <c r="BH1839" i="17" s="1"/>
  <c r="BK1839" i="17"/>
  <c r="BM1839" i="17" s="1"/>
  <c r="BF1840" i="17"/>
  <c r="BH1840" i="17" s="1"/>
  <c r="BK1840" i="17"/>
  <c r="BM1840" i="17" s="1"/>
  <c r="BF1841" i="17"/>
  <c r="BK1841" i="17"/>
  <c r="BM1841" i="17" s="1"/>
  <c r="BF1842" i="17"/>
  <c r="BK1842" i="17"/>
  <c r="BM1842" i="17" s="1"/>
  <c r="BF1843" i="17"/>
  <c r="BH1843" i="17" s="1"/>
  <c r="BK1843" i="17"/>
  <c r="BM1843" i="17" s="1"/>
  <c r="BF1844" i="17"/>
  <c r="BH1844" i="17" s="1"/>
  <c r="BK1844" i="17"/>
  <c r="BM1844" i="17" s="1"/>
  <c r="BF1845" i="17"/>
  <c r="BH1845" i="17" s="1"/>
  <c r="BK1845" i="17"/>
  <c r="BM1845" i="17" s="1"/>
  <c r="BF1846" i="17"/>
  <c r="BH1846" i="17" s="1"/>
  <c r="BK1846" i="17"/>
  <c r="BF1847" i="17"/>
  <c r="BH1847" i="17" s="1"/>
  <c r="BK1847" i="17"/>
  <c r="BM1847" i="17" s="1"/>
  <c r="BF1848" i="17"/>
  <c r="BH1848" i="17" s="1"/>
  <c r="BK1848" i="17"/>
  <c r="BM1848" i="17" s="1"/>
  <c r="BF1849" i="17"/>
  <c r="BK1849" i="17"/>
  <c r="BM1849" i="17" s="1"/>
  <c r="BF1850" i="17"/>
  <c r="BK1850" i="17"/>
  <c r="BM1850" i="17" s="1"/>
  <c r="BF1851" i="17"/>
  <c r="BH1851" i="17" s="1"/>
  <c r="BK1851" i="17"/>
  <c r="BM1851" i="17" s="1"/>
  <c r="BF1852" i="17"/>
  <c r="BH1852" i="17" s="1"/>
  <c r="BK1852" i="17"/>
  <c r="BM1852" i="17" s="1"/>
  <c r="BF1853" i="17"/>
  <c r="BH1853" i="17" s="1"/>
  <c r="BK1853" i="17"/>
  <c r="BM1853" i="17" s="1"/>
  <c r="BF1854" i="17"/>
  <c r="BH1854" i="17" s="1"/>
  <c r="BK1854" i="17"/>
  <c r="BF1855" i="17"/>
  <c r="BH1855" i="17" s="1"/>
  <c r="BK1855" i="17"/>
  <c r="BM1855" i="17" s="1"/>
  <c r="BF1856" i="17"/>
  <c r="BH1856" i="17" s="1"/>
  <c r="BK1856" i="17"/>
  <c r="BM1856" i="17" s="1"/>
  <c r="BP1793" i="17"/>
  <c r="BP1794" i="17"/>
  <c r="BR1794" i="17" s="1"/>
  <c r="BP1795" i="17"/>
  <c r="BP1796" i="17"/>
  <c r="BP1797" i="17"/>
  <c r="BR1797" i="17" s="1"/>
  <c r="BP1798" i="17"/>
  <c r="BR1798" i="17" s="1"/>
  <c r="BP1799" i="17"/>
  <c r="BR1799" i="17" s="1"/>
  <c r="BP1800" i="17"/>
  <c r="BR1800" i="17" s="1"/>
  <c r="BP1801" i="17"/>
  <c r="BP1802" i="17"/>
  <c r="BR1802" i="17" s="1"/>
  <c r="BP1803" i="17"/>
  <c r="BP1804" i="17"/>
  <c r="BP1805" i="17"/>
  <c r="BR1805" i="17" s="1"/>
  <c r="BP1806" i="17"/>
  <c r="BR1806" i="17" s="1"/>
  <c r="BP1807" i="17"/>
  <c r="BR1807" i="17" s="1"/>
  <c r="BP1808" i="17"/>
  <c r="BR1808" i="17" s="1"/>
  <c r="BP1809" i="17"/>
  <c r="BP1810" i="17"/>
  <c r="BR1810" i="17" s="1"/>
  <c r="BP1811" i="17"/>
  <c r="BP1812" i="17"/>
  <c r="BP1813" i="17"/>
  <c r="BR1813" i="17" s="1"/>
  <c r="BP1814" i="17"/>
  <c r="BR1814" i="17" s="1"/>
  <c r="BP1815" i="17"/>
  <c r="BR1815" i="17" s="1"/>
  <c r="BP1816" i="17"/>
  <c r="BR1816" i="17" s="1"/>
  <c r="BP1817" i="17"/>
  <c r="BP1818" i="17"/>
  <c r="BR1818" i="17" s="1"/>
  <c r="BP1819" i="17"/>
  <c r="BP1820" i="17"/>
  <c r="BP1821" i="17"/>
  <c r="BR1821" i="17" s="1"/>
  <c r="BP1822" i="17"/>
  <c r="BR1822" i="17" s="1"/>
  <c r="BP1823" i="17"/>
  <c r="BR1823" i="17" s="1"/>
  <c r="BP1824" i="17"/>
  <c r="BR1824" i="17" s="1"/>
  <c r="BF1793" i="17"/>
  <c r="BK1793" i="17"/>
  <c r="BM1793" i="17" s="1"/>
  <c r="BF1794" i="17"/>
  <c r="BK1794" i="17"/>
  <c r="BM1794" i="17" s="1"/>
  <c r="BF1795" i="17"/>
  <c r="BH1795" i="17" s="1"/>
  <c r="BK1795" i="17"/>
  <c r="BM1795" i="17" s="1"/>
  <c r="BF1796" i="17"/>
  <c r="BH1796" i="17" s="1"/>
  <c r="BK1796" i="17"/>
  <c r="BM1796" i="17" s="1"/>
  <c r="BF1797" i="17"/>
  <c r="BH1797" i="17" s="1"/>
  <c r="BK1797" i="17"/>
  <c r="BM1797" i="17" s="1"/>
  <c r="BF1798" i="17"/>
  <c r="BH1798" i="17" s="1"/>
  <c r="BK1798" i="17"/>
  <c r="BF1799" i="17"/>
  <c r="BH1799" i="17" s="1"/>
  <c r="BK1799" i="17"/>
  <c r="BM1799" i="17" s="1"/>
  <c r="BF1800" i="17"/>
  <c r="BH1800" i="17" s="1"/>
  <c r="BK1800" i="17"/>
  <c r="BM1800" i="17" s="1"/>
  <c r="BF1801" i="17"/>
  <c r="BK1801" i="17"/>
  <c r="BM1801" i="17" s="1"/>
  <c r="BF1802" i="17"/>
  <c r="BK1802" i="17"/>
  <c r="BM1802" i="17" s="1"/>
  <c r="BF1803" i="17"/>
  <c r="BH1803" i="17" s="1"/>
  <c r="BK1803" i="17"/>
  <c r="BM1803" i="17" s="1"/>
  <c r="BF1804" i="17"/>
  <c r="BH1804" i="17" s="1"/>
  <c r="BK1804" i="17"/>
  <c r="BM1804" i="17" s="1"/>
  <c r="BF1805" i="17"/>
  <c r="BH1805" i="17" s="1"/>
  <c r="BK1805" i="17"/>
  <c r="BM1805" i="17" s="1"/>
  <c r="BF1806" i="17"/>
  <c r="BH1806" i="17" s="1"/>
  <c r="BK1806" i="17"/>
  <c r="BF1807" i="17"/>
  <c r="BH1807" i="17" s="1"/>
  <c r="BK1807" i="17"/>
  <c r="BM1807" i="17" s="1"/>
  <c r="BF1808" i="17"/>
  <c r="BH1808" i="17" s="1"/>
  <c r="BK1808" i="17"/>
  <c r="BM1808" i="17" s="1"/>
  <c r="BF1809" i="17"/>
  <c r="BK1809" i="17"/>
  <c r="BM1809" i="17" s="1"/>
  <c r="BF1810" i="17"/>
  <c r="BK1810" i="17"/>
  <c r="BM1810" i="17" s="1"/>
  <c r="BF1811" i="17"/>
  <c r="BH1811" i="17" s="1"/>
  <c r="BK1811" i="17"/>
  <c r="BM1811" i="17" s="1"/>
  <c r="BF1812" i="17"/>
  <c r="BH1812" i="17" s="1"/>
  <c r="BK1812" i="17"/>
  <c r="BM1812" i="17" s="1"/>
  <c r="BF1813" i="17"/>
  <c r="BH1813" i="17" s="1"/>
  <c r="BK1813" i="17"/>
  <c r="BM1813" i="17" s="1"/>
  <c r="BF1814" i="17"/>
  <c r="BH1814" i="17" s="1"/>
  <c r="BK1814" i="17"/>
  <c r="BF1815" i="17"/>
  <c r="BH1815" i="17" s="1"/>
  <c r="BK1815" i="17"/>
  <c r="BM1815" i="17" s="1"/>
  <c r="BF1816" i="17"/>
  <c r="BH1816" i="17" s="1"/>
  <c r="BK1816" i="17"/>
  <c r="BM1816" i="17" s="1"/>
  <c r="BF1817" i="17"/>
  <c r="BK1817" i="17"/>
  <c r="BM1817" i="17" s="1"/>
  <c r="BF1818" i="17"/>
  <c r="BK1818" i="17"/>
  <c r="BM1818" i="17" s="1"/>
  <c r="BF1819" i="17"/>
  <c r="BH1819" i="17" s="1"/>
  <c r="BK1819" i="17"/>
  <c r="BM1819" i="17" s="1"/>
  <c r="BF1820" i="17"/>
  <c r="BH1820" i="17" s="1"/>
  <c r="BK1820" i="17"/>
  <c r="BM1820" i="17" s="1"/>
  <c r="BF1821" i="17"/>
  <c r="BH1821" i="17" s="1"/>
  <c r="BK1821" i="17"/>
  <c r="BM1821" i="17" s="1"/>
  <c r="BF1822" i="17"/>
  <c r="BH1822" i="17" s="1"/>
  <c r="BK1822" i="17"/>
  <c r="BF1823" i="17"/>
  <c r="BH1823" i="17" s="1"/>
  <c r="BK1823" i="17"/>
  <c r="BM1823" i="17" s="1"/>
  <c r="BF1824" i="17"/>
  <c r="BH1824" i="17" s="1"/>
  <c r="BK1824" i="17"/>
  <c r="BM1824" i="17" s="1"/>
  <c r="BP1761" i="17"/>
  <c r="BP1762" i="17"/>
  <c r="BR1762" i="17" s="1"/>
  <c r="BP1763" i="17"/>
  <c r="BP1764" i="17"/>
  <c r="BP1765" i="17"/>
  <c r="BR1765" i="17" s="1"/>
  <c r="BP1766" i="17"/>
  <c r="BR1766" i="17" s="1"/>
  <c r="BP1767" i="17"/>
  <c r="BR1767" i="17" s="1"/>
  <c r="BP1768" i="17"/>
  <c r="BR1768" i="17" s="1"/>
  <c r="BP1769" i="17"/>
  <c r="BP1770" i="17"/>
  <c r="BR1770" i="17" s="1"/>
  <c r="BP1771" i="17"/>
  <c r="BP1772" i="17"/>
  <c r="BP1773" i="17"/>
  <c r="BR1773" i="17" s="1"/>
  <c r="BP1774" i="17"/>
  <c r="BR1774" i="17" s="1"/>
  <c r="BP1775" i="17"/>
  <c r="BR1775" i="17" s="1"/>
  <c r="BP1776" i="17"/>
  <c r="BR1776" i="17" s="1"/>
  <c r="BP1777" i="17"/>
  <c r="BP1778" i="17"/>
  <c r="BR1778" i="17" s="1"/>
  <c r="BP1779" i="17"/>
  <c r="BP1780" i="17"/>
  <c r="BP1781" i="17"/>
  <c r="BR1781" i="17" s="1"/>
  <c r="BP1782" i="17"/>
  <c r="BR1782" i="17" s="1"/>
  <c r="BP1783" i="17"/>
  <c r="BR1783" i="17" s="1"/>
  <c r="BP1784" i="17"/>
  <c r="BR1784" i="17" s="1"/>
  <c r="BP1785" i="17"/>
  <c r="BP1786" i="17"/>
  <c r="BR1786" i="17" s="1"/>
  <c r="BP1787" i="17"/>
  <c r="BP1788" i="17"/>
  <c r="BP1789" i="17"/>
  <c r="BR1789" i="17" s="1"/>
  <c r="BP1790" i="17"/>
  <c r="BR1790" i="17" s="1"/>
  <c r="BP1791" i="17"/>
  <c r="BR1791" i="17" s="1"/>
  <c r="BP1792" i="17"/>
  <c r="BR1792" i="17" s="1"/>
  <c r="BF1761" i="17"/>
  <c r="BK1761" i="17"/>
  <c r="BM1761" i="17" s="1"/>
  <c r="BF1762" i="17"/>
  <c r="BK1762" i="17"/>
  <c r="BM1762" i="17" s="1"/>
  <c r="BF1763" i="17"/>
  <c r="BH1763" i="17" s="1"/>
  <c r="BK1763" i="17"/>
  <c r="BM1763" i="17" s="1"/>
  <c r="BF1764" i="17"/>
  <c r="BH1764" i="17" s="1"/>
  <c r="BK1764" i="17"/>
  <c r="BM1764" i="17" s="1"/>
  <c r="BF1765" i="17"/>
  <c r="BH1765" i="17" s="1"/>
  <c r="BK1765" i="17"/>
  <c r="BM1765" i="17" s="1"/>
  <c r="BF1766" i="17"/>
  <c r="BH1766" i="17" s="1"/>
  <c r="BK1766" i="17"/>
  <c r="BF1767" i="17"/>
  <c r="BH1767" i="17" s="1"/>
  <c r="BK1767" i="17"/>
  <c r="BM1767" i="17" s="1"/>
  <c r="BF1768" i="17"/>
  <c r="BH1768" i="17" s="1"/>
  <c r="BK1768" i="17"/>
  <c r="BM1768" i="17" s="1"/>
  <c r="BF1769" i="17"/>
  <c r="BK1769" i="17"/>
  <c r="BM1769" i="17" s="1"/>
  <c r="BF1770" i="17"/>
  <c r="BK1770" i="17"/>
  <c r="BM1770" i="17" s="1"/>
  <c r="BF1771" i="17"/>
  <c r="BH1771" i="17" s="1"/>
  <c r="BK1771" i="17"/>
  <c r="BM1771" i="17" s="1"/>
  <c r="BF1772" i="17"/>
  <c r="BH1772" i="17" s="1"/>
  <c r="BK1772" i="17"/>
  <c r="BM1772" i="17" s="1"/>
  <c r="BF1773" i="17"/>
  <c r="BH1773" i="17" s="1"/>
  <c r="BK1773" i="17"/>
  <c r="BM1773" i="17" s="1"/>
  <c r="BF1774" i="17"/>
  <c r="BH1774" i="17" s="1"/>
  <c r="BK1774" i="17"/>
  <c r="BF1775" i="17"/>
  <c r="BH1775" i="17" s="1"/>
  <c r="BK1775" i="17"/>
  <c r="BM1775" i="17" s="1"/>
  <c r="BF1776" i="17"/>
  <c r="BH1776" i="17" s="1"/>
  <c r="BK1776" i="17"/>
  <c r="BM1776" i="17" s="1"/>
  <c r="BF1777" i="17"/>
  <c r="BK1777" i="17"/>
  <c r="BM1777" i="17" s="1"/>
  <c r="BF1778" i="17"/>
  <c r="BK1778" i="17"/>
  <c r="BM1778" i="17" s="1"/>
  <c r="BF1779" i="17"/>
  <c r="BH1779" i="17" s="1"/>
  <c r="BK1779" i="17"/>
  <c r="BM1779" i="17" s="1"/>
  <c r="BF1780" i="17"/>
  <c r="BH1780" i="17" s="1"/>
  <c r="BK1780" i="17"/>
  <c r="BM1780" i="17" s="1"/>
  <c r="BF1781" i="17"/>
  <c r="BH1781" i="17" s="1"/>
  <c r="BK1781" i="17"/>
  <c r="BM1781" i="17" s="1"/>
  <c r="BF1782" i="17"/>
  <c r="BH1782" i="17" s="1"/>
  <c r="BK1782" i="17"/>
  <c r="BF1783" i="17"/>
  <c r="BH1783" i="17" s="1"/>
  <c r="BK1783" i="17"/>
  <c r="BM1783" i="17" s="1"/>
  <c r="BF1784" i="17"/>
  <c r="BH1784" i="17" s="1"/>
  <c r="BK1784" i="17"/>
  <c r="BM1784" i="17" s="1"/>
  <c r="BF1785" i="17"/>
  <c r="BK1785" i="17"/>
  <c r="BM1785" i="17" s="1"/>
  <c r="BF1786" i="17"/>
  <c r="BK1786" i="17"/>
  <c r="BM1786" i="17" s="1"/>
  <c r="BF1787" i="17"/>
  <c r="BH1787" i="17" s="1"/>
  <c r="BK1787" i="17"/>
  <c r="BM1787" i="17" s="1"/>
  <c r="BF1788" i="17"/>
  <c r="BH1788" i="17" s="1"/>
  <c r="BK1788" i="17"/>
  <c r="BM1788" i="17" s="1"/>
  <c r="BF1789" i="17"/>
  <c r="BH1789" i="17" s="1"/>
  <c r="BK1789" i="17"/>
  <c r="BM1789" i="17" s="1"/>
  <c r="BF1790" i="17"/>
  <c r="BH1790" i="17" s="1"/>
  <c r="BK1790" i="17"/>
  <c r="BF1791" i="17"/>
  <c r="BH1791" i="17" s="1"/>
  <c r="BK1791" i="17"/>
  <c r="BM1791" i="17" s="1"/>
  <c r="BF1792" i="17"/>
  <c r="BH1792" i="17" s="1"/>
  <c r="BK1792" i="17"/>
  <c r="BM1792" i="17" s="1"/>
  <c r="BP1729" i="17"/>
  <c r="BP1730" i="17"/>
  <c r="BR1730" i="17" s="1"/>
  <c r="BP1731" i="17"/>
  <c r="BP1732" i="17"/>
  <c r="BP1733" i="17"/>
  <c r="BR1733" i="17" s="1"/>
  <c r="BP1734" i="17"/>
  <c r="BR1734" i="17" s="1"/>
  <c r="BP1735" i="17"/>
  <c r="BR1735" i="17" s="1"/>
  <c r="BP1736" i="17"/>
  <c r="BR1736" i="17" s="1"/>
  <c r="BP1737" i="17"/>
  <c r="BP1738" i="17"/>
  <c r="BR1738" i="17" s="1"/>
  <c r="BP1739" i="17"/>
  <c r="BP1740" i="17"/>
  <c r="BP1741" i="17"/>
  <c r="BR1741" i="17" s="1"/>
  <c r="BP1742" i="17"/>
  <c r="BR1742" i="17" s="1"/>
  <c r="BP1743" i="17"/>
  <c r="BR1743" i="17" s="1"/>
  <c r="BP1744" i="17"/>
  <c r="BR1744" i="17" s="1"/>
  <c r="BP1745" i="17"/>
  <c r="BP1746" i="17"/>
  <c r="BR1746" i="17" s="1"/>
  <c r="BP1747" i="17"/>
  <c r="BP1748" i="17"/>
  <c r="BP1749" i="17"/>
  <c r="BR1749" i="17" s="1"/>
  <c r="BP1750" i="17"/>
  <c r="BR1750" i="17" s="1"/>
  <c r="BP1751" i="17"/>
  <c r="BR1751" i="17" s="1"/>
  <c r="BP1752" i="17"/>
  <c r="BR1752" i="17" s="1"/>
  <c r="BP1753" i="17"/>
  <c r="BP1754" i="17"/>
  <c r="BR1754" i="17" s="1"/>
  <c r="BP1755" i="17"/>
  <c r="BP1756" i="17"/>
  <c r="BP1757" i="17"/>
  <c r="BR1757" i="17" s="1"/>
  <c r="BP1758" i="17"/>
  <c r="BR1758" i="17" s="1"/>
  <c r="BP1759" i="17"/>
  <c r="BR1759" i="17" s="1"/>
  <c r="BP1760" i="17"/>
  <c r="BR1760" i="17" s="1"/>
  <c r="BF1729" i="17"/>
  <c r="BK1729" i="17"/>
  <c r="BM1729" i="17" s="1"/>
  <c r="BF1730" i="17"/>
  <c r="BK1730" i="17"/>
  <c r="BM1730" i="17" s="1"/>
  <c r="BF1731" i="17"/>
  <c r="BH1731" i="17" s="1"/>
  <c r="BK1731" i="17"/>
  <c r="BM1731" i="17" s="1"/>
  <c r="BF1732" i="17"/>
  <c r="BH1732" i="17" s="1"/>
  <c r="BK1732" i="17"/>
  <c r="BM1732" i="17" s="1"/>
  <c r="BF1733" i="17"/>
  <c r="BH1733" i="17" s="1"/>
  <c r="BK1733" i="17"/>
  <c r="BM1733" i="17" s="1"/>
  <c r="BF1734" i="17"/>
  <c r="BH1734" i="17" s="1"/>
  <c r="BK1734" i="17"/>
  <c r="BF1735" i="17"/>
  <c r="BH1735" i="17" s="1"/>
  <c r="BK1735" i="17"/>
  <c r="BM1735" i="17" s="1"/>
  <c r="BF1736" i="17"/>
  <c r="BH1736" i="17" s="1"/>
  <c r="BK1736" i="17"/>
  <c r="BM1736" i="17" s="1"/>
  <c r="BF1737" i="17"/>
  <c r="BK1737" i="17"/>
  <c r="BM1737" i="17" s="1"/>
  <c r="BF1738" i="17"/>
  <c r="BK1738" i="17"/>
  <c r="BM1738" i="17" s="1"/>
  <c r="BF1739" i="17"/>
  <c r="BH1739" i="17" s="1"/>
  <c r="BK1739" i="17"/>
  <c r="BM1739" i="17" s="1"/>
  <c r="BF1740" i="17"/>
  <c r="BH1740" i="17" s="1"/>
  <c r="BK1740" i="17"/>
  <c r="BM1740" i="17" s="1"/>
  <c r="BF1741" i="17"/>
  <c r="BH1741" i="17" s="1"/>
  <c r="BK1741" i="17"/>
  <c r="BM1741" i="17" s="1"/>
  <c r="BF1742" i="17"/>
  <c r="BH1742" i="17" s="1"/>
  <c r="BK1742" i="17"/>
  <c r="BF1743" i="17"/>
  <c r="BH1743" i="17" s="1"/>
  <c r="BK1743" i="17"/>
  <c r="BM1743" i="17" s="1"/>
  <c r="BF1744" i="17"/>
  <c r="BH1744" i="17" s="1"/>
  <c r="BK1744" i="17"/>
  <c r="BM1744" i="17" s="1"/>
  <c r="BF1745" i="17"/>
  <c r="BK1745" i="17"/>
  <c r="BM1745" i="17" s="1"/>
  <c r="BF1746" i="17"/>
  <c r="BK1746" i="17"/>
  <c r="BM1746" i="17" s="1"/>
  <c r="BF1747" i="17"/>
  <c r="BH1747" i="17" s="1"/>
  <c r="BK1747" i="17"/>
  <c r="BM1747" i="17" s="1"/>
  <c r="BF1748" i="17"/>
  <c r="BH1748" i="17" s="1"/>
  <c r="BK1748" i="17"/>
  <c r="BM1748" i="17" s="1"/>
  <c r="BF1749" i="17"/>
  <c r="BH1749" i="17" s="1"/>
  <c r="BK1749" i="17"/>
  <c r="BM1749" i="17" s="1"/>
  <c r="BF1750" i="17"/>
  <c r="BH1750" i="17" s="1"/>
  <c r="BK1750" i="17"/>
  <c r="BF1751" i="17"/>
  <c r="BH1751" i="17" s="1"/>
  <c r="BK1751" i="17"/>
  <c r="BM1751" i="17" s="1"/>
  <c r="BF1752" i="17"/>
  <c r="BH1752" i="17" s="1"/>
  <c r="BK1752" i="17"/>
  <c r="BM1752" i="17" s="1"/>
  <c r="BF1753" i="17"/>
  <c r="BK1753" i="17"/>
  <c r="BM1753" i="17" s="1"/>
  <c r="BF1754" i="17"/>
  <c r="BK1754" i="17"/>
  <c r="BM1754" i="17" s="1"/>
  <c r="BF1755" i="17"/>
  <c r="BH1755" i="17" s="1"/>
  <c r="BK1755" i="17"/>
  <c r="BM1755" i="17" s="1"/>
  <c r="BF1756" i="17"/>
  <c r="BH1756" i="17" s="1"/>
  <c r="BK1756" i="17"/>
  <c r="BM1756" i="17" s="1"/>
  <c r="BF1757" i="17"/>
  <c r="BH1757" i="17" s="1"/>
  <c r="BK1757" i="17"/>
  <c r="BM1757" i="17" s="1"/>
  <c r="BF1758" i="17"/>
  <c r="BH1758" i="17" s="1"/>
  <c r="BK1758" i="17"/>
  <c r="BF1759" i="17"/>
  <c r="BH1759" i="17" s="1"/>
  <c r="BK1759" i="17"/>
  <c r="BM1759" i="17" s="1"/>
  <c r="BF1760" i="17"/>
  <c r="BH1760" i="17" s="1"/>
  <c r="BK1760" i="17"/>
  <c r="BM1760" i="17" s="1"/>
  <c r="BP1697" i="17"/>
  <c r="BP1698" i="17"/>
  <c r="BR1698" i="17" s="1"/>
  <c r="BP1699" i="17"/>
  <c r="BP1700" i="17"/>
  <c r="BP1701" i="17"/>
  <c r="BR1701" i="17" s="1"/>
  <c r="BP1702" i="17"/>
  <c r="BR1702" i="17" s="1"/>
  <c r="BP1703" i="17"/>
  <c r="BR1703" i="17" s="1"/>
  <c r="BP1704" i="17"/>
  <c r="BR1704" i="17" s="1"/>
  <c r="BP1705" i="17"/>
  <c r="BP1706" i="17"/>
  <c r="BR1706" i="17" s="1"/>
  <c r="BP1707" i="17"/>
  <c r="BP1708" i="17"/>
  <c r="BP1709" i="17"/>
  <c r="BR1709" i="17" s="1"/>
  <c r="BP1710" i="17"/>
  <c r="BR1710" i="17" s="1"/>
  <c r="BP1711" i="17"/>
  <c r="BR1711" i="17" s="1"/>
  <c r="BP1712" i="17"/>
  <c r="BR1712" i="17" s="1"/>
  <c r="BP1713" i="17"/>
  <c r="BP1714" i="17"/>
  <c r="BR1714" i="17" s="1"/>
  <c r="BP1715" i="17"/>
  <c r="BP1716" i="17"/>
  <c r="BP1717" i="17"/>
  <c r="BR1717" i="17" s="1"/>
  <c r="BP1718" i="17"/>
  <c r="BR1718" i="17" s="1"/>
  <c r="BP1719" i="17"/>
  <c r="BR1719" i="17" s="1"/>
  <c r="BP1720" i="17"/>
  <c r="BR1720" i="17" s="1"/>
  <c r="BP1721" i="17"/>
  <c r="BP1722" i="17"/>
  <c r="BR1722" i="17" s="1"/>
  <c r="BP1723" i="17"/>
  <c r="BP1724" i="17"/>
  <c r="BP1725" i="17"/>
  <c r="BR1725" i="17" s="1"/>
  <c r="BP1726" i="17"/>
  <c r="BR1726" i="17" s="1"/>
  <c r="BP1727" i="17"/>
  <c r="BR1727" i="17" s="1"/>
  <c r="BP1728" i="17"/>
  <c r="BR1728" i="17" s="1"/>
  <c r="BF1697" i="17"/>
  <c r="BK1697" i="17"/>
  <c r="BM1697" i="17" s="1"/>
  <c r="BF1698" i="17"/>
  <c r="BK1698" i="17"/>
  <c r="BM1698" i="17" s="1"/>
  <c r="BF1699" i="17"/>
  <c r="BH1699" i="17" s="1"/>
  <c r="BK1699" i="17"/>
  <c r="BM1699" i="17" s="1"/>
  <c r="BF1700" i="17"/>
  <c r="BH1700" i="17" s="1"/>
  <c r="BK1700" i="17"/>
  <c r="BM1700" i="17" s="1"/>
  <c r="BF1701" i="17"/>
  <c r="BH1701" i="17" s="1"/>
  <c r="BK1701" i="17"/>
  <c r="BM1701" i="17" s="1"/>
  <c r="BF1702" i="17"/>
  <c r="BH1702" i="17" s="1"/>
  <c r="BK1702" i="17"/>
  <c r="BF1703" i="17"/>
  <c r="BH1703" i="17" s="1"/>
  <c r="BK1703" i="17"/>
  <c r="BM1703" i="17" s="1"/>
  <c r="BF1704" i="17"/>
  <c r="BH1704" i="17" s="1"/>
  <c r="BK1704" i="17"/>
  <c r="BM1704" i="17" s="1"/>
  <c r="BF1705" i="17"/>
  <c r="BK1705" i="17"/>
  <c r="BM1705" i="17" s="1"/>
  <c r="BF1706" i="17"/>
  <c r="BK1706" i="17"/>
  <c r="BM1706" i="17" s="1"/>
  <c r="BF1707" i="17"/>
  <c r="BH1707" i="17" s="1"/>
  <c r="BK1707" i="17"/>
  <c r="BM1707" i="17" s="1"/>
  <c r="BF1708" i="17"/>
  <c r="BH1708" i="17" s="1"/>
  <c r="BK1708" i="17"/>
  <c r="BM1708" i="17" s="1"/>
  <c r="BF1709" i="17"/>
  <c r="BH1709" i="17" s="1"/>
  <c r="BK1709" i="17"/>
  <c r="BM1709" i="17" s="1"/>
  <c r="BF1710" i="17"/>
  <c r="BH1710" i="17" s="1"/>
  <c r="BK1710" i="17"/>
  <c r="BF1711" i="17"/>
  <c r="BH1711" i="17" s="1"/>
  <c r="BK1711" i="17"/>
  <c r="BM1711" i="17" s="1"/>
  <c r="BF1712" i="17"/>
  <c r="BH1712" i="17" s="1"/>
  <c r="BK1712" i="17"/>
  <c r="BM1712" i="17" s="1"/>
  <c r="BF1713" i="17"/>
  <c r="BK1713" i="17"/>
  <c r="BM1713" i="17" s="1"/>
  <c r="BF1714" i="17"/>
  <c r="BK1714" i="17"/>
  <c r="BM1714" i="17" s="1"/>
  <c r="BF1715" i="17"/>
  <c r="BH1715" i="17" s="1"/>
  <c r="BK1715" i="17"/>
  <c r="BM1715" i="17" s="1"/>
  <c r="BF1716" i="17"/>
  <c r="BH1716" i="17" s="1"/>
  <c r="BK1716" i="17"/>
  <c r="BM1716" i="17" s="1"/>
  <c r="BF1717" i="17"/>
  <c r="BH1717" i="17" s="1"/>
  <c r="BK1717" i="17"/>
  <c r="BM1717" i="17" s="1"/>
  <c r="BF1718" i="17"/>
  <c r="BH1718" i="17" s="1"/>
  <c r="BK1718" i="17"/>
  <c r="BF1719" i="17"/>
  <c r="BH1719" i="17" s="1"/>
  <c r="BK1719" i="17"/>
  <c r="BM1719" i="17" s="1"/>
  <c r="BF1720" i="17"/>
  <c r="BH1720" i="17" s="1"/>
  <c r="BK1720" i="17"/>
  <c r="BM1720" i="17" s="1"/>
  <c r="BF1721" i="17"/>
  <c r="BK1721" i="17"/>
  <c r="BM1721" i="17" s="1"/>
  <c r="BF1722" i="17"/>
  <c r="BK1722" i="17"/>
  <c r="BM1722" i="17" s="1"/>
  <c r="BF1723" i="17"/>
  <c r="BH1723" i="17" s="1"/>
  <c r="BK1723" i="17"/>
  <c r="BM1723" i="17" s="1"/>
  <c r="BF1724" i="17"/>
  <c r="BH1724" i="17" s="1"/>
  <c r="BK1724" i="17"/>
  <c r="BM1724" i="17" s="1"/>
  <c r="BF1725" i="17"/>
  <c r="BH1725" i="17" s="1"/>
  <c r="BK1725" i="17"/>
  <c r="BM1725" i="17" s="1"/>
  <c r="BF1726" i="17"/>
  <c r="BH1726" i="17" s="1"/>
  <c r="BK1726" i="17"/>
  <c r="BF1727" i="17"/>
  <c r="BH1727" i="17" s="1"/>
  <c r="BK1727" i="17"/>
  <c r="BM1727" i="17" s="1"/>
  <c r="BF1728" i="17"/>
  <c r="BH1728" i="17" s="1"/>
  <c r="BK1728" i="17"/>
  <c r="BM1728" i="17" s="1"/>
  <c r="BP1665" i="17"/>
  <c r="BP1666" i="17"/>
  <c r="BR1666" i="17" s="1"/>
  <c r="BP1667" i="17"/>
  <c r="BP1668" i="17"/>
  <c r="BP1669" i="17"/>
  <c r="BR1669" i="17" s="1"/>
  <c r="BP1670" i="17"/>
  <c r="BR1670" i="17" s="1"/>
  <c r="BP1671" i="17"/>
  <c r="BR1671" i="17" s="1"/>
  <c r="BP1672" i="17"/>
  <c r="BR1672" i="17" s="1"/>
  <c r="BP1673" i="17"/>
  <c r="BP1674" i="17"/>
  <c r="BR1674" i="17" s="1"/>
  <c r="BP1675" i="17"/>
  <c r="BP1676" i="17"/>
  <c r="BP1677" i="17"/>
  <c r="BR1677" i="17" s="1"/>
  <c r="BP1678" i="17"/>
  <c r="BR1678" i="17" s="1"/>
  <c r="BP1679" i="17"/>
  <c r="BR1679" i="17" s="1"/>
  <c r="BP1680" i="17"/>
  <c r="BR1680" i="17" s="1"/>
  <c r="BP1681" i="17"/>
  <c r="BP1682" i="17"/>
  <c r="BR1682" i="17" s="1"/>
  <c r="BP1683" i="17"/>
  <c r="BP1684" i="17"/>
  <c r="BP1685" i="17"/>
  <c r="BR1685" i="17" s="1"/>
  <c r="BP1686" i="17"/>
  <c r="BR1686" i="17" s="1"/>
  <c r="BP1687" i="17"/>
  <c r="BR1687" i="17" s="1"/>
  <c r="BP1688" i="17"/>
  <c r="BR1688" i="17" s="1"/>
  <c r="BP1689" i="17"/>
  <c r="BP1690" i="17"/>
  <c r="BR1690" i="17" s="1"/>
  <c r="BP1691" i="17"/>
  <c r="BP1692" i="17"/>
  <c r="BP1693" i="17"/>
  <c r="BR1693" i="17" s="1"/>
  <c r="BP1694" i="17"/>
  <c r="BR1694" i="17" s="1"/>
  <c r="BP1695" i="17"/>
  <c r="BR1695" i="17" s="1"/>
  <c r="BP1696" i="17"/>
  <c r="BR1696" i="17" s="1"/>
  <c r="BF1665" i="17"/>
  <c r="BK1665" i="17"/>
  <c r="BM1665" i="17" s="1"/>
  <c r="BF1666" i="17"/>
  <c r="BK1666" i="17"/>
  <c r="BM1666" i="17" s="1"/>
  <c r="BF1667" i="17"/>
  <c r="BH1667" i="17" s="1"/>
  <c r="BK1667" i="17"/>
  <c r="BM1667" i="17" s="1"/>
  <c r="BF1668" i="17"/>
  <c r="BH1668" i="17" s="1"/>
  <c r="BK1668" i="17"/>
  <c r="BM1668" i="17" s="1"/>
  <c r="BF1669" i="17"/>
  <c r="BH1669" i="17" s="1"/>
  <c r="BK1669" i="17"/>
  <c r="BM1669" i="17" s="1"/>
  <c r="BF1670" i="17"/>
  <c r="BH1670" i="17" s="1"/>
  <c r="BK1670" i="17"/>
  <c r="BF1671" i="17"/>
  <c r="BH1671" i="17" s="1"/>
  <c r="BK1671" i="17"/>
  <c r="BM1671" i="17" s="1"/>
  <c r="BF1672" i="17"/>
  <c r="BH1672" i="17" s="1"/>
  <c r="BK1672" i="17"/>
  <c r="BM1672" i="17" s="1"/>
  <c r="BF1673" i="17"/>
  <c r="BK1673" i="17"/>
  <c r="BM1673" i="17" s="1"/>
  <c r="BF1674" i="17"/>
  <c r="BK1674" i="17"/>
  <c r="BM1674" i="17" s="1"/>
  <c r="BF1675" i="17"/>
  <c r="BH1675" i="17" s="1"/>
  <c r="BK1675" i="17"/>
  <c r="BM1675" i="17" s="1"/>
  <c r="BF1676" i="17"/>
  <c r="BH1676" i="17" s="1"/>
  <c r="BK1676" i="17"/>
  <c r="BM1676" i="17" s="1"/>
  <c r="BF1677" i="17"/>
  <c r="BH1677" i="17" s="1"/>
  <c r="BK1677" i="17"/>
  <c r="BM1677" i="17" s="1"/>
  <c r="BF1678" i="17"/>
  <c r="BH1678" i="17" s="1"/>
  <c r="BK1678" i="17"/>
  <c r="BF1679" i="17"/>
  <c r="BH1679" i="17" s="1"/>
  <c r="BK1679" i="17"/>
  <c r="BM1679" i="17" s="1"/>
  <c r="BF1680" i="17"/>
  <c r="BH1680" i="17" s="1"/>
  <c r="BK1680" i="17"/>
  <c r="BM1680" i="17" s="1"/>
  <c r="BF1681" i="17"/>
  <c r="BK1681" i="17"/>
  <c r="BM1681" i="17" s="1"/>
  <c r="BF1682" i="17"/>
  <c r="BK1682" i="17"/>
  <c r="BM1682" i="17" s="1"/>
  <c r="BF1683" i="17"/>
  <c r="BH1683" i="17" s="1"/>
  <c r="BK1683" i="17"/>
  <c r="BM1683" i="17" s="1"/>
  <c r="BF1684" i="17"/>
  <c r="BH1684" i="17" s="1"/>
  <c r="BK1684" i="17"/>
  <c r="BM1684" i="17" s="1"/>
  <c r="BF1685" i="17"/>
  <c r="BH1685" i="17" s="1"/>
  <c r="BK1685" i="17"/>
  <c r="BM1685" i="17" s="1"/>
  <c r="BF1686" i="17"/>
  <c r="BH1686" i="17" s="1"/>
  <c r="BK1686" i="17"/>
  <c r="BF1687" i="17"/>
  <c r="BH1687" i="17" s="1"/>
  <c r="BK1687" i="17"/>
  <c r="BM1687" i="17" s="1"/>
  <c r="BF1688" i="17"/>
  <c r="BH1688" i="17" s="1"/>
  <c r="BK1688" i="17"/>
  <c r="BM1688" i="17" s="1"/>
  <c r="BF1689" i="17"/>
  <c r="BK1689" i="17"/>
  <c r="BM1689" i="17" s="1"/>
  <c r="BF1690" i="17"/>
  <c r="BK1690" i="17"/>
  <c r="BM1690" i="17" s="1"/>
  <c r="BF1691" i="17"/>
  <c r="BH1691" i="17" s="1"/>
  <c r="BK1691" i="17"/>
  <c r="BM1691" i="17" s="1"/>
  <c r="BF1692" i="17"/>
  <c r="BH1692" i="17" s="1"/>
  <c r="BK1692" i="17"/>
  <c r="BM1692" i="17" s="1"/>
  <c r="BF1693" i="17"/>
  <c r="BH1693" i="17" s="1"/>
  <c r="BK1693" i="17"/>
  <c r="BM1693" i="17" s="1"/>
  <c r="BF1694" i="17"/>
  <c r="BH1694" i="17" s="1"/>
  <c r="BK1694" i="17"/>
  <c r="BF1695" i="17"/>
  <c r="BH1695" i="17" s="1"/>
  <c r="BK1695" i="17"/>
  <c r="BM1695" i="17" s="1"/>
  <c r="BF1696" i="17"/>
  <c r="BH1696" i="17" s="1"/>
  <c r="BK1696" i="17"/>
  <c r="BM1696" i="17" s="1"/>
  <c r="BP1633" i="17"/>
  <c r="BP1634" i="17"/>
  <c r="BR1634" i="17" s="1"/>
  <c r="BP1635" i="17"/>
  <c r="BP1636" i="17"/>
  <c r="BP1637" i="17"/>
  <c r="BR1637" i="17" s="1"/>
  <c r="BP1638" i="17"/>
  <c r="BR1638" i="17" s="1"/>
  <c r="BP1639" i="17"/>
  <c r="BR1639" i="17" s="1"/>
  <c r="BP1640" i="17"/>
  <c r="BR1640" i="17" s="1"/>
  <c r="BP1641" i="17"/>
  <c r="BP1642" i="17"/>
  <c r="BR1642" i="17" s="1"/>
  <c r="BP1643" i="17"/>
  <c r="BP1644" i="17"/>
  <c r="BP1645" i="17"/>
  <c r="BR1645" i="17" s="1"/>
  <c r="BP1646" i="17"/>
  <c r="BR1646" i="17" s="1"/>
  <c r="BP1647" i="17"/>
  <c r="BR1647" i="17" s="1"/>
  <c r="BP1648" i="17"/>
  <c r="BR1648" i="17" s="1"/>
  <c r="BP1649" i="17"/>
  <c r="BP1650" i="17"/>
  <c r="BR1650" i="17" s="1"/>
  <c r="BP1651" i="17"/>
  <c r="BP1652" i="17"/>
  <c r="BP1653" i="17"/>
  <c r="BR1653" i="17" s="1"/>
  <c r="BP1654" i="17"/>
  <c r="BR1654" i="17" s="1"/>
  <c r="BP1655" i="17"/>
  <c r="BR1655" i="17" s="1"/>
  <c r="BP1656" i="17"/>
  <c r="BR1656" i="17" s="1"/>
  <c r="BP1657" i="17"/>
  <c r="BP1658" i="17"/>
  <c r="BR1658" i="17" s="1"/>
  <c r="BP1659" i="17"/>
  <c r="BP1660" i="17"/>
  <c r="BP1661" i="17"/>
  <c r="BR1661" i="17" s="1"/>
  <c r="BP1662" i="17"/>
  <c r="BR1662" i="17" s="1"/>
  <c r="BP1663" i="17"/>
  <c r="BR1663" i="17" s="1"/>
  <c r="BP1664" i="17"/>
  <c r="BR1664" i="17" s="1"/>
  <c r="BF1633" i="17"/>
  <c r="BK1633" i="17"/>
  <c r="BM1633" i="17" s="1"/>
  <c r="BF1634" i="17"/>
  <c r="BK1634" i="17"/>
  <c r="BM1634" i="17" s="1"/>
  <c r="BF1635" i="17"/>
  <c r="BH1635" i="17" s="1"/>
  <c r="BK1635" i="17"/>
  <c r="BM1635" i="17" s="1"/>
  <c r="BF1636" i="17"/>
  <c r="BH1636" i="17" s="1"/>
  <c r="BK1636" i="17"/>
  <c r="BM1636" i="17" s="1"/>
  <c r="BF1637" i="17"/>
  <c r="BH1637" i="17" s="1"/>
  <c r="BK1637" i="17"/>
  <c r="BM1637" i="17" s="1"/>
  <c r="BF1638" i="17"/>
  <c r="BH1638" i="17" s="1"/>
  <c r="BK1638" i="17"/>
  <c r="BF1639" i="17"/>
  <c r="BH1639" i="17" s="1"/>
  <c r="BK1639" i="17"/>
  <c r="BM1639" i="17" s="1"/>
  <c r="BF1640" i="17"/>
  <c r="BH1640" i="17" s="1"/>
  <c r="BK1640" i="17"/>
  <c r="BM1640" i="17" s="1"/>
  <c r="BF1641" i="17"/>
  <c r="BK1641" i="17"/>
  <c r="BM1641" i="17" s="1"/>
  <c r="BF1642" i="17"/>
  <c r="BK1642" i="17"/>
  <c r="BM1642" i="17" s="1"/>
  <c r="BF1643" i="17"/>
  <c r="BH1643" i="17" s="1"/>
  <c r="BK1643" i="17"/>
  <c r="BM1643" i="17" s="1"/>
  <c r="BF1644" i="17"/>
  <c r="BH1644" i="17" s="1"/>
  <c r="BK1644" i="17"/>
  <c r="BM1644" i="17" s="1"/>
  <c r="BF1645" i="17"/>
  <c r="BH1645" i="17" s="1"/>
  <c r="BK1645" i="17"/>
  <c r="BM1645" i="17" s="1"/>
  <c r="BF1646" i="17"/>
  <c r="BH1646" i="17" s="1"/>
  <c r="BK1646" i="17"/>
  <c r="BF1647" i="17"/>
  <c r="BH1647" i="17" s="1"/>
  <c r="BK1647" i="17"/>
  <c r="BM1647" i="17" s="1"/>
  <c r="BF1648" i="17"/>
  <c r="BH1648" i="17" s="1"/>
  <c r="BK1648" i="17"/>
  <c r="BM1648" i="17" s="1"/>
  <c r="BF1649" i="17"/>
  <c r="BK1649" i="17"/>
  <c r="BM1649" i="17" s="1"/>
  <c r="BF1650" i="17"/>
  <c r="BK1650" i="17"/>
  <c r="BM1650" i="17" s="1"/>
  <c r="BF1651" i="17"/>
  <c r="BH1651" i="17" s="1"/>
  <c r="BK1651" i="17"/>
  <c r="BM1651" i="17" s="1"/>
  <c r="BF1652" i="17"/>
  <c r="BH1652" i="17" s="1"/>
  <c r="BK1652" i="17"/>
  <c r="BM1652" i="17" s="1"/>
  <c r="BF1653" i="17"/>
  <c r="BH1653" i="17" s="1"/>
  <c r="BK1653" i="17"/>
  <c r="BM1653" i="17" s="1"/>
  <c r="BF1654" i="17"/>
  <c r="BH1654" i="17" s="1"/>
  <c r="BK1654" i="17"/>
  <c r="BF1655" i="17"/>
  <c r="BH1655" i="17" s="1"/>
  <c r="BK1655" i="17"/>
  <c r="BM1655" i="17" s="1"/>
  <c r="BF1656" i="17"/>
  <c r="BH1656" i="17" s="1"/>
  <c r="BK1656" i="17"/>
  <c r="BM1656" i="17" s="1"/>
  <c r="BF1657" i="17"/>
  <c r="BK1657" i="17"/>
  <c r="BM1657" i="17" s="1"/>
  <c r="BF1658" i="17"/>
  <c r="BK1658" i="17"/>
  <c r="BM1658" i="17" s="1"/>
  <c r="BF1659" i="17"/>
  <c r="BH1659" i="17" s="1"/>
  <c r="BK1659" i="17"/>
  <c r="BM1659" i="17" s="1"/>
  <c r="BF1660" i="17"/>
  <c r="BH1660" i="17" s="1"/>
  <c r="BK1660" i="17"/>
  <c r="BM1660" i="17" s="1"/>
  <c r="BF1661" i="17"/>
  <c r="BH1661" i="17" s="1"/>
  <c r="BK1661" i="17"/>
  <c r="BM1661" i="17" s="1"/>
  <c r="BF1662" i="17"/>
  <c r="BH1662" i="17" s="1"/>
  <c r="BK1662" i="17"/>
  <c r="BF1663" i="17"/>
  <c r="BH1663" i="17" s="1"/>
  <c r="BK1663" i="17"/>
  <c r="BM1663" i="17" s="1"/>
  <c r="BF1664" i="17"/>
  <c r="BH1664" i="17" s="1"/>
  <c r="BK1664" i="17"/>
  <c r="BM1664" i="17" s="1"/>
  <c r="BP1601" i="17"/>
  <c r="BP1602" i="17"/>
  <c r="BR1602" i="17" s="1"/>
  <c r="BP1603" i="17"/>
  <c r="BP1604" i="17"/>
  <c r="BP1605" i="17"/>
  <c r="BR1605" i="17" s="1"/>
  <c r="BP1606" i="17"/>
  <c r="BR1606" i="17" s="1"/>
  <c r="BP1607" i="17"/>
  <c r="BR1607" i="17" s="1"/>
  <c r="BP1608" i="17"/>
  <c r="BR1608" i="17" s="1"/>
  <c r="BP1609" i="17"/>
  <c r="BP1610" i="17"/>
  <c r="BR1610" i="17" s="1"/>
  <c r="BP1611" i="17"/>
  <c r="BP1612" i="17"/>
  <c r="BP1613" i="17"/>
  <c r="BR1613" i="17" s="1"/>
  <c r="BP1614" i="17"/>
  <c r="BR1614" i="17" s="1"/>
  <c r="BP1615" i="17"/>
  <c r="BR1615" i="17" s="1"/>
  <c r="BP1616" i="17"/>
  <c r="BR1616" i="17" s="1"/>
  <c r="BP1617" i="17"/>
  <c r="BP1618" i="17"/>
  <c r="BR1618" i="17" s="1"/>
  <c r="BP1619" i="17"/>
  <c r="BP1620" i="17"/>
  <c r="BP1621" i="17"/>
  <c r="BR1621" i="17" s="1"/>
  <c r="BP1622" i="17"/>
  <c r="BR1622" i="17" s="1"/>
  <c r="BP1623" i="17"/>
  <c r="BR1623" i="17" s="1"/>
  <c r="BP1624" i="17"/>
  <c r="BR1624" i="17" s="1"/>
  <c r="BP1625" i="17"/>
  <c r="BP1626" i="17"/>
  <c r="BR1626" i="17" s="1"/>
  <c r="BP1627" i="17"/>
  <c r="BP1628" i="17"/>
  <c r="BP1629" i="17"/>
  <c r="BR1629" i="17" s="1"/>
  <c r="BP1630" i="17"/>
  <c r="BR1630" i="17" s="1"/>
  <c r="BP1631" i="17"/>
  <c r="BR1631" i="17" s="1"/>
  <c r="BP1632" i="17"/>
  <c r="BR1632" i="17" s="1"/>
  <c r="BF1601" i="17"/>
  <c r="BK1601" i="17"/>
  <c r="BM1601" i="17" s="1"/>
  <c r="BF1602" i="17"/>
  <c r="BK1602" i="17"/>
  <c r="BM1602" i="17" s="1"/>
  <c r="BF1603" i="17"/>
  <c r="BH1603" i="17" s="1"/>
  <c r="BK1603" i="17"/>
  <c r="BM1603" i="17" s="1"/>
  <c r="BF1604" i="17"/>
  <c r="BH1604" i="17" s="1"/>
  <c r="BK1604" i="17"/>
  <c r="BM1604" i="17" s="1"/>
  <c r="BF1605" i="17"/>
  <c r="BH1605" i="17" s="1"/>
  <c r="BK1605" i="17"/>
  <c r="BM1605" i="17" s="1"/>
  <c r="BF1606" i="17"/>
  <c r="BH1606" i="17" s="1"/>
  <c r="BK1606" i="17"/>
  <c r="BF1607" i="17"/>
  <c r="BH1607" i="17" s="1"/>
  <c r="BK1607" i="17"/>
  <c r="BM1607" i="17" s="1"/>
  <c r="BF1608" i="17"/>
  <c r="BH1608" i="17" s="1"/>
  <c r="BK1608" i="17"/>
  <c r="BM1608" i="17" s="1"/>
  <c r="BF1609" i="17"/>
  <c r="BK1609" i="17"/>
  <c r="BM1609" i="17" s="1"/>
  <c r="BF1610" i="17"/>
  <c r="BK1610" i="17"/>
  <c r="BM1610" i="17" s="1"/>
  <c r="BF1611" i="17"/>
  <c r="BH1611" i="17" s="1"/>
  <c r="BK1611" i="17"/>
  <c r="BM1611" i="17" s="1"/>
  <c r="BF1612" i="17"/>
  <c r="BH1612" i="17" s="1"/>
  <c r="BK1612" i="17"/>
  <c r="BM1612" i="17" s="1"/>
  <c r="BF1613" i="17"/>
  <c r="BH1613" i="17" s="1"/>
  <c r="BK1613" i="17"/>
  <c r="BM1613" i="17" s="1"/>
  <c r="BF1614" i="17"/>
  <c r="BH1614" i="17" s="1"/>
  <c r="BK1614" i="17"/>
  <c r="BF1615" i="17"/>
  <c r="BH1615" i="17" s="1"/>
  <c r="BK1615" i="17"/>
  <c r="BM1615" i="17" s="1"/>
  <c r="BF1616" i="17"/>
  <c r="BH1616" i="17" s="1"/>
  <c r="BK1616" i="17"/>
  <c r="BM1616" i="17" s="1"/>
  <c r="BF1617" i="17"/>
  <c r="BK1617" i="17"/>
  <c r="BM1617" i="17" s="1"/>
  <c r="BF1618" i="17"/>
  <c r="BK1618" i="17"/>
  <c r="BM1618" i="17" s="1"/>
  <c r="BF1619" i="17"/>
  <c r="BH1619" i="17" s="1"/>
  <c r="BK1619" i="17"/>
  <c r="BM1619" i="17" s="1"/>
  <c r="BF1620" i="17"/>
  <c r="BH1620" i="17" s="1"/>
  <c r="BK1620" i="17"/>
  <c r="BM1620" i="17" s="1"/>
  <c r="BF1621" i="17"/>
  <c r="BH1621" i="17" s="1"/>
  <c r="BK1621" i="17"/>
  <c r="BM1621" i="17" s="1"/>
  <c r="BF1622" i="17"/>
  <c r="BH1622" i="17" s="1"/>
  <c r="BK1622" i="17"/>
  <c r="BF1623" i="17"/>
  <c r="BH1623" i="17" s="1"/>
  <c r="BK1623" i="17"/>
  <c r="BM1623" i="17" s="1"/>
  <c r="BF1624" i="17"/>
  <c r="BH1624" i="17" s="1"/>
  <c r="BK1624" i="17"/>
  <c r="BM1624" i="17" s="1"/>
  <c r="BF1625" i="17"/>
  <c r="BK1625" i="17"/>
  <c r="BM1625" i="17" s="1"/>
  <c r="BF1626" i="17"/>
  <c r="BK1626" i="17"/>
  <c r="BM1626" i="17" s="1"/>
  <c r="BF1627" i="17"/>
  <c r="BH1627" i="17" s="1"/>
  <c r="BK1627" i="17"/>
  <c r="BM1627" i="17" s="1"/>
  <c r="BF1628" i="17"/>
  <c r="BH1628" i="17" s="1"/>
  <c r="BK1628" i="17"/>
  <c r="BM1628" i="17" s="1"/>
  <c r="BF1629" i="17"/>
  <c r="BH1629" i="17" s="1"/>
  <c r="BK1629" i="17"/>
  <c r="BM1629" i="17" s="1"/>
  <c r="BF1630" i="17"/>
  <c r="BH1630" i="17" s="1"/>
  <c r="BK1630" i="17"/>
  <c r="BF1631" i="17"/>
  <c r="BH1631" i="17" s="1"/>
  <c r="BK1631" i="17"/>
  <c r="BM1631" i="17" s="1"/>
  <c r="BF1632" i="17"/>
  <c r="BH1632" i="17" s="1"/>
  <c r="BK1632" i="17"/>
  <c r="BM1632" i="17" s="1"/>
  <c r="BP1569" i="17"/>
  <c r="BP1570" i="17"/>
  <c r="BR1570" i="17" s="1"/>
  <c r="BP1571" i="17"/>
  <c r="BP1572" i="17"/>
  <c r="BP1573" i="17"/>
  <c r="BR1573" i="17" s="1"/>
  <c r="BP1574" i="17"/>
  <c r="BR1574" i="17" s="1"/>
  <c r="BP1575" i="17"/>
  <c r="BR1575" i="17" s="1"/>
  <c r="BP1576" i="17"/>
  <c r="BR1576" i="17" s="1"/>
  <c r="BP1577" i="17"/>
  <c r="BP1578" i="17"/>
  <c r="BR1578" i="17" s="1"/>
  <c r="BP1579" i="17"/>
  <c r="BP1580" i="17"/>
  <c r="BP1581" i="17"/>
  <c r="BR1581" i="17" s="1"/>
  <c r="BP1582" i="17"/>
  <c r="BR1582" i="17" s="1"/>
  <c r="BP1583" i="17"/>
  <c r="BR1583" i="17" s="1"/>
  <c r="BP1584" i="17"/>
  <c r="BR1584" i="17" s="1"/>
  <c r="BP1585" i="17"/>
  <c r="BP1586" i="17"/>
  <c r="BR1586" i="17" s="1"/>
  <c r="BP1587" i="17"/>
  <c r="BP1588" i="17"/>
  <c r="BP1589" i="17"/>
  <c r="BR1589" i="17" s="1"/>
  <c r="BP1590" i="17"/>
  <c r="BR1590" i="17" s="1"/>
  <c r="BP1591" i="17"/>
  <c r="BR1591" i="17" s="1"/>
  <c r="BP1592" i="17"/>
  <c r="BR1592" i="17" s="1"/>
  <c r="BP1593" i="17"/>
  <c r="BP1594" i="17"/>
  <c r="BR1594" i="17" s="1"/>
  <c r="BP1595" i="17"/>
  <c r="BP1596" i="17"/>
  <c r="BP1597" i="17"/>
  <c r="BR1597" i="17" s="1"/>
  <c r="BP1598" i="17"/>
  <c r="BR1598" i="17" s="1"/>
  <c r="BP1599" i="17"/>
  <c r="BR1599" i="17" s="1"/>
  <c r="BP1600" i="17"/>
  <c r="BR1600" i="17" s="1"/>
  <c r="BF1569" i="17"/>
  <c r="BK1569" i="17"/>
  <c r="BM1569" i="17" s="1"/>
  <c r="BF1570" i="17"/>
  <c r="BK1570" i="17"/>
  <c r="BM1570" i="17" s="1"/>
  <c r="BF1571" i="17"/>
  <c r="BH1571" i="17" s="1"/>
  <c r="BK1571" i="17"/>
  <c r="BM1571" i="17" s="1"/>
  <c r="BF1572" i="17"/>
  <c r="BH1572" i="17" s="1"/>
  <c r="BK1572" i="17"/>
  <c r="BM1572" i="17" s="1"/>
  <c r="BF1573" i="17"/>
  <c r="BH1573" i="17" s="1"/>
  <c r="BK1573" i="17"/>
  <c r="BM1573" i="17" s="1"/>
  <c r="BF1574" i="17"/>
  <c r="BH1574" i="17" s="1"/>
  <c r="BK1574" i="17"/>
  <c r="BF1575" i="17"/>
  <c r="BH1575" i="17" s="1"/>
  <c r="BK1575" i="17"/>
  <c r="BM1575" i="17" s="1"/>
  <c r="BF1576" i="17"/>
  <c r="BH1576" i="17" s="1"/>
  <c r="BK1576" i="17"/>
  <c r="BM1576" i="17" s="1"/>
  <c r="BF1577" i="17"/>
  <c r="BK1577" i="17"/>
  <c r="BM1577" i="17" s="1"/>
  <c r="BF1578" i="17"/>
  <c r="BK1578" i="17"/>
  <c r="BM1578" i="17" s="1"/>
  <c r="BF1579" i="17"/>
  <c r="BH1579" i="17" s="1"/>
  <c r="BK1579" i="17"/>
  <c r="BM1579" i="17" s="1"/>
  <c r="BF1580" i="17"/>
  <c r="BH1580" i="17" s="1"/>
  <c r="BK1580" i="17"/>
  <c r="BM1580" i="17" s="1"/>
  <c r="BF1581" i="17"/>
  <c r="BH1581" i="17" s="1"/>
  <c r="BK1581" i="17"/>
  <c r="BM1581" i="17" s="1"/>
  <c r="BF1582" i="17"/>
  <c r="BH1582" i="17" s="1"/>
  <c r="BK1582" i="17"/>
  <c r="BF1583" i="17"/>
  <c r="BH1583" i="17" s="1"/>
  <c r="BK1583" i="17"/>
  <c r="BM1583" i="17" s="1"/>
  <c r="BF1584" i="17"/>
  <c r="BH1584" i="17" s="1"/>
  <c r="BK1584" i="17"/>
  <c r="BM1584" i="17" s="1"/>
  <c r="BF1585" i="17"/>
  <c r="BK1585" i="17"/>
  <c r="BM1585" i="17" s="1"/>
  <c r="BF1586" i="17"/>
  <c r="BK1586" i="17"/>
  <c r="BM1586" i="17" s="1"/>
  <c r="BF1587" i="17"/>
  <c r="BH1587" i="17" s="1"/>
  <c r="BK1587" i="17"/>
  <c r="BM1587" i="17" s="1"/>
  <c r="BF1588" i="17"/>
  <c r="BH1588" i="17" s="1"/>
  <c r="BK1588" i="17"/>
  <c r="BM1588" i="17" s="1"/>
  <c r="BF1589" i="17"/>
  <c r="BH1589" i="17" s="1"/>
  <c r="BK1589" i="17"/>
  <c r="BM1589" i="17" s="1"/>
  <c r="BF1590" i="17"/>
  <c r="BH1590" i="17" s="1"/>
  <c r="BK1590" i="17"/>
  <c r="BF1591" i="17"/>
  <c r="BH1591" i="17" s="1"/>
  <c r="BK1591" i="17"/>
  <c r="BM1591" i="17" s="1"/>
  <c r="BF1592" i="17"/>
  <c r="BH1592" i="17" s="1"/>
  <c r="BK1592" i="17"/>
  <c r="BM1592" i="17" s="1"/>
  <c r="BF1593" i="17"/>
  <c r="BK1593" i="17"/>
  <c r="BM1593" i="17" s="1"/>
  <c r="BF1594" i="17"/>
  <c r="BK1594" i="17"/>
  <c r="BM1594" i="17" s="1"/>
  <c r="BF1595" i="17"/>
  <c r="BH1595" i="17" s="1"/>
  <c r="BK1595" i="17"/>
  <c r="BM1595" i="17" s="1"/>
  <c r="BF1596" i="17"/>
  <c r="BH1596" i="17" s="1"/>
  <c r="BK1596" i="17"/>
  <c r="BM1596" i="17" s="1"/>
  <c r="BF1597" i="17"/>
  <c r="BH1597" i="17" s="1"/>
  <c r="BK1597" i="17"/>
  <c r="BM1597" i="17" s="1"/>
  <c r="BF1598" i="17"/>
  <c r="BH1598" i="17" s="1"/>
  <c r="BK1598" i="17"/>
  <c r="BF1599" i="17"/>
  <c r="BH1599" i="17" s="1"/>
  <c r="BK1599" i="17"/>
  <c r="BM1599" i="17" s="1"/>
  <c r="BF1600" i="17"/>
  <c r="BH1600" i="17" s="1"/>
  <c r="BK1600" i="17"/>
  <c r="BM1600" i="17" s="1"/>
  <c r="BP1537" i="17"/>
  <c r="BP1538" i="17"/>
  <c r="BR1538" i="17" s="1"/>
  <c r="BP1539" i="17"/>
  <c r="BP1540" i="17"/>
  <c r="BP1541" i="17"/>
  <c r="BR1541" i="17" s="1"/>
  <c r="BP1542" i="17"/>
  <c r="BR1542" i="17" s="1"/>
  <c r="BP1543" i="17"/>
  <c r="BR1543" i="17" s="1"/>
  <c r="BP1544" i="17"/>
  <c r="BR1544" i="17" s="1"/>
  <c r="BP1545" i="17"/>
  <c r="BP1546" i="17"/>
  <c r="BR1546" i="17" s="1"/>
  <c r="BP1547" i="17"/>
  <c r="BP1548" i="17"/>
  <c r="BP1549" i="17"/>
  <c r="BR1549" i="17" s="1"/>
  <c r="BP1550" i="17"/>
  <c r="BR1550" i="17" s="1"/>
  <c r="BP1551" i="17"/>
  <c r="BR1551" i="17" s="1"/>
  <c r="BP1552" i="17"/>
  <c r="BR1552" i="17" s="1"/>
  <c r="BP1553" i="17"/>
  <c r="BP1554" i="17"/>
  <c r="BR1554" i="17" s="1"/>
  <c r="BP1555" i="17"/>
  <c r="BP1556" i="17"/>
  <c r="BP1557" i="17"/>
  <c r="BR1557" i="17" s="1"/>
  <c r="BP1558" i="17"/>
  <c r="BR1558" i="17" s="1"/>
  <c r="BP1559" i="17"/>
  <c r="BR1559" i="17" s="1"/>
  <c r="BP1560" i="17"/>
  <c r="BR1560" i="17" s="1"/>
  <c r="BP1561" i="17"/>
  <c r="BP1562" i="17"/>
  <c r="BR1562" i="17" s="1"/>
  <c r="BP1563" i="17"/>
  <c r="BP1564" i="17"/>
  <c r="BP1565" i="17"/>
  <c r="BR1565" i="17" s="1"/>
  <c r="BP1566" i="17"/>
  <c r="BR1566" i="17" s="1"/>
  <c r="BP1567" i="17"/>
  <c r="BR1567" i="17" s="1"/>
  <c r="BP1568" i="17"/>
  <c r="BR1568" i="17" s="1"/>
  <c r="BF1537" i="17"/>
  <c r="BK1537" i="17"/>
  <c r="BM1537" i="17" s="1"/>
  <c r="BF1538" i="17"/>
  <c r="BK1538" i="17"/>
  <c r="BM1538" i="17" s="1"/>
  <c r="BF1539" i="17"/>
  <c r="BH1539" i="17" s="1"/>
  <c r="BK1539" i="17"/>
  <c r="BM1539" i="17" s="1"/>
  <c r="BF1540" i="17"/>
  <c r="BH1540" i="17" s="1"/>
  <c r="BK1540" i="17"/>
  <c r="BM1540" i="17" s="1"/>
  <c r="BF1541" i="17"/>
  <c r="BH1541" i="17" s="1"/>
  <c r="BK1541" i="17"/>
  <c r="BM1541" i="17" s="1"/>
  <c r="BF1542" i="17"/>
  <c r="BH1542" i="17" s="1"/>
  <c r="BK1542" i="17"/>
  <c r="BF1543" i="17"/>
  <c r="BH1543" i="17" s="1"/>
  <c r="BK1543" i="17"/>
  <c r="BM1543" i="17" s="1"/>
  <c r="BF1544" i="17"/>
  <c r="BH1544" i="17" s="1"/>
  <c r="BK1544" i="17"/>
  <c r="BM1544" i="17" s="1"/>
  <c r="BF1545" i="17"/>
  <c r="BK1545" i="17"/>
  <c r="BM1545" i="17" s="1"/>
  <c r="BF1546" i="17"/>
  <c r="BK1546" i="17"/>
  <c r="BM1546" i="17" s="1"/>
  <c r="BF1547" i="17"/>
  <c r="BH1547" i="17" s="1"/>
  <c r="BK1547" i="17"/>
  <c r="BM1547" i="17" s="1"/>
  <c r="BF1548" i="17"/>
  <c r="BH1548" i="17" s="1"/>
  <c r="BK1548" i="17"/>
  <c r="BM1548" i="17" s="1"/>
  <c r="BF1549" i="17"/>
  <c r="BH1549" i="17" s="1"/>
  <c r="BK1549" i="17"/>
  <c r="BM1549" i="17" s="1"/>
  <c r="BF1550" i="17"/>
  <c r="BH1550" i="17" s="1"/>
  <c r="BK1550" i="17"/>
  <c r="BF1551" i="17"/>
  <c r="BH1551" i="17" s="1"/>
  <c r="BK1551" i="17"/>
  <c r="BM1551" i="17" s="1"/>
  <c r="BF1552" i="17"/>
  <c r="BH1552" i="17" s="1"/>
  <c r="BK1552" i="17"/>
  <c r="BM1552" i="17" s="1"/>
  <c r="BF1553" i="17"/>
  <c r="BK1553" i="17"/>
  <c r="BM1553" i="17" s="1"/>
  <c r="BF1554" i="17"/>
  <c r="BK1554" i="17"/>
  <c r="BM1554" i="17" s="1"/>
  <c r="BF1555" i="17"/>
  <c r="BH1555" i="17" s="1"/>
  <c r="BK1555" i="17"/>
  <c r="BM1555" i="17" s="1"/>
  <c r="BF1556" i="17"/>
  <c r="BH1556" i="17" s="1"/>
  <c r="BK1556" i="17"/>
  <c r="BM1556" i="17" s="1"/>
  <c r="BF1557" i="17"/>
  <c r="BH1557" i="17" s="1"/>
  <c r="BK1557" i="17"/>
  <c r="BM1557" i="17" s="1"/>
  <c r="BF1558" i="17"/>
  <c r="BH1558" i="17" s="1"/>
  <c r="BK1558" i="17"/>
  <c r="BF1559" i="17"/>
  <c r="BH1559" i="17" s="1"/>
  <c r="BK1559" i="17"/>
  <c r="BM1559" i="17" s="1"/>
  <c r="BF1560" i="17"/>
  <c r="BH1560" i="17" s="1"/>
  <c r="BK1560" i="17"/>
  <c r="BM1560" i="17" s="1"/>
  <c r="BF1561" i="17"/>
  <c r="BK1561" i="17"/>
  <c r="BM1561" i="17" s="1"/>
  <c r="BF1562" i="17"/>
  <c r="BK1562" i="17"/>
  <c r="BM1562" i="17" s="1"/>
  <c r="BF1563" i="17"/>
  <c r="BH1563" i="17" s="1"/>
  <c r="BK1563" i="17"/>
  <c r="BM1563" i="17" s="1"/>
  <c r="BF1564" i="17"/>
  <c r="BH1564" i="17" s="1"/>
  <c r="BK1564" i="17"/>
  <c r="BM1564" i="17" s="1"/>
  <c r="BF1565" i="17"/>
  <c r="BH1565" i="17" s="1"/>
  <c r="BK1565" i="17"/>
  <c r="BM1565" i="17" s="1"/>
  <c r="BF1566" i="17"/>
  <c r="BH1566" i="17" s="1"/>
  <c r="BK1566" i="17"/>
  <c r="BF1567" i="17"/>
  <c r="BH1567" i="17" s="1"/>
  <c r="BK1567" i="17"/>
  <c r="BM1567" i="17" s="1"/>
  <c r="BF1568" i="17"/>
  <c r="BH1568" i="17" s="1"/>
  <c r="BK1568" i="17"/>
  <c r="BM1568" i="17" s="1"/>
  <c r="BP1505" i="17"/>
  <c r="BP1506" i="17"/>
  <c r="BR1506" i="17" s="1"/>
  <c r="BP1507" i="17"/>
  <c r="BP1508" i="17"/>
  <c r="BP1509" i="17"/>
  <c r="BR1509" i="17" s="1"/>
  <c r="BP1510" i="17"/>
  <c r="BR1510" i="17" s="1"/>
  <c r="BP1511" i="17"/>
  <c r="BR1511" i="17" s="1"/>
  <c r="BP1512" i="17"/>
  <c r="BR1512" i="17" s="1"/>
  <c r="BP1513" i="17"/>
  <c r="BP1514" i="17"/>
  <c r="BR1514" i="17" s="1"/>
  <c r="BP1515" i="17"/>
  <c r="BP1516" i="17"/>
  <c r="BP1517" i="17"/>
  <c r="BR1517" i="17" s="1"/>
  <c r="BP1518" i="17"/>
  <c r="BR1518" i="17" s="1"/>
  <c r="BP1519" i="17"/>
  <c r="BR1519" i="17" s="1"/>
  <c r="BP1520" i="17"/>
  <c r="BR1520" i="17" s="1"/>
  <c r="BP1521" i="17"/>
  <c r="BP1522" i="17"/>
  <c r="BR1522" i="17" s="1"/>
  <c r="BP1523" i="17"/>
  <c r="BP1524" i="17"/>
  <c r="BP1525" i="17"/>
  <c r="BR1525" i="17" s="1"/>
  <c r="BP1526" i="17"/>
  <c r="BR1526" i="17" s="1"/>
  <c r="BP1527" i="17"/>
  <c r="BR1527" i="17" s="1"/>
  <c r="BP1528" i="17"/>
  <c r="BR1528" i="17" s="1"/>
  <c r="BP1529" i="17"/>
  <c r="BP1530" i="17"/>
  <c r="BR1530" i="17" s="1"/>
  <c r="BP1531" i="17"/>
  <c r="BP1532" i="17"/>
  <c r="BP1533" i="17"/>
  <c r="BR1533" i="17" s="1"/>
  <c r="BP1534" i="17"/>
  <c r="BR1534" i="17" s="1"/>
  <c r="BP1535" i="17"/>
  <c r="BR1535" i="17" s="1"/>
  <c r="BP1536" i="17"/>
  <c r="BR1536" i="17" s="1"/>
  <c r="BF1505" i="17"/>
  <c r="BK1505" i="17"/>
  <c r="BM1505" i="17" s="1"/>
  <c r="BF1506" i="17"/>
  <c r="BK1506" i="17"/>
  <c r="BM1506" i="17" s="1"/>
  <c r="BF1507" i="17"/>
  <c r="BH1507" i="17" s="1"/>
  <c r="BK1507" i="17"/>
  <c r="BM1507" i="17" s="1"/>
  <c r="BF1508" i="17"/>
  <c r="BH1508" i="17" s="1"/>
  <c r="BK1508" i="17"/>
  <c r="BM1508" i="17" s="1"/>
  <c r="BF1509" i="17"/>
  <c r="BH1509" i="17" s="1"/>
  <c r="BK1509" i="17"/>
  <c r="BM1509" i="17" s="1"/>
  <c r="BF1510" i="17"/>
  <c r="BH1510" i="17" s="1"/>
  <c r="BK1510" i="17"/>
  <c r="BF1511" i="17"/>
  <c r="BH1511" i="17" s="1"/>
  <c r="BK1511" i="17"/>
  <c r="BM1511" i="17" s="1"/>
  <c r="BF1512" i="17"/>
  <c r="BH1512" i="17" s="1"/>
  <c r="BK1512" i="17"/>
  <c r="BM1512" i="17" s="1"/>
  <c r="BF1513" i="17"/>
  <c r="BK1513" i="17"/>
  <c r="BM1513" i="17" s="1"/>
  <c r="BF1514" i="17"/>
  <c r="BK1514" i="17"/>
  <c r="BM1514" i="17" s="1"/>
  <c r="BF1515" i="17"/>
  <c r="BH1515" i="17" s="1"/>
  <c r="BK1515" i="17"/>
  <c r="BM1515" i="17" s="1"/>
  <c r="BF1516" i="17"/>
  <c r="BH1516" i="17" s="1"/>
  <c r="BK1516" i="17"/>
  <c r="BM1516" i="17" s="1"/>
  <c r="BF1517" i="17"/>
  <c r="BH1517" i="17" s="1"/>
  <c r="BK1517" i="17"/>
  <c r="BM1517" i="17" s="1"/>
  <c r="BF1518" i="17"/>
  <c r="BH1518" i="17" s="1"/>
  <c r="BK1518" i="17"/>
  <c r="BF1519" i="17"/>
  <c r="BH1519" i="17" s="1"/>
  <c r="BK1519" i="17"/>
  <c r="BM1519" i="17" s="1"/>
  <c r="BF1520" i="17"/>
  <c r="BH1520" i="17" s="1"/>
  <c r="BK1520" i="17"/>
  <c r="BM1520" i="17" s="1"/>
  <c r="BF1521" i="17"/>
  <c r="BK1521" i="17"/>
  <c r="BM1521" i="17" s="1"/>
  <c r="BF1522" i="17"/>
  <c r="BK1522" i="17"/>
  <c r="BM1522" i="17" s="1"/>
  <c r="BF1523" i="17"/>
  <c r="BH1523" i="17" s="1"/>
  <c r="BK1523" i="17"/>
  <c r="BM1523" i="17" s="1"/>
  <c r="BF1524" i="17"/>
  <c r="BH1524" i="17" s="1"/>
  <c r="BK1524" i="17"/>
  <c r="BM1524" i="17" s="1"/>
  <c r="BF1525" i="17"/>
  <c r="BH1525" i="17" s="1"/>
  <c r="BK1525" i="17"/>
  <c r="BM1525" i="17" s="1"/>
  <c r="BF1526" i="17"/>
  <c r="BH1526" i="17" s="1"/>
  <c r="BK1526" i="17"/>
  <c r="BF1527" i="17"/>
  <c r="BH1527" i="17" s="1"/>
  <c r="BK1527" i="17"/>
  <c r="BM1527" i="17" s="1"/>
  <c r="BF1528" i="17"/>
  <c r="BH1528" i="17" s="1"/>
  <c r="BK1528" i="17"/>
  <c r="BM1528" i="17" s="1"/>
  <c r="BF1529" i="17"/>
  <c r="BK1529" i="17"/>
  <c r="BM1529" i="17" s="1"/>
  <c r="BF1530" i="17"/>
  <c r="BK1530" i="17"/>
  <c r="BM1530" i="17" s="1"/>
  <c r="BF1531" i="17"/>
  <c r="BH1531" i="17" s="1"/>
  <c r="BK1531" i="17"/>
  <c r="BM1531" i="17" s="1"/>
  <c r="BF1532" i="17"/>
  <c r="BH1532" i="17" s="1"/>
  <c r="BK1532" i="17"/>
  <c r="BM1532" i="17" s="1"/>
  <c r="BF1533" i="17"/>
  <c r="BH1533" i="17" s="1"/>
  <c r="BK1533" i="17"/>
  <c r="BM1533" i="17" s="1"/>
  <c r="BF1534" i="17"/>
  <c r="BH1534" i="17" s="1"/>
  <c r="BK1534" i="17"/>
  <c r="BF1535" i="17"/>
  <c r="BH1535" i="17" s="1"/>
  <c r="BK1535" i="17"/>
  <c r="BM1535" i="17" s="1"/>
  <c r="BF1536" i="17"/>
  <c r="BH1536" i="17" s="1"/>
  <c r="BK1536" i="17"/>
  <c r="BM1536" i="17" s="1"/>
  <c r="BP1473" i="17"/>
  <c r="BP1474" i="17"/>
  <c r="BR1474" i="17" s="1"/>
  <c r="BP1475" i="17"/>
  <c r="BP1476" i="17"/>
  <c r="BP1477" i="17"/>
  <c r="BR1477" i="17" s="1"/>
  <c r="BP1478" i="17"/>
  <c r="BR1478" i="17" s="1"/>
  <c r="BP1479" i="17"/>
  <c r="BR1479" i="17" s="1"/>
  <c r="BP1480" i="17"/>
  <c r="BR1480" i="17" s="1"/>
  <c r="BP1481" i="17"/>
  <c r="BP1482" i="17"/>
  <c r="BR1482" i="17" s="1"/>
  <c r="BP1483" i="17"/>
  <c r="BP1484" i="17"/>
  <c r="BP1485" i="17"/>
  <c r="BR1485" i="17" s="1"/>
  <c r="BP1486" i="17"/>
  <c r="BR1486" i="17" s="1"/>
  <c r="BP1487" i="17"/>
  <c r="BR1487" i="17" s="1"/>
  <c r="BP1488" i="17"/>
  <c r="BR1488" i="17" s="1"/>
  <c r="BP1489" i="17"/>
  <c r="BP1490" i="17"/>
  <c r="BR1490" i="17" s="1"/>
  <c r="BP1491" i="17"/>
  <c r="BP1492" i="17"/>
  <c r="BP1493" i="17"/>
  <c r="BR1493" i="17" s="1"/>
  <c r="BP1494" i="17"/>
  <c r="BR1494" i="17" s="1"/>
  <c r="BP1495" i="17"/>
  <c r="BR1495" i="17" s="1"/>
  <c r="BP1496" i="17"/>
  <c r="BR1496" i="17" s="1"/>
  <c r="BP1497" i="17"/>
  <c r="BP1498" i="17"/>
  <c r="BR1498" i="17" s="1"/>
  <c r="BP1499" i="17"/>
  <c r="BP1500" i="17"/>
  <c r="BP1501" i="17"/>
  <c r="BR1501" i="17" s="1"/>
  <c r="BP1502" i="17"/>
  <c r="BR1502" i="17" s="1"/>
  <c r="BP1503" i="17"/>
  <c r="BR1503" i="17" s="1"/>
  <c r="BP1504" i="17"/>
  <c r="BR1504" i="17" s="1"/>
  <c r="BF1473" i="17"/>
  <c r="BK1473" i="17"/>
  <c r="BM1473" i="17" s="1"/>
  <c r="BF1474" i="17"/>
  <c r="BK1474" i="17"/>
  <c r="BM1474" i="17" s="1"/>
  <c r="BF1475" i="17"/>
  <c r="BH1475" i="17" s="1"/>
  <c r="BK1475" i="17"/>
  <c r="BM1475" i="17" s="1"/>
  <c r="BF1476" i="17"/>
  <c r="BH1476" i="17" s="1"/>
  <c r="BK1476" i="17"/>
  <c r="BM1476" i="17" s="1"/>
  <c r="BF1477" i="17"/>
  <c r="BH1477" i="17" s="1"/>
  <c r="BK1477" i="17"/>
  <c r="BM1477" i="17" s="1"/>
  <c r="BF1478" i="17"/>
  <c r="BH1478" i="17" s="1"/>
  <c r="BK1478" i="17"/>
  <c r="BF1479" i="17"/>
  <c r="BH1479" i="17" s="1"/>
  <c r="BK1479" i="17"/>
  <c r="BM1479" i="17" s="1"/>
  <c r="BF1480" i="17"/>
  <c r="BH1480" i="17" s="1"/>
  <c r="BK1480" i="17"/>
  <c r="BM1480" i="17" s="1"/>
  <c r="BF1481" i="17"/>
  <c r="BK1481" i="17"/>
  <c r="BM1481" i="17" s="1"/>
  <c r="BF1482" i="17"/>
  <c r="BK1482" i="17"/>
  <c r="BM1482" i="17" s="1"/>
  <c r="BF1483" i="17"/>
  <c r="BH1483" i="17" s="1"/>
  <c r="BK1483" i="17"/>
  <c r="BM1483" i="17" s="1"/>
  <c r="BF1484" i="17"/>
  <c r="BH1484" i="17" s="1"/>
  <c r="BK1484" i="17"/>
  <c r="BM1484" i="17" s="1"/>
  <c r="BF1485" i="17"/>
  <c r="BH1485" i="17" s="1"/>
  <c r="BK1485" i="17"/>
  <c r="BM1485" i="17" s="1"/>
  <c r="BF1486" i="17"/>
  <c r="BH1486" i="17" s="1"/>
  <c r="BK1486" i="17"/>
  <c r="BF1487" i="17"/>
  <c r="BH1487" i="17" s="1"/>
  <c r="BK1487" i="17"/>
  <c r="BM1487" i="17" s="1"/>
  <c r="BF1488" i="17"/>
  <c r="BH1488" i="17" s="1"/>
  <c r="BK1488" i="17"/>
  <c r="BM1488" i="17" s="1"/>
  <c r="BF1489" i="17"/>
  <c r="BK1489" i="17"/>
  <c r="BM1489" i="17" s="1"/>
  <c r="BF1490" i="17"/>
  <c r="BK1490" i="17"/>
  <c r="BM1490" i="17" s="1"/>
  <c r="BF1491" i="17"/>
  <c r="BH1491" i="17" s="1"/>
  <c r="BK1491" i="17"/>
  <c r="BM1491" i="17" s="1"/>
  <c r="BF1492" i="17"/>
  <c r="BH1492" i="17" s="1"/>
  <c r="BK1492" i="17"/>
  <c r="BM1492" i="17" s="1"/>
  <c r="BF1493" i="17"/>
  <c r="BH1493" i="17" s="1"/>
  <c r="BK1493" i="17"/>
  <c r="BM1493" i="17" s="1"/>
  <c r="BF1494" i="17"/>
  <c r="BH1494" i="17" s="1"/>
  <c r="BK1494" i="17"/>
  <c r="BF1495" i="17"/>
  <c r="BH1495" i="17" s="1"/>
  <c r="BK1495" i="17"/>
  <c r="BM1495" i="17" s="1"/>
  <c r="BF1496" i="17"/>
  <c r="BH1496" i="17" s="1"/>
  <c r="BK1496" i="17"/>
  <c r="BM1496" i="17" s="1"/>
  <c r="BF1497" i="17"/>
  <c r="BK1497" i="17"/>
  <c r="BM1497" i="17" s="1"/>
  <c r="BF1498" i="17"/>
  <c r="BK1498" i="17"/>
  <c r="BM1498" i="17" s="1"/>
  <c r="BF1499" i="17"/>
  <c r="BH1499" i="17" s="1"/>
  <c r="BK1499" i="17"/>
  <c r="BM1499" i="17" s="1"/>
  <c r="BF1500" i="17"/>
  <c r="BH1500" i="17" s="1"/>
  <c r="BK1500" i="17"/>
  <c r="BM1500" i="17" s="1"/>
  <c r="BF1501" i="17"/>
  <c r="BH1501" i="17" s="1"/>
  <c r="BK1501" i="17"/>
  <c r="BM1501" i="17" s="1"/>
  <c r="BF1502" i="17"/>
  <c r="BH1502" i="17" s="1"/>
  <c r="BK1502" i="17"/>
  <c r="BF1503" i="17"/>
  <c r="BH1503" i="17" s="1"/>
  <c r="BK1503" i="17"/>
  <c r="BM1503" i="17" s="1"/>
  <c r="BF1504" i="17"/>
  <c r="BH1504" i="17" s="1"/>
  <c r="BK1504" i="17"/>
  <c r="BM1504" i="17" s="1"/>
  <c r="BP1441" i="17"/>
  <c r="BP1442" i="17"/>
  <c r="BR1442" i="17" s="1"/>
  <c r="BP1443" i="17"/>
  <c r="BP1444" i="17"/>
  <c r="BP1445" i="17"/>
  <c r="BR1445" i="17" s="1"/>
  <c r="BP1446" i="17"/>
  <c r="BR1446" i="17" s="1"/>
  <c r="BP1447" i="17"/>
  <c r="BR1447" i="17" s="1"/>
  <c r="BP1448" i="17"/>
  <c r="BR1448" i="17" s="1"/>
  <c r="BP1449" i="17"/>
  <c r="BP1450" i="17"/>
  <c r="BR1450" i="17" s="1"/>
  <c r="BP1451" i="17"/>
  <c r="BP1452" i="17"/>
  <c r="BP1453" i="17"/>
  <c r="BR1453" i="17" s="1"/>
  <c r="BP1454" i="17"/>
  <c r="BR1454" i="17" s="1"/>
  <c r="BP1455" i="17"/>
  <c r="BR1455" i="17" s="1"/>
  <c r="BP1456" i="17"/>
  <c r="BR1456" i="17" s="1"/>
  <c r="BP1457" i="17"/>
  <c r="BP1458" i="17"/>
  <c r="BR1458" i="17" s="1"/>
  <c r="BP1459" i="17"/>
  <c r="BP1460" i="17"/>
  <c r="BP1461" i="17"/>
  <c r="BR1461" i="17" s="1"/>
  <c r="BP1462" i="17"/>
  <c r="BR1462" i="17" s="1"/>
  <c r="BP1463" i="17"/>
  <c r="BR1463" i="17" s="1"/>
  <c r="BP1464" i="17"/>
  <c r="BR1464" i="17" s="1"/>
  <c r="BP1465" i="17"/>
  <c r="BP1466" i="17"/>
  <c r="BR1466" i="17" s="1"/>
  <c r="BP1467" i="17"/>
  <c r="BP1468" i="17"/>
  <c r="BP1469" i="17"/>
  <c r="BR1469" i="17" s="1"/>
  <c r="BP1470" i="17"/>
  <c r="BR1470" i="17" s="1"/>
  <c r="BP1471" i="17"/>
  <c r="BR1471" i="17" s="1"/>
  <c r="BP1472" i="17"/>
  <c r="BR1472" i="17" s="1"/>
  <c r="BF1441" i="17"/>
  <c r="BK1441" i="17"/>
  <c r="BM1441" i="17" s="1"/>
  <c r="BF1442" i="17"/>
  <c r="BK1442" i="17"/>
  <c r="BM1442" i="17" s="1"/>
  <c r="BF1443" i="17"/>
  <c r="BH1443" i="17" s="1"/>
  <c r="BK1443" i="17"/>
  <c r="BM1443" i="17" s="1"/>
  <c r="BF1444" i="17"/>
  <c r="BH1444" i="17" s="1"/>
  <c r="BK1444" i="17"/>
  <c r="BM1444" i="17" s="1"/>
  <c r="BF1445" i="17"/>
  <c r="BH1445" i="17" s="1"/>
  <c r="BK1445" i="17"/>
  <c r="BM1445" i="17" s="1"/>
  <c r="BF1446" i="17"/>
  <c r="BH1446" i="17" s="1"/>
  <c r="BK1446" i="17"/>
  <c r="BF1447" i="17"/>
  <c r="BH1447" i="17" s="1"/>
  <c r="BK1447" i="17"/>
  <c r="BM1447" i="17" s="1"/>
  <c r="BF1448" i="17"/>
  <c r="BH1448" i="17" s="1"/>
  <c r="BK1448" i="17"/>
  <c r="BM1448" i="17" s="1"/>
  <c r="BF1449" i="17"/>
  <c r="BK1449" i="17"/>
  <c r="BM1449" i="17" s="1"/>
  <c r="BF1450" i="17"/>
  <c r="BK1450" i="17"/>
  <c r="BM1450" i="17" s="1"/>
  <c r="BF1451" i="17"/>
  <c r="BH1451" i="17" s="1"/>
  <c r="BK1451" i="17"/>
  <c r="BM1451" i="17" s="1"/>
  <c r="BF1452" i="17"/>
  <c r="BH1452" i="17" s="1"/>
  <c r="BK1452" i="17"/>
  <c r="BM1452" i="17" s="1"/>
  <c r="BF1453" i="17"/>
  <c r="BH1453" i="17" s="1"/>
  <c r="BK1453" i="17"/>
  <c r="BM1453" i="17" s="1"/>
  <c r="BF1454" i="17"/>
  <c r="BH1454" i="17" s="1"/>
  <c r="BK1454" i="17"/>
  <c r="BF1455" i="17"/>
  <c r="BH1455" i="17" s="1"/>
  <c r="BK1455" i="17"/>
  <c r="BM1455" i="17" s="1"/>
  <c r="BF1456" i="17"/>
  <c r="BH1456" i="17" s="1"/>
  <c r="BK1456" i="17"/>
  <c r="BM1456" i="17" s="1"/>
  <c r="BF1457" i="17"/>
  <c r="BK1457" i="17"/>
  <c r="BM1457" i="17" s="1"/>
  <c r="BF1458" i="17"/>
  <c r="BK1458" i="17"/>
  <c r="BM1458" i="17" s="1"/>
  <c r="BF1459" i="17"/>
  <c r="BH1459" i="17" s="1"/>
  <c r="BK1459" i="17"/>
  <c r="BM1459" i="17" s="1"/>
  <c r="BF1460" i="17"/>
  <c r="BH1460" i="17" s="1"/>
  <c r="BK1460" i="17"/>
  <c r="BM1460" i="17" s="1"/>
  <c r="BF1461" i="17"/>
  <c r="BH1461" i="17" s="1"/>
  <c r="BK1461" i="17"/>
  <c r="BM1461" i="17" s="1"/>
  <c r="BF1462" i="17"/>
  <c r="BH1462" i="17" s="1"/>
  <c r="BK1462" i="17"/>
  <c r="BF1463" i="17"/>
  <c r="BH1463" i="17" s="1"/>
  <c r="BK1463" i="17"/>
  <c r="BM1463" i="17" s="1"/>
  <c r="BF1464" i="17"/>
  <c r="BH1464" i="17" s="1"/>
  <c r="BK1464" i="17"/>
  <c r="BM1464" i="17" s="1"/>
  <c r="BF1465" i="17"/>
  <c r="BK1465" i="17"/>
  <c r="BM1465" i="17" s="1"/>
  <c r="BF1466" i="17"/>
  <c r="BK1466" i="17"/>
  <c r="BM1466" i="17" s="1"/>
  <c r="BF1467" i="17"/>
  <c r="BH1467" i="17" s="1"/>
  <c r="BK1467" i="17"/>
  <c r="BM1467" i="17" s="1"/>
  <c r="BF1468" i="17"/>
  <c r="BH1468" i="17" s="1"/>
  <c r="BK1468" i="17"/>
  <c r="BM1468" i="17" s="1"/>
  <c r="BF1469" i="17"/>
  <c r="BH1469" i="17" s="1"/>
  <c r="BK1469" i="17"/>
  <c r="BM1469" i="17" s="1"/>
  <c r="BF1470" i="17"/>
  <c r="BH1470" i="17" s="1"/>
  <c r="BK1470" i="17"/>
  <c r="BF1471" i="17"/>
  <c r="BH1471" i="17" s="1"/>
  <c r="BK1471" i="17"/>
  <c r="BM1471" i="17" s="1"/>
  <c r="BF1472" i="17"/>
  <c r="BH1472" i="17" s="1"/>
  <c r="BK1472" i="17"/>
  <c r="BM1472" i="17" s="1"/>
  <c r="BP1409" i="17"/>
  <c r="BP1410" i="17"/>
  <c r="BR1410" i="17" s="1"/>
  <c r="BP1411" i="17"/>
  <c r="BP1412" i="17"/>
  <c r="BP1413" i="17"/>
  <c r="BR1413" i="17" s="1"/>
  <c r="BP1414" i="17"/>
  <c r="BR1414" i="17" s="1"/>
  <c r="BP1415" i="17"/>
  <c r="BR1415" i="17" s="1"/>
  <c r="BP1416" i="17"/>
  <c r="BR1416" i="17" s="1"/>
  <c r="BP1417" i="17"/>
  <c r="BP1418" i="17"/>
  <c r="BR1418" i="17" s="1"/>
  <c r="BP1419" i="17"/>
  <c r="BP1420" i="17"/>
  <c r="BP1421" i="17"/>
  <c r="BR1421" i="17" s="1"/>
  <c r="BP1422" i="17"/>
  <c r="BR1422" i="17" s="1"/>
  <c r="BP1423" i="17"/>
  <c r="BR1423" i="17" s="1"/>
  <c r="BP1424" i="17"/>
  <c r="BR1424" i="17" s="1"/>
  <c r="BP1425" i="17"/>
  <c r="BP1426" i="17"/>
  <c r="BR1426" i="17" s="1"/>
  <c r="BP1427" i="17"/>
  <c r="BP1428" i="17"/>
  <c r="BP1429" i="17"/>
  <c r="BR1429" i="17" s="1"/>
  <c r="BP1430" i="17"/>
  <c r="BR1430" i="17" s="1"/>
  <c r="BP1431" i="17"/>
  <c r="BR1431" i="17" s="1"/>
  <c r="BP1432" i="17"/>
  <c r="BR1432" i="17" s="1"/>
  <c r="BP1433" i="17"/>
  <c r="BP1434" i="17"/>
  <c r="BR1434" i="17" s="1"/>
  <c r="BP1435" i="17"/>
  <c r="BP1436" i="17"/>
  <c r="BP1437" i="17"/>
  <c r="BR1437" i="17" s="1"/>
  <c r="BP1438" i="17"/>
  <c r="BR1438" i="17" s="1"/>
  <c r="BP1439" i="17"/>
  <c r="BR1439" i="17" s="1"/>
  <c r="BP1440" i="17"/>
  <c r="BR1440" i="17" s="1"/>
  <c r="BF1409" i="17"/>
  <c r="BK1409" i="17"/>
  <c r="BM1409" i="17" s="1"/>
  <c r="BF1410" i="17"/>
  <c r="BK1410" i="17"/>
  <c r="BM1410" i="17" s="1"/>
  <c r="BF1411" i="17"/>
  <c r="BH1411" i="17" s="1"/>
  <c r="BK1411" i="17"/>
  <c r="BM1411" i="17" s="1"/>
  <c r="BF1412" i="17"/>
  <c r="BH1412" i="17" s="1"/>
  <c r="BK1412" i="17"/>
  <c r="BM1412" i="17" s="1"/>
  <c r="BF1413" i="17"/>
  <c r="BH1413" i="17" s="1"/>
  <c r="BK1413" i="17"/>
  <c r="BM1413" i="17" s="1"/>
  <c r="BF1414" i="17"/>
  <c r="BH1414" i="17" s="1"/>
  <c r="BK1414" i="17"/>
  <c r="BF1415" i="17"/>
  <c r="BH1415" i="17" s="1"/>
  <c r="BK1415" i="17"/>
  <c r="BM1415" i="17" s="1"/>
  <c r="BF1416" i="17"/>
  <c r="BH1416" i="17" s="1"/>
  <c r="BK1416" i="17"/>
  <c r="BM1416" i="17" s="1"/>
  <c r="BF1417" i="17"/>
  <c r="BK1417" i="17"/>
  <c r="BM1417" i="17" s="1"/>
  <c r="BF1418" i="17"/>
  <c r="BK1418" i="17"/>
  <c r="BM1418" i="17" s="1"/>
  <c r="BF1419" i="17"/>
  <c r="BH1419" i="17" s="1"/>
  <c r="BK1419" i="17"/>
  <c r="BM1419" i="17" s="1"/>
  <c r="BF1420" i="17"/>
  <c r="BH1420" i="17" s="1"/>
  <c r="BK1420" i="17"/>
  <c r="BM1420" i="17" s="1"/>
  <c r="BF1421" i="17"/>
  <c r="BH1421" i="17" s="1"/>
  <c r="BK1421" i="17"/>
  <c r="BM1421" i="17" s="1"/>
  <c r="BF1422" i="17"/>
  <c r="BH1422" i="17" s="1"/>
  <c r="BK1422" i="17"/>
  <c r="BF1423" i="17"/>
  <c r="BH1423" i="17" s="1"/>
  <c r="BK1423" i="17"/>
  <c r="BM1423" i="17" s="1"/>
  <c r="BF1424" i="17"/>
  <c r="BH1424" i="17" s="1"/>
  <c r="BK1424" i="17"/>
  <c r="BM1424" i="17" s="1"/>
  <c r="BF1425" i="17"/>
  <c r="BK1425" i="17"/>
  <c r="BM1425" i="17" s="1"/>
  <c r="BF1426" i="17"/>
  <c r="BK1426" i="17"/>
  <c r="BM1426" i="17" s="1"/>
  <c r="BF1427" i="17"/>
  <c r="BH1427" i="17" s="1"/>
  <c r="BK1427" i="17"/>
  <c r="BM1427" i="17" s="1"/>
  <c r="BF1428" i="17"/>
  <c r="BH1428" i="17" s="1"/>
  <c r="BK1428" i="17"/>
  <c r="BM1428" i="17" s="1"/>
  <c r="BF1429" i="17"/>
  <c r="BH1429" i="17" s="1"/>
  <c r="BK1429" i="17"/>
  <c r="BM1429" i="17" s="1"/>
  <c r="BF1430" i="17"/>
  <c r="BH1430" i="17" s="1"/>
  <c r="BK1430" i="17"/>
  <c r="BF1431" i="17"/>
  <c r="BH1431" i="17" s="1"/>
  <c r="BK1431" i="17"/>
  <c r="BM1431" i="17" s="1"/>
  <c r="BF1432" i="17"/>
  <c r="BH1432" i="17" s="1"/>
  <c r="BK1432" i="17"/>
  <c r="BM1432" i="17" s="1"/>
  <c r="BF1433" i="17"/>
  <c r="BK1433" i="17"/>
  <c r="BM1433" i="17" s="1"/>
  <c r="BF1434" i="17"/>
  <c r="BK1434" i="17"/>
  <c r="BM1434" i="17" s="1"/>
  <c r="BF1435" i="17"/>
  <c r="BH1435" i="17" s="1"/>
  <c r="BK1435" i="17"/>
  <c r="BM1435" i="17" s="1"/>
  <c r="BF1436" i="17"/>
  <c r="BH1436" i="17" s="1"/>
  <c r="BK1436" i="17"/>
  <c r="BM1436" i="17" s="1"/>
  <c r="BF1437" i="17"/>
  <c r="BH1437" i="17" s="1"/>
  <c r="BK1437" i="17"/>
  <c r="BM1437" i="17" s="1"/>
  <c r="BF1438" i="17"/>
  <c r="BH1438" i="17" s="1"/>
  <c r="BK1438" i="17"/>
  <c r="BF1439" i="17"/>
  <c r="BH1439" i="17" s="1"/>
  <c r="BK1439" i="17"/>
  <c r="BM1439" i="17" s="1"/>
  <c r="BF1440" i="17"/>
  <c r="BH1440" i="17" s="1"/>
  <c r="BK1440" i="17"/>
  <c r="BM1440" i="17" s="1"/>
  <c r="BP1377" i="17"/>
  <c r="BP1378" i="17"/>
  <c r="BR1378" i="17" s="1"/>
  <c r="BP1379" i="17"/>
  <c r="BP1380" i="17"/>
  <c r="BP1381" i="17"/>
  <c r="BR1381" i="17" s="1"/>
  <c r="BP1382" i="17"/>
  <c r="BR1382" i="17" s="1"/>
  <c r="BP1383" i="17"/>
  <c r="BR1383" i="17" s="1"/>
  <c r="BP1384" i="17"/>
  <c r="BR1384" i="17" s="1"/>
  <c r="BP1385" i="17"/>
  <c r="BP1386" i="17"/>
  <c r="BR1386" i="17" s="1"/>
  <c r="BP1387" i="17"/>
  <c r="BP1388" i="17"/>
  <c r="BP1389" i="17"/>
  <c r="BR1389" i="17" s="1"/>
  <c r="BP1390" i="17"/>
  <c r="BR1390" i="17" s="1"/>
  <c r="BP1391" i="17"/>
  <c r="BR1391" i="17" s="1"/>
  <c r="BP1392" i="17"/>
  <c r="BR1392" i="17" s="1"/>
  <c r="BP1393" i="17"/>
  <c r="BP1394" i="17"/>
  <c r="BR1394" i="17" s="1"/>
  <c r="BP1395" i="17"/>
  <c r="BP1396" i="17"/>
  <c r="BP1397" i="17"/>
  <c r="BR1397" i="17" s="1"/>
  <c r="BP1398" i="17"/>
  <c r="BR1398" i="17" s="1"/>
  <c r="BP1399" i="17"/>
  <c r="BR1399" i="17" s="1"/>
  <c r="BP1400" i="17"/>
  <c r="BR1400" i="17" s="1"/>
  <c r="BP1401" i="17"/>
  <c r="BP1402" i="17"/>
  <c r="BR1402" i="17" s="1"/>
  <c r="BP1403" i="17"/>
  <c r="BP1404" i="17"/>
  <c r="BP1405" i="17"/>
  <c r="BR1405" i="17" s="1"/>
  <c r="BP1406" i="17"/>
  <c r="BR1406" i="17" s="1"/>
  <c r="BP1407" i="17"/>
  <c r="BR1407" i="17" s="1"/>
  <c r="BP1408" i="17"/>
  <c r="BR1408" i="17" s="1"/>
  <c r="BF1377" i="17"/>
  <c r="BK1377" i="17"/>
  <c r="BM1377" i="17" s="1"/>
  <c r="BF1378" i="17"/>
  <c r="BK1378" i="17"/>
  <c r="BM1378" i="17" s="1"/>
  <c r="BF1379" i="17"/>
  <c r="BH1379" i="17" s="1"/>
  <c r="BK1379" i="17"/>
  <c r="BM1379" i="17" s="1"/>
  <c r="BF1380" i="17"/>
  <c r="BH1380" i="17" s="1"/>
  <c r="BK1380" i="17"/>
  <c r="BM1380" i="17" s="1"/>
  <c r="BF1381" i="17"/>
  <c r="BH1381" i="17" s="1"/>
  <c r="BK1381" i="17"/>
  <c r="BM1381" i="17" s="1"/>
  <c r="BF1382" i="17"/>
  <c r="BH1382" i="17" s="1"/>
  <c r="BK1382" i="17"/>
  <c r="BF1383" i="17"/>
  <c r="BH1383" i="17" s="1"/>
  <c r="BK1383" i="17"/>
  <c r="BM1383" i="17" s="1"/>
  <c r="BF1384" i="17"/>
  <c r="BH1384" i="17" s="1"/>
  <c r="BK1384" i="17"/>
  <c r="BM1384" i="17" s="1"/>
  <c r="BF1385" i="17"/>
  <c r="BK1385" i="17"/>
  <c r="BM1385" i="17" s="1"/>
  <c r="BF1386" i="17"/>
  <c r="BK1386" i="17"/>
  <c r="BM1386" i="17" s="1"/>
  <c r="BF1387" i="17"/>
  <c r="BH1387" i="17" s="1"/>
  <c r="BK1387" i="17"/>
  <c r="BM1387" i="17" s="1"/>
  <c r="BF1388" i="17"/>
  <c r="BH1388" i="17" s="1"/>
  <c r="BK1388" i="17"/>
  <c r="BM1388" i="17" s="1"/>
  <c r="BF1389" i="17"/>
  <c r="BH1389" i="17" s="1"/>
  <c r="BK1389" i="17"/>
  <c r="BM1389" i="17" s="1"/>
  <c r="BF1390" i="17"/>
  <c r="BH1390" i="17" s="1"/>
  <c r="BK1390" i="17"/>
  <c r="BF1391" i="17"/>
  <c r="BH1391" i="17" s="1"/>
  <c r="BK1391" i="17"/>
  <c r="BM1391" i="17" s="1"/>
  <c r="BF1392" i="17"/>
  <c r="BH1392" i="17" s="1"/>
  <c r="BK1392" i="17"/>
  <c r="BM1392" i="17" s="1"/>
  <c r="BF1393" i="17"/>
  <c r="BK1393" i="17"/>
  <c r="BM1393" i="17" s="1"/>
  <c r="BF1394" i="17"/>
  <c r="BK1394" i="17"/>
  <c r="BM1394" i="17" s="1"/>
  <c r="BF1395" i="17"/>
  <c r="BH1395" i="17" s="1"/>
  <c r="BK1395" i="17"/>
  <c r="BM1395" i="17" s="1"/>
  <c r="BF1396" i="17"/>
  <c r="BH1396" i="17" s="1"/>
  <c r="BK1396" i="17"/>
  <c r="BM1396" i="17" s="1"/>
  <c r="BF1397" i="17"/>
  <c r="BH1397" i="17" s="1"/>
  <c r="BK1397" i="17"/>
  <c r="BM1397" i="17" s="1"/>
  <c r="BF1398" i="17"/>
  <c r="BH1398" i="17" s="1"/>
  <c r="BK1398" i="17"/>
  <c r="BF1399" i="17"/>
  <c r="BH1399" i="17" s="1"/>
  <c r="BK1399" i="17"/>
  <c r="BM1399" i="17" s="1"/>
  <c r="BF1400" i="17"/>
  <c r="BH1400" i="17" s="1"/>
  <c r="BK1400" i="17"/>
  <c r="BM1400" i="17" s="1"/>
  <c r="BF1401" i="17"/>
  <c r="BK1401" i="17"/>
  <c r="BM1401" i="17" s="1"/>
  <c r="BF1402" i="17"/>
  <c r="BK1402" i="17"/>
  <c r="BM1402" i="17" s="1"/>
  <c r="BF1403" i="17"/>
  <c r="BH1403" i="17" s="1"/>
  <c r="BK1403" i="17"/>
  <c r="BM1403" i="17" s="1"/>
  <c r="BF1404" i="17"/>
  <c r="BH1404" i="17" s="1"/>
  <c r="BK1404" i="17"/>
  <c r="BM1404" i="17" s="1"/>
  <c r="BF1405" i="17"/>
  <c r="BH1405" i="17" s="1"/>
  <c r="BK1405" i="17"/>
  <c r="BM1405" i="17" s="1"/>
  <c r="BF1406" i="17"/>
  <c r="BH1406" i="17" s="1"/>
  <c r="BK1406" i="17"/>
  <c r="BF1407" i="17"/>
  <c r="BH1407" i="17" s="1"/>
  <c r="BK1407" i="17"/>
  <c r="BM1407" i="17" s="1"/>
  <c r="BF1408" i="17"/>
  <c r="BH1408" i="17" s="1"/>
  <c r="BK1408" i="17"/>
  <c r="BM1408" i="17" s="1"/>
  <c r="BP1345" i="17"/>
  <c r="BP1346" i="17"/>
  <c r="BR1346" i="17" s="1"/>
  <c r="BP1347" i="17"/>
  <c r="BP1348" i="17"/>
  <c r="BP1349" i="17"/>
  <c r="BR1349" i="17" s="1"/>
  <c r="BP1350" i="17"/>
  <c r="BR1350" i="17" s="1"/>
  <c r="BP1351" i="17"/>
  <c r="BR1351" i="17" s="1"/>
  <c r="BP1352" i="17"/>
  <c r="BR1352" i="17" s="1"/>
  <c r="BP1353" i="17"/>
  <c r="BP1354" i="17"/>
  <c r="BR1354" i="17" s="1"/>
  <c r="BP1355" i="17"/>
  <c r="BP1356" i="17"/>
  <c r="BP1357" i="17"/>
  <c r="BR1357" i="17" s="1"/>
  <c r="BP1358" i="17"/>
  <c r="BR1358" i="17" s="1"/>
  <c r="BP1359" i="17"/>
  <c r="BR1359" i="17" s="1"/>
  <c r="BP1360" i="17"/>
  <c r="BR1360" i="17" s="1"/>
  <c r="BP1361" i="17"/>
  <c r="BP1362" i="17"/>
  <c r="BR1362" i="17" s="1"/>
  <c r="BP1363" i="17"/>
  <c r="BP1364" i="17"/>
  <c r="BP1365" i="17"/>
  <c r="BR1365" i="17" s="1"/>
  <c r="BP1366" i="17"/>
  <c r="BR1366" i="17" s="1"/>
  <c r="BP1367" i="17"/>
  <c r="BR1367" i="17" s="1"/>
  <c r="BP1368" i="17"/>
  <c r="BR1368" i="17" s="1"/>
  <c r="BP1369" i="17"/>
  <c r="BP1370" i="17"/>
  <c r="BR1370" i="17" s="1"/>
  <c r="BP1371" i="17"/>
  <c r="BP1372" i="17"/>
  <c r="BP1373" i="17"/>
  <c r="BR1373" i="17" s="1"/>
  <c r="BP1374" i="17"/>
  <c r="BR1374" i="17" s="1"/>
  <c r="BP1375" i="17"/>
  <c r="BR1375" i="17" s="1"/>
  <c r="BP1376" i="17"/>
  <c r="BR1376" i="17" s="1"/>
  <c r="BF1345" i="17"/>
  <c r="BK1345" i="17"/>
  <c r="BM1345" i="17" s="1"/>
  <c r="BF1346" i="17"/>
  <c r="BK1346" i="17"/>
  <c r="BM1346" i="17" s="1"/>
  <c r="BF1347" i="17"/>
  <c r="BH1347" i="17" s="1"/>
  <c r="BK1347" i="17"/>
  <c r="BM1347" i="17" s="1"/>
  <c r="BF1348" i="17"/>
  <c r="BH1348" i="17" s="1"/>
  <c r="BK1348" i="17"/>
  <c r="BM1348" i="17" s="1"/>
  <c r="BF1349" i="17"/>
  <c r="BH1349" i="17" s="1"/>
  <c r="BK1349" i="17"/>
  <c r="BM1349" i="17" s="1"/>
  <c r="BF1350" i="17"/>
  <c r="BH1350" i="17" s="1"/>
  <c r="BK1350" i="17"/>
  <c r="BF1351" i="17"/>
  <c r="BH1351" i="17" s="1"/>
  <c r="BK1351" i="17"/>
  <c r="BM1351" i="17" s="1"/>
  <c r="BF1352" i="17"/>
  <c r="BH1352" i="17" s="1"/>
  <c r="BK1352" i="17"/>
  <c r="BM1352" i="17" s="1"/>
  <c r="BF1353" i="17"/>
  <c r="BK1353" i="17"/>
  <c r="BM1353" i="17" s="1"/>
  <c r="BF1354" i="17"/>
  <c r="BK1354" i="17"/>
  <c r="BM1354" i="17" s="1"/>
  <c r="BF1355" i="17"/>
  <c r="BH1355" i="17" s="1"/>
  <c r="BK1355" i="17"/>
  <c r="BM1355" i="17" s="1"/>
  <c r="BF1356" i="17"/>
  <c r="BH1356" i="17" s="1"/>
  <c r="BK1356" i="17"/>
  <c r="BM1356" i="17" s="1"/>
  <c r="BF1357" i="17"/>
  <c r="BH1357" i="17" s="1"/>
  <c r="BK1357" i="17"/>
  <c r="BM1357" i="17" s="1"/>
  <c r="BF1358" i="17"/>
  <c r="BH1358" i="17" s="1"/>
  <c r="BK1358" i="17"/>
  <c r="BF1359" i="17"/>
  <c r="BH1359" i="17" s="1"/>
  <c r="BK1359" i="17"/>
  <c r="BM1359" i="17" s="1"/>
  <c r="BF1360" i="17"/>
  <c r="BH1360" i="17" s="1"/>
  <c r="BK1360" i="17"/>
  <c r="BM1360" i="17" s="1"/>
  <c r="BF1361" i="17"/>
  <c r="BK1361" i="17"/>
  <c r="BM1361" i="17" s="1"/>
  <c r="BF1362" i="17"/>
  <c r="BK1362" i="17"/>
  <c r="BM1362" i="17" s="1"/>
  <c r="BF1363" i="17"/>
  <c r="BH1363" i="17" s="1"/>
  <c r="BK1363" i="17"/>
  <c r="BM1363" i="17" s="1"/>
  <c r="BF1364" i="17"/>
  <c r="BH1364" i="17" s="1"/>
  <c r="BK1364" i="17"/>
  <c r="BM1364" i="17" s="1"/>
  <c r="BF1365" i="17"/>
  <c r="BH1365" i="17" s="1"/>
  <c r="BK1365" i="17"/>
  <c r="BM1365" i="17" s="1"/>
  <c r="BF1366" i="17"/>
  <c r="BH1366" i="17" s="1"/>
  <c r="BK1366" i="17"/>
  <c r="BF1367" i="17"/>
  <c r="BH1367" i="17" s="1"/>
  <c r="BK1367" i="17"/>
  <c r="BM1367" i="17" s="1"/>
  <c r="BF1368" i="17"/>
  <c r="BH1368" i="17" s="1"/>
  <c r="BK1368" i="17"/>
  <c r="BM1368" i="17" s="1"/>
  <c r="BF1369" i="17"/>
  <c r="BK1369" i="17"/>
  <c r="BM1369" i="17" s="1"/>
  <c r="BF1370" i="17"/>
  <c r="BK1370" i="17"/>
  <c r="BM1370" i="17" s="1"/>
  <c r="BF1371" i="17"/>
  <c r="BH1371" i="17" s="1"/>
  <c r="BK1371" i="17"/>
  <c r="BM1371" i="17" s="1"/>
  <c r="BF1372" i="17"/>
  <c r="BH1372" i="17" s="1"/>
  <c r="BK1372" i="17"/>
  <c r="BM1372" i="17" s="1"/>
  <c r="BF1373" i="17"/>
  <c r="BH1373" i="17" s="1"/>
  <c r="BK1373" i="17"/>
  <c r="BM1373" i="17" s="1"/>
  <c r="BF1374" i="17"/>
  <c r="BH1374" i="17" s="1"/>
  <c r="BK1374" i="17"/>
  <c r="BF1375" i="17"/>
  <c r="BH1375" i="17" s="1"/>
  <c r="BK1375" i="17"/>
  <c r="BM1375" i="17" s="1"/>
  <c r="BF1376" i="17"/>
  <c r="BH1376" i="17" s="1"/>
  <c r="BK1376" i="17"/>
  <c r="BM1376" i="17" s="1"/>
  <c r="BP1313" i="17"/>
  <c r="BP1314" i="17"/>
  <c r="BR1314" i="17" s="1"/>
  <c r="BP1315" i="17"/>
  <c r="BP1316" i="17"/>
  <c r="BP1317" i="17"/>
  <c r="BR1317" i="17" s="1"/>
  <c r="BP1318" i="17"/>
  <c r="BR1318" i="17" s="1"/>
  <c r="BP1319" i="17"/>
  <c r="BR1319" i="17" s="1"/>
  <c r="BP1320" i="17"/>
  <c r="BR1320" i="17" s="1"/>
  <c r="BP1321" i="17"/>
  <c r="BP1322" i="17"/>
  <c r="BR1322" i="17" s="1"/>
  <c r="BP1323" i="17"/>
  <c r="BP1324" i="17"/>
  <c r="BP1325" i="17"/>
  <c r="BR1325" i="17" s="1"/>
  <c r="BP1326" i="17"/>
  <c r="BR1326" i="17" s="1"/>
  <c r="BP1327" i="17"/>
  <c r="BR1327" i="17" s="1"/>
  <c r="BP1328" i="17"/>
  <c r="BR1328" i="17" s="1"/>
  <c r="BP1329" i="17"/>
  <c r="BP1330" i="17"/>
  <c r="BR1330" i="17" s="1"/>
  <c r="BP1331" i="17"/>
  <c r="BP1332" i="17"/>
  <c r="BP1333" i="17"/>
  <c r="BR1333" i="17" s="1"/>
  <c r="BP1334" i="17"/>
  <c r="BR1334" i="17" s="1"/>
  <c r="BP1335" i="17"/>
  <c r="BR1335" i="17" s="1"/>
  <c r="BP1336" i="17"/>
  <c r="BR1336" i="17" s="1"/>
  <c r="BP1337" i="17"/>
  <c r="BP1338" i="17"/>
  <c r="BR1338" i="17" s="1"/>
  <c r="BP1339" i="17"/>
  <c r="BP1340" i="17"/>
  <c r="BP1341" i="17"/>
  <c r="BR1341" i="17" s="1"/>
  <c r="BP1342" i="17"/>
  <c r="BR1342" i="17" s="1"/>
  <c r="BP1343" i="17"/>
  <c r="BR1343" i="17" s="1"/>
  <c r="BP1344" i="17"/>
  <c r="BR1344" i="17" s="1"/>
  <c r="BF1313" i="17"/>
  <c r="BK1313" i="17"/>
  <c r="BM1313" i="17" s="1"/>
  <c r="BF1314" i="17"/>
  <c r="BK1314" i="17"/>
  <c r="BM1314" i="17" s="1"/>
  <c r="BF1315" i="17"/>
  <c r="BH1315" i="17" s="1"/>
  <c r="BK1315" i="17"/>
  <c r="BM1315" i="17" s="1"/>
  <c r="BF1316" i="17"/>
  <c r="BH1316" i="17" s="1"/>
  <c r="BK1316" i="17"/>
  <c r="BM1316" i="17" s="1"/>
  <c r="BF1317" i="17"/>
  <c r="BH1317" i="17" s="1"/>
  <c r="BK1317" i="17"/>
  <c r="BM1317" i="17" s="1"/>
  <c r="BF1318" i="17"/>
  <c r="BH1318" i="17" s="1"/>
  <c r="BK1318" i="17"/>
  <c r="BF1319" i="17"/>
  <c r="BH1319" i="17" s="1"/>
  <c r="BK1319" i="17"/>
  <c r="BM1319" i="17" s="1"/>
  <c r="BF1320" i="17"/>
  <c r="BH1320" i="17" s="1"/>
  <c r="BK1320" i="17"/>
  <c r="BM1320" i="17" s="1"/>
  <c r="BF1321" i="17"/>
  <c r="BK1321" i="17"/>
  <c r="BM1321" i="17" s="1"/>
  <c r="BF1322" i="17"/>
  <c r="BK1322" i="17"/>
  <c r="BM1322" i="17" s="1"/>
  <c r="BF1323" i="17"/>
  <c r="BH1323" i="17" s="1"/>
  <c r="BK1323" i="17"/>
  <c r="BM1323" i="17" s="1"/>
  <c r="BF1324" i="17"/>
  <c r="BH1324" i="17" s="1"/>
  <c r="BK1324" i="17"/>
  <c r="BM1324" i="17" s="1"/>
  <c r="BF1325" i="17"/>
  <c r="BH1325" i="17" s="1"/>
  <c r="BK1325" i="17"/>
  <c r="BM1325" i="17" s="1"/>
  <c r="BF1326" i="17"/>
  <c r="BH1326" i="17" s="1"/>
  <c r="BK1326" i="17"/>
  <c r="BF1327" i="17"/>
  <c r="BH1327" i="17" s="1"/>
  <c r="BK1327" i="17"/>
  <c r="BM1327" i="17" s="1"/>
  <c r="BF1328" i="17"/>
  <c r="BH1328" i="17" s="1"/>
  <c r="BK1328" i="17"/>
  <c r="BM1328" i="17" s="1"/>
  <c r="BF1329" i="17"/>
  <c r="BK1329" i="17"/>
  <c r="BM1329" i="17" s="1"/>
  <c r="BF1330" i="17"/>
  <c r="BK1330" i="17"/>
  <c r="BM1330" i="17" s="1"/>
  <c r="BF1331" i="17"/>
  <c r="BH1331" i="17" s="1"/>
  <c r="BK1331" i="17"/>
  <c r="BM1331" i="17" s="1"/>
  <c r="BF1332" i="17"/>
  <c r="BH1332" i="17" s="1"/>
  <c r="BK1332" i="17"/>
  <c r="BM1332" i="17" s="1"/>
  <c r="BF1333" i="17"/>
  <c r="BH1333" i="17" s="1"/>
  <c r="BK1333" i="17"/>
  <c r="BM1333" i="17" s="1"/>
  <c r="BF1334" i="17"/>
  <c r="BH1334" i="17" s="1"/>
  <c r="BK1334" i="17"/>
  <c r="BF1335" i="17"/>
  <c r="BH1335" i="17" s="1"/>
  <c r="BK1335" i="17"/>
  <c r="BM1335" i="17" s="1"/>
  <c r="BF1336" i="17"/>
  <c r="BH1336" i="17" s="1"/>
  <c r="BK1336" i="17"/>
  <c r="BM1336" i="17" s="1"/>
  <c r="BF1337" i="17"/>
  <c r="BK1337" i="17"/>
  <c r="BM1337" i="17" s="1"/>
  <c r="BF1338" i="17"/>
  <c r="BK1338" i="17"/>
  <c r="BM1338" i="17" s="1"/>
  <c r="BF1339" i="17"/>
  <c r="BH1339" i="17" s="1"/>
  <c r="BK1339" i="17"/>
  <c r="BM1339" i="17" s="1"/>
  <c r="BF1340" i="17"/>
  <c r="BH1340" i="17" s="1"/>
  <c r="BK1340" i="17"/>
  <c r="BM1340" i="17" s="1"/>
  <c r="BF1341" i="17"/>
  <c r="BH1341" i="17" s="1"/>
  <c r="BK1341" i="17"/>
  <c r="BM1341" i="17" s="1"/>
  <c r="BF1342" i="17"/>
  <c r="BH1342" i="17" s="1"/>
  <c r="BK1342" i="17"/>
  <c r="BF1343" i="17"/>
  <c r="BH1343" i="17" s="1"/>
  <c r="BK1343" i="17"/>
  <c r="BM1343" i="17" s="1"/>
  <c r="BF1344" i="17"/>
  <c r="BH1344" i="17" s="1"/>
  <c r="BK1344" i="17"/>
  <c r="BM1344" i="17" s="1"/>
  <c r="BP1281" i="17"/>
  <c r="BP1282" i="17"/>
  <c r="BR1282" i="17" s="1"/>
  <c r="BP1283" i="17"/>
  <c r="BP1284" i="17"/>
  <c r="BP1285" i="17"/>
  <c r="BR1285" i="17" s="1"/>
  <c r="BP1286" i="17"/>
  <c r="BR1286" i="17" s="1"/>
  <c r="BP1287" i="17"/>
  <c r="BR1287" i="17" s="1"/>
  <c r="BP1288" i="17"/>
  <c r="BR1288" i="17" s="1"/>
  <c r="BP1289" i="17"/>
  <c r="BP1290" i="17"/>
  <c r="BR1290" i="17" s="1"/>
  <c r="BP1291" i="17"/>
  <c r="BP1292" i="17"/>
  <c r="BP1293" i="17"/>
  <c r="BR1293" i="17" s="1"/>
  <c r="BP1294" i="17"/>
  <c r="BR1294" i="17" s="1"/>
  <c r="BP1295" i="17"/>
  <c r="BR1295" i="17" s="1"/>
  <c r="BP1296" i="17"/>
  <c r="BR1296" i="17" s="1"/>
  <c r="BP1297" i="17"/>
  <c r="BP1298" i="17"/>
  <c r="BR1298" i="17" s="1"/>
  <c r="BP1299" i="17"/>
  <c r="BP1300" i="17"/>
  <c r="BP1301" i="17"/>
  <c r="BR1301" i="17" s="1"/>
  <c r="BP1302" i="17"/>
  <c r="BR1302" i="17" s="1"/>
  <c r="BP1303" i="17"/>
  <c r="BR1303" i="17" s="1"/>
  <c r="BP1304" i="17"/>
  <c r="BR1304" i="17" s="1"/>
  <c r="BP1305" i="17"/>
  <c r="BP1306" i="17"/>
  <c r="BR1306" i="17" s="1"/>
  <c r="BP1307" i="17"/>
  <c r="BP1308" i="17"/>
  <c r="BP1309" i="17"/>
  <c r="BR1309" i="17" s="1"/>
  <c r="BP1310" i="17"/>
  <c r="BR1310" i="17" s="1"/>
  <c r="BP1311" i="17"/>
  <c r="BR1311" i="17" s="1"/>
  <c r="BP1312" i="17"/>
  <c r="BR1312" i="17" s="1"/>
  <c r="BF1281" i="17"/>
  <c r="BK1281" i="17"/>
  <c r="BM1281" i="17" s="1"/>
  <c r="BF1282" i="17"/>
  <c r="BK1282" i="17"/>
  <c r="BM1282" i="17" s="1"/>
  <c r="BF1283" i="17"/>
  <c r="BH1283" i="17" s="1"/>
  <c r="BK1283" i="17"/>
  <c r="BM1283" i="17" s="1"/>
  <c r="BF1284" i="17"/>
  <c r="BH1284" i="17" s="1"/>
  <c r="BK1284" i="17"/>
  <c r="BM1284" i="17" s="1"/>
  <c r="BF1285" i="17"/>
  <c r="BH1285" i="17" s="1"/>
  <c r="BK1285" i="17"/>
  <c r="BM1285" i="17" s="1"/>
  <c r="BF1286" i="17"/>
  <c r="BH1286" i="17" s="1"/>
  <c r="BK1286" i="17"/>
  <c r="BF1287" i="17"/>
  <c r="BH1287" i="17" s="1"/>
  <c r="BK1287" i="17"/>
  <c r="BM1287" i="17" s="1"/>
  <c r="BF1288" i="17"/>
  <c r="BH1288" i="17" s="1"/>
  <c r="BK1288" i="17"/>
  <c r="BM1288" i="17" s="1"/>
  <c r="BF1289" i="17"/>
  <c r="BK1289" i="17"/>
  <c r="BM1289" i="17" s="1"/>
  <c r="BF1290" i="17"/>
  <c r="BK1290" i="17"/>
  <c r="BM1290" i="17" s="1"/>
  <c r="BF1291" i="17"/>
  <c r="BH1291" i="17" s="1"/>
  <c r="BK1291" i="17"/>
  <c r="BM1291" i="17" s="1"/>
  <c r="BF1292" i="17"/>
  <c r="BH1292" i="17" s="1"/>
  <c r="BK1292" i="17"/>
  <c r="BM1292" i="17" s="1"/>
  <c r="BF1293" i="17"/>
  <c r="BH1293" i="17" s="1"/>
  <c r="BK1293" i="17"/>
  <c r="BM1293" i="17" s="1"/>
  <c r="BF1294" i="17"/>
  <c r="BH1294" i="17" s="1"/>
  <c r="BK1294" i="17"/>
  <c r="BF1295" i="17"/>
  <c r="BH1295" i="17" s="1"/>
  <c r="BK1295" i="17"/>
  <c r="BM1295" i="17" s="1"/>
  <c r="BF1296" i="17"/>
  <c r="BH1296" i="17" s="1"/>
  <c r="BK1296" i="17"/>
  <c r="BM1296" i="17" s="1"/>
  <c r="BF1297" i="17"/>
  <c r="BK1297" i="17"/>
  <c r="BM1297" i="17" s="1"/>
  <c r="BF1298" i="17"/>
  <c r="BK1298" i="17"/>
  <c r="BM1298" i="17" s="1"/>
  <c r="BF1299" i="17"/>
  <c r="BH1299" i="17" s="1"/>
  <c r="BK1299" i="17"/>
  <c r="BM1299" i="17" s="1"/>
  <c r="BF1300" i="17"/>
  <c r="BH1300" i="17" s="1"/>
  <c r="BK1300" i="17"/>
  <c r="BM1300" i="17" s="1"/>
  <c r="BF1301" i="17"/>
  <c r="BH1301" i="17" s="1"/>
  <c r="BK1301" i="17"/>
  <c r="BM1301" i="17" s="1"/>
  <c r="BF1302" i="17"/>
  <c r="BH1302" i="17" s="1"/>
  <c r="BK1302" i="17"/>
  <c r="BF1303" i="17"/>
  <c r="BH1303" i="17" s="1"/>
  <c r="BK1303" i="17"/>
  <c r="BM1303" i="17" s="1"/>
  <c r="BF1304" i="17"/>
  <c r="BH1304" i="17" s="1"/>
  <c r="BK1304" i="17"/>
  <c r="BM1304" i="17" s="1"/>
  <c r="BF1305" i="17"/>
  <c r="BK1305" i="17"/>
  <c r="BM1305" i="17" s="1"/>
  <c r="BF1306" i="17"/>
  <c r="BK1306" i="17"/>
  <c r="BM1306" i="17" s="1"/>
  <c r="BF1307" i="17"/>
  <c r="BH1307" i="17" s="1"/>
  <c r="BK1307" i="17"/>
  <c r="BM1307" i="17" s="1"/>
  <c r="BF1308" i="17"/>
  <c r="BH1308" i="17" s="1"/>
  <c r="BK1308" i="17"/>
  <c r="BM1308" i="17" s="1"/>
  <c r="BF1309" i="17"/>
  <c r="BH1309" i="17" s="1"/>
  <c r="BK1309" i="17"/>
  <c r="BM1309" i="17" s="1"/>
  <c r="BF1310" i="17"/>
  <c r="BH1310" i="17" s="1"/>
  <c r="BK1310" i="17"/>
  <c r="BF1311" i="17"/>
  <c r="BH1311" i="17" s="1"/>
  <c r="BK1311" i="17"/>
  <c r="BM1311" i="17" s="1"/>
  <c r="BF1312" i="17"/>
  <c r="BH1312" i="17" s="1"/>
  <c r="BK1312" i="17"/>
  <c r="BM1312" i="17" s="1"/>
  <c r="BP1249" i="17"/>
  <c r="BP1250" i="17"/>
  <c r="BR1250" i="17" s="1"/>
  <c r="BP1251" i="17"/>
  <c r="BP1252" i="17"/>
  <c r="BP1253" i="17"/>
  <c r="BR1253" i="17" s="1"/>
  <c r="BP1254" i="17"/>
  <c r="BR1254" i="17" s="1"/>
  <c r="BP1255" i="17"/>
  <c r="BR1255" i="17" s="1"/>
  <c r="BP1256" i="17"/>
  <c r="BR1256" i="17" s="1"/>
  <c r="BP1257" i="17"/>
  <c r="BP1258" i="17"/>
  <c r="BR1258" i="17" s="1"/>
  <c r="BP1259" i="17"/>
  <c r="BP1260" i="17"/>
  <c r="BP1261" i="17"/>
  <c r="BR1261" i="17" s="1"/>
  <c r="BP1262" i="17"/>
  <c r="BR1262" i="17" s="1"/>
  <c r="BP1263" i="17"/>
  <c r="BR1263" i="17" s="1"/>
  <c r="BP1264" i="17"/>
  <c r="BR1264" i="17" s="1"/>
  <c r="BP1265" i="17"/>
  <c r="BP1266" i="17"/>
  <c r="BR1266" i="17" s="1"/>
  <c r="BP1267" i="17"/>
  <c r="BP1268" i="17"/>
  <c r="BP1269" i="17"/>
  <c r="BR1269" i="17" s="1"/>
  <c r="BP1270" i="17"/>
  <c r="BR1270" i="17" s="1"/>
  <c r="BP1271" i="17"/>
  <c r="BR1271" i="17" s="1"/>
  <c r="BP1272" i="17"/>
  <c r="BR1272" i="17" s="1"/>
  <c r="BP1273" i="17"/>
  <c r="BP1274" i="17"/>
  <c r="BR1274" i="17" s="1"/>
  <c r="BP1275" i="17"/>
  <c r="BP1276" i="17"/>
  <c r="BP1277" i="17"/>
  <c r="BR1277" i="17" s="1"/>
  <c r="BP1278" i="17"/>
  <c r="BR1278" i="17" s="1"/>
  <c r="BP1279" i="17"/>
  <c r="BR1279" i="17" s="1"/>
  <c r="BP1280" i="17"/>
  <c r="BR1280" i="17" s="1"/>
  <c r="BF1249" i="17"/>
  <c r="BK1249" i="17"/>
  <c r="BM1249" i="17" s="1"/>
  <c r="BF1250" i="17"/>
  <c r="BK1250" i="17"/>
  <c r="BM1250" i="17" s="1"/>
  <c r="BF1251" i="17"/>
  <c r="BH1251" i="17" s="1"/>
  <c r="BK1251" i="17"/>
  <c r="BM1251" i="17" s="1"/>
  <c r="BF1252" i="17"/>
  <c r="BH1252" i="17" s="1"/>
  <c r="BK1252" i="17"/>
  <c r="BM1252" i="17" s="1"/>
  <c r="BF1253" i="17"/>
  <c r="BH1253" i="17" s="1"/>
  <c r="BK1253" i="17"/>
  <c r="BM1253" i="17" s="1"/>
  <c r="BF1254" i="17"/>
  <c r="BH1254" i="17" s="1"/>
  <c r="BK1254" i="17"/>
  <c r="BF1255" i="17"/>
  <c r="BH1255" i="17" s="1"/>
  <c r="BK1255" i="17"/>
  <c r="BM1255" i="17" s="1"/>
  <c r="BF1256" i="17"/>
  <c r="BH1256" i="17" s="1"/>
  <c r="BK1256" i="17"/>
  <c r="BM1256" i="17" s="1"/>
  <c r="BF1257" i="17"/>
  <c r="BK1257" i="17"/>
  <c r="BM1257" i="17" s="1"/>
  <c r="BF1258" i="17"/>
  <c r="BK1258" i="17"/>
  <c r="BM1258" i="17" s="1"/>
  <c r="BF1259" i="17"/>
  <c r="BH1259" i="17" s="1"/>
  <c r="BK1259" i="17"/>
  <c r="BM1259" i="17" s="1"/>
  <c r="BF1260" i="17"/>
  <c r="BH1260" i="17" s="1"/>
  <c r="BK1260" i="17"/>
  <c r="BM1260" i="17" s="1"/>
  <c r="BF1261" i="17"/>
  <c r="BH1261" i="17" s="1"/>
  <c r="BK1261" i="17"/>
  <c r="BM1261" i="17" s="1"/>
  <c r="BF1262" i="17"/>
  <c r="BH1262" i="17" s="1"/>
  <c r="BK1262" i="17"/>
  <c r="BF1263" i="17"/>
  <c r="BH1263" i="17" s="1"/>
  <c r="BK1263" i="17"/>
  <c r="BM1263" i="17" s="1"/>
  <c r="BF1264" i="17"/>
  <c r="BH1264" i="17" s="1"/>
  <c r="BK1264" i="17"/>
  <c r="BM1264" i="17" s="1"/>
  <c r="BF1265" i="17"/>
  <c r="BK1265" i="17"/>
  <c r="BM1265" i="17" s="1"/>
  <c r="BF1266" i="17"/>
  <c r="BK1266" i="17"/>
  <c r="BM1266" i="17" s="1"/>
  <c r="BF1267" i="17"/>
  <c r="BH1267" i="17" s="1"/>
  <c r="BK1267" i="17"/>
  <c r="BM1267" i="17" s="1"/>
  <c r="BF1268" i="17"/>
  <c r="BH1268" i="17" s="1"/>
  <c r="BK1268" i="17"/>
  <c r="BM1268" i="17" s="1"/>
  <c r="BF1269" i="17"/>
  <c r="BH1269" i="17" s="1"/>
  <c r="BK1269" i="17"/>
  <c r="BM1269" i="17" s="1"/>
  <c r="BF1270" i="17"/>
  <c r="BH1270" i="17" s="1"/>
  <c r="BK1270" i="17"/>
  <c r="BF1271" i="17"/>
  <c r="BH1271" i="17" s="1"/>
  <c r="BK1271" i="17"/>
  <c r="BM1271" i="17" s="1"/>
  <c r="BF1272" i="17"/>
  <c r="BH1272" i="17" s="1"/>
  <c r="BK1272" i="17"/>
  <c r="BM1272" i="17" s="1"/>
  <c r="BF1273" i="17"/>
  <c r="BK1273" i="17"/>
  <c r="BM1273" i="17" s="1"/>
  <c r="BF1274" i="17"/>
  <c r="BK1274" i="17"/>
  <c r="BM1274" i="17" s="1"/>
  <c r="BF1275" i="17"/>
  <c r="BH1275" i="17" s="1"/>
  <c r="BK1275" i="17"/>
  <c r="BM1275" i="17" s="1"/>
  <c r="BF1276" i="17"/>
  <c r="BH1276" i="17" s="1"/>
  <c r="BK1276" i="17"/>
  <c r="BM1276" i="17" s="1"/>
  <c r="BF1277" i="17"/>
  <c r="BH1277" i="17" s="1"/>
  <c r="BK1277" i="17"/>
  <c r="BM1277" i="17" s="1"/>
  <c r="BF1278" i="17"/>
  <c r="BH1278" i="17" s="1"/>
  <c r="BK1278" i="17"/>
  <c r="BF1279" i="17"/>
  <c r="BH1279" i="17" s="1"/>
  <c r="BK1279" i="17"/>
  <c r="BM1279" i="17" s="1"/>
  <c r="BF1280" i="17"/>
  <c r="BH1280" i="17" s="1"/>
  <c r="BK1280" i="17"/>
  <c r="BM1280" i="17" s="1"/>
  <c r="BP1217" i="17"/>
  <c r="BP1218" i="17"/>
  <c r="BR1218" i="17" s="1"/>
  <c r="BP1219" i="17"/>
  <c r="BP1220" i="17"/>
  <c r="BP1221" i="17"/>
  <c r="BR1221" i="17" s="1"/>
  <c r="BP1222" i="17"/>
  <c r="BR1222" i="17" s="1"/>
  <c r="BP1223" i="17"/>
  <c r="BR1223" i="17" s="1"/>
  <c r="BP1224" i="17"/>
  <c r="BR1224" i="17" s="1"/>
  <c r="BP1225" i="17"/>
  <c r="BP1226" i="17"/>
  <c r="BR1226" i="17" s="1"/>
  <c r="BP1227" i="17"/>
  <c r="BP1228" i="17"/>
  <c r="BP1229" i="17"/>
  <c r="BR1229" i="17" s="1"/>
  <c r="BP1230" i="17"/>
  <c r="BR1230" i="17" s="1"/>
  <c r="BP1231" i="17"/>
  <c r="BR1231" i="17" s="1"/>
  <c r="BP1232" i="17"/>
  <c r="BR1232" i="17" s="1"/>
  <c r="BP1233" i="17"/>
  <c r="BP1234" i="17"/>
  <c r="BR1234" i="17" s="1"/>
  <c r="BP1235" i="17"/>
  <c r="BP1236" i="17"/>
  <c r="BP1237" i="17"/>
  <c r="BR1237" i="17" s="1"/>
  <c r="BP1238" i="17"/>
  <c r="BR1238" i="17" s="1"/>
  <c r="BP1239" i="17"/>
  <c r="BR1239" i="17" s="1"/>
  <c r="BP1240" i="17"/>
  <c r="BR1240" i="17" s="1"/>
  <c r="BP1241" i="17"/>
  <c r="BP1242" i="17"/>
  <c r="BR1242" i="17" s="1"/>
  <c r="BP1243" i="17"/>
  <c r="BP1244" i="17"/>
  <c r="BP1245" i="17"/>
  <c r="BR1245" i="17" s="1"/>
  <c r="BP1246" i="17"/>
  <c r="BR1246" i="17" s="1"/>
  <c r="BP1247" i="17"/>
  <c r="BR1247" i="17" s="1"/>
  <c r="BP1248" i="17"/>
  <c r="BR1248" i="17" s="1"/>
  <c r="BF1217" i="17"/>
  <c r="BK1217" i="17"/>
  <c r="BM1217" i="17" s="1"/>
  <c r="BF1218" i="17"/>
  <c r="BK1218" i="17"/>
  <c r="BM1218" i="17" s="1"/>
  <c r="BF1219" i="17"/>
  <c r="BH1219" i="17" s="1"/>
  <c r="BK1219" i="17"/>
  <c r="BM1219" i="17" s="1"/>
  <c r="BF1220" i="17"/>
  <c r="BH1220" i="17" s="1"/>
  <c r="BK1220" i="17"/>
  <c r="BM1220" i="17" s="1"/>
  <c r="BF1221" i="17"/>
  <c r="BH1221" i="17" s="1"/>
  <c r="BK1221" i="17"/>
  <c r="BM1221" i="17" s="1"/>
  <c r="BF1222" i="17"/>
  <c r="BH1222" i="17" s="1"/>
  <c r="BK1222" i="17"/>
  <c r="BF1223" i="17"/>
  <c r="BH1223" i="17" s="1"/>
  <c r="BK1223" i="17"/>
  <c r="BM1223" i="17" s="1"/>
  <c r="BF1224" i="17"/>
  <c r="BH1224" i="17" s="1"/>
  <c r="BK1224" i="17"/>
  <c r="BM1224" i="17" s="1"/>
  <c r="BF1225" i="17"/>
  <c r="BK1225" i="17"/>
  <c r="BM1225" i="17" s="1"/>
  <c r="BF1226" i="17"/>
  <c r="BK1226" i="17"/>
  <c r="BM1226" i="17" s="1"/>
  <c r="BF1227" i="17"/>
  <c r="BH1227" i="17" s="1"/>
  <c r="BK1227" i="17"/>
  <c r="BM1227" i="17" s="1"/>
  <c r="BF1228" i="17"/>
  <c r="BH1228" i="17" s="1"/>
  <c r="BK1228" i="17"/>
  <c r="BM1228" i="17" s="1"/>
  <c r="BF1229" i="17"/>
  <c r="BH1229" i="17" s="1"/>
  <c r="BK1229" i="17"/>
  <c r="BM1229" i="17" s="1"/>
  <c r="BF1230" i="17"/>
  <c r="BH1230" i="17" s="1"/>
  <c r="BK1230" i="17"/>
  <c r="BF1231" i="17"/>
  <c r="BH1231" i="17" s="1"/>
  <c r="BK1231" i="17"/>
  <c r="BM1231" i="17" s="1"/>
  <c r="BF1232" i="17"/>
  <c r="BH1232" i="17" s="1"/>
  <c r="BK1232" i="17"/>
  <c r="BM1232" i="17" s="1"/>
  <c r="BF1233" i="17"/>
  <c r="BK1233" i="17"/>
  <c r="BM1233" i="17" s="1"/>
  <c r="BF1234" i="17"/>
  <c r="BK1234" i="17"/>
  <c r="BM1234" i="17" s="1"/>
  <c r="BF1235" i="17"/>
  <c r="BH1235" i="17" s="1"/>
  <c r="BK1235" i="17"/>
  <c r="BM1235" i="17" s="1"/>
  <c r="BF1236" i="17"/>
  <c r="BH1236" i="17" s="1"/>
  <c r="BK1236" i="17"/>
  <c r="BM1236" i="17" s="1"/>
  <c r="BF1237" i="17"/>
  <c r="BH1237" i="17" s="1"/>
  <c r="BK1237" i="17"/>
  <c r="BM1237" i="17" s="1"/>
  <c r="BF1238" i="17"/>
  <c r="BH1238" i="17" s="1"/>
  <c r="BK1238" i="17"/>
  <c r="BF1239" i="17"/>
  <c r="BH1239" i="17" s="1"/>
  <c r="BK1239" i="17"/>
  <c r="BM1239" i="17" s="1"/>
  <c r="BF1240" i="17"/>
  <c r="BH1240" i="17" s="1"/>
  <c r="BK1240" i="17"/>
  <c r="BM1240" i="17" s="1"/>
  <c r="BF1241" i="17"/>
  <c r="BK1241" i="17"/>
  <c r="BM1241" i="17" s="1"/>
  <c r="BF1242" i="17"/>
  <c r="BK1242" i="17"/>
  <c r="BM1242" i="17" s="1"/>
  <c r="BF1243" i="17"/>
  <c r="BH1243" i="17" s="1"/>
  <c r="BK1243" i="17"/>
  <c r="BM1243" i="17" s="1"/>
  <c r="BF1244" i="17"/>
  <c r="BH1244" i="17" s="1"/>
  <c r="BK1244" i="17"/>
  <c r="BM1244" i="17" s="1"/>
  <c r="BF1245" i="17"/>
  <c r="BH1245" i="17" s="1"/>
  <c r="BK1245" i="17"/>
  <c r="BM1245" i="17" s="1"/>
  <c r="BF1246" i="17"/>
  <c r="BH1246" i="17" s="1"/>
  <c r="BK1246" i="17"/>
  <c r="BF1247" i="17"/>
  <c r="BH1247" i="17" s="1"/>
  <c r="BK1247" i="17"/>
  <c r="BM1247" i="17" s="1"/>
  <c r="BF1248" i="17"/>
  <c r="BH1248" i="17" s="1"/>
  <c r="BK1248" i="17"/>
  <c r="BM1248" i="17" s="1"/>
  <c r="BP1185" i="17"/>
  <c r="BP1186" i="17"/>
  <c r="BR1186" i="17" s="1"/>
  <c r="BP1187" i="17"/>
  <c r="BP1188" i="17"/>
  <c r="BP1189" i="17"/>
  <c r="BR1189" i="17" s="1"/>
  <c r="BP1190" i="17"/>
  <c r="BR1190" i="17" s="1"/>
  <c r="BP1191" i="17"/>
  <c r="BR1191" i="17" s="1"/>
  <c r="BP1192" i="17"/>
  <c r="BR1192" i="17" s="1"/>
  <c r="BP1193" i="17"/>
  <c r="BP1194" i="17"/>
  <c r="BR1194" i="17" s="1"/>
  <c r="BP1195" i="17"/>
  <c r="BP1196" i="17"/>
  <c r="BP1197" i="17"/>
  <c r="BR1197" i="17" s="1"/>
  <c r="BP1198" i="17"/>
  <c r="BR1198" i="17" s="1"/>
  <c r="BP1199" i="17"/>
  <c r="BR1199" i="17" s="1"/>
  <c r="BP1200" i="17"/>
  <c r="BR1200" i="17" s="1"/>
  <c r="BP1201" i="17"/>
  <c r="BP1202" i="17"/>
  <c r="BR1202" i="17" s="1"/>
  <c r="BP1203" i="17"/>
  <c r="BP1204" i="17"/>
  <c r="BP1205" i="17"/>
  <c r="BR1205" i="17" s="1"/>
  <c r="BP1206" i="17"/>
  <c r="BR1206" i="17" s="1"/>
  <c r="BP1207" i="17"/>
  <c r="BR1207" i="17" s="1"/>
  <c r="BP1208" i="17"/>
  <c r="BR1208" i="17" s="1"/>
  <c r="BP1209" i="17"/>
  <c r="BP1210" i="17"/>
  <c r="BR1210" i="17" s="1"/>
  <c r="BP1211" i="17"/>
  <c r="BP1212" i="17"/>
  <c r="BP1213" i="17"/>
  <c r="BR1213" i="17" s="1"/>
  <c r="BP1214" i="17"/>
  <c r="BR1214" i="17" s="1"/>
  <c r="BP1215" i="17"/>
  <c r="BR1215" i="17" s="1"/>
  <c r="BP1216" i="17"/>
  <c r="BR1216" i="17" s="1"/>
  <c r="BF1185" i="17"/>
  <c r="BK1185" i="17"/>
  <c r="BM1185" i="17" s="1"/>
  <c r="BF1186" i="17"/>
  <c r="BK1186" i="17"/>
  <c r="BM1186" i="17" s="1"/>
  <c r="BF1187" i="17"/>
  <c r="BH1187" i="17" s="1"/>
  <c r="BK1187" i="17"/>
  <c r="BM1187" i="17" s="1"/>
  <c r="BF1188" i="17"/>
  <c r="BH1188" i="17" s="1"/>
  <c r="BK1188" i="17"/>
  <c r="BM1188" i="17" s="1"/>
  <c r="BF1189" i="17"/>
  <c r="BH1189" i="17" s="1"/>
  <c r="BK1189" i="17"/>
  <c r="BM1189" i="17" s="1"/>
  <c r="BF1190" i="17"/>
  <c r="BH1190" i="17" s="1"/>
  <c r="BK1190" i="17"/>
  <c r="BF1191" i="17"/>
  <c r="BH1191" i="17" s="1"/>
  <c r="BK1191" i="17"/>
  <c r="BM1191" i="17" s="1"/>
  <c r="BF1192" i="17"/>
  <c r="BH1192" i="17" s="1"/>
  <c r="BK1192" i="17"/>
  <c r="BM1192" i="17" s="1"/>
  <c r="BF1193" i="17"/>
  <c r="BK1193" i="17"/>
  <c r="BM1193" i="17" s="1"/>
  <c r="BF1194" i="17"/>
  <c r="BK1194" i="17"/>
  <c r="BM1194" i="17" s="1"/>
  <c r="BF1195" i="17"/>
  <c r="BH1195" i="17" s="1"/>
  <c r="BK1195" i="17"/>
  <c r="BM1195" i="17" s="1"/>
  <c r="BF1196" i="17"/>
  <c r="BH1196" i="17" s="1"/>
  <c r="BK1196" i="17"/>
  <c r="BM1196" i="17" s="1"/>
  <c r="BF1197" i="17"/>
  <c r="BH1197" i="17" s="1"/>
  <c r="BK1197" i="17"/>
  <c r="BM1197" i="17" s="1"/>
  <c r="BF1198" i="17"/>
  <c r="BH1198" i="17" s="1"/>
  <c r="BK1198" i="17"/>
  <c r="BF1199" i="17"/>
  <c r="BH1199" i="17" s="1"/>
  <c r="BK1199" i="17"/>
  <c r="BM1199" i="17" s="1"/>
  <c r="BF1200" i="17"/>
  <c r="BH1200" i="17" s="1"/>
  <c r="BK1200" i="17"/>
  <c r="BM1200" i="17" s="1"/>
  <c r="BF1201" i="17"/>
  <c r="BK1201" i="17"/>
  <c r="BM1201" i="17" s="1"/>
  <c r="BF1202" i="17"/>
  <c r="BK1202" i="17"/>
  <c r="BM1202" i="17" s="1"/>
  <c r="BF1203" i="17"/>
  <c r="BH1203" i="17" s="1"/>
  <c r="BK1203" i="17"/>
  <c r="BM1203" i="17" s="1"/>
  <c r="BF1204" i="17"/>
  <c r="BH1204" i="17" s="1"/>
  <c r="BK1204" i="17"/>
  <c r="BM1204" i="17" s="1"/>
  <c r="BF1205" i="17"/>
  <c r="BH1205" i="17" s="1"/>
  <c r="BK1205" i="17"/>
  <c r="BM1205" i="17" s="1"/>
  <c r="BF1206" i="17"/>
  <c r="BH1206" i="17" s="1"/>
  <c r="BK1206" i="17"/>
  <c r="BF1207" i="17"/>
  <c r="BH1207" i="17" s="1"/>
  <c r="BK1207" i="17"/>
  <c r="BM1207" i="17" s="1"/>
  <c r="BF1208" i="17"/>
  <c r="BH1208" i="17" s="1"/>
  <c r="BK1208" i="17"/>
  <c r="BM1208" i="17" s="1"/>
  <c r="BF1209" i="17"/>
  <c r="BK1209" i="17"/>
  <c r="BM1209" i="17" s="1"/>
  <c r="BF1210" i="17"/>
  <c r="BK1210" i="17"/>
  <c r="BM1210" i="17" s="1"/>
  <c r="BF1211" i="17"/>
  <c r="BH1211" i="17" s="1"/>
  <c r="BK1211" i="17"/>
  <c r="BM1211" i="17" s="1"/>
  <c r="BF1212" i="17"/>
  <c r="BH1212" i="17" s="1"/>
  <c r="BK1212" i="17"/>
  <c r="BM1212" i="17" s="1"/>
  <c r="BF1213" i="17"/>
  <c r="BH1213" i="17" s="1"/>
  <c r="BK1213" i="17"/>
  <c r="BM1213" i="17" s="1"/>
  <c r="BF1214" i="17"/>
  <c r="BH1214" i="17" s="1"/>
  <c r="BK1214" i="17"/>
  <c r="BF1215" i="17"/>
  <c r="BH1215" i="17" s="1"/>
  <c r="BK1215" i="17"/>
  <c r="BM1215" i="17" s="1"/>
  <c r="BF1216" i="17"/>
  <c r="BH1216" i="17" s="1"/>
  <c r="BK1216" i="17"/>
  <c r="BM1216" i="17" s="1"/>
  <c r="BP1153" i="17"/>
  <c r="BP1154" i="17"/>
  <c r="BR1154" i="17" s="1"/>
  <c r="BP1155" i="17"/>
  <c r="BP1156" i="17"/>
  <c r="BP1157" i="17"/>
  <c r="BR1157" i="17" s="1"/>
  <c r="BP1158" i="17"/>
  <c r="BR1158" i="17" s="1"/>
  <c r="BP1159" i="17"/>
  <c r="BR1159" i="17" s="1"/>
  <c r="BP1160" i="17"/>
  <c r="BR1160" i="17" s="1"/>
  <c r="BP1161" i="17"/>
  <c r="BP1162" i="17"/>
  <c r="BR1162" i="17" s="1"/>
  <c r="BP1163" i="17"/>
  <c r="BP1164" i="17"/>
  <c r="BP1165" i="17"/>
  <c r="BR1165" i="17" s="1"/>
  <c r="BP1166" i="17"/>
  <c r="BR1166" i="17" s="1"/>
  <c r="BP1167" i="17"/>
  <c r="BR1167" i="17" s="1"/>
  <c r="BP1168" i="17"/>
  <c r="BR1168" i="17" s="1"/>
  <c r="BP1169" i="17"/>
  <c r="BP1170" i="17"/>
  <c r="BR1170" i="17" s="1"/>
  <c r="BP1171" i="17"/>
  <c r="BP1172" i="17"/>
  <c r="BP1173" i="17"/>
  <c r="BR1173" i="17" s="1"/>
  <c r="BP1174" i="17"/>
  <c r="BR1174" i="17" s="1"/>
  <c r="BP1175" i="17"/>
  <c r="BR1175" i="17" s="1"/>
  <c r="BP1176" i="17"/>
  <c r="BR1176" i="17" s="1"/>
  <c r="BP1177" i="17"/>
  <c r="BP1178" i="17"/>
  <c r="BR1178" i="17" s="1"/>
  <c r="BP1179" i="17"/>
  <c r="BP1180" i="17"/>
  <c r="BP1181" i="17"/>
  <c r="BR1181" i="17" s="1"/>
  <c r="BP1182" i="17"/>
  <c r="BR1182" i="17" s="1"/>
  <c r="BP1183" i="17"/>
  <c r="BR1183" i="17" s="1"/>
  <c r="BP1184" i="17"/>
  <c r="BR1184" i="17" s="1"/>
  <c r="BF1153" i="17"/>
  <c r="BK1153" i="17"/>
  <c r="BM1153" i="17" s="1"/>
  <c r="BF1154" i="17"/>
  <c r="BK1154" i="17"/>
  <c r="BM1154" i="17" s="1"/>
  <c r="BF1155" i="17"/>
  <c r="BH1155" i="17" s="1"/>
  <c r="BK1155" i="17"/>
  <c r="BM1155" i="17" s="1"/>
  <c r="BF1156" i="17"/>
  <c r="BH1156" i="17" s="1"/>
  <c r="BK1156" i="17"/>
  <c r="BM1156" i="17" s="1"/>
  <c r="BF1157" i="17"/>
  <c r="BH1157" i="17" s="1"/>
  <c r="BK1157" i="17"/>
  <c r="BM1157" i="17" s="1"/>
  <c r="BF1158" i="17"/>
  <c r="BH1158" i="17" s="1"/>
  <c r="BK1158" i="17"/>
  <c r="BF1159" i="17"/>
  <c r="BH1159" i="17" s="1"/>
  <c r="BK1159" i="17"/>
  <c r="BM1159" i="17" s="1"/>
  <c r="BF1160" i="17"/>
  <c r="BH1160" i="17" s="1"/>
  <c r="BK1160" i="17"/>
  <c r="BM1160" i="17" s="1"/>
  <c r="BF1161" i="17"/>
  <c r="BK1161" i="17"/>
  <c r="BM1161" i="17" s="1"/>
  <c r="BF1162" i="17"/>
  <c r="BK1162" i="17"/>
  <c r="BM1162" i="17" s="1"/>
  <c r="BF1163" i="17"/>
  <c r="BH1163" i="17" s="1"/>
  <c r="BK1163" i="17"/>
  <c r="BM1163" i="17" s="1"/>
  <c r="BF1164" i="17"/>
  <c r="BH1164" i="17" s="1"/>
  <c r="BK1164" i="17"/>
  <c r="BM1164" i="17" s="1"/>
  <c r="BF1165" i="17"/>
  <c r="BH1165" i="17" s="1"/>
  <c r="BK1165" i="17"/>
  <c r="BM1165" i="17" s="1"/>
  <c r="BF1166" i="17"/>
  <c r="BH1166" i="17" s="1"/>
  <c r="BK1166" i="17"/>
  <c r="BF1167" i="17"/>
  <c r="BH1167" i="17" s="1"/>
  <c r="BK1167" i="17"/>
  <c r="BM1167" i="17" s="1"/>
  <c r="BF1168" i="17"/>
  <c r="BH1168" i="17" s="1"/>
  <c r="BK1168" i="17"/>
  <c r="BM1168" i="17" s="1"/>
  <c r="BF1169" i="17"/>
  <c r="BK1169" i="17"/>
  <c r="BM1169" i="17" s="1"/>
  <c r="BF1170" i="17"/>
  <c r="BK1170" i="17"/>
  <c r="BM1170" i="17" s="1"/>
  <c r="BF1171" i="17"/>
  <c r="BH1171" i="17" s="1"/>
  <c r="BK1171" i="17"/>
  <c r="BM1171" i="17" s="1"/>
  <c r="BF1172" i="17"/>
  <c r="BH1172" i="17" s="1"/>
  <c r="BK1172" i="17"/>
  <c r="BM1172" i="17" s="1"/>
  <c r="BF1173" i="17"/>
  <c r="BH1173" i="17" s="1"/>
  <c r="BK1173" i="17"/>
  <c r="BM1173" i="17" s="1"/>
  <c r="BF1174" i="17"/>
  <c r="BH1174" i="17" s="1"/>
  <c r="BK1174" i="17"/>
  <c r="BF1175" i="17"/>
  <c r="BH1175" i="17" s="1"/>
  <c r="BK1175" i="17"/>
  <c r="BM1175" i="17" s="1"/>
  <c r="BF1176" i="17"/>
  <c r="BH1176" i="17" s="1"/>
  <c r="BK1176" i="17"/>
  <c r="BM1176" i="17" s="1"/>
  <c r="BF1177" i="17"/>
  <c r="BK1177" i="17"/>
  <c r="BM1177" i="17" s="1"/>
  <c r="BF1178" i="17"/>
  <c r="BK1178" i="17"/>
  <c r="BM1178" i="17" s="1"/>
  <c r="BF1179" i="17"/>
  <c r="BH1179" i="17" s="1"/>
  <c r="BK1179" i="17"/>
  <c r="BM1179" i="17" s="1"/>
  <c r="BF1180" i="17"/>
  <c r="BH1180" i="17" s="1"/>
  <c r="BK1180" i="17"/>
  <c r="BM1180" i="17" s="1"/>
  <c r="BF1181" i="17"/>
  <c r="BH1181" i="17" s="1"/>
  <c r="BK1181" i="17"/>
  <c r="BM1181" i="17" s="1"/>
  <c r="BF1182" i="17"/>
  <c r="BH1182" i="17" s="1"/>
  <c r="BK1182" i="17"/>
  <c r="BF1183" i="17"/>
  <c r="BH1183" i="17" s="1"/>
  <c r="BK1183" i="17"/>
  <c r="BM1183" i="17" s="1"/>
  <c r="BF1184" i="17"/>
  <c r="BH1184" i="17" s="1"/>
  <c r="BK1184" i="17"/>
  <c r="BM1184" i="17" s="1"/>
  <c r="BP1121" i="17"/>
  <c r="BP1122" i="17"/>
  <c r="BR1122" i="17" s="1"/>
  <c r="BP1123" i="17"/>
  <c r="BP1124" i="17"/>
  <c r="BP1125" i="17"/>
  <c r="BR1125" i="17" s="1"/>
  <c r="BP1126" i="17"/>
  <c r="BR1126" i="17" s="1"/>
  <c r="BP1127" i="17"/>
  <c r="BR1127" i="17" s="1"/>
  <c r="BP1128" i="17"/>
  <c r="BR1128" i="17" s="1"/>
  <c r="BP1129" i="17"/>
  <c r="BP1130" i="17"/>
  <c r="BR1130" i="17" s="1"/>
  <c r="BP1131" i="17"/>
  <c r="BP1132" i="17"/>
  <c r="BP1133" i="17"/>
  <c r="BR1133" i="17" s="1"/>
  <c r="BP1134" i="17"/>
  <c r="BR1134" i="17" s="1"/>
  <c r="BP1135" i="17"/>
  <c r="BR1135" i="17" s="1"/>
  <c r="BP1136" i="17"/>
  <c r="BR1136" i="17" s="1"/>
  <c r="BP1137" i="17"/>
  <c r="BP1138" i="17"/>
  <c r="BR1138" i="17" s="1"/>
  <c r="BP1139" i="17"/>
  <c r="BP1140" i="17"/>
  <c r="BP1141" i="17"/>
  <c r="BR1141" i="17" s="1"/>
  <c r="BP1142" i="17"/>
  <c r="BR1142" i="17" s="1"/>
  <c r="BP1143" i="17"/>
  <c r="BR1143" i="17" s="1"/>
  <c r="BP1144" i="17"/>
  <c r="BR1144" i="17" s="1"/>
  <c r="BP1145" i="17"/>
  <c r="BP1146" i="17"/>
  <c r="BR1146" i="17" s="1"/>
  <c r="BP1147" i="17"/>
  <c r="BP1148" i="17"/>
  <c r="BP1149" i="17"/>
  <c r="BR1149" i="17" s="1"/>
  <c r="BP1150" i="17"/>
  <c r="BR1150" i="17" s="1"/>
  <c r="BP1151" i="17"/>
  <c r="BR1151" i="17" s="1"/>
  <c r="BP1152" i="17"/>
  <c r="BR1152" i="17" s="1"/>
  <c r="BF1121" i="17"/>
  <c r="BK1121" i="17"/>
  <c r="BM1121" i="17" s="1"/>
  <c r="BF1122" i="17"/>
  <c r="BK1122" i="17"/>
  <c r="BM1122" i="17" s="1"/>
  <c r="BF1123" i="17"/>
  <c r="BH1123" i="17" s="1"/>
  <c r="BK1123" i="17"/>
  <c r="BM1123" i="17" s="1"/>
  <c r="BF1124" i="17"/>
  <c r="BH1124" i="17" s="1"/>
  <c r="BK1124" i="17"/>
  <c r="BM1124" i="17" s="1"/>
  <c r="BF1125" i="17"/>
  <c r="BH1125" i="17" s="1"/>
  <c r="BK1125" i="17"/>
  <c r="BM1125" i="17" s="1"/>
  <c r="BF1126" i="17"/>
  <c r="BH1126" i="17" s="1"/>
  <c r="BK1126" i="17"/>
  <c r="BF1127" i="17"/>
  <c r="BH1127" i="17" s="1"/>
  <c r="BK1127" i="17"/>
  <c r="BM1127" i="17" s="1"/>
  <c r="BF1128" i="17"/>
  <c r="BH1128" i="17" s="1"/>
  <c r="BK1128" i="17"/>
  <c r="BM1128" i="17" s="1"/>
  <c r="BF1129" i="17"/>
  <c r="BK1129" i="17"/>
  <c r="BM1129" i="17" s="1"/>
  <c r="BF1130" i="17"/>
  <c r="BK1130" i="17"/>
  <c r="BM1130" i="17" s="1"/>
  <c r="BF1131" i="17"/>
  <c r="BH1131" i="17" s="1"/>
  <c r="BK1131" i="17"/>
  <c r="BM1131" i="17" s="1"/>
  <c r="BF1132" i="17"/>
  <c r="BH1132" i="17" s="1"/>
  <c r="BK1132" i="17"/>
  <c r="BM1132" i="17" s="1"/>
  <c r="BF1133" i="17"/>
  <c r="BH1133" i="17" s="1"/>
  <c r="BK1133" i="17"/>
  <c r="BM1133" i="17" s="1"/>
  <c r="BF1134" i="17"/>
  <c r="BH1134" i="17" s="1"/>
  <c r="BK1134" i="17"/>
  <c r="BF1135" i="17"/>
  <c r="BH1135" i="17" s="1"/>
  <c r="BK1135" i="17"/>
  <c r="BM1135" i="17" s="1"/>
  <c r="BF1136" i="17"/>
  <c r="BH1136" i="17" s="1"/>
  <c r="BK1136" i="17"/>
  <c r="BM1136" i="17" s="1"/>
  <c r="BF1137" i="17"/>
  <c r="BK1137" i="17"/>
  <c r="BM1137" i="17" s="1"/>
  <c r="BF1138" i="17"/>
  <c r="BK1138" i="17"/>
  <c r="BM1138" i="17" s="1"/>
  <c r="BF1139" i="17"/>
  <c r="BH1139" i="17" s="1"/>
  <c r="BK1139" i="17"/>
  <c r="BM1139" i="17" s="1"/>
  <c r="BF1140" i="17"/>
  <c r="BH1140" i="17" s="1"/>
  <c r="BK1140" i="17"/>
  <c r="BM1140" i="17" s="1"/>
  <c r="BF1141" i="17"/>
  <c r="BH1141" i="17" s="1"/>
  <c r="BK1141" i="17"/>
  <c r="BM1141" i="17" s="1"/>
  <c r="BF1142" i="17"/>
  <c r="BH1142" i="17" s="1"/>
  <c r="BK1142" i="17"/>
  <c r="BF1143" i="17"/>
  <c r="BH1143" i="17" s="1"/>
  <c r="BK1143" i="17"/>
  <c r="BM1143" i="17" s="1"/>
  <c r="BF1144" i="17"/>
  <c r="BH1144" i="17" s="1"/>
  <c r="BK1144" i="17"/>
  <c r="BM1144" i="17" s="1"/>
  <c r="BF1145" i="17"/>
  <c r="BK1145" i="17"/>
  <c r="BM1145" i="17" s="1"/>
  <c r="BF1146" i="17"/>
  <c r="BK1146" i="17"/>
  <c r="BM1146" i="17" s="1"/>
  <c r="BF1147" i="17"/>
  <c r="BH1147" i="17" s="1"/>
  <c r="BK1147" i="17"/>
  <c r="BM1147" i="17" s="1"/>
  <c r="BF1148" i="17"/>
  <c r="BH1148" i="17" s="1"/>
  <c r="BK1148" i="17"/>
  <c r="BM1148" i="17" s="1"/>
  <c r="BF1149" i="17"/>
  <c r="BH1149" i="17" s="1"/>
  <c r="BK1149" i="17"/>
  <c r="BM1149" i="17" s="1"/>
  <c r="BF1150" i="17"/>
  <c r="BH1150" i="17" s="1"/>
  <c r="BK1150" i="17"/>
  <c r="BF1151" i="17"/>
  <c r="BH1151" i="17" s="1"/>
  <c r="BK1151" i="17"/>
  <c r="BM1151" i="17" s="1"/>
  <c r="BF1152" i="17"/>
  <c r="BH1152" i="17" s="1"/>
  <c r="BK1152" i="17"/>
  <c r="BM1152" i="17" s="1"/>
  <c r="BP1089" i="17"/>
  <c r="BP1090" i="17"/>
  <c r="BR1090" i="17" s="1"/>
  <c r="BP1091" i="17"/>
  <c r="BP1092" i="17"/>
  <c r="BP1093" i="17"/>
  <c r="BR1093" i="17" s="1"/>
  <c r="BP1094" i="17"/>
  <c r="BR1094" i="17" s="1"/>
  <c r="BP1095" i="17"/>
  <c r="BR1095" i="17" s="1"/>
  <c r="BP1096" i="17"/>
  <c r="BR1096" i="17" s="1"/>
  <c r="BP1097" i="17"/>
  <c r="BP1098" i="17"/>
  <c r="BR1098" i="17" s="1"/>
  <c r="BP1099" i="17"/>
  <c r="BP1100" i="17"/>
  <c r="BP1101" i="17"/>
  <c r="BR1101" i="17" s="1"/>
  <c r="BP1102" i="17"/>
  <c r="BR1102" i="17" s="1"/>
  <c r="BP1103" i="17"/>
  <c r="BR1103" i="17" s="1"/>
  <c r="BP1104" i="17"/>
  <c r="BR1104" i="17" s="1"/>
  <c r="BP1105" i="17"/>
  <c r="BP1106" i="17"/>
  <c r="BR1106" i="17" s="1"/>
  <c r="BP1107" i="17"/>
  <c r="BP1108" i="17"/>
  <c r="BP1109" i="17"/>
  <c r="BR1109" i="17" s="1"/>
  <c r="BP1110" i="17"/>
  <c r="BR1110" i="17" s="1"/>
  <c r="BP1111" i="17"/>
  <c r="BR1111" i="17" s="1"/>
  <c r="BP1112" i="17"/>
  <c r="BR1112" i="17" s="1"/>
  <c r="BP1113" i="17"/>
  <c r="BP1114" i="17"/>
  <c r="BR1114" i="17" s="1"/>
  <c r="BP1115" i="17"/>
  <c r="BP1116" i="17"/>
  <c r="BP1117" i="17"/>
  <c r="BR1117" i="17" s="1"/>
  <c r="BP1118" i="17"/>
  <c r="BR1118" i="17" s="1"/>
  <c r="BP1119" i="17"/>
  <c r="BR1119" i="17" s="1"/>
  <c r="BP1120" i="17"/>
  <c r="BR1120" i="17" s="1"/>
  <c r="BF1089" i="17"/>
  <c r="BK1089" i="17"/>
  <c r="BM1089" i="17" s="1"/>
  <c r="BF1090" i="17"/>
  <c r="BK1090" i="17"/>
  <c r="BM1090" i="17" s="1"/>
  <c r="BF1091" i="17"/>
  <c r="BH1091" i="17" s="1"/>
  <c r="BK1091" i="17"/>
  <c r="BM1091" i="17" s="1"/>
  <c r="BF1092" i="17"/>
  <c r="BH1092" i="17" s="1"/>
  <c r="BK1092" i="17"/>
  <c r="BM1092" i="17" s="1"/>
  <c r="BF1093" i="17"/>
  <c r="BH1093" i="17" s="1"/>
  <c r="BK1093" i="17"/>
  <c r="BM1093" i="17" s="1"/>
  <c r="BF1094" i="17"/>
  <c r="BH1094" i="17" s="1"/>
  <c r="BK1094" i="17"/>
  <c r="BF1095" i="17"/>
  <c r="BH1095" i="17" s="1"/>
  <c r="BK1095" i="17"/>
  <c r="BM1095" i="17" s="1"/>
  <c r="BF1096" i="17"/>
  <c r="BH1096" i="17" s="1"/>
  <c r="BK1096" i="17"/>
  <c r="BM1096" i="17" s="1"/>
  <c r="BF1097" i="17"/>
  <c r="BK1097" i="17"/>
  <c r="BM1097" i="17" s="1"/>
  <c r="BF1098" i="17"/>
  <c r="BK1098" i="17"/>
  <c r="BM1098" i="17" s="1"/>
  <c r="BF1099" i="17"/>
  <c r="BH1099" i="17" s="1"/>
  <c r="BK1099" i="17"/>
  <c r="BM1099" i="17" s="1"/>
  <c r="BF1100" i="17"/>
  <c r="BH1100" i="17" s="1"/>
  <c r="BK1100" i="17"/>
  <c r="BM1100" i="17" s="1"/>
  <c r="BF1101" i="17"/>
  <c r="BH1101" i="17" s="1"/>
  <c r="BK1101" i="17"/>
  <c r="BM1101" i="17" s="1"/>
  <c r="BF1102" i="17"/>
  <c r="BH1102" i="17" s="1"/>
  <c r="BK1102" i="17"/>
  <c r="BF1103" i="17"/>
  <c r="BH1103" i="17" s="1"/>
  <c r="BK1103" i="17"/>
  <c r="BM1103" i="17" s="1"/>
  <c r="BF1104" i="17"/>
  <c r="BH1104" i="17" s="1"/>
  <c r="BK1104" i="17"/>
  <c r="BM1104" i="17" s="1"/>
  <c r="BF1105" i="17"/>
  <c r="BK1105" i="17"/>
  <c r="BM1105" i="17" s="1"/>
  <c r="BF1106" i="17"/>
  <c r="BK1106" i="17"/>
  <c r="BM1106" i="17" s="1"/>
  <c r="BF1107" i="17"/>
  <c r="BH1107" i="17" s="1"/>
  <c r="BK1107" i="17"/>
  <c r="BM1107" i="17" s="1"/>
  <c r="BF1108" i="17"/>
  <c r="BH1108" i="17" s="1"/>
  <c r="BK1108" i="17"/>
  <c r="BM1108" i="17" s="1"/>
  <c r="BF1109" i="17"/>
  <c r="BH1109" i="17" s="1"/>
  <c r="BK1109" i="17"/>
  <c r="BM1109" i="17" s="1"/>
  <c r="BF1110" i="17"/>
  <c r="BH1110" i="17" s="1"/>
  <c r="BK1110" i="17"/>
  <c r="BF1111" i="17"/>
  <c r="BH1111" i="17" s="1"/>
  <c r="BK1111" i="17"/>
  <c r="BM1111" i="17" s="1"/>
  <c r="BF1112" i="17"/>
  <c r="BH1112" i="17" s="1"/>
  <c r="BK1112" i="17"/>
  <c r="BM1112" i="17" s="1"/>
  <c r="BF1113" i="17"/>
  <c r="BK1113" i="17"/>
  <c r="BM1113" i="17" s="1"/>
  <c r="BF1114" i="17"/>
  <c r="BK1114" i="17"/>
  <c r="BM1114" i="17" s="1"/>
  <c r="BF1115" i="17"/>
  <c r="BH1115" i="17" s="1"/>
  <c r="BK1115" i="17"/>
  <c r="BM1115" i="17" s="1"/>
  <c r="BF1116" i="17"/>
  <c r="BH1116" i="17" s="1"/>
  <c r="BK1116" i="17"/>
  <c r="BM1116" i="17" s="1"/>
  <c r="BF1117" i="17"/>
  <c r="BH1117" i="17" s="1"/>
  <c r="BK1117" i="17"/>
  <c r="BM1117" i="17" s="1"/>
  <c r="BF1118" i="17"/>
  <c r="BH1118" i="17" s="1"/>
  <c r="BK1118" i="17"/>
  <c r="BF1119" i="17"/>
  <c r="BH1119" i="17" s="1"/>
  <c r="BK1119" i="17"/>
  <c r="BM1119" i="17" s="1"/>
  <c r="BF1120" i="17"/>
  <c r="BH1120" i="17" s="1"/>
  <c r="BK1120" i="17"/>
  <c r="BM1120" i="17" s="1"/>
  <c r="BP1057" i="17"/>
  <c r="BP1058" i="17"/>
  <c r="BR1058" i="17" s="1"/>
  <c r="BP1059" i="17"/>
  <c r="BP1060" i="17"/>
  <c r="BP1061" i="17"/>
  <c r="BR1061" i="17" s="1"/>
  <c r="BP1062" i="17"/>
  <c r="BR1062" i="17" s="1"/>
  <c r="BP1063" i="17"/>
  <c r="BR1063" i="17" s="1"/>
  <c r="BP1064" i="17"/>
  <c r="BR1064" i="17" s="1"/>
  <c r="BP1065" i="17"/>
  <c r="BP1066" i="17"/>
  <c r="BR1066" i="17" s="1"/>
  <c r="BP1067" i="17"/>
  <c r="BP1068" i="17"/>
  <c r="BP1069" i="17"/>
  <c r="BR1069" i="17" s="1"/>
  <c r="BP1070" i="17"/>
  <c r="BR1070" i="17" s="1"/>
  <c r="BP1071" i="17"/>
  <c r="BR1071" i="17" s="1"/>
  <c r="BP1072" i="17"/>
  <c r="BR1072" i="17" s="1"/>
  <c r="BP1073" i="17"/>
  <c r="BP1074" i="17"/>
  <c r="BR1074" i="17" s="1"/>
  <c r="BP1075" i="17"/>
  <c r="BP1076" i="17"/>
  <c r="BP1077" i="17"/>
  <c r="BR1077" i="17" s="1"/>
  <c r="BP1078" i="17"/>
  <c r="BR1078" i="17" s="1"/>
  <c r="BP1079" i="17"/>
  <c r="BR1079" i="17" s="1"/>
  <c r="BP1080" i="17"/>
  <c r="BR1080" i="17" s="1"/>
  <c r="BP1081" i="17"/>
  <c r="BP1082" i="17"/>
  <c r="BR1082" i="17" s="1"/>
  <c r="BP1083" i="17"/>
  <c r="BP1084" i="17"/>
  <c r="BP1085" i="17"/>
  <c r="BR1085" i="17" s="1"/>
  <c r="BP1086" i="17"/>
  <c r="BR1086" i="17" s="1"/>
  <c r="BP1087" i="17"/>
  <c r="BR1087" i="17" s="1"/>
  <c r="BP1088" i="17"/>
  <c r="BR1088" i="17" s="1"/>
  <c r="BF1057" i="17"/>
  <c r="BK1057" i="17"/>
  <c r="BM1057" i="17" s="1"/>
  <c r="BF1058" i="17"/>
  <c r="BK1058" i="17"/>
  <c r="BM1058" i="17" s="1"/>
  <c r="BF1059" i="17"/>
  <c r="BH1059" i="17" s="1"/>
  <c r="BK1059" i="17"/>
  <c r="BM1059" i="17" s="1"/>
  <c r="BF1060" i="17"/>
  <c r="BH1060" i="17" s="1"/>
  <c r="BK1060" i="17"/>
  <c r="BM1060" i="17" s="1"/>
  <c r="BF1061" i="17"/>
  <c r="BH1061" i="17" s="1"/>
  <c r="BK1061" i="17"/>
  <c r="BM1061" i="17" s="1"/>
  <c r="BF1062" i="17"/>
  <c r="BH1062" i="17" s="1"/>
  <c r="BK1062" i="17"/>
  <c r="BF1063" i="17"/>
  <c r="BH1063" i="17" s="1"/>
  <c r="BK1063" i="17"/>
  <c r="BM1063" i="17" s="1"/>
  <c r="BF1064" i="17"/>
  <c r="BH1064" i="17" s="1"/>
  <c r="BK1064" i="17"/>
  <c r="BM1064" i="17" s="1"/>
  <c r="BF1065" i="17"/>
  <c r="BK1065" i="17"/>
  <c r="BM1065" i="17" s="1"/>
  <c r="BF1066" i="17"/>
  <c r="BK1066" i="17"/>
  <c r="BM1066" i="17" s="1"/>
  <c r="BF1067" i="17"/>
  <c r="BH1067" i="17" s="1"/>
  <c r="BK1067" i="17"/>
  <c r="BM1067" i="17" s="1"/>
  <c r="BF1068" i="17"/>
  <c r="BH1068" i="17" s="1"/>
  <c r="BK1068" i="17"/>
  <c r="BM1068" i="17" s="1"/>
  <c r="BF1069" i="17"/>
  <c r="BH1069" i="17" s="1"/>
  <c r="BK1069" i="17"/>
  <c r="BM1069" i="17" s="1"/>
  <c r="BF1070" i="17"/>
  <c r="BH1070" i="17" s="1"/>
  <c r="BK1070" i="17"/>
  <c r="BF1071" i="17"/>
  <c r="BH1071" i="17" s="1"/>
  <c r="BK1071" i="17"/>
  <c r="BM1071" i="17" s="1"/>
  <c r="BF1072" i="17"/>
  <c r="BH1072" i="17" s="1"/>
  <c r="BK1072" i="17"/>
  <c r="BM1072" i="17" s="1"/>
  <c r="BF1073" i="17"/>
  <c r="BK1073" i="17"/>
  <c r="BM1073" i="17" s="1"/>
  <c r="BF1074" i="17"/>
  <c r="BK1074" i="17"/>
  <c r="BM1074" i="17" s="1"/>
  <c r="BF1075" i="17"/>
  <c r="BH1075" i="17" s="1"/>
  <c r="BK1075" i="17"/>
  <c r="BM1075" i="17" s="1"/>
  <c r="BF1076" i="17"/>
  <c r="BH1076" i="17" s="1"/>
  <c r="BK1076" i="17"/>
  <c r="BM1076" i="17" s="1"/>
  <c r="BF1077" i="17"/>
  <c r="BH1077" i="17" s="1"/>
  <c r="BK1077" i="17"/>
  <c r="BM1077" i="17" s="1"/>
  <c r="BF1078" i="17"/>
  <c r="BH1078" i="17" s="1"/>
  <c r="BK1078" i="17"/>
  <c r="BF1079" i="17"/>
  <c r="BH1079" i="17" s="1"/>
  <c r="BK1079" i="17"/>
  <c r="BM1079" i="17" s="1"/>
  <c r="BF1080" i="17"/>
  <c r="BH1080" i="17" s="1"/>
  <c r="BK1080" i="17"/>
  <c r="BM1080" i="17" s="1"/>
  <c r="BF1081" i="17"/>
  <c r="BK1081" i="17"/>
  <c r="BM1081" i="17" s="1"/>
  <c r="BF1082" i="17"/>
  <c r="BK1082" i="17"/>
  <c r="BM1082" i="17" s="1"/>
  <c r="BF1083" i="17"/>
  <c r="BH1083" i="17" s="1"/>
  <c r="BK1083" i="17"/>
  <c r="BM1083" i="17" s="1"/>
  <c r="BF1084" i="17"/>
  <c r="BH1084" i="17" s="1"/>
  <c r="BK1084" i="17"/>
  <c r="BM1084" i="17" s="1"/>
  <c r="BF1085" i="17"/>
  <c r="BH1085" i="17" s="1"/>
  <c r="BK1085" i="17"/>
  <c r="BM1085" i="17" s="1"/>
  <c r="BF1086" i="17"/>
  <c r="BH1086" i="17" s="1"/>
  <c r="BK1086" i="17"/>
  <c r="BF1087" i="17"/>
  <c r="BH1087" i="17" s="1"/>
  <c r="BK1087" i="17"/>
  <c r="BM1087" i="17" s="1"/>
  <c r="BF1088" i="17"/>
  <c r="BH1088" i="17" s="1"/>
  <c r="BK1088" i="17"/>
  <c r="BM1088" i="17" s="1"/>
  <c r="BP1025" i="17"/>
  <c r="BP1026" i="17"/>
  <c r="BR1026" i="17" s="1"/>
  <c r="BP1027" i="17"/>
  <c r="BP1028" i="17"/>
  <c r="BP1029" i="17"/>
  <c r="BR1029" i="17" s="1"/>
  <c r="BP1030" i="17"/>
  <c r="BR1030" i="17" s="1"/>
  <c r="BP1031" i="17"/>
  <c r="BR1031" i="17" s="1"/>
  <c r="BP1032" i="17"/>
  <c r="BR1032" i="17" s="1"/>
  <c r="BP1033" i="17"/>
  <c r="BP1034" i="17"/>
  <c r="BR1034" i="17" s="1"/>
  <c r="BP1035" i="17"/>
  <c r="BP1036" i="17"/>
  <c r="BP1037" i="17"/>
  <c r="BR1037" i="17" s="1"/>
  <c r="BP1038" i="17"/>
  <c r="BR1038" i="17" s="1"/>
  <c r="BP1039" i="17"/>
  <c r="BR1039" i="17" s="1"/>
  <c r="BP1040" i="17"/>
  <c r="BR1040" i="17" s="1"/>
  <c r="BP1041" i="17"/>
  <c r="BP1042" i="17"/>
  <c r="BR1042" i="17" s="1"/>
  <c r="BP1043" i="17"/>
  <c r="BP1044" i="17"/>
  <c r="BP1045" i="17"/>
  <c r="BR1045" i="17" s="1"/>
  <c r="BP1046" i="17"/>
  <c r="BR1046" i="17" s="1"/>
  <c r="BP1047" i="17"/>
  <c r="BR1047" i="17" s="1"/>
  <c r="BP1048" i="17"/>
  <c r="BR1048" i="17" s="1"/>
  <c r="BP1049" i="17"/>
  <c r="BP1050" i="17"/>
  <c r="BR1050" i="17" s="1"/>
  <c r="BP1051" i="17"/>
  <c r="BP1052" i="17"/>
  <c r="BP1053" i="17"/>
  <c r="BR1053" i="17" s="1"/>
  <c r="BP1054" i="17"/>
  <c r="BR1054" i="17" s="1"/>
  <c r="BP1055" i="17"/>
  <c r="BR1055" i="17" s="1"/>
  <c r="BP1056" i="17"/>
  <c r="BR1056" i="17" s="1"/>
  <c r="BF1025" i="17"/>
  <c r="BK1025" i="17"/>
  <c r="BM1025" i="17" s="1"/>
  <c r="BF1026" i="17"/>
  <c r="BK1026" i="17"/>
  <c r="BM1026" i="17" s="1"/>
  <c r="BF1027" i="17"/>
  <c r="BH1027" i="17" s="1"/>
  <c r="BK1027" i="17"/>
  <c r="BM1027" i="17" s="1"/>
  <c r="BF1028" i="17"/>
  <c r="BH1028" i="17" s="1"/>
  <c r="BK1028" i="17"/>
  <c r="BM1028" i="17" s="1"/>
  <c r="BF1029" i="17"/>
  <c r="BH1029" i="17" s="1"/>
  <c r="BK1029" i="17"/>
  <c r="BM1029" i="17" s="1"/>
  <c r="BF1030" i="17"/>
  <c r="BH1030" i="17" s="1"/>
  <c r="BK1030" i="17"/>
  <c r="BF1031" i="17"/>
  <c r="BH1031" i="17" s="1"/>
  <c r="BK1031" i="17"/>
  <c r="BM1031" i="17" s="1"/>
  <c r="BF1032" i="17"/>
  <c r="BH1032" i="17" s="1"/>
  <c r="BK1032" i="17"/>
  <c r="BM1032" i="17" s="1"/>
  <c r="BF1033" i="17"/>
  <c r="BK1033" i="17"/>
  <c r="BM1033" i="17" s="1"/>
  <c r="BF1034" i="17"/>
  <c r="BK1034" i="17"/>
  <c r="BM1034" i="17" s="1"/>
  <c r="BF1035" i="17"/>
  <c r="BH1035" i="17" s="1"/>
  <c r="BK1035" i="17"/>
  <c r="BM1035" i="17" s="1"/>
  <c r="BF1036" i="17"/>
  <c r="BH1036" i="17" s="1"/>
  <c r="BK1036" i="17"/>
  <c r="BM1036" i="17" s="1"/>
  <c r="BF1037" i="17"/>
  <c r="BH1037" i="17" s="1"/>
  <c r="BK1037" i="17"/>
  <c r="BM1037" i="17" s="1"/>
  <c r="BF1038" i="17"/>
  <c r="BH1038" i="17" s="1"/>
  <c r="BK1038" i="17"/>
  <c r="BF1039" i="17"/>
  <c r="BH1039" i="17" s="1"/>
  <c r="BK1039" i="17"/>
  <c r="BM1039" i="17" s="1"/>
  <c r="BF1040" i="17"/>
  <c r="BH1040" i="17" s="1"/>
  <c r="BK1040" i="17"/>
  <c r="BM1040" i="17" s="1"/>
  <c r="BF1041" i="17"/>
  <c r="BK1041" i="17"/>
  <c r="BM1041" i="17" s="1"/>
  <c r="BF1042" i="17"/>
  <c r="BK1042" i="17"/>
  <c r="BM1042" i="17" s="1"/>
  <c r="BF1043" i="17"/>
  <c r="BH1043" i="17" s="1"/>
  <c r="BK1043" i="17"/>
  <c r="BM1043" i="17" s="1"/>
  <c r="BF1044" i="17"/>
  <c r="BH1044" i="17" s="1"/>
  <c r="BK1044" i="17"/>
  <c r="BM1044" i="17" s="1"/>
  <c r="BF1045" i="17"/>
  <c r="BH1045" i="17" s="1"/>
  <c r="BK1045" i="17"/>
  <c r="BM1045" i="17" s="1"/>
  <c r="BF1046" i="17"/>
  <c r="BH1046" i="17" s="1"/>
  <c r="BK1046" i="17"/>
  <c r="BF1047" i="17"/>
  <c r="BH1047" i="17" s="1"/>
  <c r="BK1047" i="17"/>
  <c r="BM1047" i="17" s="1"/>
  <c r="BF1048" i="17"/>
  <c r="BH1048" i="17" s="1"/>
  <c r="BK1048" i="17"/>
  <c r="BM1048" i="17" s="1"/>
  <c r="BF1049" i="17"/>
  <c r="BK1049" i="17"/>
  <c r="BM1049" i="17" s="1"/>
  <c r="BF1050" i="17"/>
  <c r="BK1050" i="17"/>
  <c r="BM1050" i="17" s="1"/>
  <c r="BF1051" i="17"/>
  <c r="BH1051" i="17" s="1"/>
  <c r="BK1051" i="17"/>
  <c r="BM1051" i="17" s="1"/>
  <c r="BF1052" i="17"/>
  <c r="BH1052" i="17" s="1"/>
  <c r="BK1052" i="17"/>
  <c r="BM1052" i="17" s="1"/>
  <c r="BF1053" i="17"/>
  <c r="BH1053" i="17" s="1"/>
  <c r="BK1053" i="17"/>
  <c r="BM1053" i="17" s="1"/>
  <c r="BF1054" i="17"/>
  <c r="BH1054" i="17" s="1"/>
  <c r="BK1054" i="17"/>
  <c r="BF1055" i="17"/>
  <c r="BH1055" i="17" s="1"/>
  <c r="BK1055" i="17"/>
  <c r="BM1055" i="17" s="1"/>
  <c r="BF1056" i="17"/>
  <c r="BH1056" i="17" s="1"/>
  <c r="BK1056" i="17"/>
  <c r="BM1056" i="17" s="1"/>
  <c r="BP993" i="17"/>
  <c r="BP994" i="17"/>
  <c r="BR994" i="17" s="1"/>
  <c r="BP995" i="17"/>
  <c r="BP996" i="17"/>
  <c r="BP997" i="17"/>
  <c r="BR997" i="17" s="1"/>
  <c r="BP998" i="17"/>
  <c r="BR998" i="17" s="1"/>
  <c r="BP999" i="17"/>
  <c r="BR999" i="17" s="1"/>
  <c r="BP1000" i="17"/>
  <c r="BR1000" i="17" s="1"/>
  <c r="BP1001" i="17"/>
  <c r="BP1002" i="17"/>
  <c r="BR1002" i="17" s="1"/>
  <c r="BP1003" i="17"/>
  <c r="BP1004" i="17"/>
  <c r="BP1005" i="17"/>
  <c r="BR1005" i="17" s="1"/>
  <c r="BP1006" i="17"/>
  <c r="BR1006" i="17" s="1"/>
  <c r="BP1007" i="17"/>
  <c r="BR1007" i="17" s="1"/>
  <c r="BP1008" i="17"/>
  <c r="BR1008" i="17" s="1"/>
  <c r="BP1009" i="17"/>
  <c r="BP1010" i="17"/>
  <c r="BR1010" i="17" s="1"/>
  <c r="BP1011" i="17"/>
  <c r="BP1012" i="17"/>
  <c r="BP1013" i="17"/>
  <c r="BR1013" i="17" s="1"/>
  <c r="BP1014" i="17"/>
  <c r="BR1014" i="17" s="1"/>
  <c r="BP1015" i="17"/>
  <c r="BR1015" i="17" s="1"/>
  <c r="BP1016" i="17"/>
  <c r="BR1016" i="17" s="1"/>
  <c r="BP1017" i="17"/>
  <c r="BP1018" i="17"/>
  <c r="BR1018" i="17" s="1"/>
  <c r="BP1019" i="17"/>
  <c r="BP1020" i="17"/>
  <c r="BP1021" i="17"/>
  <c r="BR1021" i="17" s="1"/>
  <c r="BP1022" i="17"/>
  <c r="BR1022" i="17" s="1"/>
  <c r="BP1023" i="17"/>
  <c r="BR1023" i="17" s="1"/>
  <c r="BP1024" i="17"/>
  <c r="BR1024" i="17" s="1"/>
  <c r="BF993" i="17"/>
  <c r="BK993" i="17"/>
  <c r="BM993" i="17" s="1"/>
  <c r="BF994" i="17"/>
  <c r="BK994" i="17"/>
  <c r="BM994" i="17" s="1"/>
  <c r="BF995" i="17"/>
  <c r="BH995" i="17" s="1"/>
  <c r="BK995" i="17"/>
  <c r="BM995" i="17" s="1"/>
  <c r="BF996" i="17"/>
  <c r="BH996" i="17" s="1"/>
  <c r="BK996" i="17"/>
  <c r="BM996" i="17" s="1"/>
  <c r="BF997" i="17"/>
  <c r="BH997" i="17" s="1"/>
  <c r="BK997" i="17"/>
  <c r="BM997" i="17" s="1"/>
  <c r="BF998" i="17"/>
  <c r="BH998" i="17" s="1"/>
  <c r="BK998" i="17"/>
  <c r="BF999" i="17"/>
  <c r="BH999" i="17" s="1"/>
  <c r="BK999" i="17"/>
  <c r="BM999" i="17" s="1"/>
  <c r="BF1000" i="17"/>
  <c r="BH1000" i="17" s="1"/>
  <c r="BK1000" i="17"/>
  <c r="BM1000" i="17" s="1"/>
  <c r="BF1001" i="17"/>
  <c r="BK1001" i="17"/>
  <c r="BM1001" i="17" s="1"/>
  <c r="BF1002" i="17"/>
  <c r="BK1002" i="17"/>
  <c r="BM1002" i="17" s="1"/>
  <c r="BF1003" i="17"/>
  <c r="BH1003" i="17" s="1"/>
  <c r="BK1003" i="17"/>
  <c r="BM1003" i="17" s="1"/>
  <c r="BF1004" i="17"/>
  <c r="BH1004" i="17" s="1"/>
  <c r="BK1004" i="17"/>
  <c r="BM1004" i="17" s="1"/>
  <c r="BF1005" i="17"/>
  <c r="BH1005" i="17" s="1"/>
  <c r="BK1005" i="17"/>
  <c r="BM1005" i="17" s="1"/>
  <c r="BF1006" i="17"/>
  <c r="BH1006" i="17" s="1"/>
  <c r="BK1006" i="17"/>
  <c r="BF1007" i="17"/>
  <c r="BH1007" i="17" s="1"/>
  <c r="BK1007" i="17"/>
  <c r="BM1007" i="17" s="1"/>
  <c r="BF1008" i="17"/>
  <c r="BH1008" i="17" s="1"/>
  <c r="BK1008" i="17"/>
  <c r="BM1008" i="17" s="1"/>
  <c r="BF1009" i="17"/>
  <c r="BK1009" i="17"/>
  <c r="BM1009" i="17" s="1"/>
  <c r="BF1010" i="17"/>
  <c r="BK1010" i="17"/>
  <c r="BM1010" i="17" s="1"/>
  <c r="BF1011" i="17"/>
  <c r="BH1011" i="17" s="1"/>
  <c r="BK1011" i="17"/>
  <c r="BM1011" i="17" s="1"/>
  <c r="BF1012" i="17"/>
  <c r="BH1012" i="17" s="1"/>
  <c r="BK1012" i="17"/>
  <c r="BM1012" i="17" s="1"/>
  <c r="BF1013" i="17"/>
  <c r="BH1013" i="17" s="1"/>
  <c r="BK1013" i="17"/>
  <c r="BM1013" i="17" s="1"/>
  <c r="BF1014" i="17"/>
  <c r="BH1014" i="17" s="1"/>
  <c r="BK1014" i="17"/>
  <c r="BF1015" i="17"/>
  <c r="BH1015" i="17" s="1"/>
  <c r="BK1015" i="17"/>
  <c r="BM1015" i="17" s="1"/>
  <c r="BF1016" i="17"/>
  <c r="BH1016" i="17" s="1"/>
  <c r="BK1016" i="17"/>
  <c r="BM1016" i="17" s="1"/>
  <c r="BF1017" i="17"/>
  <c r="BK1017" i="17"/>
  <c r="BM1017" i="17" s="1"/>
  <c r="BF1018" i="17"/>
  <c r="BK1018" i="17"/>
  <c r="BM1018" i="17" s="1"/>
  <c r="BF1019" i="17"/>
  <c r="BH1019" i="17" s="1"/>
  <c r="BK1019" i="17"/>
  <c r="BM1019" i="17" s="1"/>
  <c r="BF1020" i="17"/>
  <c r="BH1020" i="17" s="1"/>
  <c r="BK1020" i="17"/>
  <c r="BM1020" i="17" s="1"/>
  <c r="BF1021" i="17"/>
  <c r="BH1021" i="17" s="1"/>
  <c r="BK1021" i="17"/>
  <c r="BM1021" i="17" s="1"/>
  <c r="BF1022" i="17"/>
  <c r="BH1022" i="17" s="1"/>
  <c r="BK1022" i="17"/>
  <c r="BF1023" i="17"/>
  <c r="BH1023" i="17" s="1"/>
  <c r="BK1023" i="17"/>
  <c r="BM1023" i="17" s="1"/>
  <c r="BF1024" i="17"/>
  <c r="BH1024" i="17" s="1"/>
  <c r="BK1024" i="17"/>
  <c r="BM1024" i="17" s="1"/>
  <c r="BP961" i="17"/>
  <c r="BP962" i="17"/>
  <c r="BR962" i="17" s="1"/>
  <c r="BP963" i="17"/>
  <c r="BP964" i="17"/>
  <c r="BP965" i="17"/>
  <c r="BR965" i="17" s="1"/>
  <c r="BP966" i="17"/>
  <c r="BR966" i="17" s="1"/>
  <c r="BP967" i="17"/>
  <c r="BR967" i="17" s="1"/>
  <c r="BP968" i="17"/>
  <c r="BR968" i="17" s="1"/>
  <c r="BP969" i="17"/>
  <c r="BP970" i="17"/>
  <c r="BR970" i="17" s="1"/>
  <c r="BP971" i="17"/>
  <c r="BP972" i="17"/>
  <c r="BP973" i="17"/>
  <c r="BR973" i="17" s="1"/>
  <c r="BP974" i="17"/>
  <c r="BR974" i="17" s="1"/>
  <c r="BP975" i="17"/>
  <c r="BR975" i="17" s="1"/>
  <c r="BP976" i="17"/>
  <c r="BR976" i="17" s="1"/>
  <c r="BP977" i="17"/>
  <c r="BP978" i="17"/>
  <c r="BR978" i="17" s="1"/>
  <c r="BP979" i="17"/>
  <c r="BP980" i="17"/>
  <c r="BP981" i="17"/>
  <c r="BR981" i="17" s="1"/>
  <c r="BP982" i="17"/>
  <c r="BR982" i="17" s="1"/>
  <c r="BP983" i="17"/>
  <c r="BR983" i="17" s="1"/>
  <c r="BP984" i="17"/>
  <c r="BR984" i="17" s="1"/>
  <c r="BP985" i="17"/>
  <c r="BP986" i="17"/>
  <c r="BR986" i="17" s="1"/>
  <c r="BP987" i="17"/>
  <c r="BP988" i="17"/>
  <c r="BP989" i="17"/>
  <c r="BR989" i="17" s="1"/>
  <c r="BP990" i="17"/>
  <c r="BR990" i="17" s="1"/>
  <c r="BP991" i="17"/>
  <c r="BR991" i="17" s="1"/>
  <c r="BP992" i="17"/>
  <c r="BR992" i="17" s="1"/>
  <c r="BF961" i="17"/>
  <c r="BK961" i="17"/>
  <c r="BM961" i="17" s="1"/>
  <c r="BF962" i="17"/>
  <c r="BK962" i="17"/>
  <c r="BM962" i="17" s="1"/>
  <c r="BF963" i="17"/>
  <c r="BH963" i="17" s="1"/>
  <c r="BK963" i="17"/>
  <c r="BM963" i="17" s="1"/>
  <c r="BF964" i="17"/>
  <c r="BH964" i="17" s="1"/>
  <c r="BK964" i="17"/>
  <c r="BM964" i="17" s="1"/>
  <c r="BF965" i="17"/>
  <c r="BH965" i="17" s="1"/>
  <c r="BK965" i="17"/>
  <c r="BM965" i="17" s="1"/>
  <c r="BF966" i="17"/>
  <c r="BH966" i="17" s="1"/>
  <c r="BK966" i="17"/>
  <c r="BF967" i="17"/>
  <c r="BH967" i="17" s="1"/>
  <c r="BK967" i="17"/>
  <c r="BM967" i="17" s="1"/>
  <c r="BF968" i="17"/>
  <c r="BH968" i="17" s="1"/>
  <c r="BK968" i="17"/>
  <c r="BM968" i="17" s="1"/>
  <c r="BF969" i="17"/>
  <c r="BK969" i="17"/>
  <c r="BM969" i="17" s="1"/>
  <c r="BF970" i="17"/>
  <c r="BK970" i="17"/>
  <c r="BM970" i="17" s="1"/>
  <c r="BF971" i="17"/>
  <c r="BH971" i="17" s="1"/>
  <c r="BK971" i="17"/>
  <c r="BM971" i="17" s="1"/>
  <c r="BF972" i="17"/>
  <c r="BH972" i="17" s="1"/>
  <c r="BK972" i="17"/>
  <c r="BM972" i="17" s="1"/>
  <c r="BF973" i="17"/>
  <c r="BH973" i="17" s="1"/>
  <c r="BK973" i="17"/>
  <c r="BM973" i="17" s="1"/>
  <c r="BF974" i="17"/>
  <c r="BH974" i="17" s="1"/>
  <c r="BK974" i="17"/>
  <c r="BF975" i="17"/>
  <c r="BH975" i="17" s="1"/>
  <c r="BK975" i="17"/>
  <c r="BM975" i="17" s="1"/>
  <c r="BF976" i="17"/>
  <c r="BH976" i="17" s="1"/>
  <c r="BK976" i="17"/>
  <c r="BM976" i="17" s="1"/>
  <c r="BF977" i="17"/>
  <c r="BK977" i="17"/>
  <c r="BM977" i="17" s="1"/>
  <c r="BF978" i="17"/>
  <c r="BK978" i="17"/>
  <c r="BM978" i="17" s="1"/>
  <c r="BF979" i="17"/>
  <c r="BH979" i="17" s="1"/>
  <c r="BK979" i="17"/>
  <c r="BM979" i="17" s="1"/>
  <c r="BF980" i="17"/>
  <c r="BH980" i="17" s="1"/>
  <c r="BK980" i="17"/>
  <c r="BM980" i="17" s="1"/>
  <c r="BF981" i="17"/>
  <c r="BH981" i="17" s="1"/>
  <c r="BK981" i="17"/>
  <c r="BM981" i="17" s="1"/>
  <c r="BF982" i="17"/>
  <c r="BH982" i="17" s="1"/>
  <c r="BK982" i="17"/>
  <c r="BF983" i="17"/>
  <c r="BH983" i="17" s="1"/>
  <c r="BK983" i="17"/>
  <c r="BM983" i="17" s="1"/>
  <c r="BF984" i="17"/>
  <c r="BH984" i="17" s="1"/>
  <c r="BK984" i="17"/>
  <c r="BM984" i="17" s="1"/>
  <c r="BF985" i="17"/>
  <c r="BK985" i="17"/>
  <c r="BM985" i="17" s="1"/>
  <c r="BF986" i="17"/>
  <c r="BK986" i="17"/>
  <c r="BM986" i="17" s="1"/>
  <c r="BF987" i="17"/>
  <c r="BH987" i="17" s="1"/>
  <c r="BK987" i="17"/>
  <c r="BM987" i="17" s="1"/>
  <c r="BF988" i="17"/>
  <c r="BH988" i="17" s="1"/>
  <c r="BK988" i="17"/>
  <c r="BM988" i="17" s="1"/>
  <c r="BF989" i="17"/>
  <c r="BH989" i="17" s="1"/>
  <c r="BK989" i="17"/>
  <c r="BM989" i="17" s="1"/>
  <c r="BF990" i="17"/>
  <c r="BH990" i="17" s="1"/>
  <c r="BK990" i="17"/>
  <c r="BF991" i="17"/>
  <c r="BH991" i="17" s="1"/>
  <c r="BK991" i="17"/>
  <c r="BM991" i="17" s="1"/>
  <c r="BF992" i="17"/>
  <c r="BH992" i="17" s="1"/>
  <c r="BK992" i="17"/>
  <c r="BM992" i="17" s="1"/>
  <c r="BP929" i="17"/>
  <c r="BP930" i="17"/>
  <c r="BR930" i="17" s="1"/>
  <c r="BP931" i="17"/>
  <c r="BP932" i="17"/>
  <c r="BP933" i="17"/>
  <c r="BR933" i="17" s="1"/>
  <c r="BP934" i="17"/>
  <c r="BR934" i="17" s="1"/>
  <c r="BP935" i="17"/>
  <c r="BR935" i="17" s="1"/>
  <c r="BP936" i="17"/>
  <c r="BR936" i="17" s="1"/>
  <c r="BP937" i="17"/>
  <c r="BP938" i="17"/>
  <c r="BR938" i="17" s="1"/>
  <c r="BP939" i="17"/>
  <c r="BP940" i="17"/>
  <c r="BP941" i="17"/>
  <c r="BR941" i="17" s="1"/>
  <c r="BP942" i="17"/>
  <c r="BR942" i="17" s="1"/>
  <c r="BP943" i="17"/>
  <c r="BR943" i="17" s="1"/>
  <c r="BP944" i="17"/>
  <c r="BR944" i="17" s="1"/>
  <c r="BP945" i="17"/>
  <c r="BP946" i="17"/>
  <c r="BR946" i="17" s="1"/>
  <c r="BP947" i="17"/>
  <c r="BP948" i="17"/>
  <c r="BP949" i="17"/>
  <c r="BR949" i="17" s="1"/>
  <c r="BP950" i="17"/>
  <c r="BR950" i="17" s="1"/>
  <c r="BP951" i="17"/>
  <c r="BR951" i="17" s="1"/>
  <c r="BP952" i="17"/>
  <c r="BR952" i="17" s="1"/>
  <c r="BP953" i="17"/>
  <c r="BP954" i="17"/>
  <c r="BR954" i="17" s="1"/>
  <c r="BP955" i="17"/>
  <c r="BP956" i="17"/>
  <c r="BP957" i="17"/>
  <c r="BR957" i="17" s="1"/>
  <c r="BP958" i="17"/>
  <c r="BR958" i="17" s="1"/>
  <c r="BP959" i="17"/>
  <c r="BR959" i="17" s="1"/>
  <c r="BP960" i="17"/>
  <c r="BR960" i="17" s="1"/>
  <c r="BF929" i="17"/>
  <c r="BK929" i="17"/>
  <c r="BM929" i="17" s="1"/>
  <c r="BF930" i="17"/>
  <c r="BK930" i="17"/>
  <c r="BM930" i="17" s="1"/>
  <c r="BF931" i="17"/>
  <c r="BH931" i="17" s="1"/>
  <c r="BK931" i="17"/>
  <c r="BM931" i="17" s="1"/>
  <c r="BF932" i="17"/>
  <c r="BH932" i="17" s="1"/>
  <c r="BK932" i="17"/>
  <c r="BM932" i="17" s="1"/>
  <c r="BF933" i="17"/>
  <c r="BH933" i="17" s="1"/>
  <c r="BK933" i="17"/>
  <c r="BM933" i="17" s="1"/>
  <c r="BF934" i="17"/>
  <c r="BH934" i="17" s="1"/>
  <c r="BK934" i="17"/>
  <c r="BF935" i="17"/>
  <c r="BH935" i="17" s="1"/>
  <c r="BK935" i="17"/>
  <c r="BM935" i="17" s="1"/>
  <c r="BF936" i="17"/>
  <c r="BH936" i="17" s="1"/>
  <c r="BK936" i="17"/>
  <c r="BM936" i="17" s="1"/>
  <c r="BF937" i="17"/>
  <c r="BK937" i="17"/>
  <c r="BM937" i="17" s="1"/>
  <c r="BF938" i="17"/>
  <c r="BK938" i="17"/>
  <c r="BM938" i="17" s="1"/>
  <c r="BF939" i="17"/>
  <c r="BH939" i="17" s="1"/>
  <c r="BK939" i="17"/>
  <c r="BM939" i="17" s="1"/>
  <c r="BF940" i="17"/>
  <c r="BH940" i="17" s="1"/>
  <c r="BK940" i="17"/>
  <c r="BM940" i="17" s="1"/>
  <c r="BF941" i="17"/>
  <c r="BH941" i="17" s="1"/>
  <c r="BK941" i="17"/>
  <c r="BM941" i="17" s="1"/>
  <c r="BF942" i="17"/>
  <c r="BH942" i="17" s="1"/>
  <c r="BK942" i="17"/>
  <c r="BF943" i="17"/>
  <c r="BH943" i="17" s="1"/>
  <c r="BK943" i="17"/>
  <c r="BM943" i="17" s="1"/>
  <c r="BF944" i="17"/>
  <c r="BH944" i="17" s="1"/>
  <c r="BK944" i="17"/>
  <c r="BM944" i="17" s="1"/>
  <c r="BF945" i="17"/>
  <c r="BK945" i="17"/>
  <c r="BM945" i="17" s="1"/>
  <c r="BF946" i="17"/>
  <c r="BK946" i="17"/>
  <c r="BM946" i="17" s="1"/>
  <c r="BF947" i="17"/>
  <c r="BH947" i="17" s="1"/>
  <c r="BK947" i="17"/>
  <c r="BM947" i="17" s="1"/>
  <c r="BF948" i="17"/>
  <c r="BH948" i="17" s="1"/>
  <c r="BK948" i="17"/>
  <c r="BM948" i="17" s="1"/>
  <c r="BF949" i="17"/>
  <c r="BH949" i="17" s="1"/>
  <c r="BK949" i="17"/>
  <c r="BM949" i="17" s="1"/>
  <c r="BF950" i="17"/>
  <c r="BH950" i="17" s="1"/>
  <c r="BK950" i="17"/>
  <c r="BF951" i="17"/>
  <c r="BH951" i="17" s="1"/>
  <c r="BK951" i="17"/>
  <c r="BM951" i="17" s="1"/>
  <c r="BF952" i="17"/>
  <c r="BH952" i="17" s="1"/>
  <c r="BK952" i="17"/>
  <c r="BM952" i="17" s="1"/>
  <c r="BF953" i="17"/>
  <c r="BK953" i="17"/>
  <c r="BM953" i="17" s="1"/>
  <c r="BF954" i="17"/>
  <c r="BK954" i="17"/>
  <c r="BM954" i="17" s="1"/>
  <c r="BF955" i="17"/>
  <c r="BH955" i="17" s="1"/>
  <c r="BK955" i="17"/>
  <c r="BM955" i="17" s="1"/>
  <c r="BF956" i="17"/>
  <c r="BH956" i="17" s="1"/>
  <c r="BK956" i="17"/>
  <c r="BM956" i="17" s="1"/>
  <c r="BF957" i="17"/>
  <c r="BH957" i="17" s="1"/>
  <c r="BK957" i="17"/>
  <c r="BM957" i="17" s="1"/>
  <c r="BF958" i="17"/>
  <c r="BH958" i="17" s="1"/>
  <c r="BK958" i="17"/>
  <c r="BF959" i="17"/>
  <c r="BH959" i="17" s="1"/>
  <c r="BK959" i="17"/>
  <c r="BM959" i="17" s="1"/>
  <c r="BF960" i="17"/>
  <c r="BH960" i="17" s="1"/>
  <c r="BK960" i="17"/>
  <c r="BM960" i="17" s="1"/>
  <c r="BP897" i="17"/>
  <c r="BP898" i="17"/>
  <c r="BR898" i="17" s="1"/>
  <c r="BP899" i="17"/>
  <c r="BP900" i="17"/>
  <c r="BP901" i="17"/>
  <c r="BR901" i="17" s="1"/>
  <c r="BP902" i="17"/>
  <c r="BR902" i="17" s="1"/>
  <c r="BP903" i="17"/>
  <c r="BR903" i="17" s="1"/>
  <c r="BP904" i="17"/>
  <c r="BR904" i="17" s="1"/>
  <c r="BP905" i="17"/>
  <c r="BP906" i="17"/>
  <c r="BR906" i="17" s="1"/>
  <c r="BP907" i="17"/>
  <c r="BP908" i="17"/>
  <c r="BP909" i="17"/>
  <c r="BR909" i="17" s="1"/>
  <c r="BP910" i="17"/>
  <c r="BR910" i="17" s="1"/>
  <c r="BP911" i="17"/>
  <c r="BR911" i="17" s="1"/>
  <c r="BP912" i="17"/>
  <c r="BR912" i="17" s="1"/>
  <c r="BP913" i="17"/>
  <c r="BP914" i="17"/>
  <c r="BR914" i="17" s="1"/>
  <c r="BP915" i="17"/>
  <c r="BP916" i="17"/>
  <c r="BP917" i="17"/>
  <c r="BR917" i="17" s="1"/>
  <c r="BP918" i="17"/>
  <c r="BR918" i="17" s="1"/>
  <c r="BP919" i="17"/>
  <c r="BR919" i="17" s="1"/>
  <c r="BP920" i="17"/>
  <c r="BR920" i="17" s="1"/>
  <c r="BP921" i="17"/>
  <c r="BP922" i="17"/>
  <c r="BR922" i="17" s="1"/>
  <c r="BP923" i="17"/>
  <c r="BP924" i="17"/>
  <c r="BP925" i="17"/>
  <c r="BR925" i="17" s="1"/>
  <c r="BP926" i="17"/>
  <c r="BR926" i="17" s="1"/>
  <c r="BP927" i="17"/>
  <c r="BR927" i="17" s="1"/>
  <c r="BP928" i="17"/>
  <c r="BR928" i="17" s="1"/>
  <c r="BF897" i="17"/>
  <c r="BK897" i="17"/>
  <c r="BM897" i="17" s="1"/>
  <c r="BF898" i="17"/>
  <c r="BK898" i="17"/>
  <c r="BM898" i="17" s="1"/>
  <c r="BF899" i="17"/>
  <c r="BH899" i="17" s="1"/>
  <c r="BK899" i="17"/>
  <c r="BM899" i="17" s="1"/>
  <c r="BF900" i="17"/>
  <c r="BH900" i="17" s="1"/>
  <c r="BK900" i="17"/>
  <c r="BM900" i="17" s="1"/>
  <c r="BF901" i="17"/>
  <c r="BH901" i="17" s="1"/>
  <c r="BK901" i="17"/>
  <c r="BM901" i="17" s="1"/>
  <c r="BF902" i="17"/>
  <c r="BH902" i="17" s="1"/>
  <c r="BK902" i="17"/>
  <c r="BF903" i="17"/>
  <c r="BH903" i="17" s="1"/>
  <c r="BK903" i="17"/>
  <c r="BM903" i="17" s="1"/>
  <c r="BF904" i="17"/>
  <c r="BH904" i="17" s="1"/>
  <c r="BK904" i="17"/>
  <c r="BM904" i="17" s="1"/>
  <c r="BF905" i="17"/>
  <c r="BK905" i="17"/>
  <c r="BM905" i="17" s="1"/>
  <c r="BF906" i="17"/>
  <c r="BK906" i="17"/>
  <c r="BM906" i="17" s="1"/>
  <c r="BF907" i="17"/>
  <c r="BH907" i="17" s="1"/>
  <c r="BK907" i="17"/>
  <c r="BM907" i="17" s="1"/>
  <c r="BF908" i="17"/>
  <c r="BH908" i="17" s="1"/>
  <c r="BK908" i="17"/>
  <c r="BM908" i="17" s="1"/>
  <c r="BF909" i="17"/>
  <c r="BH909" i="17" s="1"/>
  <c r="BK909" i="17"/>
  <c r="BM909" i="17" s="1"/>
  <c r="BF910" i="17"/>
  <c r="BH910" i="17" s="1"/>
  <c r="BK910" i="17"/>
  <c r="BF911" i="17"/>
  <c r="BH911" i="17" s="1"/>
  <c r="BK911" i="17"/>
  <c r="BM911" i="17" s="1"/>
  <c r="BF912" i="17"/>
  <c r="BH912" i="17" s="1"/>
  <c r="BK912" i="17"/>
  <c r="BM912" i="17" s="1"/>
  <c r="BF913" i="17"/>
  <c r="BK913" i="17"/>
  <c r="BM913" i="17" s="1"/>
  <c r="BF914" i="17"/>
  <c r="BK914" i="17"/>
  <c r="BM914" i="17" s="1"/>
  <c r="BF915" i="17"/>
  <c r="BH915" i="17" s="1"/>
  <c r="BK915" i="17"/>
  <c r="BM915" i="17" s="1"/>
  <c r="BF916" i="17"/>
  <c r="BH916" i="17" s="1"/>
  <c r="BK916" i="17"/>
  <c r="BM916" i="17" s="1"/>
  <c r="BF917" i="17"/>
  <c r="BH917" i="17" s="1"/>
  <c r="BK917" i="17"/>
  <c r="BM917" i="17" s="1"/>
  <c r="BF918" i="17"/>
  <c r="BH918" i="17" s="1"/>
  <c r="BK918" i="17"/>
  <c r="BF919" i="17"/>
  <c r="BH919" i="17" s="1"/>
  <c r="BK919" i="17"/>
  <c r="BM919" i="17" s="1"/>
  <c r="BF920" i="17"/>
  <c r="BH920" i="17" s="1"/>
  <c r="BK920" i="17"/>
  <c r="BM920" i="17" s="1"/>
  <c r="BF921" i="17"/>
  <c r="BK921" i="17"/>
  <c r="BM921" i="17" s="1"/>
  <c r="BF922" i="17"/>
  <c r="BK922" i="17"/>
  <c r="BM922" i="17" s="1"/>
  <c r="BF923" i="17"/>
  <c r="BH923" i="17" s="1"/>
  <c r="BK923" i="17"/>
  <c r="BM923" i="17" s="1"/>
  <c r="BF924" i="17"/>
  <c r="BH924" i="17" s="1"/>
  <c r="BK924" i="17"/>
  <c r="BM924" i="17" s="1"/>
  <c r="BF925" i="17"/>
  <c r="BH925" i="17" s="1"/>
  <c r="BK925" i="17"/>
  <c r="BM925" i="17" s="1"/>
  <c r="BF926" i="17"/>
  <c r="BH926" i="17" s="1"/>
  <c r="BK926" i="17"/>
  <c r="BF927" i="17"/>
  <c r="BH927" i="17" s="1"/>
  <c r="BK927" i="17"/>
  <c r="BM927" i="17" s="1"/>
  <c r="BF928" i="17"/>
  <c r="BH928" i="17" s="1"/>
  <c r="BK928" i="17"/>
  <c r="BM928" i="17" s="1"/>
  <c r="BP865" i="17"/>
  <c r="BP866" i="17"/>
  <c r="BR866" i="17" s="1"/>
  <c r="BP867" i="17"/>
  <c r="BP868" i="17"/>
  <c r="BP869" i="17"/>
  <c r="BR869" i="17" s="1"/>
  <c r="BP870" i="17"/>
  <c r="BR870" i="17" s="1"/>
  <c r="BP871" i="17"/>
  <c r="BR871" i="17" s="1"/>
  <c r="BP872" i="17"/>
  <c r="BR872" i="17" s="1"/>
  <c r="BP873" i="17"/>
  <c r="BP874" i="17"/>
  <c r="BR874" i="17" s="1"/>
  <c r="BP875" i="17"/>
  <c r="BP876" i="17"/>
  <c r="BP877" i="17"/>
  <c r="BR877" i="17" s="1"/>
  <c r="BP878" i="17"/>
  <c r="BR878" i="17" s="1"/>
  <c r="BP879" i="17"/>
  <c r="BR879" i="17" s="1"/>
  <c r="BP880" i="17"/>
  <c r="BR880" i="17" s="1"/>
  <c r="BP881" i="17"/>
  <c r="BP882" i="17"/>
  <c r="BR882" i="17" s="1"/>
  <c r="BP883" i="17"/>
  <c r="BP884" i="17"/>
  <c r="BP885" i="17"/>
  <c r="BR885" i="17" s="1"/>
  <c r="BP886" i="17"/>
  <c r="BR886" i="17" s="1"/>
  <c r="BP887" i="17"/>
  <c r="BR887" i="17" s="1"/>
  <c r="BP888" i="17"/>
  <c r="BR888" i="17" s="1"/>
  <c r="BP889" i="17"/>
  <c r="BP890" i="17"/>
  <c r="BR890" i="17" s="1"/>
  <c r="BP891" i="17"/>
  <c r="BP892" i="17"/>
  <c r="BP893" i="17"/>
  <c r="BR893" i="17" s="1"/>
  <c r="BP894" i="17"/>
  <c r="BR894" i="17" s="1"/>
  <c r="BP895" i="17"/>
  <c r="BR895" i="17" s="1"/>
  <c r="BP896" i="17"/>
  <c r="BR896" i="17" s="1"/>
  <c r="BF865" i="17"/>
  <c r="BK865" i="17"/>
  <c r="BM865" i="17" s="1"/>
  <c r="BF866" i="17"/>
  <c r="BK866" i="17"/>
  <c r="BM866" i="17" s="1"/>
  <c r="BF867" i="17"/>
  <c r="BH867" i="17" s="1"/>
  <c r="BK867" i="17"/>
  <c r="BM867" i="17" s="1"/>
  <c r="BF868" i="17"/>
  <c r="BH868" i="17" s="1"/>
  <c r="BK868" i="17"/>
  <c r="BM868" i="17" s="1"/>
  <c r="BF869" i="17"/>
  <c r="BH869" i="17" s="1"/>
  <c r="BK869" i="17"/>
  <c r="BM869" i="17" s="1"/>
  <c r="BF870" i="17"/>
  <c r="BH870" i="17" s="1"/>
  <c r="BK870" i="17"/>
  <c r="BF871" i="17"/>
  <c r="BH871" i="17" s="1"/>
  <c r="BK871" i="17"/>
  <c r="BM871" i="17" s="1"/>
  <c r="BF872" i="17"/>
  <c r="BH872" i="17" s="1"/>
  <c r="BK872" i="17"/>
  <c r="BM872" i="17" s="1"/>
  <c r="BF873" i="17"/>
  <c r="BK873" i="17"/>
  <c r="BM873" i="17" s="1"/>
  <c r="BF874" i="17"/>
  <c r="BK874" i="17"/>
  <c r="BM874" i="17" s="1"/>
  <c r="BF875" i="17"/>
  <c r="BH875" i="17" s="1"/>
  <c r="BK875" i="17"/>
  <c r="BM875" i="17" s="1"/>
  <c r="BF876" i="17"/>
  <c r="BH876" i="17" s="1"/>
  <c r="BK876" i="17"/>
  <c r="BM876" i="17" s="1"/>
  <c r="BF877" i="17"/>
  <c r="BH877" i="17" s="1"/>
  <c r="BK877" i="17"/>
  <c r="BM877" i="17" s="1"/>
  <c r="BF878" i="17"/>
  <c r="BH878" i="17" s="1"/>
  <c r="BK878" i="17"/>
  <c r="BF879" i="17"/>
  <c r="BH879" i="17" s="1"/>
  <c r="BK879" i="17"/>
  <c r="BM879" i="17" s="1"/>
  <c r="BF880" i="17"/>
  <c r="BH880" i="17" s="1"/>
  <c r="BK880" i="17"/>
  <c r="BM880" i="17" s="1"/>
  <c r="BF881" i="17"/>
  <c r="BK881" i="17"/>
  <c r="BM881" i="17" s="1"/>
  <c r="BF882" i="17"/>
  <c r="BK882" i="17"/>
  <c r="BM882" i="17" s="1"/>
  <c r="BF883" i="17"/>
  <c r="BH883" i="17" s="1"/>
  <c r="BK883" i="17"/>
  <c r="BM883" i="17" s="1"/>
  <c r="BF884" i="17"/>
  <c r="BH884" i="17" s="1"/>
  <c r="BK884" i="17"/>
  <c r="BM884" i="17" s="1"/>
  <c r="BF885" i="17"/>
  <c r="BH885" i="17" s="1"/>
  <c r="BK885" i="17"/>
  <c r="BM885" i="17" s="1"/>
  <c r="BF886" i="17"/>
  <c r="BH886" i="17" s="1"/>
  <c r="BK886" i="17"/>
  <c r="BF887" i="17"/>
  <c r="BH887" i="17" s="1"/>
  <c r="BK887" i="17"/>
  <c r="BM887" i="17" s="1"/>
  <c r="BF888" i="17"/>
  <c r="BH888" i="17" s="1"/>
  <c r="BK888" i="17"/>
  <c r="BM888" i="17" s="1"/>
  <c r="BF889" i="17"/>
  <c r="BK889" i="17"/>
  <c r="BM889" i="17" s="1"/>
  <c r="BF890" i="17"/>
  <c r="BK890" i="17"/>
  <c r="BM890" i="17" s="1"/>
  <c r="BF891" i="17"/>
  <c r="BH891" i="17" s="1"/>
  <c r="BK891" i="17"/>
  <c r="BM891" i="17" s="1"/>
  <c r="BF892" i="17"/>
  <c r="BH892" i="17" s="1"/>
  <c r="BK892" i="17"/>
  <c r="BM892" i="17" s="1"/>
  <c r="BF893" i="17"/>
  <c r="BH893" i="17" s="1"/>
  <c r="BK893" i="17"/>
  <c r="BM893" i="17" s="1"/>
  <c r="BF894" i="17"/>
  <c r="BH894" i="17" s="1"/>
  <c r="BK894" i="17"/>
  <c r="BF895" i="17"/>
  <c r="BH895" i="17" s="1"/>
  <c r="BK895" i="17"/>
  <c r="BM895" i="17" s="1"/>
  <c r="BF896" i="17"/>
  <c r="BH896" i="17" s="1"/>
  <c r="BK896" i="17"/>
  <c r="BM896" i="17" s="1"/>
  <c r="BP833" i="17"/>
  <c r="BP834" i="17"/>
  <c r="BR834" i="17" s="1"/>
  <c r="BP835" i="17"/>
  <c r="BP836" i="17"/>
  <c r="BP837" i="17"/>
  <c r="BR837" i="17" s="1"/>
  <c r="BP838" i="17"/>
  <c r="BR838" i="17" s="1"/>
  <c r="BP839" i="17"/>
  <c r="BR839" i="17" s="1"/>
  <c r="BP840" i="17"/>
  <c r="BR840" i="17" s="1"/>
  <c r="BP841" i="17"/>
  <c r="BP842" i="17"/>
  <c r="BR842" i="17" s="1"/>
  <c r="BP843" i="17"/>
  <c r="BP844" i="17"/>
  <c r="BP845" i="17"/>
  <c r="BR845" i="17" s="1"/>
  <c r="BP846" i="17"/>
  <c r="BR846" i="17" s="1"/>
  <c r="BP847" i="17"/>
  <c r="BR847" i="17" s="1"/>
  <c r="BP848" i="17"/>
  <c r="BR848" i="17" s="1"/>
  <c r="BP849" i="17"/>
  <c r="BP850" i="17"/>
  <c r="BR850" i="17" s="1"/>
  <c r="BP851" i="17"/>
  <c r="BP852" i="17"/>
  <c r="BP853" i="17"/>
  <c r="BR853" i="17" s="1"/>
  <c r="BP854" i="17"/>
  <c r="BR854" i="17" s="1"/>
  <c r="BP855" i="17"/>
  <c r="BR855" i="17" s="1"/>
  <c r="BP856" i="17"/>
  <c r="BR856" i="17" s="1"/>
  <c r="BP857" i="17"/>
  <c r="BP858" i="17"/>
  <c r="BR858" i="17" s="1"/>
  <c r="BP859" i="17"/>
  <c r="BP860" i="17"/>
  <c r="BP861" i="17"/>
  <c r="BR861" i="17" s="1"/>
  <c r="BP862" i="17"/>
  <c r="BR862" i="17" s="1"/>
  <c r="BP863" i="17"/>
  <c r="BR863" i="17" s="1"/>
  <c r="BP864" i="17"/>
  <c r="BR864" i="17" s="1"/>
  <c r="BF833" i="17"/>
  <c r="BK833" i="17"/>
  <c r="BM833" i="17" s="1"/>
  <c r="BF834" i="17"/>
  <c r="BK834" i="17"/>
  <c r="BM834" i="17" s="1"/>
  <c r="BF835" i="17"/>
  <c r="BH835" i="17" s="1"/>
  <c r="BK835" i="17"/>
  <c r="BM835" i="17" s="1"/>
  <c r="BF836" i="17"/>
  <c r="BH836" i="17" s="1"/>
  <c r="BK836" i="17"/>
  <c r="BM836" i="17" s="1"/>
  <c r="BF837" i="17"/>
  <c r="BH837" i="17" s="1"/>
  <c r="BK837" i="17"/>
  <c r="BM837" i="17" s="1"/>
  <c r="BF838" i="17"/>
  <c r="BH838" i="17" s="1"/>
  <c r="BK838" i="17"/>
  <c r="BF839" i="17"/>
  <c r="BH839" i="17" s="1"/>
  <c r="BK839" i="17"/>
  <c r="BM839" i="17" s="1"/>
  <c r="BF840" i="17"/>
  <c r="BH840" i="17" s="1"/>
  <c r="BK840" i="17"/>
  <c r="BM840" i="17" s="1"/>
  <c r="BF841" i="17"/>
  <c r="BK841" i="17"/>
  <c r="BM841" i="17" s="1"/>
  <c r="BF842" i="17"/>
  <c r="BK842" i="17"/>
  <c r="BM842" i="17" s="1"/>
  <c r="BF843" i="17"/>
  <c r="BH843" i="17" s="1"/>
  <c r="BK843" i="17"/>
  <c r="BM843" i="17" s="1"/>
  <c r="BF844" i="17"/>
  <c r="BH844" i="17" s="1"/>
  <c r="BK844" i="17"/>
  <c r="BM844" i="17" s="1"/>
  <c r="BF845" i="17"/>
  <c r="BH845" i="17" s="1"/>
  <c r="BK845" i="17"/>
  <c r="BM845" i="17" s="1"/>
  <c r="BF846" i="17"/>
  <c r="BH846" i="17" s="1"/>
  <c r="BK846" i="17"/>
  <c r="BF847" i="17"/>
  <c r="BH847" i="17" s="1"/>
  <c r="BK847" i="17"/>
  <c r="BM847" i="17" s="1"/>
  <c r="BF848" i="17"/>
  <c r="BH848" i="17" s="1"/>
  <c r="BK848" i="17"/>
  <c r="BM848" i="17" s="1"/>
  <c r="BF849" i="17"/>
  <c r="BK849" i="17"/>
  <c r="BM849" i="17" s="1"/>
  <c r="BF850" i="17"/>
  <c r="BK850" i="17"/>
  <c r="BM850" i="17" s="1"/>
  <c r="BF851" i="17"/>
  <c r="BH851" i="17" s="1"/>
  <c r="BK851" i="17"/>
  <c r="BM851" i="17" s="1"/>
  <c r="BF852" i="17"/>
  <c r="BH852" i="17" s="1"/>
  <c r="BK852" i="17"/>
  <c r="BM852" i="17" s="1"/>
  <c r="BF853" i="17"/>
  <c r="BH853" i="17" s="1"/>
  <c r="BK853" i="17"/>
  <c r="BM853" i="17" s="1"/>
  <c r="BF854" i="17"/>
  <c r="BH854" i="17" s="1"/>
  <c r="BK854" i="17"/>
  <c r="BF855" i="17"/>
  <c r="BH855" i="17" s="1"/>
  <c r="BK855" i="17"/>
  <c r="BM855" i="17" s="1"/>
  <c r="BF856" i="17"/>
  <c r="BH856" i="17" s="1"/>
  <c r="BK856" i="17"/>
  <c r="BM856" i="17" s="1"/>
  <c r="BF857" i="17"/>
  <c r="BK857" i="17"/>
  <c r="BM857" i="17" s="1"/>
  <c r="BF858" i="17"/>
  <c r="BK858" i="17"/>
  <c r="BM858" i="17" s="1"/>
  <c r="BF859" i="17"/>
  <c r="BH859" i="17" s="1"/>
  <c r="BK859" i="17"/>
  <c r="BM859" i="17" s="1"/>
  <c r="BF860" i="17"/>
  <c r="BH860" i="17" s="1"/>
  <c r="BK860" i="17"/>
  <c r="BM860" i="17" s="1"/>
  <c r="BF861" i="17"/>
  <c r="BH861" i="17" s="1"/>
  <c r="BK861" i="17"/>
  <c r="BM861" i="17" s="1"/>
  <c r="BF862" i="17"/>
  <c r="BH862" i="17" s="1"/>
  <c r="BK862" i="17"/>
  <c r="BF863" i="17"/>
  <c r="BH863" i="17" s="1"/>
  <c r="BK863" i="17"/>
  <c r="BM863" i="17" s="1"/>
  <c r="BF864" i="17"/>
  <c r="BH864" i="17" s="1"/>
  <c r="BK864" i="17"/>
  <c r="BM864" i="17" s="1"/>
  <c r="BP801" i="17"/>
  <c r="BP802" i="17"/>
  <c r="BR802" i="17" s="1"/>
  <c r="BP803" i="17"/>
  <c r="BP804" i="17"/>
  <c r="BP805" i="17"/>
  <c r="BR805" i="17" s="1"/>
  <c r="BP806" i="17"/>
  <c r="BR806" i="17" s="1"/>
  <c r="BP807" i="17"/>
  <c r="BR807" i="17" s="1"/>
  <c r="BP808" i="17"/>
  <c r="BR808" i="17" s="1"/>
  <c r="BP809" i="17"/>
  <c r="BP810" i="17"/>
  <c r="BR810" i="17" s="1"/>
  <c r="BP811" i="17"/>
  <c r="BP812" i="17"/>
  <c r="BP813" i="17"/>
  <c r="BR813" i="17" s="1"/>
  <c r="BP814" i="17"/>
  <c r="BR814" i="17" s="1"/>
  <c r="BP815" i="17"/>
  <c r="BR815" i="17" s="1"/>
  <c r="BP816" i="17"/>
  <c r="BR816" i="17" s="1"/>
  <c r="BP817" i="17"/>
  <c r="BP818" i="17"/>
  <c r="BR818" i="17" s="1"/>
  <c r="BP819" i="17"/>
  <c r="BP820" i="17"/>
  <c r="BP821" i="17"/>
  <c r="BR821" i="17" s="1"/>
  <c r="BP822" i="17"/>
  <c r="BR822" i="17" s="1"/>
  <c r="BP823" i="17"/>
  <c r="BR823" i="17" s="1"/>
  <c r="BP824" i="17"/>
  <c r="BR824" i="17" s="1"/>
  <c r="BP825" i="17"/>
  <c r="BP826" i="17"/>
  <c r="BR826" i="17" s="1"/>
  <c r="BP827" i="17"/>
  <c r="BP828" i="17"/>
  <c r="BP829" i="17"/>
  <c r="BR829" i="17" s="1"/>
  <c r="BP830" i="17"/>
  <c r="BR830" i="17" s="1"/>
  <c r="BP831" i="17"/>
  <c r="BR831" i="17" s="1"/>
  <c r="BP832" i="17"/>
  <c r="BR832" i="17" s="1"/>
  <c r="BF801" i="17"/>
  <c r="BK801" i="17"/>
  <c r="BM801" i="17" s="1"/>
  <c r="BF802" i="17"/>
  <c r="BK802" i="17"/>
  <c r="BM802" i="17" s="1"/>
  <c r="BF803" i="17"/>
  <c r="BH803" i="17" s="1"/>
  <c r="BK803" i="17"/>
  <c r="BM803" i="17" s="1"/>
  <c r="BF804" i="17"/>
  <c r="BH804" i="17" s="1"/>
  <c r="BK804" i="17"/>
  <c r="BM804" i="17" s="1"/>
  <c r="BF805" i="17"/>
  <c r="BH805" i="17" s="1"/>
  <c r="BK805" i="17"/>
  <c r="BM805" i="17" s="1"/>
  <c r="BF806" i="17"/>
  <c r="BH806" i="17" s="1"/>
  <c r="BK806" i="17"/>
  <c r="BF807" i="17"/>
  <c r="BH807" i="17" s="1"/>
  <c r="BK807" i="17"/>
  <c r="BM807" i="17" s="1"/>
  <c r="BF808" i="17"/>
  <c r="BH808" i="17" s="1"/>
  <c r="BK808" i="17"/>
  <c r="BM808" i="17" s="1"/>
  <c r="BF809" i="17"/>
  <c r="BK809" i="17"/>
  <c r="BM809" i="17" s="1"/>
  <c r="BF810" i="17"/>
  <c r="BK810" i="17"/>
  <c r="BM810" i="17" s="1"/>
  <c r="BF811" i="17"/>
  <c r="BH811" i="17" s="1"/>
  <c r="BK811" i="17"/>
  <c r="BM811" i="17" s="1"/>
  <c r="BF812" i="17"/>
  <c r="BH812" i="17" s="1"/>
  <c r="BK812" i="17"/>
  <c r="BM812" i="17" s="1"/>
  <c r="BF813" i="17"/>
  <c r="BH813" i="17" s="1"/>
  <c r="BK813" i="17"/>
  <c r="BM813" i="17" s="1"/>
  <c r="BF814" i="17"/>
  <c r="BH814" i="17" s="1"/>
  <c r="BK814" i="17"/>
  <c r="BF815" i="17"/>
  <c r="BH815" i="17" s="1"/>
  <c r="BK815" i="17"/>
  <c r="BM815" i="17" s="1"/>
  <c r="BF816" i="17"/>
  <c r="BH816" i="17" s="1"/>
  <c r="BK816" i="17"/>
  <c r="BM816" i="17" s="1"/>
  <c r="BF817" i="17"/>
  <c r="BK817" i="17"/>
  <c r="BM817" i="17" s="1"/>
  <c r="BF818" i="17"/>
  <c r="BK818" i="17"/>
  <c r="BM818" i="17" s="1"/>
  <c r="BF819" i="17"/>
  <c r="BH819" i="17" s="1"/>
  <c r="BK819" i="17"/>
  <c r="BM819" i="17" s="1"/>
  <c r="BF820" i="17"/>
  <c r="BH820" i="17" s="1"/>
  <c r="BK820" i="17"/>
  <c r="BM820" i="17" s="1"/>
  <c r="BF821" i="17"/>
  <c r="BH821" i="17" s="1"/>
  <c r="BK821" i="17"/>
  <c r="BM821" i="17" s="1"/>
  <c r="BF822" i="17"/>
  <c r="BH822" i="17" s="1"/>
  <c r="BK822" i="17"/>
  <c r="BF823" i="17"/>
  <c r="BH823" i="17" s="1"/>
  <c r="BK823" i="17"/>
  <c r="BM823" i="17" s="1"/>
  <c r="BF824" i="17"/>
  <c r="BH824" i="17" s="1"/>
  <c r="BK824" i="17"/>
  <c r="BM824" i="17" s="1"/>
  <c r="BF825" i="17"/>
  <c r="BK825" i="17"/>
  <c r="BM825" i="17" s="1"/>
  <c r="BF826" i="17"/>
  <c r="BK826" i="17"/>
  <c r="BM826" i="17" s="1"/>
  <c r="BF827" i="17"/>
  <c r="BH827" i="17" s="1"/>
  <c r="BK827" i="17"/>
  <c r="BM827" i="17" s="1"/>
  <c r="BF828" i="17"/>
  <c r="BH828" i="17" s="1"/>
  <c r="BK828" i="17"/>
  <c r="BM828" i="17" s="1"/>
  <c r="BF829" i="17"/>
  <c r="BH829" i="17" s="1"/>
  <c r="BK829" i="17"/>
  <c r="BM829" i="17" s="1"/>
  <c r="BF830" i="17"/>
  <c r="BH830" i="17" s="1"/>
  <c r="BK830" i="17"/>
  <c r="BF831" i="17"/>
  <c r="BH831" i="17" s="1"/>
  <c r="BK831" i="17"/>
  <c r="BM831" i="17" s="1"/>
  <c r="BF832" i="17"/>
  <c r="BH832" i="17" s="1"/>
  <c r="BK832" i="17"/>
  <c r="BM832" i="17" s="1"/>
  <c r="BP769" i="17"/>
  <c r="BP770" i="17"/>
  <c r="BR770" i="17" s="1"/>
  <c r="BP771" i="17"/>
  <c r="BP772" i="17"/>
  <c r="BP773" i="17"/>
  <c r="BR773" i="17" s="1"/>
  <c r="BP774" i="17"/>
  <c r="BR774" i="17" s="1"/>
  <c r="BP775" i="17"/>
  <c r="BR775" i="17" s="1"/>
  <c r="BP776" i="17"/>
  <c r="BR776" i="17" s="1"/>
  <c r="BP777" i="17"/>
  <c r="BP778" i="17"/>
  <c r="BR778" i="17" s="1"/>
  <c r="BP779" i="17"/>
  <c r="BP780" i="17"/>
  <c r="BP781" i="17"/>
  <c r="BR781" i="17" s="1"/>
  <c r="BP782" i="17"/>
  <c r="BR782" i="17" s="1"/>
  <c r="BP783" i="17"/>
  <c r="BR783" i="17" s="1"/>
  <c r="BP784" i="17"/>
  <c r="BR784" i="17" s="1"/>
  <c r="BP785" i="17"/>
  <c r="BP786" i="17"/>
  <c r="BR786" i="17" s="1"/>
  <c r="BP787" i="17"/>
  <c r="BP788" i="17"/>
  <c r="BP789" i="17"/>
  <c r="BR789" i="17" s="1"/>
  <c r="BP790" i="17"/>
  <c r="BR790" i="17" s="1"/>
  <c r="BP791" i="17"/>
  <c r="BR791" i="17" s="1"/>
  <c r="BP792" i="17"/>
  <c r="BR792" i="17" s="1"/>
  <c r="BP793" i="17"/>
  <c r="BP794" i="17"/>
  <c r="BR794" i="17" s="1"/>
  <c r="BP795" i="17"/>
  <c r="BP796" i="17"/>
  <c r="BP797" i="17"/>
  <c r="BR797" i="17" s="1"/>
  <c r="BP798" i="17"/>
  <c r="BR798" i="17" s="1"/>
  <c r="BP799" i="17"/>
  <c r="BR799" i="17" s="1"/>
  <c r="BP800" i="17"/>
  <c r="BR800" i="17" s="1"/>
  <c r="BF769" i="17"/>
  <c r="BK769" i="17"/>
  <c r="BM769" i="17" s="1"/>
  <c r="BF770" i="17"/>
  <c r="BK770" i="17"/>
  <c r="BM770" i="17" s="1"/>
  <c r="BF771" i="17"/>
  <c r="BH771" i="17" s="1"/>
  <c r="BK771" i="17"/>
  <c r="BM771" i="17" s="1"/>
  <c r="BF772" i="17"/>
  <c r="BH772" i="17" s="1"/>
  <c r="BK772" i="17"/>
  <c r="BM772" i="17" s="1"/>
  <c r="BF773" i="17"/>
  <c r="BH773" i="17" s="1"/>
  <c r="BK773" i="17"/>
  <c r="BM773" i="17" s="1"/>
  <c r="BF774" i="17"/>
  <c r="BH774" i="17" s="1"/>
  <c r="BK774" i="17"/>
  <c r="BF775" i="17"/>
  <c r="BH775" i="17" s="1"/>
  <c r="BK775" i="17"/>
  <c r="BM775" i="17" s="1"/>
  <c r="BF776" i="17"/>
  <c r="BH776" i="17" s="1"/>
  <c r="BK776" i="17"/>
  <c r="BM776" i="17" s="1"/>
  <c r="BF777" i="17"/>
  <c r="BK777" i="17"/>
  <c r="BM777" i="17" s="1"/>
  <c r="BF778" i="17"/>
  <c r="BK778" i="17"/>
  <c r="BM778" i="17" s="1"/>
  <c r="BF779" i="17"/>
  <c r="BH779" i="17" s="1"/>
  <c r="BK779" i="17"/>
  <c r="BM779" i="17" s="1"/>
  <c r="BF780" i="17"/>
  <c r="BH780" i="17" s="1"/>
  <c r="BK780" i="17"/>
  <c r="BM780" i="17" s="1"/>
  <c r="BF781" i="17"/>
  <c r="BH781" i="17" s="1"/>
  <c r="BK781" i="17"/>
  <c r="BM781" i="17" s="1"/>
  <c r="BF782" i="17"/>
  <c r="BH782" i="17" s="1"/>
  <c r="BK782" i="17"/>
  <c r="BF783" i="17"/>
  <c r="BH783" i="17" s="1"/>
  <c r="BK783" i="17"/>
  <c r="BM783" i="17" s="1"/>
  <c r="BF784" i="17"/>
  <c r="BH784" i="17" s="1"/>
  <c r="BK784" i="17"/>
  <c r="BM784" i="17" s="1"/>
  <c r="BF785" i="17"/>
  <c r="BK785" i="17"/>
  <c r="BM785" i="17" s="1"/>
  <c r="BF786" i="17"/>
  <c r="BK786" i="17"/>
  <c r="BM786" i="17" s="1"/>
  <c r="BF787" i="17"/>
  <c r="BH787" i="17" s="1"/>
  <c r="BK787" i="17"/>
  <c r="BM787" i="17" s="1"/>
  <c r="BF788" i="17"/>
  <c r="BH788" i="17" s="1"/>
  <c r="BK788" i="17"/>
  <c r="BM788" i="17" s="1"/>
  <c r="BF789" i="17"/>
  <c r="BH789" i="17" s="1"/>
  <c r="BK789" i="17"/>
  <c r="BM789" i="17" s="1"/>
  <c r="BF790" i="17"/>
  <c r="BH790" i="17" s="1"/>
  <c r="BK790" i="17"/>
  <c r="BF791" i="17"/>
  <c r="BH791" i="17" s="1"/>
  <c r="BK791" i="17"/>
  <c r="BM791" i="17" s="1"/>
  <c r="BF792" i="17"/>
  <c r="BH792" i="17" s="1"/>
  <c r="BK792" i="17"/>
  <c r="BM792" i="17" s="1"/>
  <c r="BF793" i="17"/>
  <c r="BK793" i="17"/>
  <c r="BM793" i="17" s="1"/>
  <c r="BF794" i="17"/>
  <c r="BK794" i="17"/>
  <c r="BM794" i="17" s="1"/>
  <c r="BF795" i="17"/>
  <c r="BH795" i="17" s="1"/>
  <c r="BK795" i="17"/>
  <c r="BM795" i="17" s="1"/>
  <c r="BF796" i="17"/>
  <c r="BH796" i="17" s="1"/>
  <c r="BK796" i="17"/>
  <c r="BM796" i="17" s="1"/>
  <c r="BF797" i="17"/>
  <c r="BH797" i="17" s="1"/>
  <c r="BK797" i="17"/>
  <c r="BM797" i="17" s="1"/>
  <c r="BF798" i="17"/>
  <c r="BH798" i="17" s="1"/>
  <c r="BK798" i="17"/>
  <c r="BF799" i="17"/>
  <c r="BH799" i="17" s="1"/>
  <c r="BK799" i="17"/>
  <c r="BM799" i="17" s="1"/>
  <c r="BF800" i="17"/>
  <c r="BH800" i="17" s="1"/>
  <c r="BK800" i="17"/>
  <c r="BM800" i="17" s="1"/>
  <c r="BP737" i="17"/>
  <c r="BP738" i="17"/>
  <c r="BR738" i="17" s="1"/>
  <c r="BP739" i="17"/>
  <c r="BP740" i="17"/>
  <c r="BP741" i="17"/>
  <c r="BR741" i="17" s="1"/>
  <c r="BP742" i="17"/>
  <c r="BR742" i="17" s="1"/>
  <c r="BP743" i="17"/>
  <c r="BR743" i="17" s="1"/>
  <c r="BP744" i="17"/>
  <c r="BR744" i="17" s="1"/>
  <c r="BP745" i="17"/>
  <c r="BP746" i="17"/>
  <c r="BR746" i="17" s="1"/>
  <c r="BP747" i="17"/>
  <c r="BP748" i="17"/>
  <c r="BP749" i="17"/>
  <c r="BR749" i="17" s="1"/>
  <c r="BP750" i="17"/>
  <c r="BR750" i="17" s="1"/>
  <c r="BP751" i="17"/>
  <c r="BR751" i="17" s="1"/>
  <c r="BP752" i="17"/>
  <c r="BR752" i="17" s="1"/>
  <c r="BP753" i="17"/>
  <c r="BP754" i="17"/>
  <c r="BR754" i="17" s="1"/>
  <c r="BP755" i="17"/>
  <c r="BP756" i="17"/>
  <c r="BP757" i="17"/>
  <c r="BR757" i="17" s="1"/>
  <c r="BP758" i="17"/>
  <c r="BR758" i="17" s="1"/>
  <c r="BP759" i="17"/>
  <c r="BR759" i="17" s="1"/>
  <c r="BP760" i="17"/>
  <c r="BR760" i="17" s="1"/>
  <c r="BP761" i="17"/>
  <c r="BP762" i="17"/>
  <c r="BR762" i="17" s="1"/>
  <c r="BP763" i="17"/>
  <c r="BP764" i="17"/>
  <c r="BP765" i="17"/>
  <c r="BR765" i="17" s="1"/>
  <c r="BP766" i="17"/>
  <c r="BR766" i="17" s="1"/>
  <c r="BP767" i="17"/>
  <c r="BR767" i="17" s="1"/>
  <c r="BP768" i="17"/>
  <c r="BR768" i="17" s="1"/>
  <c r="BF737" i="17"/>
  <c r="BK737" i="17"/>
  <c r="BM737" i="17" s="1"/>
  <c r="BF738" i="17"/>
  <c r="BK738" i="17"/>
  <c r="BM738" i="17" s="1"/>
  <c r="BF739" i="17"/>
  <c r="BH739" i="17" s="1"/>
  <c r="BK739" i="17"/>
  <c r="BM739" i="17" s="1"/>
  <c r="BF740" i="17"/>
  <c r="BH740" i="17" s="1"/>
  <c r="BK740" i="17"/>
  <c r="BM740" i="17" s="1"/>
  <c r="BF741" i="17"/>
  <c r="BH741" i="17" s="1"/>
  <c r="BK741" i="17"/>
  <c r="BM741" i="17" s="1"/>
  <c r="BF742" i="17"/>
  <c r="BH742" i="17" s="1"/>
  <c r="BK742" i="17"/>
  <c r="BF743" i="17"/>
  <c r="BH743" i="17" s="1"/>
  <c r="BK743" i="17"/>
  <c r="BM743" i="17" s="1"/>
  <c r="BF744" i="17"/>
  <c r="BH744" i="17" s="1"/>
  <c r="BK744" i="17"/>
  <c r="BM744" i="17" s="1"/>
  <c r="BF745" i="17"/>
  <c r="BK745" i="17"/>
  <c r="BM745" i="17" s="1"/>
  <c r="BF746" i="17"/>
  <c r="BK746" i="17"/>
  <c r="BM746" i="17" s="1"/>
  <c r="BF747" i="17"/>
  <c r="BH747" i="17" s="1"/>
  <c r="BK747" i="17"/>
  <c r="BM747" i="17" s="1"/>
  <c r="BF748" i="17"/>
  <c r="BH748" i="17" s="1"/>
  <c r="BK748" i="17"/>
  <c r="BM748" i="17" s="1"/>
  <c r="BF749" i="17"/>
  <c r="BH749" i="17" s="1"/>
  <c r="BK749" i="17"/>
  <c r="BM749" i="17" s="1"/>
  <c r="BF750" i="17"/>
  <c r="BH750" i="17" s="1"/>
  <c r="BK750" i="17"/>
  <c r="BF751" i="17"/>
  <c r="BH751" i="17" s="1"/>
  <c r="BK751" i="17"/>
  <c r="BM751" i="17" s="1"/>
  <c r="BF752" i="17"/>
  <c r="BH752" i="17" s="1"/>
  <c r="BK752" i="17"/>
  <c r="BM752" i="17" s="1"/>
  <c r="BF753" i="17"/>
  <c r="BK753" i="17"/>
  <c r="BM753" i="17" s="1"/>
  <c r="BF754" i="17"/>
  <c r="BK754" i="17"/>
  <c r="BM754" i="17" s="1"/>
  <c r="BF755" i="17"/>
  <c r="BH755" i="17" s="1"/>
  <c r="BK755" i="17"/>
  <c r="BM755" i="17" s="1"/>
  <c r="BF756" i="17"/>
  <c r="BH756" i="17" s="1"/>
  <c r="BK756" i="17"/>
  <c r="BM756" i="17" s="1"/>
  <c r="BF757" i="17"/>
  <c r="BH757" i="17" s="1"/>
  <c r="BK757" i="17"/>
  <c r="BM757" i="17" s="1"/>
  <c r="BF758" i="17"/>
  <c r="BH758" i="17" s="1"/>
  <c r="BK758" i="17"/>
  <c r="BF759" i="17"/>
  <c r="BH759" i="17" s="1"/>
  <c r="BK759" i="17"/>
  <c r="BM759" i="17" s="1"/>
  <c r="BF760" i="17"/>
  <c r="BH760" i="17" s="1"/>
  <c r="BK760" i="17"/>
  <c r="BM760" i="17" s="1"/>
  <c r="BF761" i="17"/>
  <c r="BK761" i="17"/>
  <c r="BM761" i="17" s="1"/>
  <c r="BF762" i="17"/>
  <c r="BK762" i="17"/>
  <c r="BM762" i="17" s="1"/>
  <c r="BF763" i="17"/>
  <c r="BH763" i="17" s="1"/>
  <c r="BK763" i="17"/>
  <c r="BM763" i="17" s="1"/>
  <c r="BF764" i="17"/>
  <c r="BH764" i="17" s="1"/>
  <c r="BK764" i="17"/>
  <c r="BM764" i="17" s="1"/>
  <c r="BF765" i="17"/>
  <c r="BH765" i="17" s="1"/>
  <c r="BK765" i="17"/>
  <c r="BM765" i="17" s="1"/>
  <c r="BF766" i="17"/>
  <c r="BH766" i="17" s="1"/>
  <c r="BK766" i="17"/>
  <c r="BF767" i="17"/>
  <c r="BH767" i="17" s="1"/>
  <c r="BK767" i="17"/>
  <c r="BM767" i="17" s="1"/>
  <c r="BF768" i="17"/>
  <c r="BH768" i="17" s="1"/>
  <c r="BK768" i="17"/>
  <c r="BM768" i="17" s="1"/>
  <c r="BP705" i="17"/>
  <c r="BP706" i="17"/>
  <c r="BR706" i="17" s="1"/>
  <c r="BP707" i="17"/>
  <c r="BP708" i="17"/>
  <c r="BP709" i="17"/>
  <c r="BR709" i="17" s="1"/>
  <c r="BP710" i="17"/>
  <c r="BR710" i="17" s="1"/>
  <c r="BP711" i="17"/>
  <c r="BR711" i="17" s="1"/>
  <c r="BP712" i="17"/>
  <c r="BR712" i="17" s="1"/>
  <c r="BP713" i="17"/>
  <c r="BP714" i="17"/>
  <c r="BR714" i="17" s="1"/>
  <c r="BP715" i="17"/>
  <c r="BP716" i="17"/>
  <c r="BP717" i="17"/>
  <c r="BR717" i="17" s="1"/>
  <c r="BP718" i="17"/>
  <c r="BR718" i="17" s="1"/>
  <c r="BP719" i="17"/>
  <c r="BR719" i="17" s="1"/>
  <c r="BP720" i="17"/>
  <c r="BR720" i="17" s="1"/>
  <c r="BP721" i="17"/>
  <c r="BP722" i="17"/>
  <c r="BR722" i="17" s="1"/>
  <c r="BP723" i="17"/>
  <c r="BP724" i="17"/>
  <c r="BP725" i="17"/>
  <c r="BR725" i="17" s="1"/>
  <c r="BP726" i="17"/>
  <c r="BR726" i="17" s="1"/>
  <c r="BP727" i="17"/>
  <c r="BR727" i="17" s="1"/>
  <c r="BP728" i="17"/>
  <c r="BR728" i="17" s="1"/>
  <c r="BP729" i="17"/>
  <c r="BP730" i="17"/>
  <c r="BR730" i="17" s="1"/>
  <c r="BP731" i="17"/>
  <c r="BP732" i="17"/>
  <c r="BP733" i="17"/>
  <c r="BR733" i="17" s="1"/>
  <c r="BP734" i="17"/>
  <c r="BR734" i="17" s="1"/>
  <c r="BP735" i="17"/>
  <c r="BR735" i="17" s="1"/>
  <c r="BP736" i="17"/>
  <c r="BR736" i="17" s="1"/>
  <c r="BF705" i="17"/>
  <c r="BK705" i="17"/>
  <c r="BM705" i="17" s="1"/>
  <c r="BF706" i="17"/>
  <c r="BK706" i="17"/>
  <c r="BM706" i="17" s="1"/>
  <c r="BF707" i="17"/>
  <c r="BH707" i="17" s="1"/>
  <c r="BK707" i="17"/>
  <c r="BM707" i="17" s="1"/>
  <c r="BF708" i="17"/>
  <c r="BH708" i="17" s="1"/>
  <c r="BK708" i="17"/>
  <c r="BM708" i="17" s="1"/>
  <c r="BF709" i="17"/>
  <c r="BH709" i="17" s="1"/>
  <c r="BK709" i="17"/>
  <c r="BM709" i="17" s="1"/>
  <c r="BF710" i="17"/>
  <c r="BH710" i="17" s="1"/>
  <c r="BK710" i="17"/>
  <c r="BF711" i="17"/>
  <c r="BH711" i="17" s="1"/>
  <c r="BK711" i="17"/>
  <c r="BM711" i="17" s="1"/>
  <c r="BF712" i="17"/>
  <c r="BH712" i="17" s="1"/>
  <c r="BK712" i="17"/>
  <c r="BM712" i="17" s="1"/>
  <c r="BF713" i="17"/>
  <c r="BK713" i="17"/>
  <c r="BM713" i="17" s="1"/>
  <c r="BF714" i="17"/>
  <c r="BK714" i="17"/>
  <c r="BM714" i="17" s="1"/>
  <c r="BF715" i="17"/>
  <c r="BH715" i="17" s="1"/>
  <c r="BK715" i="17"/>
  <c r="BM715" i="17" s="1"/>
  <c r="BF716" i="17"/>
  <c r="BH716" i="17" s="1"/>
  <c r="BK716" i="17"/>
  <c r="BM716" i="17" s="1"/>
  <c r="BF717" i="17"/>
  <c r="BH717" i="17" s="1"/>
  <c r="BK717" i="17"/>
  <c r="BM717" i="17" s="1"/>
  <c r="BF718" i="17"/>
  <c r="BH718" i="17" s="1"/>
  <c r="BK718" i="17"/>
  <c r="BF719" i="17"/>
  <c r="BH719" i="17" s="1"/>
  <c r="BK719" i="17"/>
  <c r="BM719" i="17" s="1"/>
  <c r="BF720" i="17"/>
  <c r="BH720" i="17" s="1"/>
  <c r="BK720" i="17"/>
  <c r="BM720" i="17" s="1"/>
  <c r="BF721" i="17"/>
  <c r="BK721" i="17"/>
  <c r="BM721" i="17" s="1"/>
  <c r="BF722" i="17"/>
  <c r="BK722" i="17"/>
  <c r="BM722" i="17" s="1"/>
  <c r="BF723" i="17"/>
  <c r="BH723" i="17" s="1"/>
  <c r="BK723" i="17"/>
  <c r="BM723" i="17" s="1"/>
  <c r="BF724" i="17"/>
  <c r="BH724" i="17" s="1"/>
  <c r="BK724" i="17"/>
  <c r="BM724" i="17" s="1"/>
  <c r="BF725" i="17"/>
  <c r="BH725" i="17" s="1"/>
  <c r="BK725" i="17"/>
  <c r="BM725" i="17" s="1"/>
  <c r="BF726" i="17"/>
  <c r="BH726" i="17" s="1"/>
  <c r="BK726" i="17"/>
  <c r="BF727" i="17"/>
  <c r="BH727" i="17" s="1"/>
  <c r="BK727" i="17"/>
  <c r="BM727" i="17" s="1"/>
  <c r="BF728" i="17"/>
  <c r="BH728" i="17" s="1"/>
  <c r="BK728" i="17"/>
  <c r="BM728" i="17" s="1"/>
  <c r="BF729" i="17"/>
  <c r="BK729" i="17"/>
  <c r="BM729" i="17" s="1"/>
  <c r="BF730" i="17"/>
  <c r="BK730" i="17"/>
  <c r="BM730" i="17" s="1"/>
  <c r="BF731" i="17"/>
  <c r="BH731" i="17" s="1"/>
  <c r="BK731" i="17"/>
  <c r="BM731" i="17" s="1"/>
  <c r="BF732" i="17"/>
  <c r="BH732" i="17" s="1"/>
  <c r="BK732" i="17"/>
  <c r="BM732" i="17" s="1"/>
  <c r="BF733" i="17"/>
  <c r="BH733" i="17" s="1"/>
  <c r="BK733" i="17"/>
  <c r="BM733" i="17" s="1"/>
  <c r="BF734" i="17"/>
  <c r="BH734" i="17" s="1"/>
  <c r="BK734" i="17"/>
  <c r="BF735" i="17"/>
  <c r="BH735" i="17" s="1"/>
  <c r="BK735" i="17"/>
  <c r="BM735" i="17" s="1"/>
  <c r="BF736" i="17"/>
  <c r="BH736" i="17" s="1"/>
  <c r="BK736" i="17"/>
  <c r="BM736" i="17" s="1"/>
  <c r="BP673" i="17"/>
  <c r="BP674" i="17"/>
  <c r="BR674" i="17" s="1"/>
  <c r="BP675" i="17"/>
  <c r="BP676" i="17"/>
  <c r="BP677" i="17"/>
  <c r="BR677" i="17" s="1"/>
  <c r="BP678" i="17"/>
  <c r="BR678" i="17" s="1"/>
  <c r="BP679" i="17"/>
  <c r="BR679" i="17" s="1"/>
  <c r="BP680" i="17"/>
  <c r="BR680" i="17" s="1"/>
  <c r="BP681" i="17"/>
  <c r="BP682" i="17"/>
  <c r="BR682" i="17" s="1"/>
  <c r="BP683" i="17"/>
  <c r="BP684" i="17"/>
  <c r="BP685" i="17"/>
  <c r="BR685" i="17" s="1"/>
  <c r="BP686" i="17"/>
  <c r="BR686" i="17" s="1"/>
  <c r="BP687" i="17"/>
  <c r="BR687" i="17" s="1"/>
  <c r="BP688" i="17"/>
  <c r="BR688" i="17" s="1"/>
  <c r="BP689" i="17"/>
  <c r="BP690" i="17"/>
  <c r="BR690" i="17" s="1"/>
  <c r="BP691" i="17"/>
  <c r="BP692" i="17"/>
  <c r="BP693" i="17"/>
  <c r="BR693" i="17" s="1"/>
  <c r="BP694" i="17"/>
  <c r="BR694" i="17" s="1"/>
  <c r="BP695" i="17"/>
  <c r="BR695" i="17" s="1"/>
  <c r="BP696" i="17"/>
  <c r="BR696" i="17" s="1"/>
  <c r="BP697" i="17"/>
  <c r="BP698" i="17"/>
  <c r="BR698" i="17" s="1"/>
  <c r="BP699" i="17"/>
  <c r="BP700" i="17"/>
  <c r="BP701" i="17"/>
  <c r="BR701" i="17" s="1"/>
  <c r="BP702" i="17"/>
  <c r="BR702" i="17" s="1"/>
  <c r="BP703" i="17"/>
  <c r="BR703" i="17" s="1"/>
  <c r="BP704" i="17"/>
  <c r="BR704" i="17" s="1"/>
  <c r="BF673" i="17"/>
  <c r="BK673" i="17"/>
  <c r="BM673" i="17" s="1"/>
  <c r="BF674" i="17"/>
  <c r="BK674" i="17"/>
  <c r="BM674" i="17" s="1"/>
  <c r="BF675" i="17"/>
  <c r="BH675" i="17" s="1"/>
  <c r="BK675" i="17"/>
  <c r="BM675" i="17" s="1"/>
  <c r="BF676" i="17"/>
  <c r="BH676" i="17" s="1"/>
  <c r="BK676" i="17"/>
  <c r="BM676" i="17" s="1"/>
  <c r="BF677" i="17"/>
  <c r="BH677" i="17" s="1"/>
  <c r="BK677" i="17"/>
  <c r="BM677" i="17" s="1"/>
  <c r="BF678" i="17"/>
  <c r="BH678" i="17" s="1"/>
  <c r="BK678" i="17"/>
  <c r="BF679" i="17"/>
  <c r="BH679" i="17" s="1"/>
  <c r="BK679" i="17"/>
  <c r="BM679" i="17" s="1"/>
  <c r="BF680" i="17"/>
  <c r="BH680" i="17" s="1"/>
  <c r="BK680" i="17"/>
  <c r="BM680" i="17" s="1"/>
  <c r="BF681" i="17"/>
  <c r="BK681" i="17"/>
  <c r="BM681" i="17" s="1"/>
  <c r="BF682" i="17"/>
  <c r="BK682" i="17"/>
  <c r="BM682" i="17" s="1"/>
  <c r="BF683" i="17"/>
  <c r="BH683" i="17" s="1"/>
  <c r="BK683" i="17"/>
  <c r="BM683" i="17" s="1"/>
  <c r="BF684" i="17"/>
  <c r="BH684" i="17" s="1"/>
  <c r="BK684" i="17"/>
  <c r="BM684" i="17" s="1"/>
  <c r="BF685" i="17"/>
  <c r="BH685" i="17" s="1"/>
  <c r="BK685" i="17"/>
  <c r="BM685" i="17" s="1"/>
  <c r="BF686" i="17"/>
  <c r="BH686" i="17" s="1"/>
  <c r="BK686" i="17"/>
  <c r="BF687" i="17"/>
  <c r="BH687" i="17" s="1"/>
  <c r="BK687" i="17"/>
  <c r="BM687" i="17" s="1"/>
  <c r="BF688" i="17"/>
  <c r="BH688" i="17" s="1"/>
  <c r="BK688" i="17"/>
  <c r="BM688" i="17" s="1"/>
  <c r="BF689" i="17"/>
  <c r="BK689" i="17"/>
  <c r="BM689" i="17" s="1"/>
  <c r="BF690" i="17"/>
  <c r="BK690" i="17"/>
  <c r="BM690" i="17" s="1"/>
  <c r="BF691" i="17"/>
  <c r="BH691" i="17" s="1"/>
  <c r="BK691" i="17"/>
  <c r="BM691" i="17" s="1"/>
  <c r="BF692" i="17"/>
  <c r="BH692" i="17" s="1"/>
  <c r="BK692" i="17"/>
  <c r="BM692" i="17" s="1"/>
  <c r="BF693" i="17"/>
  <c r="BH693" i="17" s="1"/>
  <c r="BK693" i="17"/>
  <c r="BM693" i="17" s="1"/>
  <c r="BF694" i="17"/>
  <c r="BH694" i="17" s="1"/>
  <c r="BK694" i="17"/>
  <c r="BF695" i="17"/>
  <c r="BH695" i="17" s="1"/>
  <c r="BK695" i="17"/>
  <c r="BM695" i="17" s="1"/>
  <c r="BF696" i="17"/>
  <c r="BH696" i="17" s="1"/>
  <c r="BK696" i="17"/>
  <c r="BM696" i="17" s="1"/>
  <c r="BF697" i="17"/>
  <c r="BK697" i="17"/>
  <c r="BM697" i="17" s="1"/>
  <c r="BF698" i="17"/>
  <c r="BK698" i="17"/>
  <c r="BM698" i="17" s="1"/>
  <c r="BF699" i="17"/>
  <c r="BH699" i="17" s="1"/>
  <c r="BK699" i="17"/>
  <c r="BM699" i="17" s="1"/>
  <c r="BF700" i="17"/>
  <c r="BH700" i="17" s="1"/>
  <c r="BK700" i="17"/>
  <c r="BM700" i="17" s="1"/>
  <c r="BF701" i="17"/>
  <c r="BH701" i="17" s="1"/>
  <c r="BK701" i="17"/>
  <c r="BM701" i="17" s="1"/>
  <c r="BF702" i="17"/>
  <c r="BH702" i="17" s="1"/>
  <c r="BK702" i="17"/>
  <c r="BF703" i="17"/>
  <c r="BH703" i="17" s="1"/>
  <c r="BK703" i="17"/>
  <c r="BM703" i="17" s="1"/>
  <c r="BF704" i="17"/>
  <c r="BH704" i="17" s="1"/>
  <c r="BK704" i="17"/>
  <c r="BM704" i="17" s="1"/>
  <c r="BP641" i="17"/>
  <c r="BP642" i="17"/>
  <c r="BR642" i="17" s="1"/>
  <c r="BP643" i="17"/>
  <c r="BP644" i="17"/>
  <c r="BP645" i="17"/>
  <c r="BR645" i="17" s="1"/>
  <c r="BP646" i="17"/>
  <c r="BR646" i="17" s="1"/>
  <c r="BP647" i="17"/>
  <c r="BR647" i="17" s="1"/>
  <c r="BP648" i="17"/>
  <c r="BR648" i="17" s="1"/>
  <c r="BP649" i="17"/>
  <c r="BP650" i="17"/>
  <c r="BR650" i="17" s="1"/>
  <c r="BP651" i="17"/>
  <c r="BP652" i="17"/>
  <c r="BP653" i="17"/>
  <c r="BR653" i="17" s="1"/>
  <c r="BP654" i="17"/>
  <c r="BR654" i="17" s="1"/>
  <c r="BP655" i="17"/>
  <c r="BR655" i="17" s="1"/>
  <c r="BP656" i="17"/>
  <c r="BR656" i="17" s="1"/>
  <c r="BP657" i="17"/>
  <c r="BP658" i="17"/>
  <c r="BR658" i="17" s="1"/>
  <c r="BP659" i="17"/>
  <c r="BP660" i="17"/>
  <c r="BP661" i="17"/>
  <c r="BR661" i="17" s="1"/>
  <c r="BP662" i="17"/>
  <c r="BR662" i="17" s="1"/>
  <c r="BP663" i="17"/>
  <c r="BR663" i="17" s="1"/>
  <c r="BP664" i="17"/>
  <c r="BR664" i="17" s="1"/>
  <c r="BP665" i="17"/>
  <c r="BP666" i="17"/>
  <c r="BR666" i="17" s="1"/>
  <c r="BP667" i="17"/>
  <c r="BP668" i="17"/>
  <c r="BP669" i="17"/>
  <c r="BR669" i="17" s="1"/>
  <c r="BP670" i="17"/>
  <c r="BR670" i="17" s="1"/>
  <c r="BP671" i="17"/>
  <c r="BR671" i="17" s="1"/>
  <c r="BP672" i="17"/>
  <c r="BR672" i="17" s="1"/>
  <c r="BF641" i="17"/>
  <c r="BK641" i="17"/>
  <c r="BM641" i="17" s="1"/>
  <c r="BF642" i="17"/>
  <c r="BK642" i="17"/>
  <c r="BM642" i="17" s="1"/>
  <c r="BF643" i="17"/>
  <c r="BH643" i="17" s="1"/>
  <c r="BK643" i="17"/>
  <c r="BM643" i="17" s="1"/>
  <c r="BF644" i="17"/>
  <c r="BH644" i="17" s="1"/>
  <c r="BK644" i="17"/>
  <c r="BM644" i="17" s="1"/>
  <c r="BF645" i="17"/>
  <c r="BH645" i="17" s="1"/>
  <c r="BK645" i="17"/>
  <c r="BM645" i="17" s="1"/>
  <c r="BF646" i="17"/>
  <c r="BH646" i="17" s="1"/>
  <c r="BK646" i="17"/>
  <c r="BF647" i="17"/>
  <c r="BH647" i="17" s="1"/>
  <c r="BK647" i="17"/>
  <c r="BM647" i="17" s="1"/>
  <c r="BF648" i="17"/>
  <c r="BH648" i="17" s="1"/>
  <c r="BK648" i="17"/>
  <c r="BM648" i="17" s="1"/>
  <c r="BF649" i="17"/>
  <c r="BK649" i="17"/>
  <c r="BM649" i="17" s="1"/>
  <c r="BF650" i="17"/>
  <c r="BK650" i="17"/>
  <c r="BM650" i="17" s="1"/>
  <c r="BF651" i="17"/>
  <c r="BH651" i="17" s="1"/>
  <c r="BK651" i="17"/>
  <c r="BM651" i="17" s="1"/>
  <c r="BF652" i="17"/>
  <c r="BH652" i="17" s="1"/>
  <c r="BK652" i="17"/>
  <c r="BM652" i="17" s="1"/>
  <c r="BF653" i="17"/>
  <c r="BH653" i="17" s="1"/>
  <c r="BK653" i="17"/>
  <c r="BM653" i="17" s="1"/>
  <c r="BF654" i="17"/>
  <c r="BH654" i="17" s="1"/>
  <c r="BK654" i="17"/>
  <c r="BF655" i="17"/>
  <c r="BH655" i="17" s="1"/>
  <c r="BK655" i="17"/>
  <c r="BM655" i="17" s="1"/>
  <c r="BF656" i="17"/>
  <c r="BH656" i="17" s="1"/>
  <c r="BK656" i="17"/>
  <c r="BM656" i="17" s="1"/>
  <c r="BF657" i="17"/>
  <c r="BK657" i="17"/>
  <c r="BM657" i="17" s="1"/>
  <c r="BF658" i="17"/>
  <c r="BK658" i="17"/>
  <c r="BM658" i="17" s="1"/>
  <c r="BF659" i="17"/>
  <c r="BH659" i="17" s="1"/>
  <c r="BK659" i="17"/>
  <c r="BM659" i="17" s="1"/>
  <c r="BF660" i="17"/>
  <c r="BH660" i="17" s="1"/>
  <c r="BK660" i="17"/>
  <c r="BM660" i="17" s="1"/>
  <c r="BF661" i="17"/>
  <c r="BH661" i="17" s="1"/>
  <c r="BK661" i="17"/>
  <c r="BM661" i="17" s="1"/>
  <c r="BF662" i="17"/>
  <c r="BH662" i="17" s="1"/>
  <c r="BK662" i="17"/>
  <c r="BF663" i="17"/>
  <c r="BH663" i="17" s="1"/>
  <c r="BK663" i="17"/>
  <c r="BM663" i="17" s="1"/>
  <c r="BF664" i="17"/>
  <c r="BH664" i="17" s="1"/>
  <c r="BK664" i="17"/>
  <c r="BM664" i="17" s="1"/>
  <c r="BF665" i="17"/>
  <c r="BK665" i="17"/>
  <c r="BM665" i="17" s="1"/>
  <c r="BF666" i="17"/>
  <c r="BK666" i="17"/>
  <c r="BM666" i="17" s="1"/>
  <c r="BF667" i="17"/>
  <c r="BH667" i="17" s="1"/>
  <c r="BK667" i="17"/>
  <c r="BM667" i="17" s="1"/>
  <c r="BF668" i="17"/>
  <c r="BH668" i="17" s="1"/>
  <c r="BK668" i="17"/>
  <c r="BM668" i="17" s="1"/>
  <c r="BF669" i="17"/>
  <c r="BH669" i="17" s="1"/>
  <c r="BK669" i="17"/>
  <c r="BM669" i="17" s="1"/>
  <c r="BF670" i="17"/>
  <c r="BH670" i="17" s="1"/>
  <c r="BK670" i="17"/>
  <c r="BF671" i="17"/>
  <c r="BH671" i="17" s="1"/>
  <c r="BK671" i="17"/>
  <c r="BM671" i="17" s="1"/>
  <c r="BF672" i="17"/>
  <c r="BH672" i="17" s="1"/>
  <c r="BK672" i="17"/>
  <c r="BM672" i="17" s="1"/>
  <c r="BP609" i="17"/>
  <c r="BP610" i="17"/>
  <c r="BR610" i="17" s="1"/>
  <c r="BP611" i="17"/>
  <c r="BP612" i="17"/>
  <c r="BP613" i="17"/>
  <c r="BR613" i="17" s="1"/>
  <c r="BP614" i="17"/>
  <c r="BR614" i="17" s="1"/>
  <c r="BP615" i="17"/>
  <c r="BR615" i="17" s="1"/>
  <c r="BP616" i="17"/>
  <c r="BR616" i="17" s="1"/>
  <c r="BP617" i="17"/>
  <c r="BP618" i="17"/>
  <c r="BR618" i="17" s="1"/>
  <c r="BP619" i="17"/>
  <c r="BP620" i="17"/>
  <c r="BP621" i="17"/>
  <c r="BR621" i="17" s="1"/>
  <c r="BP622" i="17"/>
  <c r="BR622" i="17" s="1"/>
  <c r="BP623" i="17"/>
  <c r="BR623" i="17" s="1"/>
  <c r="BP624" i="17"/>
  <c r="BR624" i="17" s="1"/>
  <c r="BP625" i="17"/>
  <c r="BP626" i="17"/>
  <c r="BR626" i="17" s="1"/>
  <c r="BP627" i="17"/>
  <c r="BP628" i="17"/>
  <c r="BP629" i="17"/>
  <c r="BR629" i="17" s="1"/>
  <c r="BP630" i="17"/>
  <c r="BR630" i="17" s="1"/>
  <c r="BP631" i="17"/>
  <c r="BR631" i="17" s="1"/>
  <c r="BP632" i="17"/>
  <c r="BR632" i="17" s="1"/>
  <c r="BP633" i="17"/>
  <c r="BP634" i="17"/>
  <c r="BR634" i="17" s="1"/>
  <c r="BP635" i="17"/>
  <c r="BP636" i="17"/>
  <c r="BP637" i="17"/>
  <c r="BR637" i="17" s="1"/>
  <c r="BP638" i="17"/>
  <c r="BR638" i="17" s="1"/>
  <c r="BP639" i="17"/>
  <c r="BR639" i="17" s="1"/>
  <c r="BP640" i="17"/>
  <c r="BR640" i="17" s="1"/>
  <c r="BF609" i="17"/>
  <c r="BK609" i="17"/>
  <c r="BM609" i="17" s="1"/>
  <c r="BF610" i="17"/>
  <c r="BK610" i="17"/>
  <c r="BM610" i="17" s="1"/>
  <c r="BF611" i="17"/>
  <c r="BH611" i="17" s="1"/>
  <c r="BK611" i="17"/>
  <c r="BM611" i="17" s="1"/>
  <c r="BF612" i="17"/>
  <c r="BH612" i="17" s="1"/>
  <c r="BK612" i="17"/>
  <c r="BM612" i="17" s="1"/>
  <c r="BF613" i="17"/>
  <c r="BH613" i="17" s="1"/>
  <c r="BK613" i="17"/>
  <c r="BM613" i="17" s="1"/>
  <c r="BF614" i="17"/>
  <c r="BH614" i="17" s="1"/>
  <c r="BK614" i="17"/>
  <c r="BF615" i="17"/>
  <c r="BH615" i="17" s="1"/>
  <c r="BK615" i="17"/>
  <c r="BM615" i="17" s="1"/>
  <c r="BF616" i="17"/>
  <c r="BH616" i="17" s="1"/>
  <c r="BK616" i="17"/>
  <c r="BM616" i="17" s="1"/>
  <c r="BF617" i="17"/>
  <c r="BK617" i="17"/>
  <c r="BM617" i="17" s="1"/>
  <c r="BF618" i="17"/>
  <c r="BK618" i="17"/>
  <c r="BM618" i="17" s="1"/>
  <c r="BF619" i="17"/>
  <c r="BH619" i="17" s="1"/>
  <c r="BK619" i="17"/>
  <c r="BM619" i="17" s="1"/>
  <c r="BF620" i="17"/>
  <c r="BH620" i="17" s="1"/>
  <c r="BK620" i="17"/>
  <c r="BM620" i="17" s="1"/>
  <c r="BF621" i="17"/>
  <c r="BH621" i="17" s="1"/>
  <c r="BK621" i="17"/>
  <c r="BM621" i="17" s="1"/>
  <c r="BF622" i="17"/>
  <c r="BH622" i="17" s="1"/>
  <c r="BK622" i="17"/>
  <c r="BF623" i="17"/>
  <c r="BH623" i="17" s="1"/>
  <c r="BK623" i="17"/>
  <c r="BM623" i="17" s="1"/>
  <c r="BF624" i="17"/>
  <c r="BH624" i="17" s="1"/>
  <c r="BK624" i="17"/>
  <c r="BM624" i="17" s="1"/>
  <c r="BF625" i="17"/>
  <c r="BK625" i="17"/>
  <c r="BM625" i="17" s="1"/>
  <c r="BF626" i="17"/>
  <c r="BK626" i="17"/>
  <c r="BM626" i="17" s="1"/>
  <c r="BF627" i="17"/>
  <c r="BH627" i="17" s="1"/>
  <c r="BK627" i="17"/>
  <c r="BM627" i="17" s="1"/>
  <c r="BF628" i="17"/>
  <c r="BH628" i="17" s="1"/>
  <c r="BK628" i="17"/>
  <c r="BM628" i="17" s="1"/>
  <c r="BF629" i="17"/>
  <c r="BH629" i="17" s="1"/>
  <c r="BK629" i="17"/>
  <c r="BM629" i="17" s="1"/>
  <c r="BF630" i="17"/>
  <c r="BH630" i="17" s="1"/>
  <c r="BK630" i="17"/>
  <c r="BF631" i="17"/>
  <c r="BH631" i="17" s="1"/>
  <c r="BK631" i="17"/>
  <c r="BM631" i="17" s="1"/>
  <c r="BF632" i="17"/>
  <c r="BH632" i="17" s="1"/>
  <c r="BK632" i="17"/>
  <c r="BM632" i="17" s="1"/>
  <c r="BF633" i="17"/>
  <c r="BK633" i="17"/>
  <c r="BM633" i="17" s="1"/>
  <c r="BF634" i="17"/>
  <c r="BK634" i="17"/>
  <c r="BM634" i="17" s="1"/>
  <c r="BF635" i="17"/>
  <c r="BH635" i="17" s="1"/>
  <c r="BK635" i="17"/>
  <c r="BM635" i="17" s="1"/>
  <c r="BF636" i="17"/>
  <c r="BH636" i="17" s="1"/>
  <c r="BK636" i="17"/>
  <c r="BM636" i="17" s="1"/>
  <c r="BF637" i="17"/>
  <c r="BH637" i="17" s="1"/>
  <c r="BK637" i="17"/>
  <c r="BM637" i="17" s="1"/>
  <c r="BF638" i="17"/>
  <c r="BH638" i="17" s="1"/>
  <c r="BK638" i="17"/>
  <c r="BF639" i="17"/>
  <c r="BH639" i="17" s="1"/>
  <c r="BK639" i="17"/>
  <c r="BM639" i="17" s="1"/>
  <c r="BF640" i="17"/>
  <c r="BH640" i="17" s="1"/>
  <c r="BK640" i="17"/>
  <c r="BM640" i="17" s="1"/>
  <c r="BP577" i="17"/>
  <c r="BP578" i="17"/>
  <c r="BR578" i="17" s="1"/>
  <c r="BP579" i="17"/>
  <c r="BP580" i="17"/>
  <c r="BP581" i="17"/>
  <c r="BR581" i="17" s="1"/>
  <c r="BP582" i="17"/>
  <c r="BR582" i="17" s="1"/>
  <c r="BP583" i="17"/>
  <c r="BR583" i="17" s="1"/>
  <c r="BP584" i="17"/>
  <c r="BR584" i="17" s="1"/>
  <c r="BP585" i="17"/>
  <c r="BP586" i="17"/>
  <c r="BR586" i="17" s="1"/>
  <c r="BP587" i="17"/>
  <c r="BP588" i="17"/>
  <c r="BP589" i="17"/>
  <c r="BR589" i="17" s="1"/>
  <c r="BP590" i="17"/>
  <c r="BR590" i="17" s="1"/>
  <c r="BP591" i="17"/>
  <c r="BR591" i="17" s="1"/>
  <c r="BP592" i="17"/>
  <c r="BR592" i="17" s="1"/>
  <c r="BP593" i="17"/>
  <c r="BP594" i="17"/>
  <c r="BR594" i="17" s="1"/>
  <c r="BP595" i="17"/>
  <c r="BP596" i="17"/>
  <c r="BP597" i="17"/>
  <c r="BR597" i="17" s="1"/>
  <c r="BP598" i="17"/>
  <c r="BR598" i="17" s="1"/>
  <c r="BP599" i="17"/>
  <c r="BR599" i="17" s="1"/>
  <c r="BP600" i="17"/>
  <c r="BR600" i="17" s="1"/>
  <c r="BP601" i="17"/>
  <c r="BP602" i="17"/>
  <c r="BR602" i="17" s="1"/>
  <c r="BP603" i="17"/>
  <c r="BP604" i="17"/>
  <c r="BP605" i="17"/>
  <c r="BR605" i="17" s="1"/>
  <c r="BP606" i="17"/>
  <c r="BR606" i="17" s="1"/>
  <c r="BP607" i="17"/>
  <c r="BR607" i="17" s="1"/>
  <c r="BP608" i="17"/>
  <c r="BR608" i="17" s="1"/>
  <c r="BF577" i="17"/>
  <c r="BK577" i="17"/>
  <c r="BM577" i="17" s="1"/>
  <c r="BF578" i="17"/>
  <c r="BK578" i="17"/>
  <c r="BM578" i="17" s="1"/>
  <c r="BF579" i="17"/>
  <c r="BH579" i="17" s="1"/>
  <c r="BK579" i="17"/>
  <c r="BM579" i="17" s="1"/>
  <c r="BF580" i="17"/>
  <c r="BH580" i="17" s="1"/>
  <c r="BK580" i="17"/>
  <c r="BM580" i="17" s="1"/>
  <c r="BF581" i="17"/>
  <c r="BH581" i="17" s="1"/>
  <c r="BK581" i="17"/>
  <c r="BM581" i="17" s="1"/>
  <c r="BF582" i="17"/>
  <c r="BH582" i="17" s="1"/>
  <c r="BK582" i="17"/>
  <c r="BF583" i="17"/>
  <c r="BH583" i="17" s="1"/>
  <c r="BK583" i="17"/>
  <c r="BM583" i="17" s="1"/>
  <c r="BF584" i="17"/>
  <c r="BH584" i="17" s="1"/>
  <c r="BK584" i="17"/>
  <c r="BM584" i="17" s="1"/>
  <c r="BF585" i="17"/>
  <c r="BK585" i="17"/>
  <c r="BM585" i="17" s="1"/>
  <c r="BF586" i="17"/>
  <c r="BK586" i="17"/>
  <c r="BM586" i="17" s="1"/>
  <c r="BF587" i="17"/>
  <c r="BH587" i="17" s="1"/>
  <c r="BK587" i="17"/>
  <c r="BM587" i="17" s="1"/>
  <c r="BF588" i="17"/>
  <c r="BH588" i="17" s="1"/>
  <c r="BK588" i="17"/>
  <c r="BM588" i="17" s="1"/>
  <c r="BF589" i="17"/>
  <c r="BH589" i="17" s="1"/>
  <c r="BK589" i="17"/>
  <c r="BM589" i="17" s="1"/>
  <c r="BF590" i="17"/>
  <c r="BH590" i="17" s="1"/>
  <c r="BK590" i="17"/>
  <c r="BF591" i="17"/>
  <c r="BH591" i="17" s="1"/>
  <c r="BK591" i="17"/>
  <c r="BM591" i="17" s="1"/>
  <c r="BF592" i="17"/>
  <c r="BH592" i="17" s="1"/>
  <c r="BK592" i="17"/>
  <c r="BM592" i="17" s="1"/>
  <c r="BF593" i="17"/>
  <c r="BK593" i="17"/>
  <c r="BM593" i="17" s="1"/>
  <c r="BF594" i="17"/>
  <c r="BK594" i="17"/>
  <c r="BM594" i="17" s="1"/>
  <c r="BF595" i="17"/>
  <c r="BH595" i="17" s="1"/>
  <c r="BK595" i="17"/>
  <c r="BM595" i="17" s="1"/>
  <c r="BF596" i="17"/>
  <c r="BH596" i="17" s="1"/>
  <c r="BK596" i="17"/>
  <c r="BM596" i="17" s="1"/>
  <c r="BF597" i="17"/>
  <c r="BH597" i="17" s="1"/>
  <c r="BK597" i="17"/>
  <c r="BM597" i="17" s="1"/>
  <c r="BF598" i="17"/>
  <c r="BH598" i="17" s="1"/>
  <c r="BK598" i="17"/>
  <c r="BF599" i="17"/>
  <c r="BH599" i="17" s="1"/>
  <c r="BK599" i="17"/>
  <c r="BM599" i="17" s="1"/>
  <c r="BF600" i="17"/>
  <c r="BH600" i="17" s="1"/>
  <c r="BK600" i="17"/>
  <c r="BM600" i="17" s="1"/>
  <c r="BF601" i="17"/>
  <c r="BK601" i="17"/>
  <c r="BM601" i="17" s="1"/>
  <c r="BF602" i="17"/>
  <c r="BK602" i="17"/>
  <c r="BM602" i="17" s="1"/>
  <c r="BF603" i="17"/>
  <c r="BH603" i="17" s="1"/>
  <c r="BK603" i="17"/>
  <c r="BM603" i="17" s="1"/>
  <c r="BF604" i="17"/>
  <c r="BH604" i="17" s="1"/>
  <c r="BK604" i="17"/>
  <c r="BM604" i="17" s="1"/>
  <c r="BF605" i="17"/>
  <c r="BH605" i="17" s="1"/>
  <c r="BK605" i="17"/>
  <c r="BM605" i="17" s="1"/>
  <c r="BF606" i="17"/>
  <c r="BH606" i="17" s="1"/>
  <c r="BK606" i="17"/>
  <c r="BF607" i="17"/>
  <c r="BH607" i="17" s="1"/>
  <c r="BK607" i="17"/>
  <c r="BM607" i="17" s="1"/>
  <c r="BF608" i="17"/>
  <c r="BH608" i="17" s="1"/>
  <c r="BK608" i="17"/>
  <c r="BM608" i="17" s="1"/>
  <c r="BP545" i="17"/>
  <c r="BP546" i="17"/>
  <c r="BR546" i="17" s="1"/>
  <c r="BP547" i="17"/>
  <c r="BP548" i="17"/>
  <c r="BP549" i="17"/>
  <c r="BR549" i="17" s="1"/>
  <c r="BP550" i="17"/>
  <c r="BR550" i="17" s="1"/>
  <c r="BP551" i="17"/>
  <c r="BR551" i="17" s="1"/>
  <c r="BP552" i="17"/>
  <c r="BR552" i="17" s="1"/>
  <c r="BP553" i="17"/>
  <c r="BP554" i="17"/>
  <c r="BR554" i="17" s="1"/>
  <c r="BP555" i="17"/>
  <c r="BP556" i="17"/>
  <c r="BP557" i="17"/>
  <c r="BR557" i="17" s="1"/>
  <c r="BP558" i="17"/>
  <c r="BR558" i="17" s="1"/>
  <c r="BP559" i="17"/>
  <c r="BR559" i="17" s="1"/>
  <c r="BP560" i="17"/>
  <c r="BR560" i="17" s="1"/>
  <c r="BP561" i="17"/>
  <c r="BP562" i="17"/>
  <c r="BR562" i="17" s="1"/>
  <c r="BP563" i="17"/>
  <c r="BP564" i="17"/>
  <c r="BP565" i="17"/>
  <c r="BR565" i="17" s="1"/>
  <c r="BP566" i="17"/>
  <c r="BR566" i="17" s="1"/>
  <c r="BP567" i="17"/>
  <c r="BR567" i="17" s="1"/>
  <c r="BP568" i="17"/>
  <c r="BR568" i="17" s="1"/>
  <c r="BP569" i="17"/>
  <c r="BP570" i="17"/>
  <c r="BR570" i="17" s="1"/>
  <c r="BP571" i="17"/>
  <c r="BP572" i="17"/>
  <c r="BP573" i="17"/>
  <c r="BR573" i="17" s="1"/>
  <c r="BP574" i="17"/>
  <c r="BR574" i="17" s="1"/>
  <c r="BP575" i="17"/>
  <c r="BR575" i="17" s="1"/>
  <c r="BP576" i="17"/>
  <c r="BR576" i="17" s="1"/>
  <c r="BF545" i="17"/>
  <c r="BK545" i="17"/>
  <c r="BM545" i="17" s="1"/>
  <c r="BF546" i="17"/>
  <c r="BK546" i="17"/>
  <c r="BM546" i="17" s="1"/>
  <c r="BF547" i="17"/>
  <c r="BH547" i="17" s="1"/>
  <c r="BK547" i="17"/>
  <c r="BM547" i="17" s="1"/>
  <c r="BF548" i="17"/>
  <c r="BH548" i="17" s="1"/>
  <c r="BK548" i="17"/>
  <c r="BM548" i="17" s="1"/>
  <c r="BF549" i="17"/>
  <c r="BH549" i="17" s="1"/>
  <c r="BK549" i="17"/>
  <c r="BM549" i="17" s="1"/>
  <c r="BF550" i="17"/>
  <c r="BH550" i="17" s="1"/>
  <c r="BK550" i="17"/>
  <c r="BF551" i="17"/>
  <c r="BH551" i="17" s="1"/>
  <c r="BK551" i="17"/>
  <c r="BM551" i="17" s="1"/>
  <c r="BF552" i="17"/>
  <c r="BH552" i="17" s="1"/>
  <c r="BK552" i="17"/>
  <c r="BM552" i="17" s="1"/>
  <c r="BF553" i="17"/>
  <c r="BK553" i="17"/>
  <c r="BM553" i="17" s="1"/>
  <c r="BF554" i="17"/>
  <c r="BK554" i="17"/>
  <c r="BM554" i="17" s="1"/>
  <c r="BF555" i="17"/>
  <c r="BH555" i="17" s="1"/>
  <c r="BK555" i="17"/>
  <c r="BM555" i="17" s="1"/>
  <c r="BF556" i="17"/>
  <c r="BH556" i="17" s="1"/>
  <c r="BK556" i="17"/>
  <c r="BM556" i="17" s="1"/>
  <c r="BF557" i="17"/>
  <c r="BH557" i="17" s="1"/>
  <c r="BK557" i="17"/>
  <c r="BM557" i="17" s="1"/>
  <c r="BF558" i="17"/>
  <c r="BH558" i="17" s="1"/>
  <c r="BK558" i="17"/>
  <c r="BF559" i="17"/>
  <c r="BH559" i="17" s="1"/>
  <c r="BK559" i="17"/>
  <c r="BM559" i="17" s="1"/>
  <c r="BF560" i="17"/>
  <c r="BH560" i="17" s="1"/>
  <c r="BK560" i="17"/>
  <c r="BM560" i="17" s="1"/>
  <c r="BF561" i="17"/>
  <c r="BK561" i="17"/>
  <c r="BM561" i="17" s="1"/>
  <c r="BF562" i="17"/>
  <c r="BK562" i="17"/>
  <c r="BM562" i="17" s="1"/>
  <c r="BF563" i="17"/>
  <c r="BH563" i="17" s="1"/>
  <c r="BK563" i="17"/>
  <c r="BM563" i="17" s="1"/>
  <c r="BF564" i="17"/>
  <c r="BH564" i="17" s="1"/>
  <c r="BK564" i="17"/>
  <c r="BM564" i="17" s="1"/>
  <c r="BF565" i="17"/>
  <c r="BH565" i="17" s="1"/>
  <c r="BK565" i="17"/>
  <c r="BM565" i="17" s="1"/>
  <c r="BF566" i="17"/>
  <c r="BH566" i="17" s="1"/>
  <c r="BK566" i="17"/>
  <c r="BF567" i="17"/>
  <c r="BH567" i="17" s="1"/>
  <c r="BK567" i="17"/>
  <c r="BM567" i="17" s="1"/>
  <c r="BF568" i="17"/>
  <c r="BH568" i="17" s="1"/>
  <c r="BK568" i="17"/>
  <c r="BM568" i="17" s="1"/>
  <c r="BF569" i="17"/>
  <c r="BK569" i="17"/>
  <c r="BM569" i="17" s="1"/>
  <c r="BF570" i="17"/>
  <c r="BK570" i="17"/>
  <c r="BM570" i="17" s="1"/>
  <c r="BF571" i="17"/>
  <c r="BH571" i="17" s="1"/>
  <c r="BK571" i="17"/>
  <c r="BM571" i="17" s="1"/>
  <c r="BF572" i="17"/>
  <c r="BH572" i="17" s="1"/>
  <c r="BK572" i="17"/>
  <c r="BM572" i="17" s="1"/>
  <c r="BF573" i="17"/>
  <c r="BH573" i="17" s="1"/>
  <c r="BK573" i="17"/>
  <c r="BM573" i="17" s="1"/>
  <c r="BF574" i="17"/>
  <c r="BH574" i="17" s="1"/>
  <c r="BK574" i="17"/>
  <c r="BF575" i="17"/>
  <c r="BH575" i="17" s="1"/>
  <c r="BK575" i="17"/>
  <c r="BM575" i="17" s="1"/>
  <c r="BF576" i="17"/>
  <c r="BH576" i="17" s="1"/>
  <c r="BK576" i="17"/>
  <c r="BM576" i="17" s="1"/>
  <c r="BP513" i="17"/>
  <c r="BP514" i="17"/>
  <c r="BR514" i="17" s="1"/>
  <c r="BP515" i="17"/>
  <c r="BP516" i="17"/>
  <c r="BP517" i="17"/>
  <c r="BR517" i="17" s="1"/>
  <c r="BP518" i="17"/>
  <c r="BR518" i="17" s="1"/>
  <c r="BP519" i="17"/>
  <c r="BR519" i="17" s="1"/>
  <c r="BP520" i="17"/>
  <c r="BR520" i="17" s="1"/>
  <c r="BP521" i="17"/>
  <c r="BP522" i="17"/>
  <c r="BR522" i="17" s="1"/>
  <c r="BP523" i="17"/>
  <c r="BP524" i="17"/>
  <c r="BP525" i="17"/>
  <c r="BR525" i="17" s="1"/>
  <c r="BP526" i="17"/>
  <c r="BR526" i="17" s="1"/>
  <c r="BP527" i="17"/>
  <c r="BR527" i="17" s="1"/>
  <c r="BP528" i="17"/>
  <c r="BR528" i="17" s="1"/>
  <c r="BP529" i="17"/>
  <c r="BP530" i="17"/>
  <c r="BR530" i="17" s="1"/>
  <c r="BP531" i="17"/>
  <c r="BP532" i="17"/>
  <c r="BP533" i="17"/>
  <c r="BR533" i="17" s="1"/>
  <c r="BP534" i="17"/>
  <c r="BR534" i="17" s="1"/>
  <c r="BP535" i="17"/>
  <c r="BR535" i="17" s="1"/>
  <c r="BP536" i="17"/>
  <c r="BR536" i="17" s="1"/>
  <c r="BP537" i="17"/>
  <c r="BP538" i="17"/>
  <c r="BR538" i="17" s="1"/>
  <c r="BP539" i="17"/>
  <c r="BP540" i="17"/>
  <c r="BP541" i="17"/>
  <c r="BR541" i="17" s="1"/>
  <c r="BP542" i="17"/>
  <c r="BR542" i="17" s="1"/>
  <c r="BP543" i="17"/>
  <c r="BR543" i="17" s="1"/>
  <c r="BP544" i="17"/>
  <c r="BR544" i="17" s="1"/>
  <c r="BF513" i="17"/>
  <c r="BK513" i="17"/>
  <c r="BM513" i="17" s="1"/>
  <c r="BF514" i="17"/>
  <c r="BK514" i="17"/>
  <c r="BM514" i="17" s="1"/>
  <c r="BF515" i="17"/>
  <c r="BH515" i="17" s="1"/>
  <c r="BK515" i="17"/>
  <c r="BM515" i="17" s="1"/>
  <c r="BF516" i="17"/>
  <c r="BH516" i="17" s="1"/>
  <c r="BK516" i="17"/>
  <c r="BM516" i="17" s="1"/>
  <c r="BF517" i="17"/>
  <c r="BH517" i="17" s="1"/>
  <c r="BK517" i="17"/>
  <c r="BM517" i="17" s="1"/>
  <c r="BF518" i="17"/>
  <c r="BH518" i="17" s="1"/>
  <c r="BK518" i="17"/>
  <c r="BF519" i="17"/>
  <c r="BH519" i="17" s="1"/>
  <c r="BK519" i="17"/>
  <c r="BM519" i="17" s="1"/>
  <c r="BF520" i="17"/>
  <c r="BH520" i="17" s="1"/>
  <c r="BK520" i="17"/>
  <c r="BM520" i="17" s="1"/>
  <c r="BF521" i="17"/>
  <c r="BK521" i="17"/>
  <c r="BM521" i="17" s="1"/>
  <c r="BF522" i="17"/>
  <c r="BK522" i="17"/>
  <c r="BM522" i="17" s="1"/>
  <c r="BF523" i="17"/>
  <c r="BH523" i="17" s="1"/>
  <c r="BK523" i="17"/>
  <c r="BM523" i="17" s="1"/>
  <c r="BF524" i="17"/>
  <c r="BH524" i="17" s="1"/>
  <c r="BK524" i="17"/>
  <c r="BM524" i="17" s="1"/>
  <c r="BF525" i="17"/>
  <c r="BH525" i="17" s="1"/>
  <c r="BK525" i="17"/>
  <c r="BM525" i="17" s="1"/>
  <c r="BF526" i="17"/>
  <c r="BH526" i="17" s="1"/>
  <c r="BK526" i="17"/>
  <c r="BF527" i="17"/>
  <c r="BH527" i="17" s="1"/>
  <c r="BK527" i="17"/>
  <c r="BM527" i="17" s="1"/>
  <c r="BF528" i="17"/>
  <c r="BH528" i="17" s="1"/>
  <c r="BK528" i="17"/>
  <c r="BM528" i="17" s="1"/>
  <c r="BF529" i="17"/>
  <c r="BK529" i="17"/>
  <c r="BM529" i="17" s="1"/>
  <c r="BF530" i="17"/>
  <c r="BK530" i="17"/>
  <c r="BM530" i="17" s="1"/>
  <c r="BF531" i="17"/>
  <c r="BH531" i="17" s="1"/>
  <c r="BK531" i="17"/>
  <c r="BM531" i="17" s="1"/>
  <c r="BF532" i="17"/>
  <c r="BH532" i="17" s="1"/>
  <c r="BK532" i="17"/>
  <c r="BM532" i="17" s="1"/>
  <c r="BF533" i="17"/>
  <c r="BH533" i="17" s="1"/>
  <c r="BK533" i="17"/>
  <c r="BM533" i="17" s="1"/>
  <c r="BF534" i="17"/>
  <c r="BH534" i="17" s="1"/>
  <c r="BK534" i="17"/>
  <c r="BF535" i="17"/>
  <c r="BH535" i="17" s="1"/>
  <c r="BK535" i="17"/>
  <c r="BM535" i="17" s="1"/>
  <c r="BF536" i="17"/>
  <c r="BH536" i="17" s="1"/>
  <c r="BK536" i="17"/>
  <c r="BM536" i="17" s="1"/>
  <c r="BF537" i="17"/>
  <c r="BK537" i="17"/>
  <c r="BM537" i="17" s="1"/>
  <c r="BF538" i="17"/>
  <c r="BK538" i="17"/>
  <c r="BM538" i="17" s="1"/>
  <c r="BF539" i="17"/>
  <c r="BH539" i="17" s="1"/>
  <c r="BK539" i="17"/>
  <c r="BM539" i="17" s="1"/>
  <c r="BF540" i="17"/>
  <c r="BH540" i="17" s="1"/>
  <c r="BK540" i="17"/>
  <c r="BM540" i="17" s="1"/>
  <c r="BF541" i="17"/>
  <c r="BH541" i="17" s="1"/>
  <c r="BK541" i="17"/>
  <c r="BM541" i="17" s="1"/>
  <c r="BF542" i="17"/>
  <c r="BH542" i="17" s="1"/>
  <c r="BK542" i="17"/>
  <c r="BF543" i="17"/>
  <c r="BH543" i="17" s="1"/>
  <c r="BK543" i="17"/>
  <c r="BM543" i="17" s="1"/>
  <c r="BF544" i="17"/>
  <c r="BH544" i="17" s="1"/>
  <c r="BK544" i="17"/>
  <c r="BM544" i="17" s="1"/>
  <c r="BP481" i="17"/>
  <c r="BP482" i="17"/>
  <c r="BR482" i="17" s="1"/>
  <c r="BP483" i="17"/>
  <c r="BP484" i="17"/>
  <c r="BP485" i="17"/>
  <c r="BR485" i="17" s="1"/>
  <c r="BP486" i="17"/>
  <c r="BR486" i="17" s="1"/>
  <c r="BP487" i="17"/>
  <c r="BR487" i="17" s="1"/>
  <c r="BP488" i="17"/>
  <c r="BR488" i="17" s="1"/>
  <c r="BP489" i="17"/>
  <c r="BP490" i="17"/>
  <c r="BR490" i="17" s="1"/>
  <c r="BP491" i="17"/>
  <c r="BP492" i="17"/>
  <c r="BP493" i="17"/>
  <c r="BR493" i="17" s="1"/>
  <c r="BP494" i="17"/>
  <c r="BR494" i="17" s="1"/>
  <c r="BP495" i="17"/>
  <c r="BR495" i="17" s="1"/>
  <c r="BP496" i="17"/>
  <c r="BR496" i="17" s="1"/>
  <c r="BP497" i="17"/>
  <c r="BP498" i="17"/>
  <c r="BR498" i="17" s="1"/>
  <c r="BP499" i="17"/>
  <c r="BP500" i="17"/>
  <c r="BP501" i="17"/>
  <c r="BR501" i="17" s="1"/>
  <c r="BP502" i="17"/>
  <c r="BR502" i="17" s="1"/>
  <c r="BP503" i="17"/>
  <c r="BR503" i="17" s="1"/>
  <c r="BP504" i="17"/>
  <c r="BR504" i="17" s="1"/>
  <c r="BP505" i="17"/>
  <c r="BP506" i="17"/>
  <c r="BR506" i="17" s="1"/>
  <c r="BP507" i="17"/>
  <c r="BP508" i="17"/>
  <c r="BP509" i="17"/>
  <c r="BR509" i="17" s="1"/>
  <c r="BP510" i="17"/>
  <c r="BR510" i="17" s="1"/>
  <c r="BP511" i="17"/>
  <c r="BR511" i="17" s="1"/>
  <c r="BP512" i="17"/>
  <c r="BR512" i="17" s="1"/>
  <c r="BF481" i="17"/>
  <c r="BK481" i="17"/>
  <c r="BM481" i="17" s="1"/>
  <c r="BF482" i="17"/>
  <c r="BK482" i="17"/>
  <c r="BM482" i="17" s="1"/>
  <c r="BF483" i="17"/>
  <c r="BH483" i="17" s="1"/>
  <c r="BK483" i="17"/>
  <c r="BM483" i="17" s="1"/>
  <c r="BF484" i="17"/>
  <c r="BH484" i="17" s="1"/>
  <c r="BK484" i="17"/>
  <c r="BM484" i="17" s="1"/>
  <c r="BF485" i="17"/>
  <c r="BH485" i="17" s="1"/>
  <c r="BK485" i="17"/>
  <c r="BM485" i="17" s="1"/>
  <c r="BF486" i="17"/>
  <c r="BH486" i="17" s="1"/>
  <c r="BK486" i="17"/>
  <c r="BF487" i="17"/>
  <c r="BH487" i="17" s="1"/>
  <c r="BK487" i="17"/>
  <c r="BM487" i="17" s="1"/>
  <c r="BF488" i="17"/>
  <c r="BH488" i="17" s="1"/>
  <c r="BK488" i="17"/>
  <c r="BM488" i="17" s="1"/>
  <c r="BF489" i="17"/>
  <c r="BK489" i="17"/>
  <c r="BM489" i="17" s="1"/>
  <c r="BF490" i="17"/>
  <c r="BK490" i="17"/>
  <c r="BM490" i="17" s="1"/>
  <c r="BF491" i="17"/>
  <c r="BH491" i="17" s="1"/>
  <c r="BK491" i="17"/>
  <c r="BM491" i="17" s="1"/>
  <c r="BF492" i="17"/>
  <c r="BH492" i="17" s="1"/>
  <c r="BK492" i="17"/>
  <c r="BM492" i="17" s="1"/>
  <c r="BF493" i="17"/>
  <c r="BH493" i="17" s="1"/>
  <c r="BK493" i="17"/>
  <c r="BM493" i="17" s="1"/>
  <c r="BF494" i="17"/>
  <c r="BH494" i="17" s="1"/>
  <c r="BK494" i="17"/>
  <c r="BF495" i="17"/>
  <c r="BH495" i="17" s="1"/>
  <c r="BK495" i="17"/>
  <c r="BM495" i="17" s="1"/>
  <c r="BF496" i="17"/>
  <c r="BH496" i="17" s="1"/>
  <c r="BK496" i="17"/>
  <c r="BM496" i="17" s="1"/>
  <c r="BF497" i="17"/>
  <c r="BK497" i="17"/>
  <c r="BM497" i="17" s="1"/>
  <c r="BF498" i="17"/>
  <c r="BK498" i="17"/>
  <c r="BM498" i="17" s="1"/>
  <c r="BF499" i="17"/>
  <c r="BH499" i="17" s="1"/>
  <c r="BK499" i="17"/>
  <c r="BM499" i="17" s="1"/>
  <c r="BF500" i="17"/>
  <c r="BH500" i="17" s="1"/>
  <c r="BK500" i="17"/>
  <c r="BM500" i="17" s="1"/>
  <c r="BF501" i="17"/>
  <c r="BH501" i="17" s="1"/>
  <c r="BK501" i="17"/>
  <c r="BM501" i="17" s="1"/>
  <c r="BF502" i="17"/>
  <c r="BH502" i="17" s="1"/>
  <c r="BK502" i="17"/>
  <c r="BF503" i="17"/>
  <c r="BH503" i="17" s="1"/>
  <c r="BK503" i="17"/>
  <c r="BM503" i="17" s="1"/>
  <c r="BF504" i="17"/>
  <c r="BH504" i="17" s="1"/>
  <c r="BK504" i="17"/>
  <c r="BM504" i="17" s="1"/>
  <c r="BF505" i="17"/>
  <c r="BK505" i="17"/>
  <c r="BM505" i="17" s="1"/>
  <c r="BF506" i="17"/>
  <c r="BK506" i="17"/>
  <c r="BM506" i="17" s="1"/>
  <c r="BF507" i="17"/>
  <c r="BH507" i="17" s="1"/>
  <c r="BK507" i="17"/>
  <c r="BM507" i="17" s="1"/>
  <c r="BF508" i="17"/>
  <c r="BH508" i="17" s="1"/>
  <c r="BK508" i="17"/>
  <c r="BM508" i="17" s="1"/>
  <c r="BF509" i="17"/>
  <c r="BH509" i="17" s="1"/>
  <c r="BK509" i="17"/>
  <c r="BM509" i="17" s="1"/>
  <c r="BF510" i="17"/>
  <c r="BH510" i="17" s="1"/>
  <c r="BK510" i="17"/>
  <c r="BF511" i="17"/>
  <c r="BH511" i="17" s="1"/>
  <c r="BK511" i="17"/>
  <c r="BM511" i="17" s="1"/>
  <c r="BF512" i="17"/>
  <c r="BH512" i="17" s="1"/>
  <c r="BK512" i="17"/>
  <c r="BM512" i="17" s="1"/>
  <c r="BP449" i="17"/>
  <c r="BP450" i="17"/>
  <c r="BR450" i="17" s="1"/>
  <c r="BP451" i="17"/>
  <c r="BP452" i="17"/>
  <c r="BP453" i="17"/>
  <c r="BR453" i="17" s="1"/>
  <c r="BP454" i="17"/>
  <c r="BR454" i="17" s="1"/>
  <c r="BP455" i="17"/>
  <c r="BR455" i="17" s="1"/>
  <c r="BP456" i="17"/>
  <c r="BR456" i="17" s="1"/>
  <c r="BP457" i="17"/>
  <c r="BP458" i="17"/>
  <c r="BR458" i="17" s="1"/>
  <c r="BP459" i="17"/>
  <c r="BP460" i="17"/>
  <c r="BP461" i="17"/>
  <c r="BR461" i="17" s="1"/>
  <c r="BP462" i="17"/>
  <c r="BR462" i="17" s="1"/>
  <c r="BP463" i="17"/>
  <c r="BR463" i="17" s="1"/>
  <c r="BP464" i="17"/>
  <c r="BR464" i="17" s="1"/>
  <c r="BP465" i="17"/>
  <c r="BP466" i="17"/>
  <c r="BR466" i="17" s="1"/>
  <c r="BP467" i="17"/>
  <c r="BP468" i="17"/>
  <c r="BP469" i="17"/>
  <c r="BR469" i="17" s="1"/>
  <c r="BP470" i="17"/>
  <c r="BR470" i="17" s="1"/>
  <c r="BP471" i="17"/>
  <c r="BR471" i="17" s="1"/>
  <c r="BP472" i="17"/>
  <c r="BR472" i="17" s="1"/>
  <c r="BP473" i="17"/>
  <c r="BP474" i="17"/>
  <c r="BR474" i="17" s="1"/>
  <c r="BP475" i="17"/>
  <c r="BP476" i="17"/>
  <c r="BP477" i="17"/>
  <c r="BR477" i="17" s="1"/>
  <c r="BP478" i="17"/>
  <c r="BR478" i="17" s="1"/>
  <c r="BP479" i="17"/>
  <c r="BR479" i="17" s="1"/>
  <c r="BP480" i="17"/>
  <c r="BR480" i="17" s="1"/>
  <c r="BF449" i="17"/>
  <c r="BK449" i="17"/>
  <c r="BM449" i="17" s="1"/>
  <c r="BF450" i="17"/>
  <c r="BK450" i="17"/>
  <c r="BM450" i="17" s="1"/>
  <c r="BF451" i="17"/>
  <c r="BH451" i="17" s="1"/>
  <c r="BK451" i="17"/>
  <c r="BM451" i="17" s="1"/>
  <c r="BF452" i="17"/>
  <c r="BH452" i="17" s="1"/>
  <c r="BK452" i="17"/>
  <c r="BM452" i="17" s="1"/>
  <c r="BF453" i="17"/>
  <c r="BH453" i="17" s="1"/>
  <c r="BK453" i="17"/>
  <c r="BM453" i="17" s="1"/>
  <c r="BF454" i="17"/>
  <c r="BH454" i="17" s="1"/>
  <c r="BK454" i="17"/>
  <c r="BF455" i="17"/>
  <c r="BH455" i="17" s="1"/>
  <c r="BK455" i="17"/>
  <c r="BM455" i="17" s="1"/>
  <c r="BF456" i="17"/>
  <c r="BH456" i="17" s="1"/>
  <c r="BK456" i="17"/>
  <c r="BM456" i="17" s="1"/>
  <c r="BF457" i="17"/>
  <c r="BK457" i="17"/>
  <c r="BM457" i="17" s="1"/>
  <c r="BF458" i="17"/>
  <c r="BK458" i="17"/>
  <c r="BM458" i="17" s="1"/>
  <c r="BF459" i="17"/>
  <c r="BH459" i="17" s="1"/>
  <c r="BK459" i="17"/>
  <c r="BM459" i="17" s="1"/>
  <c r="BF460" i="17"/>
  <c r="BH460" i="17" s="1"/>
  <c r="BK460" i="17"/>
  <c r="BM460" i="17" s="1"/>
  <c r="BF461" i="17"/>
  <c r="BH461" i="17" s="1"/>
  <c r="BK461" i="17"/>
  <c r="BM461" i="17" s="1"/>
  <c r="BF462" i="17"/>
  <c r="BH462" i="17" s="1"/>
  <c r="BK462" i="17"/>
  <c r="BF463" i="17"/>
  <c r="BH463" i="17" s="1"/>
  <c r="BK463" i="17"/>
  <c r="BM463" i="17" s="1"/>
  <c r="BF464" i="17"/>
  <c r="BH464" i="17" s="1"/>
  <c r="BK464" i="17"/>
  <c r="BM464" i="17" s="1"/>
  <c r="BF465" i="17"/>
  <c r="BK465" i="17"/>
  <c r="BM465" i="17" s="1"/>
  <c r="BF466" i="17"/>
  <c r="BK466" i="17"/>
  <c r="BM466" i="17" s="1"/>
  <c r="BF467" i="17"/>
  <c r="BH467" i="17" s="1"/>
  <c r="BK467" i="17"/>
  <c r="BM467" i="17" s="1"/>
  <c r="BF468" i="17"/>
  <c r="BH468" i="17" s="1"/>
  <c r="BK468" i="17"/>
  <c r="BM468" i="17" s="1"/>
  <c r="BF469" i="17"/>
  <c r="BH469" i="17" s="1"/>
  <c r="BK469" i="17"/>
  <c r="BM469" i="17" s="1"/>
  <c r="BF470" i="17"/>
  <c r="BH470" i="17" s="1"/>
  <c r="BK470" i="17"/>
  <c r="BF471" i="17"/>
  <c r="BH471" i="17" s="1"/>
  <c r="BK471" i="17"/>
  <c r="BM471" i="17" s="1"/>
  <c r="BF472" i="17"/>
  <c r="BH472" i="17" s="1"/>
  <c r="BK472" i="17"/>
  <c r="BM472" i="17" s="1"/>
  <c r="BF473" i="17"/>
  <c r="BK473" i="17"/>
  <c r="BM473" i="17" s="1"/>
  <c r="BF474" i="17"/>
  <c r="BK474" i="17"/>
  <c r="BM474" i="17" s="1"/>
  <c r="BF475" i="17"/>
  <c r="BH475" i="17" s="1"/>
  <c r="BK475" i="17"/>
  <c r="BM475" i="17" s="1"/>
  <c r="BF476" i="17"/>
  <c r="BH476" i="17" s="1"/>
  <c r="BK476" i="17"/>
  <c r="BM476" i="17" s="1"/>
  <c r="BF477" i="17"/>
  <c r="BH477" i="17" s="1"/>
  <c r="BK477" i="17"/>
  <c r="BM477" i="17" s="1"/>
  <c r="BF478" i="17"/>
  <c r="BH478" i="17" s="1"/>
  <c r="BK478" i="17"/>
  <c r="BF479" i="17"/>
  <c r="BH479" i="17" s="1"/>
  <c r="BK479" i="17"/>
  <c r="BM479" i="17" s="1"/>
  <c r="BF480" i="17"/>
  <c r="BH480" i="17" s="1"/>
  <c r="BK480" i="17"/>
  <c r="BM480" i="17" s="1"/>
  <c r="BP417" i="17"/>
  <c r="BP418" i="17"/>
  <c r="BR418" i="17" s="1"/>
  <c r="BP419" i="17"/>
  <c r="BP420" i="17"/>
  <c r="BP421" i="17"/>
  <c r="BR421" i="17" s="1"/>
  <c r="BP422" i="17"/>
  <c r="BR422" i="17" s="1"/>
  <c r="BP423" i="17"/>
  <c r="BR423" i="17" s="1"/>
  <c r="BP424" i="17"/>
  <c r="BR424" i="17" s="1"/>
  <c r="BP425" i="17"/>
  <c r="BP426" i="17"/>
  <c r="BR426" i="17" s="1"/>
  <c r="BP427" i="17"/>
  <c r="BP428" i="17"/>
  <c r="BP429" i="17"/>
  <c r="BR429" i="17" s="1"/>
  <c r="BP430" i="17"/>
  <c r="BR430" i="17" s="1"/>
  <c r="BP431" i="17"/>
  <c r="BR431" i="17" s="1"/>
  <c r="BP432" i="17"/>
  <c r="BR432" i="17" s="1"/>
  <c r="BP433" i="17"/>
  <c r="BP434" i="17"/>
  <c r="BR434" i="17" s="1"/>
  <c r="BP435" i="17"/>
  <c r="BP436" i="17"/>
  <c r="BP437" i="17"/>
  <c r="BR437" i="17" s="1"/>
  <c r="BP438" i="17"/>
  <c r="BR438" i="17" s="1"/>
  <c r="BP439" i="17"/>
  <c r="BR439" i="17" s="1"/>
  <c r="BP440" i="17"/>
  <c r="BR440" i="17" s="1"/>
  <c r="BP441" i="17"/>
  <c r="BP442" i="17"/>
  <c r="BR442" i="17" s="1"/>
  <c r="BP443" i="17"/>
  <c r="BP444" i="17"/>
  <c r="BP445" i="17"/>
  <c r="BR445" i="17" s="1"/>
  <c r="BP446" i="17"/>
  <c r="BR446" i="17" s="1"/>
  <c r="BP447" i="17"/>
  <c r="BR447" i="17" s="1"/>
  <c r="BP448" i="17"/>
  <c r="BR448" i="17" s="1"/>
  <c r="BF417" i="17"/>
  <c r="BK417" i="17"/>
  <c r="BM417" i="17" s="1"/>
  <c r="BF418" i="17"/>
  <c r="BK418" i="17"/>
  <c r="BM418" i="17" s="1"/>
  <c r="BF419" i="17"/>
  <c r="BH419" i="17" s="1"/>
  <c r="BK419" i="17"/>
  <c r="BM419" i="17" s="1"/>
  <c r="BF420" i="17"/>
  <c r="BH420" i="17" s="1"/>
  <c r="BK420" i="17"/>
  <c r="BM420" i="17" s="1"/>
  <c r="BF421" i="17"/>
  <c r="BH421" i="17" s="1"/>
  <c r="BK421" i="17"/>
  <c r="BM421" i="17" s="1"/>
  <c r="BF422" i="17"/>
  <c r="BH422" i="17" s="1"/>
  <c r="BK422" i="17"/>
  <c r="BF423" i="17"/>
  <c r="BH423" i="17" s="1"/>
  <c r="BK423" i="17"/>
  <c r="BM423" i="17" s="1"/>
  <c r="BF424" i="17"/>
  <c r="BH424" i="17" s="1"/>
  <c r="BK424" i="17"/>
  <c r="BM424" i="17" s="1"/>
  <c r="BF425" i="17"/>
  <c r="BK425" i="17"/>
  <c r="BM425" i="17" s="1"/>
  <c r="BF426" i="17"/>
  <c r="BK426" i="17"/>
  <c r="BM426" i="17" s="1"/>
  <c r="BF427" i="17"/>
  <c r="BH427" i="17" s="1"/>
  <c r="BK427" i="17"/>
  <c r="BM427" i="17" s="1"/>
  <c r="BF428" i="17"/>
  <c r="BH428" i="17" s="1"/>
  <c r="BK428" i="17"/>
  <c r="BM428" i="17" s="1"/>
  <c r="BF429" i="17"/>
  <c r="BH429" i="17" s="1"/>
  <c r="BK429" i="17"/>
  <c r="BM429" i="17" s="1"/>
  <c r="BF430" i="17"/>
  <c r="BH430" i="17" s="1"/>
  <c r="BK430" i="17"/>
  <c r="BF431" i="17"/>
  <c r="BH431" i="17" s="1"/>
  <c r="BK431" i="17"/>
  <c r="BM431" i="17" s="1"/>
  <c r="BF432" i="17"/>
  <c r="BH432" i="17" s="1"/>
  <c r="BK432" i="17"/>
  <c r="BM432" i="17" s="1"/>
  <c r="BF433" i="17"/>
  <c r="BK433" i="17"/>
  <c r="BM433" i="17" s="1"/>
  <c r="BF434" i="17"/>
  <c r="BK434" i="17"/>
  <c r="BM434" i="17" s="1"/>
  <c r="BF435" i="17"/>
  <c r="BH435" i="17" s="1"/>
  <c r="BK435" i="17"/>
  <c r="BM435" i="17" s="1"/>
  <c r="BF436" i="17"/>
  <c r="BH436" i="17" s="1"/>
  <c r="BK436" i="17"/>
  <c r="BM436" i="17" s="1"/>
  <c r="BF437" i="17"/>
  <c r="BH437" i="17" s="1"/>
  <c r="BK437" i="17"/>
  <c r="BM437" i="17" s="1"/>
  <c r="BF438" i="17"/>
  <c r="BH438" i="17" s="1"/>
  <c r="BK438" i="17"/>
  <c r="BF439" i="17"/>
  <c r="BH439" i="17" s="1"/>
  <c r="BK439" i="17"/>
  <c r="BM439" i="17" s="1"/>
  <c r="BF440" i="17"/>
  <c r="BH440" i="17" s="1"/>
  <c r="BK440" i="17"/>
  <c r="BM440" i="17" s="1"/>
  <c r="BF441" i="17"/>
  <c r="BK441" i="17"/>
  <c r="BM441" i="17" s="1"/>
  <c r="BF442" i="17"/>
  <c r="BK442" i="17"/>
  <c r="BM442" i="17" s="1"/>
  <c r="BF443" i="17"/>
  <c r="BH443" i="17" s="1"/>
  <c r="BK443" i="17"/>
  <c r="BM443" i="17" s="1"/>
  <c r="BF444" i="17"/>
  <c r="BH444" i="17" s="1"/>
  <c r="BK444" i="17"/>
  <c r="BM444" i="17" s="1"/>
  <c r="BF445" i="17"/>
  <c r="BH445" i="17" s="1"/>
  <c r="BK445" i="17"/>
  <c r="BM445" i="17" s="1"/>
  <c r="BF446" i="17"/>
  <c r="BH446" i="17" s="1"/>
  <c r="BK446" i="17"/>
  <c r="BF447" i="17"/>
  <c r="BH447" i="17" s="1"/>
  <c r="BK447" i="17"/>
  <c r="BM447" i="17" s="1"/>
  <c r="BF448" i="17"/>
  <c r="BH448" i="17" s="1"/>
  <c r="BK448" i="17"/>
  <c r="BM448" i="17" s="1"/>
  <c r="BP385" i="17"/>
  <c r="BP386" i="17"/>
  <c r="BR386" i="17" s="1"/>
  <c r="BP387" i="17"/>
  <c r="BP388" i="17"/>
  <c r="BP389" i="17"/>
  <c r="BR389" i="17" s="1"/>
  <c r="BP390" i="17"/>
  <c r="BR390" i="17" s="1"/>
  <c r="BP391" i="17"/>
  <c r="BR391" i="17" s="1"/>
  <c r="BP392" i="17"/>
  <c r="BR392" i="17" s="1"/>
  <c r="BP393" i="17"/>
  <c r="BP394" i="17"/>
  <c r="BR394" i="17" s="1"/>
  <c r="BP395" i="17"/>
  <c r="BP396" i="17"/>
  <c r="BP397" i="17"/>
  <c r="BR397" i="17" s="1"/>
  <c r="BP398" i="17"/>
  <c r="BR398" i="17" s="1"/>
  <c r="BP399" i="17"/>
  <c r="BR399" i="17" s="1"/>
  <c r="BP400" i="17"/>
  <c r="BR400" i="17" s="1"/>
  <c r="BP401" i="17"/>
  <c r="BP402" i="17"/>
  <c r="BR402" i="17" s="1"/>
  <c r="BP403" i="17"/>
  <c r="BP404" i="17"/>
  <c r="BP405" i="17"/>
  <c r="BR405" i="17" s="1"/>
  <c r="BP406" i="17"/>
  <c r="BR406" i="17" s="1"/>
  <c r="BP407" i="17"/>
  <c r="BR407" i="17" s="1"/>
  <c r="BP408" i="17"/>
  <c r="BR408" i="17" s="1"/>
  <c r="BP409" i="17"/>
  <c r="BP410" i="17"/>
  <c r="BR410" i="17" s="1"/>
  <c r="BP411" i="17"/>
  <c r="BP412" i="17"/>
  <c r="BP413" i="17"/>
  <c r="BR413" i="17" s="1"/>
  <c r="BP414" i="17"/>
  <c r="BR414" i="17" s="1"/>
  <c r="BP415" i="17"/>
  <c r="BR415" i="17" s="1"/>
  <c r="BP416" i="17"/>
  <c r="BR416" i="17" s="1"/>
  <c r="BF385" i="17"/>
  <c r="BK385" i="17"/>
  <c r="BM385" i="17" s="1"/>
  <c r="BF386" i="17"/>
  <c r="BK386" i="17"/>
  <c r="BM386" i="17" s="1"/>
  <c r="BF387" i="17"/>
  <c r="BH387" i="17" s="1"/>
  <c r="BK387" i="17"/>
  <c r="BM387" i="17" s="1"/>
  <c r="BF388" i="17"/>
  <c r="BH388" i="17" s="1"/>
  <c r="BK388" i="17"/>
  <c r="BM388" i="17" s="1"/>
  <c r="BF389" i="17"/>
  <c r="BH389" i="17" s="1"/>
  <c r="BK389" i="17"/>
  <c r="BM389" i="17" s="1"/>
  <c r="BF390" i="17"/>
  <c r="BH390" i="17" s="1"/>
  <c r="BK390" i="17"/>
  <c r="BF391" i="17"/>
  <c r="BH391" i="17" s="1"/>
  <c r="BK391" i="17"/>
  <c r="BM391" i="17" s="1"/>
  <c r="BF392" i="17"/>
  <c r="BH392" i="17" s="1"/>
  <c r="BK392" i="17"/>
  <c r="BM392" i="17" s="1"/>
  <c r="BF393" i="17"/>
  <c r="BK393" i="17"/>
  <c r="BM393" i="17" s="1"/>
  <c r="BF394" i="17"/>
  <c r="BK394" i="17"/>
  <c r="BM394" i="17" s="1"/>
  <c r="BF395" i="17"/>
  <c r="BH395" i="17" s="1"/>
  <c r="BK395" i="17"/>
  <c r="BM395" i="17" s="1"/>
  <c r="BF396" i="17"/>
  <c r="BH396" i="17" s="1"/>
  <c r="BK396" i="17"/>
  <c r="BM396" i="17" s="1"/>
  <c r="BF397" i="17"/>
  <c r="BH397" i="17" s="1"/>
  <c r="BK397" i="17"/>
  <c r="BM397" i="17" s="1"/>
  <c r="BF398" i="17"/>
  <c r="BH398" i="17" s="1"/>
  <c r="BK398" i="17"/>
  <c r="BF399" i="17"/>
  <c r="BH399" i="17" s="1"/>
  <c r="BK399" i="17"/>
  <c r="BM399" i="17" s="1"/>
  <c r="BF400" i="17"/>
  <c r="BH400" i="17" s="1"/>
  <c r="BK400" i="17"/>
  <c r="BM400" i="17" s="1"/>
  <c r="BF401" i="17"/>
  <c r="BK401" i="17"/>
  <c r="BM401" i="17" s="1"/>
  <c r="BF402" i="17"/>
  <c r="BK402" i="17"/>
  <c r="BM402" i="17" s="1"/>
  <c r="BF403" i="17"/>
  <c r="BH403" i="17" s="1"/>
  <c r="BK403" i="17"/>
  <c r="BM403" i="17" s="1"/>
  <c r="BF404" i="17"/>
  <c r="BH404" i="17" s="1"/>
  <c r="BK404" i="17"/>
  <c r="BM404" i="17" s="1"/>
  <c r="BF405" i="17"/>
  <c r="BH405" i="17" s="1"/>
  <c r="BK405" i="17"/>
  <c r="BM405" i="17" s="1"/>
  <c r="BF406" i="17"/>
  <c r="BH406" i="17" s="1"/>
  <c r="BK406" i="17"/>
  <c r="BF407" i="17"/>
  <c r="BH407" i="17" s="1"/>
  <c r="BK407" i="17"/>
  <c r="BM407" i="17" s="1"/>
  <c r="BF408" i="17"/>
  <c r="BH408" i="17" s="1"/>
  <c r="BK408" i="17"/>
  <c r="BM408" i="17" s="1"/>
  <c r="BF409" i="17"/>
  <c r="BK409" i="17"/>
  <c r="BM409" i="17" s="1"/>
  <c r="BF410" i="17"/>
  <c r="BK410" i="17"/>
  <c r="BM410" i="17" s="1"/>
  <c r="BF411" i="17"/>
  <c r="BH411" i="17" s="1"/>
  <c r="BK411" i="17"/>
  <c r="BM411" i="17" s="1"/>
  <c r="BF412" i="17"/>
  <c r="BH412" i="17" s="1"/>
  <c r="BK412" i="17"/>
  <c r="BM412" i="17" s="1"/>
  <c r="BF413" i="17"/>
  <c r="BH413" i="17" s="1"/>
  <c r="BK413" i="17"/>
  <c r="BM413" i="17" s="1"/>
  <c r="BF414" i="17"/>
  <c r="BH414" i="17" s="1"/>
  <c r="BK414" i="17"/>
  <c r="BF415" i="17"/>
  <c r="BH415" i="17" s="1"/>
  <c r="BK415" i="17"/>
  <c r="BM415" i="17" s="1"/>
  <c r="BF416" i="17"/>
  <c r="BH416" i="17" s="1"/>
  <c r="BK416" i="17"/>
  <c r="BM416" i="17" s="1"/>
  <c r="BP353" i="17"/>
  <c r="BP354" i="17"/>
  <c r="BR354" i="17" s="1"/>
  <c r="BP355" i="17"/>
  <c r="BP356" i="17"/>
  <c r="BP357" i="17"/>
  <c r="BR357" i="17" s="1"/>
  <c r="BP358" i="17"/>
  <c r="BR358" i="17" s="1"/>
  <c r="BP359" i="17"/>
  <c r="BR359" i="17" s="1"/>
  <c r="BP360" i="17"/>
  <c r="BR360" i="17" s="1"/>
  <c r="BP361" i="17"/>
  <c r="BP362" i="17"/>
  <c r="BR362" i="17" s="1"/>
  <c r="BP363" i="17"/>
  <c r="BP364" i="17"/>
  <c r="BP365" i="17"/>
  <c r="BR365" i="17" s="1"/>
  <c r="BP366" i="17"/>
  <c r="BR366" i="17" s="1"/>
  <c r="BP367" i="17"/>
  <c r="BR367" i="17" s="1"/>
  <c r="BP368" i="17"/>
  <c r="BR368" i="17" s="1"/>
  <c r="BP369" i="17"/>
  <c r="BP370" i="17"/>
  <c r="BR370" i="17" s="1"/>
  <c r="BP371" i="17"/>
  <c r="BP372" i="17"/>
  <c r="BP373" i="17"/>
  <c r="BR373" i="17" s="1"/>
  <c r="BP374" i="17"/>
  <c r="BR374" i="17" s="1"/>
  <c r="BP375" i="17"/>
  <c r="BR375" i="17" s="1"/>
  <c r="BP376" i="17"/>
  <c r="BR376" i="17" s="1"/>
  <c r="BP377" i="17"/>
  <c r="BP378" i="17"/>
  <c r="BR378" i="17" s="1"/>
  <c r="BP379" i="17"/>
  <c r="BP380" i="17"/>
  <c r="BP381" i="17"/>
  <c r="BR381" i="17" s="1"/>
  <c r="BP382" i="17"/>
  <c r="BR382" i="17" s="1"/>
  <c r="BP383" i="17"/>
  <c r="BR383" i="17" s="1"/>
  <c r="BP384" i="17"/>
  <c r="BR384" i="17" s="1"/>
  <c r="BF353" i="17"/>
  <c r="BK353" i="17"/>
  <c r="BM353" i="17" s="1"/>
  <c r="BF354" i="17"/>
  <c r="BK354" i="17"/>
  <c r="BM354" i="17" s="1"/>
  <c r="BF355" i="17"/>
  <c r="BH355" i="17" s="1"/>
  <c r="BK355" i="17"/>
  <c r="BM355" i="17" s="1"/>
  <c r="BF356" i="17"/>
  <c r="BH356" i="17" s="1"/>
  <c r="BK356" i="17"/>
  <c r="BM356" i="17" s="1"/>
  <c r="BF357" i="17"/>
  <c r="BH357" i="17" s="1"/>
  <c r="BK357" i="17"/>
  <c r="BM357" i="17" s="1"/>
  <c r="BF358" i="17"/>
  <c r="BH358" i="17" s="1"/>
  <c r="BK358" i="17"/>
  <c r="BF359" i="17"/>
  <c r="BH359" i="17" s="1"/>
  <c r="BK359" i="17"/>
  <c r="BM359" i="17" s="1"/>
  <c r="BF360" i="17"/>
  <c r="BH360" i="17" s="1"/>
  <c r="BK360" i="17"/>
  <c r="BM360" i="17" s="1"/>
  <c r="BF361" i="17"/>
  <c r="BK361" i="17"/>
  <c r="BM361" i="17" s="1"/>
  <c r="BF362" i="17"/>
  <c r="BK362" i="17"/>
  <c r="BM362" i="17" s="1"/>
  <c r="BF363" i="17"/>
  <c r="BH363" i="17" s="1"/>
  <c r="BK363" i="17"/>
  <c r="BM363" i="17" s="1"/>
  <c r="BF364" i="17"/>
  <c r="BH364" i="17" s="1"/>
  <c r="BK364" i="17"/>
  <c r="BM364" i="17" s="1"/>
  <c r="BF365" i="17"/>
  <c r="BH365" i="17" s="1"/>
  <c r="BK365" i="17"/>
  <c r="BM365" i="17" s="1"/>
  <c r="BF366" i="17"/>
  <c r="BH366" i="17" s="1"/>
  <c r="BK366" i="17"/>
  <c r="BF367" i="17"/>
  <c r="BH367" i="17" s="1"/>
  <c r="BK367" i="17"/>
  <c r="BM367" i="17" s="1"/>
  <c r="BF368" i="17"/>
  <c r="BH368" i="17" s="1"/>
  <c r="BK368" i="17"/>
  <c r="BM368" i="17" s="1"/>
  <c r="BF369" i="17"/>
  <c r="BK369" i="17"/>
  <c r="BM369" i="17" s="1"/>
  <c r="BF370" i="17"/>
  <c r="BK370" i="17"/>
  <c r="BM370" i="17" s="1"/>
  <c r="BF371" i="17"/>
  <c r="BH371" i="17" s="1"/>
  <c r="BK371" i="17"/>
  <c r="BM371" i="17" s="1"/>
  <c r="BF372" i="17"/>
  <c r="BH372" i="17" s="1"/>
  <c r="BK372" i="17"/>
  <c r="BM372" i="17" s="1"/>
  <c r="BF373" i="17"/>
  <c r="BH373" i="17" s="1"/>
  <c r="BK373" i="17"/>
  <c r="BM373" i="17" s="1"/>
  <c r="BF374" i="17"/>
  <c r="BH374" i="17" s="1"/>
  <c r="BK374" i="17"/>
  <c r="BF375" i="17"/>
  <c r="BH375" i="17" s="1"/>
  <c r="BK375" i="17"/>
  <c r="BM375" i="17" s="1"/>
  <c r="BF376" i="17"/>
  <c r="BH376" i="17" s="1"/>
  <c r="BK376" i="17"/>
  <c r="BM376" i="17" s="1"/>
  <c r="BF377" i="17"/>
  <c r="BK377" i="17"/>
  <c r="BM377" i="17" s="1"/>
  <c r="BF378" i="17"/>
  <c r="BK378" i="17"/>
  <c r="BM378" i="17" s="1"/>
  <c r="BF379" i="17"/>
  <c r="BH379" i="17" s="1"/>
  <c r="BK379" i="17"/>
  <c r="BM379" i="17" s="1"/>
  <c r="BF380" i="17"/>
  <c r="BH380" i="17" s="1"/>
  <c r="BK380" i="17"/>
  <c r="BM380" i="17" s="1"/>
  <c r="BF381" i="17"/>
  <c r="BH381" i="17" s="1"/>
  <c r="BK381" i="17"/>
  <c r="BM381" i="17" s="1"/>
  <c r="BF382" i="17"/>
  <c r="BH382" i="17" s="1"/>
  <c r="BK382" i="17"/>
  <c r="BF383" i="17"/>
  <c r="BH383" i="17" s="1"/>
  <c r="BK383" i="17"/>
  <c r="BM383" i="17" s="1"/>
  <c r="BF384" i="17"/>
  <c r="BH384" i="17" s="1"/>
  <c r="BK384" i="17"/>
  <c r="BM384" i="17" s="1"/>
  <c r="BP321" i="17"/>
  <c r="BP322" i="17"/>
  <c r="BR322" i="17" s="1"/>
  <c r="BP323" i="17"/>
  <c r="BP324" i="17"/>
  <c r="BP325" i="17"/>
  <c r="BR325" i="17" s="1"/>
  <c r="BP326" i="17"/>
  <c r="BR326" i="17" s="1"/>
  <c r="BP327" i="17"/>
  <c r="BR327" i="17" s="1"/>
  <c r="BP328" i="17"/>
  <c r="BR328" i="17" s="1"/>
  <c r="BP329" i="17"/>
  <c r="BP330" i="17"/>
  <c r="BR330" i="17" s="1"/>
  <c r="BP331" i="17"/>
  <c r="BP332" i="17"/>
  <c r="BP333" i="17"/>
  <c r="BR333" i="17" s="1"/>
  <c r="BP334" i="17"/>
  <c r="BR334" i="17" s="1"/>
  <c r="BP335" i="17"/>
  <c r="BR335" i="17" s="1"/>
  <c r="BP336" i="17"/>
  <c r="BR336" i="17" s="1"/>
  <c r="BP337" i="17"/>
  <c r="BP338" i="17"/>
  <c r="BR338" i="17" s="1"/>
  <c r="BP339" i="17"/>
  <c r="BP340" i="17"/>
  <c r="BP341" i="17"/>
  <c r="BR341" i="17" s="1"/>
  <c r="BP342" i="17"/>
  <c r="BR342" i="17" s="1"/>
  <c r="BP343" i="17"/>
  <c r="BR343" i="17" s="1"/>
  <c r="BP344" i="17"/>
  <c r="BR344" i="17" s="1"/>
  <c r="BP345" i="17"/>
  <c r="BP346" i="17"/>
  <c r="BR346" i="17" s="1"/>
  <c r="BP347" i="17"/>
  <c r="BP348" i="17"/>
  <c r="BP349" i="17"/>
  <c r="BR349" i="17" s="1"/>
  <c r="BP350" i="17"/>
  <c r="BR350" i="17" s="1"/>
  <c r="BP351" i="17"/>
  <c r="BR351" i="17" s="1"/>
  <c r="BP352" i="17"/>
  <c r="BR352" i="17" s="1"/>
  <c r="BF321" i="17"/>
  <c r="BK321" i="17"/>
  <c r="BM321" i="17" s="1"/>
  <c r="BF322" i="17"/>
  <c r="BK322" i="17"/>
  <c r="BM322" i="17" s="1"/>
  <c r="BF323" i="17"/>
  <c r="BH323" i="17" s="1"/>
  <c r="BK323" i="17"/>
  <c r="BM323" i="17" s="1"/>
  <c r="BF324" i="17"/>
  <c r="BH324" i="17" s="1"/>
  <c r="BK324" i="17"/>
  <c r="BM324" i="17" s="1"/>
  <c r="BF325" i="17"/>
  <c r="BH325" i="17" s="1"/>
  <c r="BK325" i="17"/>
  <c r="BM325" i="17" s="1"/>
  <c r="BF326" i="17"/>
  <c r="BH326" i="17" s="1"/>
  <c r="BK326" i="17"/>
  <c r="BF327" i="17"/>
  <c r="BH327" i="17" s="1"/>
  <c r="BK327" i="17"/>
  <c r="BM327" i="17" s="1"/>
  <c r="BF328" i="17"/>
  <c r="BH328" i="17" s="1"/>
  <c r="BK328" i="17"/>
  <c r="BM328" i="17" s="1"/>
  <c r="BF329" i="17"/>
  <c r="BK329" i="17"/>
  <c r="BM329" i="17" s="1"/>
  <c r="BF330" i="17"/>
  <c r="BK330" i="17"/>
  <c r="BM330" i="17" s="1"/>
  <c r="BF331" i="17"/>
  <c r="BH331" i="17" s="1"/>
  <c r="BK331" i="17"/>
  <c r="BM331" i="17" s="1"/>
  <c r="BF332" i="17"/>
  <c r="BH332" i="17" s="1"/>
  <c r="BK332" i="17"/>
  <c r="BM332" i="17" s="1"/>
  <c r="BF333" i="17"/>
  <c r="BH333" i="17" s="1"/>
  <c r="BK333" i="17"/>
  <c r="BM333" i="17" s="1"/>
  <c r="BF334" i="17"/>
  <c r="BH334" i="17" s="1"/>
  <c r="BK334" i="17"/>
  <c r="BF335" i="17"/>
  <c r="BH335" i="17" s="1"/>
  <c r="BK335" i="17"/>
  <c r="BM335" i="17" s="1"/>
  <c r="BF336" i="17"/>
  <c r="BH336" i="17" s="1"/>
  <c r="BK336" i="17"/>
  <c r="BM336" i="17" s="1"/>
  <c r="BF337" i="17"/>
  <c r="BK337" i="17"/>
  <c r="BM337" i="17" s="1"/>
  <c r="BF338" i="17"/>
  <c r="BK338" i="17"/>
  <c r="BM338" i="17" s="1"/>
  <c r="BF339" i="17"/>
  <c r="BH339" i="17" s="1"/>
  <c r="BK339" i="17"/>
  <c r="BM339" i="17" s="1"/>
  <c r="BF340" i="17"/>
  <c r="BH340" i="17" s="1"/>
  <c r="BK340" i="17"/>
  <c r="BM340" i="17" s="1"/>
  <c r="BF341" i="17"/>
  <c r="BH341" i="17" s="1"/>
  <c r="BK341" i="17"/>
  <c r="BM341" i="17" s="1"/>
  <c r="BF342" i="17"/>
  <c r="BH342" i="17" s="1"/>
  <c r="BK342" i="17"/>
  <c r="BF343" i="17"/>
  <c r="BH343" i="17" s="1"/>
  <c r="BK343" i="17"/>
  <c r="BM343" i="17" s="1"/>
  <c r="BF344" i="17"/>
  <c r="BH344" i="17" s="1"/>
  <c r="BK344" i="17"/>
  <c r="BM344" i="17" s="1"/>
  <c r="BF345" i="17"/>
  <c r="BK345" i="17"/>
  <c r="BM345" i="17" s="1"/>
  <c r="BF346" i="17"/>
  <c r="BK346" i="17"/>
  <c r="BM346" i="17" s="1"/>
  <c r="BF347" i="17"/>
  <c r="BH347" i="17" s="1"/>
  <c r="BK347" i="17"/>
  <c r="BM347" i="17" s="1"/>
  <c r="BF348" i="17"/>
  <c r="BH348" i="17" s="1"/>
  <c r="BK348" i="17"/>
  <c r="BM348" i="17" s="1"/>
  <c r="BF349" i="17"/>
  <c r="BH349" i="17" s="1"/>
  <c r="BK349" i="17"/>
  <c r="BM349" i="17" s="1"/>
  <c r="BF350" i="17"/>
  <c r="BH350" i="17" s="1"/>
  <c r="BK350" i="17"/>
  <c r="BF351" i="17"/>
  <c r="BH351" i="17" s="1"/>
  <c r="BK351" i="17"/>
  <c r="BM351" i="17" s="1"/>
  <c r="BF352" i="17"/>
  <c r="BH352" i="17" s="1"/>
  <c r="BK352" i="17"/>
  <c r="BM352" i="17" s="1"/>
  <c r="BP289" i="17"/>
  <c r="BP290" i="17"/>
  <c r="BR290" i="17" s="1"/>
  <c r="BP291" i="17"/>
  <c r="BP292" i="17"/>
  <c r="BP293" i="17"/>
  <c r="BR293" i="17" s="1"/>
  <c r="BP294" i="17"/>
  <c r="BR294" i="17" s="1"/>
  <c r="BP295" i="17"/>
  <c r="BR295" i="17" s="1"/>
  <c r="BP296" i="17"/>
  <c r="BR296" i="17" s="1"/>
  <c r="BP297" i="17"/>
  <c r="BP298" i="17"/>
  <c r="BR298" i="17" s="1"/>
  <c r="BP299" i="17"/>
  <c r="BP300" i="17"/>
  <c r="BP301" i="17"/>
  <c r="BR301" i="17" s="1"/>
  <c r="BP302" i="17"/>
  <c r="BR302" i="17" s="1"/>
  <c r="BP303" i="17"/>
  <c r="BR303" i="17" s="1"/>
  <c r="BP304" i="17"/>
  <c r="BR304" i="17" s="1"/>
  <c r="BP305" i="17"/>
  <c r="BP306" i="17"/>
  <c r="BR306" i="17" s="1"/>
  <c r="BP307" i="17"/>
  <c r="BP308" i="17"/>
  <c r="BP309" i="17"/>
  <c r="BR309" i="17" s="1"/>
  <c r="BP310" i="17"/>
  <c r="BR310" i="17" s="1"/>
  <c r="BP311" i="17"/>
  <c r="BR311" i="17" s="1"/>
  <c r="BP312" i="17"/>
  <c r="BR312" i="17" s="1"/>
  <c r="BP313" i="17"/>
  <c r="BP314" i="17"/>
  <c r="BR314" i="17" s="1"/>
  <c r="BP315" i="17"/>
  <c r="BP316" i="17"/>
  <c r="BP317" i="17"/>
  <c r="BR317" i="17" s="1"/>
  <c r="BP318" i="17"/>
  <c r="BR318" i="17" s="1"/>
  <c r="BP319" i="17"/>
  <c r="BR319" i="17" s="1"/>
  <c r="BP320" i="17"/>
  <c r="BR320" i="17" s="1"/>
  <c r="BF289" i="17"/>
  <c r="BK289" i="17"/>
  <c r="BM289" i="17" s="1"/>
  <c r="BF290" i="17"/>
  <c r="BK290" i="17"/>
  <c r="BM290" i="17" s="1"/>
  <c r="BF291" i="17"/>
  <c r="BH291" i="17" s="1"/>
  <c r="BK291" i="17"/>
  <c r="BM291" i="17" s="1"/>
  <c r="BF292" i="17"/>
  <c r="BH292" i="17" s="1"/>
  <c r="BK292" i="17"/>
  <c r="BM292" i="17" s="1"/>
  <c r="BF293" i="17"/>
  <c r="BH293" i="17" s="1"/>
  <c r="BK293" i="17"/>
  <c r="BM293" i="17" s="1"/>
  <c r="BF294" i="17"/>
  <c r="BH294" i="17" s="1"/>
  <c r="BK294" i="17"/>
  <c r="BF295" i="17"/>
  <c r="BH295" i="17" s="1"/>
  <c r="BK295" i="17"/>
  <c r="BM295" i="17" s="1"/>
  <c r="BF296" i="17"/>
  <c r="BH296" i="17" s="1"/>
  <c r="BK296" i="17"/>
  <c r="BM296" i="17" s="1"/>
  <c r="BF297" i="17"/>
  <c r="BK297" i="17"/>
  <c r="BM297" i="17" s="1"/>
  <c r="BF298" i="17"/>
  <c r="BK298" i="17"/>
  <c r="BM298" i="17" s="1"/>
  <c r="BF299" i="17"/>
  <c r="BH299" i="17" s="1"/>
  <c r="BK299" i="17"/>
  <c r="BM299" i="17" s="1"/>
  <c r="BF300" i="17"/>
  <c r="BH300" i="17" s="1"/>
  <c r="BK300" i="17"/>
  <c r="BM300" i="17" s="1"/>
  <c r="BF301" i="17"/>
  <c r="BH301" i="17" s="1"/>
  <c r="BK301" i="17"/>
  <c r="BM301" i="17" s="1"/>
  <c r="BF302" i="17"/>
  <c r="BH302" i="17" s="1"/>
  <c r="BK302" i="17"/>
  <c r="BF303" i="17"/>
  <c r="BH303" i="17" s="1"/>
  <c r="BK303" i="17"/>
  <c r="BM303" i="17" s="1"/>
  <c r="BF304" i="17"/>
  <c r="BH304" i="17" s="1"/>
  <c r="BK304" i="17"/>
  <c r="BM304" i="17" s="1"/>
  <c r="BF305" i="17"/>
  <c r="BK305" i="17"/>
  <c r="BM305" i="17" s="1"/>
  <c r="BF306" i="17"/>
  <c r="BK306" i="17"/>
  <c r="BM306" i="17" s="1"/>
  <c r="BF307" i="17"/>
  <c r="BH307" i="17" s="1"/>
  <c r="BK307" i="17"/>
  <c r="BM307" i="17" s="1"/>
  <c r="BF308" i="17"/>
  <c r="BH308" i="17" s="1"/>
  <c r="BK308" i="17"/>
  <c r="BM308" i="17" s="1"/>
  <c r="BF309" i="17"/>
  <c r="BH309" i="17" s="1"/>
  <c r="BK309" i="17"/>
  <c r="BM309" i="17" s="1"/>
  <c r="BF310" i="17"/>
  <c r="BH310" i="17" s="1"/>
  <c r="BK310" i="17"/>
  <c r="BF311" i="17"/>
  <c r="BH311" i="17" s="1"/>
  <c r="BK311" i="17"/>
  <c r="BM311" i="17" s="1"/>
  <c r="BF312" i="17"/>
  <c r="BH312" i="17" s="1"/>
  <c r="BK312" i="17"/>
  <c r="BM312" i="17" s="1"/>
  <c r="BF313" i="17"/>
  <c r="BK313" i="17"/>
  <c r="BM313" i="17" s="1"/>
  <c r="BF314" i="17"/>
  <c r="BK314" i="17"/>
  <c r="BM314" i="17" s="1"/>
  <c r="BF315" i="17"/>
  <c r="BH315" i="17" s="1"/>
  <c r="BK315" i="17"/>
  <c r="BM315" i="17" s="1"/>
  <c r="BF316" i="17"/>
  <c r="BH316" i="17" s="1"/>
  <c r="BK316" i="17"/>
  <c r="BM316" i="17" s="1"/>
  <c r="BF317" i="17"/>
  <c r="BH317" i="17" s="1"/>
  <c r="BK317" i="17"/>
  <c r="BM317" i="17" s="1"/>
  <c r="BF318" i="17"/>
  <c r="BH318" i="17" s="1"/>
  <c r="BK318" i="17"/>
  <c r="BF319" i="17"/>
  <c r="BH319" i="17" s="1"/>
  <c r="BK319" i="17"/>
  <c r="BM319" i="17" s="1"/>
  <c r="BF320" i="17"/>
  <c r="BH320" i="17" s="1"/>
  <c r="BK320" i="17"/>
  <c r="BM320" i="17" s="1"/>
  <c r="BP257" i="17"/>
  <c r="BP258" i="17"/>
  <c r="BR258" i="17" s="1"/>
  <c r="BP259" i="17"/>
  <c r="BP260" i="17"/>
  <c r="BP261" i="17"/>
  <c r="BR261" i="17" s="1"/>
  <c r="BP262" i="17"/>
  <c r="BR262" i="17" s="1"/>
  <c r="BP263" i="17"/>
  <c r="BR263" i="17" s="1"/>
  <c r="BP264" i="17"/>
  <c r="BR264" i="17" s="1"/>
  <c r="BP265" i="17"/>
  <c r="BP266" i="17"/>
  <c r="BR266" i="17" s="1"/>
  <c r="BP267" i="17"/>
  <c r="BP268" i="17"/>
  <c r="BP269" i="17"/>
  <c r="BR269" i="17" s="1"/>
  <c r="BP270" i="17"/>
  <c r="BR270" i="17" s="1"/>
  <c r="BP271" i="17"/>
  <c r="BR271" i="17" s="1"/>
  <c r="BP272" i="17"/>
  <c r="BR272" i="17" s="1"/>
  <c r="BP273" i="17"/>
  <c r="BP274" i="17"/>
  <c r="BR274" i="17" s="1"/>
  <c r="BP275" i="17"/>
  <c r="BP276" i="17"/>
  <c r="BP277" i="17"/>
  <c r="BR277" i="17" s="1"/>
  <c r="BP278" i="17"/>
  <c r="BR278" i="17" s="1"/>
  <c r="BP279" i="17"/>
  <c r="BR279" i="17" s="1"/>
  <c r="BP280" i="17"/>
  <c r="BR280" i="17" s="1"/>
  <c r="BP281" i="17"/>
  <c r="BP282" i="17"/>
  <c r="BR282" i="17" s="1"/>
  <c r="BP283" i="17"/>
  <c r="BP284" i="17"/>
  <c r="BP285" i="17"/>
  <c r="BR285" i="17" s="1"/>
  <c r="BP286" i="17"/>
  <c r="BR286" i="17" s="1"/>
  <c r="BP287" i="17"/>
  <c r="BR287" i="17" s="1"/>
  <c r="BP288" i="17"/>
  <c r="BR288" i="17" s="1"/>
  <c r="BF257" i="17"/>
  <c r="BK257" i="17"/>
  <c r="BM257" i="17" s="1"/>
  <c r="BF258" i="17"/>
  <c r="BK258" i="17"/>
  <c r="BM258" i="17" s="1"/>
  <c r="BF259" i="17"/>
  <c r="BH259" i="17" s="1"/>
  <c r="BK259" i="17"/>
  <c r="BM259" i="17" s="1"/>
  <c r="BF260" i="17"/>
  <c r="BH260" i="17" s="1"/>
  <c r="BK260" i="17"/>
  <c r="BM260" i="17" s="1"/>
  <c r="BF261" i="17"/>
  <c r="BH261" i="17" s="1"/>
  <c r="BK261" i="17"/>
  <c r="BM261" i="17" s="1"/>
  <c r="BF262" i="17"/>
  <c r="BH262" i="17" s="1"/>
  <c r="BK262" i="17"/>
  <c r="BF263" i="17"/>
  <c r="BH263" i="17" s="1"/>
  <c r="BK263" i="17"/>
  <c r="BM263" i="17" s="1"/>
  <c r="BF264" i="17"/>
  <c r="BH264" i="17" s="1"/>
  <c r="BK264" i="17"/>
  <c r="BM264" i="17" s="1"/>
  <c r="BF265" i="17"/>
  <c r="BK265" i="17"/>
  <c r="BM265" i="17" s="1"/>
  <c r="BF266" i="17"/>
  <c r="BK266" i="17"/>
  <c r="BM266" i="17" s="1"/>
  <c r="BF267" i="17"/>
  <c r="BH267" i="17" s="1"/>
  <c r="BK267" i="17"/>
  <c r="BM267" i="17" s="1"/>
  <c r="BF268" i="17"/>
  <c r="BH268" i="17" s="1"/>
  <c r="BK268" i="17"/>
  <c r="BM268" i="17" s="1"/>
  <c r="BF269" i="17"/>
  <c r="BH269" i="17" s="1"/>
  <c r="BK269" i="17"/>
  <c r="BM269" i="17" s="1"/>
  <c r="BF270" i="17"/>
  <c r="BH270" i="17" s="1"/>
  <c r="BK270" i="17"/>
  <c r="BF271" i="17"/>
  <c r="BH271" i="17" s="1"/>
  <c r="BK271" i="17"/>
  <c r="BM271" i="17" s="1"/>
  <c r="BF272" i="17"/>
  <c r="BH272" i="17" s="1"/>
  <c r="BK272" i="17"/>
  <c r="BM272" i="17" s="1"/>
  <c r="BF273" i="17"/>
  <c r="BK273" i="17"/>
  <c r="BM273" i="17" s="1"/>
  <c r="BF274" i="17"/>
  <c r="BK274" i="17"/>
  <c r="BM274" i="17" s="1"/>
  <c r="BF275" i="17"/>
  <c r="BH275" i="17" s="1"/>
  <c r="BK275" i="17"/>
  <c r="BM275" i="17" s="1"/>
  <c r="BF276" i="17"/>
  <c r="BH276" i="17" s="1"/>
  <c r="BK276" i="17"/>
  <c r="BM276" i="17" s="1"/>
  <c r="BF277" i="17"/>
  <c r="BH277" i="17" s="1"/>
  <c r="BK277" i="17"/>
  <c r="BM277" i="17" s="1"/>
  <c r="BF278" i="17"/>
  <c r="BH278" i="17" s="1"/>
  <c r="BK278" i="17"/>
  <c r="BF279" i="17"/>
  <c r="BH279" i="17" s="1"/>
  <c r="BK279" i="17"/>
  <c r="BM279" i="17" s="1"/>
  <c r="BF280" i="17"/>
  <c r="BH280" i="17" s="1"/>
  <c r="BK280" i="17"/>
  <c r="BM280" i="17" s="1"/>
  <c r="BF281" i="17"/>
  <c r="BK281" i="17"/>
  <c r="BM281" i="17" s="1"/>
  <c r="BF282" i="17"/>
  <c r="BK282" i="17"/>
  <c r="BM282" i="17" s="1"/>
  <c r="BF283" i="17"/>
  <c r="BH283" i="17" s="1"/>
  <c r="BK283" i="17"/>
  <c r="BM283" i="17" s="1"/>
  <c r="BF284" i="17"/>
  <c r="BH284" i="17" s="1"/>
  <c r="BK284" i="17"/>
  <c r="BM284" i="17" s="1"/>
  <c r="BF285" i="17"/>
  <c r="BH285" i="17" s="1"/>
  <c r="BK285" i="17"/>
  <c r="BM285" i="17" s="1"/>
  <c r="BF286" i="17"/>
  <c r="BH286" i="17" s="1"/>
  <c r="BK286" i="17"/>
  <c r="BF287" i="17"/>
  <c r="BH287" i="17" s="1"/>
  <c r="BK287" i="17"/>
  <c r="BM287" i="17" s="1"/>
  <c r="BF288" i="17"/>
  <c r="BH288" i="17" s="1"/>
  <c r="BK288" i="17"/>
  <c r="BM288" i="17" s="1"/>
  <c r="BP225" i="17"/>
  <c r="BP226" i="17"/>
  <c r="BR226" i="17" s="1"/>
  <c r="BP227" i="17"/>
  <c r="BP228" i="17"/>
  <c r="BP229" i="17"/>
  <c r="BR229" i="17" s="1"/>
  <c r="BP230" i="17"/>
  <c r="BR230" i="17" s="1"/>
  <c r="BP231" i="17"/>
  <c r="BR231" i="17" s="1"/>
  <c r="BP232" i="17"/>
  <c r="BR232" i="17" s="1"/>
  <c r="BP233" i="17"/>
  <c r="BP234" i="17"/>
  <c r="BR234" i="17" s="1"/>
  <c r="BP235" i="17"/>
  <c r="BP236" i="17"/>
  <c r="BP237" i="17"/>
  <c r="BR237" i="17" s="1"/>
  <c r="BP238" i="17"/>
  <c r="BR238" i="17" s="1"/>
  <c r="BP239" i="17"/>
  <c r="BR239" i="17" s="1"/>
  <c r="BP240" i="17"/>
  <c r="BR240" i="17" s="1"/>
  <c r="BP241" i="17"/>
  <c r="BP242" i="17"/>
  <c r="BR242" i="17" s="1"/>
  <c r="BP243" i="17"/>
  <c r="BP244" i="17"/>
  <c r="BP245" i="17"/>
  <c r="BR245" i="17" s="1"/>
  <c r="BP246" i="17"/>
  <c r="BR246" i="17" s="1"/>
  <c r="BP247" i="17"/>
  <c r="BR247" i="17" s="1"/>
  <c r="BP248" i="17"/>
  <c r="BR248" i="17" s="1"/>
  <c r="BP249" i="17"/>
  <c r="BP250" i="17"/>
  <c r="BR250" i="17" s="1"/>
  <c r="BP251" i="17"/>
  <c r="BP252" i="17"/>
  <c r="BP253" i="17"/>
  <c r="BR253" i="17" s="1"/>
  <c r="BP254" i="17"/>
  <c r="BR254" i="17" s="1"/>
  <c r="BP255" i="17"/>
  <c r="BR255" i="17" s="1"/>
  <c r="BP256" i="17"/>
  <c r="BR256" i="17" s="1"/>
  <c r="BF225" i="17"/>
  <c r="BK225" i="17"/>
  <c r="BM225" i="17" s="1"/>
  <c r="BF226" i="17"/>
  <c r="BK226" i="17"/>
  <c r="BM226" i="17" s="1"/>
  <c r="BF227" i="17"/>
  <c r="BH227" i="17" s="1"/>
  <c r="BK227" i="17"/>
  <c r="BM227" i="17" s="1"/>
  <c r="BF228" i="17"/>
  <c r="BH228" i="17" s="1"/>
  <c r="BK228" i="17"/>
  <c r="BM228" i="17" s="1"/>
  <c r="BF229" i="17"/>
  <c r="BH229" i="17" s="1"/>
  <c r="BK229" i="17"/>
  <c r="BM229" i="17" s="1"/>
  <c r="BF230" i="17"/>
  <c r="BH230" i="17" s="1"/>
  <c r="BK230" i="17"/>
  <c r="BF231" i="17"/>
  <c r="BH231" i="17" s="1"/>
  <c r="BK231" i="17"/>
  <c r="BM231" i="17" s="1"/>
  <c r="BF232" i="17"/>
  <c r="BH232" i="17" s="1"/>
  <c r="BK232" i="17"/>
  <c r="BM232" i="17" s="1"/>
  <c r="BF233" i="17"/>
  <c r="BK233" i="17"/>
  <c r="BM233" i="17" s="1"/>
  <c r="BF234" i="17"/>
  <c r="BK234" i="17"/>
  <c r="BM234" i="17" s="1"/>
  <c r="BF235" i="17"/>
  <c r="BH235" i="17" s="1"/>
  <c r="BK235" i="17"/>
  <c r="BM235" i="17" s="1"/>
  <c r="BF236" i="17"/>
  <c r="BH236" i="17" s="1"/>
  <c r="BK236" i="17"/>
  <c r="BM236" i="17" s="1"/>
  <c r="BF237" i="17"/>
  <c r="BH237" i="17" s="1"/>
  <c r="BK237" i="17"/>
  <c r="BM237" i="17" s="1"/>
  <c r="BF238" i="17"/>
  <c r="BH238" i="17" s="1"/>
  <c r="BK238" i="17"/>
  <c r="BF239" i="17"/>
  <c r="BH239" i="17" s="1"/>
  <c r="BK239" i="17"/>
  <c r="BM239" i="17" s="1"/>
  <c r="BF240" i="17"/>
  <c r="BH240" i="17" s="1"/>
  <c r="BK240" i="17"/>
  <c r="BM240" i="17" s="1"/>
  <c r="BF241" i="17"/>
  <c r="BK241" i="17"/>
  <c r="BM241" i="17" s="1"/>
  <c r="BF242" i="17"/>
  <c r="BK242" i="17"/>
  <c r="BM242" i="17" s="1"/>
  <c r="BF243" i="17"/>
  <c r="BH243" i="17" s="1"/>
  <c r="BK243" i="17"/>
  <c r="BM243" i="17" s="1"/>
  <c r="BF244" i="17"/>
  <c r="BH244" i="17" s="1"/>
  <c r="BK244" i="17"/>
  <c r="BM244" i="17" s="1"/>
  <c r="BF245" i="17"/>
  <c r="BH245" i="17" s="1"/>
  <c r="BK245" i="17"/>
  <c r="BM245" i="17" s="1"/>
  <c r="BF246" i="17"/>
  <c r="BH246" i="17" s="1"/>
  <c r="BK246" i="17"/>
  <c r="BF247" i="17"/>
  <c r="BH247" i="17" s="1"/>
  <c r="BK247" i="17"/>
  <c r="BM247" i="17" s="1"/>
  <c r="BF248" i="17"/>
  <c r="BH248" i="17" s="1"/>
  <c r="BK248" i="17"/>
  <c r="BM248" i="17" s="1"/>
  <c r="BF249" i="17"/>
  <c r="BK249" i="17"/>
  <c r="BM249" i="17" s="1"/>
  <c r="BF250" i="17"/>
  <c r="BK250" i="17"/>
  <c r="BM250" i="17" s="1"/>
  <c r="BF251" i="17"/>
  <c r="BH251" i="17" s="1"/>
  <c r="BK251" i="17"/>
  <c r="BM251" i="17" s="1"/>
  <c r="BF252" i="17"/>
  <c r="BH252" i="17" s="1"/>
  <c r="BK252" i="17"/>
  <c r="BM252" i="17" s="1"/>
  <c r="BF253" i="17"/>
  <c r="BH253" i="17" s="1"/>
  <c r="BK253" i="17"/>
  <c r="BM253" i="17" s="1"/>
  <c r="BF254" i="17"/>
  <c r="BH254" i="17" s="1"/>
  <c r="BK254" i="17"/>
  <c r="BF255" i="17"/>
  <c r="BH255" i="17" s="1"/>
  <c r="BK255" i="17"/>
  <c r="BM255" i="17" s="1"/>
  <c r="BF256" i="17"/>
  <c r="BH256" i="17" s="1"/>
  <c r="BK256" i="17"/>
  <c r="BM256" i="17" s="1"/>
  <c r="BP193" i="17"/>
  <c r="BP194" i="17"/>
  <c r="BR194" i="17" s="1"/>
  <c r="BP195" i="17"/>
  <c r="BP196" i="17"/>
  <c r="BP197" i="17"/>
  <c r="BR197" i="17" s="1"/>
  <c r="BP198" i="17"/>
  <c r="BR198" i="17" s="1"/>
  <c r="BP199" i="17"/>
  <c r="BR199" i="17" s="1"/>
  <c r="BP200" i="17"/>
  <c r="BR200" i="17" s="1"/>
  <c r="BP201" i="17"/>
  <c r="BP202" i="17"/>
  <c r="BR202" i="17" s="1"/>
  <c r="BP203" i="17"/>
  <c r="BP204" i="17"/>
  <c r="BP205" i="17"/>
  <c r="BR205" i="17" s="1"/>
  <c r="BP206" i="17"/>
  <c r="BR206" i="17" s="1"/>
  <c r="BP207" i="17"/>
  <c r="BR207" i="17" s="1"/>
  <c r="BP208" i="17"/>
  <c r="BR208" i="17" s="1"/>
  <c r="BP209" i="17"/>
  <c r="BP210" i="17"/>
  <c r="BR210" i="17" s="1"/>
  <c r="BP211" i="17"/>
  <c r="BP212" i="17"/>
  <c r="BP213" i="17"/>
  <c r="BR213" i="17" s="1"/>
  <c r="BP214" i="17"/>
  <c r="BR214" i="17" s="1"/>
  <c r="BP215" i="17"/>
  <c r="BR215" i="17" s="1"/>
  <c r="BP216" i="17"/>
  <c r="BR216" i="17" s="1"/>
  <c r="BP217" i="17"/>
  <c r="BP218" i="17"/>
  <c r="BR218" i="17" s="1"/>
  <c r="BP219" i="17"/>
  <c r="BP220" i="17"/>
  <c r="BP221" i="17"/>
  <c r="BR221" i="17" s="1"/>
  <c r="BP222" i="17"/>
  <c r="BR222" i="17" s="1"/>
  <c r="BP223" i="17"/>
  <c r="BR223" i="17" s="1"/>
  <c r="BP224" i="17"/>
  <c r="BR224" i="17" s="1"/>
  <c r="BF193" i="17"/>
  <c r="BK193" i="17"/>
  <c r="BM193" i="17" s="1"/>
  <c r="BF194" i="17"/>
  <c r="BK194" i="17"/>
  <c r="BM194" i="17" s="1"/>
  <c r="BF195" i="17"/>
  <c r="BH195" i="17" s="1"/>
  <c r="BK195" i="17"/>
  <c r="BM195" i="17" s="1"/>
  <c r="BF196" i="17"/>
  <c r="BH196" i="17" s="1"/>
  <c r="BK196" i="17"/>
  <c r="BM196" i="17" s="1"/>
  <c r="BF197" i="17"/>
  <c r="BH197" i="17" s="1"/>
  <c r="BK197" i="17"/>
  <c r="BM197" i="17" s="1"/>
  <c r="BF198" i="17"/>
  <c r="BH198" i="17" s="1"/>
  <c r="BK198" i="17"/>
  <c r="BF199" i="17"/>
  <c r="BH199" i="17" s="1"/>
  <c r="BK199" i="17"/>
  <c r="BM199" i="17" s="1"/>
  <c r="BF200" i="17"/>
  <c r="BH200" i="17" s="1"/>
  <c r="BK200" i="17"/>
  <c r="BM200" i="17" s="1"/>
  <c r="BF201" i="17"/>
  <c r="BK201" i="17"/>
  <c r="BM201" i="17" s="1"/>
  <c r="BF202" i="17"/>
  <c r="BK202" i="17"/>
  <c r="BM202" i="17" s="1"/>
  <c r="BF203" i="17"/>
  <c r="BH203" i="17" s="1"/>
  <c r="BK203" i="17"/>
  <c r="BM203" i="17" s="1"/>
  <c r="BF204" i="17"/>
  <c r="BH204" i="17" s="1"/>
  <c r="BK204" i="17"/>
  <c r="BM204" i="17" s="1"/>
  <c r="BF205" i="17"/>
  <c r="BH205" i="17" s="1"/>
  <c r="BK205" i="17"/>
  <c r="BM205" i="17" s="1"/>
  <c r="BF206" i="17"/>
  <c r="BH206" i="17" s="1"/>
  <c r="BK206" i="17"/>
  <c r="BF207" i="17"/>
  <c r="BH207" i="17" s="1"/>
  <c r="BK207" i="17"/>
  <c r="BM207" i="17" s="1"/>
  <c r="BF208" i="17"/>
  <c r="BH208" i="17" s="1"/>
  <c r="BK208" i="17"/>
  <c r="BM208" i="17" s="1"/>
  <c r="BF209" i="17"/>
  <c r="BK209" i="17"/>
  <c r="BM209" i="17" s="1"/>
  <c r="BF210" i="17"/>
  <c r="BK210" i="17"/>
  <c r="BM210" i="17" s="1"/>
  <c r="BF211" i="17"/>
  <c r="BH211" i="17" s="1"/>
  <c r="BK211" i="17"/>
  <c r="BM211" i="17" s="1"/>
  <c r="BF212" i="17"/>
  <c r="BH212" i="17" s="1"/>
  <c r="BK212" i="17"/>
  <c r="BM212" i="17" s="1"/>
  <c r="BF213" i="17"/>
  <c r="BH213" i="17" s="1"/>
  <c r="BK213" i="17"/>
  <c r="BM213" i="17" s="1"/>
  <c r="BF214" i="17"/>
  <c r="BH214" i="17" s="1"/>
  <c r="BK214" i="17"/>
  <c r="BF215" i="17"/>
  <c r="BH215" i="17" s="1"/>
  <c r="BK215" i="17"/>
  <c r="BM215" i="17" s="1"/>
  <c r="BF216" i="17"/>
  <c r="BH216" i="17" s="1"/>
  <c r="BK216" i="17"/>
  <c r="BM216" i="17" s="1"/>
  <c r="BF217" i="17"/>
  <c r="BK217" i="17"/>
  <c r="BM217" i="17" s="1"/>
  <c r="BF218" i="17"/>
  <c r="BK218" i="17"/>
  <c r="BM218" i="17" s="1"/>
  <c r="BF219" i="17"/>
  <c r="BH219" i="17" s="1"/>
  <c r="BK219" i="17"/>
  <c r="BM219" i="17" s="1"/>
  <c r="BF220" i="17"/>
  <c r="BH220" i="17" s="1"/>
  <c r="BK220" i="17"/>
  <c r="BM220" i="17" s="1"/>
  <c r="BF221" i="17"/>
  <c r="BH221" i="17" s="1"/>
  <c r="BK221" i="17"/>
  <c r="BM221" i="17" s="1"/>
  <c r="BF222" i="17"/>
  <c r="BH222" i="17" s="1"/>
  <c r="BK222" i="17"/>
  <c r="BF223" i="17"/>
  <c r="BH223" i="17" s="1"/>
  <c r="BK223" i="17"/>
  <c r="BM223" i="17" s="1"/>
  <c r="BF224" i="17"/>
  <c r="BH224" i="17" s="1"/>
  <c r="BK224" i="17"/>
  <c r="BM224" i="17" s="1"/>
  <c r="BP161" i="17"/>
  <c r="BP162" i="17"/>
  <c r="BR162" i="17" s="1"/>
  <c r="BP163" i="17"/>
  <c r="BP164" i="17"/>
  <c r="BP165" i="17"/>
  <c r="BR165" i="17" s="1"/>
  <c r="BP166" i="17"/>
  <c r="BR166" i="17" s="1"/>
  <c r="BP167" i="17"/>
  <c r="BR167" i="17" s="1"/>
  <c r="BP168" i="17"/>
  <c r="BR168" i="17" s="1"/>
  <c r="BP169" i="17"/>
  <c r="BP170" i="17"/>
  <c r="BR170" i="17" s="1"/>
  <c r="BP171" i="17"/>
  <c r="BP172" i="17"/>
  <c r="BP173" i="17"/>
  <c r="BR173" i="17" s="1"/>
  <c r="BP174" i="17"/>
  <c r="BR174" i="17" s="1"/>
  <c r="BP175" i="17"/>
  <c r="BR175" i="17" s="1"/>
  <c r="BP176" i="17"/>
  <c r="BR176" i="17" s="1"/>
  <c r="BP177" i="17"/>
  <c r="BP178" i="17"/>
  <c r="BR178" i="17" s="1"/>
  <c r="BP179" i="17"/>
  <c r="BP180" i="17"/>
  <c r="BP181" i="17"/>
  <c r="BR181" i="17" s="1"/>
  <c r="BP182" i="17"/>
  <c r="BR182" i="17" s="1"/>
  <c r="BP183" i="17"/>
  <c r="BR183" i="17" s="1"/>
  <c r="BP184" i="17"/>
  <c r="BR184" i="17" s="1"/>
  <c r="BP185" i="17"/>
  <c r="BP186" i="17"/>
  <c r="BR186" i="17" s="1"/>
  <c r="BP187" i="17"/>
  <c r="BP188" i="17"/>
  <c r="BP189" i="17"/>
  <c r="BR189" i="17" s="1"/>
  <c r="BP190" i="17"/>
  <c r="BR190" i="17" s="1"/>
  <c r="BP191" i="17"/>
  <c r="BR191" i="17" s="1"/>
  <c r="BP192" i="17"/>
  <c r="BR192" i="17" s="1"/>
  <c r="BF161" i="17"/>
  <c r="BK161" i="17"/>
  <c r="BM161" i="17" s="1"/>
  <c r="BF162" i="17"/>
  <c r="BK162" i="17"/>
  <c r="BM162" i="17" s="1"/>
  <c r="BF163" i="17"/>
  <c r="BH163" i="17" s="1"/>
  <c r="BK163" i="17"/>
  <c r="BM163" i="17" s="1"/>
  <c r="BF164" i="17"/>
  <c r="BH164" i="17" s="1"/>
  <c r="BK164" i="17"/>
  <c r="BM164" i="17" s="1"/>
  <c r="BF165" i="17"/>
  <c r="BH165" i="17" s="1"/>
  <c r="BK165" i="17"/>
  <c r="BM165" i="17" s="1"/>
  <c r="BF166" i="17"/>
  <c r="BH166" i="17" s="1"/>
  <c r="BK166" i="17"/>
  <c r="BF167" i="17"/>
  <c r="BH167" i="17" s="1"/>
  <c r="BK167" i="17"/>
  <c r="BM167" i="17" s="1"/>
  <c r="BF168" i="17"/>
  <c r="BH168" i="17" s="1"/>
  <c r="BK168" i="17"/>
  <c r="BM168" i="17" s="1"/>
  <c r="BF169" i="17"/>
  <c r="BK169" i="17"/>
  <c r="BM169" i="17" s="1"/>
  <c r="BF170" i="17"/>
  <c r="BK170" i="17"/>
  <c r="BM170" i="17" s="1"/>
  <c r="BF171" i="17"/>
  <c r="BH171" i="17" s="1"/>
  <c r="BK171" i="17"/>
  <c r="BM171" i="17" s="1"/>
  <c r="BF172" i="17"/>
  <c r="BH172" i="17" s="1"/>
  <c r="BK172" i="17"/>
  <c r="BM172" i="17" s="1"/>
  <c r="BF173" i="17"/>
  <c r="BH173" i="17" s="1"/>
  <c r="BK173" i="17"/>
  <c r="BM173" i="17" s="1"/>
  <c r="BF174" i="17"/>
  <c r="BH174" i="17" s="1"/>
  <c r="BK174" i="17"/>
  <c r="BF175" i="17"/>
  <c r="BH175" i="17" s="1"/>
  <c r="BK175" i="17"/>
  <c r="BM175" i="17" s="1"/>
  <c r="BF176" i="17"/>
  <c r="BH176" i="17" s="1"/>
  <c r="BK176" i="17"/>
  <c r="BM176" i="17" s="1"/>
  <c r="BF177" i="17"/>
  <c r="BK177" i="17"/>
  <c r="BM177" i="17" s="1"/>
  <c r="BF178" i="17"/>
  <c r="BK178" i="17"/>
  <c r="BM178" i="17" s="1"/>
  <c r="BF179" i="17"/>
  <c r="BH179" i="17" s="1"/>
  <c r="BK179" i="17"/>
  <c r="BM179" i="17" s="1"/>
  <c r="BF180" i="17"/>
  <c r="BH180" i="17" s="1"/>
  <c r="BK180" i="17"/>
  <c r="BM180" i="17" s="1"/>
  <c r="BF181" i="17"/>
  <c r="BH181" i="17" s="1"/>
  <c r="BK181" i="17"/>
  <c r="BM181" i="17" s="1"/>
  <c r="BF182" i="17"/>
  <c r="BH182" i="17" s="1"/>
  <c r="BK182" i="17"/>
  <c r="BF183" i="17"/>
  <c r="BH183" i="17" s="1"/>
  <c r="BK183" i="17"/>
  <c r="BM183" i="17" s="1"/>
  <c r="BF184" i="17"/>
  <c r="BH184" i="17" s="1"/>
  <c r="BK184" i="17"/>
  <c r="BM184" i="17" s="1"/>
  <c r="BF185" i="17"/>
  <c r="BK185" i="17"/>
  <c r="BM185" i="17" s="1"/>
  <c r="BF186" i="17"/>
  <c r="BK186" i="17"/>
  <c r="BM186" i="17" s="1"/>
  <c r="BF187" i="17"/>
  <c r="BH187" i="17" s="1"/>
  <c r="BK187" i="17"/>
  <c r="BM187" i="17" s="1"/>
  <c r="BF188" i="17"/>
  <c r="BH188" i="17" s="1"/>
  <c r="BK188" i="17"/>
  <c r="BM188" i="17" s="1"/>
  <c r="BF189" i="17"/>
  <c r="BH189" i="17" s="1"/>
  <c r="BK189" i="17"/>
  <c r="BM189" i="17" s="1"/>
  <c r="BF190" i="17"/>
  <c r="BH190" i="17" s="1"/>
  <c r="BK190" i="17"/>
  <c r="BF191" i="17"/>
  <c r="BH191" i="17" s="1"/>
  <c r="BK191" i="17"/>
  <c r="BM191" i="17" s="1"/>
  <c r="BF192" i="17"/>
  <c r="BH192" i="17" s="1"/>
  <c r="BK192" i="17"/>
  <c r="BM192" i="17" s="1"/>
  <c r="BP129" i="17"/>
  <c r="BP130" i="17"/>
  <c r="BR130" i="17" s="1"/>
  <c r="BP131" i="17"/>
  <c r="BP132" i="17"/>
  <c r="BP133" i="17"/>
  <c r="BR133" i="17" s="1"/>
  <c r="BP134" i="17"/>
  <c r="BR134" i="17" s="1"/>
  <c r="BP135" i="17"/>
  <c r="BR135" i="17" s="1"/>
  <c r="BP136" i="17"/>
  <c r="BR136" i="17" s="1"/>
  <c r="BP137" i="17"/>
  <c r="BP138" i="17"/>
  <c r="BR138" i="17" s="1"/>
  <c r="BP139" i="17"/>
  <c r="BP140" i="17"/>
  <c r="BP141" i="17"/>
  <c r="BR141" i="17" s="1"/>
  <c r="BP142" i="17"/>
  <c r="BR142" i="17" s="1"/>
  <c r="BP143" i="17"/>
  <c r="BR143" i="17" s="1"/>
  <c r="BP144" i="17"/>
  <c r="BR144" i="17" s="1"/>
  <c r="BP145" i="17"/>
  <c r="BP146" i="17"/>
  <c r="BR146" i="17" s="1"/>
  <c r="BP147" i="17"/>
  <c r="BP148" i="17"/>
  <c r="BP149" i="17"/>
  <c r="BR149" i="17" s="1"/>
  <c r="BP150" i="17"/>
  <c r="BR150" i="17" s="1"/>
  <c r="BP151" i="17"/>
  <c r="BR151" i="17" s="1"/>
  <c r="BP152" i="17"/>
  <c r="BR152" i="17" s="1"/>
  <c r="BP153" i="17"/>
  <c r="BP154" i="17"/>
  <c r="BR154" i="17" s="1"/>
  <c r="BP155" i="17"/>
  <c r="BP156" i="17"/>
  <c r="BP157" i="17"/>
  <c r="BR157" i="17" s="1"/>
  <c r="BP158" i="17"/>
  <c r="BR158" i="17" s="1"/>
  <c r="BP159" i="17"/>
  <c r="BR159" i="17" s="1"/>
  <c r="BP160" i="17"/>
  <c r="BR160" i="17" s="1"/>
  <c r="BF129" i="17"/>
  <c r="BK129" i="17"/>
  <c r="BM129" i="17" s="1"/>
  <c r="BF130" i="17"/>
  <c r="BK130" i="17"/>
  <c r="BM130" i="17" s="1"/>
  <c r="BF131" i="17"/>
  <c r="BH131" i="17" s="1"/>
  <c r="BK131" i="17"/>
  <c r="BM131" i="17" s="1"/>
  <c r="BF132" i="17"/>
  <c r="BH132" i="17" s="1"/>
  <c r="BK132" i="17"/>
  <c r="BM132" i="17" s="1"/>
  <c r="BF133" i="17"/>
  <c r="BH133" i="17" s="1"/>
  <c r="BK133" i="17"/>
  <c r="BM133" i="17" s="1"/>
  <c r="BF134" i="17"/>
  <c r="BH134" i="17" s="1"/>
  <c r="BK134" i="17"/>
  <c r="BF135" i="17"/>
  <c r="BH135" i="17" s="1"/>
  <c r="BK135" i="17"/>
  <c r="BM135" i="17" s="1"/>
  <c r="BF136" i="17"/>
  <c r="BH136" i="17" s="1"/>
  <c r="BK136" i="17"/>
  <c r="BM136" i="17" s="1"/>
  <c r="BF137" i="17"/>
  <c r="BK137" i="17"/>
  <c r="BM137" i="17" s="1"/>
  <c r="BF138" i="17"/>
  <c r="BK138" i="17"/>
  <c r="BM138" i="17" s="1"/>
  <c r="BF139" i="17"/>
  <c r="BH139" i="17" s="1"/>
  <c r="BK139" i="17"/>
  <c r="BM139" i="17" s="1"/>
  <c r="BF140" i="17"/>
  <c r="BH140" i="17" s="1"/>
  <c r="BK140" i="17"/>
  <c r="BM140" i="17" s="1"/>
  <c r="BF141" i="17"/>
  <c r="BH141" i="17" s="1"/>
  <c r="BK141" i="17"/>
  <c r="BM141" i="17" s="1"/>
  <c r="BF142" i="17"/>
  <c r="BH142" i="17" s="1"/>
  <c r="BK142" i="17"/>
  <c r="BF143" i="17"/>
  <c r="BH143" i="17" s="1"/>
  <c r="BK143" i="17"/>
  <c r="BM143" i="17" s="1"/>
  <c r="BF144" i="17"/>
  <c r="BH144" i="17" s="1"/>
  <c r="BK144" i="17"/>
  <c r="BM144" i="17" s="1"/>
  <c r="BF145" i="17"/>
  <c r="BK145" i="17"/>
  <c r="BM145" i="17" s="1"/>
  <c r="BF146" i="17"/>
  <c r="BK146" i="17"/>
  <c r="BM146" i="17" s="1"/>
  <c r="BF147" i="17"/>
  <c r="BH147" i="17" s="1"/>
  <c r="BK147" i="17"/>
  <c r="BM147" i="17" s="1"/>
  <c r="BF148" i="17"/>
  <c r="BH148" i="17" s="1"/>
  <c r="BK148" i="17"/>
  <c r="BM148" i="17" s="1"/>
  <c r="BF149" i="17"/>
  <c r="BH149" i="17" s="1"/>
  <c r="BK149" i="17"/>
  <c r="BM149" i="17" s="1"/>
  <c r="BF150" i="17"/>
  <c r="BH150" i="17" s="1"/>
  <c r="BK150" i="17"/>
  <c r="BF151" i="17"/>
  <c r="BH151" i="17" s="1"/>
  <c r="BK151" i="17"/>
  <c r="BM151" i="17" s="1"/>
  <c r="BF152" i="17"/>
  <c r="BH152" i="17" s="1"/>
  <c r="BK152" i="17"/>
  <c r="BM152" i="17" s="1"/>
  <c r="BF153" i="17"/>
  <c r="BK153" i="17"/>
  <c r="BM153" i="17" s="1"/>
  <c r="BF154" i="17"/>
  <c r="BK154" i="17"/>
  <c r="BM154" i="17" s="1"/>
  <c r="BF155" i="17"/>
  <c r="BH155" i="17" s="1"/>
  <c r="BK155" i="17"/>
  <c r="BM155" i="17" s="1"/>
  <c r="BF156" i="17"/>
  <c r="BH156" i="17" s="1"/>
  <c r="BK156" i="17"/>
  <c r="BM156" i="17" s="1"/>
  <c r="BF157" i="17"/>
  <c r="BH157" i="17" s="1"/>
  <c r="BK157" i="17"/>
  <c r="BM157" i="17" s="1"/>
  <c r="BF158" i="17"/>
  <c r="BH158" i="17" s="1"/>
  <c r="BK158" i="17"/>
  <c r="BF159" i="17"/>
  <c r="BH159" i="17" s="1"/>
  <c r="BK159" i="17"/>
  <c r="BM159" i="17" s="1"/>
  <c r="BF160" i="17"/>
  <c r="BH160" i="17" s="1"/>
  <c r="BK160" i="17"/>
  <c r="BM160" i="17" s="1"/>
  <c r="BP97" i="17"/>
  <c r="BP98" i="17"/>
  <c r="BR98" i="17" s="1"/>
  <c r="BP99" i="17"/>
  <c r="BP100" i="17"/>
  <c r="BP101" i="17"/>
  <c r="BR101" i="17" s="1"/>
  <c r="BP102" i="17"/>
  <c r="BR102" i="17" s="1"/>
  <c r="BP103" i="17"/>
  <c r="BR103" i="17" s="1"/>
  <c r="BP104" i="17"/>
  <c r="BR104" i="17" s="1"/>
  <c r="BP105" i="17"/>
  <c r="BP106" i="17"/>
  <c r="BR106" i="17" s="1"/>
  <c r="BP107" i="17"/>
  <c r="BP108" i="17"/>
  <c r="BP109" i="17"/>
  <c r="BR109" i="17" s="1"/>
  <c r="BP110" i="17"/>
  <c r="BR110" i="17" s="1"/>
  <c r="BP111" i="17"/>
  <c r="BR111" i="17" s="1"/>
  <c r="BP112" i="17"/>
  <c r="BR112" i="17" s="1"/>
  <c r="BP113" i="17"/>
  <c r="BP114" i="17"/>
  <c r="BR114" i="17" s="1"/>
  <c r="BP115" i="17"/>
  <c r="BP116" i="17"/>
  <c r="BP117" i="17"/>
  <c r="BR117" i="17" s="1"/>
  <c r="BP118" i="17"/>
  <c r="BR118" i="17" s="1"/>
  <c r="BP119" i="17"/>
  <c r="BR119" i="17" s="1"/>
  <c r="BP120" i="17"/>
  <c r="BR120" i="17" s="1"/>
  <c r="BP121" i="17"/>
  <c r="BP122" i="17"/>
  <c r="BR122" i="17" s="1"/>
  <c r="BP123" i="17"/>
  <c r="BP124" i="17"/>
  <c r="BP125" i="17"/>
  <c r="BR125" i="17" s="1"/>
  <c r="BP126" i="17"/>
  <c r="BR126" i="17" s="1"/>
  <c r="BP127" i="17"/>
  <c r="BR127" i="17" s="1"/>
  <c r="BP128" i="17"/>
  <c r="BR128" i="17" s="1"/>
  <c r="BF97" i="17"/>
  <c r="BK97" i="17"/>
  <c r="BM97" i="17" s="1"/>
  <c r="BF98" i="17"/>
  <c r="BK98" i="17"/>
  <c r="BM98" i="17" s="1"/>
  <c r="BF99" i="17"/>
  <c r="BH99" i="17" s="1"/>
  <c r="BK99" i="17"/>
  <c r="BM99" i="17" s="1"/>
  <c r="BF100" i="17"/>
  <c r="BH100" i="17" s="1"/>
  <c r="BK100" i="17"/>
  <c r="BM100" i="17" s="1"/>
  <c r="BF101" i="17"/>
  <c r="BH101" i="17" s="1"/>
  <c r="BK101" i="17"/>
  <c r="BM101" i="17" s="1"/>
  <c r="BF102" i="17"/>
  <c r="BH102" i="17" s="1"/>
  <c r="BK102" i="17"/>
  <c r="BF103" i="17"/>
  <c r="BH103" i="17" s="1"/>
  <c r="BK103" i="17"/>
  <c r="BM103" i="17" s="1"/>
  <c r="BF104" i="17"/>
  <c r="BH104" i="17" s="1"/>
  <c r="BK104" i="17"/>
  <c r="BM104" i="17" s="1"/>
  <c r="BF105" i="17"/>
  <c r="BK105" i="17"/>
  <c r="BM105" i="17" s="1"/>
  <c r="BF106" i="17"/>
  <c r="BK106" i="17"/>
  <c r="BM106" i="17" s="1"/>
  <c r="BF107" i="17"/>
  <c r="BH107" i="17" s="1"/>
  <c r="BK107" i="17"/>
  <c r="BM107" i="17" s="1"/>
  <c r="BF108" i="17"/>
  <c r="BH108" i="17" s="1"/>
  <c r="BK108" i="17"/>
  <c r="BM108" i="17" s="1"/>
  <c r="BF109" i="17"/>
  <c r="BH109" i="17" s="1"/>
  <c r="BK109" i="17"/>
  <c r="BM109" i="17" s="1"/>
  <c r="BF110" i="17"/>
  <c r="BH110" i="17" s="1"/>
  <c r="BK110" i="17"/>
  <c r="BF111" i="17"/>
  <c r="BH111" i="17" s="1"/>
  <c r="BK111" i="17"/>
  <c r="BM111" i="17" s="1"/>
  <c r="BF112" i="17"/>
  <c r="BH112" i="17" s="1"/>
  <c r="BK112" i="17"/>
  <c r="BM112" i="17" s="1"/>
  <c r="BF113" i="17"/>
  <c r="BK113" i="17"/>
  <c r="BM113" i="17" s="1"/>
  <c r="BF114" i="17"/>
  <c r="BK114" i="17"/>
  <c r="BM114" i="17" s="1"/>
  <c r="BF115" i="17"/>
  <c r="BH115" i="17" s="1"/>
  <c r="BK115" i="17"/>
  <c r="BM115" i="17" s="1"/>
  <c r="BF116" i="17"/>
  <c r="BH116" i="17" s="1"/>
  <c r="BK116" i="17"/>
  <c r="BM116" i="17" s="1"/>
  <c r="BF117" i="17"/>
  <c r="BH117" i="17" s="1"/>
  <c r="BK117" i="17"/>
  <c r="BM117" i="17" s="1"/>
  <c r="BF118" i="17"/>
  <c r="BH118" i="17" s="1"/>
  <c r="BK118" i="17"/>
  <c r="BF119" i="17"/>
  <c r="BH119" i="17" s="1"/>
  <c r="BK119" i="17"/>
  <c r="BM119" i="17" s="1"/>
  <c r="BF120" i="17"/>
  <c r="BH120" i="17" s="1"/>
  <c r="BK120" i="17"/>
  <c r="BM120" i="17" s="1"/>
  <c r="BF121" i="17"/>
  <c r="BK121" i="17"/>
  <c r="BM121" i="17" s="1"/>
  <c r="BF122" i="17"/>
  <c r="BK122" i="17"/>
  <c r="BM122" i="17" s="1"/>
  <c r="BF123" i="17"/>
  <c r="BH123" i="17" s="1"/>
  <c r="BK123" i="17"/>
  <c r="BM123" i="17" s="1"/>
  <c r="BF124" i="17"/>
  <c r="BH124" i="17" s="1"/>
  <c r="BK124" i="17"/>
  <c r="BM124" i="17" s="1"/>
  <c r="BF125" i="17"/>
  <c r="BH125" i="17" s="1"/>
  <c r="BK125" i="17"/>
  <c r="BM125" i="17" s="1"/>
  <c r="BF126" i="17"/>
  <c r="BH126" i="17" s="1"/>
  <c r="BK126" i="17"/>
  <c r="BF127" i="17"/>
  <c r="BH127" i="17" s="1"/>
  <c r="BK127" i="17"/>
  <c r="BM127" i="17" s="1"/>
  <c r="BF128" i="17"/>
  <c r="BH128" i="17" s="1"/>
  <c r="BK128" i="17"/>
  <c r="BM128" i="17" s="1"/>
  <c r="BP65" i="17"/>
  <c r="BP66" i="17"/>
  <c r="BR66" i="17" s="1"/>
  <c r="BP67" i="17"/>
  <c r="BP68" i="17"/>
  <c r="BP69" i="17"/>
  <c r="BR69" i="17" s="1"/>
  <c r="BP70" i="17"/>
  <c r="BR70" i="17" s="1"/>
  <c r="BP71" i="17"/>
  <c r="BR71" i="17" s="1"/>
  <c r="BP72" i="17"/>
  <c r="BR72" i="17" s="1"/>
  <c r="BP73" i="17"/>
  <c r="BP74" i="17"/>
  <c r="BR74" i="17" s="1"/>
  <c r="BP75" i="17"/>
  <c r="BP76" i="17"/>
  <c r="BP77" i="17"/>
  <c r="BR77" i="17" s="1"/>
  <c r="BP78" i="17"/>
  <c r="BR78" i="17" s="1"/>
  <c r="BP79" i="17"/>
  <c r="BR79" i="17" s="1"/>
  <c r="BP80" i="17"/>
  <c r="BR80" i="17" s="1"/>
  <c r="BP81" i="17"/>
  <c r="BP82" i="17"/>
  <c r="BR82" i="17" s="1"/>
  <c r="BP83" i="17"/>
  <c r="BP84" i="17"/>
  <c r="BP85" i="17"/>
  <c r="BR85" i="17" s="1"/>
  <c r="BP86" i="17"/>
  <c r="BR86" i="17" s="1"/>
  <c r="BP87" i="17"/>
  <c r="BR87" i="17" s="1"/>
  <c r="BP88" i="17"/>
  <c r="BR88" i="17" s="1"/>
  <c r="BP89" i="17"/>
  <c r="BP90" i="17"/>
  <c r="BR90" i="17" s="1"/>
  <c r="BP91" i="17"/>
  <c r="BP92" i="17"/>
  <c r="BP93" i="17"/>
  <c r="BR93" i="17" s="1"/>
  <c r="BP94" i="17"/>
  <c r="BR94" i="17" s="1"/>
  <c r="BP95" i="17"/>
  <c r="BR95" i="17" s="1"/>
  <c r="BP96" i="17"/>
  <c r="BR96" i="17" s="1"/>
  <c r="BF65" i="17"/>
  <c r="BK65" i="17"/>
  <c r="BM65" i="17" s="1"/>
  <c r="BF66" i="17"/>
  <c r="BK66" i="17"/>
  <c r="BM66" i="17" s="1"/>
  <c r="BF67" i="17"/>
  <c r="BH67" i="17" s="1"/>
  <c r="BK67" i="17"/>
  <c r="BM67" i="17" s="1"/>
  <c r="BF68" i="17"/>
  <c r="BH68" i="17" s="1"/>
  <c r="BK68" i="17"/>
  <c r="BM68" i="17" s="1"/>
  <c r="BF69" i="17"/>
  <c r="BH69" i="17" s="1"/>
  <c r="BK69" i="17"/>
  <c r="BM69" i="17" s="1"/>
  <c r="BF70" i="17"/>
  <c r="BH70" i="17" s="1"/>
  <c r="BK70" i="17"/>
  <c r="BF71" i="17"/>
  <c r="BH71" i="17" s="1"/>
  <c r="BK71" i="17"/>
  <c r="BM71" i="17" s="1"/>
  <c r="BF72" i="17"/>
  <c r="BH72" i="17" s="1"/>
  <c r="BK72" i="17"/>
  <c r="BM72" i="17" s="1"/>
  <c r="BF73" i="17"/>
  <c r="BK73" i="17"/>
  <c r="BM73" i="17" s="1"/>
  <c r="BF74" i="17"/>
  <c r="BK74" i="17"/>
  <c r="BM74" i="17" s="1"/>
  <c r="BF75" i="17"/>
  <c r="BH75" i="17" s="1"/>
  <c r="BK75" i="17"/>
  <c r="BM75" i="17" s="1"/>
  <c r="BF76" i="17"/>
  <c r="BH76" i="17" s="1"/>
  <c r="BK76" i="17"/>
  <c r="BM76" i="17" s="1"/>
  <c r="BF77" i="17"/>
  <c r="BH77" i="17" s="1"/>
  <c r="BK77" i="17"/>
  <c r="BM77" i="17" s="1"/>
  <c r="BF78" i="17"/>
  <c r="BH78" i="17" s="1"/>
  <c r="BK78" i="17"/>
  <c r="BF79" i="17"/>
  <c r="BH79" i="17" s="1"/>
  <c r="BK79" i="17"/>
  <c r="BM79" i="17" s="1"/>
  <c r="BF80" i="17"/>
  <c r="BH80" i="17" s="1"/>
  <c r="BK80" i="17"/>
  <c r="BM80" i="17" s="1"/>
  <c r="BF81" i="17"/>
  <c r="BK81" i="17"/>
  <c r="BM81" i="17" s="1"/>
  <c r="BF82" i="17"/>
  <c r="BK82" i="17"/>
  <c r="BM82" i="17" s="1"/>
  <c r="BF83" i="17"/>
  <c r="BH83" i="17" s="1"/>
  <c r="BK83" i="17"/>
  <c r="BM83" i="17" s="1"/>
  <c r="BF84" i="17"/>
  <c r="BH84" i="17" s="1"/>
  <c r="BK84" i="17"/>
  <c r="BM84" i="17" s="1"/>
  <c r="BF85" i="17"/>
  <c r="BH85" i="17" s="1"/>
  <c r="BK85" i="17"/>
  <c r="BM85" i="17" s="1"/>
  <c r="BF86" i="17"/>
  <c r="BH86" i="17" s="1"/>
  <c r="BK86" i="17"/>
  <c r="BF87" i="17"/>
  <c r="BH87" i="17" s="1"/>
  <c r="BK87" i="17"/>
  <c r="BM87" i="17" s="1"/>
  <c r="BF88" i="17"/>
  <c r="BH88" i="17" s="1"/>
  <c r="BK88" i="17"/>
  <c r="BM88" i="17" s="1"/>
  <c r="BF89" i="17"/>
  <c r="BK89" i="17"/>
  <c r="BM89" i="17" s="1"/>
  <c r="BF90" i="17"/>
  <c r="BK90" i="17"/>
  <c r="BM90" i="17" s="1"/>
  <c r="BF91" i="17"/>
  <c r="BH91" i="17" s="1"/>
  <c r="BK91" i="17"/>
  <c r="BM91" i="17" s="1"/>
  <c r="BF92" i="17"/>
  <c r="BH92" i="17" s="1"/>
  <c r="BK92" i="17"/>
  <c r="BM92" i="17" s="1"/>
  <c r="BF93" i="17"/>
  <c r="BH93" i="17" s="1"/>
  <c r="BK93" i="17"/>
  <c r="BM93" i="17" s="1"/>
  <c r="BF94" i="17"/>
  <c r="BH94" i="17" s="1"/>
  <c r="BK94" i="17"/>
  <c r="BF95" i="17"/>
  <c r="BH95" i="17" s="1"/>
  <c r="BK95" i="17"/>
  <c r="BM95" i="17" s="1"/>
  <c r="BF96" i="17"/>
  <c r="BH96" i="17" s="1"/>
  <c r="BK96" i="17"/>
  <c r="BM96" i="17" s="1"/>
  <c r="BP33" i="17"/>
  <c r="BP34" i="17"/>
  <c r="BR34" i="17" s="1"/>
  <c r="BP35" i="17"/>
  <c r="BP36" i="17"/>
  <c r="BP37" i="17"/>
  <c r="BR37" i="17" s="1"/>
  <c r="BP38" i="17"/>
  <c r="BR38" i="17" s="1"/>
  <c r="BP39" i="17"/>
  <c r="BR39" i="17" s="1"/>
  <c r="BP40" i="17"/>
  <c r="BR40" i="17" s="1"/>
  <c r="BP41" i="17"/>
  <c r="BP42" i="17"/>
  <c r="BR42" i="17" s="1"/>
  <c r="BP43" i="17"/>
  <c r="BP44" i="17"/>
  <c r="BP45" i="17"/>
  <c r="BR45" i="17" s="1"/>
  <c r="BP46" i="17"/>
  <c r="BR46" i="17" s="1"/>
  <c r="BP47" i="17"/>
  <c r="BR47" i="17" s="1"/>
  <c r="BP48" i="17"/>
  <c r="BR48" i="17" s="1"/>
  <c r="BP49" i="17"/>
  <c r="BP50" i="17"/>
  <c r="BR50" i="17" s="1"/>
  <c r="BP51" i="17"/>
  <c r="BP52" i="17"/>
  <c r="BP53" i="17"/>
  <c r="BR53" i="17" s="1"/>
  <c r="BP54" i="17"/>
  <c r="BR54" i="17" s="1"/>
  <c r="BP55" i="17"/>
  <c r="BR55" i="17" s="1"/>
  <c r="BP56" i="17"/>
  <c r="BR56" i="17" s="1"/>
  <c r="BP57" i="17"/>
  <c r="BP58" i="17"/>
  <c r="BR58" i="17" s="1"/>
  <c r="BP59" i="17"/>
  <c r="BP60" i="17"/>
  <c r="BP61" i="17"/>
  <c r="BR61" i="17" s="1"/>
  <c r="BP62" i="17"/>
  <c r="BR62" i="17" s="1"/>
  <c r="BP63" i="17"/>
  <c r="BR63" i="17" s="1"/>
  <c r="BP64" i="17"/>
  <c r="BR64" i="17" s="1"/>
  <c r="BF33" i="17"/>
  <c r="BK33" i="17"/>
  <c r="BM33" i="17" s="1"/>
  <c r="BF34" i="17"/>
  <c r="BK34" i="17"/>
  <c r="BM34" i="17" s="1"/>
  <c r="BF35" i="17"/>
  <c r="BH35" i="17" s="1"/>
  <c r="BK35" i="17"/>
  <c r="BM35" i="17" s="1"/>
  <c r="BF36" i="17"/>
  <c r="BH36" i="17" s="1"/>
  <c r="BK36" i="17"/>
  <c r="BM36" i="17" s="1"/>
  <c r="BF37" i="17"/>
  <c r="BH37" i="17" s="1"/>
  <c r="BK37" i="17"/>
  <c r="BM37" i="17" s="1"/>
  <c r="BF38" i="17"/>
  <c r="BH38" i="17" s="1"/>
  <c r="BK38" i="17"/>
  <c r="BF39" i="17"/>
  <c r="BH39" i="17" s="1"/>
  <c r="BK39" i="17"/>
  <c r="BM39" i="17" s="1"/>
  <c r="BF40" i="17"/>
  <c r="BH40" i="17" s="1"/>
  <c r="BK40" i="17"/>
  <c r="BM40" i="17" s="1"/>
  <c r="BF41" i="17"/>
  <c r="BK41" i="17"/>
  <c r="BM41" i="17" s="1"/>
  <c r="BF42" i="17"/>
  <c r="BK42" i="17"/>
  <c r="BM42" i="17" s="1"/>
  <c r="BF43" i="17"/>
  <c r="BH43" i="17" s="1"/>
  <c r="BK43" i="17"/>
  <c r="BM43" i="17" s="1"/>
  <c r="BF44" i="17"/>
  <c r="BH44" i="17" s="1"/>
  <c r="BK44" i="17"/>
  <c r="BM44" i="17" s="1"/>
  <c r="BF45" i="17"/>
  <c r="BH45" i="17" s="1"/>
  <c r="BK45" i="17"/>
  <c r="BM45" i="17" s="1"/>
  <c r="BF46" i="17"/>
  <c r="BH46" i="17" s="1"/>
  <c r="BK46" i="17"/>
  <c r="BF47" i="17"/>
  <c r="BH47" i="17" s="1"/>
  <c r="BK47" i="17"/>
  <c r="BM47" i="17" s="1"/>
  <c r="BF48" i="17"/>
  <c r="BH48" i="17" s="1"/>
  <c r="BK48" i="17"/>
  <c r="BM48" i="17" s="1"/>
  <c r="BF49" i="17"/>
  <c r="BK49" i="17"/>
  <c r="BM49" i="17" s="1"/>
  <c r="BF50" i="17"/>
  <c r="BK50" i="17"/>
  <c r="BM50" i="17" s="1"/>
  <c r="BF51" i="17"/>
  <c r="BH51" i="17" s="1"/>
  <c r="BK51" i="17"/>
  <c r="BM51" i="17" s="1"/>
  <c r="BF52" i="17"/>
  <c r="BH52" i="17" s="1"/>
  <c r="BK52" i="17"/>
  <c r="BM52" i="17" s="1"/>
  <c r="BF53" i="17"/>
  <c r="BH53" i="17" s="1"/>
  <c r="BK53" i="17"/>
  <c r="BM53" i="17" s="1"/>
  <c r="BF54" i="17"/>
  <c r="BH54" i="17" s="1"/>
  <c r="BK54" i="17"/>
  <c r="BF55" i="17"/>
  <c r="BH55" i="17" s="1"/>
  <c r="BK55" i="17"/>
  <c r="BM55" i="17" s="1"/>
  <c r="BF56" i="17"/>
  <c r="BH56" i="17" s="1"/>
  <c r="BK56" i="17"/>
  <c r="BM56" i="17" s="1"/>
  <c r="BF57" i="17"/>
  <c r="BK57" i="17"/>
  <c r="BM57" i="17" s="1"/>
  <c r="BF58" i="17"/>
  <c r="BK58" i="17"/>
  <c r="BM58" i="17" s="1"/>
  <c r="BF59" i="17"/>
  <c r="BH59" i="17" s="1"/>
  <c r="BK59" i="17"/>
  <c r="BM59" i="17" s="1"/>
  <c r="BF60" i="17"/>
  <c r="BH60" i="17" s="1"/>
  <c r="BK60" i="17"/>
  <c r="BM60" i="17" s="1"/>
  <c r="BF61" i="17"/>
  <c r="BH61" i="17" s="1"/>
  <c r="BK61" i="17"/>
  <c r="BM61" i="17" s="1"/>
  <c r="BF62" i="17"/>
  <c r="BH62" i="17" s="1"/>
  <c r="BK62" i="17"/>
  <c r="BF63" i="17"/>
  <c r="BH63" i="17" s="1"/>
  <c r="BK63" i="17"/>
  <c r="BM63" i="17" s="1"/>
  <c r="BF64" i="17"/>
  <c r="BH64" i="17" s="1"/>
  <c r="BK64" i="17"/>
  <c r="BM64" i="17" s="1"/>
  <c r="BP1" i="17"/>
  <c r="BP2" i="17"/>
  <c r="BR2" i="17" s="1"/>
  <c r="BP3" i="17"/>
  <c r="BP4" i="17"/>
  <c r="BP5" i="17"/>
  <c r="BR5" i="17" s="1"/>
  <c r="BP6" i="17"/>
  <c r="BR6" i="17" s="1"/>
  <c r="BP7" i="17"/>
  <c r="BR7" i="17" s="1"/>
  <c r="BP8" i="17"/>
  <c r="BR8" i="17" s="1"/>
  <c r="BP9" i="17"/>
  <c r="BP10" i="17"/>
  <c r="BR10" i="17" s="1"/>
  <c r="BP11" i="17"/>
  <c r="BP12" i="17"/>
  <c r="BP13" i="17"/>
  <c r="BR13" i="17" s="1"/>
  <c r="BP14" i="17"/>
  <c r="BR14" i="17" s="1"/>
  <c r="BP15" i="17"/>
  <c r="BR15" i="17" s="1"/>
  <c r="BP16" i="17"/>
  <c r="BR16" i="17" s="1"/>
  <c r="BP17" i="17"/>
  <c r="BP18" i="17"/>
  <c r="BR18" i="17" s="1"/>
  <c r="BP19" i="17"/>
  <c r="BP20" i="17"/>
  <c r="BP21" i="17"/>
  <c r="BR21" i="17" s="1"/>
  <c r="BP22" i="17"/>
  <c r="BR22" i="17" s="1"/>
  <c r="BP23" i="17"/>
  <c r="BR23" i="17" s="1"/>
  <c r="BP24" i="17"/>
  <c r="BR24" i="17" s="1"/>
  <c r="BP25" i="17"/>
  <c r="BP26" i="17"/>
  <c r="BR26" i="17" s="1"/>
  <c r="BP27" i="17"/>
  <c r="BP28" i="17"/>
  <c r="BP29" i="17"/>
  <c r="BR29" i="17" s="1"/>
  <c r="BP30" i="17"/>
  <c r="BR30" i="17" s="1"/>
  <c r="BP31" i="17"/>
  <c r="BR31" i="17" s="1"/>
  <c r="BP32" i="17"/>
  <c r="BR32" i="17" s="1"/>
  <c r="BF1" i="17"/>
  <c r="BK1" i="17"/>
  <c r="BM1" i="17" s="1"/>
  <c r="BF2" i="17"/>
  <c r="BK2" i="17"/>
  <c r="BM2" i="17" s="1"/>
  <c r="BF3" i="17"/>
  <c r="BH3" i="17" s="1"/>
  <c r="BK3" i="17"/>
  <c r="BM3" i="17" s="1"/>
  <c r="BF4" i="17"/>
  <c r="BH4" i="17" s="1"/>
  <c r="BK4" i="17"/>
  <c r="BM4" i="17" s="1"/>
  <c r="BF5" i="17"/>
  <c r="BH5" i="17" s="1"/>
  <c r="BK5" i="17"/>
  <c r="BM5" i="17" s="1"/>
  <c r="BF6" i="17"/>
  <c r="BH6" i="17" s="1"/>
  <c r="BK6" i="17"/>
  <c r="BF7" i="17"/>
  <c r="BH7" i="17" s="1"/>
  <c r="BK7" i="17"/>
  <c r="BM7" i="17" s="1"/>
  <c r="BF8" i="17"/>
  <c r="BH8" i="17" s="1"/>
  <c r="BK8" i="17"/>
  <c r="BM8" i="17" s="1"/>
  <c r="BF9" i="17"/>
  <c r="BK9" i="17"/>
  <c r="BM9" i="17" s="1"/>
  <c r="BF10" i="17"/>
  <c r="BK10" i="17"/>
  <c r="BM10" i="17" s="1"/>
  <c r="BF11" i="17"/>
  <c r="BH11" i="17" s="1"/>
  <c r="BK11" i="17"/>
  <c r="BM11" i="17" s="1"/>
  <c r="BF12" i="17"/>
  <c r="BH12" i="17" s="1"/>
  <c r="BK12" i="17"/>
  <c r="BM12" i="17" s="1"/>
  <c r="BF13" i="17"/>
  <c r="BH13" i="17" s="1"/>
  <c r="BK13" i="17"/>
  <c r="BM13" i="17" s="1"/>
  <c r="BF14" i="17"/>
  <c r="BH14" i="17" s="1"/>
  <c r="BK14" i="17"/>
  <c r="BF15" i="17"/>
  <c r="BH15" i="17" s="1"/>
  <c r="BK15" i="17"/>
  <c r="BM15" i="17" s="1"/>
  <c r="BF16" i="17"/>
  <c r="BH16" i="17" s="1"/>
  <c r="BK16" i="17"/>
  <c r="BM16" i="17" s="1"/>
  <c r="BF17" i="17"/>
  <c r="BK17" i="17"/>
  <c r="BM17" i="17" s="1"/>
  <c r="BF18" i="17"/>
  <c r="BK18" i="17"/>
  <c r="BM18" i="17" s="1"/>
  <c r="BF19" i="17"/>
  <c r="BH19" i="17" s="1"/>
  <c r="BK19" i="17"/>
  <c r="BM19" i="17" s="1"/>
  <c r="BF20" i="17"/>
  <c r="BH20" i="17" s="1"/>
  <c r="BK20" i="17"/>
  <c r="BM20" i="17" s="1"/>
  <c r="BF21" i="17"/>
  <c r="BH21" i="17" s="1"/>
  <c r="BK21" i="17"/>
  <c r="BM21" i="17" s="1"/>
  <c r="BF22" i="17"/>
  <c r="BH22" i="17" s="1"/>
  <c r="BK22" i="17"/>
  <c r="BF23" i="17"/>
  <c r="BH23" i="17" s="1"/>
  <c r="BK23" i="17"/>
  <c r="BM23" i="17" s="1"/>
  <c r="BF24" i="17"/>
  <c r="BH24" i="17" s="1"/>
  <c r="BK24" i="17"/>
  <c r="BM24" i="17" s="1"/>
  <c r="BF25" i="17"/>
  <c r="BK25" i="17"/>
  <c r="BM25" i="17" s="1"/>
  <c r="BF26" i="17"/>
  <c r="BK26" i="17"/>
  <c r="BM26" i="17" s="1"/>
  <c r="BF27" i="17"/>
  <c r="BH27" i="17" s="1"/>
  <c r="BK27" i="17"/>
  <c r="BM27" i="17" s="1"/>
  <c r="BF28" i="17"/>
  <c r="BH28" i="17" s="1"/>
  <c r="BK28" i="17"/>
  <c r="BM28" i="17" s="1"/>
  <c r="BF29" i="17"/>
  <c r="BH29" i="17" s="1"/>
  <c r="BK29" i="17"/>
  <c r="BM29" i="17" s="1"/>
  <c r="BF30" i="17"/>
  <c r="BH30" i="17" s="1"/>
  <c r="BK30" i="17"/>
  <c r="BF31" i="17"/>
  <c r="BH31" i="17" s="1"/>
  <c r="BK31" i="17"/>
  <c r="BM31" i="17" s="1"/>
  <c r="BF32" i="17"/>
  <c r="BH32" i="17" s="1"/>
  <c r="BK32" i="17"/>
  <c r="BM32" i="17" s="1"/>
  <c r="BR25" i="17" l="1"/>
  <c r="BR17" i="17"/>
  <c r="BR9" i="17"/>
  <c r="BR1" i="17"/>
  <c r="BR57" i="17"/>
  <c r="BR49" i="17"/>
  <c r="BR41" i="17"/>
  <c r="BR33" i="17"/>
  <c r="BR89" i="17"/>
  <c r="BR81" i="17"/>
  <c r="BR73" i="17"/>
  <c r="BR65" i="17"/>
  <c r="BR121" i="17"/>
  <c r="BR113" i="17"/>
  <c r="BR105" i="17"/>
  <c r="BR97" i="17"/>
  <c r="BR153" i="17"/>
  <c r="BR145" i="17"/>
  <c r="BR137" i="17"/>
  <c r="BR129" i="17"/>
  <c r="BR185" i="17"/>
  <c r="BR177" i="17"/>
  <c r="BR169" i="17"/>
  <c r="BR161" i="17"/>
  <c r="BR217" i="17"/>
  <c r="BR209" i="17"/>
  <c r="BR201" i="17"/>
  <c r="BR193" i="17"/>
  <c r="BR249" i="17"/>
  <c r="BR241" i="17"/>
  <c r="BR233" i="17"/>
  <c r="BR225" i="17"/>
  <c r="BR281" i="17"/>
  <c r="BR273" i="17"/>
  <c r="BR265" i="17"/>
  <c r="BR257" i="17"/>
  <c r="BR313" i="17"/>
  <c r="BR305" i="17"/>
  <c r="BR297" i="17"/>
  <c r="BR289" i="17"/>
  <c r="BR345" i="17"/>
  <c r="BR337" i="17"/>
  <c r="BR329" i="17"/>
  <c r="BR321" i="17"/>
  <c r="BR377" i="17"/>
  <c r="BR369" i="17"/>
  <c r="BR361" i="17"/>
  <c r="BR353" i="17"/>
  <c r="BR409" i="17"/>
  <c r="BR401" i="17"/>
  <c r="BR393" i="17"/>
  <c r="BR385" i="17"/>
  <c r="BR441" i="17"/>
  <c r="BR433" i="17"/>
  <c r="BR425" i="17"/>
  <c r="BR417" i="17"/>
  <c r="BR473" i="17"/>
  <c r="BR465" i="17"/>
  <c r="BR457" i="17"/>
  <c r="BR449" i="17"/>
  <c r="BR505" i="17"/>
  <c r="BR497" i="17"/>
  <c r="BR489" i="17"/>
  <c r="BR481" i="17"/>
  <c r="BR537" i="17"/>
  <c r="BR529" i="17"/>
  <c r="BR521" i="17"/>
  <c r="BR513" i="17"/>
  <c r="BR569" i="17"/>
  <c r="BR561" i="17"/>
  <c r="BR553" i="17"/>
  <c r="BR545" i="17"/>
  <c r="BR601" i="17"/>
  <c r="BR593" i="17"/>
  <c r="BR585" i="17"/>
  <c r="BR577" i="17"/>
  <c r="BR633" i="17"/>
  <c r="BR625" i="17"/>
  <c r="BR617" i="17"/>
  <c r="BR609" i="17"/>
  <c r="BR665" i="17"/>
  <c r="BR657" i="17"/>
  <c r="BR649" i="17"/>
  <c r="BR641" i="17"/>
  <c r="BR697" i="17"/>
  <c r="BR689" i="17"/>
  <c r="BR681" i="17"/>
  <c r="BR673" i="17"/>
  <c r="BR729" i="17"/>
  <c r="BR721" i="17"/>
  <c r="BR713" i="17"/>
  <c r="BR705" i="17"/>
  <c r="BR761" i="17"/>
  <c r="BR753" i="17"/>
  <c r="BR745" i="17"/>
  <c r="BR737" i="17"/>
  <c r="BR793" i="17"/>
  <c r="BR785" i="17"/>
  <c r="BR777" i="17"/>
  <c r="BR769" i="17"/>
  <c r="BR825" i="17"/>
  <c r="BR817" i="17"/>
  <c r="BR809" i="17"/>
  <c r="BR801" i="17"/>
  <c r="BR857" i="17"/>
  <c r="BR849" i="17"/>
  <c r="BR841" i="17"/>
  <c r="BR833" i="17"/>
  <c r="BR889" i="17"/>
  <c r="BR881" i="17"/>
  <c r="BR873" i="17"/>
  <c r="BR865" i="17"/>
  <c r="BR921" i="17"/>
  <c r="BR913" i="17"/>
  <c r="BR905" i="17"/>
  <c r="BR897" i="17"/>
  <c r="BR953" i="17"/>
  <c r="BR945" i="17"/>
  <c r="BR937" i="17"/>
  <c r="BR929" i="17"/>
  <c r="BR985" i="17"/>
  <c r="BR977" i="17"/>
  <c r="BR969" i="17"/>
  <c r="BR961" i="17"/>
  <c r="BR1017" i="17"/>
  <c r="BR1009" i="17"/>
  <c r="BR1001" i="17"/>
  <c r="BR993" i="17"/>
  <c r="BR1049" i="17"/>
  <c r="BR1041" i="17"/>
  <c r="BR1033" i="17"/>
  <c r="BR1025" i="17"/>
  <c r="BH1081" i="17"/>
  <c r="BR1081" i="17"/>
  <c r="BR1073" i="17"/>
  <c r="BR1065" i="17"/>
  <c r="BR1057" i="17"/>
  <c r="BH1113" i="17"/>
  <c r="BH1105" i="17"/>
  <c r="BH1097" i="17"/>
  <c r="BH1089" i="17"/>
  <c r="BR1113" i="17"/>
  <c r="BR1105" i="17"/>
  <c r="BR1097" i="17"/>
  <c r="BR1089" i="17"/>
  <c r="BH1145" i="17"/>
  <c r="BH1137" i="17"/>
  <c r="BH1129" i="17"/>
  <c r="BH1121" i="17"/>
  <c r="BR1145" i="17"/>
  <c r="BR1137" i="17"/>
  <c r="BR1129" i="17"/>
  <c r="BR1121" i="17"/>
  <c r="BH1177" i="17"/>
  <c r="BH1169" i="17"/>
  <c r="BH1161" i="17"/>
  <c r="BH1153" i="17"/>
  <c r="BR1177" i="17"/>
  <c r="BR1169" i="17"/>
  <c r="BR1161" i="17"/>
  <c r="BR1153" i="17"/>
  <c r="BH1209" i="17"/>
  <c r="BH1201" i="17"/>
  <c r="BH1193" i="17"/>
  <c r="BH1185" i="17"/>
  <c r="BR1209" i="17"/>
  <c r="BR1201" i="17"/>
  <c r="BR1193" i="17"/>
  <c r="BR1185" i="17"/>
  <c r="BH1241" i="17"/>
  <c r="BH1233" i="17"/>
  <c r="BH1225" i="17"/>
  <c r="BH1217" i="17"/>
  <c r="BR1241" i="17"/>
  <c r="BR1233" i="17"/>
  <c r="BR1225" i="17"/>
  <c r="BR1217" i="17"/>
  <c r="BH1273" i="17"/>
  <c r="BH1265" i="17"/>
  <c r="BH1257" i="17"/>
  <c r="BH1249" i="17"/>
  <c r="BR1273" i="17"/>
  <c r="BR1265" i="17"/>
  <c r="BR1257" i="17"/>
  <c r="BR1249" i="17"/>
  <c r="BH1305" i="17"/>
  <c r="BH1297" i="17"/>
  <c r="BH1289" i="17"/>
  <c r="BH1281" i="17"/>
  <c r="BR1305" i="17"/>
  <c r="BR1297" i="17"/>
  <c r="BR1289" i="17"/>
  <c r="BR1281" i="17"/>
  <c r="BH1337" i="17"/>
  <c r="BH1329" i="17"/>
  <c r="BH1321" i="17"/>
  <c r="BH1313" i="17"/>
  <c r="BR1337" i="17"/>
  <c r="BR1329" i="17"/>
  <c r="BR1321" i="17"/>
  <c r="BR1313" i="17"/>
  <c r="BH1369" i="17"/>
  <c r="BH1361" i="17"/>
  <c r="BH1353" i="17"/>
  <c r="BH1345" i="17"/>
  <c r="BR1369" i="17"/>
  <c r="BR1361" i="17"/>
  <c r="BR1353" i="17"/>
  <c r="BR1345" i="17"/>
  <c r="BH1401" i="17"/>
  <c r="BH1393" i="17"/>
  <c r="BH1385" i="17"/>
  <c r="BH1377" i="17"/>
  <c r="BR1401" i="17"/>
  <c r="BR1393" i="17"/>
  <c r="BR1385" i="17"/>
  <c r="BR1377" i="17"/>
  <c r="BH1433" i="17"/>
  <c r="BH1425" i="17"/>
  <c r="BH1417" i="17"/>
  <c r="BH1409" i="17"/>
  <c r="BR1433" i="17"/>
  <c r="BR1425" i="17"/>
  <c r="BR1417" i="17"/>
  <c r="BR1409" i="17"/>
  <c r="BH1465" i="17"/>
  <c r="BH1457" i="17"/>
  <c r="BH1449" i="17"/>
  <c r="BH1441" i="17"/>
  <c r="BR1465" i="17"/>
  <c r="BR1457" i="17"/>
  <c r="BR1449" i="17"/>
  <c r="BR1441" i="17"/>
  <c r="BH1497" i="17"/>
  <c r="BH1489" i="17"/>
  <c r="BH1481" i="17"/>
  <c r="BH1473" i="17"/>
  <c r="BR1497" i="17"/>
  <c r="BR1489" i="17"/>
  <c r="BR1481" i="17"/>
  <c r="BR1473" i="17"/>
  <c r="BH1529" i="17"/>
  <c r="BH1521" i="17"/>
  <c r="BH1513" i="17"/>
  <c r="BH1505" i="17"/>
  <c r="BR1529" i="17"/>
  <c r="BR1521" i="17"/>
  <c r="BR1513" i="17"/>
  <c r="BR1505" i="17"/>
  <c r="BH1561" i="17"/>
  <c r="BH1553" i="17"/>
  <c r="BH1545" i="17"/>
  <c r="BH1537" i="17"/>
  <c r="BR1561" i="17"/>
  <c r="BR1553" i="17"/>
  <c r="BR1545" i="17"/>
  <c r="BR1537" i="17"/>
  <c r="BH1593" i="17"/>
  <c r="BH1585" i="17"/>
  <c r="BH1577" i="17"/>
  <c r="BH1569" i="17"/>
  <c r="BR1593" i="17"/>
  <c r="BR1585" i="17"/>
  <c r="BR1577" i="17"/>
  <c r="BR1569" i="17"/>
  <c r="BH1625" i="17"/>
  <c r="BH1617" i="17"/>
  <c r="BH1609" i="17"/>
  <c r="BH1601" i="17"/>
  <c r="BR1625" i="17"/>
  <c r="BR1617" i="17"/>
  <c r="BR1609" i="17"/>
  <c r="BR1601" i="17"/>
  <c r="BH1657" i="17"/>
  <c r="BH1649" i="17"/>
  <c r="BH1641" i="17"/>
  <c r="BH1633" i="17"/>
  <c r="BR1657" i="17"/>
  <c r="BR1649" i="17"/>
  <c r="BR1641" i="17"/>
  <c r="BR1633" i="17"/>
  <c r="BH1689" i="17"/>
  <c r="BH1681" i="17"/>
  <c r="BH1673" i="17"/>
  <c r="BH1665" i="17"/>
  <c r="BR1689" i="17"/>
  <c r="BR1681" i="17"/>
  <c r="BR1673" i="17"/>
  <c r="BR1665" i="17"/>
  <c r="BH1721" i="17"/>
  <c r="BH1713" i="17"/>
  <c r="BH1705" i="17"/>
  <c r="BH1697" i="17"/>
  <c r="BR1721" i="17"/>
  <c r="BR1713" i="17"/>
  <c r="BR1705" i="17"/>
  <c r="BR1697" i="17"/>
  <c r="BH1753" i="17"/>
  <c r="BH1745" i="17"/>
  <c r="BH1737" i="17"/>
  <c r="BH1729" i="17"/>
  <c r="BR1753" i="17"/>
  <c r="BR1745" i="17"/>
  <c r="BR1737" i="17"/>
  <c r="BR1729" i="17"/>
  <c r="BH1785" i="17"/>
  <c r="BH1777" i="17"/>
  <c r="BH1769" i="17"/>
  <c r="BH1761" i="17"/>
  <c r="BR1785" i="17"/>
  <c r="BR1777" i="17"/>
  <c r="BR1769" i="17"/>
  <c r="BR1761" i="17"/>
  <c r="BH1817" i="17"/>
  <c r="BH1809" i="17"/>
  <c r="BH1801" i="17"/>
  <c r="BH1793" i="17"/>
  <c r="BR1817" i="17"/>
  <c r="BR1809" i="17"/>
  <c r="BR1801" i="17"/>
  <c r="BR1793" i="17"/>
  <c r="BH1849" i="17"/>
  <c r="BH1841" i="17"/>
  <c r="BH1833" i="17"/>
  <c r="BH1825" i="17"/>
  <c r="BR1849" i="17"/>
  <c r="BR1841" i="17"/>
  <c r="BR1833" i="17"/>
  <c r="BR1825" i="17"/>
  <c r="BH1881" i="17"/>
  <c r="BH1873" i="17"/>
  <c r="BH1865" i="17"/>
  <c r="BH1857" i="17"/>
  <c r="BR1881" i="17"/>
  <c r="BR1873" i="17"/>
  <c r="BR1865" i="17"/>
  <c r="BR1857" i="17"/>
  <c r="BH1913" i="17"/>
  <c r="BH1905" i="17"/>
  <c r="BH1897" i="17"/>
  <c r="BH1889" i="17"/>
  <c r="BR1913" i="17"/>
  <c r="BR1905" i="17"/>
  <c r="BR1897" i="17"/>
  <c r="BR1889" i="17"/>
  <c r="BH1945" i="17"/>
  <c r="BH1937" i="17"/>
  <c r="BH1929" i="17"/>
  <c r="BR1945" i="17"/>
  <c r="BR1937" i="17"/>
  <c r="BR1929" i="17"/>
  <c r="BR1921" i="17"/>
  <c r="BH1977" i="17"/>
  <c r="BH1969" i="17"/>
  <c r="BR1977" i="17"/>
  <c r="BR1969" i="17"/>
  <c r="BR1961" i="17"/>
  <c r="BR1953" i="17"/>
  <c r="BR1993" i="17"/>
  <c r="BR1985" i="17"/>
  <c r="BM1086" i="17"/>
  <c r="BM1118" i="17"/>
  <c r="BM1110" i="17"/>
  <c r="BM1102" i="17"/>
  <c r="BM1094" i="17"/>
  <c r="BM1150" i="17"/>
  <c r="BM1142" i="17"/>
  <c r="BM1134" i="17"/>
  <c r="BM1126" i="17"/>
  <c r="BM1182" i="17"/>
  <c r="BM1174" i="17"/>
  <c r="BM1166" i="17"/>
  <c r="BM1158" i="17"/>
  <c r="BM1214" i="17"/>
  <c r="BM1206" i="17"/>
  <c r="BM1198" i="17"/>
  <c r="BM1190" i="17"/>
  <c r="BM1246" i="17"/>
  <c r="BM1238" i="17"/>
  <c r="BM1230" i="17"/>
  <c r="BM1222" i="17"/>
  <c r="BM1278" i="17"/>
  <c r="BM1270" i="17"/>
  <c r="BM1262" i="17"/>
  <c r="BM1254" i="17"/>
  <c r="BM1310" i="17"/>
  <c r="BM1302" i="17"/>
  <c r="BM1294" i="17"/>
  <c r="BM1286" i="17"/>
  <c r="BM1342" i="17"/>
  <c r="BM1334" i="17"/>
  <c r="BM1326" i="17"/>
  <c r="BM1318" i="17"/>
  <c r="BM1374" i="17"/>
  <c r="BM1366" i="17"/>
  <c r="BM1358" i="17"/>
  <c r="BM1350" i="17"/>
  <c r="BM1406" i="17"/>
  <c r="BM1398" i="17"/>
  <c r="BM1390" i="17"/>
  <c r="BM1382" i="17"/>
  <c r="BM1438" i="17"/>
  <c r="BM1430" i="17"/>
  <c r="BM1422" i="17"/>
  <c r="BM1414" i="17"/>
  <c r="BM1470" i="17"/>
  <c r="BM1462" i="17"/>
  <c r="BM1454" i="17"/>
  <c r="BM1446" i="17"/>
  <c r="BM1502" i="17"/>
  <c r="BM1494" i="17"/>
  <c r="BM1486" i="17"/>
  <c r="BM1478" i="17"/>
  <c r="BM1534" i="17"/>
  <c r="BM1526" i="17"/>
  <c r="BM1518" i="17"/>
  <c r="BM1510" i="17"/>
  <c r="BM1566" i="17"/>
  <c r="BM1558" i="17"/>
  <c r="BR1083" i="17"/>
  <c r="BR1115" i="17"/>
  <c r="BR1107" i="17"/>
  <c r="BR1099" i="17"/>
  <c r="BR1091" i="17"/>
  <c r="BR1147" i="17"/>
  <c r="BR1139" i="17"/>
  <c r="BR1131" i="17"/>
  <c r="BR1123" i="17"/>
  <c r="BR1179" i="17"/>
  <c r="BR1171" i="17"/>
  <c r="BR1163" i="17"/>
  <c r="BR1155" i="17"/>
  <c r="BR1211" i="17"/>
  <c r="BR1203" i="17"/>
  <c r="BR1195" i="17"/>
  <c r="BR1187" i="17"/>
  <c r="BR1243" i="17"/>
  <c r="BR1235" i="17"/>
  <c r="BR1227" i="17"/>
  <c r="BR1219" i="17"/>
  <c r="BR1275" i="17"/>
  <c r="BR1267" i="17"/>
  <c r="BR1259" i="17"/>
  <c r="BR1251" i="17"/>
  <c r="BR1307" i="17"/>
  <c r="BR1299" i="17"/>
  <c r="BR1291" i="17"/>
  <c r="BR1283" i="17"/>
  <c r="BR1339" i="17"/>
  <c r="BR1331" i="17"/>
  <c r="BR1323" i="17"/>
  <c r="BR1315" i="17"/>
  <c r="BR1371" i="17"/>
  <c r="BR1363" i="17"/>
  <c r="BR1355" i="17"/>
  <c r="BR1347" i="17"/>
  <c r="BR1403" i="17"/>
  <c r="BR1395" i="17"/>
  <c r="BR1387" i="17"/>
  <c r="BR1379" i="17"/>
  <c r="BR1435" i="17"/>
  <c r="BR1427" i="17"/>
  <c r="BR1419" i="17"/>
  <c r="BR1411" i="17"/>
  <c r="BR1467" i="17"/>
  <c r="BR1459" i="17"/>
  <c r="BR1451" i="17"/>
  <c r="BR1443" i="17"/>
  <c r="BR1499" i="17"/>
  <c r="BR1491" i="17"/>
  <c r="BR1483" i="17"/>
  <c r="BR1475" i="17"/>
  <c r="BH1921" i="17"/>
  <c r="BH1961" i="17"/>
  <c r="BH1953" i="17"/>
  <c r="BH2013" i="17"/>
  <c r="BH2009" i="17"/>
  <c r="BH2005" i="17"/>
  <c r="BH2001" i="17"/>
  <c r="BH1993" i="17"/>
  <c r="BH1985" i="17"/>
  <c r="BH2045" i="17"/>
  <c r="BH2041" i="17"/>
  <c r="BH2037" i="17"/>
  <c r="BH2033" i="17"/>
  <c r="BH2029" i="17"/>
  <c r="BH2025" i="17"/>
  <c r="BH2021" i="17"/>
  <c r="BH2017" i="17"/>
  <c r="BH2077" i="17"/>
  <c r="BH2073" i="17"/>
  <c r="BH2069" i="17"/>
  <c r="BH2065" i="17"/>
  <c r="BH2061" i="17"/>
  <c r="BH2057" i="17"/>
  <c r="BH2053" i="17"/>
  <c r="BH2049" i="17"/>
  <c r="BH2109" i="17"/>
  <c r="BH2105" i="17"/>
  <c r="BH2101" i="17"/>
  <c r="BH2097" i="17"/>
  <c r="BH2093" i="17"/>
  <c r="BH2089" i="17"/>
  <c r="BH2085" i="17"/>
  <c r="BH2081" i="17"/>
  <c r="BH2141" i="17"/>
  <c r="BH2137" i="17"/>
  <c r="BH2133" i="17"/>
  <c r="BH2129" i="17"/>
  <c r="BH2125" i="17"/>
  <c r="BH2121" i="17"/>
  <c r="BH2117" i="17"/>
  <c r="BH2113" i="17"/>
  <c r="BH2173" i="17"/>
  <c r="BH2169" i="17"/>
  <c r="BH2165" i="17"/>
  <c r="BH2161" i="17"/>
  <c r="BH2157" i="17"/>
  <c r="BH2153" i="17"/>
  <c r="BH2149" i="17"/>
  <c r="BH2145" i="17"/>
  <c r="BH2205" i="17"/>
  <c r="BH2201" i="17"/>
  <c r="BH2197" i="17"/>
  <c r="BH2193" i="17"/>
  <c r="BH2189" i="17"/>
  <c r="BH2185" i="17"/>
  <c r="BH2181" i="17"/>
  <c r="BH2177" i="17"/>
  <c r="BH2237" i="17"/>
  <c r="BH2233" i="17"/>
  <c r="BH2229" i="17"/>
  <c r="BH2225" i="17"/>
  <c r="BH2221" i="17"/>
  <c r="BH2217" i="17"/>
  <c r="BH2213" i="17"/>
  <c r="BH2209" i="17"/>
  <c r="BH2269" i="17"/>
  <c r="BH2265" i="17"/>
  <c r="BH2261" i="17"/>
  <c r="BH2257" i="17"/>
  <c r="BH2253" i="17"/>
  <c r="BH2249" i="17"/>
  <c r="BH2245" i="17"/>
  <c r="BH2241" i="17"/>
  <c r="BH2301" i="17"/>
  <c r="BH2297" i="17"/>
  <c r="BH2293" i="17"/>
  <c r="BH2289" i="17"/>
  <c r="BH2285" i="17"/>
  <c r="BH2281" i="17"/>
  <c r="BH2277" i="17"/>
  <c r="BH2273" i="17"/>
  <c r="BH2333" i="17"/>
  <c r="BH2329" i="17"/>
  <c r="BH2325" i="17"/>
  <c r="BH2321" i="17"/>
  <c r="BH2317" i="17"/>
  <c r="BH2313" i="17"/>
  <c r="BH2309" i="17"/>
  <c r="BH2305" i="17"/>
  <c r="BH2365" i="17"/>
  <c r="BH2361" i="17"/>
  <c r="BH2357" i="17"/>
  <c r="BH2353" i="17"/>
  <c r="BH2349" i="17"/>
  <c r="BH2345" i="17"/>
  <c r="BH2341" i="17"/>
  <c r="BH2337" i="17"/>
  <c r="BH2397" i="17"/>
  <c r="BH2393" i="17"/>
  <c r="BH2389" i="17"/>
  <c r="BH2385" i="17"/>
  <c r="BH2381" i="17"/>
  <c r="BH2377" i="17"/>
  <c r="BH2373" i="17"/>
  <c r="BH2369" i="17"/>
  <c r="BH2429" i="17"/>
  <c r="BH2425" i="17"/>
  <c r="BH2421" i="17"/>
  <c r="BH2417" i="17"/>
  <c r="BH2413" i="17"/>
  <c r="BH2409" i="17"/>
  <c r="BH2405" i="17"/>
  <c r="BH2401" i="17"/>
  <c r="BH2461" i="17"/>
  <c r="BH2457" i="17"/>
  <c r="BH2453" i="17"/>
  <c r="BH2449" i="17"/>
  <c r="BH2445" i="17"/>
  <c r="BH2441" i="17"/>
  <c r="BH2437" i="17"/>
  <c r="BH2433" i="17"/>
  <c r="BH2493" i="17"/>
  <c r="BH2489" i="17"/>
  <c r="BH2485" i="17"/>
  <c r="BH2481" i="17"/>
  <c r="BH2477" i="17"/>
  <c r="BH2473" i="17"/>
  <c r="BH2469" i="17"/>
  <c r="BH2465" i="17"/>
  <c r="BH2525" i="17"/>
  <c r="BH2521" i="17"/>
  <c r="BH2517" i="17"/>
  <c r="BH2513" i="17"/>
  <c r="BH2509" i="17"/>
  <c r="BH2505" i="17"/>
  <c r="BH2501" i="17"/>
  <c r="BH2497" i="17"/>
  <c r="BH2557" i="17"/>
  <c r="BH2553" i="17"/>
  <c r="BH2549" i="17"/>
  <c r="BH2545" i="17"/>
  <c r="BH2541" i="17"/>
  <c r="BH2537" i="17"/>
  <c r="BH2533" i="17"/>
  <c r="BH2529" i="17"/>
  <c r="BH2589" i="17"/>
  <c r="BH2585" i="17"/>
  <c r="BH2581" i="17"/>
  <c r="BH2577" i="17"/>
  <c r="BH2573" i="17"/>
  <c r="BH2569" i="17"/>
  <c r="BH2565" i="17"/>
  <c r="BH2561" i="17"/>
  <c r="BH2621" i="17"/>
  <c r="BH2617" i="17"/>
  <c r="BH2613" i="17"/>
  <c r="BH2609" i="17"/>
  <c r="BH2605" i="17"/>
  <c r="BH2601" i="17"/>
  <c r="BH2597" i="17"/>
  <c r="BH2593" i="17"/>
  <c r="BH2653" i="17"/>
  <c r="BH2649" i="17"/>
  <c r="BH2645" i="17"/>
  <c r="BH2641" i="17"/>
  <c r="BH2637" i="17"/>
  <c r="BH2633" i="17"/>
  <c r="BH2629" i="17"/>
  <c r="BH2625" i="17"/>
  <c r="BH2685" i="17"/>
  <c r="BH2681" i="17"/>
  <c r="BH2677" i="17"/>
  <c r="BH2673" i="17"/>
  <c r="BH2669" i="17"/>
  <c r="BH2665" i="17"/>
  <c r="BH2661" i="17"/>
  <c r="BH2657" i="17"/>
  <c r="BH2717" i="17"/>
  <c r="BH2713" i="17"/>
  <c r="BH2709" i="17"/>
  <c r="BH2705" i="17"/>
  <c r="BH2701" i="17"/>
  <c r="BH2697" i="17"/>
  <c r="BH2693" i="17"/>
  <c r="BH2689" i="17"/>
  <c r="BH2749" i="17"/>
  <c r="BH2745" i="17"/>
  <c r="BH2741" i="17"/>
  <c r="BH2737" i="17"/>
  <c r="BH2733" i="17"/>
  <c r="BH2729" i="17"/>
  <c r="BH2725" i="17"/>
  <c r="BH2721" i="17"/>
  <c r="BH2781" i="17"/>
  <c r="BH2777" i="17"/>
  <c r="BH2773" i="17"/>
  <c r="BH2769" i="17"/>
  <c r="BH2765" i="17"/>
  <c r="BH2761" i="17"/>
  <c r="BH2757" i="17"/>
  <c r="BH2753" i="17"/>
  <c r="BH2813" i="17"/>
  <c r="BH2809" i="17"/>
  <c r="BH2805" i="17"/>
  <c r="BH2801" i="17"/>
  <c r="BH2797" i="17"/>
  <c r="BH2793" i="17"/>
  <c r="BH2789" i="17"/>
  <c r="BH2785" i="17"/>
  <c r="BH2845" i="17"/>
  <c r="BH2841" i="17"/>
  <c r="BH2837" i="17"/>
  <c r="BH2833" i="17"/>
  <c r="BH2829" i="17"/>
  <c r="BH2825" i="17"/>
  <c r="BH2821" i="17"/>
  <c r="BH2817" i="17"/>
  <c r="BH2877" i="17"/>
  <c r="BH2873" i="17"/>
  <c r="BH2869" i="17"/>
  <c r="BH2865" i="17"/>
  <c r="BH2861" i="17"/>
  <c r="BH2857" i="17"/>
  <c r="BH2853" i="17"/>
  <c r="BH2849" i="17"/>
  <c r="BH2909" i="17"/>
  <c r="BH2905" i="17"/>
  <c r="BH2901" i="17"/>
  <c r="BH2897" i="17"/>
  <c r="BH2893" i="17"/>
  <c r="BH2889" i="17"/>
  <c r="BH2885" i="17"/>
  <c r="BH2881" i="17"/>
  <c r="BH2941" i="17"/>
  <c r="BH2937" i="17"/>
  <c r="BH2933" i="17"/>
  <c r="BH2929" i="17"/>
  <c r="BH2925" i="17"/>
  <c r="BH2921" i="17"/>
  <c r="BH2917" i="17"/>
  <c r="BH2913" i="17"/>
  <c r="BH2973" i="17"/>
  <c r="BH2969" i="17"/>
  <c r="BH2965" i="17"/>
  <c r="BH2961" i="17"/>
  <c r="BH2957" i="17"/>
  <c r="BH2953" i="17"/>
  <c r="BH2949" i="17"/>
  <c r="BH2945" i="17"/>
  <c r="BH3001" i="17"/>
  <c r="BM1550" i="17"/>
  <c r="BM1542" i="17"/>
  <c r="BM1598" i="17"/>
  <c r="BM1590" i="17"/>
  <c r="BM1582" i="17"/>
  <c r="BM1574" i="17"/>
  <c r="BM1630" i="17"/>
  <c r="BM1622" i="17"/>
  <c r="BM1614" i="17"/>
  <c r="BM1606" i="17"/>
  <c r="BM1662" i="17"/>
  <c r="BM1654" i="17"/>
  <c r="BM1646" i="17"/>
  <c r="BM1638" i="17"/>
  <c r="BM1694" i="17"/>
  <c r="BM1686" i="17"/>
  <c r="BM1678" i="17"/>
  <c r="BM1670" i="17"/>
  <c r="BM1726" i="17"/>
  <c r="BM1718" i="17"/>
  <c r="BM1710" i="17"/>
  <c r="BM1702" i="17"/>
  <c r="BM1758" i="17"/>
  <c r="BM1750" i="17"/>
  <c r="BM1742" i="17"/>
  <c r="BM1734" i="17"/>
  <c r="BM1790" i="17"/>
  <c r="BM1782" i="17"/>
  <c r="BM1774" i="17"/>
  <c r="BM1766" i="17"/>
  <c r="BM1822" i="17"/>
  <c r="BM1814" i="17"/>
  <c r="BM1806" i="17"/>
  <c r="BM1798" i="17"/>
  <c r="BM1854" i="17"/>
  <c r="BM1846" i="17"/>
  <c r="BM1838" i="17"/>
  <c r="BM1830" i="17"/>
  <c r="BM1886" i="17"/>
  <c r="BM1878" i="17"/>
  <c r="BM1870" i="17"/>
  <c r="BM1862" i="17"/>
  <c r="BM1918" i="17"/>
  <c r="BM1910" i="17"/>
  <c r="BM1902" i="17"/>
  <c r="BM1894" i="17"/>
  <c r="BM1950" i="17"/>
  <c r="BM1942" i="17"/>
  <c r="BM1934" i="17"/>
  <c r="BM1926" i="17"/>
  <c r="BM1982" i="17"/>
  <c r="BM1974" i="17"/>
  <c r="BR1531" i="17"/>
  <c r="BR1523" i="17"/>
  <c r="BR1515" i="17"/>
  <c r="BR1507" i="17"/>
  <c r="BR1563" i="17"/>
  <c r="BR1555" i="17"/>
  <c r="BR1547" i="17"/>
  <c r="BR1539" i="17"/>
  <c r="BR1595" i="17"/>
  <c r="BR1587" i="17"/>
  <c r="BR1579" i="17"/>
  <c r="BR1571" i="17"/>
  <c r="BR1627" i="17"/>
  <c r="BR1619" i="17"/>
  <c r="BR1611" i="17"/>
  <c r="BR1603" i="17"/>
  <c r="BR1659" i="17"/>
  <c r="BR1651" i="17"/>
  <c r="BR1643" i="17"/>
  <c r="BR1635" i="17"/>
  <c r="BR1691" i="17"/>
  <c r="BR1683" i="17"/>
  <c r="BR1675" i="17"/>
  <c r="BR1667" i="17"/>
  <c r="BR1723" i="17"/>
  <c r="BR1715" i="17"/>
  <c r="BR1707" i="17"/>
  <c r="BR1699" i="17"/>
  <c r="BR1755" i="17"/>
  <c r="BR1747" i="17"/>
  <c r="BR1739" i="17"/>
  <c r="BR1731" i="17"/>
  <c r="BR1787" i="17"/>
  <c r="BR1779" i="17"/>
  <c r="BR1771" i="17"/>
  <c r="BR1763" i="17"/>
  <c r="BR1819" i="17"/>
  <c r="BR1811" i="17"/>
  <c r="BR1803" i="17"/>
  <c r="BR1795" i="17"/>
  <c r="BR1851" i="17"/>
  <c r="BR1843" i="17"/>
  <c r="BR1835" i="17"/>
  <c r="BR1827" i="17"/>
  <c r="BR1883" i="17"/>
  <c r="BR1875" i="17"/>
  <c r="BR1867" i="17"/>
  <c r="BR1859" i="17"/>
  <c r="BH2997" i="17"/>
  <c r="BH2993" i="17"/>
  <c r="BH2989" i="17"/>
  <c r="BH2985" i="17"/>
  <c r="BH2981" i="17"/>
  <c r="BH2977" i="17"/>
  <c r="BH3033" i="17"/>
  <c r="BH3025" i="17"/>
  <c r="BH3017" i="17"/>
  <c r="BH3009" i="17"/>
  <c r="BH3065" i="17"/>
  <c r="BH3057" i="17"/>
  <c r="BH3049" i="17"/>
  <c r="BH3041" i="17"/>
  <c r="BH3097" i="17"/>
  <c r="BH3089" i="17"/>
  <c r="BH3081" i="17"/>
  <c r="BH3073" i="17"/>
  <c r="BH3129" i="17"/>
  <c r="BH3121" i="17"/>
  <c r="BH3113" i="17"/>
  <c r="BH3105" i="17"/>
  <c r="BH3161" i="17"/>
  <c r="BH3153" i="17"/>
  <c r="BH3145" i="17"/>
  <c r="BH3137" i="17"/>
  <c r="BH3193" i="17"/>
  <c r="BH3185" i="17"/>
  <c r="BH3177" i="17"/>
  <c r="BH3169" i="17"/>
  <c r="BH3225" i="17"/>
  <c r="BH3217" i="17"/>
  <c r="BH3209" i="17"/>
  <c r="BH3201" i="17"/>
  <c r="BH3257" i="17"/>
  <c r="BH3249" i="17"/>
  <c r="BH3241" i="17"/>
  <c r="BH3233" i="17"/>
  <c r="BH3289" i="17"/>
  <c r="BH3281" i="17"/>
  <c r="BH3273" i="17"/>
  <c r="BH3265" i="17"/>
  <c r="BH3321" i="17"/>
  <c r="BH3313" i="17"/>
  <c r="BH3305" i="17"/>
  <c r="BH3297" i="17"/>
  <c r="BH3353" i="17"/>
  <c r="BH3345" i="17"/>
  <c r="BH3337" i="17"/>
  <c r="BH3329" i="17"/>
  <c r="BH3385" i="17"/>
  <c r="BH3377" i="17"/>
  <c r="BH3369" i="17"/>
  <c r="BH3361" i="17"/>
  <c r="BH3417" i="17"/>
  <c r="BH3409" i="17"/>
  <c r="BH3401" i="17"/>
  <c r="BH3393" i="17"/>
  <c r="BH3449" i="17"/>
  <c r="BH3441" i="17"/>
  <c r="BH3433" i="17"/>
  <c r="BH3425" i="17"/>
  <c r="BH3481" i="17"/>
  <c r="BH3473" i="17"/>
  <c r="BH3465" i="17"/>
  <c r="BH3457" i="17"/>
  <c r="BH3513" i="17"/>
  <c r="BH3505" i="17"/>
  <c r="BH3497" i="17"/>
  <c r="BH3489" i="17"/>
  <c r="BH3545" i="17"/>
  <c r="BH3537" i="17"/>
  <c r="BH3529" i="17"/>
  <c r="BH3521" i="17"/>
  <c r="BH3577" i="17"/>
  <c r="BH3569" i="17"/>
  <c r="BH3561" i="17"/>
  <c r="BH3553" i="17"/>
  <c r="BH3609" i="17"/>
  <c r="BH3601" i="17"/>
  <c r="BH3593" i="17"/>
  <c r="BH3585" i="17"/>
  <c r="BH3641" i="17"/>
  <c r="BH3633" i="17"/>
  <c r="BH3625" i="17"/>
  <c r="BH3617" i="17"/>
  <c r="BH3673" i="17"/>
  <c r="BH3665" i="17"/>
  <c r="BH3657" i="17"/>
  <c r="BH3649" i="17"/>
  <c r="BH3705" i="17"/>
  <c r="BH3697" i="17"/>
  <c r="BH3689" i="17"/>
  <c r="BH3681" i="17"/>
  <c r="BH3737" i="17"/>
  <c r="BH3729" i="17"/>
  <c r="BH3721" i="17"/>
  <c r="BH3713" i="17"/>
  <c r="BH3769" i="17"/>
  <c r="BH3761" i="17"/>
  <c r="BH3753" i="17"/>
  <c r="BH3745" i="17"/>
  <c r="BH3801" i="17"/>
  <c r="BH3793" i="17"/>
  <c r="BH3785" i="17"/>
  <c r="BH3777" i="17"/>
  <c r="BH3833" i="17"/>
  <c r="BH3825" i="17"/>
  <c r="BH3817" i="17"/>
  <c r="BH3809" i="17"/>
  <c r="BH3865" i="17"/>
  <c r="BH3857" i="17"/>
  <c r="BH3849" i="17"/>
  <c r="BH3841" i="17"/>
  <c r="BH3897" i="17"/>
  <c r="BH3889" i="17"/>
  <c r="BH3881" i="17"/>
  <c r="BH3873" i="17"/>
  <c r="BH3929" i="17"/>
  <c r="BH3921" i="17"/>
  <c r="BH3913" i="17"/>
  <c r="BH3905" i="17"/>
  <c r="BH3961" i="17"/>
  <c r="BH3953" i="17"/>
  <c r="BH3945" i="17"/>
  <c r="BH3937" i="17"/>
  <c r="BH3993" i="17"/>
  <c r="BH3985" i="17"/>
  <c r="BH3977" i="17"/>
  <c r="BH3969" i="17"/>
  <c r="BH4025" i="17"/>
  <c r="BH4017" i="17"/>
  <c r="BH4009" i="17"/>
  <c r="BH4001" i="17"/>
  <c r="BH4057" i="17"/>
  <c r="BH4049" i="17"/>
  <c r="BH4041" i="17"/>
  <c r="BH4033" i="17"/>
  <c r="BH4089" i="17"/>
  <c r="BH4081" i="17"/>
  <c r="BH4073" i="17"/>
  <c r="BH4065" i="17"/>
  <c r="BH4121" i="17"/>
  <c r="BH4113" i="17"/>
  <c r="BH4105" i="17"/>
  <c r="BH4097" i="17"/>
  <c r="BH4153" i="17"/>
  <c r="BH4145" i="17"/>
  <c r="BH4137" i="17"/>
  <c r="BH4129" i="17"/>
  <c r="BH4185" i="17"/>
  <c r="BH4177" i="17"/>
  <c r="BH4169" i="17"/>
  <c r="BH4161" i="17"/>
  <c r="BH4217" i="17"/>
  <c r="BH4209" i="17"/>
  <c r="BH4201" i="17"/>
  <c r="BH4193" i="17"/>
  <c r="BH4249" i="17"/>
  <c r="BH4241" i="17"/>
  <c r="BH4233" i="17"/>
  <c r="BH4225" i="17"/>
  <c r="BH4281" i="17"/>
  <c r="BH4273" i="17"/>
  <c r="BH4265" i="17"/>
  <c r="BH4257" i="17"/>
  <c r="BH4313" i="17"/>
  <c r="BH4305" i="17"/>
  <c r="BH4297" i="17"/>
  <c r="BH4289" i="17"/>
  <c r="BM1966" i="17"/>
  <c r="BM1958" i="17"/>
  <c r="BM1998" i="17"/>
  <c r="BM1990" i="17"/>
  <c r="BR1915" i="17"/>
  <c r="BR1907" i="17"/>
  <c r="BR1899" i="17"/>
  <c r="BR1891" i="17"/>
  <c r="BR1947" i="17"/>
  <c r="BR1939" i="17"/>
  <c r="BR1931" i="17"/>
  <c r="BR1923" i="17"/>
  <c r="BR1979" i="17"/>
  <c r="BR1971" i="17"/>
  <c r="BR1963" i="17"/>
  <c r="BR1955" i="17"/>
  <c r="BR1995" i="17"/>
  <c r="BR1987" i="17"/>
  <c r="BH4345" i="17"/>
  <c r="BH4337" i="17"/>
  <c r="BH4329" i="17"/>
  <c r="BH4321" i="17"/>
  <c r="BH4377" i="17"/>
  <c r="BH4369" i="17"/>
  <c r="BH4361" i="17"/>
  <c r="BH4353" i="17"/>
  <c r="BH4409" i="17"/>
  <c r="BH4401" i="17"/>
  <c r="BH4393" i="17"/>
  <c r="BH4385" i="17"/>
  <c r="BH4441" i="17"/>
  <c r="BH4433" i="17"/>
  <c r="BH4425" i="17"/>
  <c r="BH4417" i="17"/>
  <c r="BH4473" i="17"/>
  <c r="BH4465" i="17"/>
  <c r="BH4457" i="17"/>
  <c r="BH4449" i="17"/>
  <c r="BH4505" i="17"/>
  <c r="BH4497" i="17"/>
  <c r="BH4489" i="17"/>
  <c r="BH4481" i="17"/>
  <c r="BH4537" i="17"/>
  <c r="BH4529" i="17"/>
  <c r="BH4521" i="17"/>
  <c r="BH4513" i="17"/>
  <c r="BH4569" i="17"/>
  <c r="BH4561" i="17"/>
  <c r="BH4553" i="17"/>
  <c r="BH4545" i="17"/>
  <c r="BH4601" i="17"/>
  <c r="BH4593" i="17"/>
  <c r="BH4585" i="17"/>
  <c r="BH4577" i="17"/>
  <c r="BH4633" i="17"/>
  <c r="BH4625" i="17"/>
  <c r="BH4617" i="17"/>
  <c r="BH4609" i="17"/>
  <c r="BH4665" i="17"/>
  <c r="BH4657" i="17"/>
  <c r="BH4649" i="17"/>
  <c r="BH4641" i="17"/>
  <c r="BH4697" i="17"/>
  <c r="BH4689" i="17"/>
  <c r="BH4681" i="17"/>
  <c r="BH4673" i="17"/>
  <c r="BH4729" i="17"/>
  <c r="BH4721" i="17"/>
  <c r="BH4713" i="17"/>
  <c r="BH4705" i="17"/>
  <c r="BH4761" i="17"/>
  <c r="BH4753" i="17"/>
  <c r="BH4745" i="17"/>
  <c r="BH4737" i="17"/>
  <c r="BH4793" i="17"/>
  <c r="BH4785" i="17"/>
  <c r="BH4777" i="17"/>
  <c r="BH4769" i="17"/>
  <c r="BH4825" i="17"/>
  <c r="BH4817" i="17"/>
  <c r="BH4809" i="17"/>
  <c r="BH4801" i="17"/>
  <c r="BH4857" i="17"/>
  <c r="BH4849" i="17"/>
  <c r="BH4841" i="17"/>
  <c r="BH4833" i="17"/>
  <c r="BH4889" i="17"/>
  <c r="BH4881" i="17"/>
  <c r="BH4873" i="17"/>
  <c r="BH4865" i="17"/>
  <c r="BH4921" i="17"/>
  <c r="BH4913" i="17"/>
  <c r="BH4905" i="17"/>
  <c r="BH4897" i="17"/>
  <c r="BH4953" i="17"/>
  <c r="BH4945" i="17"/>
  <c r="BH4937" i="17"/>
  <c r="BH4929" i="17"/>
  <c r="BH4985" i="17"/>
  <c r="BH4977" i="17"/>
  <c r="BH4969" i="17"/>
  <c r="BH4961" i="17"/>
  <c r="BH4993" i="17"/>
  <c r="BH25" i="17"/>
  <c r="BH17" i="17"/>
  <c r="BH9" i="17"/>
  <c r="BH1" i="17"/>
  <c r="BH57" i="17"/>
  <c r="BH49" i="17"/>
  <c r="BH41" i="17"/>
  <c r="BH33" i="17"/>
  <c r="BH89" i="17"/>
  <c r="BH81" i="17"/>
  <c r="BH73" i="17"/>
  <c r="BH65" i="17"/>
  <c r="BH121" i="17"/>
  <c r="BH113" i="17"/>
  <c r="BH105" i="17"/>
  <c r="BH97" i="17"/>
  <c r="BH153" i="17"/>
  <c r="BH145" i="17"/>
  <c r="BH137" i="17"/>
  <c r="BH129" i="17"/>
  <c r="BH185" i="17"/>
  <c r="BH177" i="17"/>
  <c r="BH169" i="17"/>
  <c r="BH161" i="17"/>
  <c r="BH217" i="17"/>
  <c r="BH209" i="17"/>
  <c r="BH201" i="17"/>
  <c r="BH193" i="17"/>
  <c r="BH249" i="17"/>
  <c r="BH241" i="17"/>
  <c r="BH233" i="17"/>
  <c r="BH225" i="17"/>
  <c r="BH281" i="17"/>
  <c r="BH273" i="17"/>
  <c r="BH265" i="17"/>
  <c r="BH257" i="17"/>
  <c r="BH313" i="17"/>
  <c r="BH305" i="17"/>
  <c r="BH297" i="17"/>
  <c r="BH289" i="17"/>
  <c r="BH345" i="17"/>
  <c r="BH337" i="17"/>
  <c r="BH329" i="17"/>
  <c r="BH321" i="17"/>
  <c r="BH377" i="17"/>
  <c r="BH369" i="17"/>
  <c r="BH361" i="17"/>
  <c r="BH353" i="17"/>
  <c r="BH409" i="17"/>
  <c r="BH401" i="17"/>
  <c r="BM30" i="17"/>
  <c r="BM22" i="17"/>
  <c r="BM14" i="17"/>
  <c r="BM6" i="17"/>
  <c r="BR28" i="17"/>
  <c r="BR20" i="17"/>
  <c r="BR12" i="17"/>
  <c r="BR4" i="17"/>
  <c r="BM62" i="17"/>
  <c r="BM54" i="17"/>
  <c r="BM46" i="17"/>
  <c r="BM38" i="17"/>
  <c r="BR60" i="17"/>
  <c r="BR52" i="17"/>
  <c r="BR44" i="17"/>
  <c r="BR36" i="17"/>
  <c r="BM94" i="17"/>
  <c r="BM86" i="17"/>
  <c r="BM78" i="17"/>
  <c r="BM70" i="17"/>
  <c r="BR92" i="17"/>
  <c r="BR84" i="17"/>
  <c r="BR76" i="17"/>
  <c r="BR68" i="17"/>
  <c r="BM126" i="17"/>
  <c r="BM118" i="17"/>
  <c r="BM110" i="17"/>
  <c r="BM102" i="17"/>
  <c r="BR124" i="17"/>
  <c r="BR116" i="17"/>
  <c r="BR108" i="17"/>
  <c r="BR100" i="17"/>
  <c r="BM158" i="17"/>
  <c r="BM150" i="17"/>
  <c r="BM142" i="17"/>
  <c r="BM134" i="17"/>
  <c r="BR156" i="17"/>
  <c r="BR148" i="17"/>
  <c r="BR140" i="17"/>
  <c r="BR132" i="17"/>
  <c r="BM190" i="17"/>
  <c r="BM182" i="17"/>
  <c r="BM174" i="17"/>
  <c r="BM166" i="17"/>
  <c r="BR188" i="17"/>
  <c r="BR180" i="17"/>
  <c r="BR172" i="17"/>
  <c r="BR164" i="17"/>
  <c r="BM222" i="17"/>
  <c r="BM214" i="17"/>
  <c r="BM206" i="17"/>
  <c r="BM198" i="17"/>
  <c r="BR220" i="17"/>
  <c r="BR212" i="17"/>
  <c r="BR204" i="17"/>
  <c r="BR196" i="17"/>
  <c r="BM254" i="17"/>
  <c r="BM246" i="17"/>
  <c r="BM238" i="17"/>
  <c r="BM230" i="17"/>
  <c r="BR252" i="17"/>
  <c r="BR244" i="17"/>
  <c r="BR236" i="17"/>
  <c r="BR228" i="17"/>
  <c r="BM286" i="17"/>
  <c r="BM278" i="17"/>
  <c r="BM270" i="17"/>
  <c r="BM262" i="17"/>
  <c r="BR284" i="17"/>
  <c r="BR276" i="17"/>
  <c r="BR268" i="17"/>
  <c r="BR260" i="17"/>
  <c r="BM318" i="17"/>
  <c r="BM310" i="17"/>
  <c r="BM302" i="17"/>
  <c r="BM294" i="17"/>
  <c r="BR316" i="17"/>
  <c r="BR308" i="17"/>
  <c r="BR300" i="17"/>
  <c r="BR292" i="17"/>
  <c r="BM350" i="17"/>
  <c r="BH26" i="17"/>
  <c r="BH18" i="17"/>
  <c r="BH10" i="17"/>
  <c r="BH2" i="17"/>
  <c r="BR27" i="17"/>
  <c r="BR19" i="17"/>
  <c r="BR11" i="17"/>
  <c r="BR3" i="17"/>
  <c r="BH58" i="17"/>
  <c r="BH50" i="17"/>
  <c r="BH42" i="17"/>
  <c r="BH34" i="17"/>
  <c r="BR59" i="17"/>
  <c r="BR51" i="17"/>
  <c r="BR43" i="17"/>
  <c r="BR35" i="17"/>
  <c r="BH90" i="17"/>
  <c r="BH82" i="17"/>
  <c r="BH74" i="17"/>
  <c r="BH66" i="17"/>
  <c r="BR91" i="17"/>
  <c r="BR83" i="17"/>
  <c r="BR75" i="17"/>
  <c r="BR67" i="17"/>
  <c r="BH122" i="17"/>
  <c r="BH114" i="17"/>
  <c r="BH106" i="17"/>
  <c r="BH98" i="17"/>
  <c r="BR123" i="17"/>
  <c r="BR115" i="17"/>
  <c r="BR107" i="17"/>
  <c r="BR99" i="17"/>
  <c r="BH154" i="17"/>
  <c r="BH146" i="17"/>
  <c r="BH138" i="17"/>
  <c r="BH130" i="17"/>
  <c r="BR155" i="17"/>
  <c r="BR147" i="17"/>
  <c r="BR139" i="17"/>
  <c r="BR131" i="17"/>
  <c r="BH186" i="17"/>
  <c r="BH178" i="17"/>
  <c r="BH170" i="17"/>
  <c r="BH162" i="17"/>
  <c r="BR187" i="17"/>
  <c r="BR179" i="17"/>
  <c r="BR171" i="17"/>
  <c r="BR163" i="17"/>
  <c r="BH218" i="17"/>
  <c r="BH210" i="17"/>
  <c r="BH202" i="17"/>
  <c r="BH194" i="17"/>
  <c r="BR219" i="17"/>
  <c r="BR211" i="17"/>
  <c r="BR203" i="17"/>
  <c r="BR195" i="17"/>
  <c r="BH250" i="17"/>
  <c r="BH242" i="17"/>
  <c r="BH234" i="17"/>
  <c r="BH226" i="17"/>
  <c r="BR251" i="17"/>
  <c r="BR243" i="17"/>
  <c r="BR235" i="17"/>
  <c r="BR227" i="17"/>
  <c r="BH282" i="17"/>
  <c r="BH274" i="17"/>
  <c r="BH266" i="17"/>
  <c r="BH258" i="17"/>
  <c r="BR283" i="17"/>
  <c r="BR275" i="17"/>
  <c r="BR267" i="17"/>
  <c r="BR259" i="17"/>
  <c r="BH314" i="17"/>
  <c r="BH306" i="17"/>
  <c r="BH298" i="17"/>
  <c r="BH290" i="17"/>
  <c r="BR315" i="17"/>
  <c r="BR307" i="17"/>
  <c r="BR299" i="17"/>
  <c r="BR291" i="17"/>
  <c r="BH393" i="17"/>
  <c r="BH385" i="17"/>
  <c r="BH441" i="17"/>
  <c r="BH433" i="17"/>
  <c r="BH425" i="17"/>
  <c r="BH417" i="17"/>
  <c r="BH473" i="17"/>
  <c r="BH465" i="17"/>
  <c r="BH457" i="17"/>
  <c r="BH449" i="17"/>
  <c r="BH505" i="17"/>
  <c r="BH497" i="17"/>
  <c r="BH489" i="17"/>
  <c r="BH481" i="17"/>
  <c r="BH537" i="17"/>
  <c r="BH529" i="17"/>
  <c r="BH521" i="17"/>
  <c r="BH513" i="17"/>
  <c r="BH569" i="17"/>
  <c r="BH561" i="17"/>
  <c r="BH553" i="17"/>
  <c r="BH545" i="17"/>
  <c r="BH601" i="17"/>
  <c r="BH593" i="17"/>
  <c r="BH585" i="17"/>
  <c r="BH577" i="17"/>
  <c r="BH633" i="17"/>
  <c r="BH625" i="17"/>
  <c r="BH617" i="17"/>
  <c r="BH609" i="17"/>
  <c r="BH665" i="17"/>
  <c r="BH657" i="17"/>
  <c r="BH649" i="17"/>
  <c r="BH641" i="17"/>
  <c r="BH697" i="17"/>
  <c r="BH689" i="17"/>
  <c r="BH681" i="17"/>
  <c r="BH673" i="17"/>
  <c r="BH729" i="17"/>
  <c r="BH721" i="17"/>
  <c r="BH713" i="17"/>
  <c r="BH705" i="17"/>
  <c r="BH761" i="17"/>
  <c r="BH753" i="17"/>
  <c r="BH745" i="17"/>
  <c r="BH737" i="17"/>
  <c r="BH793" i="17"/>
  <c r="BH785" i="17"/>
  <c r="BH777" i="17"/>
  <c r="BH769" i="17"/>
  <c r="BH825" i="17"/>
  <c r="BH817" i="17"/>
  <c r="BH809" i="17"/>
  <c r="BH801" i="17"/>
  <c r="BH857" i="17"/>
  <c r="BH849" i="17"/>
  <c r="BH841" i="17"/>
  <c r="BH833" i="17"/>
  <c r="BH889" i="17"/>
  <c r="BH881" i="17"/>
  <c r="BH873" i="17"/>
  <c r="BH865" i="17"/>
  <c r="BH921" i="17"/>
  <c r="BH913" i="17"/>
  <c r="BH905" i="17"/>
  <c r="BH897" i="17"/>
  <c r="BH953" i="17"/>
  <c r="BH945" i="17"/>
  <c r="BH937" i="17"/>
  <c r="BH929" i="17"/>
  <c r="BH985" i="17"/>
  <c r="BH977" i="17"/>
  <c r="BH969" i="17"/>
  <c r="BH961" i="17"/>
  <c r="BH1017" i="17"/>
  <c r="BH1009" i="17"/>
  <c r="BH1001" i="17"/>
  <c r="BH993" i="17"/>
  <c r="BH1049" i="17"/>
  <c r="BH1041" i="17"/>
  <c r="BH1033" i="17"/>
  <c r="BH1025" i="17"/>
  <c r="BH1073" i="17"/>
  <c r="BH1065" i="17"/>
  <c r="BH1057" i="17"/>
  <c r="BM342" i="17"/>
  <c r="D109" i="17" s="1"/>
  <c r="BM334" i="17"/>
  <c r="BM326" i="17"/>
  <c r="BR348" i="17"/>
  <c r="BR340" i="17"/>
  <c r="BR332" i="17"/>
  <c r="BR324" i="17"/>
  <c r="BM382" i="17"/>
  <c r="BM374" i="17"/>
  <c r="BM366" i="17"/>
  <c r="BM358" i="17"/>
  <c r="BR380" i="17"/>
  <c r="BR372" i="17"/>
  <c r="BR364" i="17"/>
  <c r="BR356" i="17"/>
  <c r="BM414" i="17"/>
  <c r="BM406" i="17"/>
  <c r="BM398" i="17"/>
  <c r="BM390" i="17"/>
  <c r="BR412" i="17"/>
  <c r="BR404" i="17"/>
  <c r="BR396" i="17"/>
  <c r="BR388" i="17"/>
  <c r="BM446" i="17"/>
  <c r="BM438" i="17"/>
  <c r="BM430" i="17"/>
  <c r="BM422" i="17"/>
  <c r="BR444" i="17"/>
  <c r="BR436" i="17"/>
  <c r="BR428" i="17"/>
  <c r="BR420" i="17"/>
  <c r="BM478" i="17"/>
  <c r="BM470" i="17"/>
  <c r="BM462" i="17"/>
  <c r="BM454" i="17"/>
  <c r="BR476" i="17"/>
  <c r="BR468" i="17"/>
  <c r="BR460" i="17"/>
  <c r="BR452" i="17"/>
  <c r="BM510" i="17"/>
  <c r="BM502" i="17"/>
  <c r="BM494" i="17"/>
  <c r="BM486" i="17"/>
  <c r="BR508" i="17"/>
  <c r="BR500" i="17"/>
  <c r="BR492" i="17"/>
  <c r="BR484" i="17"/>
  <c r="BM542" i="17"/>
  <c r="BM534" i="17"/>
  <c r="BM526" i="17"/>
  <c r="BM518" i="17"/>
  <c r="BR540" i="17"/>
  <c r="BR532" i="17"/>
  <c r="BR524" i="17"/>
  <c r="BR516" i="17"/>
  <c r="BM574" i="17"/>
  <c r="BM566" i="17"/>
  <c r="BM558" i="17"/>
  <c r="BM550" i="17"/>
  <c r="BR572" i="17"/>
  <c r="BR564" i="17"/>
  <c r="BR556" i="17"/>
  <c r="BR548" i="17"/>
  <c r="BM606" i="17"/>
  <c r="BM598" i="17"/>
  <c r="BM590" i="17"/>
  <c r="BM582" i="17"/>
  <c r="BR604" i="17"/>
  <c r="BR596" i="17"/>
  <c r="BR588" i="17"/>
  <c r="BR580" i="17"/>
  <c r="BM638" i="17"/>
  <c r="BM630" i="17"/>
  <c r="BM622" i="17"/>
  <c r="BM614" i="17"/>
  <c r="BR636" i="17"/>
  <c r="BR628" i="17"/>
  <c r="BR620" i="17"/>
  <c r="BR612" i="17"/>
  <c r="BM670" i="17"/>
  <c r="BM662" i="17"/>
  <c r="BM654" i="17"/>
  <c r="BM646" i="17"/>
  <c r="BR668" i="17"/>
  <c r="BR660" i="17"/>
  <c r="BR652" i="17"/>
  <c r="BR644" i="17"/>
  <c r="BM702" i="17"/>
  <c r="BM694" i="17"/>
  <c r="BM686" i="17"/>
  <c r="BM678" i="17"/>
  <c r="BR700" i="17"/>
  <c r="BR692" i="17"/>
  <c r="BR684" i="17"/>
  <c r="BR676" i="17"/>
  <c r="BM734" i="17"/>
  <c r="BM726" i="17"/>
  <c r="BM718" i="17"/>
  <c r="BM710" i="17"/>
  <c r="BR732" i="17"/>
  <c r="BR724" i="17"/>
  <c r="BR716" i="17"/>
  <c r="BR708" i="17"/>
  <c r="BM766" i="17"/>
  <c r="BM758" i="17"/>
  <c r="BM750" i="17"/>
  <c r="BM742" i="17"/>
  <c r="BR764" i="17"/>
  <c r="BR756" i="17"/>
  <c r="BR748" i="17"/>
  <c r="BR740" i="17"/>
  <c r="BM798" i="17"/>
  <c r="BM790" i="17"/>
  <c r="BM782" i="17"/>
  <c r="BM774" i="17"/>
  <c r="BR796" i="17"/>
  <c r="BR788" i="17"/>
  <c r="BR780" i="17"/>
  <c r="BR772" i="17"/>
  <c r="BM830" i="17"/>
  <c r="BM822" i="17"/>
  <c r="BM814" i="17"/>
  <c r="BM806" i="17"/>
  <c r="BR828" i="17"/>
  <c r="BR820" i="17"/>
  <c r="BR812" i="17"/>
  <c r="BR804" i="17"/>
  <c r="BM862" i="17"/>
  <c r="BM854" i="17"/>
  <c r="BM846" i="17"/>
  <c r="BM838" i="17"/>
  <c r="BR860" i="17"/>
  <c r="BR852" i="17"/>
  <c r="BR844" i="17"/>
  <c r="BR836" i="17"/>
  <c r="BM894" i="17"/>
  <c r="BM886" i="17"/>
  <c r="BM878" i="17"/>
  <c r="BM870" i="17"/>
  <c r="BR892" i="17"/>
  <c r="BR884" i="17"/>
  <c r="BR876" i="17"/>
  <c r="BR868" i="17"/>
  <c r="BM926" i="17"/>
  <c r="BM918" i="17"/>
  <c r="BM910" i="17"/>
  <c r="BM902" i="17"/>
  <c r="BR924" i="17"/>
  <c r="BR916" i="17"/>
  <c r="BR908" i="17"/>
  <c r="BR900" i="17"/>
  <c r="BM958" i="17"/>
  <c r="BM950" i="17"/>
  <c r="BM942" i="17"/>
  <c r="BM934" i="17"/>
  <c r="BR956" i="17"/>
  <c r="BR948" i="17"/>
  <c r="BR940" i="17"/>
  <c r="BR932" i="17"/>
  <c r="BM990" i="17"/>
  <c r="BM982" i="17"/>
  <c r="BM974" i="17"/>
  <c r="BM966" i="17"/>
  <c r="BR988" i="17"/>
  <c r="BR980" i="17"/>
  <c r="BR972" i="17"/>
  <c r="BR964" i="17"/>
  <c r="BM1022" i="17"/>
  <c r="BM1014" i="17"/>
  <c r="BM1006" i="17"/>
  <c r="BM998" i="17"/>
  <c r="BR1020" i="17"/>
  <c r="BR1012" i="17"/>
  <c r="BR1004" i="17"/>
  <c r="BR996" i="17"/>
  <c r="BM1054" i="17"/>
  <c r="BM1046" i="17"/>
  <c r="BM1038" i="17"/>
  <c r="BM1030" i="17"/>
  <c r="BR1052" i="17"/>
  <c r="BR1044" i="17"/>
  <c r="BR1036" i="17"/>
  <c r="BR1028" i="17"/>
  <c r="BM1078" i="17"/>
  <c r="BM1070" i="17"/>
  <c r="BM1062" i="17"/>
  <c r="BR1084" i="17"/>
  <c r="BR1076" i="17"/>
  <c r="BR1068" i="17"/>
  <c r="BR1060" i="17"/>
  <c r="BR1116" i="17"/>
  <c r="BR1108" i="17"/>
  <c r="BR1100" i="17"/>
  <c r="BR1092" i="17"/>
  <c r="BR1148" i="17"/>
  <c r="BR1140" i="17"/>
  <c r="BR1132" i="17"/>
  <c r="BR1124" i="17"/>
  <c r="BR1180" i="17"/>
  <c r="BR1172" i="17"/>
  <c r="BR1164" i="17"/>
  <c r="BR1156" i="17"/>
  <c r="BR1212" i="17"/>
  <c r="BR1204" i="17"/>
  <c r="BR1196" i="17"/>
  <c r="BR1188" i="17"/>
  <c r="BR1244" i="17"/>
  <c r="BR1236" i="17"/>
  <c r="BR1228" i="17"/>
  <c r="BR1220" i="17"/>
  <c r="BR1276" i="17"/>
  <c r="BR1268" i="17"/>
  <c r="BR1260" i="17"/>
  <c r="BR1252" i="17"/>
  <c r="BR1308" i="17"/>
  <c r="BR1300" i="17"/>
  <c r="BR1292" i="17"/>
  <c r="BR1284" i="17"/>
  <c r="BR1340" i="17"/>
  <c r="BR1332" i="17"/>
  <c r="BR1324" i="17"/>
  <c r="BR1316" i="17"/>
  <c r="BR1372" i="17"/>
  <c r="BR1364" i="17"/>
  <c r="BR1356" i="17"/>
  <c r="BR1348" i="17"/>
  <c r="BR1404" i="17"/>
  <c r="BR1396" i="17"/>
  <c r="BR1388" i="17"/>
  <c r="BR1380" i="17"/>
  <c r="BR1436" i="17"/>
  <c r="BR1428" i="17"/>
  <c r="BR1420" i="17"/>
  <c r="BR1412" i="17"/>
  <c r="BR1468" i="17"/>
  <c r="BR1460" i="17"/>
  <c r="BR1452" i="17"/>
  <c r="BR1444" i="17"/>
  <c r="BR1500" i="17"/>
  <c r="BR1492" i="17"/>
  <c r="BR1484" i="17"/>
  <c r="BR1476" i="17"/>
  <c r="BR1532" i="17"/>
  <c r="BR1524" i="17"/>
  <c r="BR1516" i="17"/>
  <c r="BR1508" i="17"/>
  <c r="BR1564" i="17"/>
  <c r="BR1556" i="17"/>
  <c r="BR1548" i="17"/>
  <c r="BR1540" i="17"/>
  <c r="BR1596" i="17"/>
  <c r="BR1588" i="17"/>
  <c r="BR1580" i="17"/>
  <c r="BR1572" i="17"/>
  <c r="BR1628" i="17"/>
  <c r="BR1620" i="17"/>
  <c r="BR1612" i="17"/>
  <c r="BR1604" i="17"/>
  <c r="BR1660" i="17"/>
  <c r="BR1652" i="17"/>
  <c r="BR1644" i="17"/>
  <c r="BR1636" i="17"/>
  <c r="BR1692" i="17"/>
  <c r="BR1684" i="17"/>
  <c r="BR1676" i="17"/>
  <c r="BR1668" i="17"/>
  <c r="BR1724" i="17"/>
  <c r="BR1716" i="17"/>
  <c r="BR1708" i="17"/>
  <c r="BR1700" i="17"/>
  <c r="BR1756" i="17"/>
  <c r="BR1748" i="17"/>
  <c r="BR1740" i="17"/>
  <c r="BR1732" i="17"/>
  <c r="BR1788" i="17"/>
  <c r="BR1780" i="17"/>
  <c r="BR1772" i="17"/>
  <c r="BR1764" i="17"/>
  <c r="BR1820" i="17"/>
  <c r="BR1812" i="17"/>
  <c r="BR1804" i="17"/>
  <c r="BR1796" i="17"/>
  <c r="BR1852" i="17"/>
  <c r="BR1844" i="17"/>
  <c r="BR1836" i="17"/>
  <c r="BR1828" i="17"/>
  <c r="BR1884" i="17"/>
  <c r="BR1876" i="17"/>
  <c r="BR1868" i="17"/>
  <c r="BR1860" i="17"/>
  <c r="BR1916" i="17"/>
  <c r="BR1908" i="17"/>
  <c r="BR1900" i="17"/>
  <c r="BR1892" i="17"/>
  <c r="BR1948" i="17"/>
  <c r="BR1940" i="17"/>
  <c r="BR1932" i="17"/>
  <c r="BR1924" i="17"/>
  <c r="BR1980" i="17"/>
  <c r="BR1972" i="17"/>
  <c r="BR1964" i="17"/>
  <c r="BR1956" i="17"/>
  <c r="BM2014" i="17"/>
  <c r="BM2010" i="17"/>
  <c r="BM2006" i="17"/>
  <c r="BM2002" i="17"/>
  <c r="BR1996" i="17"/>
  <c r="BR1988" i="17"/>
  <c r="BM2046" i="17"/>
  <c r="BM2042" i="17"/>
  <c r="BM2038" i="17"/>
  <c r="BM2034" i="17"/>
  <c r="BM2030" i="17"/>
  <c r="BM2026" i="17"/>
  <c r="BM2022" i="17"/>
  <c r="BM2018" i="17"/>
  <c r="BM2078" i="17"/>
  <c r="BM2074" i="17"/>
  <c r="BM2070" i="17"/>
  <c r="BM2066" i="17"/>
  <c r="BM2062" i="17"/>
  <c r="BM2058" i="17"/>
  <c r="BM2054" i="17"/>
  <c r="BM2050" i="17"/>
  <c r="BM2110" i="17"/>
  <c r="BM2106" i="17"/>
  <c r="BM2102" i="17"/>
  <c r="BM2098" i="17"/>
  <c r="BM2094" i="17"/>
  <c r="BM2090" i="17"/>
  <c r="BM2086" i="17"/>
  <c r="BM2082" i="17"/>
  <c r="BM2142" i="17"/>
  <c r="BM2138" i="17"/>
  <c r="BM2134" i="17"/>
  <c r="BM2130" i="17"/>
  <c r="BM2126" i="17"/>
  <c r="BM2122" i="17"/>
  <c r="BM2118" i="17"/>
  <c r="BM2114" i="17"/>
  <c r="BM2174" i="17"/>
  <c r="BH346" i="17"/>
  <c r="BH338" i="17"/>
  <c r="BH330" i="17"/>
  <c r="BH322" i="17"/>
  <c r="BR347" i="17"/>
  <c r="BR339" i="17"/>
  <c r="BR331" i="17"/>
  <c r="BR323" i="17"/>
  <c r="BH378" i="17"/>
  <c r="BH370" i="17"/>
  <c r="BH362" i="17"/>
  <c r="BH354" i="17"/>
  <c r="BR379" i="17"/>
  <c r="BR371" i="17"/>
  <c r="BR363" i="17"/>
  <c r="BR355" i="17"/>
  <c r="BH410" i="17"/>
  <c r="BH402" i="17"/>
  <c r="BH394" i="17"/>
  <c r="BH386" i="17"/>
  <c r="BR411" i="17"/>
  <c r="BR403" i="17"/>
  <c r="BR395" i="17"/>
  <c r="BR387" i="17"/>
  <c r="BH442" i="17"/>
  <c r="BH434" i="17"/>
  <c r="BH426" i="17"/>
  <c r="BH418" i="17"/>
  <c r="BR443" i="17"/>
  <c r="BR435" i="17"/>
  <c r="BR427" i="17"/>
  <c r="BR419" i="17"/>
  <c r="BH474" i="17"/>
  <c r="BH466" i="17"/>
  <c r="BH458" i="17"/>
  <c r="BH450" i="17"/>
  <c r="BR475" i="17"/>
  <c r="BR467" i="17"/>
  <c r="BR459" i="17"/>
  <c r="BR451" i="17"/>
  <c r="BH506" i="17"/>
  <c r="BH498" i="17"/>
  <c r="BH490" i="17"/>
  <c r="BH482" i="17"/>
  <c r="BR507" i="17"/>
  <c r="BR499" i="17"/>
  <c r="BR491" i="17"/>
  <c r="BR483" i="17"/>
  <c r="BH538" i="17"/>
  <c r="BH530" i="17"/>
  <c r="BH522" i="17"/>
  <c r="BH514" i="17"/>
  <c r="BR539" i="17"/>
  <c r="BR531" i="17"/>
  <c r="BR523" i="17"/>
  <c r="BR515" i="17"/>
  <c r="BH570" i="17"/>
  <c r="BH562" i="17"/>
  <c r="BH554" i="17"/>
  <c r="BH546" i="17"/>
  <c r="BR571" i="17"/>
  <c r="BR563" i="17"/>
  <c r="BR555" i="17"/>
  <c r="BR547" i="17"/>
  <c r="BH602" i="17"/>
  <c r="BH594" i="17"/>
  <c r="BH586" i="17"/>
  <c r="BH578" i="17"/>
  <c r="BR603" i="17"/>
  <c r="BR595" i="17"/>
  <c r="BR587" i="17"/>
  <c r="BR579" i="17"/>
  <c r="BH634" i="17"/>
  <c r="BH626" i="17"/>
  <c r="BH618" i="17"/>
  <c r="BH610" i="17"/>
  <c r="BR635" i="17"/>
  <c r="BR627" i="17"/>
  <c r="BR619" i="17"/>
  <c r="BR611" i="17"/>
  <c r="BH666" i="17"/>
  <c r="BH658" i="17"/>
  <c r="BH650" i="17"/>
  <c r="BH642" i="17"/>
  <c r="BR667" i="17"/>
  <c r="BR659" i="17"/>
  <c r="BR651" i="17"/>
  <c r="BR643" i="17"/>
  <c r="BH698" i="17"/>
  <c r="BH690" i="17"/>
  <c r="BH682" i="17"/>
  <c r="BH674" i="17"/>
  <c r="BR699" i="17"/>
  <c r="BR691" i="17"/>
  <c r="BR683" i="17"/>
  <c r="BR675" i="17"/>
  <c r="BH730" i="17"/>
  <c r="BH722" i="17"/>
  <c r="BH714" i="17"/>
  <c r="BH706" i="17"/>
  <c r="BR731" i="17"/>
  <c r="BR723" i="17"/>
  <c r="BR715" i="17"/>
  <c r="BR707" i="17"/>
  <c r="BH762" i="17"/>
  <c r="BH754" i="17"/>
  <c r="BH746" i="17"/>
  <c r="BH738" i="17"/>
  <c r="BR763" i="17"/>
  <c r="BR755" i="17"/>
  <c r="BR747" i="17"/>
  <c r="BR739" i="17"/>
  <c r="BH794" i="17"/>
  <c r="BH786" i="17"/>
  <c r="BH778" i="17"/>
  <c r="BH770" i="17"/>
  <c r="BR795" i="17"/>
  <c r="BR787" i="17"/>
  <c r="BR779" i="17"/>
  <c r="BR771" i="17"/>
  <c r="BH826" i="17"/>
  <c r="BH818" i="17"/>
  <c r="BH810" i="17"/>
  <c r="BH802" i="17"/>
  <c r="BR827" i="17"/>
  <c r="BR819" i="17"/>
  <c r="BR811" i="17"/>
  <c r="BR803" i="17"/>
  <c r="BH858" i="17"/>
  <c r="BH850" i="17"/>
  <c r="BH842" i="17"/>
  <c r="BH834" i="17"/>
  <c r="BR859" i="17"/>
  <c r="BR851" i="17"/>
  <c r="BR843" i="17"/>
  <c r="BR835" i="17"/>
  <c r="BH890" i="17"/>
  <c r="BH882" i="17"/>
  <c r="BH874" i="17"/>
  <c r="BH866" i="17"/>
  <c r="BR891" i="17"/>
  <c r="BR883" i="17"/>
  <c r="BR875" i="17"/>
  <c r="BR867" i="17"/>
  <c r="BH922" i="17"/>
  <c r="BH914" i="17"/>
  <c r="BH906" i="17"/>
  <c r="BH898" i="17"/>
  <c r="BR923" i="17"/>
  <c r="BR915" i="17"/>
  <c r="BR907" i="17"/>
  <c r="BR899" i="17"/>
  <c r="BH954" i="17"/>
  <c r="BH946" i="17"/>
  <c r="BH938" i="17"/>
  <c r="BH930" i="17"/>
  <c r="BR955" i="17"/>
  <c r="BR947" i="17"/>
  <c r="BR939" i="17"/>
  <c r="BR931" i="17"/>
  <c r="BH986" i="17"/>
  <c r="BH978" i="17"/>
  <c r="BH970" i="17"/>
  <c r="BH962" i="17"/>
  <c r="BR987" i="17"/>
  <c r="BR979" i="17"/>
  <c r="BR971" i="17"/>
  <c r="BR963" i="17"/>
  <c r="BH1018" i="17"/>
  <c r="BH1010" i="17"/>
  <c r="BH1002" i="17"/>
  <c r="BH994" i="17"/>
  <c r="BR1019" i="17"/>
  <c r="BR1011" i="17"/>
  <c r="BR1003" i="17"/>
  <c r="BR995" i="17"/>
  <c r="BH1050" i="17"/>
  <c r="BH1042" i="17"/>
  <c r="BH1034" i="17"/>
  <c r="BH1026" i="17"/>
  <c r="BR1051" i="17"/>
  <c r="BR1043" i="17"/>
  <c r="BR1035" i="17"/>
  <c r="BR1027" i="17"/>
  <c r="BH1082" i="17"/>
  <c r="BH1074" i="17"/>
  <c r="BH1066" i="17"/>
  <c r="BH1058" i="17"/>
  <c r="BR1075" i="17"/>
  <c r="BR1067" i="17"/>
  <c r="BR1059" i="17"/>
  <c r="BH1114" i="17"/>
  <c r="BH1106" i="17"/>
  <c r="BH1098" i="17"/>
  <c r="BH1090" i="17"/>
  <c r="BH1146" i="17"/>
  <c r="BH1138" i="17"/>
  <c r="BH1130" i="17"/>
  <c r="BH1122" i="17"/>
  <c r="BH1178" i="17"/>
  <c r="BH1170" i="17"/>
  <c r="BH1162" i="17"/>
  <c r="BH1154" i="17"/>
  <c r="BH1210" i="17"/>
  <c r="BH1202" i="17"/>
  <c r="BH1194" i="17"/>
  <c r="BH1186" i="17"/>
  <c r="BH1242" i="17"/>
  <c r="BH1234" i="17"/>
  <c r="BH1226" i="17"/>
  <c r="BH1218" i="17"/>
  <c r="BH1274" i="17"/>
  <c r="BH1266" i="17"/>
  <c r="BH1258" i="17"/>
  <c r="BH1250" i="17"/>
  <c r="BH1306" i="17"/>
  <c r="BH1298" i="17"/>
  <c r="BH1290" i="17"/>
  <c r="BH1282" i="17"/>
  <c r="BH1338" i="17"/>
  <c r="BH1330" i="17"/>
  <c r="BH1322" i="17"/>
  <c r="BH1314" i="17"/>
  <c r="BH1370" i="17"/>
  <c r="BH1362" i="17"/>
  <c r="BH1354" i="17"/>
  <c r="BH1346" i="17"/>
  <c r="BH1402" i="17"/>
  <c r="BH1394" i="17"/>
  <c r="BH1386" i="17"/>
  <c r="BH1378" i="17"/>
  <c r="BH1434" i="17"/>
  <c r="BH1426" i="17"/>
  <c r="BH1418" i="17"/>
  <c r="BH1410" i="17"/>
  <c r="BH1466" i="17"/>
  <c r="BH1458" i="17"/>
  <c r="BH1450" i="17"/>
  <c r="BH1442" i="17"/>
  <c r="BH1498" i="17"/>
  <c r="BH1490" i="17"/>
  <c r="BH1482" i="17"/>
  <c r="BH1474" i="17"/>
  <c r="BH1530" i="17"/>
  <c r="BH1522" i="17"/>
  <c r="BH1514" i="17"/>
  <c r="BH1506" i="17"/>
  <c r="BH1562" i="17"/>
  <c r="BH1554" i="17"/>
  <c r="BH1546" i="17"/>
  <c r="BH1538" i="17"/>
  <c r="BH1594" i="17"/>
  <c r="BH1586" i="17"/>
  <c r="BH1578" i="17"/>
  <c r="BH1570" i="17"/>
  <c r="BH1626" i="17"/>
  <c r="BH1618" i="17"/>
  <c r="BH1610" i="17"/>
  <c r="BH1602" i="17"/>
  <c r="BH1658" i="17"/>
  <c r="BH1650" i="17"/>
  <c r="BH1642" i="17"/>
  <c r="BH1634" i="17"/>
  <c r="BH1690" i="17"/>
  <c r="BH1682" i="17"/>
  <c r="BH1674" i="17"/>
  <c r="BH1666" i="17"/>
  <c r="BH1722" i="17"/>
  <c r="BH1714" i="17"/>
  <c r="BH1706" i="17"/>
  <c r="BH1698" i="17"/>
  <c r="BH1754" i="17"/>
  <c r="BH1746" i="17"/>
  <c r="BH1738" i="17"/>
  <c r="BH1730" i="17"/>
  <c r="BH1786" i="17"/>
  <c r="BH1778" i="17"/>
  <c r="BH1770" i="17"/>
  <c r="BH1762" i="17"/>
  <c r="BH1818" i="17"/>
  <c r="BH1810" i="17"/>
  <c r="BH1802" i="17"/>
  <c r="BH1794" i="17"/>
  <c r="BH1850" i="17"/>
  <c r="BH1842" i="17"/>
  <c r="BH1834" i="17"/>
  <c r="BH1826" i="17"/>
  <c r="BH1882" i="17"/>
  <c r="BH1874" i="17"/>
  <c r="BH1866" i="17"/>
  <c r="BH1858" i="17"/>
  <c r="BH1914" i="17"/>
  <c r="BH1906" i="17"/>
  <c r="BH1898" i="17"/>
  <c r="BH1890" i="17"/>
  <c r="BH1946" i="17"/>
  <c r="BH1938" i="17"/>
  <c r="BH1930" i="17"/>
  <c r="BH1922" i="17"/>
  <c r="BH1978" i="17"/>
  <c r="BH1970" i="17"/>
  <c r="BH1962" i="17"/>
  <c r="BH1954" i="17"/>
  <c r="BH2014" i="17"/>
  <c r="BH2010" i="17"/>
  <c r="BH2006" i="17"/>
  <c r="BH2002" i="17"/>
  <c r="BH1994" i="17"/>
  <c r="BH1986" i="17"/>
  <c r="BH2046" i="17"/>
  <c r="BH2042" i="17"/>
  <c r="BH2038" i="17"/>
  <c r="BM2170" i="17"/>
  <c r="BM2166" i="17"/>
  <c r="BM2162" i="17"/>
  <c r="BM2158" i="17"/>
  <c r="BM2154" i="17"/>
  <c r="BM2150" i="17"/>
  <c r="BM2146" i="17"/>
  <c r="BM2206" i="17"/>
  <c r="BM2202" i="17"/>
  <c r="BM2198" i="17"/>
  <c r="BM2194" i="17"/>
  <c r="BM2190" i="17"/>
  <c r="BM2186" i="17"/>
  <c r="BM2182" i="17"/>
  <c r="BM2178" i="17"/>
  <c r="BM2238" i="17"/>
  <c r="BM2234" i="17"/>
  <c r="BM2230" i="17"/>
  <c r="BM2226" i="17"/>
  <c r="BM2222" i="17"/>
  <c r="BM2218" i="17"/>
  <c r="BM2214" i="17"/>
  <c r="BM2210" i="17"/>
  <c r="BM2270" i="17"/>
  <c r="BM2266" i="17"/>
  <c r="BM2262" i="17"/>
  <c r="BM2258" i="17"/>
  <c r="BM2254" i="17"/>
  <c r="BM2250" i="17"/>
  <c r="BM2246" i="17"/>
  <c r="BM2242" i="17"/>
  <c r="BM2302" i="17"/>
  <c r="BM2298" i="17"/>
  <c r="BM2294" i="17"/>
  <c r="BM2290" i="17"/>
  <c r="BM2286" i="17"/>
  <c r="BM2282" i="17"/>
  <c r="BM2278" i="17"/>
  <c r="BM2274" i="17"/>
  <c r="BM2334" i="17"/>
  <c r="BM2330" i="17"/>
  <c r="BM2326" i="17"/>
  <c r="BM2322" i="17"/>
  <c r="BM2318" i="17"/>
  <c r="BM2314" i="17"/>
  <c r="BM2310" i="17"/>
  <c r="BM2306" i="17"/>
  <c r="BM2366" i="17"/>
  <c r="BM2362" i="17"/>
  <c r="BM2358" i="17"/>
  <c r="BM2354" i="17"/>
  <c r="BM2350" i="17"/>
  <c r="BM2346" i="17"/>
  <c r="BM2342" i="17"/>
  <c r="BM2338" i="17"/>
  <c r="BM2398" i="17"/>
  <c r="BM2394" i="17"/>
  <c r="BM2390" i="17"/>
  <c r="BM2386" i="17"/>
  <c r="BM2382" i="17"/>
  <c r="BM2378" i="17"/>
  <c r="BM2374" i="17"/>
  <c r="BM2370" i="17"/>
  <c r="BM2430" i="17"/>
  <c r="BM2426" i="17"/>
  <c r="BM2422" i="17"/>
  <c r="BM2418" i="17"/>
  <c r="BM2414" i="17"/>
  <c r="BM2410" i="17"/>
  <c r="BM2406" i="17"/>
  <c r="BM2402" i="17"/>
  <c r="BM2462" i="17"/>
  <c r="BM2458" i="17"/>
  <c r="BM2454" i="17"/>
  <c r="BM2450" i="17"/>
  <c r="BM2446" i="17"/>
  <c r="BM2442" i="17"/>
  <c r="BM2438" i="17"/>
  <c r="BM2434" i="17"/>
  <c r="BM2494" i="17"/>
  <c r="BM2490" i="17"/>
  <c r="BM2486" i="17"/>
  <c r="BM2482" i="17"/>
  <c r="BM2478" i="17"/>
  <c r="BM2474" i="17"/>
  <c r="BM2470" i="17"/>
  <c r="BM2466" i="17"/>
  <c r="BM2526" i="17"/>
  <c r="BM2522" i="17"/>
  <c r="BM2518" i="17"/>
  <c r="BM2514" i="17"/>
  <c r="BM2510" i="17"/>
  <c r="BM2506" i="17"/>
  <c r="BM2502" i="17"/>
  <c r="BM2498" i="17"/>
  <c r="BM2558" i="17"/>
  <c r="BM2554" i="17"/>
  <c r="BM2550" i="17"/>
  <c r="BM2546" i="17"/>
  <c r="BM2542" i="17"/>
  <c r="BM2538" i="17"/>
  <c r="BM2534" i="17"/>
  <c r="BM2530" i="17"/>
  <c r="BM2590" i="17"/>
  <c r="BM2586" i="17"/>
  <c r="BM2582" i="17"/>
  <c r="BM2578" i="17"/>
  <c r="BM2574" i="17"/>
  <c r="BM2570" i="17"/>
  <c r="BM2566" i="17"/>
  <c r="BM2562" i="17"/>
  <c r="BM2622" i="17"/>
  <c r="BM2618" i="17"/>
  <c r="BM2614" i="17"/>
  <c r="BM2610" i="17"/>
  <c r="BM2606" i="17"/>
  <c r="BM2602" i="17"/>
  <c r="BM2598" i="17"/>
  <c r="BM2594" i="17"/>
  <c r="BM2654" i="17"/>
  <c r="BM2650" i="17"/>
  <c r="BM2646" i="17"/>
  <c r="BM2642" i="17"/>
  <c r="BM2638" i="17"/>
  <c r="BM2634" i="17"/>
  <c r="BM2630" i="17"/>
  <c r="BM2626" i="17"/>
  <c r="BM2686" i="17"/>
  <c r="BM2682" i="17"/>
  <c r="BM2678" i="17"/>
  <c r="BM2674" i="17"/>
  <c r="BM2670" i="17"/>
  <c r="BM2666" i="17"/>
  <c r="BM2662" i="17"/>
  <c r="BM2658" i="17"/>
  <c r="BM2718" i="17"/>
  <c r="BM2714" i="17"/>
  <c r="BM2710" i="17"/>
  <c r="BM2706" i="17"/>
  <c r="BM2702" i="17"/>
  <c r="BM2698" i="17"/>
  <c r="BM2694" i="17"/>
  <c r="BM2690" i="17"/>
  <c r="BM2750" i="17"/>
  <c r="BM2746" i="17"/>
  <c r="BM2742" i="17"/>
  <c r="BM2738" i="17"/>
  <c r="BM2734" i="17"/>
  <c r="BM2730" i="17"/>
  <c r="BM2726" i="17"/>
  <c r="BM2722" i="17"/>
  <c r="BM2782" i="17"/>
  <c r="BM2778" i="17"/>
  <c r="BM2774" i="17"/>
  <c r="BM2770" i="17"/>
  <c r="BM2766" i="17"/>
  <c r="BM2762" i="17"/>
  <c r="BM2758" i="17"/>
  <c r="BM2754" i="17"/>
  <c r="BM2814" i="17"/>
  <c r="BM2810" i="17"/>
  <c r="BM2806" i="17"/>
  <c r="BM2802" i="17"/>
  <c r="BM2798" i="17"/>
  <c r="BM2794" i="17"/>
  <c r="BM2790" i="17"/>
  <c r="BM2786" i="17"/>
  <c r="BM2846" i="17"/>
  <c r="BM2842" i="17"/>
  <c r="BM2838" i="17"/>
  <c r="BH2034" i="17"/>
  <c r="BH2030" i="17"/>
  <c r="BH2026" i="17"/>
  <c r="BH2022" i="17"/>
  <c r="BH2018" i="17"/>
  <c r="BH2078" i="17"/>
  <c r="BH2074" i="17"/>
  <c r="BH2070" i="17"/>
  <c r="BH2066" i="17"/>
  <c r="BH2062" i="17"/>
  <c r="BH2058" i="17"/>
  <c r="BH2054" i="17"/>
  <c r="BH2050" i="17"/>
  <c r="BH2110" i="17"/>
  <c r="BH2106" i="17"/>
  <c r="BH2102" i="17"/>
  <c r="BH2098" i="17"/>
  <c r="BH2094" i="17"/>
  <c r="BH2090" i="17"/>
  <c r="BH2086" i="17"/>
  <c r="BH2082" i="17"/>
  <c r="BH2142" i="17"/>
  <c r="BH2138" i="17"/>
  <c r="BH2134" i="17"/>
  <c r="BH2130" i="17"/>
  <c r="BH2126" i="17"/>
  <c r="BH2122" i="17"/>
  <c r="BH2118" i="17"/>
  <c r="BH2114" i="17"/>
  <c r="BH2174" i="17"/>
  <c r="BH2170" i="17"/>
  <c r="BH2166" i="17"/>
  <c r="BH2162" i="17"/>
  <c r="BH2158" i="17"/>
  <c r="BH2154" i="17"/>
  <c r="BH2150" i="17"/>
  <c r="BH2146" i="17"/>
  <c r="BH2206" i="17"/>
  <c r="BH2202" i="17"/>
  <c r="BH2198" i="17"/>
  <c r="BH2194" i="17"/>
  <c r="BH2190" i="17"/>
  <c r="BH2186" i="17"/>
  <c r="BH2182" i="17"/>
  <c r="BH2178" i="17"/>
  <c r="BH2238" i="17"/>
  <c r="BH2234" i="17"/>
  <c r="BH2230" i="17"/>
  <c r="BH2226" i="17"/>
  <c r="BH2222" i="17"/>
  <c r="BH2218" i="17"/>
  <c r="BH2214" i="17"/>
  <c r="BH2210" i="17"/>
  <c r="BH2270" i="17"/>
  <c r="BH2266" i="17"/>
  <c r="BH2262" i="17"/>
  <c r="BH2258" i="17"/>
  <c r="BH2254" i="17"/>
  <c r="BH2250" i="17"/>
  <c r="BH2246" i="17"/>
  <c r="BH2242" i="17"/>
  <c r="BH2302" i="17"/>
  <c r="BH2298" i="17"/>
  <c r="BH2294" i="17"/>
  <c r="BH2290" i="17"/>
  <c r="BH2286" i="17"/>
  <c r="BH2282" i="17"/>
  <c r="BH2278" i="17"/>
  <c r="BH2274" i="17"/>
  <c r="BH2334" i="17"/>
  <c r="BH2330" i="17"/>
  <c r="BH2326" i="17"/>
  <c r="BH2322" i="17"/>
  <c r="BH2318" i="17"/>
  <c r="BH2314" i="17"/>
  <c r="BH2310" i="17"/>
  <c r="BH2306" i="17"/>
  <c r="BH2366" i="17"/>
  <c r="BH2362" i="17"/>
  <c r="BH2358" i="17"/>
  <c r="BH2354" i="17"/>
  <c r="BH2350" i="17"/>
  <c r="BH2346" i="17"/>
  <c r="BH2342" i="17"/>
  <c r="BH2338" i="17"/>
  <c r="BH2398" i="17"/>
  <c r="BH2394" i="17"/>
  <c r="BH2390" i="17"/>
  <c r="BH2386" i="17"/>
  <c r="BH2382" i="17"/>
  <c r="BH2378" i="17"/>
  <c r="BH2374" i="17"/>
  <c r="BH2370" i="17"/>
  <c r="BH2430" i="17"/>
  <c r="BH2426" i="17"/>
  <c r="BH2422" i="17"/>
  <c r="BH2418" i="17"/>
  <c r="BH2414" i="17"/>
  <c r="BH2410" i="17"/>
  <c r="BH2406" i="17"/>
  <c r="BH2402" i="17"/>
  <c r="BH2462" i="17"/>
  <c r="BH2458" i="17"/>
  <c r="BH2454" i="17"/>
  <c r="BH2450" i="17"/>
  <c r="BH2446" i="17"/>
  <c r="BH2442" i="17"/>
  <c r="BH2438" i="17"/>
  <c r="BH2434" i="17"/>
  <c r="BH2494" i="17"/>
  <c r="BH2490" i="17"/>
  <c r="BH2486" i="17"/>
  <c r="BH2482" i="17"/>
  <c r="BH2478" i="17"/>
  <c r="BH2474" i="17"/>
  <c r="BH2470" i="17"/>
  <c r="BH2466" i="17"/>
  <c r="BH2526" i="17"/>
  <c r="BH2522" i="17"/>
  <c r="BH2518" i="17"/>
  <c r="BH2514" i="17"/>
  <c r="BH2510" i="17"/>
  <c r="BH2506" i="17"/>
  <c r="BH2502" i="17"/>
  <c r="BH2498" i="17"/>
  <c r="BH2558" i="17"/>
  <c r="BH2554" i="17"/>
  <c r="BH2550" i="17"/>
  <c r="BH2546" i="17"/>
  <c r="BH2542" i="17"/>
  <c r="BH2538" i="17"/>
  <c r="BH2534" i="17"/>
  <c r="BH2530" i="17"/>
  <c r="BH2590" i="17"/>
  <c r="BH2586" i="17"/>
  <c r="BH2582" i="17"/>
  <c r="BH2578" i="17"/>
  <c r="BH2574" i="17"/>
  <c r="BH2570" i="17"/>
  <c r="BH2566" i="17"/>
  <c r="BH2562" i="17"/>
  <c r="BH2622" i="17"/>
  <c r="BH2618" i="17"/>
  <c r="BH2614" i="17"/>
  <c r="BH2610" i="17"/>
  <c r="BH2606" i="17"/>
  <c r="BH2602" i="17"/>
  <c r="BH2598" i="17"/>
  <c r="BH2594" i="17"/>
  <c r="BH2654" i="17"/>
  <c r="BH2650" i="17"/>
  <c r="BH2646" i="17"/>
  <c r="BH2642" i="17"/>
  <c r="BH2638" i="17"/>
  <c r="BH2634" i="17"/>
  <c r="BH2630" i="17"/>
  <c r="BH2626" i="17"/>
  <c r="BH2686" i="17"/>
  <c r="BH2682" i="17"/>
  <c r="BH2678" i="17"/>
  <c r="BH2674" i="17"/>
  <c r="BH2670" i="17"/>
  <c r="BH2666" i="17"/>
  <c r="BH2662" i="17"/>
  <c r="BH2658" i="17"/>
  <c r="BH2718" i="17"/>
  <c r="BH2714" i="17"/>
  <c r="BH2710" i="17"/>
  <c r="BH2706" i="17"/>
  <c r="BH2702" i="17"/>
  <c r="BH2698" i="17"/>
  <c r="BH2694" i="17"/>
  <c r="BH2690" i="17"/>
  <c r="BH2750" i="17"/>
  <c r="BH2746" i="17"/>
  <c r="BH2742" i="17"/>
  <c r="BH2738" i="17"/>
  <c r="BH2734" i="17"/>
  <c r="BH2730" i="17"/>
  <c r="BH2726" i="17"/>
  <c r="BH2722" i="17"/>
  <c r="BH2782" i="17"/>
  <c r="BH2778" i="17"/>
  <c r="BH2774" i="17"/>
  <c r="BH2770" i="17"/>
  <c r="BH2766" i="17"/>
  <c r="BH2762" i="17"/>
  <c r="BH2758" i="17"/>
  <c r="BH2754" i="17"/>
  <c r="BH2814" i="17"/>
  <c r="BH2810" i="17"/>
  <c r="BH2806" i="17"/>
  <c r="BH2802" i="17"/>
  <c r="BH2798" i="17"/>
  <c r="BH2794" i="17"/>
  <c r="BH2790" i="17"/>
  <c r="BH2786" i="17"/>
  <c r="BH2846" i="17"/>
  <c r="BH2842" i="17"/>
  <c r="BH2838" i="17"/>
  <c r="BH2834" i="17"/>
  <c r="BH2830" i="17"/>
  <c r="BH2826" i="17"/>
  <c r="BH2822" i="17"/>
  <c r="BH2818" i="17"/>
  <c r="BH2878" i="17"/>
  <c r="BH2874" i="17"/>
  <c r="BH2870" i="17"/>
  <c r="BH2866" i="17"/>
  <c r="BH2862" i="17"/>
  <c r="BH2858" i="17"/>
  <c r="BH2854" i="17"/>
  <c r="BH2850" i="17"/>
  <c r="BH2910" i="17"/>
  <c r="BH2906" i="17"/>
  <c r="BH2902" i="17"/>
  <c r="BH2898" i="17"/>
  <c r="BH2894" i="17"/>
  <c r="BH2890" i="17"/>
  <c r="BH2886" i="17"/>
  <c r="BH2882" i="17"/>
  <c r="BH2942" i="17"/>
  <c r="BM2834" i="17"/>
  <c r="BM2830" i="17"/>
  <c r="BM2826" i="17"/>
  <c r="BM2822" i="17"/>
  <c r="BM2818" i="17"/>
  <c r="BM2878" i="17"/>
  <c r="BM2874" i="17"/>
  <c r="BM2870" i="17"/>
  <c r="BM2866" i="17"/>
  <c r="BM2862" i="17"/>
  <c r="BM2858" i="17"/>
  <c r="BM2854" i="17"/>
  <c r="BM2850" i="17"/>
  <c r="BM2910" i="17"/>
  <c r="BM2906" i="17"/>
  <c r="BM2902" i="17"/>
  <c r="BM2898" i="17"/>
  <c r="BM2894" i="17"/>
  <c r="BM2890" i="17"/>
  <c r="BM2886" i="17"/>
  <c r="BM2882" i="17"/>
  <c r="BM2942" i="17"/>
  <c r="BM2938" i="17"/>
  <c r="BM2934" i="17"/>
  <c r="BM2930" i="17"/>
  <c r="BM2926" i="17"/>
  <c r="BM2922" i="17"/>
  <c r="BM2918" i="17"/>
  <c r="BM2914" i="17"/>
  <c r="BM2974" i="17"/>
  <c r="BM2970" i="17"/>
  <c r="BM2966" i="17"/>
  <c r="BM2962" i="17"/>
  <c r="BM2958" i="17"/>
  <c r="BM2954" i="17"/>
  <c r="BM2950" i="17"/>
  <c r="BM2946" i="17"/>
  <c r="BH3004" i="17"/>
  <c r="BM2998" i="17"/>
  <c r="BM2994" i="17"/>
  <c r="BM2990" i="17"/>
  <c r="BM2986" i="17"/>
  <c r="BM2982" i="17"/>
  <c r="BM2978" i="17"/>
  <c r="BH3036" i="17"/>
  <c r="BH3028" i="17"/>
  <c r="BH3020" i="17"/>
  <c r="BH3012" i="17"/>
  <c r="BH3068" i="17"/>
  <c r="BH3060" i="17"/>
  <c r="BH3052" i="17"/>
  <c r="BH3044" i="17"/>
  <c r="BH3100" i="17"/>
  <c r="BH3092" i="17"/>
  <c r="BH3084" i="17"/>
  <c r="BH3076" i="17"/>
  <c r="BH3132" i="17"/>
  <c r="BH3124" i="17"/>
  <c r="BH3116" i="17"/>
  <c r="BH3108" i="17"/>
  <c r="BH3164" i="17"/>
  <c r="BH3156" i="17"/>
  <c r="BH3148" i="17"/>
  <c r="BH3140" i="17"/>
  <c r="BH3196" i="17"/>
  <c r="BH3188" i="17"/>
  <c r="BH3180" i="17"/>
  <c r="BH3172" i="17"/>
  <c r="BH3228" i="17"/>
  <c r="BH3220" i="17"/>
  <c r="BH3212" i="17"/>
  <c r="BH3204" i="17"/>
  <c r="BH3260" i="17"/>
  <c r="BH3252" i="17"/>
  <c r="BH3244" i="17"/>
  <c r="BH3236" i="17"/>
  <c r="BH3292" i="17"/>
  <c r="BH3284" i="17"/>
  <c r="BH3276" i="17"/>
  <c r="BH3268" i="17"/>
  <c r="BH3324" i="17"/>
  <c r="BH3316" i="17"/>
  <c r="BH3308" i="17"/>
  <c r="BH3300" i="17"/>
  <c r="BH3356" i="17"/>
  <c r="BH3348" i="17"/>
  <c r="BH3340" i="17"/>
  <c r="BH3332" i="17"/>
  <c r="BH3388" i="17"/>
  <c r="BH3380" i="17"/>
  <c r="BH3372" i="17"/>
  <c r="BH3364" i="17"/>
  <c r="BH3420" i="17"/>
  <c r="BH3412" i="17"/>
  <c r="BH3404" i="17"/>
  <c r="BH3396" i="17"/>
  <c r="BH3452" i="17"/>
  <c r="BH3444" i="17"/>
  <c r="BH3436" i="17"/>
  <c r="BH3428" i="17"/>
  <c r="BH3484" i="17"/>
  <c r="BH3476" i="17"/>
  <c r="BH3468" i="17"/>
  <c r="BH3460" i="17"/>
  <c r="BH3516" i="17"/>
  <c r="BH3508" i="17"/>
  <c r="BH3500" i="17"/>
  <c r="BH3492" i="17"/>
  <c r="BH3548" i="17"/>
  <c r="BH3540" i="17"/>
  <c r="BH3532" i="17"/>
  <c r="BH3524" i="17"/>
  <c r="BH3580" i="17"/>
  <c r="BH3572" i="17"/>
  <c r="BH3564" i="17"/>
  <c r="BH3556" i="17"/>
  <c r="BH3612" i="17"/>
  <c r="BH3604" i="17"/>
  <c r="BH3596" i="17"/>
  <c r="BH3588" i="17"/>
  <c r="BH3644" i="17"/>
  <c r="BH3636" i="17"/>
  <c r="BH3628" i="17"/>
  <c r="BH3620" i="17"/>
  <c r="BH3676" i="17"/>
  <c r="BH3668" i="17"/>
  <c r="BH3660" i="17"/>
  <c r="BH3652" i="17"/>
  <c r="BH2938" i="17"/>
  <c r="BH2934" i="17"/>
  <c r="BH2930" i="17"/>
  <c r="BH2926" i="17"/>
  <c r="BH2922" i="17"/>
  <c r="BH2918" i="17"/>
  <c r="BH2914" i="17"/>
  <c r="BH2974" i="17"/>
  <c r="BH2970" i="17"/>
  <c r="BH2966" i="17"/>
  <c r="BH2962" i="17"/>
  <c r="BH2958" i="17"/>
  <c r="BH2954" i="17"/>
  <c r="BH2950" i="17"/>
  <c r="BH2946" i="17"/>
  <c r="BH3003" i="17"/>
  <c r="BH2998" i="17"/>
  <c r="BH2994" i="17"/>
  <c r="BH2990" i="17"/>
  <c r="BH2986" i="17"/>
  <c r="BH2982" i="17"/>
  <c r="BH2978" i="17"/>
  <c r="BH3035" i="17"/>
  <c r="BH3027" i="17"/>
  <c r="BH3019" i="17"/>
  <c r="BH3011" i="17"/>
  <c r="BH3067" i="17"/>
  <c r="BH3059" i="17"/>
  <c r="BH3051" i="17"/>
  <c r="BH3043" i="17"/>
  <c r="BH3099" i="17"/>
  <c r="BH3091" i="17"/>
  <c r="BH3083" i="17"/>
  <c r="BH3075" i="17"/>
  <c r="BH3131" i="17"/>
  <c r="BH3123" i="17"/>
  <c r="BH3115" i="17"/>
  <c r="BH3107" i="17"/>
  <c r="BH3163" i="17"/>
  <c r="BH3155" i="17"/>
  <c r="BH3147" i="17"/>
  <c r="BH3139" i="17"/>
  <c r="BH3195" i="17"/>
  <c r="BH3187" i="17"/>
  <c r="BH3179" i="17"/>
  <c r="BH3171" i="17"/>
  <c r="BH3227" i="17"/>
  <c r="BH3219" i="17"/>
  <c r="BH3211" i="17"/>
  <c r="BH3203" i="17"/>
  <c r="BH3259" i="17"/>
  <c r="BH3251" i="17"/>
  <c r="BH3243" i="17"/>
  <c r="BH3235" i="17"/>
  <c r="BH3291" i="17"/>
  <c r="BH3283" i="17"/>
  <c r="BH3275" i="17"/>
  <c r="BH3267" i="17"/>
  <c r="BH3323" i="17"/>
  <c r="BH3315" i="17"/>
  <c r="BH3307" i="17"/>
  <c r="BH3299" i="17"/>
  <c r="BH3355" i="17"/>
  <c r="BH3347" i="17"/>
  <c r="BH3339" i="17"/>
  <c r="BH3331" i="17"/>
  <c r="BH3387" i="17"/>
  <c r="BH3379" i="17"/>
  <c r="BH3371" i="17"/>
  <c r="BH3363" i="17"/>
  <c r="BH3419" i="17"/>
  <c r="BH3411" i="17"/>
  <c r="BH3403" i="17"/>
  <c r="BH3395" i="17"/>
  <c r="BH3451" i="17"/>
  <c r="BH3443" i="17"/>
  <c r="BH3435" i="17"/>
  <c r="BH3427" i="17"/>
  <c r="BH3483" i="17"/>
  <c r="BH3475" i="17"/>
  <c r="BH3467" i="17"/>
  <c r="BH3459" i="17"/>
  <c r="BH3515" i="17"/>
  <c r="BH3507" i="17"/>
  <c r="BH3499" i="17"/>
  <c r="BH3491" i="17"/>
  <c r="BH3547" i="17"/>
  <c r="BH3539" i="17"/>
  <c r="BH3531" i="17"/>
  <c r="BH3523" i="17"/>
  <c r="BH3579" i="17"/>
  <c r="BH3571" i="17"/>
  <c r="BH3563" i="17"/>
  <c r="BH3555" i="17"/>
  <c r="BH3611" i="17"/>
  <c r="BH3603" i="17"/>
  <c r="BH3595" i="17"/>
  <c r="BH3587" i="17"/>
  <c r="BH3643" i="17"/>
  <c r="BH3635" i="17"/>
  <c r="BH3627" i="17"/>
  <c r="BH3619" i="17"/>
  <c r="BH3675" i="17"/>
  <c r="BH3667" i="17"/>
  <c r="BH3659" i="17"/>
  <c r="BH3651" i="17"/>
  <c r="BH3707" i="17"/>
  <c r="BH3699" i="17"/>
  <c r="BH3691" i="17"/>
  <c r="BH3683" i="17"/>
  <c r="BH3739" i="17"/>
  <c r="BH3731" i="17"/>
  <c r="BH3723" i="17"/>
  <c r="BH3715" i="17"/>
  <c r="BH3771" i="17"/>
  <c r="BH3763" i="17"/>
  <c r="BH3755" i="17"/>
  <c r="BH3747" i="17"/>
  <c r="BH3803" i="17"/>
  <c r="BH3795" i="17"/>
  <c r="BH3787" i="17"/>
  <c r="BH3779" i="17"/>
  <c r="BH3835" i="17"/>
  <c r="BH3827" i="17"/>
  <c r="BH3819" i="17"/>
  <c r="BH3811" i="17"/>
  <c r="BH3867" i="17"/>
  <c r="BH3859" i="17"/>
  <c r="BH3851" i="17"/>
  <c r="BH3843" i="17"/>
  <c r="BH3899" i="17"/>
  <c r="BH3891" i="17"/>
  <c r="BH3883" i="17"/>
  <c r="BH3875" i="17"/>
  <c r="BH3931" i="17"/>
  <c r="BH3923" i="17"/>
  <c r="BH3915" i="17"/>
  <c r="BH3907" i="17"/>
  <c r="BH3963" i="17"/>
  <c r="BH3955" i="17"/>
  <c r="BH3947" i="17"/>
  <c r="BH3939" i="17"/>
  <c r="BH3995" i="17"/>
  <c r="BH3987" i="17"/>
  <c r="BH3979" i="17"/>
  <c r="BH3971" i="17"/>
  <c r="BH4027" i="17"/>
  <c r="BH4019" i="17"/>
  <c r="BH4011" i="17"/>
  <c r="BH4003" i="17"/>
  <c r="BH4059" i="17"/>
  <c r="BH4051" i="17"/>
  <c r="BH4043" i="17"/>
  <c r="BH4035" i="17"/>
  <c r="BH4091" i="17"/>
  <c r="BH4083" i="17"/>
  <c r="BH4075" i="17"/>
  <c r="BH4067" i="17"/>
  <c r="BH4123" i="17"/>
  <c r="BH4115" i="17"/>
  <c r="BH4107" i="17"/>
  <c r="BH4099" i="17"/>
  <c r="BH4155" i="17"/>
  <c r="BH4147" i="17"/>
  <c r="BH4139" i="17"/>
  <c r="BH4131" i="17"/>
  <c r="BH4187" i="17"/>
  <c r="BH4179" i="17"/>
  <c r="BH4171" i="17"/>
  <c r="BH4163" i="17"/>
  <c r="BH3708" i="17"/>
  <c r="BH3700" i="17"/>
  <c r="BH3692" i="17"/>
  <c r="BH3684" i="17"/>
  <c r="BH3740" i="17"/>
  <c r="BH3732" i="17"/>
  <c r="BH3724" i="17"/>
  <c r="BH3716" i="17"/>
  <c r="BH3772" i="17"/>
  <c r="BH3764" i="17"/>
  <c r="BH3756" i="17"/>
  <c r="BH3748" i="17"/>
  <c r="BH3804" i="17"/>
  <c r="BH3796" i="17"/>
  <c r="BH3788" i="17"/>
  <c r="BH3780" i="17"/>
  <c r="BH3836" i="17"/>
  <c r="BH3828" i="17"/>
  <c r="BH3820" i="17"/>
  <c r="BH3812" i="17"/>
  <c r="BH3868" i="17"/>
  <c r="BH3860" i="17"/>
  <c r="BH3852" i="17"/>
  <c r="BH3844" i="17"/>
  <c r="BH3900" i="17"/>
  <c r="BH3892" i="17"/>
  <c r="BH3884" i="17"/>
  <c r="BH3876" i="17"/>
  <c r="BH3932" i="17"/>
  <c r="BH3924" i="17"/>
  <c r="BH3916" i="17"/>
  <c r="BH3908" i="17"/>
  <c r="BH3964" i="17"/>
  <c r="BH3956" i="17"/>
  <c r="BH3948" i="17"/>
  <c r="BH3940" i="17"/>
  <c r="BH3996" i="17"/>
  <c r="BH3988" i="17"/>
  <c r="BH3980" i="17"/>
  <c r="BH3972" i="17"/>
  <c r="BH4028" i="17"/>
  <c r="BH4020" i="17"/>
  <c r="BH4012" i="17"/>
  <c r="BH4004" i="17"/>
  <c r="BH4060" i="17"/>
  <c r="BH4052" i="17"/>
  <c r="BH4044" i="17"/>
  <c r="BH4036" i="17"/>
  <c r="BH4092" i="17"/>
  <c r="BH4084" i="17"/>
  <c r="BH4076" i="17"/>
  <c r="BH4068" i="17"/>
  <c r="BH4124" i="17"/>
  <c r="BH4116" i="17"/>
  <c r="BH4108" i="17"/>
  <c r="BH4100" i="17"/>
  <c r="BH4156" i="17"/>
  <c r="BH4148" i="17"/>
  <c r="BH4140" i="17"/>
  <c r="BH4132" i="17"/>
  <c r="BH4188" i="17"/>
  <c r="BH4180" i="17"/>
  <c r="BH4172" i="17"/>
  <c r="BH4164" i="17"/>
  <c r="BH4220" i="17"/>
  <c r="BH4212" i="17"/>
  <c r="BH4204" i="17"/>
  <c r="BH4196" i="17"/>
  <c r="BH4252" i="17"/>
  <c r="BH4244" i="17"/>
  <c r="BH4236" i="17"/>
  <c r="BH4228" i="17"/>
  <c r="BH4284" i="17"/>
  <c r="BH4276" i="17"/>
  <c r="BH4268" i="17"/>
  <c r="BH4260" i="17"/>
  <c r="BH4316" i="17"/>
  <c r="BH4308" i="17"/>
  <c r="BH4300" i="17"/>
  <c r="BH4292" i="17"/>
  <c r="BH4219" i="17"/>
  <c r="BH4211" i="17"/>
  <c r="BH4203" i="17"/>
  <c r="BH4195" i="17"/>
  <c r="BH4251" i="17"/>
  <c r="BH4243" i="17"/>
  <c r="BH4235" i="17"/>
  <c r="BH4227" i="17"/>
  <c r="BH4283" i="17"/>
  <c r="BH4275" i="17"/>
  <c r="BH4267" i="17"/>
  <c r="BH4259" i="17"/>
  <c r="BH4315" i="17"/>
  <c r="BH4307" i="17"/>
  <c r="BH4299" i="17"/>
  <c r="BH4291" i="17"/>
  <c r="BH4347" i="17"/>
  <c r="BH4339" i="17"/>
  <c r="BH4331" i="17"/>
  <c r="BH4323" i="17"/>
  <c r="BH4379" i="17"/>
  <c r="BH4371" i="17"/>
  <c r="BH4363" i="17"/>
  <c r="BH4355" i="17"/>
  <c r="BH4411" i="17"/>
  <c r="BH4403" i="17"/>
  <c r="BH4395" i="17"/>
  <c r="BH4387" i="17"/>
  <c r="BH4443" i="17"/>
  <c r="BH4435" i="17"/>
  <c r="BH4427" i="17"/>
  <c r="BH4419" i="17"/>
  <c r="BH4475" i="17"/>
  <c r="BH4467" i="17"/>
  <c r="BH4459" i="17"/>
  <c r="BH4451" i="17"/>
  <c r="BH4507" i="17"/>
  <c r="BH4499" i="17"/>
  <c r="BH4491" i="17"/>
  <c r="BH4483" i="17"/>
  <c r="BH4539" i="17"/>
  <c r="BH4531" i="17"/>
  <c r="BH4523" i="17"/>
  <c r="BH4515" i="17"/>
  <c r="BH4571" i="17"/>
  <c r="BH4563" i="17"/>
  <c r="BH4555" i="17"/>
  <c r="BH4547" i="17"/>
  <c r="BH4603" i="17"/>
  <c r="BH4595" i="17"/>
  <c r="BH4587" i="17"/>
  <c r="BH4579" i="17"/>
  <c r="BH4635" i="17"/>
  <c r="BH4627" i="17"/>
  <c r="BH4619" i="17"/>
  <c r="BH4611" i="17"/>
  <c r="BH4667" i="17"/>
  <c r="BH4659" i="17"/>
  <c r="BH4651" i="17"/>
  <c r="BH4643" i="17"/>
  <c r="BH4699" i="17"/>
  <c r="BH4691" i="17"/>
  <c r="BH4683" i="17"/>
  <c r="BH4675" i="17"/>
  <c r="BH4731" i="17"/>
  <c r="BH4723" i="17"/>
  <c r="BH4715" i="17"/>
  <c r="BH4707" i="17"/>
  <c r="BH4763" i="17"/>
  <c r="BH4755" i="17"/>
  <c r="BH4747" i="17"/>
  <c r="BH4739" i="17"/>
  <c r="BH4795" i="17"/>
  <c r="BH4787" i="17"/>
  <c r="BH4779" i="17"/>
  <c r="BH4771" i="17"/>
  <c r="BH4827" i="17"/>
  <c r="BH4819" i="17"/>
  <c r="BH4811" i="17"/>
  <c r="BH4803" i="17"/>
  <c r="BH4859" i="17"/>
  <c r="BH4851" i="17"/>
  <c r="BH4843" i="17"/>
  <c r="BH4835" i="17"/>
  <c r="BH4891" i="17"/>
  <c r="BH4348" i="17"/>
  <c r="BH4340" i="17"/>
  <c r="BH4332" i="17"/>
  <c r="BH4324" i="17"/>
  <c r="BH4380" i="17"/>
  <c r="BH4372" i="17"/>
  <c r="BH4364" i="17"/>
  <c r="BH4356" i="17"/>
  <c r="BH4412" i="17"/>
  <c r="BH4404" i="17"/>
  <c r="BH4396" i="17"/>
  <c r="BH4388" i="17"/>
  <c r="BH4444" i="17"/>
  <c r="BH4436" i="17"/>
  <c r="BH4428" i="17"/>
  <c r="BH4420" i="17"/>
  <c r="BH4476" i="17"/>
  <c r="BH4468" i="17"/>
  <c r="BH4460" i="17"/>
  <c r="BH4452" i="17"/>
  <c r="BH4508" i="17"/>
  <c r="BH4500" i="17"/>
  <c r="BH4492" i="17"/>
  <c r="BH4484" i="17"/>
  <c r="BH4540" i="17"/>
  <c r="BH4532" i="17"/>
  <c r="BH4524" i="17"/>
  <c r="BH4516" i="17"/>
  <c r="BH4572" i="17"/>
  <c r="BH4564" i="17"/>
  <c r="BH4556" i="17"/>
  <c r="BH4548" i="17"/>
  <c r="BH4604" i="17"/>
  <c r="BH4596" i="17"/>
  <c r="BH4588" i="17"/>
  <c r="BH4580" i="17"/>
  <c r="BH4636" i="17"/>
  <c r="BH4628" i="17"/>
  <c r="BH4620" i="17"/>
  <c r="BH4612" i="17"/>
  <c r="BH4668" i="17"/>
  <c r="BH4660" i="17"/>
  <c r="BH4652" i="17"/>
  <c r="BH4644" i="17"/>
  <c r="BH4700" i="17"/>
  <c r="BH4692" i="17"/>
  <c r="BH4684" i="17"/>
  <c r="BH4676" i="17"/>
  <c r="BH4732" i="17"/>
  <c r="BH4724" i="17"/>
  <c r="BH4716" i="17"/>
  <c r="BH4708" i="17"/>
  <c r="BH4764" i="17"/>
  <c r="BH4756" i="17"/>
  <c r="BH4748" i="17"/>
  <c r="BH4740" i="17"/>
  <c r="BH4796" i="17"/>
  <c r="BH4788" i="17"/>
  <c r="BH4780" i="17"/>
  <c r="BH4772" i="17"/>
  <c r="BH4828" i="17"/>
  <c r="BH4820" i="17"/>
  <c r="BH4812" i="17"/>
  <c r="BH4804" i="17"/>
  <c r="BH4860" i="17"/>
  <c r="BH4852" i="17"/>
  <c r="BH4844" i="17"/>
  <c r="BH4836" i="17"/>
  <c r="BH4892" i="17"/>
  <c r="BH4884" i="17"/>
  <c r="BH4876" i="17"/>
  <c r="BH4868" i="17"/>
  <c r="BH4924" i="17"/>
  <c r="BH4916" i="17"/>
  <c r="BH4908" i="17"/>
  <c r="BH4900" i="17"/>
  <c r="BH4956" i="17"/>
  <c r="BH4948" i="17"/>
  <c r="BH4940" i="17"/>
  <c r="BH4932" i="17"/>
  <c r="BH4988" i="17"/>
  <c r="BH4980" i="17"/>
  <c r="BH4972" i="17"/>
  <c r="BH4964" i="17"/>
  <c r="BH4996" i="17"/>
  <c r="BH4883" i="17"/>
  <c r="BH4875" i="17"/>
  <c r="BH4867" i="17"/>
  <c r="BH4923" i="17"/>
  <c r="BH4915" i="17"/>
  <c r="BH4907" i="17"/>
  <c r="BH4899" i="17"/>
  <c r="BH4955" i="17"/>
  <c r="BH4947" i="17"/>
  <c r="BH4939" i="17"/>
  <c r="BH4931" i="17"/>
  <c r="BH4987" i="17"/>
  <c r="BH4979" i="17"/>
  <c r="BH4971" i="17"/>
  <c r="BH4963" i="17"/>
  <c r="BH4995" i="17"/>
  <c r="E109" i="17" l="1"/>
  <c r="E114" i="17" s="1"/>
  <c r="E134" i="17"/>
  <c r="D110" i="17"/>
  <c r="E120" i="17" s="1"/>
  <c r="D85" i="17"/>
  <c r="D133" i="17"/>
  <c r="E110" i="17"/>
  <c r="E133" i="17"/>
  <c r="D138" i="17" s="1"/>
  <c r="E86" i="17"/>
  <c r="D86" i="17"/>
  <c r="E91" i="17" s="1"/>
  <c r="E85" i="17"/>
  <c r="D90" i="17" s="1"/>
  <c r="D134" i="17"/>
  <c r="E139" i="17" s="1"/>
  <c r="E121" i="17" l="1"/>
  <c r="E123" i="17" s="1"/>
  <c r="D114" i="17"/>
  <c r="D116" i="17" s="1"/>
  <c r="E115" i="17"/>
  <c r="F115" i="17" s="1"/>
  <c r="E122" i="17"/>
  <c r="D115" i="17"/>
  <c r="E146" i="17"/>
  <c r="E97" i="17"/>
  <c r="E90" i="17"/>
  <c r="F90" i="17" s="1"/>
  <c r="E96" i="17"/>
  <c r="E138" i="17"/>
  <c r="E140" i="17" s="1"/>
  <c r="E98" i="17"/>
  <c r="E145" i="17"/>
  <c r="D139" i="17"/>
  <c r="D91" i="17"/>
  <c r="F91" i="17" s="1"/>
  <c r="E144" i="17"/>
  <c r="E147" i="17" s="1"/>
  <c r="F139" i="17"/>
  <c r="D140" i="17"/>
  <c r="E92" i="17" l="1"/>
  <c r="D92" i="17"/>
  <c r="F138" i="17"/>
  <c r="F114" i="17"/>
  <c r="E99" i="17"/>
  <c r="E116" i="17"/>
  <c r="F116" i="17" s="1"/>
  <c r="F140" i="17"/>
  <c r="F92" i="17" l="1"/>
</calcChain>
</file>

<file path=xl/sharedStrings.xml><?xml version="1.0" encoding="utf-8"?>
<sst xmlns="http://schemas.openxmlformats.org/spreadsheetml/2006/main" count="323" uniqueCount="148">
  <si>
    <t>Age</t>
  </si>
  <si>
    <t>HomeOwner</t>
  </si>
  <si>
    <t>Education</t>
  </si>
  <si>
    <t>Income</t>
  </si>
  <si>
    <t>HouseholdSize</t>
  </si>
  <si>
    <t>Married</t>
  </si>
  <si>
    <t>Female</t>
  </si>
  <si>
    <t>Undecided</t>
  </si>
  <si>
    <t>Church</t>
  </si>
  <si>
    <t>XLMiner: Data Partition Sheet</t>
  </si>
  <si>
    <t>Date: 21-Aug-2015 16:09:04</t>
  </si>
  <si>
    <t>Output Navigator</t>
  </si>
  <si>
    <t>Elapsed Times in Milliseconds</t>
  </si>
  <si>
    <t>Partitioning Time</t>
  </si>
  <si>
    <t>Report Time</t>
  </si>
  <si>
    <t>Total</t>
  </si>
  <si>
    <t>Data</t>
  </si>
  <si>
    <t>Data Source</t>
  </si>
  <si>
    <t>$A$1:$I$10001</t>
  </si>
  <si>
    <t>Selected Variables</t>
  </si>
  <si>
    <t>Partitioning Method</t>
  </si>
  <si>
    <t>Randomly Chosen</t>
  </si>
  <si>
    <t>Random Seed</t>
  </si>
  <si>
    <t># Variables</t>
  </si>
  <si>
    <t># Training Rows</t>
  </si>
  <si>
    <t># Validation Rows</t>
  </si>
  <si>
    <t># Test Rows</t>
  </si>
  <si>
    <t>Training Data</t>
  </si>
  <si>
    <t>Validation Data</t>
  </si>
  <si>
    <t>Test Data</t>
  </si>
  <si>
    <t>All Data</t>
  </si>
  <si>
    <t>Model</t>
  </si>
  <si>
    <t>k-Nearest Neighbors Classification</t>
  </si>
  <si>
    <t>Variables</t>
  </si>
  <si>
    <t># Selected Variables</t>
  </si>
  <si>
    <t>Variables Role</t>
  </si>
  <si>
    <t>Input</t>
  </si>
  <si>
    <t>Output</t>
  </si>
  <si>
    <t>Normalize Inputs</t>
  </si>
  <si>
    <t># Nearest Neighbors</t>
  </si>
  <si>
    <t>Best K</t>
  </si>
  <si>
    <t>Class</t>
  </si>
  <si>
    <t>Prior Probability</t>
  </si>
  <si>
    <t>EMPIRICAL</t>
  </si>
  <si>
    <t>Variable Role</t>
  </si>
  <si>
    <t>Class Labels</t>
  </si>
  <si>
    <t>F8:F9</t>
  </si>
  <si>
    <t>Prior Class Probabilities</t>
  </si>
  <si>
    <t>G8:G9</t>
  </si>
  <si>
    <t>Model Data</t>
  </si>
  <si>
    <t>Output Column</t>
  </si>
  <si>
    <t>Scoring Type</t>
  </si>
  <si>
    <t>Success Class</t>
  </si>
  <si>
    <t>Success Probability Threshold</t>
  </si>
  <si>
    <t>Feature Rescaling (Min/Mean)</t>
  </si>
  <si>
    <t>Feature Rescaling (Max/StdDev)</t>
  </si>
  <si>
    <t>XLMiner: k-Nearest Neighbors Classification - Test Data Lift Chart</t>
  </si>
  <si>
    <t>Reading Data</t>
  </si>
  <si>
    <t>Computation</t>
  </si>
  <si>
    <t>Writing Data</t>
  </si>
  <si>
    <t>Serial no.</t>
  </si>
  <si>
    <t>Predicted Undecided</t>
  </si>
  <si>
    <t>Actual Undecided</t>
  </si>
  <si>
    <t>Cumulative Undecided when sorted using predicted values</t>
  </si>
  <si>
    <t>Cumulative Undecided using average</t>
  </si>
  <si>
    <t>Deciles</t>
  </si>
  <si>
    <t>Decile mean / Global mean</t>
  </si>
  <si>
    <t>X</t>
  </si>
  <si>
    <t>Y0</t>
  </si>
  <si>
    <t>Y1</t>
  </si>
  <si>
    <t>Decile</t>
  </si>
  <si>
    <t>Mean</t>
  </si>
  <si>
    <t>Std.Dev.</t>
  </si>
  <si>
    <t>Min.</t>
  </si>
  <si>
    <t>Max.</t>
  </si>
  <si>
    <t>Inputs</t>
  </si>
  <si>
    <t>Prior Class Prob.</t>
  </si>
  <si>
    <t>Valid. Error Log</t>
  </si>
  <si>
    <t>Train. Score - Summary</t>
  </si>
  <si>
    <t>Valid. Score - Summary</t>
  </si>
  <si>
    <t>Test Score - Summary</t>
  </si>
  <si>
    <t>Test Lift Chart</t>
  </si>
  <si>
    <t>Training Lift Chart</t>
  </si>
  <si>
    <t>Validation Lift Chart</t>
  </si>
  <si>
    <t>XLMiner: k-Nearest Neighbors Classification - Validation Data Lift Chart</t>
  </si>
  <si>
    <t>XLMiner: k-Nearest Neighbors Classification - Training Data Lift Chart</t>
  </si>
  <si>
    <t>XLMiner : k-Nearest Neighbors Classification</t>
  </si>
  <si>
    <t>Workbook</t>
  </si>
  <si>
    <t>9.1Solution.xlsx</t>
  </si>
  <si>
    <t>Worksheet</t>
  </si>
  <si>
    <t>Data_Partition</t>
  </si>
  <si>
    <t>Training data used for building the model</t>
  </si>
  <si>
    <t>$B$21:$J$5020</t>
  </si>
  <si>
    <t># Records in the training data</t>
  </si>
  <si>
    <t>Validation data</t>
  </si>
  <si>
    <t>$B$5021:$J$8020</t>
  </si>
  <si>
    <t># Records in the validation data</t>
  </si>
  <si>
    <t>Test data</t>
  </si>
  <si>
    <t>$B$8021:$J$10020</t>
  </si>
  <si>
    <t># Records in the test data</t>
  </si>
  <si>
    <t># Input Variables</t>
  </si>
  <si>
    <t>Input variables</t>
  </si>
  <si>
    <t>Output variable</t>
  </si>
  <si>
    <t>Parameters/Options</t>
  </si>
  <si>
    <t>Normalize Input Data</t>
  </si>
  <si>
    <t>Yes</t>
  </si>
  <si>
    <t>Number of Nearest Neighbors (k)</t>
  </si>
  <si>
    <t>Score On</t>
  </si>
  <si>
    <t>Best k between 1 and 20</t>
  </si>
  <si>
    <t>Prior Probability Method</t>
  </si>
  <si>
    <t>According to relative occurrences in training data</t>
  </si>
  <si>
    <t>Output Options Chosen</t>
  </si>
  <si>
    <t>Summary report of scoring on training data</t>
  </si>
  <si>
    <t>Lift charts on training data</t>
  </si>
  <si>
    <t>Summary report of scoring on validation data</t>
  </si>
  <si>
    <t>Lift charts on validation data</t>
  </si>
  <si>
    <t>Summary report of scoring on test data</t>
  </si>
  <si>
    <t>Lift charts on test data</t>
  </si>
  <si>
    <t>Prob.</t>
  </si>
  <si>
    <t>Validation error log for different k</t>
  </si>
  <si>
    <t>Value of k</t>
  </si>
  <si>
    <t>% Error
Training</t>
  </si>
  <si>
    <t>% Error
Validation</t>
  </si>
  <si>
    <t>&lt;- Best k</t>
  </si>
  <si>
    <t>Training Data Scoring - Summary Report (for k = 5)</t>
  </si>
  <si>
    <t>Cutoff probability value for success (UPDATABLE)</t>
  </si>
  <si>
    <t>Updating the value here will NOT update value in detailed report</t>
  </si>
  <si>
    <t>Confusion Matrix</t>
  </si>
  <si>
    <t>Predicted Class</t>
  </si>
  <si>
    <t>Actual Class</t>
  </si>
  <si>
    <t>Error Report</t>
  </si>
  <si>
    <t># Cases</t>
  </si>
  <si>
    <t># Errors</t>
  </si>
  <si>
    <t>% Error</t>
  </si>
  <si>
    <t>Overall</t>
  </si>
  <si>
    <t>Performance</t>
  </si>
  <si>
    <t>Precision</t>
  </si>
  <si>
    <t>Recall (Sensitivity)</t>
  </si>
  <si>
    <t>Specificity</t>
  </si>
  <si>
    <t>F1-Score</t>
  </si>
  <si>
    <t>Validation Data Scoring - Summary Report (for k = 5)</t>
  </si>
  <si>
    <t>Test Data Scoring - Summary Report (for k = 5)</t>
  </si>
  <si>
    <t>F3:M3</t>
  </si>
  <si>
    <t>F4:M4</t>
  </si>
  <si>
    <t>F14:M5013</t>
  </si>
  <si>
    <t>F11:L11</t>
  </si>
  <si>
    <t>F12:L12</t>
  </si>
  <si>
    <t>Date: 28-Aug-2015 11:22:56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</si>
</sst>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27" x14ac:knownFonts="1">
    <font>
      <sz val="12"/>
      <color theme="1"/>
      <name val="Times New Roman"/>
      <family val="2"/>
    </font>
    <font>
      <sz val="12"/>
      <color theme="1"/>
      <name val="Times New Roman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Times New Roman"/>
      <family val="2"/>
    </font>
    <font>
      <b/>
      <sz val="13"/>
      <color theme="3"/>
      <name val="Times New Roman"/>
      <family val="2"/>
    </font>
    <font>
      <b/>
      <sz val="11"/>
      <color theme="3"/>
      <name val="Times New Roman"/>
      <family val="2"/>
    </font>
    <font>
      <sz val="12"/>
      <color rgb="FF006100"/>
      <name val="Times New Roman"/>
      <family val="2"/>
    </font>
    <font>
      <sz val="12"/>
      <color rgb="FF9C0006"/>
      <name val="Times New Roman"/>
      <family val="2"/>
    </font>
    <font>
      <sz val="12"/>
      <color rgb="FF9C6500"/>
      <name val="Times New Roman"/>
      <family val="2"/>
    </font>
    <font>
      <sz val="12"/>
      <color rgb="FF3F3F76"/>
      <name val="Times New Roman"/>
      <family val="2"/>
    </font>
    <font>
      <b/>
      <sz val="12"/>
      <color rgb="FF3F3F3F"/>
      <name val="Times New Roman"/>
      <family val="2"/>
    </font>
    <font>
      <b/>
      <sz val="12"/>
      <color rgb="FFFA7D00"/>
      <name val="Times New Roman"/>
      <family val="2"/>
    </font>
    <font>
      <sz val="12"/>
      <color rgb="FFFA7D00"/>
      <name val="Times New Roman"/>
      <family val="2"/>
    </font>
    <font>
      <b/>
      <sz val="12"/>
      <color theme="0"/>
      <name val="Times New Roman"/>
      <family val="2"/>
    </font>
    <font>
      <sz val="12"/>
      <color rgb="FFFF0000"/>
      <name val="Times New Roman"/>
      <family val="2"/>
    </font>
    <font>
      <i/>
      <sz val="12"/>
      <color rgb="FF7F7F7F"/>
      <name val="Times New Roman"/>
      <family val="2"/>
    </font>
    <font>
      <b/>
      <sz val="12"/>
      <color theme="1"/>
      <name val="Times New Roman"/>
      <family val="2"/>
    </font>
    <font>
      <sz val="12"/>
      <color theme="0"/>
      <name val="Times New Roman"/>
      <family val="2"/>
    </font>
    <font>
      <b/>
      <sz val="12"/>
      <color theme="1"/>
      <name val="Times New Roman"/>
      <family val="1"/>
    </font>
    <font>
      <b/>
      <sz val="12"/>
      <name val="Calibri"/>
      <family val="2"/>
    </font>
    <font>
      <sz val="12"/>
      <color theme="1"/>
      <name val="Calibri"/>
      <family val="2"/>
    </font>
    <font>
      <b/>
      <sz val="10"/>
      <color rgb="FF4169E1"/>
      <name val="Calibri"/>
      <family val="2"/>
    </font>
    <font>
      <b/>
      <sz val="14"/>
      <color rgb="FF4169E1"/>
      <name val="Calibri"/>
      <family val="2"/>
    </font>
    <font>
      <u/>
      <sz val="12"/>
      <color theme="10"/>
      <name val="Times New Roman"/>
      <family val="2"/>
    </font>
    <font>
      <b/>
      <sz val="14"/>
      <name val="Calibri"/>
      <family val="2"/>
    </font>
    <font>
      <sz val="8"/>
      <color rgb="FF000000"/>
      <name val="Calibri"/>
      <family val="2"/>
    </font>
    <font>
      <sz val="8"/>
      <color rgb="FFFFFFFF"/>
      <name val="Calibri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D3D3D3"/>
        <bgColor indexed="64"/>
      </patternFill>
    </fill>
    <fill>
      <patternFill patternType="solid">
        <fgColor rgb="FFEBEBFA"/>
        <bgColor indexed="64"/>
      </patternFill>
    </fill>
    <fill>
      <patternFill patternType="solid">
        <fgColor rgb="FF538DD5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808080"/>
      </left>
      <right/>
      <top style="thin">
        <color rgb="FF80808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 style="thin">
        <color rgb="FF808080"/>
      </right>
      <top style="thin">
        <color rgb="FF808080"/>
      </top>
      <bottom style="thin">
        <color rgb="FF808080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3" fillId="0" borderId="0" applyNumberFormat="0" applyFill="0" applyBorder="0" applyAlignment="0" applyProtection="0"/>
  </cellStyleXfs>
  <cellXfs count="33">
    <xf numFmtId="0" fontId="0" fillId="0" borderId="0" xfId="0"/>
    <xf numFmtId="0" fontId="18" fillId="0" borderId="0" xfId="0" applyFon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22" fillId="0" borderId="0" xfId="0" applyFont="1" applyAlignment="1">
      <alignment horizontal="left"/>
    </xf>
    <xf numFmtId="0" fontId="0" fillId="0" borderId="0" xfId="0" applyAlignment="1">
      <alignment horizontal="left"/>
    </xf>
    <xf numFmtId="0" fontId="20" fillId="0" borderId="10" xfId="0" applyFont="1" applyFill="1" applyBorder="1"/>
    <xf numFmtId="0" fontId="21" fillId="34" borderId="10" xfId="0" applyFont="1" applyFill="1" applyBorder="1" applyAlignment="1">
      <alignment horizontal="left"/>
    </xf>
    <xf numFmtId="0" fontId="21" fillId="34" borderId="10" xfId="0" applyFont="1" applyFill="1" applyBorder="1" applyAlignment="1">
      <alignment horizontal="center"/>
    </xf>
    <xf numFmtId="0" fontId="0" fillId="34" borderId="0" xfId="0" applyFill="1"/>
    <xf numFmtId="0" fontId="0" fillId="33" borderId="0" xfId="0" applyFill="1"/>
    <xf numFmtId="0" fontId="24" fillId="0" borderId="0" xfId="0" applyFont="1" applyAlignment="1">
      <alignment horizontal="left"/>
    </xf>
    <xf numFmtId="0" fontId="20" fillId="0" borderId="10" xfId="0" applyFont="1" applyFill="1" applyBorder="1" applyAlignment="1">
      <alignment horizontal="right"/>
    </xf>
    <xf numFmtId="0" fontId="21" fillId="34" borderId="10" xfId="0" applyFont="1" applyFill="1" applyBorder="1" applyAlignment="1">
      <alignment horizontal="center" wrapText="1"/>
    </xf>
    <xf numFmtId="0" fontId="26" fillId="35" borderId="10" xfId="0" applyFont="1" applyFill="1" applyBorder="1" applyAlignment="1">
      <alignment horizontal="center" vertical="center"/>
    </xf>
    <xf numFmtId="0" fontId="20" fillId="0" borderId="11" xfId="0" applyFont="1" applyFill="1" applyBorder="1" applyAlignment="1">
      <alignment horizontal="left"/>
    </xf>
    <xf numFmtId="0" fontId="20" fillId="0" borderId="12" xfId="0" applyFont="1" applyFill="1" applyBorder="1" applyAlignment="1">
      <alignment horizontal="left"/>
    </xf>
    <xf numFmtId="0" fontId="20" fillId="0" borderId="13" xfId="0" applyFont="1" applyFill="1" applyBorder="1" applyAlignment="1">
      <alignment horizontal="left"/>
    </xf>
    <xf numFmtId="0" fontId="19" fillId="33" borderId="11" xfId="0" applyFont="1" applyFill="1" applyBorder="1" applyAlignment="1">
      <alignment horizontal="left"/>
    </xf>
    <xf numFmtId="0" fontId="19" fillId="33" borderId="12" xfId="0" applyFont="1" applyFill="1" applyBorder="1" applyAlignment="1">
      <alignment horizontal="left"/>
    </xf>
    <xf numFmtId="0" fontId="19" fillId="33" borderId="13" xfId="0" applyFont="1" applyFill="1" applyBorder="1" applyAlignment="1">
      <alignment horizontal="left"/>
    </xf>
    <xf numFmtId="0" fontId="21" fillId="34" borderId="11" xfId="0" applyFont="1" applyFill="1" applyBorder="1" applyAlignment="1">
      <alignment horizontal="left"/>
    </xf>
    <xf numFmtId="0" fontId="21" fillId="34" borderId="12" xfId="0" applyFont="1" applyFill="1" applyBorder="1" applyAlignment="1">
      <alignment horizontal="left"/>
    </xf>
    <xf numFmtId="0" fontId="21" fillId="34" borderId="13" xfId="0" applyFont="1" applyFill="1" applyBorder="1" applyAlignment="1">
      <alignment horizontal="left"/>
    </xf>
    <xf numFmtId="0" fontId="23" fillId="0" borderId="11" xfId="42" applyFill="1" applyBorder="1"/>
    <xf numFmtId="0" fontId="20" fillId="0" borderId="13" xfId="0" applyFont="1" applyFill="1" applyBorder="1"/>
    <xf numFmtId="0" fontId="20" fillId="0" borderId="11" xfId="0" applyFont="1" applyFill="1" applyBorder="1"/>
    <xf numFmtId="0" fontId="20" fillId="0" borderId="12" xfId="0" applyFont="1" applyFill="1" applyBorder="1"/>
    <xf numFmtId="0" fontId="25" fillId="34" borderId="11" xfId="0" applyFont="1" applyFill="1" applyBorder="1" applyAlignment="1">
      <alignment horizontal="center" vertical="center"/>
    </xf>
    <xf numFmtId="0" fontId="25" fillId="34" borderId="12" xfId="0" applyFont="1" applyFill="1" applyBorder="1" applyAlignment="1">
      <alignment horizontal="center" vertical="center"/>
    </xf>
    <xf numFmtId="0" fontId="25" fillId="34" borderId="13" xfId="0" applyFont="1" applyFill="1" applyBorder="1" applyAlignment="1">
      <alignment horizontal="center" vertical="center"/>
    </xf>
    <xf numFmtId="0" fontId="21" fillId="34" borderId="11" xfId="0" applyFont="1" applyFill="1" applyBorder="1" applyAlignment="1">
      <alignment horizontal="center"/>
    </xf>
    <xf numFmtId="0" fontId="21" fillId="34" borderId="13" xfId="0" applyFont="1" applyFill="1" applyBorder="1" applyAlignment="1">
      <alignment horizont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Lift chart (training dataset)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Cumulative Undecided when sorted using predicted values</c:v>
          </c:tx>
          <c:spPr>
            <a:ln w="6350"/>
          </c:spPr>
          <c:marker>
            <c:symbol val="none"/>
          </c:marker>
          <c:xVal>
            <c:numRef>
              <c:f>KNNC_TrainingLiftChart!$AZ$4:$AZ$5003</c:f>
              <c:numCache>
                <c:formatCode>General</c:formatCode>
                <c:ptCount val="5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</c:numCache>
            </c:numRef>
          </c:xVal>
          <c:yVal>
            <c:numRef>
              <c:f>KNNC_TrainingLiftChart!$BC$4:$BC$5003</c:f>
              <c:numCache>
                <c:formatCode>General</c:formatCode>
                <c:ptCount val="5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1673</c:v>
                </c:pt>
                <c:pt idx="1675">
                  <c:v>1673</c:v>
                </c:pt>
                <c:pt idx="1676">
                  <c:v>1674</c:v>
                </c:pt>
                <c:pt idx="1677">
                  <c:v>1675</c:v>
                </c:pt>
                <c:pt idx="1678">
                  <c:v>1676</c:v>
                </c:pt>
                <c:pt idx="1679">
                  <c:v>1677</c:v>
                </c:pt>
                <c:pt idx="1680">
                  <c:v>1678</c:v>
                </c:pt>
                <c:pt idx="1681">
                  <c:v>1679</c:v>
                </c:pt>
                <c:pt idx="1682">
                  <c:v>1680</c:v>
                </c:pt>
                <c:pt idx="1683">
                  <c:v>1681</c:v>
                </c:pt>
                <c:pt idx="1684">
                  <c:v>1682</c:v>
                </c:pt>
                <c:pt idx="1685">
                  <c:v>1683</c:v>
                </c:pt>
                <c:pt idx="1686">
                  <c:v>1684</c:v>
                </c:pt>
                <c:pt idx="1687">
                  <c:v>1685</c:v>
                </c:pt>
                <c:pt idx="1688">
                  <c:v>1686</c:v>
                </c:pt>
                <c:pt idx="1689">
                  <c:v>1687</c:v>
                </c:pt>
                <c:pt idx="1690">
                  <c:v>1688</c:v>
                </c:pt>
                <c:pt idx="1691">
                  <c:v>1688</c:v>
                </c:pt>
                <c:pt idx="1692">
                  <c:v>1689</c:v>
                </c:pt>
                <c:pt idx="1693">
                  <c:v>1690</c:v>
                </c:pt>
                <c:pt idx="1694">
                  <c:v>1691</c:v>
                </c:pt>
                <c:pt idx="1695">
                  <c:v>1692</c:v>
                </c:pt>
                <c:pt idx="1696">
                  <c:v>1693</c:v>
                </c:pt>
                <c:pt idx="1697">
                  <c:v>1694</c:v>
                </c:pt>
                <c:pt idx="1698">
                  <c:v>1695</c:v>
                </c:pt>
                <c:pt idx="1699">
                  <c:v>1696</c:v>
                </c:pt>
                <c:pt idx="1700">
                  <c:v>1697</c:v>
                </c:pt>
                <c:pt idx="1701">
                  <c:v>1698</c:v>
                </c:pt>
                <c:pt idx="1702">
                  <c:v>1699</c:v>
                </c:pt>
                <c:pt idx="1703">
                  <c:v>1699</c:v>
                </c:pt>
                <c:pt idx="1704">
                  <c:v>1700</c:v>
                </c:pt>
                <c:pt idx="1705">
                  <c:v>1701</c:v>
                </c:pt>
                <c:pt idx="1706">
                  <c:v>1702</c:v>
                </c:pt>
                <c:pt idx="1707">
                  <c:v>1702</c:v>
                </c:pt>
                <c:pt idx="1708">
                  <c:v>1703</c:v>
                </c:pt>
                <c:pt idx="1709">
                  <c:v>1704</c:v>
                </c:pt>
                <c:pt idx="1710">
                  <c:v>1705</c:v>
                </c:pt>
                <c:pt idx="1711">
                  <c:v>1706</c:v>
                </c:pt>
                <c:pt idx="1712">
                  <c:v>1707</c:v>
                </c:pt>
                <c:pt idx="1713">
                  <c:v>1708</c:v>
                </c:pt>
                <c:pt idx="1714">
                  <c:v>1709</c:v>
                </c:pt>
                <c:pt idx="1715">
                  <c:v>1710</c:v>
                </c:pt>
                <c:pt idx="1716">
                  <c:v>1711</c:v>
                </c:pt>
                <c:pt idx="1717">
                  <c:v>1712</c:v>
                </c:pt>
                <c:pt idx="1718">
                  <c:v>1713</c:v>
                </c:pt>
                <c:pt idx="1719">
                  <c:v>1714</c:v>
                </c:pt>
                <c:pt idx="1720">
                  <c:v>1715</c:v>
                </c:pt>
                <c:pt idx="1721">
                  <c:v>1716</c:v>
                </c:pt>
                <c:pt idx="1722">
                  <c:v>1717</c:v>
                </c:pt>
                <c:pt idx="1723">
                  <c:v>1718</c:v>
                </c:pt>
                <c:pt idx="1724">
                  <c:v>1719</c:v>
                </c:pt>
                <c:pt idx="1725">
                  <c:v>1720</c:v>
                </c:pt>
                <c:pt idx="1726">
                  <c:v>1721</c:v>
                </c:pt>
                <c:pt idx="1727">
                  <c:v>1722</c:v>
                </c:pt>
                <c:pt idx="1728">
                  <c:v>1723</c:v>
                </c:pt>
                <c:pt idx="1729">
                  <c:v>1724</c:v>
                </c:pt>
                <c:pt idx="1730">
                  <c:v>1725</c:v>
                </c:pt>
                <c:pt idx="1731">
                  <c:v>1726</c:v>
                </c:pt>
                <c:pt idx="1732">
                  <c:v>1727</c:v>
                </c:pt>
                <c:pt idx="1733">
                  <c:v>1728</c:v>
                </c:pt>
                <c:pt idx="1734">
                  <c:v>1729</c:v>
                </c:pt>
                <c:pt idx="1735">
                  <c:v>1730</c:v>
                </c:pt>
                <c:pt idx="1736">
                  <c:v>1731</c:v>
                </c:pt>
                <c:pt idx="1737">
                  <c:v>1732</c:v>
                </c:pt>
                <c:pt idx="1738">
                  <c:v>1733</c:v>
                </c:pt>
                <c:pt idx="1739">
                  <c:v>1734</c:v>
                </c:pt>
                <c:pt idx="1740">
                  <c:v>1735</c:v>
                </c:pt>
                <c:pt idx="1741">
                  <c:v>1736</c:v>
                </c:pt>
                <c:pt idx="1742">
                  <c:v>1737</c:v>
                </c:pt>
                <c:pt idx="1743">
                  <c:v>1738</c:v>
                </c:pt>
                <c:pt idx="1744">
                  <c:v>1739</c:v>
                </c:pt>
                <c:pt idx="1745">
                  <c:v>1740</c:v>
                </c:pt>
                <c:pt idx="1746">
                  <c:v>1741</c:v>
                </c:pt>
                <c:pt idx="1747">
                  <c:v>1742</c:v>
                </c:pt>
                <c:pt idx="1748">
                  <c:v>1743</c:v>
                </c:pt>
                <c:pt idx="1749">
                  <c:v>1744</c:v>
                </c:pt>
                <c:pt idx="1750">
                  <c:v>1745</c:v>
                </c:pt>
                <c:pt idx="1751">
                  <c:v>1746</c:v>
                </c:pt>
                <c:pt idx="1752">
                  <c:v>1747</c:v>
                </c:pt>
                <c:pt idx="1753">
                  <c:v>1748</c:v>
                </c:pt>
                <c:pt idx="1754">
                  <c:v>1749</c:v>
                </c:pt>
                <c:pt idx="1755">
                  <c:v>1749</c:v>
                </c:pt>
                <c:pt idx="1756">
                  <c:v>1750</c:v>
                </c:pt>
                <c:pt idx="1757">
                  <c:v>1751</c:v>
                </c:pt>
                <c:pt idx="1758">
                  <c:v>1752</c:v>
                </c:pt>
                <c:pt idx="1759">
                  <c:v>1753</c:v>
                </c:pt>
                <c:pt idx="1760">
                  <c:v>1754</c:v>
                </c:pt>
                <c:pt idx="1761">
                  <c:v>1755</c:v>
                </c:pt>
                <c:pt idx="1762">
                  <c:v>1756</c:v>
                </c:pt>
                <c:pt idx="1763">
                  <c:v>1757</c:v>
                </c:pt>
                <c:pt idx="1764">
                  <c:v>1758</c:v>
                </c:pt>
                <c:pt idx="1765">
                  <c:v>1759</c:v>
                </c:pt>
                <c:pt idx="1766">
                  <c:v>1760</c:v>
                </c:pt>
                <c:pt idx="1767">
                  <c:v>1761</c:v>
                </c:pt>
                <c:pt idx="1768">
                  <c:v>1762</c:v>
                </c:pt>
                <c:pt idx="1769">
                  <c:v>1763</c:v>
                </c:pt>
                <c:pt idx="1770">
                  <c:v>1764</c:v>
                </c:pt>
                <c:pt idx="1771">
                  <c:v>1765</c:v>
                </c:pt>
                <c:pt idx="1772">
                  <c:v>1766</c:v>
                </c:pt>
                <c:pt idx="1773">
                  <c:v>1767</c:v>
                </c:pt>
                <c:pt idx="1774">
                  <c:v>1768</c:v>
                </c:pt>
                <c:pt idx="1775">
                  <c:v>1769</c:v>
                </c:pt>
                <c:pt idx="1776">
                  <c:v>1770</c:v>
                </c:pt>
                <c:pt idx="1777">
                  <c:v>1771</c:v>
                </c:pt>
                <c:pt idx="1778">
                  <c:v>1772</c:v>
                </c:pt>
                <c:pt idx="1779">
                  <c:v>1773</c:v>
                </c:pt>
                <c:pt idx="1780">
                  <c:v>1774</c:v>
                </c:pt>
                <c:pt idx="1781">
                  <c:v>1775</c:v>
                </c:pt>
                <c:pt idx="1782">
                  <c:v>1776</c:v>
                </c:pt>
                <c:pt idx="1783">
                  <c:v>1777</c:v>
                </c:pt>
                <c:pt idx="1784">
                  <c:v>1778</c:v>
                </c:pt>
                <c:pt idx="1785">
                  <c:v>1779</c:v>
                </c:pt>
                <c:pt idx="1786">
                  <c:v>1779</c:v>
                </c:pt>
                <c:pt idx="1787">
                  <c:v>1780</c:v>
                </c:pt>
                <c:pt idx="1788">
                  <c:v>1781</c:v>
                </c:pt>
                <c:pt idx="1789">
                  <c:v>1782</c:v>
                </c:pt>
                <c:pt idx="1790">
                  <c:v>1783</c:v>
                </c:pt>
                <c:pt idx="1791">
                  <c:v>1784</c:v>
                </c:pt>
                <c:pt idx="1792">
                  <c:v>1785</c:v>
                </c:pt>
                <c:pt idx="1793">
                  <c:v>1786</c:v>
                </c:pt>
                <c:pt idx="1794">
                  <c:v>1787</c:v>
                </c:pt>
                <c:pt idx="1795">
                  <c:v>1788</c:v>
                </c:pt>
                <c:pt idx="1796">
                  <c:v>1789</c:v>
                </c:pt>
                <c:pt idx="1797">
                  <c:v>1790</c:v>
                </c:pt>
                <c:pt idx="1798">
                  <c:v>1791</c:v>
                </c:pt>
                <c:pt idx="1799">
                  <c:v>1792</c:v>
                </c:pt>
                <c:pt idx="1800">
                  <c:v>1793</c:v>
                </c:pt>
                <c:pt idx="1801">
                  <c:v>1794</c:v>
                </c:pt>
                <c:pt idx="1802">
                  <c:v>1795</c:v>
                </c:pt>
                <c:pt idx="1803">
                  <c:v>1796</c:v>
                </c:pt>
                <c:pt idx="1804">
                  <c:v>1797</c:v>
                </c:pt>
                <c:pt idx="1805">
                  <c:v>1798</c:v>
                </c:pt>
                <c:pt idx="1806">
                  <c:v>1799</c:v>
                </c:pt>
                <c:pt idx="1807">
                  <c:v>1800</c:v>
                </c:pt>
                <c:pt idx="1808">
                  <c:v>1801</c:v>
                </c:pt>
                <c:pt idx="1809">
                  <c:v>1802</c:v>
                </c:pt>
                <c:pt idx="1810">
                  <c:v>1802</c:v>
                </c:pt>
                <c:pt idx="1811">
                  <c:v>1803</c:v>
                </c:pt>
                <c:pt idx="1812">
                  <c:v>1804</c:v>
                </c:pt>
                <c:pt idx="1813">
                  <c:v>1804</c:v>
                </c:pt>
                <c:pt idx="1814">
                  <c:v>1805</c:v>
                </c:pt>
                <c:pt idx="1815">
                  <c:v>1806</c:v>
                </c:pt>
                <c:pt idx="1816">
                  <c:v>1807</c:v>
                </c:pt>
                <c:pt idx="1817">
                  <c:v>1808</c:v>
                </c:pt>
                <c:pt idx="1818">
                  <c:v>1809</c:v>
                </c:pt>
                <c:pt idx="1819">
                  <c:v>1810</c:v>
                </c:pt>
                <c:pt idx="1820">
                  <c:v>1811</c:v>
                </c:pt>
                <c:pt idx="1821">
                  <c:v>1811</c:v>
                </c:pt>
                <c:pt idx="1822">
                  <c:v>1812</c:v>
                </c:pt>
                <c:pt idx="1823">
                  <c:v>1813</c:v>
                </c:pt>
                <c:pt idx="1824">
                  <c:v>1814</c:v>
                </c:pt>
                <c:pt idx="1825">
                  <c:v>1815</c:v>
                </c:pt>
                <c:pt idx="1826">
                  <c:v>1816</c:v>
                </c:pt>
                <c:pt idx="1827">
                  <c:v>1817</c:v>
                </c:pt>
                <c:pt idx="1828">
                  <c:v>1818</c:v>
                </c:pt>
                <c:pt idx="1829">
                  <c:v>1819</c:v>
                </c:pt>
                <c:pt idx="1830">
                  <c:v>1820</c:v>
                </c:pt>
                <c:pt idx="1831">
                  <c:v>1821</c:v>
                </c:pt>
                <c:pt idx="1832">
                  <c:v>1822</c:v>
                </c:pt>
                <c:pt idx="1833">
                  <c:v>1823</c:v>
                </c:pt>
                <c:pt idx="1834">
                  <c:v>1824</c:v>
                </c:pt>
                <c:pt idx="1835">
                  <c:v>1825</c:v>
                </c:pt>
                <c:pt idx="1836">
                  <c:v>1826</c:v>
                </c:pt>
                <c:pt idx="1837">
                  <c:v>1827</c:v>
                </c:pt>
                <c:pt idx="1838">
                  <c:v>1827</c:v>
                </c:pt>
                <c:pt idx="1839">
                  <c:v>1828</c:v>
                </c:pt>
                <c:pt idx="1840">
                  <c:v>1828</c:v>
                </c:pt>
                <c:pt idx="1841">
                  <c:v>1828</c:v>
                </c:pt>
                <c:pt idx="1842">
                  <c:v>1828</c:v>
                </c:pt>
                <c:pt idx="1843">
                  <c:v>1828</c:v>
                </c:pt>
                <c:pt idx="1844">
                  <c:v>1829</c:v>
                </c:pt>
                <c:pt idx="1845">
                  <c:v>1829</c:v>
                </c:pt>
                <c:pt idx="1846">
                  <c:v>1830</c:v>
                </c:pt>
                <c:pt idx="1847">
                  <c:v>1830</c:v>
                </c:pt>
                <c:pt idx="1848">
                  <c:v>1830</c:v>
                </c:pt>
                <c:pt idx="1849">
                  <c:v>1831</c:v>
                </c:pt>
                <c:pt idx="1850">
                  <c:v>1831</c:v>
                </c:pt>
                <c:pt idx="1851">
                  <c:v>1832</c:v>
                </c:pt>
                <c:pt idx="1852">
                  <c:v>1832</c:v>
                </c:pt>
                <c:pt idx="1853">
                  <c:v>1833</c:v>
                </c:pt>
                <c:pt idx="1854">
                  <c:v>1834</c:v>
                </c:pt>
                <c:pt idx="1855">
                  <c:v>1835</c:v>
                </c:pt>
                <c:pt idx="1856">
                  <c:v>1835</c:v>
                </c:pt>
                <c:pt idx="1857">
                  <c:v>1836</c:v>
                </c:pt>
                <c:pt idx="1858">
                  <c:v>1836</c:v>
                </c:pt>
                <c:pt idx="1859">
                  <c:v>1837</c:v>
                </c:pt>
                <c:pt idx="1860">
                  <c:v>1838</c:v>
                </c:pt>
                <c:pt idx="1861">
                  <c:v>1839</c:v>
                </c:pt>
                <c:pt idx="1862">
                  <c:v>1840</c:v>
                </c:pt>
                <c:pt idx="1863">
                  <c:v>1840</c:v>
                </c:pt>
                <c:pt idx="1864">
                  <c:v>1841</c:v>
                </c:pt>
                <c:pt idx="1865">
                  <c:v>1842</c:v>
                </c:pt>
                <c:pt idx="1866">
                  <c:v>1843</c:v>
                </c:pt>
                <c:pt idx="1867">
                  <c:v>1844</c:v>
                </c:pt>
                <c:pt idx="1868">
                  <c:v>1844</c:v>
                </c:pt>
                <c:pt idx="1869">
                  <c:v>1845</c:v>
                </c:pt>
                <c:pt idx="1870">
                  <c:v>1845</c:v>
                </c:pt>
                <c:pt idx="1871">
                  <c:v>1846</c:v>
                </c:pt>
                <c:pt idx="1872">
                  <c:v>1847</c:v>
                </c:pt>
                <c:pt idx="1873">
                  <c:v>1847</c:v>
                </c:pt>
                <c:pt idx="1874">
                  <c:v>1847</c:v>
                </c:pt>
                <c:pt idx="1875">
                  <c:v>1848</c:v>
                </c:pt>
                <c:pt idx="1876">
                  <c:v>1849</c:v>
                </c:pt>
                <c:pt idx="1877">
                  <c:v>1850</c:v>
                </c:pt>
                <c:pt idx="1878">
                  <c:v>1850</c:v>
                </c:pt>
                <c:pt idx="1879">
                  <c:v>1851</c:v>
                </c:pt>
                <c:pt idx="1880">
                  <c:v>1851</c:v>
                </c:pt>
                <c:pt idx="1881">
                  <c:v>1852</c:v>
                </c:pt>
                <c:pt idx="1882">
                  <c:v>1852</c:v>
                </c:pt>
                <c:pt idx="1883">
                  <c:v>1853</c:v>
                </c:pt>
                <c:pt idx="1884">
                  <c:v>1854</c:v>
                </c:pt>
                <c:pt idx="1885">
                  <c:v>1854</c:v>
                </c:pt>
                <c:pt idx="1886">
                  <c:v>1854</c:v>
                </c:pt>
                <c:pt idx="1887">
                  <c:v>1854</c:v>
                </c:pt>
                <c:pt idx="1888">
                  <c:v>1854</c:v>
                </c:pt>
                <c:pt idx="1889">
                  <c:v>1855</c:v>
                </c:pt>
                <c:pt idx="1890">
                  <c:v>1856</c:v>
                </c:pt>
                <c:pt idx="1891">
                  <c:v>1857</c:v>
                </c:pt>
                <c:pt idx="1892">
                  <c:v>1858</c:v>
                </c:pt>
                <c:pt idx="1893">
                  <c:v>1858</c:v>
                </c:pt>
                <c:pt idx="1894">
                  <c:v>1858</c:v>
                </c:pt>
                <c:pt idx="1895">
                  <c:v>1859</c:v>
                </c:pt>
                <c:pt idx="1896">
                  <c:v>1860</c:v>
                </c:pt>
                <c:pt idx="1897">
                  <c:v>1860</c:v>
                </c:pt>
                <c:pt idx="1898">
                  <c:v>1861</c:v>
                </c:pt>
                <c:pt idx="1899">
                  <c:v>1861</c:v>
                </c:pt>
                <c:pt idx="1900">
                  <c:v>1862</c:v>
                </c:pt>
                <c:pt idx="1901">
                  <c:v>1863</c:v>
                </c:pt>
                <c:pt idx="1902">
                  <c:v>1864</c:v>
                </c:pt>
                <c:pt idx="1903">
                  <c:v>1865</c:v>
                </c:pt>
                <c:pt idx="1904">
                  <c:v>1866</c:v>
                </c:pt>
                <c:pt idx="1905">
                  <c:v>1866</c:v>
                </c:pt>
                <c:pt idx="1906">
                  <c:v>1866</c:v>
                </c:pt>
                <c:pt idx="1907">
                  <c:v>1867</c:v>
                </c:pt>
                <c:pt idx="1908">
                  <c:v>1868</c:v>
                </c:pt>
                <c:pt idx="1909">
                  <c:v>1869</c:v>
                </c:pt>
                <c:pt idx="1910">
                  <c:v>1870</c:v>
                </c:pt>
                <c:pt idx="1911">
                  <c:v>1871</c:v>
                </c:pt>
                <c:pt idx="1912">
                  <c:v>1872</c:v>
                </c:pt>
                <c:pt idx="1913">
                  <c:v>1872</c:v>
                </c:pt>
                <c:pt idx="1914">
                  <c:v>1873</c:v>
                </c:pt>
                <c:pt idx="1915">
                  <c:v>1874</c:v>
                </c:pt>
                <c:pt idx="1916">
                  <c:v>1875</c:v>
                </c:pt>
                <c:pt idx="1917">
                  <c:v>1876</c:v>
                </c:pt>
                <c:pt idx="1918">
                  <c:v>1876</c:v>
                </c:pt>
                <c:pt idx="1919">
                  <c:v>1877</c:v>
                </c:pt>
                <c:pt idx="1920">
                  <c:v>1878</c:v>
                </c:pt>
                <c:pt idx="1921">
                  <c:v>1879</c:v>
                </c:pt>
                <c:pt idx="1922">
                  <c:v>1879</c:v>
                </c:pt>
                <c:pt idx="1923">
                  <c:v>1879</c:v>
                </c:pt>
                <c:pt idx="1924">
                  <c:v>1880</c:v>
                </c:pt>
                <c:pt idx="1925">
                  <c:v>1881</c:v>
                </c:pt>
                <c:pt idx="1926">
                  <c:v>1882</c:v>
                </c:pt>
                <c:pt idx="1927">
                  <c:v>1882</c:v>
                </c:pt>
                <c:pt idx="1928">
                  <c:v>1883</c:v>
                </c:pt>
                <c:pt idx="1929">
                  <c:v>1884</c:v>
                </c:pt>
                <c:pt idx="1930">
                  <c:v>1884</c:v>
                </c:pt>
                <c:pt idx="1931">
                  <c:v>1885</c:v>
                </c:pt>
                <c:pt idx="1932">
                  <c:v>1885</c:v>
                </c:pt>
                <c:pt idx="1933">
                  <c:v>1886</c:v>
                </c:pt>
                <c:pt idx="1934">
                  <c:v>1886</c:v>
                </c:pt>
                <c:pt idx="1935">
                  <c:v>1887</c:v>
                </c:pt>
                <c:pt idx="1936">
                  <c:v>1888</c:v>
                </c:pt>
                <c:pt idx="1937">
                  <c:v>1889</c:v>
                </c:pt>
                <c:pt idx="1938">
                  <c:v>1890</c:v>
                </c:pt>
                <c:pt idx="1939">
                  <c:v>1891</c:v>
                </c:pt>
                <c:pt idx="1940">
                  <c:v>1892</c:v>
                </c:pt>
                <c:pt idx="1941">
                  <c:v>1892</c:v>
                </c:pt>
                <c:pt idx="1942">
                  <c:v>1892</c:v>
                </c:pt>
                <c:pt idx="1943">
                  <c:v>1893</c:v>
                </c:pt>
                <c:pt idx="1944">
                  <c:v>1894</c:v>
                </c:pt>
                <c:pt idx="1945">
                  <c:v>1895</c:v>
                </c:pt>
                <c:pt idx="1946">
                  <c:v>1896</c:v>
                </c:pt>
                <c:pt idx="1947">
                  <c:v>1896</c:v>
                </c:pt>
                <c:pt idx="1948">
                  <c:v>1896</c:v>
                </c:pt>
                <c:pt idx="1949">
                  <c:v>1896</c:v>
                </c:pt>
                <c:pt idx="1950">
                  <c:v>1896</c:v>
                </c:pt>
                <c:pt idx="1951">
                  <c:v>1896</c:v>
                </c:pt>
                <c:pt idx="1952">
                  <c:v>1897</c:v>
                </c:pt>
                <c:pt idx="1953">
                  <c:v>1897</c:v>
                </c:pt>
                <c:pt idx="1954">
                  <c:v>1898</c:v>
                </c:pt>
                <c:pt idx="1955">
                  <c:v>1899</c:v>
                </c:pt>
                <c:pt idx="1956">
                  <c:v>1900</c:v>
                </c:pt>
                <c:pt idx="1957">
                  <c:v>1901</c:v>
                </c:pt>
                <c:pt idx="1958">
                  <c:v>1902</c:v>
                </c:pt>
                <c:pt idx="1959">
                  <c:v>1903</c:v>
                </c:pt>
                <c:pt idx="1960">
                  <c:v>1904</c:v>
                </c:pt>
                <c:pt idx="1961">
                  <c:v>1905</c:v>
                </c:pt>
                <c:pt idx="1962">
                  <c:v>1906</c:v>
                </c:pt>
                <c:pt idx="1963">
                  <c:v>1907</c:v>
                </c:pt>
                <c:pt idx="1964">
                  <c:v>1907</c:v>
                </c:pt>
                <c:pt idx="1965">
                  <c:v>1907</c:v>
                </c:pt>
                <c:pt idx="1966">
                  <c:v>1907</c:v>
                </c:pt>
                <c:pt idx="1967">
                  <c:v>1907</c:v>
                </c:pt>
                <c:pt idx="1968">
                  <c:v>1908</c:v>
                </c:pt>
                <c:pt idx="1969">
                  <c:v>1908</c:v>
                </c:pt>
                <c:pt idx="1970">
                  <c:v>1909</c:v>
                </c:pt>
                <c:pt idx="1971">
                  <c:v>1909</c:v>
                </c:pt>
                <c:pt idx="1972">
                  <c:v>1909</c:v>
                </c:pt>
                <c:pt idx="1973">
                  <c:v>1909</c:v>
                </c:pt>
                <c:pt idx="1974">
                  <c:v>1909</c:v>
                </c:pt>
                <c:pt idx="1975">
                  <c:v>1910</c:v>
                </c:pt>
                <c:pt idx="1976">
                  <c:v>1911</c:v>
                </c:pt>
                <c:pt idx="1977">
                  <c:v>1911</c:v>
                </c:pt>
                <c:pt idx="1978">
                  <c:v>1912</c:v>
                </c:pt>
                <c:pt idx="1979">
                  <c:v>1912</c:v>
                </c:pt>
                <c:pt idx="1980">
                  <c:v>1912</c:v>
                </c:pt>
                <c:pt idx="1981">
                  <c:v>1912</c:v>
                </c:pt>
                <c:pt idx="1982">
                  <c:v>1912</c:v>
                </c:pt>
                <c:pt idx="1983">
                  <c:v>1913</c:v>
                </c:pt>
                <c:pt idx="1984">
                  <c:v>1913</c:v>
                </c:pt>
                <c:pt idx="1985">
                  <c:v>1914</c:v>
                </c:pt>
                <c:pt idx="1986">
                  <c:v>1914</c:v>
                </c:pt>
                <c:pt idx="1987">
                  <c:v>1914</c:v>
                </c:pt>
                <c:pt idx="1988">
                  <c:v>1914</c:v>
                </c:pt>
                <c:pt idx="1989">
                  <c:v>1914</c:v>
                </c:pt>
                <c:pt idx="1990">
                  <c:v>1915</c:v>
                </c:pt>
                <c:pt idx="1991">
                  <c:v>1916</c:v>
                </c:pt>
                <c:pt idx="1992">
                  <c:v>1917</c:v>
                </c:pt>
                <c:pt idx="1993">
                  <c:v>1918</c:v>
                </c:pt>
                <c:pt idx="1994">
                  <c:v>1919</c:v>
                </c:pt>
                <c:pt idx="1995">
                  <c:v>1919</c:v>
                </c:pt>
                <c:pt idx="1996">
                  <c:v>1920</c:v>
                </c:pt>
                <c:pt idx="1997">
                  <c:v>1920</c:v>
                </c:pt>
                <c:pt idx="1998">
                  <c:v>1920</c:v>
                </c:pt>
                <c:pt idx="1999">
                  <c:v>1920</c:v>
                </c:pt>
                <c:pt idx="2000">
                  <c:v>1920</c:v>
                </c:pt>
                <c:pt idx="2001">
                  <c:v>1920</c:v>
                </c:pt>
                <c:pt idx="2002">
                  <c:v>1921</c:v>
                </c:pt>
                <c:pt idx="2003">
                  <c:v>1921</c:v>
                </c:pt>
                <c:pt idx="2004">
                  <c:v>1921</c:v>
                </c:pt>
                <c:pt idx="2005">
                  <c:v>1921</c:v>
                </c:pt>
                <c:pt idx="2006">
                  <c:v>1921</c:v>
                </c:pt>
                <c:pt idx="2007">
                  <c:v>1922</c:v>
                </c:pt>
                <c:pt idx="2008">
                  <c:v>1922</c:v>
                </c:pt>
                <c:pt idx="2009">
                  <c:v>1923</c:v>
                </c:pt>
                <c:pt idx="2010">
                  <c:v>1923</c:v>
                </c:pt>
                <c:pt idx="2011">
                  <c:v>1923</c:v>
                </c:pt>
                <c:pt idx="2012">
                  <c:v>1923</c:v>
                </c:pt>
                <c:pt idx="2013">
                  <c:v>1924</c:v>
                </c:pt>
                <c:pt idx="2014">
                  <c:v>1924</c:v>
                </c:pt>
                <c:pt idx="2015">
                  <c:v>1924</c:v>
                </c:pt>
                <c:pt idx="2016">
                  <c:v>1924</c:v>
                </c:pt>
                <c:pt idx="2017">
                  <c:v>1924</c:v>
                </c:pt>
                <c:pt idx="2018">
                  <c:v>1924</c:v>
                </c:pt>
                <c:pt idx="2019">
                  <c:v>1925</c:v>
                </c:pt>
                <c:pt idx="2020">
                  <c:v>1925</c:v>
                </c:pt>
                <c:pt idx="2021">
                  <c:v>1925</c:v>
                </c:pt>
                <c:pt idx="2022">
                  <c:v>1925</c:v>
                </c:pt>
                <c:pt idx="2023">
                  <c:v>1926</c:v>
                </c:pt>
                <c:pt idx="2024">
                  <c:v>1927</c:v>
                </c:pt>
                <c:pt idx="2025">
                  <c:v>1927</c:v>
                </c:pt>
                <c:pt idx="2026">
                  <c:v>1928</c:v>
                </c:pt>
                <c:pt idx="2027">
                  <c:v>1928</c:v>
                </c:pt>
                <c:pt idx="2028">
                  <c:v>1929</c:v>
                </c:pt>
                <c:pt idx="2029">
                  <c:v>1929</c:v>
                </c:pt>
                <c:pt idx="2030">
                  <c:v>1929</c:v>
                </c:pt>
                <c:pt idx="2031">
                  <c:v>1930</c:v>
                </c:pt>
                <c:pt idx="2032">
                  <c:v>1930</c:v>
                </c:pt>
                <c:pt idx="2033">
                  <c:v>1931</c:v>
                </c:pt>
                <c:pt idx="2034">
                  <c:v>1931</c:v>
                </c:pt>
                <c:pt idx="2035">
                  <c:v>1931</c:v>
                </c:pt>
                <c:pt idx="2036">
                  <c:v>1932</c:v>
                </c:pt>
                <c:pt idx="2037">
                  <c:v>1933</c:v>
                </c:pt>
                <c:pt idx="2038">
                  <c:v>1933</c:v>
                </c:pt>
                <c:pt idx="2039">
                  <c:v>1934</c:v>
                </c:pt>
                <c:pt idx="2040">
                  <c:v>1934</c:v>
                </c:pt>
                <c:pt idx="2041">
                  <c:v>1935</c:v>
                </c:pt>
                <c:pt idx="2042">
                  <c:v>1935</c:v>
                </c:pt>
                <c:pt idx="2043">
                  <c:v>1935</c:v>
                </c:pt>
                <c:pt idx="2044">
                  <c:v>1935</c:v>
                </c:pt>
                <c:pt idx="2045">
                  <c:v>1935</c:v>
                </c:pt>
                <c:pt idx="2046">
                  <c:v>1935</c:v>
                </c:pt>
                <c:pt idx="2047">
                  <c:v>1935</c:v>
                </c:pt>
                <c:pt idx="2048">
                  <c:v>1935</c:v>
                </c:pt>
                <c:pt idx="2049">
                  <c:v>1935</c:v>
                </c:pt>
                <c:pt idx="2050">
                  <c:v>1936</c:v>
                </c:pt>
                <c:pt idx="2051">
                  <c:v>1937</c:v>
                </c:pt>
                <c:pt idx="2052">
                  <c:v>1937</c:v>
                </c:pt>
                <c:pt idx="2053">
                  <c:v>1937</c:v>
                </c:pt>
                <c:pt idx="2054">
                  <c:v>1937</c:v>
                </c:pt>
                <c:pt idx="2055">
                  <c:v>1937</c:v>
                </c:pt>
                <c:pt idx="2056">
                  <c:v>1937</c:v>
                </c:pt>
                <c:pt idx="2057">
                  <c:v>1937</c:v>
                </c:pt>
                <c:pt idx="2058">
                  <c:v>1938</c:v>
                </c:pt>
                <c:pt idx="2059">
                  <c:v>1939</c:v>
                </c:pt>
                <c:pt idx="2060">
                  <c:v>1939</c:v>
                </c:pt>
                <c:pt idx="2061">
                  <c:v>1939</c:v>
                </c:pt>
                <c:pt idx="2062">
                  <c:v>1940</c:v>
                </c:pt>
                <c:pt idx="2063">
                  <c:v>1940</c:v>
                </c:pt>
                <c:pt idx="2064">
                  <c:v>1940</c:v>
                </c:pt>
                <c:pt idx="2065">
                  <c:v>1940</c:v>
                </c:pt>
                <c:pt idx="2066">
                  <c:v>1940</c:v>
                </c:pt>
                <c:pt idx="2067">
                  <c:v>1941</c:v>
                </c:pt>
                <c:pt idx="2068">
                  <c:v>1941</c:v>
                </c:pt>
                <c:pt idx="2069">
                  <c:v>1941</c:v>
                </c:pt>
                <c:pt idx="2070">
                  <c:v>1942</c:v>
                </c:pt>
                <c:pt idx="2071">
                  <c:v>1943</c:v>
                </c:pt>
                <c:pt idx="2072">
                  <c:v>1943</c:v>
                </c:pt>
                <c:pt idx="2073">
                  <c:v>1943</c:v>
                </c:pt>
                <c:pt idx="2074">
                  <c:v>1943</c:v>
                </c:pt>
                <c:pt idx="2075">
                  <c:v>1943</c:v>
                </c:pt>
                <c:pt idx="2076">
                  <c:v>1944</c:v>
                </c:pt>
                <c:pt idx="2077">
                  <c:v>1944</c:v>
                </c:pt>
                <c:pt idx="2078">
                  <c:v>1944</c:v>
                </c:pt>
                <c:pt idx="2079">
                  <c:v>1944</c:v>
                </c:pt>
                <c:pt idx="2080">
                  <c:v>1944</c:v>
                </c:pt>
                <c:pt idx="2081">
                  <c:v>1945</c:v>
                </c:pt>
                <c:pt idx="2082">
                  <c:v>1945</c:v>
                </c:pt>
                <c:pt idx="2083">
                  <c:v>1945</c:v>
                </c:pt>
                <c:pt idx="2084">
                  <c:v>1945</c:v>
                </c:pt>
                <c:pt idx="2085">
                  <c:v>1945</c:v>
                </c:pt>
                <c:pt idx="2086">
                  <c:v>1945</c:v>
                </c:pt>
                <c:pt idx="2087">
                  <c:v>1945</c:v>
                </c:pt>
                <c:pt idx="2088">
                  <c:v>1945</c:v>
                </c:pt>
                <c:pt idx="2089">
                  <c:v>1945</c:v>
                </c:pt>
                <c:pt idx="2090">
                  <c:v>1945</c:v>
                </c:pt>
                <c:pt idx="2091">
                  <c:v>1945</c:v>
                </c:pt>
                <c:pt idx="2092">
                  <c:v>1946</c:v>
                </c:pt>
                <c:pt idx="2093">
                  <c:v>1946</c:v>
                </c:pt>
                <c:pt idx="2094">
                  <c:v>1946</c:v>
                </c:pt>
                <c:pt idx="2095">
                  <c:v>1946</c:v>
                </c:pt>
                <c:pt idx="2096">
                  <c:v>1946</c:v>
                </c:pt>
                <c:pt idx="2097">
                  <c:v>1946</c:v>
                </c:pt>
                <c:pt idx="2098">
                  <c:v>1947</c:v>
                </c:pt>
                <c:pt idx="2099">
                  <c:v>1947</c:v>
                </c:pt>
                <c:pt idx="2100">
                  <c:v>1947</c:v>
                </c:pt>
                <c:pt idx="2101">
                  <c:v>1947</c:v>
                </c:pt>
                <c:pt idx="2102">
                  <c:v>1948</c:v>
                </c:pt>
                <c:pt idx="2103">
                  <c:v>1948</c:v>
                </c:pt>
                <c:pt idx="2104">
                  <c:v>1948</c:v>
                </c:pt>
                <c:pt idx="2105">
                  <c:v>1948</c:v>
                </c:pt>
                <c:pt idx="2106">
                  <c:v>1948</c:v>
                </c:pt>
                <c:pt idx="2107">
                  <c:v>1948</c:v>
                </c:pt>
                <c:pt idx="2108">
                  <c:v>1948</c:v>
                </c:pt>
                <c:pt idx="2109">
                  <c:v>1948</c:v>
                </c:pt>
                <c:pt idx="2110">
                  <c:v>1949</c:v>
                </c:pt>
                <c:pt idx="2111">
                  <c:v>1949</c:v>
                </c:pt>
                <c:pt idx="2112">
                  <c:v>1949</c:v>
                </c:pt>
                <c:pt idx="2113">
                  <c:v>1949</c:v>
                </c:pt>
                <c:pt idx="2114">
                  <c:v>1950</c:v>
                </c:pt>
                <c:pt idx="2115">
                  <c:v>1950</c:v>
                </c:pt>
                <c:pt idx="2116">
                  <c:v>1950</c:v>
                </c:pt>
                <c:pt idx="2117">
                  <c:v>1951</c:v>
                </c:pt>
                <c:pt idx="2118">
                  <c:v>1951</c:v>
                </c:pt>
                <c:pt idx="2119">
                  <c:v>1951</c:v>
                </c:pt>
                <c:pt idx="2120">
                  <c:v>1951</c:v>
                </c:pt>
                <c:pt idx="2121">
                  <c:v>1952</c:v>
                </c:pt>
                <c:pt idx="2122">
                  <c:v>1952</c:v>
                </c:pt>
                <c:pt idx="2123">
                  <c:v>1952</c:v>
                </c:pt>
                <c:pt idx="2124">
                  <c:v>1952</c:v>
                </c:pt>
                <c:pt idx="2125">
                  <c:v>1953</c:v>
                </c:pt>
                <c:pt idx="2126">
                  <c:v>1953</c:v>
                </c:pt>
                <c:pt idx="2127">
                  <c:v>1953</c:v>
                </c:pt>
                <c:pt idx="2128">
                  <c:v>1954</c:v>
                </c:pt>
                <c:pt idx="2129">
                  <c:v>1954</c:v>
                </c:pt>
                <c:pt idx="2130">
                  <c:v>1954</c:v>
                </c:pt>
                <c:pt idx="2131">
                  <c:v>1954</c:v>
                </c:pt>
                <c:pt idx="2132">
                  <c:v>1954</c:v>
                </c:pt>
                <c:pt idx="2133">
                  <c:v>1954</c:v>
                </c:pt>
                <c:pt idx="2134">
                  <c:v>1954</c:v>
                </c:pt>
                <c:pt idx="2135">
                  <c:v>1954</c:v>
                </c:pt>
                <c:pt idx="2136">
                  <c:v>1954</c:v>
                </c:pt>
                <c:pt idx="2137">
                  <c:v>1954</c:v>
                </c:pt>
                <c:pt idx="2138">
                  <c:v>1954</c:v>
                </c:pt>
                <c:pt idx="2139">
                  <c:v>1954</c:v>
                </c:pt>
                <c:pt idx="2140">
                  <c:v>1955</c:v>
                </c:pt>
                <c:pt idx="2141">
                  <c:v>1955</c:v>
                </c:pt>
                <c:pt idx="2142">
                  <c:v>1955</c:v>
                </c:pt>
                <c:pt idx="2143">
                  <c:v>1955</c:v>
                </c:pt>
                <c:pt idx="2144">
                  <c:v>1955</c:v>
                </c:pt>
                <c:pt idx="2145">
                  <c:v>1955</c:v>
                </c:pt>
                <c:pt idx="2146">
                  <c:v>1955</c:v>
                </c:pt>
                <c:pt idx="2147">
                  <c:v>1955</c:v>
                </c:pt>
                <c:pt idx="2148">
                  <c:v>1956</c:v>
                </c:pt>
                <c:pt idx="2149">
                  <c:v>1956</c:v>
                </c:pt>
                <c:pt idx="2150">
                  <c:v>1956</c:v>
                </c:pt>
                <c:pt idx="2151">
                  <c:v>1956</c:v>
                </c:pt>
                <c:pt idx="2152">
                  <c:v>1957</c:v>
                </c:pt>
                <c:pt idx="2153">
                  <c:v>1957</c:v>
                </c:pt>
                <c:pt idx="2154">
                  <c:v>1957</c:v>
                </c:pt>
                <c:pt idx="2155">
                  <c:v>1957</c:v>
                </c:pt>
                <c:pt idx="2156">
                  <c:v>1957</c:v>
                </c:pt>
                <c:pt idx="2157">
                  <c:v>1957</c:v>
                </c:pt>
                <c:pt idx="2158">
                  <c:v>1957</c:v>
                </c:pt>
                <c:pt idx="2159">
                  <c:v>1957</c:v>
                </c:pt>
                <c:pt idx="2160">
                  <c:v>1957</c:v>
                </c:pt>
                <c:pt idx="2161">
                  <c:v>1957</c:v>
                </c:pt>
                <c:pt idx="2162">
                  <c:v>1957</c:v>
                </c:pt>
                <c:pt idx="2163">
                  <c:v>1957</c:v>
                </c:pt>
                <c:pt idx="2164">
                  <c:v>1957</c:v>
                </c:pt>
                <c:pt idx="2165">
                  <c:v>1957</c:v>
                </c:pt>
                <c:pt idx="2166">
                  <c:v>1957</c:v>
                </c:pt>
                <c:pt idx="2167">
                  <c:v>1957</c:v>
                </c:pt>
                <c:pt idx="2168">
                  <c:v>1957</c:v>
                </c:pt>
                <c:pt idx="2169">
                  <c:v>1957</c:v>
                </c:pt>
                <c:pt idx="2170">
                  <c:v>1957</c:v>
                </c:pt>
                <c:pt idx="2171">
                  <c:v>1957</c:v>
                </c:pt>
                <c:pt idx="2172">
                  <c:v>1957</c:v>
                </c:pt>
                <c:pt idx="2173">
                  <c:v>1957</c:v>
                </c:pt>
                <c:pt idx="2174">
                  <c:v>1957</c:v>
                </c:pt>
                <c:pt idx="2175">
                  <c:v>1957</c:v>
                </c:pt>
                <c:pt idx="2176">
                  <c:v>1957</c:v>
                </c:pt>
                <c:pt idx="2177">
                  <c:v>1957</c:v>
                </c:pt>
                <c:pt idx="2178">
                  <c:v>1958</c:v>
                </c:pt>
                <c:pt idx="2179">
                  <c:v>1958</c:v>
                </c:pt>
                <c:pt idx="2180">
                  <c:v>1958</c:v>
                </c:pt>
                <c:pt idx="2181">
                  <c:v>1958</c:v>
                </c:pt>
                <c:pt idx="2182">
                  <c:v>1958</c:v>
                </c:pt>
                <c:pt idx="2183">
                  <c:v>1958</c:v>
                </c:pt>
                <c:pt idx="2184">
                  <c:v>1958</c:v>
                </c:pt>
                <c:pt idx="2185">
                  <c:v>1958</c:v>
                </c:pt>
                <c:pt idx="2186">
                  <c:v>1958</c:v>
                </c:pt>
                <c:pt idx="2187">
                  <c:v>1958</c:v>
                </c:pt>
                <c:pt idx="2188">
                  <c:v>1958</c:v>
                </c:pt>
                <c:pt idx="2189">
                  <c:v>1958</c:v>
                </c:pt>
                <c:pt idx="2190">
                  <c:v>1959</c:v>
                </c:pt>
                <c:pt idx="2191">
                  <c:v>1959</c:v>
                </c:pt>
                <c:pt idx="2192">
                  <c:v>1959</c:v>
                </c:pt>
                <c:pt idx="2193">
                  <c:v>1959</c:v>
                </c:pt>
                <c:pt idx="2194">
                  <c:v>1959</c:v>
                </c:pt>
                <c:pt idx="2195">
                  <c:v>1960</c:v>
                </c:pt>
                <c:pt idx="2196">
                  <c:v>1960</c:v>
                </c:pt>
                <c:pt idx="2197">
                  <c:v>1960</c:v>
                </c:pt>
                <c:pt idx="2198">
                  <c:v>1960</c:v>
                </c:pt>
                <c:pt idx="2199">
                  <c:v>1960</c:v>
                </c:pt>
                <c:pt idx="2200">
                  <c:v>1960</c:v>
                </c:pt>
                <c:pt idx="2201">
                  <c:v>1960</c:v>
                </c:pt>
                <c:pt idx="2202">
                  <c:v>1960</c:v>
                </c:pt>
                <c:pt idx="2203">
                  <c:v>1960</c:v>
                </c:pt>
                <c:pt idx="2204">
                  <c:v>1960</c:v>
                </c:pt>
                <c:pt idx="2205">
                  <c:v>1960</c:v>
                </c:pt>
                <c:pt idx="2206">
                  <c:v>1960</c:v>
                </c:pt>
                <c:pt idx="2207">
                  <c:v>1960</c:v>
                </c:pt>
                <c:pt idx="2208">
                  <c:v>1960</c:v>
                </c:pt>
                <c:pt idx="2209">
                  <c:v>1960</c:v>
                </c:pt>
                <c:pt idx="2210">
                  <c:v>1960</c:v>
                </c:pt>
                <c:pt idx="2211">
                  <c:v>1960</c:v>
                </c:pt>
                <c:pt idx="2212">
                  <c:v>1961</c:v>
                </c:pt>
                <c:pt idx="2213">
                  <c:v>1961</c:v>
                </c:pt>
                <c:pt idx="2214">
                  <c:v>1961</c:v>
                </c:pt>
                <c:pt idx="2215">
                  <c:v>1961</c:v>
                </c:pt>
                <c:pt idx="2216">
                  <c:v>1962</c:v>
                </c:pt>
                <c:pt idx="2217">
                  <c:v>1962</c:v>
                </c:pt>
                <c:pt idx="2218">
                  <c:v>1962</c:v>
                </c:pt>
                <c:pt idx="2219">
                  <c:v>1962</c:v>
                </c:pt>
                <c:pt idx="2220">
                  <c:v>1962</c:v>
                </c:pt>
                <c:pt idx="2221">
                  <c:v>1962</c:v>
                </c:pt>
                <c:pt idx="2222">
                  <c:v>1963</c:v>
                </c:pt>
                <c:pt idx="2223">
                  <c:v>1963</c:v>
                </c:pt>
                <c:pt idx="2224">
                  <c:v>1963</c:v>
                </c:pt>
                <c:pt idx="2225">
                  <c:v>1964</c:v>
                </c:pt>
                <c:pt idx="2226">
                  <c:v>1964</c:v>
                </c:pt>
                <c:pt idx="2227">
                  <c:v>1964</c:v>
                </c:pt>
                <c:pt idx="2228">
                  <c:v>1964</c:v>
                </c:pt>
                <c:pt idx="2229">
                  <c:v>1964</c:v>
                </c:pt>
                <c:pt idx="2230">
                  <c:v>1965</c:v>
                </c:pt>
                <c:pt idx="2231">
                  <c:v>1965</c:v>
                </c:pt>
                <c:pt idx="2232">
                  <c:v>1965</c:v>
                </c:pt>
                <c:pt idx="2233">
                  <c:v>1965</c:v>
                </c:pt>
                <c:pt idx="2234">
                  <c:v>1965</c:v>
                </c:pt>
                <c:pt idx="2235">
                  <c:v>1965</c:v>
                </c:pt>
                <c:pt idx="2236">
                  <c:v>1965</c:v>
                </c:pt>
                <c:pt idx="2237">
                  <c:v>1965</c:v>
                </c:pt>
                <c:pt idx="2238">
                  <c:v>1966</c:v>
                </c:pt>
                <c:pt idx="2239">
                  <c:v>1966</c:v>
                </c:pt>
                <c:pt idx="2240">
                  <c:v>1966</c:v>
                </c:pt>
                <c:pt idx="2241">
                  <c:v>1966</c:v>
                </c:pt>
                <c:pt idx="2242">
                  <c:v>1966</c:v>
                </c:pt>
                <c:pt idx="2243">
                  <c:v>1966</c:v>
                </c:pt>
                <c:pt idx="2244">
                  <c:v>1966</c:v>
                </c:pt>
                <c:pt idx="2245">
                  <c:v>1966</c:v>
                </c:pt>
                <c:pt idx="2246">
                  <c:v>1966</c:v>
                </c:pt>
                <c:pt idx="2247">
                  <c:v>1966</c:v>
                </c:pt>
                <c:pt idx="2248">
                  <c:v>1966</c:v>
                </c:pt>
                <c:pt idx="2249">
                  <c:v>1967</c:v>
                </c:pt>
                <c:pt idx="2250">
                  <c:v>1967</c:v>
                </c:pt>
                <c:pt idx="2251">
                  <c:v>1967</c:v>
                </c:pt>
                <c:pt idx="2252">
                  <c:v>1967</c:v>
                </c:pt>
                <c:pt idx="2253">
                  <c:v>1967</c:v>
                </c:pt>
                <c:pt idx="2254">
                  <c:v>1967</c:v>
                </c:pt>
                <c:pt idx="2255">
                  <c:v>1967</c:v>
                </c:pt>
                <c:pt idx="2256">
                  <c:v>1967</c:v>
                </c:pt>
                <c:pt idx="2257">
                  <c:v>1967</c:v>
                </c:pt>
                <c:pt idx="2258">
                  <c:v>1967</c:v>
                </c:pt>
                <c:pt idx="2259">
                  <c:v>1967</c:v>
                </c:pt>
                <c:pt idx="2260">
                  <c:v>1967</c:v>
                </c:pt>
                <c:pt idx="2261">
                  <c:v>1968</c:v>
                </c:pt>
                <c:pt idx="2262">
                  <c:v>1968</c:v>
                </c:pt>
                <c:pt idx="2263">
                  <c:v>1968</c:v>
                </c:pt>
                <c:pt idx="2264">
                  <c:v>1968</c:v>
                </c:pt>
                <c:pt idx="2265">
                  <c:v>1968</c:v>
                </c:pt>
                <c:pt idx="2266">
                  <c:v>1968</c:v>
                </c:pt>
                <c:pt idx="2267">
                  <c:v>1968</c:v>
                </c:pt>
                <c:pt idx="2268">
                  <c:v>1968</c:v>
                </c:pt>
                <c:pt idx="2269">
                  <c:v>1969</c:v>
                </c:pt>
                <c:pt idx="2270">
                  <c:v>1969</c:v>
                </c:pt>
                <c:pt idx="2271">
                  <c:v>1969</c:v>
                </c:pt>
                <c:pt idx="2272">
                  <c:v>1969</c:v>
                </c:pt>
                <c:pt idx="2273">
                  <c:v>1969</c:v>
                </c:pt>
                <c:pt idx="2274">
                  <c:v>1969</c:v>
                </c:pt>
                <c:pt idx="2275">
                  <c:v>1969</c:v>
                </c:pt>
                <c:pt idx="2276">
                  <c:v>1969</c:v>
                </c:pt>
                <c:pt idx="2277">
                  <c:v>1969</c:v>
                </c:pt>
                <c:pt idx="2278">
                  <c:v>1969</c:v>
                </c:pt>
                <c:pt idx="2279">
                  <c:v>1969</c:v>
                </c:pt>
                <c:pt idx="2280">
                  <c:v>1969</c:v>
                </c:pt>
                <c:pt idx="2281">
                  <c:v>1969</c:v>
                </c:pt>
                <c:pt idx="2282">
                  <c:v>1969</c:v>
                </c:pt>
                <c:pt idx="2283">
                  <c:v>1969</c:v>
                </c:pt>
                <c:pt idx="2284">
                  <c:v>1969</c:v>
                </c:pt>
                <c:pt idx="2285">
                  <c:v>1969</c:v>
                </c:pt>
                <c:pt idx="2286">
                  <c:v>1969</c:v>
                </c:pt>
                <c:pt idx="2287">
                  <c:v>1969</c:v>
                </c:pt>
                <c:pt idx="2288">
                  <c:v>1970</c:v>
                </c:pt>
                <c:pt idx="2289">
                  <c:v>1970</c:v>
                </c:pt>
                <c:pt idx="2290">
                  <c:v>1970</c:v>
                </c:pt>
                <c:pt idx="2291">
                  <c:v>1970</c:v>
                </c:pt>
                <c:pt idx="2292">
                  <c:v>1970</c:v>
                </c:pt>
                <c:pt idx="2293">
                  <c:v>1970</c:v>
                </c:pt>
                <c:pt idx="2294">
                  <c:v>1971</c:v>
                </c:pt>
                <c:pt idx="2295">
                  <c:v>1971</c:v>
                </c:pt>
                <c:pt idx="2296">
                  <c:v>1972</c:v>
                </c:pt>
                <c:pt idx="2297">
                  <c:v>1972</c:v>
                </c:pt>
                <c:pt idx="2298">
                  <c:v>1972</c:v>
                </c:pt>
                <c:pt idx="2299">
                  <c:v>1973</c:v>
                </c:pt>
                <c:pt idx="2300">
                  <c:v>1973</c:v>
                </c:pt>
                <c:pt idx="2301">
                  <c:v>1973</c:v>
                </c:pt>
                <c:pt idx="2302">
                  <c:v>1974</c:v>
                </c:pt>
                <c:pt idx="2303">
                  <c:v>1974</c:v>
                </c:pt>
                <c:pt idx="2304">
                  <c:v>1974</c:v>
                </c:pt>
                <c:pt idx="2305">
                  <c:v>1975</c:v>
                </c:pt>
                <c:pt idx="2306">
                  <c:v>1976</c:v>
                </c:pt>
                <c:pt idx="2307">
                  <c:v>1976</c:v>
                </c:pt>
                <c:pt idx="2308">
                  <c:v>1976</c:v>
                </c:pt>
                <c:pt idx="2309">
                  <c:v>1976</c:v>
                </c:pt>
                <c:pt idx="2310">
                  <c:v>1976</c:v>
                </c:pt>
                <c:pt idx="2311">
                  <c:v>1976</c:v>
                </c:pt>
                <c:pt idx="2312">
                  <c:v>1977</c:v>
                </c:pt>
                <c:pt idx="2313">
                  <c:v>1977</c:v>
                </c:pt>
                <c:pt idx="2314">
                  <c:v>1977</c:v>
                </c:pt>
                <c:pt idx="2315">
                  <c:v>1977</c:v>
                </c:pt>
                <c:pt idx="2316">
                  <c:v>1977</c:v>
                </c:pt>
                <c:pt idx="2317">
                  <c:v>1977</c:v>
                </c:pt>
                <c:pt idx="2318">
                  <c:v>1977</c:v>
                </c:pt>
                <c:pt idx="2319">
                  <c:v>1977</c:v>
                </c:pt>
                <c:pt idx="2320">
                  <c:v>1978</c:v>
                </c:pt>
                <c:pt idx="2321">
                  <c:v>1979</c:v>
                </c:pt>
                <c:pt idx="2322">
                  <c:v>1979</c:v>
                </c:pt>
                <c:pt idx="2323">
                  <c:v>1980</c:v>
                </c:pt>
                <c:pt idx="2324">
                  <c:v>1981</c:v>
                </c:pt>
                <c:pt idx="2325">
                  <c:v>1981</c:v>
                </c:pt>
                <c:pt idx="2326">
                  <c:v>1981</c:v>
                </c:pt>
                <c:pt idx="2327">
                  <c:v>1981</c:v>
                </c:pt>
                <c:pt idx="2328">
                  <c:v>1982</c:v>
                </c:pt>
                <c:pt idx="2329">
                  <c:v>1982</c:v>
                </c:pt>
                <c:pt idx="2330">
                  <c:v>1982</c:v>
                </c:pt>
                <c:pt idx="2331">
                  <c:v>1982</c:v>
                </c:pt>
                <c:pt idx="2332">
                  <c:v>1982</c:v>
                </c:pt>
                <c:pt idx="2333">
                  <c:v>1982</c:v>
                </c:pt>
                <c:pt idx="2334">
                  <c:v>1982</c:v>
                </c:pt>
                <c:pt idx="2335">
                  <c:v>1982</c:v>
                </c:pt>
                <c:pt idx="2336">
                  <c:v>1982</c:v>
                </c:pt>
                <c:pt idx="2337">
                  <c:v>1983</c:v>
                </c:pt>
                <c:pt idx="2338">
                  <c:v>1983</c:v>
                </c:pt>
                <c:pt idx="2339">
                  <c:v>1983</c:v>
                </c:pt>
                <c:pt idx="2340">
                  <c:v>1983</c:v>
                </c:pt>
                <c:pt idx="2341">
                  <c:v>1984</c:v>
                </c:pt>
                <c:pt idx="2342">
                  <c:v>1984</c:v>
                </c:pt>
                <c:pt idx="2343">
                  <c:v>1984</c:v>
                </c:pt>
                <c:pt idx="2344">
                  <c:v>1984</c:v>
                </c:pt>
                <c:pt idx="2345">
                  <c:v>1984</c:v>
                </c:pt>
                <c:pt idx="2346">
                  <c:v>1984</c:v>
                </c:pt>
                <c:pt idx="2347">
                  <c:v>1984</c:v>
                </c:pt>
                <c:pt idx="2348">
                  <c:v>1984</c:v>
                </c:pt>
                <c:pt idx="2349">
                  <c:v>1984</c:v>
                </c:pt>
                <c:pt idx="2350">
                  <c:v>1984</c:v>
                </c:pt>
                <c:pt idx="2351">
                  <c:v>1984</c:v>
                </c:pt>
                <c:pt idx="2352">
                  <c:v>1984</c:v>
                </c:pt>
                <c:pt idx="2353">
                  <c:v>1984</c:v>
                </c:pt>
                <c:pt idx="2354">
                  <c:v>1985</c:v>
                </c:pt>
                <c:pt idx="2355">
                  <c:v>1985</c:v>
                </c:pt>
                <c:pt idx="2356">
                  <c:v>1985</c:v>
                </c:pt>
                <c:pt idx="2357">
                  <c:v>1985</c:v>
                </c:pt>
                <c:pt idx="2358">
                  <c:v>1985</c:v>
                </c:pt>
                <c:pt idx="2359">
                  <c:v>1985</c:v>
                </c:pt>
                <c:pt idx="2360">
                  <c:v>1985</c:v>
                </c:pt>
                <c:pt idx="2361">
                  <c:v>1985</c:v>
                </c:pt>
                <c:pt idx="2362">
                  <c:v>1985</c:v>
                </c:pt>
                <c:pt idx="2363">
                  <c:v>1985</c:v>
                </c:pt>
                <c:pt idx="2364">
                  <c:v>1985</c:v>
                </c:pt>
                <c:pt idx="2365">
                  <c:v>1985</c:v>
                </c:pt>
                <c:pt idx="2366">
                  <c:v>1985</c:v>
                </c:pt>
                <c:pt idx="2367">
                  <c:v>1985</c:v>
                </c:pt>
                <c:pt idx="2368">
                  <c:v>1985</c:v>
                </c:pt>
                <c:pt idx="2369">
                  <c:v>1985</c:v>
                </c:pt>
                <c:pt idx="2370">
                  <c:v>1985</c:v>
                </c:pt>
                <c:pt idx="2371">
                  <c:v>1985</c:v>
                </c:pt>
                <c:pt idx="2372">
                  <c:v>1985</c:v>
                </c:pt>
                <c:pt idx="2373">
                  <c:v>1985</c:v>
                </c:pt>
                <c:pt idx="2374">
                  <c:v>1985</c:v>
                </c:pt>
                <c:pt idx="2375">
                  <c:v>1985</c:v>
                </c:pt>
                <c:pt idx="2376">
                  <c:v>1985</c:v>
                </c:pt>
                <c:pt idx="2377">
                  <c:v>1985</c:v>
                </c:pt>
                <c:pt idx="2378">
                  <c:v>1985</c:v>
                </c:pt>
                <c:pt idx="2379">
                  <c:v>1985</c:v>
                </c:pt>
                <c:pt idx="2380">
                  <c:v>1985</c:v>
                </c:pt>
                <c:pt idx="2381">
                  <c:v>1985</c:v>
                </c:pt>
                <c:pt idx="2382">
                  <c:v>1986</c:v>
                </c:pt>
                <c:pt idx="2383">
                  <c:v>1986</c:v>
                </c:pt>
                <c:pt idx="2384">
                  <c:v>1987</c:v>
                </c:pt>
                <c:pt idx="2385">
                  <c:v>1987</c:v>
                </c:pt>
                <c:pt idx="2386">
                  <c:v>1987</c:v>
                </c:pt>
                <c:pt idx="2387">
                  <c:v>1987</c:v>
                </c:pt>
                <c:pt idx="2388">
                  <c:v>1988</c:v>
                </c:pt>
                <c:pt idx="2389">
                  <c:v>1989</c:v>
                </c:pt>
                <c:pt idx="2390">
                  <c:v>1989</c:v>
                </c:pt>
                <c:pt idx="2391">
                  <c:v>1989</c:v>
                </c:pt>
                <c:pt idx="2392">
                  <c:v>1989</c:v>
                </c:pt>
                <c:pt idx="2393">
                  <c:v>1990</c:v>
                </c:pt>
                <c:pt idx="2394">
                  <c:v>1990</c:v>
                </c:pt>
                <c:pt idx="2395">
                  <c:v>1990</c:v>
                </c:pt>
                <c:pt idx="2396">
                  <c:v>1990</c:v>
                </c:pt>
                <c:pt idx="2397">
                  <c:v>1990</c:v>
                </c:pt>
                <c:pt idx="2398">
                  <c:v>1990</c:v>
                </c:pt>
                <c:pt idx="2399">
                  <c:v>1990</c:v>
                </c:pt>
                <c:pt idx="2400">
                  <c:v>1990</c:v>
                </c:pt>
                <c:pt idx="2401">
                  <c:v>1990</c:v>
                </c:pt>
                <c:pt idx="2402">
                  <c:v>1991</c:v>
                </c:pt>
                <c:pt idx="2403">
                  <c:v>1991</c:v>
                </c:pt>
                <c:pt idx="2404">
                  <c:v>1991</c:v>
                </c:pt>
                <c:pt idx="2405">
                  <c:v>1991</c:v>
                </c:pt>
                <c:pt idx="2406">
                  <c:v>1991</c:v>
                </c:pt>
                <c:pt idx="2407">
                  <c:v>1991</c:v>
                </c:pt>
                <c:pt idx="2408">
                  <c:v>1991</c:v>
                </c:pt>
                <c:pt idx="2409">
                  <c:v>1991</c:v>
                </c:pt>
                <c:pt idx="2410">
                  <c:v>1991</c:v>
                </c:pt>
                <c:pt idx="2411">
                  <c:v>1991</c:v>
                </c:pt>
                <c:pt idx="2412">
                  <c:v>1991</c:v>
                </c:pt>
                <c:pt idx="2413">
                  <c:v>1991</c:v>
                </c:pt>
                <c:pt idx="2414">
                  <c:v>1991</c:v>
                </c:pt>
                <c:pt idx="2415">
                  <c:v>1991</c:v>
                </c:pt>
                <c:pt idx="2416">
                  <c:v>1991</c:v>
                </c:pt>
                <c:pt idx="2417">
                  <c:v>1991</c:v>
                </c:pt>
                <c:pt idx="2418">
                  <c:v>1991</c:v>
                </c:pt>
                <c:pt idx="2419">
                  <c:v>1991</c:v>
                </c:pt>
                <c:pt idx="2420">
                  <c:v>1992</c:v>
                </c:pt>
                <c:pt idx="2421">
                  <c:v>1992</c:v>
                </c:pt>
                <c:pt idx="2422">
                  <c:v>1992</c:v>
                </c:pt>
                <c:pt idx="2423">
                  <c:v>1992</c:v>
                </c:pt>
                <c:pt idx="2424">
                  <c:v>1992</c:v>
                </c:pt>
                <c:pt idx="2425">
                  <c:v>1992</c:v>
                </c:pt>
                <c:pt idx="2426">
                  <c:v>1992</c:v>
                </c:pt>
                <c:pt idx="2427">
                  <c:v>1992</c:v>
                </c:pt>
                <c:pt idx="2428">
                  <c:v>1992</c:v>
                </c:pt>
                <c:pt idx="2429">
                  <c:v>1992</c:v>
                </c:pt>
                <c:pt idx="2430">
                  <c:v>1992</c:v>
                </c:pt>
                <c:pt idx="2431">
                  <c:v>1993</c:v>
                </c:pt>
                <c:pt idx="2432">
                  <c:v>1993</c:v>
                </c:pt>
                <c:pt idx="2433">
                  <c:v>1993</c:v>
                </c:pt>
                <c:pt idx="2434">
                  <c:v>1993</c:v>
                </c:pt>
                <c:pt idx="2435">
                  <c:v>1994</c:v>
                </c:pt>
                <c:pt idx="2436">
                  <c:v>1994</c:v>
                </c:pt>
                <c:pt idx="2437">
                  <c:v>1994</c:v>
                </c:pt>
                <c:pt idx="2438">
                  <c:v>1994</c:v>
                </c:pt>
                <c:pt idx="2439">
                  <c:v>1994</c:v>
                </c:pt>
                <c:pt idx="2440">
                  <c:v>1995</c:v>
                </c:pt>
                <c:pt idx="2441">
                  <c:v>1995</c:v>
                </c:pt>
                <c:pt idx="2442">
                  <c:v>1995</c:v>
                </c:pt>
                <c:pt idx="2443">
                  <c:v>1995</c:v>
                </c:pt>
                <c:pt idx="2444">
                  <c:v>1995</c:v>
                </c:pt>
                <c:pt idx="2445">
                  <c:v>1995</c:v>
                </c:pt>
                <c:pt idx="2446">
                  <c:v>1995</c:v>
                </c:pt>
                <c:pt idx="2447">
                  <c:v>1996</c:v>
                </c:pt>
                <c:pt idx="2448">
                  <c:v>1996</c:v>
                </c:pt>
                <c:pt idx="2449">
                  <c:v>1996</c:v>
                </c:pt>
                <c:pt idx="2450">
                  <c:v>1997</c:v>
                </c:pt>
                <c:pt idx="2451">
                  <c:v>1997</c:v>
                </c:pt>
                <c:pt idx="2452">
                  <c:v>1998</c:v>
                </c:pt>
                <c:pt idx="2453">
                  <c:v>1998</c:v>
                </c:pt>
                <c:pt idx="2454">
                  <c:v>1998</c:v>
                </c:pt>
                <c:pt idx="2455">
                  <c:v>1999</c:v>
                </c:pt>
                <c:pt idx="2456">
                  <c:v>1999</c:v>
                </c:pt>
                <c:pt idx="2457">
                  <c:v>1999</c:v>
                </c:pt>
                <c:pt idx="2458">
                  <c:v>1999</c:v>
                </c:pt>
                <c:pt idx="2459">
                  <c:v>1999</c:v>
                </c:pt>
                <c:pt idx="2460">
                  <c:v>1999</c:v>
                </c:pt>
                <c:pt idx="2461">
                  <c:v>1999</c:v>
                </c:pt>
                <c:pt idx="2462">
                  <c:v>1999</c:v>
                </c:pt>
                <c:pt idx="2463">
                  <c:v>1999</c:v>
                </c:pt>
                <c:pt idx="2464">
                  <c:v>1999</c:v>
                </c:pt>
                <c:pt idx="2465">
                  <c:v>2000</c:v>
                </c:pt>
                <c:pt idx="2466">
                  <c:v>2000</c:v>
                </c:pt>
                <c:pt idx="2467">
                  <c:v>2000</c:v>
                </c:pt>
                <c:pt idx="2468">
                  <c:v>2001</c:v>
                </c:pt>
                <c:pt idx="2469">
                  <c:v>2001</c:v>
                </c:pt>
                <c:pt idx="2470">
                  <c:v>2002</c:v>
                </c:pt>
                <c:pt idx="2471">
                  <c:v>2002</c:v>
                </c:pt>
                <c:pt idx="2472">
                  <c:v>2002</c:v>
                </c:pt>
                <c:pt idx="2473">
                  <c:v>2003</c:v>
                </c:pt>
                <c:pt idx="2474">
                  <c:v>2003</c:v>
                </c:pt>
                <c:pt idx="2475">
                  <c:v>2003</c:v>
                </c:pt>
                <c:pt idx="2476">
                  <c:v>2003</c:v>
                </c:pt>
                <c:pt idx="2477">
                  <c:v>2003</c:v>
                </c:pt>
                <c:pt idx="2478">
                  <c:v>2003</c:v>
                </c:pt>
                <c:pt idx="2479">
                  <c:v>2003</c:v>
                </c:pt>
                <c:pt idx="2480">
                  <c:v>2003</c:v>
                </c:pt>
                <c:pt idx="2481">
                  <c:v>2003</c:v>
                </c:pt>
                <c:pt idx="2482">
                  <c:v>2003</c:v>
                </c:pt>
                <c:pt idx="2483">
                  <c:v>2003</c:v>
                </c:pt>
                <c:pt idx="2484">
                  <c:v>2003</c:v>
                </c:pt>
                <c:pt idx="2485">
                  <c:v>2003</c:v>
                </c:pt>
                <c:pt idx="2486">
                  <c:v>2004</c:v>
                </c:pt>
                <c:pt idx="2487">
                  <c:v>2004</c:v>
                </c:pt>
                <c:pt idx="2488">
                  <c:v>2004</c:v>
                </c:pt>
                <c:pt idx="2489">
                  <c:v>2004</c:v>
                </c:pt>
                <c:pt idx="2490">
                  <c:v>2004</c:v>
                </c:pt>
                <c:pt idx="2491">
                  <c:v>2004</c:v>
                </c:pt>
                <c:pt idx="2492">
                  <c:v>2004</c:v>
                </c:pt>
                <c:pt idx="2493">
                  <c:v>2004</c:v>
                </c:pt>
                <c:pt idx="2494">
                  <c:v>2004</c:v>
                </c:pt>
                <c:pt idx="2495">
                  <c:v>2004</c:v>
                </c:pt>
                <c:pt idx="2496">
                  <c:v>2004</c:v>
                </c:pt>
                <c:pt idx="2497">
                  <c:v>2004</c:v>
                </c:pt>
                <c:pt idx="2498">
                  <c:v>2005</c:v>
                </c:pt>
                <c:pt idx="2499">
                  <c:v>2006</c:v>
                </c:pt>
                <c:pt idx="2500">
                  <c:v>2006</c:v>
                </c:pt>
                <c:pt idx="2501">
                  <c:v>2006</c:v>
                </c:pt>
                <c:pt idx="2502">
                  <c:v>2006</c:v>
                </c:pt>
                <c:pt idx="2503">
                  <c:v>2006</c:v>
                </c:pt>
                <c:pt idx="2504">
                  <c:v>2006</c:v>
                </c:pt>
                <c:pt idx="2505">
                  <c:v>2006</c:v>
                </c:pt>
                <c:pt idx="2506">
                  <c:v>2006</c:v>
                </c:pt>
                <c:pt idx="2507">
                  <c:v>2006</c:v>
                </c:pt>
                <c:pt idx="2508">
                  <c:v>2006</c:v>
                </c:pt>
                <c:pt idx="2509">
                  <c:v>2006</c:v>
                </c:pt>
                <c:pt idx="2510">
                  <c:v>2006</c:v>
                </c:pt>
                <c:pt idx="2511">
                  <c:v>2006</c:v>
                </c:pt>
                <c:pt idx="2512">
                  <c:v>2006</c:v>
                </c:pt>
                <c:pt idx="2513">
                  <c:v>2006</c:v>
                </c:pt>
                <c:pt idx="2514">
                  <c:v>2007</c:v>
                </c:pt>
                <c:pt idx="2515">
                  <c:v>2007</c:v>
                </c:pt>
                <c:pt idx="2516">
                  <c:v>2007</c:v>
                </c:pt>
                <c:pt idx="2517">
                  <c:v>2007</c:v>
                </c:pt>
                <c:pt idx="2518">
                  <c:v>2007</c:v>
                </c:pt>
                <c:pt idx="2519">
                  <c:v>2007</c:v>
                </c:pt>
                <c:pt idx="2520">
                  <c:v>2007</c:v>
                </c:pt>
                <c:pt idx="2521">
                  <c:v>2007</c:v>
                </c:pt>
                <c:pt idx="2522">
                  <c:v>2007</c:v>
                </c:pt>
                <c:pt idx="2523">
                  <c:v>2007</c:v>
                </c:pt>
                <c:pt idx="2524">
                  <c:v>2008</c:v>
                </c:pt>
                <c:pt idx="2525">
                  <c:v>2008</c:v>
                </c:pt>
                <c:pt idx="2526">
                  <c:v>2008</c:v>
                </c:pt>
                <c:pt idx="2527">
                  <c:v>2008</c:v>
                </c:pt>
                <c:pt idx="2528">
                  <c:v>2008</c:v>
                </c:pt>
                <c:pt idx="2529">
                  <c:v>2008</c:v>
                </c:pt>
                <c:pt idx="2530">
                  <c:v>2009</c:v>
                </c:pt>
                <c:pt idx="2531">
                  <c:v>2009</c:v>
                </c:pt>
                <c:pt idx="2532">
                  <c:v>2009</c:v>
                </c:pt>
                <c:pt idx="2533">
                  <c:v>2009</c:v>
                </c:pt>
                <c:pt idx="2534">
                  <c:v>2009</c:v>
                </c:pt>
                <c:pt idx="2535">
                  <c:v>2009</c:v>
                </c:pt>
                <c:pt idx="2536">
                  <c:v>2009</c:v>
                </c:pt>
                <c:pt idx="2537">
                  <c:v>2009</c:v>
                </c:pt>
                <c:pt idx="2538">
                  <c:v>2009</c:v>
                </c:pt>
                <c:pt idx="2539">
                  <c:v>2009</c:v>
                </c:pt>
                <c:pt idx="2540">
                  <c:v>2009</c:v>
                </c:pt>
                <c:pt idx="2541">
                  <c:v>2009</c:v>
                </c:pt>
                <c:pt idx="2542">
                  <c:v>2009</c:v>
                </c:pt>
                <c:pt idx="2543">
                  <c:v>2009</c:v>
                </c:pt>
                <c:pt idx="2544">
                  <c:v>2009</c:v>
                </c:pt>
                <c:pt idx="2545">
                  <c:v>2009</c:v>
                </c:pt>
                <c:pt idx="2546">
                  <c:v>2009</c:v>
                </c:pt>
                <c:pt idx="2547">
                  <c:v>2010</c:v>
                </c:pt>
                <c:pt idx="2548">
                  <c:v>2010</c:v>
                </c:pt>
                <c:pt idx="2549">
                  <c:v>2010</c:v>
                </c:pt>
                <c:pt idx="2550">
                  <c:v>2010</c:v>
                </c:pt>
                <c:pt idx="2551">
                  <c:v>2010</c:v>
                </c:pt>
                <c:pt idx="2552">
                  <c:v>2010</c:v>
                </c:pt>
                <c:pt idx="2553">
                  <c:v>2010</c:v>
                </c:pt>
                <c:pt idx="2554">
                  <c:v>2010</c:v>
                </c:pt>
                <c:pt idx="2555">
                  <c:v>2010</c:v>
                </c:pt>
                <c:pt idx="2556">
                  <c:v>2010</c:v>
                </c:pt>
                <c:pt idx="2557">
                  <c:v>2010</c:v>
                </c:pt>
                <c:pt idx="2558">
                  <c:v>2010</c:v>
                </c:pt>
                <c:pt idx="2559">
                  <c:v>2010</c:v>
                </c:pt>
                <c:pt idx="2560">
                  <c:v>2010</c:v>
                </c:pt>
                <c:pt idx="2561">
                  <c:v>2010</c:v>
                </c:pt>
                <c:pt idx="2562">
                  <c:v>2010</c:v>
                </c:pt>
                <c:pt idx="2563">
                  <c:v>2010</c:v>
                </c:pt>
                <c:pt idx="2564">
                  <c:v>2010</c:v>
                </c:pt>
                <c:pt idx="2565">
                  <c:v>2010</c:v>
                </c:pt>
                <c:pt idx="2566">
                  <c:v>2010</c:v>
                </c:pt>
                <c:pt idx="2567">
                  <c:v>2010</c:v>
                </c:pt>
                <c:pt idx="2568">
                  <c:v>2011</c:v>
                </c:pt>
                <c:pt idx="2569">
                  <c:v>2011</c:v>
                </c:pt>
                <c:pt idx="2570">
                  <c:v>2012</c:v>
                </c:pt>
                <c:pt idx="2571">
                  <c:v>2012</c:v>
                </c:pt>
                <c:pt idx="2572">
                  <c:v>2012</c:v>
                </c:pt>
                <c:pt idx="2573">
                  <c:v>2012</c:v>
                </c:pt>
                <c:pt idx="2574">
                  <c:v>2013</c:v>
                </c:pt>
                <c:pt idx="2575">
                  <c:v>2013</c:v>
                </c:pt>
                <c:pt idx="2576">
                  <c:v>2013</c:v>
                </c:pt>
                <c:pt idx="2577">
                  <c:v>2013</c:v>
                </c:pt>
                <c:pt idx="2578">
                  <c:v>2013</c:v>
                </c:pt>
                <c:pt idx="2579">
                  <c:v>2013</c:v>
                </c:pt>
                <c:pt idx="2580">
                  <c:v>2013</c:v>
                </c:pt>
                <c:pt idx="2581">
                  <c:v>2013</c:v>
                </c:pt>
                <c:pt idx="2582">
                  <c:v>2013</c:v>
                </c:pt>
                <c:pt idx="2583">
                  <c:v>2013</c:v>
                </c:pt>
                <c:pt idx="2584">
                  <c:v>2013</c:v>
                </c:pt>
                <c:pt idx="2585">
                  <c:v>2013</c:v>
                </c:pt>
                <c:pt idx="2586">
                  <c:v>2013</c:v>
                </c:pt>
                <c:pt idx="2587">
                  <c:v>2013</c:v>
                </c:pt>
                <c:pt idx="2588">
                  <c:v>2013</c:v>
                </c:pt>
                <c:pt idx="2589">
                  <c:v>2013</c:v>
                </c:pt>
                <c:pt idx="2590">
                  <c:v>2013</c:v>
                </c:pt>
                <c:pt idx="2591">
                  <c:v>2013</c:v>
                </c:pt>
                <c:pt idx="2592">
                  <c:v>2013</c:v>
                </c:pt>
                <c:pt idx="2593">
                  <c:v>2013</c:v>
                </c:pt>
                <c:pt idx="2594">
                  <c:v>2013</c:v>
                </c:pt>
                <c:pt idx="2595">
                  <c:v>2014</c:v>
                </c:pt>
                <c:pt idx="2596">
                  <c:v>2014</c:v>
                </c:pt>
                <c:pt idx="2597">
                  <c:v>2014</c:v>
                </c:pt>
                <c:pt idx="2598">
                  <c:v>2014</c:v>
                </c:pt>
                <c:pt idx="2599">
                  <c:v>2014</c:v>
                </c:pt>
                <c:pt idx="2600">
                  <c:v>2014</c:v>
                </c:pt>
                <c:pt idx="2601">
                  <c:v>2014</c:v>
                </c:pt>
                <c:pt idx="2602">
                  <c:v>2014</c:v>
                </c:pt>
                <c:pt idx="2603">
                  <c:v>2014</c:v>
                </c:pt>
                <c:pt idx="2604">
                  <c:v>2014</c:v>
                </c:pt>
                <c:pt idx="2605">
                  <c:v>2014</c:v>
                </c:pt>
                <c:pt idx="2606">
                  <c:v>2014</c:v>
                </c:pt>
                <c:pt idx="2607">
                  <c:v>2014</c:v>
                </c:pt>
                <c:pt idx="2608">
                  <c:v>2014</c:v>
                </c:pt>
                <c:pt idx="2609">
                  <c:v>2014</c:v>
                </c:pt>
                <c:pt idx="2610">
                  <c:v>2014</c:v>
                </c:pt>
                <c:pt idx="2611">
                  <c:v>2014</c:v>
                </c:pt>
                <c:pt idx="2612">
                  <c:v>2014</c:v>
                </c:pt>
                <c:pt idx="2613">
                  <c:v>2014</c:v>
                </c:pt>
                <c:pt idx="2614">
                  <c:v>2014</c:v>
                </c:pt>
                <c:pt idx="2615">
                  <c:v>2014</c:v>
                </c:pt>
                <c:pt idx="2616">
                  <c:v>2014</c:v>
                </c:pt>
                <c:pt idx="2617">
                  <c:v>2014</c:v>
                </c:pt>
                <c:pt idx="2618">
                  <c:v>2014</c:v>
                </c:pt>
                <c:pt idx="2619">
                  <c:v>2014</c:v>
                </c:pt>
                <c:pt idx="2620">
                  <c:v>2014</c:v>
                </c:pt>
                <c:pt idx="2621">
                  <c:v>2014</c:v>
                </c:pt>
                <c:pt idx="2622">
                  <c:v>2014</c:v>
                </c:pt>
                <c:pt idx="2623">
                  <c:v>2014</c:v>
                </c:pt>
                <c:pt idx="2624">
                  <c:v>2014</c:v>
                </c:pt>
                <c:pt idx="2625">
                  <c:v>2014</c:v>
                </c:pt>
                <c:pt idx="2626">
                  <c:v>2014</c:v>
                </c:pt>
                <c:pt idx="2627">
                  <c:v>2014</c:v>
                </c:pt>
                <c:pt idx="2628">
                  <c:v>2014</c:v>
                </c:pt>
                <c:pt idx="2629">
                  <c:v>2014</c:v>
                </c:pt>
                <c:pt idx="2630">
                  <c:v>2014</c:v>
                </c:pt>
                <c:pt idx="2631">
                  <c:v>2014</c:v>
                </c:pt>
                <c:pt idx="2632">
                  <c:v>2014</c:v>
                </c:pt>
                <c:pt idx="2633">
                  <c:v>2014</c:v>
                </c:pt>
                <c:pt idx="2634">
                  <c:v>2014</c:v>
                </c:pt>
                <c:pt idx="2635">
                  <c:v>2014</c:v>
                </c:pt>
                <c:pt idx="2636">
                  <c:v>2014</c:v>
                </c:pt>
                <c:pt idx="2637">
                  <c:v>2014</c:v>
                </c:pt>
                <c:pt idx="2638">
                  <c:v>2014</c:v>
                </c:pt>
                <c:pt idx="2639">
                  <c:v>2014</c:v>
                </c:pt>
                <c:pt idx="2640">
                  <c:v>2014</c:v>
                </c:pt>
                <c:pt idx="2641">
                  <c:v>2014</c:v>
                </c:pt>
                <c:pt idx="2642">
                  <c:v>2014</c:v>
                </c:pt>
                <c:pt idx="2643">
                  <c:v>2014</c:v>
                </c:pt>
                <c:pt idx="2644">
                  <c:v>2014</c:v>
                </c:pt>
                <c:pt idx="2645">
                  <c:v>2014</c:v>
                </c:pt>
                <c:pt idx="2646">
                  <c:v>2014</c:v>
                </c:pt>
                <c:pt idx="2647">
                  <c:v>2014</c:v>
                </c:pt>
                <c:pt idx="2648">
                  <c:v>2014</c:v>
                </c:pt>
                <c:pt idx="2649">
                  <c:v>2014</c:v>
                </c:pt>
                <c:pt idx="2650">
                  <c:v>2014</c:v>
                </c:pt>
                <c:pt idx="2651">
                  <c:v>2014</c:v>
                </c:pt>
                <c:pt idx="2652">
                  <c:v>2014</c:v>
                </c:pt>
                <c:pt idx="2653">
                  <c:v>2014</c:v>
                </c:pt>
                <c:pt idx="2654">
                  <c:v>2014</c:v>
                </c:pt>
                <c:pt idx="2655">
                  <c:v>2014</c:v>
                </c:pt>
                <c:pt idx="2656">
                  <c:v>2014</c:v>
                </c:pt>
                <c:pt idx="2657">
                  <c:v>2014</c:v>
                </c:pt>
                <c:pt idx="2658">
                  <c:v>2014</c:v>
                </c:pt>
                <c:pt idx="2659">
                  <c:v>2014</c:v>
                </c:pt>
                <c:pt idx="2660">
                  <c:v>2014</c:v>
                </c:pt>
                <c:pt idx="2661">
                  <c:v>2014</c:v>
                </c:pt>
                <c:pt idx="2662">
                  <c:v>2014</c:v>
                </c:pt>
                <c:pt idx="2663">
                  <c:v>2014</c:v>
                </c:pt>
                <c:pt idx="2664">
                  <c:v>2014</c:v>
                </c:pt>
                <c:pt idx="2665">
                  <c:v>2014</c:v>
                </c:pt>
                <c:pt idx="2666">
                  <c:v>2014</c:v>
                </c:pt>
                <c:pt idx="2667">
                  <c:v>2014</c:v>
                </c:pt>
                <c:pt idx="2668">
                  <c:v>2014</c:v>
                </c:pt>
                <c:pt idx="2669">
                  <c:v>2014</c:v>
                </c:pt>
                <c:pt idx="2670">
                  <c:v>2014</c:v>
                </c:pt>
                <c:pt idx="2671">
                  <c:v>2014</c:v>
                </c:pt>
                <c:pt idx="2672">
                  <c:v>2014</c:v>
                </c:pt>
                <c:pt idx="2673">
                  <c:v>2014</c:v>
                </c:pt>
                <c:pt idx="2674">
                  <c:v>2014</c:v>
                </c:pt>
                <c:pt idx="2675">
                  <c:v>2014</c:v>
                </c:pt>
                <c:pt idx="2676">
                  <c:v>2014</c:v>
                </c:pt>
                <c:pt idx="2677">
                  <c:v>2014</c:v>
                </c:pt>
                <c:pt idx="2678">
                  <c:v>2014</c:v>
                </c:pt>
                <c:pt idx="2679">
                  <c:v>2014</c:v>
                </c:pt>
                <c:pt idx="2680">
                  <c:v>2014</c:v>
                </c:pt>
                <c:pt idx="2681">
                  <c:v>2014</c:v>
                </c:pt>
                <c:pt idx="2682">
                  <c:v>2014</c:v>
                </c:pt>
                <c:pt idx="2683">
                  <c:v>2014</c:v>
                </c:pt>
                <c:pt idx="2684">
                  <c:v>2014</c:v>
                </c:pt>
                <c:pt idx="2685">
                  <c:v>2014</c:v>
                </c:pt>
                <c:pt idx="2686">
                  <c:v>2014</c:v>
                </c:pt>
                <c:pt idx="2687">
                  <c:v>2014</c:v>
                </c:pt>
                <c:pt idx="2688">
                  <c:v>2014</c:v>
                </c:pt>
                <c:pt idx="2689">
                  <c:v>2014</c:v>
                </c:pt>
                <c:pt idx="2690">
                  <c:v>2014</c:v>
                </c:pt>
                <c:pt idx="2691">
                  <c:v>2014</c:v>
                </c:pt>
                <c:pt idx="2692">
                  <c:v>2014</c:v>
                </c:pt>
                <c:pt idx="2693">
                  <c:v>2014</c:v>
                </c:pt>
                <c:pt idx="2694">
                  <c:v>2014</c:v>
                </c:pt>
                <c:pt idx="2695">
                  <c:v>2014</c:v>
                </c:pt>
                <c:pt idx="2696">
                  <c:v>2014</c:v>
                </c:pt>
                <c:pt idx="2697">
                  <c:v>2014</c:v>
                </c:pt>
                <c:pt idx="2698">
                  <c:v>2014</c:v>
                </c:pt>
                <c:pt idx="2699">
                  <c:v>2014</c:v>
                </c:pt>
                <c:pt idx="2700">
                  <c:v>2014</c:v>
                </c:pt>
                <c:pt idx="2701">
                  <c:v>2014</c:v>
                </c:pt>
                <c:pt idx="2702">
                  <c:v>2014</c:v>
                </c:pt>
                <c:pt idx="2703">
                  <c:v>2014</c:v>
                </c:pt>
                <c:pt idx="2704">
                  <c:v>2014</c:v>
                </c:pt>
                <c:pt idx="2705">
                  <c:v>2014</c:v>
                </c:pt>
                <c:pt idx="2706">
                  <c:v>2014</c:v>
                </c:pt>
                <c:pt idx="2707">
                  <c:v>2014</c:v>
                </c:pt>
                <c:pt idx="2708">
                  <c:v>2014</c:v>
                </c:pt>
                <c:pt idx="2709">
                  <c:v>2014</c:v>
                </c:pt>
                <c:pt idx="2710">
                  <c:v>2014</c:v>
                </c:pt>
                <c:pt idx="2711">
                  <c:v>2014</c:v>
                </c:pt>
                <c:pt idx="2712">
                  <c:v>2014</c:v>
                </c:pt>
                <c:pt idx="2713">
                  <c:v>2014</c:v>
                </c:pt>
                <c:pt idx="2714">
                  <c:v>2014</c:v>
                </c:pt>
                <c:pt idx="2715">
                  <c:v>2014</c:v>
                </c:pt>
                <c:pt idx="2716">
                  <c:v>2014</c:v>
                </c:pt>
                <c:pt idx="2717">
                  <c:v>2014</c:v>
                </c:pt>
                <c:pt idx="2718">
                  <c:v>2014</c:v>
                </c:pt>
                <c:pt idx="2719">
                  <c:v>2014</c:v>
                </c:pt>
                <c:pt idx="2720">
                  <c:v>2014</c:v>
                </c:pt>
                <c:pt idx="2721">
                  <c:v>2014</c:v>
                </c:pt>
                <c:pt idx="2722">
                  <c:v>2014</c:v>
                </c:pt>
                <c:pt idx="2723">
                  <c:v>2014</c:v>
                </c:pt>
                <c:pt idx="2724">
                  <c:v>2014</c:v>
                </c:pt>
                <c:pt idx="2725">
                  <c:v>2014</c:v>
                </c:pt>
                <c:pt idx="2726">
                  <c:v>2014</c:v>
                </c:pt>
                <c:pt idx="2727">
                  <c:v>2014</c:v>
                </c:pt>
                <c:pt idx="2728">
                  <c:v>2014</c:v>
                </c:pt>
                <c:pt idx="2729">
                  <c:v>2014</c:v>
                </c:pt>
                <c:pt idx="2730">
                  <c:v>2014</c:v>
                </c:pt>
                <c:pt idx="2731">
                  <c:v>2014</c:v>
                </c:pt>
                <c:pt idx="2732">
                  <c:v>2014</c:v>
                </c:pt>
                <c:pt idx="2733">
                  <c:v>2014</c:v>
                </c:pt>
                <c:pt idx="2734">
                  <c:v>2014</c:v>
                </c:pt>
                <c:pt idx="2735">
                  <c:v>2014</c:v>
                </c:pt>
                <c:pt idx="2736">
                  <c:v>2014</c:v>
                </c:pt>
                <c:pt idx="2737">
                  <c:v>2014</c:v>
                </c:pt>
                <c:pt idx="2738">
                  <c:v>2014</c:v>
                </c:pt>
                <c:pt idx="2739">
                  <c:v>2014</c:v>
                </c:pt>
                <c:pt idx="2740">
                  <c:v>2014</c:v>
                </c:pt>
                <c:pt idx="2741">
                  <c:v>2014</c:v>
                </c:pt>
                <c:pt idx="2742">
                  <c:v>2014</c:v>
                </c:pt>
                <c:pt idx="2743">
                  <c:v>2014</c:v>
                </c:pt>
                <c:pt idx="2744">
                  <c:v>2014</c:v>
                </c:pt>
                <c:pt idx="2745">
                  <c:v>2014</c:v>
                </c:pt>
                <c:pt idx="2746">
                  <c:v>2014</c:v>
                </c:pt>
                <c:pt idx="2747">
                  <c:v>2014</c:v>
                </c:pt>
                <c:pt idx="2748">
                  <c:v>2014</c:v>
                </c:pt>
                <c:pt idx="2749">
                  <c:v>2014</c:v>
                </c:pt>
                <c:pt idx="2750">
                  <c:v>2014</c:v>
                </c:pt>
                <c:pt idx="2751">
                  <c:v>2014</c:v>
                </c:pt>
                <c:pt idx="2752">
                  <c:v>2014</c:v>
                </c:pt>
                <c:pt idx="2753">
                  <c:v>2014</c:v>
                </c:pt>
                <c:pt idx="2754">
                  <c:v>2014</c:v>
                </c:pt>
                <c:pt idx="2755">
                  <c:v>2014</c:v>
                </c:pt>
                <c:pt idx="2756">
                  <c:v>2014</c:v>
                </c:pt>
                <c:pt idx="2757">
                  <c:v>2014</c:v>
                </c:pt>
                <c:pt idx="2758">
                  <c:v>2014</c:v>
                </c:pt>
                <c:pt idx="2759">
                  <c:v>2014</c:v>
                </c:pt>
                <c:pt idx="2760">
                  <c:v>2014</c:v>
                </c:pt>
                <c:pt idx="2761">
                  <c:v>2014</c:v>
                </c:pt>
                <c:pt idx="2762">
                  <c:v>2014</c:v>
                </c:pt>
                <c:pt idx="2763">
                  <c:v>2014</c:v>
                </c:pt>
                <c:pt idx="2764">
                  <c:v>2014</c:v>
                </c:pt>
                <c:pt idx="2765">
                  <c:v>2014</c:v>
                </c:pt>
                <c:pt idx="2766">
                  <c:v>2014</c:v>
                </c:pt>
                <c:pt idx="2767">
                  <c:v>2014</c:v>
                </c:pt>
                <c:pt idx="2768">
                  <c:v>2014</c:v>
                </c:pt>
                <c:pt idx="2769">
                  <c:v>2014</c:v>
                </c:pt>
                <c:pt idx="2770">
                  <c:v>2014</c:v>
                </c:pt>
                <c:pt idx="2771">
                  <c:v>2014</c:v>
                </c:pt>
                <c:pt idx="2772">
                  <c:v>2014</c:v>
                </c:pt>
                <c:pt idx="2773">
                  <c:v>2014</c:v>
                </c:pt>
                <c:pt idx="2774">
                  <c:v>2014</c:v>
                </c:pt>
                <c:pt idx="2775">
                  <c:v>2014</c:v>
                </c:pt>
                <c:pt idx="2776">
                  <c:v>2014</c:v>
                </c:pt>
                <c:pt idx="2777">
                  <c:v>2014</c:v>
                </c:pt>
                <c:pt idx="2778">
                  <c:v>2014</c:v>
                </c:pt>
                <c:pt idx="2779">
                  <c:v>2014</c:v>
                </c:pt>
                <c:pt idx="2780">
                  <c:v>2014</c:v>
                </c:pt>
                <c:pt idx="2781">
                  <c:v>2014</c:v>
                </c:pt>
                <c:pt idx="2782">
                  <c:v>2014</c:v>
                </c:pt>
                <c:pt idx="2783">
                  <c:v>2014</c:v>
                </c:pt>
                <c:pt idx="2784">
                  <c:v>2014</c:v>
                </c:pt>
                <c:pt idx="2785">
                  <c:v>2014</c:v>
                </c:pt>
                <c:pt idx="2786">
                  <c:v>2014</c:v>
                </c:pt>
                <c:pt idx="2787">
                  <c:v>2014</c:v>
                </c:pt>
                <c:pt idx="2788">
                  <c:v>2014</c:v>
                </c:pt>
                <c:pt idx="2789">
                  <c:v>2014</c:v>
                </c:pt>
                <c:pt idx="2790">
                  <c:v>2014</c:v>
                </c:pt>
                <c:pt idx="2791">
                  <c:v>2014</c:v>
                </c:pt>
                <c:pt idx="2792">
                  <c:v>2014</c:v>
                </c:pt>
                <c:pt idx="2793">
                  <c:v>2014</c:v>
                </c:pt>
                <c:pt idx="2794">
                  <c:v>2014</c:v>
                </c:pt>
                <c:pt idx="2795">
                  <c:v>2014</c:v>
                </c:pt>
                <c:pt idx="2796">
                  <c:v>2014</c:v>
                </c:pt>
                <c:pt idx="2797">
                  <c:v>2014</c:v>
                </c:pt>
                <c:pt idx="2798">
                  <c:v>2014</c:v>
                </c:pt>
                <c:pt idx="2799">
                  <c:v>2014</c:v>
                </c:pt>
                <c:pt idx="2800">
                  <c:v>2014</c:v>
                </c:pt>
                <c:pt idx="2801">
                  <c:v>2014</c:v>
                </c:pt>
                <c:pt idx="2802">
                  <c:v>2014</c:v>
                </c:pt>
                <c:pt idx="2803">
                  <c:v>2014</c:v>
                </c:pt>
                <c:pt idx="2804">
                  <c:v>2014</c:v>
                </c:pt>
                <c:pt idx="2805">
                  <c:v>2014</c:v>
                </c:pt>
                <c:pt idx="2806">
                  <c:v>2014</c:v>
                </c:pt>
                <c:pt idx="2807">
                  <c:v>2014</c:v>
                </c:pt>
                <c:pt idx="2808">
                  <c:v>2014</c:v>
                </c:pt>
                <c:pt idx="2809">
                  <c:v>2014</c:v>
                </c:pt>
                <c:pt idx="2810">
                  <c:v>2014</c:v>
                </c:pt>
                <c:pt idx="2811">
                  <c:v>2014</c:v>
                </c:pt>
                <c:pt idx="2812">
                  <c:v>2014</c:v>
                </c:pt>
                <c:pt idx="2813">
                  <c:v>2014</c:v>
                </c:pt>
                <c:pt idx="2814">
                  <c:v>2014</c:v>
                </c:pt>
                <c:pt idx="2815">
                  <c:v>2014</c:v>
                </c:pt>
                <c:pt idx="2816">
                  <c:v>2014</c:v>
                </c:pt>
                <c:pt idx="2817">
                  <c:v>2014</c:v>
                </c:pt>
                <c:pt idx="2818">
                  <c:v>2014</c:v>
                </c:pt>
                <c:pt idx="2819">
                  <c:v>2014</c:v>
                </c:pt>
                <c:pt idx="2820">
                  <c:v>2014</c:v>
                </c:pt>
                <c:pt idx="2821">
                  <c:v>2014</c:v>
                </c:pt>
                <c:pt idx="2822">
                  <c:v>2014</c:v>
                </c:pt>
                <c:pt idx="2823">
                  <c:v>2014</c:v>
                </c:pt>
                <c:pt idx="2824">
                  <c:v>2014</c:v>
                </c:pt>
                <c:pt idx="2825">
                  <c:v>2014</c:v>
                </c:pt>
                <c:pt idx="2826">
                  <c:v>2014</c:v>
                </c:pt>
                <c:pt idx="2827">
                  <c:v>2014</c:v>
                </c:pt>
                <c:pt idx="2828">
                  <c:v>2014</c:v>
                </c:pt>
                <c:pt idx="2829">
                  <c:v>2014</c:v>
                </c:pt>
                <c:pt idx="2830">
                  <c:v>2014</c:v>
                </c:pt>
                <c:pt idx="2831">
                  <c:v>2014</c:v>
                </c:pt>
                <c:pt idx="2832">
                  <c:v>2014</c:v>
                </c:pt>
                <c:pt idx="2833">
                  <c:v>2014</c:v>
                </c:pt>
                <c:pt idx="2834">
                  <c:v>2014</c:v>
                </c:pt>
                <c:pt idx="2835">
                  <c:v>2014</c:v>
                </c:pt>
                <c:pt idx="2836">
                  <c:v>2014</c:v>
                </c:pt>
                <c:pt idx="2837">
                  <c:v>2014</c:v>
                </c:pt>
                <c:pt idx="2838">
                  <c:v>2014</c:v>
                </c:pt>
                <c:pt idx="2839">
                  <c:v>2014</c:v>
                </c:pt>
                <c:pt idx="2840">
                  <c:v>2014</c:v>
                </c:pt>
                <c:pt idx="2841">
                  <c:v>2014</c:v>
                </c:pt>
                <c:pt idx="2842">
                  <c:v>2014</c:v>
                </c:pt>
                <c:pt idx="2843">
                  <c:v>2014</c:v>
                </c:pt>
                <c:pt idx="2844">
                  <c:v>2014</c:v>
                </c:pt>
                <c:pt idx="2845">
                  <c:v>2014</c:v>
                </c:pt>
                <c:pt idx="2846">
                  <c:v>2014</c:v>
                </c:pt>
                <c:pt idx="2847">
                  <c:v>2014</c:v>
                </c:pt>
                <c:pt idx="2848">
                  <c:v>2014</c:v>
                </c:pt>
                <c:pt idx="2849">
                  <c:v>2014</c:v>
                </c:pt>
                <c:pt idx="2850">
                  <c:v>2014</c:v>
                </c:pt>
                <c:pt idx="2851">
                  <c:v>2014</c:v>
                </c:pt>
                <c:pt idx="2852">
                  <c:v>2014</c:v>
                </c:pt>
                <c:pt idx="2853">
                  <c:v>2014</c:v>
                </c:pt>
                <c:pt idx="2854">
                  <c:v>2014</c:v>
                </c:pt>
                <c:pt idx="2855">
                  <c:v>2014</c:v>
                </c:pt>
                <c:pt idx="2856">
                  <c:v>2014</c:v>
                </c:pt>
                <c:pt idx="2857">
                  <c:v>2014</c:v>
                </c:pt>
                <c:pt idx="2858">
                  <c:v>2014</c:v>
                </c:pt>
                <c:pt idx="2859">
                  <c:v>2014</c:v>
                </c:pt>
                <c:pt idx="2860">
                  <c:v>2014</c:v>
                </c:pt>
                <c:pt idx="2861">
                  <c:v>2014</c:v>
                </c:pt>
                <c:pt idx="2862">
                  <c:v>2014</c:v>
                </c:pt>
                <c:pt idx="2863">
                  <c:v>2014</c:v>
                </c:pt>
                <c:pt idx="2864">
                  <c:v>2014</c:v>
                </c:pt>
                <c:pt idx="2865">
                  <c:v>2014</c:v>
                </c:pt>
                <c:pt idx="2866">
                  <c:v>2014</c:v>
                </c:pt>
                <c:pt idx="2867">
                  <c:v>2014</c:v>
                </c:pt>
                <c:pt idx="2868">
                  <c:v>2014</c:v>
                </c:pt>
                <c:pt idx="2869">
                  <c:v>2014</c:v>
                </c:pt>
                <c:pt idx="2870">
                  <c:v>2014</c:v>
                </c:pt>
                <c:pt idx="2871">
                  <c:v>2014</c:v>
                </c:pt>
                <c:pt idx="2872">
                  <c:v>2014</c:v>
                </c:pt>
                <c:pt idx="2873">
                  <c:v>2014</c:v>
                </c:pt>
                <c:pt idx="2874">
                  <c:v>2014</c:v>
                </c:pt>
                <c:pt idx="2875">
                  <c:v>2014</c:v>
                </c:pt>
                <c:pt idx="2876">
                  <c:v>2014</c:v>
                </c:pt>
                <c:pt idx="2877">
                  <c:v>2014</c:v>
                </c:pt>
                <c:pt idx="2878">
                  <c:v>2014</c:v>
                </c:pt>
                <c:pt idx="2879">
                  <c:v>2014</c:v>
                </c:pt>
                <c:pt idx="2880">
                  <c:v>2014</c:v>
                </c:pt>
                <c:pt idx="2881">
                  <c:v>2014</c:v>
                </c:pt>
                <c:pt idx="2882">
                  <c:v>2014</c:v>
                </c:pt>
                <c:pt idx="2883">
                  <c:v>2014</c:v>
                </c:pt>
                <c:pt idx="2884">
                  <c:v>2014</c:v>
                </c:pt>
                <c:pt idx="2885">
                  <c:v>2014</c:v>
                </c:pt>
                <c:pt idx="2886">
                  <c:v>2014</c:v>
                </c:pt>
                <c:pt idx="2887">
                  <c:v>2014</c:v>
                </c:pt>
                <c:pt idx="2888">
                  <c:v>2014</c:v>
                </c:pt>
                <c:pt idx="2889">
                  <c:v>2014</c:v>
                </c:pt>
                <c:pt idx="2890">
                  <c:v>2014</c:v>
                </c:pt>
                <c:pt idx="2891">
                  <c:v>2014</c:v>
                </c:pt>
                <c:pt idx="2892">
                  <c:v>2014</c:v>
                </c:pt>
                <c:pt idx="2893">
                  <c:v>2014</c:v>
                </c:pt>
                <c:pt idx="2894">
                  <c:v>2014</c:v>
                </c:pt>
                <c:pt idx="2895">
                  <c:v>2014</c:v>
                </c:pt>
                <c:pt idx="2896">
                  <c:v>2014</c:v>
                </c:pt>
                <c:pt idx="2897">
                  <c:v>2014</c:v>
                </c:pt>
                <c:pt idx="2898">
                  <c:v>2014</c:v>
                </c:pt>
                <c:pt idx="2899">
                  <c:v>2014</c:v>
                </c:pt>
                <c:pt idx="2900">
                  <c:v>2014</c:v>
                </c:pt>
                <c:pt idx="2901">
                  <c:v>2014</c:v>
                </c:pt>
                <c:pt idx="2902">
                  <c:v>2014</c:v>
                </c:pt>
                <c:pt idx="2903">
                  <c:v>2014</c:v>
                </c:pt>
                <c:pt idx="2904">
                  <c:v>2014</c:v>
                </c:pt>
                <c:pt idx="2905">
                  <c:v>2014</c:v>
                </c:pt>
                <c:pt idx="2906">
                  <c:v>2014</c:v>
                </c:pt>
                <c:pt idx="2907">
                  <c:v>2014</c:v>
                </c:pt>
                <c:pt idx="2908">
                  <c:v>2014</c:v>
                </c:pt>
                <c:pt idx="2909">
                  <c:v>2014</c:v>
                </c:pt>
                <c:pt idx="2910">
                  <c:v>2014</c:v>
                </c:pt>
                <c:pt idx="2911">
                  <c:v>2014</c:v>
                </c:pt>
                <c:pt idx="2912">
                  <c:v>2014</c:v>
                </c:pt>
                <c:pt idx="2913">
                  <c:v>2014</c:v>
                </c:pt>
                <c:pt idx="2914">
                  <c:v>2014</c:v>
                </c:pt>
                <c:pt idx="2915">
                  <c:v>2014</c:v>
                </c:pt>
                <c:pt idx="2916">
                  <c:v>2014</c:v>
                </c:pt>
                <c:pt idx="2917">
                  <c:v>2014</c:v>
                </c:pt>
                <c:pt idx="2918">
                  <c:v>2014</c:v>
                </c:pt>
                <c:pt idx="2919">
                  <c:v>2014</c:v>
                </c:pt>
                <c:pt idx="2920">
                  <c:v>2014</c:v>
                </c:pt>
                <c:pt idx="2921">
                  <c:v>2014</c:v>
                </c:pt>
                <c:pt idx="2922">
                  <c:v>2014</c:v>
                </c:pt>
                <c:pt idx="2923">
                  <c:v>2014</c:v>
                </c:pt>
                <c:pt idx="2924">
                  <c:v>2014</c:v>
                </c:pt>
                <c:pt idx="2925">
                  <c:v>2014</c:v>
                </c:pt>
                <c:pt idx="2926">
                  <c:v>2014</c:v>
                </c:pt>
                <c:pt idx="2927">
                  <c:v>2014</c:v>
                </c:pt>
                <c:pt idx="2928">
                  <c:v>2014</c:v>
                </c:pt>
                <c:pt idx="2929">
                  <c:v>2014</c:v>
                </c:pt>
                <c:pt idx="2930">
                  <c:v>2014</c:v>
                </c:pt>
                <c:pt idx="2931">
                  <c:v>2014</c:v>
                </c:pt>
                <c:pt idx="2932">
                  <c:v>2014</c:v>
                </c:pt>
                <c:pt idx="2933">
                  <c:v>2014</c:v>
                </c:pt>
                <c:pt idx="2934">
                  <c:v>2014</c:v>
                </c:pt>
                <c:pt idx="2935">
                  <c:v>2014</c:v>
                </c:pt>
                <c:pt idx="2936">
                  <c:v>2014</c:v>
                </c:pt>
                <c:pt idx="2937">
                  <c:v>2014</c:v>
                </c:pt>
                <c:pt idx="2938">
                  <c:v>2014</c:v>
                </c:pt>
                <c:pt idx="2939">
                  <c:v>2014</c:v>
                </c:pt>
                <c:pt idx="2940">
                  <c:v>2014</c:v>
                </c:pt>
                <c:pt idx="2941">
                  <c:v>2014</c:v>
                </c:pt>
                <c:pt idx="2942">
                  <c:v>2014</c:v>
                </c:pt>
                <c:pt idx="2943">
                  <c:v>2014</c:v>
                </c:pt>
                <c:pt idx="2944">
                  <c:v>2014</c:v>
                </c:pt>
                <c:pt idx="2945">
                  <c:v>2014</c:v>
                </c:pt>
                <c:pt idx="2946">
                  <c:v>2014</c:v>
                </c:pt>
                <c:pt idx="2947">
                  <c:v>2014</c:v>
                </c:pt>
                <c:pt idx="2948">
                  <c:v>2014</c:v>
                </c:pt>
                <c:pt idx="2949">
                  <c:v>2014</c:v>
                </c:pt>
                <c:pt idx="2950">
                  <c:v>2014</c:v>
                </c:pt>
                <c:pt idx="2951">
                  <c:v>2014</c:v>
                </c:pt>
                <c:pt idx="2952">
                  <c:v>2014</c:v>
                </c:pt>
                <c:pt idx="2953">
                  <c:v>2014</c:v>
                </c:pt>
                <c:pt idx="2954">
                  <c:v>2014</c:v>
                </c:pt>
                <c:pt idx="2955">
                  <c:v>2014</c:v>
                </c:pt>
                <c:pt idx="2956">
                  <c:v>2014</c:v>
                </c:pt>
                <c:pt idx="2957">
                  <c:v>2014</c:v>
                </c:pt>
                <c:pt idx="2958">
                  <c:v>2014</c:v>
                </c:pt>
                <c:pt idx="2959">
                  <c:v>2014</c:v>
                </c:pt>
                <c:pt idx="2960">
                  <c:v>2014</c:v>
                </c:pt>
                <c:pt idx="2961">
                  <c:v>2014</c:v>
                </c:pt>
                <c:pt idx="2962">
                  <c:v>2014</c:v>
                </c:pt>
                <c:pt idx="2963">
                  <c:v>2014</c:v>
                </c:pt>
                <c:pt idx="2964">
                  <c:v>2014</c:v>
                </c:pt>
                <c:pt idx="2965">
                  <c:v>2014</c:v>
                </c:pt>
                <c:pt idx="2966">
                  <c:v>2014</c:v>
                </c:pt>
                <c:pt idx="2967">
                  <c:v>2014</c:v>
                </c:pt>
                <c:pt idx="2968">
                  <c:v>2014</c:v>
                </c:pt>
                <c:pt idx="2969">
                  <c:v>2014</c:v>
                </c:pt>
                <c:pt idx="2970">
                  <c:v>2014</c:v>
                </c:pt>
                <c:pt idx="2971">
                  <c:v>2014</c:v>
                </c:pt>
                <c:pt idx="2972">
                  <c:v>2014</c:v>
                </c:pt>
                <c:pt idx="2973">
                  <c:v>2014</c:v>
                </c:pt>
                <c:pt idx="2974">
                  <c:v>2014</c:v>
                </c:pt>
                <c:pt idx="2975">
                  <c:v>2014</c:v>
                </c:pt>
                <c:pt idx="2976">
                  <c:v>2014</c:v>
                </c:pt>
                <c:pt idx="2977">
                  <c:v>2014</c:v>
                </c:pt>
                <c:pt idx="2978">
                  <c:v>2014</c:v>
                </c:pt>
                <c:pt idx="2979">
                  <c:v>2014</c:v>
                </c:pt>
                <c:pt idx="2980">
                  <c:v>2014</c:v>
                </c:pt>
                <c:pt idx="2981">
                  <c:v>2014</c:v>
                </c:pt>
                <c:pt idx="2982">
                  <c:v>2014</c:v>
                </c:pt>
                <c:pt idx="2983">
                  <c:v>2014</c:v>
                </c:pt>
                <c:pt idx="2984">
                  <c:v>2014</c:v>
                </c:pt>
                <c:pt idx="2985">
                  <c:v>2014</c:v>
                </c:pt>
                <c:pt idx="2986">
                  <c:v>2014</c:v>
                </c:pt>
                <c:pt idx="2987">
                  <c:v>2014</c:v>
                </c:pt>
                <c:pt idx="2988">
                  <c:v>2014</c:v>
                </c:pt>
                <c:pt idx="2989">
                  <c:v>2014</c:v>
                </c:pt>
                <c:pt idx="2990">
                  <c:v>2014</c:v>
                </c:pt>
                <c:pt idx="2991">
                  <c:v>2014</c:v>
                </c:pt>
                <c:pt idx="2992">
                  <c:v>2014</c:v>
                </c:pt>
                <c:pt idx="2993">
                  <c:v>2014</c:v>
                </c:pt>
                <c:pt idx="2994">
                  <c:v>2014</c:v>
                </c:pt>
                <c:pt idx="2995">
                  <c:v>2014</c:v>
                </c:pt>
                <c:pt idx="2996">
                  <c:v>2014</c:v>
                </c:pt>
                <c:pt idx="2997">
                  <c:v>2014</c:v>
                </c:pt>
                <c:pt idx="2998">
                  <c:v>2014</c:v>
                </c:pt>
                <c:pt idx="2999">
                  <c:v>2014</c:v>
                </c:pt>
                <c:pt idx="3000">
                  <c:v>2014</c:v>
                </c:pt>
                <c:pt idx="3001">
                  <c:v>2014</c:v>
                </c:pt>
                <c:pt idx="3002">
                  <c:v>2014</c:v>
                </c:pt>
                <c:pt idx="3003">
                  <c:v>2014</c:v>
                </c:pt>
                <c:pt idx="3004">
                  <c:v>2014</c:v>
                </c:pt>
                <c:pt idx="3005">
                  <c:v>2014</c:v>
                </c:pt>
                <c:pt idx="3006">
                  <c:v>2014</c:v>
                </c:pt>
                <c:pt idx="3007">
                  <c:v>2014</c:v>
                </c:pt>
                <c:pt idx="3008">
                  <c:v>2014</c:v>
                </c:pt>
                <c:pt idx="3009">
                  <c:v>2014</c:v>
                </c:pt>
                <c:pt idx="3010">
                  <c:v>2014</c:v>
                </c:pt>
                <c:pt idx="3011">
                  <c:v>2014</c:v>
                </c:pt>
                <c:pt idx="3012">
                  <c:v>2014</c:v>
                </c:pt>
                <c:pt idx="3013">
                  <c:v>2014</c:v>
                </c:pt>
                <c:pt idx="3014">
                  <c:v>2014</c:v>
                </c:pt>
                <c:pt idx="3015">
                  <c:v>2014</c:v>
                </c:pt>
                <c:pt idx="3016">
                  <c:v>2014</c:v>
                </c:pt>
                <c:pt idx="3017">
                  <c:v>2014</c:v>
                </c:pt>
                <c:pt idx="3018">
                  <c:v>2014</c:v>
                </c:pt>
                <c:pt idx="3019">
                  <c:v>2014</c:v>
                </c:pt>
                <c:pt idx="3020">
                  <c:v>2014</c:v>
                </c:pt>
                <c:pt idx="3021">
                  <c:v>2014</c:v>
                </c:pt>
                <c:pt idx="3022">
                  <c:v>2014</c:v>
                </c:pt>
                <c:pt idx="3023">
                  <c:v>2014</c:v>
                </c:pt>
                <c:pt idx="3024">
                  <c:v>2014</c:v>
                </c:pt>
                <c:pt idx="3025">
                  <c:v>2014</c:v>
                </c:pt>
                <c:pt idx="3026">
                  <c:v>2014</c:v>
                </c:pt>
                <c:pt idx="3027">
                  <c:v>2014</c:v>
                </c:pt>
                <c:pt idx="3028">
                  <c:v>2014</c:v>
                </c:pt>
                <c:pt idx="3029">
                  <c:v>2014</c:v>
                </c:pt>
                <c:pt idx="3030">
                  <c:v>2014</c:v>
                </c:pt>
                <c:pt idx="3031">
                  <c:v>2014</c:v>
                </c:pt>
                <c:pt idx="3032">
                  <c:v>2014</c:v>
                </c:pt>
                <c:pt idx="3033">
                  <c:v>2014</c:v>
                </c:pt>
                <c:pt idx="3034">
                  <c:v>2014</c:v>
                </c:pt>
                <c:pt idx="3035">
                  <c:v>2014</c:v>
                </c:pt>
                <c:pt idx="3036">
                  <c:v>2014</c:v>
                </c:pt>
                <c:pt idx="3037">
                  <c:v>2014</c:v>
                </c:pt>
                <c:pt idx="3038">
                  <c:v>2014</c:v>
                </c:pt>
                <c:pt idx="3039">
                  <c:v>2014</c:v>
                </c:pt>
                <c:pt idx="3040">
                  <c:v>2014</c:v>
                </c:pt>
                <c:pt idx="3041">
                  <c:v>2014</c:v>
                </c:pt>
                <c:pt idx="3042">
                  <c:v>2014</c:v>
                </c:pt>
                <c:pt idx="3043">
                  <c:v>2014</c:v>
                </c:pt>
                <c:pt idx="3044">
                  <c:v>2014</c:v>
                </c:pt>
                <c:pt idx="3045">
                  <c:v>2014</c:v>
                </c:pt>
                <c:pt idx="3046">
                  <c:v>2014</c:v>
                </c:pt>
                <c:pt idx="3047">
                  <c:v>2014</c:v>
                </c:pt>
                <c:pt idx="3048">
                  <c:v>2014</c:v>
                </c:pt>
                <c:pt idx="3049">
                  <c:v>2014</c:v>
                </c:pt>
                <c:pt idx="3050">
                  <c:v>2014</c:v>
                </c:pt>
                <c:pt idx="3051">
                  <c:v>2014</c:v>
                </c:pt>
                <c:pt idx="3052">
                  <c:v>2014</c:v>
                </c:pt>
                <c:pt idx="3053">
                  <c:v>2014</c:v>
                </c:pt>
                <c:pt idx="3054">
                  <c:v>2014</c:v>
                </c:pt>
                <c:pt idx="3055">
                  <c:v>2014</c:v>
                </c:pt>
                <c:pt idx="3056">
                  <c:v>2014</c:v>
                </c:pt>
                <c:pt idx="3057">
                  <c:v>2014</c:v>
                </c:pt>
                <c:pt idx="3058">
                  <c:v>2014</c:v>
                </c:pt>
                <c:pt idx="3059">
                  <c:v>2014</c:v>
                </c:pt>
                <c:pt idx="3060">
                  <c:v>2014</c:v>
                </c:pt>
                <c:pt idx="3061">
                  <c:v>2014</c:v>
                </c:pt>
                <c:pt idx="3062">
                  <c:v>2014</c:v>
                </c:pt>
                <c:pt idx="3063">
                  <c:v>2014</c:v>
                </c:pt>
                <c:pt idx="3064">
                  <c:v>2014</c:v>
                </c:pt>
                <c:pt idx="3065">
                  <c:v>2014</c:v>
                </c:pt>
                <c:pt idx="3066">
                  <c:v>2014</c:v>
                </c:pt>
                <c:pt idx="3067">
                  <c:v>2014</c:v>
                </c:pt>
                <c:pt idx="3068">
                  <c:v>2014</c:v>
                </c:pt>
                <c:pt idx="3069">
                  <c:v>2014</c:v>
                </c:pt>
                <c:pt idx="3070">
                  <c:v>2014</c:v>
                </c:pt>
                <c:pt idx="3071">
                  <c:v>2014</c:v>
                </c:pt>
                <c:pt idx="3072">
                  <c:v>2014</c:v>
                </c:pt>
                <c:pt idx="3073">
                  <c:v>2014</c:v>
                </c:pt>
                <c:pt idx="3074">
                  <c:v>2014</c:v>
                </c:pt>
                <c:pt idx="3075">
                  <c:v>2014</c:v>
                </c:pt>
                <c:pt idx="3076">
                  <c:v>2014</c:v>
                </c:pt>
                <c:pt idx="3077">
                  <c:v>2014</c:v>
                </c:pt>
                <c:pt idx="3078">
                  <c:v>2014</c:v>
                </c:pt>
                <c:pt idx="3079">
                  <c:v>2014</c:v>
                </c:pt>
                <c:pt idx="3080">
                  <c:v>2014</c:v>
                </c:pt>
                <c:pt idx="3081">
                  <c:v>2014</c:v>
                </c:pt>
                <c:pt idx="3082">
                  <c:v>2014</c:v>
                </c:pt>
                <c:pt idx="3083">
                  <c:v>2014</c:v>
                </c:pt>
                <c:pt idx="3084">
                  <c:v>2014</c:v>
                </c:pt>
                <c:pt idx="3085">
                  <c:v>2014</c:v>
                </c:pt>
                <c:pt idx="3086">
                  <c:v>2014</c:v>
                </c:pt>
                <c:pt idx="3087">
                  <c:v>2014</c:v>
                </c:pt>
                <c:pt idx="3088">
                  <c:v>2014</c:v>
                </c:pt>
                <c:pt idx="3089">
                  <c:v>2014</c:v>
                </c:pt>
                <c:pt idx="3090">
                  <c:v>2014</c:v>
                </c:pt>
                <c:pt idx="3091">
                  <c:v>2014</c:v>
                </c:pt>
                <c:pt idx="3092">
                  <c:v>2014</c:v>
                </c:pt>
                <c:pt idx="3093">
                  <c:v>2014</c:v>
                </c:pt>
                <c:pt idx="3094">
                  <c:v>2014</c:v>
                </c:pt>
                <c:pt idx="3095">
                  <c:v>2014</c:v>
                </c:pt>
                <c:pt idx="3096">
                  <c:v>2014</c:v>
                </c:pt>
                <c:pt idx="3097">
                  <c:v>2014</c:v>
                </c:pt>
                <c:pt idx="3098">
                  <c:v>2014</c:v>
                </c:pt>
                <c:pt idx="3099">
                  <c:v>2014</c:v>
                </c:pt>
                <c:pt idx="3100">
                  <c:v>2014</c:v>
                </c:pt>
                <c:pt idx="3101">
                  <c:v>2014</c:v>
                </c:pt>
                <c:pt idx="3102">
                  <c:v>2014</c:v>
                </c:pt>
                <c:pt idx="3103">
                  <c:v>2014</c:v>
                </c:pt>
                <c:pt idx="3104">
                  <c:v>2014</c:v>
                </c:pt>
                <c:pt idx="3105">
                  <c:v>2014</c:v>
                </c:pt>
                <c:pt idx="3106">
                  <c:v>2014</c:v>
                </c:pt>
                <c:pt idx="3107">
                  <c:v>2014</c:v>
                </c:pt>
                <c:pt idx="3108">
                  <c:v>2014</c:v>
                </c:pt>
                <c:pt idx="3109">
                  <c:v>2014</c:v>
                </c:pt>
                <c:pt idx="3110">
                  <c:v>2014</c:v>
                </c:pt>
                <c:pt idx="3111">
                  <c:v>2014</c:v>
                </c:pt>
                <c:pt idx="3112">
                  <c:v>2014</c:v>
                </c:pt>
                <c:pt idx="3113">
                  <c:v>2014</c:v>
                </c:pt>
                <c:pt idx="3114">
                  <c:v>2014</c:v>
                </c:pt>
                <c:pt idx="3115">
                  <c:v>2014</c:v>
                </c:pt>
                <c:pt idx="3116">
                  <c:v>2014</c:v>
                </c:pt>
                <c:pt idx="3117">
                  <c:v>2014</c:v>
                </c:pt>
                <c:pt idx="3118">
                  <c:v>2014</c:v>
                </c:pt>
                <c:pt idx="3119">
                  <c:v>2014</c:v>
                </c:pt>
                <c:pt idx="3120">
                  <c:v>2014</c:v>
                </c:pt>
                <c:pt idx="3121">
                  <c:v>2014</c:v>
                </c:pt>
                <c:pt idx="3122">
                  <c:v>2014</c:v>
                </c:pt>
                <c:pt idx="3123">
                  <c:v>2014</c:v>
                </c:pt>
                <c:pt idx="3124">
                  <c:v>2014</c:v>
                </c:pt>
                <c:pt idx="3125">
                  <c:v>2014</c:v>
                </c:pt>
                <c:pt idx="3126">
                  <c:v>2014</c:v>
                </c:pt>
                <c:pt idx="3127">
                  <c:v>2014</c:v>
                </c:pt>
                <c:pt idx="3128">
                  <c:v>2014</c:v>
                </c:pt>
                <c:pt idx="3129">
                  <c:v>2014</c:v>
                </c:pt>
                <c:pt idx="3130">
                  <c:v>2014</c:v>
                </c:pt>
                <c:pt idx="3131">
                  <c:v>2014</c:v>
                </c:pt>
                <c:pt idx="3132">
                  <c:v>2014</c:v>
                </c:pt>
                <c:pt idx="3133">
                  <c:v>2014</c:v>
                </c:pt>
                <c:pt idx="3134">
                  <c:v>2014</c:v>
                </c:pt>
                <c:pt idx="3135">
                  <c:v>2014</c:v>
                </c:pt>
                <c:pt idx="3136">
                  <c:v>2014</c:v>
                </c:pt>
                <c:pt idx="3137">
                  <c:v>2014</c:v>
                </c:pt>
                <c:pt idx="3138">
                  <c:v>2014</c:v>
                </c:pt>
                <c:pt idx="3139">
                  <c:v>2014</c:v>
                </c:pt>
                <c:pt idx="3140">
                  <c:v>2014</c:v>
                </c:pt>
                <c:pt idx="3141">
                  <c:v>2014</c:v>
                </c:pt>
                <c:pt idx="3142">
                  <c:v>2014</c:v>
                </c:pt>
                <c:pt idx="3143">
                  <c:v>2014</c:v>
                </c:pt>
                <c:pt idx="3144">
                  <c:v>2014</c:v>
                </c:pt>
                <c:pt idx="3145">
                  <c:v>2014</c:v>
                </c:pt>
                <c:pt idx="3146">
                  <c:v>2014</c:v>
                </c:pt>
                <c:pt idx="3147">
                  <c:v>2014</c:v>
                </c:pt>
                <c:pt idx="3148">
                  <c:v>2014</c:v>
                </c:pt>
                <c:pt idx="3149">
                  <c:v>2014</c:v>
                </c:pt>
                <c:pt idx="3150">
                  <c:v>2014</c:v>
                </c:pt>
                <c:pt idx="3151">
                  <c:v>2014</c:v>
                </c:pt>
                <c:pt idx="3152">
                  <c:v>2014</c:v>
                </c:pt>
                <c:pt idx="3153">
                  <c:v>2014</c:v>
                </c:pt>
                <c:pt idx="3154">
                  <c:v>2014</c:v>
                </c:pt>
                <c:pt idx="3155">
                  <c:v>2014</c:v>
                </c:pt>
                <c:pt idx="3156">
                  <c:v>2014</c:v>
                </c:pt>
                <c:pt idx="3157">
                  <c:v>2014</c:v>
                </c:pt>
                <c:pt idx="3158">
                  <c:v>2014</c:v>
                </c:pt>
                <c:pt idx="3159">
                  <c:v>2014</c:v>
                </c:pt>
                <c:pt idx="3160">
                  <c:v>2014</c:v>
                </c:pt>
                <c:pt idx="3161">
                  <c:v>2014</c:v>
                </c:pt>
                <c:pt idx="3162">
                  <c:v>2014</c:v>
                </c:pt>
                <c:pt idx="3163">
                  <c:v>2014</c:v>
                </c:pt>
                <c:pt idx="3164">
                  <c:v>2014</c:v>
                </c:pt>
                <c:pt idx="3165">
                  <c:v>2014</c:v>
                </c:pt>
                <c:pt idx="3166">
                  <c:v>2014</c:v>
                </c:pt>
                <c:pt idx="3167">
                  <c:v>2014</c:v>
                </c:pt>
                <c:pt idx="3168">
                  <c:v>2014</c:v>
                </c:pt>
                <c:pt idx="3169">
                  <c:v>2014</c:v>
                </c:pt>
                <c:pt idx="3170">
                  <c:v>2014</c:v>
                </c:pt>
                <c:pt idx="3171">
                  <c:v>2014</c:v>
                </c:pt>
                <c:pt idx="3172">
                  <c:v>2014</c:v>
                </c:pt>
                <c:pt idx="3173">
                  <c:v>2014</c:v>
                </c:pt>
                <c:pt idx="3174">
                  <c:v>2014</c:v>
                </c:pt>
                <c:pt idx="3175">
                  <c:v>2014</c:v>
                </c:pt>
                <c:pt idx="3176">
                  <c:v>2014</c:v>
                </c:pt>
                <c:pt idx="3177">
                  <c:v>2014</c:v>
                </c:pt>
                <c:pt idx="3178">
                  <c:v>2014</c:v>
                </c:pt>
                <c:pt idx="3179">
                  <c:v>2014</c:v>
                </c:pt>
                <c:pt idx="3180">
                  <c:v>2014</c:v>
                </c:pt>
                <c:pt idx="3181">
                  <c:v>2014</c:v>
                </c:pt>
                <c:pt idx="3182">
                  <c:v>2014</c:v>
                </c:pt>
                <c:pt idx="3183">
                  <c:v>2014</c:v>
                </c:pt>
                <c:pt idx="3184">
                  <c:v>2014</c:v>
                </c:pt>
                <c:pt idx="3185">
                  <c:v>2014</c:v>
                </c:pt>
                <c:pt idx="3186">
                  <c:v>2014</c:v>
                </c:pt>
                <c:pt idx="3187">
                  <c:v>2014</c:v>
                </c:pt>
                <c:pt idx="3188">
                  <c:v>2014</c:v>
                </c:pt>
                <c:pt idx="3189">
                  <c:v>2014</c:v>
                </c:pt>
                <c:pt idx="3190">
                  <c:v>2014</c:v>
                </c:pt>
                <c:pt idx="3191">
                  <c:v>2014</c:v>
                </c:pt>
                <c:pt idx="3192">
                  <c:v>2014</c:v>
                </c:pt>
                <c:pt idx="3193">
                  <c:v>2014</c:v>
                </c:pt>
                <c:pt idx="3194">
                  <c:v>2014</c:v>
                </c:pt>
                <c:pt idx="3195">
                  <c:v>2014</c:v>
                </c:pt>
                <c:pt idx="3196">
                  <c:v>2014</c:v>
                </c:pt>
                <c:pt idx="3197">
                  <c:v>2014</c:v>
                </c:pt>
                <c:pt idx="3198">
                  <c:v>2014</c:v>
                </c:pt>
                <c:pt idx="3199">
                  <c:v>2014</c:v>
                </c:pt>
                <c:pt idx="3200">
                  <c:v>2014</c:v>
                </c:pt>
                <c:pt idx="3201">
                  <c:v>2014</c:v>
                </c:pt>
                <c:pt idx="3202">
                  <c:v>2014</c:v>
                </c:pt>
                <c:pt idx="3203">
                  <c:v>2014</c:v>
                </c:pt>
                <c:pt idx="3204">
                  <c:v>2014</c:v>
                </c:pt>
                <c:pt idx="3205">
                  <c:v>2014</c:v>
                </c:pt>
                <c:pt idx="3206">
                  <c:v>2014</c:v>
                </c:pt>
                <c:pt idx="3207">
                  <c:v>2014</c:v>
                </c:pt>
                <c:pt idx="3208">
                  <c:v>2014</c:v>
                </c:pt>
                <c:pt idx="3209">
                  <c:v>2014</c:v>
                </c:pt>
                <c:pt idx="3210">
                  <c:v>2014</c:v>
                </c:pt>
                <c:pt idx="3211">
                  <c:v>2014</c:v>
                </c:pt>
                <c:pt idx="3212">
                  <c:v>2014</c:v>
                </c:pt>
                <c:pt idx="3213">
                  <c:v>2014</c:v>
                </c:pt>
                <c:pt idx="3214">
                  <c:v>2014</c:v>
                </c:pt>
                <c:pt idx="3215">
                  <c:v>2014</c:v>
                </c:pt>
                <c:pt idx="3216">
                  <c:v>2014</c:v>
                </c:pt>
                <c:pt idx="3217">
                  <c:v>2014</c:v>
                </c:pt>
                <c:pt idx="3218">
                  <c:v>2014</c:v>
                </c:pt>
                <c:pt idx="3219">
                  <c:v>2014</c:v>
                </c:pt>
                <c:pt idx="3220">
                  <c:v>2014</c:v>
                </c:pt>
                <c:pt idx="3221">
                  <c:v>2014</c:v>
                </c:pt>
                <c:pt idx="3222">
                  <c:v>2014</c:v>
                </c:pt>
                <c:pt idx="3223">
                  <c:v>2014</c:v>
                </c:pt>
                <c:pt idx="3224">
                  <c:v>2014</c:v>
                </c:pt>
                <c:pt idx="3225">
                  <c:v>2014</c:v>
                </c:pt>
                <c:pt idx="3226">
                  <c:v>2014</c:v>
                </c:pt>
                <c:pt idx="3227">
                  <c:v>2014</c:v>
                </c:pt>
                <c:pt idx="3228">
                  <c:v>2014</c:v>
                </c:pt>
                <c:pt idx="3229">
                  <c:v>2014</c:v>
                </c:pt>
                <c:pt idx="3230">
                  <c:v>2014</c:v>
                </c:pt>
                <c:pt idx="3231">
                  <c:v>2014</c:v>
                </c:pt>
                <c:pt idx="3232">
                  <c:v>2014</c:v>
                </c:pt>
                <c:pt idx="3233">
                  <c:v>2014</c:v>
                </c:pt>
                <c:pt idx="3234">
                  <c:v>2014</c:v>
                </c:pt>
                <c:pt idx="3235">
                  <c:v>2014</c:v>
                </c:pt>
                <c:pt idx="3236">
                  <c:v>2014</c:v>
                </c:pt>
                <c:pt idx="3237">
                  <c:v>2014</c:v>
                </c:pt>
                <c:pt idx="3238">
                  <c:v>2014</c:v>
                </c:pt>
                <c:pt idx="3239">
                  <c:v>2014</c:v>
                </c:pt>
                <c:pt idx="3240">
                  <c:v>2014</c:v>
                </c:pt>
                <c:pt idx="3241">
                  <c:v>2014</c:v>
                </c:pt>
                <c:pt idx="3242">
                  <c:v>2014</c:v>
                </c:pt>
                <c:pt idx="3243">
                  <c:v>2014</c:v>
                </c:pt>
                <c:pt idx="3244">
                  <c:v>2014</c:v>
                </c:pt>
                <c:pt idx="3245">
                  <c:v>2014</c:v>
                </c:pt>
                <c:pt idx="3246">
                  <c:v>2014</c:v>
                </c:pt>
                <c:pt idx="3247">
                  <c:v>2014</c:v>
                </c:pt>
                <c:pt idx="3248">
                  <c:v>2014</c:v>
                </c:pt>
                <c:pt idx="3249">
                  <c:v>2014</c:v>
                </c:pt>
                <c:pt idx="3250">
                  <c:v>2014</c:v>
                </c:pt>
                <c:pt idx="3251">
                  <c:v>2014</c:v>
                </c:pt>
                <c:pt idx="3252">
                  <c:v>2014</c:v>
                </c:pt>
                <c:pt idx="3253">
                  <c:v>2014</c:v>
                </c:pt>
                <c:pt idx="3254">
                  <c:v>2014</c:v>
                </c:pt>
                <c:pt idx="3255">
                  <c:v>2014</c:v>
                </c:pt>
                <c:pt idx="3256">
                  <c:v>2014</c:v>
                </c:pt>
                <c:pt idx="3257">
                  <c:v>2014</c:v>
                </c:pt>
                <c:pt idx="3258">
                  <c:v>2014</c:v>
                </c:pt>
                <c:pt idx="3259">
                  <c:v>2014</c:v>
                </c:pt>
                <c:pt idx="3260">
                  <c:v>2014</c:v>
                </c:pt>
                <c:pt idx="3261">
                  <c:v>2014</c:v>
                </c:pt>
                <c:pt idx="3262">
                  <c:v>2014</c:v>
                </c:pt>
                <c:pt idx="3263">
                  <c:v>2014</c:v>
                </c:pt>
                <c:pt idx="3264">
                  <c:v>2014</c:v>
                </c:pt>
                <c:pt idx="3265">
                  <c:v>2014</c:v>
                </c:pt>
                <c:pt idx="3266">
                  <c:v>2014</c:v>
                </c:pt>
                <c:pt idx="3267">
                  <c:v>2014</c:v>
                </c:pt>
                <c:pt idx="3268">
                  <c:v>2014</c:v>
                </c:pt>
                <c:pt idx="3269">
                  <c:v>2014</c:v>
                </c:pt>
                <c:pt idx="3270">
                  <c:v>2014</c:v>
                </c:pt>
                <c:pt idx="3271">
                  <c:v>2014</c:v>
                </c:pt>
                <c:pt idx="3272">
                  <c:v>2014</c:v>
                </c:pt>
                <c:pt idx="3273">
                  <c:v>2014</c:v>
                </c:pt>
                <c:pt idx="3274">
                  <c:v>2014</c:v>
                </c:pt>
                <c:pt idx="3275">
                  <c:v>2014</c:v>
                </c:pt>
                <c:pt idx="3276">
                  <c:v>2014</c:v>
                </c:pt>
                <c:pt idx="3277">
                  <c:v>2014</c:v>
                </c:pt>
                <c:pt idx="3278">
                  <c:v>2014</c:v>
                </c:pt>
                <c:pt idx="3279">
                  <c:v>2014</c:v>
                </c:pt>
                <c:pt idx="3280">
                  <c:v>2014</c:v>
                </c:pt>
                <c:pt idx="3281">
                  <c:v>2014</c:v>
                </c:pt>
                <c:pt idx="3282">
                  <c:v>2014</c:v>
                </c:pt>
                <c:pt idx="3283">
                  <c:v>2014</c:v>
                </c:pt>
                <c:pt idx="3284">
                  <c:v>2014</c:v>
                </c:pt>
                <c:pt idx="3285">
                  <c:v>2014</c:v>
                </c:pt>
                <c:pt idx="3286">
                  <c:v>2014</c:v>
                </c:pt>
                <c:pt idx="3287">
                  <c:v>2014</c:v>
                </c:pt>
                <c:pt idx="3288">
                  <c:v>2014</c:v>
                </c:pt>
                <c:pt idx="3289">
                  <c:v>2014</c:v>
                </c:pt>
                <c:pt idx="3290">
                  <c:v>2014</c:v>
                </c:pt>
                <c:pt idx="3291">
                  <c:v>2014</c:v>
                </c:pt>
                <c:pt idx="3292">
                  <c:v>2014</c:v>
                </c:pt>
                <c:pt idx="3293">
                  <c:v>2014</c:v>
                </c:pt>
                <c:pt idx="3294">
                  <c:v>2014</c:v>
                </c:pt>
                <c:pt idx="3295">
                  <c:v>2014</c:v>
                </c:pt>
                <c:pt idx="3296">
                  <c:v>2014</c:v>
                </c:pt>
                <c:pt idx="3297">
                  <c:v>2014</c:v>
                </c:pt>
                <c:pt idx="3298">
                  <c:v>2014</c:v>
                </c:pt>
                <c:pt idx="3299">
                  <c:v>2014</c:v>
                </c:pt>
                <c:pt idx="3300">
                  <c:v>2014</c:v>
                </c:pt>
                <c:pt idx="3301">
                  <c:v>2014</c:v>
                </c:pt>
                <c:pt idx="3302">
                  <c:v>2014</c:v>
                </c:pt>
                <c:pt idx="3303">
                  <c:v>2014</c:v>
                </c:pt>
                <c:pt idx="3304">
                  <c:v>2014</c:v>
                </c:pt>
                <c:pt idx="3305">
                  <c:v>2014</c:v>
                </c:pt>
                <c:pt idx="3306">
                  <c:v>2014</c:v>
                </c:pt>
                <c:pt idx="3307">
                  <c:v>2014</c:v>
                </c:pt>
                <c:pt idx="3308">
                  <c:v>2014</c:v>
                </c:pt>
                <c:pt idx="3309">
                  <c:v>2014</c:v>
                </c:pt>
                <c:pt idx="3310">
                  <c:v>2014</c:v>
                </c:pt>
                <c:pt idx="3311">
                  <c:v>2014</c:v>
                </c:pt>
                <c:pt idx="3312">
                  <c:v>2014</c:v>
                </c:pt>
                <c:pt idx="3313">
                  <c:v>2014</c:v>
                </c:pt>
                <c:pt idx="3314">
                  <c:v>2014</c:v>
                </c:pt>
                <c:pt idx="3315">
                  <c:v>2014</c:v>
                </c:pt>
                <c:pt idx="3316">
                  <c:v>2014</c:v>
                </c:pt>
                <c:pt idx="3317">
                  <c:v>2014</c:v>
                </c:pt>
                <c:pt idx="3318">
                  <c:v>2014</c:v>
                </c:pt>
                <c:pt idx="3319">
                  <c:v>2014</c:v>
                </c:pt>
                <c:pt idx="3320">
                  <c:v>2014</c:v>
                </c:pt>
                <c:pt idx="3321">
                  <c:v>2014</c:v>
                </c:pt>
                <c:pt idx="3322">
                  <c:v>2014</c:v>
                </c:pt>
                <c:pt idx="3323">
                  <c:v>2014</c:v>
                </c:pt>
                <c:pt idx="3324">
                  <c:v>2014</c:v>
                </c:pt>
                <c:pt idx="3325">
                  <c:v>2014</c:v>
                </c:pt>
                <c:pt idx="3326">
                  <c:v>2014</c:v>
                </c:pt>
                <c:pt idx="3327">
                  <c:v>2014</c:v>
                </c:pt>
                <c:pt idx="3328">
                  <c:v>2014</c:v>
                </c:pt>
                <c:pt idx="3329">
                  <c:v>2014</c:v>
                </c:pt>
                <c:pt idx="3330">
                  <c:v>2014</c:v>
                </c:pt>
                <c:pt idx="3331">
                  <c:v>2014</c:v>
                </c:pt>
                <c:pt idx="3332">
                  <c:v>2014</c:v>
                </c:pt>
                <c:pt idx="3333">
                  <c:v>2014</c:v>
                </c:pt>
                <c:pt idx="3334">
                  <c:v>2014</c:v>
                </c:pt>
                <c:pt idx="3335">
                  <c:v>2014</c:v>
                </c:pt>
                <c:pt idx="3336">
                  <c:v>2014</c:v>
                </c:pt>
                <c:pt idx="3337">
                  <c:v>2014</c:v>
                </c:pt>
                <c:pt idx="3338">
                  <c:v>2014</c:v>
                </c:pt>
                <c:pt idx="3339">
                  <c:v>2014</c:v>
                </c:pt>
                <c:pt idx="3340">
                  <c:v>2014</c:v>
                </c:pt>
                <c:pt idx="3341">
                  <c:v>2014</c:v>
                </c:pt>
                <c:pt idx="3342">
                  <c:v>2014</c:v>
                </c:pt>
                <c:pt idx="3343">
                  <c:v>2014</c:v>
                </c:pt>
                <c:pt idx="3344">
                  <c:v>2014</c:v>
                </c:pt>
                <c:pt idx="3345">
                  <c:v>2014</c:v>
                </c:pt>
                <c:pt idx="3346">
                  <c:v>2014</c:v>
                </c:pt>
                <c:pt idx="3347">
                  <c:v>2014</c:v>
                </c:pt>
                <c:pt idx="3348">
                  <c:v>2014</c:v>
                </c:pt>
                <c:pt idx="3349">
                  <c:v>2014</c:v>
                </c:pt>
                <c:pt idx="3350">
                  <c:v>2014</c:v>
                </c:pt>
                <c:pt idx="3351">
                  <c:v>2014</c:v>
                </c:pt>
                <c:pt idx="3352">
                  <c:v>2014</c:v>
                </c:pt>
                <c:pt idx="3353">
                  <c:v>2014</c:v>
                </c:pt>
                <c:pt idx="3354">
                  <c:v>2014</c:v>
                </c:pt>
                <c:pt idx="3355">
                  <c:v>2014</c:v>
                </c:pt>
                <c:pt idx="3356">
                  <c:v>2014</c:v>
                </c:pt>
                <c:pt idx="3357">
                  <c:v>2014</c:v>
                </c:pt>
                <c:pt idx="3358">
                  <c:v>2014</c:v>
                </c:pt>
                <c:pt idx="3359">
                  <c:v>2014</c:v>
                </c:pt>
                <c:pt idx="3360">
                  <c:v>2014</c:v>
                </c:pt>
                <c:pt idx="3361">
                  <c:v>2014</c:v>
                </c:pt>
                <c:pt idx="3362">
                  <c:v>2014</c:v>
                </c:pt>
                <c:pt idx="3363">
                  <c:v>2014</c:v>
                </c:pt>
                <c:pt idx="3364">
                  <c:v>2014</c:v>
                </c:pt>
                <c:pt idx="3365">
                  <c:v>2014</c:v>
                </c:pt>
                <c:pt idx="3366">
                  <c:v>2014</c:v>
                </c:pt>
                <c:pt idx="3367">
                  <c:v>2014</c:v>
                </c:pt>
                <c:pt idx="3368">
                  <c:v>2014</c:v>
                </c:pt>
                <c:pt idx="3369">
                  <c:v>2014</c:v>
                </c:pt>
                <c:pt idx="3370">
                  <c:v>2014</c:v>
                </c:pt>
                <c:pt idx="3371">
                  <c:v>2014</c:v>
                </c:pt>
                <c:pt idx="3372">
                  <c:v>2014</c:v>
                </c:pt>
                <c:pt idx="3373">
                  <c:v>2014</c:v>
                </c:pt>
                <c:pt idx="3374">
                  <c:v>2014</c:v>
                </c:pt>
                <c:pt idx="3375">
                  <c:v>2014</c:v>
                </c:pt>
                <c:pt idx="3376">
                  <c:v>2014</c:v>
                </c:pt>
                <c:pt idx="3377">
                  <c:v>2014</c:v>
                </c:pt>
                <c:pt idx="3378">
                  <c:v>2014</c:v>
                </c:pt>
                <c:pt idx="3379">
                  <c:v>2014</c:v>
                </c:pt>
                <c:pt idx="3380">
                  <c:v>2014</c:v>
                </c:pt>
                <c:pt idx="3381">
                  <c:v>2014</c:v>
                </c:pt>
                <c:pt idx="3382">
                  <c:v>2014</c:v>
                </c:pt>
                <c:pt idx="3383">
                  <c:v>2014</c:v>
                </c:pt>
                <c:pt idx="3384">
                  <c:v>2014</c:v>
                </c:pt>
                <c:pt idx="3385">
                  <c:v>2014</c:v>
                </c:pt>
                <c:pt idx="3386">
                  <c:v>2014</c:v>
                </c:pt>
                <c:pt idx="3387">
                  <c:v>2014</c:v>
                </c:pt>
                <c:pt idx="3388">
                  <c:v>2014</c:v>
                </c:pt>
                <c:pt idx="3389">
                  <c:v>2014</c:v>
                </c:pt>
                <c:pt idx="3390">
                  <c:v>2014</c:v>
                </c:pt>
                <c:pt idx="3391">
                  <c:v>2014</c:v>
                </c:pt>
                <c:pt idx="3392">
                  <c:v>2014</c:v>
                </c:pt>
                <c:pt idx="3393">
                  <c:v>2014</c:v>
                </c:pt>
                <c:pt idx="3394">
                  <c:v>2014</c:v>
                </c:pt>
                <c:pt idx="3395">
                  <c:v>2014</c:v>
                </c:pt>
                <c:pt idx="3396">
                  <c:v>2014</c:v>
                </c:pt>
                <c:pt idx="3397">
                  <c:v>2014</c:v>
                </c:pt>
                <c:pt idx="3398">
                  <c:v>2014</c:v>
                </c:pt>
                <c:pt idx="3399">
                  <c:v>2014</c:v>
                </c:pt>
                <c:pt idx="3400">
                  <c:v>2014</c:v>
                </c:pt>
                <c:pt idx="3401">
                  <c:v>2014</c:v>
                </c:pt>
                <c:pt idx="3402">
                  <c:v>2014</c:v>
                </c:pt>
                <c:pt idx="3403">
                  <c:v>2014</c:v>
                </c:pt>
                <c:pt idx="3404">
                  <c:v>2014</c:v>
                </c:pt>
                <c:pt idx="3405">
                  <c:v>2014</c:v>
                </c:pt>
                <c:pt idx="3406">
                  <c:v>2014</c:v>
                </c:pt>
                <c:pt idx="3407">
                  <c:v>2014</c:v>
                </c:pt>
                <c:pt idx="3408">
                  <c:v>2014</c:v>
                </c:pt>
                <c:pt idx="3409">
                  <c:v>2014</c:v>
                </c:pt>
                <c:pt idx="3410">
                  <c:v>2014</c:v>
                </c:pt>
                <c:pt idx="3411">
                  <c:v>2014</c:v>
                </c:pt>
                <c:pt idx="3412">
                  <c:v>2014</c:v>
                </c:pt>
                <c:pt idx="3413">
                  <c:v>2014</c:v>
                </c:pt>
                <c:pt idx="3414">
                  <c:v>2014</c:v>
                </c:pt>
                <c:pt idx="3415">
                  <c:v>2014</c:v>
                </c:pt>
                <c:pt idx="3416">
                  <c:v>2014</c:v>
                </c:pt>
                <c:pt idx="3417">
                  <c:v>2014</c:v>
                </c:pt>
                <c:pt idx="3418">
                  <c:v>2014</c:v>
                </c:pt>
                <c:pt idx="3419">
                  <c:v>2014</c:v>
                </c:pt>
                <c:pt idx="3420">
                  <c:v>2014</c:v>
                </c:pt>
                <c:pt idx="3421">
                  <c:v>2014</c:v>
                </c:pt>
                <c:pt idx="3422">
                  <c:v>2014</c:v>
                </c:pt>
                <c:pt idx="3423">
                  <c:v>2014</c:v>
                </c:pt>
                <c:pt idx="3424">
                  <c:v>2014</c:v>
                </c:pt>
                <c:pt idx="3425">
                  <c:v>2014</c:v>
                </c:pt>
                <c:pt idx="3426">
                  <c:v>2014</c:v>
                </c:pt>
                <c:pt idx="3427">
                  <c:v>2014</c:v>
                </c:pt>
                <c:pt idx="3428">
                  <c:v>2014</c:v>
                </c:pt>
                <c:pt idx="3429">
                  <c:v>2014</c:v>
                </c:pt>
                <c:pt idx="3430">
                  <c:v>2014</c:v>
                </c:pt>
                <c:pt idx="3431">
                  <c:v>2014</c:v>
                </c:pt>
                <c:pt idx="3432">
                  <c:v>2014</c:v>
                </c:pt>
                <c:pt idx="3433">
                  <c:v>2014</c:v>
                </c:pt>
                <c:pt idx="3434">
                  <c:v>2014</c:v>
                </c:pt>
                <c:pt idx="3435">
                  <c:v>2014</c:v>
                </c:pt>
                <c:pt idx="3436">
                  <c:v>2014</c:v>
                </c:pt>
                <c:pt idx="3437">
                  <c:v>2014</c:v>
                </c:pt>
                <c:pt idx="3438">
                  <c:v>2014</c:v>
                </c:pt>
                <c:pt idx="3439">
                  <c:v>2014</c:v>
                </c:pt>
                <c:pt idx="3440">
                  <c:v>2014</c:v>
                </c:pt>
                <c:pt idx="3441">
                  <c:v>2014</c:v>
                </c:pt>
                <c:pt idx="3442">
                  <c:v>2014</c:v>
                </c:pt>
                <c:pt idx="3443">
                  <c:v>2014</c:v>
                </c:pt>
                <c:pt idx="3444">
                  <c:v>2014</c:v>
                </c:pt>
                <c:pt idx="3445">
                  <c:v>2014</c:v>
                </c:pt>
                <c:pt idx="3446">
                  <c:v>2014</c:v>
                </c:pt>
                <c:pt idx="3447">
                  <c:v>2014</c:v>
                </c:pt>
                <c:pt idx="3448">
                  <c:v>2014</c:v>
                </c:pt>
                <c:pt idx="3449">
                  <c:v>2014</c:v>
                </c:pt>
                <c:pt idx="3450">
                  <c:v>2014</c:v>
                </c:pt>
                <c:pt idx="3451">
                  <c:v>2014</c:v>
                </c:pt>
                <c:pt idx="3452">
                  <c:v>2014</c:v>
                </c:pt>
                <c:pt idx="3453">
                  <c:v>2014</c:v>
                </c:pt>
                <c:pt idx="3454">
                  <c:v>2014</c:v>
                </c:pt>
                <c:pt idx="3455">
                  <c:v>2014</c:v>
                </c:pt>
                <c:pt idx="3456">
                  <c:v>2014</c:v>
                </c:pt>
                <c:pt idx="3457">
                  <c:v>2014</c:v>
                </c:pt>
                <c:pt idx="3458">
                  <c:v>2014</c:v>
                </c:pt>
                <c:pt idx="3459">
                  <c:v>2014</c:v>
                </c:pt>
                <c:pt idx="3460">
                  <c:v>2014</c:v>
                </c:pt>
                <c:pt idx="3461">
                  <c:v>2014</c:v>
                </c:pt>
                <c:pt idx="3462">
                  <c:v>2014</c:v>
                </c:pt>
                <c:pt idx="3463">
                  <c:v>2014</c:v>
                </c:pt>
                <c:pt idx="3464">
                  <c:v>2014</c:v>
                </c:pt>
                <c:pt idx="3465">
                  <c:v>2014</c:v>
                </c:pt>
                <c:pt idx="3466">
                  <c:v>2014</c:v>
                </c:pt>
                <c:pt idx="3467">
                  <c:v>2014</c:v>
                </c:pt>
                <c:pt idx="3468">
                  <c:v>2014</c:v>
                </c:pt>
                <c:pt idx="3469">
                  <c:v>2014</c:v>
                </c:pt>
                <c:pt idx="3470">
                  <c:v>2014</c:v>
                </c:pt>
                <c:pt idx="3471">
                  <c:v>2014</c:v>
                </c:pt>
                <c:pt idx="3472">
                  <c:v>2014</c:v>
                </c:pt>
                <c:pt idx="3473">
                  <c:v>2014</c:v>
                </c:pt>
                <c:pt idx="3474">
                  <c:v>2014</c:v>
                </c:pt>
                <c:pt idx="3475">
                  <c:v>2014</c:v>
                </c:pt>
                <c:pt idx="3476">
                  <c:v>2014</c:v>
                </c:pt>
                <c:pt idx="3477">
                  <c:v>2014</c:v>
                </c:pt>
                <c:pt idx="3478">
                  <c:v>2014</c:v>
                </c:pt>
                <c:pt idx="3479">
                  <c:v>2014</c:v>
                </c:pt>
                <c:pt idx="3480">
                  <c:v>2014</c:v>
                </c:pt>
                <c:pt idx="3481">
                  <c:v>2014</c:v>
                </c:pt>
                <c:pt idx="3482">
                  <c:v>2014</c:v>
                </c:pt>
                <c:pt idx="3483">
                  <c:v>2014</c:v>
                </c:pt>
                <c:pt idx="3484">
                  <c:v>2014</c:v>
                </c:pt>
                <c:pt idx="3485">
                  <c:v>2014</c:v>
                </c:pt>
                <c:pt idx="3486">
                  <c:v>2014</c:v>
                </c:pt>
                <c:pt idx="3487">
                  <c:v>2014</c:v>
                </c:pt>
                <c:pt idx="3488">
                  <c:v>2014</c:v>
                </c:pt>
                <c:pt idx="3489">
                  <c:v>2014</c:v>
                </c:pt>
                <c:pt idx="3490">
                  <c:v>2014</c:v>
                </c:pt>
                <c:pt idx="3491">
                  <c:v>2014</c:v>
                </c:pt>
                <c:pt idx="3492">
                  <c:v>2014</c:v>
                </c:pt>
                <c:pt idx="3493">
                  <c:v>2014</c:v>
                </c:pt>
                <c:pt idx="3494">
                  <c:v>2014</c:v>
                </c:pt>
                <c:pt idx="3495">
                  <c:v>2014</c:v>
                </c:pt>
                <c:pt idx="3496">
                  <c:v>2014</c:v>
                </c:pt>
                <c:pt idx="3497">
                  <c:v>2014</c:v>
                </c:pt>
                <c:pt idx="3498">
                  <c:v>2014</c:v>
                </c:pt>
                <c:pt idx="3499">
                  <c:v>2014</c:v>
                </c:pt>
                <c:pt idx="3500">
                  <c:v>2014</c:v>
                </c:pt>
                <c:pt idx="3501">
                  <c:v>2014</c:v>
                </c:pt>
                <c:pt idx="3502">
                  <c:v>2014</c:v>
                </c:pt>
                <c:pt idx="3503">
                  <c:v>2014</c:v>
                </c:pt>
                <c:pt idx="3504">
                  <c:v>2014</c:v>
                </c:pt>
                <c:pt idx="3505">
                  <c:v>2014</c:v>
                </c:pt>
                <c:pt idx="3506">
                  <c:v>2014</c:v>
                </c:pt>
                <c:pt idx="3507">
                  <c:v>2014</c:v>
                </c:pt>
                <c:pt idx="3508">
                  <c:v>2014</c:v>
                </c:pt>
                <c:pt idx="3509">
                  <c:v>2014</c:v>
                </c:pt>
                <c:pt idx="3510">
                  <c:v>2014</c:v>
                </c:pt>
                <c:pt idx="3511">
                  <c:v>2014</c:v>
                </c:pt>
                <c:pt idx="3512">
                  <c:v>2014</c:v>
                </c:pt>
                <c:pt idx="3513">
                  <c:v>2014</c:v>
                </c:pt>
                <c:pt idx="3514">
                  <c:v>2014</c:v>
                </c:pt>
                <c:pt idx="3515">
                  <c:v>2014</c:v>
                </c:pt>
                <c:pt idx="3516">
                  <c:v>2014</c:v>
                </c:pt>
                <c:pt idx="3517">
                  <c:v>2014</c:v>
                </c:pt>
                <c:pt idx="3518">
                  <c:v>2014</c:v>
                </c:pt>
                <c:pt idx="3519">
                  <c:v>2014</c:v>
                </c:pt>
                <c:pt idx="3520">
                  <c:v>2014</c:v>
                </c:pt>
                <c:pt idx="3521">
                  <c:v>2014</c:v>
                </c:pt>
                <c:pt idx="3522">
                  <c:v>2014</c:v>
                </c:pt>
                <c:pt idx="3523">
                  <c:v>2014</c:v>
                </c:pt>
                <c:pt idx="3524">
                  <c:v>2014</c:v>
                </c:pt>
                <c:pt idx="3525">
                  <c:v>2014</c:v>
                </c:pt>
                <c:pt idx="3526">
                  <c:v>2014</c:v>
                </c:pt>
                <c:pt idx="3527">
                  <c:v>2014</c:v>
                </c:pt>
                <c:pt idx="3528">
                  <c:v>2014</c:v>
                </c:pt>
                <c:pt idx="3529">
                  <c:v>2014</c:v>
                </c:pt>
                <c:pt idx="3530">
                  <c:v>2014</c:v>
                </c:pt>
                <c:pt idx="3531">
                  <c:v>2014</c:v>
                </c:pt>
                <c:pt idx="3532">
                  <c:v>2014</c:v>
                </c:pt>
                <c:pt idx="3533">
                  <c:v>2014</c:v>
                </c:pt>
                <c:pt idx="3534">
                  <c:v>2014</c:v>
                </c:pt>
                <c:pt idx="3535">
                  <c:v>2014</c:v>
                </c:pt>
                <c:pt idx="3536">
                  <c:v>2014</c:v>
                </c:pt>
                <c:pt idx="3537">
                  <c:v>2014</c:v>
                </c:pt>
                <c:pt idx="3538">
                  <c:v>2014</c:v>
                </c:pt>
                <c:pt idx="3539">
                  <c:v>2014</c:v>
                </c:pt>
                <c:pt idx="3540">
                  <c:v>2014</c:v>
                </c:pt>
                <c:pt idx="3541">
                  <c:v>2014</c:v>
                </c:pt>
                <c:pt idx="3542">
                  <c:v>2014</c:v>
                </c:pt>
                <c:pt idx="3543">
                  <c:v>2014</c:v>
                </c:pt>
                <c:pt idx="3544">
                  <c:v>2014</c:v>
                </c:pt>
                <c:pt idx="3545">
                  <c:v>2014</c:v>
                </c:pt>
                <c:pt idx="3546">
                  <c:v>2014</c:v>
                </c:pt>
                <c:pt idx="3547">
                  <c:v>2014</c:v>
                </c:pt>
                <c:pt idx="3548">
                  <c:v>2014</c:v>
                </c:pt>
                <c:pt idx="3549">
                  <c:v>2014</c:v>
                </c:pt>
                <c:pt idx="3550">
                  <c:v>2014</c:v>
                </c:pt>
                <c:pt idx="3551">
                  <c:v>2014</c:v>
                </c:pt>
                <c:pt idx="3552">
                  <c:v>2014</c:v>
                </c:pt>
                <c:pt idx="3553">
                  <c:v>2014</c:v>
                </c:pt>
                <c:pt idx="3554">
                  <c:v>2014</c:v>
                </c:pt>
                <c:pt idx="3555">
                  <c:v>2014</c:v>
                </c:pt>
                <c:pt idx="3556">
                  <c:v>2014</c:v>
                </c:pt>
                <c:pt idx="3557">
                  <c:v>2014</c:v>
                </c:pt>
                <c:pt idx="3558">
                  <c:v>2014</c:v>
                </c:pt>
                <c:pt idx="3559">
                  <c:v>2014</c:v>
                </c:pt>
                <c:pt idx="3560">
                  <c:v>2014</c:v>
                </c:pt>
                <c:pt idx="3561">
                  <c:v>2014</c:v>
                </c:pt>
                <c:pt idx="3562">
                  <c:v>2014</c:v>
                </c:pt>
                <c:pt idx="3563">
                  <c:v>2014</c:v>
                </c:pt>
                <c:pt idx="3564">
                  <c:v>2014</c:v>
                </c:pt>
                <c:pt idx="3565">
                  <c:v>2014</c:v>
                </c:pt>
                <c:pt idx="3566">
                  <c:v>2014</c:v>
                </c:pt>
                <c:pt idx="3567">
                  <c:v>2014</c:v>
                </c:pt>
                <c:pt idx="3568">
                  <c:v>2014</c:v>
                </c:pt>
                <c:pt idx="3569">
                  <c:v>2014</c:v>
                </c:pt>
                <c:pt idx="3570">
                  <c:v>2014</c:v>
                </c:pt>
                <c:pt idx="3571">
                  <c:v>2014</c:v>
                </c:pt>
                <c:pt idx="3572">
                  <c:v>2014</c:v>
                </c:pt>
                <c:pt idx="3573">
                  <c:v>2014</c:v>
                </c:pt>
                <c:pt idx="3574">
                  <c:v>2014</c:v>
                </c:pt>
                <c:pt idx="3575">
                  <c:v>2014</c:v>
                </c:pt>
                <c:pt idx="3576">
                  <c:v>2014</c:v>
                </c:pt>
                <c:pt idx="3577">
                  <c:v>2014</c:v>
                </c:pt>
                <c:pt idx="3578">
                  <c:v>2014</c:v>
                </c:pt>
                <c:pt idx="3579">
                  <c:v>2014</c:v>
                </c:pt>
                <c:pt idx="3580">
                  <c:v>2014</c:v>
                </c:pt>
                <c:pt idx="3581">
                  <c:v>2014</c:v>
                </c:pt>
                <c:pt idx="3582">
                  <c:v>2014</c:v>
                </c:pt>
                <c:pt idx="3583">
                  <c:v>2014</c:v>
                </c:pt>
                <c:pt idx="3584">
                  <c:v>2014</c:v>
                </c:pt>
                <c:pt idx="3585">
                  <c:v>2014</c:v>
                </c:pt>
                <c:pt idx="3586">
                  <c:v>2014</c:v>
                </c:pt>
                <c:pt idx="3587">
                  <c:v>2014</c:v>
                </c:pt>
                <c:pt idx="3588">
                  <c:v>2014</c:v>
                </c:pt>
                <c:pt idx="3589">
                  <c:v>2014</c:v>
                </c:pt>
                <c:pt idx="3590">
                  <c:v>2014</c:v>
                </c:pt>
                <c:pt idx="3591">
                  <c:v>2014</c:v>
                </c:pt>
                <c:pt idx="3592">
                  <c:v>2014</c:v>
                </c:pt>
                <c:pt idx="3593">
                  <c:v>2014</c:v>
                </c:pt>
                <c:pt idx="3594">
                  <c:v>2014</c:v>
                </c:pt>
                <c:pt idx="3595">
                  <c:v>2014</c:v>
                </c:pt>
                <c:pt idx="3596">
                  <c:v>2014</c:v>
                </c:pt>
                <c:pt idx="3597">
                  <c:v>2014</c:v>
                </c:pt>
                <c:pt idx="3598">
                  <c:v>2014</c:v>
                </c:pt>
                <c:pt idx="3599">
                  <c:v>2014</c:v>
                </c:pt>
                <c:pt idx="3600">
                  <c:v>2014</c:v>
                </c:pt>
                <c:pt idx="3601">
                  <c:v>2014</c:v>
                </c:pt>
                <c:pt idx="3602">
                  <c:v>2014</c:v>
                </c:pt>
                <c:pt idx="3603">
                  <c:v>2014</c:v>
                </c:pt>
                <c:pt idx="3604">
                  <c:v>2014</c:v>
                </c:pt>
                <c:pt idx="3605">
                  <c:v>2014</c:v>
                </c:pt>
                <c:pt idx="3606">
                  <c:v>2014</c:v>
                </c:pt>
                <c:pt idx="3607">
                  <c:v>2014</c:v>
                </c:pt>
                <c:pt idx="3608">
                  <c:v>2014</c:v>
                </c:pt>
                <c:pt idx="3609">
                  <c:v>2014</c:v>
                </c:pt>
                <c:pt idx="3610">
                  <c:v>2014</c:v>
                </c:pt>
                <c:pt idx="3611">
                  <c:v>2014</c:v>
                </c:pt>
                <c:pt idx="3612">
                  <c:v>2014</c:v>
                </c:pt>
                <c:pt idx="3613">
                  <c:v>2014</c:v>
                </c:pt>
                <c:pt idx="3614">
                  <c:v>2014</c:v>
                </c:pt>
                <c:pt idx="3615">
                  <c:v>2014</c:v>
                </c:pt>
                <c:pt idx="3616">
                  <c:v>2014</c:v>
                </c:pt>
                <c:pt idx="3617">
                  <c:v>2014</c:v>
                </c:pt>
                <c:pt idx="3618">
                  <c:v>2014</c:v>
                </c:pt>
                <c:pt idx="3619">
                  <c:v>2014</c:v>
                </c:pt>
                <c:pt idx="3620">
                  <c:v>2014</c:v>
                </c:pt>
                <c:pt idx="3621">
                  <c:v>2014</c:v>
                </c:pt>
                <c:pt idx="3622">
                  <c:v>2014</c:v>
                </c:pt>
                <c:pt idx="3623">
                  <c:v>2014</c:v>
                </c:pt>
                <c:pt idx="3624">
                  <c:v>2014</c:v>
                </c:pt>
                <c:pt idx="3625">
                  <c:v>2014</c:v>
                </c:pt>
                <c:pt idx="3626">
                  <c:v>2014</c:v>
                </c:pt>
                <c:pt idx="3627">
                  <c:v>2014</c:v>
                </c:pt>
                <c:pt idx="3628">
                  <c:v>2014</c:v>
                </c:pt>
                <c:pt idx="3629">
                  <c:v>2014</c:v>
                </c:pt>
                <c:pt idx="3630">
                  <c:v>2014</c:v>
                </c:pt>
                <c:pt idx="3631">
                  <c:v>2014</c:v>
                </c:pt>
                <c:pt idx="3632">
                  <c:v>2014</c:v>
                </c:pt>
                <c:pt idx="3633">
                  <c:v>2014</c:v>
                </c:pt>
                <c:pt idx="3634">
                  <c:v>2014</c:v>
                </c:pt>
                <c:pt idx="3635">
                  <c:v>2014</c:v>
                </c:pt>
                <c:pt idx="3636">
                  <c:v>2014</c:v>
                </c:pt>
                <c:pt idx="3637">
                  <c:v>2014</c:v>
                </c:pt>
                <c:pt idx="3638">
                  <c:v>2014</c:v>
                </c:pt>
                <c:pt idx="3639">
                  <c:v>2014</c:v>
                </c:pt>
                <c:pt idx="3640">
                  <c:v>2014</c:v>
                </c:pt>
                <c:pt idx="3641">
                  <c:v>2014</c:v>
                </c:pt>
                <c:pt idx="3642">
                  <c:v>2014</c:v>
                </c:pt>
                <c:pt idx="3643">
                  <c:v>2014</c:v>
                </c:pt>
                <c:pt idx="3644">
                  <c:v>2014</c:v>
                </c:pt>
                <c:pt idx="3645">
                  <c:v>2014</c:v>
                </c:pt>
                <c:pt idx="3646">
                  <c:v>2014</c:v>
                </c:pt>
                <c:pt idx="3647">
                  <c:v>2014</c:v>
                </c:pt>
                <c:pt idx="3648">
                  <c:v>2014</c:v>
                </c:pt>
                <c:pt idx="3649">
                  <c:v>2014</c:v>
                </c:pt>
                <c:pt idx="3650">
                  <c:v>2014</c:v>
                </c:pt>
                <c:pt idx="3651">
                  <c:v>2014</c:v>
                </c:pt>
                <c:pt idx="3652">
                  <c:v>2014</c:v>
                </c:pt>
                <c:pt idx="3653">
                  <c:v>2014</c:v>
                </c:pt>
                <c:pt idx="3654">
                  <c:v>2014</c:v>
                </c:pt>
                <c:pt idx="3655">
                  <c:v>2014</c:v>
                </c:pt>
                <c:pt idx="3656">
                  <c:v>2014</c:v>
                </c:pt>
                <c:pt idx="3657">
                  <c:v>2014</c:v>
                </c:pt>
                <c:pt idx="3658">
                  <c:v>2014</c:v>
                </c:pt>
                <c:pt idx="3659">
                  <c:v>2014</c:v>
                </c:pt>
                <c:pt idx="3660">
                  <c:v>2014</c:v>
                </c:pt>
                <c:pt idx="3661">
                  <c:v>2014</c:v>
                </c:pt>
                <c:pt idx="3662">
                  <c:v>2014</c:v>
                </c:pt>
                <c:pt idx="3663">
                  <c:v>2014</c:v>
                </c:pt>
                <c:pt idx="3664">
                  <c:v>2014</c:v>
                </c:pt>
                <c:pt idx="3665">
                  <c:v>2014</c:v>
                </c:pt>
                <c:pt idx="3666">
                  <c:v>2014</c:v>
                </c:pt>
                <c:pt idx="3667">
                  <c:v>2014</c:v>
                </c:pt>
                <c:pt idx="3668">
                  <c:v>2014</c:v>
                </c:pt>
                <c:pt idx="3669">
                  <c:v>2014</c:v>
                </c:pt>
                <c:pt idx="3670">
                  <c:v>2014</c:v>
                </c:pt>
                <c:pt idx="3671">
                  <c:v>2014</c:v>
                </c:pt>
                <c:pt idx="3672">
                  <c:v>2014</c:v>
                </c:pt>
                <c:pt idx="3673">
                  <c:v>2014</c:v>
                </c:pt>
                <c:pt idx="3674">
                  <c:v>2014</c:v>
                </c:pt>
                <c:pt idx="3675">
                  <c:v>2014</c:v>
                </c:pt>
                <c:pt idx="3676">
                  <c:v>2014</c:v>
                </c:pt>
                <c:pt idx="3677">
                  <c:v>2014</c:v>
                </c:pt>
                <c:pt idx="3678">
                  <c:v>2014</c:v>
                </c:pt>
                <c:pt idx="3679">
                  <c:v>2014</c:v>
                </c:pt>
                <c:pt idx="3680">
                  <c:v>2014</c:v>
                </c:pt>
                <c:pt idx="3681">
                  <c:v>2014</c:v>
                </c:pt>
                <c:pt idx="3682">
                  <c:v>2014</c:v>
                </c:pt>
                <c:pt idx="3683">
                  <c:v>2014</c:v>
                </c:pt>
                <c:pt idx="3684">
                  <c:v>2014</c:v>
                </c:pt>
                <c:pt idx="3685">
                  <c:v>2014</c:v>
                </c:pt>
                <c:pt idx="3686">
                  <c:v>2014</c:v>
                </c:pt>
                <c:pt idx="3687">
                  <c:v>2014</c:v>
                </c:pt>
                <c:pt idx="3688">
                  <c:v>2014</c:v>
                </c:pt>
                <c:pt idx="3689">
                  <c:v>2014</c:v>
                </c:pt>
                <c:pt idx="3690">
                  <c:v>2014</c:v>
                </c:pt>
                <c:pt idx="3691">
                  <c:v>2014</c:v>
                </c:pt>
                <c:pt idx="3692">
                  <c:v>2014</c:v>
                </c:pt>
                <c:pt idx="3693">
                  <c:v>2014</c:v>
                </c:pt>
                <c:pt idx="3694">
                  <c:v>2014</c:v>
                </c:pt>
                <c:pt idx="3695">
                  <c:v>2014</c:v>
                </c:pt>
                <c:pt idx="3696">
                  <c:v>2014</c:v>
                </c:pt>
                <c:pt idx="3697">
                  <c:v>2014</c:v>
                </c:pt>
                <c:pt idx="3698">
                  <c:v>2014</c:v>
                </c:pt>
                <c:pt idx="3699">
                  <c:v>2014</c:v>
                </c:pt>
                <c:pt idx="3700">
                  <c:v>2014</c:v>
                </c:pt>
                <c:pt idx="3701">
                  <c:v>2014</c:v>
                </c:pt>
                <c:pt idx="3702">
                  <c:v>2014</c:v>
                </c:pt>
                <c:pt idx="3703">
                  <c:v>2014</c:v>
                </c:pt>
                <c:pt idx="3704">
                  <c:v>2014</c:v>
                </c:pt>
                <c:pt idx="3705">
                  <c:v>2014</c:v>
                </c:pt>
                <c:pt idx="3706">
                  <c:v>2014</c:v>
                </c:pt>
                <c:pt idx="3707">
                  <c:v>2014</c:v>
                </c:pt>
                <c:pt idx="3708">
                  <c:v>2014</c:v>
                </c:pt>
                <c:pt idx="3709">
                  <c:v>2014</c:v>
                </c:pt>
                <c:pt idx="3710">
                  <c:v>2014</c:v>
                </c:pt>
                <c:pt idx="3711">
                  <c:v>2014</c:v>
                </c:pt>
                <c:pt idx="3712">
                  <c:v>2014</c:v>
                </c:pt>
                <c:pt idx="3713">
                  <c:v>2014</c:v>
                </c:pt>
                <c:pt idx="3714">
                  <c:v>2014</c:v>
                </c:pt>
                <c:pt idx="3715">
                  <c:v>2014</c:v>
                </c:pt>
                <c:pt idx="3716">
                  <c:v>2014</c:v>
                </c:pt>
                <c:pt idx="3717">
                  <c:v>2014</c:v>
                </c:pt>
                <c:pt idx="3718">
                  <c:v>2014</c:v>
                </c:pt>
                <c:pt idx="3719">
                  <c:v>2014</c:v>
                </c:pt>
                <c:pt idx="3720">
                  <c:v>2014</c:v>
                </c:pt>
                <c:pt idx="3721">
                  <c:v>2014</c:v>
                </c:pt>
                <c:pt idx="3722">
                  <c:v>2014</c:v>
                </c:pt>
                <c:pt idx="3723">
                  <c:v>2014</c:v>
                </c:pt>
                <c:pt idx="3724">
                  <c:v>2014</c:v>
                </c:pt>
                <c:pt idx="3725">
                  <c:v>2014</c:v>
                </c:pt>
                <c:pt idx="3726">
                  <c:v>2014</c:v>
                </c:pt>
                <c:pt idx="3727">
                  <c:v>2014</c:v>
                </c:pt>
                <c:pt idx="3728">
                  <c:v>2014</c:v>
                </c:pt>
                <c:pt idx="3729">
                  <c:v>2014</c:v>
                </c:pt>
                <c:pt idx="3730">
                  <c:v>2014</c:v>
                </c:pt>
                <c:pt idx="3731">
                  <c:v>2014</c:v>
                </c:pt>
                <c:pt idx="3732">
                  <c:v>2014</c:v>
                </c:pt>
                <c:pt idx="3733">
                  <c:v>2014</c:v>
                </c:pt>
                <c:pt idx="3734">
                  <c:v>2014</c:v>
                </c:pt>
                <c:pt idx="3735">
                  <c:v>2014</c:v>
                </c:pt>
                <c:pt idx="3736">
                  <c:v>2014</c:v>
                </c:pt>
                <c:pt idx="3737">
                  <c:v>2014</c:v>
                </c:pt>
                <c:pt idx="3738">
                  <c:v>2014</c:v>
                </c:pt>
                <c:pt idx="3739">
                  <c:v>2014</c:v>
                </c:pt>
                <c:pt idx="3740">
                  <c:v>2014</c:v>
                </c:pt>
                <c:pt idx="3741">
                  <c:v>2014</c:v>
                </c:pt>
                <c:pt idx="3742">
                  <c:v>2014</c:v>
                </c:pt>
                <c:pt idx="3743">
                  <c:v>2014</c:v>
                </c:pt>
                <c:pt idx="3744">
                  <c:v>2014</c:v>
                </c:pt>
                <c:pt idx="3745">
                  <c:v>2014</c:v>
                </c:pt>
                <c:pt idx="3746">
                  <c:v>2014</c:v>
                </c:pt>
                <c:pt idx="3747">
                  <c:v>2014</c:v>
                </c:pt>
                <c:pt idx="3748">
                  <c:v>2014</c:v>
                </c:pt>
                <c:pt idx="3749">
                  <c:v>2014</c:v>
                </c:pt>
                <c:pt idx="3750">
                  <c:v>2014</c:v>
                </c:pt>
                <c:pt idx="3751">
                  <c:v>2014</c:v>
                </c:pt>
                <c:pt idx="3752">
                  <c:v>2014</c:v>
                </c:pt>
                <c:pt idx="3753">
                  <c:v>2014</c:v>
                </c:pt>
                <c:pt idx="3754">
                  <c:v>2014</c:v>
                </c:pt>
                <c:pt idx="3755">
                  <c:v>2014</c:v>
                </c:pt>
                <c:pt idx="3756">
                  <c:v>2014</c:v>
                </c:pt>
                <c:pt idx="3757">
                  <c:v>2014</c:v>
                </c:pt>
                <c:pt idx="3758">
                  <c:v>2014</c:v>
                </c:pt>
                <c:pt idx="3759">
                  <c:v>2014</c:v>
                </c:pt>
                <c:pt idx="3760">
                  <c:v>2014</c:v>
                </c:pt>
                <c:pt idx="3761">
                  <c:v>2014</c:v>
                </c:pt>
                <c:pt idx="3762">
                  <c:v>2014</c:v>
                </c:pt>
                <c:pt idx="3763">
                  <c:v>2014</c:v>
                </c:pt>
                <c:pt idx="3764">
                  <c:v>2014</c:v>
                </c:pt>
                <c:pt idx="3765">
                  <c:v>2014</c:v>
                </c:pt>
                <c:pt idx="3766">
                  <c:v>2014</c:v>
                </c:pt>
                <c:pt idx="3767">
                  <c:v>2014</c:v>
                </c:pt>
                <c:pt idx="3768">
                  <c:v>2014</c:v>
                </c:pt>
                <c:pt idx="3769">
                  <c:v>2014</c:v>
                </c:pt>
                <c:pt idx="3770">
                  <c:v>2014</c:v>
                </c:pt>
                <c:pt idx="3771">
                  <c:v>2014</c:v>
                </c:pt>
                <c:pt idx="3772">
                  <c:v>2014</c:v>
                </c:pt>
                <c:pt idx="3773">
                  <c:v>2014</c:v>
                </c:pt>
                <c:pt idx="3774">
                  <c:v>2014</c:v>
                </c:pt>
                <c:pt idx="3775">
                  <c:v>2014</c:v>
                </c:pt>
                <c:pt idx="3776">
                  <c:v>2014</c:v>
                </c:pt>
                <c:pt idx="3777">
                  <c:v>2014</c:v>
                </c:pt>
                <c:pt idx="3778">
                  <c:v>2014</c:v>
                </c:pt>
                <c:pt idx="3779">
                  <c:v>2014</c:v>
                </c:pt>
                <c:pt idx="3780">
                  <c:v>2014</c:v>
                </c:pt>
                <c:pt idx="3781">
                  <c:v>2014</c:v>
                </c:pt>
                <c:pt idx="3782">
                  <c:v>2014</c:v>
                </c:pt>
                <c:pt idx="3783">
                  <c:v>2014</c:v>
                </c:pt>
                <c:pt idx="3784">
                  <c:v>2014</c:v>
                </c:pt>
                <c:pt idx="3785">
                  <c:v>2014</c:v>
                </c:pt>
                <c:pt idx="3786">
                  <c:v>2014</c:v>
                </c:pt>
                <c:pt idx="3787">
                  <c:v>2014</c:v>
                </c:pt>
                <c:pt idx="3788">
                  <c:v>2014</c:v>
                </c:pt>
                <c:pt idx="3789">
                  <c:v>2014</c:v>
                </c:pt>
                <c:pt idx="3790">
                  <c:v>2014</c:v>
                </c:pt>
                <c:pt idx="3791">
                  <c:v>2014</c:v>
                </c:pt>
                <c:pt idx="3792">
                  <c:v>2014</c:v>
                </c:pt>
                <c:pt idx="3793">
                  <c:v>2014</c:v>
                </c:pt>
                <c:pt idx="3794">
                  <c:v>2014</c:v>
                </c:pt>
                <c:pt idx="3795">
                  <c:v>2014</c:v>
                </c:pt>
                <c:pt idx="3796">
                  <c:v>2014</c:v>
                </c:pt>
                <c:pt idx="3797">
                  <c:v>2014</c:v>
                </c:pt>
                <c:pt idx="3798">
                  <c:v>2014</c:v>
                </c:pt>
                <c:pt idx="3799">
                  <c:v>2014</c:v>
                </c:pt>
                <c:pt idx="3800">
                  <c:v>2014</c:v>
                </c:pt>
                <c:pt idx="3801">
                  <c:v>2014</c:v>
                </c:pt>
                <c:pt idx="3802">
                  <c:v>2014</c:v>
                </c:pt>
                <c:pt idx="3803">
                  <c:v>2014</c:v>
                </c:pt>
                <c:pt idx="3804">
                  <c:v>2014</c:v>
                </c:pt>
                <c:pt idx="3805">
                  <c:v>2014</c:v>
                </c:pt>
                <c:pt idx="3806">
                  <c:v>2014</c:v>
                </c:pt>
                <c:pt idx="3807">
                  <c:v>2014</c:v>
                </c:pt>
                <c:pt idx="3808">
                  <c:v>2014</c:v>
                </c:pt>
                <c:pt idx="3809">
                  <c:v>2014</c:v>
                </c:pt>
                <c:pt idx="3810">
                  <c:v>2014</c:v>
                </c:pt>
                <c:pt idx="3811">
                  <c:v>2014</c:v>
                </c:pt>
                <c:pt idx="3812">
                  <c:v>2014</c:v>
                </c:pt>
                <c:pt idx="3813">
                  <c:v>2014</c:v>
                </c:pt>
                <c:pt idx="3814">
                  <c:v>2014</c:v>
                </c:pt>
                <c:pt idx="3815">
                  <c:v>2014</c:v>
                </c:pt>
                <c:pt idx="3816">
                  <c:v>2014</c:v>
                </c:pt>
                <c:pt idx="3817">
                  <c:v>2014</c:v>
                </c:pt>
                <c:pt idx="3818">
                  <c:v>2014</c:v>
                </c:pt>
                <c:pt idx="3819">
                  <c:v>2014</c:v>
                </c:pt>
                <c:pt idx="3820">
                  <c:v>2014</c:v>
                </c:pt>
                <c:pt idx="3821">
                  <c:v>2014</c:v>
                </c:pt>
                <c:pt idx="3822">
                  <c:v>2014</c:v>
                </c:pt>
                <c:pt idx="3823">
                  <c:v>2014</c:v>
                </c:pt>
                <c:pt idx="3824">
                  <c:v>2014</c:v>
                </c:pt>
                <c:pt idx="3825">
                  <c:v>2014</c:v>
                </c:pt>
                <c:pt idx="3826">
                  <c:v>2014</c:v>
                </c:pt>
                <c:pt idx="3827">
                  <c:v>2014</c:v>
                </c:pt>
                <c:pt idx="3828">
                  <c:v>2014</c:v>
                </c:pt>
                <c:pt idx="3829">
                  <c:v>2014</c:v>
                </c:pt>
                <c:pt idx="3830">
                  <c:v>2014</c:v>
                </c:pt>
                <c:pt idx="3831">
                  <c:v>2014</c:v>
                </c:pt>
                <c:pt idx="3832">
                  <c:v>2014</c:v>
                </c:pt>
                <c:pt idx="3833">
                  <c:v>2014</c:v>
                </c:pt>
                <c:pt idx="3834">
                  <c:v>2014</c:v>
                </c:pt>
                <c:pt idx="3835">
                  <c:v>2014</c:v>
                </c:pt>
                <c:pt idx="3836">
                  <c:v>2014</c:v>
                </c:pt>
                <c:pt idx="3837">
                  <c:v>2014</c:v>
                </c:pt>
                <c:pt idx="3838">
                  <c:v>2014</c:v>
                </c:pt>
                <c:pt idx="3839">
                  <c:v>2014</c:v>
                </c:pt>
                <c:pt idx="3840">
                  <c:v>2014</c:v>
                </c:pt>
                <c:pt idx="3841">
                  <c:v>2014</c:v>
                </c:pt>
                <c:pt idx="3842">
                  <c:v>2014</c:v>
                </c:pt>
                <c:pt idx="3843">
                  <c:v>2014</c:v>
                </c:pt>
                <c:pt idx="3844">
                  <c:v>2014</c:v>
                </c:pt>
                <c:pt idx="3845">
                  <c:v>2014</c:v>
                </c:pt>
                <c:pt idx="3846">
                  <c:v>2014</c:v>
                </c:pt>
                <c:pt idx="3847">
                  <c:v>2014</c:v>
                </c:pt>
                <c:pt idx="3848">
                  <c:v>2014</c:v>
                </c:pt>
                <c:pt idx="3849">
                  <c:v>2014</c:v>
                </c:pt>
                <c:pt idx="3850">
                  <c:v>2014</c:v>
                </c:pt>
                <c:pt idx="3851">
                  <c:v>2014</c:v>
                </c:pt>
                <c:pt idx="3852">
                  <c:v>2014</c:v>
                </c:pt>
                <c:pt idx="3853">
                  <c:v>2014</c:v>
                </c:pt>
                <c:pt idx="3854">
                  <c:v>2014</c:v>
                </c:pt>
                <c:pt idx="3855">
                  <c:v>2014</c:v>
                </c:pt>
                <c:pt idx="3856">
                  <c:v>2014</c:v>
                </c:pt>
                <c:pt idx="3857">
                  <c:v>2014</c:v>
                </c:pt>
                <c:pt idx="3858">
                  <c:v>2014</c:v>
                </c:pt>
                <c:pt idx="3859">
                  <c:v>2014</c:v>
                </c:pt>
                <c:pt idx="3860">
                  <c:v>2014</c:v>
                </c:pt>
                <c:pt idx="3861">
                  <c:v>2014</c:v>
                </c:pt>
                <c:pt idx="3862">
                  <c:v>2014</c:v>
                </c:pt>
                <c:pt idx="3863">
                  <c:v>2014</c:v>
                </c:pt>
                <c:pt idx="3864">
                  <c:v>2014</c:v>
                </c:pt>
                <c:pt idx="3865">
                  <c:v>2014</c:v>
                </c:pt>
                <c:pt idx="3866">
                  <c:v>2014</c:v>
                </c:pt>
                <c:pt idx="3867">
                  <c:v>2014</c:v>
                </c:pt>
                <c:pt idx="3868">
                  <c:v>2014</c:v>
                </c:pt>
                <c:pt idx="3869">
                  <c:v>2014</c:v>
                </c:pt>
                <c:pt idx="3870">
                  <c:v>2014</c:v>
                </c:pt>
                <c:pt idx="3871">
                  <c:v>2014</c:v>
                </c:pt>
                <c:pt idx="3872">
                  <c:v>2014</c:v>
                </c:pt>
                <c:pt idx="3873">
                  <c:v>2014</c:v>
                </c:pt>
                <c:pt idx="3874">
                  <c:v>2014</c:v>
                </c:pt>
                <c:pt idx="3875">
                  <c:v>2014</c:v>
                </c:pt>
                <c:pt idx="3876">
                  <c:v>2014</c:v>
                </c:pt>
                <c:pt idx="3877">
                  <c:v>2014</c:v>
                </c:pt>
                <c:pt idx="3878">
                  <c:v>2014</c:v>
                </c:pt>
                <c:pt idx="3879">
                  <c:v>2014</c:v>
                </c:pt>
                <c:pt idx="3880">
                  <c:v>2014</c:v>
                </c:pt>
                <c:pt idx="3881">
                  <c:v>2014</c:v>
                </c:pt>
                <c:pt idx="3882">
                  <c:v>2014</c:v>
                </c:pt>
                <c:pt idx="3883">
                  <c:v>2014</c:v>
                </c:pt>
                <c:pt idx="3884">
                  <c:v>2014</c:v>
                </c:pt>
                <c:pt idx="3885">
                  <c:v>2014</c:v>
                </c:pt>
                <c:pt idx="3886">
                  <c:v>2014</c:v>
                </c:pt>
                <c:pt idx="3887">
                  <c:v>2014</c:v>
                </c:pt>
                <c:pt idx="3888">
                  <c:v>2014</c:v>
                </c:pt>
                <c:pt idx="3889">
                  <c:v>2014</c:v>
                </c:pt>
                <c:pt idx="3890">
                  <c:v>2014</c:v>
                </c:pt>
                <c:pt idx="3891">
                  <c:v>2014</c:v>
                </c:pt>
                <c:pt idx="3892">
                  <c:v>2014</c:v>
                </c:pt>
                <c:pt idx="3893">
                  <c:v>2014</c:v>
                </c:pt>
                <c:pt idx="3894">
                  <c:v>2014</c:v>
                </c:pt>
                <c:pt idx="3895">
                  <c:v>2014</c:v>
                </c:pt>
                <c:pt idx="3896">
                  <c:v>2014</c:v>
                </c:pt>
                <c:pt idx="3897">
                  <c:v>2014</c:v>
                </c:pt>
                <c:pt idx="3898">
                  <c:v>2014</c:v>
                </c:pt>
                <c:pt idx="3899">
                  <c:v>2014</c:v>
                </c:pt>
                <c:pt idx="3900">
                  <c:v>2014</c:v>
                </c:pt>
                <c:pt idx="3901">
                  <c:v>2014</c:v>
                </c:pt>
                <c:pt idx="3902">
                  <c:v>2014</c:v>
                </c:pt>
                <c:pt idx="3903">
                  <c:v>2014</c:v>
                </c:pt>
                <c:pt idx="3904">
                  <c:v>2014</c:v>
                </c:pt>
                <c:pt idx="3905">
                  <c:v>2014</c:v>
                </c:pt>
                <c:pt idx="3906">
                  <c:v>2014</c:v>
                </c:pt>
                <c:pt idx="3907">
                  <c:v>2014</c:v>
                </c:pt>
                <c:pt idx="3908">
                  <c:v>2014</c:v>
                </c:pt>
                <c:pt idx="3909">
                  <c:v>2014</c:v>
                </c:pt>
                <c:pt idx="3910">
                  <c:v>2014</c:v>
                </c:pt>
                <c:pt idx="3911">
                  <c:v>2014</c:v>
                </c:pt>
                <c:pt idx="3912">
                  <c:v>2014</c:v>
                </c:pt>
                <c:pt idx="3913">
                  <c:v>2014</c:v>
                </c:pt>
                <c:pt idx="3914">
                  <c:v>2014</c:v>
                </c:pt>
                <c:pt idx="3915">
                  <c:v>2014</c:v>
                </c:pt>
                <c:pt idx="3916">
                  <c:v>2014</c:v>
                </c:pt>
                <c:pt idx="3917">
                  <c:v>2014</c:v>
                </c:pt>
                <c:pt idx="3918">
                  <c:v>2014</c:v>
                </c:pt>
                <c:pt idx="3919">
                  <c:v>2014</c:v>
                </c:pt>
                <c:pt idx="3920">
                  <c:v>2014</c:v>
                </c:pt>
                <c:pt idx="3921">
                  <c:v>2014</c:v>
                </c:pt>
                <c:pt idx="3922">
                  <c:v>2014</c:v>
                </c:pt>
                <c:pt idx="3923">
                  <c:v>2014</c:v>
                </c:pt>
                <c:pt idx="3924">
                  <c:v>2014</c:v>
                </c:pt>
                <c:pt idx="3925">
                  <c:v>2014</c:v>
                </c:pt>
                <c:pt idx="3926">
                  <c:v>2014</c:v>
                </c:pt>
                <c:pt idx="3927">
                  <c:v>2014</c:v>
                </c:pt>
                <c:pt idx="3928">
                  <c:v>2014</c:v>
                </c:pt>
                <c:pt idx="3929">
                  <c:v>2014</c:v>
                </c:pt>
                <c:pt idx="3930">
                  <c:v>2014</c:v>
                </c:pt>
                <c:pt idx="3931">
                  <c:v>2014</c:v>
                </c:pt>
                <c:pt idx="3932">
                  <c:v>2014</c:v>
                </c:pt>
                <c:pt idx="3933">
                  <c:v>2014</c:v>
                </c:pt>
                <c:pt idx="3934">
                  <c:v>2014</c:v>
                </c:pt>
                <c:pt idx="3935">
                  <c:v>2014</c:v>
                </c:pt>
                <c:pt idx="3936">
                  <c:v>2014</c:v>
                </c:pt>
                <c:pt idx="3937">
                  <c:v>2014</c:v>
                </c:pt>
                <c:pt idx="3938">
                  <c:v>2014</c:v>
                </c:pt>
                <c:pt idx="3939">
                  <c:v>2014</c:v>
                </c:pt>
                <c:pt idx="3940">
                  <c:v>2014</c:v>
                </c:pt>
                <c:pt idx="3941">
                  <c:v>2014</c:v>
                </c:pt>
                <c:pt idx="3942">
                  <c:v>2014</c:v>
                </c:pt>
                <c:pt idx="3943">
                  <c:v>2014</c:v>
                </c:pt>
                <c:pt idx="3944">
                  <c:v>2014</c:v>
                </c:pt>
                <c:pt idx="3945">
                  <c:v>2014</c:v>
                </c:pt>
                <c:pt idx="3946">
                  <c:v>2014</c:v>
                </c:pt>
                <c:pt idx="3947">
                  <c:v>2014</c:v>
                </c:pt>
                <c:pt idx="3948">
                  <c:v>2014</c:v>
                </c:pt>
                <c:pt idx="3949">
                  <c:v>2014</c:v>
                </c:pt>
                <c:pt idx="3950">
                  <c:v>2014</c:v>
                </c:pt>
                <c:pt idx="3951">
                  <c:v>2014</c:v>
                </c:pt>
                <c:pt idx="3952">
                  <c:v>2014</c:v>
                </c:pt>
                <c:pt idx="3953">
                  <c:v>2014</c:v>
                </c:pt>
                <c:pt idx="3954">
                  <c:v>2014</c:v>
                </c:pt>
                <c:pt idx="3955">
                  <c:v>2014</c:v>
                </c:pt>
                <c:pt idx="3956">
                  <c:v>2014</c:v>
                </c:pt>
                <c:pt idx="3957">
                  <c:v>2014</c:v>
                </c:pt>
                <c:pt idx="3958">
                  <c:v>2014</c:v>
                </c:pt>
                <c:pt idx="3959">
                  <c:v>2014</c:v>
                </c:pt>
                <c:pt idx="3960">
                  <c:v>2014</c:v>
                </c:pt>
                <c:pt idx="3961">
                  <c:v>2014</c:v>
                </c:pt>
                <c:pt idx="3962">
                  <c:v>2014</c:v>
                </c:pt>
                <c:pt idx="3963">
                  <c:v>2014</c:v>
                </c:pt>
                <c:pt idx="3964">
                  <c:v>2014</c:v>
                </c:pt>
                <c:pt idx="3965">
                  <c:v>2014</c:v>
                </c:pt>
                <c:pt idx="3966">
                  <c:v>2014</c:v>
                </c:pt>
                <c:pt idx="3967">
                  <c:v>2014</c:v>
                </c:pt>
                <c:pt idx="3968">
                  <c:v>2014</c:v>
                </c:pt>
                <c:pt idx="3969">
                  <c:v>2014</c:v>
                </c:pt>
                <c:pt idx="3970">
                  <c:v>2014</c:v>
                </c:pt>
                <c:pt idx="3971">
                  <c:v>2014</c:v>
                </c:pt>
                <c:pt idx="3972">
                  <c:v>2014</c:v>
                </c:pt>
                <c:pt idx="3973">
                  <c:v>2014</c:v>
                </c:pt>
                <c:pt idx="3974">
                  <c:v>2014</c:v>
                </c:pt>
                <c:pt idx="3975">
                  <c:v>2014</c:v>
                </c:pt>
                <c:pt idx="3976">
                  <c:v>2014</c:v>
                </c:pt>
                <c:pt idx="3977">
                  <c:v>2014</c:v>
                </c:pt>
                <c:pt idx="3978">
                  <c:v>2014</c:v>
                </c:pt>
                <c:pt idx="3979">
                  <c:v>2014</c:v>
                </c:pt>
                <c:pt idx="3980">
                  <c:v>2014</c:v>
                </c:pt>
                <c:pt idx="3981">
                  <c:v>2014</c:v>
                </c:pt>
                <c:pt idx="3982">
                  <c:v>2014</c:v>
                </c:pt>
                <c:pt idx="3983">
                  <c:v>2014</c:v>
                </c:pt>
                <c:pt idx="3984">
                  <c:v>2014</c:v>
                </c:pt>
                <c:pt idx="3985">
                  <c:v>2014</c:v>
                </c:pt>
                <c:pt idx="3986">
                  <c:v>2014</c:v>
                </c:pt>
                <c:pt idx="3987">
                  <c:v>2014</c:v>
                </c:pt>
                <c:pt idx="3988">
                  <c:v>2014</c:v>
                </c:pt>
                <c:pt idx="3989">
                  <c:v>2014</c:v>
                </c:pt>
                <c:pt idx="3990">
                  <c:v>2014</c:v>
                </c:pt>
                <c:pt idx="3991">
                  <c:v>2014</c:v>
                </c:pt>
                <c:pt idx="3992">
                  <c:v>2014</c:v>
                </c:pt>
                <c:pt idx="3993">
                  <c:v>2014</c:v>
                </c:pt>
                <c:pt idx="3994">
                  <c:v>2014</c:v>
                </c:pt>
                <c:pt idx="3995">
                  <c:v>2014</c:v>
                </c:pt>
                <c:pt idx="3996">
                  <c:v>2014</c:v>
                </c:pt>
                <c:pt idx="3997">
                  <c:v>2014</c:v>
                </c:pt>
                <c:pt idx="3998">
                  <c:v>2014</c:v>
                </c:pt>
                <c:pt idx="3999">
                  <c:v>2014</c:v>
                </c:pt>
                <c:pt idx="4000">
                  <c:v>2014</c:v>
                </c:pt>
                <c:pt idx="4001">
                  <c:v>2014</c:v>
                </c:pt>
                <c:pt idx="4002">
                  <c:v>2014</c:v>
                </c:pt>
                <c:pt idx="4003">
                  <c:v>2014</c:v>
                </c:pt>
                <c:pt idx="4004">
                  <c:v>2014</c:v>
                </c:pt>
                <c:pt idx="4005">
                  <c:v>2014</c:v>
                </c:pt>
                <c:pt idx="4006">
                  <c:v>2014</c:v>
                </c:pt>
                <c:pt idx="4007">
                  <c:v>2014</c:v>
                </c:pt>
                <c:pt idx="4008">
                  <c:v>2014</c:v>
                </c:pt>
                <c:pt idx="4009">
                  <c:v>2014</c:v>
                </c:pt>
                <c:pt idx="4010">
                  <c:v>2014</c:v>
                </c:pt>
                <c:pt idx="4011">
                  <c:v>2014</c:v>
                </c:pt>
                <c:pt idx="4012">
                  <c:v>2014</c:v>
                </c:pt>
                <c:pt idx="4013">
                  <c:v>2014</c:v>
                </c:pt>
                <c:pt idx="4014">
                  <c:v>2014</c:v>
                </c:pt>
                <c:pt idx="4015">
                  <c:v>2014</c:v>
                </c:pt>
                <c:pt idx="4016">
                  <c:v>2014</c:v>
                </c:pt>
                <c:pt idx="4017">
                  <c:v>2014</c:v>
                </c:pt>
                <c:pt idx="4018">
                  <c:v>2014</c:v>
                </c:pt>
                <c:pt idx="4019">
                  <c:v>2014</c:v>
                </c:pt>
                <c:pt idx="4020">
                  <c:v>2014</c:v>
                </c:pt>
                <c:pt idx="4021">
                  <c:v>2014</c:v>
                </c:pt>
                <c:pt idx="4022">
                  <c:v>2014</c:v>
                </c:pt>
                <c:pt idx="4023">
                  <c:v>2014</c:v>
                </c:pt>
                <c:pt idx="4024">
                  <c:v>2014</c:v>
                </c:pt>
                <c:pt idx="4025">
                  <c:v>2014</c:v>
                </c:pt>
                <c:pt idx="4026">
                  <c:v>2014</c:v>
                </c:pt>
                <c:pt idx="4027">
                  <c:v>2014</c:v>
                </c:pt>
                <c:pt idx="4028">
                  <c:v>2014</c:v>
                </c:pt>
                <c:pt idx="4029">
                  <c:v>2014</c:v>
                </c:pt>
                <c:pt idx="4030">
                  <c:v>2014</c:v>
                </c:pt>
                <c:pt idx="4031">
                  <c:v>2014</c:v>
                </c:pt>
                <c:pt idx="4032">
                  <c:v>2014</c:v>
                </c:pt>
                <c:pt idx="4033">
                  <c:v>2014</c:v>
                </c:pt>
                <c:pt idx="4034">
                  <c:v>2014</c:v>
                </c:pt>
                <c:pt idx="4035">
                  <c:v>2014</c:v>
                </c:pt>
                <c:pt idx="4036">
                  <c:v>2014</c:v>
                </c:pt>
                <c:pt idx="4037">
                  <c:v>2014</c:v>
                </c:pt>
                <c:pt idx="4038">
                  <c:v>2014</c:v>
                </c:pt>
                <c:pt idx="4039">
                  <c:v>2014</c:v>
                </c:pt>
                <c:pt idx="4040">
                  <c:v>2014</c:v>
                </c:pt>
                <c:pt idx="4041">
                  <c:v>2014</c:v>
                </c:pt>
                <c:pt idx="4042">
                  <c:v>2014</c:v>
                </c:pt>
                <c:pt idx="4043">
                  <c:v>2014</c:v>
                </c:pt>
                <c:pt idx="4044">
                  <c:v>2014</c:v>
                </c:pt>
                <c:pt idx="4045">
                  <c:v>2014</c:v>
                </c:pt>
                <c:pt idx="4046">
                  <c:v>2014</c:v>
                </c:pt>
                <c:pt idx="4047">
                  <c:v>2014</c:v>
                </c:pt>
                <c:pt idx="4048">
                  <c:v>2014</c:v>
                </c:pt>
                <c:pt idx="4049">
                  <c:v>2014</c:v>
                </c:pt>
                <c:pt idx="4050">
                  <c:v>2014</c:v>
                </c:pt>
                <c:pt idx="4051">
                  <c:v>2014</c:v>
                </c:pt>
                <c:pt idx="4052">
                  <c:v>2014</c:v>
                </c:pt>
                <c:pt idx="4053">
                  <c:v>2014</c:v>
                </c:pt>
                <c:pt idx="4054">
                  <c:v>2014</c:v>
                </c:pt>
                <c:pt idx="4055">
                  <c:v>2014</c:v>
                </c:pt>
                <c:pt idx="4056">
                  <c:v>2014</c:v>
                </c:pt>
                <c:pt idx="4057">
                  <c:v>2014</c:v>
                </c:pt>
                <c:pt idx="4058">
                  <c:v>2014</c:v>
                </c:pt>
                <c:pt idx="4059">
                  <c:v>2014</c:v>
                </c:pt>
                <c:pt idx="4060">
                  <c:v>2014</c:v>
                </c:pt>
                <c:pt idx="4061">
                  <c:v>2014</c:v>
                </c:pt>
                <c:pt idx="4062">
                  <c:v>2014</c:v>
                </c:pt>
                <c:pt idx="4063">
                  <c:v>2014</c:v>
                </c:pt>
                <c:pt idx="4064">
                  <c:v>2014</c:v>
                </c:pt>
                <c:pt idx="4065">
                  <c:v>2014</c:v>
                </c:pt>
                <c:pt idx="4066">
                  <c:v>2014</c:v>
                </c:pt>
                <c:pt idx="4067">
                  <c:v>2014</c:v>
                </c:pt>
                <c:pt idx="4068">
                  <c:v>2014</c:v>
                </c:pt>
                <c:pt idx="4069">
                  <c:v>2014</c:v>
                </c:pt>
                <c:pt idx="4070">
                  <c:v>2014</c:v>
                </c:pt>
                <c:pt idx="4071">
                  <c:v>2014</c:v>
                </c:pt>
                <c:pt idx="4072">
                  <c:v>2014</c:v>
                </c:pt>
                <c:pt idx="4073">
                  <c:v>2014</c:v>
                </c:pt>
                <c:pt idx="4074">
                  <c:v>2014</c:v>
                </c:pt>
                <c:pt idx="4075">
                  <c:v>2014</c:v>
                </c:pt>
                <c:pt idx="4076">
                  <c:v>2014</c:v>
                </c:pt>
                <c:pt idx="4077">
                  <c:v>2014</c:v>
                </c:pt>
                <c:pt idx="4078">
                  <c:v>2014</c:v>
                </c:pt>
                <c:pt idx="4079">
                  <c:v>2014</c:v>
                </c:pt>
                <c:pt idx="4080">
                  <c:v>2014</c:v>
                </c:pt>
                <c:pt idx="4081">
                  <c:v>2014</c:v>
                </c:pt>
                <c:pt idx="4082">
                  <c:v>2014</c:v>
                </c:pt>
                <c:pt idx="4083">
                  <c:v>2014</c:v>
                </c:pt>
                <c:pt idx="4084">
                  <c:v>2014</c:v>
                </c:pt>
                <c:pt idx="4085">
                  <c:v>2014</c:v>
                </c:pt>
                <c:pt idx="4086">
                  <c:v>2014</c:v>
                </c:pt>
                <c:pt idx="4087">
                  <c:v>2014</c:v>
                </c:pt>
                <c:pt idx="4088">
                  <c:v>2014</c:v>
                </c:pt>
                <c:pt idx="4089">
                  <c:v>2014</c:v>
                </c:pt>
                <c:pt idx="4090">
                  <c:v>2014</c:v>
                </c:pt>
                <c:pt idx="4091">
                  <c:v>2014</c:v>
                </c:pt>
                <c:pt idx="4092">
                  <c:v>2014</c:v>
                </c:pt>
                <c:pt idx="4093">
                  <c:v>2014</c:v>
                </c:pt>
                <c:pt idx="4094">
                  <c:v>2014</c:v>
                </c:pt>
                <c:pt idx="4095">
                  <c:v>2014</c:v>
                </c:pt>
                <c:pt idx="4096">
                  <c:v>2014</c:v>
                </c:pt>
                <c:pt idx="4097">
                  <c:v>2014</c:v>
                </c:pt>
                <c:pt idx="4098">
                  <c:v>2014</c:v>
                </c:pt>
                <c:pt idx="4099">
                  <c:v>2014</c:v>
                </c:pt>
                <c:pt idx="4100">
                  <c:v>2014</c:v>
                </c:pt>
                <c:pt idx="4101">
                  <c:v>2014</c:v>
                </c:pt>
                <c:pt idx="4102">
                  <c:v>2014</c:v>
                </c:pt>
                <c:pt idx="4103">
                  <c:v>2014</c:v>
                </c:pt>
                <c:pt idx="4104">
                  <c:v>2014</c:v>
                </c:pt>
                <c:pt idx="4105">
                  <c:v>2014</c:v>
                </c:pt>
                <c:pt idx="4106">
                  <c:v>2014</c:v>
                </c:pt>
                <c:pt idx="4107">
                  <c:v>2014</c:v>
                </c:pt>
                <c:pt idx="4108">
                  <c:v>2014</c:v>
                </c:pt>
                <c:pt idx="4109">
                  <c:v>2014</c:v>
                </c:pt>
                <c:pt idx="4110">
                  <c:v>2014</c:v>
                </c:pt>
                <c:pt idx="4111">
                  <c:v>2014</c:v>
                </c:pt>
                <c:pt idx="4112">
                  <c:v>2014</c:v>
                </c:pt>
                <c:pt idx="4113">
                  <c:v>2014</c:v>
                </c:pt>
                <c:pt idx="4114">
                  <c:v>2014</c:v>
                </c:pt>
                <c:pt idx="4115">
                  <c:v>2014</c:v>
                </c:pt>
                <c:pt idx="4116">
                  <c:v>2014</c:v>
                </c:pt>
                <c:pt idx="4117">
                  <c:v>2014</c:v>
                </c:pt>
                <c:pt idx="4118">
                  <c:v>2014</c:v>
                </c:pt>
                <c:pt idx="4119">
                  <c:v>2014</c:v>
                </c:pt>
                <c:pt idx="4120">
                  <c:v>2014</c:v>
                </c:pt>
                <c:pt idx="4121">
                  <c:v>2014</c:v>
                </c:pt>
                <c:pt idx="4122">
                  <c:v>2014</c:v>
                </c:pt>
                <c:pt idx="4123">
                  <c:v>2014</c:v>
                </c:pt>
                <c:pt idx="4124">
                  <c:v>2014</c:v>
                </c:pt>
                <c:pt idx="4125">
                  <c:v>2014</c:v>
                </c:pt>
                <c:pt idx="4126">
                  <c:v>2014</c:v>
                </c:pt>
                <c:pt idx="4127">
                  <c:v>2014</c:v>
                </c:pt>
                <c:pt idx="4128">
                  <c:v>2014</c:v>
                </c:pt>
                <c:pt idx="4129">
                  <c:v>2014</c:v>
                </c:pt>
                <c:pt idx="4130">
                  <c:v>2014</c:v>
                </c:pt>
                <c:pt idx="4131">
                  <c:v>2014</c:v>
                </c:pt>
                <c:pt idx="4132">
                  <c:v>2014</c:v>
                </c:pt>
                <c:pt idx="4133">
                  <c:v>2014</c:v>
                </c:pt>
                <c:pt idx="4134">
                  <c:v>2014</c:v>
                </c:pt>
                <c:pt idx="4135">
                  <c:v>2014</c:v>
                </c:pt>
                <c:pt idx="4136">
                  <c:v>2014</c:v>
                </c:pt>
                <c:pt idx="4137">
                  <c:v>2014</c:v>
                </c:pt>
                <c:pt idx="4138">
                  <c:v>2014</c:v>
                </c:pt>
                <c:pt idx="4139">
                  <c:v>2014</c:v>
                </c:pt>
                <c:pt idx="4140">
                  <c:v>2014</c:v>
                </c:pt>
                <c:pt idx="4141">
                  <c:v>2014</c:v>
                </c:pt>
                <c:pt idx="4142">
                  <c:v>2014</c:v>
                </c:pt>
                <c:pt idx="4143">
                  <c:v>2014</c:v>
                </c:pt>
                <c:pt idx="4144">
                  <c:v>2014</c:v>
                </c:pt>
                <c:pt idx="4145">
                  <c:v>2014</c:v>
                </c:pt>
                <c:pt idx="4146">
                  <c:v>2014</c:v>
                </c:pt>
                <c:pt idx="4147">
                  <c:v>2014</c:v>
                </c:pt>
                <c:pt idx="4148">
                  <c:v>2014</c:v>
                </c:pt>
                <c:pt idx="4149">
                  <c:v>2014</c:v>
                </c:pt>
                <c:pt idx="4150">
                  <c:v>2014</c:v>
                </c:pt>
                <c:pt idx="4151">
                  <c:v>2014</c:v>
                </c:pt>
                <c:pt idx="4152">
                  <c:v>2014</c:v>
                </c:pt>
                <c:pt idx="4153">
                  <c:v>2014</c:v>
                </c:pt>
                <c:pt idx="4154">
                  <c:v>2014</c:v>
                </c:pt>
                <c:pt idx="4155">
                  <c:v>2014</c:v>
                </c:pt>
                <c:pt idx="4156">
                  <c:v>2014</c:v>
                </c:pt>
                <c:pt idx="4157">
                  <c:v>2014</c:v>
                </c:pt>
                <c:pt idx="4158">
                  <c:v>2014</c:v>
                </c:pt>
                <c:pt idx="4159">
                  <c:v>2014</c:v>
                </c:pt>
                <c:pt idx="4160">
                  <c:v>2014</c:v>
                </c:pt>
                <c:pt idx="4161">
                  <c:v>2014</c:v>
                </c:pt>
                <c:pt idx="4162">
                  <c:v>2014</c:v>
                </c:pt>
                <c:pt idx="4163">
                  <c:v>2014</c:v>
                </c:pt>
                <c:pt idx="4164">
                  <c:v>2014</c:v>
                </c:pt>
                <c:pt idx="4165">
                  <c:v>2014</c:v>
                </c:pt>
                <c:pt idx="4166">
                  <c:v>2014</c:v>
                </c:pt>
                <c:pt idx="4167">
                  <c:v>2014</c:v>
                </c:pt>
                <c:pt idx="4168">
                  <c:v>2014</c:v>
                </c:pt>
                <c:pt idx="4169">
                  <c:v>2014</c:v>
                </c:pt>
                <c:pt idx="4170">
                  <c:v>2014</c:v>
                </c:pt>
                <c:pt idx="4171">
                  <c:v>2014</c:v>
                </c:pt>
                <c:pt idx="4172">
                  <c:v>2014</c:v>
                </c:pt>
                <c:pt idx="4173">
                  <c:v>2014</c:v>
                </c:pt>
                <c:pt idx="4174">
                  <c:v>2014</c:v>
                </c:pt>
                <c:pt idx="4175">
                  <c:v>2014</c:v>
                </c:pt>
                <c:pt idx="4176">
                  <c:v>2014</c:v>
                </c:pt>
                <c:pt idx="4177">
                  <c:v>2014</c:v>
                </c:pt>
                <c:pt idx="4178">
                  <c:v>2014</c:v>
                </c:pt>
                <c:pt idx="4179">
                  <c:v>2014</c:v>
                </c:pt>
                <c:pt idx="4180">
                  <c:v>2014</c:v>
                </c:pt>
                <c:pt idx="4181">
                  <c:v>2014</c:v>
                </c:pt>
                <c:pt idx="4182">
                  <c:v>2014</c:v>
                </c:pt>
                <c:pt idx="4183">
                  <c:v>2014</c:v>
                </c:pt>
                <c:pt idx="4184">
                  <c:v>2014</c:v>
                </c:pt>
                <c:pt idx="4185">
                  <c:v>2014</c:v>
                </c:pt>
                <c:pt idx="4186">
                  <c:v>2014</c:v>
                </c:pt>
                <c:pt idx="4187">
                  <c:v>2014</c:v>
                </c:pt>
                <c:pt idx="4188">
                  <c:v>2014</c:v>
                </c:pt>
                <c:pt idx="4189">
                  <c:v>2014</c:v>
                </c:pt>
                <c:pt idx="4190">
                  <c:v>2014</c:v>
                </c:pt>
                <c:pt idx="4191">
                  <c:v>2014</c:v>
                </c:pt>
                <c:pt idx="4192">
                  <c:v>2014</c:v>
                </c:pt>
                <c:pt idx="4193">
                  <c:v>2014</c:v>
                </c:pt>
                <c:pt idx="4194">
                  <c:v>2014</c:v>
                </c:pt>
                <c:pt idx="4195">
                  <c:v>2014</c:v>
                </c:pt>
                <c:pt idx="4196">
                  <c:v>2014</c:v>
                </c:pt>
                <c:pt idx="4197">
                  <c:v>2014</c:v>
                </c:pt>
                <c:pt idx="4198">
                  <c:v>2014</c:v>
                </c:pt>
                <c:pt idx="4199">
                  <c:v>2014</c:v>
                </c:pt>
                <c:pt idx="4200">
                  <c:v>2014</c:v>
                </c:pt>
                <c:pt idx="4201">
                  <c:v>2014</c:v>
                </c:pt>
                <c:pt idx="4202">
                  <c:v>2014</c:v>
                </c:pt>
                <c:pt idx="4203">
                  <c:v>2014</c:v>
                </c:pt>
                <c:pt idx="4204">
                  <c:v>2014</c:v>
                </c:pt>
                <c:pt idx="4205">
                  <c:v>2014</c:v>
                </c:pt>
                <c:pt idx="4206">
                  <c:v>2014</c:v>
                </c:pt>
                <c:pt idx="4207">
                  <c:v>2014</c:v>
                </c:pt>
                <c:pt idx="4208">
                  <c:v>2014</c:v>
                </c:pt>
                <c:pt idx="4209">
                  <c:v>2014</c:v>
                </c:pt>
                <c:pt idx="4210">
                  <c:v>2014</c:v>
                </c:pt>
                <c:pt idx="4211">
                  <c:v>2014</c:v>
                </c:pt>
                <c:pt idx="4212">
                  <c:v>2014</c:v>
                </c:pt>
                <c:pt idx="4213">
                  <c:v>2014</c:v>
                </c:pt>
                <c:pt idx="4214">
                  <c:v>2014</c:v>
                </c:pt>
                <c:pt idx="4215">
                  <c:v>2014</c:v>
                </c:pt>
                <c:pt idx="4216">
                  <c:v>2014</c:v>
                </c:pt>
                <c:pt idx="4217">
                  <c:v>2014</c:v>
                </c:pt>
                <c:pt idx="4218">
                  <c:v>2014</c:v>
                </c:pt>
                <c:pt idx="4219">
                  <c:v>2014</c:v>
                </c:pt>
                <c:pt idx="4220">
                  <c:v>2014</c:v>
                </c:pt>
                <c:pt idx="4221">
                  <c:v>2014</c:v>
                </c:pt>
                <c:pt idx="4222">
                  <c:v>2014</c:v>
                </c:pt>
                <c:pt idx="4223">
                  <c:v>2014</c:v>
                </c:pt>
                <c:pt idx="4224">
                  <c:v>2014</c:v>
                </c:pt>
                <c:pt idx="4225">
                  <c:v>2014</c:v>
                </c:pt>
                <c:pt idx="4226">
                  <c:v>2014</c:v>
                </c:pt>
                <c:pt idx="4227">
                  <c:v>2014</c:v>
                </c:pt>
                <c:pt idx="4228">
                  <c:v>2014</c:v>
                </c:pt>
                <c:pt idx="4229">
                  <c:v>2014</c:v>
                </c:pt>
                <c:pt idx="4230">
                  <c:v>2014</c:v>
                </c:pt>
                <c:pt idx="4231">
                  <c:v>2014</c:v>
                </c:pt>
                <c:pt idx="4232">
                  <c:v>2014</c:v>
                </c:pt>
                <c:pt idx="4233">
                  <c:v>2014</c:v>
                </c:pt>
                <c:pt idx="4234">
                  <c:v>2014</c:v>
                </c:pt>
                <c:pt idx="4235">
                  <c:v>2014</c:v>
                </c:pt>
                <c:pt idx="4236">
                  <c:v>2014</c:v>
                </c:pt>
                <c:pt idx="4237">
                  <c:v>2014</c:v>
                </c:pt>
                <c:pt idx="4238">
                  <c:v>2014</c:v>
                </c:pt>
                <c:pt idx="4239">
                  <c:v>2014</c:v>
                </c:pt>
                <c:pt idx="4240">
                  <c:v>2014</c:v>
                </c:pt>
                <c:pt idx="4241">
                  <c:v>2014</c:v>
                </c:pt>
                <c:pt idx="4242">
                  <c:v>2014</c:v>
                </c:pt>
                <c:pt idx="4243">
                  <c:v>2014</c:v>
                </c:pt>
                <c:pt idx="4244">
                  <c:v>2014</c:v>
                </c:pt>
                <c:pt idx="4245">
                  <c:v>2014</c:v>
                </c:pt>
                <c:pt idx="4246">
                  <c:v>2014</c:v>
                </c:pt>
                <c:pt idx="4247">
                  <c:v>2014</c:v>
                </c:pt>
                <c:pt idx="4248">
                  <c:v>2014</c:v>
                </c:pt>
                <c:pt idx="4249">
                  <c:v>2014</c:v>
                </c:pt>
                <c:pt idx="4250">
                  <c:v>2014</c:v>
                </c:pt>
                <c:pt idx="4251">
                  <c:v>2014</c:v>
                </c:pt>
                <c:pt idx="4252">
                  <c:v>2014</c:v>
                </c:pt>
                <c:pt idx="4253">
                  <c:v>2014</c:v>
                </c:pt>
                <c:pt idx="4254">
                  <c:v>2014</c:v>
                </c:pt>
                <c:pt idx="4255">
                  <c:v>2014</c:v>
                </c:pt>
                <c:pt idx="4256">
                  <c:v>2014</c:v>
                </c:pt>
                <c:pt idx="4257">
                  <c:v>2014</c:v>
                </c:pt>
                <c:pt idx="4258">
                  <c:v>2014</c:v>
                </c:pt>
                <c:pt idx="4259">
                  <c:v>2014</c:v>
                </c:pt>
                <c:pt idx="4260">
                  <c:v>2014</c:v>
                </c:pt>
                <c:pt idx="4261">
                  <c:v>2014</c:v>
                </c:pt>
                <c:pt idx="4262">
                  <c:v>2014</c:v>
                </c:pt>
                <c:pt idx="4263">
                  <c:v>2014</c:v>
                </c:pt>
                <c:pt idx="4264">
                  <c:v>2014</c:v>
                </c:pt>
                <c:pt idx="4265">
                  <c:v>2014</c:v>
                </c:pt>
                <c:pt idx="4266">
                  <c:v>2014</c:v>
                </c:pt>
                <c:pt idx="4267">
                  <c:v>2014</c:v>
                </c:pt>
                <c:pt idx="4268">
                  <c:v>2014</c:v>
                </c:pt>
                <c:pt idx="4269">
                  <c:v>2014</c:v>
                </c:pt>
                <c:pt idx="4270">
                  <c:v>2014</c:v>
                </c:pt>
                <c:pt idx="4271">
                  <c:v>2014</c:v>
                </c:pt>
                <c:pt idx="4272">
                  <c:v>2014</c:v>
                </c:pt>
                <c:pt idx="4273">
                  <c:v>2014</c:v>
                </c:pt>
                <c:pt idx="4274">
                  <c:v>2014</c:v>
                </c:pt>
                <c:pt idx="4275">
                  <c:v>2014</c:v>
                </c:pt>
                <c:pt idx="4276">
                  <c:v>2014</c:v>
                </c:pt>
                <c:pt idx="4277">
                  <c:v>2014</c:v>
                </c:pt>
                <c:pt idx="4278">
                  <c:v>2014</c:v>
                </c:pt>
                <c:pt idx="4279">
                  <c:v>2014</c:v>
                </c:pt>
                <c:pt idx="4280">
                  <c:v>2014</c:v>
                </c:pt>
                <c:pt idx="4281">
                  <c:v>2014</c:v>
                </c:pt>
                <c:pt idx="4282">
                  <c:v>2014</c:v>
                </c:pt>
                <c:pt idx="4283">
                  <c:v>2014</c:v>
                </c:pt>
                <c:pt idx="4284">
                  <c:v>2014</c:v>
                </c:pt>
                <c:pt idx="4285">
                  <c:v>2014</c:v>
                </c:pt>
                <c:pt idx="4286">
                  <c:v>2014</c:v>
                </c:pt>
                <c:pt idx="4287">
                  <c:v>2014</c:v>
                </c:pt>
                <c:pt idx="4288">
                  <c:v>2014</c:v>
                </c:pt>
                <c:pt idx="4289">
                  <c:v>2014</c:v>
                </c:pt>
                <c:pt idx="4290">
                  <c:v>2014</c:v>
                </c:pt>
                <c:pt idx="4291">
                  <c:v>2014</c:v>
                </c:pt>
                <c:pt idx="4292">
                  <c:v>2014</c:v>
                </c:pt>
                <c:pt idx="4293">
                  <c:v>2014</c:v>
                </c:pt>
                <c:pt idx="4294">
                  <c:v>2014</c:v>
                </c:pt>
                <c:pt idx="4295">
                  <c:v>2014</c:v>
                </c:pt>
                <c:pt idx="4296">
                  <c:v>2014</c:v>
                </c:pt>
                <c:pt idx="4297">
                  <c:v>2014</c:v>
                </c:pt>
                <c:pt idx="4298">
                  <c:v>2014</c:v>
                </c:pt>
                <c:pt idx="4299">
                  <c:v>2014</c:v>
                </c:pt>
                <c:pt idx="4300">
                  <c:v>2014</c:v>
                </c:pt>
                <c:pt idx="4301">
                  <c:v>2014</c:v>
                </c:pt>
                <c:pt idx="4302">
                  <c:v>2014</c:v>
                </c:pt>
                <c:pt idx="4303">
                  <c:v>2014</c:v>
                </c:pt>
                <c:pt idx="4304">
                  <c:v>2014</c:v>
                </c:pt>
                <c:pt idx="4305">
                  <c:v>2014</c:v>
                </c:pt>
                <c:pt idx="4306">
                  <c:v>2014</c:v>
                </c:pt>
                <c:pt idx="4307">
                  <c:v>2014</c:v>
                </c:pt>
                <c:pt idx="4308">
                  <c:v>2014</c:v>
                </c:pt>
                <c:pt idx="4309">
                  <c:v>2014</c:v>
                </c:pt>
                <c:pt idx="4310">
                  <c:v>2014</c:v>
                </c:pt>
                <c:pt idx="4311">
                  <c:v>2014</c:v>
                </c:pt>
                <c:pt idx="4312">
                  <c:v>2014</c:v>
                </c:pt>
                <c:pt idx="4313">
                  <c:v>2014</c:v>
                </c:pt>
                <c:pt idx="4314">
                  <c:v>2014</c:v>
                </c:pt>
                <c:pt idx="4315">
                  <c:v>2014</c:v>
                </c:pt>
                <c:pt idx="4316">
                  <c:v>2014</c:v>
                </c:pt>
                <c:pt idx="4317">
                  <c:v>2014</c:v>
                </c:pt>
                <c:pt idx="4318">
                  <c:v>2014</c:v>
                </c:pt>
                <c:pt idx="4319">
                  <c:v>2014</c:v>
                </c:pt>
                <c:pt idx="4320">
                  <c:v>2014</c:v>
                </c:pt>
                <c:pt idx="4321">
                  <c:v>2014</c:v>
                </c:pt>
                <c:pt idx="4322">
                  <c:v>2014</c:v>
                </c:pt>
                <c:pt idx="4323">
                  <c:v>2014</c:v>
                </c:pt>
                <c:pt idx="4324">
                  <c:v>2014</c:v>
                </c:pt>
                <c:pt idx="4325">
                  <c:v>2014</c:v>
                </c:pt>
                <c:pt idx="4326">
                  <c:v>2014</c:v>
                </c:pt>
                <c:pt idx="4327">
                  <c:v>2014</c:v>
                </c:pt>
                <c:pt idx="4328">
                  <c:v>2014</c:v>
                </c:pt>
                <c:pt idx="4329">
                  <c:v>2014</c:v>
                </c:pt>
                <c:pt idx="4330">
                  <c:v>2014</c:v>
                </c:pt>
                <c:pt idx="4331">
                  <c:v>2014</c:v>
                </c:pt>
                <c:pt idx="4332">
                  <c:v>2014</c:v>
                </c:pt>
                <c:pt idx="4333">
                  <c:v>2014</c:v>
                </c:pt>
                <c:pt idx="4334">
                  <c:v>2014</c:v>
                </c:pt>
                <c:pt idx="4335">
                  <c:v>2014</c:v>
                </c:pt>
                <c:pt idx="4336">
                  <c:v>2014</c:v>
                </c:pt>
                <c:pt idx="4337">
                  <c:v>2014</c:v>
                </c:pt>
                <c:pt idx="4338">
                  <c:v>2014</c:v>
                </c:pt>
                <c:pt idx="4339">
                  <c:v>2014</c:v>
                </c:pt>
                <c:pt idx="4340">
                  <c:v>2014</c:v>
                </c:pt>
                <c:pt idx="4341">
                  <c:v>2014</c:v>
                </c:pt>
                <c:pt idx="4342">
                  <c:v>2014</c:v>
                </c:pt>
                <c:pt idx="4343">
                  <c:v>2014</c:v>
                </c:pt>
                <c:pt idx="4344">
                  <c:v>2014</c:v>
                </c:pt>
                <c:pt idx="4345">
                  <c:v>2014</c:v>
                </c:pt>
                <c:pt idx="4346">
                  <c:v>2014</c:v>
                </c:pt>
                <c:pt idx="4347">
                  <c:v>2014</c:v>
                </c:pt>
                <c:pt idx="4348">
                  <c:v>2014</c:v>
                </c:pt>
                <c:pt idx="4349">
                  <c:v>2014</c:v>
                </c:pt>
                <c:pt idx="4350">
                  <c:v>2014</c:v>
                </c:pt>
                <c:pt idx="4351">
                  <c:v>2014</c:v>
                </c:pt>
                <c:pt idx="4352">
                  <c:v>2014</c:v>
                </c:pt>
                <c:pt idx="4353">
                  <c:v>2014</c:v>
                </c:pt>
                <c:pt idx="4354">
                  <c:v>2014</c:v>
                </c:pt>
                <c:pt idx="4355">
                  <c:v>2014</c:v>
                </c:pt>
                <c:pt idx="4356">
                  <c:v>2014</c:v>
                </c:pt>
                <c:pt idx="4357">
                  <c:v>2014</c:v>
                </c:pt>
                <c:pt idx="4358">
                  <c:v>2014</c:v>
                </c:pt>
                <c:pt idx="4359">
                  <c:v>2014</c:v>
                </c:pt>
                <c:pt idx="4360">
                  <c:v>2014</c:v>
                </c:pt>
                <c:pt idx="4361">
                  <c:v>2014</c:v>
                </c:pt>
                <c:pt idx="4362">
                  <c:v>2014</c:v>
                </c:pt>
                <c:pt idx="4363">
                  <c:v>2014</c:v>
                </c:pt>
                <c:pt idx="4364">
                  <c:v>2014</c:v>
                </c:pt>
                <c:pt idx="4365">
                  <c:v>2014</c:v>
                </c:pt>
                <c:pt idx="4366">
                  <c:v>2014</c:v>
                </c:pt>
                <c:pt idx="4367">
                  <c:v>2014</c:v>
                </c:pt>
                <c:pt idx="4368">
                  <c:v>2014</c:v>
                </c:pt>
                <c:pt idx="4369">
                  <c:v>2014</c:v>
                </c:pt>
                <c:pt idx="4370">
                  <c:v>2014</c:v>
                </c:pt>
                <c:pt idx="4371">
                  <c:v>2014</c:v>
                </c:pt>
                <c:pt idx="4372">
                  <c:v>2014</c:v>
                </c:pt>
                <c:pt idx="4373">
                  <c:v>2014</c:v>
                </c:pt>
                <c:pt idx="4374">
                  <c:v>2014</c:v>
                </c:pt>
                <c:pt idx="4375">
                  <c:v>2014</c:v>
                </c:pt>
                <c:pt idx="4376">
                  <c:v>2014</c:v>
                </c:pt>
                <c:pt idx="4377">
                  <c:v>2014</c:v>
                </c:pt>
                <c:pt idx="4378">
                  <c:v>2014</c:v>
                </c:pt>
                <c:pt idx="4379">
                  <c:v>2014</c:v>
                </c:pt>
                <c:pt idx="4380">
                  <c:v>2014</c:v>
                </c:pt>
                <c:pt idx="4381">
                  <c:v>2014</c:v>
                </c:pt>
                <c:pt idx="4382">
                  <c:v>2014</c:v>
                </c:pt>
                <c:pt idx="4383">
                  <c:v>2014</c:v>
                </c:pt>
                <c:pt idx="4384">
                  <c:v>2014</c:v>
                </c:pt>
                <c:pt idx="4385">
                  <c:v>2014</c:v>
                </c:pt>
                <c:pt idx="4386">
                  <c:v>2014</c:v>
                </c:pt>
                <c:pt idx="4387">
                  <c:v>2014</c:v>
                </c:pt>
                <c:pt idx="4388">
                  <c:v>2014</c:v>
                </c:pt>
                <c:pt idx="4389">
                  <c:v>2014</c:v>
                </c:pt>
                <c:pt idx="4390">
                  <c:v>2014</c:v>
                </c:pt>
                <c:pt idx="4391">
                  <c:v>2014</c:v>
                </c:pt>
                <c:pt idx="4392">
                  <c:v>2014</c:v>
                </c:pt>
                <c:pt idx="4393">
                  <c:v>2014</c:v>
                </c:pt>
                <c:pt idx="4394">
                  <c:v>2014</c:v>
                </c:pt>
                <c:pt idx="4395">
                  <c:v>2014</c:v>
                </c:pt>
                <c:pt idx="4396">
                  <c:v>2014</c:v>
                </c:pt>
                <c:pt idx="4397">
                  <c:v>2014</c:v>
                </c:pt>
                <c:pt idx="4398">
                  <c:v>2014</c:v>
                </c:pt>
                <c:pt idx="4399">
                  <c:v>2014</c:v>
                </c:pt>
                <c:pt idx="4400">
                  <c:v>2014</c:v>
                </c:pt>
                <c:pt idx="4401">
                  <c:v>2014</c:v>
                </c:pt>
                <c:pt idx="4402">
                  <c:v>2014</c:v>
                </c:pt>
                <c:pt idx="4403">
                  <c:v>2014</c:v>
                </c:pt>
                <c:pt idx="4404">
                  <c:v>2014</c:v>
                </c:pt>
                <c:pt idx="4405">
                  <c:v>2014</c:v>
                </c:pt>
                <c:pt idx="4406">
                  <c:v>2014</c:v>
                </c:pt>
                <c:pt idx="4407">
                  <c:v>2014</c:v>
                </c:pt>
                <c:pt idx="4408">
                  <c:v>2014</c:v>
                </c:pt>
                <c:pt idx="4409">
                  <c:v>2014</c:v>
                </c:pt>
                <c:pt idx="4410">
                  <c:v>2014</c:v>
                </c:pt>
                <c:pt idx="4411">
                  <c:v>2014</c:v>
                </c:pt>
                <c:pt idx="4412">
                  <c:v>2014</c:v>
                </c:pt>
                <c:pt idx="4413">
                  <c:v>2014</c:v>
                </c:pt>
                <c:pt idx="4414">
                  <c:v>2014</c:v>
                </c:pt>
                <c:pt idx="4415">
                  <c:v>2014</c:v>
                </c:pt>
                <c:pt idx="4416">
                  <c:v>2014</c:v>
                </c:pt>
                <c:pt idx="4417">
                  <c:v>2014</c:v>
                </c:pt>
                <c:pt idx="4418">
                  <c:v>2014</c:v>
                </c:pt>
                <c:pt idx="4419">
                  <c:v>2014</c:v>
                </c:pt>
                <c:pt idx="4420">
                  <c:v>2014</c:v>
                </c:pt>
                <c:pt idx="4421">
                  <c:v>2014</c:v>
                </c:pt>
                <c:pt idx="4422">
                  <c:v>2014</c:v>
                </c:pt>
                <c:pt idx="4423">
                  <c:v>2014</c:v>
                </c:pt>
                <c:pt idx="4424">
                  <c:v>2014</c:v>
                </c:pt>
                <c:pt idx="4425">
                  <c:v>2014</c:v>
                </c:pt>
                <c:pt idx="4426">
                  <c:v>2014</c:v>
                </c:pt>
                <c:pt idx="4427">
                  <c:v>2014</c:v>
                </c:pt>
                <c:pt idx="4428">
                  <c:v>2014</c:v>
                </c:pt>
                <c:pt idx="4429">
                  <c:v>2014</c:v>
                </c:pt>
                <c:pt idx="4430">
                  <c:v>2014</c:v>
                </c:pt>
                <c:pt idx="4431">
                  <c:v>2014</c:v>
                </c:pt>
                <c:pt idx="4432">
                  <c:v>2014</c:v>
                </c:pt>
                <c:pt idx="4433">
                  <c:v>2014</c:v>
                </c:pt>
                <c:pt idx="4434">
                  <c:v>2014</c:v>
                </c:pt>
                <c:pt idx="4435">
                  <c:v>2014</c:v>
                </c:pt>
                <c:pt idx="4436">
                  <c:v>2014</c:v>
                </c:pt>
                <c:pt idx="4437">
                  <c:v>2014</c:v>
                </c:pt>
                <c:pt idx="4438">
                  <c:v>2014</c:v>
                </c:pt>
                <c:pt idx="4439">
                  <c:v>2014</c:v>
                </c:pt>
                <c:pt idx="4440">
                  <c:v>2014</c:v>
                </c:pt>
                <c:pt idx="4441">
                  <c:v>2014</c:v>
                </c:pt>
                <c:pt idx="4442">
                  <c:v>2014</c:v>
                </c:pt>
                <c:pt idx="4443">
                  <c:v>2014</c:v>
                </c:pt>
                <c:pt idx="4444">
                  <c:v>2014</c:v>
                </c:pt>
                <c:pt idx="4445">
                  <c:v>2014</c:v>
                </c:pt>
                <c:pt idx="4446">
                  <c:v>2014</c:v>
                </c:pt>
                <c:pt idx="4447">
                  <c:v>2014</c:v>
                </c:pt>
                <c:pt idx="4448">
                  <c:v>2014</c:v>
                </c:pt>
                <c:pt idx="4449">
                  <c:v>2014</c:v>
                </c:pt>
                <c:pt idx="4450">
                  <c:v>2014</c:v>
                </c:pt>
                <c:pt idx="4451">
                  <c:v>2014</c:v>
                </c:pt>
                <c:pt idx="4452">
                  <c:v>2014</c:v>
                </c:pt>
                <c:pt idx="4453">
                  <c:v>2014</c:v>
                </c:pt>
                <c:pt idx="4454">
                  <c:v>2014</c:v>
                </c:pt>
                <c:pt idx="4455">
                  <c:v>2014</c:v>
                </c:pt>
                <c:pt idx="4456">
                  <c:v>2014</c:v>
                </c:pt>
                <c:pt idx="4457">
                  <c:v>2014</c:v>
                </c:pt>
                <c:pt idx="4458">
                  <c:v>2014</c:v>
                </c:pt>
                <c:pt idx="4459">
                  <c:v>2014</c:v>
                </c:pt>
                <c:pt idx="4460">
                  <c:v>2014</c:v>
                </c:pt>
                <c:pt idx="4461">
                  <c:v>2014</c:v>
                </c:pt>
                <c:pt idx="4462">
                  <c:v>2014</c:v>
                </c:pt>
                <c:pt idx="4463">
                  <c:v>2014</c:v>
                </c:pt>
                <c:pt idx="4464">
                  <c:v>2014</c:v>
                </c:pt>
                <c:pt idx="4465">
                  <c:v>2014</c:v>
                </c:pt>
                <c:pt idx="4466">
                  <c:v>2014</c:v>
                </c:pt>
                <c:pt idx="4467">
                  <c:v>2014</c:v>
                </c:pt>
                <c:pt idx="4468">
                  <c:v>2014</c:v>
                </c:pt>
                <c:pt idx="4469">
                  <c:v>2014</c:v>
                </c:pt>
                <c:pt idx="4470">
                  <c:v>2014</c:v>
                </c:pt>
                <c:pt idx="4471">
                  <c:v>2014</c:v>
                </c:pt>
                <c:pt idx="4472">
                  <c:v>2014</c:v>
                </c:pt>
                <c:pt idx="4473">
                  <c:v>2014</c:v>
                </c:pt>
                <c:pt idx="4474">
                  <c:v>2014</c:v>
                </c:pt>
                <c:pt idx="4475">
                  <c:v>2014</c:v>
                </c:pt>
                <c:pt idx="4476">
                  <c:v>2014</c:v>
                </c:pt>
                <c:pt idx="4477">
                  <c:v>2014</c:v>
                </c:pt>
                <c:pt idx="4478">
                  <c:v>2014</c:v>
                </c:pt>
                <c:pt idx="4479">
                  <c:v>2014</c:v>
                </c:pt>
                <c:pt idx="4480">
                  <c:v>2014</c:v>
                </c:pt>
                <c:pt idx="4481">
                  <c:v>2014</c:v>
                </c:pt>
                <c:pt idx="4482">
                  <c:v>2014</c:v>
                </c:pt>
                <c:pt idx="4483">
                  <c:v>2014</c:v>
                </c:pt>
                <c:pt idx="4484">
                  <c:v>2014</c:v>
                </c:pt>
                <c:pt idx="4485">
                  <c:v>2014</c:v>
                </c:pt>
                <c:pt idx="4486">
                  <c:v>2014</c:v>
                </c:pt>
                <c:pt idx="4487">
                  <c:v>2014</c:v>
                </c:pt>
                <c:pt idx="4488">
                  <c:v>2014</c:v>
                </c:pt>
                <c:pt idx="4489">
                  <c:v>2014</c:v>
                </c:pt>
                <c:pt idx="4490">
                  <c:v>2014</c:v>
                </c:pt>
                <c:pt idx="4491">
                  <c:v>2014</c:v>
                </c:pt>
                <c:pt idx="4492">
                  <c:v>2014</c:v>
                </c:pt>
                <c:pt idx="4493">
                  <c:v>2014</c:v>
                </c:pt>
                <c:pt idx="4494">
                  <c:v>2014</c:v>
                </c:pt>
                <c:pt idx="4495">
                  <c:v>2014</c:v>
                </c:pt>
                <c:pt idx="4496">
                  <c:v>2014</c:v>
                </c:pt>
                <c:pt idx="4497">
                  <c:v>2014</c:v>
                </c:pt>
                <c:pt idx="4498">
                  <c:v>2014</c:v>
                </c:pt>
                <c:pt idx="4499">
                  <c:v>2014</c:v>
                </c:pt>
                <c:pt idx="4500">
                  <c:v>2014</c:v>
                </c:pt>
                <c:pt idx="4501">
                  <c:v>2014</c:v>
                </c:pt>
                <c:pt idx="4502">
                  <c:v>2014</c:v>
                </c:pt>
                <c:pt idx="4503">
                  <c:v>2014</c:v>
                </c:pt>
                <c:pt idx="4504">
                  <c:v>2014</c:v>
                </c:pt>
                <c:pt idx="4505">
                  <c:v>2014</c:v>
                </c:pt>
                <c:pt idx="4506">
                  <c:v>2014</c:v>
                </c:pt>
                <c:pt idx="4507">
                  <c:v>2014</c:v>
                </c:pt>
                <c:pt idx="4508">
                  <c:v>2014</c:v>
                </c:pt>
                <c:pt idx="4509">
                  <c:v>2014</c:v>
                </c:pt>
                <c:pt idx="4510">
                  <c:v>2014</c:v>
                </c:pt>
                <c:pt idx="4511">
                  <c:v>2014</c:v>
                </c:pt>
                <c:pt idx="4512">
                  <c:v>2014</c:v>
                </c:pt>
                <c:pt idx="4513">
                  <c:v>2014</c:v>
                </c:pt>
                <c:pt idx="4514">
                  <c:v>2014</c:v>
                </c:pt>
                <c:pt idx="4515">
                  <c:v>2014</c:v>
                </c:pt>
                <c:pt idx="4516">
                  <c:v>2014</c:v>
                </c:pt>
                <c:pt idx="4517">
                  <c:v>2014</c:v>
                </c:pt>
                <c:pt idx="4518">
                  <c:v>2014</c:v>
                </c:pt>
                <c:pt idx="4519">
                  <c:v>2014</c:v>
                </c:pt>
                <c:pt idx="4520">
                  <c:v>2014</c:v>
                </c:pt>
                <c:pt idx="4521">
                  <c:v>2014</c:v>
                </c:pt>
                <c:pt idx="4522">
                  <c:v>2014</c:v>
                </c:pt>
                <c:pt idx="4523">
                  <c:v>2014</c:v>
                </c:pt>
                <c:pt idx="4524">
                  <c:v>2014</c:v>
                </c:pt>
                <c:pt idx="4525">
                  <c:v>2014</c:v>
                </c:pt>
                <c:pt idx="4526">
                  <c:v>2014</c:v>
                </c:pt>
                <c:pt idx="4527">
                  <c:v>2014</c:v>
                </c:pt>
                <c:pt idx="4528">
                  <c:v>2014</c:v>
                </c:pt>
                <c:pt idx="4529">
                  <c:v>2014</c:v>
                </c:pt>
                <c:pt idx="4530">
                  <c:v>2014</c:v>
                </c:pt>
                <c:pt idx="4531">
                  <c:v>2014</c:v>
                </c:pt>
                <c:pt idx="4532">
                  <c:v>2014</c:v>
                </c:pt>
                <c:pt idx="4533">
                  <c:v>2014</c:v>
                </c:pt>
                <c:pt idx="4534">
                  <c:v>2014</c:v>
                </c:pt>
                <c:pt idx="4535">
                  <c:v>2014</c:v>
                </c:pt>
                <c:pt idx="4536">
                  <c:v>2014</c:v>
                </c:pt>
                <c:pt idx="4537">
                  <c:v>2014</c:v>
                </c:pt>
                <c:pt idx="4538">
                  <c:v>2014</c:v>
                </c:pt>
                <c:pt idx="4539">
                  <c:v>2014</c:v>
                </c:pt>
                <c:pt idx="4540">
                  <c:v>2014</c:v>
                </c:pt>
                <c:pt idx="4541">
                  <c:v>2014</c:v>
                </c:pt>
                <c:pt idx="4542">
                  <c:v>2014</c:v>
                </c:pt>
                <c:pt idx="4543">
                  <c:v>2014</c:v>
                </c:pt>
                <c:pt idx="4544">
                  <c:v>2014</c:v>
                </c:pt>
                <c:pt idx="4545">
                  <c:v>2014</c:v>
                </c:pt>
                <c:pt idx="4546">
                  <c:v>2014</c:v>
                </c:pt>
                <c:pt idx="4547">
                  <c:v>2014</c:v>
                </c:pt>
                <c:pt idx="4548">
                  <c:v>2014</c:v>
                </c:pt>
                <c:pt idx="4549">
                  <c:v>2014</c:v>
                </c:pt>
                <c:pt idx="4550">
                  <c:v>2014</c:v>
                </c:pt>
                <c:pt idx="4551">
                  <c:v>2014</c:v>
                </c:pt>
                <c:pt idx="4552">
                  <c:v>2014</c:v>
                </c:pt>
                <c:pt idx="4553">
                  <c:v>2014</c:v>
                </c:pt>
                <c:pt idx="4554">
                  <c:v>2014</c:v>
                </c:pt>
                <c:pt idx="4555">
                  <c:v>2014</c:v>
                </c:pt>
                <c:pt idx="4556">
                  <c:v>2014</c:v>
                </c:pt>
                <c:pt idx="4557">
                  <c:v>2014</c:v>
                </c:pt>
                <c:pt idx="4558">
                  <c:v>2014</c:v>
                </c:pt>
                <c:pt idx="4559">
                  <c:v>2014</c:v>
                </c:pt>
                <c:pt idx="4560">
                  <c:v>2014</c:v>
                </c:pt>
                <c:pt idx="4561">
                  <c:v>2014</c:v>
                </c:pt>
                <c:pt idx="4562">
                  <c:v>2014</c:v>
                </c:pt>
                <c:pt idx="4563">
                  <c:v>2014</c:v>
                </c:pt>
                <c:pt idx="4564">
                  <c:v>2014</c:v>
                </c:pt>
                <c:pt idx="4565">
                  <c:v>2014</c:v>
                </c:pt>
                <c:pt idx="4566">
                  <c:v>2014</c:v>
                </c:pt>
                <c:pt idx="4567">
                  <c:v>2014</c:v>
                </c:pt>
                <c:pt idx="4568">
                  <c:v>2014</c:v>
                </c:pt>
                <c:pt idx="4569">
                  <c:v>2014</c:v>
                </c:pt>
                <c:pt idx="4570">
                  <c:v>2014</c:v>
                </c:pt>
                <c:pt idx="4571">
                  <c:v>2014</c:v>
                </c:pt>
                <c:pt idx="4572">
                  <c:v>2014</c:v>
                </c:pt>
                <c:pt idx="4573">
                  <c:v>2014</c:v>
                </c:pt>
                <c:pt idx="4574">
                  <c:v>2014</c:v>
                </c:pt>
                <c:pt idx="4575">
                  <c:v>2014</c:v>
                </c:pt>
                <c:pt idx="4576">
                  <c:v>2014</c:v>
                </c:pt>
                <c:pt idx="4577">
                  <c:v>2014</c:v>
                </c:pt>
                <c:pt idx="4578">
                  <c:v>2014</c:v>
                </c:pt>
                <c:pt idx="4579">
                  <c:v>2014</c:v>
                </c:pt>
                <c:pt idx="4580">
                  <c:v>2014</c:v>
                </c:pt>
                <c:pt idx="4581">
                  <c:v>2014</c:v>
                </c:pt>
                <c:pt idx="4582">
                  <c:v>2014</c:v>
                </c:pt>
                <c:pt idx="4583">
                  <c:v>2014</c:v>
                </c:pt>
                <c:pt idx="4584">
                  <c:v>2014</c:v>
                </c:pt>
                <c:pt idx="4585">
                  <c:v>2014</c:v>
                </c:pt>
                <c:pt idx="4586">
                  <c:v>2014</c:v>
                </c:pt>
                <c:pt idx="4587">
                  <c:v>2014</c:v>
                </c:pt>
                <c:pt idx="4588">
                  <c:v>2014</c:v>
                </c:pt>
                <c:pt idx="4589">
                  <c:v>2014</c:v>
                </c:pt>
                <c:pt idx="4590">
                  <c:v>2014</c:v>
                </c:pt>
                <c:pt idx="4591">
                  <c:v>2014</c:v>
                </c:pt>
                <c:pt idx="4592">
                  <c:v>2014</c:v>
                </c:pt>
                <c:pt idx="4593">
                  <c:v>2014</c:v>
                </c:pt>
                <c:pt idx="4594">
                  <c:v>2014</c:v>
                </c:pt>
                <c:pt idx="4595">
                  <c:v>2014</c:v>
                </c:pt>
                <c:pt idx="4596">
                  <c:v>2014</c:v>
                </c:pt>
                <c:pt idx="4597">
                  <c:v>2014</c:v>
                </c:pt>
                <c:pt idx="4598">
                  <c:v>2014</c:v>
                </c:pt>
                <c:pt idx="4599">
                  <c:v>2014</c:v>
                </c:pt>
                <c:pt idx="4600">
                  <c:v>2014</c:v>
                </c:pt>
                <c:pt idx="4601">
                  <c:v>2014</c:v>
                </c:pt>
                <c:pt idx="4602">
                  <c:v>2014</c:v>
                </c:pt>
                <c:pt idx="4603">
                  <c:v>2014</c:v>
                </c:pt>
                <c:pt idx="4604">
                  <c:v>2014</c:v>
                </c:pt>
                <c:pt idx="4605">
                  <c:v>2014</c:v>
                </c:pt>
                <c:pt idx="4606">
                  <c:v>2014</c:v>
                </c:pt>
                <c:pt idx="4607">
                  <c:v>2014</c:v>
                </c:pt>
                <c:pt idx="4608">
                  <c:v>2014</c:v>
                </c:pt>
                <c:pt idx="4609">
                  <c:v>2014</c:v>
                </c:pt>
                <c:pt idx="4610">
                  <c:v>2014</c:v>
                </c:pt>
                <c:pt idx="4611">
                  <c:v>2014</c:v>
                </c:pt>
                <c:pt idx="4612">
                  <c:v>2014</c:v>
                </c:pt>
                <c:pt idx="4613">
                  <c:v>2014</c:v>
                </c:pt>
                <c:pt idx="4614">
                  <c:v>2014</c:v>
                </c:pt>
                <c:pt idx="4615">
                  <c:v>2014</c:v>
                </c:pt>
                <c:pt idx="4616">
                  <c:v>2014</c:v>
                </c:pt>
                <c:pt idx="4617">
                  <c:v>2014</c:v>
                </c:pt>
                <c:pt idx="4618">
                  <c:v>2014</c:v>
                </c:pt>
                <c:pt idx="4619">
                  <c:v>2014</c:v>
                </c:pt>
                <c:pt idx="4620">
                  <c:v>2014</c:v>
                </c:pt>
                <c:pt idx="4621">
                  <c:v>2014</c:v>
                </c:pt>
                <c:pt idx="4622">
                  <c:v>2014</c:v>
                </c:pt>
                <c:pt idx="4623">
                  <c:v>2014</c:v>
                </c:pt>
                <c:pt idx="4624">
                  <c:v>2014</c:v>
                </c:pt>
                <c:pt idx="4625">
                  <c:v>2014</c:v>
                </c:pt>
                <c:pt idx="4626">
                  <c:v>2014</c:v>
                </c:pt>
                <c:pt idx="4627">
                  <c:v>2014</c:v>
                </c:pt>
                <c:pt idx="4628">
                  <c:v>2014</c:v>
                </c:pt>
                <c:pt idx="4629">
                  <c:v>2014</c:v>
                </c:pt>
                <c:pt idx="4630">
                  <c:v>2014</c:v>
                </c:pt>
                <c:pt idx="4631">
                  <c:v>2014</c:v>
                </c:pt>
                <c:pt idx="4632">
                  <c:v>2014</c:v>
                </c:pt>
                <c:pt idx="4633">
                  <c:v>2014</c:v>
                </c:pt>
                <c:pt idx="4634">
                  <c:v>2014</c:v>
                </c:pt>
                <c:pt idx="4635">
                  <c:v>2014</c:v>
                </c:pt>
                <c:pt idx="4636">
                  <c:v>2014</c:v>
                </c:pt>
                <c:pt idx="4637">
                  <c:v>2014</c:v>
                </c:pt>
                <c:pt idx="4638">
                  <c:v>2014</c:v>
                </c:pt>
                <c:pt idx="4639">
                  <c:v>2014</c:v>
                </c:pt>
                <c:pt idx="4640">
                  <c:v>2014</c:v>
                </c:pt>
                <c:pt idx="4641">
                  <c:v>2014</c:v>
                </c:pt>
                <c:pt idx="4642">
                  <c:v>2014</c:v>
                </c:pt>
                <c:pt idx="4643">
                  <c:v>2014</c:v>
                </c:pt>
                <c:pt idx="4644">
                  <c:v>2014</c:v>
                </c:pt>
                <c:pt idx="4645">
                  <c:v>2014</c:v>
                </c:pt>
                <c:pt idx="4646">
                  <c:v>2014</c:v>
                </c:pt>
                <c:pt idx="4647">
                  <c:v>2014</c:v>
                </c:pt>
                <c:pt idx="4648">
                  <c:v>2014</c:v>
                </c:pt>
                <c:pt idx="4649">
                  <c:v>2014</c:v>
                </c:pt>
                <c:pt idx="4650">
                  <c:v>2014</c:v>
                </c:pt>
                <c:pt idx="4651">
                  <c:v>2014</c:v>
                </c:pt>
                <c:pt idx="4652">
                  <c:v>2014</c:v>
                </c:pt>
                <c:pt idx="4653">
                  <c:v>2014</c:v>
                </c:pt>
                <c:pt idx="4654">
                  <c:v>2014</c:v>
                </c:pt>
                <c:pt idx="4655">
                  <c:v>2014</c:v>
                </c:pt>
                <c:pt idx="4656">
                  <c:v>2014</c:v>
                </c:pt>
                <c:pt idx="4657">
                  <c:v>2014</c:v>
                </c:pt>
                <c:pt idx="4658">
                  <c:v>2014</c:v>
                </c:pt>
                <c:pt idx="4659">
                  <c:v>2014</c:v>
                </c:pt>
                <c:pt idx="4660">
                  <c:v>2014</c:v>
                </c:pt>
                <c:pt idx="4661">
                  <c:v>2014</c:v>
                </c:pt>
                <c:pt idx="4662">
                  <c:v>2014</c:v>
                </c:pt>
                <c:pt idx="4663">
                  <c:v>2014</c:v>
                </c:pt>
                <c:pt idx="4664">
                  <c:v>2014</c:v>
                </c:pt>
                <c:pt idx="4665">
                  <c:v>2014</c:v>
                </c:pt>
                <c:pt idx="4666">
                  <c:v>2014</c:v>
                </c:pt>
                <c:pt idx="4667">
                  <c:v>2014</c:v>
                </c:pt>
                <c:pt idx="4668">
                  <c:v>2014</c:v>
                </c:pt>
                <c:pt idx="4669">
                  <c:v>2014</c:v>
                </c:pt>
                <c:pt idx="4670">
                  <c:v>2014</c:v>
                </c:pt>
                <c:pt idx="4671">
                  <c:v>2014</c:v>
                </c:pt>
                <c:pt idx="4672">
                  <c:v>2014</c:v>
                </c:pt>
                <c:pt idx="4673">
                  <c:v>2014</c:v>
                </c:pt>
                <c:pt idx="4674">
                  <c:v>2014</c:v>
                </c:pt>
                <c:pt idx="4675">
                  <c:v>2014</c:v>
                </c:pt>
                <c:pt idx="4676">
                  <c:v>2014</c:v>
                </c:pt>
                <c:pt idx="4677">
                  <c:v>2014</c:v>
                </c:pt>
                <c:pt idx="4678">
                  <c:v>2014</c:v>
                </c:pt>
                <c:pt idx="4679">
                  <c:v>2014</c:v>
                </c:pt>
                <c:pt idx="4680">
                  <c:v>2014</c:v>
                </c:pt>
                <c:pt idx="4681">
                  <c:v>2014</c:v>
                </c:pt>
                <c:pt idx="4682">
                  <c:v>2014</c:v>
                </c:pt>
                <c:pt idx="4683">
                  <c:v>2014</c:v>
                </c:pt>
                <c:pt idx="4684">
                  <c:v>2014</c:v>
                </c:pt>
                <c:pt idx="4685">
                  <c:v>2014</c:v>
                </c:pt>
                <c:pt idx="4686">
                  <c:v>2014</c:v>
                </c:pt>
                <c:pt idx="4687">
                  <c:v>2014</c:v>
                </c:pt>
                <c:pt idx="4688">
                  <c:v>2014</c:v>
                </c:pt>
                <c:pt idx="4689">
                  <c:v>2014</c:v>
                </c:pt>
                <c:pt idx="4690">
                  <c:v>2014</c:v>
                </c:pt>
                <c:pt idx="4691">
                  <c:v>2014</c:v>
                </c:pt>
                <c:pt idx="4692">
                  <c:v>2014</c:v>
                </c:pt>
                <c:pt idx="4693">
                  <c:v>2014</c:v>
                </c:pt>
                <c:pt idx="4694">
                  <c:v>2014</c:v>
                </c:pt>
                <c:pt idx="4695">
                  <c:v>2014</c:v>
                </c:pt>
                <c:pt idx="4696">
                  <c:v>2014</c:v>
                </c:pt>
                <c:pt idx="4697">
                  <c:v>2014</c:v>
                </c:pt>
                <c:pt idx="4698">
                  <c:v>2014</c:v>
                </c:pt>
                <c:pt idx="4699">
                  <c:v>2014</c:v>
                </c:pt>
                <c:pt idx="4700">
                  <c:v>2014</c:v>
                </c:pt>
                <c:pt idx="4701">
                  <c:v>2014</c:v>
                </c:pt>
                <c:pt idx="4702">
                  <c:v>2014</c:v>
                </c:pt>
                <c:pt idx="4703">
                  <c:v>2014</c:v>
                </c:pt>
                <c:pt idx="4704">
                  <c:v>2014</c:v>
                </c:pt>
                <c:pt idx="4705">
                  <c:v>2014</c:v>
                </c:pt>
                <c:pt idx="4706">
                  <c:v>2014</c:v>
                </c:pt>
                <c:pt idx="4707">
                  <c:v>2014</c:v>
                </c:pt>
                <c:pt idx="4708">
                  <c:v>2014</c:v>
                </c:pt>
                <c:pt idx="4709">
                  <c:v>2014</c:v>
                </c:pt>
                <c:pt idx="4710">
                  <c:v>2014</c:v>
                </c:pt>
                <c:pt idx="4711">
                  <c:v>2014</c:v>
                </c:pt>
                <c:pt idx="4712">
                  <c:v>2014</c:v>
                </c:pt>
                <c:pt idx="4713">
                  <c:v>2014</c:v>
                </c:pt>
                <c:pt idx="4714">
                  <c:v>2014</c:v>
                </c:pt>
                <c:pt idx="4715">
                  <c:v>2014</c:v>
                </c:pt>
                <c:pt idx="4716">
                  <c:v>2014</c:v>
                </c:pt>
                <c:pt idx="4717">
                  <c:v>2014</c:v>
                </c:pt>
                <c:pt idx="4718">
                  <c:v>2014</c:v>
                </c:pt>
                <c:pt idx="4719">
                  <c:v>2014</c:v>
                </c:pt>
                <c:pt idx="4720">
                  <c:v>2014</c:v>
                </c:pt>
                <c:pt idx="4721">
                  <c:v>2014</c:v>
                </c:pt>
                <c:pt idx="4722">
                  <c:v>2014</c:v>
                </c:pt>
                <c:pt idx="4723">
                  <c:v>2014</c:v>
                </c:pt>
                <c:pt idx="4724">
                  <c:v>2014</c:v>
                </c:pt>
                <c:pt idx="4725">
                  <c:v>2014</c:v>
                </c:pt>
                <c:pt idx="4726">
                  <c:v>2014</c:v>
                </c:pt>
                <c:pt idx="4727">
                  <c:v>2014</c:v>
                </c:pt>
                <c:pt idx="4728">
                  <c:v>2014</c:v>
                </c:pt>
                <c:pt idx="4729">
                  <c:v>2014</c:v>
                </c:pt>
                <c:pt idx="4730">
                  <c:v>2014</c:v>
                </c:pt>
                <c:pt idx="4731">
                  <c:v>2014</c:v>
                </c:pt>
                <c:pt idx="4732">
                  <c:v>2014</c:v>
                </c:pt>
                <c:pt idx="4733">
                  <c:v>2014</c:v>
                </c:pt>
                <c:pt idx="4734">
                  <c:v>2014</c:v>
                </c:pt>
                <c:pt idx="4735">
                  <c:v>2014</c:v>
                </c:pt>
                <c:pt idx="4736">
                  <c:v>2014</c:v>
                </c:pt>
                <c:pt idx="4737">
                  <c:v>2014</c:v>
                </c:pt>
                <c:pt idx="4738">
                  <c:v>2014</c:v>
                </c:pt>
                <c:pt idx="4739">
                  <c:v>2014</c:v>
                </c:pt>
                <c:pt idx="4740">
                  <c:v>2014</c:v>
                </c:pt>
                <c:pt idx="4741">
                  <c:v>2014</c:v>
                </c:pt>
                <c:pt idx="4742">
                  <c:v>2014</c:v>
                </c:pt>
                <c:pt idx="4743">
                  <c:v>2014</c:v>
                </c:pt>
                <c:pt idx="4744">
                  <c:v>2014</c:v>
                </c:pt>
                <c:pt idx="4745">
                  <c:v>2014</c:v>
                </c:pt>
                <c:pt idx="4746">
                  <c:v>2014</c:v>
                </c:pt>
                <c:pt idx="4747">
                  <c:v>2014</c:v>
                </c:pt>
                <c:pt idx="4748">
                  <c:v>2014</c:v>
                </c:pt>
                <c:pt idx="4749">
                  <c:v>2014</c:v>
                </c:pt>
                <c:pt idx="4750">
                  <c:v>2014</c:v>
                </c:pt>
                <c:pt idx="4751">
                  <c:v>2014</c:v>
                </c:pt>
                <c:pt idx="4752">
                  <c:v>2014</c:v>
                </c:pt>
                <c:pt idx="4753">
                  <c:v>2014</c:v>
                </c:pt>
                <c:pt idx="4754">
                  <c:v>2014</c:v>
                </c:pt>
                <c:pt idx="4755">
                  <c:v>2014</c:v>
                </c:pt>
                <c:pt idx="4756">
                  <c:v>2014</c:v>
                </c:pt>
                <c:pt idx="4757">
                  <c:v>2014</c:v>
                </c:pt>
                <c:pt idx="4758">
                  <c:v>2014</c:v>
                </c:pt>
                <c:pt idx="4759">
                  <c:v>2014</c:v>
                </c:pt>
                <c:pt idx="4760">
                  <c:v>2014</c:v>
                </c:pt>
                <c:pt idx="4761">
                  <c:v>2014</c:v>
                </c:pt>
                <c:pt idx="4762">
                  <c:v>2014</c:v>
                </c:pt>
                <c:pt idx="4763">
                  <c:v>2014</c:v>
                </c:pt>
                <c:pt idx="4764">
                  <c:v>2014</c:v>
                </c:pt>
                <c:pt idx="4765">
                  <c:v>2014</c:v>
                </c:pt>
                <c:pt idx="4766">
                  <c:v>2014</c:v>
                </c:pt>
                <c:pt idx="4767">
                  <c:v>2014</c:v>
                </c:pt>
                <c:pt idx="4768">
                  <c:v>2014</c:v>
                </c:pt>
                <c:pt idx="4769">
                  <c:v>2014</c:v>
                </c:pt>
                <c:pt idx="4770">
                  <c:v>2014</c:v>
                </c:pt>
                <c:pt idx="4771">
                  <c:v>2014</c:v>
                </c:pt>
                <c:pt idx="4772">
                  <c:v>2014</c:v>
                </c:pt>
                <c:pt idx="4773">
                  <c:v>2014</c:v>
                </c:pt>
                <c:pt idx="4774">
                  <c:v>2014</c:v>
                </c:pt>
                <c:pt idx="4775">
                  <c:v>2014</c:v>
                </c:pt>
                <c:pt idx="4776">
                  <c:v>2014</c:v>
                </c:pt>
                <c:pt idx="4777">
                  <c:v>2014</c:v>
                </c:pt>
                <c:pt idx="4778">
                  <c:v>2014</c:v>
                </c:pt>
                <c:pt idx="4779">
                  <c:v>2014</c:v>
                </c:pt>
                <c:pt idx="4780">
                  <c:v>2014</c:v>
                </c:pt>
                <c:pt idx="4781">
                  <c:v>2014</c:v>
                </c:pt>
                <c:pt idx="4782">
                  <c:v>2014</c:v>
                </c:pt>
                <c:pt idx="4783">
                  <c:v>2014</c:v>
                </c:pt>
                <c:pt idx="4784">
                  <c:v>2014</c:v>
                </c:pt>
                <c:pt idx="4785">
                  <c:v>2014</c:v>
                </c:pt>
                <c:pt idx="4786">
                  <c:v>2014</c:v>
                </c:pt>
                <c:pt idx="4787">
                  <c:v>2014</c:v>
                </c:pt>
                <c:pt idx="4788">
                  <c:v>2014</c:v>
                </c:pt>
                <c:pt idx="4789">
                  <c:v>2014</c:v>
                </c:pt>
                <c:pt idx="4790">
                  <c:v>2014</c:v>
                </c:pt>
                <c:pt idx="4791">
                  <c:v>2014</c:v>
                </c:pt>
                <c:pt idx="4792">
                  <c:v>2014</c:v>
                </c:pt>
                <c:pt idx="4793">
                  <c:v>2014</c:v>
                </c:pt>
                <c:pt idx="4794">
                  <c:v>2014</c:v>
                </c:pt>
                <c:pt idx="4795">
                  <c:v>2014</c:v>
                </c:pt>
                <c:pt idx="4796">
                  <c:v>2014</c:v>
                </c:pt>
                <c:pt idx="4797">
                  <c:v>2014</c:v>
                </c:pt>
                <c:pt idx="4798">
                  <c:v>2014</c:v>
                </c:pt>
                <c:pt idx="4799">
                  <c:v>2014</c:v>
                </c:pt>
                <c:pt idx="4800">
                  <c:v>2014</c:v>
                </c:pt>
                <c:pt idx="4801">
                  <c:v>2014</c:v>
                </c:pt>
                <c:pt idx="4802">
                  <c:v>2014</c:v>
                </c:pt>
                <c:pt idx="4803">
                  <c:v>2014</c:v>
                </c:pt>
                <c:pt idx="4804">
                  <c:v>2014</c:v>
                </c:pt>
                <c:pt idx="4805">
                  <c:v>2014</c:v>
                </c:pt>
                <c:pt idx="4806">
                  <c:v>2014</c:v>
                </c:pt>
                <c:pt idx="4807">
                  <c:v>2014</c:v>
                </c:pt>
                <c:pt idx="4808">
                  <c:v>2014</c:v>
                </c:pt>
                <c:pt idx="4809">
                  <c:v>2014</c:v>
                </c:pt>
                <c:pt idx="4810">
                  <c:v>2014</c:v>
                </c:pt>
                <c:pt idx="4811">
                  <c:v>2014</c:v>
                </c:pt>
                <c:pt idx="4812">
                  <c:v>2014</c:v>
                </c:pt>
                <c:pt idx="4813">
                  <c:v>2014</c:v>
                </c:pt>
                <c:pt idx="4814">
                  <c:v>2014</c:v>
                </c:pt>
                <c:pt idx="4815">
                  <c:v>2014</c:v>
                </c:pt>
                <c:pt idx="4816">
                  <c:v>2014</c:v>
                </c:pt>
                <c:pt idx="4817">
                  <c:v>2014</c:v>
                </c:pt>
                <c:pt idx="4818">
                  <c:v>2014</c:v>
                </c:pt>
                <c:pt idx="4819">
                  <c:v>2014</c:v>
                </c:pt>
                <c:pt idx="4820">
                  <c:v>2014</c:v>
                </c:pt>
                <c:pt idx="4821">
                  <c:v>2014</c:v>
                </c:pt>
                <c:pt idx="4822">
                  <c:v>2014</c:v>
                </c:pt>
                <c:pt idx="4823">
                  <c:v>2014</c:v>
                </c:pt>
                <c:pt idx="4824">
                  <c:v>2014</c:v>
                </c:pt>
                <c:pt idx="4825">
                  <c:v>2014</c:v>
                </c:pt>
                <c:pt idx="4826">
                  <c:v>2014</c:v>
                </c:pt>
                <c:pt idx="4827">
                  <c:v>2014</c:v>
                </c:pt>
                <c:pt idx="4828">
                  <c:v>2014</c:v>
                </c:pt>
                <c:pt idx="4829">
                  <c:v>2014</c:v>
                </c:pt>
                <c:pt idx="4830">
                  <c:v>2014</c:v>
                </c:pt>
                <c:pt idx="4831">
                  <c:v>2014</c:v>
                </c:pt>
                <c:pt idx="4832">
                  <c:v>2014</c:v>
                </c:pt>
                <c:pt idx="4833">
                  <c:v>2014</c:v>
                </c:pt>
                <c:pt idx="4834">
                  <c:v>2014</c:v>
                </c:pt>
                <c:pt idx="4835">
                  <c:v>2014</c:v>
                </c:pt>
                <c:pt idx="4836">
                  <c:v>2014</c:v>
                </c:pt>
                <c:pt idx="4837">
                  <c:v>2014</c:v>
                </c:pt>
                <c:pt idx="4838">
                  <c:v>2014</c:v>
                </c:pt>
                <c:pt idx="4839">
                  <c:v>2014</c:v>
                </c:pt>
                <c:pt idx="4840">
                  <c:v>2014</c:v>
                </c:pt>
                <c:pt idx="4841">
                  <c:v>2014</c:v>
                </c:pt>
                <c:pt idx="4842">
                  <c:v>2014</c:v>
                </c:pt>
                <c:pt idx="4843">
                  <c:v>2014</c:v>
                </c:pt>
                <c:pt idx="4844">
                  <c:v>2014</c:v>
                </c:pt>
                <c:pt idx="4845">
                  <c:v>2014</c:v>
                </c:pt>
                <c:pt idx="4846">
                  <c:v>2014</c:v>
                </c:pt>
                <c:pt idx="4847">
                  <c:v>2014</c:v>
                </c:pt>
                <c:pt idx="4848">
                  <c:v>2014</c:v>
                </c:pt>
                <c:pt idx="4849">
                  <c:v>2014</c:v>
                </c:pt>
                <c:pt idx="4850">
                  <c:v>2014</c:v>
                </c:pt>
                <c:pt idx="4851">
                  <c:v>2014</c:v>
                </c:pt>
                <c:pt idx="4852">
                  <c:v>2014</c:v>
                </c:pt>
                <c:pt idx="4853">
                  <c:v>2014</c:v>
                </c:pt>
                <c:pt idx="4854">
                  <c:v>2014</c:v>
                </c:pt>
                <c:pt idx="4855">
                  <c:v>2014</c:v>
                </c:pt>
                <c:pt idx="4856">
                  <c:v>2014</c:v>
                </c:pt>
                <c:pt idx="4857">
                  <c:v>2014</c:v>
                </c:pt>
                <c:pt idx="4858">
                  <c:v>2014</c:v>
                </c:pt>
                <c:pt idx="4859">
                  <c:v>2014</c:v>
                </c:pt>
                <c:pt idx="4860">
                  <c:v>2014</c:v>
                </c:pt>
                <c:pt idx="4861">
                  <c:v>2014</c:v>
                </c:pt>
                <c:pt idx="4862">
                  <c:v>2014</c:v>
                </c:pt>
                <c:pt idx="4863">
                  <c:v>2014</c:v>
                </c:pt>
                <c:pt idx="4864">
                  <c:v>2014</c:v>
                </c:pt>
                <c:pt idx="4865">
                  <c:v>2014</c:v>
                </c:pt>
                <c:pt idx="4866">
                  <c:v>2014</c:v>
                </c:pt>
                <c:pt idx="4867">
                  <c:v>2014</c:v>
                </c:pt>
                <c:pt idx="4868">
                  <c:v>2014</c:v>
                </c:pt>
                <c:pt idx="4869">
                  <c:v>2014</c:v>
                </c:pt>
                <c:pt idx="4870">
                  <c:v>2014</c:v>
                </c:pt>
                <c:pt idx="4871">
                  <c:v>2014</c:v>
                </c:pt>
                <c:pt idx="4872">
                  <c:v>2014</c:v>
                </c:pt>
                <c:pt idx="4873">
                  <c:v>2014</c:v>
                </c:pt>
                <c:pt idx="4874">
                  <c:v>2014</c:v>
                </c:pt>
                <c:pt idx="4875">
                  <c:v>2014</c:v>
                </c:pt>
                <c:pt idx="4876">
                  <c:v>2014</c:v>
                </c:pt>
                <c:pt idx="4877">
                  <c:v>2014</c:v>
                </c:pt>
                <c:pt idx="4878">
                  <c:v>2014</c:v>
                </c:pt>
                <c:pt idx="4879">
                  <c:v>2014</c:v>
                </c:pt>
                <c:pt idx="4880">
                  <c:v>2014</c:v>
                </c:pt>
                <c:pt idx="4881">
                  <c:v>2014</c:v>
                </c:pt>
                <c:pt idx="4882">
                  <c:v>2014</c:v>
                </c:pt>
                <c:pt idx="4883">
                  <c:v>2014</c:v>
                </c:pt>
                <c:pt idx="4884">
                  <c:v>2014</c:v>
                </c:pt>
                <c:pt idx="4885">
                  <c:v>2014</c:v>
                </c:pt>
                <c:pt idx="4886">
                  <c:v>2014</c:v>
                </c:pt>
                <c:pt idx="4887">
                  <c:v>2014</c:v>
                </c:pt>
                <c:pt idx="4888">
                  <c:v>2014</c:v>
                </c:pt>
                <c:pt idx="4889">
                  <c:v>2014</c:v>
                </c:pt>
                <c:pt idx="4890">
                  <c:v>2014</c:v>
                </c:pt>
                <c:pt idx="4891">
                  <c:v>2014</c:v>
                </c:pt>
                <c:pt idx="4892">
                  <c:v>2014</c:v>
                </c:pt>
                <c:pt idx="4893">
                  <c:v>2014</c:v>
                </c:pt>
                <c:pt idx="4894">
                  <c:v>2014</c:v>
                </c:pt>
                <c:pt idx="4895">
                  <c:v>2014</c:v>
                </c:pt>
                <c:pt idx="4896">
                  <c:v>2014</c:v>
                </c:pt>
                <c:pt idx="4897">
                  <c:v>2014</c:v>
                </c:pt>
                <c:pt idx="4898">
                  <c:v>2014</c:v>
                </c:pt>
                <c:pt idx="4899">
                  <c:v>2014</c:v>
                </c:pt>
                <c:pt idx="4900">
                  <c:v>2014</c:v>
                </c:pt>
                <c:pt idx="4901">
                  <c:v>2014</c:v>
                </c:pt>
                <c:pt idx="4902">
                  <c:v>2014</c:v>
                </c:pt>
                <c:pt idx="4903">
                  <c:v>2014</c:v>
                </c:pt>
                <c:pt idx="4904">
                  <c:v>2014</c:v>
                </c:pt>
                <c:pt idx="4905">
                  <c:v>2014</c:v>
                </c:pt>
                <c:pt idx="4906">
                  <c:v>2014</c:v>
                </c:pt>
                <c:pt idx="4907">
                  <c:v>2014</c:v>
                </c:pt>
                <c:pt idx="4908">
                  <c:v>2014</c:v>
                </c:pt>
                <c:pt idx="4909">
                  <c:v>2014</c:v>
                </c:pt>
                <c:pt idx="4910">
                  <c:v>2014</c:v>
                </c:pt>
                <c:pt idx="4911">
                  <c:v>2014</c:v>
                </c:pt>
                <c:pt idx="4912">
                  <c:v>2014</c:v>
                </c:pt>
                <c:pt idx="4913">
                  <c:v>2014</c:v>
                </c:pt>
                <c:pt idx="4914">
                  <c:v>2014</c:v>
                </c:pt>
                <c:pt idx="4915">
                  <c:v>2014</c:v>
                </c:pt>
                <c:pt idx="4916">
                  <c:v>2014</c:v>
                </c:pt>
                <c:pt idx="4917">
                  <c:v>2014</c:v>
                </c:pt>
                <c:pt idx="4918">
                  <c:v>2014</c:v>
                </c:pt>
                <c:pt idx="4919">
                  <c:v>2014</c:v>
                </c:pt>
                <c:pt idx="4920">
                  <c:v>2014</c:v>
                </c:pt>
                <c:pt idx="4921">
                  <c:v>2014</c:v>
                </c:pt>
                <c:pt idx="4922">
                  <c:v>2014</c:v>
                </c:pt>
                <c:pt idx="4923">
                  <c:v>2014</c:v>
                </c:pt>
                <c:pt idx="4924">
                  <c:v>2014</c:v>
                </c:pt>
                <c:pt idx="4925">
                  <c:v>2014</c:v>
                </c:pt>
                <c:pt idx="4926">
                  <c:v>2014</c:v>
                </c:pt>
                <c:pt idx="4927">
                  <c:v>2014</c:v>
                </c:pt>
                <c:pt idx="4928">
                  <c:v>2014</c:v>
                </c:pt>
                <c:pt idx="4929">
                  <c:v>2014</c:v>
                </c:pt>
                <c:pt idx="4930">
                  <c:v>2014</c:v>
                </c:pt>
                <c:pt idx="4931">
                  <c:v>2014</c:v>
                </c:pt>
                <c:pt idx="4932">
                  <c:v>2014</c:v>
                </c:pt>
                <c:pt idx="4933">
                  <c:v>2014</c:v>
                </c:pt>
                <c:pt idx="4934">
                  <c:v>2014</c:v>
                </c:pt>
                <c:pt idx="4935">
                  <c:v>2014</c:v>
                </c:pt>
                <c:pt idx="4936">
                  <c:v>2014</c:v>
                </c:pt>
                <c:pt idx="4937">
                  <c:v>2014</c:v>
                </c:pt>
                <c:pt idx="4938">
                  <c:v>2014</c:v>
                </c:pt>
                <c:pt idx="4939">
                  <c:v>2014</c:v>
                </c:pt>
                <c:pt idx="4940">
                  <c:v>2014</c:v>
                </c:pt>
                <c:pt idx="4941">
                  <c:v>2014</c:v>
                </c:pt>
                <c:pt idx="4942">
                  <c:v>2014</c:v>
                </c:pt>
                <c:pt idx="4943">
                  <c:v>2014</c:v>
                </c:pt>
                <c:pt idx="4944">
                  <c:v>2014</c:v>
                </c:pt>
                <c:pt idx="4945">
                  <c:v>2014</c:v>
                </c:pt>
                <c:pt idx="4946">
                  <c:v>2014</c:v>
                </c:pt>
                <c:pt idx="4947">
                  <c:v>2014</c:v>
                </c:pt>
                <c:pt idx="4948">
                  <c:v>2014</c:v>
                </c:pt>
                <c:pt idx="4949">
                  <c:v>2014</c:v>
                </c:pt>
                <c:pt idx="4950">
                  <c:v>2014</c:v>
                </c:pt>
                <c:pt idx="4951">
                  <c:v>2014</c:v>
                </c:pt>
                <c:pt idx="4952">
                  <c:v>2014</c:v>
                </c:pt>
                <c:pt idx="4953">
                  <c:v>2014</c:v>
                </c:pt>
                <c:pt idx="4954">
                  <c:v>2014</c:v>
                </c:pt>
                <c:pt idx="4955">
                  <c:v>2014</c:v>
                </c:pt>
                <c:pt idx="4956">
                  <c:v>2014</c:v>
                </c:pt>
                <c:pt idx="4957">
                  <c:v>2014</c:v>
                </c:pt>
                <c:pt idx="4958">
                  <c:v>2014</c:v>
                </c:pt>
                <c:pt idx="4959">
                  <c:v>2014</c:v>
                </c:pt>
                <c:pt idx="4960">
                  <c:v>2014</c:v>
                </c:pt>
                <c:pt idx="4961">
                  <c:v>2014</c:v>
                </c:pt>
                <c:pt idx="4962">
                  <c:v>2014</c:v>
                </c:pt>
                <c:pt idx="4963">
                  <c:v>2014</c:v>
                </c:pt>
                <c:pt idx="4964">
                  <c:v>2014</c:v>
                </c:pt>
                <c:pt idx="4965">
                  <c:v>2014</c:v>
                </c:pt>
                <c:pt idx="4966">
                  <c:v>2014</c:v>
                </c:pt>
                <c:pt idx="4967">
                  <c:v>2014</c:v>
                </c:pt>
                <c:pt idx="4968">
                  <c:v>2014</c:v>
                </c:pt>
                <c:pt idx="4969">
                  <c:v>2014</c:v>
                </c:pt>
                <c:pt idx="4970">
                  <c:v>2014</c:v>
                </c:pt>
                <c:pt idx="4971">
                  <c:v>2014</c:v>
                </c:pt>
                <c:pt idx="4972">
                  <c:v>2014</c:v>
                </c:pt>
                <c:pt idx="4973">
                  <c:v>2014</c:v>
                </c:pt>
                <c:pt idx="4974">
                  <c:v>2014</c:v>
                </c:pt>
                <c:pt idx="4975">
                  <c:v>2014</c:v>
                </c:pt>
                <c:pt idx="4976">
                  <c:v>2014</c:v>
                </c:pt>
                <c:pt idx="4977">
                  <c:v>2014</c:v>
                </c:pt>
                <c:pt idx="4978">
                  <c:v>2014</c:v>
                </c:pt>
                <c:pt idx="4979">
                  <c:v>2014</c:v>
                </c:pt>
                <c:pt idx="4980">
                  <c:v>2014</c:v>
                </c:pt>
                <c:pt idx="4981">
                  <c:v>2014</c:v>
                </c:pt>
                <c:pt idx="4982">
                  <c:v>2014</c:v>
                </c:pt>
                <c:pt idx="4983">
                  <c:v>2014</c:v>
                </c:pt>
                <c:pt idx="4984">
                  <c:v>2014</c:v>
                </c:pt>
                <c:pt idx="4985">
                  <c:v>2014</c:v>
                </c:pt>
                <c:pt idx="4986">
                  <c:v>2014</c:v>
                </c:pt>
                <c:pt idx="4987">
                  <c:v>2014</c:v>
                </c:pt>
                <c:pt idx="4988">
                  <c:v>2014</c:v>
                </c:pt>
                <c:pt idx="4989">
                  <c:v>2014</c:v>
                </c:pt>
                <c:pt idx="4990">
                  <c:v>2014</c:v>
                </c:pt>
                <c:pt idx="4991">
                  <c:v>2014</c:v>
                </c:pt>
                <c:pt idx="4992">
                  <c:v>2014</c:v>
                </c:pt>
                <c:pt idx="4993">
                  <c:v>2014</c:v>
                </c:pt>
                <c:pt idx="4994">
                  <c:v>2014</c:v>
                </c:pt>
                <c:pt idx="4995">
                  <c:v>2014</c:v>
                </c:pt>
                <c:pt idx="4996">
                  <c:v>2014</c:v>
                </c:pt>
                <c:pt idx="4997">
                  <c:v>2014</c:v>
                </c:pt>
                <c:pt idx="4998">
                  <c:v>2014</c:v>
                </c:pt>
                <c:pt idx="4999">
                  <c:v>2014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BE7-4090-9C82-F58DFE0EF07B}"/>
            </c:ext>
          </c:extLst>
        </c:ser>
        <c:ser>
          <c:idx val="1"/>
          <c:order val="1"/>
          <c:tx>
            <c:v>Cumulative Undecided using average</c:v>
          </c:tx>
          <c:spPr>
            <a:ln w="6350"/>
          </c:spPr>
          <c:marker>
            <c:symbol val="none"/>
          </c:marker>
          <c:xVal>
            <c:numRef>
              <c:f>KNNC_TrainingLiftChart!$AZ$4:$AZ$5003</c:f>
              <c:numCache>
                <c:formatCode>General</c:formatCode>
                <c:ptCount val="5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</c:numCache>
            </c:numRef>
          </c:xVal>
          <c:yVal>
            <c:numRef>
              <c:f>KNNC_TrainingLiftChart!$BD$4:$BD$5003</c:f>
              <c:numCache>
                <c:formatCode>General</c:formatCode>
                <c:ptCount val="5000"/>
                <c:pt idx="0">
                  <c:v>0.40279999999999999</c:v>
                </c:pt>
                <c:pt idx="1">
                  <c:v>0.80559999999999998</c:v>
                </c:pt>
                <c:pt idx="2">
                  <c:v>1.2083999999999999</c:v>
                </c:pt>
                <c:pt idx="3">
                  <c:v>1.6112</c:v>
                </c:pt>
                <c:pt idx="4">
                  <c:v>2.0139999999999998</c:v>
                </c:pt>
                <c:pt idx="5">
                  <c:v>2.4167999999999998</c:v>
                </c:pt>
                <c:pt idx="6">
                  <c:v>2.8195999999999999</c:v>
                </c:pt>
                <c:pt idx="7">
                  <c:v>3.2223999999999999</c:v>
                </c:pt>
                <c:pt idx="8">
                  <c:v>3.6252</c:v>
                </c:pt>
                <c:pt idx="9">
                  <c:v>4.0279999999999996</c:v>
                </c:pt>
                <c:pt idx="10">
                  <c:v>4.4307999999999996</c:v>
                </c:pt>
                <c:pt idx="11">
                  <c:v>4.8335999999999997</c:v>
                </c:pt>
                <c:pt idx="12">
                  <c:v>5.2363999999999997</c:v>
                </c:pt>
                <c:pt idx="13">
                  <c:v>5.6391999999999998</c:v>
                </c:pt>
                <c:pt idx="14">
                  <c:v>6.0419999999999998</c:v>
                </c:pt>
                <c:pt idx="15">
                  <c:v>6.4447999999999999</c:v>
                </c:pt>
                <c:pt idx="16">
                  <c:v>6.8475999999999999</c:v>
                </c:pt>
                <c:pt idx="17">
                  <c:v>7.2504</c:v>
                </c:pt>
                <c:pt idx="18">
                  <c:v>7.6532</c:v>
                </c:pt>
                <c:pt idx="19">
                  <c:v>8.0559999999999992</c:v>
                </c:pt>
                <c:pt idx="20">
                  <c:v>8.4588000000000001</c:v>
                </c:pt>
                <c:pt idx="21">
                  <c:v>8.8615999999999993</c:v>
                </c:pt>
                <c:pt idx="22">
                  <c:v>9.2644000000000002</c:v>
                </c:pt>
                <c:pt idx="23">
                  <c:v>9.6671999999999993</c:v>
                </c:pt>
                <c:pt idx="24">
                  <c:v>10.07</c:v>
                </c:pt>
                <c:pt idx="25">
                  <c:v>10.472799999999999</c:v>
                </c:pt>
                <c:pt idx="26">
                  <c:v>10.8756</c:v>
                </c:pt>
                <c:pt idx="27">
                  <c:v>11.2784</c:v>
                </c:pt>
                <c:pt idx="28">
                  <c:v>11.6812</c:v>
                </c:pt>
                <c:pt idx="29">
                  <c:v>12.084</c:v>
                </c:pt>
                <c:pt idx="30">
                  <c:v>12.486800000000001</c:v>
                </c:pt>
                <c:pt idx="31">
                  <c:v>12.8896</c:v>
                </c:pt>
                <c:pt idx="32">
                  <c:v>13.292399999999999</c:v>
                </c:pt>
                <c:pt idx="33">
                  <c:v>13.6952</c:v>
                </c:pt>
                <c:pt idx="34">
                  <c:v>14.097999999999999</c:v>
                </c:pt>
                <c:pt idx="35">
                  <c:v>14.5008</c:v>
                </c:pt>
                <c:pt idx="36">
                  <c:v>14.903599999999999</c:v>
                </c:pt>
                <c:pt idx="37">
                  <c:v>15.3064</c:v>
                </c:pt>
                <c:pt idx="38">
                  <c:v>15.709199999999999</c:v>
                </c:pt>
                <c:pt idx="39">
                  <c:v>16.111999999999998</c:v>
                </c:pt>
                <c:pt idx="40">
                  <c:v>16.514800000000001</c:v>
                </c:pt>
                <c:pt idx="41">
                  <c:v>16.9176</c:v>
                </c:pt>
                <c:pt idx="42">
                  <c:v>17.320399999999999</c:v>
                </c:pt>
                <c:pt idx="43">
                  <c:v>17.723199999999999</c:v>
                </c:pt>
                <c:pt idx="44">
                  <c:v>18.126000000000001</c:v>
                </c:pt>
                <c:pt idx="45">
                  <c:v>18.5288</c:v>
                </c:pt>
                <c:pt idx="46">
                  <c:v>18.9316</c:v>
                </c:pt>
                <c:pt idx="47">
                  <c:v>19.334399999999999</c:v>
                </c:pt>
                <c:pt idx="48">
                  <c:v>19.737199999999998</c:v>
                </c:pt>
                <c:pt idx="49">
                  <c:v>20.14</c:v>
                </c:pt>
                <c:pt idx="50">
                  <c:v>20.5428</c:v>
                </c:pt>
                <c:pt idx="51">
                  <c:v>20.945599999999999</c:v>
                </c:pt>
                <c:pt idx="52">
                  <c:v>21.348399999999998</c:v>
                </c:pt>
                <c:pt idx="53">
                  <c:v>21.751200000000001</c:v>
                </c:pt>
                <c:pt idx="54">
                  <c:v>22.154</c:v>
                </c:pt>
                <c:pt idx="55">
                  <c:v>22.556799999999999</c:v>
                </c:pt>
                <c:pt idx="56">
                  <c:v>22.959599999999998</c:v>
                </c:pt>
                <c:pt idx="57">
                  <c:v>23.362400000000001</c:v>
                </c:pt>
                <c:pt idx="58">
                  <c:v>23.7652</c:v>
                </c:pt>
                <c:pt idx="59">
                  <c:v>24.167999999999999</c:v>
                </c:pt>
                <c:pt idx="60">
                  <c:v>24.570799999999998</c:v>
                </c:pt>
                <c:pt idx="61">
                  <c:v>24.973600000000001</c:v>
                </c:pt>
                <c:pt idx="62">
                  <c:v>25.3764</c:v>
                </c:pt>
                <c:pt idx="63">
                  <c:v>25.779199999999999</c:v>
                </c:pt>
                <c:pt idx="64">
                  <c:v>26.181999999999999</c:v>
                </c:pt>
                <c:pt idx="65">
                  <c:v>26.584799999999998</c:v>
                </c:pt>
                <c:pt idx="66">
                  <c:v>26.9876</c:v>
                </c:pt>
                <c:pt idx="67">
                  <c:v>27.3904</c:v>
                </c:pt>
                <c:pt idx="68">
                  <c:v>27.793199999999999</c:v>
                </c:pt>
                <c:pt idx="69">
                  <c:v>28.195999999999998</c:v>
                </c:pt>
                <c:pt idx="70">
                  <c:v>28.598800000000001</c:v>
                </c:pt>
                <c:pt idx="71">
                  <c:v>29.0016</c:v>
                </c:pt>
                <c:pt idx="72">
                  <c:v>29.404399999999999</c:v>
                </c:pt>
                <c:pt idx="73">
                  <c:v>29.807199999999998</c:v>
                </c:pt>
                <c:pt idx="74">
                  <c:v>30.21</c:v>
                </c:pt>
                <c:pt idx="75">
                  <c:v>30.6128</c:v>
                </c:pt>
                <c:pt idx="76">
                  <c:v>31.015599999999999</c:v>
                </c:pt>
                <c:pt idx="77">
                  <c:v>31.418399999999998</c:v>
                </c:pt>
                <c:pt idx="78">
                  <c:v>31.821200000000001</c:v>
                </c:pt>
                <c:pt idx="79">
                  <c:v>32.223999999999997</c:v>
                </c:pt>
                <c:pt idx="80">
                  <c:v>32.626799999999996</c:v>
                </c:pt>
                <c:pt idx="81">
                  <c:v>33.029600000000002</c:v>
                </c:pt>
                <c:pt idx="82">
                  <c:v>33.432400000000001</c:v>
                </c:pt>
                <c:pt idx="83">
                  <c:v>33.8352</c:v>
                </c:pt>
                <c:pt idx="84">
                  <c:v>34.238</c:v>
                </c:pt>
                <c:pt idx="85">
                  <c:v>34.640799999999999</c:v>
                </c:pt>
                <c:pt idx="86">
                  <c:v>35.043599999999998</c:v>
                </c:pt>
                <c:pt idx="87">
                  <c:v>35.446399999999997</c:v>
                </c:pt>
                <c:pt idx="88">
                  <c:v>35.849199999999996</c:v>
                </c:pt>
                <c:pt idx="89">
                  <c:v>36.252000000000002</c:v>
                </c:pt>
                <c:pt idx="90">
                  <c:v>36.654800000000002</c:v>
                </c:pt>
                <c:pt idx="91">
                  <c:v>37.057600000000001</c:v>
                </c:pt>
                <c:pt idx="92">
                  <c:v>37.4604</c:v>
                </c:pt>
                <c:pt idx="93">
                  <c:v>37.863199999999999</c:v>
                </c:pt>
                <c:pt idx="94">
                  <c:v>38.265999999999998</c:v>
                </c:pt>
                <c:pt idx="95">
                  <c:v>38.668799999999997</c:v>
                </c:pt>
                <c:pt idx="96">
                  <c:v>39.071599999999997</c:v>
                </c:pt>
                <c:pt idx="97">
                  <c:v>39.474399999999996</c:v>
                </c:pt>
                <c:pt idx="98">
                  <c:v>39.877200000000002</c:v>
                </c:pt>
                <c:pt idx="99">
                  <c:v>40.28</c:v>
                </c:pt>
                <c:pt idx="100">
                  <c:v>40.6828</c:v>
                </c:pt>
                <c:pt idx="101">
                  <c:v>41.085599999999999</c:v>
                </c:pt>
                <c:pt idx="102">
                  <c:v>41.488399999999999</c:v>
                </c:pt>
                <c:pt idx="103">
                  <c:v>41.891199999999998</c:v>
                </c:pt>
                <c:pt idx="104">
                  <c:v>42.293999999999997</c:v>
                </c:pt>
                <c:pt idx="105">
                  <c:v>42.696799999999996</c:v>
                </c:pt>
                <c:pt idx="106">
                  <c:v>43.099600000000002</c:v>
                </c:pt>
                <c:pt idx="107">
                  <c:v>43.502400000000002</c:v>
                </c:pt>
                <c:pt idx="108">
                  <c:v>43.905200000000001</c:v>
                </c:pt>
                <c:pt idx="109">
                  <c:v>44.308</c:v>
                </c:pt>
                <c:pt idx="110">
                  <c:v>44.710799999999999</c:v>
                </c:pt>
                <c:pt idx="111">
                  <c:v>45.113599999999998</c:v>
                </c:pt>
                <c:pt idx="112">
                  <c:v>45.516399999999997</c:v>
                </c:pt>
                <c:pt idx="113">
                  <c:v>45.919199999999996</c:v>
                </c:pt>
                <c:pt idx="114">
                  <c:v>46.321999999999996</c:v>
                </c:pt>
                <c:pt idx="115">
                  <c:v>46.724800000000002</c:v>
                </c:pt>
                <c:pt idx="116">
                  <c:v>47.127600000000001</c:v>
                </c:pt>
                <c:pt idx="117">
                  <c:v>47.5304</c:v>
                </c:pt>
                <c:pt idx="118">
                  <c:v>47.933199999999999</c:v>
                </c:pt>
                <c:pt idx="119">
                  <c:v>48.335999999999999</c:v>
                </c:pt>
                <c:pt idx="120">
                  <c:v>48.738799999999998</c:v>
                </c:pt>
                <c:pt idx="121">
                  <c:v>49.141599999999997</c:v>
                </c:pt>
                <c:pt idx="122">
                  <c:v>49.544399999999996</c:v>
                </c:pt>
                <c:pt idx="123">
                  <c:v>49.947200000000002</c:v>
                </c:pt>
                <c:pt idx="124">
                  <c:v>50.35</c:v>
                </c:pt>
                <c:pt idx="125">
                  <c:v>50.752800000000001</c:v>
                </c:pt>
                <c:pt idx="126">
                  <c:v>51.1556</c:v>
                </c:pt>
                <c:pt idx="127">
                  <c:v>51.558399999999999</c:v>
                </c:pt>
                <c:pt idx="128">
                  <c:v>51.961199999999998</c:v>
                </c:pt>
                <c:pt idx="129">
                  <c:v>52.363999999999997</c:v>
                </c:pt>
                <c:pt idx="130">
                  <c:v>52.766799999999996</c:v>
                </c:pt>
                <c:pt idx="131">
                  <c:v>53.169599999999996</c:v>
                </c:pt>
                <c:pt idx="132">
                  <c:v>53.572400000000002</c:v>
                </c:pt>
                <c:pt idx="133">
                  <c:v>53.975200000000001</c:v>
                </c:pt>
                <c:pt idx="134">
                  <c:v>54.378</c:v>
                </c:pt>
                <c:pt idx="135">
                  <c:v>54.780799999999999</c:v>
                </c:pt>
                <c:pt idx="136">
                  <c:v>55.183599999999998</c:v>
                </c:pt>
                <c:pt idx="137">
                  <c:v>55.586399999999998</c:v>
                </c:pt>
                <c:pt idx="138">
                  <c:v>55.989199999999997</c:v>
                </c:pt>
                <c:pt idx="139">
                  <c:v>56.391999999999996</c:v>
                </c:pt>
                <c:pt idx="140">
                  <c:v>56.794800000000002</c:v>
                </c:pt>
                <c:pt idx="141">
                  <c:v>57.197600000000001</c:v>
                </c:pt>
                <c:pt idx="142">
                  <c:v>57.6004</c:v>
                </c:pt>
                <c:pt idx="143">
                  <c:v>58.0032</c:v>
                </c:pt>
                <c:pt idx="144">
                  <c:v>58.405999999999999</c:v>
                </c:pt>
                <c:pt idx="145">
                  <c:v>58.808799999999998</c:v>
                </c:pt>
                <c:pt idx="146">
                  <c:v>59.211599999999997</c:v>
                </c:pt>
                <c:pt idx="147">
                  <c:v>59.614399999999996</c:v>
                </c:pt>
                <c:pt idx="148">
                  <c:v>60.017199999999995</c:v>
                </c:pt>
                <c:pt idx="149">
                  <c:v>60.42</c:v>
                </c:pt>
                <c:pt idx="150">
                  <c:v>60.822800000000001</c:v>
                </c:pt>
                <c:pt idx="151">
                  <c:v>61.2256</c:v>
                </c:pt>
                <c:pt idx="152">
                  <c:v>61.628399999999999</c:v>
                </c:pt>
                <c:pt idx="153">
                  <c:v>62.031199999999998</c:v>
                </c:pt>
                <c:pt idx="154">
                  <c:v>62.433999999999997</c:v>
                </c:pt>
                <c:pt idx="155">
                  <c:v>62.836799999999997</c:v>
                </c:pt>
                <c:pt idx="156">
                  <c:v>63.239599999999996</c:v>
                </c:pt>
                <c:pt idx="157">
                  <c:v>63.642400000000002</c:v>
                </c:pt>
                <c:pt idx="158">
                  <c:v>64.045199999999994</c:v>
                </c:pt>
                <c:pt idx="159">
                  <c:v>64.447999999999993</c:v>
                </c:pt>
                <c:pt idx="160">
                  <c:v>64.850799999999992</c:v>
                </c:pt>
                <c:pt idx="161">
                  <c:v>65.253599999999992</c:v>
                </c:pt>
                <c:pt idx="162">
                  <c:v>65.656400000000005</c:v>
                </c:pt>
                <c:pt idx="163">
                  <c:v>66.059200000000004</c:v>
                </c:pt>
                <c:pt idx="164">
                  <c:v>66.462000000000003</c:v>
                </c:pt>
                <c:pt idx="165">
                  <c:v>66.864800000000002</c:v>
                </c:pt>
                <c:pt idx="166">
                  <c:v>67.267600000000002</c:v>
                </c:pt>
                <c:pt idx="167">
                  <c:v>67.670400000000001</c:v>
                </c:pt>
                <c:pt idx="168">
                  <c:v>68.0732</c:v>
                </c:pt>
                <c:pt idx="169">
                  <c:v>68.475999999999999</c:v>
                </c:pt>
                <c:pt idx="170">
                  <c:v>68.878799999999998</c:v>
                </c:pt>
                <c:pt idx="171">
                  <c:v>69.281599999999997</c:v>
                </c:pt>
                <c:pt idx="172">
                  <c:v>69.684399999999997</c:v>
                </c:pt>
                <c:pt idx="173">
                  <c:v>70.087199999999996</c:v>
                </c:pt>
                <c:pt idx="174">
                  <c:v>70.489999999999995</c:v>
                </c:pt>
                <c:pt idx="175">
                  <c:v>70.892799999999994</c:v>
                </c:pt>
                <c:pt idx="176">
                  <c:v>71.295599999999993</c:v>
                </c:pt>
                <c:pt idx="177">
                  <c:v>71.698399999999992</c:v>
                </c:pt>
                <c:pt idx="178">
                  <c:v>72.101199999999992</c:v>
                </c:pt>
                <c:pt idx="179">
                  <c:v>72.504000000000005</c:v>
                </c:pt>
                <c:pt idx="180">
                  <c:v>72.906800000000004</c:v>
                </c:pt>
                <c:pt idx="181">
                  <c:v>73.309600000000003</c:v>
                </c:pt>
                <c:pt idx="182">
                  <c:v>73.712400000000002</c:v>
                </c:pt>
                <c:pt idx="183">
                  <c:v>74.115200000000002</c:v>
                </c:pt>
                <c:pt idx="184">
                  <c:v>74.518000000000001</c:v>
                </c:pt>
                <c:pt idx="185">
                  <c:v>74.9208</c:v>
                </c:pt>
                <c:pt idx="186">
                  <c:v>75.323599999999999</c:v>
                </c:pt>
                <c:pt idx="187">
                  <c:v>75.726399999999998</c:v>
                </c:pt>
                <c:pt idx="188">
                  <c:v>76.129199999999997</c:v>
                </c:pt>
                <c:pt idx="189">
                  <c:v>76.531999999999996</c:v>
                </c:pt>
                <c:pt idx="190">
                  <c:v>76.934799999999996</c:v>
                </c:pt>
                <c:pt idx="191">
                  <c:v>77.337599999999995</c:v>
                </c:pt>
                <c:pt idx="192">
                  <c:v>77.740399999999994</c:v>
                </c:pt>
                <c:pt idx="193">
                  <c:v>78.143199999999993</c:v>
                </c:pt>
                <c:pt idx="194">
                  <c:v>78.545999999999992</c:v>
                </c:pt>
                <c:pt idx="195">
                  <c:v>78.948799999999991</c:v>
                </c:pt>
                <c:pt idx="196">
                  <c:v>79.351600000000005</c:v>
                </c:pt>
                <c:pt idx="197">
                  <c:v>79.754400000000004</c:v>
                </c:pt>
                <c:pt idx="198">
                  <c:v>80.157200000000003</c:v>
                </c:pt>
                <c:pt idx="199">
                  <c:v>80.56</c:v>
                </c:pt>
                <c:pt idx="200">
                  <c:v>80.962800000000001</c:v>
                </c:pt>
                <c:pt idx="201">
                  <c:v>81.365600000000001</c:v>
                </c:pt>
                <c:pt idx="202">
                  <c:v>81.7684</c:v>
                </c:pt>
                <c:pt idx="203">
                  <c:v>82.171199999999999</c:v>
                </c:pt>
                <c:pt idx="204">
                  <c:v>82.573999999999998</c:v>
                </c:pt>
                <c:pt idx="205">
                  <c:v>82.976799999999997</c:v>
                </c:pt>
                <c:pt idx="206">
                  <c:v>83.379599999999996</c:v>
                </c:pt>
                <c:pt idx="207">
                  <c:v>83.782399999999996</c:v>
                </c:pt>
                <c:pt idx="208">
                  <c:v>84.185199999999995</c:v>
                </c:pt>
                <c:pt idx="209">
                  <c:v>84.587999999999994</c:v>
                </c:pt>
                <c:pt idx="210">
                  <c:v>84.990799999999993</c:v>
                </c:pt>
                <c:pt idx="211">
                  <c:v>85.393599999999992</c:v>
                </c:pt>
                <c:pt idx="212">
                  <c:v>85.796399999999991</c:v>
                </c:pt>
                <c:pt idx="213">
                  <c:v>86.199200000000005</c:v>
                </c:pt>
                <c:pt idx="214">
                  <c:v>86.602000000000004</c:v>
                </c:pt>
                <c:pt idx="215">
                  <c:v>87.004800000000003</c:v>
                </c:pt>
                <c:pt idx="216">
                  <c:v>87.407600000000002</c:v>
                </c:pt>
                <c:pt idx="217">
                  <c:v>87.810400000000001</c:v>
                </c:pt>
                <c:pt idx="218">
                  <c:v>88.213200000000001</c:v>
                </c:pt>
                <c:pt idx="219">
                  <c:v>88.616</c:v>
                </c:pt>
                <c:pt idx="220">
                  <c:v>89.018799999999999</c:v>
                </c:pt>
                <c:pt idx="221">
                  <c:v>89.421599999999998</c:v>
                </c:pt>
                <c:pt idx="222">
                  <c:v>89.824399999999997</c:v>
                </c:pt>
                <c:pt idx="223">
                  <c:v>90.227199999999996</c:v>
                </c:pt>
                <c:pt idx="224">
                  <c:v>90.63</c:v>
                </c:pt>
                <c:pt idx="225">
                  <c:v>91.032799999999995</c:v>
                </c:pt>
                <c:pt idx="226">
                  <c:v>91.435599999999994</c:v>
                </c:pt>
                <c:pt idx="227">
                  <c:v>91.838399999999993</c:v>
                </c:pt>
                <c:pt idx="228">
                  <c:v>92.241199999999992</c:v>
                </c:pt>
                <c:pt idx="229">
                  <c:v>92.643999999999991</c:v>
                </c:pt>
                <c:pt idx="230">
                  <c:v>93.046800000000005</c:v>
                </c:pt>
                <c:pt idx="231">
                  <c:v>93.449600000000004</c:v>
                </c:pt>
                <c:pt idx="232">
                  <c:v>93.852400000000003</c:v>
                </c:pt>
                <c:pt idx="233">
                  <c:v>94.255200000000002</c:v>
                </c:pt>
                <c:pt idx="234">
                  <c:v>94.658000000000001</c:v>
                </c:pt>
                <c:pt idx="235">
                  <c:v>95.0608</c:v>
                </c:pt>
                <c:pt idx="236">
                  <c:v>95.4636</c:v>
                </c:pt>
                <c:pt idx="237">
                  <c:v>95.866399999999999</c:v>
                </c:pt>
                <c:pt idx="238">
                  <c:v>96.269199999999998</c:v>
                </c:pt>
                <c:pt idx="239">
                  <c:v>96.671999999999997</c:v>
                </c:pt>
                <c:pt idx="240">
                  <c:v>97.074799999999996</c:v>
                </c:pt>
                <c:pt idx="241">
                  <c:v>97.477599999999995</c:v>
                </c:pt>
                <c:pt idx="242">
                  <c:v>97.880399999999995</c:v>
                </c:pt>
                <c:pt idx="243">
                  <c:v>98.283199999999994</c:v>
                </c:pt>
                <c:pt idx="244">
                  <c:v>98.685999999999993</c:v>
                </c:pt>
                <c:pt idx="245">
                  <c:v>99.088799999999992</c:v>
                </c:pt>
                <c:pt idx="246">
                  <c:v>99.491599999999991</c:v>
                </c:pt>
                <c:pt idx="247">
                  <c:v>99.894400000000005</c:v>
                </c:pt>
                <c:pt idx="248">
                  <c:v>100.2972</c:v>
                </c:pt>
                <c:pt idx="249">
                  <c:v>100.7</c:v>
                </c:pt>
                <c:pt idx="250">
                  <c:v>101.1028</c:v>
                </c:pt>
                <c:pt idx="251">
                  <c:v>101.5056</c:v>
                </c:pt>
                <c:pt idx="252">
                  <c:v>101.9084</c:v>
                </c:pt>
                <c:pt idx="253">
                  <c:v>102.3112</c:v>
                </c:pt>
                <c:pt idx="254">
                  <c:v>102.714</c:v>
                </c:pt>
                <c:pt idx="255">
                  <c:v>103.1168</c:v>
                </c:pt>
                <c:pt idx="256">
                  <c:v>103.5196</c:v>
                </c:pt>
                <c:pt idx="257">
                  <c:v>103.9224</c:v>
                </c:pt>
                <c:pt idx="258">
                  <c:v>104.3252</c:v>
                </c:pt>
                <c:pt idx="259">
                  <c:v>104.72799999999999</c:v>
                </c:pt>
                <c:pt idx="260">
                  <c:v>105.13079999999999</c:v>
                </c:pt>
                <c:pt idx="261">
                  <c:v>105.53359999999999</c:v>
                </c:pt>
                <c:pt idx="262">
                  <c:v>105.93639999999999</c:v>
                </c:pt>
                <c:pt idx="263">
                  <c:v>106.33919999999999</c:v>
                </c:pt>
                <c:pt idx="264">
                  <c:v>106.742</c:v>
                </c:pt>
                <c:pt idx="265">
                  <c:v>107.1448</c:v>
                </c:pt>
                <c:pt idx="266">
                  <c:v>107.5476</c:v>
                </c:pt>
                <c:pt idx="267">
                  <c:v>107.9504</c:v>
                </c:pt>
                <c:pt idx="268">
                  <c:v>108.3532</c:v>
                </c:pt>
                <c:pt idx="269">
                  <c:v>108.756</c:v>
                </c:pt>
                <c:pt idx="270">
                  <c:v>109.1588</c:v>
                </c:pt>
                <c:pt idx="271">
                  <c:v>109.5616</c:v>
                </c:pt>
                <c:pt idx="272">
                  <c:v>109.9644</c:v>
                </c:pt>
                <c:pt idx="273">
                  <c:v>110.3672</c:v>
                </c:pt>
                <c:pt idx="274">
                  <c:v>110.77</c:v>
                </c:pt>
                <c:pt idx="275">
                  <c:v>111.1728</c:v>
                </c:pt>
                <c:pt idx="276">
                  <c:v>111.57559999999999</c:v>
                </c:pt>
                <c:pt idx="277">
                  <c:v>111.97839999999999</c:v>
                </c:pt>
                <c:pt idx="278">
                  <c:v>112.38119999999999</c:v>
                </c:pt>
                <c:pt idx="279">
                  <c:v>112.78399999999999</c:v>
                </c:pt>
                <c:pt idx="280">
                  <c:v>113.18679999999999</c:v>
                </c:pt>
                <c:pt idx="281">
                  <c:v>113.5896</c:v>
                </c:pt>
                <c:pt idx="282">
                  <c:v>113.9924</c:v>
                </c:pt>
                <c:pt idx="283">
                  <c:v>114.3952</c:v>
                </c:pt>
                <c:pt idx="284">
                  <c:v>114.798</c:v>
                </c:pt>
                <c:pt idx="285">
                  <c:v>115.2008</c:v>
                </c:pt>
                <c:pt idx="286">
                  <c:v>115.6036</c:v>
                </c:pt>
                <c:pt idx="287">
                  <c:v>116.0064</c:v>
                </c:pt>
                <c:pt idx="288">
                  <c:v>116.4092</c:v>
                </c:pt>
                <c:pt idx="289">
                  <c:v>116.812</c:v>
                </c:pt>
                <c:pt idx="290">
                  <c:v>117.2148</c:v>
                </c:pt>
                <c:pt idx="291">
                  <c:v>117.6176</c:v>
                </c:pt>
                <c:pt idx="292">
                  <c:v>118.0204</c:v>
                </c:pt>
                <c:pt idx="293">
                  <c:v>118.42319999999999</c:v>
                </c:pt>
                <c:pt idx="294">
                  <c:v>118.82599999999999</c:v>
                </c:pt>
                <c:pt idx="295">
                  <c:v>119.22879999999999</c:v>
                </c:pt>
                <c:pt idx="296">
                  <c:v>119.63159999999999</c:v>
                </c:pt>
                <c:pt idx="297">
                  <c:v>120.03439999999999</c:v>
                </c:pt>
                <c:pt idx="298">
                  <c:v>120.4372</c:v>
                </c:pt>
                <c:pt idx="299">
                  <c:v>120.84</c:v>
                </c:pt>
                <c:pt idx="300">
                  <c:v>121.2428</c:v>
                </c:pt>
                <c:pt idx="301">
                  <c:v>121.6456</c:v>
                </c:pt>
                <c:pt idx="302">
                  <c:v>122.0484</c:v>
                </c:pt>
                <c:pt idx="303">
                  <c:v>122.4512</c:v>
                </c:pt>
                <c:pt idx="304">
                  <c:v>122.854</c:v>
                </c:pt>
                <c:pt idx="305">
                  <c:v>123.2568</c:v>
                </c:pt>
                <c:pt idx="306">
                  <c:v>123.6596</c:v>
                </c:pt>
                <c:pt idx="307">
                  <c:v>124.0624</c:v>
                </c:pt>
                <c:pt idx="308">
                  <c:v>124.4652</c:v>
                </c:pt>
                <c:pt idx="309">
                  <c:v>124.86799999999999</c:v>
                </c:pt>
                <c:pt idx="310">
                  <c:v>125.27079999999999</c:v>
                </c:pt>
                <c:pt idx="311">
                  <c:v>125.67359999999999</c:v>
                </c:pt>
                <c:pt idx="312">
                  <c:v>126.07639999999999</c:v>
                </c:pt>
                <c:pt idx="313">
                  <c:v>126.47919999999999</c:v>
                </c:pt>
                <c:pt idx="314">
                  <c:v>126.88199999999999</c:v>
                </c:pt>
                <c:pt idx="315">
                  <c:v>127.2848</c:v>
                </c:pt>
                <c:pt idx="316">
                  <c:v>127.6876</c:v>
                </c:pt>
                <c:pt idx="317">
                  <c:v>128.09039999999999</c:v>
                </c:pt>
                <c:pt idx="318">
                  <c:v>128.4932</c:v>
                </c:pt>
                <c:pt idx="319">
                  <c:v>128.89599999999999</c:v>
                </c:pt>
                <c:pt idx="320">
                  <c:v>129.2988</c:v>
                </c:pt>
                <c:pt idx="321">
                  <c:v>129.70159999999998</c:v>
                </c:pt>
                <c:pt idx="322">
                  <c:v>130.1044</c:v>
                </c:pt>
                <c:pt idx="323">
                  <c:v>130.50719999999998</c:v>
                </c:pt>
                <c:pt idx="324">
                  <c:v>130.91</c:v>
                </c:pt>
                <c:pt idx="325">
                  <c:v>131.31280000000001</c:v>
                </c:pt>
                <c:pt idx="326">
                  <c:v>131.71559999999999</c:v>
                </c:pt>
                <c:pt idx="327">
                  <c:v>132.11840000000001</c:v>
                </c:pt>
                <c:pt idx="328">
                  <c:v>132.52119999999999</c:v>
                </c:pt>
                <c:pt idx="329">
                  <c:v>132.92400000000001</c:v>
                </c:pt>
                <c:pt idx="330">
                  <c:v>133.32679999999999</c:v>
                </c:pt>
                <c:pt idx="331">
                  <c:v>133.7296</c:v>
                </c:pt>
                <c:pt idx="332">
                  <c:v>134.13239999999999</c:v>
                </c:pt>
                <c:pt idx="333">
                  <c:v>134.5352</c:v>
                </c:pt>
                <c:pt idx="334">
                  <c:v>134.93799999999999</c:v>
                </c:pt>
                <c:pt idx="335">
                  <c:v>135.3408</c:v>
                </c:pt>
                <c:pt idx="336">
                  <c:v>135.74359999999999</c:v>
                </c:pt>
                <c:pt idx="337">
                  <c:v>136.1464</c:v>
                </c:pt>
                <c:pt idx="338">
                  <c:v>136.54919999999998</c:v>
                </c:pt>
                <c:pt idx="339">
                  <c:v>136.952</c:v>
                </c:pt>
                <c:pt idx="340">
                  <c:v>137.35479999999998</c:v>
                </c:pt>
                <c:pt idx="341">
                  <c:v>137.7576</c:v>
                </c:pt>
                <c:pt idx="342">
                  <c:v>138.16040000000001</c:v>
                </c:pt>
                <c:pt idx="343">
                  <c:v>138.56319999999999</c:v>
                </c:pt>
                <c:pt idx="344">
                  <c:v>138.96600000000001</c:v>
                </c:pt>
                <c:pt idx="345">
                  <c:v>139.36879999999999</c:v>
                </c:pt>
                <c:pt idx="346">
                  <c:v>139.77160000000001</c:v>
                </c:pt>
                <c:pt idx="347">
                  <c:v>140.17439999999999</c:v>
                </c:pt>
                <c:pt idx="348">
                  <c:v>140.5772</c:v>
                </c:pt>
                <c:pt idx="349">
                  <c:v>140.97999999999999</c:v>
                </c:pt>
                <c:pt idx="350">
                  <c:v>141.3828</c:v>
                </c:pt>
                <c:pt idx="351">
                  <c:v>141.78559999999999</c:v>
                </c:pt>
                <c:pt idx="352">
                  <c:v>142.1884</c:v>
                </c:pt>
                <c:pt idx="353">
                  <c:v>142.59119999999999</c:v>
                </c:pt>
                <c:pt idx="354">
                  <c:v>142.994</c:v>
                </c:pt>
                <c:pt idx="355">
                  <c:v>143.39679999999998</c:v>
                </c:pt>
                <c:pt idx="356">
                  <c:v>143.7996</c:v>
                </c:pt>
                <c:pt idx="357">
                  <c:v>144.20239999999998</c:v>
                </c:pt>
                <c:pt idx="358">
                  <c:v>144.6052</c:v>
                </c:pt>
                <c:pt idx="359">
                  <c:v>145.00800000000001</c:v>
                </c:pt>
                <c:pt idx="360">
                  <c:v>145.41079999999999</c:v>
                </c:pt>
                <c:pt idx="361">
                  <c:v>145.81360000000001</c:v>
                </c:pt>
                <c:pt idx="362">
                  <c:v>146.21639999999999</c:v>
                </c:pt>
                <c:pt idx="363">
                  <c:v>146.61920000000001</c:v>
                </c:pt>
                <c:pt idx="364">
                  <c:v>147.02199999999999</c:v>
                </c:pt>
                <c:pt idx="365">
                  <c:v>147.4248</c:v>
                </c:pt>
                <c:pt idx="366">
                  <c:v>147.82759999999999</c:v>
                </c:pt>
                <c:pt idx="367">
                  <c:v>148.2304</c:v>
                </c:pt>
                <c:pt idx="368">
                  <c:v>148.63319999999999</c:v>
                </c:pt>
                <c:pt idx="369">
                  <c:v>149.036</c:v>
                </c:pt>
                <c:pt idx="370">
                  <c:v>149.43879999999999</c:v>
                </c:pt>
                <c:pt idx="371">
                  <c:v>149.8416</c:v>
                </c:pt>
                <c:pt idx="372">
                  <c:v>150.24439999999998</c:v>
                </c:pt>
                <c:pt idx="373">
                  <c:v>150.6472</c:v>
                </c:pt>
                <c:pt idx="374">
                  <c:v>151.04999999999998</c:v>
                </c:pt>
                <c:pt idx="375">
                  <c:v>151.4528</c:v>
                </c:pt>
                <c:pt idx="376">
                  <c:v>151.85560000000001</c:v>
                </c:pt>
                <c:pt idx="377">
                  <c:v>152.25839999999999</c:v>
                </c:pt>
                <c:pt idx="378">
                  <c:v>152.66120000000001</c:v>
                </c:pt>
                <c:pt idx="379">
                  <c:v>153.06399999999999</c:v>
                </c:pt>
                <c:pt idx="380">
                  <c:v>153.46680000000001</c:v>
                </c:pt>
                <c:pt idx="381">
                  <c:v>153.86959999999999</c:v>
                </c:pt>
                <c:pt idx="382">
                  <c:v>154.2724</c:v>
                </c:pt>
                <c:pt idx="383">
                  <c:v>154.67519999999999</c:v>
                </c:pt>
                <c:pt idx="384">
                  <c:v>155.078</c:v>
                </c:pt>
                <c:pt idx="385">
                  <c:v>155.48079999999999</c:v>
                </c:pt>
                <c:pt idx="386">
                  <c:v>155.8836</c:v>
                </c:pt>
                <c:pt idx="387">
                  <c:v>156.28639999999999</c:v>
                </c:pt>
                <c:pt idx="388">
                  <c:v>156.6892</c:v>
                </c:pt>
                <c:pt idx="389">
                  <c:v>157.09199999999998</c:v>
                </c:pt>
                <c:pt idx="390">
                  <c:v>157.4948</c:v>
                </c:pt>
                <c:pt idx="391">
                  <c:v>157.89759999999998</c:v>
                </c:pt>
                <c:pt idx="392">
                  <c:v>158.3004</c:v>
                </c:pt>
                <c:pt idx="393">
                  <c:v>158.70320000000001</c:v>
                </c:pt>
                <c:pt idx="394">
                  <c:v>159.10599999999999</c:v>
                </c:pt>
                <c:pt idx="395">
                  <c:v>159.50880000000001</c:v>
                </c:pt>
                <c:pt idx="396">
                  <c:v>159.91159999999999</c:v>
                </c:pt>
                <c:pt idx="397">
                  <c:v>160.31440000000001</c:v>
                </c:pt>
                <c:pt idx="398">
                  <c:v>160.71719999999999</c:v>
                </c:pt>
                <c:pt idx="399">
                  <c:v>161.12</c:v>
                </c:pt>
                <c:pt idx="400">
                  <c:v>161.52279999999999</c:v>
                </c:pt>
                <c:pt idx="401">
                  <c:v>161.9256</c:v>
                </c:pt>
                <c:pt idx="402">
                  <c:v>162.32839999999999</c:v>
                </c:pt>
                <c:pt idx="403">
                  <c:v>162.7312</c:v>
                </c:pt>
                <c:pt idx="404">
                  <c:v>163.13399999999999</c:v>
                </c:pt>
                <c:pt idx="405">
                  <c:v>163.5368</c:v>
                </c:pt>
                <c:pt idx="406">
                  <c:v>163.93959999999998</c:v>
                </c:pt>
                <c:pt idx="407">
                  <c:v>164.3424</c:v>
                </c:pt>
                <c:pt idx="408">
                  <c:v>164.74519999999998</c:v>
                </c:pt>
                <c:pt idx="409">
                  <c:v>165.148</c:v>
                </c:pt>
                <c:pt idx="410">
                  <c:v>165.55080000000001</c:v>
                </c:pt>
                <c:pt idx="411">
                  <c:v>165.95359999999999</c:v>
                </c:pt>
                <c:pt idx="412">
                  <c:v>166.35640000000001</c:v>
                </c:pt>
                <c:pt idx="413">
                  <c:v>166.75919999999999</c:v>
                </c:pt>
                <c:pt idx="414">
                  <c:v>167.16200000000001</c:v>
                </c:pt>
                <c:pt idx="415">
                  <c:v>167.56479999999999</c:v>
                </c:pt>
                <c:pt idx="416">
                  <c:v>167.9676</c:v>
                </c:pt>
                <c:pt idx="417">
                  <c:v>168.37039999999999</c:v>
                </c:pt>
                <c:pt idx="418">
                  <c:v>168.7732</c:v>
                </c:pt>
                <c:pt idx="419">
                  <c:v>169.17599999999999</c:v>
                </c:pt>
                <c:pt idx="420">
                  <c:v>169.5788</c:v>
                </c:pt>
                <c:pt idx="421">
                  <c:v>169.98159999999999</c:v>
                </c:pt>
                <c:pt idx="422">
                  <c:v>170.3844</c:v>
                </c:pt>
                <c:pt idx="423">
                  <c:v>170.78719999999998</c:v>
                </c:pt>
                <c:pt idx="424">
                  <c:v>171.19</c:v>
                </c:pt>
                <c:pt idx="425">
                  <c:v>171.59279999999998</c:v>
                </c:pt>
                <c:pt idx="426">
                  <c:v>171.9956</c:v>
                </c:pt>
                <c:pt idx="427">
                  <c:v>172.39840000000001</c:v>
                </c:pt>
                <c:pt idx="428">
                  <c:v>172.80119999999999</c:v>
                </c:pt>
                <c:pt idx="429">
                  <c:v>173.20400000000001</c:v>
                </c:pt>
                <c:pt idx="430">
                  <c:v>173.60679999999999</c:v>
                </c:pt>
                <c:pt idx="431">
                  <c:v>174.00960000000001</c:v>
                </c:pt>
                <c:pt idx="432">
                  <c:v>174.41239999999999</c:v>
                </c:pt>
                <c:pt idx="433">
                  <c:v>174.8152</c:v>
                </c:pt>
                <c:pt idx="434">
                  <c:v>175.21799999999999</c:v>
                </c:pt>
                <c:pt idx="435">
                  <c:v>175.6208</c:v>
                </c:pt>
                <c:pt idx="436">
                  <c:v>176.02359999999999</c:v>
                </c:pt>
                <c:pt idx="437">
                  <c:v>176.4264</c:v>
                </c:pt>
                <c:pt idx="438">
                  <c:v>176.82919999999999</c:v>
                </c:pt>
                <c:pt idx="439">
                  <c:v>177.232</c:v>
                </c:pt>
                <c:pt idx="440">
                  <c:v>177.63479999999998</c:v>
                </c:pt>
                <c:pt idx="441">
                  <c:v>178.0376</c:v>
                </c:pt>
                <c:pt idx="442">
                  <c:v>178.44039999999998</c:v>
                </c:pt>
                <c:pt idx="443">
                  <c:v>178.8432</c:v>
                </c:pt>
                <c:pt idx="444">
                  <c:v>179.24600000000001</c:v>
                </c:pt>
                <c:pt idx="445">
                  <c:v>179.64879999999999</c:v>
                </c:pt>
                <c:pt idx="446">
                  <c:v>180.05160000000001</c:v>
                </c:pt>
                <c:pt idx="447">
                  <c:v>180.45439999999999</c:v>
                </c:pt>
                <c:pt idx="448">
                  <c:v>180.85720000000001</c:v>
                </c:pt>
                <c:pt idx="449">
                  <c:v>181.26</c:v>
                </c:pt>
                <c:pt idx="450">
                  <c:v>181.6628</c:v>
                </c:pt>
                <c:pt idx="451">
                  <c:v>182.06559999999999</c:v>
                </c:pt>
                <c:pt idx="452">
                  <c:v>182.4684</c:v>
                </c:pt>
                <c:pt idx="453">
                  <c:v>182.87119999999999</c:v>
                </c:pt>
                <c:pt idx="454">
                  <c:v>183.274</c:v>
                </c:pt>
                <c:pt idx="455">
                  <c:v>183.67679999999999</c:v>
                </c:pt>
                <c:pt idx="456">
                  <c:v>184.0796</c:v>
                </c:pt>
                <c:pt idx="457">
                  <c:v>184.48239999999998</c:v>
                </c:pt>
                <c:pt idx="458">
                  <c:v>184.8852</c:v>
                </c:pt>
                <c:pt idx="459">
                  <c:v>185.28799999999998</c:v>
                </c:pt>
                <c:pt idx="460">
                  <c:v>185.6908</c:v>
                </c:pt>
                <c:pt idx="461">
                  <c:v>186.09360000000001</c:v>
                </c:pt>
                <c:pt idx="462">
                  <c:v>186.49639999999999</c:v>
                </c:pt>
                <c:pt idx="463">
                  <c:v>186.89920000000001</c:v>
                </c:pt>
                <c:pt idx="464">
                  <c:v>187.30199999999999</c:v>
                </c:pt>
                <c:pt idx="465">
                  <c:v>187.70480000000001</c:v>
                </c:pt>
                <c:pt idx="466">
                  <c:v>188.10759999999999</c:v>
                </c:pt>
                <c:pt idx="467">
                  <c:v>188.5104</c:v>
                </c:pt>
                <c:pt idx="468">
                  <c:v>188.91319999999999</c:v>
                </c:pt>
                <c:pt idx="469">
                  <c:v>189.316</c:v>
                </c:pt>
                <c:pt idx="470">
                  <c:v>189.71879999999999</c:v>
                </c:pt>
                <c:pt idx="471">
                  <c:v>190.1216</c:v>
                </c:pt>
                <c:pt idx="472">
                  <c:v>190.52439999999999</c:v>
                </c:pt>
                <c:pt idx="473">
                  <c:v>190.9272</c:v>
                </c:pt>
                <c:pt idx="474">
                  <c:v>191.32999999999998</c:v>
                </c:pt>
                <c:pt idx="475">
                  <c:v>191.7328</c:v>
                </c:pt>
                <c:pt idx="476">
                  <c:v>192.13559999999998</c:v>
                </c:pt>
                <c:pt idx="477">
                  <c:v>192.5384</c:v>
                </c:pt>
                <c:pt idx="478">
                  <c:v>192.94120000000001</c:v>
                </c:pt>
                <c:pt idx="479">
                  <c:v>193.34399999999999</c:v>
                </c:pt>
                <c:pt idx="480">
                  <c:v>193.74680000000001</c:v>
                </c:pt>
                <c:pt idx="481">
                  <c:v>194.14959999999999</c:v>
                </c:pt>
                <c:pt idx="482">
                  <c:v>194.55240000000001</c:v>
                </c:pt>
                <c:pt idx="483">
                  <c:v>194.95519999999999</c:v>
                </c:pt>
                <c:pt idx="484">
                  <c:v>195.358</c:v>
                </c:pt>
                <c:pt idx="485">
                  <c:v>195.76079999999999</c:v>
                </c:pt>
                <c:pt idx="486">
                  <c:v>196.1636</c:v>
                </c:pt>
                <c:pt idx="487">
                  <c:v>196.56639999999999</c:v>
                </c:pt>
                <c:pt idx="488">
                  <c:v>196.9692</c:v>
                </c:pt>
                <c:pt idx="489">
                  <c:v>197.37199999999999</c:v>
                </c:pt>
                <c:pt idx="490">
                  <c:v>197.7748</c:v>
                </c:pt>
                <c:pt idx="491">
                  <c:v>198.17759999999998</c:v>
                </c:pt>
                <c:pt idx="492">
                  <c:v>198.5804</c:v>
                </c:pt>
                <c:pt idx="493">
                  <c:v>198.98319999999998</c:v>
                </c:pt>
                <c:pt idx="494">
                  <c:v>199.386</c:v>
                </c:pt>
                <c:pt idx="495">
                  <c:v>199.78880000000001</c:v>
                </c:pt>
                <c:pt idx="496">
                  <c:v>200.19159999999999</c:v>
                </c:pt>
                <c:pt idx="497">
                  <c:v>200.59440000000001</c:v>
                </c:pt>
                <c:pt idx="498">
                  <c:v>200.99719999999999</c:v>
                </c:pt>
                <c:pt idx="499">
                  <c:v>201.4</c:v>
                </c:pt>
                <c:pt idx="500">
                  <c:v>201.80279999999999</c:v>
                </c:pt>
                <c:pt idx="501">
                  <c:v>202.2056</c:v>
                </c:pt>
                <c:pt idx="502">
                  <c:v>202.60839999999999</c:v>
                </c:pt>
                <c:pt idx="503">
                  <c:v>203.0112</c:v>
                </c:pt>
                <c:pt idx="504">
                  <c:v>203.41399999999999</c:v>
                </c:pt>
                <c:pt idx="505">
                  <c:v>203.8168</c:v>
                </c:pt>
                <c:pt idx="506">
                  <c:v>204.21959999999999</c:v>
                </c:pt>
                <c:pt idx="507">
                  <c:v>204.6224</c:v>
                </c:pt>
                <c:pt idx="508">
                  <c:v>205.02519999999998</c:v>
                </c:pt>
                <c:pt idx="509">
                  <c:v>205.428</c:v>
                </c:pt>
                <c:pt idx="510">
                  <c:v>205.83079999999998</c:v>
                </c:pt>
                <c:pt idx="511">
                  <c:v>206.2336</c:v>
                </c:pt>
                <c:pt idx="512">
                  <c:v>206.63640000000001</c:v>
                </c:pt>
                <c:pt idx="513">
                  <c:v>207.03919999999999</c:v>
                </c:pt>
                <c:pt idx="514">
                  <c:v>207.44200000000001</c:v>
                </c:pt>
                <c:pt idx="515">
                  <c:v>207.84479999999999</c:v>
                </c:pt>
                <c:pt idx="516">
                  <c:v>208.24760000000001</c:v>
                </c:pt>
                <c:pt idx="517">
                  <c:v>208.65039999999999</c:v>
                </c:pt>
                <c:pt idx="518">
                  <c:v>209.0532</c:v>
                </c:pt>
                <c:pt idx="519">
                  <c:v>209.45599999999999</c:v>
                </c:pt>
                <c:pt idx="520">
                  <c:v>209.8588</c:v>
                </c:pt>
                <c:pt idx="521">
                  <c:v>210.26159999999999</c:v>
                </c:pt>
                <c:pt idx="522">
                  <c:v>210.6644</c:v>
                </c:pt>
                <c:pt idx="523">
                  <c:v>211.06719999999999</c:v>
                </c:pt>
                <c:pt idx="524">
                  <c:v>211.47</c:v>
                </c:pt>
                <c:pt idx="525">
                  <c:v>211.87279999999998</c:v>
                </c:pt>
                <c:pt idx="526">
                  <c:v>212.2756</c:v>
                </c:pt>
                <c:pt idx="527">
                  <c:v>212.67839999999998</c:v>
                </c:pt>
                <c:pt idx="528">
                  <c:v>213.0812</c:v>
                </c:pt>
                <c:pt idx="529">
                  <c:v>213.48400000000001</c:v>
                </c:pt>
                <c:pt idx="530">
                  <c:v>213.88679999999999</c:v>
                </c:pt>
                <c:pt idx="531">
                  <c:v>214.28960000000001</c:v>
                </c:pt>
                <c:pt idx="532">
                  <c:v>214.69239999999999</c:v>
                </c:pt>
                <c:pt idx="533">
                  <c:v>215.09520000000001</c:v>
                </c:pt>
                <c:pt idx="534">
                  <c:v>215.49799999999999</c:v>
                </c:pt>
                <c:pt idx="535">
                  <c:v>215.9008</c:v>
                </c:pt>
                <c:pt idx="536">
                  <c:v>216.30359999999999</c:v>
                </c:pt>
                <c:pt idx="537">
                  <c:v>216.7064</c:v>
                </c:pt>
                <c:pt idx="538">
                  <c:v>217.10919999999999</c:v>
                </c:pt>
                <c:pt idx="539">
                  <c:v>217.512</c:v>
                </c:pt>
                <c:pt idx="540">
                  <c:v>217.91479999999999</c:v>
                </c:pt>
                <c:pt idx="541">
                  <c:v>218.3176</c:v>
                </c:pt>
                <c:pt idx="542">
                  <c:v>218.72039999999998</c:v>
                </c:pt>
                <c:pt idx="543">
                  <c:v>219.1232</c:v>
                </c:pt>
                <c:pt idx="544">
                  <c:v>219.52599999999998</c:v>
                </c:pt>
                <c:pt idx="545">
                  <c:v>219.9288</c:v>
                </c:pt>
                <c:pt idx="546">
                  <c:v>220.33160000000001</c:v>
                </c:pt>
                <c:pt idx="547">
                  <c:v>220.73439999999999</c:v>
                </c:pt>
                <c:pt idx="548">
                  <c:v>221.13720000000001</c:v>
                </c:pt>
                <c:pt idx="549">
                  <c:v>221.54</c:v>
                </c:pt>
                <c:pt idx="550">
                  <c:v>221.94280000000001</c:v>
                </c:pt>
                <c:pt idx="551">
                  <c:v>222.34559999999999</c:v>
                </c:pt>
                <c:pt idx="552">
                  <c:v>222.7484</c:v>
                </c:pt>
                <c:pt idx="553">
                  <c:v>223.15119999999999</c:v>
                </c:pt>
                <c:pt idx="554">
                  <c:v>223.554</c:v>
                </c:pt>
                <c:pt idx="555">
                  <c:v>223.95679999999999</c:v>
                </c:pt>
                <c:pt idx="556">
                  <c:v>224.3596</c:v>
                </c:pt>
                <c:pt idx="557">
                  <c:v>224.76239999999999</c:v>
                </c:pt>
                <c:pt idx="558">
                  <c:v>225.1652</c:v>
                </c:pt>
                <c:pt idx="559">
                  <c:v>225.56799999999998</c:v>
                </c:pt>
                <c:pt idx="560">
                  <c:v>225.9708</c:v>
                </c:pt>
                <c:pt idx="561">
                  <c:v>226.37359999999998</c:v>
                </c:pt>
                <c:pt idx="562">
                  <c:v>226.7764</c:v>
                </c:pt>
                <c:pt idx="563">
                  <c:v>227.17920000000001</c:v>
                </c:pt>
                <c:pt idx="564">
                  <c:v>227.58199999999999</c:v>
                </c:pt>
                <c:pt idx="565">
                  <c:v>227.98480000000001</c:v>
                </c:pt>
                <c:pt idx="566">
                  <c:v>228.38759999999999</c:v>
                </c:pt>
                <c:pt idx="567">
                  <c:v>228.79040000000001</c:v>
                </c:pt>
                <c:pt idx="568">
                  <c:v>229.19319999999999</c:v>
                </c:pt>
                <c:pt idx="569">
                  <c:v>229.596</c:v>
                </c:pt>
                <c:pt idx="570">
                  <c:v>229.99879999999999</c:v>
                </c:pt>
                <c:pt idx="571">
                  <c:v>230.4016</c:v>
                </c:pt>
                <c:pt idx="572">
                  <c:v>230.80439999999999</c:v>
                </c:pt>
                <c:pt idx="573">
                  <c:v>231.2072</c:v>
                </c:pt>
                <c:pt idx="574">
                  <c:v>231.60999999999999</c:v>
                </c:pt>
                <c:pt idx="575">
                  <c:v>232.0128</c:v>
                </c:pt>
                <c:pt idx="576">
                  <c:v>232.41559999999998</c:v>
                </c:pt>
                <c:pt idx="577">
                  <c:v>232.8184</c:v>
                </c:pt>
                <c:pt idx="578">
                  <c:v>233.22119999999998</c:v>
                </c:pt>
                <c:pt idx="579">
                  <c:v>233.624</c:v>
                </c:pt>
                <c:pt idx="580">
                  <c:v>234.02680000000001</c:v>
                </c:pt>
                <c:pt idx="581">
                  <c:v>234.42959999999999</c:v>
                </c:pt>
                <c:pt idx="582">
                  <c:v>234.83240000000001</c:v>
                </c:pt>
                <c:pt idx="583">
                  <c:v>235.23519999999999</c:v>
                </c:pt>
                <c:pt idx="584">
                  <c:v>235.63800000000001</c:v>
                </c:pt>
                <c:pt idx="585">
                  <c:v>236.04079999999999</c:v>
                </c:pt>
                <c:pt idx="586">
                  <c:v>236.4436</c:v>
                </c:pt>
                <c:pt idx="587">
                  <c:v>236.84639999999999</c:v>
                </c:pt>
                <c:pt idx="588">
                  <c:v>237.2492</c:v>
                </c:pt>
                <c:pt idx="589">
                  <c:v>237.65199999999999</c:v>
                </c:pt>
                <c:pt idx="590">
                  <c:v>238.0548</c:v>
                </c:pt>
                <c:pt idx="591">
                  <c:v>238.45759999999999</c:v>
                </c:pt>
                <c:pt idx="592">
                  <c:v>238.8604</c:v>
                </c:pt>
                <c:pt idx="593">
                  <c:v>239.26319999999998</c:v>
                </c:pt>
                <c:pt idx="594">
                  <c:v>239.666</c:v>
                </c:pt>
                <c:pt idx="595">
                  <c:v>240.06879999999998</c:v>
                </c:pt>
                <c:pt idx="596">
                  <c:v>240.4716</c:v>
                </c:pt>
                <c:pt idx="597">
                  <c:v>240.87440000000001</c:v>
                </c:pt>
                <c:pt idx="598">
                  <c:v>241.27719999999999</c:v>
                </c:pt>
                <c:pt idx="599">
                  <c:v>241.68</c:v>
                </c:pt>
                <c:pt idx="600">
                  <c:v>242.08279999999999</c:v>
                </c:pt>
                <c:pt idx="601">
                  <c:v>242.48560000000001</c:v>
                </c:pt>
                <c:pt idx="602">
                  <c:v>242.88839999999999</c:v>
                </c:pt>
                <c:pt idx="603">
                  <c:v>243.2912</c:v>
                </c:pt>
                <c:pt idx="604">
                  <c:v>243.69399999999999</c:v>
                </c:pt>
                <c:pt idx="605">
                  <c:v>244.0968</c:v>
                </c:pt>
                <c:pt idx="606">
                  <c:v>244.49959999999999</c:v>
                </c:pt>
                <c:pt idx="607">
                  <c:v>244.9024</c:v>
                </c:pt>
                <c:pt idx="608">
                  <c:v>245.30519999999999</c:v>
                </c:pt>
                <c:pt idx="609">
                  <c:v>245.708</c:v>
                </c:pt>
                <c:pt idx="610">
                  <c:v>246.11079999999998</c:v>
                </c:pt>
                <c:pt idx="611">
                  <c:v>246.5136</c:v>
                </c:pt>
                <c:pt idx="612">
                  <c:v>246.91639999999998</c:v>
                </c:pt>
                <c:pt idx="613">
                  <c:v>247.3192</c:v>
                </c:pt>
                <c:pt idx="614">
                  <c:v>247.72200000000001</c:v>
                </c:pt>
                <c:pt idx="615">
                  <c:v>248.12479999999999</c:v>
                </c:pt>
                <c:pt idx="616">
                  <c:v>248.52760000000001</c:v>
                </c:pt>
                <c:pt idx="617">
                  <c:v>248.93039999999999</c:v>
                </c:pt>
                <c:pt idx="618">
                  <c:v>249.33320000000001</c:v>
                </c:pt>
                <c:pt idx="619">
                  <c:v>249.73599999999999</c:v>
                </c:pt>
                <c:pt idx="620">
                  <c:v>250.1388</c:v>
                </c:pt>
                <c:pt idx="621">
                  <c:v>250.54159999999999</c:v>
                </c:pt>
                <c:pt idx="622">
                  <c:v>250.9444</c:v>
                </c:pt>
                <c:pt idx="623">
                  <c:v>251.34719999999999</c:v>
                </c:pt>
                <c:pt idx="624">
                  <c:v>251.75</c:v>
                </c:pt>
                <c:pt idx="625">
                  <c:v>252.15279999999998</c:v>
                </c:pt>
                <c:pt idx="626">
                  <c:v>252.5556</c:v>
                </c:pt>
                <c:pt idx="627">
                  <c:v>252.95839999999998</c:v>
                </c:pt>
                <c:pt idx="628">
                  <c:v>253.3612</c:v>
                </c:pt>
                <c:pt idx="629">
                  <c:v>253.76399999999998</c:v>
                </c:pt>
                <c:pt idx="630">
                  <c:v>254.16679999999999</c:v>
                </c:pt>
                <c:pt idx="631">
                  <c:v>254.56960000000001</c:v>
                </c:pt>
                <c:pt idx="632">
                  <c:v>254.97239999999999</c:v>
                </c:pt>
                <c:pt idx="633">
                  <c:v>255.37520000000001</c:v>
                </c:pt>
                <c:pt idx="634">
                  <c:v>255.77799999999999</c:v>
                </c:pt>
                <c:pt idx="635">
                  <c:v>256.18079999999998</c:v>
                </c:pt>
                <c:pt idx="636">
                  <c:v>256.58359999999999</c:v>
                </c:pt>
                <c:pt idx="637">
                  <c:v>256.9864</c:v>
                </c:pt>
                <c:pt idx="638">
                  <c:v>257.38920000000002</c:v>
                </c:pt>
                <c:pt idx="639">
                  <c:v>257.79199999999997</c:v>
                </c:pt>
                <c:pt idx="640">
                  <c:v>258.19479999999999</c:v>
                </c:pt>
                <c:pt idx="641">
                  <c:v>258.5976</c:v>
                </c:pt>
                <c:pt idx="642">
                  <c:v>259.00040000000001</c:v>
                </c:pt>
                <c:pt idx="643">
                  <c:v>259.40319999999997</c:v>
                </c:pt>
                <c:pt idx="644">
                  <c:v>259.80599999999998</c:v>
                </c:pt>
                <c:pt idx="645">
                  <c:v>260.2088</c:v>
                </c:pt>
                <c:pt idx="646">
                  <c:v>260.61160000000001</c:v>
                </c:pt>
                <c:pt idx="647">
                  <c:v>261.01439999999997</c:v>
                </c:pt>
                <c:pt idx="648">
                  <c:v>261.41719999999998</c:v>
                </c:pt>
                <c:pt idx="649">
                  <c:v>261.82</c:v>
                </c:pt>
                <c:pt idx="650">
                  <c:v>262.22280000000001</c:v>
                </c:pt>
                <c:pt idx="651">
                  <c:v>262.62560000000002</c:v>
                </c:pt>
                <c:pt idx="652">
                  <c:v>263.02839999999998</c:v>
                </c:pt>
                <c:pt idx="653">
                  <c:v>263.43119999999999</c:v>
                </c:pt>
                <c:pt idx="654">
                  <c:v>263.834</c:v>
                </c:pt>
                <c:pt idx="655">
                  <c:v>264.23680000000002</c:v>
                </c:pt>
                <c:pt idx="656">
                  <c:v>264.63959999999997</c:v>
                </c:pt>
                <c:pt idx="657">
                  <c:v>265.04239999999999</c:v>
                </c:pt>
                <c:pt idx="658">
                  <c:v>265.4452</c:v>
                </c:pt>
                <c:pt idx="659">
                  <c:v>265.84800000000001</c:v>
                </c:pt>
                <c:pt idx="660">
                  <c:v>266.25079999999997</c:v>
                </c:pt>
                <c:pt idx="661">
                  <c:v>266.65359999999998</c:v>
                </c:pt>
                <c:pt idx="662">
                  <c:v>267.0564</c:v>
                </c:pt>
                <c:pt idx="663">
                  <c:v>267.45920000000001</c:v>
                </c:pt>
                <c:pt idx="664">
                  <c:v>267.86199999999997</c:v>
                </c:pt>
                <c:pt idx="665">
                  <c:v>268.26479999999998</c:v>
                </c:pt>
                <c:pt idx="666">
                  <c:v>268.66759999999999</c:v>
                </c:pt>
                <c:pt idx="667">
                  <c:v>269.07040000000001</c:v>
                </c:pt>
                <c:pt idx="668">
                  <c:v>269.47320000000002</c:v>
                </c:pt>
                <c:pt idx="669">
                  <c:v>269.87599999999998</c:v>
                </c:pt>
                <c:pt idx="670">
                  <c:v>270.27879999999999</c:v>
                </c:pt>
                <c:pt idx="671">
                  <c:v>270.6816</c:v>
                </c:pt>
                <c:pt idx="672">
                  <c:v>271.08440000000002</c:v>
                </c:pt>
                <c:pt idx="673">
                  <c:v>271.48719999999997</c:v>
                </c:pt>
                <c:pt idx="674">
                  <c:v>271.89</c:v>
                </c:pt>
                <c:pt idx="675">
                  <c:v>272.2928</c:v>
                </c:pt>
                <c:pt idx="676">
                  <c:v>272.69560000000001</c:v>
                </c:pt>
                <c:pt idx="677">
                  <c:v>273.09839999999997</c:v>
                </c:pt>
                <c:pt idx="678">
                  <c:v>273.50119999999998</c:v>
                </c:pt>
                <c:pt idx="679">
                  <c:v>273.904</c:v>
                </c:pt>
                <c:pt idx="680">
                  <c:v>274.30680000000001</c:v>
                </c:pt>
                <c:pt idx="681">
                  <c:v>274.70959999999997</c:v>
                </c:pt>
                <c:pt idx="682">
                  <c:v>275.11239999999998</c:v>
                </c:pt>
                <c:pt idx="683">
                  <c:v>275.51519999999999</c:v>
                </c:pt>
                <c:pt idx="684">
                  <c:v>275.91800000000001</c:v>
                </c:pt>
                <c:pt idx="685">
                  <c:v>276.32080000000002</c:v>
                </c:pt>
                <c:pt idx="686">
                  <c:v>276.72359999999998</c:v>
                </c:pt>
                <c:pt idx="687">
                  <c:v>277.12639999999999</c:v>
                </c:pt>
                <c:pt idx="688">
                  <c:v>277.5292</c:v>
                </c:pt>
                <c:pt idx="689">
                  <c:v>277.93200000000002</c:v>
                </c:pt>
                <c:pt idx="690">
                  <c:v>278.33479999999997</c:v>
                </c:pt>
                <c:pt idx="691">
                  <c:v>278.73759999999999</c:v>
                </c:pt>
                <c:pt idx="692">
                  <c:v>279.1404</c:v>
                </c:pt>
                <c:pt idx="693">
                  <c:v>279.54320000000001</c:v>
                </c:pt>
                <c:pt idx="694">
                  <c:v>279.94599999999997</c:v>
                </c:pt>
                <c:pt idx="695">
                  <c:v>280.34879999999998</c:v>
                </c:pt>
                <c:pt idx="696">
                  <c:v>280.7516</c:v>
                </c:pt>
                <c:pt idx="697">
                  <c:v>281.15440000000001</c:v>
                </c:pt>
                <c:pt idx="698">
                  <c:v>281.55719999999997</c:v>
                </c:pt>
                <c:pt idx="699">
                  <c:v>281.95999999999998</c:v>
                </c:pt>
                <c:pt idx="700">
                  <c:v>282.36279999999999</c:v>
                </c:pt>
                <c:pt idx="701">
                  <c:v>282.76560000000001</c:v>
                </c:pt>
                <c:pt idx="702">
                  <c:v>283.16840000000002</c:v>
                </c:pt>
                <c:pt idx="703">
                  <c:v>283.57119999999998</c:v>
                </c:pt>
                <c:pt idx="704">
                  <c:v>283.97399999999999</c:v>
                </c:pt>
                <c:pt idx="705">
                  <c:v>284.3768</c:v>
                </c:pt>
                <c:pt idx="706">
                  <c:v>284.77960000000002</c:v>
                </c:pt>
                <c:pt idx="707">
                  <c:v>285.18239999999997</c:v>
                </c:pt>
                <c:pt idx="708">
                  <c:v>285.58519999999999</c:v>
                </c:pt>
                <c:pt idx="709">
                  <c:v>285.988</c:v>
                </c:pt>
                <c:pt idx="710">
                  <c:v>286.39080000000001</c:v>
                </c:pt>
                <c:pt idx="711">
                  <c:v>286.79359999999997</c:v>
                </c:pt>
                <c:pt idx="712">
                  <c:v>287.19639999999998</c:v>
                </c:pt>
                <c:pt idx="713">
                  <c:v>287.5992</c:v>
                </c:pt>
                <c:pt idx="714">
                  <c:v>288.00200000000001</c:v>
                </c:pt>
                <c:pt idx="715">
                  <c:v>288.40479999999997</c:v>
                </c:pt>
                <c:pt idx="716">
                  <c:v>288.80759999999998</c:v>
                </c:pt>
                <c:pt idx="717">
                  <c:v>289.21039999999999</c:v>
                </c:pt>
                <c:pt idx="718">
                  <c:v>289.61320000000001</c:v>
                </c:pt>
                <c:pt idx="719">
                  <c:v>290.01600000000002</c:v>
                </c:pt>
                <c:pt idx="720">
                  <c:v>290.41879999999998</c:v>
                </c:pt>
                <c:pt idx="721">
                  <c:v>290.82159999999999</c:v>
                </c:pt>
                <c:pt idx="722">
                  <c:v>291.2244</c:v>
                </c:pt>
                <c:pt idx="723">
                  <c:v>291.62720000000002</c:v>
                </c:pt>
                <c:pt idx="724">
                  <c:v>292.02999999999997</c:v>
                </c:pt>
                <c:pt idx="725">
                  <c:v>292.43279999999999</c:v>
                </c:pt>
                <c:pt idx="726">
                  <c:v>292.8356</c:v>
                </c:pt>
                <c:pt idx="727">
                  <c:v>293.23840000000001</c:v>
                </c:pt>
                <c:pt idx="728">
                  <c:v>293.64119999999997</c:v>
                </c:pt>
                <c:pt idx="729">
                  <c:v>294.04399999999998</c:v>
                </c:pt>
                <c:pt idx="730">
                  <c:v>294.4468</c:v>
                </c:pt>
                <c:pt idx="731">
                  <c:v>294.84960000000001</c:v>
                </c:pt>
                <c:pt idx="732">
                  <c:v>295.25239999999997</c:v>
                </c:pt>
                <c:pt idx="733">
                  <c:v>295.65519999999998</c:v>
                </c:pt>
                <c:pt idx="734">
                  <c:v>296.05799999999999</c:v>
                </c:pt>
                <c:pt idx="735">
                  <c:v>296.46080000000001</c:v>
                </c:pt>
                <c:pt idx="736">
                  <c:v>296.86360000000002</c:v>
                </c:pt>
                <c:pt idx="737">
                  <c:v>297.26639999999998</c:v>
                </c:pt>
                <c:pt idx="738">
                  <c:v>297.66919999999999</c:v>
                </c:pt>
                <c:pt idx="739">
                  <c:v>298.072</c:v>
                </c:pt>
                <c:pt idx="740">
                  <c:v>298.47480000000002</c:v>
                </c:pt>
                <c:pt idx="741">
                  <c:v>298.87759999999997</c:v>
                </c:pt>
                <c:pt idx="742">
                  <c:v>299.28039999999999</c:v>
                </c:pt>
                <c:pt idx="743">
                  <c:v>299.6832</c:v>
                </c:pt>
                <c:pt idx="744">
                  <c:v>300.08600000000001</c:v>
                </c:pt>
                <c:pt idx="745">
                  <c:v>300.48879999999997</c:v>
                </c:pt>
                <c:pt idx="746">
                  <c:v>300.89159999999998</c:v>
                </c:pt>
                <c:pt idx="747">
                  <c:v>301.2944</c:v>
                </c:pt>
                <c:pt idx="748">
                  <c:v>301.69720000000001</c:v>
                </c:pt>
                <c:pt idx="749">
                  <c:v>302.09999999999997</c:v>
                </c:pt>
                <c:pt idx="750">
                  <c:v>302.50279999999998</c:v>
                </c:pt>
                <c:pt idx="751">
                  <c:v>302.90559999999999</c:v>
                </c:pt>
                <c:pt idx="752">
                  <c:v>303.30840000000001</c:v>
                </c:pt>
                <c:pt idx="753">
                  <c:v>303.71120000000002</c:v>
                </c:pt>
                <c:pt idx="754">
                  <c:v>304.11399999999998</c:v>
                </c:pt>
                <c:pt idx="755">
                  <c:v>304.51679999999999</c:v>
                </c:pt>
                <c:pt idx="756">
                  <c:v>304.9196</c:v>
                </c:pt>
                <c:pt idx="757">
                  <c:v>305.32240000000002</c:v>
                </c:pt>
                <c:pt idx="758">
                  <c:v>305.72519999999997</c:v>
                </c:pt>
                <c:pt idx="759">
                  <c:v>306.12799999999999</c:v>
                </c:pt>
                <c:pt idx="760">
                  <c:v>306.5308</c:v>
                </c:pt>
                <c:pt idx="761">
                  <c:v>306.93360000000001</c:v>
                </c:pt>
                <c:pt idx="762">
                  <c:v>307.33639999999997</c:v>
                </c:pt>
                <c:pt idx="763">
                  <c:v>307.73919999999998</c:v>
                </c:pt>
                <c:pt idx="764">
                  <c:v>308.142</c:v>
                </c:pt>
                <c:pt idx="765">
                  <c:v>308.54480000000001</c:v>
                </c:pt>
                <c:pt idx="766">
                  <c:v>308.94759999999997</c:v>
                </c:pt>
                <c:pt idx="767">
                  <c:v>309.35039999999998</c:v>
                </c:pt>
                <c:pt idx="768">
                  <c:v>309.75319999999999</c:v>
                </c:pt>
                <c:pt idx="769">
                  <c:v>310.15600000000001</c:v>
                </c:pt>
                <c:pt idx="770">
                  <c:v>310.55880000000002</c:v>
                </c:pt>
                <c:pt idx="771">
                  <c:v>310.96159999999998</c:v>
                </c:pt>
                <c:pt idx="772">
                  <c:v>311.36439999999999</c:v>
                </c:pt>
                <c:pt idx="773">
                  <c:v>311.7672</c:v>
                </c:pt>
                <c:pt idx="774">
                  <c:v>312.17</c:v>
                </c:pt>
                <c:pt idx="775">
                  <c:v>312.57279999999997</c:v>
                </c:pt>
                <c:pt idx="776">
                  <c:v>312.97559999999999</c:v>
                </c:pt>
                <c:pt idx="777">
                  <c:v>313.3784</c:v>
                </c:pt>
                <c:pt idx="778">
                  <c:v>313.78120000000001</c:v>
                </c:pt>
                <c:pt idx="779">
                  <c:v>314.18399999999997</c:v>
                </c:pt>
                <c:pt idx="780">
                  <c:v>314.58679999999998</c:v>
                </c:pt>
                <c:pt idx="781">
                  <c:v>314.9896</c:v>
                </c:pt>
                <c:pt idx="782">
                  <c:v>315.39240000000001</c:v>
                </c:pt>
                <c:pt idx="783">
                  <c:v>315.79519999999997</c:v>
                </c:pt>
                <c:pt idx="784">
                  <c:v>316.19799999999998</c:v>
                </c:pt>
                <c:pt idx="785">
                  <c:v>316.60079999999999</c:v>
                </c:pt>
                <c:pt idx="786">
                  <c:v>317.00360000000001</c:v>
                </c:pt>
                <c:pt idx="787">
                  <c:v>317.40640000000002</c:v>
                </c:pt>
                <c:pt idx="788">
                  <c:v>317.80919999999998</c:v>
                </c:pt>
                <c:pt idx="789">
                  <c:v>318.21199999999999</c:v>
                </c:pt>
                <c:pt idx="790">
                  <c:v>318.6148</c:v>
                </c:pt>
                <c:pt idx="791">
                  <c:v>319.01760000000002</c:v>
                </c:pt>
                <c:pt idx="792">
                  <c:v>319.42039999999997</c:v>
                </c:pt>
                <c:pt idx="793">
                  <c:v>319.82319999999999</c:v>
                </c:pt>
                <c:pt idx="794">
                  <c:v>320.226</c:v>
                </c:pt>
                <c:pt idx="795">
                  <c:v>320.62880000000001</c:v>
                </c:pt>
                <c:pt idx="796">
                  <c:v>321.03159999999997</c:v>
                </c:pt>
                <c:pt idx="797">
                  <c:v>321.43439999999998</c:v>
                </c:pt>
                <c:pt idx="798">
                  <c:v>321.8372</c:v>
                </c:pt>
                <c:pt idx="799">
                  <c:v>322.24</c:v>
                </c:pt>
                <c:pt idx="800">
                  <c:v>322.64279999999997</c:v>
                </c:pt>
                <c:pt idx="801">
                  <c:v>323.04559999999998</c:v>
                </c:pt>
                <c:pt idx="802">
                  <c:v>323.44839999999999</c:v>
                </c:pt>
                <c:pt idx="803">
                  <c:v>323.85120000000001</c:v>
                </c:pt>
                <c:pt idx="804">
                  <c:v>324.25400000000002</c:v>
                </c:pt>
                <c:pt idx="805">
                  <c:v>324.65679999999998</c:v>
                </c:pt>
                <c:pt idx="806">
                  <c:v>325.05959999999999</c:v>
                </c:pt>
                <c:pt idx="807">
                  <c:v>325.4624</c:v>
                </c:pt>
                <c:pt idx="808">
                  <c:v>325.86520000000002</c:v>
                </c:pt>
                <c:pt idx="809">
                  <c:v>326.26799999999997</c:v>
                </c:pt>
                <c:pt idx="810">
                  <c:v>326.67079999999999</c:v>
                </c:pt>
                <c:pt idx="811">
                  <c:v>327.0736</c:v>
                </c:pt>
                <c:pt idx="812">
                  <c:v>327.47640000000001</c:v>
                </c:pt>
                <c:pt idx="813">
                  <c:v>327.87919999999997</c:v>
                </c:pt>
                <c:pt idx="814">
                  <c:v>328.28199999999998</c:v>
                </c:pt>
                <c:pt idx="815">
                  <c:v>328.6848</c:v>
                </c:pt>
                <c:pt idx="816">
                  <c:v>329.08760000000001</c:v>
                </c:pt>
                <c:pt idx="817">
                  <c:v>329.49039999999997</c:v>
                </c:pt>
                <c:pt idx="818">
                  <c:v>329.89319999999998</c:v>
                </c:pt>
                <c:pt idx="819">
                  <c:v>330.29599999999999</c:v>
                </c:pt>
                <c:pt idx="820">
                  <c:v>330.69880000000001</c:v>
                </c:pt>
                <c:pt idx="821">
                  <c:v>331.10160000000002</c:v>
                </c:pt>
                <c:pt idx="822">
                  <c:v>331.50439999999998</c:v>
                </c:pt>
                <c:pt idx="823">
                  <c:v>331.90719999999999</c:v>
                </c:pt>
                <c:pt idx="824">
                  <c:v>332.31</c:v>
                </c:pt>
                <c:pt idx="825">
                  <c:v>332.71280000000002</c:v>
                </c:pt>
                <c:pt idx="826">
                  <c:v>333.11559999999997</c:v>
                </c:pt>
                <c:pt idx="827">
                  <c:v>333.51839999999999</c:v>
                </c:pt>
                <c:pt idx="828">
                  <c:v>333.9212</c:v>
                </c:pt>
                <c:pt idx="829">
                  <c:v>334.32400000000001</c:v>
                </c:pt>
                <c:pt idx="830">
                  <c:v>334.72679999999997</c:v>
                </c:pt>
                <c:pt idx="831">
                  <c:v>335.12959999999998</c:v>
                </c:pt>
                <c:pt idx="832">
                  <c:v>335.5324</c:v>
                </c:pt>
                <c:pt idx="833">
                  <c:v>335.93520000000001</c:v>
                </c:pt>
                <c:pt idx="834">
                  <c:v>336.33799999999997</c:v>
                </c:pt>
                <c:pt idx="835">
                  <c:v>336.74079999999998</c:v>
                </c:pt>
                <c:pt idx="836">
                  <c:v>337.14359999999999</c:v>
                </c:pt>
                <c:pt idx="837">
                  <c:v>337.54640000000001</c:v>
                </c:pt>
                <c:pt idx="838">
                  <c:v>337.94920000000002</c:v>
                </c:pt>
                <c:pt idx="839">
                  <c:v>338.35199999999998</c:v>
                </c:pt>
                <c:pt idx="840">
                  <c:v>338.75479999999999</c:v>
                </c:pt>
                <c:pt idx="841">
                  <c:v>339.1576</c:v>
                </c:pt>
                <c:pt idx="842">
                  <c:v>339.56040000000002</c:v>
                </c:pt>
                <c:pt idx="843">
                  <c:v>339.96319999999997</c:v>
                </c:pt>
                <c:pt idx="844">
                  <c:v>340.36599999999999</c:v>
                </c:pt>
                <c:pt idx="845">
                  <c:v>340.7688</c:v>
                </c:pt>
                <c:pt idx="846">
                  <c:v>341.17160000000001</c:v>
                </c:pt>
                <c:pt idx="847">
                  <c:v>341.57439999999997</c:v>
                </c:pt>
                <c:pt idx="848">
                  <c:v>341.97719999999998</c:v>
                </c:pt>
                <c:pt idx="849">
                  <c:v>342.38</c:v>
                </c:pt>
                <c:pt idx="850">
                  <c:v>342.78280000000001</c:v>
                </c:pt>
                <c:pt idx="851">
                  <c:v>343.18559999999997</c:v>
                </c:pt>
                <c:pt idx="852">
                  <c:v>343.58839999999998</c:v>
                </c:pt>
                <c:pt idx="853">
                  <c:v>343.99119999999999</c:v>
                </c:pt>
                <c:pt idx="854">
                  <c:v>344.39400000000001</c:v>
                </c:pt>
                <c:pt idx="855">
                  <c:v>344.79680000000002</c:v>
                </c:pt>
                <c:pt idx="856">
                  <c:v>345.19959999999998</c:v>
                </c:pt>
                <c:pt idx="857">
                  <c:v>345.60239999999999</c:v>
                </c:pt>
                <c:pt idx="858">
                  <c:v>346.0052</c:v>
                </c:pt>
                <c:pt idx="859">
                  <c:v>346.40800000000002</c:v>
                </c:pt>
                <c:pt idx="860">
                  <c:v>346.81079999999997</c:v>
                </c:pt>
                <c:pt idx="861">
                  <c:v>347.21359999999999</c:v>
                </c:pt>
                <c:pt idx="862">
                  <c:v>347.6164</c:v>
                </c:pt>
                <c:pt idx="863">
                  <c:v>348.01920000000001</c:v>
                </c:pt>
                <c:pt idx="864">
                  <c:v>348.42199999999997</c:v>
                </c:pt>
                <c:pt idx="865">
                  <c:v>348.82479999999998</c:v>
                </c:pt>
                <c:pt idx="866">
                  <c:v>349.2276</c:v>
                </c:pt>
                <c:pt idx="867">
                  <c:v>349.63040000000001</c:v>
                </c:pt>
                <c:pt idx="868">
                  <c:v>350.03319999999997</c:v>
                </c:pt>
                <c:pt idx="869">
                  <c:v>350.43599999999998</c:v>
                </c:pt>
                <c:pt idx="870">
                  <c:v>350.83879999999999</c:v>
                </c:pt>
                <c:pt idx="871">
                  <c:v>351.24160000000001</c:v>
                </c:pt>
                <c:pt idx="872">
                  <c:v>351.64440000000002</c:v>
                </c:pt>
                <c:pt idx="873">
                  <c:v>352.04719999999998</c:v>
                </c:pt>
                <c:pt idx="874">
                  <c:v>352.45</c:v>
                </c:pt>
                <c:pt idx="875">
                  <c:v>352.8528</c:v>
                </c:pt>
                <c:pt idx="876">
                  <c:v>353.25560000000002</c:v>
                </c:pt>
                <c:pt idx="877">
                  <c:v>353.65839999999997</c:v>
                </c:pt>
                <c:pt idx="878">
                  <c:v>354.06119999999999</c:v>
                </c:pt>
                <c:pt idx="879">
                  <c:v>354.464</c:v>
                </c:pt>
                <c:pt idx="880">
                  <c:v>354.86680000000001</c:v>
                </c:pt>
                <c:pt idx="881">
                  <c:v>355.26959999999997</c:v>
                </c:pt>
                <c:pt idx="882">
                  <c:v>355.67239999999998</c:v>
                </c:pt>
                <c:pt idx="883">
                  <c:v>356.0752</c:v>
                </c:pt>
                <c:pt idx="884">
                  <c:v>356.47800000000001</c:v>
                </c:pt>
                <c:pt idx="885">
                  <c:v>356.88079999999997</c:v>
                </c:pt>
                <c:pt idx="886">
                  <c:v>357.28359999999998</c:v>
                </c:pt>
                <c:pt idx="887">
                  <c:v>357.68639999999999</c:v>
                </c:pt>
                <c:pt idx="888">
                  <c:v>358.08920000000001</c:v>
                </c:pt>
                <c:pt idx="889">
                  <c:v>358.49200000000002</c:v>
                </c:pt>
                <c:pt idx="890">
                  <c:v>358.89479999999998</c:v>
                </c:pt>
                <c:pt idx="891">
                  <c:v>359.29759999999999</c:v>
                </c:pt>
                <c:pt idx="892">
                  <c:v>359.7004</c:v>
                </c:pt>
                <c:pt idx="893">
                  <c:v>360.10320000000002</c:v>
                </c:pt>
                <c:pt idx="894">
                  <c:v>360.50599999999997</c:v>
                </c:pt>
                <c:pt idx="895">
                  <c:v>360.90879999999999</c:v>
                </c:pt>
                <c:pt idx="896">
                  <c:v>361.3116</c:v>
                </c:pt>
                <c:pt idx="897">
                  <c:v>361.71440000000001</c:v>
                </c:pt>
                <c:pt idx="898">
                  <c:v>362.11719999999997</c:v>
                </c:pt>
                <c:pt idx="899">
                  <c:v>362.52</c:v>
                </c:pt>
                <c:pt idx="900">
                  <c:v>362.9228</c:v>
                </c:pt>
                <c:pt idx="901">
                  <c:v>363.32560000000001</c:v>
                </c:pt>
                <c:pt idx="902">
                  <c:v>363.72839999999997</c:v>
                </c:pt>
                <c:pt idx="903">
                  <c:v>364.13119999999998</c:v>
                </c:pt>
                <c:pt idx="904">
                  <c:v>364.53399999999999</c:v>
                </c:pt>
                <c:pt idx="905">
                  <c:v>364.93680000000001</c:v>
                </c:pt>
                <c:pt idx="906">
                  <c:v>365.33960000000002</c:v>
                </c:pt>
                <c:pt idx="907">
                  <c:v>365.74239999999998</c:v>
                </c:pt>
                <c:pt idx="908">
                  <c:v>366.14519999999999</c:v>
                </c:pt>
                <c:pt idx="909">
                  <c:v>366.548</c:v>
                </c:pt>
                <c:pt idx="910">
                  <c:v>366.95080000000002</c:v>
                </c:pt>
                <c:pt idx="911">
                  <c:v>367.35359999999997</c:v>
                </c:pt>
                <c:pt idx="912">
                  <c:v>367.75639999999999</c:v>
                </c:pt>
                <c:pt idx="913">
                  <c:v>368.1592</c:v>
                </c:pt>
                <c:pt idx="914">
                  <c:v>368.56200000000001</c:v>
                </c:pt>
                <c:pt idx="915">
                  <c:v>368.96479999999997</c:v>
                </c:pt>
                <c:pt idx="916">
                  <c:v>369.36759999999998</c:v>
                </c:pt>
                <c:pt idx="917">
                  <c:v>369.7704</c:v>
                </c:pt>
                <c:pt idx="918">
                  <c:v>370.17320000000001</c:v>
                </c:pt>
                <c:pt idx="919">
                  <c:v>370.57599999999996</c:v>
                </c:pt>
                <c:pt idx="920">
                  <c:v>370.97879999999998</c:v>
                </c:pt>
                <c:pt idx="921">
                  <c:v>371.38159999999999</c:v>
                </c:pt>
                <c:pt idx="922">
                  <c:v>371.78440000000001</c:v>
                </c:pt>
                <c:pt idx="923">
                  <c:v>372.18720000000002</c:v>
                </c:pt>
                <c:pt idx="924">
                  <c:v>372.59</c:v>
                </c:pt>
                <c:pt idx="925">
                  <c:v>372.99279999999999</c:v>
                </c:pt>
                <c:pt idx="926">
                  <c:v>373.3956</c:v>
                </c:pt>
                <c:pt idx="927">
                  <c:v>373.79840000000002</c:v>
                </c:pt>
                <c:pt idx="928">
                  <c:v>374.20119999999997</c:v>
                </c:pt>
                <c:pt idx="929">
                  <c:v>374.60399999999998</c:v>
                </c:pt>
                <c:pt idx="930">
                  <c:v>375.0068</c:v>
                </c:pt>
                <c:pt idx="931">
                  <c:v>375.40960000000001</c:v>
                </c:pt>
                <c:pt idx="932">
                  <c:v>375.81239999999997</c:v>
                </c:pt>
                <c:pt idx="933">
                  <c:v>376.21519999999998</c:v>
                </c:pt>
                <c:pt idx="934">
                  <c:v>376.61799999999999</c:v>
                </c:pt>
                <c:pt idx="935">
                  <c:v>377.02080000000001</c:v>
                </c:pt>
                <c:pt idx="936">
                  <c:v>377.42359999999996</c:v>
                </c:pt>
                <c:pt idx="937">
                  <c:v>377.82639999999998</c:v>
                </c:pt>
                <c:pt idx="938">
                  <c:v>378.22919999999999</c:v>
                </c:pt>
                <c:pt idx="939">
                  <c:v>378.63200000000001</c:v>
                </c:pt>
                <c:pt idx="940">
                  <c:v>379.03480000000002</c:v>
                </c:pt>
                <c:pt idx="941">
                  <c:v>379.43759999999997</c:v>
                </c:pt>
                <c:pt idx="942">
                  <c:v>379.84039999999999</c:v>
                </c:pt>
                <c:pt idx="943">
                  <c:v>380.2432</c:v>
                </c:pt>
                <c:pt idx="944">
                  <c:v>380.64600000000002</c:v>
                </c:pt>
                <c:pt idx="945">
                  <c:v>381.04879999999997</c:v>
                </c:pt>
                <c:pt idx="946">
                  <c:v>381.45159999999998</c:v>
                </c:pt>
                <c:pt idx="947">
                  <c:v>381.8544</c:v>
                </c:pt>
                <c:pt idx="948">
                  <c:v>382.25720000000001</c:v>
                </c:pt>
                <c:pt idx="949">
                  <c:v>382.65999999999997</c:v>
                </c:pt>
                <c:pt idx="950">
                  <c:v>383.06279999999998</c:v>
                </c:pt>
                <c:pt idx="951">
                  <c:v>383.46559999999999</c:v>
                </c:pt>
                <c:pt idx="952">
                  <c:v>383.86840000000001</c:v>
                </c:pt>
                <c:pt idx="953">
                  <c:v>384.27119999999996</c:v>
                </c:pt>
                <c:pt idx="954">
                  <c:v>384.67399999999998</c:v>
                </c:pt>
                <c:pt idx="955">
                  <c:v>385.07679999999999</c:v>
                </c:pt>
                <c:pt idx="956">
                  <c:v>385.4796</c:v>
                </c:pt>
                <c:pt idx="957">
                  <c:v>385.88240000000002</c:v>
                </c:pt>
                <c:pt idx="958">
                  <c:v>386.28519999999997</c:v>
                </c:pt>
                <c:pt idx="959">
                  <c:v>386.68799999999999</c:v>
                </c:pt>
                <c:pt idx="960">
                  <c:v>387.0908</c:v>
                </c:pt>
                <c:pt idx="961">
                  <c:v>387.49360000000001</c:v>
                </c:pt>
                <c:pt idx="962">
                  <c:v>387.89639999999997</c:v>
                </c:pt>
                <c:pt idx="963">
                  <c:v>388.29919999999998</c:v>
                </c:pt>
                <c:pt idx="964">
                  <c:v>388.702</c:v>
                </c:pt>
                <c:pt idx="965">
                  <c:v>389.10480000000001</c:v>
                </c:pt>
                <c:pt idx="966">
                  <c:v>389.50759999999997</c:v>
                </c:pt>
                <c:pt idx="967">
                  <c:v>389.91039999999998</c:v>
                </c:pt>
                <c:pt idx="968">
                  <c:v>390.31319999999999</c:v>
                </c:pt>
                <c:pt idx="969">
                  <c:v>390.71600000000001</c:v>
                </c:pt>
                <c:pt idx="970">
                  <c:v>391.11879999999996</c:v>
                </c:pt>
                <c:pt idx="971">
                  <c:v>391.52159999999998</c:v>
                </c:pt>
                <c:pt idx="972">
                  <c:v>391.92439999999999</c:v>
                </c:pt>
                <c:pt idx="973">
                  <c:v>392.3272</c:v>
                </c:pt>
                <c:pt idx="974">
                  <c:v>392.73</c:v>
                </c:pt>
                <c:pt idx="975">
                  <c:v>393.13279999999997</c:v>
                </c:pt>
                <c:pt idx="976">
                  <c:v>393.53559999999999</c:v>
                </c:pt>
                <c:pt idx="977">
                  <c:v>393.9384</c:v>
                </c:pt>
                <c:pt idx="978">
                  <c:v>394.34120000000001</c:v>
                </c:pt>
                <c:pt idx="979">
                  <c:v>394.74399999999997</c:v>
                </c:pt>
                <c:pt idx="980">
                  <c:v>395.14679999999998</c:v>
                </c:pt>
                <c:pt idx="981">
                  <c:v>395.5496</c:v>
                </c:pt>
                <c:pt idx="982">
                  <c:v>395.95240000000001</c:v>
                </c:pt>
                <c:pt idx="983">
                  <c:v>396.35519999999997</c:v>
                </c:pt>
                <c:pt idx="984">
                  <c:v>396.75799999999998</c:v>
                </c:pt>
                <c:pt idx="985">
                  <c:v>397.16079999999999</c:v>
                </c:pt>
                <c:pt idx="986">
                  <c:v>397.56360000000001</c:v>
                </c:pt>
                <c:pt idx="987">
                  <c:v>397.96639999999996</c:v>
                </c:pt>
                <c:pt idx="988">
                  <c:v>398.36919999999998</c:v>
                </c:pt>
                <c:pt idx="989">
                  <c:v>398.77199999999999</c:v>
                </c:pt>
                <c:pt idx="990">
                  <c:v>399.1748</c:v>
                </c:pt>
                <c:pt idx="991">
                  <c:v>399.57760000000002</c:v>
                </c:pt>
                <c:pt idx="992">
                  <c:v>399.98039999999997</c:v>
                </c:pt>
                <c:pt idx="993">
                  <c:v>400.38319999999999</c:v>
                </c:pt>
                <c:pt idx="994">
                  <c:v>400.786</c:v>
                </c:pt>
                <c:pt idx="995">
                  <c:v>401.18880000000001</c:v>
                </c:pt>
                <c:pt idx="996">
                  <c:v>401.59159999999997</c:v>
                </c:pt>
                <c:pt idx="997">
                  <c:v>401.99439999999998</c:v>
                </c:pt>
                <c:pt idx="998">
                  <c:v>402.3972</c:v>
                </c:pt>
                <c:pt idx="999">
                  <c:v>402.8</c:v>
                </c:pt>
                <c:pt idx="1000">
                  <c:v>403.20279999999997</c:v>
                </c:pt>
                <c:pt idx="1001">
                  <c:v>403.60559999999998</c:v>
                </c:pt>
                <c:pt idx="1002">
                  <c:v>404.00839999999999</c:v>
                </c:pt>
                <c:pt idx="1003">
                  <c:v>404.41120000000001</c:v>
                </c:pt>
                <c:pt idx="1004">
                  <c:v>404.81399999999996</c:v>
                </c:pt>
                <c:pt idx="1005">
                  <c:v>405.21679999999998</c:v>
                </c:pt>
                <c:pt idx="1006">
                  <c:v>405.61959999999999</c:v>
                </c:pt>
                <c:pt idx="1007">
                  <c:v>406.0224</c:v>
                </c:pt>
                <c:pt idx="1008">
                  <c:v>406.42520000000002</c:v>
                </c:pt>
                <c:pt idx="1009">
                  <c:v>406.82799999999997</c:v>
                </c:pt>
                <c:pt idx="1010">
                  <c:v>407.23079999999999</c:v>
                </c:pt>
                <c:pt idx="1011">
                  <c:v>407.6336</c:v>
                </c:pt>
                <c:pt idx="1012">
                  <c:v>408.03640000000001</c:v>
                </c:pt>
                <c:pt idx="1013">
                  <c:v>408.43919999999997</c:v>
                </c:pt>
                <c:pt idx="1014">
                  <c:v>408.84199999999998</c:v>
                </c:pt>
                <c:pt idx="1015">
                  <c:v>409.2448</c:v>
                </c:pt>
                <c:pt idx="1016">
                  <c:v>409.64760000000001</c:v>
                </c:pt>
                <c:pt idx="1017">
                  <c:v>410.05039999999997</c:v>
                </c:pt>
                <c:pt idx="1018">
                  <c:v>410.45319999999998</c:v>
                </c:pt>
                <c:pt idx="1019">
                  <c:v>410.85599999999999</c:v>
                </c:pt>
                <c:pt idx="1020">
                  <c:v>411.25880000000001</c:v>
                </c:pt>
                <c:pt idx="1021">
                  <c:v>411.66159999999996</c:v>
                </c:pt>
                <c:pt idx="1022">
                  <c:v>412.06439999999998</c:v>
                </c:pt>
                <c:pt idx="1023">
                  <c:v>412.46719999999999</c:v>
                </c:pt>
                <c:pt idx="1024">
                  <c:v>412.87</c:v>
                </c:pt>
                <c:pt idx="1025">
                  <c:v>413.27280000000002</c:v>
                </c:pt>
                <c:pt idx="1026">
                  <c:v>413.67559999999997</c:v>
                </c:pt>
                <c:pt idx="1027">
                  <c:v>414.07839999999999</c:v>
                </c:pt>
                <c:pt idx="1028">
                  <c:v>414.4812</c:v>
                </c:pt>
                <c:pt idx="1029">
                  <c:v>414.88400000000001</c:v>
                </c:pt>
                <c:pt idx="1030">
                  <c:v>415.28679999999997</c:v>
                </c:pt>
                <c:pt idx="1031">
                  <c:v>415.68959999999998</c:v>
                </c:pt>
                <c:pt idx="1032">
                  <c:v>416.0924</c:v>
                </c:pt>
                <c:pt idx="1033">
                  <c:v>416.49520000000001</c:v>
                </c:pt>
                <c:pt idx="1034">
                  <c:v>416.89799999999997</c:v>
                </c:pt>
                <c:pt idx="1035">
                  <c:v>417.30079999999998</c:v>
                </c:pt>
                <c:pt idx="1036">
                  <c:v>417.70359999999999</c:v>
                </c:pt>
                <c:pt idx="1037">
                  <c:v>418.10640000000001</c:v>
                </c:pt>
                <c:pt idx="1038">
                  <c:v>418.50919999999996</c:v>
                </c:pt>
                <c:pt idx="1039">
                  <c:v>418.91199999999998</c:v>
                </c:pt>
                <c:pt idx="1040">
                  <c:v>419.31479999999999</c:v>
                </c:pt>
                <c:pt idx="1041">
                  <c:v>419.7176</c:v>
                </c:pt>
                <c:pt idx="1042">
                  <c:v>420.12040000000002</c:v>
                </c:pt>
                <c:pt idx="1043">
                  <c:v>420.52319999999997</c:v>
                </c:pt>
                <c:pt idx="1044">
                  <c:v>420.92599999999999</c:v>
                </c:pt>
                <c:pt idx="1045">
                  <c:v>421.3288</c:v>
                </c:pt>
                <c:pt idx="1046">
                  <c:v>421.73160000000001</c:v>
                </c:pt>
                <c:pt idx="1047">
                  <c:v>422.13439999999997</c:v>
                </c:pt>
                <c:pt idx="1048">
                  <c:v>422.53719999999998</c:v>
                </c:pt>
                <c:pt idx="1049">
                  <c:v>422.94</c:v>
                </c:pt>
                <c:pt idx="1050">
                  <c:v>423.34280000000001</c:v>
                </c:pt>
                <c:pt idx="1051">
                  <c:v>423.74559999999997</c:v>
                </c:pt>
                <c:pt idx="1052">
                  <c:v>424.14839999999998</c:v>
                </c:pt>
                <c:pt idx="1053">
                  <c:v>424.55119999999999</c:v>
                </c:pt>
                <c:pt idx="1054">
                  <c:v>424.95400000000001</c:v>
                </c:pt>
                <c:pt idx="1055">
                  <c:v>425.35679999999996</c:v>
                </c:pt>
                <c:pt idx="1056">
                  <c:v>425.75959999999998</c:v>
                </c:pt>
                <c:pt idx="1057">
                  <c:v>426.16239999999999</c:v>
                </c:pt>
                <c:pt idx="1058">
                  <c:v>426.5652</c:v>
                </c:pt>
                <c:pt idx="1059">
                  <c:v>426.96800000000002</c:v>
                </c:pt>
                <c:pt idx="1060">
                  <c:v>427.37079999999997</c:v>
                </c:pt>
                <c:pt idx="1061">
                  <c:v>427.77359999999999</c:v>
                </c:pt>
                <c:pt idx="1062">
                  <c:v>428.1764</c:v>
                </c:pt>
                <c:pt idx="1063">
                  <c:v>428.57920000000001</c:v>
                </c:pt>
                <c:pt idx="1064">
                  <c:v>428.98199999999997</c:v>
                </c:pt>
                <c:pt idx="1065">
                  <c:v>429.38479999999998</c:v>
                </c:pt>
                <c:pt idx="1066">
                  <c:v>429.7876</c:v>
                </c:pt>
                <c:pt idx="1067">
                  <c:v>430.19040000000001</c:v>
                </c:pt>
                <c:pt idx="1068">
                  <c:v>430.59319999999997</c:v>
                </c:pt>
                <c:pt idx="1069">
                  <c:v>430.99599999999998</c:v>
                </c:pt>
                <c:pt idx="1070">
                  <c:v>431.39879999999999</c:v>
                </c:pt>
                <c:pt idx="1071">
                  <c:v>431.80160000000001</c:v>
                </c:pt>
                <c:pt idx="1072">
                  <c:v>432.20439999999996</c:v>
                </c:pt>
                <c:pt idx="1073">
                  <c:v>432.60719999999998</c:v>
                </c:pt>
                <c:pt idx="1074">
                  <c:v>433.01</c:v>
                </c:pt>
                <c:pt idx="1075">
                  <c:v>433.4128</c:v>
                </c:pt>
                <c:pt idx="1076">
                  <c:v>433.81560000000002</c:v>
                </c:pt>
                <c:pt idx="1077">
                  <c:v>434.21839999999997</c:v>
                </c:pt>
                <c:pt idx="1078">
                  <c:v>434.62119999999999</c:v>
                </c:pt>
                <c:pt idx="1079">
                  <c:v>435.024</c:v>
                </c:pt>
                <c:pt idx="1080">
                  <c:v>435.42680000000001</c:v>
                </c:pt>
                <c:pt idx="1081">
                  <c:v>435.82959999999997</c:v>
                </c:pt>
                <c:pt idx="1082">
                  <c:v>436.23239999999998</c:v>
                </c:pt>
                <c:pt idx="1083">
                  <c:v>436.6352</c:v>
                </c:pt>
                <c:pt idx="1084">
                  <c:v>437.03800000000001</c:v>
                </c:pt>
                <c:pt idx="1085">
                  <c:v>437.44079999999997</c:v>
                </c:pt>
                <c:pt idx="1086">
                  <c:v>437.84359999999998</c:v>
                </c:pt>
                <c:pt idx="1087">
                  <c:v>438.24639999999999</c:v>
                </c:pt>
                <c:pt idx="1088">
                  <c:v>438.64920000000001</c:v>
                </c:pt>
                <c:pt idx="1089">
                  <c:v>439.05199999999996</c:v>
                </c:pt>
                <c:pt idx="1090">
                  <c:v>439.45479999999998</c:v>
                </c:pt>
                <c:pt idx="1091">
                  <c:v>439.85759999999999</c:v>
                </c:pt>
                <c:pt idx="1092">
                  <c:v>440.2604</c:v>
                </c:pt>
                <c:pt idx="1093">
                  <c:v>440.66320000000002</c:v>
                </c:pt>
                <c:pt idx="1094">
                  <c:v>441.06599999999997</c:v>
                </c:pt>
                <c:pt idx="1095">
                  <c:v>441.46879999999999</c:v>
                </c:pt>
                <c:pt idx="1096">
                  <c:v>441.8716</c:v>
                </c:pt>
                <c:pt idx="1097">
                  <c:v>442.27440000000001</c:v>
                </c:pt>
                <c:pt idx="1098">
                  <c:v>442.67719999999997</c:v>
                </c:pt>
                <c:pt idx="1099">
                  <c:v>443.08</c:v>
                </c:pt>
                <c:pt idx="1100">
                  <c:v>443.4828</c:v>
                </c:pt>
                <c:pt idx="1101">
                  <c:v>443.88560000000001</c:v>
                </c:pt>
                <c:pt idx="1102">
                  <c:v>444.28839999999997</c:v>
                </c:pt>
                <c:pt idx="1103">
                  <c:v>444.69119999999998</c:v>
                </c:pt>
                <c:pt idx="1104">
                  <c:v>445.09399999999999</c:v>
                </c:pt>
                <c:pt idx="1105">
                  <c:v>445.49680000000001</c:v>
                </c:pt>
                <c:pt idx="1106">
                  <c:v>445.89959999999996</c:v>
                </c:pt>
                <c:pt idx="1107">
                  <c:v>446.30239999999998</c:v>
                </c:pt>
                <c:pt idx="1108">
                  <c:v>446.70519999999999</c:v>
                </c:pt>
                <c:pt idx="1109">
                  <c:v>447.108</c:v>
                </c:pt>
                <c:pt idx="1110">
                  <c:v>447.51080000000002</c:v>
                </c:pt>
                <c:pt idx="1111">
                  <c:v>447.91359999999997</c:v>
                </c:pt>
                <c:pt idx="1112">
                  <c:v>448.31639999999999</c:v>
                </c:pt>
                <c:pt idx="1113">
                  <c:v>448.7192</c:v>
                </c:pt>
                <c:pt idx="1114">
                  <c:v>449.12200000000001</c:v>
                </c:pt>
                <c:pt idx="1115">
                  <c:v>449.52479999999997</c:v>
                </c:pt>
                <c:pt idx="1116">
                  <c:v>449.92759999999998</c:v>
                </c:pt>
                <c:pt idx="1117">
                  <c:v>450.3304</c:v>
                </c:pt>
                <c:pt idx="1118">
                  <c:v>450.73320000000001</c:v>
                </c:pt>
                <c:pt idx="1119">
                  <c:v>451.13599999999997</c:v>
                </c:pt>
                <c:pt idx="1120">
                  <c:v>451.53879999999998</c:v>
                </c:pt>
                <c:pt idx="1121">
                  <c:v>451.94159999999999</c:v>
                </c:pt>
                <c:pt idx="1122">
                  <c:v>452.34440000000001</c:v>
                </c:pt>
                <c:pt idx="1123">
                  <c:v>452.74719999999996</c:v>
                </c:pt>
                <c:pt idx="1124">
                  <c:v>453.15</c:v>
                </c:pt>
                <c:pt idx="1125">
                  <c:v>453.55279999999999</c:v>
                </c:pt>
                <c:pt idx="1126">
                  <c:v>453.9556</c:v>
                </c:pt>
                <c:pt idx="1127">
                  <c:v>454.35840000000002</c:v>
                </c:pt>
                <c:pt idx="1128">
                  <c:v>454.76119999999997</c:v>
                </c:pt>
                <c:pt idx="1129">
                  <c:v>455.16399999999999</c:v>
                </c:pt>
                <c:pt idx="1130">
                  <c:v>455.5668</c:v>
                </c:pt>
                <c:pt idx="1131">
                  <c:v>455.96960000000001</c:v>
                </c:pt>
                <c:pt idx="1132">
                  <c:v>456.37239999999997</c:v>
                </c:pt>
                <c:pt idx="1133">
                  <c:v>456.77519999999998</c:v>
                </c:pt>
                <c:pt idx="1134">
                  <c:v>457.178</c:v>
                </c:pt>
                <c:pt idx="1135">
                  <c:v>457.58080000000001</c:v>
                </c:pt>
                <c:pt idx="1136">
                  <c:v>457.98359999999997</c:v>
                </c:pt>
                <c:pt idx="1137">
                  <c:v>458.38639999999998</c:v>
                </c:pt>
                <c:pt idx="1138">
                  <c:v>458.78919999999999</c:v>
                </c:pt>
                <c:pt idx="1139">
                  <c:v>459.19200000000001</c:v>
                </c:pt>
                <c:pt idx="1140">
                  <c:v>459.59479999999996</c:v>
                </c:pt>
                <c:pt idx="1141">
                  <c:v>459.99759999999998</c:v>
                </c:pt>
                <c:pt idx="1142">
                  <c:v>460.40039999999999</c:v>
                </c:pt>
                <c:pt idx="1143">
                  <c:v>460.8032</c:v>
                </c:pt>
                <c:pt idx="1144">
                  <c:v>461.20600000000002</c:v>
                </c:pt>
                <c:pt idx="1145">
                  <c:v>461.60879999999997</c:v>
                </c:pt>
                <c:pt idx="1146">
                  <c:v>462.01159999999999</c:v>
                </c:pt>
                <c:pt idx="1147">
                  <c:v>462.4144</c:v>
                </c:pt>
                <c:pt idx="1148">
                  <c:v>462.81720000000001</c:v>
                </c:pt>
                <c:pt idx="1149">
                  <c:v>463.21999999999997</c:v>
                </c:pt>
                <c:pt idx="1150">
                  <c:v>463.62279999999998</c:v>
                </c:pt>
                <c:pt idx="1151">
                  <c:v>464.0256</c:v>
                </c:pt>
                <c:pt idx="1152">
                  <c:v>464.42840000000001</c:v>
                </c:pt>
                <c:pt idx="1153">
                  <c:v>464.83119999999997</c:v>
                </c:pt>
                <c:pt idx="1154">
                  <c:v>465.23399999999998</c:v>
                </c:pt>
                <c:pt idx="1155">
                  <c:v>465.63679999999999</c:v>
                </c:pt>
                <c:pt idx="1156">
                  <c:v>466.03960000000001</c:v>
                </c:pt>
                <c:pt idx="1157">
                  <c:v>466.44239999999996</c:v>
                </c:pt>
                <c:pt idx="1158">
                  <c:v>466.84519999999998</c:v>
                </c:pt>
                <c:pt idx="1159">
                  <c:v>467.24799999999999</c:v>
                </c:pt>
                <c:pt idx="1160">
                  <c:v>467.6508</c:v>
                </c:pt>
                <c:pt idx="1161">
                  <c:v>468.05360000000002</c:v>
                </c:pt>
                <c:pt idx="1162">
                  <c:v>468.45639999999997</c:v>
                </c:pt>
                <c:pt idx="1163">
                  <c:v>468.85919999999999</c:v>
                </c:pt>
                <c:pt idx="1164">
                  <c:v>469.262</c:v>
                </c:pt>
                <c:pt idx="1165">
                  <c:v>469.66480000000001</c:v>
                </c:pt>
                <c:pt idx="1166">
                  <c:v>470.06759999999997</c:v>
                </c:pt>
                <c:pt idx="1167">
                  <c:v>470.47039999999998</c:v>
                </c:pt>
                <c:pt idx="1168">
                  <c:v>470.8732</c:v>
                </c:pt>
                <c:pt idx="1169">
                  <c:v>471.27600000000001</c:v>
                </c:pt>
                <c:pt idx="1170">
                  <c:v>471.67879999999997</c:v>
                </c:pt>
                <c:pt idx="1171">
                  <c:v>472.08159999999998</c:v>
                </c:pt>
                <c:pt idx="1172">
                  <c:v>472.48439999999999</c:v>
                </c:pt>
                <c:pt idx="1173">
                  <c:v>472.88720000000001</c:v>
                </c:pt>
                <c:pt idx="1174">
                  <c:v>473.28999999999996</c:v>
                </c:pt>
                <c:pt idx="1175">
                  <c:v>473.69279999999998</c:v>
                </c:pt>
                <c:pt idx="1176">
                  <c:v>474.09559999999999</c:v>
                </c:pt>
                <c:pt idx="1177">
                  <c:v>474.4984</c:v>
                </c:pt>
                <c:pt idx="1178">
                  <c:v>474.90120000000002</c:v>
                </c:pt>
                <c:pt idx="1179">
                  <c:v>475.30399999999997</c:v>
                </c:pt>
                <c:pt idx="1180">
                  <c:v>475.70679999999999</c:v>
                </c:pt>
                <c:pt idx="1181">
                  <c:v>476.1096</c:v>
                </c:pt>
                <c:pt idx="1182">
                  <c:v>476.51240000000001</c:v>
                </c:pt>
                <c:pt idx="1183">
                  <c:v>476.91519999999997</c:v>
                </c:pt>
                <c:pt idx="1184">
                  <c:v>477.31799999999998</c:v>
                </c:pt>
                <c:pt idx="1185">
                  <c:v>477.7208</c:v>
                </c:pt>
                <c:pt idx="1186">
                  <c:v>478.12360000000001</c:v>
                </c:pt>
                <c:pt idx="1187">
                  <c:v>478.52639999999997</c:v>
                </c:pt>
                <c:pt idx="1188">
                  <c:v>478.92919999999998</c:v>
                </c:pt>
                <c:pt idx="1189">
                  <c:v>479.33199999999999</c:v>
                </c:pt>
                <c:pt idx="1190">
                  <c:v>479.73480000000001</c:v>
                </c:pt>
                <c:pt idx="1191">
                  <c:v>480.13759999999996</c:v>
                </c:pt>
                <c:pt idx="1192">
                  <c:v>480.54039999999998</c:v>
                </c:pt>
                <c:pt idx="1193">
                  <c:v>480.94319999999999</c:v>
                </c:pt>
                <c:pt idx="1194">
                  <c:v>481.346</c:v>
                </c:pt>
                <c:pt idx="1195">
                  <c:v>481.74880000000002</c:v>
                </c:pt>
                <c:pt idx="1196">
                  <c:v>482.15159999999997</c:v>
                </c:pt>
                <c:pt idx="1197">
                  <c:v>482.55439999999999</c:v>
                </c:pt>
                <c:pt idx="1198">
                  <c:v>482.9572</c:v>
                </c:pt>
                <c:pt idx="1199">
                  <c:v>483.36</c:v>
                </c:pt>
                <c:pt idx="1200">
                  <c:v>483.76279999999997</c:v>
                </c:pt>
                <c:pt idx="1201">
                  <c:v>484.16559999999998</c:v>
                </c:pt>
                <c:pt idx="1202">
                  <c:v>484.5684</c:v>
                </c:pt>
                <c:pt idx="1203">
                  <c:v>484.97120000000001</c:v>
                </c:pt>
                <c:pt idx="1204">
                  <c:v>485.37399999999997</c:v>
                </c:pt>
                <c:pt idx="1205">
                  <c:v>485.77679999999998</c:v>
                </c:pt>
                <c:pt idx="1206">
                  <c:v>486.17959999999999</c:v>
                </c:pt>
                <c:pt idx="1207">
                  <c:v>486.58240000000001</c:v>
                </c:pt>
                <c:pt idx="1208">
                  <c:v>486.98519999999996</c:v>
                </c:pt>
                <c:pt idx="1209">
                  <c:v>487.38799999999998</c:v>
                </c:pt>
                <c:pt idx="1210">
                  <c:v>487.79079999999999</c:v>
                </c:pt>
                <c:pt idx="1211">
                  <c:v>488.1936</c:v>
                </c:pt>
                <c:pt idx="1212">
                  <c:v>488.59640000000002</c:v>
                </c:pt>
                <c:pt idx="1213">
                  <c:v>488.99919999999997</c:v>
                </c:pt>
                <c:pt idx="1214">
                  <c:v>489.40199999999999</c:v>
                </c:pt>
                <c:pt idx="1215">
                  <c:v>489.8048</c:v>
                </c:pt>
                <c:pt idx="1216">
                  <c:v>490.20760000000001</c:v>
                </c:pt>
                <c:pt idx="1217">
                  <c:v>490.61039999999997</c:v>
                </c:pt>
                <c:pt idx="1218">
                  <c:v>491.01319999999998</c:v>
                </c:pt>
                <c:pt idx="1219">
                  <c:v>491.416</c:v>
                </c:pt>
                <c:pt idx="1220">
                  <c:v>491.81880000000001</c:v>
                </c:pt>
                <c:pt idx="1221">
                  <c:v>492.22159999999997</c:v>
                </c:pt>
                <c:pt idx="1222">
                  <c:v>492.62439999999998</c:v>
                </c:pt>
                <c:pt idx="1223">
                  <c:v>493.02719999999999</c:v>
                </c:pt>
                <c:pt idx="1224">
                  <c:v>493.43</c:v>
                </c:pt>
                <c:pt idx="1225">
                  <c:v>493.83279999999996</c:v>
                </c:pt>
                <c:pt idx="1226">
                  <c:v>494.23559999999998</c:v>
                </c:pt>
                <c:pt idx="1227">
                  <c:v>494.63839999999999</c:v>
                </c:pt>
                <c:pt idx="1228">
                  <c:v>495.0412</c:v>
                </c:pt>
                <c:pt idx="1229">
                  <c:v>495.44400000000002</c:v>
                </c:pt>
                <c:pt idx="1230">
                  <c:v>495.84679999999997</c:v>
                </c:pt>
                <c:pt idx="1231">
                  <c:v>496.24959999999999</c:v>
                </c:pt>
                <c:pt idx="1232">
                  <c:v>496.6524</c:v>
                </c:pt>
                <c:pt idx="1233">
                  <c:v>497.05520000000001</c:v>
                </c:pt>
                <c:pt idx="1234">
                  <c:v>497.45799999999997</c:v>
                </c:pt>
                <c:pt idx="1235">
                  <c:v>497.86079999999998</c:v>
                </c:pt>
                <c:pt idx="1236">
                  <c:v>498.2636</c:v>
                </c:pt>
                <c:pt idx="1237">
                  <c:v>498.66640000000001</c:v>
                </c:pt>
                <c:pt idx="1238">
                  <c:v>499.06919999999997</c:v>
                </c:pt>
                <c:pt idx="1239">
                  <c:v>499.47199999999998</c:v>
                </c:pt>
                <c:pt idx="1240">
                  <c:v>499.87479999999999</c:v>
                </c:pt>
                <c:pt idx="1241">
                  <c:v>500.27760000000001</c:v>
                </c:pt>
                <c:pt idx="1242">
                  <c:v>500.68039999999996</c:v>
                </c:pt>
                <c:pt idx="1243">
                  <c:v>501.08319999999998</c:v>
                </c:pt>
                <c:pt idx="1244">
                  <c:v>501.48599999999999</c:v>
                </c:pt>
                <c:pt idx="1245">
                  <c:v>501.8888</c:v>
                </c:pt>
                <c:pt idx="1246">
                  <c:v>502.29160000000002</c:v>
                </c:pt>
                <c:pt idx="1247">
                  <c:v>502.69439999999997</c:v>
                </c:pt>
                <c:pt idx="1248">
                  <c:v>503.09719999999999</c:v>
                </c:pt>
                <c:pt idx="1249">
                  <c:v>503.5</c:v>
                </c:pt>
                <c:pt idx="1250">
                  <c:v>503.90280000000001</c:v>
                </c:pt>
                <c:pt idx="1251">
                  <c:v>504.30559999999997</c:v>
                </c:pt>
                <c:pt idx="1252">
                  <c:v>504.70839999999998</c:v>
                </c:pt>
                <c:pt idx="1253">
                  <c:v>505.1112</c:v>
                </c:pt>
                <c:pt idx="1254">
                  <c:v>505.51400000000001</c:v>
                </c:pt>
                <c:pt idx="1255">
                  <c:v>505.91679999999997</c:v>
                </c:pt>
                <c:pt idx="1256">
                  <c:v>506.31959999999998</c:v>
                </c:pt>
                <c:pt idx="1257">
                  <c:v>506.72239999999999</c:v>
                </c:pt>
                <c:pt idx="1258">
                  <c:v>507.12520000000001</c:v>
                </c:pt>
                <c:pt idx="1259">
                  <c:v>507.52799999999996</c:v>
                </c:pt>
                <c:pt idx="1260">
                  <c:v>507.93079999999998</c:v>
                </c:pt>
                <c:pt idx="1261">
                  <c:v>508.33359999999999</c:v>
                </c:pt>
                <c:pt idx="1262">
                  <c:v>508.7364</c:v>
                </c:pt>
                <c:pt idx="1263">
                  <c:v>509.13920000000002</c:v>
                </c:pt>
                <c:pt idx="1264">
                  <c:v>509.54199999999997</c:v>
                </c:pt>
                <c:pt idx="1265">
                  <c:v>509.94479999999999</c:v>
                </c:pt>
                <c:pt idx="1266">
                  <c:v>510.3476</c:v>
                </c:pt>
                <c:pt idx="1267">
                  <c:v>510.75040000000001</c:v>
                </c:pt>
                <c:pt idx="1268">
                  <c:v>511.15319999999997</c:v>
                </c:pt>
                <c:pt idx="1269">
                  <c:v>511.55599999999998</c:v>
                </c:pt>
                <c:pt idx="1270">
                  <c:v>511.9588</c:v>
                </c:pt>
                <c:pt idx="1271">
                  <c:v>512.36159999999995</c:v>
                </c:pt>
                <c:pt idx="1272">
                  <c:v>512.76440000000002</c:v>
                </c:pt>
                <c:pt idx="1273">
                  <c:v>513.16719999999998</c:v>
                </c:pt>
                <c:pt idx="1274">
                  <c:v>513.56999999999994</c:v>
                </c:pt>
                <c:pt idx="1275">
                  <c:v>513.97280000000001</c:v>
                </c:pt>
                <c:pt idx="1276">
                  <c:v>514.37559999999996</c:v>
                </c:pt>
                <c:pt idx="1277">
                  <c:v>514.77840000000003</c:v>
                </c:pt>
                <c:pt idx="1278">
                  <c:v>515.18119999999999</c:v>
                </c:pt>
                <c:pt idx="1279">
                  <c:v>515.58399999999995</c:v>
                </c:pt>
                <c:pt idx="1280">
                  <c:v>515.98680000000002</c:v>
                </c:pt>
                <c:pt idx="1281">
                  <c:v>516.38959999999997</c:v>
                </c:pt>
                <c:pt idx="1282">
                  <c:v>516.79240000000004</c:v>
                </c:pt>
                <c:pt idx="1283">
                  <c:v>517.1952</c:v>
                </c:pt>
                <c:pt idx="1284">
                  <c:v>517.59799999999996</c:v>
                </c:pt>
                <c:pt idx="1285">
                  <c:v>518.00080000000003</c:v>
                </c:pt>
                <c:pt idx="1286">
                  <c:v>518.40359999999998</c:v>
                </c:pt>
                <c:pt idx="1287">
                  <c:v>518.80639999999994</c:v>
                </c:pt>
                <c:pt idx="1288">
                  <c:v>519.20920000000001</c:v>
                </c:pt>
                <c:pt idx="1289">
                  <c:v>519.61199999999997</c:v>
                </c:pt>
                <c:pt idx="1290">
                  <c:v>520.01480000000004</c:v>
                </c:pt>
                <c:pt idx="1291">
                  <c:v>520.41759999999999</c:v>
                </c:pt>
                <c:pt idx="1292">
                  <c:v>520.82039999999995</c:v>
                </c:pt>
                <c:pt idx="1293">
                  <c:v>521.22320000000002</c:v>
                </c:pt>
                <c:pt idx="1294">
                  <c:v>521.62599999999998</c:v>
                </c:pt>
                <c:pt idx="1295">
                  <c:v>522.02879999999993</c:v>
                </c:pt>
                <c:pt idx="1296">
                  <c:v>522.4316</c:v>
                </c:pt>
                <c:pt idx="1297">
                  <c:v>522.83439999999996</c:v>
                </c:pt>
                <c:pt idx="1298">
                  <c:v>523.23720000000003</c:v>
                </c:pt>
                <c:pt idx="1299">
                  <c:v>523.64</c:v>
                </c:pt>
                <c:pt idx="1300">
                  <c:v>524.04279999999994</c:v>
                </c:pt>
                <c:pt idx="1301">
                  <c:v>524.44560000000001</c:v>
                </c:pt>
                <c:pt idx="1302">
                  <c:v>524.84839999999997</c:v>
                </c:pt>
                <c:pt idx="1303">
                  <c:v>525.25120000000004</c:v>
                </c:pt>
                <c:pt idx="1304">
                  <c:v>525.654</c:v>
                </c:pt>
                <c:pt idx="1305">
                  <c:v>526.05679999999995</c:v>
                </c:pt>
                <c:pt idx="1306">
                  <c:v>526.45960000000002</c:v>
                </c:pt>
                <c:pt idx="1307">
                  <c:v>526.86239999999998</c:v>
                </c:pt>
                <c:pt idx="1308">
                  <c:v>527.26519999999994</c:v>
                </c:pt>
                <c:pt idx="1309">
                  <c:v>527.66800000000001</c:v>
                </c:pt>
                <c:pt idx="1310">
                  <c:v>528.07079999999996</c:v>
                </c:pt>
                <c:pt idx="1311">
                  <c:v>528.47360000000003</c:v>
                </c:pt>
                <c:pt idx="1312">
                  <c:v>528.87639999999999</c:v>
                </c:pt>
                <c:pt idx="1313">
                  <c:v>529.27919999999995</c:v>
                </c:pt>
                <c:pt idx="1314">
                  <c:v>529.68200000000002</c:v>
                </c:pt>
                <c:pt idx="1315">
                  <c:v>530.08479999999997</c:v>
                </c:pt>
                <c:pt idx="1316">
                  <c:v>530.48760000000004</c:v>
                </c:pt>
                <c:pt idx="1317">
                  <c:v>530.8904</c:v>
                </c:pt>
                <c:pt idx="1318">
                  <c:v>531.29319999999996</c:v>
                </c:pt>
                <c:pt idx="1319">
                  <c:v>531.69600000000003</c:v>
                </c:pt>
                <c:pt idx="1320">
                  <c:v>532.09879999999998</c:v>
                </c:pt>
                <c:pt idx="1321">
                  <c:v>532.50159999999994</c:v>
                </c:pt>
                <c:pt idx="1322">
                  <c:v>532.90440000000001</c:v>
                </c:pt>
                <c:pt idx="1323">
                  <c:v>533.30719999999997</c:v>
                </c:pt>
                <c:pt idx="1324">
                  <c:v>533.71</c:v>
                </c:pt>
                <c:pt idx="1325">
                  <c:v>534.11279999999999</c:v>
                </c:pt>
                <c:pt idx="1326">
                  <c:v>534.51559999999995</c:v>
                </c:pt>
                <c:pt idx="1327">
                  <c:v>534.91840000000002</c:v>
                </c:pt>
                <c:pt idx="1328">
                  <c:v>535.32119999999998</c:v>
                </c:pt>
                <c:pt idx="1329">
                  <c:v>535.72399999999993</c:v>
                </c:pt>
                <c:pt idx="1330">
                  <c:v>536.1268</c:v>
                </c:pt>
                <c:pt idx="1331">
                  <c:v>536.52959999999996</c:v>
                </c:pt>
                <c:pt idx="1332">
                  <c:v>536.93240000000003</c:v>
                </c:pt>
                <c:pt idx="1333">
                  <c:v>537.33519999999999</c:v>
                </c:pt>
                <c:pt idx="1334">
                  <c:v>537.73799999999994</c:v>
                </c:pt>
                <c:pt idx="1335">
                  <c:v>538.14080000000001</c:v>
                </c:pt>
                <c:pt idx="1336">
                  <c:v>538.54359999999997</c:v>
                </c:pt>
                <c:pt idx="1337">
                  <c:v>538.94640000000004</c:v>
                </c:pt>
                <c:pt idx="1338">
                  <c:v>539.3492</c:v>
                </c:pt>
                <c:pt idx="1339">
                  <c:v>539.75199999999995</c:v>
                </c:pt>
                <c:pt idx="1340">
                  <c:v>540.15480000000002</c:v>
                </c:pt>
                <c:pt idx="1341">
                  <c:v>540.55759999999998</c:v>
                </c:pt>
                <c:pt idx="1342">
                  <c:v>540.96039999999994</c:v>
                </c:pt>
                <c:pt idx="1343">
                  <c:v>541.36320000000001</c:v>
                </c:pt>
                <c:pt idx="1344">
                  <c:v>541.76599999999996</c:v>
                </c:pt>
                <c:pt idx="1345">
                  <c:v>542.16880000000003</c:v>
                </c:pt>
                <c:pt idx="1346">
                  <c:v>542.57159999999999</c:v>
                </c:pt>
                <c:pt idx="1347">
                  <c:v>542.97439999999995</c:v>
                </c:pt>
                <c:pt idx="1348">
                  <c:v>543.37720000000002</c:v>
                </c:pt>
                <c:pt idx="1349">
                  <c:v>543.78</c:v>
                </c:pt>
                <c:pt idx="1350">
                  <c:v>544.18280000000004</c:v>
                </c:pt>
                <c:pt idx="1351">
                  <c:v>544.5856</c:v>
                </c:pt>
                <c:pt idx="1352">
                  <c:v>544.98839999999996</c:v>
                </c:pt>
                <c:pt idx="1353">
                  <c:v>545.39120000000003</c:v>
                </c:pt>
                <c:pt idx="1354">
                  <c:v>545.79399999999998</c:v>
                </c:pt>
                <c:pt idx="1355">
                  <c:v>546.19679999999994</c:v>
                </c:pt>
                <c:pt idx="1356">
                  <c:v>546.59960000000001</c:v>
                </c:pt>
                <c:pt idx="1357">
                  <c:v>547.00239999999997</c:v>
                </c:pt>
                <c:pt idx="1358">
                  <c:v>547.40520000000004</c:v>
                </c:pt>
                <c:pt idx="1359">
                  <c:v>547.80799999999999</c:v>
                </c:pt>
                <c:pt idx="1360">
                  <c:v>548.21079999999995</c:v>
                </c:pt>
                <c:pt idx="1361">
                  <c:v>548.61360000000002</c:v>
                </c:pt>
                <c:pt idx="1362">
                  <c:v>549.01639999999998</c:v>
                </c:pt>
                <c:pt idx="1363">
                  <c:v>549.41919999999993</c:v>
                </c:pt>
                <c:pt idx="1364">
                  <c:v>549.822</c:v>
                </c:pt>
                <c:pt idx="1365">
                  <c:v>550.22479999999996</c:v>
                </c:pt>
                <c:pt idx="1366">
                  <c:v>550.62760000000003</c:v>
                </c:pt>
                <c:pt idx="1367">
                  <c:v>551.03039999999999</c:v>
                </c:pt>
                <c:pt idx="1368">
                  <c:v>551.43319999999994</c:v>
                </c:pt>
                <c:pt idx="1369">
                  <c:v>551.83600000000001</c:v>
                </c:pt>
                <c:pt idx="1370">
                  <c:v>552.23879999999997</c:v>
                </c:pt>
                <c:pt idx="1371">
                  <c:v>552.64160000000004</c:v>
                </c:pt>
                <c:pt idx="1372">
                  <c:v>553.0444</c:v>
                </c:pt>
                <c:pt idx="1373">
                  <c:v>553.44719999999995</c:v>
                </c:pt>
                <c:pt idx="1374">
                  <c:v>553.85</c:v>
                </c:pt>
                <c:pt idx="1375">
                  <c:v>554.25279999999998</c:v>
                </c:pt>
                <c:pt idx="1376">
                  <c:v>554.65559999999994</c:v>
                </c:pt>
                <c:pt idx="1377">
                  <c:v>555.05840000000001</c:v>
                </c:pt>
                <c:pt idx="1378">
                  <c:v>555.46119999999996</c:v>
                </c:pt>
                <c:pt idx="1379">
                  <c:v>555.86400000000003</c:v>
                </c:pt>
                <c:pt idx="1380">
                  <c:v>556.26679999999999</c:v>
                </c:pt>
                <c:pt idx="1381">
                  <c:v>556.66959999999995</c:v>
                </c:pt>
                <c:pt idx="1382">
                  <c:v>557.07240000000002</c:v>
                </c:pt>
                <c:pt idx="1383">
                  <c:v>557.47519999999997</c:v>
                </c:pt>
                <c:pt idx="1384">
                  <c:v>557.87800000000004</c:v>
                </c:pt>
                <c:pt idx="1385">
                  <c:v>558.2808</c:v>
                </c:pt>
                <c:pt idx="1386">
                  <c:v>558.68359999999996</c:v>
                </c:pt>
                <c:pt idx="1387">
                  <c:v>559.08640000000003</c:v>
                </c:pt>
                <c:pt idx="1388">
                  <c:v>559.48919999999998</c:v>
                </c:pt>
                <c:pt idx="1389">
                  <c:v>559.89199999999994</c:v>
                </c:pt>
                <c:pt idx="1390">
                  <c:v>560.29480000000001</c:v>
                </c:pt>
                <c:pt idx="1391">
                  <c:v>560.69759999999997</c:v>
                </c:pt>
                <c:pt idx="1392">
                  <c:v>561.10040000000004</c:v>
                </c:pt>
                <c:pt idx="1393">
                  <c:v>561.50319999999999</c:v>
                </c:pt>
                <c:pt idx="1394">
                  <c:v>561.90599999999995</c:v>
                </c:pt>
                <c:pt idx="1395">
                  <c:v>562.30880000000002</c:v>
                </c:pt>
                <c:pt idx="1396">
                  <c:v>562.71159999999998</c:v>
                </c:pt>
                <c:pt idx="1397">
                  <c:v>563.11439999999993</c:v>
                </c:pt>
                <c:pt idx="1398">
                  <c:v>563.5172</c:v>
                </c:pt>
                <c:pt idx="1399">
                  <c:v>563.91999999999996</c:v>
                </c:pt>
                <c:pt idx="1400">
                  <c:v>564.32280000000003</c:v>
                </c:pt>
                <c:pt idx="1401">
                  <c:v>564.72559999999999</c:v>
                </c:pt>
                <c:pt idx="1402">
                  <c:v>565.12839999999994</c:v>
                </c:pt>
                <c:pt idx="1403">
                  <c:v>565.53120000000001</c:v>
                </c:pt>
                <c:pt idx="1404">
                  <c:v>565.93399999999997</c:v>
                </c:pt>
                <c:pt idx="1405">
                  <c:v>566.33680000000004</c:v>
                </c:pt>
                <c:pt idx="1406">
                  <c:v>566.7396</c:v>
                </c:pt>
                <c:pt idx="1407">
                  <c:v>567.14239999999995</c:v>
                </c:pt>
                <c:pt idx="1408">
                  <c:v>567.54520000000002</c:v>
                </c:pt>
                <c:pt idx="1409">
                  <c:v>567.94799999999998</c:v>
                </c:pt>
                <c:pt idx="1410">
                  <c:v>568.35079999999994</c:v>
                </c:pt>
                <c:pt idx="1411">
                  <c:v>568.75360000000001</c:v>
                </c:pt>
                <c:pt idx="1412">
                  <c:v>569.15639999999996</c:v>
                </c:pt>
                <c:pt idx="1413">
                  <c:v>569.55920000000003</c:v>
                </c:pt>
                <c:pt idx="1414">
                  <c:v>569.96199999999999</c:v>
                </c:pt>
                <c:pt idx="1415">
                  <c:v>570.36479999999995</c:v>
                </c:pt>
                <c:pt idx="1416">
                  <c:v>570.76760000000002</c:v>
                </c:pt>
                <c:pt idx="1417">
                  <c:v>571.17039999999997</c:v>
                </c:pt>
                <c:pt idx="1418">
                  <c:v>571.57320000000004</c:v>
                </c:pt>
                <c:pt idx="1419">
                  <c:v>571.976</c:v>
                </c:pt>
                <c:pt idx="1420">
                  <c:v>572.37879999999996</c:v>
                </c:pt>
                <c:pt idx="1421">
                  <c:v>572.78160000000003</c:v>
                </c:pt>
                <c:pt idx="1422">
                  <c:v>573.18439999999998</c:v>
                </c:pt>
                <c:pt idx="1423">
                  <c:v>573.58719999999994</c:v>
                </c:pt>
                <c:pt idx="1424">
                  <c:v>573.99</c:v>
                </c:pt>
                <c:pt idx="1425">
                  <c:v>574.39279999999997</c:v>
                </c:pt>
                <c:pt idx="1426">
                  <c:v>574.79560000000004</c:v>
                </c:pt>
                <c:pt idx="1427">
                  <c:v>575.19839999999999</c:v>
                </c:pt>
                <c:pt idx="1428">
                  <c:v>575.60119999999995</c:v>
                </c:pt>
                <c:pt idx="1429">
                  <c:v>576.00400000000002</c:v>
                </c:pt>
                <c:pt idx="1430">
                  <c:v>576.40679999999998</c:v>
                </c:pt>
                <c:pt idx="1431">
                  <c:v>576.80959999999993</c:v>
                </c:pt>
                <c:pt idx="1432">
                  <c:v>577.2124</c:v>
                </c:pt>
                <c:pt idx="1433">
                  <c:v>577.61519999999996</c:v>
                </c:pt>
                <c:pt idx="1434">
                  <c:v>578.01800000000003</c:v>
                </c:pt>
                <c:pt idx="1435">
                  <c:v>578.42079999999999</c:v>
                </c:pt>
                <c:pt idx="1436">
                  <c:v>578.82359999999994</c:v>
                </c:pt>
                <c:pt idx="1437">
                  <c:v>579.22640000000001</c:v>
                </c:pt>
                <c:pt idx="1438">
                  <c:v>579.62919999999997</c:v>
                </c:pt>
                <c:pt idx="1439">
                  <c:v>580.03200000000004</c:v>
                </c:pt>
                <c:pt idx="1440">
                  <c:v>580.4348</c:v>
                </c:pt>
                <c:pt idx="1441">
                  <c:v>580.83759999999995</c:v>
                </c:pt>
                <c:pt idx="1442">
                  <c:v>581.24040000000002</c:v>
                </c:pt>
                <c:pt idx="1443">
                  <c:v>581.64319999999998</c:v>
                </c:pt>
                <c:pt idx="1444">
                  <c:v>582.04599999999994</c:v>
                </c:pt>
                <c:pt idx="1445">
                  <c:v>582.44880000000001</c:v>
                </c:pt>
                <c:pt idx="1446">
                  <c:v>582.85159999999996</c:v>
                </c:pt>
                <c:pt idx="1447">
                  <c:v>583.25440000000003</c:v>
                </c:pt>
                <c:pt idx="1448">
                  <c:v>583.65719999999999</c:v>
                </c:pt>
                <c:pt idx="1449">
                  <c:v>584.05999999999995</c:v>
                </c:pt>
                <c:pt idx="1450">
                  <c:v>584.46280000000002</c:v>
                </c:pt>
                <c:pt idx="1451">
                  <c:v>584.86559999999997</c:v>
                </c:pt>
                <c:pt idx="1452">
                  <c:v>585.26840000000004</c:v>
                </c:pt>
                <c:pt idx="1453">
                  <c:v>585.6712</c:v>
                </c:pt>
                <c:pt idx="1454">
                  <c:v>586.07399999999996</c:v>
                </c:pt>
                <c:pt idx="1455">
                  <c:v>586.47680000000003</c:v>
                </c:pt>
                <c:pt idx="1456">
                  <c:v>586.87959999999998</c:v>
                </c:pt>
                <c:pt idx="1457">
                  <c:v>587.28239999999994</c:v>
                </c:pt>
                <c:pt idx="1458">
                  <c:v>587.68520000000001</c:v>
                </c:pt>
                <c:pt idx="1459">
                  <c:v>588.08799999999997</c:v>
                </c:pt>
                <c:pt idx="1460">
                  <c:v>588.49080000000004</c:v>
                </c:pt>
                <c:pt idx="1461">
                  <c:v>588.89359999999999</c:v>
                </c:pt>
                <c:pt idx="1462">
                  <c:v>589.29639999999995</c:v>
                </c:pt>
                <c:pt idx="1463">
                  <c:v>589.69920000000002</c:v>
                </c:pt>
                <c:pt idx="1464">
                  <c:v>590.10199999999998</c:v>
                </c:pt>
                <c:pt idx="1465">
                  <c:v>590.50479999999993</c:v>
                </c:pt>
                <c:pt idx="1466">
                  <c:v>590.9076</c:v>
                </c:pt>
                <c:pt idx="1467">
                  <c:v>591.31039999999996</c:v>
                </c:pt>
                <c:pt idx="1468">
                  <c:v>591.71320000000003</c:v>
                </c:pt>
                <c:pt idx="1469">
                  <c:v>592.11599999999999</c:v>
                </c:pt>
                <c:pt idx="1470">
                  <c:v>592.51879999999994</c:v>
                </c:pt>
                <c:pt idx="1471">
                  <c:v>592.92160000000001</c:v>
                </c:pt>
                <c:pt idx="1472">
                  <c:v>593.32439999999997</c:v>
                </c:pt>
                <c:pt idx="1473">
                  <c:v>593.72720000000004</c:v>
                </c:pt>
                <c:pt idx="1474">
                  <c:v>594.13</c:v>
                </c:pt>
                <c:pt idx="1475">
                  <c:v>594.53279999999995</c:v>
                </c:pt>
                <c:pt idx="1476">
                  <c:v>594.93560000000002</c:v>
                </c:pt>
                <c:pt idx="1477">
                  <c:v>595.33839999999998</c:v>
                </c:pt>
                <c:pt idx="1478">
                  <c:v>595.74119999999994</c:v>
                </c:pt>
                <c:pt idx="1479">
                  <c:v>596.14400000000001</c:v>
                </c:pt>
                <c:pt idx="1480">
                  <c:v>596.54679999999996</c:v>
                </c:pt>
                <c:pt idx="1481">
                  <c:v>596.94960000000003</c:v>
                </c:pt>
                <c:pt idx="1482">
                  <c:v>597.35239999999999</c:v>
                </c:pt>
                <c:pt idx="1483">
                  <c:v>597.75519999999995</c:v>
                </c:pt>
                <c:pt idx="1484">
                  <c:v>598.15800000000002</c:v>
                </c:pt>
                <c:pt idx="1485">
                  <c:v>598.56079999999997</c:v>
                </c:pt>
                <c:pt idx="1486">
                  <c:v>598.96360000000004</c:v>
                </c:pt>
                <c:pt idx="1487">
                  <c:v>599.3664</c:v>
                </c:pt>
                <c:pt idx="1488">
                  <c:v>599.76919999999996</c:v>
                </c:pt>
                <c:pt idx="1489">
                  <c:v>600.17200000000003</c:v>
                </c:pt>
                <c:pt idx="1490">
                  <c:v>600.57479999999998</c:v>
                </c:pt>
                <c:pt idx="1491">
                  <c:v>600.97759999999994</c:v>
                </c:pt>
                <c:pt idx="1492">
                  <c:v>601.38040000000001</c:v>
                </c:pt>
                <c:pt idx="1493">
                  <c:v>601.78319999999997</c:v>
                </c:pt>
                <c:pt idx="1494">
                  <c:v>602.18600000000004</c:v>
                </c:pt>
                <c:pt idx="1495">
                  <c:v>602.58879999999999</c:v>
                </c:pt>
                <c:pt idx="1496">
                  <c:v>602.99159999999995</c:v>
                </c:pt>
                <c:pt idx="1497">
                  <c:v>603.39440000000002</c:v>
                </c:pt>
                <c:pt idx="1498">
                  <c:v>603.79719999999998</c:v>
                </c:pt>
                <c:pt idx="1499">
                  <c:v>604.19999999999993</c:v>
                </c:pt>
                <c:pt idx="1500">
                  <c:v>604.6028</c:v>
                </c:pt>
                <c:pt idx="1501">
                  <c:v>605.00559999999996</c:v>
                </c:pt>
                <c:pt idx="1502">
                  <c:v>605.40840000000003</c:v>
                </c:pt>
                <c:pt idx="1503">
                  <c:v>605.81119999999999</c:v>
                </c:pt>
                <c:pt idx="1504">
                  <c:v>606.21399999999994</c:v>
                </c:pt>
                <c:pt idx="1505">
                  <c:v>606.61680000000001</c:v>
                </c:pt>
                <c:pt idx="1506">
                  <c:v>607.01959999999997</c:v>
                </c:pt>
                <c:pt idx="1507">
                  <c:v>607.42240000000004</c:v>
                </c:pt>
                <c:pt idx="1508">
                  <c:v>607.8252</c:v>
                </c:pt>
                <c:pt idx="1509">
                  <c:v>608.22799999999995</c:v>
                </c:pt>
                <c:pt idx="1510">
                  <c:v>608.63080000000002</c:v>
                </c:pt>
                <c:pt idx="1511">
                  <c:v>609.03359999999998</c:v>
                </c:pt>
                <c:pt idx="1512">
                  <c:v>609.43639999999994</c:v>
                </c:pt>
                <c:pt idx="1513">
                  <c:v>609.83920000000001</c:v>
                </c:pt>
                <c:pt idx="1514">
                  <c:v>610.24199999999996</c:v>
                </c:pt>
                <c:pt idx="1515">
                  <c:v>610.64480000000003</c:v>
                </c:pt>
                <c:pt idx="1516">
                  <c:v>611.04759999999999</c:v>
                </c:pt>
                <c:pt idx="1517">
                  <c:v>611.45039999999995</c:v>
                </c:pt>
                <c:pt idx="1518">
                  <c:v>611.85320000000002</c:v>
                </c:pt>
                <c:pt idx="1519">
                  <c:v>612.25599999999997</c:v>
                </c:pt>
                <c:pt idx="1520">
                  <c:v>612.65880000000004</c:v>
                </c:pt>
                <c:pt idx="1521">
                  <c:v>613.0616</c:v>
                </c:pt>
                <c:pt idx="1522">
                  <c:v>613.46439999999996</c:v>
                </c:pt>
                <c:pt idx="1523">
                  <c:v>613.86720000000003</c:v>
                </c:pt>
                <c:pt idx="1524">
                  <c:v>614.27</c:v>
                </c:pt>
                <c:pt idx="1525">
                  <c:v>614.67279999999994</c:v>
                </c:pt>
                <c:pt idx="1526">
                  <c:v>615.07560000000001</c:v>
                </c:pt>
                <c:pt idx="1527">
                  <c:v>615.47839999999997</c:v>
                </c:pt>
                <c:pt idx="1528">
                  <c:v>615.88120000000004</c:v>
                </c:pt>
                <c:pt idx="1529">
                  <c:v>616.28399999999999</c:v>
                </c:pt>
                <c:pt idx="1530">
                  <c:v>616.68679999999995</c:v>
                </c:pt>
                <c:pt idx="1531">
                  <c:v>617.08960000000002</c:v>
                </c:pt>
                <c:pt idx="1532">
                  <c:v>617.49239999999998</c:v>
                </c:pt>
                <c:pt idx="1533">
                  <c:v>617.89519999999993</c:v>
                </c:pt>
                <c:pt idx="1534">
                  <c:v>618.298</c:v>
                </c:pt>
                <c:pt idx="1535">
                  <c:v>618.70079999999996</c:v>
                </c:pt>
                <c:pt idx="1536">
                  <c:v>619.10360000000003</c:v>
                </c:pt>
                <c:pt idx="1537">
                  <c:v>619.50639999999999</c:v>
                </c:pt>
                <c:pt idx="1538">
                  <c:v>619.90919999999994</c:v>
                </c:pt>
                <c:pt idx="1539">
                  <c:v>620.31200000000001</c:v>
                </c:pt>
                <c:pt idx="1540">
                  <c:v>620.71479999999997</c:v>
                </c:pt>
                <c:pt idx="1541">
                  <c:v>621.11760000000004</c:v>
                </c:pt>
                <c:pt idx="1542">
                  <c:v>621.5204</c:v>
                </c:pt>
                <c:pt idx="1543">
                  <c:v>621.92319999999995</c:v>
                </c:pt>
                <c:pt idx="1544">
                  <c:v>622.32600000000002</c:v>
                </c:pt>
                <c:pt idx="1545">
                  <c:v>622.72879999999998</c:v>
                </c:pt>
                <c:pt idx="1546">
                  <c:v>623.13159999999993</c:v>
                </c:pt>
                <c:pt idx="1547">
                  <c:v>623.53440000000001</c:v>
                </c:pt>
                <c:pt idx="1548">
                  <c:v>623.93719999999996</c:v>
                </c:pt>
                <c:pt idx="1549">
                  <c:v>624.34</c:v>
                </c:pt>
                <c:pt idx="1550">
                  <c:v>624.74279999999999</c:v>
                </c:pt>
                <c:pt idx="1551">
                  <c:v>625.14559999999994</c:v>
                </c:pt>
                <c:pt idx="1552">
                  <c:v>625.54840000000002</c:v>
                </c:pt>
                <c:pt idx="1553">
                  <c:v>625.95119999999997</c:v>
                </c:pt>
                <c:pt idx="1554">
                  <c:v>626.35400000000004</c:v>
                </c:pt>
                <c:pt idx="1555">
                  <c:v>626.7568</c:v>
                </c:pt>
                <c:pt idx="1556">
                  <c:v>627.15959999999995</c:v>
                </c:pt>
                <c:pt idx="1557">
                  <c:v>627.56240000000003</c:v>
                </c:pt>
                <c:pt idx="1558">
                  <c:v>627.96519999999998</c:v>
                </c:pt>
                <c:pt idx="1559">
                  <c:v>628.36799999999994</c:v>
                </c:pt>
                <c:pt idx="1560">
                  <c:v>628.77080000000001</c:v>
                </c:pt>
                <c:pt idx="1561">
                  <c:v>629.17359999999996</c:v>
                </c:pt>
                <c:pt idx="1562">
                  <c:v>629.57640000000004</c:v>
                </c:pt>
                <c:pt idx="1563">
                  <c:v>629.97919999999999</c:v>
                </c:pt>
                <c:pt idx="1564">
                  <c:v>630.38199999999995</c:v>
                </c:pt>
                <c:pt idx="1565">
                  <c:v>630.78480000000002</c:v>
                </c:pt>
                <c:pt idx="1566">
                  <c:v>631.18759999999997</c:v>
                </c:pt>
                <c:pt idx="1567">
                  <c:v>631.59039999999993</c:v>
                </c:pt>
                <c:pt idx="1568">
                  <c:v>631.9932</c:v>
                </c:pt>
                <c:pt idx="1569">
                  <c:v>632.39599999999996</c:v>
                </c:pt>
                <c:pt idx="1570">
                  <c:v>632.79880000000003</c:v>
                </c:pt>
                <c:pt idx="1571">
                  <c:v>633.20159999999998</c:v>
                </c:pt>
                <c:pt idx="1572">
                  <c:v>633.60439999999994</c:v>
                </c:pt>
                <c:pt idx="1573">
                  <c:v>634.00720000000001</c:v>
                </c:pt>
                <c:pt idx="1574">
                  <c:v>634.41</c:v>
                </c:pt>
                <c:pt idx="1575">
                  <c:v>634.81280000000004</c:v>
                </c:pt>
                <c:pt idx="1576">
                  <c:v>635.21559999999999</c:v>
                </c:pt>
                <c:pt idx="1577">
                  <c:v>635.61839999999995</c:v>
                </c:pt>
                <c:pt idx="1578">
                  <c:v>636.02120000000002</c:v>
                </c:pt>
                <c:pt idx="1579">
                  <c:v>636.42399999999998</c:v>
                </c:pt>
                <c:pt idx="1580">
                  <c:v>636.82679999999993</c:v>
                </c:pt>
                <c:pt idx="1581">
                  <c:v>637.2296</c:v>
                </c:pt>
                <c:pt idx="1582">
                  <c:v>637.63239999999996</c:v>
                </c:pt>
                <c:pt idx="1583">
                  <c:v>638.03520000000003</c:v>
                </c:pt>
                <c:pt idx="1584">
                  <c:v>638.43799999999999</c:v>
                </c:pt>
                <c:pt idx="1585">
                  <c:v>638.84079999999994</c:v>
                </c:pt>
                <c:pt idx="1586">
                  <c:v>639.24360000000001</c:v>
                </c:pt>
                <c:pt idx="1587">
                  <c:v>639.64639999999997</c:v>
                </c:pt>
                <c:pt idx="1588">
                  <c:v>640.04920000000004</c:v>
                </c:pt>
                <c:pt idx="1589">
                  <c:v>640.452</c:v>
                </c:pt>
                <c:pt idx="1590">
                  <c:v>640.85479999999995</c:v>
                </c:pt>
                <c:pt idx="1591">
                  <c:v>641.25760000000002</c:v>
                </c:pt>
                <c:pt idx="1592">
                  <c:v>641.66039999999998</c:v>
                </c:pt>
                <c:pt idx="1593">
                  <c:v>642.06319999999994</c:v>
                </c:pt>
                <c:pt idx="1594">
                  <c:v>642.46600000000001</c:v>
                </c:pt>
                <c:pt idx="1595">
                  <c:v>642.86879999999996</c:v>
                </c:pt>
                <c:pt idx="1596">
                  <c:v>643.27160000000003</c:v>
                </c:pt>
                <c:pt idx="1597">
                  <c:v>643.67439999999999</c:v>
                </c:pt>
                <c:pt idx="1598">
                  <c:v>644.07719999999995</c:v>
                </c:pt>
                <c:pt idx="1599">
                  <c:v>644.48</c:v>
                </c:pt>
                <c:pt idx="1600">
                  <c:v>644.88279999999997</c:v>
                </c:pt>
                <c:pt idx="1601">
                  <c:v>645.28559999999993</c:v>
                </c:pt>
                <c:pt idx="1602">
                  <c:v>645.6884</c:v>
                </c:pt>
                <c:pt idx="1603">
                  <c:v>646.09119999999996</c:v>
                </c:pt>
                <c:pt idx="1604">
                  <c:v>646.49400000000003</c:v>
                </c:pt>
                <c:pt idx="1605">
                  <c:v>646.89679999999998</c:v>
                </c:pt>
                <c:pt idx="1606">
                  <c:v>647.29959999999994</c:v>
                </c:pt>
                <c:pt idx="1607">
                  <c:v>647.70240000000001</c:v>
                </c:pt>
                <c:pt idx="1608">
                  <c:v>648.10519999999997</c:v>
                </c:pt>
                <c:pt idx="1609">
                  <c:v>648.50800000000004</c:v>
                </c:pt>
                <c:pt idx="1610">
                  <c:v>648.91079999999999</c:v>
                </c:pt>
                <c:pt idx="1611">
                  <c:v>649.31359999999995</c:v>
                </c:pt>
                <c:pt idx="1612">
                  <c:v>649.71640000000002</c:v>
                </c:pt>
                <c:pt idx="1613">
                  <c:v>650.11919999999998</c:v>
                </c:pt>
                <c:pt idx="1614">
                  <c:v>650.52199999999993</c:v>
                </c:pt>
                <c:pt idx="1615">
                  <c:v>650.9248</c:v>
                </c:pt>
                <c:pt idx="1616">
                  <c:v>651.32759999999996</c:v>
                </c:pt>
                <c:pt idx="1617">
                  <c:v>651.73040000000003</c:v>
                </c:pt>
                <c:pt idx="1618">
                  <c:v>652.13319999999999</c:v>
                </c:pt>
                <c:pt idx="1619">
                  <c:v>652.53599999999994</c:v>
                </c:pt>
                <c:pt idx="1620">
                  <c:v>652.93880000000001</c:v>
                </c:pt>
                <c:pt idx="1621">
                  <c:v>653.34159999999997</c:v>
                </c:pt>
                <c:pt idx="1622">
                  <c:v>653.74440000000004</c:v>
                </c:pt>
                <c:pt idx="1623">
                  <c:v>654.1472</c:v>
                </c:pt>
                <c:pt idx="1624">
                  <c:v>654.54999999999995</c:v>
                </c:pt>
                <c:pt idx="1625">
                  <c:v>654.95280000000002</c:v>
                </c:pt>
                <c:pt idx="1626">
                  <c:v>655.35559999999998</c:v>
                </c:pt>
                <c:pt idx="1627">
                  <c:v>655.75839999999994</c:v>
                </c:pt>
                <c:pt idx="1628">
                  <c:v>656.16120000000001</c:v>
                </c:pt>
                <c:pt idx="1629">
                  <c:v>656.56399999999996</c:v>
                </c:pt>
                <c:pt idx="1630">
                  <c:v>656.96680000000003</c:v>
                </c:pt>
                <c:pt idx="1631">
                  <c:v>657.36959999999999</c:v>
                </c:pt>
                <c:pt idx="1632">
                  <c:v>657.77239999999995</c:v>
                </c:pt>
                <c:pt idx="1633">
                  <c:v>658.17520000000002</c:v>
                </c:pt>
                <c:pt idx="1634">
                  <c:v>658.57799999999997</c:v>
                </c:pt>
                <c:pt idx="1635">
                  <c:v>658.98079999999993</c:v>
                </c:pt>
                <c:pt idx="1636">
                  <c:v>659.3836</c:v>
                </c:pt>
                <c:pt idx="1637">
                  <c:v>659.78639999999996</c:v>
                </c:pt>
                <c:pt idx="1638">
                  <c:v>660.18920000000003</c:v>
                </c:pt>
                <c:pt idx="1639">
                  <c:v>660.59199999999998</c:v>
                </c:pt>
                <c:pt idx="1640">
                  <c:v>660.99479999999994</c:v>
                </c:pt>
                <c:pt idx="1641">
                  <c:v>661.39760000000001</c:v>
                </c:pt>
                <c:pt idx="1642">
                  <c:v>661.80039999999997</c:v>
                </c:pt>
                <c:pt idx="1643">
                  <c:v>662.20320000000004</c:v>
                </c:pt>
                <c:pt idx="1644">
                  <c:v>662.60599999999999</c:v>
                </c:pt>
                <c:pt idx="1645">
                  <c:v>663.00879999999995</c:v>
                </c:pt>
                <c:pt idx="1646">
                  <c:v>663.41160000000002</c:v>
                </c:pt>
                <c:pt idx="1647">
                  <c:v>663.81439999999998</c:v>
                </c:pt>
                <c:pt idx="1648">
                  <c:v>664.21719999999993</c:v>
                </c:pt>
                <c:pt idx="1649">
                  <c:v>664.62</c:v>
                </c:pt>
                <c:pt idx="1650">
                  <c:v>665.02279999999996</c:v>
                </c:pt>
                <c:pt idx="1651">
                  <c:v>665.42560000000003</c:v>
                </c:pt>
                <c:pt idx="1652">
                  <c:v>665.82839999999999</c:v>
                </c:pt>
                <c:pt idx="1653">
                  <c:v>666.23119999999994</c:v>
                </c:pt>
                <c:pt idx="1654">
                  <c:v>666.63400000000001</c:v>
                </c:pt>
                <c:pt idx="1655">
                  <c:v>667.03679999999997</c:v>
                </c:pt>
                <c:pt idx="1656">
                  <c:v>667.43960000000004</c:v>
                </c:pt>
                <c:pt idx="1657">
                  <c:v>667.8424</c:v>
                </c:pt>
                <c:pt idx="1658">
                  <c:v>668.24519999999995</c:v>
                </c:pt>
                <c:pt idx="1659">
                  <c:v>668.64800000000002</c:v>
                </c:pt>
                <c:pt idx="1660">
                  <c:v>669.05079999999998</c:v>
                </c:pt>
                <c:pt idx="1661">
                  <c:v>669.45359999999994</c:v>
                </c:pt>
                <c:pt idx="1662">
                  <c:v>669.85640000000001</c:v>
                </c:pt>
                <c:pt idx="1663">
                  <c:v>670.25919999999996</c:v>
                </c:pt>
                <c:pt idx="1664">
                  <c:v>670.66200000000003</c:v>
                </c:pt>
                <c:pt idx="1665">
                  <c:v>671.06479999999999</c:v>
                </c:pt>
                <c:pt idx="1666">
                  <c:v>671.46759999999995</c:v>
                </c:pt>
                <c:pt idx="1667">
                  <c:v>671.87040000000002</c:v>
                </c:pt>
                <c:pt idx="1668">
                  <c:v>672.27319999999997</c:v>
                </c:pt>
                <c:pt idx="1669">
                  <c:v>672.67599999999993</c:v>
                </c:pt>
                <c:pt idx="1670">
                  <c:v>673.0788</c:v>
                </c:pt>
                <c:pt idx="1671">
                  <c:v>673.48159999999996</c:v>
                </c:pt>
                <c:pt idx="1672">
                  <c:v>673.88440000000003</c:v>
                </c:pt>
                <c:pt idx="1673">
                  <c:v>674.28719999999998</c:v>
                </c:pt>
                <c:pt idx="1674">
                  <c:v>674.68999999999994</c:v>
                </c:pt>
                <c:pt idx="1675">
                  <c:v>675.09280000000001</c:v>
                </c:pt>
                <c:pt idx="1676">
                  <c:v>675.49559999999997</c:v>
                </c:pt>
                <c:pt idx="1677">
                  <c:v>675.89840000000004</c:v>
                </c:pt>
                <c:pt idx="1678">
                  <c:v>676.30119999999999</c:v>
                </c:pt>
                <c:pt idx="1679">
                  <c:v>676.70399999999995</c:v>
                </c:pt>
                <c:pt idx="1680">
                  <c:v>677.10680000000002</c:v>
                </c:pt>
                <c:pt idx="1681">
                  <c:v>677.50959999999998</c:v>
                </c:pt>
                <c:pt idx="1682">
                  <c:v>677.91239999999993</c:v>
                </c:pt>
                <c:pt idx="1683">
                  <c:v>678.3152</c:v>
                </c:pt>
                <c:pt idx="1684">
                  <c:v>678.71799999999996</c:v>
                </c:pt>
                <c:pt idx="1685">
                  <c:v>679.12080000000003</c:v>
                </c:pt>
                <c:pt idx="1686">
                  <c:v>679.52359999999999</c:v>
                </c:pt>
                <c:pt idx="1687">
                  <c:v>679.92639999999994</c:v>
                </c:pt>
                <c:pt idx="1688">
                  <c:v>680.32920000000001</c:v>
                </c:pt>
                <c:pt idx="1689">
                  <c:v>680.73199999999997</c:v>
                </c:pt>
                <c:pt idx="1690">
                  <c:v>681.13480000000004</c:v>
                </c:pt>
                <c:pt idx="1691">
                  <c:v>681.5376</c:v>
                </c:pt>
                <c:pt idx="1692">
                  <c:v>681.94039999999995</c:v>
                </c:pt>
                <c:pt idx="1693">
                  <c:v>682.34320000000002</c:v>
                </c:pt>
                <c:pt idx="1694">
                  <c:v>682.74599999999998</c:v>
                </c:pt>
                <c:pt idx="1695">
                  <c:v>683.14879999999994</c:v>
                </c:pt>
                <c:pt idx="1696">
                  <c:v>683.55160000000001</c:v>
                </c:pt>
                <c:pt idx="1697">
                  <c:v>683.95439999999996</c:v>
                </c:pt>
                <c:pt idx="1698">
                  <c:v>684.35720000000003</c:v>
                </c:pt>
                <c:pt idx="1699">
                  <c:v>684.76</c:v>
                </c:pt>
                <c:pt idx="1700">
                  <c:v>685.16279999999995</c:v>
                </c:pt>
                <c:pt idx="1701">
                  <c:v>685.56560000000002</c:v>
                </c:pt>
                <c:pt idx="1702">
                  <c:v>685.96839999999997</c:v>
                </c:pt>
                <c:pt idx="1703">
                  <c:v>686.37119999999993</c:v>
                </c:pt>
                <c:pt idx="1704">
                  <c:v>686.774</c:v>
                </c:pt>
                <c:pt idx="1705">
                  <c:v>687.17679999999996</c:v>
                </c:pt>
                <c:pt idx="1706">
                  <c:v>687.57960000000003</c:v>
                </c:pt>
                <c:pt idx="1707">
                  <c:v>687.98239999999998</c:v>
                </c:pt>
                <c:pt idx="1708">
                  <c:v>688.38519999999994</c:v>
                </c:pt>
                <c:pt idx="1709">
                  <c:v>688.78800000000001</c:v>
                </c:pt>
                <c:pt idx="1710">
                  <c:v>689.19079999999997</c:v>
                </c:pt>
                <c:pt idx="1711">
                  <c:v>689.59360000000004</c:v>
                </c:pt>
                <c:pt idx="1712">
                  <c:v>689.99639999999999</c:v>
                </c:pt>
                <c:pt idx="1713">
                  <c:v>690.39919999999995</c:v>
                </c:pt>
                <c:pt idx="1714">
                  <c:v>690.80200000000002</c:v>
                </c:pt>
                <c:pt idx="1715">
                  <c:v>691.20479999999998</c:v>
                </c:pt>
                <c:pt idx="1716">
                  <c:v>691.60759999999993</c:v>
                </c:pt>
                <c:pt idx="1717">
                  <c:v>692.0104</c:v>
                </c:pt>
                <c:pt idx="1718">
                  <c:v>692.41319999999996</c:v>
                </c:pt>
                <c:pt idx="1719">
                  <c:v>692.81600000000003</c:v>
                </c:pt>
                <c:pt idx="1720">
                  <c:v>693.21879999999999</c:v>
                </c:pt>
                <c:pt idx="1721">
                  <c:v>693.62159999999994</c:v>
                </c:pt>
                <c:pt idx="1722">
                  <c:v>694.02440000000001</c:v>
                </c:pt>
                <c:pt idx="1723">
                  <c:v>694.42719999999997</c:v>
                </c:pt>
                <c:pt idx="1724">
                  <c:v>694.83</c:v>
                </c:pt>
                <c:pt idx="1725">
                  <c:v>695.2328</c:v>
                </c:pt>
                <c:pt idx="1726">
                  <c:v>695.63559999999995</c:v>
                </c:pt>
                <c:pt idx="1727">
                  <c:v>696.03840000000002</c:v>
                </c:pt>
                <c:pt idx="1728">
                  <c:v>696.44119999999998</c:v>
                </c:pt>
                <c:pt idx="1729">
                  <c:v>696.84399999999994</c:v>
                </c:pt>
                <c:pt idx="1730">
                  <c:v>697.24680000000001</c:v>
                </c:pt>
                <c:pt idx="1731">
                  <c:v>697.64959999999996</c:v>
                </c:pt>
                <c:pt idx="1732">
                  <c:v>698.05240000000003</c:v>
                </c:pt>
                <c:pt idx="1733">
                  <c:v>698.45519999999999</c:v>
                </c:pt>
                <c:pt idx="1734">
                  <c:v>698.85799999999995</c:v>
                </c:pt>
                <c:pt idx="1735">
                  <c:v>699.26080000000002</c:v>
                </c:pt>
                <c:pt idx="1736">
                  <c:v>699.66359999999997</c:v>
                </c:pt>
                <c:pt idx="1737">
                  <c:v>700.06639999999993</c:v>
                </c:pt>
                <c:pt idx="1738">
                  <c:v>700.4692</c:v>
                </c:pt>
                <c:pt idx="1739">
                  <c:v>700.87199999999996</c:v>
                </c:pt>
                <c:pt idx="1740">
                  <c:v>701.27480000000003</c:v>
                </c:pt>
                <c:pt idx="1741">
                  <c:v>701.67759999999998</c:v>
                </c:pt>
                <c:pt idx="1742">
                  <c:v>702.08039999999994</c:v>
                </c:pt>
                <c:pt idx="1743">
                  <c:v>702.48320000000001</c:v>
                </c:pt>
                <c:pt idx="1744">
                  <c:v>702.88599999999997</c:v>
                </c:pt>
                <c:pt idx="1745">
                  <c:v>703.28880000000004</c:v>
                </c:pt>
                <c:pt idx="1746">
                  <c:v>703.69159999999999</c:v>
                </c:pt>
                <c:pt idx="1747">
                  <c:v>704.09439999999995</c:v>
                </c:pt>
                <c:pt idx="1748">
                  <c:v>704.49720000000002</c:v>
                </c:pt>
                <c:pt idx="1749">
                  <c:v>704.9</c:v>
                </c:pt>
                <c:pt idx="1750">
                  <c:v>705.30279999999993</c:v>
                </c:pt>
                <c:pt idx="1751">
                  <c:v>705.7056</c:v>
                </c:pt>
                <c:pt idx="1752">
                  <c:v>706.10839999999996</c:v>
                </c:pt>
                <c:pt idx="1753">
                  <c:v>706.51120000000003</c:v>
                </c:pt>
                <c:pt idx="1754">
                  <c:v>706.91399999999999</c:v>
                </c:pt>
                <c:pt idx="1755">
                  <c:v>707.31679999999994</c:v>
                </c:pt>
                <c:pt idx="1756">
                  <c:v>707.71960000000001</c:v>
                </c:pt>
                <c:pt idx="1757">
                  <c:v>708.12239999999997</c:v>
                </c:pt>
                <c:pt idx="1758">
                  <c:v>708.52520000000004</c:v>
                </c:pt>
                <c:pt idx="1759">
                  <c:v>708.928</c:v>
                </c:pt>
                <c:pt idx="1760">
                  <c:v>709.33079999999995</c:v>
                </c:pt>
                <c:pt idx="1761">
                  <c:v>709.73360000000002</c:v>
                </c:pt>
                <c:pt idx="1762">
                  <c:v>710.13639999999998</c:v>
                </c:pt>
                <c:pt idx="1763">
                  <c:v>710.53919999999994</c:v>
                </c:pt>
                <c:pt idx="1764">
                  <c:v>710.94200000000001</c:v>
                </c:pt>
                <c:pt idx="1765">
                  <c:v>711.34479999999996</c:v>
                </c:pt>
                <c:pt idx="1766">
                  <c:v>711.74760000000003</c:v>
                </c:pt>
                <c:pt idx="1767">
                  <c:v>712.15039999999999</c:v>
                </c:pt>
                <c:pt idx="1768">
                  <c:v>712.55319999999995</c:v>
                </c:pt>
                <c:pt idx="1769">
                  <c:v>712.95600000000002</c:v>
                </c:pt>
                <c:pt idx="1770">
                  <c:v>713.35879999999997</c:v>
                </c:pt>
                <c:pt idx="1771">
                  <c:v>713.76159999999993</c:v>
                </c:pt>
                <c:pt idx="1772">
                  <c:v>714.1644</c:v>
                </c:pt>
                <c:pt idx="1773">
                  <c:v>714.56719999999996</c:v>
                </c:pt>
                <c:pt idx="1774">
                  <c:v>714.97</c:v>
                </c:pt>
                <c:pt idx="1775">
                  <c:v>715.37279999999998</c:v>
                </c:pt>
                <c:pt idx="1776">
                  <c:v>715.77559999999994</c:v>
                </c:pt>
                <c:pt idx="1777">
                  <c:v>716.17840000000001</c:v>
                </c:pt>
                <c:pt idx="1778">
                  <c:v>716.58119999999997</c:v>
                </c:pt>
                <c:pt idx="1779">
                  <c:v>716.98400000000004</c:v>
                </c:pt>
                <c:pt idx="1780">
                  <c:v>717.38679999999999</c:v>
                </c:pt>
                <c:pt idx="1781">
                  <c:v>717.78959999999995</c:v>
                </c:pt>
                <c:pt idx="1782">
                  <c:v>718.19240000000002</c:v>
                </c:pt>
                <c:pt idx="1783">
                  <c:v>718.59519999999998</c:v>
                </c:pt>
                <c:pt idx="1784">
                  <c:v>718.99799999999993</c:v>
                </c:pt>
                <c:pt idx="1785">
                  <c:v>719.4008</c:v>
                </c:pt>
                <c:pt idx="1786">
                  <c:v>719.80359999999996</c:v>
                </c:pt>
                <c:pt idx="1787">
                  <c:v>720.20640000000003</c:v>
                </c:pt>
                <c:pt idx="1788">
                  <c:v>720.60919999999999</c:v>
                </c:pt>
                <c:pt idx="1789">
                  <c:v>721.01199999999994</c:v>
                </c:pt>
                <c:pt idx="1790">
                  <c:v>721.41480000000001</c:v>
                </c:pt>
                <c:pt idx="1791">
                  <c:v>721.81759999999997</c:v>
                </c:pt>
                <c:pt idx="1792">
                  <c:v>722.22040000000004</c:v>
                </c:pt>
                <c:pt idx="1793">
                  <c:v>722.6232</c:v>
                </c:pt>
                <c:pt idx="1794">
                  <c:v>723.02599999999995</c:v>
                </c:pt>
                <c:pt idx="1795">
                  <c:v>723.42880000000002</c:v>
                </c:pt>
                <c:pt idx="1796">
                  <c:v>723.83159999999998</c:v>
                </c:pt>
                <c:pt idx="1797">
                  <c:v>724.23439999999994</c:v>
                </c:pt>
                <c:pt idx="1798">
                  <c:v>724.63720000000001</c:v>
                </c:pt>
                <c:pt idx="1799">
                  <c:v>725.04</c:v>
                </c:pt>
                <c:pt idx="1800">
                  <c:v>725.44280000000003</c:v>
                </c:pt>
                <c:pt idx="1801">
                  <c:v>725.84559999999999</c:v>
                </c:pt>
                <c:pt idx="1802">
                  <c:v>726.24839999999995</c:v>
                </c:pt>
                <c:pt idx="1803">
                  <c:v>726.65120000000002</c:v>
                </c:pt>
                <c:pt idx="1804">
                  <c:v>727.05399999999997</c:v>
                </c:pt>
                <c:pt idx="1805">
                  <c:v>727.45679999999993</c:v>
                </c:pt>
                <c:pt idx="1806">
                  <c:v>727.8596</c:v>
                </c:pt>
                <c:pt idx="1807">
                  <c:v>728.26239999999996</c:v>
                </c:pt>
                <c:pt idx="1808">
                  <c:v>728.66520000000003</c:v>
                </c:pt>
                <c:pt idx="1809">
                  <c:v>729.06799999999998</c:v>
                </c:pt>
                <c:pt idx="1810">
                  <c:v>729.47079999999994</c:v>
                </c:pt>
                <c:pt idx="1811">
                  <c:v>729.87360000000001</c:v>
                </c:pt>
                <c:pt idx="1812">
                  <c:v>730.27639999999997</c:v>
                </c:pt>
                <c:pt idx="1813">
                  <c:v>730.67920000000004</c:v>
                </c:pt>
                <c:pt idx="1814">
                  <c:v>731.08199999999999</c:v>
                </c:pt>
                <c:pt idx="1815">
                  <c:v>731.48479999999995</c:v>
                </c:pt>
                <c:pt idx="1816">
                  <c:v>731.88760000000002</c:v>
                </c:pt>
                <c:pt idx="1817">
                  <c:v>732.29039999999998</c:v>
                </c:pt>
                <c:pt idx="1818">
                  <c:v>732.69319999999993</c:v>
                </c:pt>
                <c:pt idx="1819">
                  <c:v>733.096</c:v>
                </c:pt>
                <c:pt idx="1820">
                  <c:v>733.49879999999996</c:v>
                </c:pt>
                <c:pt idx="1821">
                  <c:v>733.90160000000003</c:v>
                </c:pt>
                <c:pt idx="1822">
                  <c:v>734.30439999999999</c:v>
                </c:pt>
                <c:pt idx="1823">
                  <c:v>734.70719999999994</c:v>
                </c:pt>
                <c:pt idx="1824">
                  <c:v>735.11</c:v>
                </c:pt>
                <c:pt idx="1825">
                  <c:v>735.51279999999997</c:v>
                </c:pt>
                <c:pt idx="1826">
                  <c:v>735.91560000000004</c:v>
                </c:pt>
                <c:pt idx="1827">
                  <c:v>736.3184</c:v>
                </c:pt>
                <c:pt idx="1828">
                  <c:v>736.72119999999995</c:v>
                </c:pt>
                <c:pt idx="1829">
                  <c:v>737.12400000000002</c:v>
                </c:pt>
                <c:pt idx="1830">
                  <c:v>737.52679999999998</c:v>
                </c:pt>
                <c:pt idx="1831">
                  <c:v>737.92959999999994</c:v>
                </c:pt>
                <c:pt idx="1832">
                  <c:v>738.33240000000001</c:v>
                </c:pt>
                <c:pt idx="1833">
                  <c:v>738.73519999999996</c:v>
                </c:pt>
                <c:pt idx="1834">
                  <c:v>739.13800000000003</c:v>
                </c:pt>
                <c:pt idx="1835">
                  <c:v>739.54079999999999</c:v>
                </c:pt>
                <c:pt idx="1836">
                  <c:v>739.94359999999995</c:v>
                </c:pt>
                <c:pt idx="1837">
                  <c:v>740.34640000000002</c:v>
                </c:pt>
                <c:pt idx="1838">
                  <c:v>740.74919999999997</c:v>
                </c:pt>
                <c:pt idx="1839">
                  <c:v>741.15199999999993</c:v>
                </c:pt>
                <c:pt idx="1840">
                  <c:v>741.5548</c:v>
                </c:pt>
                <c:pt idx="1841">
                  <c:v>741.95759999999996</c:v>
                </c:pt>
                <c:pt idx="1842">
                  <c:v>742.36040000000003</c:v>
                </c:pt>
                <c:pt idx="1843">
                  <c:v>742.76319999999998</c:v>
                </c:pt>
                <c:pt idx="1844">
                  <c:v>743.16599999999994</c:v>
                </c:pt>
                <c:pt idx="1845">
                  <c:v>743.56880000000001</c:v>
                </c:pt>
                <c:pt idx="1846">
                  <c:v>743.97159999999997</c:v>
                </c:pt>
                <c:pt idx="1847">
                  <c:v>744.37440000000004</c:v>
                </c:pt>
                <c:pt idx="1848">
                  <c:v>744.77719999999999</c:v>
                </c:pt>
                <c:pt idx="1849">
                  <c:v>745.18</c:v>
                </c:pt>
                <c:pt idx="1850">
                  <c:v>745.58280000000002</c:v>
                </c:pt>
                <c:pt idx="1851">
                  <c:v>745.98559999999998</c:v>
                </c:pt>
                <c:pt idx="1852">
                  <c:v>746.38839999999993</c:v>
                </c:pt>
                <c:pt idx="1853">
                  <c:v>746.7912</c:v>
                </c:pt>
                <c:pt idx="1854">
                  <c:v>747.19399999999996</c:v>
                </c:pt>
                <c:pt idx="1855">
                  <c:v>747.59680000000003</c:v>
                </c:pt>
                <c:pt idx="1856">
                  <c:v>747.99959999999999</c:v>
                </c:pt>
                <c:pt idx="1857">
                  <c:v>748.40239999999994</c:v>
                </c:pt>
                <c:pt idx="1858">
                  <c:v>748.80520000000001</c:v>
                </c:pt>
                <c:pt idx="1859">
                  <c:v>749.20799999999997</c:v>
                </c:pt>
                <c:pt idx="1860">
                  <c:v>749.61080000000004</c:v>
                </c:pt>
                <c:pt idx="1861">
                  <c:v>750.0136</c:v>
                </c:pt>
                <c:pt idx="1862">
                  <c:v>750.41639999999995</c:v>
                </c:pt>
                <c:pt idx="1863">
                  <c:v>750.81920000000002</c:v>
                </c:pt>
                <c:pt idx="1864">
                  <c:v>751.22199999999998</c:v>
                </c:pt>
                <c:pt idx="1865">
                  <c:v>751.62479999999994</c:v>
                </c:pt>
                <c:pt idx="1866">
                  <c:v>752.02760000000001</c:v>
                </c:pt>
                <c:pt idx="1867">
                  <c:v>752.43039999999996</c:v>
                </c:pt>
                <c:pt idx="1868">
                  <c:v>752.83320000000003</c:v>
                </c:pt>
                <c:pt idx="1869">
                  <c:v>753.23599999999999</c:v>
                </c:pt>
                <c:pt idx="1870">
                  <c:v>753.63879999999995</c:v>
                </c:pt>
                <c:pt idx="1871">
                  <c:v>754.04160000000002</c:v>
                </c:pt>
                <c:pt idx="1872">
                  <c:v>754.44439999999997</c:v>
                </c:pt>
                <c:pt idx="1873">
                  <c:v>754.84719999999993</c:v>
                </c:pt>
                <c:pt idx="1874">
                  <c:v>755.25</c:v>
                </c:pt>
                <c:pt idx="1875">
                  <c:v>755.65279999999996</c:v>
                </c:pt>
                <c:pt idx="1876">
                  <c:v>756.05560000000003</c:v>
                </c:pt>
                <c:pt idx="1877">
                  <c:v>756.45839999999998</c:v>
                </c:pt>
                <c:pt idx="1878">
                  <c:v>756.86119999999994</c:v>
                </c:pt>
                <c:pt idx="1879">
                  <c:v>757.26400000000001</c:v>
                </c:pt>
                <c:pt idx="1880">
                  <c:v>757.66679999999997</c:v>
                </c:pt>
                <c:pt idx="1881">
                  <c:v>758.06960000000004</c:v>
                </c:pt>
                <c:pt idx="1882">
                  <c:v>758.47239999999999</c:v>
                </c:pt>
                <c:pt idx="1883">
                  <c:v>758.87519999999995</c:v>
                </c:pt>
                <c:pt idx="1884">
                  <c:v>759.27800000000002</c:v>
                </c:pt>
                <c:pt idx="1885">
                  <c:v>759.68079999999998</c:v>
                </c:pt>
                <c:pt idx="1886">
                  <c:v>760.08359999999993</c:v>
                </c:pt>
                <c:pt idx="1887">
                  <c:v>760.4864</c:v>
                </c:pt>
                <c:pt idx="1888">
                  <c:v>760.88919999999996</c:v>
                </c:pt>
                <c:pt idx="1889">
                  <c:v>761.29200000000003</c:v>
                </c:pt>
                <c:pt idx="1890">
                  <c:v>761.69479999999999</c:v>
                </c:pt>
                <c:pt idx="1891">
                  <c:v>762.09759999999994</c:v>
                </c:pt>
                <c:pt idx="1892">
                  <c:v>762.50040000000001</c:v>
                </c:pt>
                <c:pt idx="1893">
                  <c:v>762.90319999999997</c:v>
                </c:pt>
                <c:pt idx="1894">
                  <c:v>763.30600000000004</c:v>
                </c:pt>
                <c:pt idx="1895">
                  <c:v>763.7088</c:v>
                </c:pt>
                <c:pt idx="1896">
                  <c:v>764.11159999999995</c:v>
                </c:pt>
                <c:pt idx="1897">
                  <c:v>764.51440000000002</c:v>
                </c:pt>
                <c:pt idx="1898">
                  <c:v>764.91719999999998</c:v>
                </c:pt>
                <c:pt idx="1899">
                  <c:v>765.31999999999994</c:v>
                </c:pt>
                <c:pt idx="1900">
                  <c:v>765.72280000000001</c:v>
                </c:pt>
                <c:pt idx="1901">
                  <c:v>766.12559999999996</c:v>
                </c:pt>
                <c:pt idx="1902">
                  <c:v>766.52840000000003</c:v>
                </c:pt>
                <c:pt idx="1903">
                  <c:v>766.93119999999999</c:v>
                </c:pt>
                <c:pt idx="1904">
                  <c:v>767.33399999999995</c:v>
                </c:pt>
                <c:pt idx="1905">
                  <c:v>767.73680000000002</c:v>
                </c:pt>
                <c:pt idx="1906">
                  <c:v>768.13959999999997</c:v>
                </c:pt>
                <c:pt idx="1907">
                  <c:v>768.54239999999993</c:v>
                </c:pt>
                <c:pt idx="1908">
                  <c:v>768.9452</c:v>
                </c:pt>
                <c:pt idx="1909">
                  <c:v>769.34799999999996</c:v>
                </c:pt>
                <c:pt idx="1910">
                  <c:v>769.75080000000003</c:v>
                </c:pt>
                <c:pt idx="1911">
                  <c:v>770.15359999999998</c:v>
                </c:pt>
                <c:pt idx="1912">
                  <c:v>770.55639999999994</c:v>
                </c:pt>
                <c:pt idx="1913">
                  <c:v>770.95920000000001</c:v>
                </c:pt>
                <c:pt idx="1914">
                  <c:v>771.36199999999997</c:v>
                </c:pt>
                <c:pt idx="1915">
                  <c:v>771.76480000000004</c:v>
                </c:pt>
                <c:pt idx="1916">
                  <c:v>772.16759999999999</c:v>
                </c:pt>
                <c:pt idx="1917">
                  <c:v>772.57039999999995</c:v>
                </c:pt>
                <c:pt idx="1918">
                  <c:v>772.97320000000002</c:v>
                </c:pt>
                <c:pt idx="1919">
                  <c:v>773.37599999999998</c:v>
                </c:pt>
                <c:pt idx="1920">
                  <c:v>773.77879999999993</c:v>
                </c:pt>
                <c:pt idx="1921">
                  <c:v>774.1816</c:v>
                </c:pt>
                <c:pt idx="1922">
                  <c:v>774.58439999999996</c:v>
                </c:pt>
                <c:pt idx="1923">
                  <c:v>774.98720000000003</c:v>
                </c:pt>
                <c:pt idx="1924">
                  <c:v>775.39</c:v>
                </c:pt>
                <c:pt idx="1925">
                  <c:v>775.79279999999994</c:v>
                </c:pt>
                <c:pt idx="1926">
                  <c:v>776.19560000000001</c:v>
                </c:pt>
                <c:pt idx="1927">
                  <c:v>776.59839999999997</c:v>
                </c:pt>
                <c:pt idx="1928">
                  <c:v>777.00120000000004</c:v>
                </c:pt>
                <c:pt idx="1929">
                  <c:v>777.404</c:v>
                </c:pt>
                <c:pt idx="1930">
                  <c:v>777.80679999999995</c:v>
                </c:pt>
                <c:pt idx="1931">
                  <c:v>778.20960000000002</c:v>
                </c:pt>
                <c:pt idx="1932">
                  <c:v>778.61239999999998</c:v>
                </c:pt>
                <c:pt idx="1933">
                  <c:v>779.01519999999994</c:v>
                </c:pt>
                <c:pt idx="1934">
                  <c:v>779.41800000000001</c:v>
                </c:pt>
                <c:pt idx="1935">
                  <c:v>779.82079999999996</c:v>
                </c:pt>
                <c:pt idx="1936">
                  <c:v>780.22360000000003</c:v>
                </c:pt>
                <c:pt idx="1937">
                  <c:v>780.62639999999999</c:v>
                </c:pt>
                <c:pt idx="1938">
                  <c:v>781.02919999999995</c:v>
                </c:pt>
                <c:pt idx="1939">
                  <c:v>781.43200000000002</c:v>
                </c:pt>
                <c:pt idx="1940">
                  <c:v>781.83479999999997</c:v>
                </c:pt>
                <c:pt idx="1941">
                  <c:v>782.23759999999993</c:v>
                </c:pt>
                <c:pt idx="1942">
                  <c:v>782.6404</c:v>
                </c:pt>
                <c:pt idx="1943">
                  <c:v>783.04319999999996</c:v>
                </c:pt>
                <c:pt idx="1944">
                  <c:v>783.44600000000003</c:v>
                </c:pt>
                <c:pt idx="1945">
                  <c:v>783.84879999999998</c:v>
                </c:pt>
                <c:pt idx="1946">
                  <c:v>784.25159999999994</c:v>
                </c:pt>
                <c:pt idx="1947">
                  <c:v>784.65440000000001</c:v>
                </c:pt>
                <c:pt idx="1948">
                  <c:v>785.05719999999997</c:v>
                </c:pt>
                <c:pt idx="1949">
                  <c:v>785.46</c:v>
                </c:pt>
                <c:pt idx="1950">
                  <c:v>785.86279999999999</c:v>
                </c:pt>
                <c:pt idx="1951">
                  <c:v>786.26559999999995</c:v>
                </c:pt>
                <c:pt idx="1952">
                  <c:v>786.66840000000002</c:v>
                </c:pt>
                <c:pt idx="1953">
                  <c:v>787.07119999999998</c:v>
                </c:pt>
                <c:pt idx="1954">
                  <c:v>787.47399999999993</c:v>
                </c:pt>
                <c:pt idx="1955">
                  <c:v>787.8768</c:v>
                </c:pt>
                <c:pt idx="1956">
                  <c:v>788.27959999999996</c:v>
                </c:pt>
                <c:pt idx="1957">
                  <c:v>788.68240000000003</c:v>
                </c:pt>
                <c:pt idx="1958">
                  <c:v>789.08519999999999</c:v>
                </c:pt>
                <c:pt idx="1959">
                  <c:v>789.48799999999994</c:v>
                </c:pt>
                <c:pt idx="1960">
                  <c:v>789.89080000000001</c:v>
                </c:pt>
                <c:pt idx="1961">
                  <c:v>790.29359999999997</c:v>
                </c:pt>
                <c:pt idx="1962">
                  <c:v>790.69640000000004</c:v>
                </c:pt>
                <c:pt idx="1963">
                  <c:v>791.0992</c:v>
                </c:pt>
                <c:pt idx="1964">
                  <c:v>791.50199999999995</c:v>
                </c:pt>
                <c:pt idx="1965">
                  <c:v>791.90480000000002</c:v>
                </c:pt>
                <c:pt idx="1966">
                  <c:v>792.30759999999998</c:v>
                </c:pt>
                <c:pt idx="1967">
                  <c:v>792.71039999999994</c:v>
                </c:pt>
                <c:pt idx="1968">
                  <c:v>793.11320000000001</c:v>
                </c:pt>
                <c:pt idx="1969">
                  <c:v>793.51599999999996</c:v>
                </c:pt>
                <c:pt idx="1970">
                  <c:v>793.91880000000003</c:v>
                </c:pt>
                <c:pt idx="1971">
                  <c:v>794.32159999999999</c:v>
                </c:pt>
                <c:pt idx="1972">
                  <c:v>794.72439999999995</c:v>
                </c:pt>
                <c:pt idx="1973">
                  <c:v>795.12720000000002</c:v>
                </c:pt>
                <c:pt idx="1974">
                  <c:v>795.53</c:v>
                </c:pt>
                <c:pt idx="1975">
                  <c:v>795.93279999999993</c:v>
                </c:pt>
                <c:pt idx="1976">
                  <c:v>796.3356</c:v>
                </c:pt>
                <c:pt idx="1977">
                  <c:v>796.73839999999996</c:v>
                </c:pt>
                <c:pt idx="1978">
                  <c:v>797.14120000000003</c:v>
                </c:pt>
                <c:pt idx="1979">
                  <c:v>797.54399999999998</c:v>
                </c:pt>
                <c:pt idx="1980">
                  <c:v>797.94679999999994</c:v>
                </c:pt>
                <c:pt idx="1981">
                  <c:v>798.34960000000001</c:v>
                </c:pt>
                <c:pt idx="1982">
                  <c:v>798.75239999999997</c:v>
                </c:pt>
                <c:pt idx="1983">
                  <c:v>799.15520000000004</c:v>
                </c:pt>
                <c:pt idx="1984">
                  <c:v>799.55799999999999</c:v>
                </c:pt>
                <c:pt idx="1985">
                  <c:v>799.96079999999995</c:v>
                </c:pt>
                <c:pt idx="1986">
                  <c:v>800.36360000000002</c:v>
                </c:pt>
                <c:pt idx="1987">
                  <c:v>800.76639999999998</c:v>
                </c:pt>
                <c:pt idx="1988">
                  <c:v>801.16919999999993</c:v>
                </c:pt>
                <c:pt idx="1989">
                  <c:v>801.572</c:v>
                </c:pt>
                <c:pt idx="1990">
                  <c:v>801.97479999999996</c:v>
                </c:pt>
                <c:pt idx="1991">
                  <c:v>802.37760000000003</c:v>
                </c:pt>
                <c:pt idx="1992">
                  <c:v>802.78039999999999</c:v>
                </c:pt>
                <c:pt idx="1993">
                  <c:v>803.18319999999994</c:v>
                </c:pt>
                <c:pt idx="1994">
                  <c:v>803.58600000000001</c:v>
                </c:pt>
                <c:pt idx="1995">
                  <c:v>803.98879999999997</c:v>
                </c:pt>
                <c:pt idx="1996">
                  <c:v>804.39160000000004</c:v>
                </c:pt>
                <c:pt idx="1997">
                  <c:v>804.7944</c:v>
                </c:pt>
                <c:pt idx="1998">
                  <c:v>805.19719999999995</c:v>
                </c:pt>
                <c:pt idx="1999">
                  <c:v>805.6</c:v>
                </c:pt>
                <c:pt idx="2000">
                  <c:v>806.00279999999998</c:v>
                </c:pt>
                <c:pt idx="2001">
                  <c:v>806.40559999999994</c:v>
                </c:pt>
                <c:pt idx="2002">
                  <c:v>806.80840000000001</c:v>
                </c:pt>
                <c:pt idx="2003">
                  <c:v>807.21119999999996</c:v>
                </c:pt>
                <c:pt idx="2004">
                  <c:v>807.61400000000003</c:v>
                </c:pt>
                <c:pt idx="2005">
                  <c:v>808.01679999999999</c:v>
                </c:pt>
                <c:pt idx="2006">
                  <c:v>808.41959999999995</c:v>
                </c:pt>
                <c:pt idx="2007">
                  <c:v>808.82240000000002</c:v>
                </c:pt>
                <c:pt idx="2008">
                  <c:v>809.22519999999997</c:v>
                </c:pt>
                <c:pt idx="2009">
                  <c:v>809.62799999999993</c:v>
                </c:pt>
                <c:pt idx="2010">
                  <c:v>810.0308</c:v>
                </c:pt>
                <c:pt idx="2011">
                  <c:v>810.43359999999996</c:v>
                </c:pt>
                <c:pt idx="2012">
                  <c:v>810.83640000000003</c:v>
                </c:pt>
                <c:pt idx="2013">
                  <c:v>811.23919999999998</c:v>
                </c:pt>
                <c:pt idx="2014">
                  <c:v>811.64199999999994</c:v>
                </c:pt>
                <c:pt idx="2015">
                  <c:v>812.04480000000001</c:v>
                </c:pt>
                <c:pt idx="2016">
                  <c:v>812.44759999999997</c:v>
                </c:pt>
                <c:pt idx="2017">
                  <c:v>812.85040000000004</c:v>
                </c:pt>
                <c:pt idx="2018">
                  <c:v>813.25319999999999</c:v>
                </c:pt>
                <c:pt idx="2019">
                  <c:v>813.65599999999995</c:v>
                </c:pt>
                <c:pt idx="2020">
                  <c:v>814.05880000000002</c:v>
                </c:pt>
                <c:pt idx="2021">
                  <c:v>814.46159999999998</c:v>
                </c:pt>
                <c:pt idx="2022">
                  <c:v>814.86439999999993</c:v>
                </c:pt>
                <c:pt idx="2023">
                  <c:v>815.2672</c:v>
                </c:pt>
                <c:pt idx="2024">
                  <c:v>815.67</c:v>
                </c:pt>
                <c:pt idx="2025">
                  <c:v>816.07280000000003</c:v>
                </c:pt>
                <c:pt idx="2026">
                  <c:v>816.47559999999999</c:v>
                </c:pt>
                <c:pt idx="2027">
                  <c:v>816.87839999999994</c:v>
                </c:pt>
                <c:pt idx="2028">
                  <c:v>817.28120000000001</c:v>
                </c:pt>
                <c:pt idx="2029">
                  <c:v>817.68399999999997</c:v>
                </c:pt>
                <c:pt idx="2030">
                  <c:v>818.08680000000004</c:v>
                </c:pt>
                <c:pt idx="2031">
                  <c:v>818.4896</c:v>
                </c:pt>
                <c:pt idx="2032">
                  <c:v>818.89239999999995</c:v>
                </c:pt>
                <c:pt idx="2033">
                  <c:v>819.29520000000002</c:v>
                </c:pt>
                <c:pt idx="2034">
                  <c:v>819.69799999999998</c:v>
                </c:pt>
                <c:pt idx="2035">
                  <c:v>820.10079999999994</c:v>
                </c:pt>
                <c:pt idx="2036">
                  <c:v>820.50360000000001</c:v>
                </c:pt>
                <c:pt idx="2037">
                  <c:v>820.90639999999996</c:v>
                </c:pt>
                <c:pt idx="2038">
                  <c:v>821.30920000000003</c:v>
                </c:pt>
                <c:pt idx="2039">
                  <c:v>821.71199999999999</c:v>
                </c:pt>
                <c:pt idx="2040">
                  <c:v>822.11479999999995</c:v>
                </c:pt>
                <c:pt idx="2041">
                  <c:v>822.51760000000002</c:v>
                </c:pt>
                <c:pt idx="2042">
                  <c:v>822.92039999999997</c:v>
                </c:pt>
                <c:pt idx="2043">
                  <c:v>823.32319999999993</c:v>
                </c:pt>
                <c:pt idx="2044">
                  <c:v>823.726</c:v>
                </c:pt>
                <c:pt idx="2045">
                  <c:v>824.12879999999996</c:v>
                </c:pt>
                <c:pt idx="2046">
                  <c:v>824.53160000000003</c:v>
                </c:pt>
                <c:pt idx="2047">
                  <c:v>824.93439999999998</c:v>
                </c:pt>
                <c:pt idx="2048">
                  <c:v>825.33719999999994</c:v>
                </c:pt>
                <c:pt idx="2049">
                  <c:v>825.74</c:v>
                </c:pt>
                <c:pt idx="2050">
                  <c:v>826.14279999999997</c:v>
                </c:pt>
                <c:pt idx="2051">
                  <c:v>826.54560000000004</c:v>
                </c:pt>
                <c:pt idx="2052">
                  <c:v>826.94839999999999</c:v>
                </c:pt>
                <c:pt idx="2053">
                  <c:v>827.35119999999995</c:v>
                </c:pt>
                <c:pt idx="2054">
                  <c:v>827.75400000000002</c:v>
                </c:pt>
                <c:pt idx="2055">
                  <c:v>828.15679999999998</c:v>
                </c:pt>
                <c:pt idx="2056">
                  <c:v>828.55959999999993</c:v>
                </c:pt>
                <c:pt idx="2057">
                  <c:v>828.9624</c:v>
                </c:pt>
                <c:pt idx="2058">
                  <c:v>829.36519999999996</c:v>
                </c:pt>
                <c:pt idx="2059">
                  <c:v>829.76800000000003</c:v>
                </c:pt>
                <c:pt idx="2060">
                  <c:v>830.17079999999999</c:v>
                </c:pt>
                <c:pt idx="2061">
                  <c:v>830.57359999999994</c:v>
                </c:pt>
                <c:pt idx="2062">
                  <c:v>830.97640000000001</c:v>
                </c:pt>
                <c:pt idx="2063">
                  <c:v>831.37919999999997</c:v>
                </c:pt>
                <c:pt idx="2064">
                  <c:v>831.78199999999993</c:v>
                </c:pt>
                <c:pt idx="2065">
                  <c:v>832.1848</c:v>
                </c:pt>
                <c:pt idx="2066">
                  <c:v>832.58759999999995</c:v>
                </c:pt>
                <c:pt idx="2067">
                  <c:v>832.99040000000002</c:v>
                </c:pt>
                <c:pt idx="2068">
                  <c:v>833.39319999999998</c:v>
                </c:pt>
                <c:pt idx="2069">
                  <c:v>833.79599999999994</c:v>
                </c:pt>
                <c:pt idx="2070">
                  <c:v>834.19880000000001</c:v>
                </c:pt>
                <c:pt idx="2071">
                  <c:v>834.60159999999996</c:v>
                </c:pt>
                <c:pt idx="2072">
                  <c:v>835.00440000000003</c:v>
                </c:pt>
                <c:pt idx="2073">
                  <c:v>835.40719999999999</c:v>
                </c:pt>
                <c:pt idx="2074">
                  <c:v>835.81</c:v>
                </c:pt>
                <c:pt idx="2075">
                  <c:v>836.21280000000002</c:v>
                </c:pt>
                <c:pt idx="2076">
                  <c:v>836.61559999999997</c:v>
                </c:pt>
                <c:pt idx="2077">
                  <c:v>837.01839999999993</c:v>
                </c:pt>
                <c:pt idx="2078">
                  <c:v>837.4212</c:v>
                </c:pt>
                <c:pt idx="2079">
                  <c:v>837.82399999999996</c:v>
                </c:pt>
                <c:pt idx="2080">
                  <c:v>838.22680000000003</c:v>
                </c:pt>
                <c:pt idx="2081">
                  <c:v>838.62959999999998</c:v>
                </c:pt>
                <c:pt idx="2082">
                  <c:v>839.03239999999994</c:v>
                </c:pt>
                <c:pt idx="2083">
                  <c:v>839.43520000000001</c:v>
                </c:pt>
                <c:pt idx="2084">
                  <c:v>839.83799999999997</c:v>
                </c:pt>
                <c:pt idx="2085">
                  <c:v>840.24080000000004</c:v>
                </c:pt>
                <c:pt idx="2086">
                  <c:v>840.64359999999999</c:v>
                </c:pt>
                <c:pt idx="2087">
                  <c:v>841.04639999999995</c:v>
                </c:pt>
                <c:pt idx="2088">
                  <c:v>841.44920000000002</c:v>
                </c:pt>
                <c:pt idx="2089">
                  <c:v>841.85199999999998</c:v>
                </c:pt>
                <c:pt idx="2090">
                  <c:v>842.25479999999993</c:v>
                </c:pt>
                <c:pt idx="2091">
                  <c:v>842.6576</c:v>
                </c:pt>
                <c:pt idx="2092">
                  <c:v>843.06039999999996</c:v>
                </c:pt>
                <c:pt idx="2093">
                  <c:v>843.46320000000003</c:v>
                </c:pt>
                <c:pt idx="2094">
                  <c:v>843.86599999999999</c:v>
                </c:pt>
                <c:pt idx="2095">
                  <c:v>844.26879999999994</c:v>
                </c:pt>
                <c:pt idx="2096">
                  <c:v>844.67160000000001</c:v>
                </c:pt>
                <c:pt idx="2097">
                  <c:v>845.07439999999997</c:v>
                </c:pt>
                <c:pt idx="2098">
                  <c:v>845.47719999999993</c:v>
                </c:pt>
                <c:pt idx="2099">
                  <c:v>845.88</c:v>
                </c:pt>
                <c:pt idx="2100">
                  <c:v>846.28279999999995</c:v>
                </c:pt>
                <c:pt idx="2101">
                  <c:v>846.68560000000002</c:v>
                </c:pt>
                <c:pt idx="2102">
                  <c:v>847.08839999999998</c:v>
                </c:pt>
                <c:pt idx="2103">
                  <c:v>847.49119999999994</c:v>
                </c:pt>
                <c:pt idx="2104">
                  <c:v>847.89400000000001</c:v>
                </c:pt>
                <c:pt idx="2105">
                  <c:v>848.29679999999996</c:v>
                </c:pt>
                <c:pt idx="2106">
                  <c:v>848.69960000000003</c:v>
                </c:pt>
                <c:pt idx="2107">
                  <c:v>849.10239999999999</c:v>
                </c:pt>
                <c:pt idx="2108">
                  <c:v>849.50519999999995</c:v>
                </c:pt>
                <c:pt idx="2109">
                  <c:v>849.90800000000002</c:v>
                </c:pt>
                <c:pt idx="2110">
                  <c:v>850.31079999999997</c:v>
                </c:pt>
                <c:pt idx="2111">
                  <c:v>850.71359999999993</c:v>
                </c:pt>
                <c:pt idx="2112">
                  <c:v>851.1164</c:v>
                </c:pt>
                <c:pt idx="2113">
                  <c:v>851.51919999999996</c:v>
                </c:pt>
                <c:pt idx="2114">
                  <c:v>851.92200000000003</c:v>
                </c:pt>
                <c:pt idx="2115">
                  <c:v>852.32479999999998</c:v>
                </c:pt>
                <c:pt idx="2116">
                  <c:v>852.72759999999994</c:v>
                </c:pt>
                <c:pt idx="2117">
                  <c:v>853.13040000000001</c:v>
                </c:pt>
                <c:pt idx="2118">
                  <c:v>853.53319999999997</c:v>
                </c:pt>
                <c:pt idx="2119">
                  <c:v>853.93600000000004</c:v>
                </c:pt>
                <c:pt idx="2120">
                  <c:v>854.33879999999999</c:v>
                </c:pt>
                <c:pt idx="2121">
                  <c:v>854.74159999999995</c:v>
                </c:pt>
                <c:pt idx="2122">
                  <c:v>855.14440000000002</c:v>
                </c:pt>
                <c:pt idx="2123">
                  <c:v>855.54719999999998</c:v>
                </c:pt>
                <c:pt idx="2124">
                  <c:v>855.94999999999993</c:v>
                </c:pt>
                <c:pt idx="2125">
                  <c:v>856.3528</c:v>
                </c:pt>
                <c:pt idx="2126">
                  <c:v>856.75559999999996</c:v>
                </c:pt>
                <c:pt idx="2127">
                  <c:v>857.15840000000003</c:v>
                </c:pt>
                <c:pt idx="2128">
                  <c:v>857.56119999999999</c:v>
                </c:pt>
                <c:pt idx="2129">
                  <c:v>857.96399999999994</c:v>
                </c:pt>
                <c:pt idx="2130">
                  <c:v>858.36680000000001</c:v>
                </c:pt>
                <c:pt idx="2131">
                  <c:v>858.76959999999997</c:v>
                </c:pt>
                <c:pt idx="2132">
                  <c:v>859.17239999999993</c:v>
                </c:pt>
                <c:pt idx="2133">
                  <c:v>859.5752</c:v>
                </c:pt>
                <c:pt idx="2134">
                  <c:v>859.97799999999995</c:v>
                </c:pt>
                <c:pt idx="2135">
                  <c:v>860.38080000000002</c:v>
                </c:pt>
                <c:pt idx="2136">
                  <c:v>860.78359999999998</c:v>
                </c:pt>
                <c:pt idx="2137">
                  <c:v>861.18639999999994</c:v>
                </c:pt>
                <c:pt idx="2138">
                  <c:v>861.58920000000001</c:v>
                </c:pt>
                <c:pt idx="2139">
                  <c:v>861.99199999999996</c:v>
                </c:pt>
                <c:pt idx="2140">
                  <c:v>862.39480000000003</c:v>
                </c:pt>
                <c:pt idx="2141">
                  <c:v>862.79759999999999</c:v>
                </c:pt>
                <c:pt idx="2142">
                  <c:v>863.20039999999995</c:v>
                </c:pt>
                <c:pt idx="2143">
                  <c:v>863.60320000000002</c:v>
                </c:pt>
                <c:pt idx="2144">
                  <c:v>864.00599999999997</c:v>
                </c:pt>
                <c:pt idx="2145">
                  <c:v>864.40879999999993</c:v>
                </c:pt>
                <c:pt idx="2146">
                  <c:v>864.8116</c:v>
                </c:pt>
                <c:pt idx="2147">
                  <c:v>865.21439999999996</c:v>
                </c:pt>
                <c:pt idx="2148">
                  <c:v>865.61720000000003</c:v>
                </c:pt>
                <c:pt idx="2149">
                  <c:v>866.02</c:v>
                </c:pt>
                <c:pt idx="2150">
                  <c:v>866.42279999999994</c:v>
                </c:pt>
                <c:pt idx="2151">
                  <c:v>866.82560000000001</c:v>
                </c:pt>
                <c:pt idx="2152">
                  <c:v>867.22839999999997</c:v>
                </c:pt>
                <c:pt idx="2153">
                  <c:v>867.63120000000004</c:v>
                </c:pt>
                <c:pt idx="2154">
                  <c:v>868.03399999999999</c:v>
                </c:pt>
                <c:pt idx="2155">
                  <c:v>868.43679999999995</c:v>
                </c:pt>
                <c:pt idx="2156">
                  <c:v>868.83960000000002</c:v>
                </c:pt>
                <c:pt idx="2157">
                  <c:v>869.24239999999998</c:v>
                </c:pt>
                <c:pt idx="2158">
                  <c:v>869.64519999999993</c:v>
                </c:pt>
                <c:pt idx="2159">
                  <c:v>870.048</c:v>
                </c:pt>
                <c:pt idx="2160">
                  <c:v>870.45079999999996</c:v>
                </c:pt>
                <c:pt idx="2161">
                  <c:v>870.85360000000003</c:v>
                </c:pt>
                <c:pt idx="2162">
                  <c:v>871.25639999999999</c:v>
                </c:pt>
                <c:pt idx="2163">
                  <c:v>871.65919999999994</c:v>
                </c:pt>
                <c:pt idx="2164">
                  <c:v>872.06200000000001</c:v>
                </c:pt>
                <c:pt idx="2165">
                  <c:v>872.46479999999997</c:v>
                </c:pt>
                <c:pt idx="2166">
                  <c:v>872.86759999999992</c:v>
                </c:pt>
                <c:pt idx="2167">
                  <c:v>873.2704</c:v>
                </c:pt>
                <c:pt idx="2168">
                  <c:v>873.67319999999995</c:v>
                </c:pt>
                <c:pt idx="2169">
                  <c:v>874.07600000000002</c:v>
                </c:pt>
                <c:pt idx="2170">
                  <c:v>874.47879999999998</c:v>
                </c:pt>
                <c:pt idx="2171">
                  <c:v>874.88159999999993</c:v>
                </c:pt>
                <c:pt idx="2172">
                  <c:v>875.28440000000001</c:v>
                </c:pt>
                <c:pt idx="2173">
                  <c:v>875.68719999999996</c:v>
                </c:pt>
                <c:pt idx="2174">
                  <c:v>876.09</c:v>
                </c:pt>
                <c:pt idx="2175">
                  <c:v>876.49279999999999</c:v>
                </c:pt>
                <c:pt idx="2176">
                  <c:v>876.89559999999994</c:v>
                </c:pt>
                <c:pt idx="2177">
                  <c:v>877.29840000000002</c:v>
                </c:pt>
                <c:pt idx="2178">
                  <c:v>877.70119999999997</c:v>
                </c:pt>
                <c:pt idx="2179">
                  <c:v>878.10399999999993</c:v>
                </c:pt>
                <c:pt idx="2180">
                  <c:v>878.5068</c:v>
                </c:pt>
                <c:pt idx="2181">
                  <c:v>878.90959999999995</c:v>
                </c:pt>
                <c:pt idx="2182">
                  <c:v>879.31240000000003</c:v>
                </c:pt>
                <c:pt idx="2183">
                  <c:v>879.71519999999998</c:v>
                </c:pt>
                <c:pt idx="2184">
                  <c:v>880.11799999999994</c:v>
                </c:pt>
                <c:pt idx="2185">
                  <c:v>880.52080000000001</c:v>
                </c:pt>
                <c:pt idx="2186">
                  <c:v>880.92359999999996</c:v>
                </c:pt>
                <c:pt idx="2187">
                  <c:v>881.32640000000004</c:v>
                </c:pt>
                <c:pt idx="2188">
                  <c:v>881.72919999999999</c:v>
                </c:pt>
                <c:pt idx="2189">
                  <c:v>882.13199999999995</c:v>
                </c:pt>
                <c:pt idx="2190">
                  <c:v>882.53480000000002</c:v>
                </c:pt>
                <c:pt idx="2191">
                  <c:v>882.93759999999997</c:v>
                </c:pt>
                <c:pt idx="2192">
                  <c:v>883.34039999999993</c:v>
                </c:pt>
                <c:pt idx="2193">
                  <c:v>883.7432</c:v>
                </c:pt>
                <c:pt idx="2194">
                  <c:v>884.14599999999996</c:v>
                </c:pt>
                <c:pt idx="2195">
                  <c:v>884.54880000000003</c:v>
                </c:pt>
                <c:pt idx="2196">
                  <c:v>884.95159999999998</c:v>
                </c:pt>
                <c:pt idx="2197">
                  <c:v>885.35439999999994</c:v>
                </c:pt>
                <c:pt idx="2198">
                  <c:v>885.75720000000001</c:v>
                </c:pt>
                <c:pt idx="2199">
                  <c:v>886.16</c:v>
                </c:pt>
                <c:pt idx="2200">
                  <c:v>886.56279999999992</c:v>
                </c:pt>
                <c:pt idx="2201">
                  <c:v>886.96559999999999</c:v>
                </c:pt>
                <c:pt idx="2202">
                  <c:v>887.36839999999995</c:v>
                </c:pt>
                <c:pt idx="2203">
                  <c:v>887.77120000000002</c:v>
                </c:pt>
                <c:pt idx="2204">
                  <c:v>888.17399999999998</c:v>
                </c:pt>
                <c:pt idx="2205">
                  <c:v>888.57679999999993</c:v>
                </c:pt>
                <c:pt idx="2206">
                  <c:v>888.9796</c:v>
                </c:pt>
                <c:pt idx="2207">
                  <c:v>889.38239999999996</c:v>
                </c:pt>
                <c:pt idx="2208">
                  <c:v>889.78520000000003</c:v>
                </c:pt>
                <c:pt idx="2209">
                  <c:v>890.18799999999999</c:v>
                </c:pt>
                <c:pt idx="2210">
                  <c:v>890.59079999999994</c:v>
                </c:pt>
                <c:pt idx="2211">
                  <c:v>890.99360000000001</c:v>
                </c:pt>
                <c:pt idx="2212">
                  <c:v>891.39639999999997</c:v>
                </c:pt>
                <c:pt idx="2213">
                  <c:v>891.79919999999993</c:v>
                </c:pt>
                <c:pt idx="2214">
                  <c:v>892.202</c:v>
                </c:pt>
                <c:pt idx="2215">
                  <c:v>892.60479999999995</c:v>
                </c:pt>
                <c:pt idx="2216">
                  <c:v>893.00760000000002</c:v>
                </c:pt>
                <c:pt idx="2217">
                  <c:v>893.41039999999998</c:v>
                </c:pt>
                <c:pt idx="2218">
                  <c:v>893.81319999999994</c:v>
                </c:pt>
                <c:pt idx="2219">
                  <c:v>894.21600000000001</c:v>
                </c:pt>
                <c:pt idx="2220">
                  <c:v>894.61879999999996</c:v>
                </c:pt>
                <c:pt idx="2221">
                  <c:v>895.02160000000003</c:v>
                </c:pt>
                <c:pt idx="2222">
                  <c:v>895.42439999999999</c:v>
                </c:pt>
                <c:pt idx="2223">
                  <c:v>895.82719999999995</c:v>
                </c:pt>
                <c:pt idx="2224">
                  <c:v>896.23</c:v>
                </c:pt>
                <c:pt idx="2225">
                  <c:v>896.63279999999997</c:v>
                </c:pt>
                <c:pt idx="2226">
                  <c:v>897.03559999999993</c:v>
                </c:pt>
                <c:pt idx="2227">
                  <c:v>897.4384</c:v>
                </c:pt>
                <c:pt idx="2228">
                  <c:v>897.84119999999996</c:v>
                </c:pt>
                <c:pt idx="2229">
                  <c:v>898.24400000000003</c:v>
                </c:pt>
                <c:pt idx="2230">
                  <c:v>898.64679999999998</c:v>
                </c:pt>
                <c:pt idx="2231">
                  <c:v>899.04959999999994</c:v>
                </c:pt>
                <c:pt idx="2232">
                  <c:v>899.45240000000001</c:v>
                </c:pt>
                <c:pt idx="2233">
                  <c:v>899.85519999999997</c:v>
                </c:pt>
                <c:pt idx="2234">
                  <c:v>900.25799999999992</c:v>
                </c:pt>
                <c:pt idx="2235">
                  <c:v>900.66079999999999</c:v>
                </c:pt>
                <c:pt idx="2236">
                  <c:v>901.06359999999995</c:v>
                </c:pt>
                <c:pt idx="2237">
                  <c:v>901.46640000000002</c:v>
                </c:pt>
                <c:pt idx="2238">
                  <c:v>901.86919999999998</c:v>
                </c:pt>
                <c:pt idx="2239">
                  <c:v>902.27199999999993</c:v>
                </c:pt>
                <c:pt idx="2240">
                  <c:v>902.6748</c:v>
                </c:pt>
                <c:pt idx="2241">
                  <c:v>903.07759999999996</c:v>
                </c:pt>
                <c:pt idx="2242">
                  <c:v>903.48040000000003</c:v>
                </c:pt>
                <c:pt idx="2243">
                  <c:v>903.88319999999999</c:v>
                </c:pt>
                <c:pt idx="2244">
                  <c:v>904.28599999999994</c:v>
                </c:pt>
                <c:pt idx="2245">
                  <c:v>904.68880000000001</c:v>
                </c:pt>
                <c:pt idx="2246">
                  <c:v>905.09159999999997</c:v>
                </c:pt>
                <c:pt idx="2247">
                  <c:v>905.49439999999993</c:v>
                </c:pt>
                <c:pt idx="2248">
                  <c:v>905.8972</c:v>
                </c:pt>
                <c:pt idx="2249">
                  <c:v>906.3</c:v>
                </c:pt>
                <c:pt idx="2250">
                  <c:v>906.70280000000002</c:v>
                </c:pt>
                <c:pt idx="2251">
                  <c:v>907.10559999999998</c:v>
                </c:pt>
                <c:pt idx="2252">
                  <c:v>907.50839999999994</c:v>
                </c:pt>
                <c:pt idx="2253">
                  <c:v>907.91120000000001</c:v>
                </c:pt>
                <c:pt idx="2254">
                  <c:v>908.31399999999996</c:v>
                </c:pt>
                <c:pt idx="2255">
                  <c:v>908.71680000000003</c:v>
                </c:pt>
                <c:pt idx="2256">
                  <c:v>909.11959999999999</c:v>
                </c:pt>
                <c:pt idx="2257">
                  <c:v>909.52239999999995</c:v>
                </c:pt>
                <c:pt idx="2258">
                  <c:v>909.92520000000002</c:v>
                </c:pt>
                <c:pt idx="2259">
                  <c:v>910.32799999999997</c:v>
                </c:pt>
                <c:pt idx="2260">
                  <c:v>910.73079999999993</c:v>
                </c:pt>
                <c:pt idx="2261">
                  <c:v>911.1336</c:v>
                </c:pt>
                <c:pt idx="2262">
                  <c:v>911.53639999999996</c:v>
                </c:pt>
                <c:pt idx="2263">
                  <c:v>911.93920000000003</c:v>
                </c:pt>
                <c:pt idx="2264">
                  <c:v>912.34199999999998</c:v>
                </c:pt>
                <c:pt idx="2265">
                  <c:v>912.74479999999994</c:v>
                </c:pt>
                <c:pt idx="2266">
                  <c:v>913.14760000000001</c:v>
                </c:pt>
                <c:pt idx="2267">
                  <c:v>913.55039999999997</c:v>
                </c:pt>
                <c:pt idx="2268">
                  <c:v>913.95319999999992</c:v>
                </c:pt>
                <c:pt idx="2269">
                  <c:v>914.35599999999999</c:v>
                </c:pt>
                <c:pt idx="2270">
                  <c:v>914.75879999999995</c:v>
                </c:pt>
                <c:pt idx="2271">
                  <c:v>915.16160000000002</c:v>
                </c:pt>
                <c:pt idx="2272">
                  <c:v>915.56439999999998</c:v>
                </c:pt>
                <c:pt idx="2273">
                  <c:v>915.96719999999993</c:v>
                </c:pt>
                <c:pt idx="2274">
                  <c:v>916.37</c:v>
                </c:pt>
                <c:pt idx="2275">
                  <c:v>916.77279999999996</c:v>
                </c:pt>
                <c:pt idx="2276">
                  <c:v>917.17560000000003</c:v>
                </c:pt>
                <c:pt idx="2277">
                  <c:v>917.57839999999999</c:v>
                </c:pt>
                <c:pt idx="2278">
                  <c:v>917.98119999999994</c:v>
                </c:pt>
                <c:pt idx="2279">
                  <c:v>918.38400000000001</c:v>
                </c:pt>
                <c:pt idx="2280">
                  <c:v>918.78679999999997</c:v>
                </c:pt>
                <c:pt idx="2281">
                  <c:v>919.18959999999993</c:v>
                </c:pt>
                <c:pt idx="2282">
                  <c:v>919.5924</c:v>
                </c:pt>
                <c:pt idx="2283">
                  <c:v>919.99519999999995</c:v>
                </c:pt>
                <c:pt idx="2284">
                  <c:v>920.39800000000002</c:v>
                </c:pt>
                <c:pt idx="2285">
                  <c:v>920.80079999999998</c:v>
                </c:pt>
                <c:pt idx="2286">
                  <c:v>921.20359999999994</c:v>
                </c:pt>
                <c:pt idx="2287">
                  <c:v>921.60640000000001</c:v>
                </c:pt>
                <c:pt idx="2288">
                  <c:v>922.00919999999996</c:v>
                </c:pt>
                <c:pt idx="2289">
                  <c:v>922.41200000000003</c:v>
                </c:pt>
                <c:pt idx="2290">
                  <c:v>922.81479999999999</c:v>
                </c:pt>
                <c:pt idx="2291">
                  <c:v>923.21759999999995</c:v>
                </c:pt>
                <c:pt idx="2292">
                  <c:v>923.62040000000002</c:v>
                </c:pt>
                <c:pt idx="2293">
                  <c:v>924.02319999999997</c:v>
                </c:pt>
                <c:pt idx="2294">
                  <c:v>924.42599999999993</c:v>
                </c:pt>
                <c:pt idx="2295">
                  <c:v>924.8288</c:v>
                </c:pt>
                <c:pt idx="2296">
                  <c:v>925.23159999999996</c:v>
                </c:pt>
                <c:pt idx="2297">
                  <c:v>925.63440000000003</c:v>
                </c:pt>
                <c:pt idx="2298">
                  <c:v>926.03719999999998</c:v>
                </c:pt>
                <c:pt idx="2299">
                  <c:v>926.43999999999994</c:v>
                </c:pt>
                <c:pt idx="2300">
                  <c:v>926.84280000000001</c:v>
                </c:pt>
                <c:pt idx="2301">
                  <c:v>927.24559999999997</c:v>
                </c:pt>
                <c:pt idx="2302">
                  <c:v>927.64839999999992</c:v>
                </c:pt>
                <c:pt idx="2303">
                  <c:v>928.05119999999999</c:v>
                </c:pt>
                <c:pt idx="2304">
                  <c:v>928.45399999999995</c:v>
                </c:pt>
                <c:pt idx="2305">
                  <c:v>928.85680000000002</c:v>
                </c:pt>
                <c:pt idx="2306">
                  <c:v>929.25959999999998</c:v>
                </c:pt>
                <c:pt idx="2307">
                  <c:v>929.66239999999993</c:v>
                </c:pt>
                <c:pt idx="2308">
                  <c:v>930.0652</c:v>
                </c:pt>
                <c:pt idx="2309">
                  <c:v>930.46799999999996</c:v>
                </c:pt>
                <c:pt idx="2310">
                  <c:v>930.87080000000003</c:v>
                </c:pt>
                <c:pt idx="2311">
                  <c:v>931.27359999999999</c:v>
                </c:pt>
                <c:pt idx="2312">
                  <c:v>931.67639999999994</c:v>
                </c:pt>
                <c:pt idx="2313">
                  <c:v>932.07920000000001</c:v>
                </c:pt>
                <c:pt idx="2314">
                  <c:v>932.48199999999997</c:v>
                </c:pt>
                <c:pt idx="2315">
                  <c:v>932.88479999999993</c:v>
                </c:pt>
                <c:pt idx="2316">
                  <c:v>933.2876</c:v>
                </c:pt>
                <c:pt idx="2317">
                  <c:v>933.69039999999995</c:v>
                </c:pt>
                <c:pt idx="2318">
                  <c:v>934.09320000000002</c:v>
                </c:pt>
                <c:pt idx="2319">
                  <c:v>934.49599999999998</c:v>
                </c:pt>
                <c:pt idx="2320">
                  <c:v>934.89879999999994</c:v>
                </c:pt>
                <c:pt idx="2321">
                  <c:v>935.30160000000001</c:v>
                </c:pt>
                <c:pt idx="2322">
                  <c:v>935.70439999999996</c:v>
                </c:pt>
                <c:pt idx="2323">
                  <c:v>936.10720000000003</c:v>
                </c:pt>
                <c:pt idx="2324">
                  <c:v>936.51</c:v>
                </c:pt>
                <c:pt idx="2325">
                  <c:v>936.91279999999995</c:v>
                </c:pt>
                <c:pt idx="2326">
                  <c:v>937.31560000000002</c:v>
                </c:pt>
                <c:pt idx="2327">
                  <c:v>937.71839999999997</c:v>
                </c:pt>
                <c:pt idx="2328">
                  <c:v>938.12119999999993</c:v>
                </c:pt>
                <c:pt idx="2329">
                  <c:v>938.524</c:v>
                </c:pt>
                <c:pt idx="2330">
                  <c:v>938.92679999999996</c:v>
                </c:pt>
                <c:pt idx="2331">
                  <c:v>939.32960000000003</c:v>
                </c:pt>
                <c:pt idx="2332">
                  <c:v>939.73239999999998</c:v>
                </c:pt>
                <c:pt idx="2333">
                  <c:v>940.13519999999994</c:v>
                </c:pt>
                <c:pt idx="2334">
                  <c:v>940.53800000000001</c:v>
                </c:pt>
                <c:pt idx="2335">
                  <c:v>940.94079999999997</c:v>
                </c:pt>
                <c:pt idx="2336">
                  <c:v>941.34359999999992</c:v>
                </c:pt>
                <c:pt idx="2337">
                  <c:v>941.74639999999999</c:v>
                </c:pt>
                <c:pt idx="2338">
                  <c:v>942.14919999999995</c:v>
                </c:pt>
                <c:pt idx="2339">
                  <c:v>942.55200000000002</c:v>
                </c:pt>
                <c:pt idx="2340">
                  <c:v>942.95479999999998</c:v>
                </c:pt>
                <c:pt idx="2341">
                  <c:v>943.35759999999993</c:v>
                </c:pt>
                <c:pt idx="2342">
                  <c:v>943.7604</c:v>
                </c:pt>
                <c:pt idx="2343">
                  <c:v>944.16319999999996</c:v>
                </c:pt>
                <c:pt idx="2344">
                  <c:v>944.56600000000003</c:v>
                </c:pt>
                <c:pt idx="2345">
                  <c:v>944.96879999999999</c:v>
                </c:pt>
                <c:pt idx="2346">
                  <c:v>945.37159999999994</c:v>
                </c:pt>
                <c:pt idx="2347">
                  <c:v>945.77440000000001</c:v>
                </c:pt>
                <c:pt idx="2348">
                  <c:v>946.17719999999997</c:v>
                </c:pt>
                <c:pt idx="2349">
                  <c:v>946.57999999999993</c:v>
                </c:pt>
                <c:pt idx="2350">
                  <c:v>946.9828</c:v>
                </c:pt>
                <c:pt idx="2351">
                  <c:v>947.38559999999995</c:v>
                </c:pt>
                <c:pt idx="2352">
                  <c:v>947.78840000000002</c:v>
                </c:pt>
                <c:pt idx="2353">
                  <c:v>948.19119999999998</c:v>
                </c:pt>
                <c:pt idx="2354">
                  <c:v>948.59399999999994</c:v>
                </c:pt>
                <c:pt idx="2355">
                  <c:v>948.99680000000001</c:v>
                </c:pt>
                <c:pt idx="2356">
                  <c:v>949.39959999999996</c:v>
                </c:pt>
                <c:pt idx="2357">
                  <c:v>949.80240000000003</c:v>
                </c:pt>
                <c:pt idx="2358">
                  <c:v>950.20519999999999</c:v>
                </c:pt>
                <c:pt idx="2359">
                  <c:v>950.60799999999995</c:v>
                </c:pt>
                <c:pt idx="2360">
                  <c:v>951.01080000000002</c:v>
                </c:pt>
                <c:pt idx="2361">
                  <c:v>951.41359999999997</c:v>
                </c:pt>
                <c:pt idx="2362">
                  <c:v>951.81639999999993</c:v>
                </c:pt>
                <c:pt idx="2363">
                  <c:v>952.2192</c:v>
                </c:pt>
                <c:pt idx="2364">
                  <c:v>952.62199999999996</c:v>
                </c:pt>
                <c:pt idx="2365">
                  <c:v>953.02480000000003</c:v>
                </c:pt>
                <c:pt idx="2366">
                  <c:v>953.42759999999998</c:v>
                </c:pt>
                <c:pt idx="2367">
                  <c:v>953.83039999999994</c:v>
                </c:pt>
                <c:pt idx="2368">
                  <c:v>954.23320000000001</c:v>
                </c:pt>
                <c:pt idx="2369">
                  <c:v>954.63599999999997</c:v>
                </c:pt>
                <c:pt idx="2370">
                  <c:v>955.03879999999992</c:v>
                </c:pt>
                <c:pt idx="2371">
                  <c:v>955.44159999999999</c:v>
                </c:pt>
                <c:pt idx="2372">
                  <c:v>955.84439999999995</c:v>
                </c:pt>
                <c:pt idx="2373">
                  <c:v>956.24720000000002</c:v>
                </c:pt>
                <c:pt idx="2374">
                  <c:v>956.65</c:v>
                </c:pt>
                <c:pt idx="2375">
                  <c:v>957.05279999999993</c:v>
                </c:pt>
                <c:pt idx="2376">
                  <c:v>957.4556</c:v>
                </c:pt>
                <c:pt idx="2377">
                  <c:v>957.85839999999996</c:v>
                </c:pt>
                <c:pt idx="2378">
                  <c:v>958.26120000000003</c:v>
                </c:pt>
                <c:pt idx="2379">
                  <c:v>958.66399999999999</c:v>
                </c:pt>
                <c:pt idx="2380">
                  <c:v>959.06679999999994</c:v>
                </c:pt>
                <c:pt idx="2381">
                  <c:v>959.46960000000001</c:v>
                </c:pt>
                <c:pt idx="2382">
                  <c:v>959.87239999999997</c:v>
                </c:pt>
                <c:pt idx="2383">
                  <c:v>960.27519999999993</c:v>
                </c:pt>
                <c:pt idx="2384">
                  <c:v>960.678</c:v>
                </c:pt>
                <c:pt idx="2385">
                  <c:v>961.08079999999995</c:v>
                </c:pt>
                <c:pt idx="2386">
                  <c:v>961.48360000000002</c:v>
                </c:pt>
                <c:pt idx="2387">
                  <c:v>961.88639999999998</c:v>
                </c:pt>
                <c:pt idx="2388">
                  <c:v>962.28919999999994</c:v>
                </c:pt>
                <c:pt idx="2389">
                  <c:v>962.69200000000001</c:v>
                </c:pt>
                <c:pt idx="2390">
                  <c:v>963.09479999999996</c:v>
                </c:pt>
                <c:pt idx="2391">
                  <c:v>963.49760000000003</c:v>
                </c:pt>
                <c:pt idx="2392">
                  <c:v>963.90039999999999</c:v>
                </c:pt>
                <c:pt idx="2393">
                  <c:v>964.30319999999995</c:v>
                </c:pt>
                <c:pt idx="2394">
                  <c:v>964.70600000000002</c:v>
                </c:pt>
                <c:pt idx="2395">
                  <c:v>965.10879999999997</c:v>
                </c:pt>
                <c:pt idx="2396">
                  <c:v>965.51159999999993</c:v>
                </c:pt>
                <c:pt idx="2397">
                  <c:v>965.9144</c:v>
                </c:pt>
                <c:pt idx="2398">
                  <c:v>966.31719999999996</c:v>
                </c:pt>
                <c:pt idx="2399">
                  <c:v>966.72</c:v>
                </c:pt>
                <c:pt idx="2400">
                  <c:v>967.12279999999998</c:v>
                </c:pt>
                <c:pt idx="2401">
                  <c:v>967.52559999999994</c:v>
                </c:pt>
                <c:pt idx="2402">
                  <c:v>967.92840000000001</c:v>
                </c:pt>
                <c:pt idx="2403">
                  <c:v>968.33119999999997</c:v>
                </c:pt>
                <c:pt idx="2404">
                  <c:v>968.73399999999992</c:v>
                </c:pt>
                <c:pt idx="2405">
                  <c:v>969.13679999999999</c:v>
                </c:pt>
                <c:pt idx="2406">
                  <c:v>969.53959999999995</c:v>
                </c:pt>
                <c:pt idx="2407">
                  <c:v>969.94240000000002</c:v>
                </c:pt>
                <c:pt idx="2408">
                  <c:v>970.34519999999998</c:v>
                </c:pt>
                <c:pt idx="2409">
                  <c:v>970.74799999999993</c:v>
                </c:pt>
                <c:pt idx="2410">
                  <c:v>971.1508</c:v>
                </c:pt>
                <c:pt idx="2411">
                  <c:v>971.55359999999996</c:v>
                </c:pt>
                <c:pt idx="2412">
                  <c:v>971.95640000000003</c:v>
                </c:pt>
                <c:pt idx="2413">
                  <c:v>972.35919999999999</c:v>
                </c:pt>
                <c:pt idx="2414">
                  <c:v>972.76199999999994</c:v>
                </c:pt>
                <c:pt idx="2415">
                  <c:v>973.16480000000001</c:v>
                </c:pt>
                <c:pt idx="2416">
                  <c:v>973.56759999999997</c:v>
                </c:pt>
                <c:pt idx="2417">
                  <c:v>973.97039999999993</c:v>
                </c:pt>
                <c:pt idx="2418">
                  <c:v>974.3732</c:v>
                </c:pt>
                <c:pt idx="2419">
                  <c:v>974.77599999999995</c:v>
                </c:pt>
                <c:pt idx="2420">
                  <c:v>975.17880000000002</c:v>
                </c:pt>
                <c:pt idx="2421">
                  <c:v>975.58159999999998</c:v>
                </c:pt>
                <c:pt idx="2422">
                  <c:v>975.98439999999994</c:v>
                </c:pt>
                <c:pt idx="2423">
                  <c:v>976.38720000000001</c:v>
                </c:pt>
                <c:pt idx="2424">
                  <c:v>976.79</c:v>
                </c:pt>
                <c:pt idx="2425">
                  <c:v>977.19280000000003</c:v>
                </c:pt>
                <c:pt idx="2426">
                  <c:v>977.59559999999999</c:v>
                </c:pt>
                <c:pt idx="2427">
                  <c:v>977.99839999999995</c:v>
                </c:pt>
                <c:pt idx="2428">
                  <c:v>978.40120000000002</c:v>
                </c:pt>
                <c:pt idx="2429">
                  <c:v>978.80399999999997</c:v>
                </c:pt>
                <c:pt idx="2430">
                  <c:v>979.20679999999993</c:v>
                </c:pt>
                <c:pt idx="2431">
                  <c:v>979.6096</c:v>
                </c:pt>
                <c:pt idx="2432">
                  <c:v>980.01239999999996</c:v>
                </c:pt>
                <c:pt idx="2433">
                  <c:v>980.41520000000003</c:v>
                </c:pt>
                <c:pt idx="2434">
                  <c:v>980.81799999999998</c:v>
                </c:pt>
                <c:pt idx="2435">
                  <c:v>981.22079999999994</c:v>
                </c:pt>
                <c:pt idx="2436">
                  <c:v>981.62360000000001</c:v>
                </c:pt>
                <c:pt idx="2437">
                  <c:v>982.02639999999997</c:v>
                </c:pt>
                <c:pt idx="2438">
                  <c:v>982.42919999999992</c:v>
                </c:pt>
                <c:pt idx="2439">
                  <c:v>982.83199999999999</c:v>
                </c:pt>
                <c:pt idx="2440">
                  <c:v>983.23479999999995</c:v>
                </c:pt>
                <c:pt idx="2441">
                  <c:v>983.63760000000002</c:v>
                </c:pt>
                <c:pt idx="2442">
                  <c:v>984.04039999999998</c:v>
                </c:pt>
                <c:pt idx="2443">
                  <c:v>984.44319999999993</c:v>
                </c:pt>
                <c:pt idx="2444">
                  <c:v>984.846</c:v>
                </c:pt>
                <c:pt idx="2445">
                  <c:v>985.24879999999996</c:v>
                </c:pt>
                <c:pt idx="2446">
                  <c:v>985.65160000000003</c:v>
                </c:pt>
                <c:pt idx="2447">
                  <c:v>986.05439999999999</c:v>
                </c:pt>
                <c:pt idx="2448">
                  <c:v>986.45719999999994</c:v>
                </c:pt>
                <c:pt idx="2449">
                  <c:v>986.86</c:v>
                </c:pt>
                <c:pt idx="2450">
                  <c:v>987.26279999999997</c:v>
                </c:pt>
                <c:pt idx="2451">
                  <c:v>987.66559999999993</c:v>
                </c:pt>
                <c:pt idx="2452">
                  <c:v>988.0684</c:v>
                </c:pt>
                <c:pt idx="2453">
                  <c:v>988.47119999999995</c:v>
                </c:pt>
                <c:pt idx="2454">
                  <c:v>988.87400000000002</c:v>
                </c:pt>
                <c:pt idx="2455">
                  <c:v>989.27679999999998</c:v>
                </c:pt>
                <c:pt idx="2456">
                  <c:v>989.67959999999994</c:v>
                </c:pt>
                <c:pt idx="2457">
                  <c:v>990.08240000000001</c:v>
                </c:pt>
                <c:pt idx="2458">
                  <c:v>990.48519999999996</c:v>
                </c:pt>
                <c:pt idx="2459">
                  <c:v>990.88800000000003</c:v>
                </c:pt>
                <c:pt idx="2460">
                  <c:v>991.29079999999999</c:v>
                </c:pt>
                <c:pt idx="2461">
                  <c:v>991.69359999999995</c:v>
                </c:pt>
                <c:pt idx="2462">
                  <c:v>992.09640000000002</c:v>
                </c:pt>
                <c:pt idx="2463">
                  <c:v>992.49919999999997</c:v>
                </c:pt>
                <c:pt idx="2464">
                  <c:v>992.90199999999993</c:v>
                </c:pt>
                <c:pt idx="2465">
                  <c:v>993.3048</c:v>
                </c:pt>
                <c:pt idx="2466">
                  <c:v>993.70759999999996</c:v>
                </c:pt>
                <c:pt idx="2467">
                  <c:v>994.11040000000003</c:v>
                </c:pt>
                <c:pt idx="2468">
                  <c:v>994.51319999999998</c:v>
                </c:pt>
                <c:pt idx="2469">
                  <c:v>994.91599999999994</c:v>
                </c:pt>
                <c:pt idx="2470">
                  <c:v>995.31880000000001</c:v>
                </c:pt>
                <c:pt idx="2471">
                  <c:v>995.72159999999997</c:v>
                </c:pt>
                <c:pt idx="2472">
                  <c:v>996.12439999999992</c:v>
                </c:pt>
                <c:pt idx="2473">
                  <c:v>996.52719999999999</c:v>
                </c:pt>
                <c:pt idx="2474">
                  <c:v>996.93</c:v>
                </c:pt>
                <c:pt idx="2475">
                  <c:v>997.33280000000002</c:v>
                </c:pt>
                <c:pt idx="2476">
                  <c:v>997.73559999999998</c:v>
                </c:pt>
                <c:pt idx="2477">
                  <c:v>998.13839999999993</c:v>
                </c:pt>
                <c:pt idx="2478">
                  <c:v>998.5412</c:v>
                </c:pt>
                <c:pt idx="2479">
                  <c:v>998.94399999999996</c:v>
                </c:pt>
                <c:pt idx="2480">
                  <c:v>999.34680000000003</c:v>
                </c:pt>
                <c:pt idx="2481">
                  <c:v>999.74959999999999</c:v>
                </c:pt>
                <c:pt idx="2482">
                  <c:v>1000.1523999999999</c:v>
                </c:pt>
                <c:pt idx="2483">
                  <c:v>1000.5552</c:v>
                </c:pt>
                <c:pt idx="2484">
                  <c:v>1000.958</c:v>
                </c:pt>
                <c:pt idx="2485">
                  <c:v>1001.3607999999999</c:v>
                </c:pt>
                <c:pt idx="2486">
                  <c:v>1001.7636</c:v>
                </c:pt>
                <c:pt idx="2487">
                  <c:v>1002.1664</c:v>
                </c:pt>
                <c:pt idx="2488">
                  <c:v>1002.5692</c:v>
                </c:pt>
                <c:pt idx="2489">
                  <c:v>1002.972</c:v>
                </c:pt>
                <c:pt idx="2490">
                  <c:v>1003.3747999999999</c:v>
                </c:pt>
                <c:pt idx="2491">
                  <c:v>1003.7776</c:v>
                </c:pt>
                <c:pt idx="2492">
                  <c:v>1004.1804</c:v>
                </c:pt>
                <c:pt idx="2493">
                  <c:v>1004.5832</c:v>
                </c:pt>
                <c:pt idx="2494">
                  <c:v>1004.986</c:v>
                </c:pt>
                <c:pt idx="2495">
                  <c:v>1005.3887999999999</c:v>
                </c:pt>
                <c:pt idx="2496">
                  <c:v>1005.7916</c:v>
                </c:pt>
                <c:pt idx="2497">
                  <c:v>1006.1944</c:v>
                </c:pt>
                <c:pt idx="2498">
                  <c:v>1006.5971999999999</c:v>
                </c:pt>
                <c:pt idx="2499">
                  <c:v>1007</c:v>
                </c:pt>
                <c:pt idx="2500">
                  <c:v>1007.4028</c:v>
                </c:pt>
                <c:pt idx="2501">
                  <c:v>1007.8056</c:v>
                </c:pt>
                <c:pt idx="2502">
                  <c:v>1008.2084</c:v>
                </c:pt>
                <c:pt idx="2503">
                  <c:v>1008.6111999999999</c:v>
                </c:pt>
                <c:pt idx="2504">
                  <c:v>1009.014</c:v>
                </c:pt>
                <c:pt idx="2505">
                  <c:v>1009.4168</c:v>
                </c:pt>
                <c:pt idx="2506">
                  <c:v>1009.8195999999999</c:v>
                </c:pt>
                <c:pt idx="2507">
                  <c:v>1010.2224</c:v>
                </c:pt>
                <c:pt idx="2508">
                  <c:v>1010.6251999999999</c:v>
                </c:pt>
                <c:pt idx="2509">
                  <c:v>1011.028</c:v>
                </c:pt>
                <c:pt idx="2510">
                  <c:v>1011.4308</c:v>
                </c:pt>
                <c:pt idx="2511">
                  <c:v>1011.8335999999999</c:v>
                </c:pt>
                <c:pt idx="2512">
                  <c:v>1012.2364</c:v>
                </c:pt>
                <c:pt idx="2513">
                  <c:v>1012.6392</c:v>
                </c:pt>
                <c:pt idx="2514">
                  <c:v>1013.042</c:v>
                </c:pt>
                <c:pt idx="2515">
                  <c:v>1013.4448</c:v>
                </c:pt>
                <c:pt idx="2516">
                  <c:v>1013.8475999999999</c:v>
                </c:pt>
                <c:pt idx="2517">
                  <c:v>1014.2504</c:v>
                </c:pt>
                <c:pt idx="2518">
                  <c:v>1014.6532</c:v>
                </c:pt>
                <c:pt idx="2519">
                  <c:v>1015.0559999999999</c:v>
                </c:pt>
                <c:pt idx="2520">
                  <c:v>1015.4588</c:v>
                </c:pt>
                <c:pt idx="2521">
                  <c:v>1015.8616</c:v>
                </c:pt>
                <c:pt idx="2522">
                  <c:v>1016.2644</c:v>
                </c:pt>
                <c:pt idx="2523">
                  <c:v>1016.6672</c:v>
                </c:pt>
                <c:pt idx="2524">
                  <c:v>1017.0699999999999</c:v>
                </c:pt>
                <c:pt idx="2525">
                  <c:v>1017.4728</c:v>
                </c:pt>
                <c:pt idx="2526">
                  <c:v>1017.8756</c:v>
                </c:pt>
                <c:pt idx="2527">
                  <c:v>1018.2784</c:v>
                </c:pt>
                <c:pt idx="2528">
                  <c:v>1018.6812</c:v>
                </c:pt>
                <c:pt idx="2529">
                  <c:v>1019.0839999999999</c:v>
                </c:pt>
                <c:pt idx="2530">
                  <c:v>1019.4868</c:v>
                </c:pt>
                <c:pt idx="2531">
                  <c:v>1019.8896</c:v>
                </c:pt>
                <c:pt idx="2532">
                  <c:v>1020.2923999999999</c:v>
                </c:pt>
                <c:pt idx="2533">
                  <c:v>1020.6952</c:v>
                </c:pt>
                <c:pt idx="2534">
                  <c:v>1021.098</c:v>
                </c:pt>
                <c:pt idx="2535">
                  <c:v>1021.5008</c:v>
                </c:pt>
                <c:pt idx="2536">
                  <c:v>1021.9036</c:v>
                </c:pt>
                <c:pt idx="2537">
                  <c:v>1022.3063999999999</c:v>
                </c:pt>
                <c:pt idx="2538">
                  <c:v>1022.7092</c:v>
                </c:pt>
                <c:pt idx="2539">
                  <c:v>1023.112</c:v>
                </c:pt>
                <c:pt idx="2540">
                  <c:v>1023.5147999999999</c:v>
                </c:pt>
                <c:pt idx="2541">
                  <c:v>1023.9176</c:v>
                </c:pt>
                <c:pt idx="2542">
                  <c:v>1024.3204000000001</c:v>
                </c:pt>
                <c:pt idx="2543">
                  <c:v>1024.7231999999999</c:v>
                </c:pt>
                <c:pt idx="2544">
                  <c:v>1025.126</c:v>
                </c:pt>
                <c:pt idx="2545">
                  <c:v>1025.5288</c:v>
                </c:pt>
                <c:pt idx="2546">
                  <c:v>1025.9315999999999</c:v>
                </c:pt>
                <c:pt idx="2547">
                  <c:v>1026.3344</c:v>
                </c:pt>
                <c:pt idx="2548">
                  <c:v>1026.7372</c:v>
                </c:pt>
                <c:pt idx="2549">
                  <c:v>1027.1399999999999</c:v>
                </c:pt>
                <c:pt idx="2550">
                  <c:v>1027.5427999999999</c:v>
                </c:pt>
                <c:pt idx="2551">
                  <c:v>1027.9456</c:v>
                </c:pt>
                <c:pt idx="2552">
                  <c:v>1028.3484000000001</c:v>
                </c:pt>
                <c:pt idx="2553">
                  <c:v>1028.7511999999999</c:v>
                </c:pt>
                <c:pt idx="2554">
                  <c:v>1029.154</c:v>
                </c:pt>
                <c:pt idx="2555">
                  <c:v>1029.5568000000001</c:v>
                </c:pt>
                <c:pt idx="2556">
                  <c:v>1029.9595999999999</c:v>
                </c:pt>
                <c:pt idx="2557">
                  <c:v>1030.3624</c:v>
                </c:pt>
                <c:pt idx="2558">
                  <c:v>1030.7652</c:v>
                </c:pt>
                <c:pt idx="2559">
                  <c:v>1031.1679999999999</c:v>
                </c:pt>
                <c:pt idx="2560">
                  <c:v>1031.5708</c:v>
                </c:pt>
                <c:pt idx="2561">
                  <c:v>1031.9736</c:v>
                </c:pt>
                <c:pt idx="2562">
                  <c:v>1032.3763999999999</c:v>
                </c:pt>
                <c:pt idx="2563">
                  <c:v>1032.7791999999999</c:v>
                </c:pt>
                <c:pt idx="2564">
                  <c:v>1033.182</c:v>
                </c:pt>
                <c:pt idx="2565">
                  <c:v>1033.5848000000001</c:v>
                </c:pt>
                <c:pt idx="2566">
                  <c:v>1033.9875999999999</c:v>
                </c:pt>
                <c:pt idx="2567">
                  <c:v>1034.3904</c:v>
                </c:pt>
                <c:pt idx="2568">
                  <c:v>1034.7932000000001</c:v>
                </c:pt>
                <c:pt idx="2569">
                  <c:v>1035.1959999999999</c:v>
                </c:pt>
                <c:pt idx="2570">
                  <c:v>1035.5988</c:v>
                </c:pt>
                <c:pt idx="2571">
                  <c:v>1036.0016000000001</c:v>
                </c:pt>
                <c:pt idx="2572">
                  <c:v>1036.4043999999999</c:v>
                </c:pt>
                <c:pt idx="2573">
                  <c:v>1036.8072</c:v>
                </c:pt>
                <c:pt idx="2574">
                  <c:v>1037.21</c:v>
                </c:pt>
                <c:pt idx="2575">
                  <c:v>1037.6127999999999</c:v>
                </c:pt>
                <c:pt idx="2576">
                  <c:v>1038.0155999999999</c:v>
                </c:pt>
                <c:pt idx="2577">
                  <c:v>1038.4184</c:v>
                </c:pt>
                <c:pt idx="2578">
                  <c:v>1038.8212000000001</c:v>
                </c:pt>
                <c:pt idx="2579">
                  <c:v>1039.2239999999999</c:v>
                </c:pt>
                <c:pt idx="2580">
                  <c:v>1039.6268</c:v>
                </c:pt>
                <c:pt idx="2581">
                  <c:v>1040.0296000000001</c:v>
                </c:pt>
                <c:pt idx="2582">
                  <c:v>1040.4323999999999</c:v>
                </c:pt>
                <c:pt idx="2583">
                  <c:v>1040.8352</c:v>
                </c:pt>
                <c:pt idx="2584">
                  <c:v>1041.2380000000001</c:v>
                </c:pt>
                <c:pt idx="2585">
                  <c:v>1041.6407999999999</c:v>
                </c:pt>
                <c:pt idx="2586">
                  <c:v>1042.0436</c:v>
                </c:pt>
                <c:pt idx="2587">
                  <c:v>1042.4464</c:v>
                </c:pt>
                <c:pt idx="2588">
                  <c:v>1042.8491999999999</c:v>
                </c:pt>
                <c:pt idx="2589">
                  <c:v>1043.252</c:v>
                </c:pt>
                <c:pt idx="2590">
                  <c:v>1043.6548</c:v>
                </c:pt>
                <c:pt idx="2591">
                  <c:v>1044.0575999999999</c:v>
                </c:pt>
                <c:pt idx="2592">
                  <c:v>1044.4603999999999</c:v>
                </c:pt>
                <c:pt idx="2593">
                  <c:v>1044.8632</c:v>
                </c:pt>
                <c:pt idx="2594">
                  <c:v>1045.2660000000001</c:v>
                </c:pt>
                <c:pt idx="2595">
                  <c:v>1045.6687999999999</c:v>
                </c:pt>
                <c:pt idx="2596">
                  <c:v>1046.0716</c:v>
                </c:pt>
                <c:pt idx="2597">
                  <c:v>1046.4744000000001</c:v>
                </c:pt>
                <c:pt idx="2598">
                  <c:v>1046.8771999999999</c:v>
                </c:pt>
                <c:pt idx="2599">
                  <c:v>1047.28</c:v>
                </c:pt>
                <c:pt idx="2600">
                  <c:v>1047.6828</c:v>
                </c:pt>
                <c:pt idx="2601">
                  <c:v>1048.0855999999999</c:v>
                </c:pt>
                <c:pt idx="2602">
                  <c:v>1048.4884</c:v>
                </c:pt>
                <c:pt idx="2603">
                  <c:v>1048.8912</c:v>
                </c:pt>
                <c:pt idx="2604">
                  <c:v>1049.2939999999999</c:v>
                </c:pt>
                <c:pt idx="2605">
                  <c:v>1049.6967999999999</c:v>
                </c:pt>
                <c:pt idx="2606">
                  <c:v>1050.0996</c:v>
                </c:pt>
                <c:pt idx="2607">
                  <c:v>1050.5024000000001</c:v>
                </c:pt>
                <c:pt idx="2608">
                  <c:v>1050.9051999999999</c:v>
                </c:pt>
                <c:pt idx="2609">
                  <c:v>1051.308</c:v>
                </c:pt>
                <c:pt idx="2610">
                  <c:v>1051.7108000000001</c:v>
                </c:pt>
                <c:pt idx="2611">
                  <c:v>1052.1135999999999</c:v>
                </c:pt>
                <c:pt idx="2612">
                  <c:v>1052.5164</c:v>
                </c:pt>
                <c:pt idx="2613">
                  <c:v>1052.9192</c:v>
                </c:pt>
                <c:pt idx="2614">
                  <c:v>1053.3219999999999</c:v>
                </c:pt>
                <c:pt idx="2615">
                  <c:v>1053.7248</c:v>
                </c:pt>
                <c:pt idx="2616">
                  <c:v>1054.1276</c:v>
                </c:pt>
                <c:pt idx="2617">
                  <c:v>1054.5303999999999</c:v>
                </c:pt>
                <c:pt idx="2618">
                  <c:v>1054.9331999999999</c:v>
                </c:pt>
                <c:pt idx="2619">
                  <c:v>1055.336</c:v>
                </c:pt>
                <c:pt idx="2620">
                  <c:v>1055.7388000000001</c:v>
                </c:pt>
                <c:pt idx="2621">
                  <c:v>1056.1415999999999</c:v>
                </c:pt>
                <c:pt idx="2622">
                  <c:v>1056.5444</c:v>
                </c:pt>
                <c:pt idx="2623">
                  <c:v>1056.9472000000001</c:v>
                </c:pt>
                <c:pt idx="2624">
                  <c:v>1057.3499999999999</c:v>
                </c:pt>
                <c:pt idx="2625">
                  <c:v>1057.7528</c:v>
                </c:pt>
                <c:pt idx="2626">
                  <c:v>1058.1556</c:v>
                </c:pt>
                <c:pt idx="2627">
                  <c:v>1058.5583999999999</c:v>
                </c:pt>
                <c:pt idx="2628">
                  <c:v>1058.9612</c:v>
                </c:pt>
                <c:pt idx="2629">
                  <c:v>1059.364</c:v>
                </c:pt>
                <c:pt idx="2630">
                  <c:v>1059.7667999999999</c:v>
                </c:pt>
                <c:pt idx="2631">
                  <c:v>1060.1695999999999</c:v>
                </c:pt>
                <c:pt idx="2632">
                  <c:v>1060.5724</c:v>
                </c:pt>
                <c:pt idx="2633">
                  <c:v>1060.9752000000001</c:v>
                </c:pt>
                <c:pt idx="2634">
                  <c:v>1061.3779999999999</c:v>
                </c:pt>
                <c:pt idx="2635">
                  <c:v>1061.7808</c:v>
                </c:pt>
                <c:pt idx="2636">
                  <c:v>1062.1836000000001</c:v>
                </c:pt>
                <c:pt idx="2637">
                  <c:v>1062.5863999999999</c:v>
                </c:pt>
                <c:pt idx="2638">
                  <c:v>1062.9892</c:v>
                </c:pt>
                <c:pt idx="2639">
                  <c:v>1063.3920000000001</c:v>
                </c:pt>
                <c:pt idx="2640">
                  <c:v>1063.7947999999999</c:v>
                </c:pt>
                <c:pt idx="2641">
                  <c:v>1064.1976</c:v>
                </c:pt>
                <c:pt idx="2642">
                  <c:v>1064.6004</c:v>
                </c:pt>
                <c:pt idx="2643">
                  <c:v>1065.0031999999999</c:v>
                </c:pt>
                <c:pt idx="2644">
                  <c:v>1065.4059999999999</c:v>
                </c:pt>
                <c:pt idx="2645">
                  <c:v>1065.8088</c:v>
                </c:pt>
                <c:pt idx="2646">
                  <c:v>1066.2116000000001</c:v>
                </c:pt>
                <c:pt idx="2647">
                  <c:v>1066.6143999999999</c:v>
                </c:pt>
                <c:pt idx="2648">
                  <c:v>1067.0172</c:v>
                </c:pt>
                <c:pt idx="2649">
                  <c:v>1067.42</c:v>
                </c:pt>
                <c:pt idx="2650">
                  <c:v>1067.8227999999999</c:v>
                </c:pt>
                <c:pt idx="2651">
                  <c:v>1068.2256</c:v>
                </c:pt>
                <c:pt idx="2652">
                  <c:v>1068.6284000000001</c:v>
                </c:pt>
                <c:pt idx="2653">
                  <c:v>1069.0311999999999</c:v>
                </c:pt>
                <c:pt idx="2654">
                  <c:v>1069.434</c:v>
                </c:pt>
                <c:pt idx="2655">
                  <c:v>1069.8368</c:v>
                </c:pt>
                <c:pt idx="2656">
                  <c:v>1070.2395999999999</c:v>
                </c:pt>
                <c:pt idx="2657">
                  <c:v>1070.6424</c:v>
                </c:pt>
                <c:pt idx="2658">
                  <c:v>1071.0452</c:v>
                </c:pt>
                <c:pt idx="2659">
                  <c:v>1071.4479999999999</c:v>
                </c:pt>
                <c:pt idx="2660">
                  <c:v>1071.8507999999999</c:v>
                </c:pt>
                <c:pt idx="2661">
                  <c:v>1072.2536</c:v>
                </c:pt>
                <c:pt idx="2662">
                  <c:v>1072.6564000000001</c:v>
                </c:pt>
                <c:pt idx="2663">
                  <c:v>1073.0591999999999</c:v>
                </c:pt>
                <c:pt idx="2664">
                  <c:v>1073.462</c:v>
                </c:pt>
                <c:pt idx="2665">
                  <c:v>1073.8648000000001</c:v>
                </c:pt>
                <c:pt idx="2666">
                  <c:v>1074.2675999999999</c:v>
                </c:pt>
                <c:pt idx="2667">
                  <c:v>1074.6704</c:v>
                </c:pt>
                <c:pt idx="2668">
                  <c:v>1075.0732</c:v>
                </c:pt>
                <c:pt idx="2669">
                  <c:v>1075.4759999999999</c:v>
                </c:pt>
                <c:pt idx="2670">
                  <c:v>1075.8788</c:v>
                </c:pt>
                <c:pt idx="2671">
                  <c:v>1076.2816</c:v>
                </c:pt>
                <c:pt idx="2672">
                  <c:v>1076.6843999999999</c:v>
                </c:pt>
                <c:pt idx="2673">
                  <c:v>1077.0871999999999</c:v>
                </c:pt>
                <c:pt idx="2674">
                  <c:v>1077.49</c:v>
                </c:pt>
                <c:pt idx="2675">
                  <c:v>1077.8928000000001</c:v>
                </c:pt>
                <c:pt idx="2676">
                  <c:v>1078.2955999999999</c:v>
                </c:pt>
                <c:pt idx="2677">
                  <c:v>1078.6984</c:v>
                </c:pt>
                <c:pt idx="2678">
                  <c:v>1079.1012000000001</c:v>
                </c:pt>
                <c:pt idx="2679">
                  <c:v>1079.5039999999999</c:v>
                </c:pt>
                <c:pt idx="2680">
                  <c:v>1079.9068</c:v>
                </c:pt>
                <c:pt idx="2681">
                  <c:v>1080.3096</c:v>
                </c:pt>
                <c:pt idx="2682">
                  <c:v>1080.7123999999999</c:v>
                </c:pt>
                <c:pt idx="2683">
                  <c:v>1081.1152</c:v>
                </c:pt>
                <c:pt idx="2684">
                  <c:v>1081.518</c:v>
                </c:pt>
                <c:pt idx="2685">
                  <c:v>1081.9207999999999</c:v>
                </c:pt>
                <c:pt idx="2686">
                  <c:v>1082.3235999999999</c:v>
                </c:pt>
                <c:pt idx="2687">
                  <c:v>1082.7264</c:v>
                </c:pt>
                <c:pt idx="2688">
                  <c:v>1083.1292000000001</c:v>
                </c:pt>
                <c:pt idx="2689">
                  <c:v>1083.5319999999999</c:v>
                </c:pt>
                <c:pt idx="2690">
                  <c:v>1083.9348</c:v>
                </c:pt>
                <c:pt idx="2691">
                  <c:v>1084.3376000000001</c:v>
                </c:pt>
                <c:pt idx="2692">
                  <c:v>1084.7403999999999</c:v>
                </c:pt>
                <c:pt idx="2693">
                  <c:v>1085.1432</c:v>
                </c:pt>
                <c:pt idx="2694">
                  <c:v>1085.546</c:v>
                </c:pt>
                <c:pt idx="2695">
                  <c:v>1085.9487999999999</c:v>
                </c:pt>
                <c:pt idx="2696">
                  <c:v>1086.3516</c:v>
                </c:pt>
                <c:pt idx="2697">
                  <c:v>1086.7544</c:v>
                </c:pt>
                <c:pt idx="2698">
                  <c:v>1087.1571999999999</c:v>
                </c:pt>
                <c:pt idx="2699">
                  <c:v>1087.56</c:v>
                </c:pt>
                <c:pt idx="2700">
                  <c:v>1087.9628</c:v>
                </c:pt>
                <c:pt idx="2701">
                  <c:v>1088.3656000000001</c:v>
                </c:pt>
                <c:pt idx="2702">
                  <c:v>1088.7683999999999</c:v>
                </c:pt>
                <c:pt idx="2703">
                  <c:v>1089.1712</c:v>
                </c:pt>
                <c:pt idx="2704">
                  <c:v>1089.5740000000001</c:v>
                </c:pt>
                <c:pt idx="2705">
                  <c:v>1089.9767999999999</c:v>
                </c:pt>
                <c:pt idx="2706">
                  <c:v>1090.3796</c:v>
                </c:pt>
                <c:pt idx="2707">
                  <c:v>1090.7824000000001</c:v>
                </c:pt>
                <c:pt idx="2708">
                  <c:v>1091.1851999999999</c:v>
                </c:pt>
                <c:pt idx="2709">
                  <c:v>1091.588</c:v>
                </c:pt>
                <c:pt idx="2710">
                  <c:v>1091.9908</c:v>
                </c:pt>
                <c:pt idx="2711">
                  <c:v>1092.3935999999999</c:v>
                </c:pt>
                <c:pt idx="2712">
                  <c:v>1092.7963999999999</c:v>
                </c:pt>
                <c:pt idx="2713">
                  <c:v>1093.1992</c:v>
                </c:pt>
                <c:pt idx="2714">
                  <c:v>1093.6020000000001</c:v>
                </c:pt>
                <c:pt idx="2715">
                  <c:v>1094.0047999999999</c:v>
                </c:pt>
                <c:pt idx="2716">
                  <c:v>1094.4076</c:v>
                </c:pt>
                <c:pt idx="2717">
                  <c:v>1094.8104000000001</c:v>
                </c:pt>
                <c:pt idx="2718">
                  <c:v>1095.2131999999999</c:v>
                </c:pt>
                <c:pt idx="2719">
                  <c:v>1095.616</c:v>
                </c:pt>
                <c:pt idx="2720">
                  <c:v>1096.0188000000001</c:v>
                </c:pt>
                <c:pt idx="2721">
                  <c:v>1096.4215999999999</c:v>
                </c:pt>
                <c:pt idx="2722">
                  <c:v>1096.8244</c:v>
                </c:pt>
                <c:pt idx="2723">
                  <c:v>1097.2272</c:v>
                </c:pt>
                <c:pt idx="2724">
                  <c:v>1097.6299999999999</c:v>
                </c:pt>
                <c:pt idx="2725">
                  <c:v>1098.0328</c:v>
                </c:pt>
                <c:pt idx="2726">
                  <c:v>1098.4356</c:v>
                </c:pt>
                <c:pt idx="2727">
                  <c:v>1098.8383999999999</c:v>
                </c:pt>
                <c:pt idx="2728">
                  <c:v>1099.2411999999999</c:v>
                </c:pt>
                <c:pt idx="2729">
                  <c:v>1099.644</c:v>
                </c:pt>
                <c:pt idx="2730">
                  <c:v>1100.0468000000001</c:v>
                </c:pt>
                <c:pt idx="2731">
                  <c:v>1100.4495999999999</c:v>
                </c:pt>
                <c:pt idx="2732">
                  <c:v>1100.8524</c:v>
                </c:pt>
                <c:pt idx="2733">
                  <c:v>1101.2552000000001</c:v>
                </c:pt>
                <c:pt idx="2734">
                  <c:v>1101.6579999999999</c:v>
                </c:pt>
                <c:pt idx="2735">
                  <c:v>1102.0608</c:v>
                </c:pt>
                <c:pt idx="2736">
                  <c:v>1102.4636</c:v>
                </c:pt>
                <c:pt idx="2737">
                  <c:v>1102.8663999999999</c:v>
                </c:pt>
                <c:pt idx="2738">
                  <c:v>1103.2692</c:v>
                </c:pt>
                <c:pt idx="2739">
                  <c:v>1103.672</c:v>
                </c:pt>
                <c:pt idx="2740">
                  <c:v>1104.0747999999999</c:v>
                </c:pt>
                <c:pt idx="2741">
                  <c:v>1104.4775999999999</c:v>
                </c:pt>
                <c:pt idx="2742">
                  <c:v>1104.8804</c:v>
                </c:pt>
                <c:pt idx="2743">
                  <c:v>1105.2832000000001</c:v>
                </c:pt>
                <c:pt idx="2744">
                  <c:v>1105.6859999999999</c:v>
                </c:pt>
                <c:pt idx="2745">
                  <c:v>1106.0888</c:v>
                </c:pt>
                <c:pt idx="2746">
                  <c:v>1106.4916000000001</c:v>
                </c:pt>
                <c:pt idx="2747">
                  <c:v>1106.8943999999999</c:v>
                </c:pt>
                <c:pt idx="2748">
                  <c:v>1107.2972</c:v>
                </c:pt>
                <c:pt idx="2749">
                  <c:v>1107.7</c:v>
                </c:pt>
                <c:pt idx="2750">
                  <c:v>1108.1027999999999</c:v>
                </c:pt>
                <c:pt idx="2751">
                  <c:v>1108.5056</c:v>
                </c:pt>
                <c:pt idx="2752">
                  <c:v>1108.9084</c:v>
                </c:pt>
                <c:pt idx="2753">
                  <c:v>1109.3111999999999</c:v>
                </c:pt>
                <c:pt idx="2754">
                  <c:v>1109.7139999999999</c:v>
                </c:pt>
                <c:pt idx="2755">
                  <c:v>1110.1168</c:v>
                </c:pt>
                <c:pt idx="2756">
                  <c:v>1110.5196000000001</c:v>
                </c:pt>
                <c:pt idx="2757">
                  <c:v>1110.9223999999999</c:v>
                </c:pt>
                <c:pt idx="2758">
                  <c:v>1111.3252</c:v>
                </c:pt>
                <c:pt idx="2759">
                  <c:v>1111.7280000000001</c:v>
                </c:pt>
                <c:pt idx="2760">
                  <c:v>1112.1307999999999</c:v>
                </c:pt>
                <c:pt idx="2761">
                  <c:v>1112.5336</c:v>
                </c:pt>
                <c:pt idx="2762">
                  <c:v>1112.9364</c:v>
                </c:pt>
                <c:pt idx="2763">
                  <c:v>1113.3391999999999</c:v>
                </c:pt>
                <c:pt idx="2764">
                  <c:v>1113.742</c:v>
                </c:pt>
                <c:pt idx="2765">
                  <c:v>1114.1448</c:v>
                </c:pt>
                <c:pt idx="2766">
                  <c:v>1114.5475999999999</c:v>
                </c:pt>
                <c:pt idx="2767">
                  <c:v>1114.9503999999999</c:v>
                </c:pt>
                <c:pt idx="2768">
                  <c:v>1115.3532</c:v>
                </c:pt>
                <c:pt idx="2769">
                  <c:v>1115.7560000000001</c:v>
                </c:pt>
                <c:pt idx="2770">
                  <c:v>1116.1587999999999</c:v>
                </c:pt>
                <c:pt idx="2771">
                  <c:v>1116.5616</c:v>
                </c:pt>
                <c:pt idx="2772">
                  <c:v>1116.9644000000001</c:v>
                </c:pt>
                <c:pt idx="2773">
                  <c:v>1117.3671999999999</c:v>
                </c:pt>
                <c:pt idx="2774">
                  <c:v>1117.77</c:v>
                </c:pt>
                <c:pt idx="2775">
                  <c:v>1118.1728000000001</c:v>
                </c:pt>
                <c:pt idx="2776">
                  <c:v>1118.5755999999999</c:v>
                </c:pt>
                <c:pt idx="2777">
                  <c:v>1118.9784</c:v>
                </c:pt>
                <c:pt idx="2778">
                  <c:v>1119.3812</c:v>
                </c:pt>
                <c:pt idx="2779">
                  <c:v>1119.7839999999999</c:v>
                </c:pt>
                <c:pt idx="2780">
                  <c:v>1120.1867999999999</c:v>
                </c:pt>
                <c:pt idx="2781">
                  <c:v>1120.5896</c:v>
                </c:pt>
                <c:pt idx="2782">
                  <c:v>1120.9924000000001</c:v>
                </c:pt>
                <c:pt idx="2783">
                  <c:v>1121.3951999999999</c:v>
                </c:pt>
                <c:pt idx="2784">
                  <c:v>1121.798</c:v>
                </c:pt>
                <c:pt idx="2785">
                  <c:v>1122.2008000000001</c:v>
                </c:pt>
                <c:pt idx="2786">
                  <c:v>1122.6035999999999</c:v>
                </c:pt>
                <c:pt idx="2787">
                  <c:v>1123.0064</c:v>
                </c:pt>
                <c:pt idx="2788">
                  <c:v>1123.4092000000001</c:v>
                </c:pt>
                <c:pt idx="2789">
                  <c:v>1123.8119999999999</c:v>
                </c:pt>
                <c:pt idx="2790">
                  <c:v>1124.2148</c:v>
                </c:pt>
                <c:pt idx="2791">
                  <c:v>1124.6176</c:v>
                </c:pt>
                <c:pt idx="2792">
                  <c:v>1125.0203999999999</c:v>
                </c:pt>
                <c:pt idx="2793">
                  <c:v>1125.4232</c:v>
                </c:pt>
                <c:pt idx="2794">
                  <c:v>1125.826</c:v>
                </c:pt>
                <c:pt idx="2795">
                  <c:v>1126.2287999999999</c:v>
                </c:pt>
                <c:pt idx="2796">
                  <c:v>1126.6315999999999</c:v>
                </c:pt>
                <c:pt idx="2797">
                  <c:v>1127.0344</c:v>
                </c:pt>
                <c:pt idx="2798">
                  <c:v>1127.4372000000001</c:v>
                </c:pt>
                <c:pt idx="2799">
                  <c:v>1127.8399999999999</c:v>
                </c:pt>
                <c:pt idx="2800">
                  <c:v>1128.2428</c:v>
                </c:pt>
                <c:pt idx="2801">
                  <c:v>1128.6456000000001</c:v>
                </c:pt>
                <c:pt idx="2802">
                  <c:v>1129.0483999999999</c:v>
                </c:pt>
                <c:pt idx="2803">
                  <c:v>1129.4512</c:v>
                </c:pt>
                <c:pt idx="2804">
                  <c:v>1129.854</c:v>
                </c:pt>
                <c:pt idx="2805">
                  <c:v>1130.2567999999999</c:v>
                </c:pt>
                <c:pt idx="2806">
                  <c:v>1130.6596</c:v>
                </c:pt>
                <c:pt idx="2807">
                  <c:v>1131.0624</c:v>
                </c:pt>
                <c:pt idx="2808">
                  <c:v>1131.4651999999999</c:v>
                </c:pt>
                <c:pt idx="2809">
                  <c:v>1131.8679999999999</c:v>
                </c:pt>
                <c:pt idx="2810">
                  <c:v>1132.2708</c:v>
                </c:pt>
                <c:pt idx="2811">
                  <c:v>1132.6736000000001</c:v>
                </c:pt>
                <c:pt idx="2812">
                  <c:v>1133.0763999999999</c:v>
                </c:pt>
                <c:pt idx="2813">
                  <c:v>1133.4792</c:v>
                </c:pt>
                <c:pt idx="2814">
                  <c:v>1133.8820000000001</c:v>
                </c:pt>
                <c:pt idx="2815">
                  <c:v>1134.2847999999999</c:v>
                </c:pt>
                <c:pt idx="2816">
                  <c:v>1134.6876</c:v>
                </c:pt>
                <c:pt idx="2817">
                  <c:v>1135.0904</c:v>
                </c:pt>
                <c:pt idx="2818">
                  <c:v>1135.4931999999999</c:v>
                </c:pt>
                <c:pt idx="2819">
                  <c:v>1135.896</c:v>
                </c:pt>
                <c:pt idx="2820">
                  <c:v>1136.2988</c:v>
                </c:pt>
                <c:pt idx="2821">
                  <c:v>1136.7015999999999</c:v>
                </c:pt>
                <c:pt idx="2822">
                  <c:v>1137.1043999999999</c:v>
                </c:pt>
                <c:pt idx="2823">
                  <c:v>1137.5072</c:v>
                </c:pt>
                <c:pt idx="2824">
                  <c:v>1137.9100000000001</c:v>
                </c:pt>
                <c:pt idx="2825">
                  <c:v>1138.3127999999999</c:v>
                </c:pt>
                <c:pt idx="2826">
                  <c:v>1138.7156</c:v>
                </c:pt>
                <c:pt idx="2827">
                  <c:v>1139.1184000000001</c:v>
                </c:pt>
                <c:pt idx="2828">
                  <c:v>1139.5211999999999</c:v>
                </c:pt>
                <c:pt idx="2829">
                  <c:v>1139.924</c:v>
                </c:pt>
                <c:pt idx="2830">
                  <c:v>1140.3268</c:v>
                </c:pt>
                <c:pt idx="2831">
                  <c:v>1140.7295999999999</c:v>
                </c:pt>
                <c:pt idx="2832">
                  <c:v>1141.1324</c:v>
                </c:pt>
                <c:pt idx="2833">
                  <c:v>1141.5352</c:v>
                </c:pt>
                <c:pt idx="2834">
                  <c:v>1141.9379999999999</c:v>
                </c:pt>
                <c:pt idx="2835">
                  <c:v>1142.3407999999999</c:v>
                </c:pt>
                <c:pt idx="2836">
                  <c:v>1142.7436</c:v>
                </c:pt>
                <c:pt idx="2837">
                  <c:v>1143.1464000000001</c:v>
                </c:pt>
                <c:pt idx="2838">
                  <c:v>1143.5491999999999</c:v>
                </c:pt>
                <c:pt idx="2839">
                  <c:v>1143.952</c:v>
                </c:pt>
                <c:pt idx="2840">
                  <c:v>1144.3548000000001</c:v>
                </c:pt>
                <c:pt idx="2841">
                  <c:v>1144.7575999999999</c:v>
                </c:pt>
                <c:pt idx="2842">
                  <c:v>1145.1604</c:v>
                </c:pt>
                <c:pt idx="2843">
                  <c:v>1145.5632000000001</c:v>
                </c:pt>
                <c:pt idx="2844">
                  <c:v>1145.9659999999999</c:v>
                </c:pt>
                <c:pt idx="2845">
                  <c:v>1146.3688</c:v>
                </c:pt>
                <c:pt idx="2846">
                  <c:v>1146.7716</c:v>
                </c:pt>
                <c:pt idx="2847">
                  <c:v>1147.1743999999999</c:v>
                </c:pt>
                <c:pt idx="2848">
                  <c:v>1147.5771999999999</c:v>
                </c:pt>
                <c:pt idx="2849">
                  <c:v>1147.98</c:v>
                </c:pt>
                <c:pt idx="2850">
                  <c:v>1148.3828000000001</c:v>
                </c:pt>
                <c:pt idx="2851">
                  <c:v>1148.7855999999999</c:v>
                </c:pt>
                <c:pt idx="2852">
                  <c:v>1149.1884</c:v>
                </c:pt>
                <c:pt idx="2853">
                  <c:v>1149.5912000000001</c:v>
                </c:pt>
                <c:pt idx="2854">
                  <c:v>1149.9939999999999</c:v>
                </c:pt>
                <c:pt idx="2855">
                  <c:v>1150.3968</c:v>
                </c:pt>
                <c:pt idx="2856">
                  <c:v>1150.7996000000001</c:v>
                </c:pt>
                <c:pt idx="2857">
                  <c:v>1151.2023999999999</c:v>
                </c:pt>
                <c:pt idx="2858">
                  <c:v>1151.6052</c:v>
                </c:pt>
                <c:pt idx="2859">
                  <c:v>1152.008</c:v>
                </c:pt>
                <c:pt idx="2860">
                  <c:v>1152.4107999999999</c:v>
                </c:pt>
                <c:pt idx="2861">
                  <c:v>1152.8136</c:v>
                </c:pt>
                <c:pt idx="2862">
                  <c:v>1153.2164</c:v>
                </c:pt>
                <c:pt idx="2863">
                  <c:v>1153.6191999999999</c:v>
                </c:pt>
                <c:pt idx="2864">
                  <c:v>1154.0219999999999</c:v>
                </c:pt>
                <c:pt idx="2865">
                  <c:v>1154.4248</c:v>
                </c:pt>
                <c:pt idx="2866">
                  <c:v>1154.8276000000001</c:v>
                </c:pt>
                <c:pt idx="2867">
                  <c:v>1155.2303999999999</c:v>
                </c:pt>
                <c:pt idx="2868">
                  <c:v>1155.6332</c:v>
                </c:pt>
                <c:pt idx="2869">
                  <c:v>1156.0360000000001</c:v>
                </c:pt>
                <c:pt idx="2870">
                  <c:v>1156.4387999999999</c:v>
                </c:pt>
                <c:pt idx="2871">
                  <c:v>1156.8416</c:v>
                </c:pt>
                <c:pt idx="2872">
                  <c:v>1157.2444</c:v>
                </c:pt>
                <c:pt idx="2873">
                  <c:v>1157.6471999999999</c:v>
                </c:pt>
                <c:pt idx="2874">
                  <c:v>1158.05</c:v>
                </c:pt>
                <c:pt idx="2875">
                  <c:v>1158.4528</c:v>
                </c:pt>
                <c:pt idx="2876">
                  <c:v>1158.8555999999999</c:v>
                </c:pt>
                <c:pt idx="2877">
                  <c:v>1159.2583999999999</c:v>
                </c:pt>
                <c:pt idx="2878">
                  <c:v>1159.6612</c:v>
                </c:pt>
                <c:pt idx="2879">
                  <c:v>1160.0640000000001</c:v>
                </c:pt>
                <c:pt idx="2880">
                  <c:v>1160.4667999999999</c:v>
                </c:pt>
                <c:pt idx="2881">
                  <c:v>1160.8696</c:v>
                </c:pt>
                <c:pt idx="2882">
                  <c:v>1161.2724000000001</c:v>
                </c:pt>
                <c:pt idx="2883">
                  <c:v>1161.6751999999999</c:v>
                </c:pt>
                <c:pt idx="2884">
                  <c:v>1162.078</c:v>
                </c:pt>
                <c:pt idx="2885">
                  <c:v>1162.4808</c:v>
                </c:pt>
                <c:pt idx="2886">
                  <c:v>1162.8835999999999</c:v>
                </c:pt>
                <c:pt idx="2887">
                  <c:v>1163.2864</c:v>
                </c:pt>
                <c:pt idx="2888">
                  <c:v>1163.6892</c:v>
                </c:pt>
                <c:pt idx="2889">
                  <c:v>1164.0919999999999</c:v>
                </c:pt>
                <c:pt idx="2890">
                  <c:v>1164.4947999999999</c:v>
                </c:pt>
                <c:pt idx="2891">
                  <c:v>1164.8976</c:v>
                </c:pt>
                <c:pt idx="2892">
                  <c:v>1165.3004000000001</c:v>
                </c:pt>
                <c:pt idx="2893">
                  <c:v>1165.7031999999999</c:v>
                </c:pt>
                <c:pt idx="2894">
                  <c:v>1166.106</c:v>
                </c:pt>
                <c:pt idx="2895">
                  <c:v>1166.5088000000001</c:v>
                </c:pt>
                <c:pt idx="2896">
                  <c:v>1166.9115999999999</c:v>
                </c:pt>
                <c:pt idx="2897">
                  <c:v>1167.3144</c:v>
                </c:pt>
                <c:pt idx="2898">
                  <c:v>1167.7172</c:v>
                </c:pt>
                <c:pt idx="2899">
                  <c:v>1168.1199999999999</c:v>
                </c:pt>
                <c:pt idx="2900">
                  <c:v>1168.5228</c:v>
                </c:pt>
                <c:pt idx="2901">
                  <c:v>1168.9256</c:v>
                </c:pt>
                <c:pt idx="2902">
                  <c:v>1169.3283999999999</c:v>
                </c:pt>
                <c:pt idx="2903">
                  <c:v>1169.7311999999999</c:v>
                </c:pt>
                <c:pt idx="2904">
                  <c:v>1170.134</c:v>
                </c:pt>
                <c:pt idx="2905">
                  <c:v>1170.5368000000001</c:v>
                </c:pt>
                <c:pt idx="2906">
                  <c:v>1170.9395999999999</c:v>
                </c:pt>
                <c:pt idx="2907">
                  <c:v>1171.3424</c:v>
                </c:pt>
                <c:pt idx="2908">
                  <c:v>1171.7452000000001</c:v>
                </c:pt>
                <c:pt idx="2909">
                  <c:v>1172.1479999999999</c:v>
                </c:pt>
                <c:pt idx="2910">
                  <c:v>1172.5508</c:v>
                </c:pt>
                <c:pt idx="2911">
                  <c:v>1172.9536000000001</c:v>
                </c:pt>
                <c:pt idx="2912">
                  <c:v>1173.3563999999999</c:v>
                </c:pt>
                <c:pt idx="2913">
                  <c:v>1173.7592</c:v>
                </c:pt>
                <c:pt idx="2914">
                  <c:v>1174.162</c:v>
                </c:pt>
                <c:pt idx="2915">
                  <c:v>1174.5647999999999</c:v>
                </c:pt>
                <c:pt idx="2916">
                  <c:v>1174.9675999999999</c:v>
                </c:pt>
                <c:pt idx="2917">
                  <c:v>1175.3704</c:v>
                </c:pt>
                <c:pt idx="2918">
                  <c:v>1175.7732000000001</c:v>
                </c:pt>
                <c:pt idx="2919">
                  <c:v>1176.1759999999999</c:v>
                </c:pt>
                <c:pt idx="2920">
                  <c:v>1176.5788</c:v>
                </c:pt>
                <c:pt idx="2921">
                  <c:v>1176.9816000000001</c:v>
                </c:pt>
                <c:pt idx="2922">
                  <c:v>1177.3843999999999</c:v>
                </c:pt>
                <c:pt idx="2923">
                  <c:v>1177.7872</c:v>
                </c:pt>
                <c:pt idx="2924">
                  <c:v>1178.19</c:v>
                </c:pt>
                <c:pt idx="2925">
                  <c:v>1178.5927999999999</c:v>
                </c:pt>
                <c:pt idx="2926">
                  <c:v>1178.9956</c:v>
                </c:pt>
                <c:pt idx="2927">
                  <c:v>1179.3984</c:v>
                </c:pt>
                <c:pt idx="2928">
                  <c:v>1179.8011999999999</c:v>
                </c:pt>
                <c:pt idx="2929">
                  <c:v>1180.204</c:v>
                </c:pt>
                <c:pt idx="2930">
                  <c:v>1180.6068</c:v>
                </c:pt>
                <c:pt idx="2931">
                  <c:v>1181.0095999999999</c:v>
                </c:pt>
                <c:pt idx="2932">
                  <c:v>1181.4123999999999</c:v>
                </c:pt>
                <c:pt idx="2933">
                  <c:v>1181.8152</c:v>
                </c:pt>
                <c:pt idx="2934">
                  <c:v>1182.2180000000001</c:v>
                </c:pt>
                <c:pt idx="2935">
                  <c:v>1182.6207999999999</c:v>
                </c:pt>
                <c:pt idx="2936">
                  <c:v>1183.0236</c:v>
                </c:pt>
                <c:pt idx="2937">
                  <c:v>1183.4264000000001</c:v>
                </c:pt>
                <c:pt idx="2938">
                  <c:v>1183.8291999999999</c:v>
                </c:pt>
                <c:pt idx="2939">
                  <c:v>1184.232</c:v>
                </c:pt>
                <c:pt idx="2940">
                  <c:v>1184.6348</c:v>
                </c:pt>
                <c:pt idx="2941">
                  <c:v>1185.0375999999999</c:v>
                </c:pt>
                <c:pt idx="2942">
                  <c:v>1185.4404</c:v>
                </c:pt>
                <c:pt idx="2943">
                  <c:v>1185.8432</c:v>
                </c:pt>
                <c:pt idx="2944">
                  <c:v>1186.2459999999999</c:v>
                </c:pt>
                <c:pt idx="2945">
                  <c:v>1186.6487999999999</c:v>
                </c:pt>
                <c:pt idx="2946">
                  <c:v>1187.0516</c:v>
                </c:pt>
                <c:pt idx="2947">
                  <c:v>1187.4544000000001</c:v>
                </c:pt>
                <c:pt idx="2948">
                  <c:v>1187.8571999999999</c:v>
                </c:pt>
                <c:pt idx="2949">
                  <c:v>1188.26</c:v>
                </c:pt>
                <c:pt idx="2950">
                  <c:v>1188.6628000000001</c:v>
                </c:pt>
                <c:pt idx="2951">
                  <c:v>1189.0655999999999</c:v>
                </c:pt>
                <c:pt idx="2952">
                  <c:v>1189.4684</c:v>
                </c:pt>
                <c:pt idx="2953">
                  <c:v>1189.8712</c:v>
                </c:pt>
                <c:pt idx="2954">
                  <c:v>1190.2739999999999</c:v>
                </c:pt>
                <c:pt idx="2955">
                  <c:v>1190.6768</c:v>
                </c:pt>
                <c:pt idx="2956">
                  <c:v>1191.0796</c:v>
                </c:pt>
                <c:pt idx="2957">
                  <c:v>1191.4823999999999</c:v>
                </c:pt>
                <c:pt idx="2958">
                  <c:v>1191.8851999999999</c:v>
                </c:pt>
                <c:pt idx="2959">
                  <c:v>1192.288</c:v>
                </c:pt>
                <c:pt idx="2960">
                  <c:v>1192.6908000000001</c:v>
                </c:pt>
                <c:pt idx="2961">
                  <c:v>1193.0935999999999</c:v>
                </c:pt>
                <c:pt idx="2962">
                  <c:v>1193.4964</c:v>
                </c:pt>
                <c:pt idx="2963">
                  <c:v>1193.8992000000001</c:v>
                </c:pt>
                <c:pt idx="2964">
                  <c:v>1194.3019999999999</c:v>
                </c:pt>
                <c:pt idx="2965">
                  <c:v>1194.7048</c:v>
                </c:pt>
                <c:pt idx="2966">
                  <c:v>1195.1076</c:v>
                </c:pt>
                <c:pt idx="2967">
                  <c:v>1195.5103999999999</c:v>
                </c:pt>
                <c:pt idx="2968">
                  <c:v>1195.9132</c:v>
                </c:pt>
                <c:pt idx="2969">
                  <c:v>1196.316</c:v>
                </c:pt>
                <c:pt idx="2970">
                  <c:v>1196.7187999999999</c:v>
                </c:pt>
                <c:pt idx="2971">
                  <c:v>1197.1215999999999</c:v>
                </c:pt>
                <c:pt idx="2972">
                  <c:v>1197.5244</c:v>
                </c:pt>
                <c:pt idx="2973">
                  <c:v>1197.9272000000001</c:v>
                </c:pt>
                <c:pt idx="2974">
                  <c:v>1198.33</c:v>
                </c:pt>
                <c:pt idx="2975">
                  <c:v>1198.7328</c:v>
                </c:pt>
                <c:pt idx="2976">
                  <c:v>1199.1356000000001</c:v>
                </c:pt>
                <c:pt idx="2977">
                  <c:v>1199.5383999999999</c:v>
                </c:pt>
                <c:pt idx="2978">
                  <c:v>1199.9412</c:v>
                </c:pt>
                <c:pt idx="2979">
                  <c:v>1200.3440000000001</c:v>
                </c:pt>
                <c:pt idx="2980">
                  <c:v>1200.7467999999999</c:v>
                </c:pt>
                <c:pt idx="2981">
                  <c:v>1201.1496</c:v>
                </c:pt>
                <c:pt idx="2982">
                  <c:v>1201.5524</c:v>
                </c:pt>
                <c:pt idx="2983">
                  <c:v>1201.9551999999999</c:v>
                </c:pt>
                <c:pt idx="2984">
                  <c:v>1202.3579999999999</c:v>
                </c:pt>
                <c:pt idx="2985">
                  <c:v>1202.7608</c:v>
                </c:pt>
                <c:pt idx="2986">
                  <c:v>1203.1636000000001</c:v>
                </c:pt>
                <c:pt idx="2987">
                  <c:v>1203.5663999999999</c:v>
                </c:pt>
                <c:pt idx="2988">
                  <c:v>1203.9692</c:v>
                </c:pt>
                <c:pt idx="2989">
                  <c:v>1204.3720000000001</c:v>
                </c:pt>
                <c:pt idx="2990">
                  <c:v>1204.7747999999999</c:v>
                </c:pt>
                <c:pt idx="2991">
                  <c:v>1205.1776</c:v>
                </c:pt>
                <c:pt idx="2992">
                  <c:v>1205.5804000000001</c:v>
                </c:pt>
                <c:pt idx="2993">
                  <c:v>1205.9831999999999</c:v>
                </c:pt>
                <c:pt idx="2994">
                  <c:v>1206.386</c:v>
                </c:pt>
                <c:pt idx="2995">
                  <c:v>1206.7888</c:v>
                </c:pt>
                <c:pt idx="2996">
                  <c:v>1207.1915999999999</c:v>
                </c:pt>
                <c:pt idx="2997">
                  <c:v>1207.5944</c:v>
                </c:pt>
                <c:pt idx="2998">
                  <c:v>1207.9972</c:v>
                </c:pt>
                <c:pt idx="2999">
                  <c:v>1208.3999999999999</c:v>
                </c:pt>
                <c:pt idx="3000">
                  <c:v>1208.8027999999999</c:v>
                </c:pt>
                <c:pt idx="3001">
                  <c:v>1209.2056</c:v>
                </c:pt>
                <c:pt idx="3002">
                  <c:v>1209.6084000000001</c:v>
                </c:pt>
                <c:pt idx="3003">
                  <c:v>1210.0111999999999</c:v>
                </c:pt>
                <c:pt idx="3004">
                  <c:v>1210.414</c:v>
                </c:pt>
                <c:pt idx="3005">
                  <c:v>1210.8168000000001</c:v>
                </c:pt>
                <c:pt idx="3006">
                  <c:v>1211.2195999999999</c:v>
                </c:pt>
                <c:pt idx="3007">
                  <c:v>1211.6224</c:v>
                </c:pt>
                <c:pt idx="3008">
                  <c:v>1212.0252</c:v>
                </c:pt>
                <c:pt idx="3009">
                  <c:v>1212.4279999999999</c:v>
                </c:pt>
                <c:pt idx="3010">
                  <c:v>1212.8308</c:v>
                </c:pt>
                <c:pt idx="3011">
                  <c:v>1213.2336</c:v>
                </c:pt>
                <c:pt idx="3012">
                  <c:v>1213.6363999999999</c:v>
                </c:pt>
                <c:pt idx="3013">
                  <c:v>1214.0391999999999</c:v>
                </c:pt>
                <c:pt idx="3014">
                  <c:v>1214.442</c:v>
                </c:pt>
                <c:pt idx="3015">
                  <c:v>1214.8448000000001</c:v>
                </c:pt>
                <c:pt idx="3016">
                  <c:v>1215.2475999999999</c:v>
                </c:pt>
                <c:pt idx="3017">
                  <c:v>1215.6504</c:v>
                </c:pt>
                <c:pt idx="3018">
                  <c:v>1216.0532000000001</c:v>
                </c:pt>
                <c:pt idx="3019">
                  <c:v>1216.4559999999999</c:v>
                </c:pt>
                <c:pt idx="3020">
                  <c:v>1216.8588</c:v>
                </c:pt>
                <c:pt idx="3021">
                  <c:v>1217.2616</c:v>
                </c:pt>
                <c:pt idx="3022">
                  <c:v>1217.6643999999999</c:v>
                </c:pt>
                <c:pt idx="3023">
                  <c:v>1218.0672</c:v>
                </c:pt>
                <c:pt idx="3024">
                  <c:v>1218.47</c:v>
                </c:pt>
                <c:pt idx="3025">
                  <c:v>1218.8727999999999</c:v>
                </c:pt>
                <c:pt idx="3026">
                  <c:v>1219.2755999999999</c:v>
                </c:pt>
                <c:pt idx="3027">
                  <c:v>1219.6784</c:v>
                </c:pt>
                <c:pt idx="3028">
                  <c:v>1220.0812000000001</c:v>
                </c:pt>
                <c:pt idx="3029">
                  <c:v>1220.4839999999999</c:v>
                </c:pt>
                <c:pt idx="3030">
                  <c:v>1220.8868</c:v>
                </c:pt>
                <c:pt idx="3031">
                  <c:v>1221.2896000000001</c:v>
                </c:pt>
                <c:pt idx="3032">
                  <c:v>1221.6923999999999</c:v>
                </c:pt>
                <c:pt idx="3033">
                  <c:v>1222.0952</c:v>
                </c:pt>
                <c:pt idx="3034">
                  <c:v>1222.498</c:v>
                </c:pt>
                <c:pt idx="3035">
                  <c:v>1222.9007999999999</c:v>
                </c:pt>
                <c:pt idx="3036">
                  <c:v>1223.3036</c:v>
                </c:pt>
                <c:pt idx="3037">
                  <c:v>1223.7064</c:v>
                </c:pt>
                <c:pt idx="3038">
                  <c:v>1224.1091999999999</c:v>
                </c:pt>
                <c:pt idx="3039">
                  <c:v>1224.5119999999999</c:v>
                </c:pt>
                <c:pt idx="3040">
                  <c:v>1224.9148</c:v>
                </c:pt>
                <c:pt idx="3041">
                  <c:v>1225.3176000000001</c:v>
                </c:pt>
                <c:pt idx="3042">
                  <c:v>1225.7203999999999</c:v>
                </c:pt>
                <c:pt idx="3043">
                  <c:v>1226.1232</c:v>
                </c:pt>
                <c:pt idx="3044">
                  <c:v>1226.5260000000001</c:v>
                </c:pt>
                <c:pt idx="3045">
                  <c:v>1226.9287999999999</c:v>
                </c:pt>
                <c:pt idx="3046">
                  <c:v>1227.3316</c:v>
                </c:pt>
                <c:pt idx="3047">
                  <c:v>1227.7344000000001</c:v>
                </c:pt>
                <c:pt idx="3048">
                  <c:v>1228.1371999999999</c:v>
                </c:pt>
                <c:pt idx="3049">
                  <c:v>1228.54</c:v>
                </c:pt>
                <c:pt idx="3050">
                  <c:v>1228.9428</c:v>
                </c:pt>
                <c:pt idx="3051">
                  <c:v>1229.3455999999999</c:v>
                </c:pt>
                <c:pt idx="3052">
                  <c:v>1229.7483999999999</c:v>
                </c:pt>
                <c:pt idx="3053">
                  <c:v>1230.1512</c:v>
                </c:pt>
                <c:pt idx="3054">
                  <c:v>1230.5540000000001</c:v>
                </c:pt>
                <c:pt idx="3055">
                  <c:v>1230.9567999999999</c:v>
                </c:pt>
                <c:pt idx="3056">
                  <c:v>1231.3596</c:v>
                </c:pt>
                <c:pt idx="3057">
                  <c:v>1231.7624000000001</c:v>
                </c:pt>
                <c:pt idx="3058">
                  <c:v>1232.1651999999999</c:v>
                </c:pt>
                <c:pt idx="3059">
                  <c:v>1232.568</c:v>
                </c:pt>
                <c:pt idx="3060">
                  <c:v>1232.9708000000001</c:v>
                </c:pt>
                <c:pt idx="3061">
                  <c:v>1233.3735999999999</c:v>
                </c:pt>
                <c:pt idx="3062">
                  <c:v>1233.7764</c:v>
                </c:pt>
                <c:pt idx="3063">
                  <c:v>1234.1792</c:v>
                </c:pt>
                <c:pt idx="3064">
                  <c:v>1234.5819999999999</c:v>
                </c:pt>
                <c:pt idx="3065">
                  <c:v>1234.9848</c:v>
                </c:pt>
                <c:pt idx="3066">
                  <c:v>1235.3876</c:v>
                </c:pt>
                <c:pt idx="3067">
                  <c:v>1235.7903999999999</c:v>
                </c:pt>
                <c:pt idx="3068">
                  <c:v>1236.1931999999999</c:v>
                </c:pt>
                <c:pt idx="3069">
                  <c:v>1236.596</c:v>
                </c:pt>
                <c:pt idx="3070">
                  <c:v>1236.9988000000001</c:v>
                </c:pt>
                <c:pt idx="3071">
                  <c:v>1237.4015999999999</c:v>
                </c:pt>
                <c:pt idx="3072">
                  <c:v>1237.8044</c:v>
                </c:pt>
                <c:pt idx="3073">
                  <c:v>1238.2072000000001</c:v>
                </c:pt>
                <c:pt idx="3074">
                  <c:v>1238.6099999999999</c:v>
                </c:pt>
                <c:pt idx="3075">
                  <c:v>1239.0128</c:v>
                </c:pt>
                <c:pt idx="3076">
                  <c:v>1239.4156</c:v>
                </c:pt>
                <c:pt idx="3077">
                  <c:v>1239.8183999999999</c:v>
                </c:pt>
                <c:pt idx="3078">
                  <c:v>1240.2212</c:v>
                </c:pt>
                <c:pt idx="3079">
                  <c:v>1240.624</c:v>
                </c:pt>
                <c:pt idx="3080">
                  <c:v>1241.0267999999999</c:v>
                </c:pt>
                <c:pt idx="3081">
                  <c:v>1241.4295999999999</c:v>
                </c:pt>
                <c:pt idx="3082">
                  <c:v>1241.8324</c:v>
                </c:pt>
                <c:pt idx="3083">
                  <c:v>1242.2352000000001</c:v>
                </c:pt>
                <c:pt idx="3084">
                  <c:v>1242.6379999999999</c:v>
                </c:pt>
                <c:pt idx="3085">
                  <c:v>1243.0408</c:v>
                </c:pt>
                <c:pt idx="3086">
                  <c:v>1243.4436000000001</c:v>
                </c:pt>
                <c:pt idx="3087">
                  <c:v>1243.8463999999999</c:v>
                </c:pt>
                <c:pt idx="3088">
                  <c:v>1244.2492</c:v>
                </c:pt>
                <c:pt idx="3089">
                  <c:v>1244.652</c:v>
                </c:pt>
                <c:pt idx="3090">
                  <c:v>1245.0547999999999</c:v>
                </c:pt>
                <c:pt idx="3091">
                  <c:v>1245.4576</c:v>
                </c:pt>
                <c:pt idx="3092">
                  <c:v>1245.8604</c:v>
                </c:pt>
                <c:pt idx="3093">
                  <c:v>1246.2631999999999</c:v>
                </c:pt>
                <c:pt idx="3094">
                  <c:v>1246.6659999999999</c:v>
                </c:pt>
                <c:pt idx="3095">
                  <c:v>1247.0688</c:v>
                </c:pt>
                <c:pt idx="3096">
                  <c:v>1247.4716000000001</c:v>
                </c:pt>
                <c:pt idx="3097">
                  <c:v>1247.8743999999999</c:v>
                </c:pt>
                <c:pt idx="3098">
                  <c:v>1248.2772</c:v>
                </c:pt>
                <c:pt idx="3099">
                  <c:v>1248.68</c:v>
                </c:pt>
                <c:pt idx="3100">
                  <c:v>1249.0827999999999</c:v>
                </c:pt>
                <c:pt idx="3101">
                  <c:v>1249.4856</c:v>
                </c:pt>
                <c:pt idx="3102">
                  <c:v>1249.8884</c:v>
                </c:pt>
                <c:pt idx="3103">
                  <c:v>1250.2911999999999</c:v>
                </c:pt>
                <c:pt idx="3104">
                  <c:v>1250.694</c:v>
                </c:pt>
                <c:pt idx="3105">
                  <c:v>1251.0968</c:v>
                </c:pt>
                <c:pt idx="3106">
                  <c:v>1251.4995999999999</c:v>
                </c:pt>
                <c:pt idx="3107">
                  <c:v>1251.9023999999999</c:v>
                </c:pt>
                <c:pt idx="3108">
                  <c:v>1252.3052</c:v>
                </c:pt>
                <c:pt idx="3109">
                  <c:v>1252.7080000000001</c:v>
                </c:pt>
                <c:pt idx="3110">
                  <c:v>1253.1107999999999</c:v>
                </c:pt>
                <c:pt idx="3111">
                  <c:v>1253.5136</c:v>
                </c:pt>
                <c:pt idx="3112">
                  <c:v>1253.9164000000001</c:v>
                </c:pt>
                <c:pt idx="3113">
                  <c:v>1254.3191999999999</c:v>
                </c:pt>
                <c:pt idx="3114">
                  <c:v>1254.722</c:v>
                </c:pt>
                <c:pt idx="3115">
                  <c:v>1255.1248000000001</c:v>
                </c:pt>
                <c:pt idx="3116">
                  <c:v>1255.5275999999999</c:v>
                </c:pt>
                <c:pt idx="3117">
                  <c:v>1255.9304</c:v>
                </c:pt>
                <c:pt idx="3118">
                  <c:v>1256.3332</c:v>
                </c:pt>
                <c:pt idx="3119">
                  <c:v>1256.7359999999999</c:v>
                </c:pt>
                <c:pt idx="3120">
                  <c:v>1257.1387999999999</c:v>
                </c:pt>
                <c:pt idx="3121">
                  <c:v>1257.5416</c:v>
                </c:pt>
                <c:pt idx="3122">
                  <c:v>1257.9443999999999</c:v>
                </c:pt>
                <c:pt idx="3123">
                  <c:v>1258.3471999999999</c:v>
                </c:pt>
                <c:pt idx="3124">
                  <c:v>1258.75</c:v>
                </c:pt>
                <c:pt idx="3125">
                  <c:v>1259.1528000000001</c:v>
                </c:pt>
                <c:pt idx="3126">
                  <c:v>1259.5555999999999</c:v>
                </c:pt>
                <c:pt idx="3127">
                  <c:v>1259.9584</c:v>
                </c:pt>
                <c:pt idx="3128">
                  <c:v>1260.3612000000001</c:v>
                </c:pt>
                <c:pt idx="3129">
                  <c:v>1260.7639999999999</c:v>
                </c:pt>
                <c:pt idx="3130">
                  <c:v>1261.1668</c:v>
                </c:pt>
                <c:pt idx="3131">
                  <c:v>1261.5696</c:v>
                </c:pt>
                <c:pt idx="3132">
                  <c:v>1261.9723999999999</c:v>
                </c:pt>
                <c:pt idx="3133">
                  <c:v>1262.3751999999999</c:v>
                </c:pt>
                <c:pt idx="3134">
                  <c:v>1262.778</c:v>
                </c:pt>
                <c:pt idx="3135">
                  <c:v>1263.1807999999999</c:v>
                </c:pt>
                <c:pt idx="3136">
                  <c:v>1263.5835999999999</c:v>
                </c:pt>
                <c:pt idx="3137">
                  <c:v>1263.9864</c:v>
                </c:pt>
                <c:pt idx="3138">
                  <c:v>1264.3892000000001</c:v>
                </c:pt>
                <c:pt idx="3139">
                  <c:v>1264.7919999999999</c:v>
                </c:pt>
                <c:pt idx="3140">
                  <c:v>1265.1948</c:v>
                </c:pt>
                <c:pt idx="3141">
                  <c:v>1265.5976000000001</c:v>
                </c:pt>
                <c:pt idx="3142">
                  <c:v>1266.0003999999999</c:v>
                </c:pt>
                <c:pt idx="3143">
                  <c:v>1266.4032</c:v>
                </c:pt>
                <c:pt idx="3144">
                  <c:v>1266.806</c:v>
                </c:pt>
                <c:pt idx="3145">
                  <c:v>1267.2087999999999</c:v>
                </c:pt>
                <c:pt idx="3146">
                  <c:v>1267.6116</c:v>
                </c:pt>
                <c:pt idx="3147">
                  <c:v>1268.0144</c:v>
                </c:pt>
                <c:pt idx="3148">
                  <c:v>1268.4171999999999</c:v>
                </c:pt>
                <c:pt idx="3149">
                  <c:v>1268.82</c:v>
                </c:pt>
                <c:pt idx="3150">
                  <c:v>1269.2228</c:v>
                </c:pt>
                <c:pt idx="3151">
                  <c:v>1269.6256000000001</c:v>
                </c:pt>
                <c:pt idx="3152">
                  <c:v>1270.0283999999999</c:v>
                </c:pt>
                <c:pt idx="3153">
                  <c:v>1270.4312</c:v>
                </c:pt>
                <c:pt idx="3154">
                  <c:v>1270.8340000000001</c:v>
                </c:pt>
                <c:pt idx="3155">
                  <c:v>1271.2367999999999</c:v>
                </c:pt>
                <c:pt idx="3156">
                  <c:v>1271.6396</c:v>
                </c:pt>
                <c:pt idx="3157">
                  <c:v>1272.0424</c:v>
                </c:pt>
                <c:pt idx="3158">
                  <c:v>1272.4451999999999</c:v>
                </c:pt>
                <c:pt idx="3159">
                  <c:v>1272.848</c:v>
                </c:pt>
                <c:pt idx="3160">
                  <c:v>1273.2508</c:v>
                </c:pt>
                <c:pt idx="3161">
                  <c:v>1273.6535999999999</c:v>
                </c:pt>
                <c:pt idx="3162">
                  <c:v>1274.0563999999999</c:v>
                </c:pt>
                <c:pt idx="3163">
                  <c:v>1274.4592</c:v>
                </c:pt>
                <c:pt idx="3164">
                  <c:v>1274.8620000000001</c:v>
                </c:pt>
                <c:pt idx="3165">
                  <c:v>1275.2647999999999</c:v>
                </c:pt>
                <c:pt idx="3166">
                  <c:v>1275.6676</c:v>
                </c:pt>
                <c:pt idx="3167">
                  <c:v>1276.0704000000001</c:v>
                </c:pt>
                <c:pt idx="3168">
                  <c:v>1276.4731999999999</c:v>
                </c:pt>
                <c:pt idx="3169">
                  <c:v>1276.876</c:v>
                </c:pt>
                <c:pt idx="3170">
                  <c:v>1277.2788</c:v>
                </c:pt>
                <c:pt idx="3171">
                  <c:v>1277.6815999999999</c:v>
                </c:pt>
                <c:pt idx="3172">
                  <c:v>1278.0844</c:v>
                </c:pt>
                <c:pt idx="3173">
                  <c:v>1278.4872</c:v>
                </c:pt>
                <c:pt idx="3174">
                  <c:v>1278.8899999999999</c:v>
                </c:pt>
                <c:pt idx="3175">
                  <c:v>1279.2927999999999</c:v>
                </c:pt>
                <c:pt idx="3176">
                  <c:v>1279.6956</c:v>
                </c:pt>
                <c:pt idx="3177">
                  <c:v>1280.0984000000001</c:v>
                </c:pt>
                <c:pt idx="3178">
                  <c:v>1280.5011999999999</c:v>
                </c:pt>
                <c:pt idx="3179">
                  <c:v>1280.904</c:v>
                </c:pt>
                <c:pt idx="3180">
                  <c:v>1281.3068000000001</c:v>
                </c:pt>
                <c:pt idx="3181">
                  <c:v>1281.7095999999999</c:v>
                </c:pt>
                <c:pt idx="3182">
                  <c:v>1282.1124</c:v>
                </c:pt>
                <c:pt idx="3183">
                  <c:v>1282.5152</c:v>
                </c:pt>
                <c:pt idx="3184">
                  <c:v>1282.9179999999999</c:v>
                </c:pt>
                <c:pt idx="3185">
                  <c:v>1283.3208</c:v>
                </c:pt>
                <c:pt idx="3186">
                  <c:v>1283.7236</c:v>
                </c:pt>
                <c:pt idx="3187">
                  <c:v>1284.1263999999999</c:v>
                </c:pt>
                <c:pt idx="3188">
                  <c:v>1284.5291999999999</c:v>
                </c:pt>
                <c:pt idx="3189">
                  <c:v>1284.932</c:v>
                </c:pt>
                <c:pt idx="3190">
                  <c:v>1285.3347999999999</c:v>
                </c:pt>
                <c:pt idx="3191">
                  <c:v>1285.7375999999999</c:v>
                </c:pt>
                <c:pt idx="3192">
                  <c:v>1286.1404</c:v>
                </c:pt>
                <c:pt idx="3193">
                  <c:v>1286.5432000000001</c:v>
                </c:pt>
                <c:pt idx="3194">
                  <c:v>1286.9459999999999</c:v>
                </c:pt>
                <c:pt idx="3195">
                  <c:v>1287.3488</c:v>
                </c:pt>
                <c:pt idx="3196">
                  <c:v>1287.7516000000001</c:v>
                </c:pt>
                <c:pt idx="3197">
                  <c:v>1288.1543999999999</c:v>
                </c:pt>
                <c:pt idx="3198">
                  <c:v>1288.5572</c:v>
                </c:pt>
                <c:pt idx="3199">
                  <c:v>1288.96</c:v>
                </c:pt>
                <c:pt idx="3200">
                  <c:v>1289.3627999999999</c:v>
                </c:pt>
                <c:pt idx="3201">
                  <c:v>1289.7655999999999</c:v>
                </c:pt>
                <c:pt idx="3202">
                  <c:v>1290.1684</c:v>
                </c:pt>
                <c:pt idx="3203">
                  <c:v>1290.5711999999999</c:v>
                </c:pt>
                <c:pt idx="3204">
                  <c:v>1290.9739999999999</c:v>
                </c:pt>
                <c:pt idx="3205">
                  <c:v>1291.3768</c:v>
                </c:pt>
                <c:pt idx="3206">
                  <c:v>1291.7796000000001</c:v>
                </c:pt>
                <c:pt idx="3207">
                  <c:v>1292.1823999999999</c:v>
                </c:pt>
                <c:pt idx="3208">
                  <c:v>1292.5852</c:v>
                </c:pt>
                <c:pt idx="3209">
                  <c:v>1292.9880000000001</c:v>
                </c:pt>
                <c:pt idx="3210">
                  <c:v>1293.3907999999999</c:v>
                </c:pt>
                <c:pt idx="3211">
                  <c:v>1293.7936</c:v>
                </c:pt>
                <c:pt idx="3212">
                  <c:v>1294.1964</c:v>
                </c:pt>
                <c:pt idx="3213">
                  <c:v>1294.5991999999999</c:v>
                </c:pt>
                <c:pt idx="3214">
                  <c:v>1295.002</c:v>
                </c:pt>
                <c:pt idx="3215">
                  <c:v>1295.4048</c:v>
                </c:pt>
                <c:pt idx="3216">
                  <c:v>1295.8075999999999</c:v>
                </c:pt>
                <c:pt idx="3217">
                  <c:v>1296.2103999999999</c:v>
                </c:pt>
                <c:pt idx="3218">
                  <c:v>1296.6132</c:v>
                </c:pt>
                <c:pt idx="3219">
                  <c:v>1297.0160000000001</c:v>
                </c:pt>
                <c:pt idx="3220">
                  <c:v>1297.4187999999999</c:v>
                </c:pt>
                <c:pt idx="3221">
                  <c:v>1297.8216</c:v>
                </c:pt>
                <c:pt idx="3222">
                  <c:v>1298.2244000000001</c:v>
                </c:pt>
                <c:pt idx="3223">
                  <c:v>1298.6271999999999</c:v>
                </c:pt>
                <c:pt idx="3224">
                  <c:v>1299.03</c:v>
                </c:pt>
                <c:pt idx="3225">
                  <c:v>1299.4328</c:v>
                </c:pt>
                <c:pt idx="3226">
                  <c:v>1299.8355999999999</c:v>
                </c:pt>
                <c:pt idx="3227">
                  <c:v>1300.2384</c:v>
                </c:pt>
                <c:pt idx="3228">
                  <c:v>1300.6412</c:v>
                </c:pt>
                <c:pt idx="3229">
                  <c:v>1301.0439999999999</c:v>
                </c:pt>
                <c:pt idx="3230">
                  <c:v>1301.4467999999999</c:v>
                </c:pt>
                <c:pt idx="3231">
                  <c:v>1301.8496</c:v>
                </c:pt>
                <c:pt idx="3232">
                  <c:v>1302.2524000000001</c:v>
                </c:pt>
                <c:pt idx="3233">
                  <c:v>1302.6551999999999</c:v>
                </c:pt>
                <c:pt idx="3234">
                  <c:v>1303.058</c:v>
                </c:pt>
                <c:pt idx="3235">
                  <c:v>1303.4608000000001</c:v>
                </c:pt>
                <c:pt idx="3236">
                  <c:v>1303.8635999999999</c:v>
                </c:pt>
                <c:pt idx="3237">
                  <c:v>1304.2664</c:v>
                </c:pt>
                <c:pt idx="3238">
                  <c:v>1304.6692</c:v>
                </c:pt>
                <c:pt idx="3239">
                  <c:v>1305.0719999999999</c:v>
                </c:pt>
                <c:pt idx="3240">
                  <c:v>1305.4748</c:v>
                </c:pt>
                <c:pt idx="3241">
                  <c:v>1305.8776</c:v>
                </c:pt>
                <c:pt idx="3242">
                  <c:v>1306.2803999999999</c:v>
                </c:pt>
                <c:pt idx="3243">
                  <c:v>1306.6831999999999</c:v>
                </c:pt>
                <c:pt idx="3244">
                  <c:v>1307.086</c:v>
                </c:pt>
                <c:pt idx="3245">
                  <c:v>1307.4888000000001</c:v>
                </c:pt>
                <c:pt idx="3246">
                  <c:v>1307.8915999999999</c:v>
                </c:pt>
                <c:pt idx="3247">
                  <c:v>1308.2944</c:v>
                </c:pt>
                <c:pt idx="3248">
                  <c:v>1308.6972000000001</c:v>
                </c:pt>
                <c:pt idx="3249">
                  <c:v>1309.0999999999999</c:v>
                </c:pt>
                <c:pt idx="3250">
                  <c:v>1309.5028</c:v>
                </c:pt>
                <c:pt idx="3251">
                  <c:v>1309.9056</c:v>
                </c:pt>
                <c:pt idx="3252">
                  <c:v>1310.3083999999999</c:v>
                </c:pt>
                <c:pt idx="3253">
                  <c:v>1310.7112</c:v>
                </c:pt>
                <c:pt idx="3254">
                  <c:v>1311.114</c:v>
                </c:pt>
                <c:pt idx="3255">
                  <c:v>1311.5167999999999</c:v>
                </c:pt>
                <c:pt idx="3256">
                  <c:v>1311.9195999999999</c:v>
                </c:pt>
                <c:pt idx="3257">
                  <c:v>1312.3224</c:v>
                </c:pt>
                <c:pt idx="3258">
                  <c:v>1312.7251999999999</c:v>
                </c:pt>
                <c:pt idx="3259">
                  <c:v>1313.1279999999999</c:v>
                </c:pt>
                <c:pt idx="3260">
                  <c:v>1313.5308</c:v>
                </c:pt>
                <c:pt idx="3261">
                  <c:v>1313.9336000000001</c:v>
                </c:pt>
                <c:pt idx="3262">
                  <c:v>1314.3363999999999</c:v>
                </c:pt>
                <c:pt idx="3263">
                  <c:v>1314.7392</c:v>
                </c:pt>
                <c:pt idx="3264">
                  <c:v>1315.1420000000001</c:v>
                </c:pt>
                <c:pt idx="3265">
                  <c:v>1315.5447999999999</c:v>
                </c:pt>
                <c:pt idx="3266">
                  <c:v>1315.9476</c:v>
                </c:pt>
                <c:pt idx="3267">
                  <c:v>1316.3504</c:v>
                </c:pt>
                <c:pt idx="3268">
                  <c:v>1316.7531999999999</c:v>
                </c:pt>
                <c:pt idx="3269">
                  <c:v>1317.1559999999999</c:v>
                </c:pt>
                <c:pt idx="3270">
                  <c:v>1317.5588</c:v>
                </c:pt>
                <c:pt idx="3271">
                  <c:v>1317.9615999999999</c:v>
                </c:pt>
                <c:pt idx="3272">
                  <c:v>1318.3643999999999</c:v>
                </c:pt>
                <c:pt idx="3273">
                  <c:v>1318.7672</c:v>
                </c:pt>
                <c:pt idx="3274">
                  <c:v>1319.17</c:v>
                </c:pt>
                <c:pt idx="3275">
                  <c:v>1319.5727999999999</c:v>
                </c:pt>
                <c:pt idx="3276">
                  <c:v>1319.9756</c:v>
                </c:pt>
                <c:pt idx="3277">
                  <c:v>1320.3784000000001</c:v>
                </c:pt>
                <c:pt idx="3278">
                  <c:v>1320.7811999999999</c:v>
                </c:pt>
                <c:pt idx="3279">
                  <c:v>1321.184</c:v>
                </c:pt>
                <c:pt idx="3280">
                  <c:v>1321.5868</c:v>
                </c:pt>
                <c:pt idx="3281">
                  <c:v>1321.9895999999999</c:v>
                </c:pt>
                <c:pt idx="3282">
                  <c:v>1322.3924</c:v>
                </c:pt>
                <c:pt idx="3283">
                  <c:v>1322.7952</c:v>
                </c:pt>
                <c:pt idx="3284">
                  <c:v>1323.1979999999999</c:v>
                </c:pt>
                <c:pt idx="3285">
                  <c:v>1323.6007999999999</c:v>
                </c:pt>
                <c:pt idx="3286">
                  <c:v>1324.0036</c:v>
                </c:pt>
                <c:pt idx="3287">
                  <c:v>1324.4064000000001</c:v>
                </c:pt>
                <c:pt idx="3288">
                  <c:v>1324.8091999999999</c:v>
                </c:pt>
                <c:pt idx="3289">
                  <c:v>1325.212</c:v>
                </c:pt>
                <c:pt idx="3290">
                  <c:v>1325.6148000000001</c:v>
                </c:pt>
                <c:pt idx="3291">
                  <c:v>1326.0175999999999</c:v>
                </c:pt>
                <c:pt idx="3292">
                  <c:v>1326.4204</c:v>
                </c:pt>
                <c:pt idx="3293">
                  <c:v>1326.8232</c:v>
                </c:pt>
                <c:pt idx="3294">
                  <c:v>1327.2259999999999</c:v>
                </c:pt>
                <c:pt idx="3295">
                  <c:v>1327.6288</c:v>
                </c:pt>
                <c:pt idx="3296">
                  <c:v>1328.0316</c:v>
                </c:pt>
                <c:pt idx="3297">
                  <c:v>1328.4343999999999</c:v>
                </c:pt>
                <c:pt idx="3298">
                  <c:v>1328.8371999999999</c:v>
                </c:pt>
                <c:pt idx="3299">
                  <c:v>1329.24</c:v>
                </c:pt>
                <c:pt idx="3300">
                  <c:v>1329.6428000000001</c:v>
                </c:pt>
                <c:pt idx="3301">
                  <c:v>1330.0455999999999</c:v>
                </c:pt>
                <c:pt idx="3302">
                  <c:v>1330.4484</c:v>
                </c:pt>
                <c:pt idx="3303">
                  <c:v>1330.8512000000001</c:v>
                </c:pt>
                <c:pt idx="3304">
                  <c:v>1331.2539999999999</c:v>
                </c:pt>
                <c:pt idx="3305">
                  <c:v>1331.6568</c:v>
                </c:pt>
                <c:pt idx="3306">
                  <c:v>1332.0596</c:v>
                </c:pt>
                <c:pt idx="3307">
                  <c:v>1332.4623999999999</c:v>
                </c:pt>
                <c:pt idx="3308">
                  <c:v>1332.8652</c:v>
                </c:pt>
                <c:pt idx="3309">
                  <c:v>1333.268</c:v>
                </c:pt>
                <c:pt idx="3310">
                  <c:v>1333.6707999999999</c:v>
                </c:pt>
                <c:pt idx="3311">
                  <c:v>1334.0735999999999</c:v>
                </c:pt>
                <c:pt idx="3312">
                  <c:v>1334.4764</c:v>
                </c:pt>
                <c:pt idx="3313">
                  <c:v>1334.8792000000001</c:v>
                </c:pt>
                <c:pt idx="3314">
                  <c:v>1335.2819999999999</c:v>
                </c:pt>
                <c:pt idx="3315">
                  <c:v>1335.6848</c:v>
                </c:pt>
                <c:pt idx="3316">
                  <c:v>1336.0876000000001</c:v>
                </c:pt>
                <c:pt idx="3317">
                  <c:v>1336.4903999999999</c:v>
                </c:pt>
                <c:pt idx="3318">
                  <c:v>1336.8932</c:v>
                </c:pt>
                <c:pt idx="3319">
                  <c:v>1337.296</c:v>
                </c:pt>
                <c:pt idx="3320">
                  <c:v>1337.6987999999999</c:v>
                </c:pt>
                <c:pt idx="3321">
                  <c:v>1338.1016</c:v>
                </c:pt>
                <c:pt idx="3322">
                  <c:v>1338.5044</c:v>
                </c:pt>
                <c:pt idx="3323">
                  <c:v>1338.9071999999999</c:v>
                </c:pt>
                <c:pt idx="3324">
                  <c:v>1339.31</c:v>
                </c:pt>
                <c:pt idx="3325">
                  <c:v>1339.7128</c:v>
                </c:pt>
                <c:pt idx="3326">
                  <c:v>1340.1155999999999</c:v>
                </c:pt>
                <c:pt idx="3327">
                  <c:v>1340.5183999999999</c:v>
                </c:pt>
                <c:pt idx="3328">
                  <c:v>1340.9212</c:v>
                </c:pt>
                <c:pt idx="3329">
                  <c:v>1341.3240000000001</c:v>
                </c:pt>
                <c:pt idx="3330">
                  <c:v>1341.7267999999999</c:v>
                </c:pt>
                <c:pt idx="3331">
                  <c:v>1342.1296</c:v>
                </c:pt>
                <c:pt idx="3332">
                  <c:v>1342.5324000000001</c:v>
                </c:pt>
                <c:pt idx="3333">
                  <c:v>1342.9351999999999</c:v>
                </c:pt>
                <c:pt idx="3334">
                  <c:v>1343.338</c:v>
                </c:pt>
                <c:pt idx="3335">
                  <c:v>1343.7408</c:v>
                </c:pt>
                <c:pt idx="3336">
                  <c:v>1344.1435999999999</c:v>
                </c:pt>
                <c:pt idx="3337">
                  <c:v>1344.5463999999999</c:v>
                </c:pt>
                <c:pt idx="3338">
                  <c:v>1344.9492</c:v>
                </c:pt>
                <c:pt idx="3339">
                  <c:v>1345.3519999999999</c:v>
                </c:pt>
                <c:pt idx="3340">
                  <c:v>1345.7547999999999</c:v>
                </c:pt>
                <c:pt idx="3341">
                  <c:v>1346.1576</c:v>
                </c:pt>
                <c:pt idx="3342">
                  <c:v>1346.5604000000001</c:v>
                </c:pt>
                <c:pt idx="3343">
                  <c:v>1346.9631999999999</c:v>
                </c:pt>
                <c:pt idx="3344">
                  <c:v>1347.366</c:v>
                </c:pt>
                <c:pt idx="3345">
                  <c:v>1347.7688000000001</c:v>
                </c:pt>
                <c:pt idx="3346">
                  <c:v>1348.1715999999999</c:v>
                </c:pt>
                <c:pt idx="3347">
                  <c:v>1348.5744</c:v>
                </c:pt>
                <c:pt idx="3348">
                  <c:v>1348.9772</c:v>
                </c:pt>
                <c:pt idx="3349">
                  <c:v>1349.3799999999999</c:v>
                </c:pt>
                <c:pt idx="3350">
                  <c:v>1349.7828</c:v>
                </c:pt>
                <c:pt idx="3351">
                  <c:v>1350.1856</c:v>
                </c:pt>
                <c:pt idx="3352">
                  <c:v>1350.5883999999999</c:v>
                </c:pt>
                <c:pt idx="3353">
                  <c:v>1350.9911999999999</c:v>
                </c:pt>
                <c:pt idx="3354">
                  <c:v>1351.394</c:v>
                </c:pt>
                <c:pt idx="3355">
                  <c:v>1351.7968000000001</c:v>
                </c:pt>
                <c:pt idx="3356">
                  <c:v>1352.1995999999999</c:v>
                </c:pt>
                <c:pt idx="3357">
                  <c:v>1352.6024</c:v>
                </c:pt>
                <c:pt idx="3358">
                  <c:v>1353.0052000000001</c:v>
                </c:pt>
                <c:pt idx="3359">
                  <c:v>1353.4079999999999</c:v>
                </c:pt>
                <c:pt idx="3360">
                  <c:v>1353.8108</c:v>
                </c:pt>
                <c:pt idx="3361">
                  <c:v>1354.2136</c:v>
                </c:pt>
                <c:pt idx="3362">
                  <c:v>1354.6163999999999</c:v>
                </c:pt>
                <c:pt idx="3363">
                  <c:v>1355.0192</c:v>
                </c:pt>
                <c:pt idx="3364">
                  <c:v>1355.422</c:v>
                </c:pt>
                <c:pt idx="3365">
                  <c:v>1355.8247999999999</c:v>
                </c:pt>
                <c:pt idx="3366">
                  <c:v>1356.2275999999999</c:v>
                </c:pt>
                <c:pt idx="3367">
                  <c:v>1356.6304</c:v>
                </c:pt>
                <c:pt idx="3368">
                  <c:v>1357.0332000000001</c:v>
                </c:pt>
                <c:pt idx="3369">
                  <c:v>1357.4359999999999</c:v>
                </c:pt>
                <c:pt idx="3370">
                  <c:v>1357.8388</c:v>
                </c:pt>
                <c:pt idx="3371">
                  <c:v>1358.2416000000001</c:v>
                </c:pt>
                <c:pt idx="3372">
                  <c:v>1358.6443999999999</c:v>
                </c:pt>
                <c:pt idx="3373">
                  <c:v>1359.0472</c:v>
                </c:pt>
                <c:pt idx="3374">
                  <c:v>1359.45</c:v>
                </c:pt>
                <c:pt idx="3375">
                  <c:v>1359.8527999999999</c:v>
                </c:pt>
                <c:pt idx="3376">
                  <c:v>1360.2556</c:v>
                </c:pt>
                <c:pt idx="3377">
                  <c:v>1360.6584</c:v>
                </c:pt>
                <c:pt idx="3378">
                  <c:v>1361.0611999999999</c:v>
                </c:pt>
                <c:pt idx="3379">
                  <c:v>1361.4639999999999</c:v>
                </c:pt>
                <c:pt idx="3380">
                  <c:v>1361.8668</c:v>
                </c:pt>
                <c:pt idx="3381">
                  <c:v>1362.2696000000001</c:v>
                </c:pt>
                <c:pt idx="3382">
                  <c:v>1362.6723999999999</c:v>
                </c:pt>
                <c:pt idx="3383">
                  <c:v>1363.0752</c:v>
                </c:pt>
                <c:pt idx="3384">
                  <c:v>1363.4780000000001</c:v>
                </c:pt>
                <c:pt idx="3385">
                  <c:v>1363.8807999999999</c:v>
                </c:pt>
                <c:pt idx="3386">
                  <c:v>1364.2836</c:v>
                </c:pt>
                <c:pt idx="3387">
                  <c:v>1364.6864</c:v>
                </c:pt>
                <c:pt idx="3388">
                  <c:v>1365.0891999999999</c:v>
                </c:pt>
                <c:pt idx="3389">
                  <c:v>1365.492</c:v>
                </c:pt>
                <c:pt idx="3390">
                  <c:v>1365.8948</c:v>
                </c:pt>
                <c:pt idx="3391">
                  <c:v>1366.2975999999999</c:v>
                </c:pt>
                <c:pt idx="3392">
                  <c:v>1366.7003999999999</c:v>
                </c:pt>
                <c:pt idx="3393">
                  <c:v>1367.1032</c:v>
                </c:pt>
                <c:pt idx="3394">
                  <c:v>1367.5059999999999</c:v>
                </c:pt>
                <c:pt idx="3395">
                  <c:v>1367.9087999999999</c:v>
                </c:pt>
                <c:pt idx="3396">
                  <c:v>1368.3116</c:v>
                </c:pt>
                <c:pt idx="3397">
                  <c:v>1368.7144000000001</c:v>
                </c:pt>
                <c:pt idx="3398">
                  <c:v>1369.1171999999999</c:v>
                </c:pt>
                <c:pt idx="3399">
                  <c:v>1369.52</c:v>
                </c:pt>
                <c:pt idx="3400">
                  <c:v>1369.9228000000001</c:v>
                </c:pt>
                <c:pt idx="3401">
                  <c:v>1370.3255999999999</c:v>
                </c:pt>
                <c:pt idx="3402">
                  <c:v>1370.7284</c:v>
                </c:pt>
                <c:pt idx="3403">
                  <c:v>1371.1312</c:v>
                </c:pt>
                <c:pt idx="3404">
                  <c:v>1371.5339999999999</c:v>
                </c:pt>
                <c:pt idx="3405">
                  <c:v>1371.9367999999999</c:v>
                </c:pt>
                <c:pt idx="3406">
                  <c:v>1372.3396</c:v>
                </c:pt>
                <c:pt idx="3407">
                  <c:v>1372.7423999999999</c:v>
                </c:pt>
                <c:pt idx="3408">
                  <c:v>1373.1451999999999</c:v>
                </c:pt>
                <c:pt idx="3409">
                  <c:v>1373.548</c:v>
                </c:pt>
                <c:pt idx="3410">
                  <c:v>1373.9508000000001</c:v>
                </c:pt>
                <c:pt idx="3411">
                  <c:v>1374.3535999999999</c:v>
                </c:pt>
                <c:pt idx="3412">
                  <c:v>1374.7564</c:v>
                </c:pt>
                <c:pt idx="3413">
                  <c:v>1375.1592000000001</c:v>
                </c:pt>
                <c:pt idx="3414">
                  <c:v>1375.5619999999999</c:v>
                </c:pt>
                <c:pt idx="3415">
                  <c:v>1375.9648</c:v>
                </c:pt>
                <c:pt idx="3416">
                  <c:v>1376.3676</c:v>
                </c:pt>
                <c:pt idx="3417">
                  <c:v>1376.7703999999999</c:v>
                </c:pt>
                <c:pt idx="3418">
                  <c:v>1377.1732</c:v>
                </c:pt>
                <c:pt idx="3419">
                  <c:v>1377.576</c:v>
                </c:pt>
                <c:pt idx="3420">
                  <c:v>1377.9787999999999</c:v>
                </c:pt>
                <c:pt idx="3421">
                  <c:v>1378.3815999999999</c:v>
                </c:pt>
                <c:pt idx="3422">
                  <c:v>1378.7844</c:v>
                </c:pt>
                <c:pt idx="3423">
                  <c:v>1379.1872000000001</c:v>
                </c:pt>
                <c:pt idx="3424">
                  <c:v>1379.59</c:v>
                </c:pt>
                <c:pt idx="3425">
                  <c:v>1379.9928</c:v>
                </c:pt>
                <c:pt idx="3426">
                  <c:v>1380.3956000000001</c:v>
                </c:pt>
                <c:pt idx="3427">
                  <c:v>1380.7983999999999</c:v>
                </c:pt>
                <c:pt idx="3428">
                  <c:v>1381.2012</c:v>
                </c:pt>
                <c:pt idx="3429">
                  <c:v>1381.604</c:v>
                </c:pt>
                <c:pt idx="3430">
                  <c:v>1382.0067999999999</c:v>
                </c:pt>
                <c:pt idx="3431">
                  <c:v>1382.4096</c:v>
                </c:pt>
                <c:pt idx="3432">
                  <c:v>1382.8124</c:v>
                </c:pt>
                <c:pt idx="3433">
                  <c:v>1383.2151999999999</c:v>
                </c:pt>
                <c:pt idx="3434">
                  <c:v>1383.6179999999999</c:v>
                </c:pt>
                <c:pt idx="3435">
                  <c:v>1384.0208</c:v>
                </c:pt>
                <c:pt idx="3436">
                  <c:v>1384.4236000000001</c:v>
                </c:pt>
                <c:pt idx="3437">
                  <c:v>1384.8263999999999</c:v>
                </c:pt>
                <c:pt idx="3438">
                  <c:v>1385.2292</c:v>
                </c:pt>
                <c:pt idx="3439">
                  <c:v>1385.6320000000001</c:v>
                </c:pt>
                <c:pt idx="3440">
                  <c:v>1386.0347999999999</c:v>
                </c:pt>
                <c:pt idx="3441">
                  <c:v>1386.4376</c:v>
                </c:pt>
                <c:pt idx="3442">
                  <c:v>1386.8404</c:v>
                </c:pt>
                <c:pt idx="3443">
                  <c:v>1387.2431999999999</c:v>
                </c:pt>
                <c:pt idx="3444">
                  <c:v>1387.646</c:v>
                </c:pt>
                <c:pt idx="3445">
                  <c:v>1388.0488</c:v>
                </c:pt>
                <c:pt idx="3446">
                  <c:v>1388.4515999999999</c:v>
                </c:pt>
                <c:pt idx="3447">
                  <c:v>1388.8543999999999</c:v>
                </c:pt>
                <c:pt idx="3448">
                  <c:v>1389.2572</c:v>
                </c:pt>
                <c:pt idx="3449">
                  <c:v>1389.66</c:v>
                </c:pt>
                <c:pt idx="3450">
                  <c:v>1390.0627999999999</c:v>
                </c:pt>
                <c:pt idx="3451">
                  <c:v>1390.4656</c:v>
                </c:pt>
                <c:pt idx="3452">
                  <c:v>1390.8684000000001</c:v>
                </c:pt>
                <c:pt idx="3453">
                  <c:v>1391.2711999999999</c:v>
                </c:pt>
                <c:pt idx="3454">
                  <c:v>1391.674</c:v>
                </c:pt>
                <c:pt idx="3455">
                  <c:v>1392.0768</c:v>
                </c:pt>
                <c:pt idx="3456">
                  <c:v>1392.4795999999999</c:v>
                </c:pt>
                <c:pt idx="3457">
                  <c:v>1392.8824</c:v>
                </c:pt>
                <c:pt idx="3458">
                  <c:v>1393.2852</c:v>
                </c:pt>
                <c:pt idx="3459">
                  <c:v>1393.6879999999999</c:v>
                </c:pt>
                <c:pt idx="3460">
                  <c:v>1394.0907999999999</c:v>
                </c:pt>
                <c:pt idx="3461">
                  <c:v>1394.4936</c:v>
                </c:pt>
                <c:pt idx="3462">
                  <c:v>1394.8963999999999</c:v>
                </c:pt>
                <c:pt idx="3463">
                  <c:v>1395.2991999999999</c:v>
                </c:pt>
                <c:pt idx="3464">
                  <c:v>1395.702</c:v>
                </c:pt>
                <c:pt idx="3465">
                  <c:v>1396.1048000000001</c:v>
                </c:pt>
                <c:pt idx="3466">
                  <c:v>1396.5075999999999</c:v>
                </c:pt>
                <c:pt idx="3467">
                  <c:v>1396.9104</c:v>
                </c:pt>
                <c:pt idx="3468">
                  <c:v>1397.3132000000001</c:v>
                </c:pt>
                <c:pt idx="3469">
                  <c:v>1397.7159999999999</c:v>
                </c:pt>
                <c:pt idx="3470">
                  <c:v>1398.1188</c:v>
                </c:pt>
                <c:pt idx="3471">
                  <c:v>1398.5216</c:v>
                </c:pt>
                <c:pt idx="3472">
                  <c:v>1398.9243999999999</c:v>
                </c:pt>
                <c:pt idx="3473">
                  <c:v>1399.3271999999999</c:v>
                </c:pt>
                <c:pt idx="3474">
                  <c:v>1399.73</c:v>
                </c:pt>
                <c:pt idx="3475">
                  <c:v>1400.1327999999999</c:v>
                </c:pt>
                <c:pt idx="3476">
                  <c:v>1400.5355999999999</c:v>
                </c:pt>
                <c:pt idx="3477">
                  <c:v>1400.9384</c:v>
                </c:pt>
                <c:pt idx="3478">
                  <c:v>1401.3412000000001</c:v>
                </c:pt>
                <c:pt idx="3479">
                  <c:v>1401.7439999999999</c:v>
                </c:pt>
                <c:pt idx="3480">
                  <c:v>1402.1468</c:v>
                </c:pt>
                <c:pt idx="3481">
                  <c:v>1402.5496000000001</c:v>
                </c:pt>
                <c:pt idx="3482">
                  <c:v>1402.9523999999999</c:v>
                </c:pt>
                <c:pt idx="3483">
                  <c:v>1403.3552</c:v>
                </c:pt>
                <c:pt idx="3484">
                  <c:v>1403.758</c:v>
                </c:pt>
                <c:pt idx="3485">
                  <c:v>1404.1607999999999</c:v>
                </c:pt>
                <c:pt idx="3486">
                  <c:v>1404.5636</c:v>
                </c:pt>
                <c:pt idx="3487">
                  <c:v>1404.9664</c:v>
                </c:pt>
                <c:pt idx="3488">
                  <c:v>1405.3691999999999</c:v>
                </c:pt>
                <c:pt idx="3489">
                  <c:v>1405.7719999999999</c:v>
                </c:pt>
                <c:pt idx="3490">
                  <c:v>1406.1748</c:v>
                </c:pt>
                <c:pt idx="3491">
                  <c:v>1406.5776000000001</c:v>
                </c:pt>
                <c:pt idx="3492">
                  <c:v>1406.9803999999999</c:v>
                </c:pt>
                <c:pt idx="3493">
                  <c:v>1407.3832</c:v>
                </c:pt>
                <c:pt idx="3494">
                  <c:v>1407.7860000000001</c:v>
                </c:pt>
                <c:pt idx="3495">
                  <c:v>1408.1887999999999</c:v>
                </c:pt>
                <c:pt idx="3496">
                  <c:v>1408.5916</c:v>
                </c:pt>
                <c:pt idx="3497">
                  <c:v>1408.9944</c:v>
                </c:pt>
                <c:pt idx="3498">
                  <c:v>1409.3971999999999</c:v>
                </c:pt>
                <c:pt idx="3499">
                  <c:v>1409.8</c:v>
                </c:pt>
                <c:pt idx="3500">
                  <c:v>1410.2028</c:v>
                </c:pt>
                <c:pt idx="3501">
                  <c:v>1410.6055999999999</c:v>
                </c:pt>
                <c:pt idx="3502">
                  <c:v>1411.0083999999999</c:v>
                </c:pt>
                <c:pt idx="3503">
                  <c:v>1411.4112</c:v>
                </c:pt>
                <c:pt idx="3504">
                  <c:v>1411.8140000000001</c:v>
                </c:pt>
                <c:pt idx="3505">
                  <c:v>1412.2167999999999</c:v>
                </c:pt>
                <c:pt idx="3506">
                  <c:v>1412.6196</c:v>
                </c:pt>
                <c:pt idx="3507">
                  <c:v>1413.0224000000001</c:v>
                </c:pt>
                <c:pt idx="3508">
                  <c:v>1413.4251999999999</c:v>
                </c:pt>
                <c:pt idx="3509">
                  <c:v>1413.828</c:v>
                </c:pt>
                <c:pt idx="3510">
                  <c:v>1414.2308</c:v>
                </c:pt>
                <c:pt idx="3511">
                  <c:v>1414.6335999999999</c:v>
                </c:pt>
                <c:pt idx="3512">
                  <c:v>1415.0364</c:v>
                </c:pt>
                <c:pt idx="3513">
                  <c:v>1415.4392</c:v>
                </c:pt>
                <c:pt idx="3514">
                  <c:v>1415.8419999999999</c:v>
                </c:pt>
                <c:pt idx="3515">
                  <c:v>1416.2447999999999</c:v>
                </c:pt>
                <c:pt idx="3516">
                  <c:v>1416.6476</c:v>
                </c:pt>
                <c:pt idx="3517">
                  <c:v>1417.0504000000001</c:v>
                </c:pt>
                <c:pt idx="3518">
                  <c:v>1417.4531999999999</c:v>
                </c:pt>
                <c:pt idx="3519">
                  <c:v>1417.856</c:v>
                </c:pt>
                <c:pt idx="3520">
                  <c:v>1418.2588000000001</c:v>
                </c:pt>
                <c:pt idx="3521">
                  <c:v>1418.6615999999999</c:v>
                </c:pt>
                <c:pt idx="3522">
                  <c:v>1419.0644</c:v>
                </c:pt>
                <c:pt idx="3523">
                  <c:v>1419.4672</c:v>
                </c:pt>
                <c:pt idx="3524">
                  <c:v>1419.87</c:v>
                </c:pt>
                <c:pt idx="3525">
                  <c:v>1420.2728</c:v>
                </c:pt>
                <c:pt idx="3526">
                  <c:v>1420.6756</c:v>
                </c:pt>
                <c:pt idx="3527">
                  <c:v>1421.0783999999999</c:v>
                </c:pt>
                <c:pt idx="3528">
                  <c:v>1421.4811999999999</c:v>
                </c:pt>
                <c:pt idx="3529">
                  <c:v>1421.884</c:v>
                </c:pt>
                <c:pt idx="3530">
                  <c:v>1422.2867999999999</c:v>
                </c:pt>
                <c:pt idx="3531">
                  <c:v>1422.6895999999999</c:v>
                </c:pt>
                <c:pt idx="3532">
                  <c:v>1423.0924</c:v>
                </c:pt>
                <c:pt idx="3533">
                  <c:v>1423.4952000000001</c:v>
                </c:pt>
                <c:pt idx="3534">
                  <c:v>1423.8979999999999</c:v>
                </c:pt>
                <c:pt idx="3535">
                  <c:v>1424.3008</c:v>
                </c:pt>
                <c:pt idx="3536">
                  <c:v>1424.7036000000001</c:v>
                </c:pt>
                <c:pt idx="3537">
                  <c:v>1425.1063999999999</c:v>
                </c:pt>
                <c:pt idx="3538">
                  <c:v>1425.5092</c:v>
                </c:pt>
                <c:pt idx="3539">
                  <c:v>1425.912</c:v>
                </c:pt>
                <c:pt idx="3540">
                  <c:v>1426.3147999999999</c:v>
                </c:pt>
                <c:pt idx="3541">
                  <c:v>1426.7175999999999</c:v>
                </c:pt>
                <c:pt idx="3542">
                  <c:v>1427.1204</c:v>
                </c:pt>
                <c:pt idx="3543">
                  <c:v>1427.5231999999999</c:v>
                </c:pt>
                <c:pt idx="3544">
                  <c:v>1427.9259999999999</c:v>
                </c:pt>
                <c:pt idx="3545">
                  <c:v>1428.3288</c:v>
                </c:pt>
                <c:pt idx="3546">
                  <c:v>1428.7316000000001</c:v>
                </c:pt>
                <c:pt idx="3547">
                  <c:v>1429.1343999999999</c:v>
                </c:pt>
                <c:pt idx="3548">
                  <c:v>1429.5372</c:v>
                </c:pt>
                <c:pt idx="3549">
                  <c:v>1429.94</c:v>
                </c:pt>
                <c:pt idx="3550">
                  <c:v>1430.3427999999999</c:v>
                </c:pt>
                <c:pt idx="3551">
                  <c:v>1430.7456</c:v>
                </c:pt>
                <c:pt idx="3552">
                  <c:v>1431.1484</c:v>
                </c:pt>
                <c:pt idx="3553">
                  <c:v>1431.5511999999999</c:v>
                </c:pt>
                <c:pt idx="3554">
                  <c:v>1431.954</c:v>
                </c:pt>
                <c:pt idx="3555">
                  <c:v>1432.3568</c:v>
                </c:pt>
                <c:pt idx="3556">
                  <c:v>1432.7595999999999</c:v>
                </c:pt>
                <c:pt idx="3557">
                  <c:v>1433.1623999999999</c:v>
                </c:pt>
                <c:pt idx="3558">
                  <c:v>1433.5652</c:v>
                </c:pt>
                <c:pt idx="3559">
                  <c:v>1433.9680000000001</c:v>
                </c:pt>
                <c:pt idx="3560">
                  <c:v>1434.3707999999999</c:v>
                </c:pt>
                <c:pt idx="3561">
                  <c:v>1434.7736</c:v>
                </c:pt>
                <c:pt idx="3562">
                  <c:v>1435.1764000000001</c:v>
                </c:pt>
                <c:pt idx="3563">
                  <c:v>1435.5791999999999</c:v>
                </c:pt>
                <c:pt idx="3564">
                  <c:v>1435.982</c:v>
                </c:pt>
                <c:pt idx="3565">
                  <c:v>1436.3848</c:v>
                </c:pt>
                <c:pt idx="3566">
                  <c:v>1436.7875999999999</c:v>
                </c:pt>
                <c:pt idx="3567">
                  <c:v>1437.1904</c:v>
                </c:pt>
                <c:pt idx="3568">
                  <c:v>1437.5932</c:v>
                </c:pt>
                <c:pt idx="3569">
                  <c:v>1437.9959999999999</c:v>
                </c:pt>
                <c:pt idx="3570">
                  <c:v>1438.3987999999999</c:v>
                </c:pt>
                <c:pt idx="3571">
                  <c:v>1438.8016</c:v>
                </c:pt>
                <c:pt idx="3572">
                  <c:v>1439.2044000000001</c:v>
                </c:pt>
                <c:pt idx="3573">
                  <c:v>1439.6071999999999</c:v>
                </c:pt>
                <c:pt idx="3574">
                  <c:v>1440.01</c:v>
                </c:pt>
                <c:pt idx="3575">
                  <c:v>1440.4128000000001</c:v>
                </c:pt>
                <c:pt idx="3576">
                  <c:v>1440.8155999999999</c:v>
                </c:pt>
                <c:pt idx="3577">
                  <c:v>1441.2184</c:v>
                </c:pt>
                <c:pt idx="3578">
                  <c:v>1441.6212</c:v>
                </c:pt>
                <c:pt idx="3579">
                  <c:v>1442.0239999999999</c:v>
                </c:pt>
                <c:pt idx="3580">
                  <c:v>1442.4268</c:v>
                </c:pt>
                <c:pt idx="3581">
                  <c:v>1442.8296</c:v>
                </c:pt>
                <c:pt idx="3582">
                  <c:v>1443.2323999999999</c:v>
                </c:pt>
                <c:pt idx="3583">
                  <c:v>1443.6351999999999</c:v>
                </c:pt>
                <c:pt idx="3584">
                  <c:v>1444.038</c:v>
                </c:pt>
                <c:pt idx="3585">
                  <c:v>1444.4408000000001</c:v>
                </c:pt>
                <c:pt idx="3586">
                  <c:v>1444.8435999999999</c:v>
                </c:pt>
                <c:pt idx="3587">
                  <c:v>1445.2464</c:v>
                </c:pt>
                <c:pt idx="3588">
                  <c:v>1445.6492000000001</c:v>
                </c:pt>
                <c:pt idx="3589">
                  <c:v>1446.0519999999999</c:v>
                </c:pt>
                <c:pt idx="3590">
                  <c:v>1446.4548</c:v>
                </c:pt>
                <c:pt idx="3591">
                  <c:v>1446.8576</c:v>
                </c:pt>
                <c:pt idx="3592">
                  <c:v>1447.2603999999999</c:v>
                </c:pt>
                <c:pt idx="3593">
                  <c:v>1447.6632</c:v>
                </c:pt>
                <c:pt idx="3594">
                  <c:v>1448.066</c:v>
                </c:pt>
                <c:pt idx="3595">
                  <c:v>1448.4687999999999</c:v>
                </c:pt>
                <c:pt idx="3596">
                  <c:v>1448.8715999999999</c:v>
                </c:pt>
                <c:pt idx="3597">
                  <c:v>1449.2744</c:v>
                </c:pt>
                <c:pt idx="3598">
                  <c:v>1449.6771999999999</c:v>
                </c:pt>
                <c:pt idx="3599">
                  <c:v>1450.08</c:v>
                </c:pt>
                <c:pt idx="3600">
                  <c:v>1450.4828</c:v>
                </c:pt>
                <c:pt idx="3601">
                  <c:v>1450.8856000000001</c:v>
                </c:pt>
                <c:pt idx="3602">
                  <c:v>1451.2883999999999</c:v>
                </c:pt>
                <c:pt idx="3603">
                  <c:v>1451.6912</c:v>
                </c:pt>
                <c:pt idx="3604">
                  <c:v>1452.0940000000001</c:v>
                </c:pt>
                <c:pt idx="3605">
                  <c:v>1452.4967999999999</c:v>
                </c:pt>
                <c:pt idx="3606">
                  <c:v>1452.8996</c:v>
                </c:pt>
                <c:pt idx="3607">
                  <c:v>1453.3024</c:v>
                </c:pt>
                <c:pt idx="3608">
                  <c:v>1453.7051999999999</c:v>
                </c:pt>
                <c:pt idx="3609">
                  <c:v>1454.1079999999999</c:v>
                </c:pt>
                <c:pt idx="3610">
                  <c:v>1454.5108</c:v>
                </c:pt>
                <c:pt idx="3611">
                  <c:v>1454.9135999999999</c:v>
                </c:pt>
                <c:pt idx="3612">
                  <c:v>1455.3163999999999</c:v>
                </c:pt>
                <c:pt idx="3613">
                  <c:v>1455.7192</c:v>
                </c:pt>
                <c:pt idx="3614">
                  <c:v>1456.1220000000001</c:v>
                </c:pt>
                <c:pt idx="3615">
                  <c:v>1456.5247999999999</c:v>
                </c:pt>
                <c:pt idx="3616">
                  <c:v>1456.9276</c:v>
                </c:pt>
                <c:pt idx="3617">
                  <c:v>1457.3304000000001</c:v>
                </c:pt>
                <c:pt idx="3618">
                  <c:v>1457.7331999999999</c:v>
                </c:pt>
                <c:pt idx="3619">
                  <c:v>1458.136</c:v>
                </c:pt>
                <c:pt idx="3620">
                  <c:v>1458.5388</c:v>
                </c:pt>
                <c:pt idx="3621">
                  <c:v>1458.9415999999999</c:v>
                </c:pt>
                <c:pt idx="3622">
                  <c:v>1459.3444</c:v>
                </c:pt>
                <c:pt idx="3623">
                  <c:v>1459.7472</c:v>
                </c:pt>
                <c:pt idx="3624">
                  <c:v>1460.1499999999999</c:v>
                </c:pt>
                <c:pt idx="3625">
                  <c:v>1460.5527999999999</c:v>
                </c:pt>
                <c:pt idx="3626">
                  <c:v>1460.9556</c:v>
                </c:pt>
                <c:pt idx="3627">
                  <c:v>1461.3584000000001</c:v>
                </c:pt>
                <c:pt idx="3628">
                  <c:v>1461.7611999999999</c:v>
                </c:pt>
                <c:pt idx="3629">
                  <c:v>1462.164</c:v>
                </c:pt>
                <c:pt idx="3630">
                  <c:v>1462.5668000000001</c:v>
                </c:pt>
                <c:pt idx="3631">
                  <c:v>1462.9695999999999</c:v>
                </c:pt>
                <c:pt idx="3632">
                  <c:v>1463.3724</c:v>
                </c:pt>
                <c:pt idx="3633">
                  <c:v>1463.7752</c:v>
                </c:pt>
                <c:pt idx="3634">
                  <c:v>1464.1779999999999</c:v>
                </c:pt>
                <c:pt idx="3635">
                  <c:v>1464.5808</c:v>
                </c:pt>
                <c:pt idx="3636">
                  <c:v>1464.9836</c:v>
                </c:pt>
                <c:pt idx="3637">
                  <c:v>1465.3863999999999</c:v>
                </c:pt>
                <c:pt idx="3638">
                  <c:v>1465.7891999999999</c:v>
                </c:pt>
                <c:pt idx="3639">
                  <c:v>1466.192</c:v>
                </c:pt>
                <c:pt idx="3640">
                  <c:v>1466.5948000000001</c:v>
                </c:pt>
                <c:pt idx="3641">
                  <c:v>1466.9975999999999</c:v>
                </c:pt>
                <c:pt idx="3642">
                  <c:v>1467.4004</c:v>
                </c:pt>
                <c:pt idx="3643">
                  <c:v>1467.8032000000001</c:v>
                </c:pt>
                <c:pt idx="3644">
                  <c:v>1468.2059999999999</c:v>
                </c:pt>
                <c:pt idx="3645">
                  <c:v>1468.6088</c:v>
                </c:pt>
                <c:pt idx="3646">
                  <c:v>1469.0116</c:v>
                </c:pt>
                <c:pt idx="3647">
                  <c:v>1469.4143999999999</c:v>
                </c:pt>
                <c:pt idx="3648">
                  <c:v>1469.8172</c:v>
                </c:pt>
                <c:pt idx="3649">
                  <c:v>1470.22</c:v>
                </c:pt>
                <c:pt idx="3650">
                  <c:v>1470.6227999999999</c:v>
                </c:pt>
                <c:pt idx="3651">
                  <c:v>1471.0255999999999</c:v>
                </c:pt>
                <c:pt idx="3652">
                  <c:v>1471.4284</c:v>
                </c:pt>
                <c:pt idx="3653">
                  <c:v>1471.8312000000001</c:v>
                </c:pt>
                <c:pt idx="3654">
                  <c:v>1472.2339999999999</c:v>
                </c:pt>
                <c:pt idx="3655">
                  <c:v>1472.6368</c:v>
                </c:pt>
                <c:pt idx="3656">
                  <c:v>1473.0396000000001</c:v>
                </c:pt>
                <c:pt idx="3657">
                  <c:v>1473.4423999999999</c:v>
                </c:pt>
                <c:pt idx="3658">
                  <c:v>1473.8452</c:v>
                </c:pt>
                <c:pt idx="3659">
                  <c:v>1474.248</c:v>
                </c:pt>
                <c:pt idx="3660">
                  <c:v>1474.6507999999999</c:v>
                </c:pt>
                <c:pt idx="3661">
                  <c:v>1475.0536</c:v>
                </c:pt>
                <c:pt idx="3662">
                  <c:v>1475.4564</c:v>
                </c:pt>
                <c:pt idx="3663">
                  <c:v>1475.8591999999999</c:v>
                </c:pt>
                <c:pt idx="3664">
                  <c:v>1476.2619999999999</c:v>
                </c:pt>
                <c:pt idx="3665">
                  <c:v>1476.6648</c:v>
                </c:pt>
                <c:pt idx="3666">
                  <c:v>1477.0675999999999</c:v>
                </c:pt>
                <c:pt idx="3667">
                  <c:v>1477.4703999999999</c:v>
                </c:pt>
                <c:pt idx="3668">
                  <c:v>1477.8732</c:v>
                </c:pt>
                <c:pt idx="3669">
                  <c:v>1478.2760000000001</c:v>
                </c:pt>
                <c:pt idx="3670">
                  <c:v>1478.6787999999999</c:v>
                </c:pt>
                <c:pt idx="3671">
                  <c:v>1479.0816</c:v>
                </c:pt>
                <c:pt idx="3672">
                  <c:v>1479.4844000000001</c:v>
                </c:pt>
                <c:pt idx="3673">
                  <c:v>1479.8871999999999</c:v>
                </c:pt>
                <c:pt idx="3674">
                  <c:v>1480.29</c:v>
                </c:pt>
                <c:pt idx="3675">
                  <c:v>1480.6928</c:v>
                </c:pt>
                <c:pt idx="3676">
                  <c:v>1481.0955999999999</c:v>
                </c:pt>
                <c:pt idx="3677">
                  <c:v>1481.4983999999999</c:v>
                </c:pt>
                <c:pt idx="3678">
                  <c:v>1481.9012</c:v>
                </c:pt>
                <c:pt idx="3679">
                  <c:v>1482.3039999999999</c:v>
                </c:pt>
                <c:pt idx="3680">
                  <c:v>1482.7067999999999</c:v>
                </c:pt>
                <c:pt idx="3681">
                  <c:v>1483.1096</c:v>
                </c:pt>
                <c:pt idx="3682">
                  <c:v>1483.5124000000001</c:v>
                </c:pt>
                <c:pt idx="3683">
                  <c:v>1483.9151999999999</c:v>
                </c:pt>
                <c:pt idx="3684">
                  <c:v>1484.318</c:v>
                </c:pt>
                <c:pt idx="3685">
                  <c:v>1484.7208000000001</c:v>
                </c:pt>
                <c:pt idx="3686">
                  <c:v>1485.1235999999999</c:v>
                </c:pt>
                <c:pt idx="3687">
                  <c:v>1485.5264</c:v>
                </c:pt>
                <c:pt idx="3688">
                  <c:v>1485.9292</c:v>
                </c:pt>
                <c:pt idx="3689">
                  <c:v>1486.3319999999999</c:v>
                </c:pt>
                <c:pt idx="3690">
                  <c:v>1486.7348</c:v>
                </c:pt>
                <c:pt idx="3691">
                  <c:v>1487.1376</c:v>
                </c:pt>
                <c:pt idx="3692">
                  <c:v>1487.5403999999999</c:v>
                </c:pt>
                <c:pt idx="3693">
                  <c:v>1487.9431999999999</c:v>
                </c:pt>
                <c:pt idx="3694">
                  <c:v>1488.346</c:v>
                </c:pt>
                <c:pt idx="3695">
                  <c:v>1488.7488000000001</c:v>
                </c:pt>
                <c:pt idx="3696">
                  <c:v>1489.1515999999999</c:v>
                </c:pt>
                <c:pt idx="3697">
                  <c:v>1489.5544</c:v>
                </c:pt>
                <c:pt idx="3698">
                  <c:v>1489.9572000000001</c:v>
                </c:pt>
                <c:pt idx="3699">
                  <c:v>1490.36</c:v>
                </c:pt>
                <c:pt idx="3700">
                  <c:v>1490.7628</c:v>
                </c:pt>
                <c:pt idx="3701">
                  <c:v>1491.1656</c:v>
                </c:pt>
                <c:pt idx="3702">
                  <c:v>1491.5683999999999</c:v>
                </c:pt>
                <c:pt idx="3703">
                  <c:v>1491.9712</c:v>
                </c:pt>
                <c:pt idx="3704">
                  <c:v>1492.374</c:v>
                </c:pt>
                <c:pt idx="3705">
                  <c:v>1492.7767999999999</c:v>
                </c:pt>
                <c:pt idx="3706">
                  <c:v>1493.1795999999999</c:v>
                </c:pt>
                <c:pt idx="3707">
                  <c:v>1493.5824</c:v>
                </c:pt>
                <c:pt idx="3708">
                  <c:v>1493.9852000000001</c:v>
                </c:pt>
                <c:pt idx="3709">
                  <c:v>1494.3879999999999</c:v>
                </c:pt>
                <c:pt idx="3710">
                  <c:v>1494.7908</c:v>
                </c:pt>
                <c:pt idx="3711">
                  <c:v>1495.1936000000001</c:v>
                </c:pt>
                <c:pt idx="3712">
                  <c:v>1495.5963999999999</c:v>
                </c:pt>
                <c:pt idx="3713">
                  <c:v>1495.9992</c:v>
                </c:pt>
                <c:pt idx="3714">
                  <c:v>1496.402</c:v>
                </c:pt>
                <c:pt idx="3715">
                  <c:v>1496.8047999999999</c:v>
                </c:pt>
                <c:pt idx="3716">
                  <c:v>1497.2076</c:v>
                </c:pt>
                <c:pt idx="3717">
                  <c:v>1497.6104</c:v>
                </c:pt>
                <c:pt idx="3718">
                  <c:v>1498.0131999999999</c:v>
                </c:pt>
                <c:pt idx="3719">
                  <c:v>1498.4159999999999</c:v>
                </c:pt>
                <c:pt idx="3720">
                  <c:v>1498.8188</c:v>
                </c:pt>
                <c:pt idx="3721">
                  <c:v>1499.2216000000001</c:v>
                </c:pt>
                <c:pt idx="3722">
                  <c:v>1499.6243999999999</c:v>
                </c:pt>
                <c:pt idx="3723">
                  <c:v>1500.0272</c:v>
                </c:pt>
                <c:pt idx="3724">
                  <c:v>1500.43</c:v>
                </c:pt>
                <c:pt idx="3725">
                  <c:v>1500.8327999999999</c:v>
                </c:pt>
                <c:pt idx="3726">
                  <c:v>1501.2356</c:v>
                </c:pt>
                <c:pt idx="3727">
                  <c:v>1501.6384</c:v>
                </c:pt>
                <c:pt idx="3728">
                  <c:v>1502.0411999999999</c:v>
                </c:pt>
                <c:pt idx="3729">
                  <c:v>1502.444</c:v>
                </c:pt>
                <c:pt idx="3730">
                  <c:v>1502.8468</c:v>
                </c:pt>
                <c:pt idx="3731">
                  <c:v>1503.2495999999999</c:v>
                </c:pt>
                <c:pt idx="3732">
                  <c:v>1503.6523999999999</c:v>
                </c:pt>
                <c:pt idx="3733">
                  <c:v>1504.0552</c:v>
                </c:pt>
                <c:pt idx="3734">
                  <c:v>1504.4579999999999</c:v>
                </c:pt>
                <c:pt idx="3735">
                  <c:v>1504.8607999999999</c:v>
                </c:pt>
                <c:pt idx="3736">
                  <c:v>1505.2636</c:v>
                </c:pt>
                <c:pt idx="3737">
                  <c:v>1505.6664000000001</c:v>
                </c:pt>
                <c:pt idx="3738">
                  <c:v>1506.0691999999999</c:v>
                </c:pt>
                <c:pt idx="3739">
                  <c:v>1506.472</c:v>
                </c:pt>
                <c:pt idx="3740">
                  <c:v>1506.8748000000001</c:v>
                </c:pt>
                <c:pt idx="3741">
                  <c:v>1507.2775999999999</c:v>
                </c:pt>
                <c:pt idx="3742">
                  <c:v>1507.6804</c:v>
                </c:pt>
                <c:pt idx="3743">
                  <c:v>1508.0832</c:v>
                </c:pt>
                <c:pt idx="3744">
                  <c:v>1508.4859999999999</c:v>
                </c:pt>
                <c:pt idx="3745">
                  <c:v>1508.8887999999999</c:v>
                </c:pt>
                <c:pt idx="3746">
                  <c:v>1509.2916</c:v>
                </c:pt>
                <c:pt idx="3747">
                  <c:v>1509.6943999999999</c:v>
                </c:pt>
                <c:pt idx="3748">
                  <c:v>1510.0971999999999</c:v>
                </c:pt>
                <c:pt idx="3749">
                  <c:v>1510.5</c:v>
                </c:pt>
                <c:pt idx="3750">
                  <c:v>1510.9028000000001</c:v>
                </c:pt>
                <c:pt idx="3751">
                  <c:v>1511.3055999999999</c:v>
                </c:pt>
                <c:pt idx="3752">
                  <c:v>1511.7084</c:v>
                </c:pt>
                <c:pt idx="3753">
                  <c:v>1512.1112000000001</c:v>
                </c:pt>
                <c:pt idx="3754">
                  <c:v>1512.5139999999999</c:v>
                </c:pt>
                <c:pt idx="3755">
                  <c:v>1512.9168</c:v>
                </c:pt>
                <c:pt idx="3756">
                  <c:v>1513.3196</c:v>
                </c:pt>
                <c:pt idx="3757">
                  <c:v>1513.7223999999999</c:v>
                </c:pt>
                <c:pt idx="3758">
                  <c:v>1514.1251999999999</c:v>
                </c:pt>
                <c:pt idx="3759">
                  <c:v>1514.528</c:v>
                </c:pt>
                <c:pt idx="3760">
                  <c:v>1514.9307999999999</c:v>
                </c:pt>
                <c:pt idx="3761">
                  <c:v>1515.3335999999999</c:v>
                </c:pt>
                <c:pt idx="3762">
                  <c:v>1515.7364</c:v>
                </c:pt>
                <c:pt idx="3763">
                  <c:v>1516.1392000000001</c:v>
                </c:pt>
                <c:pt idx="3764">
                  <c:v>1516.5419999999999</c:v>
                </c:pt>
                <c:pt idx="3765">
                  <c:v>1516.9448</c:v>
                </c:pt>
                <c:pt idx="3766">
                  <c:v>1517.3476000000001</c:v>
                </c:pt>
                <c:pt idx="3767">
                  <c:v>1517.7503999999999</c:v>
                </c:pt>
                <c:pt idx="3768">
                  <c:v>1518.1532</c:v>
                </c:pt>
                <c:pt idx="3769">
                  <c:v>1518.556</c:v>
                </c:pt>
                <c:pt idx="3770">
                  <c:v>1518.9587999999999</c:v>
                </c:pt>
                <c:pt idx="3771">
                  <c:v>1519.3616</c:v>
                </c:pt>
                <c:pt idx="3772">
                  <c:v>1519.7644</c:v>
                </c:pt>
                <c:pt idx="3773">
                  <c:v>1520.1671999999999</c:v>
                </c:pt>
                <c:pt idx="3774">
                  <c:v>1520.57</c:v>
                </c:pt>
                <c:pt idx="3775">
                  <c:v>1520.9728</c:v>
                </c:pt>
                <c:pt idx="3776">
                  <c:v>1521.3756000000001</c:v>
                </c:pt>
                <c:pt idx="3777">
                  <c:v>1521.7783999999999</c:v>
                </c:pt>
                <c:pt idx="3778">
                  <c:v>1522.1812</c:v>
                </c:pt>
                <c:pt idx="3779">
                  <c:v>1522.5840000000001</c:v>
                </c:pt>
                <c:pt idx="3780">
                  <c:v>1522.9867999999999</c:v>
                </c:pt>
                <c:pt idx="3781">
                  <c:v>1523.3896</c:v>
                </c:pt>
                <c:pt idx="3782">
                  <c:v>1523.7924</c:v>
                </c:pt>
                <c:pt idx="3783">
                  <c:v>1524.1951999999999</c:v>
                </c:pt>
                <c:pt idx="3784">
                  <c:v>1524.598</c:v>
                </c:pt>
                <c:pt idx="3785">
                  <c:v>1525.0008</c:v>
                </c:pt>
                <c:pt idx="3786">
                  <c:v>1525.4035999999999</c:v>
                </c:pt>
                <c:pt idx="3787">
                  <c:v>1525.8063999999999</c:v>
                </c:pt>
                <c:pt idx="3788">
                  <c:v>1526.2092</c:v>
                </c:pt>
                <c:pt idx="3789">
                  <c:v>1526.6120000000001</c:v>
                </c:pt>
                <c:pt idx="3790">
                  <c:v>1527.0147999999999</c:v>
                </c:pt>
                <c:pt idx="3791">
                  <c:v>1527.4176</c:v>
                </c:pt>
                <c:pt idx="3792">
                  <c:v>1527.8204000000001</c:v>
                </c:pt>
                <c:pt idx="3793">
                  <c:v>1528.2231999999999</c:v>
                </c:pt>
                <c:pt idx="3794">
                  <c:v>1528.626</c:v>
                </c:pt>
                <c:pt idx="3795">
                  <c:v>1529.0288</c:v>
                </c:pt>
                <c:pt idx="3796">
                  <c:v>1529.4315999999999</c:v>
                </c:pt>
                <c:pt idx="3797">
                  <c:v>1529.8344</c:v>
                </c:pt>
                <c:pt idx="3798">
                  <c:v>1530.2372</c:v>
                </c:pt>
                <c:pt idx="3799">
                  <c:v>1530.6399999999999</c:v>
                </c:pt>
                <c:pt idx="3800">
                  <c:v>1531.0427999999999</c:v>
                </c:pt>
                <c:pt idx="3801">
                  <c:v>1531.4456</c:v>
                </c:pt>
                <c:pt idx="3802">
                  <c:v>1531.8483999999999</c:v>
                </c:pt>
                <c:pt idx="3803">
                  <c:v>1532.2511999999999</c:v>
                </c:pt>
                <c:pt idx="3804">
                  <c:v>1532.654</c:v>
                </c:pt>
                <c:pt idx="3805">
                  <c:v>1533.0568000000001</c:v>
                </c:pt>
                <c:pt idx="3806">
                  <c:v>1533.4595999999999</c:v>
                </c:pt>
                <c:pt idx="3807">
                  <c:v>1533.8624</c:v>
                </c:pt>
                <c:pt idx="3808">
                  <c:v>1534.2652</c:v>
                </c:pt>
                <c:pt idx="3809">
                  <c:v>1534.6679999999999</c:v>
                </c:pt>
                <c:pt idx="3810">
                  <c:v>1535.0708</c:v>
                </c:pt>
                <c:pt idx="3811">
                  <c:v>1535.4736</c:v>
                </c:pt>
                <c:pt idx="3812">
                  <c:v>1535.8763999999999</c:v>
                </c:pt>
                <c:pt idx="3813">
                  <c:v>1536.2791999999999</c:v>
                </c:pt>
                <c:pt idx="3814">
                  <c:v>1536.682</c:v>
                </c:pt>
                <c:pt idx="3815">
                  <c:v>1537.0847999999999</c:v>
                </c:pt>
                <c:pt idx="3816">
                  <c:v>1537.4875999999999</c:v>
                </c:pt>
                <c:pt idx="3817">
                  <c:v>1537.8904</c:v>
                </c:pt>
                <c:pt idx="3818">
                  <c:v>1538.2932000000001</c:v>
                </c:pt>
                <c:pt idx="3819">
                  <c:v>1538.6959999999999</c:v>
                </c:pt>
                <c:pt idx="3820">
                  <c:v>1539.0988</c:v>
                </c:pt>
                <c:pt idx="3821">
                  <c:v>1539.5016000000001</c:v>
                </c:pt>
                <c:pt idx="3822">
                  <c:v>1539.9043999999999</c:v>
                </c:pt>
                <c:pt idx="3823">
                  <c:v>1540.3072</c:v>
                </c:pt>
                <c:pt idx="3824">
                  <c:v>1540.71</c:v>
                </c:pt>
                <c:pt idx="3825">
                  <c:v>1541.1127999999999</c:v>
                </c:pt>
                <c:pt idx="3826">
                  <c:v>1541.5155999999999</c:v>
                </c:pt>
                <c:pt idx="3827">
                  <c:v>1541.9184</c:v>
                </c:pt>
                <c:pt idx="3828">
                  <c:v>1542.3211999999999</c:v>
                </c:pt>
                <c:pt idx="3829">
                  <c:v>1542.7239999999999</c:v>
                </c:pt>
                <c:pt idx="3830">
                  <c:v>1543.1268</c:v>
                </c:pt>
                <c:pt idx="3831">
                  <c:v>1543.5296000000001</c:v>
                </c:pt>
                <c:pt idx="3832">
                  <c:v>1543.9323999999999</c:v>
                </c:pt>
                <c:pt idx="3833">
                  <c:v>1544.3352</c:v>
                </c:pt>
                <c:pt idx="3834">
                  <c:v>1544.7380000000001</c:v>
                </c:pt>
                <c:pt idx="3835">
                  <c:v>1545.1407999999999</c:v>
                </c:pt>
                <c:pt idx="3836">
                  <c:v>1545.5436</c:v>
                </c:pt>
                <c:pt idx="3837">
                  <c:v>1545.9464</c:v>
                </c:pt>
                <c:pt idx="3838">
                  <c:v>1546.3491999999999</c:v>
                </c:pt>
                <c:pt idx="3839">
                  <c:v>1546.752</c:v>
                </c:pt>
                <c:pt idx="3840">
                  <c:v>1547.1548</c:v>
                </c:pt>
                <c:pt idx="3841">
                  <c:v>1547.5575999999999</c:v>
                </c:pt>
                <c:pt idx="3842">
                  <c:v>1547.9603999999999</c:v>
                </c:pt>
                <c:pt idx="3843">
                  <c:v>1548.3632</c:v>
                </c:pt>
                <c:pt idx="3844">
                  <c:v>1548.7660000000001</c:v>
                </c:pt>
                <c:pt idx="3845">
                  <c:v>1549.1687999999999</c:v>
                </c:pt>
                <c:pt idx="3846">
                  <c:v>1549.5716</c:v>
                </c:pt>
                <c:pt idx="3847">
                  <c:v>1549.9744000000001</c:v>
                </c:pt>
                <c:pt idx="3848">
                  <c:v>1550.3771999999999</c:v>
                </c:pt>
                <c:pt idx="3849">
                  <c:v>1550.78</c:v>
                </c:pt>
                <c:pt idx="3850">
                  <c:v>1551.1828</c:v>
                </c:pt>
                <c:pt idx="3851">
                  <c:v>1551.5855999999999</c:v>
                </c:pt>
                <c:pt idx="3852">
                  <c:v>1551.9884</c:v>
                </c:pt>
                <c:pt idx="3853">
                  <c:v>1552.3912</c:v>
                </c:pt>
                <c:pt idx="3854">
                  <c:v>1552.7939999999999</c:v>
                </c:pt>
                <c:pt idx="3855">
                  <c:v>1553.1967999999999</c:v>
                </c:pt>
                <c:pt idx="3856">
                  <c:v>1553.5996</c:v>
                </c:pt>
                <c:pt idx="3857">
                  <c:v>1554.0024000000001</c:v>
                </c:pt>
                <c:pt idx="3858">
                  <c:v>1554.4051999999999</c:v>
                </c:pt>
                <c:pt idx="3859">
                  <c:v>1554.808</c:v>
                </c:pt>
                <c:pt idx="3860">
                  <c:v>1555.2108000000001</c:v>
                </c:pt>
                <c:pt idx="3861">
                  <c:v>1555.6135999999999</c:v>
                </c:pt>
                <c:pt idx="3862">
                  <c:v>1556.0164</c:v>
                </c:pt>
                <c:pt idx="3863">
                  <c:v>1556.4192</c:v>
                </c:pt>
                <c:pt idx="3864">
                  <c:v>1556.8219999999999</c:v>
                </c:pt>
                <c:pt idx="3865">
                  <c:v>1557.2248</c:v>
                </c:pt>
                <c:pt idx="3866">
                  <c:v>1557.6276</c:v>
                </c:pt>
                <c:pt idx="3867">
                  <c:v>1558.0303999999999</c:v>
                </c:pt>
                <c:pt idx="3868">
                  <c:v>1558.4331999999999</c:v>
                </c:pt>
                <c:pt idx="3869">
                  <c:v>1558.836</c:v>
                </c:pt>
                <c:pt idx="3870">
                  <c:v>1559.2387999999999</c:v>
                </c:pt>
                <c:pt idx="3871">
                  <c:v>1559.6415999999999</c:v>
                </c:pt>
                <c:pt idx="3872">
                  <c:v>1560.0444</c:v>
                </c:pt>
                <c:pt idx="3873">
                  <c:v>1560.4472000000001</c:v>
                </c:pt>
                <c:pt idx="3874">
                  <c:v>1560.85</c:v>
                </c:pt>
                <c:pt idx="3875">
                  <c:v>1561.2528</c:v>
                </c:pt>
                <c:pt idx="3876">
                  <c:v>1561.6556</c:v>
                </c:pt>
                <c:pt idx="3877">
                  <c:v>1562.0583999999999</c:v>
                </c:pt>
                <c:pt idx="3878">
                  <c:v>1562.4612</c:v>
                </c:pt>
                <c:pt idx="3879">
                  <c:v>1562.864</c:v>
                </c:pt>
                <c:pt idx="3880">
                  <c:v>1563.2667999999999</c:v>
                </c:pt>
                <c:pt idx="3881">
                  <c:v>1563.6695999999999</c:v>
                </c:pt>
                <c:pt idx="3882">
                  <c:v>1564.0724</c:v>
                </c:pt>
                <c:pt idx="3883">
                  <c:v>1564.4751999999999</c:v>
                </c:pt>
                <c:pt idx="3884">
                  <c:v>1564.8779999999999</c:v>
                </c:pt>
                <c:pt idx="3885">
                  <c:v>1565.2808</c:v>
                </c:pt>
                <c:pt idx="3886">
                  <c:v>1565.6836000000001</c:v>
                </c:pt>
                <c:pt idx="3887">
                  <c:v>1566.0863999999999</c:v>
                </c:pt>
                <c:pt idx="3888">
                  <c:v>1566.4892</c:v>
                </c:pt>
                <c:pt idx="3889">
                  <c:v>1566.8920000000001</c:v>
                </c:pt>
                <c:pt idx="3890">
                  <c:v>1567.2947999999999</c:v>
                </c:pt>
                <c:pt idx="3891">
                  <c:v>1567.6976</c:v>
                </c:pt>
                <c:pt idx="3892">
                  <c:v>1568.1004</c:v>
                </c:pt>
                <c:pt idx="3893">
                  <c:v>1568.5031999999999</c:v>
                </c:pt>
                <c:pt idx="3894">
                  <c:v>1568.9059999999999</c:v>
                </c:pt>
                <c:pt idx="3895">
                  <c:v>1569.3088</c:v>
                </c:pt>
                <c:pt idx="3896">
                  <c:v>1569.7115999999999</c:v>
                </c:pt>
                <c:pt idx="3897">
                  <c:v>1570.1143999999999</c:v>
                </c:pt>
                <c:pt idx="3898">
                  <c:v>1570.5172</c:v>
                </c:pt>
                <c:pt idx="3899">
                  <c:v>1570.92</c:v>
                </c:pt>
                <c:pt idx="3900">
                  <c:v>1571.3227999999999</c:v>
                </c:pt>
                <c:pt idx="3901">
                  <c:v>1571.7256</c:v>
                </c:pt>
                <c:pt idx="3902">
                  <c:v>1572.1284000000001</c:v>
                </c:pt>
                <c:pt idx="3903">
                  <c:v>1572.5311999999999</c:v>
                </c:pt>
                <c:pt idx="3904">
                  <c:v>1572.934</c:v>
                </c:pt>
                <c:pt idx="3905">
                  <c:v>1573.3368</c:v>
                </c:pt>
                <c:pt idx="3906">
                  <c:v>1573.7395999999999</c:v>
                </c:pt>
                <c:pt idx="3907">
                  <c:v>1574.1424</c:v>
                </c:pt>
                <c:pt idx="3908">
                  <c:v>1574.5452</c:v>
                </c:pt>
                <c:pt idx="3909">
                  <c:v>1574.9479999999999</c:v>
                </c:pt>
                <c:pt idx="3910">
                  <c:v>1575.3507999999999</c:v>
                </c:pt>
                <c:pt idx="3911">
                  <c:v>1575.7536</c:v>
                </c:pt>
                <c:pt idx="3912">
                  <c:v>1576.1564000000001</c:v>
                </c:pt>
                <c:pt idx="3913">
                  <c:v>1576.5591999999999</c:v>
                </c:pt>
                <c:pt idx="3914">
                  <c:v>1576.962</c:v>
                </c:pt>
                <c:pt idx="3915">
                  <c:v>1577.3648000000001</c:v>
                </c:pt>
                <c:pt idx="3916">
                  <c:v>1577.7675999999999</c:v>
                </c:pt>
                <c:pt idx="3917">
                  <c:v>1578.1704</c:v>
                </c:pt>
                <c:pt idx="3918">
                  <c:v>1578.5732</c:v>
                </c:pt>
                <c:pt idx="3919">
                  <c:v>1578.9759999999999</c:v>
                </c:pt>
                <c:pt idx="3920">
                  <c:v>1579.3788</c:v>
                </c:pt>
                <c:pt idx="3921">
                  <c:v>1579.7816</c:v>
                </c:pt>
                <c:pt idx="3922">
                  <c:v>1580.1843999999999</c:v>
                </c:pt>
                <c:pt idx="3923">
                  <c:v>1580.5871999999999</c:v>
                </c:pt>
                <c:pt idx="3924">
                  <c:v>1580.99</c:v>
                </c:pt>
                <c:pt idx="3925">
                  <c:v>1581.3928000000001</c:v>
                </c:pt>
                <c:pt idx="3926">
                  <c:v>1581.7955999999999</c:v>
                </c:pt>
                <c:pt idx="3927">
                  <c:v>1582.1984</c:v>
                </c:pt>
                <c:pt idx="3928">
                  <c:v>1582.6012000000001</c:v>
                </c:pt>
                <c:pt idx="3929">
                  <c:v>1583.0039999999999</c:v>
                </c:pt>
                <c:pt idx="3930">
                  <c:v>1583.4068</c:v>
                </c:pt>
                <c:pt idx="3931">
                  <c:v>1583.8096</c:v>
                </c:pt>
                <c:pt idx="3932">
                  <c:v>1584.2123999999999</c:v>
                </c:pt>
                <c:pt idx="3933">
                  <c:v>1584.6152</c:v>
                </c:pt>
                <c:pt idx="3934">
                  <c:v>1585.018</c:v>
                </c:pt>
                <c:pt idx="3935">
                  <c:v>1585.4207999999999</c:v>
                </c:pt>
                <c:pt idx="3936">
                  <c:v>1585.8235999999999</c:v>
                </c:pt>
                <c:pt idx="3937">
                  <c:v>1586.2264</c:v>
                </c:pt>
                <c:pt idx="3938">
                  <c:v>1586.6291999999999</c:v>
                </c:pt>
                <c:pt idx="3939">
                  <c:v>1587.0319999999999</c:v>
                </c:pt>
                <c:pt idx="3940">
                  <c:v>1587.4348</c:v>
                </c:pt>
                <c:pt idx="3941">
                  <c:v>1587.8376000000001</c:v>
                </c:pt>
                <c:pt idx="3942">
                  <c:v>1588.2403999999999</c:v>
                </c:pt>
                <c:pt idx="3943">
                  <c:v>1588.6432</c:v>
                </c:pt>
                <c:pt idx="3944">
                  <c:v>1589.046</c:v>
                </c:pt>
                <c:pt idx="3945">
                  <c:v>1589.4487999999999</c:v>
                </c:pt>
                <c:pt idx="3946">
                  <c:v>1589.8516</c:v>
                </c:pt>
                <c:pt idx="3947">
                  <c:v>1590.2544</c:v>
                </c:pt>
                <c:pt idx="3948">
                  <c:v>1590.6571999999999</c:v>
                </c:pt>
                <c:pt idx="3949">
                  <c:v>1591.06</c:v>
                </c:pt>
                <c:pt idx="3950">
                  <c:v>1591.4628</c:v>
                </c:pt>
                <c:pt idx="3951">
                  <c:v>1591.8655999999999</c:v>
                </c:pt>
                <c:pt idx="3952">
                  <c:v>1592.2683999999999</c:v>
                </c:pt>
                <c:pt idx="3953">
                  <c:v>1592.6712</c:v>
                </c:pt>
                <c:pt idx="3954">
                  <c:v>1593.0740000000001</c:v>
                </c:pt>
                <c:pt idx="3955">
                  <c:v>1593.4767999999999</c:v>
                </c:pt>
                <c:pt idx="3956">
                  <c:v>1593.8796</c:v>
                </c:pt>
                <c:pt idx="3957">
                  <c:v>1594.2824000000001</c:v>
                </c:pt>
                <c:pt idx="3958">
                  <c:v>1594.6851999999999</c:v>
                </c:pt>
                <c:pt idx="3959">
                  <c:v>1595.088</c:v>
                </c:pt>
                <c:pt idx="3960">
                  <c:v>1595.4908</c:v>
                </c:pt>
                <c:pt idx="3961">
                  <c:v>1595.8935999999999</c:v>
                </c:pt>
                <c:pt idx="3962">
                  <c:v>1596.2963999999999</c:v>
                </c:pt>
                <c:pt idx="3963">
                  <c:v>1596.6992</c:v>
                </c:pt>
                <c:pt idx="3964">
                  <c:v>1597.1019999999999</c:v>
                </c:pt>
                <c:pt idx="3965">
                  <c:v>1597.5047999999999</c:v>
                </c:pt>
                <c:pt idx="3966">
                  <c:v>1597.9076</c:v>
                </c:pt>
                <c:pt idx="3967">
                  <c:v>1598.3104000000001</c:v>
                </c:pt>
                <c:pt idx="3968">
                  <c:v>1598.7131999999999</c:v>
                </c:pt>
                <c:pt idx="3969">
                  <c:v>1599.116</c:v>
                </c:pt>
                <c:pt idx="3970">
                  <c:v>1599.5188000000001</c:v>
                </c:pt>
                <c:pt idx="3971">
                  <c:v>1599.9215999999999</c:v>
                </c:pt>
                <c:pt idx="3972">
                  <c:v>1600.3244</c:v>
                </c:pt>
                <c:pt idx="3973">
                  <c:v>1600.7272</c:v>
                </c:pt>
                <c:pt idx="3974">
                  <c:v>1601.1299999999999</c:v>
                </c:pt>
                <c:pt idx="3975">
                  <c:v>1601.5328</c:v>
                </c:pt>
                <c:pt idx="3976">
                  <c:v>1601.9356</c:v>
                </c:pt>
                <c:pt idx="3977">
                  <c:v>1602.3383999999999</c:v>
                </c:pt>
                <c:pt idx="3978">
                  <c:v>1602.7411999999999</c:v>
                </c:pt>
                <c:pt idx="3979">
                  <c:v>1603.144</c:v>
                </c:pt>
                <c:pt idx="3980">
                  <c:v>1603.5468000000001</c:v>
                </c:pt>
                <c:pt idx="3981">
                  <c:v>1603.9495999999999</c:v>
                </c:pt>
                <c:pt idx="3982">
                  <c:v>1604.3524</c:v>
                </c:pt>
                <c:pt idx="3983">
                  <c:v>1604.7552000000001</c:v>
                </c:pt>
                <c:pt idx="3984">
                  <c:v>1605.1579999999999</c:v>
                </c:pt>
                <c:pt idx="3985">
                  <c:v>1605.5608</c:v>
                </c:pt>
                <c:pt idx="3986">
                  <c:v>1605.9636</c:v>
                </c:pt>
                <c:pt idx="3987">
                  <c:v>1606.3663999999999</c:v>
                </c:pt>
                <c:pt idx="3988">
                  <c:v>1606.7692</c:v>
                </c:pt>
                <c:pt idx="3989">
                  <c:v>1607.172</c:v>
                </c:pt>
                <c:pt idx="3990">
                  <c:v>1607.5747999999999</c:v>
                </c:pt>
                <c:pt idx="3991">
                  <c:v>1607.9775999999999</c:v>
                </c:pt>
                <c:pt idx="3992">
                  <c:v>1608.3804</c:v>
                </c:pt>
                <c:pt idx="3993">
                  <c:v>1608.7832000000001</c:v>
                </c:pt>
                <c:pt idx="3994">
                  <c:v>1609.1859999999999</c:v>
                </c:pt>
                <c:pt idx="3995">
                  <c:v>1609.5888</c:v>
                </c:pt>
                <c:pt idx="3996">
                  <c:v>1609.9916000000001</c:v>
                </c:pt>
                <c:pt idx="3997">
                  <c:v>1610.3943999999999</c:v>
                </c:pt>
                <c:pt idx="3998">
                  <c:v>1610.7972</c:v>
                </c:pt>
                <c:pt idx="3999">
                  <c:v>1611.2</c:v>
                </c:pt>
                <c:pt idx="4000">
                  <c:v>1611.6027999999999</c:v>
                </c:pt>
                <c:pt idx="4001">
                  <c:v>1612.0056</c:v>
                </c:pt>
                <c:pt idx="4002">
                  <c:v>1612.4084</c:v>
                </c:pt>
                <c:pt idx="4003">
                  <c:v>1612.8111999999999</c:v>
                </c:pt>
                <c:pt idx="4004">
                  <c:v>1613.2139999999999</c:v>
                </c:pt>
                <c:pt idx="4005">
                  <c:v>1613.6168</c:v>
                </c:pt>
                <c:pt idx="4006">
                  <c:v>1614.0195999999999</c:v>
                </c:pt>
                <c:pt idx="4007">
                  <c:v>1614.4223999999999</c:v>
                </c:pt>
                <c:pt idx="4008">
                  <c:v>1614.8252</c:v>
                </c:pt>
                <c:pt idx="4009">
                  <c:v>1615.2280000000001</c:v>
                </c:pt>
                <c:pt idx="4010">
                  <c:v>1615.6307999999999</c:v>
                </c:pt>
                <c:pt idx="4011">
                  <c:v>1616.0336</c:v>
                </c:pt>
                <c:pt idx="4012">
                  <c:v>1616.4364</c:v>
                </c:pt>
                <c:pt idx="4013">
                  <c:v>1616.8391999999999</c:v>
                </c:pt>
                <c:pt idx="4014">
                  <c:v>1617.242</c:v>
                </c:pt>
                <c:pt idx="4015">
                  <c:v>1617.6448</c:v>
                </c:pt>
                <c:pt idx="4016">
                  <c:v>1618.0475999999999</c:v>
                </c:pt>
                <c:pt idx="4017">
                  <c:v>1618.4503999999999</c:v>
                </c:pt>
                <c:pt idx="4018">
                  <c:v>1618.8532</c:v>
                </c:pt>
                <c:pt idx="4019">
                  <c:v>1619.2559999999999</c:v>
                </c:pt>
                <c:pt idx="4020">
                  <c:v>1619.6587999999999</c:v>
                </c:pt>
                <c:pt idx="4021">
                  <c:v>1620.0616</c:v>
                </c:pt>
                <c:pt idx="4022">
                  <c:v>1620.4644000000001</c:v>
                </c:pt>
                <c:pt idx="4023">
                  <c:v>1620.8671999999999</c:v>
                </c:pt>
                <c:pt idx="4024">
                  <c:v>1621.27</c:v>
                </c:pt>
                <c:pt idx="4025">
                  <c:v>1621.6728000000001</c:v>
                </c:pt>
                <c:pt idx="4026">
                  <c:v>1622.0755999999999</c:v>
                </c:pt>
                <c:pt idx="4027">
                  <c:v>1622.4784</c:v>
                </c:pt>
                <c:pt idx="4028">
                  <c:v>1622.8812</c:v>
                </c:pt>
                <c:pt idx="4029">
                  <c:v>1623.2839999999999</c:v>
                </c:pt>
                <c:pt idx="4030">
                  <c:v>1623.6867999999999</c:v>
                </c:pt>
                <c:pt idx="4031">
                  <c:v>1624.0896</c:v>
                </c:pt>
                <c:pt idx="4032">
                  <c:v>1624.4923999999999</c:v>
                </c:pt>
                <c:pt idx="4033">
                  <c:v>1624.8951999999999</c:v>
                </c:pt>
                <c:pt idx="4034">
                  <c:v>1625.298</c:v>
                </c:pt>
                <c:pt idx="4035">
                  <c:v>1625.7008000000001</c:v>
                </c:pt>
                <c:pt idx="4036">
                  <c:v>1626.1035999999999</c:v>
                </c:pt>
                <c:pt idx="4037">
                  <c:v>1626.5064</c:v>
                </c:pt>
                <c:pt idx="4038">
                  <c:v>1626.9092000000001</c:v>
                </c:pt>
                <c:pt idx="4039">
                  <c:v>1627.3119999999999</c:v>
                </c:pt>
                <c:pt idx="4040">
                  <c:v>1627.7148</c:v>
                </c:pt>
                <c:pt idx="4041">
                  <c:v>1628.1176</c:v>
                </c:pt>
                <c:pt idx="4042">
                  <c:v>1628.5203999999999</c:v>
                </c:pt>
                <c:pt idx="4043">
                  <c:v>1628.9232</c:v>
                </c:pt>
                <c:pt idx="4044">
                  <c:v>1629.326</c:v>
                </c:pt>
                <c:pt idx="4045">
                  <c:v>1629.7287999999999</c:v>
                </c:pt>
                <c:pt idx="4046">
                  <c:v>1630.1315999999999</c:v>
                </c:pt>
                <c:pt idx="4047">
                  <c:v>1630.5344</c:v>
                </c:pt>
                <c:pt idx="4048">
                  <c:v>1630.9372000000001</c:v>
                </c:pt>
                <c:pt idx="4049">
                  <c:v>1631.34</c:v>
                </c:pt>
                <c:pt idx="4050">
                  <c:v>1631.7428</c:v>
                </c:pt>
                <c:pt idx="4051">
                  <c:v>1632.1456000000001</c:v>
                </c:pt>
                <c:pt idx="4052">
                  <c:v>1632.5483999999999</c:v>
                </c:pt>
                <c:pt idx="4053">
                  <c:v>1632.9512</c:v>
                </c:pt>
                <c:pt idx="4054">
                  <c:v>1633.354</c:v>
                </c:pt>
                <c:pt idx="4055">
                  <c:v>1633.7567999999999</c:v>
                </c:pt>
                <c:pt idx="4056">
                  <c:v>1634.1596</c:v>
                </c:pt>
                <c:pt idx="4057">
                  <c:v>1634.5624</c:v>
                </c:pt>
                <c:pt idx="4058">
                  <c:v>1634.9651999999999</c:v>
                </c:pt>
                <c:pt idx="4059">
                  <c:v>1635.3679999999999</c:v>
                </c:pt>
                <c:pt idx="4060">
                  <c:v>1635.7708</c:v>
                </c:pt>
                <c:pt idx="4061">
                  <c:v>1636.1736000000001</c:v>
                </c:pt>
                <c:pt idx="4062">
                  <c:v>1636.5763999999999</c:v>
                </c:pt>
                <c:pt idx="4063">
                  <c:v>1636.9792</c:v>
                </c:pt>
                <c:pt idx="4064">
                  <c:v>1637.3820000000001</c:v>
                </c:pt>
                <c:pt idx="4065">
                  <c:v>1637.7847999999999</c:v>
                </c:pt>
                <c:pt idx="4066">
                  <c:v>1638.1876</c:v>
                </c:pt>
                <c:pt idx="4067">
                  <c:v>1638.5904</c:v>
                </c:pt>
                <c:pt idx="4068">
                  <c:v>1638.9931999999999</c:v>
                </c:pt>
                <c:pt idx="4069">
                  <c:v>1639.396</c:v>
                </c:pt>
                <c:pt idx="4070">
                  <c:v>1639.7988</c:v>
                </c:pt>
                <c:pt idx="4071">
                  <c:v>1640.2015999999999</c:v>
                </c:pt>
                <c:pt idx="4072">
                  <c:v>1640.6043999999999</c:v>
                </c:pt>
                <c:pt idx="4073">
                  <c:v>1641.0072</c:v>
                </c:pt>
                <c:pt idx="4074">
                  <c:v>1641.4099999999999</c:v>
                </c:pt>
                <c:pt idx="4075">
                  <c:v>1641.8127999999999</c:v>
                </c:pt>
                <c:pt idx="4076">
                  <c:v>1642.2156</c:v>
                </c:pt>
                <c:pt idx="4077">
                  <c:v>1642.6184000000001</c:v>
                </c:pt>
                <c:pt idx="4078">
                  <c:v>1643.0211999999999</c:v>
                </c:pt>
                <c:pt idx="4079">
                  <c:v>1643.424</c:v>
                </c:pt>
                <c:pt idx="4080">
                  <c:v>1643.8268</c:v>
                </c:pt>
                <c:pt idx="4081">
                  <c:v>1644.2295999999999</c:v>
                </c:pt>
                <c:pt idx="4082">
                  <c:v>1644.6324</c:v>
                </c:pt>
                <c:pt idx="4083">
                  <c:v>1645.0352</c:v>
                </c:pt>
                <c:pt idx="4084">
                  <c:v>1645.4379999999999</c:v>
                </c:pt>
                <c:pt idx="4085">
                  <c:v>1645.8407999999999</c:v>
                </c:pt>
                <c:pt idx="4086">
                  <c:v>1646.2436</c:v>
                </c:pt>
                <c:pt idx="4087">
                  <c:v>1646.6463999999999</c:v>
                </c:pt>
                <c:pt idx="4088">
                  <c:v>1647.0491999999999</c:v>
                </c:pt>
                <c:pt idx="4089">
                  <c:v>1647.452</c:v>
                </c:pt>
                <c:pt idx="4090">
                  <c:v>1647.8548000000001</c:v>
                </c:pt>
                <c:pt idx="4091">
                  <c:v>1648.2575999999999</c:v>
                </c:pt>
                <c:pt idx="4092">
                  <c:v>1648.6604</c:v>
                </c:pt>
                <c:pt idx="4093">
                  <c:v>1649.0632000000001</c:v>
                </c:pt>
                <c:pt idx="4094">
                  <c:v>1649.4659999999999</c:v>
                </c:pt>
                <c:pt idx="4095">
                  <c:v>1649.8688</c:v>
                </c:pt>
                <c:pt idx="4096">
                  <c:v>1650.2716</c:v>
                </c:pt>
                <c:pt idx="4097">
                  <c:v>1650.6743999999999</c:v>
                </c:pt>
                <c:pt idx="4098">
                  <c:v>1651.0771999999999</c:v>
                </c:pt>
                <c:pt idx="4099">
                  <c:v>1651.48</c:v>
                </c:pt>
                <c:pt idx="4100">
                  <c:v>1651.8827999999999</c:v>
                </c:pt>
                <c:pt idx="4101">
                  <c:v>1652.2855999999999</c:v>
                </c:pt>
                <c:pt idx="4102">
                  <c:v>1652.6884</c:v>
                </c:pt>
                <c:pt idx="4103">
                  <c:v>1653.0912000000001</c:v>
                </c:pt>
                <c:pt idx="4104">
                  <c:v>1653.4939999999999</c:v>
                </c:pt>
                <c:pt idx="4105">
                  <c:v>1653.8968</c:v>
                </c:pt>
                <c:pt idx="4106">
                  <c:v>1654.2996000000001</c:v>
                </c:pt>
                <c:pt idx="4107">
                  <c:v>1654.7023999999999</c:v>
                </c:pt>
                <c:pt idx="4108">
                  <c:v>1655.1052</c:v>
                </c:pt>
                <c:pt idx="4109">
                  <c:v>1655.508</c:v>
                </c:pt>
                <c:pt idx="4110">
                  <c:v>1655.9107999999999</c:v>
                </c:pt>
                <c:pt idx="4111">
                  <c:v>1656.3136</c:v>
                </c:pt>
                <c:pt idx="4112">
                  <c:v>1656.7164</c:v>
                </c:pt>
                <c:pt idx="4113">
                  <c:v>1657.1191999999999</c:v>
                </c:pt>
                <c:pt idx="4114">
                  <c:v>1657.5219999999999</c:v>
                </c:pt>
                <c:pt idx="4115">
                  <c:v>1657.9248</c:v>
                </c:pt>
                <c:pt idx="4116">
                  <c:v>1658.3276000000001</c:v>
                </c:pt>
                <c:pt idx="4117">
                  <c:v>1658.7303999999999</c:v>
                </c:pt>
                <c:pt idx="4118">
                  <c:v>1659.1332</c:v>
                </c:pt>
                <c:pt idx="4119">
                  <c:v>1659.5360000000001</c:v>
                </c:pt>
                <c:pt idx="4120">
                  <c:v>1659.9387999999999</c:v>
                </c:pt>
                <c:pt idx="4121">
                  <c:v>1660.3416</c:v>
                </c:pt>
                <c:pt idx="4122">
                  <c:v>1660.7444</c:v>
                </c:pt>
                <c:pt idx="4123">
                  <c:v>1661.1471999999999</c:v>
                </c:pt>
                <c:pt idx="4124">
                  <c:v>1661.55</c:v>
                </c:pt>
                <c:pt idx="4125">
                  <c:v>1661.9528</c:v>
                </c:pt>
                <c:pt idx="4126">
                  <c:v>1662.3555999999999</c:v>
                </c:pt>
                <c:pt idx="4127">
                  <c:v>1662.7583999999999</c:v>
                </c:pt>
                <c:pt idx="4128">
                  <c:v>1663.1612</c:v>
                </c:pt>
                <c:pt idx="4129">
                  <c:v>1663.5639999999999</c:v>
                </c:pt>
                <c:pt idx="4130">
                  <c:v>1663.9667999999999</c:v>
                </c:pt>
                <c:pt idx="4131">
                  <c:v>1664.3696</c:v>
                </c:pt>
                <c:pt idx="4132">
                  <c:v>1664.7724000000001</c:v>
                </c:pt>
                <c:pt idx="4133">
                  <c:v>1665.1751999999999</c:v>
                </c:pt>
                <c:pt idx="4134">
                  <c:v>1665.578</c:v>
                </c:pt>
                <c:pt idx="4135">
                  <c:v>1665.9808</c:v>
                </c:pt>
                <c:pt idx="4136">
                  <c:v>1666.3835999999999</c:v>
                </c:pt>
                <c:pt idx="4137">
                  <c:v>1666.7864</c:v>
                </c:pt>
                <c:pt idx="4138">
                  <c:v>1667.1892</c:v>
                </c:pt>
                <c:pt idx="4139">
                  <c:v>1667.5919999999999</c:v>
                </c:pt>
                <c:pt idx="4140">
                  <c:v>1667.9947999999999</c:v>
                </c:pt>
                <c:pt idx="4141">
                  <c:v>1668.3976</c:v>
                </c:pt>
                <c:pt idx="4142">
                  <c:v>1668.8003999999999</c:v>
                </c:pt>
                <c:pt idx="4143">
                  <c:v>1669.2031999999999</c:v>
                </c:pt>
                <c:pt idx="4144">
                  <c:v>1669.606</c:v>
                </c:pt>
                <c:pt idx="4145">
                  <c:v>1670.0088000000001</c:v>
                </c:pt>
                <c:pt idx="4146">
                  <c:v>1670.4115999999999</c:v>
                </c:pt>
                <c:pt idx="4147">
                  <c:v>1670.8144</c:v>
                </c:pt>
                <c:pt idx="4148">
                  <c:v>1671.2172</c:v>
                </c:pt>
                <c:pt idx="4149">
                  <c:v>1671.62</c:v>
                </c:pt>
                <c:pt idx="4150">
                  <c:v>1672.0228</c:v>
                </c:pt>
                <c:pt idx="4151">
                  <c:v>1672.4256</c:v>
                </c:pt>
                <c:pt idx="4152">
                  <c:v>1672.8283999999999</c:v>
                </c:pt>
                <c:pt idx="4153">
                  <c:v>1673.2311999999999</c:v>
                </c:pt>
                <c:pt idx="4154">
                  <c:v>1673.634</c:v>
                </c:pt>
                <c:pt idx="4155">
                  <c:v>1674.0367999999999</c:v>
                </c:pt>
                <c:pt idx="4156">
                  <c:v>1674.4395999999999</c:v>
                </c:pt>
                <c:pt idx="4157">
                  <c:v>1674.8424</c:v>
                </c:pt>
                <c:pt idx="4158">
                  <c:v>1675.2452000000001</c:v>
                </c:pt>
                <c:pt idx="4159">
                  <c:v>1675.6479999999999</c:v>
                </c:pt>
                <c:pt idx="4160">
                  <c:v>1676.0508</c:v>
                </c:pt>
                <c:pt idx="4161">
                  <c:v>1676.4536000000001</c:v>
                </c:pt>
                <c:pt idx="4162">
                  <c:v>1676.8563999999999</c:v>
                </c:pt>
                <c:pt idx="4163">
                  <c:v>1677.2592</c:v>
                </c:pt>
                <c:pt idx="4164">
                  <c:v>1677.662</c:v>
                </c:pt>
                <c:pt idx="4165">
                  <c:v>1678.0647999999999</c:v>
                </c:pt>
                <c:pt idx="4166">
                  <c:v>1678.4675999999999</c:v>
                </c:pt>
                <c:pt idx="4167">
                  <c:v>1678.8704</c:v>
                </c:pt>
                <c:pt idx="4168">
                  <c:v>1679.2731999999999</c:v>
                </c:pt>
                <c:pt idx="4169">
                  <c:v>1679.6759999999999</c:v>
                </c:pt>
                <c:pt idx="4170">
                  <c:v>1680.0788</c:v>
                </c:pt>
                <c:pt idx="4171">
                  <c:v>1680.4816000000001</c:v>
                </c:pt>
                <c:pt idx="4172">
                  <c:v>1680.8843999999999</c:v>
                </c:pt>
                <c:pt idx="4173">
                  <c:v>1681.2872</c:v>
                </c:pt>
                <c:pt idx="4174">
                  <c:v>1681.69</c:v>
                </c:pt>
                <c:pt idx="4175">
                  <c:v>1682.0927999999999</c:v>
                </c:pt>
                <c:pt idx="4176">
                  <c:v>1682.4956</c:v>
                </c:pt>
                <c:pt idx="4177">
                  <c:v>1682.8984</c:v>
                </c:pt>
                <c:pt idx="4178">
                  <c:v>1683.3011999999999</c:v>
                </c:pt>
                <c:pt idx="4179">
                  <c:v>1683.704</c:v>
                </c:pt>
                <c:pt idx="4180">
                  <c:v>1684.1068</c:v>
                </c:pt>
                <c:pt idx="4181">
                  <c:v>1684.5095999999999</c:v>
                </c:pt>
                <c:pt idx="4182">
                  <c:v>1684.9123999999999</c:v>
                </c:pt>
                <c:pt idx="4183">
                  <c:v>1685.3152</c:v>
                </c:pt>
                <c:pt idx="4184">
                  <c:v>1685.7180000000001</c:v>
                </c:pt>
                <c:pt idx="4185">
                  <c:v>1686.1207999999999</c:v>
                </c:pt>
                <c:pt idx="4186">
                  <c:v>1686.5236</c:v>
                </c:pt>
                <c:pt idx="4187">
                  <c:v>1686.9264000000001</c:v>
                </c:pt>
                <c:pt idx="4188">
                  <c:v>1687.3291999999999</c:v>
                </c:pt>
                <c:pt idx="4189">
                  <c:v>1687.732</c:v>
                </c:pt>
                <c:pt idx="4190">
                  <c:v>1688.1348</c:v>
                </c:pt>
                <c:pt idx="4191">
                  <c:v>1688.5375999999999</c:v>
                </c:pt>
                <c:pt idx="4192">
                  <c:v>1688.9404</c:v>
                </c:pt>
                <c:pt idx="4193">
                  <c:v>1689.3432</c:v>
                </c:pt>
                <c:pt idx="4194">
                  <c:v>1689.7459999999999</c:v>
                </c:pt>
                <c:pt idx="4195">
                  <c:v>1690.1487999999999</c:v>
                </c:pt>
                <c:pt idx="4196">
                  <c:v>1690.5516</c:v>
                </c:pt>
                <c:pt idx="4197">
                  <c:v>1690.9543999999999</c:v>
                </c:pt>
                <c:pt idx="4198">
                  <c:v>1691.3571999999999</c:v>
                </c:pt>
                <c:pt idx="4199">
                  <c:v>1691.76</c:v>
                </c:pt>
                <c:pt idx="4200">
                  <c:v>1692.1628000000001</c:v>
                </c:pt>
                <c:pt idx="4201">
                  <c:v>1692.5655999999999</c:v>
                </c:pt>
                <c:pt idx="4202">
                  <c:v>1692.9684</c:v>
                </c:pt>
                <c:pt idx="4203">
                  <c:v>1693.3712</c:v>
                </c:pt>
                <c:pt idx="4204">
                  <c:v>1693.7739999999999</c:v>
                </c:pt>
                <c:pt idx="4205">
                  <c:v>1694.1768</c:v>
                </c:pt>
                <c:pt idx="4206">
                  <c:v>1694.5796</c:v>
                </c:pt>
                <c:pt idx="4207">
                  <c:v>1694.9823999999999</c:v>
                </c:pt>
                <c:pt idx="4208">
                  <c:v>1695.3851999999999</c:v>
                </c:pt>
                <c:pt idx="4209">
                  <c:v>1695.788</c:v>
                </c:pt>
                <c:pt idx="4210">
                  <c:v>1696.1907999999999</c:v>
                </c:pt>
                <c:pt idx="4211">
                  <c:v>1696.5935999999999</c:v>
                </c:pt>
                <c:pt idx="4212">
                  <c:v>1696.9964</c:v>
                </c:pt>
                <c:pt idx="4213">
                  <c:v>1697.3992000000001</c:v>
                </c:pt>
                <c:pt idx="4214">
                  <c:v>1697.8019999999999</c:v>
                </c:pt>
                <c:pt idx="4215">
                  <c:v>1698.2048</c:v>
                </c:pt>
                <c:pt idx="4216">
                  <c:v>1698.6076</c:v>
                </c:pt>
                <c:pt idx="4217">
                  <c:v>1699.0103999999999</c:v>
                </c:pt>
                <c:pt idx="4218">
                  <c:v>1699.4132</c:v>
                </c:pt>
                <c:pt idx="4219">
                  <c:v>1699.816</c:v>
                </c:pt>
                <c:pt idx="4220">
                  <c:v>1700.2187999999999</c:v>
                </c:pt>
                <c:pt idx="4221">
                  <c:v>1700.6215999999999</c:v>
                </c:pt>
                <c:pt idx="4222">
                  <c:v>1701.0244</c:v>
                </c:pt>
                <c:pt idx="4223">
                  <c:v>1701.4271999999999</c:v>
                </c:pt>
                <c:pt idx="4224">
                  <c:v>1701.83</c:v>
                </c:pt>
                <c:pt idx="4225">
                  <c:v>1702.2328</c:v>
                </c:pt>
                <c:pt idx="4226">
                  <c:v>1702.6356000000001</c:v>
                </c:pt>
                <c:pt idx="4227">
                  <c:v>1703.0383999999999</c:v>
                </c:pt>
                <c:pt idx="4228">
                  <c:v>1703.4412</c:v>
                </c:pt>
                <c:pt idx="4229">
                  <c:v>1703.8440000000001</c:v>
                </c:pt>
                <c:pt idx="4230">
                  <c:v>1704.2467999999999</c:v>
                </c:pt>
                <c:pt idx="4231">
                  <c:v>1704.6496</c:v>
                </c:pt>
                <c:pt idx="4232">
                  <c:v>1705.0524</c:v>
                </c:pt>
                <c:pt idx="4233">
                  <c:v>1705.4551999999999</c:v>
                </c:pt>
                <c:pt idx="4234">
                  <c:v>1705.8579999999999</c:v>
                </c:pt>
                <c:pt idx="4235">
                  <c:v>1706.2608</c:v>
                </c:pt>
                <c:pt idx="4236">
                  <c:v>1706.6635999999999</c:v>
                </c:pt>
                <c:pt idx="4237">
                  <c:v>1707.0663999999999</c:v>
                </c:pt>
                <c:pt idx="4238">
                  <c:v>1707.4692</c:v>
                </c:pt>
                <c:pt idx="4239">
                  <c:v>1707.8720000000001</c:v>
                </c:pt>
                <c:pt idx="4240">
                  <c:v>1708.2747999999999</c:v>
                </c:pt>
                <c:pt idx="4241">
                  <c:v>1708.6776</c:v>
                </c:pt>
                <c:pt idx="4242">
                  <c:v>1709.0804000000001</c:v>
                </c:pt>
                <c:pt idx="4243">
                  <c:v>1709.4831999999999</c:v>
                </c:pt>
                <c:pt idx="4244">
                  <c:v>1709.886</c:v>
                </c:pt>
                <c:pt idx="4245">
                  <c:v>1710.2888</c:v>
                </c:pt>
                <c:pt idx="4246">
                  <c:v>1710.6915999999999</c:v>
                </c:pt>
                <c:pt idx="4247">
                  <c:v>1711.0944</c:v>
                </c:pt>
                <c:pt idx="4248">
                  <c:v>1711.4972</c:v>
                </c:pt>
                <c:pt idx="4249">
                  <c:v>1711.8999999999999</c:v>
                </c:pt>
                <c:pt idx="4250">
                  <c:v>1712.3027999999999</c:v>
                </c:pt>
                <c:pt idx="4251">
                  <c:v>1712.7056</c:v>
                </c:pt>
                <c:pt idx="4252">
                  <c:v>1713.1084000000001</c:v>
                </c:pt>
                <c:pt idx="4253">
                  <c:v>1713.5111999999999</c:v>
                </c:pt>
                <c:pt idx="4254">
                  <c:v>1713.914</c:v>
                </c:pt>
                <c:pt idx="4255">
                  <c:v>1714.3168000000001</c:v>
                </c:pt>
                <c:pt idx="4256">
                  <c:v>1714.7195999999999</c:v>
                </c:pt>
                <c:pt idx="4257">
                  <c:v>1715.1224</c:v>
                </c:pt>
                <c:pt idx="4258">
                  <c:v>1715.5252</c:v>
                </c:pt>
                <c:pt idx="4259">
                  <c:v>1715.9279999999999</c:v>
                </c:pt>
                <c:pt idx="4260">
                  <c:v>1716.3308</c:v>
                </c:pt>
                <c:pt idx="4261">
                  <c:v>1716.7336</c:v>
                </c:pt>
                <c:pt idx="4262">
                  <c:v>1717.1363999999999</c:v>
                </c:pt>
                <c:pt idx="4263">
                  <c:v>1717.5391999999999</c:v>
                </c:pt>
                <c:pt idx="4264">
                  <c:v>1717.942</c:v>
                </c:pt>
                <c:pt idx="4265">
                  <c:v>1718.3447999999999</c:v>
                </c:pt>
                <c:pt idx="4266">
                  <c:v>1718.7475999999999</c:v>
                </c:pt>
                <c:pt idx="4267">
                  <c:v>1719.1504</c:v>
                </c:pt>
                <c:pt idx="4268">
                  <c:v>1719.5532000000001</c:v>
                </c:pt>
                <c:pt idx="4269">
                  <c:v>1719.9559999999999</c:v>
                </c:pt>
                <c:pt idx="4270">
                  <c:v>1720.3588</c:v>
                </c:pt>
                <c:pt idx="4271">
                  <c:v>1720.7616</c:v>
                </c:pt>
                <c:pt idx="4272">
                  <c:v>1721.1643999999999</c:v>
                </c:pt>
                <c:pt idx="4273">
                  <c:v>1721.5672</c:v>
                </c:pt>
                <c:pt idx="4274">
                  <c:v>1721.97</c:v>
                </c:pt>
                <c:pt idx="4275">
                  <c:v>1722.3727999999999</c:v>
                </c:pt>
                <c:pt idx="4276">
                  <c:v>1722.7755999999999</c:v>
                </c:pt>
                <c:pt idx="4277">
                  <c:v>1723.1784</c:v>
                </c:pt>
                <c:pt idx="4278">
                  <c:v>1723.5811999999999</c:v>
                </c:pt>
                <c:pt idx="4279">
                  <c:v>1723.9839999999999</c:v>
                </c:pt>
                <c:pt idx="4280">
                  <c:v>1724.3868</c:v>
                </c:pt>
                <c:pt idx="4281">
                  <c:v>1724.7896000000001</c:v>
                </c:pt>
                <c:pt idx="4282">
                  <c:v>1725.1923999999999</c:v>
                </c:pt>
                <c:pt idx="4283">
                  <c:v>1725.5952</c:v>
                </c:pt>
                <c:pt idx="4284">
                  <c:v>1725.998</c:v>
                </c:pt>
                <c:pt idx="4285">
                  <c:v>1726.4007999999999</c:v>
                </c:pt>
                <c:pt idx="4286">
                  <c:v>1726.8036</c:v>
                </c:pt>
                <c:pt idx="4287">
                  <c:v>1727.2064</c:v>
                </c:pt>
                <c:pt idx="4288">
                  <c:v>1727.6091999999999</c:v>
                </c:pt>
                <c:pt idx="4289">
                  <c:v>1728.0119999999999</c:v>
                </c:pt>
                <c:pt idx="4290">
                  <c:v>1728.4148</c:v>
                </c:pt>
                <c:pt idx="4291">
                  <c:v>1728.8175999999999</c:v>
                </c:pt>
                <c:pt idx="4292">
                  <c:v>1729.2203999999999</c:v>
                </c:pt>
                <c:pt idx="4293">
                  <c:v>1729.6232</c:v>
                </c:pt>
                <c:pt idx="4294">
                  <c:v>1730.0260000000001</c:v>
                </c:pt>
                <c:pt idx="4295">
                  <c:v>1730.4287999999999</c:v>
                </c:pt>
                <c:pt idx="4296">
                  <c:v>1730.8316</c:v>
                </c:pt>
                <c:pt idx="4297">
                  <c:v>1731.2344000000001</c:v>
                </c:pt>
                <c:pt idx="4298">
                  <c:v>1731.6371999999999</c:v>
                </c:pt>
                <c:pt idx="4299">
                  <c:v>1732.04</c:v>
                </c:pt>
                <c:pt idx="4300">
                  <c:v>1732.4428</c:v>
                </c:pt>
                <c:pt idx="4301">
                  <c:v>1732.8455999999999</c:v>
                </c:pt>
                <c:pt idx="4302">
                  <c:v>1733.2483999999999</c:v>
                </c:pt>
                <c:pt idx="4303">
                  <c:v>1733.6512</c:v>
                </c:pt>
                <c:pt idx="4304">
                  <c:v>1734.0539999999999</c:v>
                </c:pt>
                <c:pt idx="4305">
                  <c:v>1734.4567999999999</c:v>
                </c:pt>
                <c:pt idx="4306">
                  <c:v>1734.8596</c:v>
                </c:pt>
                <c:pt idx="4307">
                  <c:v>1735.2624000000001</c:v>
                </c:pt>
                <c:pt idx="4308">
                  <c:v>1735.6651999999999</c:v>
                </c:pt>
                <c:pt idx="4309">
                  <c:v>1736.068</c:v>
                </c:pt>
                <c:pt idx="4310">
                  <c:v>1736.4708000000001</c:v>
                </c:pt>
                <c:pt idx="4311">
                  <c:v>1736.8735999999999</c:v>
                </c:pt>
                <c:pt idx="4312">
                  <c:v>1737.2764</c:v>
                </c:pt>
                <c:pt idx="4313">
                  <c:v>1737.6792</c:v>
                </c:pt>
                <c:pt idx="4314">
                  <c:v>1738.0819999999999</c:v>
                </c:pt>
                <c:pt idx="4315">
                  <c:v>1738.4848</c:v>
                </c:pt>
                <c:pt idx="4316">
                  <c:v>1738.8876</c:v>
                </c:pt>
                <c:pt idx="4317">
                  <c:v>1739.2903999999999</c:v>
                </c:pt>
                <c:pt idx="4318">
                  <c:v>1739.6931999999999</c:v>
                </c:pt>
                <c:pt idx="4319">
                  <c:v>1740.096</c:v>
                </c:pt>
                <c:pt idx="4320">
                  <c:v>1740.4988000000001</c:v>
                </c:pt>
                <c:pt idx="4321">
                  <c:v>1740.9015999999999</c:v>
                </c:pt>
                <c:pt idx="4322">
                  <c:v>1741.3044</c:v>
                </c:pt>
                <c:pt idx="4323">
                  <c:v>1741.7072000000001</c:v>
                </c:pt>
                <c:pt idx="4324">
                  <c:v>1742.11</c:v>
                </c:pt>
                <c:pt idx="4325">
                  <c:v>1742.5128</c:v>
                </c:pt>
                <c:pt idx="4326">
                  <c:v>1742.9156</c:v>
                </c:pt>
                <c:pt idx="4327">
                  <c:v>1743.3183999999999</c:v>
                </c:pt>
                <c:pt idx="4328">
                  <c:v>1743.7212</c:v>
                </c:pt>
                <c:pt idx="4329">
                  <c:v>1744.124</c:v>
                </c:pt>
                <c:pt idx="4330">
                  <c:v>1744.5267999999999</c:v>
                </c:pt>
                <c:pt idx="4331">
                  <c:v>1744.9295999999999</c:v>
                </c:pt>
                <c:pt idx="4332">
                  <c:v>1745.3324</c:v>
                </c:pt>
                <c:pt idx="4333">
                  <c:v>1745.7351999999998</c:v>
                </c:pt>
                <c:pt idx="4334">
                  <c:v>1746.1379999999999</c:v>
                </c:pt>
                <c:pt idx="4335">
                  <c:v>1746.5408</c:v>
                </c:pt>
                <c:pt idx="4336">
                  <c:v>1746.9436000000001</c:v>
                </c:pt>
                <c:pt idx="4337">
                  <c:v>1747.3463999999999</c:v>
                </c:pt>
                <c:pt idx="4338">
                  <c:v>1747.7492</c:v>
                </c:pt>
                <c:pt idx="4339">
                  <c:v>1748.152</c:v>
                </c:pt>
                <c:pt idx="4340">
                  <c:v>1748.5547999999999</c:v>
                </c:pt>
                <c:pt idx="4341">
                  <c:v>1748.9576</c:v>
                </c:pt>
                <c:pt idx="4342">
                  <c:v>1749.3604</c:v>
                </c:pt>
                <c:pt idx="4343">
                  <c:v>1749.7631999999999</c:v>
                </c:pt>
                <c:pt idx="4344">
                  <c:v>1750.1659999999999</c:v>
                </c:pt>
                <c:pt idx="4345">
                  <c:v>1750.5688</c:v>
                </c:pt>
                <c:pt idx="4346">
                  <c:v>1750.9715999999999</c:v>
                </c:pt>
                <c:pt idx="4347">
                  <c:v>1751.3743999999999</c:v>
                </c:pt>
                <c:pt idx="4348">
                  <c:v>1751.7772</c:v>
                </c:pt>
                <c:pt idx="4349">
                  <c:v>1752.18</c:v>
                </c:pt>
                <c:pt idx="4350">
                  <c:v>1752.5827999999999</c:v>
                </c:pt>
                <c:pt idx="4351">
                  <c:v>1752.9856</c:v>
                </c:pt>
                <c:pt idx="4352">
                  <c:v>1753.3884</c:v>
                </c:pt>
                <c:pt idx="4353">
                  <c:v>1753.7911999999999</c:v>
                </c:pt>
                <c:pt idx="4354">
                  <c:v>1754.194</c:v>
                </c:pt>
                <c:pt idx="4355">
                  <c:v>1754.5968</c:v>
                </c:pt>
                <c:pt idx="4356">
                  <c:v>1754.9995999999999</c:v>
                </c:pt>
                <c:pt idx="4357">
                  <c:v>1755.4023999999999</c:v>
                </c:pt>
                <c:pt idx="4358">
                  <c:v>1755.8052</c:v>
                </c:pt>
                <c:pt idx="4359">
                  <c:v>1756.2079999999999</c:v>
                </c:pt>
                <c:pt idx="4360">
                  <c:v>1756.6107999999999</c:v>
                </c:pt>
                <c:pt idx="4361">
                  <c:v>1757.0136</c:v>
                </c:pt>
                <c:pt idx="4362">
                  <c:v>1757.4164000000001</c:v>
                </c:pt>
                <c:pt idx="4363">
                  <c:v>1757.8191999999999</c:v>
                </c:pt>
                <c:pt idx="4364">
                  <c:v>1758.222</c:v>
                </c:pt>
                <c:pt idx="4365">
                  <c:v>1758.6248000000001</c:v>
                </c:pt>
                <c:pt idx="4366">
                  <c:v>1759.0275999999999</c:v>
                </c:pt>
                <c:pt idx="4367">
                  <c:v>1759.4304</c:v>
                </c:pt>
                <c:pt idx="4368">
                  <c:v>1759.8332</c:v>
                </c:pt>
                <c:pt idx="4369">
                  <c:v>1760.2359999999999</c:v>
                </c:pt>
                <c:pt idx="4370">
                  <c:v>1760.6387999999999</c:v>
                </c:pt>
                <c:pt idx="4371">
                  <c:v>1761.0416</c:v>
                </c:pt>
                <c:pt idx="4372">
                  <c:v>1761.4443999999999</c:v>
                </c:pt>
                <c:pt idx="4373">
                  <c:v>1761.8471999999999</c:v>
                </c:pt>
                <c:pt idx="4374">
                  <c:v>1762.25</c:v>
                </c:pt>
                <c:pt idx="4375">
                  <c:v>1762.6528000000001</c:v>
                </c:pt>
                <c:pt idx="4376">
                  <c:v>1763.0555999999999</c:v>
                </c:pt>
                <c:pt idx="4377">
                  <c:v>1763.4584</c:v>
                </c:pt>
                <c:pt idx="4378">
                  <c:v>1763.8612000000001</c:v>
                </c:pt>
                <c:pt idx="4379">
                  <c:v>1764.2639999999999</c:v>
                </c:pt>
                <c:pt idx="4380">
                  <c:v>1764.6668</c:v>
                </c:pt>
                <c:pt idx="4381">
                  <c:v>1765.0696</c:v>
                </c:pt>
                <c:pt idx="4382">
                  <c:v>1765.4723999999999</c:v>
                </c:pt>
                <c:pt idx="4383">
                  <c:v>1765.8751999999999</c:v>
                </c:pt>
                <c:pt idx="4384">
                  <c:v>1766.278</c:v>
                </c:pt>
                <c:pt idx="4385">
                  <c:v>1766.6807999999999</c:v>
                </c:pt>
                <c:pt idx="4386">
                  <c:v>1767.0835999999999</c:v>
                </c:pt>
                <c:pt idx="4387">
                  <c:v>1767.4864</c:v>
                </c:pt>
                <c:pt idx="4388">
                  <c:v>1767.8892000000001</c:v>
                </c:pt>
                <c:pt idx="4389">
                  <c:v>1768.2919999999999</c:v>
                </c:pt>
                <c:pt idx="4390">
                  <c:v>1768.6948</c:v>
                </c:pt>
                <c:pt idx="4391">
                  <c:v>1769.0976000000001</c:v>
                </c:pt>
                <c:pt idx="4392">
                  <c:v>1769.5003999999999</c:v>
                </c:pt>
                <c:pt idx="4393">
                  <c:v>1769.9032</c:v>
                </c:pt>
                <c:pt idx="4394">
                  <c:v>1770.306</c:v>
                </c:pt>
                <c:pt idx="4395">
                  <c:v>1770.7087999999999</c:v>
                </c:pt>
                <c:pt idx="4396">
                  <c:v>1771.1116</c:v>
                </c:pt>
                <c:pt idx="4397">
                  <c:v>1771.5144</c:v>
                </c:pt>
                <c:pt idx="4398">
                  <c:v>1771.9171999999999</c:v>
                </c:pt>
                <c:pt idx="4399">
                  <c:v>1772.32</c:v>
                </c:pt>
                <c:pt idx="4400">
                  <c:v>1772.7228</c:v>
                </c:pt>
                <c:pt idx="4401">
                  <c:v>1773.1255999999998</c:v>
                </c:pt>
                <c:pt idx="4402">
                  <c:v>1773.5283999999999</c:v>
                </c:pt>
                <c:pt idx="4403">
                  <c:v>1773.9312</c:v>
                </c:pt>
                <c:pt idx="4404">
                  <c:v>1774.3340000000001</c:v>
                </c:pt>
                <c:pt idx="4405">
                  <c:v>1774.7367999999999</c:v>
                </c:pt>
                <c:pt idx="4406">
                  <c:v>1775.1396</c:v>
                </c:pt>
                <c:pt idx="4407">
                  <c:v>1775.5424</c:v>
                </c:pt>
                <c:pt idx="4408">
                  <c:v>1775.9451999999999</c:v>
                </c:pt>
                <c:pt idx="4409">
                  <c:v>1776.348</c:v>
                </c:pt>
                <c:pt idx="4410">
                  <c:v>1776.7508</c:v>
                </c:pt>
                <c:pt idx="4411">
                  <c:v>1777.1535999999999</c:v>
                </c:pt>
                <c:pt idx="4412">
                  <c:v>1777.5563999999999</c:v>
                </c:pt>
                <c:pt idx="4413">
                  <c:v>1777.9592</c:v>
                </c:pt>
                <c:pt idx="4414">
                  <c:v>1778.3619999999999</c:v>
                </c:pt>
                <c:pt idx="4415">
                  <c:v>1778.7647999999999</c:v>
                </c:pt>
                <c:pt idx="4416">
                  <c:v>1779.1676</c:v>
                </c:pt>
                <c:pt idx="4417">
                  <c:v>1779.5704000000001</c:v>
                </c:pt>
                <c:pt idx="4418">
                  <c:v>1779.9731999999999</c:v>
                </c:pt>
                <c:pt idx="4419">
                  <c:v>1780.376</c:v>
                </c:pt>
                <c:pt idx="4420">
                  <c:v>1780.7788</c:v>
                </c:pt>
                <c:pt idx="4421">
                  <c:v>1781.1815999999999</c:v>
                </c:pt>
                <c:pt idx="4422">
                  <c:v>1781.5844</c:v>
                </c:pt>
                <c:pt idx="4423">
                  <c:v>1781.9872</c:v>
                </c:pt>
                <c:pt idx="4424">
                  <c:v>1782.3899999999999</c:v>
                </c:pt>
                <c:pt idx="4425">
                  <c:v>1782.7927999999999</c:v>
                </c:pt>
                <c:pt idx="4426">
                  <c:v>1783.1956</c:v>
                </c:pt>
                <c:pt idx="4427">
                  <c:v>1783.5983999999999</c:v>
                </c:pt>
                <c:pt idx="4428">
                  <c:v>1784.0011999999999</c:v>
                </c:pt>
                <c:pt idx="4429">
                  <c:v>1784.404</c:v>
                </c:pt>
                <c:pt idx="4430">
                  <c:v>1784.8068000000001</c:v>
                </c:pt>
                <c:pt idx="4431">
                  <c:v>1785.2095999999999</c:v>
                </c:pt>
                <c:pt idx="4432">
                  <c:v>1785.6124</c:v>
                </c:pt>
                <c:pt idx="4433">
                  <c:v>1786.0152</c:v>
                </c:pt>
                <c:pt idx="4434">
                  <c:v>1786.4179999999999</c:v>
                </c:pt>
                <c:pt idx="4435">
                  <c:v>1786.8208</c:v>
                </c:pt>
                <c:pt idx="4436">
                  <c:v>1787.2236</c:v>
                </c:pt>
                <c:pt idx="4437">
                  <c:v>1787.6263999999999</c:v>
                </c:pt>
                <c:pt idx="4438">
                  <c:v>1788.0291999999999</c:v>
                </c:pt>
                <c:pt idx="4439">
                  <c:v>1788.432</c:v>
                </c:pt>
                <c:pt idx="4440">
                  <c:v>1788.8347999999999</c:v>
                </c:pt>
                <c:pt idx="4441">
                  <c:v>1789.2375999999999</c:v>
                </c:pt>
                <c:pt idx="4442">
                  <c:v>1789.6404</c:v>
                </c:pt>
                <c:pt idx="4443">
                  <c:v>1790.0432000000001</c:v>
                </c:pt>
                <c:pt idx="4444">
                  <c:v>1790.4459999999999</c:v>
                </c:pt>
                <c:pt idx="4445">
                  <c:v>1790.8488</c:v>
                </c:pt>
                <c:pt idx="4446">
                  <c:v>1791.2516000000001</c:v>
                </c:pt>
                <c:pt idx="4447">
                  <c:v>1791.6543999999999</c:v>
                </c:pt>
                <c:pt idx="4448">
                  <c:v>1792.0572</c:v>
                </c:pt>
                <c:pt idx="4449">
                  <c:v>1792.46</c:v>
                </c:pt>
                <c:pt idx="4450">
                  <c:v>1792.8627999999999</c:v>
                </c:pt>
                <c:pt idx="4451">
                  <c:v>1793.2655999999999</c:v>
                </c:pt>
                <c:pt idx="4452">
                  <c:v>1793.6684</c:v>
                </c:pt>
                <c:pt idx="4453">
                  <c:v>1794.0711999999999</c:v>
                </c:pt>
                <c:pt idx="4454">
                  <c:v>1794.4739999999999</c:v>
                </c:pt>
                <c:pt idx="4455">
                  <c:v>1794.8768</c:v>
                </c:pt>
                <c:pt idx="4456">
                  <c:v>1795.2796000000001</c:v>
                </c:pt>
                <c:pt idx="4457">
                  <c:v>1795.6823999999999</c:v>
                </c:pt>
                <c:pt idx="4458">
                  <c:v>1796.0852</c:v>
                </c:pt>
                <c:pt idx="4459">
                  <c:v>1796.4880000000001</c:v>
                </c:pt>
                <c:pt idx="4460">
                  <c:v>1796.8907999999999</c:v>
                </c:pt>
                <c:pt idx="4461">
                  <c:v>1797.2936</c:v>
                </c:pt>
                <c:pt idx="4462">
                  <c:v>1797.6964</c:v>
                </c:pt>
                <c:pt idx="4463">
                  <c:v>1798.0991999999999</c:v>
                </c:pt>
                <c:pt idx="4464">
                  <c:v>1798.502</c:v>
                </c:pt>
                <c:pt idx="4465">
                  <c:v>1798.9048</c:v>
                </c:pt>
                <c:pt idx="4466">
                  <c:v>1799.3075999999999</c:v>
                </c:pt>
                <c:pt idx="4467">
                  <c:v>1799.7103999999999</c:v>
                </c:pt>
                <c:pt idx="4468">
                  <c:v>1800.1132</c:v>
                </c:pt>
                <c:pt idx="4469">
                  <c:v>1800.5159999999998</c:v>
                </c:pt>
                <c:pt idx="4470">
                  <c:v>1800.9187999999999</c:v>
                </c:pt>
                <c:pt idx="4471">
                  <c:v>1801.3216</c:v>
                </c:pt>
                <c:pt idx="4472">
                  <c:v>1801.7244000000001</c:v>
                </c:pt>
                <c:pt idx="4473">
                  <c:v>1802.1271999999999</c:v>
                </c:pt>
                <c:pt idx="4474">
                  <c:v>1802.53</c:v>
                </c:pt>
                <c:pt idx="4475">
                  <c:v>1802.9328</c:v>
                </c:pt>
                <c:pt idx="4476">
                  <c:v>1803.3355999999999</c:v>
                </c:pt>
                <c:pt idx="4477">
                  <c:v>1803.7384</c:v>
                </c:pt>
                <c:pt idx="4478">
                  <c:v>1804.1412</c:v>
                </c:pt>
                <c:pt idx="4479">
                  <c:v>1804.5439999999999</c:v>
                </c:pt>
                <c:pt idx="4480">
                  <c:v>1804.9467999999999</c:v>
                </c:pt>
                <c:pt idx="4481">
                  <c:v>1805.3496</c:v>
                </c:pt>
                <c:pt idx="4482">
                  <c:v>1805.7523999999999</c:v>
                </c:pt>
                <c:pt idx="4483">
                  <c:v>1806.1551999999999</c:v>
                </c:pt>
                <c:pt idx="4484">
                  <c:v>1806.558</c:v>
                </c:pt>
                <c:pt idx="4485">
                  <c:v>1806.9608000000001</c:v>
                </c:pt>
                <c:pt idx="4486">
                  <c:v>1807.3635999999999</c:v>
                </c:pt>
                <c:pt idx="4487">
                  <c:v>1807.7664</c:v>
                </c:pt>
                <c:pt idx="4488">
                  <c:v>1808.1692</c:v>
                </c:pt>
                <c:pt idx="4489">
                  <c:v>1808.5719999999999</c:v>
                </c:pt>
                <c:pt idx="4490">
                  <c:v>1808.9748</c:v>
                </c:pt>
                <c:pt idx="4491">
                  <c:v>1809.3776</c:v>
                </c:pt>
                <c:pt idx="4492">
                  <c:v>1809.7803999999999</c:v>
                </c:pt>
                <c:pt idx="4493">
                  <c:v>1810.1831999999999</c:v>
                </c:pt>
                <c:pt idx="4494">
                  <c:v>1810.586</c:v>
                </c:pt>
                <c:pt idx="4495">
                  <c:v>1810.9887999999999</c:v>
                </c:pt>
                <c:pt idx="4496">
                  <c:v>1811.3915999999999</c:v>
                </c:pt>
                <c:pt idx="4497">
                  <c:v>1811.7944</c:v>
                </c:pt>
                <c:pt idx="4498">
                  <c:v>1812.1972000000001</c:v>
                </c:pt>
                <c:pt idx="4499">
                  <c:v>1812.6</c:v>
                </c:pt>
                <c:pt idx="4500">
                  <c:v>1813.0028</c:v>
                </c:pt>
                <c:pt idx="4501">
                  <c:v>1813.4056</c:v>
                </c:pt>
                <c:pt idx="4502">
                  <c:v>1813.8083999999999</c:v>
                </c:pt>
                <c:pt idx="4503">
                  <c:v>1814.2112</c:v>
                </c:pt>
                <c:pt idx="4504">
                  <c:v>1814.614</c:v>
                </c:pt>
                <c:pt idx="4505">
                  <c:v>1815.0167999999999</c:v>
                </c:pt>
                <c:pt idx="4506">
                  <c:v>1815.4195999999999</c:v>
                </c:pt>
                <c:pt idx="4507">
                  <c:v>1815.8224</c:v>
                </c:pt>
                <c:pt idx="4508">
                  <c:v>1816.2251999999999</c:v>
                </c:pt>
                <c:pt idx="4509">
                  <c:v>1816.6279999999999</c:v>
                </c:pt>
                <c:pt idx="4510">
                  <c:v>1817.0308</c:v>
                </c:pt>
                <c:pt idx="4511">
                  <c:v>1817.4336000000001</c:v>
                </c:pt>
                <c:pt idx="4512">
                  <c:v>1817.8363999999999</c:v>
                </c:pt>
                <c:pt idx="4513">
                  <c:v>1818.2392</c:v>
                </c:pt>
                <c:pt idx="4514">
                  <c:v>1818.6420000000001</c:v>
                </c:pt>
                <c:pt idx="4515">
                  <c:v>1819.0447999999999</c:v>
                </c:pt>
                <c:pt idx="4516">
                  <c:v>1819.4476</c:v>
                </c:pt>
                <c:pt idx="4517">
                  <c:v>1819.8504</c:v>
                </c:pt>
                <c:pt idx="4518">
                  <c:v>1820.2531999999999</c:v>
                </c:pt>
                <c:pt idx="4519">
                  <c:v>1820.6559999999999</c:v>
                </c:pt>
                <c:pt idx="4520">
                  <c:v>1821.0588</c:v>
                </c:pt>
                <c:pt idx="4521">
                  <c:v>1821.4615999999999</c:v>
                </c:pt>
                <c:pt idx="4522">
                  <c:v>1821.8643999999999</c:v>
                </c:pt>
                <c:pt idx="4523">
                  <c:v>1822.2672</c:v>
                </c:pt>
                <c:pt idx="4524">
                  <c:v>1822.67</c:v>
                </c:pt>
                <c:pt idx="4525">
                  <c:v>1823.0727999999999</c:v>
                </c:pt>
                <c:pt idx="4526">
                  <c:v>1823.4756</c:v>
                </c:pt>
                <c:pt idx="4527">
                  <c:v>1823.8784000000001</c:v>
                </c:pt>
                <c:pt idx="4528">
                  <c:v>1824.2811999999999</c:v>
                </c:pt>
                <c:pt idx="4529">
                  <c:v>1824.684</c:v>
                </c:pt>
                <c:pt idx="4530">
                  <c:v>1825.0868</c:v>
                </c:pt>
                <c:pt idx="4531">
                  <c:v>1825.4895999999999</c:v>
                </c:pt>
                <c:pt idx="4532">
                  <c:v>1825.8924</c:v>
                </c:pt>
                <c:pt idx="4533">
                  <c:v>1826.2952</c:v>
                </c:pt>
                <c:pt idx="4534">
                  <c:v>1826.6979999999999</c:v>
                </c:pt>
                <c:pt idx="4535">
                  <c:v>1827.1007999999999</c:v>
                </c:pt>
                <c:pt idx="4536">
                  <c:v>1827.5036</c:v>
                </c:pt>
                <c:pt idx="4537">
                  <c:v>1827.9063999999998</c:v>
                </c:pt>
                <c:pt idx="4538">
                  <c:v>1828.3091999999999</c:v>
                </c:pt>
                <c:pt idx="4539">
                  <c:v>1828.712</c:v>
                </c:pt>
                <c:pt idx="4540">
                  <c:v>1829.1148000000001</c:v>
                </c:pt>
                <c:pt idx="4541">
                  <c:v>1829.5175999999999</c:v>
                </c:pt>
                <c:pt idx="4542">
                  <c:v>1829.9204</c:v>
                </c:pt>
                <c:pt idx="4543">
                  <c:v>1830.3232</c:v>
                </c:pt>
                <c:pt idx="4544">
                  <c:v>1830.7259999999999</c:v>
                </c:pt>
                <c:pt idx="4545">
                  <c:v>1831.1288</c:v>
                </c:pt>
                <c:pt idx="4546">
                  <c:v>1831.5316</c:v>
                </c:pt>
                <c:pt idx="4547">
                  <c:v>1831.9343999999999</c:v>
                </c:pt>
                <c:pt idx="4548">
                  <c:v>1832.3371999999999</c:v>
                </c:pt>
                <c:pt idx="4549">
                  <c:v>1832.74</c:v>
                </c:pt>
                <c:pt idx="4550">
                  <c:v>1833.1427999999999</c:v>
                </c:pt>
                <c:pt idx="4551">
                  <c:v>1833.5455999999999</c:v>
                </c:pt>
                <c:pt idx="4552">
                  <c:v>1833.9484</c:v>
                </c:pt>
                <c:pt idx="4553">
                  <c:v>1834.3512000000001</c:v>
                </c:pt>
                <c:pt idx="4554">
                  <c:v>1834.7539999999999</c:v>
                </c:pt>
                <c:pt idx="4555">
                  <c:v>1835.1568</c:v>
                </c:pt>
                <c:pt idx="4556">
                  <c:v>1835.5596</c:v>
                </c:pt>
                <c:pt idx="4557">
                  <c:v>1835.9623999999999</c:v>
                </c:pt>
                <c:pt idx="4558">
                  <c:v>1836.3652</c:v>
                </c:pt>
                <c:pt idx="4559">
                  <c:v>1836.768</c:v>
                </c:pt>
                <c:pt idx="4560">
                  <c:v>1837.1707999999999</c:v>
                </c:pt>
                <c:pt idx="4561">
                  <c:v>1837.5735999999999</c:v>
                </c:pt>
                <c:pt idx="4562">
                  <c:v>1837.9764</c:v>
                </c:pt>
                <c:pt idx="4563">
                  <c:v>1838.3791999999999</c:v>
                </c:pt>
                <c:pt idx="4564">
                  <c:v>1838.7819999999999</c:v>
                </c:pt>
                <c:pt idx="4565">
                  <c:v>1839.1848</c:v>
                </c:pt>
                <c:pt idx="4566">
                  <c:v>1839.5876000000001</c:v>
                </c:pt>
                <c:pt idx="4567">
                  <c:v>1839.9903999999999</c:v>
                </c:pt>
                <c:pt idx="4568">
                  <c:v>1840.3932</c:v>
                </c:pt>
                <c:pt idx="4569">
                  <c:v>1840.796</c:v>
                </c:pt>
                <c:pt idx="4570">
                  <c:v>1841.1987999999999</c:v>
                </c:pt>
                <c:pt idx="4571">
                  <c:v>1841.6016</c:v>
                </c:pt>
                <c:pt idx="4572">
                  <c:v>1842.0044</c:v>
                </c:pt>
                <c:pt idx="4573">
                  <c:v>1842.4071999999999</c:v>
                </c:pt>
                <c:pt idx="4574">
                  <c:v>1842.81</c:v>
                </c:pt>
                <c:pt idx="4575">
                  <c:v>1843.2128</c:v>
                </c:pt>
                <c:pt idx="4576">
                  <c:v>1843.6155999999999</c:v>
                </c:pt>
                <c:pt idx="4577">
                  <c:v>1844.0183999999999</c:v>
                </c:pt>
                <c:pt idx="4578">
                  <c:v>1844.4212</c:v>
                </c:pt>
                <c:pt idx="4579">
                  <c:v>1844.8240000000001</c:v>
                </c:pt>
                <c:pt idx="4580">
                  <c:v>1845.2267999999999</c:v>
                </c:pt>
                <c:pt idx="4581">
                  <c:v>1845.6296</c:v>
                </c:pt>
                <c:pt idx="4582">
                  <c:v>1846.0324000000001</c:v>
                </c:pt>
                <c:pt idx="4583">
                  <c:v>1846.4351999999999</c:v>
                </c:pt>
                <c:pt idx="4584">
                  <c:v>1846.838</c:v>
                </c:pt>
                <c:pt idx="4585">
                  <c:v>1847.2408</c:v>
                </c:pt>
                <c:pt idx="4586">
                  <c:v>1847.6435999999999</c:v>
                </c:pt>
                <c:pt idx="4587">
                  <c:v>1848.0463999999999</c:v>
                </c:pt>
                <c:pt idx="4588">
                  <c:v>1848.4492</c:v>
                </c:pt>
                <c:pt idx="4589">
                  <c:v>1848.8519999999999</c:v>
                </c:pt>
                <c:pt idx="4590">
                  <c:v>1849.2547999999999</c:v>
                </c:pt>
                <c:pt idx="4591">
                  <c:v>1849.6576</c:v>
                </c:pt>
                <c:pt idx="4592">
                  <c:v>1850.0604000000001</c:v>
                </c:pt>
                <c:pt idx="4593">
                  <c:v>1850.4631999999999</c:v>
                </c:pt>
                <c:pt idx="4594">
                  <c:v>1850.866</c:v>
                </c:pt>
                <c:pt idx="4595">
                  <c:v>1851.2688000000001</c:v>
                </c:pt>
                <c:pt idx="4596">
                  <c:v>1851.6715999999999</c:v>
                </c:pt>
                <c:pt idx="4597">
                  <c:v>1852.0744</c:v>
                </c:pt>
                <c:pt idx="4598">
                  <c:v>1852.4772</c:v>
                </c:pt>
                <c:pt idx="4599">
                  <c:v>1852.8799999999999</c:v>
                </c:pt>
                <c:pt idx="4600">
                  <c:v>1853.2828</c:v>
                </c:pt>
                <c:pt idx="4601">
                  <c:v>1853.6856</c:v>
                </c:pt>
                <c:pt idx="4602">
                  <c:v>1854.0883999999999</c:v>
                </c:pt>
                <c:pt idx="4603">
                  <c:v>1854.4911999999999</c:v>
                </c:pt>
                <c:pt idx="4604">
                  <c:v>1854.894</c:v>
                </c:pt>
                <c:pt idx="4605">
                  <c:v>1855.2967999999998</c:v>
                </c:pt>
                <c:pt idx="4606">
                  <c:v>1855.6995999999999</c:v>
                </c:pt>
                <c:pt idx="4607">
                  <c:v>1856.1024</c:v>
                </c:pt>
                <c:pt idx="4608">
                  <c:v>1856.5052000000001</c:v>
                </c:pt>
                <c:pt idx="4609">
                  <c:v>1856.9079999999999</c:v>
                </c:pt>
                <c:pt idx="4610">
                  <c:v>1857.3108</c:v>
                </c:pt>
                <c:pt idx="4611">
                  <c:v>1857.7136</c:v>
                </c:pt>
                <c:pt idx="4612">
                  <c:v>1858.1163999999999</c:v>
                </c:pt>
                <c:pt idx="4613">
                  <c:v>1858.5192</c:v>
                </c:pt>
                <c:pt idx="4614">
                  <c:v>1858.922</c:v>
                </c:pt>
                <c:pt idx="4615">
                  <c:v>1859.3247999999999</c:v>
                </c:pt>
                <c:pt idx="4616">
                  <c:v>1859.7275999999999</c:v>
                </c:pt>
                <c:pt idx="4617">
                  <c:v>1860.1304</c:v>
                </c:pt>
                <c:pt idx="4618">
                  <c:v>1860.5331999999999</c:v>
                </c:pt>
                <c:pt idx="4619">
                  <c:v>1860.9359999999999</c:v>
                </c:pt>
                <c:pt idx="4620">
                  <c:v>1861.3388</c:v>
                </c:pt>
                <c:pt idx="4621">
                  <c:v>1861.7416000000001</c:v>
                </c:pt>
                <c:pt idx="4622">
                  <c:v>1862.1443999999999</c:v>
                </c:pt>
                <c:pt idx="4623">
                  <c:v>1862.5472</c:v>
                </c:pt>
                <c:pt idx="4624">
                  <c:v>1862.95</c:v>
                </c:pt>
                <c:pt idx="4625">
                  <c:v>1863.3527999999999</c:v>
                </c:pt>
                <c:pt idx="4626">
                  <c:v>1863.7556</c:v>
                </c:pt>
                <c:pt idx="4627">
                  <c:v>1864.1584</c:v>
                </c:pt>
                <c:pt idx="4628">
                  <c:v>1864.5611999999999</c:v>
                </c:pt>
                <c:pt idx="4629">
                  <c:v>1864.9639999999999</c:v>
                </c:pt>
                <c:pt idx="4630">
                  <c:v>1865.3668</c:v>
                </c:pt>
                <c:pt idx="4631">
                  <c:v>1865.7695999999999</c:v>
                </c:pt>
                <c:pt idx="4632">
                  <c:v>1866.1723999999999</c:v>
                </c:pt>
                <c:pt idx="4633">
                  <c:v>1866.5752</c:v>
                </c:pt>
                <c:pt idx="4634">
                  <c:v>1866.9780000000001</c:v>
                </c:pt>
                <c:pt idx="4635">
                  <c:v>1867.3807999999999</c:v>
                </c:pt>
                <c:pt idx="4636">
                  <c:v>1867.7836</c:v>
                </c:pt>
                <c:pt idx="4637">
                  <c:v>1868.1864</c:v>
                </c:pt>
                <c:pt idx="4638">
                  <c:v>1868.5891999999999</c:v>
                </c:pt>
                <c:pt idx="4639">
                  <c:v>1868.992</c:v>
                </c:pt>
                <c:pt idx="4640">
                  <c:v>1869.3948</c:v>
                </c:pt>
                <c:pt idx="4641">
                  <c:v>1869.7975999999999</c:v>
                </c:pt>
                <c:pt idx="4642">
                  <c:v>1870.2003999999999</c:v>
                </c:pt>
                <c:pt idx="4643">
                  <c:v>1870.6032</c:v>
                </c:pt>
                <c:pt idx="4644">
                  <c:v>1871.0059999999999</c:v>
                </c:pt>
                <c:pt idx="4645">
                  <c:v>1871.4087999999999</c:v>
                </c:pt>
                <c:pt idx="4646">
                  <c:v>1871.8116</c:v>
                </c:pt>
                <c:pt idx="4647">
                  <c:v>1872.2144000000001</c:v>
                </c:pt>
                <c:pt idx="4648">
                  <c:v>1872.6171999999999</c:v>
                </c:pt>
                <c:pt idx="4649">
                  <c:v>1873.02</c:v>
                </c:pt>
                <c:pt idx="4650">
                  <c:v>1873.4228000000001</c:v>
                </c:pt>
                <c:pt idx="4651">
                  <c:v>1873.8255999999999</c:v>
                </c:pt>
                <c:pt idx="4652">
                  <c:v>1874.2284</c:v>
                </c:pt>
                <c:pt idx="4653">
                  <c:v>1874.6312</c:v>
                </c:pt>
                <c:pt idx="4654">
                  <c:v>1875.0339999999999</c:v>
                </c:pt>
                <c:pt idx="4655">
                  <c:v>1875.4367999999999</c:v>
                </c:pt>
                <c:pt idx="4656">
                  <c:v>1875.8396</c:v>
                </c:pt>
                <c:pt idx="4657">
                  <c:v>1876.2423999999999</c:v>
                </c:pt>
                <c:pt idx="4658">
                  <c:v>1876.6451999999999</c:v>
                </c:pt>
                <c:pt idx="4659">
                  <c:v>1877.048</c:v>
                </c:pt>
                <c:pt idx="4660">
                  <c:v>1877.4508000000001</c:v>
                </c:pt>
                <c:pt idx="4661">
                  <c:v>1877.8535999999999</c:v>
                </c:pt>
                <c:pt idx="4662">
                  <c:v>1878.2564</c:v>
                </c:pt>
                <c:pt idx="4663">
                  <c:v>1878.6592000000001</c:v>
                </c:pt>
                <c:pt idx="4664">
                  <c:v>1879.0619999999999</c:v>
                </c:pt>
                <c:pt idx="4665">
                  <c:v>1879.4648</c:v>
                </c:pt>
                <c:pt idx="4666">
                  <c:v>1879.8676</c:v>
                </c:pt>
                <c:pt idx="4667">
                  <c:v>1880.2703999999999</c:v>
                </c:pt>
                <c:pt idx="4668">
                  <c:v>1880.6732</c:v>
                </c:pt>
                <c:pt idx="4669">
                  <c:v>1881.076</c:v>
                </c:pt>
                <c:pt idx="4670">
                  <c:v>1881.4787999999999</c:v>
                </c:pt>
                <c:pt idx="4671">
                  <c:v>1881.8815999999999</c:v>
                </c:pt>
                <c:pt idx="4672">
                  <c:v>1882.2844</c:v>
                </c:pt>
                <c:pt idx="4673">
                  <c:v>1882.6871999999998</c:v>
                </c:pt>
                <c:pt idx="4674">
                  <c:v>1883.09</c:v>
                </c:pt>
                <c:pt idx="4675">
                  <c:v>1883.4928</c:v>
                </c:pt>
                <c:pt idx="4676">
                  <c:v>1883.8956000000001</c:v>
                </c:pt>
                <c:pt idx="4677">
                  <c:v>1884.2983999999999</c:v>
                </c:pt>
                <c:pt idx="4678">
                  <c:v>1884.7012</c:v>
                </c:pt>
                <c:pt idx="4679">
                  <c:v>1885.104</c:v>
                </c:pt>
                <c:pt idx="4680">
                  <c:v>1885.5067999999999</c:v>
                </c:pt>
                <c:pt idx="4681">
                  <c:v>1885.9096</c:v>
                </c:pt>
                <c:pt idx="4682">
                  <c:v>1886.3124</c:v>
                </c:pt>
                <c:pt idx="4683">
                  <c:v>1886.7151999999999</c:v>
                </c:pt>
                <c:pt idx="4684">
                  <c:v>1887.1179999999999</c:v>
                </c:pt>
                <c:pt idx="4685">
                  <c:v>1887.5208</c:v>
                </c:pt>
                <c:pt idx="4686">
                  <c:v>1887.9235999999999</c:v>
                </c:pt>
                <c:pt idx="4687">
                  <c:v>1888.3263999999999</c:v>
                </c:pt>
                <c:pt idx="4688">
                  <c:v>1888.7292</c:v>
                </c:pt>
                <c:pt idx="4689">
                  <c:v>1889.1320000000001</c:v>
                </c:pt>
                <c:pt idx="4690">
                  <c:v>1889.5347999999999</c:v>
                </c:pt>
                <c:pt idx="4691">
                  <c:v>1889.9376</c:v>
                </c:pt>
                <c:pt idx="4692">
                  <c:v>1890.3404</c:v>
                </c:pt>
                <c:pt idx="4693">
                  <c:v>1890.7431999999999</c:v>
                </c:pt>
                <c:pt idx="4694">
                  <c:v>1891.146</c:v>
                </c:pt>
                <c:pt idx="4695">
                  <c:v>1891.5488</c:v>
                </c:pt>
                <c:pt idx="4696">
                  <c:v>1891.9515999999999</c:v>
                </c:pt>
                <c:pt idx="4697">
                  <c:v>1892.3543999999999</c:v>
                </c:pt>
                <c:pt idx="4698">
                  <c:v>1892.7572</c:v>
                </c:pt>
                <c:pt idx="4699">
                  <c:v>1893.1599999999999</c:v>
                </c:pt>
                <c:pt idx="4700">
                  <c:v>1893.5627999999999</c:v>
                </c:pt>
                <c:pt idx="4701">
                  <c:v>1893.9656</c:v>
                </c:pt>
                <c:pt idx="4702">
                  <c:v>1894.3684000000001</c:v>
                </c:pt>
                <c:pt idx="4703">
                  <c:v>1894.7711999999999</c:v>
                </c:pt>
                <c:pt idx="4704">
                  <c:v>1895.174</c:v>
                </c:pt>
                <c:pt idx="4705">
                  <c:v>1895.5768</c:v>
                </c:pt>
                <c:pt idx="4706">
                  <c:v>1895.9795999999999</c:v>
                </c:pt>
                <c:pt idx="4707">
                  <c:v>1896.3824</c:v>
                </c:pt>
                <c:pt idx="4708">
                  <c:v>1896.7852</c:v>
                </c:pt>
                <c:pt idx="4709">
                  <c:v>1897.1879999999999</c:v>
                </c:pt>
                <c:pt idx="4710">
                  <c:v>1897.5907999999999</c:v>
                </c:pt>
                <c:pt idx="4711">
                  <c:v>1897.9936</c:v>
                </c:pt>
                <c:pt idx="4712">
                  <c:v>1898.3963999999999</c:v>
                </c:pt>
                <c:pt idx="4713">
                  <c:v>1898.7991999999999</c:v>
                </c:pt>
                <c:pt idx="4714">
                  <c:v>1899.202</c:v>
                </c:pt>
                <c:pt idx="4715">
                  <c:v>1899.6048000000001</c:v>
                </c:pt>
                <c:pt idx="4716">
                  <c:v>1900.0075999999999</c:v>
                </c:pt>
                <c:pt idx="4717">
                  <c:v>1900.4104</c:v>
                </c:pt>
                <c:pt idx="4718">
                  <c:v>1900.8132000000001</c:v>
                </c:pt>
                <c:pt idx="4719">
                  <c:v>1901.2159999999999</c:v>
                </c:pt>
                <c:pt idx="4720">
                  <c:v>1901.6188</c:v>
                </c:pt>
                <c:pt idx="4721">
                  <c:v>1902.0216</c:v>
                </c:pt>
                <c:pt idx="4722">
                  <c:v>1902.4243999999999</c:v>
                </c:pt>
                <c:pt idx="4723">
                  <c:v>1902.8271999999999</c:v>
                </c:pt>
                <c:pt idx="4724">
                  <c:v>1903.23</c:v>
                </c:pt>
                <c:pt idx="4725">
                  <c:v>1903.6327999999999</c:v>
                </c:pt>
                <c:pt idx="4726">
                  <c:v>1904.0355999999999</c:v>
                </c:pt>
                <c:pt idx="4727">
                  <c:v>1904.4384</c:v>
                </c:pt>
                <c:pt idx="4728">
                  <c:v>1904.8412000000001</c:v>
                </c:pt>
                <c:pt idx="4729">
                  <c:v>1905.2439999999999</c:v>
                </c:pt>
                <c:pt idx="4730">
                  <c:v>1905.6468</c:v>
                </c:pt>
                <c:pt idx="4731">
                  <c:v>1906.0496000000001</c:v>
                </c:pt>
                <c:pt idx="4732">
                  <c:v>1906.4523999999999</c:v>
                </c:pt>
                <c:pt idx="4733">
                  <c:v>1906.8552</c:v>
                </c:pt>
                <c:pt idx="4734">
                  <c:v>1907.258</c:v>
                </c:pt>
                <c:pt idx="4735">
                  <c:v>1907.6607999999999</c:v>
                </c:pt>
                <c:pt idx="4736">
                  <c:v>1908.0636</c:v>
                </c:pt>
                <c:pt idx="4737">
                  <c:v>1908.4664</c:v>
                </c:pt>
                <c:pt idx="4738">
                  <c:v>1908.8691999999999</c:v>
                </c:pt>
                <c:pt idx="4739">
                  <c:v>1909.2719999999999</c:v>
                </c:pt>
                <c:pt idx="4740">
                  <c:v>1909.6748</c:v>
                </c:pt>
                <c:pt idx="4741">
                  <c:v>1910.0775999999998</c:v>
                </c:pt>
                <c:pt idx="4742">
                  <c:v>1910.4803999999999</c:v>
                </c:pt>
                <c:pt idx="4743">
                  <c:v>1910.8832</c:v>
                </c:pt>
                <c:pt idx="4744">
                  <c:v>1911.2860000000001</c:v>
                </c:pt>
                <c:pt idx="4745">
                  <c:v>1911.6887999999999</c:v>
                </c:pt>
                <c:pt idx="4746">
                  <c:v>1912.0916</c:v>
                </c:pt>
                <c:pt idx="4747">
                  <c:v>1912.4944</c:v>
                </c:pt>
                <c:pt idx="4748">
                  <c:v>1912.8971999999999</c:v>
                </c:pt>
                <c:pt idx="4749">
                  <c:v>1913.3</c:v>
                </c:pt>
                <c:pt idx="4750">
                  <c:v>1913.7028</c:v>
                </c:pt>
                <c:pt idx="4751">
                  <c:v>1914.1055999999999</c:v>
                </c:pt>
                <c:pt idx="4752">
                  <c:v>1914.5083999999999</c:v>
                </c:pt>
                <c:pt idx="4753">
                  <c:v>1914.9112</c:v>
                </c:pt>
                <c:pt idx="4754">
                  <c:v>1915.3139999999999</c:v>
                </c:pt>
                <c:pt idx="4755">
                  <c:v>1915.7167999999999</c:v>
                </c:pt>
                <c:pt idx="4756">
                  <c:v>1916.1196</c:v>
                </c:pt>
                <c:pt idx="4757">
                  <c:v>1916.5224000000001</c:v>
                </c:pt>
                <c:pt idx="4758">
                  <c:v>1916.9251999999999</c:v>
                </c:pt>
                <c:pt idx="4759">
                  <c:v>1917.328</c:v>
                </c:pt>
                <c:pt idx="4760">
                  <c:v>1917.7308</c:v>
                </c:pt>
                <c:pt idx="4761">
                  <c:v>1918.1335999999999</c:v>
                </c:pt>
                <c:pt idx="4762">
                  <c:v>1918.5364</c:v>
                </c:pt>
                <c:pt idx="4763">
                  <c:v>1918.9392</c:v>
                </c:pt>
                <c:pt idx="4764">
                  <c:v>1919.3419999999999</c:v>
                </c:pt>
                <c:pt idx="4765">
                  <c:v>1919.7447999999999</c:v>
                </c:pt>
                <c:pt idx="4766">
                  <c:v>1920.1476</c:v>
                </c:pt>
                <c:pt idx="4767">
                  <c:v>1920.5503999999999</c:v>
                </c:pt>
                <c:pt idx="4768">
                  <c:v>1920.9531999999999</c:v>
                </c:pt>
                <c:pt idx="4769">
                  <c:v>1921.356</c:v>
                </c:pt>
                <c:pt idx="4770">
                  <c:v>1921.7588000000001</c:v>
                </c:pt>
                <c:pt idx="4771">
                  <c:v>1922.1615999999999</c:v>
                </c:pt>
                <c:pt idx="4772">
                  <c:v>1922.5644</c:v>
                </c:pt>
                <c:pt idx="4773">
                  <c:v>1922.9672</c:v>
                </c:pt>
                <c:pt idx="4774">
                  <c:v>1923.37</c:v>
                </c:pt>
                <c:pt idx="4775">
                  <c:v>1923.7728</c:v>
                </c:pt>
                <c:pt idx="4776">
                  <c:v>1924.1756</c:v>
                </c:pt>
                <c:pt idx="4777">
                  <c:v>1924.5783999999999</c:v>
                </c:pt>
                <c:pt idx="4778">
                  <c:v>1924.9811999999999</c:v>
                </c:pt>
                <c:pt idx="4779">
                  <c:v>1925.384</c:v>
                </c:pt>
                <c:pt idx="4780">
                  <c:v>1925.7867999999999</c:v>
                </c:pt>
                <c:pt idx="4781">
                  <c:v>1926.1895999999999</c:v>
                </c:pt>
                <c:pt idx="4782">
                  <c:v>1926.5924</c:v>
                </c:pt>
                <c:pt idx="4783">
                  <c:v>1926.9952000000001</c:v>
                </c:pt>
                <c:pt idx="4784">
                  <c:v>1927.3979999999999</c:v>
                </c:pt>
                <c:pt idx="4785">
                  <c:v>1927.8008</c:v>
                </c:pt>
                <c:pt idx="4786">
                  <c:v>1928.2036000000001</c:v>
                </c:pt>
                <c:pt idx="4787">
                  <c:v>1928.6063999999999</c:v>
                </c:pt>
                <c:pt idx="4788">
                  <c:v>1929.0092</c:v>
                </c:pt>
                <c:pt idx="4789">
                  <c:v>1929.412</c:v>
                </c:pt>
                <c:pt idx="4790">
                  <c:v>1929.8147999999999</c:v>
                </c:pt>
                <c:pt idx="4791">
                  <c:v>1930.2175999999999</c:v>
                </c:pt>
                <c:pt idx="4792">
                  <c:v>1930.6204</c:v>
                </c:pt>
                <c:pt idx="4793">
                  <c:v>1931.0231999999999</c:v>
                </c:pt>
                <c:pt idx="4794">
                  <c:v>1931.4259999999999</c:v>
                </c:pt>
                <c:pt idx="4795">
                  <c:v>1931.8288</c:v>
                </c:pt>
                <c:pt idx="4796">
                  <c:v>1932.2316000000001</c:v>
                </c:pt>
                <c:pt idx="4797">
                  <c:v>1932.6343999999999</c:v>
                </c:pt>
                <c:pt idx="4798">
                  <c:v>1933.0372</c:v>
                </c:pt>
                <c:pt idx="4799">
                  <c:v>1933.44</c:v>
                </c:pt>
                <c:pt idx="4800">
                  <c:v>1933.8427999999999</c:v>
                </c:pt>
                <c:pt idx="4801">
                  <c:v>1934.2456</c:v>
                </c:pt>
                <c:pt idx="4802">
                  <c:v>1934.6484</c:v>
                </c:pt>
                <c:pt idx="4803">
                  <c:v>1935.0511999999999</c:v>
                </c:pt>
                <c:pt idx="4804">
                  <c:v>1935.454</c:v>
                </c:pt>
                <c:pt idx="4805">
                  <c:v>1935.8568</c:v>
                </c:pt>
                <c:pt idx="4806">
                  <c:v>1936.2595999999999</c:v>
                </c:pt>
                <c:pt idx="4807">
                  <c:v>1936.6623999999999</c:v>
                </c:pt>
                <c:pt idx="4808">
                  <c:v>1937.0652</c:v>
                </c:pt>
                <c:pt idx="4809">
                  <c:v>1937.4679999999998</c:v>
                </c:pt>
                <c:pt idx="4810">
                  <c:v>1937.8707999999999</c:v>
                </c:pt>
                <c:pt idx="4811">
                  <c:v>1938.2736</c:v>
                </c:pt>
                <c:pt idx="4812">
                  <c:v>1938.6764000000001</c:v>
                </c:pt>
                <c:pt idx="4813">
                  <c:v>1939.0791999999999</c:v>
                </c:pt>
                <c:pt idx="4814">
                  <c:v>1939.482</c:v>
                </c:pt>
                <c:pt idx="4815">
                  <c:v>1939.8848</c:v>
                </c:pt>
                <c:pt idx="4816">
                  <c:v>1940.2875999999999</c:v>
                </c:pt>
                <c:pt idx="4817">
                  <c:v>1940.6904</c:v>
                </c:pt>
                <c:pt idx="4818">
                  <c:v>1941.0932</c:v>
                </c:pt>
                <c:pt idx="4819">
                  <c:v>1941.4959999999999</c:v>
                </c:pt>
                <c:pt idx="4820">
                  <c:v>1941.8987999999999</c:v>
                </c:pt>
                <c:pt idx="4821">
                  <c:v>1942.3016</c:v>
                </c:pt>
                <c:pt idx="4822">
                  <c:v>1942.7043999999999</c:v>
                </c:pt>
                <c:pt idx="4823">
                  <c:v>1943.1071999999999</c:v>
                </c:pt>
                <c:pt idx="4824">
                  <c:v>1943.51</c:v>
                </c:pt>
                <c:pt idx="4825">
                  <c:v>1943.9128000000001</c:v>
                </c:pt>
                <c:pt idx="4826">
                  <c:v>1944.3155999999999</c:v>
                </c:pt>
                <c:pt idx="4827">
                  <c:v>1944.7184</c:v>
                </c:pt>
                <c:pt idx="4828">
                  <c:v>1945.1212</c:v>
                </c:pt>
                <c:pt idx="4829">
                  <c:v>1945.5239999999999</c:v>
                </c:pt>
                <c:pt idx="4830">
                  <c:v>1945.9268</c:v>
                </c:pt>
                <c:pt idx="4831">
                  <c:v>1946.3296</c:v>
                </c:pt>
                <c:pt idx="4832">
                  <c:v>1946.7323999999999</c:v>
                </c:pt>
                <c:pt idx="4833">
                  <c:v>1947.1351999999999</c:v>
                </c:pt>
                <c:pt idx="4834">
                  <c:v>1947.538</c:v>
                </c:pt>
                <c:pt idx="4835">
                  <c:v>1947.9407999999999</c:v>
                </c:pt>
                <c:pt idx="4836">
                  <c:v>1948.3435999999999</c:v>
                </c:pt>
                <c:pt idx="4837">
                  <c:v>1948.7464</c:v>
                </c:pt>
                <c:pt idx="4838">
                  <c:v>1949.1492000000001</c:v>
                </c:pt>
                <c:pt idx="4839">
                  <c:v>1949.5519999999999</c:v>
                </c:pt>
                <c:pt idx="4840">
                  <c:v>1949.9548</c:v>
                </c:pt>
                <c:pt idx="4841">
                  <c:v>1950.3576</c:v>
                </c:pt>
                <c:pt idx="4842">
                  <c:v>1950.7603999999999</c:v>
                </c:pt>
                <c:pt idx="4843">
                  <c:v>1951.1632</c:v>
                </c:pt>
                <c:pt idx="4844">
                  <c:v>1951.566</c:v>
                </c:pt>
                <c:pt idx="4845">
                  <c:v>1951.9687999999999</c:v>
                </c:pt>
                <c:pt idx="4846">
                  <c:v>1952.3715999999999</c:v>
                </c:pt>
                <c:pt idx="4847">
                  <c:v>1952.7744</c:v>
                </c:pt>
                <c:pt idx="4848">
                  <c:v>1953.1771999999999</c:v>
                </c:pt>
                <c:pt idx="4849">
                  <c:v>1953.58</c:v>
                </c:pt>
                <c:pt idx="4850">
                  <c:v>1953.9828</c:v>
                </c:pt>
                <c:pt idx="4851">
                  <c:v>1954.3856000000001</c:v>
                </c:pt>
                <c:pt idx="4852">
                  <c:v>1954.7883999999999</c:v>
                </c:pt>
                <c:pt idx="4853">
                  <c:v>1955.1912</c:v>
                </c:pt>
                <c:pt idx="4854">
                  <c:v>1955.5940000000001</c:v>
                </c:pt>
                <c:pt idx="4855">
                  <c:v>1955.9967999999999</c:v>
                </c:pt>
                <c:pt idx="4856">
                  <c:v>1956.3996</c:v>
                </c:pt>
                <c:pt idx="4857">
                  <c:v>1956.8024</c:v>
                </c:pt>
                <c:pt idx="4858">
                  <c:v>1957.2051999999999</c:v>
                </c:pt>
                <c:pt idx="4859">
                  <c:v>1957.6079999999999</c:v>
                </c:pt>
                <c:pt idx="4860">
                  <c:v>1958.0108</c:v>
                </c:pt>
                <c:pt idx="4861">
                  <c:v>1958.4135999999999</c:v>
                </c:pt>
                <c:pt idx="4862">
                  <c:v>1958.8163999999999</c:v>
                </c:pt>
                <c:pt idx="4863">
                  <c:v>1959.2192</c:v>
                </c:pt>
                <c:pt idx="4864">
                  <c:v>1959.6220000000001</c:v>
                </c:pt>
                <c:pt idx="4865">
                  <c:v>1960.0247999999999</c:v>
                </c:pt>
                <c:pt idx="4866">
                  <c:v>1960.4276</c:v>
                </c:pt>
                <c:pt idx="4867">
                  <c:v>1960.8304000000001</c:v>
                </c:pt>
                <c:pt idx="4868">
                  <c:v>1961.2331999999999</c:v>
                </c:pt>
                <c:pt idx="4869">
                  <c:v>1961.636</c:v>
                </c:pt>
                <c:pt idx="4870">
                  <c:v>1962.0388</c:v>
                </c:pt>
                <c:pt idx="4871">
                  <c:v>1962.4415999999999</c:v>
                </c:pt>
                <c:pt idx="4872">
                  <c:v>1962.8444</c:v>
                </c:pt>
                <c:pt idx="4873">
                  <c:v>1963.2472</c:v>
                </c:pt>
                <c:pt idx="4874">
                  <c:v>1963.6499999999999</c:v>
                </c:pt>
                <c:pt idx="4875">
                  <c:v>1964.0527999999999</c:v>
                </c:pt>
                <c:pt idx="4876">
                  <c:v>1964.4556</c:v>
                </c:pt>
                <c:pt idx="4877">
                  <c:v>1964.8583999999998</c:v>
                </c:pt>
                <c:pt idx="4878">
                  <c:v>1965.2611999999999</c:v>
                </c:pt>
                <c:pt idx="4879">
                  <c:v>1965.664</c:v>
                </c:pt>
                <c:pt idx="4880">
                  <c:v>1966.0668000000001</c:v>
                </c:pt>
                <c:pt idx="4881">
                  <c:v>1966.4695999999999</c:v>
                </c:pt>
                <c:pt idx="4882">
                  <c:v>1966.8724</c:v>
                </c:pt>
                <c:pt idx="4883">
                  <c:v>1967.2752</c:v>
                </c:pt>
                <c:pt idx="4884">
                  <c:v>1967.6779999999999</c:v>
                </c:pt>
                <c:pt idx="4885">
                  <c:v>1968.0808</c:v>
                </c:pt>
                <c:pt idx="4886">
                  <c:v>1968.4836</c:v>
                </c:pt>
                <c:pt idx="4887">
                  <c:v>1968.8863999999999</c:v>
                </c:pt>
                <c:pt idx="4888">
                  <c:v>1969.2891999999999</c:v>
                </c:pt>
                <c:pt idx="4889">
                  <c:v>1969.692</c:v>
                </c:pt>
                <c:pt idx="4890">
                  <c:v>1970.0947999999999</c:v>
                </c:pt>
                <c:pt idx="4891">
                  <c:v>1970.4975999999999</c:v>
                </c:pt>
                <c:pt idx="4892">
                  <c:v>1970.9004</c:v>
                </c:pt>
                <c:pt idx="4893">
                  <c:v>1971.3032000000001</c:v>
                </c:pt>
                <c:pt idx="4894">
                  <c:v>1971.7059999999999</c:v>
                </c:pt>
                <c:pt idx="4895">
                  <c:v>1972.1088</c:v>
                </c:pt>
                <c:pt idx="4896">
                  <c:v>1972.5116</c:v>
                </c:pt>
                <c:pt idx="4897">
                  <c:v>1972.9143999999999</c:v>
                </c:pt>
                <c:pt idx="4898">
                  <c:v>1973.3172</c:v>
                </c:pt>
                <c:pt idx="4899">
                  <c:v>1973.72</c:v>
                </c:pt>
                <c:pt idx="4900">
                  <c:v>1974.1227999999999</c:v>
                </c:pt>
                <c:pt idx="4901">
                  <c:v>1974.5255999999999</c:v>
                </c:pt>
                <c:pt idx="4902">
                  <c:v>1974.9284</c:v>
                </c:pt>
                <c:pt idx="4903">
                  <c:v>1975.3311999999999</c:v>
                </c:pt>
                <c:pt idx="4904">
                  <c:v>1975.7339999999999</c:v>
                </c:pt>
                <c:pt idx="4905">
                  <c:v>1976.1368</c:v>
                </c:pt>
                <c:pt idx="4906">
                  <c:v>1976.5396000000001</c:v>
                </c:pt>
                <c:pt idx="4907">
                  <c:v>1976.9423999999999</c:v>
                </c:pt>
                <c:pt idx="4908">
                  <c:v>1977.3452</c:v>
                </c:pt>
                <c:pt idx="4909">
                  <c:v>1977.748</c:v>
                </c:pt>
                <c:pt idx="4910">
                  <c:v>1978.1507999999999</c:v>
                </c:pt>
                <c:pt idx="4911">
                  <c:v>1978.5536</c:v>
                </c:pt>
                <c:pt idx="4912">
                  <c:v>1978.9564</c:v>
                </c:pt>
                <c:pt idx="4913">
                  <c:v>1979.3591999999999</c:v>
                </c:pt>
                <c:pt idx="4914">
                  <c:v>1979.7619999999999</c:v>
                </c:pt>
                <c:pt idx="4915">
                  <c:v>1980.1648</c:v>
                </c:pt>
                <c:pt idx="4916">
                  <c:v>1980.5675999999999</c:v>
                </c:pt>
                <c:pt idx="4917">
                  <c:v>1980.9703999999999</c:v>
                </c:pt>
                <c:pt idx="4918">
                  <c:v>1981.3732</c:v>
                </c:pt>
                <c:pt idx="4919">
                  <c:v>1981.7760000000001</c:v>
                </c:pt>
                <c:pt idx="4920">
                  <c:v>1982.1787999999999</c:v>
                </c:pt>
                <c:pt idx="4921">
                  <c:v>1982.5816</c:v>
                </c:pt>
                <c:pt idx="4922">
                  <c:v>1982.9844000000001</c:v>
                </c:pt>
                <c:pt idx="4923">
                  <c:v>1983.3871999999999</c:v>
                </c:pt>
                <c:pt idx="4924">
                  <c:v>1983.79</c:v>
                </c:pt>
                <c:pt idx="4925">
                  <c:v>1984.1928</c:v>
                </c:pt>
                <c:pt idx="4926">
                  <c:v>1984.5955999999999</c:v>
                </c:pt>
                <c:pt idx="4927">
                  <c:v>1984.9983999999999</c:v>
                </c:pt>
                <c:pt idx="4928">
                  <c:v>1985.4012</c:v>
                </c:pt>
                <c:pt idx="4929">
                  <c:v>1985.8039999999999</c:v>
                </c:pt>
                <c:pt idx="4930">
                  <c:v>1986.2067999999999</c:v>
                </c:pt>
                <c:pt idx="4931">
                  <c:v>1986.6096</c:v>
                </c:pt>
                <c:pt idx="4932">
                  <c:v>1987.0124000000001</c:v>
                </c:pt>
                <c:pt idx="4933">
                  <c:v>1987.4151999999999</c:v>
                </c:pt>
                <c:pt idx="4934">
                  <c:v>1987.818</c:v>
                </c:pt>
                <c:pt idx="4935">
                  <c:v>1988.2208000000001</c:v>
                </c:pt>
                <c:pt idx="4936">
                  <c:v>1988.6235999999999</c:v>
                </c:pt>
                <c:pt idx="4937">
                  <c:v>1989.0264</c:v>
                </c:pt>
                <c:pt idx="4938">
                  <c:v>1989.4292</c:v>
                </c:pt>
                <c:pt idx="4939">
                  <c:v>1989.8319999999999</c:v>
                </c:pt>
                <c:pt idx="4940">
                  <c:v>1990.2348</c:v>
                </c:pt>
                <c:pt idx="4941">
                  <c:v>1990.6376</c:v>
                </c:pt>
                <c:pt idx="4942">
                  <c:v>1991.0403999999999</c:v>
                </c:pt>
                <c:pt idx="4943">
                  <c:v>1991.4431999999999</c:v>
                </c:pt>
                <c:pt idx="4944">
                  <c:v>1991.846</c:v>
                </c:pt>
                <c:pt idx="4945">
                  <c:v>1992.2487999999998</c:v>
                </c:pt>
                <c:pt idx="4946">
                  <c:v>1992.6515999999999</c:v>
                </c:pt>
                <c:pt idx="4947">
                  <c:v>1993.0544</c:v>
                </c:pt>
                <c:pt idx="4948">
                  <c:v>1993.4572000000001</c:v>
                </c:pt>
                <c:pt idx="4949">
                  <c:v>1993.86</c:v>
                </c:pt>
                <c:pt idx="4950">
                  <c:v>1994.2628</c:v>
                </c:pt>
                <c:pt idx="4951">
                  <c:v>1994.6656</c:v>
                </c:pt>
                <c:pt idx="4952">
                  <c:v>1995.0683999999999</c:v>
                </c:pt>
                <c:pt idx="4953">
                  <c:v>1995.4712</c:v>
                </c:pt>
                <c:pt idx="4954">
                  <c:v>1995.874</c:v>
                </c:pt>
                <c:pt idx="4955">
                  <c:v>1996.2767999999999</c:v>
                </c:pt>
                <c:pt idx="4956">
                  <c:v>1996.6795999999999</c:v>
                </c:pt>
                <c:pt idx="4957">
                  <c:v>1997.0824</c:v>
                </c:pt>
                <c:pt idx="4958">
                  <c:v>1997.4851999999998</c:v>
                </c:pt>
                <c:pt idx="4959">
                  <c:v>1997.8879999999999</c:v>
                </c:pt>
                <c:pt idx="4960">
                  <c:v>1998.2908</c:v>
                </c:pt>
                <c:pt idx="4961">
                  <c:v>1998.6936000000001</c:v>
                </c:pt>
                <c:pt idx="4962">
                  <c:v>1999.0963999999999</c:v>
                </c:pt>
                <c:pt idx="4963">
                  <c:v>1999.4992</c:v>
                </c:pt>
                <c:pt idx="4964">
                  <c:v>1999.902</c:v>
                </c:pt>
                <c:pt idx="4965">
                  <c:v>2000.3047999999999</c:v>
                </c:pt>
                <c:pt idx="4966">
                  <c:v>2000.7076</c:v>
                </c:pt>
                <c:pt idx="4967">
                  <c:v>2001.1104</c:v>
                </c:pt>
                <c:pt idx="4968">
                  <c:v>2001.5131999999999</c:v>
                </c:pt>
                <c:pt idx="4969">
                  <c:v>2001.9159999999999</c:v>
                </c:pt>
                <c:pt idx="4970">
                  <c:v>2002.3188</c:v>
                </c:pt>
                <c:pt idx="4971">
                  <c:v>2002.7215999999999</c:v>
                </c:pt>
                <c:pt idx="4972">
                  <c:v>2003.1243999999999</c:v>
                </c:pt>
                <c:pt idx="4973">
                  <c:v>2003.5272</c:v>
                </c:pt>
                <c:pt idx="4974">
                  <c:v>2003.93</c:v>
                </c:pt>
                <c:pt idx="4975">
                  <c:v>2004.3327999999999</c:v>
                </c:pt>
                <c:pt idx="4976">
                  <c:v>2004.7356</c:v>
                </c:pt>
                <c:pt idx="4977">
                  <c:v>2005.1384</c:v>
                </c:pt>
                <c:pt idx="4978">
                  <c:v>2005.5411999999999</c:v>
                </c:pt>
                <c:pt idx="4979">
                  <c:v>2005.944</c:v>
                </c:pt>
                <c:pt idx="4980">
                  <c:v>2006.3468</c:v>
                </c:pt>
                <c:pt idx="4981">
                  <c:v>2006.7495999999999</c:v>
                </c:pt>
                <c:pt idx="4982">
                  <c:v>2007.1523999999999</c:v>
                </c:pt>
                <c:pt idx="4983">
                  <c:v>2007.5552</c:v>
                </c:pt>
                <c:pt idx="4984">
                  <c:v>2007.9579999999999</c:v>
                </c:pt>
                <c:pt idx="4985">
                  <c:v>2008.3607999999999</c:v>
                </c:pt>
                <c:pt idx="4986">
                  <c:v>2008.7636</c:v>
                </c:pt>
                <c:pt idx="4987">
                  <c:v>2009.1664000000001</c:v>
                </c:pt>
                <c:pt idx="4988">
                  <c:v>2009.5691999999999</c:v>
                </c:pt>
                <c:pt idx="4989">
                  <c:v>2009.972</c:v>
                </c:pt>
                <c:pt idx="4990">
                  <c:v>2010.3748000000001</c:v>
                </c:pt>
                <c:pt idx="4991">
                  <c:v>2010.7775999999999</c:v>
                </c:pt>
                <c:pt idx="4992">
                  <c:v>2011.1804</c:v>
                </c:pt>
                <c:pt idx="4993">
                  <c:v>2011.5832</c:v>
                </c:pt>
                <c:pt idx="4994">
                  <c:v>2011.9859999999999</c:v>
                </c:pt>
                <c:pt idx="4995">
                  <c:v>2012.3887999999999</c:v>
                </c:pt>
                <c:pt idx="4996">
                  <c:v>2012.7916</c:v>
                </c:pt>
                <c:pt idx="4997">
                  <c:v>2013.1943999999999</c:v>
                </c:pt>
                <c:pt idx="4998">
                  <c:v>2013.5971999999999</c:v>
                </c:pt>
                <c:pt idx="4999">
                  <c:v>2014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BE7-4090-9C82-F58DFE0EF0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6472687"/>
        <c:axId val="1826473935"/>
      </c:scatterChart>
      <c:valAx>
        <c:axId val="182647268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# Cases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26473935"/>
        <c:crosses val="autoZero"/>
        <c:crossBetween val="midCat"/>
      </c:valAx>
      <c:valAx>
        <c:axId val="1826473935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Cumulative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26472687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layout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Decile-wise lift chart (training dataset)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numRef>
              <c:f>KNNC_TrainingLiftChart!$BE$4:$BE$13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cat>
          <c:val>
            <c:numRef>
              <c:f>KNNC_TrainingLiftChart!$BF$4:$BF$13</c:f>
              <c:numCache>
                <c:formatCode>General</c:formatCode>
                <c:ptCount val="10"/>
                <c:pt idx="0">
                  <c:v>2.4826216484607744</c:v>
                </c:pt>
                <c:pt idx="1">
                  <c:v>2.4826216484607744</c:v>
                </c:pt>
                <c:pt idx="2">
                  <c:v>2.4826216484607744</c:v>
                </c:pt>
                <c:pt idx="3">
                  <c:v>2.0854021847070507</c:v>
                </c:pt>
                <c:pt idx="4">
                  <c:v>0.42701092353525322</c:v>
                </c:pt>
                <c:pt idx="5">
                  <c:v>3.9721946375372394E-2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E3-4205-A31C-E0E014C2C9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26479759"/>
        <c:axId val="1826476847"/>
      </c:barChart>
      <c:catAx>
        <c:axId val="1826479759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26476847"/>
        <c:crosses val="autoZero"/>
        <c:auto val="1"/>
        <c:lblAlgn val="ctr"/>
        <c:lblOffset val="100"/>
        <c:noMultiLvlLbl val="0"/>
      </c:catAx>
      <c:valAx>
        <c:axId val="1826476847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 mean / Global mean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26479759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ROC Curve, AUC = 0.994547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kNN Classifier</c:v>
          </c:tx>
          <c:spPr>
            <a:ln w="6350"/>
          </c:spPr>
          <c:marker>
            <c:symbol val="none"/>
          </c:marker>
          <c:xVal>
            <c:numRef>
              <c:f>KNNC_TrainingLiftChart!$BZ$2:$BZ$8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3.683858004018754E-3</c:v>
                </c:pt>
                <c:pt idx="3">
                  <c:v>1.9089082384460818E-2</c:v>
                </c:pt>
                <c:pt idx="4">
                  <c:v>5.7267247153382453E-2</c:v>
                </c:pt>
                <c:pt idx="5">
                  <c:v>0.20093770931011387</c:v>
                </c:pt>
                <c:pt idx="6">
                  <c:v>1</c:v>
                </c:pt>
              </c:numCache>
            </c:numRef>
          </c:xVal>
          <c:yVal>
            <c:numRef>
              <c:f>KNNC_TrainingLiftChart!$CA$2:$CA$8</c:f>
              <c:numCache>
                <c:formatCode>General</c:formatCode>
                <c:ptCount val="7"/>
                <c:pt idx="0">
                  <c:v>0</c:v>
                </c:pt>
                <c:pt idx="1">
                  <c:v>0.81330685203574971</c:v>
                </c:pt>
                <c:pt idx="2">
                  <c:v>0.90714995034756707</c:v>
                </c:pt>
                <c:pt idx="3">
                  <c:v>0.94687189672293948</c:v>
                </c:pt>
                <c:pt idx="4">
                  <c:v>0.96921549155908637</c:v>
                </c:pt>
                <c:pt idx="5">
                  <c:v>1</c:v>
                </c:pt>
                <c:pt idx="6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86F-460C-BB81-34CB337454F9}"/>
            </c:ext>
          </c:extLst>
        </c:ser>
        <c:ser>
          <c:idx val="1"/>
          <c:order val="1"/>
          <c:tx>
            <c:v>Random Classifier</c:v>
          </c:tx>
          <c:spPr>
            <a:ln w="6350"/>
          </c:spPr>
          <c:marker>
            <c:symbol val="none"/>
          </c:marker>
          <c:xVal>
            <c:numRef>
              <c:f>KNNC_TrainingLiftChart!$BZ$2:$BZ$8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3.683858004018754E-3</c:v>
                </c:pt>
                <c:pt idx="3">
                  <c:v>1.9089082384460818E-2</c:v>
                </c:pt>
                <c:pt idx="4">
                  <c:v>5.7267247153382453E-2</c:v>
                </c:pt>
                <c:pt idx="5">
                  <c:v>0.20093770931011387</c:v>
                </c:pt>
                <c:pt idx="6">
                  <c:v>1</c:v>
                </c:pt>
              </c:numCache>
            </c:numRef>
          </c:xVal>
          <c:yVal>
            <c:numRef>
              <c:f>KNNC_TrainingLiftChart!$CB$2:$CB$8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3.683858004018754E-3</c:v>
                </c:pt>
                <c:pt idx="3">
                  <c:v>1.9089082384460818E-2</c:v>
                </c:pt>
                <c:pt idx="4">
                  <c:v>5.7267247153382453E-2</c:v>
                </c:pt>
                <c:pt idx="5">
                  <c:v>0.20093770931011387</c:v>
                </c:pt>
                <c:pt idx="6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86F-460C-BB81-34CB337454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6465199"/>
        <c:axId val="1826463951"/>
      </c:scatterChart>
      <c:valAx>
        <c:axId val="1826465199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1 - Specificity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26463951"/>
        <c:crosses val="autoZero"/>
        <c:crossBetween val="midCat"/>
      </c:valAx>
      <c:valAx>
        <c:axId val="1826463951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Sensitivity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26465199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layout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Lift chart (validation dataset)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Cumulative Undecided when sorted using predicted values</c:v>
          </c:tx>
          <c:spPr>
            <a:ln w="6350"/>
          </c:spPr>
          <c:marker>
            <c:symbol val="none"/>
          </c:marker>
          <c:xVal>
            <c:numRef>
              <c:f>KNNC_ValidationLiftChart!$AZ$4:$AZ$3003</c:f>
              <c:numCache>
                <c:formatCode>General</c:formatCode>
                <c:ptCount val="3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</c:numCache>
            </c:numRef>
          </c:xVal>
          <c:yVal>
            <c:numRef>
              <c:f>KNNC_ValidationLiftChart!$BC$4:$BC$3003</c:f>
              <c:numCache>
                <c:formatCode>General</c:formatCode>
                <c:ptCount val="3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468</c:v>
                </c:pt>
                <c:pt idx="470">
                  <c:v>469</c:v>
                </c:pt>
                <c:pt idx="471">
                  <c:v>470</c:v>
                </c:pt>
                <c:pt idx="472">
                  <c:v>471</c:v>
                </c:pt>
                <c:pt idx="473">
                  <c:v>472</c:v>
                </c:pt>
                <c:pt idx="474">
                  <c:v>473</c:v>
                </c:pt>
                <c:pt idx="475">
                  <c:v>474</c:v>
                </c:pt>
                <c:pt idx="476">
                  <c:v>475</c:v>
                </c:pt>
                <c:pt idx="477">
                  <c:v>476</c:v>
                </c:pt>
                <c:pt idx="478">
                  <c:v>477</c:v>
                </c:pt>
                <c:pt idx="479">
                  <c:v>478</c:v>
                </c:pt>
                <c:pt idx="480">
                  <c:v>479</c:v>
                </c:pt>
                <c:pt idx="481">
                  <c:v>480</c:v>
                </c:pt>
                <c:pt idx="482">
                  <c:v>481</c:v>
                </c:pt>
                <c:pt idx="483">
                  <c:v>482</c:v>
                </c:pt>
                <c:pt idx="484">
                  <c:v>482</c:v>
                </c:pt>
                <c:pt idx="485">
                  <c:v>483</c:v>
                </c:pt>
                <c:pt idx="486">
                  <c:v>484</c:v>
                </c:pt>
                <c:pt idx="487">
                  <c:v>485</c:v>
                </c:pt>
                <c:pt idx="488">
                  <c:v>486</c:v>
                </c:pt>
                <c:pt idx="489">
                  <c:v>487</c:v>
                </c:pt>
                <c:pt idx="490">
                  <c:v>488</c:v>
                </c:pt>
                <c:pt idx="491">
                  <c:v>489</c:v>
                </c:pt>
                <c:pt idx="492">
                  <c:v>490</c:v>
                </c:pt>
                <c:pt idx="493">
                  <c:v>491</c:v>
                </c:pt>
                <c:pt idx="494">
                  <c:v>492</c:v>
                </c:pt>
                <c:pt idx="495">
                  <c:v>493</c:v>
                </c:pt>
                <c:pt idx="496">
                  <c:v>494</c:v>
                </c:pt>
                <c:pt idx="497">
                  <c:v>495</c:v>
                </c:pt>
                <c:pt idx="498">
                  <c:v>496</c:v>
                </c:pt>
                <c:pt idx="499">
                  <c:v>497</c:v>
                </c:pt>
                <c:pt idx="500">
                  <c:v>498</c:v>
                </c:pt>
                <c:pt idx="501">
                  <c:v>499</c:v>
                </c:pt>
                <c:pt idx="502">
                  <c:v>500</c:v>
                </c:pt>
                <c:pt idx="503">
                  <c:v>501</c:v>
                </c:pt>
                <c:pt idx="504">
                  <c:v>502</c:v>
                </c:pt>
                <c:pt idx="505">
                  <c:v>503</c:v>
                </c:pt>
                <c:pt idx="506">
                  <c:v>504</c:v>
                </c:pt>
                <c:pt idx="507">
                  <c:v>505</c:v>
                </c:pt>
                <c:pt idx="508">
                  <c:v>506</c:v>
                </c:pt>
                <c:pt idx="509">
                  <c:v>507</c:v>
                </c:pt>
                <c:pt idx="510">
                  <c:v>508</c:v>
                </c:pt>
                <c:pt idx="511">
                  <c:v>509</c:v>
                </c:pt>
                <c:pt idx="512">
                  <c:v>510</c:v>
                </c:pt>
                <c:pt idx="513">
                  <c:v>511</c:v>
                </c:pt>
                <c:pt idx="514">
                  <c:v>512</c:v>
                </c:pt>
                <c:pt idx="515">
                  <c:v>513</c:v>
                </c:pt>
                <c:pt idx="516">
                  <c:v>514</c:v>
                </c:pt>
                <c:pt idx="517">
                  <c:v>515</c:v>
                </c:pt>
                <c:pt idx="518">
                  <c:v>516</c:v>
                </c:pt>
                <c:pt idx="519">
                  <c:v>517</c:v>
                </c:pt>
                <c:pt idx="520">
                  <c:v>518</c:v>
                </c:pt>
                <c:pt idx="521">
                  <c:v>519</c:v>
                </c:pt>
                <c:pt idx="522">
                  <c:v>520</c:v>
                </c:pt>
                <c:pt idx="523">
                  <c:v>521</c:v>
                </c:pt>
                <c:pt idx="524">
                  <c:v>522</c:v>
                </c:pt>
                <c:pt idx="525">
                  <c:v>523</c:v>
                </c:pt>
                <c:pt idx="526">
                  <c:v>524</c:v>
                </c:pt>
                <c:pt idx="527">
                  <c:v>525</c:v>
                </c:pt>
                <c:pt idx="528">
                  <c:v>526</c:v>
                </c:pt>
                <c:pt idx="529">
                  <c:v>527</c:v>
                </c:pt>
                <c:pt idx="530">
                  <c:v>528</c:v>
                </c:pt>
                <c:pt idx="531">
                  <c:v>529</c:v>
                </c:pt>
                <c:pt idx="532">
                  <c:v>530</c:v>
                </c:pt>
                <c:pt idx="533">
                  <c:v>531</c:v>
                </c:pt>
                <c:pt idx="534">
                  <c:v>532</c:v>
                </c:pt>
                <c:pt idx="535">
                  <c:v>533</c:v>
                </c:pt>
                <c:pt idx="536">
                  <c:v>534</c:v>
                </c:pt>
                <c:pt idx="537">
                  <c:v>535</c:v>
                </c:pt>
                <c:pt idx="538">
                  <c:v>536</c:v>
                </c:pt>
                <c:pt idx="539">
                  <c:v>537</c:v>
                </c:pt>
                <c:pt idx="540">
                  <c:v>538</c:v>
                </c:pt>
                <c:pt idx="541">
                  <c:v>539</c:v>
                </c:pt>
                <c:pt idx="542">
                  <c:v>540</c:v>
                </c:pt>
                <c:pt idx="543">
                  <c:v>541</c:v>
                </c:pt>
                <c:pt idx="544">
                  <c:v>542</c:v>
                </c:pt>
                <c:pt idx="545">
                  <c:v>543</c:v>
                </c:pt>
                <c:pt idx="546">
                  <c:v>544</c:v>
                </c:pt>
                <c:pt idx="547">
                  <c:v>545</c:v>
                </c:pt>
                <c:pt idx="548">
                  <c:v>546</c:v>
                </c:pt>
                <c:pt idx="549">
                  <c:v>547</c:v>
                </c:pt>
                <c:pt idx="550">
                  <c:v>548</c:v>
                </c:pt>
                <c:pt idx="551">
                  <c:v>549</c:v>
                </c:pt>
                <c:pt idx="552">
                  <c:v>550</c:v>
                </c:pt>
                <c:pt idx="553">
                  <c:v>551</c:v>
                </c:pt>
                <c:pt idx="554">
                  <c:v>552</c:v>
                </c:pt>
                <c:pt idx="555">
                  <c:v>553</c:v>
                </c:pt>
                <c:pt idx="556">
                  <c:v>554</c:v>
                </c:pt>
                <c:pt idx="557">
                  <c:v>555</c:v>
                </c:pt>
                <c:pt idx="558">
                  <c:v>556</c:v>
                </c:pt>
                <c:pt idx="559">
                  <c:v>557</c:v>
                </c:pt>
                <c:pt idx="560">
                  <c:v>558</c:v>
                </c:pt>
                <c:pt idx="561">
                  <c:v>559</c:v>
                </c:pt>
                <c:pt idx="562">
                  <c:v>560</c:v>
                </c:pt>
                <c:pt idx="563">
                  <c:v>561</c:v>
                </c:pt>
                <c:pt idx="564">
                  <c:v>562</c:v>
                </c:pt>
                <c:pt idx="565">
                  <c:v>563</c:v>
                </c:pt>
                <c:pt idx="566">
                  <c:v>564</c:v>
                </c:pt>
                <c:pt idx="567">
                  <c:v>565</c:v>
                </c:pt>
                <c:pt idx="568">
                  <c:v>566</c:v>
                </c:pt>
                <c:pt idx="569">
                  <c:v>567</c:v>
                </c:pt>
                <c:pt idx="570">
                  <c:v>568</c:v>
                </c:pt>
                <c:pt idx="571">
                  <c:v>569</c:v>
                </c:pt>
                <c:pt idx="572">
                  <c:v>570</c:v>
                </c:pt>
                <c:pt idx="573">
                  <c:v>571</c:v>
                </c:pt>
                <c:pt idx="574">
                  <c:v>572</c:v>
                </c:pt>
                <c:pt idx="575">
                  <c:v>573</c:v>
                </c:pt>
                <c:pt idx="576">
                  <c:v>574</c:v>
                </c:pt>
                <c:pt idx="577">
                  <c:v>575</c:v>
                </c:pt>
                <c:pt idx="578">
                  <c:v>576</c:v>
                </c:pt>
                <c:pt idx="579">
                  <c:v>577</c:v>
                </c:pt>
                <c:pt idx="580">
                  <c:v>578</c:v>
                </c:pt>
                <c:pt idx="581">
                  <c:v>579</c:v>
                </c:pt>
                <c:pt idx="582">
                  <c:v>580</c:v>
                </c:pt>
                <c:pt idx="583">
                  <c:v>581</c:v>
                </c:pt>
                <c:pt idx="584">
                  <c:v>582</c:v>
                </c:pt>
                <c:pt idx="585">
                  <c:v>583</c:v>
                </c:pt>
                <c:pt idx="586">
                  <c:v>584</c:v>
                </c:pt>
                <c:pt idx="587">
                  <c:v>585</c:v>
                </c:pt>
                <c:pt idx="588">
                  <c:v>586</c:v>
                </c:pt>
                <c:pt idx="589">
                  <c:v>587</c:v>
                </c:pt>
                <c:pt idx="590">
                  <c:v>588</c:v>
                </c:pt>
                <c:pt idx="591">
                  <c:v>589</c:v>
                </c:pt>
                <c:pt idx="592">
                  <c:v>590</c:v>
                </c:pt>
                <c:pt idx="593">
                  <c:v>591</c:v>
                </c:pt>
                <c:pt idx="594">
                  <c:v>592</c:v>
                </c:pt>
                <c:pt idx="595">
                  <c:v>593</c:v>
                </c:pt>
                <c:pt idx="596">
                  <c:v>594</c:v>
                </c:pt>
                <c:pt idx="597">
                  <c:v>595</c:v>
                </c:pt>
                <c:pt idx="598">
                  <c:v>596</c:v>
                </c:pt>
                <c:pt idx="599">
                  <c:v>597</c:v>
                </c:pt>
                <c:pt idx="600">
                  <c:v>598</c:v>
                </c:pt>
                <c:pt idx="601">
                  <c:v>599</c:v>
                </c:pt>
                <c:pt idx="602">
                  <c:v>600</c:v>
                </c:pt>
                <c:pt idx="603">
                  <c:v>601</c:v>
                </c:pt>
                <c:pt idx="604">
                  <c:v>602</c:v>
                </c:pt>
                <c:pt idx="605">
                  <c:v>603</c:v>
                </c:pt>
                <c:pt idx="606">
                  <c:v>604</c:v>
                </c:pt>
                <c:pt idx="607">
                  <c:v>605</c:v>
                </c:pt>
                <c:pt idx="608">
                  <c:v>606</c:v>
                </c:pt>
                <c:pt idx="609">
                  <c:v>607</c:v>
                </c:pt>
                <c:pt idx="610">
                  <c:v>608</c:v>
                </c:pt>
                <c:pt idx="611">
                  <c:v>609</c:v>
                </c:pt>
                <c:pt idx="612">
                  <c:v>610</c:v>
                </c:pt>
                <c:pt idx="613">
                  <c:v>611</c:v>
                </c:pt>
                <c:pt idx="614">
                  <c:v>612</c:v>
                </c:pt>
                <c:pt idx="615">
                  <c:v>613</c:v>
                </c:pt>
                <c:pt idx="616">
                  <c:v>614</c:v>
                </c:pt>
                <c:pt idx="617">
                  <c:v>615</c:v>
                </c:pt>
                <c:pt idx="618">
                  <c:v>616</c:v>
                </c:pt>
                <c:pt idx="619">
                  <c:v>617</c:v>
                </c:pt>
                <c:pt idx="620">
                  <c:v>618</c:v>
                </c:pt>
                <c:pt idx="621">
                  <c:v>619</c:v>
                </c:pt>
                <c:pt idx="622">
                  <c:v>620</c:v>
                </c:pt>
                <c:pt idx="623">
                  <c:v>621</c:v>
                </c:pt>
                <c:pt idx="624">
                  <c:v>622</c:v>
                </c:pt>
                <c:pt idx="625">
                  <c:v>623</c:v>
                </c:pt>
                <c:pt idx="626">
                  <c:v>624</c:v>
                </c:pt>
                <c:pt idx="627">
                  <c:v>625</c:v>
                </c:pt>
                <c:pt idx="628">
                  <c:v>626</c:v>
                </c:pt>
                <c:pt idx="629">
                  <c:v>627</c:v>
                </c:pt>
                <c:pt idx="630">
                  <c:v>628</c:v>
                </c:pt>
                <c:pt idx="631">
                  <c:v>629</c:v>
                </c:pt>
                <c:pt idx="632">
                  <c:v>630</c:v>
                </c:pt>
                <c:pt idx="633">
                  <c:v>631</c:v>
                </c:pt>
                <c:pt idx="634">
                  <c:v>632</c:v>
                </c:pt>
                <c:pt idx="635">
                  <c:v>633</c:v>
                </c:pt>
                <c:pt idx="636">
                  <c:v>634</c:v>
                </c:pt>
                <c:pt idx="637">
                  <c:v>635</c:v>
                </c:pt>
                <c:pt idx="638">
                  <c:v>636</c:v>
                </c:pt>
                <c:pt idx="639">
                  <c:v>637</c:v>
                </c:pt>
                <c:pt idx="640">
                  <c:v>638</c:v>
                </c:pt>
                <c:pt idx="641">
                  <c:v>639</c:v>
                </c:pt>
                <c:pt idx="642">
                  <c:v>640</c:v>
                </c:pt>
                <c:pt idx="643">
                  <c:v>641</c:v>
                </c:pt>
                <c:pt idx="644">
                  <c:v>642</c:v>
                </c:pt>
                <c:pt idx="645">
                  <c:v>643</c:v>
                </c:pt>
                <c:pt idx="646">
                  <c:v>644</c:v>
                </c:pt>
                <c:pt idx="647">
                  <c:v>645</c:v>
                </c:pt>
                <c:pt idx="648">
                  <c:v>646</c:v>
                </c:pt>
                <c:pt idx="649">
                  <c:v>647</c:v>
                </c:pt>
                <c:pt idx="650">
                  <c:v>648</c:v>
                </c:pt>
                <c:pt idx="651">
                  <c:v>649</c:v>
                </c:pt>
                <c:pt idx="652">
                  <c:v>650</c:v>
                </c:pt>
                <c:pt idx="653">
                  <c:v>651</c:v>
                </c:pt>
                <c:pt idx="654">
                  <c:v>652</c:v>
                </c:pt>
                <c:pt idx="655">
                  <c:v>653</c:v>
                </c:pt>
                <c:pt idx="656">
                  <c:v>654</c:v>
                </c:pt>
                <c:pt idx="657">
                  <c:v>655</c:v>
                </c:pt>
                <c:pt idx="658">
                  <c:v>656</c:v>
                </c:pt>
                <c:pt idx="659">
                  <c:v>657</c:v>
                </c:pt>
                <c:pt idx="660">
                  <c:v>658</c:v>
                </c:pt>
                <c:pt idx="661">
                  <c:v>659</c:v>
                </c:pt>
                <c:pt idx="662">
                  <c:v>660</c:v>
                </c:pt>
                <c:pt idx="663">
                  <c:v>661</c:v>
                </c:pt>
                <c:pt idx="664">
                  <c:v>662</c:v>
                </c:pt>
                <c:pt idx="665">
                  <c:v>663</c:v>
                </c:pt>
                <c:pt idx="666">
                  <c:v>664</c:v>
                </c:pt>
                <c:pt idx="667">
                  <c:v>665</c:v>
                </c:pt>
                <c:pt idx="668">
                  <c:v>666</c:v>
                </c:pt>
                <c:pt idx="669">
                  <c:v>667</c:v>
                </c:pt>
                <c:pt idx="670">
                  <c:v>668</c:v>
                </c:pt>
                <c:pt idx="671">
                  <c:v>669</c:v>
                </c:pt>
                <c:pt idx="672">
                  <c:v>670</c:v>
                </c:pt>
                <c:pt idx="673">
                  <c:v>671</c:v>
                </c:pt>
                <c:pt idx="674">
                  <c:v>672</c:v>
                </c:pt>
                <c:pt idx="675">
                  <c:v>673</c:v>
                </c:pt>
                <c:pt idx="676">
                  <c:v>674</c:v>
                </c:pt>
                <c:pt idx="677">
                  <c:v>675</c:v>
                </c:pt>
                <c:pt idx="678">
                  <c:v>676</c:v>
                </c:pt>
                <c:pt idx="679">
                  <c:v>677</c:v>
                </c:pt>
                <c:pt idx="680">
                  <c:v>678</c:v>
                </c:pt>
                <c:pt idx="681">
                  <c:v>679</c:v>
                </c:pt>
                <c:pt idx="682">
                  <c:v>680</c:v>
                </c:pt>
                <c:pt idx="683">
                  <c:v>681</c:v>
                </c:pt>
                <c:pt idx="684">
                  <c:v>682</c:v>
                </c:pt>
                <c:pt idx="685">
                  <c:v>683</c:v>
                </c:pt>
                <c:pt idx="686">
                  <c:v>684</c:v>
                </c:pt>
                <c:pt idx="687">
                  <c:v>685</c:v>
                </c:pt>
                <c:pt idx="688">
                  <c:v>686</c:v>
                </c:pt>
                <c:pt idx="689">
                  <c:v>687</c:v>
                </c:pt>
                <c:pt idx="690">
                  <c:v>688</c:v>
                </c:pt>
                <c:pt idx="691">
                  <c:v>689</c:v>
                </c:pt>
                <c:pt idx="692">
                  <c:v>690</c:v>
                </c:pt>
                <c:pt idx="693">
                  <c:v>691</c:v>
                </c:pt>
                <c:pt idx="694">
                  <c:v>692</c:v>
                </c:pt>
                <c:pt idx="695">
                  <c:v>693</c:v>
                </c:pt>
                <c:pt idx="696">
                  <c:v>694</c:v>
                </c:pt>
                <c:pt idx="697">
                  <c:v>695</c:v>
                </c:pt>
                <c:pt idx="698">
                  <c:v>696</c:v>
                </c:pt>
                <c:pt idx="699">
                  <c:v>697</c:v>
                </c:pt>
                <c:pt idx="700">
                  <c:v>698</c:v>
                </c:pt>
                <c:pt idx="701">
                  <c:v>699</c:v>
                </c:pt>
                <c:pt idx="702">
                  <c:v>700</c:v>
                </c:pt>
                <c:pt idx="703">
                  <c:v>701</c:v>
                </c:pt>
                <c:pt idx="704">
                  <c:v>702</c:v>
                </c:pt>
                <c:pt idx="705">
                  <c:v>703</c:v>
                </c:pt>
                <c:pt idx="706">
                  <c:v>704</c:v>
                </c:pt>
                <c:pt idx="707">
                  <c:v>705</c:v>
                </c:pt>
                <c:pt idx="708">
                  <c:v>706</c:v>
                </c:pt>
                <c:pt idx="709">
                  <c:v>707</c:v>
                </c:pt>
                <c:pt idx="710">
                  <c:v>708</c:v>
                </c:pt>
                <c:pt idx="711">
                  <c:v>709</c:v>
                </c:pt>
                <c:pt idx="712">
                  <c:v>710</c:v>
                </c:pt>
                <c:pt idx="713">
                  <c:v>711</c:v>
                </c:pt>
                <c:pt idx="714">
                  <c:v>712</c:v>
                </c:pt>
                <c:pt idx="715">
                  <c:v>713</c:v>
                </c:pt>
                <c:pt idx="716">
                  <c:v>714</c:v>
                </c:pt>
                <c:pt idx="717">
                  <c:v>715</c:v>
                </c:pt>
                <c:pt idx="718">
                  <c:v>716</c:v>
                </c:pt>
                <c:pt idx="719">
                  <c:v>717</c:v>
                </c:pt>
                <c:pt idx="720">
                  <c:v>718</c:v>
                </c:pt>
                <c:pt idx="721">
                  <c:v>719</c:v>
                </c:pt>
                <c:pt idx="722">
                  <c:v>720</c:v>
                </c:pt>
                <c:pt idx="723">
                  <c:v>721</c:v>
                </c:pt>
                <c:pt idx="724">
                  <c:v>722</c:v>
                </c:pt>
                <c:pt idx="725">
                  <c:v>723</c:v>
                </c:pt>
                <c:pt idx="726">
                  <c:v>724</c:v>
                </c:pt>
                <c:pt idx="727">
                  <c:v>725</c:v>
                </c:pt>
                <c:pt idx="728">
                  <c:v>726</c:v>
                </c:pt>
                <c:pt idx="729">
                  <c:v>727</c:v>
                </c:pt>
                <c:pt idx="730">
                  <c:v>728</c:v>
                </c:pt>
                <c:pt idx="731">
                  <c:v>729</c:v>
                </c:pt>
                <c:pt idx="732">
                  <c:v>730</c:v>
                </c:pt>
                <c:pt idx="733">
                  <c:v>731</c:v>
                </c:pt>
                <c:pt idx="734">
                  <c:v>732</c:v>
                </c:pt>
                <c:pt idx="735">
                  <c:v>733</c:v>
                </c:pt>
                <c:pt idx="736">
                  <c:v>734</c:v>
                </c:pt>
                <c:pt idx="737">
                  <c:v>735</c:v>
                </c:pt>
                <c:pt idx="738">
                  <c:v>736</c:v>
                </c:pt>
                <c:pt idx="739">
                  <c:v>737</c:v>
                </c:pt>
                <c:pt idx="740">
                  <c:v>738</c:v>
                </c:pt>
                <c:pt idx="741">
                  <c:v>739</c:v>
                </c:pt>
                <c:pt idx="742">
                  <c:v>740</c:v>
                </c:pt>
                <c:pt idx="743">
                  <c:v>741</c:v>
                </c:pt>
                <c:pt idx="744">
                  <c:v>742</c:v>
                </c:pt>
                <c:pt idx="745">
                  <c:v>743</c:v>
                </c:pt>
                <c:pt idx="746">
                  <c:v>744</c:v>
                </c:pt>
                <c:pt idx="747">
                  <c:v>745</c:v>
                </c:pt>
                <c:pt idx="748">
                  <c:v>746</c:v>
                </c:pt>
                <c:pt idx="749">
                  <c:v>747</c:v>
                </c:pt>
                <c:pt idx="750">
                  <c:v>748</c:v>
                </c:pt>
                <c:pt idx="751">
                  <c:v>749</c:v>
                </c:pt>
                <c:pt idx="752">
                  <c:v>750</c:v>
                </c:pt>
                <c:pt idx="753">
                  <c:v>751</c:v>
                </c:pt>
                <c:pt idx="754">
                  <c:v>752</c:v>
                </c:pt>
                <c:pt idx="755">
                  <c:v>753</c:v>
                </c:pt>
                <c:pt idx="756">
                  <c:v>754</c:v>
                </c:pt>
                <c:pt idx="757">
                  <c:v>755</c:v>
                </c:pt>
                <c:pt idx="758">
                  <c:v>756</c:v>
                </c:pt>
                <c:pt idx="759">
                  <c:v>757</c:v>
                </c:pt>
                <c:pt idx="760">
                  <c:v>758</c:v>
                </c:pt>
                <c:pt idx="761">
                  <c:v>759</c:v>
                </c:pt>
                <c:pt idx="762">
                  <c:v>760</c:v>
                </c:pt>
                <c:pt idx="763">
                  <c:v>761</c:v>
                </c:pt>
                <c:pt idx="764">
                  <c:v>762</c:v>
                </c:pt>
                <c:pt idx="765">
                  <c:v>763</c:v>
                </c:pt>
                <c:pt idx="766">
                  <c:v>764</c:v>
                </c:pt>
                <c:pt idx="767">
                  <c:v>765</c:v>
                </c:pt>
                <c:pt idx="768">
                  <c:v>766</c:v>
                </c:pt>
                <c:pt idx="769">
                  <c:v>767</c:v>
                </c:pt>
                <c:pt idx="770">
                  <c:v>768</c:v>
                </c:pt>
                <c:pt idx="771">
                  <c:v>769</c:v>
                </c:pt>
                <c:pt idx="772">
                  <c:v>770</c:v>
                </c:pt>
                <c:pt idx="773">
                  <c:v>771</c:v>
                </c:pt>
                <c:pt idx="774">
                  <c:v>772</c:v>
                </c:pt>
                <c:pt idx="775">
                  <c:v>773</c:v>
                </c:pt>
                <c:pt idx="776">
                  <c:v>774</c:v>
                </c:pt>
                <c:pt idx="777">
                  <c:v>775</c:v>
                </c:pt>
                <c:pt idx="778">
                  <c:v>776</c:v>
                </c:pt>
                <c:pt idx="779">
                  <c:v>777</c:v>
                </c:pt>
                <c:pt idx="780">
                  <c:v>778</c:v>
                </c:pt>
                <c:pt idx="781">
                  <c:v>779</c:v>
                </c:pt>
                <c:pt idx="782">
                  <c:v>780</c:v>
                </c:pt>
                <c:pt idx="783">
                  <c:v>781</c:v>
                </c:pt>
                <c:pt idx="784">
                  <c:v>782</c:v>
                </c:pt>
                <c:pt idx="785">
                  <c:v>783</c:v>
                </c:pt>
                <c:pt idx="786">
                  <c:v>784</c:v>
                </c:pt>
                <c:pt idx="787">
                  <c:v>785</c:v>
                </c:pt>
                <c:pt idx="788">
                  <c:v>786</c:v>
                </c:pt>
                <c:pt idx="789">
                  <c:v>787</c:v>
                </c:pt>
                <c:pt idx="790">
                  <c:v>788</c:v>
                </c:pt>
                <c:pt idx="791">
                  <c:v>789</c:v>
                </c:pt>
                <c:pt idx="792">
                  <c:v>790</c:v>
                </c:pt>
                <c:pt idx="793">
                  <c:v>791</c:v>
                </c:pt>
                <c:pt idx="794">
                  <c:v>792</c:v>
                </c:pt>
                <c:pt idx="795">
                  <c:v>793</c:v>
                </c:pt>
                <c:pt idx="796">
                  <c:v>794</c:v>
                </c:pt>
                <c:pt idx="797">
                  <c:v>795</c:v>
                </c:pt>
                <c:pt idx="798">
                  <c:v>796</c:v>
                </c:pt>
                <c:pt idx="799">
                  <c:v>797</c:v>
                </c:pt>
                <c:pt idx="800">
                  <c:v>798</c:v>
                </c:pt>
                <c:pt idx="801">
                  <c:v>799</c:v>
                </c:pt>
                <c:pt idx="802">
                  <c:v>800</c:v>
                </c:pt>
                <c:pt idx="803">
                  <c:v>801</c:v>
                </c:pt>
                <c:pt idx="804">
                  <c:v>802</c:v>
                </c:pt>
                <c:pt idx="805">
                  <c:v>803</c:v>
                </c:pt>
                <c:pt idx="806">
                  <c:v>804</c:v>
                </c:pt>
                <c:pt idx="807">
                  <c:v>805</c:v>
                </c:pt>
                <c:pt idx="808">
                  <c:v>806</c:v>
                </c:pt>
                <c:pt idx="809">
                  <c:v>807</c:v>
                </c:pt>
                <c:pt idx="810">
                  <c:v>808</c:v>
                </c:pt>
                <c:pt idx="811">
                  <c:v>809</c:v>
                </c:pt>
                <c:pt idx="812">
                  <c:v>810</c:v>
                </c:pt>
                <c:pt idx="813">
                  <c:v>811</c:v>
                </c:pt>
                <c:pt idx="814">
                  <c:v>812</c:v>
                </c:pt>
                <c:pt idx="815">
                  <c:v>813</c:v>
                </c:pt>
                <c:pt idx="816">
                  <c:v>814</c:v>
                </c:pt>
                <c:pt idx="817">
                  <c:v>815</c:v>
                </c:pt>
                <c:pt idx="818">
                  <c:v>816</c:v>
                </c:pt>
                <c:pt idx="819">
                  <c:v>817</c:v>
                </c:pt>
                <c:pt idx="820">
                  <c:v>818</c:v>
                </c:pt>
                <c:pt idx="821">
                  <c:v>819</c:v>
                </c:pt>
                <c:pt idx="822">
                  <c:v>820</c:v>
                </c:pt>
                <c:pt idx="823">
                  <c:v>821</c:v>
                </c:pt>
                <c:pt idx="824">
                  <c:v>822</c:v>
                </c:pt>
                <c:pt idx="825">
                  <c:v>823</c:v>
                </c:pt>
                <c:pt idx="826">
                  <c:v>824</c:v>
                </c:pt>
                <c:pt idx="827">
                  <c:v>825</c:v>
                </c:pt>
                <c:pt idx="828">
                  <c:v>826</c:v>
                </c:pt>
                <c:pt idx="829">
                  <c:v>827</c:v>
                </c:pt>
                <c:pt idx="830">
                  <c:v>828</c:v>
                </c:pt>
                <c:pt idx="831">
                  <c:v>829</c:v>
                </c:pt>
                <c:pt idx="832">
                  <c:v>830</c:v>
                </c:pt>
                <c:pt idx="833">
                  <c:v>831</c:v>
                </c:pt>
                <c:pt idx="834">
                  <c:v>832</c:v>
                </c:pt>
                <c:pt idx="835">
                  <c:v>833</c:v>
                </c:pt>
                <c:pt idx="836">
                  <c:v>834</c:v>
                </c:pt>
                <c:pt idx="837">
                  <c:v>835</c:v>
                </c:pt>
                <c:pt idx="838">
                  <c:v>836</c:v>
                </c:pt>
                <c:pt idx="839">
                  <c:v>837</c:v>
                </c:pt>
                <c:pt idx="840">
                  <c:v>838</c:v>
                </c:pt>
                <c:pt idx="841">
                  <c:v>839</c:v>
                </c:pt>
                <c:pt idx="842">
                  <c:v>840</c:v>
                </c:pt>
                <c:pt idx="843">
                  <c:v>841</c:v>
                </c:pt>
                <c:pt idx="844">
                  <c:v>842</c:v>
                </c:pt>
                <c:pt idx="845">
                  <c:v>843</c:v>
                </c:pt>
                <c:pt idx="846">
                  <c:v>844</c:v>
                </c:pt>
                <c:pt idx="847">
                  <c:v>845</c:v>
                </c:pt>
                <c:pt idx="848">
                  <c:v>846</c:v>
                </c:pt>
                <c:pt idx="849">
                  <c:v>847</c:v>
                </c:pt>
                <c:pt idx="850">
                  <c:v>848</c:v>
                </c:pt>
                <c:pt idx="851">
                  <c:v>849</c:v>
                </c:pt>
                <c:pt idx="852">
                  <c:v>850</c:v>
                </c:pt>
                <c:pt idx="853">
                  <c:v>851</c:v>
                </c:pt>
                <c:pt idx="854">
                  <c:v>852</c:v>
                </c:pt>
                <c:pt idx="855">
                  <c:v>853</c:v>
                </c:pt>
                <c:pt idx="856">
                  <c:v>854</c:v>
                </c:pt>
                <c:pt idx="857">
                  <c:v>855</c:v>
                </c:pt>
                <c:pt idx="858">
                  <c:v>856</c:v>
                </c:pt>
                <c:pt idx="859">
                  <c:v>857</c:v>
                </c:pt>
                <c:pt idx="860">
                  <c:v>858</c:v>
                </c:pt>
                <c:pt idx="861">
                  <c:v>859</c:v>
                </c:pt>
                <c:pt idx="862">
                  <c:v>860</c:v>
                </c:pt>
                <c:pt idx="863">
                  <c:v>861</c:v>
                </c:pt>
                <c:pt idx="864">
                  <c:v>862</c:v>
                </c:pt>
                <c:pt idx="865">
                  <c:v>863</c:v>
                </c:pt>
                <c:pt idx="866">
                  <c:v>864</c:v>
                </c:pt>
                <c:pt idx="867">
                  <c:v>865</c:v>
                </c:pt>
                <c:pt idx="868">
                  <c:v>866</c:v>
                </c:pt>
                <c:pt idx="869">
                  <c:v>867</c:v>
                </c:pt>
                <c:pt idx="870">
                  <c:v>868</c:v>
                </c:pt>
                <c:pt idx="871">
                  <c:v>869</c:v>
                </c:pt>
                <c:pt idx="872">
                  <c:v>870</c:v>
                </c:pt>
                <c:pt idx="873">
                  <c:v>871</c:v>
                </c:pt>
                <c:pt idx="874">
                  <c:v>872</c:v>
                </c:pt>
                <c:pt idx="875">
                  <c:v>873</c:v>
                </c:pt>
                <c:pt idx="876">
                  <c:v>874</c:v>
                </c:pt>
                <c:pt idx="877">
                  <c:v>875</c:v>
                </c:pt>
                <c:pt idx="878">
                  <c:v>876</c:v>
                </c:pt>
                <c:pt idx="879">
                  <c:v>877</c:v>
                </c:pt>
                <c:pt idx="880">
                  <c:v>878</c:v>
                </c:pt>
                <c:pt idx="881">
                  <c:v>879</c:v>
                </c:pt>
                <c:pt idx="882">
                  <c:v>880</c:v>
                </c:pt>
                <c:pt idx="883">
                  <c:v>881</c:v>
                </c:pt>
                <c:pt idx="884">
                  <c:v>882</c:v>
                </c:pt>
                <c:pt idx="885">
                  <c:v>883</c:v>
                </c:pt>
                <c:pt idx="886">
                  <c:v>884</c:v>
                </c:pt>
                <c:pt idx="887">
                  <c:v>885</c:v>
                </c:pt>
                <c:pt idx="888">
                  <c:v>886</c:v>
                </c:pt>
                <c:pt idx="889">
                  <c:v>887</c:v>
                </c:pt>
                <c:pt idx="890">
                  <c:v>888</c:v>
                </c:pt>
                <c:pt idx="891">
                  <c:v>889</c:v>
                </c:pt>
                <c:pt idx="892">
                  <c:v>890</c:v>
                </c:pt>
                <c:pt idx="893">
                  <c:v>891</c:v>
                </c:pt>
                <c:pt idx="894">
                  <c:v>892</c:v>
                </c:pt>
                <c:pt idx="895">
                  <c:v>893</c:v>
                </c:pt>
                <c:pt idx="896">
                  <c:v>894</c:v>
                </c:pt>
                <c:pt idx="897">
                  <c:v>895</c:v>
                </c:pt>
                <c:pt idx="898">
                  <c:v>896</c:v>
                </c:pt>
                <c:pt idx="899">
                  <c:v>897</c:v>
                </c:pt>
                <c:pt idx="900">
                  <c:v>898</c:v>
                </c:pt>
                <c:pt idx="901">
                  <c:v>899</c:v>
                </c:pt>
                <c:pt idx="902">
                  <c:v>900</c:v>
                </c:pt>
                <c:pt idx="903">
                  <c:v>901</c:v>
                </c:pt>
                <c:pt idx="904">
                  <c:v>902</c:v>
                </c:pt>
                <c:pt idx="905">
                  <c:v>903</c:v>
                </c:pt>
                <c:pt idx="906">
                  <c:v>904</c:v>
                </c:pt>
                <c:pt idx="907">
                  <c:v>905</c:v>
                </c:pt>
                <c:pt idx="908">
                  <c:v>906</c:v>
                </c:pt>
                <c:pt idx="909">
                  <c:v>907</c:v>
                </c:pt>
                <c:pt idx="910">
                  <c:v>908</c:v>
                </c:pt>
                <c:pt idx="911">
                  <c:v>909</c:v>
                </c:pt>
                <c:pt idx="912">
                  <c:v>910</c:v>
                </c:pt>
                <c:pt idx="913">
                  <c:v>911</c:v>
                </c:pt>
                <c:pt idx="914">
                  <c:v>912</c:v>
                </c:pt>
                <c:pt idx="915">
                  <c:v>913</c:v>
                </c:pt>
                <c:pt idx="916">
                  <c:v>914</c:v>
                </c:pt>
                <c:pt idx="917">
                  <c:v>915</c:v>
                </c:pt>
                <c:pt idx="918">
                  <c:v>916</c:v>
                </c:pt>
                <c:pt idx="919">
                  <c:v>917</c:v>
                </c:pt>
                <c:pt idx="920">
                  <c:v>918</c:v>
                </c:pt>
                <c:pt idx="921">
                  <c:v>919</c:v>
                </c:pt>
                <c:pt idx="922">
                  <c:v>920</c:v>
                </c:pt>
                <c:pt idx="923">
                  <c:v>921</c:v>
                </c:pt>
                <c:pt idx="924">
                  <c:v>922</c:v>
                </c:pt>
                <c:pt idx="925">
                  <c:v>923</c:v>
                </c:pt>
                <c:pt idx="926">
                  <c:v>924</c:v>
                </c:pt>
                <c:pt idx="927">
                  <c:v>925</c:v>
                </c:pt>
                <c:pt idx="928">
                  <c:v>926</c:v>
                </c:pt>
                <c:pt idx="929">
                  <c:v>927</c:v>
                </c:pt>
                <c:pt idx="930">
                  <c:v>928</c:v>
                </c:pt>
                <c:pt idx="931">
                  <c:v>929</c:v>
                </c:pt>
                <c:pt idx="932">
                  <c:v>930</c:v>
                </c:pt>
                <c:pt idx="933">
                  <c:v>931</c:v>
                </c:pt>
                <c:pt idx="934">
                  <c:v>932</c:v>
                </c:pt>
                <c:pt idx="935">
                  <c:v>933</c:v>
                </c:pt>
                <c:pt idx="936">
                  <c:v>934</c:v>
                </c:pt>
                <c:pt idx="937">
                  <c:v>935</c:v>
                </c:pt>
                <c:pt idx="938">
                  <c:v>936</c:v>
                </c:pt>
                <c:pt idx="939">
                  <c:v>937</c:v>
                </c:pt>
                <c:pt idx="940">
                  <c:v>938</c:v>
                </c:pt>
                <c:pt idx="941">
                  <c:v>939</c:v>
                </c:pt>
                <c:pt idx="942">
                  <c:v>940</c:v>
                </c:pt>
                <c:pt idx="943">
                  <c:v>941</c:v>
                </c:pt>
                <c:pt idx="944">
                  <c:v>942</c:v>
                </c:pt>
                <c:pt idx="945">
                  <c:v>943</c:v>
                </c:pt>
                <c:pt idx="946">
                  <c:v>944</c:v>
                </c:pt>
                <c:pt idx="947">
                  <c:v>945</c:v>
                </c:pt>
                <c:pt idx="948">
                  <c:v>946</c:v>
                </c:pt>
                <c:pt idx="949">
                  <c:v>946</c:v>
                </c:pt>
                <c:pt idx="950">
                  <c:v>947</c:v>
                </c:pt>
                <c:pt idx="951">
                  <c:v>948</c:v>
                </c:pt>
                <c:pt idx="952">
                  <c:v>949</c:v>
                </c:pt>
                <c:pt idx="953">
                  <c:v>950</c:v>
                </c:pt>
                <c:pt idx="954">
                  <c:v>951</c:v>
                </c:pt>
                <c:pt idx="955">
                  <c:v>952</c:v>
                </c:pt>
                <c:pt idx="956">
                  <c:v>953</c:v>
                </c:pt>
                <c:pt idx="957">
                  <c:v>953</c:v>
                </c:pt>
                <c:pt idx="958">
                  <c:v>954</c:v>
                </c:pt>
                <c:pt idx="959">
                  <c:v>954</c:v>
                </c:pt>
                <c:pt idx="960">
                  <c:v>954</c:v>
                </c:pt>
                <c:pt idx="961">
                  <c:v>955</c:v>
                </c:pt>
                <c:pt idx="962">
                  <c:v>956</c:v>
                </c:pt>
                <c:pt idx="963">
                  <c:v>957</c:v>
                </c:pt>
                <c:pt idx="964">
                  <c:v>958</c:v>
                </c:pt>
                <c:pt idx="965">
                  <c:v>959</c:v>
                </c:pt>
                <c:pt idx="966">
                  <c:v>960</c:v>
                </c:pt>
                <c:pt idx="967">
                  <c:v>961</c:v>
                </c:pt>
                <c:pt idx="968">
                  <c:v>962</c:v>
                </c:pt>
                <c:pt idx="969">
                  <c:v>963</c:v>
                </c:pt>
                <c:pt idx="970">
                  <c:v>964</c:v>
                </c:pt>
                <c:pt idx="971">
                  <c:v>965</c:v>
                </c:pt>
                <c:pt idx="972">
                  <c:v>966</c:v>
                </c:pt>
                <c:pt idx="973">
                  <c:v>967</c:v>
                </c:pt>
                <c:pt idx="974">
                  <c:v>967</c:v>
                </c:pt>
                <c:pt idx="975">
                  <c:v>967</c:v>
                </c:pt>
                <c:pt idx="976">
                  <c:v>968</c:v>
                </c:pt>
                <c:pt idx="977">
                  <c:v>969</c:v>
                </c:pt>
                <c:pt idx="978">
                  <c:v>970</c:v>
                </c:pt>
                <c:pt idx="979">
                  <c:v>971</c:v>
                </c:pt>
                <c:pt idx="980">
                  <c:v>972</c:v>
                </c:pt>
                <c:pt idx="981">
                  <c:v>973</c:v>
                </c:pt>
                <c:pt idx="982">
                  <c:v>974</c:v>
                </c:pt>
                <c:pt idx="983">
                  <c:v>975</c:v>
                </c:pt>
                <c:pt idx="984">
                  <c:v>976</c:v>
                </c:pt>
                <c:pt idx="985">
                  <c:v>977</c:v>
                </c:pt>
                <c:pt idx="986">
                  <c:v>978</c:v>
                </c:pt>
                <c:pt idx="987">
                  <c:v>979</c:v>
                </c:pt>
                <c:pt idx="988">
                  <c:v>980</c:v>
                </c:pt>
                <c:pt idx="989">
                  <c:v>980</c:v>
                </c:pt>
                <c:pt idx="990">
                  <c:v>981</c:v>
                </c:pt>
                <c:pt idx="991">
                  <c:v>982</c:v>
                </c:pt>
                <c:pt idx="992">
                  <c:v>983</c:v>
                </c:pt>
                <c:pt idx="993">
                  <c:v>984</c:v>
                </c:pt>
                <c:pt idx="994">
                  <c:v>985</c:v>
                </c:pt>
                <c:pt idx="995">
                  <c:v>986</c:v>
                </c:pt>
                <c:pt idx="996">
                  <c:v>987</c:v>
                </c:pt>
                <c:pt idx="997">
                  <c:v>988</c:v>
                </c:pt>
                <c:pt idx="998">
                  <c:v>989</c:v>
                </c:pt>
                <c:pt idx="999">
                  <c:v>989</c:v>
                </c:pt>
                <c:pt idx="1000">
                  <c:v>990</c:v>
                </c:pt>
                <c:pt idx="1001">
                  <c:v>991</c:v>
                </c:pt>
                <c:pt idx="1002">
                  <c:v>992</c:v>
                </c:pt>
                <c:pt idx="1003">
                  <c:v>993</c:v>
                </c:pt>
                <c:pt idx="1004">
                  <c:v>994</c:v>
                </c:pt>
                <c:pt idx="1005">
                  <c:v>995</c:v>
                </c:pt>
                <c:pt idx="1006">
                  <c:v>996</c:v>
                </c:pt>
                <c:pt idx="1007">
                  <c:v>996</c:v>
                </c:pt>
                <c:pt idx="1008">
                  <c:v>997</c:v>
                </c:pt>
                <c:pt idx="1009">
                  <c:v>998</c:v>
                </c:pt>
                <c:pt idx="1010">
                  <c:v>999</c:v>
                </c:pt>
                <c:pt idx="1011">
                  <c:v>1000</c:v>
                </c:pt>
                <c:pt idx="1012">
                  <c:v>1001</c:v>
                </c:pt>
                <c:pt idx="1013">
                  <c:v>1002</c:v>
                </c:pt>
                <c:pt idx="1014">
                  <c:v>1003</c:v>
                </c:pt>
                <c:pt idx="1015">
                  <c:v>1004</c:v>
                </c:pt>
                <c:pt idx="1016">
                  <c:v>1005</c:v>
                </c:pt>
                <c:pt idx="1017">
                  <c:v>1006</c:v>
                </c:pt>
                <c:pt idx="1018">
                  <c:v>1007</c:v>
                </c:pt>
                <c:pt idx="1019">
                  <c:v>1008</c:v>
                </c:pt>
                <c:pt idx="1020">
                  <c:v>1009</c:v>
                </c:pt>
                <c:pt idx="1021">
                  <c:v>1010</c:v>
                </c:pt>
                <c:pt idx="1022">
                  <c:v>1011</c:v>
                </c:pt>
                <c:pt idx="1023">
                  <c:v>1012</c:v>
                </c:pt>
                <c:pt idx="1024">
                  <c:v>1013</c:v>
                </c:pt>
                <c:pt idx="1025">
                  <c:v>1013</c:v>
                </c:pt>
                <c:pt idx="1026">
                  <c:v>1013</c:v>
                </c:pt>
                <c:pt idx="1027">
                  <c:v>1014</c:v>
                </c:pt>
                <c:pt idx="1028">
                  <c:v>1015</c:v>
                </c:pt>
                <c:pt idx="1029">
                  <c:v>1016</c:v>
                </c:pt>
                <c:pt idx="1030">
                  <c:v>1017</c:v>
                </c:pt>
                <c:pt idx="1031">
                  <c:v>1018</c:v>
                </c:pt>
                <c:pt idx="1032">
                  <c:v>1018</c:v>
                </c:pt>
                <c:pt idx="1033">
                  <c:v>1019</c:v>
                </c:pt>
                <c:pt idx="1034">
                  <c:v>1019</c:v>
                </c:pt>
                <c:pt idx="1035">
                  <c:v>1020</c:v>
                </c:pt>
                <c:pt idx="1036">
                  <c:v>1021</c:v>
                </c:pt>
                <c:pt idx="1037">
                  <c:v>1022</c:v>
                </c:pt>
                <c:pt idx="1038">
                  <c:v>1023</c:v>
                </c:pt>
                <c:pt idx="1039">
                  <c:v>1024</c:v>
                </c:pt>
                <c:pt idx="1040">
                  <c:v>1025</c:v>
                </c:pt>
                <c:pt idx="1041">
                  <c:v>1026</c:v>
                </c:pt>
                <c:pt idx="1042">
                  <c:v>1026</c:v>
                </c:pt>
                <c:pt idx="1043">
                  <c:v>1027</c:v>
                </c:pt>
                <c:pt idx="1044">
                  <c:v>1028</c:v>
                </c:pt>
                <c:pt idx="1045">
                  <c:v>1029</c:v>
                </c:pt>
                <c:pt idx="1046">
                  <c:v>1030</c:v>
                </c:pt>
                <c:pt idx="1047">
                  <c:v>1031</c:v>
                </c:pt>
                <c:pt idx="1048">
                  <c:v>1032</c:v>
                </c:pt>
                <c:pt idx="1049">
                  <c:v>1033</c:v>
                </c:pt>
                <c:pt idx="1050">
                  <c:v>1034</c:v>
                </c:pt>
                <c:pt idx="1051">
                  <c:v>1035</c:v>
                </c:pt>
                <c:pt idx="1052">
                  <c:v>1036</c:v>
                </c:pt>
                <c:pt idx="1053">
                  <c:v>1037</c:v>
                </c:pt>
                <c:pt idx="1054">
                  <c:v>1038</c:v>
                </c:pt>
                <c:pt idx="1055">
                  <c:v>1038</c:v>
                </c:pt>
                <c:pt idx="1056">
                  <c:v>1038</c:v>
                </c:pt>
                <c:pt idx="1057">
                  <c:v>1038</c:v>
                </c:pt>
                <c:pt idx="1058">
                  <c:v>1039</c:v>
                </c:pt>
                <c:pt idx="1059">
                  <c:v>1039</c:v>
                </c:pt>
                <c:pt idx="1060">
                  <c:v>1040</c:v>
                </c:pt>
                <c:pt idx="1061">
                  <c:v>1041</c:v>
                </c:pt>
                <c:pt idx="1062">
                  <c:v>1041</c:v>
                </c:pt>
                <c:pt idx="1063">
                  <c:v>1041</c:v>
                </c:pt>
                <c:pt idx="1064">
                  <c:v>1041</c:v>
                </c:pt>
                <c:pt idx="1065">
                  <c:v>1042</c:v>
                </c:pt>
                <c:pt idx="1066">
                  <c:v>1043</c:v>
                </c:pt>
                <c:pt idx="1067">
                  <c:v>1043</c:v>
                </c:pt>
                <c:pt idx="1068">
                  <c:v>1044</c:v>
                </c:pt>
                <c:pt idx="1069">
                  <c:v>1045</c:v>
                </c:pt>
                <c:pt idx="1070">
                  <c:v>1046</c:v>
                </c:pt>
                <c:pt idx="1071">
                  <c:v>1047</c:v>
                </c:pt>
                <c:pt idx="1072">
                  <c:v>1048</c:v>
                </c:pt>
                <c:pt idx="1073">
                  <c:v>1049</c:v>
                </c:pt>
                <c:pt idx="1074">
                  <c:v>1050</c:v>
                </c:pt>
                <c:pt idx="1075">
                  <c:v>1051</c:v>
                </c:pt>
                <c:pt idx="1076">
                  <c:v>1052</c:v>
                </c:pt>
                <c:pt idx="1077">
                  <c:v>1052</c:v>
                </c:pt>
                <c:pt idx="1078">
                  <c:v>1053</c:v>
                </c:pt>
                <c:pt idx="1079">
                  <c:v>1054</c:v>
                </c:pt>
                <c:pt idx="1080">
                  <c:v>1055</c:v>
                </c:pt>
                <c:pt idx="1081">
                  <c:v>1056</c:v>
                </c:pt>
                <c:pt idx="1082">
                  <c:v>1057</c:v>
                </c:pt>
                <c:pt idx="1083">
                  <c:v>1057</c:v>
                </c:pt>
                <c:pt idx="1084">
                  <c:v>1058</c:v>
                </c:pt>
                <c:pt idx="1085">
                  <c:v>1058</c:v>
                </c:pt>
                <c:pt idx="1086">
                  <c:v>1058</c:v>
                </c:pt>
                <c:pt idx="1087">
                  <c:v>1059</c:v>
                </c:pt>
                <c:pt idx="1088">
                  <c:v>1060</c:v>
                </c:pt>
                <c:pt idx="1089">
                  <c:v>1060</c:v>
                </c:pt>
                <c:pt idx="1090">
                  <c:v>1060</c:v>
                </c:pt>
                <c:pt idx="1091">
                  <c:v>1060</c:v>
                </c:pt>
                <c:pt idx="1092">
                  <c:v>1060</c:v>
                </c:pt>
                <c:pt idx="1093">
                  <c:v>1061</c:v>
                </c:pt>
                <c:pt idx="1094">
                  <c:v>1062</c:v>
                </c:pt>
                <c:pt idx="1095">
                  <c:v>1062</c:v>
                </c:pt>
                <c:pt idx="1096">
                  <c:v>1063</c:v>
                </c:pt>
                <c:pt idx="1097">
                  <c:v>1064</c:v>
                </c:pt>
                <c:pt idx="1098">
                  <c:v>1064</c:v>
                </c:pt>
                <c:pt idx="1099">
                  <c:v>1064</c:v>
                </c:pt>
                <c:pt idx="1100">
                  <c:v>1064</c:v>
                </c:pt>
                <c:pt idx="1101">
                  <c:v>1065</c:v>
                </c:pt>
                <c:pt idx="1102">
                  <c:v>1066</c:v>
                </c:pt>
                <c:pt idx="1103">
                  <c:v>1067</c:v>
                </c:pt>
                <c:pt idx="1104">
                  <c:v>1067</c:v>
                </c:pt>
                <c:pt idx="1105">
                  <c:v>1068</c:v>
                </c:pt>
                <c:pt idx="1106">
                  <c:v>1068</c:v>
                </c:pt>
                <c:pt idx="1107">
                  <c:v>1069</c:v>
                </c:pt>
                <c:pt idx="1108">
                  <c:v>1070</c:v>
                </c:pt>
                <c:pt idx="1109">
                  <c:v>1071</c:v>
                </c:pt>
                <c:pt idx="1110">
                  <c:v>1071</c:v>
                </c:pt>
                <c:pt idx="1111">
                  <c:v>1071</c:v>
                </c:pt>
                <c:pt idx="1112">
                  <c:v>1071</c:v>
                </c:pt>
                <c:pt idx="1113">
                  <c:v>1072</c:v>
                </c:pt>
                <c:pt idx="1114">
                  <c:v>1072</c:v>
                </c:pt>
                <c:pt idx="1115">
                  <c:v>1072</c:v>
                </c:pt>
                <c:pt idx="1116">
                  <c:v>1073</c:v>
                </c:pt>
                <c:pt idx="1117">
                  <c:v>1073</c:v>
                </c:pt>
                <c:pt idx="1118">
                  <c:v>1073</c:v>
                </c:pt>
                <c:pt idx="1119">
                  <c:v>1074</c:v>
                </c:pt>
                <c:pt idx="1120">
                  <c:v>1075</c:v>
                </c:pt>
                <c:pt idx="1121">
                  <c:v>1076</c:v>
                </c:pt>
                <c:pt idx="1122">
                  <c:v>1077</c:v>
                </c:pt>
                <c:pt idx="1123">
                  <c:v>1078</c:v>
                </c:pt>
                <c:pt idx="1124">
                  <c:v>1079</c:v>
                </c:pt>
                <c:pt idx="1125">
                  <c:v>1080</c:v>
                </c:pt>
                <c:pt idx="1126">
                  <c:v>1081</c:v>
                </c:pt>
                <c:pt idx="1127">
                  <c:v>1081</c:v>
                </c:pt>
                <c:pt idx="1128">
                  <c:v>1082</c:v>
                </c:pt>
                <c:pt idx="1129">
                  <c:v>1082</c:v>
                </c:pt>
                <c:pt idx="1130">
                  <c:v>1083</c:v>
                </c:pt>
                <c:pt idx="1131">
                  <c:v>1084</c:v>
                </c:pt>
                <c:pt idx="1132">
                  <c:v>1085</c:v>
                </c:pt>
                <c:pt idx="1133">
                  <c:v>1086</c:v>
                </c:pt>
                <c:pt idx="1134">
                  <c:v>1086</c:v>
                </c:pt>
                <c:pt idx="1135">
                  <c:v>1086</c:v>
                </c:pt>
                <c:pt idx="1136">
                  <c:v>1087</c:v>
                </c:pt>
                <c:pt idx="1137">
                  <c:v>1088</c:v>
                </c:pt>
                <c:pt idx="1138">
                  <c:v>1089</c:v>
                </c:pt>
                <c:pt idx="1139">
                  <c:v>1090</c:v>
                </c:pt>
                <c:pt idx="1140">
                  <c:v>1091</c:v>
                </c:pt>
                <c:pt idx="1141">
                  <c:v>1092</c:v>
                </c:pt>
                <c:pt idx="1142">
                  <c:v>1093</c:v>
                </c:pt>
                <c:pt idx="1143">
                  <c:v>1094</c:v>
                </c:pt>
                <c:pt idx="1144">
                  <c:v>1095</c:v>
                </c:pt>
                <c:pt idx="1145">
                  <c:v>1096</c:v>
                </c:pt>
                <c:pt idx="1146">
                  <c:v>1096</c:v>
                </c:pt>
                <c:pt idx="1147">
                  <c:v>1096</c:v>
                </c:pt>
                <c:pt idx="1148">
                  <c:v>1097</c:v>
                </c:pt>
                <c:pt idx="1149">
                  <c:v>1098</c:v>
                </c:pt>
                <c:pt idx="1150">
                  <c:v>1099</c:v>
                </c:pt>
                <c:pt idx="1151">
                  <c:v>1099</c:v>
                </c:pt>
                <c:pt idx="1152">
                  <c:v>1099</c:v>
                </c:pt>
                <c:pt idx="1153">
                  <c:v>1099</c:v>
                </c:pt>
                <c:pt idx="1154">
                  <c:v>1100</c:v>
                </c:pt>
                <c:pt idx="1155">
                  <c:v>1101</c:v>
                </c:pt>
                <c:pt idx="1156">
                  <c:v>1101</c:v>
                </c:pt>
                <c:pt idx="1157">
                  <c:v>1102</c:v>
                </c:pt>
                <c:pt idx="1158">
                  <c:v>1103</c:v>
                </c:pt>
                <c:pt idx="1159">
                  <c:v>1104</c:v>
                </c:pt>
                <c:pt idx="1160">
                  <c:v>1104</c:v>
                </c:pt>
                <c:pt idx="1161">
                  <c:v>1105</c:v>
                </c:pt>
                <c:pt idx="1162">
                  <c:v>1106</c:v>
                </c:pt>
                <c:pt idx="1163">
                  <c:v>1106</c:v>
                </c:pt>
                <c:pt idx="1164">
                  <c:v>1107</c:v>
                </c:pt>
                <c:pt idx="1165">
                  <c:v>1107</c:v>
                </c:pt>
                <c:pt idx="1166">
                  <c:v>1108</c:v>
                </c:pt>
                <c:pt idx="1167">
                  <c:v>1109</c:v>
                </c:pt>
                <c:pt idx="1168">
                  <c:v>1110</c:v>
                </c:pt>
                <c:pt idx="1169">
                  <c:v>1111</c:v>
                </c:pt>
                <c:pt idx="1170">
                  <c:v>1111</c:v>
                </c:pt>
                <c:pt idx="1171">
                  <c:v>1111</c:v>
                </c:pt>
                <c:pt idx="1172">
                  <c:v>1112</c:v>
                </c:pt>
                <c:pt idx="1173">
                  <c:v>1113</c:v>
                </c:pt>
                <c:pt idx="1174">
                  <c:v>1114</c:v>
                </c:pt>
                <c:pt idx="1175">
                  <c:v>1115</c:v>
                </c:pt>
                <c:pt idx="1176">
                  <c:v>1116</c:v>
                </c:pt>
                <c:pt idx="1177">
                  <c:v>1116</c:v>
                </c:pt>
                <c:pt idx="1178">
                  <c:v>1117</c:v>
                </c:pt>
                <c:pt idx="1179">
                  <c:v>1117</c:v>
                </c:pt>
                <c:pt idx="1180">
                  <c:v>1117</c:v>
                </c:pt>
                <c:pt idx="1181">
                  <c:v>1118</c:v>
                </c:pt>
                <c:pt idx="1182">
                  <c:v>1118</c:v>
                </c:pt>
                <c:pt idx="1183">
                  <c:v>1118</c:v>
                </c:pt>
                <c:pt idx="1184">
                  <c:v>1119</c:v>
                </c:pt>
                <c:pt idx="1185">
                  <c:v>1120</c:v>
                </c:pt>
                <c:pt idx="1186">
                  <c:v>1120</c:v>
                </c:pt>
                <c:pt idx="1187">
                  <c:v>1120</c:v>
                </c:pt>
                <c:pt idx="1188">
                  <c:v>1120</c:v>
                </c:pt>
                <c:pt idx="1189">
                  <c:v>1120</c:v>
                </c:pt>
                <c:pt idx="1190">
                  <c:v>1121</c:v>
                </c:pt>
                <c:pt idx="1191">
                  <c:v>1121</c:v>
                </c:pt>
                <c:pt idx="1192">
                  <c:v>1121</c:v>
                </c:pt>
                <c:pt idx="1193">
                  <c:v>1121</c:v>
                </c:pt>
                <c:pt idx="1194">
                  <c:v>1121</c:v>
                </c:pt>
                <c:pt idx="1195">
                  <c:v>1122</c:v>
                </c:pt>
                <c:pt idx="1196">
                  <c:v>1122</c:v>
                </c:pt>
                <c:pt idx="1197">
                  <c:v>1122</c:v>
                </c:pt>
                <c:pt idx="1198">
                  <c:v>1122</c:v>
                </c:pt>
                <c:pt idx="1199">
                  <c:v>1122</c:v>
                </c:pt>
                <c:pt idx="1200">
                  <c:v>1122</c:v>
                </c:pt>
                <c:pt idx="1201">
                  <c:v>1122</c:v>
                </c:pt>
                <c:pt idx="1202">
                  <c:v>1122</c:v>
                </c:pt>
                <c:pt idx="1203">
                  <c:v>1122</c:v>
                </c:pt>
                <c:pt idx="1204">
                  <c:v>1122</c:v>
                </c:pt>
                <c:pt idx="1205">
                  <c:v>1122</c:v>
                </c:pt>
                <c:pt idx="1206">
                  <c:v>1123</c:v>
                </c:pt>
                <c:pt idx="1207">
                  <c:v>1123</c:v>
                </c:pt>
                <c:pt idx="1208">
                  <c:v>1124</c:v>
                </c:pt>
                <c:pt idx="1209">
                  <c:v>1124</c:v>
                </c:pt>
                <c:pt idx="1210">
                  <c:v>1124</c:v>
                </c:pt>
                <c:pt idx="1211">
                  <c:v>1124</c:v>
                </c:pt>
                <c:pt idx="1212">
                  <c:v>1124</c:v>
                </c:pt>
                <c:pt idx="1213">
                  <c:v>1124</c:v>
                </c:pt>
                <c:pt idx="1214">
                  <c:v>1125</c:v>
                </c:pt>
                <c:pt idx="1215">
                  <c:v>1125</c:v>
                </c:pt>
                <c:pt idx="1216">
                  <c:v>1125</c:v>
                </c:pt>
                <c:pt idx="1217">
                  <c:v>1125</c:v>
                </c:pt>
                <c:pt idx="1218">
                  <c:v>1125</c:v>
                </c:pt>
                <c:pt idx="1219">
                  <c:v>1125</c:v>
                </c:pt>
                <c:pt idx="1220">
                  <c:v>1125</c:v>
                </c:pt>
                <c:pt idx="1221">
                  <c:v>1125</c:v>
                </c:pt>
                <c:pt idx="1222">
                  <c:v>1125</c:v>
                </c:pt>
                <c:pt idx="1223">
                  <c:v>1125</c:v>
                </c:pt>
                <c:pt idx="1224">
                  <c:v>1125</c:v>
                </c:pt>
                <c:pt idx="1225">
                  <c:v>1125</c:v>
                </c:pt>
                <c:pt idx="1226">
                  <c:v>1125</c:v>
                </c:pt>
                <c:pt idx="1227">
                  <c:v>1126</c:v>
                </c:pt>
                <c:pt idx="1228">
                  <c:v>1127</c:v>
                </c:pt>
                <c:pt idx="1229">
                  <c:v>1127</c:v>
                </c:pt>
                <c:pt idx="1230">
                  <c:v>1127</c:v>
                </c:pt>
                <c:pt idx="1231">
                  <c:v>1128</c:v>
                </c:pt>
                <c:pt idx="1232">
                  <c:v>1128</c:v>
                </c:pt>
                <c:pt idx="1233">
                  <c:v>1128</c:v>
                </c:pt>
                <c:pt idx="1234">
                  <c:v>1128</c:v>
                </c:pt>
                <c:pt idx="1235">
                  <c:v>1129</c:v>
                </c:pt>
                <c:pt idx="1236">
                  <c:v>1129</c:v>
                </c:pt>
                <c:pt idx="1237">
                  <c:v>1130</c:v>
                </c:pt>
                <c:pt idx="1238">
                  <c:v>1130</c:v>
                </c:pt>
                <c:pt idx="1239">
                  <c:v>1130</c:v>
                </c:pt>
                <c:pt idx="1240">
                  <c:v>1130</c:v>
                </c:pt>
                <c:pt idx="1241">
                  <c:v>1130</c:v>
                </c:pt>
                <c:pt idx="1242">
                  <c:v>1131</c:v>
                </c:pt>
                <c:pt idx="1243">
                  <c:v>1131</c:v>
                </c:pt>
                <c:pt idx="1244">
                  <c:v>1131</c:v>
                </c:pt>
                <c:pt idx="1245">
                  <c:v>1131</c:v>
                </c:pt>
                <c:pt idx="1246">
                  <c:v>1131</c:v>
                </c:pt>
                <c:pt idx="1247">
                  <c:v>1131</c:v>
                </c:pt>
                <c:pt idx="1248">
                  <c:v>1131</c:v>
                </c:pt>
                <c:pt idx="1249">
                  <c:v>1132</c:v>
                </c:pt>
                <c:pt idx="1250">
                  <c:v>1133</c:v>
                </c:pt>
                <c:pt idx="1251">
                  <c:v>1134</c:v>
                </c:pt>
                <c:pt idx="1252">
                  <c:v>1134</c:v>
                </c:pt>
                <c:pt idx="1253">
                  <c:v>1134</c:v>
                </c:pt>
                <c:pt idx="1254">
                  <c:v>1134</c:v>
                </c:pt>
                <c:pt idx="1255">
                  <c:v>1134</c:v>
                </c:pt>
                <c:pt idx="1256">
                  <c:v>1135</c:v>
                </c:pt>
                <c:pt idx="1257">
                  <c:v>1135</c:v>
                </c:pt>
                <c:pt idx="1258">
                  <c:v>1135</c:v>
                </c:pt>
                <c:pt idx="1259">
                  <c:v>1135</c:v>
                </c:pt>
                <c:pt idx="1260">
                  <c:v>1135</c:v>
                </c:pt>
                <c:pt idx="1261">
                  <c:v>1135</c:v>
                </c:pt>
                <c:pt idx="1262">
                  <c:v>1135</c:v>
                </c:pt>
                <c:pt idx="1263">
                  <c:v>1136</c:v>
                </c:pt>
                <c:pt idx="1264">
                  <c:v>1137</c:v>
                </c:pt>
                <c:pt idx="1265">
                  <c:v>1137</c:v>
                </c:pt>
                <c:pt idx="1266">
                  <c:v>1138</c:v>
                </c:pt>
                <c:pt idx="1267">
                  <c:v>1138</c:v>
                </c:pt>
                <c:pt idx="1268">
                  <c:v>1139</c:v>
                </c:pt>
                <c:pt idx="1269">
                  <c:v>1139</c:v>
                </c:pt>
                <c:pt idx="1270">
                  <c:v>1139</c:v>
                </c:pt>
                <c:pt idx="1271">
                  <c:v>1139</c:v>
                </c:pt>
                <c:pt idx="1272">
                  <c:v>1139</c:v>
                </c:pt>
                <c:pt idx="1273">
                  <c:v>1139</c:v>
                </c:pt>
                <c:pt idx="1274">
                  <c:v>1139</c:v>
                </c:pt>
                <c:pt idx="1275">
                  <c:v>1139</c:v>
                </c:pt>
                <c:pt idx="1276">
                  <c:v>1139</c:v>
                </c:pt>
                <c:pt idx="1277">
                  <c:v>1140</c:v>
                </c:pt>
                <c:pt idx="1278">
                  <c:v>1140</c:v>
                </c:pt>
                <c:pt idx="1279">
                  <c:v>1140</c:v>
                </c:pt>
                <c:pt idx="1280">
                  <c:v>1140</c:v>
                </c:pt>
                <c:pt idx="1281">
                  <c:v>1140</c:v>
                </c:pt>
                <c:pt idx="1282">
                  <c:v>1140</c:v>
                </c:pt>
                <c:pt idx="1283">
                  <c:v>1141</c:v>
                </c:pt>
                <c:pt idx="1284">
                  <c:v>1141</c:v>
                </c:pt>
                <c:pt idx="1285">
                  <c:v>1141</c:v>
                </c:pt>
                <c:pt idx="1286">
                  <c:v>1142</c:v>
                </c:pt>
                <c:pt idx="1287">
                  <c:v>1143</c:v>
                </c:pt>
                <c:pt idx="1288">
                  <c:v>1143</c:v>
                </c:pt>
                <c:pt idx="1289">
                  <c:v>1143</c:v>
                </c:pt>
                <c:pt idx="1290">
                  <c:v>1143</c:v>
                </c:pt>
                <c:pt idx="1291">
                  <c:v>1143</c:v>
                </c:pt>
                <c:pt idx="1292">
                  <c:v>1143</c:v>
                </c:pt>
                <c:pt idx="1293">
                  <c:v>1144</c:v>
                </c:pt>
                <c:pt idx="1294">
                  <c:v>1145</c:v>
                </c:pt>
                <c:pt idx="1295">
                  <c:v>1145</c:v>
                </c:pt>
                <c:pt idx="1296">
                  <c:v>1145</c:v>
                </c:pt>
                <c:pt idx="1297">
                  <c:v>1145</c:v>
                </c:pt>
                <c:pt idx="1298">
                  <c:v>1145</c:v>
                </c:pt>
                <c:pt idx="1299">
                  <c:v>1145</c:v>
                </c:pt>
                <c:pt idx="1300">
                  <c:v>1145</c:v>
                </c:pt>
                <c:pt idx="1301">
                  <c:v>1145</c:v>
                </c:pt>
                <c:pt idx="1302">
                  <c:v>1145</c:v>
                </c:pt>
                <c:pt idx="1303">
                  <c:v>1145</c:v>
                </c:pt>
                <c:pt idx="1304">
                  <c:v>1145</c:v>
                </c:pt>
                <c:pt idx="1305">
                  <c:v>1145</c:v>
                </c:pt>
                <c:pt idx="1306">
                  <c:v>1145</c:v>
                </c:pt>
                <c:pt idx="1307">
                  <c:v>1145</c:v>
                </c:pt>
                <c:pt idx="1308">
                  <c:v>1145</c:v>
                </c:pt>
                <c:pt idx="1309">
                  <c:v>1145</c:v>
                </c:pt>
                <c:pt idx="1310">
                  <c:v>1146</c:v>
                </c:pt>
                <c:pt idx="1311">
                  <c:v>1146</c:v>
                </c:pt>
                <c:pt idx="1312">
                  <c:v>1146</c:v>
                </c:pt>
                <c:pt idx="1313">
                  <c:v>1146</c:v>
                </c:pt>
                <c:pt idx="1314">
                  <c:v>1146</c:v>
                </c:pt>
                <c:pt idx="1315">
                  <c:v>1146</c:v>
                </c:pt>
                <c:pt idx="1316">
                  <c:v>1146</c:v>
                </c:pt>
                <c:pt idx="1317">
                  <c:v>1146</c:v>
                </c:pt>
                <c:pt idx="1318">
                  <c:v>1146</c:v>
                </c:pt>
                <c:pt idx="1319">
                  <c:v>1147</c:v>
                </c:pt>
                <c:pt idx="1320">
                  <c:v>1147</c:v>
                </c:pt>
                <c:pt idx="1321">
                  <c:v>1147</c:v>
                </c:pt>
                <c:pt idx="1322">
                  <c:v>1147</c:v>
                </c:pt>
                <c:pt idx="1323">
                  <c:v>1147</c:v>
                </c:pt>
                <c:pt idx="1324">
                  <c:v>1147</c:v>
                </c:pt>
                <c:pt idx="1325">
                  <c:v>1147</c:v>
                </c:pt>
                <c:pt idx="1326">
                  <c:v>1147</c:v>
                </c:pt>
                <c:pt idx="1327">
                  <c:v>1148</c:v>
                </c:pt>
                <c:pt idx="1328">
                  <c:v>1148</c:v>
                </c:pt>
                <c:pt idx="1329">
                  <c:v>1148</c:v>
                </c:pt>
                <c:pt idx="1330">
                  <c:v>1149</c:v>
                </c:pt>
                <c:pt idx="1331">
                  <c:v>1149</c:v>
                </c:pt>
                <c:pt idx="1332">
                  <c:v>1149</c:v>
                </c:pt>
                <c:pt idx="1333">
                  <c:v>1149</c:v>
                </c:pt>
                <c:pt idx="1334">
                  <c:v>1149</c:v>
                </c:pt>
                <c:pt idx="1335">
                  <c:v>1149</c:v>
                </c:pt>
                <c:pt idx="1336">
                  <c:v>1149</c:v>
                </c:pt>
                <c:pt idx="1337">
                  <c:v>1149</c:v>
                </c:pt>
                <c:pt idx="1338">
                  <c:v>1149</c:v>
                </c:pt>
                <c:pt idx="1339">
                  <c:v>1150</c:v>
                </c:pt>
                <c:pt idx="1340">
                  <c:v>1150</c:v>
                </c:pt>
                <c:pt idx="1341">
                  <c:v>1150</c:v>
                </c:pt>
                <c:pt idx="1342">
                  <c:v>1150</c:v>
                </c:pt>
                <c:pt idx="1343">
                  <c:v>1150</c:v>
                </c:pt>
                <c:pt idx="1344">
                  <c:v>1150</c:v>
                </c:pt>
                <c:pt idx="1345">
                  <c:v>1150</c:v>
                </c:pt>
                <c:pt idx="1346">
                  <c:v>1150</c:v>
                </c:pt>
                <c:pt idx="1347">
                  <c:v>1150</c:v>
                </c:pt>
                <c:pt idx="1348">
                  <c:v>1150</c:v>
                </c:pt>
                <c:pt idx="1349">
                  <c:v>1150</c:v>
                </c:pt>
                <c:pt idx="1350">
                  <c:v>1150</c:v>
                </c:pt>
                <c:pt idx="1351">
                  <c:v>1150</c:v>
                </c:pt>
                <c:pt idx="1352">
                  <c:v>1150</c:v>
                </c:pt>
                <c:pt idx="1353">
                  <c:v>1150</c:v>
                </c:pt>
                <c:pt idx="1354">
                  <c:v>1150</c:v>
                </c:pt>
                <c:pt idx="1355">
                  <c:v>1150</c:v>
                </c:pt>
                <c:pt idx="1356">
                  <c:v>1150</c:v>
                </c:pt>
                <c:pt idx="1357">
                  <c:v>1150</c:v>
                </c:pt>
                <c:pt idx="1358">
                  <c:v>1150</c:v>
                </c:pt>
                <c:pt idx="1359">
                  <c:v>1151</c:v>
                </c:pt>
                <c:pt idx="1360">
                  <c:v>1151</c:v>
                </c:pt>
                <c:pt idx="1361">
                  <c:v>1151</c:v>
                </c:pt>
                <c:pt idx="1362">
                  <c:v>1151</c:v>
                </c:pt>
                <c:pt idx="1363">
                  <c:v>1151</c:v>
                </c:pt>
                <c:pt idx="1364">
                  <c:v>1152</c:v>
                </c:pt>
                <c:pt idx="1365">
                  <c:v>1152</c:v>
                </c:pt>
                <c:pt idx="1366">
                  <c:v>1152</c:v>
                </c:pt>
                <c:pt idx="1367">
                  <c:v>1152</c:v>
                </c:pt>
                <c:pt idx="1368">
                  <c:v>1152</c:v>
                </c:pt>
                <c:pt idx="1369">
                  <c:v>1152</c:v>
                </c:pt>
                <c:pt idx="1370">
                  <c:v>1152</c:v>
                </c:pt>
                <c:pt idx="1371">
                  <c:v>1152</c:v>
                </c:pt>
                <c:pt idx="1372">
                  <c:v>1152</c:v>
                </c:pt>
                <c:pt idx="1373">
                  <c:v>1152</c:v>
                </c:pt>
                <c:pt idx="1374">
                  <c:v>1152</c:v>
                </c:pt>
                <c:pt idx="1375">
                  <c:v>1152</c:v>
                </c:pt>
                <c:pt idx="1376">
                  <c:v>1152</c:v>
                </c:pt>
                <c:pt idx="1377">
                  <c:v>1152</c:v>
                </c:pt>
                <c:pt idx="1378">
                  <c:v>1152</c:v>
                </c:pt>
                <c:pt idx="1379">
                  <c:v>1152</c:v>
                </c:pt>
                <c:pt idx="1380">
                  <c:v>1152</c:v>
                </c:pt>
                <c:pt idx="1381">
                  <c:v>1153</c:v>
                </c:pt>
                <c:pt idx="1382">
                  <c:v>1153</c:v>
                </c:pt>
                <c:pt idx="1383">
                  <c:v>1153</c:v>
                </c:pt>
                <c:pt idx="1384">
                  <c:v>1153</c:v>
                </c:pt>
                <c:pt idx="1385">
                  <c:v>1153</c:v>
                </c:pt>
                <c:pt idx="1386">
                  <c:v>1153</c:v>
                </c:pt>
                <c:pt idx="1387">
                  <c:v>1153</c:v>
                </c:pt>
                <c:pt idx="1388">
                  <c:v>1153</c:v>
                </c:pt>
                <c:pt idx="1389">
                  <c:v>1153</c:v>
                </c:pt>
                <c:pt idx="1390">
                  <c:v>1153</c:v>
                </c:pt>
                <c:pt idx="1391">
                  <c:v>1153</c:v>
                </c:pt>
                <c:pt idx="1392">
                  <c:v>1153</c:v>
                </c:pt>
                <c:pt idx="1393">
                  <c:v>1153</c:v>
                </c:pt>
                <c:pt idx="1394">
                  <c:v>1153</c:v>
                </c:pt>
                <c:pt idx="1395">
                  <c:v>1153</c:v>
                </c:pt>
                <c:pt idx="1396">
                  <c:v>1153</c:v>
                </c:pt>
                <c:pt idx="1397">
                  <c:v>1153</c:v>
                </c:pt>
                <c:pt idx="1398">
                  <c:v>1153</c:v>
                </c:pt>
                <c:pt idx="1399">
                  <c:v>1153</c:v>
                </c:pt>
                <c:pt idx="1400">
                  <c:v>1153</c:v>
                </c:pt>
                <c:pt idx="1401">
                  <c:v>1153</c:v>
                </c:pt>
                <c:pt idx="1402">
                  <c:v>1153</c:v>
                </c:pt>
                <c:pt idx="1403">
                  <c:v>1153</c:v>
                </c:pt>
                <c:pt idx="1404">
                  <c:v>1153</c:v>
                </c:pt>
                <c:pt idx="1405">
                  <c:v>1153</c:v>
                </c:pt>
                <c:pt idx="1406">
                  <c:v>1153</c:v>
                </c:pt>
                <c:pt idx="1407">
                  <c:v>1153</c:v>
                </c:pt>
                <c:pt idx="1408">
                  <c:v>1153</c:v>
                </c:pt>
                <c:pt idx="1409">
                  <c:v>1153</c:v>
                </c:pt>
                <c:pt idx="1410">
                  <c:v>1153</c:v>
                </c:pt>
                <c:pt idx="1411">
                  <c:v>1153</c:v>
                </c:pt>
                <c:pt idx="1412">
                  <c:v>1153</c:v>
                </c:pt>
                <c:pt idx="1413">
                  <c:v>1154</c:v>
                </c:pt>
                <c:pt idx="1414">
                  <c:v>1155</c:v>
                </c:pt>
                <c:pt idx="1415">
                  <c:v>1155</c:v>
                </c:pt>
                <c:pt idx="1416">
                  <c:v>1155</c:v>
                </c:pt>
                <c:pt idx="1417">
                  <c:v>1155</c:v>
                </c:pt>
                <c:pt idx="1418">
                  <c:v>1155</c:v>
                </c:pt>
                <c:pt idx="1419">
                  <c:v>1156</c:v>
                </c:pt>
                <c:pt idx="1420">
                  <c:v>1156</c:v>
                </c:pt>
                <c:pt idx="1421">
                  <c:v>1156</c:v>
                </c:pt>
                <c:pt idx="1422">
                  <c:v>1156</c:v>
                </c:pt>
                <c:pt idx="1423">
                  <c:v>1156</c:v>
                </c:pt>
                <c:pt idx="1424">
                  <c:v>1156</c:v>
                </c:pt>
                <c:pt idx="1425">
                  <c:v>1156</c:v>
                </c:pt>
                <c:pt idx="1426">
                  <c:v>1156</c:v>
                </c:pt>
                <c:pt idx="1427">
                  <c:v>1156</c:v>
                </c:pt>
                <c:pt idx="1428">
                  <c:v>1156</c:v>
                </c:pt>
                <c:pt idx="1429">
                  <c:v>1156</c:v>
                </c:pt>
                <c:pt idx="1430">
                  <c:v>1156</c:v>
                </c:pt>
                <c:pt idx="1431">
                  <c:v>1156</c:v>
                </c:pt>
                <c:pt idx="1432">
                  <c:v>1156</c:v>
                </c:pt>
                <c:pt idx="1433">
                  <c:v>1156</c:v>
                </c:pt>
                <c:pt idx="1434">
                  <c:v>1156</c:v>
                </c:pt>
                <c:pt idx="1435">
                  <c:v>1156</c:v>
                </c:pt>
                <c:pt idx="1436">
                  <c:v>1156</c:v>
                </c:pt>
                <c:pt idx="1437">
                  <c:v>1156</c:v>
                </c:pt>
                <c:pt idx="1438">
                  <c:v>1156</c:v>
                </c:pt>
                <c:pt idx="1439">
                  <c:v>1156</c:v>
                </c:pt>
                <c:pt idx="1440">
                  <c:v>1156</c:v>
                </c:pt>
                <c:pt idx="1441">
                  <c:v>1156</c:v>
                </c:pt>
                <c:pt idx="1442">
                  <c:v>1156</c:v>
                </c:pt>
                <c:pt idx="1443">
                  <c:v>1156</c:v>
                </c:pt>
                <c:pt idx="1444">
                  <c:v>1156</c:v>
                </c:pt>
                <c:pt idx="1445">
                  <c:v>1156</c:v>
                </c:pt>
                <c:pt idx="1446">
                  <c:v>1156</c:v>
                </c:pt>
                <c:pt idx="1447">
                  <c:v>1156</c:v>
                </c:pt>
                <c:pt idx="1448">
                  <c:v>1156</c:v>
                </c:pt>
                <c:pt idx="1449">
                  <c:v>1156</c:v>
                </c:pt>
                <c:pt idx="1450">
                  <c:v>1156</c:v>
                </c:pt>
                <c:pt idx="1451">
                  <c:v>1156</c:v>
                </c:pt>
                <c:pt idx="1452">
                  <c:v>1157</c:v>
                </c:pt>
                <c:pt idx="1453">
                  <c:v>1158</c:v>
                </c:pt>
                <c:pt idx="1454">
                  <c:v>1158</c:v>
                </c:pt>
                <c:pt idx="1455">
                  <c:v>1159</c:v>
                </c:pt>
                <c:pt idx="1456">
                  <c:v>1160</c:v>
                </c:pt>
                <c:pt idx="1457">
                  <c:v>1161</c:v>
                </c:pt>
                <c:pt idx="1458">
                  <c:v>1161</c:v>
                </c:pt>
                <c:pt idx="1459">
                  <c:v>1161</c:v>
                </c:pt>
                <c:pt idx="1460">
                  <c:v>1161</c:v>
                </c:pt>
                <c:pt idx="1461">
                  <c:v>1161</c:v>
                </c:pt>
                <c:pt idx="1462">
                  <c:v>1161</c:v>
                </c:pt>
                <c:pt idx="1463">
                  <c:v>1161</c:v>
                </c:pt>
                <c:pt idx="1464">
                  <c:v>1161</c:v>
                </c:pt>
                <c:pt idx="1465">
                  <c:v>1161</c:v>
                </c:pt>
                <c:pt idx="1466">
                  <c:v>1161</c:v>
                </c:pt>
                <c:pt idx="1467">
                  <c:v>1162</c:v>
                </c:pt>
                <c:pt idx="1468">
                  <c:v>1162</c:v>
                </c:pt>
                <c:pt idx="1469">
                  <c:v>1162</c:v>
                </c:pt>
                <c:pt idx="1470">
                  <c:v>1162</c:v>
                </c:pt>
                <c:pt idx="1471">
                  <c:v>1162</c:v>
                </c:pt>
                <c:pt idx="1472">
                  <c:v>1162</c:v>
                </c:pt>
                <c:pt idx="1473">
                  <c:v>1162</c:v>
                </c:pt>
                <c:pt idx="1474">
                  <c:v>1162</c:v>
                </c:pt>
                <c:pt idx="1475">
                  <c:v>1162</c:v>
                </c:pt>
                <c:pt idx="1476">
                  <c:v>1162</c:v>
                </c:pt>
                <c:pt idx="1477">
                  <c:v>1162</c:v>
                </c:pt>
                <c:pt idx="1478">
                  <c:v>1162</c:v>
                </c:pt>
                <c:pt idx="1479">
                  <c:v>1162</c:v>
                </c:pt>
                <c:pt idx="1480">
                  <c:v>1162</c:v>
                </c:pt>
                <c:pt idx="1481">
                  <c:v>1162</c:v>
                </c:pt>
                <c:pt idx="1482">
                  <c:v>1163</c:v>
                </c:pt>
                <c:pt idx="1483">
                  <c:v>1163</c:v>
                </c:pt>
                <c:pt idx="1484">
                  <c:v>1163</c:v>
                </c:pt>
                <c:pt idx="1485">
                  <c:v>1163</c:v>
                </c:pt>
                <c:pt idx="1486">
                  <c:v>1163</c:v>
                </c:pt>
                <c:pt idx="1487">
                  <c:v>1163</c:v>
                </c:pt>
                <c:pt idx="1488">
                  <c:v>1163</c:v>
                </c:pt>
                <c:pt idx="1489">
                  <c:v>1163</c:v>
                </c:pt>
                <c:pt idx="1490">
                  <c:v>1163</c:v>
                </c:pt>
                <c:pt idx="1491">
                  <c:v>1163</c:v>
                </c:pt>
                <c:pt idx="1492">
                  <c:v>1164</c:v>
                </c:pt>
                <c:pt idx="1493">
                  <c:v>1164</c:v>
                </c:pt>
                <c:pt idx="1494">
                  <c:v>1164</c:v>
                </c:pt>
                <c:pt idx="1495">
                  <c:v>1164</c:v>
                </c:pt>
                <c:pt idx="1496">
                  <c:v>1164</c:v>
                </c:pt>
                <c:pt idx="1497">
                  <c:v>1164</c:v>
                </c:pt>
                <c:pt idx="1498">
                  <c:v>1164</c:v>
                </c:pt>
                <c:pt idx="1499">
                  <c:v>1164</c:v>
                </c:pt>
                <c:pt idx="1500">
                  <c:v>1164</c:v>
                </c:pt>
                <c:pt idx="1501">
                  <c:v>1164</c:v>
                </c:pt>
                <c:pt idx="1502">
                  <c:v>1164</c:v>
                </c:pt>
                <c:pt idx="1503">
                  <c:v>1164</c:v>
                </c:pt>
                <c:pt idx="1504">
                  <c:v>1164</c:v>
                </c:pt>
                <c:pt idx="1505">
                  <c:v>1164</c:v>
                </c:pt>
                <c:pt idx="1506">
                  <c:v>1164</c:v>
                </c:pt>
                <c:pt idx="1507">
                  <c:v>1164</c:v>
                </c:pt>
                <c:pt idx="1508">
                  <c:v>1164</c:v>
                </c:pt>
                <c:pt idx="1509">
                  <c:v>1164</c:v>
                </c:pt>
                <c:pt idx="1510">
                  <c:v>1164</c:v>
                </c:pt>
                <c:pt idx="1511">
                  <c:v>1164</c:v>
                </c:pt>
                <c:pt idx="1512">
                  <c:v>1164</c:v>
                </c:pt>
                <c:pt idx="1513">
                  <c:v>1164</c:v>
                </c:pt>
                <c:pt idx="1514">
                  <c:v>1164</c:v>
                </c:pt>
                <c:pt idx="1515">
                  <c:v>1164</c:v>
                </c:pt>
                <c:pt idx="1516">
                  <c:v>1164</c:v>
                </c:pt>
                <c:pt idx="1517">
                  <c:v>1164</c:v>
                </c:pt>
                <c:pt idx="1518">
                  <c:v>1164</c:v>
                </c:pt>
                <c:pt idx="1519">
                  <c:v>1164</c:v>
                </c:pt>
                <c:pt idx="1520">
                  <c:v>1164</c:v>
                </c:pt>
                <c:pt idx="1521">
                  <c:v>1164</c:v>
                </c:pt>
                <c:pt idx="1522">
                  <c:v>1164</c:v>
                </c:pt>
                <c:pt idx="1523">
                  <c:v>1164</c:v>
                </c:pt>
                <c:pt idx="1524">
                  <c:v>1164</c:v>
                </c:pt>
                <c:pt idx="1525">
                  <c:v>1164</c:v>
                </c:pt>
                <c:pt idx="1526">
                  <c:v>1164</c:v>
                </c:pt>
                <c:pt idx="1527">
                  <c:v>1164</c:v>
                </c:pt>
                <c:pt idx="1528">
                  <c:v>1164</c:v>
                </c:pt>
                <c:pt idx="1529">
                  <c:v>1164</c:v>
                </c:pt>
                <c:pt idx="1530">
                  <c:v>1164</c:v>
                </c:pt>
                <c:pt idx="1531">
                  <c:v>1164</c:v>
                </c:pt>
                <c:pt idx="1532">
                  <c:v>1164</c:v>
                </c:pt>
                <c:pt idx="1533">
                  <c:v>1164</c:v>
                </c:pt>
                <c:pt idx="1534">
                  <c:v>1164</c:v>
                </c:pt>
                <c:pt idx="1535">
                  <c:v>1164</c:v>
                </c:pt>
                <c:pt idx="1536">
                  <c:v>1164</c:v>
                </c:pt>
                <c:pt idx="1537">
                  <c:v>1165</c:v>
                </c:pt>
                <c:pt idx="1538">
                  <c:v>1165</c:v>
                </c:pt>
                <c:pt idx="1539">
                  <c:v>1165</c:v>
                </c:pt>
                <c:pt idx="1540">
                  <c:v>1166</c:v>
                </c:pt>
                <c:pt idx="1541">
                  <c:v>1166</c:v>
                </c:pt>
                <c:pt idx="1542">
                  <c:v>1166</c:v>
                </c:pt>
                <c:pt idx="1543">
                  <c:v>1166</c:v>
                </c:pt>
                <c:pt idx="1544">
                  <c:v>1166</c:v>
                </c:pt>
                <c:pt idx="1545">
                  <c:v>1166</c:v>
                </c:pt>
                <c:pt idx="1546">
                  <c:v>1166</c:v>
                </c:pt>
                <c:pt idx="1547">
                  <c:v>1166</c:v>
                </c:pt>
                <c:pt idx="1548">
                  <c:v>1166</c:v>
                </c:pt>
                <c:pt idx="1549">
                  <c:v>1166</c:v>
                </c:pt>
                <c:pt idx="1550">
                  <c:v>1166</c:v>
                </c:pt>
                <c:pt idx="1551">
                  <c:v>1166</c:v>
                </c:pt>
                <c:pt idx="1552">
                  <c:v>1166</c:v>
                </c:pt>
                <c:pt idx="1553">
                  <c:v>1166</c:v>
                </c:pt>
                <c:pt idx="1554">
                  <c:v>1166</c:v>
                </c:pt>
                <c:pt idx="1555">
                  <c:v>1166</c:v>
                </c:pt>
                <c:pt idx="1556">
                  <c:v>1166</c:v>
                </c:pt>
                <c:pt idx="1557">
                  <c:v>1166</c:v>
                </c:pt>
                <c:pt idx="1558">
                  <c:v>1166</c:v>
                </c:pt>
                <c:pt idx="1559">
                  <c:v>1166</c:v>
                </c:pt>
                <c:pt idx="1560">
                  <c:v>1166</c:v>
                </c:pt>
                <c:pt idx="1561">
                  <c:v>1166</c:v>
                </c:pt>
                <c:pt idx="1562">
                  <c:v>1166</c:v>
                </c:pt>
                <c:pt idx="1563">
                  <c:v>1166</c:v>
                </c:pt>
                <c:pt idx="1564">
                  <c:v>1166</c:v>
                </c:pt>
                <c:pt idx="1565">
                  <c:v>1166</c:v>
                </c:pt>
                <c:pt idx="1566">
                  <c:v>1166</c:v>
                </c:pt>
                <c:pt idx="1567">
                  <c:v>1166</c:v>
                </c:pt>
                <c:pt idx="1568">
                  <c:v>1166</c:v>
                </c:pt>
                <c:pt idx="1569">
                  <c:v>1166</c:v>
                </c:pt>
                <c:pt idx="1570">
                  <c:v>1166</c:v>
                </c:pt>
                <c:pt idx="1571">
                  <c:v>1167</c:v>
                </c:pt>
                <c:pt idx="1572">
                  <c:v>1167</c:v>
                </c:pt>
                <c:pt idx="1573">
                  <c:v>1167</c:v>
                </c:pt>
                <c:pt idx="1574">
                  <c:v>1167</c:v>
                </c:pt>
                <c:pt idx="1575">
                  <c:v>1167</c:v>
                </c:pt>
                <c:pt idx="1576">
                  <c:v>1167</c:v>
                </c:pt>
                <c:pt idx="1577">
                  <c:v>1167</c:v>
                </c:pt>
                <c:pt idx="1578">
                  <c:v>1167</c:v>
                </c:pt>
                <c:pt idx="1579">
                  <c:v>1167</c:v>
                </c:pt>
                <c:pt idx="1580">
                  <c:v>1167</c:v>
                </c:pt>
                <c:pt idx="1581">
                  <c:v>1168</c:v>
                </c:pt>
                <c:pt idx="1582">
                  <c:v>1168</c:v>
                </c:pt>
                <c:pt idx="1583">
                  <c:v>1168</c:v>
                </c:pt>
                <c:pt idx="1584">
                  <c:v>1168</c:v>
                </c:pt>
                <c:pt idx="1585">
                  <c:v>1168</c:v>
                </c:pt>
                <c:pt idx="1586">
                  <c:v>1168</c:v>
                </c:pt>
                <c:pt idx="1587">
                  <c:v>1168</c:v>
                </c:pt>
                <c:pt idx="1588">
                  <c:v>1168</c:v>
                </c:pt>
                <c:pt idx="1589">
                  <c:v>1168</c:v>
                </c:pt>
                <c:pt idx="1590">
                  <c:v>1168</c:v>
                </c:pt>
                <c:pt idx="1591">
                  <c:v>1168</c:v>
                </c:pt>
                <c:pt idx="1592">
                  <c:v>1168</c:v>
                </c:pt>
                <c:pt idx="1593">
                  <c:v>1168</c:v>
                </c:pt>
                <c:pt idx="1594">
                  <c:v>1169</c:v>
                </c:pt>
                <c:pt idx="1595">
                  <c:v>1169</c:v>
                </c:pt>
                <c:pt idx="1596">
                  <c:v>1169</c:v>
                </c:pt>
                <c:pt idx="1597">
                  <c:v>1169</c:v>
                </c:pt>
                <c:pt idx="1598">
                  <c:v>1169</c:v>
                </c:pt>
                <c:pt idx="1599">
                  <c:v>1169</c:v>
                </c:pt>
                <c:pt idx="1600">
                  <c:v>1169</c:v>
                </c:pt>
                <c:pt idx="1601">
                  <c:v>1169</c:v>
                </c:pt>
                <c:pt idx="1602">
                  <c:v>1169</c:v>
                </c:pt>
                <c:pt idx="1603">
                  <c:v>1169</c:v>
                </c:pt>
                <c:pt idx="1604">
                  <c:v>1169</c:v>
                </c:pt>
                <c:pt idx="1605">
                  <c:v>1169</c:v>
                </c:pt>
                <c:pt idx="1606">
                  <c:v>1169</c:v>
                </c:pt>
                <c:pt idx="1607">
                  <c:v>1169</c:v>
                </c:pt>
                <c:pt idx="1608">
                  <c:v>1169</c:v>
                </c:pt>
                <c:pt idx="1609">
                  <c:v>1169</c:v>
                </c:pt>
                <c:pt idx="1610">
                  <c:v>1169</c:v>
                </c:pt>
                <c:pt idx="1611">
                  <c:v>1169</c:v>
                </c:pt>
                <c:pt idx="1612">
                  <c:v>1169</c:v>
                </c:pt>
                <c:pt idx="1613">
                  <c:v>1169</c:v>
                </c:pt>
                <c:pt idx="1614">
                  <c:v>1169</c:v>
                </c:pt>
                <c:pt idx="1615">
                  <c:v>1169</c:v>
                </c:pt>
                <c:pt idx="1616">
                  <c:v>1169</c:v>
                </c:pt>
                <c:pt idx="1617">
                  <c:v>1169</c:v>
                </c:pt>
                <c:pt idx="1618">
                  <c:v>1169</c:v>
                </c:pt>
                <c:pt idx="1619">
                  <c:v>1169</c:v>
                </c:pt>
                <c:pt idx="1620">
                  <c:v>1169</c:v>
                </c:pt>
                <c:pt idx="1621">
                  <c:v>1169</c:v>
                </c:pt>
                <c:pt idx="1622">
                  <c:v>1169</c:v>
                </c:pt>
                <c:pt idx="1623">
                  <c:v>1169</c:v>
                </c:pt>
                <c:pt idx="1624">
                  <c:v>1169</c:v>
                </c:pt>
                <c:pt idx="1625">
                  <c:v>1169</c:v>
                </c:pt>
                <c:pt idx="1626">
                  <c:v>1169</c:v>
                </c:pt>
                <c:pt idx="1627">
                  <c:v>1169</c:v>
                </c:pt>
                <c:pt idx="1628">
                  <c:v>1169</c:v>
                </c:pt>
                <c:pt idx="1629">
                  <c:v>1169</c:v>
                </c:pt>
                <c:pt idx="1630">
                  <c:v>1169</c:v>
                </c:pt>
                <c:pt idx="1631">
                  <c:v>1169</c:v>
                </c:pt>
                <c:pt idx="1632">
                  <c:v>1169</c:v>
                </c:pt>
                <c:pt idx="1633">
                  <c:v>1169</c:v>
                </c:pt>
                <c:pt idx="1634">
                  <c:v>1169</c:v>
                </c:pt>
                <c:pt idx="1635">
                  <c:v>1169</c:v>
                </c:pt>
                <c:pt idx="1636">
                  <c:v>1169</c:v>
                </c:pt>
                <c:pt idx="1637">
                  <c:v>1169</c:v>
                </c:pt>
                <c:pt idx="1638">
                  <c:v>1169</c:v>
                </c:pt>
                <c:pt idx="1639">
                  <c:v>1169</c:v>
                </c:pt>
                <c:pt idx="1640">
                  <c:v>1169</c:v>
                </c:pt>
                <c:pt idx="1641">
                  <c:v>1169</c:v>
                </c:pt>
                <c:pt idx="1642">
                  <c:v>1169</c:v>
                </c:pt>
                <c:pt idx="1643">
                  <c:v>1169</c:v>
                </c:pt>
                <c:pt idx="1644">
                  <c:v>1169</c:v>
                </c:pt>
                <c:pt idx="1645">
                  <c:v>1169</c:v>
                </c:pt>
                <c:pt idx="1646">
                  <c:v>1169</c:v>
                </c:pt>
                <c:pt idx="1647">
                  <c:v>1169</c:v>
                </c:pt>
                <c:pt idx="1648">
                  <c:v>1169</c:v>
                </c:pt>
                <c:pt idx="1649">
                  <c:v>1169</c:v>
                </c:pt>
                <c:pt idx="1650">
                  <c:v>1169</c:v>
                </c:pt>
                <c:pt idx="1651">
                  <c:v>1169</c:v>
                </c:pt>
                <c:pt idx="1652">
                  <c:v>1169</c:v>
                </c:pt>
                <c:pt idx="1653">
                  <c:v>1169</c:v>
                </c:pt>
                <c:pt idx="1654">
                  <c:v>1169</c:v>
                </c:pt>
                <c:pt idx="1655">
                  <c:v>1169</c:v>
                </c:pt>
                <c:pt idx="1656">
                  <c:v>1169</c:v>
                </c:pt>
                <c:pt idx="1657">
                  <c:v>1169</c:v>
                </c:pt>
                <c:pt idx="1658">
                  <c:v>1169</c:v>
                </c:pt>
                <c:pt idx="1659">
                  <c:v>1169</c:v>
                </c:pt>
                <c:pt idx="1660">
                  <c:v>1169</c:v>
                </c:pt>
                <c:pt idx="1661">
                  <c:v>1169</c:v>
                </c:pt>
                <c:pt idx="1662">
                  <c:v>1169</c:v>
                </c:pt>
                <c:pt idx="1663">
                  <c:v>1169</c:v>
                </c:pt>
                <c:pt idx="1664">
                  <c:v>1169</c:v>
                </c:pt>
                <c:pt idx="1665">
                  <c:v>1169</c:v>
                </c:pt>
                <c:pt idx="1666">
                  <c:v>1169</c:v>
                </c:pt>
                <c:pt idx="1667">
                  <c:v>1169</c:v>
                </c:pt>
                <c:pt idx="1668">
                  <c:v>1169</c:v>
                </c:pt>
                <c:pt idx="1669">
                  <c:v>1169</c:v>
                </c:pt>
                <c:pt idx="1670">
                  <c:v>1170</c:v>
                </c:pt>
                <c:pt idx="1671">
                  <c:v>1170</c:v>
                </c:pt>
                <c:pt idx="1672">
                  <c:v>1170</c:v>
                </c:pt>
                <c:pt idx="1673">
                  <c:v>1170</c:v>
                </c:pt>
                <c:pt idx="1674">
                  <c:v>1170</c:v>
                </c:pt>
                <c:pt idx="1675">
                  <c:v>1170</c:v>
                </c:pt>
                <c:pt idx="1676">
                  <c:v>1170</c:v>
                </c:pt>
                <c:pt idx="1677">
                  <c:v>1170</c:v>
                </c:pt>
                <c:pt idx="1678">
                  <c:v>1170</c:v>
                </c:pt>
                <c:pt idx="1679">
                  <c:v>1170</c:v>
                </c:pt>
                <c:pt idx="1680">
                  <c:v>1170</c:v>
                </c:pt>
                <c:pt idx="1681">
                  <c:v>1170</c:v>
                </c:pt>
                <c:pt idx="1682">
                  <c:v>1170</c:v>
                </c:pt>
                <c:pt idx="1683">
                  <c:v>1170</c:v>
                </c:pt>
                <c:pt idx="1684">
                  <c:v>1170</c:v>
                </c:pt>
                <c:pt idx="1685">
                  <c:v>1170</c:v>
                </c:pt>
                <c:pt idx="1686">
                  <c:v>1170</c:v>
                </c:pt>
                <c:pt idx="1687">
                  <c:v>1170</c:v>
                </c:pt>
                <c:pt idx="1688">
                  <c:v>1170</c:v>
                </c:pt>
                <c:pt idx="1689">
                  <c:v>1170</c:v>
                </c:pt>
                <c:pt idx="1690">
                  <c:v>1170</c:v>
                </c:pt>
                <c:pt idx="1691">
                  <c:v>1170</c:v>
                </c:pt>
                <c:pt idx="1692">
                  <c:v>1170</c:v>
                </c:pt>
                <c:pt idx="1693">
                  <c:v>1170</c:v>
                </c:pt>
                <c:pt idx="1694">
                  <c:v>1170</c:v>
                </c:pt>
                <c:pt idx="1695">
                  <c:v>1170</c:v>
                </c:pt>
                <c:pt idx="1696">
                  <c:v>1170</c:v>
                </c:pt>
                <c:pt idx="1697">
                  <c:v>1170</c:v>
                </c:pt>
                <c:pt idx="1698">
                  <c:v>1170</c:v>
                </c:pt>
                <c:pt idx="1699">
                  <c:v>1170</c:v>
                </c:pt>
                <c:pt idx="1700">
                  <c:v>1170</c:v>
                </c:pt>
                <c:pt idx="1701">
                  <c:v>1170</c:v>
                </c:pt>
                <c:pt idx="1702">
                  <c:v>1170</c:v>
                </c:pt>
                <c:pt idx="1703">
                  <c:v>1171</c:v>
                </c:pt>
                <c:pt idx="1704">
                  <c:v>1171</c:v>
                </c:pt>
                <c:pt idx="1705">
                  <c:v>1171</c:v>
                </c:pt>
                <c:pt idx="1706">
                  <c:v>1171</c:v>
                </c:pt>
                <c:pt idx="1707">
                  <c:v>1171</c:v>
                </c:pt>
                <c:pt idx="1708">
                  <c:v>1171</c:v>
                </c:pt>
                <c:pt idx="1709">
                  <c:v>1171</c:v>
                </c:pt>
                <c:pt idx="1710">
                  <c:v>1171</c:v>
                </c:pt>
                <c:pt idx="1711">
                  <c:v>1171</c:v>
                </c:pt>
                <c:pt idx="1712">
                  <c:v>1172</c:v>
                </c:pt>
                <c:pt idx="1713">
                  <c:v>1172</c:v>
                </c:pt>
                <c:pt idx="1714">
                  <c:v>1172</c:v>
                </c:pt>
                <c:pt idx="1715">
                  <c:v>1172</c:v>
                </c:pt>
                <c:pt idx="1716">
                  <c:v>1172</c:v>
                </c:pt>
                <c:pt idx="1717">
                  <c:v>1172</c:v>
                </c:pt>
                <c:pt idx="1718">
                  <c:v>1172</c:v>
                </c:pt>
                <c:pt idx="1719">
                  <c:v>1172</c:v>
                </c:pt>
                <c:pt idx="1720">
                  <c:v>1172</c:v>
                </c:pt>
                <c:pt idx="1721">
                  <c:v>1172</c:v>
                </c:pt>
                <c:pt idx="1722">
                  <c:v>1173</c:v>
                </c:pt>
                <c:pt idx="1723">
                  <c:v>1173</c:v>
                </c:pt>
                <c:pt idx="1724">
                  <c:v>1173</c:v>
                </c:pt>
                <c:pt idx="1725">
                  <c:v>1173</c:v>
                </c:pt>
                <c:pt idx="1726">
                  <c:v>1173</c:v>
                </c:pt>
                <c:pt idx="1727">
                  <c:v>1173</c:v>
                </c:pt>
                <c:pt idx="1728">
                  <c:v>1174</c:v>
                </c:pt>
                <c:pt idx="1729">
                  <c:v>1174</c:v>
                </c:pt>
                <c:pt idx="1730">
                  <c:v>1174</c:v>
                </c:pt>
                <c:pt idx="1731">
                  <c:v>1174</c:v>
                </c:pt>
                <c:pt idx="1732">
                  <c:v>1174</c:v>
                </c:pt>
                <c:pt idx="1733">
                  <c:v>1174</c:v>
                </c:pt>
                <c:pt idx="1734">
                  <c:v>1174</c:v>
                </c:pt>
                <c:pt idx="1735">
                  <c:v>1174</c:v>
                </c:pt>
                <c:pt idx="1736">
                  <c:v>1174</c:v>
                </c:pt>
                <c:pt idx="1737">
                  <c:v>1174</c:v>
                </c:pt>
                <c:pt idx="1738">
                  <c:v>1174</c:v>
                </c:pt>
                <c:pt idx="1739">
                  <c:v>1174</c:v>
                </c:pt>
                <c:pt idx="1740">
                  <c:v>1174</c:v>
                </c:pt>
                <c:pt idx="1741">
                  <c:v>1174</c:v>
                </c:pt>
                <c:pt idx="1742">
                  <c:v>1174</c:v>
                </c:pt>
                <c:pt idx="1743">
                  <c:v>1174</c:v>
                </c:pt>
                <c:pt idx="1744">
                  <c:v>1174</c:v>
                </c:pt>
                <c:pt idx="1745">
                  <c:v>1174</c:v>
                </c:pt>
                <c:pt idx="1746">
                  <c:v>1174</c:v>
                </c:pt>
                <c:pt idx="1747">
                  <c:v>1174</c:v>
                </c:pt>
                <c:pt idx="1748">
                  <c:v>1174</c:v>
                </c:pt>
                <c:pt idx="1749">
                  <c:v>1174</c:v>
                </c:pt>
                <c:pt idx="1750">
                  <c:v>1174</c:v>
                </c:pt>
                <c:pt idx="1751">
                  <c:v>1174</c:v>
                </c:pt>
                <c:pt idx="1752">
                  <c:v>1174</c:v>
                </c:pt>
                <c:pt idx="1753">
                  <c:v>1174</c:v>
                </c:pt>
                <c:pt idx="1754">
                  <c:v>1174</c:v>
                </c:pt>
                <c:pt idx="1755">
                  <c:v>1174</c:v>
                </c:pt>
                <c:pt idx="1756">
                  <c:v>1174</c:v>
                </c:pt>
                <c:pt idx="1757">
                  <c:v>1175</c:v>
                </c:pt>
                <c:pt idx="1758">
                  <c:v>1175</c:v>
                </c:pt>
                <c:pt idx="1759">
                  <c:v>1175</c:v>
                </c:pt>
                <c:pt idx="1760">
                  <c:v>1175</c:v>
                </c:pt>
                <c:pt idx="1761">
                  <c:v>1175</c:v>
                </c:pt>
                <c:pt idx="1762">
                  <c:v>1175</c:v>
                </c:pt>
                <c:pt idx="1763">
                  <c:v>1175</c:v>
                </c:pt>
                <c:pt idx="1764">
                  <c:v>1175</c:v>
                </c:pt>
                <c:pt idx="1765">
                  <c:v>1175</c:v>
                </c:pt>
                <c:pt idx="1766">
                  <c:v>1175</c:v>
                </c:pt>
                <c:pt idx="1767">
                  <c:v>1175</c:v>
                </c:pt>
                <c:pt idx="1768">
                  <c:v>1175</c:v>
                </c:pt>
                <c:pt idx="1769">
                  <c:v>1175</c:v>
                </c:pt>
                <c:pt idx="1770">
                  <c:v>1175</c:v>
                </c:pt>
                <c:pt idx="1771">
                  <c:v>1175</c:v>
                </c:pt>
                <c:pt idx="1772">
                  <c:v>1175</c:v>
                </c:pt>
                <c:pt idx="1773">
                  <c:v>1176</c:v>
                </c:pt>
                <c:pt idx="1774">
                  <c:v>1176</c:v>
                </c:pt>
                <c:pt idx="1775">
                  <c:v>1176</c:v>
                </c:pt>
                <c:pt idx="1776">
                  <c:v>1176</c:v>
                </c:pt>
                <c:pt idx="1777">
                  <c:v>1176</c:v>
                </c:pt>
                <c:pt idx="1778">
                  <c:v>1176</c:v>
                </c:pt>
                <c:pt idx="1779">
                  <c:v>1176</c:v>
                </c:pt>
                <c:pt idx="1780">
                  <c:v>1176</c:v>
                </c:pt>
                <c:pt idx="1781">
                  <c:v>1176</c:v>
                </c:pt>
                <c:pt idx="1782">
                  <c:v>1176</c:v>
                </c:pt>
                <c:pt idx="1783">
                  <c:v>1176</c:v>
                </c:pt>
                <c:pt idx="1784">
                  <c:v>1176</c:v>
                </c:pt>
                <c:pt idx="1785">
                  <c:v>1176</c:v>
                </c:pt>
                <c:pt idx="1786">
                  <c:v>1176</c:v>
                </c:pt>
                <c:pt idx="1787">
                  <c:v>1176</c:v>
                </c:pt>
                <c:pt idx="1788">
                  <c:v>1176</c:v>
                </c:pt>
                <c:pt idx="1789">
                  <c:v>1176</c:v>
                </c:pt>
                <c:pt idx="1790">
                  <c:v>1176</c:v>
                </c:pt>
                <c:pt idx="1791">
                  <c:v>1176</c:v>
                </c:pt>
                <c:pt idx="1792">
                  <c:v>1176</c:v>
                </c:pt>
                <c:pt idx="1793">
                  <c:v>1176</c:v>
                </c:pt>
                <c:pt idx="1794">
                  <c:v>1176</c:v>
                </c:pt>
                <c:pt idx="1795">
                  <c:v>1176</c:v>
                </c:pt>
                <c:pt idx="1796">
                  <c:v>1176</c:v>
                </c:pt>
                <c:pt idx="1797">
                  <c:v>1176</c:v>
                </c:pt>
                <c:pt idx="1798">
                  <c:v>1176</c:v>
                </c:pt>
                <c:pt idx="1799">
                  <c:v>1176</c:v>
                </c:pt>
                <c:pt idx="1800">
                  <c:v>1176</c:v>
                </c:pt>
                <c:pt idx="1801">
                  <c:v>1176</c:v>
                </c:pt>
                <c:pt idx="1802">
                  <c:v>1176</c:v>
                </c:pt>
                <c:pt idx="1803">
                  <c:v>1176</c:v>
                </c:pt>
                <c:pt idx="1804">
                  <c:v>1176</c:v>
                </c:pt>
                <c:pt idx="1805">
                  <c:v>1176</c:v>
                </c:pt>
                <c:pt idx="1806">
                  <c:v>1176</c:v>
                </c:pt>
                <c:pt idx="1807">
                  <c:v>1176</c:v>
                </c:pt>
                <c:pt idx="1808">
                  <c:v>1176</c:v>
                </c:pt>
                <c:pt idx="1809">
                  <c:v>1176</c:v>
                </c:pt>
                <c:pt idx="1810">
                  <c:v>1176</c:v>
                </c:pt>
                <c:pt idx="1811">
                  <c:v>1176</c:v>
                </c:pt>
                <c:pt idx="1812">
                  <c:v>1176</c:v>
                </c:pt>
                <c:pt idx="1813">
                  <c:v>1176</c:v>
                </c:pt>
                <c:pt idx="1814">
                  <c:v>1176</c:v>
                </c:pt>
                <c:pt idx="1815">
                  <c:v>1176</c:v>
                </c:pt>
                <c:pt idx="1816">
                  <c:v>1177</c:v>
                </c:pt>
                <c:pt idx="1817">
                  <c:v>1177</c:v>
                </c:pt>
                <c:pt idx="1818">
                  <c:v>1178</c:v>
                </c:pt>
                <c:pt idx="1819">
                  <c:v>1178</c:v>
                </c:pt>
                <c:pt idx="1820">
                  <c:v>1178</c:v>
                </c:pt>
                <c:pt idx="1821">
                  <c:v>1178</c:v>
                </c:pt>
                <c:pt idx="1822">
                  <c:v>1178</c:v>
                </c:pt>
                <c:pt idx="1823">
                  <c:v>1178</c:v>
                </c:pt>
                <c:pt idx="1824">
                  <c:v>1178</c:v>
                </c:pt>
                <c:pt idx="1825">
                  <c:v>1178</c:v>
                </c:pt>
                <c:pt idx="1826">
                  <c:v>1178</c:v>
                </c:pt>
                <c:pt idx="1827">
                  <c:v>1178</c:v>
                </c:pt>
                <c:pt idx="1828">
                  <c:v>1178</c:v>
                </c:pt>
                <c:pt idx="1829">
                  <c:v>1178</c:v>
                </c:pt>
                <c:pt idx="1830">
                  <c:v>1178</c:v>
                </c:pt>
                <c:pt idx="1831">
                  <c:v>1178</c:v>
                </c:pt>
                <c:pt idx="1832">
                  <c:v>1178</c:v>
                </c:pt>
                <c:pt idx="1833">
                  <c:v>1178</c:v>
                </c:pt>
                <c:pt idx="1834">
                  <c:v>1178</c:v>
                </c:pt>
                <c:pt idx="1835">
                  <c:v>1178</c:v>
                </c:pt>
                <c:pt idx="1836">
                  <c:v>1178</c:v>
                </c:pt>
                <c:pt idx="1837">
                  <c:v>1178</c:v>
                </c:pt>
                <c:pt idx="1838">
                  <c:v>1178</c:v>
                </c:pt>
                <c:pt idx="1839">
                  <c:v>1178</c:v>
                </c:pt>
                <c:pt idx="1840">
                  <c:v>1178</c:v>
                </c:pt>
                <c:pt idx="1841">
                  <c:v>1178</c:v>
                </c:pt>
                <c:pt idx="1842">
                  <c:v>1178</c:v>
                </c:pt>
                <c:pt idx="1843">
                  <c:v>1178</c:v>
                </c:pt>
                <c:pt idx="1844">
                  <c:v>1179</c:v>
                </c:pt>
                <c:pt idx="1845">
                  <c:v>1179</c:v>
                </c:pt>
                <c:pt idx="1846">
                  <c:v>1179</c:v>
                </c:pt>
                <c:pt idx="1847">
                  <c:v>1179</c:v>
                </c:pt>
                <c:pt idx="1848">
                  <c:v>1179</c:v>
                </c:pt>
                <c:pt idx="1849">
                  <c:v>1179</c:v>
                </c:pt>
                <c:pt idx="1850">
                  <c:v>1179</c:v>
                </c:pt>
                <c:pt idx="1851">
                  <c:v>1179</c:v>
                </c:pt>
                <c:pt idx="1852">
                  <c:v>1179</c:v>
                </c:pt>
                <c:pt idx="1853">
                  <c:v>1179</c:v>
                </c:pt>
                <c:pt idx="1854">
                  <c:v>1179</c:v>
                </c:pt>
                <c:pt idx="1855">
                  <c:v>1179</c:v>
                </c:pt>
                <c:pt idx="1856">
                  <c:v>1179</c:v>
                </c:pt>
                <c:pt idx="1857">
                  <c:v>1179</c:v>
                </c:pt>
                <c:pt idx="1858">
                  <c:v>1179</c:v>
                </c:pt>
                <c:pt idx="1859">
                  <c:v>1179</c:v>
                </c:pt>
                <c:pt idx="1860">
                  <c:v>1179</c:v>
                </c:pt>
                <c:pt idx="1861">
                  <c:v>1179</c:v>
                </c:pt>
                <c:pt idx="1862">
                  <c:v>1180</c:v>
                </c:pt>
                <c:pt idx="1863">
                  <c:v>1180</c:v>
                </c:pt>
                <c:pt idx="1864">
                  <c:v>1180</c:v>
                </c:pt>
                <c:pt idx="1865">
                  <c:v>1180</c:v>
                </c:pt>
                <c:pt idx="1866">
                  <c:v>1180</c:v>
                </c:pt>
                <c:pt idx="1867">
                  <c:v>1180</c:v>
                </c:pt>
                <c:pt idx="1868">
                  <c:v>1180</c:v>
                </c:pt>
                <c:pt idx="1869">
                  <c:v>1180</c:v>
                </c:pt>
                <c:pt idx="1870">
                  <c:v>1180</c:v>
                </c:pt>
                <c:pt idx="1871">
                  <c:v>1180</c:v>
                </c:pt>
                <c:pt idx="1872">
                  <c:v>1180</c:v>
                </c:pt>
                <c:pt idx="1873">
                  <c:v>1180</c:v>
                </c:pt>
                <c:pt idx="1874">
                  <c:v>1180</c:v>
                </c:pt>
                <c:pt idx="1875">
                  <c:v>1180</c:v>
                </c:pt>
                <c:pt idx="1876">
                  <c:v>1180</c:v>
                </c:pt>
                <c:pt idx="1877">
                  <c:v>1180</c:v>
                </c:pt>
                <c:pt idx="1878">
                  <c:v>1180</c:v>
                </c:pt>
                <c:pt idx="1879">
                  <c:v>1180</c:v>
                </c:pt>
                <c:pt idx="1880">
                  <c:v>1180</c:v>
                </c:pt>
                <c:pt idx="1881">
                  <c:v>1180</c:v>
                </c:pt>
                <c:pt idx="1882">
                  <c:v>1180</c:v>
                </c:pt>
                <c:pt idx="1883">
                  <c:v>1180</c:v>
                </c:pt>
                <c:pt idx="1884">
                  <c:v>1180</c:v>
                </c:pt>
                <c:pt idx="1885">
                  <c:v>1180</c:v>
                </c:pt>
                <c:pt idx="1886">
                  <c:v>1180</c:v>
                </c:pt>
                <c:pt idx="1887">
                  <c:v>1180</c:v>
                </c:pt>
                <c:pt idx="1888">
                  <c:v>1180</c:v>
                </c:pt>
                <c:pt idx="1889">
                  <c:v>1180</c:v>
                </c:pt>
                <c:pt idx="1890">
                  <c:v>1180</c:v>
                </c:pt>
                <c:pt idx="1891">
                  <c:v>1180</c:v>
                </c:pt>
                <c:pt idx="1892">
                  <c:v>1180</c:v>
                </c:pt>
                <c:pt idx="1893">
                  <c:v>1180</c:v>
                </c:pt>
                <c:pt idx="1894">
                  <c:v>1180</c:v>
                </c:pt>
                <c:pt idx="1895">
                  <c:v>1180</c:v>
                </c:pt>
                <c:pt idx="1896">
                  <c:v>1180</c:v>
                </c:pt>
                <c:pt idx="1897">
                  <c:v>1180</c:v>
                </c:pt>
                <c:pt idx="1898">
                  <c:v>1180</c:v>
                </c:pt>
                <c:pt idx="1899">
                  <c:v>1181</c:v>
                </c:pt>
                <c:pt idx="1900">
                  <c:v>1182</c:v>
                </c:pt>
                <c:pt idx="1901">
                  <c:v>1182</c:v>
                </c:pt>
                <c:pt idx="1902">
                  <c:v>1182</c:v>
                </c:pt>
                <c:pt idx="1903">
                  <c:v>1182</c:v>
                </c:pt>
                <c:pt idx="1904">
                  <c:v>1182</c:v>
                </c:pt>
                <c:pt idx="1905">
                  <c:v>1182</c:v>
                </c:pt>
                <c:pt idx="1906">
                  <c:v>1182</c:v>
                </c:pt>
                <c:pt idx="1907">
                  <c:v>1182</c:v>
                </c:pt>
                <c:pt idx="1908">
                  <c:v>1182</c:v>
                </c:pt>
                <c:pt idx="1909">
                  <c:v>1182</c:v>
                </c:pt>
                <c:pt idx="1910">
                  <c:v>1182</c:v>
                </c:pt>
                <c:pt idx="1911">
                  <c:v>1182</c:v>
                </c:pt>
                <c:pt idx="1912">
                  <c:v>1182</c:v>
                </c:pt>
                <c:pt idx="1913">
                  <c:v>1182</c:v>
                </c:pt>
                <c:pt idx="1914">
                  <c:v>1182</c:v>
                </c:pt>
                <c:pt idx="1915">
                  <c:v>1182</c:v>
                </c:pt>
                <c:pt idx="1916">
                  <c:v>1182</c:v>
                </c:pt>
                <c:pt idx="1917">
                  <c:v>1182</c:v>
                </c:pt>
                <c:pt idx="1918">
                  <c:v>1182</c:v>
                </c:pt>
                <c:pt idx="1919">
                  <c:v>1182</c:v>
                </c:pt>
                <c:pt idx="1920">
                  <c:v>1182</c:v>
                </c:pt>
                <c:pt idx="1921">
                  <c:v>1182</c:v>
                </c:pt>
                <c:pt idx="1922">
                  <c:v>1182</c:v>
                </c:pt>
                <c:pt idx="1923">
                  <c:v>1182</c:v>
                </c:pt>
                <c:pt idx="1924">
                  <c:v>1182</c:v>
                </c:pt>
                <c:pt idx="1925">
                  <c:v>1182</c:v>
                </c:pt>
                <c:pt idx="1926">
                  <c:v>1182</c:v>
                </c:pt>
                <c:pt idx="1927">
                  <c:v>1182</c:v>
                </c:pt>
                <c:pt idx="1928">
                  <c:v>1182</c:v>
                </c:pt>
                <c:pt idx="1929">
                  <c:v>1182</c:v>
                </c:pt>
                <c:pt idx="1930">
                  <c:v>1182</c:v>
                </c:pt>
                <c:pt idx="1931">
                  <c:v>1182</c:v>
                </c:pt>
                <c:pt idx="1932">
                  <c:v>1182</c:v>
                </c:pt>
                <c:pt idx="1933">
                  <c:v>1182</c:v>
                </c:pt>
                <c:pt idx="1934">
                  <c:v>1183</c:v>
                </c:pt>
                <c:pt idx="1935">
                  <c:v>1183</c:v>
                </c:pt>
                <c:pt idx="1936">
                  <c:v>1183</c:v>
                </c:pt>
                <c:pt idx="1937">
                  <c:v>1183</c:v>
                </c:pt>
                <c:pt idx="1938">
                  <c:v>1183</c:v>
                </c:pt>
                <c:pt idx="1939">
                  <c:v>1183</c:v>
                </c:pt>
                <c:pt idx="1940">
                  <c:v>1183</c:v>
                </c:pt>
                <c:pt idx="1941">
                  <c:v>1183</c:v>
                </c:pt>
                <c:pt idx="1942">
                  <c:v>1183</c:v>
                </c:pt>
                <c:pt idx="1943">
                  <c:v>1183</c:v>
                </c:pt>
                <c:pt idx="1944">
                  <c:v>1183</c:v>
                </c:pt>
                <c:pt idx="1945">
                  <c:v>1183</c:v>
                </c:pt>
                <c:pt idx="1946">
                  <c:v>1183</c:v>
                </c:pt>
                <c:pt idx="1947">
                  <c:v>1183</c:v>
                </c:pt>
                <c:pt idx="1948">
                  <c:v>1183</c:v>
                </c:pt>
                <c:pt idx="1949">
                  <c:v>1183</c:v>
                </c:pt>
                <c:pt idx="1950">
                  <c:v>1183</c:v>
                </c:pt>
                <c:pt idx="1951">
                  <c:v>1183</c:v>
                </c:pt>
                <c:pt idx="1952">
                  <c:v>1183</c:v>
                </c:pt>
                <c:pt idx="1953">
                  <c:v>1183</c:v>
                </c:pt>
                <c:pt idx="1954">
                  <c:v>1183</c:v>
                </c:pt>
                <c:pt idx="1955">
                  <c:v>1183</c:v>
                </c:pt>
                <c:pt idx="1956">
                  <c:v>1183</c:v>
                </c:pt>
                <c:pt idx="1957">
                  <c:v>1183</c:v>
                </c:pt>
                <c:pt idx="1958">
                  <c:v>1183</c:v>
                </c:pt>
                <c:pt idx="1959">
                  <c:v>1183</c:v>
                </c:pt>
                <c:pt idx="1960">
                  <c:v>1183</c:v>
                </c:pt>
                <c:pt idx="1961">
                  <c:v>1183</c:v>
                </c:pt>
                <c:pt idx="1962">
                  <c:v>1183</c:v>
                </c:pt>
                <c:pt idx="1963">
                  <c:v>1183</c:v>
                </c:pt>
                <c:pt idx="1964">
                  <c:v>1183</c:v>
                </c:pt>
                <c:pt idx="1965">
                  <c:v>1183</c:v>
                </c:pt>
                <c:pt idx="1966">
                  <c:v>1183</c:v>
                </c:pt>
                <c:pt idx="1967">
                  <c:v>1183</c:v>
                </c:pt>
                <c:pt idx="1968">
                  <c:v>1183</c:v>
                </c:pt>
                <c:pt idx="1969">
                  <c:v>1183</c:v>
                </c:pt>
                <c:pt idx="1970">
                  <c:v>1183</c:v>
                </c:pt>
                <c:pt idx="1971">
                  <c:v>1183</c:v>
                </c:pt>
                <c:pt idx="1972">
                  <c:v>1183</c:v>
                </c:pt>
                <c:pt idx="1973">
                  <c:v>1183</c:v>
                </c:pt>
                <c:pt idx="1974">
                  <c:v>1183</c:v>
                </c:pt>
                <c:pt idx="1975">
                  <c:v>1183</c:v>
                </c:pt>
                <c:pt idx="1976">
                  <c:v>1183</c:v>
                </c:pt>
                <c:pt idx="1977">
                  <c:v>1183</c:v>
                </c:pt>
                <c:pt idx="1978">
                  <c:v>1183</c:v>
                </c:pt>
                <c:pt idx="1979">
                  <c:v>1183</c:v>
                </c:pt>
                <c:pt idx="1980">
                  <c:v>1183</c:v>
                </c:pt>
                <c:pt idx="1981">
                  <c:v>1183</c:v>
                </c:pt>
                <c:pt idx="1982">
                  <c:v>1184</c:v>
                </c:pt>
                <c:pt idx="1983">
                  <c:v>1184</c:v>
                </c:pt>
                <c:pt idx="1984">
                  <c:v>1184</c:v>
                </c:pt>
                <c:pt idx="1985">
                  <c:v>1184</c:v>
                </c:pt>
                <c:pt idx="1986">
                  <c:v>1184</c:v>
                </c:pt>
                <c:pt idx="1987">
                  <c:v>1184</c:v>
                </c:pt>
                <c:pt idx="1988">
                  <c:v>1184</c:v>
                </c:pt>
                <c:pt idx="1989">
                  <c:v>1184</c:v>
                </c:pt>
                <c:pt idx="1990">
                  <c:v>1184</c:v>
                </c:pt>
                <c:pt idx="1991">
                  <c:v>1184</c:v>
                </c:pt>
                <c:pt idx="1992">
                  <c:v>1184</c:v>
                </c:pt>
                <c:pt idx="1993">
                  <c:v>1184</c:v>
                </c:pt>
                <c:pt idx="1994">
                  <c:v>1184</c:v>
                </c:pt>
                <c:pt idx="1995">
                  <c:v>1184</c:v>
                </c:pt>
                <c:pt idx="1996">
                  <c:v>1184</c:v>
                </c:pt>
                <c:pt idx="1997">
                  <c:v>1184</c:v>
                </c:pt>
                <c:pt idx="1998">
                  <c:v>1184</c:v>
                </c:pt>
                <c:pt idx="1999">
                  <c:v>1185</c:v>
                </c:pt>
                <c:pt idx="2000">
                  <c:v>1185</c:v>
                </c:pt>
                <c:pt idx="2001">
                  <c:v>1185</c:v>
                </c:pt>
                <c:pt idx="2002">
                  <c:v>1185</c:v>
                </c:pt>
                <c:pt idx="2003">
                  <c:v>1185</c:v>
                </c:pt>
                <c:pt idx="2004">
                  <c:v>1185</c:v>
                </c:pt>
                <c:pt idx="2005">
                  <c:v>1185</c:v>
                </c:pt>
                <c:pt idx="2006">
                  <c:v>1185</c:v>
                </c:pt>
                <c:pt idx="2007">
                  <c:v>1185</c:v>
                </c:pt>
                <c:pt idx="2008">
                  <c:v>1185</c:v>
                </c:pt>
                <c:pt idx="2009">
                  <c:v>1185</c:v>
                </c:pt>
                <c:pt idx="2010">
                  <c:v>1185</c:v>
                </c:pt>
                <c:pt idx="2011">
                  <c:v>1185</c:v>
                </c:pt>
                <c:pt idx="2012">
                  <c:v>1185</c:v>
                </c:pt>
                <c:pt idx="2013">
                  <c:v>1185</c:v>
                </c:pt>
                <c:pt idx="2014">
                  <c:v>1185</c:v>
                </c:pt>
                <c:pt idx="2015">
                  <c:v>1185</c:v>
                </c:pt>
                <c:pt idx="2016">
                  <c:v>1185</c:v>
                </c:pt>
                <c:pt idx="2017">
                  <c:v>1185</c:v>
                </c:pt>
                <c:pt idx="2018">
                  <c:v>1185</c:v>
                </c:pt>
                <c:pt idx="2019">
                  <c:v>1185</c:v>
                </c:pt>
                <c:pt idx="2020">
                  <c:v>1185</c:v>
                </c:pt>
                <c:pt idx="2021">
                  <c:v>1185</c:v>
                </c:pt>
                <c:pt idx="2022">
                  <c:v>1185</c:v>
                </c:pt>
                <c:pt idx="2023">
                  <c:v>1185</c:v>
                </c:pt>
                <c:pt idx="2024">
                  <c:v>1185</c:v>
                </c:pt>
                <c:pt idx="2025">
                  <c:v>1185</c:v>
                </c:pt>
                <c:pt idx="2026">
                  <c:v>1185</c:v>
                </c:pt>
                <c:pt idx="2027">
                  <c:v>1185</c:v>
                </c:pt>
                <c:pt idx="2028">
                  <c:v>1185</c:v>
                </c:pt>
                <c:pt idx="2029">
                  <c:v>1185</c:v>
                </c:pt>
                <c:pt idx="2030">
                  <c:v>1185</c:v>
                </c:pt>
                <c:pt idx="2031">
                  <c:v>1185</c:v>
                </c:pt>
                <c:pt idx="2032">
                  <c:v>1185</c:v>
                </c:pt>
                <c:pt idx="2033">
                  <c:v>1185</c:v>
                </c:pt>
                <c:pt idx="2034">
                  <c:v>1185</c:v>
                </c:pt>
                <c:pt idx="2035">
                  <c:v>1185</c:v>
                </c:pt>
                <c:pt idx="2036">
                  <c:v>1185</c:v>
                </c:pt>
                <c:pt idx="2037">
                  <c:v>1185</c:v>
                </c:pt>
                <c:pt idx="2038">
                  <c:v>1185</c:v>
                </c:pt>
                <c:pt idx="2039">
                  <c:v>1185</c:v>
                </c:pt>
                <c:pt idx="2040">
                  <c:v>1185</c:v>
                </c:pt>
                <c:pt idx="2041">
                  <c:v>1185</c:v>
                </c:pt>
                <c:pt idx="2042">
                  <c:v>1185</c:v>
                </c:pt>
                <c:pt idx="2043">
                  <c:v>1185</c:v>
                </c:pt>
                <c:pt idx="2044">
                  <c:v>1185</c:v>
                </c:pt>
                <c:pt idx="2045">
                  <c:v>1185</c:v>
                </c:pt>
                <c:pt idx="2046">
                  <c:v>1185</c:v>
                </c:pt>
                <c:pt idx="2047">
                  <c:v>1185</c:v>
                </c:pt>
                <c:pt idx="2048">
                  <c:v>1185</c:v>
                </c:pt>
                <c:pt idx="2049">
                  <c:v>1185</c:v>
                </c:pt>
                <c:pt idx="2050">
                  <c:v>1185</c:v>
                </c:pt>
                <c:pt idx="2051">
                  <c:v>1185</c:v>
                </c:pt>
                <c:pt idx="2052">
                  <c:v>1185</c:v>
                </c:pt>
                <c:pt idx="2053">
                  <c:v>1185</c:v>
                </c:pt>
                <c:pt idx="2054">
                  <c:v>1185</c:v>
                </c:pt>
                <c:pt idx="2055">
                  <c:v>1185</c:v>
                </c:pt>
                <c:pt idx="2056">
                  <c:v>1185</c:v>
                </c:pt>
                <c:pt idx="2057">
                  <c:v>1185</c:v>
                </c:pt>
                <c:pt idx="2058">
                  <c:v>1185</c:v>
                </c:pt>
                <c:pt idx="2059">
                  <c:v>1185</c:v>
                </c:pt>
                <c:pt idx="2060">
                  <c:v>1185</c:v>
                </c:pt>
                <c:pt idx="2061">
                  <c:v>1185</c:v>
                </c:pt>
                <c:pt idx="2062">
                  <c:v>1185</c:v>
                </c:pt>
                <c:pt idx="2063">
                  <c:v>1185</c:v>
                </c:pt>
                <c:pt idx="2064">
                  <c:v>1185</c:v>
                </c:pt>
                <c:pt idx="2065">
                  <c:v>1185</c:v>
                </c:pt>
                <c:pt idx="2066">
                  <c:v>1185</c:v>
                </c:pt>
                <c:pt idx="2067">
                  <c:v>1185</c:v>
                </c:pt>
                <c:pt idx="2068">
                  <c:v>1185</c:v>
                </c:pt>
                <c:pt idx="2069">
                  <c:v>1185</c:v>
                </c:pt>
                <c:pt idx="2070">
                  <c:v>1185</c:v>
                </c:pt>
                <c:pt idx="2071">
                  <c:v>1185</c:v>
                </c:pt>
                <c:pt idx="2072">
                  <c:v>1185</c:v>
                </c:pt>
                <c:pt idx="2073">
                  <c:v>1185</c:v>
                </c:pt>
                <c:pt idx="2074">
                  <c:v>1185</c:v>
                </c:pt>
                <c:pt idx="2075">
                  <c:v>1185</c:v>
                </c:pt>
                <c:pt idx="2076">
                  <c:v>1185</c:v>
                </c:pt>
                <c:pt idx="2077">
                  <c:v>1185</c:v>
                </c:pt>
                <c:pt idx="2078">
                  <c:v>1185</c:v>
                </c:pt>
                <c:pt idx="2079">
                  <c:v>1185</c:v>
                </c:pt>
                <c:pt idx="2080">
                  <c:v>1185</c:v>
                </c:pt>
                <c:pt idx="2081">
                  <c:v>1186</c:v>
                </c:pt>
                <c:pt idx="2082">
                  <c:v>1186</c:v>
                </c:pt>
                <c:pt idx="2083">
                  <c:v>1186</c:v>
                </c:pt>
                <c:pt idx="2084">
                  <c:v>1186</c:v>
                </c:pt>
                <c:pt idx="2085">
                  <c:v>1186</c:v>
                </c:pt>
                <c:pt idx="2086">
                  <c:v>1186</c:v>
                </c:pt>
                <c:pt idx="2087">
                  <c:v>1186</c:v>
                </c:pt>
                <c:pt idx="2088">
                  <c:v>1186</c:v>
                </c:pt>
                <c:pt idx="2089">
                  <c:v>1186</c:v>
                </c:pt>
                <c:pt idx="2090">
                  <c:v>1186</c:v>
                </c:pt>
                <c:pt idx="2091">
                  <c:v>1186</c:v>
                </c:pt>
                <c:pt idx="2092">
                  <c:v>1186</c:v>
                </c:pt>
                <c:pt idx="2093">
                  <c:v>1186</c:v>
                </c:pt>
                <c:pt idx="2094">
                  <c:v>1186</c:v>
                </c:pt>
                <c:pt idx="2095">
                  <c:v>1186</c:v>
                </c:pt>
                <c:pt idx="2096">
                  <c:v>1186</c:v>
                </c:pt>
                <c:pt idx="2097">
                  <c:v>1186</c:v>
                </c:pt>
                <c:pt idx="2098">
                  <c:v>1186</c:v>
                </c:pt>
                <c:pt idx="2099">
                  <c:v>1186</c:v>
                </c:pt>
                <c:pt idx="2100">
                  <c:v>1186</c:v>
                </c:pt>
                <c:pt idx="2101">
                  <c:v>1186</c:v>
                </c:pt>
                <c:pt idx="2102">
                  <c:v>1186</c:v>
                </c:pt>
                <c:pt idx="2103">
                  <c:v>1186</c:v>
                </c:pt>
                <c:pt idx="2104">
                  <c:v>1186</c:v>
                </c:pt>
                <c:pt idx="2105">
                  <c:v>1186</c:v>
                </c:pt>
                <c:pt idx="2106">
                  <c:v>1186</c:v>
                </c:pt>
                <c:pt idx="2107">
                  <c:v>1186</c:v>
                </c:pt>
                <c:pt idx="2108">
                  <c:v>1186</c:v>
                </c:pt>
                <c:pt idx="2109">
                  <c:v>1186</c:v>
                </c:pt>
                <c:pt idx="2110">
                  <c:v>1186</c:v>
                </c:pt>
                <c:pt idx="2111">
                  <c:v>1186</c:v>
                </c:pt>
                <c:pt idx="2112">
                  <c:v>1186</c:v>
                </c:pt>
                <c:pt idx="2113">
                  <c:v>1186</c:v>
                </c:pt>
                <c:pt idx="2114">
                  <c:v>1186</c:v>
                </c:pt>
                <c:pt idx="2115">
                  <c:v>1186</c:v>
                </c:pt>
                <c:pt idx="2116">
                  <c:v>1186</c:v>
                </c:pt>
                <c:pt idx="2117">
                  <c:v>1186</c:v>
                </c:pt>
                <c:pt idx="2118">
                  <c:v>1186</c:v>
                </c:pt>
                <c:pt idx="2119">
                  <c:v>1186</c:v>
                </c:pt>
                <c:pt idx="2120">
                  <c:v>1186</c:v>
                </c:pt>
                <c:pt idx="2121">
                  <c:v>1186</c:v>
                </c:pt>
                <c:pt idx="2122">
                  <c:v>1186</c:v>
                </c:pt>
                <c:pt idx="2123">
                  <c:v>1186</c:v>
                </c:pt>
                <c:pt idx="2124">
                  <c:v>1186</c:v>
                </c:pt>
                <c:pt idx="2125">
                  <c:v>1186</c:v>
                </c:pt>
                <c:pt idx="2126">
                  <c:v>1186</c:v>
                </c:pt>
                <c:pt idx="2127">
                  <c:v>1186</c:v>
                </c:pt>
                <c:pt idx="2128">
                  <c:v>1186</c:v>
                </c:pt>
                <c:pt idx="2129">
                  <c:v>1186</c:v>
                </c:pt>
                <c:pt idx="2130">
                  <c:v>1186</c:v>
                </c:pt>
                <c:pt idx="2131">
                  <c:v>1186</c:v>
                </c:pt>
                <c:pt idx="2132">
                  <c:v>1186</c:v>
                </c:pt>
                <c:pt idx="2133">
                  <c:v>1186</c:v>
                </c:pt>
                <c:pt idx="2134">
                  <c:v>1186</c:v>
                </c:pt>
                <c:pt idx="2135">
                  <c:v>1186</c:v>
                </c:pt>
                <c:pt idx="2136">
                  <c:v>1186</c:v>
                </c:pt>
                <c:pt idx="2137">
                  <c:v>1186</c:v>
                </c:pt>
                <c:pt idx="2138">
                  <c:v>1186</c:v>
                </c:pt>
                <c:pt idx="2139">
                  <c:v>1186</c:v>
                </c:pt>
                <c:pt idx="2140">
                  <c:v>1186</c:v>
                </c:pt>
                <c:pt idx="2141">
                  <c:v>1186</c:v>
                </c:pt>
                <c:pt idx="2142">
                  <c:v>1186</c:v>
                </c:pt>
                <c:pt idx="2143">
                  <c:v>1186</c:v>
                </c:pt>
                <c:pt idx="2144">
                  <c:v>1186</c:v>
                </c:pt>
                <c:pt idx="2145">
                  <c:v>1186</c:v>
                </c:pt>
                <c:pt idx="2146">
                  <c:v>1186</c:v>
                </c:pt>
                <c:pt idx="2147">
                  <c:v>1186</c:v>
                </c:pt>
                <c:pt idx="2148">
                  <c:v>1186</c:v>
                </c:pt>
                <c:pt idx="2149">
                  <c:v>1186</c:v>
                </c:pt>
                <c:pt idx="2150">
                  <c:v>1186</c:v>
                </c:pt>
                <c:pt idx="2151">
                  <c:v>1186</c:v>
                </c:pt>
                <c:pt idx="2152">
                  <c:v>1186</c:v>
                </c:pt>
                <c:pt idx="2153">
                  <c:v>1186</c:v>
                </c:pt>
                <c:pt idx="2154">
                  <c:v>1186</c:v>
                </c:pt>
                <c:pt idx="2155">
                  <c:v>1186</c:v>
                </c:pt>
                <c:pt idx="2156">
                  <c:v>1186</c:v>
                </c:pt>
                <c:pt idx="2157">
                  <c:v>1186</c:v>
                </c:pt>
                <c:pt idx="2158">
                  <c:v>1186</c:v>
                </c:pt>
                <c:pt idx="2159">
                  <c:v>1186</c:v>
                </c:pt>
                <c:pt idx="2160">
                  <c:v>1186</c:v>
                </c:pt>
                <c:pt idx="2161">
                  <c:v>1186</c:v>
                </c:pt>
                <c:pt idx="2162">
                  <c:v>1186</c:v>
                </c:pt>
                <c:pt idx="2163">
                  <c:v>1186</c:v>
                </c:pt>
                <c:pt idx="2164">
                  <c:v>1186</c:v>
                </c:pt>
                <c:pt idx="2165">
                  <c:v>1186</c:v>
                </c:pt>
                <c:pt idx="2166">
                  <c:v>1186</c:v>
                </c:pt>
                <c:pt idx="2167">
                  <c:v>1186</c:v>
                </c:pt>
                <c:pt idx="2168">
                  <c:v>1186</c:v>
                </c:pt>
                <c:pt idx="2169">
                  <c:v>1186</c:v>
                </c:pt>
                <c:pt idx="2170">
                  <c:v>1186</c:v>
                </c:pt>
                <c:pt idx="2171">
                  <c:v>1186</c:v>
                </c:pt>
                <c:pt idx="2172">
                  <c:v>1186</c:v>
                </c:pt>
                <c:pt idx="2173">
                  <c:v>1186</c:v>
                </c:pt>
                <c:pt idx="2174">
                  <c:v>1186</c:v>
                </c:pt>
                <c:pt idx="2175">
                  <c:v>1186</c:v>
                </c:pt>
                <c:pt idx="2176">
                  <c:v>1187</c:v>
                </c:pt>
                <c:pt idx="2177">
                  <c:v>1187</c:v>
                </c:pt>
                <c:pt idx="2178">
                  <c:v>1187</c:v>
                </c:pt>
                <c:pt idx="2179">
                  <c:v>1187</c:v>
                </c:pt>
                <c:pt idx="2180">
                  <c:v>1187</c:v>
                </c:pt>
                <c:pt idx="2181">
                  <c:v>1187</c:v>
                </c:pt>
                <c:pt idx="2182">
                  <c:v>1187</c:v>
                </c:pt>
                <c:pt idx="2183">
                  <c:v>1187</c:v>
                </c:pt>
                <c:pt idx="2184">
                  <c:v>1187</c:v>
                </c:pt>
                <c:pt idx="2185">
                  <c:v>1187</c:v>
                </c:pt>
                <c:pt idx="2186">
                  <c:v>1187</c:v>
                </c:pt>
                <c:pt idx="2187">
                  <c:v>1187</c:v>
                </c:pt>
                <c:pt idx="2188">
                  <c:v>1187</c:v>
                </c:pt>
                <c:pt idx="2189">
                  <c:v>1187</c:v>
                </c:pt>
                <c:pt idx="2190">
                  <c:v>1187</c:v>
                </c:pt>
                <c:pt idx="2191">
                  <c:v>1187</c:v>
                </c:pt>
                <c:pt idx="2192">
                  <c:v>1187</c:v>
                </c:pt>
                <c:pt idx="2193">
                  <c:v>1187</c:v>
                </c:pt>
                <c:pt idx="2194">
                  <c:v>1187</c:v>
                </c:pt>
                <c:pt idx="2195">
                  <c:v>1188</c:v>
                </c:pt>
                <c:pt idx="2196">
                  <c:v>1188</c:v>
                </c:pt>
                <c:pt idx="2197">
                  <c:v>1188</c:v>
                </c:pt>
                <c:pt idx="2198">
                  <c:v>1188</c:v>
                </c:pt>
                <c:pt idx="2199">
                  <c:v>1188</c:v>
                </c:pt>
                <c:pt idx="2200">
                  <c:v>1188</c:v>
                </c:pt>
                <c:pt idx="2201">
                  <c:v>1188</c:v>
                </c:pt>
                <c:pt idx="2202">
                  <c:v>1189</c:v>
                </c:pt>
                <c:pt idx="2203">
                  <c:v>1189</c:v>
                </c:pt>
                <c:pt idx="2204">
                  <c:v>1189</c:v>
                </c:pt>
                <c:pt idx="2205">
                  <c:v>1189</c:v>
                </c:pt>
                <c:pt idx="2206">
                  <c:v>1189</c:v>
                </c:pt>
                <c:pt idx="2207">
                  <c:v>1189</c:v>
                </c:pt>
                <c:pt idx="2208">
                  <c:v>1189</c:v>
                </c:pt>
                <c:pt idx="2209">
                  <c:v>1189</c:v>
                </c:pt>
                <c:pt idx="2210">
                  <c:v>1189</c:v>
                </c:pt>
                <c:pt idx="2211">
                  <c:v>1189</c:v>
                </c:pt>
                <c:pt idx="2212">
                  <c:v>1189</c:v>
                </c:pt>
                <c:pt idx="2213">
                  <c:v>1189</c:v>
                </c:pt>
                <c:pt idx="2214">
                  <c:v>1189</c:v>
                </c:pt>
                <c:pt idx="2215">
                  <c:v>1189</c:v>
                </c:pt>
                <c:pt idx="2216">
                  <c:v>1189</c:v>
                </c:pt>
                <c:pt idx="2217">
                  <c:v>1189</c:v>
                </c:pt>
                <c:pt idx="2218">
                  <c:v>1189</c:v>
                </c:pt>
                <c:pt idx="2219">
                  <c:v>1189</c:v>
                </c:pt>
                <c:pt idx="2220">
                  <c:v>1189</c:v>
                </c:pt>
                <c:pt idx="2221">
                  <c:v>1189</c:v>
                </c:pt>
                <c:pt idx="2222">
                  <c:v>1189</c:v>
                </c:pt>
                <c:pt idx="2223">
                  <c:v>1189</c:v>
                </c:pt>
                <c:pt idx="2224">
                  <c:v>1189</c:v>
                </c:pt>
                <c:pt idx="2225">
                  <c:v>1189</c:v>
                </c:pt>
                <c:pt idx="2226">
                  <c:v>1189</c:v>
                </c:pt>
                <c:pt idx="2227">
                  <c:v>1189</c:v>
                </c:pt>
                <c:pt idx="2228">
                  <c:v>1189</c:v>
                </c:pt>
                <c:pt idx="2229">
                  <c:v>1189</c:v>
                </c:pt>
                <c:pt idx="2230">
                  <c:v>1189</c:v>
                </c:pt>
                <c:pt idx="2231">
                  <c:v>1189</c:v>
                </c:pt>
                <c:pt idx="2232">
                  <c:v>1189</c:v>
                </c:pt>
                <c:pt idx="2233">
                  <c:v>1189</c:v>
                </c:pt>
                <c:pt idx="2234">
                  <c:v>1189</c:v>
                </c:pt>
                <c:pt idx="2235">
                  <c:v>1189</c:v>
                </c:pt>
                <c:pt idx="2236">
                  <c:v>1189</c:v>
                </c:pt>
                <c:pt idx="2237">
                  <c:v>1189</c:v>
                </c:pt>
                <c:pt idx="2238">
                  <c:v>1189</c:v>
                </c:pt>
                <c:pt idx="2239">
                  <c:v>1189</c:v>
                </c:pt>
                <c:pt idx="2240">
                  <c:v>1189</c:v>
                </c:pt>
                <c:pt idx="2241">
                  <c:v>1189</c:v>
                </c:pt>
                <c:pt idx="2242">
                  <c:v>1189</c:v>
                </c:pt>
                <c:pt idx="2243">
                  <c:v>1189</c:v>
                </c:pt>
                <c:pt idx="2244">
                  <c:v>1189</c:v>
                </c:pt>
                <c:pt idx="2245">
                  <c:v>1189</c:v>
                </c:pt>
                <c:pt idx="2246">
                  <c:v>1189</c:v>
                </c:pt>
                <c:pt idx="2247">
                  <c:v>1189</c:v>
                </c:pt>
                <c:pt idx="2248">
                  <c:v>1189</c:v>
                </c:pt>
                <c:pt idx="2249">
                  <c:v>1189</c:v>
                </c:pt>
                <c:pt idx="2250">
                  <c:v>1189</c:v>
                </c:pt>
                <c:pt idx="2251">
                  <c:v>1189</c:v>
                </c:pt>
                <c:pt idx="2252">
                  <c:v>1189</c:v>
                </c:pt>
                <c:pt idx="2253">
                  <c:v>1189</c:v>
                </c:pt>
                <c:pt idx="2254">
                  <c:v>1189</c:v>
                </c:pt>
                <c:pt idx="2255">
                  <c:v>1189</c:v>
                </c:pt>
                <c:pt idx="2256">
                  <c:v>1189</c:v>
                </c:pt>
                <c:pt idx="2257">
                  <c:v>1189</c:v>
                </c:pt>
                <c:pt idx="2258">
                  <c:v>1189</c:v>
                </c:pt>
                <c:pt idx="2259">
                  <c:v>1189</c:v>
                </c:pt>
                <c:pt idx="2260">
                  <c:v>1189</c:v>
                </c:pt>
                <c:pt idx="2261">
                  <c:v>1189</c:v>
                </c:pt>
                <c:pt idx="2262">
                  <c:v>1189</c:v>
                </c:pt>
                <c:pt idx="2263">
                  <c:v>1189</c:v>
                </c:pt>
                <c:pt idx="2264">
                  <c:v>1189</c:v>
                </c:pt>
                <c:pt idx="2265">
                  <c:v>1190</c:v>
                </c:pt>
                <c:pt idx="2266">
                  <c:v>1190</c:v>
                </c:pt>
                <c:pt idx="2267">
                  <c:v>1190</c:v>
                </c:pt>
                <c:pt idx="2268">
                  <c:v>1190</c:v>
                </c:pt>
                <c:pt idx="2269">
                  <c:v>1190</c:v>
                </c:pt>
                <c:pt idx="2270">
                  <c:v>1190</c:v>
                </c:pt>
                <c:pt idx="2271">
                  <c:v>1190</c:v>
                </c:pt>
                <c:pt idx="2272">
                  <c:v>1190</c:v>
                </c:pt>
                <c:pt idx="2273">
                  <c:v>1190</c:v>
                </c:pt>
                <c:pt idx="2274">
                  <c:v>1190</c:v>
                </c:pt>
                <c:pt idx="2275">
                  <c:v>1190</c:v>
                </c:pt>
                <c:pt idx="2276">
                  <c:v>1190</c:v>
                </c:pt>
                <c:pt idx="2277">
                  <c:v>1190</c:v>
                </c:pt>
                <c:pt idx="2278">
                  <c:v>1190</c:v>
                </c:pt>
                <c:pt idx="2279">
                  <c:v>1190</c:v>
                </c:pt>
                <c:pt idx="2280">
                  <c:v>1190</c:v>
                </c:pt>
                <c:pt idx="2281">
                  <c:v>1190</c:v>
                </c:pt>
                <c:pt idx="2282">
                  <c:v>1190</c:v>
                </c:pt>
                <c:pt idx="2283">
                  <c:v>1190</c:v>
                </c:pt>
                <c:pt idx="2284">
                  <c:v>1190</c:v>
                </c:pt>
                <c:pt idx="2285">
                  <c:v>1191</c:v>
                </c:pt>
                <c:pt idx="2286">
                  <c:v>1191</c:v>
                </c:pt>
                <c:pt idx="2287">
                  <c:v>1191</c:v>
                </c:pt>
                <c:pt idx="2288">
                  <c:v>1191</c:v>
                </c:pt>
                <c:pt idx="2289">
                  <c:v>1191</c:v>
                </c:pt>
                <c:pt idx="2290">
                  <c:v>1191</c:v>
                </c:pt>
                <c:pt idx="2291">
                  <c:v>1191</c:v>
                </c:pt>
                <c:pt idx="2292">
                  <c:v>1191</c:v>
                </c:pt>
                <c:pt idx="2293">
                  <c:v>1191</c:v>
                </c:pt>
                <c:pt idx="2294">
                  <c:v>1191</c:v>
                </c:pt>
                <c:pt idx="2295">
                  <c:v>1191</c:v>
                </c:pt>
                <c:pt idx="2296">
                  <c:v>1191</c:v>
                </c:pt>
                <c:pt idx="2297">
                  <c:v>1191</c:v>
                </c:pt>
                <c:pt idx="2298">
                  <c:v>1191</c:v>
                </c:pt>
                <c:pt idx="2299">
                  <c:v>1191</c:v>
                </c:pt>
                <c:pt idx="2300">
                  <c:v>1191</c:v>
                </c:pt>
                <c:pt idx="2301">
                  <c:v>1191</c:v>
                </c:pt>
                <c:pt idx="2302">
                  <c:v>1191</c:v>
                </c:pt>
                <c:pt idx="2303">
                  <c:v>1191</c:v>
                </c:pt>
                <c:pt idx="2304">
                  <c:v>1191</c:v>
                </c:pt>
                <c:pt idx="2305">
                  <c:v>1191</c:v>
                </c:pt>
                <c:pt idx="2306">
                  <c:v>1191</c:v>
                </c:pt>
                <c:pt idx="2307">
                  <c:v>1191</c:v>
                </c:pt>
                <c:pt idx="2308">
                  <c:v>1191</c:v>
                </c:pt>
                <c:pt idx="2309">
                  <c:v>1191</c:v>
                </c:pt>
                <c:pt idx="2310">
                  <c:v>1191</c:v>
                </c:pt>
                <c:pt idx="2311">
                  <c:v>1191</c:v>
                </c:pt>
                <c:pt idx="2312">
                  <c:v>1191</c:v>
                </c:pt>
                <c:pt idx="2313">
                  <c:v>1191</c:v>
                </c:pt>
                <c:pt idx="2314">
                  <c:v>1191</c:v>
                </c:pt>
                <c:pt idx="2315">
                  <c:v>1191</c:v>
                </c:pt>
                <c:pt idx="2316">
                  <c:v>1191</c:v>
                </c:pt>
                <c:pt idx="2317">
                  <c:v>1191</c:v>
                </c:pt>
                <c:pt idx="2318">
                  <c:v>1191</c:v>
                </c:pt>
                <c:pt idx="2319">
                  <c:v>1191</c:v>
                </c:pt>
                <c:pt idx="2320">
                  <c:v>1191</c:v>
                </c:pt>
                <c:pt idx="2321">
                  <c:v>1191</c:v>
                </c:pt>
                <c:pt idx="2322">
                  <c:v>1191</c:v>
                </c:pt>
                <c:pt idx="2323">
                  <c:v>1191</c:v>
                </c:pt>
                <c:pt idx="2324">
                  <c:v>1191</c:v>
                </c:pt>
                <c:pt idx="2325">
                  <c:v>1191</c:v>
                </c:pt>
                <c:pt idx="2326">
                  <c:v>1191</c:v>
                </c:pt>
                <c:pt idx="2327">
                  <c:v>1191</c:v>
                </c:pt>
                <c:pt idx="2328">
                  <c:v>1191</c:v>
                </c:pt>
                <c:pt idx="2329">
                  <c:v>1191</c:v>
                </c:pt>
                <c:pt idx="2330">
                  <c:v>1191</c:v>
                </c:pt>
                <c:pt idx="2331">
                  <c:v>1191</c:v>
                </c:pt>
                <c:pt idx="2332">
                  <c:v>1191</c:v>
                </c:pt>
                <c:pt idx="2333">
                  <c:v>1191</c:v>
                </c:pt>
                <c:pt idx="2334">
                  <c:v>1191</c:v>
                </c:pt>
                <c:pt idx="2335">
                  <c:v>1191</c:v>
                </c:pt>
                <c:pt idx="2336">
                  <c:v>1191</c:v>
                </c:pt>
                <c:pt idx="2337">
                  <c:v>1191</c:v>
                </c:pt>
                <c:pt idx="2338">
                  <c:v>1191</c:v>
                </c:pt>
                <c:pt idx="2339">
                  <c:v>1191</c:v>
                </c:pt>
                <c:pt idx="2340">
                  <c:v>1191</c:v>
                </c:pt>
                <c:pt idx="2341">
                  <c:v>1191</c:v>
                </c:pt>
                <c:pt idx="2342">
                  <c:v>1191</c:v>
                </c:pt>
                <c:pt idx="2343">
                  <c:v>1191</c:v>
                </c:pt>
                <c:pt idx="2344">
                  <c:v>1191</c:v>
                </c:pt>
                <c:pt idx="2345">
                  <c:v>1191</c:v>
                </c:pt>
                <c:pt idx="2346">
                  <c:v>1191</c:v>
                </c:pt>
                <c:pt idx="2347">
                  <c:v>1191</c:v>
                </c:pt>
                <c:pt idx="2348">
                  <c:v>1191</c:v>
                </c:pt>
                <c:pt idx="2349">
                  <c:v>1191</c:v>
                </c:pt>
                <c:pt idx="2350">
                  <c:v>1191</c:v>
                </c:pt>
                <c:pt idx="2351">
                  <c:v>1191</c:v>
                </c:pt>
                <c:pt idx="2352">
                  <c:v>1191</c:v>
                </c:pt>
                <c:pt idx="2353">
                  <c:v>1191</c:v>
                </c:pt>
                <c:pt idx="2354">
                  <c:v>1191</c:v>
                </c:pt>
                <c:pt idx="2355">
                  <c:v>1191</c:v>
                </c:pt>
                <c:pt idx="2356">
                  <c:v>1191</c:v>
                </c:pt>
                <c:pt idx="2357">
                  <c:v>1191</c:v>
                </c:pt>
                <c:pt idx="2358">
                  <c:v>1191</c:v>
                </c:pt>
                <c:pt idx="2359">
                  <c:v>1191</c:v>
                </c:pt>
                <c:pt idx="2360">
                  <c:v>1191</c:v>
                </c:pt>
                <c:pt idx="2361">
                  <c:v>1191</c:v>
                </c:pt>
                <c:pt idx="2362">
                  <c:v>1191</c:v>
                </c:pt>
                <c:pt idx="2363">
                  <c:v>1191</c:v>
                </c:pt>
                <c:pt idx="2364">
                  <c:v>1191</c:v>
                </c:pt>
                <c:pt idx="2365">
                  <c:v>1191</c:v>
                </c:pt>
                <c:pt idx="2366">
                  <c:v>1191</c:v>
                </c:pt>
                <c:pt idx="2367">
                  <c:v>1191</c:v>
                </c:pt>
                <c:pt idx="2368">
                  <c:v>1191</c:v>
                </c:pt>
                <c:pt idx="2369">
                  <c:v>1191</c:v>
                </c:pt>
                <c:pt idx="2370">
                  <c:v>1191</c:v>
                </c:pt>
                <c:pt idx="2371">
                  <c:v>1191</c:v>
                </c:pt>
                <c:pt idx="2372">
                  <c:v>1191</c:v>
                </c:pt>
                <c:pt idx="2373">
                  <c:v>1191</c:v>
                </c:pt>
                <c:pt idx="2374">
                  <c:v>1191</c:v>
                </c:pt>
                <c:pt idx="2375">
                  <c:v>1192</c:v>
                </c:pt>
                <c:pt idx="2376">
                  <c:v>1192</c:v>
                </c:pt>
                <c:pt idx="2377">
                  <c:v>1192</c:v>
                </c:pt>
                <c:pt idx="2378">
                  <c:v>1192</c:v>
                </c:pt>
                <c:pt idx="2379">
                  <c:v>1192</c:v>
                </c:pt>
                <c:pt idx="2380">
                  <c:v>1192</c:v>
                </c:pt>
                <c:pt idx="2381">
                  <c:v>1192</c:v>
                </c:pt>
                <c:pt idx="2382">
                  <c:v>1192</c:v>
                </c:pt>
                <c:pt idx="2383">
                  <c:v>1192</c:v>
                </c:pt>
                <c:pt idx="2384">
                  <c:v>1192</c:v>
                </c:pt>
                <c:pt idx="2385">
                  <c:v>1192</c:v>
                </c:pt>
                <c:pt idx="2386">
                  <c:v>1192</c:v>
                </c:pt>
                <c:pt idx="2387">
                  <c:v>1192</c:v>
                </c:pt>
                <c:pt idx="2388">
                  <c:v>1192</c:v>
                </c:pt>
                <c:pt idx="2389">
                  <c:v>1192</c:v>
                </c:pt>
                <c:pt idx="2390">
                  <c:v>1192</c:v>
                </c:pt>
                <c:pt idx="2391">
                  <c:v>1192</c:v>
                </c:pt>
                <c:pt idx="2392">
                  <c:v>1192</c:v>
                </c:pt>
                <c:pt idx="2393">
                  <c:v>1192</c:v>
                </c:pt>
                <c:pt idx="2394">
                  <c:v>1192</c:v>
                </c:pt>
                <c:pt idx="2395">
                  <c:v>1192</c:v>
                </c:pt>
                <c:pt idx="2396">
                  <c:v>1192</c:v>
                </c:pt>
                <c:pt idx="2397">
                  <c:v>1192</c:v>
                </c:pt>
                <c:pt idx="2398">
                  <c:v>1192</c:v>
                </c:pt>
                <c:pt idx="2399">
                  <c:v>1192</c:v>
                </c:pt>
                <c:pt idx="2400">
                  <c:v>1192</c:v>
                </c:pt>
                <c:pt idx="2401">
                  <c:v>1192</c:v>
                </c:pt>
                <c:pt idx="2402">
                  <c:v>1192</c:v>
                </c:pt>
                <c:pt idx="2403">
                  <c:v>1192</c:v>
                </c:pt>
                <c:pt idx="2404">
                  <c:v>1192</c:v>
                </c:pt>
                <c:pt idx="2405">
                  <c:v>1192</c:v>
                </c:pt>
                <c:pt idx="2406">
                  <c:v>1192</c:v>
                </c:pt>
                <c:pt idx="2407">
                  <c:v>1192</c:v>
                </c:pt>
                <c:pt idx="2408">
                  <c:v>1193</c:v>
                </c:pt>
                <c:pt idx="2409">
                  <c:v>1193</c:v>
                </c:pt>
                <c:pt idx="2410">
                  <c:v>1193</c:v>
                </c:pt>
                <c:pt idx="2411">
                  <c:v>1193</c:v>
                </c:pt>
                <c:pt idx="2412">
                  <c:v>1193</c:v>
                </c:pt>
                <c:pt idx="2413">
                  <c:v>1193</c:v>
                </c:pt>
                <c:pt idx="2414">
                  <c:v>1194</c:v>
                </c:pt>
                <c:pt idx="2415">
                  <c:v>1194</c:v>
                </c:pt>
                <c:pt idx="2416">
                  <c:v>1194</c:v>
                </c:pt>
                <c:pt idx="2417">
                  <c:v>1194</c:v>
                </c:pt>
                <c:pt idx="2418">
                  <c:v>1194</c:v>
                </c:pt>
                <c:pt idx="2419">
                  <c:v>1194</c:v>
                </c:pt>
                <c:pt idx="2420">
                  <c:v>1194</c:v>
                </c:pt>
                <c:pt idx="2421">
                  <c:v>1194</c:v>
                </c:pt>
                <c:pt idx="2422">
                  <c:v>1194</c:v>
                </c:pt>
                <c:pt idx="2423">
                  <c:v>1194</c:v>
                </c:pt>
                <c:pt idx="2424">
                  <c:v>1194</c:v>
                </c:pt>
                <c:pt idx="2425">
                  <c:v>1194</c:v>
                </c:pt>
                <c:pt idx="2426">
                  <c:v>1194</c:v>
                </c:pt>
                <c:pt idx="2427">
                  <c:v>1194</c:v>
                </c:pt>
                <c:pt idx="2428">
                  <c:v>1194</c:v>
                </c:pt>
                <c:pt idx="2429">
                  <c:v>1194</c:v>
                </c:pt>
                <c:pt idx="2430">
                  <c:v>1194</c:v>
                </c:pt>
                <c:pt idx="2431">
                  <c:v>1194</c:v>
                </c:pt>
                <c:pt idx="2432">
                  <c:v>1194</c:v>
                </c:pt>
                <c:pt idx="2433">
                  <c:v>1194</c:v>
                </c:pt>
                <c:pt idx="2434">
                  <c:v>1194</c:v>
                </c:pt>
                <c:pt idx="2435">
                  <c:v>1194</c:v>
                </c:pt>
                <c:pt idx="2436">
                  <c:v>1194</c:v>
                </c:pt>
                <c:pt idx="2437">
                  <c:v>1194</c:v>
                </c:pt>
                <c:pt idx="2438">
                  <c:v>1194</c:v>
                </c:pt>
                <c:pt idx="2439">
                  <c:v>1194</c:v>
                </c:pt>
                <c:pt idx="2440">
                  <c:v>1194</c:v>
                </c:pt>
                <c:pt idx="2441">
                  <c:v>1194</c:v>
                </c:pt>
                <c:pt idx="2442">
                  <c:v>1194</c:v>
                </c:pt>
                <c:pt idx="2443">
                  <c:v>1194</c:v>
                </c:pt>
                <c:pt idx="2444">
                  <c:v>1194</c:v>
                </c:pt>
                <c:pt idx="2445">
                  <c:v>1194</c:v>
                </c:pt>
                <c:pt idx="2446">
                  <c:v>1194</c:v>
                </c:pt>
                <c:pt idx="2447">
                  <c:v>1194</c:v>
                </c:pt>
                <c:pt idx="2448">
                  <c:v>1194</c:v>
                </c:pt>
                <c:pt idx="2449">
                  <c:v>1194</c:v>
                </c:pt>
                <c:pt idx="2450">
                  <c:v>1194</c:v>
                </c:pt>
                <c:pt idx="2451">
                  <c:v>1194</c:v>
                </c:pt>
                <c:pt idx="2452">
                  <c:v>1194</c:v>
                </c:pt>
                <c:pt idx="2453">
                  <c:v>1194</c:v>
                </c:pt>
                <c:pt idx="2454">
                  <c:v>1194</c:v>
                </c:pt>
                <c:pt idx="2455">
                  <c:v>1194</c:v>
                </c:pt>
                <c:pt idx="2456">
                  <c:v>1194</c:v>
                </c:pt>
                <c:pt idx="2457">
                  <c:v>1194</c:v>
                </c:pt>
                <c:pt idx="2458">
                  <c:v>1194</c:v>
                </c:pt>
                <c:pt idx="2459">
                  <c:v>1194</c:v>
                </c:pt>
                <c:pt idx="2460">
                  <c:v>1194</c:v>
                </c:pt>
                <c:pt idx="2461">
                  <c:v>1194</c:v>
                </c:pt>
                <c:pt idx="2462">
                  <c:v>1194</c:v>
                </c:pt>
                <c:pt idx="2463">
                  <c:v>1194</c:v>
                </c:pt>
                <c:pt idx="2464">
                  <c:v>1194</c:v>
                </c:pt>
                <c:pt idx="2465">
                  <c:v>1194</c:v>
                </c:pt>
                <c:pt idx="2466">
                  <c:v>1194</c:v>
                </c:pt>
                <c:pt idx="2467">
                  <c:v>1194</c:v>
                </c:pt>
                <c:pt idx="2468">
                  <c:v>1194</c:v>
                </c:pt>
                <c:pt idx="2469">
                  <c:v>1194</c:v>
                </c:pt>
                <c:pt idx="2470">
                  <c:v>1194</c:v>
                </c:pt>
                <c:pt idx="2471">
                  <c:v>1194</c:v>
                </c:pt>
                <c:pt idx="2472">
                  <c:v>1194</c:v>
                </c:pt>
                <c:pt idx="2473">
                  <c:v>1194</c:v>
                </c:pt>
                <c:pt idx="2474">
                  <c:v>1194</c:v>
                </c:pt>
                <c:pt idx="2475">
                  <c:v>1194</c:v>
                </c:pt>
                <c:pt idx="2476">
                  <c:v>1194</c:v>
                </c:pt>
                <c:pt idx="2477">
                  <c:v>1194</c:v>
                </c:pt>
                <c:pt idx="2478">
                  <c:v>1194</c:v>
                </c:pt>
                <c:pt idx="2479">
                  <c:v>1194</c:v>
                </c:pt>
                <c:pt idx="2480">
                  <c:v>1194</c:v>
                </c:pt>
                <c:pt idx="2481">
                  <c:v>1194</c:v>
                </c:pt>
                <c:pt idx="2482">
                  <c:v>1194</c:v>
                </c:pt>
                <c:pt idx="2483">
                  <c:v>1194</c:v>
                </c:pt>
                <c:pt idx="2484">
                  <c:v>1194</c:v>
                </c:pt>
                <c:pt idx="2485">
                  <c:v>1194</c:v>
                </c:pt>
                <c:pt idx="2486">
                  <c:v>1194</c:v>
                </c:pt>
                <c:pt idx="2487">
                  <c:v>1194</c:v>
                </c:pt>
                <c:pt idx="2488">
                  <c:v>1194</c:v>
                </c:pt>
                <c:pt idx="2489">
                  <c:v>1194</c:v>
                </c:pt>
                <c:pt idx="2490">
                  <c:v>1194</c:v>
                </c:pt>
                <c:pt idx="2491">
                  <c:v>1194</c:v>
                </c:pt>
                <c:pt idx="2492">
                  <c:v>1194</c:v>
                </c:pt>
                <c:pt idx="2493">
                  <c:v>1194</c:v>
                </c:pt>
                <c:pt idx="2494">
                  <c:v>1194</c:v>
                </c:pt>
                <c:pt idx="2495">
                  <c:v>1194</c:v>
                </c:pt>
                <c:pt idx="2496">
                  <c:v>1194</c:v>
                </c:pt>
                <c:pt idx="2497">
                  <c:v>1194</c:v>
                </c:pt>
                <c:pt idx="2498">
                  <c:v>1194</c:v>
                </c:pt>
                <c:pt idx="2499">
                  <c:v>1194</c:v>
                </c:pt>
                <c:pt idx="2500">
                  <c:v>1194</c:v>
                </c:pt>
                <c:pt idx="2501">
                  <c:v>1194</c:v>
                </c:pt>
                <c:pt idx="2502">
                  <c:v>1194</c:v>
                </c:pt>
                <c:pt idx="2503">
                  <c:v>1194</c:v>
                </c:pt>
                <c:pt idx="2504">
                  <c:v>1194</c:v>
                </c:pt>
                <c:pt idx="2505">
                  <c:v>1194</c:v>
                </c:pt>
                <c:pt idx="2506">
                  <c:v>1194</c:v>
                </c:pt>
                <c:pt idx="2507">
                  <c:v>1194</c:v>
                </c:pt>
                <c:pt idx="2508">
                  <c:v>1194</c:v>
                </c:pt>
                <c:pt idx="2509">
                  <c:v>1194</c:v>
                </c:pt>
                <c:pt idx="2510">
                  <c:v>1194</c:v>
                </c:pt>
                <c:pt idx="2511">
                  <c:v>1194</c:v>
                </c:pt>
                <c:pt idx="2512">
                  <c:v>1194</c:v>
                </c:pt>
                <c:pt idx="2513">
                  <c:v>1194</c:v>
                </c:pt>
                <c:pt idx="2514">
                  <c:v>1194</c:v>
                </c:pt>
                <c:pt idx="2515">
                  <c:v>1194</c:v>
                </c:pt>
                <c:pt idx="2516">
                  <c:v>1194</c:v>
                </c:pt>
                <c:pt idx="2517">
                  <c:v>1194</c:v>
                </c:pt>
                <c:pt idx="2518">
                  <c:v>1194</c:v>
                </c:pt>
                <c:pt idx="2519">
                  <c:v>1194</c:v>
                </c:pt>
                <c:pt idx="2520">
                  <c:v>1194</c:v>
                </c:pt>
                <c:pt idx="2521">
                  <c:v>1195</c:v>
                </c:pt>
                <c:pt idx="2522">
                  <c:v>1195</c:v>
                </c:pt>
                <c:pt idx="2523">
                  <c:v>1195</c:v>
                </c:pt>
                <c:pt idx="2524">
                  <c:v>1195</c:v>
                </c:pt>
                <c:pt idx="2525">
                  <c:v>1195</c:v>
                </c:pt>
                <c:pt idx="2526">
                  <c:v>1195</c:v>
                </c:pt>
                <c:pt idx="2527">
                  <c:v>1195</c:v>
                </c:pt>
                <c:pt idx="2528">
                  <c:v>1195</c:v>
                </c:pt>
                <c:pt idx="2529">
                  <c:v>1195</c:v>
                </c:pt>
                <c:pt idx="2530">
                  <c:v>1195</c:v>
                </c:pt>
                <c:pt idx="2531">
                  <c:v>1195</c:v>
                </c:pt>
                <c:pt idx="2532">
                  <c:v>1195</c:v>
                </c:pt>
                <c:pt idx="2533">
                  <c:v>1195</c:v>
                </c:pt>
                <c:pt idx="2534">
                  <c:v>1195</c:v>
                </c:pt>
                <c:pt idx="2535">
                  <c:v>1195</c:v>
                </c:pt>
                <c:pt idx="2536">
                  <c:v>1195</c:v>
                </c:pt>
                <c:pt idx="2537">
                  <c:v>1196</c:v>
                </c:pt>
                <c:pt idx="2538">
                  <c:v>1196</c:v>
                </c:pt>
                <c:pt idx="2539">
                  <c:v>1196</c:v>
                </c:pt>
                <c:pt idx="2540">
                  <c:v>1196</c:v>
                </c:pt>
                <c:pt idx="2541">
                  <c:v>1196</c:v>
                </c:pt>
                <c:pt idx="2542">
                  <c:v>1196</c:v>
                </c:pt>
                <c:pt idx="2543">
                  <c:v>1196</c:v>
                </c:pt>
                <c:pt idx="2544">
                  <c:v>1196</c:v>
                </c:pt>
                <c:pt idx="2545">
                  <c:v>1196</c:v>
                </c:pt>
                <c:pt idx="2546">
                  <c:v>1196</c:v>
                </c:pt>
                <c:pt idx="2547">
                  <c:v>1196</c:v>
                </c:pt>
                <c:pt idx="2548">
                  <c:v>1196</c:v>
                </c:pt>
                <c:pt idx="2549">
                  <c:v>1196</c:v>
                </c:pt>
                <c:pt idx="2550">
                  <c:v>1196</c:v>
                </c:pt>
                <c:pt idx="2551">
                  <c:v>1196</c:v>
                </c:pt>
                <c:pt idx="2552">
                  <c:v>1196</c:v>
                </c:pt>
                <c:pt idx="2553">
                  <c:v>1196</c:v>
                </c:pt>
                <c:pt idx="2554">
                  <c:v>1196</c:v>
                </c:pt>
                <c:pt idx="2555">
                  <c:v>1196</c:v>
                </c:pt>
                <c:pt idx="2556">
                  <c:v>1196</c:v>
                </c:pt>
                <c:pt idx="2557">
                  <c:v>1196</c:v>
                </c:pt>
                <c:pt idx="2558">
                  <c:v>1196</c:v>
                </c:pt>
                <c:pt idx="2559">
                  <c:v>1196</c:v>
                </c:pt>
                <c:pt idx="2560">
                  <c:v>1196</c:v>
                </c:pt>
                <c:pt idx="2561">
                  <c:v>1196</c:v>
                </c:pt>
                <c:pt idx="2562">
                  <c:v>1196</c:v>
                </c:pt>
                <c:pt idx="2563">
                  <c:v>1196</c:v>
                </c:pt>
                <c:pt idx="2564">
                  <c:v>1196</c:v>
                </c:pt>
                <c:pt idx="2565">
                  <c:v>1196</c:v>
                </c:pt>
                <c:pt idx="2566">
                  <c:v>1196</c:v>
                </c:pt>
                <c:pt idx="2567">
                  <c:v>1196</c:v>
                </c:pt>
                <c:pt idx="2568">
                  <c:v>1196</c:v>
                </c:pt>
                <c:pt idx="2569">
                  <c:v>1196</c:v>
                </c:pt>
                <c:pt idx="2570">
                  <c:v>1196</c:v>
                </c:pt>
                <c:pt idx="2571">
                  <c:v>1196</c:v>
                </c:pt>
                <c:pt idx="2572">
                  <c:v>1196</c:v>
                </c:pt>
                <c:pt idx="2573">
                  <c:v>1196</c:v>
                </c:pt>
                <c:pt idx="2574">
                  <c:v>1196</c:v>
                </c:pt>
                <c:pt idx="2575">
                  <c:v>1196</c:v>
                </c:pt>
                <c:pt idx="2576">
                  <c:v>1196</c:v>
                </c:pt>
                <c:pt idx="2577">
                  <c:v>1196</c:v>
                </c:pt>
                <c:pt idx="2578">
                  <c:v>1196</c:v>
                </c:pt>
                <c:pt idx="2579">
                  <c:v>1196</c:v>
                </c:pt>
                <c:pt idx="2580">
                  <c:v>1196</c:v>
                </c:pt>
                <c:pt idx="2581">
                  <c:v>1196</c:v>
                </c:pt>
                <c:pt idx="2582">
                  <c:v>1197</c:v>
                </c:pt>
                <c:pt idx="2583">
                  <c:v>1197</c:v>
                </c:pt>
                <c:pt idx="2584">
                  <c:v>1197</c:v>
                </c:pt>
                <c:pt idx="2585">
                  <c:v>1197</c:v>
                </c:pt>
                <c:pt idx="2586">
                  <c:v>1197</c:v>
                </c:pt>
                <c:pt idx="2587">
                  <c:v>1197</c:v>
                </c:pt>
                <c:pt idx="2588">
                  <c:v>1197</c:v>
                </c:pt>
                <c:pt idx="2589">
                  <c:v>1197</c:v>
                </c:pt>
                <c:pt idx="2590">
                  <c:v>1198</c:v>
                </c:pt>
                <c:pt idx="2591">
                  <c:v>1198</c:v>
                </c:pt>
                <c:pt idx="2592">
                  <c:v>1198</c:v>
                </c:pt>
                <c:pt idx="2593">
                  <c:v>1198</c:v>
                </c:pt>
                <c:pt idx="2594">
                  <c:v>1198</c:v>
                </c:pt>
                <c:pt idx="2595">
                  <c:v>1199</c:v>
                </c:pt>
                <c:pt idx="2596">
                  <c:v>1199</c:v>
                </c:pt>
                <c:pt idx="2597">
                  <c:v>1199</c:v>
                </c:pt>
                <c:pt idx="2598">
                  <c:v>1199</c:v>
                </c:pt>
                <c:pt idx="2599">
                  <c:v>1199</c:v>
                </c:pt>
                <c:pt idx="2600">
                  <c:v>1199</c:v>
                </c:pt>
                <c:pt idx="2601">
                  <c:v>1199</c:v>
                </c:pt>
                <c:pt idx="2602">
                  <c:v>1199</c:v>
                </c:pt>
                <c:pt idx="2603">
                  <c:v>1199</c:v>
                </c:pt>
                <c:pt idx="2604">
                  <c:v>1199</c:v>
                </c:pt>
                <c:pt idx="2605">
                  <c:v>1199</c:v>
                </c:pt>
                <c:pt idx="2606">
                  <c:v>1199</c:v>
                </c:pt>
                <c:pt idx="2607">
                  <c:v>1199</c:v>
                </c:pt>
                <c:pt idx="2608">
                  <c:v>1199</c:v>
                </c:pt>
                <c:pt idx="2609">
                  <c:v>1199</c:v>
                </c:pt>
                <c:pt idx="2610">
                  <c:v>1199</c:v>
                </c:pt>
                <c:pt idx="2611">
                  <c:v>1199</c:v>
                </c:pt>
                <c:pt idx="2612">
                  <c:v>1199</c:v>
                </c:pt>
                <c:pt idx="2613">
                  <c:v>1199</c:v>
                </c:pt>
                <c:pt idx="2614">
                  <c:v>1199</c:v>
                </c:pt>
                <c:pt idx="2615">
                  <c:v>1199</c:v>
                </c:pt>
                <c:pt idx="2616">
                  <c:v>1199</c:v>
                </c:pt>
                <c:pt idx="2617">
                  <c:v>1199</c:v>
                </c:pt>
                <c:pt idx="2618">
                  <c:v>1199</c:v>
                </c:pt>
                <c:pt idx="2619">
                  <c:v>1199</c:v>
                </c:pt>
                <c:pt idx="2620">
                  <c:v>1199</c:v>
                </c:pt>
                <c:pt idx="2621">
                  <c:v>1199</c:v>
                </c:pt>
                <c:pt idx="2622">
                  <c:v>1199</c:v>
                </c:pt>
                <c:pt idx="2623">
                  <c:v>1199</c:v>
                </c:pt>
                <c:pt idx="2624">
                  <c:v>1199</c:v>
                </c:pt>
                <c:pt idx="2625">
                  <c:v>1199</c:v>
                </c:pt>
                <c:pt idx="2626">
                  <c:v>1199</c:v>
                </c:pt>
                <c:pt idx="2627">
                  <c:v>1199</c:v>
                </c:pt>
                <c:pt idx="2628">
                  <c:v>1199</c:v>
                </c:pt>
                <c:pt idx="2629">
                  <c:v>1199</c:v>
                </c:pt>
                <c:pt idx="2630">
                  <c:v>1199</c:v>
                </c:pt>
                <c:pt idx="2631">
                  <c:v>1199</c:v>
                </c:pt>
                <c:pt idx="2632">
                  <c:v>1199</c:v>
                </c:pt>
                <c:pt idx="2633">
                  <c:v>1199</c:v>
                </c:pt>
                <c:pt idx="2634">
                  <c:v>1199</c:v>
                </c:pt>
                <c:pt idx="2635">
                  <c:v>1199</c:v>
                </c:pt>
                <c:pt idx="2636">
                  <c:v>1199</c:v>
                </c:pt>
                <c:pt idx="2637">
                  <c:v>1199</c:v>
                </c:pt>
                <c:pt idx="2638">
                  <c:v>1199</c:v>
                </c:pt>
                <c:pt idx="2639">
                  <c:v>1199</c:v>
                </c:pt>
                <c:pt idx="2640">
                  <c:v>1199</c:v>
                </c:pt>
                <c:pt idx="2641">
                  <c:v>1199</c:v>
                </c:pt>
                <c:pt idx="2642">
                  <c:v>1199</c:v>
                </c:pt>
                <c:pt idx="2643">
                  <c:v>1199</c:v>
                </c:pt>
                <c:pt idx="2644">
                  <c:v>1200</c:v>
                </c:pt>
                <c:pt idx="2645">
                  <c:v>1200</c:v>
                </c:pt>
                <c:pt idx="2646">
                  <c:v>1200</c:v>
                </c:pt>
                <c:pt idx="2647">
                  <c:v>1200</c:v>
                </c:pt>
                <c:pt idx="2648">
                  <c:v>1200</c:v>
                </c:pt>
                <c:pt idx="2649">
                  <c:v>1200</c:v>
                </c:pt>
                <c:pt idx="2650">
                  <c:v>1200</c:v>
                </c:pt>
                <c:pt idx="2651">
                  <c:v>1200</c:v>
                </c:pt>
                <c:pt idx="2652">
                  <c:v>1200</c:v>
                </c:pt>
                <c:pt idx="2653">
                  <c:v>1200</c:v>
                </c:pt>
                <c:pt idx="2654">
                  <c:v>1200</c:v>
                </c:pt>
                <c:pt idx="2655">
                  <c:v>1200</c:v>
                </c:pt>
                <c:pt idx="2656">
                  <c:v>1200</c:v>
                </c:pt>
                <c:pt idx="2657">
                  <c:v>1200</c:v>
                </c:pt>
                <c:pt idx="2658">
                  <c:v>1200</c:v>
                </c:pt>
                <c:pt idx="2659">
                  <c:v>1200</c:v>
                </c:pt>
                <c:pt idx="2660">
                  <c:v>1200</c:v>
                </c:pt>
                <c:pt idx="2661">
                  <c:v>1200</c:v>
                </c:pt>
                <c:pt idx="2662">
                  <c:v>1200</c:v>
                </c:pt>
                <c:pt idx="2663">
                  <c:v>1200</c:v>
                </c:pt>
                <c:pt idx="2664">
                  <c:v>1200</c:v>
                </c:pt>
                <c:pt idx="2665">
                  <c:v>1200</c:v>
                </c:pt>
                <c:pt idx="2666">
                  <c:v>1200</c:v>
                </c:pt>
                <c:pt idx="2667">
                  <c:v>1200</c:v>
                </c:pt>
                <c:pt idx="2668">
                  <c:v>1200</c:v>
                </c:pt>
                <c:pt idx="2669">
                  <c:v>1200</c:v>
                </c:pt>
                <c:pt idx="2670">
                  <c:v>1201</c:v>
                </c:pt>
                <c:pt idx="2671">
                  <c:v>1201</c:v>
                </c:pt>
                <c:pt idx="2672">
                  <c:v>1201</c:v>
                </c:pt>
                <c:pt idx="2673">
                  <c:v>1201</c:v>
                </c:pt>
                <c:pt idx="2674">
                  <c:v>1201</c:v>
                </c:pt>
                <c:pt idx="2675">
                  <c:v>1201</c:v>
                </c:pt>
                <c:pt idx="2676">
                  <c:v>1201</c:v>
                </c:pt>
                <c:pt idx="2677">
                  <c:v>1201</c:v>
                </c:pt>
                <c:pt idx="2678">
                  <c:v>1201</c:v>
                </c:pt>
                <c:pt idx="2679">
                  <c:v>1201</c:v>
                </c:pt>
                <c:pt idx="2680">
                  <c:v>1201</c:v>
                </c:pt>
                <c:pt idx="2681">
                  <c:v>1201</c:v>
                </c:pt>
                <c:pt idx="2682">
                  <c:v>1201</c:v>
                </c:pt>
                <c:pt idx="2683">
                  <c:v>1201</c:v>
                </c:pt>
                <c:pt idx="2684">
                  <c:v>1201</c:v>
                </c:pt>
                <c:pt idx="2685">
                  <c:v>1201</c:v>
                </c:pt>
                <c:pt idx="2686">
                  <c:v>1201</c:v>
                </c:pt>
                <c:pt idx="2687">
                  <c:v>1201</c:v>
                </c:pt>
                <c:pt idx="2688">
                  <c:v>1201</c:v>
                </c:pt>
                <c:pt idx="2689">
                  <c:v>1201</c:v>
                </c:pt>
                <c:pt idx="2690">
                  <c:v>1201</c:v>
                </c:pt>
                <c:pt idx="2691">
                  <c:v>1201</c:v>
                </c:pt>
                <c:pt idx="2692">
                  <c:v>1202</c:v>
                </c:pt>
                <c:pt idx="2693">
                  <c:v>1202</c:v>
                </c:pt>
                <c:pt idx="2694">
                  <c:v>1202</c:v>
                </c:pt>
                <c:pt idx="2695">
                  <c:v>1202</c:v>
                </c:pt>
                <c:pt idx="2696">
                  <c:v>1202</c:v>
                </c:pt>
                <c:pt idx="2697">
                  <c:v>1202</c:v>
                </c:pt>
                <c:pt idx="2698">
                  <c:v>1202</c:v>
                </c:pt>
                <c:pt idx="2699">
                  <c:v>1202</c:v>
                </c:pt>
                <c:pt idx="2700">
                  <c:v>1202</c:v>
                </c:pt>
                <c:pt idx="2701">
                  <c:v>1202</c:v>
                </c:pt>
                <c:pt idx="2702">
                  <c:v>1202</c:v>
                </c:pt>
                <c:pt idx="2703">
                  <c:v>1202</c:v>
                </c:pt>
                <c:pt idx="2704">
                  <c:v>1202</c:v>
                </c:pt>
                <c:pt idx="2705">
                  <c:v>1202</c:v>
                </c:pt>
                <c:pt idx="2706">
                  <c:v>1202</c:v>
                </c:pt>
                <c:pt idx="2707">
                  <c:v>1202</c:v>
                </c:pt>
                <c:pt idx="2708">
                  <c:v>1202</c:v>
                </c:pt>
                <c:pt idx="2709">
                  <c:v>1202</c:v>
                </c:pt>
                <c:pt idx="2710">
                  <c:v>1202</c:v>
                </c:pt>
                <c:pt idx="2711">
                  <c:v>1202</c:v>
                </c:pt>
                <c:pt idx="2712">
                  <c:v>1202</c:v>
                </c:pt>
                <c:pt idx="2713">
                  <c:v>1202</c:v>
                </c:pt>
                <c:pt idx="2714">
                  <c:v>1202</c:v>
                </c:pt>
                <c:pt idx="2715">
                  <c:v>1202</c:v>
                </c:pt>
                <c:pt idx="2716">
                  <c:v>1202</c:v>
                </c:pt>
                <c:pt idx="2717">
                  <c:v>1203</c:v>
                </c:pt>
                <c:pt idx="2718">
                  <c:v>1203</c:v>
                </c:pt>
                <c:pt idx="2719">
                  <c:v>1203</c:v>
                </c:pt>
                <c:pt idx="2720">
                  <c:v>1203</c:v>
                </c:pt>
                <c:pt idx="2721">
                  <c:v>1203</c:v>
                </c:pt>
                <c:pt idx="2722">
                  <c:v>1203</c:v>
                </c:pt>
                <c:pt idx="2723">
                  <c:v>1203</c:v>
                </c:pt>
                <c:pt idx="2724">
                  <c:v>1203</c:v>
                </c:pt>
                <c:pt idx="2725">
                  <c:v>1203</c:v>
                </c:pt>
                <c:pt idx="2726">
                  <c:v>1203</c:v>
                </c:pt>
                <c:pt idx="2727">
                  <c:v>1203</c:v>
                </c:pt>
                <c:pt idx="2728">
                  <c:v>1203</c:v>
                </c:pt>
                <c:pt idx="2729">
                  <c:v>1203</c:v>
                </c:pt>
                <c:pt idx="2730">
                  <c:v>1203</c:v>
                </c:pt>
                <c:pt idx="2731">
                  <c:v>1203</c:v>
                </c:pt>
                <c:pt idx="2732">
                  <c:v>1203</c:v>
                </c:pt>
                <c:pt idx="2733">
                  <c:v>1203</c:v>
                </c:pt>
                <c:pt idx="2734">
                  <c:v>1203</c:v>
                </c:pt>
                <c:pt idx="2735">
                  <c:v>1203</c:v>
                </c:pt>
                <c:pt idx="2736">
                  <c:v>1203</c:v>
                </c:pt>
                <c:pt idx="2737">
                  <c:v>1203</c:v>
                </c:pt>
                <c:pt idx="2738">
                  <c:v>1204</c:v>
                </c:pt>
                <c:pt idx="2739">
                  <c:v>1204</c:v>
                </c:pt>
                <c:pt idx="2740">
                  <c:v>1204</c:v>
                </c:pt>
                <c:pt idx="2741">
                  <c:v>1204</c:v>
                </c:pt>
                <c:pt idx="2742">
                  <c:v>1204</c:v>
                </c:pt>
                <c:pt idx="2743">
                  <c:v>1204</c:v>
                </c:pt>
                <c:pt idx="2744">
                  <c:v>1204</c:v>
                </c:pt>
                <c:pt idx="2745">
                  <c:v>1204</c:v>
                </c:pt>
                <c:pt idx="2746">
                  <c:v>1204</c:v>
                </c:pt>
                <c:pt idx="2747">
                  <c:v>1204</c:v>
                </c:pt>
                <c:pt idx="2748">
                  <c:v>1204</c:v>
                </c:pt>
                <c:pt idx="2749">
                  <c:v>1204</c:v>
                </c:pt>
                <c:pt idx="2750">
                  <c:v>1204</c:v>
                </c:pt>
                <c:pt idx="2751">
                  <c:v>1204</c:v>
                </c:pt>
                <c:pt idx="2752">
                  <c:v>1204</c:v>
                </c:pt>
                <c:pt idx="2753">
                  <c:v>1204</c:v>
                </c:pt>
                <c:pt idx="2754">
                  <c:v>1204</c:v>
                </c:pt>
                <c:pt idx="2755">
                  <c:v>1204</c:v>
                </c:pt>
                <c:pt idx="2756">
                  <c:v>1204</c:v>
                </c:pt>
                <c:pt idx="2757">
                  <c:v>1204</c:v>
                </c:pt>
                <c:pt idx="2758">
                  <c:v>1204</c:v>
                </c:pt>
                <c:pt idx="2759">
                  <c:v>1204</c:v>
                </c:pt>
                <c:pt idx="2760">
                  <c:v>1204</c:v>
                </c:pt>
                <c:pt idx="2761">
                  <c:v>1204</c:v>
                </c:pt>
                <c:pt idx="2762">
                  <c:v>1204</c:v>
                </c:pt>
                <c:pt idx="2763">
                  <c:v>1204</c:v>
                </c:pt>
                <c:pt idx="2764">
                  <c:v>1204</c:v>
                </c:pt>
                <c:pt idx="2765">
                  <c:v>1204</c:v>
                </c:pt>
                <c:pt idx="2766">
                  <c:v>1204</c:v>
                </c:pt>
                <c:pt idx="2767">
                  <c:v>1204</c:v>
                </c:pt>
                <c:pt idx="2768">
                  <c:v>1204</c:v>
                </c:pt>
                <c:pt idx="2769">
                  <c:v>1204</c:v>
                </c:pt>
                <c:pt idx="2770">
                  <c:v>1204</c:v>
                </c:pt>
                <c:pt idx="2771">
                  <c:v>1204</c:v>
                </c:pt>
                <c:pt idx="2772">
                  <c:v>1204</c:v>
                </c:pt>
                <c:pt idx="2773">
                  <c:v>1204</c:v>
                </c:pt>
                <c:pt idx="2774">
                  <c:v>1204</c:v>
                </c:pt>
                <c:pt idx="2775">
                  <c:v>1204</c:v>
                </c:pt>
                <c:pt idx="2776">
                  <c:v>1204</c:v>
                </c:pt>
                <c:pt idx="2777">
                  <c:v>1204</c:v>
                </c:pt>
                <c:pt idx="2778">
                  <c:v>1204</c:v>
                </c:pt>
                <c:pt idx="2779">
                  <c:v>1204</c:v>
                </c:pt>
                <c:pt idx="2780">
                  <c:v>1204</c:v>
                </c:pt>
                <c:pt idx="2781">
                  <c:v>1204</c:v>
                </c:pt>
                <c:pt idx="2782">
                  <c:v>1204</c:v>
                </c:pt>
                <c:pt idx="2783">
                  <c:v>1204</c:v>
                </c:pt>
                <c:pt idx="2784">
                  <c:v>1204</c:v>
                </c:pt>
                <c:pt idx="2785">
                  <c:v>1204</c:v>
                </c:pt>
                <c:pt idx="2786">
                  <c:v>1204</c:v>
                </c:pt>
                <c:pt idx="2787">
                  <c:v>1204</c:v>
                </c:pt>
                <c:pt idx="2788">
                  <c:v>1204</c:v>
                </c:pt>
                <c:pt idx="2789">
                  <c:v>1204</c:v>
                </c:pt>
                <c:pt idx="2790">
                  <c:v>1204</c:v>
                </c:pt>
                <c:pt idx="2791">
                  <c:v>1204</c:v>
                </c:pt>
                <c:pt idx="2792">
                  <c:v>1204</c:v>
                </c:pt>
                <c:pt idx="2793">
                  <c:v>1204</c:v>
                </c:pt>
                <c:pt idx="2794">
                  <c:v>1204</c:v>
                </c:pt>
                <c:pt idx="2795">
                  <c:v>1204</c:v>
                </c:pt>
                <c:pt idx="2796">
                  <c:v>1204</c:v>
                </c:pt>
                <c:pt idx="2797">
                  <c:v>1204</c:v>
                </c:pt>
                <c:pt idx="2798">
                  <c:v>1204</c:v>
                </c:pt>
                <c:pt idx="2799">
                  <c:v>1204</c:v>
                </c:pt>
                <c:pt idx="2800">
                  <c:v>1204</c:v>
                </c:pt>
                <c:pt idx="2801">
                  <c:v>1204</c:v>
                </c:pt>
                <c:pt idx="2802">
                  <c:v>1204</c:v>
                </c:pt>
                <c:pt idx="2803">
                  <c:v>1204</c:v>
                </c:pt>
                <c:pt idx="2804">
                  <c:v>1204</c:v>
                </c:pt>
                <c:pt idx="2805">
                  <c:v>1204</c:v>
                </c:pt>
                <c:pt idx="2806">
                  <c:v>1204</c:v>
                </c:pt>
                <c:pt idx="2807">
                  <c:v>1204</c:v>
                </c:pt>
                <c:pt idx="2808">
                  <c:v>1204</c:v>
                </c:pt>
                <c:pt idx="2809">
                  <c:v>1204</c:v>
                </c:pt>
                <c:pt idx="2810">
                  <c:v>1204</c:v>
                </c:pt>
                <c:pt idx="2811">
                  <c:v>1204</c:v>
                </c:pt>
                <c:pt idx="2812">
                  <c:v>1204</c:v>
                </c:pt>
                <c:pt idx="2813">
                  <c:v>1204</c:v>
                </c:pt>
                <c:pt idx="2814">
                  <c:v>1205</c:v>
                </c:pt>
                <c:pt idx="2815">
                  <c:v>1205</c:v>
                </c:pt>
                <c:pt idx="2816">
                  <c:v>1205</c:v>
                </c:pt>
                <c:pt idx="2817">
                  <c:v>1205</c:v>
                </c:pt>
                <c:pt idx="2818">
                  <c:v>1205</c:v>
                </c:pt>
                <c:pt idx="2819">
                  <c:v>1205</c:v>
                </c:pt>
                <c:pt idx="2820">
                  <c:v>1205</c:v>
                </c:pt>
                <c:pt idx="2821">
                  <c:v>1205</c:v>
                </c:pt>
                <c:pt idx="2822">
                  <c:v>1205</c:v>
                </c:pt>
                <c:pt idx="2823">
                  <c:v>1205</c:v>
                </c:pt>
                <c:pt idx="2824">
                  <c:v>1205</c:v>
                </c:pt>
                <c:pt idx="2825">
                  <c:v>1205</c:v>
                </c:pt>
                <c:pt idx="2826">
                  <c:v>1205</c:v>
                </c:pt>
                <c:pt idx="2827">
                  <c:v>1205</c:v>
                </c:pt>
                <c:pt idx="2828">
                  <c:v>1205</c:v>
                </c:pt>
                <c:pt idx="2829">
                  <c:v>1205</c:v>
                </c:pt>
                <c:pt idx="2830">
                  <c:v>1205</c:v>
                </c:pt>
                <c:pt idx="2831">
                  <c:v>1205</c:v>
                </c:pt>
                <c:pt idx="2832">
                  <c:v>1205</c:v>
                </c:pt>
                <c:pt idx="2833">
                  <c:v>1205</c:v>
                </c:pt>
                <c:pt idx="2834">
                  <c:v>1205</c:v>
                </c:pt>
                <c:pt idx="2835">
                  <c:v>1205</c:v>
                </c:pt>
                <c:pt idx="2836">
                  <c:v>1205</c:v>
                </c:pt>
                <c:pt idx="2837">
                  <c:v>1205</c:v>
                </c:pt>
                <c:pt idx="2838">
                  <c:v>1205</c:v>
                </c:pt>
                <c:pt idx="2839">
                  <c:v>1205</c:v>
                </c:pt>
                <c:pt idx="2840">
                  <c:v>1205</c:v>
                </c:pt>
                <c:pt idx="2841">
                  <c:v>1205</c:v>
                </c:pt>
                <c:pt idx="2842">
                  <c:v>1205</c:v>
                </c:pt>
                <c:pt idx="2843">
                  <c:v>1205</c:v>
                </c:pt>
                <c:pt idx="2844">
                  <c:v>1205</c:v>
                </c:pt>
                <c:pt idx="2845">
                  <c:v>1205</c:v>
                </c:pt>
                <c:pt idx="2846">
                  <c:v>1205</c:v>
                </c:pt>
                <c:pt idx="2847">
                  <c:v>1205</c:v>
                </c:pt>
                <c:pt idx="2848">
                  <c:v>1205</c:v>
                </c:pt>
                <c:pt idx="2849">
                  <c:v>1205</c:v>
                </c:pt>
                <c:pt idx="2850">
                  <c:v>1205</c:v>
                </c:pt>
                <c:pt idx="2851">
                  <c:v>1205</c:v>
                </c:pt>
                <c:pt idx="2852">
                  <c:v>1205</c:v>
                </c:pt>
                <c:pt idx="2853">
                  <c:v>1205</c:v>
                </c:pt>
                <c:pt idx="2854">
                  <c:v>1205</c:v>
                </c:pt>
                <c:pt idx="2855">
                  <c:v>1205</c:v>
                </c:pt>
                <c:pt idx="2856">
                  <c:v>1205</c:v>
                </c:pt>
                <c:pt idx="2857">
                  <c:v>1205</c:v>
                </c:pt>
                <c:pt idx="2858">
                  <c:v>1206</c:v>
                </c:pt>
                <c:pt idx="2859">
                  <c:v>1206</c:v>
                </c:pt>
                <c:pt idx="2860">
                  <c:v>1206</c:v>
                </c:pt>
                <c:pt idx="2861">
                  <c:v>1206</c:v>
                </c:pt>
                <c:pt idx="2862">
                  <c:v>1206</c:v>
                </c:pt>
                <c:pt idx="2863">
                  <c:v>1206</c:v>
                </c:pt>
                <c:pt idx="2864">
                  <c:v>1206</c:v>
                </c:pt>
                <c:pt idx="2865">
                  <c:v>1206</c:v>
                </c:pt>
                <c:pt idx="2866">
                  <c:v>1206</c:v>
                </c:pt>
                <c:pt idx="2867">
                  <c:v>1206</c:v>
                </c:pt>
                <c:pt idx="2868">
                  <c:v>1206</c:v>
                </c:pt>
                <c:pt idx="2869">
                  <c:v>1206</c:v>
                </c:pt>
                <c:pt idx="2870">
                  <c:v>1206</c:v>
                </c:pt>
                <c:pt idx="2871">
                  <c:v>1206</c:v>
                </c:pt>
                <c:pt idx="2872">
                  <c:v>1206</c:v>
                </c:pt>
                <c:pt idx="2873">
                  <c:v>1206</c:v>
                </c:pt>
                <c:pt idx="2874">
                  <c:v>1206</c:v>
                </c:pt>
                <c:pt idx="2875">
                  <c:v>1206</c:v>
                </c:pt>
                <c:pt idx="2876">
                  <c:v>1206</c:v>
                </c:pt>
                <c:pt idx="2877">
                  <c:v>1206</c:v>
                </c:pt>
                <c:pt idx="2878">
                  <c:v>1206</c:v>
                </c:pt>
                <c:pt idx="2879">
                  <c:v>1206</c:v>
                </c:pt>
                <c:pt idx="2880">
                  <c:v>1206</c:v>
                </c:pt>
                <c:pt idx="2881">
                  <c:v>1206</c:v>
                </c:pt>
                <c:pt idx="2882">
                  <c:v>1206</c:v>
                </c:pt>
                <c:pt idx="2883">
                  <c:v>1206</c:v>
                </c:pt>
                <c:pt idx="2884">
                  <c:v>1206</c:v>
                </c:pt>
                <c:pt idx="2885">
                  <c:v>1206</c:v>
                </c:pt>
                <c:pt idx="2886">
                  <c:v>1206</c:v>
                </c:pt>
                <c:pt idx="2887">
                  <c:v>1206</c:v>
                </c:pt>
                <c:pt idx="2888">
                  <c:v>1206</c:v>
                </c:pt>
                <c:pt idx="2889">
                  <c:v>1206</c:v>
                </c:pt>
                <c:pt idx="2890">
                  <c:v>1206</c:v>
                </c:pt>
                <c:pt idx="2891">
                  <c:v>1206</c:v>
                </c:pt>
                <c:pt idx="2892">
                  <c:v>1206</c:v>
                </c:pt>
                <c:pt idx="2893">
                  <c:v>1206</c:v>
                </c:pt>
                <c:pt idx="2894">
                  <c:v>1206</c:v>
                </c:pt>
                <c:pt idx="2895">
                  <c:v>1207</c:v>
                </c:pt>
                <c:pt idx="2896">
                  <c:v>1207</c:v>
                </c:pt>
                <c:pt idx="2897">
                  <c:v>1207</c:v>
                </c:pt>
                <c:pt idx="2898">
                  <c:v>1207</c:v>
                </c:pt>
                <c:pt idx="2899">
                  <c:v>1207</c:v>
                </c:pt>
                <c:pt idx="2900">
                  <c:v>1207</c:v>
                </c:pt>
                <c:pt idx="2901">
                  <c:v>1207</c:v>
                </c:pt>
                <c:pt idx="2902">
                  <c:v>1207</c:v>
                </c:pt>
                <c:pt idx="2903">
                  <c:v>1207</c:v>
                </c:pt>
                <c:pt idx="2904">
                  <c:v>1207</c:v>
                </c:pt>
                <c:pt idx="2905">
                  <c:v>1207</c:v>
                </c:pt>
                <c:pt idx="2906">
                  <c:v>1207</c:v>
                </c:pt>
                <c:pt idx="2907">
                  <c:v>1208</c:v>
                </c:pt>
                <c:pt idx="2908">
                  <c:v>1208</c:v>
                </c:pt>
                <c:pt idx="2909">
                  <c:v>1208</c:v>
                </c:pt>
                <c:pt idx="2910">
                  <c:v>1208</c:v>
                </c:pt>
                <c:pt idx="2911">
                  <c:v>1208</c:v>
                </c:pt>
                <c:pt idx="2912">
                  <c:v>1208</c:v>
                </c:pt>
                <c:pt idx="2913">
                  <c:v>1208</c:v>
                </c:pt>
                <c:pt idx="2914">
                  <c:v>1208</c:v>
                </c:pt>
                <c:pt idx="2915">
                  <c:v>1208</c:v>
                </c:pt>
                <c:pt idx="2916">
                  <c:v>1208</c:v>
                </c:pt>
                <c:pt idx="2917">
                  <c:v>1208</c:v>
                </c:pt>
                <c:pt idx="2918">
                  <c:v>1208</c:v>
                </c:pt>
                <c:pt idx="2919">
                  <c:v>1208</c:v>
                </c:pt>
                <c:pt idx="2920">
                  <c:v>1208</c:v>
                </c:pt>
                <c:pt idx="2921">
                  <c:v>1208</c:v>
                </c:pt>
                <c:pt idx="2922">
                  <c:v>1208</c:v>
                </c:pt>
                <c:pt idx="2923">
                  <c:v>1208</c:v>
                </c:pt>
                <c:pt idx="2924">
                  <c:v>1208</c:v>
                </c:pt>
                <c:pt idx="2925">
                  <c:v>1208</c:v>
                </c:pt>
                <c:pt idx="2926">
                  <c:v>1208</c:v>
                </c:pt>
                <c:pt idx="2927">
                  <c:v>1208</c:v>
                </c:pt>
                <c:pt idx="2928">
                  <c:v>1208</c:v>
                </c:pt>
                <c:pt idx="2929">
                  <c:v>1208</c:v>
                </c:pt>
                <c:pt idx="2930">
                  <c:v>1208</c:v>
                </c:pt>
                <c:pt idx="2931">
                  <c:v>1208</c:v>
                </c:pt>
                <c:pt idx="2932">
                  <c:v>1208</c:v>
                </c:pt>
                <c:pt idx="2933">
                  <c:v>1208</c:v>
                </c:pt>
                <c:pt idx="2934">
                  <c:v>1208</c:v>
                </c:pt>
                <c:pt idx="2935">
                  <c:v>1208</c:v>
                </c:pt>
                <c:pt idx="2936">
                  <c:v>1208</c:v>
                </c:pt>
                <c:pt idx="2937">
                  <c:v>1208</c:v>
                </c:pt>
                <c:pt idx="2938">
                  <c:v>1208</c:v>
                </c:pt>
                <c:pt idx="2939">
                  <c:v>1208</c:v>
                </c:pt>
                <c:pt idx="2940">
                  <c:v>1208</c:v>
                </c:pt>
                <c:pt idx="2941">
                  <c:v>1208</c:v>
                </c:pt>
                <c:pt idx="2942">
                  <c:v>1208</c:v>
                </c:pt>
                <c:pt idx="2943">
                  <c:v>1208</c:v>
                </c:pt>
                <c:pt idx="2944">
                  <c:v>1208</c:v>
                </c:pt>
                <c:pt idx="2945">
                  <c:v>1208</c:v>
                </c:pt>
                <c:pt idx="2946">
                  <c:v>1208</c:v>
                </c:pt>
                <c:pt idx="2947">
                  <c:v>1208</c:v>
                </c:pt>
                <c:pt idx="2948">
                  <c:v>1208</c:v>
                </c:pt>
                <c:pt idx="2949">
                  <c:v>1208</c:v>
                </c:pt>
                <c:pt idx="2950">
                  <c:v>1208</c:v>
                </c:pt>
                <c:pt idx="2951">
                  <c:v>1208</c:v>
                </c:pt>
                <c:pt idx="2952">
                  <c:v>1208</c:v>
                </c:pt>
                <c:pt idx="2953">
                  <c:v>1208</c:v>
                </c:pt>
                <c:pt idx="2954">
                  <c:v>1208</c:v>
                </c:pt>
                <c:pt idx="2955">
                  <c:v>1208</c:v>
                </c:pt>
                <c:pt idx="2956">
                  <c:v>1208</c:v>
                </c:pt>
                <c:pt idx="2957">
                  <c:v>1208</c:v>
                </c:pt>
                <c:pt idx="2958">
                  <c:v>1208</c:v>
                </c:pt>
                <c:pt idx="2959">
                  <c:v>1208</c:v>
                </c:pt>
                <c:pt idx="2960">
                  <c:v>1208</c:v>
                </c:pt>
                <c:pt idx="2961">
                  <c:v>1208</c:v>
                </c:pt>
                <c:pt idx="2962">
                  <c:v>1208</c:v>
                </c:pt>
                <c:pt idx="2963">
                  <c:v>1208</c:v>
                </c:pt>
                <c:pt idx="2964">
                  <c:v>1208</c:v>
                </c:pt>
                <c:pt idx="2965">
                  <c:v>1208</c:v>
                </c:pt>
                <c:pt idx="2966">
                  <c:v>1208</c:v>
                </c:pt>
                <c:pt idx="2967">
                  <c:v>1208</c:v>
                </c:pt>
                <c:pt idx="2968">
                  <c:v>1208</c:v>
                </c:pt>
                <c:pt idx="2969">
                  <c:v>1208</c:v>
                </c:pt>
                <c:pt idx="2970">
                  <c:v>1208</c:v>
                </c:pt>
                <c:pt idx="2971">
                  <c:v>1208</c:v>
                </c:pt>
                <c:pt idx="2972">
                  <c:v>1208</c:v>
                </c:pt>
                <c:pt idx="2973">
                  <c:v>1209</c:v>
                </c:pt>
                <c:pt idx="2974">
                  <c:v>1209</c:v>
                </c:pt>
                <c:pt idx="2975">
                  <c:v>1209</c:v>
                </c:pt>
                <c:pt idx="2976">
                  <c:v>1209</c:v>
                </c:pt>
                <c:pt idx="2977">
                  <c:v>1209</c:v>
                </c:pt>
                <c:pt idx="2978">
                  <c:v>1209</c:v>
                </c:pt>
                <c:pt idx="2979">
                  <c:v>1209</c:v>
                </c:pt>
                <c:pt idx="2980">
                  <c:v>1209</c:v>
                </c:pt>
                <c:pt idx="2981">
                  <c:v>1209</c:v>
                </c:pt>
                <c:pt idx="2982">
                  <c:v>1209</c:v>
                </c:pt>
                <c:pt idx="2983">
                  <c:v>1209</c:v>
                </c:pt>
                <c:pt idx="2984">
                  <c:v>1209</c:v>
                </c:pt>
                <c:pt idx="2985">
                  <c:v>1209</c:v>
                </c:pt>
                <c:pt idx="2986">
                  <c:v>1209</c:v>
                </c:pt>
                <c:pt idx="2987">
                  <c:v>1209</c:v>
                </c:pt>
                <c:pt idx="2988">
                  <c:v>1209</c:v>
                </c:pt>
                <c:pt idx="2989">
                  <c:v>1209</c:v>
                </c:pt>
                <c:pt idx="2990">
                  <c:v>1209</c:v>
                </c:pt>
                <c:pt idx="2991">
                  <c:v>1209</c:v>
                </c:pt>
                <c:pt idx="2992">
                  <c:v>1209</c:v>
                </c:pt>
                <c:pt idx="2993">
                  <c:v>1209</c:v>
                </c:pt>
                <c:pt idx="2994">
                  <c:v>1209</c:v>
                </c:pt>
                <c:pt idx="2995">
                  <c:v>1209</c:v>
                </c:pt>
                <c:pt idx="2996">
                  <c:v>1209</c:v>
                </c:pt>
                <c:pt idx="2997">
                  <c:v>1209</c:v>
                </c:pt>
                <c:pt idx="2998">
                  <c:v>1209</c:v>
                </c:pt>
                <c:pt idx="2999">
                  <c:v>1209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E29-4D7F-981C-F492C8B3E120}"/>
            </c:ext>
          </c:extLst>
        </c:ser>
        <c:ser>
          <c:idx val="1"/>
          <c:order val="1"/>
          <c:tx>
            <c:v>Cumulative Undecided using average</c:v>
          </c:tx>
          <c:spPr>
            <a:ln w="6350"/>
          </c:spPr>
          <c:marker>
            <c:symbol val="none"/>
          </c:marker>
          <c:xVal>
            <c:numRef>
              <c:f>KNNC_ValidationLiftChart!$AZ$4:$AZ$3003</c:f>
              <c:numCache>
                <c:formatCode>General</c:formatCode>
                <c:ptCount val="3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</c:numCache>
            </c:numRef>
          </c:xVal>
          <c:yVal>
            <c:numRef>
              <c:f>KNNC_ValidationLiftChart!$BD$4:$BD$3003</c:f>
              <c:numCache>
                <c:formatCode>General</c:formatCode>
                <c:ptCount val="3000"/>
                <c:pt idx="0">
                  <c:v>0.40300000000000002</c:v>
                </c:pt>
                <c:pt idx="1">
                  <c:v>0.80600000000000005</c:v>
                </c:pt>
                <c:pt idx="2">
                  <c:v>1.2090000000000001</c:v>
                </c:pt>
                <c:pt idx="3">
                  <c:v>1.6120000000000001</c:v>
                </c:pt>
                <c:pt idx="4">
                  <c:v>2.0150000000000001</c:v>
                </c:pt>
                <c:pt idx="5">
                  <c:v>2.4180000000000001</c:v>
                </c:pt>
                <c:pt idx="6">
                  <c:v>2.8210000000000002</c:v>
                </c:pt>
                <c:pt idx="7">
                  <c:v>3.2240000000000002</c:v>
                </c:pt>
                <c:pt idx="8">
                  <c:v>3.6270000000000002</c:v>
                </c:pt>
                <c:pt idx="9">
                  <c:v>4.03</c:v>
                </c:pt>
                <c:pt idx="10">
                  <c:v>4.4329999999999998</c:v>
                </c:pt>
                <c:pt idx="11">
                  <c:v>4.8360000000000003</c:v>
                </c:pt>
                <c:pt idx="12">
                  <c:v>5.2390000000000008</c:v>
                </c:pt>
                <c:pt idx="13">
                  <c:v>5.6420000000000003</c:v>
                </c:pt>
                <c:pt idx="14">
                  <c:v>6.0449999999999999</c:v>
                </c:pt>
                <c:pt idx="15">
                  <c:v>6.4480000000000004</c:v>
                </c:pt>
                <c:pt idx="16">
                  <c:v>6.8510000000000009</c:v>
                </c:pt>
                <c:pt idx="17">
                  <c:v>7.2540000000000004</c:v>
                </c:pt>
                <c:pt idx="18">
                  <c:v>7.657</c:v>
                </c:pt>
                <c:pt idx="19">
                  <c:v>8.06</c:v>
                </c:pt>
                <c:pt idx="20">
                  <c:v>8.463000000000001</c:v>
                </c:pt>
                <c:pt idx="21">
                  <c:v>8.8659999999999997</c:v>
                </c:pt>
                <c:pt idx="22">
                  <c:v>9.2690000000000001</c:v>
                </c:pt>
                <c:pt idx="23">
                  <c:v>9.6720000000000006</c:v>
                </c:pt>
                <c:pt idx="24">
                  <c:v>10.075000000000001</c:v>
                </c:pt>
                <c:pt idx="25">
                  <c:v>10.478000000000002</c:v>
                </c:pt>
                <c:pt idx="26">
                  <c:v>10.881</c:v>
                </c:pt>
                <c:pt idx="27">
                  <c:v>11.284000000000001</c:v>
                </c:pt>
                <c:pt idx="28">
                  <c:v>11.687000000000001</c:v>
                </c:pt>
                <c:pt idx="29">
                  <c:v>12.09</c:v>
                </c:pt>
                <c:pt idx="30">
                  <c:v>12.493</c:v>
                </c:pt>
                <c:pt idx="31">
                  <c:v>12.896000000000001</c:v>
                </c:pt>
                <c:pt idx="32">
                  <c:v>13.299000000000001</c:v>
                </c:pt>
                <c:pt idx="33">
                  <c:v>13.702000000000002</c:v>
                </c:pt>
                <c:pt idx="34">
                  <c:v>14.105</c:v>
                </c:pt>
                <c:pt idx="35">
                  <c:v>14.508000000000001</c:v>
                </c:pt>
                <c:pt idx="36">
                  <c:v>14.911000000000001</c:v>
                </c:pt>
                <c:pt idx="37">
                  <c:v>15.314</c:v>
                </c:pt>
                <c:pt idx="38">
                  <c:v>15.717000000000001</c:v>
                </c:pt>
                <c:pt idx="39">
                  <c:v>16.12</c:v>
                </c:pt>
                <c:pt idx="40">
                  <c:v>16.523</c:v>
                </c:pt>
                <c:pt idx="41">
                  <c:v>16.926000000000002</c:v>
                </c:pt>
                <c:pt idx="42">
                  <c:v>17.329000000000001</c:v>
                </c:pt>
                <c:pt idx="43">
                  <c:v>17.731999999999999</c:v>
                </c:pt>
                <c:pt idx="44">
                  <c:v>18.135000000000002</c:v>
                </c:pt>
                <c:pt idx="45">
                  <c:v>18.538</c:v>
                </c:pt>
                <c:pt idx="46">
                  <c:v>18.941000000000003</c:v>
                </c:pt>
                <c:pt idx="47">
                  <c:v>19.344000000000001</c:v>
                </c:pt>
                <c:pt idx="48">
                  <c:v>19.747</c:v>
                </c:pt>
                <c:pt idx="49">
                  <c:v>20.150000000000002</c:v>
                </c:pt>
                <c:pt idx="50">
                  <c:v>20.553000000000001</c:v>
                </c:pt>
                <c:pt idx="51">
                  <c:v>20.956000000000003</c:v>
                </c:pt>
                <c:pt idx="52">
                  <c:v>21.359000000000002</c:v>
                </c:pt>
                <c:pt idx="53">
                  <c:v>21.762</c:v>
                </c:pt>
                <c:pt idx="54">
                  <c:v>22.165000000000003</c:v>
                </c:pt>
                <c:pt idx="55">
                  <c:v>22.568000000000001</c:v>
                </c:pt>
                <c:pt idx="56">
                  <c:v>22.971</c:v>
                </c:pt>
                <c:pt idx="57">
                  <c:v>23.374000000000002</c:v>
                </c:pt>
                <c:pt idx="58">
                  <c:v>23.777000000000001</c:v>
                </c:pt>
                <c:pt idx="59">
                  <c:v>24.18</c:v>
                </c:pt>
                <c:pt idx="60">
                  <c:v>24.583000000000002</c:v>
                </c:pt>
                <c:pt idx="61">
                  <c:v>24.986000000000001</c:v>
                </c:pt>
                <c:pt idx="62">
                  <c:v>25.389000000000003</c:v>
                </c:pt>
                <c:pt idx="63">
                  <c:v>25.792000000000002</c:v>
                </c:pt>
                <c:pt idx="64">
                  <c:v>26.195</c:v>
                </c:pt>
                <c:pt idx="65">
                  <c:v>26.598000000000003</c:v>
                </c:pt>
                <c:pt idx="66">
                  <c:v>27.001000000000001</c:v>
                </c:pt>
                <c:pt idx="67">
                  <c:v>27.404000000000003</c:v>
                </c:pt>
                <c:pt idx="68">
                  <c:v>27.807000000000002</c:v>
                </c:pt>
                <c:pt idx="69">
                  <c:v>28.21</c:v>
                </c:pt>
                <c:pt idx="70">
                  <c:v>28.613000000000003</c:v>
                </c:pt>
                <c:pt idx="71">
                  <c:v>29.016000000000002</c:v>
                </c:pt>
                <c:pt idx="72">
                  <c:v>29.419</c:v>
                </c:pt>
                <c:pt idx="73">
                  <c:v>29.822000000000003</c:v>
                </c:pt>
                <c:pt idx="74">
                  <c:v>30.225000000000001</c:v>
                </c:pt>
                <c:pt idx="75">
                  <c:v>30.628</c:v>
                </c:pt>
                <c:pt idx="76">
                  <c:v>31.031000000000002</c:v>
                </c:pt>
                <c:pt idx="77">
                  <c:v>31.434000000000001</c:v>
                </c:pt>
                <c:pt idx="78">
                  <c:v>31.837000000000003</c:v>
                </c:pt>
                <c:pt idx="79">
                  <c:v>32.24</c:v>
                </c:pt>
                <c:pt idx="80">
                  <c:v>32.643000000000001</c:v>
                </c:pt>
                <c:pt idx="81">
                  <c:v>33.045999999999999</c:v>
                </c:pt>
                <c:pt idx="82">
                  <c:v>33.449000000000005</c:v>
                </c:pt>
                <c:pt idx="83">
                  <c:v>33.852000000000004</c:v>
                </c:pt>
                <c:pt idx="84">
                  <c:v>34.255000000000003</c:v>
                </c:pt>
                <c:pt idx="85">
                  <c:v>34.658000000000001</c:v>
                </c:pt>
                <c:pt idx="86">
                  <c:v>35.061</c:v>
                </c:pt>
                <c:pt idx="87">
                  <c:v>35.463999999999999</c:v>
                </c:pt>
                <c:pt idx="88">
                  <c:v>35.867000000000004</c:v>
                </c:pt>
                <c:pt idx="89">
                  <c:v>36.270000000000003</c:v>
                </c:pt>
                <c:pt idx="90">
                  <c:v>36.673000000000002</c:v>
                </c:pt>
                <c:pt idx="91">
                  <c:v>37.076000000000001</c:v>
                </c:pt>
                <c:pt idx="92">
                  <c:v>37.478999999999999</c:v>
                </c:pt>
                <c:pt idx="93">
                  <c:v>37.882000000000005</c:v>
                </c:pt>
                <c:pt idx="94">
                  <c:v>38.285000000000004</c:v>
                </c:pt>
                <c:pt idx="95">
                  <c:v>38.688000000000002</c:v>
                </c:pt>
                <c:pt idx="96">
                  <c:v>39.091000000000001</c:v>
                </c:pt>
                <c:pt idx="97">
                  <c:v>39.494</c:v>
                </c:pt>
                <c:pt idx="98">
                  <c:v>39.897000000000006</c:v>
                </c:pt>
                <c:pt idx="99">
                  <c:v>40.300000000000004</c:v>
                </c:pt>
                <c:pt idx="100">
                  <c:v>40.703000000000003</c:v>
                </c:pt>
                <c:pt idx="101">
                  <c:v>41.106000000000002</c:v>
                </c:pt>
                <c:pt idx="102">
                  <c:v>41.509</c:v>
                </c:pt>
                <c:pt idx="103">
                  <c:v>41.912000000000006</c:v>
                </c:pt>
                <c:pt idx="104">
                  <c:v>42.315000000000005</c:v>
                </c:pt>
                <c:pt idx="105">
                  <c:v>42.718000000000004</c:v>
                </c:pt>
                <c:pt idx="106">
                  <c:v>43.121000000000002</c:v>
                </c:pt>
                <c:pt idx="107">
                  <c:v>43.524000000000001</c:v>
                </c:pt>
                <c:pt idx="108">
                  <c:v>43.927</c:v>
                </c:pt>
                <c:pt idx="109">
                  <c:v>44.330000000000005</c:v>
                </c:pt>
                <c:pt idx="110">
                  <c:v>44.733000000000004</c:v>
                </c:pt>
                <c:pt idx="111">
                  <c:v>45.136000000000003</c:v>
                </c:pt>
                <c:pt idx="112">
                  <c:v>45.539000000000001</c:v>
                </c:pt>
                <c:pt idx="113">
                  <c:v>45.942</c:v>
                </c:pt>
                <c:pt idx="114">
                  <c:v>46.345000000000006</c:v>
                </c:pt>
                <c:pt idx="115">
                  <c:v>46.748000000000005</c:v>
                </c:pt>
                <c:pt idx="116">
                  <c:v>47.151000000000003</c:v>
                </c:pt>
                <c:pt idx="117">
                  <c:v>47.554000000000002</c:v>
                </c:pt>
                <c:pt idx="118">
                  <c:v>47.957000000000001</c:v>
                </c:pt>
                <c:pt idx="119">
                  <c:v>48.36</c:v>
                </c:pt>
                <c:pt idx="120">
                  <c:v>48.763000000000005</c:v>
                </c:pt>
                <c:pt idx="121">
                  <c:v>49.166000000000004</c:v>
                </c:pt>
                <c:pt idx="122">
                  <c:v>49.569000000000003</c:v>
                </c:pt>
                <c:pt idx="123">
                  <c:v>49.972000000000001</c:v>
                </c:pt>
                <c:pt idx="124">
                  <c:v>50.375</c:v>
                </c:pt>
                <c:pt idx="125">
                  <c:v>50.778000000000006</c:v>
                </c:pt>
                <c:pt idx="126">
                  <c:v>51.181000000000004</c:v>
                </c:pt>
                <c:pt idx="127">
                  <c:v>51.584000000000003</c:v>
                </c:pt>
                <c:pt idx="128">
                  <c:v>51.987000000000002</c:v>
                </c:pt>
                <c:pt idx="129">
                  <c:v>52.39</c:v>
                </c:pt>
                <c:pt idx="130">
                  <c:v>52.793000000000006</c:v>
                </c:pt>
                <c:pt idx="131">
                  <c:v>53.196000000000005</c:v>
                </c:pt>
                <c:pt idx="132">
                  <c:v>53.599000000000004</c:v>
                </c:pt>
                <c:pt idx="133">
                  <c:v>54.002000000000002</c:v>
                </c:pt>
                <c:pt idx="134">
                  <c:v>54.405000000000001</c:v>
                </c:pt>
                <c:pt idx="135">
                  <c:v>54.808000000000007</c:v>
                </c:pt>
                <c:pt idx="136">
                  <c:v>55.211000000000006</c:v>
                </c:pt>
                <c:pt idx="137">
                  <c:v>55.614000000000004</c:v>
                </c:pt>
                <c:pt idx="138">
                  <c:v>56.017000000000003</c:v>
                </c:pt>
                <c:pt idx="139">
                  <c:v>56.42</c:v>
                </c:pt>
                <c:pt idx="140">
                  <c:v>56.823</c:v>
                </c:pt>
                <c:pt idx="141">
                  <c:v>57.226000000000006</c:v>
                </c:pt>
                <c:pt idx="142">
                  <c:v>57.629000000000005</c:v>
                </c:pt>
                <c:pt idx="143">
                  <c:v>58.032000000000004</c:v>
                </c:pt>
                <c:pt idx="144">
                  <c:v>58.435000000000002</c:v>
                </c:pt>
                <c:pt idx="145">
                  <c:v>58.838000000000001</c:v>
                </c:pt>
                <c:pt idx="146">
                  <c:v>59.241000000000007</c:v>
                </c:pt>
                <c:pt idx="147">
                  <c:v>59.644000000000005</c:v>
                </c:pt>
                <c:pt idx="148">
                  <c:v>60.047000000000004</c:v>
                </c:pt>
                <c:pt idx="149">
                  <c:v>60.45</c:v>
                </c:pt>
                <c:pt idx="150">
                  <c:v>60.853000000000002</c:v>
                </c:pt>
                <c:pt idx="151">
                  <c:v>61.256</c:v>
                </c:pt>
                <c:pt idx="152">
                  <c:v>61.659000000000006</c:v>
                </c:pt>
                <c:pt idx="153">
                  <c:v>62.062000000000005</c:v>
                </c:pt>
                <c:pt idx="154">
                  <c:v>62.465000000000003</c:v>
                </c:pt>
                <c:pt idx="155">
                  <c:v>62.868000000000002</c:v>
                </c:pt>
                <c:pt idx="156">
                  <c:v>63.271000000000001</c:v>
                </c:pt>
                <c:pt idx="157">
                  <c:v>63.674000000000007</c:v>
                </c:pt>
                <c:pt idx="158">
                  <c:v>64.076999999999998</c:v>
                </c:pt>
                <c:pt idx="159">
                  <c:v>64.48</c:v>
                </c:pt>
                <c:pt idx="160">
                  <c:v>64.88300000000001</c:v>
                </c:pt>
                <c:pt idx="161">
                  <c:v>65.286000000000001</c:v>
                </c:pt>
                <c:pt idx="162">
                  <c:v>65.689000000000007</c:v>
                </c:pt>
                <c:pt idx="163">
                  <c:v>66.091999999999999</c:v>
                </c:pt>
                <c:pt idx="164">
                  <c:v>66.495000000000005</c:v>
                </c:pt>
                <c:pt idx="165">
                  <c:v>66.89800000000001</c:v>
                </c:pt>
                <c:pt idx="166">
                  <c:v>67.301000000000002</c:v>
                </c:pt>
                <c:pt idx="167">
                  <c:v>67.704000000000008</c:v>
                </c:pt>
                <c:pt idx="168">
                  <c:v>68.106999999999999</c:v>
                </c:pt>
                <c:pt idx="169">
                  <c:v>68.510000000000005</c:v>
                </c:pt>
                <c:pt idx="170">
                  <c:v>68.913000000000011</c:v>
                </c:pt>
                <c:pt idx="171">
                  <c:v>69.316000000000003</c:v>
                </c:pt>
                <c:pt idx="172">
                  <c:v>69.719000000000008</c:v>
                </c:pt>
                <c:pt idx="173">
                  <c:v>70.122</c:v>
                </c:pt>
                <c:pt idx="174">
                  <c:v>70.525000000000006</c:v>
                </c:pt>
                <c:pt idx="175">
                  <c:v>70.927999999999997</c:v>
                </c:pt>
                <c:pt idx="176">
                  <c:v>71.331000000000003</c:v>
                </c:pt>
                <c:pt idx="177">
                  <c:v>71.734000000000009</c:v>
                </c:pt>
                <c:pt idx="178">
                  <c:v>72.137</c:v>
                </c:pt>
                <c:pt idx="179">
                  <c:v>72.540000000000006</c:v>
                </c:pt>
                <c:pt idx="180">
                  <c:v>72.942999999999998</c:v>
                </c:pt>
                <c:pt idx="181">
                  <c:v>73.346000000000004</c:v>
                </c:pt>
                <c:pt idx="182">
                  <c:v>73.749000000000009</c:v>
                </c:pt>
                <c:pt idx="183">
                  <c:v>74.152000000000001</c:v>
                </c:pt>
                <c:pt idx="184">
                  <c:v>74.555000000000007</c:v>
                </c:pt>
                <c:pt idx="185">
                  <c:v>74.957999999999998</c:v>
                </c:pt>
                <c:pt idx="186">
                  <c:v>75.361000000000004</c:v>
                </c:pt>
                <c:pt idx="187">
                  <c:v>75.76400000000001</c:v>
                </c:pt>
                <c:pt idx="188">
                  <c:v>76.167000000000002</c:v>
                </c:pt>
                <c:pt idx="189">
                  <c:v>76.570000000000007</c:v>
                </c:pt>
                <c:pt idx="190">
                  <c:v>76.972999999999999</c:v>
                </c:pt>
                <c:pt idx="191">
                  <c:v>77.376000000000005</c:v>
                </c:pt>
                <c:pt idx="192">
                  <c:v>77.779000000000011</c:v>
                </c:pt>
                <c:pt idx="193">
                  <c:v>78.182000000000002</c:v>
                </c:pt>
                <c:pt idx="194">
                  <c:v>78.585000000000008</c:v>
                </c:pt>
                <c:pt idx="195">
                  <c:v>78.988</c:v>
                </c:pt>
                <c:pt idx="196">
                  <c:v>79.391000000000005</c:v>
                </c:pt>
                <c:pt idx="197">
                  <c:v>79.794000000000011</c:v>
                </c:pt>
                <c:pt idx="198">
                  <c:v>80.197000000000003</c:v>
                </c:pt>
                <c:pt idx="199">
                  <c:v>80.600000000000009</c:v>
                </c:pt>
                <c:pt idx="200">
                  <c:v>81.003</c:v>
                </c:pt>
                <c:pt idx="201">
                  <c:v>81.406000000000006</c:v>
                </c:pt>
                <c:pt idx="202">
                  <c:v>81.809000000000012</c:v>
                </c:pt>
                <c:pt idx="203">
                  <c:v>82.212000000000003</c:v>
                </c:pt>
                <c:pt idx="204">
                  <c:v>82.615000000000009</c:v>
                </c:pt>
                <c:pt idx="205">
                  <c:v>83.018000000000001</c:v>
                </c:pt>
                <c:pt idx="206">
                  <c:v>83.421000000000006</c:v>
                </c:pt>
                <c:pt idx="207">
                  <c:v>83.824000000000012</c:v>
                </c:pt>
                <c:pt idx="208">
                  <c:v>84.227000000000004</c:v>
                </c:pt>
                <c:pt idx="209">
                  <c:v>84.63000000000001</c:v>
                </c:pt>
                <c:pt idx="210">
                  <c:v>85.033000000000001</c:v>
                </c:pt>
                <c:pt idx="211">
                  <c:v>85.436000000000007</c:v>
                </c:pt>
                <c:pt idx="212">
                  <c:v>85.838999999999999</c:v>
                </c:pt>
                <c:pt idx="213">
                  <c:v>86.242000000000004</c:v>
                </c:pt>
                <c:pt idx="214">
                  <c:v>86.64500000000001</c:v>
                </c:pt>
                <c:pt idx="215">
                  <c:v>87.048000000000002</c:v>
                </c:pt>
                <c:pt idx="216">
                  <c:v>87.451000000000008</c:v>
                </c:pt>
                <c:pt idx="217">
                  <c:v>87.853999999999999</c:v>
                </c:pt>
                <c:pt idx="218">
                  <c:v>88.257000000000005</c:v>
                </c:pt>
                <c:pt idx="219">
                  <c:v>88.660000000000011</c:v>
                </c:pt>
                <c:pt idx="220">
                  <c:v>89.063000000000002</c:v>
                </c:pt>
                <c:pt idx="221">
                  <c:v>89.466000000000008</c:v>
                </c:pt>
                <c:pt idx="222">
                  <c:v>89.869</c:v>
                </c:pt>
                <c:pt idx="223">
                  <c:v>90.272000000000006</c:v>
                </c:pt>
                <c:pt idx="224">
                  <c:v>90.675000000000011</c:v>
                </c:pt>
                <c:pt idx="225">
                  <c:v>91.078000000000003</c:v>
                </c:pt>
                <c:pt idx="226">
                  <c:v>91.481000000000009</c:v>
                </c:pt>
                <c:pt idx="227">
                  <c:v>91.884</c:v>
                </c:pt>
                <c:pt idx="228">
                  <c:v>92.287000000000006</c:v>
                </c:pt>
                <c:pt idx="229">
                  <c:v>92.690000000000012</c:v>
                </c:pt>
                <c:pt idx="230">
                  <c:v>93.093000000000004</c:v>
                </c:pt>
                <c:pt idx="231">
                  <c:v>93.496000000000009</c:v>
                </c:pt>
                <c:pt idx="232">
                  <c:v>93.899000000000001</c:v>
                </c:pt>
                <c:pt idx="233">
                  <c:v>94.302000000000007</c:v>
                </c:pt>
                <c:pt idx="234">
                  <c:v>94.705000000000013</c:v>
                </c:pt>
                <c:pt idx="235">
                  <c:v>95.108000000000004</c:v>
                </c:pt>
                <c:pt idx="236">
                  <c:v>95.51100000000001</c:v>
                </c:pt>
                <c:pt idx="237">
                  <c:v>95.914000000000001</c:v>
                </c:pt>
                <c:pt idx="238">
                  <c:v>96.317000000000007</c:v>
                </c:pt>
                <c:pt idx="239">
                  <c:v>96.72</c:v>
                </c:pt>
                <c:pt idx="240">
                  <c:v>97.123000000000005</c:v>
                </c:pt>
                <c:pt idx="241">
                  <c:v>97.52600000000001</c:v>
                </c:pt>
                <c:pt idx="242">
                  <c:v>97.929000000000002</c:v>
                </c:pt>
                <c:pt idx="243">
                  <c:v>98.332000000000008</c:v>
                </c:pt>
                <c:pt idx="244">
                  <c:v>98.734999999999999</c:v>
                </c:pt>
                <c:pt idx="245">
                  <c:v>99.138000000000005</c:v>
                </c:pt>
                <c:pt idx="246">
                  <c:v>99.541000000000011</c:v>
                </c:pt>
                <c:pt idx="247">
                  <c:v>99.944000000000003</c:v>
                </c:pt>
                <c:pt idx="248">
                  <c:v>100.34700000000001</c:v>
                </c:pt>
                <c:pt idx="249">
                  <c:v>100.75</c:v>
                </c:pt>
                <c:pt idx="250">
                  <c:v>101.15300000000001</c:v>
                </c:pt>
                <c:pt idx="251">
                  <c:v>101.55600000000001</c:v>
                </c:pt>
                <c:pt idx="252">
                  <c:v>101.959</c:v>
                </c:pt>
                <c:pt idx="253">
                  <c:v>102.36200000000001</c:v>
                </c:pt>
                <c:pt idx="254">
                  <c:v>102.765</c:v>
                </c:pt>
                <c:pt idx="255">
                  <c:v>103.16800000000001</c:v>
                </c:pt>
                <c:pt idx="256">
                  <c:v>103.57100000000001</c:v>
                </c:pt>
                <c:pt idx="257">
                  <c:v>103.974</c:v>
                </c:pt>
                <c:pt idx="258">
                  <c:v>104.37700000000001</c:v>
                </c:pt>
                <c:pt idx="259">
                  <c:v>104.78</c:v>
                </c:pt>
                <c:pt idx="260">
                  <c:v>105.18300000000001</c:v>
                </c:pt>
                <c:pt idx="261">
                  <c:v>105.58600000000001</c:v>
                </c:pt>
                <c:pt idx="262">
                  <c:v>105.989</c:v>
                </c:pt>
                <c:pt idx="263">
                  <c:v>106.39200000000001</c:v>
                </c:pt>
                <c:pt idx="264">
                  <c:v>106.795</c:v>
                </c:pt>
                <c:pt idx="265">
                  <c:v>107.19800000000001</c:v>
                </c:pt>
                <c:pt idx="266">
                  <c:v>107.60100000000001</c:v>
                </c:pt>
                <c:pt idx="267">
                  <c:v>108.004</c:v>
                </c:pt>
                <c:pt idx="268">
                  <c:v>108.40700000000001</c:v>
                </c:pt>
                <c:pt idx="269">
                  <c:v>108.81</c:v>
                </c:pt>
                <c:pt idx="270">
                  <c:v>109.21300000000001</c:v>
                </c:pt>
                <c:pt idx="271">
                  <c:v>109.61600000000001</c:v>
                </c:pt>
                <c:pt idx="272">
                  <c:v>110.01900000000001</c:v>
                </c:pt>
                <c:pt idx="273">
                  <c:v>110.42200000000001</c:v>
                </c:pt>
                <c:pt idx="274">
                  <c:v>110.825</c:v>
                </c:pt>
                <c:pt idx="275">
                  <c:v>111.22800000000001</c:v>
                </c:pt>
                <c:pt idx="276">
                  <c:v>111.631</c:v>
                </c:pt>
                <c:pt idx="277">
                  <c:v>112.03400000000001</c:v>
                </c:pt>
                <c:pt idx="278">
                  <c:v>112.43700000000001</c:v>
                </c:pt>
                <c:pt idx="279">
                  <c:v>112.84</c:v>
                </c:pt>
                <c:pt idx="280">
                  <c:v>113.24300000000001</c:v>
                </c:pt>
                <c:pt idx="281">
                  <c:v>113.646</c:v>
                </c:pt>
                <c:pt idx="282">
                  <c:v>114.04900000000001</c:v>
                </c:pt>
                <c:pt idx="283">
                  <c:v>114.45200000000001</c:v>
                </c:pt>
                <c:pt idx="284">
                  <c:v>114.855</c:v>
                </c:pt>
                <c:pt idx="285">
                  <c:v>115.25800000000001</c:v>
                </c:pt>
                <c:pt idx="286">
                  <c:v>115.661</c:v>
                </c:pt>
                <c:pt idx="287">
                  <c:v>116.06400000000001</c:v>
                </c:pt>
                <c:pt idx="288">
                  <c:v>116.46700000000001</c:v>
                </c:pt>
                <c:pt idx="289">
                  <c:v>116.87</c:v>
                </c:pt>
                <c:pt idx="290">
                  <c:v>117.27300000000001</c:v>
                </c:pt>
                <c:pt idx="291">
                  <c:v>117.676</c:v>
                </c:pt>
                <c:pt idx="292">
                  <c:v>118.07900000000001</c:v>
                </c:pt>
                <c:pt idx="293">
                  <c:v>118.48200000000001</c:v>
                </c:pt>
                <c:pt idx="294">
                  <c:v>118.88500000000001</c:v>
                </c:pt>
                <c:pt idx="295">
                  <c:v>119.28800000000001</c:v>
                </c:pt>
                <c:pt idx="296">
                  <c:v>119.691</c:v>
                </c:pt>
                <c:pt idx="297">
                  <c:v>120.09400000000001</c:v>
                </c:pt>
                <c:pt idx="298">
                  <c:v>120.49700000000001</c:v>
                </c:pt>
                <c:pt idx="299">
                  <c:v>120.9</c:v>
                </c:pt>
                <c:pt idx="300">
                  <c:v>121.30300000000001</c:v>
                </c:pt>
                <c:pt idx="301">
                  <c:v>121.706</c:v>
                </c:pt>
                <c:pt idx="302">
                  <c:v>122.10900000000001</c:v>
                </c:pt>
                <c:pt idx="303">
                  <c:v>122.512</c:v>
                </c:pt>
                <c:pt idx="304">
                  <c:v>122.91500000000001</c:v>
                </c:pt>
                <c:pt idx="305">
                  <c:v>123.31800000000001</c:v>
                </c:pt>
                <c:pt idx="306">
                  <c:v>123.721</c:v>
                </c:pt>
                <c:pt idx="307">
                  <c:v>124.12400000000001</c:v>
                </c:pt>
                <c:pt idx="308">
                  <c:v>124.527</c:v>
                </c:pt>
                <c:pt idx="309">
                  <c:v>124.93</c:v>
                </c:pt>
                <c:pt idx="310">
                  <c:v>125.33300000000001</c:v>
                </c:pt>
                <c:pt idx="311">
                  <c:v>125.736</c:v>
                </c:pt>
                <c:pt idx="312">
                  <c:v>126.13900000000001</c:v>
                </c:pt>
                <c:pt idx="313">
                  <c:v>126.542</c:v>
                </c:pt>
                <c:pt idx="314">
                  <c:v>126.94500000000001</c:v>
                </c:pt>
                <c:pt idx="315">
                  <c:v>127.34800000000001</c:v>
                </c:pt>
                <c:pt idx="316">
                  <c:v>127.751</c:v>
                </c:pt>
                <c:pt idx="317">
                  <c:v>128.154</c:v>
                </c:pt>
                <c:pt idx="318">
                  <c:v>128.55700000000002</c:v>
                </c:pt>
                <c:pt idx="319">
                  <c:v>128.96</c:v>
                </c:pt>
                <c:pt idx="320">
                  <c:v>129.363</c:v>
                </c:pt>
                <c:pt idx="321">
                  <c:v>129.76600000000002</c:v>
                </c:pt>
                <c:pt idx="322">
                  <c:v>130.16900000000001</c:v>
                </c:pt>
                <c:pt idx="323">
                  <c:v>130.572</c:v>
                </c:pt>
                <c:pt idx="324">
                  <c:v>130.97499999999999</c:v>
                </c:pt>
                <c:pt idx="325">
                  <c:v>131.37800000000001</c:v>
                </c:pt>
                <c:pt idx="326">
                  <c:v>131.78100000000001</c:v>
                </c:pt>
                <c:pt idx="327">
                  <c:v>132.184</c:v>
                </c:pt>
                <c:pt idx="328">
                  <c:v>132.58700000000002</c:v>
                </c:pt>
                <c:pt idx="329">
                  <c:v>132.99</c:v>
                </c:pt>
                <c:pt idx="330">
                  <c:v>133.393</c:v>
                </c:pt>
                <c:pt idx="331">
                  <c:v>133.79600000000002</c:v>
                </c:pt>
                <c:pt idx="332">
                  <c:v>134.19900000000001</c:v>
                </c:pt>
                <c:pt idx="333">
                  <c:v>134.602</c:v>
                </c:pt>
                <c:pt idx="334">
                  <c:v>135.005</c:v>
                </c:pt>
                <c:pt idx="335">
                  <c:v>135.40800000000002</c:v>
                </c:pt>
                <c:pt idx="336">
                  <c:v>135.81100000000001</c:v>
                </c:pt>
                <c:pt idx="337">
                  <c:v>136.214</c:v>
                </c:pt>
                <c:pt idx="338">
                  <c:v>136.61700000000002</c:v>
                </c:pt>
                <c:pt idx="339">
                  <c:v>137.02000000000001</c:v>
                </c:pt>
                <c:pt idx="340">
                  <c:v>137.423</c:v>
                </c:pt>
                <c:pt idx="341">
                  <c:v>137.82600000000002</c:v>
                </c:pt>
                <c:pt idx="342">
                  <c:v>138.22900000000001</c:v>
                </c:pt>
                <c:pt idx="343">
                  <c:v>138.63200000000001</c:v>
                </c:pt>
                <c:pt idx="344">
                  <c:v>139.035</c:v>
                </c:pt>
                <c:pt idx="345">
                  <c:v>139.43800000000002</c:v>
                </c:pt>
                <c:pt idx="346">
                  <c:v>139.84100000000001</c:v>
                </c:pt>
                <c:pt idx="347">
                  <c:v>140.244</c:v>
                </c:pt>
                <c:pt idx="348">
                  <c:v>140.64700000000002</c:v>
                </c:pt>
                <c:pt idx="349">
                  <c:v>141.05000000000001</c:v>
                </c:pt>
                <c:pt idx="350">
                  <c:v>141.453</c:v>
                </c:pt>
                <c:pt idx="351">
                  <c:v>141.85599999999999</c:v>
                </c:pt>
                <c:pt idx="352">
                  <c:v>142.25900000000001</c:v>
                </c:pt>
                <c:pt idx="353">
                  <c:v>142.66200000000001</c:v>
                </c:pt>
                <c:pt idx="354">
                  <c:v>143.065</c:v>
                </c:pt>
                <c:pt idx="355">
                  <c:v>143.46800000000002</c:v>
                </c:pt>
                <c:pt idx="356">
                  <c:v>143.87100000000001</c:v>
                </c:pt>
                <c:pt idx="357">
                  <c:v>144.274</c:v>
                </c:pt>
                <c:pt idx="358">
                  <c:v>144.67700000000002</c:v>
                </c:pt>
                <c:pt idx="359">
                  <c:v>145.08000000000001</c:v>
                </c:pt>
                <c:pt idx="360">
                  <c:v>145.483</c:v>
                </c:pt>
                <c:pt idx="361">
                  <c:v>145.886</c:v>
                </c:pt>
                <c:pt idx="362">
                  <c:v>146.28900000000002</c:v>
                </c:pt>
                <c:pt idx="363">
                  <c:v>146.69200000000001</c:v>
                </c:pt>
                <c:pt idx="364">
                  <c:v>147.095</c:v>
                </c:pt>
                <c:pt idx="365">
                  <c:v>147.49800000000002</c:v>
                </c:pt>
                <c:pt idx="366">
                  <c:v>147.90100000000001</c:v>
                </c:pt>
                <c:pt idx="367">
                  <c:v>148.304</c:v>
                </c:pt>
                <c:pt idx="368">
                  <c:v>148.70700000000002</c:v>
                </c:pt>
                <c:pt idx="369">
                  <c:v>149.11000000000001</c:v>
                </c:pt>
                <c:pt idx="370">
                  <c:v>149.51300000000001</c:v>
                </c:pt>
                <c:pt idx="371">
                  <c:v>149.916</c:v>
                </c:pt>
                <c:pt idx="372">
                  <c:v>150.31900000000002</c:v>
                </c:pt>
                <c:pt idx="373">
                  <c:v>150.72200000000001</c:v>
                </c:pt>
                <c:pt idx="374">
                  <c:v>151.125</c:v>
                </c:pt>
                <c:pt idx="375">
                  <c:v>151.52800000000002</c:v>
                </c:pt>
                <c:pt idx="376">
                  <c:v>151.93100000000001</c:v>
                </c:pt>
                <c:pt idx="377">
                  <c:v>152.334</c:v>
                </c:pt>
                <c:pt idx="378">
                  <c:v>152.73700000000002</c:v>
                </c:pt>
                <c:pt idx="379">
                  <c:v>153.14000000000001</c:v>
                </c:pt>
                <c:pt idx="380">
                  <c:v>153.54300000000001</c:v>
                </c:pt>
                <c:pt idx="381">
                  <c:v>153.946</c:v>
                </c:pt>
                <c:pt idx="382">
                  <c:v>154.34900000000002</c:v>
                </c:pt>
                <c:pt idx="383">
                  <c:v>154.75200000000001</c:v>
                </c:pt>
                <c:pt idx="384">
                  <c:v>155.155</c:v>
                </c:pt>
                <c:pt idx="385">
                  <c:v>155.55800000000002</c:v>
                </c:pt>
                <c:pt idx="386">
                  <c:v>155.96100000000001</c:v>
                </c:pt>
                <c:pt idx="387">
                  <c:v>156.364</c:v>
                </c:pt>
                <c:pt idx="388">
                  <c:v>156.767</c:v>
                </c:pt>
                <c:pt idx="389">
                  <c:v>157.17000000000002</c:v>
                </c:pt>
                <c:pt idx="390">
                  <c:v>157.57300000000001</c:v>
                </c:pt>
                <c:pt idx="391">
                  <c:v>157.976</c:v>
                </c:pt>
                <c:pt idx="392">
                  <c:v>158.37900000000002</c:v>
                </c:pt>
                <c:pt idx="393">
                  <c:v>158.78200000000001</c:v>
                </c:pt>
                <c:pt idx="394">
                  <c:v>159.185</c:v>
                </c:pt>
                <c:pt idx="395">
                  <c:v>159.58800000000002</c:v>
                </c:pt>
                <c:pt idx="396">
                  <c:v>159.99100000000001</c:v>
                </c:pt>
                <c:pt idx="397">
                  <c:v>160.39400000000001</c:v>
                </c:pt>
                <c:pt idx="398">
                  <c:v>160.797</c:v>
                </c:pt>
                <c:pt idx="399">
                  <c:v>161.20000000000002</c:v>
                </c:pt>
                <c:pt idx="400">
                  <c:v>161.60300000000001</c:v>
                </c:pt>
                <c:pt idx="401">
                  <c:v>162.006</c:v>
                </c:pt>
                <c:pt idx="402">
                  <c:v>162.40900000000002</c:v>
                </c:pt>
                <c:pt idx="403">
                  <c:v>162.81200000000001</c:v>
                </c:pt>
                <c:pt idx="404">
                  <c:v>163.215</c:v>
                </c:pt>
                <c:pt idx="405">
                  <c:v>163.61800000000002</c:v>
                </c:pt>
                <c:pt idx="406">
                  <c:v>164.02100000000002</c:v>
                </c:pt>
                <c:pt idx="407">
                  <c:v>164.42400000000001</c:v>
                </c:pt>
                <c:pt idx="408">
                  <c:v>164.827</c:v>
                </c:pt>
                <c:pt idx="409">
                  <c:v>165.23000000000002</c:v>
                </c:pt>
                <c:pt idx="410">
                  <c:v>165.63300000000001</c:v>
                </c:pt>
                <c:pt idx="411">
                  <c:v>166.036</c:v>
                </c:pt>
                <c:pt idx="412">
                  <c:v>166.43900000000002</c:v>
                </c:pt>
                <c:pt idx="413">
                  <c:v>166.84200000000001</c:v>
                </c:pt>
                <c:pt idx="414">
                  <c:v>167.245</c:v>
                </c:pt>
                <c:pt idx="415">
                  <c:v>167.64800000000002</c:v>
                </c:pt>
                <c:pt idx="416">
                  <c:v>168.05100000000002</c:v>
                </c:pt>
                <c:pt idx="417">
                  <c:v>168.45400000000001</c:v>
                </c:pt>
                <c:pt idx="418">
                  <c:v>168.857</c:v>
                </c:pt>
                <c:pt idx="419">
                  <c:v>169.26000000000002</c:v>
                </c:pt>
                <c:pt idx="420">
                  <c:v>169.66300000000001</c:v>
                </c:pt>
                <c:pt idx="421">
                  <c:v>170.066</c:v>
                </c:pt>
                <c:pt idx="422">
                  <c:v>170.46900000000002</c:v>
                </c:pt>
                <c:pt idx="423">
                  <c:v>170.87200000000001</c:v>
                </c:pt>
                <c:pt idx="424">
                  <c:v>171.27500000000001</c:v>
                </c:pt>
                <c:pt idx="425">
                  <c:v>171.678</c:v>
                </c:pt>
                <c:pt idx="426">
                  <c:v>172.08100000000002</c:v>
                </c:pt>
                <c:pt idx="427">
                  <c:v>172.48400000000001</c:v>
                </c:pt>
                <c:pt idx="428">
                  <c:v>172.887</c:v>
                </c:pt>
                <c:pt idx="429">
                  <c:v>173.29000000000002</c:v>
                </c:pt>
                <c:pt idx="430">
                  <c:v>173.69300000000001</c:v>
                </c:pt>
                <c:pt idx="431">
                  <c:v>174.096</c:v>
                </c:pt>
                <c:pt idx="432">
                  <c:v>174.49900000000002</c:v>
                </c:pt>
                <c:pt idx="433">
                  <c:v>174.90200000000002</c:v>
                </c:pt>
                <c:pt idx="434">
                  <c:v>175.30500000000001</c:v>
                </c:pt>
                <c:pt idx="435">
                  <c:v>175.708</c:v>
                </c:pt>
                <c:pt idx="436">
                  <c:v>176.11100000000002</c:v>
                </c:pt>
                <c:pt idx="437">
                  <c:v>176.51400000000001</c:v>
                </c:pt>
                <c:pt idx="438">
                  <c:v>176.917</c:v>
                </c:pt>
                <c:pt idx="439">
                  <c:v>177.32000000000002</c:v>
                </c:pt>
                <c:pt idx="440">
                  <c:v>177.72300000000001</c:v>
                </c:pt>
                <c:pt idx="441">
                  <c:v>178.126</c:v>
                </c:pt>
                <c:pt idx="442">
                  <c:v>178.52900000000002</c:v>
                </c:pt>
                <c:pt idx="443">
                  <c:v>178.93200000000002</c:v>
                </c:pt>
                <c:pt idx="444">
                  <c:v>179.33500000000001</c:v>
                </c:pt>
                <c:pt idx="445">
                  <c:v>179.738</c:v>
                </c:pt>
                <c:pt idx="446">
                  <c:v>180.14100000000002</c:v>
                </c:pt>
                <c:pt idx="447">
                  <c:v>180.54400000000001</c:v>
                </c:pt>
                <c:pt idx="448">
                  <c:v>180.947</c:v>
                </c:pt>
                <c:pt idx="449">
                  <c:v>181.35000000000002</c:v>
                </c:pt>
                <c:pt idx="450">
                  <c:v>181.75300000000001</c:v>
                </c:pt>
                <c:pt idx="451">
                  <c:v>182.15600000000001</c:v>
                </c:pt>
                <c:pt idx="452">
                  <c:v>182.559</c:v>
                </c:pt>
                <c:pt idx="453">
                  <c:v>182.96200000000002</c:v>
                </c:pt>
                <c:pt idx="454">
                  <c:v>183.36500000000001</c:v>
                </c:pt>
                <c:pt idx="455">
                  <c:v>183.768</c:v>
                </c:pt>
                <c:pt idx="456">
                  <c:v>184.17100000000002</c:v>
                </c:pt>
                <c:pt idx="457">
                  <c:v>184.57400000000001</c:v>
                </c:pt>
                <c:pt idx="458">
                  <c:v>184.977</c:v>
                </c:pt>
                <c:pt idx="459">
                  <c:v>185.38000000000002</c:v>
                </c:pt>
                <c:pt idx="460">
                  <c:v>185.78300000000002</c:v>
                </c:pt>
                <c:pt idx="461">
                  <c:v>186.18600000000001</c:v>
                </c:pt>
                <c:pt idx="462">
                  <c:v>186.589</c:v>
                </c:pt>
                <c:pt idx="463">
                  <c:v>186.99200000000002</c:v>
                </c:pt>
                <c:pt idx="464">
                  <c:v>187.39500000000001</c:v>
                </c:pt>
                <c:pt idx="465">
                  <c:v>187.798</c:v>
                </c:pt>
                <c:pt idx="466">
                  <c:v>188.20100000000002</c:v>
                </c:pt>
                <c:pt idx="467">
                  <c:v>188.60400000000001</c:v>
                </c:pt>
                <c:pt idx="468">
                  <c:v>189.00700000000001</c:v>
                </c:pt>
                <c:pt idx="469">
                  <c:v>189.41000000000003</c:v>
                </c:pt>
                <c:pt idx="470">
                  <c:v>189.81300000000002</c:v>
                </c:pt>
                <c:pt idx="471">
                  <c:v>190.21600000000001</c:v>
                </c:pt>
                <c:pt idx="472">
                  <c:v>190.619</c:v>
                </c:pt>
                <c:pt idx="473">
                  <c:v>191.02200000000002</c:v>
                </c:pt>
                <c:pt idx="474">
                  <c:v>191.42500000000001</c:v>
                </c:pt>
                <c:pt idx="475">
                  <c:v>191.828</c:v>
                </c:pt>
                <c:pt idx="476">
                  <c:v>192.23100000000002</c:v>
                </c:pt>
                <c:pt idx="477">
                  <c:v>192.63400000000001</c:v>
                </c:pt>
                <c:pt idx="478">
                  <c:v>193.03700000000001</c:v>
                </c:pt>
                <c:pt idx="479">
                  <c:v>193.44</c:v>
                </c:pt>
                <c:pt idx="480">
                  <c:v>193.84300000000002</c:v>
                </c:pt>
                <c:pt idx="481">
                  <c:v>194.24600000000001</c:v>
                </c:pt>
                <c:pt idx="482">
                  <c:v>194.649</c:v>
                </c:pt>
                <c:pt idx="483">
                  <c:v>195.05200000000002</c:v>
                </c:pt>
                <c:pt idx="484">
                  <c:v>195.45500000000001</c:v>
                </c:pt>
                <c:pt idx="485">
                  <c:v>195.858</c:v>
                </c:pt>
                <c:pt idx="486">
                  <c:v>196.26100000000002</c:v>
                </c:pt>
                <c:pt idx="487">
                  <c:v>196.66400000000002</c:v>
                </c:pt>
                <c:pt idx="488">
                  <c:v>197.06700000000001</c:v>
                </c:pt>
                <c:pt idx="489">
                  <c:v>197.47</c:v>
                </c:pt>
                <c:pt idx="490">
                  <c:v>197.87300000000002</c:v>
                </c:pt>
                <c:pt idx="491">
                  <c:v>198.27600000000001</c:v>
                </c:pt>
                <c:pt idx="492">
                  <c:v>198.679</c:v>
                </c:pt>
                <c:pt idx="493">
                  <c:v>199.08200000000002</c:v>
                </c:pt>
                <c:pt idx="494">
                  <c:v>199.48500000000001</c:v>
                </c:pt>
                <c:pt idx="495">
                  <c:v>199.88800000000001</c:v>
                </c:pt>
                <c:pt idx="496">
                  <c:v>200.29100000000003</c:v>
                </c:pt>
                <c:pt idx="497">
                  <c:v>200.69400000000002</c:v>
                </c:pt>
                <c:pt idx="498">
                  <c:v>201.09700000000001</c:v>
                </c:pt>
                <c:pt idx="499">
                  <c:v>201.5</c:v>
                </c:pt>
                <c:pt idx="500">
                  <c:v>201.90300000000002</c:v>
                </c:pt>
                <c:pt idx="501">
                  <c:v>202.30600000000001</c:v>
                </c:pt>
                <c:pt idx="502">
                  <c:v>202.709</c:v>
                </c:pt>
                <c:pt idx="503">
                  <c:v>203.11200000000002</c:v>
                </c:pt>
                <c:pt idx="504">
                  <c:v>203.51500000000001</c:v>
                </c:pt>
                <c:pt idx="505">
                  <c:v>203.91800000000001</c:v>
                </c:pt>
                <c:pt idx="506">
                  <c:v>204.32100000000003</c:v>
                </c:pt>
                <c:pt idx="507">
                  <c:v>204.72400000000002</c:v>
                </c:pt>
                <c:pt idx="508">
                  <c:v>205.12700000000001</c:v>
                </c:pt>
                <c:pt idx="509">
                  <c:v>205.53</c:v>
                </c:pt>
                <c:pt idx="510">
                  <c:v>205.93300000000002</c:v>
                </c:pt>
                <c:pt idx="511">
                  <c:v>206.33600000000001</c:v>
                </c:pt>
                <c:pt idx="512">
                  <c:v>206.739</c:v>
                </c:pt>
                <c:pt idx="513">
                  <c:v>207.14200000000002</c:v>
                </c:pt>
                <c:pt idx="514">
                  <c:v>207.54500000000002</c:v>
                </c:pt>
                <c:pt idx="515">
                  <c:v>207.94800000000001</c:v>
                </c:pt>
                <c:pt idx="516">
                  <c:v>208.351</c:v>
                </c:pt>
                <c:pt idx="517">
                  <c:v>208.75400000000002</c:v>
                </c:pt>
                <c:pt idx="518">
                  <c:v>209.15700000000001</c:v>
                </c:pt>
                <c:pt idx="519">
                  <c:v>209.56</c:v>
                </c:pt>
                <c:pt idx="520">
                  <c:v>209.96300000000002</c:v>
                </c:pt>
                <c:pt idx="521">
                  <c:v>210.36600000000001</c:v>
                </c:pt>
                <c:pt idx="522">
                  <c:v>210.76900000000001</c:v>
                </c:pt>
                <c:pt idx="523">
                  <c:v>211.17200000000003</c:v>
                </c:pt>
                <c:pt idx="524">
                  <c:v>211.57500000000002</c:v>
                </c:pt>
                <c:pt idx="525">
                  <c:v>211.97800000000001</c:v>
                </c:pt>
                <c:pt idx="526">
                  <c:v>212.381</c:v>
                </c:pt>
                <c:pt idx="527">
                  <c:v>212.78400000000002</c:v>
                </c:pt>
                <c:pt idx="528">
                  <c:v>213.18700000000001</c:v>
                </c:pt>
                <c:pt idx="529">
                  <c:v>213.59</c:v>
                </c:pt>
                <c:pt idx="530">
                  <c:v>213.99300000000002</c:v>
                </c:pt>
                <c:pt idx="531">
                  <c:v>214.39600000000002</c:v>
                </c:pt>
                <c:pt idx="532">
                  <c:v>214.79900000000001</c:v>
                </c:pt>
                <c:pt idx="533">
                  <c:v>215.20200000000003</c:v>
                </c:pt>
                <c:pt idx="534">
                  <c:v>215.60500000000002</c:v>
                </c:pt>
                <c:pt idx="535">
                  <c:v>216.00800000000001</c:v>
                </c:pt>
                <c:pt idx="536">
                  <c:v>216.411</c:v>
                </c:pt>
                <c:pt idx="537">
                  <c:v>216.81400000000002</c:v>
                </c:pt>
                <c:pt idx="538">
                  <c:v>217.21700000000001</c:v>
                </c:pt>
                <c:pt idx="539">
                  <c:v>217.62</c:v>
                </c:pt>
                <c:pt idx="540">
                  <c:v>218.02300000000002</c:v>
                </c:pt>
                <c:pt idx="541">
                  <c:v>218.42600000000002</c:v>
                </c:pt>
                <c:pt idx="542">
                  <c:v>218.82900000000001</c:v>
                </c:pt>
                <c:pt idx="543">
                  <c:v>219.23200000000003</c:v>
                </c:pt>
                <c:pt idx="544">
                  <c:v>219.63500000000002</c:v>
                </c:pt>
                <c:pt idx="545">
                  <c:v>220.03800000000001</c:v>
                </c:pt>
                <c:pt idx="546">
                  <c:v>220.441</c:v>
                </c:pt>
                <c:pt idx="547">
                  <c:v>220.84400000000002</c:v>
                </c:pt>
                <c:pt idx="548">
                  <c:v>221.24700000000001</c:v>
                </c:pt>
                <c:pt idx="549">
                  <c:v>221.65</c:v>
                </c:pt>
                <c:pt idx="550">
                  <c:v>222.05300000000003</c:v>
                </c:pt>
                <c:pt idx="551">
                  <c:v>222.45600000000002</c:v>
                </c:pt>
                <c:pt idx="552">
                  <c:v>222.85900000000001</c:v>
                </c:pt>
                <c:pt idx="553">
                  <c:v>223.262</c:v>
                </c:pt>
                <c:pt idx="554">
                  <c:v>223.66500000000002</c:v>
                </c:pt>
                <c:pt idx="555">
                  <c:v>224.06800000000001</c:v>
                </c:pt>
                <c:pt idx="556">
                  <c:v>224.471</c:v>
                </c:pt>
                <c:pt idx="557">
                  <c:v>224.87400000000002</c:v>
                </c:pt>
                <c:pt idx="558">
                  <c:v>225.27700000000002</c:v>
                </c:pt>
                <c:pt idx="559">
                  <c:v>225.68</c:v>
                </c:pt>
                <c:pt idx="560">
                  <c:v>226.08300000000003</c:v>
                </c:pt>
                <c:pt idx="561">
                  <c:v>226.48600000000002</c:v>
                </c:pt>
                <c:pt idx="562">
                  <c:v>226.88900000000001</c:v>
                </c:pt>
                <c:pt idx="563">
                  <c:v>227.292</c:v>
                </c:pt>
                <c:pt idx="564">
                  <c:v>227.69500000000002</c:v>
                </c:pt>
                <c:pt idx="565">
                  <c:v>228.09800000000001</c:v>
                </c:pt>
                <c:pt idx="566">
                  <c:v>228.501</c:v>
                </c:pt>
                <c:pt idx="567">
                  <c:v>228.90400000000002</c:v>
                </c:pt>
                <c:pt idx="568">
                  <c:v>229.30700000000002</c:v>
                </c:pt>
                <c:pt idx="569">
                  <c:v>229.71</c:v>
                </c:pt>
                <c:pt idx="570">
                  <c:v>230.11300000000003</c:v>
                </c:pt>
                <c:pt idx="571">
                  <c:v>230.51600000000002</c:v>
                </c:pt>
                <c:pt idx="572">
                  <c:v>230.91900000000001</c:v>
                </c:pt>
                <c:pt idx="573">
                  <c:v>231.322</c:v>
                </c:pt>
                <c:pt idx="574">
                  <c:v>231.72500000000002</c:v>
                </c:pt>
                <c:pt idx="575">
                  <c:v>232.12800000000001</c:v>
                </c:pt>
                <c:pt idx="576">
                  <c:v>232.53100000000001</c:v>
                </c:pt>
                <c:pt idx="577">
                  <c:v>232.93400000000003</c:v>
                </c:pt>
                <c:pt idx="578">
                  <c:v>233.33700000000002</c:v>
                </c:pt>
                <c:pt idx="579">
                  <c:v>233.74</c:v>
                </c:pt>
                <c:pt idx="580">
                  <c:v>234.143</c:v>
                </c:pt>
                <c:pt idx="581">
                  <c:v>234.54600000000002</c:v>
                </c:pt>
                <c:pt idx="582">
                  <c:v>234.94900000000001</c:v>
                </c:pt>
                <c:pt idx="583">
                  <c:v>235.352</c:v>
                </c:pt>
                <c:pt idx="584">
                  <c:v>235.75500000000002</c:v>
                </c:pt>
                <c:pt idx="585">
                  <c:v>236.15800000000002</c:v>
                </c:pt>
                <c:pt idx="586">
                  <c:v>236.56100000000001</c:v>
                </c:pt>
                <c:pt idx="587">
                  <c:v>236.96400000000003</c:v>
                </c:pt>
                <c:pt idx="588">
                  <c:v>237.36700000000002</c:v>
                </c:pt>
                <c:pt idx="589">
                  <c:v>237.77</c:v>
                </c:pt>
                <c:pt idx="590">
                  <c:v>238.173</c:v>
                </c:pt>
                <c:pt idx="591">
                  <c:v>238.57600000000002</c:v>
                </c:pt>
                <c:pt idx="592">
                  <c:v>238.97900000000001</c:v>
                </c:pt>
                <c:pt idx="593">
                  <c:v>239.38200000000001</c:v>
                </c:pt>
                <c:pt idx="594">
                  <c:v>239.78500000000003</c:v>
                </c:pt>
                <c:pt idx="595">
                  <c:v>240.18800000000002</c:v>
                </c:pt>
                <c:pt idx="596">
                  <c:v>240.59100000000001</c:v>
                </c:pt>
                <c:pt idx="597">
                  <c:v>240.99400000000003</c:v>
                </c:pt>
                <c:pt idx="598">
                  <c:v>241.39700000000002</c:v>
                </c:pt>
                <c:pt idx="599">
                  <c:v>241.8</c:v>
                </c:pt>
                <c:pt idx="600">
                  <c:v>242.203</c:v>
                </c:pt>
                <c:pt idx="601">
                  <c:v>242.60600000000002</c:v>
                </c:pt>
                <c:pt idx="602">
                  <c:v>243.00900000000001</c:v>
                </c:pt>
                <c:pt idx="603">
                  <c:v>243.41200000000001</c:v>
                </c:pt>
                <c:pt idx="604">
                  <c:v>243.81500000000003</c:v>
                </c:pt>
                <c:pt idx="605">
                  <c:v>244.21800000000002</c:v>
                </c:pt>
                <c:pt idx="606">
                  <c:v>244.62100000000001</c:v>
                </c:pt>
                <c:pt idx="607">
                  <c:v>245.024</c:v>
                </c:pt>
                <c:pt idx="608">
                  <c:v>245.42700000000002</c:v>
                </c:pt>
                <c:pt idx="609">
                  <c:v>245.83</c:v>
                </c:pt>
                <c:pt idx="610">
                  <c:v>246.233</c:v>
                </c:pt>
                <c:pt idx="611">
                  <c:v>246.63600000000002</c:v>
                </c:pt>
                <c:pt idx="612">
                  <c:v>247.03900000000002</c:v>
                </c:pt>
                <c:pt idx="613">
                  <c:v>247.44200000000001</c:v>
                </c:pt>
                <c:pt idx="614">
                  <c:v>247.84500000000003</c:v>
                </c:pt>
                <c:pt idx="615">
                  <c:v>248.24800000000002</c:v>
                </c:pt>
                <c:pt idx="616">
                  <c:v>248.65100000000001</c:v>
                </c:pt>
                <c:pt idx="617">
                  <c:v>249.054</c:v>
                </c:pt>
                <c:pt idx="618">
                  <c:v>249.45700000000002</c:v>
                </c:pt>
                <c:pt idx="619">
                  <c:v>249.86</c:v>
                </c:pt>
                <c:pt idx="620">
                  <c:v>250.26300000000001</c:v>
                </c:pt>
                <c:pt idx="621">
                  <c:v>250.66600000000003</c:v>
                </c:pt>
                <c:pt idx="622">
                  <c:v>251.06900000000002</c:v>
                </c:pt>
                <c:pt idx="623">
                  <c:v>251.47200000000001</c:v>
                </c:pt>
                <c:pt idx="624">
                  <c:v>251.87500000000003</c:v>
                </c:pt>
                <c:pt idx="625">
                  <c:v>252.27800000000002</c:v>
                </c:pt>
                <c:pt idx="626">
                  <c:v>252.68100000000001</c:v>
                </c:pt>
                <c:pt idx="627">
                  <c:v>253.084</c:v>
                </c:pt>
                <c:pt idx="628">
                  <c:v>253.48700000000002</c:v>
                </c:pt>
                <c:pt idx="629">
                  <c:v>253.89000000000001</c:v>
                </c:pt>
                <c:pt idx="630">
                  <c:v>254.29300000000001</c:v>
                </c:pt>
                <c:pt idx="631">
                  <c:v>254.69600000000003</c:v>
                </c:pt>
                <c:pt idx="632">
                  <c:v>255.09900000000002</c:v>
                </c:pt>
                <c:pt idx="633">
                  <c:v>255.50200000000001</c:v>
                </c:pt>
                <c:pt idx="634">
                  <c:v>255.90500000000003</c:v>
                </c:pt>
                <c:pt idx="635">
                  <c:v>256.30799999999999</c:v>
                </c:pt>
                <c:pt idx="636">
                  <c:v>256.71100000000001</c:v>
                </c:pt>
                <c:pt idx="637">
                  <c:v>257.11400000000003</c:v>
                </c:pt>
                <c:pt idx="638">
                  <c:v>257.517</c:v>
                </c:pt>
                <c:pt idx="639">
                  <c:v>257.92</c:v>
                </c:pt>
                <c:pt idx="640">
                  <c:v>258.32300000000004</c:v>
                </c:pt>
                <c:pt idx="641">
                  <c:v>258.726</c:v>
                </c:pt>
                <c:pt idx="642">
                  <c:v>259.12900000000002</c:v>
                </c:pt>
                <c:pt idx="643">
                  <c:v>259.53200000000004</c:v>
                </c:pt>
                <c:pt idx="644">
                  <c:v>259.935</c:v>
                </c:pt>
                <c:pt idx="645">
                  <c:v>260.33800000000002</c:v>
                </c:pt>
                <c:pt idx="646">
                  <c:v>260.74100000000004</c:v>
                </c:pt>
                <c:pt idx="647">
                  <c:v>261.14400000000001</c:v>
                </c:pt>
                <c:pt idx="648">
                  <c:v>261.54700000000003</c:v>
                </c:pt>
                <c:pt idx="649">
                  <c:v>261.95</c:v>
                </c:pt>
                <c:pt idx="650">
                  <c:v>262.35300000000001</c:v>
                </c:pt>
                <c:pt idx="651">
                  <c:v>262.75600000000003</c:v>
                </c:pt>
                <c:pt idx="652">
                  <c:v>263.15899999999999</c:v>
                </c:pt>
                <c:pt idx="653">
                  <c:v>263.56200000000001</c:v>
                </c:pt>
                <c:pt idx="654">
                  <c:v>263.96500000000003</c:v>
                </c:pt>
                <c:pt idx="655">
                  <c:v>264.36799999999999</c:v>
                </c:pt>
                <c:pt idx="656">
                  <c:v>264.77100000000002</c:v>
                </c:pt>
                <c:pt idx="657">
                  <c:v>265.17400000000004</c:v>
                </c:pt>
                <c:pt idx="658">
                  <c:v>265.577</c:v>
                </c:pt>
                <c:pt idx="659">
                  <c:v>265.98</c:v>
                </c:pt>
                <c:pt idx="660">
                  <c:v>266.38300000000004</c:v>
                </c:pt>
                <c:pt idx="661">
                  <c:v>266.786</c:v>
                </c:pt>
                <c:pt idx="662">
                  <c:v>267.18900000000002</c:v>
                </c:pt>
                <c:pt idx="663">
                  <c:v>267.59200000000004</c:v>
                </c:pt>
                <c:pt idx="664">
                  <c:v>267.995</c:v>
                </c:pt>
                <c:pt idx="665">
                  <c:v>268.39800000000002</c:v>
                </c:pt>
                <c:pt idx="666">
                  <c:v>268.80100000000004</c:v>
                </c:pt>
                <c:pt idx="667">
                  <c:v>269.20400000000001</c:v>
                </c:pt>
                <c:pt idx="668">
                  <c:v>269.60700000000003</c:v>
                </c:pt>
                <c:pt idx="669">
                  <c:v>270.01</c:v>
                </c:pt>
                <c:pt idx="670">
                  <c:v>270.41300000000001</c:v>
                </c:pt>
                <c:pt idx="671">
                  <c:v>270.81600000000003</c:v>
                </c:pt>
                <c:pt idx="672">
                  <c:v>271.21899999999999</c:v>
                </c:pt>
                <c:pt idx="673">
                  <c:v>271.62200000000001</c:v>
                </c:pt>
                <c:pt idx="674">
                  <c:v>272.02500000000003</c:v>
                </c:pt>
                <c:pt idx="675">
                  <c:v>272.428</c:v>
                </c:pt>
                <c:pt idx="676">
                  <c:v>272.83100000000002</c:v>
                </c:pt>
                <c:pt idx="677">
                  <c:v>273.23400000000004</c:v>
                </c:pt>
                <c:pt idx="678">
                  <c:v>273.637</c:v>
                </c:pt>
                <c:pt idx="679">
                  <c:v>274.04000000000002</c:v>
                </c:pt>
                <c:pt idx="680">
                  <c:v>274.44300000000004</c:v>
                </c:pt>
                <c:pt idx="681">
                  <c:v>274.846</c:v>
                </c:pt>
                <c:pt idx="682">
                  <c:v>275.24900000000002</c:v>
                </c:pt>
                <c:pt idx="683">
                  <c:v>275.65200000000004</c:v>
                </c:pt>
                <c:pt idx="684">
                  <c:v>276.05500000000001</c:v>
                </c:pt>
                <c:pt idx="685">
                  <c:v>276.45800000000003</c:v>
                </c:pt>
                <c:pt idx="686">
                  <c:v>276.86099999999999</c:v>
                </c:pt>
                <c:pt idx="687">
                  <c:v>277.26400000000001</c:v>
                </c:pt>
                <c:pt idx="688">
                  <c:v>277.66700000000003</c:v>
                </c:pt>
                <c:pt idx="689">
                  <c:v>278.07</c:v>
                </c:pt>
                <c:pt idx="690">
                  <c:v>278.47300000000001</c:v>
                </c:pt>
                <c:pt idx="691">
                  <c:v>278.87600000000003</c:v>
                </c:pt>
                <c:pt idx="692">
                  <c:v>279.279</c:v>
                </c:pt>
                <c:pt idx="693">
                  <c:v>279.68200000000002</c:v>
                </c:pt>
                <c:pt idx="694">
                  <c:v>280.08500000000004</c:v>
                </c:pt>
                <c:pt idx="695">
                  <c:v>280.488</c:v>
                </c:pt>
                <c:pt idx="696">
                  <c:v>280.89100000000002</c:v>
                </c:pt>
                <c:pt idx="697">
                  <c:v>281.29400000000004</c:v>
                </c:pt>
                <c:pt idx="698">
                  <c:v>281.697</c:v>
                </c:pt>
                <c:pt idx="699">
                  <c:v>282.10000000000002</c:v>
                </c:pt>
                <c:pt idx="700">
                  <c:v>282.50300000000004</c:v>
                </c:pt>
                <c:pt idx="701">
                  <c:v>282.90600000000001</c:v>
                </c:pt>
                <c:pt idx="702">
                  <c:v>283.30900000000003</c:v>
                </c:pt>
                <c:pt idx="703">
                  <c:v>283.71199999999999</c:v>
                </c:pt>
                <c:pt idx="704">
                  <c:v>284.11500000000001</c:v>
                </c:pt>
                <c:pt idx="705">
                  <c:v>284.51800000000003</c:v>
                </c:pt>
                <c:pt idx="706">
                  <c:v>284.92099999999999</c:v>
                </c:pt>
                <c:pt idx="707">
                  <c:v>285.32400000000001</c:v>
                </c:pt>
                <c:pt idx="708">
                  <c:v>285.72700000000003</c:v>
                </c:pt>
                <c:pt idx="709">
                  <c:v>286.13</c:v>
                </c:pt>
                <c:pt idx="710">
                  <c:v>286.53300000000002</c:v>
                </c:pt>
                <c:pt idx="711">
                  <c:v>286.93600000000004</c:v>
                </c:pt>
                <c:pt idx="712">
                  <c:v>287.339</c:v>
                </c:pt>
                <c:pt idx="713">
                  <c:v>287.74200000000002</c:v>
                </c:pt>
                <c:pt idx="714">
                  <c:v>288.14500000000004</c:v>
                </c:pt>
                <c:pt idx="715">
                  <c:v>288.548</c:v>
                </c:pt>
                <c:pt idx="716">
                  <c:v>288.95100000000002</c:v>
                </c:pt>
                <c:pt idx="717">
                  <c:v>289.35400000000004</c:v>
                </c:pt>
                <c:pt idx="718">
                  <c:v>289.75700000000001</c:v>
                </c:pt>
                <c:pt idx="719">
                  <c:v>290.16000000000003</c:v>
                </c:pt>
                <c:pt idx="720">
                  <c:v>290.56300000000005</c:v>
                </c:pt>
                <c:pt idx="721">
                  <c:v>290.96600000000001</c:v>
                </c:pt>
                <c:pt idx="722">
                  <c:v>291.36900000000003</c:v>
                </c:pt>
                <c:pt idx="723">
                  <c:v>291.77199999999999</c:v>
                </c:pt>
                <c:pt idx="724">
                  <c:v>292.17500000000001</c:v>
                </c:pt>
                <c:pt idx="725">
                  <c:v>292.57800000000003</c:v>
                </c:pt>
                <c:pt idx="726">
                  <c:v>292.98099999999999</c:v>
                </c:pt>
                <c:pt idx="727">
                  <c:v>293.38400000000001</c:v>
                </c:pt>
                <c:pt idx="728">
                  <c:v>293.78700000000003</c:v>
                </c:pt>
                <c:pt idx="729">
                  <c:v>294.19</c:v>
                </c:pt>
                <c:pt idx="730">
                  <c:v>294.59300000000002</c:v>
                </c:pt>
                <c:pt idx="731">
                  <c:v>294.99600000000004</c:v>
                </c:pt>
                <c:pt idx="732">
                  <c:v>295.399</c:v>
                </c:pt>
                <c:pt idx="733">
                  <c:v>295.80200000000002</c:v>
                </c:pt>
                <c:pt idx="734">
                  <c:v>296.20500000000004</c:v>
                </c:pt>
                <c:pt idx="735">
                  <c:v>296.608</c:v>
                </c:pt>
                <c:pt idx="736">
                  <c:v>297.01100000000002</c:v>
                </c:pt>
                <c:pt idx="737">
                  <c:v>297.41400000000004</c:v>
                </c:pt>
                <c:pt idx="738">
                  <c:v>297.81700000000001</c:v>
                </c:pt>
                <c:pt idx="739">
                  <c:v>298.22000000000003</c:v>
                </c:pt>
                <c:pt idx="740">
                  <c:v>298.62299999999999</c:v>
                </c:pt>
                <c:pt idx="741">
                  <c:v>299.02600000000001</c:v>
                </c:pt>
                <c:pt idx="742">
                  <c:v>299.42900000000003</c:v>
                </c:pt>
                <c:pt idx="743">
                  <c:v>299.83199999999999</c:v>
                </c:pt>
                <c:pt idx="744">
                  <c:v>300.23500000000001</c:v>
                </c:pt>
                <c:pt idx="745">
                  <c:v>300.63800000000003</c:v>
                </c:pt>
                <c:pt idx="746">
                  <c:v>301.041</c:v>
                </c:pt>
                <c:pt idx="747">
                  <c:v>301.44400000000002</c:v>
                </c:pt>
                <c:pt idx="748">
                  <c:v>301.84700000000004</c:v>
                </c:pt>
                <c:pt idx="749">
                  <c:v>302.25</c:v>
                </c:pt>
                <c:pt idx="750">
                  <c:v>302.65300000000002</c:v>
                </c:pt>
                <c:pt idx="751">
                  <c:v>303.05600000000004</c:v>
                </c:pt>
                <c:pt idx="752">
                  <c:v>303.459</c:v>
                </c:pt>
                <c:pt idx="753">
                  <c:v>303.86200000000002</c:v>
                </c:pt>
                <c:pt idx="754">
                  <c:v>304.26500000000004</c:v>
                </c:pt>
                <c:pt idx="755">
                  <c:v>304.66800000000001</c:v>
                </c:pt>
                <c:pt idx="756">
                  <c:v>305.07100000000003</c:v>
                </c:pt>
                <c:pt idx="757">
                  <c:v>305.47400000000005</c:v>
                </c:pt>
                <c:pt idx="758">
                  <c:v>305.87700000000001</c:v>
                </c:pt>
                <c:pt idx="759">
                  <c:v>306.28000000000003</c:v>
                </c:pt>
                <c:pt idx="760">
                  <c:v>306.68299999999999</c:v>
                </c:pt>
                <c:pt idx="761">
                  <c:v>307.08600000000001</c:v>
                </c:pt>
                <c:pt idx="762">
                  <c:v>307.48900000000003</c:v>
                </c:pt>
                <c:pt idx="763">
                  <c:v>307.892</c:v>
                </c:pt>
                <c:pt idx="764">
                  <c:v>308.29500000000002</c:v>
                </c:pt>
                <c:pt idx="765">
                  <c:v>308.69800000000004</c:v>
                </c:pt>
                <c:pt idx="766">
                  <c:v>309.101</c:v>
                </c:pt>
                <c:pt idx="767">
                  <c:v>309.50400000000002</c:v>
                </c:pt>
                <c:pt idx="768">
                  <c:v>309.90700000000004</c:v>
                </c:pt>
                <c:pt idx="769">
                  <c:v>310.31</c:v>
                </c:pt>
                <c:pt idx="770">
                  <c:v>310.71300000000002</c:v>
                </c:pt>
                <c:pt idx="771">
                  <c:v>311.11600000000004</c:v>
                </c:pt>
                <c:pt idx="772">
                  <c:v>311.51900000000001</c:v>
                </c:pt>
                <c:pt idx="773">
                  <c:v>311.92200000000003</c:v>
                </c:pt>
                <c:pt idx="774">
                  <c:v>312.32500000000005</c:v>
                </c:pt>
                <c:pt idx="775">
                  <c:v>312.72800000000001</c:v>
                </c:pt>
                <c:pt idx="776">
                  <c:v>313.13100000000003</c:v>
                </c:pt>
                <c:pt idx="777">
                  <c:v>313.53399999999999</c:v>
                </c:pt>
                <c:pt idx="778">
                  <c:v>313.93700000000001</c:v>
                </c:pt>
                <c:pt idx="779">
                  <c:v>314.34000000000003</c:v>
                </c:pt>
                <c:pt idx="780">
                  <c:v>314.74299999999999</c:v>
                </c:pt>
                <c:pt idx="781">
                  <c:v>315.14600000000002</c:v>
                </c:pt>
                <c:pt idx="782">
                  <c:v>315.54900000000004</c:v>
                </c:pt>
                <c:pt idx="783">
                  <c:v>315.952</c:v>
                </c:pt>
                <c:pt idx="784">
                  <c:v>316.35500000000002</c:v>
                </c:pt>
                <c:pt idx="785">
                  <c:v>316.75800000000004</c:v>
                </c:pt>
                <c:pt idx="786">
                  <c:v>317.161</c:v>
                </c:pt>
                <c:pt idx="787">
                  <c:v>317.56400000000002</c:v>
                </c:pt>
                <c:pt idx="788">
                  <c:v>317.96700000000004</c:v>
                </c:pt>
                <c:pt idx="789">
                  <c:v>318.37</c:v>
                </c:pt>
                <c:pt idx="790">
                  <c:v>318.77300000000002</c:v>
                </c:pt>
                <c:pt idx="791">
                  <c:v>319.17600000000004</c:v>
                </c:pt>
                <c:pt idx="792">
                  <c:v>319.57900000000001</c:v>
                </c:pt>
                <c:pt idx="793">
                  <c:v>319.98200000000003</c:v>
                </c:pt>
                <c:pt idx="794">
                  <c:v>320.38500000000005</c:v>
                </c:pt>
                <c:pt idx="795">
                  <c:v>320.78800000000001</c:v>
                </c:pt>
                <c:pt idx="796">
                  <c:v>321.19100000000003</c:v>
                </c:pt>
                <c:pt idx="797">
                  <c:v>321.59399999999999</c:v>
                </c:pt>
                <c:pt idx="798">
                  <c:v>321.99700000000001</c:v>
                </c:pt>
                <c:pt idx="799">
                  <c:v>322.40000000000003</c:v>
                </c:pt>
                <c:pt idx="800">
                  <c:v>322.803</c:v>
                </c:pt>
                <c:pt idx="801">
                  <c:v>323.20600000000002</c:v>
                </c:pt>
                <c:pt idx="802">
                  <c:v>323.60900000000004</c:v>
                </c:pt>
                <c:pt idx="803">
                  <c:v>324.012</c:v>
                </c:pt>
                <c:pt idx="804">
                  <c:v>324.41500000000002</c:v>
                </c:pt>
                <c:pt idx="805">
                  <c:v>324.81800000000004</c:v>
                </c:pt>
                <c:pt idx="806">
                  <c:v>325.221</c:v>
                </c:pt>
                <c:pt idx="807">
                  <c:v>325.62400000000002</c:v>
                </c:pt>
                <c:pt idx="808">
                  <c:v>326.02700000000004</c:v>
                </c:pt>
                <c:pt idx="809">
                  <c:v>326.43</c:v>
                </c:pt>
                <c:pt idx="810">
                  <c:v>326.83300000000003</c:v>
                </c:pt>
                <c:pt idx="811">
                  <c:v>327.23600000000005</c:v>
                </c:pt>
                <c:pt idx="812">
                  <c:v>327.63900000000001</c:v>
                </c:pt>
                <c:pt idx="813">
                  <c:v>328.04200000000003</c:v>
                </c:pt>
                <c:pt idx="814">
                  <c:v>328.44499999999999</c:v>
                </c:pt>
                <c:pt idx="815">
                  <c:v>328.84800000000001</c:v>
                </c:pt>
                <c:pt idx="816">
                  <c:v>329.25100000000003</c:v>
                </c:pt>
                <c:pt idx="817">
                  <c:v>329.654</c:v>
                </c:pt>
                <c:pt idx="818">
                  <c:v>330.05700000000002</c:v>
                </c:pt>
                <c:pt idx="819">
                  <c:v>330.46000000000004</c:v>
                </c:pt>
                <c:pt idx="820">
                  <c:v>330.863</c:v>
                </c:pt>
                <c:pt idx="821">
                  <c:v>331.26600000000002</c:v>
                </c:pt>
                <c:pt idx="822">
                  <c:v>331.66900000000004</c:v>
                </c:pt>
                <c:pt idx="823">
                  <c:v>332.072</c:v>
                </c:pt>
                <c:pt idx="824">
                  <c:v>332.47500000000002</c:v>
                </c:pt>
                <c:pt idx="825">
                  <c:v>332.87800000000004</c:v>
                </c:pt>
                <c:pt idx="826">
                  <c:v>333.28100000000001</c:v>
                </c:pt>
                <c:pt idx="827">
                  <c:v>333.68400000000003</c:v>
                </c:pt>
                <c:pt idx="828">
                  <c:v>334.08700000000005</c:v>
                </c:pt>
                <c:pt idx="829">
                  <c:v>334.49</c:v>
                </c:pt>
                <c:pt idx="830">
                  <c:v>334.89300000000003</c:v>
                </c:pt>
                <c:pt idx="831">
                  <c:v>335.29600000000005</c:v>
                </c:pt>
                <c:pt idx="832">
                  <c:v>335.69900000000001</c:v>
                </c:pt>
                <c:pt idx="833">
                  <c:v>336.10200000000003</c:v>
                </c:pt>
                <c:pt idx="834">
                  <c:v>336.505</c:v>
                </c:pt>
                <c:pt idx="835">
                  <c:v>336.90800000000002</c:v>
                </c:pt>
                <c:pt idx="836">
                  <c:v>337.31100000000004</c:v>
                </c:pt>
                <c:pt idx="837">
                  <c:v>337.714</c:v>
                </c:pt>
                <c:pt idx="838">
                  <c:v>338.11700000000002</c:v>
                </c:pt>
                <c:pt idx="839">
                  <c:v>338.52000000000004</c:v>
                </c:pt>
                <c:pt idx="840">
                  <c:v>338.923</c:v>
                </c:pt>
                <c:pt idx="841">
                  <c:v>339.32600000000002</c:v>
                </c:pt>
                <c:pt idx="842">
                  <c:v>339.72900000000004</c:v>
                </c:pt>
                <c:pt idx="843">
                  <c:v>340.13200000000001</c:v>
                </c:pt>
                <c:pt idx="844">
                  <c:v>340.53500000000003</c:v>
                </c:pt>
                <c:pt idx="845">
                  <c:v>340.93800000000005</c:v>
                </c:pt>
                <c:pt idx="846">
                  <c:v>341.34100000000001</c:v>
                </c:pt>
                <c:pt idx="847">
                  <c:v>341.74400000000003</c:v>
                </c:pt>
                <c:pt idx="848">
                  <c:v>342.14700000000005</c:v>
                </c:pt>
                <c:pt idx="849">
                  <c:v>342.55</c:v>
                </c:pt>
                <c:pt idx="850">
                  <c:v>342.95300000000003</c:v>
                </c:pt>
                <c:pt idx="851">
                  <c:v>343.35599999999999</c:v>
                </c:pt>
                <c:pt idx="852">
                  <c:v>343.75900000000001</c:v>
                </c:pt>
                <c:pt idx="853">
                  <c:v>344.16200000000003</c:v>
                </c:pt>
                <c:pt idx="854">
                  <c:v>344.565</c:v>
                </c:pt>
                <c:pt idx="855">
                  <c:v>344.96800000000002</c:v>
                </c:pt>
                <c:pt idx="856">
                  <c:v>345.37100000000004</c:v>
                </c:pt>
                <c:pt idx="857">
                  <c:v>345.774</c:v>
                </c:pt>
                <c:pt idx="858">
                  <c:v>346.17700000000002</c:v>
                </c:pt>
                <c:pt idx="859">
                  <c:v>346.58000000000004</c:v>
                </c:pt>
                <c:pt idx="860">
                  <c:v>346.983</c:v>
                </c:pt>
                <c:pt idx="861">
                  <c:v>347.38600000000002</c:v>
                </c:pt>
                <c:pt idx="862">
                  <c:v>347.78900000000004</c:v>
                </c:pt>
                <c:pt idx="863">
                  <c:v>348.19200000000001</c:v>
                </c:pt>
                <c:pt idx="864">
                  <c:v>348.59500000000003</c:v>
                </c:pt>
                <c:pt idx="865">
                  <c:v>348.99800000000005</c:v>
                </c:pt>
                <c:pt idx="866">
                  <c:v>349.40100000000001</c:v>
                </c:pt>
                <c:pt idx="867">
                  <c:v>349.80400000000003</c:v>
                </c:pt>
                <c:pt idx="868">
                  <c:v>350.20699999999999</c:v>
                </c:pt>
                <c:pt idx="869">
                  <c:v>350.61</c:v>
                </c:pt>
                <c:pt idx="870">
                  <c:v>351.01300000000003</c:v>
                </c:pt>
                <c:pt idx="871">
                  <c:v>351.416</c:v>
                </c:pt>
                <c:pt idx="872">
                  <c:v>351.81900000000002</c:v>
                </c:pt>
                <c:pt idx="873">
                  <c:v>352.22200000000004</c:v>
                </c:pt>
                <c:pt idx="874">
                  <c:v>352.625</c:v>
                </c:pt>
                <c:pt idx="875">
                  <c:v>353.02800000000002</c:v>
                </c:pt>
                <c:pt idx="876">
                  <c:v>353.43100000000004</c:v>
                </c:pt>
                <c:pt idx="877">
                  <c:v>353.834</c:v>
                </c:pt>
                <c:pt idx="878">
                  <c:v>354.23700000000002</c:v>
                </c:pt>
                <c:pt idx="879">
                  <c:v>354.64000000000004</c:v>
                </c:pt>
                <c:pt idx="880">
                  <c:v>355.04300000000001</c:v>
                </c:pt>
                <c:pt idx="881">
                  <c:v>355.44600000000003</c:v>
                </c:pt>
                <c:pt idx="882">
                  <c:v>355.84900000000005</c:v>
                </c:pt>
                <c:pt idx="883">
                  <c:v>356.25200000000001</c:v>
                </c:pt>
                <c:pt idx="884">
                  <c:v>356.65500000000003</c:v>
                </c:pt>
                <c:pt idx="885">
                  <c:v>357.05800000000005</c:v>
                </c:pt>
                <c:pt idx="886">
                  <c:v>357.46100000000001</c:v>
                </c:pt>
                <c:pt idx="887">
                  <c:v>357.86400000000003</c:v>
                </c:pt>
                <c:pt idx="888">
                  <c:v>358.267</c:v>
                </c:pt>
                <c:pt idx="889">
                  <c:v>358.67</c:v>
                </c:pt>
                <c:pt idx="890">
                  <c:v>359.07300000000004</c:v>
                </c:pt>
                <c:pt idx="891">
                  <c:v>359.476</c:v>
                </c:pt>
                <c:pt idx="892">
                  <c:v>359.87900000000002</c:v>
                </c:pt>
                <c:pt idx="893">
                  <c:v>360.28200000000004</c:v>
                </c:pt>
                <c:pt idx="894">
                  <c:v>360.685</c:v>
                </c:pt>
                <c:pt idx="895">
                  <c:v>361.08800000000002</c:v>
                </c:pt>
                <c:pt idx="896">
                  <c:v>361.49100000000004</c:v>
                </c:pt>
                <c:pt idx="897">
                  <c:v>361.89400000000001</c:v>
                </c:pt>
                <c:pt idx="898">
                  <c:v>362.29700000000003</c:v>
                </c:pt>
                <c:pt idx="899">
                  <c:v>362.70000000000005</c:v>
                </c:pt>
                <c:pt idx="900">
                  <c:v>363.10300000000001</c:v>
                </c:pt>
                <c:pt idx="901">
                  <c:v>363.50600000000003</c:v>
                </c:pt>
                <c:pt idx="902">
                  <c:v>363.90900000000005</c:v>
                </c:pt>
                <c:pt idx="903">
                  <c:v>364.31200000000001</c:v>
                </c:pt>
                <c:pt idx="904">
                  <c:v>364.71500000000003</c:v>
                </c:pt>
                <c:pt idx="905">
                  <c:v>365.11799999999999</c:v>
                </c:pt>
                <c:pt idx="906">
                  <c:v>365.52100000000002</c:v>
                </c:pt>
                <c:pt idx="907">
                  <c:v>365.92400000000004</c:v>
                </c:pt>
                <c:pt idx="908">
                  <c:v>366.327</c:v>
                </c:pt>
                <c:pt idx="909">
                  <c:v>366.73</c:v>
                </c:pt>
                <c:pt idx="910">
                  <c:v>367.13300000000004</c:v>
                </c:pt>
                <c:pt idx="911">
                  <c:v>367.536</c:v>
                </c:pt>
                <c:pt idx="912">
                  <c:v>367.93900000000002</c:v>
                </c:pt>
                <c:pt idx="913">
                  <c:v>368.34200000000004</c:v>
                </c:pt>
                <c:pt idx="914">
                  <c:v>368.745</c:v>
                </c:pt>
                <c:pt idx="915">
                  <c:v>369.14800000000002</c:v>
                </c:pt>
                <c:pt idx="916">
                  <c:v>369.55100000000004</c:v>
                </c:pt>
                <c:pt idx="917">
                  <c:v>369.95400000000001</c:v>
                </c:pt>
                <c:pt idx="918">
                  <c:v>370.35700000000003</c:v>
                </c:pt>
                <c:pt idx="919">
                  <c:v>370.76000000000005</c:v>
                </c:pt>
                <c:pt idx="920">
                  <c:v>371.16300000000001</c:v>
                </c:pt>
                <c:pt idx="921">
                  <c:v>371.56600000000003</c:v>
                </c:pt>
                <c:pt idx="922">
                  <c:v>371.96900000000005</c:v>
                </c:pt>
                <c:pt idx="923">
                  <c:v>372.37200000000001</c:v>
                </c:pt>
                <c:pt idx="924">
                  <c:v>372.77500000000003</c:v>
                </c:pt>
                <c:pt idx="925">
                  <c:v>373.178</c:v>
                </c:pt>
                <c:pt idx="926">
                  <c:v>373.58100000000002</c:v>
                </c:pt>
                <c:pt idx="927">
                  <c:v>373.98400000000004</c:v>
                </c:pt>
                <c:pt idx="928">
                  <c:v>374.387</c:v>
                </c:pt>
                <c:pt idx="929">
                  <c:v>374.79</c:v>
                </c:pt>
                <c:pt idx="930">
                  <c:v>375.19300000000004</c:v>
                </c:pt>
                <c:pt idx="931">
                  <c:v>375.596</c:v>
                </c:pt>
                <c:pt idx="932">
                  <c:v>375.99900000000002</c:v>
                </c:pt>
                <c:pt idx="933">
                  <c:v>376.40200000000004</c:v>
                </c:pt>
                <c:pt idx="934">
                  <c:v>376.80500000000001</c:v>
                </c:pt>
                <c:pt idx="935">
                  <c:v>377.20800000000003</c:v>
                </c:pt>
                <c:pt idx="936">
                  <c:v>377.61100000000005</c:v>
                </c:pt>
                <c:pt idx="937">
                  <c:v>378.01400000000001</c:v>
                </c:pt>
                <c:pt idx="938">
                  <c:v>378.41700000000003</c:v>
                </c:pt>
                <c:pt idx="939">
                  <c:v>378.82000000000005</c:v>
                </c:pt>
                <c:pt idx="940">
                  <c:v>379.22300000000001</c:v>
                </c:pt>
                <c:pt idx="941">
                  <c:v>379.62600000000003</c:v>
                </c:pt>
                <c:pt idx="942">
                  <c:v>380.029</c:v>
                </c:pt>
                <c:pt idx="943">
                  <c:v>380.43200000000002</c:v>
                </c:pt>
                <c:pt idx="944">
                  <c:v>380.83500000000004</c:v>
                </c:pt>
                <c:pt idx="945">
                  <c:v>381.238</c:v>
                </c:pt>
                <c:pt idx="946">
                  <c:v>381.64100000000002</c:v>
                </c:pt>
                <c:pt idx="947">
                  <c:v>382.04400000000004</c:v>
                </c:pt>
                <c:pt idx="948">
                  <c:v>382.447</c:v>
                </c:pt>
                <c:pt idx="949">
                  <c:v>382.85</c:v>
                </c:pt>
                <c:pt idx="950">
                  <c:v>383.25300000000004</c:v>
                </c:pt>
                <c:pt idx="951">
                  <c:v>383.65600000000001</c:v>
                </c:pt>
                <c:pt idx="952">
                  <c:v>384.05900000000003</c:v>
                </c:pt>
                <c:pt idx="953">
                  <c:v>384.46200000000005</c:v>
                </c:pt>
                <c:pt idx="954">
                  <c:v>384.86500000000001</c:v>
                </c:pt>
                <c:pt idx="955">
                  <c:v>385.26800000000003</c:v>
                </c:pt>
                <c:pt idx="956">
                  <c:v>385.67100000000005</c:v>
                </c:pt>
                <c:pt idx="957">
                  <c:v>386.07400000000001</c:v>
                </c:pt>
                <c:pt idx="958">
                  <c:v>386.47700000000003</c:v>
                </c:pt>
                <c:pt idx="959">
                  <c:v>386.88</c:v>
                </c:pt>
                <c:pt idx="960">
                  <c:v>387.28300000000002</c:v>
                </c:pt>
                <c:pt idx="961">
                  <c:v>387.68600000000004</c:v>
                </c:pt>
                <c:pt idx="962">
                  <c:v>388.089</c:v>
                </c:pt>
                <c:pt idx="963">
                  <c:v>388.49200000000002</c:v>
                </c:pt>
                <c:pt idx="964">
                  <c:v>388.89500000000004</c:v>
                </c:pt>
                <c:pt idx="965">
                  <c:v>389.298</c:v>
                </c:pt>
                <c:pt idx="966">
                  <c:v>389.70100000000002</c:v>
                </c:pt>
                <c:pt idx="967">
                  <c:v>390.10400000000004</c:v>
                </c:pt>
                <c:pt idx="968">
                  <c:v>390.50700000000001</c:v>
                </c:pt>
                <c:pt idx="969">
                  <c:v>390.91</c:v>
                </c:pt>
                <c:pt idx="970">
                  <c:v>391.31300000000005</c:v>
                </c:pt>
                <c:pt idx="971">
                  <c:v>391.71600000000001</c:v>
                </c:pt>
                <c:pt idx="972">
                  <c:v>392.11900000000003</c:v>
                </c:pt>
                <c:pt idx="973">
                  <c:v>392.52200000000005</c:v>
                </c:pt>
                <c:pt idx="974">
                  <c:v>392.92500000000001</c:v>
                </c:pt>
                <c:pt idx="975">
                  <c:v>393.32800000000003</c:v>
                </c:pt>
                <c:pt idx="976">
                  <c:v>393.73100000000005</c:v>
                </c:pt>
                <c:pt idx="977">
                  <c:v>394.13400000000001</c:v>
                </c:pt>
                <c:pt idx="978">
                  <c:v>394.53700000000003</c:v>
                </c:pt>
                <c:pt idx="979">
                  <c:v>394.94</c:v>
                </c:pt>
                <c:pt idx="980">
                  <c:v>395.34300000000002</c:v>
                </c:pt>
                <c:pt idx="981">
                  <c:v>395.74600000000004</c:v>
                </c:pt>
                <c:pt idx="982">
                  <c:v>396.149</c:v>
                </c:pt>
                <c:pt idx="983">
                  <c:v>396.55200000000002</c:v>
                </c:pt>
                <c:pt idx="984">
                  <c:v>396.95500000000004</c:v>
                </c:pt>
                <c:pt idx="985">
                  <c:v>397.358</c:v>
                </c:pt>
                <c:pt idx="986">
                  <c:v>397.76100000000002</c:v>
                </c:pt>
                <c:pt idx="987">
                  <c:v>398.16400000000004</c:v>
                </c:pt>
                <c:pt idx="988">
                  <c:v>398.56700000000001</c:v>
                </c:pt>
                <c:pt idx="989">
                  <c:v>398.97</c:v>
                </c:pt>
                <c:pt idx="990">
                  <c:v>399.37300000000005</c:v>
                </c:pt>
                <c:pt idx="991">
                  <c:v>399.77600000000001</c:v>
                </c:pt>
                <c:pt idx="992">
                  <c:v>400.17900000000003</c:v>
                </c:pt>
                <c:pt idx="993">
                  <c:v>400.58200000000005</c:v>
                </c:pt>
                <c:pt idx="994">
                  <c:v>400.98500000000001</c:v>
                </c:pt>
                <c:pt idx="995">
                  <c:v>401.38800000000003</c:v>
                </c:pt>
                <c:pt idx="996">
                  <c:v>401.791</c:v>
                </c:pt>
                <c:pt idx="997">
                  <c:v>402.19400000000002</c:v>
                </c:pt>
                <c:pt idx="998">
                  <c:v>402.59700000000004</c:v>
                </c:pt>
                <c:pt idx="999">
                  <c:v>403</c:v>
                </c:pt>
                <c:pt idx="1000">
                  <c:v>403.40300000000002</c:v>
                </c:pt>
                <c:pt idx="1001">
                  <c:v>403.80600000000004</c:v>
                </c:pt>
                <c:pt idx="1002">
                  <c:v>404.209</c:v>
                </c:pt>
                <c:pt idx="1003">
                  <c:v>404.61200000000002</c:v>
                </c:pt>
                <c:pt idx="1004">
                  <c:v>405.01500000000004</c:v>
                </c:pt>
                <c:pt idx="1005">
                  <c:v>405.41800000000001</c:v>
                </c:pt>
                <c:pt idx="1006">
                  <c:v>405.82100000000003</c:v>
                </c:pt>
                <c:pt idx="1007">
                  <c:v>406.22400000000005</c:v>
                </c:pt>
                <c:pt idx="1008">
                  <c:v>406.62700000000001</c:v>
                </c:pt>
                <c:pt idx="1009">
                  <c:v>407.03000000000003</c:v>
                </c:pt>
                <c:pt idx="1010">
                  <c:v>407.43300000000005</c:v>
                </c:pt>
                <c:pt idx="1011">
                  <c:v>407.83600000000001</c:v>
                </c:pt>
                <c:pt idx="1012">
                  <c:v>408.23900000000003</c:v>
                </c:pt>
                <c:pt idx="1013">
                  <c:v>408.64200000000005</c:v>
                </c:pt>
                <c:pt idx="1014">
                  <c:v>409.04500000000002</c:v>
                </c:pt>
                <c:pt idx="1015">
                  <c:v>409.44800000000004</c:v>
                </c:pt>
                <c:pt idx="1016">
                  <c:v>409.851</c:v>
                </c:pt>
                <c:pt idx="1017">
                  <c:v>410.25400000000002</c:v>
                </c:pt>
                <c:pt idx="1018">
                  <c:v>410.65700000000004</c:v>
                </c:pt>
                <c:pt idx="1019">
                  <c:v>411.06</c:v>
                </c:pt>
                <c:pt idx="1020">
                  <c:v>411.46300000000002</c:v>
                </c:pt>
                <c:pt idx="1021">
                  <c:v>411.86600000000004</c:v>
                </c:pt>
                <c:pt idx="1022">
                  <c:v>412.26900000000001</c:v>
                </c:pt>
                <c:pt idx="1023">
                  <c:v>412.67200000000003</c:v>
                </c:pt>
                <c:pt idx="1024">
                  <c:v>413.07500000000005</c:v>
                </c:pt>
                <c:pt idx="1025">
                  <c:v>413.47800000000001</c:v>
                </c:pt>
                <c:pt idx="1026">
                  <c:v>413.88100000000003</c:v>
                </c:pt>
                <c:pt idx="1027">
                  <c:v>414.28400000000005</c:v>
                </c:pt>
                <c:pt idx="1028">
                  <c:v>414.68700000000001</c:v>
                </c:pt>
                <c:pt idx="1029">
                  <c:v>415.09000000000003</c:v>
                </c:pt>
                <c:pt idx="1030">
                  <c:v>415.49300000000005</c:v>
                </c:pt>
                <c:pt idx="1031">
                  <c:v>415.89600000000002</c:v>
                </c:pt>
                <c:pt idx="1032">
                  <c:v>416.29900000000004</c:v>
                </c:pt>
                <c:pt idx="1033">
                  <c:v>416.702</c:v>
                </c:pt>
                <c:pt idx="1034">
                  <c:v>417.10500000000002</c:v>
                </c:pt>
                <c:pt idx="1035">
                  <c:v>417.50800000000004</c:v>
                </c:pt>
                <c:pt idx="1036">
                  <c:v>417.911</c:v>
                </c:pt>
                <c:pt idx="1037">
                  <c:v>418.31400000000002</c:v>
                </c:pt>
                <c:pt idx="1038">
                  <c:v>418.71700000000004</c:v>
                </c:pt>
                <c:pt idx="1039">
                  <c:v>419.12</c:v>
                </c:pt>
                <c:pt idx="1040">
                  <c:v>419.52300000000002</c:v>
                </c:pt>
                <c:pt idx="1041">
                  <c:v>419.92600000000004</c:v>
                </c:pt>
                <c:pt idx="1042">
                  <c:v>420.32900000000001</c:v>
                </c:pt>
                <c:pt idx="1043">
                  <c:v>420.73200000000003</c:v>
                </c:pt>
                <c:pt idx="1044">
                  <c:v>421.13500000000005</c:v>
                </c:pt>
                <c:pt idx="1045">
                  <c:v>421.53800000000001</c:v>
                </c:pt>
                <c:pt idx="1046">
                  <c:v>421.94100000000003</c:v>
                </c:pt>
                <c:pt idx="1047">
                  <c:v>422.34400000000005</c:v>
                </c:pt>
                <c:pt idx="1048">
                  <c:v>422.74700000000001</c:v>
                </c:pt>
                <c:pt idx="1049">
                  <c:v>423.15000000000003</c:v>
                </c:pt>
                <c:pt idx="1050">
                  <c:v>423.55300000000005</c:v>
                </c:pt>
                <c:pt idx="1051">
                  <c:v>423.95600000000002</c:v>
                </c:pt>
                <c:pt idx="1052">
                  <c:v>424.35900000000004</c:v>
                </c:pt>
                <c:pt idx="1053">
                  <c:v>424.762</c:v>
                </c:pt>
                <c:pt idx="1054">
                  <c:v>425.16500000000002</c:v>
                </c:pt>
                <c:pt idx="1055">
                  <c:v>425.56800000000004</c:v>
                </c:pt>
                <c:pt idx="1056">
                  <c:v>425.971</c:v>
                </c:pt>
                <c:pt idx="1057">
                  <c:v>426.37400000000002</c:v>
                </c:pt>
                <c:pt idx="1058">
                  <c:v>426.77700000000004</c:v>
                </c:pt>
                <c:pt idx="1059">
                  <c:v>427.18</c:v>
                </c:pt>
                <c:pt idx="1060">
                  <c:v>427.58300000000003</c:v>
                </c:pt>
                <c:pt idx="1061">
                  <c:v>427.98600000000005</c:v>
                </c:pt>
                <c:pt idx="1062">
                  <c:v>428.38900000000001</c:v>
                </c:pt>
                <c:pt idx="1063">
                  <c:v>428.79200000000003</c:v>
                </c:pt>
                <c:pt idx="1064">
                  <c:v>429.19500000000005</c:v>
                </c:pt>
                <c:pt idx="1065">
                  <c:v>429.59800000000001</c:v>
                </c:pt>
                <c:pt idx="1066">
                  <c:v>430.00100000000003</c:v>
                </c:pt>
                <c:pt idx="1067">
                  <c:v>430.40400000000005</c:v>
                </c:pt>
                <c:pt idx="1068">
                  <c:v>430.80700000000002</c:v>
                </c:pt>
                <c:pt idx="1069">
                  <c:v>431.21000000000004</c:v>
                </c:pt>
                <c:pt idx="1070">
                  <c:v>431.613</c:v>
                </c:pt>
                <c:pt idx="1071">
                  <c:v>432.01600000000002</c:v>
                </c:pt>
                <c:pt idx="1072">
                  <c:v>432.41900000000004</c:v>
                </c:pt>
                <c:pt idx="1073">
                  <c:v>432.822</c:v>
                </c:pt>
                <c:pt idx="1074">
                  <c:v>433.22500000000002</c:v>
                </c:pt>
                <c:pt idx="1075">
                  <c:v>433.62800000000004</c:v>
                </c:pt>
                <c:pt idx="1076">
                  <c:v>434.03100000000001</c:v>
                </c:pt>
                <c:pt idx="1077">
                  <c:v>434.43400000000003</c:v>
                </c:pt>
                <c:pt idx="1078">
                  <c:v>434.83700000000005</c:v>
                </c:pt>
                <c:pt idx="1079">
                  <c:v>435.24</c:v>
                </c:pt>
                <c:pt idx="1080">
                  <c:v>435.64300000000003</c:v>
                </c:pt>
                <c:pt idx="1081">
                  <c:v>436.04600000000005</c:v>
                </c:pt>
                <c:pt idx="1082">
                  <c:v>436.44900000000001</c:v>
                </c:pt>
                <c:pt idx="1083">
                  <c:v>436.85200000000003</c:v>
                </c:pt>
                <c:pt idx="1084">
                  <c:v>437.25500000000005</c:v>
                </c:pt>
                <c:pt idx="1085">
                  <c:v>437.65800000000002</c:v>
                </c:pt>
                <c:pt idx="1086">
                  <c:v>438.06100000000004</c:v>
                </c:pt>
                <c:pt idx="1087">
                  <c:v>438.46400000000006</c:v>
                </c:pt>
                <c:pt idx="1088">
                  <c:v>438.86700000000002</c:v>
                </c:pt>
                <c:pt idx="1089">
                  <c:v>439.27000000000004</c:v>
                </c:pt>
                <c:pt idx="1090">
                  <c:v>439.673</c:v>
                </c:pt>
                <c:pt idx="1091">
                  <c:v>440.07600000000002</c:v>
                </c:pt>
                <c:pt idx="1092">
                  <c:v>440.47900000000004</c:v>
                </c:pt>
                <c:pt idx="1093">
                  <c:v>440.88200000000001</c:v>
                </c:pt>
                <c:pt idx="1094">
                  <c:v>441.28500000000003</c:v>
                </c:pt>
                <c:pt idx="1095">
                  <c:v>441.68800000000005</c:v>
                </c:pt>
                <c:pt idx="1096">
                  <c:v>442.09100000000001</c:v>
                </c:pt>
                <c:pt idx="1097">
                  <c:v>442.49400000000003</c:v>
                </c:pt>
                <c:pt idx="1098">
                  <c:v>442.89700000000005</c:v>
                </c:pt>
                <c:pt idx="1099">
                  <c:v>443.3</c:v>
                </c:pt>
                <c:pt idx="1100">
                  <c:v>443.70300000000003</c:v>
                </c:pt>
                <c:pt idx="1101">
                  <c:v>444.10600000000005</c:v>
                </c:pt>
                <c:pt idx="1102">
                  <c:v>444.50900000000001</c:v>
                </c:pt>
                <c:pt idx="1103">
                  <c:v>444.91200000000003</c:v>
                </c:pt>
                <c:pt idx="1104">
                  <c:v>445.31500000000005</c:v>
                </c:pt>
                <c:pt idx="1105">
                  <c:v>445.71800000000002</c:v>
                </c:pt>
                <c:pt idx="1106">
                  <c:v>446.12100000000004</c:v>
                </c:pt>
                <c:pt idx="1107">
                  <c:v>446.524</c:v>
                </c:pt>
                <c:pt idx="1108">
                  <c:v>446.92700000000002</c:v>
                </c:pt>
                <c:pt idx="1109">
                  <c:v>447.33000000000004</c:v>
                </c:pt>
                <c:pt idx="1110">
                  <c:v>447.733</c:v>
                </c:pt>
                <c:pt idx="1111">
                  <c:v>448.13600000000002</c:v>
                </c:pt>
                <c:pt idx="1112">
                  <c:v>448.53900000000004</c:v>
                </c:pt>
                <c:pt idx="1113">
                  <c:v>448.94200000000001</c:v>
                </c:pt>
                <c:pt idx="1114">
                  <c:v>449.34500000000003</c:v>
                </c:pt>
                <c:pt idx="1115">
                  <c:v>449.74800000000005</c:v>
                </c:pt>
                <c:pt idx="1116">
                  <c:v>450.15100000000001</c:v>
                </c:pt>
                <c:pt idx="1117">
                  <c:v>450.55400000000003</c:v>
                </c:pt>
                <c:pt idx="1118">
                  <c:v>450.95700000000005</c:v>
                </c:pt>
                <c:pt idx="1119">
                  <c:v>451.36</c:v>
                </c:pt>
                <c:pt idx="1120">
                  <c:v>451.76300000000003</c:v>
                </c:pt>
                <c:pt idx="1121">
                  <c:v>452.16600000000005</c:v>
                </c:pt>
                <c:pt idx="1122">
                  <c:v>452.56900000000002</c:v>
                </c:pt>
                <c:pt idx="1123">
                  <c:v>452.97200000000004</c:v>
                </c:pt>
                <c:pt idx="1124">
                  <c:v>453.375</c:v>
                </c:pt>
                <c:pt idx="1125">
                  <c:v>453.77800000000002</c:v>
                </c:pt>
                <c:pt idx="1126">
                  <c:v>454.18100000000004</c:v>
                </c:pt>
                <c:pt idx="1127">
                  <c:v>454.584</c:v>
                </c:pt>
                <c:pt idx="1128">
                  <c:v>454.98700000000002</c:v>
                </c:pt>
                <c:pt idx="1129">
                  <c:v>455.39000000000004</c:v>
                </c:pt>
                <c:pt idx="1130">
                  <c:v>455.79300000000001</c:v>
                </c:pt>
                <c:pt idx="1131">
                  <c:v>456.19600000000003</c:v>
                </c:pt>
                <c:pt idx="1132">
                  <c:v>456.59900000000005</c:v>
                </c:pt>
                <c:pt idx="1133">
                  <c:v>457.00200000000001</c:v>
                </c:pt>
                <c:pt idx="1134">
                  <c:v>457.40500000000003</c:v>
                </c:pt>
                <c:pt idx="1135">
                  <c:v>457.80800000000005</c:v>
                </c:pt>
                <c:pt idx="1136">
                  <c:v>458.21100000000001</c:v>
                </c:pt>
                <c:pt idx="1137">
                  <c:v>458.61400000000003</c:v>
                </c:pt>
                <c:pt idx="1138">
                  <c:v>459.01700000000005</c:v>
                </c:pt>
                <c:pt idx="1139">
                  <c:v>459.42</c:v>
                </c:pt>
                <c:pt idx="1140">
                  <c:v>459.82300000000004</c:v>
                </c:pt>
                <c:pt idx="1141">
                  <c:v>460.22600000000006</c:v>
                </c:pt>
                <c:pt idx="1142">
                  <c:v>460.62900000000002</c:v>
                </c:pt>
                <c:pt idx="1143">
                  <c:v>461.03200000000004</c:v>
                </c:pt>
                <c:pt idx="1144">
                  <c:v>461.435</c:v>
                </c:pt>
                <c:pt idx="1145">
                  <c:v>461.83800000000002</c:v>
                </c:pt>
                <c:pt idx="1146">
                  <c:v>462.24100000000004</c:v>
                </c:pt>
                <c:pt idx="1147">
                  <c:v>462.64400000000001</c:v>
                </c:pt>
                <c:pt idx="1148">
                  <c:v>463.04700000000003</c:v>
                </c:pt>
                <c:pt idx="1149">
                  <c:v>463.45000000000005</c:v>
                </c:pt>
                <c:pt idx="1150">
                  <c:v>463.85300000000001</c:v>
                </c:pt>
                <c:pt idx="1151">
                  <c:v>464.25600000000003</c:v>
                </c:pt>
                <c:pt idx="1152">
                  <c:v>464.65900000000005</c:v>
                </c:pt>
                <c:pt idx="1153">
                  <c:v>465.06200000000001</c:v>
                </c:pt>
                <c:pt idx="1154">
                  <c:v>465.46500000000003</c:v>
                </c:pt>
                <c:pt idx="1155">
                  <c:v>465.86800000000005</c:v>
                </c:pt>
                <c:pt idx="1156">
                  <c:v>466.27100000000002</c:v>
                </c:pt>
                <c:pt idx="1157">
                  <c:v>466.67400000000004</c:v>
                </c:pt>
                <c:pt idx="1158">
                  <c:v>467.07700000000006</c:v>
                </c:pt>
                <c:pt idx="1159">
                  <c:v>467.48</c:v>
                </c:pt>
                <c:pt idx="1160">
                  <c:v>467.88300000000004</c:v>
                </c:pt>
                <c:pt idx="1161">
                  <c:v>468.286</c:v>
                </c:pt>
                <c:pt idx="1162">
                  <c:v>468.68900000000002</c:v>
                </c:pt>
                <c:pt idx="1163">
                  <c:v>469.09200000000004</c:v>
                </c:pt>
                <c:pt idx="1164">
                  <c:v>469.495</c:v>
                </c:pt>
                <c:pt idx="1165">
                  <c:v>469.89800000000002</c:v>
                </c:pt>
                <c:pt idx="1166">
                  <c:v>470.30100000000004</c:v>
                </c:pt>
                <c:pt idx="1167">
                  <c:v>470.70400000000001</c:v>
                </c:pt>
                <c:pt idx="1168">
                  <c:v>471.10700000000003</c:v>
                </c:pt>
                <c:pt idx="1169">
                  <c:v>471.51000000000005</c:v>
                </c:pt>
                <c:pt idx="1170">
                  <c:v>471.91300000000001</c:v>
                </c:pt>
                <c:pt idx="1171">
                  <c:v>472.31600000000003</c:v>
                </c:pt>
                <c:pt idx="1172">
                  <c:v>472.71900000000005</c:v>
                </c:pt>
                <c:pt idx="1173">
                  <c:v>473.12200000000001</c:v>
                </c:pt>
                <c:pt idx="1174">
                  <c:v>473.52500000000003</c:v>
                </c:pt>
                <c:pt idx="1175">
                  <c:v>473.92800000000005</c:v>
                </c:pt>
                <c:pt idx="1176">
                  <c:v>474.33100000000002</c:v>
                </c:pt>
                <c:pt idx="1177">
                  <c:v>474.73400000000004</c:v>
                </c:pt>
                <c:pt idx="1178">
                  <c:v>475.13700000000006</c:v>
                </c:pt>
                <c:pt idx="1179">
                  <c:v>475.54</c:v>
                </c:pt>
                <c:pt idx="1180">
                  <c:v>475.94300000000004</c:v>
                </c:pt>
                <c:pt idx="1181">
                  <c:v>476.346</c:v>
                </c:pt>
                <c:pt idx="1182">
                  <c:v>476.74900000000002</c:v>
                </c:pt>
                <c:pt idx="1183">
                  <c:v>477.15200000000004</c:v>
                </c:pt>
                <c:pt idx="1184">
                  <c:v>477.55500000000001</c:v>
                </c:pt>
                <c:pt idx="1185">
                  <c:v>477.95800000000003</c:v>
                </c:pt>
                <c:pt idx="1186">
                  <c:v>478.36100000000005</c:v>
                </c:pt>
                <c:pt idx="1187">
                  <c:v>478.76400000000001</c:v>
                </c:pt>
                <c:pt idx="1188">
                  <c:v>479.16700000000003</c:v>
                </c:pt>
                <c:pt idx="1189">
                  <c:v>479.57000000000005</c:v>
                </c:pt>
                <c:pt idx="1190">
                  <c:v>479.97300000000001</c:v>
                </c:pt>
                <c:pt idx="1191">
                  <c:v>480.37600000000003</c:v>
                </c:pt>
                <c:pt idx="1192">
                  <c:v>480.77900000000005</c:v>
                </c:pt>
                <c:pt idx="1193">
                  <c:v>481.18200000000002</c:v>
                </c:pt>
                <c:pt idx="1194">
                  <c:v>481.58500000000004</c:v>
                </c:pt>
                <c:pt idx="1195">
                  <c:v>481.98800000000006</c:v>
                </c:pt>
                <c:pt idx="1196">
                  <c:v>482.39100000000002</c:v>
                </c:pt>
                <c:pt idx="1197">
                  <c:v>482.79400000000004</c:v>
                </c:pt>
                <c:pt idx="1198">
                  <c:v>483.197</c:v>
                </c:pt>
                <c:pt idx="1199">
                  <c:v>483.6</c:v>
                </c:pt>
                <c:pt idx="1200">
                  <c:v>484.00300000000004</c:v>
                </c:pt>
                <c:pt idx="1201">
                  <c:v>484.40600000000001</c:v>
                </c:pt>
                <c:pt idx="1202">
                  <c:v>484.80900000000003</c:v>
                </c:pt>
                <c:pt idx="1203">
                  <c:v>485.21200000000005</c:v>
                </c:pt>
                <c:pt idx="1204">
                  <c:v>485.61500000000001</c:v>
                </c:pt>
                <c:pt idx="1205">
                  <c:v>486.01800000000003</c:v>
                </c:pt>
                <c:pt idx="1206">
                  <c:v>486.42100000000005</c:v>
                </c:pt>
                <c:pt idx="1207">
                  <c:v>486.82400000000001</c:v>
                </c:pt>
                <c:pt idx="1208">
                  <c:v>487.22700000000003</c:v>
                </c:pt>
                <c:pt idx="1209">
                  <c:v>487.63000000000005</c:v>
                </c:pt>
                <c:pt idx="1210">
                  <c:v>488.03300000000002</c:v>
                </c:pt>
                <c:pt idx="1211">
                  <c:v>488.43600000000004</c:v>
                </c:pt>
                <c:pt idx="1212">
                  <c:v>488.83900000000006</c:v>
                </c:pt>
                <c:pt idx="1213">
                  <c:v>489.24200000000002</c:v>
                </c:pt>
                <c:pt idx="1214">
                  <c:v>489.64500000000004</c:v>
                </c:pt>
                <c:pt idx="1215">
                  <c:v>490.048</c:v>
                </c:pt>
                <c:pt idx="1216">
                  <c:v>490.45100000000002</c:v>
                </c:pt>
                <c:pt idx="1217">
                  <c:v>490.85400000000004</c:v>
                </c:pt>
                <c:pt idx="1218">
                  <c:v>491.25700000000001</c:v>
                </c:pt>
                <c:pt idx="1219">
                  <c:v>491.66</c:v>
                </c:pt>
                <c:pt idx="1220">
                  <c:v>492.06300000000005</c:v>
                </c:pt>
                <c:pt idx="1221">
                  <c:v>492.46600000000001</c:v>
                </c:pt>
                <c:pt idx="1222">
                  <c:v>492.86900000000003</c:v>
                </c:pt>
                <c:pt idx="1223">
                  <c:v>493.27200000000005</c:v>
                </c:pt>
                <c:pt idx="1224">
                  <c:v>493.67500000000001</c:v>
                </c:pt>
                <c:pt idx="1225">
                  <c:v>494.07800000000003</c:v>
                </c:pt>
                <c:pt idx="1226">
                  <c:v>494.48100000000005</c:v>
                </c:pt>
                <c:pt idx="1227">
                  <c:v>494.88400000000001</c:v>
                </c:pt>
                <c:pt idx="1228">
                  <c:v>495.28700000000003</c:v>
                </c:pt>
                <c:pt idx="1229">
                  <c:v>495.69000000000005</c:v>
                </c:pt>
                <c:pt idx="1230">
                  <c:v>496.09300000000002</c:v>
                </c:pt>
                <c:pt idx="1231">
                  <c:v>496.49600000000004</c:v>
                </c:pt>
                <c:pt idx="1232">
                  <c:v>496.89900000000006</c:v>
                </c:pt>
                <c:pt idx="1233">
                  <c:v>497.30200000000002</c:v>
                </c:pt>
                <c:pt idx="1234">
                  <c:v>497.70500000000004</c:v>
                </c:pt>
                <c:pt idx="1235">
                  <c:v>498.108</c:v>
                </c:pt>
                <c:pt idx="1236">
                  <c:v>498.51100000000002</c:v>
                </c:pt>
                <c:pt idx="1237">
                  <c:v>498.91400000000004</c:v>
                </c:pt>
                <c:pt idx="1238">
                  <c:v>499.31700000000001</c:v>
                </c:pt>
                <c:pt idx="1239">
                  <c:v>499.72</c:v>
                </c:pt>
                <c:pt idx="1240">
                  <c:v>500.12300000000005</c:v>
                </c:pt>
                <c:pt idx="1241">
                  <c:v>500.52600000000001</c:v>
                </c:pt>
                <c:pt idx="1242">
                  <c:v>500.92900000000003</c:v>
                </c:pt>
                <c:pt idx="1243">
                  <c:v>501.33200000000005</c:v>
                </c:pt>
                <c:pt idx="1244">
                  <c:v>501.73500000000001</c:v>
                </c:pt>
                <c:pt idx="1245">
                  <c:v>502.13800000000003</c:v>
                </c:pt>
                <c:pt idx="1246">
                  <c:v>502.54100000000005</c:v>
                </c:pt>
                <c:pt idx="1247">
                  <c:v>502.94400000000002</c:v>
                </c:pt>
                <c:pt idx="1248">
                  <c:v>503.34700000000004</c:v>
                </c:pt>
                <c:pt idx="1249">
                  <c:v>503.75000000000006</c:v>
                </c:pt>
                <c:pt idx="1250">
                  <c:v>504.15300000000002</c:v>
                </c:pt>
                <c:pt idx="1251">
                  <c:v>504.55600000000004</c:v>
                </c:pt>
                <c:pt idx="1252">
                  <c:v>504.959</c:v>
                </c:pt>
                <c:pt idx="1253">
                  <c:v>505.36200000000002</c:v>
                </c:pt>
                <c:pt idx="1254">
                  <c:v>505.76500000000004</c:v>
                </c:pt>
                <c:pt idx="1255">
                  <c:v>506.16800000000001</c:v>
                </c:pt>
                <c:pt idx="1256">
                  <c:v>506.57100000000003</c:v>
                </c:pt>
                <c:pt idx="1257">
                  <c:v>506.97400000000005</c:v>
                </c:pt>
                <c:pt idx="1258">
                  <c:v>507.37700000000001</c:v>
                </c:pt>
                <c:pt idx="1259">
                  <c:v>507.78000000000003</c:v>
                </c:pt>
                <c:pt idx="1260">
                  <c:v>508.18300000000005</c:v>
                </c:pt>
                <c:pt idx="1261">
                  <c:v>508.58600000000001</c:v>
                </c:pt>
                <c:pt idx="1262">
                  <c:v>508.98900000000003</c:v>
                </c:pt>
                <c:pt idx="1263">
                  <c:v>509.39200000000005</c:v>
                </c:pt>
                <c:pt idx="1264">
                  <c:v>509.79500000000002</c:v>
                </c:pt>
                <c:pt idx="1265">
                  <c:v>510.19800000000004</c:v>
                </c:pt>
                <c:pt idx="1266">
                  <c:v>510.60100000000006</c:v>
                </c:pt>
                <c:pt idx="1267">
                  <c:v>511.00400000000002</c:v>
                </c:pt>
                <c:pt idx="1268">
                  <c:v>511.40700000000004</c:v>
                </c:pt>
                <c:pt idx="1269">
                  <c:v>511.81000000000006</c:v>
                </c:pt>
                <c:pt idx="1270">
                  <c:v>512.21300000000008</c:v>
                </c:pt>
                <c:pt idx="1271">
                  <c:v>512.61599999999999</c:v>
                </c:pt>
                <c:pt idx="1272">
                  <c:v>513.01900000000001</c:v>
                </c:pt>
                <c:pt idx="1273">
                  <c:v>513.42200000000003</c:v>
                </c:pt>
                <c:pt idx="1274">
                  <c:v>513.82500000000005</c:v>
                </c:pt>
                <c:pt idx="1275">
                  <c:v>514.22800000000007</c:v>
                </c:pt>
                <c:pt idx="1276">
                  <c:v>514.63100000000009</c:v>
                </c:pt>
                <c:pt idx="1277">
                  <c:v>515.03399999999999</c:v>
                </c:pt>
                <c:pt idx="1278">
                  <c:v>515.43700000000001</c:v>
                </c:pt>
                <c:pt idx="1279">
                  <c:v>515.84</c:v>
                </c:pt>
                <c:pt idx="1280">
                  <c:v>516.24300000000005</c:v>
                </c:pt>
                <c:pt idx="1281">
                  <c:v>516.64600000000007</c:v>
                </c:pt>
                <c:pt idx="1282">
                  <c:v>517.04899999999998</c:v>
                </c:pt>
                <c:pt idx="1283">
                  <c:v>517.452</c:v>
                </c:pt>
                <c:pt idx="1284">
                  <c:v>517.85500000000002</c:v>
                </c:pt>
                <c:pt idx="1285">
                  <c:v>518.25800000000004</c:v>
                </c:pt>
                <c:pt idx="1286">
                  <c:v>518.66100000000006</c:v>
                </c:pt>
                <c:pt idx="1287">
                  <c:v>519.06400000000008</c:v>
                </c:pt>
                <c:pt idx="1288">
                  <c:v>519.46699999999998</c:v>
                </c:pt>
                <c:pt idx="1289">
                  <c:v>519.87</c:v>
                </c:pt>
                <c:pt idx="1290">
                  <c:v>520.27300000000002</c:v>
                </c:pt>
                <c:pt idx="1291">
                  <c:v>520.67600000000004</c:v>
                </c:pt>
                <c:pt idx="1292">
                  <c:v>521.07900000000006</c:v>
                </c:pt>
                <c:pt idx="1293">
                  <c:v>521.48200000000008</c:v>
                </c:pt>
                <c:pt idx="1294">
                  <c:v>521.88499999999999</c:v>
                </c:pt>
                <c:pt idx="1295">
                  <c:v>522.28800000000001</c:v>
                </c:pt>
                <c:pt idx="1296">
                  <c:v>522.69100000000003</c:v>
                </c:pt>
                <c:pt idx="1297">
                  <c:v>523.09400000000005</c:v>
                </c:pt>
                <c:pt idx="1298">
                  <c:v>523.49700000000007</c:v>
                </c:pt>
                <c:pt idx="1299">
                  <c:v>523.9</c:v>
                </c:pt>
                <c:pt idx="1300">
                  <c:v>524.303</c:v>
                </c:pt>
                <c:pt idx="1301">
                  <c:v>524.70600000000002</c:v>
                </c:pt>
                <c:pt idx="1302">
                  <c:v>525.10900000000004</c:v>
                </c:pt>
                <c:pt idx="1303">
                  <c:v>525.51200000000006</c:v>
                </c:pt>
                <c:pt idx="1304">
                  <c:v>525.91500000000008</c:v>
                </c:pt>
                <c:pt idx="1305">
                  <c:v>526.31799999999998</c:v>
                </c:pt>
                <c:pt idx="1306">
                  <c:v>526.721</c:v>
                </c:pt>
                <c:pt idx="1307">
                  <c:v>527.12400000000002</c:v>
                </c:pt>
                <c:pt idx="1308">
                  <c:v>527.52700000000004</c:v>
                </c:pt>
                <c:pt idx="1309">
                  <c:v>527.93000000000006</c:v>
                </c:pt>
                <c:pt idx="1310">
                  <c:v>528.33300000000008</c:v>
                </c:pt>
                <c:pt idx="1311">
                  <c:v>528.73599999999999</c:v>
                </c:pt>
                <c:pt idx="1312">
                  <c:v>529.13900000000001</c:v>
                </c:pt>
                <c:pt idx="1313">
                  <c:v>529.54200000000003</c:v>
                </c:pt>
                <c:pt idx="1314">
                  <c:v>529.94500000000005</c:v>
                </c:pt>
                <c:pt idx="1315">
                  <c:v>530.34800000000007</c:v>
                </c:pt>
                <c:pt idx="1316">
                  <c:v>530.75099999999998</c:v>
                </c:pt>
                <c:pt idx="1317">
                  <c:v>531.154</c:v>
                </c:pt>
                <c:pt idx="1318">
                  <c:v>531.55700000000002</c:v>
                </c:pt>
                <c:pt idx="1319">
                  <c:v>531.96</c:v>
                </c:pt>
                <c:pt idx="1320">
                  <c:v>532.36300000000006</c:v>
                </c:pt>
                <c:pt idx="1321">
                  <c:v>532.76600000000008</c:v>
                </c:pt>
                <c:pt idx="1322">
                  <c:v>533.16899999999998</c:v>
                </c:pt>
                <c:pt idx="1323">
                  <c:v>533.572</c:v>
                </c:pt>
                <c:pt idx="1324">
                  <c:v>533.97500000000002</c:v>
                </c:pt>
                <c:pt idx="1325">
                  <c:v>534.37800000000004</c:v>
                </c:pt>
                <c:pt idx="1326">
                  <c:v>534.78100000000006</c:v>
                </c:pt>
                <c:pt idx="1327">
                  <c:v>535.18400000000008</c:v>
                </c:pt>
                <c:pt idx="1328">
                  <c:v>535.58699999999999</c:v>
                </c:pt>
                <c:pt idx="1329">
                  <c:v>535.99</c:v>
                </c:pt>
                <c:pt idx="1330">
                  <c:v>536.39300000000003</c:v>
                </c:pt>
                <c:pt idx="1331">
                  <c:v>536.79600000000005</c:v>
                </c:pt>
                <c:pt idx="1332">
                  <c:v>537.19900000000007</c:v>
                </c:pt>
                <c:pt idx="1333">
                  <c:v>537.60200000000009</c:v>
                </c:pt>
                <c:pt idx="1334">
                  <c:v>538.005</c:v>
                </c:pt>
                <c:pt idx="1335">
                  <c:v>538.40800000000002</c:v>
                </c:pt>
                <c:pt idx="1336">
                  <c:v>538.81100000000004</c:v>
                </c:pt>
                <c:pt idx="1337">
                  <c:v>539.21400000000006</c:v>
                </c:pt>
                <c:pt idx="1338">
                  <c:v>539.61700000000008</c:v>
                </c:pt>
                <c:pt idx="1339">
                  <c:v>540.02</c:v>
                </c:pt>
                <c:pt idx="1340">
                  <c:v>540.423</c:v>
                </c:pt>
                <c:pt idx="1341">
                  <c:v>540.82600000000002</c:v>
                </c:pt>
                <c:pt idx="1342">
                  <c:v>541.22900000000004</c:v>
                </c:pt>
                <c:pt idx="1343">
                  <c:v>541.63200000000006</c:v>
                </c:pt>
                <c:pt idx="1344">
                  <c:v>542.03500000000008</c:v>
                </c:pt>
                <c:pt idx="1345">
                  <c:v>542.43799999999999</c:v>
                </c:pt>
                <c:pt idx="1346">
                  <c:v>542.84100000000001</c:v>
                </c:pt>
                <c:pt idx="1347">
                  <c:v>543.24400000000003</c:v>
                </c:pt>
                <c:pt idx="1348">
                  <c:v>543.64700000000005</c:v>
                </c:pt>
                <c:pt idx="1349">
                  <c:v>544.05000000000007</c:v>
                </c:pt>
                <c:pt idx="1350">
                  <c:v>544.45300000000009</c:v>
                </c:pt>
                <c:pt idx="1351">
                  <c:v>544.85599999999999</c:v>
                </c:pt>
                <c:pt idx="1352">
                  <c:v>545.25900000000001</c:v>
                </c:pt>
                <c:pt idx="1353">
                  <c:v>545.66200000000003</c:v>
                </c:pt>
                <c:pt idx="1354">
                  <c:v>546.06500000000005</c:v>
                </c:pt>
                <c:pt idx="1355">
                  <c:v>546.46800000000007</c:v>
                </c:pt>
                <c:pt idx="1356">
                  <c:v>546.87099999999998</c:v>
                </c:pt>
                <c:pt idx="1357">
                  <c:v>547.274</c:v>
                </c:pt>
                <c:pt idx="1358">
                  <c:v>547.67700000000002</c:v>
                </c:pt>
                <c:pt idx="1359">
                  <c:v>548.08000000000004</c:v>
                </c:pt>
                <c:pt idx="1360">
                  <c:v>548.48300000000006</c:v>
                </c:pt>
                <c:pt idx="1361">
                  <c:v>548.88600000000008</c:v>
                </c:pt>
                <c:pt idx="1362">
                  <c:v>549.28899999999999</c:v>
                </c:pt>
                <c:pt idx="1363">
                  <c:v>549.69200000000001</c:v>
                </c:pt>
                <c:pt idx="1364">
                  <c:v>550.09500000000003</c:v>
                </c:pt>
                <c:pt idx="1365">
                  <c:v>550.49800000000005</c:v>
                </c:pt>
                <c:pt idx="1366">
                  <c:v>550.90100000000007</c:v>
                </c:pt>
                <c:pt idx="1367">
                  <c:v>551.30400000000009</c:v>
                </c:pt>
                <c:pt idx="1368">
                  <c:v>551.70699999999999</c:v>
                </c:pt>
                <c:pt idx="1369">
                  <c:v>552.11</c:v>
                </c:pt>
                <c:pt idx="1370">
                  <c:v>552.51300000000003</c:v>
                </c:pt>
                <c:pt idx="1371">
                  <c:v>552.91600000000005</c:v>
                </c:pt>
                <c:pt idx="1372">
                  <c:v>553.31900000000007</c:v>
                </c:pt>
                <c:pt idx="1373">
                  <c:v>553.72199999999998</c:v>
                </c:pt>
                <c:pt idx="1374">
                  <c:v>554.125</c:v>
                </c:pt>
                <c:pt idx="1375">
                  <c:v>554.52800000000002</c:v>
                </c:pt>
                <c:pt idx="1376">
                  <c:v>554.93100000000004</c:v>
                </c:pt>
                <c:pt idx="1377">
                  <c:v>555.33400000000006</c:v>
                </c:pt>
                <c:pt idx="1378">
                  <c:v>555.73700000000008</c:v>
                </c:pt>
                <c:pt idx="1379">
                  <c:v>556.14</c:v>
                </c:pt>
                <c:pt idx="1380">
                  <c:v>556.54300000000001</c:v>
                </c:pt>
                <c:pt idx="1381">
                  <c:v>556.94600000000003</c:v>
                </c:pt>
                <c:pt idx="1382">
                  <c:v>557.34900000000005</c:v>
                </c:pt>
                <c:pt idx="1383">
                  <c:v>557.75200000000007</c:v>
                </c:pt>
                <c:pt idx="1384">
                  <c:v>558.15500000000009</c:v>
                </c:pt>
                <c:pt idx="1385">
                  <c:v>558.55799999999999</c:v>
                </c:pt>
                <c:pt idx="1386">
                  <c:v>558.96100000000001</c:v>
                </c:pt>
                <c:pt idx="1387">
                  <c:v>559.36400000000003</c:v>
                </c:pt>
                <c:pt idx="1388">
                  <c:v>559.76700000000005</c:v>
                </c:pt>
                <c:pt idx="1389">
                  <c:v>560.17000000000007</c:v>
                </c:pt>
                <c:pt idx="1390">
                  <c:v>560.57299999999998</c:v>
                </c:pt>
                <c:pt idx="1391">
                  <c:v>560.976</c:v>
                </c:pt>
                <c:pt idx="1392">
                  <c:v>561.37900000000002</c:v>
                </c:pt>
                <c:pt idx="1393">
                  <c:v>561.78200000000004</c:v>
                </c:pt>
                <c:pt idx="1394">
                  <c:v>562.18500000000006</c:v>
                </c:pt>
                <c:pt idx="1395">
                  <c:v>562.58800000000008</c:v>
                </c:pt>
                <c:pt idx="1396">
                  <c:v>562.99099999999999</c:v>
                </c:pt>
                <c:pt idx="1397">
                  <c:v>563.39400000000001</c:v>
                </c:pt>
                <c:pt idx="1398">
                  <c:v>563.79700000000003</c:v>
                </c:pt>
                <c:pt idx="1399">
                  <c:v>564.20000000000005</c:v>
                </c:pt>
                <c:pt idx="1400">
                  <c:v>564.60300000000007</c:v>
                </c:pt>
                <c:pt idx="1401">
                  <c:v>565.00600000000009</c:v>
                </c:pt>
                <c:pt idx="1402">
                  <c:v>565.40899999999999</c:v>
                </c:pt>
                <c:pt idx="1403">
                  <c:v>565.81200000000001</c:v>
                </c:pt>
                <c:pt idx="1404">
                  <c:v>566.21500000000003</c:v>
                </c:pt>
                <c:pt idx="1405">
                  <c:v>566.61800000000005</c:v>
                </c:pt>
                <c:pt idx="1406">
                  <c:v>567.02100000000007</c:v>
                </c:pt>
                <c:pt idx="1407">
                  <c:v>567.42399999999998</c:v>
                </c:pt>
                <c:pt idx="1408">
                  <c:v>567.827</c:v>
                </c:pt>
                <c:pt idx="1409">
                  <c:v>568.23</c:v>
                </c:pt>
                <c:pt idx="1410">
                  <c:v>568.63300000000004</c:v>
                </c:pt>
                <c:pt idx="1411">
                  <c:v>569.03600000000006</c:v>
                </c:pt>
                <c:pt idx="1412">
                  <c:v>569.43900000000008</c:v>
                </c:pt>
                <c:pt idx="1413">
                  <c:v>569.84199999999998</c:v>
                </c:pt>
                <c:pt idx="1414">
                  <c:v>570.245</c:v>
                </c:pt>
                <c:pt idx="1415">
                  <c:v>570.64800000000002</c:v>
                </c:pt>
                <c:pt idx="1416">
                  <c:v>571.05100000000004</c:v>
                </c:pt>
                <c:pt idx="1417">
                  <c:v>571.45400000000006</c:v>
                </c:pt>
                <c:pt idx="1418">
                  <c:v>571.85700000000008</c:v>
                </c:pt>
                <c:pt idx="1419">
                  <c:v>572.26</c:v>
                </c:pt>
                <c:pt idx="1420">
                  <c:v>572.66300000000001</c:v>
                </c:pt>
                <c:pt idx="1421">
                  <c:v>573.06600000000003</c:v>
                </c:pt>
                <c:pt idx="1422">
                  <c:v>573.46900000000005</c:v>
                </c:pt>
                <c:pt idx="1423">
                  <c:v>573.87200000000007</c:v>
                </c:pt>
                <c:pt idx="1424">
                  <c:v>574.27500000000009</c:v>
                </c:pt>
                <c:pt idx="1425">
                  <c:v>574.678</c:v>
                </c:pt>
                <c:pt idx="1426">
                  <c:v>575.08100000000002</c:v>
                </c:pt>
                <c:pt idx="1427">
                  <c:v>575.48400000000004</c:v>
                </c:pt>
                <c:pt idx="1428">
                  <c:v>575.88700000000006</c:v>
                </c:pt>
                <c:pt idx="1429">
                  <c:v>576.29000000000008</c:v>
                </c:pt>
                <c:pt idx="1430">
                  <c:v>576.69299999999998</c:v>
                </c:pt>
                <c:pt idx="1431">
                  <c:v>577.096</c:v>
                </c:pt>
                <c:pt idx="1432">
                  <c:v>577.49900000000002</c:v>
                </c:pt>
                <c:pt idx="1433">
                  <c:v>577.90200000000004</c:v>
                </c:pt>
                <c:pt idx="1434">
                  <c:v>578.30500000000006</c:v>
                </c:pt>
                <c:pt idx="1435">
                  <c:v>578.70800000000008</c:v>
                </c:pt>
                <c:pt idx="1436">
                  <c:v>579.11099999999999</c:v>
                </c:pt>
                <c:pt idx="1437">
                  <c:v>579.51400000000001</c:v>
                </c:pt>
                <c:pt idx="1438">
                  <c:v>579.91700000000003</c:v>
                </c:pt>
                <c:pt idx="1439">
                  <c:v>580.32000000000005</c:v>
                </c:pt>
                <c:pt idx="1440">
                  <c:v>580.72300000000007</c:v>
                </c:pt>
                <c:pt idx="1441">
                  <c:v>581.12600000000009</c:v>
                </c:pt>
                <c:pt idx="1442">
                  <c:v>581.529</c:v>
                </c:pt>
                <c:pt idx="1443">
                  <c:v>581.93200000000002</c:v>
                </c:pt>
                <c:pt idx="1444">
                  <c:v>582.33500000000004</c:v>
                </c:pt>
                <c:pt idx="1445">
                  <c:v>582.73800000000006</c:v>
                </c:pt>
                <c:pt idx="1446">
                  <c:v>583.14100000000008</c:v>
                </c:pt>
                <c:pt idx="1447">
                  <c:v>583.54399999999998</c:v>
                </c:pt>
                <c:pt idx="1448">
                  <c:v>583.947</c:v>
                </c:pt>
                <c:pt idx="1449">
                  <c:v>584.35</c:v>
                </c:pt>
                <c:pt idx="1450">
                  <c:v>584.75300000000004</c:v>
                </c:pt>
                <c:pt idx="1451">
                  <c:v>585.15600000000006</c:v>
                </c:pt>
                <c:pt idx="1452">
                  <c:v>585.55900000000008</c:v>
                </c:pt>
                <c:pt idx="1453">
                  <c:v>585.96199999999999</c:v>
                </c:pt>
                <c:pt idx="1454">
                  <c:v>586.36500000000001</c:v>
                </c:pt>
                <c:pt idx="1455">
                  <c:v>586.76800000000003</c:v>
                </c:pt>
                <c:pt idx="1456">
                  <c:v>587.17100000000005</c:v>
                </c:pt>
                <c:pt idx="1457">
                  <c:v>587.57400000000007</c:v>
                </c:pt>
                <c:pt idx="1458">
                  <c:v>587.97700000000009</c:v>
                </c:pt>
                <c:pt idx="1459">
                  <c:v>588.38</c:v>
                </c:pt>
                <c:pt idx="1460">
                  <c:v>588.78300000000002</c:v>
                </c:pt>
                <c:pt idx="1461">
                  <c:v>589.18600000000004</c:v>
                </c:pt>
                <c:pt idx="1462">
                  <c:v>589.58900000000006</c:v>
                </c:pt>
                <c:pt idx="1463">
                  <c:v>589.99200000000008</c:v>
                </c:pt>
                <c:pt idx="1464">
                  <c:v>590.39499999999998</c:v>
                </c:pt>
                <c:pt idx="1465">
                  <c:v>590.798</c:v>
                </c:pt>
                <c:pt idx="1466">
                  <c:v>591.20100000000002</c:v>
                </c:pt>
                <c:pt idx="1467">
                  <c:v>591.60400000000004</c:v>
                </c:pt>
                <c:pt idx="1468">
                  <c:v>592.00700000000006</c:v>
                </c:pt>
                <c:pt idx="1469">
                  <c:v>592.41000000000008</c:v>
                </c:pt>
                <c:pt idx="1470">
                  <c:v>592.81299999999999</c:v>
                </c:pt>
                <c:pt idx="1471">
                  <c:v>593.21600000000001</c:v>
                </c:pt>
                <c:pt idx="1472">
                  <c:v>593.61900000000003</c:v>
                </c:pt>
                <c:pt idx="1473">
                  <c:v>594.02200000000005</c:v>
                </c:pt>
                <c:pt idx="1474">
                  <c:v>594.42500000000007</c:v>
                </c:pt>
                <c:pt idx="1475">
                  <c:v>594.82800000000009</c:v>
                </c:pt>
                <c:pt idx="1476">
                  <c:v>595.23099999999999</c:v>
                </c:pt>
                <c:pt idx="1477">
                  <c:v>595.63400000000001</c:v>
                </c:pt>
                <c:pt idx="1478">
                  <c:v>596.03700000000003</c:v>
                </c:pt>
                <c:pt idx="1479">
                  <c:v>596.44000000000005</c:v>
                </c:pt>
                <c:pt idx="1480">
                  <c:v>596.84300000000007</c:v>
                </c:pt>
                <c:pt idx="1481">
                  <c:v>597.24599999999998</c:v>
                </c:pt>
                <c:pt idx="1482">
                  <c:v>597.649</c:v>
                </c:pt>
                <c:pt idx="1483">
                  <c:v>598.05200000000002</c:v>
                </c:pt>
                <c:pt idx="1484">
                  <c:v>598.45500000000004</c:v>
                </c:pt>
                <c:pt idx="1485">
                  <c:v>598.85800000000006</c:v>
                </c:pt>
                <c:pt idx="1486">
                  <c:v>599.26100000000008</c:v>
                </c:pt>
                <c:pt idx="1487">
                  <c:v>599.66399999999999</c:v>
                </c:pt>
                <c:pt idx="1488">
                  <c:v>600.06700000000001</c:v>
                </c:pt>
                <c:pt idx="1489">
                  <c:v>600.47</c:v>
                </c:pt>
                <c:pt idx="1490">
                  <c:v>600.87300000000005</c:v>
                </c:pt>
                <c:pt idx="1491">
                  <c:v>601.27600000000007</c:v>
                </c:pt>
                <c:pt idx="1492">
                  <c:v>601.67900000000009</c:v>
                </c:pt>
                <c:pt idx="1493">
                  <c:v>602.08199999999999</c:v>
                </c:pt>
                <c:pt idx="1494">
                  <c:v>602.48500000000001</c:v>
                </c:pt>
                <c:pt idx="1495">
                  <c:v>602.88800000000003</c:v>
                </c:pt>
                <c:pt idx="1496">
                  <c:v>603.29100000000005</c:v>
                </c:pt>
                <c:pt idx="1497">
                  <c:v>603.69400000000007</c:v>
                </c:pt>
                <c:pt idx="1498">
                  <c:v>604.09700000000009</c:v>
                </c:pt>
                <c:pt idx="1499">
                  <c:v>604.5</c:v>
                </c:pt>
                <c:pt idx="1500">
                  <c:v>604.90300000000002</c:v>
                </c:pt>
                <c:pt idx="1501">
                  <c:v>605.30600000000004</c:v>
                </c:pt>
                <c:pt idx="1502">
                  <c:v>605.70900000000006</c:v>
                </c:pt>
                <c:pt idx="1503">
                  <c:v>606.11200000000008</c:v>
                </c:pt>
                <c:pt idx="1504">
                  <c:v>606.51499999999999</c:v>
                </c:pt>
                <c:pt idx="1505">
                  <c:v>606.91800000000001</c:v>
                </c:pt>
                <c:pt idx="1506">
                  <c:v>607.32100000000003</c:v>
                </c:pt>
                <c:pt idx="1507">
                  <c:v>607.72400000000005</c:v>
                </c:pt>
                <c:pt idx="1508">
                  <c:v>608.12700000000007</c:v>
                </c:pt>
                <c:pt idx="1509">
                  <c:v>608.53000000000009</c:v>
                </c:pt>
                <c:pt idx="1510">
                  <c:v>608.93299999999999</c:v>
                </c:pt>
                <c:pt idx="1511">
                  <c:v>609.33600000000001</c:v>
                </c:pt>
                <c:pt idx="1512">
                  <c:v>609.73900000000003</c:v>
                </c:pt>
                <c:pt idx="1513">
                  <c:v>610.14200000000005</c:v>
                </c:pt>
                <c:pt idx="1514">
                  <c:v>610.54500000000007</c:v>
                </c:pt>
                <c:pt idx="1515">
                  <c:v>610.94800000000009</c:v>
                </c:pt>
                <c:pt idx="1516">
                  <c:v>611.351</c:v>
                </c:pt>
                <c:pt idx="1517">
                  <c:v>611.75400000000002</c:v>
                </c:pt>
                <c:pt idx="1518">
                  <c:v>612.15700000000004</c:v>
                </c:pt>
                <c:pt idx="1519">
                  <c:v>612.56000000000006</c:v>
                </c:pt>
                <c:pt idx="1520">
                  <c:v>612.96300000000008</c:v>
                </c:pt>
                <c:pt idx="1521">
                  <c:v>613.36599999999999</c:v>
                </c:pt>
                <c:pt idx="1522">
                  <c:v>613.76900000000001</c:v>
                </c:pt>
                <c:pt idx="1523">
                  <c:v>614.17200000000003</c:v>
                </c:pt>
                <c:pt idx="1524">
                  <c:v>614.57500000000005</c:v>
                </c:pt>
                <c:pt idx="1525">
                  <c:v>614.97800000000007</c:v>
                </c:pt>
                <c:pt idx="1526">
                  <c:v>615.38100000000009</c:v>
                </c:pt>
                <c:pt idx="1527">
                  <c:v>615.78399999999999</c:v>
                </c:pt>
                <c:pt idx="1528">
                  <c:v>616.18700000000001</c:v>
                </c:pt>
                <c:pt idx="1529">
                  <c:v>616.59</c:v>
                </c:pt>
                <c:pt idx="1530">
                  <c:v>616.99300000000005</c:v>
                </c:pt>
                <c:pt idx="1531">
                  <c:v>617.39600000000007</c:v>
                </c:pt>
                <c:pt idx="1532">
                  <c:v>617.79900000000009</c:v>
                </c:pt>
                <c:pt idx="1533">
                  <c:v>618.202</c:v>
                </c:pt>
                <c:pt idx="1534">
                  <c:v>618.60500000000002</c:v>
                </c:pt>
                <c:pt idx="1535">
                  <c:v>619.00800000000004</c:v>
                </c:pt>
                <c:pt idx="1536">
                  <c:v>619.41100000000006</c:v>
                </c:pt>
                <c:pt idx="1537">
                  <c:v>619.81400000000008</c:v>
                </c:pt>
                <c:pt idx="1538">
                  <c:v>620.21699999999998</c:v>
                </c:pt>
                <c:pt idx="1539">
                  <c:v>620.62</c:v>
                </c:pt>
                <c:pt idx="1540">
                  <c:v>621.02300000000002</c:v>
                </c:pt>
                <c:pt idx="1541">
                  <c:v>621.42600000000004</c:v>
                </c:pt>
                <c:pt idx="1542">
                  <c:v>621.82900000000006</c:v>
                </c:pt>
                <c:pt idx="1543">
                  <c:v>622.23200000000008</c:v>
                </c:pt>
                <c:pt idx="1544">
                  <c:v>622.63499999999999</c:v>
                </c:pt>
                <c:pt idx="1545">
                  <c:v>623.03800000000001</c:v>
                </c:pt>
                <c:pt idx="1546">
                  <c:v>623.44100000000003</c:v>
                </c:pt>
                <c:pt idx="1547">
                  <c:v>623.84400000000005</c:v>
                </c:pt>
                <c:pt idx="1548">
                  <c:v>624.24700000000007</c:v>
                </c:pt>
                <c:pt idx="1549">
                  <c:v>624.65000000000009</c:v>
                </c:pt>
                <c:pt idx="1550">
                  <c:v>625.053</c:v>
                </c:pt>
                <c:pt idx="1551">
                  <c:v>625.45600000000002</c:v>
                </c:pt>
                <c:pt idx="1552">
                  <c:v>625.85900000000004</c:v>
                </c:pt>
                <c:pt idx="1553">
                  <c:v>626.26200000000006</c:v>
                </c:pt>
                <c:pt idx="1554">
                  <c:v>626.66500000000008</c:v>
                </c:pt>
                <c:pt idx="1555">
                  <c:v>627.06799999999998</c:v>
                </c:pt>
                <c:pt idx="1556">
                  <c:v>627.471</c:v>
                </c:pt>
                <c:pt idx="1557">
                  <c:v>627.87400000000002</c:v>
                </c:pt>
                <c:pt idx="1558">
                  <c:v>628.27700000000004</c:v>
                </c:pt>
                <c:pt idx="1559">
                  <c:v>628.68000000000006</c:v>
                </c:pt>
                <c:pt idx="1560">
                  <c:v>629.08300000000008</c:v>
                </c:pt>
                <c:pt idx="1561">
                  <c:v>629.48599999999999</c:v>
                </c:pt>
                <c:pt idx="1562">
                  <c:v>629.88900000000001</c:v>
                </c:pt>
                <c:pt idx="1563">
                  <c:v>630.29200000000003</c:v>
                </c:pt>
                <c:pt idx="1564">
                  <c:v>630.69500000000005</c:v>
                </c:pt>
                <c:pt idx="1565">
                  <c:v>631.09800000000007</c:v>
                </c:pt>
                <c:pt idx="1566">
                  <c:v>631.50100000000009</c:v>
                </c:pt>
                <c:pt idx="1567">
                  <c:v>631.904</c:v>
                </c:pt>
                <c:pt idx="1568">
                  <c:v>632.30700000000002</c:v>
                </c:pt>
                <c:pt idx="1569">
                  <c:v>632.71</c:v>
                </c:pt>
                <c:pt idx="1570">
                  <c:v>633.11300000000006</c:v>
                </c:pt>
                <c:pt idx="1571">
                  <c:v>633.51600000000008</c:v>
                </c:pt>
                <c:pt idx="1572">
                  <c:v>633.91899999999998</c:v>
                </c:pt>
                <c:pt idx="1573">
                  <c:v>634.322</c:v>
                </c:pt>
                <c:pt idx="1574">
                  <c:v>634.72500000000002</c:v>
                </c:pt>
                <c:pt idx="1575">
                  <c:v>635.12800000000004</c:v>
                </c:pt>
                <c:pt idx="1576">
                  <c:v>635.53100000000006</c:v>
                </c:pt>
                <c:pt idx="1577">
                  <c:v>635.93400000000008</c:v>
                </c:pt>
                <c:pt idx="1578">
                  <c:v>636.33699999999999</c:v>
                </c:pt>
                <c:pt idx="1579">
                  <c:v>636.74</c:v>
                </c:pt>
                <c:pt idx="1580">
                  <c:v>637.14300000000003</c:v>
                </c:pt>
                <c:pt idx="1581">
                  <c:v>637.54600000000005</c:v>
                </c:pt>
                <c:pt idx="1582">
                  <c:v>637.94900000000007</c:v>
                </c:pt>
                <c:pt idx="1583">
                  <c:v>638.35200000000009</c:v>
                </c:pt>
                <c:pt idx="1584">
                  <c:v>638.755</c:v>
                </c:pt>
                <c:pt idx="1585">
                  <c:v>639.15800000000002</c:v>
                </c:pt>
                <c:pt idx="1586">
                  <c:v>639.56100000000004</c:v>
                </c:pt>
                <c:pt idx="1587">
                  <c:v>639.96400000000006</c:v>
                </c:pt>
                <c:pt idx="1588">
                  <c:v>640.36700000000008</c:v>
                </c:pt>
                <c:pt idx="1589">
                  <c:v>640.7700000000001</c:v>
                </c:pt>
                <c:pt idx="1590">
                  <c:v>641.173</c:v>
                </c:pt>
                <c:pt idx="1591">
                  <c:v>641.57600000000002</c:v>
                </c:pt>
                <c:pt idx="1592">
                  <c:v>641.97900000000004</c:v>
                </c:pt>
                <c:pt idx="1593">
                  <c:v>642.38200000000006</c:v>
                </c:pt>
                <c:pt idx="1594">
                  <c:v>642.78500000000008</c:v>
                </c:pt>
                <c:pt idx="1595">
                  <c:v>643.18799999999999</c:v>
                </c:pt>
                <c:pt idx="1596">
                  <c:v>643.59100000000001</c:v>
                </c:pt>
                <c:pt idx="1597">
                  <c:v>643.99400000000003</c:v>
                </c:pt>
                <c:pt idx="1598">
                  <c:v>644.39700000000005</c:v>
                </c:pt>
                <c:pt idx="1599">
                  <c:v>644.80000000000007</c:v>
                </c:pt>
                <c:pt idx="1600">
                  <c:v>645.20300000000009</c:v>
                </c:pt>
                <c:pt idx="1601">
                  <c:v>645.60599999999999</c:v>
                </c:pt>
                <c:pt idx="1602">
                  <c:v>646.00900000000001</c:v>
                </c:pt>
                <c:pt idx="1603">
                  <c:v>646.41200000000003</c:v>
                </c:pt>
                <c:pt idx="1604">
                  <c:v>646.81500000000005</c:v>
                </c:pt>
                <c:pt idx="1605">
                  <c:v>647.21800000000007</c:v>
                </c:pt>
                <c:pt idx="1606">
                  <c:v>647.62100000000009</c:v>
                </c:pt>
                <c:pt idx="1607">
                  <c:v>648.024</c:v>
                </c:pt>
                <c:pt idx="1608">
                  <c:v>648.42700000000002</c:v>
                </c:pt>
                <c:pt idx="1609">
                  <c:v>648.83000000000004</c:v>
                </c:pt>
                <c:pt idx="1610">
                  <c:v>649.23300000000006</c:v>
                </c:pt>
                <c:pt idx="1611">
                  <c:v>649.63600000000008</c:v>
                </c:pt>
                <c:pt idx="1612">
                  <c:v>650.03899999999999</c:v>
                </c:pt>
                <c:pt idx="1613">
                  <c:v>650.44200000000001</c:v>
                </c:pt>
                <c:pt idx="1614">
                  <c:v>650.84500000000003</c:v>
                </c:pt>
                <c:pt idx="1615">
                  <c:v>651.24800000000005</c:v>
                </c:pt>
                <c:pt idx="1616">
                  <c:v>651.65100000000007</c:v>
                </c:pt>
                <c:pt idx="1617">
                  <c:v>652.05400000000009</c:v>
                </c:pt>
                <c:pt idx="1618">
                  <c:v>652.45699999999999</c:v>
                </c:pt>
                <c:pt idx="1619">
                  <c:v>652.86</c:v>
                </c:pt>
                <c:pt idx="1620">
                  <c:v>653.26300000000003</c:v>
                </c:pt>
                <c:pt idx="1621">
                  <c:v>653.66600000000005</c:v>
                </c:pt>
                <c:pt idx="1622">
                  <c:v>654.06900000000007</c:v>
                </c:pt>
                <c:pt idx="1623">
                  <c:v>654.47200000000009</c:v>
                </c:pt>
                <c:pt idx="1624">
                  <c:v>654.875</c:v>
                </c:pt>
                <c:pt idx="1625">
                  <c:v>655.27800000000002</c:v>
                </c:pt>
                <c:pt idx="1626">
                  <c:v>655.68100000000004</c:v>
                </c:pt>
                <c:pt idx="1627">
                  <c:v>656.08400000000006</c:v>
                </c:pt>
                <c:pt idx="1628">
                  <c:v>656.48700000000008</c:v>
                </c:pt>
                <c:pt idx="1629">
                  <c:v>656.89</c:v>
                </c:pt>
                <c:pt idx="1630">
                  <c:v>657.29300000000001</c:v>
                </c:pt>
                <c:pt idx="1631">
                  <c:v>657.69600000000003</c:v>
                </c:pt>
                <c:pt idx="1632">
                  <c:v>658.09900000000005</c:v>
                </c:pt>
                <c:pt idx="1633">
                  <c:v>658.50200000000007</c:v>
                </c:pt>
                <c:pt idx="1634">
                  <c:v>658.90500000000009</c:v>
                </c:pt>
                <c:pt idx="1635">
                  <c:v>659.30799999999999</c:v>
                </c:pt>
                <c:pt idx="1636">
                  <c:v>659.71100000000001</c:v>
                </c:pt>
                <c:pt idx="1637">
                  <c:v>660.11400000000003</c:v>
                </c:pt>
                <c:pt idx="1638">
                  <c:v>660.51700000000005</c:v>
                </c:pt>
                <c:pt idx="1639">
                  <c:v>660.92000000000007</c:v>
                </c:pt>
                <c:pt idx="1640">
                  <c:v>661.32300000000009</c:v>
                </c:pt>
                <c:pt idx="1641">
                  <c:v>661.726</c:v>
                </c:pt>
                <c:pt idx="1642">
                  <c:v>662.12900000000002</c:v>
                </c:pt>
                <c:pt idx="1643">
                  <c:v>662.53200000000004</c:v>
                </c:pt>
                <c:pt idx="1644">
                  <c:v>662.93500000000006</c:v>
                </c:pt>
                <c:pt idx="1645">
                  <c:v>663.33800000000008</c:v>
                </c:pt>
                <c:pt idx="1646">
                  <c:v>663.74099999999999</c:v>
                </c:pt>
                <c:pt idx="1647">
                  <c:v>664.14400000000001</c:v>
                </c:pt>
                <c:pt idx="1648">
                  <c:v>664.54700000000003</c:v>
                </c:pt>
                <c:pt idx="1649">
                  <c:v>664.95</c:v>
                </c:pt>
                <c:pt idx="1650">
                  <c:v>665.35300000000007</c:v>
                </c:pt>
                <c:pt idx="1651">
                  <c:v>665.75600000000009</c:v>
                </c:pt>
                <c:pt idx="1652">
                  <c:v>666.15899999999999</c:v>
                </c:pt>
                <c:pt idx="1653">
                  <c:v>666.56200000000001</c:v>
                </c:pt>
                <c:pt idx="1654">
                  <c:v>666.96500000000003</c:v>
                </c:pt>
                <c:pt idx="1655">
                  <c:v>667.36800000000005</c:v>
                </c:pt>
                <c:pt idx="1656">
                  <c:v>667.77100000000007</c:v>
                </c:pt>
                <c:pt idx="1657">
                  <c:v>668.17400000000009</c:v>
                </c:pt>
                <c:pt idx="1658">
                  <c:v>668.577</c:v>
                </c:pt>
                <c:pt idx="1659">
                  <c:v>668.98</c:v>
                </c:pt>
                <c:pt idx="1660">
                  <c:v>669.38300000000004</c:v>
                </c:pt>
                <c:pt idx="1661">
                  <c:v>669.78600000000006</c:v>
                </c:pt>
                <c:pt idx="1662">
                  <c:v>670.18900000000008</c:v>
                </c:pt>
                <c:pt idx="1663">
                  <c:v>670.5920000000001</c:v>
                </c:pt>
                <c:pt idx="1664">
                  <c:v>670.995</c:v>
                </c:pt>
                <c:pt idx="1665">
                  <c:v>671.39800000000002</c:v>
                </c:pt>
                <c:pt idx="1666">
                  <c:v>671.80100000000004</c:v>
                </c:pt>
                <c:pt idx="1667">
                  <c:v>672.20400000000006</c:v>
                </c:pt>
                <c:pt idx="1668">
                  <c:v>672.60700000000008</c:v>
                </c:pt>
                <c:pt idx="1669">
                  <c:v>673.01</c:v>
                </c:pt>
                <c:pt idx="1670">
                  <c:v>673.41300000000001</c:v>
                </c:pt>
                <c:pt idx="1671">
                  <c:v>673.81600000000003</c:v>
                </c:pt>
                <c:pt idx="1672">
                  <c:v>674.21900000000005</c:v>
                </c:pt>
                <c:pt idx="1673">
                  <c:v>674.62200000000007</c:v>
                </c:pt>
                <c:pt idx="1674">
                  <c:v>675.02500000000009</c:v>
                </c:pt>
                <c:pt idx="1675">
                  <c:v>675.428</c:v>
                </c:pt>
                <c:pt idx="1676">
                  <c:v>675.83100000000002</c:v>
                </c:pt>
                <c:pt idx="1677">
                  <c:v>676.23400000000004</c:v>
                </c:pt>
                <c:pt idx="1678">
                  <c:v>676.63700000000006</c:v>
                </c:pt>
                <c:pt idx="1679">
                  <c:v>677.04000000000008</c:v>
                </c:pt>
                <c:pt idx="1680">
                  <c:v>677.4430000000001</c:v>
                </c:pt>
                <c:pt idx="1681">
                  <c:v>677.846</c:v>
                </c:pt>
                <c:pt idx="1682">
                  <c:v>678.24900000000002</c:v>
                </c:pt>
                <c:pt idx="1683">
                  <c:v>678.65200000000004</c:v>
                </c:pt>
                <c:pt idx="1684">
                  <c:v>679.05500000000006</c:v>
                </c:pt>
                <c:pt idx="1685">
                  <c:v>679.45800000000008</c:v>
                </c:pt>
                <c:pt idx="1686">
                  <c:v>679.86099999999999</c:v>
                </c:pt>
                <c:pt idx="1687">
                  <c:v>680.26400000000001</c:v>
                </c:pt>
                <c:pt idx="1688">
                  <c:v>680.66700000000003</c:v>
                </c:pt>
                <c:pt idx="1689">
                  <c:v>681.07</c:v>
                </c:pt>
                <c:pt idx="1690">
                  <c:v>681.47300000000007</c:v>
                </c:pt>
                <c:pt idx="1691">
                  <c:v>681.87600000000009</c:v>
                </c:pt>
                <c:pt idx="1692">
                  <c:v>682.279</c:v>
                </c:pt>
                <c:pt idx="1693">
                  <c:v>682.68200000000002</c:v>
                </c:pt>
                <c:pt idx="1694">
                  <c:v>683.08500000000004</c:v>
                </c:pt>
                <c:pt idx="1695">
                  <c:v>683.48800000000006</c:v>
                </c:pt>
                <c:pt idx="1696">
                  <c:v>683.89100000000008</c:v>
                </c:pt>
                <c:pt idx="1697">
                  <c:v>684.2940000000001</c:v>
                </c:pt>
                <c:pt idx="1698">
                  <c:v>684.697</c:v>
                </c:pt>
                <c:pt idx="1699">
                  <c:v>685.1</c:v>
                </c:pt>
                <c:pt idx="1700">
                  <c:v>685.50300000000004</c:v>
                </c:pt>
                <c:pt idx="1701">
                  <c:v>685.90600000000006</c:v>
                </c:pt>
                <c:pt idx="1702">
                  <c:v>686.30900000000008</c:v>
                </c:pt>
                <c:pt idx="1703">
                  <c:v>686.71199999999999</c:v>
                </c:pt>
                <c:pt idx="1704">
                  <c:v>687.11500000000001</c:v>
                </c:pt>
                <c:pt idx="1705">
                  <c:v>687.51800000000003</c:v>
                </c:pt>
                <c:pt idx="1706">
                  <c:v>687.92100000000005</c:v>
                </c:pt>
                <c:pt idx="1707">
                  <c:v>688.32400000000007</c:v>
                </c:pt>
                <c:pt idx="1708">
                  <c:v>688.72700000000009</c:v>
                </c:pt>
                <c:pt idx="1709">
                  <c:v>689.13</c:v>
                </c:pt>
                <c:pt idx="1710">
                  <c:v>689.53300000000002</c:v>
                </c:pt>
                <c:pt idx="1711">
                  <c:v>689.93600000000004</c:v>
                </c:pt>
                <c:pt idx="1712">
                  <c:v>690.33900000000006</c:v>
                </c:pt>
                <c:pt idx="1713">
                  <c:v>690.74200000000008</c:v>
                </c:pt>
                <c:pt idx="1714">
                  <c:v>691.1450000000001</c:v>
                </c:pt>
                <c:pt idx="1715">
                  <c:v>691.548</c:v>
                </c:pt>
                <c:pt idx="1716">
                  <c:v>691.95100000000002</c:v>
                </c:pt>
                <c:pt idx="1717">
                  <c:v>692.35400000000004</c:v>
                </c:pt>
                <c:pt idx="1718">
                  <c:v>692.75700000000006</c:v>
                </c:pt>
                <c:pt idx="1719">
                  <c:v>693.16000000000008</c:v>
                </c:pt>
                <c:pt idx="1720">
                  <c:v>693.56299999999999</c:v>
                </c:pt>
                <c:pt idx="1721">
                  <c:v>693.96600000000001</c:v>
                </c:pt>
                <c:pt idx="1722">
                  <c:v>694.36900000000003</c:v>
                </c:pt>
                <c:pt idx="1723">
                  <c:v>694.77200000000005</c:v>
                </c:pt>
                <c:pt idx="1724">
                  <c:v>695.17500000000007</c:v>
                </c:pt>
                <c:pt idx="1725">
                  <c:v>695.57800000000009</c:v>
                </c:pt>
                <c:pt idx="1726">
                  <c:v>695.98099999999999</c:v>
                </c:pt>
                <c:pt idx="1727">
                  <c:v>696.38400000000001</c:v>
                </c:pt>
                <c:pt idx="1728">
                  <c:v>696.78700000000003</c:v>
                </c:pt>
                <c:pt idx="1729">
                  <c:v>697.19</c:v>
                </c:pt>
                <c:pt idx="1730">
                  <c:v>697.59300000000007</c:v>
                </c:pt>
                <c:pt idx="1731">
                  <c:v>697.99600000000009</c:v>
                </c:pt>
                <c:pt idx="1732">
                  <c:v>698.399</c:v>
                </c:pt>
                <c:pt idx="1733">
                  <c:v>698.80200000000002</c:v>
                </c:pt>
                <c:pt idx="1734">
                  <c:v>699.20500000000004</c:v>
                </c:pt>
                <c:pt idx="1735">
                  <c:v>699.60800000000006</c:v>
                </c:pt>
                <c:pt idx="1736">
                  <c:v>700.01100000000008</c:v>
                </c:pt>
                <c:pt idx="1737">
                  <c:v>700.41399999999999</c:v>
                </c:pt>
                <c:pt idx="1738">
                  <c:v>700.81700000000001</c:v>
                </c:pt>
                <c:pt idx="1739">
                  <c:v>701.22</c:v>
                </c:pt>
                <c:pt idx="1740">
                  <c:v>701.62300000000005</c:v>
                </c:pt>
                <c:pt idx="1741">
                  <c:v>702.02600000000007</c:v>
                </c:pt>
                <c:pt idx="1742">
                  <c:v>702.42900000000009</c:v>
                </c:pt>
                <c:pt idx="1743">
                  <c:v>702.83199999999999</c:v>
                </c:pt>
                <c:pt idx="1744">
                  <c:v>703.23500000000001</c:v>
                </c:pt>
                <c:pt idx="1745">
                  <c:v>703.63800000000003</c:v>
                </c:pt>
                <c:pt idx="1746">
                  <c:v>704.04100000000005</c:v>
                </c:pt>
                <c:pt idx="1747">
                  <c:v>704.44400000000007</c:v>
                </c:pt>
                <c:pt idx="1748">
                  <c:v>704.84700000000009</c:v>
                </c:pt>
                <c:pt idx="1749">
                  <c:v>705.25</c:v>
                </c:pt>
                <c:pt idx="1750">
                  <c:v>705.65300000000002</c:v>
                </c:pt>
                <c:pt idx="1751">
                  <c:v>706.05600000000004</c:v>
                </c:pt>
                <c:pt idx="1752">
                  <c:v>706.45900000000006</c:v>
                </c:pt>
                <c:pt idx="1753">
                  <c:v>706.86200000000008</c:v>
                </c:pt>
                <c:pt idx="1754">
                  <c:v>707.2650000000001</c:v>
                </c:pt>
                <c:pt idx="1755">
                  <c:v>707.66800000000001</c:v>
                </c:pt>
                <c:pt idx="1756">
                  <c:v>708.07100000000003</c:v>
                </c:pt>
                <c:pt idx="1757">
                  <c:v>708.47400000000005</c:v>
                </c:pt>
                <c:pt idx="1758">
                  <c:v>708.87700000000007</c:v>
                </c:pt>
                <c:pt idx="1759">
                  <c:v>709.28000000000009</c:v>
                </c:pt>
                <c:pt idx="1760">
                  <c:v>709.68299999999999</c:v>
                </c:pt>
                <c:pt idx="1761">
                  <c:v>710.08600000000001</c:v>
                </c:pt>
                <c:pt idx="1762">
                  <c:v>710.48900000000003</c:v>
                </c:pt>
                <c:pt idx="1763">
                  <c:v>710.89200000000005</c:v>
                </c:pt>
                <c:pt idx="1764">
                  <c:v>711.29500000000007</c:v>
                </c:pt>
                <c:pt idx="1765">
                  <c:v>711.69800000000009</c:v>
                </c:pt>
                <c:pt idx="1766">
                  <c:v>712.101</c:v>
                </c:pt>
                <c:pt idx="1767">
                  <c:v>712.50400000000002</c:v>
                </c:pt>
                <c:pt idx="1768">
                  <c:v>712.90700000000004</c:v>
                </c:pt>
                <c:pt idx="1769">
                  <c:v>713.31000000000006</c:v>
                </c:pt>
                <c:pt idx="1770">
                  <c:v>713.71300000000008</c:v>
                </c:pt>
                <c:pt idx="1771">
                  <c:v>714.1160000000001</c:v>
                </c:pt>
                <c:pt idx="1772">
                  <c:v>714.51900000000001</c:v>
                </c:pt>
                <c:pt idx="1773">
                  <c:v>714.92200000000003</c:v>
                </c:pt>
                <c:pt idx="1774">
                  <c:v>715.32500000000005</c:v>
                </c:pt>
                <c:pt idx="1775">
                  <c:v>715.72800000000007</c:v>
                </c:pt>
                <c:pt idx="1776">
                  <c:v>716.13100000000009</c:v>
                </c:pt>
                <c:pt idx="1777">
                  <c:v>716.53399999999999</c:v>
                </c:pt>
                <c:pt idx="1778">
                  <c:v>716.93700000000001</c:v>
                </c:pt>
                <c:pt idx="1779">
                  <c:v>717.34</c:v>
                </c:pt>
                <c:pt idx="1780">
                  <c:v>717.74300000000005</c:v>
                </c:pt>
                <c:pt idx="1781">
                  <c:v>718.14600000000007</c:v>
                </c:pt>
                <c:pt idx="1782">
                  <c:v>718.54900000000009</c:v>
                </c:pt>
                <c:pt idx="1783">
                  <c:v>718.952</c:v>
                </c:pt>
                <c:pt idx="1784">
                  <c:v>719.35500000000002</c:v>
                </c:pt>
                <c:pt idx="1785">
                  <c:v>719.75800000000004</c:v>
                </c:pt>
                <c:pt idx="1786">
                  <c:v>720.16100000000006</c:v>
                </c:pt>
                <c:pt idx="1787">
                  <c:v>720.56400000000008</c:v>
                </c:pt>
                <c:pt idx="1788">
                  <c:v>720.9670000000001</c:v>
                </c:pt>
                <c:pt idx="1789">
                  <c:v>721.37</c:v>
                </c:pt>
                <c:pt idx="1790">
                  <c:v>721.77300000000002</c:v>
                </c:pt>
                <c:pt idx="1791">
                  <c:v>722.17600000000004</c:v>
                </c:pt>
                <c:pt idx="1792">
                  <c:v>722.57900000000006</c:v>
                </c:pt>
                <c:pt idx="1793">
                  <c:v>722.98200000000008</c:v>
                </c:pt>
                <c:pt idx="1794">
                  <c:v>723.38499999999999</c:v>
                </c:pt>
                <c:pt idx="1795">
                  <c:v>723.78800000000001</c:v>
                </c:pt>
                <c:pt idx="1796">
                  <c:v>724.19100000000003</c:v>
                </c:pt>
                <c:pt idx="1797">
                  <c:v>724.59400000000005</c:v>
                </c:pt>
                <c:pt idx="1798">
                  <c:v>724.99700000000007</c:v>
                </c:pt>
                <c:pt idx="1799">
                  <c:v>725.40000000000009</c:v>
                </c:pt>
                <c:pt idx="1800">
                  <c:v>725.803</c:v>
                </c:pt>
                <c:pt idx="1801">
                  <c:v>726.20600000000002</c:v>
                </c:pt>
                <c:pt idx="1802">
                  <c:v>726.60900000000004</c:v>
                </c:pt>
                <c:pt idx="1803">
                  <c:v>727.01200000000006</c:v>
                </c:pt>
                <c:pt idx="1804">
                  <c:v>727.41500000000008</c:v>
                </c:pt>
                <c:pt idx="1805">
                  <c:v>727.8180000000001</c:v>
                </c:pt>
                <c:pt idx="1806">
                  <c:v>728.221</c:v>
                </c:pt>
                <c:pt idx="1807">
                  <c:v>728.62400000000002</c:v>
                </c:pt>
                <c:pt idx="1808">
                  <c:v>729.02700000000004</c:v>
                </c:pt>
                <c:pt idx="1809">
                  <c:v>729.43000000000006</c:v>
                </c:pt>
                <c:pt idx="1810">
                  <c:v>729.83300000000008</c:v>
                </c:pt>
                <c:pt idx="1811">
                  <c:v>730.23599999999999</c:v>
                </c:pt>
                <c:pt idx="1812">
                  <c:v>730.63900000000001</c:v>
                </c:pt>
                <c:pt idx="1813">
                  <c:v>731.04200000000003</c:v>
                </c:pt>
                <c:pt idx="1814">
                  <c:v>731.44500000000005</c:v>
                </c:pt>
                <c:pt idx="1815">
                  <c:v>731.84800000000007</c:v>
                </c:pt>
                <c:pt idx="1816">
                  <c:v>732.25100000000009</c:v>
                </c:pt>
                <c:pt idx="1817">
                  <c:v>732.654</c:v>
                </c:pt>
                <c:pt idx="1818">
                  <c:v>733.05700000000002</c:v>
                </c:pt>
                <c:pt idx="1819">
                  <c:v>733.46</c:v>
                </c:pt>
                <c:pt idx="1820">
                  <c:v>733.86300000000006</c:v>
                </c:pt>
                <c:pt idx="1821">
                  <c:v>734.26600000000008</c:v>
                </c:pt>
                <c:pt idx="1822">
                  <c:v>734.6690000000001</c:v>
                </c:pt>
                <c:pt idx="1823">
                  <c:v>735.072</c:v>
                </c:pt>
                <c:pt idx="1824">
                  <c:v>735.47500000000002</c:v>
                </c:pt>
                <c:pt idx="1825">
                  <c:v>735.87800000000004</c:v>
                </c:pt>
                <c:pt idx="1826">
                  <c:v>736.28100000000006</c:v>
                </c:pt>
                <c:pt idx="1827">
                  <c:v>736.68400000000008</c:v>
                </c:pt>
                <c:pt idx="1828">
                  <c:v>737.08699999999999</c:v>
                </c:pt>
                <c:pt idx="1829">
                  <c:v>737.49</c:v>
                </c:pt>
                <c:pt idx="1830">
                  <c:v>737.89300000000003</c:v>
                </c:pt>
                <c:pt idx="1831">
                  <c:v>738.29600000000005</c:v>
                </c:pt>
                <c:pt idx="1832">
                  <c:v>738.69900000000007</c:v>
                </c:pt>
                <c:pt idx="1833">
                  <c:v>739.10200000000009</c:v>
                </c:pt>
                <c:pt idx="1834">
                  <c:v>739.505</c:v>
                </c:pt>
                <c:pt idx="1835">
                  <c:v>739.90800000000002</c:v>
                </c:pt>
                <c:pt idx="1836">
                  <c:v>740.31100000000004</c:v>
                </c:pt>
                <c:pt idx="1837">
                  <c:v>740.71400000000006</c:v>
                </c:pt>
                <c:pt idx="1838">
                  <c:v>741.11700000000008</c:v>
                </c:pt>
                <c:pt idx="1839">
                  <c:v>741.5200000000001</c:v>
                </c:pt>
                <c:pt idx="1840">
                  <c:v>741.923</c:v>
                </c:pt>
                <c:pt idx="1841">
                  <c:v>742.32600000000002</c:v>
                </c:pt>
                <c:pt idx="1842">
                  <c:v>742.72900000000004</c:v>
                </c:pt>
                <c:pt idx="1843">
                  <c:v>743.13200000000006</c:v>
                </c:pt>
                <c:pt idx="1844">
                  <c:v>743.53500000000008</c:v>
                </c:pt>
                <c:pt idx="1845">
                  <c:v>743.9380000000001</c:v>
                </c:pt>
                <c:pt idx="1846">
                  <c:v>744.34100000000001</c:v>
                </c:pt>
                <c:pt idx="1847">
                  <c:v>744.74400000000003</c:v>
                </c:pt>
                <c:pt idx="1848">
                  <c:v>745.14700000000005</c:v>
                </c:pt>
                <c:pt idx="1849">
                  <c:v>745.55000000000007</c:v>
                </c:pt>
                <c:pt idx="1850">
                  <c:v>745.95300000000009</c:v>
                </c:pt>
                <c:pt idx="1851">
                  <c:v>746.35599999999999</c:v>
                </c:pt>
                <c:pt idx="1852">
                  <c:v>746.75900000000001</c:v>
                </c:pt>
                <c:pt idx="1853">
                  <c:v>747.16200000000003</c:v>
                </c:pt>
                <c:pt idx="1854">
                  <c:v>747.56500000000005</c:v>
                </c:pt>
                <c:pt idx="1855">
                  <c:v>747.96800000000007</c:v>
                </c:pt>
                <c:pt idx="1856">
                  <c:v>748.37100000000009</c:v>
                </c:pt>
                <c:pt idx="1857">
                  <c:v>748.774</c:v>
                </c:pt>
                <c:pt idx="1858">
                  <c:v>749.17700000000002</c:v>
                </c:pt>
                <c:pt idx="1859">
                  <c:v>749.58</c:v>
                </c:pt>
                <c:pt idx="1860">
                  <c:v>749.98300000000006</c:v>
                </c:pt>
                <c:pt idx="1861">
                  <c:v>750.38600000000008</c:v>
                </c:pt>
                <c:pt idx="1862">
                  <c:v>750.7890000000001</c:v>
                </c:pt>
                <c:pt idx="1863">
                  <c:v>751.19200000000001</c:v>
                </c:pt>
                <c:pt idx="1864">
                  <c:v>751.59500000000003</c:v>
                </c:pt>
                <c:pt idx="1865">
                  <c:v>751.99800000000005</c:v>
                </c:pt>
                <c:pt idx="1866">
                  <c:v>752.40100000000007</c:v>
                </c:pt>
                <c:pt idx="1867">
                  <c:v>752.80400000000009</c:v>
                </c:pt>
                <c:pt idx="1868">
                  <c:v>753.20699999999999</c:v>
                </c:pt>
                <c:pt idx="1869">
                  <c:v>753.61</c:v>
                </c:pt>
                <c:pt idx="1870">
                  <c:v>754.01300000000003</c:v>
                </c:pt>
                <c:pt idx="1871">
                  <c:v>754.41600000000005</c:v>
                </c:pt>
                <c:pt idx="1872">
                  <c:v>754.81900000000007</c:v>
                </c:pt>
                <c:pt idx="1873">
                  <c:v>755.22200000000009</c:v>
                </c:pt>
                <c:pt idx="1874">
                  <c:v>755.625</c:v>
                </c:pt>
                <c:pt idx="1875">
                  <c:v>756.02800000000002</c:v>
                </c:pt>
                <c:pt idx="1876">
                  <c:v>756.43100000000004</c:v>
                </c:pt>
                <c:pt idx="1877">
                  <c:v>756.83400000000006</c:v>
                </c:pt>
                <c:pt idx="1878">
                  <c:v>757.23700000000008</c:v>
                </c:pt>
                <c:pt idx="1879">
                  <c:v>757.6400000000001</c:v>
                </c:pt>
                <c:pt idx="1880">
                  <c:v>758.04300000000001</c:v>
                </c:pt>
                <c:pt idx="1881">
                  <c:v>758.44600000000003</c:v>
                </c:pt>
                <c:pt idx="1882">
                  <c:v>758.84900000000005</c:v>
                </c:pt>
                <c:pt idx="1883">
                  <c:v>759.25200000000007</c:v>
                </c:pt>
                <c:pt idx="1884">
                  <c:v>759.65500000000009</c:v>
                </c:pt>
                <c:pt idx="1885">
                  <c:v>760.05799999999999</c:v>
                </c:pt>
                <c:pt idx="1886">
                  <c:v>760.46100000000001</c:v>
                </c:pt>
                <c:pt idx="1887">
                  <c:v>760.86400000000003</c:v>
                </c:pt>
                <c:pt idx="1888">
                  <c:v>761.26700000000005</c:v>
                </c:pt>
                <c:pt idx="1889">
                  <c:v>761.67000000000007</c:v>
                </c:pt>
                <c:pt idx="1890">
                  <c:v>762.07300000000009</c:v>
                </c:pt>
                <c:pt idx="1891">
                  <c:v>762.476</c:v>
                </c:pt>
                <c:pt idx="1892">
                  <c:v>762.87900000000002</c:v>
                </c:pt>
                <c:pt idx="1893">
                  <c:v>763.28200000000004</c:v>
                </c:pt>
                <c:pt idx="1894">
                  <c:v>763.68500000000006</c:v>
                </c:pt>
                <c:pt idx="1895">
                  <c:v>764.08800000000008</c:v>
                </c:pt>
                <c:pt idx="1896">
                  <c:v>764.4910000000001</c:v>
                </c:pt>
                <c:pt idx="1897">
                  <c:v>764.89400000000001</c:v>
                </c:pt>
                <c:pt idx="1898">
                  <c:v>765.29700000000003</c:v>
                </c:pt>
                <c:pt idx="1899">
                  <c:v>765.7</c:v>
                </c:pt>
                <c:pt idx="1900">
                  <c:v>766.10300000000007</c:v>
                </c:pt>
                <c:pt idx="1901">
                  <c:v>766.50600000000009</c:v>
                </c:pt>
                <c:pt idx="1902">
                  <c:v>766.90899999999999</c:v>
                </c:pt>
                <c:pt idx="1903">
                  <c:v>767.31200000000001</c:v>
                </c:pt>
                <c:pt idx="1904">
                  <c:v>767.71500000000003</c:v>
                </c:pt>
                <c:pt idx="1905">
                  <c:v>768.11800000000005</c:v>
                </c:pt>
                <c:pt idx="1906">
                  <c:v>768.52100000000007</c:v>
                </c:pt>
                <c:pt idx="1907">
                  <c:v>768.92400000000009</c:v>
                </c:pt>
                <c:pt idx="1908">
                  <c:v>769.327</c:v>
                </c:pt>
                <c:pt idx="1909">
                  <c:v>769.73</c:v>
                </c:pt>
                <c:pt idx="1910">
                  <c:v>770.13300000000004</c:v>
                </c:pt>
                <c:pt idx="1911">
                  <c:v>770.53600000000006</c:v>
                </c:pt>
                <c:pt idx="1912">
                  <c:v>770.93900000000008</c:v>
                </c:pt>
                <c:pt idx="1913">
                  <c:v>771.3420000000001</c:v>
                </c:pt>
                <c:pt idx="1914">
                  <c:v>771.745</c:v>
                </c:pt>
                <c:pt idx="1915">
                  <c:v>772.14800000000002</c:v>
                </c:pt>
                <c:pt idx="1916">
                  <c:v>772.55100000000004</c:v>
                </c:pt>
                <c:pt idx="1917">
                  <c:v>772.95400000000006</c:v>
                </c:pt>
                <c:pt idx="1918">
                  <c:v>773.35700000000008</c:v>
                </c:pt>
                <c:pt idx="1919">
                  <c:v>773.76</c:v>
                </c:pt>
                <c:pt idx="1920">
                  <c:v>774.16300000000001</c:v>
                </c:pt>
                <c:pt idx="1921">
                  <c:v>774.56600000000003</c:v>
                </c:pt>
                <c:pt idx="1922">
                  <c:v>774.96900000000005</c:v>
                </c:pt>
                <c:pt idx="1923">
                  <c:v>775.37200000000007</c:v>
                </c:pt>
                <c:pt idx="1924">
                  <c:v>775.77500000000009</c:v>
                </c:pt>
                <c:pt idx="1925">
                  <c:v>776.178</c:v>
                </c:pt>
                <c:pt idx="1926">
                  <c:v>776.58100000000002</c:v>
                </c:pt>
                <c:pt idx="1927">
                  <c:v>776.98400000000004</c:v>
                </c:pt>
                <c:pt idx="1928">
                  <c:v>777.38700000000006</c:v>
                </c:pt>
                <c:pt idx="1929">
                  <c:v>777.79000000000008</c:v>
                </c:pt>
                <c:pt idx="1930">
                  <c:v>778.1930000000001</c:v>
                </c:pt>
                <c:pt idx="1931">
                  <c:v>778.596</c:v>
                </c:pt>
                <c:pt idx="1932">
                  <c:v>778.99900000000002</c:v>
                </c:pt>
                <c:pt idx="1933">
                  <c:v>779.40200000000004</c:v>
                </c:pt>
                <c:pt idx="1934">
                  <c:v>779.80500000000006</c:v>
                </c:pt>
                <c:pt idx="1935">
                  <c:v>780.20800000000008</c:v>
                </c:pt>
                <c:pt idx="1936">
                  <c:v>780.6110000000001</c:v>
                </c:pt>
                <c:pt idx="1937">
                  <c:v>781.01400000000001</c:v>
                </c:pt>
                <c:pt idx="1938">
                  <c:v>781.41700000000003</c:v>
                </c:pt>
                <c:pt idx="1939">
                  <c:v>781.82</c:v>
                </c:pt>
                <c:pt idx="1940">
                  <c:v>782.22300000000007</c:v>
                </c:pt>
                <c:pt idx="1941">
                  <c:v>782.62600000000009</c:v>
                </c:pt>
                <c:pt idx="1942">
                  <c:v>783.029</c:v>
                </c:pt>
                <c:pt idx="1943">
                  <c:v>783.43200000000002</c:v>
                </c:pt>
                <c:pt idx="1944">
                  <c:v>783.83500000000004</c:v>
                </c:pt>
                <c:pt idx="1945">
                  <c:v>784.23800000000006</c:v>
                </c:pt>
                <c:pt idx="1946">
                  <c:v>784.64100000000008</c:v>
                </c:pt>
                <c:pt idx="1947">
                  <c:v>785.0440000000001</c:v>
                </c:pt>
                <c:pt idx="1948">
                  <c:v>785.447</c:v>
                </c:pt>
                <c:pt idx="1949">
                  <c:v>785.85</c:v>
                </c:pt>
                <c:pt idx="1950">
                  <c:v>786.25300000000004</c:v>
                </c:pt>
                <c:pt idx="1951">
                  <c:v>786.65600000000006</c:v>
                </c:pt>
                <c:pt idx="1952">
                  <c:v>787.05900000000008</c:v>
                </c:pt>
                <c:pt idx="1953">
                  <c:v>787.4620000000001</c:v>
                </c:pt>
                <c:pt idx="1954">
                  <c:v>787.86500000000001</c:v>
                </c:pt>
                <c:pt idx="1955">
                  <c:v>788.26800000000003</c:v>
                </c:pt>
                <c:pt idx="1956">
                  <c:v>788.67100000000005</c:v>
                </c:pt>
                <c:pt idx="1957">
                  <c:v>789.07400000000007</c:v>
                </c:pt>
                <c:pt idx="1958">
                  <c:v>789.47700000000009</c:v>
                </c:pt>
                <c:pt idx="1959">
                  <c:v>789.88</c:v>
                </c:pt>
                <c:pt idx="1960">
                  <c:v>790.28300000000002</c:v>
                </c:pt>
                <c:pt idx="1961">
                  <c:v>790.68600000000004</c:v>
                </c:pt>
                <c:pt idx="1962">
                  <c:v>791.08900000000006</c:v>
                </c:pt>
                <c:pt idx="1963">
                  <c:v>791.49200000000008</c:v>
                </c:pt>
                <c:pt idx="1964">
                  <c:v>791.8950000000001</c:v>
                </c:pt>
                <c:pt idx="1965">
                  <c:v>792.298</c:v>
                </c:pt>
                <c:pt idx="1966">
                  <c:v>792.70100000000002</c:v>
                </c:pt>
                <c:pt idx="1967">
                  <c:v>793.10400000000004</c:v>
                </c:pt>
                <c:pt idx="1968">
                  <c:v>793.50700000000006</c:v>
                </c:pt>
                <c:pt idx="1969">
                  <c:v>793.91000000000008</c:v>
                </c:pt>
                <c:pt idx="1970">
                  <c:v>794.3130000000001</c:v>
                </c:pt>
                <c:pt idx="1971">
                  <c:v>794.71600000000001</c:v>
                </c:pt>
                <c:pt idx="1972">
                  <c:v>795.11900000000003</c:v>
                </c:pt>
                <c:pt idx="1973">
                  <c:v>795.52200000000005</c:v>
                </c:pt>
                <c:pt idx="1974">
                  <c:v>795.92500000000007</c:v>
                </c:pt>
                <c:pt idx="1975">
                  <c:v>796.32800000000009</c:v>
                </c:pt>
                <c:pt idx="1976">
                  <c:v>796.73099999999999</c:v>
                </c:pt>
                <c:pt idx="1977">
                  <c:v>797.13400000000001</c:v>
                </c:pt>
                <c:pt idx="1978">
                  <c:v>797.53700000000003</c:v>
                </c:pt>
                <c:pt idx="1979">
                  <c:v>797.94</c:v>
                </c:pt>
                <c:pt idx="1980">
                  <c:v>798.34300000000007</c:v>
                </c:pt>
                <c:pt idx="1981">
                  <c:v>798.74600000000009</c:v>
                </c:pt>
                <c:pt idx="1982">
                  <c:v>799.149</c:v>
                </c:pt>
                <c:pt idx="1983">
                  <c:v>799.55200000000002</c:v>
                </c:pt>
                <c:pt idx="1984">
                  <c:v>799.95500000000004</c:v>
                </c:pt>
                <c:pt idx="1985">
                  <c:v>800.35800000000006</c:v>
                </c:pt>
                <c:pt idx="1986">
                  <c:v>800.76100000000008</c:v>
                </c:pt>
                <c:pt idx="1987">
                  <c:v>801.1640000000001</c:v>
                </c:pt>
                <c:pt idx="1988">
                  <c:v>801.56700000000001</c:v>
                </c:pt>
                <c:pt idx="1989">
                  <c:v>801.97</c:v>
                </c:pt>
                <c:pt idx="1990">
                  <c:v>802.37300000000005</c:v>
                </c:pt>
                <c:pt idx="1991">
                  <c:v>802.77600000000007</c:v>
                </c:pt>
                <c:pt idx="1992">
                  <c:v>803.17900000000009</c:v>
                </c:pt>
                <c:pt idx="1993">
                  <c:v>803.58199999999999</c:v>
                </c:pt>
                <c:pt idx="1994">
                  <c:v>803.98500000000001</c:v>
                </c:pt>
                <c:pt idx="1995">
                  <c:v>804.38800000000003</c:v>
                </c:pt>
                <c:pt idx="1996">
                  <c:v>804.79100000000005</c:v>
                </c:pt>
                <c:pt idx="1997">
                  <c:v>805.19400000000007</c:v>
                </c:pt>
                <c:pt idx="1998">
                  <c:v>805.59700000000009</c:v>
                </c:pt>
                <c:pt idx="1999">
                  <c:v>806</c:v>
                </c:pt>
                <c:pt idx="2000">
                  <c:v>806.40300000000002</c:v>
                </c:pt>
                <c:pt idx="2001">
                  <c:v>806.80600000000004</c:v>
                </c:pt>
                <c:pt idx="2002">
                  <c:v>807.20900000000006</c:v>
                </c:pt>
                <c:pt idx="2003">
                  <c:v>807.61200000000008</c:v>
                </c:pt>
                <c:pt idx="2004">
                  <c:v>808.0150000000001</c:v>
                </c:pt>
                <c:pt idx="2005">
                  <c:v>808.41800000000001</c:v>
                </c:pt>
                <c:pt idx="2006">
                  <c:v>808.82100000000003</c:v>
                </c:pt>
                <c:pt idx="2007">
                  <c:v>809.22400000000005</c:v>
                </c:pt>
                <c:pt idx="2008">
                  <c:v>809.62700000000007</c:v>
                </c:pt>
                <c:pt idx="2009">
                  <c:v>810.03000000000009</c:v>
                </c:pt>
                <c:pt idx="2010">
                  <c:v>810.43300000000011</c:v>
                </c:pt>
                <c:pt idx="2011">
                  <c:v>810.83600000000001</c:v>
                </c:pt>
                <c:pt idx="2012">
                  <c:v>811.23900000000003</c:v>
                </c:pt>
                <c:pt idx="2013">
                  <c:v>811.64200000000005</c:v>
                </c:pt>
                <c:pt idx="2014">
                  <c:v>812.04500000000007</c:v>
                </c:pt>
                <c:pt idx="2015">
                  <c:v>812.44800000000009</c:v>
                </c:pt>
                <c:pt idx="2016">
                  <c:v>812.851</c:v>
                </c:pt>
                <c:pt idx="2017">
                  <c:v>813.25400000000002</c:v>
                </c:pt>
                <c:pt idx="2018">
                  <c:v>813.65700000000004</c:v>
                </c:pt>
                <c:pt idx="2019">
                  <c:v>814.06000000000006</c:v>
                </c:pt>
                <c:pt idx="2020">
                  <c:v>814.46300000000008</c:v>
                </c:pt>
                <c:pt idx="2021">
                  <c:v>814.8660000000001</c:v>
                </c:pt>
                <c:pt idx="2022">
                  <c:v>815.26900000000001</c:v>
                </c:pt>
                <c:pt idx="2023">
                  <c:v>815.67200000000003</c:v>
                </c:pt>
                <c:pt idx="2024">
                  <c:v>816.07500000000005</c:v>
                </c:pt>
                <c:pt idx="2025">
                  <c:v>816.47800000000007</c:v>
                </c:pt>
                <c:pt idx="2026">
                  <c:v>816.88100000000009</c:v>
                </c:pt>
                <c:pt idx="2027">
                  <c:v>817.28400000000011</c:v>
                </c:pt>
                <c:pt idx="2028">
                  <c:v>817.68700000000001</c:v>
                </c:pt>
                <c:pt idx="2029">
                  <c:v>818.09</c:v>
                </c:pt>
                <c:pt idx="2030">
                  <c:v>818.49300000000005</c:v>
                </c:pt>
                <c:pt idx="2031">
                  <c:v>818.89600000000007</c:v>
                </c:pt>
                <c:pt idx="2032">
                  <c:v>819.29900000000009</c:v>
                </c:pt>
                <c:pt idx="2033">
                  <c:v>819.702</c:v>
                </c:pt>
                <c:pt idx="2034">
                  <c:v>820.10500000000002</c:v>
                </c:pt>
                <c:pt idx="2035">
                  <c:v>820.50800000000004</c:v>
                </c:pt>
                <c:pt idx="2036">
                  <c:v>820.91100000000006</c:v>
                </c:pt>
                <c:pt idx="2037">
                  <c:v>821.31400000000008</c:v>
                </c:pt>
                <c:pt idx="2038">
                  <c:v>821.7170000000001</c:v>
                </c:pt>
                <c:pt idx="2039">
                  <c:v>822.12</c:v>
                </c:pt>
                <c:pt idx="2040">
                  <c:v>822.52300000000002</c:v>
                </c:pt>
                <c:pt idx="2041">
                  <c:v>822.92600000000004</c:v>
                </c:pt>
                <c:pt idx="2042">
                  <c:v>823.32900000000006</c:v>
                </c:pt>
                <c:pt idx="2043">
                  <c:v>823.73200000000008</c:v>
                </c:pt>
                <c:pt idx="2044">
                  <c:v>824.1350000000001</c:v>
                </c:pt>
                <c:pt idx="2045">
                  <c:v>824.53800000000001</c:v>
                </c:pt>
                <c:pt idx="2046">
                  <c:v>824.94100000000003</c:v>
                </c:pt>
                <c:pt idx="2047">
                  <c:v>825.34400000000005</c:v>
                </c:pt>
                <c:pt idx="2048">
                  <c:v>825.74700000000007</c:v>
                </c:pt>
                <c:pt idx="2049">
                  <c:v>826.15000000000009</c:v>
                </c:pt>
                <c:pt idx="2050">
                  <c:v>826.553</c:v>
                </c:pt>
                <c:pt idx="2051">
                  <c:v>826.95600000000002</c:v>
                </c:pt>
                <c:pt idx="2052">
                  <c:v>827.35900000000004</c:v>
                </c:pt>
                <c:pt idx="2053">
                  <c:v>827.76200000000006</c:v>
                </c:pt>
                <c:pt idx="2054">
                  <c:v>828.16500000000008</c:v>
                </c:pt>
                <c:pt idx="2055">
                  <c:v>828.5680000000001</c:v>
                </c:pt>
                <c:pt idx="2056">
                  <c:v>828.971</c:v>
                </c:pt>
                <c:pt idx="2057">
                  <c:v>829.37400000000002</c:v>
                </c:pt>
                <c:pt idx="2058">
                  <c:v>829.77700000000004</c:v>
                </c:pt>
                <c:pt idx="2059">
                  <c:v>830.18000000000006</c:v>
                </c:pt>
                <c:pt idx="2060">
                  <c:v>830.58300000000008</c:v>
                </c:pt>
                <c:pt idx="2061">
                  <c:v>830.9860000000001</c:v>
                </c:pt>
                <c:pt idx="2062">
                  <c:v>831.38900000000001</c:v>
                </c:pt>
                <c:pt idx="2063">
                  <c:v>831.79200000000003</c:v>
                </c:pt>
                <c:pt idx="2064">
                  <c:v>832.19500000000005</c:v>
                </c:pt>
                <c:pt idx="2065">
                  <c:v>832.59800000000007</c:v>
                </c:pt>
                <c:pt idx="2066">
                  <c:v>833.00100000000009</c:v>
                </c:pt>
                <c:pt idx="2067">
                  <c:v>833.404</c:v>
                </c:pt>
                <c:pt idx="2068">
                  <c:v>833.80700000000002</c:v>
                </c:pt>
                <c:pt idx="2069">
                  <c:v>834.21</c:v>
                </c:pt>
                <c:pt idx="2070">
                  <c:v>834.61300000000006</c:v>
                </c:pt>
                <c:pt idx="2071">
                  <c:v>835.01600000000008</c:v>
                </c:pt>
                <c:pt idx="2072">
                  <c:v>835.4190000000001</c:v>
                </c:pt>
                <c:pt idx="2073">
                  <c:v>835.822</c:v>
                </c:pt>
                <c:pt idx="2074">
                  <c:v>836.22500000000002</c:v>
                </c:pt>
                <c:pt idx="2075">
                  <c:v>836.62800000000004</c:v>
                </c:pt>
                <c:pt idx="2076">
                  <c:v>837.03100000000006</c:v>
                </c:pt>
                <c:pt idx="2077">
                  <c:v>837.43400000000008</c:v>
                </c:pt>
                <c:pt idx="2078">
                  <c:v>837.8370000000001</c:v>
                </c:pt>
                <c:pt idx="2079">
                  <c:v>838.24</c:v>
                </c:pt>
                <c:pt idx="2080">
                  <c:v>838.64300000000003</c:v>
                </c:pt>
                <c:pt idx="2081">
                  <c:v>839.04600000000005</c:v>
                </c:pt>
                <c:pt idx="2082">
                  <c:v>839.44900000000007</c:v>
                </c:pt>
                <c:pt idx="2083">
                  <c:v>839.85200000000009</c:v>
                </c:pt>
                <c:pt idx="2084">
                  <c:v>840.255</c:v>
                </c:pt>
                <c:pt idx="2085">
                  <c:v>840.65800000000002</c:v>
                </c:pt>
                <c:pt idx="2086">
                  <c:v>841.06100000000004</c:v>
                </c:pt>
                <c:pt idx="2087">
                  <c:v>841.46400000000006</c:v>
                </c:pt>
                <c:pt idx="2088">
                  <c:v>841.86700000000008</c:v>
                </c:pt>
                <c:pt idx="2089">
                  <c:v>842.2700000000001</c:v>
                </c:pt>
                <c:pt idx="2090">
                  <c:v>842.673</c:v>
                </c:pt>
                <c:pt idx="2091">
                  <c:v>843.07600000000002</c:v>
                </c:pt>
                <c:pt idx="2092">
                  <c:v>843.47900000000004</c:v>
                </c:pt>
                <c:pt idx="2093">
                  <c:v>843.88200000000006</c:v>
                </c:pt>
                <c:pt idx="2094">
                  <c:v>844.28500000000008</c:v>
                </c:pt>
                <c:pt idx="2095">
                  <c:v>844.6880000000001</c:v>
                </c:pt>
                <c:pt idx="2096">
                  <c:v>845.09100000000001</c:v>
                </c:pt>
                <c:pt idx="2097">
                  <c:v>845.49400000000003</c:v>
                </c:pt>
                <c:pt idx="2098">
                  <c:v>845.89700000000005</c:v>
                </c:pt>
                <c:pt idx="2099">
                  <c:v>846.30000000000007</c:v>
                </c:pt>
                <c:pt idx="2100">
                  <c:v>846.70300000000009</c:v>
                </c:pt>
                <c:pt idx="2101">
                  <c:v>847.10600000000011</c:v>
                </c:pt>
                <c:pt idx="2102">
                  <c:v>847.50900000000001</c:v>
                </c:pt>
                <c:pt idx="2103">
                  <c:v>847.91200000000003</c:v>
                </c:pt>
                <c:pt idx="2104">
                  <c:v>848.31500000000005</c:v>
                </c:pt>
                <c:pt idx="2105">
                  <c:v>848.71800000000007</c:v>
                </c:pt>
                <c:pt idx="2106">
                  <c:v>849.12100000000009</c:v>
                </c:pt>
                <c:pt idx="2107">
                  <c:v>849.524</c:v>
                </c:pt>
                <c:pt idx="2108">
                  <c:v>849.92700000000002</c:v>
                </c:pt>
                <c:pt idx="2109">
                  <c:v>850.33</c:v>
                </c:pt>
                <c:pt idx="2110">
                  <c:v>850.73300000000006</c:v>
                </c:pt>
                <c:pt idx="2111">
                  <c:v>851.13600000000008</c:v>
                </c:pt>
                <c:pt idx="2112">
                  <c:v>851.5390000000001</c:v>
                </c:pt>
                <c:pt idx="2113">
                  <c:v>851.94200000000001</c:v>
                </c:pt>
                <c:pt idx="2114">
                  <c:v>852.34500000000003</c:v>
                </c:pt>
                <c:pt idx="2115">
                  <c:v>852.74800000000005</c:v>
                </c:pt>
                <c:pt idx="2116">
                  <c:v>853.15100000000007</c:v>
                </c:pt>
                <c:pt idx="2117">
                  <c:v>853.55400000000009</c:v>
                </c:pt>
                <c:pt idx="2118">
                  <c:v>853.95700000000011</c:v>
                </c:pt>
                <c:pt idx="2119">
                  <c:v>854.36</c:v>
                </c:pt>
                <c:pt idx="2120">
                  <c:v>854.76300000000003</c:v>
                </c:pt>
                <c:pt idx="2121">
                  <c:v>855.16600000000005</c:v>
                </c:pt>
                <c:pt idx="2122">
                  <c:v>855.56900000000007</c:v>
                </c:pt>
                <c:pt idx="2123">
                  <c:v>855.97200000000009</c:v>
                </c:pt>
                <c:pt idx="2124">
                  <c:v>856.375</c:v>
                </c:pt>
                <c:pt idx="2125">
                  <c:v>856.77800000000002</c:v>
                </c:pt>
                <c:pt idx="2126">
                  <c:v>857.18100000000004</c:v>
                </c:pt>
                <c:pt idx="2127">
                  <c:v>857.58400000000006</c:v>
                </c:pt>
                <c:pt idx="2128">
                  <c:v>857.98700000000008</c:v>
                </c:pt>
                <c:pt idx="2129">
                  <c:v>858.3900000000001</c:v>
                </c:pt>
                <c:pt idx="2130">
                  <c:v>858.79300000000001</c:v>
                </c:pt>
                <c:pt idx="2131">
                  <c:v>859.19600000000003</c:v>
                </c:pt>
                <c:pt idx="2132">
                  <c:v>859.59900000000005</c:v>
                </c:pt>
                <c:pt idx="2133">
                  <c:v>860.00200000000007</c:v>
                </c:pt>
                <c:pt idx="2134">
                  <c:v>860.40500000000009</c:v>
                </c:pt>
                <c:pt idx="2135">
                  <c:v>860.80800000000011</c:v>
                </c:pt>
                <c:pt idx="2136">
                  <c:v>861.21100000000001</c:v>
                </c:pt>
                <c:pt idx="2137">
                  <c:v>861.61400000000003</c:v>
                </c:pt>
                <c:pt idx="2138">
                  <c:v>862.01700000000005</c:v>
                </c:pt>
                <c:pt idx="2139">
                  <c:v>862.42000000000007</c:v>
                </c:pt>
                <c:pt idx="2140">
                  <c:v>862.82300000000009</c:v>
                </c:pt>
                <c:pt idx="2141">
                  <c:v>863.226</c:v>
                </c:pt>
                <c:pt idx="2142">
                  <c:v>863.62900000000002</c:v>
                </c:pt>
                <c:pt idx="2143">
                  <c:v>864.03200000000004</c:v>
                </c:pt>
                <c:pt idx="2144">
                  <c:v>864.43500000000006</c:v>
                </c:pt>
                <c:pt idx="2145">
                  <c:v>864.83800000000008</c:v>
                </c:pt>
                <c:pt idx="2146">
                  <c:v>865.2410000000001</c:v>
                </c:pt>
                <c:pt idx="2147">
                  <c:v>865.64400000000001</c:v>
                </c:pt>
                <c:pt idx="2148">
                  <c:v>866.04700000000003</c:v>
                </c:pt>
                <c:pt idx="2149">
                  <c:v>866.45</c:v>
                </c:pt>
                <c:pt idx="2150">
                  <c:v>866.85300000000007</c:v>
                </c:pt>
                <c:pt idx="2151">
                  <c:v>867.25600000000009</c:v>
                </c:pt>
                <c:pt idx="2152">
                  <c:v>867.65900000000011</c:v>
                </c:pt>
                <c:pt idx="2153">
                  <c:v>868.06200000000001</c:v>
                </c:pt>
                <c:pt idx="2154">
                  <c:v>868.46500000000003</c:v>
                </c:pt>
                <c:pt idx="2155">
                  <c:v>868.86800000000005</c:v>
                </c:pt>
                <c:pt idx="2156">
                  <c:v>869.27100000000007</c:v>
                </c:pt>
                <c:pt idx="2157">
                  <c:v>869.67400000000009</c:v>
                </c:pt>
                <c:pt idx="2158">
                  <c:v>870.077</c:v>
                </c:pt>
                <c:pt idx="2159">
                  <c:v>870.48</c:v>
                </c:pt>
                <c:pt idx="2160">
                  <c:v>870.88300000000004</c:v>
                </c:pt>
                <c:pt idx="2161">
                  <c:v>871.28600000000006</c:v>
                </c:pt>
                <c:pt idx="2162">
                  <c:v>871.68900000000008</c:v>
                </c:pt>
                <c:pt idx="2163">
                  <c:v>872.0920000000001</c:v>
                </c:pt>
                <c:pt idx="2164">
                  <c:v>872.495</c:v>
                </c:pt>
                <c:pt idx="2165">
                  <c:v>872.89800000000002</c:v>
                </c:pt>
                <c:pt idx="2166">
                  <c:v>873.30100000000004</c:v>
                </c:pt>
                <c:pt idx="2167">
                  <c:v>873.70400000000006</c:v>
                </c:pt>
                <c:pt idx="2168">
                  <c:v>874.10700000000008</c:v>
                </c:pt>
                <c:pt idx="2169">
                  <c:v>874.5100000000001</c:v>
                </c:pt>
                <c:pt idx="2170">
                  <c:v>874.91300000000001</c:v>
                </c:pt>
                <c:pt idx="2171">
                  <c:v>875.31600000000003</c:v>
                </c:pt>
                <c:pt idx="2172">
                  <c:v>875.71900000000005</c:v>
                </c:pt>
                <c:pt idx="2173">
                  <c:v>876.12200000000007</c:v>
                </c:pt>
                <c:pt idx="2174">
                  <c:v>876.52500000000009</c:v>
                </c:pt>
                <c:pt idx="2175">
                  <c:v>876.92800000000011</c:v>
                </c:pt>
                <c:pt idx="2176">
                  <c:v>877.33100000000002</c:v>
                </c:pt>
                <c:pt idx="2177">
                  <c:v>877.73400000000004</c:v>
                </c:pt>
                <c:pt idx="2178">
                  <c:v>878.13700000000006</c:v>
                </c:pt>
                <c:pt idx="2179">
                  <c:v>878.54000000000008</c:v>
                </c:pt>
                <c:pt idx="2180">
                  <c:v>878.9430000000001</c:v>
                </c:pt>
                <c:pt idx="2181">
                  <c:v>879.346</c:v>
                </c:pt>
                <c:pt idx="2182">
                  <c:v>879.74900000000002</c:v>
                </c:pt>
                <c:pt idx="2183">
                  <c:v>880.15200000000004</c:v>
                </c:pt>
                <c:pt idx="2184">
                  <c:v>880.55500000000006</c:v>
                </c:pt>
                <c:pt idx="2185">
                  <c:v>880.95800000000008</c:v>
                </c:pt>
                <c:pt idx="2186">
                  <c:v>881.3610000000001</c:v>
                </c:pt>
                <c:pt idx="2187">
                  <c:v>881.76400000000001</c:v>
                </c:pt>
                <c:pt idx="2188">
                  <c:v>882.16700000000003</c:v>
                </c:pt>
                <c:pt idx="2189">
                  <c:v>882.57</c:v>
                </c:pt>
                <c:pt idx="2190">
                  <c:v>882.97300000000007</c:v>
                </c:pt>
                <c:pt idx="2191">
                  <c:v>883.37600000000009</c:v>
                </c:pt>
                <c:pt idx="2192">
                  <c:v>883.77900000000011</c:v>
                </c:pt>
                <c:pt idx="2193">
                  <c:v>884.18200000000002</c:v>
                </c:pt>
                <c:pt idx="2194">
                  <c:v>884.58500000000004</c:v>
                </c:pt>
                <c:pt idx="2195">
                  <c:v>884.98800000000006</c:v>
                </c:pt>
                <c:pt idx="2196">
                  <c:v>885.39100000000008</c:v>
                </c:pt>
                <c:pt idx="2197">
                  <c:v>885.7940000000001</c:v>
                </c:pt>
                <c:pt idx="2198">
                  <c:v>886.197</c:v>
                </c:pt>
                <c:pt idx="2199">
                  <c:v>886.6</c:v>
                </c:pt>
                <c:pt idx="2200">
                  <c:v>887.00300000000004</c:v>
                </c:pt>
                <c:pt idx="2201">
                  <c:v>887.40600000000006</c:v>
                </c:pt>
                <c:pt idx="2202">
                  <c:v>887.80900000000008</c:v>
                </c:pt>
                <c:pt idx="2203">
                  <c:v>888.2120000000001</c:v>
                </c:pt>
                <c:pt idx="2204">
                  <c:v>888.61500000000001</c:v>
                </c:pt>
                <c:pt idx="2205">
                  <c:v>889.01800000000003</c:v>
                </c:pt>
                <c:pt idx="2206">
                  <c:v>889.42100000000005</c:v>
                </c:pt>
                <c:pt idx="2207">
                  <c:v>889.82400000000007</c:v>
                </c:pt>
                <c:pt idx="2208">
                  <c:v>890.22700000000009</c:v>
                </c:pt>
                <c:pt idx="2209">
                  <c:v>890.63000000000011</c:v>
                </c:pt>
                <c:pt idx="2210">
                  <c:v>891.03300000000002</c:v>
                </c:pt>
                <c:pt idx="2211">
                  <c:v>891.43600000000004</c:v>
                </c:pt>
                <c:pt idx="2212">
                  <c:v>891.83900000000006</c:v>
                </c:pt>
                <c:pt idx="2213">
                  <c:v>892.24200000000008</c:v>
                </c:pt>
                <c:pt idx="2214">
                  <c:v>892.6450000000001</c:v>
                </c:pt>
                <c:pt idx="2215">
                  <c:v>893.048</c:v>
                </c:pt>
                <c:pt idx="2216">
                  <c:v>893.45100000000002</c:v>
                </c:pt>
                <c:pt idx="2217">
                  <c:v>893.85400000000004</c:v>
                </c:pt>
                <c:pt idx="2218">
                  <c:v>894.25700000000006</c:v>
                </c:pt>
                <c:pt idx="2219">
                  <c:v>894.66000000000008</c:v>
                </c:pt>
                <c:pt idx="2220">
                  <c:v>895.0630000000001</c:v>
                </c:pt>
                <c:pt idx="2221">
                  <c:v>895.46600000000001</c:v>
                </c:pt>
                <c:pt idx="2222">
                  <c:v>895.86900000000003</c:v>
                </c:pt>
                <c:pt idx="2223">
                  <c:v>896.27200000000005</c:v>
                </c:pt>
                <c:pt idx="2224">
                  <c:v>896.67500000000007</c:v>
                </c:pt>
                <c:pt idx="2225">
                  <c:v>897.07800000000009</c:v>
                </c:pt>
                <c:pt idx="2226">
                  <c:v>897.48100000000011</c:v>
                </c:pt>
                <c:pt idx="2227">
                  <c:v>897.88400000000001</c:v>
                </c:pt>
                <c:pt idx="2228">
                  <c:v>898.28700000000003</c:v>
                </c:pt>
                <c:pt idx="2229">
                  <c:v>898.69</c:v>
                </c:pt>
                <c:pt idx="2230">
                  <c:v>899.09300000000007</c:v>
                </c:pt>
                <c:pt idx="2231">
                  <c:v>899.49600000000009</c:v>
                </c:pt>
                <c:pt idx="2232">
                  <c:v>899.899</c:v>
                </c:pt>
                <c:pt idx="2233">
                  <c:v>900.30200000000002</c:v>
                </c:pt>
                <c:pt idx="2234">
                  <c:v>900.70500000000004</c:v>
                </c:pt>
                <c:pt idx="2235">
                  <c:v>901.10800000000006</c:v>
                </c:pt>
                <c:pt idx="2236">
                  <c:v>901.51100000000008</c:v>
                </c:pt>
                <c:pt idx="2237">
                  <c:v>901.9140000000001</c:v>
                </c:pt>
                <c:pt idx="2238">
                  <c:v>902.31700000000001</c:v>
                </c:pt>
                <c:pt idx="2239">
                  <c:v>902.72</c:v>
                </c:pt>
                <c:pt idx="2240">
                  <c:v>903.12300000000005</c:v>
                </c:pt>
                <c:pt idx="2241">
                  <c:v>903.52600000000007</c:v>
                </c:pt>
                <c:pt idx="2242">
                  <c:v>903.92900000000009</c:v>
                </c:pt>
                <c:pt idx="2243">
                  <c:v>904.33200000000011</c:v>
                </c:pt>
                <c:pt idx="2244">
                  <c:v>904.73500000000001</c:v>
                </c:pt>
                <c:pt idx="2245">
                  <c:v>905.13800000000003</c:v>
                </c:pt>
                <c:pt idx="2246">
                  <c:v>905.54100000000005</c:v>
                </c:pt>
                <c:pt idx="2247">
                  <c:v>905.94400000000007</c:v>
                </c:pt>
                <c:pt idx="2248">
                  <c:v>906.34700000000009</c:v>
                </c:pt>
                <c:pt idx="2249">
                  <c:v>906.75</c:v>
                </c:pt>
                <c:pt idx="2250">
                  <c:v>907.15300000000002</c:v>
                </c:pt>
                <c:pt idx="2251">
                  <c:v>907.55600000000004</c:v>
                </c:pt>
                <c:pt idx="2252">
                  <c:v>907.95900000000006</c:v>
                </c:pt>
                <c:pt idx="2253">
                  <c:v>908.36200000000008</c:v>
                </c:pt>
                <c:pt idx="2254">
                  <c:v>908.7650000000001</c:v>
                </c:pt>
                <c:pt idx="2255">
                  <c:v>909.16800000000001</c:v>
                </c:pt>
                <c:pt idx="2256">
                  <c:v>909.57100000000003</c:v>
                </c:pt>
                <c:pt idx="2257">
                  <c:v>909.97400000000005</c:v>
                </c:pt>
                <c:pt idx="2258">
                  <c:v>910.37700000000007</c:v>
                </c:pt>
                <c:pt idx="2259">
                  <c:v>910.78000000000009</c:v>
                </c:pt>
                <c:pt idx="2260">
                  <c:v>911.18300000000011</c:v>
                </c:pt>
                <c:pt idx="2261">
                  <c:v>911.58600000000001</c:v>
                </c:pt>
                <c:pt idx="2262">
                  <c:v>911.98900000000003</c:v>
                </c:pt>
                <c:pt idx="2263">
                  <c:v>912.39200000000005</c:v>
                </c:pt>
                <c:pt idx="2264">
                  <c:v>912.79500000000007</c:v>
                </c:pt>
                <c:pt idx="2265">
                  <c:v>913.19800000000009</c:v>
                </c:pt>
                <c:pt idx="2266">
                  <c:v>913.60100000000011</c:v>
                </c:pt>
                <c:pt idx="2267">
                  <c:v>914.00400000000002</c:v>
                </c:pt>
                <c:pt idx="2268">
                  <c:v>914.40700000000004</c:v>
                </c:pt>
                <c:pt idx="2269">
                  <c:v>914.81000000000006</c:v>
                </c:pt>
                <c:pt idx="2270">
                  <c:v>915.21300000000008</c:v>
                </c:pt>
                <c:pt idx="2271">
                  <c:v>915.6160000000001</c:v>
                </c:pt>
                <c:pt idx="2272">
                  <c:v>916.01900000000001</c:v>
                </c:pt>
                <c:pt idx="2273">
                  <c:v>916.42200000000003</c:v>
                </c:pt>
                <c:pt idx="2274">
                  <c:v>916.82500000000005</c:v>
                </c:pt>
                <c:pt idx="2275">
                  <c:v>917.22800000000007</c:v>
                </c:pt>
                <c:pt idx="2276">
                  <c:v>917.63100000000009</c:v>
                </c:pt>
                <c:pt idx="2277">
                  <c:v>918.03400000000011</c:v>
                </c:pt>
                <c:pt idx="2278">
                  <c:v>918.43700000000001</c:v>
                </c:pt>
                <c:pt idx="2279">
                  <c:v>918.84</c:v>
                </c:pt>
                <c:pt idx="2280">
                  <c:v>919.24300000000005</c:v>
                </c:pt>
                <c:pt idx="2281">
                  <c:v>919.64600000000007</c:v>
                </c:pt>
                <c:pt idx="2282">
                  <c:v>920.04900000000009</c:v>
                </c:pt>
                <c:pt idx="2283">
                  <c:v>920.45200000000011</c:v>
                </c:pt>
                <c:pt idx="2284">
                  <c:v>920.85500000000002</c:v>
                </c:pt>
                <c:pt idx="2285">
                  <c:v>921.25800000000004</c:v>
                </c:pt>
                <c:pt idx="2286">
                  <c:v>921.66100000000006</c:v>
                </c:pt>
                <c:pt idx="2287">
                  <c:v>922.06400000000008</c:v>
                </c:pt>
                <c:pt idx="2288">
                  <c:v>922.4670000000001</c:v>
                </c:pt>
                <c:pt idx="2289">
                  <c:v>922.87</c:v>
                </c:pt>
                <c:pt idx="2290">
                  <c:v>923.27300000000002</c:v>
                </c:pt>
                <c:pt idx="2291">
                  <c:v>923.67600000000004</c:v>
                </c:pt>
                <c:pt idx="2292">
                  <c:v>924.07900000000006</c:v>
                </c:pt>
                <c:pt idx="2293">
                  <c:v>924.48200000000008</c:v>
                </c:pt>
                <c:pt idx="2294">
                  <c:v>924.8850000000001</c:v>
                </c:pt>
                <c:pt idx="2295">
                  <c:v>925.28800000000001</c:v>
                </c:pt>
                <c:pt idx="2296">
                  <c:v>925.69100000000003</c:v>
                </c:pt>
                <c:pt idx="2297">
                  <c:v>926.09400000000005</c:v>
                </c:pt>
                <c:pt idx="2298">
                  <c:v>926.49700000000007</c:v>
                </c:pt>
                <c:pt idx="2299">
                  <c:v>926.90000000000009</c:v>
                </c:pt>
                <c:pt idx="2300">
                  <c:v>927.30300000000011</c:v>
                </c:pt>
                <c:pt idx="2301">
                  <c:v>927.70600000000002</c:v>
                </c:pt>
                <c:pt idx="2302">
                  <c:v>928.10900000000004</c:v>
                </c:pt>
                <c:pt idx="2303">
                  <c:v>928.51200000000006</c:v>
                </c:pt>
                <c:pt idx="2304">
                  <c:v>928.91500000000008</c:v>
                </c:pt>
                <c:pt idx="2305">
                  <c:v>929.3180000000001</c:v>
                </c:pt>
                <c:pt idx="2306">
                  <c:v>929.721</c:v>
                </c:pt>
                <c:pt idx="2307">
                  <c:v>930.12400000000002</c:v>
                </c:pt>
                <c:pt idx="2308">
                  <c:v>930.52700000000004</c:v>
                </c:pt>
                <c:pt idx="2309">
                  <c:v>930.93000000000006</c:v>
                </c:pt>
                <c:pt idx="2310">
                  <c:v>931.33300000000008</c:v>
                </c:pt>
                <c:pt idx="2311">
                  <c:v>931.7360000000001</c:v>
                </c:pt>
                <c:pt idx="2312">
                  <c:v>932.13900000000001</c:v>
                </c:pt>
                <c:pt idx="2313">
                  <c:v>932.54200000000003</c:v>
                </c:pt>
                <c:pt idx="2314">
                  <c:v>932.94500000000005</c:v>
                </c:pt>
                <c:pt idx="2315">
                  <c:v>933.34800000000007</c:v>
                </c:pt>
                <c:pt idx="2316">
                  <c:v>933.75100000000009</c:v>
                </c:pt>
                <c:pt idx="2317">
                  <c:v>934.15400000000011</c:v>
                </c:pt>
                <c:pt idx="2318">
                  <c:v>934.55700000000002</c:v>
                </c:pt>
                <c:pt idx="2319">
                  <c:v>934.96</c:v>
                </c:pt>
                <c:pt idx="2320">
                  <c:v>935.36300000000006</c:v>
                </c:pt>
                <c:pt idx="2321">
                  <c:v>935.76600000000008</c:v>
                </c:pt>
                <c:pt idx="2322">
                  <c:v>936.1690000000001</c:v>
                </c:pt>
                <c:pt idx="2323">
                  <c:v>936.572</c:v>
                </c:pt>
                <c:pt idx="2324">
                  <c:v>936.97500000000002</c:v>
                </c:pt>
                <c:pt idx="2325">
                  <c:v>937.37800000000004</c:v>
                </c:pt>
                <c:pt idx="2326">
                  <c:v>937.78100000000006</c:v>
                </c:pt>
                <c:pt idx="2327">
                  <c:v>938.18400000000008</c:v>
                </c:pt>
                <c:pt idx="2328">
                  <c:v>938.5870000000001</c:v>
                </c:pt>
                <c:pt idx="2329">
                  <c:v>938.99</c:v>
                </c:pt>
                <c:pt idx="2330">
                  <c:v>939.39300000000003</c:v>
                </c:pt>
                <c:pt idx="2331">
                  <c:v>939.79600000000005</c:v>
                </c:pt>
                <c:pt idx="2332">
                  <c:v>940.19900000000007</c:v>
                </c:pt>
                <c:pt idx="2333">
                  <c:v>940.60200000000009</c:v>
                </c:pt>
                <c:pt idx="2334">
                  <c:v>941.00500000000011</c:v>
                </c:pt>
                <c:pt idx="2335">
                  <c:v>941.40800000000002</c:v>
                </c:pt>
                <c:pt idx="2336">
                  <c:v>941.81100000000004</c:v>
                </c:pt>
                <c:pt idx="2337">
                  <c:v>942.21400000000006</c:v>
                </c:pt>
                <c:pt idx="2338">
                  <c:v>942.61700000000008</c:v>
                </c:pt>
                <c:pt idx="2339">
                  <c:v>943.0200000000001</c:v>
                </c:pt>
                <c:pt idx="2340">
                  <c:v>943.423</c:v>
                </c:pt>
                <c:pt idx="2341">
                  <c:v>943.82600000000002</c:v>
                </c:pt>
                <c:pt idx="2342">
                  <c:v>944.22900000000004</c:v>
                </c:pt>
                <c:pt idx="2343">
                  <c:v>944.63200000000006</c:v>
                </c:pt>
                <c:pt idx="2344">
                  <c:v>945.03500000000008</c:v>
                </c:pt>
                <c:pt idx="2345">
                  <c:v>945.4380000000001</c:v>
                </c:pt>
                <c:pt idx="2346">
                  <c:v>945.84100000000001</c:v>
                </c:pt>
                <c:pt idx="2347">
                  <c:v>946.24400000000003</c:v>
                </c:pt>
                <c:pt idx="2348">
                  <c:v>946.64700000000005</c:v>
                </c:pt>
                <c:pt idx="2349">
                  <c:v>947.05000000000007</c:v>
                </c:pt>
                <c:pt idx="2350">
                  <c:v>947.45300000000009</c:v>
                </c:pt>
                <c:pt idx="2351">
                  <c:v>947.85600000000011</c:v>
                </c:pt>
                <c:pt idx="2352">
                  <c:v>948.25900000000001</c:v>
                </c:pt>
                <c:pt idx="2353">
                  <c:v>948.66200000000003</c:v>
                </c:pt>
                <c:pt idx="2354">
                  <c:v>949.06500000000005</c:v>
                </c:pt>
                <c:pt idx="2355">
                  <c:v>949.46800000000007</c:v>
                </c:pt>
                <c:pt idx="2356">
                  <c:v>949.87100000000009</c:v>
                </c:pt>
                <c:pt idx="2357">
                  <c:v>950.27400000000011</c:v>
                </c:pt>
                <c:pt idx="2358">
                  <c:v>950.67700000000002</c:v>
                </c:pt>
                <c:pt idx="2359">
                  <c:v>951.08</c:v>
                </c:pt>
                <c:pt idx="2360">
                  <c:v>951.48300000000006</c:v>
                </c:pt>
                <c:pt idx="2361">
                  <c:v>951.88600000000008</c:v>
                </c:pt>
                <c:pt idx="2362">
                  <c:v>952.2890000000001</c:v>
                </c:pt>
                <c:pt idx="2363">
                  <c:v>952.69200000000001</c:v>
                </c:pt>
                <c:pt idx="2364">
                  <c:v>953.09500000000003</c:v>
                </c:pt>
                <c:pt idx="2365">
                  <c:v>953.49800000000005</c:v>
                </c:pt>
                <c:pt idx="2366">
                  <c:v>953.90100000000007</c:v>
                </c:pt>
                <c:pt idx="2367">
                  <c:v>954.30400000000009</c:v>
                </c:pt>
                <c:pt idx="2368">
                  <c:v>954.70700000000011</c:v>
                </c:pt>
                <c:pt idx="2369">
                  <c:v>955.11</c:v>
                </c:pt>
                <c:pt idx="2370">
                  <c:v>955.51300000000003</c:v>
                </c:pt>
                <c:pt idx="2371">
                  <c:v>955.91600000000005</c:v>
                </c:pt>
                <c:pt idx="2372">
                  <c:v>956.31900000000007</c:v>
                </c:pt>
                <c:pt idx="2373">
                  <c:v>956.72200000000009</c:v>
                </c:pt>
                <c:pt idx="2374">
                  <c:v>957.12500000000011</c:v>
                </c:pt>
                <c:pt idx="2375">
                  <c:v>957.52800000000002</c:v>
                </c:pt>
                <c:pt idx="2376">
                  <c:v>957.93100000000004</c:v>
                </c:pt>
                <c:pt idx="2377">
                  <c:v>958.33400000000006</c:v>
                </c:pt>
                <c:pt idx="2378">
                  <c:v>958.73700000000008</c:v>
                </c:pt>
                <c:pt idx="2379">
                  <c:v>959.1400000000001</c:v>
                </c:pt>
                <c:pt idx="2380">
                  <c:v>959.54300000000001</c:v>
                </c:pt>
                <c:pt idx="2381">
                  <c:v>959.94600000000003</c:v>
                </c:pt>
                <c:pt idx="2382">
                  <c:v>960.34900000000005</c:v>
                </c:pt>
                <c:pt idx="2383">
                  <c:v>960.75200000000007</c:v>
                </c:pt>
                <c:pt idx="2384">
                  <c:v>961.15500000000009</c:v>
                </c:pt>
                <c:pt idx="2385">
                  <c:v>961.55800000000011</c:v>
                </c:pt>
                <c:pt idx="2386">
                  <c:v>961.96100000000001</c:v>
                </c:pt>
                <c:pt idx="2387">
                  <c:v>962.36400000000003</c:v>
                </c:pt>
                <c:pt idx="2388">
                  <c:v>962.76700000000005</c:v>
                </c:pt>
                <c:pt idx="2389">
                  <c:v>963.17000000000007</c:v>
                </c:pt>
                <c:pt idx="2390">
                  <c:v>963.57300000000009</c:v>
                </c:pt>
                <c:pt idx="2391">
                  <c:v>963.97600000000011</c:v>
                </c:pt>
                <c:pt idx="2392">
                  <c:v>964.37900000000002</c:v>
                </c:pt>
                <c:pt idx="2393">
                  <c:v>964.78200000000004</c:v>
                </c:pt>
                <c:pt idx="2394">
                  <c:v>965.18500000000006</c:v>
                </c:pt>
                <c:pt idx="2395">
                  <c:v>965.58800000000008</c:v>
                </c:pt>
                <c:pt idx="2396">
                  <c:v>965.9910000000001</c:v>
                </c:pt>
                <c:pt idx="2397">
                  <c:v>966.39400000000001</c:v>
                </c:pt>
                <c:pt idx="2398">
                  <c:v>966.79700000000003</c:v>
                </c:pt>
                <c:pt idx="2399">
                  <c:v>967.2</c:v>
                </c:pt>
                <c:pt idx="2400">
                  <c:v>967.60300000000007</c:v>
                </c:pt>
                <c:pt idx="2401">
                  <c:v>968.00600000000009</c:v>
                </c:pt>
                <c:pt idx="2402">
                  <c:v>968.40900000000011</c:v>
                </c:pt>
                <c:pt idx="2403">
                  <c:v>968.81200000000001</c:v>
                </c:pt>
                <c:pt idx="2404">
                  <c:v>969.21500000000003</c:v>
                </c:pt>
                <c:pt idx="2405">
                  <c:v>969.61800000000005</c:v>
                </c:pt>
                <c:pt idx="2406">
                  <c:v>970.02100000000007</c:v>
                </c:pt>
                <c:pt idx="2407">
                  <c:v>970.42400000000009</c:v>
                </c:pt>
                <c:pt idx="2408">
                  <c:v>970.82700000000011</c:v>
                </c:pt>
                <c:pt idx="2409">
                  <c:v>971.23</c:v>
                </c:pt>
                <c:pt idx="2410">
                  <c:v>971.63300000000004</c:v>
                </c:pt>
                <c:pt idx="2411">
                  <c:v>972.03600000000006</c:v>
                </c:pt>
                <c:pt idx="2412">
                  <c:v>972.43900000000008</c:v>
                </c:pt>
                <c:pt idx="2413">
                  <c:v>972.8420000000001</c:v>
                </c:pt>
                <c:pt idx="2414">
                  <c:v>973.245</c:v>
                </c:pt>
                <c:pt idx="2415">
                  <c:v>973.64800000000002</c:v>
                </c:pt>
                <c:pt idx="2416">
                  <c:v>974.05100000000004</c:v>
                </c:pt>
                <c:pt idx="2417">
                  <c:v>974.45400000000006</c:v>
                </c:pt>
                <c:pt idx="2418">
                  <c:v>974.85700000000008</c:v>
                </c:pt>
                <c:pt idx="2419">
                  <c:v>975.2600000000001</c:v>
                </c:pt>
                <c:pt idx="2420">
                  <c:v>975.66300000000001</c:v>
                </c:pt>
                <c:pt idx="2421">
                  <c:v>976.06600000000003</c:v>
                </c:pt>
                <c:pt idx="2422">
                  <c:v>976.46900000000005</c:v>
                </c:pt>
                <c:pt idx="2423">
                  <c:v>976.87200000000007</c:v>
                </c:pt>
                <c:pt idx="2424">
                  <c:v>977.27500000000009</c:v>
                </c:pt>
                <c:pt idx="2425">
                  <c:v>977.67800000000011</c:v>
                </c:pt>
                <c:pt idx="2426">
                  <c:v>978.08100000000002</c:v>
                </c:pt>
                <c:pt idx="2427">
                  <c:v>978.48400000000004</c:v>
                </c:pt>
                <c:pt idx="2428">
                  <c:v>978.88700000000006</c:v>
                </c:pt>
                <c:pt idx="2429">
                  <c:v>979.29000000000008</c:v>
                </c:pt>
                <c:pt idx="2430">
                  <c:v>979.6930000000001</c:v>
                </c:pt>
                <c:pt idx="2431">
                  <c:v>980.096</c:v>
                </c:pt>
                <c:pt idx="2432">
                  <c:v>980.49900000000002</c:v>
                </c:pt>
                <c:pt idx="2433">
                  <c:v>980.90200000000004</c:v>
                </c:pt>
                <c:pt idx="2434">
                  <c:v>981.30500000000006</c:v>
                </c:pt>
                <c:pt idx="2435">
                  <c:v>981.70800000000008</c:v>
                </c:pt>
                <c:pt idx="2436">
                  <c:v>982.1110000000001</c:v>
                </c:pt>
                <c:pt idx="2437">
                  <c:v>982.51400000000001</c:v>
                </c:pt>
                <c:pt idx="2438">
                  <c:v>982.91700000000003</c:v>
                </c:pt>
                <c:pt idx="2439">
                  <c:v>983.32</c:v>
                </c:pt>
                <c:pt idx="2440">
                  <c:v>983.72300000000007</c:v>
                </c:pt>
                <c:pt idx="2441">
                  <c:v>984.12600000000009</c:v>
                </c:pt>
                <c:pt idx="2442">
                  <c:v>984.52900000000011</c:v>
                </c:pt>
                <c:pt idx="2443">
                  <c:v>984.93200000000002</c:v>
                </c:pt>
                <c:pt idx="2444">
                  <c:v>985.33500000000004</c:v>
                </c:pt>
                <c:pt idx="2445">
                  <c:v>985.73800000000006</c:v>
                </c:pt>
                <c:pt idx="2446">
                  <c:v>986.14100000000008</c:v>
                </c:pt>
                <c:pt idx="2447">
                  <c:v>986.5440000000001</c:v>
                </c:pt>
                <c:pt idx="2448">
                  <c:v>986.94700000000012</c:v>
                </c:pt>
                <c:pt idx="2449">
                  <c:v>987.35</c:v>
                </c:pt>
                <c:pt idx="2450">
                  <c:v>987.75300000000004</c:v>
                </c:pt>
                <c:pt idx="2451">
                  <c:v>988.15600000000006</c:v>
                </c:pt>
                <c:pt idx="2452">
                  <c:v>988.55900000000008</c:v>
                </c:pt>
                <c:pt idx="2453">
                  <c:v>988.9620000000001</c:v>
                </c:pt>
                <c:pt idx="2454">
                  <c:v>989.36500000000001</c:v>
                </c:pt>
                <c:pt idx="2455">
                  <c:v>989.76800000000003</c:v>
                </c:pt>
                <c:pt idx="2456">
                  <c:v>990.17100000000005</c:v>
                </c:pt>
                <c:pt idx="2457">
                  <c:v>990.57400000000007</c:v>
                </c:pt>
                <c:pt idx="2458">
                  <c:v>990.97700000000009</c:v>
                </c:pt>
                <c:pt idx="2459">
                  <c:v>991.38000000000011</c:v>
                </c:pt>
                <c:pt idx="2460">
                  <c:v>991.78300000000002</c:v>
                </c:pt>
                <c:pt idx="2461">
                  <c:v>992.18600000000004</c:v>
                </c:pt>
                <c:pt idx="2462">
                  <c:v>992.58900000000006</c:v>
                </c:pt>
                <c:pt idx="2463">
                  <c:v>992.99200000000008</c:v>
                </c:pt>
                <c:pt idx="2464">
                  <c:v>993.3950000000001</c:v>
                </c:pt>
                <c:pt idx="2465">
                  <c:v>993.79800000000012</c:v>
                </c:pt>
                <c:pt idx="2466">
                  <c:v>994.20100000000002</c:v>
                </c:pt>
                <c:pt idx="2467">
                  <c:v>994.60400000000004</c:v>
                </c:pt>
                <c:pt idx="2468">
                  <c:v>995.00700000000006</c:v>
                </c:pt>
                <c:pt idx="2469">
                  <c:v>995.41000000000008</c:v>
                </c:pt>
                <c:pt idx="2470">
                  <c:v>995.8130000000001</c:v>
                </c:pt>
                <c:pt idx="2471">
                  <c:v>996.21600000000001</c:v>
                </c:pt>
                <c:pt idx="2472">
                  <c:v>996.61900000000003</c:v>
                </c:pt>
                <c:pt idx="2473">
                  <c:v>997.02200000000005</c:v>
                </c:pt>
                <c:pt idx="2474">
                  <c:v>997.42500000000007</c:v>
                </c:pt>
                <c:pt idx="2475">
                  <c:v>997.82800000000009</c:v>
                </c:pt>
                <c:pt idx="2476">
                  <c:v>998.23100000000011</c:v>
                </c:pt>
                <c:pt idx="2477">
                  <c:v>998.63400000000001</c:v>
                </c:pt>
                <c:pt idx="2478">
                  <c:v>999.03700000000003</c:v>
                </c:pt>
                <c:pt idx="2479">
                  <c:v>999.44</c:v>
                </c:pt>
                <c:pt idx="2480">
                  <c:v>999.84300000000007</c:v>
                </c:pt>
                <c:pt idx="2481">
                  <c:v>1000.2460000000001</c:v>
                </c:pt>
                <c:pt idx="2482">
                  <c:v>1000.6490000000001</c:v>
                </c:pt>
                <c:pt idx="2483">
                  <c:v>1001.052</c:v>
                </c:pt>
                <c:pt idx="2484">
                  <c:v>1001.455</c:v>
                </c:pt>
                <c:pt idx="2485">
                  <c:v>1001.8580000000001</c:v>
                </c:pt>
                <c:pt idx="2486">
                  <c:v>1002.2610000000001</c:v>
                </c:pt>
                <c:pt idx="2487">
                  <c:v>1002.6640000000001</c:v>
                </c:pt>
                <c:pt idx="2488">
                  <c:v>1003.067</c:v>
                </c:pt>
                <c:pt idx="2489">
                  <c:v>1003.47</c:v>
                </c:pt>
                <c:pt idx="2490">
                  <c:v>1003.873</c:v>
                </c:pt>
                <c:pt idx="2491">
                  <c:v>1004.2760000000001</c:v>
                </c:pt>
                <c:pt idx="2492">
                  <c:v>1004.6790000000001</c:v>
                </c:pt>
                <c:pt idx="2493">
                  <c:v>1005.0820000000001</c:v>
                </c:pt>
                <c:pt idx="2494">
                  <c:v>1005.485</c:v>
                </c:pt>
                <c:pt idx="2495">
                  <c:v>1005.888</c:v>
                </c:pt>
                <c:pt idx="2496">
                  <c:v>1006.2910000000001</c:v>
                </c:pt>
                <c:pt idx="2497">
                  <c:v>1006.6940000000001</c:v>
                </c:pt>
                <c:pt idx="2498">
                  <c:v>1007.0970000000001</c:v>
                </c:pt>
                <c:pt idx="2499">
                  <c:v>1007.5000000000001</c:v>
                </c:pt>
                <c:pt idx="2500">
                  <c:v>1007.903</c:v>
                </c:pt>
                <c:pt idx="2501">
                  <c:v>1008.306</c:v>
                </c:pt>
                <c:pt idx="2502">
                  <c:v>1008.7090000000001</c:v>
                </c:pt>
                <c:pt idx="2503">
                  <c:v>1009.1120000000001</c:v>
                </c:pt>
                <c:pt idx="2504">
                  <c:v>1009.5150000000001</c:v>
                </c:pt>
                <c:pt idx="2505">
                  <c:v>1009.918</c:v>
                </c:pt>
                <c:pt idx="2506">
                  <c:v>1010.321</c:v>
                </c:pt>
                <c:pt idx="2507">
                  <c:v>1010.724</c:v>
                </c:pt>
                <c:pt idx="2508">
                  <c:v>1011.1270000000001</c:v>
                </c:pt>
                <c:pt idx="2509">
                  <c:v>1011.5300000000001</c:v>
                </c:pt>
                <c:pt idx="2510">
                  <c:v>1011.9330000000001</c:v>
                </c:pt>
                <c:pt idx="2511">
                  <c:v>1012.336</c:v>
                </c:pt>
                <c:pt idx="2512">
                  <c:v>1012.739</c:v>
                </c:pt>
                <c:pt idx="2513">
                  <c:v>1013.1420000000001</c:v>
                </c:pt>
                <c:pt idx="2514">
                  <c:v>1013.5450000000001</c:v>
                </c:pt>
                <c:pt idx="2515">
                  <c:v>1013.9480000000001</c:v>
                </c:pt>
                <c:pt idx="2516">
                  <c:v>1014.3510000000001</c:v>
                </c:pt>
                <c:pt idx="2517">
                  <c:v>1014.754</c:v>
                </c:pt>
                <c:pt idx="2518">
                  <c:v>1015.157</c:v>
                </c:pt>
                <c:pt idx="2519">
                  <c:v>1015.5600000000001</c:v>
                </c:pt>
                <c:pt idx="2520">
                  <c:v>1015.9630000000001</c:v>
                </c:pt>
                <c:pt idx="2521">
                  <c:v>1016.3660000000001</c:v>
                </c:pt>
                <c:pt idx="2522">
                  <c:v>1016.7690000000001</c:v>
                </c:pt>
                <c:pt idx="2523">
                  <c:v>1017.172</c:v>
                </c:pt>
                <c:pt idx="2524">
                  <c:v>1017.575</c:v>
                </c:pt>
                <c:pt idx="2525">
                  <c:v>1017.9780000000001</c:v>
                </c:pt>
                <c:pt idx="2526">
                  <c:v>1018.3810000000001</c:v>
                </c:pt>
                <c:pt idx="2527">
                  <c:v>1018.7840000000001</c:v>
                </c:pt>
                <c:pt idx="2528">
                  <c:v>1019.187</c:v>
                </c:pt>
                <c:pt idx="2529">
                  <c:v>1019.59</c:v>
                </c:pt>
                <c:pt idx="2530">
                  <c:v>1019.9930000000001</c:v>
                </c:pt>
                <c:pt idx="2531">
                  <c:v>1020.3960000000001</c:v>
                </c:pt>
                <c:pt idx="2532">
                  <c:v>1020.7990000000001</c:v>
                </c:pt>
                <c:pt idx="2533">
                  <c:v>1021.2020000000001</c:v>
                </c:pt>
                <c:pt idx="2534">
                  <c:v>1021.605</c:v>
                </c:pt>
                <c:pt idx="2535">
                  <c:v>1022.008</c:v>
                </c:pt>
                <c:pt idx="2536">
                  <c:v>1022.4110000000001</c:v>
                </c:pt>
                <c:pt idx="2537">
                  <c:v>1022.8140000000001</c:v>
                </c:pt>
                <c:pt idx="2538">
                  <c:v>1023.2170000000001</c:v>
                </c:pt>
                <c:pt idx="2539">
                  <c:v>1023.6200000000001</c:v>
                </c:pt>
                <c:pt idx="2540">
                  <c:v>1024.0230000000001</c:v>
                </c:pt>
                <c:pt idx="2541">
                  <c:v>1024.4260000000002</c:v>
                </c:pt>
                <c:pt idx="2542">
                  <c:v>1024.829</c:v>
                </c:pt>
                <c:pt idx="2543">
                  <c:v>1025.232</c:v>
                </c:pt>
                <c:pt idx="2544">
                  <c:v>1025.635</c:v>
                </c:pt>
                <c:pt idx="2545">
                  <c:v>1026.038</c:v>
                </c:pt>
                <c:pt idx="2546">
                  <c:v>1026.441</c:v>
                </c:pt>
                <c:pt idx="2547">
                  <c:v>1026.8440000000001</c:v>
                </c:pt>
                <c:pt idx="2548">
                  <c:v>1027.2470000000001</c:v>
                </c:pt>
                <c:pt idx="2549">
                  <c:v>1027.6500000000001</c:v>
                </c:pt>
                <c:pt idx="2550">
                  <c:v>1028.0530000000001</c:v>
                </c:pt>
                <c:pt idx="2551">
                  <c:v>1028.4560000000001</c:v>
                </c:pt>
                <c:pt idx="2552">
                  <c:v>1028.8590000000002</c:v>
                </c:pt>
                <c:pt idx="2553">
                  <c:v>1029.2620000000002</c:v>
                </c:pt>
                <c:pt idx="2554">
                  <c:v>1029.665</c:v>
                </c:pt>
                <c:pt idx="2555">
                  <c:v>1030.068</c:v>
                </c:pt>
                <c:pt idx="2556">
                  <c:v>1030.471</c:v>
                </c:pt>
                <c:pt idx="2557">
                  <c:v>1030.874</c:v>
                </c:pt>
                <c:pt idx="2558">
                  <c:v>1031.277</c:v>
                </c:pt>
                <c:pt idx="2559">
                  <c:v>1031.68</c:v>
                </c:pt>
                <c:pt idx="2560">
                  <c:v>1032.0830000000001</c:v>
                </c:pt>
                <c:pt idx="2561">
                  <c:v>1032.4860000000001</c:v>
                </c:pt>
                <c:pt idx="2562">
                  <c:v>1032.8890000000001</c:v>
                </c:pt>
                <c:pt idx="2563">
                  <c:v>1033.2920000000001</c:v>
                </c:pt>
                <c:pt idx="2564">
                  <c:v>1033.6950000000002</c:v>
                </c:pt>
                <c:pt idx="2565">
                  <c:v>1034.098</c:v>
                </c:pt>
                <c:pt idx="2566">
                  <c:v>1034.501</c:v>
                </c:pt>
                <c:pt idx="2567">
                  <c:v>1034.904</c:v>
                </c:pt>
                <c:pt idx="2568">
                  <c:v>1035.307</c:v>
                </c:pt>
                <c:pt idx="2569">
                  <c:v>1035.71</c:v>
                </c:pt>
                <c:pt idx="2570">
                  <c:v>1036.1130000000001</c:v>
                </c:pt>
                <c:pt idx="2571">
                  <c:v>1036.5160000000001</c:v>
                </c:pt>
                <c:pt idx="2572">
                  <c:v>1036.9190000000001</c:v>
                </c:pt>
                <c:pt idx="2573">
                  <c:v>1037.3220000000001</c:v>
                </c:pt>
                <c:pt idx="2574">
                  <c:v>1037.7250000000001</c:v>
                </c:pt>
                <c:pt idx="2575">
                  <c:v>1038.1280000000002</c:v>
                </c:pt>
                <c:pt idx="2576">
                  <c:v>1038.5310000000002</c:v>
                </c:pt>
                <c:pt idx="2577">
                  <c:v>1038.934</c:v>
                </c:pt>
                <c:pt idx="2578">
                  <c:v>1039.337</c:v>
                </c:pt>
                <c:pt idx="2579">
                  <c:v>1039.74</c:v>
                </c:pt>
                <c:pt idx="2580">
                  <c:v>1040.143</c:v>
                </c:pt>
                <c:pt idx="2581">
                  <c:v>1040.546</c:v>
                </c:pt>
                <c:pt idx="2582">
                  <c:v>1040.9490000000001</c:v>
                </c:pt>
                <c:pt idx="2583">
                  <c:v>1041.3520000000001</c:v>
                </c:pt>
                <c:pt idx="2584">
                  <c:v>1041.7550000000001</c:v>
                </c:pt>
                <c:pt idx="2585">
                  <c:v>1042.1580000000001</c:v>
                </c:pt>
                <c:pt idx="2586">
                  <c:v>1042.5610000000001</c:v>
                </c:pt>
                <c:pt idx="2587">
                  <c:v>1042.9640000000002</c:v>
                </c:pt>
                <c:pt idx="2588">
                  <c:v>1043.367</c:v>
                </c:pt>
                <c:pt idx="2589">
                  <c:v>1043.77</c:v>
                </c:pt>
                <c:pt idx="2590">
                  <c:v>1044.173</c:v>
                </c:pt>
                <c:pt idx="2591">
                  <c:v>1044.576</c:v>
                </c:pt>
                <c:pt idx="2592">
                  <c:v>1044.979</c:v>
                </c:pt>
                <c:pt idx="2593">
                  <c:v>1045.3820000000001</c:v>
                </c:pt>
                <c:pt idx="2594">
                  <c:v>1045.7850000000001</c:v>
                </c:pt>
                <c:pt idx="2595">
                  <c:v>1046.1880000000001</c:v>
                </c:pt>
                <c:pt idx="2596">
                  <c:v>1046.5910000000001</c:v>
                </c:pt>
                <c:pt idx="2597">
                  <c:v>1046.9940000000001</c:v>
                </c:pt>
                <c:pt idx="2598">
                  <c:v>1047.3970000000002</c:v>
                </c:pt>
                <c:pt idx="2599">
                  <c:v>1047.8</c:v>
                </c:pt>
                <c:pt idx="2600">
                  <c:v>1048.203</c:v>
                </c:pt>
                <c:pt idx="2601">
                  <c:v>1048.606</c:v>
                </c:pt>
                <c:pt idx="2602">
                  <c:v>1049.009</c:v>
                </c:pt>
                <c:pt idx="2603">
                  <c:v>1049.412</c:v>
                </c:pt>
                <c:pt idx="2604">
                  <c:v>1049.8150000000001</c:v>
                </c:pt>
                <c:pt idx="2605">
                  <c:v>1050.2180000000001</c:v>
                </c:pt>
                <c:pt idx="2606">
                  <c:v>1050.6210000000001</c:v>
                </c:pt>
                <c:pt idx="2607">
                  <c:v>1051.0240000000001</c:v>
                </c:pt>
                <c:pt idx="2608">
                  <c:v>1051.4270000000001</c:v>
                </c:pt>
                <c:pt idx="2609">
                  <c:v>1051.8300000000002</c:v>
                </c:pt>
                <c:pt idx="2610">
                  <c:v>1052.2330000000002</c:v>
                </c:pt>
                <c:pt idx="2611">
                  <c:v>1052.636</c:v>
                </c:pt>
                <c:pt idx="2612">
                  <c:v>1053.039</c:v>
                </c:pt>
                <c:pt idx="2613">
                  <c:v>1053.442</c:v>
                </c:pt>
                <c:pt idx="2614">
                  <c:v>1053.845</c:v>
                </c:pt>
                <c:pt idx="2615">
                  <c:v>1054.248</c:v>
                </c:pt>
                <c:pt idx="2616">
                  <c:v>1054.6510000000001</c:v>
                </c:pt>
                <c:pt idx="2617">
                  <c:v>1055.0540000000001</c:v>
                </c:pt>
                <c:pt idx="2618">
                  <c:v>1055.4570000000001</c:v>
                </c:pt>
                <c:pt idx="2619">
                  <c:v>1055.8600000000001</c:v>
                </c:pt>
                <c:pt idx="2620">
                  <c:v>1056.2630000000001</c:v>
                </c:pt>
                <c:pt idx="2621">
                  <c:v>1056.6660000000002</c:v>
                </c:pt>
                <c:pt idx="2622">
                  <c:v>1057.069</c:v>
                </c:pt>
                <c:pt idx="2623">
                  <c:v>1057.472</c:v>
                </c:pt>
                <c:pt idx="2624">
                  <c:v>1057.875</c:v>
                </c:pt>
                <c:pt idx="2625">
                  <c:v>1058.278</c:v>
                </c:pt>
                <c:pt idx="2626">
                  <c:v>1058.681</c:v>
                </c:pt>
                <c:pt idx="2627">
                  <c:v>1059.0840000000001</c:v>
                </c:pt>
                <c:pt idx="2628">
                  <c:v>1059.4870000000001</c:v>
                </c:pt>
                <c:pt idx="2629">
                  <c:v>1059.8900000000001</c:v>
                </c:pt>
                <c:pt idx="2630">
                  <c:v>1060.2930000000001</c:v>
                </c:pt>
                <c:pt idx="2631">
                  <c:v>1060.6960000000001</c:v>
                </c:pt>
                <c:pt idx="2632">
                  <c:v>1061.0990000000002</c:v>
                </c:pt>
                <c:pt idx="2633">
                  <c:v>1061.502</c:v>
                </c:pt>
                <c:pt idx="2634">
                  <c:v>1061.905</c:v>
                </c:pt>
                <c:pt idx="2635">
                  <c:v>1062.308</c:v>
                </c:pt>
                <c:pt idx="2636">
                  <c:v>1062.711</c:v>
                </c:pt>
                <c:pt idx="2637">
                  <c:v>1063.114</c:v>
                </c:pt>
                <c:pt idx="2638">
                  <c:v>1063.5170000000001</c:v>
                </c:pt>
                <c:pt idx="2639">
                  <c:v>1063.92</c:v>
                </c:pt>
                <c:pt idx="2640">
                  <c:v>1064.3230000000001</c:v>
                </c:pt>
                <c:pt idx="2641">
                  <c:v>1064.7260000000001</c:v>
                </c:pt>
                <c:pt idx="2642">
                  <c:v>1065.1290000000001</c:v>
                </c:pt>
                <c:pt idx="2643">
                  <c:v>1065.5320000000002</c:v>
                </c:pt>
                <c:pt idx="2644">
                  <c:v>1065.9350000000002</c:v>
                </c:pt>
                <c:pt idx="2645">
                  <c:v>1066.338</c:v>
                </c:pt>
                <c:pt idx="2646">
                  <c:v>1066.741</c:v>
                </c:pt>
                <c:pt idx="2647">
                  <c:v>1067.144</c:v>
                </c:pt>
                <c:pt idx="2648">
                  <c:v>1067.547</c:v>
                </c:pt>
                <c:pt idx="2649">
                  <c:v>1067.95</c:v>
                </c:pt>
                <c:pt idx="2650">
                  <c:v>1068.3530000000001</c:v>
                </c:pt>
                <c:pt idx="2651">
                  <c:v>1068.7560000000001</c:v>
                </c:pt>
                <c:pt idx="2652">
                  <c:v>1069.1590000000001</c:v>
                </c:pt>
                <c:pt idx="2653">
                  <c:v>1069.5620000000001</c:v>
                </c:pt>
                <c:pt idx="2654">
                  <c:v>1069.9650000000001</c:v>
                </c:pt>
                <c:pt idx="2655">
                  <c:v>1070.3680000000002</c:v>
                </c:pt>
                <c:pt idx="2656">
                  <c:v>1070.771</c:v>
                </c:pt>
                <c:pt idx="2657">
                  <c:v>1071.174</c:v>
                </c:pt>
                <c:pt idx="2658">
                  <c:v>1071.577</c:v>
                </c:pt>
                <c:pt idx="2659">
                  <c:v>1071.98</c:v>
                </c:pt>
                <c:pt idx="2660">
                  <c:v>1072.383</c:v>
                </c:pt>
                <c:pt idx="2661">
                  <c:v>1072.7860000000001</c:v>
                </c:pt>
                <c:pt idx="2662">
                  <c:v>1073.1890000000001</c:v>
                </c:pt>
                <c:pt idx="2663">
                  <c:v>1073.5920000000001</c:v>
                </c:pt>
                <c:pt idx="2664">
                  <c:v>1073.9950000000001</c:v>
                </c:pt>
                <c:pt idx="2665">
                  <c:v>1074.3980000000001</c:v>
                </c:pt>
                <c:pt idx="2666">
                  <c:v>1074.8010000000002</c:v>
                </c:pt>
                <c:pt idx="2667">
                  <c:v>1075.2040000000002</c:v>
                </c:pt>
                <c:pt idx="2668">
                  <c:v>1075.607</c:v>
                </c:pt>
                <c:pt idx="2669">
                  <c:v>1076.01</c:v>
                </c:pt>
                <c:pt idx="2670">
                  <c:v>1076.413</c:v>
                </c:pt>
                <c:pt idx="2671">
                  <c:v>1076.816</c:v>
                </c:pt>
                <c:pt idx="2672">
                  <c:v>1077.2190000000001</c:v>
                </c:pt>
                <c:pt idx="2673">
                  <c:v>1077.6220000000001</c:v>
                </c:pt>
                <c:pt idx="2674">
                  <c:v>1078.0250000000001</c:v>
                </c:pt>
                <c:pt idx="2675">
                  <c:v>1078.4280000000001</c:v>
                </c:pt>
                <c:pt idx="2676">
                  <c:v>1078.8310000000001</c:v>
                </c:pt>
                <c:pt idx="2677">
                  <c:v>1079.2340000000002</c:v>
                </c:pt>
                <c:pt idx="2678">
                  <c:v>1079.6370000000002</c:v>
                </c:pt>
                <c:pt idx="2679">
                  <c:v>1080.04</c:v>
                </c:pt>
                <c:pt idx="2680">
                  <c:v>1080.443</c:v>
                </c:pt>
                <c:pt idx="2681">
                  <c:v>1080.846</c:v>
                </c:pt>
                <c:pt idx="2682">
                  <c:v>1081.249</c:v>
                </c:pt>
                <c:pt idx="2683">
                  <c:v>1081.652</c:v>
                </c:pt>
                <c:pt idx="2684">
                  <c:v>1082.0550000000001</c:v>
                </c:pt>
                <c:pt idx="2685">
                  <c:v>1082.4580000000001</c:v>
                </c:pt>
                <c:pt idx="2686">
                  <c:v>1082.8610000000001</c:v>
                </c:pt>
                <c:pt idx="2687">
                  <c:v>1083.2640000000001</c:v>
                </c:pt>
                <c:pt idx="2688">
                  <c:v>1083.6670000000001</c:v>
                </c:pt>
                <c:pt idx="2689">
                  <c:v>1084.0700000000002</c:v>
                </c:pt>
                <c:pt idx="2690">
                  <c:v>1084.473</c:v>
                </c:pt>
                <c:pt idx="2691">
                  <c:v>1084.876</c:v>
                </c:pt>
                <c:pt idx="2692">
                  <c:v>1085.279</c:v>
                </c:pt>
                <c:pt idx="2693">
                  <c:v>1085.682</c:v>
                </c:pt>
                <c:pt idx="2694">
                  <c:v>1086.085</c:v>
                </c:pt>
                <c:pt idx="2695">
                  <c:v>1086.4880000000001</c:v>
                </c:pt>
                <c:pt idx="2696">
                  <c:v>1086.8910000000001</c:v>
                </c:pt>
                <c:pt idx="2697">
                  <c:v>1087.2940000000001</c:v>
                </c:pt>
                <c:pt idx="2698">
                  <c:v>1087.6970000000001</c:v>
                </c:pt>
                <c:pt idx="2699">
                  <c:v>1088.1000000000001</c:v>
                </c:pt>
                <c:pt idx="2700">
                  <c:v>1088.5030000000002</c:v>
                </c:pt>
                <c:pt idx="2701">
                  <c:v>1088.9060000000002</c:v>
                </c:pt>
                <c:pt idx="2702">
                  <c:v>1089.309</c:v>
                </c:pt>
                <c:pt idx="2703">
                  <c:v>1089.712</c:v>
                </c:pt>
                <c:pt idx="2704">
                  <c:v>1090.115</c:v>
                </c:pt>
                <c:pt idx="2705">
                  <c:v>1090.518</c:v>
                </c:pt>
                <c:pt idx="2706">
                  <c:v>1090.921</c:v>
                </c:pt>
                <c:pt idx="2707">
                  <c:v>1091.3240000000001</c:v>
                </c:pt>
                <c:pt idx="2708">
                  <c:v>1091.7270000000001</c:v>
                </c:pt>
                <c:pt idx="2709">
                  <c:v>1092.1300000000001</c:v>
                </c:pt>
                <c:pt idx="2710">
                  <c:v>1092.5330000000001</c:v>
                </c:pt>
                <c:pt idx="2711">
                  <c:v>1092.9360000000001</c:v>
                </c:pt>
                <c:pt idx="2712">
                  <c:v>1093.3390000000002</c:v>
                </c:pt>
                <c:pt idx="2713">
                  <c:v>1093.742</c:v>
                </c:pt>
                <c:pt idx="2714">
                  <c:v>1094.145</c:v>
                </c:pt>
                <c:pt idx="2715">
                  <c:v>1094.548</c:v>
                </c:pt>
                <c:pt idx="2716">
                  <c:v>1094.951</c:v>
                </c:pt>
                <c:pt idx="2717">
                  <c:v>1095.354</c:v>
                </c:pt>
                <c:pt idx="2718">
                  <c:v>1095.7570000000001</c:v>
                </c:pt>
                <c:pt idx="2719">
                  <c:v>1096.1600000000001</c:v>
                </c:pt>
                <c:pt idx="2720">
                  <c:v>1096.5630000000001</c:v>
                </c:pt>
                <c:pt idx="2721">
                  <c:v>1096.9660000000001</c:v>
                </c:pt>
                <c:pt idx="2722">
                  <c:v>1097.3690000000001</c:v>
                </c:pt>
                <c:pt idx="2723">
                  <c:v>1097.7720000000002</c:v>
                </c:pt>
                <c:pt idx="2724">
                  <c:v>1098.175</c:v>
                </c:pt>
                <c:pt idx="2725">
                  <c:v>1098.578</c:v>
                </c:pt>
                <c:pt idx="2726">
                  <c:v>1098.981</c:v>
                </c:pt>
                <c:pt idx="2727">
                  <c:v>1099.384</c:v>
                </c:pt>
                <c:pt idx="2728">
                  <c:v>1099.787</c:v>
                </c:pt>
                <c:pt idx="2729">
                  <c:v>1100.19</c:v>
                </c:pt>
                <c:pt idx="2730">
                  <c:v>1100.5930000000001</c:v>
                </c:pt>
                <c:pt idx="2731">
                  <c:v>1100.9960000000001</c:v>
                </c:pt>
                <c:pt idx="2732">
                  <c:v>1101.3990000000001</c:v>
                </c:pt>
                <c:pt idx="2733">
                  <c:v>1101.8020000000001</c:v>
                </c:pt>
                <c:pt idx="2734">
                  <c:v>1102.2050000000002</c:v>
                </c:pt>
                <c:pt idx="2735">
                  <c:v>1102.6080000000002</c:v>
                </c:pt>
                <c:pt idx="2736">
                  <c:v>1103.011</c:v>
                </c:pt>
                <c:pt idx="2737">
                  <c:v>1103.414</c:v>
                </c:pt>
                <c:pt idx="2738">
                  <c:v>1103.817</c:v>
                </c:pt>
                <c:pt idx="2739">
                  <c:v>1104.22</c:v>
                </c:pt>
                <c:pt idx="2740">
                  <c:v>1104.623</c:v>
                </c:pt>
                <c:pt idx="2741">
                  <c:v>1105.0260000000001</c:v>
                </c:pt>
                <c:pt idx="2742">
                  <c:v>1105.4290000000001</c:v>
                </c:pt>
                <c:pt idx="2743">
                  <c:v>1105.8320000000001</c:v>
                </c:pt>
                <c:pt idx="2744">
                  <c:v>1106.2350000000001</c:v>
                </c:pt>
                <c:pt idx="2745">
                  <c:v>1106.6380000000001</c:v>
                </c:pt>
                <c:pt idx="2746">
                  <c:v>1107.0410000000002</c:v>
                </c:pt>
                <c:pt idx="2747">
                  <c:v>1107.444</c:v>
                </c:pt>
                <c:pt idx="2748">
                  <c:v>1107.847</c:v>
                </c:pt>
                <c:pt idx="2749">
                  <c:v>1108.25</c:v>
                </c:pt>
                <c:pt idx="2750">
                  <c:v>1108.653</c:v>
                </c:pt>
                <c:pt idx="2751">
                  <c:v>1109.056</c:v>
                </c:pt>
                <c:pt idx="2752">
                  <c:v>1109.4590000000001</c:v>
                </c:pt>
                <c:pt idx="2753">
                  <c:v>1109.8620000000001</c:v>
                </c:pt>
                <c:pt idx="2754">
                  <c:v>1110.2650000000001</c:v>
                </c:pt>
                <c:pt idx="2755">
                  <c:v>1110.6680000000001</c:v>
                </c:pt>
                <c:pt idx="2756">
                  <c:v>1111.0710000000001</c:v>
                </c:pt>
                <c:pt idx="2757">
                  <c:v>1111.4740000000002</c:v>
                </c:pt>
                <c:pt idx="2758">
                  <c:v>1111.8770000000002</c:v>
                </c:pt>
                <c:pt idx="2759">
                  <c:v>1112.28</c:v>
                </c:pt>
                <c:pt idx="2760">
                  <c:v>1112.683</c:v>
                </c:pt>
                <c:pt idx="2761">
                  <c:v>1113.086</c:v>
                </c:pt>
                <c:pt idx="2762">
                  <c:v>1113.489</c:v>
                </c:pt>
                <c:pt idx="2763">
                  <c:v>1113.8920000000001</c:v>
                </c:pt>
                <c:pt idx="2764">
                  <c:v>1114.2950000000001</c:v>
                </c:pt>
                <c:pt idx="2765">
                  <c:v>1114.6980000000001</c:v>
                </c:pt>
                <c:pt idx="2766">
                  <c:v>1115.1010000000001</c:v>
                </c:pt>
                <c:pt idx="2767">
                  <c:v>1115.5040000000001</c:v>
                </c:pt>
                <c:pt idx="2768">
                  <c:v>1115.9070000000002</c:v>
                </c:pt>
                <c:pt idx="2769">
                  <c:v>1116.3100000000002</c:v>
                </c:pt>
                <c:pt idx="2770">
                  <c:v>1116.713</c:v>
                </c:pt>
                <c:pt idx="2771">
                  <c:v>1117.116</c:v>
                </c:pt>
                <c:pt idx="2772">
                  <c:v>1117.519</c:v>
                </c:pt>
                <c:pt idx="2773">
                  <c:v>1117.922</c:v>
                </c:pt>
                <c:pt idx="2774">
                  <c:v>1118.325</c:v>
                </c:pt>
                <c:pt idx="2775">
                  <c:v>1118.7280000000001</c:v>
                </c:pt>
                <c:pt idx="2776">
                  <c:v>1119.1310000000001</c:v>
                </c:pt>
                <c:pt idx="2777">
                  <c:v>1119.5340000000001</c:v>
                </c:pt>
                <c:pt idx="2778">
                  <c:v>1119.9370000000001</c:v>
                </c:pt>
                <c:pt idx="2779">
                  <c:v>1120.3400000000001</c:v>
                </c:pt>
                <c:pt idx="2780">
                  <c:v>1120.7430000000002</c:v>
                </c:pt>
                <c:pt idx="2781">
                  <c:v>1121.146</c:v>
                </c:pt>
                <c:pt idx="2782">
                  <c:v>1121.549</c:v>
                </c:pt>
                <c:pt idx="2783">
                  <c:v>1121.952</c:v>
                </c:pt>
                <c:pt idx="2784">
                  <c:v>1122.355</c:v>
                </c:pt>
                <c:pt idx="2785">
                  <c:v>1122.758</c:v>
                </c:pt>
                <c:pt idx="2786">
                  <c:v>1123.1610000000001</c:v>
                </c:pt>
                <c:pt idx="2787">
                  <c:v>1123.5640000000001</c:v>
                </c:pt>
                <c:pt idx="2788">
                  <c:v>1123.9670000000001</c:v>
                </c:pt>
                <c:pt idx="2789">
                  <c:v>1124.3700000000001</c:v>
                </c:pt>
                <c:pt idx="2790">
                  <c:v>1124.7730000000001</c:v>
                </c:pt>
                <c:pt idx="2791">
                  <c:v>1125.1760000000002</c:v>
                </c:pt>
                <c:pt idx="2792">
                  <c:v>1125.5790000000002</c:v>
                </c:pt>
                <c:pt idx="2793">
                  <c:v>1125.982</c:v>
                </c:pt>
                <c:pt idx="2794">
                  <c:v>1126.385</c:v>
                </c:pt>
                <c:pt idx="2795">
                  <c:v>1126.788</c:v>
                </c:pt>
                <c:pt idx="2796">
                  <c:v>1127.191</c:v>
                </c:pt>
                <c:pt idx="2797">
                  <c:v>1127.5940000000001</c:v>
                </c:pt>
                <c:pt idx="2798">
                  <c:v>1127.9970000000001</c:v>
                </c:pt>
                <c:pt idx="2799">
                  <c:v>1128.4000000000001</c:v>
                </c:pt>
                <c:pt idx="2800">
                  <c:v>1128.8030000000001</c:v>
                </c:pt>
                <c:pt idx="2801">
                  <c:v>1129.2060000000001</c:v>
                </c:pt>
                <c:pt idx="2802">
                  <c:v>1129.6090000000002</c:v>
                </c:pt>
                <c:pt idx="2803">
                  <c:v>1130.0120000000002</c:v>
                </c:pt>
                <c:pt idx="2804">
                  <c:v>1130.415</c:v>
                </c:pt>
                <c:pt idx="2805">
                  <c:v>1130.818</c:v>
                </c:pt>
                <c:pt idx="2806">
                  <c:v>1131.221</c:v>
                </c:pt>
                <c:pt idx="2807">
                  <c:v>1131.624</c:v>
                </c:pt>
                <c:pt idx="2808">
                  <c:v>1132.027</c:v>
                </c:pt>
                <c:pt idx="2809">
                  <c:v>1132.43</c:v>
                </c:pt>
                <c:pt idx="2810">
                  <c:v>1132.8330000000001</c:v>
                </c:pt>
                <c:pt idx="2811">
                  <c:v>1133.2360000000001</c:v>
                </c:pt>
                <c:pt idx="2812">
                  <c:v>1133.6390000000001</c:v>
                </c:pt>
                <c:pt idx="2813">
                  <c:v>1134.0420000000001</c:v>
                </c:pt>
                <c:pt idx="2814">
                  <c:v>1134.4450000000002</c:v>
                </c:pt>
                <c:pt idx="2815">
                  <c:v>1134.848</c:v>
                </c:pt>
                <c:pt idx="2816">
                  <c:v>1135.251</c:v>
                </c:pt>
                <c:pt idx="2817">
                  <c:v>1135.654</c:v>
                </c:pt>
                <c:pt idx="2818">
                  <c:v>1136.057</c:v>
                </c:pt>
                <c:pt idx="2819">
                  <c:v>1136.46</c:v>
                </c:pt>
                <c:pt idx="2820">
                  <c:v>1136.8630000000001</c:v>
                </c:pt>
                <c:pt idx="2821">
                  <c:v>1137.2660000000001</c:v>
                </c:pt>
                <c:pt idx="2822">
                  <c:v>1137.6690000000001</c:v>
                </c:pt>
                <c:pt idx="2823">
                  <c:v>1138.0720000000001</c:v>
                </c:pt>
                <c:pt idx="2824">
                  <c:v>1138.4750000000001</c:v>
                </c:pt>
                <c:pt idx="2825">
                  <c:v>1138.8780000000002</c:v>
                </c:pt>
                <c:pt idx="2826">
                  <c:v>1139.2810000000002</c:v>
                </c:pt>
                <c:pt idx="2827">
                  <c:v>1139.684</c:v>
                </c:pt>
                <c:pt idx="2828">
                  <c:v>1140.087</c:v>
                </c:pt>
                <c:pt idx="2829">
                  <c:v>1140.49</c:v>
                </c:pt>
                <c:pt idx="2830">
                  <c:v>1140.893</c:v>
                </c:pt>
                <c:pt idx="2831">
                  <c:v>1141.296</c:v>
                </c:pt>
                <c:pt idx="2832">
                  <c:v>1141.6990000000001</c:v>
                </c:pt>
                <c:pt idx="2833">
                  <c:v>1142.1020000000001</c:v>
                </c:pt>
                <c:pt idx="2834">
                  <c:v>1142.5050000000001</c:v>
                </c:pt>
                <c:pt idx="2835">
                  <c:v>1142.9080000000001</c:v>
                </c:pt>
                <c:pt idx="2836">
                  <c:v>1143.3110000000001</c:v>
                </c:pt>
                <c:pt idx="2837">
                  <c:v>1143.7140000000002</c:v>
                </c:pt>
                <c:pt idx="2838">
                  <c:v>1144.117</c:v>
                </c:pt>
                <c:pt idx="2839">
                  <c:v>1144.52</c:v>
                </c:pt>
                <c:pt idx="2840">
                  <c:v>1144.923</c:v>
                </c:pt>
                <c:pt idx="2841">
                  <c:v>1145.326</c:v>
                </c:pt>
                <c:pt idx="2842">
                  <c:v>1145.729</c:v>
                </c:pt>
                <c:pt idx="2843">
                  <c:v>1146.1320000000001</c:v>
                </c:pt>
                <c:pt idx="2844">
                  <c:v>1146.5350000000001</c:v>
                </c:pt>
                <c:pt idx="2845">
                  <c:v>1146.9380000000001</c:v>
                </c:pt>
                <c:pt idx="2846">
                  <c:v>1147.3410000000001</c:v>
                </c:pt>
                <c:pt idx="2847">
                  <c:v>1147.7440000000001</c:v>
                </c:pt>
                <c:pt idx="2848">
                  <c:v>1148.1470000000002</c:v>
                </c:pt>
                <c:pt idx="2849">
                  <c:v>1148.5500000000002</c:v>
                </c:pt>
                <c:pt idx="2850">
                  <c:v>1148.953</c:v>
                </c:pt>
                <c:pt idx="2851">
                  <c:v>1149.356</c:v>
                </c:pt>
                <c:pt idx="2852">
                  <c:v>1149.759</c:v>
                </c:pt>
                <c:pt idx="2853">
                  <c:v>1150.162</c:v>
                </c:pt>
                <c:pt idx="2854">
                  <c:v>1150.5650000000001</c:v>
                </c:pt>
                <c:pt idx="2855">
                  <c:v>1150.9680000000001</c:v>
                </c:pt>
                <c:pt idx="2856">
                  <c:v>1151.3710000000001</c:v>
                </c:pt>
                <c:pt idx="2857">
                  <c:v>1151.7740000000001</c:v>
                </c:pt>
                <c:pt idx="2858">
                  <c:v>1152.1770000000001</c:v>
                </c:pt>
                <c:pt idx="2859">
                  <c:v>1152.5800000000002</c:v>
                </c:pt>
                <c:pt idx="2860">
                  <c:v>1152.9830000000002</c:v>
                </c:pt>
                <c:pt idx="2861">
                  <c:v>1153.386</c:v>
                </c:pt>
                <c:pt idx="2862">
                  <c:v>1153.789</c:v>
                </c:pt>
                <c:pt idx="2863">
                  <c:v>1154.192</c:v>
                </c:pt>
                <c:pt idx="2864">
                  <c:v>1154.595</c:v>
                </c:pt>
                <c:pt idx="2865">
                  <c:v>1154.998</c:v>
                </c:pt>
                <c:pt idx="2866">
                  <c:v>1155.4010000000001</c:v>
                </c:pt>
                <c:pt idx="2867">
                  <c:v>1155.8040000000001</c:v>
                </c:pt>
                <c:pt idx="2868">
                  <c:v>1156.2070000000001</c:v>
                </c:pt>
                <c:pt idx="2869">
                  <c:v>1156.6100000000001</c:v>
                </c:pt>
                <c:pt idx="2870">
                  <c:v>1157.0130000000001</c:v>
                </c:pt>
                <c:pt idx="2871">
                  <c:v>1157.4160000000002</c:v>
                </c:pt>
                <c:pt idx="2872">
                  <c:v>1157.819</c:v>
                </c:pt>
                <c:pt idx="2873">
                  <c:v>1158.222</c:v>
                </c:pt>
                <c:pt idx="2874">
                  <c:v>1158.625</c:v>
                </c:pt>
                <c:pt idx="2875">
                  <c:v>1159.028</c:v>
                </c:pt>
                <c:pt idx="2876">
                  <c:v>1159.431</c:v>
                </c:pt>
                <c:pt idx="2877">
                  <c:v>1159.8340000000001</c:v>
                </c:pt>
                <c:pt idx="2878">
                  <c:v>1160.2370000000001</c:v>
                </c:pt>
                <c:pt idx="2879">
                  <c:v>1160.6400000000001</c:v>
                </c:pt>
                <c:pt idx="2880">
                  <c:v>1161.0430000000001</c:v>
                </c:pt>
                <c:pt idx="2881">
                  <c:v>1161.4460000000001</c:v>
                </c:pt>
                <c:pt idx="2882">
                  <c:v>1161.8490000000002</c:v>
                </c:pt>
                <c:pt idx="2883">
                  <c:v>1162.2520000000002</c:v>
                </c:pt>
                <c:pt idx="2884">
                  <c:v>1162.655</c:v>
                </c:pt>
                <c:pt idx="2885">
                  <c:v>1163.058</c:v>
                </c:pt>
                <c:pt idx="2886">
                  <c:v>1163.461</c:v>
                </c:pt>
                <c:pt idx="2887">
                  <c:v>1163.864</c:v>
                </c:pt>
                <c:pt idx="2888">
                  <c:v>1164.2670000000001</c:v>
                </c:pt>
                <c:pt idx="2889">
                  <c:v>1164.67</c:v>
                </c:pt>
                <c:pt idx="2890">
                  <c:v>1165.0730000000001</c:v>
                </c:pt>
                <c:pt idx="2891">
                  <c:v>1165.4760000000001</c:v>
                </c:pt>
                <c:pt idx="2892">
                  <c:v>1165.8790000000001</c:v>
                </c:pt>
                <c:pt idx="2893">
                  <c:v>1166.2820000000002</c:v>
                </c:pt>
                <c:pt idx="2894">
                  <c:v>1166.6850000000002</c:v>
                </c:pt>
                <c:pt idx="2895">
                  <c:v>1167.088</c:v>
                </c:pt>
                <c:pt idx="2896">
                  <c:v>1167.491</c:v>
                </c:pt>
                <c:pt idx="2897">
                  <c:v>1167.894</c:v>
                </c:pt>
                <c:pt idx="2898">
                  <c:v>1168.297</c:v>
                </c:pt>
                <c:pt idx="2899">
                  <c:v>1168.7</c:v>
                </c:pt>
                <c:pt idx="2900">
                  <c:v>1169.1030000000001</c:v>
                </c:pt>
                <c:pt idx="2901">
                  <c:v>1169.5060000000001</c:v>
                </c:pt>
                <c:pt idx="2902">
                  <c:v>1169.9090000000001</c:v>
                </c:pt>
                <c:pt idx="2903">
                  <c:v>1170.3120000000001</c:v>
                </c:pt>
                <c:pt idx="2904">
                  <c:v>1170.7150000000001</c:v>
                </c:pt>
                <c:pt idx="2905">
                  <c:v>1171.1180000000002</c:v>
                </c:pt>
                <c:pt idx="2906">
                  <c:v>1171.5210000000002</c:v>
                </c:pt>
                <c:pt idx="2907">
                  <c:v>1171.924</c:v>
                </c:pt>
                <c:pt idx="2908">
                  <c:v>1172.327</c:v>
                </c:pt>
                <c:pt idx="2909">
                  <c:v>1172.73</c:v>
                </c:pt>
                <c:pt idx="2910">
                  <c:v>1173.133</c:v>
                </c:pt>
                <c:pt idx="2911">
                  <c:v>1173.5360000000001</c:v>
                </c:pt>
                <c:pt idx="2912">
                  <c:v>1173.9390000000001</c:v>
                </c:pt>
                <c:pt idx="2913">
                  <c:v>1174.3420000000001</c:v>
                </c:pt>
                <c:pt idx="2914">
                  <c:v>1174.7450000000001</c:v>
                </c:pt>
                <c:pt idx="2915">
                  <c:v>1175.1480000000001</c:v>
                </c:pt>
                <c:pt idx="2916">
                  <c:v>1175.5510000000002</c:v>
                </c:pt>
                <c:pt idx="2917">
                  <c:v>1175.9540000000002</c:v>
                </c:pt>
                <c:pt idx="2918">
                  <c:v>1176.357</c:v>
                </c:pt>
                <c:pt idx="2919">
                  <c:v>1176.76</c:v>
                </c:pt>
                <c:pt idx="2920">
                  <c:v>1177.163</c:v>
                </c:pt>
                <c:pt idx="2921">
                  <c:v>1177.566</c:v>
                </c:pt>
                <c:pt idx="2922">
                  <c:v>1177.9690000000001</c:v>
                </c:pt>
                <c:pt idx="2923">
                  <c:v>1178.3720000000001</c:v>
                </c:pt>
                <c:pt idx="2924">
                  <c:v>1178.7750000000001</c:v>
                </c:pt>
                <c:pt idx="2925">
                  <c:v>1179.1780000000001</c:v>
                </c:pt>
                <c:pt idx="2926">
                  <c:v>1179.5810000000001</c:v>
                </c:pt>
                <c:pt idx="2927">
                  <c:v>1179.9840000000002</c:v>
                </c:pt>
                <c:pt idx="2928">
                  <c:v>1180.3870000000002</c:v>
                </c:pt>
                <c:pt idx="2929">
                  <c:v>1180.79</c:v>
                </c:pt>
                <c:pt idx="2930">
                  <c:v>1181.193</c:v>
                </c:pt>
                <c:pt idx="2931">
                  <c:v>1181.596</c:v>
                </c:pt>
                <c:pt idx="2932">
                  <c:v>1181.999</c:v>
                </c:pt>
                <c:pt idx="2933">
                  <c:v>1182.402</c:v>
                </c:pt>
                <c:pt idx="2934">
                  <c:v>1182.8050000000001</c:v>
                </c:pt>
                <c:pt idx="2935">
                  <c:v>1183.2080000000001</c:v>
                </c:pt>
                <c:pt idx="2936">
                  <c:v>1183.6110000000001</c:v>
                </c:pt>
                <c:pt idx="2937">
                  <c:v>1184.0140000000001</c:v>
                </c:pt>
                <c:pt idx="2938">
                  <c:v>1184.4170000000001</c:v>
                </c:pt>
                <c:pt idx="2939">
                  <c:v>1184.8200000000002</c:v>
                </c:pt>
                <c:pt idx="2940">
                  <c:v>1185.2230000000002</c:v>
                </c:pt>
                <c:pt idx="2941">
                  <c:v>1185.626</c:v>
                </c:pt>
                <c:pt idx="2942">
                  <c:v>1186.029</c:v>
                </c:pt>
                <c:pt idx="2943">
                  <c:v>1186.432</c:v>
                </c:pt>
                <c:pt idx="2944">
                  <c:v>1186.835</c:v>
                </c:pt>
                <c:pt idx="2945">
                  <c:v>1187.2380000000001</c:v>
                </c:pt>
                <c:pt idx="2946">
                  <c:v>1187.6410000000001</c:v>
                </c:pt>
                <c:pt idx="2947">
                  <c:v>1188.0440000000001</c:v>
                </c:pt>
                <c:pt idx="2948">
                  <c:v>1188.4470000000001</c:v>
                </c:pt>
                <c:pt idx="2949">
                  <c:v>1188.8500000000001</c:v>
                </c:pt>
                <c:pt idx="2950">
                  <c:v>1189.2530000000002</c:v>
                </c:pt>
                <c:pt idx="2951">
                  <c:v>1189.6560000000002</c:v>
                </c:pt>
                <c:pt idx="2952">
                  <c:v>1190.059</c:v>
                </c:pt>
                <c:pt idx="2953">
                  <c:v>1190.462</c:v>
                </c:pt>
                <c:pt idx="2954">
                  <c:v>1190.865</c:v>
                </c:pt>
                <c:pt idx="2955">
                  <c:v>1191.268</c:v>
                </c:pt>
                <c:pt idx="2956">
                  <c:v>1191.671</c:v>
                </c:pt>
                <c:pt idx="2957">
                  <c:v>1192.0740000000001</c:v>
                </c:pt>
                <c:pt idx="2958">
                  <c:v>1192.4770000000001</c:v>
                </c:pt>
                <c:pt idx="2959">
                  <c:v>1192.8800000000001</c:v>
                </c:pt>
                <c:pt idx="2960">
                  <c:v>1193.2830000000001</c:v>
                </c:pt>
                <c:pt idx="2961">
                  <c:v>1193.6860000000001</c:v>
                </c:pt>
                <c:pt idx="2962">
                  <c:v>1194.0890000000002</c:v>
                </c:pt>
                <c:pt idx="2963">
                  <c:v>1194.492</c:v>
                </c:pt>
                <c:pt idx="2964">
                  <c:v>1194.895</c:v>
                </c:pt>
                <c:pt idx="2965">
                  <c:v>1195.298</c:v>
                </c:pt>
                <c:pt idx="2966">
                  <c:v>1195.701</c:v>
                </c:pt>
                <c:pt idx="2967">
                  <c:v>1196.104</c:v>
                </c:pt>
                <c:pt idx="2968">
                  <c:v>1196.5070000000001</c:v>
                </c:pt>
                <c:pt idx="2969">
                  <c:v>1196.9100000000001</c:v>
                </c:pt>
                <c:pt idx="2970">
                  <c:v>1197.3130000000001</c:v>
                </c:pt>
                <c:pt idx="2971">
                  <c:v>1197.7160000000001</c:v>
                </c:pt>
                <c:pt idx="2972">
                  <c:v>1198.1190000000001</c:v>
                </c:pt>
                <c:pt idx="2973">
                  <c:v>1198.5220000000002</c:v>
                </c:pt>
                <c:pt idx="2974">
                  <c:v>1198.9250000000002</c:v>
                </c:pt>
                <c:pt idx="2975">
                  <c:v>1199.328</c:v>
                </c:pt>
                <c:pt idx="2976">
                  <c:v>1199.731</c:v>
                </c:pt>
                <c:pt idx="2977">
                  <c:v>1200.134</c:v>
                </c:pt>
                <c:pt idx="2978">
                  <c:v>1200.537</c:v>
                </c:pt>
                <c:pt idx="2979">
                  <c:v>1200.94</c:v>
                </c:pt>
                <c:pt idx="2980">
                  <c:v>1201.3430000000001</c:v>
                </c:pt>
                <c:pt idx="2981">
                  <c:v>1201.7460000000001</c:v>
                </c:pt>
                <c:pt idx="2982">
                  <c:v>1202.1490000000001</c:v>
                </c:pt>
                <c:pt idx="2983">
                  <c:v>1202.5520000000001</c:v>
                </c:pt>
                <c:pt idx="2984">
                  <c:v>1202.9550000000002</c:v>
                </c:pt>
                <c:pt idx="2985">
                  <c:v>1203.3580000000002</c:v>
                </c:pt>
                <c:pt idx="2986">
                  <c:v>1203.761</c:v>
                </c:pt>
                <c:pt idx="2987">
                  <c:v>1204.164</c:v>
                </c:pt>
                <c:pt idx="2988">
                  <c:v>1204.567</c:v>
                </c:pt>
                <c:pt idx="2989">
                  <c:v>1204.97</c:v>
                </c:pt>
                <c:pt idx="2990">
                  <c:v>1205.373</c:v>
                </c:pt>
                <c:pt idx="2991">
                  <c:v>1205.7760000000001</c:v>
                </c:pt>
                <c:pt idx="2992">
                  <c:v>1206.1790000000001</c:v>
                </c:pt>
                <c:pt idx="2993">
                  <c:v>1206.5820000000001</c:v>
                </c:pt>
                <c:pt idx="2994">
                  <c:v>1206.9850000000001</c:v>
                </c:pt>
                <c:pt idx="2995">
                  <c:v>1207.3880000000001</c:v>
                </c:pt>
                <c:pt idx="2996">
                  <c:v>1207.7910000000002</c:v>
                </c:pt>
                <c:pt idx="2997">
                  <c:v>1208.1940000000002</c:v>
                </c:pt>
                <c:pt idx="2998">
                  <c:v>1208.597</c:v>
                </c:pt>
                <c:pt idx="2999">
                  <c:v>1209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E29-4D7F-981C-F492C8B3E1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6479343"/>
        <c:axId val="1826464783"/>
      </c:scatterChart>
      <c:valAx>
        <c:axId val="182647934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# Cases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826464783"/>
        <c:crosses val="autoZero"/>
        <c:crossBetween val="midCat"/>
      </c:valAx>
      <c:valAx>
        <c:axId val="1826464783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Cumulative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826479343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Decile-wise lift chart (validation dataset)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numRef>
              <c:f>KNNC_ValidationLiftChart!$BE$4:$BE$13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cat>
          <c:val>
            <c:numRef>
              <c:f>KNNC_ValidationLiftChart!$BF$4:$BF$13</c:f>
              <c:numCache>
                <c:formatCode>General</c:formatCode>
                <c:ptCount val="10"/>
                <c:pt idx="0">
                  <c:v>2.4813895781637716</c:v>
                </c:pt>
                <c:pt idx="1">
                  <c:v>2.4565756823821339</c:v>
                </c:pt>
                <c:pt idx="2">
                  <c:v>2.4813895781637716</c:v>
                </c:pt>
                <c:pt idx="3">
                  <c:v>1.8610421836228288</c:v>
                </c:pt>
                <c:pt idx="4">
                  <c:v>0.34739454094292804</c:v>
                </c:pt>
                <c:pt idx="5">
                  <c:v>9.9255583126550861E-2</c:v>
                </c:pt>
                <c:pt idx="6">
                  <c:v>8.271298593879238E-2</c:v>
                </c:pt>
                <c:pt idx="7">
                  <c:v>4.9627791563275431E-2</c:v>
                </c:pt>
                <c:pt idx="8">
                  <c:v>8.271298593879238E-2</c:v>
                </c:pt>
                <c:pt idx="9">
                  <c:v>5.7899090157154671E-2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B0-419C-8843-47E2B118A6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26471439"/>
        <c:axId val="1826466031"/>
      </c:barChart>
      <c:catAx>
        <c:axId val="1826471439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Deciles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826466031"/>
        <c:crosses val="autoZero"/>
        <c:auto val="1"/>
        <c:lblAlgn val="ctr"/>
        <c:lblOffset val="100"/>
        <c:noMultiLvlLbl val="0"/>
      </c:catAx>
      <c:valAx>
        <c:axId val="1826466031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 mean / Global mean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826471439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ROC Curve, AUC = 0.972142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kNN Classifier</c:v>
          </c:tx>
          <c:spPr>
            <a:ln w="6350"/>
          </c:spPr>
          <c:marker>
            <c:symbol val="none"/>
          </c:marker>
          <c:xVal>
            <c:numRef>
              <c:f>KNNC_ValidationLiftChart!$BZ$2:$BZ$8</c:f>
              <c:numCache>
                <c:formatCode>General</c:formatCode>
                <c:ptCount val="7"/>
                <c:pt idx="0">
                  <c:v>0</c:v>
                </c:pt>
                <c:pt idx="1">
                  <c:v>1.6750418760469012E-3</c:v>
                </c:pt>
                <c:pt idx="2">
                  <c:v>1.3958682300390842E-2</c:v>
                </c:pt>
                <c:pt idx="3">
                  <c:v>3.5175879396984924E-2</c:v>
                </c:pt>
                <c:pt idx="4">
                  <c:v>8.6543830262423224E-2</c:v>
                </c:pt>
                <c:pt idx="5">
                  <c:v>0.23953098827470687</c:v>
                </c:pt>
                <c:pt idx="6">
                  <c:v>1</c:v>
                </c:pt>
              </c:numCache>
            </c:numRef>
          </c:xVal>
          <c:yVal>
            <c:numRef>
              <c:f>KNNC_ValidationLiftChart!$CA$2:$CA$8</c:f>
              <c:numCache>
                <c:formatCode>General</c:formatCode>
                <c:ptCount val="7"/>
                <c:pt idx="0">
                  <c:v>0</c:v>
                </c:pt>
                <c:pt idx="1">
                  <c:v>0.77998345740281227</c:v>
                </c:pt>
                <c:pt idx="2">
                  <c:v>0.86848635235732008</c:v>
                </c:pt>
                <c:pt idx="3">
                  <c:v>0.92390405293631095</c:v>
                </c:pt>
                <c:pt idx="4">
                  <c:v>0.94706368899917281</c:v>
                </c:pt>
                <c:pt idx="5">
                  <c:v>0.96691480562448306</c:v>
                </c:pt>
                <c:pt idx="6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834-494D-A1E6-7BFEC6CDBAD4}"/>
            </c:ext>
          </c:extLst>
        </c:ser>
        <c:ser>
          <c:idx val="1"/>
          <c:order val="1"/>
          <c:tx>
            <c:v>Random Classifier</c:v>
          </c:tx>
          <c:spPr>
            <a:ln w="6350"/>
          </c:spPr>
          <c:marker>
            <c:symbol val="none"/>
          </c:marker>
          <c:xVal>
            <c:numRef>
              <c:f>KNNC_ValidationLiftChart!$BZ$2:$BZ$8</c:f>
              <c:numCache>
                <c:formatCode>General</c:formatCode>
                <c:ptCount val="7"/>
                <c:pt idx="0">
                  <c:v>0</c:v>
                </c:pt>
                <c:pt idx="1">
                  <c:v>1.6750418760469012E-3</c:v>
                </c:pt>
                <c:pt idx="2">
                  <c:v>1.3958682300390842E-2</c:v>
                </c:pt>
                <c:pt idx="3">
                  <c:v>3.5175879396984924E-2</c:v>
                </c:pt>
                <c:pt idx="4">
                  <c:v>8.6543830262423224E-2</c:v>
                </c:pt>
                <c:pt idx="5">
                  <c:v>0.23953098827470687</c:v>
                </c:pt>
                <c:pt idx="6">
                  <c:v>1</c:v>
                </c:pt>
              </c:numCache>
            </c:numRef>
          </c:xVal>
          <c:yVal>
            <c:numRef>
              <c:f>KNNC_ValidationLiftChart!$CB$2:$CB$8</c:f>
              <c:numCache>
                <c:formatCode>General</c:formatCode>
                <c:ptCount val="7"/>
                <c:pt idx="0">
                  <c:v>0</c:v>
                </c:pt>
                <c:pt idx="1">
                  <c:v>1.6750418760469012E-3</c:v>
                </c:pt>
                <c:pt idx="2">
                  <c:v>1.3958682300390842E-2</c:v>
                </c:pt>
                <c:pt idx="3">
                  <c:v>3.5175879396984924E-2</c:v>
                </c:pt>
                <c:pt idx="4">
                  <c:v>8.6543830262423224E-2</c:v>
                </c:pt>
                <c:pt idx="5">
                  <c:v>0.23953098827470687</c:v>
                </c:pt>
                <c:pt idx="6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834-494D-A1E6-7BFEC6CDBA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6465199"/>
        <c:axId val="1826471023"/>
      </c:scatterChart>
      <c:valAx>
        <c:axId val="1826465199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1 - Specificity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826471023"/>
        <c:crosses val="autoZero"/>
        <c:crossBetween val="midCat"/>
      </c:valAx>
      <c:valAx>
        <c:axId val="1826471023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Sensitivity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826465199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Lift chart (test dataset)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Cumulative Undecided when sorted using predicted values</c:v>
          </c:tx>
          <c:spPr>
            <a:ln w="6350"/>
          </c:spPr>
          <c:marker>
            <c:symbol val="none"/>
          </c:marker>
          <c:xVal>
            <c:numRef>
              <c:f>KNNC_TestLiftChart!$AZ$4:$AZ$2003</c:f>
              <c:numCache>
                <c:formatCode>General</c:formatCode>
                <c:ptCount val="2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</c:numCache>
            </c:numRef>
          </c:xVal>
          <c:yVal>
            <c:numRef>
              <c:f>KNNC_TestLiftChart!$BC$4:$BC$2003</c:f>
              <c:numCache>
                <c:formatCode>General</c:formatCode>
                <c:ptCount val="2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189</c:v>
                </c:pt>
                <c:pt idx="191">
                  <c:v>190</c:v>
                </c:pt>
                <c:pt idx="192">
                  <c:v>191</c:v>
                </c:pt>
                <c:pt idx="193">
                  <c:v>192</c:v>
                </c:pt>
                <c:pt idx="194">
                  <c:v>193</c:v>
                </c:pt>
                <c:pt idx="195">
                  <c:v>194</c:v>
                </c:pt>
                <c:pt idx="196">
                  <c:v>195</c:v>
                </c:pt>
                <c:pt idx="197">
                  <c:v>196</c:v>
                </c:pt>
                <c:pt idx="198">
                  <c:v>197</c:v>
                </c:pt>
                <c:pt idx="199">
                  <c:v>198</c:v>
                </c:pt>
                <c:pt idx="200">
                  <c:v>199</c:v>
                </c:pt>
                <c:pt idx="201">
                  <c:v>200</c:v>
                </c:pt>
                <c:pt idx="202">
                  <c:v>201</c:v>
                </c:pt>
                <c:pt idx="203">
                  <c:v>202</c:v>
                </c:pt>
                <c:pt idx="204">
                  <c:v>203</c:v>
                </c:pt>
                <c:pt idx="205">
                  <c:v>204</c:v>
                </c:pt>
                <c:pt idx="206">
                  <c:v>205</c:v>
                </c:pt>
                <c:pt idx="207">
                  <c:v>206</c:v>
                </c:pt>
                <c:pt idx="208">
                  <c:v>207</c:v>
                </c:pt>
                <c:pt idx="209">
                  <c:v>208</c:v>
                </c:pt>
                <c:pt idx="210">
                  <c:v>209</c:v>
                </c:pt>
                <c:pt idx="211">
                  <c:v>210</c:v>
                </c:pt>
                <c:pt idx="212">
                  <c:v>211</c:v>
                </c:pt>
                <c:pt idx="213">
                  <c:v>212</c:v>
                </c:pt>
                <c:pt idx="214">
                  <c:v>213</c:v>
                </c:pt>
                <c:pt idx="215">
                  <c:v>214</c:v>
                </c:pt>
                <c:pt idx="216">
                  <c:v>215</c:v>
                </c:pt>
                <c:pt idx="217">
                  <c:v>216</c:v>
                </c:pt>
                <c:pt idx="218">
                  <c:v>217</c:v>
                </c:pt>
                <c:pt idx="219">
                  <c:v>218</c:v>
                </c:pt>
                <c:pt idx="220">
                  <c:v>219</c:v>
                </c:pt>
                <c:pt idx="221">
                  <c:v>220</c:v>
                </c:pt>
                <c:pt idx="222">
                  <c:v>221</c:v>
                </c:pt>
                <c:pt idx="223">
                  <c:v>222</c:v>
                </c:pt>
                <c:pt idx="224">
                  <c:v>223</c:v>
                </c:pt>
                <c:pt idx="225">
                  <c:v>224</c:v>
                </c:pt>
                <c:pt idx="226">
                  <c:v>225</c:v>
                </c:pt>
                <c:pt idx="227">
                  <c:v>226</c:v>
                </c:pt>
                <c:pt idx="228">
                  <c:v>227</c:v>
                </c:pt>
                <c:pt idx="229">
                  <c:v>228</c:v>
                </c:pt>
                <c:pt idx="230">
                  <c:v>229</c:v>
                </c:pt>
                <c:pt idx="231">
                  <c:v>230</c:v>
                </c:pt>
                <c:pt idx="232">
                  <c:v>231</c:v>
                </c:pt>
                <c:pt idx="233">
                  <c:v>232</c:v>
                </c:pt>
                <c:pt idx="234">
                  <c:v>233</c:v>
                </c:pt>
                <c:pt idx="235">
                  <c:v>234</c:v>
                </c:pt>
                <c:pt idx="236">
                  <c:v>235</c:v>
                </c:pt>
                <c:pt idx="237">
                  <c:v>236</c:v>
                </c:pt>
                <c:pt idx="238">
                  <c:v>237</c:v>
                </c:pt>
                <c:pt idx="239">
                  <c:v>238</c:v>
                </c:pt>
                <c:pt idx="240">
                  <c:v>239</c:v>
                </c:pt>
                <c:pt idx="241">
                  <c:v>240</c:v>
                </c:pt>
                <c:pt idx="242">
                  <c:v>241</c:v>
                </c:pt>
                <c:pt idx="243">
                  <c:v>242</c:v>
                </c:pt>
                <c:pt idx="244">
                  <c:v>243</c:v>
                </c:pt>
                <c:pt idx="245">
                  <c:v>244</c:v>
                </c:pt>
                <c:pt idx="246">
                  <c:v>245</c:v>
                </c:pt>
                <c:pt idx="247">
                  <c:v>246</c:v>
                </c:pt>
                <c:pt idx="248">
                  <c:v>247</c:v>
                </c:pt>
                <c:pt idx="249">
                  <c:v>248</c:v>
                </c:pt>
                <c:pt idx="250">
                  <c:v>249</c:v>
                </c:pt>
                <c:pt idx="251">
                  <c:v>250</c:v>
                </c:pt>
                <c:pt idx="252">
                  <c:v>251</c:v>
                </c:pt>
                <c:pt idx="253">
                  <c:v>252</c:v>
                </c:pt>
                <c:pt idx="254">
                  <c:v>253</c:v>
                </c:pt>
                <c:pt idx="255">
                  <c:v>254</c:v>
                </c:pt>
                <c:pt idx="256">
                  <c:v>255</c:v>
                </c:pt>
                <c:pt idx="257">
                  <c:v>256</c:v>
                </c:pt>
                <c:pt idx="258">
                  <c:v>257</c:v>
                </c:pt>
                <c:pt idx="259">
                  <c:v>258</c:v>
                </c:pt>
                <c:pt idx="260">
                  <c:v>259</c:v>
                </c:pt>
                <c:pt idx="261">
                  <c:v>260</c:v>
                </c:pt>
                <c:pt idx="262">
                  <c:v>261</c:v>
                </c:pt>
                <c:pt idx="263">
                  <c:v>262</c:v>
                </c:pt>
                <c:pt idx="264">
                  <c:v>263</c:v>
                </c:pt>
                <c:pt idx="265">
                  <c:v>264</c:v>
                </c:pt>
                <c:pt idx="266">
                  <c:v>265</c:v>
                </c:pt>
                <c:pt idx="267">
                  <c:v>266</c:v>
                </c:pt>
                <c:pt idx="268">
                  <c:v>267</c:v>
                </c:pt>
                <c:pt idx="269">
                  <c:v>268</c:v>
                </c:pt>
                <c:pt idx="270">
                  <c:v>269</c:v>
                </c:pt>
                <c:pt idx="271">
                  <c:v>270</c:v>
                </c:pt>
                <c:pt idx="272">
                  <c:v>271</c:v>
                </c:pt>
                <c:pt idx="273">
                  <c:v>272</c:v>
                </c:pt>
                <c:pt idx="274">
                  <c:v>273</c:v>
                </c:pt>
                <c:pt idx="275">
                  <c:v>274</c:v>
                </c:pt>
                <c:pt idx="276">
                  <c:v>275</c:v>
                </c:pt>
                <c:pt idx="277">
                  <c:v>276</c:v>
                </c:pt>
                <c:pt idx="278">
                  <c:v>277</c:v>
                </c:pt>
                <c:pt idx="279">
                  <c:v>278</c:v>
                </c:pt>
                <c:pt idx="280">
                  <c:v>279</c:v>
                </c:pt>
                <c:pt idx="281">
                  <c:v>280</c:v>
                </c:pt>
                <c:pt idx="282">
                  <c:v>281</c:v>
                </c:pt>
                <c:pt idx="283">
                  <c:v>282</c:v>
                </c:pt>
                <c:pt idx="284">
                  <c:v>283</c:v>
                </c:pt>
                <c:pt idx="285">
                  <c:v>284</c:v>
                </c:pt>
                <c:pt idx="286">
                  <c:v>285</c:v>
                </c:pt>
                <c:pt idx="287">
                  <c:v>286</c:v>
                </c:pt>
                <c:pt idx="288">
                  <c:v>287</c:v>
                </c:pt>
                <c:pt idx="289">
                  <c:v>288</c:v>
                </c:pt>
                <c:pt idx="290">
                  <c:v>289</c:v>
                </c:pt>
                <c:pt idx="291">
                  <c:v>290</c:v>
                </c:pt>
                <c:pt idx="292">
                  <c:v>291</c:v>
                </c:pt>
                <c:pt idx="293">
                  <c:v>292</c:v>
                </c:pt>
                <c:pt idx="294">
                  <c:v>293</c:v>
                </c:pt>
                <c:pt idx="295">
                  <c:v>294</c:v>
                </c:pt>
                <c:pt idx="296">
                  <c:v>295</c:v>
                </c:pt>
                <c:pt idx="297">
                  <c:v>296</c:v>
                </c:pt>
                <c:pt idx="298">
                  <c:v>297</c:v>
                </c:pt>
                <c:pt idx="299">
                  <c:v>298</c:v>
                </c:pt>
                <c:pt idx="300">
                  <c:v>299</c:v>
                </c:pt>
                <c:pt idx="301">
                  <c:v>300</c:v>
                </c:pt>
                <c:pt idx="302">
                  <c:v>301</c:v>
                </c:pt>
                <c:pt idx="303">
                  <c:v>302</c:v>
                </c:pt>
                <c:pt idx="304">
                  <c:v>303</c:v>
                </c:pt>
                <c:pt idx="305">
                  <c:v>304</c:v>
                </c:pt>
                <c:pt idx="306">
                  <c:v>305</c:v>
                </c:pt>
                <c:pt idx="307">
                  <c:v>306</c:v>
                </c:pt>
                <c:pt idx="308">
                  <c:v>307</c:v>
                </c:pt>
                <c:pt idx="309">
                  <c:v>308</c:v>
                </c:pt>
                <c:pt idx="310">
                  <c:v>309</c:v>
                </c:pt>
                <c:pt idx="311">
                  <c:v>310</c:v>
                </c:pt>
                <c:pt idx="312">
                  <c:v>311</c:v>
                </c:pt>
                <c:pt idx="313">
                  <c:v>312</c:v>
                </c:pt>
                <c:pt idx="314">
                  <c:v>313</c:v>
                </c:pt>
                <c:pt idx="315">
                  <c:v>314</c:v>
                </c:pt>
                <c:pt idx="316">
                  <c:v>315</c:v>
                </c:pt>
                <c:pt idx="317">
                  <c:v>316</c:v>
                </c:pt>
                <c:pt idx="318">
                  <c:v>317</c:v>
                </c:pt>
                <c:pt idx="319">
                  <c:v>318</c:v>
                </c:pt>
                <c:pt idx="320">
                  <c:v>319</c:v>
                </c:pt>
                <c:pt idx="321">
                  <c:v>320</c:v>
                </c:pt>
                <c:pt idx="322">
                  <c:v>321</c:v>
                </c:pt>
                <c:pt idx="323">
                  <c:v>322</c:v>
                </c:pt>
                <c:pt idx="324">
                  <c:v>323</c:v>
                </c:pt>
                <c:pt idx="325">
                  <c:v>324</c:v>
                </c:pt>
                <c:pt idx="326">
                  <c:v>324</c:v>
                </c:pt>
                <c:pt idx="327">
                  <c:v>325</c:v>
                </c:pt>
                <c:pt idx="328">
                  <c:v>326</c:v>
                </c:pt>
                <c:pt idx="329">
                  <c:v>327</c:v>
                </c:pt>
                <c:pt idx="330">
                  <c:v>328</c:v>
                </c:pt>
                <c:pt idx="331">
                  <c:v>329</c:v>
                </c:pt>
                <c:pt idx="332">
                  <c:v>330</c:v>
                </c:pt>
                <c:pt idx="333">
                  <c:v>331</c:v>
                </c:pt>
                <c:pt idx="334">
                  <c:v>332</c:v>
                </c:pt>
                <c:pt idx="335">
                  <c:v>333</c:v>
                </c:pt>
                <c:pt idx="336">
                  <c:v>334</c:v>
                </c:pt>
                <c:pt idx="337">
                  <c:v>335</c:v>
                </c:pt>
                <c:pt idx="338">
                  <c:v>336</c:v>
                </c:pt>
                <c:pt idx="339">
                  <c:v>337</c:v>
                </c:pt>
                <c:pt idx="340">
                  <c:v>338</c:v>
                </c:pt>
                <c:pt idx="341">
                  <c:v>339</c:v>
                </c:pt>
                <c:pt idx="342">
                  <c:v>340</c:v>
                </c:pt>
                <c:pt idx="343">
                  <c:v>341</c:v>
                </c:pt>
                <c:pt idx="344">
                  <c:v>342</c:v>
                </c:pt>
                <c:pt idx="345">
                  <c:v>343</c:v>
                </c:pt>
                <c:pt idx="346">
                  <c:v>344</c:v>
                </c:pt>
                <c:pt idx="347">
                  <c:v>345</c:v>
                </c:pt>
                <c:pt idx="348">
                  <c:v>346</c:v>
                </c:pt>
                <c:pt idx="349">
                  <c:v>347</c:v>
                </c:pt>
                <c:pt idx="350">
                  <c:v>348</c:v>
                </c:pt>
                <c:pt idx="351">
                  <c:v>349</c:v>
                </c:pt>
                <c:pt idx="352">
                  <c:v>350</c:v>
                </c:pt>
                <c:pt idx="353">
                  <c:v>351</c:v>
                </c:pt>
                <c:pt idx="354">
                  <c:v>352</c:v>
                </c:pt>
                <c:pt idx="355">
                  <c:v>353</c:v>
                </c:pt>
                <c:pt idx="356">
                  <c:v>354</c:v>
                </c:pt>
                <c:pt idx="357">
                  <c:v>355</c:v>
                </c:pt>
                <c:pt idx="358">
                  <c:v>356</c:v>
                </c:pt>
                <c:pt idx="359">
                  <c:v>357</c:v>
                </c:pt>
                <c:pt idx="360">
                  <c:v>358</c:v>
                </c:pt>
                <c:pt idx="361">
                  <c:v>359</c:v>
                </c:pt>
                <c:pt idx="362">
                  <c:v>360</c:v>
                </c:pt>
                <c:pt idx="363">
                  <c:v>361</c:v>
                </c:pt>
                <c:pt idx="364">
                  <c:v>362</c:v>
                </c:pt>
                <c:pt idx="365">
                  <c:v>363</c:v>
                </c:pt>
                <c:pt idx="366">
                  <c:v>364</c:v>
                </c:pt>
                <c:pt idx="367">
                  <c:v>365</c:v>
                </c:pt>
                <c:pt idx="368">
                  <c:v>366</c:v>
                </c:pt>
                <c:pt idx="369">
                  <c:v>367</c:v>
                </c:pt>
                <c:pt idx="370">
                  <c:v>368</c:v>
                </c:pt>
                <c:pt idx="371">
                  <c:v>369</c:v>
                </c:pt>
                <c:pt idx="372">
                  <c:v>370</c:v>
                </c:pt>
                <c:pt idx="373">
                  <c:v>371</c:v>
                </c:pt>
                <c:pt idx="374">
                  <c:v>372</c:v>
                </c:pt>
                <c:pt idx="375">
                  <c:v>373</c:v>
                </c:pt>
                <c:pt idx="376">
                  <c:v>374</c:v>
                </c:pt>
                <c:pt idx="377">
                  <c:v>375</c:v>
                </c:pt>
                <c:pt idx="378">
                  <c:v>376</c:v>
                </c:pt>
                <c:pt idx="379">
                  <c:v>377</c:v>
                </c:pt>
                <c:pt idx="380">
                  <c:v>378</c:v>
                </c:pt>
                <c:pt idx="381">
                  <c:v>379</c:v>
                </c:pt>
                <c:pt idx="382">
                  <c:v>380</c:v>
                </c:pt>
                <c:pt idx="383">
                  <c:v>381</c:v>
                </c:pt>
                <c:pt idx="384">
                  <c:v>382</c:v>
                </c:pt>
                <c:pt idx="385">
                  <c:v>383</c:v>
                </c:pt>
                <c:pt idx="386">
                  <c:v>384</c:v>
                </c:pt>
                <c:pt idx="387">
                  <c:v>385</c:v>
                </c:pt>
                <c:pt idx="388">
                  <c:v>386</c:v>
                </c:pt>
                <c:pt idx="389">
                  <c:v>387</c:v>
                </c:pt>
                <c:pt idx="390">
                  <c:v>388</c:v>
                </c:pt>
                <c:pt idx="391">
                  <c:v>389</c:v>
                </c:pt>
                <c:pt idx="392">
                  <c:v>390</c:v>
                </c:pt>
                <c:pt idx="393">
                  <c:v>391</c:v>
                </c:pt>
                <c:pt idx="394">
                  <c:v>392</c:v>
                </c:pt>
                <c:pt idx="395">
                  <c:v>393</c:v>
                </c:pt>
                <c:pt idx="396">
                  <c:v>394</c:v>
                </c:pt>
                <c:pt idx="397">
                  <c:v>395</c:v>
                </c:pt>
                <c:pt idx="398">
                  <c:v>396</c:v>
                </c:pt>
                <c:pt idx="399">
                  <c:v>397</c:v>
                </c:pt>
                <c:pt idx="400">
                  <c:v>398</c:v>
                </c:pt>
                <c:pt idx="401">
                  <c:v>399</c:v>
                </c:pt>
                <c:pt idx="402">
                  <c:v>400</c:v>
                </c:pt>
                <c:pt idx="403">
                  <c:v>401</c:v>
                </c:pt>
                <c:pt idx="404">
                  <c:v>402</c:v>
                </c:pt>
                <c:pt idx="405">
                  <c:v>403</c:v>
                </c:pt>
                <c:pt idx="406">
                  <c:v>404</c:v>
                </c:pt>
                <c:pt idx="407">
                  <c:v>405</c:v>
                </c:pt>
                <c:pt idx="408">
                  <c:v>406</c:v>
                </c:pt>
                <c:pt idx="409">
                  <c:v>407</c:v>
                </c:pt>
                <c:pt idx="410">
                  <c:v>408</c:v>
                </c:pt>
                <c:pt idx="411">
                  <c:v>409</c:v>
                </c:pt>
                <c:pt idx="412">
                  <c:v>410</c:v>
                </c:pt>
                <c:pt idx="413">
                  <c:v>411</c:v>
                </c:pt>
                <c:pt idx="414">
                  <c:v>412</c:v>
                </c:pt>
                <c:pt idx="415">
                  <c:v>413</c:v>
                </c:pt>
                <c:pt idx="416">
                  <c:v>414</c:v>
                </c:pt>
                <c:pt idx="417">
                  <c:v>415</c:v>
                </c:pt>
                <c:pt idx="418">
                  <c:v>416</c:v>
                </c:pt>
                <c:pt idx="419">
                  <c:v>417</c:v>
                </c:pt>
                <c:pt idx="420">
                  <c:v>418</c:v>
                </c:pt>
                <c:pt idx="421">
                  <c:v>419</c:v>
                </c:pt>
                <c:pt idx="422">
                  <c:v>420</c:v>
                </c:pt>
                <c:pt idx="423">
                  <c:v>421</c:v>
                </c:pt>
                <c:pt idx="424">
                  <c:v>422</c:v>
                </c:pt>
                <c:pt idx="425">
                  <c:v>423</c:v>
                </c:pt>
                <c:pt idx="426">
                  <c:v>424</c:v>
                </c:pt>
                <c:pt idx="427">
                  <c:v>425</c:v>
                </c:pt>
                <c:pt idx="428">
                  <c:v>426</c:v>
                </c:pt>
                <c:pt idx="429">
                  <c:v>427</c:v>
                </c:pt>
                <c:pt idx="430">
                  <c:v>428</c:v>
                </c:pt>
                <c:pt idx="431">
                  <c:v>429</c:v>
                </c:pt>
                <c:pt idx="432">
                  <c:v>430</c:v>
                </c:pt>
                <c:pt idx="433">
                  <c:v>431</c:v>
                </c:pt>
                <c:pt idx="434">
                  <c:v>432</c:v>
                </c:pt>
                <c:pt idx="435">
                  <c:v>433</c:v>
                </c:pt>
                <c:pt idx="436">
                  <c:v>434</c:v>
                </c:pt>
                <c:pt idx="437">
                  <c:v>435</c:v>
                </c:pt>
                <c:pt idx="438">
                  <c:v>436</c:v>
                </c:pt>
                <c:pt idx="439">
                  <c:v>436</c:v>
                </c:pt>
                <c:pt idx="440">
                  <c:v>437</c:v>
                </c:pt>
                <c:pt idx="441">
                  <c:v>438</c:v>
                </c:pt>
                <c:pt idx="442">
                  <c:v>439</c:v>
                </c:pt>
                <c:pt idx="443">
                  <c:v>440</c:v>
                </c:pt>
                <c:pt idx="444">
                  <c:v>441</c:v>
                </c:pt>
                <c:pt idx="445">
                  <c:v>442</c:v>
                </c:pt>
                <c:pt idx="446">
                  <c:v>443</c:v>
                </c:pt>
                <c:pt idx="447">
                  <c:v>444</c:v>
                </c:pt>
                <c:pt idx="448">
                  <c:v>445</c:v>
                </c:pt>
                <c:pt idx="449">
                  <c:v>446</c:v>
                </c:pt>
                <c:pt idx="450">
                  <c:v>447</c:v>
                </c:pt>
                <c:pt idx="451">
                  <c:v>448</c:v>
                </c:pt>
                <c:pt idx="452">
                  <c:v>449</c:v>
                </c:pt>
                <c:pt idx="453">
                  <c:v>450</c:v>
                </c:pt>
                <c:pt idx="454">
                  <c:v>451</c:v>
                </c:pt>
                <c:pt idx="455">
                  <c:v>452</c:v>
                </c:pt>
                <c:pt idx="456">
                  <c:v>453</c:v>
                </c:pt>
                <c:pt idx="457">
                  <c:v>454</c:v>
                </c:pt>
                <c:pt idx="458">
                  <c:v>455</c:v>
                </c:pt>
                <c:pt idx="459">
                  <c:v>456</c:v>
                </c:pt>
                <c:pt idx="460">
                  <c:v>457</c:v>
                </c:pt>
                <c:pt idx="461">
                  <c:v>458</c:v>
                </c:pt>
                <c:pt idx="462">
                  <c:v>459</c:v>
                </c:pt>
                <c:pt idx="463">
                  <c:v>460</c:v>
                </c:pt>
                <c:pt idx="464">
                  <c:v>461</c:v>
                </c:pt>
                <c:pt idx="465">
                  <c:v>462</c:v>
                </c:pt>
                <c:pt idx="466">
                  <c:v>463</c:v>
                </c:pt>
                <c:pt idx="467">
                  <c:v>464</c:v>
                </c:pt>
                <c:pt idx="468">
                  <c:v>465</c:v>
                </c:pt>
                <c:pt idx="469">
                  <c:v>466</c:v>
                </c:pt>
                <c:pt idx="470">
                  <c:v>467</c:v>
                </c:pt>
                <c:pt idx="471">
                  <c:v>468</c:v>
                </c:pt>
                <c:pt idx="472">
                  <c:v>469</c:v>
                </c:pt>
                <c:pt idx="473">
                  <c:v>470</c:v>
                </c:pt>
                <c:pt idx="474">
                  <c:v>471</c:v>
                </c:pt>
                <c:pt idx="475">
                  <c:v>472</c:v>
                </c:pt>
                <c:pt idx="476">
                  <c:v>473</c:v>
                </c:pt>
                <c:pt idx="477">
                  <c:v>474</c:v>
                </c:pt>
                <c:pt idx="478">
                  <c:v>475</c:v>
                </c:pt>
                <c:pt idx="479">
                  <c:v>476</c:v>
                </c:pt>
                <c:pt idx="480">
                  <c:v>477</c:v>
                </c:pt>
                <c:pt idx="481">
                  <c:v>478</c:v>
                </c:pt>
                <c:pt idx="482">
                  <c:v>479</c:v>
                </c:pt>
                <c:pt idx="483">
                  <c:v>480</c:v>
                </c:pt>
                <c:pt idx="484">
                  <c:v>481</c:v>
                </c:pt>
                <c:pt idx="485">
                  <c:v>482</c:v>
                </c:pt>
                <c:pt idx="486">
                  <c:v>483</c:v>
                </c:pt>
                <c:pt idx="487">
                  <c:v>484</c:v>
                </c:pt>
                <c:pt idx="488">
                  <c:v>485</c:v>
                </c:pt>
                <c:pt idx="489">
                  <c:v>486</c:v>
                </c:pt>
                <c:pt idx="490">
                  <c:v>487</c:v>
                </c:pt>
                <c:pt idx="491">
                  <c:v>488</c:v>
                </c:pt>
                <c:pt idx="492">
                  <c:v>489</c:v>
                </c:pt>
                <c:pt idx="493">
                  <c:v>490</c:v>
                </c:pt>
                <c:pt idx="494">
                  <c:v>491</c:v>
                </c:pt>
                <c:pt idx="495">
                  <c:v>492</c:v>
                </c:pt>
                <c:pt idx="496">
                  <c:v>493</c:v>
                </c:pt>
                <c:pt idx="497">
                  <c:v>494</c:v>
                </c:pt>
                <c:pt idx="498">
                  <c:v>495</c:v>
                </c:pt>
                <c:pt idx="499">
                  <c:v>496</c:v>
                </c:pt>
                <c:pt idx="500">
                  <c:v>497</c:v>
                </c:pt>
                <c:pt idx="501">
                  <c:v>498</c:v>
                </c:pt>
                <c:pt idx="502">
                  <c:v>499</c:v>
                </c:pt>
                <c:pt idx="503">
                  <c:v>500</c:v>
                </c:pt>
                <c:pt idx="504">
                  <c:v>501</c:v>
                </c:pt>
                <c:pt idx="505">
                  <c:v>502</c:v>
                </c:pt>
                <c:pt idx="506">
                  <c:v>503</c:v>
                </c:pt>
                <c:pt idx="507">
                  <c:v>504</c:v>
                </c:pt>
                <c:pt idx="508">
                  <c:v>505</c:v>
                </c:pt>
                <c:pt idx="509">
                  <c:v>506</c:v>
                </c:pt>
                <c:pt idx="510">
                  <c:v>507</c:v>
                </c:pt>
                <c:pt idx="511">
                  <c:v>508</c:v>
                </c:pt>
                <c:pt idx="512">
                  <c:v>509</c:v>
                </c:pt>
                <c:pt idx="513">
                  <c:v>510</c:v>
                </c:pt>
                <c:pt idx="514">
                  <c:v>511</c:v>
                </c:pt>
                <c:pt idx="515">
                  <c:v>512</c:v>
                </c:pt>
                <c:pt idx="516">
                  <c:v>513</c:v>
                </c:pt>
                <c:pt idx="517">
                  <c:v>514</c:v>
                </c:pt>
                <c:pt idx="518">
                  <c:v>515</c:v>
                </c:pt>
                <c:pt idx="519">
                  <c:v>516</c:v>
                </c:pt>
                <c:pt idx="520">
                  <c:v>517</c:v>
                </c:pt>
                <c:pt idx="521">
                  <c:v>518</c:v>
                </c:pt>
                <c:pt idx="522">
                  <c:v>519</c:v>
                </c:pt>
                <c:pt idx="523">
                  <c:v>520</c:v>
                </c:pt>
                <c:pt idx="524">
                  <c:v>521</c:v>
                </c:pt>
                <c:pt idx="525">
                  <c:v>522</c:v>
                </c:pt>
                <c:pt idx="526">
                  <c:v>523</c:v>
                </c:pt>
                <c:pt idx="527">
                  <c:v>524</c:v>
                </c:pt>
                <c:pt idx="528">
                  <c:v>525</c:v>
                </c:pt>
                <c:pt idx="529">
                  <c:v>526</c:v>
                </c:pt>
                <c:pt idx="530">
                  <c:v>527</c:v>
                </c:pt>
                <c:pt idx="531">
                  <c:v>528</c:v>
                </c:pt>
                <c:pt idx="532">
                  <c:v>529</c:v>
                </c:pt>
                <c:pt idx="533">
                  <c:v>530</c:v>
                </c:pt>
                <c:pt idx="534">
                  <c:v>531</c:v>
                </c:pt>
                <c:pt idx="535">
                  <c:v>532</c:v>
                </c:pt>
                <c:pt idx="536">
                  <c:v>533</c:v>
                </c:pt>
                <c:pt idx="537">
                  <c:v>534</c:v>
                </c:pt>
                <c:pt idx="538">
                  <c:v>535</c:v>
                </c:pt>
                <c:pt idx="539">
                  <c:v>536</c:v>
                </c:pt>
                <c:pt idx="540">
                  <c:v>537</c:v>
                </c:pt>
                <c:pt idx="541">
                  <c:v>538</c:v>
                </c:pt>
                <c:pt idx="542">
                  <c:v>539</c:v>
                </c:pt>
                <c:pt idx="543">
                  <c:v>540</c:v>
                </c:pt>
                <c:pt idx="544">
                  <c:v>541</c:v>
                </c:pt>
                <c:pt idx="545">
                  <c:v>542</c:v>
                </c:pt>
                <c:pt idx="546">
                  <c:v>543</c:v>
                </c:pt>
                <c:pt idx="547">
                  <c:v>544</c:v>
                </c:pt>
                <c:pt idx="548">
                  <c:v>545</c:v>
                </c:pt>
                <c:pt idx="549">
                  <c:v>546</c:v>
                </c:pt>
                <c:pt idx="550">
                  <c:v>547</c:v>
                </c:pt>
                <c:pt idx="551">
                  <c:v>548</c:v>
                </c:pt>
                <c:pt idx="552">
                  <c:v>549</c:v>
                </c:pt>
                <c:pt idx="553">
                  <c:v>550</c:v>
                </c:pt>
                <c:pt idx="554">
                  <c:v>551</c:v>
                </c:pt>
                <c:pt idx="555">
                  <c:v>552</c:v>
                </c:pt>
                <c:pt idx="556">
                  <c:v>553</c:v>
                </c:pt>
                <c:pt idx="557">
                  <c:v>554</c:v>
                </c:pt>
                <c:pt idx="558">
                  <c:v>555</c:v>
                </c:pt>
                <c:pt idx="559">
                  <c:v>556</c:v>
                </c:pt>
                <c:pt idx="560">
                  <c:v>557</c:v>
                </c:pt>
                <c:pt idx="561">
                  <c:v>558</c:v>
                </c:pt>
                <c:pt idx="562">
                  <c:v>559</c:v>
                </c:pt>
                <c:pt idx="563">
                  <c:v>560</c:v>
                </c:pt>
                <c:pt idx="564">
                  <c:v>561</c:v>
                </c:pt>
                <c:pt idx="565">
                  <c:v>562</c:v>
                </c:pt>
                <c:pt idx="566">
                  <c:v>563</c:v>
                </c:pt>
                <c:pt idx="567">
                  <c:v>564</c:v>
                </c:pt>
                <c:pt idx="568">
                  <c:v>565</c:v>
                </c:pt>
                <c:pt idx="569">
                  <c:v>566</c:v>
                </c:pt>
                <c:pt idx="570">
                  <c:v>567</c:v>
                </c:pt>
                <c:pt idx="571">
                  <c:v>568</c:v>
                </c:pt>
                <c:pt idx="572">
                  <c:v>569</c:v>
                </c:pt>
                <c:pt idx="573">
                  <c:v>570</c:v>
                </c:pt>
                <c:pt idx="574">
                  <c:v>571</c:v>
                </c:pt>
                <c:pt idx="575">
                  <c:v>572</c:v>
                </c:pt>
                <c:pt idx="576">
                  <c:v>573</c:v>
                </c:pt>
                <c:pt idx="577">
                  <c:v>574</c:v>
                </c:pt>
                <c:pt idx="578">
                  <c:v>575</c:v>
                </c:pt>
                <c:pt idx="579">
                  <c:v>576</c:v>
                </c:pt>
                <c:pt idx="580">
                  <c:v>577</c:v>
                </c:pt>
                <c:pt idx="581">
                  <c:v>578</c:v>
                </c:pt>
                <c:pt idx="582">
                  <c:v>579</c:v>
                </c:pt>
                <c:pt idx="583">
                  <c:v>580</c:v>
                </c:pt>
                <c:pt idx="584">
                  <c:v>581</c:v>
                </c:pt>
                <c:pt idx="585">
                  <c:v>582</c:v>
                </c:pt>
                <c:pt idx="586">
                  <c:v>583</c:v>
                </c:pt>
                <c:pt idx="587">
                  <c:v>584</c:v>
                </c:pt>
                <c:pt idx="588">
                  <c:v>585</c:v>
                </c:pt>
                <c:pt idx="589">
                  <c:v>586</c:v>
                </c:pt>
                <c:pt idx="590">
                  <c:v>587</c:v>
                </c:pt>
                <c:pt idx="591">
                  <c:v>588</c:v>
                </c:pt>
                <c:pt idx="592">
                  <c:v>589</c:v>
                </c:pt>
                <c:pt idx="593">
                  <c:v>590</c:v>
                </c:pt>
                <c:pt idx="594">
                  <c:v>591</c:v>
                </c:pt>
                <c:pt idx="595">
                  <c:v>592</c:v>
                </c:pt>
                <c:pt idx="596">
                  <c:v>593</c:v>
                </c:pt>
                <c:pt idx="597">
                  <c:v>594</c:v>
                </c:pt>
                <c:pt idx="598">
                  <c:v>595</c:v>
                </c:pt>
                <c:pt idx="599">
                  <c:v>596</c:v>
                </c:pt>
                <c:pt idx="600">
                  <c:v>597</c:v>
                </c:pt>
                <c:pt idx="601">
                  <c:v>598</c:v>
                </c:pt>
                <c:pt idx="602">
                  <c:v>599</c:v>
                </c:pt>
                <c:pt idx="603">
                  <c:v>600</c:v>
                </c:pt>
                <c:pt idx="604">
                  <c:v>601</c:v>
                </c:pt>
                <c:pt idx="605">
                  <c:v>602</c:v>
                </c:pt>
                <c:pt idx="606">
                  <c:v>603</c:v>
                </c:pt>
                <c:pt idx="607">
                  <c:v>604</c:v>
                </c:pt>
                <c:pt idx="608">
                  <c:v>605</c:v>
                </c:pt>
                <c:pt idx="609">
                  <c:v>606</c:v>
                </c:pt>
                <c:pt idx="610">
                  <c:v>607</c:v>
                </c:pt>
                <c:pt idx="611">
                  <c:v>608</c:v>
                </c:pt>
                <c:pt idx="612">
                  <c:v>609</c:v>
                </c:pt>
                <c:pt idx="613">
                  <c:v>610</c:v>
                </c:pt>
                <c:pt idx="614">
                  <c:v>611</c:v>
                </c:pt>
                <c:pt idx="615">
                  <c:v>612</c:v>
                </c:pt>
                <c:pt idx="616">
                  <c:v>613</c:v>
                </c:pt>
                <c:pt idx="617">
                  <c:v>614</c:v>
                </c:pt>
                <c:pt idx="618">
                  <c:v>615</c:v>
                </c:pt>
                <c:pt idx="619">
                  <c:v>616</c:v>
                </c:pt>
                <c:pt idx="620">
                  <c:v>617</c:v>
                </c:pt>
                <c:pt idx="621">
                  <c:v>618</c:v>
                </c:pt>
                <c:pt idx="622">
                  <c:v>619</c:v>
                </c:pt>
                <c:pt idx="623">
                  <c:v>620</c:v>
                </c:pt>
                <c:pt idx="624">
                  <c:v>621</c:v>
                </c:pt>
                <c:pt idx="625">
                  <c:v>622</c:v>
                </c:pt>
                <c:pt idx="626">
                  <c:v>623</c:v>
                </c:pt>
                <c:pt idx="627">
                  <c:v>624</c:v>
                </c:pt>
                <c:pt idx="628">
                  <c:v>625</c:v>
                </c:pt>
                <c:pt idx="629">
                  <c:v>626</c:v>
                </c:pt>
                <c:pt idx="630">
                  <c:v>627</c:v>
                </c:pt>
                <c:pt idx="631">
                  <c:v>628</c:v>
                </c:pt>
                <c:pt idx="632">
                  <c:v>629</c:v>
                </c:pt>
                <c:pt idx="633">
                  <c:v>630</c:v>
                </c:pt>
                <c:pt idx="634">
                  <c:v>631</c:v>
                </c:pt>
                <c:pt idx="635">
                  <c:v>631</c:v>
                </c:pt>
                <c:pt idx="636">
                  <c:v>632</c:v>
                </c:pt>
                <c:pt idx="637">
                  <c:v>633</c:v>
                </c:pt>
                <c:pt idx="638">
                  <c:v>633</c:v>
                </c:pt>
                <c:pt idx="639">
                  <c:v>634</c:v>
                </c:pt>
                <c:pt idx="640">
                  <c:v>635</c:v>
                </c:pt>
                <c:pt idx="641">
                  <c:v>636</c:v>
                </c:pt>
                <c:pt idx="642">
                  <c:v>637</c:v>
                </c:pt>
                <c:pt idx="643">
                  <c:v>638</c:v>
                </c:pt>
                <c:pt idx="644">
                  <c:v>639</c:v>
                </c:pt>
                <c:pt idx="645">
                  <c:v>640</c:v>
                </c:pt>
                <c:pt idx="646">
                  <c:v>641</c:v>
                </c:pt>
                <c:pt idx="647">
                  <c:v>641</c:v>
                </c:pt>
                <c:pt idx="648">
                  <c:v>642</c:v>
                </c:pt>
                <c:pt idx="649">
                  <c:v>643</c:v>
                </c:pt>
                <c:pt idx="650">
                  <c:v>644</c:v>
                </c:pt>
                <c:pt idx="651">
                  <c:v>645</c:v>
                </c:pt>
                <c:pt idx="652">
                  <c:v>646</c:v>
                </c:pt>
                <c:pt idx="653">
                  <c:v>647</c:v>
                </c:pt>
                <c:pt idx="654">
                  <c:v>648</c:v>
                </c:pt>
                <c:pt idx="655">
                  <c:v>649</c:v>
                </c:pt>
                <c:pt idx="656">
                  <c:v>650</c:v>
                </c:pt>
                <c:pt idx="657">
                  <c:v>651</c:v>
                </c:pt>
                <c:pt idx="658">
                  <c:v>652</c:v>
                </c:pt>
                <c:pt idx="659">
                  <c:v>653</c:v>
                </c:pt>
                <c:pt idx="660">
                  <c:v>654</c:v>
                </c:pt>
                <c:pt idx="661">
                  <c:v>655</c:v>
                </c:pt>
                <c:pt idx="662">
                  <c:v>656</c:v>
                </c:pt>
                <c:pt idx="663">
                  <c:v>657</c:v>
                </c:pt>
                <c:pt idx="664">
                  <c:v>658</c:v>
                </c:pt>
                <c:pt idx="665">
                  <c:v>658</c:v>
                </c:pt>
                <c:pt idx="666">
                  <c:v>659</c:v>
                </c:pt>
                <c:pt idx="667">
                  <c:v>660</c:v>
                </c:pt>
                <c:pt idx="668">
                  <c:v>661</c:v>
                </c:pt>
                <c:pt idx="669">
                  <c:v>662</c:v>
                </c:pt>
                <c:pt idx="670">
                  <c:v>663</c:v>
                </c:pt>
                <c:pt idx="671">
                  <c:v>664</c:v>
                </c:pt>
                <c:pt idx="672">
                  <c:v>665</c:v>
                </c:pt>
                <c:pt idx="673">
                  <c:v>666</c:v>
                </c:pt>
                <c:pt idx="674">
                  <c:v>667</c:v>
                </c:pt>
                <c:pt idx="675">
                  <c:v>668</c:v>
                </c:pt>
                <c:pt idx="676">
                  <c:v>669</c:v>
                </c:pt>
                <c:pt idx="677">
                  <c:v>670</c:v>
                </c:pt>
                <c:pt idx="678">
                  <c:v>671</c:v>
                </c:pt>
                <c:pt idx="679">
                  <c:v>672</c:v>
                </c:pt>
                <c:pt idx="680">
                  <c:v>673</c:v>
                </c:pt>
                <c:pt idx="681">
                  <c:v>673</c:v>
                </c:pt>
                <c:pt idx="682">
                  <c:v>673</c:v>
                </c:pt>
                <c:pt idx="683">
                  <c:v>674</c:v>
                </c:pt>
                <c:pt idx="684">
                  <c:v>675</c:v>
                </c:pt>
                <c:pt idx="685">
                  <c:v>676</c:v>
                </c:pt>
                <c:pt idx="686">
                  <c:v>677</c:v>
                </c:pt>
                <c:pt idx="687">
                  <c:v>678</c:v>
                </c:pt>
                <c:pt idx="688">
                  <c:v>679</c:v>
                </c:pt>
                <c:pt idx="689">
                  <c:v>680</c:v>
                </c:pt>
                <c:pt idx="690">
                  <c:v>681</c:v>
                </c:pt>
                <c:pt idx="691">
                  <c:v>682</c:v>
                </c:pt>
                <c:pt idx="692">
                  <c:v>683</c:v>
                </c:pt>
                <c:pt idx="693">
                  <c:v>683</c:v>
                </c:pt>
                <c:pt idx="694">
                  <c:v>683</c:v>
                </c:pt>
                <c:pt idx="695">
                  <c:v>684</c:v>
                </c:pt>
                <c:pt idx="696">
                  <c:v>685</c:v>
                </c:pt>
                <c:pt idx="697">
                  <c:v>686</c:v>
                </c:pt>
                <c:pt idx="698">
                  <c:v>687</c:v>
                </c:pt>
                <c:pt idx="699">
                  <c:v>687</c:v>
                </c:pt>
                <c:pt idx="700">
                  <c:v>687</c:v>
                </c:pt>
                <c:pt idx="701">
                  <c:v>688</c:v>
                </c:pt>
                <c:pt idx="702">
                  <c:v>689</c:v>
                </c:pt>
                <c:pt idx="703">
                  <c:v>690</c:v>
                </c:pt>
                <c:pt idx="704">
                  <c:v>691</c:v>
                </c:pt>
                <c:pt idx="705">
                  <c:v>692</c:v>
                </c:pt>
                <c:pt idx="706">
                  <c:v>692</c:v>
                </c:pt>
                <c:pt idx="707">
                  <c:v>693</c:v>
                </c:pt>
                <c:pt idx="708">
                  <c:v>694</c:v>
                </c:pt>
                <c:pt idx="709">
                  <c:v>695</c:v>
                </c:pt>
                <c:pt idx="710">
                  <c:v>695</c:v>
                </c:pt>
                <c:pt idx="711">
                  <c:v>696</c:v>
                </c:pt>
                <c:pt idx="712">
                  <c:v>696</c:v>
                </c:pt>
                <c:pt idx="713">
                  <c:v>696</c:v>
                </c:pt>
                <c:pt idx="714">
                  <c:v>697</c:v>
                </c:pt>
                <c:pt idx="715">
                  <c:v>698</c:v>
                </c:pt>
                <c:pt idx="716">
                  <c:v>699</c:v>
                </c:pt>
                <c:pt idx="717">
                  <c:v>699</c:v>
                </c:pt>
                <c:pt idx="718">
                  <c:v>700</c:v>
                </c:pt>
                <c:pt idx="719">
                  <c:v>701</c:v>
                </c:pt>
                <c:pt idx="720">
                  <c:v>702</c:v>
                </c:pt>
                <c:pt idx="721">
                  <c:v>703</c:v>
                </c:pt>
                <c:pt idx="722">
                  <c:v>704</c:v>
                </c:pt>
                <c:pt idx="723">
                  <c:v>705</c:v>
                </c:pt>
                <c:pt idx="724">
                  <c:v>705</c:v>
                </c:pt>
                <c:pt idx="725">
                  <c:v>706</c:v>
                </c:pt>
                <c:pt idx="726">
                  <c:v>706</c:v>
                </c:pt>
                <c:pt idx="727">
                  <c:v>706</c:v>
                </c:pt>
                <c:pt idx="728">
                  <c:v>707</c:v>
                </c:pt>
                <c:pt idx="729">
                  <c:v>708</c:v>
                </c:pt>
                <c:pt idx="730">
                  <c:v>709</c:v>
                </c:pt>
                <c:pt idx="731">
                  <c:v>710</c:v>
                </c:pt>
                <c:pt idx="732">
                  <c:v>711</c:v>
                </c:pt>
                <c:pt idx="733">
                  <c:v>711</c:v>
                </c:pt>
                <c:pt idx="734">
                  <c:v>712</c:v>
                </c:pt>
                <c:pt idx="735">
                  <c:v>712</c:v>
                </c:pt>
                <c:pt idx="736">
                  <c:v>713</c:v>
                </c:pt>
                <c:pt idx="737">
                  <c:v>713</c:v>
                </c:pt>
                <c:pt idx="738">
                  <c:v>713</c:v>
                </c:pt>
                <c:pt idx="739">
                  <c:v>714</c:v>
                </c:pt>
                <c:pt idx="740">
                  <c:v>714</c:v>
                </c:pt>
                <c:pt idx="741">
                  <c:v>715</c:v>
                </c:pt>
                <c:pt idx="742">
                  <c:v>716</c:v>
                </c:pt>
                <c:pt idx="743">
                  <c:v>717</c:v>
                </c:pt>
                <c:pt idx="744">
                  <c:v>718</c:v>
                </c:pt>
                <c:pt idx="745">
                  <c:v>718</c:v>
                </c:pt>
                <c:pt idx="746">
                  <c:v>718</c:v>
                </c:pt>
                <c:pt idx="747">
                  <c:v>719</c:v>
                </c:pt>
                <c:pt idx="748">
                  <c:v>720</c:v>
                </c:pt>
                <c:pt idx="749">
                  <c:v>720</c:v>
                </c:pt>
                <c:pt idx="750">
                  <c:v>720</c:v>
                </c:pt>
                <c:pt idx="751">
                  <c:v>721</c:v>
                </c:pt>
                <c:pt idx="752">
                  <c:v>721</c:v>
                </c:pt>
                <c:pt idx="753">
                  <c:v>722</c:v>
                </c:pt>
                <c:pt idx="754">
                  <c:v>722</c:v>
                </c:pt>
                <c:pt idx="755">
                  <c:v>723</c:v>
                </c:pt>
                <c:pt idx="756">
                  <c:v>723</c:v>
                </c:pt>
                <c:pt idx="757">
                  <c:v>723</c:v>
                </c:pt>
                <c:pt idx="758">
                  <c:v>723</c:v>
                </c:pt>
                <c:pt idx="759">
                  <c:v>724</c:v>
                </c:pt>
                <c:pt idx="760">
                  <c:v>724</c:v>
                </c:pt>
                <c:pt idx="761">
                  <c:v>725</c:v>
                </c:pt>
                <c:pt idx="762">
                  <c:v>725</c:v>
                </c:pt>
                <c:pt idx="763">
                  <c:v>726</c:v>
                </c:pt>
                <c:pt idx="764">
                  <c:v>727</c:v>
                </c:pt>
                <c:pt idx="765">
                  <c:v>728</c:v>
                </c:pt>
                <c:pt idx="766">
                  <c:v>729</c:v>
                </c:pt>
                <c:pt idx="767">
                  <c:v>729</c:v>
                </c:pt>
                <c:pt idx="768">
                  <c:v>730</c:v>
                </c:pt>
                <c:pt idx="769">
                  <c:v>730</c:v>
                </c:pt>
                <c:pt idx="770">
                  <c:v>730</c:v>
                </c:pt>
                <c:pt idx="771">
                  <c:v>731</c:v>
                </c:pt>
                <c:pt idx="772">
                  <c:v>732</c:v>
                </c:pt>
                <c:pt idx="773">
                  <c:v>733</c:v>
                </c:pt>
                <c:pt idx="774">
                  <c:v>734</c:v>
                </c:pt>
                <c:pt idx="775">
                  <c:v>735</c:v>
                </c:pt>
                <c:pt idx="776">
                  <c:v>735</c:v>
                </c:pt>
                <c:pt idx="777">
                  <c:v>735</c:v>
                </c:pt>
                <c:pt idx="778">
                  <c:v>735</c:v>
                </c:pt>
                <c:pt idx="779">
                  <c:v>736</c:v>
                </c:pt>
                <c:pt idx="780">
                  <c:v>736</c:v>
                </c:pt>
                <c:pt idx="781">
                  <c:v>736</c:v>
                </c:pt>
                <c:pt idx="782">
                  <c:v>736</c:v>
                </c:pt>
                <c:pt idx="783">
                  <c:v>736</c:v>
                </c:pt>
                <c:pt idx="784">
                  <c:v>736</c:v>
                </c:pt>
                <c:pt idx="785">
                  <c:v>736</c:v>
                </c:pt>
                <c:pt idx="786">
                  <c:v>737</c:v>
                </c:pt>
                <c:pt idx="787">
                  <c:v>737</c:v>
                </c:pt>
                <c:pt idx="788">
                  <c:v>737</c:v>
                </c:pt>
                <c:pt idx="789">
                  <c:v>737</c:v>
                </c:pt>
                <c:pt idx="790">
                  <c:v>738</c:v>
                </c:pt>
                <c:pt idx="791">
                  <c:v>738</c:v>
                </c:pt>
                <c:pt idx="792">
                  <c:v>739</c:v>
                </c:pt>
                <c:pt idx="793">
                  <c:v>739</c:v>
                </c:pt>
                <c:pt idx="794">
                  <c:v>739</c:v>
                </c:pt>
                <c:pt idx="795">
                  <c:v>739</c:v>
                </c:pt>
                <c:pt idx="796">
                  <c:v>740</c:v>
                </c:pt>
                <c:pt idx="797">
                  <c:v>741</c:v>
                </c:pt>
                <c:pt idx="798">
                  <c:v>742</c:v>
                </c:pt>
                <c:pt idx="799">
                  <c:v>743</c:v>
                </c:pt>
                <c:pt idx="800">
                  <c:v>743</c:v>
                </c:pt>
                <c:pt idx="801">
                  <c:v>743</c:v>
                </c:pt>
                <c:pt idx="802">
                  <c:v>744</c:v>
                </c:pt>
                <c:pt idx="803">
                  <c:v>744</c:v>
                </c:pt>
                <c:pt idx="804">
                  <c:v>744</c:v>
                </c:pt>
                <c:pt idx="805">
                  <c:v>745</c:v>
                </c:pt>
                <c:pt idx="806">
                  <c:v>745</c:v>
                </c:pt>
                <c:pt idx="807">
                  <c:v>745</c:v>
                </c:pt>
                <c:pt idx="808">
                  <c:v>745</c:v>
                </c:pt>
                <c:pt idx="809">
                  <c:v>745</c:v>
                </c:pt>
                <c:pt idx="810">
                  <c:v>746</c:v>
                </c:pt>
                <c:pt idx="811">
                  <c:v>746</c:v>
                </c:pt>
                <c:pt idx="812">
                  <c:v>747</c:v>
                </c:pt>
                <c:pt idx="813">
                  <c:v>747</c:v>
                </c:pt>
                <c:pt idx="814">
                  <c:v>748</c:v>
                </c:pt>
                <c:pt idx="815">
                  <c:v>749</c:v>
                </c:pt>
                <c:pt idx="816">
                  <c:v>750</c:v>
                </c:pt>
                <c:pt idx="817">
                  <c:v>750</c:v>
                </c:pt>
                <c:pt idx="818">
                  <c:v>750</c:v>
                </c:pt>
                <c:pt idx="819">
                  <c:v>750</c:v>
                </c:pt>
                <c:pt idx="820">
                  <c:v>750</c:v>
                </c:pt>
                <c:pt idx="821">
                  <c:v>750</c:v>
                </c:pt>
                <c:pt idx="822">
                  <c:v>750</c:v>
                </c:pt>
                <c:pt idx="823">
                  <c:v>751</c:v>
                </c:pt>
                <c:pt idx="824">
                  <c:v>751</c:v>
                </c:pt>
                <c:pt idx="825">
                  <c:v>751</c:v>
                </c:pt>
                <c:pt idx="826">
                  <c:v>751</c:v>
                </c:pt>
                <c:pt idx="827">
                  <c:v>752</c:v>
                </c:pt>
                <c:pt idx="828">
                  <c:v>752</c:v>
                </c:pt>
                <c:pt idx="829">
                  <c:v>753</c:v>
                </c:pt>
                <c:pt idx="830">
                  <c:v>753</c:v>
                </c:pt>
                <c:pt idx="831">
                  <c:v>753</c:v>
                </c:pt>
                <c:pt idx="832">
                  <c:v>754</c:v>
                </c:pt>
                <c:pt idx="833">
                  <c:v>754</c:v>
                </c:pt>
                <c:pt idx="834">
                  <c:v>755</c:v>
                </c:pt>
                <c:pt idx="835">
                  <c:v>755</c:v>
                </c:pt>
                <c:pt idx="836">
                  <c:v>755</c:v>
                </c:pt>
                <c:pt idx="837">
                  <c:v>756</c:v>
                </c:pt>
                <c:pt idx="838">
                  <c:v>757</c:v>
                </c:pt>
                <c:pt idx="839">
                  <c:v>757</c:v>
                </c:pt>
                <c:pt idx="840">
                  <c:v>758</c:v>
                </c:pt>
                <c:pt idx="841">
                  <c:v>759</c:v>
                </c:pt>
                <c:pt idx="842">
                  <c:v>759</c:v>
                </c:pt>
                <c:pt idx="843">
                  <c:v>759</c:v>
                </c:pt>
                <c:pt idx="844">
                  <c:v>759</c:v>
                </c:pt>
                <c:pt idx="845">
                  <c:v>759</c:v>
                </c:pt>
                <c:pt idx="846">
                  <c:v>760</c:v>
                </c:pt>
                <c:pt idx="847">
                  <c:v>761</c:v>
                </c:pt>
                <c:pt idx="848">
                  <c:v>761</c:v>
                </c:pt>
                <c:pt idx="849">
                  <c:v>761</c:v>
                </c:pt>
                <c:pt idx="850">
                  <c:v>761</c:v>
                </c:pt>
                <c:pt idx="851">
                  <c:v>761</c:v>
                </c:pt>
                <c:pt idx="852">
                  <c:v>761</c:v>
                </c:pt>
                <c:pt idx="853">
                  <c:v>761</c:v>
                </c:pt>
                <c:pt idx="854">
                  <c:v>761</c:v>
                </c:pt>
                <c:pt idx="855">
                  <c:v>761</c:v>
                </c:pt>
                <c:pt idx="856">
                  <c:v>761</c:v>
                </c:pt>
                <c:pt idx="857">
                  <c:v>761</c:v>
                </c:pt>
                <c:pt idx="858">
                  <c:v>761</c:v>
                </c:pt>
                <c:pt idx="859">
                  <c:v>761</c:v>
                </c:pt>
                <c:pt idx="860">
                  <c:v>761</c:v>
                </c:pt>
                <c:pt idx="861">
                  <c:v>761</c:v>
                </c:pt>
                <c:pt idx="862">
                  <c:v>761</c:v>
                </c:pt>
                <c:pt idx="863">
                  <c:v>761</c:v>
                </c:pt>
                <c:pt idx="864">
                  <c:v>761</c:v>
                </c:pt>
                <c:pt idx="865">
                  <c:v>761</c:v>
                </c:pt>
                <c:pt idx="866">
                  <c:v>761</c:v>
                </c:pt>
                <c:pt idx="867">
                  <c:v>761</c:v>
                </c:pt>
                <c:pt idx="868">
                  <c:v>761</c:v>
                </c:pt>
                <c:pt idx="869">
                  <c:v>761</c:v>
                </c:pt>
                <c:pt idx="870">
                  <c:v>761</c:v>
                </c:pt>
                <c:pt idx="871">
                  <c:v>761</c:v>
                </c:pt>
                <c:pt idx="872">
                  <c:v>761</c:v>
                </c:pt>
                <c:pt idx="873">
                  <c:v>761</c:v>
                </c:pt>
                <c:pt idx="874">
                  <c:v>761</c:v>
                </c:pt>
                <c:pt idx="875">
                  <c:v>761</c:v>
                </c:pt>
                <c:pt idx="876">
                  <c:v>761</c:v>
                </c:pt>
                <c:pt idx="877">
                  <c:v>761</c:v>
                </c:pt>
                <c:pt idx="878">
                  <c:v>761</c:v>
                </c:pt>
                <c:pt idx="879">
                  <c:v>761</c:v>
                </c:pt>
                <c:pt idx="880">
                  <c:v>761</c:v>
                </c:pt>
                <c:pt idx="881">
                  <c:v>761</c:v>
                </c:pt>
                <c:pt idx="882">
                  <c:v>761</c:v>
                </c:pt>
                <c:pt idx="883">
                  <c:v>761</c:v>
                </c:pt>
                <c:pt idx="884">
                  <c:v>761</c:v>
                </c:pt>
                <c:pt idx="885">
                  <c:v>761</c:v>
                </c:pt>
                <c:pt idx="886">
                  <c:v>761</c:v>
                </c:pt>
                <c:pt idx="887">
                  <c:v>761</c:v>
                </c:pt>
                <c:pt idx="888">
                  <c:v>761</c:v>
                </c:pt>
                <c:pt idx="889">
                  <c:v>761</c:v>
                </c:pt>
                <c:pt idx="890">
                  <c:v>761</c:v>
                </c:pt>
                <c:pt idx="891">
                  <c:v>761</c:v>
                </c:pt>
                <c:pt idx="892">
                  <c:v>761</c:v>
                </c:pt>
                <c:pt idx="893">
                  <c:v>761</c:v>
                </c:pt>
                <c:pt idx="894">
                  <c:v>761</c:v>
                </c:pt>
                <c:pt idx="895">
                  <c:v>761</c:v>
                </c:pt>
                <c:pt idx="896">
                  <c:v>761</c:v>
                </c:pt>
                <c:pt idx="897">
                  <c:v>761</c:v>
                </c:pt>
                <c:pt idx="898">
                  <c:v>761</c:v>
                </c:pt>
                <c:pt idx="899">
                  <c:v>761</c:v>
                </c:pt>
                <c:pt idx="900">
                  <c:v>761</c:v>
                </c:pt>
                <c:pt idx="901">
                  <c:v>761</c:v>
                </c:pt>
                <c:pt idx="902">
                  <c:v>761</c:v>
                </c:pt>
                <c:pt idx="903">
                  <c:v>761</c:v>
                </c:pt>
                <c:pt idx="904">
                  <c:v>761</c:v>
                </c:pt>
                <c:pt idx="905">
                  <c:v>761</c:v>
                </c:pt>
                <c:pt idx="906">
                  <c:v>761</c:v>
                </c:pt>
                <c:pt idx="907">
                  <c:v>761</c:v>
                </c:pt>
                <c:pt idx="908">
                  <c:v>762</c:v>
                </c:pt>
                <c:pt idx="909">
                  <c:v>762</c:v>
                </c:pt>
                <c:pt idx="910">
                  <c:v>762</c:v>
                </c:pt>
                <c:pt idx="911">
                  <c:v>762</c:v>
                </c:pt>
                <c:pt idx="912">
                  <c:v>762</c:v>
                </c:pt>
                <c:pt idx="913">
                  <c:v>762</c:v>
                </c:pt>
                <c:pt idx="914">
                  <c:v>762</c:v>
                </c:pt>
                <c:pt idx="915">
                  <c:v>762</c:v>
                </c:pt>
                <c:pt idx="916">
                  <c:v>762</c:v>
                </c:pt>
                <c:pt idx="917">
                  <c:v>762</c:v>
                </c:pt>
                <c:pt idx="918">
                  <c:v>762</c:v>
                </c:pt>
                <c:pt idx="919">
                  <c:v>762</c:v>
                </c:pt>
                <c:pt idx="920">
                  <c:v>762</c:v>
                </c:pt>
                <c:pt idx="921">
                  <c:v>762</c:v>
                </c:pt>
                <c:pt idx="922">
                  <c:v>762</c:v>
                </c:pt>
                <c:pt idx="923">
                  <c:v>762</c:v>
                </c:pt>
                <c:pt idx="924">
                  <c:v>762</c:v>
                </c:pt>
                <c:pt idx="925">
                  <c:v>762</c:v>
                </c:pt>
                <c:pt idx="926">
                  <c:v>762</c:v>
                </c:pt>
                <c:pt idx="927">
                  <c:v>762</c:v>
                </c:pt>
                <c:pt idx="928">
                  <c:v>762</c:v>
                </c:pt>
                <c:pt idx="929">
                  <c:v>762</c:v>
                </c:pt>
                <c:pt idx="930">
                  <c:v>762</c:v>
                </c:pt>
                <c:pt idx="931">
                  <c:v>762</c:v>
                </c:pt>
                <c:pt idx="932">
                  <c:v>762</c:v>
                </c:pt>
                <c:pt idx="933">
                  <c:v>762</c:v>
                </c:pt>
                <c:pt idx="934">
                  <c:v>762</c:v>
                </c:pt>
                <c:pt idx="935">
                  <c:v>762</c:v>
                </c:pt>
                <c:pt idx="936">
                  <c:v>762</c:v>
                </c:pt>
                <c:pt idx="937">
                  <c:v>762</c:v>
                </c:pt>
                <c:pt idx="938">
                  <c:v>763</c:v>
                </c:pt>
                <c:pt idx="939">
                  <c:v>763</c:v>
                </c:pt>
                <c:pt idx="940">
                  <c:v>763</c:v>
                </c:pt>
                <c:pt idx="941">
                  <c:v>763</c:v>
                </c:pt>
                <c:pt idx="942">
                  <c:v>763</c:v>
                </c:pt>
                <c:pt idx="943">
                  <c:v>763</c:v>
                </c:pt>
                <c:pt idx="944">
                  <c:v>763</c:v>
                </c:pt>
                <c:pt idx="945">
                  <c:v>763</c:v>
                </c:pt>
                <c:pt idx="946">
                  <c:v>763</c:v>
                </c:pt>
                <c:pt idx="947">
                  <c:v>763</c:v>
                </c:pt>
                <c:pt idx="948">
                  <c:v>763</c:v>
                </c:pt>
                <c:pt idx="949">
                  <c:v>763</c:v>
                </c:pt>
                <c:pt idx="950">
                  <c:v>763</c:v>
                </c:pt>
                <c:pt idx="951">
                  <c:v>763</c:v>
                </c:pt>
                <c:pt idx="952">
                  <c:v>764</c:v>
                </c:pt>
                <c:pt idx="953">
                  <c:v>764</c:v>
                </c:pt>
                <c:pt idx="954">
                  <c:v>764</c:v>
                </c:pt>
                <c:pt idx="955">
                  <c:v>764</c:v>
                </c:pt>
                <c:pt idx="956">
                  <c:v>764</c:v>
                </c:pt>
                <c:pt idx="957">
                  <c:v>764</c:v>
                </c:pt>
                <c:pt idx="958">
                  <c:v>764</c:v>
                </c:pt>
                <c:pt idx="959">
                  <c:v>765</c:v>
                </c:pt>
                <c:pt idx="960">
                  <c:v>765</c:v>
                </c:pt>
                <c:pt idx="961">
                  <c:v>765</c:v>
                </c:pt>
                <c:pt idx="962">
                  <c:v>765</c:v>
                </c:pt>
                <c:pt idx="963">
                  <c:v>765</c:v>
                </c:pt>
                <c:pt idx="964">
                  <c:v>765</c:v>
                </c:pt>
                <c:pt idx="965">
                  <c:v>766</c:v>
                </c:pt>
                <c:pt idx="966">
                  <c:v>767</c:v>
                </c:pt>
                <c:pt idx="967">
                  <c:v>767</c:v>
                </c:pt>
                <c:pt idx="968">
                  <c:v>767</c:v>
                </c:pt>
                <c:pt idx="969">
                  <c:v>767</c:v>
                </c:pt>
                <c:pt idx="970">
                  <c:v>767</c:v>
                </c:pt>
                <c:pt idx="971">
                  <c:v>767</c:v>
                </c:pt>
                <c:pt idx="972">
                  <c:v>767</c:v>
                </c:pt>
                <c:pt idx="973">
                  <c:v>767</c:v>
                </c:pt>
                <c:pt idx="974">
                  <c:v>767</c:v>
                </c:pt>
                <c:pt idx="975">
                  <c:v>767</c:v>
                </c:pt>
                <c:pt idx="976">
                  <c:v>767</c:v>
                </c:pt>
                <c:pt idx="977">
                  <c:v>767</c:v>
                </c:pt>
                <c:pt idx="978">
                  <c:v>767</c:v>
                </c:pt>
                <c:pt idx="979">
                  <c:v>767</c:v>
                </c:pt>
                <c:pt idx="980">
                  <c:v>767</c:v>
                </c:pt>
                <c:pt idx="981">
                  <c:v>767</c:v>
                </c:pt>
                <c:pt idx="982">
                  <c:v>767</c:v>
                </c:pt>
                <c:pt idx="983">
                  <c:v>767</c:v>
                </c:pt>
                <c:pt idx="984">
                  <c:v>767</c:v>
                </c:pt>
                <c:pt idx="985">
                  <c:v>767</c:v>
                </c:pt>
                <c:pt idx="986">
                  <c:v>767</c:v>
                </c:pt>
                <c:pt idx="987">
                  <c:v>767</c:v>
                </c:pt>
                <c:pt idx="988">
                  <c:v>767</c:v>
                </c:pt>
                <c:pt idx="989">
                  <c:v>767</c:v>
                </c:pt>
                <c:pt idx="990">
                  <c:v>767</c:v>
                </c:pt>
                <c:pt idx="991">
                  <c:v>767</c:v>
                </c:pt>
                <c:pt idx="992">
                  <c:v>767</c:v>
                </c:pt>
                <c:pt idx="993">
                  <c:v>767</c:v>
                </c:pt>
                <c:pt idx="994">
                  <c:v>767</c:v>
                </c:pt>
                <c:pt idx="995">
                  <c:v>767</c:v>
                </c:pt>
                <c:pt idx="996">
                  <c:v>767</c:v>
                </c:pt>
                <c:pt idx="997">
                  <c:v>767</c:v>
                </c:pt>
                <c:pt idx="998">
                  <c:v>767</c:v>
                </c:pt>
                <c:pt idx="999">
                  <c:v>767</c:v>
                </c:pt>
                <c:pt idx="1000">
                  <c:v>767</c:v>
                </c:pt>
                <c:pt idx="1001">
                  <c:v>767</c:v>
                </c:pt>
                <c:pt idx="1002">
                  <c:v>767</c:v>
                </c:pt>
                <c:pt idx="1003">
                  <c:v>767</c:v>
                </c:pt>
                <c:pt idx="1004">
                  <c:v>767</c:v>
                </c:pt>
                <c:pt idx="1005">
                  <c:v>767</c:v>
                </c:pt>
                <c:pt idx="1006">
                  <c:v>767</c:v>
                </c:pt>
                <c:pt idx="1007">
                  <c:v>767</c:v>
                </c:pt>
                <c:pt idx="1008">
                  <c:v>767</c:v>
                </c:pt>
                <c:pt idx="1009">
                  <c:v>767</c:v>
                </c:pt>
                <c:pt idx="1010">
                  <c:v>767</c:v>
                </c:pt>
                <c:pt idx="1011">
                  <c:v>767</c:v>
                </c:pt>
                <c:pt idx="1012">
                  <c:v>767</c:v>
                </c:pt>
                <c:pt idx="1013">
                  <c:v>767</c:v>
                </c:pt>
                <c:pt idx="1014">
                  <c:v>767</c:v>
                </c:pt>
                <c:pt idx="1015">
                  <c:v>767</c:v>
                </c:pt>
                <c:pt idx="1016">
                  <c:v>767</c:v>
                </c:pt>
                <c:pt idx="1017">
                  <c:v>767</c:v>
                </c:pt>
                <c:pt idx="1018">
                  <c:v>767</c:v>
                </c:pt>
                <c:pt idx="1019">
                  <c:v>767</c:v>
                </c:pt>
                <c:pt idx="1020">
                  <c:v>767</c:v>
                </c:pt>
                <c:pt idx="1021">
                  <c:v>767</c:v>
                </c:pt>
                <c:pt idx="1022">
                  <c:v>767</c:v>
                </c:pt>
                <c:pt idx="1023">
                  <c:v>767</c:v>
                </c:pt>
                <c:pt idx="1024">
                  <c:v>768</c:v>
                </c:pt>
                <c:pt idx="1025">
                  <c:v>768</c:v>
                </c:pt>
                <c:pt idx="1026">
                  <c:v>768</c:v>
                </c:pt>
                <c:pt idx="1027">
                  <c:v>768</c:v>
                </c:pt>
                <c:pt idx="1028">
                  <c:v>768</c:v>
                </c:pt>
                <c:pt idx="1029">
                  <c:v>768</c:v>
                </c:pt>
                <c:pt idx="1030">
                  <c:v>769</c:v>
                </c:pt>
                <c:pt idx="1031">
                  <c:v>769</c:v>
                </c:pt>
                <c:pt idx="1032">
                  <c:v>769</c:v>
                </c:pt>
                <c:pt idx="1033">
                  <c:v>769</c:v>
                </c:pt>
                <c:pt idx="1034">
                  <c:v>769</c:v>
                </c:pt>
                <c:pt idx="1035">
                  <c:v>769</c:v>
                </c:pt>
                <c:pt idx="1036">
                  <c:v>769</c:v>
                </c:pt>
                <c:pt idx="1037">
                  <c:v>769</c:v>
                </c:pt>
                <c:pt idx="1038">
                  <c:v>769</c:v>
                </c:pt>
                <c:pt idx="1039">
                  <c:v>769</c:v>
                </c:pt>
                <c:pt idx="1040">
                  <c:v>769</c:v>
                </c:pt>
                <c:pt idx="1041">
                  <c:v>769</c:v>
                </c:pt>
                <c:pt idx="1042">
                  <c:v>769</c:v>
                </c:pt>
                <c:pt idx="1043">
                  <c:v>769</c:v>
                </c:pt>
                <c:pt idx="1044">
                  <c:v>769</c:v>
                </c:pt>
                <c:pt idx="1045">
                  <c:v>769</c:v>
                </c:pt>
                <c:pt idx="1046">
                  <c:v>769</c:v>
                </c:pt>
                <c:pt idx="1047">
                  <c:v>769</c:v>
                </c:pt>
                <c:pt idx="1048">
                  <c:v>769</c:v>
                </c:pt>
                <c:pt idx="1049">
                  <c:v>769</c:v>
                </c:pt>
                <c:pt idx="1050">
                  <c:v>769</c:v>
                </c:pt>
                <c:pt idx="1051">
                  <c:v>769</c:v>
                </c:pt>
                <c:pt idx="1052">
                  <c:v>769</c:v>
                </c:pt>
                <c:pt idx="1053">
                  <c:v>769</c:v>
                </c:pt>
                <c:pt idx="1054">
                  <c:v>769</c:v>
                </c:pt>
                <c:pt idx="1055">
                  <c:v>769</c:v>
                </c:pt>
                <c:pt idx="1056">
                  <c:v>769</c:v>
                </c:pt>
                <c:pt idx="1057">
                  <c:v>769</c:v>
                </c:pt>
                <c:pt idx="1058">
                  <c:v>769</c:v>
                </c:pt>
                <c:pt idx="1059">
                  <c:v>769</c:v>
                </c:pt>
                <c:pt idx="1060">
                  <c:v>769</c:v>
                </c:pt>
                <c:pt idx="1061">
                  <c:v>769</c:v>
                </c:pt>
                <c:pt idx="1062">
                  <c:v>769</c:v>
                </c:pt>
                <c:pt idx="1063">
                  <c:v>769</c:v>
                </c:pt>
                <c:pt idx="1064">
                  <c:v>769</c:v>
                </c:pt>
                <c:pt idx="1065">
                  <c:v>769</c:v>
                </c:pt>
                <c:pt idx="1066">
                  <c:v>769</c:v>
                </c:pt>
                <c:pt idx="1067">
                  <c:v>769</c:v>
                </c:pt>
                <c:pt idx="1068">
                  <c:v>769</c:v>
                </c:pt>
                <c:pt idx="1069">
                  <c:v>769</c:v>
                </c:pt>
                <c:pt idx="1070">
                  <c:v>769</c:v>
                </c:pt>
                <c:pt idx="1071">
                  <c:v>769</c:v>
                </c:pt>
                <c:pt idx="1072">
                  <c:v>769</c:v>
                </c:pt>
                <c:pt idx="1073">
                  <c:v>769</c:v>
                </c:pt>
                <c:pt idx="1074">
                  <c:v>769</c:v>
                </c:pt>
                <c:pt idx="1075">
                  <c:v>769</c:v>
                </c:pt>
                <c:pt idx="1076">
                  <c:v>769</c:v>
                </c:pt>
                <c:pt idx="1077">
                  <c:v>769</c:v>
                </c:pt>
                <c:pt idx="1078">
                  <c:v>769</c:v>
                </c:pt>
                <c:pt idx="1079">
                  <c:v>769</c:v>
                </c:pt>
                <c:pt idx="1080">
                  <c:v>769</c:v>
                </c:pt>
                <c:pt idx="1081">
                  <c:v>769</c:v>
                </c:pt>
                <c:pt idx="1082">
                  <c:v>769</c:v>
                </c:pt>
                <c:pt idx="1083">
                  <c:v>769</c:v>
                </c:pt>
                <c:pt idx="1084">
                  <c:v>769</c:v>
                </c:pt>
                <c:pt idx="1085">
                  <c:v>769</c:v>
                </c:pt>
                <c:pt idx="1086">
                  <c:v>769</c:v>
                </c:pt>
                <c:pt idx="1087">
                  <c:v>769</c:v>
                </c:pt>
                <c:pt idx="1088">
                  <c:v>769</c:v>
                </c:pt>
                <c:pt idx="1089">
                  <c:v>769</c:v>
                </c:pt>
                <c:pt idx="1090">
                  <c:v>769</c:v>
                </c:pt>
                <c:pt idx="1091">
                  <c:v>769</c:v>
                </c:pt>
                <c:pt idx="1092">
                  <c:v>769</c:v>
                </c:pt>
                <c:pt idx="1093">
                  <c:v>769</c:v>
                </c:pt>
                <c:pt idx="1094">
                  <c:v>769</c:v>
                </c:pt>
                <c:pt idx="1095">
                  <c:v>769</c:v>
                </c:pt>
                <c:pt idx="1096">
                  <c:v>770</c:v>
                </c:pt>
                <c:pt idx="1097">
                  <c:v>770</c:v>
                </c:pt>
                <c:pt idx="1098">
                  <c:v>770</c:v>
                </c:pt>
                <c:pt idx="1099">
                  <c:v>770</c:v>
                </c:pt>
                <c:pt idx="1100">
                  <c:v>771</c:v>
                </c:pt>
                <c:pt idx="1101">
                  <c:v>771</c:v>
                </c:pt>
                <c:pt idx="1102">
                  <c:v>771</c:v>
                </c:pt>
                <c:pt idx="1103">
                  <c:v>771</c:v>
                </c:pt>
                <c:pt idx="1104">
                  <c:v>771</c:v>
                </c:pt>
                <c:pt idx="1105">
                  <c:v>771</c:v>
                </c:pt>
                <c:pt idx="1106">
                  <c:v>771</c:v>
                </c:pt>
                <c:pt idx="1107">
                  <c:v>771</c:v>
                </c:pt>
                <c:pt idx="1108">
                  <c:v>771</c:v>
                </c:pt>
                <c:pt idx="1109">
                  <c:v>771</c:v>
                </c:pt>
                <c:pt idx="1110">
                  <c:v>771</c:v>
                </c:pt>
                <c:pt idx="1111">
                  <c:v>771</c:v>
                </c:pt>
                <c:pt idx="1112">
                  <c:v>771</c:v>
                </c:pt>
                <c:pt idx="1113">
                  <c:v>771</c:v>
                </c:pt>
                <c:pt idx="1114">
                  <c:v>771</c:v>
                </c:pt>
                <c:pt idx="1115">
                  <c:v>771</c:v>
                </c:pt>
                <c:pt idx="1116">
                  <c:v>771</c:v>
                </c:pt>
                <c:pt idx="1117">
                  <c:v>771</c:v>
                </c:pt>
                <c:pt idx="1118">
                  <c:v>771</c:v>
                </c:pt>
                <c:pt idx="1119">
                  <c:v>771</c:v>
                </c:pt>
                <c:pt idx="1120">
                  <c:v>771</c:v>
                </c:pt>
                <c:pt idx="1121">
                  <c:v>771</c:v>
                </c:pt>
                <c:pt idx="1122">
                  <c:v>771</c:v>
                </c:pt>
                <c:pt idx="1123">
                  <c:v>771</c:v>
                </c:pt>
                <c:pt idx="1124">
                  <c:v>771</c:v>
                </c:pt>
                <c:pt idx="1125">
                  <c:v>771</c:v>
                </c:pt>
                <c:pt idx="1126">
                  <c:v>771</c:v>
                </c:pt>
                <c:pt idx="1127">
                  <c:v>771</c:v>
                </c:pt>
                <c:pt idx="1128">
                  <c:v>772</c:v>
                </c:pt>
                <c:pt idx="1129">
                  <c:v>772</c:v>
                </c:pt>
                <c:pt idx="1130">
                  <c:v>772</c:v>
                </c:pt>
                <c:pt idx="1131">
                  <c:v>772</c:v>
                </c:pt>
                <c:pt idx="1132">
                  <c:v>772</c:v>
                </c:pt>
                <c:pt idx="1133">
                  <c:v>772</c:v>
                </c:pt>
                <c:pt idx="1134">
                  <c:v>772</c:v>
                </c:pt>
                <c:pt idx="1135">
                  <c:v>772</c:v>
                </c:pt>
                <c:pt idx="1136">
                  <c:v>772</c:v>
                </c:pt>
                <c:pt idx="1137">
                  <c:v>772</c:v>
                </c:pt>
                <c:pt idx="1138">
                  <c:v>772</c:v>
                </c:pt>
                <c:pt idx="1139">
                  <c:v>772</c:v>
                </c:pt>
                <c:pt idx="1140">
                  <c:v>772</c:v>
                </c:pt>
                <c:pt idx="1141">
                  <c:v>772</c:v>
                </c:pt>
                <c:pt idx="1142">
                  <c:v>772</c:v>
                </c:pt>
                <c:pt idx="1143">
                  <c:v>772</c:v>
                </c:pt>
                <c:pt idx="1144">
                  <c:v>773</c:v>
                </c:pt>
                <c:pt idx="1145">
                  <c:v>773</c:v>
                </c:pt>
                <c:pt idx="1146">
                  <c:v>773</c:v>
                </c:pt>
                <c:pt idx="1147">
                  <c:v>773</c:v>
                </c:pt>
                <c:pt idx="1148">
                  <c:v>773</c:v>
                </c:pt>
                <c:pt idx="1149">
                  <c:v>773</c:v>
                </c:pt>
                <c:pt idx="1150">
                  <c:v>773</c:v>
                </c:pt>
                <c:pt idx="1151">
                  <c:v>773</c:v>
                </c:pt>
                <c:pt idx="1152">
                  <c:v>773</c:v>
                </c:pt>
                <c:pt idx="1153">
                  <c:v>773</c:v>
                </c:pt>
                <c:pt idx="1154">
                  <c:v>773</c:v>
                </c:pt>
                <c:pt idx="1155">
                  <c:v>773</c:v>
                </c:pt>
                <c:pt idx="1156">
                  <c:v>773</c:v>
                </c:pt>
                <c:pt idx="1157">
                  <c:v>773</c:v>
                </c:pt>
                <c:pt idx="1158">
                  <c:v>773</c:v>
                </c:pt>
                <c:pt idx="1159">
                  <c:v>773</c:v>
                </c:pt>
                <c:pt idx="1160">
                  <c:v>773</c:v>
                </c:pt>
                <c:pt idx="1161">
                  <c:v>773</c:v>
                </c:pt>
                <c:pt idx="1162">
                  <c:v>773</c:v>
                </c:pt>
                <c:pt idx="1163">
                  <c:v>773</c:v>
                </c:pt>
                <c:pt idx="1164">
                  <c:v>773</c:v>
                </c:pt>
                <c:pt idx="1165">
                  <c:v>773</c:v>
                </c:pt>
                <c:pt idx="1166">
                  <c:v>773</c:v>
                </c:pt>
                <c:pt idx="1167">
                  <c:v>773</c:v>
                </c:pt>
                <c:pt idx="1168">
                  <c:v>773</c:v>
                </c:pt>
                <c:pt idx="1169">
                  <c:v>773</c:v>
                </c:pt>
                <c:pt idx="1170">
                  <c:v>773</c:v>
                </c:pt>
                <c:pt idx="1171">
                  <c:v>773</c:v>
                </c:pt>
                <c:pt idx="1172">
                  <c:v>773</c:v>
                </c:pt>
                <c:pt idx="1173">
                  <c:v>773</c:v>
                </c:pt>
                <c:pt idx="1174">
                  <c:v>773</c:v>
                </c:pt>
                <c:pt idx="1175">
                  <c:v>773</c:v>
                </c:pt>
                <c:pt idx="1176">
                  <c:v>773</c:v>
                </c:pt>
                <c:pt idx="1177">
                  <c:v>773</c:v>
                </c:pt>
                <c:pt idx="1178">
                  <c:v>773</c:v>
                </c:pt>
                <c:pt idx="1179">
                  <c:v>773</c:v>
                </c:pt>
                <c:pt idx="1180">
                  <c:v>773</c:v>
                </c:pt>
                <c:pt idx="1181">
                  <c:v>773</c:v>
                </c:pt>
                <c:pt idx="1182">
                  <c:v>773</c:v>
                </c:pt>
                <c:pt idx="1183">
                  <c:v>773</c:v>
                </c:pt>
                <c:pt idx="1184">
                  <c:v>773</c:v>
                </c:pt>
                <c:pt idx="1185">
                  <c:v>773</c:v>
                </c:pt>
                <c:pt idx="1186">
                  <c:v>773</c:v>
                </c:pt>
                <c:pt idx="1187">
                  <c:v>773</c:v>
                </c:pt>
                <c:pt idx="1188">
                  <c:v>773</c:v>
                </c:pt>
                <c:pt idx="1189">
                  <c:v>773</c:v>
                </c:pt>
                <c:pt idx="1190">
                  <c:v>773</c:v>
                </c:pt>
                <c:pt idx="1191">
                  <c:v>773</c:v>
                </c:pt>
                <c:pt idx="1192">
                  <c:v>773</c:v>
                </c:pt>
                <c:pt idx="1193">
                  <c:v>773</c:v>
                </c:pt>
                <c:pt idx="1194">
                  <c:v>773</c:v>
                </c:pt>
                <c:pt idx="1195">
                  <c:v>773</c:v>
                </c:pt>
                <c:pt idx="1196">
                  <c:v>773</c:v>
                </c:pt>
                <c:pt idx="1197">
                  <c:v>773</c:v>
                </c:pt>
                <c:pt idx="1198">
                  <c:v>773</c:v>
                </c:pt>
                <c:pt idx="1199">
                  <c:v>773</c:v>
                </c:pt>
                <c:pt idx="1200">
                  <c:v>773</c:v>
                </c:pt>
                <c:pt idx="1201">
                  <c:v>773</c:v>
                </c:pt>
                <c:pt idx="1202">
                  <c:v>773</c:v>
                </c:pt>
                <c:pt idx="1203">
                  <c:v>773</c:v>
                </c:pt>
                <c:pt idx="1204">
                  <c:v>773</c:v>
                </c:pt>
                <c:pt idx="1205">
                  <c:v>773</c:v>
                </c:pt>
                <c:pt idx="1206">
                  <c:v>773</c:v>
                </c:pt>
                <c:pt idx="1207">
                  <c:v>773</c:v>
                </c:pt>
                <c:pt idx="1208">
                  <c:v>773</c:v>
                </c:pt>
                <c:pt idx="1209">
                  <c:v>773</c:v>
                </c:pt>
                <c:pt idx="1210">
                  <c:v>773</c:v>
                </c:pt>
                <c:pt idx="1211">
                  <c:v>773</c:v>
                </c:pt>
                <c:pt idx="1212">
                  <c:v>773</c:v>
                </c:pt>
                <c:pt idx="1213">
                  <c:v>773</c:v>
                </c:pt>
                <c:pt idx="1214">
                  <c:v>773</c:v>
                </c:pt>
                <c:pt idx="1215">
                  <c:v>773</c:v>
                </c:pt>
                <c:pt idx="1216">
                  <c:v>773</c:v>
                </c:pt>
                <c:pt idx="1217">
                  <c:v>773</c:v>
                </c:pt>
                <c:pt idx="1218">
                  <c:v>773</c:v>
                </c:pt>
                <c:pt idx="1219">
                  <c:v>773</c:v>
                </c:pt>
                <c:pt idx="1220">
                  <c:v>773</c:v>
                </c:pt>
                <c:pt idx="1221">
                  <c:v>773</c:v>
                </c:pt>
                <c:pt idx="1222">
                  <c:v>773</c:v>
                </c:pt>
                <c:pt idx="1223">
                  <c:v>773</c:v>
                </c:pt>
                <c:pt idx="1224">
                  <c:v>773</c:v>
                </c:pt>
                <c:pt idx="1225">
                  <c:v>773</c:v>
                </c:pt>
                <c:pt idx="1226">
                  <c:v>773</c:v>
                </c:pt>
                <c:pt idx="1227">
                  <c:v>773</c:v>
                </c:pt>
                <c:pt idx="1228">
                  <c:v>774</c:v>
                </c:pt>
                <c:pt idx="1229">
                  <c:v>774</c:v>
                </c:pt>
                <c:pt idx="1230">
                  <c:v>774</c:v>
                </c:pt>
                <c:pt idx="1231">
                  <c:v>774</c:v>
                </c:pt>
                <c:pt idx="1232">
                  <c:v>774</c:v>
                </c:pt>
                <c:pt idx="1233">
                  <c:v>774</c:v>
                </c:pt>
                <c:pt idx="1234">
                  <c:v>774</c:v>
                </c:pt>
                <c:pt idx="1235">
                  <c:v>774</c:v>
                </c:pt>
                <c:pt idx="1236">
                  <c:v>774</c:v>
                </c:pt>
                <c:pt idx="1237">
                  <c:v>774</c:v>
                </c:pt>
                <c:pt idx="1238">
                  <c:v>774</c:v>
                </c:pt>
                <c:pt idx="1239">
                  <c:v>774</c:v>
                </c:pt>
                <c:pt idx="1240">
                  <c:v>774</c:v>
                </c:pt>
                <c:pt idx="1241">
                  <c:v>774</c:v>
                </c:pt>
                <c:pt idx="1242">
                  <c:v>774</c:v>
                </c:pt>
                <c:pt idx="1243">
                  <c:v>774</c:v>
                </c:pt>
                <c:pt idx="1244">
                  <c:v>774</c:v>
                </c:pt>
                <c:pt idx="1245">
                  <c:v>774</c:v>
                </c:pt>
                <c:pt idx="1246">
                  <c:v>774</c:v>
                </c:pt>
                <c:pt idx="1247">
                  <c:v>774</c:v>
                </c:pt>
                <c:pt idx="1248">
                  <c:v>774</c:v>
                </c:pt>
                <c:pt idx="1249">
                  <c:v>774</c:v>
                </c:pt>
                <c:pt idx="1250">
                  <c:v>774</c:v>
                </c:pt>
                <c:pt idx="1251">
                  <c:v>774</c:v>
                </c:pt>
                <c:pt idx="1252">
                  <c:v>774</c:v>
                </c:pt>
                <c:pt idx="1253">
                  <c:v>774</c:v>
                </c:pt>
                <c:pt idx="1254">
                  <c:v>774</c:v>
                </c:pt>
                <c:pt idx="1255">
                  <c:v>774</c:v>
                </c:pt>
                <c:pt idx="1256">
                  <c:v>774</c:v>
                </c:pt>
                <c:pt idx="1257">
                  <c:v>774</c:v>
                </c:pt>
                <c:pt idx="1258">
                  <c:v>774</c:v>
                </c:pt>
                <c:pt idx="1259">
                  <c:v>774</c:v>
                </c:pt>
                <c:pt idx="1260">
                  <c:v>774</c:v>
                </c:pt>
                <c:pt idx="1261">
                  <c:v>774</c:v>
                </c:pt>
                <c:pt idx="1262">
                  <c:v>774</c:v>
                </c:pt>
                <c:pt idx="1263">
                  <c:v>774</c:v>
                </c:pt>
                <c:pt idx="1264">
                  <c:v>774</c:v>
                </c:pt>
                <c:pt idx="1265">
                  <c:v>774</c:v>
                </c:pt>
                <c:pt idx="1266">
                  <c:v>774</c:v>
                </c:pt>
                <c:pt idx="1267">
                  <c:v>774</c:v>
                </c:pt>
                <c:pt idx="1268">
                  <c:v>774</c:v>
                </c:pt>
                <c:pt idx="1269">
                  <c:v>774</c:v>
                </c:pt>
                <c:pt idx="1270">
                  <c:v>774</c:v>
                </c:pt>
                <c:pt idx="1271">
                  <c:v>774</c:v>
                </c:pt>
                <c:pt idx="1272">
                  <c:v>774</c:v>
                </c:pt>
                <c:pt idx="1273">
                  <c:v>774</c:v>
                </c:pt>
                <c:pt idx="1274">
                  <c:v>774</c:v>
                </c:pt>
                <c:pt idx="1275">
                  <c:v>774</c:v>
                </c:pt>
                <c:pt idx="1276">
                  <c:v>774</c:v>
                </c:pt>
                <c:pt idx="1277">
                  <c:v>774</c:v>
                </c:pt>
                <c:pt idx="1278">
                  <c:v>774</c:v>
                </c:pt>
                <c:pt idx="1279">
                  <c:v>774</c:v>
                </c:pt>
                <c:pt idx="1280">
                  <c:v>774</c:v>
                </c:pt>
                <c:pt idx="1281">
                  <c:v>774</c:v>
                </c:pt>
                <c:pt idx="1282">
                  <c:v>774</c:v>
                </c:pt>
                <c:pt idx="1283">
                  <c:v>774</c:v>
                </c:pt>
                <c:pt idx="1284">
                  <c:v>774</c:v>
                </c:pt>
                <c:pt idx="1285">
                  <c:v>774</c:v>
                </c:pt>
                <c:pt idx="1286">
                  <c:v>774</c:v>
                </c:pt>
                <c:pt idx="1287">
                  <c:v>774</c:v>
                </c:pt>
                <c:pt idx="1288">
                  <c:v>774</c:v>
                </c:pt>
                <c:pt idx="1289">
                  <c:v>774</c:v>
                </c:pt>
                <c:pt idx="1290">
                  <c:v>774</c:v>
                </c:pt>
                <c:pt idx="1291">
                  <c:v>774</c:v>
                </c:pt>
                <c:pt idx="1292">
                  <c:v>774</c:v>
                </c:pt>
                <c:pt idx="1293">
                  <c:v>774</c:v>
                </c:pt>
                <c:pt idx="1294">
                  <c:v>774</c:v>
                </c:pt>
                <c:pt idx="1295">
                  <c:v>774</c:v>
                </c:pt>
                <c:pt idx="1296">
                  <c:v>774</c:v>
                </c:pt>
                <c:pt idx="1297">
                  <c:v>774</c:v>
                </c:pt>
                <c:pt idx="1298">
                  <c:v>774</c:v>
                </c:pt>
                <c:pt idx="1299">
                  <c:v>774</c:v>
                </c:pt>
                <c:pt idx="1300">
                  <c:v>774</c:v>
                </c:pt>
                <c:pt idx="1301">
                  <c:v>774</c:v>
                </c:pt>
                <c:pt idx="1302">
                  <c:v>774</c:v>
                </c:pt>
                <c:pt idx="1303">
                  <c:v>775</c:v>
                </c:pt>
                <c:pt idx="1304">
                  <c:v>775</c:v>
                </c:pt>
                <c:pt idx="1305">
                  <c:v>775</c:v>
                </c:pt>
                <c:pt idx="1306">
                  <c:v>775</c:v>
                </c:pt>
                <c:pt idx="1307">
                  <c:v>775</c:v>
                </c:pt>
                <c:pt idx="1308">
                  <c:v>775</c:v>
                </c:pt>
                <c:pt idx="1309">
                  <c:v>775</c:v>
                </c:pt>
                <c:pt idx="1310">
                  <c:v>775</c:v>
                </c:pt>
                <c:pt idx="1311">
                  <c:v>775</c:v>
                </c:pt>
                <c:pt idx="1312">
                  <c:v>775</c:v>
                </c:pt>
                <c:pt idx="1313">
                  <c:v>775</c:v>
                </c:pt>
                <c:pt idx="1314">
                  <c:v>776</c:v>
                </c:pt>
                <c:pt idx="1315">
                  <c:v>776</c:v>
                </c:pt>
                <c:pt idx="1316">
                  <c:v>776</c:v>
                </c:pt>
                <c:pt idx="1317">
                  <c:v>776</c:v>
                </c:pt>
                <c:pt idx="1318">
                  <c:v>776</c:v>
                </c:pt>
                <c:pt idx="1319">
                  <c:v>776</c:v>
                </c:pt>
                <c:pt idx="1320">
                  <c:v>776</c:v>
                </c:pt>
                <c:pt idx="1321">
                  <c:v>776</c:v>
                </c:pt>
                <c:pt idx="1322">
                  <c:v>776</c:v>
                </c:pt>
                <c:pt idx="1323">
                  <c:v>776</c:v>
                </c:pt>
                <c:pt idx="1324">
                  <c:v>776</c:v>
                </c:pt>
                <c:pt idx="1325">
                  <c:v>776</c:v>
                </c:pt>
                <c:pt idx="1326">
                  <c:v>776</c:v>
                </c:pt>
                <c:pt idx="1327">
                  <c:v>776</c:v>
                </c:pt>
                <c:pt idx="1328">
                  <c:v>776</c:v>
                </c:pt>
                <c:pt idx="1329">
                  <c:v>776</c:v>
                </c:pt>
                <c:pt idx="1330">
                  <c:v>777</c:v>
                </c:pt>
                <c:pt idx="1331">
                  <c:v>777</c:v>
                </c:pt>
                <c:pt idx="1332">
                  <c:v>777</c:v>
                </c:pt>
                <c:pt idx="1333">
                  <c:v>777</c:v>
                </c:pt>
                <c:pt idx="1334">
                  <c:v>777</c:v>
                </c:pt>
                <c:pt idx="1335">
                  <c:v>777</c:v>
                </c:pt>
                <c:pt idx="1336">
                  <c:v>778</c:v>
                </c:pt>
                <c:pt idx="1337">
                  <c:v>778</c:v>
                </c:pt>
                <c:pt idx="1338">
                  <c:v>778</c:v>
                </c:pt>
                <c:pt idx="1339">
                  <c:v>778</c:v>
                </c:pt>
                <c:pt idx="1340">
                  <c:v>778</c:v>
                </c:pt>
                <c:pt idx="1341">
                  <c:v>778</c:v>
                </c:pt>
                <c:pt idx="1342">
                  <c:v>778</c:v>
                </c:pt>
                <c:pt idx="1343">
                  <c:v>778</c:v>
                </c:pt>
                <c:pt idx="1344">
                  <c:v>778</c:v>
                </c:pt>
                <c:pt idx="1345">
                  <c:v>778</c:v>
                </c:pt>
                <c:pt idx="1346">
                  <c:v>778</c:v>
                </c:pt>
                <c:pt idx="1347">
                  <c:v>778</c:v>
                </c:pt>
                <c:pt idx="1348">
                  <c:v>778</c:v>
                </c:pt>
                <c:pt idx="1349">
                  <c:v>778</c:v>
                </c:pt>
                <c:pt idx="1350">
                  <c:v>778</c:v>
                </c:pt>
                <c:pt idx="1351">
                  <c:v>778</c:v>
                </c:pt>
                <c:pt idx="1352">
                  <c:v>778</c:v>
                </c:pt>
                <c:pt idx="1353">
                  <c:v>778</c:v>
                </c:pt>
                <c:pt idx="1354">
                  <c:v>778</c:v>
                </c:pt>
                <c:pt idx="1355">
                  <c:v>778</c:v>
                </c:pt>
                <c:pt idx="1356">
                  <c:v>778</c:v>
                </c:pt>
                <c:pt idx="1357">
                  <c:v>778</c:v>
                </c:pt>
                <c:pt idx="1358">
                  <c:v>778</c:v>
                </c:pt>
                <c:pt idx="1359">
                  <c:v>778</c:v>
                </c:pt>
                <c:pt idx="1360">
                  <c:v>778</c:v>
                </c:pt>
                <c:pt idx="1361">
                  <c:v>778</c:v>
                </c:pt>
                <c:pt idx="1362">
                  <c:v>778</c:v>
                </c:pt>
                <c:pt idx="1363">
                  <c:v>778</c:v>
                </c:pt>
                <c:pt idx="1364">
                  <c:v>778</c:v>
                </c:pt>
                <c:pt idx="1365">
                  <c:v>778</c:v>
                </c:pt>
                <c:pt idx="1366">
                  <c:v>778</c:v>
                </c:pt>
                <c:pt idx="1367">
                  <c:v>778</c:v>
                </c:pt>
                <c:pt idx="1368">
                  <c:v>778</c:v>
                </c:pt>
                <c:pt idx="1369">
                  <c:v>778</c:v>
                </c:pt>
                <c:pt idx="1370">
                  <c:v>778</c:v>
                </c:pt>
                <c:pt idx="1371">
                  <c:v>778</c:v>
                </c:pt>
                <c:pt idx="1372">
                  <c:v>778</c:v>
                </c:pt>
                <c:pt idx="1373">
                  <c:v>778</c:v>
                </c:pt>
                <c:pt idx="1374">
                  <c:v>778</c:v>
                </c:pt>
                <c:pt idx="1375">
                  <c:v>778</c:v>
                </c:pt>
                <c:pt idx="1376">
                  <c:v>778</c:v>
                </c:pt>
                <c:pt idx="1377">
                  <c:v>778</c:v>
                </c:pt>
                <c:pt idx="1378">
                  <c:v>778</c:v>
                </c:pt>
                <c:pt idx="1379">
                  <c:v>778</c:v>
                </c:pt>
                <c:pt idx="1380">
                  <c:v>778</c:v>
                </c:pt>
                <c:pt idx="1381">
                  <c:v>778</c:v>
                </c:pt>
                <c:pt idx="1382">
                  <c:v>778</c:v>
                </c:pt>
                <c:pt idx="1383">
                  <c:v>778</c:v>
                </c:pt>
                <c:pt idx="1384">
                  <c:v>778</c:v>
                </c:pt>
                <c:pt idx="1385">
                  <c:v>778</c:v>
                </c:pt>
                <c:pt idx="1386">
                  <c:v>778</c:v>
                </c:pt>
                <c:pt idx="1387">
                  <c:v>778</c:v>
                </c:pt>
                <c:pt idx="1388">
                  <c:v>778</c:v>
                </c:pt>
                <c:pt idx="1389">
                  <c:v>778</c:v>
                </c:pt>
                <c:pt idx="1390">
                  <c:v>778</c:v>
                </c:pt>
                <c:pt idx="1391">
                  <c:v>778</c:v>
                </c:pt>
                <c:pt idx="1392">
                  <c:v>778</c:v>
                </c:pt>
                <c:pt idx="1393">
                  <c:v>778</c:v>
                </c:pt>
                <c:pt idx="1394">
                  <c:v>778</c:v>
                </c:pt>
                <c:pt idx="1395">
                  <c:v>778</c:v>
                </c:pt>
                <c:pt idx="1396">
                  <c:v>778</c:v>
                </c:pt>
                <c:pt idx="1397">
                  <c:v>778</c:v>
                </c:pt>
                <c:pt idx="1398">
                  <c:v>778</c:v>
                </c:pt>
                <c:pt idx="1399">
                  <c:v>778</c:v>
                </c:pt>
                <c:pt idx="1400">
                  <c:v>778</c:v>
                </c:pt>
                <c:pt idx="1401">
                  <c:v>778</c:v>
                </c:pt>
                <c:pt idx="1402">
                  <c:v>778</c:v>
                </c:pt>
                <c:pt idx="1403">
                  <c:v>778</c:v>
                </c:pt>
                <c:pt idx="1404">
                  <c:v>778</c:v>
                </c:pt>
                <c:pt idx="1405">
                  <c:v>778</c:v>
                </c:pt>
                <c:pt idx="1406">
                  <c:v>778</c:v>
                </c:pt>
                <c:pt idx="1407">
                  <c:v>778</c:v>
                </c:pt>
                <c:pt idx="1408">
                  <c:v>778</c:v>
                </c:pt>
                <c:pt idx="1409">
                  <c:v>778</c:v>
                </c:pt>
                <c:pt idx="1410">
                  <c:v>778</c:v>
                </c:pt>
                <c:pt idx="1411">
                  <c:v>778</c:v>
                </c:pt>
                <c:pt idx="1412">
                  <c:v>778</c:v>
                </c:pt>
                <c:pt idx="1413">
                  <c:v>778</c:v>
                </c:pt>
                <c:pt idx="1414">
                  <c:v>778</c:v>
                </c:pt>
                <c:pt idx="1415">
                  <c:v>778</c:v>
                </c:pt>
                <c:pt idx="1416">
                  <c:v>778</c:v>
                </c:pt>
                <c:pt idx="1417">
                  <c:v>778</c:v>
                </c:pt>
                <c:pt idx="1418">
                  <c:v>778</c:v>
                </c:pt>
                <c:pt idx="1419">
                  <c:v>778</c:v>
                </c:pt>
                <c:pt idx="1420">
                  <c:v>778</c:v>
                </c:pt>
                <c:pt idx="1421">
                  <c:v>778</c:v>
                </c:pt>
                <c:pt idx="1422">
                  <c:v>778</c:v>
                </c:pt>
                <c:pt idx="1423">
                  <c:v>778</c:v>
                </c:pt>
                <c:pt idx="1424">
                  <c:v>778</c:v>
                </c:pt>
                <c:pt idx="1425">
                  <c:v>778</c:v>
                </c:pt>
                <c:pt idx="1426">
                  <c:v>778</c:v>
                </c:pt>
                <c:pt idx="1427">
                  <c:v>778</c:v>
                </c:pt>
                <c:pt idx="1428">
                  <c:v>778</c:v>
                </c:pt>
                <c:pt idx="1429">
                  <c:v>778</c:v>
                </c:pt>
                <c:pt idx="1430">
                  <c:v>778</c:v>
                </c:pt>
                <c:pt idx="1431">
                  <c:v>778</c:v>
                </c:pt>
                <c:pt idx="1432">
                  <c:v>778</c:v>
                </c:pt>
                <c:pt idx="1433">
                  <c:v>778</c:v>
                </c:pt>
                <c:pt idx="1434">
                  <c:v>778</c:v>
                </c:pt>
                <c:pt idx="1435">
                  <c:v>778</c:v>
                </c:pt>
                <c:pt idx="1436">
                  <c:v>778</c:v>
                </c:pt>
                <c:pt idx="1437">
                  <c:v>778</c:v>
                </c:pt>
                <c:pt idx="1438">
                  <c:v>778</c:v>
                </c:pt>
                <c:pt idx="1439">
                  <c:v>778</c:v>
                </c:pt>
                <c:pt idx="1440">
                  <c:v>778</c:v>
                </c:pt>
                <c:pt idx="1441">
                  <c:v>778</c:v>
                </c:pt>
                <c:pt idx="1442">
                  <c:v>778</c:v>
                </c:pt>
                <c:pt idx="1443">
                  <c:v>778</c:v>
                </c:pt>
                <c:pt idx="1444">
                  <c:v>778</c:v>
                </c:pt>
                <c:pt idx="1445">
                  <c:v>778</c:v>
                </c:pt>
                <c:pt idx="1446">
                  <c:v>778</c:v>
                </c:pt>
                <c:pt idx="1447">
                  <c:v>778</c:v>
                </c:pt>
                <c:pt idx="1448">
                  <c:v>778</c:v>
                </c:pt>
                <c:pt idx="1449">
                  <c:v>778</c:v>
                </c:pt>
                <c:pt idx="1450">
                  <c:v>778</c:v>
                </c:pt>
                <c:pt idx="1451">
                  <c:v>779</c:v>
                </c:pt>
                <c:pt idx="1452">
                  <c:v>779</c:v>
                </c:pt>
                <c:pt idx="1453">
                  <c:v>779</c:v>
                </c:pt>
                <c:pt idx="1454">
                  <c:v>779</c:v>
                </c:pt>
                <c:pt idx="1455">
                  <c:v>779</c:v>
                </c:pt>
                <c:pt idx="1456">
                  <c:v>779</c:v>
                </c:pt>
                <c:pt idx="1457">
                  <c:v>779</c:v>
                </c:pt>
                <c:pt idx="1458">
                  <c:v>779</c:v>
                </c:pt>
                <c:pt idx="1459">
                  <c:v>779</c:v>
                </c:pt>
                <c:pt idx="1460">
                  <c:v>779</c:v>
                </c:pt>
                <c:pt idx="1461">
                  <c:v>779</c:v>
                </c:pt>
                <c:pt idx="1462">
                  <c:v>779</c:v>
                </c:pt>
                <c:pt idx="1463">
                  <c:v>779</c:v>
                </c:pt>
                <c:pt idx="1464">
                  <c:v>779</c:v>
                </c:pt>
                <c:pt idx="1465">
                  <c:v>779</c:v>
                </c:pt>
                <c:pt idx="1466">
                  <c:v>779</c:v>
                </c:pt>
                <c:pt idx="1467">
                  <c:v>779</c:v>
                </c:pt>
                <c:pt idx="1468">
                  <c:v>779</c:v>
                </c:pt>
                <c:pt idx="1469">
                  <c:v>779</c:v>
                </c:pt>
                <c:pt idx="1470">
                  <c:v>779</c:v>
                </c:pt>
                <c:pt idx="1471">
                  <c:v>779</c:v>
                </c:pt>
                <c:pt idx="1472">
                  <c:v>779</c:v>
                </c:pt>
                <c:pt idx="1473">
                  <c:v>779</c:v>
                </c:pt>
                <c:pt idx="1474">
                  <c:v>779</c:v>
                </c:pt>
                <c:pt idx="1475">
                  <c:v>779</c:v>
                </c:pt>
                <c:pt idx="1476">
                  <c:v>779</c:v>
                </c:pt>
                <c:pt idx="1477">
                  <c:v>779</c:v>
                </c:pt>
                <c:pt idx="1478">
                  <c:v>780</c:v>
                </c:pt>
                <c:pt idx="1479">
                  <c:v>780</c:v>
                </c:pt>
                <c:pt idx="1480">
                  <c:v>780</c:v>
                </c:pt>
                <c:pt idx="1481">
                  <c:v>780</c:v>
                </c:pt>
                <c:pt idx="1482">
                  <c:v>780</c:v>
                </c:pt>
                <c:pt idx="1483">
                  <c:v>780</c:v>
                </c:pt>
                <c:pt idx="1484">
                  <c:v>780</c:v>
                </c:pt>
                <c:pt idx="1485">
                  <c:v>780</c:v>
                </c:pt>
                <c:pt idx="1486">
                  <c:v>780</c:v>
                </c:pt>
                <c:pt idx="1487">
                  <c:v>780</c:v>
                </c:pt>
                <c:pt idx="1488">
                  <c:v>780</c:v>
                </c:pt>
                <c:pt idx="1489">
                  <c:v>780</c:v>
                </c:pt>
                <c:pt idx="1490">
                  <c:v>780</c:v>
                </c:pt>
                <c:pt idx="1491">
                  <c:v>780</c:v>
                </c:pt>
                <c:pt idx="1492">
                  <c:v>780</c:v>
                </c:pt>
                <c:pt idx="1493">
                  <c:v>780</c:v>
                </c:pt>
                <c:pt idx="1494">
                  <c:v>780</c:v>
                </c:pt>
                <c:pt idx="1495">
                  <c:v>780</c:v>
                </c:pt>
                <c:pt idx="1496">
                  <c:v>780</c:v>
                </c:pt>
                <c:pt idx="1497">
                  <c:v>780</c:v>
                </c:pt>
                <c:pt idx="1498">
                  <c:v>780</c:v>
                </c:pt>
                <c:pt idx="1499">
                  <c:v>780</c:v>
                </c:pt>
                <c:pt idx="1500">
                  <c:v>780</c:v>
                </c:pt>
                <c:pt idx="1501">
                  <c:v>780</c:v>
                </c:pt>
                <c:pt idx="1502">
                  <c:v>780</c:v>
                </c:pt>
                <c:pt idx="1503">
                  <c:v>780</c:v>
                </c:pt>
                <c:pt idx="1504">
                  <c:v>780</c:v>
                </c:pt>
                <c:pt idx="1505">
                  <c:v>780</c:v>
                </c:pt>
                <c:pt idx="1506">
                  <c:v>780</c:v>
                </c:pt>
                <c:pt idx="1507">
                  <c:v>780</c:v>
                </c:pt>
                <c:pt idx="1508">
                  <c:v>780</c:v>
                </c:pt>
                <c:pt idx="1509">
                  <c:v>780</c:v>
                </c:pt>
                <c:pt idx="1510">
                  <c:v>780</c:v>
                </c:pt>
                <c:pt idx="1511">
                  <c:v>780</c:v>
                </c:pt>
                <c:pt idx="1512">
                  <c:v>780</c:v>
                </c:pt>
                <c:pt idx="1513">
                  <c:v>780</c:v>
                </c:pt>
                <c:pt idx="1514">
                  <c:v>780</c:v>
                </c:pt>
                <c:pt idx="1515">
                  <c:v>780</c:v>
                </c:pt>
                <c:pt idx="1516">
                  <c:v>780</c:v>
                </c:pt>
                <c:pt idx="1517">
                  <c:v>780</c:v>
                </c:pt>
                <c:pt idx="1518">
                  <c:v>780</c:v>
                </c:pt>
                <c:pt idx="1519">
                  <c:v>780</c:v>
                </c:pt>
                <c:pt idx="1520">
                  <c:v>780</c:v>
                </c:pt>
                <c:pt idx="1521">
                  <c:v>780</c:v>
                </c:pt>
                <c:pt idx="1522">
                  <c:v>780</c:v>
                </c:pt>
                <c:pt idx="1523">
                  <c:v>780</c:v>
                </c:pt>
                <c:pt idx="1524">
                  <c:v>780</c:v>
                </c:pt>
                <c:pt idx="1525">
                  <c:v>780</c:v>
                </c:pt>
                <c:pt idx="1526">
                  <c:v>780</c:v>
                </c:pt>
                <c:pt idx="1527">
                  <c:v>780</c:v>
                </c:pt>
                <c:pt idx="1528">
                  <c:v>780</c:v>
                </c:pt>
                <c:pt idx="1529">
                  <c:v>780</c:v>
                </c:pt>
                <c:pt idx="1530">
                  <c:v>781</c:v>
                </c:pt>
                <c:pt idx="1531">
                  <c:v>781</c:v>
                </c:pt>
                <c:pt idx="1532">
                  <c:v>781</c:v>
                </c:pt>
                <c:pt idx="1533">
                  <c:v>781</c:v>
                </c:pt>
                <c:pt idx="1534">
                  <c:v>781</c:v>
                </c:pt>
                <c:pt idx="1535">
                  <c:v>781</c:v>
                </c:pt>
                <c:pt idx="1536">
                  <c:v>781</c:v>
                </c:pt>
                <c:pt idx="1537">
                  <c:v>782</c:v>
                </c:pt>
                <c:pt idx="1538">
                  <c:v>782</c:v>
                </c:pt>
                <c:pt idx="1539">
                  <c:v>782</c:v>
                </c:pt>
                <c:pt idx="1540">
                  <c:v>782</c:v>
                </c:pt>
                <c:pt idx="1541">
                  <c:v>782</c:v>
                </c:pt>
                <c:pt idx="1542">
                  <c:v>782</c:v>
                </c:pt>
                <c:pt idx="1543">
                  <c:v>782</c:v>
                </c:pt>
                <c:pt idx="1544">
                  <c:v>782</c:v>
                </c:pt>
                <c:pt idx="1545">
                  <c:v>782</c:v>
                </c:pt>
                <c:pt idx="1546">
                  <c:v>782</c:v>
                </c:pt>
                <c:pt idx="1547">
                  <c:v>782</c:v>
                </c:pt>
                <c:pt idx="1548">
                  <c:v>782</c:v>
                </c:pt>
                <c:pt idx="1549">
                  <c:v>782</c:v>
                </c:pt>
                <c:pt idx="1550">
                  <c:v>782</c:v>
                </c:pt>
                <c:pt idx="1551">
                  <c:v>782</c:v>
                </c:pt>
                <c:pt idx="1552">
                  <c:v>782</c:v>
                </c:pt>
                <c:pt idx="1553">
                  <c:v>782</c:v>
                </c:pt>
                <c:pt idx="1554">
                  <c:v>782</c:v>
                </c:pt>
                <c:pt idx="1555">
                  <c:v>782</c:v>
                </c:pt>
                <c:pt idx="1556">
                  <c:v>782</c:v>
                </c:pt>
                <c:pt idx="1557">
                  <c:v>782</c:v>
                </c:pt>
                <c:pt idx="1558">
                  <c:v>782</c:v>
                </c:pt>
                <c:pt idx="1559">
                  <c:v>782</c:v>
                </c:pt>
                <c:pt idx="1560">
                  <c:v>783</c:v>
                </c:pt>
                <c:pt idx="1561">
                  <c:v>783</c:v>
                </c:pt>
                <c:pt idx="1562">
                  <c:v>783</c:v>
                </c:pt>
                <c:pt idx="1563">
                  <c:v>783</c:v>
                </c:pt>
                <c:pt idx="1564">
                  <c:v>783</c:v>
                </c:pt>
                <c:pt idx="1565">
                  <c:v>783</c:v>
                </c:pt>
                <c:pt idx="1566">
                  <c:v>783</c:v>
                </c:pt>
                <c:pt idx="1567">
                  <c:v>783</c:v>
                </c:pt>
                <c:pt idx="1568">
                  <c:v>783</c:v>
                </c:pt>
                <c:pt idx="1569">
                  <c:v>783</c:v>
                </c:pt>
                <c:pt idx="1570">
                  <c:v>783</c:v>
                </c:pt>
                <c:pt idx="1571">
                  <c:v>783</c:v>
                </c:pt>
                <c:pt idx="1572">
                  <c:v>783</c:v>
                </c:pt>
                <c:pt idx="1573">
                  <c:v>783</c:v>
                </c:pt>
                <c:pt idx="1574">
                  <c:v>783</c:v>
                </c:pt>
                <c:pt idx="1575">
                  <c:v>783</c:v>
                </c:pt>
                <c:pt idx="1576">
                  <c:v>783</c:v>
                </c:pt>
                <c:pt idx="1577">
                  <c:v>783</c:v>
                </c:pt>
                <c:pt idx="1578">
                  <c:v>783</c:v>
                </c:pt>
                <c:pt idx="1579">
                  <c:v>783</c:v>
                </c:pt>
                <c:pt idx="1580">
                  <c:v>783</c:v>
                </c:pt>
                <c:pt idx="1581">
                  <c:v>783</c:v>
                </c:pt>
                <c:pt idx="1582">
                  <c:v>783</c:v>
                </c:pt>
                <c:pt idx="1583">
                  <c:v>783</c:v>
                </c:pt>
                <c:pt idx="1584">
                  <c:v>783</c:v>
                </c:pt>
                <c:pt idx="1585">
                  <c:v>783</c:v>
                </c:pt>
                <c:pt idx="1586">
                  <c:v>783</c:v>
                </c:pt>
                <c:pt idx="1587">
                  <c:v>783</c:v>
                </c:pt>
                <c:pt idx="1588">
                  <c:v>783</c:v>
                </c:pt>
                <c:pt idx="1589">
                  <c:v>783</c:v>
                </c:pt>
                <c:pt idx="1590">
                  <c:v>783</c:v>
                </c:pt>
                <c:pt idx="1591">
                  <c:v>783</c:v>
                </c:pt>
                <c:pt idx="1592">
                  <c:v>783</c:v>
                </c:pt>
                <c:pt idx="1593">
                  <c:v>783</c:v>
                </c:pt>
                <c:pt idx="1594">
                  <c:v>783</c:v>
                </c:pt>
                <c:pt idx="1595">
                  <c:v>783</c:v>
                </c:pt>
                <c:pt idx="1596">
                  <c:v>783</c:v>
                </c:pt>
                <c:pt idx="1597">
                  <c:v>783</c:v>
                </c:pt>
                <c:pt idx="1598">
                  <c:v>783</c:v>
                </c:pt>
                <c:pt idx="1599">
                  <c:v>783</c:v>
                </c:pt>
                <c:pt idx="1600">
                  <c:v>783</c:v>
                </c:pt>
                <c:pt idx="1601">
                  <c:v>783</c:v>
                </c:pt>
                <c:pt idx="1602">
                  <c:v>783</c:v>
                </c:pt>
                <c:pt idx="1603">
                  <c:v>783</c:v>
                </c:pt>
                <c:pt idx="1604">
                  <c:v>783</c:v>
                </c:pt>
                <c:pt idx="1605">
                  <c:v>783</c:v>
                </c:pt>
                <c:pt idx="1606">
                  <c:v>783</c:v>
                </c:pt>
                <c:pt idx="1607">
                  <c:v>783</c:v>
                </c:pt>
                <c:pt idx="1608">
                  <c:v>783</c:v>
                </c:pt>
                <c:pt idx="1609">
                  <c:v>783</c:v>
                </c:pt>
                <c:pt idx="1610">
                  <c:v>783</c:v>
                </c:pt>
                <c:pt idx="1611">
                  <c:v>783</c:v>
                </c:pt>
                <c:pt idx="1612">
                  <c:v>783</c:v>
                </c:pt>
                <c:pt idx="1613">
                  <c:v>783</c:v>
                </c:pt>
                <c:pt idx="1614">
                  <c:v>783</c:v>
                </c:pt>
                <c:pt idx="1615">
                  <c:v>783</c:v>
                </c:pt>
                <c:pt idx="1616">
                  <c:v>783</c:v>
                </c:pt>
                <c:pt idx="1617">
                  <c:v>783</c:v>
                </c:pt>
                <c:pt idx="1618">
                  <c:v>784</c:v>
                </c:pt>
                <c:pt idx="1619">
                  <c:v>784</c:v>
                </c:pt>
                <c:pt idx="1620">
                  <c:v>784</c:v>
                </c:pt>
                <c:pt idx="1621">
                  <c:v>784</c:v>
                </c:pt>
                <c:pt idx="1622">
                  <c:v>784</c:v>
                </c:pt>
                <c:pt idx="1623">
                  <c:v>784</c:v>
                </c:pt>
                <c:pt idx="1624">
                  <c:v>784</c:v>
                </c:pt>
                <c:pt idx="1625">
                  <c:v>784</c:v>
                </c:pt>
                <c:pt idx="1626">
                  <c:v>784</c:v>
                </c:pt>
                <c:pt idx="1627">
                  <c:v>784</c:v>
                </c:pt>
                <c:pt idx="1628">
                  <c:v>784</c:v>
                </c:pt>
                <c:pt idx="1629">
                  <c:v>784</c:v>
                </c:pt>
                <c:pt idx="1630">
                  <c:v>784</c:v>
                </c:pt>
                <c:pt idx="1631">
                  <c:v>784</c:v>
                </c:pt>
                <c:pt idx="1632">
                  <c:v>784</c:v>
                </c:pt>
                <c:pt idx="1633">
                  <c:v>784</c:v>
                </c:pt>
                <c:pt idx="1634">
                  <c:v>784</c:v>
                </c:pt>
                <c:pt idx="1635">
                  <c:v>784</c:v>
                </c:pt>
                <c:pt idx="1636">
                  <c:v>784</c:v>
                </c:pt>
                <c:pt idx="1637">
                  <c:v>784</c:v>
                </c:pt>
                <c:pt idx="1638">
                  <c:v>784</c:v>
                </c:pt>
                <c:pt idx="1639">
                  <c:v>784</c:v>
                </c:pt>
                <c:pt idx="1640">
                  <c:v>784</c:v>
                </c:pt>
                <c:pt idx="1641">
                  <c:v>784</c:v>
                </c:pt>
                <c:pt idx="1642">
                  <c:v>784</c:v>
                </c:pt>
                <c:pt idx="1643">
                  <c:v>784</c:v>
                </c:pt>
                <c:pt idx="1644">
                  <c:v>784</c:v>
                </c:pt>
                <c:pt idx="1645">
                  <c:v>784</c:v>
                </c:pt>
                <c:pt idx="1646">
                  <c:v>784</c:v>
                </c:pt>
                <c:pt idx="1647">
                  <c:v>784</c:v>
                </c:pt>
                <c:pt idx="1648">
                  <c:v>784</c:v>
                </c:pt>
                <c:pt idx="1649">
                  <c:v>785</c:v>
                </c:pt>
                <c:pt idx="1650">
                  <c:v>785</c:v>
                </c:pt>
                <c:pt idx="1651">
                  <c:v>785</c:v>
                </c:pt>
                <c:pt idx="1652">
                  <c:v>785</c:v>
                </c:pt>
                <c:pt idx="1653">
                  <c:v>785</c:v>
                </c:pt>
                <c:pt idx="1654">
                  <c:v>785</c:v>
                </c:pt>
                <c:pt idx="1655">
                  <c:v>785</c:v>
                </c:pt>
                <c:pt idx="1656">
                  <c:v>785</c:v>
                </c:pt>
                <c:pt idx="1657">
                  <c:v>785</c:v>
                </c:pt>
                <c:pt idx="1658">
                  <c:v>785</c:v>
                </c:pt>
                <c:pt idx="1659">
                  <c:v>785</c:v>
                </c:pt>
                <c:pt idx="1660">
                  <c:v>785</c:v>
                </c:pt>
                <c:pt idx="1661">
                  <c:v>785</c:v>
                </c:pt>
                <c:pt idx="1662">
                  <c:v>785</c:v>
                </c:pt>
                <c:pt idx="1663">
                  <c:v>785</c:v>
                </c:pt>
                <c:pt idx="1664">
                  <c:v>785</c:v>
                </c:pt>
                <c:pt idx="1665">
                  <c:v>785</c:v>
                </c:pt>
                <c:pt idx="1666">
                  <c:v>785</c:v>
                </c:pt>
                <c:pt idx="1667">
                  <c:v>785</c:v>
                </c:pt>
                <c:pt idx="1668">
                  <c:v>785</c:v>
                </c:pt>
                <c:pt idx="1669">
                  <c:v>785</c:v>
                </c:pt>
                <c:pt idx="1670">
                  <c:v>785</c:v>
                </c:pt>
                <c:pt idx="1671">
                  <c:v>785</c:v>
                </c:pt>
                <c:pt idx="1672">
                  <c:v>785</c:v>
                </c:pt>
                <c:pt idx="1673">
                  <c:v>785</c:v>
                </c:pt>
                <c:pt idx="1674">
                  <c:v>785</c:v>
                </c:pt>
                <c:pt idx="1675">
                  <c:v>785</c:v>
                </c:pt>
                <c:pt idx="1676">
                  <c:v>785</c:v>
                </c:pt>
                <c:pt idx="1677">
                  <c:v>785</c:v>
                </c:pt>
                <c:pt idx="1678">
                  <c:v>785</c:v>
                </c:pt>
                <c:pt idx="1679">
                  <c:v>785</c:v>
                </c:pt>
                <c:pt idx="1680">
                  <c:v>785</c:v>
                </c:pt>
                <c:pt idx="1681">
                  <c:v>785</c:v>
                </c:pt>
                <c:pt idx="1682">
                  <c:v>785</c:v>
                </c:pt>
                <c:pt idx="1683">
                  <c:v>785</c:v>
                </c:pt>
                <c:pt idx="1684">
                  <c:v>785</c:v>
                </c:pt>
                <c:pt idx="1685">
                  <c:v>785</c:v>
                </c:pt>
                <c:pt idx="1686">
                  <c:v>785</c:v>
                </c:pt>
                <c:pt idx="1687">
                  <c:v>785</c:v>
                </c:pt>
                <c:pt idx="1688">
                  <c:v>785</c:v>
                </c:pt>
                <c:pt idx="1689">
                  <c:v>785</c:v>
                </c:pt>
                <c:pt idx="1690">
                  <c:v>785</c:v>
                </c:pt>
                <c:pt idx="1691">
                  <c:v>785</c:v>
                </c:pt>
                <c:pt idx="1692">
                  <c:v>785</c:v>
                </c:pt>
                <c:pt idx="1693">
                  <c:v>785</c:v>
                </c:pt>
                <c:pt idx="1694">
                  <c:v>785</c:v>
                </c:pt>
                <c:pt idx="1695">
                  <c:v>785</c:v>
                </c:pt>
                <c:pt idx="1696">
                  <c:v>785</c:v>
                </c:pt>
                <c:pt idx="1697">
                  <c:v>785</c:v>
                </c:pt>
                <c:pt idx="1698">
                  <c:v>785</c:v>
                </c:pt>
                <c:pt idx="1699">
                  <c:v>785</c:v>
                </c:pt>
                <c:pt idx="1700">
                  <c:v>785</c:v>
                </c:pt>
                <c:pt idx="1701">
                  <c:v>785</c:v>
                </c:pt>
                <c:pt idx="1702">
                  <c:v>785</c:v>
                </c:pt>
                <c:pt idx="1703">
                  <c:v>785</c:v>
                </c:pt>
                <c:pt idx="1704">
                  <c:v>785</c:v>
                </c:pt>
                <c:pt idx="1705">
                  <c:v>785</c:v>
                </c:pt>
                <c:pt idx="1706">
                  <c:v>785</c:v>
                </c:pt>
                <c:pt idx="1707">
                  <c:v>785</c:v>
                </c:pt>
                <c:pt idx="1708">
                  <c:v>785</c:v>
                </c:pt>
                <c:pt idx="1709">
                  <c:v>785</c:v>
                </c:pt>
                <c:pt idx="1710">
                  <c:v>785</c:v>
                </c:pt>
                <c:pt idx="1711">
                  <c:v>785</c:v>
                </c:pt>
                <c:pt idx="1712">
                  <c:v>785</c:v>
                </c:pt>
                <c:pt idx="1713">
                  <c:v>785</c:v>
                </c:pt>
                <c:pt idx="1714">
                  <c:v>785</c:v>
                </c:pt>
                <c:pt idx="1715">
                  <c:v>785</c:v>
                </c:pt>
                <c:pt idx="1716">
                  <c:v>785</c:v>
                </c:pt>
                <c:pt idx="1717">
                  <c:v>785</c:v>
                </c:pt>
                <c:pt idx="1718">
                  <c:v>785</c:v>
                </c:pt>
                <c:pt idx="1719">
                  <c:v>785</c:v>
                </c:pt>
                <c:pt idx="1720">
                  <c:v>785</c:v>
                </c:pt>
                <c:pt idx="1721">
                  <c:v>785</c:v>
                </c:pt>
                <c:pt idx="1722">
                  <c:v>785</c:v>
                </c:pt>
                <c:pt idx="1723">
                  <c:v>785</c:v>
                </c:pt>
                <c:pt idx="1724">
                  <c:v>785</c:v>
                </c:pt>
                <c:pt idx="1725">
                  <c:v>785</c:v>
                </c:pt>
                <c:pt idx="1726">
                  <c:v>785</c:v>
                </c:pt>
                <c:pt idx="1727">
                  <c:v>785</c:v>
                </c:pt>
                <c:pt idx="1728">
                  <c:v>785</c:v>
                </c:pt>
                <c:pt idx="1729">
                  <c:v>785</c:v>
                </c:pt>
                <c:pt idx="1730">
                  <c:v>785</c:v>
                </c:pt>
                <c:pt idx="1731">
                  <c:v>785</c:v>
                </c:pt>
                <c:pt idx="1732">
                  <c:v>785</c:v>
                </c:pt>
                <c:pt idx="1733">
                  <c:v>785</c:v>
                </c:pt>
                <c:pt idx="1734">
                  <c:v>785</c:v>
                </c:pt>
                <c:pt idx="1735">
                  <c:v>785</c:v>
                </c:pt>
                <c:pt idx="1736">
                  <c:v>785</c:v>
                </c:pt>
                <c:pt idx="1737">
                  <c:v>785</c:v>
                </c:pt>
                <c:pt idx="1738">
                  <c:v>785</c:v>
                </c:pt>
                <c:pt idx="1739">
                  <c:v>785</c:v>
                </c:pt>
                <c:pt idx="1740">
                  <c:v>785</c:v>
                </c:pt>
                <c:pt idx="1741">
                  <c:v>785</c:v>
                </c:pt>
                <c:pt idx="1742">
                  <c:v>785</c:v>
                </c:pt>
                <c:pt idx="1743">
                  <c:v>785</c:v>
                </c:pt>
                <c:pt idx="1744">
                  <c:v>785</c:v>
                </c:pt>
                <c:pt idx="1745">
                  <c:v>785</c:v>
                </c:pt>
                <c:pt idx="1746">
                  <c:v>786</c:v>
                </c:pt>
                <c:pt idx="1747">
                  <c:v>786</c:v>
                </c:pt>
                <c:pt idx="1748">
                  <c:v>786</c:v>
                </c:pt>
                <c:pt idx="1749">
                  <c:v>786</c:v>
                </c:pt>
                <c:pt idx="1750">
                  <c:v>786</c:v>
                </c:pt>
                <c:pt idx="1751">
                  <c:v>786</c:v>
                </c:pt>
                <c:pt idx="1752">
                  <c:v>786</c:v>
                </c:pt>
                <c:pt idx="1753">
                  <c:v>786</c:v>
                </c:pt>
                <c:pt idx="1754">
                  <c:v>786</c:v>
                </c:pt>
                <c:pt idx="1755">
                  <c:v>786</c:v>
                </c:pt>
                <c:pt idx="1756">
                  <c:v>786</c:v>
                </c:pt>
                <c:pt idx="1757">
                  <c:v>786</c:v>
                </c:pt>
                <c:pt idx="1758">
                  <c:v>786</c:v>
                </c:pt>
                <c:pt idx="1759">
                  <c:v>786</c:v>
                </c:pt>
                <c:pt idx="1760">
                  <c:v>786</c:v>
                </c:pt>
                <c:pt idx="1761">
                  <c:v>786</c:v>
                </c:pt>
                <c:pt idx="1762">
                  <c:v>786</c:v>
                </c:pt>
                <c:pt idx="1763">
                  <c:v>786</c:v>
                </c:pt>
                <c:pt idx="1764">
                  <c:v>786</c:v>
                </c:pt>
                <c:pt idx="1765">
                  <c:v>787</c:v>
                </c:pt>
                <c:pt idx="1766">
                  <c:v>787</c:v>
                </c:pt>
                <c:pt idx="1767">
                  <c:v>787</c:v>
                </c:pt>
                <c:pt idx="1768">
                  <c:v>787</c:v>
                </c:pt>
                <c:pt idx="1769">
                  <c:v>787</c:v>
                </c:pt>
                <c:pt idx="1770">
                  <c:v>787</c:v>
                </c:pt>
                <c:pt idx="1771">
                  <c:v>787</c:v>
                </c:pt>
                <c:pt idx="1772">
                  <c:v>787</c:v>
                </c:pt>
                <c:pt idx="1773">
                  <c:v>787</c:v>
                </c:pt>
                <c:pt idx="1774">
                  <c:v>787</c:v>
                </c:pt>
                <c:pt idx="1775">
                  <c:v>787</c:v>
                </c:pt>
                <c:pt idx="1776">
                  <c:v>787</c:v>
                </c:pt>
                <c:pt idx="1777">
                  <c:v>787</c:v>
                </c:pt>
                <c:pt idx="1778">
                  <c:v>787</c:v>
                </c:pt>
                <c:pt idx="1779">
                  <c:v>787</c:v>
                </c:pt>
                <c:pt idx="1780">
                  <c:v>787</c:v>
                </c:pt>
                <c:pt idx="1781">
                  <c:v>787</c:v>
                </c:pt>
                <c:pt idx="1782">
                  <c:v>787</c:v>
                </c:pt>
                <c:pt idx="1783">
                  <c:v>787</c:v>
                </c:pt>
                <c:pt idx="1784">
                  <c:v>787</c:v>
                </c:pt>
                <c:pt idx="1785">
                  <c:v>787</c:v>
                </c:pt>
                <c:pt idx="1786">
                  <c:v>787</c:v>
                </c:pt>
                <c:pt idx="1787">
                  <c:v>787</c:v>
                </c:pt>
                <c:pt idx="1788">
                  <c:v>787</c:v>
                </c:pt>
                <c:pt idx="1789">
                  <c:v>787</c:v>
                </c:pt>
                <c:pt idx="1790">
                  <c:v>787</c:v>
                </c:pt>
                <c:pt idx="1791">
                  <c:v>787</c:v>
                </c:pt>
                <c:pt idx="1792">
                  <c:v>787</c:v>
                </c:pt>
                <c:pt idx="1793">
                  <c:v>787</c:v>
                </c:pt>
                <c:pt idx="1794">
                  <c:v>787</c:v>
                </c:pt>
                <c:pt idx="1795">
                  <c:v>787</c:v>
                </c:pt>
                <c:pt idx="1796">
                  <c:v>787</c:v>
                </c:pt>
                <c:pt idx="1797">
                  <c:v>787</c:v>
                </c:pt>
                <c:pt idx="1798">
                  <c:v>787</c:v>
                </c:pt>
                <c:pt idx="1799">
                  <c:v>787</c:v>
                </c:pt>
                <c:pt idx="1800">
                  <c:v>787</c:v>
                </c:pt>
                <c:pt idx="1801">
                  <c:v>787</c:v>
                </c:pt>
                <c:pt idx="1802">
                  <c:v>787</c:v>
                </c:pt>
                <c:pt idx="1803">
                  <c:v>788</c:v>
                </c:pt>
                <c:pt idx="1804">
                  <c:v>788</c:v>
                </c:pt>
                <c:pt idx="1805">
                  <c:v>788</c:v>
                </c:pt>
                <c:pt idx="1806">
                  <c:v>788</c:v>
                </c:pt>
                <c:pt idx="1807">
                  <c:v>788</c:v>
                </c:pt>
                <c:pt idx="1808">
                  <c:v>788</c:v>
                </c:pt>
                <c:pt idx="1809">
                  <c:v>788</c:v>
                </c:pt>
                <c:pt idx="1810">
                  <c:v>788</c:v>
                </c:pt>
                <c:pt idx="1811">
                  <c:v>788</c:v>
                </c:pt>
                <c:pt idx="1812">
                  <c:v>788</c:v>
                </c:pt>
                <c:pt idx="1813">
                  <c:v>788</c:v>
                </c:pt>
                <c:pt idx="1814">
                  <c:v>788</c:v>
                </c:pt>
                <c:pt idx="1815">
                  <c:v>788</c:v>
                </c:pt>
                <c:pt idx="1816">
                  <c:v>788</c:v>
                </c:pt>
                <c:pt idx="1817">
                  <c:v>788</c:v>
                </c:pt>
                <c:pt idx="1818">
                  <c:v>788</c:v>
                </c:pt>
                <c:pt idx="1819">
                  <c:v>788</c:v>
                </c:pt>
                <c:pt idx="1820">
                  <c:v>788</c:v>
                </c:pt>
                <c:pt idx="1821">
                  <c:v>788</c:v>
                </c:pt>
                <c:pt idx="1822">
                  <c:v>788</c:v>
                </c:pt>
                <c:pt idx="1823">
                  <c:v>788</c:v>
                </c:pt>
                <c:pt idx="1824">
                  <c:v>788</c:v>
                </c:pt>
                <c:pt idx="1825">
                  <c:v>788</c:v>
                </c:pt>
                <c:pt idx="1826">
                  <c:v>788</c:v>
                </c:pt>
                <c:pt idx="1827">
                  <c:v>788</c:v>
                </c:pt>
                <c:pt idx="1828">
                  <c:v>788</c:v>
                </c:pt>
                <c:pt idx="1829">
                  <c:v>788</c:v>
                </c:pt>
                <c:pt idx="1830">
                  <c:v>788</c:v>
                </c:pt>
                <c:pt idx="1831">
                  <c:v>788</c:v>
                </c:pt>
                <c:pt idx="1832">
                  <c:v>788</c:v>
                </c:pt>
                <c:pt idx="1833">
                  <c:v>788</c:v>
                </c:pt>
                <c:pt idx="1834">
                  <c:v>788</c:v>
                </c:pt>
                <c:pt idx="1835">
                  <c:v>788</c:v>
                </c:pt>
                <c:pt idx="1836">
                  <c:v>788</c:v>
                </c:pt>
                <c:pt idx="1837">
                  <c:v>788</c:v>
                </c:pt>
                <c:pt idx="1838">
                  <c:v>788</c:v>
                </c:pt>
                <c:pt idx="1839">
                  <c:v>788</c:v>
                </c:pt>
                <c:pt idx="1840">
                  <c:v>788</c:v>
                </c:pt>
                <c:pt idx="1841">
                  <c:v>788</c:v>
                </c:pt>
                <c:pt idx="1842">
                  <c:v>788</c:v>
                </c:pt>
                <c:pt idx="1843">
                  <c:v>788</c:v>
                </c:pt>
                <c:pt idx="1844">
                  <c:v>788</c:v>
                </c:pt>
                <c:pt idx="1845">
                  <c:v>788</c:v>
                </c:pt>
                <c:pt idx="1846">
                  <c:v>788</c:v>
                </c:pt>
                <c:pt idx="1847">
                  <c:v>788</c:v>
                </c:pt>
                <c:pt idx="1848">
                  <c:v>788</c:v>
                </c:pt>
                <c:pt idx="1849">
                  <c:v>788</c:v>
                </c:pt>
                <c:pt idx="1850">
                  <c:v>788</c:v>
                </c:pt>
                <c:pt idx="1851">
                  <c:v>788</c:v>
                </c:pt>
                <c:pt idx="1852">
                  <c:v>788</c:v>
                </c:pt>
                <c:pt idx="1853">
                  <c:v>788</c:v>
                </c:pt>
                <c:pt idx="1854">
                  <c:v>788</c:v>
                </c:pt>
                <c:pt idx="1855">
                  <c:v>788</c:v>
                </c:pt>
                <c:pt idx="1856">
                  <c:v>788</c:v>
                </c:pt>
                <c:pt idx="1857">
                  <c:v>788</c:v>
                </c:pt>
                <c:pt idx="1858">
                  <c:v>788</c:v>
                </c:pt>
                <c:pt idx="1859">
                  <c:v>788</c:v>
                </c:pt>
                <c:pt idx="1860">
                  <c:v>788</c:v>
                </c:pt>
                <c:pt idx="1861">
                  <c:v>788</c:v>
                </c:pt>
                <c:pt idx="1862">
                  <c:v>788</c:v>
                </c:pt>
                <c:pt idx="1863">
                  <c:v>788</c:v>
                </c:pt>
                <c:pt idx="1864">
                  <c:v>788</c:v>
                </c:pt>
                <c:pt idx="1865">
                  <c:v>788</c:v>
                </c:pt>
                <c:pt idx="1866">
                  <c:v>788</c:v>
                </c:pt>
                <c:pt idx="1867">
                  <c:v>788</c:v>
                </c:pt>
                <c:pt idx="1868">
                  <c:v>788</c:v>
                </c:pt>
                <c:pt idx="1869">
                  <c:v>788</c:v>
                </c:pt>
                <c:pt idx="1870">
                  <c:v>788</c:v>
                </c:pt>
                <c:pt idx="1871">
                  <c:v>788</c:v>
                </c:pt>
                <c:pt idx="1872">
                  <c:v>788</c:v>
                </c:pt>
                <c:pt idx="1873">
                  <c:v>788</c:v>
                </c:pt>
                <c:pt idx="1874">
                  <c:v>788</c:v>
                </c:pt>
                <c:pt idx="1875">
                  <c:v>788</c:v>
                </c:pt>
                <c:pt idx="1876">
                  <c:v>788</c:v>
                </c:pt>
                <c:pt idx="1877">
                  <c:v>788</c:v>
                </c:pt>
                <c:pt idx="1878">
                  <c:v>788</c:v>
                </c:pt>
                <c:pt idx="1879">
                  <c:v>788</c:v>
                </c:pt>
                <c:pt idx="1880">
                  <c:v>788</c:v>
                </c:pt>
                <c:pt idx="1881">
                  <c:v>788</c:v>
                </c:pt>
                <c:pt idx="1882">
                  <c:v>788</c:v>
                </c:pt>
                <c:pt idx="1883">
                  <c:v>788</c:v>
                </c:pt>
                <c:pt idx="1884">
                  <c:v>788</c:v>
                </c:pt>
                <c:pt idx="1885">
                  <c:v>788</c:v>
                </c:pt>
                <c:pt idx="1886">
                  <c:v>788</c:v>
                </c:pt>
                <c:pt idx="1887">
                  <c:v>788</c:v>
                </c:pt>
                <c:pt idx="1888">
                  <c:v>788</c:v>
                </c:pt>
                <c:pt idx="1889">
                  <c:v>788</c:v>
                </c:pt>
                <c:pt idx="1890">
                  <c:v>788</c:v>
                </c:pt>
                <c:pt idx="1891">
                  <c:v>788</c:v>
                </c:pt>
                <c:pt idx="1892">
                  <c:v>788</c:v>
                </c:pt>
                <c:pt idx="1893">
                  <c:v>788</c:v>
                </c:pt>
                <c:pt idx="1894">
                  <c:v>788</c:v>
                </c:pt>
                <c:pt idx="1895">
                  <c:v>788</c:v>
                </c:pt>
                <c:pt idx="1896">
                  <c:v>788</c:v>
                </c:pt>
                <c:pt idx="1897">
                  <c:v>788</c:v>
                </c:pt>
                <c:pt idx="1898">
                  <c:v>788</c:v>
                </c:pt>
                <c:pt idx="1899">
                  <c:v>788</c:v>
                </c:pt>
                <c:pt idx="1900">
                  <c:v>788</c:v>
                </c:pt>
                <c:pt idx="1901">
                  <c:v>788</c:v>
                </c:pt>
                <c:pt idx="1902">
                  <c:v>788</c:v>
                </c:pt>
                <c:pt idx="1903">
                  <c:v>789</c:v>
                </c:pt>
                <c:pt idx="1904">
                  <c:v>789</c:v>
                </c:pt>
                <c:pt idx="1905">
                  <c:v>789</c:v>
                </c:pt>
                <c:pt idx="1906">
                  <c:v>789</c:v>
                </c:pt>
                <c:pt idx="1907">
                  <c:v>789</c:v>
                </c:pt>
                <c:pt idx="1908">
                  <c:v>789</c:v>
                </c:pt>
                <c:pt idx="1909">
                  <c:v>789</c:v>
                </c:pt>
                <c:pt idx="1910">
                  <c:v>789</c:v>
                </c:pt>
                <c:pt idx="1911">
                  <c:v>789</c:v>
                </c:pt>
                <c:pt idx="1912">
                  <c:v>789</c:v>
                </c:pt>
                <c:pt idx="1913">
                  <c:v>789</c:v>
                </c:pt>
                <c:pt idx="1914">
                  <c:v>789</c:v>
                </c:pt>
                <c:pt idx="1915">
                  <c:v>789</c:v>
                </c:pt>
                <c:pt idx="1916">
                  <c:v>789</c:v>
                </c:pt>
                <c:pt idx="1917">
                  <c:v>789</c:v>
                </c:pt>
                <c:pt idx="1918">
                  <c:v>789</c:v>
                </c:pt>
                <c:pt idx="1919">
                  <c:v>789</c:v>
                </c:pt>
                <c:pt idx="1920">
                  <c:v>789</c:v>
                </c:pt>
                <c:pt idx="1921">
                  <c:v>789</c:v>
                </c:pt>
                <c:pt idx="1922">
                  <c:v>789</c:v>
                </c:pt>
                <c:pt idx="1923">
                  <c:v>789</c:v>
                </c:pt>
                <c:pt idx="1924">
                  <c:v>789</c:v>
                </c:pt>
                <c:pt idx="1925">
                  <c:v>789</c:v>
                </c:pt>
                <c:pt idx="1926">
                  <c:v>789</c:v>
                </c:pt>
                <c:pt idx="1927">
                  <c:v>789</c:v>
                </c:pt>
                <c:pt idx="1928">
                  <c:v>789</c:v>
                </c:pt>
                <c:pt idx="1929">
                  <c:v>789</c:v>
                </c:pt>
                <c:pt idx="1930">
                  <c:v>789</c:v>
                </c:pt>
                <c:pt idx="1931">
                  <c:v>789</c:v>
                </c:pt>
                <c:pt idx="1932">
                  <c:v>789</c:v>
                </c:pt>
                <c:pt idx="1933">
                  <c:v>789</c:v>
                </c:pt>
                <c:pt idx="1934">
                  <c:v>789</c:v>
                </c:pt>
                <c:pt idx="1935">
                  <c:v>789</c:v>
                </c:pt>
                <c:pt idx="1936">
                  <c:v>789</c:v>
                </c:pt>
                <c:pt idx="1937">
                  <c:v>789</c:v>
                </c:pt>
                <c:pt idx="1938">
                  <c:v>789</c:v>
                </c:pt>
                <c:pt idx="1939">
                  <c:v>789</c:v>
                </c:pt>
                <c:pt idx="1940">
                  <c:v>789</c:v>
                </c:pt>
                <c:pt idx="1941">
                  <c:v>789</c:v>
                </c:pt>
                <c:pt idx="1942">
                  <c:v>789</c:v>
                </c:pt>
                <c:pt idx="1943">
                  <c:v>789</c:v>
                </c:pt>
                <c:pt idx="1944">
                  <c:v>789</c:v>
                </c:pt>
                <c:pt idx="1945">
                  <c:v>789</c:v>
                </c:pt>
                <c:pt idx="1946">
                  <c:v>789</c:v>
                </c:pt>
                <c:pt idx="1947">
                  <c:v>789</c:v>
                </c:pt>
                <c:pt idx="1948">
                  <c:v>789</c:v>
                </c:pt>
                <c:pt idx="1949">
                  <c:v>789</c:v>
                </c:pt>
                <c:pt idx="1950">
                  <c:v>789</c:v>
                </c:pt>
                <c:pt idx="1951">
                  <c:v>789</c:v>
                </c:pt>
                <c:pt idx="1952">
                  <c:v>789</c:v>
                </c:pt>
                <c:pt idx="1953">
                  <c:v>789</c:v>
                </c:pt>
                <c:pt idx="1954">
                  <c:v>789</c:v>
                </c:pt>
                <c:pt idx="1955">
                  <c:v>789</c:v>
                </c:pt>
                <c:pt idx="1956">
                  <c:v>789</c:v>
                </c:pt>
                <c:pt idx="1957">
                  <c:v>789</c:v>
                </c:pt>
                <c:pt idx="1958">
                  <c:v>789</c:v>
                </c:pt>
                <c:pt idx="1959">
                  <c:v>789</c:v>
                </c:pt>
                <c:pt idx="1960">
                  <c:v>789</c:v>
                </c:pt>
                <c:pt idx="1961">
                  <c:v>789</c:v>
                </c:pt>
                <c:pt idx="1962">
                  <c:v>789</c:v>
                </c:pt>
                <c:pt idx="1963">
                  <c:v>789</c:v>
                </c:pt>
                <c:pt idx="1964">
                  <c:v>789</c:v>
                </c:pt>
                <c:pt idx="1965">
                  <c:v>790</c:v>
                </c:pt>
                <c:pt idx="1966">
                  <c:v>790</c:v>
                </c:pt>
                <c:pt idx="1967">
                  <c:v>790</c:v>
                </c:pt>
                <c:pt idx="1968">
                  <c:v>790</c:v>
                </c:pt>
                <c:pt idx="1969">
                  <c:v>790</c:v>
                </c:pt>
                <c:pt idx="1970">
                  <c:v>790</c:v>
                </c:pt>
                <c:pt idx="1971">
                  <c:v>790</c:v>
                </c:pt>
                <c:pt idx="1972">
                  <c:v>790</c:v>
                </c:pt>
                <c:pt idx="1973">
                  <c:v>790</c:v>
                </c:pt>
                <c:pt idx="1974">
                  <c:v>790</c:v>
                </c:pt>
                <c:pt idx="1975">
                  <c:v>790</c:v>
                </c:pt>
                <c:pt idx="1976">
                  <c:v>790</c:v>
                </c:pt>
                <c:pt idx="1977">
                  <c:v>790</c:v>
                </c:pt>
                <c:pt idx="1978">
                  <c:v>790</c:v>
                </c:pt>
                <c:pt idx="1979">
                  <c:v>790</c:v>
                </c:pt>
                <c:pt idx="1980">
                  <c:v>790</c:v>
                </c:pt>
                <c:pt idx="1981">
                  <c:v>790</c:v>
                </c:pt>
                <c:pt idx="1982">
                  <c:v>790</c:v>
                </c:pt>
                <c:pt idx="1983">
                  <c:v>790</c:v>
                </c:pt>
                <c:pt idx="1984">
                  <c:v>790</c:v>
                </c:pt>
                <c:pt idx="1985">
                  <c:v>790</c:v>
                </c:pt>
                <c:pt idx="1986">
                  <c:v>790</c:v>
                </c:pt>
                <c:pt idx="1987">
                  <c:v>790</c:v>
                </c:pt>
                <c:pt idx="1988">
                  <c:v>790</c:v>
                </c:pt>
                <c:pt idx="1989">
                  <c:v>791</c:v>
                </c:pt>
                <c:pt idx="1990">
                  <c:v>791</c:v>
                </c:pt>
                <c:pt idx="1991">
                  <c:v>791</c:v>
                </c:pt>
                <c:pt idx="1992">
                  <c:v>791</c:v>
                </c:pt>
                <c:pt idx="1993">
                  <c:v>791</c:v>
                </c:pt>
                <c:pt idx="1994">
                  <c:v>791</c:v>
                </c:pt>
                <c:pt idx="1995">
                  <c:v>791</c:v>
                </c:pt>
                <c:pt idx="1996">
                  <c:v>791</c:v>
                </c:pt>
                <c:pt idx="1997">
                  <c:v>791</c:v>
                </c:pt>
                <c:pt idx="1998">
                  <c:v>791</c:v>
                </c:pt>
                <c:pt idx="1999">
                  <c:v>791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062-4D84-AEDC-9F193FF8AC37}"/>
            </c:ext>
          </c:extLst>
        </c:ser>
        <c:ser>
          <c:idx val="1"/>
          <c:order val="1"/>
          <c:tx>
            <c:v>Cumulative Undecided using average</c:v>
          </c:tx>
          <c:spPr>
            <a:ln w="6350"/>
          </c:spPr>
          <c:marker>
            <c:symbol val="none"/>
          </c:marker>
          <c:xVal>
            <c:numRef>
              <c:f>KNNC_TestLiftChart!$AZ$4:$AZ$2003</c:f>
              <c:numCache>
                <c:formatCode>General</c:formatCode>
                <c:ptCount val="2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</c:numCache>
            </c:numRef>
          </c:xVal>
          <c:yVal>
            <c:numRef>
              <c:f>KNNC_TestLiftChart!$BD$4:$BD$2003</c:f>
              <c:numCache>
                <c:formatCode>General</c:formatCode>
                <c:ptCount val="2000"/>
                <c:pt idx="0">
                  <c:v>0.39550000000000002</c:v>
                </c:pt>
                <c:pt idx="1">
                  <c:v>0.79100000000000004</c:v>
                </c:pt>
                <c:pt idx="2">
                  <c:v>1.1865000000000001</c:v>
                </c:pt>
                <c:pt idx="3">
                  <c:v>1.5820000000000001</c:v>
                </c:pt>
                <c:pt idx="4">
                  <c:v>1.9775</c:v>
                </c:pt>
                <c:pt idx="5">
                  <c:v>2.3730000000000002</c:v>
                </c:pt>
                <c:pt idx="6">
                  <c:v>2.7685</c:v>
                </c:pt>
                <c:pt idx="7">
                  <c:v>3.1640000000000001</c:v>
                </c:pt>
                <c:pt idx="8">
                  <c:v>3.5595000000000003</c:v>
                </c:pt>
                <c:pt idx="9">
                  <c:v>3.9550000000000001</c:v>
                </c:pt>
                <c:pt idx="10">
                  <c:v>4.3505000000000003</c:v>
                </c:pt>
                <c:pt idx="11">
                  <c:v>4.7460000000000004</c:v>
                </c:pt>
                <c:pt idx="12">
                  <c:v>5.1415000000000006</c:v>
                </c:pt>
                <c:pt idx="13">
                  <c:v>5.5369999999999999</c:v>
                </c:pt>
                <c:pt idx="14">
                  <c:v>5.9325000000000001</c:v>
                </c:pt>
                <c:pt idx="15">
                  <c:v>6.3280000000000003</c:v>
                </c:pt>
                <c:pt idx="16">
                  <c:v>6.7235000000000005</c:v>
                </c:pt>
                <c:pt idx="17">
                  <c:v>7.1190000000000007</c:v>
                </c:pt>
                <c:pt idx="18">
                  <c:v>7.5145</c:v>
                </c:pt>
                <c:pt idx="19">
                  <c:v>7.91</c:v>
                </c:pt>
                <c:pt idx="20">
                  <c:v>8.3055000000000003</c:v>
                </c:pt>
                <c:pt idx="21">
                  <c:v>8.7010000000000005</c:v>
                </c:pt>
                <c:pt idx="22">
                  <c:v>9.0965000000000007</c:v>
                </c:pt>
                <c:pt idx="23">
                  <c:v>9.4920000000000009</c:v>
                </c:pt>
                <c:pt idx="24">
                  <c:v>9.8875000000000011</c:v>
                </c:pt>
                <c:pt idx="25">
                  <c:v>10.283000000000001</c:v>
                </c:pt>
                <c:pt idx="26">
                  <c:v>10.6785</c:v>
                </c:pt>
                <c:pt idx="27">
                  <c:v>11.074</c:v>
                </c:pt>
                <c:pt idx="28">
                  <c:v>11.4695</c:v>
                </c:pt>
                <c:pt idx="29">
                  <c:v>11.865</c:v>
                </c:pt>
                <c:pt idx="30">
                  <c:v>12.2605</c:v>
                </c:pt>
                <c:pt idx="31">
                  <c:v>12.656000000000001</c:v>
                </c:pt>
                <c:pt idx="32">
                  <c:v>13.051500000000001</c:v>
                </c:pt>
                <c:pt idx="33">
                  <c:v>13.447000000000001</c:v>
                </c:pt>
                <c:pt idx="34">
                  <c:v>13.842500000000001</c:v>
                </c:pt>
                <c:pt idx="35">
                  <c:v>14.238000000000001</c:v>
                </c:pt>
                <c:pt idx="36">
                  <c:v>14.633500000000002</c:v>
                </c:pt>
                <c:pt idx="37">
                  <c:v>15.029</c:v>
                </c:pt>
                <c:pt idx="38">
                  <c:v>15.4245</c:v>
                </c:pt>
                <c:pt idx="39">
                  <c:v>15.82</c:v>
                </c:pt>
                <c:pt idx="40">
                  <c:v>16.215500000000002</c:v>
                </c:pt>
                <c:pt idx="41">
                  <c:v>16.611000000000001</c:v>
                </c:pt>
                <c:pt idx="42">
                  <c:v>17.006499999999999</c:v>
                </c:pt>
                <c:pt idx="43">
                  <c:v>17.402000000000001</c:v>
                </c:pt>
                <c:pt idx="44">
                  <c:v>17.797499999999999</c:v>
                </c:pt>
                <c:pt idx="45">
                  <c:v>18.193000000000001</c:v>
                </c:pt>
                <c:pt idx="46">
                  <c:v>18.5885</c:v>
                </c:pt>
                <c:pt idx="47">
                  <c:v>18.984000000000002</c:v>
                </c:pt>
                <c:pt idx="48">
                  <c:v>19.3795</c:v>
                </c:pt>
                <c:pt idx="49">
                  <c:v>19.775000000000002</c:v>
                </c:pt>
                <c:pt idx="50">
                  <c:v>20.170500000000001</c:v>
                </c:pt>
                <c:pt idx="51">
                  <c:v>20.566000000000003</c:v>
                </c:pt>
                <c:pt idx="52">
                  <c:v>20.961500000000001</c:v>
                </c:pt>
                <c:pt idx="53">
                  <c:v>21.356999999999999</c:v>
                </c:pt>
                <c:pt idx="54">
                  <c:v>21.752500000000001</c:v>
                </c:pt>
                <c:pt idx="55">
                  <c:v>22.148</c:v>
                </c:pt>
                <c:pt idx="56">
                  <c:v>22.543500000000002</c:v>
                </c:pt>
                <c:pt idx="57">
                  <c:v>22.939</c:v>
                </c:pt>
                <c:pt idx="58">
                  <c:v>23.334500000000002</c:v>
                </c:pt>
                <c:pt idx="59">
                  <c:v>23.73</c:v>
                </c:pt>
                <c:pt idx="60">
                  <c:v>24.125500000000002</c:v>
                </c:pt>
                <c:pt idx="61">
                  <c:v>24.521000000000001</c:v>
                </c:pt>
                <c:pt idx="62">
                  <c:v>24.916500000000003</c:v>
                </c:pt>
                <c:pt idx="63">
                  <c:v>25.312000000000001</c:v>
                </c:pt>
                <c:pt idx="64">
                  <c:v>25.7075</c:v>
                </c:pt>
                <c:pt idx="65">
                  <c:v>26.103000000000002</c:v>
                </c:pt>
                <c:pt idx="66">
                  <c:v>26.4985</c:v>
                </c:pt>
                <c:pt idx="67">
                  <c:v>26.894000000000002</c:v>
                </c:pt>
                <c:pt idx="68">
                  <c:v>27.2895</c:v>
                </c:pt>
                <c:pt idx="69">
                  <c:v>27.685000000000002</c:v>
                </c:pt>
                <c:pt idx="70">
                  <c:v>28.080500000000001</c:v>
                </c:pt>
                <c:pt idx="71">
                  <c:v>28.476000000000003</c:v>
                </c:pt>
                <c:pt idx="72">
                  <c:v>28.871500000000001</c:v>
                </c:pt>
                <c:pt idx="73">
                  <c:v>29.267000000000003</c:v>
                </c:pt>
                <c:pt idx="74">
                  <c:v>29.662500000000001</c:v>
                </c:pt>
                <c:pt idx="75">
                  <c:v>30.058</c:v>
                </c:pt>
                <c:pt idx="76">
                  <c:v>30.453500000000002</c:v>
                </c:pt>
                <c:pt idx="77">
                  <c:v>30.849</c:v>
                </c:pt>
                <c:pt idx="78">
                  <c:v>31.244500000000002</c:v>
                </c:pt>
                <c:pt idx="79">
                  <c:v>31.64</c:v>
                </c:pt>
                <c:pt idx="80">
                  <c:v>32.035499999999999</c:v>
                </c:pt>
                <c:pt idx="81">
                  <c:v>32.431000000000004</c:v>
                </c:pt>
                <c:pt idx="82">
                  <c:v>32.826500000000003</c:v>
                </c:pt>
                <c:pt idx="83">
                  <c:v>33.222000000000001</c:v>
                </c:pt>
                <c:pt idx="84">
                  <c:v>33.6175</c:v>
                </c:pt>
                <c:pt idx="85">
                  <c:v>34.012999999999998</c:v>
                </c:pt>
                <c:pt idx="86">
                  <c:v>34.408500000000004</c:v>
                </c:pt>
                <c:pt idx="87">
                  <c:v>34.804000000000002</c:v>
                </c:pt>
                <c:pt idx="88">
                  <c:v>35.1995</c:v>
                </c:pt>
                <c:pt idx="89">
                  <c:v>35.594999999999999</c:v>
                </c:pt>
                <c:pt idx="90">
                  <c:v>35.990500000000004</c:v>
                </c:pt>
                <c:pt idx="91">
                  <c:v>36.386000000000003</c:v>
                </c:pt>
                <c:pt idx="92">
                  <c:v>36.781500000000001</c:v>
                </c:pt>
                <c:pt idx="93">
                  <c:v>37.177</c:v>
                </c:pt>
                <c:pt idx="94">
                  <c:v>37.572500000000005</c:v>
                </c:pt>
                <c:pt idx="95">
                  <c:v>37.968000000000004</c:v>
                </c:pt>
                <c:pt idx="96">
                  <c:v>38.363500000000002</c:v>
                </c:pt>
                <c:pt idx="97">
                  <c:v>38.759</c:v>
                </c:pt>
                <c:pt idx="98">
                  <c:v>39.154499999999999</c:v>
                </c:pt>
                <c:pt idx="99">
                  <c:v>39.550000000000004</c:v>
                </c:pt>
                <c:pt idx="100">
                  <c:v>39.945500000000003</c:v>
                </c:pt>
                <c:pt idx="101">
                  <c:v>40.341000000000001</c:v>
                </c:pt>
                <c:pt idx="102">
                  <c:v>40.736499999999999</c:v>
                </c:pt>
                <c:pt idx="103">
                  <c:v>41.132000000000005</c:v>
                </c:pt>
                <c:pt idx="104">
                  <c:v>41.527500000000003</c:v>
                </c:pt>
                <c:pt idx="105">
                  <c:v>41.923000000000002</c:v>
                </c:pt>
                <c:pt idx="106">
                  <c:v>42.3185</c:v>
                </c:pt>
                <c:pt idx="107">
                  <c:v>42.713999999999999</c:v>
                </c:pt>
                <c:pt idx="108">
                  <c:v>43.109500000000004</c:v>
                </c:pt>
                <c:pt idx="109">
                  <c:v>43.505000000000003</c:v>
                </c:pt>
                <c:pt idx="110">
                  <c:v>43.900500000000001</c:v>
                </c:pt>
                <c:pt idx="111">
                  <c:v>44.295999999999999</c:v>
                </c:pt>
                <c:pt idx="112">
                  <c:v>44.691500000000005</c:v>
                </c:pt>
                <c:pt idx="113">
                  <c:v>45.087000000000003</c:v>
                </c:pt>
                <c:pt idx="114">
                  <c:v>45.482500000000002</c:v>
                </c:pt>
                <c:pt idx="115">
                  <c:v>45.878</c:v>
                </c:pt>
                <c:pt idx="116">
                  <c:v>46.273500000000006</c:v>
                </c:pt>
                <c:pt idx="117">
                  <c:v>46.669000000000004</c:v>
                </c:pt>
                <c:pt idx="118">
                  <c:v>47.064500000000002</c:v>
                </c:pt>
                <c:pt idx="119">
                  <c:v>47.46</c:v>
                </c:pt>
                <c:pt idx="120">
                  <c:v>47.855499999999999</c:v>
                </c:pt>
                <c:pt idx="121">
                  <c:v>48.251000000000005</c:v>
                </c:pt>
                <c:pt idx="122">
                  <c:v>48.646500000000003</c:v>
                </c:pt>
                <c:pt idx="123">
                  <c:v>49.042000000000002</c:v>
                </c:pt>
                <c:pt idx="124">
                  <c:v>49.4375</c:v>
                </c:pt>
                <c:pt idx="125">
                  <c:v>49.833000000000006</c:v>
                </c:pt>
                <c:pt idx="126">
                  <c:v>50.228500000000004</c:v>
                </c:pt>
                <c:pt idx="127">
                  <c:v>50.624000000000002</c:v>
                </c:pt>
                <c:pt idx="128">
                  <c:v>51.019500000000001</c:v>
                </c:pt>
                <c:pt idx="129">
                  <c:v>51.414999999999999</c:v>
                </c:pt>
                <c:pt idx="130">
                  <c:v>51.810500000000005</c:v>
                </c:pt>
                <c:pt idx="131">
                  <c:v>52.206000000000003</c:v>
                </c:pt>
                <c:pt idx="132">
                  <c:v>52.601500000000001</c:v>
                </c:pt>
                <c:pt idx="133">
                  <c:v>52.997</c:v>
                </c:pt>
                <c:pt idx="134">
                  <c:v>53.392500000000005</c:v>
                </c:pt>
                <c:pt idx="135">
                  <c:v>53.788000000000004</c:v>
                </c:pt>
                <c:pt idx="136">
                  <c:v>54.183500000000002</c:v>
                </c:pt>
                <c:pt idx="137">
                  <c:v>54.579000000000001</c:v>
                </c:pt>
                <c:pt idx="138">
                  <c:v>54.974499999999999</c:v>
                </c:pt>
                <c:pt idx="139">
                  <c:v>55.370000000000005</c:v>
                </c:pt>
                <c:pt idx="140">
                  <c:v>55.765500000000003</c:v>
                </c:pt>
                <c:pt idx="141">
                  <c:v>56.161000000000001</c:v>
                </c:pt>
                <c:pt idx="142">
                  <c:v>56.5565</c:v>
                </c:pt>
                <c:pt idx="143">
                  <c:v>56.952000000000005</c:v>
                </c:pt>
                <c:pt idx="144">
                  <c:v>57.347500000000004</c:v>
                </c:pt>
                <c:pt idx="145">
                  <c:v>57.743000000000002</c:v>
                </c:pt>
                <c:pt idx="146">
                  <c:v>58.138500000000001</c:v>
                </c:pt>
                <c:pt idx="147">
                  <c:v>58.534000000000006</c:v>
                </c:pt>
                <c:pt idx="148">
                  <c:v>58.929500000000004</c:v>
                </c:pt>
                <c:pt idx="149">
                  <c:v>59.325000000000003</c:v>
                </c:pt>
                <c:pt idx="150">
                  <c:v>59.720500000000001</c:v>
                </c:pt>
                <c:pt idx="151">
                  <c:v>60.116</c:v>
                </c:pt>
                <c:pt idx="152">
                  <c:v>60.511500000000005</c:v>
                </c:pt>
                <c:pt idx="153">
                  <c:v>60.907000000000004</c:v>
                </c:pt>
                <c:pt idx="154">
                  <c:v>61.302500000000002</c:v>
                </c:pt>
                <c:pt idx="155">
                  <c:v>61.698</c:v>
                </c:pt>
                <c:pt idx="156">
                  <c:v>62.093500000000006</c:v>
                </c:pt>
                <c:pt idx="157">
                  <c:v>62.489000000000004</c:v>
                </c:pt>
                <c:pt idx="158">
                  <c:v>62.884500000000003</c:v>
                </c:pt>
                <c:pt idx="159">
                  <c:v>63.28</c:v>
                </c:pt>
                <c:pt idx="160">
                  <c:v>63.6755</c:v>
                </c:pt>
                <c:pt idx="161">
                  <c:v>64.070999999999998</c:v>
                </c:pt>
                <c:pt idx="162">
                  <c:v>64.466499999999996</c:v>
                </c:pt>
                <c:pt idx="163">
                  <c:v>64.862000000000009</c:v>
                </c:pt>
                <c:pt idx="164">
                  <c:v>65.257500000000007</c:v>
                </c:pt>
                <c:pt idx="165">
                  <c:v>65.653000000000006</c:v>
                </c:pt>
                <c:pt idx="166">
                  <c:v>66.048500000000004</c:v>
                </c:pt>
                <c:pt idx="167">
                  <c:v>66.444000000000003</c:v>
                </c:pt>
                <c:pt idx="168">
                  <c:v>66.839500000000001</c:v>
                </c:pt>
                <c:pt idx="169">
                  <c:v>67.234999999999999</c:v>
                </c:pt>
                <c:pt idx="170">
                  <c:v>67.630499999999998</c:v>
                </c:pt>
                <c:pt idx="171">
                  <c:v>68.025999999999996</c:v>
                </c:pt>
                <c:pt idx="172">
                  <c:v>68.421500000000009</c:v>
                </c:pt>
                <c:pt idx="173">
                  <c:v>68.817000000000007</c:v>
                </c:pt>
                <c:pt idx="174">
                  <c:v>69.212500000000006</c:v>
                </c:pt>
                <c:pt idx="175">
                  <c:v>69.608000000000004</c:v>
                </c:pt>
                <c:pt idx="176">
                  <c:v>70.003500000000003</c:v>
                </c:pt>
                <c:pt idx="177">
                  <c:v>70.399000000000001</c:v>
                </c:pt>
                <c:pt idx="178">
                  <c:v>70.794499999999999</c:v>
                </c:pt>
                <c:pt idx="179">
                  <c:v>71.19</c:v>
                </c:pt>
                <c:pt idx="180">
                  <c:v>71.58550000000001</c:v>
                </c:pt>
                <c:pt idx="181">
                  <c:v>71.981000000000009</c:v>
                </c:pt>
                <c:pt idx="182">
                  <c:v>72.376500000000007</c:v>
                </c:pt>
                <c:pt idx="183">
                  <c:v>72.772000000000006</c:v>
                </c:pt>
                <c:pt idx="184">
                  <c:v>73.167500000000004</c:v>
                </c:pt>
                <c:pt idx="185">
                  <c:v>73.563000000000002</c:v>
                </c:pt>
                <c:pt idx="186">
                  <c:v>73.958500000000001</c:v>
                </c:pt>
                <c:pt idx="187">
                  <c:v>74.353999999999999</c:v>
                </c:pt>
                <c:pt idx="188">
                  <c:v>74.749499999999998</c:v>
                </c:pt>
                <c:pt idx="189">
                  <c:v>75.14500000000001</c:v>
                </c:pt>
                <c:pt idx="190">
                  <c:v>75.540500000000009</c:v>
                </c:pt>
                <c:pt idx="191">
                  <c:v>75.936000000000007</c:v>
                </c:pt>
                <c:pt idx="192">
                  <c:v>76.331500000000005</c:v>
                </c:pt>
                <c:pt idx="193">
                  <c:v>76.727000000000004</c:v>
                </c:pt>
                <c:pt idx="194">
                  <c:v>77.122500000000002</c:v>
                </c:pt>
                <c:pt idx="195">
                  <c:v>77.518000000000001</c:v>
                </c:pt>
                <c:pt idx="196">
                  <c:v>77.913499999999999</c:v>
                </c:pt>
                <c:pt idx="197">
                  <c:v>78.308999999999997</c:v>
                </c:pt>
                <c:pt idx="198">
                  <c:v>78.70450000000001</c:v>
                </c:pt>
                <c:pt idx="199">
                  <c:v>79.100000000000009</c:v>
                </c:pt>
                <c:pt idx="200">
                  <c:v>79.495500000000007</c:v>
                </c:pt>
                <c:pt idx="201">
                  <c:v>79.891000000000005</c:v>
                </c:pt>
                <c:pt idx="202">
                  <c:v>80.286500000000004</c:v>
                </c:pt>
                <c:pt idx="203">
                  <c:v>80.682000000000002</c:v>
                </c:pt>
                <c:pt idx="204">
                  <c:v>81.077500000000001</c:v>
                </c:pt>
                <c:pt idx="205">
                  <c:v>81.472999999999999</c:v>
                </c:pt>
                <c:pt idx="206">
                  <c:v>81.868499999999997</c:v>
                </c:pt>
                <c:pt idx="207">
                  <c:v>82.26400000000001</c:v>
                </c:pt>
                <c:pt idx="208">
                  <c:v>82.659500000000008</c:v>
                </c:pt>
                <c:pt idx="209">
                  <c:v>83.055000000000007</c:v>
                </c:pt>
                <c:pt idx="210">
                  <c:v>83.450500000000005</c:v>
                </c:pt>
                <c:pt idx="211">
                  <c:v>83.846000000000004</c:v>
                </c:pt>
                <c:pt idx="212">
                  <c:v>84.241500000000002</c:v>
                </c:pt>
                <c:pt idx="213">
                  <c:v>84.637</c:v>
                </c:pt>
                <c:pt idx="214">
                  <c:v>85.032499999999999</c:v>
                </c:pt>
                <c:pt idx="215">
                  <c:v>85.427999999999997</c:v>
                </c:pt>
                <c:pt idx="216">
                  <c:v>85.82350000000001</c:v>
                </c:pt>
                <c:pt idx="217">
                  <c:v>86.219000000000008</c:v>
                </c:pt>
                <c:pt idx="218">
                  <c:v>86.614500000000007</c:v>
                </c:pt>
                <c:pt idx="219">
                  <c:v>87.01</c:v>
                </c:pt>
                <c:pt idx="220">
                  <c:v>87.405500000000004</c:v>
                </c:pt>
                <c:pt idx="221">
                  <c:v>87.801000000000002</c:v>
                </c:pt>
                <c:pt idx="222">
                  <c:v>88.1965</c:v>
                </c:pt>
                <c:pt idx="223">
                  <c:v>88.591999999999999</c:v>
                </c:pt>
                <c:pt idx="224">
                  <c:v>88.987499999999997</c:v>
                </c:pt>
                <c:pt idx="225">
                  <c:v>89.38300000000001</c:v>
                </c:pt>
                <c:pt idx="226">
                  <c:v>89.778500000000008</c:v>
                </c:pt>
                <c:pt idx="227">
                  <c:v>90.174000000000007</c:v>
                </c:pt>
                <c:pt idx="228">
                  <c:v>90.569500000000005</c:v>
                </c:pt>
                <c:pt idx="229">
                  <c:v>90.965000000000003</c:v>
                </c:pt>
                <c:pt idx="230">
                  <c:v>91.360500000000002</c:v>
                </c:pt>
                <c:pt idx="231">
                  <c:v>91.756</c:v>
                </c:pt>
                <c:pt idx="232">
                  <c:v>92.151499999999999</c:v>
                </c:pt>
                <c:pt idx="233">
                  <c:v>92.547000000000011</c:v>
                </c:pt>
                <c:pt idx="234">
                  <c:v>92.94250000000001</c:v>
                </c:pt>
                <c:pt idx="235">
                  <c:v>93.338000000000008</c:v>
                </c:pt>
                <c:pt idx="236">
                  <c:v>93.733500000000006</c:v>
                </c:pt>
                <c:pt idx="237">
                  <c:v>94.129000000000005</c:v>
                </c:pt>
                <c:pt idx="238">
                  <c:v>94.524500000000003</c:v>
                </c:pt>
                <c:pt idx="239">
                  <c:v>94.92</c:v>
                </c:pt>
                <c:pt idx="240">
                  <c:v>95.3155</c:v>
                </c:pt>
                <c:pt idx="241">
                  <c:v>95.710999999999999</c:v>
                </c:pt>
                <c:pt idx="242">
                  <c:v>96.106500000000011</c:v>
                </c:pt>
                <c:pt idx="243">
                  <c:v>96.50200000000001</c:v>
                </c:pt>
                <c:pt idx="244">
                  <c:v>96.897500000000008</c:v>
                </c:pt>
                <c:pt idx="245">
                  <c:v>97.293000000000006</c:v>
                </c:pt>
                <c:pt idx="246">
                  <c:v>97.688500000000005</c:v>
                </c:pt>
                <c:pt idx="247">
                  <c:v>98.084000000000003</c:v>
                </c:pt>
                <c:pt idx="248">
                  <c:v>98.479500000000002</c:v>
                </c:pt>
                <c:pt idx="249">
                  <c:v>98.875</c:v>
                </c:pt>
                <c:pt idx="250">
                  <c:v>99.270499999999998</c:v>
                </c:pt>
                <c:pt idx="251">
                  <c:v>99.666000000000011</c:v>
                </c:pt>
                <c:pt idx="252">
                  <c:v>100.06150000000001</c:v>
                </c:pt>
                <c:pt idx="253">
                  <c:v>100.45700000000001</c:v>
                </c:pt>
                <c:pt idx="254">
                  <c:v>100.85250000000001</c:v>
                </c:pt>
                <c:pt idx="255">
                  <c:v>101.248</c:v>
                </c:pt>
                <c:pt idx="256">
                  <c:v>101.6435</c:v>
                </c:pt>
                <c:pt idx="257">
                  <c:v>102.039</c:v>
                </c:pt>
                <c:pt idx="258">
                  <c:v>102.4345</c:v>
                </c:pt>
                <c:pt idx="259">
                  <c:v>102.83</c:v>
                </c:pt>
                <c:pt idx="260">
                  <c:v>103.22550000000001</c:v>
                </c:pt>
                <c:pt idx="261">
                  <c:v>103.62100000000001</c:v>
                </c:pt>
                <c:pt idx="262">
                  <c:v>104.01650000000001</c:v>
                </c:pt>
                <c:pt idx="263">
                  <c:v>104.41200000000001</c:v>
                </c:pt>
                <c:pt idx="264">
                  <c:v>104.8075</c:v>
                </c:pt>
                <c:pt idx="265">
                  <c:v>105.203</c:v>
                </c:pt>
                <c:pt idx="266">
                  <c:v>105.5985</c:v>
                </c:pt>
                <c:pt idx="267">
                  <c:v>105.994</c:v>
                </c:pt>
                <c:pt idx="268">
                  <c:v>106.3895</c:v>
                </c:pt>
                <c:pt idx="269">
                  <c:v>106.78500000000001</c:v>
                </c:pt>
                <c:pt idx="270">
                  <c:v>107.18050000000001</c:v>
                </c:pt>
                <c:pt idx="271">
                  <c:v>107.57600000000001</c:v>
                </c:pt>
                <c:pt idx="272">
                  <c:v>107.97150000000001</c:v>
                </c:pt>
                <c:pt idx="273">
                  <c:v>108.367</c:v>
                </c:pt>
                <c:pt idx="274">
                  <c:v>108.7625</c:v>
                </c:pt>
                <c:pt idx="275">
                  <c:v>109.158</c:v>
                </c:pt>
                <c:pt idx="276">
                  <c:v>109.5535</c:v>
                </c:pt>
                <c:pt idx="277">
                  <c:v>109.949</c:v>
                </c:pt>
                <c:pt idx="278">
                  <c:v>110.34450000000001</c:v>
                </c:pt>
                <c:pt idx="279">
                  <c:v>110.74000000000001</c:v>
                </c:pt>
                <c:pt idx="280">
                  <c:v>111.13550000000001</c:v>
                </c:pt>
                <c:pt idx="281">
                  <c:v>111.53100000000001</c:v>
                </c:pt>
                <c:pt idx="282">
                  <c:v>111.9265</c:v>
                </c:pt>
                <c:pt idx="283">
                  <c:v>112.322</c:v>
                </c:pt>
                <c:pt idx="284">
                  <c:v>112.7175</c:v>
                </c:pt>
                <c:pt idx="285">
                  <c:v>113.113</c:v>
                </c:pt>
                <c:pt idx="286">
                  <c:v>113.50850000000001</c:v>
                </c:pt>
                <c:pt idx="287">
                  <c:v>113.90400000000001</c:v>
                </c:pt>
                <c:pt idx="288">
                  <c:v>114.29950000000001</c:v>
                </c:pt>
                <c:pt idx="289">
                  <c:v>114.69500000000001</c:v>
                </c:pt>
                <c:pt idx="290">
                  <c:v>115.09050000000001</c:v>
                </c:pt>
                <c:pt idx="291">
                  <c:v>115.486</c:v>
                </c:pt>
                <c:pt idx="292">
                  <c:v>115.8815</c:v>
                </c:pt>
                <c:pt idx="293">
                  <c:v>116.277</c:v>
                </c:pt>
                <c:pt idx="294">
                  <c:v>116.6725</c:v>
                </c:pt>
                <c:pt idx="295">
                  <c:v>117.06800000000001</c:v>
                </c:pt>
                <c:pt idx="296">
                  <c:v>117.46350000000001</c:v>
                </c:pt>
                <c:pt idx="297">
                  <c:v>117.85900000000001</c:v>
                </c:pt>
                <c:pt idx="298">
                  <c:v>118.25450000000001</c:v>
                </c:pt>
                <c:pt idx="299">
                  <c:v>118.65</c:v>
                </c:pt>
                <c:pt idx="300">
                  <c:v>119.0455</c:v>
                </c:pt>
                <c:pt idx="301">
                  <c:v>119.441</c:v>
                </c:pt>
                <c:pt idx="302">
                  <c:v>119.8365</c:v>
                </c:pt>
                <c:pt idx="303">
                  <c:v>120.232</c:v>
                </c:pt>
                <c:pt idx="304">
                  <c:v>120.62750000000001</c:v>
                </c:pt>
                <c:pt idx="305">
                  <c:v>121.02300000000001</c:v>
                </c:pt>
                <c:pt idx="306">
                  <c:v>121.41850000000001</c:v>
                </c:pt>
                <c:pt idx="307">
                  <c:v>121.81400000000001</c:v>
                </c:pt>
                <c:pt idx="308">
                  <c:v>122.20950000000001</c:v>
                </c:pt>
                <c:pt idx="309">
                  <c:v>122.605</c:v>
                </c:pt>
                <c:pt idx="310">
                  <c:v>123.0005</c:v>
                </c:pt>
                <c:pt idx="311">
                  <c:v>123.396</c:v>
                </c:pt>
                <c:pt idx="312">
                  <c:v>123.7915</c:v>
                </c:pt>
                <c:pt idx="313">
                  <c:v>124.18700000000001</c:v>
                </c:pt>
                <c:pt idx="314">
                  <c:v>124.58250000000001</c:v>
                </c:pt>
                <c:pt idx="315">
                  <c:v>124.97800000000001</c:v>
                </c:pt>
                <c:pt idx="316">
                  <c:v>125.37350000000001</c:v>
                </c:pt>
                <c:pt idx="317">
                  <c:v>125.76900000000001</c:v>
                </c:pt>
                <c:pt idx="318">
                  <c:v>126.1645</c:v>
                </c:pt>
                <c:pt idx="319">
                  <c:v>126.56</c:v>
                </c:pt>
                <c:pt idx="320">
                  <c:v>126.9555</c:v>
                </c:pt>
                <c:pt idx="321">
                  <c:v>127.351</c:v>
                </c:pt>
                <c:pt idx="322">
                  <c:v>127.74650000000001</c:v>
                </c:pt>
                <c:pt idx="323">
                  <c:v>128.142</c:v>
                </c:pt>
                <c:pt idx="324">
                  <c:v>128.53749999999999</c:v>
                </c:pt>
                <c:pt idx="325">
                  <c:v>128.93299999999999</c:v>
                </c:pt>
                <c:pt idx="326">
                  <c:v>129.32850000000002</c:v>
                </c:pt>
                <c:pt idx="327">
                  <c:v>129.72400000000002</c:v>
                </c:pt>
                <c:pt idx="328">
                  <c:v>130.11950000000002</c:v>
                </c:pt>
                <c:pt idx="329">
                  <c:v>130.51500000000001</c:v>
                </c:pt>
                <c:pt idx="330">
                  <c:v>130.91050000000001</c:v>
                </c:pt>
                <c:pt idx="331">
                  <c:v>131.30600000000001</c:v>
                </c:pt>
                <c:pt idx="332">
                  <c:v>131.70150000000001</c:v>
                </c:pt>
                <c:pt idx="333">
                  <c:v>132.09700000000001</c:v>
                </c:pt>
                <c:pt idx="334">
                  <c:v>132.49250000000001</c:v>
                </c:pt>
                <c:pt idx="335">
                  <c:v>132.88800000000001</c:v>
                </c:pt>
                <c:pt idx="336">
                  <c:v>133.2835</c:v>
                </c:pt>
                <c:pt idx="337">
                  <c:v>133.679</c:v>
                </c:pt>
                <c:pt idx="338">
                  <c:v>134.0745</c:v>
                </c:pt>
                <c:pt idx="339">
                  <c:v>134.47</c:v>
                </c:pt>
                <c:pt idx="340">
                  <c:v>134.8655</c:v>
                </c:pt>
                <c:pt idx="341">
                  <c:v>135.261</c:v>
                </c:pt>
                <c:pt idx="342">
                  <c:v>135.65649999999999</c:v>
                </c:pt>
                <c:pt idx="343">
                  <c:v>136.05199999999999</c:v>
                </c:pt>
                <c:pt idx="344">
                  <c:v>136.44750000000002</c:v>
                </c:pt>
                <c:pt idx="345">
                  <c:v>136.84300000000002</c:v>
                </c:pt>
                <c:pt idx="346">
                  <c:v>137.23850000000002</c:v>
                </c:pt>
                <c:pt idx="347">
                  <c:v>137.63400000000001</c:v>
                </c:pt>
                <c:pt idx="348">
                  <c:v>138.02950000000001</c:v>
                </c:pt>
                <c:pt idx="349">
                  <c:v>138.42500000000001</c:v>
                </c:pt>
                <c:pt idx="350">
                  <c:v>138.82050000000001</c:v>
                </c:pt>
                <c:pt idx="351">
                  <c:v>139.21600000000001</c:v>
                </c:pt>
                <c:pt idx="352">
                  <c:v>139.61150000000001</c:v>
                </c:pt>
                <c:pt idx="353">
                  <c:v>140.00700000000001</c:v>
                </c:pt>
                <c:pt idx="354">
                  <c:v>140.4025</c:v>
                </c:pt>
                <c:pt idx="355">
                  <c:v>140.798</c:v>
                </c:pt>
                <c:pt idx="356">
                  <c:v>141.1935</c:v>
                </c:pt>
                <c:pt idx="357">
                  <c:v>141.589</c:v>
                </c:pt>
                <c:pt idx="358">
                  <c:v>141.9845</c:v>
                </c:pt>
                <c:pt idx="359">
                  <c:v>142.38</c:v>
                </c:pt>
                <c:pt idx="360">
                  <c:v>142.77549999999999</c:v>
                </c:pt>
                <c:pt idx="361">
                  <c:v>143.17100000000002</c:v>
                </c:pt>
                <c:pt idx="362">
                  <c:v>143.56650000000002</c:v>
                </c:pt>
                <c:pt idx="363">
                  <c:v>143.96200000000002</c:v>
                </c:pt>
                <c:pt idx="364">
                  <c:v>144.35750000000002</c:v>
                </c:pt>
                <c:pt idx="365">
                  <c:v>144.75300000000001</c:v>
                </c:pt>
                <c:pt idx="366">
                  <c:v>145.14850000000001</c:v>
                </c:pt>
                <c:pt idx="367">
                  <c:v>145.54400000000001</c:v>
                </c:pt>
                <c:pt idx="368">
                  <c:v>145.93950000000001</c:v>
                </c:pt>
                <c:pt idx="369">
                  <c:v>146.33500000000001</c:v>
                </c:pt>
                <c:pt idx="370">
                  <c:v>146.73050000000001</c:v>
                </c:pt>
                <c:pt idx="371">
                  <c:v>147.126</c:v>
                </c:pt>
                <c:pt idx="372">
                  <c:v>147.5215</c:v>
                </c:pt>
                <c:pt idx="373">
                  <c:v>147.917</c:v>
                </c:pt>
                <c:pt idx="374">
                  <c:v>148.3125</c:v>
                </c:pt>
                <c:pt idx="375">
                  <c:v>148.708</c:v>
                </c:pt>
                <c:pt idx="376">
                  <c:v>149.1035</c:v>
                </c:pt>
                <c:pt idx="377">
                  <c:v>149.499</c:v>
                </c:pt>
                <c:pt idx="378">
                  <c:v>149.89449999999999</c:v>
                </c:pt>
                <c:pt idx="379">
                  <c:v>150.29000000000002</c:v>
                </c:pt>
                <c:pt idx="380">
                  <c:v>150.68550000000002</c:v>
                </c:pt>
                <c:pt idx="381">
                  <c:v>151.08100000000002</c:v>
                </c:pt>
                <c:pt idx="382">
                  <c:v>151.47650000000002</c:v>
                </c:pt>
                <c:pt idx="383">
                  <c:v>151.87200000000001</c:v>
                </c:pt>
                <c:pt idx="384">
                  <c:v>152.26750000000001</c:v>
                </c:pt>
                <c:pt idx="385">
                  <c:v>152.66300000000001</c:v>
                </c:pt>
                <c:pt idx="386">
                  <c:v>153.05850000000001</c:v>
                </c:pt>
                <c:pt idx="387">
                  <c:v>153.45400000000001</c:v>
                </c:pt>
                <c:pt idx="388">
                  <c:v>153.84950000000001</c:v>
                </c:pt>
                <c:pt idx="389">
                  <c:v>154.245</c:v>
                </c:pt>
                <c:pt idx="390">
                  <c:v>154.6405</c:v>
                </c:pt>
                <c:pt idx="391">
                  <c:v>155.036</c:v>
                </c:pt>
                <c:pt idx="392">
                  <c:v>155.4315</c:v>
                </c:pt>
                <c:pt idx="393">
                  <c:v>155.827</c:v>
                </c:pt>
                <c:pt idx="394">
                  <c:v>156.2225</c:v>
                </c:pt>
                <c:pt idx="395">
                  <c:v>156.61799999999999</c:v>
                </c:pt>
                <c:pt idx="396">
                  <c:v>157.01349999999999</c:v>
                </c:pt>
                <c:pt idx="397">
                  <c:v>157.40900000000002</c:v>
                </c:pt>
                <c:pt idx="398">
                  <c:v>157.80450000000002</c:v>
                </c:pt>
                <c:pt idx="399">
                  <c:v>158.20000000000002</c:v>
                </c:pt>
                <c:pt idx="400">
                  <c:v>158.59550000000002</c:v>
                </c:pt>
                <c:pt idx="401">
                  <c:v>158.99100000000001</c:v>
                </c:pt>
                <c:pt idx="402">
                  <c:v>159.38650000000001</c:v>
                </c:pt>
                <c:pt idx="403">
                  <c:v>159.78200000000001</c:v>
                </c:pt>
                <c:pt idx="404">
                  <c:v>160.17750000000001</c:v>
                </c:pt>
                <c:pt idx="405">
                  <c:v>160.57300000000001</c:v>
                </c:pt>
                <c:pt idx="406">
                  <c:v>160.96850000000001</c:v>
                </c:pt>
                <c:pt idx="407">
                  <c:v>161.364</c:v>
                </c:pt>
                <c:pt idx="408">
                  <c:v>161.7595</c:v>
                </c:pt>
                <c:pt idx="409">
                  <c:v>162.155</c:v>
                </c:pt>
                <c:pt idx="410">
                  <c:v>162.5505</c:v>
                </c:pt>
                <c:pt idx="411">
                  <c:v>162.946</c:v>
                </c:pt>
                <c:pt idx="412">
                  <c:v>163.3415</c:v>
                </c:pt>
                <c:pt idx="413">
                  <c:v>163.73699999999999</c:v>
                </c:pt>
                <c:pt idx="414">
                  <c:v>164.13250000000002</c:v>
                </c:pt>
                <c:pt idx="415">
                  <c:v>164.52800000000002</c:v>
                </c:pt>
                <c:pt idx="416">
                  <c:v>164.92350000000002</c:v>
                </c:pt>
                <c:pt idx="417">
                  <c:v>165.31900000000002</c:v>
                </c:pt>
                <c:pt idx="418">
                  <c:v>165.71450000000002</c:v>
                </c:pt>
                <c:pt idx="419">
                  <c:v>166.11</c:v>
                </c:pt>
                <c:pt idx="420">
                  <c:v>166.50550000000001</c:v>
                </c:pt>
                <c:pt idx="421">
                  <c:v>166.90100000000001</c:v>
                </c:pt>
                <c:pt idx="422">
                  <c:v>167.29650000000001</c:v>
                </c:pt>
                <c:pt idx="423">
                  <c:v>167.69200000000001</c:v>
                </c:pt>
                <c:pt idx="424">
                  <c:v>168.08750000000001</c:v>
                </c:pt>
                <c:pt idx="425">
                  <c:v>168.483</c:v>
                </c:pt>
                <c:pt idx="426">
                  <c:v>168.8785</c:v>
                </c:pt>
                <c:pt idx="427">
                  <c:v>169.274</c:v>
                </c:pt>
                <c:pt idx="428">
                  <c:v>169.6695</c:v>
                </c:pt>
                <c:pt idx="429">
                  <c:v>170.065</c:v>
                </c:pt>
                <c:pt idx="430">
                  <c:v>170.4605</c:v>
                </c:pt>
                <c:pt idx="431">
                  <c:v>170.85599999999999</c:v>
                </c:pt>
                <c:pt idx="432">
                  <c:v>171.25150000000002</c:v>
                </c:pt>
                <c:pt idx="433">
                  <c:v>171.64700000000002</c:v>
                </c:pt>
                <c:pt idx="434">
                  <c:v>172.04250000000002</c:v>
                </c:pt>
                <c:pt idx="435">
                  <c:v>172.43800000000002</c:v>
                </c:pt>
                <c:pt idx="436">
                  <c:v>172.83350000000002</c:v>
                </c:pt>
                <c:pt idx="437">
                  <c:v>173.22900000000001</c:v>
                </c:pt>
                <c:pt idx="438">
                  <c:v>173.62450000000001</c:v>
                </c:pt>
                <c:pt idx="439">
                  <c:v>174.02</c:v>
                </c:pt>
                <c:pt idx="440">
                  <c:v>174.41550000000001</c:v>
                </c:pt>
                <c:pt idx="441">
                  <c:v>174.81100000000001</c:v>
                </c:pt>
                <c:pt idx="442">
                  <c:v>175.20650000000001</c:v>
                </c:pt>
                <c:pt idx="443">
                  <c:v>175.602</c:v>
                </c:pt>
                <c:pt idx="444">
                  <c:v>175.9975</c:v>
                </c:pt>
                <c:pt idx="445">
                  <c:v>176.393</c:v>
                </c:pt>
                <c:pt idx="446">
                  <c:v>176.7885</c:v>
                </c:pt>
                <c:pt idx="447">
                  <c:v>177.184</c:v>
                </c:pt>
                <c:pt idx="448">
                  <c:v>177.5795</c:v>
                </c:pt>
                <c:pt idx="449">
                  <c:v>177.97499999999999</c:v>
                </c:pt>
                <c:pt idx="450">
                  <c:v>178.37050000000002</c:v>
                </c:pt>
                <c:pt idx="451">
                  <c:v>178.76600000000002</c:v>
                </c:pt>
                <c:pt idx="452">
                  <c:v>179.16150000000002</c:v>
                </c:pt>
                <c:pt idx="453">
                  <c:v>179.55700000000002</c:v>
                </c:pt>
                <c:pt idx="454">
                  <c:v>179.95250000000001</c:v>
                </c:pt>
                <c:pt idx="455">
                  <c:v>180.34800000000001</c:v>
                </c:pt>
                <c:pt idx="456">
                  <c:v>180.74350000000001</c:v>
                </c:pt>
                <c:pt idx="457">
                  <c:v>181.13900000000001</c:v>
                </c:pt>
                <c:pt idx="458">
                  <c:v>181.53450000000001</c:v>
                </c:pt>
                <c:pt idx="459">
                  <c:v>181.93</c:v>
                </c:pt>
                <c:pt idx="460">
                  <c:v>182.32550000000001</c:v>
                </c:pt>
                <c:pt idx="461">
                  <c:v>182.721</c:v>
                </c:pt>
                <c:pt idx="462">
                  <c:v>183.1165</c:v>
                </c:pt>
                <c:pt idx="463">
                  <c:v>183.512</c:v>
                </c:pt>
                <c:pt idx="464">
                  <c:v>183.9075</c:v>
                </c:pt>
                <c:pt idx="465">
                  <c:v>184.303</c:v>
                </c:pt>
                <c:pt idx="466">
                  <c:v>184.6985</c:v>
                </c:pt>
                <c:pt idx="467">
                  <c:v>185.09400000000002</c:v>
                </c:pt>
                <c:pt idx="468">
                  <c:v>185.48950000000002</c:v>
                </c:pt>
                <c:pt idx="469">
                  <c:v>185.88500000000002</c:v>
                </c:pt>
                <c:pt idx="470">
                  <c:v>186.28050000000002</c:v>
                </c:pt>
                <c:pt idx="471">
                  <c:v>186.67600000000002</c:v>
                </c:pt>
                <c:pt idx="472">
                  <c:v>187.07150000000001</c:v>
                </c:pt>
                <c:pt idx="473">
                  <c:v>187.46700000000001</c:v>
                </c:pt>
                <c:pt idx="474">
                  <c:v>187.86250000000001</c:v>
                </c:pt>
                <c:pt idx="475">
                  <c:v>188.25800000000001</c:v>
                </c:pt>
                <c:pt idx="476">
                  <c:v>188.65350000000001</c:v>
                </c:pt>
                <c:pt idx="477">
                  <c:v>189.04900000000001</c:v>
                </c:pt>
                <c:pt idx="478">
                  <c:v>189.44450000000001</c:v>
                </c:pt>
                <c:pt idx="479">
                  <c:v>189.84</c:v>
                </c:pt>
                <c:pt idx="480">
                  <c:v>190.2355</c:v>
                </c:pt>
                <c:pt idx="481">
                  <c:v>190.631</c:v>
                </c:pt>
                <c:pt idx="482">
                  <c:v>191.0265</c:v>
                </c:pt>
                <c:pt idx="483">
                  <c:v>191.422</c:v>
                </c:pt>
                <c:pt idx="484">
                  <c:v>191.8175</c:v>
                </c:pt>
                <c:pt idx="485">
                  <c:v>192.21300000000002</c:v>
                </c:pt>
                <c:pt idx="486">
                  <c:v>192.60850000000002</c:v>
                </c:pt>
                <c:pt idx="487">
                  <c:v>193.00400000000002</c:v>
                </c:pt>
                <c:pt idx="488">
                  <c:v>193.39950000000002</c:v>
                </c:pt>
                <c:pt idx="489">
                  <c:v>193.79500000000002</c:v>
                </c:pt>
                <c:pt idx="490">
                  <c:v>194.19050000000001</c:v>
                </c:pt>
                <c:pt idx="491">
                  <c:v>194.58600000000001</c:v>
                </c:pt>
                <c:pt idx="492">
                  <c:v>194.98150000000001</c:v>
                </c:pt>
                <c:pt idx="493">
                  <c:v>195.37700000000001</c:v>
                </c:pt>
                <c:pt idx="494">
                  <c:v>195.77250000000001</c:v>
                </c:pt>
                <c:pt idx="495">
                  <c:v>196.16800000000001</c:v>
                </c:pt>
                <c:pt idx="496">
                  <c:v>196.5635</c:v>
                </c:pt>
                <c:pt idx="497">
                  <c:v>196.959</c:v>
                </c:pt>
                <c:pt idx="498">
                  <c:v>197.3545</c:v>
                </c:pt>
                <c:pt idx="499">
                  <c:v>197.75</c:v>
                </c:pt>
                <c:pt idx="500">
                  <c:v>198.1455</c:v>
                </c:pt>
                <c:pt idx="501">
                  <c:v>198.541</c:v>
                </c:pt>
                <c:pt idx="502">
                  <c:v>198.9365</c:v>
                </c:pt>
                <c:pt idx="503">
                  <c:v>199.33200000000002</c:v>
                </c:pt>
                <c:pt idx="504">
                  <c:v>199.72750000000002</c:v>
                </c:pt>
                <c:pt idx="505">
                  <c:v>200.12300000000002</c:v>
                </c:pt>
                <c:pt idx="506">
                  <c:v>200.51850000000002</c:v>
                </c:pt>
                <c:pt idx="507">
                  <c:v>200.91400000000002</c:v>
                </c:pt>
                <c:pt idx="508">
                  <c:v>201.30950000000001</c:v>
                </c:pt>
                <c:pt idx="509">
                  <c:v>201.70500000000001</c:v>
                </c:pt>
                <c:pt idx="510">
                  <c:v>202.10050000000001</c:v>
                </c:pt>
                <c:pt idx="511">
                  <c:v>202.49600000000001</c:v>
                </c:pt>
                <c:pt idx="512">
                  <c:v>202.89150000000001</c:v>
                </c:pt>
                <c:pt idx="513">
                  <c:v>203.28700000000001</c:v>
                </c:pt>
                <c:pt idx="514">
                  <c:v>203.6825</c:v>
                </c:pt>
                <c:pt idx="515">
                  <c:v>204.078</c:v>
                </c:pt>
                <c:pt idx="516">
                  <c:v>204.4735</c:v>
                </c:pt>
                <c:pt idx="517">
                  <c:v>204.869</c:v>
                </c:pt>
                <c:pt idx="518">
                  <c:v>205.2645</c:v>
                </c:pt>
                <c:pt idx="519">
                  <c:v>205.66</c:v>
                </c:pt>
                <c:pt idx="520">
                  <c:v>206.05550000000002</c:v>
                </c:pt>
                <c:pt idx="521">
                  <c:v>206.45100000000002</c:v>
                </c:pt>
                <c:pt idx="522">
                  <c:v>206.84650000000002</c:v>
                </c:pt>
                <c:pt idx="523">
                  <c:v>207.24200000000002</c:v>
                </c:pt>
                <c:pt idx="524">
                  <c:v>207.63750000000002</c:v>
                </c:pt>
                <c:pt idx="525">
                  <c:v>208.03300000000002</c:v>
                </c:pt>
                <c:pt idx="526">
                  <c:v>208.42850000000001</c:v>
                </c:pt>
                <c:pt idx="527">
                  <c:v>208.82400000000001</c:v>
                </c:pt>
                <c:pt idx="528">
                  <c:v>209.21950000000001</c:v>
                </c:pt>
                <c:pt idx="529">
                  <c:v>209.61500000000001</c:v>
                </c:pt>
                <c:pt idx="530">
                  <c:v>210.01050000000001</c:v>
                </c:pt>
                <c:pt idx="531">
                  <c:v>210.40600000000001</c:v>
                </c:pt>
                <c:pt idx="532">
                  <c:v>210.8015</c:v>
                </c:pt>
                <c:pt idx="533">
                  <c:v>211.197</c:v>
                </c:pt>
                <c:pt idx="534">
                  <c:v>211.5925</c:v>
                </c:pt>
                <c:pt idx="535">
                  <c:v>211.988</c:v>
                </c:pt>
                <c:pt idx="536">
                  <c:v>212.3835</c:v>
                </c:pt>
                <c:pt idx="537">
                  <c:v>212.779</c:v>
                </c:pt>
                <c:pt idx="538">
                  <c:v>213.17450000000002</c:v>
                </c:pt>
                <c:pt idx="539">
                  <c:v>213.57000000000002</c:v>
                </c:pt>
                <c:pt idx="540">
                  <c:v>213.96550000000002</c:v>
                </c:pt>
                <c:pt idx="541">
                  <c:v>214.36100000000002</c:v>
                </c:pt>
                <c:pt idx="542">
                  <c:v>214.75650000000002</c:v>
                </c:pt>
                <c:pt idx="543">
                  <c:v>215.15200000000002</c:v>
                </c:pt>
                <c:pt idx="544">
                  <c:v>215.54750000000001</c:v>
                </c:pt>
                <c:pt idx="545">
                  <c:v>215.94300000000001</c:v>
                </c:pt>
                <c:pt idx="546">
                  <c:v>216.33850000000001</c:v>
                </c:pt>
                <c:pt idx="547">
                  <c:v>216.73400000000001</c:v>
                </c:pt>
                <c:pt idx="548">
                  <c:v>217.12950000000001</c:v>
                </c:pt>
                <c:pt idx="549">
                  <c:v>217.52500000000001</c:v>
                </c:pt>
                <c:pt idx="550">
                  <c:v>217.9205</c:v>
                </c:pt>
                <c:pt idx="551">
                  <c:v>218.316</c:v>
                </c:pt>
                <c:pt idx="552">
                  <c:v>218.7115</c:v>
                </c:pt>
                <c:pt idx="553">
                  <c:v>219.107</c:v>
                </c:pt>
                <c:pt idx="554">
                  <c:v>219.5025</c:v>
                </c:pt>
                <c:pt idx="555">
                  <c:v>219.898</c:v>
                </c:pt>
                <c:pt idx="556">
                  <c:v>220.29350000000002</c:v>
                </c:pt>
                <c:pt idx="557">
                  <c:v>220.68900000000002</c:v>
                </c:pt>
                <c:pt idx="558">
                  <c:v>221.08450000000002</c:v>
                </c:pt>
                <c:pt idx="559">
                  <c:v>221.48000000000002</c:v>
                </c:pt>
                <c:pt idx="560">
                  <c:v>221.87550000000002</c:v>
                </c:pt>
                <c:pt idx="561">
                  <c:v>222.27100000000002</c:v>
                </c:pt>
                <c:pt idx="562">
                  <c:v>222.66650000000001</c:v>
                </c:pt>
                <c:pt idx="563">
                  <c:v>223.06200000000001</c:v>
                </c:pt>
                <c:pt idx="564">
                  <c:v>223.45750000000001</c:v>
                </c:pt>
                <c:pt idx="565">
                  <c:v>223.85300000000001</c:v>
                </c:pt>
                <c:pt idx="566">
                  <c:v>224.24850000000001</c:v>
                </c:pt>
                <c:pt idx="567">
                  <c:v>224.64400000000001</c:v>
                </c:pt>
                <c:pt idx="568">
                  <c:v>225.0395</c:v>
                </c:pt>
                <c:pt idx="569">
                  <c:v>225.435</c:v>
                </c:pt>
                <c:pt idx="570">
                  <c:v>225.8305</c:v>
                </c:pt>
                <c:pt idx="571">
                  <c:v>226.226</c:v>
                </c:pt>
                <c:pt idx="572">
                  <c:v>226.6215</c:v>
                </c:pt>
                <c:pt idx="573">
                  <c:v>227.01700000000002</c:v>
                </c:pt>
                <c:pt idx="574">
                  <c:v>227.41250000000002</c:v>
                </c:pt>
                <c:pt idx="575">
                  <c:v>227.80800000000002</c:v>
                </c:pt>
                <c:pt idx="576">
                  <c:v>228.20350000000002</c:v>
                </c:pt>
                <c:pt idx="577">
                  <c:v>228.59900000000002</c:v>
                </c:pt>
                <c:pt idx="578">
                  <c:v>228.99450000000002</c:v>
                </c:pt>
                <c:pt idx="579">
                  <c:v>229.39000000000001</c:v>
                </c:pt>
                <c:pt idx="580">
                  <c:v>229.78550000000001</c:v>
                </c:pt>
                <c:pt idx="581">
                  <c:v>230.18100000000001</c:v>
                </c:pt>
                <c:pt idx="582">
                  <c:v>230.57650000000001</c:v>
                </c:pt>
                <c:pt idx="583">
                  <c:v>230.97200000000001</c:v>
                </c:pt>
                <c:pt idx="584">
                  <c:v>231.36750000000001</c:v>
                </c:pt>
                <c:pt idx="585">
                  <c:v>231.76300000000001</c:v>
                </c:pt>
                <c:pt idx="586">
                  <c:v>232.1585</c:v>
                </c:pt>
                <c:pt idx="587">
                  <c:v>232.554</c:v>
                </c:pt>
                <c:pt idx="588">
                  <c:v>232.9495</c:v>
                </c:pt>
                <c:pt idx="589">
                  <c:v>233.345</c:v>
                </c:pt>
                <c:pt idx="590">
                  <c:v>233.7405</c:v>
                </c:pt>
                <c:pt idx="591">
                  <c:v>234.13600000000002</c:v>
                </c:pt>
                <c:pt idx="592">
                  <c:v>234.53150000000002</c:v>
                </c:pt>
                <c:pt idx="593">
                  <c:v>234.92700000000002</c:v>
                </c:pt>
                <c:pt idx="594">
                  <c:v>235.32250000000002</c:v>
                </c:pt>
                <c:pt idx="595">
                  <c:v>235.71800000000002</c:v>
                </c:pt>
                <c:pt idx="596">
                  <c:v>236.11350000000002</c:v>
                </c:pt>
                <c:pt idx="597">
                  <c:v>236.50900000000001</c:v>
                </c:pt>
                <c:pt idx="598">
                  <c:v>236.90450000000001</c:v>
                </c:pt>
                <c:pt idx="599">
                  <c:v>237.3</c:v>
                </c:pt>
                <c:pt idx="600">
                  <c:v>237.69550000000001</c:v>
                </c:pt>
                <c:pt idx="601">
                  <c:v>238.09100000000001</c:v>
                </c:pt>
                <c:pt idx="602">
                  <c:v>238.48650000000001</c:v>
                </c:pt>
                <c:pt idx="603">
                  <c:v>238.88200000000001</c:v>
                </c:pt>
                <c:pt idx="604">
                  <c:v>239.2775</c:v>
                </c:pt>
                <c:pt idx="605">
                  <c:v>239.673</c:v>
                </c:pt>
                <c:pt idx="606">
                  <c:v>240.0685</c:v>
                </c:pt>
                <c:pt idx="607">
                  <c:v>240.464</c:v>
                </c:pt>
                <c:pt idx="608">
                  <c:v>240.8595</c:v>
                </c:pt>
                <c:pt idx="609">
                  <c:v>241.25500000000002</c:v>
                </c:pt>
                <c:pt idx="610">
                  <c:v>241.65050000000002</c:v>
                </c:pt>
                <c:pt idx="611">
                  <c:v>242.04600000000002</c:v>
                </c:pt>
                <c:pt idx="612">
                  <c:v>242.44150000000002</c:v>
                </c:pt>
                <c:pt idx="613">
                  <c:v>242.83700000000002</c:v>
                </c:pt>
                <c:pt idx="614">
                  <c:v>243.23250000000002</c:v>
                </c:pt>
                <c:pt idx="615">
                  <c:v>243.62800000000001</c:v>
                </c:pt>
                <c:pt idx="616">
                  <c:v>244.02350000000001</c:v>
                </c:pt>
                <c:pt idx="617">
                  <c:v>244.41900000000001</c:v>
                </c:pt>
                <c:pt idx="618">
                  <c:v>244.81450000000001</c:v>
                </c:pt>
                <c:pt idx="619">
                  <c:v>245.21</c:v>
                </c:pt>
                <c:pt idx="620">
                  <c:v>245.60550000000001</c:v>
                </c:pt>
                <c:pt idx="621">
                  <c:v>246.001</c:v>
                </c:pt>
                <c:pt idx="622">
                  <c:v>246.3965</c:v>
                </c:pt>
                <c:pt idx="623">
                  <c:v>246.792</c:v>
                </c:pt>
                <c:pt idx="624">
                  <c:v>247.1875</c:v>
                </c:pt>
                <c:pt idx="625">
                  <c:v>247.583</c:v>
                </c:pt>
                <c:pt idx="626">
                  <c:v>247.97850000000003</c:v>
                </c:pt>
                <c:pt idx="627">
                  <c:v>248.37400000000002</c:v>
                </c:pt>
                <c:pt idx="628">
                  <c:v>248.76950000000002</c:v>
                </c:pt>
                <c:pt idx="629">
                  <c:v>249.16500000000002</c:v>
                </c:pt>
                <c:pt idx="630">
                  <c:v>249.56050000000002</c:v>
                </c:pt>
                <c:pt idx="631">
                  <c:v>249.95600000000002</c:v>
                </c:pt>
                <c:pt idx="632">
                  <c:v>250.35150000000002</c:v>
                </c:pt>
                <c:pt idx="633">
                  <c:v>250.74700000000001</c:v>
                </c:pt>
                <c:pt idx="634">
                  <c:v>251.14250000000001</c:v>
                </c:pt>
                <c:pt idx="635">
                  <c:v>251.53800000000001</c:v>
                </c:pt>
                <c:pt idx="636">
                  <c:v>251.93350000000001</c:v>
                </c:pt>
                <c:pt idx="637">
                  <c:v>252.32900000000001</c:v>
                </c:pt>
                <c:pt idx="638">
                  <c:v>252.72450000000001</c:v>
                </c:pt>
                <c:pt idx="639">
                  <c:v>253.12</c:v>
                </c:pt>
                <c:pt idx="640">
                  <c:v>253.5155</c:v>
                </c:pt>
                <c:pt idx="641">
                  <c:v>253.911</c:v>
                </c:pt>
                <c:pt idx="642">
                  <c:v>254.3065</c:v>
                </c:pt>
                <c:pt idx="643">
                  <c:v>254.702</c:v>
                </c:pt>
                <c:pt idx="644">
                  <c:v>255.09750000000003</c:v>
                </c:pt>
                <c:pt idx="645">
                  <c:v>255.49300000000002</c:v>
                </c:pt>
                <c:pt idx="646">
                  <c:v>255.88850000000002</c:v>
                </c:pt>
                <c:pt idx="647">
                  <c:v>256.28399999999999</c:v>
                </c:pt>
                <c:pt idx="648">
                  <c:v>256.67950000000002</c:v>
                </c:pt>
                <c:pt idx="649">
                  <c:v>257.07499999999999</c:v>
                </c:pt>
                <c:pt idx="650">
                  <c:v>257.47050000000002</c:v>
                </c:pt>
                <c:pt idx="651">
                  <c:v>257.86599999999999</c:v>
                </c:pt>
                <c:pt idx="652">
                  <c:v>258.26150000000001</c:v>
                </c:pt>
                <c:pt idx="653">
                  <c:v>258.65700000000004</c:v>
                </c:pt>
                <c:pt idx="654">
                  <c:v>259.05250000000001</c:v>
                </c:pt>
                <c:pt idx="655">
                  <c:v>259.44800000000004</c:v>
                </c:pt>
                <c:pt idx="656">
                  <c:v>259.84350000000001</c:v>
                </c:pt>
                <c:pt idx="657">
                  <c:v>260.23900000000003</c:v>
                </c:pt>
                <c:pt idx="658">
                  <c:v>260.6345</c:v>
                </c:pt>
                <c:pt idx="659">
                  <c:v>261.03000000000003</c:v>
                </c:pt>
                <c:pt idx="660">
                  <c:v>261.4255</c:v>
                </c:pt>
                <c:pt idx="661">
                  <c:v>261.82100000000003</c:v>
                </c:pt>
                <c:pt idx="662">
                  <c:v>262.2165</c:v>
                </c:pt>
                <c:pt idx="663">
                  <c:v>262.61200000000002</c:v>
                </c:pt>
                <c:pt idx="664">
                  <c:v>263.00749999999999</c:v>
                </c:pt>
                <c:pt idx="665">
                  <c:v>263.40300000000002</c:v>
                </c:pt>
                <c:pt idx="666">
                  <c:v>263.79849999999999</c:v>
                </c:pt>
                <c:pt idx="667">
                  <c:v>264.19400000000002</c:v>
                </c:pt>
                <c:pt idx="668">
                  <c:v>264.58949999999999</c:v>
                </c:pt>
                <c:pt idx="669">
                  <c:v>264.98500000000001</c:v>
                </c:pt>
                <c:pt idx="670">
                  <c:v>265.38050000000004</c:v>
                </c:pt>
                <c:pt idx="671">
                  <c:v>265.77600000000001</c:v>
                </c:pt>
                <c:pt idx="672">
                  <c:v>266.17150000000004</c:v>
                </c:pt>
                <c:pt idx="673">
                  <c:v>266.56700000000001</c:v>
                </c:pt>
                <c:pt idx="674">
                  <c:v>266.96250000000003</c:v>
                </c:pt>
                <c:pt idx="675">
                  <c:v>267.358</c:v>
                </c:pt>
                <c:pt idx="676">
                  <c:v>267.75350000000003</c:v>
                </c:pt>
                <c:pt idx="677">
                  <c:v>268.149</c:v>
                </c:pt>
                <c:pt idx="678">
                  <c:v>268.54450000000003</c:v>
                </c:pt>
                <c:pt idx="679">
                  <c:v>268.94</c:v>
                </c:pt>
                <c:pt idx="680">
                  <c:v>269.33550000000002</c:v>
                </c:pt>
                <c:pt idx="681">
                  <c:v>269.73099999999999</c:v>
                </c:pt>
                <c:pt idx="682">
                  <c:v>270.12650000000002</c:v>
                </c:pt>
                <c:pt idx="683">
                  <c:v>270.52199999999999</c:v>
                </c:pt>
                <c:pt idx="684">
                  <c:v>270.91750000000002</c:v>
                </c:pt>
                <c:pt idx="685">
                  <c:v>271.31299999999999</c:v>
                </c:pt>
                <c:pt idx="686">
                  <c:v>271.70850000000002</c:v>
                </c:pt>
                <c:pt idx="687">
                  <c:v>272.10399999999998</c:v>
                </c:pt>
                <c:pt idx="688">
                  <c:v>272.49950000000001</c:v>
                </c:pt>
                <c:pt idx="689">
                  <c:v>272.89500000000004</c:v>
                </c:pt>
                <c:pt idx="690">
                  <c:v>273.29050000000001</c:v>
                </c:pt>
                <c:pt idx="691">
                  <c:v>273.68600000000004</c:v>
                </c:pt>
                <c:pt idx="692">
                  <c:v>274.08150000000001</c:v>
                </c:pt>
                <c:pt idx="693">
                  <c:v>274.47700000000003</c:v>
                </c:pt>
                <c:pt idx="694">
                  <c:v>274.8725</c:v>
                </c:pt>
                <c:pt idx="695">
                  <c:v>275.26800000000003</c:v>
                </c:pt>
                <c:pt idx="696">
                  <c:v>275.6635</c:v>
                </c:pt>
                <c:pt idx="697">
                  <c:v>276.05900000000003</c:v>
                </c:pt>
                <c:pt idx="698">
                  <c:v>276.4545</c:v>
                </c:pt>
                <c:pt idx="699">
                  <c:v>276.85000000000002</c:v>
                </c:pt>
                <c:pt idx="700">
                  <c:v>277.24549999999999</c:v>
                </c:pt>
                <c:pt idx="701">
                  <c:v>277.64100000000002</c:v>
                </c:pt>
                <c:pt idx="702">
                  <c:v>278.03649999999999</c:v>
                </c:pt>
                <c:pt idx="703">
                  <c:v>278.43200000000002</c:v>
                </c:pt>
                <c:pt idx="704">
                  <c:v>278.82749999999999</c:v>
                </c:pt>
                <c:pt idx="705">
                  <c:v>279.22300000000001</c:v>
                </c:pt>
                <c:pt idx="706">
                  <c:v>279.61850000000004</c:v>
                </c:pt>
                <c:pt idx="707">
                  <c:v>280.01400000000001</c:v>
                </c:pt>
                <c:pt idx="708">
                  <c:v>280.40950000000004</c:v>
                </c:pt>
                <c:pt idx="709">
                  <c:v>280.80500000000001</c:v>
                </c:pt>
                <c:pt idx="710">
                  <c:v>281.20050000000003</c:v>
                </c:pt>
                <c:pt idx="711">
                  <c:v>281.596</c:v>
                </c:pt>
                <c:pt idx="712">
                  <c:v>281.99150000000003</c:v>
                </c:pt>
                <c:pt idx="713">
                  <c:v>282.387</c:v>
                </c:pt>
                <c:pt idx="714">
                  <c:v>282.78250000000003</c:v>
                </c:pt>
                <c:pt idx="715">
                  <c:v>283.178</c:v>
                </c:pt>
                <c:pt idx="716">
                  <c:v>283.57350000000002</c:v>
                </c:pt>
                <c:pt idx="717">
                  <c:v>283.96899999999999</c:v>
                </c:pt>
                <c:pt idx="718">
                  <c:v>284.36450000000002</c:v>
                </c:pt>
                <c:pt idx="719">
                  <c:v>284.76</c:v>
                </c:pt>
                <c:pt idx="720">
                  <c:v>285.15550000000002</c:v>
                </c:pt>
                <c:pt idx="721">
                  <c:v>285.55099999999999</c:v>
                </c:pt>
                <c:pt idx="722">
                  <c:v>285.94650000000001</c:v>
                </c:pt>
                <c:pt idx="723">
                  <c:v>286.34200000000004</c:v>
                </c:pt>
                <c:pt idx="724">
                  <c:v>286.73750000000001</c:v>
                </c:pt>
                <c:pt idx="725">
                  <c:v>287.13300000000004</c:v>
                </c:pt>
                <c:pt idx="726">
                  <c:v>287.52850000000001</c:v>
                </c:pt>
                <c:pt idx="727">
                  <c:v>287.92400000000004</c:v>
                </c:pt>
                <c:pt idx="728">
                  <c:v>288.31950000000001</c:v>
                </c:pt>
                <c:pt idx="729">
                  <c:v>288.71500000000003</c:v>
                </c:pt>
                <c:pt idx="730">
                  <c:v>289.1105</c:v>
                </c:pt>
                <c:pt idx="731">
                  <c:v>289.50600000000003</c:v>
                </c:pt>
                <c:pt idx="732">
                  <c:v>289.9015</c:v>
                </c:pt>
                <c:pt idx="733">
                  <c:v>290.29700000000003</c:v>
                </c:pt>
                <c:pt idx="734">
                  <c:v>290.6925</c:v>
                </c:pt>
                <c:pt idx="735">
                  <c:v>291.08800000000002</c:v>
                </c:pt>
                <c:pt idx="736">
                  <c:v>291.48349999999999</c:v>
                </c:pt>
                <c:pt idx="737">
                  <c:v>291.87900000000002</c:v>
                </c:pt>
                <c:pt idx="738">
                  <c:v>292.27449999999999</c:v>
                </c:pt>
                <c:pt idx="739">
                  <c:v>292.67</c:v>
                </c:pt>
                <c:pt idx="740">
                  <c:v>293.06549999999999</c:v>
                </c:pt>
                <c:pt idx="741">
                  <c:v>293.46100000000001</c:v>
                </c:pt>
                <c:pt idx="742">
                  <c:v>293.85650000000004</c:v>
                </c:pt>
                <c:pt idx="743">
                  <c:v>294.25200000000001</c:v>
                </c:pt>
                <c:pt idx="744">
                  <c:v>294.64750000000004</c:v>
                </c:pt>
                <c:pt idx="745">
                  <c:v>295.04300000000001</c:v>
                </c:pt>
                <c:pt idx="746">
                  <c:v>295.43850000000003</c:v>
                </c:pt>
                <c:pt idx="747">
                  <c:v>295.834</c:v>
                </c:pt>
                <c:pt idx="748">
                  <c:v>296.22950000000003</c:v>
                </c:pt>
                <c:pt idx="749">
                  <c:v>296.625</c:v>
                </c:pt>
                <c:pt idx="750">
                  <c:v>297.02050000000003</c:v>
                </c:pt>
                <c:pt idx="751">
                  <c:v>297.416</c:v>
                </c:pt>
                <c:pt idx="752">
                  <c:v>297.81150000000002</c:v>
                </c:pt>
                <c:pt idx="753">
                  <c:v>298.20699999999999</c:v>
                </c:pt>
                <c:pt idx="754">
                  <c:v>298.60250000000002</c:v>
                </c:pt>
                <c:pt idx="755">
                  <c:v>298.99799999999999</c:v>
                </c:pt>
                <c:pt idx="756">
                  <c:v>299.39350000000002</c:v>
                </c:pt>
                <c:pt idx="757">
                  <c:v>299.78899999999999</c:v>
                </c:pt>
                <c:pt idx="758">
                  <c:v>300.18450000000001</c:v>
                </c:pt>
                <c:pt idx="759">
                  <c:v>300.58000000000004</c:v>
                </c:pt>
                <c:pt idx="760">
                  <c:v>300.97550000000001</c:v>
                </c:pt>
                <c:pt idx="761">
                  <c:v>301.37100000000004</c:v>
                </c:pt>
                <c:pt idx="762">
                  <c:v>301.76650000000001</c:v>
                </c:pt>
                <c:pt idx="763">
                  <c:v>302.16200000000003</c:v>
                </c:pt>
                <c:pt idx="764">
                  <c:v>302.5575</c:v>
                </c:pt>
                <c:pt idx="765">
                  <c:v>302.95300000000003</c:v>
                </c:pt>
                <c:pt idx="766">
                  <c:v>303.3485</c:v>
                </c:pt>
                <c:pt idx="767">
                  <c:v>303.74400000000003</c:v>
                </c:pt>
                <c:pt idx="768">
                  <c:v>304.1395</c:v>
                </c:pt>
                <c:pt idx="769">
                  <c:v>304.53500000000003</c:v>
                </c:pt>
                <c:pt idx="770">
                  <c:v>304.93049999999999</c:v>
                </c:pt>
                <c:pt idx="771">
                  <c:v>305.32600000000002</c:v>
                </c:pt>
                <c:pt idx="772">
                  <c:v>305.72149999999999</c:v>
                </c:pt>
                <c:pt idx="773">
                  <c:v>306.11700000000002</c:v>
                </c:pt>
                <c:pt idx="774">
                  <c:v>306.51249999999999</c:v>
                </c:pt>
                <c:pt idx="775">
                  <c:v>306.90800000000002</c:v>
                </c:pt>
                <c:pt idx="776">
                  <c:v>307.30350000000004</c:v>
                </c:pt>
                <c:pt idx="777">
                  <c:v>307.69900000000001</c:v>
                </c:pt>
                <c:pt idx="778">
                  <c:v>308.09450000000004</c:v>
                </c:pt>
                <c:pt idx="779">
                  <c:v>308.49</c:v>
                </c:pt>
                <c:pt idx="780">
                  <c:v>308.88550000000004</c:v>
                </c:pt>
                <c:pt idx="781">
                  <c:v>309.28100000000001</c:v>
                </c:pt>
                <c:pt idx="782">
                  <c:v>309.67650000000003</c:v>
                </c:pt>
                <c:pt idx="783">
                  <c:v>310.072</c:v>
                </c:pt>
                <c:pt idx="784">
                  <c:v>310.46750000000003</c:v>
                </c:pt>
                <c:pt idx="785">
                  <c:v>310.863</c:v>
                </c:pt>
                <c:pt idx="786">
                  <c:v>311.25850000000003</c:v>
                </c:pt>
                <c:pt idx="787">
                  <c:v>311.654</c:v>
                </c:pt>
                <c:pt idx="788">
                  <c:v>312.04950000000002</c:v>
                </c:pt>
                <c:pt idx="789">
                  <c:v>312.44499999999999</c:v>
                </c:pt>
                <c:pt idx="790">
                  <c:v>312.84050000000002</c:v>
                </c:pt>
                <c:pt idx="791">
                  <c:v>313.23599999999999</c:v>
                </c:pt>
                <c:pt idx="792">
                  <c:v>313.63150000000002</c:v>
                </c:pt>
                <c:pt idx="793">
                  <c:v>314.02699999999999</c:v>
                </c:pt>
                <c:pt idx="794">
                  <c:v>314.42250000000001</c:v>
                </c:pt>
                <c:pt idx="795">
                  <c:v>314.81800000000004</c:v>
                </c:pt>
                <c:pt idx="796">
                  <c:v>315.21350000000001</c:v>
                </c:pt>
                <c:pt idx="797">
                  <c:v>315.60900000000004</c:v>
                </c:pt>
                <c:pt idx="798">
                  <c:v>316.00450000000001</c:v>
                </c:pt>
                <c:pt idx="799">
                  <c:v>316.40000000000003</c:v>
                </c:pt>
                <c:pt idx="800">
                  <c:v>316.7955</c:v>
                </c:pt>
                <c:pt idx="801">
                  <c:v>317.19100000000003</c:v>
                </c:pt>
                <c:pt idx="802">
                  <c:v>317.5865</c:v>
                </c:pt>
                <c:pt idx="803">
                  <c:v>317.98200000000003</c:v>
                </c:pt>
                <c:pt idx="804">
                  <c:v>318.3775</c:v>
                </c:pt>
                <c:pt idx="805">
                  <c:v>318.77300000000002</c:v>
                </c:pt>
                <c:pt idx="806">
                  <c:v>319.16849999999999</c:v>
                </c:pt>
                <c:pt idx="807">
                  <c:v>319.56400000000002</c:v>
                </c:pt>
                <c:pt idx="808">
                  <c:v>319.95949999999999</c:v>
                </c:pt>
                <c:pt idx="809">
                  <c:v>320.35500000000002</c:v>
                </c:pt>
                <c:pt idx="810">
                  <c:v>320.75049999999999</c:v>
                </c:pt>
                <c:pt idx="811">
                  <c:v>321.14600000000002</c:v>
                </c:pt>
                <c:pt idx="812">
                  <c:v>321.54150000000004</c:v>
                </c:pt>
                <c:pt idx="813">
                  <c:v>321.93700000000001</c:v>
                </c:pt>
                <c:pt idx="814">
                  <c:v>322.33250000000004</c:v>
                </c:pt>
                <c:pt idx="815">
                  <c:v>322.72800000000001</c:v>
                </c:pt>
                <c:pt idx="816">
                  <c:v>323.12350000000004</c:v>
                </c:pt>
                <c:pt idx="817">
                  <c:v>323.51900000000001</c:v>
                </c:pt>
                <c:pt idx="818">
                  <c:v>323.91450000000003</c:v>
                </c:pt>
                <c:pt idx="819">
                  <c:v>324.31</c:v>
                </c:pt>
                <c:pt idx="820">
                  <c:v>324.70550000000003</c:v>
                </c:pt>
                <c:pt idx="821">
                  <c:v>325.101</c:v>
                </c:pt>
                <c:pt idx="822">
                  <c:v>325.49650000000003</c:v>
                </c:pt>
                <c:pt idx="823">
                  <c:v>325.892</c:v>
                </c:pt>
                <c:pt idx="824">
                  <c:v>326.28750000000002</c:v>
                </c:pt>
                <c:pt idx="825">
                  <c:v>326.68299999999999</c:v>
                </c:pt>
                <c:pt idx="826">
                  <c:v>327.07850000000002</c:v>
                </c:pt>
                <c:pt idx="827">
                  <c:v>327.47399999999999</c:v>
                </c:pt>
                <c:pt idx="828">
                  <c:v>327.86950000000002</c:v>
                </c:pt>
                <c:pt idx="829">
                  <c:v>328.26500000000004</c:v>
                </c:pt>
                <c:pt idx="830">
                  <c:v>328.66050000000001</c:v>
                </c:pt>
                <c:pt idx="831">
                  <c:v>329.05600000000004</c:v>
                </c:pt>
                <c:pt idx="832">
                  <c:v>329.45150000000001</c:v>
                </c:pt>
                <c:pt idx="833">
                  <c:v>329.84700000000004</c:v>
                </c:pt>
                <c:pt idx="834">
                  <c:v>330.24250000000001</c:v>
                </c:pt>
                <c:pt idx="835">
                  <c:v>330.63800000000003</c:v>
                </c:pt>
                <c:pt idx="836">
                  <c:v>331.0335</c:v>
                </c:pt>
                <c:pt idx="837">
                  <c:v>331.42900000000003</c:v>
                </c:pt>
                <c:pt idx="838">
                  <c:v>331.8245</c:v>
                </c:pt>
                <c:pt idx="839">
                  <c:v>332.22</c:v>
                </c:pt>
                <c:pt idx="840">
                  <c:v>332.6155</c:v>
                </c:pt>
                <c:pt idx="841">
                  <c:v>333.01100000000002</c:v>
                </c:pt>
                <c:pt idx="842">
                  <c:v>333.40649999999999</c:v>
                </c:pt>
                <c:pt idx="843">
                  <c:v>333.80200000000002</c:v>
                </c:pt>
                <c:pt idx="844">
                  <c:v>334.19749999999999</c:v>
                </c:pt>
                <c:pt idx="845">
                  <c:v>334.59300000000002</c:v>
                </c:pt>
                <c:pt idx="846">
                  <c:v>334.98849999999999</c:v>
                </c:pt>
                <c:pt idx="847">
                  <c:v>335.38400000000001</c:v>
                </c:pt>
                <c:pt idx="848">
                  <c:v>335.77950000000004</c:v>
                </c:pt>
                <c:pt idx="849">
                  <c:v>336.17500000000001</c:v>
                </c:pt>
                <c:pt idx="850">
                  <c:v>336.57050000000004</c:v>
                </c:pt>
                <c:pt idx="851">
                  <c:v>336.96600000000001</c:v>
                </c:pt>
                <c:pt idx="852">
                  <c:v>337.36150000000004</c:v>
                </c:pt>
                <c:pt idx="853">
                  <c:v>337.75700000000001</c:v>
                </c:pt>
                <c:pt idx="854">
                  <c:v>338.15250000000003</c:v>
                </c:pt>
                <c:pt idx="855">
                  <c:v>338.548</c:v>
                </c:pt>
                <c:pt idx="856">
                  <c:v>338.94350000000003</c:v>
                </c:pt>
                <c:pt idx="857">
                  <c:v>339.339</c:v>
                </c:pt>
                <c:pt idx="858">
                  <c:v>339.73450000000003</c:v>
                </c:pt>
                <c:pt idx="859">
                  <c:v>340.13</c:v>
                </c:pt>
                <c:pt idx="860">
                  <c:v>340.52550000000002</c:v>
                </c:pt>
                <c:pt idx="861">
                  <c:v>340.92099999999999</c:v>
                </c:pt>
                <c:pt idx="862">
                  <c:v>341.31650000000002</c:v>
                </c:pt>
                <c:pt idx="863">
                  <c:v>341.71199999999999</c:v>
                </c:pt>
                <c:pt idx="864">
                  <c:v>342.10750000000002</c:v>
                </c:pt>
                <c:pt idx="865">
                  <c:v>342.50300000000004</c:v>
                </c:pt>
                <c:pt idx="866">
                  <c:v>342.89850000000001</c:v>
                </c:pt>
                <c:pt idx="867">
                  <c:v>343.29400000000004</c:v>
                </c:pt>
                <c:pt idx="868">
                  <c:v>343.68950000000001</c:v>
                </c:pt>
                <c:pt idx="869">
                  <c:v>344.08500000000004</c:v>
                </c:pt>
                <c:pt idx="870">
                  <c:v>344.48050000000001</c:v>
                </c:pt>
                <c:pt idx="871">
                  <c:v>344.87600000000003</c:v>
                </c:pt>
                <c:pt idx="872">
                  <c:v>345.2715</c:v>
                </c:pt>
                <c:pt idx="873">
                  <c:v>345.66700000000003</c:v>
                </c:pt>
                <c:pt idx="874">
                  <c:v>346.0625</c:v>
                </c:pt>
                <c:pt idx="875">
                  <c:v>346.45800000000003</c:v>
                </c:pt>
                <c:pt idx="876">
                  <c:v>346.8535</c:v>
                </c:pt>
                <c:pt idx="877">
                  <c:v>347.24900000000002</c:v>
                </c:pt>
                <c:pt idx="878">
                  <c:v>347.64449999999999</c:v>
                </c:pt>
                <c:pt idx="879">
                  <c:v>348.04</c:v>
                </c:pt>
                <c:pt idx="880">
                  <c:v>348.43549999999999</c:v>
                </c:pt>
                <c:pt idx="881">
                  <c:v>348.83100000000002</c:v>
                </c:pt>
                <c:pt idx="882">
                  <c:v>349.22650000000004</c:v>
                </c:pt>
                <c:pt idx="883">
                  <c:v>349.62200000000001</c:v>
                </c:pt>
                <c:pt idx="884">
                  <c:v>350.01750000000004</c:v>
                </c:pt>
                <c:pt idx="885">
                  <c:v>350.41300000000001</c:v>
                </c:pt>
                <c:pt idx="886">
                  <c:v>350.80850000000004</c:v>
                </c:pt>
                <c:pt idx="887">
                  <c:v>351.20400000000001</c:v>
                </c:pt>
                <c:pt idx="888">
                  <c:v>351.59950000000003</c:v>
                </c:pt>
                <c:pt idx="889">
                  <c:v>351.995</c:v>
                </c:pt>
                <c:pt idx="890">
                  <c:v>352.39050000000003</c:v>
                </c:pt>
                <c:pt idx="891">
                  <c:v>352.786</c:v>
                </c:pt>
                <c:pt idx="892">
                  <c:v>353.18150000000003</c:v>
                </c:pt>
                <c:pt idx="893">
                  <c:v>353.577</c:v>
                </c:pt>
                <c:pt idx="894">
                  <c:v>353.97250000000003</c:v>
                </c:pt>
                <c:pt idx="895">
                  <c:v>354.36799999999999</c:v>
                </c:pt>
                <c:pt idx="896">
                  <c:v>354.76350000000002</c:v>
                </c:pt>
                <c:pt idx="897">
                  <c:v>355.15899999999999</c:v>
                </c:pt>
                <c:pt idx="898">
                  <c:v>355.55450000000002</c:v>
                </c:pt>
                <c:pt idx="899">
                  <c:v>355.95</c:v>
                </c:pt>
                <c:pt idx="900">
                  <c:v>356.34550000000002</c:v>
                </c:pt>
                <c:pt idx="901">
                  <c:v>356.74100000000004</c:v>
                </c:pt>
                <c:pt idx="902">
                  <c:v>357.13650000000001</c:v>
                </c:pt>
                <c:pt idx="903">
                  <c:v>357.53200000000004</c:v>
                </c:pt>
                <c:pt idx="904">
                  <c:v>357.92750000000001</c:v>
                </c:pt>
                <c:pt idx="905">
                  <c:v>358.32300000000004</c:v>
                </c:pt>
                <c:pt idx="906">
                  <c:v>358.71850000000001</c:v>
                </c:pt>
                <c:pt idx="907">
                  <c:v>359.11400000000003</c:v>
                </c:pt>
                <c:pt idx="908">
                  <c:v>359.5095</c:v>
                </c:pt>
                <c:pt idx="909">
                  <c:v>359.90500000000003</c:v>
                </c:pt>
                <c:pt idx="910">
                  <c:v>360.3005</c:v>
                </c:pt>
                <c:pt idx="911">
                  <c:v>360.69600000000003</c:v>
                </c:pt>
                <c:pt idx="912">
                  <c:v>361.0915</c:v>
                </c:pt>
                <c:pt idx="913">
                  <c:v>361.48700000000002</c:v>
                </c:pt>
                <c:pt idx="914">
                  <c:v>361.88249999999999</c:v>
                </c:pt>
                <c:pt idx="915">
                  <c:v>362.27800000000002</c:v>
                </c:pt>
                <c:pt idx="916">
                  <c:v>362.67349999999999</c:v>
                </c:pt>
                <c:pt idx="917">
                  <c:v>363.06900000000002</c:v>
                </c:pt>
                <c:pt idx="918">
                  <c:v>363.46450000000004</c:v>
                </c:pt>
                <c:pt idx="919">
                  <c:v>363.86</c:v>
                </c:pt>
                <c:pt idx="920">
                  <c:v>364.25550000000004</c:v>
                </c:pt>
                <c:pt idx="921">
                  <c:v>364.65100000000001</c:v>
                </c:pt>
                <c:pt idx="922">
                  <c:v>365.04650000000004</c:v>
                </c:pt>
                <c:pt idx="923">
                  <c:v>365.44200000000001</c:v>
                </c:pt>
                <c:pt idx="924">
                  <c:v>365.83750000000003</c:v>
                </c:pt>
                <c:pt idx="925">
                  <c:v>366.233</c:v>
                </c:pt>
                <c:pt idx="926">
                  <c:v>366.62850000000003</c:v>
                </c:pt>
                <c:pt idx="927">
                  <c:v>367.024</c:v>
                </c:pt>
                <c:pt idx="928">
                  <c:v>367.41950000000003</c:v>
                </c:pt>
                <c:pt idx="929">
                  <c:v>367.815</c:v>
                </c:pt>
                <c:pt idx="930">
                  <c:v>368.21050000000002</c:v>
                </c:pt>
                <c:pt idx="931">
                  <c:v>368.60599999999999</c:v>
                </c:pt>
                <c:pt idx="932">
                  <c:v>369.00150000000002</c:v>
                </c:pt>
                <c:pt idx="933">
                  <c:v>369.39699999999999</c:v>
                </c:pt>
                <c:pt idx="934">
                  <c:v>369.79250000000002</c:v>
                </c:pt>
                <c:pt idx="935">
                  <c:v>370.18800000000005</c:v>
                </c:pt>
                <c:pt idx="936">
                  <c:v>370.58350000000002</c:v>
                </c:pt>
                <c:pt idx="937">
                  <c:v>370.97900000000004</c:v>
                </c:pt>
                <c:pt idx="938">
                  <c:v>371.37450000000001</c:v>
                </c:pt>
                <c:pt idx="939">
                  <c:v>371.77000000000004</c:v>
                </c:pt>
                <c:pt idx="940">
                  <c:v>372.16550000000001</c:v>
                </c:pt>
                <c:pt idx="941">
                  <c:v>372.56100000000004</c:v>
                </c:pt>
                <c:pt idx="942">
                  <c:v>372.95650000000001</c:v>
                </c:pt>
                <c:pt idx="943">
                  <c:v>373.35200000000003</c:v>
                </c:pt>
                <c:pt idx="944">
                  <c:v>373.7475</c:v>
                </c:pt>
                <c:pt idx="945">
                  <c:v>374.14300000000003</c:v>
                </c:pt>
                <c:pt idx="946">
                  <c:v>374.5385</c:v>
                </c:pt>
                <c:pt idx="947">
                  <c:v>374.93400000000003</c:v>
                </c:pt>
                <c:pt idx="948">
                  <c:v>375.3295</c:v>
                </c:pt>
                <c:pt idx="949">
                  <c:v>375.72500000000002</c:v>
                </c:pt>
                <c:pt idx="950">
                  <c:v>376.12049999999999</c:v>
                </c:pt>
                <c:pt idx="951">
                  <c:v>376.51600000000002</c:v>
                </c:pt>
                <c:pt idx="952">
                  <c:v>376.91149999999999</c:v>
                </c:pt>
                <c:pt idx="953">
                  <c:v>377.30700000000002</c:v>
                </c:pt>
                <c:pt idx="954">
                  <c:v>377.70250000000004</c:v>
                </c:pt>
                <c:pt idx="955">
                  <c:v>378.09800000000001</c:v>
                </c:pt>
                <c:pt idx="956">
                  <c:v>378.49350000000004</c:v>
                </c:pt>
                <c:pt idx="957">
                  <c:v>378.88900000000001</c:v>
                </c:pt>
                <c:pt idx="958">
                  <c:v>379.28450000000004</c:v>
                </c:pt>
                <c:pt idx="959">
                  <c:v>379.68</c:v>
                </c:pt>
                <c:pt idx="960">
                  <c:v>380.07550000000003</c:v>
                </c:pt>
                <c:pt idx="961">
                  <c:v>380.471</c:v>
                </c:pt>
                <c:pt idx="962">
                  <c:v>380.86650000000003</c:v>
                </c:pt>
                <c:pt idx="963">
                  <c:v>381.262</c:v>
                </c:pt>
                <c:pt idx="964">
                  <c:v>381.65750000000003</c:v>
                </c:pt>
                <c:pt idx="965">
                  <c:v>382.053</c:v>
                </c:pt>
                <c:pt idx="966">
                  <c:v>382.44850000000002</c:v>
                </c:pt>
                <c:pt idx="967">
                  <c:v>382.84399999999999</c:v>
                </c:pt>
                <c:pt idx="968">
                  <c:v>383.23950000000002</c:v>
                </c:pt>
                <c:pt idx="969">
                  <c:v>383.63499999999999</c:v>
                </c:pt>
                <c:pt idx="970">
                  <c:v>384.03050000000002</c:v>
                </c:pt>
                <c:pt idx="971">
                  <c:v>384.42600000000004</c:v>
                </c:pt>
                <c:pt idx="972">
                  <c:v>384.82150000000001</c:v>
                </c:pt>
                <c:pt idx="973">
                  <c:v>385.21700000000004</c:v>
                </c:pt>
                <c:pt idx="974">
                  <c:v>385.61250000000001</c:v>
                </c:pt>
                <c:pt idx="975">
                  <c:v>386.00800000000004</c:v>
                </c:pt>
                <c:pt idx="976">
                  <c:v>386.40350000000001</c:v>
                </c:pt>
                <c:pt idx="977">
                  <c:v>386.79900000000004</c:v>
                </c:pt>
                <c:pt idx="978">
                  <c:v>387.19450000000001</c:v>
                </c:pt>
                <c:pt idx="979">
                  <c:v>387.59000000000003</c:v>
                </c:pt>
                <c:pt idx="980">
                  <c:v>387.9855</c:v>
                </c:pt>
                <c:pt idx="981">
                  <c:v>388.38100000000003</c:v>
                </c:pt>
                <c:pt idx="982">
                  <c:v>388.7765</c:v>
                </c:pt>
                <c:pt idx="983">
                  <c:v>389.17200000000003</c:v>
                </c:pt>
                <c:pt idx="984">
                  <c:v>389.5675</c:v>
                </c:pt>
                <c:pt idx="985">
                  <c:v>389.96300000000002</c:v>
                </c:pt>
                <c:pt idx="986">
                  <c:v>390.35849999999999</c:v>
                </c:pt>
                <c:pt idx="987">
                  <c:v>390.75400000000002</c:v>
                </c:pt>
                <c:pt idx="988">
                  <c:v>391.14950000000005</c:v>
                </c:pt>
                <c:pt idx="989">
                  <c:v>391.54500000000002</c:v>
                </c:pt>
                <c:pt idx="990">
                  <c:v>391.94050000000004</c:v>
                </c:pt>
                <c:pt idx="991">
                  <c:v>392.33600000000001</c:v>
                </c:pt>
                <c:pt idx="992">
                  <c:v>392.73150000000004</c:v>
                </c:pt>
                <c:pt idx="993">
                  <c:v>393.12700000000001</c:v>
                </c:pt>
                <c:pt idx="994">
                  <c:v>393.52250000000004</c:v>
                </c:pt>
                <c:pt idx="995">
                  <c:v>393.91800000000001</c:v>
                </c:pt>
                <c:pt idx="996">
                  <c:v>394.31350000000003</c:v>
                </c:pt>
                <c:pt idx="997">
                  <c:v>394.709</c:v>
                </c:pt>
                <c:pt idx="998">
                  <c:v>395.10450000000003</c:v>
                </c:pt>
                <c:pt idx="999">
                  <c:v>395.5</c:v>
                </c:pt>
                <c:pt idx="1000">
                  <c:v>395.89550000000003</c:v>
                </c:pt>
                <c:pt idx="1001">
                  <c:v>396.291</c:v>
                </c:pt>
                <c:pt idx="1002">
                  <c:v>396.68650000000002</c:v>
                </c:pt>
                <c:pt idx="1003">
                  <c:v>397.08199999999999</c:v>
                </c:pt>
                <c:pt idx="1004">
                  <c:v>397.47750000000002</c:v>
                </c:pt>
                <c:pt idx="1005">
                  <c:v>397.87299999999999</c:v>
                </c:pt>
                <c:pt idx="1006">
                  <c:v>398.26850000000002</c:v>
                </c:pt>
                <c:pt idx="1007">
                  <c:v>398.66400000000004</c:v>
                </c:pt>
                <c:pt idx="1008">
                  <c:v>399.05950000000001</c:v>
                </c:pt>
                <c:pt idx="1009">
                  <c:v>399.45500000000004</c:v>
                </c:pt>
                <c:pt idx="1010">
                  <c:v>399.85050000000001</c:v>
                </c:pt>
                <c:pt idx="1011">
                  <c:v>400.24600000000004</c:v>
                </c:pt>
                <c:pt idx="1012">
                  <c:v>400.64150000000001</c:v>
                </c:pt>
                <c:pt idx="1013">
                  <c:v>401.03700000000003</c:v>
                </c:pt>
                <c:pt idx="1014">
                  <c:v>401.4325</c:v>
                </c:pt>
                <c:pt idx="1015">
                  <c:v>401.82800000000003</c:v>
                </c:pt>
                <c:pt idx="1016">
                  <c:v>402.2235</c:v>
                </c:pt>
                <c:pt idx="1017">
                  <c:v>402.61900000000003</c:v>
                </c:pt>
                <c:pt idx="1018">
                  <c:v>403.0145</c:v>
                </c:pt>
                <c:pt idx="1019">
                  <c:v>403.41</c:v>
                </c:pt>
                <c:pt idx="1020">
                  <c:v>403.80549999999999</c:v>
                </c:pt>
                <c:pt idx="1021">
                  <c:v>404.20100000000002</c:v>
                </c:pt>
                <c:pt idx="1022">
                  <c:v>404.59649999999999</c:v>
                </c:pt>
                <c:pt idx="1023">
                  <c:v>404.99200000000002</c:v>
                </c:pt>
                <c:pt idx="1024">
                  <c:v>405.38750000000005</c:v>
                </c:pt>
                <c:pt idx="1025">
                  <c:v>405.78300000000002</c:v>
                </c:pt>
                <c:pt idx="1026">
                  <c:v>406.17850000000004</c:v>
                </c:pt>
                <c:pt idx="1027">
                  <c:v>406.57400000000001</c:v>
                </c:pt>
                <c:pt idx="1028">
                  <c:v>406.96950000000004</c:v>
                </c:pt>
                <c:pt idx="1029">
                  <c:v>407.36500000000001</c:v>
                </c:pt>
                <c:pt idx="1030">
                  <c:v>407.76050000000004</c:v>
                </c:pt>
                <c:pt idx="1031">
                  <c:v>408.15600000000001</c:v>
                </c:pt>
                <c:pt idx="1032">
                  <c:v>408.55150000000003</c:v>
                </c:pt>
                <c:pt idx="1033">
                  <c:v>408.947</c:v>
                </c:pt>
                <c:pt idx="1034">
                  <c:v>409.34250000000003</c:v>
                </c:pt>
                <c:pt idx="1035">
                  <c:v>409.738</c:v>
                </c:pt>
                <c:pt idx="1036">
                  <c:v>410.13350000000003</c:v>
                </c:pt>
                <c:pt idx="1037">
                  <c:v>410.529</c:v>
                </c:pt>
                <c:pt idx="1038">
                  <c:v>410.92450000000002</c:v>
                </c:pt>
                <c:pt idx="1039">
                  <c:v>411.32</c:v>
                </c:pt>
                <c:pt idx="1040">
                  <c:v>411.71550000000002</c:v>
                </c:pt>
                <c:pt idx="1041">
                  <c:v>412.11100000000005</c:v>
                </c:pt>
                <c:pt idx="1042">
                  <c:v>412.50650000000002</c:v>
                </c:pt>
                <c:pt idx="1043">
                  <c:v>412.90200000000004</c:v>
                </c:pt>
                <c:pt idx="1044">
                  <c:v>413.29750000000001</c:v>
                </c:pt>
                <c:pt idx="1045">
                  <c:v>413.69300000000004</c:v>
                </c:pt>
                <c:pt idx="1046">
                  <c:v>414.08850000000001</c:v>
                </c:pt>
                <c:pt idx="1047">
                  <c:v>414.48400000000004</c:v>
                </c:pt>
                <c:pt idx="1048">
                  <c:v>414.87950000000001</c:v>
                </c:pt>
                <c:pt idx="1049">
                  <c:v>415.27500000000003</c:v>
                </c:pt>
                <c:pt idx="1050">
                  <c:v>415.6705</c:v>
                </c:pt>
                <c:pt idx="1051">
                  <c:v>416.06600000000003</c:v>
                </c:pt>
                <c:pt idx="1052">
                  <c:v>416.4615</c:v>
                </c:pt>
                <c:pt idx="1053">
                  <c:v>416.85700000000003</c:v>
                </c:pt>
                <c:pt idx="1054">
                  <c:v>417.2525</c:v>
                </c:pt>
                <c:pt idx="1055">
                  <c:v>417.64800000000002</c:v>
                </c:pt>
                <c:pt idx="1056">
                  <c:v>418.04349999999999</c:v>
                </c:pt>
                <c:pt idx="1057">
                  <c:v>418.43900000000002</c:v>
                </c:pt>
                <c:pt idx="1058">
                  <c:v>418.83449999999999</c:v>
                </c:pt>
                <c:pt idx="1059">
                  <c:v>419.23</c:v>
                </c:pt>
                <c:pt idx="1060">
                  <c:v>419.62550000000005</c:v>
                </c:pt>
                <c:pt idx="1061">
                  <c:v>420.02100000000002</c:v>
                </c:pt>
                <c:pt idx="1062">
                  <c:v>420.41650000000004</c:v>
                </c:pt>
                <c:pt idx="1063">
                  <c:v>420.81200000000001</c:v>
                </c:pt>
                <c:pt idx="1064">
                  <c:v>421.20750000000004</c:v>
                </c:pt>
                <c:pt idx="1065">
                  <c:v>421.60300000000001</c:v>
                </c:pt>
                <c:pt idx="1066">
                  <c:v>421.99850000000004</c:v>
                </c:pt>
                <c:pt idx="1067">
                  <c:v>422.39400000000001</c:v>
                </c:pt>
                <c:pt idx="1068">
                  <c:v>422.78950000000003</c:v>
                </c:pt>
                <c:pt idx="1069">
                  <c:v>423.185</c:v>
                </c:pt>
                <c:pt idx="1070">
                  <c:v>423.58050000000003</c:v>
                </c:pt>
                <c:pt idx="1071">
                  <c:v>423.976</c:v>
                </c:pt>
                <c:pt idx="1072">
                  <c:v>424.37150000000003</c:v>
                </c:pt>
                <c:pt idx="1073">
                  <c:v>424.767</c:v>
                </c:pt>
                <c:pt idx="1074">
                  <c:v>425.16250000000002</c:v>
                </c:pt>
                <c:pt idx="1075">
                  <c:v>425.55799999999999</c:v>
                </c:pt>
                <c:pt idx="1076">
                  <c:v>425.95350000000002</c:v>
                </c:pt>
                <c:pt idx="1077">
                  <c:v>426.34900000000005</c:v>
                </c:pt>
                <c:pt idx="1078">
                  <c:v>426.74450000000002</c:v>
                </c:pt>
                <c:pt idx="1079">
                  <c:v>427.14000000000004</c:v>
                </c:pt>
                <c:pt idx="1080">
                  <c:v>427.53550000000001</c:v>
                </c:pt>
                <c:pt idx="1081">
                  <c:v>427.93100000000004</c:v>
                </c:pt>
                <c:pt idx="1082">
                  <c:v>428.32650000000001</c:v>
                </c:pt>
                <c:pt idx="1083">
                  <c:v>428.72200000000004</c:v>
                </c:pt>
                <c:pt idx="1084">
                  <c:v>429.11750000000001</c:v>
                </c:pt>
                <c:pt idx="1085">
                  <c:v>429.51300000000003</c:v>
                </c:pt>
                <c:pt idx="1086">
                  <c:v>429.9085</c:v>
                </c:pt>
                <c:pt idx="1087">
                  <c:v>430.30400000000003</c:v>
                </c:pt>
                <c:pt idx="1088">
                  <c:v>430.6995</c:v>
                </c:pt>
                <c:pt idx="1089">
                  <c:v>431.09500000000003</c:v>
                </c:pt>
                <c:pt idx="1090">
                  <c:v>431.4905</c:v>
                </c:pt>
                <c:pt idx="1091">
                  <c:v>431.88600000000002</c:v>
                </c:pt>
                <c:pt idx="1092">
                  <c:v>432.28149999999999</c:v>
                </c:pt>
                <c:pt idx="1093">
                  <c:v>432.67700000000002</c:v>
                </c:pt>
                <c:pt idx="1094">
                  <c:v>433.07250000000005</c:v>
                </c:pt>
                <c:pt idx="1095">
                  <c:v>433.46800000000002</c:v>
                </c:pt>
                <c:pt idx="1096">
                  <c:v>433.86350000000004</c:v>
                </c:pt>
                <c:pt idx="1097">
                  <c:v>434.25900000000001</c:v>
                </c:pt>
                <c:pt idx="1098">
                  <c:v>434.65450000000004</c:v>
                </c:pt>
                <c:pt idx="1099">
                  <c:v>435.05</c:v>
                </c:pt>
                <c:pt idx="1100">
                  <c:v>435.44550000000004</c:v>
                </c:pt>
                <c:pt idx="1101">
                  <c:v>435.84100000000001</c:v>
                </c:pt>
                <c:pt idx="1102">
                  <c:v>436.23650000000004</c:v>
                </c:pt>
                <c:pt idx="1103">
                  <c:v>436.63200000000001</c:v>
                </c:pt>
                <c:pt idx="1104">
                  <c:v>437.02750000000003</c:v>
                </c:pt>
                <c:pt idx="1105">
                  <c:v>437.423</c:v>
                </c:pt>
                <c:pt idx="1106">
                  <c:v>437.81850000000003</c:v>
                </c:pt>
                <c:pt idx="1107">
                  <c:v>438.214</c:v>
                </c:pt>
                <c:pt idx="1108">
                  <c:v>438.60950000000003</c:v>
                </c:pt>
                <c:pt idx="1109">
                  <c:v>439.005</c:v>
                </c:pt>
                <c:pt idx="1110">
                  <c:v>439.40050000000002</c:v>
                </c:pt>
                <c:pt idx="1111">
                  <c:v>439.79599999999999</c:v>
                </c:pt>
                <c:pt idx="1112">
                  <c:v>440.19150000000002</c:v>
                </c:pt>
                <c:pt idx="1113">
                  <c:v>440.58700000000005</c:v>
                </c:pt>
                <c:pt idx="1114">
                  <c:v>440.98250000000002</c:v>
                </c:pt>
                <c:pt idx="1115">
                  <c:v>441.37800000000004</c:v>
                </c:pt>
                <c:pt idx="1116">
                  <c:v>441.77350000000001</c:v>
                </c:pt>
                <c:pt idx="1117">
                  <c:v>442.16900000000004</c:v>
                </c:pt>
                <c:pt idx="1118">
                  <c:v>442.56450000000001</c:v>
                </c:pt>
                <c:pt idx="1119">
                  <c:v>442.96000000000004</c:v>
                </c:pt>
                <c:pt idx="1120">
                  <c:v>443.35550000000001</c:v>
                </c:pt>
                <c:pt idx="1121">
                  <c:v>443.75100000000003</c:v>
                </c:pt>
                <c:pt idx="1122">
                  <c:v>444.1465</c:v>
                </c:pt>
                <c:pt idx="1123">
                  <c:v>444.54200000000003</c:v>
                </c:pt>
                <c:pt idx="1124">
                  <c:v>444.9375</c:v>
                </c:pt>
                <c:pt idx="1125">
                  <c:v>445.33300000000003</c:v>
                </c:pt>
                <c:pt idx="1126">
                  <c:v>445.7285</c:v>
                </c:pt>
                <c:pt idx="1127">
                  <c:v>446.12400000000002</c:v>
                </c:pt>
                <c:pt idx="1128">
                  <c:v>446.51949999999999</c:v>
                </c:pt>
                <c:pt idx="1129">
                  <c:v>446.91500000000002</c:v>
                </c:pt>
                <c:pt idx="1130">
                  <c:v>447.31050000000005</c:v>
                </c:pt>
                <c:pt idx="1131">
                  <c:v>447.70600000000002</c:v>
                </c:pt>
                <c:pt idx="1132">
                  <c:v>448.10150000000004</c:v>
                </c:pt>
                <c:pt idx="1133">
                  <c:v>448.49700000000001</c:v>
                </c:pt>
                <c:pt idx="1134">
                  <c:v>448.89250000000004</c:v>
                </c:pt>
                <c:pt idx="1135">
                  <c:v>449.28800000000001</c:v>
                </c:pt>
                <c:pt idx="1136">
                  <c:v>449.68350000000004</c:v>
                </c:pt>
                <c:pt idx="1137">
                  <c:v>450.07900000000001</c:v>
                </c:pt>
                <c:pt idx="1138">
                  <c:v>450.47450000000003</c:v>
                </c:pt>
                <c:pt idx="1139">
                  <c:v>450.87</c:v>
                </c:pt>
                <c:pt idx="1140">
                  <c:v>451.26550000000003</c:v>
                </c:pt>
                <c:pt idx="1141">
                  <c:v>451.661</c:v>
                </c:pt>
                <c:pt idx="1142">
                  <c:v>452.05650000000003</c:v>
                </c:pt>
                <c:pt idx="1143">
                  <c:v>452.452</c:v>
                </c:pt>
                <c:pt idx="1144">
                  <c:v>452.84750000000003</c:v>
                </c:pt>
                <c:pt idx="1145">
                  <c:v>453.24299999999999</c:v>
                </c:pt>
                <c:pt idx="1146">
                  <c:v>453.63850000000002</c:v>
                </c:pt>
                <c:pt idx="1147">
                  <c:v>454.03400000000005</c:v>
                </c:pt>
                <c:pt idx="1148">
                  <c:v>454.42950000000002</c:v>
                </c:pt>
                <c:pt idx="1149">
                  <c:v>454.82500000000005</c:v>
                </c:pt>
                <c:pt idx="1150">
                  <c:v>455.22050000000002</c:v>
                </c:pt>
                <c:pt idx="1151">
                  <c:v>455.61600000000004</c:v>
                </c:pt>
                <c:pt idx="1152">
                  <c:v>456.01150000000001</c:v>
                </c:pt>
                <c:pt idx="1153">
                  <c:v>456.40700000000004</c:v>
                </c:pt>
                <c:pt idx="1154">
                  <c:v>456.80250000000001</c:v>
                </c:pt>
                <c:pt idx="1155">
                  <c:v>457.19800000000004</c:v>
                </c:pt>
                <c:pt idx="1156">
                  <c:v>457.59350000000001</c:v>
                </c:pt>
                <c:pt idx="1157">
                  <c:v>457.98900000000003</c:v>
                </c:pt>
                <c:pt idx="1158">
                  <c:v>458.3845</c:v>
                </c:pt>
                <c:pt idx="1159">
                  <c:v>458.78000000000003</c:v>
                </c:pt>
                <c:pt idx="1160">
                  <c:v>459.1755</c:v>
                </c:pt>
                <c:pt idx="1161">
                  <c:v>459.57100000000003</c:v>
                </c:pt>
                <c:pt idx="1162">
                  <c:v>459.9665</c:v>
                </c:pt>
                <c:pt idx="1163">
                  <c:v>460.36200000000002</c:v>
                </c:pt>
                <c:pt idx="1164">
                  <c:v>460.75749999999999</c:v>
                </c:pt>
                <c:pt idx="1165">
                  <c:v>461.15300000000002</c:v>
                </c:pt>
                <c:pt idx="1166">
                  <c:v>461.54850000000005</c:v>
                </c:pt>
                <c:pt idx="1167">
                  <c:v>461.94400000000002</c:v>
                </c:pt>
                <c:pt idx="1168">
                  <c:v>462.33950000000004</c:v>
                </c:pt>
                <c:pt idx="1169">
                  <c:v>462.73500000000001</c:v>
                </c:pt>
                <c:pt idx="1170">
                  <c:v>463.13050000000004</c:v>
                </c:pt>
                <c:pt idx="1171">
                  <c:v>463.52600000000001</c:v>
                </c:pt>
                <c:pt idx="1172">
                  <c:v>463.92150000000004</c:v>
                </c:pt>
                <c:pt idx="1173">
                  <c:v>464.31700000000001</c:v>
                </c:pt>
                <c:pt idx="1174">
                  <c:v>464.71250000000003</c:v>
                </c:pt>
                <c:pt idx="1175">
                  <c:v>465.108</c:v>
                </c:pt>
                <c:pt idx="1176">
                  <c:v>465.50350000000003</c:v>
                </c:pt>
                <c:pt idx="1177">
                  <c:v>465.899</c:v>
                </c:pt>
                <c:pt idx="1178">
                  <c:v>466.29450000000003</c:v>
                </c:pt>
                <c:pt idx="1179">
                  <c:v>466.69</c:v>
                </c:pt>
                <c:pt idx="1180">
                  <c:v>467.08550000000002</c:v>
                </c:pt>
                <c:pt idx="1181">
                  <c:v>467.48099999999999</c:v>
                </c:pt>
                <c:pt idx="1182">
                  <c:v>467.87650000000002</c:v>
                </c:pt>
                <c:pt idx="1183">
                  <c:v>468.27200000000005</c:v>
                </c:pt>
                <c:pt idx="1184">
                  <c:v>468.66750000000002</c:v>
                </c:pt>
                <c:pt idx="1185">
                  <c:v>469.06300000000005</c:v>
                </c:pt>
                <c:pt idx="1186">
                  <c:v>469.45850000000002</c:v>
                </c:pt>
                <c:pt idx="1187">
                  <c:v>469.85400000000004</c:v>
                </c:pt>
                <c:pt idx="1188">
                  <c:v>470.24950000000001</c:v>
                </c:pt>
                <c:pt idx="1189">
                  <c:v>470.64500000000004</c:v>
                </c:pt>
                <c:pt idx="1190">
                  <c:v>471.04050000000001</c:v>
                </c:pt>
                <c:pt idx="1191">
                  <c:v>471.43600000000004</c:v>
                </c:pt>
                <c:pt idx="1192">
                  <c:v>471.83150000000001</c:v>
                </c:pt>
                <c:pt idx="1193">
                  <c:v>472.22700000000003</c:v>
                </c:pt>
                <c:pt idx="1194">
                  <c:v>472.6225</c:v>
                </c:pt>
                <c:pt idx="1195">
                  <c:v>473.01800000000003</c:v>
                </c:pt>
                <c:pt idx="1196">
                  <c:v>473.4135</c:v>
                </c:pt>
                <c:pt idx="1197">
                  <c:v>473.80900000000003</c:v>
                </c:pt>
                <c:pt idx="1198">
                  <c:v>474.2045</c:v>
                </c:pt>
                <c:pt idx="1199">
                  <c:v>474.6</c:v>
                </c:pt>
                <c:pt idx="1200">
                  <c:v>474.99550000000005</c:v>
                </c:pt>
                <c:pt idx="1201">
                  <c:v>475.39100000000002</c:v>
                </c:pt>
                <c:pt idx="1202">
                  <c:v>475.78650000000005</c:v>
                </c:pt>
                <c:pt idx="1203">
                  <c:v>476.18200000000002</c:v>
                </c:pt>
                <c:pt idx="1204">
                  <c:v>476.57750000000004</c:v>
                </c:pt>
                <c:pt idx="1205">
                  <c:v>476.97300000000001</c:v>
                </c:pt>
                <c:pt idx="1206">
                  <c:v>477.36850000000004</c:v>
                </c:pt>
                <c:pt idx="1207">
                  <c:v>477.76400000000001</c:v>
                </c:pt>
                <c:pt idx="1208">
                  <c:v>478.15950000000004</c:v>
                </c:pt>
                <c:pt idx="1209">
                  <c:v>478.55500000000001</c:v>
                </c:pt>
                <c:pt idx="1210">
                  <c:v>478.95050000000003</c:v>
                </c:pt>
                <c:pt idx="1211">
                  <c:v>479.346</c:v>
                </c:pt>
                <c:pt idx="1212">
                  <c:v>479.74150000000003</c:v>
                </c:pt>
                <c:pt idx="1213">
                  <c:v>480.137</c:v>
                </c:pt>
                <c:pt idx="1214">
                  <c:v>480.53250000000003</c:v>
                </c:pt>
                <c:pt idx="1215">
                  <c:v>480.928</c:v>
                </c:pt>
                <c:pt idx="1216">
                  <c:v>481.32350000000002</c:v>
                </c:pt>
                <c:pt idx="1217">
                  <c:v>481.71899999999999</c:v>
                </c:pt>
                <c:pt idx="1218">
                  <c:v>482.11450000000002</c:v>
                </c:pt>
                <c:pt idx="1219">
                  <c:v>482.51000000000005</c:v>
                </c:pt>
                <c:pt idx="1220">
                  <c:v>482.90550000000002</c:v>
                </c:pt>
                <c:pt idx="1221">
                  <c:v>483.30100000000004</c:v>
                </c:pt>
                <c:pt idx="1222">
                  <c:v>483.69650000000001</c:v>
                </c:pt>
                <c:pt idx="1223">
                  <c:v>484.09200000000004</c:v>
                </c:pt>
                <c:pt idx="1224">
                  <c:v>484.48750000000001</c:v>
                </c:pt>
                <c:pt idx="1225">
                  <c:v>484.88300000000004</c:v>
                </c:pt>
                <c:pt idx="1226">
                  <c:v>485.27850000000001</c:v>
                </c:pt>
                <c:pt idx="1227">
                  <c:v>485.67400000000004</c:v>
                </c:pt>
                <c:pt idx="1228">
                  <c:v>486.06950000000001</c:v>
                </c:pt>
                <c:pt idx="1229">
                  <c:v>486.46500000000003</c:v>
                </c:pt>
                <c:pt idx="1230">
                  <c:v>486.8605</c:v>
                </c:pt>
                <c:pt idx="1231">
                  <c:v>487.25600000000003</c:v>
                </c:pt>
                <c:pt idx="1232">
                  <c:v>487.6515</c:v>
                </c:pt>
                <c:pt idx="1233">
                  <c:v>488.04700000000003</c:v>
                </c:pt>
                <c:pt idx="1234">
                  <c:v>488.4425</c:v>
                </c:pt>
                <c:pt idx="1235">
                  <c:v>488.83800000000002</c:v>
                </c:pt>
                <c:pt idx="1236">
                  <c:v>489.23350000000005</c:v>
                </c:pt>
                <c:pt idx="1237">
                  <c:v>489.62900000000002</c:v>
                </c:pt>
                <c:pt idx="1238">
                  <c:v>490.02450000000005</c:v>
                </c:pt>
                <c:pt idx="1239">
                  <c:v>490.42</c:v>
                </c:pt>
                <c:pt idx="1240">
                  <c:v>490.81550000000004</c:v>
                </c:pt>
                <c:pt idx="1241">
                  <c:v>491.21100000000001</c:v>
                </c:pt>
                <c:pt idx="1242">
                  <c:v>491.60650000000004</c:v>
                </c:pt>
                <c:pt idx="1243">
                  <c:v>492.00200000000001</c:v>
                </c:pt>
                <c:pt idx="1244">
                  <c:v>492.39750000000004</c:v>
                </c:pt>
                <c:pt idx="1245">
                  <c:v>492.79300000000001</c:v>
                </c:pt>
                <c:pt idx="1246">
                  <c:v>493.18850000000003</c:v>
                </c:pt>
                <c:pt idx="1247">
                  <c:v>493.584</c:v>
                </c:pt>
                <c:pt idx="1248">
                  <c:v>493.97950000000003</c:v>
                </c:pt>
                <c:pt idx="1249">
                  <c:v>494.375</c:v>
                </c:pt>
                <c:pt idx="1250">
                  <c:v>494.77050000000003</c:v>
                </c:pt>
                <c:pt idx="1251">
                  <c:v>495.166</c:v>
                </c:pt>
                <c:pt idx="1252">
                  <c:v>495.56150000000002</c:v>
                </c:pt>
                <c:pt idx="1253">
                  <c:v>495.95700000000005</c:v>
                </c:pt>
                <c:pt idx="1254">
                  <c:v>496.35250000000002</c:v>
                </c:pt>
                <c:pt idx="1255">
                  <c:v>496.74800000000005</c:v>
                </c:pt>
                <c:pt idx="1256">
                  <c:v>497.14350000000002</c:v>
                </c:pt>
                <c:pt idx="1257">
                  <c:v>497.53900000000004</c:v>
                </c:pt>
                <c:pt idx="1258">
                  <c:v>497.93450000000001</c:v>
                </c:pt>
                <c:pt idx="1259">
                  <c:v>498.33000000000004</c:v>
                </c:pt>
                <c:pt idx="1260">
                  <c:v>498.72550000000001</c:v>
                </c:pt>
                <c:pt idx="1261">
                  <c:v>499.12100000000004</c:v>
                </c:pt>
                <c:pt idx="1262">
                  <c:v>499.51650000000001</c:v>
                </c:pt>
                <c:pt idx="1263">
                  <c:v>499.91200000000003</c:v>
                </c:pt>
                <c:pt idx="1264">
                  <c:v>500.3075</c:v>
                </c:pt>
                <c:pt idx="1265">
                  <c:v>500.70300000000003</c:v>
                </c:pt>
                <c:pt idx="1266">
                  <c:v>501.0985</c:v>
                </c:pt>
                <c:pt idx="1267">
                  <c:v>501.49400000000003</c:v>
                </c:pt>
                <c:pt idx="1268">
                  <c:v>501.8895</c:v>
                </c:pt>
                <c:pt idx="1269">
                  <c:v>502.28500000000003</c:v>
                </c:pt>
                <c:pt idx="1270">
                  <c:v>502.68049999999999</c:v>
                </c:pt>
                <c:pt idx="1271">
                  <c:v>503.07600000000002</c:v>
                </c:pt>
                <c:pt idx="1272">
                  <c:v>503.47150000000005</c:v>
                </c:pt>
                <c:pt idx="1273">
                  <c:v>503.86700000000002</c:v>
                </c:pt>
                <c:pt idx="1274">
                  <c:v>504.26250000000005</c:v>
                </c:pt>
                <c:pt idx="1275">
                  <c:v>504.65800000000002</c:v>
                </c:pt>
                <c:pt idx="1276">
                  <c:v>505.05350000000004</c:v>
                </c:pt>
                <c:pt idx="1277">
                  <c:v>505.44900000000001</c:v>
                </c:pt>
                <c:pt idx="1278">
                  <c:v>505.84450000000004</c:v>
                </c:pt>
                <c:pt idx="1279">
                  <c:v>506.24</c:v>
                </c:pt>
                <c:pt idx="1280">
                  <c:v>506.63550000000004</c:v>
                </c:pt>
                <c:pt idx="1281">
                  <c:v>507.03100000000001</c:v>
                </c:pt>
                <c:pt idx="1282">
                  <c:v>507.42650000000003</c:v>
                </c:pt>
                <c:pt idx="1283">
                  <c:v>507.822</c:v>
                </c:pt>
                <c:pt idx="1284">
                  <c:v>508.21750000000003</c:v>
                </c:pt>
                <c:pt idx="1285">
                  <c:v>508.613</c:v>
                </c:pt>
                <c:pt idx="1286">
                  <c:v>509.00850000000003</c:v>
                </c:pt>
                <c:pt idx="1287">
                  <c:v>509.404</c:v>
                </c:pt>
                <c:pt idx="1288">
                  <c:v>509.79950000000002</c:v>
                </c:pt>
                <c:pt idx="1289">
                  <c:v>510.19500000000005</c:v>
                </c:pt>
                <c:pt idx="1290">
                  <c:v>510.59050000000002</c:v>
                </c:pt>
                <c:pt idx="1291">
                  <c:v>510.98600000000005</c:v>
                </c:pt>
                <c:pt idx="1292">
                  <c:v>511.38150000000002</c:v>
                </c:pt>
                <c:pt idx="1293">
                  <c:v>511.77700000000004</c:v>
                </c:pt>
                <c:pt idx="1294">
                  <c:v>512.17250000000001</c:v>
                </c:pt>
                <c:pt idx="1295">
                  <c:v>512.56799999999998</c:v>
                </c:pt>
                <c:pt idx="1296">
                  <c:v>512.96350000000007</c:v>
                </c:pt>
                <c:pt idx="1297">
                  <c:v>513.35900000000004</c:v>
                </c:pt>
                <c:pt idx="1298">
                  <c:v>513.75450000000001</c:v>
                </c:pt>
                <c:pt idx="1299">
                  <c:v>514.15</c:v>
                </c:pt>
                <c:pt idx="1300">
                  <c:v>514.54550000000006</c:v>
                </c:pt>
                <c:pt idx="1301">
                  <c:v>514.94100000000003</c:v>
                </c:pt>
                <c:pt idx="1302">
                  <c:v>515.3365</c:v>
                </c:pt>
                <c:pt idx="1303">
                  <c:v>515.73199999999997</c:v>
                </c:pt>
                <c:pt idx="1304">
                  <c:v>516.12750000000005</c:v>
                </c:pt>
                <c:pt idx="1305">
                  <c:v>516.52300000000002</c:v>
                </c:pt>
                <c:pt idx="1306">
                  <c:v>516.91849999999999</c:v>
                </c:pt>
                <c:pt idx="1307">
                  <c:v>517.31400000000008</c:v>
                </c:pt>
                <c:pt idx="1308">
                  <c:v>517.70950000000005</c:v>
                </c:pt>
                <c:pt idx="1309">
                  <c:v>518.10500000000002</c:v>
                </c:pt>
                <c:pt idx="1310">
                  <c:v>518.50049999999999</c:v>
                </c:pt>
                <c:pt idx="1311">
                  <c:v>518.89600000000007</c:v>
                </c:pt>
                <c:pt idx="1312">
                  <c:v>519.29150000000004</c:v>
                </c:pt>
                <c:pt idx="1313">
                  <c:v>519.68700000000001</c:v>
                </c:pt>
                <c:pt idx="1314">
                  <c:v>520.08249999999998</c:v>
                </c:pt>
                <c:pt idx="1315">
                  <c:v>520.47800000000007</c:v>
                </c:pt>
                <c:pt idx="1316">
                  <c:v>520.87350000000004</c:v>
                </c:pt>
                <c:pt idx="1317">
                  <c:v>521.26900000000001</c:v>
                </c:pt>
                <c:pt idx="1318">
                  <c:v>521.66449999999998</c:v>
                </c:pt>
                <c:pt idx="1319">
                  <c:v>522.06000000000006</c:v>
                </c:pt>
                <c:pt idx="1320">
                  <c:v>522.45550000000003</c:v>
                </c:pt>
                <c:pt idx="1321">
                  <c:v>522.851</c:v>
                </c:pt>
                <c:pt idx="1322">
                  <c:v>523.24649999999997</c:v>
                </c:pt>
                <c:pt idx="1323">
                  <c:v>523.64200000000005</c:v>
                </c:pt>
                <c:pt idx="1324">
                  <c:v>524.03750000000002</c:v>
                </c:pt>
                <c:pt idx="1325">
                  <c:v>524.43299999999999</c:v>
                </c:pt>
                <c:pt idx="1326">
                  <c:v>524.82850000000008</c:v>
                </c:pt>
                <c:pt idx="1327">
                  <c:v>525.22400000000005</c:v>
                </c:pt>
                <c:pt idx="1328">
                  <c:v>525.61950000000002</c:v>
                </c:pt>
                <c:pt idx="1329">
                  <c:v>526.01499999999999</c:v>
                </c:pt>
                <c:pt idx="1330">
                  <c:v>526.41050000000007</c:v>
                </c:pt>
                <c:pt idx="1331">
                  <c:v>526.80600000000004</c:v>
                </c:pt>
                <c:pt idx="1332">
                  <c:v>527.20150000000001</c:v>
                </c:pt>
                <c:pt idx="1333">
                  <c:v>527.59699999999998</c:v>
                </c:pt>
                <c:pt idx="1334">
                  <c:v>527.99250000000006</c:v>
                </c:pt>
                <c:pt idx="1335">
                  <c:v>528.38800000000003</c:v>
                </c:pt>
                <c:pt idx="1336">
                  <c:v>528.7835</c:v>
                </c:pt>
                <c:pt idx="1337">
                  <c:v>529.17899999999997</c:v>
                </c:pt>
                <c:pt idx="1338">
                  <c:v>529.57450000000006</c:v>
                </c:pt>
                <c:pt idx="1339">
                  <c:v>529.97</c:v>
                </c:pt>
                <c:pt idx="1340">
                  <c:v>530.3655</c:v>
                </c:pt>
                <c:pt idx="1341">
                  <c:v>530.76100000000008</c:v>
                </c:pt>
                <c:pt idx="1342">
                  <c:v>531.15650000000005</c:v>
                </c:pt>
                <c:pt idx="1343">
                  <c:v>531.55200000000002</c:v>
                </c:pt>
                <c:pt idx="1344">
                  <c:v>531.94749999999999</c:v>
                </c:pt>
                <c:pt idx="1345">
                  <c:v>532.34300000000007</c:v>
                </c:pt>
                <c:pt idx="1346">
                  <c:v>532.73850000000004</c:v>
                </c:pt>
                <c:pt idx="1347">
                  <c:v>533.13400000000001</c:v>
                </c:pt>
                <c:pt idx="1348">
                  <c:v>533.52949999999998</c:v>
                </c:pt>
                <c:pt idx="1349">
                  <c:v>533.92500000000007</c:v>
                </c:pt>
                <c:pt idx="1350">
                  <c:v>534.32050000000004</c:v>
                </c:pt>
                <c:pt idx="1351">
                  <c:v>534.71600000000001</c:v>
                </c:pt>
                <c:pt idx="1352">
                  <c:v>535.11149999999998</c:v>
                </c:pt>
                <c:pt idx="1353">
                  <c:v>535.50700000000006</c:v>
                </c:pt>
                <c:pt idx="1354">
                  <c:v>535.90250000000003</c:v>
                </c:pt>
                <c:pt idx="1355">
                  <c:v>536.298</c:v>
                </c:pt>
                <c:pt idx="1356">
                  <c:v>536.69349999999997</c:v>
                </c:pt>
                <c:pt idx="1357">
                  <c:v>537.08900000000006</c:v>
                </c:pt>
                <c:pt idx="1358">
                  <c:v>537.48450000000003</c:v>
                </c:pt>
                <c:pt idx="1359">
                  <c:v>537.88</c:v>
                </c:pt>
                <c:pt idx="1360">
                  <c:v>538.27550000000008</c:v>
                </c:pt>
                <c:pt idx="1361">
                  <c:v>538.67100000000005</c:v>
                </c:pt>
                <c:pt idx="1362">
                  <c:v>539.06650000000002</c:v>
                </c:pt>
                <c:pt idx="1363">
                  <c:v>539.46199999999999</c:v>
                </c:pt>
                <c:pt idx="1364">
                  <c:v>539.85750000000007</c:v>
                </c:pt>
                <c:pt idx="1365">
                  <c:v>540.25300000000004</c:v>
                </c:pt>
                <c:pt idx="1366">
                  <c:v>540.64850000000001</c:v>
                </c:pt>
                <c:pt idx="1367">
                  <c:v>541.04399999999998</c:v>
                </c:pt>
                <c:pt idx="1368">
                  <c:v>541.43950000000007</c:v>
                </c:pt>
                <c:pt idx="1369">
                  <c:v>541.83500000000004</c:v>
                </c:pt>
                <c:pt idx="1370">
                  <c:v>542.23050000000001</c:v>
                </c:pt>
                <c:pt idx="1371">
                  <c:v>542.62599999999998</c:v>
                </c:pt>
                <c:pt idx="1372">
                  <c:v>543.02150000000006</c:v>
                </c:pt>
                <c:pt idx="1373">
                  <c:v>543.41700000000003</c:v>
                </c:pt>
                <c:pt idx="1374">
                  <c:v>543.8125</c:v>
                </c:pt>
                <c:pt idx="1375">
                  <c:v>544.20799999999997</c:v>
                </c:pt>
                <c:pt idx="1376">
                  <c:v>544.60350000000005</c:v>
                </c:pt>
                <c:pt idx="1377">
                  <c:v>544.99900000000002</c:v>
                </c:pt>
                <c:pt idx="1378">
                  <c:v>545.39449999999999</c:v>
                </c:pt>
                <c:pt idx="1379">
                  <c:v>545.79000000000008</c:v>
                </c:pt>
                <c:pt idx="1380">
                  <c:v>546.18550000000005</c:v>
                </c:pt>
                <c:pt idx="1381">
                  <c:v>546.58100000000002</c:v>
                </c:pt>
                <c:pt idx="1382">
                  <c:v>546.97649999999999</c:v>
                </c:pt>
                <c:pt idx="1383">
                  <c:v>547.37200000000007</c:v>
                </c:pt>
                <c:pt idx="1384">
                  <c:v>547.76750000000004</c:v>
                </c:pt>
                <c:pt idx="1385">
                  <c:v>548.16300000000001</c:v>
                </c:pt>
                <c:pt idx="1386">
                  <c:v>548.55849999999998</c:v>
                </c:pt>
                <c:pt idx="1387">
                  <c:v>548.95400000000006</c:v>
                </c:pt>
                <c:pt idx="1388">
                  <c:v>549.34950000000003</c:v>
                </c:pt>
                <c:pt idx="1389">
                  <c:v>549.745</c:v>
                </c:pt>
                <c:pt idx="1390">
                  <c:v>550.14049999999997</c:v>
                </c:pt>
                <c:pt idx="1391">
                  <c:v>550.53600000000006</c:v>
                </c:pt>
                <c:pt idx="1392">
                  <c:v>550.93150000000003</c:v>
                </c:pt>
                <c:pt idx="1393">
                  <c:v>551.327</c:v>
                </c:pt>
                <c:pt idx="1394">
                  <c:v>551.72250000000008</c:v>
                </c:pt>
                <c:pt idx="1395">
                  <c:v>552.11800000000005</c:v>
                </c:pt>
                <c:pt idx="1396">
                  <c:v>552.51350000000002</c:v>
                </c:pt>
                <c:pt idx="1397">
                  <c:v>552.90899999999999</c:v>
                </c:pt>
                <c:pt idx="1398">
                  <c:v>553.30450000000008</c:v>
                </c:pt>
                <c:pt idx="1399">
                  <c:v>553.70000000000005</c:v>
                </c:pt>
                <c:pt idx="1400">
                  <c:v>554.09550000000002</c:v>
                </c:pt>
                <c:pt idx="1401">
                  <c:v>554.49099999999999</c:v>
                </c:pt>
                <c:pt idx="1402">
                  <c:v>554.88650000000007</c:v>
                </c:pt>
                <c:pt idx="1403">
                  <c:v>555.28200000000004</c:v>
                </c:pt>
                <c:pt idx="1404">
                  <c:v>555.67750000000001</c:v>
                </c:pt>
                <c:pt idx="1405">
                  <c:v>556.07299999999998</c:v>
                </c:pt>
                <c:pt idx="1406">
                  <c:v>556.46850000000006</c:v>
                </c:pt>
                <c:pt idx="1407">
                  <c:v>556.86400000000003</c:v>
                </c:pt>
                <c:pt idx="1408">
                  <c:v>557.2595</c:v>
                </c:pt>
                <c:pt idx="1409">
                  <c:v>557.65499999999997</c:v>
                </c:pt>
                <c:pt idx="1410">
                  <c:v>558.05050000000006</c:v>
                </c:pt>
                <c:pt idx="1411">
                  <c:v>558.44600000000003</c:v>
                </c:pt>
                <c:pt idx="1412">
                  <c:v>558.8415</c:v>
                </c:pt>
                <c:pt idx="1413">
                  <c:v>559.23700000000008</c:v>
                </c:pt>
                <c:pt idx="1414">
                  <c:v>559.63250000000005</c:v>
                </c:pt>
                <c:pt idx="1415">
                  <c:v>560.02800000000002</c:v>
                </c:pt>
                <c:pt idx="1416">
                  <c:v>560.42349999999999</c:v>
                </c:pt>
                <c:pt idx="1417">
                  <c:v>560.81900000000007</c:v>
                </c:pt>
                <c:pt idx="1418">
                  <c:v>561.21450000000004</c:v>
                </c:pt>
                <c:pt idx="1419">
                  <c:v>561.61</c:v>
                </c:pt>
                <c:pt idx="1420">
                  <c:v>562.00549999999998</c:v>
                </c:pt>
                <c:pt idx="1421">
                  <c:v>562.40100000000007</c:v>
                </c:pt>
                <c:pt idx="1422">
                  <c:v>562.79650000000004</c:v>
                </c:pt>
                <c:pt idx="1423">
                  <c:v>563.19200000000001</c:v>
                </c:pt>
                <c:pt idx="1424">
                  <c:v>563.58749999999998</c:v>
                </c:pt>
                <c:pt idx="1425">
                  <c:v>563.98300000000006</c:v>
                </c:pt>
                <c:pt idx="1426">
                  <c:v>564.37850000000003</c:v>
                </c:pt>
                <c:pt idx="1427">
                  <c:v>564.774</c:v>
                </c:pt>
                <c:pt idx="1428">
                  <c:v>565.16949999999997</c:v>
                </c:pt>
                <c:pt idx="1429">
                  <c:v>565.56500000000005</c:v>
                </c:pt>
                <c:pt idx="1430">
                  <c:v>565.96050000000002</c:v>
                </c:pt>
                <c:pt idx="1431">
                  <c:v>566.35599999999999</c:v>
                </c:pt>
                <c:pt idx="1432">
                  <c:v>566.75150000000008</c:v>
                </c:pt>
                <c:pt idx="1433">
                  <c:v>567.14700000000005</c:v>
                </c:pt>
                <c:pt idx="1434">
                  <c:v>567.54250000000002</c:v>
                </c:pt>
                <c:pt idx="1435">
                  <c:v>567.93799999999999</c:v>
                </c:pt>
                <c:pt idx="1436">
                  <c:v>568.33350000000007</c:v>
                </c:pt>
                <c:pt idx="1437">
                  <c:v>568.72900000000004</c:v>
                </c:pt>
                <c:pt idx="1438">
                  <c:v>569.12450000000001</c:v>
                </c:pt>
                <c:pt idx="1439">
                  <c:v>569.52</c:v>
                </c:pt>
                <c:pt idx="1440">
                  <c:v>569.91550000000007</c:v>
                </c:pt>
                <c:pt idx="1441">
                  <c:v>570.31100000000004</c:v>
                </c:pt>
                <c:pt idx="1442">
                  <c:v>570.70650000000001</c:v>
                </c:pt>
                <c:pt idx="1443">
                  <c:v>571.10199999999998</c:v>
                </c:pt>
                <c:pt idx="1444">
                  <c:v>571.49750000000006</c:v>
                </c:pt>
                <c:pt idx="1445">
                  <c:v>571.89300000000003</c:v>
                </c:pt>
                <c:pt idx="1446">
                  <c:v>572.2885</c:v>
                </c:pt>
                <c:pt idx="1447">
                  <c:v>572.68400000000008</c:v>
                </c:pt>
                <c:pt idx="1448">
                  <c:v>573.07950000000005</c:v>
                </c:pt>
                <c:pt idx="1449">
                  <c:v>573.47500000000002</c:v>
                </c:pt>
                <c:pt idx="1450">
                  <c:v>573.87049999999999</c:v>
                </c:pt>
                <c:pt idx="1451">
                  <c:v>574.26600000000008</c:v>
                </c:pt>
                <c:pt idx="1452">
                  <c:v>574.66150000000005</c:v>
                </c:pt>
                <c:pt idx="1453">
                  <c:v>575.05700000000002</c:v>
                </c:pt>
                <c:pt idx="1454">
                  <c:v>575.45249999999999</c:v>
                </c:pt>
                <c:pt idx="1455">
                  <c:v>575.84800000000007</c:v>
                </c:pt>
                <c:pt idx="1456">
                  <c:v>576.24350000000004</c:v>
                </c:pt>
                <c:pt idx="1457">
                  <c:v>576.63900000000001</c:v>
                </c:pt>
                <c:pt idx="1458">
                  <c:v>577.03449999999998</c:v>
                </c:pt>
                <c:pt idx="1459">
                  <c:v>577.43000000000006</c:v>
                </c:pt>
                <c:pt idx="1460">
                  <c:v>577.82550000000003</c:v>
                </c:pt>
                <c:pt idx="1461">
                  <c:v>578.221</c:v>
                </c:pt>
                <c:pt idx="1462">
                  <c:v>578.61649999999997</c:v>
                </c:pt>
                <c:pt idx="1463">
                  <c:v>579.01200000000006</c:v>
                </c:pt>
                <c:pt idx="1464">
                  <c:v>579.40750000000003</c:v>
                </c:pt>
                <c:pt idx="1465">
                  <c:v>579.803</c:v>
                </c:pt>
                <c:pt idx="1466">
                  <c:v>580.19850000000008</c:v>
                </c:pt>
                <c:pt idx="1467">
                  <c:v>580.59400000000005</c:v>
                </c:pt>
                <c:pt idx="1468">
                  <c:v>580.98950000000002</c:v>
                </c:pt>
                <c:pt idx="1469">
                  <c:v>581.38499999999999</c:v>
                </c:pt>
                <c:pt idx="1470">
                  <c:v>581.78050000000007</c:v>
                </c:pt>
                <c:pt idx="1471">
                  <c:v>582.17600000000004</c:v>
                </c:pt>
                <c:pt idx="1472">
                  <c:v>582.57150000000001</c:v>
                </c:pt>
                <c:pt idx="1473">
                  <c:v>582.96699999999998</c:v>
                </c:pt>
                <c:pt idx="1474">
                  <c:v>583.36250000000007</c:v>
                </c:pt>
                <c:pt idx="1475">
                  <c:v>583.75800000000004</c:v>
                </c:pt>
                <c:pt idx="1476">
                  <c:v>584.15350000000001</c:v>
                </c:pt>
                <c:pt idx="1477">
                  <c:v>584.54899999999998</c:v>
                </c:pt>
                <c:pt idx="1478">
                  <c:v>584.94450000000006</c:v>
                </c:pt>
                <c:pt idx="1479">
                  <c:v>585.34</c:v>
                </c:pt>
                <c:pt idx="1480">
                  <c:v>585.7355</c:v>
                </c:pt>
                <c:pt idx="1481">
                  <c:v>586.13099999999997</c:v>
                </c:pt>
                <c:pt idx="1482">
                  <c:v>586.52650000000006</c:v>
                </c:pt>
                <c:pt idx="1483">
                  <c:v>586.92200000000003</c:v>
                </c:pt>
                <c:pt idx="1484">
                  <c:v>587.3175</c:v>
                </c:pt>
                <c:pt idx="1485">
                  <c:v>587.71300000000008</c:v>
                </c:pt>
                <c:pt idx="1486">
                  <c:v>588.10850000000005</c:v>
                </c:pt>
                <c:pt idx="1487">
                  <c:v>588.50400000000002</c:v>
                </c:pt>
                <c:pt idx="1488">
                  <c:v>588.89949999999999</c:v>
                </c:pt>
                <c:pt idx="1489">
                  <c:v>589.29500000000007</c:v>
                </c:pt>
                <c:pt idx="1490">
                  <c:v>589.69050000000004</c:v>
                </c:pt>
                <c:pt idx="1491">
                  <c:v>590.08600000000001</c:v>
                </c:pt>
                <c:pt idx="1492">
                  <c:v>590.48149999999998</c:v>
                </c:pt>
                <c:pt idx="1493">
                  <c:v>590.87700000000007</c:v>
                </c:pt>
                <c:pt idx="1494">
                  <c:v>591.27250000000004</c:v>
                </c:pt>
                <c:pt idx="1495">
                  <c:v>591.66800000000001</c:v>
                </c:pt>
                <c:pt idx="1496">
                  <c:v>592.06349999999998</c:v>
                </c:pt>
                <c:pt idx="1497">
                  <c:v>592.45900000000006</c:v>
                </c:pt>
                <c:pt idx="1498">
                  <c:v>592.85450000000003</c:v>
                </c:pt>
                <c:pt idx="1499">
                  <c:v>593.25</c:v>
                </c:pt>
                <c:pt idx="1500">
                  <c:v>593.64550000000008</c:v>
                </c:pt>
                <c:pt idx="1501">
                  <c:v>594.04100000000005</c:v>
                </c:pt>
                <c:pt idx="1502">
                  <c:v>594.43650000000002</c:v>
                </c:pt>
                <c:pt idx="1503">
                  <c:v>594.83199999999999</c:v>
                </c:pt>
                <c:pt idx="1504">
                  <c:v>595.22750000000008</c:v>
                </c:pt>
                <c:pt idx="1505">
                  <c:v>595.62300000000005</c:v>
                </c:pt>
                <c:pt idx="1506">
                  <c:v>596.01850000000002</c:v>
                </c:pt>
                <c:pt idx="1507">
                  <c:v>596.41399999999999</c:v>
                </c:pt>
                <c:pt idx="1508">
                  <c:v>596.80950000000007</c:v>
                </c:pt>
                <c:pt idx="1509">
                  <c:v>597.20500000000004</c:v>
                </c:pt>
                <c:pt idx="1510">
                  <c:v>597.60050000000001</c:v>
                </c:pt>
                <c:pt idx="1511">
                  <c:v>597.99599999999998</c:v>
                </c:pt>
                <c:pt idx="1512">
                  <c:v>598.39150000000006</c:v>
                </c:pt>
                <c:pt idx="1513">
                  <c:v>598.78700000000003</c:v>
                </c:pt>
                <c:pt idx="1514">
                  <c:v>599.1825</c:v>
                </c:pt>
                <c:pt idx="1515">
                  <c:v>599.57799999999997</c:v>
                </c:pt>
                <c:pt idx="1516">
                  <c:v>599.97350000000006</c:v>
                </c:pt>
                <c:pt idx="1517">
                  <c:v>600.36900000000003</c:v>
                </c:pt>
                <c:pt idx="1518">
                  <c:v>600.7645</c:v>
                </c:pt>
                <c:pt idx="1519">
                  <c:v>601.16000000000008</c:v>
                </c:pt>
                <c:pt idx="1520">
                  <c:v>601.55550000000005</c:v>
                </c:pt>
                <c:pt idx="1521">
                  <c:v>601.95100000000002</c:v>
                </c:pt>
                <c:pt idx="1522">
                  <c:v>602.34649999999999</c:v>
                </c:pt>
                <c:pt idx="1523">
                  <c:v>602.74200000000008</c:v>
                </c:pt>
                <c:pt idx="1524">
                  <c:v>603.13750000000005</c:v>
                </c:pt>
                <c:pt idx="1525">
                  <c:v>603.53300000000002</c:v>
                </c:pt>
                <c:pt idx="1526">
                  <c:v>603.92849999999999</c:v>
                </c:pt>
                <c:pt idx="1527">
                  <c:v>604.32400000000007</c:v>
                </c:pt>
                <c:pt idx="1528">
                  <c:v>604.71950000000004</c:v>
                </c:pt>
                <c:pt idx="1529">
                  <c:v>605.11500000000001</c:v>
                </c:pt>
                <c:pt idx="1530">
                  <c:v>605.51049999999998</c:v>
                </c:pt>
                <c:pt idx="1531">
                  <c:v>605.90600000000006</c:v>
                </c:pt>
                <c:pt idx="1532">
                  <c:v>606.30150000000003</c:v>
                </c:pt>
                <c:pt idx="1533">
                  <c:v>606.697</c:v>
                </c:pt>
                <c:pt idx="1534">
                  <c:v>607.09249999999997</c:v>
                </c:pt>
                <c:pt idx="1535">
                  <c:v>607.48800000000006</c:v>
                </c:pt>
                <c:pt idx="1536">
                  <c:v>607.88350000000003</c:v>
                </c:pt>
                <c:pt idx="1537">
                  <c:v>608.279</c:v>
                </c:pt>
                <c:pt idx="1538">
                  <c:v>608.67450000000008</c:v>
                </c:pt>
                <c:pt idx="1539">
                  <c:v>609.07000000000005</c:v>
                </c:pt>
                <c:pt idx="1540">
                  <c:v>609.46550000000002</c:v>
                </c:pt>
                <c:pt idx="1541">
                  <c:v>609.86099999999999</c:v>
                </c:pt>
                <c:pt idx="1542">
                  <c:v>610.25650000000007</c:v>
                </c:pt>
                <c:pt idx="1543">
                  <c:v>610.65200000000004</c:v>
                </c:pt>
                <c:pt idx="1544">
                  <c:v>611.04750000000001</c:v>
                </c:pt>
                <c:pt idx="1545">
                  <c:v>611.44299999999998</c:v>
                </c:pt>
                <c:pt idx="1546">
                  <c:v>611.83850000000007</c:v>
                </c:pt>
                <c:pt idx="1547">
                  <c:v>612.23400000000004</c:v>
                </c:pt>
                <c:pt idx="1548">
                  <c:v>612.62950000000001</c:v>
                </c:pt>
                <c:pt idx="1549">
                  <c:v>613.02499999999998</c:v>
                </c:pt>
                <c:pt idx="1550">
                  <c:v>613.42050000000006</c:v>
                </c:pt>
                <c:pt idx="1551">
                  <c:v>613.81600000000003</c:v>
                </c:pt>
                <c:pt idx="1552">
                  <c:v>614.2115</c:v>
                </c:pt>
                <c:pt idx="1553">
                  <c:v>614.60700000000008</c:v>
                </c:pt>
                <c:pt idx="1554">
                  <c:v>615.00250000000005</c:v>
                </c:pt>
                <c:pt idx="1555">
                  <c:v>615.39800000000002</c:v>
                </c:pt>
                <c:pt idx="1556">
                  <c:v>615.79349999999999</c:v>
                </c:pt>
                <c:pt idx="1557">
                  <c:v>616.18900000000008</c:v>
                </c:pt>
                <c:pt idx="1558">
                  <c:v>616.58450000000005</c:v>
                </c:pt>
                <c:pt idx="1559">
                  <c:v>616.98</c:v>
                </c:pt>
                <c:pt idx="1560">
                  <c:v>617.37549999999999</c:v>
                </c:pt>
                <c:pt idx="1561">
                  <c:v>617.77100000000007</c:v>
                </c:pt>
                <c:pt idx="1562">
                  <c:v>618.16650000000004</c:v>
                </c:pt>
                <c:pt idx="1563">
                  <c:v>618.56200000000001</c:v>
                </c:pt>
                <c:pt idx="1564">
                  <c:v>618.95749999999998</c:v>
                </c:pt>
                <c:pt idx="1565">
                  <c:v>619.35300000000007</c:v>
                </c:pt>
                <c:pt idx="1566">
                  <c:v>619.74850000000004</c:v>
                </c:pt>
                <c:pt idx="1567">
                  <c:v>620.14400000000001</c:v>
                </c:pt>
                <c:pt idx="1568">
                  <c:v>620.53949999999998</c:v>
                </c:pt>
                <c:pt idx="1569">
                  <c:v>620.93500000000006</c:v>
                </c:pt>
                <c:pt idx="1570">
                  <c:v>621.33050000000003</c:v>
                </c:pt>
                <c:pt idx="1571">
                  <c:v>621.726</c:v>
                </c:pt>
                <c:pt idx="1572">
                  <c:v>622.12150000000008</c:v>
                </c:pt>
                <c:pt idx="1573">
                  <c:v>622.51700000000005</c:v>
                </c:pt>
                <c:pt idx="1574">
                  <c:v>622.91250000000002</c:v>
                </c:pt>
                <c:pt idx="1575">
                  <c:v>623.30799999999999</c:v>
                </c:pt>
                <c:pt idx="1576">
                  <c:v>623.70350000000008</c:v>
                </c:pt>
                <c:pt idx="1577">
                  <c:v>624.09900000000005</c:v>
                </c:pt>
                <c:pt idx="1578">
                  <c:v>624.49450000000002</c:v>
                </c:pt>
                <c:pt idx="1579">
                  <c:v>624.89</c:v>
                </c:pt>
                <c:pt idx="1580">
                  <c:v>625.28550000000007</c:v>
                </c:pt>
                <c:pt idx="1581">
                  <c:v>625.68100000000004</c:v>
                </c:pt>
                <c:pt idx="1582">
                  <c:v>626.07650000000001</c:v>
                </c:pt>
                <c:pt idx="1583">
                  <c:v>626.47199999999998</c:v>
                </c:pt>
                <c:pt idx="1584">
                  <c:v>626.86750000000006</c:v>
                </c:pt>
                <c:pt idx="1585">
                  <c:v>627.26300000000003</c:v>
                </c:pt>
                <c:pt idx="1586">
                  <c:v>627.6585</c:v>
                </c:pt>
                <c:pt idx="1587">
                  <c:v>628.05399999999997</c:v>
                </c:pt>
                <c:pt idx="1588">
                  <c:v>628.44950000000006</c:v>
                </c:pt>
                <c:pt idx="1589">
                  <c:v>628.84500000000003</c:v>
                </c:pt>
                <c:pt idx="1590">
                  <c:v>629.2405</c:v>
                </c:pt>
                <c:pt idx="1591">
                  <c:v>629.63600000000008</c:v>
                </c:pt>
                <c:pt idx="1592">
                  <c:v>630.03150000000005</c:v>
                </c:pt>
                <c:pt idx="1593">
                  <c:v>630.42700000000002</c:v>
                </c:pt>
                <c:pt idx="1594">
                  <c:v>630.82249999999999</c:v>
                </c:pt>
                <c:pt idx="1595">
                  <c:v>631.21800000000007</c:v>
                </c:pt>
                <c:pt idx="1596">
                  <c:v>631.61350000000004</c:v>
                </c:pt>
                <c:pt idx="1597">
                  <c:v>632.00900000000001</c:v>
                </c:pt>
                <c:pt idx="1598">
                  <c:v>632.40449999999998</c:v>
                </c:pt>
                <c:pt idx="1599">
                  <c:v>632.80000000000007</c:v>
                </c:pt>
                <c:pt idx="1600">
                  <c:v>633.19550000000004</c:v>
                </c:pt>
                <c:pt idx="1601">
                  <c:v>633.59100000000001</c:v>
                </c:pt>
                <c:pt idx="1602">
                  <c:v>633.98649999999998</c:v>
                </c:pt>
                <c:pt idx="1603">
                  <c:v>634.38200000000006</c:v>
                </c:pt>
                <c:pt idx="1604">
                  <c:v>634.77750000000003</c:v>
                </c:pt>
                <c:pt idx="1605">
                  <c:v>635.173</c:v>
                </c:pt>
                <c:pt idx="1606">
                  <c:v>635.56850000000009</c:v>
                </c:pt>
                <c:pt idx="1607">
                  <c:v>635.96400000000006</c:v>
                </c:pt>
                <c:pt idx="1608">
                  <c:v>636.35950000000003</c:v>
                </c:pt>
                <c:pt idx="1609">
                  <c:v>636.755</c:v>
                </c:pt>
                <c:pt idx="1610">
                  <c:v>637.15050000000008</c:v>
                </c:pt>
                <c:pt idx="1611">
                  <c:v>637.54600000000005</c:v>
                </c:pt>
                <c:pt idx="1612">
                  <c:v>637.94150000000002</c:v>
                </c:pt>
                <c:pt idx="1613">
                  <c:v>638.33699999999999</c:v>
                </c:pt>
                <c:pt idx="1614">
                  <c:v>638.73250000000007</c:v>
                </c:pt>
                <c:pt idx="1615">
                  <c:v>639.12800000000004</c:v>
                </c:pt>
                <c:pt idx="1616">
                  <c:v>639.52350000000001</c:v>
                </c:pt>
                <c:pt idx="1617">
                  <c:v>639.91899999999998</c:v>
                </c:pt>
                <c:pt idx="1618">
                  <c:v>640.31450000000007</c:v>
                </c:pt>
                <c:pt idx="1619">
                  <c:v>640.71</c:v>
                </c:pt>
                <c:pt idx="1620">
                  <c:v>641.10550000000001</c:v>
                </c:pt>
                <c:pt idx="1621">
                  <c:v>641.50099999999998</c:v>
                </c:pt>
                <c:pt idx="1622">
                  <c:v>641.89650000000006</c:v>
                </c:pt>
                <c:pt idx="1623">
                  <c:v>642.29200000000003</c:v>
                </c:pt>
                <c:pt idx="1624">
                  <c:v>642.6875</c:v>
                </c:pt>
                <c:pt idx="1625">
                  <c:v>643.08300000000008</c:v>
                </c:pt>
                <c:pt idx="1626">
                  <c:v>643.47850000000005</c:v>
                </c:pt>
                <c:pt idx="1627">
                  <c:v>643.87400000000002</c:v>
                </c:pt>
                <c:pt idx="1628">
                  <c:v>644.26949999999999</c:v>
                </c:pt>
                <c:pt idx="1629">
                  <c:v>644.66500000000008</c:v>
                </c:pt>
                <c:pt idx="1630">
                  <c:v>645.06050000000005</c:v>
                </c:pt>
                <c:pt idx="1631">
                  <c:v>645.45600000000002</c:v>
                </c:pt>
                <c:pt idx="1632">
                  <c:v>645.85149999999999</c:v>
                </c:pt>
                <c:pt idx="1633">
                  <c:v>646.24700000000007</c:v>
                </c:pt>
                <c:pt idx="1634">
                  <c:v>646.64250000000004</c:v>
                </c:pt>
                <c:pt idx="1635">
                  <c:v>647.03800000000001</c:v>
                </c:pt>
                <c:pt idx="1636">
                  <c:v>647.43349999999998</c:v>
                </c:pt>
                <c:pt idx="1637">
                  <c:v>647.82900000000006</c:v>
                </c:pt>
                <c:pt idx="1638">
                  <c:v>648.22450000000003</c:v>
                </c:pt>
                <c:pt idx="1639">
                  <c:v>648.62</c:v>
                </c:pt>
                <c:pt idx="1640">
                  <c:v>649.01549999999997</c:v>
                </c:pt>
                <c:pt idx="1641">
                  <c:v>649.41100000000006</c:v>
                </c:pt>
                <c:pt idx="1642">
                  <c:v>649.80650000000003</c:v>
                </c:pt>
                <c:pt idx="1643">
                  <c:v>650.202</c:v>
                </c:pt>
                <c:pt idx="1644">
                  <c:v>650.59750000000008</c:v>
                </c:pt>
                <c:pt idx="1645">
                  <c:v>650.99300000000005</c:v>
                </c:pt>
                <c:pt idx="1646">
                  <c:v>651.38850000000002</c:v>
                </c:pt>
                <c:pt idx="1647">
                  <c:v>651.78399999999999</c:v>
                </c:pt>
                <c:pt idx="1648">
                  <c:v>652.17950000000008</c:v>
                </c:pt>
                <c:pt idx="1649">
                  <c:v>652.57500000000005</c:v>
                </c:pt>
                <c:pt idx="1650">
                  <c:v>652.97050000000002</c:v>
                </c:pt>
                <c:pt idx="1651">
                  <c:v>653.36599999999999</c:v>
                </c:pt>
                <c:pt idx="1652">
                  <c:v>653.76150000000007</c:v>
                </c:pt>
                <c:pt idx="1653">
                  <c:v>654.15700000000004</c:v>
                </c:pt>
                <c:pt idx="1654">
                  <c:v>654.55250000000001</c:v>
                </c:pt>
                <c:pt idx="1655">
                  <c:v>654.94799999999998</c:v>
                </c:pt>
                <c:pt idx="1656">
                  <c:v>655.34350000000006</c:v>
                </c:pt>
                <c:pt idx="1657">
                  <c:v>655.73900000000003</c:v>
                </c:pt>
                <c:pt idx="1658">
                  <c:v>656.1345</c:v>
                </c:pt>
                <c:pt idx="1659">
                  <c:v>656.53000000000009</c:v>
                </c:pt>
                <c:pt idx="1660">
                  <c:v>656.92550000000006</c:v>
                </c:pt>
                <c:pt idx="1661">
                  <c:v>657.32100000000003</c:v>
                </c:pt>
                <c:pt idx="1662">
                  <c:v>657.7165</c:v>
                </c:pt>
                <c:pt idx="1663">
                  <c:v>658.11200000000008</c:v>
                </c:pt>
                <c:pt idx="1664">
                  <c:v>658.50750000000005</c:v>
                </c:pt>
                <c:pt idx="1665">
                  <c:v>658.90300000000002</c:v>
                </c:pt>
                <c:pt idx="1666">
                  <c:v>659.29849999999999</c:v>
                </c:pt>
                <c:pt idx="1667">
                  <c:v>659.69400000000007</c:v>
                </c:pt>
                <c:pt idx="1668">
                  <c:v>660.08950000000004</c:v>
                </c:pt>
                <c:pt idx="1669">
                  <c:v>660.48500000000001</c:v>
                </c:pt>
                <c:pt idx="1670">
                  <c:v>660.88049999999998</c:v>
                </c:pt>
                <c:pt idx="1671">
                  <c:v>661.27600000000007</c:v>
                </c:pt>
                <c:pt idx="1672">
                  <c:v>661.67150000000004</c:v>
                </c:pt>
                <c:pt idx="1673">
                  <c:v>662.06700000000001</c:v>
                </c:pt>
                <c:pt idx="1674">
                  <c:v>662.46249999999998</c:v>
                </c:pt>
                <c:pt idx="1675">
                  <c:v>662.85800000000006</c:v>
                </c:pt>
                <c:pt idx="1676">
                  <c:v>663.25350000000003</c:v>
                </c:pt>
                <c:pt idx="1677">
                  <c:v>663.649</c:v>
                </c:pt>
                <c:pt idx="1678">
                  <c:v>664.04450000000008</c:v>
                </c:pt>
                <c:pt idx="1679">
                  <c:v>664.44</c:v>
                </c:pt>
                <c:pt idx="1680">
                  <c:v>664.83550000000002</c:v>
                </c:pt>
                <c:pt idx="1681">
                  <c:v>665.23099999999999</c:v>
                </c:pt>
                <c:pt idx="1682">
                  <c:v>665.62650000000008</c:v>
                </c:pt>
                <c:pt idx="1683">
                  <c:v>666.02200000000005</c:v>
                </c:pt>
                <c:pt idx="1684">
                  <c:v>666.41750000000002</c:v>
                </c:pt>
                <c:pt idx="1685">
                  <c:v>666.81299999999999</c:v>
                </c:pt>
                <c:pt idx="1686">
                  <c:v>667.20850000000007</c:v>
                </c:pt>
                <c:pt idx="1687">
                  <c:v>667.60400000000004</c:v>
                </c:pt>
                <c:pt idx="1688">
                  <c:v>667.99950000000001</c:v>
                </c:pt>
                <c:pt idx="1689">
                  <c:v>668.39499999999998</c:v>
                </c:pt>
                <c:pt idx="1690">
                  <c:v>668.79050000000007</c:v>
                </c:pt>
                <c:pt idx="1691">
                  <c:v>669.18600000000004</c:v>
                </c:pt>
                <c:pt idx="1692">
                  <c:v>669.58150000000001</c:v>
                </c:pt>
                <c:pt idx="1693">
                  <c:v>669.97699999999998</c:v>
                </c:pt>
                <c:pt idx="1694">
                  <c:v>670.37250000000006</c:v>
                </c:pt>
                <c:pt idx="1695">
                  <c:v>670.76800000000003</c:v>
                </c:pt>
                <c:pt idx="1696">
                  <c:v>671.1635</c:v>
                </c:pt>
                <c:pt idx="1697">
                  <c:v>671.55900000000008</c:v>
                </c:pt>
                <c:pt idx="1698">
                  <c:v>671.95450000000005</c:v>
                </c:pt>
                <c:pt idx="1699">
                  <c:v>672.35</c:v>
                </c:pt>
                <c:pt idx="1700">
                  <c:v>672.74549999999999</c:v>
                </c:pt>
                <c:pt idx="1701">
                  <c:v>673.14100000000008</c:v>
                </c:pt>
                <c:pt idx="1702">
                  <c:v>673.53650000000005</c:v>
                </c:pt>
                <c:pt idx="1703">
                  <c:v>673.93200000000002</c:v>
                </c:pt>
                <c:pt idx="1704">
                  <c:v>674.32749999999999</c:v>
                </c:pt>
                <c:pt idx="1705">
                  <c:v>674.72300000000007</c:v>
                </c:pt>
                <c:pt idx="1706">
                  <c:v>675.11850000000004</c:v>
                </c:pt>
                <c:pt idx="1707">
                  <c:v>675.51400000000001</c:v>
                </c:pt>
                <c:pt idx="1708">
                  <c:v>675.90949999999998</c:v>
                </c:pt>
                <c:pt idx="1709">
                  <c:v>676.30500000000006</c:v>
                </c:pt>
                <c:pt idx="1710">
                  <c:v>676.70050000000003</c:v>
                </c:pt>
                <c:pt idx="1711">
                  <c:v>677.096</c:v>
                </c:pt>
                <c:pt idx="1712">
                  <c:v>677.49150000000009</c:v>
                </c:pt>
                <c:pt idx="1713">
                  <c:v>677.88700000000006</c:v>
                </c:pt>
                <c:pt idx="1714">
                  <c:v>678.28250000000003</c:v>
                </c:pt>
                <c:pt idx="1715">
                  <c:v>678.678</c:v>
                </c:pt>
                <c:pt idx="1716">
                  <c:v>679.07350000000008</c:v>
                </c:pt>
                <c:pt idx="1717">
                  <c:v>679.46900000000005</c:v>
                </c:pt>
                <c:pt idx="1718">
                  <c:v>679.86450000000002</c:v>
                </c:pt>
                <c:pt idx="1719">
                  <c:v>680.26</c:v>
                </c:pt>
                <c:pt idx="1720">
                  <c:v>680.65550000000007</c:v>
                </c:pt>
                <c:pt idx="1721">
                  <c:v>681.05100000000004</c:v>
                </c:pt>
                <c:pt idx="1722">
                  <c:v>681.44650000000001</c:v>
                </c:pt>
                <c:pt idx="1723">
                  <c:v>681.84199999999998</c:v>
                </c:pt>
                <c:pt idx="1724">
                  <c:v>682.23750000000007</c:v>
                </c:pt>
                <c:pt idx="1725">
                  <c:v>682.63300000000004</c:v>
                </c:pt>
                <c:pt idx="1726">
                  <c:v>683.02850000000001</c:v>
                </c:pt>
                <c:pt idx="1727">
                  <c:v>683.42399999999998</c:v>
                </c:pt>
                <c:pt idx="1728">
                  <c:v>683.81950000000006</c:v>
                </c:pt>
                <c:pt idx="1729">
                  <c:v>684.21500000000003</c:v>
                </c:pt>
                <c:pt idx="1730">
                  <c:v>684.6105</c:v>
                </c:pt>
                <c:pt idx="1731">
                  <c:v>685.00600000000009</c:v>
                </c:pt>
                <c:pt idx="1732">
                  <c:v>685.40150000000006</c:v>
                </c:pt>
                <c:pt idx="1733">
                  <c:v>685.79700000000003</c:v>
                </c:pt>
                <c:pt idx="1734">
                  <c:v>686.1925</c:v>
                </c:pt>
                <c:pt idx="1735">
                  <c:v>686.58800000000008</c:v>
                </c:pt>
                <c:pt idx="1736">
                  <c:v>686.98350000000005</c:v>
                </c:pt>
                <c:pt idx="1737">
                  <c:v>687.37900000000002</c:v>
                </c:pt>
                <c:pt idx="1738">
                  <c:v>687.77449999999999</c:v>
                </c:pt>
                <c:pt idx="1739">
                  <c:v>688.17000000000007</c:v>
                </c:pt>
                <c:pt idx="1740">
                  <c:v>688.56550000000004</c:v>
                </c:pt>
                <c:pt idx="1741">
                  <c:v>688.96100000000001</c:v>
                </c:pt>
                <c:pt idx="1742">
                  <c:v>689.35649999999998</c:v>
                </c:pt>
                <c:pt idx="1743">
                  <c:v>689.75200000000007</c:v>
                </c:pt>
                <c:pt idx="1744">
                  <c:v>690.14750000000004</c:v>
                </c:pt>
                <c:pt idx="1745">
                  <c:v>690.54300000000001</c:v>
                </c:pt>
                <c:pt idx="1746">
                  <c:v>690.93849999999998</c:v>
                </c:pt>
                <c:pt idx="1747">
                  <c:v>691.33400000000006</c:v>
                </c:pt>
                <c:pt idx="1748">
                  <c:v>691.72950000000003</c:v>
                </c:pt>
                <c:pt idx="1749">
                  <c:v>692.125</c:v>
                </c:pt>
                <c:pt idx="1750">
                  <c:v>692.52050000000008</c:v>
                </c:pt>
                <c:pt idx="1751">
                  <c:v>692.91600000000005</c:v>
                </c:pt>
                <c:pt idx="1752">
                  <c:v>693.31150000000002</c:v>
                </c:pt>
                <c:pt idx="1753">
                  <c:v>693.70699999999999</c:v>
                </c:pt>
                <c:pt idx="1754">
                  <c:v>694.10250000000008</c:v>
                </c:pt>
                <c:pt idx="1755">
                  <c:v>694.49800000000005</c:v>
                </c:pt>
                <c:pt idx="1756">
                  <c:v>694.89350000000002</c:v>
                </c:pt>
                <c:pt idx="1757">
                  <c:v>695.28899999999999</c:v>
                </c:pt>
                <c:pt idx="1758">
                  <c:v>695.68450000000007</c:v>
                </c:pt>
                <c:pt idx="1759">
                  <c:v>696.08</c:v>
                </c:pt>
                <c:pt idx="1760">
                  <c:v>696.47550000000001</c:v>
                </c:pt>
                <c:pt idx="1761">
                  <c:v>696.87099999999998</c:v>
                </c:pt>
                <c:pt idx="1762">
                  <c:v>697.26650000000006</c:v>
                </c:pt>
                <c:pt idx="1763">
                  <c:v>697.66200000000003</c:v>
                </c:pt>
                <c:pt idx="1764">
                  <c:v>698.0575</c:v>
                </c:pt>
                <c:pt idx="1765">
                  <c:v>698.45300000000009</c:v>
                </c:pt>
                <c:pt idx="1766">
                  <c:v>698.84850000000006</c:v>
                </c:pt>
                <c:pt idx="1767">
                  <c:v>699.24400000000003</c:v>
                </c:pt>
                <c:pt idx="1768">
                  <c:v>699.6395</c:v>
                </c:pt>
                <c:pt idx="1769">
                  <c:v>700.03500000000008</c:v>
                </c:pt>
                <c:pt idx="1770">
                  <c:v>700.43050000000005</c:v>
                </c:pt>
                <c:pt idx="1771">
                  <c:v>700.82600000000002</c:v>
                </c:pt>
                <c:pt idx="1772">
                  <c:v>701.22149999999999</c:v>
                </c:pt>
                <c:pt idx="1773">
                  <c:v>701.61700000000008</c:v>
                </c:pt>
                <c:pt idx="1774">
                  <c:v>702.01250000000005</c:v>
                </c:pt>
                <c:pt idx="1775">
                  <c:v>702.40800000000002</c:v>
                </c:pt>
                <c:pt idx="1776">
                  <c:v>702.80349999999999</c:v>
                </c:pt>
                <c:pt idx="1777">
                  <c:v>703.19900000000007</c:v>
                </c:pt>
                <c:pt idx="1778">
                  <c:v>703.59450000000004</c:v>
                </c:pt>
                <c:pt idx="1779">
                  <c:v>703.99</c:v>
                </c:pt>
                <c:pt idx="1780">
                  <c:v>704.38549999999998</c:v>
                </c:pt>
                <c:pt idx="1781">
                  <c:v>704.78100000000006</c:v>
                </c:pt>
                <c:pt idx="1782">
                  <c:v>705.17650000000003</c:v>
                </c:pt>
                <c:pt idx="1783">
                  <c:v>705.572</c:v>
                </c:pt>
                <c:pt idx="1784">
                  <c:v>705.96750000000009</c:v>
                </c:pt>
                <c:pt idx="1785">
                  <c:v>706.36300000000006</c:v>
                </c:pt>
                <c:pt idx="1786">
                  <c:v>706.75850000000003</c:v>
                </c:pt>
                <c:pt idx="1787">
                  <c:v>707.154</c:v>
                </c:pt>
                <c:pt idx="1788">
                  <c:v>707.54950000000008</c:v>
                </c:pt>
                <c:pt idx="1789">
                  <c:v>707.94500000000005</c:v>
                </c:pt>
                <c:pt idx="1790">
                  <c:v>708.34050000000002</c:v>
                </c:pt>
                <c:pt idx="1791">
                  <c:v>708.73599999999999</c:v>
                </c:pt>
                <c:pt idx="1792">
                  <c:v>709.13150000000007</c:v>
                </c:pt>
                <c:pt idx="1793">
                  <c:v>709.52700000000004</c:v>
                </c:pt>
                <c:pt idx="1794">
                  <c:v>709.92250000000001</c:v>
                </c:pt>
                <c:pt idx="1795">
                  <c:v>710.31799999999998</c:v>
                </c:pt>
                <c:pt idx="1796">
                  <c:v>710.71350000000007</c:v>
                </c:pt>
                <c:pt idx="1797">
                  <c:v>711.10900000000004</c:v>
                </c:pt>
                <c:pt idx="1798">
                  <c:v>711.50450000000001</c:v>
                </c:pt>
                <c:pt idx="1799">
                  <c:v>711.9</c:v>
                </c:pt>
                <c:pt idx="1800">
                  <c:v>712.29550000000006</c:v>
                </c:pt>
                <c:pt idx="1801">
                  <c:v>712.69100000000003</c:v>
                </c:pt>
                <c:pt idx="1802">
                  <c:v>713.0865</c:v>
                </c:pt>
                <c:pt idx="1803">
                  <c:v>713.48200000000008</c:v>
                </c:pt>
                <c:pt idx="1804">
                  <c:v>713.87750000000005</c:v>
                </c:pt>
                <c:pt idx="1805">
                  <c:v>714.27300000000002</c:v>
                </c:pt>
                <c:pt idx="1806">
                  <c:v>714.66849999999999</c:v>
                </c:pt>
                <c:pt idx="1807">
                  <c:v>715.06400000000008</c:v>
                </c:pt>
                <c:pt idx="1808">
                  <c:v>715.45950000000005</c:v>
                </c:pt>
                <c:pt idx="1809">
                  <c:v>715.85500000000002</c:v>
                </c:pt>
                <c:pt idx="1810">
                  <c:v>716.25049999999999</c:v>
                </c:pt>
                <c:pt idx="1811">
                  <c:v>716.64600000000007</c:v>
                </c:pt>
                <c:pt idx="1812">
                  <c:v>717.04150000000004</c:v>
                </c:pt>
                <c:pt idx="1813">
                  <c:v>717.43700000000001</c:v>
                </c:pt>
                <c:pt idx="1814">
                  <c:v>717.83249999999998</c:v>
                </c:pt>
                <c:pt idx="1815">
                  <c:v>718.22800000000007</c:v>
                </c:pt>
                <c:pt idx="1816">
                  <c:v>718.62350000000004</c:v>
                </c:pt>
                <c:pt idx="1817">
                  <c:v>719.01900000000001</c:v>
                </c:pt>
                <c:pt idx="1818">
                  <c:v>719.41450000000009</c:v>
                </c:pt>
                <c:pt idx="1819">
                  <c:v>719.81000000000006</c:v>
                </c:pt>
                <c:pt idx="1820">
                  <c:v>720.20550000000003</c:v>
                </c:pt>
                <c:pt idx="1821">
                  <c:v>720.601</c:v>
                </c:pt>
                <c:pt idx="1822">
                  <c:v>720.99650000000008</c:v>
                </c:pt>
                <c:pt idx="1823">
                  <c:v>721.39200000000005</c:v>
                </c:pt>
                <c:pt idx="1824">
                  <c:v>721.78750000000002</c:v>
                </c:pt>
                <c:pt idx="1825">
                  <c:v>722.18299999999999</c:v>
                </c:pt>
                <c:pt idx="1826">
                  <c:v>722.57850000000008</c:v>
                </c:pt>
                <c:pt idx="1827">
                  <c:v>722.97400000000005</c:v>
                </c:pt>
                <c:pt idx="1828">
                  <c:v>723.36950000000002</c:v>
                </c:pt>
                <c:pt idx="1829">
                  <c:v>723.76499999999999</c:v>
                </c:pt>
                <c:pt idx="1830">
                  <c:v>724.16050000000007</c:v>
                </c:pt>
                <c:pt idx="1831">
                  <c:v>724.55600000000004</c:v>
                </c:pt>
                <c:pt idx="1832">
                  <c:v>724.95150000000001</c:v>
                </c:pt>
                <c:pt idx="1833">
                  <c:v>725.34699999999998</c:v>
                </c:pt>
                <c:pt idx="1834">
                  <c:v>725.74250000000006</c:v>
                </c:pt>
                <c:pt idx="1835">
                  <c:v>726.13800000000003</c:v>
                </c:pt>
                <c:pt idx="1836">
                  <c:v>726.5335</c:v>
                </c:pt>
                <c:pt idx="1837">
                  <c:v>726.92900000000009</c:v>
                </c:pt>
                <c:pt idx="1838">
                  <c:v>727.32450000000006</c:v>
                </c:pt>
                <c:pt idx="1839">
                  <c:v>727.72</c:v>
                </c:pt>
                <c:pt idx="1840">
                  <c:v>728.1155</c:v>
                </c:pt>
                <c:pt idx="1841">
                  <c:v>728.51100000000008</c:v>
                </c:pt>
                <c:pt idx="1842">
                  <c:v>728.90650000000005</c:v>
                </c:pt>
                <c:pt idx="1843">
                  <c:v>729.30200000000002</c:v>
                </c:pt>
                <c:pt idx="1844">
                  <c:v>729.69749999999999</c:v>
                </c:pt>
                <c:pt idx="1845">
                  <c:v>730.09300000000007</c:v>
                </c:pt>
                <c:pt idx="1846">
                  <c:v>730.48850000000004</c:v>
                </c:pt>
                <c:pt idx="1847">
                  <c:v>730.88400000000001</c:v>
                </c:pt>
                <c:pt idx="1848">
                  <c:v>731.27949999999998</c:v>
                </c:pt>
                <c:pt idx="1849">
                  <c:v>731.67500000000007</c:v>
                </c:pt>
                <c:pt idx="1850">
                  <c:v>732.07050000000004</c:v>
                </c:pt>
                <c:pt idx="1851">
                  <c:v>732.46600000000001</c:v>
                </c:pt>
                <c:pt idx="1852">
                  <c:v>732.86149999999998</c:v>
                </c:pt>
                <c:pt idx="1853">
                  <c:v>733.25700000000006</c:v>
                </c:pt>
                <c:pt idx="1854">
                  <c:v>733.65250000000003</c:v>
                </c:pt>
                <c:pt idx="1855">
                  <c:v>734.048</c:v>
                </c:pt>
                <c:pt idx="1856">
                  <c:v>734.44350000000009</c:v>
                </c:pt>
                <c:pt idx="1857">
                  <c:v>734.83900000000006</c:v>
                </c:pt>
                <c:pt idx="1858">
                  <c:v>735.23450000000003</c:v>
                </c:pt>
                <c:pt idx="1859">
                  <c:v>735.63</c:v>
                </c:pt>
                <c:pt idx="1860">
                  <c:v>736.02550000000008</c:v>
                </c:pt>
                <c:pt idx="1861">
                  <c:v>736.42100000000005</c:v>
                </c:pt>
                <c:pt idx="1862">
                  <c:v>736.81650000000002</c:v>
                </c:pt>
                <c:pt idx="1863">
                  <c:v>737.21199999999999</c:v>
                </c:pt>
                <c:pt idx="1864">
                  <c:v>737.60750000000007</c:v>
                </c:pt>
                <c:pt idx="1865">
                  <c:v>738.00300000000004</c:v>
                </c:pt>
                <c:pt idx="1866">
                  <c:v>738.39850000000001</c:v>
                </c:pt>
                <c:pt idx="1867">
                  <c:v>738.79399999999998</c:v>
                </c:pt>
                <c:pt idx="1868">
                  <c:v>739.18950000000007</c:v>
                </c:pt>
                <c:pt idx="1869">
                  <c:v>739.58500000000004</c:v>
                </c:pt>
                <c:pt idx="1870">
                  <c:v>739.98050000000001</c:v>
                </c:pt>
                <c:pt idx="1871">
                  <c:v>740.37600000000009</c:v>
                </c:pt>
                <c:pt idx="1872">
                  <c:v>740.77150000000006</c:v>
                </c:pt>
                <c:pt idx="1873">
                  <c:v>741.16700000000003</c:v>
                </c:pt>
                <c:pt idx="1874">
                  <c:v>741.5625</c:v>
                </c:pt>
                <c:pt idx="1875">
                  <c:v>741.95800000000008</c:v>
                </c:pt>
                <c:pt idx="1876">
                  <c:v>742.35350000000005</c:v>
                </c:pt>
                <c:pt idx="1877">
                  <c:v>742.74900000000002</c:v>
                </c:pt>
                <c:pt idx="1878">
                  <c:v>743.14449999999999</c:v>
                </c:pt>
                <c:pt idx="1879">
                  <c:v>743.54000000000008</c:v>
                </c:pt>
                <c:pt idx="1880">
                  <c:v>743.93550000000005</c:v>
                </c:pt>
                <c:pt idx="1881">
                  <c:v>744.33100000000002</c:v>
                </c:pt>
                <c:pt idx="1882">
                  <c:v>744.72649999999999</c:v>
                </c:pt>
                <c:pt idx="1883">
                  <c:v>745.12200000000007</c:v>
                </c:pt>
                <c:pt idx="1884">
                  <c:v>745.51750000000004</c:v>
                </c:pt>
                <c:pt idx="1885">
                  <c:v>745.91300000000001</c:v>
                </c:pt>
                <c:pt idx="1886">
                  <c:v>746.30849999999998</c:v>
                </c:pt>
                <c:pt idx="1887">
                  <c:v>746.70400000000006</c:v>
                </c:pt>
                <c:pt idx="1888">
                  <c:v>747.09950000000003</c:v>
                </c:pt>
                <c:pt idx="1889">
                  <c:v>747.495</c:v>
                </c:pt>
                <c:pt idx="1890">
                  <c:v>747.89050000000009</c:v>
                </c:pt>
                <c:pt idx="1891">
                  <c:v>748.28600000000006</c:v>
                </c:pt>
                <c:pt idx="1892">
                  <c:v>748.68150000000003</c:v>
                </c:pt>
                <c:pt idx="1893">
                  <c:v>749.077</c:v>
                </c:pt>
                <c:pt idx="1894">
                  <c:v>749.47250000000008</c:v>
                </c:pt>
                <c:pt idx="1895">
                  <c:v>749.86800000000005</c:v>
                </c:pt>
                <c:pt idx="1896">
                  <c:v>750.26350000000002</c:v>
                </c:pt>
                <c:pt idx="1897">
                  <c:v>750.65899999999999</c:v>
                </c:pt>
                <c:pt idx="1898">
                  <c:v>751.05450000000008</c:v>
                </c:pt>
                <c:pt idx="1899">
                  <c:v>751.45</c:v>
                </c:pt>
                <c:pt idx="1900">
                  <c:v>751.84550000000002</c:v>
                </c:pt>
                <c:pt idx="1901">
                  <c:v>752.24099999999999</c:v>
                </c:pt>
                <c:pt idx="1902">
                  <c:v>752.63650000000007</c:v>
                </c:pt>
                <c:pt idx="1903">
                  <c:v>753.03200000000004</c:v>
                </c:pt>
                <c:pt idx="1904">
                  <c:v>753.42750000000001</c:v>
                </c:pt>
                <c:pt idx="1905">
                  <c:v>753.82299999999998</c:v>
                </c:pt>
                <c:pt idx="1906">
                  <c:v>754.21850000000006</c:v>
                </c:pt>
                <c:pt idx="1907">
                  <c:v>754.61400000000003</c:v>
                </c:pt>
                <c:pt idx="1908">
                  <c:v>755.0095</c:v>
                </c:pt>
                <c:pt idx="1909">
                  <c:v>755.40500000000009</c:v>
                </c:pt>
                <c:pt idx="1910">
                  <c:v>755.80050000000006</c:v>
                </c:pt>
                <c:pt idx="1911">
                  <c:v>756.19600000000003</c:v>
                </c:pt>
                <c:pt idx="1912">
                  <c:v>756.5915</c:v>
                </c:pt>
                <c:pt idx="1913">
                  <c:v>756.98700000000008</c:v>
                </c:pt>
                <c:pt idx="1914">
                  <c:v>757.38250000000005</c:v>
                </c:pt>
                <c:pt idx="1915">
                  <c:v>757.77800000000002</c:v>
                </c:pt>
                <c:pt idx="1916">
                  <c:v>758.17349999999999</c:v>
                </c:pt>
                <c:pt idx="1917">
                  <c:v>758.56900000000007</c:v>
                </c:pt>
                <c:pt idx="1918">
                  <c:v>758.96450000000004</c:v>
                </c:pt>
                <c:pt idx="1919">
                  <c:v>759.36</c:v>
                </c:pt>
                <c:pt idx="1920">
                  <c:v>759.75549999999998</c:v>
                </c:pt>
                <c:pt idx="1921">
                  <c:v>760.15100000000007</c:v>
                </c:pt>
                <c:pt idx="1922">
                  <c:v>760.54650000000004</c:v>
                </c:pt>
                <c:pt idx="1923">
                  <c:v>760.94200000000001</c:v>
                </c:pt>
                <c:pt idx="1924">
                  <c:v>761.33750000000009</c:v>
                </c:pt>
                <c:pt idx="1925">
                  <c:v>761.73300000000006</c:v>
                </c:pt>
                <c:pt idx="1926">
                  <c:v>762.12850000000003</c:v>
                </c:pt>
                <c:pt idx="1927">
                  <c:v>762.524</c:v>
                </c:pt>
                <c:pt idx="1928">
                  <c:v>762.91950000000008</c:v>
                </c:pt>
                <c:pt idx="1929">
                  <c:v>763.31500000000005</c:v>
                </c:pt>
                <c:pt idx="1930">
                  <c:v>763.71050000000002</c:v>
                </c:pt>
                <c:pt idx="1931">
                  <c:v>764.10599999999999</c:v>
                </c:pt>
                <c:pt idx="1932">
                  <c:v>764.50150000000008</c:v>
                </c:pt>
                <c:pt idx="1933">
                  <c:v>764.89700000000005</c:v>
                </c:pt>
                <c:pt idx="1934">
                  <c:v>765.29250000000002</c:v>
                </c:pt>
                <c:pt idx="1935">
                  <c:v>765.68799999999999</c:v>
                </c:pt>
                <c:pt idx="1936">
                  <c:v>766.08350000000007</c:v>
                </c:pt>
                <c:pt idx="1937">
                  <c:v>766.47900000000004</c:v>
                </c:pt>
                <c:pt idx="1938">
                  <c:v>766.87450000000001</c:v>
                </c:pt>
                <c:pt idx="1939">
                  <c:v>767.27</c:v>
                </c:pt>
                <c:pt idx="1940">
                  <c:v>767.66550000000007</c:v>
                </c:pt>
                <c:pt idx="1941">
                  <c:v>768.06100000000004</c:v>
                </c:pt>
                <c:pt idx="1942">
                  <c:v>768.45650000000001</c:v>
                </c:pt>
                <c:pt idx="1943">
                  <c:v>768.85200000000009</c:v>
                </c:pt>
                <c:pt idx="1944">
                  <c:v>769.24750000000006</c:v>
                </c:pt>
                <c:pt idx="1945">
                  <c:v>769.64300000000003</c:v>
                </c:pt>
                <c:pt idx="1946">
                  <c:v>770.0385</c:v>
                </c:pt>
                <c:pt idx="1947">
                  <c:v>770.43400000000008</c:v>
                </c:pt>
                <c:pt idx="1948">
                  <c:v>770.82950000000005</c:v>
                </c:pt>
                <c:pt idx="1949">
                  <c:v>771.22500000000002</c:v>
                </c:pt>
                <c:pt idx="1950">
                  <c:v>771.62049999999999</c:v>
                </c:pt>
                <c:pt idx="1951">
                  <c:v>772.01600000000008</c:v>
                </c:pt>
                <c:pt idx="1952">
                  <c:v>772.41150000000005</c:v>
                </c:pt>
                <c:pt idx="1953">
                  <c:v>772.80700000000002</c:v>
                </c:pt>
                <c:pt idx="1954">
                  <c:v>773.20249999999999</c:v>
                </c:pt>
                <c:pt idx="1955">
                  <c:v>773.59800000000007</c:v>
                </c:pt>
                <c:pt idx="1956">
                  <c:v>773.99350000000004</c:v>
                </c:pt>
                <c:pt idx="1957">
                  <c:v>774.38900000000001</c:v>
                </c:pt>
                <c:pt idx="1958">
                  <c:v>774.78449999999998</c:v>
                </c:pt>
                <c:pt idx="1959">
                  <c:v>775.18000000000006</c:v>
                </c:pt>
                <c:pt idx="1960">
                  <c:v>775.57550000000003</c:v>
                </c:pt>
                <c:pt idx="1961">
                  <c:v>775.971</c:v>
                </c:pt>
                <c:pt idx="1962">
                  <c:v>776.36650000000009</c:v>
                </c:pt>
                <c:pt idx="1963">
                  <c:v>776.76200000000006</c:v>
                </c:pt>
                <c:pt idx="1964">
                  <c:v>777.15750000000003</c:v>
                </c:pt>
                <c:pt idx="1965">
                  <c:v>777.553</c:v>
                </c:pt>
                <c:pt idx="1966">
                  <c:v>777.94850000000008</c:v>
                </c:pt>
                <c:pt idx="1967">
                  <c:v>778.34400000000005</c:v>
                </c:pt>
                <c:pt idx="1968">
                  <c:v>778.73950000000002</c:v>
                </c:pt>
                <c:pt idx="1969">
                  <c:v>779.13499999999999</c:v>
                </c:pt>
                <c:pt idx="1970">
                  <c:v>779.53050000000007</c:v>
                </c:pt>
                <c:pt idx="1971">
                  <c:v>779.92600000000004</c:v>
                </c:pt>
                <c:pt idx="1972">
                  <c:v>780.32150000000001</c:v>
                </c:pt>
                <c:pt idx="1973">
                  <c:v>780.71699999999998</c:v>
                </c:pt>
                <c:pt idx="1974">
                  <c:v>781.11250000000007</c:v>
                </c:pt>
                <c:pt idx="1975">
                  <c:v>781.50800000000004</c:v>
                </c:pt>
                <c:pt idx="1976">
                  <c:v>781.90350000000001</c:v>
                </c:pt>
                <c:pt idx="1977">
                  <c:v>782.29900000000009</c:v>
                </c:pt>
                <c:pt idx="1978">
                  <c:v>782.69450000000006</c:v>
                </c:pt>
                <c:pt idx="1979">
                  <c:v>783.09</c:v>
                </c:pt>
                <c:pt idx="1980">
                  <c:v>783.4855</c:v>
                </c:pt>
                <c:pt idx="1981">
                  <c:v>783.88100000000009</c:v>
                </c:pt>
                <c:pt idx="1982">
                  <c:v>784.27650000000006</c:v>
                </c:pt>
                <c:pt idx="1983">
                  <c:v>784.67200000000003</c:v>
                </c:pt>
                <c:pt idx="1984">
                  <c:v>785.0675</c:v>
                </c:pt>
                <c:pt idx="1985">
                  <c:v>785.46300000000008</c:v>
                </c:pt>
                <c:pt idx="1986">
                  <c:v>785.85850000000005</c:v>
                </c:pt>
                <c:pt idx="1987">
                  <c:v>786.25400000000002</c:v>
                </c:pt>
                <c:pt idx="1988">
                  <c:v>786.64949999999999</c:v>
                </c:pt>
                <c:pt idx="1989">
                  <c:v>787.04500000000007</c:v>
                </c:pt>
                <c:pt idx="1990">
                  <c:v>787.44050000000004</c:v>
                </c:pt>
                <c:pt idx="1991">
                  <c:v>787.83600000000001</c:v>
                </c:pt>
                <c:pt idx="1992">
                  <c:v>788.23149999999998</c:v>
                </c:pt>
                <c:pt idx="1993">
                  <c:v>788.62700000000007</c:v>
                </c:pt>
                <c:pt idx="1994">
                  <c:v>789.02250000000004</c:v>
                </c:pt>
                <c:pt idx="1995">
                  <c:v>789.41800000000001</c:v>
                </c:pt>
                <c:pt idx="1996">
                  <c:v>789.81350000000009</c:v>
                </c:pt>
                <c:pt idx="1997">
                  <c:v>790.20900000000006</c:v>
                </c:pt>
                <c:pt idx="1998">
                  <c:v>790.60450000000003</c:v>
                </c:pt>
                <c:pt idx="1999">
                  <c:v>791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062-4D84-AEDC-9F193FF8AC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6478927"/>
        <c:axId val="1826468527"/>
      </c:scatterChart>
      <c:valAx>
        <c:axId val="182647892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# Cases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26468527"/>
        <c:crosses val="autoZero"/>
        <c:crossBetween val="midCat"/>
      </c:valAx>
      <c:valAx>
        <c:axId val="1826468527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Cumulative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26478927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layout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Decile-wise lift chart (test dataset)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numRef>
              <c:f>KNNC_TestLiftChart!$BE$4:$BE$13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cat>
          <c:val>
            <c:numRef>
              <c:f>KNNC_TestLiftChart!$BF$4:$BF$13</c:f>
              <c:numCache>
                <c:formatCode>General</c:formatCode>
                <c:ptCount val="10"/>
                <c:pt idx="0">
                  <c:v>2.5031605562579009</c:v>
                </c:pt>
                <c:pt idx="1">
                  <c:v>2.5158027812895067</c:v>
                </c:pt>
                <c:pt idx="2">
                  <c:v>2.5158027812895067</c:v>
                </c:pt>
                <c:pt idx="3">
                  <c:v>1.8584070796460175</c:v>
                </c:pt>
                <c:pt idx="4">
                  <c:v>0.30341340075853346</c:v>
                </c:pt>
                <c:pt idx="5">
                  <c:v>7.5853350189633365E-2</c:v>
                </c:pt>
                <c:pt idx="6">
                  <c:v>6.3211125158027806E-2</c:v>
                </c:pt>
                <c:pt idx="7">
                  <c:v>6.3211125158027806E-2</c:v>
                </c:pt>
                <c:pt idx="8">
                  <c:v>5.0568900126422248E-2</c:v>
                </c:pt>
                <c:pt idx="9">
                  <c:v>5.0568900126422248E-2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FC-4F35-97FF-B04326D747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26466863"/>
        <c:axId val="1826476431"/>
      </c:barChart>
      <c:catAx>
        <c:axId val="182646686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26476431"/>
        <c:crosses val="autoZero"/>
        <c:auto val="1"/>
        <c:lblAlgn val="ctr"/>
        <c:lblOffset val="100"/>
        <c:noMultiLvlLbl val="0"/>
      </c:catAx>
      <c:valAx>
        <c:axId val="1826476431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 mean / Global mean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26466863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ROC Curve, AUC = 0.976053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kNN Classifier</c:v>
          </c:tx>
          <c:spPr>
            <a:ln w="6350"/>
          </c:spPr>
          <c:marker>
            <c:symbol val="none"/>
          </c:marker>
          <c:xVal>
            <c:numRef>
              <c:f>KNNC_TestLiftChart!$BZ$2:$BZ$8</c:f>
              <c:numCache>
                <c:formatCode>General</c:formatCode>
                <c:ptCount val="7"/>
                <c:pt idx="0">
                  <c:v>0</c:v>
                </c:pt>
                <c:pt idx="1">
                  <c:v>3.3085194375516956E-3</c:v>
                </c:pt>
                <c:pt idx="2">
                  <c:v>1.1579818031430935E-2</c:v>
                </c:pt>
                <c:pt idx="3">
                  <c:v>3.6393713813068655E-2</c:v>
                </c:pt>
                <c:pt idx="4">
                  <c:v>7.6095947063688996E-2</c:v>
                </c:pt>
                <c:pt idx="5">
                  <c:v>0.23407775020678245</c:v>
                </c:pt>
                <c:pt idx="6">
                  <c:v>1</c:v>
                </c:pt>
              </c:numCache>
            </c:numRef>
          </c:xVal>
          <c:yVal>
            <c:numRef>
              <c:f>KNNC_TestLiftChart!$CA$2:$CA$8</c:f>
              <c:numCache>
                <c:formatCode>General</c:formatCode>
                <c:ptCount val="7"/>
                <c:pt idx="0">
                  <c:v>0</c:v>
                </c:pt>
                <c:pt idx="1">
                  <c:v>0.78634639696586595</c:v>
                </c:pt>
                <c:pt idx="2">
                  <c:v>0.8685208596713021</c:v>
                </c:pt>
                <c:pt idx="3">
                  <c:v>0.92920353982300885</c:v>
                </c:pt>
                <c:pt idx="4">
                  <c:v>0.96207332490518327</c:v>
                </c:pt>
                <c:pt idx="5">
                  <c:v>0.97218710493046778</c:v>
                </c:pt>
                <c:pt idx="6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657-46D9-BE9A-850D8387D8B1}"/>
            </c:ext>
          </c:extLst>
        </c:ser>
        <c:ser>
          <c:idx val="1"/>
          <c:order val="1"/>
          <c:tx>
            <c:v>Random Classifier</c:v>
          </c:tx>
          <c:spPr>
            <a:ln w="6350"/>
          </c:spPr>
          <c:marker>
            <c:symbol val="none"/>
          </c:marker>
          <c:xVal>
            <c:numRef>
              <c:f>KNNC_TestLiftChart!$BZ$2:$BZ$8</c:f>
              <c:numCache>
                <c:formatCode>General</c:formatCode>
                <c:ptCount val="7"/>
                <c:pt idx="0">
                  <c:v>0</c:v>
                </c:pt>
                <c:pt idx="1">
                  <c:v>3.3085194375516956E-3</c:v>
                </c:pt>
                <c:pt idx="2">
                  <c:v>1.1579818031430935E-2</c:v>
                </c:pt>
                <c:pt idx="3">
                  <c:v>3.6393713813068655E-2</c:v>
                </c:pt>
                <c:pt idx="4">
                  <c:v>7.6095947063688996E-2</c:v>
                </c:pt>
                <c:pt idx="5">
                  <c:v>0.23407775020678245</c:v>
                </c:pt>
                <c:pt idx="6">
                  <c:v>1</c:v>
                </c:pt>
              </c:numCache>
            </c:numRef>
          </c:xVal>
          <c:yVal>
            <c:numRef>
              <c:f>KNNC_TestLiftChart!$CB$2:$CB$8</c:f>
              <c:numCache>
                <c:formatCode>General</c:formatCode>
                <c:ptCount val="7"/>
                <c:pt idx="0">
                  <c:v>0</c:v>
                </c:pt>
                <c:pt idx="1">
                  <c:v>3.3085194375516956E-3</c:v>
                </c:pt>
                <c:pt idx="2">
                  <c:v>1.1579818031430935E-2</c:v>
                </c:pt>
                <c:pt idx="3">
                  <c:v>3.6393713813068655E-2</c:v>
                </c:pt>
                <c:pt idx="4">
                  <c:v>7.6095947063688996E-2</c:v>
                </c:pt>
                <c:pt idx="5">
                  <c:v>0.23407775020678245</c:v>
                </c:pt>
                <c:pt idx="6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657-46D9-BE9A-850D8387D8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6471023"/>
        <c:axId val="1826478927"/>
      </c:scatterChart>
      <c:valAx>
        <c:axId val="182647102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1 - Specificity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26478927"/>
        <c:crosses val="autoZero"/>
        <c:crossBetween val="midCat"/>
      </c:valAx>
      <c:valAx>
        <c:axId val="1826478927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Sensitivity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26471023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layout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127000</xdr:colOff>
      <xdr:row>11</xdr:row>
      <xdr:rowOff>161925</xdr:rowOff>
    </xdr:from>
    <xdr:to>
      <xdr:col>6</xdr:col>
      <xdr:colOff>457200</xdr:colOff>
      <xdr:row>27</xdr:row>
      <xdr:rowOff>136525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584200</xdr:colOff>
      <xdr:row>11</xdr:row>
      <xdr:rowOff>161925</xdr:rowOff>
    </xdr:from>
    <xdr:to>
      <xdr:col>13</xdr:col>
      <xdr:colOff>228600</xdr:colOff>
      <xdr:row>27</xdr:row>
      <xdr:rowOff>136525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127000</xdr:colOff>
      <xdr:row>31</xdr:row>
      <xdr:rowOff>161926</xdr:rowOff>
    </xdr:from>
    <xdr:to>
      <xdr:col>6</xdr:col>
      <xdr:colOff>457200</xdr:colOff>
      <xdr:row>47</xdr:row>
      <xdr:rowOff>136526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127000</xdr:colOff>
      <xdr:row>11</xdr:row>
      <xdr:rowOff>161925</xdr:rowOff>
    </xdr:from>
    <xdr:to>
      <xdr:col>6</xdr:col>
      <xdr:colOff>457200</xdr:colOff>
      <xdr:row>27</xdr:row>
      <xdr:rowOff>136525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584200</xdr:colOff>
      <xdr:row>11</xdr:row>
      <xdr:rowOff>161925</xdr:rowOff>
    </xdr:from>
    <xdr:to>
      <xdr:col>13</xdr:col>
      <xdr:colOff>228600</xdr:colOff>
      <xdr:row>27</xdr:row>
      <xdr:rowOff>136525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127000</xdr:colOff>
      <xdr:row>31</xdr:row>
      <xdr:rowOff>161926</xdr:rowOff>
    </xdr:from>
    <xdr:to>
      <xdr:col>6</xdr:col>
      <xdr:colOff>457200</xdr:colOff>
      <xdr:row>47</xdr:row>
      <xdr:rowOff>136526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127000</xdr:colOff>
      <xdr:row>11</xdr:row>
      <xdr:rowOff>161925</xdr:rowOff>
    </xdr:from>
    <xdr:to>
      <xdr:col>6</xdr:col>
      <xdr:colOff>457200</xdr:colOff>
      <xdr:row>27</xdr:row>
      <xdr:rowOff>136525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584200</xdr:colOff>
      <xdr:row>11</xdr:row>
      <xdr:rowOff>161925</xdr:rowOff>
    </xdr:from>
    <xdr:to>
      <xdr:col>13</xdr:col>
      <xdr:colOff>228600</xdr:colOff>
      <xdr:row>27</xdr:row>
      <xdr:rowOff>136525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127000</xdr:colOff>
      <xdr:row>31</xdr:row>
      <xdr:rowOff>161926</xdr:rowOff>
    </xdr:from>
    <xdr:to>
      <xdr:col>6</xdr:col>
      <xdr:colOff>457200</xdr:colOff>
      <xdr:row>47</xdr:row>
      <xdr:rowOff>136526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1"/>
  <sheetViews>
    <sheetView workbookViewId="0">
      <selection activeCell="I16" sqref="I16"/>
    </sheetView>
  </sheetViews>
  <sheetFormatPr defaultRowHeight="15.75" x14ac:dyDescent="0.25"/>
  <cols>
    <col min="1" max="1" width="9.625" bestFit="1" customWidth="1"/>
    <col min="2" max="2" width="4.875" customWidth="1"/>
    <col min="3" max="3" width="11.375" bestFit="1" customWidth="1"/>
    <col min="4" max="4" width="7" bestFit="1" customWidth="1"/>
    <col min="5" max="5" width="7.875" bestFit="1" customWidth="1"/>
    <col min="6" max="6" width="13.25" bestFit="1" customWidth="1"/>
    <col min="7" max="7" width="7" bestFit="1" customWidth="1"/>
    <col min="8" max="8" width="9.125" bestFit="1" customWidth="1"/>
    <col min="9" max="9" width="6.875" bestFit="1" customWidth="1"/>
    <col min="10" max="10" width="25.75" bestFit="1" customWidth="1"/>
    <col min="11" max="11" width="26.625" bestFit="1" customWidth="1"/>
    <col min="12" max="12" width="25.875" bestFit="1" customWidth="1"/>
    <col min="13" max="13" width="26.75" bestFit="1" customWidth="1"/>
    <col min="14" max="14" width="16.875" bestFit="1" customWidth="1"/>
    <col min="15" max="15" width="20.625" bestFit="1" customWidth="1"/>
    <col min="16" max="16" width="19.875" bestFit="1" customWidth="1"/>
    <col min="17" max="17" width="16.5" bestFit="1" customWidth="1"/>
    <col min="18" max="18" width="29.25" bestFit="1" customWidth="1"/>
    <col min="19" max="19" width="16.875" bestFit="1" customWidth="1"/>
    <col min="20" max="20" width="30.375" bestFit="1" customWidth="1"/>
    <col min="21" max="21" width="19.75" bestFit="1" customWidth="1"/>
    <col min="22" max="22" width="17.375" bestFit="1" customWidth="1"/>
    <col min="23" max="23" width="24.875" bestFit="1" customWidth="1"/>
    <col min="24" max="24" width="23.125" bestFit="1" customWidth="1"/>
    <col min="25" max="25" width="21.5" bestFit="1" customWidth="1"/>
    <col min="26" max="26" width="23" bestFit="1" customWidth="1"/>
    <col min="27" max="27" width="26.5" bestFit="1" customWidth="1"/>
    <col min="28" max="28" width="19.625" bestFit="1" customWidth="1"/>
    <col min="29" max="29" width="13.125" bestFit="1" customWidth="1"/>
    <col min="30" max="30" width="19.625" bestFit="1" customWidth="1"/>
    <col min="31" max="31" width="17.5" bestFit="1" customWidth="1"/>
    <col min="32" max="32" width="19" bestFit="1" customWidth="1"/>
    <col min="33" max="33" width="17.125" bestFit="1" customWidth="1"/>
    <col min="34" max="34" width="19.5" bestFit="1" customWidth="1"/>
    <col min="35" max="35" width="21.875" bestFit="1" customWidth="1"/>
    <col min="36" max="36" width="22.375" bestFit="1" customWidth="1"/>
    <col min="37" max="37" width="16.5" bestFit="1" customWidth="1"/>
    <col min="38" max="38" width="16.875" bestFit="1" customWidth="1"/>
    <col min="39" max="39" width="20.375" bestFit="1" customWidth="1"/>
    <col min="40" max="43" width="19.5" bestFit="1" customWidth="1"/>
    <col min="44" max="44" width="24.875" bestFit="1" customWidth="1"/>
    <col min="45" max="45" width="21" bestFit="1" customWidth="1"/>
    <col min="46" max="46" width="20.125" bestFit="1" customWidth="1"/>
    <col min="47" max="47" width="7.75" bestFit="1" customWidth="1"/>
    <col min="48" max="48" width="20.375" bestFit="1" customWidth="1"/>
    <col min="49" max="49" width="27" bestFit="1" customWidth="1"/>
    <col min="50" max="50" width="27.125" bestFit="1" customWidth="1"/>
    <col min="51" max="51" width="28.125" bestFit="1" customWidth="1"/>
    <col min="52" max="52" width="28.5" bestFit="1" customWidth="1"/>
    <col min="53" max="53" width="23.25" bestFit="1" customWidth="1"/>
    <col min="54" max="54" width="16.5" bestFit="1" customWidth="1"/>
    <col min="55" max="55" width="20.625" bestFit="1" customWidth="1"/>
    <col min="56" max="56" width="17.375" bestFit="1" customWidth="1"/>
    <col min="57" max="57" width="24.875" bestFit="1" customWidth="1"/>
    <col min="58" max="58" width="21.5" bestFit="1" customWidth="1"/>
    <col min="59" max="59" width="14.375" bestFit="1" customWidth="1"/>
    <col min="60" max="60" width="21.25" bestFit="1" customWidth="1"/>
    <col min="61" max="61" width="21" bestFit="1" customWidth="1"/>
    <col min="62" max="62" width="18" bestFit="1" customWidth="1"/>
    <col min="63" max="63" width="17.375" bestFit="1" customWidth="1"/>
    <col min="64" max="64" width="16.75" bestFit="1" customWidth="1"/>
    <col min="65" max="68" width="15.875" bestFit="1" customWidth="1"/>
    <col min="69" max="69" width="24.875" bestFit="1" customWidth="1"/>
    <col min="70" max="70" width="21" bestFit="1" customWidth="1"/>
    <col min="71" max="71" width="20.125" bestFit="1" customWidth="1"/>
  </cols>
  <sheetData>
    <row r="1" spans="1:9" x14ac:dyDescent="0.25">
      <c r="A1" s="1" t="s">
        <v>7</v>
      </c>
      <c r="B1" s="1" t="s">
        <v>0</v>
      </c>
      <c r="C1" s="1" t="s">
        <v>1</v>
      </c>
      <c r="D1" s="1" t="s">
        <v>6</v>
      </c>
      <c r="E1" s="1" t="s">
        <v>5</v>
      </c>
      <c r="F1" s="1" t="s">
        <v>4</v>
      </c>
      <c r="G1" s="1" t="s">
        <v>3</v>
      </c>
      <c r="H1" s="1" t="s">
        <v>2</v>
      </c>
      <c r="I1" s="1" t="s">
        <v>8</v>
      </c>
    </row>
    <row r="2" spans="1:9" x14ac:dyDescent="0.25">
      <c r="A2" s="2">
        <v>1</v>
      </c>
      <c r="B2" s="2">
        <v>51</v>
      </c>
      <c r="C2" s="2">
        <v>1</v>
      </c>
      <c r="D2" s="2">
        <v>1</v>
      </c>
      <c r="E2" s="2">
        <v>1</v>
      </c>
      <c r="F2" s="2">
        <v>4</v>
      </c>
      <c r="G2" s="3">
        <v>171</v>
      </c>
      <c r="H2" s="2">
        <v>15</v>
      </c>
      <c r="I2" s="2">
        <v>0</v>
      </c>
    </row>
    <row r="3" spans="1:9" x14ac:dyDescent="0.25">
      <c r="A3" s="2">
        <v>1</v>
      </c>
      <c r="B3" s="2">
        <v>37</v>
      </c>
      <c r="C3" s="2">
        <v>1</v>
      </c>
      <c r="D3" s="2">
        <v>1</v>
      </c>
      <c r="E3" s="2">
        <v>1</v>
      </c>
      <c r="F3" s="2">
        <v>3</v>
      </c>
      <c r="G3" s="3">
        <v>96</v>
      </c>
      <c r="H3" s="2">
        <v>18</v>
      </c>
      <c r="I3" s="2">
        <v>0</v>
      </c>
    </row>
    <row r="4" spans="1:9" x14ac:dyDescent="0.25">
      <c r="A4" s="2">
        <v>1</v>
      </c>
      <c r="B4" s="2">
        <v>53</v>
      </c>
      <c r="C4" s="2">
        <v>1</v>
      </c>
      <c r="D4" s="2">
        <v>1</v>
      </c>
      <c r="E4" s="2">
        <v>1</v>
      </c>
      <c r="F4" s="2">
        <v>6</v>
      </c>
      <c r="G4" s="3">
        <v>86</v>
      </c>
      <c r="H4" s="2">
        <v>20</v>
      </c>
      <c r="I4" s="2">
        <v>0</v>
      </c>
    </row>
    <row r="5" spans="1:9" x14ac:dyDescent="0.25">
      <c r="A5" s="2">
        <v>0</v>
      </c>
      <c r="B5" s="2">
        <v>33</v>
      </c>
      <c r="C5" s="2">
        <v>1</v>
      </c>
      <c r="D5" s="2">
        <v>1</v>
      </c>
      <c r="E5" s="2">
        <v>1</v>
      </c>
      <c r="F5" s="2">
        <v>2</v>
      </c>
      <c r="G5" s="3">
        <v>176</v>
      </c>
      <c r="H5" s="2">
        <v>18</v>
      </c>
      <c r="I5" s="2">
        <v>1</v>
      </c>
    </row>
    <row r="6" spans="1:9" x14ac:dyDescent="0.25">
      <c r="A6" s="2">
        <v>0</v>
      </c>
      <c r="B6" s="2">
        <v>46</v>
      </c>
      <c r="C6" s="2">
        <v>1</v>
      </c>
      <c r="D6" s="2">
        <v>1</v>
      </c>
      <c r="E6" s="2">
        <v>1</v>
      </c>
      <c r="F6" s="2">
        <v>6</v>
      </c>
      <c r="G6" s="3">
        <v>420</v>
      </c>
      <c r="H6" s="2">
        <v>15</v>
      </c>
      <c r="I6" s="2">
        <v>1</v>
      </c>
    </row>
    <row r="7" spans="1:9" x14ac:dyDescent="0.25">
      <c r="A7" s="2">
        <v>1</v>
      </c>
      <c r="B7" s="2">
        <v>34</v>
      </c>
      <c r="C7" s="2">
        <v>1</v>
      </c>
      <c r="D7" s="2">
        <v>1</v>
      </c>
      <c r="E7" s="2">
        <v>1</v>
      </c>
      <c r="F7" s="2">
        <v>6</v>
      </c>
      <c r="G7" s="3">
        <v>109</v>
      </c>
      <c r="H7" s="2">
        <v>15</v>
      </c>
      <c r="I7" s="2">
        <v>0</v>
      </c>
    </row>
    <row r="8" spans="1:9" x14ac:dyDescent="0.25">
      <c r="A8" s="2">
        <v>0</v>
      </c>
      <c r="B8" s="2">
        <v>61</v>
      </c>
      <c r="C8" s="2">
        <v>1</v>
      </c>
      <c r="D8" s="2">
        <v>0</v>
      </c>
      <c r="E8" s="2">
        <v>1</v>
      </c>
      <c r="F8" s="2">
        <v>3</v>
      </c>
      <c r="G8" s="3">
        <v>39</v>
      </c>
      <c r="H8" s="2">
        <v>20</v>
      </c>
      <c r="I8" s="2">
        <v>1</v>
      </c>
    </row>
    <row r="9" spans="1:9" x14ac:dyDescent="0.25">
      <c r="A9" s="2">
        <v>1</v>
      </c>
      <c r="B9" s="2">
        <v>55</v>
      </c>
      <c r="C9" s="2">
        <v>1</v>
      </c>
      <c r="D9" s="2">
        <v>0</v>
      </c>
      <c r="E9" s="2">
        <v>1</v>
      </c>
      <c r="F9" s="2">
        <v>6</v>
      </c>
      <c r="G9" s="3">
        <v>132</v>
      </c>
      <c r="H9" s="2">
        <v>16</v>
      </c>
      <c r="I9" s="2">
        <v>0</v>
      </c>
    </row>
    <row r="10" spans="1:9" x14ac:dyDescent="0.25">
      <c r="A10" s="2">
        <v>0</v>
      </c>
      <c r="B10" s="2">
        <v>35</v>
      </c>
      <c r="C10" s="2">
        <v>1</v>
      </c>
      <c r="D10" s="2">
        <v>1</v>
      </c>
      <c r="E10" s="2">
        <v>1</v>
      </c>
      <c r="F10" s="2">
        <v>5</v>
      </c>
      <c r="G10" s="3">
        <v>92</v>
      </c>
      <c r="H10" s="2">
        <v>18</v>
      </c>
      <c r="I10" s="2">
        <v>1</v>
      </c>
    </row>
    <row r="11" spans="1:9" x14ac:dyDescent="0.25">
      <c r="A11" s="2">
        <v>1</v>
      </c>
      <c r="B11" s="2">
        <v>49</v>
      </c>
      <c r="C11" s="2">
        <v>1</v>
      </c>
      <c r="D11" s="2">
        <v>1</v>
      </c>
      <c r="E11" s="2">
        <v>1</v>
      </c>
      <c r="F11" s="2">
        <v>3</v>
      </c>
      <c r="G11" s="3">
        <v>27</v>
      </c>
      <c r="H11" s="2">
        <v>16</v>
      </c>
      <c r="I11" s="2">
        <v>0</v>
      </c>
    </row>
    <row r="12" spans="1:9" x14ac:dyDescent="0.25">
      <c r="A12" s="2">
        <v>0</v>
      </c>
      <c r="B12" s="2">
        <v>50</v>
      </c>
      <c r="C12" s="2">
        <v>1</v>
      </c>
      <c r="D12" s="2">
        <v>0</v>
      </c>
      <c r="E12" s="2">
        <v>1</v>
      </c>
      <c r="F12" s="2">
        <v>4</v>
      </c>
      <c r="G12" s="3">
        <v>18</v>
      </c>
      <c r="H12" s="2">
        <v>8</v>
      </c>
      <c r="I12" s="2">
        <v>0</v>
      </c>
    </row>
    <row r="13" spans="1:9" x14ac:dyDescent="0.25">
      <c r="A13" s="2">
        <v>1</v>
      </c>
      <c r="B13" s="2">
        <v>49</v>
      </c>
      <c r="C13" s="2">
        <v>1</v>
      </c>
      <c r="D13" s="2">
        <v>1</v>
      </c>
      <c r="E13" s="2">
        <v>1</v>
      </c>
      <c r="F13" s="2">
        <v>2</v>
      </c>
      <c r="G13" s="3">
        <v>66</v>
      </c>
      <c r="H13" s="2">
        <v>15</v>
      </c>
      <c r="I13" s="2">
        <v>1</v>
      </c>
    </row>
    <row r="14" spans="1:9" x14ac:dyDescent="0.25">
      <c r="A14" s="2">
        <v>1</v>
      </c>
      <c r="B14" s="2">
        <v>48</v>
      </c>
      <c r="C14" s="2">
        <v>1</v>
      </c>
      <c r="D14" s="2">
        <v>1</v>
      </c>
      <c r="E14" s="2">
        <v>1</v>
      </c>
      <c r="F14" s="2">
        <v>6</v>
      </c>
      <c r="G14" s="3">
        <v>50</v>
      </c>
      <c r="H14" s="2">
        <v>12</v>
      </c>
      <c r="I14" s="2">
        <v>1</v>
      </c>
    </row>
    <row r="15" spans="1:9" x14ac:dyDescent="0.25">
      <c r="A15" s="2">
        <v>1</v>
      </c>
      <c r="B15" s="2">
        <v>37</v>
      </c>
      <c r="C15" s="2">
        <v>1</v>
      </c>
      <c r="D15" s="2">
        <v>0</v>
      </c>
      <c r="E15" s="2">
        <v>1</v>
      </c>
      <c r="F15" s="2">
        <v>7</v>
      </c>
      <c r="G15" s="3">
        <v>139</v>
      </c>
      <c r="H15" s="2">
        <v>15</v>
      </c>
      <c r="I15" s="2">
        <v>1</v>
      </c>
    </row>
    <row r="16" spans="1:9" x14ac:dyDescent="0.25">
      <c r="A16" s="2">
        <v>1</v>
      </c>
      <c r="B16" s="2">
        <v>56</v>
      </c>
      <c r="C16" s="2">
        <v>1</v>
      </c>
      <c r="D16" s="2">
        <v>1</v>
      </c>
      <c r="E16" s="2">
        <v>1</v>
      </c>
      <c r="F16" s="2">
        <v>5</v>
      </c>
      <c r="G16" s="3">
        <v>127</v>
      </c>
      <c r="H16" s="2">
        <v>13</v>
      </c>
      <c r="I16" s="2">
        <v>1</v>
      </c>
    </row>
    <row r="17" spans="1:9" x14ac:dyDescent="0.25">
      <c r="A17" s="2">
        <v>1</v>
      </c>
      <c r="B17" s="2">
        <v>30</v>
      </c>
      <c r="C17" s="2">
        <v>1</v>
      </c>
      <c r="D17" s="2">
        <v>1</v>
      </c>
      <c r="E17" s="2">
        <v>1</v>
      </c>
      <c r="F17" s="2">
        <v>7</v>
      </c>
      <c r="G17" s="3">
        <v>79</v>
      </c>
      <c r="H17" s="2">
        <v>15</v>
      </c>
      <c r="I17" s="2">
        <v>1</v>
      </c>
    </row>
    <row r="18" spans="1:9" x14ac:dyDescent="0.25">
      <c r="A18" s="2">
        <v>0</v>
      </c>
      <c r="B18" s="2">
        <v>63</v>
      </c>
      <c r="C18" s="2">
        <v>1</v>
      </c>
      <c r="D18" s="2">
        <v>0</v>
      </c>
      <c r="E18" s="2">
        <v>1</v>
      </c>
      <c r="F18" s="2">
        <v>3</v>
      </c>
      <c r="G18" s="3">
        <v>85</v>
      </c>
      <c r="H18" s="2">
        <v>20</v>
      </c>
      <c r="I18" s="2">
        <v>0</v>
      </c>
    </row>
    <row r="19" spans="1:9" x14ac:dyDescent="0.25">
      <c r="A19" s="2">
        <v>0</v>
      </c>
      <c r="B19" s="2">
        <v>54</v>
      </c>
      <c r="C19" s="2">
        <v>0</v>
      </c>
      <c r="D19" s="2">
        <v>1</v>
      </c>
      <c r="E19" s="2">
        <v>1</v>
      </c>
      <c r="F19" s="2">
        <v>5</v>
      </c>
      <c r="G19" s="3">
        <v>122</v>
      </c>
      <c r="H19" s="2">
        <v>12</v>
      </c>
      <c r="I19" s="2">
        <v>0</v>
      </c>
    </row>
    <row r="20" spans="1:9" x14ac:dyDescent="0.25">
      <c r="A20" s="2">
        <v>0</v>
      </c>
      <c r="B20" s="2">
        <v>51</v>
      </c>
      <c r="C20" s="2">
        <v>1</v>
      </c>
      <c r="D20" s="2">
        <v>1</v>
      </c>
      <c r="E20" s="2">
        <v>0</v>
      </c>
      <c r="F20" s="2">
        <v>1</v>
      </c>
      <c r="G20" s="3">
        <v>30</v>
      </c>
      <c r="H20" s="2">
        <v>20</v>
      </c>
      <c r="I20" s="2">
        <v>1</v>
      </c>
    </row>
    <row r="21" spans="1:9" x14ac:dyDescent="0.25">
      <c r="A21" s="2">
        <v>0</v>
      </c>
      <c r="B21" s="2">
        <v>45</v>
      </c>
      <c r="C21" s="2">
        <v>1</v>
      </c>
      <c r="D21" s="2">
        <v>1</v>
      </c>
      <c r="E21" s="2">
        <v>1</v>
      </c>
      <c r="F21" s="2">
        <v>5</v>
      </c>
      <c r="G21" s="3">
        <v>83</v>
      </c>
      <c r="H21" s="2">
        <v>18</v>
      </c>
      <c r="I21" s="2">
        <v>1</v>
      </c>
    </row>
    <row r="22" spans="1:9" x14ac:dyDescent="0.25">
      <c r="A22" s="2">
        <v>0</v>
      </c>
      <c r="B22" s="2">
        <v>34</v>
      </c>
      <c r="C22" s="2">
        <v>1</v>
      </c>
      <c r="D22" s="2">
        <v>0</v>
      </c>
      <c r="E22" s="2">
        <v>1</v>
      </c>
      <c r="F22" s="2">
        <v>3</v>
      </c>
      <c r="G22" s="3">
        <v>289</v>
      </c>
      <c r="H22" s="2">
        <v>15</v>
      </c>
      <c r="I22" s="2">
        <v>0</v>
      </c>
    </row>
    <row r="23" spans="1:9" x14ac:dyDescent="0.25">
      <c r="A23" s="2">
        <v>1</v>
      </c>
      <c r="B23" s="2">
        <v>41</v>
      </c>
      <c r="C23" s="2">
        <v>1</v>
      </c>
      <c r="D23" s="2">
        <v>0</v>
      </c>
      <c r="E23" s="2">
        <v>0</v>
      </c>
      <c r="F23" s="2">
        <v>4</v>
      </c>
      <c r="G23" s="3">
        <v>74</v>
      </c>
      <c r="H23" s="2">
        <v>15</v>
      </c>
      <c r="I23" s="2">
        <v>0</v>
      </c>
    </row>
    <row r="24" spans="1:9" x14ac:dyDescent="0.25">
      <c r="A24" s="2">
        <v>0</v>
      </c>
      <c r="B24" s="2">
        <v>49</v>
      </c>
      <c r="C24" s="2">
        <v>1</v>
      </c>
      <c r="D24" s="2">
        <v>1</v>
      </c>
      <c r="E24" s="2">
        <v>1</v>
      </c>
      <c r="F24" s="2">
        <v>3</v>
      </c>
      <c r="G24" s="3">
        <v>222</v>
      </c>
      <c r="H24" s="2">
        <v>20</v>
      </c>
      <c r="I24" s="2">
        <v>1</v>
      </c>
    </row>
    <row r="25" spans="1:9" x14ac:dyDescent="0.25">
      <c r="A25" s="2">
        <v>1</v>
      </c>
      <c r="B25" s="2">
        <v>56</v>
      </c>
      <c r="C25" s="2">
        <v>1</v>
      </c>
      <c r="D25" s="2">
        <v>0</v>
      </c>
      <c r="E25" s="2">
        <v>1</v>
      </c>
      <c r="F25" s="2">
        <v>3</v>
      </c>
      <c r="G25" s="3">
        <v>73</v>
      </c>
      <c r="H25" s="2">
        <v>16</v>
      </c>
      <c r="I25" s="2">
        <v>0</v>
      </c>
    </row>
    <row r="26" spans="1:9" x14ac:dyDescent="0.25">
      <c r="A26" s="2">
        <v>0</v>
      </c>
      <c r="B26" s="2">
        <v>41</v>
      </c>
      <c r="C26" s="2">
        <v>1</v>
      </c>
      <c r="D26" s="2">
        <v>1</v>
      </c>
      <c r="E26" s="2">
        <v>1</v>
      </c>
      <c r="F26" s="2">
        <v>5</v>
      </c>
      <c r="G26" s="3">
        <v>161</v>
      </c>
      <c r="H26" s="2">
        <v>9</v>
      </c>
      <c r="I26" s="2">
        <v>1</v>
      </c>
    </row>
    <row r="27" spans="1:9" x14ac:dyDescent="0.25">
      <c r="A27" s="2">
        <v>0</v>
      </c>
      <c r="B27" s="2">
        <v>59</v>
      </c>
      <c r="C27" s="2">
        <v>1</v>
      </c>
      <c r="D27" s="2">
        <v>1</v>
      </c>
      <c r="E27" s="2">
        <v>1</v>
      </c>
      <c r="F27" s="2">
        <v>4</v>
      </c>
      <c r="G27" s="3">
        <v>71</v>
      </c>
      <c r="H27" s="2">
        <v>20</v>
      </c>
      <c r="I27" s="2">
        <v>1</v>
      </c>
    </row>
    <row r="28" spans="1:9" x14ac:dyDescent="0.25">
      <c r="A28" s="2">
        <v>0</v>
      </c>
      <c r="B28" s="2">
        <v>61</v>
      </c>
      <c r="C28" s="2">
        <v>1</v>
      </c>
      <c r="D28" s="2">
        <v>0</v>
      </c>
      <c r="E28" s="2">
        <v>0</v>
      </c>
      <c r="F28" s="2">
        <v>2</v>
      </c>
      <c r="G28" s="3">
        <v>122</v>
      </c>
      <c r="H28" s="2">
        <v>20</v>
      </c>
      <c r="I28" s="2">
        <v>0</v>
      </c>
    </row>
    <row r="29" spans="1:9" x14ac:dyDescent="0.25">
      <c r="A29" s="2">
        <v>0</v>
      </c>
      <c r="B29" s="2">
        <v>38</v>
      </c>
      <c r="C29" s="2">
        <v>0</v>
      </c>
      <c r="D29" s="2">
        <v>1</v>
      </c>
      <c r="E29" s="2">
        <v>1</v>
      </c>
      <c r="F29" s="2">
        <v>3</v>
      </c>
      <c r="G29" s="3">
        <v>242</v>
      </c>
      <c r="H29" s="2">
        <v>18</v>
      </c>
      <c r="I29" s="2">
        <v>1</v>
      </c>
    </row>
    <row r="30" spans="1:9" x14ac:dyDescent="0.25">
      <c r="A30" s="2">
        <v>0</v>
      </c>
      <c r="B30" s="2">
        <v>52</v>
      </c>
      <c r="C30" s="2">
        <v>1</v>
      </c>
      <c r="D30" s="2">
        <v>0</v>
      </c>
      <c r="E30" s="2">
        <v>1</v>
      </c>
      <c r="F30" s="2">
        <v>3</v>
      </c>
      <c r="G30" s="3">
        <v>276</v>
      </c>
      <c r="H30" s="2">
        <v>15</v>
      </c>
      <c r="I30" s="2">
        <v>0</v>
      </c>
    </row>
    <row r="31" spans="1:9" x14ac:dyDescent="0.25">
      <c r="A31" s="2">
        <v>1</v>
      </c>
      <c r="B31" s="2">
        <v>49</v>
      </c>
      <c r="C31" s="2">
        <v>1</v>
      </c>
      <c r="D31" s="2">
        <v>1</v>
      </c>
      <c r="E31" s="2">
        <v>1</v>
      </c>
      <c r="F31" s="2">
        <v>4</v>
      </c>
      <c r="G31" s="3">
        <v>104</v>
      </c>
      <c r="H31" s="2">
        <v>18</v>
      </c>
      <c r="I31" s="2">
        <v>0</v>
      </c>
    </row>
    <row r="32" spans="1:9" x14ac:dyDescent="0.25">
      <c r="A32" s="2">
        <v>0</v>
      </c>
      <c r="B32" s="2">
        <v>45</v>
      </c>
      <c r="C32" s="2">
        <v>1</v>
      </c>
      <c r="D32" s="2">
        <v>1</v>
      </c>
      <c r="E32" s="2">
        <v>1</v>
      </c>
      <c r="F32" s="2">
        <v>3</v>
      </c>
      <c r="G32" s="3">
        <v>148</v>
      </c>
      <c r="H32" s="2">
        <v>20</v>
      </c>
      <c r="I32" s="2">
        <v>1</v>
      </c>
    </row>
    <row r="33" spans="1:9" x14ac:dyDescent="0.25">
      <c r="A33" s="2">
        <v>0</v>
      </c>
      <c r="B33" s="2">
        <v>47</v>
      </c>
      <c r="C33" s="2">
        <v>1</v>
      </c>
      <c r="D33" s="2">
        <v>1</v>
      </c>
      <c r="E33" s="2">
        <v>1</v>
      </c>
      <c r="F33" s="2">
        <v>3</v>
      </c>
      <c r="G33" s="3">
        <v>130</v>
      </c>
      <c r="H33" s="2">
        <v>20</v>
      </c>
      <c r="I33" s="2">
        <v>1</v>
      </c>
    </row>
    <row r="34" spans="1:9" x14ac:dyDescent="0.25">
      <c r="A34" s="2">
        <v>1</v>
      </c>
      <c r="B34" s="2">
        <v>57</v>
      </c>
      <c r="C34" s="2">
        <v>1</v>
      </c>
      <c r="D34" s="2">
        <v>1</v>
      </c>
      <c r="E34" s="2">
        <v>1</v>
      </c>
      <c r="F34" s="2">
        <v>2</v>
      </c>
      <c r="G34" s="3">
        <v>94</v>
      </c>
      <c r="H34" s="2">
        <v>15</v>
      </c>
      <c r="I34" s="2">
        <v>0</v>
      </c>
    </row>
    <row r="35" spans="1:9" x14ac:dyDescent="0.25">
      <c r="A35" s="2">
        <v>0</v>
      </c>
      <c r="B35" s="2">
        <v>51</v>
      </c>
      <c r="C35" s="2">
        <v>0</v>
      </c>
      <c r="D35" s="2">
        <v>1</v>
      </c>
      <c r="E35" s="2">
        <v>1</v>
      </c>
      <c r="F35" s="2">
        <v>7</v>
      </c>
      <c r="G35" s="3">
        <v>59</v>
      </c>
      <c r="H35" s="2">
        <v>10</v>
      </c>
      <c r="I35" s="2">
        <v>0</v>
      </c>
    </row>
    <row r="36" spans="1:9" x14ac:dyDescent="0.25">
      <c r="A36" s="2">
        <v>0</v>
      </c>
      <c r="B36" s="2">
        <v>66</v>
      </c>
      <c r="C36" s="2">
        <v>1</v>
      </c>
      <c r="D36" s="2">
        <v>1</v>
      </c>
      <c r="E36" s="2">
        <v>1</v>
      </c>
      <c r="F36" s="2">
        <v>4</v>
      </c>
      <c r="G36" s="3">
        <v>163</v>
      </c>
      <c r="H36" s="2">
        <v>20</v>
      </c>
      <c r="I36" s="2">
        <v>1</v>
      </c>
    </row>
    <row r="37" spans="1:9" x14ac:dyDescent="0.25">
      <c r="A37" s="2">
        <v>0</v>
      </c>
      <c r="B37" s="2">
        <v>52</v>
      </c>
      <c r="C37" s="2">
        <v>1</v>
      </c>
      <c r="D37" s="2">
        <v>1</v>
      </c>
      <c r="E37" s="2">
        <v>1</v>
      </c>
      <c r="F37" s="2">
        <v>5</v>
      </c>
      <c r="G37" s="3">
        <v>153</v>
      </c>
      <c r="H37" s="2">
        <v>12</v>
      </c>
      <c r="I37" s="2">
        <v>0</v>
      </c>
    </row>
    <row r="38" spans="1:9" x14ac:dyDescent="0.25">
      <c r="A38" s="2">
        <v>1</v>
      </c>
      <c r="B38" s="2">
        <v>54</v>
      </c>
      <c r="C38" s="2">
        <v>1</v>
      </c>
      <c r="D38" s="2">
        <v>1</v>
      </c>
      <c r="E38" s="2">
        <v>1</v>
      </c>
      <c r="F38" s="2">
        <v>5</v>
      </c>
      <c r="G38" s="3">
        <v>99</v>
      </c>
      <c r="H38" s="2">
        <v>18</v>
      </c>
      <c r="I38" s="2">
        <v>0</v>
      </c>
    </row>
    <row r="39" spans="1:9" x14ac:dyDescent="0.25">
      <c r="A39" s="2">
        <v>1</v>
      </c>
      <c r="B39" s="2">
        <v>53</v>
      </c>
      <c r="C39" s="2">
        <v>1</v>
      </c>
      <c r="D39" s="2">
        <v>1</v>
      </c>
      <c r="E39" s="2">
        <v>1</v>
      </c>
      <c r="F39" s="2">
        <v>3</v>
      </c>
      <c r="G39" s="3">
        <v>43</v>
      </c>
      <c r="H39" s="2">
        <v>18</v>
      </c>
      <c r="I39" s="2">
        <v>0</v>
      </c>
    </row>
    <row r="40" spans="1:9" x14ac:dyDescent="0.25">
      <c r="A40" s="2">
        <v>0</v>
      </c>
      <c r="B40" s="2">
        <v>57</v>
      </c>
      <c r="C40" s="2">
        <v>1</v>
      </c>
      <c r="D40" s="2">
        <v>0</v>
      </c>
      <c r="E40" s="2">
        <v>1</v>
      </c>
      <c r="F40" s="2">
        <v>3</v>
      </c>
      <c r="G40" s="3">
        <v>80</v>
      </c>
      <c r="H40" s="2">
        <v>20</v>
      </c>
      <c r="I40" s="2">
        <v>1</v>
      </c>
    </row>
    <row r="41" spans="1:9" x14ac:dyDescent="0.25">
      <c r="A41" s="2">
        <v>0</v>
      </c>
      <c r="B41" s="2">
        <v>48</v>
      </c>
      <c r="C41" s="2">
        <v>1</v>
      </c>
      <c r="D41" s="2">
        <v>1</v>
      </c>
      <c r="E41" s="2">
        <v>1</v>
      </c>
      <c r="F41" s="2">
        <v>5</v>
      </c>
      <c r="G41" s="3">
        <v>141</v>
      </c>
      <c r="H41" s="2">
        <v>12</v>
      </c>
      <c r="I41" s="2">
        <v>0</v>
      </c>
    </row>
    <row r="42" spans="1:9" x14ac:dyDescent="0.25">
      <c r="A42" s="2">
        <v>1</v>
      </c>
      <c r="B42" s="2">
        <v>48</v>
      </c>
      <c r="C42" s="2">
        <v>1</v>
      </c>
      <c r="D42" s="2">
        <v>1</v>
      </c>
      <c r="E42" s="2">
        <v>1</v>
      </c>
      <c r="F42" s="2">
        <v>3</v>
      </c>
      <c r="G42" s="3">
        <v>104</v>
      </c>
      <c r="H42" s="2">
        <v>18</v>
      </c>
      <c r="I42" s="2">
        <v>0</v>
      </c>
    </row>
    <row r="43" spans="1:9" x14ac:dyDescent="0.25">
      <c r="A43" s="2">
        <v>0</v>
      </c>
      <c r="B43" s="2">
        <v>63</v>
      </c>
      <c r="C43" s="2">
        <v>1</v>
      </c>
      <c r="D43" s="2">
        <v>1</v>
      </c>
      <c r="E43" s="2">
        <v>0</v>
      </c>
      <c r="F43" s="2">
        <v>3</v>
      </c>
      <c r="G43" s="3">
        <v>174</v>
      </c>
      <c r="H43" s="2">
        <v>20</v>
      </c>
      <c r="I43" s="2">
        <v>1</v>
      </c>
    </row>
    <row r="44" spans="1:9" x14ac:dyDescent="0.25">
      <c r="A44" s="2">
        <v>1</v>
      </c>
      <c r="B44" s="2">
        <v>49</v>
      </c>
      <c r="C44" s="2">
        <v>1</v>
      </c>
      <c r="D44" s="2">
        <v>1</v>
      </c>
      <c r="E44" s="2">
        <v>0</v>
      </c>
      <c r="F44" s="2">
        <v>3</v>
      </c>
      <c r="G44" s="3">
        <v>56</v>
      </c>
      <c r="H44" s="2">
        <v>16</v>
      </c>
      <c r="I44" s="2">
        <v>1</v>
      </c>
    </row>
    <row r="45" spans="1:9" x14ac:dyDescent="0.25">
      <c r="A45" s="2">
        <v>0</v>
      </c>
      <c r="B45" s="2">
        <v>36</v>
      </c>
      <c r="C45" s="2">
        <v>0</v>
      </c>
      <c r="D45" s="2">
        <v>0</v>
      </c>
      <c r="E45" s="2">
        <v>1</v>
      </c>
      <c r="F45" s="2">
        <v>4</v>
      </c>
      <c r="G45" s="3">
        <v>107</v>
      </c>
      <c r="H45" s="2">
        <v>18</v>
      </c>
      <c r="I45" s="2">
        <v>0</v>
      </c>
    </row>
    <row r="46" spans="1:9" x14ac:dyDescent="0.25">
      <c r="A46" s="2">
        <v>1</v>
      </c>
      <c r="B46" s="2">
        <v>62</v>
      </c>
      <c r="C46" s="2">
        <v>1</v>
      </c>
      <c r="D46" s="2">
        <v>0</v>
      </c>
      <c r="E46" s="2">
        <v>0</v>
      </c>
      <c r="F46" s="2">
        <v>2</v>
      </c>
      <c r="G46" s="3">
        <v>136</v>
      </c>
      <c r="H46" s="2">
        <v>16</v>
      </c>
      <c r="I46" s="2">
        <v>0</v>
      </c>
    </row>
    <row r="47" spans="1:9" x14ac:dyDescent="0.25">
      <c r="A47" s="2">
        <v>1</v>
      </c>
      <c r="B47" s="2">
        <v>60</v>
      </c>
      <c r="C47" s="2">
        <v>1</v>
      </c>
      <c r="D47" s="2">
        <v>1</v>
      </c>
      <c r="E47" s="2">
        <v>1</v>
      </c>
      <c r="F47" s="2">
        <v>3</v>
      </c>
      <c r="G47" s="3">
        <v>87</v>
      </c>
      <c r="H47" s="2">
        <v>16</v>
      </c>
      <c r="I47" s="2">
        <v>0</v>
      </c>
    </row>
    <row r="48" spans="1:9" x14ac:dyDescent="0.25">
      <c r="A48" s="2">
        <v>0</v>
      </c>
      <c r="B48" s="2">
        <v>37</v>
      </c>
      <c r="C48" s="2">
        <v>1</v>
      </c>
      <c r="D48" s="2">
        <v>0</v>
      </c>
      <c r="E48" s="2">
        <v>1</v>
      </c>
      <c r="F48" s="2">
        <v>2</v>
      </c>
      <c r="G48" s="3">
        <v>198.5</v>
      </c>
      <c r="H48" s="2">
        <v>9</v>
      </c>
      <c r="I48" s="2">
        <v>1</v>
      </c>
    </row>
    <row r="49" spans="1:9" x14ac:dyDescent="0.25">
      <c r="A49" s="2">
        <v>0</v>
      </c>
      <c r="B49" s="2">
        <v>67</v>
      </c>
      <c r="C49" s="2">
        <v>1</v>
      </c>
      <c r="D49" s="2">
        <v>1</v>
      </c>
      <c r="E49" s="2">
        <v>1</v>
      </c>
      <c r="F49" s="2">
        <v>3</v>
      </c>
      <c r="G49" s="3">
        <v>18</v>
      </c>
      <c r="H49" s="2">
        <v>8</v>
      </c>
      <c r="I49" s="2">
        <v>0</v>
      </c>
    </row>
    <row r="50" spans="1:9" x14ac:dyDescent="0.25">
      <c r="A50" s="2">
        <v>1</v>
      </c>
      <c r="B50" s="2">
        <v>54</v>
      </c>
      <c r="C50" s="2">
        <v>1</v>
      </c>
      <c r="D50" s="2">
        <v>1</v>
      </c>
      <c r="E50" s="2">
        <v>0</v>
      </c>
      <c r="F50" s="2">
        <v>1</v>
      </c>
      <c r="G50" s="3">
        <v>53</v>
      </c>
      <c r="H50" s="2">
        <v>20</v>
      </c>
      <c r="I50" s="2">
        <v>0</v>
      </c>
    </row>
    <row r="51" spans="1:9" x14ac:dyDescent="0.25">
      <c r="A51" s="2">
        <v>1</v>
      </c>
      <c r="B51" s="2">
        <v>61</v>
      </c>
      <c r="C51" s="2">
        <v>1</v>
      </c>
      <c r="D51" s="2">
        <v>1</v>
      </c>
      <c r="E51" s="2">
        <v>0</v>
      </c>
      <c r="F51" s="2">
        <v>1</v>
      </c>
      <c r="G51" s="3">
        <v>87</v>
      </c>
      <c r="H51" s="2">
        <v>20</v>
      </c>
      <c r="I51" s="2">
        <v>0</v>
      </c>
    </row>
    <row r="52" spans="1:9" x14ac:dyDescent="0.25">
      <c r="A52" s="2">
        <v>1</v>
      </c>
      <c r="B52" s="2">
        <v>38</v>
      </c>
      <c r="C52" s="2">
        <v>1</v>
      </c>
      <c r="D52" s="2">
        <v>1</v>
      </c>
      <c r="E52" s="2">
        <v>1</v>
      </c>
      <c r="F52" s="2">
        <v>5</v>
      </c>
      <c r="G52" s="3">
        <v>117</v>
      </c>
      <c r="H52" s="2">
        <v>18</v>
      </c>
      <c r="I52" s="2">
        <v>0</v>
      </c>
    </row>
    <row r="53" spans="1:9" x14ac:dyDescent="0.25">
      <c r="A53" s="2">
        <v>0</v>
      </c>
      <c r="B53" s="2">
        <v>45</v>
      </c>
      <c r="C53" s="2">
        <v>1</v>
      </c>
      <c r="D53" s="2">
        <v>1</v>
      </c>
      <c r="E53" s="2">
        <v>1</v>
      </c>
      <c r="F53" s="2">
        <v>4</v>
      </c>
      <c r="G53" s="3">
        <v>12</v>
      </c>
      <c r="H53" s="2">
        <v>18</v>
      </c>
      <c r="I53" s="2">
        <v>1</v>
      </c>
    </row>
    <row r="54" spans="1:9" x14ac:dyDescent="0.25">
      <c r="A54" s="2">
        <v>0</v>
      </c>
      <c r="B54" s="2">
        <v>62</v>
      </c>
      <c r="C54" s="2">
        <v>1</v>
      </c>
      <c r="D54" s="2">
        <v>0</v>
      </c>
      <c r="E54" s="2">
        <v>0</v>
      </c>
      <c r="F54" s="2">
        <v>1</v>
      </c>
      <c r="G54" s="3">
        <v>145</v>
      </c>
      <c r="H54" s="2">
        <v>20</v>
      </c>
      <c r="I54" s="2">
        <v>1</v>
      </c>
    </row>
    <row r="55" spans="1:9" x14ac:dyDescent="0.25">
      <c r="A55" s="2">
        <v>1</v>
      </c>
      <c r="B55" s="2">
        <v>56</v>
      </c>
      <c r="C55" s="2">
        <v>1</v>
      </c>
      <c r="D55" s="2">
        <v>1</v>
      </c>
      <c r="E55" s="2">
        <v>1</v>
      </c>
      <c r="F55" s="2">
        <v>3</v>
      </c>
      <c r="G55" s="3">
        <v>80</v>
      </c>
      <c r="H55" s="2">
        <v>20</v>
      </c>
      <c r="I55" s="2">
        <v>0</v>
      </c>
    </row>
    <row r="56" spans="1:9" x14ac:dyDescent="0.25">
      <c r="A56" s="2">
        <v>1</v>
      </c>
      <c r="B56" s="2">
        <v>65</v>
      </c>
      <c r="C56" s="2">
        <v>1</v>
      </c>
      <c r="D56" s="2">
        <v>1</v>
      </c>
      <c r="E56" s="2">
        <v>1</v>
      </c>
      <c r="F56" s="2">
        <v>3</v>
      </c>
      <c r="G56" s="3">
        <v>21</v>
      </c>
      <c r="H56" s="2">
        <v>20</v>
      </c>
      <c r="I56" s="2">
        <v>0</v>
      </c>
    </row>
    <row r="57" spans="1:9" x14ac:dyDescent="0.25">
      <c r="A57" s="2">
        <v>1</v>
      </c>
      <c r="B57" s="2">
        <v>51</v>
      </c>
      <c r="C57" s="2">
        <v>1</v>
      </c>
      <c r="D57" s="2">
        <v>1</v>
      </c>
      <c r="E57" s="2">
        <v>1</v>
      </c>
      <c r="F57" s="2">
        <v>3</v>
      </c>
      <c r="G57" s="3">
        <v>53</v>
      </c>
      <c r="H57" s="2">
        <v>16</v>
      </c>
      <c r="I57" s="2">
        <v>0</v>
      </c>
    </row>
    <row r="58" spans="1:9" x14ac:dyDescent="0.25">
      <c r="A58" s="2">
        <v>0</v>
      </c>
      <c r="B58" s="2">
        <v>35</v>
      </c>
      <c r="C58" s="2">
        <v>1</v>
      </c>
      <c r="D58" s="2">
        <v>1</v>
      </c>
      <c r="E58" s="2">
        <v>1</v>
      </c>
      <c r="F58" s="2">
        <v>3</v>
      </c>
      <c r="G58" s="3">
        <v>78</v>
      </c>
      <c r="H58" s="2">
        <v>18</v>
      </c>
      <c r="I58" s="2">
        <v>1</v>
      </c>
    </row>
    <row r="59" spans="1:9" x14ac:dyDescent="0.25">
      <c r="A59" s="2">
        <v>1</v>
      </c>
      <c r="B59" s="2">
        <v>54</v>
      </c>
      <c r="C59" s="2">
        <v>1</v>
      </c>
      <c r="D59" s="2">
        <v>1</v>
      </c>
      <c r="E59" s="2">
        <v>1</v>
      </c>
      <c r="F59" s="2">
        <v>3</v>
      </c>
      <c r="G59" s="3">
        <v>109</v>
      </c>
      <c r="H59" s="2">
        <v>20</v>
      </c>
      <c r="I59" s="2">
        <v>0</v>
      </c>
    </row>
    <row r="60" spans="1:9" x14ac:dyDescent="0.25">
      <c r="A60" s="2">
        <v>1</v>
      </c>
      <c r="B60" s="2">
        <v>38</v>
      </c>
      <c r="C60" s="2">
        <v>1</v>
      </c>
      <c r="D60" s="2">
        <v>1</v>
      </c>
      <c r="E60" s="2">
        <v>0</v>
      </c>
      <c r="F60" s="2">
        <v>3</v>
      </c>
      <c r="G60" s="3">
        <v>40.5</v>
      </c>
      <c r="H60" s="2">
        <v>15</v>
      </c>
      <c r="I60" s="2">
        <v>0</v>
      </c>
    </row>
    <row r="61" spans="1:9" x14ac:dyDescent="0.25">
      <c r="A61" s="2">
        <v>1</v>
      </c>
      <c r="B61" s="2">
        <v>63</v>
      </c>
      <c r="C61" s="2">
        <v>1</v>
      </c>
      <c r="D61" s="2">
        <v>1</v>
      </c>
      <c r="E61" s="2">
        <v>1</v>
      </c>
      <c r="F61" s="2">
        <v>3</v>
      </c>
      <c r="G61" s="3">
        <v>90</v>
      </c>
      <c r="H61" s="2">
        <v>20</v>
      </c>
      <c r="I61" s="2">
        <v>0</v>
      </c>
    </row>
    <row r="62" spans="1:9" x14ac:dyDescent="0.25">
      <c r="A62" s="2">
        <v>1</v>
      </c>
      <c r="B62" s="2">
        <v>52</v>
      </c>
      <c r="C62" s="2">
        <v>0</v>
      </c>
      <c r="D62" s="2">
        <v>1</v>
      </c>
      <c r="E62" s="2">
        <v>0</v>
      </c>
      <c r="F62" s="2">
        <v>4</v>
      </c>
      <c r="G62" s="3">
        <v>53</v>
      </c>
      <c r="H62" s="2">
        <v>16</v>
      </c>
      <c r="I62" s="2">
        <v>1</v>
      </c>
    </row>
    <row r="63" spans="1:9" x14ac:dyDescent="0.25">
      <c r="A63" s="2">
        <v>1</v>
      </c>
      <c r="B63" s="2">
        <v>32</v>
      </c>
      <c r="C63" s="2">
        <v>1</v>
      </c>
      <c r="D63" s="2">
        <v>0</v>
      </c>
      <c r="E63" s="2">
        <v>1</v>
      </c>
      <c r="F63" s="2">
        <v>4</v>
      </c>
      <c r="G63" s="3">
        <v>75</v>
      </c>
      <c r="H63" s="2">
        <v>18</v>
      </c>
      <c r="I63" s="2">
        <v>0</v>
      </c>
    </row>
    <row r="64" spans="1:9" x14ac:dyDescent="0.25">
      <c r="A64" s="2">
        <v>1</v>
      </c>
      <c r="B64" s="2">
        <v>36</v>
      </c>
      <c r="C64" s="2">
        <v>1</v>
      </c>
      <c r="D64" s="2">
        <v>1</v>
      </c>
      <c r="E64" s="2">
        <v>1</v>
      </c>
      <c r="F64" s="2">
        <v>4</v>
      </c>
      <c r="G64" s="3">
        <v>173</v>
      </c>
      <c r="H64" s="2">
        <v>15</v>
      </c>
      <c r="I64" s="2">
        <v>1</v>
      </c>
    </row>
    <row r="65" spans="1:9" x14ac:dyDescent="0.25">
      <c r="A65" s="2">
        <v>0</v>
      </c>
      <c r="B65" s="2">
        <v>58</v>
      </c>
      <c r="C65" s="2">
        <v>1</v>
      </c>
      <c r="D65" s="2">
        <v>0</v>
      </c>
      <c r="E65" s="2">
        <v>1</v>
      </c>
      <c r="F65" s="2">
        <v>2</v>
      </c>
      <c r="G65" s="3">
        <v>79</v>
      </c>
      <c r="H65" s="2">
        <v>20</v>
      </c>
      <c r="I65" s="2">
        <v>1</v>
      </c>
    </row>
    <row r="66" spans="1:9" x14ac:dyDescent="0.25">
      <c r="A66" s="2">
        <v>0</v>
      </c>
      <c r="B66" s="2">
        <v>52</v>
      </c>
      <c r="C66" s="2">
        <v>1</v>
      </c>
      <c r="D66" s="2">
        <v>1</v>
      </c>
      <c r="E66" s="2">
        <v>1</v>
      </c>
      <c r="F66" s="2">
        <v>5</v>
      </c>
      <c r="G66" s="3">
        <v>172</v>
      </c>
      <c r="H66" s="2">
        <v>18</v>
      </c>
      <c r="I66" s="2">
        <v>1</v>
      </c>
    </row>
    <row r="67" spans="1:9" x14ac:dyDescent="0.25">
      <c r="A67" s="2">
        <v>0</v>
      </c>
      <c r="B67" s="2">
        <v>43</v>
      </c>
      <c r="C67" s="2">
        <v>1</v>
      </c>
      <c r="D67" s="2">
        <v>0</v>
      </c>
      <c r="E67" s="2">
        <v>1</v>
      </c>
      <c r="F67" s="2">
        <v>2</v>
      </c>
      <c r="G67" s="3">
        <v>90</v>
      </c>
      <c r="H67" s="2">
        <v>9</v>
      </c>
      <c r="I67" s="2">
        <v>0</v>
      </c>
    </row>
    <row r="68" spans="1:9" x14ac:dyDescent="0.25">
      <c r="A68" s="2">
        <v>0</v>
      </c>
      <c r="B68" s="2">
        <v>49</v>
      </c>
      <c r="C68" s="2">
        <v>1</v>
      </c>
      <c r="D68" s="2">
        <v>1</v>
      </c>
      <c r="E68" s="2">
        <v>0</v>
      </c>
      <c r="F68" s="2">
        <v>1</v>
      </c>
      <c r="G68" s="3">
        <v>114</v>
      </c>
      <c r="H68" s="2">
        <v>9</v>
      </c>
      <c r="I68" s="2">
        <v>0</v>
      </c>
    </row>
    <row r="69" spans="1:9" x14ac:dyDescent="0.25">
      <c r="A69" s="2">
        <v>0</v>
      </c>
      <c r="B69" s="2">
        <v>38</v>
      </c>
      <c r="C69" s="2">
        <v>0</v>
      </c>
      <c r="D69" s="2">
        <v>1</v>
      </c>
      <c r="E69" s="2">
        <v>1</v>
      </c>
      <c r="F69" s="2">
        <v>5</v>
      </c>
      <c r="G69" s="3">
        <v>354</v>
      </c>
      <c r="H69" s="2">
        <v>15</v>
      </c>
      <c r="I69" s="2">
        <v>0</v>
      </c>
    </row>
    <row r="70" spans="1:9" x14ac:dyDescent="0.25">
      <c r="A70" s="2">
        <v>0</v>
      </c>
      <c r="B70" s="2">
        <v>37</v>
      </c>
      <c r="C70" s="2">
        <v>1</v>
      </c>
      <c r="D70" s="2">
        <v>0</v>
      </c>
      <c r="E70" s="2">
        <v>0</v>
      </c>
      <c r="F70" s="2">
        <v>1</v>
      </c>
      <c r="G70" s="3">
        <v>15</v>
      </c>
      <c r="H70" s="2">
        <v>18</v>
      </c>
      <c r="I70" s="2">
        <v>1</v>
      </c>
    </row>
    <row r="71" spans="1:9" x14ac:dyDescent="0.25">
      <c r="A71" s="2">
        <v>0</v>
      </c>
      <c r="B71" s="2">
        <v>54</v>
      </c>
      <c r="C71" s="2">
        <v>0</v>
      </c>
      <c r="D71" s="2">
        <v>0</v>
      </c>
      <c r="E71" s="2">
        <v>0</v>
      </c>
      <c r="F71" s="2">
        <v>1</v>
      </c>
      <c r="G71" s="3">
        <v>48</v>
      </c>
      <c r="H71" s="2">
        <v>8</v>
      </c>
      <c r="I71" s="2">
        <v>0</v>
      </c>
    </row>
    <row r="72" spans="1:9" x14ac:dyDescent="0.25">
      <c r="A72" s="2">
        <v>0</v>
      </c>
      <c r="B72" s="2">
        <v>53</v>
      </c>
      <c r="C72" s="2">
        <v>1</v>
      </c>
      <c r="D72" s="2">
        <v>0</v>
      </c>
      <c r="E72" s="2">
        <v>1</v>
      </c>
      <c r="F72" s="2">
        <v>4</v>
      </c>
      <c r="G72" s="3">
        <v>227</v>
      </c>
      <c r="H72" s="2">
        <v>18</v>
      </c>
      <c r="I72" s="2">
        <v>0</v>
      </c>
    </row>
    <row r="73" spans="1:9" x14ac:dyDescent="0.25">
      <c r="A73" s="2">
        <v>0</v>
      </c>
      <c r="B73" s="2">
        <v>28</v>
      </c>
      <c r="C73" s="2">
        <v>1</v>
      </c>
      <c r="D73" s="2">
        <v>1</v>
      </c>
      <c r="E73" s="2">
        <v>1</v>
      </c>
      <c r="F73" s="2">
        <v>3</v>
      </c>
      <c r="G73" s="3">
        <v>72</v>
      </c>
      <c r="H73" s="2">
        <v>8</v>
      </c>
      <c r="I73" s="2">
        <v>0</v>
      </c>
    </row>
    <row r="74" spans="1:9" x14ac:dyDescent="0.25">
      <c r="A74" s="2">
        <v>0</v>
      </c>
      <c r="B74" s="2">
        <v>58</v>
      </c>
      <c r="C74" s="2">
        <v>1</v>
      </c>
      <c r="D74" s="2">
        <v>1</v>
      </c>
      <c r="E74" s="2">
        <v>1</v>
      </c>
      <c r="F74" s="2">
        <v>4</v>
      </c>
      <c r="G74" s="3">
        <v>77</v>
      </c>
      <c r="H74" s="2">
        <v>20</v>
      </c>
      <c r="I74" s="2">
        <v>1</v>
      </c>
    </row>
    <row r="75" spans="1:9" x14ac:dyDescent="0.25">
      <c r="A75" s="2">
        <v>0</v>
      </c>
      <c r="B75" s="2">
        <v>49</v>
      </c>
      <c r="C75" s="2">
        <v>1</v>
      </c>
      <c r="D75" s="2">
        <v>1</v>
      </c>
      <c r="E75" s="2">
        <v>1</v>
      </c>
      <c r="F75" s="2">
        <v>5</v>
      </c>
      <c r="G75" s="3">
        <v>490</v>
      </c>
      <c r="H75" s="2">
        <v>15</v>
      </c>
      <c r="I75" s="2">
        <v>0</v>
      </c>
    </row>
    <row r="76" spans="1:9" x14ac:dyDescent="0.25">
      <c r="A76" s="2">
        <v>1</v>
      </c>
      <c r="B76" s="2">
        <v>38</v>
      </c>
      <c r="C76" s="2">
        <v>1</v>
      </c>
      <c r="D76" s="2">
        <v>1</v>
      </c>
      <c r="E76" s="2">
        <v>1</v>
      </c>
      <c r="F76" s="2">
        <v>3</v>
      </c>
      <c r="G76" s="3">
        <v>119</v>
      </c>
      <c r="H76" s="2">
        <v>18</v>
      </c>
      <c r="I76" s="2">
        <v>0</v>
      </c>
    </row>
    <row r="77" spans="1:9" x14ac:dyDescent="0.25">
      <c r="A77" s="2">
        <v>0</v>
      </c>
      <c r="B77" s="2">
        <v>53</v>
      </c>
      <c r="C77" s="2">
        <v>1</v>
      </c>
      <c r="D77" s="2">
        <v>1</v>
      </c>
      <c r="E77" s="2">
        <v>0</v>
      </c>
      <c r="F77" s="2">
        <v>4</v>
      </c>
      <c r="G77" s="3">
        <v>106</v>
      </c>
      <c r="H77" s="2">
        <v>18</v>
      </c>
      <c r="I77" s="2">
        <v>1</v>
      </c>
    </row>
    <row r="78" spans="1:9" x14ac:dyDescent="0.25">
      <c r="A78" s="2">
        <v>0</v>
      </c>
      <c r="B78" s="2">
        <v>32</v>
      </c>
      <c r="C78" s="2">
        <v>1</v>
      </c>
      <c r="D78" s="2">
        <v>0</v>
      </c>
      <c r="E78" s="2">
        <v>1</v>
      </c>
      <c r="F78" s="2">
        <v>5</v>
      </c>
      <c r="G78" s="3">
        <v>46</v>
      </c>
      <c r="H78" s="2">
        <v>8</v>
      </c>
      <c r="I78" s="2">
        <v>0</v>
      </c>
    </row>
    <row r="79" spans="1:9" x14ac:dyDescent="0.25">
      <c r="A79" s="2">
        <v>1</v>
      </c>
      <c r="B79" s="2">
        <v>57</v>
      </c>
      <c r="C79" s="2">
        <v>1</v>
      </c>
      <c r="D79" s="2">
        <v>1</v>
      </c>
      <c r="E79" s="2">
        <v>0</v>
      </c>
      <c r="F79" s="2">
        <v>1</v>
      </c>
      <c r="G79" s="3">
        <v>65</v>
      </c>
      <c r="H79" s="2">
        <v>20</v>
      </c>
      <c r="I79" s="2">
        <v>0</v>
      </c>
    </row>
    <row r="80" spans="1:9" x14ac:dyDescent="0.25">
      <c r="A80" s="2">
        <v>0</v>
      </c>
      <c r="B80" s="2">
        <v>65</v>
      </c>
      <c r="C80" s="2">
        <v>0</v>
      </c>
      <c r="D80" s="2">
        <v>0</v>
      </c>
      <c r="E80" s="2">
        <v>1</v>
      </c>
      <c r="F80" s="2">
        <v>4</v>
      </c>
      <c r="G80" s="3">
        <v>137</v>
      </c>
      <c r="H80" s="2">
        <v>20</v>
      </c>
      <c r="I80" s="2">
        <v>1</v>
      </c>
    </row>
    <row r="81" spans="1:9" x14ac:dyDescent="0.25">
      <c r="A81" s="2">
        <v>1</v>
      </c>
      <c r="B81" s="2">
        <v>53</v>
      </c>
      <c r="C81" s="2">
        <v>1</v>
      </c>
      <c r="D81" s="2">
        <v>1</v>
      </c>
      <c r="E81" s="2">
        <v>1</v>
      </c>
      <c r="F81" s="2">
        <v>7</v>
      </c>
      <c r="G81" s="3">
        <v>134</v>
      </c>
      <c r="H81" s="2">
        <v>15</v>
      </c>
      <c r="I81" s="2">
        <v>1</v>
      </c>
    </row>
    <row r="82" spans="1:9" x14ac:dyDescent="0.25">
      <c r="A82" s="2">
        <v>0</v>
      </c>
      <c r="B82" s="2">
        <v>57</v>
      </c>
      <c r="C82" s="2">
        <v>1</v>
      </c>
      <c r="D82" s="2">
        <v>1</v>
      </c>
      <c r="E82" s="2">
        <v>1</v>
      </c>
      <c r="F82" s="2">
        <v>2</v>
      </c>
      <c r="G82" s="3">
        <v>139</v>
      </c>
      <c r="H82" s="2">
        <v>12</v>
      </c>
      <c r="I82" s="2">
        <v>1</v>
      </c>
    </row>
    <row r="83" spans="1:9" x14ac:dyDescent="0.25">
      <c r="A83" s="2">
        <v>1</v>
      </c>
      <c r="B83" s="2">
        <v>57</v>
      </c>
      <c r="C83" s="2">
        <v>1</v>
      </c>
      <c r="D83" s="2">
        <v>1</v>
      </c>
      <c r="E83" s="2">
        <v>1</v>
      </c>
      <c r="F83" s="2">
        <v>3</v>
      </c>
      <c r="G83" s="3">
        <v>4</v>
      </c>
      <c r="H83" s="2">
        <v>20</v>
      </c>
      <c r="I83" s="2">
        <v>0</v>
      </c>
    </row>
    <row r="84" spans="1:9" x14ac:dyDescent="0.25">
      <c r="A84" s="2">
        <v>0</v>
      </c>
      <c r="B84" s="2">
        <v>37</v>
      </c>
      <c r="C84" s="2">
        <v>1</v>
      </c>
      <c r="D84" s="2">
        <v>0</v>
      </c>
      <c r="E84" s="2">
        <v>1</v>
      </c>
      <c r="F84" s="2">
        <v>3</v>
      </c>
      <c r="G84" s="3">
        <v>62</v>
      </c>
      <c r="H84" s="2">
        <v>8</v>
      </c>
      <c r="I84" s="2">
        <v>0</v>
      </c>
    </row>
    <row r="85" spans="1:9" x14ac:dyDescent="0.25">
      <c r="A85" s="2">
        <v>0</v>
      </c>
      <c r="B85" s="2">
        <v>50</v>
      </c>
      <c r="C85" s="2">
        <v>1</v>
      </c>
      <c r="D85" s="2">
        <v>1</v>
      </c>
      <c r="E85" s="2">
        <v>1</v>
      </c>
      <c r="F85" s="2">
        <v>3</v>
      </c>
      <c r="G85" s="3">
        <v>101</v>
      </c>
      <c r="H85" s="2">
        <v>20</v>
      </c>
      <c r="I85" s="2">
        <v>1</v>
      </c>
    </row>
    <row r="86" spans="1:9" x14ac:dyDescent="0.25">
      <c r="A86" s="2">
        <v>1</v>
      </c>
      <c r="B86" s="2">
        <v>46</v>
      </c>
      <c r="C86" s="2">
        <v>0</v>
      </c>
      <c r="D86" s="2">
        <v>0</v>
      </c>
      <c r="E86" s="2">
        <v>1</v>
      </c>
      <c r="F86" s="2">
        <v>4</v>
      </c>
      <c r="G86" s="3">
        <v>50</v>
      </c>
      <c r="H86" s="2">
        <v>16</v>
      </c>
      <c r="I86" s="2">
        <v>1</v>
      </c>
    </row>
    <row r="87" spans="1:9" x14ac:dyDescent="0.25">
      <c r="A87" s="2">
        <v>1</v>
      </c>
      <c r="B87" s="2">
        <v>43</v>
      </c>
      <c r="C87" s="2">
        <v>1</v>
      </c>
      <c r="D87" s="2">
        <v>1</v>
      </c>
      <c r="E87" s="2">
        <v>0</v>
      </c>
      <c r="F87" s="2">
        <v>2</v>
      </c>
      <c r="G87" s="3">
        <v>37</v>
      </c>
      <c r="H87" s="2">
        <v>18</v>
      </c>
      <c r="I87" s="2">
        <v>0</v>
      </c>
    </row>
    <row r="88" spans="1:9" x14ac:dyDescent="0.25">
      <c r="A88" s="2">
        <v>0</v>
      </c>
      <c r="B88" s="2">
        <v>52</v>
      </c>
      <c r="C88" s="2">
        <v>1</v>
      </c>
      <c r="D88" s="2">
        <v>1</v>
      </c>
      <c r="E88" s="2">
        <v>1</v>
      </c>
      <c r="F88" s="2">
        <v>2</v>
      </c>
      <c r="G88" s="3">
        <v>142</v>
      </c>
      <c r="H88" s="2">
        <v>20</v>
      </c>
      <c r="I88" s="2">
        <v>1</v>
      </c>
    </row>
    <row r="89" spans="1:9" x14ac:dyDescent="0.25">
      <c r="A89" s="2">
        <v>0</v>
      </c>
      <c r="B89" s="2">
        <v>45</v>
      </c>
      <c r="C89" s="2">
        <v>1</v>
      </c>
      <c r="D89" s="2">
        <v>1</v>
      </c>
      <c r="E89" s="2">
        <v>1</v>
      </c>
      <c r="F89" s="2">
        <v>4</v>
      </c>
      <c r="G89" s="3">
        <v>323</v>
      </c>
      <c r="H89" s="2">
        <v>15</v>
      </c>
      <c r="I89" s="2">
        <v>0</v>
      </c>
    </row>
    <row r="90" spans="1:9" x14ac:dyDescent="0.25">
      <c r="A90" s="2">
        <v>1</v>
      </c>
      <c r="B90" s="2">
        <v>55</v>
      </c>
      <c r="C90" s="2">
        <v>1</v>
      </c>
      <c r="D90" s="2">
        <v>1</v>
      </c>
      <c r="E90" s="2">
        <v>1</v>
      </c>
      <c r="F90" s="2">
        <v>5</v>
      </c>
      <c r="G90" s="3">
        <v>26</v>
      </c>
      <c r="H90" s="2">
        <v>16</v>
      </c>
      <c r="I90" s="2">
        <v>1</v>
      </c>
    </row>
    <row r="91" spans="1:9" x14ac:dyDescent="0.25">
      <c r="A91" s="2">
        <v>1</v>
      </c>
      <c r="B91" s="2">
        <v>59</v>
      </c>
      <c r="C91" s="2">
        <v>1</v>
      </c>
      <c r="D91" s="2">
        <v>1</v>
      </c>
      <c r="E91" s="2">
        <v>1</v>
      </c>
      <c r="F91" s="2">
        <v>2</v>
      </c>
      <c r="G91" s="3">
        <v>113</v>
      </c>
      <c r="H91" s="2">
        <v>13</v>
      </c>
      <c r="I91" s="2">
        <v>0</v>
      </c>
    </row>
    <row r="92" spans="1:9" x14ac:dyDescent="0.25">
      <c r="A92" s="2">
        <v>1</v>
      </c>
      <c r="B92" s="2">
        <v>34</v>
      </c>
      <c r="C92" s="2">
        <v>1</v>
      </c>
      <c r="D92" s="2">
        <v>0</v>
      </c>
      <c r="E92" s="2">
        <v>1</v>
      </c>
      <c r="F92" s="2">
        <v>5</v>
      </c>
      <c r="G92" s="3">
        <v>66</v>
      </c>
      <c r="H92" s="2">
        <v>15</v>
      </c>
      <c r="I92" s="2">
        <v>0</v>
      </c>
    </row>
    <row r="93" spans="1:9" x14ac:dyDescent="0.25">
      <c r="A93" s="2">
        <v>0</v>
      </c>
      <c r="B93" s="2">
        <v>50</v>
      </c>
      <c r="C93" s="2">
        <v>1</v>
      </c>
      <c r="D93" s="2">
        <v>1</v>
      </c>
      <c r="E93" s="2">
        <v>0</v>
      </c>
      <c r="F93" s="2">
        <v>3</v>
      </c>
      <c r="G93" s="3">
        <v>41</v>
      </c>
      <c r="H93" s="2">
        <v>20</v>
      </c>
      <c r="I93" s="2">
        <v>1</v>
      </c>
    </row>
    <row r="94" spans="1:9" x14ac:dyDescent="0.25">
      <c r="A94" s="2">
        <v>1</v>
      </c>
      <c r="B94" s="2">
        <v>49</v>
      </c>
      <c r="C94" s="2">
        <v>1</v>
      </c>
      <c r="D94" s="2">
        <v>1</v>
      </c>
      <c r="E94" s="2">
        <v>1</v>
      </c>
      <c r="F94" s="2">
        <v>5</v>
      </c>
      <c r="G94" s="3">
        <v>73</v>
      </c>
      <c r="H94" s="2">
        <v>20</v>
      </c>
      <c r="I94" s="2">
        <v>0</v>
      </c>
    </row>
    <row r="95" spans="1:9" x14ac:dyDescent="0.25">
      <c r="A95" s="2">
        <v>1</v>
      </c>
      <c r="B95" s="2">
        <v>45</v>
      </c>
      <c r="C95" s="2">
        <v>1</v>
      </c>
      <c r="D95" s="2">
        <v>1</v>
      </c>
      <c r="E95" s="2">
        <v>1</v>
      </c>
      <c r="F95" s="2">
        <v>4</v>
      </c>
      <c r="G95" s="3">
        <v>119</v>
      </c>
      <c r="H95" s="2">
        <v>12</v>
      </c>
      <c r="I95" s="2">
        <v>1</v>
      </c>
    </row>
    <row r="96" spans="1:9" x14ac:dyDescent="0.25">
      <c r="A96" s="2">
        <v>0</v>
      </c>
      <c r="B96" s="2">
        <v>64</v>
      </c>
      <c r="C96" s="2">
        <v>1</v>
      </c>
      <c r="D96" s="2">
        <v>1</v>
      </c>
      <c r="E96" s="2">
        <v>1</v>
      </c>
      <c r="F96" s="2">
        <v>3</v>
      </c>
      <c r="G96" s="3">
        <v>103</v>
      </c>
      <c r="H96" s="2">
        <v>8</v>
      </c>
      <c r="I96" s="2">
        <v>0</v>
      </c>
    </row>
    <row r="97" spans="1:9" x14ac:dyDescent="0.25">
      <c r="A97" s="2">
        <v>0</v>
      </c>
      <c r="B97" s="2">
        <v>46</v>
      </c>
      <c r="C97" s="2">
        <v>1</v>
      </c>
      <c r="D97" s="2">
        <v>1</v>
      </c>
      <c r="E97" s="2">
        <v>1</v>
      </c>
      <c r="F97" s="2">
        <v>3</v>
      </c>
      <c r="G97" s="3">
        <v>113</v>
      </c>
      <c r="H97" s="2">
        <v>20</v>
      </c>
      <c r="I97" s="2">
        <v>1</v>
      </c>
    </row>
    <row r="98" spans="1:9" x14ac:dyDescent="0.25">
      <c r="A98" s="2">
        <v>1</v>
      </c>
      <c r="B98" s="2">
        <v>50</v>
      </c>
      <c r="C98" s="2">
        <v>1</v>
      </c>
      <c r="D98" s="2">
        <v>1</v>
      </c>
      <c r="E98" s="2">
        <v>1</v>
      </c>
      <c r="F98" s="2">
        <v>3</v>
      </c>
      <c r="G98" s="3">
        <v>58</v>
      </c>
      <c r="H98" s="2">
        <v>15</v>
      </c>
      <c r="I98" s="2">
        <v>1</v>
      </c>
    </row>
    <row r="99" spans="1:9" x14ac:dyDescent="0.25">
      <c r="A99" s="2">
        <v>0</v>
      </c>
      <c r="B99" s="2">
        <v>35</v>
      </c>
      <c r="C99" s="2">
        <v>1</v>
      </c>
      <c r="D99" s="2">
        <v>1</v>
      </c>
      <c r="E99" s="2">
        <v>1</v>
      </c>
      <c r="F99" s="2">
        <v>5</v>
      </c>
      <c r="G99" s="3">
        <v>174</v>
      </c>
      <c r="H99" s="2">
        <v>18</v>
      </c>
      <c r="I99" s="2">
        <v>1</v>
      </c>
    </row>
    <row r="100" spans="1:9" x14ac:dyDescent="0.25">
      <c r="A100" s="2">
        <v>0</v>
      </c>
      <c r="B100" s="2">
        <v>39</v>
      </c>
      <c r="C100" s="2">
        <v>1</v>
      </c>
      <c r="D100" s="2">
        <v>1</v>
      </c>
      <c r="E100" s="2">
        <v>1</v>
      </c>
      <c r="F100" s="2">
        <v>5</v>
      </c>
      <c r="G100" s="3">
        <v>99</v>
      </c>
      <c r="H100" s="2">
        <v>12</v>
      </c>
      <c r="I100" s="2">
        <v>0</v>
      </c>
    </row>
    <row r="101" spans="1:9" x14ac:dyDescent="0.25">
      <c r="A101" s="2">
        <v>0</v>
      </c>
      <c r="B101" s="2">
        <v>49</v>
      </c>
      <c r="C101" s="2">
        <v>1</v>
      </c>
      <c r="D101" s="2">
        <v>1</v>
      </c>
      <c r="E101" s="2">
        <v>1</v>
      </c>
      <c r="F101" s="2">
        <v>5</v>
      </c>
      <c r="G101" s="3">
        <v>66</v>
      </c>
      <c r="H101" s="2">
        <v>20</v>
      </c>
      <c r="I101" s="2">
        <v>1</v>
      </c>
    </row>
    <row r="102" spans="1:9" x14ac:dyDescent="0.25">
      <c r="A102" s="2">
        <v>1</v>
      </c>
      <c r="B102" s="2">
        <v>40</v>
      </c>
      <c r="C102" s="2">
        <v>1</v>
      </c>
      <c r="D102" s="2">
        <v>1</v>
      </c>
      <c r="E102" s="2">
        <v>1</v>
      </c>
      <c r="F102" s="2">
        <v>5</v>
      </c>
      <c r="G102" s="3">
        <v>108</v>
      </c>
      <c r="H102" s="2">
        <v>15</v>
      </c>
      <c r="I102" s="2">
        <v>0</v>
      </c>
    </row>
    <row r="103" spans="1:9" x14ac:dyDescent="0.25">
      <c r="A103" s="2">
        <v>0</v>
      </c>
      <c r="B103" s="2">
        <v>62</v>
      </c>
      <c r="C103" s="2">
        <v>1</v>
      </c>
      <c r="D103" s="2">
        <v>1</v>
      </c>
      <c r="E103" s="2">
        <v>1</v>
      </c>
      <c r="F103" s="2">
        <v>2</v>
      </c>
      <c r="G103" s="3">
        <v>110</v>
      </c>
      <c r="H103" s="2">
        <v>20</v>
      </c>
      <c r="I103" s="2">
        <v>1</v>
      </c>
    </row>
    <row r="104" spans="1:9" x14ac:dyDescent="0.25">
      <c r="A104" s="2">
        <v>0</v>
      </c>
      <c r="B104" s="2">
        <v>40</v>
      </c>
      <c r="C104" s="2">
        <v>1</v>
      </c>
      <c r="D104" s="2">
        <v>1</v>
      </c>
      <c r="E104" s="2">
        <v>0</v>
      </c>
      <c r="F104" s="2">
        <v>2</v>
      </c>
      <c r="G104" s="3">
        <v>24</v>
      </c>
      <c r="H104" s="2">
        <v>9</v>
      </c>
      <c r="I104" s="2">
        <v>1</v>
      </c>
    </row>
    <row r="105" spans="1:9" x14ac:dyDescent="0.25">
      <c r="A105" s="2">
        <v>1</v>
      </c>
      <c r="B105" s="2">
        <v>56</v>
      </c>
      <c r="C105" s="2">
        <v>1</v>
      </c>
      <c r="D105" s="2">
        <v>1</v>
      </c>
      <c r="E105" s="2">
        <v>1</v>
      </c>
      <c r="F105" s="2">
        <v>4</v>
      </c>
      <c r="G105" s="3">
        <v>21</v>
      </c>
      <c r="H105" s="2">
        <v>18</v>
      </c>
      <c r="I105" s="2">
        <v>0</v>
      </c>
    </row>
    <row r="106" spans="1:9" x14ac:dyDescent="0.25">
      <c r="A106" s="2">
        <v>0</v>
      </c>
      <c r="B106" s="2">
        <v>44</v>
      </c>
      <c r="C106" s="2">
        <v>1</v>
      </c>
      <c r="D106" s="2">
        <v>0</v>
      </c>
      <c r="E106" s="2">
        <v>1</v>
      </c>
      <c r="F106" s="2">
        <v>2</v>
      </c>
      <c r="G106" s="3">
        <v>417</v>
      </c>
      <c r="H106" s="2">
        <v>18</v>
      </c>
      <c r="I106" s="2">
        <v>0</v>
      </c>
    </row>
    <row r="107" spans="1:9" x14ac:dyDescent="0.25">
      <c r="A107" s="2">
        <v>1</v>
      </c>
      <c r="B107" s="2">
        <v>64</v>
      </c>
      <c r="C107" s="2">
        <v>1</v>
      </c>
      <c r="D107" s="2">
        <v>1</v>
      </c>
      <c r="E107" s="2">
        <v>1</v>
      </c>
      <c r="F107" s="2">
        <v>5</v>
      </c>
      <c r="G107" s="3">
        <v>73</v>
      </c>
      <c r="H107" s="2">
        <v>20</v>
      </c>
      <c r="I107" s="2">
        <v>0</v>
      </c>
    </row>
    <row r="108" spans="1:9" x14ac:dyDescent="0.25">
      <c r="A108" s="2">
        <v>1</v>
      </c>
      <c r="B108" s="2">
        <v>46</v>
      </c>
      <c r="C108" s="2">
        <v>1</v>
      </c>
      <c r="D108" s="2">
        <v>1</v>
      </c>
      <c r="E108" s="2">
        <v>1</v>
      </c>
      <c r="F108" s="2">
        <v>3</v>
      </c>
      <c r="G108" s="3">
        <v>204</v>
      </c>
      <c r="H108" s="2">
        <v>18</v>
      </c>
      <c r="I108" s="2">
        <v>0</v>
      </c>
    </row>
    <row r="109" spans="1:9" x14ac:dyDescent="0.25">
      <c r="A109" s="2">
        <v>1</v>
      </c>
      <c r="B109" s="2">
        <v>54</v>
      </c>
      <c r="C109" s="2">
        <v>1</v>
      </c>
      <c r="D109" s="2">
        <v>1</v>
      </c>
      <c r="E109" s="2">
        <v>1</v>
      </c>
      <c r="F109" s="2">
        <v>2</v>
      </c>
      <c r="G109" s="3">
        <v>218</v>
      </c>
      <c r="H109" s="2">
        <v>18</v>
      </c>
      <c r="I109" s="2">
        <v>1</v>
      </c>
    </row>
    <row r="110" spans="1:9" x14ac:dyDescent="0.25">
      <c r="A110" s="2">
        <v>0</v>
      </c>
      <c r="B110" s="2">
        <v>37</v>
      </c>
      <c r="C110" s="2">
        <v>0</v>
      </c>
      <c r="D110" s="2">
        <v>0</v>
      </c>
      <c r="E110" s="2">
        <v>1</v>
      </c>
      <c r="F110" s="2">
        <v>2</v>
      </c>
      <c r="G110" s="3">
        <v>114</v>
      </c>
      <c r="H110" s="2">
        <v>18</v>
      </c>
      <c r="I110" s="2">
        <v>1</v>
      </c>
    </row>
    <row r="111" spans="1:9" x14ac:dyDescent="0.25">
      <c r="A111" s="2">
        <v>1</v>
      </c>
      <c r="B111" s="2">
        <v>48</v>
      </c>
      <c r="C111" s="2">
        <v>1</v>
      </c>
      <c r="D111" s="2">
        <v>1</v>
      </c>
      <c r="E111" s="2">
        <v>1</v>
      </c>
      <c r="F111" s="2">
        <v>2</v>
      </c>
      <c r="G111" s="3">
        <v>49</v>
      </c>
      <c r="H111" s="2">
        <v>15</v>
      </c>
      <c r="I111" s="2">
        <v>1</v>
      </c>
    </row>
    <row r="112" spans="1:9" x14ac:dyDescent="0.25">
      <c r="A112" s="2">
        <v>1</v>
      </c>
      <c r="B112" s="2">
        <v>44</v>
      </c>
      <c r="C112" s="2">
        <v>1</v>
      </c>
      <c r="D112" s="2">
        <v>1</v>
      </c>
      <c r="E112" s="2">
        <v>0</v>
      </c>
      <c r="F112" s="2">
        <v>2</v>
      </c>
      <c r="G112" s="3">
        <v>47</v>
      </c>
      <c r="H112" s="2">
        <v>20</v>
      </c>
      <c r="I112" s="2">
        <v>0</v>
      </c>
    </row>
    <row r="113" spans="1:9" x14ac:dyDescent="0.25">
      <c r="A113" s="2">
        <v>0</v>
      </c>
      <c r="B113" s="2">
        <v>65</v>
      </c>
      <c r="C113" s="2">
        <v>0</v>
      </c>
      <c r="D113" s="2">
        <v>1</v>
      </c>
      <c r="E113" s="2">
        <v>1</v>
      </c>
      <c r="F113" s="2">
        <v>5</v>
      </c>
      <c r="G113" s="3">
        <v>32</v>
      </c>
      <c r="H113" s="2">
        <v>8</v>
      </c>
      <c r="I113" s="2">
        <v>0</v>
      </c>
    </row>
    <row r="114" spans="1:9" x14ac:dyDescent="0.25">
      <c r="A114" s="2">
        <v>0</v>
      </c>
      <c r="B114" s="2">
        <v>39</v>
      </c>
      <c r="C114" s="2">
        <v>1</v>
      </c>
      <c r="D114" s="2">
        <v>1</v>
      </c>
      <c r="E114" s="2">
        <v>1</v>
      </c>
      <c r="F114" s="2">
        <v>3</v>
      </c>
      <c r="G114" s="3">
        <v>167</v>
      </c>
      <c r="H114" s="2">
        <v>18</v>
      </c>
      <c r="I114" s="2">
        <v>1</v>
      </c>
    </row>
    <row r="115" spans="1:9" x14ac:dyDescent="0.25">
      <c r="A115" s="2">
        <v>0</v>
      </c>
      <c r="B115" s="2">
        <v>49</v>
      </c>
      <c r="C115" s="2">
        <v>1</v>
      </c>
      <c r="D115" s="2">
        <v>1</v>
      </c>
      <c r="E115" s="2">
        <v>1</v>
      </c>
      <c r="F115" s="2">
        <v>4</v>
      </c>
      <c r="G115" s="3">
        <v>216</v>
      </c>
      <c r="H115" s="2">
        <v>12</v>
      </c>
      <c r="I115" s="2">
        <v>0</v>
      </c>
    </row>
    <row r="116" spans="1:9" x14ac:dyDescent="0.25">
      <c r="A116" s="2">
        <v>1</v>
      </c>
      <c r="B116" s="2">
        <v>39</v>
      </c>
      <c r="C116" s="2">
        <v>1</v>
      </c>
      <c r="D116" s="2">
        <v>1</v>
      </c>
      <c r="E116" s="2">
        <v>1</v>
      </c>
      <c r="F116" s="2">
        <v>4</v>
      </c>
      <c r="G116" s="3">
        <v>84</v>
      </c>
      <c r="H116" s="2">
        <v>15</v>
      </c>
      <c r="I116" s="2">
        <v>1</v>
      </c>
    </row>
    <row r="117" spans="1:9" x14ac:dyDescent="0.25">
      <c r="A117" s="2">
        <v>1</v>
      </c>
      <c r="B117" s="2">
        <v>54</v>
      </c>
      <c r="C117" s="2">
        <v>1</v>
      </c>
      <c r="D117" s="2">
        <v>1</v>
      </c>
      <c r="E117" s="2">
        <v>0</v>
      </c>
      <c r="F117" s="2">
        <v>2</v>
      </c>
      <c r="G117" s="3">
        <v>136</v>
      </c>
      <c r="H117" s="2">
        <v>18</v>
      </c>
      <c r="I117" s="2">
        <v>0</v>
      </c>
    </row>
    <row r="118" spans="1:9" x14ac:dyDescent="0.25">
      <c r="A118" s="2">
        <v>0</v>
      </c>
      <c r="B118" s="2">
        <v>46</v>
      </c>
      <c r="C118" s="2">
        <v>1</v>
      </c>
      <c r="D118" s="2">
        <v>1</v>
      </c>
      <c r="E118" s="2">
        <v>1</v>
      </c>
      <c r="F118" s="2">
        <v>3</v>
      </c>
      <c r="G118" s="3">
        <v>63</v>
      </c>
      <c r="H118" s="2">
        <v>9</v>
      </c>
      <c r="I118" s="2">
        <v>0</v>
      </c>
    </row>
    <row r="119" spans="1:9" x14ac:dyDescent="0.25">
      <c r="A119" s="2">
        <v>0</v>
      </c>
      <c r="B119" s="2">
        <v>56</v>
      </c>
      <c r="C119" s="2">
        <v>1</v>
      </c>
      <c r="D119" s="2">
        <v>1</v>
      </c>
      <c r="E119" s="2">
        <v>1</v>
      </c>
      <c r="F119" s="2">
        <v>2</v>
      </c>
      <c r="G119" s="3">
        <v>88</v>
      </c>
      <c r="H119" s="2">
        <v>20</v>
      </c>
      <c r="I119" s="2">
        <v>1</v>
      </c>
    </row>
    <row r="120" spans="1:9" x14ac:dyDescent="0.25">
      <c r="A120" s="2">
        <v>0</v>
      </c>
      <c r="B120" s="2">
        <v>54</v>
      </c>
      <c r="C120" s="2">
        <v>1</v>
      </c>
      <c r="D120" s="2">
        <v>0</v>
      </c>
      <c r="E120" s="2">
        <v>1</v>
      </c>
      <c r="F120" s="2">
        <v>2</v>
      </c>
      <c r="G120" s="3">
        <v>82</v>
      </c>
      <c r="H120" s="2">
        <v>9</v>
      </c>
      <c r="I120" s="2">
        <v>0</v>
      </c>
    </row>
    <row r="121" spans="1:9" x14ac:dyDescent="0.25">
      <c r="A121" s="2">
        <v>0</v>
      </c>
      <c r="B121" s="2">
        <v>48</v>
      </c>
      <c r="C121" s="2">
        <v>1</v>
      </c>
      <c r="D121" s="2">
        <v>1</v>
      </c>
      <c r="E121" s="2">
        <v>0</v>
      </c>
      <c r="F121" s="2">
        <v>1</v>
      </c>
      <c r="G121" s="3">
        <v>68</v>
      </c>
      <c r="H121" s="2">
        <v>10</v>
      </c>
      <c r="I121" s="2">
        <v>0</v>
      </c>
    </row>
    <row r="122" spans="1:9" x14ac:dyDescent="0.25">
      <c r="A122" s="2">
        <v>0</v>
      </c>
      <c r="B122" s="2">
        <v>65</v>
      </c>
      <c r="C122" s="2">
        <v>1</v>
      </c>
      <c r="D122" s="2">
        <v>1</v>
      </c>
      <c r="E122" s="2">
        <v>0</v>
      </c>
      <c r="F122" s="2">
        <v>1</v>
      </c>
      <c r="G122" s="3">
        <v>111</v>
      </c>
      <c r="H122" s="2">
        <v>20</v>
      </c>
      <c r="I122" s="2">
        <v>1</v>
      </c>
    </row>
    <row r="123" spans="1:9" x14ac:dyDescent="0.25">
      <c r="A123" s="2">
        <v>0</v>
      </c>
      <c r="B123" s="2">
        <v>54</v>
      </c>
      <c r="C123" s="2">
        <v>1</v>
      </c>
      <c r="D123" s="2">
        <v>1</v>
      </c>
      <c r="E123" s="2">
        <v>1</v>
      </c>
      <c r="F123" s="2">
        <v>2</v>
      </c>
      <c r="G123" s="3">
        <v>47</v>
      </c>
      <c r="H123" s="2">
        <v>8</v>
      </c>
      <c r="I123" s="2">
        <v>1</v>
      </c>
    </row>
    <row r="124" spans="1:9" x14ac:dyDescent="0.25">
      <c r="A124" s="2">
        <v>1</v>
      </c>
      <c r="B124" s="2">
        <v>42</v>
      </c>
      <c r="C124" s="2">
        <v>1</v>
      </c>
      <c r="D124" s="2">
        <v>1</v>
      </c>
      <c r="E124" s="2">
        <v>1</v>
      </c>
      <c r="F124" s="2">
        <v>3</v>
      </c>
      <c r="G124" s="3">
        <v>138</v>
      </c>
      <c r="H124" s="2">
        <v>15</v>
      </c>
      <c r="I124" s="2">
        <v>1</v>
      </c>
    </row>
    <row r="125" spans="1:9" x14ac:dyDescent="0.25">
      <c r="A125" s="2">
        <v>0</v>
      </c>
      <c r="B125" s="2">
        <v>45</v>
      </c>
      <c r="C125" s="2">
        <v>0</v>
      </c>
      <c r="D125" s="2">
        <v>1</v>
      </c>
      <c r="E125" s="2">
        <v>1</v>
      </c>
      <c r="F125" s="2">
        <v>3</v>
      </c>
      <c r="G125" s="3">
        <v>96</v>
      </c>
      <c r="H125" s="2">
        <v>8</v>
      </c>
      <c r="I125" s="2">
        <v>1</v>
      </c>
    </row>
    <row r="126" spans="1:9" x14ac:dyDescent="0.25">
      <c r="A126" s="2">
        <v>0</v>
      </c>
      <c r="B126" s="2">
        <v>49</v>
      </c>
      <c r="C126" s="2">
        <v>1</v>
      </c>
      <c r="D126" s="2">
        <v>1</v>
      </c>
      <c r="E126" s="2">
        <v>1</v>
      </c>
      <c r="F126" s="2">
        <v>4</v>
      </c>
      <c r="G126" s="3">
        <v>167</v>
      </c>
      <c r="H126" s="2">
        <v>20</v>
      </c>
      <c r="I126" s="2">
        <v>1</v>
      </c>
    </row>
    <row r="127" spans="1:9" x14ac:dyDescent="0.25">
      <c r="A127" s="2">
        <v>1</v>
      </c>
      <c r="B127" s="2">
        <v>38</v>
      </c>
      <c r="C127" s="2">
        <v>1</v>
      </c>
      <c r="D127" s="2">
        <v>1</v>
      </c>
      <c r="E127" s="2">
        <v>1</v>
      </c>
      <c r="F127" s="2">
        <v>5</v>
      </c>
      <c r="G127" s="3">
        <v>160</v>
      </c>
      <c r="H127" s="2">
        <v>15</v>
      </c>
      <c r="I127" s="2">
        <v>1</v>
      </c>
    </row>
    <row r="128" spans="1:9" x14ac:dyDescent="0.25">
      <c r="A128" s="2">
        <v>0</v>
      </c>
      <c r="B128" s="2">
        <v>41</v>
      </c>
      <c r="C128" s="2">
        <v>1</v>
      </c>
      <c r="D128" s="2">
        <v>1</v>
      </c>
      <c r="E128" s="2">
        <v>1</v>
      </c>
      <c r="F128" s="2">
        <v>4</v>
      </c>
      <c r="G128" s="3">
        <v>75</v>
      </c>
      <c r="H128" s="2">
        <v>12</v>
      </c>
      <c r="I128" s="2">
        <v>1</v>
      </c>
    </row>
    <row r="129" spans="1:9" x14ac:dyDescent="0.25">
      <c r="A129" s="2">
        <v>1</v>
      </c>
      <c r="B129" s="2">
        <v>51</v>
      </c>
      <c r="C129" s="2">
        <v>1</v>
      </c>
      <c r="D129" s="2">
        <v>1</v>
      </c>
      <c r="E129" s="2">
        <v>0</v>
      </c>
      <c r="F129" s="2">
        <v>1</v>
      </c>
      <c r="G129" s="3">
        <v>92</v>
      </c>
      <c r="H129" s="2">
        <v>18</v>
      </c>
      <c r="I129" s="2">
        <v>0</v>
      </c>
    </row>
    <row r="130" spans="1:9" x14ac:dyDescent="0.25">
      <c r="A130" s="2">
        <v>1</v>
      </c>
      <c r="B130" s="2">
        <v>73</v>
      </c>
      <c r="C130" s="2">
        <v>0</v>
      </c>
      <c r="D130" s="2">
        <v>1</v>
      </c>
      <c r="E130" s="2">
        <v>1</v>
      </c>
      <c r="F130" s="2">
        <v>2</v>
      </c>
      <c r="G130" s="3">
        <v>90</v>
      </c>
      <c r="H130" s="2">
        <v>20</v>
      </c>
      <c r="I130" s="2">
        <v>0</v>
      </c>
    </row>
    <row r="131" spans="1:9" x14ac:dyDescent="0.25">
      <c r="A131" s="2">
        <v>1</v>
      </c>
      <c r="B131" s="2">
        <v>37</v>
      </c>
      <c r="C131" s="2">
        <v>1</v>
      </c>
      <c r="D131" s="2">
        <v>0</v>
      </c>
      <c r="E131" s="2">
        <v>1</v>
      </c>
      <c r="F131" s="2">
        <v>3</v>
      </c>
      <c r="G131" s="3">
        <v>136</v>
      </c>
      <c r="H131" s="2">
        <v>15</v>
      </c>
      <c r="I131" s="2">
        <v>0</v>
      </c>
    </row>
    <row r="132" spans="1:9" x14ac:dyDescent="0.25">
      <c r="A132" s="2">
        <v>1</v>
      </c>
      <c r="B132" s="2">
        <v>58</v>
      </c>
      <c r="C132" s="2">
        <v>1</v>
      </c>
      <c r="D132" s="2">
        <v>1</v>
      </c>
      <c r="E132" s="2">
        <v>0</v>
      </c>
      <c r="F132" s="2">
        <v>1</v>
      </c>
      <c r="G132" s="3">
        <v>75</v>
      </c>
      <c r="H132" s="2">
        <v>20</v>
      </c>
      <c r="I132" s="2">
        <v>0</v>
      </c>
    </row>
    <row r="133" spans="1:9" x14ac:dyDescent="0.25">
      <c r="A133" s="2">
        <v>1</v>
      </c>
      <c r="B133" s="2">
        <v>65</v>
      </c>
      <c r="C133" s="2">
        <v>1</v>
      </c>
      <c r="D133" s="2">
        <v>1</v>
      </c>
      <c r="E133" s="2">
        <v>1</v>
      </c>
      <c r="F133" s="2">
        <v>4</v>
      </c>
      <c r="G133" s="3">
        <v>171</v>
      </c>
      <c r="H133" s="2">
        <v>20</v>
      </c>
      <c r="I133" s="2">
        <v>0</v>
      </c>
    </row>
    <row r="134" spans="1:9" x14ac:dyDescent="0.25">
      <c r="A134" s="2">
        <v>1</v>
      </c>
      <c r="B134" s="2">
        <v>47</v>
      </c>
      <c r="C134" s="2">
        <v>1</v>
      </c>
      <c r="D134" s="2">
        <v>1</v>
      </c>
      <c r="E134" s="2">
        <v>1</v>
      </c>
      <c r="F134" s="2">
        <v>5</v>
      </c>
      <c r="G134" s="3">
        <v>96</v>
      </c>
      <c r="H134" s="2">
        <v>15</v>
      </c>
      <c r="I134" s="2">
        <v>0</v>
      </c>
    </row>
    <row r="135" spans="1:9" x14ac:dyDescent="0.25">
      <c r="A135" s="2">
        <v>0</v>
      </c>
      <c r="B135" s="2">
        <v>33</v>
      </c>
      <c r="C135" s="2">
        <v>1</v>
      </c>
      <c r="D135" s="2">
        <v>1</v>
      </c>
      <c r="E135" s="2">
        <v>1</v>
      </c>
      <c r="F135" s="2">
        <v>4</v>
      </c>
      <c r="G135" s="3">
        <v>81</v>
      </c>
      <c r="H135" s="2">
        <v>8</v>
      </c>
      <c r="I135" s="2">
        <v>0</v>
      </c>
    </row>
    <row r="136" spans="1:9" x14ac:dyDescent="0.25">
      <c r="A136" s="2">
        <v>0</v>
      </c>
      <c r="B136" s="2">
        <v>49</v>
      </c>
      <c r="C136" s="2">
        <v>1</v>
      </c>
      <c r="D136" s="2">
        <v>0</v>
      </c>
      <c r="E136" s="2">
        <v>1</v>
      </c>
      <c r="F136" s="2">
        <v>6</v>
      </c>
      <c r="G136" s="3">
        <v>111</v>
      </c>
      <c r="H136" s="2">
        <v>12</v>
      </c>
      <c r="I136" s="2">
        <v>1</v>
      </c>
    </row>
    <row r="137" spans="1:9" x14ac:dyDescent="0.25">
      <c r="A137" s="2">
        <v>0</v>
      </c>
      <c r="B137" s="2">
        <v>44</v>
      </c>
      <c r="C137" s="2">
        <v>1</v>
      </c>
      <c r="D137" s="2">
        <v>0</v>
      </c>
      <c r="E137" s="2">
        <v>1</v>
      </c>
      <c r="F137" s="2">
        <v>7</v>
      </c>
      <c r="G137" s="3">
        <v>135</v>
      </c>
      <c r="H137" s="2">
        <v>20</v>
      </c>
      <c r="I137" s="2">
        <v>0</v>
      </c>
    </row>
    <row r="138" spans="1:9" x14ac:dyDescent="0.25">
      <c r="A138" s="2">
        <v>0</v>
      </c>
      <c r="B138" s="2">
        <v>47</v>
      </c>
      <c r="C138" s="2">
        <v>1</v>
      </c>
      <c r="D138" s="2">
        <v>1</v>
      </c>
      <c r="E138" s="2">
        <v>1</v>
      </c>
      <c r="F138" s="2">
        <v>5</v>
      </c>
      <c r="G138" s="3">
        <v>234</v>
      </c>
      <c r="H138" s="2">
        <v>12</v>
      </c>
      <c r="I138" s="2">
        <v>1</v>
      </c>
    </row>
    <row r="139" spans="1:9" x14ac:dyDescent="0.25">
      <c r="A139" s="2">
        <v>1</v>
      </c>
      <c r="B139" s="2">
        <v>57</v>
      </c>
      <c r="C139" s="2">
        <v>1</v>
      </c>
      <c r="D139" s="2">
        <v>1</v>
      </c>
      <c r="E139" s="2">
        <v>0</v>
      </c>
      <c r="F139" s="2">
        <v>1</v>
      </c>
      <c r="G139" s="3">
        <v>40</v>
      </c>
      <c r="H139" s="2">
        <v>13</v>
      </c>
      <c r="I139" s="2">
        <v>0</v>
      </c>
    </row>
    <row r="140" spans="1:9" x14ac:dyDescent="0.25">
      <c r="A140" s="2">
        <v>0</v>
      </c>
      <c r="B140" s="2">
        <v>50</v>
      </c>
      <c r="C140" s="2">
        <v>1</v>
      </c>
      <c r="D140" s="2">
        <v>0</v>
      </c>
      <c r="E140" s="2">
        <v>1</v>
      </c>
      <c r="F140" s="2">
        <v>4</v>
      </c>
      <c r="G140" s="3">
        <v>62</v>
      </c>
      <c r="H140" s="2">
        <v>20</v>
      </c>
      <c r="I140" s="2">
        <v>1</v>
      </c>
    </row>
    <row r="141" spans="1:9" x14ac:dyDescent="0.25">
      <c r="A141" s="2">
        <v>1</v>
      </c>
      <c r="B141" s="2">
        <v>40</v>
      </c>
      <c r="C141" s="2">
        <v>1</v>
      </c>
      <c r="D141" s="2">
        <v>1</v>
      </c>
      <c r="E141" s="2">
        <v>1</v>
      </c>
      <c r="F141" s="2">
        <v>6</v>
      </c>
      <c r="G141" s="3">
        <v>78</v>
      </c>
      <c r="H141" s="2">
        <v>15</v>
      </c>
      <c r="I141" s="2">
        <v>1</v>
      </c>
    </row>
    <row r="142" spans="1:9" x14ac:dyDescent="0.25">
      <c r="A142" s="2">
        <v>0</v>
      </c>
      <c r="B142" s="2">
        <v>45</v>
      </c>
      <c r="C142" s="2">
        <v>1</v>
      </c>
      <c r="D142" s="2">
        <v>0</v>
      </c>
      <c r="E142" s="2">
        <v>1</v>
      </c>
      <c r="F142" s="2">
        <v>6</v>
      </c>
      <c r="G142" s="3">
        <v>190</v>
      </c>
      <c r="H142" s="2">
        <v>16</v>
      </c>
      <c r="I142" s="2">
        <v>0</v>
      </c>
    </row>
    <row r="143" spans="1:9" x14ac:dyDescent="0.25">
      <c r="A143" s="2">
        <v>1</v>
      </c>
      <c r="B143" s="2">
        <v>51</v>
      </c>
      <c r="C143" s="2">
        <v>1</v>
      </c>
      <c r="D143" s="2">
        <v>1</v>
      </c>
      <c r="E143" s="2">
        <v>1</v>
      </c>
      <c r="F143" s="2">
        <v>4</v>
      </c>
      <c r="G143" s="3">
        <v>150</v>
      </c>
      <c r="H143" s="2">
        <v>18</v>
      </c>
      <c r="I143" s="2">
        <v>0</v>
      </c>
    </row>
    <row r="144" spans="1:9" x14ac:dyDescent="0.25">
      <c r="A144" s="2">
        <v>1</v>
      </c>
      <c r="B144" s="2">
        <v>38</v>
      </c>
      <c r="C144" s="2">
        <v>1</v>
      </c>
      <c r="D144" s="2">
        <v>1</v>
      </c>
      <c r="E144" s="2">
        <v>1</v>
      </c>
      <c r="F144" s="2">
        <v>4</v>
      </c>
      <c r="G144" s="3">
        <v>130</v>
      </c>
      <c r="H144" s="2">
        <v>15</v>
      </c>
      <c r="I144" s="2">
        <v>0</v>
      </c>
    </row>
    <row r="145" spans="1:9" x14ac:dyDescent="0.25">
      <c r="A145" s="2">
        <v>0</v>
      </c>
      <c r="B145" s="2">
        <v>44</v>
      </c>
      <c r="C145" s="2">
        <v>1</v>
      </c>
      <c r="D145" s="2">
        <v>1</v>
      </c>
      <c r="E145" s="2">
        <v>0</v>
      </c>
      <c r="F145" s="2">
        <v>1</v>
      </c>
      <c r="G145" s="3">
        <v>113</v>
      </c>
      <c r="H145" s="2">
        <v>20</v>
      </c>
      <c r="I145" s="2">
        <v>1</v>
      </c>
    </row>
    <row r="146" spans="1:9" x14ac:dyDescent="0.25">
      <c r="A146" s="2">
        <v>0</v>
      </c>
      <c r="B146" s="2">
        <v>49</v>
      </c>
      <c r="C146" s="2">
        <v>1</v>
      </c>
      <c r="D146" s="2">
        <v>1</v>
      </c>
      <c r="E146" s="2">
        <v>1</v>
      </c>
      <c r="F146" s="2">
        <v>4</v>
      </c>
      <c r="G146" s="3">
        <v>247</v>
      </c>
      <c r="H146" s="2">
        <v>8</v>
      </c>
      <c r="I146" s="2">
        <v>1</v>
      </c>
    </row>
    <row r="147" spans="1:9" x14ac:dyDescent="0.25">
      <c r="A147" s="2">
        <v>1</v>
      </c>
      <c r="B147" s="2">
        <v>38</v>
      </c>
      <c r="C147" s="2">
        <v>1</v>
      </c>
      <c r="D147" s="2">
        <v>1</v>
      </c>
      <c r="E147" s="2">
        <v>1</v>
      </c>
      <c r="F147" s="2">
        <v>3</v>
      </c>
      <c r="G147" s="3">
        <v>131</v>
      </c>
      <c r="H147" s="2">
        <v>18</v>
      </c>
      <c r="I147" s="2">
        <v>0</v>
      </c>
    </row>
    <row r="148" spans="1:9" x14ac:dyDescent="0.25">
      <c r="A148" s="2">
        <v>0</v>
      </c>
      <c r="B148" s="2">
        <v>55</v>
      </c>
      <c r="C148" s="2">
        <v>1</v>
      </c>
      <c r="D148" s="2">
        <v>0</v>
      </c>
      <c r="E148" s="2">
        <v>1</v>
      </c>
      <c r="F148" s="2">
        <v>4</v>
      </c>
      <c r="G148" s="3">
        <v>61</v>
      </c>
      <c r="H148" s="2">
        <v>18</v>
      </c>
      <c r="I148" s="2">
        <v>1</v>
      </c>
    </row>
    <row r="149" spans="1:9" x14ac:dyDescent="0.25">
      <c r="A149" s="2">
        <v>0</v>
      </c>
      <c r="B149" s="2">
        <v>43</v>
      </c>
      <c r="C149" s="2">
        <v>1</v>
      </c>
      <c r="D149" s="2">
        <v>1</v>
      </c>
      <c r="E149" s="2">
        <v>1</v>
      </c>
      <c r="F149" s="2">
        <v>4</v>
      </c>
      <c r="G149" s="3">
        <v>119</v>
      </c>
      <c r="H149" s="2">
        <v>20</v>
      </c>
      <c r="I149" s="2">
        <v>1</v>
      </c>
    </row>
    <row r="150" spans="1:9" x14ac:dyDescent="0.25">
      <c r="A150" s="2">
        <v>1</v>
      </c>
      <c r="B150" s="2">
        <v>55</v>
      </c>
      <c r="C150" s="2">
        <v>1</v>
      </c>
      <c r="D150" s="2">
        <v>1</v>
      </c>
      <c r="E150" s="2">
        <v>1</v>
      </c>
      <c r="F150" s="2">
        <v>5</v>
      </c>
      <c r="G150" s="3">
        <v>176</v>
      </c>
      <c r="H150" s="2">
        <v>18</v>
      </c>
      <c r="I150" s="2">
        <v>0</v>
      </c>
    </row>
    <row r="151" spans="1:9" x14ac:dyDescent="0.25">
      <c r="A151" s="2">
        <v>0</v>
      </c>
      <c r="B151" s="2">
        <v>55</v>
      </c>
      <c r="C151" s="2">
        <v>1</v>
      </c>
      <c r="D151" s="2">
        <v>1</v>
      </c>
      <c r="E151" s="2">
        <v>1</v>
      </c>
      <c r="F151" s="2">
        <v>3</v>
      </c>
      <c r="G151" s="3">
        <v>78.5</v>
      </c>
      <c r="H151" s="2">
        <v>20</v>
      </c>
      <c r="I151" s="2">
        <v>1</v>
      </c>
    </row>
    <row r="152" spans="1:9" x14ac:dyDescent="0.25">
      <c r="A152" s="2">
        <v>0</v>
      </c>
      <c r="B152" s="2">
        <v>54</v>
      </c>
      <c r="C152" s="2">
        <v>1</v>
      </c>
      <c r="D152" s="2">
        <v>0</v>
      </c>
      <c r="E152" s="2">
        <v>0</v>
      </c>
      <c r="F152" s="2">
        <v>1</v>
      </c>
      <c r="G152" s="3">
        <v>99</v>
      </c>
      <c r="H152" s="2">
        <v>18</v>
      </c>
      <c r="I152" s="2">
        <v>0</v>
      </c>
    </row>
    <row r="153" spans="1:9" x14ac:dyDescent="0.25">
      <c r="A153" s="2">
        <v>1</v>
      </c>
      <c r="B153" s="2">
        <v>48</v>
      </c>
      <c r="C153" s="2">
        <v>1</v>
      </c>
      <c r="D153" s="2">
        <v>1</v>
      </c>
      <c r="E153" s="2">
        <v>1</v>
      </c>
      <c r="F153" s="2">
        <v>6</v>
      </c>
      <c r="G153" s="3">
        <v>88</v>
      </c>
      <c r="H153" s="2">
        <v>18</v>
      </c>
      <c r="I153" s="2">
        <v>0</v>
      </c>
    </row>
    <row r="154" spans="1:9" x14ac:dyDescent="0.25">
      <c r="A154" s="2">
        <v>0</v>
      </c>
      <c r="B154" s="2">
        <v>43</v>
      </c>
      <c r="C154" s="2">
        <v>0</v>
      </c>
      <c r="D154" s="2">
        <v>0</v>
      </c>
      <c r="E154" s="2">
        <v>0</v>
      </c>
      <c r="F154" s="2">
        <v>1</v>
      </c>
      <c r="G154" s="3">
        <v>24</v>
      </c>
      <c r="H154" s="2">
        <v>8</v>
      </c>
      <c r="I154" s="2">
        <v>1</v>
      </c>
    </row>
    <row r="155" spans="1:9" x14ac:dyDescent="0.25">
      <c r="A155" s="2">
        <v>1</v>
      </c>
      <c r="B155" s="2">
        <v>43</v>
      </c>
      <c r="C155" s="2">
        <v>1</v>
      </c>
      <c r="D155" s="2">
        <v>0</v>
      </c>
      <c r="E155" s="2">
        <v>1</v>
      </c>
      <c r="F155" s="2">
        <v>5</v>
      </c>
      <c r="G155" s="3">
        <v>18</v>
      </c>
      <c r="H155" s="2">
        <v>13</v>
      </c>
      <c r="I155" s="2">
        <v>1</v>
      </c>
    </row>
    <row r="156" spans="1:9" x14ac:dyDescent="0.25">
      <c r="A156" s="2">
        <v>1</v>
      </c>
      <c r="B156" s="2">
        <v>58</v>
      </c>
      <c r="C156" s="2">
        <v>0</v>
      </c>
      <c r="D156" s="2">
        <v>1</v>
      </c>
      <c r="E156" s="2">
        <v>1</v>
      </c>
      <c r="F156" s="2">
        <v>4</v>
      </c>
      <c r="G156" s="3">
        <v>83</v>
      </c>
      <c r="H156" s="2">
        <v>20</v>
      </c>
      <c r="I156" s="2">
        <v>0</v>
      </c>
    </row>
    <row r="157" spans="1:9" x14ac:dyDescent="0.25">
      <c r="A157" s="2">
        <v>0</v>
      </c>
      <c r="B157" s="2">
        <v>59</v>
      </c>
      <c r="C157" s="2">
        <v>1</v>
      </c>
      <c r="D157" s="2">
        <v>0</v>
      </c>
      <c r="E157" s="2">
        <v>0</v>
      </c>
      <c r="F157" s="2">
        <v>3</v>
      </c>
      <c r="G157" s="3">
        <v>71</v>
      </c>
      <c r="H157" s="2">
        <v>20</v>
      </c>
      <c r="I157" s="2">
        <v>0</v>
      </c>
    </row>
    <row r="158" spans="1:9" x14ac:dyDescent="0.25">
      <c r="A158" s="2">
        <v>1</v>
      </c>
      <c r="B158" s="2">
        <v>51</v>
      </c>
      <c r="C158" s="2">
        <v>1</v>
      </c>
      <c r="D158" s="2">
        <v>1</v>
      </c>
      <c r="E158" s="2">
        <v>1</v>
      </c>
      <c r="F158" s="2">
        <v>3</v>
      </c>
      <c r="G158" s="3">
        <v>164</v>
      </c>
      <c r="H158" s="2">
        <v>13</v>
      </c>
      <c r="I158" s="2">
        <v>1</v>
      </c>
    </row>
    <row r="159" spans="1:9" x14ac:dyDescent="0.25">
      <c r="A159" s="2">
        <v>0</v>
      </c>
      <c r="B159" s="2">
        <v>74</v>
      </c>
      <c r="C159" s="2">
        <v>1</v>
      </c>
      <c r="D159" s="2">
        <v>1</v>
      </c>
      <c r="E159" s="2">
        <v>1</v>
      </c>
      <c r="F159" s="2">
        <v>3</v>
      </c>
      <c r="G159" s="3">
        <v>99</v>
      </c>
      <c r="H159" s="2">
        <v>20</v>
      </c>
      <c r="I159" s="2">
        <v>1</v>
      </c>
    </row>
    <row r="160" spans="1:9" x14ac:dyDescent="0.25">
      <c r="A160" s="2">
        <v>1</v>
      </c>
      <c r="B160" s="2">
        <v>55</v>
      </c>
      <c r="C160" s="2">
        <v>1</v>
      </c>
      <c r="D160" s="2">
        <v>1</v>
      </c>
      <c r="E160" s="2">
        <v>1</v>
      </c>
      <c r="F160" s="2">
        <v>5</v>
      </c>
      <c r="G160" s="3">
        <v>51</v>
      </c>
      <c r="H160" s="2">
        <v>20</v>
      </c>
      <c r="I160" s="2">
        <v>0</v>
      </c>
    </row>
    <row r="161" spans="1:9" x14ac:dyDescent="0.25">
      <c r="A161" s="2">
        <v>1</v>
      </c>
      <c r="B161" s="2">
        <v>31</v>
      </c>
      <c r="C161" s="2">
        <v>1</v>
      </c>
      <c r="D161" s="2">
        <v>0</v>
      </c>
      <c r="E161" s="2">
        <v>1</v>
      </c>
      <c r="F161" s="2">
        <v>6</v>
      </c>
      <c r="G161" s="3">
        <v>151</v>
      </c>
      <c r="H161" s="2">
        <v>15</v>
      </c>
      <c r="I161" s="2">
        <v>0</v>
      </c>
    </row>
    <row r="162" spans="1:9" x14ac:dyDescent="0.25">
      <c r="A162" s="2">
        <v>1</v>
      </c>
      <c r="B162" s="2">
        <v>51</v>
      </c>
      <c r="C162" s="2">
        <v>1</v>
      </c>
      <c r="D162" s="2">
        <v>1</v>
      </c>
      <c r="E162" s="2">
        <v>1</v>
      </c>
      <c r="F162" s="2">
        <v>3</v>
      </c>
      <c r="G162" s="3">
        <v>127</v>
      </c>
      <c r="H162" s="2">
        <v>18</v>
      </c>
      <c r="I162" s="2">
        <v>0</v>
      </c>
    </row>
    <row r="163" spans="1:9" x14ac:dyDescent="0.25">
      <c r="A163" s="2">
        <v>1</v>
      </c>
      <c r="B163" s="2">
        <v>44</v>
      </c>
      <c r="C163" s="2">
        <v>1</v>
      </c>
      <c r="D163" s="2">
        <v>1</v>
      </c>
      <c r="E163" s="2">
        <v>1</v>
      </c>
      <c r="F163" s="2">
        <v>3</v>
      </c>
      <c r="G163" s="3">
        <v>94</v>
      </c>
      <c r="H163" s="2">
        <v>15</v>
      </c>
      <c r="I163" s="2">
        <v>1</v>
      </c>
    </row>
    <row r="164" spans="1:9" x14ac:dyDescent="0.25">
      <c r="A164" s="2">
        <v>0</v>
      </c>
      <c r="B164" s="2">
        <v>52</v>
      </c>
      <c r="C164" s="2">
        <v>1</v>
      </c>
      <c r="D164" s="2">
        <v>1</v>
      </c>
      <c r="E164" s="2">
        <v>1</v>
      </c>
      <c r="F164" s="2">
        <v>4</v>
      </c>
      <c r="G164" s="3">
        <v>190</v>
      </c>
      <c r="H164" s="2">
        <v>10</v>
      </c>
      <c r="I164" s="2">
        <v>1</v>
      </c>
    </row>
    <row r="165" spans="1:9" x14ac:dyDescent="0.25">
      <c r="A165" s="2">
        <v>0</v>
      </c>
      <c r="B165" s="2">
        <v>54</v>
      </c>
      <c r="C165" s="2">
        <v>1</v>
      </c>
      <c r="D165" s="2">
        <v>1</v>
      </c>
      <c r="E165" s="2">
        <v>1</v>
      </c>
      <c r="F165" s="2">
        <v>3</v>
      </c>
      <c r="G165" s="3">
        <v>92</v>
      </c>
      <c r="H165" s="2">
        <v>20</v>
      </c>
      <c r="I165" s="2">
        <v>1</v>
      </c>
    </row>
    <row r="166" spans="1:9" x14ac:dyDescent="0.25">
      <c r="A166" s="2">
        <v>0</v>
      </c>
      <c r="B166" s="2">
        <v>66</v>
      </c>
      <c r="C166" s="2">
        <v>1</v>
      </c>
      <c r="D166" s="2">
        <v>0</v>
      </c>
      <c r="E166" s="2">
        <v>1</v>
      </c>
      <c r="F166" s="2">
        <v>2</v>
      </c>
      <c r="G166" s="3">
        <v>68</v>
      </c>
      <c r="H166" s="2">
        <v>20</v>
      </c>
      <c r="I166" s="2">
        <v>0</v>
      </c>
    </row>
    <row r="167" spans="1:9" x14ac:dyDescent="0.25">
      <c r="A167" s="2">
        <v>0</v>
      </c>
      <c r="B167" s="2">
        <v>48</v>
      </c>
      <c r="C167" s="2">
        <v>0</v>
      </c>
      <c r="D167" s="2">
        <v>0</v>
      </c>
      <c r="E167" s="2">
        <v>1</v>
      </c>
      <c r="F167" s="2">
        <v>3</v>
      </c>
      <c r="G167" s="3">
        <v>85</v>
      </c>
      <c r="H167" s="2">
        <v>20</v>
      </c>
      <c r="I167" s="2">
        <v>0</v>
      </c>
    </row>
    <row r="168" spans="1:9" x14ac:dyDescent="0.25">
      <c r="A168" s="2">
        <v>0</v>
      </c>
      <c r="B168" s="2">
        <v>54</v>
      </c>
      <c r="C168" s="2">
        <v>1</v>
      </c>
      <c r="D168" s="2">
        <v>0</v>
      </c>
      <c r="E168" s="2">
        <v>1</v>
      </c>
      <c r="F168" s="2">
        <v>4</v>
      </c>
      <c r="G168" s="3">
        <v>126</v>
      </c>
      <c r="H168" s="2">
        <v>18</v>
      </c>
      <c r="I168" s="2">
        <v>1</v>
      </c>
    </row>
    <row r="169" spans="1:9" x14ac:dyDescent="0.25">
      <c r="A169" s="2">
        <v>1</v>
      </c>
      <c r="B169" s="2">
        <v>48</v>
      </c>
      <c r="C169" s="2">
        <v>1</v>
      </c>
      <c r="D169" s="2">
        <v>1</v>
      </c>
      <c r="E169" s="2">
        <v>1</v>
      </c>
      <c r="F169" s="2">
        <v>5</v>
      </c>
      <c r="G169" s="3">
        <v>127</v>
      </c>
      <c r="H169" s="2">
        <v>18</v>
      </c>
      <c r="I169" s="2">
        <v>0</v>
      </c>
    </row>
    <row r="170" spans="1:9" x14ac:dyDescent="0.25">
      <c r="A170" s="2">
        <v>1</v>
      </c>
      <c r="B170" s="2">
        <v>64</v>
      </c>
      <c r="C170" s="2">
        <v>1</v>
      </c>
      <c r="D170" s="2">
        <v>0</v>
      </c>
      <c r="E170" s="2">
        <v>1</v>
      </c>
      <c r="F170" s="2">
        <v>3</v>
      </c>
      <c r="G170" s="3">
        <v>100</v>
      </c>
      <c r="H170" s="2">
        <v>16</v>
      </c>
      <c r="I170" s="2">
        <v>0</v>
      </c>
    </row>
    <row r="171" spans="1:9" x14ac:dyDescent="0.25">
      <c r="A171" s="2">
        <v>0</v>
      </c>
      <c r="B171" s="2">
        <v>76</v>
      </c>
      <c r="C171" s="2">
        <v>1</v>
      </c>
      <c r="D171" s="2">
        <v>0</v>
      </c>
      <c r="E171" s="2">
        <v>1</v>
      </c>
      <c r="F171" s="2">
        <v>3</v>
      </c>
      <c r="G171" s="3">
        <v>22</v>
      </c>
      <c r="H171" s="2">
        <v>20</v>
      </c>
      <c r="I171" s="2">
        <v>0</v>
      </c>
    </row>
    <row r="172" spans="1:9" x14ac:dyDescent="0.25">
      <c r="A172" s="2">
        <v>1</v>
      </c>
      <c r="B172" s="2">
        <v>62</v>
      </c>
      <c r="C172" s="2">
        <v>0</v>
      </c>
      <c r="D172" s="2">
        <v>1</v>
      </c>
      <c r="E172" s="2">
        <v>0</v>
      </c>
      <c r="F172" s="2">
        <v>3</v>
      </c>
      <c r="G172" s="3">
        <v>65.5</v>
      </c>
      <c r="H172" s="2">
        <v>20</v>
      </c>
      <c r="I172" s="2">
        <v>0</v>
      </c>
    </row>
    <row r="173" spans="1:9" x14ac:dyDescent="0.25">
      <c r="A173" s="2">
        <v>0</v>
      </c>
      <c r="B173" s="2">
        <v>54</v>
      </c>
      <c r="C173" s="2">
        <v>0</v>
      </c>
      <c r="D173" s="2">
        <v>1</v>
      </c>
      <c r="E173" s="2">
        <v>1</v>
      </c>
      <c r="F173" s="2">
        <v>4</v>
      </c>
      <c r="G173" s="3">
        <v>107.5</v>
      </c>
      <c r="H173" s="2">
        <v>18</v>
      </c>
      <c r="I173" s="2">
        <v>1</v>
      </c>
    </row>
    <row r="174" spans="1:9" x14ac:dyDescent="0.25">
      <c r="A174" s="2">
        <v>0</v>
      </c>
      <c r="B174" s="2">
        <v>53</v>
      </c>
      <c r="C174" s="2">
        <v>1</v>
      </c>
      <c r="D174" s="2">
        <v>1</v>
      </c>
      <c r="E174" s="2">
        <v>1</v>
      </c>
      <c r="F174" s="2">
        <v>6</v>
      </c>
      <c r="G174" s="3">
        <v>214</v>
      </c>
      <c r="H174" s="2">
        <v>18</v>
      </c>
      <c r="I174" s="2">
        <v>1</v>
      </c>
    </row>
    <row r="175" spans="1:9" x14ac:dyDescent="0.25">
      <c r="A175" s="2">
        <v>1</v>
      </c>
      <c r="B175" s="2">
        <v>39</v>
      </c>
      <c r="C175" s="2">
        <v>1</v>
      </c>
      <c r="D175" s="2">
        <v>0</v>
      </c>
      <c r="E175" s="2">
        <v>1</v>
      </c>
      <c r="F175" s="2">
        <v>4</v>
      </c>
      <c r="G175" s="3">
        <v>91</v>
      </c>
      <c r="H175" s="2">
        <v>15</v>
      </c>
      <c r="I175" s="2">
        <v>0</v>
      </c>
    </row>
    <row r="176" spans="1:9" x14ac:dyDescent="0.25">
      <c r="A176" s="2">
        <v>0</v>
      </c>
      <c r="B176" s="2">
        <v>46</v>
      </c>
      <c r="C176" s="2">
        <v>1</v>
      </c>
      <c r="D176" s="2">
        <v>0</v>
      </c>
      <c r="E176" s="2">
        <v>1</v>
      </c>
      <c r="F176" s="2">
        <v>6</v>
      </c>
      <c r="G176" s="3">
        <v>77</v>
      </c>
      <c r="H176" s="2">
        <v>8</v>
      </c>
      <c r="I176" s="2">
        <v>1</v>
      </c>
    </row>
    <row r="177" spans="1:9" x14ac:dyDescent="0.25">
      <c r="A177" s="2">
        <v>0</v>
      </c>
      <c r="B177" s="2">
        <v>69</v>
      </c>
      <c r="C177" s="2">
        <v>0</v>
      </c>
      <c r="D177" s="2">
        <v>0</v>
      </c>
      <c r="E177" s="2">
        <v>1</v>
      </c>
      <c r="F177" s="2">
        <v>4</v>
      </c>
      <c r="G177" s="3">
        <v>85.5</v>
      </c>
      <c r="H177" s="2">
        <v>10</v>
      </c>
      <c r="I177" s="2">
        <v>0</v>
      </c>
    </row>
    <row r="178" spans="1:9" x14ac:dyDescent="0.25">
      <c r="A178" s="2">
        <v>0</v>
      </c>
      <c r="B178" s="2">
        <v>53</v>
      </c>
      <c r="C178" s="2">
        <v>1</v>
      </c>
      <c r="D178" s="2">
        <v>0</v>
      </c>
      <c r="E178" s="2">
        <v>1</v>
      </c>
      <c r="F178" s="2">
        <v>2</v>
      </c>
      <c r="G178" s="3">
        <v>85</v>
      </c>
      <c r="H178" s="2">
        <v>20</v>
      </c>
      <c r="I178" s="2">
        <v>1</v>
      </c>
    </row>
    <row r="179" spans="1:9" x14ac:dyDescent="0.25">
      <c r="A179" s="2">
        <v>1</v>
      </c>
      <c r="B179" s="2">
        <v>39</v>
      </c>
      <c r="C179" s="2">
        <v>1</v>
      </c>
      <c r="D179" s="2">
        <v>1</v>
      </c>
      <c r="E179" s="2">
        <v>1</v>
      </c>
      <c r="F179" s="2">
        <v>4</v>
      </c>
      <c r="G179" s="3">
        <v>118</v>
      </c>
      <c r="H179" s="2">
        <v>15</v>
      </c>
      <c r="I179" s="2">
        <v>1</v>
      </c>
    </row>
    <row r="180" spans="1:9" x14ac:dyDescent="0.25">
      <c r="A180" s="2">
        <v>1</v>
      </c>
      <c r="B180" s="2">
        <v>43</v>
      </c>
      <c r="C180" s="2">
        <v>1</v>
      </c>
      <c r="D180" s="2">
        <v>1</v>
      </c>
      <c r="E180" s="2">
        <v>1</v>
      </c>
      <c r="F180" s="2">
        <v>4</v>
      </c>
      <c r="G180" s="3">
        <v>233</v>
      </c>
      <c r="H180" s="2">
        <v>18</v>
      </c>
      <c r="I180" s="2">
        <v>0</v>
      </c>
    </row>
    <row r="181" spans="1:9" x14ac:dyDescent="0.25">
      <c r="A181" s="2">
        <v>0</v>
      </c>
      <c r="B181" s="2">
        <v>61</v>
      </c>
      <c r="C181" s="2">
        <v>1</v>
      </c>
      <c r="D181" s="2">
        <v>1</v>
      </c>
      <c r="E181" s="2">
        <v>0</v>
      </c>
      <c r="F181" s="2">
        <v>3</v>
      </c>
      <c r="G181" s="3">
        <v>17</v>
      </c>
      <c r="H181" s="2">
        <v>20</v>
      </c>
      <c r="I181" s="2">
        <v>1</v>
      </c>
    </row>
    <row r="182" spans="1:9" x14ac:dyDescent="0.25">
      <c r="A182" s="2">
        <v>0</v>
      </c>
      <c r="B182" s="2">
        <v>66</v>
      </c>
      <c r="C182" s="2">
        <v>1</v>
      </c>
      <c r="D182" s="2">
        <v>1</v>
      </c>
      <c r="E182" s="2">
        <v>0</v>
      </c>
      <c r="F182" s="2">
        <v>2</v>
      </c>
      <c r="G182" s="3">
        <v>38</v>
      </c>
      <c r="H182" s="2">
        <v>20</v>
      </c>
      <c r="I182" s="2">
        <v>1</v>
      </c>
    </row>
    <row r="183" spans="1:9" x14ac:dyDescent="0.25">
      <c r="A183" s="2">
        <v>0</v>
      </c>
      <c r="B183" s="2">
        <v>44</v>
      </c>
      <c r="C183" s="2">
        <v>1</v>
      </c>
      <c r="D183" s="2">
        <v>1</v>
      </c>
      <c r="E183" s="2">
        <v>1</v>
      </c>
      <c r="F183" s="2">
        <v>3</v>
      </c>
      <c r="G183" s="3">
        <v>157</v>
      </c>
      <c r="H183" s="2">
        <v>12</v>
      </c>
      <c r="I183" s="2">
        <v>1</v>
      </c>
    </row>
    <row r="184" spans="1:9" x14ac:dyDescent="0.25">
      <c r="A184" s="2">
        <v>0</v>
      </c>
      <c r="B184" s="2">
        <v>52</v>
      </c>
      <c r="C184" s="2">
        <v>0</v>
      </c>
      <c r="D184" s="2">
        <v>1</v>
      </c>
      <c r="E184" s="2">
        <v>0</v>
      </c>
      <c r="F184" s="2">
        <v>1</v>
      </c>
      <c r="G184" s="3">
        <v>69</v>
      </c>
      <c r="H184" s="2">
        <v>20</v>
      </c>
      <c r="I184" s="2">
        <v>1</v>
      </c>
    </row>
    <row r="185" spans="1:9" x14ac:dyDescent="0.25">
      <c r="A185" s="2">
        <v>1</v>
      </c>
      <c r="B185" s="2">
        <v>45</v>
      </c>
      <c r="C185" s="2">
        <v>1</v>
      </c>
      <c r="D185" s="2">
        <v>1</v>
      </c>
      <c r="E185" s="2">
        <v>1</v>
      </c>
      <c r="F185" s="2">
        <v>5</v>
      </c>
      <c r="G185" s="3">
        <v>61</v>
      </c>
      <c r="H185" s="2">
        <v>20</v>
      </c>
      <c r="I185" s="2">
        <v>0</v>
      </c>
    </row>
    <row r="186" spans="1:9" x14ac:dyDescent="0.25">
      <c r="A186" s="2">
        <v>0</v>
      </c>
      <c r="B186" s="2">
        <v>60</v>
      </c>
      <c r="C186" s="2">
        <v>1</v>
      </c>
      <c r="D186" s="2">
        <v>0</v>
      </c>
      <c r="E186" s="2">
        <v>1</v>
      </c>
      <c r="F186" s="2">
        <v>2</v>
      </c>
      <c r="G186" s="3">
        <v>134</v>
      </c>
      <c r="H186" s="2">
        <v>20</v>
      </c>
      <c r="I186" s="2">
        <v>0</v>
      </c>
    </row>
    <row r="187" spans="1:9" x14ac:dyDescent="0.25">
      <c r="A187" s="2">
        <v>1</v>
      </c>
      <c r="B187" s="2">
        <v>37</v>
      </c>
      <c r="C187" s="2">
        <v>1</v>
      </c>
      <c r="D187" s="2">
        <v>1</v>
      </c>
      <c r="E187" s="2">
        <v>1</v>
      </c>
      <c r="F187" s="2">
        <v>3</v>
      </c>
      <c r="G187" s="3">
        <v>161</v>
      </c>
      <c r="H187" s="2">
        <v>18</v>
      </c>
      <c r="I187" s="2">
        <v>0</v>
      </c>
    </row>
    <row r="188" spans="1:9" x14ac:dyDescent="0.25">
      <c r="A188" s="2">
        <v>0</v>
      </c>
      <c r="B188" s="2">
        <v>47</v>
      </c>
      <c r="C188" s="2">
        <v>1</v>
      </c>
      <c r="D188" s="2">
        <v>1</v>
      </c>
      <c r="E188" s="2">
        <v>1</v>
      </c>
      <c r="F188" s="2">
        <v>3</v>
      </c>
      <c r="G188" s="3">
        <v>101</v>
      </c>
      <c r="H188" s="2">
        <v>12</v>
      </c>
      <c r="I188" s="2">
        <v>1</v>
      </c>
    </row>
    <row r="189" spans="1:9" x14ac:dyDescent="0.25">
      <c r="A189" s="2">
        <v>0</v>
      </c>
      <c r="B189" s="2">
        <v>46</v>
      </c>
      <c r="C189" s="2">
        <v>0</v>
      </c>
      <c r="D189" s="2">
        <v>1</v>
      </c>
      <c r="E189" s="2">
        <v>1</v>
      </c>
      <c r="F189" s="2">
        <v>4</v>
      </c>
      <c r="G189" s="3">
        <v>123</v>
      </c>
      <c r="H189" s="2">
        <v>18</v>
      </c>
      <c r="I189" s="2">
        <v>1</v>
      </c>
    </row>
    <row r="190" spans="1:9" x14ac:dyDescent="0.25">
      <c r="A190" s="2">
        <v>1</v>
      </c>
      <c r="B190" s="2">
        <v>46</v>
      </c>
      <c r="C190" s="2">
        <v>1</v>
      </c>
      <c r="D190" s="2">
        <v>1</v>
      </c>
      <c r="E190" s="2">
        <v>0</v>
      </c>
      <c r="F190" s="2">
        <v>1</v>
      </c>
      <c r="G190" s="3">
        <v>85</v>
      </c>
      <c r="H190" s="2">
        <v>18</v>
      </c>
      <c r="I190" s="2">
        <v>0</v>
      </c>
    </row>
    <row r="191" spans="1:9" x14ac:dyDescent="0.25">
      <c r="A191" s="2">
        <v>1</v>
      </c>
      <c r="B191" s="2">
        <v>61</v>
      </c>
      <c r="C191" s="2">
        <v>1</v>
      </c>
      <c r="D191" s="2">
        <v>1</v>
      </c>
      <c r="E191" s="2">
        <v>1</v>
      </c>
      <c r="F191" s="2">
        <v>5</v>
      </c>
      <c r="G191" s="3">
        <v>108</v>
      </c>
      <c r="H191" s="2">
        <v>20</v>
      </c>
      <c r="I191" s="2">
        <v>0</v>
      </c>
    </row>
    <row r="192" spans="1:9" x14ac:dyDescent="0.25">
      <c r="A192" s="2">
        <v>1</v>
      </c>
      <c r="B192" s="2">
        <v>51</v>
      </c>
      <c r="C192" s="2">
        <v>1</v>
      </c>
      <c r="D192" s="2">
        <v>1</v>
      </c>
      <c r="E192" s="2">
        <v>1</v>
      </c>
      <c r="F192" s="2">
        <v>2</v>
      </c>
      <c r="G192" s="3">
        <v>60</v>
      </c>
      <c r="H192" s="2">
        <v>18</v>
      </c>
      <c r="I192" s="2">
        <v>0</v>
      </c>
    </row>
    <row r="193" spans="1:9" x14ac:dyDescent="0.25">
      <c r="A193" s="2">
        <v>0</v>
      </c>
      <c r="B193" s="2">
        <v>41</v>
      </c>
      <c r="C193" s="2">
        <v>1</v>
      </c>
      <c r="D193" s="2">
        <v>1</v>
      </c>
      <c r="E193" s="2">
        <v>1</v>
      </c>
      <c r="F193" s="2">
        <v>4</v>
      </c>
      <c r="G193" s="3">
        <v>99</v>
      </c>
      <c r="H193" s="2">
        <v>18</v>
      </c>
      <c r="I193" s="2">
        <v>1</v>
      </c>
    </row>
    <row r="194" spans="1:9" x14ac:dyDescent="0.25">
      <c r="A194" s="2">
        <v>1</v>
      </c>
      <c r="B194" s="2">
        <v>57</v>
      </c>
      <c r="C194" s="2">
        <v>1</v>
      </c>
      <c r="D194" s="2">
        <v>1</v>
      </c>
      <c r="E194" s="2">
        <v>1</v>
      </c>
      <c r="F194" s="2">
        <v>5</v>
      </c>
      <c r="G194" s="3">
        <v>87</v>
      </c>
      <c r="H194" s="2">
        <v>16</v>
      </c>
      <c r="I194" s="2">
        <v>0</v>
      </c>
    </row>
    <row r="195" spans="1:9" x14ac:dyDescent="0.25">
      <c r="A195" s="2">
        <v>0</v>
      </c>
      <c r="B195" s="2">
        <v>47</v>
      </c>
      <c r="C195" s="2">
        <v>1</v>
      </c>
      <c r="D195" s="2">
        <v>0</v>
      </c>
      <c r="E195" s="2">
        <v>0</v>
      </c>
      <c r="F195" s="2">
        <v>1</v>
      </c>
      <c r="G195" s="3">
        <v>94</v>
      </c>
      <c r="H195" s="2">
        <v>20</v>
      </c>
      <c r="I195" s="2">
        <v>0</v>
      </c>
    </row>
    <row r="196" spans="1:9" x14ac:dyDescent="0.25">
      <c r="A196" s="2">
        <v>1</v>
      </c>
      <c r="B196" s="2">
        <v>43</v>
      </c>
      <c r="C196" s="2">
        <v>1</v>
      </c>
      <c r="D196" s="2">
        <v>1</v>
      </c>
      <c r="E196" s="2">
        <v>1</v>
      </c>
      <c r="F196" s="2">
        <v>3</v>
      </c>
      <c r="G196" s="3">
        <v>73</v>
      </c>
      <c r="H196" s="2">
        <v>15</v>
      </c>
      <c r="I196" s="2">
        <v>1</v>
      </c>
    </row>
    <row r="197" spans="1:9" x14ac:dyDescent="0.25">
      <c r="A197" s="2">
        <v>0</v>
      </c>
      <c r="B197" s="2">
        <v>50</v>
      </c>
      <c r="C197" s="2">
        <v>1</v>
      </c>
      <c r="D197" s="2">
        <v>1</v>
      </c>
      <c r="E197" s="2">
        <v>1</v>
      </c>
      <c r="F197" s="2">
        <v>3</v>
      </c>
      <c r="G197" s="3">
        <v>44</v>
      </c>
      <c r="H197" s="2">
        <v>18</v>
      </c>
      <c r="I197" s="2">
        <v>1</v>
      </c>
    </row>
    <row r="198" spans="1:9" x14ac:dyDescent="0.25">
      <c r="A198" s="2">
        <v>0</v>
      </c>
      <c r="B198" s="2">
        <v>35</v>
      </c>
      <c r="C198" s="2">
        <v>1</v>
      </c>
      <c r="D198" s="2">
        <v>0</v>
      </c>
      <c r="E198" s="2">
        <v>1</v>
      </c>
      <c r="F198" s="2">
        <v>3</v>
      </c>
      <c r="G198" s="3">
        <v>90</v>
      </c>
      <c r="H198" s="2">
        <v>18</v>
      </c>
      <c r="I198" s="2">
        <v>1</v>
      </c>
    </row>
    <row r="199" spans="1:9" x14ac:dyDescent="0.25">
      <c r="A199" s="2">
        <v>0</v>
      </c>
      <c r="B199" s="2">
        <v>39</v>
      </c>
      <c r="C199" s="2">
        <v>1</v>
      </c>
      <c r="D199" s="2">
        <v>0</v>
      </c>
      <c r="E199" s="2">
        <v>0</v>
      </c>
      <c r="F199" s="2">
        <v>1</v>
      </c>
      <c r="G199" s="3">
        <v>55.5</v>
      </c>
      <c r="H199" s="2">
        <v>8</v>
      </c>
      <c r="I199" s="2">
        <v>0</v>
      </c>
    </row>
    <row r="200" spans="1:9" x14ac:dyDescent="0.25">
      <c r="A200" s="2">
        <v>0</v>
      </c>
      <c r="B200" s="2">
        <v>53</v>
      </c>
      <c r="C200" s="2">
        <v>1</v>
      </c>
      <c r="D200" s="2">
        <v>1</v>
      </c>
      <c r="E200" s="2">
        <v>1</v>
      </c>
      <c r="F200" s="2">
        <v>5</v>
      </c>
      <c r="G200" s="3">
        <v>24</v>
      </c>
      <c r="H200" s="2">
        <v>18</v>
      </c>
      <c r="I200" s="2">
        <v>1</v>
      </c>
    </row>
    <row r="201" spans="1:9" x14ac:dyDescent="0.25">
      <c r="A201" s="2">
        <v>0</v>
      </c>
      <c r="B201" s="2">
        <v>52</v>
      </c>
      <c r="C201" s="2">
        <v>1</v>
      </c>
      <c r="D201" s="2">
        <v>1</v>
      </c>
      <c r="E201" s="2">
        <v>1</v>
      </c>
      <c r="F201" s="2">
        <v>4</v>
      </c>
      <c r="G201" s="3">
        <v>57</v>
      </c>
      <c r="H201" s="2">
        <v>8</v>
      </c>
      <c r="I201" s="2">
        <v>0</v>
      </c>
    </row>
    <row r="202" spans="1:9" x14ac:dyDescent="0.25">
      <c r="A202" s="2">
        <v>0</v>
      </c>
      <c r="B202" s="2">
        <v>55</v>
      </c>
      <c r="C202" s="2">
        <v>1</v>
      </c>
      <c r="D202" s="2">
        <v>0</v>
      </c>
      <c r="E202" s="2">
        <v>1</v>
      </c>
      <c r="F202" s="2">
        <v>4</v>
      </c>
      <c r="G202" s="3">
        <v>237</v>
      </c>
      <c r="H202" s="2">
        <v>20</v>
      </c>
      <c r="I202" s="2">
        <v>0</v>
      </c>
    </row>
    <row r="203" spans="1:9" x14ac:dyDescent="0.25">
      <c r="A203" s="2">
        <v>0</v>
      </c>
      <c r="B203" s="2">
        <v>56</v>
      </c>
      <c r="C203" s="2">
        <v>1</v>
      </c>
      <c r="D203" s="2">
        <v>0</v>
      </c>
      <c r="E203" s="2">
        <v>1</v>
      </c>
      <c r="F203" s="2">
        <v>4</v>
      </c>
      <c r="G203" s="3">
        <v>56</v>
      </c>
      <c r="H203" s="2">
        <v>20</v>
      </c>
      <c r="I203" s="2">
        <v>1</v>
      </c>
    </row>
    <row r="204" spans="1:9" x14ac:dyDescent="0.25">
      <c r="A204" s="2">
        <v>0</v>
      </c>
      <c r="B204" s="2">
        <v>58</v>
      </c>
      <c r="C204" s="2">
        <v>1</v>
      </c>
      <c r="D204" s="2">
        <v>0</v>
      </c>
      <c r="E204" s="2">
        <v>1</v>
      </c>
      <c r="F204" s="2">
        <v>2</v>
      </c>
      <c r="G204" s="3">
        <v>55</v>
      </c>
      <c r="H204" s="2">
        <v>8</v>
      </c>
      <c r="I204" s="2">
        <v>1</v>
      </c>
    </row>
    <row r="205" spans="1:9" x14ac:dyDescent="0.25">
      <c r="A205" s="2">
        <v>0</v>
      </c>
      <c r="B205" s="2">
        <v>48</v>
      </c>
      <c r="C205" s="2">
        <v>1</v>
      </c>
      <c r="D205" s="2">
        <v>0</v>
      </c>
      <c r="E205" s="2">
        <v>0</v>
      </c>
      <c r="F205" s="2">
        <v>1</v>
      </c>
      <c r="G205" s="3">
        <v>163</v>
      </c>
      <c r="H205" s="2">
        <v>20</v>
      </c>
      <c r="I205" s="2">
        <v>1</v>
      </c>
    </row>
    <row r="206" spans="1:9" x14ac:dyDescent="0.25">
      <c r="A206" s="2">
        <v>0</v>
      </c>
      <c r="B206" s="2">
        <v>69</v>
      </c>
      <c r="C206" s="2">
        <v>1</v>
      </c>
      <c r="D206" s="2">
        <v>1</v>
      </c>
      <c r="E206" s="2">
        <v>1</v>
      </c>
      <c r="F206" s="2">
        <v>2</v>
      </c>
      <c r="G206" s="3">
        <v>30</v>
      </c>
      <c r="H206" s="2">
        <v>20</v>
      </c>
      <c r="I206" s="2">
        <v>1</v>
      </c>
    </row>
    <row r="207" spans="1:9" x14ac:dyDescent="0.25">
      <c r="A207" s="2">
        <v>1</v>
      </c>
      <c r="B207" s="2">
        <v>52</v>
      </c>
      <c r="C207" s="2">
        <v>1</v>
      </c>
      <c r="D207" s="2">
        <v>1</v>
      </c>
      <c r="E207" s="2">
        <v>1</v>
      </c>
      <c r="F207" s="2">
        <v>4</v>
      </c>
      <c r="G207" s="3">
        <v>150</v>
      </c>
      <c r="H207" s="2">
        <v>20</v>
      </c>
      <c r="I207" s="2">
        <v>0</v>
      </c>
    </row>
    <row r="208" spans="1:9" x14ac:dyDescent="0.25">
      <c r="A208" s="2">
        <v>1</v>
      </c>
      <c r="B208" s="2">
        <v>54</v>
      </c>
      <c r="C208" s="2">
        <v>1</v>
      </c>
      <c r="D208" s="2">
        <v>0</v>
      </c>
      <c r="E208" s="2">
        <v>1</v>
      </c>
      <c r="F208" s="2">
        <v>2</v>
      </c>
      <c r="G208" s="3">
        <v>63</v>
      </c>
      <c r="H208" s="2">
        <v>13</v>
      </c>
      <c r="I208" s="2">
        <v>0</v>
      </c>
    </row>
    <row r="209" spans="1:9" x14ac:dyDescent="0.25">
      <c r="A209" s="2">
        <v>1</v>
      </c>
      <c r="B209" s="2">
        <v>42</v>
      </c>
      <c r="C209" s="2">
        <v>1</v>
      </c>
      <c r="D209" s="2">
        <v>1</v>
      </c>
      <c r="E209" s="2">
        <v>0</v>
      </c>
      <c r="F209" s="2">
        <v>1</v>
      </c>
      <c r="G209" s="3">
        <v>108</v>
      </c>
      <c r="H209" s="2">
        <v>15</v>
      </c>
      <c r="I209" s="2">
        <v>0</v>
      </c>
    </row>
    <row r="210" spans="1:9" x14ac:dyDescent="0.25">
      <c r="A210" s="2">
        <v>0</v>
      </c>
      <c r="B210" s="2">
        <v>33</v>
      </c>
      <c r="C210" s="2">
        <v>1</v>
      </c>
      <c r="D210" s="2">
        <v>1</v>
      </c>
      <c r="E210" s="2">
        <v>1</v>
      </c>
      <c r="F210" s="2">
        <v>2</v>
      </c>
      <c r="G210" s="3">
        <v>111.5</v>
      </c>
      <c r="H210" s="2">
        <v>8</v>
      </c>
      <c r="I210" s="2">
        <v>0</v>
      </c>
    </row>
    <row r="211" spans="1:9" x14ac:dyDescent="0.25">
      <c r="A211" s="2">
        <v>1</v>
      </c>
      <c r="B211" s="2">
        <v>37</v>
      </c>
      <c r="C211" s="2">
        <v>0</v>
      </c>
      <c r="D211" s="2">
        <v>1</v>
      </c>
      <c r="E211" s="2">
        <v>1</v>
      </c>
      <c r="F211" s="2">
        <v>4</v>
      </c>
      <c r="G211" s="3">
        <v>107</v>
      </c>
      <c r="H211" s="2">
        <v>15</v>
      </c>
      <c r="I211" s="2">
        <v>0</v>
      </c>
    </row>
    <row r="212" spans="1:9" x14ac:dyDescent="0.25">
      <c r="A212" s="2">
        <v>1</v>
      </c>
      <c r="B212" s="2">
        <v>51</v>
      </c>
      <c r="C212" s="2">
        <v>1</v>
      </c>
      <c r="D212" s="2">
        <v>1</v>
      </c>
      <c r="E212" s="2">
        <v>1</v>
      </c>
      <c r="F212" s="2">
        <v>3</v>
      </c>
      <c r="G212" s="3">
        <v>82</v>
      </c>
      <c r="H212" s="2">
        <v>20</v>
      </c>
      <c r="I212" s="2">
        <v>0</v>
      </c>
    </row>
    <row r="213" spans="1:9" x14ac:dyDescent="0.25">
      <c r="A213" s="2">
        <v>1</v>
      </c>
      <c r="B213" s="2">
        <v>36</v>
      </c>
      <c r="C213" s="2">
        <v>1</v>
      </c>
      <c r="D213" s="2">
        <v>0</v>
      </c>
      <c r="E213" s="2">
        <v>1</v>
      </c>
      <c r="F213" s="2">
        <v>3</v>
      </c>
      <c r="G213" s="3">
        <v>160</v>
      </c>
      <c r="H213" s="2">
        <v>15</v>
      </c>
      <c r="I213" s="2">
        <v>1</v>
      </c>
    </row>
    <row r="214" spans="1:9" x14ac:dyDescent="0.25">
      <c r="A214" s="2">
        <v>1</v>
      </c>
      <c r="B214" s="2">
        <v>53</v>
      </c>
      <c r="C214" s="2">
        <v>1</v>
      </c>
      <c r="D214" s="2">
        <v>1</v>
      </c>
      <c r="E214" s="2">
        <v>0</v>
      </c>
      <c r="F214" s="2">
        <v>1</v>
      </c>
      <c r="G214" s="3">
        <v>9</v>
      </c>
      <c r="H214" s="2">
        <v>20</v>
      </c>
      <c r="I214" s="2">
        <v>0</v>
      </c>
    </row>
    <row r="215" spans="1:9" x14ac:dyDescent="0.25">
      <c r="A215" s="2">
        <v>1</v>
      </c>
      <c r="B215" s="2">
        <v>51</v>
      </c>
      <c r="C215" s="2">
        <v>1</v>
      </c>
      <c r="D215" s="2">
        <v>0</v>
      </c>
      <c r="E215" s="2">
        <v>1</v>
      </c>
      <c r="F215" s="2">
        <v>4</v>
      </c>
      <c r="G215" s="3">
        <v>56</v>
      </c>
      <c r="H215" s="2">
        <v>16</v>
      </c>
      <c r="I215" s="2">
        <v>1</v>
      </c>
    </row>
    <row r="216" spans="1:9" x14ac:dyDescent="0.25">
      <c r="A216" s="2">
        <v>1</v>
      </c>
      <c r="B216" s="2">
        <v>46</v>
      </c>
      <c r="C216" s="2">
        <v>1</v>
      </c>
      <c r="D216" s="2">
        <v>1</v>
      </c>
      <c r="E216" s="2">
        <v>1</v>
      </c>
      <c r="F216" s="2">
        <v>2</v>
      </c>
      <c r="G216" s="3">
        <v>96</v>
      </c>
      <c r="H216" s="2">
        <v>18</v>
      </c>
      <c r="I216" s="2">
        <v>0</v>
      </c>
    </row>
    <row r="217" spans="1:9" x14ac:dyDescent="0.25">
      <c r="A217" s="2">
        <v>0</v>
      </c>
      <c r="B217" s="2">
        <v>48</v>
      </c>
      <c r="C217" s="2">
        <v>1</v>
      </c>
      <c r="D217" s="2">
        <v>1</v>
      </c>
      <c r="E217" s="2">
        <v>1</v>
      </c>
      <c r="F217" s="2">
        <v>2</v>
      </c>
      <c r="G217" s="3">
        <v>140</v>
      </c>
      <c r="H217" s="2">
        <v>20</v>
      </c>
      <c r="I217" s="2">
        <v>1</v>
      </c>
    </row>
    <row r="218" spans="1:9" x14ac:dyDescent="0.25">
      <c r="A218" s="2">
        <v>0</v>
      </c>
      <c r="B218" s="2">
        <v>39</v>
      </c>
      <c r="C218" s="2">
        <v>1</v>
      </c>
      <c r="D218" s="2">
        <v>1</v>
      </c>
      <c r="E218" s="2">
        <v>0</v>
      </c>
      <c r="F218" s="2">
        <v>4</v>
      </c>
      <c r="G218" s="3">
        <v>31</v>
      </c>
      <c r="H218" s="2">
        <v>18</v>
      </c>
      <c r="I218" s="2">
        <v>1</v>
      </c>
    </row>
    <row r="219" spans="1:9" x14ac:dyDescent="0.25">
      <c r="A219" s="2">
        <v>1</v>
      </c>
      <c r="B219" s="2">
        <v>46</v>
      </c>
      <c r="C219" s="2">
        <v>1</v>
      </c>
      <c r="D219" s="2">
        <v>1</v>
      </c>
      <c r="E219" s="2">
        <v>1</v>
      </c>
      <c r="F219" s="2">
        <v>2</v>
      </c>
      <c r="G219" s="3">
        <v>67</v>
      </c>
      <c r="H219" s="2">
        <v>20</v>
      </c>
      <c r="I219" s="2">
        <v>0</v>
      </c>
    </row>
    <row r="220" spans="1:9" x14ac:dyDescent="0.25">
      <c r="A220" s="2">
        <v>1</v>
      </c>
      <c r="B220" s="2">
        <v>64</v>
      </c>
      <c r="C220" s="2">
        <v>1</v>
      </c>
      <c r="D220" s="2">
        <v>1</v>
      </c>
      <c r="E220" s="2">
        <v>1</v>
      </c>
      <c r="F220" s="2">
        <v>3</v>
      </c>
      <c r="G220" s="3">
        <v>16</v>
      </c>
      <c r="H220" s="2">
        <v>13</v>
      </c>
      <c r="I220" s="2">
        <v>0</v>
      </c>
    </row>
    <row r="221" spans="1:9" x14ac:dyDescent="0.25">
      <c r="A221" s="2">
        <v>0</v>
      </c>
      <c r="B221" s="2">
        <v>53</v>
      </c>
      <c r="C221" s="2">
        <v>1</v>
      </c>
      <c r="D221" s="2">
        <v>1</v>
      </c>
      <c r="E221" s="2">
        <v>1</v>
      </c>
      <c r="F221" s="2">
        <v>5</v>
      </c>
      <c r="G221" s="3">
        <v>124</v>
      </c>
      <c r="H221" s="2">
        <v>8</v>
      </c>
      <c r="I221" s="2">
        <v>1</v>
      </c>
    </row>
    <row r="222" spans="1:9" x14ac:dyDescent="0.25">
      <c r="A222" s="2">
        <v>1</v>
      </c>
      <c r="B222" s="2">
        <v>47</v>
      </c>
      <c r="C222" s="2">
        <v>1</v>
      </c>
      <c r="D222" s="2">
        <v>1</v>
      </c>
      <c r="E222" s="2">
        <v>1</v>
      </c>
      <c r="F222" s="2">
        <v>4</v>
      </c>
      <c r="G222" s="3">
        <v>103</v>
      </c>
      <c r="H222" s="2">
        <v>18</v>
      </c>
      <c r="I222" s="2">
        <v>0</v>
      </c>
    </row>
    <row r="223" spans="1:9" x14ac:dyDescent="0.25">
      <c r="A223" s="2">
        <v>1</v>
      </c>
      <c r="B223" s="2">
        <v>57</v>
      </c>
      <c r="C223" s="2">
        <v>1</v>
      </c>
      <c r="D223" s="2">
        <v>0</v>
      </c>
      <c r="E223" s="2">
        <v>1</v>
      </c>
      <c r="F223" s="2">
        <v>3</v>
      </c>
      <c r="G223" s="3">
        <v>108</v>
      </c>
      <c r="H223" s="2">
        <v>13</v>
      </c>
      <c r="I223" s="2">
        <v>1</v>
      </c>
    </row>
    <row r="224" spans="1:9" x14ac:dyDescent="0.25">
      <c r="A224" s="2">
        <v>0</v>
      </c>
      <c r="B224" s="2">
        <v>52</v>
      </c>
      <c r="C224" s="2">
        <v>0</v>
      </c>
      <c r="D224" s="2">
        <v>0</v>
      </c>
      <c r="E224" s="2">
        <v>0</v>
      </c>
      <c r="F224" s="2">
        <v>1</v>
      </c>
      <c r="G224" s="3">
        <v>132</v>
      </c>
      <c r="H224" s="2">
        <v>8</v>
      </c>
      <c r="I224" s="2">
        <v>1</v>
      </c>
    </row>
    <row r="225" spans="1:9" x14ac:dyDescent="0.25">
      <c r="A225" s="2">
        <v>1</v>
      </c>
      <c r="B225" s="2">
        <v>43</v>
      </c>
      <c r="C225" s="2">
        <v>1</v>
      </c>
      <c r="D225" s="2">
        <v>1</v>
      </c>
      <c r="E225" s="2">
        <v>1</v>
      </c>
      <c r="F225" s="2">
        <v>2</v>
      </c>
      <c r="G225" s="3">
        <v>70</v>
      </c>
      <c r="H225" s="2">
        <v>18</v>
      </c>
      <c r="I225" s="2">
        <v>0</v>
      </c>
    </row>
    <row r="226" spans="1:9" x14ac:dyDescent="0.25">
      <c r="A226" s="2">
        <v>1</v>
      </c>
      <c r="B226" s="2">
        <v>49</v>
      </c>
      <c r="C226" s="2">
        <v>1</v>
      </c>
      <c r="D226" s="2">
        <v>1</v>
      </c>
      <c r="E226" s="2">
        <v>1</v>
      </c>
      <c r="F226" s="2">
        <v>4</v>
      </c>
      <c r="G226" s="3">
        <v>222</v>
      </c>
      <c r="H226" s="2">
        <v>20</v>
      </c>
      <c r="I226" s="2">
        <v>0</v>
      </c>
    </row>
    <row r="227" spans="1:9" x14ac:dyDescent="0.25">
      <c r="A227" s="2">
        <v>0</v>
      </c>
      <c r="B227" s="2">
        <v>51</v>
      </c>
      <c r="C227" s="2">
        <v>0</v>
      </c>
      <c r="D227" s="2">
        <v>1</v>
      </c>
      <c r="E227" s="2">
        <v>0</v>
      </c>
      <c r="F227" s="2">
        <v>1</v>
      </c>
      <c r="G227" s="3">
        <v>131.5</v>
      </c>
      <c r="H227" s="2">
        <v>18</v>
      </c>
      <c r="I227" s="2">
        <v>1</v>
      </c>
    </row>
    <row r="228" spans="1:9" x14ac:dyDescent="0.25">
      <c r="A228" s="2">
        <v>0</v>
      </c>
      <c r="B228" s="2">
        <v>41</v>
      </c>
      <c r="C228" s="2">
        <v>0</v>
      </c>
      <c r="D228" s="2">
        <v>1</v>
      </c>
      <c r="E228" s="2">
        <v>1</v>
      </c>
      <c r="F228" s="2">
        <v>2</v>
      </c>
      <c r="G228" s="3">
        <v>108</v>
      </c>
      <c r="H228" s="2">
        <v>18</v>
      </c>
      <c r="I228" s="2">
        <v>1</v>
      </c>
    </row>
    <row r="229" spans="1:9" x14ac:dyDescent="0.25">
      <c r="A229" s="2">
        <v>1</v>
      </c>
      <c r="B229" s="2">
        <v>62</v>
      </c>
      <c r="C229" s="2">
        <v>1</v>
      </c>
      <c r="D229" s="2">
        <v>1</v>
      </c>
      <c r="E229" s="2">
        <v>1</v>
      </c>
      <c r="F229" s="2">
        <v>2</v>
      </c>
      <c r="G229" s="3">
        <v>61</v>
      </c>
      <c r="H229" s="2">
        <v>20</v>
      </c>
      <c r="I229" s="2">
        <v>0</v>
      </c>
    </row>
    <row r="230" spans="1:9" x14ac:dyDescent="0.25">
      <c r="A230" s="2">
        <v>0</v>
      </c>
      <c r="B230" s="2">
        <v>57</v>
      </c>
      <c r="C230" s="2">
        <v>1</v>
      </c>
      <c r="D230" s="2">
        <v>1</v>
      </c>
      <c r="E230" s="2">
        <v>0</v>
      </c>
      <c r="F230" s="2">
        <v>1</v>
      </c>
      <c r="G230" s="3">
        <v>7</v>
      </c>
      <c r="H230" s="2">
        <v>8</v>
      </c>
      <c r="I230" s="2">
        <v>1</v>
      </c>
    </row>
    <row r="231" spans="1:9" x14ac:dyDescent="0.25">
      <c r="A231" s="2">
        <v>1</v>
      </c>
      <c r="B231" s="2">
        <v>46</v>
      </c>
      <c r="C231" s="2">
        <v>1</v>
      </c>
      <c r="D231" s="2">
        <v>1</v>
      </c>
      <c r="E231" s="2">
        <v>0</v>
      </c>
      <c r="F231" s="2">
        <v>1</v>
      </c>
      <c r="G231" s="3">
        <v>82</v>
      </c>
      <c r="H231" s="2">
        <v>18</v>
      </c>
      <c r="I231" s="2">
        <v>0</v>
      </c>
    </row>
    <row r="232" spans="1:9" x14ac:dyDescent="0.25">
      <c r="A232" s="2">
        <v>0</v>
      </c>
      <c r="B232" s="2">
        <v>31</v>
      </c>
      <c r="C232" s="2">
        <v>1</v>
      </c>
      <c r="D232" s="2">
        <v>0</v>
      </c>
      <c r="E232" s="2">
        <v>1</v>
      </c>
      <c r="F232" s="2">
        <v>4</v>
      </c>
      <c r="G232" s="3">
        <v>135</v>
      </c>
      <c r="H232" s="2">
        <v>18</v>
      </c>
      <c r="I232" s="2">
        <v>1</v>
      </c>
    </row>
    <row r="233" spans="1:9" x14ac:dyDescent="0.25">
      <c r="A233" s="2">
        <v>0</v>
      </c>
      <c r="B233" s="2">
        <v>61</v>
      </c>
      <c r="C233" s="2">
        <v>1</v>
      </c>
      <c r="D233" s="2">
        <v>0</v>
      </c>
      <c r="E233" s="2">
        <v>1</v>
      </c>
      <c r="F233" s="2">
        <v>3</v>
      </c>
      <c r="G233" s="3">
        <v>77</v>
      </c>
      <c r="H233" s="2">
        <v>20</v>
      </c>
      <c r="I233" s="2">
        <v>1</v>
      </c>
    </row>
    <row r="234" spans="1:9" x14ac:dyDescent="0.25">
      <c r="A234" s="2">
        <v>0</v>
      </c>
      <c r="B234" s="2">
        <v>40</v>
      </c>
      <c r="C234" s="2">
        <v>1</v>
      </c>
      <c r="D234" s="2">
        <v>1</v>
      </c>
      <c r="E234" s="2">
        <v>1</v>
      </c>
      <c r="F234" s="2">
        <v>3</v>
      </c>
      <c r="G234" s="3">
        <v>135</v>
      </c>
      <c r="H234" s="2">
        <v>18</v>
      </c>
      <c r="I234" s="2">
        <v>1</v>
      </c>
    </row>
    <row r="235" spans="1:9" x14ac:dyDescent="0.25">
      <c r="A235" s="2">
        <v>0</v>
      </c>
      <c r="B235" s="2">
        <v>47</v>
      </c>
      <c r="C235" s="2">
        <v>1</v>
      </c>
      <c r="D235" s="2">
        <v>0</v>
      </c>
      <c r="E235" s="2">
        <v>1</v>
      </c>
      <c r="F235" s="2">
        <v>4</v>
      </c>
      <c r="G235" s="3">
        <v>132</v>
      </c>
      <c r="H235" s="2">
        <v>12</v>
      </c>
      <c r="I235" s="2">
        <v>0</v>
      </c>
    </row>
    <row r="236" spans="1:9" x14ac:dyDescent="0.25">
      <c r="A236" s="2">
        <v>0</v>
      </c>
      <c r="B236" s="2">
        <v>37</v>
      </c>
      <c r="C236" s="2">
        <v>1</v>
      </c>
      <c r="D236" s="2">
        <v>1</v>
      </c>
      <c r="E236" s="2">
        <v>1</v>
      </c>
      <c r="F236" s="2">
        <v>4</v>
      </c>
      <c r="G236" s="3">
        <v>170</v>
      </c>
      <c r="H236" s="2">
        <v>18</v>
      </c>
      <c r="I236" s="2">
        <v>1</v>
      </c>
    </row>
    <row r="237" spans="1:9" x14ac:dyDescent="0.25">
      <c r="A237" s="2">
        <v>1</v>
      </c>
      <c r="B237" s="2">
        <v>47</v>
      </c>
      <c r="C237" s="2">
        <v>1</v>
      </c>
      <c r="D237" s="2">
        <v>1</v>
      </c>
      <c r="E237" s="2">
        <v>1</v>
      </c>
      <c r="F237" s="2">
        <v>4</v>
      </c>
      <c r="G237" s="3">
        <v>163</v>
      </c>
      <c r="H237" s="2">
        <v>13</v>
      </c>
      <c r="I237" s="2">
        <v>0</v>
      </c>
    </row>
    <row r="238" spans="1:9" x14ac:dyDescent="0.25">
      <c r="A238" s="2">
        <v>0</v>
      </c>
      <c r="B238" s="2">
        <v>54</v>
      </c>
      <c r="C238" s="2">
        <v>1</v>
      </c>
      <c r="D238" s="2">
        <v>1</v>
      </c>
      <c r="E238" s="2">
        <v>1</v>
      </c>
      <c r="F238" s="2">
        <v>6</v>
      </c>
      <c r="G238" s="3">
        <v>147</v>
      </c>
      <c r="H238" s="2">
        <v>12</v>
      </c>
      <c r="I238" s="2">
        <v>1</v>
      </c>
    </row>
    <row r="239" spans="1:9" x14ac:dyDescent="0.25">
      <c r="A239" s="2">
        <v>1</v>
      </c>
      <c r="B239" s="2">
        <v>47</v>
      </c>
      <c r="C239" s="2">
        <v>1</v>
      </c>
      <c r="D239" s="2">
        <v>1</v>
      </c>
      <c r="E239" s="2">
        <v>1</v>
      </c>
      <c r="F239" s="2">
        <v>5</v>
      </c>
      <c r="G239" s="3">
        <v>92</v>
      </c>
      <c r="H239" s="2">
        <v>13</v>
      </c>
      <c r="I239" s="2">
        <v>1</v>
      </c>
    </row>
    <row r="240" spans="1:9" x14ac:dyDescent="0.25">
      <c r="A240" s="2">
        <v>1</v>
      </c>
      <c r="B240" s="2">
        <v>36</v>
      </c>
      <c r="C240" s="2">
        <v>1</v>
      </c>
      <c r="D240" s="2">
        <v>1</v>
      </c>
      <c r="E240" s="2">
        <v>1</v>
      </c>
      <c r="F240" s="2">
        <v>7</v>
      </c>
      <c r="G240" s="3">
        <v>60</v>
      </c>
      <c r="H240" s="2">
        <v>15</v>
      </c>
      <c r="I240" s="2">
        <v>1</v>
      </c>
    </row>
    <row r="241" spans="1:9" x14ac:dyDescent="0.25">
      <c r="A241" s="2">
        <v>1</v>
      </c>
      <c r="B241" s="2">
        <v>49</v>
      </c>
      <c r="C241" s="2">
        <v>1</v>
      </c>
      <c r="D241" s="2">
        <v>0</v>
      </c>
      <c r="E241" s="2">
        <v>1</v>
      </c>
      <c r="F241" s="2">
        <v>4</v>
      </c>
      <c r="G241" s="3">
        <v>138</v>
      </c>
      <c r="H241" s="2">
        <v>16</v>
      </c>
      <c r="I241" s="2">
        <v>1</v>
      </c>
    </row>
    <row r="242" spans="1:9" x14ac:dyDescent="0.25">
      <c r="A242" s="2">
        <v>0</v>
      </c>
      <c r="B242" s="2">
        <v>63</v>
      </c>
      <c r="C242" s="2">
        <v>1</v>
      </c>
      <c r="D242" s="2">
        <v>1</v>
      </c>
      <c r="E242" s="2">
        <v>1</v>
      </c>
      <c r="F242" s="2">
        <v>5</v>
      </c>
      <c r="G242" s="3">
        <v>450</v>
      </c>
      <c r="H242" s="2">
        <v>20</v>
      </c>
      <c r="I242" s="2">
        <v>1</v>
      </c>
    </row>
    <row r="243" spans="1:9" x14ac:dyDescent="0.25">
      <c r="A243" s="2">
        <v>1</v>
      </c>
      <c r="B243" s="2">
        <v>37</v>
      </c>
      <c r="C243" s="2">
        <v>1</v>
      </c>
      <c r="D243" s="2">
        <v>0</v>
      </c>
      <c r="E243" s="2">
        <v>1</v>
      </c>
      <c r="F243" s="2">
        <v>3</v>
      </c>
      <c r="G243" s="3">
        <v>20</v>
      </c>
      <c r="H243" s="2">
        <v>12</v>
      </c>
      <c r="I243" s="2">
        <v>1</v>
      </c>
    </row>
    <row r="244" spans="1:9" x14ac:dyDescent="0.25">
      <c r="A244" s="2">
        <v>0</v>
      </c>
      <c r="B244" s="2">
        <v>61</v>
      </c>
      <c r="C244" s="2">
        <v>0</v>
      </c>
      <c r="D244" s="2">
        <v>0</v>
      </c>
      <c r="E244" s="2">
        <v>1</v>
      </c>
      <c r="F244" s="2">
        <v>3</v>
      </c>
      <c r="G244" s="3">
        <v>95</v>
      </c>
      <c r="H244" s="2">
        <v>20</v>
      </c>
      <c r="I244" s="2">
        <v>0</v>
      </c>
    </row>
    <row r="245" spans="1:9" x14ac:dyDescent="0.25">
      <c r="A245" s="2">
        <v>0</v>
      </c>
      <c r="B245" s="2">
        <v>41</v>
      </c>
      <c r="C245" s="2">
        <v>1</v>
      </c>
      <c r="D245" s="2">
        <v>1</v>
      </c>
      <c r="E245" s="2">
        <v>0</v>
      </c>
      <c r="F245" s="2">
        <v>2</v>
      </c>
      <c r="G245" s="3">
        <v>22</v>
      </c>
      <c r="H245" s="2">
        <v>10</v>
      </c>
      <c r="I245" s="2">
        <v>1</v>
      </c>
    </row>
    <row r="246" spans="1:9" x14ac:dyDescent="0.25">
      <c r="A246" s="2">
        <v>0</v>
      </c>
      <c r="B246" s="2">
        <v>48</v>
      </c>
      <c r="C246" s="2">
        <v>1</v>
      </c>
      <c r="D246" s="2">
        <v>1</v>
      </c>
      <c r="E246" s="2">
        <v>1</v>
      </c>
      <c r="F246" s="2">
        <v>2</v>
      </c>
      <c r="G246" s="3">
        <v>64</v>
      </c>
      <c r="H246" s="2">
        <v>20</v>
      </c>
      <c r="I246" s="2">
        <v>1</v>
      </c>
    </row>
    <row r="247" spans="1:9" x14ac:dyDescent="0.25">
      <c r="A247" s="2">
        <v>0</v>
      </c>
      <c r="B247" s="2">
        <v>54</v>
      </c>
      <c r="C247" s="2">
        <v>1</v>
      </c>
      <c r="D247" s="2">
        <v>0</v>
      </c>
      <c r="E247" s="2">
        <v>1</v>
      </c>
      <c r="F247" s="2">
        <v>3</v>
      </c>
      <c r="G247" s="3">
        <v>110.5</v>
      </c>
      <c r="H247" s="2">
        <v>8</v>
      </c>
      <c r="I247" s="2">
        <v>1</v>
      </c>
    </row>
    <row r="248" spans="1:9" x14ac:dyDescent="0.25">
      <c r="A248" s="2">
        <v>1</v>
      </c>
      <c r="B248" s="2">
        <v>46</v>
      </c>
      <c r="C248" s="2">
        <v>1</v>
      </c>
      <c r="D248" s="2">
        <v>1</v>
      </c>
      <c r="E248" s="2">
        <v>1</v>
      </c>
      <c r="F248" s="2">
        <v>3</v>
      </c>
      <c r="G248" s="3">
        <v>101</v>
      </c>
      <c r="H248" s="2">
        <v>18</v>
      </c>
      <c r="I248" s="2">
        <v>0</v>
      </c>
    </row>
    <row r="249" spans="1:9" x14ac:dyDescent="0.25">
      <c r="A249" s="2">
        <v>0</v>
      </c>
      <c r="B249" s="2">
        <v>46</v>
      </c>
      <c r="C249" s="2">
        <v>1</v>
      </c>
      <c r="D249" s="2">
        <v>1</v>
      </c>
      <c r="E249" s="2">
        <v>1</v>
      </c>
      <c r="F249" s="2">
        <v>2</v>
      </c>
      <c r="G249" s="3">
        <v>62</v>
      </c>
      <c r="H249" s="2">
        <v>9</v>
      </c>
      <c r="I249" s="2">
        <v>0</v>
      </c>
    </row>
    <row r="250" spans="1:9" x14ac:dyDescent="0.25">
      <c r="A250" s="2">
        <v>0</v>
      </c>
      <c r="B250" s="2">
        <v>46</v>
      </c>
      <c r="C250" s="2">
        <v>0</v>
      </c>
      <c r="D250" s="2">
        <v>1</v>
      </c>
      <c r="E250" s="2">
        <v>0</v>
      </c>
      <c r="F250" s="2">
        <v>1</v>
      </c>
      <c r="G250" s="3">
        <v>135.5</v>
      </c>
      <c r="H250" s="2">
        <v>8</v>
      </c>
      <c r="I250" s="2">
        <v>0</v>
      </c>
    </row>
    <row r="251" spans="1:9" x14ac:dyDescent="0.25">
      <c r="A251" s="2">
        <v>0</v>
      </c>
      <c r="B251" s="2">
        <v>47</v>
      </c>
      <c r="C251" s="2">
        <v>1</v>
      </c>
      <c r="D251" s="2">
        <v>0</v>
      </c>
      <c r="E251" s="2">
        <v>1</v>
      </c>
      <c r="F251" s="2">
        <v>3</v>
      </c>
      <c r="G251" s="3">
        <v>177</v>
      </c>
      <c r="H251" s="2">
        <v>20</v>
      </c>
      <c r="I251" s="2">
        <v>1</v>
      </c>
    </row>
    <row r="252" spans="1:9" x14ac:dyDescent="0.25">
      <c r="A252" s="2">
        <v>0</v>
      </c>
      <c r="B252" s="2">
        <v>50</v>
      </c>
      <c r="C252" s="2">
        <v>1</v>
      </c>
      <c r="D252" s="2">
        <v>0</v>
      </c>
      <c r="E252" s="2">
        <v>1</v>
      </c>
      <c r="F252" s="2">
        <v>4</v>
      </c>
      <c r="G252" s="3">
        <v>97</v>
      </c>
      <c r="H252" s="2">
        <v>20</v>
      </c>
      <c r="I252" s="2">
        <v>0</v>
      </c>
    </row>
    <row r="253" spans="1:9" x14ac:dyDescent="0.25">
      <c r="A253" s="2">
        <v>0</v>
      </c>
      <c r="B253" s="2">
        <v>37</v>
      </c>
      <c r="C253" s="2">
        <v>1</v>
      </c>
      <c r="D253" s="2">
        <v>0</v>
      </c>
      <c r="E253" s="2">
        <v>1</v>
      </c>
      <c r="F253" s="2">
        <v>4</v>
      </c>
      <c r="G253" s="3">
        <v>58</v>
      </c>
      <c r="H253" s="2">
        <v>18</v>
      </c>
      <c r="I253" s="2">
        <v>1</v>
      </c>
    </row>
    <row r="254" spans="1:9" x14ac:dyDescent="0.25">
      <c r="A254" s="2">
        <v>1</v>
      </c>
      <c r="B254" s="2">
        <v>61</v>
      </c>
      <c r="C254" s="2">
        <v>1</v>
      </c>
      <c r="D254" s="2">
        <v>1</v>
      </c>
      <c r="E254" s="2">
        <v>1</v>
      </c>
      <c r="F254" s="2">
        <v>2</v>
      </c>
      <c r="G254" s="3">
        <v>59</v>
      </c>
      <c r="H254" s="2">
        <v>20</v>
      </c>
      <c r="I254" s="2">
        <v>1</v>
      </c>
    </row>
    <row r="255" spans="1:9" x14ac:dyDescent="0.25">
      <c r="A255" s="2">
        <v>1</v>
      </c>
      <c r="B255" s="2">
        <v>61</v>
      </c>
      <c r="C255" s="2">
        <v>1</v>
      </c>
      <c r="D255" s="2">
        <v>0</v>
      </c>
      <c r="E255" s="2">
        <v>1</v>
      </c>
      <c r="F255" s="2">
        <v>6</v>
      </c>
      <c r="G255" s="3">
        <v>12</v>
      </c>
      <c r="H255" s="2">
        <v>16</v>
      </c>
      <c r="I255" s="2">
        <v>1</v>
      </c>
    </row>
    <row r="256" spans="1:9" x14ac:dyDescent="0.25">
      <c r="A256" s="2">
        <v>0</v>
      </c>
      <c r="B256" s="2">
        <v>44</v>
      </c>
      <c r="C256" s="2">
        <v>0</v>
      </c>
      <c r="D256" s="2">
        <v>1</v>
      </c>
      <c r="E256" s="2">
        <v>1</v>
      </c>
      <c r="F256" s="2">
        <v>5</v>
      </c>
      <c r="G256" s="3">
        <v>202</v>
      </c>
      <c r="H256" s="2">
        <v>18</v>
      </c>
      <c r="I256" s="2">
        <v>1</v>
      </c>
    </row>
    <row r="257" spans="1:9" x14ac:dyDescent="0.25">
      <c r="A257" s="2">
        <v>1</v>
      </c>
      <c r="B257" s="2">
        <v>42</v>
      </c>
      <c r="C257" s="2">
        <v>0</v>
      </c>
      <c r="D257" s="2">
        <v>1</v>
      </c>
      <c r="E257" s="2">
        <v>1</v>
      </c>
      <c r="F257" s="2">
        <v>5</v>
      </c>
      <c r="G257" s="3">
        <v>59</v>
      </c>
      <c r="H257" s="2">
        <v>18</v>
      </c>
      <c r="I257" s="2">
        <v>0</v>
      </c>
    </row>
    <row r="258" spans="1:9" x14ac:dyDescent="0.25">
      <c r="A258" s="2">
        <v>0</v>
      </c>
      <c r="B258" s="2">
        <v>38</v>
      </c>
      <c r="C258" s="2">
        <v>1</v>
      </c>
      <c r="D258" s="2">
        <v>0</v>
      </c>
      <c r="E258" s="2">
        <v>1</v>
      </c>
      <c r="F258" s="2">
        <v>3</v>
      </c>
      <c r="G258" s="3">
        <v>141</v>
      </c>
      <c r="H258" s="2">
        <v>18</v>
      </c>
      <c r="I258" s="2">
        <v>0</v>
      </c>
    </row>
    <row r="259" spans="1:9" x14ac:dyDescent="0.25">
      <c r="A259" s="2">
        <v>0</v>
      </c>
      <c r="B259" s="2">
        <v>40</v>
      </c>
      <c r="C259" s="2">
        <v>1</v>
      </c>
      <c r="D259" s="2">
        <v>1</v>
      </c>
      <c r="E259" s="2">
        <v>1</v>
      </c>
      <c r="F259" s="2">
        <v>4</v>
      </c>
      <c r="G259" s="3">
        <v>56</v>
      </c>
      <c r="H259" s="2">
        <v>18</v>
      </c>
      <c r="I259" s="2">
        <v>1</v>
      </c>
    </row>
    <row r="260" spans="1:9" x14ac:dyDescent="0.25">
      <c r="A260" s="2">
        <v>0</v>
      </c>
      <c r="B260" s="2">
        <v>69</v>
      </c>
      <c r="C260" s="2">
        <v>1</v>
      </c>
      <c r="D260" s="2">
        <v>1</v>
      </c>
      <c r="E260" s="2">
        <v>1</v>
      </c>
      <c r="F260" s="2">
        <v>2</v>
      </c>
      <c r="G260" s="3">
        <v>99</v>
      </c>
      <c r="H260" s="2">
        <v>20</v>
      </c>
      <c r="I260" s="2">
        <v>1</v>
      </c>
    </row>
    <row r="261" spans="1:9" x14ac:dyDescent="0.25">
      <c r="A261" s="2">
        <v>0</v>
      </c>
      <c r="B261" s="2">
        <v>43</v>
      </c>
      <c r="C261" s="2">
        <v>0</v>
      </c>
      <c r="D261" s="2">
        <v>1</v>
      </c>
      <c r="E261" s="2">
        <v>1</v>
      </c>
      <c r="F261" s="2">
        <v>5</v>
      </c>
      <c r="G261" s="3">
        <v>136</v>
      </c>
      <c r="H261" s="2">
        <v>8</v>
      </c>
      <c r="I261" s="2">
        <v>0</v>
      </c>
    </row>
    <row r="262" spans="1:9" x14ac:dyDescent="0.25">
      <c r="A262" s="2">
        <v>1</v>
      </c>
      <c r="B262" s="2">
        <v>35</v>
      </c>
      <c r="C262" s="2">
        <v>1</v>
      </c>
      <c r="D262" s="2">
        <v>1</v>
      </c>
      <c r="E262" s="2">
        <v>1</v>
      </c>
      <c r="F262" s="2">
        <v>6</v>
      </c>
      <c r="G262" s="3">
        <v>28</v>
      </c>
      <c r="H262" s="2">
        <v>15</v>
      </c>
      <c r="I262" s="2">
        <v>0</v>
      </c>
    </row>
    <row r="263" spans="1:9" x14ac:dyDescent="0.25">
      <c r="A263" s="2">
        <v>0</v>
      </c>
      <c r="B263" s="2">
        <v>49</v>
      </c>
      <c r="C263" s="2">
        <v>1</v>
      </c>
      <c r="D263" s="2">
        <v>1</v>
      </c>
      <c r="E263" s="2">
        <v>1</v>
      </c>
      <c r="F263" s="2">
        <v>2</v>
      </c>
      <c r="G263" s="3">
        <v>117</v>
      </c>
      <c r="H263" s="2">
        <v>12</v>
      </c>
      <c r="I263" s="2">
        <v>1</v>
      </c>
    </row>
    <row r="264" spans="1:9" x14ac:dyDescent="0.25">
      <c r="A264" s="2">
        <v>1</v>
      </c>
      <c r="B264" s="2">
        <v>58</v>
      </c>
      <c r="C264" s="2">
        <v>1</v>
      </c>
      <c r="D264" s="2">
        <v>1</v>
      </c>
      <c r="E264" s="2">
        <v>1</v>
      </c>
      <c r="F264" s="2">
        <v>2</v>
      </c>
      <c r="G264" s="3">
        <v>112</v>
      </c>
      <c r="H264" s="2">
        <v>20</v>
      </c>
      <c r="I264" s="2">
        <v>0</v>
      </c>
    </row>
    <row r="265" spans="1:9" x14ac:dyDescent="0.25">
      <c r="A265" s="2">
        <v>0</v>
      </c>
      <c r="B265" s="2">
        <v>57</v>
      </c>
      <c r="C265" s="2">
        <v>1</v>
      </c>
      <c r="D265" s="2">
        <v>1</v>
      </c>
      <c r="E265" s="2">
        <v>1</v>
      </c>
      <c r="F265" s="2">
        <v>2</v>
      </c>
      <c r="G265" s="3">
        <v>108</v>
      </c>
      <c r="H265" s="2">
        <v>8</v>
      </c>
      <c r="I265" s="2">
        <v>1</v>
      </c>
    </row>
    <row r="266" spans="1:9" x14ac:dyDescent="0.25">
      <c r="A266" s="2">
        <v>1</v>
      </c>
      <c r="B266" s="2">
        <v>62</v>
      </c>
      <c r="C266" s="2">
        <v>0</v>
      </c>
      <c r="D266" s="2">
        <v>1</v>
      </c>
      <c r="E266" s="2">
        <v>0</v>
      </c>
      <c r="F266" s="2">
        <v>2</v>
      </c>
      <c r="G266" s="3">
        <v>10</v>
      </c>
      <c r="H266" s="2">
        <v>8</v>
      </c>
      <c r="I266" s="2">
        <v>1</v>
      </c>
    </row>
    <row r="267" spans="1:9" x14ac:dyDescent="0.25">
      <c r="A267" s="2">
        <v>0</v>
      </c>
      <c r="B267" s="2">
        <v>45</v>
      </c>
      <c r="C267" s="2">
        <v>1</v>
      </c>
      <c r="D267" s="2">
        <v>1</v>
      </c>
      <c r="E267" s="2">
        <v>1</v>
      </c>
      <c r="F267" s="2">
        <v>2</v>
      </c>
      <c r="G267" s="3">
        <v>98</v>
      </c>
      <c r="H267" s="2">
        <v>18</v>
      </c>
      <c r="I267" s="2">
        <v>1</v>
      </c>
    </row>
    <row r="268" spans="1:9" x14ac:dyDescent="0.25">
      <c r="A268" s="2">
        <v>1</v>
      </c>
      <c r="B268" s="2">
        <v>33</v>
      </c>
      <c r="C268" s="2">
        <v>1</v>
      </c>
      <c r="D268" s="2">
        <v>1</v>
      </c>
      <c r="E268" s="2">
        <v>1</v>
      </c>
      <c r="F268" s="2">
        <v>3</v>
      </c>
      <c r="G268" s="3">
        <v>21</v>
      </c>
      <c r="H268" s="2">
        <v>18</v>
      </c>
      <c r="I268" s="2">
        <v>1</v>
      </c>
    </row>
    <row r="269" spans="1:9" x14ac:dyDescent="0.25">
      <c r="A269" s="2">
        <v>1</v>
      </c>
      <c r="B269" s="2">
        <v>68</v>
      </c>
      <c r="C269" s="2">
        <v>1</v>
      </c>
      <c r="D269" s="2">
        <v>0</v>
      </c>
      <c r="E269" s="2">
        <v>1</v>
      </c>
      <c r="F269" s="2">
        <v>5</v>
      </c>
      <c r="G269" s="3">
        <v>120</v>
      </c>
      <c r="H269" s="2">
        <v>16</v>
      </c>
      <c r="I269" s="2">
        <v>1</v>
      </c>
    </row>
    <row r="270" spans="1:9" x14ac:dyDescent="0.25">
      <c r="A270" s="2">
        <v>0</v>
      </c>
      <c r="B270" s="2">
        <v>43</v>
      </c>
      <c r="C270" s="2">
        <v>1</v>
      </c>
      <c r="D270" s="2">
        <v>1</v>
      </c>
      <c r="E270" s="2">
        <v>1</v>
      </c>
      <c r="F270" s="2">
        <v>6</v>
      </c>
      <c r="G270" s="3">
        <v>77</v>
      </c>
      <c r="H270" s="2">
        <v>12</v>
      </c>
      <c r="I270" s="2">
        <v>0</v>
      </c>
    </row>
    <row r="271" spans="1:9" x14ac:dyDescent="0.25">
      <c r="A271" s="2">
        <v>0</v>
      </c>
      <c r="B271" s="2">
        <v>44</v>
      </c>
      <c r="C271" s="2">
        <v>1</v>
      </c>
      <c r="D271" s="2">
        <v>1</v>
      </c>
      <c r="E271" s="2">
        <v>0</v>
      </c>
      <c r="F271" s="2">
        <v>5</v>
      </c>
      <c r="G271" s="3">
        <v>79.5</v>
      </c>
      <c r="H271" s="2">
        <v>18</v>
      </c>
      <c r="I271" s="2">
        <v>1</v>
      </c>
    </row>
    <row r="272" spans="1:9" x14ac:dyDescent="0.25">
      <c r="A272" s="2">
        <v>0</v>
      </c>
      <c r="B272" s="2">
        <v>70</v>
      </c>
      <c r="C272" s="2">
        <v>1</v>
      </c>
      <c r="D272" s="2">
        <v>0</v>
      </c>
      <c r="E272" s="2">
        <v>1</v>
      </c>
      <c r="F272" s="2">
        <v>3</v>
      </c>
      <c r="G272" s="3">
        <v>41</v>
      </c>
      <c r="H272" s="2">
        <v>20</v>
      </c>
      <c r="I272" s="2">
        <v>1</v>
      </c>
    </row>
    <row r="273" spans="1:9" x14ac:dyDescent="0.25">
      <c r="A273" s="2">
        <v>1</v>
      </c>
      <c r="B273" s="2">
        <v>58</v>
      </c>
      <c r="C273" s="2">
        <v>0</v>
      </c>
      <c r="D273" s="2">
        <v>1</v>
      </c>
      <c r="E273" s="2">
        <v>1</v>
      </c>
      <c r="F273" s="2">
        <v>3</v>
      </c>
      <c r="G273" s="3">
        <v>16</v>
      </c>
      <c r="H273" s="2">
        <v>16</v>
      </c>
      <c r="I273" s="2">
        <v>0</v>
      </c>
    </row>
    <row r="274" spans="1:9" x14ac:dyDescent="0.25">
      <c r="A274" s="2">
        <v>0</v>
      </c>
      <c r="B274" s="2">
        <v>53</v>
      </c>
      <c r="C274" s="2">
        <v>1</v>
      </c>
      <c r="D274" s="2">
        <v>0</v>
      </c>
      <c r="E274" s="2">
        <v>1</v>
      </c>
      <c r="F274" s="2">
        <v>2</v>
      </c>
      <c r="G274" s="3">
        <v>68</v>
      </c>
      <c r="H274" s="2">
        <v>20</v>
      </c>
      <c r="I274" s="2">
        <v>0</v>
      </c>
    </row>
    <row r="275" spans="1:9" x14ac:dyDescent="0.25">
      <c r="A275" s="2">
        <v>1</v>
      </c>
      <c r="B275" s="2">
        <v>43</v>
      </c>
      <c r="C275" s="2">
        <v>1</v>
      </c>
      <c r="D275" s="2">
        <v>1</v>
      </c>
      <c r="E275" s="2">
        <v>1</v>
      </c>
      <c r="F275" s="2">
        <v>6</v>
      </c>
      <c r="G275" s="3">
        <v>119</v>
      </c>
      <c r="H275" s="2">
        <v>15</v>
      </c>
      <c r="I275" s="2">
        <v>1</v>
      </c>
    </row>
    <row r="276" spans="1:9" x14ac:dyDescent="0.25">
      <c r="A276" s="2">
        <v>0</v>
      </c>
      <c r="B276" s="2">
        <v>59</v>
      </c>
      <c r="C276" s="2">
        <v>1</v>
      </c>
      <c r="D276" s="2">
        <v>0</v>
      </c>
      <c r="E276" s="2">
        <v>1</v>
      </c>
      <c r="F276" s="2">
        <v>2</v>
      </c>
      <c r="G276" s="3">
        <v>80</v>
      </c>
      <c r="H276" s="2">
        <v>20</v>
      </c>
      <c r="I276" s="2">
        <v>1</v>
      </c>
    </row>
    <row r="277" spans="1:9" x14ac:dyDescent="0.25">
      <c r="A277" s="2">
        <v>0</v>
      </c>
      <c r="B277" s="2">
        <v>56</v>
      </c>
      <c r="C277" s="2">
        <v>1</v>
      </c>
      <c r="D277" s="2">
        <v>1</v>
      </c>
      <c r="E277" s="2">
        <v>1</v>
      </c>
      <c r="F277" s="2">
        <v>6</v>
      </c>
      <c r="G277" s="3">
        <v>101</v>
      </c>
      <c r="H277" s="2">
        <v>12</v>
      </c>
      <c r="I277" s="2">
        <v>0</v>
      </c>
    </row>
    <row r="278" spans="1:9" x14ac:dyDescent="0.25">
      <c r="A278" s="2">
        <v>0</v>
      </c>
      <c r="B278" s="2">
        <v>43</v>
      </c>
      <c r="C278" s="2">
        <v>1</v>
      </c>
      <c r="D278" s="2">
        <v>1</v>
      </c>
      <c r="E278" s="2">
        <v>1</v>
      </c>
      <c r="F278" s="2">
        <v>4</v>
      </c>
      <c r="G278" s="3">
        <v>85</v>
      </c>
      <c r="H278" s="2">
        <v>20</v>
      </c>
      <c r="I278" s="2">
        <v>1</v>
      </c>
    </row>
    <row r="279" spans="1:9" x14ac:dyDescent="0.25">
      <c r="A279" s="2">
        <v>0</v>
      </c>
      <c r="B279" s="2">
        <v>51</v>
      </c>
      <c r="C279" s="2">
        <v>0</v>
      </c>
      <c r="D279" s="2">
        <v>0</v>
      </c>
      <c r="E279" s="2">
        <v>1</v>
      </c>
      <c r="F279" s="2">
        <v>3</v>
      </c>
      <c r="G279" s="3">
        <v>107</v>
      </c>
      <c r="H279" s="2">
        <v>9</v>
      </c>
      <c r="I279" s="2">
        <v>0</v>
      </c>
    </row>
    <row r="280" spans="1:9" x14ac:dyDescent="0.25">
      <c r="A280" s="2">
        <v>1</v>
      </c>
      <c r="B280" s="2">
        <v>73</v>
      </c>
      <c r="C280" s="2">
        <v>1</v>
      </c>
      <c r="D280" s="2">
        <v>1</v>
      </c>
      <c r="E280" s="2">
        <v>1</v>
      </c>
      <c r="F280" s="2">
        <v>3</v>
      </c>
      <c r="G280" s="3">
        <v>64</v>
      </c>
      <c r="H280" s="2">
        <v>16</v>
      </c>
      <c r="I280" s="2">
        <v>0</v>
      </c>
    </row>
    <row r="281" spans="1:9" x14ac:dyDescent="0.25">
      <c r="A281" s="2">
        <v>0</v>
      </c>
      <c r="B281" s="2">
        <v>54</v>
      </c>
      <c r="C281" s="2">
        <v>0</v>
      </c>
      <c r="D281" s="2">
        <v>0</v>
      </c>
      <c r="E281" s="2">
        <v>1</v>
      </c>
      <c r="F281" s="2">
        <v>3</v>
      </c>
      <c r="G281" s="3">
        <v>49</v>
      </c>
      <c r="H281" s="2">
        <v>8</v>
      </c>
      <c r="I281" s="2">
        <v>0</v>
      </c>
    </row>
    <row r="282" spans="1:9" x14ac:dyDescent="0.25">
      <c r="A282" s="2">
        <v>0</v>
      </c>
      <c r="B282" s="2">
        <v>43</v>
      </c>
      <c r="C282" s="2">
        <v>0</v>
      </c>
      <c r="D282" s="2">
        <v>1</v>
      </c>
      <c r="E282" s="2">
        <v>1</v>
      </c>
      <c r="F282" s="2">
        <v>2</v>
      </c>
      <c r="G282" s="3">
        <v>107</v>
      </c>
      <c r="H282" s="2">
        <v>20</v>
      </c>
      <c r="I282" s="2">
        <v>1</v>
      </c>
    </row>
    <row r="283" spans="1:9" x14ac:dyDescent="0.25">
      <c r="A283" s="2">
        <v>1</v>
      </c>
      <c r="B283" s="2">
        <v>49</v>
      </c>
      <c r="C283" s="2">
        <v>1</v>
      </c>
      <c r="D283" s="2">
        <v>1</v>
      </c>
      <c r="E283" s="2">
        <v>1</v>
      </c>
      <c r="F283" s="2">
        <v>4</v>
      </c>
      <c r="G283" s="3">
        <v>154</v>
      </c>
      <c r="H283" s="2">
        <v>15</v>
      </c>
      <c r="I283" s="2">
        <v>1</v>
      </c>
    </row>
    <row r="284" spans="1:9" x14ac:dyDescent="0.25">
      <c r="A284" s="2">
        <v>1</v>
      </c>
      <c r="B284" s="2">
        <v>51</v>
      </c>
      <c r="C284" s="2">
        <v>1</v>
      </c>
      <c r="D284" s="2">
        <v>0</v>
      </c>
      <c r="E284" s="2">
        <v>1</v>
      </c>
      <c r="F284" s="2">
        <v>6</v>
      </c>
      <c r="G284" s="3">
        <v>159</v>
      </c>
      <c r="H284" s="2">
        <v>16</v>
      </c>
      <c r="I284" s="2">
        <v>1</v>
      </c>
    </row>
    <row r="285" spans="1:9" x14ac:dyDescent="0.25">
      <c r="A285" s="2">
        <v>0</v>
      </c>
      <c r="B285" s="2">
        <v>52</v>
      </c>
      <c r="C285" s="2">
        <v>1</v>
      </c>
      <c r="D285" s="2">
        <v>0</v>
      </c>
      <c r="E285" s="2">
        <v>0</v>
      </c>
      <c r="F285" s="2">
        <v>1</v>
      </c>
      <c r="G285" s="3">
        <v>66</v>
      </c>
      <c r="H285" s="2">
        <v>20</v>
      </c>
      <c r="I285" s="2">
        <v>0</v>
      </c>
    </row>
    <row r="286" spans="1:9" x14ac:dyDescent="0.25">
      <c r="A286" s="2">
        <v>1</v>
      </c>
      <c r="B286" s="2">
        <v>47</v>
      </c>
      <c r="C286" s="2">
        <v>1</v>
      </c>
      <c r="D286" s="2">
        <v>1</v>
      </c>
      <c r="E286" s="2">
        <v>0</v>
      </c>
      <c r="F286" s="2">
        <v>1</v>
      </c>
      <c r="G286" s="3">
        <v>34</v>
      </c>
      <c r="H286" s="2">
        <v>20</v>
      </c>
      <c r="I286" s="2">
        <v>0</v>
      </c>
    </row>
    <row r="287" spans="1:9" x14ac:dyDescent="0.25">
      <c r="A287" s="2">
        <v>1</v>
      </c>
      <c r="B287" s="2">
        <v>45</v>
      </c>
      <c r="C287" s="2">
        <v>1</v>
      </c>
      <c r="D287" s="2">
        <v>1</v>
      </c>
      <c r="E287" s="2">
        <v>0</v>
      </c>
      <c r="F287" s="2">
        <v>1</v>
      </c>
      <c r="G287" s="3">
        <v>5</v>
      </c>
      <c r="H287" s="2">
        <v>18</v>
      </c>
      <c r="I287" s="2">
        <v>0</v>
      </c>
    </row>
    <row r="288" spans="1:9" x14ac:dyDescent="0.25">
      <c r="A288" s="2">
        <v>0</v>
      </c>
      <c r="B288" s="2">
        <v>75</v>
      </c>
      <c r="C288" s="2">
        <v>1</v>
      </c>
      <c r="D288" s="2">
        <v>1</v>
      </c>
      <c r="E288" s="2">
        <v>0</v>
      </c>
      <c r="F288" s="2">
        <v>1</v>
      </c>
      <c r="G288" s="3">
        <v>67</v>
      </c>
      <c r="H288" s="2">
        <v>20</v>
      </c>
      <c r="I288" s="2">
        <v>1</v>
      </c>
    </row>
    <row r="289" spans="1:9" x14ac:dyDescent="0.25">
      <c r="A289" s="2">
        <v>0</v>
      </c>
      <c r="B289" s="2">
        <v>43</v>
      </c>
      <c r="C289" s="2">
        <v>1</v>
      </c>
      <c r="D289" s="2">
        <v>1</v>
      </c>
      <c r="E289" s="2">
        <v>1</v>
      </c>
      <c r="F289" s="2">
        <v>5</v>
      </c>
      <c r="G289" s="3">
        <v>87</v>
      </c>
      <c r="H289" s="2">
        <v>8</v>
      </c>
      <c r="I289" s="2">
        <v>0</v>
      </c>
    </row>
    <row r="290" spans="1:9" x14ac:dyDescent="0.25">
      <c r="A290" s="2">
        <v>1</v>
      </c>
      <c r="B290" s="2">
        <v>32</v>
      </c>
      <c r="C290" s="2">
        <v>1</v>
      </c>
      <c r="D290" s="2">
        <v>1</v>
      </c>
      <c r="E290" s="2">
        <v>1</v>
      </c>
      <c r="F290" s="2">
        <v>3</v>
      </c>
      <c r="G290" s="3">
        <v>37</v>
      </c>
      <c r="H290" s="2">
        <v>15</v>
      </c>
      <c r="I290" s="2">
        <v>0</v>
      </c>
    </row>
    <row r="291" spans="1:9" x14ac:dyDescent="0.25">
      <c r="A291" s="2">
        <v>1</v>
      </c>
      <c r="B291" s="2">
        <v>64</v>
      </c>
      <c r="C291" s="2">
        <v>1</v>
      </c>
      <c r="D291" s="2">
        <v>1</v>
      </c>
      <c r="E291" s="2">
        <v>1</v>
      </c>
      <c r="F291" s="2">
        <v>4</v>
      </c>
      <c r="G291" s="3">
        <v>75</v>
      </c>
      <c r="H291" s="2">
        <v>20</v>
      </c>
      <c r="I291" s="2">
        <v>0</v>
      </c>
    </row>
    <row r="292" spans="1:9" x14ac:dyDescent="0.25">
      <c r="A292" s="2">
        <v>1</v>
      </c>
      <c r="B292" s="2">
        <v>70</v>
      </c>
      <c r="C292" s="2">
        <v>1</v>
      </c>
      <c r="D292" s="2">
        <v>1</v>
      </c>
      <c r="E292" s="2">
        <v>0</v>
      </c>
      <c r="F292" s="2">
        <v>1</v>
      </c>
      <c r="G292" s="3">
        <v>115</v>
      </c>
      <c r="H292" s="2">
        <v>20</v>
      </c>
      <c r="I292" s="2">
        <v>0</v>
      </c>
    </row>
    <row r="293" spans="1:9" x14ac:dyDescent="0.25">
      <c r="A293" s="2">
        <v>0</v>
      </c>
      <c r="B293" s="2">
        <v>52</v>
      </c>
      <c r="C293" s="2">
        <v>1</v>
      </c>
      <c r="D293" s="2">
        <v>1</v>
      </c>
      <c r="E293" s="2">
        <v>1</v>
      </c>
      <c r="F293" s="2">
        <v>2</v>
      </c>
      <c r="G293" s="3">
        <v>69.5</v>
      </c>
      <c r="H293" s="2">
        <v>20</v>
      </c>
      <c r="I293" s="2">
        <v>1</v>
      </c>
    </row>
    <row r="294" spans="1:9" x14ac:dyDescent="0.25">
      <c r="A294" s="2">
        <v>0</v>
      </c>
      <c r="B294" s="2">
        <v>52</v>
      </c>
      <c r="C294" s="2">
        <v>1</v>
      </c>
      <c r="D294" s="2">
        <v>0</v>
      </c>
      <c r="E294" s="2">
        <v>1</v>
      </c>
      <c r="F294" s="2">
        <v>3</v>
      </c>
      <c r="G294" s="3">
        <v>43</v>
      </c>
      <c r="H294" s="2">
        <v>10</v>
      </c>
      <c r="I294" s="2">
        <v>0</v>
      </c>
    </row>
    <row r="295" spans="1:9" x14ac:dyDescent="0.25">
      <c r="A295" s="2">
        <v>0</v>
      </c>
      <c r="B295" s="2">
        <v>48</v>
      </c>
      <c r="C295" s="2">
        <v>1</v>
      </c>
      <c r="D295" s="2">
        <v>0</v>
      </c>
      <c r="E295" s="2">
        <v>1</v>
      </c>
      <c r="F295" s="2">
        <v>3</v>
      </c>
      <c r="G295" s="3">
        <v>90</v>
      </c>
      <c r="H295" s="2">
        <v>20</v>
      </c>
      <c r="I295" s="2">
        <v>0</v>
      </c>
    </row>
    <row r="296" spans="1:9" x14ac:dyDescent="0.25">
      <c r="A296" s="2">
        <v>0</v>
      </c>
      <c r="B296" s="2">
        <v>51</v>
      </c>
      <c r="C296" s="2">
        <v>1</v>
      </c>
      <c r="D296" s="2">
        <v>1</v>
      </c>
      <c r="E296" s="2">
        <v>1</v>
      </c>
      <c r="F296" s="2">
        <v>2</v>
      </c>
      <c r="G296" s="3">
        <v>155</v>
      </c>
      <c r="H296" s="2">
        <v>18</v>
      </c>
      <c r="I296" s="2">
        <v>1</v>
      </c>
    </row>
    <row r="297" spans="1:9" x14ac:dyDescent="0.25">
      <c r="A297" s="2">
        <v>0</v>
      </c>
      <c r="B297" s="2">
        <v>70</v>
      </c>
      <c r="C297" s="2">
        <v>0</v>
      </c>
      <c r="D297" s="2">
        <v>1</v>
      </c>
      <c r="E297" s="2">
        <v>0</v>
      </c>
      <c r="F297" s="2">
        <v>1</v>
      </c>
      <c r="G297" s="3">
        <v>98</v>
      </c>
      <c r="H297" s="2">
        <v>8</v>
      </c>
      <c r="I297" s="2">
        <v>1</v>
      </c>
    </row>
    <row r="298" spans="1:9" x14ac:dyDescent="0.25">
      <c r="A298" s="2">
        <v>0</v>
      </c>
      <c r="B298" s="2">
        <v>34</v>
      </c>
      <c r="C298" s="2">
        <v>1</v>
      </c>
      <c r="D298" s="2">
        <v>1</v>
      </c>
      <c r="E298" s="2">
        <v>1</v>
      </c>
      <c r="F298" s="2">
        <v>3</v>
      </c>
      <c r="G298" s="3">
        <v>4</v>
      </c>
      <c r="H298" s="2">
        <v>18</v>
      </c>
      <c r="I298" s="2">
        <v>1</v>
      </c>
    </row>
    <row r="299" spans="1:9" x14ac:dyDescent="0.25">
      <c r="A299" s="2">
        <v>1</v>
      </c>
      <c r="B299" s="2">
        <v>34</v>
      </c>
      <c r="C299" s="2">
        <v>1</v>
      </c>
      <c r="D299" s="2">
        <v>0</v>
      </c>
      <c r="E299" s="2">
        <v>1</v>
      </c>
      <c r="F299" s="2">
        <v>3</v>
      </c>
      <c r="G299" s="3">
        <v>126</v>
      </c>
      <c r="H299" s="2">
        <v>15</v>
      </c>
      <c r="I299" s="2">
        <v>0</v>
      </c>
    </row>
    <row r="300" spans="1:9" x14ac:dyDescent="0.25">
      <c r="A300" s="2">
        <v>1</v>
      </c>
      <c r="B300" s="2">
        <v>53</v>
      </c>
      <c r="C300" s="2">
        <v>1</v>
      </c>
      <c r="D300" s="2">
        <v>1</v>
      </c>
      <c r="E300" s="2">
        <v>1</v>
      </c>
      <c r="F300" s="2">
        <v>5</v>
      </c>
      <c r="G300" s="3">
        <v>56</v>
      </c>
      <c r="H300" s="2">
        <v>15</v>
      </c>
      <c r="I300" s="2">
        <v>1</v>
      </c>
    </row>
    <row r="301" spans="1:9" x14ac:dyDescent="0.25">
      <c r="A301" s="2">
        <v>1</v>
      </c>
      <c r="B301" s="2">
        <v>31</v>
      </c>
      <c r="C301" s="2">
        <v>1</v>
      </c>
      <c r="D301" s="2">
        <v>0</v>
      </c>
      <c r="E301" s="2">
        <v>1</v>
      </c>
      <c r="F301" s="2">
        <v>5</v>
      </c>
      <c r="G301" s="3">
        <v>108</v>
      </c>
      <c r="H301" s="2">
        <v>15</v>
      </c>
      <c r="I301" s="2">
        <v>1</v>
      </c>
    </row>
    <row r="302" spans="1:9" x14ac:dyDescent="0.25">
      <c r="A302" s="2">
        <v>0</v>
      </c>
      <c r="B302" s="2">
        <v>43</v>
      </c>
      <c r="C302" s="2">
        <v>1</v>
      </c>
      <c r="D302" s="2">
        <v>1</v>
      </c>
      <c r="E302" s="2">
        <v>1</v>
      </c>
      <c r="F302" s="2">
        <v>3</v>
      </c>
      <c r="G302" s="3">
        <v>94</v>
      </c>
      <c r="H302" s="2">
        <v>18</v>
      </c>
      <c r="I302" s="2">
        <v>1</v>
      </c>
    </row>
    <row r="303" spans="1:9" x14ac:dyDescent="0.25">
      <c r="A303" s="2">
        <v>0</v>
      </c>
      <c r="B303" s="2">
        <v>50</v>
      </c>
      <c r="C303" s="2">
        <v>1</v>
      </c>
      <c r="D303" s="2">
        <v>0</v>
      </c>
      <c r="E303" s="2">
        <v>0</v>
      </c>
      <c r="F303" s="2">
        <v>2</v>
      </c>
      <c r="G303" s="3">
        <v>118</v>
      </c>
      <c r="H303" s="2">
        <v>20</v>
      </c>
      <c r="I303" s="2">
        <v>1</v>
      </c>
    </row>
    <row r="304" spans="1:9" x14ac:dyDescent="0.25">
      <c r="A304" s="2">
        <v>0</v>
      </c>
      <c r="B304" s="2">
        <v>46</v>
      </c>
      <c r="C304" s="2">
        <v>1</v>
      </c>
      <c r="D304" s="2">
        <v>0</v>
      </c>
      <c r="E304" s="2">
        <v>1</v>
      </c>
      <c r="F304" s="2">
        <v>5</v>
      </c>
      <c r="G304" s="3">
        <v>153</v>
      </c>
      <c r="H304" s="2">
        <v>18</v>
      </c>
      <c r="I304" s="2">
        <v>1</v>
      </c>
    </row>
    <row r="305" spans="1:9" x14ac:dyDescent="0.25">
      <c r="A305" s="2">
        <v>1</v>
      </c>
      <c r="B305" s="2">
        <v>64</v>
      </c>
      <c r="C305" s="2">
        <v>1</v>
      </c>
      <c r="D305" s="2">
        <v>0</v>
      </c>
      <c r="E305" s="2">
        <v>1</v>
      </c>
      <c r="F305" s="2">
        <v>4</v>
      </c>
      <c r="G305" s="3">
        <v>142</v>
      </c>
      <c r="H305" s="2">
        <v>20</v>
      </c>
      <c r="I305" s="2">
        <v>0</v>
      </c>
    </row>
    <row r="306" spans="1:9" x14ac:dyDescent="0.25">
      <c r="A306" s="2">
        <v>1</v>
      </c>
      <c r="B306" s="2">
        <v>59</v>
      </c>
      <c r="C306" s="2">
        <v>1</v>
      </c>
      <c r="D306" s="2">
        <v>1</v>
      </c>
      <c r="E306" s="2">
        <v>1</v>
      </c>
      <c r="F306" s="2">
        <v>4</v>
      </c>
      <c r="G306" s="3">
        <v>40</v>
      </c>
      <c r="H306" s="2">
        <v>20</v>
      </c>
      <c r="I306" s="2">
        <v>0</v>
      </c>
    </row>
    <row r="307" spans="1:9" x14ac:dyDescent="0.25">
      <c r="A307" s="2">
        <v>0</v>
      </c>
      <c r="B307" s="2">
        <v>42</v>
      </c>
      <c r="C307" s="2">
        <v>1</v>
      </c>
      <c r="D307" s="2">
        <v>1</v>
      </c>
      <c r="E307" s="2">
        <v>1</v>
      </c>
      <c r="F307" s="2">
        <v>4</v>
      </c>
      <c r="G307" s="3">
        <v>196</v>
      </c>
      <c r="H307" s="2">
        <v>18</v>
      </c>
      <c r="I307" s="2">
        <v>1</v>
      </c>
    </row>
    <row r="308" spans="1:9" x14ac:dyDescent="0.25">
      <c r="A308" s="2">
        <v>1</v>
      </c>
      <c r="B308" s="2">
        <v>37</v>
      </c>
      <c r="C308" s="2">
        <v>1</v>
      </c>
      <c r="D308" s="2">
        <v>0</v>
      </c>
      <c r="E308" s="2">
        <v>1</v>
      </c>
      <c r="F308" s="2">
        <v>5</v>
      </c>
      <c r="G308" s="3">
        <v>48</v>
      </c>
      <c r="H308" s="2">
        <v>15</v>
      </c>
      <c r="I308" s="2">
        <v>1</v>
      </c>
    </row>
    <row r="309" spans="1:9" x14ac:dyDescent="0.25">
      <c r="A309" s="2">
        <v>1</v>
      </c>
      <c r="B309" s="2">
        <v>49</v>
      </c>
      <c r="C309" s="2">
        <v>0</v>
      </c>
      <c r="D309" s="2">
        <v>1</v>
      </c>
      <c r="E309" s="2">
        <v>1</v>
      </c>
      <c r="F309" s="2">
        <v>3</v>
      </c>
      <c r="G309" s="3">
        <v>112</v>
      </c>
      <c r="H309" s="2">
        <v>13</v>
      </c>
      <c r="I309" s="2">
        <v>0</v>
      </c>
    </row>
    <row r="310" spans="1:9" x14ac:dyDescent="0.25">
      <c r="A310" s="2">
        <v>0</v>
      </c>
      <c r="B310" s="2">
        <v>46</v>
      </c>
      <c r="C310" s="2">
        <v>1</v>
      </c>
      <c r="D310" s="2">
        <v>1</v>
      </c>
      <c r="E310" s="2">
        <v>0</v>
      </c>
      <c r="F310" s="2">
        <v>1</v>
      </c>
      <c r="G310" s="3">
        <v>366</v>
      </c>
      <c r="H310" s="2">
        <v>18</v>
      </c>
      <c r="I310" s="2">
        <v>1</v>
      </c>
    </row>
    <row r="311" spans="1:9" x14ac:dyDescent="0.25">
      <c r="A311" s="2">
        <v>1</v>
      </c>
      <c r="B311" s="2">
        <v>60</v>
      </c>
      <c r="C311" s="2">
        <v>0</v>
      </c>
      <c r="D311" s="2">
        <v>1</v>
      </c>
      <c r="E311" s="2">
        <v>1</v>
      </c>
      <c r="F311" s="2">
        <v>2</v>
      </c>
      <c r="G311" s="3">
        <v>113</v>
      </c>
      <c r="H311" s="2">
        <v>20</v>
      </c>
      <c r="I311" s="2">
        <v>0</v>
      </c>
    </row>
    <row r="312" spans="1:9" x14ac:dyDescent="0.25">
      <c r="A312" s="2">
        <v>0</v>
      </c>
      <c r="B312" s="2">
        <v>54</v>
      </c>
      <c r="C312" s="2">
        <v>1</v>
      </c>
      <c r="D312" s="2">
        <v>1</v>
      </c>
      <c r="E312" s="2">
        <v>1</v>
      </c>
      <c r="F312" s="2">
        <v>4</v>
      </c>
      <c r="G312" s="3">
        <v>46</v>
      </c>
      <c r="H312" s="2">
        <v>18</v>
      </c>
      <c r="I312" s="2">
        <v>1</v>
      </c>
    </row>
    <row r="313" spans="1:9" x14ac:dyDescent="0.25">
      <c r="A313" s="2">
        <v>0</v>
      </c>
      <c r="B313" s="2">
        <v>40</v>
      </c>
      <c r="C313" s="2">
        <v>1</v>
      </c>
      <c r="D313" s="2">
        <v>1</v>
      </c>
      <c r="E313" s="2">
        <v>1</v>
      </c>
      <c r="F313" s="2">
        <v>6</v>
      </c>
      <c r="G313" s="3">
        <v>270</v>
      </c>
      <c r="H313" s="2">
        <v>15</v>
      </c>
      <c r="I313" s="2">
        <v>0</v>
      </c>
    </row>
    <row r="314" spans="1:9" x14ac:dyDescent="0.25">
      <c r="A314" s="2">
        <v>0</v>
      </c>
      <c r="B314" s="2">
        <v>50</v>
      </c>
      <c r="C314" s="2">
        <v>1</v>
      </c>
      <c r="D314" s="2">
        <v>0</v>
      </c>
      <c r="E314" s="2">
        <v>1</v>
      </c>
      <c r="F314" s="2">
        <v>4</v>
      </c>
      <c r="G314" s="3">
        <v>152</v>
      </c>
      <c r="H314" s="2">
        <v>18</v>
      </c>
      <c r="I314" s="2">
        <v>1</v>
      </c>
    </row>
    <row r="315" spans="1:9" x14ac:dyDescent="0.25">
      <c r="A315" s="2">
        <v>1</v>
      </c>
      <c r="B315" s="2">
        <v>31</v>
      </c>
      <c r="C315" s="2">
        <v>1</v>
      </c>
      <c r="D315" s="2">
        <v>0</v>
      </c>
      <c r="E315" s="2">
        <v>1</v>
      </c>
      <c r="F315" s="2">
        <v>5</v>
      </c>
      <c r="G315" s="3">
        <v>136</v>
      </c>
      <c r="H315" s="2">
        <v>15</v>
      </c>
      <c r="I315" s="2">
        <v>1</v>
      </c>
    </row>
    <row r="316" spans="1:9" x14ac:dyDescent="0.25">
      <c r="A316" s="2">
        <v>0</v>
      </c>
      <c r="B316" s="2">
        <v>45</v>
      </c>
      <c r="C316" s="2">
        <v>1</v>
      </c>
      <c r="D316" s="2">
        <v>1</v>
      </c>
      <c r="E316" s="2">
        <v>1</v>
      </c>
      <c r="F316" s="2">
        <v>3</v>
      </c>
      <c r="G316" s="3">
        <v>134</v>
      </c>
      <c r="H316" s="2">
        <v>18</v>
      </c>
      <c r="I316" s="2">
        <v>1</v>
      </c>
    </row>
    <row r="317" spans="1:9" x14ac:dyDescent="0.25">
      <c r="A317" s="2">
        <v>0</v>
      </c>
      <c r="B317" s="2">
        <v>65</v>
      </c>
      <c r="C317" s="2">
        <v>1</v>
      </c>
      <c r="D317" s="2">
        <v>1</v>
      </c>
      <c r="E317" s="2">
        <v>0</v>
      </c>
      <c r="F317" s="2">
        <v>4</v>
      </c>
      <c r="G317" s="3">
        <v>58</v>
      </c>
      <c r="H317" s="2">
        <v>8</v>
      </c>
      <c r="I317" s="2">
        <v>0</v>
      </c>
    </row>
    <row r="318" spans="1:9" x14ac:dyDescent="0.25">
      <c r="A318" s="2">
        <v>0</v>
      </c>
      <c r="B318" s="2">
        <v>36</v>
      </c>
      <c r="C318" s="2">
        <v>1</v>
      </c>
      <c r="D318" s="2">
        <v>1</v>
      </c>
      <c r="E318" s="2">
        <v>1</v>
      </c>
      <c r="F318" s="2">
        <v>5</v>
      </c>
      <c r="G318" s="3">
        <v>91</v>
      </c>
      <c r="H318" s="2">
        <v>18</v>
      </c>
      <c r="I318" s="2">
        <v>1</v>
      </c>
    </row>
    <row r="319" spans="1:9" x14ac:dyDescent="0.25">
      <c r="A319" s="2">
        <v>0</v>
      </c>
      <c r="B319" s="2">
        <v>42</v>
      </c>
      <c r="C319" s="2">
        <v>1</v>
      </c>
      <c r="D319" s="2">
        <v>1</v>
      </c>
      <c r="E319" s="2">
        <v>1</v>
      </c>
      <c r="F319" s="2">
        <v>6</v>
      </c>
      <c r="G319" s="3">
        <v>239</v>
      </c>
      <c r="H319" s="2">
        <v>12</v>
      </c>
      <c r="I319" s="2">
        <v>0</v>
      </c>
    </row>
    <row r="320" spans="1:9" x14ac:dyDescent="0.25">
      <c r="A320" s="2">
        <v>0</v>
      </c>
      <c r="B320" s="2">
        <v>35</v>
      </c>
      <c r="C320" s="2">
        <v>0</v>
      </c>
      <c r="D320" s="2">
        <v>1</v>
      </c>
      <c r="E320" s="2">
        <v>1</v>
      </c>
      <c r="F320" s="2">
        <v>6</v>
      </c>
      <c r="G320" s="3">
        <v>152</v>
      </c>
      <c r="H320" s="2">
        <v>12</v>
      </c>
      <c r="I320" s="2">
        <v>1</v>
      </c>
    </row>
    <row r="321" spans="1:9" x14ac:dyDescent="0.25">
      <c r="A321" s="2">
        <v>1</v>
      </c>
      <c r="B321" s="2">
        <v>58</v>
      </c>
      <c r="C321" s="2">
        <v>1</v>
      </c>
      <c r="D321" s="2">
        <v>1</v>
      </c>
      <c r="E321" s="2">
        <v>1</v>
      </c>
      <c r="F321" s="2">
        <v>3</v>
      </c>
      <c r="G321" s="3">
        <v>88</v>
      </c>
      <c r="H321" s="2">
        <v>20</v>
      </c>
      <c r="I321" s="2">
        <v>0</v>
      </c>
    </row>
    <row r="322" spans="1:9" x14ac:dyDescent="0.25">
      <c r="A322" s="2">
        <v>0</v>
      </c>
      <c r="B322" s="2">
        <v>37</v>
      </c>
      <c r="C322" s="2">
        <v>1</v>
      </c>
      <c r="D322" s="2">
        <v>1</v>
      </c>
      <c r="E322" s="2">
        <v>1</v>
      </c>
      <c r="F322" s="2">
        <v>5</v>
      </c>
      <c r="G322" s="3">
        <v>142</v>
      </c>
      <c r="H322" s="2">
        <v>18</v>
      </c>
      <c r="I322" s="2">
        <v>1</v>
      </c>
    </row>
    <row r="323" spans="1:9" x14ac:dyDescent="0.25">
      <c r="A323" s="2">
        <v>0</v>
      </c>
      <c r="B323" s="2">
        <v>49</v>
      </c>
      <c r="C323" s="2">
        <v>0</v>
      </c>
      <c r="D323" s="2">
        <v>0</v>
      </c>
      <c r="E323" s="2">
        <v>1</v>
      </c>
      <c r="F323" s="2">
        <v>7</v>
      </c>
      <c r="G323" s="3">
        <v>117</v>
      </c>
      <c r="H323" s="2">
        <v>8</v>
      </c>
      <c r="I323" s="2">
        <v>0</v>
      </c>
    </row>
    <row r="324" spans="1:9" x14ac:dyDescent="0.25">
      <c r="A324" s="2">
        <v>0</v>
      </c>
      <c r="B324" s="2">
        <v>34</v>
      </c>
      <c r="C324" s="2">
        <v>1</v>
      </c>
      <c r="D324" s="2">
        <v>1</v>
      </c>
      <c r="E324" s="2">
        <v>1</v>
      </c>
      <c r="F324" s="2">
        <v>4</v>
      </c>
      <c r="G324" s="3">
        <v>94</v>
      </c>
      <c r="H324" s="2">
        <v>12</v>
      </c>
      <c r="I324" s="2">
        <v>0</v>
      </c>
    </row>
    <row r="325" spans="1:9" x14ac:dyDescent="0.25">
      <c r="A325" s="2">
        <v>0</v>
      </c>
      <c r="B325" s="2">
        <v>35</v>
      </c>
      <c r="C325" s="2">
        <v>1</v>
      </c>
      <c r="D325" s="2">
        <v>1</v>
      </c>
      <c r="E325" s="2">
        <v>1</v>
      </c>
      <c r="F325" s="2">
        <v>6</v>
      </c>
      <c r="G325" s="3">
        <v>229</v>
      </c>
      <c r="H325" s="2">
        <v>15</v>
      </c>
      <c r="I325" s="2">
        <v>1</v>
      </c>
    </row>
    <row r="326" spans="1:9" x14ac:dyDescent="0.25">
      <c r="A326" s="2">
        <v>0</v>
      </c>
      <c r="B326" s="2">
        <v>54</v>
      </c>
      <c r="C326" s="2">
        <v>1</v>
      </c>
      <c r="D326" s="2">
        <v>1</v>
      </c>
      <c r="E326" s="2">
        <v>1</v>
      </c>
      <c r="F326" s="2">
        <v>2</v>
      </c>
      <c r="G326" s="3">
        <v>32</v>
      </c>
      <c r="H326" s="2">
        <v>20</v>
      </c>
      <c r="I326" s="2">
        <v>1</v>
      </c>
    </row>
    <row r="327" spans="1:9" x14ac:dyDescent="0.25">
      <c r="A327" s="2">
        <v>0</v>
      </c>
      <c r="B327" s="2">
        <v>42</v>
      </c>
      <c r="C327" s="2">
        <v>1</v>
      </c>
      <c r="D327" s="2">
        <v>1</v>
      </c>
      <c r="E327" s="2">
        <v>0</v>
      </c>
      <c r="F327" s="2">
        <v>1</v>
      </c>
      <c r="G327" s="3">
        <v>216</v>
      </c>
      <c r="H327" s="2">
        <v>18</v>
      </c>
      <c r="I327" s="2">
        <v>1</v>
      </c>
    </row>
    <row r="328" spans="1:9" x14ac:dyDescent="0.25">
      <c r="A328" s="2">
        <v>1</v>
      </c>
      <c r="B328" s="2">
        <v>48</v>
      </c>
      <c r="C328" s="2">
        <v>1</v>
      </c>
      <c r="D328" s="2">
        <v>1</v>
      </c>
      <c r="E328" s="2">
        <v>0</v>
      </c>
      <c r="F328" s="2">
        <v>1</v>
      </c>
      <c r="G328" s="3">
        <v>61</v>
      </c>
      <c r="H328" s="2">
        <v>18</v>
      </c>
      <c r="I328" s="2">
        <v>0</v>
      </c>
    </row>
    <row r="329" spans="1:9" x14ac:dyDescent="0.25">
      <c r="A329" s="2">
        <v>1</v>
      </c>
      <c r="B329" s="2">
        <v>31</v>
      </c>
      <c r="C329" s="2">
        <v>1</v>
      </c>
      <c r="D329" s="2">
        <v>1</v>
      </c>
      <c r="E329" s="2">
        <v>1</v>
      </c>
      <c r="F329" s="2">
        <v>4</v>
      </c>
      <c r="G329" s="3">
        <v>109</v>
      </c>
      <c r="H329" s="2">
        <v>15</v>
      </c>
      <c r="I329" s="2">
        <v>1</v>
      </c>
    </row>
    <row r="330" spans="1:9" x14ac:dyDescent="0.25">
      <c r="A330" s="2">
        <v>1</v>
      </c>
      <c r="B330" s="2">
        <v>57</v>
      </c>
      <c r="C330" s="2">
        <v>1</v>
      </c>
      <c r="D330" s="2">
        <v>1</v>
      </c>
      <c r="E330" s="2">
        <v>1</v>
      </c>
      <c r="F330" s="2">
        <v>2</v>
      </c>
      <c r="G330" s="3">
        <v>50</v>
      </c>
      <c r="H330" s="2">
        <v>16</v>
      </c>
      <c r="I330" s="2">
        <v>1</v>
      </c>
    </row>
    <row r="331" spans="1:9" x14ac:dyDescent="0.25">
      <c r="A331" s="2">
        <v>0</v>
      </c>
      <c r="B331" s="2">
        <v>55</v>
      </c>
      <c r="C331" s="2">
        <v>0</v>
      </c>
      <c r="D331" s="2">
        <v>0</v>
      </c>
      <c r="E331" s="2">
        <v>1</v>
      </c>
      <c r="F331" s="2">
        <v>5</v>
      </c>
      <c r="G331" s="3">
        <v>37.5</v>
      </c>
      <c r="H331" s="2">
        <v>8</v>
      </c>
      <c r="I331" s="2">
        <v>1</v>
      </c>
    </row>
    <row r="332" spans="1:9" x14ac:dyDescent="0.25">
      <c r="A332" s="2">
        <v>1</v>
      </c>
      <c r="B332" s="2">
        <v>36</v>
      </c>
      <c r="C332" s="2">
        <v>1</v>
      </c>
      <c r="D332" s="2">
        <v>1</v>
      </c>
      <c r="E332" s="2">
        <v>1</v>
      </c>
      <c r="F332" s="2">
        <v>6</v>
      </c>
      <c r="G332" s="3">
        <v>142</v>
      </c>
      <c r="H332" s="2">
        <v>15</v>
      </c>
      <c r="I332" s="2">
        <v>1</v>
      </c>
    </row>
    <row r="333" spans="1:9" x14ac:dyDescent="0.25">
      <c r="A333" s="2">
        <v>1</v>
      </c>
      <c r="B333" s="2">
        <v>47</v>
      </c>
      <c r="C333" s="2">
        <v>1</v>
      </c>
      <c r="D333" s="2">
        <v>0</v>
      </c>
      <c r="E333" s="2">
        <v>0</v>
      </c>
      <c r="F333" s="2">
        <v>2</v>
      </c>
      <c r="G333" s="3">
        <v>31</v>
      </c>
      <c r="H333" s="2">
        <v>18</v>
      </c>
      <c r="I333" s="2">
        <v>1</v>
      </c>
    </row>
    <row r="334" spans="1:9" x14ac:dyDescent="0.25">
      <c r="A334" s="2">
        <v>0</v>
      </c>
      <c r="B334" s="2">
        <v>45</v>
      </c>
      <c r="C334" s="2">
        <v>1</v>
      </c>
      <c r="D334" s="2">
        <v>0</v>
      </c>
      <c r="E334" s="2">
        <v>1</v>
      </c>
      <c r="F334" s="2">
        <v>3</v>
      </c>
      <c r="G334" s="3">
        <v>258</v>
      </c>
      <c r="H334" s="2">
        <v>8</v>
      </c>
      <c r="I334" s="2">
        <v>0</v>
      </c>
    </row>
    <row r="335" spans="1:9" x14ac:dyDescent="0.25">
      <c r="A335" s="2">
        <v>1</v>
      </c>
      <c r="B335" s="2">
        <v>29</v>
      </c>
      <c r="C335" s="2">
        <v>1</v>
      </c>
      <c r="D335" s="2">
        <v>1</v>
      </c>
      <c r="E335" s="2">
        <v>1</v>
      </c>
      <c r="F335" s="2">
        <v>7</v>
      </c>
      <c r="G335" s="3">
        <v>131</v>
      </c>
      <c r="H335" s="2">
        <v>15</v>
      </c>
      <c r="I335" s="2">
        <v>0</v>
      </c>
    </row>
    <row r="336" spans="1:9" x14ac:dyDescent="0.25">
      <c r="A336" s="2">
        <v>1</v>
      </c>
      <c r="B336" s="2">
        <v>68</v>
      </c>
      <c r="C336" s="2">
        <v>1</v>
      </c>
      <c r="D336" s="2">
        <v>1</v>
      </c>
      <c r="E336" s="2">
        <v>1</v>
      </c>
      <c r="F336" s="2">
        <v>4</v>
      </c>
      <c r="G336" s="3">
        <v>63</v>
      </c>
      <c r="H336" s="2">
        <v>16</v>
      </c>
      <c r="I336" s="2">
        <v>0</v>
      </c>
    </row>
    <row r="337" spans="1:9" x14ac:dyDescent="0.25">
      <c r="A337" s="2">
        <v>0</v>
      </c>
      <c r="B337" s="2">
        <v>59</v>
      </c>
      <c r="C337" s="2">
        <v>1</v>
      </c>
      <c r="D337" s="2">
        <v>1</v>
      </c>
      <c r="E337" s="2">
        <v>0</v>
      </c>
      <c r="F337" s="2">
        <v>1</v>
      </c>
      <c r="G337" s="3">
        <v>41</v>
      </c>
      <c r="H337" s="2">
        <v>20</v>
      </c>
      <c r="I337" s="2">
        <v>1</v>
      </c>
    </row>
    <row r="338" spans="1:9" x14ac:dyDescent="0.25">
      <c r="A338" s="2">
        <v>0</v>
      </c>
      <c r="B338" s="2">
        <v>42</v>
      </c>
      <c r="C338" s="2">
        <v>1</v>
      </c>
      <c r="D338" s="2">
        <v>1</v>
      </c>
      <c r="E338" s="2">
        <v>0</v>
      </c>
      <c r="F338" s="2">
        <v>3</v>
      </c>
      <c r="G338" s="3">
        <v>48</v>
      </c>
      <c r="H338" s="2">
        <v>18</v>
      </c>
      <c r="I338" s="2">
        <v>1</v>
      </c>
    </row>
    <row r="339" spans="1:9" x14ac:dyDescent="0.25">
      <c r="A339" s="2">
        <v>0</v>
      </c>
      <c r="B339" s="2">
        <v>61</v>
      </c>
      <c r="C339" s="2">
        <v>1</v>
      </c>
      <c r="D339" s="2">
        <v>0</v>
      </c>
      <c r="E339" s="2">
        <v>1</v>
      </c>
      <c r="F339" s="2">
        <v>3</v>
      </c>
      <c r="G339" s="3">
        <v>127</v>
      </c>
      <c r="H339" s="2">
        <v>20</v>
      </c>
      <c r="I339" s="2">
        <v>0</v>
      </c>
    </row>
    <row r="340" spans="1:9" x14ac:dyDescent="0.25">
      <c r="A340" s="2">
        <v>0</v>
      </c>
      <c r="B340" s="2">
        <v>59</v>
      </c>
      <c r="C340" s="2">
        <v>1</v>
      </c>
      <c r="D340" s="2">
        <v>0</v>
      </c>
      <c r="E340" s="2">
        <v>1</v>
      </c>
      <c r="F340" s="2">
        <v>4</v>
      </c>
      <c r="G340" s="3">
        <v>219</v>
      </c>
      <c r="H340" s="2">
        <v>16</v>
      </c>
      <c r="I340" s="2">
        <v>1</v>
      </c>
    </row>
    <row r="341" spans="1:9" x14ac:dyDescent="0.25">
      <c r="A341" s="2">
        <v>1</v>
      </c>
      <c r="B341" s="2">
        <v>44</v>
      </c>
      <c r="C341" s="2">
        <v>1</v>
      </c>
      <c r="D341" s="2">
        <v>0</v>
      </c>
      <c r="E341" s="2">
        <v>0</v>
      </c>
      <c r="F341" s="2">
        <v>1</v>
      </c>
      <c r="G341" s="3">
        <v>59</v>
      </c>
      <c r="H341" s="2">
        <v>18</v>
      </c>
      <c r="I341" s="2">
        <v>1</v>
      </c>
    </row>
    <row r="342" spans="1:9" x14ac:dyDescent="0.25">
      <c r="A342" s="2">
        <v>1</v>
      </c>
      <c r="B342" s="2">
        <v>41</v>
      </c>
      <c r="C342" s="2">
        <v>1</v>
      </c>
      <c r="D342" s="2">
        <v>0</v>
      </c>
      <c r="E342" s="2">
        <v>1</v>
      </c>
      <c r="F342" s="2">
        <v>3</v>
      </c>
      <c r="G342" s="3">
        <v>70</v>
      </c>
      <c r="H342" s="2">
        <v>15</v>
      </c>
      <c r="I342" s="2">
        <v>0</v>
      </c>
    </row>
    <row r="343" spans="1:9" x14ac:dyDescent="0.25">
      <c r="A343" s="2">
        <v>0</v>
      </c>
      <c r="B343" s="2">
        <v>43</v>
      </c>
      <c r="C343" s="2">
        <v>1</v>
      </c>
      <c r="D343" s="2">
        <v>1</v>
      </c>
      <c r="E343" s="2">
        <v>1</v>
      </c>
      <c r="F343" s="2">
        <v>3</v>
      </c>
      <c r="G343" s="3">
        <v>260</v>
      </c>
      <c r="H343" s="2">
        <v>20</v>
      </c>
      <c r="I343" s="2">
        <v>1</v>
      </c>
    </row>
    <row r="344" spans="1:9" x14ac:dyDescent="0.25">
      <c r="A344" s="2">
        <v>1</v>
      </c>
      <c r="B344" s="2">
        <v>55</v>
      </c>
      <c r="C344" s="2">
        <v>1</v>
      </c>
      <c r="D344" s="2">
        <v>1</v>
      </c>
      <c r="E344" s="2">
        <v>1</v>
      </c>
      <c r="F344" s="2">
        <v>2</v>
      </c>
      <c r="G344" s="3">
        <v>178</v>
      </c>
      <c r="H344" s="2">
        <v>18</v>
      </c>
      <c r="I344" s="2">
        <v>0</v>
      </c>
    </row>
    <row r="345" spans="1:9" x14ac:dyDescent="0.25">
      <c r="A345" s="2">
        <v>0</v>
      </c>
      <c r="B345" s="2">
        <v>43</v>
      </c>
      <c r="C345" s="2">
        <v>0</v>
      </c>
      <c r="D345" s="2">
        <v>1</v>
      </c>
      <c r="E345" s="2">
        <v>0</v>
      </c>
      <c r="F345" s="2">
        <v>1</v>
      </c>
      <c r="G345" s="3">
        <v>25</v>
      </c>
      <c r="H345" s="2">
        <v>8</v>
      </c>
      <c r="I345" s="2">
        <v>0</v>
      </c>
    </row>
    <row r="346" spans="1:9" x14ac:dyDescent="0.25">
      <c r="A346" s="2">
        <v>1</v>
      </c>
      <c r="B346" s="2">
        <v>45</v>
      </c>
      <c r="C346" s="2">
        <v>0</v>
      </c>
      <c r="D346" s="2">
        <v>1</v>
      </c>
      <c r="E346" s="2">
        <v>1</v>
      </c>
      <c r="F346" s="2">
        <v>3</v>
      </c>
      <c r="G346" s="3">
        <v>6</v>
      </c>
      <c r="H346" s="2">
        <v>20</v>
      </c>
      <c r="I346" s="2">
        <v>0</v>
      </c>
    </row>
    <row r="347" spans="1:9" x14ac:dyDescent="0.25">
      <c r="A347" s="2">
        <v>1</v>
      </c>
      <c r="B347" s="2">
        <v>62</v>
      </c>
      <c r="C347" s="2">
        <v>1</v>
      </c>
      <c r="D347" s="2">
        <v>1</v>
      </c>
      <c r="E347" s="2">
        <v>0</v>
      </c>
      <c r="F347" s="2">
        <v>1</v>
      </c>
      <c r="G347" s="3">
        <v>131</v>
      </c>
      <c r="H347" s="2">
        <v>20</v>
      </c>
      <c r="I347" s="2">
        <v>0</v>
      </c>
    </row>
    <row r="348" spans="1:9" x14ac:dyDescent="0.25">
      <c r="A348" s="2">
        <v>0</v>
      </c>
      <c r="B348" s="2">
        <v>46</v>
      </c>
      <c r="C348" s="2">
        <v>1</v>
      </c>
      <c r="D348" s="2">
        <v>1</v>
      </c>
      <c r="E348" s="2">
        <v>1</v>
      </c>
      <c r="F348" s="2">
        <v>6</v>
      </c>
      <c r="G348" s="3">
        <v>205</v>
      </c>
      <c r="H348" s="2">
        <v>12</v>
      </c>
      <c r="I348" s="2">
        <v>0</v>
      </c>
    </row>
    <row r="349" spans="1:9" x14ac:dyDescent="0.25">
      <c r="A349" s="2">
        <v>0</v>
      </c>
      <c r="B349" s="2">
        <v>61</v>
      </c>
      <c r="C349" s="2">
        <v>1</v>
      </c>
      <c r="D349" s="2">
        <v>1</v>
      </c>
      <c r="E349" s="2">
        <v>1</v>
      </c>
      <c r="F349" s="2">
        <v>3</v>
      </c>
      <c r="G349" s="3">
        <v>26</v>
      </c>
      <c r="H349" s="2">
        <v>20</v>
      </c>
      <c r="I349" s="2">
        <v>1</v>
      </c>
    </row>
    <row r="350" spans="1:9" x14ac:dyDescent="0.25">
      <c r="A350" s="2">
        <v>1</v>
      </c>
      <c r="B350" s="2">
        <v>47</v>
      </c>
      <c r="C350" s="2">
        <v>1</v>
      </c>
      <c r="D350" s="2">
        <v>1</v>
      </c>
      <c r="E350" s="2">
        <v>1</v>
      </c>
      <c r="F350" s="2">
        <v>7</v>
      </c>
      <c r="G350" s="3">
        <v>165</v>
      </c>
      <c r="H350" s="2">
        <v>15</v>
      </c>
      <c r="I350" s="2">
        <v>1</v>
      </c>
    </row>
    <row r="351" spans="1:9" x14ac:dyDescent="0.25">
      <c r="A351" s="2">
        <v>0</v>
      </c>
      <c r="B351" s="2">
        <v>47</v>
      </c>
      <c r="C351" s="2">
        <v>1</v>
      </c>
      <c r="D351" s="2">
        <v>1</v>
      </c>
      <c r="E351" s="2">
        <v>0</v>
      </c>
      <c r="F351" s="2">
        <v>2</v>
      </c>
      <c r="G351" s="3">
        <v>113</v>
      </c>
      <c r="H351" s="2">
        <v>18</v>
      </c>
      <c r="I351" s="2">
        <v>1</v>
      </c>
    </row>
    <row r="352" spans="1:9" x14ac:dyDescent="0.25">
      <c r="A352" s="2">
        <v>0</v>
      </c>
      <c r="B352" s="2">
        <v>53</v>
      </c>
      <c r="C352" s="2">
        <v>1</v>
      </c>
      <c r="D352" s="2">
        <v>1</v>
      </c>
      <c r="E352" s="2">
        <v>1</v>
      </c>
      <c r="F352" s="2">
        <v>5</v>
      </c>
      <c r="G352" s="3">
        <v>220</v>
      </c>
      <c r="H352" s="2">
        <v>20</v>
      </c>
      <c r="I352" s="2">
        <v>1</v>
      </c>
    </row>
    <row r="353" spans="1:9" x14ac:dyDescent="0.25">
      <c r="A353" s="2">
        <v>0</v>
      </c>
      <c r="B353" s="2">
        <v>44</v>
      </c>
      <c r="C353" s="2">
        <v>1</v>
      </c>
      <c r="D353" s="2">
        <v>1</v>
      </c>
      <c r="E353" s="2">
        <v>1</v>
      </c>
      <c r="F353" s="2">
        <v>2</v>
      </c>
      <c r="G353" s="3">
        <v>235</v>
      </c>
      <c r="H353" s="2">
        <v>8</v>
      </c>
      <c r="I353" s="2">
        <v>1</v>
      </c>
    </row>
    <row r="354" spans="1:9" x14ac:dyDescent="0.25">
      <c r="A354" s="2">
        <v>0</v>
      </c>
      <c r="B354" s="2">
        <v>45</v>
      </c>
      <c r="C354" s="2">
        <v>1</v>
      </c>
      <c r="D354" s="2">
        <v>1</v>
      </c>
      <c r="E354" s="2">
        <v>0</v>
      </c>
      <c r="F354" s="2">
        <v>4</v>
      </c>
      <c r="G354" s="3">
        <v>11</v>
      </c>
      <c r="H354" s="2">
        <v>18</v>
      </c>
      <c r="I354" s="2">
        <v>1</v>
      </c>
    </row>
    <row r="355" spans="1:9" x14ac:dyDescent="0.25">
      <c r="A355" s="2">
        <v>1</v>
      </c>
      <c r="B355" s="2">
        <v>69</v>
      </c>
      <c r="C355" s="2">
        <v>1</v>
      </c>
      <c r="D355" s="2">
        <v>1</v>
      </c>
      <c r="E355" s="2">
        <v>1</v>
      </c>
      <c r="F355" s="2">
        <v>3</v>
      </c>
      <c r="G355" s="3">
        <v>218</v>
      </c>
      <c r="H355" s="2">
        <v>20</v>
      </c>
      <c r="I355" s="2">
        <v>0</v>
      </c>
    </row>
    <row r="356" spans="1:9" x14ac:dyDescent="0.25">
      <c r="A356" s="2">
        <v>0</v>
      </c>
      <c r="B356" s="2">
        <v>46</v>
      </c>
      <c r="C356" s="2">
        <v>1</v>
      </c>
      <c r="D356" s="2">
        <v>1</v>
      </c>
      <c r="E356" s="2">
        <v>1</v>
      </c>
      <c r="F356" s="2">
        <v>4</v>
      </c>
      <c r="G356" s="3">
        <v>187</v>
      </c>
      <c r="H356" s="2">
        <v>12</v>
      </c>
      <c r="I356" s="2">
        <v>1</v>
      </c>
    </row>
    <row r="357" spans="1:9" x14ac:dyDescent="0.25">
      <c r="A357" s="2">
        <v>1</v>
      </c>
      <c r="B357" s="2">
        <v>37</v>
      </c>
      <c r="C357" s="2">
        <v>1</v>
      </c>
      <c r="D357" s="2">
        <v>1</v>
      </c>
      <c r="E357" s="2">
        <v>1</v>
      </c>
      <c r="F357" s="2">
        <v>2</v>
      </c>
      <c r="G357" s="3">
        <v>81.5</v>
      </c>
      <c r="H357" s="2">
        <v>15</v>
      </c>
      <c r="I357" s="2">
        <v>0</v>
      </c>
    </row>
    <row r="358" spans="1:9" x14ac:dyDescent="0.25">
      <c r="A358" s="2">
        <v>1</v>
      </c>
      <c r="B358" s="2">
        <v>57</v>
      </c>
      <c r="C358" s="2">
        <v>1</v>
      </c>
      <c r="D358" s="2">
        <v>1</v>
      </c>
      <c r="E358" s="2">
        <v>1</v>
      </c>
      <c r="F358" s="2">
        <v>3</v>
      </c>
      <c r="G358" s="3">
        <v>68.5</v>
      </c>
      <c r="H358" s="2">
        <v>15</v>
      </c>
      <c r="I358" s="2">
        <v>0</v>
      </c>
    </row>
    <row r="359" spans="1:9" x14ac:dyDescent="0.25">
      <c r="A359" s="2">
        <v>1</v>
      </c>
      <c r="B359" s="2">
        <v>50</v>
      </c>
      <c r="C359" s="2">
        <v>1</v>
      </c>
      <c r="D359" s="2">
        <v>1</v>
      </c>
      <c r="E359" s="2">
        <v>1</v>
      </c>
      <c r="F359" s="2">
        <v>2</v>
      </c>
      <c r="G359" s="3">
        <v>83</v>
      </c>
      <c r="H359" s="2">
        <v>15</v>
      </c>
      <c r="I359" s="2">
        <v>1</v>
      </c>
    </row>
    <row r="360" spans="1:9" x14ac:dyDescent="0.25">
      <c r="A360" s="2">
        <v>0</v>
      </c>
      <c r="B360" s="2">
        <v>51</v>
      </c>
      <c r="C360" s="2">
        <v>1</v>
      </c>
      <c r="D360" s="2">
        <v>1</v>
      </c>
      <c r="E360" s="2">
        <v>1</v>
      </c>
      <c r="F360" s="2">
        <v>5</v>
      </c>
      <c r="G360" s="3">
        <v>539</v>
      </c>
      <c r="H360" s="2">
        <v>18</v>
      </c>
      <c r="I360" s="2">
        <v>1</v>
      </c>
    </row>
    <row r="361" spans="1:9" x14ac:dyDescent="0.25">
      <c r="A361" s="2">
        <v>0</v>
      </c>
      <c r="B361" s="2">
        <v>41</v>
      </c>
      <c r="C361" s="2">
        <v>1</v>
      </c>
      <c r="D361" s="2">
        <v>1</v>
      </c>
      <c r="E361" s="2">
        <v>0</v>
      </c>
      <c r="F361" s="2">
        <v>1</v>
      </c>
      <c r="G361" s="3">
        <v>491</v>
      </c>
      <c r="H361" s="2">
        <v>18</v>
      </c>
      <c r="I361" s="2">
        <v>1</v>
      </c>
    </row>
    <row r="362" spans="1:9" x14ac:dyDescent="0.25">
      <c r="A362" s="2">
        <v>0</v>
      </c>
      <c r="B362" s="2">
        <v>34</v>
      </c>
      <c r="C362" s="2">
        <v>1</v>
      </c>
      <c r="D362" s="2">
        <v>1</v>
      </c>
      <c r="E362" s="2">
        <v>1</v>
      </c>
      <c r="F362" s="2">
        <v>4</v>
      </c>
      <c r="G362" s="3">
        <v>290</v>
      </c>
      <c r="H362" s="2">
        <v>15</v>
      </c>
      <c r="I362" s="2">
        <v>0</v>
      </c>
    </row>
    <row r="363" spans="1:9" x14ac:dyDescent="0.25">
      <c r="A363" s="2">
        <v>1</v>
      </c>
      <c r="B363" s="2">
        <v>69</v>
      </c>
      <c r="C363" s="2">
        <v>1</v>
      </c>
      <c r="D363" s="2">
        <v>1</v>
      </c>
      <c r="E363" s="2">
        <v>0</v>
      </c>
      <c r="F363" s="2">
        <v>2</v>
      </c>
      <c r="G363" s="3">
        <v>50</v>
      </c>
      <c r="H363" s="2">
        <v>20</v>
      </c>
      <c r="I363" s="2">
        <v>0</v>
      </c>
    </row>
    <row r="364" spans="1:9" x14ac:dyDescent="0.25">
      <c r="A364" s="2">
        <v>0</v>
      </c>
      <c r="B364" s="2">
        <v>30</v>
      </c>
      <c r="C364" s="2">
        <v>1</v>
      </c>
      <c r="D364" s="2">
        <v>1</v>
      </c>
      <c r="E364" s="2">
        <v>1</v>
      </c>
      <c r="F364" s="2">
        <v>6</v>
      </c>
      <c r="G364" s="3">
        <v>291</v>
      </c>
      <c r="H364" s="2">
        <v>15</v>
      </c>
      <c r="I364" s="2">
        <v>0</v>
      </c>
    </row>
    <row r="365" spans="1:9" x14ac:dyDescent="0.25">
      <c r="A365" s="2">
        <v>1</v>
      </c>
      <c r="B365" s="2">
        <v>48</v>
      </c>
      <c r="C365" s="2">
        <v>0</v>
      </c>
      <c r="D365" s="2">
        <v>1</v>
      </c>
      <c r="E365" s="2">
        <v>1</v>
      </c>
      <c r="F365" s="2">
        <v>2</v>
      </c>
      <c r="G365" s="3">
        <v>210</v>
      </c>
      <c r="H365" s="2">
        <v>20</v>
      </c>
      <c r="I365" s="2">
        <v>0</v>
      </c>
    </row>
    <row r="366" spans="1:9" x14ac:dyDescent="0.25">
      <c r="A366" s="2">
        <v>0</v>
      </c>
      <c r="B366" s="2">
        <v>60</v>
      </c>
      <c r="C366" s="2">
        <v>1</v>
      </c>
      <c r="D366" s="2">
        <v>1</v>
      </c>
      <c r="E366" s="2">
        <v>0</v>
      </c>
      <c r="F366" s="2">
        <v>2</v>
      </c>
      <c r="G366" s="3">
        <v>75</v>
      </c>
      <c r="H366" s="2">
        <v>20</v>
      </c>
      <c r="I366" s="2">
        <v>1</v>
      </c>
    </row>
    <row r="367" spans="1:9" x14ac:dyDescent="0.25">
      <c r="A367" s="2">
        <v>0</v>
      </c>
      <c r="B367" s="2">
        <v>58</v>
      </c>
      <c r="C367" s="2">
        <v>1</v>
      </c>
      <c r="D367" s="2">
        <v>1</v>
      </c>
      <c r="E367" s="2">
        <v>0</v>
      </c>
      <c r="F367" s="2">
        <v>1</v>
      </c>
      <c r="G367" s="3">
        <v>107.5</v>
      </c>
      <c r="H367" s="2">
        <v>8</v>
      </c>
      <c r="I367" s="2">
        <v>1</v>
      </c>
    </row>
    <row r="368" spans="1:9" x14ac:dyDescent="0.25">
      <c r="A368" s="2">
        <v>0</v>
      </c>
      <c r="B368" s="2">
        <v>55</v>
      </c>
      <c r="C368" s="2">
        <v>1</v>
      </c>
      <c r="D368" s="2">
        <v>1</v>
      </c>
      <c r="E368" s="2">
        <v>1</v>
      </c>
      <c r="F368" s="2">
        <v>6</v>
      </c>
      <c r="G368" s="3">
        <v>107</v>
      </c>
      <c r="H368" s="2">
        <v>20</v>
      </c>
      <c r="I368" s="2">
        <v>1</v>
      </c>
    </row>
    <row r="369" spans="1:9" x14ac:dyDescent="0.25">
      <c r="A369" s="2">
        <v>1</v>
      </c>
      <c r="B369" s="2">
        <v>30</v>
      </c>
      <c r="C369" s="2">
        <v>1</v>
      </c>
      <c r="D369" s="2">
        <v>0</v>
      </c>
      <c r="E369" s="2">
        <v>1</v>
      </c>
      <c r="F369" s="2">
        <v>2</v>
      </c>
      <c r="G369" s="3">
        <v>158</v>
      </c>
      <c r="H369" s="2">
        <v>15</v>
      </c>
      <c r="I369" s="2">
        <v>0</v>
      </c>
    </row>
    <row r="370" spans="1:9" x14ac:dyDescent="0.25">
      <c r="A370" s="2">
        <v>0</v>
      </c>
      <c r="B370" s="2">
        <v>30</v>
      </c>
      <c r="C370" s="2">
        <v>1</v>
      </c>
      <c r="D370" s="2">
        <v>1</v>
      </c>
      <c r="E370" s="2">
        <v>1</v>
      </c>
      <c r="F370" s="2">
        <v>5</v>
      </c>
      <c r="G370" s="3">
        <v>504</v>
      </c>
      <c r="H370" s="2">
        <v>15</v>
      </c>
      <c r="I370" s="2">
        <v>0</v>
      </c>
    </row>
    <row r="371" spans="1:9" x14ac:dyDescent="0.25">
      <c r="A371" s="2">
        <v>0</v>
      </c>
      <c r="B371" s="2">
        <v>53</v>
      </c>
      <c r="C371" s="2">
        <v>1</v>
      </c>
      <c r="D371" s="2">
        <v>0</v>
      </c>
      <c r="E371" s="2">
        <v>1</v>
      </c>
      <c r="F371" s="2">
        <v>2</v>
      </c>
      <c r="G371" s="3">
        <v>159</v>
      </c>
      <c r="H371" s="2">
        <v>10</v>
      </c>
      <c r="I371" s="2">
        <v>0</v>
      </c>
    </row>
    <row r="372" spans="1:9" x14ac:dyDescent="0.25">
      <c r="A372" s="2">
        <v>0</v>
      </c>
      <c r="B372" s="2">
        <v>45</v>
      </c>
      <c r="C372" s="2">
        <v>1</v>
      </c>
      <c r="D372" s="2">
        <v>0</v>
      </c>
      <c r="E372" s="2">
        <v>1</v>
      </c>
      <c r="F372" s="2">
        <v>3</v>
      </c>
      <c r="G372" s="3">
        <v>179</v>
      </c>
      <c r="H372" s="2">
        <v>16</v>
      </c>
      <c r="I372" s="2">
        <v>0</v>
      </c>
    </row>
    <row r="373" spans="1:9" x14ac:dyDescent="0.25">
      <c r="A373" s="2">
        <v>1</v>
      </c>
      <c r="B373" s="2">
        <v>42</v>
      </c>
      <c r="C373" s="2">
        <v>1</v>
      </c>
      <c r="D373" s="2">
        <v>1</v>
      </c>
      <c r="E373" s="2">
        <v>0</v>
      </c>
      <c r="F373" s="2">
        <v>1</v>
      </c>
      <c r="G373" s="3">
        <v>64</v>
      </c>
      <c r="H373" s="2">
        <v>20</v>
      </c>
      <c r="I373" s="2">
        <v>0</v>
      </c>
    </row>
    <row r="374" spans="1:9" x14ac:dyDescent="0.25">
      <c r="A374" s="2">
        <v>1</v>
      </c>
      <c r="B374" s="2">
        <v>58</v>
      </c>
      <c r="C374" s="2">
        <v>1</v>
      </c>
      <c r="D374" s="2">
        <v>1</v>
      </c>
      <c r="E374" s="2">
        <v>1</v>
      </c>
      <c r="F374" s="2">
        <v>6</v>
      </c>
      <c r="G374" s="3">
        <v>18</v>
      </c>
      <c r="H374" s="2">
        <v>15</v>
      </c>
      <c r="I374" s="2">
        <v>1</v>
      </c>
    </row>
    <row r="375" spans="1:9" x14ac:dyDescent="0.25">
      <c r="A375" s="2">
        <v>1</v>
      </c>
      <c r="B375" s="2">
        <v>34</v>
      </c>
      <c r="C375" s="2">
        <v>1</v>
      </c>
      <c r="D375" s="2">
        <v>1</v>
      </c>
      <c r="E375" s="2">
        <v>1</v>
      </c>
      <c r="F375" s="2">
        <v>6</v>
      </c>
      <c r="G375" s="3">
        <v>173</v>
      </c>
      <c r="H375" s="2">
        <v>15</v>
      </c>
      <c r="I375" s="2">
        <v>1</v>
      </c>
    </row>
    <row r="376" spans="1:9" x14ac:dyDescent="0.25">
      <c r="A376" s="2">
        <v>0</v>
      </c>
      <c r="B376" s="2">
        <v>54</v>
      </c>
      <c r="C376" s="2">
        <v>1</v>
      </c>
      <c r="D376" s="2">
        <v>1</v>
      </c>
      <c r="E376" s="2">
        <v>0</v>
      </c>
      <c r="F376" s="2">
        <v>1</v>
      </c>
      <c r="G376" s="3">
        <v>48</v>
      </c>
      <c r="H376" s="2">
        <v>18</v>
      </c>
      <c r="I376" s="2">
        <v>1</v>
      </c>
    </row>
    <row r="377" spans="1:9" x14ac:dyDescent="0.25">
      <c r="A377" s="2">
        <v>1</v>
      </c>
      <c r="B377" s="2">
        <v>62</v>
      </c>
      <c r="C377" s="2">
        <v>1</v>
      </c>
      <c r="D377" s="2">
        <v>1</v>
      </c>
      <c r="E377" s="2">
        <v>0</v>
      </c>
      <c r="F377" s="2">
        <v>1</v>
      </c>
      <c r="G377" s="3">
        <v>30</v>
      </c>
      <c r="H377" s="2">
        <v>20</v>
      </c>
      <c r="I377" s="2">
        <v>0</v>
      </c>
    </row>
    <row r="378" spans="1:9" x14ac:dyDescent="0.25">
      <c r="A378" s="2">
        <v>0</v>
      </c>
      <c r="B378" s="2">
        <v>32</v>
      </c>
      <c r="C378" s="2">
        <v>1</v>
      </c>
      <c r="D378" s="2">
        <v>1</v>
      </c>
      <c r="E378" s="2">
        <v>1</v>
      </c>
      <c r="F378" s="2">
        <v>4</v>
      </c>
      <c r="G378" s="3">
        <v>424</v>
      </c>
      <c r="H378" s="2">
        <v>15</v>
      </c>
      <c r="I378" s="2">
        <v>0</v>
      </c>
    </row>
    <row r="379" spans="1:9" x14ac:dyDescent="0.25">
      <c r="A379" s="2">
        <v>0</v>
      </c>
      <c r="B379" s="2">
        <v>36</v>
      </c>
      <c r="C379" s="2">
        <v>1</v>
      </c>
      <c r="D379" s="2">
        <v>1</v>
      </c>
      <c r="E379" s="2">
        <v>1</v>
      </c>
      <c r="F379" s="2">
        <v>4</v>
      </c>
      <c r="G379" s="3">
        <v>127</v>
      </c>
      <c r="H379" s="2">
        <v>18</v>
      </c>
      <c r="I379" s="2">
        <v>1</v>
      </c>
    </row>
    <row r="380" spans="1:9" x14ac:dyDescent="0.25">
      <c r="A380" s="2">
        <v>0</v>
      </c>
      <c r="B380" s="2">
        <v>49</v>
      </c>
      <c r="C380" s="2">
        <v>1</v>
      </c>
      <c r="D380" s="2">
        <v>1</v>
      </c>
      <c r="E380" s="2">
        <v>1</v>
      </c>
      <c r="F380" s="2">
        <v>4</v>
      </c>
      <c r="G380" s="3">
        <v>45.5</v>
      </c>
      <c r="H380" s="2">
        <v>18</v>
      </c>
      <c r="I380" s="2">
        <v>1</v>
      </c>
    </row>
    <row r="381" spans="1:9" x14ac:dyDescent="0.25">
      <c r="A381" s="2">
        <v>0</v>
      </c>
      <c r="B381" s="2">
        <v>34</v>
      </c>
      <c r="C381" s="2">
        <v>1</v>
      </c>
      <c r="D381" s="2">
        <v>1</v>
      </c>
      <c r="E381" s="2">
        <v>1</v>
      </c>
      <c r="F381" s="2">
        <v>2</v>
      </c>
      <c r="G381" s="3">
        <v>256</v>
      </c>
      <c r="H381" s="2">
        <v>15</v>
      </c>
      <c r="I381" s="2">
        <v>0</v>
      </c>
    </row>
    <row r="382" spans="1:9" x14ac:dyDescent="0.25">
      <c r="A382" s="2">
        <v>1</v>
      </c>
      <c r="B382" s="2">
        <v>37</v>
      </c>
      <c r="C382" s="2">
        <v>1</v>
      </c>
      <c r="D382" s="2">
        <v>1</v>
      </c>
      <c r="E382" s="2">
        <v>1</v>
      </c>
      <c r="F382" s="2">
        <v>5</v>
      </c>
      <c r="G382" s="3">
        <v>17</v>
      </c>
      <c r="H382" s="2">
        <v>15</v>
      </c>
      <c r="I382" s="2">
        <v>0</v>
      </c>
    </row>
    <row r="383" spans="1:9" x14ac:dyDescent="0.25">
      <c r="A383" s="2">
        <v>0</v>
      </c>
      <c r="B383" s="2">
        <v>44</v>
      </c>
      <c r="C383" s="2">
        <v>1</v>
      </c>
      <c r="D383" s="2">
        <v>1</v>
      </c>
      <c r="E383" s="2">
        <v>1</v>
      </c>
      <c r="F383" s="2">
        <v>4</v>
      </c>
      <c r="G383" s="3">
        <v>130</v>
      </c>
      <c r="H383" s="2">
        <v>12</v>
      </c>
      <c r="I383" s="2">
        <v>0</v>
      </c>
    </row>
    <row r="384" spans="1:9" x14ac:dyDescent="0.25">
      <c r="A384" s="2">
        <v>1</v>
      </c>
      <c r="B384" s="2">
        <v>60</v>
      </c>
      <c r="C384" s="2">
        <v>1</v>
      </c>
      <c r="D384" s="2">
        <v>1</v>
      </c>
      <c r="E384" s="2">
        <v>1</v>
      </c>
      <c r="F384" s="2">
        <v>2</v>
      </c>
      <c r="G384" s="3">
        <v>102</v>
      </c>
      <c r="H384" s="2">
        <v>20</v>
      </c>
      <c r="I384" s="2">
        <v>0</v>
      </c>
    </row>
    <row r="385" spans="1:9" x14ac:dyDescent="0.25">
      <c r="A385" s="2">
        <v>1</v>
      </c>
      <c r="B385" s="2">
        <v>41</v>
      </c>
      <c r="C385" s="2">
        <v>1</v>
      </c>
      <c r="D385" s="2">
        <v>0</v>
      </c>
      <c r="E385" s="2">
        <v>1</v>
      </c>
      <c r="F385" s="2">
        <v>4</v>
      </c>
      <c r="G385" s="3">
        <v>56</v>
      </c>
      <c r="H385" s="2">
        <v>15</v>
      </c>
      <c r="I385" s="2">
        <v>1</v>
      </c>
    </row>
    <row r="386" spans="1:9" x14ac:dyDescent="0.25">
      <c r="A386" s="2">
        <v>0</v>
      </c>
      <c r="B386" s="2">
        <v>43</v>
      </c>
      <c r="C386" s="2">
        <v>1</v>
      </c>
      <c r="D386" s="2">
        <v>0</v>
      </c>
      <c r="E386" s="2">
        <v>1</v>
      </c>
      <c r="F386" s="2">
        <v>3</v>
      </c>
      <c r="G386" s="3">
        <v>131</v>
      </c>
      <c r="H386" s="2">
        <v>12</v>
      </c>
      <c r="I386" s="2">
        <v>1</v>
      </c>
    </row>
    <row r="387" spans="1:9" x14ac:dyDescent="0.25">
      <c r="A387" s="2">
        <v>0</v>
      </c>
      <c r="B387" s="2">
        <v>51</v>
      </c>
      <c r="C387" s="2">
        <v>0</v>
      </c>
      <c r="D387" s="2">
        <v>0</v>
      </c>
      <c r="E387" s="2">
        <v>1</v>
      </c>
      <c r="F387" s="2">
        <v>2</v>
      </c>
      <c r="G387" s="3">
        <v>58</v>
      </c>
      <c r="H387" s="2">
        <v>18</v>
      </c>
      <c r="I387" s="2">
        <v>1</v>
      </c>
    </row>
    <row r="388" spans="1:9" x14ac:dyDescent="0.25">
      <c r="A388" s="2">
        <v>0</v>
      </c>
      <c r="B388" s="2">
        <v>50</v>
      </c>
      <c r="C388" s="2">
        <v>0</v>
      </c>
      <c r="D388" s="2">
        <v>0</v>
      </c>
      <c r="E388" s="2">
        <v>1</v>
      </c>
      <c r="F388" s="2">
        <v>2</v>
      </c>
      <c r="G388" s="3">
        <v>47</v>
      </c>
      <c r="H388" s="2">
        <v>8</v>
      </c>
      <c r="I388" s="2">
        <v>1</v>
      </c>
    </row>
    <row r="389" spans="1:9" x14ac:dyDescent="0.25">
      <c r="A389" s="2">
        <v>0</v>
      </c>
      <c r="B389" s="2">
        <v>63</v>
      </c>
      <c r="C389" s="2">
        <v>1</v>
      </c>
      <c r="D389" s="2">
        <v>1</v>
      </c>
      <c r="E389" s="2">
        <v>1</v>
      </c>
      <c r="F389" s="2">
        <v>2</v>
      </c>
      <c r="G389" s="3">
        <v>110</v>
      </c>
      <c r="H389" s="2">
        <v>20</v>
      </c>
      <c r="I389" s="2">
        <v>1</v>
      </c>
    </row>
    <row r="390" spans="1:9" x14ac:dyDescent="0.25">
      <c r="A390" s="2">
        <v>0</v>
      </c>
      <c r="B390" s="2">
        <v>32</v>
      </c>
      <c r="C390" s="2">
        <v>0</v>
      </c>
      <c r="D390" s="2">
        <v>0</v>
      </c>
      <c r="E390" s="2">
        <v>1</v>
      </c>
      <c r="F390" s="2">
        <v>3</v>
      </c>
      <c r="G390" s="3">
        <v>187</v>
      </c>
      <c r="H390" s="2">
        <v>12</v>
      </c>
      <c r="I390" s="2">
        <v>0</v>
      </c>
    </row>
    <row r="391" spans="1:9" x14ac:dyDescent="0.25">
      <c r="A391" s="2">
        <v>0</v>
      </c>
      <c r="B391" s="2">
        <v>36</v>
      </c>
      <c r="C391" s="2">
        <v>1</v>
      </c>
      <c r="D391" s="2">
        <v>1</v>
      </c>
      <c r="E391" s="2">
        <v>0</v>
      </c>
      <c r="F391" s="2">
        <v>1</v>
      </c>
      <c r="G391" s="3">
        <v>94</v>
      </c>
      <c r="H391" s="2">
        <v>9</v>
      </c>
      <c r="I391" s="2">
        <v>0</v>
      </c>
    </row>
    <row r="392" spans="1:9" x14ac:dyDescent="0.25">
      <c r="A392" s="2">
        <v>0</v>
      </c>
      <c r="B392" s="2">
        <v>48</v>
      </c>
      <c r="C392" s="2">
        <v>1</v>
      </c>
      <c r="D392" s="2">
        <v>1</v>
      </c>
      <c r="E392" s="2">
        <v>0</v>
      </c>
      <c r="F392" s="2">
        <v>1</v>
      </c>
      <c r="G392" s="3">
        <v>44</v>
      </c>
      <c r="H392" s="2">
        <v>18</v>
      </c>
      <c r="I392" s="2">
        <v>1</v>
      </c>
    </row>
    <row r="393" spans="1:9" x14ac:dyDescent="0.25">
      <c r="A393" s="2">
        <v>1</v>
      </c>
      <c r="B393" s="2">
        <v>55</v>
      </c>
      <c r="C393" s="2">
        <v>1</v>
      </c>
      <c r="D393" s="2">
        <v>1</v>
      </c>
      <c r="E393" s="2">
        <v>1</v>
      </c>
      <c r="F393" s="2">
        <v>5</v>
      </c>
      <c r="G393" s="3">
        <v>52</v>
      </c>
      <c r="H393" s="2">
        <v>20</v>
      </c>
      <c r="I393" s="2">
        <v>0</v>
      </c>
    </row>
    <row r="394" spans="1:9" x14ac:dyDescent="0.25">
      <c r="A394" s="2">
        <v>1</v>
      </c>
      <c r="B394" s="2">
        <v>47</v>
      </c>
      <c r="C394" s="2">
        <v>1</v>
      </c>
      <c r="D394" s="2">
        <v>1</v>
      </c>
      <c r="E394" s="2">
        <v>1</v>
      </c>
      <c r="F394" s="2">
        <v>6</v>
      </c>
      <c r="G394" s="3">
        <v>17</v>
      </c>
      <c r="H394" s="2">
        <v>15</v>
      </c>
      <c r="I394" s="2">
        <v>0</v>
      </c>
    </row>
    <row r="395" spans="1:9" x14ac:dyDescent="0.25">
      <c r="A395" s="2">
        <v>0</v>
      </c>
      <c r="B395" s="2">
        <v>47</v>
      </c>
      <c r="C395" s="2">
        <v>1</v>
      </c>
      <c r="D395" s="2">
        <v>1</v>
      </c>
      <c r="E395" s="2">
        <v>1</v>
      </c>
      <c r="F395" s="2">
        <v>4</v>
      </c>
      <c r="G395" s="3">
        <v>88.5</v>
      </c>
      <c r="H395" s="2">
        <v>20</v>
      </c>
      <c r="I395" s="2">
        <v>1</v>
      </c>
    </row>
    <row r="396" spans="1:9" x14ac:dyDescent="0.25">
      <c r="A396" s="2">
        <v>0</v>
      </c>
      <c r="B396" s="2">
        <v>34</v>
      </c>
      <c r="C396" s="2">
        <v>1</v>
      </c>
      <c r="D396" s="2">
        <v>0</v>
      </c>
      <c r="E396" s="2">
        <v>1</v>
      </c>
      <c r="F396" s="2">
        <v>4</v>
      </c>
      <c r="G396" s="3">
        <v>175</v>
      </c>
      <c r="H396" s="2">
        <v>15</v>
      </c>
      <c r="I396" s="2">
        <v>0</v>
      </c>
    </row>
    <row r="397" spans="1:9" x14ac:dyDescent="0.25">
      <c r="A397" s="2">
        <v>0</v>
      </c>
      <c r="B397" s="2">
        <v>43</v>
      </c>
      <c r="C397" s="2">
        <v>1</v>
      </c>
      <c r="D397" s="2">
        <v>1</v>
      </c>
      <c r="E397" s="2">
        <v>1</v>
      </c>
      <c r="F397" s="2">
        <v>4</v>
      </c>
      <c r="G397" s="3">
        <v>38</v>
      </c>
      <c r="H397" s="2">
        <v>8</v>
      </c>
      <c r="I397" s="2">
        <v>1</v>
      </c>
    </row>
    <row r="398" spans="1:9" x14ac:dyDescent="0.25">
      <c r="A398" s="2">
        <v>1</v>
      </c>
      <c r="B398" s="2">
        <v>47</v>
      </c>
      <c r="C398" s="2">
        <v>1</v>
      </c>
      <c r="D398" s="2">
        <v>1</v>
      </c>
      <c r="E398" s="2">
        <v>1</v>
      </c>
      <c r="F398" s="2">
        <v>3</v>
      </c>
      <c r="G398" s="3">
        <v>137</v>
      </c>
      <c r="H398" s="2">
        <v>18</v>
      </c>
      <c r="I398" s="2">
        <v>0</v>
      </c>
    </row>
    <row r="399" spans="1:9" x14ac:dyDescent="0.25">
      <c r="A399" s="2">
        <v>0</v>
      </c>
      <c r="B399" s="2">
        <v>32</v>
      </c>
      <c r="C399" s="2">
        <v>1</v>
      </c>
      <c r="D399" s="2">
        <v>1</v>
      </c>
      <c r="E399" s="2">
        <v>1</v>
      </c>
      <c r="F399" s="2">
        <v>5</v>
      </c>
      <c r="G399" s="3">
        <v>96</v>
      </c>
      <c r="H399" s="2">
        <v>8</v>
      </c>
      <c r="I399" s="2">
        <v>0</v>
      </c>
    </row>
    <row r="400" spans="1:9" x14ac:dyDescent="0.25">
      <c r="A400" s="2">
        <v>1</v>
      </c>
      <c r="B400" s="2">
        <v>48</v>
      </c>
      <c r="C400" s="2">
        <v>1</v>
      </c>
      <c r="D400" s="2">
        <v>1</v>
      </c>
      <c r="E400" s="2">
        <v>1</v>
      </c>
      <c r="F400" s="2">
        <v>4</v>
      </c>
      <c r="G400" s="3">
        <v>144</v>
      </c>
      <c r="H400" s="2">
        <v>18</v>
      </c>
      <c r="I400" s="2">
        <v>0</v>
      </c>
    </row>
    <row r="401" spans="1:9" x14ac:dyDescent="0.25">
      <c r="A401" s="2">
        <v>1</v>
      </c>
      <c r="B401" s="2">
        <v>41</v>
      </c>
      <c r="C401" s="2">
        <v>1</v>
      </c>
      <c r="D401" s="2">
        <v>1</v>
      </c>
      <c r="E401" s="2">
        <v>1</v>
      </c>
      <c r="F401" s="2">
        <v>6</v>
      </c>
      <c r="G401" s="3">
        <v>132</v>
      </c>
      <c r="H401" s="2">
        <v>15</v>
      </c>
      <c r="I401" s="2">
        <v>0</v>
      </c>
    </row>
    <row r="402" spans="1:9" x14ac:dyDescent="0.25">
      <c r="A402" s="2">
        <v>0</v>
      </c>
      <c r="B402" s="2">
        <v>63</v>
      </c>
      <c r="C402" s="2">
        <v>1</v>
      </c>
      <c r="D402" s="2">
        <v>0</v>
      </c>
      <c r="E402" s="2">
        <v>1</v>
      </c>
      <c r="F402" s="2">
        <v>4</v>
      </c>
      <c r="G402" s="3">
        <v>22</v>
      </c>
      <c r="H402" s="2">
        <v>8</v>
      </c>
      <c r="I402" s="2">
        <v>1</v>
      </c>
    </row>
    <row r="403" spans="1:9" x14ac:dyDescent="0.25">
      <c r="A403" s="2">
        <v>0</v>
      </c>
      <c r="B403" s="2">
        <v>40</v>
      </c>
      <c r="C403" s="2">
        <v>1</v>
      </c>
      <c r="D403" s="2">
        <v>0</v>
      </c>
      <c r="E403" s="2">
        <v>0</v>
      </c>
      <c r="F403" s="2">
        <v>3</v>
      </c>
      <c r="G403" s="3">
        <v>60</v>
      </c>
      <c r="H403" s="2">
        <v>8</v>
      </c>
      <c r="I403" s="2">
        <v>0</v>
      </c>
    </row>
    <row r="404" spans="1:9" x14ac:dyDescent="0.25">
      <c r="A404" s="2">
        <v>0</v>
      </c>
      <c r="B404" s="2">
        <v>49</v>
      </c>
      <c r="C404" s="2">
        <v>1</v>
      </c>
      <c r="D404" s="2">
        <v>1</v>
      </c>
      <c r="E404" s="2">
        <v>1</v>
      </c>
      <c r="F404" s="2">
        <v>3</v>
      </c>
      <c r="G404" s="3">
        <v>124</v>
      </c>
      <c r="H404" s="2">
        <v>18</v>
      </c>
      <c r="I404" s="2">
        <v>1</v>
      </c>
    </row>
    <row r="405" spans="1:9" x14ac:dyDescent="0.25">
      <c r="A405" s="2">
        <v>1</v>
      </c>
      <c r="B405" s="2">
        <v>43</v>
      </c>
      <c r="C405" s="2">
        <v>1</v>
      </c>
      <c r="D405" s="2">
        <v>1</v>
      </c>
      <c r="E405" s="2">
        <v>1</v>
      </c>
      <c r="F405" s="2">
        <v>3</v>
      </c>
      <c r="G405" s="3">
        <v>21</v>
      </c>
      <c r="H405" s="2">
        <v>18</v>
      </c>
      <c r="I405" s="2">
        <v>0</v>
      </c>
    </row>
    <row r="406" spans="1:9" x14ac:dyDescent="0.25">
      <c r="A406" s="2">
        <v>1</v>
      </c>
      <c r="B406" s="2">
        <v>62</v>
      </c>
      <c r="C406" s="2">
        <v>0</v>
      </c>
      <c r="D406" s="2">
        <v>1</v>
      </c>
      <c r="E406" s="2">
        <v>0</v>
      </c>
      <c r="F406" s="2">
        <v>1</v>
      </c>
      <c r="G406" s="3">
        <v>44</v>
      </c>
      <c r="H406" s="2">
        <v>20</v>
      </c>
      <c r="I406" s="2">
        <v>0</v>
      </c>
    </row>
    <row r="407" spans="1:9" x14ac:dyDescent="0.25">
      <c r="A407" s="2">
        <v>0</v>
      </c>
      <c r="B407" s="2">
        <v>68</v>
      </c>
      <c r="C407" s="2">
        <v>1</v>
      </c>
      <c r="D407" s="2">
        <v>0</v>
      </c>
      <c r="E407" s="2">
        <v>1</v>
      </c>
      <c r="F407" s="2">
        <v>3</v>
      </c>
      <c r="G407" s="3">
        <v>122</v>
      </c>
      <c r="H407" s="2">
        <v>20</v>
      </c>
      <c r="I407" s="2">
        <v>1</v>
      </c>
    </row>
    <row r="408" spans="1:9" x14ac:dyDescent="0.25">
      <c r="A408" s="2">
        <v>0</v>
      </c>
      <c r="B408" s="2">
        <v>52</v>
      </c>
      <c r="C408" s="2">
        <v>1</v>
      </c>
      <c r="D408" s="2">
        <v>1</v>
      </c>
      <c r="E408" s="2">
        <v>1</v>
      </c>
      <c r="F408" s="2">
        <v>4</v>
      </c>
      <c r="G408" s="3">
        <v>24</v>
      </c>
      <c r="H408" s="2">
        <v>10</v>
      </c>
      <c r="I408" s="2">
        <v>0</v>
      </c>
    </row>
    <row r="409" spans="1:9" x14ac:dyDescent="0.25">
      <c r="A409" s="2">
        <v>0</v>
      </c>
      <c r="B409" s="2">
        <v>41</v>
      </c>
      <c r="C409" s="2">
        <v>0</v>
      </c>
      <c r="D409" s="2">
        <v>1</v>
      </c>
      <c r="E409" s="2">
        <v>0</v>
      </c>
      <c r="F409" s="2">
        <v>3</v>
      </c>
      <c r="G409" s="3">
        <v>26</v>
      </c>
      <c r="H409" s="2">
        <v>8</v>
      </c>
      <c r="I409" s="2">
        <v>0</v>
      </c>
    </row>
    <row r="410" spans="1:9" x14ac:dyDescent="0.25">
      <c r="A410" s="2">
        <v>0</v>
      </c>
      <c r="B410" s="2">
        <v>54</v>
      </c>
      <c r="C410" s="2">
        <v>1</v>
      </c>
      <c r="D410" s="2">
        <v>0</v>
      </c>
      <c r="E410" s="2">
        <v>0</v>
      </c>
      <c r="F410" s="2">
        <v>1</v>
      </c>
      <c r="G410" s="3">
        <v>111</v>
      </c>
      <c r="H410" s="2">
        <v>20</v>
      </c>
      <c r="I410" s="2">
        <v>1</v>
      </c>
    </row>
    <row r="411" spans="1:9" x14ac:dyDescent="0.25">
      <c r="A411" s="2">
        <v>1</v>
      </c>
      <c r="B411" s="2">
        <v>44</v>
      </c>
      <c r="C411" s="2">
        <v>1</v>
      </c>
      <c r="D411" s="2">
        <v>1</v>
      </c>
      <c r="E411" s="2">
        <v>1</v>
      </c>
      <c r="F411" s="2">
        <v>6</v>
      </c>
      <c r="G411" s="3">
        <v>67</v>
      </c>
      <c r="H411" s="2">
        <v>15</v>
      </c>
      <c r="I411" s="2">
        <v>0</v>
      </c>
    </row>
    <row r="412" spans="1:9" x14ac:dyDescent="0.25">
      <c r="A412" s="2">
        <v>0</v>
      </c>
      <c r="B412" s="2">
        <v>58</v>
      </c>
      <c r="C412" s="2">
        <v>1</v>
      </c>
      <c r="D412" s="2">
        <v>0</v>
      </c>
      <c r="E412" s="2">
        <v>1</v>
      </c>
      <c r="F412" s="2">
        <v>5</v>
      </c>
      <c r="G412" s="3">
        <v>344</v>
      </c>
      <c r="H412" s="2">
        <v>16</v>
      </c>
      <c r="I412" s="2">
        <v>0</v>
      </c>
    </row>
    <row r="413" spans="1:9" x14ac:dyDescent="0.25">
      <c r="A413" s="2">
        <v>1</v>
      </c>
      <c r="B413" s="2">
        <v>64</v>
      </c>
      <c r="C413" s="2">
        <v>1</v>
      </c>
      <c r="D413" s="2">
        <v>1</v>
      </c>
      <c r="E413" s="2">
        <v>1</v>
      </c>
      <c r="F413" s="2">
        <v>2</v>
      </c>
      <c r="G413" s="3">
        <v>120</v>
      </c>
      <c r="H413" s="2">
        <v>20</v>
      </c>
      <c r="I413" s="2">
        <v>0</v>
      </c>
    </row>
    <row r="414" spans="1:9" x14ac:dyDescent="0.25">
      <c r="A414" s="2">
        <v>0</v>
      </c>
      <c r="B414" s="2">
        <v>47</v>
      </c>
      <c r="C414" s="2">
        <v>1</v>
      </c>
      <c r="D414" s="2">
        <v>1</v>
      </c>
      <c r="E414" s="2">
        <v>0</v>
      </c>
      <c r="F414" s="2">
        <v>2</v>
      </c>
      <c r="G414" s="3">
        <v>48</v>
      </c>
      <c r="H414" s="2">
        <v>18</v>
      </c>
      <c r="I414" s="2">
        <v>1</v>
      </c>
    </row>
    <row r="415" spans="1:9" x14ac:dyDescent="0.25">
      <c r="A415" s="2">
        <v>0</v>
      </c>
      <c r="B415" s="2">
        <v>28</v>
      </c>
      <c r="C415" s="2">
        <v>1</v>
      </c>
      <c r="D415" s="2">
        <v>1</v>
      </c>
      <c r="E415" s="2">
        <v>1</v>
      </c>
      <c r="F415" s="2">
        <v>7</v>
      </c>
      <c r="G415" s="3">
        <v>82</v>
      </c>
      <c r="H415" s="2">
        <v>12</v>
      </c>
      <c r="I415" s="2">
        <v>1</v>
      </c>
    </row>
    <row r="416" spans="1:9" x14ac:dyDescent="0.25">
      <c r="A416" s="2">
        <v>0</v>
      </c>
      <c r="B416" s="2">
        <v>35</v>
      </c>
      <c r="C416" s="2">
        <v>1</v>
      </c>
      <c r="D416" s="2">
        <v>0</v>
      </c>
      <c r="E416" s="2">
        <v>1</v>
      </c>
      <c r="F416" s="2">
        <v>4</v>
      </c>
      <c r="G416" s="3">
        <v>189</v>
      </c>
      <c r="H416" s="2">
        <v>18</v>
      </c>
      <c r="I416" s="2">
        <v>0</v>
      </c>
    </row>
    <row r="417" spans="1:9" x14ac:dyDescent="0.25">
      <c r="A417" s="2">
        <v>1</v>
      </c>
      <c r="B417" s="2">
        <v>51</v>
      </c>
      <c r="C417" s="2">
        <v>1</v>
      </c>
      <c r="D417" s="2">
        <v>1</v>
      </c>
      <c r="E417" s="2">
        <v>1</v>
      </c>
      <c r="F417" s="2">
        <v>2</v>
      </c>
      <c r="G417" s="3">
        <v>56</v>
      </c>
      <c r="H417" s="2">
        <v>20</v>
      </c>
      <c r="I417" s="2">
        <v>0</v>
      </c>
    </row>
    <row r="418" spans="1:9" x14ac:dyDescent="0.25">
      <c r="A418" s="2">
        <v>1</v>
      </c>
      <c r="B418" s="2">
        <v>50</v>
      </c>
      <c r="C418" s="2">
        <v>1</v>
      </c>
      <c r="D418" s="2">
        <v>1</v>
      </c>
      <c r="E418" s="2">
        <v>0</v>
      </c>
      <c r="F418" s="2">
        <v>1</v>
      </c>
      <c r="G418" s="3">
        <v>85.5</v>
      </c>
      <c r="H418" s="2">
        <v>15</v>
      </c>
      <c r="I418" s="2">
        <v>1</v>
      </c>
    </row>
    <row r="419" spans="1:9" x14ac:dyDescent="0.25">
      <c r="A419" s="2">
        <v>0</v>
      </c>
      <c r="B419" s="2">
        <v>43</v>
      </c>
      <c r="C419" s="2">
        <v>0</v>
      </c>
      <c r="D419" s="2">
        <v>1</v>
      </c>
      <c r="E419" s="2">
        <v>0</v>
      </c>
      <c r="F419" s="2">
        <v>6</v>
      </c>
      <c r="G419" s="3">
        <v>22</v>
      </c>
      <c r="H419" s="2">
        <v>10</v>
      </c>
      <c r="I419" s="2">
        <v>1</v>
      </c>
    </row>
    <row r="420" spans="1:9" x14ac:dyDescent="0.25">
      <c r="A420" s="2">
        <v>0</v>
      </c>
      <c r="B420" s="2">
        <v>53</v>
      </c>
      <c r="C420" s="2">
        <v>1</v>
      </c>
      <c r="D420" s="2">
        <v>1</v>
      </c>
      <c r="E420" s="2">
        <v>1</v>
      </c>
      <c r="F420" s="2">
        <v>2</v>
      </c>
      <c r="G420" s="3">
        <v>47</v>
      </c>
      <c r="H420" s="2">
        <v>10</v>
      </c>
      <c r="I420" s="2">
        <v>0</v>
      </c>
    </row>
    <row r="421" spans="1:9" x14ac:dyDescent="0.25">
      <c r="A421" s="2">
        <v>1</v>
      </c>
      <c r="B421" s="2">
        <v>49</v>
      </c>
      <c r="C421" s="2">
        <v>1</v>
      </c>
      <c r="D421" s="2">
        <v>1</v>
      </c>
      <c r="E421" s="2">
        <v>1</v>
      </c>
      <c r="F421" s="2">
        <v>4</v>
      </c>
      <c r="G421" s="3">
        <v>171</v>
      </c>
      <c r="H421" s="2">
        <v>20</v>
      </c>
      <c r="I421" s="2">
        <v>0</v>
      </c>
    </row>
    <row r="422" spans="1:9" x14ac:dyDescent="0.25">
      <c r="A422" s="2">
        <v>0</v>
      </c>
      <c r="B422" s="2">
        <v>42</v>
      </c>
      <c r="C422" s="2">
        <v>1</v>
      </c>
      <c r="D422" s="2">
        <v>1</v>
      </c>
      <c r="E422" s="2">
        <v>0</v>
      </c>
      <c r="F422" s="2">
        <v>3</v>
      </c>
      <c r="G422" s="3">
        <v>57</v>
      </c>
      <c r="H422" s="2">
        <v>12</v>
      </c>
      <c r="I422" s="2">
        <v>0</v>
      </c>
    </row>
    <row r="423" spans="1:9" x14ac:dyDescent="0.25">
      <c r="A423" s="2">
        <v>0</v>
      </c>
      <c r="B423" s="2">
        <v>45</v>
      </c>
      <c r="C423" s="2">
        <v>1</v>
      </c>
      <c r="D423" s="2">
        <v>1</v>
      </c>
      <c r="E423" s="2">
        <v>1</v>
      </c>
      <c r="F423" s="2">
        <v>5</v>
      </c>
      <c r="G423" s="3">
        <v>184</v>
      </c>
      <c r="H423" s="2">
        <v>9</v>
      </c>
      <c r="I423" s="2">
        <v>1</v>
      </c>
    </row>
    <row r="424" spans="1:9" x14ac:dyDescent="0.25">
      <c r="A424" s="2">
        <v>0</v>
      </c>
      <c r="B424" s="2">
        <v>45</v>
      </c>
      <c r="C424" s="2">
        <v>1</v>
      </c>
      <c r="D424" s="2">
        <v>1</v>
      </c>
      <c r="E424" s="2">
        <v>1</v>
      </c>
      <c r="F424" s="2">
        <v>4</v>
      </c>
      <c r="G424" s="3">
        <v>183</v>
      </c>
      <c r="H424" s="2">
        <v>15</v>
      </c>
      <c r="I424" s="2">
        <v>1</v>
      </c>
    </row>
    <row r="425" spans="1:9" x14ac:dyDescent="0.25">
      <c r="A425" s="2">
        <v>0</v>
      </c>
      <c r="B425" s="2">
        <v>47</v>
      </c>
      <c r="C425" s="2">
        <v>1</v>
      </c>
      <c r="D425" s="2">
        <v>1</v>
      </c>
      <c r="E425" s="2">
        <v>0</v>
      </c>
      <c r="F425" s="2">
        <v>1</v>
      </c>
      <c r="G425" s="3">
        <v>491</v>
      </c>
      <c r="H425" s="2">
        <v>15</v>
      </c>
      <c r="I425" s="2">
        <v>0</v>
      </c>
    </row>
    <row r="426" spans="1:9" x14ac:dyDescent="0.25">
      <c r="A426" s="2">
        <v>0</v>
      </c>
      <c r="B426" s="2">
        <v>48</v>
      </c>
      <c r="C426" s="2">
        <v>1</v>
      </c>
      <c r="D426" s="2">
        <v>1</v>
      </c>
      <c r="E426" s="2">
        <v>1</v>
      </c>
      <c r="F426" s="2">
        <v>2</v>
      </c>
      <c r="G426" s="3">
        <v>64</v>
      </c>
      <c r="H426" s="2">
        <v>20</v>
      </c>
      <c r="I426" s="2">
        <v>1</v>
      </c>
    </row>
    <row r="427" spans="1:9" x14ac:dyDescent="0.25">
      <c r="A427" s="2">
        <v>1</v>
      </c>
      <c r="B427" s="2">
        <v>48</v>
      </c>
      <c r="C427" s="2">
        <v>1</v>
      </c>
      <c r="D427" s="2">
        <v>1</v>
      </c>
      <c r="E427" s="2">
        <v>1</v>
      </c>
      <c r="F427" s="2">
        <v>3</v>
      </c>
      <c r="G427" s="3">
        <v>182</v>
      </c>
      <c r="H427" s="2">
        <v>20</v>
      </c>
      <c r="I427" s="2">
        <v>0</v>
      </c>
    </row>
    <row r="428" spans="1:9" x14ac:dyDescent="0.25">
      <c r="A428" s="2">
        <v>0</v>
      </c>
      <c r="B428" s="2">
        <v>56</v>
      </c>
      <c r="C428" s="2">
        <v>1</v>
      </c>
      <c r="D428" s="2">
        <v>0</v>
      </c>
      <c r="E428" s="2">
        <v>1</v>
      </c>
      <c r="F428" s="2">
        <v>2</v>
      </c>
      <c r="G428" s="3">
        <v>62</v>
      </c>
      <c r="H428" s="2">
        <v>20</v>
      </c>
      <c r="I428" s="2">
        <v>0</v>
      </c>
    </row>
    <row r="429" spans="1:9" x14ac:dyDescent="0.25">
      <c r="A429" s="2">
        <v>1</v>
      </c>
      <c r="B429" s="2">
        <v>59</v>
      </c>
      <c r="C429" s="2">
        <v>1</v>
      </c>
      <c r="D429" s="2">
        <v>1</v>
      </c>
      <c r="E429" s="2">
        <v>1</v>
      </c>
      <c r="F429" s="2">
        <v>3</v>
      </c>
      <c r="G429" s="3">
        <v>98</v>
      </c>
      <c r="H429" s="2">
        <v>20</v>
      </c>
      <c r="I429" s="2">
        <v>0</v>
      </c>
    </row>
    <row r="430" spans="1:9" x14ac:dyDescent="0.25">
      <c r="A430" s="2">
        <v>0</v>
      </c>
      <c r="B430" s="2">
        <v>53</v>
      </c>
      <c r="C430" s="2">
        <v>1</v>
      </c>
      <c r="D430" s="2">
        <v>1</v>
      </c>
      <c r="E430" s="2">
        <v>1</v>
      </c>
      <c r="F430" s="2">
        <v>6</v>
      </c>
      <c r="G430" s="3">
        <v>69</v>
      </c>
      <c r="H430" s="2">
        <v>12</v>
      </c>
      <c r="I430" s="2">
        <v>1</v>
      </c>
    </row>
    <row r="431" spans="1:9" x14ac:dyDescent="0.25">
      <c r="A431" s="2">
        <v>0</v>
      </c>
      <c r="B431" s="2">
        <v>40</v>
      </c>
      <c r="C431" s="2">
        <v>1</v>
      </c>
      <c r="D431" s="2">
        <v>1</v>
      </c>
      <c r="E431" s="2">
        <v>0</v>
      </c>
      <c r="F431" s="2">
        <v>3</v>
      </c>
      <c r="G431" s="3">
        <v>14</v>
      </c>
      <c r="H431" s="2">
        <v>18</v>
      </c>
      <c r="I431" s="2">
        <v>1</v>
      </c>
    </row>
    <row r="432" spans="1:9" x14ac:dyDescent="0.25">
      <c r="A432" s="2">
        <v>1</v>
      </c>
      <c r="B432" s="2">
        <v>46</v>
      </c>
      <c r="C432" s="2">
        <v>1</v>
      </c>
      <c r="D432" s="2">
        <v>1</v>
      </c>
      <c r="E432" s="2">
        <v>1</v>
      </c>
      <c r="F432" s="2">
        <v>3</v>
      </c>
      <c r="G432" s="3">
        <v>55</v>
      </c>
      <c r="H432" s="2">
        <v>18</v>
      </c>
      <c r="I432" s="2">
        <v>0</v>
      </c>
    </row>
    <row r="433" spans="1:9" x14ac:dyDescent="0.25">
      <c r="A433" s="2">
        <v>1</v>
      </c>
      <c r="B433" s="2">
        <v>57</v>
      </c>
      <c r="C433" s="2">
        <v>1</v>
      </c>
      <c r="D433" s="2">
        <v>1</v>
      </c>
      <c r="E433" s="2">
        <v>1</v>
      </c>
      <c r="F433" s="2">
        <v>4</v>
      </c>
      <c r="G433" s="3">
        <v>96</v>
      </c>
      <c r="H433" s="2">
        <v>20</v>
      </c>
      <c r="I433" s="2">
        <v>0</v>
      </c>
    </row>
    <row r="434" spans="1:9" x14ac:dyDescent="0.25">
      <c r="A434" s="2">
        <v>1</v>
      </c>
      <c r="B434" s="2">
        <v>53</v>
      </c>
      <c r="C434" s="2">
        <v>1</v>
      </c>
      <c r="D434" s="2">
        <v>0</v>
      </c>
      <c r="E434" s="2">
        <v>1</v>
      </c>
      <c r="F434" s="2">
        <v>6</v>
      </c>
      <c r="G434" s="3">
        <v>27</v>
      </c>
      <c r="H434" s="2">
        <v>16</v>
      </c>
      <c r="I434" s="2">
        <v>0</v>
      </c>
    </row>
    <row r="435" spans="1:9" x14ac:dyDescent="0.25">
      <c r="A435" s="2">
        <v>0</v>
      </c>
      <c r="B435" s="2">
        <v>55</v>
      </c>
      <c r="C435" s="2">
        <v>1</v>
      </c>
      <c r="D435" s="2">
        <v>1</v>
      </c>
      <c r="E435" s="2">
        <v>0</v>
      </c>
      <c r="F435" s="2">
        <v>2</v>
      </c>
      <c r="G435" s="3">
        <v>52</v>
      </c>
      <c r="H435" s="2">
        <v>9</v>
      </c>
      <c r="I435" s="2">
        <v>0</v>
      </c>
    </row>
    <row r="436" spans="1:9" x14ac:dyDescent="0.25">
      <c r="A436" s="2">
        <v>1</v>
      </c>
      <c r="B436" s="2">
        <v>56</v>
      </c>
      <c r="C436" s="2">
        <v>1</v>
      </c>
      <c r="D436" s="2">
        <v>1</v>
      </c>
      <c r="E436" s="2">
        <v>0</v>
      </c>
      <c r="F436" s="2">
        <v>1</v>
      </c>
      <c r="G436" s="3">
        <v>46.5</v>
      </c>
      <c r="H436" s="2">
        <v>18</v>
      </c>
      <c r="I436" s="2">
        <v>0</v>
      </c>
    </row>
    <row r="437" spans="1:9" x14ac:dyDescent="0.25">
      <c r="A437" s="2">
        <v>0</v>
      </c>
      <c r="B437" s="2">
        <v>64</v>
      </c>
      <c r="C437" s="2">
        <v>1</v>
      </c>
      <c r="D437" s="2">
        <v>0</v>
      </c>
      <c r="E437" s="2">
        <v>1</v>
      </c>
      <c r="F437" s="2">
        <v>4</v>
      </c>
      <c r="G437" s="3">
        <v>115</v>
      </c>
      <c r="H437" s="2">
        <v>20</v>
      </c>
      <c r="I437" s="2">
        <v>0</v>
      </c>
    </row>
    <row r="438" spans="1:9" x14ac:dyDescent="0.25">
      <c r="A438" s="2">
        <v>0</v>
      </c>
      <c r="B438" s="2">
        <v>53</v>
      </c>
      <c r="C438" s="2">
        <v>1</v>
      </c>
      <c r="D438" s="2">
        <v>1</v>
      </c>
      <c r="E438" s="2">
        <v>0</v>
      </c>
      <c r="F438" s="2">
        <v>2</v>
      </c>
      <c r="G438" s="3">
        <v>28</v>
      </c>
      <c r="H438" s="2">
        <v>10</v>
      </c>
      <c r="I438" s="2">
        <v>0</v>
      </c>
    </row>
    <row r="439" spans="1:9" x14ac:dyDescent="0.25">
      <c r="A439" s="2">
        <v>0</v>
      </c>
      <c r="B439" s="2">
        <v>67</v>
      </c>
      <c r="C439" s="2">
        <v>1</v>
      </c>
      <c r="D439" s="2">
        <v>0</v>
      </c>
      <c r="E439" s="2">
        <v>1</v>
      </c>
      <c r="F439" s="2">
        <v>4</v>
      </c>
      <c r="G439" s="3">
        <v>70</v>
      </c>
      <c r="H439" s="2">
        <v>20</v>
      </c>
      <c r="I439" s="2">
        <v>0</v>
      </c>
    </row>
    <row r="440" spans="1:9" x14ac:dyDescent="0.25">
      <c r="A440" s="2">
        <v>0</v>
      </c>
      <c r="B440" s="2">
        <v>44</v>
      </c>
      <c r="C440" s="2">
        <v>0</v>
      </c>
      <c r="D440" s="2">
        <v>0</v>
      </c>
      <c r="E440" s="2">
        <v>1</v>
      </c>
      <c r="F440" s="2">
        <v>5</v>
      </c>
      <c r="G440" s="3">
        <v>199</v>
      </c>
      <c r="H440" s="2">
        <v>15</v>
      </c>
      <c r="I440" s="2">
        <v>1</v>
      </c>
    </row>
    <row r="441" spans="1:9" x14ac:dyDescent="0.25">
      <c r="A441" s="2">
        <v>1</v>
      </c>
      <c r="B441" s="2">
        <v>34</v>
      </c>
      <c r="C441" s="2">
        <v>0</v>
      </c>
      <c r="D441" s="2">
        <v>1</v>
      </c>
      <c r="E441" s="2">
        <v>1</v>
      </c>
      <c r="F441" s="2">
        <v>2</v>
      </c>
      <c r="G441" s="3">
        <v>116</v>
      </c>
      <c r="H441" s="2">
        <v>18</v>
      </c>
      <c r="I441" s="2">
        <v>0</v>
      </c>
    </row>
    <row r="442" spans="1:9" x14ac:dyDescent="0.25">
      <c r="A442" s="2">
        <v>1</v>
      </c>
      <c r="B442" s="2">
        <v>49</v>
      </c>
      <c r="C442" s="2">
        <v>1</v>
      </c>
      <c r="D442" s="2">
        <v>1</v>
      </c>
      <c r="E442" s="2">
        <v>1</v>
      </c>
      <c r="F442" s="2">
        <v>2</v>
      </c>
      <c r="G442" s="3">
        <v>146</v>
      </c>
      <c r="H442" s="2">
        <v>18</v>
      </c>
      <c r="I442" s="2">
        <v>0</v>
      </c>
    </row>
    <row r="443" spans="1:9" x14ac:dyDescent="0.25">
      <c r="A443" s="2">
        <v>0</v>
      </c>
      <c r="B443" s="2">
        <v>49</v>
      </c>
      <c r="C443" s="2">
        <v>1</v>
      </c>
      <c r="D443" s="2">
        <v>1</v>
      </c>
      <c r="E443" s="2">
        <v>1</v>
      </c>
      <c r="F443" s="2">
        <v>2</v>
      </c>
      <c r="G443" s="3">
        <v>47</v>
      </c>
      <c r="H443" s="2">
        <v>8</v>
      </c>
      <c r="I443" s="2">
        <v>0</v>
      </c>
    </row>
    <row r="444" spans="1:9" x14ac:dyDescent="0.25">
      <c r="A444" s="2">
        <v>1</v>
      </c>
      <c r="B444" s="2">
        <v>45</v>
      </c>
      <c r="C444" s="2">
        <v>1</v>
      </c>
      <c r="D444" s="2">
        <v>0</v>
      </c>
      <c r="E444" s="2">
        <v>1</v>
      </c>
      <c r="F444" s="2">
        <v>5</v>
      </c>
      <c r="G444" s="3">
        <v>113</v>
      </c>
      <c r="H444" s="2">
        <v>16</v>
      </c>
      <c r="I444" s="2">
        <v>0</v>
      </c>
    </row>
    <row r="445" spans="1:9" x14ac:dyDescent="0.25">
      <c r="A445" s="2">
        <v>0</v>
      </c>
      <c r="B445" s="2">
        <v>60</v>
      </c>
      <c r="C445" s="2">
        <v>0</v>
      </c>
      <c r="D445" s="2">
        <v>0</v>
      </c>
      <c r="E445" s="2">
        <v>0</v>
      </c>
      <c r="F445" s="2">
        <v>2</v>
      </c>
      <c r="G445" s="3">
        <v>5</v>
      </c>
      <c r="H445" s="2">
        <v>20</v>
      </c>
      <c r="I445" s="2">
        <v>1</v>
      </c>
    </row>
    <row r="446" spans="1:9" x14ac:dyDescent="0.25">
      <c r="A446" s="2">
        <v>1</v>
      </c>
      <c r="B446" s="2">
        <v>47</v>
      </c>
      <c r="C446" s="2">
        <v>1</v>
      </c>
      <c r="D446" s="2">
        <v>1</v>
      </c>
      <c r="E446" s="2">
        <v>1</v>
      </c>
      <c r="F446" s="2">
        <v>5</v>
      </c>
      <c r="G446" s="3">
        <v>88</v>
      </c>
      <c r="H446" s="2">
        <v>15</v>
      </c>
      <c r="I446" s="2">
        <v>0</v>
      </c>
    </row>
    <row r="447" spans="1:9" x14ac:dyDescent="0.25">
      <c r="A447" s="2">
        <v>0</v>
      </c>
      <c r="B447" s="2">
        <v>58</v>
      </c>
      <c r="C447" s="2">
        <v>1</v>
      </c>
      <c r="D447" s="2">
        <v>1</v>
      </c>
      <c r="E447" s="2">
        <v>1</v>
      </c>
      <c r="F447" s="2">
        <v>4</v>
      </c>
      <c r="G447" s="3">
        <v>84</v>
      </c>
      <c r="H447" s="2">
        <v>18</v>
      </c>
      <c r="I447" s="2">
        <v>1</v>
      </c>
    </row>
    <row r="448" spans="1:9" x14ac:dyDescent="0.25">
      <c r="A448" s="2">
        <v>0</v>
      </c>
      <c r="B448" s="2">
        <v>42</v>
      </c>
      <c r="C448" s="2">
        <v>1</v>
      </c>
      <c r="D448" s="2">
        <v>1</v>
      </c>
      <c r="E448" s="2">
        <v>1</v>
      </c>
      <c r="F448" s="2">
        <v>3</v>
      </c>
      <c r="G448" s="3">
        <v>75</v>
      </c>
      <c r="H448" s="2">
        <v>12</v>
      </c>
      <c r="I448" s="2">
        <v>1</v>
      </c>
    </row>
    <row r="449" spans="1:9" x14ac:dyDescent="0.25">
      <c r="A449" s="2">
        <v>0</v>
      </c>
      <c r="B449" s="2">
        <v>43</v>
      </c>
      <c r="C449" s="2">
        <v>1</v>
      </c>
      <c r="D449" s="2">
        <v>1</v>
      </c>
      <c r="E449" s="2">
        <v>1</v>
      </c>
      <c r="F449" s="2">
        <v>3</v>
      </c>
      <c r="G449" s="3">
        <v>55</v>
      </c>
      <c r="H449" s="2">
        <v>18</v>
      </c>
      <c r="I449" s="2">
        <v>1</v>
      </c>
    </row>
    <row r="450" spans="1:9" x14ac:dyDescent="0.25">
      <c r="A450" s="2">
        <v>0</v>
      </c>
      <c r="B450" s="2">
        <v>60</v>
      </c>
      <c r="C450" s="2">
        <v>1</v>
      </c>
      <c r="D450" s="2">
        <v>1</v>
      </c>
      <c r="E450" s="2">
        <v>0</v>
      </c>
      <c r="F450" s="2">
        <v>1</v>
      </c>
      <c r="G450" s="3">
        <v>90</v>
      </c>
      <c r="H450" s="2">
        <v>20</v>
      </c>
      <c r="I450" s="2">
        <v>1</v>
      </c>
    </row>
    <row r="451" spans="1:9" x14ac:dyDescent="0.25">
      <c r="A451" s="2">
        <v>1</v>
      </c>
      <c r="B451" s="2">
        <v>45</v>
      </c>
      <c r="C451" s="2">
        <v>1</v>
      </c>
      <c r="D451" s="2">
        <v>1</v>
      </c>
      <c r="E451" s="2">
        <v>1</v>
      </c>
      <c r="F451" s="2">
        <v>7</v>
      </c>
      <c r="G451" s="3">
        <v>187</v>
      </c>
      <c r="H451" s="2">
        <v>13</v>
      </c>
      <c r="I451" s="2">
        <v>1</v>
      </c>
    </row>
    <row r="452" spans="1:9" x14ac:dyDescent="0.25">
      <c r="A452" s="2">
        <v>0</v>
      </c>
      <c r="B452" s="2">
        <v>67</v>
      </c>
      <c r="C452" s="2">
        <v>1</v>
      </c>
      <c r="D452" s="2">
        <v>1</v>
      </c>
      <c r="E452" s="2">
        <v>0</v>
      </c>
      <c r="F452" s="2">
        <v>1</v>
      </c>
      <c r="G452" s="3">
        <v>4</v>
      </c>
      <c r="H452" s="2">
        <v>20</v>
      </c>
      <c r="I452" s="2">
        <v>1</v>
      </c>
    </row>
    <row r="453" spans="1:9" x14ac:dyDescent="0.25">
      <c r="A453" s="2">
        <v>0</v>
      </c>
      <c r="B453" s="2">
        <v>50</v>
      </c>
      <c r="C453" s="2">
        <v>1</v>
      </c>
      <c r="D453" s="2">
        <v>1</v>
      </c>
      <c r="E453" s="2">
        <v>1</v>
      </c>
      <c r="F453" s="2">
        <v>3</v>
      </c>
      <c r="G453" s="3">
        <v>33</v>
      </c>
      <c r="H453" s="2">
        <v>18</v>
      </c>
      <c r="I453" s="2">
        <v>1</v>
      </c>
    </row>
    <row r="454" spans="1:9" x14ac:dyDescent="0.25">
      <c r="A454" s="2">
        <v>1</v>
      </c>
      <c r="B454" s="2">
        <v>68</v>
      </c>
      <c r="C454" s="2">
        <v>1</v>
      </c>
      <c r="D454" s="2">
        <v>1</v>
      </c>
      <c r="E454" s="2">
        <v>0</v>
      </c>
      <c r="F454" s="2">
        <v>1</v>
      </c>
      <c r="G454" s="3">
        <v>37</v>
      </c>
      <c r="H454" s="2">
        <v>13</v>
      </c>
      <c r="I454" s="2">
        <v>1</v>
      </c>
    </row>
    <row r="455" spans="1:9" x14ac:dyDescent="0.25">
      <c r="A455" s="2">
        <v>0</v>
      </c>
      <c r="B455" s="2">
        <v>39</v>
      </c>
      <c r="C455" s="2">
        <v>1</v>
      </c>
      <c r="D455" s="2">
        <v>0</v>
      </c>
      <c r="E455" s="2">
        <v>1</v>
      </c>
      <c r="F455" s="2">
        <v>3</v>
      </c>
      <c r="G455" s="3">
        <v>174</v>
      </c>
      <c r="H455" s="2">
        <v>8</v>
      </c>
      <c r="I455" s="2">
        <v>1</v>
      </c>
    </row>
    <row r="456" spans="1:9" x14ac:dyDescent="0.25">
      <c r="A456" s="2">
        <v>1</v>
      </c>
      <c r="B456" s="2">
        <v>39</v>
      </c>
      <c r="C456" s="2">
        <v>1</v>
      </c>
      <c r="D456" s="2">
        <v>1</v>
      </c>
      <c r="E456" s="2">
        <v>0</v>
      </c>
      <c r="F456" s="2">
        <v>1</v>
      </c>
      <c r="G456" s="3">
        <v>88</v>
      </c>
      <c r="H456" s="2">
        <v>18</v>
      </c>
      <c r="I456" s="2">
        <v>0</v>
      </c>
    </row>
    <row r="457" spans="1:9" x14ac:dyDescent="0.25">
      <c r="A457" s="2">
        <v>0</v>
      </c>
      <c r="B457" s="2">
        <v>57</v>
      </c>
      <c r="C457" s="2">
        <v>1</v>
      </c>
      <c r="D457" s="2">
        <v>1</v>
      </c>
      <c r="E457" s="2">
        <v>1</v>
      </c>
      <c r="F457" s="2">
        <v>5</v>
      </c>
      <c r="G457" s="3">
        <v>301</v>
      </c>
      <c r="H457" s="2">
        <v>15</v>
      </c>
      <c r="I457" s="2">
        <v>0</v>
      </c>
    </row>
    <row r="458" spans="1:9" x14ac:dyDescent="0.25">
      <c r="A458" s="2">
        <v>1</v>
      </c>
      <c r="B458" s="2">
        <v>54</v>
      </c>
      <c r="C458" s="2">
        <v>1</v>
      </c>
      <c r="D458" s="2">
        <v>1</v>
      </c>
      <c r="E458" s="2">
        <v>1</v>
      </c>
      <c r="F458" s="2">
        <v>5</v>
      </c>
      <c r="G458" s="3">
        <v>101</v>
      </c>
      <c r="H458" s="2">
        <v>16</v>
      </c>
      <c r="I458" s="2">
        <v>1</v>
      </c>
    </row>
    <row r="459" spans="1:9" x14ac:dyDescent="0.25">
      <c r="A459" s="2">
        <v>1</v>
      </c>
      <c r="B459" s="2">
        <v>46</v>
      </c>
      <c r="C459" s="2">
        <v>1</v>
      </c>
      <c r="D459" s="2">
        <v>1</v>
      </c>
      <c r="E459" s="2">
        <v>1</v>
      </c>
      <c r="F459" s="2">
        <v>5</v>
      </c>
      <c r="G459" s="3">
        <v>162</v>
      </c>
      <c r="H459" s="2">
        <v>20</v>
      </c>
      <c r="I459" s="2">
        <v>0</v>
      </c>
    </row>
    <row r="460" spans="1:9" x14ac:dyDescent="0.25">
      <c r="A460" s="2">
        <v>1</v>
      </c>
      <c r="B460" s="2">
        <v>49</v>
      </c>
      <c r="C460" s="2">
        <v>1</v>
      </c>
      <c r="D460" s="2">
        <v>1</v>
      </c>
      <c r="E460" s="2">
        <v>1</v>
      </c>
      <c r="F460" s="2">
        <v>6</v>
      </c>
      <c r="G460" s="3">
        <v>145</v>
      </c>
      <c r="H460" s="2">
        <v>15</v>
      </c>
      <c r="I460" s="2">
        <v>0</v>
      </c>
    </row>
    <row r="461" spans="1:9" x14ac:dyDescent="0.25">
      <c r="A461" s="2">
        <v>0</v>
      </c>
      <c r="B461" s="2">
        <v>57</v>
      </c>
      <c r="C461" s="2">
        <v>1</v>
      </c>
      <c r="D461" s="2">
        <v>1</v>
      </c>
      <c r="E461" s="2">
        <v>0</v>
      </c>
      <c r="F461" s="2">
        <v>1</v>
      </c>
      <c r="G461" s="3">
        <v>158</v>
      </c>
      <c r="H461" s="2">
        <v>18</v>
      </c>
      <c r="I461" s="2">
        <v>1</v>
      </c>
    </row>
    <row r="462" spans="1:9" x14ac:dyDescent="0.25">
      <c r="A462" s="2">
        <v>0</v>
      </c>
      <c r="B462" s="2">
        <v>62</v>
      </c>
      <c r="C462" s="2">
        <v>1</v>
      </c>
      <c r="D462" s="2">
        <v>0</v>
      </c>
      <c r="E462" s="2">
        <v>1</v>
      </c>
      <c r="F462" s="2">
        <v>3</v>
      </c>
      <c r="G462" s="3">
        <v>21</v>
      </c>
      <c r="H462" s="2">
        <v>10</v>
      </c>
      <c r="I462" s="2">
        <v>0</v>
      </c>
    </row>
    <row r="463" spans="1:9" x14ac:dyDescent="0.25">
      <c r="A463" s="2">
        <v>0</v>
      </c>
      <c r="B463" s="2">
        <v>45</v>
      </c>
      <c r="C463" s="2">
        <v>1</v>
      </c>
      <c r="D463" s="2">
        <v>1</v>
      </c>
      <c r="E463" s="2">
        <v>1</v>
      </c>
      <c r="F463" s="2">
        <v>5</v>
      </c>
      <c r="G463" s="3">
        <v>80</v>
      </c>
      <c r="H463" s="2">
        <v>18</v>
      </c>
      <c r="I463" s="2">
        <v>1</v>
      </c>
    </row>
    <row r="464" spans="1:9" x14ac:dyDescent="0.25">
      <c r="A464" s="2">
        <v>0</v>
      </c>
      <c r="B464" s="2">
        <v>67</v>
      </c>
      <c r="C464" s="2">
        <v>1</v>
      </c>
      <c r="D464" s="2">
        <v>1</v>
      </c>
      <c r="E464" s="2">
        <v>1</v>
      </c>
      <c r="F464" s="2">
        <v>2</v>
      </c>
      <c r="G464" s="3">
        <v>236</v>
      </c>
      <c r="H464" s="2">
        <v>20</v>
      </c>
      <c r="I464" s="2">
        <v>1</v>
      </c>
    </row>
    <row r="465" spans="1:9" x14ac:dyDescent="0.25">
      <c r="A465" s="2">
        <v>1</v>
      </c>
      <c r="B465" s="2">
        <v>40</v>
      </c>
      <c r="C465" s="2">
        <v>1</v>
      </c>
      <c r="D465" s="2">
        <v>0</v>
      </c>
      <c r="E465" s="2">
        <v>1</v>
      </c>
      <c r="F465" s="2">
        <v>4</v>
      </c>
      <c r="G465" s="3">
        <v>151</v>
      </c>
      <c r="H465" s="2">
        <v>15</v>
      </c>
      <c r="I465" s="2">
        <v>0</v>
      </c>
    </row>
    <row r="466" spans="1:9" x14ac:dyDescent="0.25">
      <c r="A466" s="2">
        <v>1</v>
      </c>
      <c r="B466" s="2">
        <v>44</v>
      </c>
      <c r="C466" s="2">
        <v>1</v>
      </c>
      <c r="D466" s="2">
        <v>1</v>
      </c>
      <c r="E466" s="2">
        <v>1</v>
      </c>
      <c r="F466" s="2">
        <v>5</v>
      </c>
      <c r="G466" s="3">
        <v>73</v>
      </c>
      <c r="H466" s="2">
        <v>15</v>
      </c>
      <c r="I466" s="2">
        <v>0</v>
      </c>
    </row>
    <row r="467" spans="1:9" x14ac:dyDescent="0.25">
      <c r="A467" s="2">
        <v>1</v>
      </c>
      <c r="B467" s="2">
        <v>66</v>
      </c>
      <c r="C467" s="2">
        <v>1</v>
      </c>
      <c r="D467" s="2">
        <v>1</v>
      </c>
      <c r="E467" s="2">
        <v>0</v>
      </c>
      <c r="F467" s="2">
        <v>1</v>
      </c>
      <c r="G467" s="3">
        <v>80</v>
      </c>
      <c r="H467" s="2">
        <v>20</v>
      </c>
      <c r="I467" s="2">
        <v>0</v>
      </c>
    </row>
    <row r="468" spans="1:9" x14ac:dyDescent="0.25">
      <c r="A468" s="2">
        <v>1</v>
      </c>
      <c r="B468" s="2">
        <v>55</v>
      </c>
      <c r="C468" s="2">
        <v>1</v>
      </c>
      <c r="D468" s="2">
        <v>1</v>
      </c>
      <c r="E468" s="2">
        <v>1</v>
      </c>
      <c r="F468" s="2">
        <v>5</v>
      </c>
      <c r="G468" s="3">
        <v>144</v>
      </c>
      <c r="H468" s="2">
        <v>20</v>
      </c>
      <c r="I468" s="2">
        <v>0</v>
      </c>
    </row>
    <row r="469" spans="1:9" x14ac:dyDescent="0.25">
      <c r="A469" s="2">
        <v>1</v>
      </c>
      <c r="B469" s="2">
        <v>35</v>
      </c>
      <c r="C469" s="2">
        <v>1</v>
      </c>
      <c r="D469" s="2">
        <v>1</v>
      </c>
      <c r="E469" s="2">
        <v>1</v>
      </c>
      <c r="F469" s="2">
        <v>3</v>
      </c>
      <c r="G469" s="3">
        <v>136.5</v>
      </c>
      <c r="H469" s="2">
        <v>15</v>
      </c>
      <c r="I469" s="2">
        <v>1</v>
      </c>
    </row>
    <row r="470" spans="1:9" x14ac:dyDescent="0.25">
      <c r="A470" s="2">
        <v>1</v>
      </c>
      <c r="B470" s="2">
        <v>34</v>
      </c>
      <c r="C470" s="2">
        <v>1</v>
      </c>
      <c r="D470" s="2">
        <v>1</v>
      </c>
      <c r="E470" s="2">
        <v>1</v>
      </c>
      <c r="F470" s="2">
        <v>2</v>
      </c>
      <c r="G470" s="3">
        <v>135</v>
      </c>
      <c r="H470" s="2">
        <v>15</v>
      </c>
      <c r="I470" s="2">
        <v>1</v>
      </c>
    </row>
    <row r="471" spans="1:9" x14ac:dyDescent="0.25">
      <c r="A471" s="2">
        <v>1</v>
      </c>
      <c r="B471" s="2">
        <v>52</v>
      </c>
      <c r="C471" s="2">
        <v>1</v>
      </c>
      <c r="D471" s="2">
        <v>0</v>
      </c>
      <c r="E471" s="2">
        <v>0</v>
      </c>
      <c r="F471" s="2">
        <v>1</v>
      </c>
      <c r="G471" s="3">
        <v>106</v>
      </c>
      <c r="H471" s="2">
        <v>15</v>
      </c>
      <c r="I471" s="2">
        <v>1</v>
      </c>
    </row>
    <row r="472" spans="1:9" x14ac:dyDescent="0.25">
      <c r="A472" s="2">
        <v>0</v>
      </c>
      <c r="B472" s="2">
        <v>36</v>
      </c>
      <c r="C472" s="2">
        <v>1</v>
      </c>
      <c r="D472" s="2">
        <v>1</v>
      </c>
      <c r="E472" s="2">
        <v>1</v>
      </c>
      <c r="F472" s="2">
        <v>4</v>
      </c>
      <c r="G472" s="3">
        <v>84</v>
      </c>
      <c r="H472" s="2">
        <v>18</v>
      </c>
      <c r="I472" s="2">
        <v>1</v>
      </c>
    </row>
    <row r="473" spans="1:9" x14ac:dyDescent="0.25">
      <c r="A473" s="2">
        <v>0</v>
      </c>
      <c r="B473" s="2">
        <v>54</v>
      </c>
      <c r="C473" s="2">
        <v>1</v>
      </c>
      <c r="D473" s="2">
        <v>1</v>
      </c>
      <c r="E473" s="2">
        <v>1</v>
      </c>
      <c r="F473" s="2">
        <v>3</v>
      </c>
      <c r="G473" s="3">
        <v>54</v>
      </c>
      <c r="H473" s="2">
        <v>20</v>
      </c>
      <c r="I473" s="2">
        <v>1</v>
      </c>
    </row>
    <row r="474" spans="1:9" x14ac:dyDescent="0.25">
      <c r="A474" s="2">
        <v>0</v>
      </c>
      <c r="B474" s="2">
        <v>45</v>
      </c>
      <c r="C474" s="2">
        <v>1</v>
      </c>
      <c r="D474" s="2">
        <v>1</v>
      </c>
      <c r="E474" s="2">
        <v>1</v>
      </c>
      <c r="F474" s="2">
        <v>2</v>
      </c>
      <c r="G474" s="3">
        <v>91</v>
      </c>
      <c r="H474" s="2">
        <v>18</v>
      </c>
      <c r="I474" s="2">
        <v>1</v>
      </c>
    </row>
    <row r="475" spans="1:9" x14ac:dyDescent="0.25">
      <c r="A475" s="2">
        <v>1</v>
      </c>
      <c r="B475" s="2">
        <v>55</v>
      </c>
      <c r="C475" s="2">
        <v>1</v>
      </c>
      <c r="D475" s="2">
        <v>1</v>
      </c>
      <c r="E475" s="2">
        <v>1</v>
      </c>
      <c r="F475" s="2">
        <v>2</v>
      </c>
      <c r="G475" s="3">
        <v>6</v>
      </c>
      <c r="H475" s="2">
        <v>18</v>
      </c>
      <c r="I475" s="2">
        <v>0</v>
      </c>
    </row>
    <row r="476" spans="1:9" x14ac:dyDescent="0.25">
      <c r="A476" s="2">
        <v>0</v>
      </c>
      <c r="B476" s="2">
        <v>32</v>
      </c>
      <c r="C476" s="2">
        <v>1</v>
      </c>
      <c r="D476" s="2">
        <v>1</v>
      </c>
      <c r="E476" s="2">
        <v>1</v>
      </c>
      <c r="F476" s="2">
        <v>5</v>
      </c>
      <c r="G476" s="3">
        <v>225</v>
      </c>
      <c r="H476" s="2">
        <v>15</v>
      </c>
      <c r="I476" s="2">
        <v>0</v>
      </c>
    </row>
    <row r="477" spans="1:9" x14ac:dyDescent="0.25">
      <c r="A477" s="2">
        <v>0</v>
      </c>
      <c r="B477" s="2">
        <v>49</v>
      </c>
      <c r="C477" s="2">
        <v>0</v>
      </c>
      <c r="D477" s="2">
        <v>0</v>
      </c>
      <c r="E477" s="2">
        <v>1</v>
      </c>
      <c r="F477" s="2">
        <v>4</v>
      </c>
      <c r="G477" s="3">
        <v>104</v>
      </c>
      <c r="H477" s="2">
        <v>18</v>
      </c>
      <c r="I477" s="2">
        <v>0</v>
      </c>
    </row>
    <row r="478" spans="1:9" x14ac:dyDescent="0.25">
      <c r="A478" s="2">
        <v>1</v>
      </c>
      <c r="B478" s="2">
        <v>50</v>
      </c>
      <c r="C478" s="2">
        <v>1</v>
      </c>
      <c r="D478" s="2">
        <v>1</v>
      </c>
      <c r="E478" s="2">
        <v>1</v>
      </c>
      <c r="F478" s="2">
        <v>3</v>
      </c>
      <c r="G478" s="3">
        <v>128</v>
      </c>
      <c r="H478" s="2">
        <v>20</v>
      </c>
      <c r="I478" s="2">
        <v>0</v>
      </c>
    </row>
    <row r="479" spans="1:9" x14ac:dyDescent="0.25">
      <c r="A479" s="2">
        <v>1</v>
      </c>
      <c r="B479" s="2">
        <v>66</v>
      </c>
      <c r="C479" s="2">
        <v>1</v>
      </c>
      <c r="D479" s="2">
        <v>1</v>
      </c>
      <c r="E479" s="2">
        <v>1</v>
      </c>
      <c r="F479" s="2">
        <v>6</v>
      </c>
      <c r="G479" s="3">
        <v>90</v>
      </c>
      <c r="H479" s="2">
        <v>13</v>
      </c>
      <c r="I479" s="2">
        <v>1</v>
      </c>
    </row>
    <row r="480" spans="1:9" x14ac:dyDescent="0.25">
      <c r="A480" s="2">
        <v>0</v>
      </c>
      <c r="B480" s="2">
        <v>67</v>
      </c>
      <c r="C480" s="2">
        <v>1</v>
      </c>
      <c r="D480" s="2">
        <v>1</v>
      </c>
      <c r="E480" s="2">
        <v>0</v>
      </c>
      <c r="F480" s="2">
        <v>1</v>
      </c>
      <c r="G480" s="3">
        <v>6</v>
      </c>
      <c r="H480" s="2">
        <v>20</v>
      </c>
      <c r="I480" s="2">
        <v>1</v>
      </c>
    </row>
    <row r="481" spans="1:9" x14ac:dyDescent="0.25">
      <c r="A481" s="2">
        <v>0</v>
      </c>
      <c r="B481" s="2">
        <v>38</v>
      </c>
      <c r="C481" s="2">
        <v>0</v>
      </c>
      <c r="D481" s="2">
        <v>1</v>
      </c>
      <c r="E481" s="2">
        <v>1</v>
      </c>
      <c r="F481" s="2">
        <v>4</v>
      </c>
      <c r="G481" s="3">
        <v>79</v>
      </c>
      <c r="H481" s="2">
        <v>8</v>
      </c>
      <c r="I481" s="2">
        <v>0</v>
      </c>
    </row>
    <row r="482" spans="1:9" x14ac:dyDescent="0.25">
      <c r="A482" s="2">
        <v>1</v>
      </c>
      <c r="B482" s="2">
        <v>32</v>
      </c>
      <c r="C482" s="2">
        <v>1</v>
      </c>
      <c r="D482" s="2">
        <v>1</v>
      </c>
      <c r="E482" s="2">
        <v>1</v>
      </c>
      <c r="F482" s="2">
        <v>7</v>
      </c>
      <c r="G482" s="3">
        <v>82</v>
      </c>
      <c r="H482" s="2">
        <v>15</v>
      </c>
      <c r="I482" s="2">
        <v>1</v>
      </c>
    </row>
    <row r="483" spans="1:9" x14ac:dyDescent="0.25">
      <c r="A483" s="2">
        <v>1</v>
      </c>
      <c r="B483" s="2">
        <v>35</v>
      </c>
      <c r="C483" s="2">
        <v>1</v>
      </c>
      <c r="D483" s="2">
        <v>1</v>
      </c>
      <c r="E483" s="2">
        <v>1</v>
      </c>
      <c r="F483" s="2">
        <v>3</v>
      </c>
      <c r="G483" s="3">
        <v>72</v>
      </c>
      <c r="H483" s="2">
        <v>18</v>
      </c>
      <c r="I483" s="2">
        <v>0</v>
      </c>
    </row>
    <row r="484" spans="1:9" x14ac:dyDescent="0.25">
      <c r="A484" s="2">
        <v>0</v>
      </c>
      <c r="B484" s="2">
        <v>47</v>
      </c>
      <c r="C484" s="2">
        <v>1</v>
      </c>
      <c r="D484" s="2">
        <v>1</v>
      </c>
      <c r="E484" s="2">
        <v>1</v>
      </c>
      <c r="F484" s="2">
        <v>3</v>
      </c>
      <c r="G484" s="3">
        <v>86</v>
      </c>
      <c r="H484" s="2">
        <v>12</v>
      </c>
      <c r="I484" s="2">
        <v>0</v>
      </c>
    </row>
    <row r="485" spans="1:9" x14ac:dyDescent="0.25">
      <c r="A485" s="2">
        <v>0</v>
      </c>
      <c r="B485" s="2">
        <v>47</v>
      </c>
      <c r="C485" s="2">
        <v>0</v>
      </c>
      <c r="D485" s="2">
        <v>1</v>
      </c>
      <c r="E485" s="2">
        <v>0</v>
      </c>
      <c r="F485" s="2">
        <v>1</v>
      </c>
      <c r="G485" s="3">
        <v>140</v>
      </c>
      <c r="H485" s="2">
        <v>8</v>
      </c>
      <c r="I485" s="2">
        <v>1</v>
      </c>
    </row>
    <row r="486" spans="1:9" x14ac:dyDescent="0.25">
      <c r="A486" s="2">
        <v>1</v>
      </c>
      <c r="B486" s="2">
        <v>54</v>
      </c>
      <c r="C486" s="2">
        <v>1</v>
      </c>
      <c r="D486" s="2">
        <v>1</v>
      </c>
      <c r="E486" s="2">
        <v>1</v>
      </c>
      <c r="F486" s="2">
        <v>2</v>
      </c>
      <c r="G486" s="3">
        <v>113</v>
      </c>
      <c r="H486" s="2">
        <v>18</v>
      </c>
      <c r="I486" s="2">
        <v>0</v>
      </c>
    </row>
    <row r="487" spans="1:9" x14ac:dyDescent="0.25">
      <c r="A487" s="2">
        <v>1</v>
      </c>
      <c r="B487" s="2">
        <v>58</v>
      </c>
      <c r="C487" s="2">
        <v>1</v>
      </c>
      <c r="D487" s="2">
        <v>1</v>
      </c>
      <c r="E487" s="2">
        <v>1</v>
      </c>
      <c r="F487" s="2">
        <v>2</v>
      </c>
      <c r="G487" s="3">
        <v>143</v>
      </c>
      <c r="H487" s="2">
        <v>20</v>
      </c>
      <c r="I487" s="2">
        <v>0</v>
      </c>
    </row>
    <row r="488" spans="1:9" x14ac:dyDescent="0.25">
      <c r="A488" s="2">
        <v>1</v>
      </c>
      <c r="B488" s="2">
        <v>39</v>
      </c>
      <c r="C488" s="2">
        <v>1</v>
      </c>
      <c r="D488" s="2">
        <v>1</v>
      </c>
      <c r="E488" s="2">
        <v>1</v>
      </c>
      <c r="F488" s="2">
        <v>3</v>
      </c>
      <c r="G488" s="3">
        <v>149</v>
      </c>
      <c r="H488" s="2">
        <v>15</v>
      </c>
      <c r="I488" s="2">
        <v>1</v>
      </c>
    </row>
    <row r="489" spans="1:9" x14ac:dyDescent="0.25">
      <c r="A489" s="2">
        <v>1</v>
      </c>
      <c r="B489" s="2">
        <v>41</v>
      </c>
      <c r="C489" s="2">
        <v>1</v>
      </c>
      <c r="D489" s="2">
        <v>0</v>
      </c>
      <c r="E489" s="2">
        <v>1</v>
      </c>
      <c r="F489" s="2">
        <v>5</v>
      </c>
      <c r="G489" s="3">
        <v>53</v>
      </c>
      <c r="H489" s="2">
        <v>16</v>
      </c>
      <c r="I489" s="2">
        <v>0</v>
      </c>
    </row>
    <row r="490" spans="1:9" x14ac:dyDescent="0.25">
      <c r="A490" s="2">
        <v>0</v>
      </c>
      <c r="B490" s="2">
        <v>50</v>
      </c>
      <c r="C490" s="2">
        <v>1</v>
      </c>
      <c r="D490" s="2">
        <v>1</v>
      </c>
      <c r="E490" s="2">
        <v>0</v>
      </c>
      <c r="F490" s="2">
        <v>1</v>
      </c>
      <c r="G490" s="3">
        <v>63</v>
      </c>
      <c r="H490" s="2">
        <v>18</v>
      </c>
      <c r="I490" s="2">
        <v>1</v>
      </c>
    </row>
    <row r="491" spans="1:9" x14ac:dyDescent="0.25">
      <c r="A491" s="2">
        <v>0</v>
      </c>
      <c r="B491" s="2">
        <v>43</v>
      </c>
      <c r="C491" s="2">
        <v>0</v>
      </c>
      <c r="D491" s="2">
        <v>1</v>
      </c>
      <c r="E491" s="2">
        <v>1</v>
      </c>
      <c r="F491" s="2">
        <v>5</v>
      </c>
      <c r="G491" s="3">
        <v>122</v>
      </c>
      <c r="H491" s="2">
        <v>8</v>
      </c>
      <c r="I491" s="2">
        <v>0</v>
      </c>
    </row>
    <row r="492" spans="1:9" x14ac:dyDescent="0.25">
      <c r="A492" s="2">
        <v>0</v>
      </c>
      <c r="B492" s="2">
        <v>56</v>
      </c>
      <c r="C492" s="2">
        <v>1</v>
      </c>
      <c r="D492" s="2">
        <v>1</v>
      </c>
      <c r="E492" s="2">
        <v>1</v>
      </c>
      <c r="F492" s="2">
        <v>2</v>
      </c>
      <c r="G492" s="3">
        <v>41</v>
      </c>
      <c r="H492" s="2">
        <v>20</v>
      </c>
      <c r="I492" s="2">
        <v>1</v>
      </c>
    </row>
    <row r="493" spans="1:9" x14ac:dyDescent="0.25">
      <c r="A493" s="2">
        <v>1</v>
      </c>
      <c r="B493" s="2">
        <v>42</v>
      </c>
      <c r="C493" s="2">
        <v>1</v>
      </c>
      <c r="D493" s="2">
        <v>1</v>
      </c>
      <c r="E493" s="2">
        <v>1</v>
      </c>
      <c r="F493" s="2">
        <v>3</v>
      </c>
      <c r="G493" s="3">
        <v>70</v>
      </c>
      <c r="H493" s="2">
        <v>18</v>
      </c>
      <c r="I493" s="2">
        <v>0</v>
      </c>
    </row>
    <row r="494" spans="1:9" x14ac:dyDescent="0.25">
      <c r="A494" s="2">
        <v>0</v>
      </c>
      <c r="B494" s="2">
        <v>48</v>
      </c>
      <c r="C494" s="2">
        <v>0</v>
      </c>
      <c r="D494" s="2">
        <v>0</v>
      </c>
      <c r="E494" s="2">
        <v>0</v>
      </c>
      <c r="F494" s="2">
        <v>1</v>
      </c>
      <c r="G494" s="3">
        <v>145</v>
      </c>
      <c r="H494" s="2">
        <v>20</v>
      </c>
      <c r="I494" s="2">
        <v>0</v>
      </c>
    </row>
    <row r="495" spans="1:9" x14ac:dyDescent="0.25">
      <c r="A495" s="2">
        <v>1</v>
      </c>
      <c r="B495" s="2">
        <v>48</v>
      </c>
      <c r="C495" s="2">
        <v>0</v>
      </c>
      <c r="D495" s="2">
        <v>1</v>
      </c>
      <c r="E495" s="2">
        <v>0</v>
      </c>
      <c r="F495" s="2">
        <v>1</v>
      </c>
      <c r="G495" s="3">
        <v>4</v>
      </c>
      <c r="H495" s="2">
        <v>20</v>
      </c>
      <c r="I495" s="2">
        <v>0</v>
      </c>
    </row>
    <row r="496" spans="1:9" x14ac:dyDescent="0.25">
      <c r="A496" s="2">
        <v>1</v>
      </c>
      <c r="B496" s="2">
        <v>55</v>
      </c>
      <c r="C496" s="2">
        <v>0</v>
      </c>
      <c r="D496" s="2">
        <v>1</v>
      </c>
      <c r="E496" s="2">
        <v>1</v>
      </c>
      <c r="F496" s="2">
        <v>4</v>
      </c>
      <c r="G496" s="3">
        <v>133</v>
      </c>
      <c r="H496" s="2">
        <v>15</v>
      </c>
      <c r="I496" s="2">
        <v>0</v>
      </c>
    </row>
    <row r="497" spans="1:9" x14ac:dyDescent="0.25">
      <c r="A497" s="2">
        <v>0</v>
      </c>
      <c r="B497" s="2">
        <v>71</v>
      </c>
      <c r="C497" s="2">
        <v>0</v>
      </c>
      <c r="D497" s="2">
        <v>0</v>
      </c>
      <c r="E497" s="2">
        <v>1</v>
      </c>
      <c r="F497" s="2">
        <v>2</v>
      </c>
      <c r="G497" s="3">
        <v>38</v>
      </c>
      <c r="H497" s="2">
        <v>8</v>
      </c>
      <c r="I497" s="2">
        <v>1</v>
      </c>
    </row>
    <row r="498" spans="1:9" x14ac:dyDescent="0.25">
      <c r="A498" s="2">
        <v>1</v>
      </c>
      <c r="B498" s="2">
        <v>48</v>
      </c>
      <c r="C498" s="2">
        <v>1</v>
      </c>
      <c r="D498" s="2">
        <v>1</v>
      </c>
      <c r="E498" s="2">
        <v>1</v>
      </c>
      <c r="F498" s="2">
        <v>4</v>
      </c>
      <c r="G498" s="3">
        <v>145</v>
      </c>
      <c r="H498" s="2">
        <v>18</v>
      </c>
      <c r="I498" s="2">
        <v>0</v>
      </c>
    </row>
    <row r="499" spans="1:9" x14ac:dyDescent="0.25">
      <c r="A499" s="2">
        <v>1</v>
      </c>
      <c r="B499" s="2">
        <v>42</v>
      </c>
      <c r="C499" s="2">
        <v>1</v>
      </c>
      <c r="D499" s="2">
        <v>1</v>
      </c>
      <c r="E499" s="2">
        <v>1</v>
      </c>
      <c r="F499" s="2">
        <v>4</v>
      </c>
      <c r="G499" s="3">
        <v>162</v>
      </c>
      <c r="H499" s="2">
        <v>15</v>
      </c>
      <c r="I499" s="2">
        <v>1</v>
      </c>
    </row>
    <row r="500" spans="1:9" x14ac:dyDescent="0.25">
      <c r="A500" s="2">
        <v>0</v>
      </c>
      <c r="B500" s="2">
        <v>52</v>
      </c>
      <c r="C500" s="2">
        <v>1</v>
      </c>
      <c r="D500" s="2">
        <v>0</v>
      </c>
      <c r="E500" s="2">
        <v>1</v>
      </c>
      <c r="F500" s="2">
        <v>5</v>
      </c>
      <c r="G500" s="3">
        <v>139</v>
      </c>
      <c r="H500" s="2">
        <v>18</v>
      </c>
      <c r="I500" s="2">
        <v>1</v>
      </c>
    </row>
    <row r="501" spans="1:9" x14ac:dyDescent="0.25">
      <c r="A501" s="2">
        <v>1</v>
      </c>
      <c r="B501" s="2">
        <v>49</v>
      </c>
      <c r="C501" s="2">
        <v>1</v>
      </c>
      <c r="D501" s="2">
        <v>1</v>
      </c>
      <c r="E501" s="2">
        <v>1</v>
      </c>
      <c r="F501" s="2">
        <v>2</v>
      </c>
      <c r="G501" s="3">
        <v>95</v>
      </c>
      <c r="H501" s="2">
        <v>18</v>
      </c>
      <c r="I501" s="2">
        <v>0</v>
      </c>
    </row>
    <row r="502" spans="1:9" x14ac:dyDescent="0.25">
      <c r="A502" s="2">
        <v>0</v>
      </c>
      <c r="B502" s="2">
        <v>43</v>
      </c>
      <c r="C502" s="2">
        <v>1</v>
      </c>
      <c r="D502" s="2">
        <v>1</v>
      </c>
      <c r="E502" s="2">
        <v>1</v>
      </c>
      <c r="F502" s="2">
        <v>4</v>
      </c>
      <c r="G502" s="3">
        <v>285</v>
      </c>
      <c r="H502" s="2">
        <v>15</v>
      </c>
      <c r="I502" s="2">
        <v>0</v>
      </c>
    </row>
    <row r="503" spans="1:9" x14ac:dyDescent="0.25">
      <c r="A503" s="2">
        <v>0</v>
      </c>
      <c r="B503" s="2">
        <v>48</v>
      </c>
      <c r="C503" s="2">
        <v>1</v>
      </c>
      <c r="D503" s="2">
        <v>1</v>
      </c>
      <c r="E503" s="2">
        <v>1</v>
      </c>
      <c r="F503" s="2">
        <v>5</v>
      </c>
      <c r="G503" s="3">
        <v>160</v>
      </c>
      <c r="H503" s="2">
        <v>8</v>
      </c>
      <c r="I503" s="2">
        <v>0</v>
      </c>
    </row>
    <row r="504" spans="1:9" x14ac:dyDescent="0.25">
      <c r="A504" s="2">
        <v>0</v>
      </c>
      <c r="B504" s="2">
        <v>50</v>
      </c>
      <c r="C504" s="2">
        <v>1</v>
      </c>
      <c r="D504" s="2">
        <v>1</v>
      </c>
      <c r="E504" s="2">
        <v>1</v>
      </c>
      <c r="F504" s="2">
        <v>4</v>
      </c>
      <c r="G504" s="3">
        <v>271</v>
      </c>
      <c r="H504" s="2">
        <v>15</v>
      </c>
      <c r="I504" s="2">
        <v>1</v>
      </c>
    </row>
    <row r="505" spans="1:9" x14ac:dyDescent="0.25">
      <c r="A505" s="2">
        <v>1</v>
      </c>
      <c r="B505" s="2">
        <v>34</v>
      </c>
      <c r="C505" s="2">
        <v>1</v>
      </c>
      <c r="D505" s="2">
        <v>1</v>
      </c>
      <c r="E505" s="2">
        <v>0</v>
      </c>
      <c r="F505" s="2">
        <v>2</v>
      </c>
      <c r="G505" s="3">
        <v>77</v>
      </c>
      <c r="H505" s="2">
        <v>15</v>
      </c>
      <c r="I505" s="2">
        <v>0</v>
      </c>
    </row>
    <row r="506" spans="1:9" x14ac:dyDescent="0.25">
      <c r="A506" s="2">
        <v>0</v>
      </c>
      <c r="B506" s="2">
        <v>34</v>
      </c>
      <c r="C506" s="2">
        <v>1</v>
      </c>
      <c r="D506" s="2">
        <v>0</v>
      </c>
      <c r="E506" s="2">
        <v>0</v>
      </c>
      <c r="F506" s="2">
        <v>2</v>
      </c>
      <c r="G506" s="3">
        <v>12.5</v>
      </c>
      <c r="H506" s="2">
        <v>8</v>
      </c>
      <c r="I506" s="2">
        <v>1</v>
      </c>
    </row>
    <row r="507" spans="1:9" x14ac:dyDescent="0.25">
      <c r="A507" s="2">
        <v>0</v>
      </c>
      <c r="B507" s="2">
        <v>56</v>
      </c>
      <c r="C507" s="2">
        <v>1</v>
      </c>
      <c r="D507" s="2">
        <v>1</v>
      </c>
      <c r="E507" s="2">
        <v>0</v>
      </c>
      <c r="F507" s="2">
        <v>1</v>
      </c>
      <c r="G507" s="3">
        <v>88</v>
      </c>
      <c r="H507" s="2">
        <v>20</v>
      </c>
      <c r="I507" s="2">
        <v>1</v>
      </c>
    </row>
    <row r="508" spans="1:9" x14ac:dyDescent="0.25">
      <c r="A508" s="2">
        <v>0</v>
      </c>
      <c r="B508" s="2">
        <v>50</v>
      </c>
      <c r="C508" s="2">
        <v>1</v>
      </c>
      <c r="D508" s="2">
        <v>0</v>
      </c>
      <c r="E508" s="2">
        <v>0</v>
      </c>
      <c r="F508" s="2">
        <v>5</v>
      </c>
      <c r="G508" s="3">
        <v>46</v>
      </c>
      <c r="H508" s="2">
        <v>12</v>
      </c>
      <c r="I508" s="2">
        <v>1</v>
      </c>
    </row>
    <row r="509" spans="1:9" x14ac:dyDescent="0.25">
      <c r="A509" s="2">
        <v>0</v>
      </c>
      <c r="B509" s="2">
        <v>61</v>
      </c>
      <c r="C509" s="2">
        <v>1</v>
      </c>
      <c r="D509" s="2">
        <v>1</v>
      </c>
      <c r="E509" s="2">
        <v>1</v>
      </c>
      <c r="F509" s="2">
        <v>2</v>
      </c>
      <c r="G509" s="3">
        <v>11</v>
      </c>
      <c r="H509" s="2">
        <v>8</v>
      </c>
      <c r="I509" s="2">
        <v>0</v>
      </c>
    </row>
    <row r="510" spans="1:9" x14ac:dyDescent="0.25">
      <c r="A510" s="2">
        <v>0</v>
      </c>
      <c r="B510" s="2">
        <v>47</v>
      </c>
      <c r="C510" s="2">
        <v>1</v>
      </c>
      <c r="D510" s="2">
        <v>0</v>
      </c>
      <c r="E510" s="2">
        <v>1</v>
      </c>
      <c r="F510" s="2">
        <v>3</v>
      </c>
      <c r="G510" s="3">
        <v>41</v>
      </c>
      <c r="H510" s="2">
        <v>12</v>
      </c>
      <c r="I510" s="2">
        <v>1</v>
      </c>
    </row>
    <row r="511" spans="1:9" x14ac:dyDescent="0.25">
      <c r="A511" s="2">
        <v>1</v>
      </c>
      <c r="B511" s="2">
        <v>34</v>
      </c>
      <c r="C511" s="2">
        <v>1</v>
      </c>
      <c r="D511" s="2">
        <v>1</v>
      </c>
      <c r="E511" s="2">
        <v>1</v>
      </c>
      <c r="F511" s="2">
        <v>3</v>
      </c>
      <c r="G511" s="3">
        <v>134</v>
      </c>
      <c r="H511" s="2">
        <v>15</v>
      </c>
      <c r="I511" s="2">
        <v>0</v>
      </c>
    </row>
    <row r="512" spans="1:9" x14ac:dyDescent="0.25">
      <c r="A512" s="2">
        <v>0</v>
      </c>
      <c r="B512" s="2">
        <v>44</v>
      </c>
      <c r="C512" s="2">
        <v>1</v>
      </c>
      <c r="D512" s="2">
        <v>1</v>
      </c>
      <c r="E512" s="2">
        <v>1</v>
      </c>
      <c r="F512" s="2">
        <v>4</v>
      </c>
      <c r="G512" s="3">
        <v>247</v>
      </c>
      <c r="H512" s="2">
        <v>15</v>
      </c>
      <c r="I512" s="2">
        <v>0</v>
      </c>
    </row>
    <row r="513" spans="1:9" x14ac:dyDescent="0.25">
      <c r="A513" s="2">
        <v>0</v>
      </c>
      <c r="B513" s="2">
        <v>53</v>
      </c>
      <c r="C513" s="2">
        <v>1</v>
      </c>
      <c r="D513" s="2">
        <v>1</v>
      </c>
      <c r="E513" s="2">
        <v>1</v>
      </c>
      <c r="F513" s="2">
        <v>4</v>
      </c>
      <c r="G513" s="3">
        <v>174</v>
      </c>
      <c r="H513" s="2">
        <v>20</v>
      </c>
      <c r="I513" s="2">
        <v>1</v>
      </c>
    </row>
    <row r="514" spans="1:9" x14ac:dyDescent="0.25">
      <c r="A514" s="2">
        <v>1</v>
      </c>
      <c r="B514" s="2">
        <v>50</v>
      </c>
      <c r="C514" s="2">
        <v>1</v>
      </c>
      <c r="D514" s="2">
        <v>1</v>
      </c>
      <c r="E514" s="2">
        <v>0</v>
      </c>
      <c r="F514" s="2">
        <v>1</v>
      </c>
      <c r="G514" s="3">
        <v>41</v>
      </c>
      <c r="H514" s="2">
        <v>20</v>
      </c>
      <c r="I514" s="2">
        <v>0</v>
      </c>
    </row>
    <row r="515" spans="1:9" x14ac:dyDescent="0.25">
      <c r="A515" s="2">
        <v>0</v>
      </c>
      <c r="B515" s="2">
        <v>67</v>
      </c>
      <c r="C515" s="2">
        <v>1</v>
      </c>
      <c r="D515" s="2">
        <v>0</v>
      </c>
      <c r="E515" s="2">
        <v>1</v>
      </c>
      <c r="F515" s="2">
        <v>6</v>
      </c>
      <c r="G515" s="3">
        <v>9</v>
      </c>
      <c r="H515" s="2">
        <v>20</v>
      </c>
      <c r="I515" s="2">
        <v>1</v>
      </c>
    </row>
    <row r="516" spans="1:9" x14ac:dyDescent="0.25">
      <c r="A516" s="2">
        <v>0</v>
      </c>
      <c r="B516" s="2">
        <v>62</v>
      </c>
      <c r="C516" s="2">
        <v>1</v>
      </c>
      <c r="D516" s="2">
        <v>1</v>
      </c>
      <c r="E516" s="2">
        <v>1</v>
      </c>
      <c r="F516" s="2">
        <v>5</v>
      </c>
      <c r="G516" s="3">
        <v>137.5</v>
      </c>
      <c r="H516" s="2">
        <v>20</v>
      </c>
      <c r="I516" s="2">
        <v>1</v>
      </c>
    </row>
    <row r="517" spans="1:9" x14ac:dyDescent="0.25">
      <c r="A517" s="2">
        <v>0</v>
      </c>
      <c r="B517" s="2">
        <v>39</v>
      </c>
      <c r="C517" s="2">
        <v>1</v>
      </c>
      <c r="D517" s="2">
        <v>1</v>
      </c>
      <c r="E517" s="2">
        <v>1</v>
      </c>
      <c r="F517" s="2">
        <v>4</v>
      </c>
      <c r="G517" s="3">
        <v>477</v>
      </c>
      <c r="H517" s="2">
        <v>15</v>
      </c>
      <c r="I517" s="2">
        <v>1</v>
      </c>
    </row>
    <row r="518" spans="1:9" x14ac:dyDescent="0.25">
      <c r="A518" s="2">
        <v>0</v>
      </c>
      <c r="B518" s="2">
        <v>54</v>
      </c>
      <c r="C518" s="2">
        <v>1</v>
      </c>
      <c r="D518" s="2">
        <v>1</v>
      </c>
      <c r="E518" s="2">
        <v>1</v>
      </c>
      <c r="F518" s="2">
        <v>2</v>
      </c>
      <c r="G518" s="3">
        <v>90</v>
      </c>
      <c r="H518" s="2">
        <v>20</v>
      </c>
      <c r="I518" s="2">
        <v>1</v>
      </c>
    </row>
    <row r="519" spans="1:9" x14ac:dyDescent="0.25">
      <c r="A519" s="2">
        <v>1</v>
      </c>
      <c r="B519" s="2">
        <v>44</v>
      </c>
      <c r="C519" s="2">
        <v>1</v>
      </c>
      <c r="D519" s="2">
        <v>1</v>
      </c>
      <c r="E519" s="2">
        <v>1</v>
      </c>
      <c r="F519" s="2">
        <v>7</v>
      </c>
      <c r="G519" s="3">
        <v>73</v>
      </c>
      <c r="H519" s="2">
        <v>15</v>
      </c>
      <c r="I519" s="2">
        <v>1</v>
      </c>
    </row>
    <row r="520" spans="1:9" x14ac:dyDescent="0.25">
      <c r="A520" s="2">
        <v>0</v>
      </c>
      <c r="B520" s="2">
        <v>47</v>
      </c>
      <c r="C520" s="2">
        <v>0</v>
      </c>
      <c r="D520" s="2">
        <v>1</v>
      </c>
      <c r="E520" s="2">
        <v>1</v>
      </c>
      <c r="F520" s="2">
        <v>3</v>
      </c>
      <c r="G520" s="3">
        <v>63</v>
      </c>
      <c r="H520" s="2">
        <v>8</v>
      </c>
      <c r="I520" s="2">
        <v>0</v>
      </c>
    </row>
    <row r="521" spans="1:9" x14ac:dyDescent="0.25">
      <c r="A521" s="2">
        <v>0</v>
      </c>
      <c r="B521" s="2">
        <v>54</v>
      </c>
      <c r="C521" s="2">
        <v>1</v>
      </c>
      <c r="D521" s="2">
        <v>1</v>
      </c>
      <c r="E521" s="2">
        <v>1</v>
      </c>
      <c r="F521" s="2">
        <v>6</v>
      </c>
      <c r="G521" s="3">
        <v>26</v>
      </c>
      <c r="H521" s="2">
        <v>8</v>
      </c>
      <c r="I521" s="2">
        <v>0</v>
      </c>
    </row>
    <row r="522" spans="1:9" x14ac:dyDescent="0.25">
      <c r="A522" s="2">
        <v>1</v>
      </c>
      <c r="B522" s="2">
        <v>64</v>
      </c>
      <c r="C522" s="2">
        <v>1</v>
      </c>
      <c r="D522" s="2">
        <v>0</v>
      </c>
      <c r="E522" s="2">
        <v>1</v>
      </c>
      <c r="F522" s="2">
        <v>2</v>
      </c>
      <c r="G522" s="3">
        <v>93</v>
      </c>
      <c r="H522" s="2">
        <v>13</v>
      </c>
      <c r="I522" s="2">
        <v>1</v>
      </c>
    </row>
    <row r="523" spans="1:9" x14ac:dyDescent="0.25">
      <c r="A523" s="2">
        <v>1</v>
      </c>
      <c r="B523" s="2">
        <v>48</v>
      </c>
      <c r="C523" s="2">
        <v>1</v>
      </c>
      <c r="D523" s="2">
        <v>1</v>
      </c>
      <c r="E523" s="2">
        <v>1</v>
      </c>
      <c r="F523" s="2">
        <v>2</v>
      </c>
      <c r="G523" s="3">
        <v>137</v>
      </c>
      <c r="H523" s="2">
        <v>20</v>
      </c>
      <c r="I523" s="2">
        <v>0</v>
      </c>
    </row>
    <row r="524" spans="1:9" x14ac:dyDescent="0.25">
      <c r="A524" s="2">
        <v>1</v>
      </c>
      <c r="B524" s="2">
        <v>47</v>
      </c>
      <c r="C524" s="2">
        <v>1</v>
      </c>
      <c r="D524" s="2">
        <v>1</v>
      </c>
      <c r="E524" s="2">
        <v>1</v>
      </c>
      <c r="F524" s="2">
        <v>3</v>
      </c>
      <c r="G524" s="3">
        <v>45</v>
      </c>
      <c r="H524" s="2">
        <v>16</v>
      </c>
      <c r="I524" s="2">
        <v>1</v>
      </c>
    </row>
    <row r="525" spans="1:9" x14ac:dyDescent="0.25">
      <c r="A525" s="2">
        <v>1</v>
      </c>
      <c r="B525" s="2">
        <v>62</v>
      </c>
      <c r="C525" s="2">
        <v>1</v>
      </c>
      <c r="D525" s="2">
        <v>1</v>
      </c>
      <c r="E525" s="2">
        <v>1</v>
      </c>
      <c r="F525" s="2">
        <v>2</v>
      </c>
      <c r="G525" s="3">
        <v>76</v>
      </c>
      <c r="H525" s="2">
        <v>20</v>
      </c>
      <c r="I525" s="2">
        <v>0</v>
      </c>
    </row>
    <row r="526" spans="1:9" x14ac:dyDescent="0.25">
      <c r="A526" s="2">
        <v>0</v>
      </c>
      <c r="B526" s="2">
        <v>38</v>
      </c>
      <c r="C526" s="2">
        <v>1</v>
      </c>
      <c r="D526" s="2">
        <v>1</v>
      </c>
      <c r="E526" s="2">
        <v>0</v>
      </c>
      <c r="F526" s="2">
        <v>1</v>
      </c>
      <c r="G526" s="3">
        <v>236</v>
      </c>
      <c r="H526" s="2">
        <v>8</v>
      </c>
      <c r="I526" s="2">
        <v>0</v>
      </c>
    </row>
    <row r="527" spans="1:9" x14ac:dyDescent="0.25">
      <c r="A527" s="2">
        <v>0</v>
      </c>
      <c r="B527" s="2">
        <v>40</v>
      </c>
      <c r="C527" s="2">
        <v>1</v>
      </c>
      <c r="D527" s="2">
        <v>1</v>
      </c>
      <c r="E527" s="2">
        <v>1</v>
      </c>
      <c r="F527" s="2">
        <v>2</v>
      </c>
      <c r="G527" s="3">
        <v>38.5</v>
      </c>
      <c r="H527" s="2">
        <v>8</v>
      </c>
      <c r="I527" s="2">
        <v>0</v>
      </c>
    </row>
    <row r="528" spans="1:9" x14ac:dyDescent="0.25">
      <c r="A528" s="2">
        <v>0</v>
      </c>
      <c r="B528" s="2">
        <v>44</v>
      </c>
      <c r="C528" s="2">
        <v>0</v>
      </c>
      <c r="D528" s="2">
        <v>1</v>
      </c>
      <c r="E528" s="2">
        <v>1</v>
      </c>
      <c r="F528" s="2">
        <v>2</v>
      </c>
      <c r="G528" s="3">
        <v>80</v>
      </c>
      <c r="H528" s="2">
        <v>8</v>
      </c>
      <c r="I528" s="2">
        <v>0</v>
      </c>
    </row>
    <row r="529" spans="1:9" x14ac:dyDescent="0.25">
      <c r="A529" s="2">
        <v>0</v>
      </c>
      <c r="B529" s="2">
        <v>67</v>
      </c>
      <c r="C529" s="2">
        <v>1</v>
      </c>
      <c r="D529" s="2">
        <v>0</v>
      </c>
      <c r="E529" s="2">
        <v>1</v>
      </c>
      <c r="F529" s="2">
        <v>4</v>
      </c>
      <c r="G529" s="3">
        <v>114</v>
      </c>
      <c r="H529" s="2">
        <v>20</v>
      </c>
      <c r="I529" s="2">
        <v>0</v>
      </c>
    </row>
    <row r="530" spans="1:9" x14ac:dyDescent="0.25">
      <c r="A530" s="2">
        <v>0</v>
      </c>
      <c r="B530" s="2">
        <v>59</v>
      </c>
      <c r="C530" s="2">
        <v>1</v>
      </c>
      <c r="D530" s="2">
        <v>1</v>
      </c>
      <c r="E530" s="2">
        <v>1</v>
      </c>
      <c r="F530" s="2">
        <v>3</v>
      </c>
      <c r="G530" s="3">
        <v>139</v>
      </c>
      <c r="H530" s="2">
        <v>20</v>
      </c>
      <c r="I530" s="2">
        <v>1</v>
      </c>
    </row>
    <row r="531" spans="1:9" x14ac:dyDescent="0.25">
      <c r="A531" s="2">
        <v>0</v>
      </c>
      <c r="B531" s="2">
        <v>49</v>
      </c>
      <c r="C531" s="2">
        <v>1</v>
      </c>
      <c r="D531" s="2">
        <v>1</v>
      </c>
      <c r="E531" s="2">
        <v>1</v>
      </c>
      <c r="F531" s="2">
        <v>5</v>
      </c>
      <c r="G531" s="3">
        <v>152</v>
      </c>
      <c r="H531" s="2">
        <v>9</v>
      </c>
      <c r="I531" s="2">
        <v>0</v>
      </c>
    </row>
    <row r="532" spans="1:9" x14ac:dyDescent="0.25">
      <c r="A532" s="2">
        <v>0</v>
      </c>
      <c r="B532" s="2">
        <v>59</v>
      </c>
      <c r="C532" s="2">
        <v>1</v>
      </c>
      <c r="D532" s="2">
        <v>0</v>
      </c>
      <c r="E532" s="2">
        <v>1</v>
      </c>
      <c r="F532" s="2">
        <v>2</v>
      </c>
      <c r="G532" s="3">
        <v>46.5</v>
      </c>
      <c r="H532" s="2">
        <v>20</v>
      </c>
      <c r="I532" s="2">
        <v>0</v>
      </c>
    </row>
    <row r="533" spans="1:9" x14ac:dyDescent="0.25">
      <c r="A533" s="2">
        <v>0</v>
      </c>
      <c r="B533" s="2">
        <v>52</v>
      </c>
      <c r="C533" s="2">
        <v>1</v>
      </c>
      <c r="D533" s="2">
        <v>1</v>
      </c>
      <c r="E533" s="2">
        <v>1</v>
      </c>
      <c r="F533" s="2">
        <v>3</v>
      </c>
      <c r="G533" s="3">
        <v>209</v>
      </c>
      <c r="H533" s="2">
        <v>18</v>
      </c>
      <c r="I533" s="2">
        <v>1</v>
      </c>
    </row>
    <row r="534" spans="1:9" x14ac:dyDescent="0.25">
      <c r="A534" s="2">
        <v>1</v>
      </c>
      <c r="B534" s="2">
        <v>50</v>
      </c>
      <c r="C534" s="2">
        <v>1</v>
      </c>
      <c r="D534" s="2">
        <v>1</v>
      </c>
      <c r="E534" s="2">
        <v>1</v>
      </c>
      <c r="F534" s="2">
        <v>3</v>
      </c>
      <c r="G534" s="3">
        <v>66</v>
      </c>
      <c r="H534" s="2">
        <v>15</v>
      </c>
      <c r="I534" s="2">
        <v>1</v>
      </c>
    </row>
    <row r="535" spans="1:9" x14ac:dyDescent="0.25">
      <c r="A535" s="2">
        <v>1</v>
      </c>
      <c r="B535" s="2">
        <v>54</v>
      </c>
      <c r="C535" s="2">
        <v>1</v>
      </c>
      <c r="D535" s="2">
        <v>1</v>
      </c>
      <c r="E535" s="2">
        <v>1</v>
      </c>
      <c r="F535" s="2">
        <v>3</v>
      </c>
      <c r="G535" s="3">
        <v>82</v>
      </c>
      <c r="H535" s="2">
        <v>16</v>
      </c>
      <c r="I535" s="2">
        <v>1</v>
      </c>
    </row>
    <row r="536" spans="1:9" x14ac:dyDescent="0.25">
      <c r="A536" s="2">
        <v>1</v>
      </c>
      <c r="B536" s="2">
        <v>40</v>
      </c>
      <c r="C536" s="2">
        <v>1</v>
      </c>
      <c r="D536" s="2">
        <v>0</v>
      </c>
      <c r="E536" s="2">
        <v>1</v>
      </c>
      <c r="F536" s="2">
        <v>5</v>
      </c>
      <c r="G536" s="3">
        <v>101</v>
      </c>
      <c r="H536" s="2">
        <v>15</v>
      </c>
      <c r="I536" s="2">
        <v>1</v>
      </c>
    </row>
    <row r="537" spans="1:9" x14ac:dyDescent="0.25">
      <c r="A537" s="2">
        <v>0</v>
      </c>
      <c r="B537" s="2">
        <v>47</v>
      </c>
      <c r="C537" s="2">
        <v>1</v>
      </c>
      <c r="D537" s="2">
        <v>0</v>
      </c>
      <c r="E537" s="2">
        <v>1</v>
      </c>
      <c r="F537" s="2">
        <v>4</v>
      </c>
      <c r="G537" s="3">
        <v>154</v>
      </c>
      <c r="H537" s="2">
        <v>8</v>
      </c>
      <c r="I537" s="2">
        <v>1</v>
      </c>
    </row>
    <row r="538" spans="1:9" x14ac:dyDescent="0.25">
      <c r="A538" s="2">
        <v>0</v>
      </c>
      <c r="B538" s="2">
        <v>53</v>
      </c>
      <c r="C538" s="2">
        <v>1</v>
      </c>
      <c r="D538" s="2">
        <v>0</v>
      </c>
      <c r="E538" s="2">
        <v>1</v>
      </c>
      <c r="F538" s="2">
        <v>3</v>
      </c>
      <c r="G538" s="3">
        <v>167</v>
      </c>
      <c r="H538" s="2">
        <v>20</v>
      </c>
      <c r="I538" s="2">
        <v>1</v>
      </c>
    </row>
    <row r="539" spans="1:9" x14ac:dyDescent="0.25">
      <c r="A539" s="2">
        <v>0</v>
      </c>
      <c r="B539" s="2">
        <v>33</v>
      </c>
      <c r="C539" s="2">
        <v>1</v>
      </c>
      <c r="D539" s="2">
        <v>0</v>
      </c>
      <c r="E539" s="2">
        <v>1</v>
      </c>
      <c r="F539" s="2">
        <v>6</v>
      </c>
      <c r="G539" s="3">
        <v>178</v>
      </c>
      <c r="H539" s="2">
        <v>15</v>
      </c>
      <c r="I539" s="2">
        <v>1</v>
      </c>
    </row>
    <row r="540" spans="1:9" x14ac:dyDescent="0.25">
      <c r="A540" s="2">
        <v>1</v>
      </c>
      <c r="B540" s="2">
        <v>42</v>
      </c>
      <c r="C540" s="2">
        <v>1</v>
      </c>
      <c r="D540" s="2">
        <v>0</v>
      </c>
      <c r="E540" s="2">
        <v>0</v>
      </c>
      <c r="F540" s="2">
        <v>1</v>
      </c>
      <c r="G540" s="3">
        <v>79</v>
      </c>
      <c r="H540" s="2">
        <v>15</v>
      </c>
      <c r="I540" s="2">
        <v>1</v>
      </c>
    </row>
    <row r="541" spans="1:9" x14ac:dyDescent="0.25">
      <c r="A541" s="2">
        <v>0</v>
      </c>
      <c r="B541" s="2">
        <v>43</v>
      </c>
      <c r="C541" s="2">
        <v>1</v>
      </c>
      <c r="D541" s="2">
        <v>1</v>
      </c>
      <c r="E541" s="2">
        <v>1</v>
      </c>
      <c r="F541" s="2">
        <v>3</v>
      </c>
      <c r="G541" s="3">
        <v>40</v>
      </c>
      <c r="H541" s="2">
        <v>20</v>
      </c>
      <c r="I541" s="2">
        <v>1</v>
      </c>
    </row>
    <row r="542" spans="1:9" x14ac:dyDescent="0.25">
      <c r="A542" s="2">
        <v>1</v>
      </c>
      <c r="B542" s="2">
        <v>57</v>
      </c>
      <c r="C542" s="2">
        <v>1</v>
      </c>
      <c r="D542" s="2">
        <v>1</v>
      </c>
      <c r="E542" s="2">
        <v>1</v>
      </c>
      <c r="F542" s="2">
        <v>5</v>
      </c>
      <c r="G542" s="3">
        <v>88</v>
      </c>
      <c r="H542" s="2">
        <v>16</v>
      </c>
      <c r="I542" s="2">
        <v>1</v>
      </c>
    </row>
    <row r="543" spans="1:9" x14ac:dyDescent="0.25">
      <c r="A543" s="2">
        <v>1</v>
      </c>
      <c r="B543" s="2">
        <v>57</v>
      </c>
      <c r="C543" s="2">
        <v>0</v>
      </c>
      <c r="D543" s="2">
        <v>1</v>
      </c>
      <c r="E543" s="2">
        <v>1</v>
      </c>
      <c r="F543" s="2">
        <v>6</v>
      </c>
      <c r="G543" s="3">
        <v>33</v>
      </c>
      <c r="H543" s="2">
        <v>20</v>
      </c>
      <c r="I543" s="2">
        <v>0</v>
      </c>
    </row>
    <row r="544" spans="1:9" x14ac:dyDescent="0.25">
      <c r="A544" s="2">
        <v>0</v>
      </c>
      <c r="B544" s="2">
        <v>56</v>
      </c>
      <c r="C544" s="2">
        <v>1</v>
      </c>
      <c r="D544" s="2">
        <v>1</v>
      </c>
      <c r="E544" s="2">
        <v>1</v>
      </c>
      <c r="F544" s="2">
        <v>2</v>
      </c>
      <c r="G544" s="3">
        <v>181</v>
      </c>
      <c r="H544" s="2">
        <v>16</v>
      </c>
      <c r="I544" s="2">
        <v>0</v>
      </c>
    </row>
    <row r="545" spans="1:9" x14ac:dyDescent="0.25">
      <c r="A545" s="2">
        <v>0</v>
      </c>
      <c r="B545" s="2">
        <v>48</v>
      </c>
      <c r="C545" s="2">
        <v>0</v>
      </c>
      <c r="D545" s="2">
        <v>1</v>
      </c>
      <c r="E545" s="2">
        <v>0</v>
      </c>
      <c r="F545" s="2">
        <v>3</v>
      </c>
      <c r="G545" s="3">
        <v>57</v>
      </c>
      <c r="H545" s="2">
        <v>8</v>
      </c>
      <c r="I545" s="2">
        <v>1</v>
      </c>
    </row>
    <row r="546" spans="1:9" x14ac:dyDescent="0.25">
      <c r="A546" s="2">
        <v>0</v>
      </c>
      <c r="B546" s="2">
        <v>52</v>
      </c>
      <c r="C546" s="2">
        <v>1</v>
      </c>
      <c r="D546" s="2">
        <v>1</v>
      </c>
      <c r="E546" s="2">
        <v>0</v>
      </c>
      <c r="F546" s="2">
        <v>1</v>
      </c>
      <c r="G546" s="3">
        <v>146</v>
      </c>
      <c r="H546" s="2">
        <v>20</v>
      </c>
      <c r="I546" s="2">
        <v>1</v>
      </c>
    </row>
    <row r="547" spans="1:9" x14ac:dyDescent="0.25">
      <c r="A547" s="2">
        <v>1</v>
      </c>
      <c r="B547" s="2">
        <v>45</v>
      </c>
      <c r="C547" s="2">
        <v>1</v>
      </c>
      <c r="D547" s="2">
        <v>1</v>
      </c>
      <c r="E547" s="2">
        <v>1</v>
      </c>
      <c r="F547" s="2">
        <v>3</v>
      </c>
      <c r="G547" s="3">
        <v>121</v>
      </c>
      <c r="H547" s="2">
        <v>18</v>
      </c>
      <c r="I547" s="2">
        <v>0</v>
      </c>
    </row>
    <row r="548" spans="1:9" x14ac:dyDescent="0.25">
      <c r="A548" s="2">
        <v>0</v>
      </c>
      <c r="B548" s="2">
        <v>49</v>
      </c>
      <c r="C548" s="2">
        <v>1</v>
      </c>
      <c r="D548" s="2">
        <v>0</v>
      </c>
      <c r="E548" s="2">
        <v>0</v>
      </c>
      <c r="F548" s="2">
        <v>2</v>
      </c>
      <c r="G548" s="3">
        <v>239</v>
      </c>
      <c r="H548" s="2">
        <v>18</v>
      </c>
      <c r="I548" s="2">
        <v>0</v>
      </c>
    </row>
    <row r="549" spans="1:9" x14ac:dyDescent="0.25">
      <c r="A549" s="2">
        <v>0</v>
      </c>
      <c r="B549" s="2">
        <v>43</v>
      </c>
      <c r="C549" s="2">
        <v>1</v>
      </c>
      <c r="D549" s="2">
        <v>1</v>
      </c>
      <c r="E549" s="2">
        <v>0</v>
      </c>
      <c r="F549" s="2">
        <v>2</v>
      </c>
      <c r="G549" s="3">
        <v>80</v>
      </c>
      <c r="H549" s="2">
        <v>8</v>
      </c>
      <c r="I549" s="2">
        <v>1</v>
      </c>
    </row>
    <row r="550" spans="1:9" x14ac:dyDescent="0.25">
      <c r="A550" s="2">
        <v>0</v>
      </c>
      <c r="B550" s="2">
        <v>48</v>
      </c>
      <c r="C550" s="2">
        <v>1</v>
      </c>
      <c r="D550" s="2">
        <v>1</v>
      </c>
      <c r="E550" s="2">
        <v>1</v>
      </c>
      <c r="F550" s="2">
        <v>2</v>
      </c>
      <c r="G550" s="3">
        <v>62</v>
      </c>
      <c r="H550" s="2">
        <v>18</v>
      </c>
      <c r="I550" s="2">
        <v>1</v>
      </c>
    </row>
    <row r="551" spans="1:9" x14ac:dyDescent="0.25">
      <c r="A551" s="2">
        <v>0</v>
      </c>
      <c r="B551" s="2">
        <v>50</v>
      </c>
      <c r="C551" s="2">
        <v>1</v>
      </c>
      <c r="D551" s="2">
        <v>0</v>
      </c>
      <c r="E551" s="2">
        <v>0</v>
      </c>
      <c r="F551" s="2">
        <v>1</v>
      </c>
      <c r="G551" s="3">
        <v>25</v>
      </c>
      <c r="H551" s="2">
        <v>20</v>
      </c>
      <c r="I551" s="2">
        <v>1</v>
      </c>
    </row>
    <row r="552" spans="1:9" x14ac:dyDescent="0.25">
      <c r="A552" s="2">
        <v>0</v>
      </c>
      <c r="B552" s="2">
        <v>32</v>
      </c>
      <c r="C552" s="2">
        <v>1</v>
      </c>
      <c r="D552" s="2">
        <v>1</v>
      </c>
      <c r="E552" s="2">
        <v>0</v>
      </c>
      <c r="F552" s="2">
        <v>4</v>
      </c>
      <c r="G552" s="3">
        <v>56</v>
      </c>
      <c r="H552" s="2">
        <v>8</v>
      </c>
      <c r="I552" s="2">
        <v>0</v>
      </c>
    </row>
    <row r="553" spans="1:9" x14ac:dyDescent="0.25">
      <c r="A553" s="2">
        <v>0</v>
      </c>
      <c r="B553" s="2">
        <v>63</v>
      </c>
      <c r="C553" s="2">
        <v>1</v>
      </c>
      <c r="D553" s="2">
        <v>0</v>
      </c>
      <c r="E553" s="2">
        <v>1</v>
      </c>
      <c r="F553" s="2">
        <v>4</v>
      </c>
      <c r="G553" s="3">
        <v>47</v>
      </c>
      <c r="H553" s="2">
        <v>20</v>
      </c>
      <c r="I553" s="2">
        <v>0</v>
      </c>
    </row>
    <row r="554" spans="1:9" x14ac:dyDescent="0.25">
      <c r="A554" s="2">
        <v>0</v>
      </c>
      <c r="B554" s="2">
        <v>50</v>
      </c>
      <c r="C554" s="2">
        <v>1</v>
      </c>
      <c r="D554" s="2">
        <v>1</v>
      </c>
      <c r="E554" s="2">
        <v>1</v>
      </c>
      <c r="F554" s="2">
        <v>3</v>
      </c>
      <c r="G554" s="3">
        <v>105</v>
      </c>
      <c r="H554" s="2">
        <v>8</v>
      </c>
      <c r="I554" s="2">
        <v>1</v>
      </c>
    </row>
    <row r="555" spans="1:9" x14ac:dyDescent="0.25">
      <c r="A555" s="2">
        <v>0</v>
      </c>
      <c r="B555" s="2">
        <v>64</v>
      </c>
      <c r="C555" s="2">
        <v>1</v>
      </c>
      <c r="D555" s="2">
        <v>1</v>
      </c>
      <c r="E555" s="2">
        <v>0</v>
      </c>
      <c r="F555" s="2">
        <v>1</v>
      </c>
      <c r="G555" s="3">
        <v>46</v>
      </c>
      <c r="H555" s="2">
        <v>20</v>
      </c>
      <c r="I555" s="2">
        <v>1</v>
      </c>
    </row>
    <row r="556" spans="1:9" x14ac:dyDescent="0.25">
      <c r="A556" s="2">
        <v>0</v>
      </c>
      <c r="B556" s="2">
        <v>57</v>
      </c>
      <c r="C556" s="2">
        <v>0</v>
      </c>
      <c r="D556" s="2">
        <v>1</v>
      </c>
      <c r="E556" s="2">
        <v>1</v>
      </c>
      <c r="F556" s="2">
        <v>3</v>
      </c>
      <c r="G556" s="3">
        <v>131</v>
      </c>
      <c r="H556" s="2">
        <v>8</v>
      </c>
      <c r="I556" s="2">
        <v>1</v>
      </c>
    </row>
    <row r="557" spans="1:9" x14ac:dyDescent="0.25">
      <c r="A557" s="2">
        <v>1</v>
      </c>
      <c r="B557" s="2">
        <v>49</v>
      </c>
      <c r="C557" s="2">
        <v>1</v>
      </c>
      <c r="D557" s="2">
        <v>1</v>
      </c>
      <c r="E557" s="2">
        <v>0</v>
      </c>
      <c r="F557" s="2">
        <v>1</v>
      </c>
      <c r="G557" s="3">
        <v>57</v>
      </c>
      <c r="H557" s="2">
        <v>20</v>
      </c>
      <c r="I557" s="2">
        <v>0</v>
      </c>
    </row>
    <row r="558" spans="1:9" x14ac:dyDescent="0.25">
      <c r="A558" s="2">
        <v>1</v>
      </c>
      <c r="B558" s="2">
        <v>52</v>
      </c>
      <c r="C558" s="2">
        <v>1</v>
      </c>
      <c r="D558" s="2">
        <v>1</v>
      </c>
      <c r="E558" s="2">
        <v>1</v>
      </c>
      <c r="F558" s="2">
        <v>3</v>
      </c>
      <c r="G558" s="3">
        <v>97</v>
      </c>
      <c r="H558" s="2">
        <v>15</v>
      </c>
      <c r="I558" s="2">
        <v>1</v>
      </c>
    </row>
    <row r="559" spans="1:9" x14ac:dyDescent="0.25">
      <c r="A559" s="2">
        <v>0</v>
      </c>
      <c r="B559" s="2">
        <v>47</v>
      </c>
      <c r="C559" s="2">
        <v>1</v>
      </c>
      <c r="D559" s="2">
        <v>1</v>
      </c>
      <c r="E559" s="2">
        <v>1</v>
      </c>
      <c r="F559" s="2">
        <v>4</v>
      </c>
      <c r="G559" s="3">
        <v>81</v>
      </c>
      <c r="H559" s="2">
        <v>18</v>
      </c>
      <c r="I559" s="2">
        <v>1</v>
      </c>
    </row>
    <row r="560" spans="1:9" x14ac:dyDescent="0.25">
      <c r="A560" s="2">
        <v>1</v>
      </c>
      <c r="B560" s="2">
        <v>30</v>
      </c>
      <c r="C560" s="2">
        <v>1</v>
      </c>
      <c r="D560" s="2">
        <v>1</v>
      </c>
      <c r="E560" s="2">
        <v>1</v>
      </c>
      <c r="F560" s="2">
        <v>2</v>
      </c>
      <c r="G560" s="3">
        <v>54</v>
      </c>
      <c r="H560" s="2">
        <v>15</v>
      </c>
      <c r="I560" s="2">
        <v>0</v>
      </c>
    </row>
    <row r="561" spans="1:9" x14ac:dyDescent="0.25">
      <c r="A561" s="2">
        <v>0</v>
      </c>
      <c r="B561" s="2">
        <v>55</v>
      </c>
      <c r="C561" s="2">
        <v>0</v>
      </c>
      <c r="D561" s="2">
        <v>1</v>
      </c>
      <c r="E561" s="2">
        <v>1</v>
      </c>
      <c r="F561" s="2">
        <v>3</v>
      </c>
      <c r="G561" s="3">
        <v>96</v>
      </c>
      <c r="H561" s="2">
        <v>18</v>
      </c>
      <c r="I561" s="2">
        <v>1</v>
      </c>
    </row>
    <row r="562" spans="1:9" x14ac:dyDescent="0.25">
      <c r="A562" s="2">
        <v>0</v>
      </c>
      <c r="B562" s="2">
        <v>54</v>
      </c>
      <c r="C562" s="2">
        <v>0</v>
      </c>
      <c r="D562" s="2">
        <v>1</v>
      </c>
      <c r="E562" s="2">
        <v>0</v>
      </c>
      <c r="F562" s="2">
        <v>2</v>
      </c>
      <c r="G562" s="3">
        <v>15</v>
      </c>
      <c r="H562" s="2">
        <v>8</v>
      </c>
      <c r="I562" s="2">
        <v>0</v>
      </c>
    </row>
    <row r="563" spans="1:9" x14ac:dyDescent="0.25">
      <c r="A563" s="2">
        <v>0</v>
      </c>
      <c r="B563" s="2">
        <v>53</v>
      </c>
      <c r="C563" s="2">
        <v>1</v>
      </c>
      <c r="D563" s="2">
        <v>1</v>
      </c>
      <c r="E563" s="2">
        <v>1</v>
      </c>
      <c r="F563" s="2">
        <v>2</v>
      </c>
      <c r="G563" s="3">
        <v>54</v>
      </c>
      <c r="H563" s="2">
        <v>20</v>
      </c>
      <c r="I563" s="2">
        <v>1</v>
      </c>
    </row>
    <row r="564" spans="1:9" x14ac:dyDescent="0.25">
      <c r="A564" s="2">
        <v>0</v>
      </c>
      <c r="B564" s="2">
        <v>44</v>
      </c>
      <c r="C564" s="2">
        <v>1</v>
      </c>
      <c r="D564" s="2">
        <v>1</v>
      </c>
      <c r="E564" s="2">
        <v>0</v>
      </c>
      <c r="F564" s="2">
        <v>4</v>
      </c>
      <c r="G564" s="3">
        <v>41</v>
      </c>
      <c r="H564" s="2">
        <v>12</v>
      </c>
      <c r="I564" s="2">
        <v>1</v>
      </c>
    </row>
    <row r="565" spans="1:9" x14ac:dyDescent="0.25">
      <c r="A565" s="2">
        <v>1</v>
      </c>
      <c r="B565" s="2">
        <v>46</v>
      </c>
      <c r="C565" s="2">
        <v>1</v>
      </c>
      <c r="D565" s="2">
        <v>0</v>
      </c>
      <c r="E565" s="2">
        <v>1</v>
      </c>
      <c r="F565" s="2">
        <v>5</v>
      </c>
      <c r="G565" s="3">
        <v>62</v>
      </c>
      <c r="H565" s="2">
        <v>15</v>
      </c>
      <c r="I565" s="2">
        <v>0</v>
      </c>
    </row>
    <row r="566" spans="1:9" x14ac:dyDescent="0.25">
      <c r="A566" s="2">
        <v>0</v>
      </c>
      <c r="B566" s="2">
        <v>32</v>
      </c>
      <c r="C566" s="2">
        <v>1</v>
      </c>
      <c r="D566" s="2">
        <v>1</v>
      </c>
      <c r="E566" s="2">
        <v>1</v>
      </c>
      <c r="F566" s="2">
        <v>4</v>
      </c>
      <c r="G566" s="3">
        <v>109</v>
      </c>
      <c r="H566" s="2">
        <v>12</v>
      </c>
      <c r="I566" s="2">
        <v>1</v>
      </c>
    </row>
    <row r="567" spans="1:9" x14ac:dyDescent="0.25">
      <c r="A567" s="2">
        <v>1</v>
      </c>
      <c r="B567" s="2">
        <v>58</v>
      </c>
      <c r="C567" s="2">
        <v>1</v>
      </c>
      <c r="D567" s="2">
        <v>1</v>
      </c>
      <c r="E567" s="2">
        <v>0</v>
      </c>
      <c r="F567" s="2">
        <v>1</v>
      </c>
      <c r="G567" s="3">
        <v>55</v>
      </c>
      <c r="H567" s="2">
        <v>20</v>
      </c>
      <c r="I567" s="2">
        <v>0</v>
      </c>
    </row>
    <row r="568" spans="1:9" x14ac:dyDescent="0.25">
      <c r="A568" s="2">
        <v>1</v>
      </c>
      <c r="B568" s="2">
        <v>68</v>
      </c>
      <c r="C568" s="2">
        <v>1</v>
      </c>
      <c r="D568" s="2">
        <v>1</v>
      </c>
      <c r="E568" s="2">
        <v>1</v>
      </c>
      <c r="F568" s="2">
        <v>4</v>
      </c>
      <c r="G568" s="3">
        <v>43</v>
      </c>
      <c r="H568" s="2">
        <v>20</v>
      </c>
      <c r="I568" s="2">
        <v>0</v>
      </c>
    </row>
    <row r="569" spans="1:9" x14ac:dyDescent="0.25">
      <c r="A569" s="2">
        <v>0</v>
      </c>
      <c r="B569" s="2">
        <v>37</v>
      </c>
      <c r="C569" s="2">
        <v>0</v>
      </c>
      <c r="D569" s="2">
        <v>1</v>
      </c>
      <c r="E569" s="2">
        <v>1</v>
      </c>
      <c r="F569" s="2">
        <v>4</v>
      </c>
      <c r="G569" s="3">
        <v>110</v>
      </c>
      <c r="H569" s="2">
        <v>12</v>
      </c>
      <c r="I569" s="2">
        <v>0</v>
      </c>
    </row>
    <row r="570" spans="1:9" x14ac:dyDescent="0.25">
      <c r="A570" s="2">
        <v>0</v>
      </c>
      <c r="B570" s="2">
        <v>43</v>
      </c>
      <c r="C570" s="2">
        <v>1</v>
      </c>
      <c r="D570" s="2">
        <v>0</v>
      </c>
      <c r="E570" s="2">
        <v>0</v>
      </c>
      <c r="F570" s="2">
        <v>1</v>
      </c>
      <c r="G570" s="3">
        <v>186</v>
      </c>
      <c r="H570" s="2">
        <v>20</v>
      </c>
      <c r="I570" s="2">
        <v>0</v>
      </c>
    </row>
    <row r="571" spans="1:9" x14ac:dyDescent="0.25">
      <c r="A571" s="2">
        <v>0</v>
      </c>
      <c r="B571" s="2">
        <v>50</v>
      </c>
      <c r="C571" s="2">
        <v>1</v>
      </c>
      <c r="D571" s="2">
        <v>1</v>
      </c>
      <c r="E571" s="2">
        <v>1</v>
      </c>
      <c r="F571" s="2">
        <v>5</v>
      </c>
      <c r="G571" s="3">
        <v>127</v>
      </c>
      <c r="H571" s="2">
        <v>18</v>
      </c>
      <c r="I571" s="2">
        <v>1</v>
      </c>
    </row>
    <row r="572" spans="1:9" x14ac:dyDescent="0.25">
      <c r="A572" s="2">
        <v>1</v>
      </c>
      <c r="B572" s="2">
        <v>73</v>
      </c>
      <c r="C572" s="2">
        <v>1</v>
      </c>
      <c r="D572" s="2">
        <v>1</v>
      </c>
      <c r="E572" s="2">
        <v>0</v>
      </c>
      <c r="F572" s="2">
        <v>2</v>
      </c>
      <c r="G572" s="3">
        <v>12.5</v>
      </c>
      <c r="H572" s="2">
        <v>16</v>
      </c>
      <c r="I572" s="2">
        <v>1</v>
      </c>
    </row>
    <row r="573" spans="1:9" x14ac:dyDescent="0.25">
      <c r="A573" s="2">
        <v>1</v>
      </c>
      <c r="B573" s="2">
        <v>47</v>
      </c>
      <c r="C573" s="2">
        <v>1</v>
      </c>
      <c r="D573" s="2">
        <v>1</v>
      </c>
      <c r="E573" s="2">
        <v>1</v>
      </c>
      <c r="F573" s="2">
        <v>5</v>
      </c>
      <c r="G573" s="3">
        <v>147</v>
      </c>
      <c r="H573" s="2">
        <v>15</v>
      </c>
      <c r="I573" s="2">
        <v>1</v>
      </c>
    </row>
    <row r="574" spans="1:9" x14ac:dyDescent="0.25">
      <c r="A574" s="2">
        <v>1</v>
      </c>
      <c r="B574" s="2">
        <v>44</v>
      </c>
      <c r="C574" s="2">
        <v>1</v>
      </c>
      <c r="D574" s="2">
        <v>0</v>
      </c>
      <c r="E574" s="2">
        <v>1</v>
      </c>
      <c r="F574" s="2">
        <v>3</v>
      </c>
      <c r="G574" s="3">
        <v>118</v>
      </c>
      <c r="H574" s="2">
        <v>15</v>
      </c>
      <c r="I574" s="2">
        <v>0</v>
      </c>
    </row>
    <row r="575" spans="1:9" x14ac:dyDescent="0.25">
      <c r="A575" s="2">
        <v>0</v>
      </c>
      <c r="B575" s="2">
        <v>47</v>
      </c>
      <c r="C575" s="2">
        <v>1</v>
      </c>
      <c r="D575" s="2">
        <v>1</v>
      </c>
      <c r="E575" s="2">
        <v>1</v>
      </c>
      <c r="F575" s="2">
        <v>3</v>
      </c>
      <c r="G575" s="3">
        <v>159</v>
      </c>
      <c r="H575" s="2">
        <v>18</v>
      </c>
      <c r="I575" s="2">
        <v>1</v>
      </c>
    </row>
    <row r="576" spans="1:9" x14ac:dyDescent="0.25">
      <c r="A576" s="2">
        <v>0</v>
      </c>
      <c r="B576" s="2">
        <v>39</v>
      </c>
      <c r="C576" s="2">
        <v>1</v>
      </c>
      <c r="D576" s="2">
        <v>1</v>
      </c>
      <c r="E576" s="2">
        <v>1</v>
      </c>
      <c r="F576" s="2">
        <v>3</v>
      </c>
      <c r="G576" s="3">
        <v>68</v>
      </c>
      <c r="H576" s="2">
        <v>18</v>
      </c>
      <c r="I576" s="2">
        <v>1</v>
      </c>
    </row>
    <row r="577" spans="1:9" x14ac:dyDescent="0.25">
      <c r="A577" s="2">
        <v>1</v>
      </c>
      <c r="B577" s="2">
        <v>41</v>
      </c>
      <c r="C577" s="2">
        <v>0</v>
      </c>
      <c r="D577" s="2">
        <v>1</v>
      </c>
      <c r="E577" s="2">
        <v>0</v>
      </c>
      <c r="F577" s="2">
        <v>1</v>
      </c>
      <c r="G577" s="3">
        <v>10</v>
      </c>
      <c r="H577" s="2">
        <v>15</v>
      </c>
      <c r="I577" s="2">
        <v>0</v>
      </c>
    </row>
    <row r="578" spans="1:9" x14ac:dyDescent="0.25">
      <c r="A578" s="2">
        <v>0</v>
      </c>
      <c r="B578" s="2">
        <v>47</v>
      </c>
      <c r="C578" s="2">
        <v>0</v>
      </c>
      <c r="D578" s="2">
        <v>1</v>
      </c>
      <c r="E578" s="2">
        <v>1</v>
      </c>
      <c r="F578" s="2">
        <v>5</v>
      </c>
      <c r="G578" s="3">
        <v>299</v>
      </c>
      <c r="H578" s="2">
        <v>12</v>
      </c>
      <c r="I578" s="2">
        <v>0</v>
      </c>
    </row>
    <row r="579" spans="1:9" x14ac:dyDescent="0.25">
      <c r="A579" s="2">
        <v>0</v>
      </c>
      <c r="B579" s="2">
        <v>56</v>
      </c>
      <c r="C579" s="2">
        <v>1</v>
      </c>
      <c r="D579" s="2">
        <v>1</v>
      </c>
      <c r="E579" s="2">
        <v>1</v>
      </c>
      <c r="F579" s="2">
        <v>2</v>
      </c>
      <c r="G579" s="3">
        <v>28</v>
      </c>
      <c r="H579" s="2">
        <v>20</v>
      </c>
      <c r="I579" s="2">
        <v>1</v>
      </c>
    </row>
    <row r="580" spans="1:9" x14ac:dyDescent="0.25">
      <c r="A580" s="2">
        <v>0</v>
      </c>
      <c r="B580" s="2">
        <v>63</v>
      </c>
      <c r="C580" s="2">
        <v>0</v>
      </c>
      <c r="D580" s="2">
        <v>1</v>
      </c>
      <c r="E580" s="2">
        <v>1</v>
      </c>
      <c r="F580" s="2">
        <v>4</v>
      </c>
      <c r="G580" s="3">
        <v>28</v>
      </c>
      <c r="H580" s="2">
        <v>20</v>
      </c>
      <c r="I580" s="2">
        <v>1</v>
      </c>
    </row>
    <row r="581" spans="1:9" x14ac:dyDescent="0.25">
      <c r="A581" s="2">
        <v>0</v>
      </c>
      <c r="B581" s="2">
        <v>30</v>
      </c>
      <c r="C581" s="2">
        <v>1</v>
      </c>
      <c r="D581" s="2">
        <v>1</v>
      </c>
      <c r="E581" s="2">
        <v>1</v>
      </c>
      <c r="F581" s="2">
        <v>5</v>
      </c>
      <c r="G581" s="3">
        <v>128</v>
      </c>
      <c r="H581" s="2">
        <v>12</v>
      </c>
      <c r="I581" s="2">
        <v>1</v>
      </c>
    </row>
    <row r="582" spans="1:9" x14ac:dyDescent="0.25">
      <c r="A582" s="2">
        <v>0</v>
      </c>
      <c r="B582" s="2">
        <v>47</v>
      </c>
      <c r="C582" s="2">
        <v>1</v>
      </c>
      <c r="D582" s="2">
        <v>0</v>
      </c>
      <c r="E582" s="2">
        <v>1</v>
      </c>
      <c r="F582" s="2">
        <v>3</v>
      </c>
      <c r="G582" s="3">
        <v>120</v>
      </c>
      <c r="H582" s="2">
        <v>20</v>
      </c>
      <c r="I582" s="2">
        <v>0</v>
      </c>
    </row>
    <row r="583" spans="1:9" x14ac:dyDescent="0.25">
      <c r="A583" s="2">
        <v>1</v>
      </c>
      <c r="B583" s="2">
        <v>51</v>
      </c>
      <c r="C583" s="2">
        <v>1</v>
      </c>
      <c r="D583" s="2">
        <v>1</v>
      </c>
      <c r="E583" s="2">
        <v>1</v>
      </c>
      <c r="F583" s="2">
        <v>6</v>
      </c>
      <c r="G583" s="3">
        <v>18</v>
      </c>
      <c r="H583" s="2">
        <v>15</v>
      </c>
      <c r="I583" s="2">
        <v>1</v>
      </c>
    </row>
    <row r="584" spans="1:9" x14ac:dyDescent="0.25">
      <c r="A584" s="2">
        <v>1</v>
      </c>
      <c r="B584" s="2">
        <v>32</v>
      </c>
      <c r="C584" s="2">
        <v>1</v>
      </c>
      <c r="D584" s="2">
        <v>1</v>
      </c>
      <c r="E584" s="2">
        <v>1</v>
      </c>
      <c r="F584" s="2">
        <v>6</v>
      </c>
      <c r="G584" s="3">
        <v>146</v>
      </c>
      <c r="H584" s="2">
        <v>15</v>
      </c>
      <c r="I584" s="2">
        <v>0</v>
      </c>
    </row>
    <row r="585" spans="1:9" x14ac:dyDescent="0.25">
      <c r="A585" s="2">
        <v>0</v>
      </c>
      <c r="B585" s="2">
        <v>40</v>
      </c>
      <c r="C585" s="2">
        <v>1</v>
      </c>
      <c r="D585" s="2">
        <v>1</v>
      </c>
      <c r="E585" s="2">
        <v>1</v>
      </c>
      <c r="F585" s="2">
        <v>6</v>
      </c>
      <c r="G585" s="3">
        <v>121</v>
      </c>
      <c r="H585" s="2">
        <v>12</v>
      </c>
      <c r="I585" s="2">
        <v>1</v>
      </c>
    </row>
    <row r="586" spans="1:9" x14ac:dyDescent="0.25">
      <c r="A586" s="2">
        <v>0</v>
      </c>
      <c r="B586" s="2">
        <v>36</v>
      </c>
      <c r="C586" s="2">
        <v>1</v>
      </c>
      <c r="D586" s="2">
        <v>1</v>
      </c>
      <c r="E586" s="2">
        <v>1</v>
      </c>
      <c r="F586" s="2">
        <v>4</v>
      </c>
      <c r="G586" s="3">
        <v>102</v>
      </c>
      <c r="H586" s="2">
        <v>9</v>
      </c>
      <c r="I586" s="2">
        <v>1</v>
      </c>
    </row>
    <row r="587" spans="1:9" x14ac:dyDescent="0.25">
      <c r="A587" s="2">
        <v>0</v>
      </c>
      <c r="B587" s="2">
        <v>47</v>
      </c>
      <c r="C587" s="2">
        <v>1</v>
      </c>
      <c r="D587" s="2">
        <v>0</v>
      </c>
      <c r="E587" s="2">
        <v>1</v>
      </c>
      <c r="F587" s="2">
        <v>4</v>
      </c>
      <c r="G587" s="3">
        <v>77</v>
      </c>
      <c r="H587" s="2">
        <v>18</v>
      </c>
      <c r="I587" s="2">
        <v>1</v>
      </c>
    </row>
    <row r="588" spans="1:9" x14ac:dyDescent="0.25">
      <c r="A588" s="2">
        <v>1</v>
      </c>
      <c r="B588" s="2">
        <v>48</v>
      </c>
      <c r="C588" s="2">
        <v>1</v>
      </c>
      <c r="D588" s="2">
        <v>1</v>
      </c>
      <c r="E588" s="2">
        <v>1</v>
      </c>
      <c r="F588" s="2">
        <v>4</v>
      </c>
      <c r="G588" s="3">
        <v>133</v>
      </c>
      <c r="H588" s="2">
        <v>18</v>
      </c>
      <c r="I588" s="2">
        <v>0</v>
      </c>
    </row>
    <row r="589" spans="1:9" x14ac:dyDescent="0.25">
      <c r="A589" s="2">
        <v>0</v>
      </c>
      <c r="B589" s="2">
        <v>59</v>
      </c>
      <c r="C589" s="2">
        <v>1</v>
      </c>
      <c r="D589" s="2">
        <v>1</v>
      </c>
      <c r="E589" s="2">
        <v>0</v>
      </c>
      <c r="F589" s="2">
        <v>1</v>
      </c>
      <c r="G589" s="3">
        <v>59</v>
      </c>
      <c r="H589" s="2">
        <v>20</v>
      </c>
      <c r="I589" s="2">
        <v>1</v>
      </c>
    </row>
    <row r="590" spans="1:9" x14ac:dyDescent="0.25">
      <c r="A590" s="2">
        <v>0</v>
      </c>
      <c r="B590" s="2">
        <v>47</v>
      </c>
      <c r="C590" s="2">
        <v>1</v>
      </c>
      <c r="D590" s="2">
        <v>1</v>
      </c>
      <c r="E590" s="2">
        <v>1</v>
      </c>
      <c r="F590" s="2">
        <v>4</v>
      </c>
      <c r="G590" s="3">
        <v>133</v>
      </c>
      <c r="H590" s="2">
        <v>9</v>
      </c>
      <c r="I590" s="2">
        <v>1</v>
      </c>
    </row>
    <row r="591" spans="1:9" x14ac:dyDescent="0.25">
      <c r="A591" s="2">
        <v>0</v>
      </c>
      <c r="B591" s="2">
        <v>46</v>
      </c>
      <c r="C591" s="2">
        <v>1</v>
      </c>
      <c r="D591" s="2">
        <v>1</v>
      </c>
      <c r="E591" s="2">
        <v>1</v>
      </c>
      <c r="F591" s="2">
        <v>4</v>
      </c>
      <c r="G591" s="3">
        <v>258</v>
      </c>
      <c r="H591" s="2">
        <v>15</v>
      </c>
      <c r="I591" s="2">
        <v>1</v>
      </c>
    </row>
    <row r="592" spans="1:9" x14ac:dyDescent="0.25">
      <c r="A592" s="2">
        <v>1</v>
      </c>
      <c r="B592" s="2">
        <v>42</v>
      </c>
      <c r="C592" s="2">
        <v>1</v>
      </c>
      <c r="D592" s="2">
        <v>1</v>
      </c>
      <c r="E592" s="2">
        <v>1</v>
      </c>
      <c r="F592" s="2">
        <v>2</v>
      </c>
      <c r="G592" s="3">
        <v>168</v>
      </c>
      <c r="H592" s="2">
        <v>15</v>
      </c>
      <c r="I592" s="2">
        <v>0</v>
      </c>
    </row>
    <row r="593" spans="1:9" x14ac:dyDescent="0.25">
      <c r="A593" s="2">
        <v>1</v>
      </c>
      <c r="B593" s="2">
        <v>43</v>
      </c>
      <c r="C593" s="2">
        <v>1</v>
      </c>
      <c r="D593" s="2">
        <v>1</v>
      </c>
      <c r="E593" s="2">
        <v>1</v>
      </c>
      <c r="F593" s="2">
        <v>2</v>
      </c>
      <c r="G593" s="3">
        <v>88</v>
      </c>
      <c r="H593" s="2">
        <v>18</v>
      </c>
      <c r="I593" s="2">
        <v>0</v>
      </c>
    </row>
    <row r="594" spans="1:9" x14ac:dyDescent="0.25">
      <c r="A594" s="2">
        <v>0</v>
      </c>
      <c r="B594" s="2">
        <v>55</v>
      </c>
      <c r="C594" s="2">
        <v>1</v>
      </c>
      <c r="D594" s="2">
        <v>1</v>
      </c>
      <c r="E594" s="2">
        <v>1</v>
      </c>
      <c r="F594" s="2">
        <v>6</v>
      </c>
      <c r="G594" s="3">
        <v>154</v>
      </c>
      <c r="H594" s="2">
        <v>10</v>
      </c>
      <c r="I594" s="2">
        <v>1</v>
      </c>
    </row>
    <row r="595" spans="1:9" x14ac:dyDescent="0.25">
      <c r="A595" s="2">
        <v>1</v>
      </c>
      <c r="B595" s="2">
        <v>35</v>
      </c>
      <c r="C595" s="2">
        <v>0</v>
      </c>
      <c r="D595" s="2">
        <v>1</v>
      </c>
      <c r="E595" s="2">
        <v>1</v>
      </c>
      <c r="F595" s="2">
        <v>3</v>
      </c>
      <c r="G595" s="3">
        <v>120</v>
      </c>
      <c r="H595" s="2">
        <v>15</v>
      </c>
      <c r="I595" s="2">
        <v>1</v>
      </c>
    </row>
    <row r="596" spans="1:9" x14ac:dyDescent="0.25">
      <c r="A596" s="2">
        <v>1</v>
      </c>
      <c r="B596" s="2">
        <v>53</v>
      </c>
      <c r="C596" s="2">
        <v>1</v>
      </c>
      <c r="D596" s="2">
        <v>1</v>
      </c>
      <c r="E596" s="2">
        <v>1</v>
      </c>
      <c r="F596" s="2">
        <v>4</v>
      </c>
      <c r="G596" s="3">
        <v>109</v>
      </c>
      <c r="H596" s="2">
        <v>18</v>
      </c>
      <c r="I596" s="2">
        <v>0</v>
      </c>
    </row>
    <row r="597" spans="1:9" x14ac:dyDescent="0.25">
      <c r="A597" s="2">
        <v>1</v>
      </c>
      <c r="B597" s="2">
        <v>34</v>
      </c>
      <c r="C597" s="2">
        <v>1</v>
      </c>
      <c r="D597" s="2">
        <v>1</v>
      </c>
      <c r="E597" s="2">
        <v>1</v>
      </c>
      <c r="F597" s="2">
        <v>5</v>
      </c>
      <c r="G597" s="3">
        <v>133</v>
      </c>
      <c r="H597" s="2">
        <v>15</v>
      </c>
      <c r="I597" s="2">
        <v>0</v>
      </c>
    </row>
    <row r="598" spans="1:9" x14ac:dyDescent="0.25">
      <c r="A598" s="2">
        <v>0</v>
      </c>
      <c r="B598" s="2">
        <v>38</v>
      </c>
      <c r="C598" s="2">
        <v>1</v>
      </c>
      <c r="D598" s="2">
        <v>1</v>
      </c>
      <c r="E598" s="2">
        <v>1</v>
      </c>
      <c r="F598" s="2">
        <v>3</v>
      </c>
      <c r="G598" s="3">
        <v>84</v>
      </c>
      <c r="H598" s="2">
        <v>12</v>
      </c>
      <c r="I598" s="2">
        <v>1</v>
      </c>
    </row>
    <row r="599" spans="1:9" x14ac:dyDescent="0.25">
      <c r="A599" s="2">
        <v>0</v>
      </c>
      <c r="B599" s="2">
        <v>50</v>
      </c>
      <c r="C599" s="2">
        <v>0</v>
      </c>
      <c r="D599" s="2">
        <v>1</v>
      </c>
      <c r="E599" s="2">
        <v>1</v>
      </c>
      <c r="F599" s="2">
        <v>3</v>
      </c>
      <c r="G599" s="3">
        <v>91.5</v>
      </c>
      <c r="H599" s="2">
        <v>9</v>
      </c>
      <c r="I599" s="2">
        <v>0</v>
      </c>
    </row>
    <row r="600" spans="1:9" x14ac:dyDescent="0.25">
      <c r="A600" s="2">
        <v>1</v>
      </c>
      <c r="B600" s="2">
        <v>46</v>
      </c>
      <c r="C600" s="2">
        <v>1</v>
      </c>
      <c r="D600" s="2">
        <v>1</v>
      </c>
      <c r="E600" s="2">
        <v>1</v>
      </c>
      <c r="F600" s="2">
        <v>4</v>
      </c>
      <c r="G600" s="3">
        <v>104</v>
      </c>
      <c r="H600" s="2">
        <v>15</v>
      </c>
      <c r="I600" s="2">
        <v>1</v>
      </c>
    </row>
    <row r="601" spans="1:9" x14ac:dyDescent="0.25">
      <c r="A601" s="2">
        <v>1</v>
      </c>
      <c r="B601" s="2">
        <v>36</v>
      </c>
      <c r="C601" s="2">
        <v>1</v>
      </c>
      <c r="D601" s="2">
        <v>1</v>
      </c>
      <c r="E601" s="2">
        <v>0</v>
      </c>
      <c r="F601" s="2">
        <v>2</v>
      </c>
      <c r="G601" s="3">
        <v>54</v>
      </c>
      <c r="H601" s="2">
        <v>12</v>
      </c>
      <c r="I601" s="2">
        <v>1</v>
      </c>
    </row>
    <row r="602" spans="1:9" x14ac:dyDescent="0.25">
      <c r="A602" s="2">
        <v>0</v>
      </c>
      <c r="B602" s="2">
        <v>44</v>
      </c>
      <c r="C602" s="2">
        <v>1</v>
      </c>
      <c r="D602" s="2">
        <v>0</v>
      </c>
      <c r="E602" s="2">
        <v>1</v>
      </c>
      <c r="F602" s="2">
        <v>3</v>
      </c>
      <c r="G602" s="3">
        <v>70</v>
      </c>
      <c r="H602" s="2">
        <v>18</v>
      </c>
      <c r="I602" s="2">
        <v>1</v>
      </c>
    </row>
    <row r="603" spans="1:9" x14ac:dyDescent="0.25">
      <c r="A603" s="2">
        <v>1</v>
      </c>
      <c r="B603" s="2">
        <v>43</v>
      </c>
      <c r="C603" s="2">
        <v>0</v>
      </c>
      <c r="D603" s="2">
        <v>1</v>
      </c>
      <c r="E603" s="2">
        <v>1</v>
      </c>
      <c r="F603" s="2">
        <v>2</v>
      </c>
      <c r="G603" s="3">
        <v>120</v>
      </c>
      <c r="H603" s="2">
        <v>20</v>
      </c>
      <c r="I603" s="2">
        <v>0</v>
      </c>
    </row>
    <row r="604" spans="1:9" x14ac:dyDescent="0.25">
      <c r="A604" s="2">
        <v>1</v>
      </c>
      <c r="B604" s="2">
        <v>33</v>
      </c>
      <c r="C604" s="2">
        <v>1</v>
      </c>
      <c r="D604" s="2">
        <v>1</v>
      </c>
      <c r="E604" s="2">
        <v>1</v>
      </c>
      <c r="F604" s="2">
        <v>5</v>
      </c>
      <c r="G604" s="3">
        <v>56</v>
      </c>
      <c r="H604" s="2">
        <v>15</v>
      </c>
      <c r="I604" s="2">
        <v>1</v>
      </c>
    </row>
    <row r="605" spans="1:9" x14ac:dyDescent="0.25">
      <c r="A605" s="2">
        <v>0</v>
      </c>
      <c r="B605" s="2">
        <v>35</v>
      </c>
      <c r="C605" s="2">
        <v>1</v>
      </c>
      <c r="D605" s="2">
        <v>0</v>
      </c>
      <c r="E605" s="2">
        <v>1</v>
      </c>
      <c r="F605" s="2">
        <v>3</v>
      </c>
      <c r="G605" s="3">
        <v>22</v>
      </c>
      <c r="H605" s="2">
        <v>18</v>
      </c>
      <c r="I605" s="2">
        <v>1</v>
      </c>
    </row>
    <row r="606" spans="1:9" x14ac:dyDescent="0.25">
      <c r="A606" s="2">
        <v>0</v>
      </c>
      <c r="B606" s="2">
        <v>38</v>
      </c>
      <c r="C606" s="2">
        <v>1</v>
      </c>
      <c r="D606" s="2">
        <v>1</v>
      </c>
      <c r="E606" s="2">
        <v>1</v>
      </c>
      <c r="F606" s="2">
        <v>5</v>
      </c>
      <c r="G606" s="3">
        <v>211</v>
      </c>
      <c r="H606" s="2">
        <v>15</v>
      </c>
      <c r="I606" s="2">
        <v>0</v>
      </c>
    </row>
    <row r="607" spans="1:9" x14ac:dyDescent="0.25">
      <c r="A607" s="2">
        <v>0</v>
      </c>
      <c r="B607" s="2">
        <v>37</v>
      </c>
      <c r="C607" s="2">
        <v>1</v>
      </c>
      <c r="D607" s="2">
        <v>1</v>
      </c>
      <c r="E607" s="2">
        <v>0</v>
      </c>
      <c r="F607" s="2">
        <v>1</v>
      </c>
      <c r="G607" s="3">
        <v>196</v>
      </c>
      <c r="H607" s="2">
        <v>18</v>
      </c>
      <c r="I607" s="2">
        <v>1</v>
      </c>
    </row>
    <row r="608" spans="1:9" x14ac:dyDescent="0.25">
      <c r="A608" s="2">
        <v>0</v>
      </c>
      <c r="B608" s="2">
        <v>40</v>
      </c>
      <c r="C608" s="2">
        <v>1</v>
      </c>
      <c r="D608" s="2">
        <v>1</v>
      </c>
      <c r="E608" s="2">
        <v>1</v>
      </c>
      <c r="F608" s="2">
        <v>5</v>
      </c>
      <c r="G608" s="3">
        <v>324</v>
      </c>
      <c r="H608" s="2">
        <v>8</v>
      </c>
      <c r="I608" s="2">
        <v>1</v>
      </c>
    </row>
    <row r="609" spans="1:9" x14ac:dyDescent="0.25">
      <c r="A609" s="2">
        <v>0</v>
      </c>
      <c r="B609" s="2">
        <v>41</v>
      </c>
      <c r="C609" s="2">
        <v>0</v>
      </c>
      <c r="D609" s="2">
        <v>1</v>
      </c>
      <c r="E609" s="2">
        <v>1</v>
      </c>
      <c r="F609" s="2">
        <v>3</v>
      </c>
      <c r="G609" s="3">
        <v>21</v>
      </c>
      <c r="H609" s="2">
        <v>8</v>
      </c>
      <c r="I609" s="2">
        <v>1</v>
      </c>
    </row>
    <row r="610" spans="1:9" x14ac:dyDescent="0.25">
      <c r="A610" s="2">
        <v>1</v>
      </c>
      <c r="B610" s="2">
        <v>55</v>
      </c>
      <c r="C610" s="2">
        <v>1</v>
      </c>
      <c r="D610" s="2">
        <v>1</v>
      </c>
      <c r="E610" s="2">
        <v>1</v>
      </c>
      <c r="F610" s="2">
        <v>2</v>
      </c>
      <c r="G610" s="3">
        <v>71</v>
      </c>
      <c r="H610" s="2">
        <v>20</v>
      </c>
      <c r="I610" s="2">
        <v>0</v>
      </c>
    </row>
    <row r="611" spans="1:9" x14ac:dyDescent="0.25">
      <c r="A611" s="2">
        <v>0</v>
      </c>
      <c r="B611" s="2">
        <v>43</v>
      </c>
      <c r="C611" s="2">
        <v>1</v>
      </c>
      <c r="D611" s="2">
        <v>1</v>
      </c>
      <c r="E611" s="2">
        <v>1</v>
      </c>
      <c r="F611" s="2">
        <v>3</v>
      </c>
      <c r="G611" s="3">
        <v>147</v>
      </c>
      <c r="H611" s="2">
        <v>12</v>
      </c>
      <c r="I611" s="2">
        <v>0</v>
      </c>
    </row>
    <row r="612" spans="1:9" x14ac:dyDescent="0.25">
      <c r="A612" s="2">
        <v>0</v>
      </c>
      <c r="B612" s="2">
        <v>41</v>
      </c>
      <c r="C612" s="2">
        <v>1</v>
      </c>
      <c r="D612" s="2">
        <v>1</v>
      </c>
      <c r="E612" s="2">
        <v>1</v>
      </c>
      <c r="F612" s="2">
        <v>2</v>
      </c>
      <c r="G612" s="3">
        <v>71</v>
      </c>
      <c r="H612" s="2">
        <v>18</v>
      </c>
      <c r="I612" s="2">
        <v>1</v>
      </c>
    </row>
    <row r="613" spans="1:9" x14ac:dyDescent="0.25">
      <c r="A613" s="2">
        <v>0</v>
      </c>
      <c r="B613" s="2">
        <v>43</v>
      </c>
      <c r="C613" s="2">
        <v>1</v>
      </c>
      <c r="D613" s="2">
        <v>1</v>
      </c>
      <c r="E613" s="2">
        <v>1</v>
      </c>
      <c r="F613" s="2">
        <v>3</v>
      </c>
      <c r="G613" s="3">
        <v>119</v>
      </c>
      <c r="H613" s="2">
        <v>18</v>
      </c>
      <c r="I613" s="2">
        <v>1</v>
      </c>
    </row>
    <row r="614" spans="1:9" x14ac:dyDescent="0.25">
      <c r="A614" s="2">
        <v>0</v>
      </c>
      <c r="B614" s="2">
        <v>59</v>
      </c>
      <c r="C614" s="2">
        <v>1</v>
      </c>
      <c r="D614" s="2">
        <v>0</v>
      </c>
      <c r="E614" s="2">
        <v>1</v>
      </c>
      <c r="F614" s="2">
        <v>4</v>
      </c>
      <c r="G614" s="3">
        <v>364</v>
      </c>
      <c r="H614" s="2">
        <v>20</v>
      </c>
      <c r="I614" s="2">
        <v>1</v>
      </c>
    </row>
    <row r="615" spans="1:9" x14ac:dyDescent="0.25">
      <c r="A615" s="2">
        <v>0</v>
      </c>
      <c r="B615" s="2">
        <v>59</v>
      </c>
      <c r="C615" s="2">
        <v>1</v>
      </c>
      <c r="D615" s="2">
        <v>1</v>
      </c>
      <c r="E615" s="2">
        <v>1</v>
      </c>
      <c r="F615" s="2">
        <v>3</v>
      </c>
      <c r="G615" s="3">
        <v>47</v>
      </c>
      <c r="H615" s="2">
        <v>20</v>
      </c>
      <c r="I615" s="2">
        <v>1</v>
      </c>
    </row>
    <row r="616" spans="1:9" x14ac:dyDescent="0.25">
      <c r="A616" s="2">
        <v>0</v>
      </c>
      <c r="B616" s="2">
        <v>62</v>
      </c>
      <c r="C616" s="2">
        <v>0</v>
      </c>
      <c r="D616" s="2">
        <v>1</v>
      </c>
      <c r="E616" s="2">
        <v>1</v>
      </c>
      <c r="F616" s="2">
        <v>3</v>
      </c>
      <c r="G616" s="3">
        <v>50</v>
      </c>
      <c r="H616" s="2">
        <v>10</v>
      </c>
      <c r="I616" s="2">
        <v>1</v>
      </c>
    </row>
    <row r="617" spans="1:9" x14ac:dyDescent="0.25">
      <c r="A617" s="2">
        <v>0</v>
      </c>
      <c r="B617" s="2">
        <v>51</v>
      </c>
      <c r="C617" s="2">
        <v>1</v>
      </c>
      <c r="D617" s="2">
        <v>1</v>
      </c>
      <c r="E617" s="2">
        <v>1</v>
      </c>
      <c r="F617" s="2">
        <v>4</v>
      </c>
      <c r="G617" s="3">
        <v>79</v>
      </c>
      <c r="H617" s="2">
        <v>20</v>
      </c>
      <c r="I617" s="2">
        <v>1</v>
      </c>
    </row>
    <row r="618" spans="1:9" x14ac:dyDescent="0.25">
      <c r="A618" s="2">
        <v>1</v>
      </c>
      <c r="B618" s="2">
        <v>40</v>
      </c>
      <c r="C618" s="2">
        <v>0</v>
      </c>
      <c r="D618" s="2">
        <v>1</v>
      </c>
      <c r="E618" s="2">
        <v>0</v>
      </c>
      <c r="F618" s="2">
        <v>4</v>
      </c>
      <c r="G618" s="3">
        <v>17</v>
      </c>
      <c r="H618" s="2">
        <v>15</v>
      </c>
      <c r="I618" s="2">
        <v>0</v>
      </c>
    </row>
    <row r="619" spans="1:9" x14ac:dyDescent="0.25">
      <c r="A619" s="2">
        <v>1</v>
      </c>
      <c r="B619" s="2">
        <v>63</v>
      </c>
      <c r="C619" s="2">
        <v>0</v>
      </c>
      <c r="D619" s="2">
        <v>1</v>
      </c>
      <c r="E619" s="2">
        <v>1</v>
      </c>
      <c r="F619" s="2">
        <v>6</v>
      </c>
      <c r="G619" s="3">
        <v>50</v>
      </c>
      <c r="H619" s="2">
        <v>16</v>
      </c>
      <c r="I619" s="2">
        <v>1</v>
      </c>
    </row>
    <row r="620" spans="1:9" x14ac:dyDescent="0.25">
      <c r="A620" s="2">
        <v>1</v>
      </c>
      <c r="B620" s="2">
        <v>49</v>
      </c>
      <c r="C620" s="2">
        <v>1</v>
      </c>
      <c r="D620" s="2">
        <v>0</v>
      </c>
      <c r="E620" s="2">
        <v>1</v>
      </c>
      <c r="F620" s="2">
        <v>5</v>
      </c>
      <c r="G620" s="3">
        <v>108</v>
      </c>
      <c r="H620" s="2">
        <v>15</v>
      </c>
      <c r="I620" s="2">
        <v>0</v>
      </c>
    </row>
    <row r="621" spans="1:9" x14ac:dyDescent="0.25">
      <c r="A621" s="2">
        <v>1</v>
      </c>
      <c r="B621" s="2">
        <v>41</v>
      </c>
      <c r="C621" s="2">
        <v>1</v>
      </c>
      <c r="D621" s="2">
        <v>1</v>
      </c>
      <c r="E621" s="2">
        <v>1</v>
      </c>
      <c r="F621" s="2">
        <v>5</v>
      </c>
      <c r="G621" s="3">
        <v>151</v>
      </c>
      <c r="H621" s="2">
        <v>15</v>
      </c>
      <c r="I621" s="2">
        <v>0</v>
      </c>
    </row>
    <row r="622" spans="1:9" x14ac:dyDescent="0.25">
      <c r="A622" s="2">
        <v>1</v>
      </c>
      <c r="B622" s="2">
        <v>50</v>
      </c>
      <c r="C622" s="2">
        <v>1</v>
      </c>
      <c r="D622" s="2">
        <v>1</v>
      </c>
      <c r="E622" s="2">
        <v>1</v>
      </c>
      <c r="F622" s="2">
        <v>3</v>
      </c>
      <c r="G622" s="3">
        <v>183</v>
      </c>
      <c r="H622" s="2">
        <v>18</v>
      </c>
      <c r="I622" s="2">
        <v>0</v>
      </c>
    </row>
    <row r="623" spans="1:9" x14ac:dyDescent="0.25">
      <c r="A623" s="2">
        <v>0</v>
      </c>
      <c r="B623" s="2">
        <v>50</v>
      </c>
      <c r="C623" s="2">
        <v>1</v>
      </c>
      <c r="D623" s="2">
        <v>1</v>
      </c>
      <c r="E623" s="2">
        <v>1</v>
      </c>
      <c r="F623" s="2">
        <v>3</v>
      </c>
      <c r="G623" s="3">
        <v>101</v>
      </c>
      <c r="H623" s="2">
        <v>20</v>
      </c>
      <c r="I623" s="2">
        <v>1</v>
      </c>
    </row>
    <row r="624" spans="1:9" x14ac:dyDescent="0.25">
      <c r="A624" s="2">
        <v>0</v>
      </c>
      <c r="B624" s="2">
        <v>67</v>
      </c>
      <c r="C624" s="2">
        <v>1</v>
      </c>
      <c r="D624" s="2">
        <v>0</v>
      </c>
      <c r="E624" s="2">
        <v>1</v>
      </c>
      <c r="F624" s="2">
        <v>3</v>
      </c>
      <c r="G624" s="3">
        <v>22</v>
      </c>
      <c r="H624" s="2">
        <v>10</v>
      </c>
      <c r="I624" s="2">
        <v>1</v>
      </c>
    </row>
    <row r="625" spans="1:9" x14ac:dyDescent="0.25">
      <c r="A625" s="2">
        <v>0</v>
      </c>
      <c r="B625" s="2">
        <v>70</v>
      </c>
      <c r="C625" s="2">
        <v>1</v>
      </c>
      <c r="D625" s="2">
        <v>1</v>
      </c>
      <c r="E625" s="2">
        <v>1</v>
      </c>
      <c r="F625" s="2">
        <v>5</v>
      </c>
      <c r="G625" s="3">
        <v>457</v>
      </c>
      <c r="H625" s="2">
        <v>16</v>
      </c>
      <c r="I625" s="2">
        <v>1</v>
      </c>
    </row>
    <row r="626" spans="1:9" x14ac:dyDescent="0.25">
      <c r="A626" s="2">
        <v>0</v>
      </c>
      <c r="B626" s="2">
        <v>63</v>
      </c>
      <c r="C626" s="2">
        <v>1</v>
      </c>
      <c r="D626" s="2">
        <v>0</v>
      </c>
      <c r="E626" s="2">
        <v>1</v>
      </c>
      <c r="F626" s="2">
        <v>4</v>
      </c>
      <c r="G626" s="3">
        <v>165</v>
      </c>
      <c r="H626" s="2">
        <v>20</v>
      </c>
      <c r="I626" s="2">
        <v>1</v>
      </c>
    </row>
    <row r="627" spans="1:9" x14ac:dyDescent="0.25">
      <c r="A627" s="2">
        <v>0</v>
      </c>
      <c r="B627" s="2">
        <v>43</v>
      </c>
      <c r="C627" s="2">
        <v>1</v>
      </c>
      <c r="D627" s="2">
        <v>1</v>
      </c>
      <c r="E627" s="2">
        <v>0</v>
      </c>
      <c r="F627" s="2">
        <v>4</v>
      </c>
      <c r="G627" s="3">
        <v>63</v>
      </c>
      <c r="H627" s="2">
        <v>20</v>
      </c>
      <c r="I627" s="2">
        <v>1</v>
      </c>
    </row>
    <row r="628" spans="1:9" x14ac:dyDescent="0.25">
      <c r="A628" s="2">
        <v>0</v>
      </c>
      <c r="B628" s="2">
        <v>41</v>
      </c>
      <c r="C628" s="2">
        <v>1</v>
      </c>
      <c r="D628" s="2">
        <v>1</v>
      </c>
      <c r="E628" s="2">
        <v>1</v>
      </c>
      <c r="F628" s="2">
        <v>6</v>
      </c>
      <c r="G628" s="3">
        <v>51</v>
      </c>
      <c r="H628" s="2">
        <v>12</v>
      </c>
      <c r="I628" s="2">
        <v>0</v>
      </c>
    </row>
    <row r="629" spans="1:9" x14ac:dyDescent="0.25">
      <c r="A629" s="2">
        <v>0</v>
      </c>
      <c r="B629" s="2">
        <v>45</v>
      </c>
      <c r="C629" s="2">
        <v>0</v>
      </c>
      <c r="D629" s="2">
        <v>1</v>
      </c>
      <c r="E629" s="2">
        <v>1</v>
      </c>
      <c r="F629" s="2">
        <v>3</v>
      </c>
      <c r="G629" s="3">
        <v>193</v>
      </c>
      <c r="H629" s="2">
        <v>15</v>
      </c>
      <c r="I629" s="2">
        <v>0</v>
      </c>
    </row>
    <row r="630" spans="1:9" x14ac:dyDescent="0.25">
      <c r="A630" s="2">
        <v>1</v>
      </c>
      <c r="B630" s="2">
        <v>64</v>
      </c>
      <c r="C630" s="2">
        <v>1</v>
      </c>
      <c r="D630" s="2">
        <v>1</v>
      </c>
      <c r="E630" s="2">
        <v>1</v>
      </c>
      <c r="F630" s="2">
        <v>2</v>
      </c>
      <c r="G630" s="3">
        <v>124</v>
      </c>
      <c r="H630" s="2">
        <v>20</v>
      </c>
      <c r="I630" s="2">
        <v>0</v>
      </c>
    </row>
    <row r="631" spans="1:9" x14ac:dyDescent="0.25">
      <c r="A631" s="2">
        <v>0</v>
      </c>
      <c r="B631" s="2">
        <v>40</v>
      </c>
      <c r="C631" s="2">
        <v>1</v>
      </c>
      <c r="D631" s="2">
        <v>1</v>
      </c>
      <c r="E631" s="2">
        <v>1</v>
      </c>
      <c r="F631" s="2">
        <v>2</v>
      </c>
      <c r="G631" s="3">
        <v>214</v>
      </c>
      <c r="H631" s="2">
        <v>18</v>
      </c>
      <c r="I631" s="2">
        <v>1</v>
      </c>
    </row>
    <row r="632" spans="1:9" x14ac:dyDescent="0.25">
      <c r="A632" s="2">
        <v>0</v>
      </c>
      <c r="B632" s="2">
        <v>45</v>
      </c>
      <c r="C632" s="2">
        <v>1</v>
      </c>
      <c r="D632" s="2">
        <v>1</v>
      </c>
      <c r="E632" s="2">
        <v>1</v>
      </c>
      <c r="F632" s="2">
        <v>2</v>
      </c>
      <c r="G632" s="3">
        <v>59.5</v>
      </c>
      <c r="H632" s="2">
        <v>9</v>
      </c>
      <c r="I632" s="2">
        <v>0</v>
      </c>
    </row>
    <row r="633" spans="1:9" x14ac:dyDescent="0.25">
      <c r="A633" s="2">
        <v>1</v>
      </c>
      <c r="B633" s="2">
        <v>54</v>
      </c>
      <c r="C633" s="2">
        <v>1</v>
      </c>
      <c r="D633" s="2">
        <v>1</v>
      </c>
      <c r="E633" s="2">
        <v>1</v>
      </c>
      <c r="F633" s="2">
        <v>4</v>
      </c>
      <c r="G633" s="3">
        <v>97</v>
      </c>
      <c r="H633" s="2">
        <v>16</v>
      </c>
      <c r="I633" s="2">
        <v>1</v>
      </c>
    </row>
    <row r="634" spans="1:9" x14ac:dyDescent="0.25">
      <c r="A634" s="2">
        <v>0</v>
      </c>
      <c r="B634" s="2">
        <v>57</v>
      </c>
      <c r="C634" s="2">
        <v>1</v>
      </c>
      <c r="D634" s="2">
        <v>1</v>
      </c>
      <c r="E634" s="2">
        <v>0</v>
      </c>
      <c r="F634" s="2">
        <v>1</v>
      </c>
      <c r="G634" s="3">
        <v>33</v>
      </c>
      <c r="H634" s="2">
        <v>8</v>
      </c>
      <c r="I634" s="2">
        <v>0</v>
      </c>
    </row>
    <row r="635" spans="1:9" x14ac:dyDescent="0.25">
      <c r="A635" s="2">
        <v>1</v>
      </c>
      <c r="B635" s="2">
        <v>65</v>
      </c>
      <c r="C635" s="2">
        <v>1</v>
      </c>
      <c r="D635" s="2">
        <v>1</v>
      </c>
      <c r="E635" s="2">
        <v>1</v>
      </c>
      <c r="F635" s="2">
        <v>3</v>
      </c>
      <c r="G635" s="3">
        <v>84</v>
      </c>
      <c r="H635" s="2">
        <v>20</v>
      </c>
      <c r="I635" s="2">
        <v>0</v>
      </c>
    </row>
    <row r="636" spans="1:9" x14ac:dyDescent="0.25">
      <c r="A636" s="2">
        <v>1</v>
      </c>
      <c r="B636" s="2">
        <v>43</v>
      </c>
      <c r="C636" s="2">
        <v>1</v>
      </c>
      <c r="D636" s="2">
        <v>0</v>
      </c>
      <c r="E636" s="2">
        <v>1</v>
      </c>
      <c r="F636" s="2">
        <v>4</v>
      </c>
      <c r="G636" s="3">
        <v>91</v>
      </c>
      <c r="H636" s="2">
        <v>13</v>
      </c>
      <c r="I636" s="2">
        <v>1</v>
      </c>
    </row>
    <row r="637" spans="1:9" x14ac:dyDescent="0.25">
      <c r="A637" s="2">
        <v>0</v>
      </c>
      <c r="B637" s="2">
        <v>54</v>
      </c>
      <c r="C637" s="2">
        <v>1</v>
      </c>
      <c r="D637" s="2">
        <v>1</v>
      </c>
      <c r="E637" s="2">
        <v>1</v>
      </c>
      <c r="F637" s="2">
        <v>2</v>
      </c>
      <c r="G637" s="3">
        <v>143</v>
      </c>
      <c r="H637" s="2">
        <v>20</v>
      </c>
      <c r="I637" s="2">
        <v>1</v>
      </c>
    </row>
    <row r="638" spans="1:9" x14ac:dyDescent="0.25">
      <c r="A638" s="2">
        <v>0</v>
      </c>
      <c r="B638" s="2">
        <v>65</v>
      </c>
      <c r="C638" s="2">
        <v>1</v>
      </c>
      <c r="D638" s="2">
        <v>0</v>
      </c>
      <c r="E638" s="2">
        <v>1</v>
      </c>
      <c r="F638" s="2">
        <v>5</v>
      </c>
      <c r="G638" s="3">
        <v>139</v>
      </c>
      <c r="H638" s="2">
        <v>20</v>
      </c>
      <c r="I638" s="2">
        <v>0</v>
      </c>
    </row>
    <row r="639" spans="1:9" x14ac:dyDescent="0.25">
      <c r="A639" s="2">
        <v>1</v>
      </c>
      <c r="B639" s="2">
        <v>52</v>
      </c>
      <c r="C639" s="2">
        <v>1</v>
      </c>
      <c r="D639" s="2">
        <v>1</v>
      </c>
      <c r="E639" s="2">
        <v>1</v>
      </c>
      <c r="F639" s="2">
        <v>4</v>
      </c>
      <c r="G639" s="3">
        <v>108</v>
      </c>
      <c r="H639" s="2">
        <v>18</v>
      </c>
      <c r="I639" s="2">
        <v>0</v>
      </c>
    </row>
    <row r="640" spans="1:9" x14ac:dyDescent="0.25">
      <c r="A640" s="2">
        <v>0</v>
      </c>
      <c r="B640" s="2">
        <v>37</v>
      </c>
      <c r="C640" s="2">
        <v>1</v>
      </c>
      <c r="D640" s="2">
        <v>1</v>
      </c>
      <c r="E640" s="2">
        <v>1</v>
      </c>
      <c r="F640" s="2">
        <v>3</v>
      </c>
      <c r="G640" s="3">
        <v>81</v>
      </c>
      <c r="H640" s="2">
        <v>9</v>
      </c>
      <c r="I640" s="2">
        <v>1</v>
      </c>
    </row>
    <row r="641" spans="1:9" x14ac:dyDescent="0.25">
      <c r="A641" s="2">
        <v>0</v>
      </c>
      <c r="B641" s="2">
        <v>54</v>
      </c>
      <c r="C641" s="2">
        <v>0</v>
      </c>
      <c r="D641" s="2">
        <v>1</v>
      </c>
      <c r="E641" s="2">
        <v>0</v>
      </c>
      <c r="F641" s="2">
        <v>3</v>
      </c>
      <c r="G641" s="3">
        <v>87</v>
      </c>
      <c r="H641" s="2">
        <v>18</v>
      </c>
      <c r="I641" s="2">
        <v>1</v>
      </c>
    </row>
    <row r="642" spans="1:9" x14ac:dyDescent="0.25">
      <c r="A642" s="2">
        <v>1</v>
      </c>
      <c r="B642" s="2">
        <v>46</v>
      </c>
      <c r="C642" s="2">
        <v>1</v>
      </c>
      <c r="D642" s="2">
        <v>1</v>
      </c>
      <c r="E642" s="2">
        <v>1</v>
      </c>
      <c r="F642" s="2">
        <v>3</v>
      </c>
      <c r="G642" s="3">
        <v>108</v>
      </c>
      <c r="H642" s="2">
        <v>20</v>
      </c>
      <c r="I642" s="2">
        <v>0</v>
      </c>
    </row>
    <row r="643" spans="1:9" x14ac:dyDescent="0.25">
      <c r="A643" s="2">
        <v>0</v>
      </c>
      <c r="B643" s="2">
        <v>52</v>
      </c>
      <c r="C643" s="2">
        <v>1</v>
      </c>
      <c r="D643" s="2">
        <v>0</v>
      </c>
      <c r="E643" s="2">
        <v>1</v>
      </c>
      <c r="F643" s="2">
        <v>3</v>
      </c>
      <c r="G643" s="3">
        <v>97</v>
      </c>
      <c r="H643" s="2">
        <v>20</v>
      </c>
      <c r="I643" s="2">
        <v>1</v>
      </c>
    </row>
    <row r="644" spans="1:9" x14ac:dyDescent="0.25">
      <c r="A644" s="2">
        <v>1</v>
      </c>
      <c r="B644" s="2">
        <v>40</v>
      </c>
      <c r="C644" s="2">
        <v>1</v>
      </c>
      <c r="D644" s="2">
        <v>1</v>
      </c>
      <c r="E644" s="2">
        <v>1</v>
      </c>
      <c r="F644" s="2">
        <v>3</v>
      </c>
      <c r="G644" s="3">
        <v>119</v>
      </c>
      <c r="H644" s="2">
        <v>15</v>
      </c>
      <c r="I644" s="2">
        <v>0</v>
      </c>
    </row>
    <row r="645" spans="1:9" x14ac:dyDescent="0.25">
      <c r="A645" s="2">
        <v>0</v>
      </c>
      <c r="B645" s="2">
        <v>32</v>
      </c>
      <c r="C645" s="2">
        <v>1</v>
      </c>
      <c r="D645" s="2">
        <v>1</v>
      </c>
      <c r="E645" s="2">
        <v>1</v>
      </c>
      <c r="F645" s="2">
        <v>7</v>
      </c>
      <c r="G645" s="3">
        <v>114</v>
      </c>
      <c r="H645" s="2">
        <v>12</v>
      </c>
      <c r="I645" s="2">
        <v>1</v>
      </c>
    </row>
    <row r="646" spans="1:9" x14ac:dyDescent="0.25">
      <c r="A646" s="2">
        <v>0</v>
      </c>
      <c r="B646" s="2">
        <v>40</v>
      </c>
      <c r="C646" s="2">
        <v>0</v>
      </c>
      <c r="D646" s="2">
        <v>0</v>
      </c>
      <c r="E646" s="2">
        <v>1</v>
      </c>
      <c r="F646" s="2">
        <v>3</v>
      </c>
      <c r="G646" s="3">
        <v>84</v>
      </c>
      <c r="H646" s="2">
        <v>8</v>
      </c>
      <c r="I646" s="2">
        <v>1</v>
      </c>
    </row>
    <row r="647" spans="1:9" x14ac:dyDescent="0.25">
      <c r="A647" s="2">
        <v>0</v>
      </c>
      <c r="B647" s="2">
        <v>48</v>
      </c>
      <c r="C647" s="2">
        <v>1</v>
      </c>
      <c r="D647" s="2">
        <v>1</v>
      </c>
      <c r="E647" s="2">
        <v>1</v>
      </c>
      <c r="F647" s="2">
        <v>4</v>
      </c>
      <c r="G647" s="3">
        <v>176</v>
      </c>
      <c r="H647" s="2">
        <v>20</v>
      </c>
      <c r="I647" s="2">
        <v>1</v>
      </c>
    </row>
    <row r="648" spans="1:9" x14ac:dyDescent="0.25">
      <c r="A648" s="2">
        <v>0</v>
      </c>
      <c r="B648" s="2">
        <v>51</v>
      </c>
      <c r="C648" s="2">
        <v>1</v>
      </c>
      <c r="D648" s="2">
        <v>0</v>
      </c>
      <c r="E648" s="2">
        <v>1</v>
      </c>
      <c r="F648" s="2">
        <v>5</v>
      </c>
      <c r="G648" s="3">
        <v>93</v>
      </c>
      <c r="H648" s="2">
        <v>20</v>
      </c>
      <c r="I648" s="2">
        <v>1</v>
      </c>
    </row>
    <row r="649" spans="1:9" x14ac:dyDescent="0.25">
      <c r="A649" s="2">
        <v>0</v>
      </c>
      <c r="B649" s="2">
        <v>47</v>
      </c>
      <c r="C649" s="2">
        <v>1</v>
      </c>
      <c r="D649" s="2">
        <v>1</v>
      </c>
      <c r="E649" s="2">
        <v>0</v>
      </c>
      <c r="F649" s="2">
        <v>1</v>
      </c>
      <c r="G649" s="3">
        <v>24</v>
      </c>
      <c r="H649" s="2">
        <v>20</v>
      </c>
      <c r="I649" s="2">
        <v>1</v>
      </c>
    </row>
    <row r="650" spans="1:9" x14ac:dyDescent="0.25">
      <c r="A650" s="2">
        <v>0</v>
      </c>
      <c r="B650" s="2">
        <v>47</v>
      </c>
      <c r="C650" s="2">
        <v>0</v>
      </c>
      <c r="D650" s="2">
        <v>1</v>
      </c>
      <c r="E650" s="2">
        <v>0</v>
      </c>
      <c r="F650" s="2">
        <v>1</v>
      </c>
      <c r="G650" s="3">
        <v>32</v>
      </c>
      <c r="H650" s="2">
        <v>8</v>
      </c>
      <c r="I650" s="2">
        <v>0</v>
      </c>
    </row>
    <row r="651" spans="1:9" x14ac:dyDescent="0.25">
      <c r="A651" s="2">
        <v>0</v>
      </c>
      <c r="B651" s="2">
        <v>59</v>
      </c>
      <c r="C651" s="2">
        <v>0</v>
      </c>
      <c r="D651" s="2">
        <v>1</v>
      </c>
      <c r="E651" s="2">
        <v>1</v>
      </c>
      <c r="F651" s="2">
        <v>3</v>
      </c>
      <c r="G651" s="3">
        <v>63</v>
      </c>
      <c r="H651" s="2">
        <v>8</v>
      </c>
      <c r="I651" s="2">
        <v>1</v>
      </c>
    </row>
    <row r="652" spans="1:9" x14ac:dyDescent="0.25">
      <c r="A652" s="2">
        <v>0</v>
      </c>
      <c r="B652" s="2">
        <v>47</v>
      </c>
      <c r="C652" s="2">
        <v>1</v>
      </c>
      <c r="D652" s="2">
        <v>1</v>
      </c>
      <c r="E652" s="2">
        <v>1</v>
      </c>
      <c r="F652" s="2">
        <v>2</v>
      </c>
      <c r="G652" s="3">
        <v>36</v>
      </c>
      <c r="H652" s="2">
        <v>18</v>
      </c>
      <c r="I652" s="2">
        <v>1</v>
      </c>
    </row>
    <row r="653" spans="1:9" x14ac:dyDescent="0.25">
      <c r="A653" s="2">
        <v>0</v>
      </c>
      <c r="B653" s="2">
        <v>37</v>
      </c>
      <c r="C653" s="2">
        <v>0</v>
      </c>
      <c r="D653" s="2">
        <v>1</v>
      </c>
      <c r="E653" s="2">
        <v>1</v>
      </c>
      <c r="F653" s="2">
        <v>3</v>
      </c>
      <c r="G653" s="3">
        <v>130</v>
      </c>
      <c r="H653" s="2">
        <v>9</v>
      </c>
      <c r="I653" s="2">
        <v>1</v>
      </c>
    </row>
    <row r="654" spans="1:9" x14ac:dyDescent="0.25">
      <c r="A654" s="2">
        <v>1</v>
      </c>
      <c r="B654" s="2">
        <v>45</v>
      </c>
      <c r="C654" s="2">
        <v>1</v>
      </c>
      <c r="D654" s="2">
        <v>1</v>
      </c>
      <c r="E654" s="2">
        <v>1</v>
      </c>
      <c r="F654" s="2">
        <v>5</v>
      </c>
      <c r="G654" s="3">
        <v>86</v>
      </c>
      <c r="H654" s="2">
        <v>15</v>
      </c>
      <c r="I654" s="2">
        <v>1</v>
      </c>
    </row>
    <row r="655" spans="1:9" x14ac:dyDescent="0.25">
      <c r="A655" s="2">
        <v>0</v>
      </c>
      <c r="B655" s="2">
        <v>47</v>
      </c>
      <c r="C655" s="2">
        <v>1</v>
      </c>
      <c r="D655" s="2">
        <v>1</v>
      </c>
      <c r="E655" s="2">
        <v>0</v>
      </c>
      <c r="F655" s="2">
        <v>1</v>
      </c>
      <c r="G655" s="3">
        <v>102.5</v>
      </c>
      <c r="H655" s="2">
        <v>20</v>
      </c>
      <c r="I655" s="2">
        <v>1</v>
      </c>
    </row>
    <row r="656" spans="1:9" x14ac:dyDescent="0.25">
      <c r="A656" s="2">
        <v>0</v>
      </c>
      <c r="B656" s="2">
        <v>67</v>
      </c>
      <c r="C656" s="2">
        <v>1</v>
      </c>
      <c r="D656" s="2">
        <v>1</v>
      </c>
      <c r="E656" s="2">
        <v>1</v>
      </c>
      <c r="F656" s="2">
        <v>2</v>
      </c>
      <c r="G656" s="3">
        <v>193</v>
      </c>
      <c r="H656" s="2">
        <v>8</v>
      </c>
      <c r="I656" s="2">
        <v>0</v>
      </c>
    </row>
    <row r="657" spans="1:9" x14ac:dyDescent="0.25">
      <c r="A657" s="2">
        <v>1</v>
      </c>
      <c r="B657" s="2">
        <v>65</v>
      </c>
      <c r="C657" s="2">
        <v>0</v>
      </c>
      <c r="D657" s="2">
        <v>1</v>
      </c>
      <c r="E657" s="2">
        <v>0</v>
      </c>
      <c r="F657" s="2">
        <v>1</v>
      </c>
      <c r="G657" s="3">
        <v>157</v>
      </c>
      <c r="H657" s="2">
        <v>20</v>
      </c>
      <c r="I657" s="2">
        <v>0</v>
      </c>
    </row>
    <row r="658" spans="1:9" x14ac:dyDescent="0.25">
      <c r="A658" s="2">
        <v>0</v>
      </c>
      <c r="B658" s="2">
        <v>48</v>
      </c>
      <c r="C658" s="2">
        <v>1</v>
      </c>
      <c r="D658" s="2">
        <v>1</v>
      </c>
      <c r="E658" s="2">
        <v>1</v>
      </c>
      <c r="F658" s="2">
        <v>5</v>
      </c>
      <c r="G658" s="3">
        <v>121</v>
      </c>
      <c r="H658" s="2">
        <v>20</v>
      </c>
      <c r="I658" s="2">
        <v>1</v>
      </c>
    </row>
    <row r="659" spans="1:9" x14ac:dyDescent="0.25">
      <c r="A659" s="2">
        <v>1</v>
      </c>
      <c r="B659" s="2">
        <v>57</v>
      </c>
      <c r="C659" s="2">
        <v>1</v>
      </c>
      <c r="D659" s="2">
        <v>1</v>
      </c>
      <c r="E659" s="2">
        <v>1</v>
      </c>
      <c r="F659" s="2">
        <v>6</v>
      </c>
      <c r="G659" s="3">
        <v>103</v>
      </c>
      <c r="H659" s="2">
        <v>20</v>
      </c>
      <c r="I659" s="2">
        <v>0</v>
      </c>
    </row>
    <row r="660" spans="1:9" x14ac:dyDescent="0.25">
      <c r="A660" s="2">
        <v>0</v>
      </c>
      <c r="B660" s="2">
        <v>66</v>
      </c>
      <c r="C660" s="2">
        <v>1</v>
      </c>
      <c r="D660" s="2">
        <v>1</v>
      </c>
      <c r="E660" s="2">
        <v>0</v>
      </c>
      <c r="F660" s="2">
        <v>1</v>
      </c>
      <c r="G660" s="3">
        <v>51</v>
      </c>
      <c r="H660" s="2">
        <v>20</v>
      </c>
      <c r="I660" s="2">
        <v>1</v>
      </c>
    </row>
    <row r="661" spans="1:9" x14ac:dyDescent="0.25">
      <c r="A661" s="2">
        <v>1</v>
      </c>
      <c r="B661" s="2">
        <v>52</v>
      </c>
      <c r="C661" s="2">
        <v>1</v>
      </c>
      <c r="D661" s="2">
        <v>0</v>
      </c>
      <c r="E661" s="2">
        <v>1</v>
      </c>
      <c r="F661" s="2">
        <v>7</v>
      </c>
      <c r="G661" s="3">
        <v>114</v>
      </c>
      <c r="H661" s="2">
        <v>16</v>
      </c>
      <c r="I661" s="2">
        <v>1</v>
      </c>
    </row>
    <row r="662" spans="1:9" x14ac:dyDescent="0.25">
      <c r="A662" s="2">
        <v>1</v>
      </c>
      <c r="B662" s="2">
        <v>69</v>
      </c>
      <c r="C662" s="2">
        <v>1</v>
      </c>
      <c r="D662" s="2">
        <v>1</v>
      </c>
      <c r="E662" s="2">
        <v>1</v>
      </c>
      <c r="F662" s="2">
        <v>3</v>
      </c>
      <c r="G662" s="3">
        <v>121</v>
      </c>
      <c r="H662" s="2">
        <v>20</v>
      </c>
      <c r="I662" s="2">
        <v>0</v>
      </c>
    </row>
    <row r="663" spans="1:9" x14ac:dyDescent="0.25">
      <c r="A663" s="2">
        <v>0</v>
      </c>
      <c r="B663" s="2">
        <v>60</v>
      </c>
      <c r="C663" s="2">
        <v>0</v>
      </c>
      <c r="D663" s="2">
        <v>1</v>
      </c>
      <c r="E663" s="2">
        <v>1</v>
      </c>
      <c r="F663" s="2">
        <v>3</v>
      </c>
      <c r="G663" s="3">
        <v>17</v>
      </c>
      <c r="H663" s="2">
        <v>8</v>
      </c>
      <c r="I663" s="2">
        <v>1</v>
      </c>
    </row>
    <row r="664" spans="1:9" x14ac:dyDescent="0.25">
      <c r="A664" s="2">
        <v>0</v>
      </c>
      <c r="B664" s="2">
        <v>40</v>
      </c>
      <c r="C664" s="2">
        <v>0</v>
      </c>
      <c r="D664" s="2">
        <v>0</v>
      </c>
      <c r="E664" s="2">
        <v>0</v>
      </c>
      <c r="F664" s="2">
        <v>2</v>
      </c>
      <c r="G664" s="3">
        <v>62</v>
      </c>
      <c r="H664" s="2">
        <v>18</v>
      </c>
      <c r="I664" s="2">
        <v>1</v>
      </c>
    </row>
    <row r="665" spans="1:9" x14ac:dyDescent="0.25">
      <c r="A665" s="2">
        <v>0</v>
      </c>
      <c r="B665" s="2">
        <v>47</v>
      </c>
      <c r="C665" s="2">
        <v>1</v>
      </c>
      <c r="D665" s="2">
        <v>1</v>
      </c>
      <c r="E665" s="2">
        <v>0</v>
      </c>
      <c r="F665" s="2">
        <v>1</v>
      </c>
      <c r="G665" s="3">
        <v>87</v>
      </c>
      <c r="H665" s="2">
        <v>9</v>
      </c>
      <c r="I665" s="2">
        <v>1</v>
      </c>
    </row>
    <row r="666" spans="1:9" x14ac:dyDescent="0.25">
      <c r="A666" s="2">
        <v>1</v>
      </c>
      <c r="B666" s="2">
        <v>42</v>
      </c>
      <c r="C666" s="2">
        <v>0</v>
      </c>
      <c r="D666" s="2">
        <v>0</v>
      </c>
      <c r="E666" s="2">
        <v>1</v>
      </c>
      <c r="F666" s="2">
        <v>6</v>
      </c>
      <c r="G666" s="3">
        <v>132</v>
      </c>
      <c r="H666" s="2">
        <v>15</v>
      </c>
      <c r="I666" s="2">
        <v>1</v>
      </c>
    </row>
    <row r="667" spans="1:9" x14ac:dyDescent="0.25">
      <c r="A667" s="2">
        <v>0</v>
      </c>
      <c r="B667" s="2">
        <v>48</v>
      </c>
      <c r="C667" s="2">
        <v>1</v>
      </c>
      <c r="D667" s="2">
        <v>1</v>
      </c>
      <c r="E667" s="2">
        <v>1</v>
      </c>
      <c r="F667" s="2">
        <v>5</v>
      </c>
      <c r="G667" s="3">
        <v>329</v>
      </c>
      <c r="H667" s="2">
        <v>20</v>
      </c>
      <c r="I667" s="2">
        <v>0</v>
      </c>
    </row>
    <row r="668" spans="1:9" x14ac:dyDescent="0.25">
      <c r="A668" s="2">
        <v>0</v>
      </c>
      <c r="B668" s="2">
        <v>64</v>
      </c>
      <c r="C668" s="2">
        <v>0</v>
      </c>
      <c r="D668" s="2">
        <v>1</v>
      </c>
      <c r="E668" s="2">
        <v>1</v>
      </c>
      <c r="F668" s="2">
        <v>3</v>
      </c>
      <c r="G668" s="3">
        <v>30</v>
      </c>
      <c r="H668" s="2">
        <v>20</v>
      </c>
      <c r="I668" s="2">
        <v>1</v>
      </c>
    </row>
    <row r="669" spans="1:9" x14ac:dyDescent="0.25">
      <c r="A669" s="2">
        <v>1</v>
      </c>
      <c r="B669" s="2">
        <v>46</v>
      </c>
      <c r="C669" s="2">
        <v>1</v>
      </c>
      <c r="D669" s="2">
        <v>1</v>
      </c>
      <c r="E669" s="2">
        <v>1</v>
      </c>
      <c r="F669" s="2">
        <v>5</v>
      </c>
      <c r="G669" s="3">
        <v>4</v>
      </c>
      <c r="H669" s="2">
        <v>16</v>
      </c>
      <c r="I669" s="2">
        <v>0</v>
      </c>
    </row>
    <row r="670" spans="1:9" x14ac:dyDescent="0.25">
      <c r="A670" s="2">
        <v>0</v>
      </c>
      <c r="B670" s="2">
        <v>41</v>
      </c>
      <c r="C670" s="2">
        <v>1</v>
      </c>
      <c r="D670" s="2">
        <v>1</v>
      </c>
      <c r="E670" s="2">
        <v>1</v>
      </c>
      <c r="F670" s="2">
        <v>5</v>
      </c>
      <c r="G670" s="3">
        <v>197</v>
      </c>
      <c r="H670" s="2">
        <v>13</v>
      </c>
      <c r="I670" s="2">
        <v>1</v>
      </c>
    </row>
    <row r="671" spans="1:9" x14ac:dyDescent="0.25">
      <c r="A671" s="2">
        <v>0</v>
      </c>
      <c r="B671" s="2">
        <v>52</v>
      </c>
      <c r="C671" s="2">
        <v>1</v>
      </c>
      <c r="D671" s="2">
        <v>1</v>
      </c>
      <c r="E671" s="2">
        <v>0</v>
      </c>
      <c r="F671" s="2">
        <v>1</v>
      </c>
      <c r="G671" s="3">
        <v>162</v>
      </c>
      <c r="H671" s="2">
        <v>20</v>
      </c>
      <c r="I671" s="2">
        <v>1</v>
      </c>
    </row>
    <row r="672" spans="1:9" x14ac:dyDescent="0.25">
      <c r="A672" s="2">
        <v>1</v>
      </c>
      <c r="B672" s="2">
        <v>48</v>
      </c>
      <c r="C672" s="2">
        <v>1</v>
      </c>
      <c r="D672" s="2">
        <v>1</v>
      </c>
      <c r="E672" s="2">
        <v>1</v>
      </c>
      <c r="F672" s="2">
        <v>5</v>
      </c>
      <c r="G672" s="3">
        <v>134</v>
      </c>
      <c r="H672" s="2">
        <v>16</v>
      </c>
      <c r="I672" s="2">
        <v>0</v>
      </c>
    </row>
    <row r="673" spans="1:9" x14ac:dyDescent="0.25">
      <c r="A673" s="2">
        <v>0</v>
      </c>
      <c r="B673" s="2">
        <v>61</v>
      </c>
      <c r="C673" s="2">
        <v>1</v>
      </c>
      <c r="D673" s="2">
        <v>1</v>
      </c>
      <c r="E673" s="2">
        <v>1</v>
      </c>
      <c r="F673" s="2">
        <v>3</v>
      </c>
      <c r="G673" s="3">
        <v>95</v>
      </c>
      <c r="H673" s="2">
        <v>20</v>
      </c>
      <c r="I673" s="2">
        <v>1</v>
      </c>
    </row>
    <row r="674" spans="1:9" x14ac:dyDescent="0.25">
      <c r="A674" s="2">
        <v>1</v>
      </c>
      <c r="B674" s="2">
        <v>64</v>
      </c>
      <c r="C674" s="2">
        <v>1</v>
      </c>
      <c r="D674" s="2">
        <v>1</v>
      </c>
      <c r="E674" s="2">
        <v>1</v>
      </c>
      <c r="F674" s="2">
        <v>3</v>
      </c>
      <c r="G674" s="3">
        <v>153</v>
      </c>
      <c r="H674" s="2">
        <v>20</v>
      </c>
      <c r="I674" s="2">
        <v>0</v>
      </c>
    </row>
    <row r="675" spans="1:9" x14ac:dyDescent="0.25">
      <c r="A675" s="2">
        <v>1</v>
      </c>
      <c r="B675" s="2">
        <v>50</v>
      </c>
      <c r="C675" s="2">
        <v>1</v>
      </c>
      <c r="D675" s="2">
        <v>1</v>
      </c>
      <c r="E675" s="2">
        <v>0</v>
      </c>
      <c r="F675" s="2">
        <v>2</v>
      </c>
      <c r="G675" s="3">
        <v>25</v>
      </c>
      <c r="H675" s="2">
        <v>20</v>
      </c>
      <c r="I675" s="2">
        <v>0</v>
      </c>
    </row>
    <row r="676" spans="1:9" x14ac:dyDescent="0.25">
      <c r="A676" s="2">
        <v>1</v>
      </c>
      <c r="B676" s="2">
        <v>53</v>
      </c>
      <c r="C676" s="2">
        <v>1</v>
      </c>
      <c r="D676" s="2">
        <v>1</v>
      </c>
      <c r="E676" s="2">
        <v>1</v>
      </c>
      <c r="F676" s="2">
        <v>4</v>
      </c>
      <c r="G676" s="3">
        <v>39</v>
      </c>
      <c r="H676" s="2">
        <v>20</v>
      </c>
      <c r="I676" s="2">
        <v>0</v>
      </c>
    </row>
    <row r="677" spans="1:9" x14ac:dyDescent="0.25">
      <c r="A677" s="2">
        <v>1</v>
      </c>
      <c r="B677" s="2">
        <v>52</v>
      </c>
      <c r="C677" s="2">
        <v>1</v>
      </c>
      <c r="D677" s="2">
        <v>1</v>
      </c>
      <c r="E677" s="2">
        <v>1</v>
      </c>
      <c r="F677" s="2">
        <v>5</v>
      </c>
      <c r="G677" s="3">
        <v>21</v>
      </c>
      <c r="H677" s="2">
        <v>16</v>
      </c>
      <c r="I677" s="2">
        <v>0</v>
      </c>
    </row>
    <row r="678" spans="1:9" x14ac:dyDescent="0.25">
      <c r="A678" s="2">
        <v>1</v>
      </c>
      <c r="B678" s="2">
        <v>45</v>
      </c>
      <c r="C678" s="2">
        <v>1</v>
      </c>
      <c r="D678" s="2">
        <v>1</v>
      </c>
      <c r="E678" s="2">
        <v>1</v>
      </c>
      <c r="F678" s="2">
        <v>4</v>
      </c>
      <c r="G678" s="3">
        <v>218</v>
      </c>
      <c r="H678" s="2">
        <v>18</v>
      </c>
      <c r="I678" s="2">
        <v>0</v>
      </c>
    </row>
    <row r="679" spans="1:9" x14ac:dyDescent="0.25">
      <c r="A679" s="2">
        <v>1</v>
      </c>
      <c r="B679" s="2">
        <v>58</v>
      </c>
      <c r="C679" s="2">
        <v>1</v>
      </c>
      <c r="D679" s="2">
        <v>1</v>
      </c>
      <c r="E679" s="2">
        <v>1</v>
      </c>
      <c r="F679" s="2">
        <v>3</v>
      </c>
      <c r="G679" s="3">
        <v>39</v>
      </c>
      <c r="H679" s="2">
        <v>20</v>
      </c>
      <c r="I679" s="2">
        <v>0</v>
      </c>
    </row>
    <row r="680" spans="1:9" x14ac:dyDescent="0.25">
      <c r="A680" s="2">
        <v>1</v>
      </c>
      <c r="B680" s="2">
        <v>59</v>
      </c>
      <c r="C680" s="2">
        <v>1</v>
      </c>
      <c r="D680" s="2">
        <v>1</v>
      </c>
      <c r="E680" s="2">
        <v>1</v>
      </c>
      <c r="F680" s="2">
        <v>2</v>
      </c>
      <c r="G680" s="3">
        <v>132</v>
      </c>
      <c r="H680" s="2">
        <v>16</v>
      </c>
      <c r="I680" s="2">
        <v>0</v>
      </c>
    </row>
    <row r="681" spans="1:9" x14ac:dyDescent="0.25">
      <c r="A681" s="2">
        <v>0</v>
      </c>
      <c r="B681" s="2">
        <v>41</v>
      </c>
      <c r="C681" s="2">
        <v>1</v>
      </c>
      <c r="D681" s="2">
        <v>1</v>
      </c>
      <c r="E681" s="2">
        <v>1</v>
      </c>
      <c r="F681" s="2">
        <v>3</v>
      </c>
      <c r="G681" s="3">
        <v>85</v>
      </c>
      <c r="H681" s="2">
        <v>20</v>
      </c>
      <c r="I681" s="2">
        <v>1</v>
      </c>
    </row>
    <row r="682" spans="1:9" x14ac:dyDescent="0.25">
      <c r="A682" s="2">
        <v>0</v>
      </c>
      <c r="B682" s="2">
        <v>37</v>
      </c>
      <c r="C682" s="2">
        <v>1</v>
      </c>
      <c r="D682" s="2">
        <v>1</v>
      </c>
      <c r="E682" s="2">
        <v>1</v>
      </c>
      <c r="F682" s="2">
        <v>4</v>
      </c>
      <c r="G682" s="3">
        <v>76</v>
      </c>
      <c r="H682" s="2">
        <v>18</v>
      </c>
      <c r="I682" s="2">
        <v>1</v>
      </c>
    </row>
    <row r="683" spans="1:9" x14ac:dyDescent="0.25">
      <c r="A683" s="2">
        <v>1</v>
      </c>
      <c r="B683" s="2">
        <v>74</v>
      </c>
      <c r="C683" s="2">
        <v>1</v>
      </c>
      <c r="D683" s="2">
        <v>1</v>
      </c>
      <c r="E683" s="2">
        <v>1</v>
      </c>
      <c r="F683" s="2">
        <v>4</v>
      </c>
      <c r="G683" s="3">
        <v>21</v>
      </c>
      <c r="H683" s="2">
        <v>20</v>
      </c>
      <c r="I683" s="2">
        <v>0</v>
      </c>
    </row>
    <row r="684" spans="1:9" x14ac:dyDescent="0.25">
      <c r="A684" s="2">
        <v>0</v>
      </c>
      <c r="B684" s="2">
        <v>39</v>
      </c>
      <c r="C684" s="2">
        <v>1</v>
      </c>
      <c r="D684" s="2">
        <v>1</v>
      </c>
      <c r="E684" s="2">
        <v>1</v>
      </c>
      <c r="F684" s="2">
        <v>7</v>
      </c>
      <c r="G684" s="3">
        <v>144</v>
      </c>
      <c r="H684" s="2">
        <v>18</v>
      </c>
      <c r="I684" s="2">
        <v>1</v>
      </c>
    </row>
    <row r="685" spans="1:9" x14ac:dyDescent="0.25">
      <c r="A685" s="2">
        <v>0</v>
      </c>
      <c r="B685" s="2">
        <v>46</v>
      </c>
      <c r="C685" s="2">
        <v>0</v>
      </c>
      <c r="D685" s="2">
        <v>1</v>
      </c>
      <c r="E685" s="2">
        <v>1</v>
      </c>
      <c r="F685" s="2">
        <v>6</v>
      </c>
      <c r="G685" s="3">
        <v>114</v>
      </c>
      <c r="H685" s="2">
        <v>8</v>
      </c>
      <c r="I685" s="2">
        <v>1</v>
      </c>
    </row>
    <row r="686" spans="1:9" x14ac:dyDescent="0.25">
      <c r="A686" s="2">
        <v>0</v>
      </c>
      <c r="B686" s="2">
        <v>50</v>
      </c>
      <c r="C686" s="2">
        <v>1</v>
      </c>
      <c r="D686" s="2">
        <v>1</v>
      </c>
      <c r="E686" s="2">
        <v>1</v>
      </c>
      <c r="F686" s="2">
        <v>5</v>
      </c>
      <c r="G686" s="3">
        <v>13</v>
      </c>
      <c r="H686" s="2">
        <v>20</v>
      </c>
      <c r="I686" s="2">
        <v>1</v>
      </c>
    </row>
    <row r="687" spans="1:9" x14ac:dyDescent="0.25">
      <c r="A687" s="2">
        <v>0</v>
      </c>
      <c r="B687" s="2">
        <v>62</v>
      </c>
      <c r="C687" s="2">
        <v>0</v>
      </c>
      <c r="D687" s="2">
        <v>1</v>
      </c>
      <c r="E687" s="2">
        <v>1</v>
      </c>
      <c r="F687" s="2">
        <v>5</v>
      </c>
      <c r="G687" s="3">
        <v>64</v>
      </c>
      <c r="H687" s="2">
        <v>8</v>
      </c>
      <c r="I687" s="2">
        <v>1</v>
      </c>
    </row>
    <row r="688" spans="1:9" x14ac:dyDescent="0.25">
      <c r="A688" s="2">
        <v>1</v>
      </c>
      <c r="B688" s="2">
        <v>43</v>
      </c>
      <c r="C688" s="2">
        <v>1</v>
      </c>
      <c r="D688" s="2">
        <v>1</v>
      </c>
      <c r="E688" s="2">
        <v>1</v>
      </c>
      <c r="F688" s="2">
        <v>2</v>
      </c>
      <c r="G688" s="3">
        <v>66</v>
      </c>
      <c r="H688" s="2">
        <v>9</v>
      </c>
      <c r="I688" s="2">
        <v>1</v>
      </c>
    </row>
    <row r="689" spans="1:9" x14ac:dyDescent="0.25">
      <c r="A689" s="2">
        <v>1</v>
      </c>
      <c r="B689" s="2">
        <v>31</v>
      </c>
      <c r="C689" s="2">
        <v>1</v>
      </c>
      <c r="D689" s="2">
        <v>0</v>
      </c>
      <c r="E689" s="2">
        <v>1</v>
      </c>
      <c r="F689" s="2">
        <v>3</v>
      </c>
      <c r="G689" s="3">
        <v>79</v>
      </c>
      <c r="H689" s="2">
        <v>15</v>
      </c>
      <c r="I689" s="2">
        <v>1</v>
      </c>
    </row>
    <row r="690" spans="1:9" x14ac:dyDescent="0.25">
      <c r="A690" s="2">
        <v>0</v>
      </c>
      <c r="B690" s="2">
        <v>70</v>
      </c>
      <c r="C690" s="2">
        <v>1</v>
      </c>
      <c r="D690" s="2">
        <v>1</v>
      </c>
      <c r="E690" s="2">
        <v>1</v>
      </c>
      <c r="F690" s="2">
        <v>2</v>
      </c>
      <c r="G690" s="3">
        <v>68</v>
      </c>
      <c r="H690" s="2">
        <v>20</v>
      </c>
      <c r="I690" s="2">
        <v>1</v>
      </c>
    </row>
    <row r="691" spans="1:9" x14ac:dyDescent="0.25">
      <c r="A691" s="2">
        <v>0</v>
      </c>
      <c r="B691" s="2">
        <v>55</v>
      </c>
      <c r="C691" s="2">
        <v>1</v>
      </c>
      <c r="D691" s="2">
        <v>1</v>
      </c>
      <c r="E691" s="2">
        <v>1</v>
      </c>
      <c r="F691" s="2">
        <v>3</v>
      </c>
      <c r="G691" s="3">
        <v>489</v>
      </c>
      <c r="H691" s="2">
        <v>18</v>
      </c>
      <c r="I691" s="2">
        <v>0</v>
      </c>
    </row>
    <row r="692" spans="1:9" x14ac:dyDescent="0.25">
      <c r="A692" s="2">
        <v>1</v>
      </c>
      <c r="B692" s="2">
        <v>63</v>
      </c>
      <c r="C692" s="2">
        <v>1</v>
      </c>
      <c r="D692" s="2">
        <v>1</v>
      </c>
      <c r="E692" s="2">
        <v>0</v>
      </c>
      <c r="F692" s="2">
        <v>1</v>
      </c>
      <c r="G692" s="3">
        <v>55</v>
      </c>
      <c r="H692" s="2">
        <v>20</v>
      </c>
      <c r="I692" s="2">
        <v>0</v>
      </c>
    </row>
    <row r="693" spans="1:9" x14ac:dyDescent="0.25">
      <c r="A693" s="2">
        <v>0</v>
      </c>
      <c r="B693" s="2">
        <v>46</v>
      </c>
      <c r="C693" s="2">
        <v>1</v>
      </c>
      <c r="D693" s="2">
        <v>1</v>
      </c>
      <c r="E693" s="2">
        <v>1</v>
      </c>
      <c r="F693" s="2">
        <v>3</v>
      </c>
      <c r="G693" s="3">
        <v>133</v>
      </c>
      <c r="H693" s="2">
        <v>9</v>
      </c>
      <c r="I693" s="2">
        <v>0</v>
      </c>
    </row>
    <row r="694" spans="1:9" x14ac:dyDescent="0.25">
      <c r="A694" s="2">
        <v>1</v>
      </c>
      <c r="B694" s="2">
        <v>48</v>
      </c>
      <c r="C694" s="2">
        <v>1</v>
      </c>
      <c r="D694" s="2">
        <v>1</v>
      </c>
      <c r="E694" s="2">
        <v>1</v>
      </c>
      <c r="F694" s="2">
        <v>2</v>
      </c>
      <c r="G694" s="3">
        <v>40</v>
      </c>
      <c r="H694" s="2">
        <v>18</v>
      </c>
      <c r="I694" s="2">
        <v>0</v>
      </c>
    </row>
    <row r="695" spans="1:9" x14ac:dyDescent="0.25">
      <c r="A695" s="2">
        <v>0</v>
      </c>
      <c r="B695" s="2">
        <v>55</v>
      </c>
      <c r="C695" s="2">
        <v>1</v>
      </c>
      <c r="D695" s="2">
        <v>1</v>
      </c>
      <c r="E695" s="2">
        <v>1</v>
      </c>
      <c r="F695" s="2">
        <v>4</v>
      </c>
      <c r="G695" s="3">
        <v>120</v>
      </c>
      <c r="H695" s="2">
        <v>20</v>
      </c>
      <c r="I695" s="2">
        <v>1</v>
      </c>
    </row>
    <row r="696" spans="1:9" x14ac:dyDescent="0.25">
      <c r="A696" s="2">
        <v>0</v>
      </c>
      <c r="B696" s="2">
        <v>52</v>
      </c>
      <c r="C696" s="2">
        <v>0</v>
      </c>
      <c r="D696" s="2">
        <v>1</v>
      </c>
      <c r="E696" s="2">
        <v>1</v>
      </c>
      <c r="F696" s="2">
        <v>3</v>
      </c>
      <c r="G696" s="3">
        <v>5</v>
      </c>
      <c r="H696" s="2">
        <v>12</v>
      </c>
      <c r="I696" s="2">
        <v>1</v>
      </c>
    </row>
    <row r="697" spans="1:9" x14ac:dyDescent="0.25">
      <c r="A697" s="2">
        <v>0</v>
      </c>
      <c r="B697" s="2">
        <v>49</v>
      </c>
      <c r="C697" s="2">
        <v>1</v>
      </c>
      <c r="D697" s="2">
        <v>0</v>
      </c>
      <c r="E697" s="2">
        <v>1</v>
      </c>
      <c r="F697" s="2">
        <v>5</v>
      </c>
      <c r="G697" s="3">
        <v>69</v>
      </c>
      <c r="H697" s="2">
        <v>18</v>
      </c>
      <c r="I697" s="2">
        <v>1</v>
      </c>
    </row>
    <row r="698" spans="1:9" x14ac:dyDescent="0.25">
      <c r="A698" s="2">
        <v>0</v>
      </c>
      <c r="B698" s="2">
        <v>65</v>
      </c>
      <c r="C698" s="2">
        <v>0</v>
      </c>
      <c r="D698" s="2">
        <v>1</v>
      </c>
      <c r="E698" s="2">
        <v>1</v>
      </c>
      <c r="F698" s="2">
        <v>5</v>
      </c>
      <c r="G698" s="3">
        <v>175</v>
      </c>
      <c r="H698" s="2">
        <v>20</v>
      </c>
      <c r="I698" s="2">
        <v>1</v>
      </c>
    </row>
    <row r="699" spans="1:9" x14ac:dyDescent="0.25">
      <c r="A699" s="2">
        <v>1</v>
      </c>
      <c r="B699" s="2">
        <v>34</v>
      </c>
      <c r="C699" s="2">
        <v>1</v>
      </c>
      <c r="D699" s="2">
        <v>1</v>
      </c>
      <c r="E699" s="2">
        <v>1</v>
      </c>
      <c r="F699" s="2">
        <v>4</v>
      </c>
      <c r="G699" s="3">
        <v>167</v>
      </c>
      <c r="H699" s="2">
        <v>15</v>
      </c>
      <c r="I699" s="2">
        <v>1</v>
      </c>
    </row>
    <row r="700" spans="1:9" x14ac:dyDescent="0.25">
      <c r="A700" s="2">
        <v>0</v>
      </c>
      <c r="B700" s="2">
        <v>41</v>
      </c>
      <c r="C700" s="2">
        <v>1</v>
      </c>
      <c r="D700" s="2">
        <v>1</v>
      </c>
      <c r="E700" s="2">
        <v>1</v>
      </c>
      <c r="F700" s="2">
        <v>3</v>
      </c>
      <c r="G700" s="3">
        <v>144</v>
      </c>
      <c r="H700" s="2">
        <v>12</v>
      </c>
      <c r="I700" s="2">
        <v>1</v>
      </c>
    </row>
    <row r="701" spans="1:9" x14ac:dyDescent="0.25">
      <c r="A701" s="2">
        <v>0</v>
      </c>
      <c r="B701" s="2">
        <v>61</v>
      </c>
      <c r="C701" s="2">
        <v>1</v>
      </c>
      <c r="D701" s="2">
        <v>0</v>
      </c>
      <c r="E701" s="2">
        <v>0</v>
      </c>
      <c r="F701" s="2">
        <v>1</v>
      </c>
      <c r="G701" s="3">
        <v>133</v>
      </c>
      <c r="H701" s="2">
        <v>8</v>
      </c>
      <c r="I701" s="2">
        <v>0</v>
      </c>
    </row>
    <row r="702" spans="1:9" x14ac:dyDescent="0.25">
      <c r="A702" s="2">
        <v>0</v>
      </c>
      <c r="B702" s="2">
        <v>45</v>
      </c>
      <c r="C702" s="2">
        <v>1</v>
      </c>
      <c r="D702" s="2">
        <v>0</v>
      </c>
      <c r="E702" s="2">
        <v>1</v>
      </c>
      <c r="F702" s="2">
        <v>4</v>
      </c>
      <c r="G702" s="3">
        <v>186</v>
      </c>
      <c r="H702" s="2">
        <v>15</v>
      </c>
      <c r="I702" s="2">
        <v>0</v>
      </c>
    </row>
    <row r="703" spans="1:9" x14ac:dyDescent="0.25">
      <c r="A703" s="2">
        <v>0</v>
      </c>
      <c r="B703" s="2">
        <v>53</v>
      </c>
      <c r="C703" s="2">
        <v>1</v>
      </c>
      <c r="D703" s="2">
        <v>1</v>
      </c>
      <c r="E703" s="2">
        <v>1</v>
      </c>
      <c r="F703" s="2">
        <v>6</v>
      </c>
      <c r="G703" s="3">
        <v>56</v>
      </c>
      <c r="H703" s="2">
        <v>20</v>
      </c>
      <c r="I703" s="2">
        <v>1</v>
      </c>
    </row>
    <row r="704" spans="1:9" x14ac:dyDescent="0.25">
      <c r="A704" s="2">
        <v>0</v>
      </c>
      <c r="B704" s="2">
        <v>42</v>
      </c>
      <c r="C704" s="2">
        <v>1</v>
      </c>
      <c r="D704" s="2">
        <v>1</v>
      </c>
      <c r="E704" s="2">
        <v>1</v>
      </c>
      <c r="F704" s="2">
        <v>5</v>
      </c>
      <c r="G704" s="3">
        <v>256</v>
      </c>
      <c r="H704" s="2">
        <v>18</v>
      </c>
      <c r="I704" s="2">
        <v>1</v>
      </c>
    </row>
    <row r="705" spans="1:9" x14ac:dyDescent="0.25">
      <c r="A705" s="2">
        <v>0</v>
      </c>
      <c r="B705" s="2">
        <v>44</v>
      </c>
      <c r="C705" s="2">
        <v>1</v>
      </c>
      <c r="D705" s="2">
        <v>1</v>
      </c>
      <c r="E705" s="2">
        <v>1</v>
      </c>
      <c r="F705" s="2">
        <v>4</v>
      </c>
      <c r="G705" s="3">
        <v>90</v>
      </c>
      <c r="H705" s="2">
        <v>12</v>
      </c>
      <c r="I705" s="2">
        <v>1</v>
      </c>
    </row>
    <row r="706" spans="1:9" x14ac:dyDescent="0.25">
      <c r="A706" s="2">
        <v>0</v>
      </c>
      <c r="B706" s="2">
        <v>59</v>
      </c>
      <c r="C706" s="2">
        <v>1</v>
      </c>
      <c r="D706" s="2">
        <v>0</v>
      </c>
      <c r="E706" s="2">
        <v>1</v>
      </c>
      <c r="F706" s="2">
        <v>4</v>
      </c>
      <c r="G706" s="3">
        <v>43</v>
      </c>
      <c r="H706" s="2">
        <v>20</v>
      </c>
      <c r="I706" s="2">
        <v>1</v>
      </c>
    </row>
    <row r="707" spans="1:9" x14ac:dyDescent="0.25">
      <c r="A707" s="2">
        <v>1</v>
      </c>
      <c r="B707" s="2">
        <v>49</v>
      </c>
      <c r="C707" s="2">
        <v>1</v>
      </c>
      <c r="D707" s="2">
        <v>1</v>
      </c>
      <c r="E707" s="2">
        <v>0</v>
      </c>
      <c r="F707" s="2">
        <v>3</v>
      </c>
      <c r="G707" s="3">
        <v>39</v>
      </c>
      <c r="H707" s="2">
        <v>18</v>
      </c>
      <c r="I707" s="2">
        <v>0</v>
      </c>
    </row>
    <row r="708" spans="1:9" x14ac:dyDescent="0.25">
      <c r="A708" s="2">
        <v>0</v>
      </c>
      <c r="B708" s="2">
        <v>50</v>
      </c>
      <c r="C708" s="2">
        <v>1</v>
      </c>
      <c r="D708" s="2">
        <v>1</v>
      </c>
      <c r="E708" s="2">
        <v>1</v>
      </c>
      <c r="F708" s="2">
        <v>5</v>
      </c>
      <c r="G708" s="3">
        <v>494</v>
      </c>
      <c r="H708" s="2">
        <v>18</v>
      </c>
      <c r="I708" s="2">
        <v>1</v>
      </c>
    </row>
    <row r="709" spans="1:9" x14ac:dyDescent="0.25">
      <c r="A709" s="2">
        <v>0</v>
      </c>
      <c r="B709" s="2">
        <v>46</v>
      </c>
      <c r="C709" s="2">
        <v>1</v>
      </c>
      <c r="D709" s="2">
        <v>1</v>
      </c>
      <c r="E709" s="2">
        <v>1</v>
      </c>
      <c r="F709" s="2">
        <v>5</v>
      </c>
      <c r="G709" s="3">
        <v>89</v>
      </c>
      <c r="H709" s="2">
        <v>12</v>
      </c>
      <c r="I709" s="2">
        <v>1</v>
      </c>
    </row>
    <row r="710" spans="1:9" x14ac:dyDescent="0.25">
      <c r="A710" s="2">
        <v>0</v>
      </c>
      <c r="B710" s="2">
        <v>36</v>
      </c>
      <c r="C710" s="2">
        <v>1</v>
      </c>
      <c r="D710" s="2">
        <v>1</v>
      </c>
      <c r="E710" s="2">
        <v>1</v>
      </c>
      <c r="F710" s="2">
        <v>2</v>
      </c>
      <c r="G710" s="3">
        <v>136</v>
      </c>
      <c r="H710" s="2">
        <v>8</v>
      </c>
      <c r="I710" s="2">
        <v>0</v>
      </c>
    </row>
    <row r="711" spans="1:9" x14ac:dyDescent="0.25">
      <c r="A711" s="2">
        <v>1</v>
      </c>
      <c r="B711" s="2">
        <v>50</v>
      </c>
      <c r="C711" s="2">
        <v>1</v>
      </c>
      <c r="D711" s="2">
        <v>1</v>
      </c>
      <c r="E711" s="2">
        <v>1</v>
      </c>
      <c r="F711" s="2">
        <v>4</v>
      </c>
      <c r="G711" s="3">
        <v>84</v>
      </c>
      <c r="H711" s="2">
        <v>15</v>
      </c>
      <c r="I711" s="2">
        <v>1</v>
      </c>
    </row>
    <row r="712" spans="1:9" x14ac:dyDescent="0.25">
      <c r="A712" s="2">
        <v>0</v>
      </c>
      <c r="B712" s="2">
        <v>43</v>
      </c>
      <c r="C712" s="2">
        <v>1</v>
      </c>
      <c r="D712" s="2">
        <v>1</v>
      </c>
      <c r="E712" s="2">
        <v>1</v>
      </c>
      <c r="F712" s="2">
        <v>3</v>
      </c>
      <c r="G712" s="3">
        <v>124</v>
      </c>
      <c r="H712" s="2">
        <v>18</v>
      </c>
      <c r="I712" s="2">
        <v>1</v>
      </c>
    </row>
    <row r="713" spans="1:9" x14ac:dyDescent="0.25">
      <c r="A713" s="2">
        <v>0</v>
      </c>
      <c r="B713" s="2">
        <v>50</v>
      </c>
      <c r="C713" s="2">
        <v>0</v>
      </c>
      <c r="D713" s="2">
        <v>1</v>
      </c>
      <c r="E713" s="2">
        <v>1</v>
      </c>
      <c r="F713" s="2">
        <v>2</v>
      </c>
      <c r="G713" s="3">
        <v>83</v>
      </c>
      <c r="H713" s="2">
        <v>20</v>
      </c>
      <c r="I713" s="2">
        <v>1</v>
      </c>
    </row>
    <row r="714" spans="1:9" x14ac:dyDescent="0.25">
      <c r="A714" s="2">
        <v>0</v>
      </c>
      <c r="B714" s="2">
        <v>47</v>
      </c>
      <c r="C714" s="2">
        <v>1</v>
      </c>
      <c r="D714" s="2">
        <v>0</v>
      </c>
      <c r="E714" s="2">
        <v>1</v>
      </c>
      <c r="F714" s="2">
        <v>2</v>
      </c>
      <c r="G714" s="3">
        <v>72</v>
      </c>
      <c r="H714" s="2">
        <v>20</v>
      </c>
      <c r="I714" s="2">
        <v>0</v>
      </c>
    </row>
    <row r="715" spans="1:9" x14ac:dyDescent="0.25">
      <c r="A715" s="2">
        <v>1</v>
      </c>
      <c r="B715" s="2">
        <v>65</v>
      </c>
      <c r="C715" s="2">
        <v>1</v>
      </c>
      <c r="D715" s="2">
        <v>1</v>
      </c>
      <c r="E715" s="2">
        <v>1</v>
      </c>
      <c r="F715" s="2">
        <v>2</v>
      </c>
      <c r="G715" s="3">
        <v>62</v>
      </c>
      <c r="H715" s="2">
        <v>20</v>
      </c>
      <c r="I715" s="2">
        <v>0</v>
      </c>
    </row>
    <row r="716" spans="1:9" x14ac:dyDescent="0.25">
      <c r="A716" s="2">
        <v>0</v>
      </c>
      <c r="B716" s="2">
        <v>39</v>
      </c>
      <c r="C716" s="2">
        <v>1</v>
      </c>
      <c r="D716" s="2">
        <v>1</v>
      </c>
      <c r="E716" s="2">
        <v>1</v>
      </c>
      <c r="F716" s="2">
        <v>7</v>
      </c>
      <c r="G716" s="3">
        <v>323</v>
      </c>
      <c r="H716" s="2">
        <v>8</v>
      </c>
      <c r="I716" s="2">
        <v>0</v>
      </c>
    </row>
    <row r="717" spans="1:9" x14ac:dyDescent="0.25">
      <c r="A717" s="2">
        <v>0</v>
      </c>
      <c r="B717" s="2">
        <v>42</v>
      </c>
      <c r="C717" s="2">
        <v>1</v>
      </c>
      <c r="D717" s="2">
        <v>1</v>
      </c>
      <c r="E717" s="2">
        <v>1</v>
      </c>
      <c r="F717" s="2">
        <v>2</v>
      </c>
      <c r="G717" s="3">
        <v>5</v>
      </c>
      <c r="H717" s="2">
        <v>8</v>
      </c>
      <c r="I717" s="2">
        <v>1</v>
      </c>
    </row>
    <row r="718" spans="1:9" x14ac:dyDescent="0.25">
      <c r="A718" s="2">
        <v>0</v>
      </c>
      <c r="B718" s="2">
        <v>43</v>
      </c>
      <c r="C718" s="2">
        <v>1</v>
      </c>
      <c r="D718" s="2">
        <v>1</v>
      </c>
      <c r="E718" s="2">
        <v>1</v>
      </c>
      <c r="F718" s="2">
        <v>3</v>
      </c>
      <c r="G718" s="3">
        <v>5</v>
      </c>
      <c r="H718" s="2">
        <v>20</v>
      </c>
      <c r="I718" s="2">
        <v>1</v>
      </c>
    </row>
    <row r="719" spans="1:9" x14ac:dyDescent="0.25">
      <c r="A719" s="2">
        <v>1</v>
      </c>
      <c r="B719" s="2">
        <v>52</v>
      </c>
      <c r="C719" s="2">
        <v>1</v>
      </c>
      <c r="D719" s="2">
        <v>1</v>
      </c>
      <c r="E719" s="2">
        <v>1</v>
      </c>
      <c r="F719" s="2">
        <v>3</v>
      </c>
      <c r="G719" s="3">
        <v>79</v>
      </c>
      <c r="H719" s="2">
        <v>18</v>
      </c>
      <c r="I719" s="2">
        <v>0</v>
      </c>
    </row>
    <row r="720" spans="1:9" x14ac:dyDescent="0.25">
      <c r="A720" s="2">
        <v>0</v>
      </c>
      <c r="B720" s="2">
        <v>33</v>
      </c>
      <c r="C720" s="2">
        <v>1</v>
      </c>
      <c r="D720" s="2">
        <v>1</v>
      </c>
      <c r="E720" s="2">
        <v>1</v>
      </c>
      <c r="F720" s="2">
        <v>6</v>
      </c>
      <c r="G720" s="3">
        <v>99</v>
      </c>
      <c r="H720" s="2">
        <v>12</v>
      </c>
      <c r="I720" s="2">
        <v>0</v>
      </c>
    </row>
    <row r="721" spans="1:9" x14ac:dyDescent="0.25">
      <c r="A721" s="2">
        <v>0</v>
      </c>
      <c r="B721" s="2">
        <v>42</v>
      </c>
      <c r="C721" s="2">
        <v>1</v>
      </c>
      <c r="D721" s="2">
        <v>1</v>
      </c>
      <c r="E721" s="2">
        <v>1</v>
      </c>
      <c r="F721" s="2">
        <v>4</v>
      </c>
      <c r="G721" s="3">
        <v>142</v>
      </c>
      <c r="H721" s="2">
        <v>18</v>
      </c>
      <c r="I721" s="2">
        <v>1</v>
      </c>
    </row>
    <row r="722" spans="1:9" x14ac:dyDescent="0.25">
      <c r="A722" s="2">
        <v>0</v>
      </c>
      <c r="B722" s="2">
        <v>47</v>
      </c>
      <c r="C722" s="2">
        <v>1</v>
      </c>
      <c r="D722" s="2">
        <v>1</v>
      </c>
      <c r="E722" s="2">
        <v>1</v>
      </c>
      <c r="F722" s="2">
        <v>3</v>
      </c>
      <c r="G722" s="3">
        <v>134</v>
      </c>
      <c r="H722" s="2">
        <v>18</v>
      </c>
      <c r="I722" s="2">
        <v>1</v>
      </c>
    </row>
    <row r="723" spans="1:9" x14ac:dyDescent="0.25">
      <c r="A723" s="2">
        <v>1</v>
      </c>
      <c r="B723" s="2">
        <v>37</v>
      </c>
      <c r="C723" s="2">
        <v>1</v>
      </c>
      <c r="D723" s="2">
        <v>0</v>
      </c>
      <c r="E723" s="2">
        <v>1</v>
      </c>
      <c r="F723" s="2">
        <v>2</v>
      </c>
      <c r="G723" s="3">
        <v>57</v>
      </c>
      <c r="H723" s="2">
        <v>15</v>
      </c>
      <c r="I723" s="2">
        <v>0</v>
      </c>
    </row>
    <row r="724" spans="1:9" x14ac:dyDescent="0.25">
      <c r="A724" s="2">
        <v>0</v>
      </c>
      <c r="B724" s="2">
        <v>52</v>
      </c>
      <c r="C724" s="2">
        <v>1</v>
      </c>
      <c r="D724" s="2">
        <v>1</v>
      </c>
      <c r="E724" s="2">
        <v>1</v>
      </c>
      <c r="F724" s="2">
        <v>4</v>
      </c>
      <c r="G724" s="3">
        <v>121.5</v>
      </c>
      <c r="H724" s="2">
        <v>20</v>
      </c>
      <c r="I724" s="2">
        <v>1</v>
      </c>
    </row>
    <row r="725" spans="1:9" x14ac:dyDescent="0.25">
      <c r="A725" s="2">
        <v>1</v>
      </c>
      <c r="B725" s="2">
        <v>50</v>
      </c>
      <c r="C725" s="2">
        <v>1</v>
      </c>
      <c r="D725" s="2">
        <v>1</v>
      </c>
      <c r="E725" s="2">
        <v>0</v>
      </c>
      <c r="F725" s="2">
        <v>1</v>
      </c>
      <c r="G725" s="3">
        <v>72</v>
      </c>
      <c r="H725" s="2">
        <v>18</v>
      </c>
      <c r="I725" s="2">
        <v>0</v>
      </c>
    </row>
    <row r="726" spans="1:9" x14ac:dyDescent="0.25">
      <c r="A726" s="2">
        <v>0</v>
      </c>
      <c r="B726" s="2">
        <v>36</v>
      </c>
      <c r="C726" s="2">
        <v>0</v>
      </c>
      <c r="D726" s="2">
        <v>0</v>
      </c>
      <c r="E726" s="2">
        <v>0</v>
      </c>
      <c r="F726" s="2">
        <v>2</v>
      </c>
      <c r="G726" s="3">
        <v>40</v>
      </c>
      <c r="H726" s="2">
        <v>18</v>
      </c>
      <c r="I726" s="2">
        <v>0</v>
      </c>
    </row>
    <row r="727" spans="1:9" x14ac:dyDescent="0.25">
      <c r="A727" s="2">
        <v>0</v>
      </c>
      <c r="B727" s="2">
        <v>49</v>
      </c>
      <c r="C727" s="2">
        <v>1</v>
      </c>
      <c r="D727" s="2">
        <v>1</v>
      </c>
      <c r="E727" s="2">
        <v>1</v>
      </c>
      <c r="F727" s="2">
        <v>6</v>
      </c>
      <c r="G727" s="3">
        <v>102</v>
      </c>
      <c r="H727" s="2">
        <v>20</v>
      </c>
      <c r="I727" s="2">
        <v>1</v>
      </c>
    </row>
    <row r="728" spans="1:9" x14ac:dyDescent="0.25">
      <c r="A728" s="2">
        <v>1</v>
      </c>
      <c r="B728" s="2">
        <v>42</v>
      </c>
      <c r="C728" s="2">
        <v>0</v>
      </c>
      <c r="D728" s="2">
        <v>1</v>
      </c>
      <c r="E728" s="2">
        <v>1</v>
      </c>
      <c r="F728" s="2">
        <v>6</v>
      </c>
      <c r="G728" s="3">
        <v>41</v>
      </c>
      <c r="H728" s="2">
        <v>18</v>
      </c>
      <c r="I728" s="2">
        <v>0</v>
      </c>
    </row>
    <row r="729" spans="1:9" x14ac:dyDescent="0.25">
      <c r="A729" s="2">
        <v>0</v>
      </c>
      <c r="B729" s="2">
        <v>58</v>
      </c>
      <c r="C729" s="2">
        <v>1</v>
      </c>
      <c r="D729" s="2">
        <v>0</v>
      </c>
      <c r="E729" s="2">
        <v>1</v>
      </c>
      <c r="F729" s="2">
        <v>4</v>
      </c>
      <c r="G729" s="3">
        <v>14</v>
      </c>
      <c r="H729" s="2">
        <v>8</v>
      </c>
      <c r="I729" s="2">
        <v>0</v>
      </c>
    </row>
    <row r="730" spans="1:9" x14ac:dyDescent="0.25">
      <c r="A730" s="2">
        <v>0</v>
      </c>
      <c r="B730" s="2">
        <v>50</v>
      </c>
      <c r="C730" s="2">
        <v>0</v>
      </c>
      <c r="D730" s="2">
        <v>1</v>
      </c>
      <c r="E730" s="2">
        <v>1</v>
      </c>
      <c r="F730" s="2">
        <v>5</v>
      </c>
      <c r="G730" s="3">
        <v>99</v>
      </c>
      <c r="H730" s="2">
        <v>18</v>
      </c>
      <c r="I730" s="2">
        <v>1</v>
      </c>
    </row>
    <row r="731" spans="1:9" x14ac:dyDescent="0.25">
      <c r="A731" s="2">
        <v>1</v>
      </c>
      <c r="B731" s="2">
        <v>45</v>
      </c>
      <c r="C731" s="2">
        <v>1</v>
      </c>
      <c r="D731" s="2">
        <v>1</v>
      </c>
      <c r="E731" s="2">
        <v>1</v>
      </c>
      <c r="F731" s="2">
        <v>3</v>
      </c>
      <c r="G731" s="3">
        <v>91</v>
      </c>
      <c r="H731" s="2">
        <v>20</v>
      </c>
      <c r="I731" s="2">
        <v>0</v>
      </c>
    </row>
    <row r="732" spans="1:9" x14ac:dyDescent="0.25">
      <c r="A732" s="2">
        <v>1</v>
      </c>
      <c r="B732" s="2">
        <v>48</v>
      </c>
      <c r="C732" s="2">
        <v>1</v>
      </c>
      <c r="D732" s="2">
        <v>1</v>
      </c>
      <c r="E732" s="2">
        <v>1</v>
      </c>
      <c r="F732" s="2">
        <v>6</v>
      </c>
      <c r="G732" s="3">
        <v>124</v>
      </c>
      <c r="H732" s="2">
        <v>18</v>
      </c>
      <c r="I732" s="2">
        <v>0</v>
      </c>
    </row>
    <row r="733" spans="1:9" x14ac:dyDescent="0.25">
      <c r="A733" s="2">
        <v>0</v>
      </c>
      <c r="B733" s="2">
        <v>46</v>
      </c>
      <c r="C733" s="2">
        <v>1</v>
      </c>
      <c r="D733" s="2">
        <v>1</v>
      </c>
      <c r="E733" s="2">
        <v>0</v>
      </c>
      <c r="F733" s="2">
        <v>2</v>
      </c>
      <c r="G733" s="3">
        <v>88</v>
      </c>
      <c r="H733" s="2">
        <v>20</v>
      </c>
      <c r="I733" s="2">
        <v>1</v>
      </c>
    </row>
    <row r="734" spans="1:9" x14ac:dyDescent="0.25">
      <c r="A734" s="2">
        <v>0</v>
      </c>
      <c r="B734" s="2">
        <v>43</v>
      </c>
      <c r="C734" s="2">
        <v>1</v>
      </c>
      <c r="D734" s="2">
        <v>1</v>
      </c>
      <c r="E734" s="2">
        <v>1</v>
      </c>
      <c r="F734" s="2">
        <v>4</v>
      </c>
      <c r="G734" s="3">
        <v>71</v>
      </c>
      <c r="H734" s="2">
        <v>18</v>
      </c>
      <c r="I734" s="2">
        <v>1</v>
      </c>
    </row>
    <row r="735" spans="1:9" x14ac:dyDescent="0.25">
      <c r="A735" s="2">
        <v>0</v>
      </c>
      <c r="B735" s="2">
        <v>43</v>
      </c>
      <c r="C735" s="2">
        <v>1</v>
      </c>
      <c r="D735" s="2">
        <v>1</v>
      </c>
      <c r="E735" s="2">
        <v>1</v>
      </c>
      <c r="F735" s="2">
        <v>3</v>
      </c>
      <c r="G735" s="3">
        <v>78.5</v>
      </c>
      <c r="H735" s="2">
        <v>18</v>
      </c>
      <c r="I735" s="2">
        <v>1</v>
      </c>
    </row>
    <row r="736" spans="1:9" x14ac:dyDescent="0.25">
      <c r="A736" s="2">
        <v>0</v>
      </c>
      <c r="B736" s="2">
        <v>40</v>
      </c>
      <c r="C736" s="2">
        <v>1</v>
      </c>
      <c r="D736" s="2">
        <v>0</v>
      </c>
      <c r="E736" s="2">
        <v>1</v>
      </c>
      <c r="F736" s="2">
        <v>4</v>
      </c>
      <c r="G736" s="3">
        <v>204</v>
      </c>
      <c r="H736" s="2">
        <v>12</v>
      </c>
      <c r="I736" s="2">
        <v>1</v>
      </c>
    </row>
    <row r="737" spans="1:9" x14ac:dyDescent="0.25">
      <c r="A737" s="2">
        <v>0</v>
      </c>
      <c r="B737" s="2">
        <v>59</v>
      </c>
      <c r="C737" s="2">
        <v>1</v>
      </c>
      <c r="D737" s="2">
        <v>0</v>
      </c>
      <c r="E737" s="2">
        <v>1</v>
      </c>
      <c r="F737" s="2">
        <v>4</v>
      </c>
      <c r="G737" s="3">
        <v>90</v>
      </c>
      <c r="H737" s="2">
        <v>8</v>
      </c>
      <c r="I737" s="2">
        <v>0</v>
      </c>
    </row>
    <row r="738" spans="1:9" x14ac:dyDescent="0.25">
      <c r="A738" s="2">
        <v>0</v>
      </c>
      <c r="B738" s="2">
        <v>48</v>
      </c>
      <c r="C738" s="2">
        <v>0</v>
      </c>
      <c r="D738" s="2">
        <v>0</v>
      </c>
      <c r="E738" s="2">
        <v>1</v>
      </c>
      <c r="F738" s="2">
        <v>3</v>
      </c>
      <c r="G738" s="3">
        <v>17</v>
      </c>
      <c r="H738" s="2">
        <v>8</v>
      </c>
      <c r="I738" s="2">
        <v>1</v>
      </c>
    </row>
    <row r="739" spans="1:9" x14ac:dyDescent="0.25">
      <c r="A739" s="2">
        <v>0</v>
      </c>
      <c r="B739" s="2">
        <v>44</v>
      </c>
      <c r="C739" s="2">
        <v>1</v>
      </c>
      <c r="D739" s="2">
        <v>1</v>
      </c>
      <c r="E739" s="2">
        <v>1</v>
      </c>
      <c r="F739" s="2">
        <v>5</v>
      </c>
      <c r="G739" s="3">
        <v>455</v>
      </c>
      <c r="H739" s="2">
        <v>15</v>
      </c>
      <c r="I739" s="2">
        <v>1</v>
      </c>
    </row>
    <row r="740" spans="1:9" x14ac:dyDescent="0.25">
      <c r="A740" s="2">
        <v>0</v>
      </c>
      <c r="B740" s="2">
        <v>54</v>
      </c>
      <c r="C740" s="2">
        <v>1</v>
      </c>
      <c r="D740" s="2">
        <v>0</v>
      </c>
      <c r="E740" s="2">
        <v>1</v>
      </c>
      <c r="F740" s="2">
        <v>3</v>
      </c>
      <c r="G740" s="3">
        <v>175</v>
      </c>
      <c r="H740" s="2">
        <v>15</v>
      </c>
      <c r="I740" s="2">
        <v>0</v>
      </c>
    </row>
    <row r="741" spans="1:9" x14ac:dyDescent="0.25">
      <c r="A741" s="2">
        <v>0</v>
      </c>
      <c r="B741" s="2">
        <v>47</v>
      </c>
      <c r="C741" s="2">
        <v>1</v>
      </c>
      <c r="D741" s="2">
        <v>1</v>
      </c>
      <c r="E741" s="2">
        <v>1</v>
      </c>
      <c r="F741" s="2">
        <v>5</v>
      </c>
      <c r="G741" s="3">
        <v>84.5</v>
      </c>
      <c r="H741" s="2">
        <v>8</v>
      </c>
      <c r="I741" s="2">
        <v>1</v>
      </c>
    </row>
    <row r="742" spans="1:9" x14ac:dyDescent="0.25">
      <c r="A742" s="2">
        <v>0</v>
      </c>
      <c r="B742" s="2">
        <v>38</v>
      </c>
      <c r="C742" s="2">
        <v>1</v>
      </c>
      <c r="D742" s="2">
        <v>1</v>
      </c>
      <c r="E742" s="2">
        <v>1</v>
      </c>
      <c r="F742" s="2">
        <v>5</v>
      </c>
      <c r="G742" s="3">
        <v>58.5</v>
      </c>
      <c r="H742" s="2">
        <v>8</v>
      </c>
      <c r="I742" s="2">
        <v>1</v>
      </c>
    </row>
    <row r="743" spans="1:9" x14ac:dyDescent="0.25">
      <c r="A743" s="2">
        <v>1</v>
      </c>
      <c r="B743" s="2">
        <v>41</v>
      </c>
      <c r="C743" s="2">
        <v>0</v>
      </c>
      <c r="D743" s="2">
        <v>1</v>
      </c>
      <c r="E743" s="2">
        <v>1</v>
      </c>
      <c r="F743" s="2">
        <v>5</v>
      </c>
      <c r="G743" s="3">
        <v>74</v>
      </c>
      <c r="H743" s="2">
        <v>15</v>
      </c>
      <c r="I743" s="2">
        <v>0</v>
      </c>
    </row>
    <row r="744" spans="1:9" x14ac:dyDescent="0.25">
      <c r="A744" s="2">
        <v>1</v>
      </c>
      <c r="B744" s="2">
        <v>69</v>
      </c>
      <c r="C744" s="2">
        <v>1</v>
      </c>
      <c r="D744" s="2">
        <v>1</v>
      </c>
      <c r="E744" s="2">
        <v>1</v>
      </c>
      <c r="F744" s="2">
        <v>2</v>
      </c>
      <c r="G744" s="3">
        <v>26</v>
      </c>
      <c r="H744" s="2">
        <v>16</v>
      </c>
      <c r="I744" s="2">
        <v>0</v>
      </c>
    </row>
    <row r="745" spans="1:9" x14ac:dyDescent="0.25">
      <c r="A745" s="2">
        <v>0</v>
      </c>
      <c r="B745" s="2">
        <v>69</v>
      </c>
      <c r="C745" s="2">
        <v>0</v>
      </c>
      <c r="D745" s="2">
        <v>0</v>
      </c>
      <c r="E745" s="2">
        <v>1</v>
      </c>
      <c r="F745" s="2">
        <v>2</v>
      </c>
      <c r="G745" s="3">
        <v>96</v>
      </c>
      <c r="H745" s="2">
        <v>20</v>
      </c>
      <c r="I745" s="2">
        <v>0</v>
      </c>
    </row>
    <row r="746" spans="1:9" x14ac:dyDescent="0.25">
      <c r="A746" s="2">
        <v>1</v>
      </c>
      <c r="B746" s="2">
        <v>62</v>
      </c>
      <c r="C746" s="2">
        <v>1</v>
      </c>
      <c r="D746" s="2">
        <v>1</v>
      </c>
      <c r="E746" s="2">
        <v>1</v>
      </c>
      <c r="F746" s="2">
        <v>4</v>
      </c>
      <c r="G746" s="3">
        <v>67.5</v>
      </c>
      <c r="H746" s="2">
        <v>20</v>
      </c>
      <c r="I746" s="2">
        <v>0</v>
      </c>
    </row>
    <row r="747" spans="1:9" x14ac:dyDescent="0.25">
      <c r="A747" s="2">
        <v>0</v>
      </c>
      <c r="B747" s="2">
        <v>34</v>
      </c>
      <c r="C747" s="2">
        <v>1</v>
      </c>
      <c r="D747" s="2">
        <v>1</v>
      </c>
      <c r="E747" s="2">
        <v>1</v>
      </c>
      <c r="F747" s="2">
        <v>4</v>
      </c>
      <c r="G747" s="3">
        <v>77</v>
      </c>
      <c r="H747" s="2">
        <v>18</v>
      </c>
      <c r="I747" s="2">
        <v>1</v>
      </c>
    </row>
    <row r="748" spans="1:9" x14ac:dyDescent="0.25">
      <c r="A748" s="2">
        <v>0</v>
      </c>
      <c r="B748" s="2">
        <v>47</v>
      </c>
      <c r="C748" s="2">
        <v>1</v>
      </c>
      <c r="D748" s="2">
        <v>1</v>
      </c>
      <c r="E748" s="2">
        <v>1</v>
      </c>
      <c r="F748" s="2">
        <v>3</v>
      </c>
      <c r="G748" s="3">
        <v>427</v>
      </c>
      <c r="H748" s="2">
        <v>18</v>
      </c>
      <c r="I748" s="2">
        <v>0</v>
      </c>
    </row>
    <row r="749" spans="1:9" x14ac:dyDescent="0.25">
      <c r="A749" s="2">
        <v>0</v>
      </c>
      <c r="B749" s="2">
        <v>34</v>
      </c>
      <c r="C749" s="2">
        <v>1</v>
      </c>
      <c r="D749" s="2">
        <v>0</v>
      </c>
      <c r="E749" s="2">
        <v>1</v>
      </c>
      <c r="F749" s="2">
        <v>5</v>
      </c>
      <c r="G749" s="3">
        <v>95</v>
      </c>
      <c r="H749" s="2">
        <v>18</v>
      </c>
      <c r="I749" s="2">
        <v>0</v>
      </c>
    </row>
    <row r="750" spans="1:9" x14ac:dyDescent="0.25">
      <c r="A750" s="2">
        <v>0</v>
      </c>
      <c r="B750" s="2">
        <v>55</v>
      </c>
      <c r="C750" s="2">
        <v>1</v>
      </c>
      <c r="D750" s="2">
        <v>1</v>
      </c>
      <c r="E750" s="2">
        <v>1</v>
      </c>
      <c r="F750" s="2">
        <v>5</v>
      </c>
      <c r="G750" s="3">
        <v>285</v>
      </c>
      <c r="H750" s="2">
        <v>10</v>
      </c>
      <c r="I750" s="2">
        <v>1</v>
      </c>
    </row>
    <row r="751" spans="1:9" x14ac:dyDescent="0.25">
      <c r="A751" s="2">
        <v>1</v>
      </c>
      <c r="B751" s="2">
        <v>30</v>
      </c>
      <c r="C751" s="2">
        <v>1</v>
      </c>
      <c r="D751" s="2">
        <v>1</v>
      </c>
      <c r="E751" s="2">
        <v>1</v>
      </c>
      <c r="F751" s="2">
        <v>2</v>
      </c>
      <c r="G751" s="3">
        <v>100</v>
      </c>
      <c r="H751" s="2">
        <v>15</v>
      </c>
      <c r="I751" s="2">
        <v>1</v>
      </c>
    </row>
    <row r="752" spans="1:9" x14ac:dyDescent="0.25">
      <c r="A752" s="2">
        <v>1</v>
      </c>
      <c r="B752" s="2">
        <v>46</v>
      </c>
      <c r="C752" s="2">
        <v>1</v>
      </c>
      <c r="D752" s="2">
        <v>0</v>
      </c>
      <c r="E752" s="2">
        <v>1</v>
      </c>
      <c r="F752" s="2">
        <v>4</v>
      </c>
      <c r="G752" s="3">
        <v>92</v>
      </c>
      <c r="H752" s="2">
        <v>15</v>
      </c>
      <c r="I752" s="2">
        <v>0</v>
      </c>
    </row>
    <row r="753" spans="1:9" x14ac:dyDescent="0.25">
      <c r="A753" s="2">
        <v>1</v>
      </c>
      <c r="B753" s="2">
        <v>45</v>
      </c>
      <c r="C753" s="2">
        <v>1</v>
      </c>
      <c r="D753" s="2">
        <v>0</v>
      </c>
      <c r="E753" s="2">
        <v>1</v>
      </c>
      <c r="F753" s="2">
        <v>5</v>
      </c>
      <c r="G753" s="3">
        <v>45</v>
      </c>
      <c r="H753" s="2">
        <v>15</v>
      </c>
      <c r="I753" s="2">
        <v>0</v>
      </c>
    </row>
    <row r="754" spans="1:9" x14ac:dyDescent="0.25">
      <c r="A754" s="2">
        <v>1</v>
      </c>
      <c r="B754" s="2">
        <v>33</v>
      </c>
      <c r="C754" s="2">
        <v>1</v>
      </c>
      <c r="D754" s="2">
        <v>1</v>
      </c>
      <c r="E754" s="2">
        <v>1</v>
      </c>
      <c r="F754" s="2">
        <v>2</v>
      </c>
      <c r="G754" s="3">
        <v>121</v>
      </c>
      <c r="H754" s="2">
        <v>15</v>
      </c>
      <c r="I754" s="2">
        <v>1</v>
      </c>
    </row>
    <row r="755" spans="1:9" x14ac:dyDescent="0.25">
      <c r="A755" s="2">
        <v>1</v>
      </c>
      <c r="B755" s="2">
        <v>48</v>
      </c>
      <c r="C755" s="2">
        <v>1</v>
      </c>
      <c r="D755" s="2">
        <v>1</v>
      </c>
      <c r="E755" s="2">
        <v>1</v>
      </c>
      <c r="F755" s="2">
        <v>3</v>
      </c>
      <c r="G755" s="3">
        <v>59</v>
      </c>
      <c r="H755" s="2">
        <v>18</v>
      </c>
      <c r="I755" s="2">
        <v>0</v>
      </c>
    </row>
    <row r="756" spans="1:9" x14ac:dyDescent="0.25">
      <c r="A756" s="2">
        <v>0</v>
      </c>
      <c r="B756" s="2">
        <v>50</v>
      </c>
      <c r="C756" s="2">
        <v>1</v>
      </c>
      <c r="D756" s="2">
        <v>1</v>
      </c>
      <c r="E756" s="2">
        <v>1</v>
      </c>
      <c r="F756" s="2">
        <v>2</v>
      </c>
      <c r="G756" s="3">
        <v>54</v>
      </c>
      <c r="H756" s="2">
        <v>10</v>
      </c>
      <c r="I756" s="2">
        <v>0</v>
      </c>
    </row>
    <row r="757" spans="1:9" x14ac:dyDescent="0.25">
      <c r="A757" s="2">
        <v>1</v>
      </c>
      <c r="B757" s="2">
        <v>45</v>
      </c>
      <c r="C757" s="2">
        <v>1</v>
      </c>
      <c r="D757" s="2">
        <v>1</v>
      </c>
      <c r="E757" s="2">
        <v>0</v>
      </c>
      <c r="F757" s="2">
        <v>1</v>
      </c>
      <c r="G757" s="3">
        <v>184</v>
      </c>
      <c r="H757" s="2">
        <v>18</v>
      </c>
      <c r="I757" s="2">
        <v>0</v>
      </c>
    </row>
    <row r="758" spans="1:9" x14ac:dyDescent="0.25">
      <c r="A758" s="2">
        <v>0</v>
      </c>
      <c r="B758" s="2">
        <v>59</v>
      </c>
      <c r="C758" s="2">
        <v>1</v>
      </c>
      <c r="D758" s="2">
        <v>1</v>
      </c>
      <c r="E758" s="2">
        <v>1</v>
      </c>
      <c r="F758" s="2">
        <v>3</v>
      </c>
      <c r="G758" s="3">
        <v>350</v>
      </c>
      <c r="H758" s="2">
        <v>13</v>
      </c>
      <c r="I758" s="2">
        <v>0</v>
      </c>
    </row>
    <row r="759" spans="1:9" x14ac:dyDescent="0.25">
      <c r="A759" s="2">
        <v>1</v>
      </c>
      <c r="B759" s="2">
        <v>55</v>
      </c>
      <c r="C759" s="2">
        <v>1</v>
      </c>
      <c r="D759" s="2">
        <v>1</v>
      </c>
      <c r="E759" s="2">
        <v>1</v>
      </c>
      <c r="F759" s="2">
        <v>4</v>
      </c>
      <c r="G759" s="3">
        <v>105</v>
      </c>
      <c r="H759" s="2">
        <v>15</v>
      </c>
      <c r="I759" s="2">
        <v>1</v>
      </c>
    </row>
    <row r="760" spans="1:9" x14ac:dyDescent="0.25">
      <c r="A760" s="2">
        <v>0</v>
      </c>
      <c r="B760" s="2">
        <v>50</v>
      </c>
      <c r="C760" s="2">
        <v>1</v>
      </c>
      <c r="D760" s="2">
        <v>1</v>
      </c>
      <c r="E760" s="2">
        <v>1</v>
      </c>
      <c r="F760" s="2">
        <v>2</v>
      </c>
      <c r="G760" s="3">
        <v>43</v>
      </c>
      <c r="H760" s="2">
        <v>20</v>
      </c>
      <c r="I760" s="2">
        <v>1</v>
      </c>
    </row>
    <row r="761" spans="1:9" x14ac:dyDescent="0.25">
      <c r="A761" s="2">
        <v>0</v>
      </c>
      <c r="B761" s="2">
        <v>45</v>
      </c>
      <c r="C761" s="2">
        <v>1</v>
      </c>
      <c r="D761" s="2">
        <v>0</v>
      </c>
      <c r="E761" s="2">
        <v>1</v>
      </c>
      <c r="F761" s="2">
        <v>3</v>
      </c>
      <c r="G761" s="3">
        <v>5</v>
      </c>
      <c r="H761" s="2">
        <v>20</v>
      </c>
      <c r="I761" s="2">
        <v>0</v>
      </c>
    </row>
    <row r="762" spans="1:9" x14ac:dyDescent="0.25">
      <c r="A762" s="2">
        <v>0</v>
      </c>
      <c r="B762" s="2">
        <v>40</v>
      </c>
      <c r="C762" s="2">
        <v>0</v>
      </c>
      <c r="D762" s="2">
        <v>1</v>
      </c>
      <c r="E762" s="2">
        <v>1</v>
      </c>
      <c r="F762" s="2">
        <v>2</v>
      </c>
      <c r="G762" s="3">
        <v>57</v>
      </c>
      <c r="H762" s="2">
        <v>12</v>
      </c>
      <c r="I762" s="2">
        <v>1</v>
      </c>
    </row>
    <row r="763" spans="1:9" x14ac:dyDescent="0.25">
      <c r="A763" s="2">
        <v>0</v>
      </c>
      <c r="B763" s="2">
        <v>69</v>
      </c>
      <c r="C763" s="2">
        <v>1</v>
      </c>
      <c r="D763" s="2">
        <v>1</v>
      </c>
      <c r="E763" s="2">
        <v>1</v>
      </c>
      <c r="F763" s="2">
        <v>5</v>
      </c>
      <c r="G763" s="3">
        <v>62</v>
      </c>
      <c r="H763" s="2">
        <v>20</v>
      </c>
      <c r="I763" s="2">
        <v>1</v>
      </c>
    </row>
    <row r="764" spans="1:9" x14ac:dyDescent="0.25">
      <c r="A764" s="2">
        <v>1</v>
      </c>
      <c r="B764" s="2">
        <v>52</v>
      </c>
      <c r="C764" s="2">
        <v>0</v>
      </c>
      <c r="D764" s="2">
        <v>1</v>
      </c>
      <c r="E764" s="2">
        <v>1</v>
      </c>
      <c r="F764" s="2">
        <v>3</v>
      </c>
      <c r="G764" s="3">
        <v>170</v>
      </c>
      <c r="H764" s="2">
        <v>16</v>
      </c>
      <c r="I764" s="2">
        <v>1</v>
      </c>
    </row>
    <row r="765" spans="1:9" x14ac:dyDescent="0.25">
      <c r="A765" s="2">
        <v>0</v>
      </c>
      <c r="B765" s="2">
        <v>48</v>
      </c>
      <c r="C765" s="2">
        <v>1</v>
      </c>
      <c r="D765" s="2">
        <v>1</v>
      </c>
      <c r="E765" s="2">
        <v>1</v>
      </c>
      <c r="F765" s="2">
        <v>4</v>
      </c>
      <c r="G765" s="3">
        <v>156</v>
      </c>
      <c r="H765" s="2">
        <v>8</v>
      </c>
      <c r="I765" s="2">
        <v>0</v>
      </c>
    </row>
    <row r="766" spans="1:9" x14ac:dyDescent="0.25">
      <c r="A766" s="2">
        <v>0</v>
      </c>
      <c r="B766" s="2">
        <v>38</v>
      </c>
      <c r="C766" s="2">
        <v>0</v>
      </c>
      <c r="D766" s="2">
        <v>1</v>
      </c>
      <c r="E766" s="2">
        <v>1</v>
      </c>
      <c r="F766" s="2">
        <v>4</v>
      </c>
      <c r="G766" s="3">
        <v>27</v>
      </c>
      <c r="H766" s="2">
        <v>12</v>
      </c>
      <c r="I766" s="2">
        <v>0</v>
      </c>
    </row>
    <row r="767" spans="1:9" x14ac:dyDescent="0.25">
      <c r="A767" s="2">
        <v>0</v>
      </c>
      <c r="B767" s="2">
        <v>45</v>
      </c>
      <c r="C767" s="2">
        <v>1</v>
      </c>
      <c r="D767" s="2">
        <v>1</v>
      </c>
      <c r="E767" s="2">
        <v>1</v>
      </c>
      <c r="F767" s="2">
        <v>2</v>
      </c>
      <c r="G767" s="3">
        <v>99</v>
      </c>
      <c r="H767" s="2">
        <v>8</v>
      </c>
      <c r="I767" s="2">
        <v>1</v>
      </c>
    </row>
    <row r="768" spans="1:9" x14ac:dyDescent="0.25">
      <c r="A768" s="2">
        <v>1</v>
      </c>
      <c r="B768" s="2">
        <v>47</v>
      </c>
      <c r="C768" s="2">
        <v>1</v>
      </c>
      <c r="D768" s="2">
        <v>1</v>
      </c>
      <c r="E768" s="2">
        <v>1</v>
      </c>
      <c r="F768" s="2">
        <v>4</v>
      </c>
      <c r="G768" s="3">
        <v>72</v>
      </c>
      <c r="H768" s="2">
        <v>15</v>
      </c>
      <c r="I768" s="2">
        <v>1</v>
      </c>
    </row>
    <row r="769" spans="1:9" x14ac:dyDescent="0.25">
      <c r="A769" s="2">
        <v>0</v>
      </c>
      <c r="B769" s="2">
        <v>54</v>
      </c>
      <c r="C769" s="2">
        <v>1</v>
      </c>
      <c r="D769" s="2">
        <v>1</v>
      </c>
      <c r="E769" s="2">
        <v>1</v>
      </c>
      <c r="F769" s="2">
        <v>5</v>
      </c>
      <c r="G769" s="3">
        <v>141</v>
      </c>
      <c r="H769" s="2">
        <v>20</v>
      </c>
      <c r="I769" s="2">
        <v>1</v>
      </c>
    </row>
    <row r="770" spans="1:9" x14ac:dyDescent="0.25">
      <c r="A770" s="2">
        <v>0</v>
      </c>
      <c r="B770" s="2">
        <v>54</v>
      </c>
      <c r="C770" s="2">
        <v>1</v>
      </c>
      <c r="D770" s="2">
        <v>1</v>
      </c>
      <c r="E770" s="2">
        <v>1</v>
      </c>
      <c r="F770" s="2">
        <v>3</v>
      </c>
      <c r="G770" s="3">
        <v>66</v>
      </c>
      <c r="H770" s="2">
        <v>10</v>
      </c>
      <c r="I770" s="2">
        <v>1</v>
      </c>
    </row>
    <row r="771" spans="1:9" x14ac:dyDescent="0.25">
      <c r="A771" s="2">
        <v>0</v>
      </c>
      <c r="B771" s="2">
        <v>57</v>
      </c>
      <c r="C771" s="2">
        <v>1</v>
      </c>
      <c r="D771" s="2">
        <v>1</v>
      </c>
      <c r="E771" s="2">
        <v>0</v>
      </c>
      <c r="F771" s="2">
        <v>3</v>
      </c>
      <c r="G771" s="3">
        <v>43</v>
      </c>
      <c r="H771" s="2">
        <v>20</v>
      </c>
      <c r="I771" s="2">
        <v>1</v>
      </c>
    </row>
    <row r="772" spans="1:9" x14ac:dyDescent="0.25">
      <c r="A772" s="2">
        <v>1</v>
      </c>
      <c r="B772" s="2">
        <v>46</v>
      </c>
      <c r="C772" s="2">
        <v>1</v>
      </c>
      <c r="D772" s="2">
        <v>1</v>
      </c>
      <c r="E772" s="2">
        <v>1</v>
      </c>
      <c r="F772" s="2">
        <v>3</v>
      </c>
      <c r="G772" s="3">
        <v>165</v>
      </c>
      <c r="H772" s="2">
        <v>20</v>
      </c>
      <c r="I772" s="2">
        <v>0</v>
      </c>
    </row>
    <row r="773" spans="1:9" x14ac:dyDescent="0.25">
      <c r="A773" s="2">
        <v>1</v>
      </c>
      <c r="B773" s="2">
        <v>59</v>
      </c>
      <c r="C773" s="2">
        <v>1</v>
      </c>
      <c r="D773" s="2">
        <v>1</v>
      </c>
      <c r="E773" s="2">
        <v>1</v>
      </c>
      <c r="F773" s="2">
        <v>2</v>
      </c>
      <c r="G773" s="3">
        <v>112</v>
      </c>
      <c r="H773" s="2">
        <v>20</v>
      </c>
      <c r="I773" s="2">
        <v>0</v>
      </c>
    </row>
    <row r="774" spans="1:9" x14ac:dyDescent="0.25">
      <c r="A774" s="2">
        <v>0</v>
      </c>
      <c r="B774" s="2">
        <v>52</v>
      </c>
      <c r="C774" s="2">
        <v>1</v>
      </c>
      <c r="D774" s="2">
        <v>1</v>
      </c>
      <c r="E774" s="2">
        <v>1</v>
      </c>
      <c r="F774" s="2">
        <v>3</v>
      </c>
      <c r="G774" s="3">
        <v>333</v>
      </c>
      <c r="H774" s="2">
        <v>18</v>
      </c>
      <c r="I774" s="2">
        <v>1</v>
      </c>
    </row>
    <row r="775" spans="1:9" x14ac:dyDescent="0.25">
      <c r="A775" s="2">
        <v>0</v>
      </c>
      <c r="B775" s="2">
        <v>52</v>
      </c>
      <c r="C775" s="2">
        <v>1</v>
      </c>
      <c r="D775" s="2">
        <v>1</v>
      </c>
      <c r="E775" s="2">
        <v>1</v>
      </c>
      <c r="F775" s="2">
        <v>2</v>
      </c>
      <c r="G775" s="3">
        <v>114</v>
      </c>
      <c r="H775" s="2">
        <v>20</v>
      </c>
      <c r="I775" s="2">
        <v>1</v>
      </c>
    </row>
    <row r="776" spans="1:9" x14ac:dyDescent="0.25">
      <c r="A776" s="2">
        <v>0</v>
      </c>
      <c r="B776" s="2">
        <v>43</v>
      </c>
      <c r="C776" s="2">
        <v>1</v>
      </c>
      <c r="D776" s="2">
        <v>1</v>
      </c>
      <c r="E776" s="2">
        <v>1</v>
      </c>
      <c r="F776" s="2">
        <v>2</v>
      </c>
      <c r="G776" s="3">
        <v>95</v>
      </c>
      <c r="H776" s="2">
        <v>12</v>
      </c>
      <c r="I776" s="2">
        <v>1</v>
      </c>
    </row>
    <row r="777" spans="1:9" x14ac:dyDescent="0.25">
      <c r="A777" s="2">
        <v>0</v>
      </c>
      <c r="B777" s="2">
        <v>44</v>
      </c>
      <c r="C777" s="2">
        <v>1</v>
      </c>
      <c r="D777" s="2">
        <v>0</v>
      </c>
      <c r="E777" s="2">
        <v>0</v>
      </c>
      <c r="F777" s="2">
        <v>2</v>
      </c>
      <c r="G777" s="3">
        <v>34</v>
      </c>
      <c r="H777" s="2">
        <v>18</v>
      </c>
      <c r="I777" s="2">
        <v>1</v>
      </c>
    </row>
    <row r="778" spans="1:9" x14ac:dyDescent="0.25">
      <c r="A778" s="2">
        <v>0</v>
      </c>
      <c r="B778" s="2">
        <v>48</v>
      </c>
      <c r="C778" s="2">
        <v>1</v>
      </c>
      <c r="D778" s="2">
        <v>1</v>
      </c>
      <c r="E778" s="2">
        <v>1</v>
      </c>
      <c r="F778" s="2">
        <v>7</v>
      </c>
      <c r="G778" s="3">
        <v>102</v>
      </c>
      <c r="H778" s="2">
        <v>9</v>
      </c>
      <c r="I778" s="2">
        <v>1</v>
      </c>
    </row>
    <row r="779" spans="1:9" x14ac:dyDescent="0.25">
      <c r="A779" s="2">
        <v>0</v>
      </c>
      <c r="B779" s="2">
        <v>48</v>
      </c>
      <c r="C779" s="2">
        <v>1</v>
      </c>
      <c r="D779" s="2">
        <v>0</v>
      </c>
      <c r="E779" s="2">
        <v>1</v>
      </c>
      <c r="F779" s="2">
        <v>3</v>
      </c>
      <c r="G779" s="3">
        <v>257</v>
      </c>
      <c r="H779" s="2">
        <v>15</v>
      </c>
      <c r="I779" s="2">
        <v>1</v>
      </c>
    </row>
    <row r="780" spans="1:9" x14ac:dyDescent="0.25">
      <c r="A780" s="2">
        <v>0</v>
      </c>
      <c r="B780" s="2">
        <v>48</v>
      </c>
      <c r="C780" s="2">
        <v>1</v>
      </c>
      <c r="D780" s="2">
        <v>1</v>
      </c>
      <c r="E780" s="2">
        <v>1</v>
      </c>
      <c r="F780" s="2">
        <v>3</v>
      </c>
      <c r="G780" s="3">
        <v>95</v>
      </c>
      <c r="H780" s="2">
        <v>20</v>
      </c>
      <c r="I780" s="2">
        <v>1</v>
      </c>
    </row>
    <row r="781" spans="1:9" x14ac:dyDescent="0.25">
      <c r="A781" s="2">
        <v>1</v>
      </c>
      <c r="B781" s="2">
        <v>44</v>
      </c>
      <c r="C781" s="2">
        <v>1</v>
      </c>
      <c r="D781" s="2">
        <v>1</v>
      </c>
      <c r="E781" s="2">
        <v>1</v>
      </c>
      <c r="F781" s="2">
        <v>6</v>
      </c>
      <c r="G781" s="3">
        <v>91</v>
      </c>
      <c r="H781" s="2">
        <v>15</v>
      </c>
      <c r="I781" s="2">
        <v>0</v>
      </c>
    </row>
    <row r="782" spans="1:9" x14ac:dyDescent="0.25">
      <c r="A782" s="2">
        <v>0</v>
      </c>
      <c r="B782" s="2">
        <v>43</v>
      </c>
      <c r="C782" s="2">
        <v>1</v>
      </c>
      <c r="D782" s="2">
        <v>1</v>
      </c>
      <c r="E782" s="2">
        <v>1</v>
      </c>
      <c r="F782" s="2">
        <v>6</v>
      </c>
      <c r="G782" s="3">
        <v>113</v>
      </c>
      <c r="H782" s="2">
        <v>12</v>
      </c>
      <c r="I782" s="2">
        <v>1</v>
      </c>
    </row>
    <row r="783" spans="1:9" x14ac:dyDescent="0.25">
      <c r="A783" s="2">
        <v>0</v>
      </c>
      <c r="B783" s="2">
        <v>45</v>
      </c>
      <c r="C783" s="2">
        <v>1</v>
      </c>
      <c r="D783" s="2">
        <v>1</v>
      </c>
      <c r="E783" s="2">
        <v>1</v>
      </c>
      <c r="F783" s="2">
        <v>4</v>
      </c>
      <c r="G783" s="3">
        <v>91</v>
      </c>
      <c r="H783" s="2">
        <v>9</v>
      </c>
      <c r="I783" s="2">
        <v>0</v>
      </c>
    </row>
    <row r="784" spans="1:9" x14ac:dyDescent="0.25">
      <c r="A784" s="2">
        <v>0</v>
      </c>
      <c r="B784" s="2">
        <v>42</v>
      </c>
      <c r="C784" s="2">
        <v>0</v>
      </c>
      <c r="D784" s="2">
        <v>1</v>
      </c>
      <c r="E784" s="2">
        <v>1</v>
      </c>
      <c r="F784" s="2">
        <v>5</v>
      </c>
      <c r="G784" s="3">
        <v>253</v>
      </c>
      <c r="H784" s="2">
        <v>12</v>
      </c>
      <c r="I784" s="2">
        <v>0</v>
      </c>
    </row>
    <row r="785" spans="1:9" x14ac:dyDescent="0.25">
      <c r="A785" s="2">
        <v>0</v>
      </c>
      <c r="B785" s="2">
        <v>49</v>
      </c>
      <c r="C785" s="2">
        <v>1</v>
      </c>
      <c r="D785" s="2">
        <v>0</v>
      </c>
      <c r="E785" s="2">
        <v>0</v>
      </c>
      <c r="F785" s="2">
        <v>2</v>
      </c>
      <c r="G785" s="3">
        <v>73</v>
      </c>
      <c r="H785" s="2">
        <v>18</v>
      </c>
      <c r="I785" s="2">
        <v>0</v>
      </c>
    </row>
    <row r="786" spans="1:9" x14ac:dyDescent="0.25">
      <c r="A786" s="2">
        <v>0</v>
      </c>
      <c r="B786" s="2">
        <v>38</v>
      </c>
      <c r="C786" s="2">
        <v>1</v>
      </c>
      <c r="D786" s="2">
        <v>1</v>
      </c>
      <c r="E786" s="2">
        <v>0</v>
      </c>
      <c r="F786" s="2">
        <v>1</v>
      </c>
      <c r="G786" s="3">
        <v>131.5</v>
      </c>
      <c r="H786" s="2">
        <v>12</v>
      </c>
      <c r="I786" s="2">
        <v>0</v>
      </c>
    </row>
    <row r="787" spans="1:9" x14ac:dyDescent="0.25">
      <c r="A787" s="2">
        <v>1</v>
      </c>
      <c r="B787" s="2">
        <v>48</v>
      </c>
      <c r="C787" s="2">
        <v>1</v>
      </c>
      <c r="D787" s="2">
        <v>1</v>
      </c>
      <c r="E787" s="2">
        <v>1</v>
      </c>
      <c r="F787" s="2">
        <v>4</v>
      </c>
      <c r="G787" s="3">
        <v>108</v>
      </c>
      <c r="H787" s="2">
        <v>20</v>
      </c>
      <c r="I787" s="2">
        <v>0</v>
      </c>
    </row>
    <row r="788" spans="1:9" x14ac:dyDescent="0.25">
      <c r="A788" s="2">
        <v>0</v>
      </c>
      <c r="B788" s="2">
        <v>50</v>
      </c>
      <c r="C788" s="2">
        <v>1</v>
      </c>
      <c r="D788" s="2">
        <v>0</v>
      </c>
      <c r="E788" s="2">
        <v>1</v>
      </c>
      <c r="F788" s="2">
        <v>4</v>
      </c>
      <c r="G788" s="3">
        <v>35</v>
      </c>
      <c r="H788" s="2">
        <v>8</v>
      </c>
      <c r="I788" s="2">
        <v>0</v>
      </c>
    </row>
    <row r="789" spans="1:9" x14ac:dyDescent="0.25">
      <c r="A789" s="2">
        <v>1</v>
      </c>
      <c r="B789" s="2">
        <v>38</v>
      </c>
      <c r="C789" s="2">
        <v>1</v>
      </c>
      <c r="D789" s="2">
        <v>0</v>
      </c>
      <c r="E789" s="2">
        <v>1</v>
      </c>
      <c r="F789" s="2">
        <v>6</v>
      </c>
      <c r="G789" s="3">
        <v>100</v>
      </c>
      <c r="H789" s="2">
        <v>15</v>
      </c>
      <c r="I789" s="2">
        <v>1</v>
      </c>
    </row>
    <row r="790" spans="1:9" x14ac:dyDescent="0.25">
      <c r="A790" s="2">
        <v>1</v>
      </c>
      <c r="B790" s="2">
        <v>52</v>
      </c>
      <c r="C790" s="2">
        <v>1</v>
      </c>
      <c r="D790" s="2">
        <v>1</v>
      </c>
      <c r="E790" s="2">
        <v>1</v>
      </c>
      <c r="F790" s="2">
        <v>2</v>
      </c>
      <c r="G790" s="3">
        <v>76</v>
      </c>
      <c r="H790" s="2">
        <v>15</v>
      </c>
      <c r="I790" s="2">
        <v>0</v>
      </c>
    </row>
    <row r="791" spans="1:9" x14ac:dyDescent="0.25">
      <c r="A791" s="2">
        <v>1</v>
      </c>
      <c r="B791" s="2">
        <v>59</v>
      </c>
      <c r="C791" s="2">
        <v>1</v>
      </c>
      <c r="D791" s="2">
        <v>0</v>
      </c>
      <c r="E791" s="2">
        <v>0</v>
      </c>
      <c r="F791" s="2">
        <v>1</v>
      </c>
      <c r="G791" s="3">
        <v>112</v>
      </c>
      <c r="H791" s="2">
        <v>13</v>
      </c>
      <c r="I791" s="2">
        <v>1</v>
      </c>
    </row>
    <row r="792" spans="1:9" x14ac:dyDescent="0.25">
      <c r="A792" s="2">
        <v>0</v>
      </c>
      <c r="B792" s="2">
        <v>50</v>
      </c>
      <c r="C792" s="2">
        <v>1</v>
      </c>
      <c r="D792" s="2">
        <v>1</v>
      </c>
      <c r="E792" s="2">
        <v>1</v>
      </c>
      <c r="F792" s="2">
        <v>5</v>
      </c>
      <c r="G792" s="3">
        <v>165</v>
      </c>
      <c r="H792" s="2">
        <v>12</v>
      </c>
      <c r="I792" s="2">
        <v>1</v>
      </c>
    </row>
    <row r="793" spans="1:9" x14ac:dyDescent="0.25">
      <c r="A793" s="2">
        <v>0</v>
      </c>
      <c r="B793" s="2">
        <v>62</v>
      </c>
      <c r="C793" s="2">
        <v>1</v>
      </c>
      <c r="D793" s="2">
        <v>0</v>
      </c>
      <c r="E793" s="2">
        <v>1</v>
      </c>
      <c r="F793" s="2">
        <v>4</v>
      </c>
      <c r="G793" s="3">
        <v>54</v>
      </c>
      <c r="H793" s="2">
        <v>8</v>
      </c>
      <c r="I793" s="2">
        <v>0</v>
      </c>
    </row>
    <row r="794" spans="1:9" x14ac:dyDescent="0.25">
      <c r="A794" s="2">
        <v>1</v>
      </c>
      <c r="B794" s="2">
        <v>51</v>
      </c>
      <c r="C794" s="2">
        <v>1</v>
      </c>
      <c r="D794" s="2">
        <v>1</v>
      </c>
      <c r="E794" s="2">
        <v>1</v>
      </c>
      <c r="F794" s="2">
        <v>2</v>
      </c>
      <c r="G794" s="3">
        <v>110</v>
      </c>
      <c r="H794" s="2">
        <v>16</v>
      </c>
      <c r="I794" s="2">
        <v>0</v>
      </c>
    </row>
    <row r="795" spans="1:9" x14ac:dyDescent="0.25">
      <c r="A795" s="2">
        <v>1</v>
      </c>
      <c r="B795" s="2">
        <v>41</v>
      </c>
      <c r="C795" s="2">
        <v>1</v>
      </c>
      <c r="D795" s="2">
        <v>1</v>
      </c>
      <c r="E795" s="2">
        <v>1</v>
      </c>
      <c r="F795" s="2">
        <v>3</v>
      </c>
      <c r="G795" s="3">
        <v>70</v>
      </c>
      <c r="H795" s="2">
        <v>20</v>
      </c>
      <c r="I795" s="2">
        <v>0</v>
      </c>
    </row>
    <row r="796" spans="1:9" x14ac:dyDescent="0.25">
      <c r="A796" s="2">
        <v>1</v>
      </c>
      <c r="B796" s="2">
        <v>63</v>
      </c>
      <c r="C796" s="2">
        <v>1</v>
      </c>
      <c r="D796" s="2">
        <v>1</v>
      </c>
      <c r="E796" s="2">
        <v>0</v>
      </c>
      <c r="F796" s="2">
        <v>3</v>
      </c>
      <c r="G796" s="3">
        <v>37</v>
      </c>
      <c r="H796" s="2">
        <v>20</v>
      </c>
      <c r="I796" s="2">
        <v>0</v>
      </c>
    </row>
    <row r="797" spans="1:9" x14ac:dyDescent="0.25">
      <c r="A797" s="2">
        <v>0</v>
      </c>
      <c r="B797" s="2">
        <v>52</v>
      </c>
      <c r="C797" s="2">
        <v>1</v>
      </c>
      <c r="D797" s="2">
        <v>1</v>
      </c>
      <c r="E797" s="2">
        <v>1</v>
      </c>
      <c r="F797" s="2">
        <v>3</v>
      </c>
      <c r="G797" s="3">
        <v>36</v>
      </c>
      <c r="H797" s="2">
        <v>9</v>
      </c>
      <c r="I797" s="2">
        <v>0</v>
      </c>
    </row>
    <row r="798" spans="1:9" x14ac:dyDescent="0.25">
      <c r="A798" s="2">
        <v>1</v>
      </c>
      <c r="B798" s="2">
        <v>45</v>
      </c>
      <c r="C798" s="2">
        <v>1</v>
      </c>
      <c r="D798" s="2">
        <v>1</v>
      </c>
      <c r="E798" s="2">
        <v>1</v>
      </c>
      <c r="F798" s="2">
        <v>6</v>
      </c>
      <c r="G798" s="3">
        <v>121</v>
      </c>
      <c r="H798" s="2">
        <v>15</v>
      </c>
      <c r="I798" s="2">
        <v>1</v>
      </c>
    </row>
    <row r="799" spans="1:9" x14ac:dyDescent="0.25">
      <c r="A799" s="2">
        <v>0</v>
      </c>
      <c r="B799" s="2">
        <v>40</v>
      </c>
      <c r="C799" s="2">
        <v>1</v>
      </c>
      <c r="D799" s="2">
        <v>1</v>
      </c>
      <c r="E799" s="2">
        <v>1</v>
      </c>
      <c r="F799" s="2">
        <v>3</v>
      </c>
      <c r="G799" s="3">
        <v>176</v>
      </c>
      <c r="H799" s="2">
        <v>12</v>
      </c>
      <c r="I799" s="2">
        <v>0</v>
      </c>
    </row>
    <row r="800" spans="1:9" x14ac:dyDescent="0.25">
      <c r="A800" s="2">
        <v>1</v>
      </c>
      <c r="B800" s="2">
        <v>46</v>
      </c>
      <c r="C800" s="2">
        <v>1</v>
      </c>
      <c r="D800" s="2">
        <v>1</v>
      </c>
      <c r="E800" s="2">
        <v>0</v>
      </c>
      <c r="F800" s="2">
        <v>3</v>
      </c>
      <c r="G800" s="3">
        <v>117</v>
      </c>
      <c r="H800" s="2">
        <v>18</v>
      </c>
      <c r="I800" s="2">
        <v>0</v>
      </c>
    </row>
    <row r="801" spans="1:9" x14ac:dyDescent="0.25">
      <c r="A801" s="2">
        <v>1</v>
      </c>
      <c r="B801" s="2">
        <v>40</v>
      </c>
      <c r="C801" s="2">
        <v>0</v>
      </c>
      <c r="D801" s="2">
        <v>1</v>
      </c>
      <c r="E801" s="2">
        <v>1</v>
      </c>
      <c r="F801" s="2">
        <v>2</v>
      </c>
      <c r="G801" s="3">
        <v>173</v>
      </c>
      <c r="H801" s="2">
        <v>18</v>
      </c>
      <c r="I801" s="2">
        <v>0</v>
      </c>
    </row>
    <row r="802" spans="1:9" x14ac:dyDescent="0.25">
      <c r="A802" s="2">
        <v>1</v>
      </c>
      <c r="B802" s="2">
        <v>62</v>
      </c>
      <c r="C802" s="2">
        <v>0</v>
      </c>
      <c r="D802" s="2">
        <v>1</v>
      </c>
      <c r="E802" s="2">
        <v>1</v>
      </c>
      <c r="F802" s="2">
        <v>3</v>
      </c>
      <c r="G802" s="3">
        <v>76</v>
      </c>
      <c r="H802" s="2">
        <v>20</v>
      </c>
      <c r="I802" s="2">
        <v>0</v>
      </c>
    </row>
    <row r="803" spans="1:9" x14ac:dyDescent="0.25">
      <c r="A803" s="2">
        <v>0</v>
      </c>
      <c r="B803" s="2">
        <v>43</v>
      </c>
      <c r="C803" s="2">
        <v>1</v>
      </c>
      <c r="D803" s="2">
        <v>1</v>
      </c>
      <c r="E803" s="2">
        <v>1</v>
      </c>
      <c r="F803" s="2">
        <v>6</v>
      </c>
      <c r="G803" s="3">
        <v>97</v>
      </c>
      <c r="H803" s="2">
        <v>8</v>
      </c>
      <c r="I803" s="2">
        <v>0</v>
      </c>
    </row>
    <row r="804" spans="1:9" x14ac:dyDescent="0.25">
      <c r="A804" s="2">
        <v>1</v>
      </c>
      <c r="B804" s="2">
        <v>43</v>
      </c>
      <c r="C804" s="2">
        <v>1</v>
      </c>
      <c r="D804" s="2">
        <v>1</v>
      </c>
      <c r="E804" s="2">
        <v>1</v>
      </c>
      <c r="F804" s="2">
        <v>2</v>
      </c>
      <c r="G804" s="3">
        <v>11</v>
      </c>
      <c r="H804" s="2">
        <v>15</v>
      </c>
      <c r="I804" s="2">
        <v>1</v>
      </c>
    </row>
    <row r="805" spans="1:9" x14ac:dyDescent="0.25">
      <c r="A805" s="2">
        <v>0</v>
      </c>
      <c r="B805" s="2">
        <v>37</v>
      </c>
      <c r="C805" s="2">
        <v>1</v>
      </c>
      <c r="D805" s="2">
        <v>1</v>
      </c>
      <c r="E805" s="2">
        <v>1</v>
      </c>
      <c r="F805" s="2">
        <v>3</v>
      </c>
      <c r="G805" s="3">
        <v>122</v>
      </c>
      <c r="H805" s="2">
        <v>18</v>
      </c>
      <c r="I805" s="2">
        <v>1</v>
      </c>
    </row>
    <row r="806" spans="1:9" x14ac:dyDescent="0.25">
      <c r="A806" s="2">
        <v>0</v>
      </c>
      <c r="B806" s="2">
        <v>44</v>
      </c>
      <c r="C806" s="2">
        <v>1</v>
      </c>
      <c r="D806" s="2">
        <v>1</v>
      </c>
      <c r="E806" s="2">
        <v>1</v>
      </c>
      <c r="F806" s="2">
        <v>5</v>
      </c>
      <c r="G806" s="3">
        <v>112</v>
      </c>
      <c r="H806" s="2">
        <v>18</v>
      </c>
      <c r="I806" s="2">
        <v>1</v>
      </c>
    </row>
    <row r="807" spans="1:9" x14ac:dyDescent="0.25">
      <c r="A807" s="2">
        <v>0</v>
      </c>
      <c r="B807" s="2">
        <v>66</v>
      </c>
      <c r="C807" s="2">
        <v>1</v>
      </c>
      <c r="D807" s="2">
        <v>1</v>
      </c>
      <c r="E807" s="2">
        <v>1</v>
      </c>
      <c r="F807" s="2">
        <v>6</v>
      </c>
      <c r="G807" s="3">
        <v>196</v>
      </c>
      <c r="H807" s="2">
        <v>16</v>
      </c>
      <c r="I807" s="2">
        <v>0</v>
      </c>
    </row>
    <row r="808" spans="1:9" x14ac:dyDescent="0.25">
      <c r="A808" s="2">
        <v>0</v>
      </c>
      <c r="B808" s="2">
        <v>65</v>
      </c>
      <c r="C808" s="2">
        <v>1</v>
      </c>
      <c r="D808" s="2">
        <v>0</v>
      </c>
      <c r="E808" s="2">
        <v>1</v>
      </c>
      <c r="F808" s="2">
        <v>3</v>
      </c>
      <c r="G808" s="3">
        <v>8</v>
      </c>
      <c r="H808" s="2">
        <v>10</v>
      </c>
      <c r="I808" s="2">
        <v>0</v>
      </c>
    </row>
    <row r="809" spans="1:9" x14ac:dyDescent="0.25">
      <c r="A809" s="2">
        <v>0</v>
      </c>
      <c r="B809" s="2">
        <v>40</v>
      </c>
      <c r="C809" s="2">
        <v>0</v>
      </c>
      <c r="D809" s="2">
        <v>1</v>
      </c>
      <c r="E809" s="2">
        <v>1</v>
      </c>
      <c r="F809" s="2">
        <v>3</v>
      </c>
      <c r="G809" s="3">
        <v>143</v>
      </c>
      <c r="H809" s="2">
        <v>12</v>
      </c>
      <c r="I809" s="2">
        <v>0</v>
      </c>
    </row>
    <row r="810" spans="1:9" x14ac:dyDescent="0.25">
      <c r="A810" s="2">
        <v>0</v>
      </c>
      <c r="B810" s="2">
        <v>52</v>
      </c>
      <c r="C810" s="2">
        <v>1</v>
      </c>
      <c r="D810" s="2">
        <v>0</v>
      </c>
      <c r="E810" s="2">
        <v>0</v>
      </c>
      <c r="F810" s="2">
        <v>3</v>
      </c>
      <c r="G810" s="3">
        <v>165</v>
      </c>
      <c r="H810" s="2">
        <v>18</v>
      </c>
      <c r="I810" s="2">
        <v>1</v>
      </c>
    </row>
    <row r="811" spans="1:9" x14ac:dyDescent="0.25">
      <c r="A811" s="2">
        <v>0</v>
      </c>
      <c r="B811" s="2">
        <v>36</v>
      </c>
      <c r="C811" s="2">
        <v>1</v>
      </c>
      <c r="D811" s="2">
        <v>1</v>
      </c>
      <c r="E811" s="2">
        <v>1</v>
      </c>
      <c r="F811" s="2">
        <v>3</v>
      </c>
      <c r="G811" s="3">
        <v>118</v>
      </c>
      <c r="H811" s="2">
        <v>18</v>
      </c>
      <c r="I811" s="2">
        <v>1</v>
      </c>
    </row>
    <row r="812" spans="1:9" x14ac:dyDescent="0.25">
      <c r="A812" s="2">
        <v>0</v>
      </c>
      <c r="B812" s="2">
        <v>64</v>
      </c>
      <c r="C812" s="2">
        <v>1</v>
      </c>
      <c r="D812" s="2">
        <v>1</v>
      </c>
      <c r="E812" s="2">
        <v>0</v>
      </c>
      <c r="F812" s="2">
        <v>1</v>
      </c>
      <c r="G812" s="3">
        <v>42</v>
      </c>
      <c r="H812" s="2">
        <v>8</v>
      </c>
      <c r="I812" s="2">
        <v>1</v>
      </c>
    </row>
    <row r="813" spans="1:9" x14ac:dyDescent="0.25">
      <c r="A813" s="2">
        <v>1</v>
      </c>
      <c r="B813" s="2">
        <v>61</v>
      </c>
      <c r="C813" s="2">
        <v>1</v>
      </c>
      <c r="D813" s="2">
        <v>1</v>
      </c>
      <c r="E813" s="2">
        <v>1</v>
      </c>
      <c r="F813" s="2">
        <v>2</v>
      </c>
      <c r="G813" s="3">
        <v>67</v>
      </c>
      <c r="H813" s="2">
        <v>20</v>
      </c>
      <c r="I813" s="2">
        <v>0</v>
      </c>
    </row>
    <row r="814" spans="1:9" x14ac:dyDescent="0.25">
      <c r="A814" s="2">
        <v>1</v>
      </c>
      <c r="B814" s="2">
        <v>64</v>
      </c>
      <c r="C814" s="2">
        <v>1</v>
      </c>
      <c r="D814" s="2">
        <v>1</v>
      </c>
      <c r="E814" s="2">
        <v>1</v>
      </c>
      <c r="F814" s="2">
        <v>6</v>
      </c>
      <c r="G814" s="3">
        <v>81</v>
      </c>
      <c r="H814" s="2">
        <v>20</v>
      </c>
      <c r="I814" s="2">
        <v>0</v>
      </c>
    </row>
    <row r="815" spans="1:9" x14ac:dyDescent="0.25">
      <c r="A815" s="2">
        <v>1</v>
      </c>
      <c r="B815" s="2">
        <v>33</v>
      </c>
      <c r="C815" s="2">
        <v>1</v>
      </c>
      <c r="D815" s="2">
        <v>1</v>
      </c>
      <c r="E815" s="2">
        <v>0</v>
      </c>
      <c r="F815" s="2">
        <v>1</v>
      </c>
      <c r="G815" s="3">
        <v>114</v>
      </c>
      <c r="H815" s="2">
        <v>18</v>
      </c>
      <c r="I815" s="2">
        <v>0</v>
      </c>
    </row>
    <row r="816" spans="1:9" x14ac:dyDescent="0.25">
      <c r="A816" s="2">
        <v>1</v>
      </c>
      <c r="B816" s="2">
        <v>46</v>
      </c>
      <c r="C816" s="2">
        <v>1</v>
      </c>
      <c r="D816" s="2">
        <v>1</v>
      </c>
      <c r="E816" s="2">
        <v>0</v>
      </c>
      <c r="F816" s="2">
        <v>4</v>
      </c>
      <c r="G816" s="3">
        <v>6</v>
      </c>
      <c r="H816" s="2">
        <v>16</v>
      </c>
      <c r="I816" s="2">
        <v>0</v>
      </c>
    </row>
    <row r="817" spans="1:9" x14ac:dyDescent="0.25">
      <c r="A817" s="2">
        <v>0</v>
      </c>
      <c r="B817" s="2">
        <v>45</v>
      </c>
      <c r="C817" s="2">
        <v>1</v>
      </c>
      <c r="D817" s="2">
        <v>1</v>
      </c>
      <c r="E817" s="2">
        <v>1</v>
      </c>
      <c r="F817" s="2">
        <v>5</v>
      </c>
      <c r="G817" s="3">
        <v>92</v>
      </c>
      <c r="H817" s="2">
        <v>8</v>
      </c>
      <c r="I817" s="2">
        <v>0</v>
      </c>
    </row>
    <row r="818" spans="1:9" x14ac:dyDescent="0.25">
      <c r="A818" s="2">
        <v>1</v>
      </c>
      <c r="B818" s="2">
        <v>50</v>
      </c>
      <c r="C818" s="2">
        <v>1</v>
      </c>
      <c r="D818" s="2">
        <v>1</v>
      </c>
      <c r="E818" s="2">
        <v>1</v>
      </c>
      <c r="F818" s="2">
        <v>3</v>
      </c>
      <c r="G818" s="3">
        <v>161</v>
      </c>
      <c r="H818" s="2">
        <v>20</v>
      </c>
      <c r="I818" s="2">
        <v>0</v>
      </c>
    </row>
    <row r="819" spans="1:9" x14ac:dyDescent="0.25">
      <c r="A819" s="2">
        <v>1</v>
      </c>
      <c r="B819" s="2">
        <v>37</v>
      </c>
      <c r="C819" s="2">
        <v>1</v>
      </c>
      <c r="D819" s="2">
        <v>1</v>
      </c>
      <c r="E819" s="2">
        <v>1</v>
      </c>
      <c r="F819" s="2">
        <v>2</v>
      </c>
      <c r="G819" s="3">
        <v>37</v>
      </c>
      <c r="H819" s="2">
        <v>15</v>
      </c>
      <c r="I819" s="2">
        <v>1</v>
      </c>
    </row>
    <row r="820" spans="1:9" x14ac:dyDescent="0.25">
      <c r="A820" s="2">
        <v>0</v>
      </c>
      <c r="B820" s="2">
        <v>58</v>
      </c>
      <c r="C820" s="2">
        <v>0</v>
      </c>
      <c r="D820" s="2">
        <v>1</v>
      </c>
      <c r="E820" s="2">
        <v>1</v>
      </c>
      <c r="F820" s="2">
        <v>5</v>
      </c>
      <c r="G820" s="3">
        <v>176.5</v>
      </c>
      <c r="H820" s="2">
        <v>8</v>
      </c>
      <c r="I820" s="2">
        <v>0</v>
      </c>
    </row>
    <row r="821" spans="1:9" x14ac:dyDescent="0.25">
      <c r="A821" s="2">
        <v>1</v>
      </c>
      <c r="B821" s="2">
        <v>39</v>
      </c>
      <c r="C821" s="2">
        <v>1</v>
      </c>
      <c r="D821" s="2">
        <v>0</v>
      </c>
      <c r="E821" s="2">
        <v>1</v>
      </c>
      <c r="F821" s="2">
        <v>2</v>
      </c>
      <c r="G821" s="3">
        <v>92.5</v>
      </c>
      <c r="H821" s="2">
        <v>15</v>
      </c>
      <c r="I821" s="2">
        <v>1</v>
      </c>
    </row>
    <row r="822" spans="1:9" x14ac:dyDescent="0.25">
      <c r="A822" s="2">
        <v>0</v>
      </c>
      <c r="B822" s="2">
        <v>49</v>
      </c>
      <c r="C822" s="2">
        <v>1</v>
      </c>
      <c r="D822" s="2">
        <v>1</v>
      </c>
      <c r="E822" s="2">
        <v>1</v>
      </c>
      <c r="F822" s="2">
        <v>2</v>
      </c>
      <c r="G822" s="3">
        <v>66.5</v>
      </c>
      <c r="H822" s="2">
        <v>18</v>
      </c>
      <c r="I822" s="2">
        <v>1</v>
      </c>
    </row>
    <row r="823" spans="1:9" x14ac:dyDescent="0.25">
      <c r="A823" s="2">
        <v>0</v>
      </c>
      <c r="B823" s="2">
        <v>42</v>
      </c>
      <c r="C823" s="2">
        <v>0</v>
      </c>
      <c r="D823" s="2">
        <v>0</v>
      </c>
      <c r="E823" s="2">
        <v>1</v>
      </c>
      <c r="F823" s="2">
        <v>3</v>
      </c>
      <c r="G823" s="3">
        <v>141</v>
      </c>
      <c r="H823" s="2">
        <v>18</v>
      </c>
      <c r="I823" s="2">
        <v>0</v>
      </c>
    </row>
    <row r="824" spans="1:9" x14ac:dyDescent="0.25">
      <c r="A824" s="2">
        <v>1</v>
      </c>
      <c r="B824" s="2">
        <v>56</v>
      </c>
      <c r="C824" s="2">
        <v>1</v>
      </c>
      <c r="D824" s="2">
        <v>1</v>
      </c>
      <c r="E824" s="2">
        <v>1</v>
      </c>
      <c r="F824" s="2">
        <v>3</v>
      </c>
      <c r="G824" s="3">
        <v>64</v>
      </c>
      <c r="H824" s="2">
        <v>20</v>
      </c>
      <c r="I824" s="2">
        <v>0</v>
      </c>
    </row>
    <row r="825" spans="1:9" x14ac:dyDescent="0.25">
      <c r="A825" s="2">
        <v>0</v>
      </c>
      <c r="B825" s="2">
        <v>48</v>
      </c>
      <c r="C825" s="2">
        <v>1</v>
      </c>
      <c r="D825" s="2">
        <v>1</v>
      </c>
      <c r="E825" s="2">
        <v>1</v>
      </c>
      <c r="F825" s="2">
        <v>3</v>
      </c>
      <c r="G825" s="3">
        <v>59</v>
      </c>
      <c r="H825" s="2">
        <v>18</v>
      </c>
      <c r="I825" s="2">
        <v>1</v>
      </c>
    </row>
    <row r="826" spans="1:9" x14ac:dyDescent="0.25">
      <c r="A826" s="2">
        <v>1</v>
      </c>
      <c r="B826" s="2">
        <v>46</v>
      </c>
      <c r="C826" s="2">
        <v>1</v>
      </c>
      <c r="D826" s="2">
        <v>0</v>
      </c>
      <c r="E826" s="2">
        <v>1</v>
      </c>
      <c r="F826" s="2">
        <v>4</v>
      </c>
      <c r="G826" s="3">
        <v>84</v>
      </c>
      <c r="H826" s="2">
        <v>16</v>
      </c>
      <c r="I826" s="2">
        <v>1</v>
      </c>
    </row>
    <row r="827" spans="1:9" x14ac:dyDescent="0.25">
      <c r="A827" s="2">
        <v>1</v>
      </c>
      <c r="B827" s="2">
        <v>62</v>
      </c>
      <c r="C827" s="2">
        <v>1</v>
      </c>
      <c r="D827" s="2">
        <v>1</v>
      </c>
      <c r="E827" s="2">
        <v>0</v>
      </c>
      <c r="F827" s="2">
        <v>1</v>
      </c>
      <c r="G827" s="3">
        <v>25</v>
      </c>
      <c r="H827" s="2">
        <v>20</v>
      </c>
      <c r="I827" s="2">
        <v>0</v>
      </c>
    </row>
    <row r="828" spans="1:9" x14ac:dyDescent="0.25">
      <c r="A828" s="2">
        <v>1</v>
      </c>
      <c r="B828" s="2">
        <v>35</v>
      </c>
      <c r="C828" s="2">
        <v>1</v>
      </c>
      <c r="D828" s="2">
        <v>1</v>
      </c>
      <c r="E828" s="2">
        <v>1</v>
      </c>
      <c r="F828" s="2">
        <v>2</v>
      </c>
      <c r="G828" s="3">
        <v>34</v>
      </c>
      <c r="H828" s="2">
        <v>15</v>
      </c>
      <c r="I828" s="2">
        <v>1</v>
      </c>
    </row>
    <row r="829" spans="1:9" x14ac:dyDescent="0.25">
      <c r="A829" s="2">
        <v>1</v>
      </c>
      <c r="B829" s="2">
        <v>55</v>
      </c>
      <c r="C829" s="2">
        <v>1</v>
      </c>
      <c r="D829" s="2">
        <v>0</v>
      </c>
      <c r="E829" s="2">
        <v>1</v>
      </c>
      <c r="F829" s="2">
        <v>4</v>
      </c>
      <c r="G829" s="3">
        <v>89</v>
      </c>
      <c r="H829" s="2">
        <v>16</v>
      </c>
      <c r="I829" s="2">
        <v>1</v>
      </c>
    </row>
    <row r="830" spans="1:9" x14ac:dyDescent="0.25">
      <c r="A830" s="2">
        <v>1</v>
      </c>
      <c r="B830" s="2">
        <v>40</v>
      </c>
      <c r="C830" s="2">
        <v>0</v>
      </c>
      <c r="D830" s="2">
        <v>1</v>
      </c>
      <c r="E830" s="2">
        <v>1</v>
      </c>
      <c r="F830" s="2">
        <v>5</v>
      </c>
      <c r="G830" s="3">
        <v>114</v>
      </c>
      <c r="H830" s="2">
        <v>15</v>
      </c>
      <c r="I830" s="2">
        <v>0</v>
      </c>
    </row>
    <row r="831" spans="1:9" x14ac:dyDescent="0.25">
      <c r="A831" s="2">
        <v>0</v>
      </c>
      <c r="B831" s="2">
        <v>54</v>
      </c>
      <c r="C831" s="2">
        <v>1</v>
      </c>
      <c r="D831" s="2">
        <v>1</v>
      </c>
      <c r="E831" s="2">
        <v>1</v>
      </c>
      <c r="F831" s="2">
        <v>6</v>
      </c>
      <c r="G831" s="3">
        <v>80</v>
      </c>
      <c r="H831" s="2">
        <v>8</v>
      </c>
      <c r="I831" s="2">
        <v>1</v>
      </c>
    </row>
    <row r="832" spans="1:9" x14ac:dyDescent="0.25">
      <c r="A832" s="2">
        <v>1</v>
      </c>
      <c r="B832" s="2">
        <v>50</v>
      </c>
      <c r="C832" s="2">
        <v>1</v>
      </c>
      <c r="D832" s="2">
        <v>1</v>
      </c>
      <c r="E832" s="2">
        <v>1</v>
      </c>
      <c r="F832" s="2">
        <v>4</v>
      </c>
      <c r="G832" s="3">
        <v>73</v>
      </c>
      <c r="H832" s="2">
        <v>18</v>
      </c>
      <c r="I832" s="2">
        <v>0</v>
      </c>
    </row>
    <row r="833" spans="1:9" x14ac:dyDescent="0.25">
      <c r="A833" s="2">
        <v>0</v>
      </c>
      <c r="B833" s="2">
        <v>50</v>
      </c>
      <c r="C833" s="2">
        <v>1</v>
      </c>
      <c r="D833" s="2">
        <v>0</v>
      </c>
      <c r="E833" s="2">
        <v>1</v>
      </c>
      <c r="F833" s="2">
        <v>3</v>
      </c>
      <c r="G833" s="3">
        <v>36</v>
      </c>
      <c r="H833" s="2">
        <v>9</v>
      </c>
      <c r="I833" s="2">
        <v>1</v>
      </c>
    </row>
    <row r="834" spans="1:9" x14ac:dyDescent="0.25">
      <c r="A834" s="2">
        <v>0</v>
      </c>
      <c r="B834" s="2">
        <v>44</v>
      </c>
      <c r="C834" s="2">
        <v>1</v>
      </c>
      <c r="D834" s="2">
        <v>1</v>
      </c>
      <c r="E834" s="2">
        <v>1</v>
      </c>
      <c r="F834" s="2">
        <v>4</v>
      </c>
      <c r="G834" s="3">
        <v>80</v>
      </c>
      <c r="H834" s="2">
        <v>18</v>
      </c>
      <c r="I834" s="2">
        <v>1</v>
      </c>
    </row>
    <row r="835" spans="1:9" x14ac:dyDescent="0.25">
      <c r="A835" s="2">
        <v>1</v>
      </c>
      <c r="B835" s="2">
        <v>53</v>
      </c>
      <c r="C835" s="2">
        <v>1</v>
      </c>
      <c r="D835" s="2">
        <v>1</v>
      </c>
      <c r="E835" s="2">
        <v>1</v>
      </c>
      <c r="F835" s="2">
        <v>5</v>
      </c>
      <c r="G835" s="3">
        <v>77</v>
      </c>
      <c r="H835" s="2">
        <v>13</v>
      </c>
      <c r="I835" s="2">
        <v>0</v>
      </c>
    </row>
    <row r="836" spans="1:9" x14ac:dyDescent="0.25">
      <c r="A836" s="2">
        <v>0</v>
      </c>
      <c r="B836" s="2">
        <v>60</v>
      </c>
      <c r="C836" s="2">
        <v>1</v>
      </c>
      <c r="D836" s="2">
        <v>0</v>
      </c>
      <c r="E836" s="2">
        <v>1</v>
      </c>
      <c r="F836" s="2">
        <v>5</v>
      </c>
      <c r="G836" s="3">
        <v>122</v>
      </c>
      <c r="H836" s="2">
        <v>20</v>
      </c>
      <c r="I836" s="2">
        <v>1</v>
      </c>
    </row>
    <row r="837" spans="1:9" x14ac:dyDescent="0.25">
      <c r="A837" s="2">
        <v>0</v>
      </c>
      <c r="B837" s="2">
        <v>43</v>
      </c>
      <c r="C837" s="2">
        <v>1</v>
      </c>
      <c r="D837" s="2">
        <v>1</v>
      </c>
      <c r="E837" s="2">
        <v>1</v>
      </c>
      <c r="F837" s="2">
        <v>5</v>
      </c>
      <c r="G837" s="3">
        <v>226</v>
      </c>
      <c r="H837" s="2">
        <v>15</v>
      </c>
      <c r="I837" s="2">
        <v>1</v>
      </c>
    </row>
    <row r="838" spans="1:9" x14ac:dyDescent="0.25">
      <c r="A838" s="2">
        <v>0</v>
      </c>
      <c r="B838" s="2">
        <v>53</v>
      </c>
      <c r="C838" s="2">
        <v>1</v>
      </c>
      <c r="D838" s="2">
        <v>1</v>
      </c>
      <c r="E838" s="2">
        <v>1</v>
      </c>
      <c r="F838" s="2">
        <v>2</v>
      </c>
      <c r="G838" s="3">
        <v>15</v>
      </c>
      <c r="H838" s="2">
        <v>12</v>
      </c>
      <c r="I838" s="2">
        <v>1</v>
      </c>
    </row>
    <row r="839" spans="1:9" x14ac:dyDescent="0.25">
      <c r="A839" s="2">
        <v>1</v>
      </c>
      <c r="B839" s="2">
        <v>45</v>
      </c>
      <c r="C839" s="2">
        <v>1</v>
      </c>
      <c r="D839" s="2">
        <v>0</v>
      </c>
      <c r="E839" s="2">
        <v>1</v>
      </c>
      <c r="F839" s="2">
        <v>3</v>
      </c>
      <c r="G839" s="3">
        <v>61</v>
      </c>
      <c r="H839" s="2">
        <v>16</v>
      </c>
      <c r="I839" s="2">
        <v>1</v>
      </c>
    </row>
    <row r="840" spans="1:9" x14ac:dyDescent="0.25">
      <c r="A840" s="2">
        <v>1</v>
      </c>
      <c r="B840" s="2">
        <v>30</v>
      </c>
      <c r="C840" s="2">
        <v>1</v>
      </c>
      <c r="D840" s="2">
        <v>1</v>
      </c>
      <c r="E840" s="2">
        <v>1</v>
      </c>
      <c r="F840" s="2">
        <v>3</v>
      </c>
      <c r="G840" s="3">
        <v>171</v>
      </c>
      <c r="H840" s="2">
        <v>15</v>
      </c>
      <c r="I840" s="2">
        <v>1</v>
      </c>
    </row>
    <row r="841" spans="1:9" x14ac:dyDescent="0.25">
      <c r="A841" s="2">
        <v>1</v>
      </c>
      <c r="B841" s="2">
        <v>49</v>
      </c>
      <c r="C841" s="2">
        <v>1</v>
      </c>
      <c r="D841" s="2">
        <v>1</v>
      </c>
      <c r="E841" s="2">
        <v>1</v>
      </c>
      <c r="F841" s="2">
        <v>6</v>
      </c>
      <c r="G841" s="3">
        <v>6</v>
      </c>
      <c r="H841" s="2">
        <v>15</v>
      </c>
      <c r="I841" s="2">
        <v>1</v>
      </c>
    </row>
    <row r="842" spans="1:9" x14ac:dyDescent="0.25">
      <c r="A842" s="2">
        <v>0</v>
      </c>
      <c r="B842" s="2">
        <v>61</v>
      </c>
      <c r="C842" s="2">
        <v>1</v>
      </c>
      <c r="D842" s="2">
        <v>0</v>
      </c>
      <c r="E842" s="2">
        <v>1</v>
      </c>
      <c r="F842" s="2">
        <v>3</v>
      </c>
      <c r="G842" s="3">
        <v>150</v>
      </c>
      <c r="H842" s="2">
        <v>20</v>
      </c>
      <c r="I842" s="2">
        <v>0</v>
      </c>
    </row>
    <row r="843" spans="1:9" x14ac:dyDescent="0.25">
      <c r="A843" s="2">
        <v>0</v>
      </c>
      <c r="B843" s="2">
        <v>37</v>
      </c>
      <c r="C843" s="2">
        <v>1</v>
      </c>
      <c r="D843" s="2">
        <v>0</v>
      </c>
      <c r="E843" s="2">
        <v>0</v>
      </c>
      <c r="F843" s="2">
        <v>1</v>
      </c>
      <c r="G843" s="3">
        <v>47</v>
      </c>
      <c r="H843" s="2">
        <v>18</v>
      </c>
      <c r="I843" s="2">
        <v>1</v>
      </c>
    </row>
    <row r="844" spans="1:9" x14ac:dyDescent="0.25">
      <c r="A844" s="2">
        <v>0</v>
      </c>
      <c r="B844" s="2">
        <v>56</v>
      </c>
      <c r="C844" s="2">
        <v>0</v>
      </c>
      <c r="D844" s="2">
        <v>1</v>
      </c>
      <c r="E844" s="2">
        <v>1</v>
      </c>
      <c r="F844" s="2">
        <v>3</v>
      </c>
      <c r="G844" s="3">
        <v>46</v>
      </c>
      <c r="H844" s="2">
        <v>20</v>
      </c>
      <c r="I844" s="2">
        <v>1</v>
      </c>
    </row>
    <row r="845" spans="1:9" x14ac:dyDescent="0.25">
      <c r="A845" s="2">
        <v>0</v>
      </c>
      <c r="B845" s="2">
        <v>40</v>
      </c>
      <c r="C845" s="2">
        <v>1</v>
      </c>
      <c r="D845" s="2">
        <v>1</v>
      </c>
      <c r="E845" s="2">
        <v>1</v>
      </c>
      <c r="F845" s="2">
        <v>4</v>
      </c>
      <c r="G845" s="3">
        <v>233</v>
      </c>
      <c r="H845" s="2">
        <v>18</v>
      </c>
      <c r="I845" s="2">
        <v>1</v>
      </c>
    </row>
    <row r="846" spans="1:9" x14ac:dyDescent="0.25">
      <c r="A846" s="2">
        <v>1</v>
      </c>
      <c r="B846" s="2">
        <v>61</v>
      </c>
      <c r="C846" s="2">
        <v>1</v>
      </c>
      <c r="D846" s="2">
        <v>1</v>
      </c>
      <c r="E846" s="2">
        <v>1</v>
      </c>
      <c r="F846" s="2">
        <v>3</v>
      </c>
      <c r="G846" s="3">
        <v>84</v>
      </c>
      <c r="H846" s="2">
        <v>16</v>
      </c>
      <c r="I846" s="2">
        <v>0</v>
      </c>
    </row>
    <row r="847" spans="1:9" x14ac:dyDescent="0.25">
      <c r="A847" s="2">
        <v>1</v>
      </c>
      <c r="B847" s="2">
        <v>59</v>
      </c>
      <c r="C847" s="2">
        <v>1</v>
      </c>
      <c r="D847" s="2">
        <v>1</v>
      </c>
      <c r="E847" s="2">
        <v>1</v>
      </c>
      <c r="F847" s="2">
        <v>4</v>
      </c>
      <c r="G847" s="3">
        <v>41.5</v>
      </c>
      <c r="H847" s="2">
        <v>20</v>
      </c>
      <c r="I847" s="2">
        <v>0</v>
      </c>
    </row>
    <row r="848" spans="1:9" x14ac:dyDescent="0.25">
      <c r="A848" s="2">
        <v>0</v>
      </c>
      <c r="B848" s="2">
        <v>51</v>
      </c>
      <c r="C848" s="2">
        <v>0</v>
      </c>
      <c r="D848" s="2">
        <v>1</v>
      </c>
      <c r="E848" s="2">
        <v>0</v>
      </c>
      <c r="F848" s="2">
        <v>2</v>
      </c>
      <c r="G848" s="3">
        <v>122</v>
      </c>
      <c r="H848" s="2">
        <v>8</v>
      </c>
      <c r="I848" s="2">
        <v>0</v>
      </c>
    </row>
    <row r="849" spans="1:9" x14ac:dyDescent="0.25">
      <c r="A849" s="2">
        <v>0</v>
      </c>
      <c r="B849" s="2">
        <v>63</v>
      </c>
      <c r="C849" s="2">
        <v>1</v>
      </c>
      <c r="D849" s="2">
        <v>1</v>
      </c>
      <c r="E849" s="2">
        <v>1</v>
      </c>
      <c r="F849" s="2">
        <v>6</v>
      </c>
      <c r="G849" s="3">
        <v>152</v>
      </c>
      <c r="H849" s="2">
        <v>20</v>
      </c>
      <c r="I849" s="2">
        <v>1</v>
      </c>
    </row>
    <row r="850" spans="1:9" x14ac:dyDescent="0.25">
      <c r="A850" s="2">
        <v>0</v>
      </c>
      <c r="B850" s="2">
        <v>47</v>
      </c>
      <c r="C850" s="2">
        <v>1</v>
      </c>
      <c r="D850" s="2">
        <v>1</v>
      </c>
      <c r="E850" s="2">
        <v>1</v>
      </c>
      <c r="F850" s="2">
        <v>2</v>
      </c>
      <c r="G850" s="3">
        <v>178</v>
      </c>
      <c r="H850" s="2">
        <v>20</v>
      </c>
      <c r="I850" s="2">
        <v>1</v>
      </c>
    </row>
    <row r="851" spans="1:9" x14ac:dyDescent="0.25">
      <c r="A851" s="2">
        <v>0</v>
      </c>
      <c r="B851" s="2">
        <v>66</v>
      </c>
      <c r="C851" s="2">
        <v>1</v>
      </c>
      <c r="D851" s="2">
        <v>0</v>
      </c>
      <c r="E851" s="2">
        <v>1</v>
      </c>
      <c r="F851" s="2">
        <v>6</v>
      </c>
      <c r="G851" s="3">
        <v>92</v>
      </c>
      <c r="H851" s="2">
        <v>20</v>
      </c>
      <c r="I851" s="2">
        <v>1</v>
      </c>
    </row>
    <row r="852" spans="1:9" x14ac:dyDescent="0.25">
      <c r="A852" s="2">
        <v>0</v>
      </c>
      <c r="B852" s="2">
        <v>67</v>
      </c>
      <c r="C852" s="2">
        <v>1</v>
      </c>
      <c r="D852" s="2">
        <v>0</v>
      </c>
      <c r="E852" s="2">
        <v>1</v>
      </c>
      <c r="F852" s="2">
        <v>3</v>
      </c>
      <c r="G852" s="3">
        <v>140</v>
      </c>
      <c r="H852" s="2">
        <v>20</v>
      </c>
      <c r="I852" s="2">
        <v>0</v>
      </c>
    </row>
    <row r="853" spans="1:9" x14ac:dyDescent="0.25">
      <c r="A853" s="2">
        <v>0</v>
      </c>
      <c r="B853" s="2">
        <v>32</v>
      </c>
      <c r="C853" s="2">
        <v>1</v>
      </c>
      <c r="D853" s="2">
        <v>1</v>
      </c>
      <c r="E853" s="2">
        <v>0</v>
      </c>
      <c r="F853" s="2">
        <v>1</v>
      </c>
      <c r="G853" s="3">
        <v>65.5</v>
      </c>
      <c r="H853" s="2">
        <v>18</v>
      </c>
      <c r="I853" s="2">
        <v>1</v>
      </c>
    </row>
    <row r="854" spans="1:9" x14ac:dyDescent="0.25">
      <c r="A854" s="2">
        <v>1</v>
      </c>
      <c r="B854" s="2">
        <v>39</v>
      </c>
      <c r="C854" s="2">
        <v>1</v>
      </c>
      <c r="D854" s="2">
        <v>1</v>
      </c>
      <c r="E854" s="2">
        <v>1</v>
      </c>
      <c r="F854" s="2">
        <v>4</v>
      </c>
      <c r="G854" s="3">
        <v>78</v>
      </c>
      <c r="H854" s="2">
        <v>18</v>
      </c>
      <c r="I854" s="2">
        <v>1</v>
      </c>
    </row>
    <row r="855" spans="1:9" x14ac:dyDescent="0.25">
      <c r="A855" s="2">
        <v>1</v>
      </c>
      <c r="B855" s="2">
        <v>48</v>
      </c>
      <c r="C855" s="2">
        <v>1</v>
      </c>
      <c r="D855" s="2">
        <v>1</v>
      </c>
      <c r="E855" s="2">
        <v>1</v>
      </c>
      <c r="F855" s="2">
        <v>4</v>
      </c>
      <c r="G855" s="3">
        <v>135</v>
      </c>
      <c r="H855" s="2">
        <v>15</v>
      </c>
      <c r="I855" s="2">
        <v>1</v>
      </c>
    </row>
    <row r="856" spans="1:9" x14ac:dyDescent="0.25">
      <c r="A856" s="2">
        <v>1</v>
      </c>
      <c r="B856" s="2">
        <v>37</v>
      </c>
      <c r="C856" s="2">
        <v>1</v>
      </c>
      <c r="D856" s="2">
        <v>1</v>
      </c>
      <c r="E856" s="2">
        <v>1</v>
      </c>
      <c r="F856" s="2">
        <v>5</v>
      </c>
      <c r="G856" s="3">
        <v>15</v>
      </c>
      <c r="H856" s="2">
        <v>15</v>
      </c>
      <c r="I856" s="2">
        <v>1</v>
      </c>
    </row>
    <row r="857" spans="1:9" x14ac:dyDescent="0.25">
      <c r="A857" s="2">
        <v>1</v>
      </c>
      <c r="B857" s="2">
        <v>63</v>
      </c>
      <c r="C857" s="2">
        <v>1</v>
      </c>
      <c r="D857" s="2">
        <v>1</v>
      </c>
      <c r="E857" s="2">
        <v>1</v>
      </c>
      <c r="F857" s="2">
        <v>2</v>
      </c>
      <c r="G857" s="3">
        <v>64</v>
      </c>
      <c r="H857" s="2">
        <v>20</v>
      </c>
      <c r="I857" s="2">
        <v>0</v>
      </c>
    </row>
    <row r="858" spans="1:9" x14ac:dyDescent="0.25">
      <c r="A858" s="2">
        <v>0</v>
      </c>
      <c r="B858" s="2">
        <v>49</v>
      </c>
      <c r="C858" s="2">
        <v>1</v>
      </c>
      <c r="D858" s="2">
        <v>1</v>
      </c>
      <c r="E858" s="2">
        <v>1</v>
      </c>
      <c r="F858" s="2">
        <v>4</v>
      </c>
      <c r="G858" s="3">
        <v>43</v>
      </c>
      <c r="H858" s="2">
        <v>18</v>
      </c>
      <c r="I858" s="2">
        <v>1</v>
      </c>
    </row>
    <row r="859" spans="1:9" x14ac:dyDescent="0.25">
      <c r="A859" s="2">
        <v>1</v>
      </c>
      <c r="B859" s="2">
        <v>34</v>
      </c>
      <c r="C859" s="2">
        <v>1</v>
      </c>
      <c r="D859" s="2">
        <v>1</v>
      </c>
      <c r="E859" s="2">
        <v>1</v>
      </c>
      <c r="F859" s="2">
        <v>5</v>
      </c>
      <c r="G859" s="3">
        <v>216</v>
      </c>
      <c r="H859" s="2">
        <v>12</v>
      </c>
      <c r="I859" s="2">
        <v>0</v>
      </c>
    </row>
    <row r="860" spans="1:9" x14ac:dyDescent="0.25">
      <c r="A860" s="2">
        <v>1</v>
      </c>
      <c r="B860" s="2">
        <v>50</v>
      </c>
      <c r="C860" s="2">
        <v>1</v>
      </c>
      <c r="D860" s="2">
        <v>1</v>
      </c>
      <c r="E860" s="2">
        <v>1</v>
      </c>
      <c r="F860" s="2">
        <v>6</v>
      </c>
      <c r="G860" s="3">
        <v>138</v>
      </c>
      <c r="H860" s="2">
        <v>18</v>
      </c>
      <c r="I860" s="2">
        <v>0</v>
      </c>
    </row>
    <row r="861" spans="1:9" x14ac:dyDescent="0.25">
      <c r="A861" s="2">
        <v>0</v>
      </c>
      <c r="B861" s="2">
        <v>48</v>
      </c>
      <c r="C861" s="2">
        <v>1</v>
      </c>
      <c r="D861" s="2">
        <v>0</v>
      </c>
      <c r="E861" s="2">
        <v>1</v>
      </c>
      <c r="F861" s="2">
        <v>3</v>
      </c>
      <c r="G861" s="3">
        <v>153</v>
      </c>
      <c r="H861" s="2">
        <v>20</v>
      </c>
      <c r="I861" s="2">
        <v>1</v>
      </c>
    </row>
    <row r="862" spans="1:9" x14ac:dyDescent="0.25">
      <c r="A862" s="2">
        <v>0</v>
      </c>
      <c r="B862" s="2">
        <v>57</v>
      </c>
      <c r="C862" s="2">
        <v>1</v>
      </c>
      <c r="D862" s="2">
        <v>1</v>
      </c>
      <c r="E862" s="2">
        <v>0</v>
      </c>
      <c r="F862" s="2">
        <v>1</v>
      </c>
      <c r="G862" s="3">
        <v>99</v>
      </c>
      <c r="H862" s="2">
        <v>20</v>
      </c>
      <c r="I862" s="2">
        <v>1</v>
      </c>
    </row>
    <row r="863" spans="1:9" x14ac:dyDescent="0.25">
      <c r="A863" s="2">
        <v>1</v>
      </c>
      <c r="B863" s="2">
        <v>47</v>
      </c>
      <c r="C863" s="2">
        <v>1</v>
      </c>
      <c r="D863" s="2">
        <v>1</v>
      </c>
      <c r="E863" s="2">
        <v>0</v>
      </c>
      <c r="F863" s="2">
        <v>1</v>
      </c>
      <c r="G863" s="3">
        <v>88</v>
      </c>
      <c r="H863" s="2">
        <v>20</v>
      </c>
      <c r="I863" s="2">
        <v>0</v>
      </c>
    </row>
    <row r="864" spans="1:9" x14ac:dyDescent="0.25">
      <c r="A864" s="2">
        <v>0</v>
      </c>
      <c r="B864" s="2">
        <v>41</v>
      </c>
      <c r="C864" s="2">
        <v>1</v>
      </c>
      <c r="D864" s="2">
        <v>0</v>
      </c>
      <c r="E864" s="2">
        <v>1</v>
      </c>
      <c r="F864" s="2">
        <v>4</v>
      </c>
      <c r="G864" s="3">
        <v>97</v>
      </c>
      <c r="H864" s="2">
        <v>12</v>
      </c>
      <c r="I864" s="2">
        <v>1</v>
      </c>
    </row>
    <row r="865" spans="1:9" x14ac:dyDescent="0.25">
      <c r="A865" s="2">
        <v>1</v>
      </c>
      <c r="B865" s="2">
        <v>57</v>
      </c>
      <c r="C865" s="2">
        <v>1</v>
      </c>
      <c r="D865" s="2">
        <v>1</v>
      </c>
      <c r="E865" s="2">
        <v>1</v>
      </c>
      <c r="F865" s="2">
        <v>3</v>
      </c>
      <c r="G865" s="3">
        <v>116</v>
      </c>
      <c r="H865" s="2">
        <v>20</v>
      </c>
      <c r="I865" s="2">
        <v>0</v>
      </c>
    </row>
    <row r="866" spans="1:9" x14ac:dyDescent="0.25">
      <c r="A866" s="2">
        <v>1</v>
      </c>
      <c r="B866" s="2">
        <v>51</v>
      </c>
      <c r="C866" s="2">
        <v>1</v>
      </c>
      <c r="D866" s="2">
        <v>1</v>
      </c>
      <c r="E866" s="2">
        <v>1</v>
      </c>
      <c r="F866" s="2">
        <v>5</v>
      </c>
      <c r="G866" s="3">
        <v>108</v>
      </c>
      <c r="H866" s="2">
        <v>16</v>
      </c>
      <c r="I866" s="2">
        <v>1</v>
      </c>
    </row>
    <row r="867" spans="1:9" x14ac:dyDescent="0.25">
      <c r="A867" s="2">
        <v>0</v>
      </c>
      <c r="B867" s="2">
        <v>60</v>
      </c>
      <c r="C867" s="2">
        <v>1</v>
      </c>
      <c r="D867" s="2">
        <v>0</v>
      </c>
      <c r="E867" s="2">
        <v>1</v>
      </c>
      <c r="F867" s="2">
        <v>3</v>
      </c>
      <c r="G867" s="3">
        <v>101</v>
      </c>
      <c r="H867" s="2">
        <v>20</v>
      </c>
      <c r="I867" s="2">
        <v>1</v>
      </c>
    </row>
    <row r="868" spans="1:9" x14ac:dyDescent="0.25">
      <c r="A868" s="2">
        <v>0</v>
      </c>
      <c r="B868" s="2">
        <v>37</v>
      </c>
      <c r="C868" s="2">
        <v>1</v>
      </c>
      <c r="D868" s="2">
        <v>1</v>
      </c>
      <c r="E868" s="2">
        <v>1</v>
      </c>
      <c r="F868" s="2">
        <v>3</v>
      </c>
      <c r="G868" s="3">
        <v>108.5</v>
      </c>
      <c r="H868" s="2">
        <v>18</v>
      </c>
      <c r="I868" s="2">
        <v>1</v>
      </c>
    </row>
    <row r="869" spans="1:9" x14ac:dyDescent="0.25">
      <c r="A869" s="2">
        <v>1</v>
      </c>
      <c r="B869" s="2">
        <v>50</v>
      </c>
      <c r="C869" s="2">
        <v>1</v>
      </c>
      <c r="D869" s="2">
        <v>1</v>
      </c>
      <c r="E869" s="2">
        <v>1</v>
      </c>
      <c r="F869" s="2">
        <v>4</v>
      </c>
      <c r="G869" s="3">
        <v>99</v>
      </c>
      <c r="H869" s="2">
        <v>20</v>
      </c>
      <c r="I869" s="2">
        <v>0</v>
      </c>
    </row>
    <row r="870" spans="1:9" x14ac:dyDescent="0.25">
      <c r="A870" s="2">
        <v>1</v>
      </c>
      <c r="B870" s="2">
        <v>74</v>
      </c>
      <c r="C870" s="2">
        <v>1</v>
      </c>
      <c r="D870" s="2">
        <v>1</v>
      </c>
      <c r="E870" s="2">
        <v>1</v>
      </c>
      <c r="F870" s="2">
        <v>4</v>
      </c>
      <c r="G870" s="3">
        <v>79</v>
      </c>
      <c r="H870" s="2">
        <v>16</v>
      </c>
      <c r="I870" s="2">
        <v>1</v>
      </c>
    </row>
    <row r="871" spans="1:9" x14ac:dyDescent="0.25">
      <c r="A871" s="2">
        <v>0</v>
      </c>
      <c r="B871" s="2">
        <v>39</v>
      </c>
      <c r="C871" s="2">
        <v>1</v>
      </c>
      <c r="D871" s="2">
        <v>1</v>
      </c>
      <c r="E871" s="2">
        <v>1</v>
      </c>
      <c r="F871" s="2">
        <v>3</v>
      </c>
      <c r="G871" s="3">
        <v>131</v>
      </c>
      <c r="H871" s="2">
        <v>12</v>
      </c>
      <c r="I871" s="2">
        <v>0</v>
      </c>
    </row>
    <row r="872" spans="1:9" x14ac:dyDescent="0.25">
      <c r="A872" s="2">
        <v>1</v>
      </c>
      <c r="B872" s="2">
        <v>48</v>
      </c>
      <c r="C872" s="2">
        <v>1</v>
      </c>
      <c r="D872" s="2">
        <v>1</v>
      </c>
      <c r="E872" s="2">
        <v>0</v>
      </c>
      <c r="F872" s="2">
        <v>1</v>
      </c>
      <c r="G872" s="3">
        <v>17</v>
      </c>
      <c r="H872" s="2">
        <v>18</v>
      </c>
      <c r="I872" s="2">
        <v>0</v>
      </c>
    </row>
    <row r="873" spans="1:9" x14ac:dyDescent="0.25">
      <c r="A873" s="2">
        <v>0</v>
      </c>
      <c r="B873" s="2">
        <v>55</v>
      </c>
      <c r="C873" s="2">
        <v>1</v>
      </c>
      <c r="D873" s="2">
        <v>1</v>
      </c>
      <c r="E873" s="2">
        <v>0</v>
      </c>
      <c r="F873" s="2">
        <v>2</v>
      </c>
      <c r="G873" s="3">
        <v>66</v>
      </c>
      <c r="H873" s="2">
        <v>20</v>
      </c>
      <c r="I873" s="2">
        <v>1</v>
      </c>
    </row>
    <row r="874" spans="1:9" x14ac:dyDescent="0.25">
      <c r="A874" s="2">
        <v>1</v>
      </c>
      <c r="B874" s="2">
        <v>33</v>
      </c>
      <c r="C874" s="2">
        <v>0</v>
      </c>
      <c r="D874" s="2">
        <v>1</v>
      </c>
      <c r="E874" s="2">
        <v>1</v>
      </c>
      <c r="F874" s="2">
        <v>5</v>
      </c>
      <c r="G874" s="3">
        <v>101</v>
      </c>
      <c r="H874" s="2">
        <v>15</v>
      </c>
      <c r="I874" s="2">
        <v>1</v>
      </c>
    </row>
    <row r="875" spans="1:9" x14ac:dyDescent="0.25">
      <c r="A875" s="2">
        <v>0</v>
      </c>
      <c r="B875" s="2">
        <v>43</v>
      </c>
      <c r="C875" s="2">
        <v>0</v>
      </c>
      <c r="D875" s="2">
        <v>1</v>
      </c>
      <c r="E875" s="2">
        <v>1</v>
      </c>
      <c r="F875" s="2">
        <v>6</v>
      </c>
      <c r="G875" s="3">
        <v>115.5</v>
      </c>
      <c r="H875" s="2">
        <v>8</v>
      </c>
      <c r="I875" s="2">
        <v>1</v>
      </c>
    </row>
    <row r="876" spans="1:9" x14ac:dyDescent="0.25">
      <c r="A876" s="2">
        <v>0</v>
      </c>
      <c r="B876" s="2">
        <v>50</v>
      </c>
      <c r="C876" s="2">
        <v>1</v>
      </c>
      <c r="D876" s="2">
        <v>1</v>
      </c>
      <c r="E876" s="2">
        <v>1</v>
      </c>
      <c r="F876" s="2">
        <v>2</v>
      </c>
      <c r="G876" s="3">
        <v>148</v>
      </c>
      <c r="H876" s="2">
        <v>20</v>
      </c>
      <c r="I876" s="2">
        <v>1</v>
      </c>
    </row>
    <row r="877" spans="1:9" x14ac:dyDescent="0.25">
      <c r="A877" s="2">
        <v>0</v>
      </c>
      <c r="B877" s="2">
        <v>47</v>
      </c>
      <c r="C877" s="2">
        <v>1</v>
      </c>
      <c r="D877" s="2">
        <v>1</v>
      </c>
      <c r="E877" s="2">
        <v>1</v>
      </c>
      <c r="F877" s="2">
        <v>4</v>
      </c>
      <c r="G877" s="3">
        <v>51</v>
      </c>
      <c r="H877" s="2">
        <v>8</v>
      </c>
      <c r="I877" s="2">
        <v>1</v>
      </c>
    </row>
    <row r="878" spans="1:9" x14ac:dyDescent="0.25">
      <c r="A878" s="2">
        <v>1</v>
      </c>
      <c r="B878" s="2">
        <v>43</v>
      </c>
      <c r="C878" s="2">
        <v>1</v>
      </c>
      <c r="D878" s="2">
        <v>1</v>
      </c>
      <c r="E878" s="2">
        <v>0</v>
      </c>
      <c r="F878" s="2">
        <v>1</v>
      </c>
      <c r="G878" s="3">
        <v>91</v>
      </c>
      <c r="H878" s="2">
        <v>18</v>
      </c>
      <c r="I878" s="2">
        <v>0</v>
      </c>
    </row>
    <row r="879" spans="1:9" x14ac:dyDescent="0.25">
      <c r="A879" s="2">
        <v>1</v>
      </c>
      <c r="B879" s="2">
        <v>36</v>
      </c>
      <c r="C879" s="2">
        <v>0</v>
      </c>
      <c r="D879" s="2">
        <v>0</v>
      </c>
      <c r="E879" s="2">
        <v>1</v>
      </c>
      <c r="F879" s="2">
        <v>3</v>
      </c>
      <c r="G879" s="3">
        <v>112</v>
      </c>
      <c r="H879" s="2">
        <v>15</v>
      </c>
      <c r="I879" s="2">
        <v>0</v>
      </c>
    </row>
    <row r="880" spans="1:9" x14ac:dyDescent="0.25">
      <c r="A880" s="2">
        <v>0</v>
      </c>
      <c r="B880" s="2">
        <v>32</v>
      </c>
      <c r="C880" s="2">
        <v>0</v>
      </c>
      <c r="D880" s="2">
        <v>1</v>
      </c>
      <c r="E880" s="2">
        <v>1</v>
      </c>
      <c r="F880" s="2">
        <v>3</v>
      </c>
      <c r="G880" s="3">
        <v>74</v>
      </c>
      <c r="H880" s="2">
        <v>18</v>
      </c>
      <c r="I880" s="2">
        <v>1</v>
      </c>
    </row>
    <row r="881" spans="1:9" x14ac:dyDescent="0.25">
      <c r="A881" s="2">
        <v>1</v>
      </c>
      <c r="B881" s="2">
        <v>44</v>
      </c>
      <c r="C881" s="2">
        <v>0</v>
      </c>
      <c r="D881" s="2">
        <v>1</v>
      </c>
      <c r="E881" s="2">
        <v>1</v>
      </c>
      <c r="F881" s="2">
        <v>3</v>
      </c>
      <c r="G881" s="3">
        <v>130</v>
      </c>
      <c r="H881" s="2">
        <v>16</v>
      </c>
      <c r="I881" s="2">
        <v>0</v>
      </c>
    </row>
    <row r="882" spans="1:9" x14ac:dyDescent="0.25">
      <c r="A882" s="2">
        <v>1</v>
      </c>
      <c r="B882" s="2">
        <v>61</v>
      </c>
      <c r="C882" s="2">
        <v>1</v>
      </c>
      <c r="D882" s="2">
        <v>1</v>
      </c>
      <c r="E882" s="2">
        <v>1</v>
      </c>
      <c r="F882" s="2">
        <v>4</v>
      </c>
      <c r="G882" s="3">
        <v>153</v>
      </c>
      <c r="H882" s="2">
        <v>20</v>
      </c>
      <c r="I882" s="2">
        <v>0</v>
      </c>
    </row>
    <row r="883" spans="1:9" x14ac:dyDescent="0.25">
      <c r="A883" s="2">
        <v>0</v>
      </c>
      <c r="B883" s="2">
        <v>57</v>
      </c>
      <c r="C883" s="2">
        <v>0</v>
      </c>
      <c r="D883" s="2">
        <v>1</v>
      </c>
      <c r="E883" s="2">
        <v>0</v>
      </c>
      <c r="F883" s="2">
        <v>2</v>
      </c>
      <c r="G883" s="3">
        <v>104</v>
      </c>
      <c r="H883" s="2">
        <v>8</v>
      </c>
      <c r="I883" s="2">
        <v>0</v>
      </c>
    </row>
    <row r="884" spans="1:9" x14ac:dyDescent="0.25">
      <c r="A884" s="2">
        <v>0</v>
      </c>
      <c r="B884" s="2">
        <v>51</v>
      </c>
      <c r="C884" s="2">
        <v>1</v>
      </c>
      <c r="D884" s="2">
        <v>1</v>
      </c>
      <c r="E884" s="2">
        <v>1</v>
      </c>
      <c r="F884" s="2">
        <v>2</v>
      </c>
      <c r="G884" s="3">
        <v>168</v>
      </c>
      <c r="H884" s="2">
        <v>20</v>
      </c>
      <c r="I884" s="2">
        <v>1</v>
      </c>
    </row>
    <row r="885" spans="1:9" x14ac:dyDescent="0.25">
      <c r="A885" s="2">
        <v>0</v>
      </c>
      <c r="B885" s="2">
        <v>43</v>
      </c>
      <c r="C885" s="2">
        <v>1</v>
      </c>
      <c r="D885" s="2">
        <v>0</v>
      </c>
      <c r="E885" s="2">
        <v>1</v>
      </c>
      <c r="F885" s="2">
        <v>5</v>
      </c>
      <c r="G885" s="3">
        <v>146</v>
      </c>
      <c r="H885" s="2">
        <v>18</v>
      </c>
      <c r="I885" s="2">
        <v>1</v>
      </c>
    </row>
    <row r="886" spans="1:9" x14ac:dyDescent="0.25">
      <c r="A886" s="2">
        <v>0</v>
      </c>
      <c r="B886" s="2">
        <v>38</v>
      </c>
      <c r="C886" s="2">
        <v>1</v>
      </c>
      <c r="D886" s="2">
        <v>1</v>
      </c>
      <c r="E886" s="2">
        <v>1</v>
      </c>
      <c r="F886" s="2">
        <v>3</v>
      </c>
      <c r="G886" s="3">
        <v>208</v>
      </c>
      <c r="H886" s="2">
        <v>15</v>
      </c>
      <c r="I886" s="2">
        <v>1</v>
      </c>
    </row>
    <row r="887" spans="1:9" x14ac:dyDescent="0.25">
      <c r="A887" s="2">
        <v>1</v>
      </c>
      <c r="B887" s="2">
        <v>50</v>
      </c>
      <c r="C887" s="2">
        <v>1</v>
      </c>
      <c r="D887" s="2">
        <v>1</v>
      </c>
      <c r="E887" s="2">
        <v>1</v>
      </c>
      <c r="F887" s="2">
        <v>4</v>
      </c>
      <c r="G887" s="3">
        <v>171</v>
      </c>
      <c r="H887" s="2">
        <v>15</v>
      </c>
      <c r="I887" s="2">
        <v>0</v>
      </c>
    </row>
    <row r="888" spans="1:9" x14ac:dyDescent="0.25">
      <c r="A888" s="2">
        <v>1</v>
      </c>
      <c r="B888" s="2">
        <v>42</v>
      </c>
      <c r="C888" s="2">
        <v>1</v>
      </c>
      <c r="D888" s="2">
        <v>1</v>
      </c>
      <c r="E888" s="2">
        <v>1</v>
      </c>
      <c r="F888" s="2">
        <v>2</v>
      </c>
      <c r="G888" s="3">
        <v>164</v>
      </c>
      <c r="H888" s="2">
        <v>15</v>
      </c>
      <c r="I888" s="2">
        <v>0</v>
      </c>
    </row>
    <row r="889" spans="1:9" x14ac:dyDescent="0.25">
      <c r="A889" s="2">
        <v>0</v>
      </c>
      <c r="B889" s="2">
        <v>39</v>
      </c>
      <c r="C889" s="2">
        <v>1</v>
      </c>
      <c r="D889" s="2">
        <v>1</v>
      </c>
      <c r="E889" s="2">
        <v>0</v>
      </c>
      <c r="F889" s="2">
        <v>4</v>
      </c>
      <c r="G889" s="3">
        <v>118</v>
      </c>
      <c r="H889" s="2">
        <v>12</v>
      </c>
      <c r="I889" s="2">
        <v>1</v>
      </c>
    </row>
    <row r="890" spans="1:9" x14ac:dyDescent="0.25">
      <c r="A890" s="2">
        <v>0</v>
      </c>
      <c r="B890" s="2">
        <v>52</v>
      </c>
      <c r="C890" s="2">
        <v>1</v>
      </c>
      <c r="D890" s="2">
        <v>0</v>
      </c>
      <c r="E890" s="2">
        <v>0</v>
      </c>
      <c r="F890" s="2">
        <v>1</v>
      </c>
      <c r="G890" s="3">
        <v>95</v>
      </c>
      <c r="H890" s="2">
        <v>18</v>
      </c>
      <c r="I890" s="2">
        <v>1</v>
      </c>
    </row>
    <row r="891" spans="1:9" x14ac:dyDescent="0.25">
      <c r="A891" s="2">
        <v>0</v>
      </c>
      <c r="B891" s="2">
        <v>45</v>
      </c>
      <c r="C891" s="2">
        <v>1</v>
      </c>
      <c r="D891" s="2">
        <v>1</v>
      </c>
      <c r="E891" s="2">
        <v>1</v>
      </c>
      <c r="F891" s="2">
        <v>2</v>
      </c>
      <c r="G891" s="3">
        <v>112</v>
      </c>
      <c r="H891" s="2">
        <v>18</v>
      </c>
      <c r="I891" s="2">
        <v>1</v>
      </c>
    </row>
    <row r="892" spans="1:9" x14ac:dyDescent="0.25">
      <c r="A892" s="2">
        <v>1</v>
      </c>
      <c r="B892" s="2">
        <v>55</v>
      </c>
      <c r="C892" s="2">
        <v>1</v>
      </c>
      <c r="D892" s="2">
        <v>1</v>
      </c>
      <c r="E892" s="2">
        <v>1</v>
      </c>
      <c r="F892" s="2">
        <v>4</v>
      </c>
      <c r="G892" s="3">
        <v>235</v>
      </c>
      <c r="H892" s="2">
        <v>18</v>
      </c>
      <c r="I892" s="2">
        <v>0</v>
      </c>
    </row>
    <row r="893" spans="1:9" x14ac:dyDescent="0.25">
      <c r="A893" s="2">
        <v>1</v>
      </c>
      <c r="B893" s="2">
        <v>48</v>
      </c>
      <c r="C893" s="2">
        <v>1</v>
      </c>
      <c r="D893" s="2">
        <v>1</v>
      </c>
      <c r="E893" s="2">
        <v>1</v>
      </c>
      <c r="F893" s="2">
        <v>2</v>
      </c>
      <c r="G893" s="3">
        <v>150</v>
      </c>
      <c r="H893" s="2">
        <v>15</v>
      </c>
      <c r="I893" s="2">
        <v>1</v>
      </c>
    </row>
    <row r="894" spans="1:9" x14ac:dyDescent="0.25">
      <c r="A894" s="2">
        <v>1</v>
      </c>
      <c r="B894" s="2">
        <v>47</v>
      </c>
      <c r="C894" s="2">
        <v>1</v>
      </c>
      <c r="D894" s="2">
        <v>1</v>
      </c>
      <c r="E894" s="2">
        <v>1</v>
      </c>
      <c r="F894" s="2">
        <v>4</v>
      </c>
      <c r="G894" s="3">
        <v>48</v>
      </c>
      <c r="H894" s="2">
        <v>20</v>
      </c>
      <c r="I894" s="2">
        <v>0</v>
      </c>
    </row>
    <row r="895" spans="1:9" x14ac:dyDescent="0.25">
      <c r="A895" s="2">
        <v>1</v>
      </c>
      <c r="B895" s="2">
        <v>39</v>
      </c>
      <c r="C895" s="2">
        <v>1</v>
      </c>
      <c r="D895" s="2">
        <v>1</v>
      </c>
      <c r="E895" s="2">
        <v>1</v>
      </c>
      <c r="F895" s="2">
        <v>3</v>
      </c>
      <c r="G895" s="3">
        <v>101</v>
      </c>
      <c r="H895" s="2">
        <v>15</v>
      </c>
      <c r="I895" s="2">
        <v>0</v>
      </c>
    </row>
    <row r="896" spans="1:9" x14ac:dyDescent="0.25">
      <c r="A896" s="2">
        <v>0</v>
      </c>
      <c r="B896" s="2">
        <v>52</v>
      </c>
      <c r="C896" s="2">
        <v>1</v>
      </c>
      <c r="D896" s="2">
        <v>1</v>
      </c>
      <c r="E896" s="2">
        <v>1</v>
      </c>
      <c r="F896" s="2">
        <v>2</v>
      </c>
      <c r="G896" s="3">
        <v>100</v>
      </c>
      <c r="H896" s="2">
        <v>18</v>
      </c>
      <c r="I896" s="2">
        <v>1</v>
      </c>
    </row>
    <row r="897" spans="1:9" x14ac:dyDescent="0.25">
      <c r="A897" s="2">
        <v>0</v>
      </c>
      <c r="B897" s="2">
        <v>58</v>
      </c>
      <c r="C897" s="2">
        <v>1</v>
      </c>
      <c r="D897" s="2">
        <v>1</v>
      </c>
      <c r="E897" s="2">
        <v>0</v>
      </c>
      <c r="F897" s="2">
        <v>1</v>
      </c>
      <c r="G897" s="3">
        <v>64.5</v>
      </c>
      <c r="H897" s="2">
        <v>8</v>
      </c>
      <c r="I897" s="2">
        <v>0</v>
      </c>
    </row>
    <row r="898" spans="1:9" x14ac:dyDescent="0.25">
      <c r="A898" s="2">
        <v>1</v>
      </c>
      <c r="B898" s="2">
        <v>67</v>
      </c>
      <c r="C898" s="2">
        <v>1</v>
      </c>
      <c r="D898" s="2">
        <v>0</v>
      </c>
      <c r="E898" s="2">
        <v>1</v>
      </c>
      <c r="F898" s="2">
        <v>6</v>
      </c>
      <c r="G898" s="3">
        <v>134</v>
      </c>
      <c r="H898" s="2">
        <v>13</v>
      </c>
      <c r="I898" s="2">
        <v>1</v>
      </c>
    </row>
    <row r="899" spans="1:9" x14ac:dyDescent="0.25">
      <c r="A899" s="2">
        <v>0</v>
      </c>
      <c r="B899" s="2">
        <v>48</v>
      </c>
      <c r="C899" s="2">
        <v>1</v>
      </c>
      <c r="D899" s="2">
        <v>1</v>
      </c>
      <c r="E899" s="2">
        <v>1</v>
      </c>
      <c r="F899" s="2">
        <v>4</v>
      </c>
      <c r="G899" s="3">
        <v>195</v>
      </c>
      <c r="H899" s="2">
        <v>12</v>
      </c>
      <c r="I899" s="2">
        <v>0</v>
      </c>
    </row>
    <row r="900" spans="1:9" x14ac:dyDescent="0.25">
      <c r="A900" s="2">
        <v>0</v>
      </c>
      <c r="B900" s="2">
        <v>44</v>
      </c>
      <c r="C900" s="2">
        <v>1</v>
      </c>
      <c r="D900" s="2">
        <v>1</v>
      </c>
      <c r="E900" s="2">
        <v>1</v>
      </c>
      <c r="F900" s="2">
        <v>4</v>
      </c>
      <c r="G900" s="3">
        <v>207</v>
      </c>
      <c r="H900" s="2">
        <v>15</v>
      </c>
      <c r="I900" s="2">
        <v>1</v>
      </c>
    </row>
    <row r="901" spans="1:9" x14ac:dyDescent="0.25">
      <c r="A901" s="2">
        <v>0</v>
      </c>
      <c r="B901" s="2">
        <v>52</v>
      </c>
      <c r="C901" s="2">
        <v>1</v>
      </c>
      <c r="D901" s="2">
        <v>1</v>
      </c>
      <c r="E901" s="2">
        <v>1</v>
      </c>
      <c r="F901" s="2">
        <v>3</v>
      </c>
      <c r="G901" s="3">
        <v>39</v>
      </c>
      <c r="H901" s="2">
        <v>20</v>
      </c>
      <c r="I901" s="2">
        <v>1</v>
      </c>
    </row>
    <row r="902" spans="1:9" x14ac:dyDescent="0.25">
      <c r="A902" s="2">
        <v>0</v>
      </c>
      <c r="B902" s="2">
        <v>47</v>
      </c>
      <c r="C902" s="2">
        <v>1</v>
      </c>
      <c r="D902" s="2">
        <v>0</v>
      </c>
      <c r="E902" s="2">
        <v>1</v>
      </c>
      <c r="F902" s="2">
        <v>4</v>
      </c>
      <c r="G902" s="3">
        <v>285</v>
      </c>
      <c r="H902" s="2">
        <v>15</v>
      </c>
      <c r="I902" s="2">
        <v>0</v>
      </c>
    </row>
    <row r="903" spans="1:9" x14ac:dyDescent="0.25">
      <c r="A903" s="2">
        <v>1</v>
      </c>
      <c r="B903" s="2">
        <v>45</v>
      </c>
      <c r="C903" s="2">
        <v>1</v>
      </c>
      <c r="D903" s="2">
        <v>1</v>
      </c>
      <c r="E903" s="2">
        <v>1</v>
      </c>
      <c r="F903" s="2">
        <v>4</v>
      </c>
      <c r="G903" s="3">
        <v>88</v>
      </c>
      <c r="H903" s="2">
        <v>18</v>
      </c>
      <c r="I903" s="2">
        <v>0</v>
      </c>
    </row>
    <row r="904" spans="1:9" x14ac:dyDescent="0.25">
      <c r="A904" s="2">
        <v>0</v>
      </c>
      <c r="B904" s="2">
        <v>46</v>
      </c>
      <c r="C904" s="2">
        <v>1</v>
      </c>
      <c r="D904" s="2">
        <v>1</v>
      </c>
      <c r="E904" s="2">
        <v>1</v>
      </c>
      <c r="F904" s="2">
        <v>6</v>
      </c>
      <c r="G904" s="3">
        <v>72</v>
      </c>
      <c r="H904" s="2">
        <v>8</v>
      </c>
      <c r="I904" s="2">
        <v>0</v>
      </c>
    </row>
    <row r="905" spans="1:9" x14ac:dyDescent="0.25">
      <c r="A905" s="2">
        <v>0</v>
      </c>
      <c r="B905" s="2">
        <v>32</v>
      </c>
      <c r="C905" s="2">
        <v>1</v>
      </c>
      <c r="D905" s="2">
        <v>1</v>
      </c>
      <c r="E905" s="2">
        <v>1</v>
      </c>
      <c r="F905" s="2">
        <v>5</v>
      </c>
      <c r="G905" s="3">
        <v>206</v>
      </c>
      <c r="H905" s="2">
        <v>15</v>
      </c>
      <c r="I905" s="2">
        <v>1</v>
      </c>
    </row>
    <row r="906" spans="1:9" x14ac:dyDescent="0.25">
      <c r="A906" s="2">
        <v>1</v>
      </c>
      <c r="B906" s="2">
        <v>57</v>
      </c>
      <c r="C906" s="2">
        <v>1</v>
      </c>
      <c r="D906" s="2">
        <v>1</v>
      </c>
      <c r="E906" s="2">
        <v>1</v>
      </c>
      <c r="F906" s="2">
        <v>4</v>
      </c>
      <c r="G906" s="3">
        <v>80</v>
      </c>
      <c r="H906" s="2">
        <v>15</v>
      </c>
      <c r="I906" s="2">
        <v>0</v>
      </c>
    </row>
    <row r="907" spans="1:9" x14ac:dyDescent="0.25">
      <c r="A907" s="2">
        <v>0</v>
      </c>
      <c r="B907" s="2">
        <v>46</v>
      </c>
      <c r="C907" s="2">
        <v>0</v>
      </c>
      <c r="D907" s="2">
        <v>0</v>
      </c>
      <c r="E907" s="2">
        <v>1</v>
      </c>
      <c r="F907" s="2">
        <v>2</v>
      </c>
      <c r="G907" s="3">
        <v>151.5</v>
      </c>
      <c r="H907" s="2">
        <v>9</v>
      </c>
      <c r="I907" s="2">
        <v>0</v>
      </c>
    </row>
    <row r="908" spans="1:9" x14ac:dyDescent="0.25">
      <c r="A908" s="2">
        <v>0</v>
      </c>
      <c r="B908" s="2">
        <v>55</v>
      </c>
      <c r="C908" s="2">
        <v>0</v>
      </c>
      <c r="D908" s="2">
        <v>1</v>
      </c>
      <c r="E908" s="2">
        <v>1</v>
      </c>
      <c r="F908" s="2">
        <v>5</v>
      </c>
      <c r="G908" s="3">
        <v>292</v>
      </c>
      <c r="H908" s="2">
        <v>20</v>
      </c>
      <c r="I908" s="2">
        <v>1</v>
      </c>
    </row>
    <row r="909" spans="1:9" x14ac:dyDescent="0.25">
      <c r="A909" s="2">
        <v>0</v>
      </c>
      <c r="B909" s="2">
        <v>47</v>
      </c>
      <c r="C909" s="2">
        <v>1</v>
      </c>
      <c r="D909" s="2">
        <v>0</v>
      </c>
      <c r="E909" s="2">
        <v>1</v>
      </c>
      <c r="F909" s="2">
        <v>4</v>
      </c>
      <c r="G909" s="3">
        <v>247</v>
      </c>
      <c r="H909" s="2">
        <v>15</v>
      </c>
      <c r="I909" s="2">
        <v>1</v>
      </c>
    </row>
    <row r="910" spans="1:9" x14ac:dyDescent="0.25">
      <c r="A910" s="2">
        <v>1</v>
      </c>
      <c r="B910" s="2">
        <v>45</v>
      </c>
      <c r="C910" s="2">
        <v>1</v>
      </c>
      <c r="D910" s="2">
        <v>1</v>
      </c>
      <c r="E910" s="2">
        <v>1</v>
      </c>
      <c r="F910" s="2">
        <v>5</v>
      </c>
      <c r="G910" s="3">
        <v>101</v>
      </c>
      <c r="H910" s="2">
        <v>15</v>
      </c>
      <c r="I910" s="2">
        <v>0</v>
      </c>
    </row>
    <row r="911" spans="1:9" x14ac:dyDescent="0.25">
      <c r="A911" s="2">
        <v>0</v>
      </c>
      <c r="B911" s="2">
        <v>44</v>
      </c>
      <c r="C911" s="2">
        <v>1</v>
      </c>
      <c r="D911" s="2">
        <v>1</v>
      </c>
      <c r="E911" s="2">
        <v>1</v>
      </c>
      <c r="F911" s="2">
        <v>4</v>
      </c>
      <c r="G911" s="3">
        <v>202</v>
      </c>
      <c r="H911" s="2">
        <v>15</v>
      </c>
      <c r="I911" s="2">
        <v>0</v>
      </c>
    </row>
    <row r="912" spans="1:9" x14ac:dyDescent="0.25">
      <c r="A912" s="2">
        <v>0</v>
      </c>
      <c r="B912" s="2">
        <v>66</v>
      </c>
      <c r="C912" s="2">
        <v>1</v>
      </c>
      <c r="D912" s="2">
        <v>0</v>
      </c>
      <c r="E912" s="2">
        <v>1</v>
      </c>
      <c r="F912" s="2">
        <v>3</v>
      </c>
      <c r="G912" s="3">
        <v>15</v>
      </c>
      <c r="H912" s="2">
        <v>20</v>
      </c>
      <c r="I912" s="2">
        <v>0</v>
      </c>
    </row>
    <row r="913" spans="1:9" x14ac:dyDescent="0.25">
      <c r="A913" s="2">
        <v>0</v>
      </c>
      <c r="B913" s="2">
        <v>62</v>
      </c>
      <c r="C913" s="2">
        <v>1</v>
      </c>
      <c r="D913" s="2">
        <v>1</v>
      </c>
      <c r="E913" s="2">
        <v>1</v>
      </c>
      <c r="F913" s="2">
        <v>4</v>
      </c>
      <c r="G913" s="3">
        <v>36</v>
      </c>
      <c r="H913" s="2">
        <v>20</v>
      </c>
      <c r="I913" s="2">
        <v>1</v>
      </c>
    </row>
    <row r="914" spans="1:9" x14ac:dyDescent="0.25">
      <c r="A914" s="2">
        <v>1</v>
      </c>
      <c r="B914" s="2">
        <v>63</v>
      </c>
      <c r="C914" s="2">
        <v>1</v>
      </c>
      <c r="D914" s="2">
        <v>1</v>
      </c>
      <c r="E914" s="2">
        <v>1</v>
      </c>
      <c r="F914" s="2">
        <v>3</v>
      </c>
      <c r="G914" s="3">
        <v>133</v>
      </c>
      <c r="H914" s="2">
        <v>20</v>
      </c>
      <c r="I914" s="2">
        <v>0</v>
      </c>
    </row>
    <row r="915" spans="1:9" x14ac:dyDescent="0.25">
      <c r="A915" s="2">
        <v>1</v>
      </c>
      <c r="B915" s="2">
        <v>61</v>
      </c>
      <c r="C915" s="2">
        <v>1</v>
      </c>
      <c r="D915" s="2">
        <v>1</v>
      </c>
      <c r="E915" s="2">
        <v>0</v>
      </c>
      <c r="F915" s="2">
        <v>1</v>
      </c>
      <c r="G915" s="3">
        <v>86</v>
      </c>
      <c r="H915" s="2">
        <v>20</v>
      </c>
      <c r="I915" s="2">
        <v>0</v>
      </c>
    </row>
    <row r="916" spans="1:9" x14ac:dyDescent="0.25">
      <c r="A916" s="2">
        <v>0</v>
      </c>
      <c r="B916" s="2">
        <v>33</v>
      </c>
      <c r="C916" s="2">
        <v>1</v>
      </c>
      <c r="D916" s="2">
        <v>1</v>
      </c>
      <c r="E916" s="2">
        <v>1</v>
      </c>
      <c r="F916" s="2">
        <v>3</v>
      </c>
      <c r="G916" s="3">
        <v>215</v>
      </c>
      <c r="H916" s="2">
        <v>15</v>
      </c>
      <c r="I916" s="2">
        <v>0</v>
      </c>
    </row>
    <row r="917" spans="1:9" x14ac:dyDescent="0.25">
      <c r="A917" s="2">
        <v>0</v>
      </c>
      <c r="B917" s="2">
        <v>53</v>
      </c>
      <c r="C917" s="2">
        <v>1</v>
      </c>
      <c r="D917" s="2">
        <v>0</v>
      </c>
      <c r="E917" s="2">
        <v>1</v>
      </c>
      <c r="F917" s="2">
        <v>2</v>
      </c>
      <c r="G917" s="3">
        <v>213</v>
      </c>
      <c r="H917" s="2">
        <v>18</v>
      </c>
      <c r="I917" s="2">
        <v>0</v>
      </c>
    </row>
    <row r="918" spans="1:9" x14ac:dyDescent="0.25">
      <c r="A918" s="2">
        <v>1</v>
      </c>
      <c r="B918" s="2">
        <v>47</v>
      </c>
      <c r="C918" s="2">
        <v>1</v>
      </c>
      <c r="D918" s="2">
        <v>1</v>
      </c>
      <c r="E918" s="2">
        <v>1</v>
      </c>
      <c r="F918" s="2">
        <v>2</v>
      </c>
      <c r="G918" s="3">
        <v>172</v>
      </c>
      <c r="H918" s="2">
        <v>16</v>
      </c>
      <c r="I918" s="2">
        <v>0</v>
      </c>
    </row>
    <row r="919" spans="1:9" x14ac:dyDescent="0.25">
      <c r="A919" s="2">
        <v>1</v>
      </c>
      <c r="B919" s="2">
        <v>40</v>
      </c>
      <c r="C919" s="2">
        <v>1</v>
      </c>
      <c r="D919" s="2">
        <v>1</v>
      </c>
      <c r="E919" s="2">
        <v>1</v>
      </c>
      <c r="F919" s="2">
        <v>4</v>
      </c>
      <c r="G919" s="3">
        <v>115</v>
      </c>
      <c r="H919" s="2">
        <v>15</v>
      </c>
      <c r="I919" s="2">
        <v>0</v>
      </c>
    </row>
    <row r="920" spans="1:9" x14ac:dyDescent="0.25">
      <c r="A920" s="2">
        <v>1</v>
      </c>
      <c r="B920" s="2">
        <v>67</v>
      </c>
      <c r="C920" s="2">
        <v>1</v>
      </c>
      <c r="D920" s="2">
        <v>1</v>
      </c>
      <c r="E920" s="2">
        <v>1</v>
      </c>
      <c r="F920" s="2">
        <v>3</v>
      </c>
      <c r="G920" s="3">
        <v>59</v>
      </c>
      <c r="H920" s="2">
        <v>20</v>
      </c>
      <c r="I920" s="2">
        <v>0</v>
      </c>
    </row>
    <row r="921" spans="1:9" x14ac:dyDescent="0.25">
      <c r="A921" s="2">
        <v>0</v>
      </c>
      <c r="B921" s="2">
        <v>55</v>
      </c>
      <c r="C921" s="2">
        <v>1</v>
      </c>
      <c r="D921" s="2">
        <v>0</v>
      </c>
      <c r="E921" s="2">
        <v>1</v>
      </c>
      <c r="F921" s="2">
        <v>4</v>
      </c>
      <c r="G921" s="3">
        <v>46</v>
      </c>
      <c r="H921" s="2">
        <v>12</v>
      </c>
      <c r="I921" s="2">
        <v>0</v>
      </c>
    </row>
    <row r="922" spans="1:9" x14ac:dyDescent="0.25">
      <c r="A922" s="2">
        <v>0</v>
      </c>
      <c r="B922" s="2">
        <v>65</v>
      </c>
      <c r="C922" s="2">
        <v>0</v>
      </c>
      <c r="D922" s="2">
        <v>0</v>
      </c>
      <c r="E922" s="2">
        <v>1</v>
      </c>
      <c r="F922" s="2">
        <v>2</v>
      </c>
      <c r="G922" s="3">
        <v>6</v>
      </c>
      <c r="H922" s="2">
        <v>10</v>
      </c>
      <c r="I922" s="2">
        <v>0</v>
      </c>
    </row>
    <row r="923" spans="1:9" x14ac:dyDescent="0.25">
      <c r="A923" s="2">
        <v>0</v>
      </c>
      <c r="B923" s="2">
        <v>68</v>
      </c>
      <c r="C923" s="2">
        <v>0</v>
      </c>
      <c r="D923" s="2">
        <v>1</v>
      </c>
      <c r="E923" s="2">
        <v>1</v>
      </c>
      <c r="F923" s="2">
        <v>2</v>
      </c>
      <c r="G923" s="3">
        <v>91.5</v>
      </c>
      <c r="H923" s="2">
        <v>8</v>
      </c>
      <c r="I923" s="2">
        <v>1</v>
      </c>
    </row>
    <row r="924" spans="1:9" x14ac:dyDescent="0.25">
      <c r="A924" s="2">
        <v>0</v>
      </c>
      <c r="B924" s="2">
        <v>33</v>
      </c>
      <c r="C924" s="2">
        <v>1</v>
      </c>
      <c r="D924" s="2">
        <v>1</v>
      </c>
      <c r="E924" s="2">
        <v>1</v>
      </c>
      <c r="F924" s="2">
        <v>3</v>
      </c>
      <c r="G924" s="3">
        <v>314</v>
      </c>
      <c r="H924" s="2">
        <v>15</v>
      </c>
      <c r="I924" s="2">
        <v>0</v>
      </c>
    </row>
    <row r="925" spans="1:9" x14ac:dyDescent="0.25">
      <c r="A925" s="2">
        <v>1</v>
      </c>
      <c r="B925" s="2">
        <v>45</v>
      </c>
      <c r="C925" s="2">
        <v>1</v>
      </c>
      <c r="D925" s="2">
        <v>1</v>
      </c>
      <c r="E925" s="2">
        <v>1</v>
      </c>
      <c r="F925" s="2">
        <v>2</v>
      </c>
      <c r="G925" s="3">
        <v>134</v>
      </c>
      <c r="H925" s="2">
        <v>18</v>
      </c>
      <c r="I925" s="2">
        <v>0</v>
      </c>
    </row>
    <row r="926" spans="1:9" x14ac:dyDescent="0.25">
      <c r="A926" s="2">
        <v>0</v>
      </c>
      <c r="B926" s="2">
        <v>52</v>
      </c>
      <c r="C926" s="2">
        <v>1</v>
      </c>
      <c r="D926" s="2">
        <v>1</v>
      </c>
      <c r="E926" s="2">
        <v>1</v>
      </c>
      <c r="F926" s="2">
        <v>6</v>
      </c>
      <c r="G926" s="3">
        <v>304</v>
      </c>
      <c r="H926" s="2">
        <v>15</v>
      </c>
      <c r="I926" s="2">
        <v>1</v>
      </c>
    </row>
    <row r="927" spans="1:9" x14ac:dyDescent="0.25">
      <c r="A927" s="2">
        <v>0</v>
      </c>
      <c r="B927" s="2">
        <v>42</v>
      </c>
      <c r="C927" s="2">
        <v>1</v>
      </c>
      <c r="D927" s="2">
        <v>1</v>
      </c>
      <c r="E927" s="2">
        <v>1</v>
      </c>
      <c r="F927" s="2">
        <v>2</v>
      </c>
      <c r="G927" s="3">
        <v>59.5</v>
      </c>
      <c r="H927" s="2">
        <v>18</v>
      </c>
      <c r="I927" s="2">
        <v>1</v>
      </c>
    </row>
    <row r="928" spans="1:9" x14ac:dyDescent="0.25">
      <c r="A928" s="2">
        <v>0</v>
      </c>
      <c r="B928" s="2">
        <v>43</v>
      </c>
      <c r="C928" s="2">
        <v>1</v>
      </c>
      <c r="D928" s="2">
        <v>1</v>
      </c>
      <c r="E928" s="2">
        <v>1</v>
      </c>
      <c r="F928" s="2">
        <v>6</v>
      </c>
      <c r="G928" s="3">
        <v>112</v>
      </c>
      <c r="H928" s="2">
        <v>12</v>
      </c>
      <c r="I928" s="2">
        <v>0</v>
      </c>
    </row>
    <row r="929" spans="1:9" x14ac:dyDescent="0.25">
      <c r="A929" s="2">
        <v>1</v>
      </c>
      <c r="B929" s="2">
        <v>36</v>
      </c>
      <c r="C929" s="2">
        <v>1</v>
      </c>
      <c r="D929" s="2">
        <v>1</v>
      </c>
      <c r="E929" s="2">
        <v>1</v>
      </c>
      <c r="F929" s="2">
        <v>4</v>
      </c>
      <c r="G929" s="3">
        <v>344</v>
      </c>
      <c r="H929" s="2">
        <v>12</v>
      </c>
      <c r="I929" s="2">
        <v>1</v>
      </c>
    </row>
    <row r="930" spans="1:9" x14ac:dyDescent="0.25">
      <c r="A930" s="2">
        <v>0</v>
      </c>
      <c r="B930" s="2">
        <v>55</v>
      </c>
      <c r="C930" s="2">
        <v>1</v>
      </c>
      <c r="D930" s="2">
        <v>1</v>
      </c>
      <c r="E930" s="2">
        <v>1</v>
      </c>
      <c r="F930" s="2">
        <v>4</v>
      </c>
      <c r="G930" s="3">
        <v>130</v>
      </c>
      <c r="H930" s="2">
        <v>18</v>
      </c>
      <c r="I930" s="2">
        <v>1</v>
      </c>
    </row>
    <row r="931" spans="1:9" x14ac:dyDescent="0.25">
      <c r="A931" s="2">
        <v>0</v>
      </c>
      <c r="B931" s="2">
        <v>57</v>
      </c>
      <c r="C931" s="2">
        <v>1</v>
      </c>
      <c r="D931" s="2">
        <v>1</v>
      </c>
      <c r="E931" s="2">
        <v>0</v>
      </c>
      <c r="F931" s="2">
        <v>2</v>
      </c>
      <c r="G931" s="3">
        <v>5</v>
      </c>
      <c r="H931" s="2">
        <v>20</v>
      </c>
      <c r="I931" s="2">
        <v>1</v>
      </c>
    </row>
    <row r="932" spans="1:9" x14ac:dyDescent="0.25">
      <c r="A932" s="2">
        <v>0</v>
      </c>
      <c r="B932" s="2">
        <v>46</v>
      </c>
      <c r="C932" s="2">
        <v>1</v>
      </c>
      <c r="D932" s="2">
        <v>1</v>
      </c>
      <c r="E932" s="2">
        <v>0</v>
      </c>
      <c r="F932" s="2">
        <v>2</v>
      </c>
      <c r="G932" s="3">
        <v>280</v>
      </c>
      <c r="H932" s="2">
        <v>20</v>
      </c>
      <c r="I932" s="2">
        <v>1</v>
      </c>
    </row>
    <row r="933" spans="1:9" x14ac:dyDescent="0.25">
      <c r="A933" s="2">
        <v>1</v>
      </c>
      <c r="B933" s="2">
        <v>46</v>
      </c>
      <c r="C933" s="2">
        <v>1</v>
      </c>
      <c r="D933" s="2">
        <v>1</v>
      </c>
      <c r="E933" s="2">
        <v>0</v>
      </c>
      <c r="F933" s="2">
        <v>1</v>
      </c>
      <c r="G933" s="3">
        <v>25</v>
      </c>
      <c r="H933" s="2">
        <v>15</v>
      </c>
      <c r="I933" s="2">
        <v>1</v>
      </c>
    </row>
    <row r="934" spans="1:9" x14ac:dyDescent="0.25">
      <c r="A934" s="2">
        <v>1</v>
      </c>
      <c r="B934" s="2">
        <v>64</v>
      </c>
      <c r="C934" s="2">
        <v>1</v>
      </c>
      <c r="D934" s="2">
        <v>1</v>
      </c>
      <c r="E934" s="2">
        <v>1</v>
      </c>
      <c r="F934" s="2">
        <v>2</v>
      </c>
      <c r="G934" s="3">
        <v>42</v>
      </c>
      <c r="H934" s="2">
        <v>20</v>
      </c>
      <c r="I934" s="2">
        <v>0</v>
      </c>
    </row>
    <row r="935" spans="1:9" x14ac:dyDescent="0.25">
      <c r="A935" s="2">
        <v>1</v>
      </c>
      <c r="B935" s="2">
        <v>43</v>
      </c>
      <c r="C935" s="2">
        <v>1</v>
      </c>
      <c r="D935" s="2">
        <v>1</v>
      </c>
      <c r="E935" s="2">
        <v>1</v>
      </c>
      <c r="F935" s="2">
        <v>2</v>
      </c>
      <c r="G935" s="3">
        <v>135</v>
      </c>
      <c r="H935" s="2">
        <v>15</v>
      </c>
      <c r="I935" s="2">
        <v>1</v>
      </c>
    </row>
    <row r="936" spans="1:9" x14ac:dyDescent="0.25">
      <c r="A936" s="2">
        <v>0</v>
      </c>
      <c r="B936" s="2">
        <v>51</v>
      </c>
      <c r="C936" s="2">
        <v>1</v>
      </c>
      <c r="D936" s="2">
        <v>1</v>
      </c>
      <c r="E936" s="2">
        <v>1</v>
      </c>
      <c r="F936" s="2">
        <v>4</v>
      </c>
      <c r="G936" s="3">
        <v>177</v>
      </c>
      <c r="H936" s="2">
        <v>16</v>
      </c>
      <c r="I936" s="2">
        <v>1</v>
      </c>
    </row>
    <row r="937" spans="1:9" x14ac:dyDescent="0.25">
      <c r="A937" s="2">
        <v>0</v>
      </c>
      <c r="B937" s="2">
        <v>51</v>
      </c>
      <c r="C937" s="2">
        <v>1</v>
      </c>
      <c r="D937" s="2">
        <v>1</v>
      </c>
      <c r="E937" s="2">
        <v>1</v>
      </c>
      <c r="F937" s="2">
        <v>4</v>
      </c>
      <c r="G937" s="3">
        <v>266</v>
      </c>
      <c r="H937" s="2">
        <v>15</v>
      </c>
      <c r="I937" s="2">
        <v>0</v>
      </c>
    </row>
    <row r="938" spans="1:9" x14ac:dyDescent="0.25">
      <c r="A938" s="2">
        <v>0</v>
      </c>
      <c r="B938" s="2">
        <v>56</v>
      </c>
      <c r="C938" s="2">
        <v>0</v>
      </c>
      <c r="D938" s="2">
        <v>1</v>
      </c>
      <c r="E938" s="2">
        <v>0</v>
      </c>
      <c r="F938" s="2">
        <v>1</v>
      </c>
      <c r="G938" s="3">
        <v>131</v>
      </c>
      <c r="H938" s="2">
        <v>8</v>
      </c>
      <c r="I938" s="2">
        <v>0</v>
      </c>
    </row>
    <row r="939" spans="1:9" x14ac:dyDescent="0.25">
      <c r="A939" s="2">
        <v>1</v>
      </c>
      <c r="B939" s="2">
        <v>62</v>
      </c>
      <c r="C939" s="2">
        <v>1</v>
      </c>
      <c r="D939" s="2">
        <v>1</v>
      </c>
      <c r="E939" s="2">
        <v>1</v>
      </c>
      <c r="F939" s="2">
        <v>5</v>
      </c>
      <c r="G939" s="3">
        <v>140</v>
      </c>
      <c r="H939" s="2">
        <v>20</v>
      </c>
      <c r="I939" s="2">
        <v>0</v>
      </c>
    </row>
    <row r="940" spans="1:9" x14ac:dyDescent="0.25">
      <c r="A940" s="2">
        <v>0</v>
      </c>
      <c r="B940" s="2">
        <v>34</v>
      </c>
      <c r="C940" s="2">
        <v>1</v>
      </c>
      <c r="D940" s="2">
        <v>0</v>
      </c>
      <c r="E940" s="2">
        <v>1</v>
      </c>
      <c r="F940" s="2">
        <v>2</v>
      </c>
      <c r="G940" s="3">
        <v>56</v>
      </c>
      <c r="H940" s="2">
        <v>8</v>
      </c>
      <c r="I940" s="2">
        <v>0</v>
      </c>
    </row>
    <row r="941" spans="1:9" x14ac:dyDescent="0.25">
      <c r="A941" s="2">
        <v>1</v>
      </c>
      <c r="B941" s="2">
        <v>49</v>
      </c>
      <c r="C941" s="2">
        <v>1</v>
      </c>
      <c r="D941" s="2">
        <v>0</v>
      </c>
      <c r="E941" s="2">
        <v>1</v>
      </c>
      <c r="F941" s="2">
        <v>5</v>
      </c>
      <c r="G941" s="3">
        <v>105</v>
      </c>
      <c r="H941" s="2">
        <v>15</v>
      </c>
      <c r="I941" s="2">
        <v>0</v>
      </c>
    </row>
    <row r="942" spans="1:9" x14ac:dyDescent="0.25">
      <c r="A942" s="2">
        <v>0</v>
      </c>
      <c r="B942" s="2">
        <v>51</v>
      </c>
      <c r="C942" s="2">
        <v>1</v>
      </c>
      <c r="D942" s="2">
        <v>1</v>
      </c>
      <c r="E942" s="2">
        <v>1</v>
      </c>
      <c r="F942" s="2">
        <v>5</v>
      </c>
      <c r="G942" s="3">
        <v>17</v>
      </c>
      <c r="H942" s="2">
        <v>10</v>
      </c>
      <c r="I942" s="2">
        <v>0</v>
      </c>
    </row>
    <row r="943" spans="1:9" x14ac:dyDescent="0.25">
      <c r="A943" s="2">
        <v>0</v>
      </c>
      <c r="B943" s="2">
        <v>48</v>
      </c>
      <c r="C943" s="2">
        <v>1</v>
      </c>
      <c r="D943" s="2">
        <v>0</v>
      </c>
      <c r="E943" s="2">
        <v>0</v>
      </c>
      <c r="F943" s="2">
        <v>2</v>
      </c>
      <c r="G943" s="3">
        <v>55</v>
      </c>
      <c r="H943" s="2">
        <v>20</v>
      </c>
      <c r="I943" s="2">
        <v>0</v>
      </c>
    </row>
    <row r="944" spans="1:9" x14ac:dyDescent="0.25">
      <c r="A944" s="2">
        <v>1</v>
      </c>
      <c r="B944" s="2">
        <v>55</v>
      </c>
      <c r="C944" s="2">
        <v>0</v>
      </c>
      <c r="D944" s="2">
        <v>1</v>
      </c>
      <c r="E944" s="2">
        <v>1</v>
      </c>
      <c r="F944" s="2">
        <v>4</v>
      </c>
      <c r="G944" s="3">
        <v>84</v>
      </c>
      <c r="H944" s="2">
        <v>18</v>
      </c>
      <c r="I944" s="2">
        <v>0</v>
      </c>
    </row>
    <row r="945" spans="1:9" x14ac:dyDescent="0.25">
      <c r="A945" s="2">
        <v>0</v>
      </c>
      <c r="B945" s="2">
        <v>49</v>
      </c>
      <c r="C945" s="2">
        <v>1</v>
      </c>
      <c r="D945" s="2">
        <v>1</v>
      </c>
      <c r="E945" s="2">
        <v>1</v>
      </c>
      <c r="F945" s="2">
        <v>3</v>
      </c>
      <c r="G945" s="3">
        <v>93</v>
      </c>
      <c r="H945" s="2">
        <v>18</v>
      </c>
      <c r="I945" s="2">
        <v>1</v>
      </c>
    </row>
    <row r="946" spans="1:9" x14ac:dyDescent="0.25">
      <c r="A946" s="2">
        <v>1</v>
      </c>
      <c r="B946" s="2">
        <v>51</v>
      </c>
      <c r="C946" s="2">
        <v>1</v>
      </c>
      <c r="D946" s="2">
        <v>1</v>
      </c>
      <c r="E946" s="2">
        <v>1</v>
      </c>
      <c r="F946" s="2">
        <v>5</v>
      </c>
      <c r="G946" s="3">
        <v>123</v>
      </c>
      <c r="H946" s="2">
        <v>18</v>
      </c>
      <c r="I946" s="2">
        <v>0</v>
      </c>
    </row>
    <row r="947" spans="1:9" x14ac:dyDescent="0.25">
      <c r="A947" s="2">
        <v>1</v>
      </c>
      <c r="B947" s="2">
        <v>50</v>
      </c>
      <c r="C947" s="2">
        <v>1</v>
      </c>
      <c r="D947" s="2">
        <v>1</v>
      </c>
      <c r="E947" s="2">
        <v>1</v>
      </c>
      <c r="F947" s="2">
        <v>2</v>
      </c>
      <c r="G947" s="3">
        <v>89</v>
      </c>
      <c r="H947" s="2">
        <v>18</v>
      </c>
      <c r="I947" s="2">
        <v>0</v>
      </c>
    </row>
    <row r="948" spans="1:9" x14ac:dyDescent="0.25">
      <c r="A948" s="2">
        <v>0</v>
      </c>
      <c r="B948" s="2">
        <v>35</v>
      </c>
      <c r="C948" s="2">
        <v>1</v>
      </c>
      <c r="D948" s="2">
        <v>1</v>
      </c>
      <c r="E948" s="2">
        <v>1</v>
      </c>
      <c r="F948" s="2">
        <v>5</v>
      </c>
      <c r="G948" s="3">
        <v>83</v>
      </c>
      <c r="H948" s="2">
        <v>12</v>
      </c>
      <c r="I948" s="2">
        <v>0</v>
      </c>
    </row>
    <row r="949" spans="1:9" x14ac:dyDescent="0.25">
      <c r="A949" s="2">
        <v>0</v>
      </c>
      <c r="B949" s="2">
        <v>45</v>
      </c>
      <c r="C949" s="2">
        <v>1</v>
      </c>
      <c r="D949" s="2">
        <v>0</v>
      </c>
      <c r="E949" s="2">
        <v>1</v>
      </c>
      <c r="F949" s="2">
        <v>5</v>
      </c>
      <c r="G949" s="3">
        <v>113</v>
      </c>
      <c r="H949" s="2">
        <v>20</v>
      </c>
      <c r="I949" s="2">
        <v>0</v>
      </c>
    </row>
    <row r="950" spans="1:9" x14ac:dyDescent="0.25">
      <c r="A950" s="2">
        <v>0</v>
      </c>
      <c r="B950" s="2">
        <v>55</v>
      </c>
      <c r="C950" s="2">
        <v>1</v>
      </c>
      <c r="D950" s="2">
        <v>1</v>
      </c>
      <c r="E950" s="2">
        <v>1</v>
      </c>
      <c r="F950" s="2">
        <v>2</v>
      </c>
      <c r="G950" s="3">
        <v>69</v>
      </c>
      <c r="H950" s="2">
        <v>18</v>
      </c>
      <c r="I950" s="2">
        <v>1</v>
      </c>
    </row>
    <row r="951" spans="1:9" x14ac:dyDescent="0.25">
      <c r="A951" s="2">
        <v>0</v>
      </c>
      <c r="B951" s="2">
        <v>50</v>
      </c>
      <c r="C951" s="2">
        <v>1</v>
      </c>
      <c r="D951" s="2">
        <v>0</v>
      </c>
      <c r="E951" s="2">
        <v>1</v>
      </c>
      <c r="F951" s="2">
        <v>6</v>
      </c>
      <c r="G951" s="3">
        <v>69</v>
      </c>
      <c r="H951" s="2">
        <v>10</v>
      </c>
      <c r="I951" s="2">
        <v>1</v>
      </c>
    </row>
    <row r="952" spans="1:9" x14ac:dyDescent="0.25">
      <c r="A952" s="2">
        <v>1</v>
      </c>
      <c r="B952" s="2">
        <v>35</v>
      </c>
      <c r="C952" s="2">
        <v>1</v>
      </c>
      <c r="D952" s="2">
        <v>1</v>
      </c>
      <c r="E952" s="2">
        <v>1</v>
      </c>
      <c r="F952" s="2">
        <v>3</v>
      </c>
      <c r="G952" s="3">
        <v>108</v>
      </c>
      <c r="H952" s="2">
        <v>18</v>
      </c>
      <c r="I952" s="2">
        <v>0</v>
      </c>
    </row>
    <row r="953" spans="1:9" x14ac:dyDescent="0.25">
      <c r="A953" s="2">
        <v>1</v>
      </c>
      <c r="B953" s="2">
        <v>70</v>
      </c>
      <c r="C953" s="2">
        <v>1</v>
      </c>
      <c r="D953" s="2">
        <v>1</v>
      </c>
      <c r="E953" s="2">
        <v>0</v>
      </c>
      <c r="F953" s="2">
        <v>2</v>
      </c>
      <c r="G953" s="3">
        <v>46</v>
      </c>
      <c r="H953" s="2">
        <v>20</v>
      </c>
      <c r="I953" s="2">
        <v>0</v>
      </c>
    </row>
    <row r="954" spans="1:9" x14ac:dyDescent="0.25">
      <c r="A954" s="2">
        <v>0</v>
      </c>
      <c r="B954" s="2">
        <v>48</v>
      </c>
      <c r="C954" s="2">
        <v>0</v>
      </c>
      <c r="D954" s="2">
        <v>1</v>
      </c>
      <c r="E954" s="2">
        <v>1</v>
      </c>
      <c r="F954" s="2">
        <v>4</v>
      </c>
      <c r="G954" s="3">
        <v>398</v>
      </c>
      <c r="H954" s="2">
        <v>15</v>
      </c>
      <c r="I954" s="2">
        <v>1</v>
      </c>
    </row>
    <row r="955" spans="1:9" x14ac:dyDescent="0.25">
      <c r="A955" s="2">
        <v>0</v>
      </c>
      <c r="B955" s="2">
        <v>34</v>
      </c>
      <c r="C955" s="2">
        <v>1</v>
      </c>
      <c r="D955" s="2">
        <v>1</v>
      </c>
      <c r="E955" s="2">
        <v>1</v>
      </c>
      <c r="F955" s="2">
        <v>2</v>
      </c>
      <c r="G955" s="3">
        <v>204</v>
      </c>
      <c r="H955" s="2">
        <v>9</v>
      </c>
      <c r="I955" s="2">
        <v>1</v>
      </c>
    </row>
    <row r="956" spans="1:9" x14ac:dyDescent="0.25">
      <c r="A956" s="2">
        <v>0</v>
      </c>
      <c r="B956" s="2">
        <v>51</v>
      </c>
      <c r="C956" s="2">
        <v>1</v>
      </c>
      <c r="D956" s="2">
        <v>1</v>
      </c>
      <c r="E956" s="2">
        <v>1</v>
      </c>
      <c r="F956" s="2">
        <v>5</v>
      </c>
      <c r="G956" s="3">
        <v>142</v>
      </c>
      <c r="H956" s="2">
        <v>20</v>
      </c>
      <c r="I956" s="2">
        <v>1</v>
      </c>
    </row>
    <row r="957" spans="1:9" x14ac:dyDescent="0.25">
      <c r="A957" s="2">
        <v>0</v>
      </c>
      <c r="B957" s="2">
        <v>48</v>
      </c>
      <c r="C957" s="2">
        <v>1</v>
      </c>
      <c r="D957" s="2">
        <v>1</v>
      </c>
      <c r="E957" s="2">
        <v>1</v>
      </c>
      <c r="F957" s="2">
        <v>5</v>
      </c>
      <c r="G957" s="3">
        <v>101</v>
      </c>
      <c r="H957" s="2">
        <v>12</v>
      </c>
      <c r="I957" s="2">
        <v>0</v>
      </c>
    </row>
    <row r="958" spans="1:9" x14ac:dyDescent="0.25">
      <c r="A958" s="2">
        <v>1</v>
      </c>
      <c r="B958" s="2">
        <v>50</v>
      </c>
      <c r="C958" s="2">
        <v>1</v>
      </c>
      <c r="D958" s="2">
        <v>1</v>
      </c>
      <c r="E958" s="2">
        <v>1</v>
      </c>
      <c r="F958" s="2">
        <v>6</v>
      </c>
      <c r="G958" s="3">
        <v>106</v>
      </c>
      <c r="H958" s="2">
        <v>15</v>
      </c>
      <c r="I958" s="2">
        <v>1</v>
      </c>
    </row>
    <row r="959" spans="1:9" x14ac:dyDescent="0.25">
      <c r="A959" s="2">
        <v>1</v>
      </c>
      <c r="B959" s="2">
        <v>33</v>
      </c>
      <c r="C959" s="2">
        <v>1</v>
      </c>
      <c r="D959" s="2">
        <v>1</v>
      </c>
      <c r="E959" s="2">
        <v>1</v>
      </c>
      <c r="F959" s="2">
        <v>4</v>
      </c>
      <c r="G959" s="3">
        <v>135</v>
      </c>
      <c r="H959" s="2">
        <v>15</v>
      </c>
      <c r="I959" s="2">
        <v>1</v>
      </c>
    </row>
    <row r="960" spans="1:9" x14ac:dyDescent="0.25">
      <c r="A960" s="2">
        <v>0</v>
      </c>
      <c r="B960" s="2">
        <v>37</v>
      </c>
      <c r="C960" s="2">
        <v>1</v>
      </c>
      <c r="D960" s="2">
        <v>1</v>
      </c>
      <c r="E960" s="2">
        <v>1</v>
      </c>
      <c r="F960" s="2">
        <v>6</v>
      </c>
      <c r="G960" s="3">
        <v>37</v>
      </c>
      <c r="H960" s="2">
        <v>8</v>
      </c>
      <c r="I960" s="2">
        <v>0</v>
      </c>
    </row>
    <row r="961" spans="1:9" x14ac:dyDescent="0.25">
      <c r="A961" s="2">
        <v>1</v>
      </c>
      <c r="B961" s="2">
        <v>45</v>
      </c>
      <c r="C961" s="2">
        <v>1</v>
      </c>
      <c r="D961" s="2">
        <v>1</v>
      </c>
      <c r="E961" s="2">
        <v>1</v>
      </c>
      <c r="F961" s="2">
        <v>7</v>
      </c>
      <c r="G961" s="3">
        <v>136</v>
      </c>
      <c r="H961" s="2">
        <v>20</v>
      </c>
      <c r="I961" s="2">
        <v>0</v>
      </c>
    </row>
    <row r="962" spans="1:9" x14ac:dyDescent="0.25">
      <c r="A962" s="2">
        <v>0</v>
      </c>
      <c r="B962" s="2">
        <v>60</v>
      </c>
      <c r="C962" s="2">
        <v>1</v>
      </c>
      <c r="D962" s="2">
        <v>1</v>
      </c>
      <c r="E962" s="2">
        <v>0</v>
      </c>
      <c r="F962" s="2">
        <v>1</v>
      </c>
      <c r="G962" s="3">
        <v>23</v>
      </c>
      <c r="H962" s="2">
        <v>20</v>
      </c>
      <c r="I962" s="2">
        <v>1</v>
      </c>
    </row>
    <row r="963" spans="1:9" x14ac:dyDescent="0.25">
      <c r="A963" s="2">
        <v>0</v>
      </c>
      <c r="B963" s="2">
        <v>64</v>
      </c>
      <c r="C963" s="2">
        <v>1</v>
      </c>
      <c r="D963" s="2">
        <v>1</v>
      </c>
      <c r="E963" s="2">
        <v>0</v>
      </c>
      <c r="F963" s="2">
        <v>3</v>
      </c>
      <c r="G963" s="3">
        <v>157.5</v>
      </c>
      <c r="H963" s="2">
        <v>10</v>
      </c>
      <c r="I963" s="2">
        <v>1</v>
      </c>
    </row>
    <row r="964" spans="1:9" x14ac:dyDescent="0.25">
      <c r="A964" s="2">
        <v>0</v>
      </c>
      <c r="B964" s="2">
        <v>35</v>
      </c>
      <c r="C964" s="2">
        <v>1</v>
      </c>
      <c r="D964" s="2">
        <v>1</v>
      </c>
      <c r="E964" s="2">
        <v>0</v>
      </c>
      <c r="F964" s="2">
        <v>3</v>
      </c>
      <c r="G964" s="3">
        <v>98</v>
      </c>
      <c r="H964" s="2">
        <v>9</v>
      </c>
      <c r="I964" s="2">
        <v>0</v>
      </c>
    </row>
    <row r="965" spans="1:9" x14ac:dyDescent="0.25">
      <c r="A965" s="2">
        <v>0</v>
      </c>
      <c r="B965" s="2">
        <v>48</v>
      </c>
      <c r="C965" s="2">
        <v>1</v>
      </c>
      <c r="D965" s="2">
        <v>0</v>
      </c>
      <c r="E965" s="2">
        <v>0</v>
      </c>
      <c r="F965" s="2">
        <v>1</v>
      </c>
      <c r="G965" s="3">
        <v>73</v>
      </c>
      <c r="H965" s="2">
        <v>20</v>
      </c>
      <c r="I965" s="2">
        <v>1</v>
      </c>
    </row>
    <row r="966" spans="1:9" x14ac:dyDescent="0.25">
      <c r="A966" s="2">
        <v>0</v>
      </c>
      <c r="B966" s="2">
        <v>57</v>
      </c>
      <c r="C966" s="2">
        <v>1</v>
      </c>
      <c r="D966" s="2">
        <v>1</v>
      </c>
      <c r="E966" s="2">
        <v>1</v>
      </c>
      <c r="F966" s="2">
        <v>2</v>
      </c>
      <c r="G966" s="3">
        <v>58</v>
      </c>
      <c r="H966" s="2">
        <v>18</v>
      </c>
      <c r="I966" s="2">
        <v>1</v>
      </c>
    </row>
    <row r="967" spans="1:9" x14ac:dyDescent="0.25">
      <c r="A967" s="2">
        <v>0</v>
      </c>
      <c r="B967" s="2">
        <v>51</v>
      </c>
      <c r="C967" s="2">
        <v>1</v>
      </c>
      <c r="D967" s="2">
        <v>1</v>
      </c>
      <c r="E967" s="2">
        <v>1</v>
      </c>
      <c r="F967" s="2">
        <v>2</v>
      </c>
      <c r="G967" s="3">
        <v>155</v>
      </c>
      <c r="H967" s="2">
        <v>20</v>
      </c>
      <c r="I967" s="2">
        <v>1</v>
      </c>
    </row>
    <row r="968" spans="1:9" x14ac:dyDescent="0.25">
      <c r="A968" s="2">
        <v>0</v>
      </c>
      <c r="B968" s="2">
        <v>57</v>
      </c>
      <c r="C968" s="2">
        <v>0</v>
      </c>
      <c r="D968" s="2">
        <v>1</v>
      </c>
      <c r="E968" s="2">
        <v>0</v>
      </c>
      <c r="F968" s="2">
        <v>2</v>
      </c>
      <c r="G968" s="3">
        <v>46</v>
      </c>
      <c r="H968" s="2">
        <v>8</v>
      </c>
      <c r="I968" s="2">
        <v>1</v>
      </c>
    </row>
    <row r="969" spans="1:9" x14ac:dyDescent="0.25">
      <c r="A969" s="2">
        <v>0</v>
      </c>
      <c r="B969" s="2">
        <v>56</v>
      </c>
      <c r="C969" s="2">
        <v>1</v>
      </c>
      <c r="D969" s="2">
        <v>0</v>
      </c>
      <c r="E969" s="2">
        <v>1</v>
      </c>
      <c r="F969" s="2">
        <v>3</v>
      </c>
      <c r="G969" s="3">
        <v>99</v>
      </c>
      <c r="H969" s="2">
        <v>20</v>
      </c>
      <c r="I969" s="2">
        <v>0</v>
      </c>
    </row>
    <row r="970" spans="1:9" x14ac:dyDescent="0.25">
      <c r="A970" s="2">
        <v>1</v>
      </c>
      <c r="B970" s="2">
        <v>48</v>
      </c>
      <c r="C970" s="2">
        <v>1</v>
      </c>
      <c r="D970" s="2">
        <v>1</v>
      </c>
      <c r="E970" s="2">
        <v>1</v>
      </c>
      <c r="F970" s="2">
        <v>2</v>
      </c>
      <c r="G970" s="3">
        <v>134</v>
      </c>
      <c r="H970" s="2">
        <v>20</v>
      </c>
      <c r="I970" s="2">
        <v>0</v>
      </c>
    </row>
    <row r="971" spans="1:9" x14ac:dyDescent="0.25">
      <c r="A971" s="2">
        <v>1</v>
      </c>
      <c r="B971" s="2">
        <v>57</v>
      </c>
      <c r="C971" s="2">
        <v>1</v>
      </c>
      <c r="D971" s="2">
        <v>0</v>
      </c>
      <c r="E971" s="2">
        <v>0</v>
      </c>
      <c r="F971" s="2">
        <v>2</v>
      </c>
      <c r="G971" s="3">
        <v>80</v>
      </c>
      <c r="H971" s="2">
        <v>13</v>
      </c>
      <c r="I971" s="2">
        <v>1</v>
      </c>
    </row>
    <row r="972" spans="1:9" x14ac:dyDescent="0.25">
      <c r="A972" s="2">
        <v>0</v>
      </c>
      <c r="B972" s="2">
        <v>52</v>
      </c>
      <c r="C972" s="2">
        <v>1</v>
      </c>
      <c r="D972" s="2">
        <v>1</v>
      </c>
      <c r="E972" s="2">
        <v>1</v>
      </c>
      <c r="F972" s="2">
        <v>2</v>
      </c>
      <c r="G972" s="3">
        <v>119</v>
      </c>
      <c r="H972" s="2">
        <v>18</v>
      </c>
      <c r="I972" s="2">
        <v>1</v>
      </c>
    </row>
    <row r="973" spans="1:9" x14ac:dyDescent="0.25">
      <c r="A973" s="2">
        <v>1</v>
      </c>
      <c r="B973" s="2">
        <v>62</v>
      </c>
      <c r="C973" s="2">
        <v>1</v>
      </c>
      <c r="D973" s="2">
        <v>1</v>
      </c>
      <c r="E973" s="2">
        <v>1</v>
      </c>
      <c r="F973" s="2">
        <v>4</v>
      </c>
      <c r="G973" s="3">
        <v>202</v>
      </c>
      <c r="H973" s="2">
        <v>20</v>
      </c>
      <c r="I973" s="2">
        <v>0</v>
      </c>
    </row>
    <row r="974" spans="1:9" x14ac:dyDescent="0.25">
      <c r="A974" s="2">
        <v>1</v>
      </c>
      <c r="B974" s="2">
        <v>57</v>
      </c>
      <c r="C974" s="2">
        <v>1</v>
      </c>
      <c r="D974" s="2">
        <v>1</v>
      </c>
      <c r="E974" s="2">
        <v>1</v>
      </c>
      <c r="F974" s="2">
        <v>2</v>
      </c>
      <c r="G974" s="3">
        <v>101</v>
      </c>
      <c r="H974" s="2">
        <v>20</v>
      </c>
      <c r="I974" s="2">
        <v>0</v>
      </c>
    </row>
    <row r="975" spans="1:9" x14ac:dyDescent="0.25">
      <c r="A975" s="2">
        <v>1</v>
      </c>
      <c r="B975" s="2">
        <v>33</v>
      </c>
      <c r="C975" s="2">
        <v>1</v>
      </c>
      <c r="D975" s="2">
        <v>1</v>
      </c>
      <c r="E975" s="2">
        <v>1</v>
      </c>
      <c r="F975" s="2">
        <v>6</v>
      </c>
      <c r="G975" s="3">
        <v>106</v>
      </c>
      <c r="H975" s="2">
        <v>15</v>
      </c>
      <c r="I975" s="2">
        <v>0</v>
      </c>
    </row>
    <row r="976" spans="1:9" x14ac:dyDescent="0.25">
      <c r="A976" s="2">
        <v>1</v>
      </c>
      <c r="B976" s="2">
        <v>33</v>
      </c>
      <c r="C976" s="2">
        <v>1</v>
      </c>
      <c r="D976" s="2">
        <v>0</v>
      </c>
      <c r="E976" s="2">
        <v>1</v>
      </c>
      <c r="F976" s="2">
        <v>3</v>
      </c>
      <c r="G976" s="3">
        <v>103</v>
      </c>
      <c r="H976" s="2">
        <v>15</v>
      </c>
      <c r="I976" s="2">
        <v>0</v>
      </c>
    </row>
    <row r="977" spans="1:9" x14ac:dyDescent="0.25">
      <c r="A977" s="2">
        <v>0</v>
      </c>
      <c r="B977" s="2">
        <v>52</v>
      </c>
      <c r="C977" s="2">
        <v>1</v>
      </c>
      <c r="D977" s="2">
        <v>1</v>
      </c>
      <c r="E977" s="2">
        <v>1</v>
      </c>
      <c r="F977" s="2">
        <v>3</v>
      </c>
      <c r="G977" s="3">
        <v>9</v>
      </c>
      <c r="H977" s="2">
        <v>20</v>
      </c>
      <c r="I977" s="2">
        <v>1</v>
      </c>
    </row>
    <row r="978" spans="1:9" x14ac:dyDescent="0.25">
      <c r="A978" s="2">
        <v>1</v>
      </c>
      <c r="B978" s="2">
        <v>60</v>
      </c>
      <c r="C978" s="2">
        <v>1</v>
      </c>
      <c r="D978" s="2">
        <v>1</v>
      </c>
      <c r="E978" s="2">
        <v>0</v>
      </c>
      <c r="F978" s="2">
        <v>2</v>
      </c>
      <c r="G978" s="3">
        <v>23</v>
      </c>
      <c r="H978" s="2">
        <v>20</v>
      </c>
      <c r="I978" s="2">
        <v>0</v>
      </c>
    </row>
    <row r="979" spans="1:9" x14ac:dyDescent="0.25">
      <c r="A979" s="2">
        <v>0</v>
      </c>
      <c r="B979" s="2">
        <v>56</v>
      </c>
      <c r="C979" s="2">
        <v>1</v>
      </c>
      <c r="D979" s="2">
        <v>1</v>
      </c>
      <c r="E979" s="2">
        <v>1</v>
      </c>
      <c r="F979" s="2">
        <v>6</v>
      </c>
      <c r="G979" s="3">
        <v>154</v>
      </c>
      <c r="H979" s="2">
        <v>8</v>
      </c>
      <c r="I979" s="2">
        <v>0</v>
      </c>
    </row>
    <row r="980" spans="1:9" x14ac:dyDescent="0.25">
      <c r="A980" s="2">
        <v>1</v>
      </c>
      <c r="B980" s="2">
        <v>41</v>
      </c>
      <c r="C980" s="2">
        <v>0</v>
      </c>
      <c r="D980" s="2">
        <v>1</v>
      </c>
      <c r="E980" s="2">
        <v>1</v>
      </c>
      <c r="F980" s="2">
        <v>4</v>
      </c>
      <c r="G980" s="3">
        <v>145</v>
      </c>
      <c r="H980" s="2">
        <v>18</v>
      </c>
      <c r="I980" s="2">
        <v>0</v>
      </c>
    </row>
    <row r="981" spans="1:9" x14ac:dyDescent="0.25">
      <c r="A981" s="2">
        <v>0</v>
      </c>
      <c r="B981" s="2">
        <v>29</v>
      </c>
      <c r="C981" s="2">
        <v>1</v>
      </c>
      <c r="D981" s="2">
        <v>1</v>
      </c>
      <c r="E981" s="2">
        <v>0</v>
      </c>
      <c r="F981" s="2">
        <v>1</v>
      </c>
      <c r="G981" s="3">
        <v>78</v>
      </c>
      <c r="H981" s="2">
        <v>9</v>
      </c>
      <c r="I981" s="2">
        <v>0</v>
      </c>
    </row>
    <row r="982" spans="1:9" x14ac:dyDescent="0.25">
      <c r="A982" s="2">
        <v>1</v>
      </c>
      <c r="B982" s="2">
        <v>56</v>
      </c>
      <c r="C982" s="2">
        <v>1</v>
      </c>
      <c r="D982" s="2">
        <v>1</v>
      </c>
      <c r="E982" s="2">
        <v>1</v>
      </c>
      <c r="F982" s="2">
        <v>3</v>
      </c>
      <c r="G982" s="3">
        <v>64</v>
      </c>
      <c r="H982" s="2">
        <v>15</v>
      </c>
      <c r="I982" s="2">
        <v>1</v>
      </c>
    </row>
    <row r="983" spans="1:9" x14ac:dyDescent="0.25">
      <c r="A983" s="2">
        <v>0</v>
      </c>
      <c r="B983" s="2">
        <v>44</v>
      </c>
      <c r="C983" s="2">
        <v>1</v>
      </c>
      <c r="D983" s="2">
        <v>1</v>
      </c>
      <c r="E983" s="2">
        <v>1</v>
      </c>
      <c r="F983" s="2">
        <v>5</v>
      </c>
      <c r="G983" s="3">
        <v>110</v>
      </c>
      <c r="H983" s="2">
        <v>12</v>
      </c>
      <c r="I983" s="2">
        <v>1</v>
      </c>
    </row>
    <row r="984" spans="1:9" x14ac:dyDescent="0.25">
      <c r="A984" s="2">
        <v>0</v>
      </c>
      <c r="B984" s="2">
        <v>45</v>
      </c>
      <c r="C984" s="2">
        <v>1</v>
      </c>
      <c r="D984" s="2">
        <v>1</v>
      </c>
      <c r="E984" s="2">
        <v>1</v>
      </c>
      <c r="F984" s="2">
        <v>5</v>
      </c>
      <c r="G984" s="3">
        <v>143</v>
      </c>
      <c r="H984" s="2">
        <v>8</v>
      </c>
      <c r="I984" s="2">
        <v>0</v>
      </c>
    </row>
    <row r="985" spans="1:9" x14ac:dyDescent="0.25">
      <c r="A985" s="2">
        <v>0</v>
      </c>
      <c r="B985" s="2">
        <v>41</v>
      </c>
      <c r="C985" s="2">
        <v>0</v>
      </c>
      <c r="D985" s="2">
        <v>1</v>
      </c>
      <c r="E985" s="2">
        <v>1</v>
      </c>
      <c r="F985" s="2">
        <v>5</v>
      </c>
      <c r="G985" s="3">
        <v>40</v>
      </c>
      <c r="H985" s="2">
        <v>8</v>
      </c>
      <c r="I985" s="2">
        <v>0</v>
      </c>
    </row>
    <row r="986" spans="1:9" x14ac:dyDescent="0.25">
      <c r="A986" s="2">
        <v>0</v>
      </c>
      <c r="B986" s="2">
        <v>44</v>
      </c>
      <c r="C986" s="2">
        <v>0</v>
      </c>
      <c r="D986" s="2">
        <v>1</v>
      </c>
      <c r="E986" s="2">
        <v>1</v>
      </c>
      <c r="F986" s="2">
        <v>4</v>
      </c>
      <c r="G986" s="3">
        <v>13</v>
      </c>
      <c r="H986" s="2">
        <v>8</v>
      </c>
      <c r="I986" s="2">
        <v>1</v>
      </c>
    </row>
    <row r="987" spans="1:9" x14ac:dyDescent="0.25">
      <c r="A987" s="2">
        <v>1</v>
      </c>
      <c r="B987" s="2">
        <v>78</v>
      </c>
      <c r="C987" s="2">
        <v>1</v>
      </c>
      <c r="D987" s="2">
        <v>1</v>
      </c>
      <c r="E987" s="2">
        <v>0</v>
      </c>
      <c r="F987" s="2">
        <v>1</v>
      </c>
      <c r="G987" s="3">
        <v>91</v>
      </c>
      <c r="H987" s="2">
        <v>16</v>
      </c>
      <c r="I987" s="2">
        <v>0</v>
      </c>
    </row>
    <row r="988" spans="1:9" x14ac:dyDescent="0.25">
      <c r="A988" s="2">
        <v>0</v>
      </c>
      <c r="B988" s="2">
        <v>55</v>
      </c>
      <c r="C988" s="2">
        <v>1</v>
      </c>
      <c r="D988" s="2">
        <v>1</v>
      </c>
      <c r="E988" s="2">
        <v>1</v>
      </c>
      <c r="F988" s="2">
        <v>5</v>
      </c>
      <c r="G988" s="3">
        <v>44</v>
      </c>
      <c r="H988" s="2">
        <v>20</v>
      </c>
      <c r="I988" s="2">
        <v>1</v>
      </c>
    </row>
    <row r="989" spans="1:9" x14ac:dyDescent="0.25">
      <c r="A989" s="2">
        <v>1</v>
      </c>
      <c r="B989" s="2">
        <v>37</v>
      </c>
      <c r="C989" s="2">
        <v>1</v>
      </c>
      <c r="D989" s="2">
        <v>1</v>
      </c>
      <c r="E989" s="2">
        <v>1</v>
      </c>
      <c r="F989" s="2">
        <v>4</v>
      </c>
      <c r="G989" s="3">
        <v>100</v>
      </c>
      <c r="H989" s="2">
        <v>15</v>
      </c>
      <c r="I989" s="2">
        <v>1</v>
      </c>
    </row>
    <row r="990" spans="1:9" x14ac:dyDescent="0.25">
      <c r="A990" s="2">
        <v>0</v>
      </c>
      <c r="B990" s="2">
        <v>55</v>
      </c>
      <c r="C990" s="2">
        <v>1</v>
      </c>
      <c r="D990" s="2">
        <v>1</v>
      </c>
      <c r="E990" s="2">
        <v>1</v>
      </c>
      <c r="F990" s="2">
        <v>3</v>
      </c>
      <c r="G990" s="3">
        <v>83</v>
      </c>
      <c r="H990" s="2">
        <v>18</v>
      </c>
      <c r="I990" s="2">
        <v>1</v>
      </c>
    </row>
    <row r="991" spans="1:9" x14ac:dyDescent="0.25">
      <c r="A991" s="2">
        <v>0</v>
      </c>
      <c r="B991" s="2">
        <v>50</v>
      </c>
      <c r="C991" s="2">
        <v>0</v>
      </c>
      <c r="D991" s="2">
        <v>1</v>
      </c>
      <c r="E991" s="2">
        <v>1</v>
      </c>
      <c r="F991" s="2">
        <v>4</v>
      </c>
      <c r="G991" s="3">
        <v>94</v>
      </c>
      <c r="H991" s="2">
        <v>12</v>
      </c>
      <c r="I991" s="2">
        <v>0</v>
      </c>
    </row>
    <row r="992" spans="1:9" x14ac:dyDescent="0.25">
      <c r="A992" s="2">
        <v>0</v>
      </c>
      <c r="B992" s="2">
        <v>59</v>
      </c>
      <c r="C992" s="2">
        <v>1</v>
      </c>
      <c r="D992" s="2">
        <v>1</v>
      </c>
      <c r="E992" s="2">
        <v>1</v>
      </c>
      <c r="F992" s="2">
        <v>2</v>
      </c>
      <c r="G992" s="3">
        <v>76</v>
      </c>
      <c r="H992" s="2">
        <v>20</v>
      </c>
      <c r="I992" s="2">
        <v>1</v>
      </c>
    </row>
    <row r="993" spans="1:9" x14ac:dyDescent="0.25">
      <c r="A993" s="2">
        <v>0</v>
      </c>
      <c r="B993" s="2">
        <v>46</v>
      </c>
      <c r="C993" s="2">
        <v>0</v>
      </c>
      <c r="D993" s="2">
        <v>0</v>
      </c>
      <c r="E993" s="2">
        <v>1</v>
      </c>
      <c r="F993" s="2">
        <v>2</v>
      </c>
      <c r="G993" s="3">
        <v>125.5</v>
      </c>
      <c r="H993" s="2">
        <v>8</v>
      </c>
      <c r="I993" s="2">
        <v>1</v>
      </c>
    </row>
    <row r="994" spans="1:9" x14ac:dyDescent="0.25">
      <c r="A994" s="2">
        <v>0</v>
      </c>
      <c r="B994" s="2">
        <v>51</v>
      </c>
      <c r="C994" s="2">
        <v>1</v>
      </c>
      <c r="D994" s="2">
        <v>1</v>
      </c>
      <c r="E994" s="2">
        <v>1</v>
      </c>
      <c r="F994" s="2">
        <v>3</v>
      </c>
      <c r="G994" s="3">
        <v>81</v>
      </c>
      <c r="H994" s="2">
        <v>20</v>
      </c>
      <c r="I994" s="2">
        <v>1</v>
      </c>
    </row>
    <row r="995" spans="1:9" x14ac:dyDescent="0.25">
      <c r="A995" s="2">
        <v>0</v>
      </c>
      <c r="B995" s="2">
        <v>47</v>
      </c>
      <c r="C995" s="2">
        <v>0</v>
      </c>
      <c r="D995" s="2">
        <v>1</v>
      </c>
      <c r="E995" s="2">
        <v>1</v>
      </c>
      <c r="F995" s="2">
        <v>2</v>
      </c>
      <c r="G995" s="3">
        <v>193</v>
      </c>
      <c r="H995" s="2">
        <v>15</v>
      </c>
      <c r="I995" s="2">
        <v>0</v>
      </c>
    </row>
    <row r="996" spans="1:9" x14ac:dyDescent="0.25">
      <c r="A996" s="2">
        <v>1</v>
      </c>
      <c r="B996" s="2">
        <v>55</v>
      </c>
      <c r="C996" s="2">
        <v>1</v>
      </c>
      <c r="D996" s="2">
        <v>1</v>
      </c>
      <c r="E996" s="2">
        <v>0</v>
      </c>
      <c r="F996" s="2">
        <v>2</v>
      </c>
      <c r="G996" s="3">
        <v>43</v>
      </c>
      <c r="H996" s="2">
        <v>20</v>
      </c>
      <c r="I996" s="2">
        <v>0</v>
      </c>
    </row>
    <row r="997" spans="1:9" x14ac:dyDescent="0.25">
      <c r="A997" s="2">
        <v>1</v>
      </c>
      <c r="B997" s="2">
        <v>46</v>
      </c>
      <c r="C997" s="2">
        <v>1</v>
      </c>
      <c r="D997" s="2">
        <v>1</v>
      </c>
      <c r="E997" s="2">
        <v>0</v>
      </c>
      <c r="F997" s="2">
        <v>2</v>
      </c>
      <c r="G997" s="3">
        <v>38</v>
      </c>
      <c r="H997" s="2">
        <v>15</v>
      </c>
      <c r="I997" s="2">
        <v>0</v>
      </c>
    </row>
    <row r="998" spans="1:9" x14ac:dyDescent="0.25">
      <c r="A998" s="2">
        <v>0</v>
      </c>
      <c r="B998" s="2">
        <v>38</v>
      </c>
      <c r="C998" s="2">
        <v>1</v>
      </c>
      <c r="D998" s="2">
        <v>0</v>
      </c>
      <c r="E998" s="2">
        <v>1</v>
      </c>
      <c r="F998" s="2">
        <v>2</v>
      </c>
      <c r="G998" s="3">
        <v>117</v>
      </c>
      <c r="H998" s="2">
        <v>18</v>
      </c>
      <c r="I998" s="2">
        <v>0</v>
      </c>
    </row>
    <row r="999" spans="1:9" x14ac:dyDescent="0.25">
      <c r="A999" s="2">
        <v>0</v>
      </c>
      <c r="B999" s="2">
        <v>44</v>
      </c>
      <c r="C999" s="2">
        <v>1</v>
      </c>
      <c r="D999" s="2">
        <v>1</v>
      </c>
      <c r="E999" s="2">
        <v>1</v>
      </c>
      <c r="F999" s="2">
        <v>3</v>
      </c>
      <c r="G999" s="3">
        <v>58</v>
      </c>
      <c r="H999" s="2">
        <v>20</v>
      </c>
      <c r="I999" s="2">
        <v>1</v>
      </c>
    </row>
    <row r="1000" spans="1:9" x14ac:dyDescent="0.25">
      <c r="A1000" s="2">
        <v>0</v>
      </c>
      <c r="B1000" s="2">
        <v>36</v>
      </c>
      <c r="C1000" s="2">
        <v>1</v>
      </c>
      <c r="D1000" s="2">
        <v>1</v>
      </c>
      <c r="E1000" s="2">
        <v>1</v>
      </c>
      <c r="F1000" s="2">
        <v>6</v>
      </c>
      <c r="G1000" s="3">
        <v>357</v>
      </c>
      <c r="H1000" s="2">
        <v>15</v>
      </c>
      <c r="I1000" s="2">
        <v>0</v>
      </c>
    </row>
    <row r="1001" spans="1:9" x14ac:dyDescent="0.25">
      <c r="A1001" s="2">
        <v>0</v>
      </c>
      <c r="B1001" s="2">
        <v>58</v>
      </c>
      <c r="C1001" s="2">
        <v>1</v>
      </c>
      <c r="D1001" s="2">
        <v>1</v>
      </c>
      <c r="E1001" s="2">
        <v>1</v>
      </c>
      <c r="F1001" s="2">
        <v>3</v>
      </c>
      <c r="G1001" s="3">
        <v>41.5</v>
      </c>
      <c r="H1001" s="2">
        <v>10</v>
      </c>
      <c r="I1001" s="2">
        <v>0</v>
      </c>
    </row>
    <row r="1002" spans="1:9" x14ac:dyDescent="0.25">
      <c r="A1002" s="2">
        <v>1</v>
      </c>
      <c r="B1002" s="2">
        <v>46</v>
      </c>
      <c r="C1002" s="2">
        <v>1</v>
      </c>
      <c r="D1002" s="2">
        <v>1</v>
      </c>
      <c r="E1002" s="2">
        <v>0</v>
      </c>
      <c r="F1002" s="2">
        <v>1</v>
      </c>
      <c r="G1002" s="3">
        <v>75</v>
      </c>
      <c r="H1002" s="2">
        <v>18</v>
      </c>
      <c r="I1002" s="2">
        <v>0</v>
      </c>
    </row>
    <row r="1003" spans="1:9" x14ac:dyDescent="0.25">
      <c r="A1003" s="2">
        <v>0</v>
      </c>
      <c r="B1003" s="2">
        <v>46</v>
      </c>
      <c r="C1003" s="2">
        <v>1</v>
      </c>
      <c r="D1003" s="2">
        <v>1</v>
      </c>
      <c r="E1003" s="2">
        <v>1</v>
      </c>
      <c r="F1003" s="2">
        <v>3</v>
      </c>
      <c r="G1003" s="3">
        <v>146</v>
      </c>
      <c r="H1003" s="2">
        <v>8</v>
      </c>
      <c r="I1003" s="2">
        <v>1</v>
      </c>
    </row>
    <row r="1004" spans="1:9" x14ac:dyDescent="0.25">
      <c r="A1004" s="2">
        <v>0</v>
      </c>
      <c r="B1004" s="2">
        <v>66</v>
      </c>
      <c r="C1004" s="2">
        <v>1</v>
      </c>
      <c r="D1004" s="2">
        <v>1</v>
      </c>
      <c r="E1004" s="2">
        <v>1</v>
      </c>
      <c r="F1004" s="2">
        <v>2</v>
      </c>
      <c r="G1004" s="3">
        <v>82</v>
      </c>
      <c r="H1004" s="2">
        <v>20</v>
      </c>
      <c r="I1004" s="2">
        <v>1</v>
      </c>
    </row>
    <row r="1005" spans="1:9" x14ac:dyDescent="0.25">
      <c r="A1005" s="2">
        <v>1</v>
      </c>
      <c r="B1005" s="2">
        <v>51</v>
      </c>
      <c r="C1005" s="2">
        <v>1</v>
      </c>
      <c r="D1005" s="2">
        <v>1</v>
      </c>
      <c r="E1005" s="2">
        <v>1</v>
      </c>
      <c r="F1005" s="2">
        <v>3</v>
      </c>
      <c r="G1005" s="3">
        <v>66</v>
      </c>
      <c r="H1005" s="2">
        <v>16</v>
      </c>
      <c r="I1005" s="2">
        <v>1</v>
      </c>
    </row>
    <row r="1006" spans="1:9" x14ac:dyDescent="0.25">
      <c r="A1006" s="2">
        <v>0</v>
      </c>
      <c r="B1006" s="2">
        <v>64</v>
      </c>
      <c r="C1006" s="2">
        <v>1</v>
      </c>
      <c r="D1006" s="2">
        <v>1</v>
      </c>
      <c r="E1006" s="2">
        <v>1</v>
      </c>
      <c r="F1006" s="2">
        <v>2</v>
      </c>
      <c r="G1006" s="3">
        <v>73</v>
      </c>
      <c r="H1006" s="2">
        <v>20</v>
      </c>
      <c r="I1006" s="2">
        <v>1</v>
      </c>
    </row>
    <row r="1007" spans="1:9" x14ac:dyDescent="0.25">
      <c r="A1007" s="2">
        <v>1</v>
      </c>
      <c r="B1007" s="2">
        <v>58</v>
      </c>
      <c r="C1007" s="2">
        <v>1</v>
      </c>
      <c r="D1007" s="2">
        <v>1</v>
      </c>
      <c r="E1007" s="2">
        <v>1</v>
      </c>
      <c r="F1007" s="2">
        <v>3</v>
      </c>
      <c r="G1007" s="3">
        <v>14</v>
      </c>
      <c r="H1007" s="2">
        <v>20</v>
      </c>
      <c r="I1007" s="2">
        <v>0</v>
      </c>
    </row>
    <row r="1008" spans="1:9" x14ac:dyDescent="0.25">
      <c r="A1008" s="2">
        <v>0</v>
      </c>
      <c r="B1008" s="2">
        <v>38</v>
      </c>
      <c r="C1008" s="2">
        <v>1</v>
      </c>
      <c r="D1008" s="2">
        <v>1</v>
      </c>
      <c r="E1008" s="2">
        <v>1</v>
      </c>
      <c r="F1008" s="2">
        <v>6</v>
      </c>
      <c r="G1008" s="3">
        <v>200</v>
      </c>
      <c r="H1008" s="2">
        <v>15</v>
      </c>
      <c r="I1008" s="2">
        <v>1</v>
      </c>
    </row>
    <row r="1009" spans="1:9" x14ac:dyDescent="0.25">
      <c r="A1009" s="2">
        <v>0</v>
      </c>
      <c r="B1009" s="2">
        <v>33</v>
      </c>
      <c r="C1009" s="2">
        <v>0</v>
      </c>
      <c r="D1009" s="2">
        <v>0</v>
      </c>
      <c r="E1009" s="2">
        <v>1</v>
      </c>
      <c r="F1009" s="2">
        <v>3</v>
      </c>
      <c r="G1009" s="3">
        <v>143</v>
      </c>
      <c r="H1009" s="2">
        <v>18</v>
      </c>
      <c r="I1009" s="2">
        <v>0</v>
      </c>
    </row>
    <row r="1010" spans="1:9" x14ac:dyDescent="0.25">
      <c r="A1010" s="2">
        <v>1</v>
      </c>
      <c r="B1010" s="2">
        <v>49</v>
      </c>
      <c r="C1010" s="2">
        <v>1</v>
      </c>
      <c r="D1010" s="2">
        <v>1</v>
      </c>
      <c r="E1010" s="2">
        <v>1</v>
      </c>
      <c r="F1010" s="2">
        <v>3</v>
      </c>
      <c r="G1010" s="3">
        <v>17</v>
      </c>
      <c r="H1010" s="2">
        <v>15</v>
      </c>
      <c r="I1010" s="2">
        <v>0</v>
      </c>
    </row>
    <row r="1011" spans="1:9" x14ac:dyDescent="0.25">
      <c r="A1011" s="2">
        <v>1</v>
      </c>
      <c r="B1011" s="2">
        <v>63</v>
      </c>
      <c r="C1011" s="2">
        <v>1</v>
      </c>
      <c r="D1011" s="2">
        <v>0</v>
      </c>
      <c r="E1011" s="2">
        <v>1</v>
      </c>
      <c r="F1011" s="2">
        <v>4</v>
      </c>
      <c r="G1011" s="3">
        <v>39.5</v>
      </c>
      <c r="H1011" s="2">
        <v>16</v>
      </c>
      <c r="I1011" s="2">
        <v>1</v>
      </c>
    </row>
    <row r="1012" spans="1:9" x14ac:dyDescent="0.25">
      <c r="A1012" s="2">
        <v>0</v>
      </c>
      <c r="B1012" s="2">
        <v>50</v>
      </c>
      <c r="C1012" s="2">
        <v>0</v>
      </c>
      <c r="D1012" s="2">
        <v>1</v>
      </c>
      <c r="E1012" s="2">
        <v>1</v>
      </c>
      <c r="F1012" s="2">
        <v>2</v>
      </c>
      <c r="G1012" s="3">
        <v>19</v>
      </c>
      <c r="H1012" s="2">
        <v>8</v>
      </c>
      <c r="I1012" s="2">
        <v>0</v>
      </c>
    </row>
    <row r="1013" spans="1:9" x14ac:dyDescent="0.25">
      <c r="A1013" s="2">
        <v>1</v>
      </c>
      <c r="B1013" s="2">
        <v>61</v>
      </c>
      <c r="C1013" s="2">
        <v>1</v>
      </c>
      <c r="D1013" s="2">
        <v>1</v>
      </c>
      <c r="E1013" s="2">
        <v>1</v>
      </c>
      <c r="F1013" s="2">
        <v>3</v>
      </c>
      <c r="G1013" s="3">
        <v>155</v>
      </c>
      <c r="H1013" s="2">
        <v>13</v>
      </c>
      <c r="I1013" s="2">
        <v>0</v>
      </c>
    </row>
    <row r="1014" spans="1:9" x14ac:dyDescent="0.25">
      <c r="A1014" s="2">
        <v>0</v>
      </c>
      <c r="B1014" s="2">
        <v>47</v>
      </c>
      <c r="C1014" s="2">
        <v>1</v>
      </c>
      <c r="D1014" s="2">
        <v>1</v>
      </c>
      <c r="E1014" s="2">
        <v>1</v>
      </c>
      <c r="F1014" s="2">
        <v>2</v>
      </c>
      <c r="G1014" s="3">
        <v>83.5</v>
      </c>
      <c r="H1014" s="2">
        <v>18</v>
      </c>
      <c r="I1014" s="2">
        <v>1</v>
      </c>
    </row>
    <row r="1015" spans="1:9" x14ac:dyDescent="0.25">
      <c r="A1015" s="2">
        <v>1</v>
      </c>
      <c r="B1015" s="2">
        <v>49</v>
      </c>
      <c r="C1015" s="2">
        <v>1</v>
      </c>
      <c r="D1015" s="2">
        <v>0</v>
      </c>
      <c r="E1015" s="2">
        <v>1</v>
      </c>
      <c r="F1015" s="2">
        <v>4</v>
      </c>
      <c r="G1015" s="3">
        <v>83</v>
      </c>
      <c r="H1015" s="2">
        <v>15</v>
      </c>
      <c r="I1015" s="2">
        <v>0</v>
      </c>
    </row>
    <row r="1016" spans="1:9" x14ac:dyDescent="0.25">
      <c r="A1016" s="2">
        <v>0</v>
      </c>
      <c r="B1016" s="2">
        <v>50</v>
      </c>
      <c r="C1016" s="2">
        <v>1</v>
      </c>
      <c r="D1016" s="2">
        <v>1</v>
      </c>
      <c r="E1016" s="2">
        <v>1</v>
      </c>
      <c r="F1016" s="2">
        <v>2</v>
      </c>
      <c r="G1016" s="3">
        <v>85</v>
      </c>
      <c r="H1016" s="2">
        <v>18</v>
      </c>
      <c r="I1016" s="2">
        <v>1</v>
      </c>
    </row>
    <row r="1017" spans="1:9" x14ac:dyDescent="0.25">
      <c r="A1017" s="2">
        <v>0</v>
      </c>
      <c r="B1017" s="2">
        <v>60</v>
      </c>
      <c r="C1017" s="2">
        <v>1</v>
      </c>
      <c r="D1017" s="2">
        <v>0</v>
      </c>
      <c r="E1017" s="2">
        <v>0</v>
      </c>
      <c r="F1017" s="2">
        <v>1</v>
      </c>
      <c r="G1017" s="3">
        <v>72</v>
      </c>
      <c r="H1017" s="2">
        <v>20</v>
      </c>
      <c r="I1017" s="2">
        <v>0</v>
      </c>
    </row>
    <row r="1018" spans="1:9" x14ac:dyDescent="0.25">
      <c r="A1018" s="2">
        <v>0</v>
      </c>
      <c r="B1018" s="2">
        <v>34</v>
      </c>
      <c r="C1018" s="2">
        <v>1</v>
      </c>
      <c r="D1018" s="2">
        <v>1</v>
      </c>
      <c r="E1018" s="2">
        <v>1</v>
      </c>
      <c r="F1018" s="2">
        <v>4</v>
      </c>
      <c r="G1018" s="3">
        <v>238</v>
      </c>
      <c r="H1018" s="2">
        <v>18</v>
      </c>
      <c r="I1018" s="2">
        <v>1</v>
      </c>
    </row>
    <row r="1019" spans="1:9" x14ac:dyDescent="0.25">
      <c r="A1019" s="2">
        <v>0</v>
      </c>
      <c r="B1019" s="2">
        <v>62</v>
      </c>
      <c r="C1019" s="2">
        <v>0</v>
      </c>
      <c r="D1019" s="2">
        <v>1</v>
      </c>
      <c r="E1019" s="2">
        <v>0</v>
      </c>
      <c r="F1019" s="2">
        <v>2</v>
      </c>
      <c r="G1019" s="3">
        <v>118</v>
      </c>
      <c r="H1019" s="2">
        <v>8</v>
      </c>
      <c r="I1019" s="2">
        <v>0</v>
      </c>
    </row>
    <row r="1020" spans="1:9" x14ac:dyDescent="0.25">
      <c r="A1020" s="2">
        <v>1</v>
      </c>
      <c r="B1020" s="2">
        <v>48</v>
      </c>
      <c r="C1020" s="2">
        <v>1</v>
      </c>
      <c r="D1020" s="2">
        <v>1</v>
      </c>
      <c r="E1020" s="2">
        <v>1</v>
      </c>
      <c r="F1020" s="2">
        <v>5</v>
      </c>
      <c r="G1020" s="3">
        <v>95</v>
      </c>
      <c r="H1020" s="2">
        <v>16</v>
      </c>
      <c r="I1020" s="2">
        <v>0</v>
      </c>
    </row>
    <row r="1021" spans="1:9" x14ac:dyDescent="0.25">
      <c r="A1021" s="2">
        <v>0</v>
      </c>
      <c r="B1021" s="2">
        <v>49</v>
      </c>
      <c r="C1021" s="2">
        <v>1</v>
      </c>
      <c r="D1021" s="2">
        <v>1</v>
      </c>
      <c r="E1021" s="2">
        <v>1</v>
      </c>
      <c r="F1021" s="2">
        <v>4</v>
      </c>
      <c r="G1021" s="3">
        <v>144</v>
      </c>
      <c r="H1021" s="2">
        <v>12</v>
      </c>
      <c r="I1021" s="2">
        <v>1</v>
      </c>
    </row>
    <row r="1022" spans="1:9" x14ac:dyDescent="0.25">
      <c r="A1022" s="2">
        <v>1</v>
      </c>
      <c r="B1022" s="2">
        <v>38</v>
      </c>
      <c r="C1022" s="2">
        <v>1</v>
      </c>
      <c r="D1022" s="2">
        <v>1</v>
      </c>
      <c r="E1022" s="2">
        <v>1</v>
      </c>
      <c r="F1022" s="2">
        <v>3</v>
      </c>
      <c r="G1022" s="3">
        <v>173</v>
      </c>
      <c r="H1022" s="2">
        <v>15</v>
      </c>
      <c r="I1022" s="2">
        <v>0</v>
      </c>
    </row>
    <row r="1023" spans="1:9" x14ac:dyDescent="0.25">
      <c r="A1023" s="2">
        <v>0</v>
      </c>
      <c r="B1023" s="2">
        <v>33</v>
      </c>
      <c r="C1023" s="2">
        <v>1</v>
      </c>
      <c r="D1023" s="2">
        <v>1</v>
      </c>
      <c r="E1023" s="2">
        <v>1</v>
      </c>
      <c r="F1023" s="2">
        <v>4</v>
      </c>
      <c r="G1023" s="3">
        <v>78</v>
      </c>
      <c r="H1023" s="2">
        <v>12</v>
      </c>
      <c r="I1023" s="2">
        <v>0</v>
      </c>
    </row>
    <row r="1024" spans="1:9" x14ac:dyDescent="0.25">
      <c r="A1024" s="2">
        <v>0</v>
      </c>
      <c r="B1024" s="2">
        <v>60</v>
      </c>
      <c r="C1024" s="2">
        <v>1</v>
      </c>
      <c r="D1024" s="2">
        <v>1</v>
      </c>
      <c r="E1024" s="2">
        <v>0</v>
      </c>
      <c r="F1024" s="2">
        <v>1</v>
      </c>
      <c r="G1024" s="3">
        <v>41</v>
      </c>
      <c r="H1024" s="2">
        <v>20</v>
      </c>
      <c r="I1024" s="2">
        <v>1</v>
      </c>
    </row>
    <row r="1025" spans="1:9" x14ac:dyDescent="0.25">
      <c r="A1025" s="2">
        <v>1</v>
      </c>
      <c r="B1025" s="2">
        <v>39</v>
      </c>
      <c r="C1025" s="2">
        <v>1</v>
      </c>
      <c r="D1025" s="2">
        <v>0</v>
      </c>
      <c r="E1025" s="2">
        <v>1</v>
      </c>
      <c r="F1025" s="2">
        <v>5</v>
      </c>
      <c r="G1025" s="3">
        <v>102</v>
      </c>
      <c r="H1025" s="2">
        <v>15</v>
      </c>
      <c r="I1025" s="2">
        <v>0</v>
      </c>
    </row>
    <row r="1026" spans="1:9" x14ac:dyDescent="0.25">
      <c r="A1026" s="2">
        <v>0</v>
      </c>
      <c r="B1026" s="2">
        <v>68</v>
      </c>
      <c r="C1026" s="2">
        <v>1</v>
      </c>
      <c r="D1026" s="2">
        <v>0</v>
      </c>
      <c r="E1026" s="2">
        <v>1</v>
      </c>
      <c r="F1026" s="2">
        <v>2</v>
      </c>
      <c r="G1026" s="3">
        <v>31</v>
      </c>
      <c r="H1026" s="2">
        <v>20</v>
      </c>
      <c r="I1026" s="2">
        <v>0</v>
      </c>
    </row>
    <row r="1027" spans="1:9" x14ac:dyDescent="0.25">
      <c r="A1027" s="2">
        <v>0</v>
      </c>
      <c r="B1027" s="2">
        <v>50</v>
      </c>
      <c r="C1027" s="2">
        <v>1</v>
      </c>
      <c r="D1027" s="2">
        <v>1</v>
      </c>
      <c r="E1027" s="2">
        <v>0</v>
      </c>
      <c r="F1027" s="2">
        <v>1</v>
      </c>
      <c r="G1027" s="3">
        <v>192</v>
      </c>
      <c r="H1027" s="2">
        <v>20</v>
      </c>
      <c r="I1027" s="2">
        <v>1</v>
      </c>
    </row>
    <row r="1028" spans="1:9" x14ac:dyDescent="0.25">
      <c r="A1028" s="2">
        <v>1</v>
      </c>
      <c r="B1028" s="2">
        <v>34</v>
      </c>
      <c r="C1028" s="2">
        <v>0</v>
      </c>
      <c r="D1028" s="2">
        <v>1</v>
      </c>
      <c r="E1028" s="2">
        <v>1</v>
      </c>
      <c r="F1028" s="2">
        <v>5</v>
      </c>
      <c r="G1028" s="3">
        <v>125</v>
      </c>
      <c r="H1028" s="2">
        <v>15</v>
      </c>
      <c r="I1028" s="2">
        <v>0</v>
      </c>
    </row>
    <row r="1029" spans="1:9" x14ac:dyDescent="0.25">
      <c r="A1029" s="2">
        <v>1</v>
      </c>
      <c r="B1029" s="2">
        <v>50</v>
      </c>
      <c r="C1029" s="2">
        <v>0</v>
      </c>
      <c r="D1029" s="2">
        <v>1</v>
      </c>
      <c r="E1029" s="2">
        <v>1</v>
      </c>
      <c r="F1029" s="2">
        <v>5</v>
      </c>
      <c r="G1029" s="3">
        <v>22</v>
      </c>
      <c r="H1029" s="2">
        <v>20</v>
      </c>
      <c r="I1029" s="2">
        <v>0</v>
      </c>
    </row>
    <row r="1030" spans="1:9" x14ac:dyDescent="0.25">
      <c r="A1030" s="2">
        <v>1</v>
      </c>
      <c r="B1030" s="2">
        <v>33</v>
      </c>
      <c r="C1030" s="2">
        <v>1</v>
      </c>
      <c r="D1030" s="2">
        <v>1</v>
      </c>
      <c r="E1030" s="2">
        <v>1</v>
      </c>
      <c r="F1030" s="2">
        <v>6</v>
      </c>
      <c r="G1030" s="3">
        <v>93</v>
      </c>
      <c r="H1030" s="2">
        <v>15</v>
      </c>
      <c r="I1030" s="2">
        <v>0</v>
      </c>
    </row>
    <row r="1031" spans="1:9" x14ac:dyDescent="0.25">
      <c r="A1031" s="2">
        <v>0</v>
      </c>
      <c r="B1031" s="2">
        <v>43</v>
      </c>
      <c r="C1031" s="2">
        <v>1</v>
      </c>
      <c r="D1031" s="2">
        <v>1</v>
      </c>
      <c r="E1031" s="2">
        <v>0</v>
      </c>
      <c r="F1031" s="2">
        <v>2</v>
      </c>
      <c r="G1031" s="3">
        <v>58</v>
      </c>
      <c r="H1031" s="2">
        <v>12</v>
      </c>
      <c r="I1031" s="2">
        <v>1</v>
      </c>
    </row>
    <row r="1032" spans="1:9" x14ac:dyDescent="0.25">
      <c r="A1032" s="2">
        <v>0</v>
      </c>
      <c r="B1032" s="2">
        <v>60</v>
      </c>
      <c r="C1032" s="2">
        <v>1</v>
      </c>
      <c r="D1032" s="2">
        <v>1</v>
      </c>
      <c r="E1032" s="2">
        <v>1</v>
      </c>
      <c r="F1032" s="2">
        <v>2</v>
      </c>
      <c r="G1032" s="3">
        <v>73</v>
      </c>
      <c r="H1032" s="2">
        <v>8</v>
      </c>
      <c r="I1032" s="2">
        <v>1</v>
      </c>
    </row>
    <row r="1033" spans="1:9" x14ac:dyDescent="0.25">
      <c r="A1033" s="2">
        <v>1</v>
      </c>
      <c r="B1033" s="2">
        <v>48</v>
      </c>
      <c r="C1033" s="2">
        <v>1</v>
      </c>
      <c r="D1033" s="2">
        <v>1</v>
      </c>
      <c r="E1033" s="2">
        <v>1</v>
      </c>
      <c r="F1033" s="2">
        <v>3</v>
      </c>
      <c r="G1033" s="3">
        <v>40</v>
      </c>
      <c r="H1033" s="2">
        <v>15</v>
      </c>
      <c r="I1033" s="2">
        <v>0</v>
      </c>
    </row>
    <row r="1034" spans="1:9" x14ac:dyDescent="0.25">
      <c r="A1034" s="2">
        <v>1</v>
      </c>
      <c r="B1034" s="2">
        <v>49</v>
      </c>
      <c r="C1034" s="2">
        <v>1</v>
      </c>
      <c r="D1034" s="2">
        <v>1</v>
      </c>
      <c r="E1034" s="2">
        <v>1</v>
      </c>
      <c r="F1034" s="2">
        <v>3</v>
      </c>
      <c r="G1034" s="3">
        <v>94</v>
      </c>
      <c r="H1034" s="2">
        <v>20</v>
      </c>
      <c r="I1034" s="2">
        <v>0</v>
      </c>
    </row>
    <row r="1035" spans="1:9" x14ac:dyDescent="0.25">
      <c r="A1035" s="2">
        <v>1</v>
      </c>
      <c r="B1035" s="2">
        <v>52</v>
      </c>
      <c r="C1035" s="2">
        <v>1</v>
      </c>
      <c r="D1035" s="2">
        <v>1</v>
      </c>
      <c r="E1035" s="2">
        <v>1</v>
      </c>
      <c r="F1035" s="2">
        <v>2</v>
      </c>
      <c r="G1035" s="3">
        <v>88</v>
      </c>
      <c r="H1035" s="2">
        <v>20</v>
      </c>
      <c r="I1035" s="2">
        <v>0</v>
      </c>
    </row>
    <row r="1036" spans="1:9" x14ac:dyDescent="0.25">
      <c r="A1036" s="2">
        <v>1</v>
      </c>
      <c r="B1036" s="2">
        <v>48</v>
      </c>
      <c r="C1036" s="2">
        <v>1</v>
      </c>
      <c r="D1036" s="2">
        <v>1</v>
      </c>
      <c r="E1036" s="2">
        <v>1</v>
      </c>
      <c r="F1036" s="2">
        <v>6</v>
      </c>
      <c r="G1036" s="3">
        <v>104</v>
      </c>
      <c r="H1036" s="2">
        <v>15</v>
      </c>
      <c r="I1036" s="2">
        <v>0</v>
      </c>
    </row>
    <row r="1037" spans="1:9" x14ac:dyDescent="0.25">
      <c r="A1037" s="2">
        <v>1</v>
      </c>
      <c r="B1037" s="2">
        <v>47</v>
      </c>
      <c r="C1037" s="2">
        <v>1</v>
      </c>
      <c r="D1037" s="2">
        <v>1</v>
      </c>
      <c r="E1037" s="2">
        <v>1</v>
      </c>
      <c r="F1037" s="2">
        <v>6</v>
      </c>
      <c r="G1037" s="3">
        <v>126</v>
      </c>
      <c r="H1037" s="2">
        <v>15</v>
      </c>
      <c r="I1037" s="2">
        <v>0</v>
      </c>
    </row>
    <row r="1038" spans="1:9" x14ac:dyDescent="0.25">
      <c r="A1038" s="2">
        <v>1</v>
      </c>
      <c r="B1038" s="2">
        <v>50</v>
      </c>
      <c r="C1038" s="2">
        <v>1</v>
      </c>
      <c r="D1038" s="2">
        <v>1</v>
      </c>
      <c r="E1038" s="2">
        <v>1</v>
      </c>
      <c r="F1038" s="2">
        <v>5</v>
      </c>
      <c r="G1038" s="3">
        <v>241</v>
      </c>
      <c r="H1038" s="2">
        <v>8</v>
      </c>
      <c r="I1038" s="2">
        <v>1</v>
      </c>
    </row>
    <row r="1039" spans="1:9" x14ac:dyDescent="0.25">
      <c r="A1039" s="2">
        <v>1</v>
      </c>
      <c r="B1039" s="2">
        <v>49</v>
      </c>
      <c r="C1039" s="2">
        <v>1</v>
      </c>
      <c r="D1039" s="2">
        <v>1</v>
      </c>
      <c r="E1039" s="2">
        <v>1</v>
      </c>
      <c r="F1039" s="2">
        <v>3</v>
      </c>
      <c r="G1039" s="3">
        <v>106</v>
      </c>
      <c r="H1039" s="2">
        <v>18</v>
      </c>
      <c r="I1039" s="2">
        <v>0</v>
      </c>
    </row>
    <row r="1040" spans="1:9" x14ac:dyDescent="0.25">
      <c r="A1040" s="2">
        <v>0</v>
      </c>
      <c r="B1040" s="2">
        <v>37</v>
      </c>
      <c r="C1040" s="2">
        <v>1</v>
      </c>
      <c r="D1040" s="2">
        <v>1</v>
      </c>
      <c r="E1040" s="2">
        <v>1</v>
      </c>
      <c r="F1040" s="2">
        <v>5</v>
      </c>
      <c r="G1040" s="3">
        <v>83</v>
      </c>
      <c r="H1040" s="2">
        <v>12</v>
      </c>
      <c r="I1040" s="2">
        <v>0</v>
      </c>
    </row>
    <row r="1041" spans="1:9" x14ac:dyDescent="0.25">
      <c r="A1041" s="2">
        <v>0</v>
      </c>
      <c r="B1041" s="2">
        <v>49</v>
      </c>
      <c r="C1041" s="2">
        <v>1</v>
      </c>
      <c r="D1041" s="2">
        <v>1</v>
      </c>
      <c r="E1041" s="2">
        <v>1</v>
      </c>
      <c r="F1041" s="2">
        <v>3</v>
      </c>
      <c r="G1041" s="3">
        <v>112</v>
      </c>
      <c r="H1041" s="2">
        <v>20</v>
      </c>
      <c r="I1041" s="2">
        <v>1</v>
      </c>
    </row>
    <row r="1042" spans="1:9" x14ac:dyDescent="0.25">
      <c r="A1042" s="2">
        <v>1</v>
      </c>
      <c r="B1042" s="2">
        <v>68</v>
      </c>
      <c r="C1042" s="2">
        <v>1</v>
      </c>
      <c r="D1042" s="2">
        <v>1</v>
      </c>
      <c r="E1042" s="2">
        <v>1</v>
      </c>
      <c r="F1042" s="2">
        <v>3</v>
      </c>
      <c r="G1042" s="3">
        <v>63</v>
      </c>
      <c r="H1042" s="2">
        <v>20</v>
      </c>
      <c r="I1042" s="2">
        <v>0</v>
      </c>
    </row>
    <row r="1043" spans="1:9" x14ac:dyDescent="0.25">
      <c r="A1043" s="2">
        <v>0</v>
      </c>
      <c r="B1043" s="2">
        <v>41</v>
      </c>
      <c r="C1043" s="2">
        <v>0</v>
      </c>
      <c r="D1043" s="2">
        <v>0</v>
      </c>
      <c r="E1043" s="2">
        <v>1</v>
      </c>
      <c r="F1043" s="2">
        <v>3</v>
      </c>
      <c r="G1043" s="3">
        <v>136</v>
      </c>
      <c r="H1043" s="2">
        <v>18</v>
      </c>
      <c r="I1043" s="2">
        <v>1</v>
      </c>
    </row>
    <row r="1044" spans="1:9" x14ac:dyDescent="0.25">
      <c r="A1044" s="2">
        <v>1</v>
      </c>
      <c r="B1044" s="2">
        <v>38</v>
      </c>
      <c r="C1044" s="2">
        <v>0</v>
      </c>
      <c r="D1044" s="2">
        <v>1</v>
      </c>
      <c r="E1044" s="2">
        <v>1</v>
      </c>
      <c r="F1044" s="2">
        <v>3</v>
      </c>
      <c r="G1044" s="3">
        <v>48</v>
      </c>
      <c r="H1044" s="2">
        <v>15</v>
      </c>
      <c r="I1044" s="2">
        <v>0</v>
      </c>
    </row>
    <row r="1045" spans="1:9" x14ac:dyDescent="0.25">
      <c r="A1045" s="2">
        <v>0</v>
      </c>
      <c r="B1045" s="2">
        <v>48</v>
      </c>
      <c r="C1045" s="2">
        <v>1</v>
      </c>
      <c r="D1045" s="2">
        <v>1</v>
      </c>
      <c r="E1045" s="2">
        <v>1</v>
      </c>
      <c r="F1045" s="2">
        <v>4</v>
      </c>
      <c r="G1045" s="3">
        <v>82</v>
      </c>
      <c r="H1045" s="2">
        <v>20</v>
      </c>
      <c r="I1045" s="2">
        <v>1</v>
      </c>
    </row>
    <row r="1046" spans="1:9" x14ac:dyDescent="0.25">
      <c r="A1046" s="2">
        <v>1</v>
      </c>
      <c r="B1046" s="2">
        <v>51</v>
      </c>
      <c r="C1046" s="2">
        <v>1</v>
      </c>
      <c r="D1046" s="2">
        <v>1</v>
      </c>
      <c r="E1046" s="2">
        <v>0</v>
      </c>
      <c r="F1046" s="2">
        <v>1</v>
      </c>
      <c r="G1046" s="3">
        <v>58</v>
      </c>
      <c r="H1046" s="2">
        <v>20</v>
      </c>
      <c r="I1046" s="2">
        <v>0</v>
      </c>
    </row>
    <row r="1047" spans="1:9" x14ac:dyDescent="0.25">
      <c r="A1047" s="2">
        <v>0</v>
      </c>
      <c r="B1047" s="2">
        <v>44</v>
      </c>
      <c r="C1047" s="2">
        <v>1</v>
      </c>
      <c r="D1047" s="2">
        <v>1</v>
      </c>
      <c r="E1047" s="2">
        <v>0</v>
      </c>
      <c r="F1047" s="2">
        <v>2</v>
      </c>
      <c r="G1047" s="3">
        <v>26</v>
      </c>
      <c r="H1047" s="2">
        <v>8</v>
      </c>
      <c r="I1047" s="2">
        <v>1</v>
      </c>
    </row>
    <row r="1048" spans="1:9" x14ac:dyDescent="0.25">
      <c r="A1048" s="2">
        <v>0</v>
      </c>
      <c r="B1048" s="2">
        <v>47</v>
      </c>
      <c r="C1048" s="2">
        <v>1</v>
      </c>
      <c r="D1048" s="2">
        <v>1</v>
      </c>
      <c r="E1048" s="2">
        <v>0</v>
      </c>
      <c r="F1048" s="2">
        <v>2</v>
      </c>
      <c r="G1048" s="3">
        <v>56</v>
      </c>
      <c r="H1048" s="2">
        <v>20</v>
      </c>
      <c r="I1048" s="2">
        <v>1</v>
      </c>
    </row>
    <row r="1049" spans="1:9" x14ac:dyDescent="0.25">
      <c r="A1049" s="2">
        <v>1</v>
      </c>
      <c r="B1049" s="2">
        <v>52</v>
      </c>
      <c r="C1049" s="2">
        <v>1</v>
      </c>
      <c r="D1049" s="2">
        <v>1</v>
      </c>
      <c r="E1049" s="2">
        <v>1</v>
      </c>
      <c r="F1049" s="2">
        <v>3</v>
      </c>
      <c r="G1049" s="3">
        <v>4</v>
      </c>
      <c r="H1049" s="2">
        <v>16</v>
      </c>
      <c r="I1049" s="2">
        <v>0</v>
      </c>
    </row>
    <row r="1050" spans="1:9" x14ac:dyDescent="0.25">
      <c r="A1050" s="2">
        <v>1</v>
      </c>
      <c r="B1050" s="2">
        <v>59</v>
      </c>
      <c r="C1050" s="2">
        <v>1</v>
      </c>
      <c r="D1050" s="2">
        <v>1</v>
      </c>
      <c r="E1050" s="2">
        <v>0</v>
      </c>
      <c r="F1050" s="2">
        <v>1</v>
      </c>
      <c r="G1050" s="3">
        <v>86</v>
      </c>
      <c r="H1050" s="2">
        <v>20</v>
      </c>
      <c r="I1050" s="2">
        <v>0</v>
      </c>
    </row>
    <row r="1051" spans="1:9" x14ac:dyDescent="0.25">
      <c r="A1051" s="2">
        <v>1</v>
      </c>
      <c r="B1051" s="2">
        <v>52</v>
      </c>
      <c r="C1051" s="2">
        <v>1</v>
      </c>
      <c r="D1051" s="2">
        <v>1</v>
      </c>
      <c r="E1051" s="2">
        <v>1</v>
      </c>
      <c r="F1051" s="2">
        <v>2</v>
      </c>
      <c r="G1051" s="3">
        <v>186</v>
      </c>
      <c r="H1051" s="2">
        <v>18</v>
      </c>
      <c r="I1051" s="2">
        <v>0</v>
      </c>
    </row>
    <row r="1052" spans="1:9" x14ac:dyDescent="0.25">
      <c r="A1052" s="2">
        <v>0</v>
      </c>
      <c r="B1052" s="2">
        <v>48</v>
      </c>
      <c r="C1052" s="2">
        <v>1</v>
      </c>
      <c r="D1052" s="2">
        <v>1</v>
      </c>
      <c r="E1052" s="2">
        <v>1</v>
      </c>
      <c r="F1052" s="2">
        <v>4</v>
      </c>
      <c r="G1052" s="3">
        <v>115</v>
      </c>
      <c r="H1052" s="2">
        <v>12</v>
      </c>
      <c r="I1052" s="2">
        <v>1</v>
      </c>
    </row>
    <row r="1053" spans="1:9" x14ac:dyDescent="0.25">
      <c r="A1053" s="2">
        <v>0</v>
      </c>
      <c r="B1053" s="2">
        <v>45</v>
      </c>
      <c r="C1053" s="2">
        <v>1</v>
      </c>
      <c r="D1053" s="2">
        <v>1</v>
      </c>
      <c r="E1053" s="2">
        <v>1</v>
      </c>
      <c r="F1053" s="2">
        <v>2</v>
      </c>
      <c r="G1053" s="3">
        <v>183</v>
      </c>
      <c r="H1053" s="2">
        <v>15</v>
      </c>
      <c r="I1053" s="2">
        <v>0</v>
      </c>
    </row>
    <row r="1054" spans="1:9" x14ac:dyDescent="0.25">
      <c r="A1054" s="2">
        <v>0</v>
      </c>
      <c r="B1054" s="2">
        <v>42</v>
      </c>
      <c r="C1054" s="2">
        <v>1</v>
      </c>
      <c r="D1054" s="2">
        <v>1</v>
      </c>
      <c r="E1054" s="2">
        <v>0</v>
      </c>
      <c r="F1054" s="2">
        <v>1</v>
      </c>
      <c r="G1054" s="3">
        <v>33</v>
      </c>
      <c r="H1054" s="2">
        <v>18</v>
      </c>
      <c r="I1054" s="2">
        <v>1</v>
      </c>
    </row>
    <row r="1055" spans="1:9" x14ac:dyDescent="0.25">
      <c r="A1055" s="2">
        <v>0</v>
      </c>
      <c r="B1055" s="2">
        <v>49</v>
      </c>
      <c r="C1055" s="2">
        <v>1</v>
      </c>
      <c r="D1055" s="2">
        <v>1</v>
      </c>
      <c r="E1055" s="2">
        <v>0</v>
      </c>
      <c r="F1055" s="2">
        <v>1</v>
      </c>
      <c r="G1055" s="3">
        <v>108</v>
      </c>
      <c r="H1055" s="2">
        <v>18</v>
      </c>
      <c r="I1055" s="2">
        <v>1</v>
      </c>
    </row>
    <row r="1056" spans="1:9" x14ac:dyDescent="0.25">
      <c r="A1056" s="2">
        <v>0</v>
      </c>
      <c r="B1056" s="2">
        <v>59</v>
      </c>
      <c r="C1056" s="2">
        <v>0</v>
      </c>
      <c r="D1056" s="2">
        <v>0</v>
      </c>
      <c r="E1056" s="2">
        <v>1</v>
      </c>
      <c r="F1056" s="2">
        <v>2</v>
      </c>
      <c r="G1056" s="3">
        <v>70</v>
      </c>
      <c r="H1056" s="2">
        <v>20</v>
      </c>
      <c r="I1056" s="2">
        <v>0</v>
      </c>
    </row>
    <row r="1057" spans="1:9" x14ac:dyDescent="0.25">
      <c r="A1057" s="2">
        <v>0</v>
      </c>
      <c r="B1057" s="2">
        <v>53</v>
      </c>
      <c r="C1057" s="2">
        <v>1</v>
      </c>
      <c r="D1057" s="2">
        <v>1</v>
      </c>
      <c r="E1057" s="2">
        <v>0</v>
      </c>
      <c r="F1057" s="2">
        <v>3</v>
      </c>
      <c r="G1057" s="3">
        <v>18</v>
      </c>
      <c r="H1057" s="2">
        <v>8</v>
      </c>
      <c r="I1057" s="2">
        <v>1</v>
      </c>
    </row>
    <row r="1058" spans="1:9" x14ac:dyDescent="0.25">
      <c r="A1058" s="2">
        <v>0</v>
      </c>
      <c r="B1058" s="2">
        <v>45</v>
      </c>
      <c r="C1058" s="2">
        <v>1</v>
      </c>
      <c r="D1058" s="2">
        <v>1</v>
      </c>
      <c r="E1058" s="2">
        <v>1</v>
      </c>
      <c r="F1058" s="2">
        <v>4</v>
      </c>
      <c r="G1058" s="3">
        <v>66</v>
      </c>
      <c r="H1058" s="2">
        <v>12</v>
      </c>
      <c r="I1058" s="2">
        <v>0</v>
      </c>
    </row>
    <row r="1059" spans="1:9" x14ac:dyDescent="0.25">
      <c r="A1059" s="2">
        <v>0</v>
      </c>
      <c r="B1059" s="2">
        <v>37</v>
      </c>
      <c r="C1059" s="2">
        <v>1</v>
      </c>
      <c r="D1059" s="2">
        <v>1</v>
      </c>
      <c r="E1059" s="2">
        <v>1</v>
      </c>
      <c r="F1059" s="2">
        <v>3</v>
      </c>
      <c r="G1059" s="3">
        <v>120</v>
      </c>
      <c r="H1059" s="2">
        <v>18</v>
      </c>
      <c r="I1059" s="2">
        <v>1</v>
      </c>
    </row>
    <row r="1060" spans="1:9" x14ac:dyDescent="0.25">
      <c r="A1060" s="2">
        <v>0</v>
      </c>
      <c r="B1060" s="2">
        <v>35</v>
      </c>
      <c r="C1060" s="2">
        <v>1</v>
      </c>
      <c r="D1060" s="2">
        <v>0</v>
      </c>
      <c r="E1060" s="2">
        <v>1</v>
      </c>
      <c r="F1060" s="2">
        <v>3</v>
      </c>
      <c r="G1060" s="3">
        <v>15</v>
      </c>
      <c r="H1060" s="2">
        <v>8</v>
      </c>
      <c r="I1060" s="2">
        <v>0</v>
      </c>
    </row>
    <row r="1061" spans="1:9" x14ac:dyDescent="0.25">
      <c r="A1061" s="2">
        <v>0</v>
      </c>
      <c r="B1061" s="2">
        <v>36</v>
      </c>
      <c r="C1061" s="2">
        <v>1</v>
      </c>
      <c r="D1061" s="2">
        <v>1</v>
      </c>
      <c r="E1061" s="2">
        <v>1</v>
      </c>
      <c r="F1061" s="2">
        <v>4</v>
      </c>
      <c r="G1061" s="3">
        <v>350</v>
      </c>
      <c r="H1061" s="2">
        <v>15</v>
      </c>
      <c r="I1061" s="2">
        <v>1</v>
      </c>
    </row>
    <row r="1062" spans="1:9" x14ac:dyDescent="0.25">
      <c r="A1062" s="2">
        <v>0</v>
      </c>
      <c r="B1062" s="2">
        <v>59</v>
      </c>
      <c r="C1062" s="2">
        <v>1</v>
      </c>
      <c r="D1062" s="2">
        <v>0</v>
      </c>
      <c r="E1062" s="2">
        <v>1</v>
      </c>
      <c r="F1062" s="2">
        <v>2</v>
      </c>
      <c r="G1062" s="3">
        <v>49</v>
      </c>
      <c r="H1062" s="2">
        <v>20</v>
      </c>
      <c r="I1062" s="2">
        <v>1</v>
      </c>
    </row>
    <row r="1063" spans="1:9" x14ac:dyDescent="0.25">
      <c r="A1063" s="2">
        <v>0</v>
      </c>
      <c r="B1063" s="2">
        <v>43</v>
      </c>
      <c r="C1063" s="2">
        <v>1</v>
      </c>
      <c r="D1063" s="2">
        <v>1</v>
      </c>
      <c r="E1063" s="2">
        <v>1</v>
      </c>
      <c r="F1063" s="2">
        <v>4</v>
      </c>
      <c r="G1063" s="3">
        <v>433</v>
      </c>
      <c r="H1063" s="2">
        <v>8</v>
      </c>
      <c r="I1063" s="2">
        <v>1</v>
      </c>
    </row>
    <row r="1064" spans="1:9" x14ac:dyDescent="0.25">
      <c r="A1064" s="2">
        <v>1</v>
      </c>
      <c r="B1064" s="2">
        <v>57</v>
      </c>
      <c r="C1064" s="2">
        <v>1</v>
      </c>
      <c r="D1064" s="2">
        <v>1</v>
      </c>
      <c r="E1064" s="2">
        <v>1</v>
      </c>
      <c r="F1064" s="2">
        <v>2</v>
      </c>
      <c r="G1064" s="3">
        <v>171</v>
      </c>
      <c r="H1064" s="2">
        <v>20</v>
      </c>
      <c r="I1064" s="2">
        <v>0</v>
      </c>
    </row>
    <row r="1065" spans="1:9" x14ac:dyDescent="0.25">
      <c r="A1065" s="2">
        <v>0</v>
      </c>
      <c r="B1065" s="2">
        <v>35</v>
      </c>
      <c r="C1065" s="2">
        <v>1</v>
      </c>
      <c r="D1065" s="2">
        <v>1</v>
      </c>
      <c r="E1065" s="2">
        <v>1</v>
      </c>
      <c r="F1065" s="2">
        <v>5</v>
      </c>
      <c r="G1065" s="3">
        <v>144</v>
      </c>
      <c r="H1065" s="2">
        <v>8</v>
      </c>
      <c r="I1065" s="2">
        <v>1</v>
      </c>
    </row>
    <row r="1066" spans="1:9" x14ac:dyDescent="0.25">
      <c r="A1066" s="2">
        <v>1</v>
      </c>
      <c r="B1066" s="2">
        <v>45</v>
      </c>
      <c r="C1066" s="2">
        <v>1</v>
      </c>
      <c r="D1066" s="2">
        <v>1</v>
      </c>
      <c r="E1066" s="2">
        <v>1</v>
      </c>
      <c r="F1066" s="2">
        <v>6</v>
      </c>
      <c r="G1066" s="3">
        <v>128</v>
      </c>
      <c r="H1066" s="2">
        <v>15</v>
      </c>
      <c r="I1066" s="2">
        <v>0</v>
      </c>
    </row>
    <row r="1067" spans="1:9" x14ac:dyDescent="0.25">
      <c r="A1067" s="2">
        <v>0</v>
      </c>
      <c r="B1067" s="2">
        <v>57</v>
      </c>
      <c r="C1067" s="2">
        <v>1</v>
      </c>
      <c r="D1067" s="2">
        <v>0</v>
      </c>
      <c r="E1067" s="2">
        <v>1</v>
      </c>
      <c r="F1067" s="2">
        <v>2</v>
      </c>
      <c r="G1067" s="3">
        <v>69</v>
      </c>
      <c r="H1067" s="2">
        <v>20</v>
      </c>
      <c r="I1067" s="2">
        <v>1</v>
      </c>
    </row>
    <row r="1068" spans="1:9" x14ac:dyDescent="0.25">
      <c r="A1068" s="2">
        <v>0</v>
      </c>
      <c r="B1068" s="2">
        <v>66</v>
      </c>
      <c r="C1068" s="2">
        <v>1</v>
      </c>
      <c r="D1068" s="2">
        <v>0</v>
      </c>
      <c r="E1068" s="2">
        <v>1</v>
      </c>
      <c r="F1068" s="2">
        <v>4</v>
      </c>
      <c r="G1068" s="3">
        <v>142</v>
      </c>
      <c r="H1068" s="2">
        <v>20</v>
      </c>
      <c r="I1068" s="2">
        <v>1</v>
      </c>
    </row>
    <row r="1069" spans="1:9" x14ac:dyDescent="0.25">
      <c r="A1069" s="2">
        <v>1</v>
      </c>
      <c r="B1069" s="2">
        <v>49</v>
      </c>
      <c r="C1069" s="2">
        <v>1</v>
      </c>
      <c r="D1069" s="2">
        <v>1</v>
      </c>
      <c r="E1069" s="2">
        <v>0</v>
      </c>
      <c r="F1069" s="2">
        <v>3</v>
      </c>
      <c r="G1069" s="3">
        <v>207</v>
      </c>
      <c r="H1069" s="2">
        <v>20</v>
      </c>
      <c r="I1069" s="2">
        <v>0</v>
      </c>
    </row>
    <row r="1070" spans="1:9" x14ac:dyDescent="0.25">
      <c r="A1070" s="2">
        <v>1</v>
      </c>
      <c r="B1070" s="2">
        <v>66</v>
      </c>
      <c r="C1070" s="2">
        <v>1</v>
      </c>
      <c r="D1070" s="2">
        <v>1</v>
      </c>
      <c r="E1070" s="2">
        <v>1</v>
      </c>
      <c r="F1070" s="2">
        <v>3</v>
      </c>
      <c r="G1070" s="3">
        <v>413</v>
      </c>
      <c r="H1070" s="2">
        <v>20</v>
      </c>
      <c r="I1070" s="2">
        <v>1</v>
      </c>
    </row>
    <row r="1071" spans="1:9" x14ac:dyDescent="0.25">
      <c r="A1071" s="2">
        <v>1</v>
      </c>
      <c r="B1071" s="2">
        <v>56</v>
      </c>
      <c r="C1071" s="2">
        <v>1</v>
      </c>
      <c r="D1071" s="2">
        <v>1</v>
      </c>
      <c r="E1071" s="2">
        <v>1</v>
      </c>
      <c r="F1071" s="2">
        <v>2</v>
      </c>
      <c r="G1071" s="3">
        <v>130</v>
      </c>
      <c r="H1071" s="2">
        <v>20</v>
      </c>
      <c r="I1071" s="2">
        <v>0</v>
      </c>
    </row>
    <row r="1072" spans="1:9" x14ac:dyDescent="0.25">
      <c r="A1072" s="2">
        <v>0</v>
      </c>
      <c r="B1072" s="2">
        <v>50</v>
      </c>
      <c r="C1072" s="2">
        <v>1</v>
      </c>
      <c r="D1072" s="2">
        <v>0</v>
      </c>
      <c r="E1072" s="2">
        <v>0</v>
      </c>
      <c r="F1072" s="2">
        <v>4</v>
      </c>
      <c r="G1072" s="3">
        <v>126</v>
      </c>
      <c r="H1072" s="2">
        <v>18</v>
      </c>
      <c r="I1072" s="2">
        <v>0</v>
      </c>
    </row>
    <row r="1073" spans="1:9" x14ac:dyDescent="0.25">
      <c r="A1073" s="2">
        <v>0</v>
      </c>
      <c r="B1073" s="2">
        <v>45</v>
      </c>
      <c r="C1073" s="2">
        <v>0</v>
      </c>
      <c r="D1073" s="2">
        <v>1</v>
      </c>
      <c r="E1073" s="2">
        <v>1</v>
      </c>
      <c r="F1073" s="2">
        <v>6</v>
      </c>
      <c r="G1073" s="3">
        <v>244</v>
      </c>
      <c r="H1073" s="2">
        <v>12</v>
      </c>
      <c r="I1073" s="2">
        <v>1</v>
      </c>
    </row>
    <row r="1074" spans="1:9" x14ac:dyDescent="0.25">
      <c r="A1074" s="2">
        <v>0</v>
      </c>
      <c r="B1074" s="2">
        <v>42</v>
      </c>
      <c r="C1074" s="2">
        <v>1</v>
      </c>
      <c r="D1074" s="2">
        <v>1</v>
      </c>
      <c r="E1074" s="2">
        <v>1</v>
      </c>
      <c r="F1074" s="2">
        <v>7</v>
      </c>
      <c r="G1074" s="3">
        <v>256</v>
      </c>
      <c r="H1074" s="2">
        <v>15</v>
      </c>
      <c r="I1074" s="2">
        <v>0</v>
      </c>
    </row>
    <row r="1075" spans="1:9" x14ac:dyDescent="0.25">
      <c r="A1075" s="2">
        <v>1</v>
      </c>
      <c r="B1075" s="2">
        <v>41</v>
      </c>
      <c r="C1075" s="2">
        <v>1</v>
      </c>
      <c r="D1075" s="2">
        <v>1</v>
      </c>
      <c r="E1075" s="2">
        <v>1</v>
      </c>
      <c r="F1075" s="2">
        <v>2</v>
      </c>
      <c r="G1075" s="3">
        <v>96</v>
      </c>
      <c r="H1075" s="2">
        <v>20</v>
      </c>
      <c r="I1075" s="2">
        <v>0</v>
      </c>
    </row>
    <row r="1076" spans="1:9" x14ac:dyDescent="0.25">
      <c r="A1076" s="2">
        <v>0</v>
      </c>
      <c r="B1076" s="2">
        <v>38</v>
      </c>
      <c r="C1076" s="2">
        <v>1</v>
      </c>
      <c r="D1076" s="2">
        <v>1</v>
      </c>
      <c r="E1076" s="2">
        <v>1</v>
      </c>
      <c r="F1076" s="2">
        <v>4</v>
      </c>
      <c r="G1076" s="3">
        <v>532</v>
      </c>
      <c r="H1076" s="2">
        <v>18</v>
      </c>
      <c r="I1076" s="2">
        <v>1</v>
      </c>
    </row>
    <row r="1077" spans="1:9" x14ac:dyDescent="0.25">
      <c r="A1077" s="2">
        <v>0</v>
      </c>
      <c r="B1077" s="2">
        <v>46</v>
      </c>
      <c r="C1077" s="2">
        <v>1</v>
      </c>
      <c r="D1077" s="2">
        <v>1</v>
      </c>
      <c r="E1077" s="2">
        <v>1</v>
      </c>
      <c r="F1077" s="2">
        <v>3</v>
      </c>
      <c r="G1077" s="3">
        <v>256</v>
      </c>
      <c r="H1077" s="2">
        <v>8</v>
      </c>
      <c r="I1077" s="2">
        <v>1</v>
      </c>
    </row>
    <row r="1078" spans="1:9" x14ac:dyDescent="0.25">
      <c r="A1078" s="2">
        <v>0</v>
      </c>
      <c r="B1078" s="2">
        <v>40</v>
      </c>
      <c r="C1078" s="2">
        <v>1</v>
      </c>
      <c r="D1078" s="2">
        <v>1</v>
      </c>
      <c r="E1078" s="2">
        <v>1</v>
      </c>
      <c r="F1078" s="2">
        <v>5</v>
      </c>
      <c r="G1078" s="3">
        <v>113</v>
      </c>
      <c r="H1078" s="2">
        <v>12</v>
      </c>
      <c r="I1078" s="2">
        <v>1</v>
      </c>
    </row>
    <row r="1079" spans="1:9" x14ac:dyDescent="0.25">
      <c r="A1079" s="2">
        <v>1</v>
      </c>
      <c r="B1079" s="2">
        <v>38</v>
      </c>
      <c r="C1079" s="2">
        <v>1</v>
      </c>
      <c r="D1079" s="2">
        <v>1</v>
      </c>
      <c r="E1079" s="2">
        <v>1</v>
      </c>
      <c r="F1079" s="2">
        <v>6</v>
      </c>
      <c r="G1079" s="3">
        <v>116</v>
      </c>
      <c r="H1079" s="2">
        <v>15</v>
      </c>
      <c r="I1079" s="2">
        <v>0</v>
      </c>
    </row>
    <row r="1080" spans="1:9" x14ac:dyDescent="0.25">
      <c r="A1080" s="2">
        <v>1</v>
      </c>
      <c r="B1080" s="2">
        <v>74</v>
      </c>
      <c r="C1080" s="2">
        <v>1</v>
      </c>
      <c r="D1080" s="2">
        <v>1</v>
      </c>
      <c r="E1080" s="2">
        <v>1</v>
      </c>
      <c r="F1080" s="2">
        <v>3</v>
      </c>
      <c r="G1080" s="3">
        <v>37</v>
      </c>
      <c r="H1080" s="2">
        <v>13</v>
      </c>
      <c r="I1080" s="2">
        <v>0</v>
      </c>
    </row>
    <row r="1081" spans="1:9" x14ac:dyDescent="0.25">
      <c r="A1081" s="2">
        <v>0</v>
      </c>
      <c r="B1081" s="2">
        <v>37</v>
      </c>
      <c r="C1081" s="2">
        <v>1</v>
      </c>
      <c r="D1081" s="2">
        <v>0</v>
      </c>
      <c r="E1081" s="2">
        <v>0</v>
      </c>
      <c r="F1081" s="2">
        <v>1</v>
      </c>
      <c r="G1081" s="3">
        <v>23</v>
      </c>
      <c r="H1081" s="2">
        <v>8</v>
      </c>
      <c r="I1081" s="2">
        <v>1</v>
      </c>
    </row>
    <row r="1082" spans="1:9" x14ac:dyDescent="0.25">
      <c r="A1082" s="2">
        <v>0</v>
      </c>
      <c r="B1082" s="2">
        <v>43</v>
      </c>
      <c r="C1082" s="2">
        <v>1</v>
      </c>
      <c r="D1082" s="2">
        <v>0</v>
      </c>
      <c r="E1082" s="2">
        <v>1</v>
      </c>
      <c r="F1082" s="2">
        <v>6</v>
      </c>
      <c r="G1082" s="3">
        <v>19</v>
      </c>
      <c r="H1082" s="2">
        <v>20</v>
      </c>
      <c r="I1082" s="2">
        <v>1</v>
      </c>
    </row>
    <row r="1083" spans="1:9" x14ac:dyDescent="0.25">
      <c r="A1083" s="2">
        <v>1</v>
      </c>
      <c r="B1083" s="2">
        <v>43</v>
      </c>
      <c r="C1083" s="2">
        <v>1</v>
      </c>
      <c r="D1083" s="2">
        <v>1</v>
      </c>
      <c r="E1083" s="2">
        <v>1</v>
      </c>
      <c r="F1083" s="2">
        <v>3</v>
      </c>
      <c r="G1083" s="3">
        <v>166</v>
      </c>
      <c r="H1083" s="2">
        <v>18</v>
      </c>
      <c r="I1083" s="2">
        <v>0</v>
      </c>
    </row>
    <row r="1084" spans="1:9" x14ac:dyDescent="0.25">
      <c r="A1084" s="2">
        <v>0</v>
      </c>
      <c r="B1084" s="2">
        <v>45</v>
      </c>
      <c r="C1084" s="2">
        <v>1</v>
      </c>
      <c r="D1084" s="2">
        <v>1</v>
      </c>
      <c r="E1084" s="2">
        <v>1</v>
      </c>
      <c r="F1084" s="2">
        <v>3</v>
      </c>
      <c r="G1084" s="3">
        <v>105</v>
      </c>
      <c r="H1084" s="2">
        <v>18</v>
      </c>
      <c r="I1084" s="2">
        <v>1</v>
      </c>
    </row>
    <row r="1085" spans="1:9" x14ac:dyDescent="0.25">
      <c r="A1085" s="2">
        <v>1</v>
      </c>
      <c r="B1085" s="2">
        <v>61</v>
      </c>
      <c r="C1085" s="2">
        <v>1</v>
      </c>
      <c r="D1085" s="2">
        <v>0</v>
      </c>
      <c r="E1085" s="2">
        <v>1</v>
      </c>
      <c r="F1085" s="2">
        <v>4</v>
      </c>
      <c r="G1085" s="3">
        <v>34</v>
      </c>
      <c r="H1085" s="2">
        <v>13</v>
      </c>
      <c r="I1085" s="2">
        <v>0</v>
      </c>
    </row>
    <row r="1086" spans="1:9" x14ac:dyDescent="0.25">
      <c r="A1086" s="2">
        <v>0</v>
      </c>
      <c r="B1086" s="2">
        <v>52</v>
      </c>
      <c r="C1086" s="2">
        <v>1</v>
      </c>
      <c r="D1086" s="2">
        <v>1</v>
      </c>
      <c r="E1086" s="2">
        <v>1</v>
      </c>
      <c r="F1086" s="2">
        <v>5</v>
      </c>
      <c r="G1086" s="3">
        <v>78</v>
      </c>
      <c r="H1086" s="2">
        <v>20</v>
      </c>
      <c r="I1086" s="2">
        <v>1</v>
      </c>
    </row>
    <row r="1087" spans="1:9" x14ac:dyDescent="0.25">
      <c r="A1087" s="2">
        <v>0</v>
      </c>
      <c r="B1087" s="2">
        <v>57</v>
      </c>
      <c r="C1087" s="2">
        <v>0</v>
      </c>
      <c r="D1087" s="2">
        <v>0</v>
      </c>
      <c r="E1087" s="2">
        <v>1</v>
      </c>
      <c r="F1087" s="2">
        <v>7</v>
      </c>
      <c r="G1087" s="3">
        <v>70</v>
      </c>
      <c r="H1087" s="2">
        <v>20</v>
      </c>
      <c r="I1087" s="2">
        <v>0</v>
      </c>
    </row>
    <row r="1088" spans="1:9" x14ac:dyDescent="0.25">
      <c r="A1088" s="2">
        <v>1</v>
      </c>
      <c r="B1088" s="2">
        <v>48</v>
      </c>
      <c r="C1088" s="2">
        <v>1</v>
      </c>
      <c r="D1088" s="2">
        <v>1</v>
      </c>
      <c r="E1088" s="2">
        <v>1</v>
      </c>
      <c r="F1088" s="2">
        <v>5</v>
      </c>
      <c r="G1088" s="3">
        <v>97</v>
      </c>
      <c r="H1088" s="2">
        <v>16</v>
      </c>
      <c r="I1088" s="2">
        <v>1</v>
      </c>
    </row>
    <row r="1089" spans="1:9" x14ac:dyDescent="0.25">
      <c r="A1089" s="2">
        <v>0</v>
      </c>
      <c r="B1089" s="2">
        <v>55</v>
      </c>
      <c r="C1089" s="2">
        <v>1</v>
      </c>
      <c r="D1089" s="2">
        <v>1</v>
      </c>
      <c r="E1089" s="2">
        <v>1</v>
      </c>
      <c r="F1089" s="2">
        <v>2</v>
      </c>
      <c r="G1089" s="3">
        <v>120</v>
      </c>
      <c r="H1089" s="2">
        <v>8</v>
      </c>
      <c r="I1089" s="2">
        <v>0</v>
      </c>
    </row>
    <row r="1090" spans="1:9" x14ac:dyDescent="0.25">
      <c r="A1090" s="2">
        <v>0</v>
      </c>
      <c r="B1090" s="2">
        <v>35</v>
      </c>
      <c r="C1090" s="2">
        <v>1</v>
      </c>
      <c r="D1090" s="2">
        <v>1</v>
      </c>
      <c r="E1090" s="2">
        <v>1</v>
      </c>
      <c r="F1090" s="2">
        <v>3</v>
      </c>
      <c r="G1090" s="3">
        <v>503</v>
      </c>
      <c r="H1090" s="2">
        <v>15</v>
      </c>
      <c r="I1090" s="2">
        <v>0</v>
      </c>
    </row>
    <row r="1091" spans="1:9" x14ac:dyDescent="0.25">
      <c r="A1091" s="2">
        <v>0</v>
      </c>
      <c r="B1091" s="2">
        <v>32</v>
      </c>
      <c r="C1091" s="2">
        <v>1</v>
      </c>
      <c r="D1091" s="2">
        <v>1</v>
      </c>
      <c r="E1091" s="2">
        <v>1</v>
      </c>
      <c r="F1091" s="2">
        <v>3</v>
      </c>
      <c r="G1091" s="3">
        <v>237</v>
      </c>
      <c r="H1091" s="2">
        <v>15</v>
      </c>
      <c r="I1091" s="2">
        <v>0</v>
      </c>
    </row>
    <row r="1092" spans="1:9" x14ac:dyDescent="0.25">
      <c r="A1092" s="2">
        <v>0</v>
      </c>
      <c r="B1092" s="2">
        <v>36</v>
      </c>
      <c r="C1092" s="2">
        <v>1</v>
      </c>
      <c r="D1092" s="2">
        <v>1</v>
      </c>
      <c r="E1092" s="2">
        <v>1</v>
      </c>
      <c r="F1092" s="2">
        <v>4</v>
      </c>
      <c r="G1092" s="3">
        <v>177</v>
      </c>
      <c r="H1092" s="2">
        <v>15</v>
      </c>
      <c r="I1092" s="2">
        <v>1</v>
      </c>
    </row>
    <row r="1093" spans="1:9" x14ac:dyDescent="0.25">
      <c r="A1093" s="2">
        <v>0</v>
      </c>
      <c r="B1093" s="2">
        <v>43</v>
      </c>
      <c r="C1093" s="2">
        <v>1</v>
      </c>
      <c r="D1093" s="2">
        <v>0</v>
      </c>
      <c r="E1093" s="2">
        <v>1</v>
      </c>
      <c r="F1093" s="2">
        <v>4</v>
      </c>
      <c r="G1093" s="3">
        <v>61</v>
      </c>
      <c r="H1093" s="2">
        <v>18</v>
      </c>
      <c r="I1093" s="2">
        <v>1</v>
      </c>
    </row>
    <row r="1094" spans="1:9" x14ac:dyDescent="0.25">
      <c r="A1094" s="2">
        <v>1</v>
      </c>
      <c r="B1094" s="2">
        <v>57</v>
      </c>
      <c r="C1094" s="2">
        <v>1</v>
      </c>
      <c r="D1094" s="2">
        <v>1</v>
      </c>
      <c r="E1094" s="2">
        <v>1</v>
      </c>
      <c r="F1094" s="2">
        <v>2</v>
      </c>
      <c r="G1094" s="3">
        <v>160</v>
      </c>
      <c r="H1094" s="2">
        <v>18</v>
      </c>
      <c r="I1094" s="2">
        <v>1</v>
      </c>
    </row>
    <row r="1095" spans="1:9" x14ac:dyDescent="0.25">
      <c r="A1095" s="2">
        <v>1</v>
      </c>
      <c r="B1095" s="2">
        <v>50</v>
      </c>
      <c r="C1095" s="2">
        <v>1</v>
      </c>
      <c r="D1095" s="2">
        <v>1</v>
      </c>
      <c r="E1095" s="2">
        <v>1</v>
      </c>
      <c r="F1095" s="2">
        <v>5</v>
      </c>
      <c r="G1095" s="3">
        <v>135</v>
      </c>
      <c r="H1095" s="2">
        <v>15</v>
      </c>
      <c r="I1095" s="2">
        <v>1</v>
      </c>
    </row>
    <row r="1096" spans="1:9" x14ac:dyDescent="0.25">
      <c r="A1096" s="2">
        <v>0</v>
      </c>
      <c r="B1096" s="2">
        <v>41</v>
      </c>
      <c r="C1096" s="2">
        <v>1</v>
      </c>
      <c r="D1096" s="2">
        <v>1</v>
      </c>
      <c r="E1096" s="2">
        <v>1</v>
      </c>
      <c r="F1096" s="2">
        <v>3</v>
      </c>
      <c r="G1096" s="3">
        <v>36</v>
      </c>
      <c r="H1096" s="2">
        <v>18</v>
      </c>
      <c r="I1096" s="2">
        <v>1</v>
      </c>
    </row>
    <row r="1097" spans="1:9" x14ac:dyDescent="0.25">
      <c r="A1097" s="2">
        <v>1</v>
      </c>
      <c r="B1097" s="2">
        <v>62</v>
      </c>
      <c r="C1097" s="2">
        <v>1</v>
      </c>
      <c r="D1097" s="2">
        <v>1</v>
      </c>
      <c r="E1097" s="2">
        <v>1</v>
      </c>
      <c r="F1097" s="2">
        <v>4</v>
      </c>
      <c r="G1097" s="3">
        <v>98</v>
      </c>
      <c r="H1097" s="2">
        <v>16</v>
      </c>
      <c r="I1097" s="2">
        <v>1</v>
      </c>
    </row>
    <row r="1098" spans="1:9" x14ac:dyDescent="0.25">
      <c r="A1098" s="2">
        <v>0</v>
      </c>
      <c r="B1098" s="2">
        <v>47</v>
      </c>
      <c r="C1098" s="2">
        <v>1</v>
      </c>
      <c r="D1098" s="2">
        <v>1</v>
      </c>
      <c r="E1098" s="2">
        <v>1</v>
      </c>
      <c r="F1098" s="2">
        <v>7</v>
      </c>
      <c r="G1098" s="3">
        <v>26</v>
      </c>
      <c r="H1098" s="2">
        <v>12</v>
      </c>
      <c r="I1098" s="2">
        <v>0</v>
      </c>
    </row>
    <row r="1099" spans="1:9" x14ac:dyDescent="0.25">
      <c r="A1099" s="2">
        <v>1</v>
      </c>
      <c r="B1099" s="2">
        <v>53</v>
      </c>
      <c r="C1099" s="2">
        <v>1</v>
      </c>
      <c r="D1099" s="2">
        <v>1</v>
      </c>
      <c r="E1099" s="2">
        <v>1</v>
      </c>
      <c r="F1099" s="2">
        <v>4</v>
      </c>
      <c r="G1099" s="3">
        <v>134</v>
      </c>
      <c r="H1099" s="2">
        <v>20</v>
      </c>
      <c r="I1099" s="2">
        <v>0</v>
      </c>
    </row>
    <row r="1100" spans="1:9" x14ac:dyDescent="0.25">
      <c r="A1100" s="2">
        <v>0</v>
      </c>
      <c r="B1100" s="2">
        <v>55</v>
      </c>
      <c r="C1100" s="2">
        <v>1</v>
      </c>
      <c r="D1100" s="2">
        <v>1</v>
      </c>
      <c r="E1100" s="2">
        <v>1</v>
      </c>
      <c r="F1100" s="2">
        <v>2</v>
      </c>
      <c r="G1100" s="3">
        <v>158</v>
      </c>
      <c r="H1100" s="2">
        <v>20</v>
      </c>
      <c r="I1100" s="2">
        <v>1</v>
      </c>
    </row>
    <row r="1101" spans="1:9" x14ac:dyDescent="0.25">
      <c r="A1101" s="2">
        <v>1</v>
      </c>
      <c r="B1101" s="2">
        <v>33</v>
      </c>
      <c r="C1101" s="2">
        <v>1</v>
      </c>
      <c r="D1101" s="2">
        <v>1</v>
      </c>
      <c r="E1101" s="2">
        <v>1</v>
      </c>
      <c r="F1101" s="2">
        <v>6</v>
      </c>
      <c r="G1101" s="3">
        <v>25</v>
      </c>
      <c r="H1101" s="2">
        <v>15</v>
      </c>
      <c r="I1101" s="2">
        <v>0</v>
      </c>
    </row>
    <row r="1102" spans="1:9" x14ac:dyDescent="0.25">
      <c r="A1102" s="2">
        <v>0</v>
      </c>
      <c r="B1102" s="2">
        <v>38</v>
      </c>
      <c r="C1102" s="2">
        <v>1</v>
      </c>
      <c r="D1102" s="2">
        <v>0</v>
      </c>
      <c r="E1102" s="2">
        <v>1</v>
      </c>
      <c r="F1102" s="2">
        <v>7</v>
      </c>
      <c r="G1102" s="3">
        <v>141</v>
      </c>
      <c r="H1102" s="2">
        <v>18</v>
      </c>
      <c r="I1102" s="2">
        <v>1</v>
      </c>
    </row>
    <row r="1103" spans="1:9" x14ac:dyDescent="0.25">
      <c r="A1103" s="2">
        <v>1</v>
      </c>
      <c r="B1103" s="2">
        <v>60</v>
      </c>
      <c r="C1103" s="2">
        <v>0</v>
      </c>
      <c r="D1103" s="2">
        <v>1</v>
      </c>
      <c r="E1103" s="2">
        <v>1</v>
      </c>
      <c r="F1103" s="2">
        <v>5</v>
      </c>
      <c r="G1103" s="3">
        <v>153</v>
      </c>
      <c r="H1103" s="2">
        <v>20</v>
      </c>
      <c r="I1103" s="2">
        <v>0</v>
      </c>
    </row>
    <row r="1104" spans="1:9" x14ac:dyDescent="0.25">
      <c r="A1104" s="2">
        <v>1</v>
      </c>
      <c r="B1104" s="2">
        <v>47</v>
      </c>
      <c r="C1104" s="2">
        <v>1</v>
      </c>
      <c r="D1104" s="2">
        <v>0</v>
      </c>
      <c r="E1104" s="2">
        <v>0</v>
      </c>
      <c r="F1104" s="2">
        <v>3</v>
      </c>
      <c r="G1104" s="3">
        <v>81.5</v>
      </c>
      <c r="H1104" s="2">
        <v>15</v>
      </c>
      <c r="I1104" s="2">
        <v>0</v>
      </c>
    </row>
    <row r="1105" spans="1:9" x14ac:dyDescent="0.25">
      <c r="A1105" s="2">
        <v>1</v>
      </c>
      <c r="B1105" s="2">
        <v>43</v>
      </c>
      <c r="C1105" s="2">
        <v>1</v>
      </c>
      <c r="D1105" s="2">
        <v>0</v>
      </c>
      <c r="E1105" s="2">
        <v>1</v>
      </c>
      <c r="F1105" s="2">
        <v>3</v>
      </c>
      <c r="G1105" s="3">
        <v>132</v>
      </c>
      <c r="H1105" s="2">
        <v>15</v>
      </c>
      <c r="I1105" s="2">
        <v>0</v>
      </c>
    </row>
    <row r="1106" spans="1:9" x14ac:dyDescent="0.25">
      <c r="A1106" s="2">
        <v>1</v>
      </c>
      <c r="B1106" s="2">
        <v>57</v>
      </c>
      <c r="C1106" s="2">
        <v>1</v>
      </c>
      <c r="D1106" s="2">
        <v>1</v>
      </c>
      <c r="E1106" s="2">
        <v>1</v>
      </c>
      <c r="F1106" s="2">
        <v>3</v>
      </c>
      <c r="G1106" s="3">
        <v>145</v>
      </c>
      <c r="H1106" s="2">
        <v>8</v>
      </c>
      <c r="I1106" s="2">
        <v>0</v>
      </c>
    </row>
    <row r="1107" spans="1:9" x14ac:dyDescent="0.25">
      <c r="A1107" s="2">
        <v>0</v>
      </c>
      <c r="B1107" s="2">
        <v>70</v>
      </c>
      <c r="C1107" s="2">
        <v>1</v>
      </c>
      <c r="D1107" s="2">
        <v>0</v>
      </c>
      <c r="E1107" s="2">
        <v>1</v>
      </c>
      <c r="F1107" s="2">
        <v>3</v>
      </c>
      <c r="G1107" s="3">
        <v>124</v>
      </c>
      <c r="H1107" s="2">
        <v>20</v>
      </c>
      <c r="I1107" s="2">
        <v>0</v>
      </c>
    </row>
    <row r="1108" spans="1:9" x14ac:dyDescent="0.25">
      <c r="A1108" s="2">
        <v>0</v>
      </c>
      <c r="B1108" s="2">
        <v>45</v>
      </c>
      <c r="C1108" s="2">
        <v>1</v>
      </c>
      <c r="D1108" s="2">
        <v>1</v>
      </c>
      <c r="E1108" s="2">
        <v>1</v>
      </c>
      <c r="F1108" s="2">
        <v>6</v>
      </c>
      <c r="G1108" s="3">
        <v>180</v>
      </c>
      <c r="H1108" s="2">
        <v>12</v>
      </c>
      <c r="I1108" s="2">
        <v>0</v>
      </c>
    </row>
    <row r="1109" spans="1:9" x14ac:dyDescent="0.25">
      <c r="A1109" s="2">
        <v>1</v>
      </c>
      <c r="B1109" s="2">
        <v>45</v>
      </c>
      <c r="C1109" s="2">
        <v>1</v>
      </c>
      <c r="D1109" s="2">
        <v>1</v>
      </c>
      <c r="E1109" s="2">
        <v>1</v>
      </c>
      <c r="F1109" s="2">
        <v>4</v>
      </c>
      <c r="G1109" s="3">
        <v>100</v>
      </c>
      <c r="H1109" s="2">
        <v>18</v>
      </c>
      <c r="I1109" s="2">
        <v>0</v>
      </c>
    </row>
    <row r="1110" spans="1:9" x14ac:dyDescent="0.25">
      <c r="A1110" s="2">
        <v>1</v>
      </c>
      <c r="B1110" s="2">
        <v>57</v>
      </c>
      <c r="C1110" s="2">
        <v>1</v>
      </c>
      <c r="D1110" s="2">
        <v>1</v>
      </c>
      <c r="E1110" s="2">
        <v>1</v>
      </c>
      <c r="F1110" s="2">
        <v>4</v>
      </c>
      <c r="G1110" s="3">
        <v>122</v>
      </c>
      <c r="H1110" s="2">
        <v>15</v>
      </c>
      <c r="I1110" s="2">
        <v>1</v>
      </c>
    </row>
    <row r="1111" spans="1:9" x14ac:dyDescent="0.25">
      <c r="A1111" s="2">
        <v>0</v>
      </c>
      <c r="B1111" s="2">
        <v>51</v>
      </c>
      <c r="C1111" s="2">
        <v>0</v>
      </c>
      <c r="D1111" s="2">
        <v>0</v>
      </c>
      <c r="E1111" s="2">
        <v>0</v>
      </c>
      <c r="F1111" s="2">
        <v>1</v>
      </c>
      <c r="G1111" s="3">
        <v>6</v>
      </c>
      <c r="H1111" s="2">
        <v>8</v>
      </c>
      <c r="I1111" s="2">
        <v>1</v>
      </c>
    </row>
    <row r="1112" spans="1:9" x14ac:dyDescent="0.25">
      <c r="A1112" s="2">
        <v>1</v>
      </c>
      <c r="B1112" s="2">
        <v>68</v>
      </c>
      <c r="C1112" s="2">
        <v>0</v>
      </c>
      <c r="D1112" s="2">
        <v>1</v>
      </c>
      <c r="E1112" s="2">
        <v>1</v>
      </c>
      <c r="F1112" s="2">
        <v>2</v>
      </c>
      <c r="G1112" s="3">
        <v>75</v>
      </c>
      <c r="H1112" s="2">
        <v>16</v>
      </c>
      <c r="I1112" s="2">
        <v>0</v>
      </c>
    </row>
    <row r="1113" spans="1:9" x14ac:dyDescent="0.25">
      <c r="A1113" s="2">
        <v>0</v>
      </c>
      <c r="B1113" s="2">
        <v>38</v>
      </c>
      <c r="C1113" s="2">
        <v>0</v>
      </c>
      <c r="D1113" s="2">
        <v>1</v>
      </c>
      <c r="E1113" s="2">
        <v>1</v>
      </c>
      <c r="F1113" s="2">
        <v>5</v>
      </c>
      <c r="G1113" s="3">
        <v>185</v>
      </c>
      <c r="H1113" s="2">
        <v>18</v>
      </c>
      <c r="I1113" s="2">
        <v>1</v>
      </c>
    </row>
    <row r="1114" spans="1:9" x14ac:dyDescent="0.25">
      <c r="A1114" s="2">
        <v>0</v>
      </c>
      <c r="B1114" s="2">
        <v>54</v>
      </c>
      <c r="C1114" s="2">
        <v>1</v>
      </c>
      <c r="D1114" s="2">
        <v>0</v>
      </c>
      <c r="E1114" s="2">
        <v>1</v>
      </c>
      <c r="F1114" s="2">
        <v>4</v>
      </c>
      <c r="G1114" s="3">
        <v>119</v>
      </c>
      <c r="H1114" s="2">
        <v>18</v>
      </c>
      <c r="I1114" s="2">
        <v>0</v>
      </c>
    </row>
    <row r="1115" spans="1:9" x14ac:dyDescent="0.25">
      <c r="A1115" s="2">
        <v>1</v>
      </c>
      <c r="B1115" s="2">
        <v>53</v>
      </c>
      <c r="C1115" s="2">
        <v>1</v>
      </c>
      <c r="D1115" s="2">
        <v>1</v>
      </c>
      <c r="E1115" s="2">
        <v>0</v>
      </c>
      <c r="F1115" s="2">
        <v>1</v>
      </c>
      <c r="G1115" s="3">
        <v>70</v>
      </c>
      <c r="H1115" s="2">
        <v>20</v>
      </c>
      <c r="I1115" s="2">
        <v>0</v>
      </c>
    </row>
    <row r="1116" spans="1:9" x14ac:dyDescent="0.25">
      <c r="A1116" s="2">
        <v>0</v>
      </c>
      <c r="B1116" s="2">
        <v>40</v>
      </c>
      <c r="C1116" s="2">
        <v>1</v>
      </c>
      <c r="D1116" s="2">
        <v>0</v>
      </c>
      <c r="E1116" s="2">
        <v>0</v>
      </c>
      <c r="F1116" s="2">
        <v>1</v>
      </c>
      <c r="G1116" s="3">
        <v>144</v>
      </c>
      <c r="H1116" s="2">
        <v>18</v>
      </c>
      <c r="I1116" s="2">
        <v>0</v>
      </c>
    </row>
    <row r="1117" spans="1:9" x14ac:dyDescent="0.25">
      <c r="A1117" s="2">
        <v>0</v>
      </c>
      <c r="B1117" s="2">
        <v>37</v>
      </c>
      <c r="C1117" s="2">
        <v>1</v>
      </c>
      <c r="D1117" s="2">
        <v>0</v>
      </c>
      <c r="E1117" s="2">
        <v>0</v>
      </c>
      <c r="F1117" s="2">
        <v>1</v>
      </c>
      <c r="G1117" s="3">
        <v>84</v>
      </c>
      <c r="H1117" s="2">
        <v>18</v>
      </c>
      <c r="I1117" s="2">
        <v>1</v>
      </c>
    </row>
    <row r="1118" spans="1:9" x14ac:dyDescent="0.25">
      <c r="A1118" s="2">
        <v>0</v>
      </c>
      <c r="B1118" s="2">
        <v>41</v>
      </c>
      <c r="C1118" s="2">
        <v>1</v>
      </c>
      <c r="D1118" s="2">
        <v>1</v>
      </c>
      <c r="E1118" s="2">
        <v>1</v>
      </c>
      <c r="F1118" s="2">
        <v>5</v>
      </c>
      <c r="G1118" s="3">
        <v>150</v>
      </c>
      <c r="H1118" s="2">
        <v>18</v>
      </c>
      <c r="I1118" s="2">
        <v>1</v>
      </c>
    </row>
    <row r="1119" spans="1:9" x14ac:dyDescent="0.25">
      <c r="A1119" s="2">
        <v>0</v>
      </c>
      <c r="B1119" s="2">
        <v>58</v>
      </c>
      <c r="C1119" s="2">
        <v>1</v>
      </c>
      <c r="D1119" s="2">
        <v>0</v>
      </c>
      <c r="E1119" s="2">
        <v>1</v>
      </c>
      <c r="F1119" s="2">
        <v>3</v>
      </c>
      <c r="G1119" s="3">
        <v>128</v>
      </c>
      <c r="H1119" s="2">
        <v>8</v>
      </c>
      <c r="I1119" s="2">
        <v>0</v>
      </c>
    </row>
    <row r="1120" spans="1:9" x14ac:dyDescent="0.25">
      <c r="A1120" s="2">
        <v>1</v>
      </c>
      <c r="B1120" s="2">
        <v>63</v>
      </c>
      <c r="C1120" s="2">
        <v>0</v>
      </c>
      <c r="D1120" s="2">
        <v>1</v>
      </c>
      <c r="E1120" s="2">
        <v>1</v>
      </c>
      <c r="F1120" s="2">
        <v>4</v>
      </c>
      <c r="G1120" s="3">
        <v>188</v>
      </c>
      <c r="H1120" s="2">
        <v>20</v>
      </c>
      <c r="I1120" s="2">
        <v>0</v>
      </c>
    </row>
    <row r="1121" spans="1:9" x14ac:dyDescent="0.25">
      <c r="A1121" s="2">
        <v>0</v>
      </c>
      <c r="B1121" s="2">
        <v>41</v>
      </c>
      <c r="C1121" s="2">
        <v>1</v>
      </c>
      <c r="D1121" s="2">
        <v>0</v>
      </c>
      <c r="E1121" s="2">
        <v>1</v>
      </c>
      <c r="F1121" s="2">
        <v>2</v>
      </c>
      <c r="G1121" s="3">
        <v>481</v>
      </c>
      <c r="H1121" s="2">
        <v>8</v>
      </c>
      <c r="I1121" s="2">
        <v>1</v>
      </c>
    </row>
    <row r="1122" spans="1:9" x14ac:dyDescent="0.25">
      <c r="A1122" s="2">
        <v>1</v>
      </c>
      <c r="B1122" s="2">
        <v>50</v>
      </c>
      <c r="C1122" s="2">
        <v>1</v>
      </c>
      <c r="D1122" s="2">
        <v>1</v>
      </c>
      <c r="E1122" s="2">
        <v>1</v>
      </c>
      <c r="F1122" s="2">
        <v>5</v>
      </c>
      <c r="G1122" s="3">
        <v>123</v>
      </c>
      <c r="H1122" s="2">
        <v>15</v>
      </c>
      <c r="I1122" s="2">
        <v>1</v>
      </c>
    </row>
    <row r="1123" spans="1:9" x14ac:dyDescent="0.25">
      <c r="A1123" s="2">
        <v>0</v>
      </c>
      <c r="B1123" s="2">
        <v>42</v>
      </c>
      <c r="C1123" s="2">
        <v>1</v>
      </c>
      <c r="D1123" s="2">
        <v>1</v>
      </c>
      <c r="E1123" s="2">
        <v>1</v>
      </c>
      <c r="F1123" s="2">
        <v>2</v>
      </c>
      <c r="G1123" s="3">
        <v>68</v>
      </c>
      <c r="H1123" s="2">
        <v>20</v>
      </c>
      <c r="I1123" s="2">
        <v>1</v>
      </c>
    </row>
    <row r="1124" spans="1:9" x14ac:dyDescent="0.25">
      <c r="A1124" s="2">
        <v>0</v>
      </c>
      <c r="B1124" s="2">
        <v>51</v>
      </c>
      <c r="C1124" s="2">
        <v>1</v>
      </c>
      <c r="D1124" s="2">
        <v>1</v>
      </c>
      <c r="E1124" s="2">
        <v>1</v>
      </c>
      <c r="F1124" s="2">
        <v>3</v>
      </c>
      <c r="G1124" s="3">
        <v>186</v>
      </c>
      <c r="H1124" s="2">
        <v>15</v>
      </c>
      <c r="I1124" s="2">
        <v>0</v>
      </c>
    </row>
    <row r="1125" spans="1:9" x14ac:dyDescent="0.25">
      <c r="A1125" s="2">
        <v>1</v>
      </c>
      <c r="B1125" s="2">
        <v>47</v>
      </c>
      <c r="C1125" s="2">
        <v>1</v>
      </c>
      <c r="D1125" s="2">
        <v>1</v>
      </c>
      <c r="E1125" s="2">
        <v>1</v>
      </c>
      <c r="F1125" s="2">
        <v>3</v>
      </c>
      <c r="G1125" s="3">
        <v>159</v>
      </c>
      <c r="H1125" s="2">
        <v>15</v>
      </c>
      <c r="I1125" s="2">
        <v>1</v>
      </c>
    </row>
    <row r="1126" spans="1:9" x14ac:dyDescent="0.25">
      <c r="A1126" s="2">
        <v>0</v>
      </c>
      <c r="B1126" s="2">
        <v>33</v>
      </c>
      <c r="C1126" s="2">
        <v>1</v>
      </c>
      <c r="D1126" s="2">
        <v>1</v>
      </c>
      <c r="E1126" s="2">
        <v>1</v>
      </c>
      <c r="F1126" s="2">
        <v>5</v>
      </c>
      <c r="G1126" s="3">
        <v>226</v>
      </c>
      <c r="H1126" s="2">
        <v>15</v>
      </c>
      <c r="I1126" s="2">
        <v>1</v>
      </c>
    </row>
    <row r="1127" spans="1:9" x14ac:dyDescent="0.25">
      <c r="A1127" s="2">
        <v>0</v>
      </c>
      <c r="B1127" s="2">
        <v>74</v>
      </c>
      <c r="C1127" s="2">
        <v>0</v>
      </c>
      <c r="D1127" s="2">
        <v>1</v>
      </c>
      <c r="E1127" s="2">
        <v>0</v>
      </c>
      <c r="F1127" s="2">
        <v>1</v>
      </c>
      <c r="G1127" s="3">
        <v>20</v>
      </c>
      <c r="H1127" s="2">
        <v>20</v>
      </c>
      <c r="I1127" s="2">
        <v>1</v>
      </c>
    </row>
    <row r="1128" spans="1:9" x14ac:dyDescent="0.25">
      <c r="A1128" s="2">
        <v>0</v>
      </c>
      <c r="B1128" s="2">
        <v>52</v>
      </c>
      <c r="C1128" s="2">
        <v>1</v>
      </c>
      <c r="D1128" s="2">
        <v>1</v>
      </c>
      <c r="E1128" s="2">
        <v>1</v>
      </c>
      <c r="F1128" s="2">
        <v>4</v>
      </c>
      <c r="G1128" s="3">
        <v>4</v>
      </c>
      <c r="H1128" s="2">
        <v>8</v>
      </c>
      <c r="I1128" s="2">
        <v>1</v>
      </c>
    </row>
    <row r="1129" spans="1:9" x14ac:dyDescent="0.25">
      <c r="A1129" s="2">
        <v>1</v>
      </c>
      <c r="B1129" s="2">
        <v>34</v>
      </c>
      <c r="C1129" s="2">
        <v>1</v>
      </c>
      <c r="D1129" s="2">
        <v>0</v>
      </c>
      <c r="E1129" s="2">
        <v>1</v>
      </c>
      <c r="F1129" s="2">
        <v>4</v>
      </c>
      <c r="G1129" s="3">
        <v>63</v>
      </c>
      <c r="H1129" s="2">
        <v>15</v>
      </c>
      <c r="I1129" s="2">
        <v>1</v>
      </c>
    </row>
    <row r="1130" spans="1:9" x14ac:dyDescent="0.25">
      <c r="A1130" s="2">
        <v>1</v>
      </c>
      <c r="B1130" s="2">
        <v>53</v>
      </c>
      <c r="C1130" s="2">
        <v>1</v>
      </c>
      <c r="D1130" s="2">
        <v>1</v>
      </c>
      <c r="E1130" s="2">
        <v>1</v>
      </c>
      <c r="F1130" s="2">
        <v>4</v>
      </c>
      <c r="G1130" s="3">
        <v>72</v>
      </c>
      <c r="H1130" s="2">
        <v>16</v>
      </c>
      <c r="I1130" s="2">
        <v>1</v>
      </c>
    </row>
    <row r="1131" spans="1:9" x14ac:dyDescent="0.25">
      <c r="A1131" s="2">
        <v>0</v>
      </c>
      <c r="B1131" s="2">
        <v>61</v>
      </c>
      <c r="C1131" s="2">
        <v>0</v>
      </c>
      <c r="D1131" s="2">
        <v>0</v>
      </c>
      <c r="E1131" s="2">
        <v>1</v>
      </c>
      <c r="F1131" s="2">
        <v>2</v>
      </c>
      <c r="G1131" s="3">
        <v>126</v>
      </c>
      <c r="H1131" s="2">
        <v>8</v>
      </c>
      <c r="I1131" s="2">
        <v>1</v>
      </c>
    </row>
    <row r="1132" spans="1:9" x14ac:dyDescent="0.25">
      <c r="A1132" s="2">
        <v>0</v>
      </c>
      <c r="B1132" s="2">
        <v>55</v>
      </c>
      <c r="C1132" s="2">
        <v>1</v>
      </c>
      <c r="D1132" s="2">
        <v>1</v>
      </c>
      <c r="E1132" s="2">
        <v>1</v>
      </c>
      <c r="F1132" s="2">
        <v>3</v>
      </c>
      <c r="G1132" s="3">
        <v>149</v>
      </c>
      <c r="H1132" s="2">
        <v>20</v>
      </c>
      <c r="I1132" s="2">
        <v>1</v>
      </c>
    </row>
    <row r="1133" spans="1:9" x14ac:dyDescent="0.25">
      <c r="A1133" s="2">
        <v>0</v>
      </c>
      <c r="B1133" s="2">
        <v>43</v>
      </c>
      <c r="C1133" s="2">
        <v>0</v>
      </c>
      <c r="D1133" s="2">
        <v>0</v>
      </c>
      <c r="E1133" s="2">
        <v>1</v>
      </c>
      <c r="F1133" s="2">
        <v>2</v>
      </c>
      <c r="G1133" s="3">
        <v>218</v>
      </c>
      <c r="H1133" s="2">
        <v>15</v>
      </c>
      <c r="I1133" s="2">
        <v>0</v>
      </c>
    </row>
    <row r="1134" spans="1:9" x14ac:dyDescent="0.25">
      <c r="A1134" s="2">
        <v>1</v>
      </c>
      <c r="B1134" s="2">
        <v>46</v>
      </c>
      <c r="C1134" s="2">
        <v>1</v>
      </c>
      <c r="D1134" s="2">
        <v>0</v>
      </c>
      <c r="E1134" s="2">
        <v>1</v>
      </c>
      <c r="F1134" s="2">
        <v>4</v>
      </c>
      <c r="G1134" s="3">
        <v>150</v>
      </c>
      <c r="H1134" s="2">
        <v>15</v>
      </c>
      <c r="I1134" s="2">
        <v>1</v>
      </c>
    </row>
    <row r="1135" spans="1:9" x14ac:dyDescent="0.25">
      <c r="A1135" s="2">
        <v>0</v>
      </c>
      <c r="B1135" s="2">
        <v>49</v>
      </c>
      <c r="C1135" s="2">
        <v>1</v>
      </c>
      <c r="D1135" s="2">
        <v>1</v>
      </c>
      <c r="E1135" s="2">
        <v>0</v>
      </c>
      <c r="F1135" s="2">
        <v>2</v>
      </c>
      <c r="G1135" s="3">
        <v>59</v>
      </c>
      <c r="H1135" s="2">
        <v>18</v>
      </c>
      <c r="I1135" s="2">
        <v>1</v>
      </c>
    </row>
    <row r="1136" spans="1:9" x14ac:dyDescent="0.25">
      <c r="A1136" s="2">
        <v>1</v>
      </c>
      <c r="B1136" s="2">
        <v>65</v>
      </c>
      <c r="C1136" s="2">
        <v>1</v>
      </c>
      <c r="D1136" s="2">
        <v>1</v>
      </c>
      <c r="E1136" s="2">
        <v>1</v>
      </c>
      <c r="F1136" s="2">
        <v>4</v>
      </c>
      <c r="G1136" s="3">
        <v>109</v>
      </c>
      <c r="H1136" s="2">
        <v>16</v>
      </c>
      <c r="I1136" s="2">
        <v>1</v>
      </c>
    </row>
    <row r="1137" spans="1:9" x14ac:dyDescent="0.25">
      <c r="A1137" s="2">
        <v>0</v>
      </c>
      <c r="B1137" s="2">
        <v>54</v>
      </c>
      <c r="C1137" s="2">
        <v>1</v>
      </c>
      <c r="D1137" s="2">
        <v>1</v>
      </c>
      <c r="E1137" s="2">
        <v>1</v>
      </c>
      <c r="F1137" s="2">
        <v>7</v>
      </c>
      <c r="G1137" s="3">
        <v>108</v>
      </c>
      <c r="H1137" s="2">
        <v>18</v>
      </c>
      <c r="I1137" s="2">
        <v>1</v>
      </c>
    </row>
    <row r="1138" spans="1:9" x14ac:dyDescent="0.25">
      <c r="A1138" s="2">
        <v>1</v>
      </c>
      <c r="B1138" s="2">
        <v>69</v>
      </c>
      <c r="C1138" s="2">
        <v>1</v>
      </c>
      <c r="D1138" s="2">
        <v>0</v>
      </c>
      <c r="E1138" s="2">
        <v>1</v>
      </c>
      <c r="F1138" s="2">
        <v>6</v>
      </c>
      <c r="G1138" s="3">
        <v>88.5</v>
      </c>
      <c r="H1138" s="2">
        <v>13</v>
      </c>
      <c r="I1138" s="2">
        <v>0</v>
      </c>
    </row>
    <row r="1139" spans="1:9" x14ac:dyDescent="0.25">
      <c r="A1139" s="2">
        <v>1</v>
      </c>
      <c r="B1139" s="2">
        <v>41</v>
      </c>
      <c r="C1139" s="2">
        <v>1</v>
      </c>
      <c r="D1139" s="2">
        <v>1</v>
      </c>
      <c r="E1139" s="2">
        <v>1</v>
      </c>
      <c r="F1139" s="2">
        <v>3</v>
      </c>
      <c r="G1139" s="3">
        <v>37</v>
      </c>
      <c r="H1139" s="2">
        <v>18</v>
      </c>
      <c r="I1139" s="2">
        <v>0</v>
      </c>
    </row>
    <row r="1140" spans="1:9" x14ac:dyDescent="0.25">
      <c r="A1140" s="2">
        <v>0</v>
      </c>
      <c r="B1140" s="2">
        <v>51</v>
      </c>
      <c r="C1140" s="2">
        <v>0</v>
      </c>
      <c r="D1140" s="2">
        <v>1</v>
      </c>
      <c r="E1140" s="2">
        <v>1</v>
      </c>
      <c r="F1140" s="2">
        <v>2</v>
      </c>
      <c r="G1140" s="3">
        <v>7</v>
      </c>
      <c r="H1140" s="2">
        <v>8</v>
      </c>
      <c r="I1140" s="2">
        <v>1</v>
      </c>
    </row>
    <row r="1141" spans="1:9" x14ac:dyDescent="0.25">
      <c r="A1141" s="2">
        <v>0</v>
      </c>
      <c r="B1141" s="2">
        <v>58</v>
      </c>
      <c r="C1141" s="2">
        <v>0</v>
      </c>
      <c r="D1141" s="2">
        <v>1</v>
      </c>
      <c r="E1141" s="2">
        <v>1</v>
      </c>
      <c r="F1141" s="2">
        <v>5</v>
      </c>
      <c r="G1141" s="3">
        <v>361</v>
      </c>
      <c r="H1141" s="2">
        <v>18</v>
      </c>
      <c r="I1141" s="2">
        <v>0</v>
      </c>
    </row>
    <row r="1142" spans="1:9" x14ac:dyDescent="0.25">
      <c r="A1142" s="2">
        <v>1</v>
      </c>
      <c r="B1142" s="2">
        <v>45</v>
      </c>
      <c r="C1142" s="2">
        <v>1</v>
      </c>
      <c r="D1142" s="2">
        <v>1</v>
      </c>
      <c r="E1142" s="2">
        <v>1</v>
      </c>
      <c r="F1142" s="2">
        <v>4</v>
      </c>
      <c r="G1142" s="3">
        <v>168</v>
      </c>
      <c r="H1142" s="2">
        <v>16</v>
      </c>
      <c r="I1142" s="2">
        <v>0</v>
      </c>
    </row>
    <row r="1143" spans="1:9" x14ac:dyDescent="0.25">
      <c r="A1143" s="2">
        <v>1</v>
      </c>
      <c r="B1143" s="2">
        <v>29</v>
      </c>
      <c r="C1143" s="2">
        <v>1</v>
      </c>
      <c r="D1143" s="2">
        <v>1</v>
      </c>
      <c r="E1143" s="2">
        <v>0</v>
      </c>
      <c r="F1143" s="2">
        <v>4</v>
      </c>
      <c r="G1143" s="3">
        <v>71</v>
      </c>
      <c r="H1143" s="2">
        <v>15</v>
      </c>
      <c r="I1143" s="2">
        <v>0</v>
      </c>
    </row>
    <row r="1144" spans="1:9" x14ac:dyDescent="0.25">
      <c r="A1144" s="2">
        <v>0</v>
      </c>
      <c r="B1144" s="2">
        <v>73</v>
      </c>
      <c r="C1144" s="2">
        <v>0</v>
      </c>
      <c r="D1144" s="2">
        <v>0</v>
      </c>
      <c r="E1144" s="2">
        <v>1</v>
      </c>
      <c r="F1144" s="2">
        <v>3</v>
      </c>
      <c r="G1144" s="3">
        <v>57</v>
      </c>
      <c r="H1144" s="2">
        <v>20</v>
      </c>
      <c r="I1144" s="2">
        <v>1</v>
      </c>
    </row>
    <row r="1145" spans="1:9" x14ac:dyDescent="0.25">
      <c r="A1145" s="2">
        <v>0</v>
      </c>
      <c r="B1145" s="2">
        <v>42</v>
      </c>
      <c r="C1145" s="2">
        <v>1</v>
      </c>
      <c r="D1145" s="2">
        <v>1</v>
      </c>
      <c r="E1145" s="2">
        <v>1</v>
      </c>
      <c r="F1145" s="2">
        <v>5</v>
      </c>
      <c r="G1145" s="3">
        <v>152</v>
      </c>
      <c r="H1145" s="2">
        <v>12</v>
      </c>
      <c r="I1145" s="2">
        <v>0</v>
      </c>
    </row>
    <row r="1146" spans="1:9" x14ac:dyDescent="0.25">
      <c r="A1146" s="2">
        <v>1</v>
      </c>
      <c r="B1146" s="2">
        <v>36</v>
      </c>
      <c r="C1146" s="2">
        <v>1</v>
      </c>
      <c r="D1146" s="2">
        <v>1</v>
      </c>
      <c r="E1146" s="2">
        <v>0</v>
      </c>
      <c r="F1146" s="2">
        <v>2</v>
      </c>
      <c r="G1146" s="3">
        <v>41</v>
      </c>
      <c r="H1146" s="2">
        <v>18</v>
      </c>
      <c r="I1146" s="2">
        <v>0</v>
      </c>
    </row>
    <row r="1147" spans="1:9" x14ac:dyDescent="0.25">
      <c r="A1147" s="2">
        <v>0</v>
      </c>
      <c r="B1147" s="2">
        <v>49</v>
      </c>
      <c r="C1147" s="2">
        <v>0</v>
      </c>
      <c r="D1147" s="2">
        <v>0</v>
      </c>
      <c r="E1147" s="2">
        <v>1</v>
      </c>
      <c r="F1147" s="2">
        <v>3</v>
      </c>
      <c r="G1147" s="3">
        <v>29</v>
      </c>
      <c r="H1147" s="2">
        <v>10</v>
      </c>
      <c r="I1147" s="2">
        <v>1</v>
      </c>
    </row>
    <row r="1148" spans="1:9" x14ac:dyDescent="0.25">
      <c r="A1148" s="2">
        <v>0</v>
      </c>
      <c r="B1148" s="2">
        <v>41</v>
      </c>
      <c r="C1148" s="2">
        <v>0</v>
      </c>
      <c r="D1148" s="2">
        <v>1</v>
      </c>
      <c r="E1148" s="2">
        <v>0</v>
      </c>
      <c r="F1148" s="2">
        <v>2</v>
      </c>
      <c r="G1148" s="3">
        <v>31</v>
      </c>
      <c r="H1148" s="2">
        <v>8</v>
      </c>
      <c r="I1148" s="2">
        <v>0</v>
      </c>
    </row>
    <row r="1149" spans="1:9" x14ac:dyDescent="0.25">
      <c r="A1149" s="2">
        <v>0</v>
      </c>
      <c r="B1149" s="2">
        <v>35</v>
      </c>
      <c r="C1149" s="2">
        <v>0</v>
      </c>
      <c r="D1149" s="2">
        <v>1</v>
      </c>
      <c r="E1149" s="2">
        <v>0</v>
      </c>
      <c r="F1149" s="2">
        <v>2</v>
      </c>
      <c r="G1149" s="3">
        <v>38</v>
      </c>
      <c r="H1149" s="2">
        <v>8</v>
      </c>
      <c r="I1149" s="2">
        <v>1</v>
      </c>
    </row>
    <row r="1150" spans="1:9" x14ac:dyDescent="0.25">
      <c r="A1150" s="2">
        <v>0</v>
      </c>
      <c r="B1150" s="2">
        <v>48</v>
      </c>
      <c r="C1150" s="2">
        <v>1</v>
      </c>
      <c r="D1150" s="2">
        <v>1</v>
      </c>
      <c r="E1150" s="2">
        <v>1</v>
      </c>
      <c r="F1150" s="2">
        <v>4</v>
      </c>
      <c r="G1150" s="3">
        <v>155</v>
      </c>
      <c r="H1150" s="2">
        <v>8</v>
      </c>
      <c r="I1150" s="2">
        <v>1</v>
      </c>
    </row>
    <row r="1151" spans="1:9" x14ac:dyDescent="0.25">
      <c r="A1151" s="2">
        <v>1</v>
      </c>
      <c r="B1151" s="2">
        <v>36</v>
      </c>
      <c r="C1151" s="2">
        <v>1</v>
      </c>
      <c r="D1151" s="2">
        <v>1</v>
      </c>
      <c r="E1151" s="2">
        <v>1</v>
      </c>
      <c r="F1151" s="2">
        <v>3</v>
      </c>
      <c r="G1151" s="3">
        <v>137</v>
      </c>
      <c r="H1151" s="2">
        <v>15</v>
      </c>
      <c r="I1151" s="2">
        <v>0</v>
      </c>
    </row>
    <row r="1152" spans="1:9" x14ac:dyDescent="0.25">
      <c r="A1152" s="2">
        <v>1</v>
      </c>
      <c r="B1152" s="2">
        <v>56</v>
      </c>
      <c r="C1152" s="2">
        <v>1</v>
      </c>
      <c r="D1152" s="2">
        <v>1</v>
      </c>
      <c r="E1152" s="2">
        <v>0</v>
      </c>
      <c r="F1152" s="2">
        <v>4</v>
      </c>
      <c r="G1152" s="3">
        <v>60</v>
      </c>
      <c r="H1152" s="2">
        <v>16</v>
      </c>
      <c r="I1152" s="2">
        <v>0</v>
      </c>
    </row>
    <row r="1153" spans="1:9" x14ac:dyDescent="0.25">
      <c r="A1153" s="2">
        <v>0</v>
      </c>
      <c r="B1153" s="2">
        <v>65</v>
      </c>
      <c r="C1153" s="2">
        <v>1</v>
      </c>
      <c r="D1153" s="2">
        <v>1</v>
      </c>
      <c r="E1153" s="2">
        <v>1</v>
      </c>
      <c r="F1153" s="2">
        <v>3</v>
      </c>
      <c r="G1153" s="3">
        <v>114</v>
      </c>
      <c r="H1153" s="2">
        <v>20</v>
      </c>
      <c r="I1153" s="2">
        <v>1</v>
      </c>
    </row>
    <row r="1154" spans="1:9" x14ac:dyDescent="0.25">
      <c r="A1154" s="2">
        <v>0</v>
      </c>
      <c r="B1154" s="2">
        <v>33</v>
      </c>
      <c r="C1154" s="2">
        <v>1</v>
      </c>
      <c r="D1154" s="2">
        <v>1</v>
      </c>
      <c r="E1154" s="2">
        <v>1</v>
      </c>
      <c r="F1154" s="2">
        <v>5</v>
      </c>
      <c r="G1154" s="3">
        <v>104</v>
      </c>
      <c r="H1154" s="2">
        <v>18</v>
      </c>
      <c r="I1154" s="2">
        <v>1</v>
      </c>
    </row>
    <row r="1155" spans="1:9" x14ac:dyDescent="0.25">
      <c r="A1155" s="2">
        <v>1</v>
      </c>
      <c r="B1155" s="2">
        <v>42</v>
      </c>
      <c r="C1155" s="2">
        <v>1</v>
      </c>
      <c r="D1155" s="2">
        <v>1</v>
      </c>
      <c r="E1155" s="2">
        <v>1</v>
      </c>
      <c r="F1155" s="2">
        <v>4</v>
      </c>
      <c r="G1155" s="3">
        <v>246</v>
      </c>
      <c r="H1155" s="2">
        <v>18</v>
      </c>
      <c r="I1155" s="2">
        <v>0</v>
      </c>
    </row>
    <row r="1156" spans="1:9" x14ac:dyDescent="0.25">
      <c r="A1156" s="2">
        <v>1</v>
      </c>
      <c r="B1156" s="2">
        <v>46</v>
      </c>
      <c r="C1156" s="2">
        <v>1</v>
      </c>
      <c r="D1156" s="2">
        <v>1</v>
      </c>
      <c r="E1156" s="2">
        <v>0</v>
      </c>
      <c r="F1156" s="2">
        <v>5</v>
      </c>
      <c r="G1156" s="3">
        <v>58</v>
      </c>
      <c r="H1156" s="2">
        <v>18</v>
      </c>
      <c r="I1156" s="2">
        <v>0</v>
      </c>
    </row>
    <row r="1157" spans="1:9" x14ac:dyDescent="0.25">
      <c r="A1157" s="2">
        <v>1</v>
      </c>
      <c r="B1157" s="2">
        <v>58</v>
      </c>
      <c r="C1157" s="2">
        <v>1</v>
      </c>
      <c r="D1157" s="2">
        <v>0</v>
      </c>
      <c r="E1157" s="2">
        <v>1</v>
      </c>
      <c r="F1157" s="2">
        <v>5</v>
      </c>
      <c r="G1157" s="3">
        <v>108</v>
      </c>
      <c r="H1157" s="2">
        <v>16</v>
      </c>
      <c r="I1157" s="2">
        <v>1</v>
      </c>
    </row>
    <row r="1158" spans="1:9" x14ac:dyDescent="0.25">
      <c r="A1158" s="2">
        <v>0</v>
      </c>
      <c r="B1158" s="2">
        <v>31</v>
      </c>
      <c r="C1158" s="2">
        <v>0</v>
      </c>
      <c r="D1158" s="2">
        <v>1</v>
      </c>
      <c r="E1158" s="2">
        <v>0</v>
      </c>
      <c r="F1158" s="2">
        <v>3</v>
      </c>
      <c r="G1158" s="3">
        <v>30</v>
      </c>
      <c r="H1158" s="2">
        <v>8</v>
      </c>
      <c r="I1158" s="2">
        <v>0</v>
      </c>
    </row>
    <row r="1159" spans="1:9" x14ac:dyDescent="0.25">
      <c r="A1159" s="2">
        <v>0</v>
      </c>
      <c r="B1159" s="2">
        <v>49</v>
      </c>
      <c r="C1159" s="2">
        <v>1</v>
      </c>
      <c r="D1159" s="2">
        <v>1</v>
      </c>
      <c r="E1159" s="2">
        <v>1</v>
      </c>
      <c r="F1159" s="2">
        <v>4</v>
      </c>
      <c r="G1159" s="3">
        <v>70</v>
      </c>
      <c r="H1159" s="2">
        <v>12</v>
      </c>
      <c r="I1159" s="2">
        <v>1</v>
      </c>
    </row>
    <row r="1160" spans="1:9" x14ac:dyDescent="0.25">
      <c r="A1160" s="2">
        <v>1</v>
      </c>
      <c r="B1160" s="2">
        <v>65</v>
      </c>
      <c r="C1160" s="2">
        <v>1</v>
      </c>
      <c r="D1160" s="2">
        <v>1</v>
      </c>
      <c r="E1160" s="2">
        <v>1</v>
      </c>
      <c r="F1160" s="2">
        <v>2</v>
      </c>
      <c r="G1160" s="3">
        <v>62</v>
      </c>
      <c r="H1160" s="2">
        <v>20</v>
      </c>
      <c r="I1160" s="2">
        <v>0</v>
      </c>
    </row>
    <row r="1161" spans="1:9" x14ac:dyDescent="0.25">
      <c r="A1161" s="2">
        <v>1</v>
      </c>
      <c r="B1161" s="2">
        <v>50</v>
      </c>
      <c r="C1161" s="2">
        <v>1</v>
      </c>
      <c r="D1161" s="2">
        <v>0</v>
      </c>
      <c r="E1161" s="2">
        <v>1</v>
      </c>
      <c r="F1161" s="2">
        <v>6</v>
      </c>
      <c r="G1161" s="3">
        <v>127</v>
      </c>
      <c r="H1161" s="2">
        <v>15</v>
      </c>
      <c r="I1161" s="2">
        <v>0</v>
      </c>
    </row>
    <row r="1162" spans="1:9" x14ac:dyDescent="0.25">
      <c r="A1162" s="2">
        <v>0</v>
      </c>
      <c r="B1162" s="2">
        <v>63</v>
      </c>
      <c r="C1162" s="2">
        <v>1</v>
      </c>
      <c r="D1162" s="2">
        <v>0</v>
      </c>
      <c r="E1162" s="2">
        <v>1</v>
      </c>
      <c r="F1162" s="2">
        <v>2</v>
      </c>
      <c r="G1162" s="3">
        <v>103</v>
      </c>
      <c r="H1162" s="2">
        <v>20</v>
      </c>
      <c r="I1162" s="2">
        <v>1</v>
      </c>
    </row>
    <row r="1163" spans="1:9" x14ac:dyDescent="0.25">
      <c r="A1163" s="2">
        <v>0</v>
      </c>
      <c r="B1163" s="2">
        <v>47</v>
      </c>
      <c r="C1163" s="2">
        <v>1</v>
      </c>
      <c r="D1163" s="2">
        <v>0</v>
      </c>
      <c r="E1163" s="2">
        <v>1</v>
      </c>
      <c r="F1163" s="2">
        <v>5</v>
      </c>
      <c r="G1163" s="3">
        <v>128</v>
      </c>
      <c r="H1163" s="2">
        <v>8</v>
      </c>
      <c r="I1163" s="2">
        <v>1</v>
      </c>
    </row>
    <row r="1164" spans="1:9" x14ac:dyDescent="0.25">
      <c r="A1164" s="2">
        <v>1</v>
      </c>
      <c r="B1164" s="2">
        <v>55</v>
      </c>
      <c r="C1164" s="2">
        <v>1</v>
      </c>
      <c r="D1164" s="2">
        <v>1</v>
      </c>
      <c r="E1164" s="2">
        <v>1</v>
      </c>
      <c r="F1164" s="2">
        <v>2</v>
      </c>
      <c r="G1164" s="3">
        <v>101</v>
      </c>
      <c r="H1164" s="2">
        <v>15</v>
      </c>
      <c r="I1164" s="2">
        <v>0</v>
      </c>
    </row>
    <row r="1165" spans="1:9" x14ac:dyDescent="0.25">
      <c r="A1165" s="2">
        <v>0</v>
      </c>
      <c r="B1165" s="2">
        <v>51</v>
      </c>
      <c r="C1165" s="2">
        <v>1</v>
      </c>
      <c r="D1165" s="2">
        <v>1</v>
      </c>
      <c r="E1165" s="2">
        <v>1</v>
      </c>
      <c r="F1165" s="2">
        <v>3</v>
      </c>
      <c r="G1165" s="3">
        <v>190</v>
      </c>
      <c r="H1165" s="2">
        <v>15</v>
      </c>
      <c r="I1165" s="2">
        <v>0</v>
      </c>
    </row>
    <row r="1166" spans="1:9" x14ac:dyDescent="0.25">
      <c r="A1166" s="2">
        <v>1</v>
      </c>
      <c r="B1166" s="2">
        <v>31</v>
      </c>
      <c r="C1166" s="2">
        <v>1</v>
      </c>
      <c r="D1166" s="2">
        <v>1</v>
      </c>
      <c r="E1166" s="2">
        <v>1</v>
      </c>
      <c r="F1166" s="2">
        <v>2</v>
      </c>
      <c r="G1166" s="3">
        <v>108</v>
      </c>
      <c r="H1166" s="2">
        <v>18</v>
      </c>
      <c r="I1166" s="2">
        <v>0</v>
      </c>
    </row>
    <row r="1167" spans="1:9" x14ac:dyDescent="0.25">
      <c r="A1167" s="2">
        <v>0</v>
      </c>
      <c r="B1167" s="2">
        <v>64</v>
      </c>
      <c r="C1167" s="2">
        <v>1</v>
      </c>
      <c r="D1167" s="2">
        <v>1</v>
      </c>
      <c r="E1167" s="2">
        <v>1</v>
      </c>
      <c r="F1167" s="2">
        <v>4</v>
      </c>
      <c r="G1167" s="3">
        <v>86</v>
      </c>
      <c r="H1167" s="2">
        <v>20</v>
      </c>
      <c r="I1167" s="2">
        <v>1</v>
      </c>
    </row>
    <row r="1168" spans="1:9" x14ac:dyDescent="0.25">
      <c r="A1168" s="2">
        <v>1</v>
      </c>
      <c r="B1168" s="2">
        <v>35</v>
      </c>
      <c r="C1168" s="2">
        <v>1</v>
      </c>
      <c r="D1168" s="2">
        <v>1</v>
      </c>
      <c r="E1168" s="2">
        <v>1</v>
      </c>
      <c r="F1168" s="2">
        <v>3</v>
      </c>
      <c r="G1168" s="3">
        <v>100</v>
      </c>
      <c r="H1168" s="2">
        <v>15</v>
      </c>
      <c r="I1168" s="2">
        <v>0</v>
      </c>
    </row>
    <row r="1169" spans="1:9" x14ac:dyDescent="0.25">
      <c r="A1169" s="2">
        <v>1</v>
      </c>
      <c r="B1169" s="2">
        <v>43</v>
      </c>
      <c r="C1169" s="2">
        <v>1</v>
      </c>
      <c r="D1169" s="2">
        <v>1</v>
      </c>
      <c r="E1169" s="2">
        <v>1</v>
      </c>
      <c r="F1169" s="2">
        <v>2</v>
      </c>
      <c r="G1169" s="3">
        <v>140</v>
      </c>
      <c r="H1169" s="2">
        <v>15</v>
      </c>
      <c r="I1169" s="2">
        <v>0</v>
      </c>
    </row>
    <row r="1170" spans="1:9" x14ac:dyDescent="0.25">
      <c r="A1170" s="2">
        <v>0</v>
      </c>
      <c r="B1170" s="2">
        <v>42</v>
      </c>
      <c r="C1170" s="2">
        <v>1</v>
      </c>
      <c r="D1170" s="2">
        <v>1</v>
      </c>
      <c r="E1170" s="2">
        <v>1</v>
      </c>
      <c r="F1170" s="2">
        <v>2</v>
      </c>
      <c r="G1170" s="3">
        <v>72</v>
      </c>
      <c r="H1170" s="2">
        <v>18</v>
      </c>
      <c r="I1170" s="2">
        <v>1</v>
      </c>
    </row>
    <row r="1171" spans="1:9" x14ac:dyDescent="0.25">
      <c r="A1171" s="2">
        <v>0</v>
      </c>
      <c r="B1171" s="2">
        <v>60</v>
      </c>
      <c r="C1171" s="2">
        <v>1</v>
      </c>
      <c r="D1171" s="2">
        <v>0</v>
      </c>
      <c r="E1171" s="2">
        <v>0</v>
      </c>
      <c r="F1171" s="2">
        <v>2</v>
      </c>
      <c r="G1171" s="3">
        <v>57</v>
      </c>
      <c r="H1171" s="2">
        <v>8</v>
      </c>
      <c r="I1171" s="2">
        <v>0</v>
      </c>
    </row>
    <row r="1172" spans="1:9" x14ac:dyDescent="0.25">
      <c r="A1172" s="2">
        <v>1</v>
      </c>
      <c r="B1172" s="2">
        <v>46</v>
      </c>
      <c r="C1172" s="2">
        <v>1</v>
      </c>
      <c r="D1172" s="2">
        <v>1</v>
      </c>
      <c r="E1172" s="2">
        <v>1</v>
      </c>
      <c r="F1172" s="2">
        <v>5</v>
      </c>
      <c r="G1172" s="3">
        <v>142</v>
      </c>
      <c r="H1172" s="2">
        <v>16</v>
      </c>
      <c r="I1172" s="2">
        <v>0</v>
      </c>
    </row>
    <row r="1173" spans="1:9" x14ac:dyDescent="0.25">
      <c r="A1173" s="2">
        <v>1</v>
      </c>
      <c r="B1173" s="2">
        <v>71</v>
      </c>
      <c r="C1173" s="2">
        <v>1</v>
      </c>
      <c r="D1173" s="2">
        <v>1</v>
      </c>
      <c r="E1173" s="2">
        <v>0</v>
      </c>
      <c r="F1173" s="2">
        <v>1</v>
      </c>
      <c r="G1173" s="3">
        <v>19</v>
      </c>
      <c r="H1173" s="2">
        <v>20</v>
      </c>
      <c r="I1173" s="2">
        <v>0</v>
      </c>
    </row>
    <row r="1174" spans="1:9" x14ac:dyDescent="0.25">
      <c r="A1174" s="2">
        <v>0</v>
      </c>
      <c r="B1174" s="2">
        <v>44</v>
      </c>
      <c r="C1174" s="2">
        <v>1</v>
      </c>
      <c r="D1174" s="2">
        <v>1</v>
      </c>
      <c r="E1174" s="2">
        <v>1</v>
      </c>
      <c r="F1174" s="2">
        <v>4</v>
      </c>
      <c r="G1174" s="3">
        <v>5</v>
      </c>
      <c r="H1174" s="2">
        <v>8</v>
      </c>
      <c r="I1174" s="2">
        <v>1</v>
      </c>
    </row>
    <row r="1175" spans="1:9" x14ac:dyDescent="0.25">
      <c r="A1175" s="2">
        <v>1</v>
      </c>
      <c r="B1175" s="2">
        <v>48</v>
      </c>
      <c r="C1175" s="2">
        <v>1</v>
      </c>
      <c r="D1175" s="2">
        <v>1</v>
      </c>
      <c r="E1175" s="2">
        <v>1</v>
      </c>
      <c r="F1175" s="2">
        <v>2</v>
      </c>
      <c r="G1175" s="3">
        <v>80</v>
      </c>
      <c r="H1175" s="2">
        <v>15</v>
      </c>
      <c r="I1175" s="2">
        <v>1</v>
      </c>
    </row>
    <row r="1176" spans="1:9" x14ac:dyDescent="0.25">
      <c r="A1176" s="2">
        <v>1</v>
      </c>
      <c r="B1176" s="2">
        <v>46</v>
      </c>
      <c r="C1176" s="2">
        <v>1</v>
      </c>
      <c r="D1176" s="2">
        <v>1</v>
      </c>
      <c r="E1176" s="2">
        <v>1</v>
      </c>
      <c r="F1176" s="2">
        <v>4</v>
      </c>
      <c r="G1176" s="3">
        <v>142</v>
      </c>
      <c r="H1176" s="2">
        <v>15</v>
      </c>
      <c r="I1176" s="2">
        <v>0</v>
      </c>
    </row>
    <row r="1177" spans="1:9" x14ac:dyDescent="0.25">
      <c r="A1177" s="2">
        <v>0</v>
      </c>
      <c r="B1177" s="2">
        <v>61</v>
      </c>
      <c r="C1177" s="2">
        <v>1</v>
      </c>
      <c r="D1177" s="2">
        <v>1</v>
      </c>
      <c r="E1177" s="2">
        <v>1</v>
      </c>
      <c r="F1177" s="2">
        <v>4</v>
      </c>
      <c r="G1177" s="3">
        <v>58</v>
      </c>
      <c r="H1177" s="2">
        <v>20</v>
      </c>
      <c r="I1177" s="2">
        <v>1</v>
      </c>
    </row>
    <row r="1178" spans="1:9" x14ac:dyDescent="0.25">
      <c r="A1178" s="2">
        <v>1</v>
      </c>
      <c r="B1178" s="2">
        <v>43</v>
      </c>
      <c r="C1178" s="2">
        <v>1</v>
      </c>
      <c r="D1178" s="2">
        <v>1</v>
      </c>
      <c r="E1178" s="2">
        <v>1</v>
      </c>
      <c r="F1178" s="2">
        <v>2</v>
      </c>
      <c r="G1178" s="3">
        <v>40</v>
      </c>
      <c r="H1178" s="2">
        <v>16</v>
      </c>
      <c r="I1178" s="2">
        <v>0</v>
      </c>
    </row>
    <row r="1179" spans="1:9" x14ac:dyDescent="0.25">
      <c r="A1179" s="2">
        <v>0</v>
      </c>
      <c r="B1179" s="2">
        <v>31</v>
      </c>
      <c r="C1179" s="2">
        <v>1</v>
      </c>
      <c r="D1179" s="2">
        <v>1</v>
      </c>
      <c r="E1179" s="2">
        <v>1</v>
      </c>
      <c r="F1179" s="2">
        <v>6</v>
      </c>
      <c r="G1179" s="3">
        <v>214</v>
      </c>
      <c r="H1179" s="2">
        <v>12</v>
      </c>
      <c r="I1179" s="2">
        <v>0</v>
      </c>
    </row>
    <row r="1180" spans="1:9" x14ac:dyDescent="0.25">
      <c r="A1180" s="2">
        <v>0</v>
      </c>
      <c r="B1180" s="2">
        <v>63</v>
      </c>
      <c r="C1180" s="2">
        <v>1</v>
      </c>
      <c r="D1180" s="2">
        <v>1</v>
      </c>
      <c r="E1180" s="2">
        <v>0</v>
      </c>
      <c r="F1180" s="2">
        <v>1</v>
      </c>
      <c r="G1180" s="3">
        <v>213</v>
      </c>
      <c r="H1180" s="2">
        <v>8</v>
      </c>
      <c r="I1180" s="2">
        <v>0</v>
      </c>
    </row>
    <row r="1181" spans="1:9" x14ac:dyDescent="0.25">
      <c r="A1181" s="2">
        <v>0</v>
      </c>
      <c r="B1181" s="2">
        <v>62</v>
      </c>
      <c r="C1181" s="2">
        <v>1</v>
      </c>
      <c r="D1181" s="2">
        <v>1</v>
      </c>
      <c r="E1181" s="2">
        <v>1</v>
      </c>
      <c r="F1181" s="2">
        <v>3</v>
      </c>
      <c r="G1181" s="3">
        <v>48</v>
      </c>
      <c r="H1181" s="2">
        <v>20</v>
      </c>
      <c r="I1181" s="2">
        <v>1</v>
      </c>
    </row>
    <row r="1182" spans="1:9" x14ac:dyDescent="0.25">
      <c r="A1182" s="2">
        <v>0</v>
      </c>
      <c r="B1182" s="2">
        <v>66</v>
      </c>
      <c r="C1182" s="2">
        <v>1</v>
      </c>
      <c r="D1182" s="2">
        <v>1</v>
      </c>
      <c r="E1182" s="2">
        <v>0</v>
      </c>
      <c r="F1182" s="2">
        <v>1</v>
      </c>
      <c r="G1182" s="3">
        <v>164</v>
      </c>
      <c r="H1182" s="2">
        <v>20</v>
      </c>
      <c r="I1182" s="2">
        <v>1</v>
      </c>
    </row>
    <row r="1183" spans="1:9" x14ac:dyDescent="0.25">
      <c r="A1183" s="2">
        <v>0</v>
      </c>
      <c r="B1183" s="2">
        <v>44</v>
      </c>
      <c r="C1183" s="2">
        <v>1</v>
      </c>
      <c r="D1183" s="2">
        <v>1</v>
      </c>
      <c r="E1183" s="2">
        <v>1</v>
      </c>
      <c r="F1183" s="2">
        <v>5</v>
      </c>
      <c r="G1183" s="3">
        <v>321</v>
      </c>
      <c r="H1183" s="2">
        <v>12</v>
      </c>
      <c r="I1183" s="2">
        <v>0</v>
      </c>
    </row>
    <row r="1184" spans="1:9" x14ac:dyDescent="0.25">
      <c r="A1184" s="2">
        <v>1</v>
      </c>
      <c r="B1184" s="2">
        <v>40</v>
      </c>
      <c r="C1184" s="2">
        <v>1</v>
      </c>
      <c r="D1184" s="2">
        <v>1</v>
      </c>
      <c r="E1184" s="2">
        <v>0</v>
      </c>
      <c r="F1184" s="2">
        <v>1</v>
      </c>
      <c r="G1184" s="3">
        <v>33</v>
      </c>
      <c r="H1184" s="2">
        <v>18</v>
      </c>
      <c r="I1184" s="2">
        <v>0</v>
      </c>
    </row>
    <row r="1185" spans="1:9" x14ac:dyDescent="0.25">
      <c r="A1185" s="2">
        <v>0</v>
      </c>
      <c r="B1185" s="2">
        <v>51</v>
      </c>
      <c r="C1185" s="2">
        <v>0</v>
      </c>
      <c r="D1185" s="2">
        <v>1</v>
      </c>
      <c r="E1185" s="2">
        <v>1</v>
      </c>
      <c r="F1185" s="2">
        <v>6</v>
      </c>
      <c r="G1185" s="3">
        <v>123</v>
      </c>
      <c r="H1185" s="2">
        <v>18</v>
      </c>
      <c r="I1185" s="2">
        <v>1</v>
      </c>
    </row>
    <row r="1186" spans="1:9" x14ac:dyDescent="0.25">
      <c r="A1186" s="2">
        <v>1</v>
      </c>
      <c r="B1186" s="2">
        <v>60</v>
      </c>
      <c r="C1186" s="2">
        <v>1</v>
      </c>
      <c r="D1186" s="2">
        <v>1</v>
      </c>
      <c r="E1186" s="2">
        <v>0</v>
      </c>
      <c r="F1186" s="2">
        <v>1</v>
      </c>
      <c r="G1186" s="3">
        <v>65</v>
      </c>
      <c r="H1186" s="2">
        <v>20</v>
      </c>
      <c r="I1186" s="2">
        <v>0</v>
      </c>
    </row>
    <row r="1187" spans="1:9" x14ac:dyDescent="0.25">
      <c r="A1187" s="2">
        <v>0</v>
      </c>
      <c r="B1187" s="2">
        <v>31</v>
      </c>
      <c r="C1187" s="2">
        <v>1</v>
      </c>
      <c r="D1187" s="2">
        <v>0</v>
      </c>
      <c r="E1187" s="2">
        <v>1</v>
      </c>
      <c r="F1187" s="2">
        <v>3</v>
      </c>
      <c r="G1187" s="3">
        <v>169</v>
      </c>
      <c r="H1187" s="2">
        <v>12</v>
      </c>
      <c r="I1187" s="2">
        <v>1</v>
      </c>
    </row>
    <row r="1188" spans="1:9" x14ac:dyDescent="0.25">
      <c r="A1188" s="2">
        <v>0</v>
      </c>
      <c r="B1188" s="2">
        <v>57</v>
      </c>
      <c r="C1188" s="2">
        <v>1</v>
      </c>
      <c r="D1188" s="2">
        <v>0</v>
      </c>
      <c r="E1188" s="2">
        <v>1</v>
      </c>
      <c r="F1188" s="2">
        <v>3</v>
      </c>
      <c r="G1188" s="3">
        <v>22</v>
      </c>
      <c r="H1188" s="2">
        <v>8</v>
      </c>
      <c r="I1188" s="2">
        <v>0</v>
      </c>
    </row>
    <row r="1189" spans="1:9" x14ac:dyDescent="0.25">
      <c r="A1189" s="2">
        <v>0</v>
      </c>
      <c r="B1189" s="2">
        <v>40</v>
      </c>
      <c r="C1189" s="2">
        <v>1</v>
      </c>
      <c r="D1189" s="2">
        <v>1</v>
      </c>
      <c r="E1189" s="2">
        <v>1</v>
      </c>
      <c r="F1189" s="2">
        <v>2</v>
      </c>
      <c r="G1189" s="3">
        <v>27</v>
      </c>
      <c r="H1189" s="2">
        <v>18</v>
      </c>
      <c r="I1189" s="2">
        <v>1</v>
      </c>
    </row>
    <row r="1190" spans="1:9" x14ac:dyDescent="0.25">
      <c r="A1190" s="2">
        <v>1</v>
      </c>
      <c r="B1190" s="2">
        <v>56</v>
      </c>
      <c r="C1190" s="2">
        <v>1</v>
      </c>
      <c r="D1190" s="2">
        <v>1</v>
      </c>
      <c r="E1190" s="2">
        <v>1</v>
      </c>
      <c r="F1190" s="2">
        <v>3</v>
      </c>
      <c r="G1190" s="3">
        <v>121</v>
      </c>
      <c r="H1190" s="2">
        <v>15</v>
      </c>
      <c r="I1190" s="2">
        <v>1</v>
      </c>
    </row>
    <row r="1191" spans="1:9" x14ac:dyDescent="0.25">
      <c r="A1191" s="2">
        <v>1</v>
      </c>
      <c r="B1191" s="2">
        <v>65</v>
      </c>
      <c r="C1191" s="2">
        <v>1</v>
      </c>
      <c r="D1191" s="2">
        <v>1</v>
      </c>
      <c r="E1191" s="2">
        <v>1</v>
      </c>
      <c r="F1191" s="2">
        <v>4</v>
      </c>
      <c r="G1191" s="3">
        <v>88</v>
      </c>
      <c r="H1191" s="2">
        <v>20</v>
      </c>
      <c r="I1191" s="2">
        <v>0</v>
      </c>
    </row>
    <row r="1192" spans="1:9" x14ac:dyDescent="0.25">
      <c r="A1192" s="2">
        <v>0</v>
      </c>
      <c r="B1192" s="2">
        <v>48</v>
      </c>
      <c r="C1192" s="2">
        <v>0</v>
      </c>
      <c r="D1192" s="2">
        <v>1</v>
      </c>
      <c r="E1192" s="2">
        <v>0</v>
      </c>
      <c r="F1192" s="2">
        <v>1</v>
      </c>
      <c r="G1192" s="3">
        <v>5</v>
      </c>
      <c r="H1192" s="2">
        <v>8</v>
      </c>
      <c r="I1192" s="2">
        <v>1</v>
      </c>
    </row>
    <row r="1193" spans="1:9" x14ac:dyDescent="0.25">
      <c r="A1193" s="2">
        <v>0</v>
      </c>
      <c r="B1193" s="2">
        <v>31</v>
      </c>
      <c r="C1193" s="2">
        <v>1</v>
      </c>
      <c r="D1193" s="2">
        <v>0</v>
      </c>
      <c r="E1193" s="2">
        <v>0</v>
      </c>
      <c r="F1193" s="2">
        <v>1</v>
      </c>
      <c r="G1193" s="3">
        <v>106</v>
      </c>
      <c r="H1193" s="2">
        <v>12</v>
      </c>
      <c r="I1193" s="2">
        <v>1</v>
      </c>
    </row>
    <row r="1194" spans="1:9" x14ac:dyDescent="0.25">
      <c r="A1194" s="2">
        <v>0</v>
      </c>
      <c r="B1194" s="2">
        <v>57</v>
      </c>
      <c r="C1194" s="2">
        <v>0</v>
      </c>
      <c r="D1194" s="2">
        <v>1</v>
      </c>
      <c r="E1194" s="2">
        <v>0</v>
      </c>
      <c r="F1194" s="2">
        <v>2</v>
      </c>
      <c r="G1194" s="3">
        <v>20</v>
      </c>
      <c r="H1194" s="2">
        <v>8</v>
      </c>
      <c r="I1194" s="2">
        <v>1</v>
      </c>
    </row>
    <row r="1195" spans="1:9" x14ac:dyDescent="0.25">
      <c r="A1195" s="2">
        <v>1</v>
      </c>
      <c r="B1195" s="2">
        <v>48</v>
      </c>
      <c r="C1195" s="2">
        <v>1</v>
      </c>
      <c r="D1195" s="2">
        <v>1</v>
      </c>
      <c r="E1195" s="2">
        <v>1</v>
      </c>
      <c r="F1195" s="2">
        <v>5</v>
      </c>
      <c r="G1195" s="3">
        <v>85</v>
      </c>
      <c r="H1195" s="2">
        <v>15</v>
      </c>
      <c r="I1195" s="2">
        <v>1</v>
      </c>
    </row>
    <row r="1196" spans="1:9" x14ac:dyDescent="0.25">
      <c r="A1196" s="2">
        <v>1</v>
      </c>
      <c r="B1196" s="2">
        <v>46</v>
      </c>
      <c r="C1196" s="2">
        <v>1</v>
      </c>
      <c r="D1196" s="2">
        <v>1</v>
      </c>
      <c r="E1196" s="2">
        <v>1</v>
      </c>
      <c r="F1196" s="2">
        <v>6</v>
      </c>
      <c r="G1196" s="3">
        <v>127</v>
      </c>
      <c r="H1196" s="2">
        <v>15</v>
      </c>
      <c r="I1196" s="2">
        <v>0</v>
      </c>
    </row>
    <row r="1197" spans="1:9" x14ac:dyDescent="0.25">
      <c r="A1197" s="2">
        <v>0</v>
      </c>
      <c r="B1197" s="2">
        <v>46</v>
      </c>
      <c r="C1197" s="2">
        <v>1</v>
      </c>
      <c r="D1197" s="2">
        <v>0</v>
      </c>
      <c r="E1197" s="2">
        <v>1</v>
      </c>
      <c r="F1197" s="2">
        <v>4</v>
      </c>
      <c r="G1197" s="3">
        <v>175.5</v>
      </c>
      <c r="H1197" s="2">
        <v>15</v>
      </c>
      <c r="I1197" s="2">
        <v>1</v>
      </c>
    </row>
    <row r="1198" spans="1:9" x14ac:dyDescent="0.25">
      <c r="A1198" s="2">
        <v>0</v>
      </c>
      <c r="B1198" s="2">
        <v>47</v>
      </c>
      <c r="C1198" s="2">
        <v>1</v>
      </c>
      <c r="D1198" s="2">
        <v>1</v>
      </c>
      <c r="E1198" s="2">
        <v>1</v>
      </c>
      <c r="F1198" s="2">
        <v>2</v>
      </c>
      <c r="G1198" s="3">
        <v>77</v>
      </c>
      <c r="H1198" s="2">
        <v>8</v>
      </c>
      <c r="I1198" s="2">
        <v>1</v>
      </c>
    </row>
    <row r="1199" spans="1:9" x14ac:dyDescent="0.25">
      <c r="A1199" s="2">
        <v>0</v>
      </c>
      <c r="B1199" s="2">
        <v>45</v>
      </c>
      <c r="C1199" s="2">
        <v>1</v>
      </c>
      <c r="D1199" s="2">
        <v>1</v>
      </c>
      <c r="E1199" s="2">
        <v>1</v>
      </c>
      <c r="F1199" s="2">
        <v>4</v>
      </c>
      <c r="G1199" s="3">
        <v>92</v>
      </c>
      <c r="H1199" s="2">
        <v>20</v>
      </c>
      <c r="I1199" s="2">
        <v>1</v>
      </c>
    </row>
    <row r="1200" spans="1:9" x14ac:dyDescent="0.25">
      <c r="A1200" s="2">
        <v>0</v>
      </c>
      <c r="B1200" s="2">
        <v>51</v>
      </c>
      <c r="C1200" s="2">
        <v>1</v>
      </c>
      <c r="D1200" s="2">
        <v>0</v>
      </c>
      <c r="E1200" s="2">
        <v>1</v>
      </c>
      <c r="F1200" s="2">
        <v>2</v>
      </c>
      <c r="G1200" s="3">
        <v>122</v>
      </c>
      <c r="H1200" s="2">
        <v>18</v>
      </c>
      <c r="I1200" s="2">
        <v>0</v>
      </c>
    </row>
    <row r="1201" spans="1:9" x14ac:dyDescent="0.25">
      <c r="A1201" s="2">
        <v>0</v>
      </c>
      <c r="B1201" s="2">
        <v>48</v>
      </c>
      <c r="C1201" s="2">
        <v>1</v>
      </c>
      <c r="D1201" s="2">
        <v>1</v>
      </c>
      <c r="E1201" s="2">
        <v>1</v>
      </c>
      <c r="F1201" s="2">
        <v>2</v>
      </c>
      <c r="G1201" s="3">
        <v>418</v>
      </c>
      <c r="H1201" s="2">
        <v>15</v>
      </c>
      <c r="I1201" s="2">
        <v>0</v>
      </c>
    </row>
    <row r="1202" spans="1:9" x14ac:dyDescent="0.25">
      <c r="A1202" s="2">
        <v>0</v>
      </c>
      <c r="B1202" s="2">
        <v>34</v>
      </c>
      <c r="C1202" s="2">
        <v>1</v>
      </c>
      <c r="D1202" s="2">
        <v>1</v>
      </c>
      <c r="E1202" s="2">
        <v>1</v>
      </c>
      <c r="F1202" s="2">
        <v>5</v>
      </c>
      <c r="G1202" s="3">
        <v>174</v>
      </c>
      <c r="H1202" s="2">
        <v>8</v>
      </c>
      <c r="I1202" s="2">
        <v>1</v>
      </c>
    </row>
    <row r="1203" spans="1:9" x14ac:dyDescent="0.25">
      <c r="A1203" s="2">
        <v>0</v>
      </c>
      <c r="B1203" s="2">
        <v>61</v>
      </c>
      <c r="C1203" s="2">
        <v>1</v>
      </c>
      <c r="D1203" s="2">
        <v>0</v>
      </c>
      <c r="E1203" s="2">
        <v>1</v>
      </c>
      <c r="F1203" s="2">
        <v>6</v>
      </c>
      <c r="G1203" s="3">
        <v>101</v>
      </c>
      <c r="H1203" s="2">
        <v>20</v>
      </c>
      <c r="I1203" s="2">
        <v>0</v>
      </c>
    </row>
    <row r="1204" spans="1:9" x14ac:dyDescent="0.25">
      <c r="A1204" s="2">
        <v>0</v>
      </c>
      <c r="B1204" s="2">
        <v>53</v>
      </c>
      <c r="C1204" s="2">
        <v>0</v>
      </c>
      <c r="D1204" s="2">
        <v>0</v>
      </c>
      <c r="E1204" s="2">
        <v>1</v>
      </c>
      <c r="F1204" s="2">
        <v>4</v>
      </c>
      <c r="G1204" s="3">
        <v>46.5</v>
      </c>
      <c r="H1204" s="2">
        <v>8</v>
      </c>
      <c r="I1204" s="2">
        <v>0</v>
      </c>
    </row>
    <row r="1205" spans="1:9" x14ac:dyDescent="0.25">
      <c r="A1205" s="2">
        <v>1</v>
      </c>
      <c r="B1205" s="2">
        <v>38</v>
      </c>
      <c r="C1205" s="2">
        <v>1</v>
      </c>
      <c r="D1205" s="2">
        <v>1</v>
      </c>
      <c r="E1205" s="2">
        <v>1</v>
      </c>
      <c r="F1205" s="2">
        <v>2</v>
      </c>
      <c r="G1205" s="3">
        <v>37</v>
      </c>
      <c r="H1205" s="2">
        <v>18</v>
      </c>
      <c r="I1205" s="2">
        <v>0</v>
      </c>
    </row>
    <row r="1206" spans="1:9" x14ac:dyDescent="0.25">
      <c r="A1206" s="2">
        <v>0</v>
      </c>
      <c r="B1206" s="2">
        <v>37</v>
      </c>
      <c r="C1206" s="2">
        <v>1</v>
      </c>
      <c r="D1206" s="2">
        <v>1</v>
      </c>
      <c r="E1206" s="2">
        <v>1</v>
      </c>
      <c r="F1206" s="2">
        <v>2</v>
      </c>
      <c r="G1206" s="3">
        <v>174</v>
      </c>
      <c r="H1206" s="2">
        <v>18</v>
      </c>
      <c r="I1206" s="2">
        <v>1</v>
      </c>
    </row>
    <row r="1207" spans="1:9" x14ac:dyDescent="0.25">
      <c r="A1207" s="2">
        <v>1</v>
      </c>
      <c r="B1207" s="2">
        <v>53</v>
      </c>
      <c r="C1207" s="2">
        <v>1</v>
      </c>
      <c r="D1207" s="2">
        <v>1</v>
      </c>
      <c r="E1207" s="2">
        <v>1</v>
      </c>
      <c r="F1207" s="2">
        <v>5</v>
      </c>
      <c r="G1207" s="3">
        <v>117</v>
      </c>
      <c r="H1207" s="2">
        <v>20</v>
      </c>
      <c r="I1207" s="2">
        <v>0</v>
      </c>
    </row>
    <row r="1208" spans="1:9" x14ac:dyDescent="0.25">
      <c r="A1208" s="2">
        <v>0</v>
      </c>
      <c r="B1208" s="2">
        <v>40</v>
      </c>
      <c r="C1208" s="2">
        <v>1</v>
      </c>
      <c r="D1208" s="2">
        <v>1</v>
      </c>
      <c r="E1208" s="2">
        <v>1</v>
      </c>
      <c r="F1208" s="2">
        <v>4</v>
      </c>
      <c r="G1208" s="3">
        <v>186</v>
      </c>
      <c r="H1208" s="2">
        <v>15</v>
      </c>
      <c r="I1208" s="2">
        <v>0</v>
      </c>
    </row>
    <row r="1209" spans="1:9" x14ac:dyDescent="0.25">
      <c r="A1209" s="2">
        <v>1</v>
      </c>
      <c r="B1209" s="2">
        <v>61</v>
      </c>
      <c r="C1209" s="2">
        <v>1</v>
      </c>
      <c r="D1209" s="2">
        <v>1</v>
      </c>
      <c r="E1209" s="2">
        <v>1</v>
      </c>
      <c r="F1209" s="2">
        <v>3</v>
      </c>
      <c r="G1209" s="3">
        <v>51</v>
      </c>
      <c r="H1209" s="2">
        <v>20</v>
      </c>
      <c r="I1209" s="2">
        <v>0</v>
      </c>
    </row>
    <row r="1210" spans="1:9" x14ac:dyDescent="0.25">
      <c r="A1210" s="2">
        <v>1</v>
      </c>
      <c r="B1210" s="2">
        <v>61</v>
      </c>
      <c r="C1210" s="2">
        <v>1</v>
      </c>
      <c r="D1210" s="2">
        <v>1</v>
      </c>
      <c r="E1210" s="2">
        <v>1</v>
      </c>
      <c r="F1210" s="2">
        <v>7</v>
      </c>
      <c r="G1210" s="3">
        <v>156</v>
      </c>
      <c r="H1210" s="2">
        <v>13</v>
      </c>
      <c r="I1210" s="2">
        <v>0</v>
      </c>
    </row>
    <row r="1211" spans="1:9" x14ac:dyDescent="0.25">
      <c r="A1211" s="2">
        <v>1</v>
      </c>
      <c r="B1211" s="2">
        <v>37</v>
      </c>
      <c r="C1211" s="2">
        <v>1</v>
      </c>
      <c r="D1211" s="2">
        <v>1</v>
      </c>
      <c r="E1211" s="2">
        <v>1</v>
      </c>
      <c r="F1211" s="2">
        <v>6</v>
      </c>
      <c r="G1211" s="3">
        <v>91</v>
      </c>
      <c r="H1211" s="2">
        <v>15</v>
      </c>
      <c r="I1211" s="2">
        <v>0</v>
      </c>
    </row>
    <row r="1212" spans="1:9" x14ac:dyDescent="0.25">
      <c r="A1212" s="2">
        <v>0</v>
      </c>
      <c r="B1212" s="2">
        <v>58</v>
      </c>
      <c r="C1212" s="2">
        <v>1</v>
      </c>
      <c r="D1212" s="2">
        <v>0</v>
      </c>
      <c r="E1212" s="2">
        <v>1</v>
      </c>
      <c r="F1212" s="2">
        <v>2</v>
      </c>
      <c r="G1212" s="3">
        <v>186</v>
      </c>
      <c r="H1212" s="2">
        <v>20</v>
      </c>
      <c r="I1212" s="2">
        <v>1</v>
      </c>
    </row>
    <row r="1213" spans="1:9" x14ac:dyDescent="0.25">
      <c r="A1213" s="2">
        <v>0</v>
      </c>
      <c r="B1213" s="2">
        <v>55</v>
      </c>
      <c r="C1213" s="2">
        <v>1</v>
      </c>
      <c r="D1213" s="2">
        <v>1</v>
      </c>
      <c r="E1213" s="2">
        <v>1</v>
      </c>
      <c r="F1213" s="2">
        <v>3</v>
      </c>
      <c r="G1213" s="3">
        <v>54</v>
      </c>
      <c r="H1213" s="2">
        <v>20</v>
      </c>
      <c r="I1213" s="2">
        <v>1</v>
      </c>
    </row>
    <row r="1214" spans="1:9" x14ac:dyDescent="0.25">
      <c r="A1214" s="2">
        <v>1</v>
      </c>
      <c r="B1214" s="2">
        <v>37</v>
      </c>
      <c r="C1214" s="2">
        <v>1</v>
      </c>
      <c r="D1214" s="2">
        <v>1</v>
      </c>
      <c r="E1214" s="2">
        <v>1</v>
      </c>
      <c r="F1214" s="2">
        <v>3</v>
      </c>
      <c r="G1214" s="3">
        <v>33</v>
      </c>
      <c r="H1214" s="2">
        <v>15</v>
      </c>
      <c r="I1214" s="2">
        <v>1</v>
      </c>
    </row>
    <row r="1215" spans="1:9" x14ac:dyDescent="0.25">
      <c r="A1215" s="2">
        <v>1</v>
      </c>
      <c r="B1215" s="2">
        <v>33</v>
      </c>
      <c r="C1215" s="2">
        <v>1</v>
      </c>
      <c r="D1215" s="2">
        <v>1</v>
      </c>
      <c r="E1215" s="2">
        <v>1</v>
      </c>
      <c r="F1215" s="2">
        <v>2</v>
      </c>
      <c r="G1215" s="3">
        <v>121</v>
      </c>
      <c r="H1215" s="2">
        <v>15</v>
      </c>
      <c r="I1215" s="2">
        <v>0</v>
      </c>
    </row>
    <row r="1216" spans="1:9" x14ac:dyDescent="0.25">
      <c r="A1216" s="2">
        <v>0</v>
      </c>
      <c r="B1216" s="2">
        <v>43</v>
      </c>
      <c r="C1216" s="2">
        <v>1</v>
      </c>
      <c r="D1216" s="2">
        <v>1</v>
      </c>
      <c r="E1216" s="2">
        <v>1</v>
      </c>
      <c r="F1216" s="2">
        <v>4</v>
      </c>
      <c r="G1216" s="3">
        <v>71</v>
      </c>
      <c r="H1216" s="2">
        <v>18</v>
      </c>
      <c r="I1216" s="2">
        <v>1</v>
      </c>
    </row>
    <row r="1217" spans="1:9" x14ac:dyDescent="0.25">
      <c r="A1217" s="2">
        <v>1</v>
      </c>
      <c r="B1217" s="2">
        <v>38</v>
      </c>
      <c r="C1217" s="2">
        <v>1</v>
      </c>
      <c r="D1217" s="2">
        <v>1</v>
      </c>
      <c r="E1217" s="2">
        <v>1</v>
      </c>
      <c r="F1217" s="2">
        <v>4</v>
      </c>
      <c r="G1217" s="3">
        <v>126</v>
      </c>
      <c r="H1217" s="2">
        <v>15</v>
      </c>
      <c r="I1217" s="2">
        <v>1</v>
      </c>
    </row>
    <row r="1218" spans="1:9" x14ac:dyDescent="0.25">
      <c r="A1218" s="2">
        <v>0</v>
      </c>
      <c r="B1218" s="2">
        <v>48</v>
      </c>
      <c r="C1218" s="2">
        <v>1</v>
      </c>
      <c r="D1218" s="2">
        <v>1</v>
      </c>
      <c r="E1218" s="2">
        <v>1</v>
      </c>
      <c r="F1218" s="2">
        <v>3</v>
      </c>
      <c r="G1218" s="3">
        <v>38</v>
      </c>
      <c r="H1218" s="2">
        <v>20</v>
      </c>
      <c r="I1218" s="2">
        <v>1</v>
      </c>
    </row>
    <row r="1219" spans="1:9" x14ac:dyDescent="0.25">
      <c r="A1219" s="2">
        <v>1</v>
      </c>
      <c r="B1219" s="2">
        <v>45</v>
      </c>
      <c r="C1219" s="2">
        <v>1</v>
      </c>
      <c r="D1219" s="2">
        <v>1</v>
      </c>
      <c r="E1219" s="2">
        <v>0</v>
      </c>
      <c r="F1219" s="2">
        <v>1</v>
      </c>
      <c r="G1219" s="3">
        <v>108</v>
      </c>
      <c r="H1219" s="2">
        <v>18</v>
      </c>
      <c r="I1219" s="2">
        <v>0</v>
      </c>
    </row>
    <row r="1220" spans="1:9" x14ac:dyDescent="0.25">
      <c r="A1220" s="2">
        <v>1</v>
      </c>
      <c r="B1220" s="2">
        <v>49</v>
      </c>
      <c r="C1220" s="2">
        <v>1</v>
      </c>
      <c r="D1220" s="2">
        <v>1</v>
      </c>
      <c r="E1220" s="2">
        <v>0</v>
      </c>
      <c r="F1220" s="2">
        <v>1</v>
      </c>
      <c r="G1220" s="3">
        <v>63</v>
      </c>
      <c r="H1220" s="2">
        <v>20</v>
      </c>
      <c r="I1220" s="2">
        <v>0</v>
      </c>
    </row>
    <row r="1221" spans="1:9" x14ac:dyDescent="0.25">
      <c r="A1221" s="2">
        <v>0</v>
      </c>
      <c r="B1221" s="2">
        <v>47</v>
      </c>
      <c r="C1221" s="2">
        <v>1</v>
      </c>
      <c r="D1221" s="2">
        <v>0</v>
      </c>
      <c r="E1221" s="2">
        <v>1</v>
      </c>
      <c r="F1221" s="2">
        <v>5</v>
      </c>
      <c r="G1221" s="3">
        <v>184</v>
      </c>
      <c r="H1221" s="2">
        <v>15</v>
      </c>
      <c r="I1221" s="2">
        <v>1</v>
      </c>
    </row>
    <row r="1222" spans="1:9" x14ac:dyDescent="0.25">
      <c r="A1222" s="2">
        <v>1</v>
      </c>
      <c r="B1222" s="2">
        <v>30</v>
      </c>
      <c r="C1222" s="2">
        <v>1</v>
      </c>
      <c r="D1222" s="2">
        <v>1</v>
      </c>
      <c r="E1222" s="2">
        <v>0</v>
      </c>
      <c r="F1222" s="2">
        <v>3</v>
      </c>
      <c r="G1222" s="3">
        <v>107</v>
      </c>
      <c r="H1222" s="2">
        <v>18</v>
      </c>
      <c r="I1222" s="2">
        <v>0</v>
      </c>
    </row>
    <row r="1223" spans="1:9" x14ac:dyDescent="0.25">
      <c r="A1223" s="2">
        <v>1</v>
      </c>
      <c r="B1223" s="2">
        <v>51</v>
      </c>
      <c r="C1223" s="2">
        <v>1</v>
      </c>
      <c r="D1223" s="2">
        <v>1</v>
      </c>
      <c r="E1223" s="2">
        <v>0</v>
      </c>
      <c r="F1223" s="2">
        <v>2</v>
      </c>
      <c r="G1223" s="3">
        <v>51</v>
      </c>
      <c r="H1223" s="2">
        <v>18</v>
      </c>
      <c r="I1223" s="2">
        <v>0</v>
      </c>
    </row>
    <row r="1224" spans="1:9" x14ac:dyDescent="0.25">
      <c r="A1224" s="2">
        <v>0</v>
      </c>
      <c r="B1224" s="2">
        <v>52</v>
      </c>
      <c r="C1224" s="2">
        <v>1</v>
      </c>
      <c r="D1224" s="2">
        <v>0</v>
      </c>
      <c r="E1224" s="2">
        <v>1</v>
      </c>
      <c r="F1224" s="2">
        <v>3</v>
      </c>
      <c r="G1224" s="3">
        <v>118</v>
      </c>
      <c r="H1224" s="2">
        <v>18</v>
      </c>
      <c r="I1224" s="2">
        <v>1</v>
      </c>
    </row>
    <row r="1225" spans="1:9" x14ac:dyDescent="0.25">
      <c r="A1225" s="2">
        <v>0</v>
      </c>
      <c r="B1225" s="2">
        <v>56</v>
      </c>
      <c r="C1225" s="2">
        <v>1</v>
      </c>
      <c r="D1225" s="2">
        <v>1</v>
      </c>
      <c r="E1225" s="2">
        <v>0</v>
      </c>
      <c r="F1225" s="2">
        <v>1</v>
      </c>
      <c r="G1225" s="3">
        <v>56.5</v>
      </c>
      <c r="H1225" s="2">
        <v>8</v>
      </c>
      <c r="I1225" s="2">
        <v>1</v>
      </c>
    </row>
    <row r="1226" spans="1:9" x14ac:dyDescent="0.25">
      <c r="A1226" s="2">
        <v>1</v>
      </c>
      <c r="B1226" s="2">
        <v>39</v>
      </c>
      <c r="C1226" s="2">
        <v>1</v>
      </c>
      <c r="D1226" s="2">
        <v>1</v>
      </c>
      <c r="E1226" s="2">
        <v>1</v>
      </c>
      <c r="F1226" s="2">
        <v>5</v>
      </c>
      <c r="G1226" s="3">
        <v>82</v>
      </c>
      <c r="H1226" s="2">
        <v>15</v>
      </c>
      <c r="I1226" s="2">
        <v>1</v>
      </c>
    </row>
    <row r="1227" spans="1:9" x14ac:dyDescent="0.25">
      <c r="A1227" s="2">
        <v>0</v>
      </c>
      <c r="B1227" s="2">
        <v>46</v>
      </c>
      <c r="C1227" s="2">
        <v>1</v>
      </c>
      <c r="D1227" s="2">
        <v>1</v>
      </c>
      <c r="E1227" s="2">
        <v>1</v>
      </c>
      <c r="F1227" s="2">
        <v>4</v>
      </c>
      <c r="G1227" s="3">
        <v>136</v>
      </c>
      <c r="H1227" s="2">
        <v>18</v>
      </c>
      <c r="I1227" s="2">
        <v>1</v>
      </c>
    </row>
    <row r="1228" spans="1:9" x14ac:dyDescent="0.25">
      <c r="A1228" s="2">
        <v>1</v>
      </c>
      <c r="B1228" s="2">
        <v>64</v>
      </c>
      <c r="C1228" s="2">
        <v>1</v>
      </c>
      <c r="D1228" s="2">
        <v>1</v>
      </c>
      <c r="E1228" s="2">
        <v>1</v>
      </c>
      <c r="F1228" s="2">
        <v>2</v>
      </c>
      <c r="G1228" s="3">
        <v>95</v>
      </c>
      <c r="H1228" s="2">
        <v>20</v>
      </c>
      <c r="I1228" s="2">
        <v>0</v>
      </c>
    </row>
    <row r="1229" spans="1:9" x14ac:dyDescent="0.25">
      <c r="A1229" s="2">
        <v>0</v>
      </c>
      <c r="B1229" s="2">
        <v>52</v>
      </c>
      <c r="C1229" s="2">
        <v>1</v>
      </c>
      <c r="D1229" s="2">
        <v>1</v>
      </c>
      <c r="E1229" s="2">
        <v>1</v>
      </c>
      <c r="F1229" s="2">
        <v>4</v>
      </c>
      <c r="G1229" s="3">
        <v>111</v>
      </c>
      <c r="H1229" s="2">
        <v>20</v>
      </c>
      <c r="I1229" s="2">
        <v>1</v>
      </c>
    </row>
    <row r="1230" spans="1:9" x14ac:dyDescent="0.25">
      <c r="A1230" s="2">
        <v>0</v>
      </c>
      <c r="B1230" s="2">
        <v>58</v>
      </c>
      <c r="C1230" s="2">
        <v>1</v>
      </c>
      <c r="D1230" s="2">
        <v>1</v>
      </c>
      <c r="E1230" s="2">
        <v>0</v>
      </c>
      <c r="F1230" s="2">
        <v>3</v>
      </c>
      <c r="G1230" s="3">
        <v>113</v>
      </c>
      <c r="H1230" s="2">
        <v>20</v>
      </c>
      <c r="I1230" s="2">
        <v>1</v>
      </c>
    </row>
    <row r="1231" spans="1:9" x14ac:dyDescent="0.25">
      <c r="A1231" s="2">
        <v>1</v>
      </c>
      <c r="B1231" s="2">
        <v>40</v>
      </c>
      <c r="C1231" s="2">
        <v>1</v>
      </c>
      <c r="D1231" s="2">
        <v>1</v>
      </c>
      <c r="E1231" s="2">
        <v>1</v>
      </c>
      <c r="F1231" s="2">
        <v>6</v>
      </c>
      <c r="G1231" s="3">
        <v>147</v>
      </c>
      <c r="H1231" s="2">
        <v>18</v>
      </c>
      <c r="I1231" s="2">
        <v>0</v>
      </c>
    </row>
    <row r="1232" spans="1:9" x14ac:dyDescent="0.25">
      <c r="A1232" s="2">
        <v>0</v>
      </c>
      <c r="B1232" s="2">
        <v>63</v>
      </c>
      <c r="C1232" s="2">
        <v>1</v>
      </c>
      <c r="D1232" s="2">
        <v>1</v>
      </c>
      <c r="E1232" s="2">
        <v>1</v>
      </c>
      <c r="F1232" s="2">
        <v>4</v>
      </c>
      <c r="G1232" s="3">
        <v>137.5</v>
      </c>
      <c r="H1232" s="2">
        <v>8</v>
      </c>
      <c r="I1232" s="2">
        <v>0</v>
      </c>
    </row>
    <row r="1233" spans="1:9" x14ac:dyDescent="0.25">
      <c r="A1233" s="2">
        <v>1</v>
      </c>
      <c r="B1233" s="2">
        <v>40</v>
      </c>
      <c r="C1233" s="2">
        <v>1</v>
      </c>
      <c r="D1233" s="2">
        <v>0</v>
      </c>
      <c r="E1233" s="2">
        <v>1</v>
      </c>
      <c r="F1233" s="2">
        <v>5</v>
      </c>
      <c r="G1233" s="3">
        <v>149</v>
      </c>
      <c r="H1233" s="2">
        <v>15</v>
      </c>
      <c r="I1233" s="2">
        <v>1</v>
      </c>
    </row>
    <row r="1234" spans="1:9" x14ac:dyDescent="0.25">
      <c r="A1234" s="2">
        <v>1</v>
      </c>
      <c r="B1234" s="2">
        <v>51</v>
      </c>
      <c r="C1234" s="2">
        <v>1</v>
      </c>
      <c r="D1234" s="2">
        <v>1</v>
      </c>
      <c r="E1234" s="2">
        <v>1</v>
      </c>
      <c r="F1234" s="2">
        <v>5</v>
      </c>
      <c r="G1234" s="3">
        <v>60</v>
      </c>
      <c r="H1234" s="2">
        <v>16</v>
      </c>
      <c r="I1234" s="2">
        <v>0</v>
      </c>
    </row>
    <row r="1235" spans="1:9" x14ac:dyDescent="0.25">
      <c r="A1235" s="2">
        <v>0</v>
      </c>
      <c r="B1235" s="2">
        <v>31</v>
      </c>
      <c r="C1235" s="2">
        <v>1</v>
      </c>
      <c r="D1235" s="2">
        <v>1</v>
      </c>
      <c r="E1235" s="2">
        <v>1</v>
      </c>
      <c r="F1235" s="2">
        <v>6</v>
      </c>
      <c r="G1235" s="3">
        <v>334</v>
      </c>
      <c r="H1235" s="2">
        <v>15</v>
      </c>
      <c r="I1235" s="2">
        <v>0</v>
      </c>
    </row>
    <row r="1236" spans="1:9" x14ac:dyDescent="0.25">
      <c r="A1236" s="2">
        <v>1</v>
      </c>
      <c r="B1236" s="2">
        <v>48</v>
      </c>
      <c r="C1236" s="2">
        <v>1</v>
      </c>
      <c r="D1236" s="2">
        <v>1</v>
      </c>
      <c r="E1236" s="2">
        <v>1</v>
      </c>
      <c r="F1236" s="2">
        <v>5</v>
      </c>
      <c r="G1236" s="3">
        <v>100</v>
      </c>
      <c r="H1236" s="2">
        <v>15</v>
      </c>
      <c r="I1236" s="2">
        <v>0</v>
      </c>
    </row>
    <row r="1237" spans="1:9" x14ac:dyDescent="0.25">
      <c r="A1237" s="2">
        <v>1</v>
      </c>
      <c r="B1237" s="2">
        <v>48</v>
      </c>
      <c r="C1237" s="2">
        <v>1</v>
      </c>
      <c r="D1237" s="2">
        <v>1</v>
      </c>
      <c r="E1237" s="2">
        <v>1</v>
      </c>
      <c r="F1237" s="2">
        <v>7</v>
      </c>
      <c r="G1237" s="3">
        <v>148</v>
      </c>
      <c r="H1237" s="2">
        <v>15</v>
      </c>
      <c r="I1237" s="2">
        <v>0</v>
      </c>
    </row>
    <row r="1238" spans="1:9" x14ac:dyDescent="0.25">
      <c r="A1238" s="2">
        <v>0</v>
      </c>
      <c r="B1238" s="2">
        <v>49</v>
      </c>
      <c r="C1238" s="2">
        <v>1</v>
      </c>
      <c r="D1238" s="2">
        <v>0</v>
      </c>
      <c r="E1238" s="2">
        <v>1</v>
      </c>
      <c r="F1238" s="2">
        <v>5</v>
      </c>
      <c r="G1238" s="3">
        <v>287</v>
      </c>
      <c r="H1238" s="2">
        <v>15</v>
      </c>
      <c r="I1238" s="2">
        <v>1</v>
      </c>
    </row>
    <row r="1239" spans="1:9" x14ac:dyDescent="0.25">
      <c r="A1239" s="2">
        <v>1</v>
      </c>
      <c r="B1239" s="2">
        <v>37</v>
      </c>
      <c r="C1239" s="2">
        <v>1</v>
      </c>
      <c r="D1239" s="2">
        <v>1</v>
      </c>
      <c r="E1239" s="2">
        <v>0</v>
      </c>
      <c r="F1239" s="2">
        <v>1</v>
      </c>
      <c r="G1239" s="3">
        <v>132</v>
      </c>
      <c r="H1239" s="2">
        <v>18</v>
      </c>
      <c r="I1239" s="2">
        <v>0</v>
      </c>
    </row>
    <row r="1240" spans="1:9" x14ac:dyDescent="0.25">
      <c r="A1240" s="2">
        <v>1</v>
      </c>
      <c r="B1240" s="2">
        <v>41</v>
      </c>
      <c r="C1240" s="2">
        <v>1</v>
      </c>
      <c r="D1240" s="2">
        <v>1</v>
      </c>
      <c r="E1240" s="2">
        <v>1</v>
      </c>
      <c r="F1240" s="2">
        <v>5</v>
      </c>
      <c r="G1240" s="3">
        <v>80</v>
      </c>
      <c r="H1240" s="2">
        <v>18</v>
      </c>
      <c r="I1240" s="2">
        <v>0</v>
      </c>
    </row>
    <row r="1241" spans="1:9" x14ac:dyDescent="0.25">
      <c r="A1241" s="2">
        <v>0</v>
      </c>
      <c r="B1241" s="2">
        <v>55</v>
      </c>
      <c r="C1241" s="2">
        <v>1</v>
      </c>
      <c r="D1241" s="2">
        <v>1</v>
      </c>
      <c r="E1241" s="2">
        <v>1</v>
      </c>
      <c r="F1241" s="2">
        <v>6</v>
      </c>
      <c r="G1241" s="3">
        <v>145</v>
      </c>
      <c r="H1241" s="2">
        <v>8</v>
      </c>
      <c r="I1241" s="2">
        <v>1</v>
      </c>
    </row>
    <row r="1242" spans="1:9" x14ac:dyDescent="0.25">
      <c r="A1242" s="2">
        <v>1</v>
      </c>
      <c r="B1242" s="2">
        <v>58</v>
      </c>
      <c r="C1242" s="2">
        <v>0</v>
      </c>
      <c r="D1242" s="2">
        <v>1</v>
      </c>
      <c r="E1242" s="2">
        <v>0</v>
      </c>
      <c r="F1242" s="2">
        <v>1</v>
      </c>
      <c r="G1242" s="3">
        <v>67</v>
      </c>
      <c r="H1242" s="2">
        <v>16</v>
      </c>
      <c r="I1242" s="2">
        <v>0</v>
      </c>
    </row>
    <row r="1243" spans="1:9" x14ac:dyDescent="0.25">
      <c r="A1243" s="2">
        <v>0</v>
      </c>
      <c r="B1243" s="2">
        <v>57</v>
      </c>
      <c r="C1243" s="2">
        <v>1</v>
      </c>
      <c r="D1243" s="2">
        <v>1</v>
      </c>
      <c r="E1243" s="2">
        <v>1</v>
      </c>
      <c r="F1243" s="2">
        <v>3</v>
      </c>
      <c r="G1243" s="3">
        <v>143</v>
      </c>
      <c r="H1243" s="2">
        <v>20</v>
      </c>
      <c r="I1243" s="2">
        <v>1</v>
      </c>
    </row>
    <row r="1244" spans="1:9" x14ac:dyDescent="0.25">
      <c r="A1244" s="2">
        <v>1</v>
      </c>
      <c r="B1244" s="2">
        <v>46</v>
      </c>
      <c r="C1244" s="2">
        <v>0</v>
      </c>
      <c r="D1244" s="2">
        <v>0</v>
      </c>
      <c r="E1244" s="2">
        <v>1</v>
      </c>
      <c r="F1244" s="2">
        <v>4</v>
      </c>
      <c r="G1244" s="3">
        <v>87</v>
      </c>
      <c r="H1244" s="2">
        <v>15</v>
      </c>
      <c r="I1244" s="2">
        <v>1</v>
      </c>
    </row>
    <row r="1245" spans="1:9" x14ac:dyDescent="0.25">
      <c r="A1245" s="2">
        <v>0</v>
      </c>
      <c r="B1245" s="2">
        <v>53</v>
      </c>
      <c r="C1245" s="2">
        <v>1</v>
      </c>
      <c r="D1245" s="2">
        <v>0</v>
      </c>
      <c r="E1245" s="2">
        <v>1</v>
      </c>
      <c r="F1245" s="2">
        <v>5</v>
      </c>
      <c r="G1245" s="3">
        <v>62</v>
      </c>
      <c r="H1245" s="2">
        <v>18</v>
      </c>
      <c r="I1245" s="2">
        <v>0</v>
      </c>
    </row>
    <row r="1246" spans="1:9" x14ac:dyDescent="0.25">
      <c r="A1246" s="2">
        <v>1</v>
      </c>
      <c r="B1246" s="2">
        <v>33</v>
      </c>
      <c r="C1246" s="2">
        <v>1</v>
      </c>
      <c r="D1246" s="2">
        <v>1</v>
      </c>
      <c r="E1246" s="2">
        <v>1</v>
      </c>
      <c r="F1246" s="2">
        <v>5</v>
      </c>
      <c r="G1246" s="3">
        <v>49</v>
      </c>
      <c r="H1246" s="2">
        <v>15</v>
      </c>
      <c r="I1246" s="2">
        <v>1</v>
      </c>
    </row>
    <row r="1247" spans="1:9" x14ac:dyDescent="0.25">
      <c r="A1247" s="2">
        <v>0</v>
      </c>
      <c r="B1247" s="2">
        <v>47</v>
      </c>
      <c r="C1247" s="2">
        <v>1</v>
      </c>
      <c r="D1247" s="2">
        <v>0</v>
      </c>
      <c r="E1247" s="2">
        <v>0</v>
      </c>
      <c r="F1247" s="2">
        <v>1</v>
      </c>
      <c r="G1247" s="3">
        <v>24</v>
      </c>
      <c r="H1247" s="2">
        <v>18</v>
      </c>
      <c r="I1247" s="2">
        <v>0</v>
      </c>
    </row>
    <row r="1248" spans="1:9" x14ac:dyDescent="0.25">
      <c r="A1248" s="2">
        <v>0</v>
      </c>
      <c r="B1248" s="2">
        <v>40</v>
      </c>
      <c r="C1248" s="2">
        <v>1</v>
      </c>
      <c r="D1248" s="2">
        <v>1</v>
      </c>
      <c r="E1248" s="2">
        <v>1</v>
      </c>
      <c r="F1248" s="2">
        <v>5</v>
      </c>
      <c r="G1248" s="3">
        <v>15</v>
      </c>
      <c r="H1248" s="2">
        <v>12</v>
      </c>
      <c r="I1248" s="2">
        <v>1</v>
      </c>
    </row>
    <row r="1249" spans="1:9" x14ac:dyDescent="0.25">
      <c r="A1249" s="2">
        <v>0</v>
      </c>
      <c r="B1249" s="2">
        <v>54</v>
      </c>
      <c r="C1249" s="2">
        <v>1</v>
      </c>
      <c r="D1249" s="2">
        <v>0</v>
      </c>
      <c r="E1249" s="2">
        <v>1</v>
      </c>
      <c r="F1249" s="2">
        <v>3</v>
      </c>
      <c r="G1249" s="3">
        <v>64</v>
      </c>
      <c r="H1249" s="2">
        <v>18</v>
      </c>
      <c r="I1249" s="2">
        <v>0</v>
      </c>
    </row>
    <row r="1250" spans="1:9" x14ac:dyDescent="0.25">
      <c r="A1250" s="2">
        <v>1</v>
      </c>
      <c r="B1250" s="2">
        <v>53</v>
      </c>
      <c r="C1250" s="2">
        <v>1</v>
      </c>
      <c r="D1250" s="2">
        <v>1</v>
      </c>
      <c r="E1250" s="2">
        <v>1</v>
      </c>
      <c r="F1250" s="2">
        <v>2</v>
      </c>
      <c r="G1250" s="3">
        <v>172</v>
      </c>
      <c r="H1250" s="2">
        <v>13</v>
      </c>
      <c r="I1250" s="2">
        <v>1</v>
      </c>
    </row>
    <row r="1251" spans="1:9" x14ac:dyDescent="0.25">
      <c r="A1251" s="2">
        <v>1</v>
      </c>
      <c r="B1251" s="2">
        <v>53</v>
      </c>
      <c r="C1251" s="2">
        <v>1</v>
      </c>
      <c r="D1251" s="2">
        <v>1</v>
      </c>
      <c r="E1251" s="2">
        <v>1</v>
      </c>
      <c r="F1251" s="2">
        <v>6</v>
      </c>
      <c r="G1251" s="3">
        <v>139</v>
      </c>
      <c r="H1251" s="2">
        <v>20</v>
      </c>
      <c r="I1251" s="2">
        <v>0</v>
      </c>
    </row>
    <row r="1252" spans="1:9" x14ac:dyDescent="0.25">
      <c r="A1252" s="2">
        <v>1</v>
      </c>
      <c r="B1252" s="2">
        <v>41</v>
      </c>
      <c r="C1252" s="2">
        <v>1</v>
      </c>
      <c r="D1252" s="2">
        <v>1</v>
      </c>
      <c r="E1252" s="2">
        <v>1</v>
      </c>
      <c r="F1252" s="2">
        <v>7</v>
      </c>
      <c r="G1252" s="3">
        <v>46</v>
      </c>
      <c r="H1252" s="2">
        <v>18</v>
      </c>
      <c r="I1252" s="2">
        <v>0</v>
      </c>
    </row>
    <row r="1253" spans="1:9" x14ac:dyDescent="0.25">
      <c r="A1253" s="2">
        <v>1</v>
      </c>
      <c r="B1253" s="2">
        <v>46</v>
      </c>
      <c r="C1253" s="2">
        <v>1</v>
      </c>
      <c r="D1253" s="2">
        <v>1</v>
      </c>
      <c r="E1253" s="2">
        <v>1</v>
      </c>
      <c r="F1253" s="2">
        <v>3</v>
      </c>
      <c r="G1253" s="3">
        <v>79</v>
      </c>
      <c r="H1253" s="2">
        <v>15</v>
      </c>
      <c r="I1253" s="2">
        <v>0</v>
      </c>
    </row>
    <row r="1254" spans="1:9" x14ac:dyDescent="0.25">
      <c r="A1254" s="2">
        <v>1</v>
      </c>
      <c r="B1254" s="2">
        <v>52</v>
      </c>
      <c r="C1254" s="2">
        <v>1</v>
      </c>
      <c r="D1254" s="2">
        <v>1</v>
      </c>
      <c r="E1254" s="2">
        <v>1</v>
      </c>
      <c r="F1254" s="2">
        <v>3</v>
      </c>
      <c r="G1254" s="3">
        <v>131</v>
      </c>
      <c r="H1254" s="2">
        <v>20</v>
      </c>
      <c r="I1254" s="2">
        <v>0</v>
      </c>
    </row>
    <row r="1255" spans="1:9" x14ac:dyDescent="0.25">
      <c r="A1255" s="2">
        <v>0</v>
      </c>
      <c r="B1255" s="2">
        <v>55</v>
      </c>
      <c r="C1255" s="2">
        <v>0</v>
      </c>
      <c r="D1255" s="2">
        <v>0</v>
      </c>
      <c r="E1255" s="2">
        <v>1</v>
      </c>
      <c r="F1255" s="2">
        <v>3</v>
      </c>
      <c r="G1255" s="3">
        <v>318</v>
      </c>
      <c r="H1255" s="2">
        <v>16</v>
      </c>
      <c r="I1255" s="2">
        <v>0</v>
      </c>
    </row>
    <row r="1256" spans="1:9" x14ac:dyDescent="0.25">
      <c r="A1256" s="2">
        <v>0</v>
      </c>
      <c r="B1256" s="2">
        <v>53</v>
      </c>
      <c r="C1256" s="2">
        <v>1</v>
      </c>
      <c r="D1256" s="2">
        <v>1</v>
      </c>
      <c r="E1256" s="2">
        <v>1</v>
      </c>
      <c r="F1256" s="2">
        <v>6</v>
      </c>
      <c r="G1256" s="3">
        <v>183</v>
      </c>
      <c r="H1256" s="2">
        <v>8</v>
      </c>
      <c r="I1256" s="2">
        <v>0</v>
      </c>
    </row>
    <row r="1257" spans="1:9" x14ac:dyDescent="0.25">
      <c r="A1257" s="2">
        <v>1</v>
      </c>
      <c r="B1257" s="2">
        <v>51</v>
      </c>
      <c r="C1257" s="2">
        <v>1</v>
      </c>
      <c r="D1257" s="2">
        <v>1</v>
      </c>
      <c r="E1257" s="2">
        <v>1</v>
      </c>
      <c r="F1257" s="2">
        <v>5</v>
      </c>
      <c r="G1257" s="3">
        <v>121</v>
      </c>
      <c r="H1257" s="2">
        <v>16</v>
      </c>
      <c r="I1257" s="2">
        <v>1</v>
      </c>
    </row>
    <row r="1258" spans="1:9" x14ac:dyDescent="0.25">
      <c r="A1258" s="2">
        <v>0</v>
      </c>
      <c r="B1258" s="2">
        <v>45</v>
      </c>
      <c r="C1258" s="2">
        <v>1</v>
      </c>
      <c r="D1258" s="2">
        <v>1</v>
      </c>
      <c r="E1258" s="2">
        <v>1</v>
      </c>
      <c r="F1258" s="2">
        <v>3</v>
      </c>
      <c r="G1258" s="3">
        <v>180</v>
      </c>
      <c r="H1258" s="2">
        <v>18</v>
      </c>
      <c r="I1258" s="2">
        <v>1</v>
      </c>
    </row>
    <row r="1259" spans="1:9" x14ac:dyDescent="0.25">
      <c r="A1259" s="2">
        <v>0</v>
      </c>
      <c r="B1259" s="2">
        <v>58</v>
      </c>
      <c r="C1259" s="2">
        <v>1</v>
      </c>
      <c r="D1259" s="2">
        <v>1</v>
      </c>
      <c r="E1259" s="2">
        <v>1</v>
      </c>
      <c r="F1259" s="2">
        <v>6</v>
      </c>
      <c r="G1259" s="3">
        <v>115</v>
      </c>
      <c r="H1259" s="2">
        <v>20</v>
      </c>
      <c r="I1259" s="2">
        <v>1</v>
      </c>
    </row>
    <row r="1260" spans="1:9" x14ac:dyDescent="0.25">
      <c r="A1260" s="2">
        <v>1</v>
      </c>
      <c r="B1260" s="2">
        <v>56</v>
      </c>
      <c r="C1260" s="2">
        <v>1</v>
      </c>
      <c r="D1260" s="2">
        <v>1</v>
      </c>
      <c r="E1260" s="2">
        <v>1</v>
      </c>
      <c r="F1260" s="2">
        <v>5</v>
      </c>
      <c r="G1260" s="3">
        <v>64.5</v>
      </c>
      <c r="H1260" s="2">
        <v>16</v>
      </c>
      <c r="I1260" s="2">
        <v>1</v>
      </c>
    </row>
    <row r="1261" spans="1:9" x14ac:dyDescent="0.25">
      <c r="A1261" s="2">
        <v>1</v>
      </c>
      <c r="B1261" s="2">
        <v>35</v>
      </c>
      <c r="C1261" s="2">
        <v>1</v>
      </c>
      <c r="D1261" s="2">
        <v>1</v>
      </c>
      <c r="E1261" s="2">
        <v>1</v>
      </c>
      <c r="F1261" s="2">
        <v>2</v>
      </c>
      <c r="G1261" s="3">
        <v>108.5</v>
      </c>
      <c r="H1261" s="2">
        <v>15</v>
      </c>
      <c r="I1261" s="2">
        <v>0</v>
      </c>
    </row>
    <row r="1262" spans="1:9" x14ac:dyDescent="0.25">
      <c r="A1262" s="2">
        <v>1</v>
      </c>
      <c r="B1262" s="2">
        <v>35</v>
      </c>
      <c r="C1262" s="2">
        <v>1</v>
      </c>
      <c r="D1262" s="2">
        <v>0</v>
      </c>
      <c r="E1262" s="2">
        <v>1</v>
      </c>
      <c r="F1262" s="2">
        <v>3</v>
      </c>
      <c r="G1262" s="3">
        <v>131</v>
      </c>
      <c r="H1262" s="2">
        <v>15</v>
      </c>
      <c r="I1262" s="2">
        <v>0</v>
      </c>
    </row>
    <row r="1263" spans="1:9" x14ac:dyDescent="0.25">
      <c r="A1263" s="2">
        <v>0</v>
      </c>
      <c r="B1263" s="2">
        <v>43</v>
      </c>
      <c r="C1263" s="2">
        <v>1</v>
      </c>
      <c r="D1263" s="2">
        <v>0</v>
      </c>
      <c r="E1263" s="2">
        <v>0</v>
      </c>
      <c r="F1263" s="2">
        <v>1</v>
      </c>
      <c r="G1263" s="3">
        <v>38</v>
      </c>
      <c r="H1263" s="2">
        <v>20</v>
      </c>
      <c r="I1263" s="2">
        <v>0</v>
      </c>
    </row>
    <row r="1264" spans="1:9" x14ac:dyDescent="0.25">
      <c r="A1264" s="2">
        <v>1</v>
      </c>
      <c r="B1264" s="2">
        <v>53</v>
      </c>
      <c r="C1264" s="2">
        <v>1</v>
      </c>
      <c r="D1264" s="2">
        <v>1</v>
      </c>
      <c r="E1264" s="2">
        <v>1</v>
      </c>
      <c r="F1264" s="2">
        <v>5</v>
      </c>
      <c r="G1264" s="3">
        <v>132</v>
      </c>
      <c r="H1264" s="2">
        <v>15</v>
      </c>
      <c r="I1264" s="2">
        <v>1</v>
      </c>
    </row>
    <row r="1265" spans="1:9" x14ac:dyDescent="0.25">
      <c r="A1265" s="2">
        <v>1</v>
      </c>
      <c r="B1265" s="2">
        <v>46</v>
      </c>
      <c r="C1265" s="2">
        <v>1</v>
      </c>
      <c r="D1265" s="2">
        <v>1</v>
      </c>
      <c r="E1265" s="2">
        <v>1</v>
      </c>
      <c r="F1265" s="2">
        <v>5</v>
      </c>
      <c r="G1265" s="3">
        <v>91.5</v>
      </c>
      <c r="H1265" s="2">
        <v>15</v>
      </c>
      <c r="I1265" s="2">
        <v>1</v>
      </c>
    </row>
    <row r="1266" spans="1:9" x14ac:dyDescent="0.25">
      <c r="A1266" s="2">
        <v>0</v>
      </c>
      <c r="B1266" s="2">
        <v>39</v>
      </c>
      <c r="C1266" s="2">
        <v>0</v>
      </c>
      <c r="D1266" s="2">
        <v>1</v>
      </c>
      <c r="E1266" s="2">
        <v>1</v>
      </c>
      <c r="F1266" s="2">
        <v>2</v>
      </c>
      <c r="G1266" s="3">
        <v>46</v>
      </c>
      <c r="H1266" s="2">
        <v>8</v>
      </c>
      <c r="I1266" s="2">
        <v>0</v>
      </c>
    </row>
    <row r="1267" spans="1:9" x14ac:dyDescent="0.25">
      <c r="A1267" s="2">
        <v>1</v>
      </c>
      <c r="B1267" s="2">
        <v>31</v>
      </c>
      <c r="C1267" s="2">
        <v>1</v>
      </c>
      <c r="D1267" s="2">
        <v>0</v>
      </c>
      <c r="E1267" s="2">
        <v>1</v>
      </c>
      <c r="F1267" s="2">
        <v>7</v>
      </c>
      <c r="G1267" s="3">
        <v>173</v>
      </c>
      <c r="H1267" s="2">
        <v>15</v>
      </c>
      <c r="I1267" s="2">
        <v>0</v>
      </c>
    </row>
    <row r="1268" spans="1:9" x14ac:dyDescent="0.25">
      <c r="A1268" s="2">
        <v>0</v>
      </c>
      <c r="B1268" s="2">
        <v>43</v>
      </c>
      <c r="C1268" s="2">
        <v>1</v>
      </c>
      <c r="D1268" s="2">
        <v>1</v>
      </c>
      <c r="E1268" s="2">
        <v>1</v>
      </c>
      <c r="F1268" s="2">
        <v>5</v>
      </c>
      <c r="G1268" s="3">
        <v>68</v>
      </c>
      <c r="H1268" s="2">
        <v>8</v>
      </c>
      <c r="I1268" s="2">
        <v>0</v>
      </c>
    </row>
    <row r="1269" spans="1:9" x14ac:dyDescent="0.25">
      <c r="A1269" s="2">
        <v>1</v>
      </c>
      <c r="B1269" s="2">
        <v>50</v>
      </c>
      <c r="C1269" s="2">
        <v>1</v>
      </c>
      <c r="D1269" s="2">
        <v>1</v>
      </c>
      <c r="E1269" s="2">
        <v>0</v>
      </c>
      <c r="F1269" s="2">
        <v>1</v>
      </c>
      <c r="G1269" s="3">
        <v>71</v>
      </c>
      <c r="H1269" s="2">
        <v>15</v>
      </c>
      <c r="I1269" s="2">
        <v>0</v>
      </c>
    </row>
    <row r="1270" spans="1:9" x14ac:dyDescent="0.25">
      <c r="A1270" s="2">
        <v>1</v>
      </c>
      <c r="B1270" s="2">
        <v>47</v>
      </c>
      <c r="C1270" s="2">
        <v>1</v>
      </c>
      <c r="D1270" s="2">
        <v>0</v>
      </c>
      <c r="E1270" s="2">
        <v>1</v>
      </c>
      <c r="F1270" s="2">
        <v>5</v>
      </c>
      <c r="G1270" s="3">
        <v>83</v>
      </c>
      <c r="H1270" s="2">
        <v>15</v>
      </c>
      <c r="I1270" s="2">
        <v>1</v>
      </c>
    </row>
    <row r="1271" spans="1:9" x14ac:dyDescent="0.25">
      <c r="A1271" s="2">
        <v>0</v>
      </c>
      <c r="B1271" s="2">
        <v>40</v>
      </c>
      <c r="C1271" s="2">
        <v>1</v>
      </c>
      <c r="D1271" s="2">
        <v>1</v>
      </c>
      <c r="E1271" s="2">
        <v>1</v>
      </c>
      <c r="F1271" s="2">
        <v>4</v>
      </c>
      <c r="G1271" s="3">
        <v>69</v>
      </c>
      <c r="H1271" s="2">
        <v>18</v>
      </c>
      <c r="I1271" s="2">
        <v>1</v>
      </c>
    </row>
    <row r="1272" spans="1:9" x14ac:dyDescent="0.25">
      <c r="A1272" s="2">
        <v>1</v>
      </c>
      <c r="B1272" s="2">
        <v>46</v>
      </c>
      <c r="C1272" s="2">
        <v>1</v>
      </c>
      <c r="D1272" s="2">
        <v>1</v>
      </c>
      <c r="E1272" s="2">
        <v>1</v>
      </c>
      <c r="F1272" s="2">
        <v>4</v>
      </c>
      <c r="G1272" s="3">
        <v>168</v>
      </c>
      <c r="H1272" s="2">
        <v>15</v>
      </c>
      <c r="I1272" s="2">
        <v>1</v>
      </c>
    </row>
    <row r="1273" spans="1:9" x14ac:dyDescent="0.25">
      <c r="A1273" s="2">
        <v>1</v>
      </c>
      <c r="B1273" s="2">
        <v>35</v>
      </c>
      <c r="C1273" s="2">
        <v>1</v>
      </c>
      <c r="D1273" s="2">
        <v>1</v>
      </c>
      <c r="E1273" s="2">
        <v>1</v>
      </c>
      <c r="F1273" s="2">
        <v>4</v>
      </c>
      <c r="G1273" s="3">
        <v>43</v>
      </c>
      <c r="H1273" s="2">
        <v>15</v>
      </c>
      <c r="I1273" s="2">
        <v>1</v>
      </c>
    </row>
    <row r="1274" spans="1:9" x14ac:dyDescent="0.25">
      <c r="A1274" s="2">
        <v>0</v>
      </c>
      <c r="B1274" s="2">
        <v>66</v>
      </c>
      <c r="C1274" s="2">
        <v>1</v>
      </c>
      <c r="D1274" s="2">
        <v>1</v>
      </c>
      <c r="E1274" s="2">
        <v>1</v>
      </c>
      <c r="F1274" s="2">
        <v>2</v>
      </c>
      <c r="G1274" s="3">
        <v>298</v>
      </c>
      <c r="H1274" s="2">
        <v>20</v>
      </c>
      <c r="I1274" s="2">
        <v>0</v>
      </c>
    </row>
    <row r="1275" spans="1:9" x14ac:dyDescent="0.25">
      <c r="A1275" s="2">
        <v>1</v>
      </c>
      <c r="B1275" s="2">
        <v>40</v>
      </c>
      <c r="C1275" s="2">
        <v>1</v>
      </c>
      <c r="D1275" s="2">
        <v>1</v>
      </c>
      <c r="E1275" s="2">
        <v>1</v>
      </c>
      <c r="F1275" s="2">
        <v>4</v>
      </c>
      <c r="G1275" s="3">
        <v>137</v>
      </c>
      <c r="H1275" s="2">
        <v>15</v>
      </c>
      <c r="I1275" s="2">
        <v>1</v>
      </c>
    </row>
    <row r="1276" spans="1:9" x14ac:dyDescent="0.25">
      <c r="A1276" s="2">
        <v>0</v>
      </c>
      <c r="B1276" s="2">
        <v>68</v>
      </c>
      <c r="C1276" s="2">
        <v>1</v>
      </c>
      <c r="D1276" s="2">
        <v>0</v>
      </c>
      <c r="E1276" s="2">
        <v>1</v>
      </c>
      <c r="F1276" s="2">
        <v>2</v>
      </c>
      <c r="G1276" s="3">
        <v>186</v>
      </c>
      <c r="H1276" s="2">
        <v>20</v>
      </c>
      <c r="I1276" s="2">
        <v>0</v>
      </c>
    </row>
    <row r="1277" spans="1:9" x14ac:dyDescent="0.25">
      <c r="A1277" s="2">
        <v>0</v>
      </c>
      <c r="B1277" s="2">
        <v>50</v>
      </c>
      <c r="C1277" s="2">
        <v>1</v>
      </c>
      <c r="D1277" s="2">
        <v>1</v>
      </c>
      <c r="E1277" s="2">
        <v>1</v>
      </c>
      <c r="F1277" s="2">
        <v>5</v>
      </c>
      <c r="G1277" s="3">
        <v>55.5</v>
      </c>
      <c r="H1277" s="2">
        <v>20</v>
      </c>
      <c r="I1277" s="2">
        <v>1</v>
      </c>
    </row>
    <row r="1278" spans="1:9" x14ac:dyDescent="0.25">
      <c r="A1278" s="2">
        <v>0</v>
      </c>
      <c r="B1278" s="2">
        <v>53</v>
      </c>
      <c r="C1278" s="2">
        <v>1</v>
      </c>
      <c r="D1278" s="2">
        <v>1</v>
      </c>
      <c r="E1278" s="2">
        <v>1</v>
      </c>
      <c r="F1278" s="2">
        <v>5</v>
      </c>
      <c r="G1278" s="3">
        <v>82</v>
      </c>
      <c r="H1278" s="2">
        <v>18</v>
      </c>
      <c r="I1278" s="2">
        <v>1</v>
      </c>
    </row>
    <row r="1279" spans="1:9" x14ac:dyDescent="0.25">
      <c r="A1279" s="2">
        <v>0</v>
      </c>
      <c r="B1279" s="2">
        <v>52</v>
      </c>
      <c r="C1279" s="2">
        <v>1</v>
      </c>
      <c r="D1279" s="2">
        <v>1</v>
      </c>
      <c r="E1279" s="2">
        <v>1</v>
      </c>
      <c r="F1279" s="2">
        <v>2</v>
      </c>
      <c r="G1279" s="3">
        <v>4</v>
      </c>
      <c r="H1279" s="2">
        <v>18</v>
      </c>
      <c r="I1279" s="2">
        <v>1</v>
      </c>
    </row>
    <row r="1280" spans="1:9" x14ac:dyDescent="0.25">
      <c r="A1280" s="2">
        <v>1</v>
      </c>
      <c r="B1280" s="2">
        <v>55</v>
      </c>
      <c r="C1280" s="2">
        <v>1</v>
      </c>
      <c r="D1280" s="2">
        <v>1</v>
      </c>
      <c r="E1280" s="2">
        <v>1</v>
      </c>
      <c r="F1280" s="2">
        <v>2</v>
      </c>
      <c r="G1280" s="3">
        <v>102</v>
      </c>
      <c r="H1280" s="2">
        <v>18</v>
      </c>
      <c r="I1280" s="2">
        <v>0</v>
      </c>
    </row>
    <row r="1281" spans="1:9" x14ac:dyDescent="0.25">
      <c r="A1281" s="2">
        <v>0</v>
      </c>
      <c r="B1281" s="2">
        <v>55</v>
      </c>
      <c r="C1281" s="2">
        <v>1</v>
      </c>
      <c r="D1281" s="2">
        <v>1</v>
      </c>
      <c r="E1281" s="2">
        <v>1</v>
      </c>
      <c r="F1281" s="2">
        <v>6</v>
      </c>
      <c r="G1281" s="3">
        <v>285</v>
      </c>
      <c r="H1281" s="2">
        <v>12</v>
      </c>
      <c r="I1281" s="2">
        <v>0</v>
      </c>
    </row>
    <row r="1282" spans="1:9" x14ac:dyDescent="0.25">
      <c r="A1282" s="2">
        <v>0</v>
      </c>
      <c r="B1282" s="2">
        <v>43</v>
      </c>
      <c r="C1282" s="2">
        <v>1</v>
      </c>
      <c r="D1282" s="2">
        <v>1</v>
      </c>
      <c r="E1282" s="2">
        <v>1</v>
      </c>
      <c r="F1282" s="2">
        <v>3</v>
      </c>
      <c r="G1282" s="3">
        <v>116</v>
      </c>
      <c r="H1282" s="2">
        <v>18</v>
      </c>
      <c r="I1282" s="2">
        <v>1</v>
      </c>
    </row>
    <row r="1283" spans="1:9" x14ac:dyDescent="0.25">
      <c r="A1283" s="2">
        <v>0</v>
      </c>
      <c r="B1283" s="2">
        <v>51</v>
      </c>
      <c r="C1283" s="2">
        <v>0</v>
      </c>
      <c r="D1283" s="2">
        <v>1</v>
      </c>
      <c r="E1283" s="2">
        <v>0</v>
      </c>
      <c r="F1283" s="2">
        <v>5</v>
      </c>
      <c r="G1283" s="3">
        <v>46</v>
      </c>
      <c r="H1283" s="2">
        <v>8</v>
      </c>
      <c r="I1283" s="2">
        <v>1</v>
      </c>
    </row>
    <row r="1284" spans="1:9" x14ac:dyDescent="0.25">
      <c r="A1284" s="2">
        <v>1</v>
      </c>
      <c r="B1284" s="2">
        <v>34</v>
      </c>
      <c r="C1284" s="2">
        <v>0</v>
      </c>
      <c r="D1284" s="2">
        <v>1</v>
      </c>
      <c r="E1284" s="2">
        <v>1</v>
      </c>
      <c r="F1284" s="2">
        <v>3</v>
      </c>
      <c r="G1284" s="3">
        <v>155</v>
      </c>
      <c r="H1284" s="2">
        <v>15</v>
      </c>
      <c r="I1284" s="2">
        <v>1</v>
      </c>
    </row>
    <row r="1285" spans="1:9" x14ac:dyDescent="0.25">
      <c r="A1285" s="2">
        <v>0</v>
      </c>
      <c r="B1285" s="2">
        <v>43</v>
      </c>
      <c r="C1285" s="2">
        <v>1</v>
      </c>
      <c r="D1285" s="2">
        <v>0</v>
      </c>
      <c r="E1285" s="2">
        <v>1</v>
      </c>
      <c r="F1285" s="2">
        <v>2</v>
      </c>
      <c r="G1285" s="3">
        <v>102</v>
      </c>
      <c r="H1285" s="2">
        <v>9</v>
      </c>
      <c r="I1285" s="2">
        <v>1</v>
      </c>
    </row>
    <row r="1286" spans="1:9" x14ac:dyDescent="0.25">
      <c r="A1286" s="2">
        <v>0</v>
      </c>
      <c r="B1286" s="2">
        <v>44</v>
      </c>
      <c r="C1286" s="2">
        <v>1</v>
      </c>
      <c r="D1286" s="2">
        <v>1</v>
      </c>
      <c r="E1286" s="2">
        <v>1</v>
      </c>
      <c r="F1286" s="2">
        <v>6</v>
      </c>
      <c r="G1286" s="3">
        <v>46</v>
      </c>
      <c r="H1286" s="2">
        <v>18</v>
      </c>
      <c r="I1286" s="2">
        <v>1</v>
      </c>
    </row>
    <row r="1287" spans="1:9" x14ac:dyDescent="0.25">
      <c r="A1287" s="2">
        <v>0</v>
      </c>
      <c r="B1287" s="2">
        <v>44</v>
      </c>
      <c r="C1287" s="2">
        <v>1</v>
      </c>
      <c r="D1287" s="2">
        <v>1</v>
      </c>
      <c r="E1287" s="2">
        <v>1</v>
      </c>
      <c r="F1287" s="2">
        <v>3</v>
      </c>
      <c r="G1287" s="3">
        <v>60</v>
      </c>
      <c r="H1287" s="2">
        <v>8</v>
      </c>
      <c r="I1287" s="2">
        <v>1</v>
      </c>
    </row>
    <row r="1288" spans="1:9" x14ac:dyDescent="0.25">
      <c r="A1288" s="2">
        <v>0</v>
      </c>
      <c r="B1288" s="2">
        <v>45</v>
      </c>
      <c r="C1288" s="2">
        <v>0</v>
      </c>
      <c r="D1288" s="2">
        <v>1</v>
      </c>
      <c r="E1288" s="2">
        <v>1</v>
      </c>
      <c r="F1288" s="2">
        <v>5</v>
      </c>
      <c r="G1288" s="3">
        <v>101</v>
      </c>
      <c r="H1288" s="2">
        <v>8</v>
      </c>
      <c r="I1288" s="2">
        <v>1</v>
      </c>
    </row>
    <row r="1289" spans="1:9" x14ac:dyDescent="0.25">
      <c r="A1289" s="2">
        <v>1</v>
      </c>
      <c r="B1289" s="2">
        <v>42</v>
      </c>
      <c r="C1289" s="2">
        <v>1</v>
      </c>
      <c r="D1289" s="2">
        <v>0</v>
      </c>
      <c r="E1289" s="2">
        <v>1</v>
      </c>
      <c r="F1289" s="2">
        <v>7</v>
      </c>
      <c r="G1289" s="3">
        <v>98</v>
      </c>
      <c r="H1289" s="2">
        <v>15</v>
      </c>
      <c r="I1289" s="2">
        <v>0</v>
      </c>
    </row>
    <row r="1290" spans="1:9" x14ac:dyDescent="0.25">
      <c r="A1290" s="2">
        <v>1</v>
      </c>
      <c r="B1290" s="2">
        <v>62</v>
      </c>
      <c r="C1290" s="2">
        <v>0</v>
      </c>
      <c r="D1290" s="2">
        <v>1</v>
      </c>
      <c r="E1290" s="2">
        <v>1</v>
      </c>
      <c r="F1290" s="2">
        <v>3</v>
      </c>
      <c r="G1290" s="3">
        <v>65</v>
      </c>
      <c r="H1290" s="2">
        <v>16</v>
      </c>
      <c r="I1290" s="2">
        <v>1</v>
      </c>
    </row>
    <row r="1291" spans="1:9" x14ac:dyDescent="0.25">
      <c r="A1291" s="2">
        <v>0</v>
      </c>
      <c r="B1291" s="2">
        <v>49</v>
      </c>
      <c r="C1291" s="2">
        <v>1</v>
      </c>
      <c r="D1291" s="2">
        <v>1</v>
      </c>
      <c r="E1291" s="2">
        <v>1</v>
      </c>
      <c r="F1291" s="2">
        <v>3</v>
      </c>
      <c r="G1291" s="3">
        <v>111</v>
      </c>
      <c r="H1291" s="2">
        <v>18</v>
      </c>
      <c r="I1291" s="2">
        <v>1</v>
      </c>
    </row>
    <row r="1292" spans="1:9" x14ac:dyDescent="0.25">
      <c r="A1292" s="2">
        <v>1</v>
      </c>
      <c r="B1292" s="2">
        <v>41</v>
      </c>
      <c r="C1292" s="2">
        <v>1</v>
      </c>
      <c r="D1292" s="2">
        <v>1</v>
      </c>
      <c r="E1292" s="2">
        <v>1</v>
      </c>
      <c r="F1292" s="2">
        <v>3</v>
      </c>
      <c r="G1292" s="3">
        <v>134</v>
      </c>
      <c r="H1292" s="2">
        <v>18</v>
      </c>
      <c r="I1292" s="2">
        <v>0</v>
      </c>
    </row>
    <row r="1293" spans="1:9" x14ac:dyDescent="0.25">
      <c r="A1293" s="2">
        <v>0</v>
      </c>
      <c r="B1293" s="2">
        <v>39</v>
      </c>
      <c r="C1293" s="2">
        <v>1</v>
      </c>
      <c r="D1293" s="2">
        <v>1</v>
      </c>
      <c r="E1293" s="2">
        <v>0</v>
      </c>
      <c r="F1293" s="2">
        <v>3</v>
      </c>
      <c r="G1293" s="3">
        <v>75</v>
      </c>
      <c r="H1293" s="2">
        <v>8</v>
      </c>
      <c r="I1293" s="2">
        <v>0</v>
      </c>
    </row>
    <row r="1294" spans="1:9" x14ac:dyDescent="0.25">
      <c r="A1294" s="2">
        <v>0</v>
      </c>
      <c r="B1294" s="2">
        <v>50</v>
      </c>
      <c r="C1294" s="2">
        <v>1</v>
      </c>
      <c r="D1294" s="2">
        <v>1</v>
      </c>
      <c r="E1294" s="2">
        <v>1</v>
      </c>
      <c r="F1294" s="2">
        <v>2</v>
      </c>
      <c r="G1294" s="3">
        <v>100</v>
      </c>
      <c r="H1294" s="2">
        <v>12</v>
      </c>
      <c r="I1294" s="2">
        <v>1</v>
      </c>
    </row>
    <row r="1295" spans="1:9" x14ac:dyDescent="0.25">
      <c r="A1295" s="2">
        <v>0</v>
      </c>
      <c r="B1295" s="2">
        <v>58</v>
      </c>
      <c r="C1295" s="2">
        <v>1</v>
      </c>
      <c r="D1295" s="2">
        <v>1</v>
      </c>
      <c r="E1295" s="2">
        <v>1</v>
      </c>
      <c r="F1295" s="2">
        <v>4</v>
      </c>
      <c r="G1295" s="3">
        <v>6</v>
      </c>
      <c r="H1295" s="2">
        <v>9</v>
      </c>
      <c r="I1295" s="2">
        <v>0</v>
      </c>
    </row>
    <row r="1296" spans="1:9" x14ac:dyDescent="0.25">
      <c r="A1296" s="2">
        <v>0</v>
      </c>
      <c r="B1296" s="2">
        <v>41</v>
      </c>
      <c r="C1296" s="2">
        <v>1</v>
      </c>
      <c r="D1296" s="2">
        <v>1</v>
      </c>
      <c r="E1296" s="2">
        <v>1</v>
      </c>
      <c r="F1296" s="2">
        <v>2</v>
      </c>
      <c r="G1296" s="3">
        <v>151</v>
      </c>
      <c r="H1296" s="2">
        <v>18</v>
      </c>
      <c r="I1296" s="2">
        <v>1</v>
      </c>
    </row>
    <row r="1297" spans="1:9" x14ac:dyDescent="0.25">
      <c r="A1297" s="2">
        <v>1</v>
      </c>
      <c r="B1297" s="2">
        <v>61</v>
      </c>
      <c r="C1297" s="2">
        <v>1</v>
      </c>
      <c r="D1297" s="2">
        <v>1</v>
      </c>
      <c r="E1297" s="2">
        <v>1</v>
      </c>
      <c r="F1297" s="2">
        <v>6</v>
      </c>
      <c r="G1297" s="3">
        <v>113</v>
      </c>
      <c r="H1297" s="2">
        <v>20</v>
      </c>
      <c r="I1297" s="2">
        <v>0</v>
      </c>
    </row>
    <row r="1298" spans="1:9" x14ac:dyDescent="0.25">
      <c r="A1298" s="2">
        <v>1</v>
      </c>
      <c r="B1298" s="2">
        <v>52</v>
      </c>
      <c r="C1298" s="2">
        <v>1</v>
      </c>
      <c r="D1298" s="2">
        <v>1</v>
      </c>
      <c r="E1298" s="2">
        <v>1</v>
      </c>
      <c r="F1298" s="2">
        <v>6</v>
      </c>
      <c r="G1298" s="3">
        <v>122</v>
      </c>
      <c r="H1298" s="2">
        <v>15</v>
      </c>
      <c r="I1298" s="2">
        <v>1</v>
      </c>
    </row>
    <row r="1299" spans="1:9" x14ac:dyDescent="0.25">
      <c r="A1299" s="2">
        <v>0</v>
      </c>
      <c r="B1299" s="2">
        <v>60</v>
      </c>
      <c r="C1299" s="2">
        <v>1</v>
      </c>
      <c r="D1299" s="2">
        <v>0</v>
      </c>
      <c r="E1299" s="2">
        <v>1</v>
      </c>
      <c r="F1299" s="2">
        <v>2</v>
      </c>
      <c r="G1299" s="3">
        <v>87</v>
      </c>
      <c r="H1299" s="2">
        <v>20</v>
      </c>
      <c r="I1299" s="2">
        <v>1</v>
      </c>
    </row>
    <row r="1300" spans="1:9" x14ac:dyDescent="0.25">
      <c r="A1300" s="2">
        <v>0</v>
      </c>
      <c r="B1300" s="2">
        <v>38</v>
      </c>
      <c r="C1300" s="2">
        <v>1</v>
      </c>
      <c r="D1300" s="2">
        <v>0</v>
      </c>
      <c r="E1300" s="2">
        <v>1</v>
      </c>
      <c r="F1300" s="2">
        <v>5</v>
      </c>
      <c r="G1300" s="3">
        <v>510</v>
      </c>
      <c r="H1300" s="2">
        <v>15</v>
      </c>
      <c r="I1300" s="2">
        <v>0</v>
      </c>
    </row>
    <row r="1301" spans="1:9" x14ac:dyDescent="0.25">
      <c r="A1301" s="2">
        <v>0</v>
      </c>
      <c r="B1301" s="2">
        <v>45</v>
      </c>
      <c r="C1301" s="2">
        <v>1</v>
      </c>
      <c r="D1301" s="2">
        <v>1</v>
      </c>
      <c r="E1301" s="2">
        <v>1</v>
      </c>
      <c r="F1301" s="2">
        <v>5</v>
      </c>
      <c r="G1301" s="3">
        <v>189</v>
      </c>
      <c r="H1301" s="2">
        <v>8</v>
      </c>
      <c r="I1301" s="2">
        <v>1</v>
      </c>
    </row>
    <row r="1302" spans="1:9" x14ac:dyDescent="0.25">
      <c r="A1302" s="2">
        <v>1</v>
      </c>
      <c r="B1302" s="2">
        <v>47</v>
      </c>
      <c r="C1302" s="2">
        <v>1</v>
      </c>
      <c r="D1302" s="2">
        <v>1</v>
      </c>
      <c r="E1302" s="2">
        <v>1</v>
      </c>
      <c r="F1302" s="2">
        <v>3</v>
      </c>
      <c r="G1302" s="3">
        <v>77</v>
      </c>
      <c r="H1302" s="2">
        <v>13</v>
      </c>
      <c r="I1302" s="2">
        <v>0</v>
      </c>
    </row>
    <row r="1303" spans="1:9" x14ac:dyDescent="0.25">
      <c r="A1303" s="2">
        <v>1</v>
      </c>
      <c r="B1303" s="2">
        <v>49</v>
      </c>
      <c r="C1303" s="2">
        <v>1</v>
      </c>
      <c r="D1303" s="2">
        <v>1</v>
      </c>
      <c r="E1303" s="2">
        <v>1</v>
      </c>
      <c r="F1303" s="2">
        <v>3</v>
      </c>
      <c r="G1303" s="3">
        <v>110</v>
      </c>
      <c r="H1303" s="2">
        <v>18</v>
      </c>
      <c r="I1303" s="2">
        <v>0</v>
      </c>
    </row>
    <row r="1304" spans="1:9" x14ac:dyDescent="0.25">
      <c r="A1304" s="2">
        <v>0</v>
      </c>
      <c r="B1304" s="2">
        <v>44</v>
      </c>
      <c r="C1304" s="2">
        <v>1</v>
      </c>
      <c r="D1304" s="2">
        <v>0</v>
      </c>
      <c r="E1304" s="2">
        <v>1</v>
      </c>
      <c r="F1304" s="2">
        <v>5</v>
      </c>
      <c r="G1304" s="3">
        <v>235</v>
      </c>
      <c r="H1304" s="2">
        <v>15</v>
      </c>
      <c r="I1304" s="2">
        <v>0</v>
      </c>
    </row>
    <row r="1305" spans="1:9" x14ac:dyDescent="0.25">
      <c r="A1305" s="2">
        <v>0</v>
      </c>
      <c r="B1305" s="2">
        <v>38</v>
      </c>
      <c r="C1305" s="2">
        <v>1</v>
      </c>
      <c r="D1305" s="2">
        <v>1</v>
      </c>
      <c r="E1305" s="2">
        <v>1</v>
      </c>
      <c r="F1305" s="2">
        <v>3</v>
      </c>
      <c r="G1305" s="3">
        <v>166</v>
      </c>
      <c r="H1305" s="2">
        <v>12</v>
      </c>
      <c r="I1305" s="2">
        <v>1</v>
      </c>
    </row>
    <row r="1306" spans="1:9" x14ac:dyDescent="0.25">
      <c r="A1306" s="2">
        <v>1</v>
      </c>
      <c r="B1306" s="2">
        <v>52</v>
      </c>
      <c r="C1306" s="2">
        <v>1</v>
      </c>
      <c r="D1306" s="2">
        <v>1</v>
      </c>
      <c r="E1306" s="2">
        <v>1</v>
      </c>
      <c r="F1306" s="2">
        <v>4</v>
      </c>
      <c r="G1306" s="3">
        <v>163</v>
      </c>
      <c r="H1306" s="2">
        <v>15</v>
      </c>
      <c r="I1306" s="2">
        <v>0</v>
      </c>
    </row>
    <row r="1307" spans="1:9" x14ac:dyDescent="0.25">
      <c r="A1307" s="2">
        <v>1</v>
      </c>
      <c r="B1307" s="2">
        <v>57</v>
      </c>
      <c r="C1307" s="2">
        <v>1</v>
      </c>
      <c r="D1307" s="2">
        <v>1</v>
      </c>
      <c r="E1307" s="2">
        <v>0</v>
      </c>
      <c r="F1307" s="2">
        <v>2</v>
      </c>
      <c r="G1307" s="3">
        <v>47</v>
      </c>
      <c r="H1307" s="2">
        <v>18</v>
      </c>
      <c r="I1307" s="2">
        <v>0</v>
      </c>
    </row>
    <row r="1308" spans="1:9" x14ac:dyDescent="0.25">
      <c r="A1308" s="2">
        <v>0</v>
      </c>
      <c r="B1308" s="2">
        <v>41</v>
      </c>
      <c r="C1308" s="2">
        <v>1</v>
      </c>
      <c r="D1308" s="2">
        <v>0</v>
      </c>
      <c r="E1308" s="2">
        <v>0</v>
      </c>
      <c r="F1308" s="2">
        <v>3</v>
      </c>
      <c r="G1308" s="3">
        <v>70</v>
      </c>
      <c r="H1308" s="2">
        <v>20</v>
      </c>
      <c r="I1308" s="2">
        <v>0</v>
      </c>
    </row>
    <row r="1309" spans="1:9" x14ac:dyDescent="0.25">
      <c r="A1309" s="2">
        <v>1</v>
      </c>
      <c r="B1309" s="2">
        <v>52</v>
      </c>
      <c r="C1309" s="2">
        <v>1</v>
      </c>
      <c r="D1309" s="2">
        <v>1</v>
      </c>
      <c r="E1309" s="2">
        <v>1</v>
      </c>
      <c r="F1309" s="2">
        <v>6</v>
      </c>
      <c r="G1309" s="3">
        <v>22</v>
      </c>
      <c r="H1309" s="2">
        <v>18</v>
      </c>
      <c r="I1309" s="2">
        <v>0</v>
      </c>
    </row>
    <row r="1310" spans="1:9" x14ac:dyDescent="0.25">
      <c r="A1310" s="2">
        <v>1</v>
      </c>
      <c r="B1310" s="2">
        <v>50</v>
      </c>
      <c r="C1310" s="2">
        <v>1</v>
      </c>
      <c r="D1310" s="2">
        <v>1</v>
      </c>
      <c r="E1310" s="2">
        <v>1</v>
      </c>
      <c r="F1310" s="2">
        <v>2</v>
      </c>
      <c r="G1310" s="3">
        <v>37.5</v>
      </c>
      <c r="H1310" s="2">
        <v>20</v>
      </c>
      <c r="I1310" s="2">
        <v>0</v>
      </c>
    </row>
    <row r="1311" spans="1:9" x14ac:dyDescent="0.25">
      <c r="A1311" s="2">
        <v>0</v>
      </c>
      <c r="B1311" s="2">
        <v>49</v>
      </c>
      <c r="C1311" s="2">
        <v>1</v>
      </c>
      <c r="D1311" s="2">
        <v>0</v>
      </c>
      <c r="E1311" s="2">
        <v>1</v>
      </c>
      <c r="F1311" s="2">
        <v>2</v>
      </c>
      <c r="G1311" s="3">
        <v>85</v>
      </c>
      <c r="H1311" s="2">
        <v>8</v>
      </c>
      <c r="I1311" s="2">
        <v>0</v>
      </c>
    </row>
    <row r="1312" spans="1:9" x14ac:dyDescent="0.25">
      <c r="A1312" s="2">
        <v>1</v>
      </c>
      <c r="B1312" s="2">
        <v>41</v>
      </c>
      <c r="C1312" s="2">
        <v>1</v>
      </c>
      <c r="D1312" s="2">
        <v>1</v>
      </c>
      <c r="E1312" s="2">
        <v>1</v>
      </c>
      <c r="F1312" s="2">
        <v>3</v>
      </c>
      <c r="G1312" s="3">
        <v>81</v>
      </c>
      <c r="H1312" s="2">
        <v>18</v>
      </c>
      <c r="I1312" s="2">
        <v>0</v>
      </c>
    </row>
    <row r="1313" spans="1:9" x14ac:dyDescent="0.25">
      <c r="A1313" s="2">
        <v>1</v>
      </c>
      <c r="B1313" s="2">
        <v>46</v>
      </c>
      <c r="C1313" s="2">
        <v>1</v>
      </c>
      <c r="D1313" s="2">
        <v>1</v>
      </c>
      <c r="E1313" s="2">
        <v>1</v>
      </c>
      <c r="F1313" s="2">
        <v>3</v>
      </c>
      <c r="G1313" s="3">
        <v>81</v>
      </c>
      <c r="H1313" s="2">
        <v>18</v>
      </c>
      <c r="I1313" s="2">
        <v>0</v>
      </c>
    </row>
    <row r="1314" spans="1:9" x14ac:dyDescent="0.25">
      <c r="A1314" s="2">
        <v>0</v>
      </c>
      <c r="B1314" s="2">
        <v>59</v>
      </c>
      <c r="C1314" s="2">
        <v>1</v>
      </c>
      <c r="D1314" s="2">
        <v>1</v>
      </c>
      <c r="E1314" s="2">
        <v>1</v>
      </c>
      <c r="F1314" s="2">
        <v>2</v>
      </c>
      <c r="G1314" s="3">
        <v>231</v>
      </c>
      <c r="H1314" s="2">
        <v>18</v>
      </c>
      <c r="I1314" s="2">
        <v>1</v>
      </c>
    </row>
    <row r="1315" spans="1:9" x14ac:dyDescent="0.25">
      <c r="A1315" s="2">
        <v>0</v>
      </c>
      <c r="B1315" s="2">
        <v>47</v>
      </c>
      <c r="C1315" s="2">
        <v>1</v>
      </c>
      <c r="D1315" s="2">
        <v>0</v>
      </c>
      <c r="E1315" s="2">
        <v>1</v>
      </c>
      <c r="F1315" s="2">
        <v>4</v>
      </c>
      <c r="G1315" s="3">
        <v>37</v>
      </c>
      <c r="H1315" s="2">
        <v>20</v>
      </c>
      <c r="I1315" s="2">
        <v>0</v>
      </c>
    </row>
    <row r="1316" spans="1:9" x14ac:dyDescent="0.25">
      <c r="A1316" s="2">
        <v>0</v>
      </c>
      <c r="B1316" s="2">
        <v>39</v>
      </c>
      <c r="C1316" s="2">
        <v>1</v>
      </c>
      <c r="D1316" s="2">
        <v>1</v>
      </c>
      <c r="E1316" s="2">
        <v>1</v>
      </c>
      <c r="F1316" s="2">
        <v>6</v>
      </c>
      <c r="G1316" s="3">
        <v>224</v>
      </c>
      <c r="H1316" s="2">
        <v>15</v>
      </c>
      <c r="I1316" s="2">
        <v>0</v>
      </c>
    </row>
    <row r="1317" spans="1:9" x14ac:dyDescent="0.25">
      <c r="A1317" s="2">
        <v>0</v>
      </c>
      <c r="B1317" s="2">
        <v>48</v>
      </c>
      <c r="C1317" s="2">
        <v>0</v>
      </c>
      <c r="D1317" s="2">
        <v>1</v>
      </c>
      <c r="E1317" s="2">
        <v>0</v>
      </c>
      <c r="F1317" s="2">
        <v>1</v>
      </c>
      <c r="G1317" s="3">
        <v>35</v>
      </c>
      <c r="H1317" s="2">
        <v>18</v>
      </c>
      <c r="I1317" s="2">
        <v>1</v>
      </c>
    </row>
    <row r="1318" spans="1:9" x14ac:dyDescent="0.25">
      <c r="A1318" s="2">
        <v>1</v>
      </c>
      <c r="B1318" s="2">
        <v>49</v>
      </c>
      <c r="C1318" s="2">
        <v>1</v>
      </c>
      <c r="D1318" s="2">
        <v>1</v>
      </c>
      <c r="E1318" s="2">
        <v>1</v>
      </c>
      <c r="F1318" s="2">
        <v>4</v>
      </c>
      <c r="G1318" s="3">
        <v>198</v>
      </c>
      <c r="H1318" s="2">
        <v>20</v>
      </c>
      <c r="I1318" s="2">
        <v>0</v>
      </c>
    </row>
    <row r="1319" spans="1:9" x14ac:dyDescent="0.25">
      <c r="A1319" s="2">
        <v>0</v>
      </c>
      <c r="B1319" s="2">
        <v>56</v>
      </c>
      <c r="C1319" s="2">
        <v>0</v>
      </c>
      <c r="D1319" s="2">
        <v>0</v>
      </c>
      <c r="E1319" s="2">
        <v>1</v>
      </c>
      <c r="F1319" s="2">
        <v>4</v>
      </c>
      <c r="G1319" s="3">
        <v>483</v>
      </c>
      <c r="H1319" s="2">
        <v>20</v>
      </c>
      <c r="I1319" s="2">
        <v>1</v>
      </c>
    </row>
    <row r="1320" spans="1:9" x14ac:dyDescent="0.25">
      <c r="A1320" s="2">
        <v>0</v>
      </c>
      <c r="B1320" s="2">
        <v>45</v>
      </c>
      <c r="C1320" s="2">
        <v>1</v>
      </c>
      <c r="D1320" s="2">
        <v>1</v>
      </c>
      <c r="E1320" s="2">
        <v>1</v>
      </c>
      <c r="F1320" s="2">
        <v>3</v>
      </c>
      <c r="G1320" s="3">
        <v>78</v>
      </c>
      <c r="H1320" s="2">
        <v>18</v>
      </c>
      <c r="I1320" s="2">
        <v>1</v>
      </c>
    </row>
    <row r="1321" spans="1:9" x14ac:dyDescent="0.25">
      <c r="A1321" s="2">
        <v>0</v>
      </c>
      <c r="B1321" s="2">
        <v>47</v>
      </c>
      <c r="C1321" s="2">
        <v>1</v>
      </c>
      <c r="D1321" s="2">
        <v>1</v>
      </c>
      <c r="E1321" s="2">
        <v>1</v>
      </c>
      <c r="F1321" s="2">
        <v>7</v>
      </c>
      <c r="G1321" s="3">
        <v>67</v>
      </c>
      <c r="H1321" s="2">
        <v>12</v>
      </c>
      <c r="I1321" s="2">
        <v>1</v>
      </c>
    </row>
    <row r="1322" spans="1:9" x14ac:dyDescent="0.25">
      <c r="A1322" s="2">
        <v>1</v>
      </c>
      <c r="B1322" s="2">
        <v>43</v>
      </c>
      <c r="C1322" s="2">
        <v>1</v>
      </c>
      <c r="D1322" s="2">
        <v>1</v>
      </c>
      <c r="E1322" s="2">
        <v>1</v>
      </c>
      <c r="F1322" s="2">
        <v>2</v>
      </c>
      <c r="G1322" s="3">
        <v>152</v>
      </c>
      <c r="H1322" s="2">
        <v>18</v>
      </c>
      <c r="I1322" s="2">
        <v>0</v>
      </c>
    </row>
    <row r="1323" spans="1:9" x14ac:dyDescent="0.25">
      <c r="A1323" s="2">
        <v>1</v>
      </c>
      <c r="B1323" s="2">
        <v>66</v>
      </c>
      <c r="C1323" s="2">
        <v>1</v>
      </c>
      <c r="D1323" s="2">
        <v>1</v>
      </c>
      <c r="E1323" s="2">
        <v>1</v>
      </c>
      <c r="F1323" s="2">
        <v>5</v>
      </c>
      <c r="G1323" s="3">
        <v>10</v>
      </c>
      <c r="H1323" s="2">
        <v>20</v>
      </c>
      <c r="I1323" s="2">
        <v>0</v>
      </c>
    </row>
    <row r="1324" spans="1:9" x14ac:dyDescent="0.25">
      <c r="A1324" s="2">
        <v>0</v>
      </c>
      <c r="B1324" s="2">
        <v>59</v>
      </c>
      <c r="C1324" s="2">
        <v>1</v>
      </c>
      <c r="D1324" s="2">
        <v>1</v>
      </c>
      <c r="E1324" s="2">
        <v>1</v>
      </c>
      <c r="F1324" s="2">
        <v>3</v>
      </c>
      <c r="G1324" s="3">
        <v>83</v>
      </c>
      <c r="H1324" s="2">
        <v>20</v>
      </c>
      <c r="I1324" s="2">
        <v>1</v>
      </c>
    </row>
    <row r="1325" spans="1:9" x14ac:dyDescent="0.25">
      <c r="A1325" s="2">
        <v>0</v>
      </c>
      <c r="B1325" s="2">
        <v>49</v>
      </c>
      <c r="C1325" s="2">
        <v>1</v>
      </c>
      <c r="D1325" s="2">
        <v>1</v>
      </c>
      <c r="E1325" s="2">
        <v>1</v>
      </c>
      <c r="F1325" s="2">
        <v>5</v>
      </c>
      <c r="G1325" s="3">
        <v>171</v>
      </c>
      <c r="H1325" s="2">
        <v>20</v>
      </c>
      <c r="I1325" s="2">
        <v>1</v>
      </c>
    </row>
    <row r="1326" spans="1:9" x14ac:dyDescent="0.25">
      <c r="A1326" s="2">
        <v>1</v>
      </c>
      <c r="B1326" s="2">
        <v>45</v>
      </c>
      <c r="C1326" s="2">
        <v>1</v>
      </c>
      <c r="D1326" s="2">
        <v>0</v>
      </c>
      <c r="E1326" s="2">
        <v>1</v>
      </c>
      <c r="F1326" s="2">
        <v>2</v>
      </c>
      <c r="G1326" s="3">
        <v>143</v>
      </c>
      <c r="H1326" s="2">
        <v>15</v>
      </c>
      <c r="I1326" s="2">
        <v>1</v>
      </c>
    </row>
    <row r="1327" spans="1:9" x14ac:dyDescent="0.25">
      <c r="A1327" s="2">
        <v>1</v>
      </c>
      <c r="B1327" s="2">
        <v>32</v>
      </c>
      <c r="C1327" s="2">
        <v>1</v>
      </c>
      <c r="D1327" s="2">
        <v>0</v>
      </c>
      <c r="E1327" s="2">
        <v>1</v>
      </c>
      <c r="F1327" s="2">
        <v>6</v>
      </c>
      <c r="G1327" s="3">
        <v>165</v>
      </c>
      <c r="H1327" s="2">
        <v>8</v>
      </c>
      <c r="I1327" s="2">
        <v>1</v>
      </c>
    </row>
    <row r="1328" spans="1:9" x14ac:dyDescent="0.25">
      <c r="A1328" s="2">
        <v>0</v>
      </c>
      <c r="B1328" s="2">
        <v>31</v>
      </c>
      <c r="C1328" s="2">
        <v>0</v>
      </c>
      <c r="D1328" s="2">
        <v>1</v>
      </c>
      <c r="E1328" s="2">
        <v>1</v>
      </c>
      <c r="F1328" s="2">
        <v>2</v>
      </c>
      <c r="G1328" s="3">
        <v>266</v>
      </c>
      <c r="H1328" s="2">
        <v>18</v>
      </c>
      <c r="I1328" s="2">
        <v>1</v>
      </c>
    </row>
    <row r="1329" spans="1:9" x14ac:dyDescent="0.25">
      <c r="A1329" s="2">
        <v>1</v>
      </c>
      <c r="B1329" s="2">
        <v>55</v>
      </c>
      <c r="C1329" s="2">
        <v>1</v>
      </c>
      <c r="D1329" s="2">
        <v>1</v>
      </c>
      <c r="E1329" s="2">
        <v>1</v>
      </c>
      <c r="F1329" s="2">
        <v>3</v>
      </c>
      <c r="G1329" s="3">
        <v>55</v>
      </c>
      <c r="H1329" s="2">
        <v>15</v>
      </c>
      <c r="I1329" s="2">
        <v>1</v>
      </c>
    </row>
    <row r="1330" spans="1:9" x14ac:dyDescent="0.25">
      <c r="A1330" s="2">
        <v>0</v>
      </c>
      <c r="B1330" s="2">
        <v>50</v>
      </c>
      <c r="C1330" s="2">
        <v>1</v>
      </c>
      <c r="D1330" s="2">
        <v>1</v>
      </c>
      <c r="E1330" s="2">
        <v>1</v>
      </c>
      <c r="F1330" s="2">
        <v>4</v>
      </c>
      <c r="G1330" s="3">
        <v>531</v>
      </c>
      <c r="H1330" s="2">
        <v>15</v>
      </c>
      <c r="I1330" s="2">
        <v>0</v>
      </c>
    </row>
    <row r="1331" spans="1:9" x14ac:dyDescent="0.25">
      <c r="A1331" s="2">
        <v>1</v>
      </c>
      <c r="B1331" s="2">
        <v>41</v>
      </c>
      <c r="C1331" s="2">
        <v>1</v>
      </c>
      <c r="D1331" s="2">
        <v>1</v>
      </c>
      <c r="E1331" s="2">
        <v>1</v>
      </c>
      <c r="F1331" s="2">
        <v>6</v>
      </c>
      <c r="G1331" s="3">
        <v>153</v>
      </c>
      <c r="H1331" s="2">
        <v>15</v>
      </c>
      <c r="I1331" s="2">
        <v>0</v>
      </c>
    </row>
    <row r="1332" spans="1:9" x14ac:dyDescent="0.25">
      <c r="A1332" s="2">
        <v>1</v>
      </c>
      <c r="B1332" s="2">
        <v>58</v>
      </c>
      <c r="C1332" s="2">
        <v>1</v>
      </c>
      <c r="D1332" s="2">
        <v>1</v>
      </c>
      <c r="E1332" s="2">
        <v>0</v>
      </c>
      <c r="F1332" s="2">
        <v>4</v>
      </c>
      <c r="G1332" s="3">
        <v>14</v>
      </c>
      <c r="H1332" s="2">
        <v>16</v>
      </c>
      <c r="I1332" s="2">
        <v>1</v>
      </c>
    </row>
    <row r="1333" spans="1:9" x14ac:dyDescent="0.25">
      <c r="A1333" s="2">
        <v>1</v>
      </c>
      <c r="B1333" s="2">
        <v>52</v>
      </c>
      <c r="C1333" s="2">
        <v>1</v>
      </c>
      <c r="D1333" s="2">
        <v>0</v>
      </c>
      <c r="E1333" s="2">
        <v>0</v>
      </c>
      <c r="F1333" s="2">
        <v>1</v>
      </c>
      <c r="G1333" s="3">
        <v>168</v>
      </c>
      <c r="H1333" s="2">
        <v>16</v>
      </c>
      <c r="I1333" s="2">
        <v>1</v>
      </c>
    </row>
    <row r="1334" spans="1:9" x14ac:dyDescent="0.25">
      <c r="A1334" s="2">
        <v>1</v>
      </c>
      <c r="B1334" s="2">
        <v>58</v>
      </c>
      <c r="C1334" s="2">
        <v>1</v>
      </c>
      <c r="D1334" s="2">
        <v>1</v>
      </c>
      <c r="E1334" s="2">
        <v>1</v>
      </c>
      <c r="F1334" s="2">
        <v>3</v>
      </c>
      <c r="G1334" s="3">
        <v>85</v>
      </c>
      <c r="H1334" s="2">
        <v>20</v>
      </c>
      <c r="I1334" s="2">
        <v>0</v>
      </c>
    </row>
    <row r="1335" spans="1:9" x14ac:dyDescent="0.25">
      <c r="A1335" s="2">
        <v>0</v>
      </c>
      <c r="B1335" s="2">
        <v>46</v>
      </c>
      <c r="C1335" s="2">
        <v>0</v>
      </c>
      <c r="D1335" s="2">
        <v>1</v>
      </c>
      <c r="E1335" s="2">
        <v>1</v>
      </c>
      <c r="F1335" s="2">
        <v>3</v>
      </c>
      <c r="G1335" s="3">
        <v>184</v>
      </c>
      <c r="H1335" s="2">
        <v>15</v>
      </c>
      <c r="I1335" s="2">
        <v>1</v>
      </c>
    </row>
    <row r="1336" spans="1:9" x14ac:dyDescent="0.25">
      <c r="A1336" s="2">
        <v>0</v>
      </c>
      <c r="B1336" s="2">
        <v>51</v>
      </c>
      <c r="C1336" s="2">
        <v>1</v>
      </c>
      <c r="D1336" s="2">
        <v>1</v>
      </c>
      <c r="E1336" s="2">
        <v>1</v>
      </c>
      <c r="F1336" s="2">
        <v>4</v>
      </c>
      <c r="G1336" s="3">
        <v>198</v>
      </c>
      <c r="H1336" s="2">
        <v>10</v>
      </c>
      <c r="I1336" s="2">
        <v>0</v>
      </c>
    </row>
    <row r="1337" spans="1:9" x14ac:dyDescent="0.25">
      <c r="A1337" s="2">
        <v>0</v>
      </c>
      <c r="B1337" s="2">
        <v>40</v>
      </c>
      <c r="C1337" s="2">
        <v>1</v>
      </c>
      <c r="D1337" s="2">
        <v>1</v>
      </c>
      <c r="E1337" s="2">
        <v>1</v>
      </c>
      <c r="F1337" s="2">
        <v>5</v>
      </c>
      <c r="G1337" s="3">
        <v>100</v>
      </c>
      <c r="H1337" s="2">
        <v>12</v>
      </c>
      <c r="I1337" s="2">
        <v>0</v>
      </c>
    </row>
    <row r="1338" spans="1:9" x14ac:dyDescent="0.25">
      <c r="A1338" s="2">
        <v>0</v>
      </c>
      <c r="B1338" s="2">
        <v>53</v>
      </c>
      <c r="C1338" s="2">
        <v>1</v>
      </c>
      <c r="D1338" s="2">
        <v>1</v>
      </c>
      <c r="E1338" s="2">
        <v>1</v>
      </c>
      <c r="F1338" s="2">
        <v>2</v>
      </c>
      <c r="G1338" s="3">
        <v>213</v>
      </c>
      <c r="H1338" s="2">
        <v>12</v>
      </c>
      <c r="I1338" s="2">
        <v>1</v>
      </c>
    </row>
    <row r="1339" spans="1:9" x14ac:dyDescent="0.25">
      <c r="A1339" s="2">
        <v>0</v>
      </c>
      <c r="B1339" s="2">
        <v>38</v>
      </c>
      <c r="C1339" s="2">
        <v>1</v>
      </c>
      <c r="D1339" s="2">
        <v>1</v>
      </c>
      <c r="E1339" s="2">
        <v>1</v>
      </c>
      <c r="F1339" s="2">
        <v>3</v>
      </c>
      <c r="G1339" s="3">
        <v>163</v>
      </c>
      <c r="H1339" s="2">
        <v>12</v>
      </c>
      <c r="I1339" s="2">
        <v>1</v>
      </c>
    </row>
    <row r="1340" spans="1:9" x14ac:dyDescent="0.25">
      <c r="A1340" s="2">
        <v>1</v>
      </c>
      <c r="B1340" s="2">
        <v>49</v>
      </c>
      <c r="C1340" s="2">
        <v>1</v>
      </c>
      <c r="D1340" s="2">
        <v>1</v>
      </c>
      <c r="E1340" s="2">
        <v>1</v>
      </c>
      <c r="F1340" s="2">
        <v>4</v>
      </c>
      <c r="G1340" s="3">
        <v>113</v>
      </c>
      <c r="H1340" s="2">
        <v>15</v>
      </c>
      <c r="I1340" s="2">
        <v>1</v>
      </c>
    </row>
    <row r="1341" spans="1:9" x14ac:dyDescent="0.25">
      <c r="A1341" s="2">
        <v>0</v>
      </c>
      <c r="B1341" s="2">
        <v>54</v>
      </c>
      <c r="C1341" s="2">
        <v>1</v>
      </c>
      <c r="D1341" s="2">
        <v>1</v>
      </c>
      <c r="E1341" s="2">
        <v>1</v>
      </c>
      <c r="F1341" s="2">
        <v>3</v>
      </c>
      <c r="G1341" s="3">
        <v>168</v>
      </c>
      <c r="H1341" s="2">
        <v>20</v>
      </c>
      <c r="I1341" s="2">
        <v>1</v>
      </c>
    </row>
    <row r="1342" spans="1:9" x14ac:dyDescent="0.25">
      <c r="A1342" s="2">
        <v>0</v>
      </c>
      <c r="B1342" s="2">
        <v>45</v>
      </c>
      <c r="C1342" s="2">
        <v>1</v>
      </c>
      <c r="D1342" s="2">
        <v>0</v>
      </c>
      <c r="E1342" s="2">
        <v>1</v>
      </c>
      <c r="F1342" s="2">
        <v>4</v>
      </c>
      <c r="G1342" s="3">
        <v>63</v>
      </c>
      <c r="H1342" s="2">
        <v>18</v>
      </c>
      <c r="I1342" s="2">
        <v>1</v>
      </c>
    </row>
    <row r="1343" spans="1:9" x14ac:dyDescent="0.25">
      <c r="A1343" s="2">
        <v>0</v>
      </c>
      <c r="B1343" s="2">
        <v>56</v>
      </c>
      <c r="C1343" s="2">
        <v>1</v>
      </c>
      <c r="D1343" s="2">
        <v>1</v>
      </c>
      <c r="E1343" s="2">
        <v>1</v>
      </c>
      <c r="F1343" s="2">
        <v>3</v>
      </c>
      <c r="G1343" s="3">
        <v>38</v>
      </c>
      <c r="H1343" s="2">
        <v>20</v>
      </c>
      <c r="I1343" s="2">
        <v>1</v>
      </c>
    </row>
    <row r="1344" spans="1:9" x14ac:dyDescent="0.25">
      <c r="A1344" s="2">
        <v>0</v>
      </c>
      <c r="B1344" s="2">
        <v>37</v>
      </c>
      <c r="C1344" s="2">
        <v>1</v>
      </c>
      <c r="D1344" s="2">
        <v>0</v>
      </c>
      <c r="E1344" s="2">
        <v>1</v>
      </c>
      <c r="F1344" s="2">
        <v>4</v>
      </c>
      <c r="G1344" s="3">
        <v>107</v>
      </c>
      <c r="H1344" s="2">
        <v>8</v>
      </c>
      <c r="I1344" s="2">
        <v>1</v>
      </c>
    </row>
    <row r="1345" spans="1:9" x14ac:dyDescent="0.25">
      <c r="A1345" s="2">
        <v>1</v>
      </c>
      <c r="B1345" s="2">
        <v>41</v>
      </c>
      <c r="C1345" s="2">
        <v>1</v>
      </c>
      <c r="D1345" s="2">
        <v>1</v>
      </c>
      <c r="E1345" s="2">
        <v>1</v>
      </c>
      <c r="F1345" s="2">
        <v>2</v>
      </c>
      <c r="G1345" s="3">
        <v>94</v>
      </c>
      <c r="H1345" s="2">
        <v>18</v>
      </c>
      <c r="I1345" s="2">
        <v>0</v>
      </c>
    </row>
    <row r="1346" spans="1:9" x14ac:dyDescent="0.25">
      <c r="A1346" s="2">
        <v>0</v>
      </c>
      <c r="B1346" s="2">
        <v>46</v>
      </c>
      <c r="C1346" s="2">
        <v>1</v>
      </c>
      <c r="D1346" s="2">
        <v>1</v>
      </c>
      <c r="E1346" s="2">
        <v>1</v>
      </c>
      <c r="F1346" s="2">
        <v>6</v>
      </c>
      <c r="G1346" s="3">
        <v>197</v>
      </c>
      <c r="H1346" s="2">
        <v>12</v>
      </c>
      <c r="I1346" s="2">
        <v>1</v>
      </c>
    </row>
    <row r="1347" spans="1:9" x14ac:dyDescent="0.25">
      <c r="A1347" s="2">
        <v>0</v>
      </c>
      <c r="B1347" s="2">
        <v>65</v>
      </c>
      <c r="C1347" s="2">
        <v>1</v>
      </c>
      <c r="D1347" s="2">
        <v>1</v>
      </c>
      <c r="E1347" s="2">
        <v>0</v>
      </c>
      <c r="F1347" s="2">
        <v>1</v>
      </c>
      <c r="G1347" s="3">
        <v>78.5</v>
      </c>
      <c r="H1347" s="2">
        <v>20</v>
      </c>
      <c r="I1347" s="2">
        <v>1</v>
      </c>
    </row>
    <row r="1348" spans="1:9" x14ac:dyDescent="0.25">
      <c r="A1348" s="2">
        <v>1</v>
      </c>
      <c r="B1348" s="2">
        <v>56</v>
      </c>
      <c r="C1348" s="2">
        <v>1</v>
      </c>
      <c r="D1348" s="2">
        <v>1</v>
      </c>
      <c r="E1348" s="2">
        <v>0</v>
      </c>
      <c r="F1348" s="2">
        <v>1</v>
      </c>
      <c r="G1348" s="3">
        <v>20</v>
      </c>
      <c r="H1348" s="2">
        <v>16</v>
      </c>
      <c r="I1348" s="2">
        <v>0</v>
      </c>
    </row>
    <row r="1349" spans="1:9" x14ac:dyDescent="0.25">
      <c r="A1349" s="2">
        <v>1</v>
      </c>
      <c r="B1349" s="2">
        <v>58</v>
      </c>
      <c r="C1349" s="2">
        <v>1</v>
      </c>
      <c r="D1349" s="2">
        <v>1</v>
      </c>
      <c r="E1349" s="2">
        <v>0</v>
      </c>
      <c r="F1349" s="2">
        <v>2</v>
      </c>
      <c r="G1349" s="3">
        <v>33</v>
      </c>
      <c r="H1349" s="2">
        <v>16</v>
      </c>
      <c r="I1349" s="2">
        <v>0</v>
      </c>
    </row>
    <row r="1350" spans="1:9" x14ac:dyDescent="0.25">
      <c r="A1350" s="2">
        <v>1</v>
      </c>
      <c r="B1350" s="2">
        <v>47</v>
      </c>
      <c r="C1350" s="2">
        <v>1</v>
      </c>
      <c r="D1350" s="2">
        <v>1</v>
      </c>
      <c r="E1350" s="2">
        <v>1</v>
      </c>
      <c r="F1350" s="2">
        <v>4</v>
      </c>
      <c r="G1350" s="3">
        <v>126</v>
      </c>
      <c r="H1350" s="2">
        <v>15</v>
      </c>
      <c r="I1350" s="2">
        <v>0</v>
      </c>
    </row>
    <row r="1351" spans="1:9" x14ac:dyDescent="0.25">
      <c r="A1351" s="2">
        <v>0</v>
      </c>
      <c r="B1351" s="2">
        <v>48</v>
      </c>
      <c r="C1351" s="2">
        <v>1</v>
      </c>
      <c r="D1351" s="2">
        <v>1</v>
      </c>
      <c r="E1351" s="2">
        <v>1</v>
      </c>
      <c r="F1351" s="2">
        <v>3</v>
      </c>
      <c r="G1351" s="3">
        <v>543</v>
      </c>
      <c r="H1351" s="2">
        <v>20</v>
      </c>
      <c r="I1351" s="2">
        <v>0</v>
      </c>
    </row>
    <row r="1352" spans="1:9" x14ac:dyDescent="0.25">
      <c r="A1352" s="2">
        <v>0</v>
      </c>
      <c r="B1352" s="2">
        <v>59</v>
      </c>
      <c r="C1352" s="2">
        <v>1</v>
      </c>
      <c r="D1352" s="2">
        <v>0</v>
      </c>
      <c r="E1352" s="2">
        <v>1</v>
      </c>
      <c r="F1352" s="2">
        <v>7</v>
      </c>
      <c r="G1352" s="3">
        <v>176</v>
      </c>
      <c r="H1352" s="2">
        <v>13</v>
      </c>
      <c r="I1352" s="2">
        <v>1</v>
      </c>
    </row>
    <row r="1353" spans="1:9" x14ac:dyDescent="0.25">
      <c r="A1353" s="2">
        <v>0</v>
      </c>
      <c r="B1353" s="2">
        <v>38</v>
      </c>
      <c r="C1353" s="2">
        <v>0</v>
      </c>
      <c r="D1353" s="2">
        <v>0</v>
      </c>
      <c r="E1353" s="2">
        <v>0</v>
      </c>
      <c r="F1353" s="2">
        <v>6</v>
      </c>
      <c r="G1353" s="3">
        <v>83</v>
      </c>
      <c r="H1353" s="2">
        <v>12</v>
      </c>
      <c r="I1353" s="2">
        <v>0</v>
      </c>
    </row>
    <row r="1354" spans="1:9" x14ac:dyDescent="0.25">
      <c r="A1354" s="2">
        <v>1</v>
      </c>
      <c r="B1354" s="2">
        <v>38</v>
      </c>
      <c r="C1354" s="2">
        <v>1</v>
      </c>
      <c r="D1354" s="2">
        <v>1</v>
      </c>
      <c r="E1354" s="2">
        <v>1</v>
      </c>
      <c r="F1354" s="2">
        <v>3</v>
      </c>
      <c r="G1354" s="3">
        <v>149</v>
      </c>
      <c r="H1354" s="2">
        <v>15</v>
      </c>
      <c r="I1354" s="2">
        <v>0</v>
      </c>
    </row>
    <row r="1355" spans="1:9" x14ac:dyDescent="0.25">
      <c r="A1355" s="2">
        <v>0</v>
      </c>
      <c r="B1355" s="2">
        <v>42</v>
      </c>
      <c r="C1355" s="2">
        <v>1</v>
      </c>
      <c r="D1355" s="2">
        <v>1</v>
      </c>
      <c r="E1355" s="2">
        <v>1</v>
      </c>
      <c r="F1355" s="2">
        <v>2</v>
      </c>
      <c r="G1355" s="3">
        <v>53</v>
      </c>
      <c r="H1355" s="2">
        <v>18</v>
      </c>
      <c r="I1355" s="2">
        <v>1</v>
      </c>
    </row>
    <row r="1356" spans="1:9" x14ac:dyDescent="0.25">
      <c r="A1356" s="2">
        <v>0</v>
      </c>
      <c r="B1356" s="2">
        <v>47</v>
      </c>
      <c r="C1356" s="2">
        <v>1</v>
      </c>
      <c r="D1356" s="2">
        <v>1</v>
      </c>
      <c r="E1356" s="2">
        <v>1</v>
      </c>
      <c r="F1356" s="2">
        <v>2</v>
      </c>
      <c r="G1356" s="3">
        <v>146</v>
      </c>
      <c r="H1356" s="2">
        <v>8</v>
      </c>
      <c r="I1356" s="2">
        <v>0</v>
      </c>
    </row>
    <row r="1357" spans="1:9" x14ac:dyDescent="0.25">
      <c r="A1357" s="2">
        <v>0</v>
      </c>
      <c r="B1357" s="2">
        <v>53</v>
      </c>
      <c r="C1357" s="2">
        <v>0</v>
      </c>
      <c r="D1357" s="2">
        <v>1</v>
      </c>
      <c r="E1357" s="2">
        <v>1</v>
      </c>
      <c r="F1357" s="2">
        <v>2</v>
      </c>
      <c r="G1357" s="3">
        <v>72</v>
      </c>
      <c r="H1357" s="2">
        <v>8</v>
      </c>
      <c r="I1357" s="2">
        <v>1</v>
      </c>
    </row>
    <row r="1358" spans="1:9" x14ac:dyDescent="0.25">
      <c r="A1358" s="2">
        <v>0</v>
      </c>
      <c r="B1358" s="2">
        <v>45</v>
      </c>
      <c r="C1358" s="2">
        <v>1</v>
      </c>
      <c r="D1358" s="2">
        <v>1</v>
      </c>
      <c r="E1358" s="2">
        <v>1</v>
      </c>
      <c r="F1358" s="2">
        <v>2</v>
      </c>
      <c r="G1358" s="3">
        <v>51</v>
      </c>
      <c r="H1358" s="2">
        <v>20</v>
      </c>
      <c r="I1358" s="2">
        <v>1</v>
      </c>
    </row>
    <row r="1359" spans="1:9" x14ac:dyDescent="0.25">
      <c r="A1359" s="2">
        <v>0</v>
      </c>
      <c r="B1359" s="2">
        <v>39</v>
      </c>
      <c r="C1359" s="2">
        <v>1</v>
      </c>
      <c r="D1359" s="2">
        <v>0</v>
      </c>
      <c r="E1359" s="2">
        <v>1</v>
      </c>
      <c r="F1359" s="2">
        <v>2</v>
      </c>
      <c r="G1359" s="3">
        <v>110</v>
      </c>
      <c r="H1359" s="2">
        <v>18</v>
      </c>
      <c r="I1359" s="2">
        <v>1</v>
      </c>
    </row>
    <row r="1360" spans="1:9" x14ac:dyDescent="0.25">
      <c r="A1360" s="2">
        <v>1</v>
      </c>
      <c r="B1360" s="2">
        <v>51</v>
      </c>
      <c r="C1360" s="2">
        <v>1</v>
      </c>
      <c r="D1360" s="2">
        <v>1</v>
      </c>
      <c r="E1360" s="2">
        <v>1</v>
      </c>
      <c r="F1360" s="2">
        <v>3</v>
      </c>
      <c r="G1360" s="3">
        <v>80</v>
      </c>
      <c r="H1360" s="2">
        <v>15</v>
      </c>
      <c r="I1360" s="2">
        <v>1</v>
      </c>
    </row>
    <row r="1361" spans="1:9" x14ac:dyDescent="0.25">
      <c r="A1361" s="2">
        <v>0</v>
      </c>
      <c r="B1361" s="2">
        <v>31</v>
      </c>
      <c r="C1361" s="2">
        <v>1</v>
      </c>
      <c r="D1361" s="2">
        <v>1</v>
      </c>
      <c r="E1361" s="2">
        <v>1</v>
      </c>
      <c r="F1361" s="2">
        <v>7</v>
      </c>
      <c r="G1361" s="3">
        <v>84</v>
      </c>
      <c r="H1361" s="2">
        <v>18</v>
      </c>
      <c r="I1361" s="2">
        <v>1</v>
      </c>
    </row>
    <row r="1362" spans="1:9" x14ac:dyDescent="0.25">
      <c r="A1362" s="2">
        <v>0</v>
      </c>
      <c r="B1362" s="2">
        <v>47</v>
      </c>
      <c r="C1362" s="2">
        <v>0</v>
      </c>
      <c r="D1362" s="2">
        <v>1</v>
      </c>
      <c r="E1362" s="2">
        <v>1</v>
      </c>
      <c r="F1362" s="2">
        <v>4</v>
      </c>
      <c r="G1362" s="3">
        <v>27</v>
      </c>
      <c r="H1362" s="2">
        <v>18</v>
      </c>
      <c r="I1362" s="2">
        <v>1</v>
      </c>
    </row>
    <row r="1363" spans="1:9" x14ac:dyDescent="0.25">
      <c r="A1363" s="2">
        <v>0</v>
      </c>
      <c r="B1363" s="2">
        <v>51</v>
      </c>
      <c r="C1363" s="2">
        <v>1</v>
      </c>
      <c r="D1363" s="2">
        <v>1</v>
      </c>
      <c r="E1363" s="2">
        <v>1</v>
      </c>
      <c r="F1363" s="2">
        <v>7</v>
      </c>
      <c r="G1363" s="3">
        <v>265</v>
      </c>
      <c r="H1363" s="2">
        <v>16</v>
      </c>
      <c r="I1363" s="2">
        <v>0</v>
      </c>
    </row>
    <row r="1364" spans="1:9" x14ac:dyDescent="0.25">
      <c r="A1364" s="2">
        <v>0</v>
      </c>
      <c r="B1364" s="2">
        <v>42</v>
      </c>
      <c r="C1364" s="2">
        <v>1</v>
      </c>
      <c r="D1364" s="2">
        <v>1</v>
      </c>
      <c r="E1364" s="2">
        <v>0</v>
      </c>
      <c r="F1364" s="2">
        <v>3</v>
      </c>
      <c r="G1364" s="3">
        <v>42</v>
      </c>
      <c r="H1364" s="2">
        <v>18</v>
      </c>
      <c r="I1364" s="2">
        <v>1</v>
      </c>
    </row>
    <row r="1365" spans="1:9" x14ac:dyDescent="0.25">
      <c r="A1365" s="2">
        <v>0</v>
      </c>
      <c r="B1365" s="2">
        <v>42</v>
      </c>
      <c r="C1365" s="2">
        <v>0</v>
      </c>
      <c r="D1365" s="2">
        <v>1</v>
      </c>
      <c r="E1365" s="2">
        <v>1</v>
      </c>
      <c r="F1365" s="2">
        <v>5</v>
      </c>
      <c r="G1365" s="3">
        <v>294</v>
      </c>
      <c r="H1365" s="2">
        <v>15</v>
      </c>
      <c r="I1365" s="2">
        <v>0</v>
      </c>
    </row>
    <row r="1366" spans="1:9" x14ac:dyDescent="0.25">
      <c r="A1366" s="2">
        <v>1</v>
      </c>
      <c r="B1366" s="2">
        <v>61</v>
      </c>
      <c r="C1366" s="2">
        <v>1</v>
      </c>
      <c r="D1366" s="2">
        <v>1</v>
      </c>
      <c r="E1366" s="2">
        <v>1</v>
      </c>
      <c r="F1366" s="2">
        <v>6</v>
      </c>
      <c r="G1366" s="3">
        <v>104</v>
      </c>
      <c r="H1366" s="2">
        <v>20</v>
      </c>
      <c r="I1366" s="2">
        <v>0</v>
      </c>
    </row>
    <row r="1367" spans="1:9" x14ac:dyDescent="0.25">
      <c r="A1367" s="2">
        <v>0</v>
      </c>
      <c r="B1367" s="2">
        <v>33</v>
      </c>
      <c r="C1367" s="2">
        <v>1</v>
      </c>
      <c r="D1367" s="2">
        <v>0</v>
      </c>
      <c r="E1367" s="2">
        <v>1</v>
      </c>
      <c r="F1367" s="2">
        <v>2</v>
      </c>
      <c r="G1367" s="3">
        <v>150</v>
      </c>
      <c r="H1367" s="2">
        <v>12</v>
      </c>
      <c r="I1367" s="2">
        <v>0</v>
      </c>
    </row>
    <row r="1368" spans="1:9" x14ac:dyDescent="0.25">
      <c r="A1368" s="2">
        <v>0</v>
      </c>
      <c r="B1368" s="2">
        <v>55</v>
      </c>
      <c r="C1368" s="2">
        <v>1</v>
      </c>
      <c r="D1368" s="2">
        <v>1</v>
      </c>
      <c r="E1368" s="2">
        <v>1</v>
      </c>
      <c r="F1368" s="2">
        <v>3</v>
      </c>
      <c r="G1368" s="3">
        <v>177</v>
      </c>
      <c r="H1368" s="2">
        <v>18</v>
      </c>
      <c r="I1368" s="2">
        <v>1</v>
      </c>
    </row>
    <row r="1369" spans="1:9" x14ac:dyDescent="0.25">
      <c r="A1369" s="2">
        <v>1</v>
      </c>
      <c r="B1369" s="2">
        <v>58</v>
      </c>
      <c r="C1369" s="2">
        <v>0</v>
      </c>
      <c r="D1369" s="2">
        <v>1</v>
      </c>
      <c r="E1369" s="2">
        <v>1</v>
      </c>
      <c r="F1369" s="2">
        <v>6</v>
      </c>
      <c r="G1369" s="3">
        <v>103</v>
      </c>
      <c r="H1369" s="2">
        <v>16</v>
      </c>
      <c r="I1369" s="2">
        <v>0</v>
      </c>
    </row>
    <row r="1370" spans="1:9" x14ac:dyDescent="0.25">
      <c r="A1370" s="2">
        <v>0</v>
      </c>
      <c r="B1370" s="2">
        <v>37</v>
      </c>
      <c r="C1370" s="2">
        <v>1</v>
      </c>
      <c r="D1370" s="2">
        <v>1</v>
      </c>
      <c r="E1370" s="2">
        <v>1</v>
      </c>
      <c r="F1370" s="2">
        <v>6</v>
      </c>
      <c r="G1370" s="3">
        <v>85</v>
      </c>
      <c r="H1370" s="2">
        <v>12</v>
      </c>
      <c r="I1370" s="2">
        <v>0</v>
      </c>
    </row>
    <row r="1371" spans="1:9" x14ac:dyDescent="0.25">
      <c r="A1371" s="2">
        <v>1</v>
      </c>
      <c r="B1371" s="2">
        <v>47</v>
      </c>
      <c r="C1371" s="2">
        <v>1</v>
      </c>
      <c r="D1371" s="2">
        <v>1</v>
      </c>
      <c r="E1371" s="2">
        <v>1</v>
      </c>
      <c r="F1371" s="2">
        <v>3</v>
      </c>
      <c r="G1371" s="3">
        <v>12</v>
      </c>
      <c r="H1371" s="2">
        <v>20</v>
      </c>
      <c r="I1371" s="2">
        <v>0</v>
      </c>
    </row>
    <row r="1372" spans="1:9" x14ac:dyDescent="0.25">
      <c r="A1372" s="2">
        <v>1</v>
      </c>
      <c r="B1372" s="2">
        <v>62</v>
      </c>
      <c r="C1372" s="2">
        <v>1</v>
      </c>
      <c r="D1372" s="2">
        <v>1</v>
      </c>
      <c r="E1372" s="2">
        <v>1</v>
      </c>
      <c r="F1372" s="2">
        <v>3</v>
      </c>
      <c r="G1372" s="3">
        <v>34</v>
      </c>
      <c r="H1372" s="2">
        <v>16</v>
      </c>
      <c r="I1372" s="2">
        <v>0</v>
      </c>
    </row>
    <row r="1373" spans="1:9" x14ac:dyDescent="0.25">
      <c r="A1373" s="2">
        <v>0</v>
      </c>
      <c r="B1373" s="2">
        <v>43</v>
      </c>
      <c r="C1373" s="2">
        <v>1</v>
      </c>
      <c r="D1373" s="2">
        <v>1</v>
      </c>
      <c r="E1373" s="2">
        <v>1</v>
      </c>
      <c r="F1373" s="2">
        <v>4</v>
      </c>
      <c r="G1373" s="3">
        <v>94</v>
      </c>
      <c r="H1373" s="2">
        <v>18</v>
      </c>
      <c r="I1373" s="2">
        <v>1</v>
      </c>
    </row>
    <row r="1374" spans="1:9" x14ac:dyDescent="0.25">
      <c r="A1374" s="2">
        <v>0</v>
      </c>
      <c r="B1374" s="2">
        <v>33</v>
      </c>
      <c r="C1374" s="2">
        <v>0</v>
      </c>
      <c r="D1374" s="2">
        <v>1</v>
      </c>
      <c r="E1374" s="2">
        <v>0</v>
      </c>
      <c r="F1374" s="2">
        <v>5</v>
      </c>
      <c r="G1374" s="3">
        <v>82</v>
      </c>
      <c r="H1374" s="2">
        <v>12</v>
      </c>
      <c r="I1374" s="2">
        <v>0</v>
      </c>
    </row>
    <row r="1375" spans="1:9" x14ac:dyDescent="0.25">
      <c r="A1375" s="2">
        <v>1</v>
      </c>
      <c r="B1375" s="2">
        <v>52</v>
      </c>
      <c r="C1375" s="2">
        <v>0</v>
      </c>
      <c r="D1375" s="2">
        <v>1</v>
      </c>
      <c r="E1375" s="2">
        <v>1</v>
      </c>
      <c r="F1375" s="2">
        <v>5</v>
      </c>
      <c r="G1375" s="3">
        <v>100</v>
      </c>
      <c r="H1375" s="2">
        <v>15</v>
      </c>
      <c r="I1375" s="2">
        <v>0</v>
      </c>
    </row>
    <row r="1376" spans="1:9" x14ac:dyDescent="0.25">
      <c r="A1376" s="2">
        <v>1</v>
      </c>
      <c r="B1376" s="2">
        <v>38</v>
      </c>
      <c r="C1376" s="2">
        <v>1</v>
      </c>
      <c r="D1376" s="2">
        <v>0</v>
      </c>
      <c r="E1376" s="2">
        <v>1</v>
      </c>
      <c r="F1376" s="2">
        <v>4</v>
      </c>
      <c r="G1376" s="3">
        <v>110</v>
      </c>
      <c r="H1376" s="2">
        <v>15</v>
      </c>
      <c r="I1376" s="2">
        <v>0</v>
      </c>
    </row>
    <row r="1377" spans="1:9" x14ac:dyDescent="0.25">
      <c r="A1377" s="2">
        <v>1</v>
      </c>
      <c r="B1377" s="2">
        <v>54</v>
      </c>
      <c r="C1377" s="2">
        <v>1</v>
      </c>
      <c r="D1377" s="2">
        <v>1</v>
      </c>
      <c r="E1377" s="2">
        <v>1</v>
      </c>
      <c r="F1377" s="2">
        <v>3</v>
      </c>
      <c r="G1377" s="3">
        <v>14</v>
      </c>
      <c r="H1377" s="2">
        <v>20</v>
      </c>
      <c r="I1377" s="2">
        <v>0</v>
      </c>
    </row>
    <row r="1378" spans="1:9" x14ac:dyDescent="0.25">
      <c r="A1378" s="2">
        <v>0</v>
      </c>
      <c r="B1378" s="2">
        <v>48</v>
      </c>
      <c r="C1378" s="2">
        <v>1</v>
      </c>
      <c r="D1378" s="2">
        <v>0</v>
      </c>
      <c r="E1378" s="2">
        <v>1</v>
      </c>
      <c r="F1378" s="2">
        <v>4</v>
      </c>
      <c r="G1378" s="3">
        <v>116</v>
      </c>
      <c r="H1378" s="2">
        <v>20</v>
      </c>
      <c r="I1378" s="2">
        <v>0</v>
      </c>
    </row>
    <row r="1379" spans="1:9" x14ac:dyDescent="0.25">
      <c r="A1379" s="2">
        <v>1</v>
      </c>
      <c r="B1379" s="2">
        <v>33</v>
      </c>
      <c r="C1379" s="2">
        <v>1</v>
      </c>
      <c r="D1379" s="2">
        <v>1</v>
      </c>
      <c r="E1379" s="2">
        <v>1</v>
      </c>
      <c r="F1379" s="2">
        <v>5</v>
      </c>
      <c r="G1379" s="3">
        <v>127</v>
      </c>
      <c r="H1379" s="2">
        <v>15</v>
      </c>
      <c r="I1379" s="2">
        <v>1</v>
      </c>
    </row>
    <row r="1380" spans="1:9" x14ac:dyDescent="0.25">
      <c r="A1380" s="2">
        <v>1</v>
      </c>
      <c r="B1380" s="2">
        <v>37</v>
      </c>
      <c r="C1380" s="2">
        <v>1</v>
      </c>
      <c r="D1380" s="2">
        <v>1</v>
      </c>
      <c r="E1380" s="2">
        <v>1</v>
      </c>
      <c r="F1380" s="2">
        <v>5</v>
      </c>
      <c r="G1380" s="3">
        <v>50</v>
      </c>
      <c r="H1380" s="2">
        <v>15</v>
      </c>
      <c r="I1380" s="2">
        <v>1</v>
      </c>
    </row>
    <row r="1381" spans="1:9" x14ac:dyDescent="0.25">
      <c r="A1381" s="2">
        <v>0</v>
      </c>
      <c r="B1381" s="2">
        <v>51</v>
      </c>
      <c r="C1381" s="2">
        <v>1</v>
      </c>
      <c r="D1381" s="2">
        <v>1</v>
      </c>
      <c r="E1381" s="2">
        <v>1</v>
      </c>
      <c r="F1381" s="2">
        <v>2</v>
      </c>
      <c r="G1381" s="3">
        <v>70</v>
      </c>
      <c r="H1381" s="2">
        <v>20</v>
      </c>
      <c r="I1381" s="2">
        <v>1</v>
      </c>
    </row>
    <row r="1382" spans="1:9" x14ac:dyDescent="0.25">
      <c r="A1382" s="2">
        <v>1</v>
      </c>
      <c r="B1382" s="2">
        <v>44</v>
      </c>
      <c r="C1382" s="2">
        <v>1</v>
      </c>
      <c r="D1382" s="2">
        <v>0</v>
      </c>
      <c r="E1382" s="2">
        <v>1</v>
      </c>
      <c r="F1382" s="2">
        <v>2</v>
      </c>
      <c r="G1382" s="3">
        <v>159</v>
      </c>
      <c r="H1382" s="2">
        <v>15</v>
      </c>
      <c r="I1382" s="2">
        <v>0</v>
      </c>
    </row>
    <row r="1383" spans="1:9" x14ac:dyDescent="0.25">
      <c r="A1383" s="2">
        <v>0</v>
      </c>
      <c r="B1383" s="2">
        <v>58</v>
      </c>
      <c r="C1383" s="2">
        <v>1</v>
      </c>
      <c r="D1383" s="2">
        <v>1</v>
      </c>
      <c r="E1383" s="2">
        <v>1</v>
      </c>
      <c r="F1383" s="2">
        <v>2</v>
      </c>
      <c r="G1383" s="3">
        <v>47.5</v>
      </c>
      <c r="H1383" s="2">
        <v>10</v>
      </c>
      <c r="I1383" s="2">
        <v>1</v>
      </c>
    </row>
    <row r="1384" spans="1:9" x14ac:dyDescent="0.25">
      <c r="A1384" s="2">
        <v>0</v>
      </c>
      <c r="B1384" s="2">
        <v>45</v>
      </c>
      <c r="C1384" s="2">
        <v>1</v>
      </c>
      <c r="D1384" s="2">
        <v>1</v>
      </c>
      <c r="E1384" s="2">
        <v>1</v>
      </c>
      <c r="F1384" s="2">
        <v>4</v>
      </c>
      <c r="G1384" s="3">
        <v>165</v>
      </c>
      <c r="H1384" s="2">
        <v>10</v>
      </c>
      <c r="I1384" s="2">
        <v>0</v>
      </c>
    </row>
    <row r="1385" spans="1:9" x14ac:dyDescent="0.25">
      <c r="A1385" s="2">
        <v>0</v>
      </c>
      <c r="B1385" s="2">
        <v>55</v>
      </c>
      <c r="C1385" s="2">
        <v>1</v>
      </c>
      <c r="D1385" s="2">
        <v>0</v>
      </c>
      <c r="E1385" s="2">
        <v>1</v>
      </c>
      <c r="F1385" s="2">
        <v>2</v>
      </c>
      <c r="G1385" s="3">
        <v>41</v>
      </c>
      <c r="H1385" s="2">
        <v>18</v>
      </c>
      <c r="I1385" s="2">
        <v>0</v>
      </c>
    </row>
    <row r="1386" spans="1:9" x14ac:dyDescent="0.25">
      <c r="A1386" s="2">
        <v>1</v>
      </c>
      <c r="B1386" s="2">
        <v>56</v>
      </c>
      <c r="C1386" s="2">
        <v>1</v>
      </c>
      <c r="D1386" s="2">
        <v>1</v>
      </c>
      <c r="E1386" s="2">
        <v>1</v>
      </c>
      <c r="F1386" s="2">
        <v>2</v>
      </c>
      <c r="G1386" s="3">
        <v>70</v>
      </c>
      <c r="H1386" s="2">
        <v>15</v>
      </c>
      <c r="I1386" s="2">
        <v>1</v>
      </c>
    </row>
    <row r="1387" spans="1:9" x14ac:dyDescent="0.25">
      <c r="A1387" s="2">
        <v>0</v>
      </c>
      <c r="B1387" s="2">
        <v>32</v>
      </c>
      <c r="C1387" s="2">
        <v>1</v>
      </c>
      <c r="D1387" s="2">
        <v>0</v>
      </c>
      <c r="E1387" s="2">
        <v>0</v>
      </c>
      <c r="F1387" s="2">
        <v>3</v>
      </c>
      <c r="G1387" s="3">
        <v>48</v>
      </c>
      <c r="H1387" s="2">
        <v>18</v>
      </c>
      <c r="I1387" s="2">
        <v>1</v>
      </c>
    </row>
    <row r="1388" spans="1:9" x14ac:dyDescent="0.25">
      <c r="A1388" s="2">
        <v>0</v>
      </c>
      <c r="B1388" s="2">
        <v>40</v>
      </c>
      <c r="C1388" s="2">
        <v>1</v>
      </c>
      <c r="D1388" s="2">
        <v>0</v>
      </c>
      <c r="E1388" s="2">
        <v>1</v>
      </c>
      <c r="F1388" s="2">
        <v>4</v>
      </c>
      <c r="G1388" s="3">
        <v>108</v>
      </c>
      <c r="H1388" s="2">
        <v>12</v>
      </c>
      <c r="I1388" s="2">
        <v>0</v>
      </c>
    </row>
    <row r="1389" spans="1:9" x14ac:dyDescent="0.25">
      <c r="A1389" s="2">
        <v>1</v>
      </c>
      <c r="B1389" s="2">
        <v>52</v>
      </c>
      <c r="C1389" s="2">
        <v>1</v>
      </c>
      <c r="D1389" s="2">
        <v>1</v>
      </c>
      <c r="E1389" s="2">
        <v>0</v>
      </c>
      <c r="F1389" s="2">
        <v>1</v>
      </c>
      <c r="G1389" s="3">
        <v>19</v>
      </c>
      <c r="H1389" s="2">
        <v>20</v>
      </c>
      <c r="I1389" s="2">
        <v>0</v>
      </c>
    </row>
    <row r="1390" spans="1:9" x14ac:dyDescent="0.25">
      <c r="A1390" s="2">
        <v>0</v>
      </c>
      <c r="B1390" s="2">
        <v>39</v>
      </c>
      <c r="C1390" s="2">
        <v>1</v>
      </c>
      <c r="D1390" s="2">
        <v>1</v>
      </c>
      <c r="E1390" s="2">
        <v>1</v>
      </c>
      <c r="F1390" s="2">
        <v>2</v>
      </c>
      <c r="G1390" s="3">
        <v>97</v>
      </c>
      <c r="H1390" s="2">
        <v>18</v>
      </c>
      <c r="I1390" s="2">
        <v>1</v>
      </c>
    </row>
    <row r="1391" spans="1:9" x14ac:dyDescent="0.25">
      <c r="A1391" s="2">
        <v>1</v>
      </c>
      <c r="B1391" s="2">
        <v>52</v>
      </c>
      <c r="C1391" s="2">
        <v>1</v>
      </c>
      <c r="D1391" s="2">
        <v>1</v>
      </c>
      <c r="E1391" s="2">
        <v>0</v>
      </c>
      <c r="F1391" s="2">
        <v>1</v>
      </c>
      <c r="G1391" s="3">
        <v>103</v>
      </c>
      <c r="H1391" s="2">
        <v>18</v>
      </c>
      <c r="I1391" s="2">
        <v>0</v>
      </c>
    </row>
    <row r="1392" spans="1:9" x14ac:dyDescent="0.25">
      <c r="A1392" s="2">
        <v>1</v>
      </c>
      <c r="B1392" s="2">
        <v>34</v>
      </c>
      <c r="C1392" s="2">
        <v>1</v>
      </c>
      <c r="D1392" s="2">
        <v>1</v>
      </c>
      <c r="E1392" s="2">
        <v>1</v>
      </c>
      <c r="F1392" s="2">
        <v>2</v>
      </c>
      <c r="G1392" s="3">
        <v>95.5</v>
      </c>
      <c r="H1392" s="2">
        <v>15</v>
      </c>
      <c r="I1392" s="2">
        <v>0</v>
      </c>
    </row>
    <row r="1393" spans="1:9" x14ac:dyDescent="0.25">
      <c r="A1393" s="2">
        <v>1</v>
      </c>
      <c r="B1393" s="2">
        <v>45</v>
      </c>
      <c r="C1393" s="2">
        <v>1</v>
      </c>
      <c r="D1393" s="2">
        <v>1</v>
      </c>
      <c r="E1393" s="2">
        <v>1</v>
      </c>
      <c r="F1393" s="2">
        <v>3</v>
      </c>
      <c r="G1393" s="3">
        <v>120</v>
      </c>
      <c r="H1393" s="2">
        <v>18</v>
      </c>
      <c r="I1393" s="2">
        <v>0</v>
      </c>
    </row>
    <row r="1394" spans="1:9" x14ac:dyDescent="0.25">
      <c r="A1394" s="2">
        <v>1</v>
      </c>
      <c r="B1394" s="2">
        <v>52</v>
      </c>
      <c r="C1394" s="2">
        <v>1</v>
      </c>
      <c r="D1394" s="2">
        <v>1</v>
      </c>
      <c r="E1394" s="2">
        <v>1</v>
      </c>
      <c r="F1394" s="2">
        <v>5</v>
      </c>
      <c r="G1394" s="3">
        <v>108</v>
      </c>
      <c r="H1394" s="2">
        <v>15</v>
      </c>
      <c r="I1394" s="2">
        <v>1</v>
      </c>
    </row>
    <row r="1395" spans="1:9" x14ac:dyDescent="0.25">
      <c r="A1395" s="2">
        <v>0</v>
      </c>
      <c r="B1395" s="2">
        <v>39</v>
      </c>
      <c r="C1395" s="2">
        <v>1</v>
      </c>
      <c r="D1395" s="2">
        <v>1</v>
      </c>
      <c r="E1395" s="2">
        <v>1</v>
      </c>
      <c r="F1395" s="2">
        <v>3</v>
      </c>
      <c r="G1395" s="3">
        <v>188</v>
      </c>
      <c r="H1395" s="2">
        <v>15</v>
      </c>
      <c r="I1395" s="2">
        <v>1</v>
      </c>
    </row>
    <row r="1396" spans="1:9" x14ac:dyDescent="0.25">
      <c r="A1396" s="2">
        <v>1</v>
      </c>
      <c r="B1396" s="2">
        <v>44</v>
      </c>
      <c r="C1396" s="2">
        <v>1</v>
      </c>
      <c r="D1396" s="2">
        <v>1</v>
      </c>
      <c r="E1396" s="2">
        <v>1</v>
      </c>
      <c r="F1396" s="2">
        <v>4</v>
      </c>
      <c r="G1396" s="3">
        <v>29</v>
      </c>
      <c r="H1396" s="2">
        <v>15</v>
      </c>
      <c r="I1396" s="2">
        <v>0</v>
      </c>
    </row>
    <row r="1397" spans="1:9" x14ac:dyDescent="0.25">
      <c r="A1397" s="2">
        <v>0</v>
      </c>
      <c r="B1397" s="2">
        <v>44</v>
      </c>
      <c r="C1397" s="2">
        <v>1</v>
      </c>
      <c r="D1397" s="2">
        <v>1</v>
      </c>
      <c r="E1397" s="2">
        <v>1</v>
      </c>
      <c r="F1397" s="2">
        <v>3</v>
      </c>
      <c r="G1397" s="3">
        <v>104</v>
      </c>
      <c r="H1397" s="2">
        <v>20</v>
      </c>
      <c r="I1397" s="2">
        <v>1</v>
      </c>
    </row>
    <row r="1398" spans="1:9" x14ac:dyDescent="0.25">
      <c r="A1398" s="2">
        <v>1</v>
      </c>
      <c r="B1398" s="2">
        <v>50</v>
      </c>
      <c r="C1398" s="2">
        <v>1</v>
      </c>
      <c r="D1398" s="2">
        <v>1</v>
      </c>
      <c r="E1398" s="2">
        <v>1</v>
      </c>
      <c r="F1398" s="2">
        <v>3</v>
      </c>
      <c r="G1398" s="3">
        <v>180</v>
      </c>
      <c r="H1398" s="2">
        <v>20</v>
      </c>
      <c r="I1398" s="2">
        <v>0</v>
      </c>
    </row>
    <row r="1399" spans="1:9" x14ac:dyDescent="0.25">
      <c r="A1399" s="2">
        <v>0</v>
      </c>
      <c r="B1399" s="2">
        <v>53</v>
      </c>
      <c r="C1399" s="2">
        <v>1</v>
      </c>
      <c r="D1399" s="2">
        <v>1</v>
      </c>
      <c r="E1399" s="2">
        <v>1</v>
      </c>
      <c r="F1399" s="2">
        <v>4</v>
      </c>
      <c r="G1399" s="3">
        <v>157</v>
      </c>
      <c r="H1399" s="2">
        <v>18</v>
      </c>
      <c r="I1399" s="2">
        <v>1</v>
      </c>
    </row>
    <row r="1400" spans="1:9" x14ac:dyDescent="0.25">
      <c r="A1400" s="2">
        <v>0</v>
      </c>
      <c r="B1400" s="2">
        <v>33</v>
      </c>
      <c r="C1400" s="2">
        <v>1</v>
      </c>
      <c r="D1400" s="2">
        <v>1</v>
      </c>
      <c r="E1400" s="2">
        <v>1</v>
      </c>
      <c r="F1400" s="2">
        <v>5</v>
      </c>
      <c r="G1400" s="3">
        <v>211</v>
      </c>
      <c r="H1400" s="2">
        <v>12</v>
      </c>
      <c r="I1400" s="2">
        <v>0</v>
      </c>
    </row>
    <row r="1401" spans="1:9" x14ac:dyDescent="0.25">
      <c r="A1401" s="2">
        <v>0</v>
      </c>
      <c r="B1401" s="2">
        <v>43</v>
      </c>
      <c r="C1401" s="2">
        <v>1</v>
      </c>
      <c r="D1401" s="2">
        <v>1</v>
      </c>
      <c r="E1401" s="2">
        <v>1</v>
      </c>
      <c r="F1401" s="2">
        <v>2</v>
      </c>
      <c r="G1401" s="3">
        <v>240</v>
      </c>
      <c r="H1401" s="2">
        <v>18</v>
      </c>
      <c r="I1401" s="2">
        <v>1</v>
      </c>
    </row>
    <row r="1402" spans="1:9" x14ac:dyDescent="0.25">
      <c r="A1402" s="2">
        <v>0</v>
      </c>
      <c r="B1402" s="2">
        <v>41</v>
      </c>
      <c r="C1402" s="2">
        <v>1</v>
      </c>
      <c r="D1402" s="2">
        <v>1</v>
      </c>
      <c r="E1402" s="2">
        <v>1</v>
      </c>
      <c r="F1402" s="2">
        <v>2</v>
      </c>
      <c r="G1402" s="3">
        <v>36</v>
      </c>
      <c r="H1402" s="2">
        <v>8</v>
      </c>
      <c r="I1402" s="2">
        <v>0</v>
      </c>
    </row>
    <row r="1403" spans="1:9" x14ac:dyDescent="0.25">
      <c r="A1403" s="2">
        <v>1</v>
      </c>
      <c r="B1403" s="2">
        <v>32</v>
      </c>
      <c r="C1403" s="2">
        <v>1</v>
      </c>
      <c r="D1403" s="2">
        <v>1</v>
      </c>
      <c r="E1403" s="2">
        <v>1</v>
      </c>
      <c r="F1403" s="2">
        <v>2</v>
      </c>
      <c r="G1403" s="3">
        <v>171</v>
      </c>
      <c r="H1403" s="2">
        <v>15</v>
      </c>
      <c r="I1403" s="2">
        <v>1</v>
      </c>
    </row>
    <row r="1404" spans="1:9" x14ac:dyDescent="0.25">
      <c r="A1404" s="2">
        <v>0</v>
      </c>
      <c r="B1404" s="2">
        <v>41</v>
      </c>
      <c r="C1404" s="2">
        <v>1</v>
      </c>
      <c r="D1404" s="2">
        <v>0</v>
      </c>
      <c r="E1404" s="2">
        <v>1</v>
      </c>
      <c r="F1404" s="2">
        <v>3</v>
      </c>
      <c r="G1404" s="3">
        <v>85</v>
      </c>
      <c r="H1404" s="2">
        <v>20</v>
      </c>
      <c r="I1404" s="2">
        <v>0</v>
      </c>
    </row>
    <row r="1405" spans="1:9" x14ac:dyDescent="0.25">
      <c r="A1405" s="2">
        <v>0</v>
      </c>
      <c r="B1405" s="2">
        <v>63</v>
      </c>
      <c r="C1405" s="2">
        <v>1</v>
      </c>
      <c r="D1405" s="2">
        <v>0</v>
      </c>
      <c r="E1405" s="2">
        <v>0</v>
      </c>
      <c r="F1405" s="2">
        <v>2</v>
      </c>
      <c r="G1405" s="3">
        <v>56.5</v>
      </c>
      <c r="H1405" s="2">
        <v>20</v>
      </c>
      <c r="I1405" s="2">
        <v>0</v>
      </c>
    </row>
    <row r="1406" spans="1:9" x14ac:dyDescent="0.25">
      <c r="A1406" s="2">
        <v>0</v>
      </c>
      <c r="B1406" s="2">
        <v>37</v>
      </c>
      <c r="C1406" s="2">
        <v>0</v>
      </c>
      <c r="D1406" s="2">
        <v>1</v>
      </c>
      <c r="E1406" s="2">
        <v>0</v>
      </c>
      <c r="F1406" s="2">
        <v>3</v>
      </c>
      <c r="G1406" s="3">
        <v>40</v>
      </c>
      <c r="H1406" s="2">
        <v>8</v>
      </c>
      <c r="I1406" s="2">
        <v>0</v>
      </c>
    </row>
    <row r="1407" spans="1:9" x14ac:dyDescent="0.25">
      <c r="A1407" s="2">
        <v>1</v>
      </c>
      <c r="B1407" s="2">
        <v>76</v>
      </c>
      <c r="C1407" s="2">
        <v>1</v>
      </c>
      <c r="D1407" s="2">
        <v>1</v>
      </c>
      <c r="E1407" s="2">
        <v>1</v>
      </c>
      <c r="F1407" s="2">
        <v>3</v>
      </c>
      <c r="G1407" s="3">
        <v>166</v>
      </c>
      <c r="H1407" s="2">
        <v>20</v>
      </c>
      <c r="I1407" s="2">
        <v>0</v>
      </c>
    </row>
    <row r="1408" spans="1:9" x14ac:dyDescent="0.25">
      <c r="A1408" s="2">
        <v>0</v>
      </c>
      <c r="B1408" s="2">
        <v>54</v>
      </c>
      <c r="C1408" s="2">
        <v>1</v>
      </c>
      <c r="D1408" s="2">
        <v>1</v>
      </c>
      <c r="E1408" s="2">
        <v>1</v>
      </c>
      <c r="F1408" s="2">
        <v>2</v>
      </c>
      <c r="G1408" s="3">
        <v>278</v>
      </c>
      <c r="H1408" s="2">
        <v>13</v>
      </c>
      <c r="I1408" s="2">
        <v>1</v>
      </c>
    </row>
    <row r="1409" spans="1:9" x14ac:dyDescent="0.25">
      <c r="A1409" s="2">
        <v>0</v>
      </c>
      <c r="B1409" s="2">
        <v>42</v>
      </c>
      <c r="C1409" s="2">
        <v>1</v>
      </c>
      <c r="D1409" s="2">
        <v>1</v>
      </c>
      <c r="E1409" s="2">
        <v>1</v>
      </c>
      <c r="F1409" s="2">
        <v>7</v>
      </c>
      <c r="G1409" s="3">
        <v>133</v>
      </c>
      <c r="H1409" s="2">
        <v>12</v>
      </c>
      <c r="I1409" s="2">
        <v>1</v>
      </c>
    </row>
    <row r="1410" spans="1:9" x14ac:dyDescent="0.25">
      <c r="A1410" s="2">
        <v>0</v>
      </c>
      <c r="B1410" s="2">
        <v>31</v>
      </c>
      <c r="C1410" s="2">
        <v>1</v>
      </c>
      <c r="D1410" s="2">
        <v>1</v>
      </c>
      <c r="E1410" s="2">
        <v>1</v>
      </c>
      <c r="F1410" s="2">
        <v>6</v>
      </c>
      <c r="G1410" s="3">
        <v>238</v>
      </c>
      <c r="H1410" s="2">
        <v>15</v>
      </c>
      <c r="I1410" s="2">
        <v>1</v>
      </c>
    </row>
    <row r="1411" spans="1:9" x14ac:dyDescent="0.25">
      <c r="A1411" s="2">
        <v>1</v>
      </c>
      <c r="B1411" s="2">
        <v>44</v>
      </c>
      <c r="C1411" s="2">
        <v>1</v>
      </c>
      <c r="D1411" s="2">
        <v>1</v>
      </c>
      <c r="E1411" s="2">
        <v>1</v>
      </c>
      <c r="F1411" s="2">
        <v>5</v>
      </c>
      <c r="G1411" s="3">
        <v>169</v>
      </c>
      <c r="H1411" s="2">
        <v>15</v>
      </c>
      <c r="I1411" s="2">
        <v>0</v>
      </c>
    </row>
    <row r="1412" spans="1:9" x14ac:dyDescent="0.25">
      <c r="A1412" s="2">
        <v>1</v>
      </c>
      <c r="B1412" s="2">
        <v>50</v>
      </c>
      <c r="C1412" s="2">
        <v>0</v>
      </c>
      <c r="D1412" s="2">
        <v>1</v>
      </c>
      <c r="E1412" s="2">
        <v>0</v>
      </c>
      <c r="F1412" s="2">
        <v>2</v>
      </c>
      <c r="G1412" s="3">
        <v>94</v>
      </c>
      <c r="H1412" s="2">
        <v>20</v>
      </c>
      <c r="I1412" s="2">
        <v>0</v>
      </c>
    </row>
    <row r="1413" spans="1:9" x14ac:dyDescent="0.25">
      <c r="A1413" s="2">
        <v>0</v>
      </c>
      <c r="B1413" s="2">
        <v>33</v>
      </c>
      <c r="C1413" s="2">
        <v>1</v>
      </c>
      <c r="D1413" s="2">
        <v>0</v>
      </c>
      <c r="E1413" s="2">
        <v>1</v>
      </c>
      <c r="F1413" s="2">
        <v>5</v>
      </c>
      <c r="G1413" s="3">
        <v>263</v>
      </c>
      <c r="H1413" s="2">
        <v>15</v>
      </c>
      <c r="I1413" s="2">
        <v>0</v>
      </c>
    </row>
    <row r="1414" spans="1:9" x14ac:dyDescent="0.25">
      <c r="A1414" s="2">
        <v>1</v>
      </c>
      <c r="B1414" s="2">
        <v>65</v>
      </c>
      <c r="C1414" s="2">
        <v>1</v>
      </c>
      <c r="D1414" s="2">
        <v>1</v>
      </c>
      <c r="E1414" s="2">
        <v>0</v>
      </c>
      <c r="F1414" s="2">
        <v>1</v>
      </c>
      <c r="G1414" s="3">
        <v>158</v>
      </c>
      <c r="H1414" s="2">
        <v>16</v>
      </c>
      <c r="I1414" s="2">
        <v>1</v>
      </c>
    </row>
    <row r="1415" spans="1:9" x14ac:dyDescent="0.25">
      <c r="A1415" s="2">
        <v>1</v>
      </c>
      <c r="B1415" s="2">
        <v>53</v>
      </c>
      <c r="C1415" s="2">
        <v>1</v>
      </c>
      <c r="D1415" s="2">
        <v>1</v>
      </c>
      <c r="E1415" s="2">
        <v>0</v>
      </c>
      <c r="F1415" s="2">
        <v>3</v>
      </c>
      <c r="G1415" s="3">
        <v>56</v>
      </c>
      <c r="H1415" s="2">
        <v>18</v>
      </c>
      <c r="I1415" s="2">
        <v>0</v>
      </c>
    </row>
    <row r="1416" spans="1:9" x14ac:dyDescent="0.25">
      <c r="A1416" s="2">
        <v>1</v>
      </c>
      <c r="B1416" s="2">
        <v>62</v>
      </c>
      <c r="C1416" s="2">
        <v>1</v>
      </c>
      <c r="D1416" s="2">
        <v>1</v>
      </c>
      <c r="E1416" s="2">
        <v>0</v>
      </c>
      <c r="F1416" s="2">
        <v>1</v>
      </c>
      <c r="G1416" s="3">
        <v>37</v>
      </c>
      <c r="H1416" s="2">
        <v>20</v>
      </c>
      <c r="I1416" s="2">
        <v>0</v>
      </c>
    </row>
    <row r="1417" spans="1:9" x14ac:dyDescent="0.25">
      <c r="A1417" s="2">
        <v>0</v>
      </c>
      <c r="B1417" s="2">
        <v>44</v>
      </c>
      <c r="C1417" s="2">
        <v>1</v>
      </c>
      <c r="D1417" s="2">
        <v>1</v>
      </c>
      <c r="E1417" s="2">
        <v>1</v>
      </c>
      <c r="F1417" s="2">
        <v>5</v>
      </c>
      <c r="G1417" s="3">
        <v>186</v>
      </c>
      <c r="H1417" s="2">
        <v>8</v>
      </c>
      <c r="I1417" s="2">
        <v>0</v>
      </c>
    </row>
    <row r="1418" spans="1:9" x14ac:dyDescent="0.25">
      <c r="A1418" s="2">
        <v>0</v>
      </c>
      <c r="B1418" s="2">
        <v>47</v>
      </c>
      <c r="C1418" s="2">
        <v>1</v>
      </c>
      <c r="D1418" s="2">
        <v>0</v>
      </c>
      <c r="E1418" s="2">
        <v>1</v>
      </c>
      <c r="F1418" s="2">
        <v>3</v>
      </c>
      <c r="G1418" s="3">
        <v>43</v>
      </c>
      <c r="H1418" s="2">
        <v>20</v>
      </c>
      <c r="I1418" s="2">
        <v>0</v>
      </c>
    </row>
    <row r="1419" spans="1:9" x14ac:dyDescent="0.25">
      <c r="A1419" s="2">
        <v>1</v>
      </c>
      <c r="B1419" s="2">
        <v>42</v>
      </c>
      <c r="C1419" s="2">
        <v>1</v>
      </c>
      <c r="D1419" s="2">
        <v>0</v>
      </c>
      <c r="E1419" s="2">
        <v>1</v>
      </c>
      <c r="F1419" s="2">
        <v>2</v>
      </c>
      <c r="G1419" s="3">
        <v>77</v>
      </c>
      <c r="H1419" s="2">
        <v>15</v>
      </c>
      <c r="I1419" s="2">
        <v>1</v>
      </c>
    </row>
    <row r="1420" spans="1:9" x14ac:dyDescent="0.25">
      <c r="A1420" s="2">
        <v>0</v>
      </c>
      <c r="B1420" s="2">
        <v>55</v>
      </c>
      <c r="C1420" s="2">
        <v>1</v>
      </c>
      <c r="D1420" s="2">
        <v>1</v>
      </c>
      <c r="E1420" s="2">
        <v>1</v>
      </c>
      <c r="F1420" s="2">
        <v>2</v>
      </c>
      <c r="G1420" s="3">
        <v>110</v>
      </c>
      <c r="H1420" s="2">
        <v>12</v>
      </c>
      <c r="I1420" s="2">
        <v>0</v>
      </c>
    </row>
    <row r="1421" spans="1:9" x14ac:dyDescent="0.25">
      <c r="A1421" s="2">
        <v>0</v>
      </c>
      <c r="B1421" s="2">
        <v>32</v>
      </c>
      <c r="C1421" s="2">
        <v>1</v>
      </c>
      <c r="D1421" s="2">
        <v>1</v>
      </c>
      <c r="E1421" s="2">
        <v>1</v>
      </c>
      <c r="F1421" s="2">
        <v>2</v>
      </c>
      <c r="G1421" s="3">
        <v>189</v>
      </c>
      <c r="H1421" s="2">
        <v>15</v>
      </c>
      <c r="I1421" s="2">
        <v>0</v>
      </c>
    </row>
    <row r="1422" spans="1:9" x14ac:dyDescent="0.25">
      <c r="A1422" s="2">
        <v>1</v>
      </c>
      <c r="B1422" s="2">
        <v>59</v>
      </c>
      <c r="C1422" s="2">
        <v>0</v>
      </c>
      <c r="D1422" s="2">
        <v>1</v>
      </c>
      <c r="E1422" s="2">
        <v>1</v>
      </c>
      <c r="F1422" s="2">
        <v>3</v>
      </c>
      <c r="G1422" s="3">
        <v>42</v>
      </c>
      <c r="H1422" s="2">
        <v>13</v>
      </c>
      <c r="I1422" s="2">
        <v>0</v>
      </c>
    </row>
    <row r="1423" spans="1:9" x14ac:dyDescent="0.25">
      <c r="A1423" s="2">
        <v>1</v>
      </c>
      <c r="B1423" s="2">
        <v>56</v>
      </c>
      <c r="C1423" s="2">
        <v>1</v>
      </c>
      <c r="D1423" s="2">
        <v>1</v>
      </c>
      <c r="E1423" s="2">
        <v>0</v>
      </c>
      <c r="F1423" s="2">
        <v>5</v>
      </c>
      <c r="G1423" s="3">
        <v>66</v>
      </c>
      <c r="H1423" s="2">
        <v>20</v>
      </c>
      <c r="I1423" s="2">
        <v>0</v>
      </c>
    </row>
    <row r="1424" spans="1:9" x14ac:dyDescent="0.25">
      <c r="A1424" s="2">
        <v>1</v>
      </c>
      <c r="B1424" s="2">
        <v>35</v>
      </c>
      <c r="C1424" s="2">
        <v>1</v>
      </c>
      <c r="D1424" s="2">
        <v>1</v>
      </c>
      <c r="E1424" s="2">
        <v>1</v>
      </c>
      <c r="F1424" s="2">
        <v>3</v>
      </c>
      <c r="G1424" s="3">
        <v>153</v>
      </c>
      <c r="H1424" s="2">
        <v>15</v>
      </c>
      <c r="I1424" s="2">
        <v>0</v>
      </c>
    </row>
    <row r="1425" spans="1:9" x14ac:dyDescent="0.25">
      <c r="A1425" s="2">
        <v>0</v>
      </c>
      <c r="B1425" s="2">
        <v>58</v>
      </c>
      <c r="C1425" s="2">
        <v>1</v>
      </c>
      <c r="D1425" s="2">
        <v>1</v>
      </c>
      <c r="E1425" s="2">
        <v>1</v>
      </c>
      <c r="F1425" s="2">
        <v>2</v>
      </c>
      <c r="G1425" s="3">
        <v>74</v>
      </c>
      <c r="H1425" s="2">
        <v>8</v>
      </c>
      <c r="I1425" s="2">
        <v>0</v>
      </c>
    </row>
    <row r="1426" spans="1:9" x14ac:dyDescent="0.25">
      <c r="A1426" s="2">
        <v>0</v>
      </c>
      <c r="B1426" s="2">
        <v>46</v>
      </c>
      <c r="C1426" s="2">
        <v>1</v>
      </c>
      <c r="D1426" s="2">
        <v>1</v>
      </c>
      <c r="E1426" s="2">
        <v>0</v>
      </c>
      <c r="F1426" s="2">
        <v>4</v>
      </c>
      <c r="G1426" s="3">
        <v>120</v>
      </c>
      <c r="H1426" s="2">
        <v>18</v>
      </c>
      <c r="I1426" s="2">
        <v>1</v>
      </c>
    </row>
    <row r="1427" spans="1:9" x14ac:dyDescent="0.25">
      <c r="A1427" s="2">
        <v>0</v>
      </c>
      <c r="B1427" s="2">
        <v>39</v>
      </c>
      <c r="C1427" s="2">
        <v>1</v>
      </c>
      <c r="D1427" s="2">
        <v>1</v>
      </c>
      <c r="E1427" s="2">
        <v>1</v>
      </c>
      <c r="F1427" s="2">
        <v>3</v>
      </c>
      <c r="G1427" s="3">
        <v>63</v>
      </c>
      <c r="H1427" s="2">
        <v>12</v>
      </c>
      <c r="I1427" s="2">
        <v>0</v>
      </c>
    </row>
    <row r="1428" spans="1:9" x14ac:dyDescent="0.25">
      <c r="A1428" s="2">
        <v>1</v>
      </c>
      <c r="B1428" s="2">
        <v>38</v>
      </c>
      <c r="C1428" s="2">
        <v>1</v>
      </c>
      <c r="D1428" s="2">
        <v>1</v>
      </c>
      <c r="E1428" s="2">
        <v>1</v>
      </c>
      <c r="F1428" s="2">
        <v>4</v>
      </c>
      <c r="G1428" s="3">
        <v>29</v>
      </c>
      <c r="H1428" s="2">
        <v>18</v>
      </c>
      <c r="I1428" s="2">
        <v>0</v>
      </c>
    </row>
    <row r="1429" spans="1:9" x14ac:dyDescent="0.25">
      <c r="A1429" s="2">
        <v>1</v>
      </c>
      <c r="B1429" s="2">
        <v>52</v>
      </c>
      <c r="C1429" s="2">
        <v>1</v>
      </c>
      <c r="D1429" s="2">
        <v>1</v>
      </c>
      <c r="E1429" s="2">
        <v>0</v>
      </c>
      <c r="F1429" s="2">
        <v>1</v>
      </c>
      <c r="G1429" s="3">
        <v>50</v>
      </c>
      <c r="H1429" s="2">
        <v>18</v>
      </c>
      <c r="I1429" s="2">
        <v>0</v>
      </c>
    </row>
    <row r="1430" spans="1:9" x14ac:dyDescent="0.25">
      <c r="A1430" s="2">
        <v>1</v>
      </c>
      <c r="B1430" s="2">
        <v>46</v>
      </c>
      <c r="C1430" s="2">
        <v>1</v>
      </c>
      <c r="D1430" s="2">
        <v>1</v>
      </c>
      <c r="E1430" s="2">
        <v>1</v>
      </c>
      <c r="F1430" s="2">
        <v>3</v>
      </c>
      <c r="G1430" s="3">
        <v>134</v>
      </c>
      <c r="H1430" s="2">
        <v>15</v>
      </c>
      <c r="I1430" s="2">
        <v>0</v>
      </c>
    </row>
    <row r="1431" spans="1:9" x14ac:dyDescent="0.25">
      <c r="A1431" s="2">
        <v>1</v>
      </c>
      <c r="B1431" s="2">
        <v>51</v>
      </c>
      <c r="C1431" s="2">
        <v>1</v>
      </c>
      <c r="D1431" s="2">
        <v>1</v>
      </c>
      <c r="E1431" s="2">
        <v>1</v>
      </c>
      <c r="F1431" s="2">
        <v>2</v>
      </c>
      <c r="G1431" s="3">
        <v>89</v>
      </c>
      <c r="H1431" s="2">
        <v>20</v>
      </c>
      <c r="I1431" s="2">
        <v>0</v>
      </c>
    </row>
    <row r="1432" spans="1:9" x14ac:dyDescent="0.25">
      <c r="A1432" s="2">
        <v>0</v>
      </c>
      <c r="B1432" s="2">
        <v>54</v>
      </c>
      <c r="C1432" s="2">
        <v>1</v>
      </c>
      <c r="D1432" s="2">
        <v>1</v>
      </c>
      <c r="E1432" s="2">
        <v>0</v>
      </c>
      <c r="F1432" s="2">
        <v>2</v>
      </c>
      <c r="G1432" s="3">
        <v>47</v>
      </c>
      <c r="H1432" s="2">
        <v>18</v>
      </c>
      <c r="I1432" s="2">
        <v>1</v>
      </c>
    </row>
    <row r="1433" spans="1:9" x14ac:dyDescent="0.25">
      <c r="A1433" s="2">
        <v>0</v>
      </c>
      <c r="B1433" s="2">
        <v>58</v>
      </c>
      <c r="C1433" s="2">
        <v>0</v>
      </c>
      <c r="D1433" s="2">
        <v>0</v>
      </c>
      <c r="E1433" s="2">
        <v>0</v>
      </c>
      <c r="F1433" s="2">
        <v>2</v>
      </c>
      <c r="G1433" s="3">
        <v>41</v>
      </c>
      <c r="H1433" s="2">
        <v>8</v>
      </c>
      <c r="I1433" s="2">
        <v>0</v>
      </c>
    </row>
    <row r="1434" spans="1:9" x14ac:dyDescent="0.25">
      <c r="A1434" s="2">
        <v>0</v>
      </c>
      <c r="B1434" s="2">
        <v>55</v>
      </c>
      <c r="C1434" s="2">
        <v>1</v>
      </c>
      <c r="D1434" s="2">
        <v>1</v>
      </c>
      <c r="E1434" s="2">
        <v>1</v>
      </c>
      <c r="F1434" s="2">
        <v>5</v>
      </c>
      <c r="G1434" s="3">
        <v>80</v>
      </c>
      <c r="H1434" s="2">
        <v>20</v>
      </c>
      <c r="I1434" s="2">
        <v>1</v>
      </c>
    </row>
    <row r="1435" spans="1:9" x14ac:dyDescent="0.25">
      <c r="A1435" s="2">
        <v>0</v>
      </c>
      <c r="B1435" s="2">
        <v>54</v>
      </c>
      <c r="C1435" s="2">
        <v>1</v>
      </c>
      <c r="D1435" s="2">
        <v>1</v>
      </c>
      <c r="E1435" s="2">
        <v>1</v>
      </c>
      <c r="F1435" s="2">
        <v>4</v>
      </c>
      <c r="G1435" s="3">
        <v>102</v>
      </c>
      <c r="H1435" s="2">
        <v>20</v>
      </c>
      <c r="I1435" s="2">
        <v>1</v>
      </c>
    </row>
    <row r="1436" spans="1:9" x14ac:dyDescent="0.25">
      <c r="A1436" s="2">
        <v>1</v>
      </c>
      <c r="B1436" s="2">
        <v>59</v>
      </c>
      <c r="C1436" s="2">
        <v>1</v>
      </c>
      <c r="D1436" s="2">
        <v>1</v>
      </c>
      <c r="E1436" s="2">
        <v>1</v>
      </c>
      <c r="F1436" s="2">
        <v>3</v>
      </c>
      <c r="G1436" s="3">
        <v>75</v>
      </c>
      <c r="H1436" s="2">
        <v>20</v>
      </c>
      <c r="I1436" s="2">
        <v>0</v>
      </c>
    </row>
    <row r="1437" spans="1:9" x14ac:dyDescent="0.25">
      <c r="A1437" s="2">
        <v>1</v>
      </c>
      <c r="B1437" s="2">
        <v>44</v>
      </c>
      <c r="C1437" s="2">
        <v>0</v>
      </c>
      <c r="D1437" s="2">
        <v>1</v>
      </c>
      <c r="E1437" s="2">
        <v>0</v>
      </c>
      <c r="F1437" s="2">
        <v>2</v>
      </c>
      <c r="G1437" s="3">
        <v>57</v>
      </c>
      <c r="H1437" s="2">
        <v>18</v>
      </c>
      <c r="I1437" s="2">
        <v>0</v>
      </c>
    </row>
    <row r="1438" spans="1:9" x14ac:dyDescent="0.25">
      <c r="A1438" s="2">
        <v>0</v>
      </c>
      <c r="B1438" s="2">
        <v>53</v>
      </c>
      <c r="C1438" s="2">
        <v>0</v>
      </c>
      <c r="D1438" s="2">
        <v>1</v>
      </c>
      <c r="E1438" s="2">
        <v>0</v>
      </c>
      <c r="F1438" s="2">
        <v>4</v>
      </c>
      <c r="G1438" s="3">
        <v>63</v>
      </c>
      <c r="H1438" s="2">
        <v>12</v>
      </c>
      <c r="I1438" s="2">
        <v>1</v>
      </c>
    </row>
    <row r="1439" spans="1:9" x14ac:dyDescent="0.25">
      <c r="A1439" s="2">
        <v>1</v>
      </c>
      <c r="B1439" s="2">
        <v>58</v>
      </c>
      <c r="C1439" s="2">
        <v>1</v>
      </c>
      <c r="D1439" s="2">
        <v>1</v>
      </c>
      <c r="E1439" s="2">
        <v>1</v>
      </c>
      <c r="F1439" s="2">
        <v>5</v>
      </c>
      <c r="G1439" s="3">
        <v>113</v>
      </c>
      <c r="H1439" s="2">
        <v>20</v>
      </c>
      <c r="I1439" s="2">
        <v>0</v>
      </c>
    </row>
    <row r="1440" spans="1:9" x14ac:dyDescent="0.25">
      <c r="A1440" s="2">
        <v>1</v>
      </c>
      <c r="B1440" s="2">
        <v>44</v>
      </c>
      <c r="C1440" s="2">
        <v>1</v>
      </c>
      <c r="D1440" s="2">
        <v>0</v>
      </c>
      <c r="E1440" s="2">
        <v>1</v>
      </c>
      <c r="F1440" s="2">
        <v>2</v>
      </c>
      <c r="G1440" s="3">
        <v>85</v>
      </c>
      <c r="H1440" s="2">
        <v>15</v>
      </c>
      <c r="I1440" s="2">
        <v>0</v>
      </c>
    </row>
    <row r="1441" spans="1:9" x14ac:dyDescent="0.25">
      <c r="A1441" s="2">
        <v>1</v>
      </c>
      <c r="B1441" s="2">
        <v>37</v>
      </c>
      <c r="C1441" s="2">
        <v>1</v>
      </c>
      <c r="D1441" s="2">
        <v>1</v>
      </c>
      <c r="E1441" s="2">
        <v>1</v>
      </c>
      <c r="F1441" s="2">
        <v>2</v>
      </c>
      <c r="G1441" s="3">
        <v>187</v>
      </c>
      <c r="H1441" s="2">
        <v>18</v>
      </c>
      <c r="I1441" s="2">
        <v>0</v>
      </c>
    </row>
    <row r="1442" spans="1:9" x14ac:dyDescent="0.25">
      <c r="A1442" s="2">
        <v>1</v>
      </c>
      <c r="B1442" s="2">
        <v>41</v>
      </c>
      <c r="C1442" s="2">
        <v>0</v>
      </c>
      <c r="D1442" s="2">
        <v>1</v>
      </c>
      <c r="E1442" s="2">
        <v>1</v>
      </c>
      <c r="F1442" s="2">
        <v>2</v>
      </c>
      <c r="G1442" s="3">
        <v>108</v>
      </c>
      <c r="H1442" s="2">
        <v>18</v>
      </c>
      <c r="I1442" s="2">
        <v>0</v>
      </c>
    </row>
    <row r="1443" spans="1:9" x14ac:dyDescent="0.25">
      <c r="A1443" s="2">
        <v>1</v>
      </c>
      <c r="B1443" s="2">
        <v>46</v>
      </c>
      <c r="C1443" s="2">
        <v>1</v>
      </c>
      <c r="D1443" s="2">
        <v>1</v>
      </c>
      <c r="E1443" s="2">
        <v>1</v>
      </c>
      <c r="F1443" s="2">
        <v>3</v>
      </c>
      <c r="G1443" s="3">
        <v>89</v>
      </c>
      <c r="H1443" s="2">
        <v>15</v>
      </c>
      <c r="I1443" s="2">
        <v>1</v>
      </c>
    </row>
    <row r="1444" spans="1:9" x14ac:dyDescent="0.25">
      <c r="A1444" s="2">
        <v>0</v>
      </c>
      <c r="B1444" s="2">
        <v>56</v>
      </c>
      <c r="C1444" s="2">
        <v>1</v>
      </c>
      <c r="D1444" s="2">
        <v>1</v>
      </c>
      <c r="E1444" s="2">
        <v>0</v>
      </c>
      <c r="F1444" s="2">
        <v>2</v>
      </c>
      <c r="G1444" s="3">
        <v>45</v>
      </c>
      <c r="H1444" s="2">
        <v>18</v>
      </c>
      <c r="I1444" s="2">
        <v>1</v>
      </c>
    </row>
    <row r="1445" spans="1:9" x14ac:dyDescent="0.25">
      <c r="A1445" s="2">
        <v>1</v>
      </c>
      <c r="B1445" s="2">
        <v>37</v>
      </c>
      <c r="C1445" s="2">
        <v>1</v>
      </c>
      <c r="D1445" s="2">
        <v>1</v>
      </c>
      <c r="E1445" s="2">
        <v>0</v>
      </c>
      <c r="F1445" s="2">
        <v>1</v>
      </c>
      <c r="G1445" s="3">
        <v>151</v>
      </c>
      <c r="H1445" s="2">
        <v>18</v>
      </c>
      <c r="I1445" s="2">
        <v>0</v>
      </c>
    </row>
    <row r="1446" spans="1:9" x14ac:dyDescent="0.25">
      <c r="A1446" s="2">
        <v>0</v>
      </c>
      <c r="B1446" s="2">
        <v>56</v>
      </c>
      <c r="C1446" s="2">
        <v>1</v>
      </c>
      <c r="D1446" s="2">
        <v>0</v>
      </c>
      <c r="E1446" s="2">
        <v>1</v>
      </c>
      <c r="F1446" s="2">
        <v>2</v>
      </c>
      <c r="G1446" s="3">
        <v>74</v>
      </c>
      <c r="H1446" s="2">
        <v>18</v>
      </c>
      <c r="I1446" s="2">
        <v>0</v>
      </c>
    </row>
    <row r="1447" spans="1:9" x14ac:dyDescent="0.25">
      <c r="A1447" s="2">
        <v>1</v>
      </c>
      <c r="B1447" s="2">
        <v>50</v>
      </c>
      <c r="C1447" s="2">
        <v>1</v>
      </c>
      <c r="D1447" s="2">
        <v>1</v>
      </c>
      <c r="E1447" s="2">
        <v>1</v>
      </c>
      <c r="F1447" s="2">
        <v>2</v>
      </c>
      <c r="G1447" s="3">
        <v>89</v>
      </c>
      <c r="H1447" s="2">
        <v>20</v>
      </c>
      <c r="I1447" s="2">
        <v>0</v>
      </c>
    </row>
    <row r="1448" spans="1:9" x14ac:dyDescent="0.25">
      <c r="A1448" s="2">
        <v>0</v>
      </c>
      <c r="B1448" s="2">
        <v>56</v>
      </c>
      <c r="C1448" s="2">
        <v>1</v>
      </c>
      <c r="D1448" s="2">
        <v>0</v>
      </c>
      <c r="E1448" s="2">
        <v>1</v>
      </c>
      <c r="F1448" s="2">
        <v>6</v>
      </c>
      <c r="G1448" s="3">
        <v>48</v>
      </c>
      <c r="H1448" s="2">
        <v>20</v>
      </c>
      <c r="I1448" s="2">
        <v>0</v>
      </c>
    </row>
    <row r="1449" spans="1:9" x14ac:dyDescent="0.25">
      <c r="A1449" s="2">
        <v>0</v>
      </c>
      <c r="B1449" s="2">
        <v>70</v>
      </c>
      <c r="C1449" s="2">
        <v>1</v>
      </c>
      <c r="D1449" s="2">
        <v>1</v>
      </c>
      <c r="E1449" s="2">
        <v>0</v>
      </c>
      <c r="F1449" s="2">
        <v>1</v>
      </c>
      <c r="G1449" s="3">
        <v>5</v>
      </c>
      <c r="H1449" s="2">
        <v>20</v>
      </c>
      <c r="I1449" s="2">
        <v>1</v>
      </c>
    </row>
    <row r="1450" spans="1:9" x14ac:dyDescent="0.25">
      <c r="A1450" s="2">
        <v>1</v>
      </c>
      <c r="B1450" s="2">
        <v>58</v>
      </c>
      <c r="C1450" s="2">
        <v>0</v>
      </c>
      <c r="D1450" s="2">
        <v>1</v>
      </c>
      <c r="E1450" s="2">
        <v>1</v>
      </c>
      <c r="F1450" s="2">
        <v>4</v>
      </c>
      <c r="G1450" s="3">
        <v>60</v>
      </c>
      <c r="H1450" s="2">
        <v>20</v>
      </c>
      <c r="I1450" s="2">
        <v>0</v>
      </c>
    </row>
    <row r="1451" spans="1:9" x14ac:dyDescent="0.25">
      <c r="A1451" s="2">
        <v>0</v>
      </c>
      <c r="B1451" s="2">
        <v>47</v>
      </c>
      <c r="C1451" s="2">
        <v>0</v>
      </c>
      <c r="D1451" s="2">
        <v>1</v>
      </c>
      <c r="E1451" s="2">
        <v>1</v>
      </c>
      <c r="F1451" s="2">
        <v>2</v>
      </c>
      <c r="G1451" s="3">
        <v>19</v>
      </c>
      <c r="H1451" s="2">
        <v>18</v>
      </c>
      <c r="I1451" s="2">
        <v>1</v>
      </c>
    </row>
    <row r="1452" spans="1:9" x14ac:dyDescent="0.25">
      <c r="A1452" s="2">
        <v>1</v>
      </c>
      <c r="B1452" s="2">
        <v>61</v>
      </c>
      <c r="C1452" s="2">
        <v>1</v>
      </c>
      <c r="D1452" s="2">
        <v>1</v>
      </c>
      <c r="E1452" s="2">
        <v>0</v>
      </c>
      <c r="F1452" s="2">
        <v>1</v>
      </c>
      <c r="G1452" s="3">
        <v>44</v>
      </c>
      <c r="H1452" s="2">
        <v>20</v>
      </c>
      <c r="I1452" s="2">
        <v>0</v>
      </c>
    </row>
    <row r="1453" spans="1:9" x14ac:dyDescent="0.25">
      <c r="A1453" s="2">
        <v>1</v>
      </c>
      <c r="B1453" s="2">
        <v>42</v>
      </c>
      <c r="C1453" s="2">
        <v>1</v>
      </c>
      <c r="D1453" s="2">
        <v>1</v>
      </c>
      <c r="E1453" s="2">
        <v>1</v>
      </c>
      <c r="F1453" s="2">
        <v>6</v>
      </c>
      <c r="G1453" s="3">
        <v>116</v>
      </c>
      <c r="H1453" s="2">
        <v>15</v>
      </c>
      <c r="I1453" s="2">
        <v>0</v>
      </c>
    </row>
    <row r="1454" spans="1:9" x14ac:dyDescent="0.25">
      <c r="A1454" s="2">
        <v>1</v>
      </c>
      <c r="B1454" s="2">
        <v>37</v>
      </c>
      <c r="C1454" s="2">
        <v>1</v>
      </c>
      <c r="D1454" s="2">
        <v>1</v>
      </c>
      <c r="E1454" s="2">
        <v>1</v>
      </c>
      <c r="F1454" s="2">
        <v>3</v>
      </c>
      <c r="G1454" s="3">
        <v>141</v>
      </c>
      <c r="H1454" s="2">
        <v>18</v>
      </c>
      <c r="I1454" s="2">
        <v>0</v>
      </c>
    </row>
    <row r="1455" spans="1:9" x14ac:dyDescent="0.25">
      <c r="A1455" s="2">
        <v>0</v>
      </c>
      <c r="B1455" s="2">
        <v>42</v>
      </c>
      <c r="C1455" s="2">
        <v>0</v>
      </c>
      <c r="D1455" s="2">
        <v>1</v>
      </c>
      <c r="E1455" s="2">
        <v>1</v>
      </c>
      <c r="F1455" s="2">
        <v>2</v>
      </c>
      <c r="G1455" s="3">
        <v>97</v>
      </c>
      <c r="H1455" s="2">
        <v>8</v>
      </c>
      <c r="I1455" s="2">
        <v>0</v>
      </c>
    </row>
    <row r="1456" spans="1:9" x14ac:dyDescent="0.25">
      <c r="A1456" s="2">
        <v>1</v>
      </c>
      <c r="B1456" s="2">
        <v>31</v>
      </c>
      <c r="C1456" s="2">
        <v>1</v>
      </c>
      <c r="D1456" s="2">
        <v>1</v>
      </c>
      <c r="E1456" s="2">
        <v>0</v>
      </c>
      <c r="F1456" s="2">
        <v>4</v>
      </c>
      <c r="G1456" s="3">
        <v>88.5</v>
      </c>
      <c r="H1456" s="2">
        <v>15</v>
      </c>
      <c r="I1456" s="2">
        <v>1</v>
      </c>
    </row>
    <row r="1457" spans="1:9" x14ac:dyDescent="0.25">
      <c r="A1457" s="2">
        <v>1</v>
      </c>
      <c r="B1457" s="2">
        <v>57</v>
      </c>
      <c r="C1457" s="2">
        <v>1</v>
      </c>
      <c r="D1457" s="2">
        <v>1</v>
      </c>
      <c r="E1457" s="2">
        <v>1</v>
      </c>
      <c r="F1457" s="2">
        <v>3</v>
      </c>
      <c r="G1457" s="3">
        <v>146</v>
      </c>
      <c r="H1457" s="2">
        <v>16</v>
      </c>
      <c r="I1457" s="2">
        <v>0</v>
      </c>
    </row>
    <row r="1458" spans="1:9" x14ac:dyDescent="0.25">
      <c r="A1458" s="2">
        <v>1</v>
      </c>
      <c r="B1458" s="2">
        <v>55</v>
      </c>
      <c r="C1458" s="2">
        <v>1</v>
      </c>
      <c r="D1458" s="2">
        <v>1</v>
      </c>
      <c r="E1458" s="2">
        <v>0</v>
      </c>
      <c r="F1458" s="2">
        <v>1</v>
      </c>
      <c r="G1458" s="3">
        <v>90</v>
      </c>
      <c r="H1458" s="2">
        <v>16</v>
      </c>
      <c r="I1458" s="2">
        <v>1</v>
      </c>
    </row>
    <row r="1459" spans="1:9" x14ac:dyDescent="0.25">
      <c r="A1459" s="2">
        <v>0</v>
      </c>
      <c r="B1459" s="2">
        <v>46</v>
      </c>
      <c r="C1459" s="2">
        <v>1</v>
      </c>
      <c r="D1459" s="2">
        <v>1</v>
      </c>
      <c r="E1459" s="2">
        <v>1</v>
      </c>
      <c r="F1459" s="2">
        <v>4</v>
      </c>
      <c r="G1459" s="3">
        <v>182</v>
      </c>
      <c r="H1459" s="2">
        <v>12</v>
      </c>
      <c r="I1459" s="2">
        <v>1</v>
      </c>
    </row>
    <row r="1460" spans="1:9" x14ac:dyDescent="0.25">
      <c r="A1460" s="2">
        <v>0</v>
      </c>
      <c r="B1460" s="2">
        <v>52</v>
      </c>
      <c r="C1460" s="2">
        <v>1</v>
      </c>
      <c r="D1460" s="2">
        <v>1</v>
      </c>
      <c r="E1460" s="2">
        <v>1</v>
      </c>
      <c r="F1460" s="2">
        <v>2</v>
      </c>
      <c r="G1460" s="3">
        <v>129</v>
      </c>
      <c r="H1460" s="2">
        <v>12</v>
      </c>
      <c r="I1460" s="2">
        <v>0</v>
      </c>
    </row>
    <row r="1461" spans="1:9" x14ac:dyDescent="0.25">
      <c r="A1461" s="2">
        <v>1</v>
      </c>
      <c r="B1461" s="2">
        <v>49</v>
      </c>
      <c r="C1461" s="2">
        <v>1</v>
      </c>
      <c r="D1461" s="2">
        <v>1</v>
      </c>
      <c r="E1461" s="2">
        <v>1</v>
      </c>
      <c r="F1461" s="2">
        <v>6</v>
      </c>
      <c r="G1461" s="3">
        <v>161</v>
      </c>
      <c r="H1461" s="2">
        <v>18</v>
      </c>
      <c r="I1461" s="2">
        <v>0</v>
      </c>
    </row>
    <row r="1462" spans="1:9" x14ac:dyDescent="0.25">
      <c r="A1462" s="2">
        <v>1</v>
      </c>
      <c r="B1462" s="2">
        <v>33</v>
      </c>
      <c r="C1462" s="2">
        <v>1</v>
      </c>
      <c r="D1462" s="2">
        <v>1</v>
      </c>
      <c r="E1462" s="2">
        <v>1</v>
      </c>
      <c r="F1462" s="2">
        <v>4</v>
      </c>
      <c r="G1462" s="3">
        <v>149</v>
      </c>
      <c r="H1462" s="2">
        <v>15</v>
      </c>
      <c r="I1462" s="2">
        <v>1</v>
      </c>
    </row>
    <row r="1463" spans="1:9" x14ac:dyDescent="0.25">
      <c r="A1463" s="2">
        <v>0</v>
      </c>
      <c r="B1463" s="2">
        <v>40</v>
      </c>
      <c r="C1463" s="2">
        <v>0</v>
      </c>
      <c r="D1463" s="2">
        <v>1</v>
      </c>
      <c r="E1463" s="2">
        <v>1</v>
      </c>
      <c r="F1463" s="2">
        <v>5</v>
      </c>
      <c r="G1463" s="3">
        <v>247</v>
      </c>
      <c r="H1463" s="2">
        <v>8</v>
      </c>
      <c r="I1463" s="2">
        <v>0</v>
      </c>
    </row>
    <row r="1464" spans="1:9" x14ac:dyDescent="0.25">
      <c r="A1464" s="2">
        <v>0</v>
      </c>
      <c r="B1464" s="2">
        <v>52</v>
      </c>
      <c r="C1464" s="2">
        <v>1</v>
      </c>
      <c r="D1464" s="2">
        <v>0</v>
      </c>
      <c r="E1464" s="2">
        <v>1</v>
      </c>
      <c r="F1464" s="2">
        <v>3</v>
      </c>
      <c r="G1464" s="3">
        <v>208</v>
      </c>
      <c r="H1464" s="2">
        <v>20</v>
      </c>
      <c r="I1464" s="2">
        <v>0</v>
      </c>
    </row>
    <row r="1465" spans="1:9" x14ac:dyDescent="0.25">
      <c r="A1465" s="2">
        <v>0</v>
      </c>
      <c r="B1465" s="2">
        <v>72</v>
      </c>
      <c r="C1465" s="2">
        <v>1</v>
      </c>
      <c r="D1465" s="2">
        <v>0</v>
      </c>
      <c r="E1465" s="2">
        <v>1</v>
      </c>
      <c r="F1465" s="2">
        <v>3</v>
      </c>
      <c r="G1465" s="3">
        <v>62</v>
      </c>
      <c r="H1465" s="2">
        <v>20</v>
      </c>
      <c r="I1465" s="2">
        <v>0</v>
      </c>
    </row>
    <row r="1466" spans="1:9" x14ac:dyDescent="0.25">
      <c r="A1466" s="2">
        <v>1</v>
      </c>
      <c r="B1466" s="2">
        <v>36</v>
      </c>
      <c r="C1466" s="2">
        <v>1</v>
      </c>
      <c r="D1466" s="2">
        <v>1</v>
      </c>
      <c r="E1466" s="2">
        <v>1</v>
      </c>
      <c r="F1466" s="2">
        <v>3</v>
      </c>
      <c r="G1466" s="3">
        <v>102</v>
      </c>
      <c r="H1466" s="2">
        <v>15</v>
      </c>
      <c r="I1466" s="2">
        <v>1</v>
      </c>
    </row>
    <row r="1467" spans="1:9" x14ac:dyDescent="0.25">
      <c r="A1467" s="2">
        <v>0</v>
      </c>
      <c r="B1467" s="2">
        <v>47</v>
      </c>
      <c r="C1467" s="2">
        <v>1</v>
      </c>
      <c r="D1467" s="2">
        <v>1</v>
      </c>
      <c r="E1467" s="2">
        <v>1</v>
      </c>
      <c r="F1467" s="2">
        <v>4</v>
      </c>
      <c r="G1467" s="3">
        <v>21</v>
      </c>
      <c r="H1467" s="2">
        <v>9</v>
      </c>
      <c r="I1467" s="2">
        <v>0</v>
      </c>
    </row>
    <row r="1468" spans="1:9" x14ac:dyDescent="0.25">
      <c r="A1468" s="2">
        <v>1</v>
      </c>
      <c r="B1468" s="2">
        <v>51</v>
      </c>
      <c r="C1468" s="2">
        <v>0</v>
      </c>
      <c r="D1468" s="2">
        <v>1</v>
      </c>
      <c r="E1468" s="2">
        <v>1</v>
      </c>
      <c r="F1468" s="2">
        <v>2</v>
      </c>
      <c r="G1468" s="3">
        <v>145</v>
      </c>
      <c r="H1468" s="2">
        <v>15</v>
      </c>
      <c r="I1468" s="2">
        <v>0</v>
      </c>
    </row>
    <row r="1469" spans="1:9" x14ac:dyDescent="0.25">
      <c r="A1469" s="2">
        <v>1</v>
      </c>
      <c r="B1469" s="2">
        <v>50</v>
      </c>
      <c r="C1469" s="2">
        <v>1</v>
      </c>
      <c r="D1469" s="2">
        <v>1</v>
      </c>
      <c r="E1469" s="2">
        <v>1</v>
      </c>
      <c r="F1469" s="2">
        <v>2</v>
      </c>
      <c r="G1469" s="3">
        <v>73</v>
      </c>
      <c r="H1469" s="2">
        <v>15</v>
      </c>
      <c r="I1469" s="2">
        <v>0</v>
      </c>
    </row>
    <row r="1470" spans="1:9" x14ac:dyDescent="0.25">
      <c r="A1470" s="2">
        <v>1</v>
      </c>
      <c r="B1470" s="2">
        <v>35</v>
      </c>
      <c r="C1470" s="2">
        <v>1</v>
      </c>
      <c r="D1470" s="2">
        <v>0</v>
      </c>
      <c r="E1470" s="2">
        <v>1</v>
      </c>
      <c r="F1470" s="2">
        <v>3</v>
      </c>
      <c r="G1470" s="3">
        <v>84</v>
      </c>
      <c r="H1470" s="2">
        <v>15</v>
      </c>
      <c r="I1470" s="2">
        <v>1</v>
      </c>
    </row>
    <row r="1471" spans="1:9" x14ac:dyDescent="0.25">
      <c r="A1471" s="2">
        <v>0</v>
      </c>
      <c r="B1471" s="2">
        <v>69</v>
      </c>
      <c r="C1471" s="2">
        <v>1</v>
      </c>
      <c r="D1471" s="2">
        <v>0</v>
      </c>
      <c r="E1471" s="2">
        <v>0</v>
      </c>
      <c r="F1471" s="2">
        <v>1</v>
      </c>
      <c r="G1471" s="3">
        <v>115</v>
      </c>
      <c r="H1471" s="2">
        <v>20</v>
      </c>
      <c r="I1471" s="2">
        <v>1</v>
      </c>
    </row>
    <row r="1472" spans="1:9" x14ac:dyDescent="0.25">
      <c r="A1472" s="2">
        <v>0</v>
      </c>
      <c r="B1472" s="2">
        <v>42</v>
      </c>
      <c r="C1472" s="2">
        <v>1</v>
      </c>
      <c r="D1472" s="2">
        <v>1</v>
      </c>
      <c r="E1472" s="2">
        <v>1</v>
      </c>
      <c r="F1472" s="2">
        <v>3</v>
      </c>
      <c r="G1472" s="3">
        <v>195</v>
      </c>
      <c r="H1472" s="2">
        <v>18</v>
      </c>
      <c r="I1472" s="2">
        <v>1</v>
      </c>
    </row>
    <row r="1473" spans="1:9" x14ac:dyDescent="0.25">
      <c r="A1473" s="2">
        <v>0</v>
      </c>
      <c r="B1473" s="2">
        <v>64</v>
      </c>
      <c r="C1473" s="2">
        <v>1</v>
      </c>
      <c r="D1473" s="2">
        <v>1</v>
      </c>
      <c r="E1473" s="2">
        <v>1</v>
      </c>
      <c r="F1473" s="2">
        <v>2</v>
      </c>
      <c r="G1473" s="3">
        <v>83</v>
      </c>
      <c r="H1473" s="2">
        <v>20</v>
      </c>
      <c r="I1473" s="2">
        <v>1</v>
      </c>
    </row>
    <row r="1474" spans="1:9" x14ac:dyDescent="0.25">
      <c r="A1474" s="2">
        <v>1</v>
      </c>
      <c r="B1474" s="2">
        <v>66</v>
      </c>
      <c r="C1474" s="2">
        <v>1</v>
      </c>
      <c r="D1474" s="2">
        <v>1</v>
      </c>
      <c r="E1474" s="2">
        <v>1</v>
      </c>
      <c r="F1474" s="2">
        <v>5</v>
      </c>
      <c r="G1474" s="3">
        <v>93</v>
      </c>
      <c r="H1474" s="2">
        <v>20</v>
      </c>
      <c r="I1474" s="2">
        <v>0</v>
      </c>
    </row>
    <row r="1475" spans="1:9" x14ac:dyDescent="0.25">
      <c r="A1475" s="2">
        <v>0</v>
      </c>
      <c r="B1475" s="2">
        <v>40</v>
      </c>
      <c r="C1475" s="2">
        <v>1</v>
      </c>
      <c r="D1475" s="2">
        <v>0</v>
      </c>
      <c r="E1475" s="2">
        <v>0</v>
      </c>
      <c r="F1475" s="2">
        <v>2</v>
      </c>
      <c r="G1475" s="3">
        <v>219</v>
      </c>
      <c r="H1475" s="2">
        <v>20</v>
      </c>
      <c r="I1475" s="2">
        <v>1</v>
      </c>
    </row>
    <row r="1476" spans="1:9" x14ac:dyDescent="0.25">
      <c r="A1476" s="2">
        <v>1</v>
      </c>
      <c r="B1476" s="2">
        <v>66</v>
      </c>
      <c r="C1476" s="2">
        <v>1</v>
      </c>
      <c r="D1476" s="2">
        <v>1</v>
      </c>
      <c r="E1476" s="2">
        <v>1</v>
      </c>
      <c r="F1476" s="2">
        <v>5</v>
      </c>
      <c r="G1476" s="3">
        <v>145</v>
      </c>
      <c r="H1476" s="2">
        <v>16</v>
      </c>
      <c r="I1476" s="2">
        <v>1</v>
      </c>
    </row>
    <row r="1477" spans="1:9" x14ac:dyDescent="0.25">
      <c r="A1477" s="2">
        <v>1</v>
      </c>
      <c r="B1477" s="2">
        <v>45</v>
      </c>
      <c r="C1477" s="2">
        <v>1</v>
      </c>
      <c r="D1477" s="2">
        <v>1</v>
      </c>
      <c r="E1477" s="2">
        <v>0</v>
      </c>
      <c r="F1477" s="2">
        <v>1</v>
      </c>
      <c r="G1477" s="3">
        <v>114</v>
      </c>
      <c r="H1477" s="2">
        <v>20</v>
      </c>
      <c r="I1477" s="2">
        <v>0</v>
      </c>
    </row>
    <row r="1478" spans="1:9" x14ac:dyDescent="0.25">
      <c r="A1478" s="2">
        <v>1</v>
      </c>
      <c r="B1478" s="2">
        <v>50</v>
      </c>
      <c r="C1478" s="2">
        <v>1</v>
      </c>
      <c r="D1478" s="2">
        <v>1</v>
      </c>
      <c r="E1478" s="2">
        <v>1</v>
      </c>
      <c r="F1478" s="2">
        <v>3</v>
      </c>
      <c r="G1478" s="3">
        <v>149</v>
      </c>
      <c r="H1478" s="2">
        <v>16</v>
      </c>
      <c r="I1478" s="2">
        <v>0</v>
      </c>
    </row>
    <row r="1479" spans="1:9" x14ac:dyDescent="0.25">
      <c r="A1479" s="2">
        <v>0</v>
      </c>
      <c r="B1479" s="2">
        <v>77</v>
      </c>
      <c r="C1479" s="2">
        <v>1</v>
      </c>
      <c r="D1479" s="2">
        <v>0</v>
      </c>
      <c r="E1479" s="2">
        <v>1</v>
      </c>
      <c r="F1479" s="2">
        <v>3</v>
      </c>
      <c r="G1479" s="3">
        <v>36</v>
      </c>
      <c r="H1479" s="2">
        <v>8</v>
      </c>
      <c r="I1479" s="2">
        <v>1</v>
      </c>
    </row>
    <row r="1480" spans="1:9" x14ac:dyDescent="0.25">
      <c r="A1480" s="2">
        <v>1</v>
      </c>
      <c r="B1480" s="2">
        <v>62</v>
      </c>
      <c r="C1480" s="2">
        <v>1</v>
      </c>
      <c r="D1480" s="2">
        <v>1</v>
      </c>
      <c r="E1480" s="2">
        <v>0</v>
      </c>
      <c r="F1480" s="2">
        <v>2</v>
      </c>
      <c r="G1480" s="3">
        <v>23</v>
      </c>
      <c r="H1480" s="2">
        <v>20</v>
      </c>
      <c r="I1480" s="2">
        <v>0</v>
      </c>
    </row>
    <row r="1481" spans="1:9" x14ac:dyDescent="0.25">
      <c r="A1481" s="2">
        <v>1</v>
      </c>
      <c r="B1481" s="2">
        <v>49</v>
      </c>
      <c r="C1481" s="2">
        <v>1</v>
      </c>
      <c r="D1481" s="2">
        <v>1</v>
      </c>
      <c r="E1481" s="2">
        <v>1</v>
      </c>
      <c r="F1481" s="2">
        <v>2</v>
      </c>
      <c r="G1481" s="3">
        <v>90</v>
      </c>
      <c r="H1481" s="2">
        <v>16</v>
      </c>
      <c r="I1481" s="2">
        <v>1</v>
      </c>
    </row>
    <row r="1482" spans="1:9" x14ac:dyDescent="0.25">
      <c r="A1482" s="2">
        <v>1</v>
      </c>
      <c r="B1482" s="2">
        <v>45</v>
      </c>
      <c r="C1482" s="2">
        <v>1</v>
      </c>
      <c r="D1482" s="2">
        <v>1</v>
      </c>
      <c r="E1482" s="2">
        <v>1</v>
      </c>
      <c r="F1482" s="2">
        <v>3</v>
      </c>
      <c r="G1482" s="3">
        <v>136</v>
      </c>
      <c r="H1482" s="2">
        <v>15</v>
      </c>
      <c r="I1482" s="2">
        <v>1</v>
      </c>
    </row>
    <row r="1483" spans="1:9" x14ac:dyDescent="0.25">
      <c r="A1483" s="2">
        <v>1</v>
      </c>
      <c r="B1483" s="2">
        <v>57</v>
      </c>
      <c r="C1483" s="2">
        <v>1</v>
      </c>
      <c r="D1483" s="2">
        <v>1</v>
      </c>
      <c r="E1483" s="2">
        <v>0</v>
      </c>
      <c r="F1483" s="2">
        <v>4</v>
      </c>
      <c r="G1483" s="3">
        <v>44</v>
      </c>
      <c r="H1483" s="2">
        <v>20</v>
      </c>
      <c r="I1483" s="2">
        <v>0</v>
      </c>
    </row>
    <row r="1484" spans="1:9" x14ac:dyDescent="0.25">
      <c r="A1484" s="2">
        <v>1</v>
      </c>
      <c r="B1484" s="2">
        <v>50</v>
      </c>
      <c r="C1484" s="2">
        <v>0</v>
      </c>
      <c r="D1484" s="2">
        <v>1</v>
      </c>
      <c r="E1484" s="2">
        <v>1</v>
      </c>
      <c r="F1484" s="2">
        <v>7</v>
      </c>
      <c r="G1484" s="3">
        <v>157</v>
      </c>
      <c r="H1484" s="2">
        <v>15</v>
      </c>
      <c r="I1484" s="2">
        <v>1</v>
      </c>
    </row>
    <row r="1485" spans="1:9" x14ac:dyDescent="0.25">
      <c r="A1485" s="2">
        <v>1</v>
      </c>
      <c r="B1485" s="2">
        <v>42</v>
      </c>
      <c r="C1485" s="2">
        <v>1</v>
      </c>
      <c r="D1485" s="2">
        <v>0</v>
      </c>
      <c r="E1485" s="2">
        <v>1</v>
      </c>
      <c r="F1485" s="2">
        <v>5</v>
      </c>
      <c r="G1485" s="3">
        <v>101</v>
      </c>
      <c r="H1485" s="2">
        <v>13</v>
      </c>
      <c r="I1485" s="2">
        <v>0</v>
      </c>
    </row>
    <row r="1486" spans="1:9" x14ac:dyDescent="0.25">
      <c r="A1486" s="2">
        <v>0</v>
      </c>
      <c r="B1486" s="2">
        <v>61</v>
      </c>
      <c r="C1486" s="2">
        <v>1</v>
      </c>
      <c r="D1486" s="2">
        <v>0</v>
      </c>
      <c r="E1486" s="2">
        <v>0</v>
      </c>
      <c r="F1486" s="2">
        <v>4</v>
      </c>
      <c r="G1486" s="3">
        <v>32</v>
      </c>
      <c r="H1486" s="2">
        <v>10</v>
      </c>
      <c r="I1486" s="2">
        <v>0</v>
      </c>
    </row>
    <row r="1487" spans="1:9" x14ac:dyDescent="0.25">
      <c r="A1487" s="2">
        <v>0</v>
      </c>
      <c r="B1487" s="2">
        <v>40</v>
      </c>
      <c r="C1487" s="2">
        <v>1</v>
      </c>
      <c r="D1487" s="2">
        <v>1</v>
      </c>
      <c r="E1487" s="2">
        <v>1</v>
      </c>
      <c r="F1487" s="2">
        <v>2</v>
      </c>
      <c r="G1487" s="3">
        <v>84</v>
      </c>
      <c r="H1487" s="2">
        <v>8</v>
      </c>
      <c r="I1487" s="2">
        <v>1</v>
      </c>
    </row>
    <row r="1488" spans="1:9" x14ac:dyDescent="0.25">
      <c r="A1488" s="2">
        <v>0</v>
      </c>
      <c r="B1488" s="2">
        <v>61</v>
      </c>
      <c r="C1488" s="2">
        <v>1</v>
      </c>
      <c r="D1488" s="2">
        <v>1</v>
      </c>
      <c r="E1488" s="2">
        <v>0</v>
      </c>
      <c r="F1488" s="2">
        <v>4</v>
      </c>
      <c r="G1488" s="3">
        <v>31</v>
      </c>
      <c r="H1488" s="2">
        <v>20</v>
      </c>
      <c r="I1488" s="2">
        <v>1</v>
      </c>
    </row>
    <row r="1489" spans="1:9" x14ac:dyDescent="0.25">
      <c r="A1489" s="2">
        <v>0</v>
      </c>
      <c r="B1489" s="2">
        <v>60</v>
      </c>
      <c r="C1489" s="2">
        <v>1</v>
      </c>
      <c r="D1489" s="2">
        <v>0</v>
      </c>
      <c r="E1489" s="2">
        <v>0</v>
      </c>
      <c r="F1489" s="2">
        <v>1</v>
      </c>
      <c r="G1489" s="3">
        <v>51</v>
      </c>
      <c r="H1489" s="2">
        <v>20</v>
      </c>
      <c r="I1489" s="2">
        <v>1</v>
      </c>
    </row>
    <row r="1490" spans="1:9" x14ac:dyDescent="0.25">
      <c r="A1490" s="2">
        <v>1</v>
      </c>
      <c r="B1490" s="2">
        <v>53</v>
      </c>
      <c r="C1490" s="2">
        <v>1</v>
      </c>
      <c r="D1490" s="2">
        <v>1</v>
      </c>
      <c r="E1490" s="2">
        <v>0</v>
      </c>
      <c r="F1490" s="2">
        <v>1</v>
      </c>
      <c r="G1490" s="3">
        <v>6</v>
      </c>
      <c r="H1490" s="2">
        <v>18</v>
      </c>
      <c r="I1490" s="2">
        <v>0</v>
      </c>
    </row>
    <row r="1491" spans="1:9" x14ac:dyDescent="0.25">
      <c r="A1491" s="2">
        <v>0</v>
      </c>
      <c r="B1491" s="2">
        <v>53</v>
      </c>
      <c r="C1491" s="2">
        <v>0</v>
      </c>
      <c r="D1491" s="2">
        <v>0</v>
      </c>
      <c r="E1491" s="2">
        <v>0</v>
      </c>
      <c r="F1491" s="2">
        <v>2</v>
      </c>
      <c r="G1491" s="3">
        <v>16</v>
      </c>
      <c r="H1491" s="2">
        <v>8</v>
      </c>
      <c r="I1491" s="2">
        <v>1</v>
      </c>
    </row>
    <row r="1492" spans="1:9" x14ac:dyDescent="0.25">
      <c r="A1492" s="2">
        <v>0</v>
      </c>
      <c r="B1492" s="2">
        <v>33</v>
      </c>
      <c r="C1492" s="2">
        <v>1</v>
      </c>
      <c r="D1492" s="2">
        <v>1</v>
      </c>
      <c r="E1492" s="2">
        <v>1</v>
      </c>
      <c r="F1492" s="2">
        <v>3</v>
      </c>
      <c r="G1492" s="3">
        <v>73</v>
      </c>
      <c r="H1492" s="2">
        <v>18</v>
      </c>
      <c r="I1492" s="2">
        <v>1</v>
      </c>
    </row>
    <row r="1493" spans="1:9" x14ac:dyDescent="0.25">
      <c r="A1493" s="2">
        <v>1</v>
      </c>
      <c r="B1493" s="2">
        <v>58</v>
      </c>
      <c r="C1493" s="2">
        <v>1</v>
      </c>
      <c r="D1493" s="2">
        <v>1</v>
      </c>
      <c r="E1493" s="2">
        <v>1</v>
      </c>
      <c r="F1493" s="2">
        <v>3</v>
      </c>
      <c r="G1493" s="3">
        <v>122</v>
      </c>
      <c r="H1493" s="2">
        <v>20</v>
      </c>
      <c r="I1493" s="2">
        <v>0</v>
      </c>
    </row>
    <row r="1494" spans="1:9" x14ac:dyDescent="0.25">
      <c r="A1494" s="2">
        <v>1</v>
      </c>
      <c r="B1494" s="2">
        <v>42</v>
      </c>
      <c r="C1494" s="2">
        <v>1</v>
      </c>
      <c r="D1494" s="2">
        <v>1</v>
      </c>
      <c r="E1494" s="2">
        <v>1</v>
      </c>
      <c r="F1494" s="2">
        <v>2</v>
      </c>
      <c r="G1494" s="3">
        <v>116</v>
      </c>
      <c r="H1494" s="2">
        <v>18</v>
      </c>
      <c r="I1494" s="2">
        <v>0</v>
      </c>
    </row>
    <row r="1495" spans="1:9" x14ac:dyDescent="0.25">
      <c r="A1495" s="2">
        <v>0</v>
      </c>
      <c r="B1495" s="2">
        <v>37</v>
      </c>
      <c r="C1495" s="2">
        <v>1</v>
      </c>
      <c r="D1495" s="2">
        <v>1</v>
      </c>
      <c r="E1495" s="2">
        <v>1</v>
      </c>
      <c r="F1495" s="2">
        <v>3</v>
      </c>
      <c r="G1495" s="3">
        <v>74</v>
      </c>
      <c r="H1495" s="2">
        <v>8</v>
      </c>
      <c r="I1495" s="2">
        <v>1</v>
      </c>
    </row>
    <row r="1496" spans="1:9" x14ac:dyDescent="0.25">
      <c r="A1496" s="2">
        <v>0</v>
      </c>
      <c r="B1496" s="2">
        <v>43</v>
      </c>
      <c r="C1496" s="2">
        <v>1</v>
      </c>
      <c r="D1496" s="2">
        <v>1</v>
      </c>
      <c r="E1496" s="2">
        <v>1</v>
      </c>
      <c r="F1496" s="2">
        <v>3</v>
      </c>
      <c r="G1496" s="3">
        <v>199</v>
      </c>
      <c r="H1496" s="2">
        <v>15</v>
      </c>
      <c r="I1496" s="2">
        <v>1</v>
      </c>
    </row>
    <row r="1497" spans="1:9" x14ac:dyDescent="0.25">
      <c r="A1497" s="2">
        <v>0</v>
      </c>
      <c r="B1497" s="2">
        <v>60</v>
      </c>
      <c r="C1497" s="2">
        <v>1</v>
      </c>
      <c r="D1497" s="2">
        <v>1</v>
      </c>
      <c r="E1497" s="2">
        <v>1</v>
      </c>
      <c r="F1497" s="2">
        <v>3</v>
      </c>
      <c r="G1497" s="3">
        <v>36</v>
      </c>
      <c r="H1497" s="2">
        <v>20</v>
      </c>
      <c r="I1497" s="2">
        <v>1</v>
      </c>
    </row>
    <row r="1498" spans="1:9" x14ac:dyDescent="0.25">
      <c r="A1498" s="2">
        <v>1</v>
      </c>
      <c r="B1498" s="2">
        <v>55</v>
      </c>
      <c r="C1498" s="2">
        <v>1</v>
      </c>
      <c r="D1498" s="2">
        <v>1</v>
      </c>
      <c r="E1498" s="2">
        <v>1</v>
      </c>
      <c r="F1498" s="2">
        <v>7</v>
      </c>
      <c r="G1498" s="3">
        <v>88</v>
      </c>
      <c r="H1498" s="2">
        <v>15</v>
      </c>
      <c r="I1498" s="2">
        <v>1</v>
      </c>
    </row>
    <row r="1499" spans="1:9" x14ac:dyDescent="0.25">
      <c r="A1499" s="2">
        <v>1</v>
      </c>
      <c r="B1499" s="2">
        <v>55</v>
      </c>
      <c r="C1499" s="2">
        <v>0</v>
      </c>
      <c r="D1499" s="2">
        <v>1</v>
      </c>
      <c r="E1499" s="2">
        <v>1</v>
      </c>
      <c r="F1499" s="2">
        <v>2</v>
      </c>
      <c r="G1499" s="3">
        <v>143</v>
      </c>
      <c r="H1499" s="2">
        <v>20</v>
      </c>
      <c r="I1499" s="2">
        <v>0</v>
      </c>
    </row>
    <row r="1500" spans="1:9" x14ac:dyDescent="0.25">
      <c r="A1500" s="2">
        <v>0</v>
      </c>
      <c r="B1500" s="2">
        <v>29</v>
      </c>
      <c r="C1500" s="2">
        <v>1</v>
      </c>
      <c r="D1500" s="2">
        <v>1</v>
      </c>
      <c r="E1500" s="2">
        <v>1</v>
      </c>
      <c r="F1500" s="2">
        <v>4</v>
      </c>
      <c r="G1500" s="3">
        <v>107</v>
      </c>
      <c r="H1500" s="2">
        <v>8</v>
      </c>
      <c r="I1500" s="2">
        <v>1</v>
      </c>
    </row>
    <row r="1501" spans="1:9" x14ac:dyDescent="0.25">
      <c r="A1501" s="2">
        <v>1</v>
      </c>
      <c r="B1501" s="2">
        <v>29</v>
      </c>
      <c r="C1501" s="2">
        <v>1</v>
      </c>
      <c r="D1501" s="2">
        <v>1</v>
      </c>
      <c r="E1501" s="2">
        <v>1</v>
      </c>
      <c r="F1501" s="2">
        <v>5</v>
      </c>
      <c r="G1501" s="3">
        <v>89</v>
      </c>
      <c r="H1501" s="2">
        <v>15</v>
      </c>
      <c r="I1501" s="2">
        <v>1</v>
      </c>
    </row>
    <row r="1502" spans="1:9" x14ac:dyDescent="0.25">
      <c r="A1502" s="2">
        <v>0</v>
      </c>
      <c r="B1502" s="2">
        <v>49</v>
      </c>
      <c r="C1502" s="2">
        <v>1</v>
      </c>
      <c r="D1502" s="2">
        <v>1</v>
      </c>
      <c r="E1502" s="2">
        <v>0</v>
      </c>
      <c r="F1502" s="2">
        <v>1</v>
      </c>
      <c r="G1502" s="3">
        <v>52</v>
      </c>
      <c r="H1502" s="2">
        <v>18</v>
      </c>
      <c r="I1502" s="2">
        <v>1</v>
      </c>
    </row>
    <row r="1503" spans="1:9" x14ac:dyDescent="0.25">
      <c r="A1503" s="2">
        <v>0</v>
      </c>
      <c r="B1503" s="2">
        <v>46</v>
      </c>
      <c r="C1503" s="2">
        <v>1</v>
      </c>
      <c r="D1503" s="2">
        <v>1</v>
      </c>
      <c r="E1503" s="2">
        <v>1</v>
      </c>
      <c r="F1503" s="2">
        <v>3</v>
      </c>
      <c r="G1503" s="3">
        <v>261</v>
      </c>
      <c r="H1503" s="2">
        <v>9</v>
      </c>
      <c r="I1503" s="2">
        <v>1</v>
      </c>
    </row>
    <row r="1504" spans="1:9" x14ac:dyDescent="0.25">
      <c r="A1504" s="2">
        <v>1</v>
      </c>
      <c r="B1504" s="2">
        <v>49</v>
      </c>
      <c r="C1504" s="2">
        <v>1</v>
      </c>
      <c r="D1504" s="2">
        <v>1</v>
      </c>
      <c r="E1504" s="2">
        <v>1</v>
      </c>
      <c r="F1504" s="2">
        <v>4</v>
      </c>
      <c r="G1504" s="3">
        <v>171</v>
      </c>
      <c r="H1504" s="2">
        <v>20</v>
      </c>
      <c r="I1504" s="2">
        <v>0</v>
      </c>
    </row>
    <row r="1505" spans="1:9" x14ac:dyDescent="0.25">
      <c r="A1505" s="2">
        <v>0</v>
      </c>
      <c r="B1505" s="2">
        <v>46</v>
      </c>
      <c r="C1505" s="2">
        <v>1</v>
      </c>
      <c r="D1505" s="2">
        <v>1</v>
      </c>
      <c r="E1505" s="2">
        <v>0</v>
      </c>
      <c r="F1505" s="2">
        <v>1</v>
      </c>
      <c r="G1505" s="3">
        <v>104.5</v>
      </c>
      <c r="H1505" s="2">
        <v>20</v>
      </c>
      <c r="I1505" s="2">
        <v>1</v>
      </c>
    </row>
    <row r="1506" spans="1:9" x14ac:dyDescent="0.25">
      <c r="A1506" s="2">
        <v>1</v>
      </c>
      <c r="B1506" s="2">
        <v>50</v>
      </c>
      <c r="C1506" s="2">
        <v>1</v>
      </c>
      <c r="D1506" s="2">
        <v>0</v>
      </c>
      <c r="E1506" s="2">
        <v>1</v>
      </c>
      <c r="F1506" s="2">
        <v>4</v>
      </c>
      <c r="G1506" s="3">
        <v>114</v>
      </c>
      <c r="H1506" s="2">
        <v>15</v>
      </c>
      <c r="I1506" s="2">
        <v>0</v>
      </c>
    </row>
    <row r="1507" spans="1:9" x14ac:dyDescent="0.25">
      <c r="A1507" s="2">
        <v>0</v>
      </c>
      <c r="B1507" s="2">
        <v>70</v>
      </c>
      <c r="C1507" s="2">
        <v>1</v>
      </c>
      <c r="D1507" s="2">
        <v>1</v>
      </c>
      <c r="E1507" s="2">
        <v>0</v>
      </c>
      <c r="F1507" s="2">
        <v>2</v>
      </c>
      <c r="G1507" s="3">
        <v>53</v>
      </c>
      <c r="H1507" s="2">
        <v>20</v>
      </c>
      <c r="I1507" s="2">
        <v>1</v>
      </c>
    </row>
    <row r="1508" spans="1:9" x14ac:dyDescent="0.25">
      <c r="A1508" s="2">
        <v>1</v>
      </c>
      <c r="B1508" s="2">
        <v>57</v>
      </c>
      <c r="C1508" s="2">
        <v>1</v>
      </c>
      <c r="D1508" s="2">
        <v>1</v>
      </c>
      <c r="E1508" s="2">
        <v>1</v>
      </c>
      <c r="F1508" s="2">
        <v>4</v>
      </c>
      <c r="G1508" s="3">
        <v>172</v>
      </c>
      <c r="H1508" s="2">
        <v>20</v>
      </c>
      <c r="I1508" s="2">
        <v>0</v>
      </c>
    </row>
    <row r="1509" spans="1:9" x14ac:dyDescent="0.25">
      <c r="A1509" s="2">
        <v>1</v>
      </c>
      <c r="B1509" s="2">
        <v>42</v>
      </c>
      <c r="C1509" s="2">
        <v>1</v>
      </c>
      <c r="D1509" s="2">
        <v>1</v>
      </c>
      <c r="E1509" s="2">
        <v>1</v>
      </c>
      <c r="F1509" s="2">
        <v>4</v>
      </c>
      <c r="G1509" s="3">
        <v>167</v>
      </c>
      <c r="H1509" s="2">
        <v>15</v>
      </c>
      <c r="I1509" s="2">
        <v>0</v>
      </c>
    </row>
    <row r="1510" spans="1:9" x14ac:dyDescent="0.25">
      <c r="A1510" s="2">
        <v>0</v>
      </c>
      <c r="B1510" s="2">
        <v>53</v>
      </c>
      <c r="C1510" s="2">
        <v>0</v>
      </c>
      <c r="D1510" s="2">
        <v>1</v>
      </c>
      <c r="E1510" s="2">
        <v>0</v>
      </c>
      <c r="F1510" s="2">
        <v>1</v>
      </c>
      <c r="G1510" s="3">
        <v>81.5</v>
      </c>
      <c r="H1510" s="2">
        <v>20</v>
      </c>
      <c r="I1510" s="2">
        <v>1</v>
      </c>
    </row>
    <row r="1511" spans="1:9" x14ac:dyDescent="0.25">
      <c r="A1511" s="2">
        <v>1</v>
      </c>
      <c r="B1511" s="2">
        <v>62</v>
      </c>
      <c r="C1511" s="2">
        <v>0</v>
      </c>
      <c r="D1511" s="2">
        <v>1</v>
      </c>
      <c r="E1511" s="2">
        <v>1</v>
      </c>
      <c r="F1511" s="2">
        <v>3</v>
      </c>
      <c r="G1511" s="3">
        <v>142</v>
      </c>
      <c r="H1511" s="2">
        <v>20</v>
      </c>
      <c r="I1511" s="2">
        <v>0</v>
      </c>
    </row>
    <row r="1512" spans="1:9" x14ac:dyDescent="0.25">
      <c r="A1512" s="2">
        <v>1</v>
      </c>
      <c r="B1512" s="2">
        <v>38</v>
      </c>
      <c r="C1512" s="2">
        <v>1</v>
      </c>
      <c r="D1512" s="2">
        <v>1</v>
      </c>
      <c r="E1512" s="2">
        <v>1</v>
      </c>
      <c r="F1512" s="2">
        <v>4</v>
      </c>
      <c r="G1512" s="3">
        <v>131</v>
      </c>
      <c r="H1512" s="2">
        <v>15</v>
      </c>
      <c r="I1512" s="2">
        <v>0</v>
      </c>
    </row>
    <row r="1513" spans="1:9" x14ac:dyDescent="0.25">
      <c r="A1513" s="2">
        <v>1</v>
      </c>
      <c r="B1513" s="2">
        <v>38</v>
      </c>
      <c r="C1513" s="2">
        <v>1</v>
      </c>
      <c r="D1513" s="2">
        <v>0</v>
      </c>
      <c r="E1513" s="2">
        <v>1</v>
      </c>
      <c r="F1513" s="2">
        <v>2</v>
      </c>
      <c r="G1513" s="3">
        <v>73</v>
      </c>
      <c r="H1513" s="2">
        <v>15</v>
      </c>
      <c r="I1513" s="2">
        <v>0</v>
      </c>
    </row>
    <row r="1514" spans="1:9" x14ac:dyDescent="0.25">
      <c r="A1514" s="2">
        <v>0</v>
      </c>
      <c r="B1514" s="2">
        <v>37</v>
      </c>
      <c r="C1514" s="2">
        <v>1</v>
      </c>
      <c r="D1514" s="2">
        <v>1</v>
      </c>
      <c r="E1514" s="2">
        <v>1</v>
      </c>
      <c r="F1514" s="2">
        <v>4</v>
      </c>
      <c r="G1514" s="3">
        <v>109</v>
      </c>
      <c r="H1514" s="2">
        <v>18</v>
      </c>
      <c r="I1514" s="2">
        <v>1</v>
      </c>
    </row>
    <row r="1515" spans="1:9" x14ac:dyDescent="0.25">
      <c r="A1515" s="2">
        <v>1</v>
      </c>
      <c r="B1515" s="2">
        <v>51</v>
      </c>
      <c r="C1515" s="2">
        <v>1</v>
      </c>
      <c r="D1515" s="2">
        <v>1</v>
      </c>
      <c r="E1515" s="2">
        <v>1</v>
      </c>
      <c r="F1515" s="2">
        <v>5</v>
      </c>
      <c r="G1515" s="3">
        <v>30</v>
      </c>
      <c r="H1515" s="2">
        <v>15</v>
      </c>
      <c r="I1515" s="2">
        <v>0</v>
      </c>
    </row>
    <row r="1516" spans="1:9" x14ac:dyDescent="0.25">
      <c r="A1516" s="2">
        <v>1</v>
      </c>
      <c r="B1516" s="2">
        <v>48</v>
      </c>
      <c r="C1516" s="2">
        <v>1</v>
      </c>
      <c r="D1516" s="2">
        <v>0</v>
      </c>
      <c r="E1516" s="2">
        <v>1</v>
      </c>
      <c r="F1516" s="2">
        <v>5</v>
      </c>
      <c r="G1516" s="3">
        <v>96</v>
      </c>
      <c r="H1516" s="2">
        <v>15</v>
      </c>
      <c r="I1516" s="2">
        <v>0</v>
      </c>
    </row>
    <row r="1517" spans="1:9" x14ac:dyDescent="0.25">
      <c r="A1517" s="2">
        <v>0</v>
      </c>
      <c r="B1517" s="2">
        <v>44</v>
      </c>
      <c r="C1517" s="2">
        <v>1</v>
      </c>
      <c r="D1517" s="2">
        <v>1</v>
      </c>
      <c r="E1517" s="2">
        <v>1</v>
      </c>
      <c r="F1517" s="2">
        <v>3</v>
      </c>
      <c r="G1517" s="3">
        <v>156</v>
      </c>
      <c r="H1517" s="2">
        <v>8</v>
      </c>
      <c r="I1517" s="2">
        <v>0</v>
      </c>
    </row>
    <row r="1518" spans="1:9" x14ac:dyDescent="0.25">
      <c r="A1518" s="2">
        <v>1</v>
      </c>
      <c r="B1518" s="2">
        <v>28</v>
      </c>
      <c r="C1518" s="2">
        <v>1</v>
      </c>
      <c r="D1518" s="2">
        <v>1</v>
      </c>
      <c r="E1518" s="2">
        <v>1</v>
      </c>
      <c r="F1518" s="2">
        <v>4</v>
      </c>
      <c r="G1518" s="3">
        <v>129</v>
      </c>
      <c r="H1518" s="2">
        <v>15</v>
      </c>
      <c r="I1518" s="2">
        <v>0</v>
      </c>
    </row>
    <row r="1519" spans="1:9" x14ac:dyDescent="0.25">
      <c r="A1519" s="2">
        <v>0</v>
      </c>
      <c r="B1519" s="2">
        <v>59</v>
      </c>
      <c r="C1519" s="2">
        <v>0</v>
      </c>
      <c r="D1519" s="2">
        <v>1</v>
      </c>
      <c r="E1519" s="2">
        <v>1</v>
      </c>
      <c r="F1519" s="2">
        <v>2</v>
      </c>
      <c r="G1519" s="3">
        <v>17.5</v>
      </c>
      <c r="H1519" s="2">
        <v>8</v>
      </c>
      <c r="I1519" s="2">
        <v>1</v>
      </c>
    </row>
    <row r="1520" spans="1:9" x14ac:dyDescent="0.25">
      <c r="A1520" s="2">
        <v>0</v>
      </c>
      <c r="B1520" s="2">
        <v>54</v>
      </c>
      <c r="C1520" s="2">
        <v>1</v>
      </c>
      <c r="D1520" s="2">
        <v>1</v>
      </c>
      <c r="E1520" s="2">
        <v>1</v>
      </c>
      <c r="F1520" s="2">
        <v>6</v>
      </c>
      <c r="G1520" s="3">
        <v>283</v>
      </c>
      <c r="H1520" s="2">
        <v>20</v>
      </c>
      <c r="I1520" s="2">
        <v>1</v>
      </c>
    </row>
    <row r="1521" spans="1:9" x14ac:dyDescent="0.25">
      <c r="A1521" s="2">
        <v>0</v>
      </c>
      <c r="B1521" s="2">
        <v>41</v>
      </c>
      <c r="C1521" s="2">
        <v>1</v>
      </c>
      <c r="D1521" s="2">
        <v>1</v>
      </c>
      <c r="E1521" s="2">
        <v>1</v>
      </c>
      <c r="F1521" s="2">
        <v>5</v>
      </c>
      <c r="G1521" s="3">
        <v>168</v>
      </c>
      <c r="H1521" s="2">
        <v>18</v>
      </c>
      <c r="I1521" s="2">
        <v>1</v>
      </c>
    </row>
    <row r="1522" spans="1:9" x14ac:dyDescent="0.25">
      <c r="A1522" s="2">
        <v>0</v>
      </c>
      <c r="B1522" s="2">
        <v>58</v>
      </c>
      <c r="C1522" s="2">
        <v>1</v>
      </c>
      <c r="D1522" s="2">
        <v>1</v>
      </c>
      <c r="E1522" s="2">
        <v>1</v>
      </c>
      <c r="F1522" s="2">
        <v>2</v>
      </c>
      <c r="G1522" s="3">
        <v>58.5</v>
      </c>
      <c r="H1522" s="2">
        <v>8</v>
      </c>
      <c r="I1522" s="2">
        <v>0</v>
      </c>
    </row>
    <row r="1523" spans="1:9" x14ac:dyDescent="0.25">
      <c r="A1523" s="2">
        <v>1</v>
      </c>
      <c r="B1523" s="2">
        <v>41</v>
      </c>
      <c r="C1523" s="2">
        <v>1</v>
      </c>
      <c r="D1523" s="2">
        <v>1</v>
      </c>
      <c r="E1523" s="2">
        <v>1</v>
      </c>
      <c r="F1523" s="2">
        <v>6</v>
      </c>
      <c r="G1523" s="3">
        <v>71</v>
      </c>
      <c r="H1523" s="2">
        <v>15</v>
      </c>
      <c r="I1523" s="2">
        <v>1</v>
      </c>
    </row>
    <row r="1524" spans="1:9" x14ac:dyDescent="0.25">
      <c r="A1524" s="2">
        <v>1</v>
      </c>
      <c r="B1524" s="2">
        <v>46</v>
      </c>
      <c r="C1524" s="2">
        <v>1</v>
      </c>
      <c r="D1524" s="2">
        <v>0</v>
      </c>
      <c r="E1524" s="2">
        <v>1</v>
      </c>
      <c r="F1524" s="2">
        <v>4</v>
      </c>
      <c r="G1524" s="3">
        <v>101</v>
      </c>
      <c r="H1524" s="2">
        <v>15</v>
      </c>
      <c r="I1524" s="2">
        <v>1</v>
      </c>
    </row>
    <row r="1525" spans="1:9" x14ac:dyDescent="0.25">
      <c r="A1525" s="2">
        <v>1</v>
      </c>
      <c r="B1525" s="2">
        <v>43</v>
      </c>
      <c r="C1525" s="2">
        <v>1</v>
      </c>
      <c r="D1525" s="2">
        <v>1</v>
      </c>
      <c r="E1525" s="2">
        <v>1</v>
      </c>
      <c r="F1525" s="2">
        <v>4</v>
      </c>
      <c r="G1525" s="3">
        <v>124</v>
      </c>
      <c r="H1525" s="2">
        <v>15</v>
      </c>
      <c r="I1525" s="2">
        <v>0</v>
      </c>
    </row>
    <row r="1526" spans="1:9" x14ac:dyDescent="0.25">
      <c r="A1526" s="2">
        <v>1</v>
      </c>
      <c r="B1526" s="2">
        <v>34</v>
      </c>
      <c r="C1526" s="2">
        <v>1</v>
      </c>
      <c r="D1526" s="2">
        <v>0</v>
      </c>
      <c r="E1526" s="2">
        <v>1</v>
      </c>
      <c r="F1526" s="2">
        <v>3</v>
      </c>
      <c r="G1526" s="3">
        <v>118</v>
      </c>
      <c r="H1526" s="2">
        <v>15</v>
      </c>
      <c r="I1526" s="2">
        <v>0</v>
      </c>
    </row>
    <row r="1527" spans="1:9" x14ac:dyDescent="0.25">
      <c r="A1527" s="2">
        <v>0</v>
      </c>
      <c r="B1527" s="2">
        <v>36</v>
      </c>
      <c r="C1527" s="2">
        <v>1</v>
      </c>
      <c r="D1527" s="2">
        <v>0</v>
      </c>
      <c r="E1527" s="2">
        <v>1</v>
      </c>
      <c r="F1527" s="2">
        <v>3</v>
      </c>
      <c r="G1527" s="3">
        <v>75</v>
      </c>
      <c r="H1527" s="2">
        <v>12</v>
      </c>
      <c r="I1527" s="2">
        <v>1</v>
      </c>
    </row>
    <row r="1528" spans="1:9" x14ac:dyDescent="0.25">
      <c r="A1528" s="2">
        <v>0</v>
      </c>
      <c r="B1528" s="2">
        <v>45</v>
      </c>
      <c r="C1528" s="2">
        <v>1</v>
      </c>
      <c r="D1528" s="2">
        <v>1</v>
      </c>
      <c r="E1528" s="2">
        <v>1</v>
      </c>
      <c r="F1528" s="2">
        <v>6</v>
      </c>
      <c r="G1528" s="3">
        <v>150</v>
      </c>
      <c r="H1528" s="2">
        <v>18</v>
      </c>
      <c r="I1528" s="2">
        <v>1</v>
      </c>
    </row>
    <row r="1529" spans="1:9" x14ac:dyDescent="0.25">
      <c r="A1529" s="2">
        <v>0</v>
      </c>
      <c r="B1529" s="2">
        <v>66</v>
      </c>
      <c r="C1529" s="2">
        <v>1</v>
      </c>
      <c r="D1529" s="2">
        <v>1</v>
      </c>
      <c r="E1529" s="2">
        <v>1</v>
      </c>
      <c r="F1529" s="2">
        <v>3</v>
      </c>
      <c r="G1529" s="3">
        <v>105</v>
      </c>
      <c r="H1529" s="2">
        <v>20</v>
      </c>
      <c r="I1529" s="2">
        <v>1</v>
      </c>
    </row>
    <row r="1530" spans="1:9" x14ac:dyDescent="0.25">
      <c r="A1530" s="2">
        <v>0</v>
      </c>
      <c r="B1530" s="2">
        <v>56</v>
      </c>
      <c r="C1530" s="2">
        <v>1</v>
      </c>
      <c r="D1530" s="2">
        <v>1</v>
      </c>
      <c r="E1530" s="2">
        <v>1</v>
      </c>
      <c r="F1530" s="2">
        <v>5</v>
      </c>
      <c r="G1530" s="3">
        <v>178</v>
      </c>
      <c r="H1530" s="2">
        <v>15</v>
      </c>
      <c r="I1530" s="2">
        <v>0</v>
      </c>
    </row>
    <row r="1531" spans="1:9" x14ac:dyDescent="0.25">
      <c r="A1531" s="2">
        <v>0</v>
      </c>
      <c r="B1531" s="2">
        <v>49</v>
      </c>
      <c r="C1531" s="2">
        <v>1</v>
      </c>
      <c r="D1531" s="2">
        <v>1</v>
      </c>
      <c r="E1531" s="2">
        <v>1</v>
      </c>
      <c r="F1531" s="2">
        <v>5</v>
      </c>
      <c r="G1531" s="3">
        <v>225</v>
      </c>
      <c r="H1531" s="2">
        <v>15</v>
      </c>
      <c r="I1531" s="2">
        <v>1</v>
      </c>
    </row>
    <row r="1532" spans="1:9" x14ac:dyDescent="0.25">
      <c r="A1532" s="2">
        <v>0</v>
      </c>
      <c r="B1532" s="2">
        <v>38</v>
      </c>
      <c r="C1532" s="2">
        <v>1</v>
      </c>
      <c r="D1532" s="2">
        <v>0</v>
      </c>
      <c r="E1532" s="2">
        <v>1</v>
      </c>
      <c r="F1532" s="2">
        <v>4</v>
      </c>
      <c r="G1532" s="3">
        <v>110</v>
      </c>
      <c r="H1532" s="2">
        <v>18</v>
      </c>
      <c r="I1532" s="2">
        <v>1</v>
      </c>
    </row>
    <row r="1533" spans="1:9" x14ac:dyDescent="0.25">
      <c r="A1533" s="2">
        <v>0</v>
      </c>
      <c r="B1533" s="2">
        <v>32</v>
      </c>
      <c r="C1533" s="2">
        <v>1</v>
      </c>
      <c r="D1533" s="2">
        <v>1</v>
      </c>
      <c r="E1533" s="2">
        <v>1</v>
      </c>
      <c r="F1533" s="2">
        <v>2</v>
      </c>
      <c r="G1533" s="3">
        <v>69</v>
      </c>
      <c r="H1533" s="2">
        <v>18</v>
      </c>
      <c r="I1533" s="2">
        <v>1</v>
      </c>
    </row>
    <row r="1534" spans="1:9" x14ac:dyDescent="0.25">
      <c r="A1534" s="2">
        <v>1</v>
      </c>
      <c r="B1534" s="2">
        <v>57</v>
      </c>
      <c r="C1534" s="2">
        <v>1</v>
      </c>
      <c r="D1534" s="2">
        <v>1</v>
      </c>
      <c r="E1534" s="2">
        <v>1</v>
      </c>
      <c r="F1534" s="2">
        <v>7</v>
      </c>
      <c r="G1534" s="3">
        <v>92</v>
      </c>
      <c r="H1534" s="2">
        <v>16</v>
      </c>
      <c r="I1534" s="2">
        <v>1</v>
      </c>
    </row>
    <row r="1535" spans="1:9" x14ac:dyDescent="0.25">
      <c r="A1535" s="2">
        <v>0</v>
      </c>
      <c r="B1535" s="2">
        <v>48</v>
      </c>
      <c r="C1535" s="2">
        <v>1</v>
      </c>
      <c r="D1535" s="2">
        <v>1</v>
      </c>
      <c r="E1535" s="2">
        <v>0</v>
      </c>
      <c r="F1535" s="2">
        <v>1</v>
      </c>
      <c r="G1535" s="3">
        <v>46</v>
      </c>
      <c r="H1535" s="2">
        <v>18</v>
      </c>
      <c r="I1535" s="2">
        <v>1</v>
      </c>
    </row>
    <row r="1536" spans="1:9" x14ac:dyDescent="0.25">
      <c r="A1536" s="2">
        <v>1</v>
      </c>
      <c r="B1536" s="2">
        <v>35</v>
      </c>
      <c r="C1536" s="2">
        <v>1</v>
      </c>
      <c r="D1536" s="2">
        <v>1</v>
      </c>
      <c r="E1536" s="2">
        <v>1</v>
      </c>
      <c r="F1536" s="2">
        <v>4</v>
      </c>
      <c r="G1536" s="3">
        <v>161</v>
      </c>
      <c r="H1536" s="2">
        <v>18</v>
      </c>
      <c r="I1536" s="2">
        <v>0</v>
      </c>
    </row>
    <row r="1537" spans="1:9" x14ac:dyDescent="0.25">
      <c r="A1537" s="2">
        <v>0</v>
      </c>
      <c r="B1537" s="2">
        <v>35</v>
      </c>
      <c r="C1537" s="2">
        <v>1</v>
      </c>
      <c r="D1537" s="2">
        <v>0</v>
      </c>
      <c r="E1537" s="2">
        <v>1</v>
      </c>
      <c r="F1537" s="2">
        <v>3</v>
      </c>
      <c r="G1537" s="3">
        <v>50</v>
      </c>
      <c r="H1537" s="2">
        <v>18</v>
      </c>
      <c r="I1537" s="2">
        <v>0</v>
      </c>
    </row>
    <row r="1538" spans="1:9" x14ac:dyDescent="0.25">
      <c r="A1538" s="2">
        <v>1</v>
      </c>
      <c r="B1538" s="2">
        <v>54</v>
      </c>
      <c r="C1538" s="2">
        <v>1</v>
      </c>
      <c r="D1538" s="2">
        <v>1</v>
      </c>
      <c r="E1538" s="2">
        <v>1</v>
      </c>
      <c r="F1538" s="2">
        <v>4</v>
      </c>
      <c r="G1538" s="3">
        <v>102</v>
      </c>
      <c r="H1538" s="2">
        <v>15</v>
      </c>
      <c r="I1538" s="2">
        <v>0</v>
      </c>
    </row>
    <row r="1539" spans="1:9" x14ac:dyDescent="0.25">
      <c r="A1539" s="2">
        <v>1</v>
      </c>
      <c r="B1539" s="2">
        <v>40</v>
      </c>
      <c r="C1539" s="2">
        <v>1</v>
      </c>
      <c r="D1539" s="2">
        <v>1</v>
      </c>
      <c r="E1539" s="2">
        <v>1</v>
      </c>
      <c r="F1539" s="2">
        <v>6</v>
      </c>
      <c r="G1539" s="3">
        <v>80</v>
      </c>
      <c r="H1539" s="2">
        <v>15</v>
      </c>
      <c r="I1539" s="2">
        <v>0</v>
      </c>
    </row>
    <row r="1540" spans="1:9" x14ac:dyDescent="0.25">
      <c r="A1540" s="2">
        <v>1</v>
      </c>
      <c r="B1540" s="2">
        <v>35</v>
      </c>
      <c r="C1540" s="2">
        <v>1</v>
      </c>
      <c r="D1540" s="2">
        <v>1</v>
      </c>
      <c r="E1540" s="2">
        <v>1</v>
      </c>
      <c r="F1540" s="2">
        <v>4</v>
      </c>
      <c r="G1540" s="3">
        <v>145</v>
      </c>
      <c r="H1540" s="2">
        <v>15</v>
      </c>
      <c r="I1540" s="2">
        <v>1</v>
      </c>
    </row>
    <row r="1541" spans="1:9" x14ac:dyDescent="0.25">
      <c r="A1541" s="2">
        <v>0</v>
      </c>
      <c r="B1541" s="2">
        <v>48</v>
      </c>
      <c r="C1541" s="2">
        <v>1</v>
      </c>
      <c r="D1541" s="2">
        <v>1</v>
      </c>
      <c r="E1541" s="2">
        <v>0</v>
      </c>
      <c r="F1541" s="2">
        <v>2</v>
      </c>
      <c r="G1541" s="3">
        <v>64</v>
      </c>
      <c r="H1541" s="2">
        <v>12</v>
      </c>
      <c r="I1541" s="2">
        <v>1</v>
      </c>
    </row>
    <row r="1542" spans="1:9" x14ac:dyDescent="0.25">
      <c r="A1542" s="2">
        <v>1</v>
      </c>
      <c r="B1542" s="2">
        <v>45</v>
      </c>
      <c r="C1542" s="2">
        <v>1</v>
      </c>
      <c r="D1542" s="2">
        <v>1</v>
      </c>
      <c r="E1542" s="2">
        <v>1</v>
      </c>
      <c r="F1542" s="2">
        <v>7</v>
      </c>
      <c r="G1542" s="3">
        <v>92</v>
      </c>
      <c r="H1542" s="2">
        <v>20</v>
      </c>
      <c r="I1542" s="2">
        <v>0</v>
      </c>
    </row>
    <row r="1543" spans="1:9" x14ac:dyDescent="0.25">
      <c r="A1543" s="2">
        <v>0</v>
      </c>
      <c r="B1543" s="2">
        <v>53</v>
      </c>
      <c r="C1543" s="2">
        <v>0</v>
      </c>
      <c r="D1543" s="2">
        <v>0</v>
      </c>
      <c r="E1543" s="2">
        <v>0</v>
      </c>
      <c r="F1543" s="2">
        <v>1</v>
      </c>
      <c r="G1543" s="3">
        <v>155</v>
      </c>
      <c r="H1543" s="2">
        <v>20</v>
      </c>
      <c r="I1543" s="2">
        <v>0</v>
      </c>
    </row>
    <row r="1544" spans="1:9" x14ac:dyDescent="0.25">
      <c r="A1544" s="2">
        <v>1</v>
      </c>
      <c r="B1544" s="2">
        <v>36</v>
      </c>
      <c r="C1544" s="2">
        <v>1</v>
      </c>
      <c r="D1544" s="2">
        <v>1</v>
      </c>
      <c r="E1544" s="2">
        <v>1</v>
      </c>
      <c r="F1544" s="2">
        <v>2</v>
      </c>
      <c r="G1544" s="3">
        <v>152</v>
      </c>
      <c r="H1544" s="2">
        <v>15</v>
      </c>
      <c r="I1544" s="2">
        <v>0</v>
      </c>
    </row>
    <row r="1545" spans="1:9" x14ac:dyDescent="0.25">
      <c r="A1545" s="2">
        <v>0</v>
      </c>
      <c r="B1545" s="2">
        <v>55</v>
      </c>
      <c r="C1545" s="2">
        <v>1</v>
      </c>
      <c r="D1545" s="2">
        <v>0</v>
      </c>
      <c r="E1545" s="2">
        <v>1</v>
      </c>
      <c r="F1545" s="2">
        <v>2</v>
      </c>
      <c r="G1545" s="3">
        <v>100</v>
      </c>
      <c r="H1545" s="2">
        <v>20</v>
      </c>
      <c r="I1545" s="2">
        <v>1</v>
      </c>
    </row>
    <row r="1546" spans="1:9" x14ac:dyDescent="0.25">
      <c r="A1546" s="2">
        <v>1</v>
      </c>
      <c r="B1546" s="2">
        <v>34</v>
      </c>
      <c r="C1546" s="2">
        <v>1</v>
      </c>
      <c r="D1546" s="2">
        <v>0</v>
      </c>
      <c r="E1546" s="2">
        <v>1</v>
      </c>
      <c r="F1546" s="2">
        <v>4</v>
      </c>
      <c r="G1546" s="3">
        <v>138</v>
      </c>
      <c r="H1546" s="2">
        <v>15</v>
      </c>
      <c r="I1546" s="2">
        <v>0</v>
      </c>
    </row>
    <row r="1547" spans="1:9" x14ac:dyDescent="0.25">
      <c r="A1547" s="2">
        <v>0</v>
      </c>
      <c r="B1547" s="2">
        <v>49</v>
      </c>
      <c r="C1547" s="2">
        <v>0</v>
      </c>
      <c r="D1547" s="2">
        <v>1</v>
      </c>
      <c r="E1547" s="2">
        <v>0</v>
      </c>
      <c r="F1547" s="2">
        <v>1</v>
      </c>
      <c r="G1547" s="3">
        <v>18</v>
      </c>
      <c r="H1547" s="2">
        <v>8</v>
      </c>
      <c r="I1547" s="2">
        <v>0</v>
      </c>
    </row>
    <row r="1548" spans="1:9" x14ac:dyDescent="0.25">
      <c r="A1548" s="2">
        <v>0</v>
      </c>
      <c r="B1548" s="2">
        <v>40</v>
      </c>
      <c r="C1548" s="2">
        <v>1</v>
      </c>
      <c r="D1548" s="2">
        <v>1</v>
      </c>
      <c r="E1548" s="2">
        <v>1</v>
      </c>
      <c r="F1548" s="2">
        <v>6</v>
      </c>
      <c r="G1548" s="3">
        <v>141</v>
      </c>
      <c r="H1548" s="2">
        <v>12</v>
      </c>
      <c r="I1548" s="2">
        <v>0</v>
      </c>
    </row>
    <row r="1549" spans="1:9" x14ac:dyDescent="0.25">
      <c r="A1549" s="2">
        <v>0</v>
      </c>
      <c r="B1549" s="2">
        <v>47</v>
      </c>
      <c r="C1549" s="2">
        <v>1</v>
      </c>
      <c r="D1549" s="2">
        <v>0</v>
      </c>
      <c r="E1549" s="2">
        <v>0</v>
      </c>
      <c r="F1549" s="2">
        <v>4</v>
      </c>
      <c r="G1549" s="3">
        <v>60</v>
      </c>
      <c r="H1549" s="2">
        <v>18</v>
      </c>
      <c r="I1549" s="2">
        <v>1</v>
      </c>
    </row>
    <row r="1550" spans="1:9" x14ac:dyDescent="0.25">
      <c r="A1550" s="2">
        <v>0</v>
      </c>
      <c r="B1550" s="2">
        <v>56</v>
      </c>
      <c r="C1550" s="2">
        <v>1</v>
      </c>
      <c r="D1550" s="2">
        <v>1</v>
      </c>
      <c r="E1550" s="2">
        <v>1</v>
      </c>
      <c r="F1550" s="2">
        <v>4</v>
      </c>
      <c r="G1550" s="3">
        <v>79</v>
      </c>
      <c r="H1550" s="2">
        <v>20</v>
      </c>
      <c r="I1550" s="2">
        <v>1</v>
      </c>
    </row>
    <row r="1551" spans="1:9" x14ac:dyDescent="0.25">
      <c r="A1551" s="2">
        <v>0</v>
      </c>
      <c r="B1551" s="2">
        <v>38</v>
      </c>
      <c r="C1551" s="2">
        <v>1</v>
      </c>
      <c r="D1551" s="2">
        <v>0</v>
      </c>
      <c r="E1551" s="2">
        <v>1</v>
      </c>
      <c r="F1551" s="2">
        <v>4</v>
      </c>
      <c r="G1551" s="3">
        <v>93</v>
      </c>
      <c r="H1551" s="2">
        <v>8</v>
      </c>
      <c r="I1551" s="2">
        <v>0</v>
      </c>
    </row>
    <row r="1552" spans="1:9" x14ac:dyDescent="0.25">
      <c r="A1552" s="2">
        <v>0</v>
      </c>
      <c r="B1552" s="2">
        <v>52</v>
      </c>
      <c r="C1552" s="2">
        <v>1</v>
      </c>
      <c r="D1552" s="2">
        <v>1</v>
      </c>
      <c r="E1552" s="2">
        <v>0</v>
      </c>
      <c r="F1552" s="2">
        <v>2</v>
      </c>
      <c r="G1552" s="3">
        <v>35</v>
      </c>
      <c r="H1552" s="2">
        <v>18</v>
      </c>
      <c r="I1552" s="2">
        <v>1</v>
      </c>
    </row>
    <row r="1553" spans="1:9" x14ac:dyDescent="0.25">
      <c r="A1553" s="2">
        <v>0</v>
      </c>
      <c r="B1553" s="2">
        <v>56</v>
      </c>
      <c r="C1553" s="2">
        <v>1</v>
      </c>
      <c r="D1553" s="2">
        <v>1</v>
      </c>
      <c r="E1553" s="2">
        <v>0</v>
      </c>
      <c r="F1553" s="2">
        <v>2</v>
      </c>
      <c r="G1553" s="3">
        <v>43</v>
      </c>
      <c r="H1553" s="2">
        <v>18</v>
      </c>
      <c r="I1553" s="2">
        <v>1</v>
      </c>
    </row>
    <row r="1554" spans="1:9" x14ac:dyDescent="0.25">
      <c r="A1554" s="2">
        <v>0</v>
      </c>
      <c r="B1554" s="2">
        <v>48</v>
      </c>
      <c r="C1554" s="2">
        <v>1</v>
      </c>
      <c r="D1554" s="2">
        <v>1</v>
      </c>
      <c r="E1554" s="2">
        <v>1</v>
      </c>
      <c r="F1554" s="2">
        <v>3</v>
      </c>
      <c r="G1554" s="3">
        <v>22</v>
      </c>
      <c r="H1554" s="2">
        <v>8</v>
      </c>
      <c r="I1554" s="2">
        <v>0</v>
      </c>
    </row>
    <row r="1555" spans="1:9" x14ac:dyDescent="0.25">
      <c r="A1555" s="2">
        <v>0</v>
      </c>
      <c r="B1555" s="2">
        <v>40</v>
      </c>
      <c r="C1555" s="2">
        <v>0</v>
      </c>
      <c r="D1555" s="2">
        <v>1</v>
      </c>
      <c r="E1555" s="2">
        <v>0</v>
      </c>
      <c r="F1555" s="2">
        <v>1</v>
      </c>
      <c r="G1555" s="3">
        <v>94</v>
      </c>
      <c r="H1555" s="2">
        <v>18</v>
      </c>
      <c r="I1555" s="2">
        <v>1</v>
      </c>
    </row>
    <row r="1556" spans="1:9" x14ac:dyDescent="0.25">
      <c r="A1556" s="2">
        <v>1</v>
      </c>
      <c r="B1556" s="2">
        <v>43</v>
      </c>
      <c r="C1556" s="2">
        <v>1</v>
      </c>
      <c r="D1556" s="2">
        <v>0</v>
      </c>
      <c r="E1556" s="2">
        <v>1</v>
      </c>
      <c r="F1556" s="2">
        <v>3</v>
      </c>
      <c r="G1556" s="3">
        <v>151</v>
      </c>
      <c r="H1556" s="2">
        <v>15</v>
      </c>
      <c r="I1556" s="2">
        <v>1</v>
      </c>
    </row>
    <row r="1557" spans="1:9" x14ac:dyDescent="0.25">
      <c r="A1557" s="2">
        <v>1</v>
      </c>
      <c r="B1557" s="2">
        <v>62</v>
      </c>
      <c r="C1557" s="2">
        <v>1</v>
      </c>
      <c r="D1557" s="2">
        <v>1</v>
      </c>
      <c r="E1557" s="2">
        <v>0</v>
      </c>
      <c r="F1557" s="2">
        <v>1</v>
      </c>
      <c r="G1557" s="3">
        <v>66</v>
      </c>
      <c r="H1557" s="2">
        <v>20</v>
      </c>
      <c r="I1557" s="2">
        <v>0</v>
      </c>
    </row>
    <row r="1558" spans="1:9" x14ac:dyDescent="0.25">
      <c r="A1558" s="2">
        <v>1</v>
      </c>
      <c r="B1558" s="2">
        <v>65</v>
      </c>
      <c r="C1558" s="2">
        <v>1</v>
      </c>
      <c r="D1558" s="2">
        <v>0</v>
      </c>
      <c r="E1558" s="2">
        <v>1</v>
      </c>
      <c r="F1558" s="2">
        <v>4</v>
      </c>
      <c r="G1558" s="3">
        <v>6</v>
      </c>
      <c r="H1558" s="2">
        <v>16</v>
      </c>
      <c r="I1558" s="2">
        <v>0</v>
      </c>
    </row>
    <row r="1559" spans="1:9" x14ac:dyDescent="0.25">
      <c r="A1559" s="2">
        <v>0</v>
      </c>
      <c r="B1559" s="2">
        <v>57</v>
      </c>
      <c r="C1559" s="2">
        <v>1</v>
      </c>
      <c r="D1559" s="2">
        <v>0</v>
      </c>
      <c r="E1559" s="2">
        <v>0</v>
      </c>
      <c r="F1559" s="2">
        <v>1</v>
      </c>
      <c r="G1559" s="3">
        <v>69</v>
      </c>
      <c r="H1559" s="2">
        <v>20</v>
      </c>
      <c r="I1559" s="2">
        <v>0</v>
      </c>
    </row>
    <row r="1560" spans="1:9" x14ac:dyDescent="0.25">
      <c r="A1560" s="2">
        <v>0</v>
      </c>
      <c r="B1560" s="2">
        <v>74</v>
      </c>
      <c r="C1560" s="2">
        <v>1</v>
      </c>
      <c r="D1560" s="2">
        <v>1</v>
      </c>
      <c r="E1560" s="2">
        <v>1</v>
      </c>
      <c r="F1560" s="2">
        <v>5</v>
      </c>
      <c r="G1560" s="3">
        <v>96</v>
      </c>
      <c r="H1560" s="2">
        <v>20</v>
      </c>
      <c r="I1560" s="2">
        <v>1</v>
      </c>
    </row>
    <row r="1561" spans="1:9" x14ac:dyDescent="0.25">
      <c r="A1561" s="2">
        <v>0</v>
      </c>
      <c r="B1561" s="2">
        <v>48</v>
      </c>
      <c r="C1561" s="2">
        <v>0</v>
      </c>
      <c r="D1561" s="2">
        <v>1</v>
      </c>
      <c r="E1561" s="2">
        <v>1</v>
      </c>
      <c r="F1561" s="2">
        <v>2</v>
      </c>
      <c r="G1561" s="3">
        <v>121</v>
      </c>
      <c r="H1561" s="2">
        <v>10</v>
      </c>
      <c r="I1561" s="2">
        <v>1</v>
      </c>
    </row>
    <row r="1562" spans="1:9" x14ac:dyDescent="0.25">
      <c r="A1562" s="2">
        <v>1</v>
      </c>
      <c r="B1562" s="2">
        <v>55</v>
      </c>
      <c r="C1562" s="2">
        <v>1</v>
      </c>
      <c r="D1562" s="2">
        <v>1</v>
      </c>
      <c r="E1562" s="2">
        <v>1</v>
      </c>
      <c r="F1562" s="2">
        <v>6</v>
      </c>
      <c r="G1562" s="3">
        <v>77</v>
      </c>
      <c r="H1562" s="2">
        <v>15</v>
      </c>
      <c r="I1562" s="2">
        <v>1</v>
      </c>
    </row>
    <row r="1563" spans="1:9" x14ac:dyDescent="0.25">
      <c r="A1563" s="2">
        <v>0</v>
      </c>
      <c r="B1563" s="2">
        <v>50</v>
      </c>
      <c r="C1563" s="2">
        <v>1</v>
      </c>
      <c r="D1563" s="2">
        <v>1</v>
      </c>
      <c r="E1563" s="2">
        <v>1</v>
      </c>
      <c r="F1563" s="2">
        <v>2</v>
      </c>
      <c r="G1563" s="3">
        <v>23</v>
      </c>
      <c r="H1563" s="2">
        <v>18</v>
      </c>
      <c r="I1563" s="2">
        <v>1</v>
      </c>
    </row>
    <row r="1564" spans="1:9" x14ac:dyDescent="0.25">
      <c r="A1564" s="2">
        <v>1</v>
      </c>
      <c r="B1564" s="2">
        <v>54</v>
      </c>
      <c r="C1564" s="2">
        <v>1</v>
      </c>
      <c r="D1564" s="2">
        <v>1</v>
      </c>
      <c r="E1564" s="2">
        <v>1</v>
      </c>
      <c r="F1564" s="2">
        <v>2</v>
      </c>
      <c r="G1564" s="3">
        <v>90.5</v>
      </c>
      <c r="H1564" s="2">
        <v>18</v>
      </c>
      <c r="I1564" s="2">
        <v>0</v>
      </c>
    </row>
    <row r="1565" spans="1:9" x14ac:dyDescent="0.25">
      <c r="A1565" s="2">
        <v>1</v>
      </c>
      <c r="B1565" s="2">
        <v>44</v>
      </c>
      <c r="C1565" s="2">
        <v>1</v>
      </c>
      <c r="D1565" s="2">
        <v>0</v>
      </c>
      <c r="E1565" s="2">
        <v>1</v>
      </c>
      <c r="F1565" s="2">
        <v>4</v>
      </c>
      <c r="G1565" s="3">
        <v>131</v>
      </c>
      <c r="H1565" s="2">
        <v>15</v>
      </c>
      <c r="I1565" s="2">
        <v>0</v>
      </c>
    </row>
    <row r="1566" spans="1:9" x14ac:dyDescent="0.25">
      <c r="A1566" s="2">
        <v>0</v>
      </c>
      <c r="B1566" s="2">
        <v>50</v>
      </c>
      <c r="C1566" s="2">
        <v>1</v>
      </c>
      <c r="D1566" s="2">
        <v>1</v>
      </c>
      <c r="E1566" s="2">
        <v>0</v>
      </c>
      <c r="F1566" s="2">
        <v>4</v>
      </c>
      <c r="G1566" s="3">
        <v>25</v>
      </c>
      <c r="H1566" s="2">
        <v>8</v>
      </c>
      <c r="I1566" s="2">
        <v>0</v>
      </c>
    </row>
    <row r="1567" spans="1:9" x14ac:dyDescent="0.25">
      <c r="A1567" s="2">
        <v>1</v>
      </c>
      <c r="B1567" s="2">
        <v>35</v>
      </c>
      <c r="C1567" s="2">
        <v>1</v>
      </c>
      <c r="D1567" s="2">
        <v>1</v>
      </c>
      <c r="E1567" s="2">
        <v>0</v>
      </c>
      <c r="F1567" s="2">
        <v>1</v>
      </c>
      <c r="G1567" s="3">
        <v>139</v>
      </c>
      <c r="H1567" s="2">
        <v>18</v>
      </c>
      <c r="I1567" s="2">
        <v>0</v>
      </c>
    </row>
    <row r="1568" spans="1:9" x14ac:dyDescent="0.25">
      <c r="A1568" s="2">
        <v>1</v>
      </c>
      <c r="B1568" s="2">
        <v>67</v>
      </c>
      <c r="C1568" s="2">
        <v>1</v>
      </c>
      <c r="D1568" s="2">
        <v>1</v>
      </c>
      <c r="E1568" s="2">
        <v>1</v>
      </c>
      <c r="F1568" s="2">
        <v>2</v>
      </c>
      <c r="G1568" s="3">
        <v>178</v>
      </c>
      <c r="H1568" s="2">
        <v>20</v>
      </c>
      <c r="I1568" s="2">
        <v>0</v>
      </c>
    </row>
    <row r="1569" spans="1:9" x14ac:dyDescent="0.25">
      <c r="A1569" s="2">
        <v>0</v>
      </c>
      <c r="B1569" s="2">
        <v>49</v>
      </c>
      <c r="C1569" s="2">
        <v>1</v>
      </c>
      <c r="D1569" s="2">
        <v>0</v>
      </c>
      <c r="E1569" s="2">
        <v>1</v>
      </c>
      <c r="F1569" s="2">
        <v>3</v>
      </c>
      <c r="G1569" s="3">
        <v>40</v>
      </c>
      <c r="H1569" s="2">
        <v>10</v>
      </c>
      <c r="I1569" s="2">
        <v>1</v>
      </c>
    </row>
    <row r="1570" spans="1:9" x14ac:dyDescent="0.25">
      <c r="A1570" s="2">
        <v>0</v>
      </c>
      <c r="B1570" s="2">
        <v>38</v>
      </c>
      <c r="C1570" s="2">
        <v>1</v>
      </c>
      <c r="D1570" s="2">
        <v>1</v>
      </c>
      <c r="E1570" s="2">
        <v>1</v>
      </c>
      <c r="F1570" s="2">
        <v>4</v>
      </c>
      <c r="G1570" s="3">
        <v>135</v>
      </c>
      <c r="H1570" s="2">
        <v>12</v>
      </c>
      <c r="I1570" s="2">
        <v>0</v>
      </c>
    </row>
    <row r="1571" spans="1:9" x14ac:dyDescent="0.25">
      <c r="A1571" s="2">
        <v>1</v>
      </c>
      <c r="B1571" s="2">
        <v>32</v>
      </c>
      <c r="C1571" s="2">
        <v>1</v>
      </c>
      <c r="D1571" s="2">
        <v>1</v>
      </c>
      <c r="E1571" s="2">
        <v>1</v>
      </c>
      <c r="F1571" s="2">
        <v>3</v>
      </c>
      <c r="G1571" s="3">
        <v>105</v>
      </c>
      <c r="H1571" s="2">
        <v>18</v>
      </c>
      <c r="I1571" s="2">
        <v>0</v>
      </c>
    </row>
    <row r="1572" spans="1:9" x14ac:dyDescent="0.25">
      <c r="A1572" s="2">
        <v>0</v>
      </c>
      <c r="B1572" s="2">
        <v>43</v>
      </c>
      <c r="C1572" s="2">
        <v>1</v>
      </c>
      <c r="D1572" s="2">
        <v>1</v>
      </c>
      <c r="E1572" s="2">
        <v>0</v>
      </c>
      <c r="F1572" s="2">
        <v>2</v>
      </c>
      <c r="G1572" s="3">
        <v>18</v>
      </c>
      <c r="H1572" s="2">
        <v>8</v>
      </c>
      <c r="I1572" s="2">
        <v>0</v>
      </c>
    </row>
    <row r="1573" spans="1:9" x14ac:dyDescent="0.25">
      <c r="A1573" s="2">
        <v>0</v>
      </c>
      <c r="B1573" s="2">
        <v>39</v>
      </c>
      <c r="C1573" s="2">
        <v>0</v>
      </c>
      <c r="D1573" s="2">
        <v>1</v>
      </c>
      <c r="E1573" s="2">
        <v>0</v>
      </c>
      <c r="F1573" s="2">
        <v>1</v>
      </c>
      <c r="G1573" s="3">
        <v>56.5</v>
      </c>
      <c r="H1573" s="2">
        <v>8</v>
      </c>
      <c r="I1573" s="2">
        <v>1</v>
      </c>
    </row>
    <row r="1574" spans="1:9" x14ac:dyDescent="0.25">
      <c r="A1574" s="2">
        <v>0</v>
      </c>
      <c r="B1574" s="2">
        <v>36</v>
      </c>
      <c r="C1574" s="2">
        <v>1</v>
      </c>
      <c r="D1574" s="2">
        <v>1</v>
      </c>
      <c r="E1574" s="2">
        <v>1</v>
      </c>
      <c r="F1574" s="2">
        <v>3</v>
      </c>
      <c r="G1574" s="3">
        <v>200.5</v>
      </c>
      <c r="H1574" s="2">
        <v>8</v>
      </c>
      <c r="I1574" s="2">
        <v>0</v>
      </c>
    </row>
    <row r="1575" spans="1:9" x14ac:dyDescent="0.25">
      <c r="A1575" s="2">
        <v>1</v>
      </c>
      <c r="B1575" s="2">
        <v>38</v>
      </c>
      <c r="C1575" s="2">
        <v>1</v>
      </c>
      <c r="D1575" s="2">
        <v>1</v>
      </c>
      <c r="E1575" s="2">
        <v>0</v>
      </c>
      <c r="F1575" s="2">
        <v>1</v>
      </c>
      <c r="G1575" s="3">
        <v>108</v>
      </c>
      <c r="H1575" s="2">
        <v>18</v>
      </c>
      <c r="I1575" s="2">
        <v>0</v>
      </c>
    </row>
    <row r="1576" spans="1:9" x14ac:dyDescent="0.25">
      <c r="A1576" s="2">
        <v>0</v>
      </c>
      <c r="B1576" s="2">
        <v>51</v>
      </c>
      <c r="C1576" s="2">
        <v>1</v>
      </c>
      <c r="D1576" s="2">
        <v>0</v>
      </c>
      <c r="E1576" s="2">
        <v>1</v>
      </c>
      <c r="F1576" s="2">
        <v>4</v>
      </c>
      <c r="G1576" s="3">
        <v>60</v>
      </c>
      <c r="H1576" s="2">
        <v>9</v>
      </c>
      <c r="I1576" s="2">
        <v>0</v>
      </c>
    </row>
    <row r="1577" spans="1:9" x14ac:dyDescent="0.25">
      <c r="A1577" s="2">
        <v>0</v>
      </c>
      <c r="B1577" s="2">
        <v>47</v>
      </c>
      <c r="C1577" s="2">
        <v>1</v>
      </c>
      <c r="D1577" s="2">
        <v>0</v>
      </c>
      <c r="E1577" s="2">
        <v>1</v>
      </c>
      <c r="F1577" s="2">
        <v>3</v>
      </c>
      <c r="G1577" s="3">
        <v>170</v>
      </c>
      <c r="H1577" s="2">
        <v>9</v>
      </c>
      <c r="I1577" s="2">
        <v>0</v>
      </c>
    </row>
    <row r="1578" spans="1:9" x14ac:dyDescent="0.25">
      <c r="A1578" s="2">
        <v>0</v>
      </c>
      <c r="B1578" s="2">
        <v>36</v>
      </c>
      <c r="C1578" s="2">
        <v>1</v>
      </c>
      <c r="D1578" s="2">
        <v>1</v>
      </c>
      <c r="E1578" s="2">
        <v>1</v>
      </c>
      <c r="F1578" s="2">
        <v>5</v>
      </c>
      <c r="G1578" s="3">
        <v>154</v>
      </c>
      <c r="H1578" s="2">
        <v>12</v>
      </c>
      <c r="I1578" s="2">
        <v>1</v>
      </c>
    </row>
    <row r="1579" spans="1:9" x14ac:dyDescent="0.25">
      <c r="A1579" s="2">
        <v>1</v>
      </c>
      <c r="B1579" s="2">
        <v>40</v>
      </c>
      <c r="C1579" s="2">
        <v>1</v>
      </c>
      <c r="D1579" s="2">
        <v>1</v>
      </c>
      <c r="E1579" s="2">
        <v>1</v>
      </c>
      <c r="F1579" s="2">
        <v>4</v>
      </c>
      <c r="G1579" s="3">
        <v>142</v>
      </c>
      <c r="H1579" s="2">
        <v>18</v>
      </c>
      <c r="I1579" s="2">
        <v>0</v>
      </c>
    </row>
    <row r="1580" spans="1:9" x14ac:dyDescent="0.25">
      <c r="A1580" s="2">
        <v>0</v>
      </c>
      <c r="B1580" s="2">
        <v>46</v>
      </c>
      <c r="C1580" s="2">
        <v>1</v>
      </c>
      <c r="D1580" s="2">
        <v>1</v>
      </c>
      <c r="E1580" s="2">
        <v>1</v>
      </c>
      <c r="F1580" s="2">
        <v>2</v>
      </c>
      <c r="G1580" s="3">
        <v>147</v>
      </c>
      <c r="H1580" s="2">
        <v>12</v>
      </c>
      <c r="I1580" s="2">
        <v>1</v>
      </c>
    </row>
    <row r="1581" spans="1:9" x14ac:dyDescent="0.25">
      <c r="A1581" s="2">
        <v>1</v>
      </c>
      <c r="B1581" s="2">
        <v>56</v>
      </c>
      <c r="C1581" s="2">
        <v>1</v>
      </c>
      <c r="D1581" s="2">
        <v>1</v>
      </c>
      <c r="E1581" s="2">
        <v>1</v>
      </c>
      <c r="F1581" s="2">
        <v>5</v>
      </c>
      <c r="G1581" s="3">
        <v>39</v>
      </c>
      <c r="H1581" s="2">
        <v>16</v>
      </c>
      <c r="I1581" s="2">
        <v>1</v>
      </c>
    </row>
    <row r="1582" spans="1:9" x14ac:dyDescent="0.25">
      <c r="A1582" s="2">
        <v>0</v>
      </c>
      <c r="B1582" s="2">
        <v>54</v>
      </c>
      <c r="C1582" s="2">
        <v>0</v>
      </c>
      <c r="D1582" s="2">
        <v>0</v>
      </c>
      <c r="E1582" s="2">
        <v>1</v>
      </c>
      <c r="F1582" s="2">
        <v>4</v>
      </c>
      <c r="G1582" s="3">
        <v>24</v>
      </c>
      <c r="H1582" s="2">
        <v>18</v>
      </c>
      <c r="I1582" s="2">
        <v>1</v>
      </c>
    </row>
    <row r="1583" spans="1:9" x14ac:dyDescent="0.25">
      <c r="A1583" s="2">
        <v>0</v>
      </c>
      <c r="B1583" s="2">
        <v>51</v>
      </c>
      <c r="C1583" s="2">
        <v>1</v>
      </c>
      <c r="D1583" s="2">
        <v>1</v>
      </c>
      <c r="E1583" s="2">
        <v>1</v>
      </c>
      <c r="F1583" s="2">
        <v>4</v>
      </c>
      <c r="G1583" s="3">
        <v>66</v>
      </c>
      <c r="H1583" s="2">
        <v>18</v>
      </c>
      <c r="I1583" s="2">
        <v>1</v>
      </c>
    </row>
    <row r="1584" spans="1:9" x14ac:dyDescent="0.25">
      <c r="A1584" s="2">
        <v>0</v>
      </c>
      <c r="B1584" s="2">
        <v>51</v>
      </c>
      <c r="C1584" s="2">
        <v>1</v>
      </c>
      <c r="D1584" s="2">
        <v>0</v>
      </c>
      <c r="E1584" s="2">
        <v>1</v>
      </c>
      <c r="F1584" s="2">
        <v>4</v>
      </c>
      <c r="G1584" s="3">
        <v>161</v>
      </c>
      <c r="H1584" s="2">
        <v>18</v>
      </c>
      <c r="I1584" s="2">
        <v>0</v>
      </c>
    </row>
    <row r="1585" spans="1:9" x14ac:dyDescent="0.25">
      <c r="A1585" s="2">
        <v>1</v>
      </c>
      <c r="B1585" s="2">
        <v>32</v>
      </c>
      <c r="C1585" s="2">
        <v>1</v>
      </c>
      <c r="D1585" s="2">
        <v>1</v>
      </c>
      <c r="E1585" s="2">
        <v>1</v>
      </c>
      <c r="F1585" s="2">
        <v>4</v>
      </c>
      <c r="G1585" s="3">
        <v>124</v>
      </c>
      <c r="H1585" s="2">
        <v>15</v>
      </c>
      <c r="I1585" s="2">
        <v>0</v>
      </c>
    </row>
    <row r="1586" spans="1:9" x14ac:dyDescent="0.25">
      <c r="A1586" s="2">
        <v>0</v>
      </c>
      <c r="B1586" s="2">
        <v>79</v>
      </c>
      <c r="C1586" s="2">
        <v>1</v>
      </c>
      <c r="D1586" s="2">
        <v>1</v>
      </c>
      <c r="E1586" s="2">
        <v>0</v>
      </c>
      <c r="F1586" s="2">
        <v>1</v>
      </c>
      <c r="G1586" s="3">
        <v>73</v>
      </c>
      <c r="H1586" s="2">
        <v>20</v>
      </c>
      <c r="I1586" s="2">
        <v>1</v>
      </c>
    </row>
    <row r="1587" spans="1:9" x14ac:dyDescent="0.25">
      <c r="A1587" s="2">
        <v>0</v>
      </c>
      <c r="B1587" s="2">
        <v>61</v>
      </c>
      <c r="C1587" s="2">
        <v>1</v>
      </c>
      <c r="D1587" s="2">
        <v>1</v>
      </c>
      <c r="E1587" s="2">
        <v>1</v>
      </c>
      <c r="F1587" s="2">
        <v>3</v>
      </c>
      <c r="G1587" s="3">
        <v>67</v>
      </c>
      <c r="H1587" s="2">
        <v>10</v>
      </c>
      <c r="I1587" s="2">
        <v>1</v>
      </c>
    </row>
    <row r="1588" spans="1:9" x14ac:dyDescent="0.25">
      <c r="A1588" s="2">
        <v>0</v>
      </c>
      <c r="B1588" s="2">
        <v>64</v>
      </c>
      <c r="C1588" s="2">
        <v>1</v>
      </c>
      <c r="D1588" s="2">
        <v>1</v>
      </c>
      <c r="E1588" s="2">
        <v>1</v>
      </c>
      <c r="F1588" s="2">
        <v>3</v>
      </c>
      <c r="G1588" s="3">
        <v>31</v>
      </c>
      <c r="H1588" s="2">
        <v>20</v>
      </c>
      <c r="I1588" s="2">
        <v>1</v>
      </c>
    </row>
    <row r="1589" spans="1:9" x14ac:dyDescent="0.25">
      <c r="A1589" s="2">
        <v>0</v>
      </c>
      <c r="B1589" s="2">
        <v>70</v>
      </c>
      <c r="C1589" s="2">
        <v>1</v>
      </c>
      <c r="D1589" s="2">
        <v>1</v>
      </c>
      <c r="E1589" s="2">
        <v>1</v>
      </c>
      <c r="F1589" s="2">
        <v>4</v>
      </c>
      <c r="G1589" s="3">
        <v>57</v>
      </c>
      <c r="H1589" s="2">
        <v>20</v>
      </c>
      <c r="I1589" s="2">
        <v>1</v>
      </c>
    </row>
    <row r="1590" spans="1:9" x14ac:dyDescent="0.25">
      <c r="A1590" s="2">
        <v>1</v>
      </c>
      <c r="B1590" s="2">
        <v>67</v>
      </c>
      <c r="C1590" s="2">
        <v>1</v>
      </c>
      <c r="D1590" s="2">
        <v>1</v>
      </c>
      <c r="E1590" s="2">
        <v>0</v>
      </c>
      <c r="F1590" s="2">
        <v>2</v>
      </c>
      <c r="G1590" s="3">
        <v>44</v>
      </c>
      <c r="H1590" s="2">
        <v>20</v>
      </c>
      <c r="I1590" s="2">
        <v>0</v>
      </c>
    </row>
    <row r="1591" spans="1:9" x14ac:dyDescent="0.25">
      <c r="A1591" s="2">
        <v>1</v>
      </c>
      <c r="B1591" s="2">
        <v>39</v>
      </c>
      <c r="C1591" s="2">
        <v>0</v>
      </c>
      <c r="D1591" s="2">
        <v>1</v>
      </c>
      <c r="E1591" s="2">
        <v>1</v>
      </c>
      <c r="F1591" s="2">
        <v>4</v>
      </c>
      <c r="G1591" s="3">
        <v>213</v>
      </c>
      <c r="H1591" s="2">
        <v>18</v>
      </c>
      <c r="I1591" s="2">
        <v>0</v>
      </c>
    </row>
    <row r="1592" spans="1:9" x14ac:dyDescent="0.25">
      <c r="A1592" s="2">
        <v>1</v>
      </c>
      <c r="B1592" s="2">
        <v>71</v>
      </c>
      <c r="C1592" s="2">
        <v>1</v>
      </c>
      <c r="D1592" s="2">
        <v>1</v>
      </c>
      <c r="E1592" s="2">
        <v>1</v>
      </c>
      <c r="F1592" s="2">
        <v>5</v>
      </c>
      <c r="G1592" s="3">
        <v>64</v>
      </c>
      <c r="H1592" s="2">
        <v>16</v>
      </c>
      <c r="I1592" s="2">
        <v>0</v>
      </c>
    </row>
    <row r="1593" spans="1:9" x14ac:dyDescent="0.25">
      <c r="A1593" s="2">
        <v>0</v>
      </c>
      <c r="B1593" s="2">
        <v>39</v>
      </c>
      <c r="C1593" s="2">
        <v>1</v>
      </c>
      <c r="D1593" s="2">
        <v>0</v>
      </c>
      <c r="E1593" s="2">
        <v>0</v>
      </c>
      <c r="F1593" s="2">
        <v>3</v>
      </c>
      <c r="G1593" s="3">
        <v>47</v>
      </c>
      <c r="H1593" s="2">
        <v>18</v>
      </c>
      <c r="I1593" s="2">
        <v>1</v>
      </c>
    </row>
    <row r="1594" spans="1:9" x14ac:dyDescent="0.25">
      <c r="A1594" s="2">
        <v>0</v>
      </c>
      <c r="B1594" s="2">
        <v>57</v>
      </c>
      <c r="C1594" s="2">
        <v>0</v>
      </c>
      <c r="D1594" s="2">
        <v>1</v>
      </c>
      <c r="E1594" s="2">
        <v>1</v>
      </c>
      <c r="F1594" s="2">
        <v>3</v>
      </c>
      <c r="G1594" s="3">
        <v>65</v>
      </c>
      <c r="H1594" s="2">
        <v>18</v>
      </c>
      <c r="I1594" s="2">
        <v>1</v>
      </c>
    </row>
    <row r="1595" spans="1:9" x14ac:dyDescent="0.25">
      <c r="A1595" s="2">
        <v>0</v>
      </c>
      <c r="B1595" s="2">
        <v>71</v>
      </c>
      <c r="C1595" s="2">
        <v>1</v>
      </c>
      <c r="D1595" s="2">
        <v>0</v>
      </c>
      <c r="E1595" s="2">
        <v>0</v>
      </c>
      <c r="F1595" s="2">
        <v>1</v>
      </c>
      <c r="G1595" s="3">
        <v>115</v>
      </c>
      <c r="H1595" s="2">
        <v>20</v>
      </c>
      <c r="I1595" s="2">
        <v>1</v>
      </c>
    </row>
    <row r="1596" spans="1:9" x14ac:dyDescent="0.25">
      <c r="A1596" s="2">
        <v>1</v>
      </c>
      <c r="B1596" s="2">
        <v>71</v>
      </c>
      <c r="C1596" s="2">
        <v>1</v>
      </c>
      <c r="D1596" s="2">
        <v>1</v>
      </c>
      <c r="E1596" s="2">
        <v>1</v>
      </c>
      <c r="F1596" s="2">
        <v>4</v>
      </c>
      <c r="G1596" s="3">
        <v>56</v>
      </c>
      <c r="H1596" s="2">
        <v>20</v>
      </c>
      <c r="I1596" s="2">
        <v>0</v>
      </c>
    </row>
    <row r="1597" spans="1:9" x14ac:dyDescent="0.25">
      <c r="A1597" s="2">
        <v>0</v>
      </c>
      <c r="B1597" s="2">
        <v>79</v>
      </c>
      <c r="C1597" s="2">
        <v>1</v>
      </c>
      <c r="D1597" s="2">
        <v>0</v>
      </c>
      <c r="E1597" s="2">
        <v>1</v>
      </c>
      <c r="F1597" s="2">
        <v>3</v>
      </c>
      <c r="G1597" s="3">
        <v>60</v>
      </c>
      <c r="H1597" s="2">
        <v>20</v>
      </c>
      <c r="I1597" s="2">
        <v>1</v>
      </c>
    </row>
    <row r="1598" spans="1:9" x14ac:dyDescent="0.25">
      <c r="A1598" s="2">
        <v>0</v>
      </c>
      <c r="B1598" s="2">
        <v>38</v>
      </c>
      <c r="C1598" s="2">
        <v>1</v>
      </c>
      <c r="D1598" s="2">
        <v>1</v>
      </c>
      <c r="E1598" s="2">
        <v>1</v>
      </c>
      <c r="F1598" s="2">
        <v>7</v>
      </c>
      <c r="G1598" s="3">
        <v>143</v>
      </c>
      <c r="H1598" s="2">
        <v>12</v>
      </c>
      <c r="I1598" s="2">
        <v>0</v>
      </c>
    </row>
    <row r="1599" spans="1:9" x14ac:dyDescent="0.25">
      <c r="A1599" s="2">
        <v>1</v>
      </c>
      <c r="B1599" s="2">
        <v>41</v>
      </c>
      <c r="C1599" s="2">
        <v>1</v>
      </c>
      <c r="D1599" s="2">
        <v>1</v>
      </c>
      <c r="E1599" s="2">
        <v>1</v>
      </c>
      <c r="F1599" s="2">
        <v>4</v>
      </c>
      <c r="G1599" s="3">
        <v>76</v>
      </c>
      <c r="H1599" s="2">
        <v>15</v>
      </c>
      <c r="I1599" s="2">
        <v>1</v>
      </c>
    </row>
    <row r="1600" spans="1:9" x14ac:dyDescent="0.25">
      <c r="A1600" s="2">
        <v>0</v>
      </c>
      <c r="B1600" s="2">
        <v>39</v>
      </c>
      <c r="C1600" s="2">
        <v>0</v>
      </c>
      <c r="D1600" s="2">
        <v>1</v>
      </c>
      <c r="E1600" s="2">
        <v>1</v>
      </c>
      <c r="F1600" s="2">
        <v>3</v>
      </c>
      <c r="G1600" s="3">
        <v>35</v>
      </c>
      <c r="H1600" s="2">
        <v>8</v>
      </c>
      <c r="I1600" s="2">
        <v>1</v>
      </c>
    </row>
    <row r="1601" spans="1:9" x14ac:dyDescent="0.25">
      <c r="A1601" s="2">
        <v>0</v>
      </c>
      <c r="B1601" s="2">
        <v>38</v>
      </c>
      <c r="C1601" s="2">
        <v>1</v>
      </c>
      <c r="D1601" s="2">
        <v>1</v>
      </c>
      <c r="E1601" s="2">
        <v>1</v>
      </c>
      <c r="F1601" s="2">
        <v>5</v>
      </c>
      <c r="G1601" s="3">
        <v>114</v>
      </c>
      <c r="H1601" s="2">
        <v>8</v>
      </c>
      <c r="I1601" s="2">
        <v>1</v>
      </c>
    </row>
    <row r="1602" spans="1:9" x14ac:dyDescent="0.25">
      <c r="A1602" s="2">
        <v>0</v>
      </c>
      <c r="B1602" s="2">
        <v>38</v>
      </c>
      <c r="C1602" s="2">
        <v>1</v>
      </c>
      <c r="D1602" s="2">
        <v>0</v>
      </c>
      <c r="E1602" s="2">
        <v>1</v>
      </c>
      <c r="F1602" s="2">
        <v>6</v>
      </c>
      <c r="G1602" s="3">
        <v>172</v>
      </c>
      <c r="H1602" s="2">
        <v>12</v>
      </c>
      <c r="I1602" s="2">
        <v>0</v>
      </c>
    </row>
    <row r="1603" spans="1:9" x14ac:dyDescent="0.25">
      <c r="A1603" s="2">
        <v>0</v>
      </c>
      <c r="B1603" s="2">
        <v>57</v>
      </c>
      <c r="C1603" s="2">
        <v>1</v>
      </c>
      <c r="D1603" s="2">
        <v>1</v>
      </c>
      <c r="E1603" s="2">
        <v>1</v>
      </c>
      <c r="F1603" s="2">
        <v>4</v>
      </c>
      <c r="G1603" s="3">
        <v>76</v>
      </c>
      <c r="H1603" s="2">
        <v>20</v>
      </c>
      <c r="I1603" s="2">
        <v>1</v>
      </c>
    </row>
    <row r="1604" spans="1:9" x14ac:dyDescent="0.25">
      <c r="A1604" s="2">
        <v>0</v>
      </c>
      <c r="B1604" s="2">
        <v>47</v>
      </c>
      <c r="C1604" s="2">
        <v>1</v>
      </c>
      <c r="D1604" s="2">
        <v>0</v>
      </c>
      <c r="E1604" s="2">
        <v>1</v>
      </c>
      <c r="F1604" s="2">
        <v>3</v>
      </c>
      <c r="G1604" s="3">
        <v>118</v>
      </c>
      <c r="H1604" s="2">
        <v>20</v>
      </c>
      <c r="I1604" s="2">
        <v>0</v>
      </c>
    </row>
    <row r="1605" spans="1:9" x14ac:dyDescent="0.25">
      <c r="A1605" s="2">
        <v>1</v>
      </c>
      <c r="B1605" s="2">
        <v>44</v>
      </c>
      <c r="C1605" s="2">
        <v>1</v>
      </c>
      <c r="D1605" s="2">
        <v>1</v>
      </c>
      <c r="E1605" s="2">
        <v>1</v>
      </c>
      <c r="F1605" s="2">
        <v>6</v>
      </c>
      <c r="G1605" s="3">
        <v>51</v>
      </c>
      <c r="H1605" s="2">
        <v>13</v>
      </c>
      <c r="I1605" s="2">
        <v>0</v>
      </c>
    </row>
    <row r="1606" spans="1:9" x14ac:dyDescent="0.25">
      <c r="A1606" s="2">
        <v>1</v>
      </c>
      <c r="B1606" s="2">
        <v>54</v>
      </c>
      <c r="C1606" s="2">
        <v>1</v>
      </c>
      <c r="D1606" s="2">
        <v>1</v>
      </c>
      <c r="E1606" s="2">
        <v>1</v>
      </c>
      <c r="F1606" s="2">
        <v>2</v>
      </c>
      <c r="G1606" s="3">
        <v>155</v>
      </c>
      <c r="H1606" s="2">
        <v>16</v>
      </c>
      <c r="I1606" s="2">
        <v>0</v>
      </c>
    </row>
    <row r="1607" spans="1:9" x14ac:dyDescent="0.25">
      <c r="A1607" s="2">
        <v>1</v>
      </c>
      <c r="B1607" s="2">
        <v>45</v>
      </c>
      <c r="C1607" s="2">
        <v>0</v>
      </c>
      <c r="D1607" s="2">
        <v>1</v>
      </c>
      <c r="E1607" s="2">
        <v>1</v>
      </c>
      <c r="F1607" s="2">
        <v>5</v>
      </c>
      <c r="G1607" s="3">
        <v>120</v>
      </c>
      <c r="H1607" s="2">
        <v>12</v>
      </c>
      <c r="I1607" s="2">
        <v>0</v>
      </c>
    </row>
    <row r="1608" spans="1:9" x14ac:dyDescent="0.25">
      <c r="A1608" s="2">
        <v>0</v>
      </c>
      <c r="B1608" s="2">
        <v>39</v>
      </c>
      <c r="C1608" s="2">
        <v>1</v>
      </c>
      <c r="D1608" s="2">
        <v>1</v>
      </c>
      <c r="E1608" s="2">
        <v>1</v>
      </c>
      <c r="F1608" s="2">
        <v>2</v>
      </c>
      <c r="G1608" s="3">
        <v>510</v>
      </c>
      <c r="H1608" s="2">
        <v>15</v>
      </c>
      <c r="I1608" s="2">
        <v>0</v>
      </c>
    </row>
    <row r="1609" spans="1:9" x14ac:dyDescent="0.25">
      <c r="A1609" s="2">
        <v>0</v>
      </c>
      <c r="B1609" s="2">
        <v>49</v>
      </c>
      <c r="C1609" s="2">
        <v>1</v>
      </c>
      <c r="D1609" s="2">
        <v>1</v>
      </c>
      <c r="E1609" s="2">
        <v>1</v>
      </c>
      <c r="F1609" s="2">
        <v>3</v>
      </c>
      <c r="G1609" s="3">
        <v>146</v>
      </c>
      <c r="H1609" s="2">
        <v>9</v>
      </c>
      <c r="I1609" s="2">
        <v>0</v>
      </c>
    </row>
    <row r="1610" spans="1:9" x14ac:dyDescent="0.25">
      <c r="A1610" s="2">
        <v>1</v>
      </c>
      <c r="B1610" s="2">
        <v>56</v>
      </c>
      <c r="C1610" s="2">
        <v>1</v>
      </c>
      <c r="D1610" s="2">
        <v>1</v>
      </c>
      <c r="E1610" s="2">
        <v>1</v>
      </c>
      <c r="F1610" s="2">
        <v>2</v>
      </c>
      <c r="G1610" s="3">
        <v>111</v>
      </c>
      <c r="H1610" s="2">
        <v>20</v>
      </c>
      <c r="I1610" s="2">
        <v>0</v>
      </c>
    </row>
    <row r="1611" spans="1:9" x14ac:dyDescent="0.25">
      <c r="A1611" s="2">
        <v>1</v>
      </c>
      <c r="B1611" s="2">
        <v>61</v>
      </c>
      <c r="C1611" s="2">
        <v>1</v>
      </c>
      <c r="D1611" s="2">
        <v>1</v>
      </c>
      <c r="E1611" s="2">
        <v>1</v>
      </c>
      <c r="F1611" s="2">
        <v>3</v>
      </c>
      <c r="G1611" s="3">
        <v>66</v>
      </c>
      <c r="H1611" s="2">
        <v>20</v>
      </c>
      <c r="I1611" s="2">
        <v>0</v>
      </c>
    </row>
    <row r="1612" spans="1:9" x14ac:dyDescent="0.25">
      <c r="A1612" s="2">
        <v>1</v>
      </c>
      <c r="B1612" s="2">
        <v>43</v>
      </c>
      <c r="C1612" s="2">
        <v>1</v>
      </c>
      <c r="D1612" s="2">
        <v>0</v>
      </c>
      <c r="E1612" s="2">
        <v>1</v>
      </c>
      <c r="F1612" s="2">
        <v>6</v>
      </c>
      <c r="G1612" s="3">
        <v>62</v>
      </c>
      <c r="H1612" s="2">
        <v>16</v>
      </c>
      <c r="I1612" s="2">
        <v>1</v>
      </c>
    </row>
    <row r="1613" spans="1:9" x14ac:dyDescent="0.25">
      <c r="A1613" s="2">
        <v>1</v>
      </c>
      <c r="B1613" s="2">
        <v>76</v>
      </c>
      <c r="C1613" s="2">
        <v>1</v>
      </c>
      <c r="D1613" s="2">
        <v>1</v>
      </c>
      <c r="E1613" s="2">
        <v>1</v>
      </c>
      <c r="F1613" s="2">
        <v>6</v>
      </c>
      <c r="G1613" s="3">
        <v>90</v>
      </c>
      <c r="H1613" s="2">
        <v>16</v>
      </c>
      <c r="I1613" s="2">
        <v>1</v>
      </c>
    </row>
    <row r="1614" spans="1:9" x14ac:dyDescent="0.25">
      <c r="A1614" s="2">
        <v>1</v>
      </c>
      <c r="B1614" s="2">
        <v>43</v>
      </c>
      <c r="C1614" s="2">
        <v>1</v>
      </c>
      <c r="D1614" s="2">
        <v>1</v>
      </c>
      <c r="E1614" s="2">
        <v>1</v>
      </c>
      <c r="F1614" s="2">
        <v>6</v>
      </c>
      <c r="G1614" s="3">
        <v>112</v>
      </c>
      <c r="H1614" s="2">
        <v>13</v>
      </c>
      <c r="I1614" s="2">
        <v>0</v>
      </c>
    </row>
    <row r="1615" spans="1:9" x14ac:dyDescent="0.25">
      <c r="A1615" s="2">
        <v>1</v>
      </c>
      <c r="B1615" s="2">
        <v>42</v>
      </c>
      <c r="C1615" s="2">
        <v>0</v>
      </c>
      <c r="D1615" s="2">
        <v>1</v>
      </c>
      <c r="E1615" s="2">
        <v>1</v>
      </c>
      <c r="F1615" s="2">
        <v>7</v>
      </c>
      <c r="G1615" s="3">
        <v>114</v>
      </c>
      <c r="H1615" s="2">
        <v>15</v>
      </c>
      <c r="I1615" s="2">
        <v>0</v>
      </c>
    </row>
    <row r="1616" spans="1:9" x14ac:dyDescent="0.25">
      <c r="A1616" s="2">
        <v>0</v>
      </c>
      <c r="B1616" s="2">
        <v>30</v>
      </c>
      <c r="C1616" s="2">
        <v>1</v>
      </c>
      <c r="D1616" s="2">
        <v>1</v>
      </c>
      <c r="E1616" s="2">
        <v>1</v>
      </c>
      <c r="F1616" s="2">
        <v>6</v>
      </c>
      <c r="G1616" s="3">
        <v>323</v>
      </c>
      <c r="H1616" s="2">
        <v>15</v>
      </c>
      <c r="I1616" s="2">
        <v>1</v>
      </c>
    </row>
    <row r="1617" spans="1:9" x14ac:dyDescent="0.25">
      <c r="A1617" s="2">
        <v>1</v>
      </c>
      <c r="B1617" s="2">
        <v>51</v>
      </c>
      <c r="C1617" s="2">
        <v>1</v>
      </c>
      <c r="D1617" s="2">
        <v>1</v>
      </c>
      <c r="E1617" s="2">
        <v>1</v>
      </c>
      <c r="F1617" s="2">
        <v>6</v>
      </c>
      <c r="G1617" s="3">
        <v>115</v>
      </c>
      <c r="H1617" s="2">
        <v>16</v>
      </c>
      <c r="I1617" s="2">
        <v>0</v>
      </c>
    </row>
    <row r="1618" spans="1:9" x14ac:dyDescent="0.25">
      <c r="A1618" s="2">
        <v>0</v>
      </c>
      <c r="B1618" s="2">
        <v>66</v>
      </c>
      <c r="C1618" s="2">
        <v>1</v>
      </c>
      <c r="D1618" s="2">
        <v>1</v>
      </c>
      <c r="E1618" s="2">
        <v>1</v>
      </c>
      <c r="F1618" s="2">
        <v>2</v>
      </c>
      <c r="G1618" s="3">
        <v>100</v>
      </c>
      <c r="H1618" s="2">
        <v>8</v>
      </c>
      <c r="I1618" s="2">
        <v>1</v>
      </c>
    </row>
    <row r="1619" spans="1:9" x14ac:dyDescent="0.25">
      <c r="A1619" s="2">
        <v>1</v>
      </c>
      <c r="B1619" s="2">
        <v>73</v>
      </c>
      <c r="C1619" s="2">
        <v>1</v>
      </c>
      <c r="D1619" s="2">
        <v>1</v>
      </c>
      <c r="E1619" s="2">
        <v>1</v>
      </c>
      <c r="F1619" s="2">
        <v>3</v>
      </c>
      <c r="G1619" s="3">
        <v>85</v>
      </c>
      <c r="H1619" s="2">
        <v>16</v>
      </c>
      <c r="I1619" s="2">
        <v>0</v>
      </c>
    </row>
    <row r="1620" spans="1:9" x14ac:dyDescent="0.25">
      <c r="A1620" s="2">
        <v>0</v>
      </c>
      <c r="B1620" s="2">
        <v>53</v>
      </c>
      <c r="C1620" s="2">
        <v>1</v>
      </c>
      <c r="D1620" s="2">
        <v>1</v>
      </c>
      <c r="E1620" s="2">
        <v>1</v>
      </c>
      <c r="F1620" s="2">
        <v>4</v>
      </c>
      <c r="G1620" s="3">
        <v>54</v>
      </c>
      <c r="H1620" s="2">
        <v>12</v>
      </c>
      <c r="I1620" s="2">
        <v>1</v>
      </c>
    </row>
    <row r="1621" spans="1:9" x14ac:dyDescent="0.25">
      <c r="A1621" s="2">
        <v>0</v>
      </c>
      <c r="B1621" s="2">
        <v>45</v>
      </c>
      <c r="C1621" s="2">
        <v>1</v>
      </c>
      <c r="D1621" s="2">
        <v>1</v>
      </c>
      <c r="E1621" s="2">
        <v>1</v>
      </c>
      <c r="F1621" s="2">
        <v>3</v>
      </c>
      <c r="G1621" s="3">
        <v>27</v>
      </c>
      <c r="H1621" s="2">
        <v>18</v>
      </c>
      <c r="I1621" s="2">
        <v>1</v>
      </c>
    </row>
    <row r="1622" spans="1:9" x14ac:dyDescent="0.25">
      <c r="A1622" s="2">
        <v>0</v>
      </c>
      <c r="B1622" s="2">
        <v>46</v>
      </c>
      <c r="C1622" s="2">
        <v>1</v>
      </c>
      <c r="D1622" s="2">
        <v>0</v>
      </c>
      <c r="E1622" s="2">
        <v>1</v>
      </c>
      <c r="F1622" s="2">
        <v>2</v>
      </c>
      <c r="G1622" s="3">
        <v>159</v>
      </c>
      <c r="H1622" s="2">
        <v>18</v>
      </c>
      <c r="I1622" s="2">
        <v>0</v>
      </c>
    </row>
    <row r="1623" spans="1:9" x14ac:dyDescent="0.25">
      <c r="A1623" s="2">
        <v>0</v>
      </c>
      <c r="B1623" s="2">
        <v>45</v>
      </c>
      <c r="C1623" s="2">
        <v>1</v>
      </c>
      <c r="D1623" s="2">
        <v>1</v>
      </c>
      <c r="E1623" s="2">
        <v>1</v>
      </c>
      <c r="F1623" s="2">
        <v>6</v>
      </c>
      <c r="G1623" s="3">
        <v>70</v>
      </c>
      <c r="H1623" s="2">
        <v>18</v>
      </c>
      <c r="I1623" s="2">
        <v>1</v>
      </c>
    </row>
    <row r="1624" spans="1:9" x14ac:dyDescent="0.25">
      <c r="A1624" s="2">
        <v>0</v>
      </c>
      <c r="B1624" s="2">
        <v>64</v>
      </c>
      <c r="C1624" s="2">
        <v>1</v>
      </c>
      <c r="D1624" s="2">
        <v>1</v>
      </c>
      <c r="E1624" s="2">
        <v>0</v>
      </c>
      <c r="F1624" s="2">
        <v>4</v>
      </c>
      <c r="G1624" s="3">
        <v>133</v>
      </c>
      <c r="H1624" s="2">
        <v>20</v>
      </c>
      <c r="I1624" s="2">
        <v>1</v>
      </c>
    </row>
    <row r="1625" spans="1:9" x14ac:dyDescent="0.25">
      <c r="A1625" s="2">
        <v>0</v>
      </c>
      <c r="B1625" s="2">
        <v>67</v>
      </c>
      <c r="C1625" s="2">
        <v>1</v>
      </c>
      <c r="D1625" s="2">
        <v>0</v>
      </c>
      <c r="E1625" s="2">
        <v>1</v>
      </c>
      <c r="F1625" s="2">
        <v>4</v>
      </c>
      <c r="G1625" s="3">
        <v>89</v>
      </c>
      <c r="H1625" s="2">
        <v>20</v>
      </c>
      <c r="I1625" s="2">
        <v>1</v>
      </c>
    </row>
    <row r="1626" spans="1:9" x14ac:dyDescent="0.25">
      <c r="A1626" s="2">
        <v>1</v>
      </c>
      <c r="B1626" s="2">
        <v>34</v>
      </c>
      <c r="C1626" s="2">
        <v>1</v>
      </c>
      <c r="D1626" s="2">
        <v>0</v>
      </c>
      <c r="E1626" s="2">
        <v>1</v>
      </c>
      <c r="F1626" s="2">
        <v>5</v>
      </c>
      <c r="G1626" s="3">
        <v>148</v>
      </c>
      <c r="H1626" s="2">
        <v>15</v>
      </c>
      <c r="I1626" s="2">
        <v>1</v>
      </c>
    </row>
    <row r="1627" spans="1:9" x14ac:dyDescent="0.25">
      <c r="A1627" s="2">
        <v>0</v>
      </c>
      <c r="B1627" s="2">
        <v>48</v>
      </c>
      <c r="C1627" s="2">
        <v>0</v>
      </c>
      <c r="D1627" s="2">
        <v>0</v>
      </c>
      <c r="E1627" s="2">
        <v>1</v>
      </c>
      <c r="F1627" s="2">
        <v>3</v>
      </c>
      <c r="G1627" s="3">
        <v>95</v>
      </c>
      <c r="H1627" s="2">
        <v>18</v>
      </c>
      <c r="I1627" s="2">
        <v>1</v>
      </c>
    </row>
    <row r="1628" spans="1:9" x14ac:dyDescent="0.25">
      <c r="A1628" s="2">
        <v>1</v>
      </c>
      <c r="B1628" s="2">
        <v>56</v>
      </c>
      <c r="C1628" s="2">
        <v>0</v>
      </c>
      <c r="D1628" s="2">
        <v>1</v>
      </c>
      <c r="E1628" s="2">
        <v>1</v>
      </c>
      <c r="F1628" s="2">
        <v>4</v>
      </c>
      <c r="G1628" s="3">
        <v>81</v>
      </c>
      <c r="H1628" s="2">
        <v>20</v>
      </c>
      <c r="I1628" s="2">
        <v>0</v>
      </c>
    </row>
    <row r="1629" spans="1:9" x14ac:dyDescent="0.25">
      <c r="A1629" s="2">
        <v>0</v>
      </c>
      <c r="B1629" s="2">
        <v>57</v>
      </c>
      <c r="C1629" s="2">
        <v>1</v>
      </c>
      <c r="D1629" s="2">
        <v>1</v>
      </c>
      <c r="E1629" s="2">
        <v>1</v>
      </c>
      <c r="F1629" s="2">
        <v>3</v>
      </c>
      <c r="G1629" s="3">
        <v>73</v>
      </c>
      <c r="H1629" s="2">
        <v>10</v>
      </c>
      <c r="I1629" s="2">
        <v>0</v>
      </c>
    </row>
    <row r="1630" spans="1:9" x14ac:dyDescent="0.25">
      <c r="A1630" s="2">
        <v>1</v>
      </c>
      <c r="B1630" s="2">
        <v>63</v>
      </c>
      <c r="C1630" s="2">
        <v>1</v>
      </c>
      <c r="D1630" s="2">
        <v>1</v>
      </c>
      <c r="E1630" s="2">
        <v>1</v>
      </c>
      <c r="F1630" s="2">
        <v>3</v>
      </c>
      <c r="G1630" s="3">
        <v>65</v>
      </c>
      <c r="H1630" s="2">
        <v>20</v>
      </c>
      <c r="I1630" s="2">
        <v>0</v>
      </c>
    </row>
    <row r="1631" spans="1:9" x14ac:dyDescent="0.25">
      <c r="A1631" s="2">
        <v>0</v>
      </c>
      <c r="B1631" s="2">
        <v>45</v>
      </c>
      <c r="C1631" s="2">
        <v>1</v>
      </c>
      <c r="D1631" s="2">
        <v>1</v>
      </c>
      <c r="E1631" s="2">
        <v>1</v>
      </c>
      <c r="F1631" s="2">
        <v>3</v>
      </c>
      <c r="G1631" s="3">
        <v>43.5</v>
      </c>
      <c r="H1631" s="2">
        <v>8</v>
      </c>
      <c r="I1631" s="2">
        <v>0</v>
      </c>
    </row>
    <row r="1632" spans="1:9" x14ac:dyDescent="0.25">
      <c r="A1632" s="2">
        <v>0</v>
      </c>
      <c r="B1632" s="2">
        <v>52</v>
      </c>
      <c r="C1632" s="2">
        <v>1</v>
      </c>
      <c r="D1632" s="2">
        <v>1</v>
      </c>
      <c r="E1632" s="2">
        <v>1</v>
      </c>
      <c r="F1632" s="2">
        <v>2</v>
      </c>
      <c r="G1632" s="3">
        <v>14</v>
      </c>
      <c r="H1632" s="2">
        <v>18</v>
      </c>
      <c r="I1632" s="2">
        <v>1</v>
      </c>
    </row>
    <row r="1633" spans="1:9" x14ac:dyDescent="0.25">
      <c r="A1633" s="2">
        <v>0</v>
      </c>
      <c r="B1633" s="2">
        <v>63</v>
      </c>
      <c r="C1633" s="2">
        <v>1</v>
      </c>
      <c r="D1633" s="2">
        <v>1</v>
      </c>
      <c r="E1633" s="2">
        <v>1</v>
      </c>
      <c r="F1633" s="2">
        <v>2</v>
      </c>
      <c r="G1633" s="3">
        <v>78.5</v>
      </c>
      <c r="H1633" s="2">
        <v>20</v>
      </c>
      <c r="I1633" s="2">
        <v>1</v>
      </c>
    </row>
    <row r="1634" spans="1:9" x14ac:dyDescent="0.25">
      <c r="A1634" s="2">
        <v>1</v>
      </c>
      <c r="B1634" s="2">
        <v>34</v>
      </c>
      <c r="C1634" s="2">
        <v>1</v>
      </c>
      <c r="D1634" s="2">
        <v>1</v>
      </c>
      <c r="E1634" s="2">
        <v>1</v>
      </c>
      <c r="F1634" s="2">
        <v>6</v>
      </c>
      <c r="G1634" s="3">
        <v>154</v>
      </c>
      <c r="H1634" s="2">
        <v>15</v>
      </c>
      <c r="I1634" s="2">
        <v>1</v>
      </c>
    </row>
    <row r="1635" spans="1:9" x14ac:dyDescent="0.25">
      <c r="A1635" s="2">
        <v>1</v>
      </c>
      <c r="B1635" s="2">
        <v>48</v>
      </c>
      <c r="C1635" s="2">
        <v>1</v>
      </c>
      <c r="D1635" s="2">
        <v>0</v>
      </c>
      <c r="E1635" s="2">
        <v>1</v>
      </c>
      <c r="F1635" s="2">
        <v>3</v>
      </c>
      <c r="G1635" s="3">
        <v>174</v>
      </c>
      <c r="H1635" s="2">
        <v>15</v>
      </c>
      <c r="I1635" s="2">
        <v>0</v>
      </c>
    </row>
    <row r="1636" spans="1:9" x14ac:dyDescent="0.25">
      <c r="A1636" s="2">
        <v>0</v>
      </c>
      <c r="B1636" s="2">
        <v>55</v>
      </c>
      <c r="C1636" s="2">
        <v>1</v>
      </c>
      <c r="D1636" s="2">
        <v>0</v>
      </c>
      <c r="E1636" s="2">
        <v>1</v>
      </c>
      <c r="F1636" s="2">
        <v>5</v>
      </c>
      <c r="G1636" s="3">
        <v>123</v>
      </c>
      <c r="H1636" s="2">
        <v>18</v>
      </c>
      <c r="I1636" s="2">
        <v>0</v>
      </c>
    </row>
    <row r="1637" spans="1:9" x14ac:dyDescent="0.25">
      <c r="A1637" s="2">
        <v>0</v>
      </c>
      <c r="B1637" s="2">
        <v>38</v>
      </c>
      <c r="C1637" s="2">
        <v>1</v>
      </c>
      <c r="D1637" s="2">
        <v>1</v>
      </c>
      <c r="E1637" s="2">
        <v>1</v>
      </c>
      <c r="F1637" s="2">
        <v>4</v>
      </c>
      <c r="G1637" s="3">
        <v>16</v>
      </c>
      <c r="H1637" s="2">
        <v>12</v>
      </c>
      <c r="I1637" s="2">
        <v>0</v>
      </c>
    </row>
    <row r="1638" spans="1:9" x14ac:dyDescent="0.25">
      <c r="A1638" s="2">
        <v>1</v>
      </c>
      <c r="B1638" s="2">
        <v>60</v>
      </c>
      <c r="C1638" s="2">
        <v>1</v>
      </c>
      <c r="D1638" s="2">
        <v>1</v>
      </c>
      <c r="E1638" s="2">
        <v>1</v>
      </c>
      <c r="F1638" s="2">
        <v>5</v>
      </c>
      <c r="G1638" s="3">
        <v>125</v>
      </c>
      <c r="H1638" s="2">
        <v>16</v>
      </c>
      <c r="I1638" s="2">
        <v>0</v>
      </c>
    </row>
    <row r="1639" spans="1:9" x14ac:dyDescent="0.25">
      <c r="A1639" s="2">
        <v>1</v>
      </c>
      <c r="B1639" s="2">
        <v>48</v>
      </c>
      <c r="C1639" s="2">
        <v>1</v>
      </c>
      <c r="D1639" s="2">
        <v>0</v>
      </c>
      <c r="E1639" s="2">
        <v>1</v>
      </c>
      <c r="F1639" s="2">
        <v>4</v>
      </c>
      <c r="G1639" s="3">
        <v>64</v>
      </c>
      <c r="H1639" s="2">
        <v>16</v>
      </c>
      <c r="I1639" s="2">
        <v>0</v>
      </c>
    </row>
    <row r="1640" spans="1:9" x14ac:dyDescent="0.25">
      <c r="A1640" s="2">
        <v>0</v>
      </c>
      <c r="B1640" s="2">
        <v>53</v>
      </c>
      <c r="C1640" s="2">
        <v>1</v>
      </c>
      <c r="D1640" s="2">
        <v>1</v>
      </c>
      <c r="E1640" s="2">
        <v>0</v>
      </c>
      <c r="F1640" s="2">
        <v>2</v>
      </c>
      <c r="G1640" s="3">
        <v>17</v>
      </c>
      <c r="H1640" s="2">
        <v>10</v>
      </c>
      <c r="I1640" s="2">
        <v>0</v>
      </c>
    </row>
    <row r="1641" spans="1:9" x14ac:dyDescent="0.25">
      <c r="A1641" s="2">
        <v>1</v>
      </c>
      <c r="B1641" s="2">
        <v>62</v>
      </c>
      <c r="C1641" s="2">
        <v>1</v>
      </c>
      <c r="D1641" s="2">
        <v>1</v>
      </c>
      <c r="E1641" s="2">
        <v>0</v>
      </c>
      <c r="F1641" s="2">
        <v>2</v>
      </c>
      <c r="G1641" s="3">
        <v>191</v>
      </c>
      <c r="H1641" s="2">
        <v>20</v>
      </c>
      <c r="I1641" s="2">
        <v>0</v>
      </c>
    </row>
    <row r="1642" spans="1:9" x14ac:dyDescent="0.25">
      <c r="A1642" s="2">
        <v>0</v>
      </c>
      <c r="B1642" s="2">
        <v>48</v>
      </c>
      <c r="C1642" s="2">
        <v>1</v>
      </c>
      <c r="D1642" s="2">
        <v>0</v>
      </c>
      <c r="E1642" s="2">
        <v>1</v>
      </c>
      <c r="F1642" s="2">
        <v>4</v>
      </c>
      <c r="G1642" s="3">
        <v>417</v>
      </c>
      <c r="H1642" s="2">
        <v>15</v>
      </c>
      <c r="I1642" s="2">
        <v>1</v>
      </c>
    </row>
    <row r="1643" spans="1:9" x14ac:dyDescent="0.25">
      <c r="A1643" s="2">
        <v>0</v>
      </c>
      <c r="B1643" s="2">
        <v>53</v>
      </c>
      <c r="C1643" s="2">
        <v>1</v>
      </c>
      <c r="D1643" s="2">
        <v>1</v>
      </c>
      <c r="E1643" s="2">
        <v>1</v>
      </c>
      <c r="F1643" s="2">
        <v>2</v>
      </c>
      <c r="G1643" s="3">
        <v>24</v>
      </c>
      <c r="H1643" s="2">
        <v>10</v>
      </c>
      <c r="I1643" s="2">
        <v>1</v>
      </c>
    </row>
    <row r="1644" spans="1:9" x14ac:dyDescent="0.25">
      <c r="A1644" s="2">
        <v>1</v>
      </c>
      <c r="B1644" s="2">
        <v>64</v>
      </c>
      <c r="C1644" s="2">
        <v>1</v>
      </c>
      <c r="D1644" s="2">
        <v>1</v>
      </c>
      <c r="E1644" s="2">
        <v>1</v>
      </c>
      <c r="F1644" s="2">
        <v>5</v>
      </c>
      <c r="G1644" s="3">
        <v>77</v>
      </c>
      <c r="H1644" s="2">
        <v>20</v>
      </c>
      <c r="I1644" s="2">
        <v>0</v>
      </c>
    </row>
    <row r="1645" spans="1:9" x14ac:dyDescent="0.25">
      <c r="A1645" s="2">
        <v>0</v>
      </c>
      <c r="B1645" s="2">
        <v>71</v>
      </c>
      <c r="C1645" s="2">
        <v>1</v>
      </c>
      <c r="D1645" s="2">
        <v>0</v>
      </c>
      <c r="E1645" s="2">
        <v>1</v>
      </c>
      <c r="F1645" s="2">
        <v>2</v>
      </c>
      <c r="G1645" s="3">
        <v>145</v>
      </c>
      <c r="H1645" s="2">
        <v>20</v>
      </c>
      <c r="I1645" s="2">
        <v>0</v>
      </c>
    </row>
    <row r="1646" spans="1:9" x14ac:dyDescent="0.25">
      <c r="A1646" s="2">
        <v>0</v>
      </c>
      <c r="B1646" s="2">
        <v>55</v>
      </c>
      <c r="C1646" s="2">
        <v>1</v>
      </c>
      <c r="D1646" s="2">
        <v>1</v>
      </c>
      <c r="E1646" s="2">
        <v>1</v>
      </c>
      <c r="F1646" s="2">
        <v>2</v>
      </c>
      <c r="G1646" s="3">
        <v>246</v>
      </c>
      <c r="H1646" s="2">
        <v>20</v>
      </c>
      <c r="I1646" s="2">
        <v>1</v>
      </c>
    </row>
    <row r="1647" spans="1:9" x14ac:dyDescent="0.25">
      <c r="A1647" s="2">
        <v>1</v>
      </c>
      <c r="B1647" s="2">
        <v>54</v>
      </c>
      <c r="C1647" s="2">
        <v>1</v>
      </c>
      <c r="D1647" s="2">
        <v>1</v>
      </c>
      <c r="E1647" s="2">
        <v>1</v>
      </c>
      <c r="F1647" s="2">
        <v>6</v>
      </c>
      <c r="G1647" s="3">
        <v>84</v>
      </c>
      <c r="H1647" s="2">
        <v>16</v>
      </c>
      <c r="I1647" s="2">
        <v>1</v>
      </c>
    </row>
    <row r="1648" spans="1:9" x14ac:dyDescent="0.25">
      <c r="A1648" s="2">
        <v>0</v>
      </c>
      <c r="B1648" s="2">
        <v>51</v>
      </c>
      <c r="C1648" s="2">
        <v>1</v>
      </c>
      <c r="D1648" s="2">
        <v>1</v>
      </c>
      <c r="E1648" s="2">
        <v>1</v>
      </c>
      <c r="F1648" s="2">
        <v>5</v>
      </c>
      <c r="G1648" s="3">
        <v>252</v>
      </c>
      <c r="H1648" s="2">
        <v>12</v>
      </c>
      <c r="I1648" s="2">
        <v>0</v>
      </c>
    </row>
    <row r="1649" spans="1:9" x14ac:dyDescent="0.25">
      <c r="A1649" s="2">
        <v>0</v>
      </c>
      <c r="B1649" s="2">
        <v>41</v>
      </c>
      <c r="C1649" s="2">
        <v>1</v>
      </c>
      <c r="D1649" s="2">
        <v>0</v>
      </c>
      <c r="E1649" s="2">
        <v>1</v>
      </c>
      <c r="F1649" s="2">
        <v>2</v>
      </c>
      <c r="G1649" s="3">
        <v>43</v>
      </c>
      <c r="H1649" s="2">
        <v>8</v>
      </c>
      <c r="I1649" s="2">
        <v>1</v>
      </c>
    </row>
    <row r="1650" spans="1:9" x14ac:dyDescent="0.25">
      <c r="A1650" s="2">
        <v>1</v>
      </c>
      <c r="B1650" s="2">
        <v>51</v>
      </c>
      <c r="C1650" s="2">
        <v>1</v>
      </c>
      <c r="D1650" s="2">
        <v>1</v>
      </c>
      <c r="E1650" s="2">
        <v>0</v>
      </c>
      <c r="F1650" s="2">
        <v>1</v>
      </c>
      <c r="G1650" s="3">
        <v>71</v>
      </c>
      <c r="H1650" s="2">
        <v>20</v>
      </c>
      <c r="I1650" s="2">
        <v>0</v>
      </c>
    </row>
    <row r="1651" spans="1:9" x14ac:dyDescent="0.25">
      <c r="A1651" s="2">
        <v>0</v>
      </c>
      <c r="B1651" s="2">
        <v>32</v>
      </c>
      <c r="C1651" s="2">
        <v>1</v>
      </c>
      <c r="D1651" s="2">
        <v>1</v>
      </c>
      <c r="E1651" s="2">
        <v>1</v>
      </c>
      <c r="F1651" s="2">
        <v>6</v>
      </c>
      <c r="G1651" s="3">
        <v>188</v>
      </c>
      <c r="H1651" s="2">
        <v>15</v>
      </c>
      <c r="I1651" s="2">
        <v>0</v>
      </c>
    </row>
    <row r="1652" spans="1:9" x14ac:dyDescent="0.25">
      <c r="A1652" s="2">
        <v>0</v>
      </c>
      <c r="B1652" s="2">
        <v>61</v>
      </c>
      <c r="C1652" s="2">
        <v>1</v>
      </c>
      <c r="D1652" s="2">
        <v>1</v>
      </c>
      <c r="E1652" s="2">
        <v>1</v>
      </c>
      <c r="F1652" s="2">
        <v>4</v>
      </c>
      <c r="G1652" s="3">
        <v>96</v>
      </c>
      <c r="H1652" s="2">
        <v>8</v>
      </c>
      <c r="I1652" s="2">
        <v>0</v>
      </c>
    </row>
    <row r="1653" spans="1:9" x14ac:dyDescent="0.25">
      <c r="A1653" s="2">
        <v>0</v>
      </c>
      <c r="B1653" s="2">
        <v>40</v>
      </c>
      <c r="C1653" s="2">
        <v>1</v>
      </c>
      <c r="D1653" s="2">
        <v>1</v>
      </c>
      <c r="E1653" s="2">
        <v>1</v>
      </c>
      <c r="F1653" s="2">
        <v>6</v>
      </c>
      <c r="G1653" s="3">
        <v>205</v>
      </c>
      <c r="H1653" s="2">
        <v>15</v>
      </c>
      <c r="I1653" s="2">
        <v>0</v>
      </c>
    </row>
    <row r="1654" spans="1:9" x14ac:dyDescent="0.25">
      <c r="A1654" s="2">
        <v>1</v>
      </c>
      <c r="B1654" s="2">
        <v>32</v>
      </c>
      <c r="C1654" s="2">
        <v>0</v>
      </c>
      <c r="D1654" s="2">
        <v>1</v>
      </c>
      <c r="E1654" s="2">
        <v>1</v>
      </c>
      <c r="F1654" s="2">
        <v>3</v>
      </c>
      <c r="G1654" s="3">
        <v>38</v>
      </c>
      <c r="H1654" s="2">
        <v>15</v>
      </c>
      <c r="I1654" s="2">
        <v>0</v>
      </c>
    </row>
    <row r="1655" spans="1:9" x14ac:dyDescent="0.25">
      <c r="A1655" s="2">
        <v>0</v>
      </c>
      <c r="B1655" s="2">
        <v>41</v>
      </c>
      <c r="C1655" s="2">
        <v>0</v>
      </c>
      <c r="D1655" s="2">
        <v>1</v>
      </c>
      <c r="E1655" s="2">
        <v>1</v>
      </c>
      <c r="F1655" s="2">
        <v>3</v>
      </c>
      <c r="G1655" s="3">
        <v>164</v>
      </c>
      <c r="H1655" s="2">
        <v>18</v>
      </c>
      <c r="I1655" s="2">
        <v>1</v>
      </c>
    </row>
    <row r="1656" spans="1:9" x14ac:dyDescent="0.25">
      <c r="A1656" s="2">
        <v>1</v>
      </c>
      <c r="B1656" s="2">
        <v>73</v>
      </c>
      <c r="C1656" s="2">
        <v>1</v>
      </c>
      <c r="D1656" s="2">
        <v>1</v>
      </c>
      <c r="E1656" s="2">
        <v>1</v>
      </c>
      <c r="F1656" s="2">
        <v>3</v>
      </c>
      <c r="G1656" s="3">
        <v>91</v>
      </c>
      <c r="H1656" s="2">
        <v>13</v>
      </c>
      <c r="I1656" s="2">
        <v>0</v>
      </c>
    </row>
    <row r="1657" spans="1:9" x14ac:dyDescent="0.25">
      <c r="A1657" s="2">
        <v>1</v>
      </c>
      <c r="B1657" s="2">
        <v>76</v>
      </c>
      <c r="C1657" s="2">
        <v>1</v>
      </c>
      <c r="D1657" s="2">
        <v>1</v>
      </c>
      <c r="E1657" s="2">
        <v>0</v>
      </c>
      <c r="F1657" s="2">
        <v>4</v>
      </c>
      <c r="G1657" s="3">
        <v>14</v>
      </c>
      <c r="H1657" s="2">
        <v>20</v>
      </c>
      <c r="I1657" s="2">
        <v>0</v>
      </c>
    </row>
    <row r="1658" spans="1:9" x14ac:dyDescent="0.25">
      <c r="A1658" s="2">
        <v>0</v>
      </c>
      <c r="B1658" s="2">
        <v>44</v>
      </c>
      <c r="C1658" s="2">
        <v>1</v>
      </c>
      <c r="D1658" s="2">
        <v>1</v>
      </c>
      <c r="E1658" s="2">
        <v>0</v>
      </c>
      <c r="F1658" s="2">
        <v>1</v>
      </c>
      <c r="G1658" s="3">
        <v>170</v>
      </c>
      <c r="H1658" s="2">
        <v>9</v>
      </c>
      <c r="I1658" s="2">
        <v>0</v>
      </c>
    </row>
    <row r="1659" spans="1:9" x14ac:dyDescent="0.25">
      <c r="A1659" s="2">
        <v>1</v>
      </c>
      <c r="B1659" s="2">
        <v>36</v>
      </c>
      <c r="C1659" s="2">
        <v>1</v>
      </c>
      <c r="D1659" s="2">
        <v>0</v>
      </c>
      <c r="E1659" s="2">
        <v>1</v>
      </c>
      <c r="F1659" s="2">
        <v>2</v>
      </c>
      <c r="G1659" s="3">
        <v>104</v>
      </c>
      <c r="H1659" s="2">
        <v>15</v>
      </c>
      <c r="I1659" s="2">
        <v>0</v>
      </c>
    </row>
    <row r="1660" spans="1:9" x14ac:dyDescent="0.25">
      <c r="A1660" s="2">
        <v>1</v>
      </c>
      <c r="B1660" s="2">
        <v>43</v>
      </c>
      <c r="C1660" s="2">
        <v>1</v>
      </c>
      <c r="D1660" s="2">
        <v>1</v>
      </c>
      <c r="E1660" s="2">
        <v>0</v>
      </c>
      <c r="F1660" s="2">
        <v>1</v>
      </c>
      <c r="G1660" s="3">
        <v>55</v>
      </c>
      <c r="H1660" s="2">
        <v>18</v>
      </c>
      <c r="I1660" s="2">
        <v>0</v>
      </c>
    </row>
    <row r="1661" spans="1:9" x14ac:dyDescent="0.25">
      <c r="A1661" s="2">
        <v>0</v>
      </c>
      <c r="B1661" s="2">
        <v>44</v>
      </c>
      <c r="C1661" s="2">
        <v>1</v>
      </c>
      <c r="D1661" s="2">
        <v>1</v>
      </c>
      <c r="E1661" s="2">
        <v>1</v>
      </c>
      <c r="F1661" s="2">
        <v>4</v>
      </c>
      <c r="G1661" s="3">
        <v>84</v>
      </c>
      <c r="H1661" s="2">
        <v>18</v>
      </c>
      <c r="I1661" s="2">
        <v>1</v>
      </c>
    </row>
    <row r="1662" spans="1:9" x14ac:dyDescent="0.25">
      <c r="A1662" s="2">
        <v>0</v>
      </c>
      <c r="B1662" s="2">
        <v>55</v>
      </c>
      <c r="C1662" s="2">
        <v>1</v>
      </c>
      <c r="D1662" s="2">
        <v>0</v>
      </c>
      <c r="E1662" s="2">
        <v>1</v>
      </c>
      <c r="F1662" s="2">
        <v>5</v>
      </c>
      <c r="G1662" s="3">
        <v>55</v>
      </c>
      <c r="H1662" s="2">
        <v>20</v>
      </c>
      <c r="I1662" s="2">
        <v>1</v>
      </c>
    </row>
    <row r="1663" spans="1:9" x14ac:dyDescent="0.25">
      <c r="A1663" s="2">
        <v>0</v>
      </c>
      <c r="B1663" s="2">
        <v>52</v>
      </c>
      <c r="C1663" s="2">
        <v>1</v>
      </c>
      <c r="D1663" s="2">
        <v>1</v>
      </c>
      <c r="E1663" s="2">
        <v>0</v>
      </c>
      <c r="F1663" s="2">
        <v>1</v>
      </c>
      <c r="G1663" s="3">
        <v>98</v>
      </c>
      <c r="H1663" s="2">
        <v>20</v>
      </c>
      <c r="I1663" s="2">
        <v>1</v>
      </c>
    </row>
    <row r="1664" spans="1:9" x14ac:dyDescent="0.25">
      <c r="A1664" s="2">
        <v>0</v>
      </c>
      <c r="B1664" s="2">
        <v>57</v>
      </c>
      <c r="C1664" s="2">
        <v>1</v>
      </c>
      <c r="D1664" s="2">
        <v>1</v>
      </c>
      <c r="E1664" s="2">
        <v>1</v>
      </c>
      <c r="F1664" s="2">
        <v>4</v>
      </c>
      <c r="G1664" s="3">
        <v>147</v>
      </c>
      <c r="H1664" s="2">
        <v>20</v>
      </c>
      <c r="I1664" s="2">
        <v>1</v>
      </c>
    </row>
    <row r="1665" spans="1:9" x14ac:dyDescent="0.25">
      <c r="A1665" s="2">
        <v>1</v>
      </c>
      <c r="B1665" s="2">
        <v>62</v>
      </c>
      <c r="C1665" s="2">
        <v>1</v>
      </c>
      <c r="D1665" s="2">
        <v>1</v>
      </c>
      <c r="E1665" s="2">
        <v>1</v>
      </c>
      <c r="F1665" s="2">
        <v>3</v>
      </c>
      <c r="G1665" s="3">
        <v>46</v>
      </c>
      <c r="H1665" s="2">
        <v>13</v>
      </c>
      <c r="I1665" s="2">
        <v>0</v>
      </c>
    </row>
    <row r="1666" spans="1:9" x14ac:dyDescent="0.25">
      <c r="A1666" s="2">
        <v>0</v>
      </c>
      <c r="B1666" s="2">
        <v>43</v>
      </c>
      <c r="C1666" s="2">
        <v>1</v>
      </c>
      <c r="D1666" s="2">
        <v>1</v>
      </c>
      <c r="E1666" s="2">
        <v>1</v>
      </c>
      <c r="F1666" s="2">
        <v>2</v>
      </c>
      <c r="G1666" s="3">
        <v>206</v>
      </c>
      <c r="H1666" s="2">
        <v>12</v>
      </c>
      <c r="I1666" s="2">
        <v>0</v>
      </c>
    </row>
    <row r="1667" spans="1:9" x14ac:dyDescent="0.25">
      <c r="A1667" s="2">
        <v>1</v>
      </c>
      <c r="B1667" s="2">
        <v>57</v>
      </c>
      <c r="C1667" s="2">
        <v>1</v>
      </c>
      <c r="D1667" s="2">
        <v>0</v>
      </c>
      <c r="E1667" s="2">
        <v>1</v>
      </c>
      <c r="F1667" s="2">
        <v>3</v>
      </c>
      <c r="G1667" s="3">
        <v>48</v>
      </c>
      <c r="H1667" s="2">
        <v>13</v>
      </c>
      <c r="I1667" s="2">
        <v>1</v>
      </c>
    </row>
    <row r="1668" spans="1:9" x14ac:dyDescent="0.25">
      <c r="A1668" s="2">
        <v>1</v>
      </c>
      <c r="B1668" s="2">
        <v>43</v>
      </c>
      <c r="C1668" s="2">
        <v>1</v>
      </c>
      <c r="D1668" s="2">
        <v>0</v>
      </c>
      <c r="E1668" s="2">
        <v>1</v>
      </c>
      <c r="F1668" s="2">
        <v>5</v>
      </c>
      <c r="G1668" s="3">
        <v>51</v>
      </c>
      <c r="H1668" s="2">
        <v>15</v>
      </c>
      <c r="I1668" s="2">
        <v>0</v>
      </c>
    </row>
    <row r="1669" spans="1:9" x14ac:dyDescent="0.25">
      <c r="A1669" s="2">
        <v>0</v>
      </c>
      <c r="B1669" s="2">
        <v>55</v>
      </c>
      <c r="C1669" s="2">
        <v>1</v>
      </c>
      <c r="D1669" s="2">
        <v>1</v>
      </c>
      <c r="E1669" s="2">
        <v>1</v>
      </c>
      <c r="F1669" s="2">
        <v>5</v>
      </c>
      <c r="G1669" s="3">
        <v>176</v>
      </c>
      <c r="H1669" s="2">
        <v>16</v>
      </c>
      <c r="I1669" s="2">
        <v>0</v>
      </c>
    </row>
    <row r="1670" spans="1:9" x14ac:dyDescent="0.25">
      <c r="A1670" s="2">
        <v>0</v>
      </c>
      <c r="B1670" s="2">
        <v>46</v>
      </c>
      <c r="C1670" s="2">
        <v>1</v>
      </c>
      <c r="D1670" s="2">
        <v>1</v>
      </c>
      <c r="E1670" s="2">
        <v>1</v>
      </c>
      <c r="F1670" s="2">
        <v>6</v>
      </c>
      <c r="G1670" s="3">
        <v>352</v>
      </c>
      <c r="H1670" s="2">
        <v>20</v>
      </c>
      <c r="I1670" s="2">
        <v>1</v>
      </c>
    </row>
    <row r="1671" spans="1:9" x14ac:dyDescent="0.25">
      <c r="A1671" s="2">
        <v>1</v>
      </c>
      <c r="B1671" s="2">
        <v>55</v>
      </c>
      <c r="C1671" s="2">
        <v>1</v>
      </c>
      <c r="D1671" s="2">
        <v>1</v>
      </c>
      <c r="E1671" s="2">
        <v>0</v>
      </c>
      <c r="F1671" s="2">
        <v>1</v>
      </c>
      <c r="G1671" s="3">
        <v>84</v>
      </c>
      <c r="H1671" s="2">
        <v>20</v>
      </c>
      <c r="I1671" s="2">
        <v>0</v>
      </c>
    </row>
    <row r="1672" spans="1:9" x14ac:dyDescent="0.25">
      <c r="A1672" s="2">
        <v>0</v>
      </c>
      <c r="B1672" s="2">
        <v>60</v>
      </c>
      <c r="C1672" s="2">
        <v>1</v>
      </c>
      <c r="D1672" s="2">
        <v>0</v>
      </c>
      <c r="E1672" s="2">
        <v>1</v>
      </c>
      <c r="F1672" s="2">
        <v>2</v>
      </c>
      <c r="G1672" s="3">
        <v>92.5</v>
      </c>
      <c r="H1672" s="2">
        <v>8</v>
      </c>
      <c r="I1672" s="2">
        <v>0</v>
      </c>
    </row>
    <row r="1673" spans="1:9" x14ac:dyDescent="0.25">
      <c r="A1673" s="2">
        <v>1</v>
      </c>
      <c r="B1673" s="2">
        <v>49</v>
      </c>
      <c r="C1673" s="2">
        <v>1</v>
      </c>
      <c r="D1673" s="2">
        <v>0</v>
      </c>
      <c r="E1673" s="2">
        <v>1</v>
      </c>
      <c r="F1673" s="2">
        <v>4</v>
      </c>
      <c r="G1673" s="3">
        <v>119</v>
      </c>
      <c r="H1673" s="2">
        <v>16</v>
      </c>
      <c r="I1673" s="2">
        <v>1</v>
      </c>
    </row>
    <row r="1674" spans="1:9" x14ac:dyDescent="0.25">
      <c r="A1674" s="2">
        <v>0</v>
      </c>
      <c r="B1674" s="2">
        <v>49</v>
      </c>
      <c r="C1674" s="2">
        <v>1</v>
      </c>
      <c r="D1674" s="2">
        <v>1</v>
      </c>
      <c r="E1674" s="2">
        <v>1</v>
      </c>
      <c r="F1674" s="2">
        <v>2</v>
      </c>
      <c r="G1674" s="3">
        <v>17</v>
      </c>
      <c r="H1674" s="2">
        <v>20</v>
      </c>
      <c r="I1674" s="2">
        <v>1</v>
      </c>
    </row>
    <row r="1675" spans="1:9" x14ac:dyDescent="0.25">
      <c r="A1675" s="2">
        <v>0</v>
      </c>
      <c r="B1675" s="2">
        <v>56</v>
      </c>
      <c r="C1675" s="2">
        <v>1</v>
      </c>
      <c r="D1675" s="2">
        <v>1</v>
      </c>
      <c r="E1675" s="2">
        <v>1</v>
      </c>
      <c r="F1675" s="2">
        <v>3</v>
      </c>
      <c r="G1675" s="3">
        <v>133</v>
      </c>
      <c r="H1675" s="2">
        <v>20</v>
      </c>
      <c r="I1675" s="2">
        <v>1</v>
      </c>
    </row>
    <row r="1676" spans="1:9" x14ac:dyDescent="0.25">
      <c r="A1676" s="2">
        <v>0</v>
      </c>
      <c r="B1676" s="2">
        <v>42</v>
      </c>
      <c r="C1676" s="2">
        <v>0</v>
      </c>
      <c r="D1676" s="2">
        <v>1</v>
      </c>
      <c r="E1676" s="2">
        <v>1</v>
      </c>
      <c r="F1676" s="2">
        <v>3</v>
      </c>
      <c r="G1676" s="3">
        <v>130</v>
      </c>
      <c r="H1676" s="2">
        <v>12</v>
      </c>
      <c r="I1676" s="2">
        <v>1</v>
      </c>
    </row>
    <row r="1677" spans="1:9" x14ac:dyDescent="0.25">
      <c r="A1677" s="2">
        <v>0</v>
      </c>
      <c r="B1677" s="2">
        <v>45</v>
      </c>
      <c r="C1677" s="2">
        <v>1</v>
      </c>
      <c r="D1677" s="2">
        <v>1</v>
      </c>
      <c r="E1677" s="2">
        <v>1</v>
      </c>
      <c r="F1677" s="2">
        <v>2</v>
      </c>
      <c r="G1677" s="3">
        <v>107</v>
      </c>
      <c r="H1677" s="2">
        <v>12</v>
      </c>
      <c r="I1677" s="2">
        <v>1</v>
      </c>
    </row>
    <row r="1678" spans="1:9" x14ac:dyDescent="0.25">
      <c r="A1678" s="2">
        <v>0</v>
      </c>
      <c r="B1678" s="2">
        <v>51</v>
      </c>
      <c r="C1678" s="2">
        <v>1</v>
      </c>
      <c r="D1678" s="2">
        <v>1</v>
      </c>
      <c r="E1678" s="2">
        <v>0</v>
      </c>
      <c r="F1678" s="2">
        <v>2</v>
      </c>
      <c r="G1678" s="3">
        <v>83</v>
      </c>
      <c r="H1678" s="2">
        <v>18</v>
      </c>
      <c r="I1678" s="2">
        <v>1</v>
      </c>
    </row>
    <row r="1679" spans="1:9" x14ac:dyDescent="0.25">
      <c r="A1679" s="2">
        <v>1</v>
      </c>
      <c r="B1679" s="2">
        <v>52</v>
      </c>
      <c r="C1679" s="2">
        <v>1</v>
      </c>
      <c r="D1679" s="2">
        <v>1</v>
      </c>
      <c r="E1679" s="2">
        <v>1</v>
      </c>
      <c r="F1679" s="2">
        <v>2</v>
      </c>
      <c r="G1679" s="3">
        <v>113</v>
      </c>
      <c r="H1679" s="2">
        <v>15</v>
      </c>
      <c r="I1679" s="2">
        <v>1</v>
      </c>
    </row>
    <row r="1680" spans="1:9" x14ac:dyDescent="0.25">
      <c r="A1680" s="2">
        <v>1</v>
      </c>
      <c r="B1680" s="2">
        <v>50</v>
      </c>
      <c r="C1680" s="2">
        <v>1</v>
      </c>
      <c r="D1680" s="2">
        <v>1</v>
      </c>
      <c r="E1680" s="2">
        <v>1</v>
      </c>
      <c r="F1680" s="2">
        <v>5</v>
      </c>
      <c r="G1680" s="3">
        <v>39</v>
      </c>
      <c r="H1680" s="2">
        <v>20</v>
      </c>
      <c r="I1680" s="2">
        <v>0</v>
      </c>
    </row>
    <row r="1681" spans="1:9" x14ac:dyDescent="0.25">
      <c r="A1681" s="2">
        <v>0</v>
      </c>
      <c r="B1681" s="2">
        <v>31</v>
      </c>
      <c r="C1681" s="2">
        <v>1</v>
      </c>
      <c r="D1681" s="2">
        <v>1</v>
      </c>
      <c r="E1681" s="2">
        <v>1</v>
      </c>
      <c r="F1681" s="2">
        <v>4</v>
      </c>
      <c r="G1681" s="3">
        <v>149</v>
      </c>
      <c r="H1681" s="2">
        <v>12</v>
      </c>
      <c r="I1681" s="2">
        <v>1</v>
      </c>
    </row>
    <row r="1682" spans="1:9" x14ac:dyDescent="0.25">
      <c r="A1682" s="2">
        <v>1</v>
      </c>
      <c r="B1682" s="2">
        <v>37</v>
      </c>
      <c r="C1682" s="2">
        <v>1</v>
      </c>
      <c r="D1682" s="2">
        <v>1</v>
      </c>
      <c r="E1682" s="2">
        <v>1</v>
      </c>
      <c r="F1682" s="2">
        <v>4</v>
      </c>
      <c r="G1682" s="3">
        <v>99</v>
      </c>
      <c r="H1682" s="2">
        <v>15</v>
      </c>
      <c r="I1682" s="2">
        <v>0</v>
      </c>
    </row>
    <row r="1683" spans="1:9" x14ac:dyDescent="0.25">
      <c r="A1683" s="2">
        <v>0</v>
      </c>
      <c r="B1683" s="2">
        <v>46</v>
      </c>
      <c r="C1683" s="2">
        <v>1</v>
      </c>
      <c r="D1683" s="2">
        <v>1</v>
      </c>
      <c r="E1683" s="2">
        <v>1</v>
      </c>
      <c r="F1683" s="2">
        <v>6</v>
      </c>
      <c r="G1683" s="3">
        <v>175</v>
      </c>
      <c r="H1683" s="2">
        <v>15</v>
      </c>
      <c r="I1683" s="2">
        <v>0</v>
      </c>
    </row>
    <row r="1684" spans="1:9" x14ac:dyDescent="0.25">
      <c r="A1684" s="2">
        <v>0</v>
      </c>
      <c r="B1684" s="2">
        <v>39</v>
      </c>
      <c r="C1684" s="2">
        <v>0</v>
      </c>
      <c r="D1684" s="2">
        <v>1</v>
      </c>
      <c r="E1684" s="2">
        <v>1</v>
      </c>
      <c r="F1684" s="2">
        <v>4</v>
      </c>
      <c r="G1684" s="3">
        <v>47</v>
      </c>
      <c r="H1684" s="2">
        <v>18</v>
      </c>
      <c r="I1684" s="2">
        <v>1</v>
      </c>
    </row>
    <row r="1685" spans="1:9" x14ac:dyDescent="0.25">
      <c r="A1685" s="2">
        <v>1</v>
      </c>
      <c r="B1685" s="2">
        <v>29</v>
      </c>
      <c r="C1685" s="2">
        <v>1</v>
      </c>
      <c r="D1685" s="2">
        <v>1</v>
      </c>
      <c r="E1685" s="2">
        <v>1</v>
      </c>
      <c r="F1685" s="2">
        <v>4</v>
      </c>
      <c r="G1685" s="3">
        <v>173</v>
      </c>
      <c r="H1685" s="2">
        <v>15</v>
      </c>
      <c r="I1685" s="2">
        <v>1</v>
      </c>
    </row>
    <row r="1686" spans="1:9" x14ac:dyDescent="0.25">
      <c r="A1686" s="2">
        <v>0</v>
      </c>
      <c r="B1686" s="2">
        <v>32</v>
      </c>
      <c r="C1686" s="2">
        <v>0</v>
      </c>
      <c r="D1686" s="2">
        <v>0</v>
      </c>
      <c r="E1686" s="2">
        <v>1</v>
      </c>
      <c r="F1686" s="2">
        <v>4</v>
      </c>
      <c r="G1686" s="3">
        <v>149</v>
      </c>
      <c r="H1686" s="2">
        <v>18</v>
      </c>
      <c r="I1686" s="2">
        <v>1</v>
      </c>
    </row>
    <row r="1687" spans="1:9" x14ac:dyDescent="0.25">
      <c r="A1687" s="2">
        <v>0</v>
      </c>
      <c r="B1687" s="2">
        <v>46</v>
      </c>
      <c r="C1687" s="2">
        <v>1</v>
      </c>
      <c r="D1687" s="2">
        <v>1</v>
      </c>
      <c r="E1687" s="2">
        <v>1</v>
      </c>
      <c r="F1687" s="2">
        <v>2</v>
      </c>
      <c r="G1687" s="3">
        <v>97</v>
      </c>
      <c r="H1687" s="2">
        <v>8</v>
      </c>
      <c r="I1687" s="2">
        <v>1</v>
      </c>
    </row>
    <row r="1688" spans="1:9" x14ac:dyDescent="0.25">
      <c r="A1688" s="2">
        <v>0</v>
      </c>
      <c r="B1688" s="2">
        <v>63</v>
      </c>
      <c r="C1688" s="2">
        <v>1</v>
      </c>
      <c r="D1688" s="2">
        <v>1</v>
      </c>
      <c r="E1688" s="2">
        <v>1</v>
      </c>
      <c r="F1688" s="2">
        <v>2</v>
      </c>
      <c r="G1688" s="3">
        <v>139</v>
      </c>
      <c r="H1688" s="2">
        <v>20</v>
      </c>
      <c r="I1688" s="2">
        <v>1</v>
      </c>
    </row>
    <row r="1689" spans="1:9" x14ac:dyDescent="0.25">
      <c r="A1689" s="2">
        <v>0</v>
      </c>
      <c r="B1689" s="2">
        <v>54</v>
      </c>
      <c r="C1689" s="2">
        <v>1</v>
      </c>
      <c r="D1689" s="2">
        <v>0</v>
      </c>
      <c r="E1689" s="2">
        <v>1</v>
      </c>
      <c r="F1689" s="2">
        <v>3</v>
      </c>
      <c r="G1689" s="3">
        <v>112</v>
      </c>
      <c r="H1689" s="2">
        <v>20</v>
      </c>
      <c r="I1689" s="2">
        <v>0</v>
      </c>
    </row>
    <row r="1690" spans="1:9" x14ac:dyDescent="0.25">
      <c r="A1690" s="2">
        <v>0</v>
      </c>
      <c r="B1690" s="2">
        <v>38</v>
      </c>
      <c r="C1690" s="2">
        <v>1</v>
      </c>
      <c r="D1690" s="2">
        <v>1</v>
      </c>
      <c r="E1690" s="2">
        <v>1</v>
      </c>
      <c r="F1690" s="2">
        <v>6</v>
      </c>
      <c r="G1690" s="3">
        <v>284</v>
      </c>
      <c r="H1690" s="2">
        <v>15</v>
      </c>
      <c r="I1690" s="2">
        <v>0</v>
      </c>
    </row>
    <row r="1691" spans="1:9" x14ac:dyDescent="0.25">
      <c r="A1691" s="2">
        <v>1</v>
      </c>
      <c r="B1691" s="2">
        <v>56</v>
      </c>
      <c r="C1691" s="2">
        <v>1</v>
      </c>
      <c r="D1691" s="2">
        <v>1</v>
      </c>
      <c r="E1691" s="2">
        <v>0</v>
      </c>
      <c r="F1691" s="2">
        <v>1</v>
      </c>
      <c r="G1691" s="3">
        <v>58</v>
      </c>
      <c r="H1691" s="2">
        <v>13</v>
      </c>
      <c r="I1691" s="2">
        <v>1</v>
      </c>
    </row>
    <row r="1692" spans="1:9" x14ac:dyDescent="0.25">
      <c r="A1692" s="2">
        <v>0</v>
      </c>
      <c r="B1692" s="2">
        <v>48</v>
      </c>
      <c r="C1692" s="2">
        <v>1</v>
      </c>
      <c r="D1692" s="2">
        <v>1</v>
      </c>
      <c r="E1692" s="2">
        <v>0</v>
      </c>
      <c r="F1692" s="2">
        <v>2</v>
      </c>
      <c r="G1692" s="3">
        <v>85</v>
      </c>
      <c r="H1692" s="2">
        <v>9</v>
      </c>
      <c r="I1692" s="2">
        <v>0</v>
      </c>
    </row>
    <row r="1693" spans="1:9" x14ac:dyDescent="0.25">
      <c r="A1693" s="2">
        <v>0</v>
      </c>
      <c r="B1693" s="2">
        <v>48</v>
      </c>
      <c r="C1693" s="2">
        <v>0</v>
      </c>
      <c r="D1693" s="2">
        <v>1</v>
      </c>
      <c r="E1693" s="2">
        <v>0</v>
      </c>
      <c r="F1693" s="2">
        <v>3</v>
      </c>
      <c r="G1693" s="3">
        <v>73</v>
      </c>
      <c r="H1693" s="2">
        <v>8</v>
      </c>
      <c r="I1693" s="2">
        <v>1</v>
      </c>
    </row>
    <row r="1694" spans="1:9" x14ac:dyDescent="0.25">
      <c r="A1694" s="2">
        <v>0</v>
      </c>
      <c r="B1694" s="2">
        <v>49</v>
      </c>
      <c r="C1694" s="2">
        <v>0</v>
      </c>
      <c r="D1694" s="2">
        <v>0</v>
      </c>
      <c r="E1694" s="2">
        <v>1</v>
      </c>
      <c r="F1694" s="2">
        <v>5</v>
      </c>
      <c r="G1694" s="3">
        <v>84</v>
      </c>
      <c r="H1694" s="2">
        <v>8</v>
      </c>
      <c r="I1694" s="2">
        <v>1</v>
      </c>
    </row>
    <row r="1695" spans="1:9" x14ac:dyDescent="0.25">
      <c r="A1695" s="2">
        <v>1</v>
      </c>
      <c r="B1695" s="2">
        <v>43</v>
      </c>
      <c r="C1695" s="2">
        <v>1</v>
      </c>
      <c r="D1695" s="2">
        <v>1</v>
      </c>
      <c r="E1695" s="2">
        <v>0</v>
      </c>
      <c r="F1695" s="2">
        <v>1</v>
      </c>
      <c r="G1695" s="3">
        <v>85</v>
      </c>
      <c r="H1695" s="2">
        <v>18</v>
      </c>
      <c r="I1695" s="2">
        <v>0</v>
      </c>
    </row>
    <row r="1696" spans="1:9" x14ac:dyDescent="0.25">
      <c r="A1696" s="2">
        <v>0</v>
      </c>
      <c r="B1696" s="2">
        <v>66</v>
      </c>
      <c r="C1696" s="2">
        <v>1</v>
      </c>
      <c r="D1696" s="2">
        <v>0</v>
      </c>
      <c r="E1696" s="2">
        <v>1</v>
      </c>
      <c r="F1696" s="2">
        <v>3</v>
      </c>
      <c r="G1696" s="3">
        <v>98</v>
      </c>
      <c r="H1696" s="2">
        <v>20</v>
      </c>
      <c r="I1696" s="2">
        <v>0</v>
      </c>
    </row>
    <row r="1697" spans="1:9" x14ac:dyDescent="0.25">
      <c r="A1697" s="2">
        <v>0</v>
      </c>
      <c r="B1697" s="2">
        <v>59</v>
      </c>
      <c r="C1697" s="2">
        <v>1</v>
      </c>
      <c r="D1697" s="2">
        <v>1</v>
      </c>
      <c r="E1697" s="2">
        <v>0</v>
      </c>
      <c r="F1697" s="2">
        <v>1</v>
      </c>
      <c r="G1697" s="3">
        <v>46</v>
      </c>
      <c r="H1697" s="2">
        <v>20</v>
      </c>
      <c r="I1697" s="2">
        <v>1</v>
      </c>
    </row>
    <row r="1698" spans="1:9" x14ac:dyDescent="0.25">
      <c r="A1698" s="2">
        <v>1</v>
      </c>
      <c r="B1698" s="2">
        <v>48</v>
      </c>
      <c r="C1698" s="2">
        <v>1</v>
      </c>
      <c r="D1698" s="2">
        <v>1</v>
      </c>
      <c r="E1698" s="2">
        <v>0</v>
      </c>
      <c r="F1698" s="2">
        <v>1</v>
      </c>
      <c r="G1698" s="3">
        <v>25</v>
      </c>
      <c r="H1698" s="2">
        <v>15</v>
      </c>
      <c r="I1698" s="2">
        <v>1</v>
      </c>
    </row>
    <row r="1699" spans="1:9" x14ac:dyDescent="0.25">
      <c r="A1699" s="2">
        <v>0</v>
      </c>
      <c r="B1699" s="2">
        <v>45</v>
      </c>
      <c r="C1699" s="2">
        <v>1</v>
      </c>
      <c r="D1699" s="2">
        <v>1</v>
      </c>
      <c r="E1699" s="2">
        <v>0</v>
      </c>
      <c r="F1699" s="2">
        <v>2</v>
      </c>
      <c r="G1699" s="3">
        <v>75</v>
      </c>
      <c r="H1699" s="2">
        <v>20</v>
      </c>
      <c r="I1699" s="2">
        <v>1</v>
      </c>
    </row>
    <row r="1700" spans="1:9" x14ac:dyDescent="0.25">
      <c r="A1700" s="2">
        <v>0</v>
      </c>
      <c r="B1700" s="2">
        <v>55</v>
      </c>
      <c r="C1700" s="2">
        <v>1</v>
      </c>
      <c r="D1700" s="2">
        <v>1</v>
      </c>
      <c r="E1700" s="2">
        <v>1</v>
      </c>
      <c r="F1700" s="2">
        <v>7</v>
      </c>
      <c r="G1700" s="3">
        <v>304</v>
      </c>
      <c r="H1700" s="2">
        <v>13</v>
      </c>
      <c r="I1700" s="2">
        <v>1</v>
      </c>
    </row>
    <row r="1701" spans="1:9" x14ac:dyDescent="0.25">
      <c r="A1701" s="2">
        <v>1</v>
      </c>
      <c r="B1701" s="2">
        <v>45</v>
      </c>
      <c r="C1701" s="2">
        <v>0</v>
      </c>
      <c r="D1701" s="2">
        <v>1</v>
      </c>
      <c r="E1701" s="2">
        <v>1</v>
      </c>
      <c r="F1701" s="2">
        <v>4</v>
      </c>
      <c r="G1701" s="3">
        <v>93</v>
      </c>
      <c r="H1701" s="2">
        <v>16</v>
      </c>
      <c r="I1701" s="2">
        <v>0</v>
      </c>
    </row>
    <row r="1702" spans="1:9" x14ac:dyDescent="0.25">
      <c r="A1702" s="2">
        <v>0</v>
      </c>
      <c r="B1702" s="2">
        <v>69</v>
      </c>
      <c r="C1702" s="2">
        <v>1</v>
      </c>
      <c r="D1702" s="2">
        <v>0</v>
      </c>
      <c r="E1702" s="2">
        <v>1</v>
      </c>
      <c r="F1702" s="2">
        <v>3</v>
      </c>
      <c r="G1702" s="3">
        <v>80</v>
      </c>
      <c r="H1702" s="2">
        <v>20</v>
      </c>
      <c r="I1702" s="2">
        <v>1</v>
      </c>
    </row>
    <row r="1703" spans="1:9" x14ac:dyDescent="0.25">
      <c r="A1703" s="2">
        <v>0</v>
      </c>
      <c r="B1703" s="2">
        <v>31</v>
      </c>
      <c r="C1703" s="2">
        <v>0</v>
      </c>
      <c r="D1703" s="2">
        <v>1</v>
      </c>
      <c r="E1703" s="2">
        <v>1</v>
      </c>
      <c r="F1703" s="2">
        <v>3</v>
      </c>
      <c r="G1703" s="3">
        <v>182</v>
      </c>
      <c r="H1703" s="2">
        <v>15</v>
      </c>
      <c r="I1703" s="2">
        <v>0</v>
      </c>
    </row>
    <row r="1704" spans="1:9" x14ac:dyDescent="0.25">
      <c r="A1704" s="2">
        <v>0</v>
      </c>
      <c r="B1704" s="2">
        <v>54</v>
      </c>
      <c r="C1704" s="2">
        <v>1</v>
      </c>
      <c r="D1704" s="2">
        <v>1</v>
      </c>
      <c r="E1704" s="2">
        <v>1</v>
      </c>
      <c r="F1704" s="2">
        <v>2</v>
      </c>
      <c r="G1704" s="3">
        <v>40.5</v>
      </c>
      <c r="H1704" s="2">
        <v>8</v>
      </c>
      <c r="I1704" s="2">
        <v>0</v>
      </c>
    </row>
    <row r="1705" spans="1:9" x14ac:dyDescent="0.25">
      <c r="A1705" s="2">
        <v>0</v>
      </c>
      <c r="B1705" s="2">
        <v>38</v>
      </c>
      <c r="C1705" s="2">
        <v>1</v>
      </c>
      <c r="D1705" s="2">
        <v>0</v>
      </c>
      <c r="E1705" s="2">
        <v>1</v>
      </c>
      <c r="F1705" s="2">
        <v>5</v>
      </c>
      <c r="G1705" s="3">
        <v>28</v>
      </c>
      <c r="H1705" s="2">
        <v>8</v>
      </c>
      <c r="I1705" s="2">
        <v>1</v>
      </c>
    </row>
    <row r="1706" spans="1:9" x14ac:dyDescent="0.25">
      <c r="A1706" s="2">
        <v>1</v>
      </c>
      <c r="B1706" s="2">
        <v>47</v>
      </c>
      <c r="C1706" s="2">
        <v>1</v>
      </c>
      <c r="D1706" s="2">
        <v>1</v>
      </c>
      <c r="E1706" s="2">
        <v>1</v>
      </c>
      <c r="F1706" s="2">
        <v>3</v>
      </c>
      <c r="G1706" s="3">
        <v>119</v>
      </c>
      <c r="H1706" s="2">
        <v>18</v>
      </c>
      <c r="I1706" s="2">
        <v>0</v>
      </c>
    </row>
    <row r="1707" spans="1:9" x14ac:dyDescent="0.25">
      <c r="A1707" s="2">
        <v>0</v>
      </c>
      <c r="B1707" s="2">
        <v>38</v>
      </c>
      <c r="C1707" s="2">
        <v>1</v>
      </c>
      <c r="D1707" s="2">
        <v>0</v>
      </c>
      <c r="E1707" s="2">
        <v>1</v>
      </c>
      <c r="F1707" s="2">
        <v>4</v>
      </c>
      <c r="G1707" s="3">
        <v>133</v>
      </c>
      <c r="H1707" s="2">
        <v>18</v>
      </c>
      <c r="I1707" s="2">
        <v>1</v>
      </c>
    </row>
    <row r="1708" spans="1:9" x14ac:dyDescent="0.25">
      <c r="A1708" s="2">
        <v>0</v>
      </c>
      <c r="B1708" s="2">
        <v>48</v>
      </c>
      <c r="C1708" s="2">
        <v>1</v>
      </c>
      <c r="D1708" s="2">
        <v>1</v>
      </c>
      <c r="E1708" s="2">
        <v>0</v>
      </c>
      <c r="F1708" s="2">
        <v>2</v>
      </c>
      <c r="G1708" s="3">
        <v>50</v>
      </c>
      <c r="H1708" s="2">
        <v>8</v>
      </c>
      <c r="I1708" s="2">
        <v>0</v>
      </c>
    </row>
    <row r="1709" spans="1:9" x14ac:dyDescent="0.25">
      <c r="A1709" s="2">
        <v>1</v>
      </c>
      <c r="B1709" s="2">
        <v>50</v>
      </c>
      <c r="C1709" s="2">
        <v>1</v>
      </c>
      <c r="D1709" s="2">
        <v>0</v>
      </c>
      <c r="E1709" s="2">
        <v>1</v>
      </c>
      <c r="F1709" s="2">
        <v>6</v>
      </c>
      <c r="G1709" s="3">
        <v>62</v>
      </c>
      <c r="H1709" s="2">
        <v>15</v>
      </c>
      <c r="I1709" s="2">
        <v>1</v>
      </c>
    </row>
    <row r="1710" spans="1:9" x14ac:dyDescent="0.25">
      <c r="A1710" s="2">
        <v>0</v>
      </c>
      <c r="B1710" s="2">
        <v>55</v>
      </c>
      <c r="C1710" s="2">
        <v>1</v>
      </c>
      <c r="D1710" s="2">
        <v>0</v>
      </c>
      <c r="E1710" s="2">
        <v>1</v>
      </c>
      <c r="F1710" s="2">
        <v>2</v>
      </c>
      <c r="G1710" s="3">
        <v>33</v>
      </c>
      <c r="H1710" s="2">
        <v>10</v>
      </c>
      <c r="I1710" s="2">
        <v>0</v>
      </c>
    </row>
    <row r="1711" spans="1:9" x14ac:dyDescent="0.25">
      <c r="A1711" s="2">
        <v>0</v>
      </c>
      <c r="B1711" s="2">
        <v>75</v>
      </c>
      <c r="C1711" s="2">
        <v>0</v>
      </c>
      <c r="D1711" s="2">
        <v>1</v>
      </c>
      <c r="E1711" s="2">
        <v>1</v>
      </c>
      <c r="F1711" s="2">
        <v>2</v>
      </c>
      <c r="G1711" s="3">
        <v>179</v>
      </c>
      <c r="H1711" s="2">
        <v>20</v>
      </c>
      <c r="I1711" s="2">
        <v>1</v>
      </c>
    </row>
    <row r="1712" spans="1:9" x14ac:dyDescent="0.25">
      <c r="A1712" s="2">
        <v>0</v>
      </c>
      <c r="B1712" s="2">
        <v>39</v>
      </c>
      <c r="C1712" s="2">
        <v>0</v>
      </c>
      <c r="D1712" s="2">
        <v>0</v>
      </c>
      <c r="E1712" s="2">
        <v>1</v>
      </c>
      <c r="F1712" s="2">
        <v>3</v>
      </c>
      <c r="G1712" s="3">
        <v>382</v>
      </c>
      <c r="H1712" s="2">
        <v>18</v>
      </c>
      <c r="I1712" s="2">
        <v>1</v>
      </c>
    </row>
    <row r="1713" spans="1:9" x14ac:dyDescent="0.25">
      <c r="A1713" s="2">
        <v>0</v>
      </c>
      <c r="B1713" s="2">
        <v>57</v>
      </c>
      <c r="C1713" s="2">
        <v>1</v>
      </c>
      <c r="D1713" s="2">
        <v>1</v>
      </c>
      <c r="E1713" s="2">
        <v>1</v>
      </c>
      <c r="F1713" s="2">
        <v>2</v>
      </c>
      <c r="G1713" s="3">
        <v>122</v>
      </c>
      <c r="H1713" s="2">
        <v>20</v>
      </c>
      <c r="I1713" s="2">
        <v>1</v>
      </c>
    </row>
    <row r="1714" spans="1:9" x14ac:dyDescent="0.25">
      <c r="A1714" s="2">
        <v>0</v>
      </c>
      <c r="B1714" s="2">
        <v>42</v>
      </c>
      <c r="C1714" s="2">
        <v>1</v>
      </c>
      <c r="D1714" s="2">
        <v>0</v>
      </c>
      <c r="E1714" s="2">
        <v>1</v>
      </c>
      <c r="F1714" s="2">
        <v>3</v>
      </c>
      <c r="G1714" s="3">
        <v>124</v>
      </c>
      <c r="H1714" s="2">
        <v>18</v>
      </c>
      <c r="I1714" s="2">
        <v>0</v>
      </c>
    </row>
    <row r="1715" spans="1:9" x14ac:dyDescent="0.25">
      <c r="A1715" s="2">
        <v>1</v>
      </c>
      <c r="B1715" s="2">
        <v>44</v>
      </c>
      <c r="C1715" s="2">
        <v>1</v>
      </c>
      <c r="D1715" s="2">
        <v>1</v>
      </c>
      <c r="E1715" s="2">
        <v>1</v>
      </c>
      <c r="F1715" s="2">
        <v>3</v>
      </c>
      <c r="G1715" s="3">
        <v>125</v>
      </c>
      <c r="H1715" s="2">
        <v>18</v>
      </c>
      <c r="I1715" s="2">
        <v>0</v>
      </c>
    </row>
    <row r="1716" spans="1:9" x14ac:dyDescent="0.25">
      <c r="A1716" s="2">
        <v>1</v>
      </c>
      <c r="B1716" s="2">
        <v>48</v>
      </c>
      <c r="C1716" s="2">
        <v>1</v>
      </c>
      <c r="D1716" s="2">
        <v>0</v>
      </c>
      <c r="E1716" s="2">
        <v>1</v>
      </c>
      <c r="F1716" s="2">
        <v>7</v>
      </c>
      <c r="G1716" s="3">
        <v>116</v>
      </c>
      <c r="H1716" s="2">
        <v>15</v>
      </c>
      <c r="I1716" s="2">
        <v>1</v>
      </c>
    </row>
    <row r="1717" spans="1:9" x14ac:dyDescent="0.25">
      <c r="A1717" s="2">
        <v>1</v>
      </c>
      <c r="B1717" s="2">
        <v>41</v>
      </c>
      <c r="C1717" s="2">
        <v>1</v>
      </c>
      <c r="D1717" s="2">
        <v>1</v>
      </c>
      <c r="E1717" s="2">
        <v>0</v>
      </c>
      <c r="F1717" s="2">
        <v>3</v>
      </c>
      <c r="G1717" s="3">
        <v>20</v>
      </c>
      <c r="H1717" s="2">
        <v>18</v>
      </c>
      <c r="I1717" s="2">
        <v>0</v>
      </c>
    </row>
    <row r="1718" spans="1:9" x14ac:dyDescent="0.25">
      <c r="A1718" s="2">
        <v>1</v>
      </c>
      <c r="B1718" s="2">
        <v>51</v>
      </c>
      <c r="C1718" s="2">
        <v>1</v>
      </c>
      <c r="D1718" s="2">
        <v>0</v>
      </c>
      <c r="E1718" s="2">
        <v>1</v>
      </c>
      <c r="F1718" s="2">
        <v>3</v>
      </c>
      <c r="G1718" s="3">
        <v>95</v>
      </c>
      <c r="H1718" s="2">
        <v>16</v>
      </c>
      <c r="I1718" s="2">
        <v>1</v>
      </c>
    </row>
    <row r="1719" spans="1:9" x14ac:dyDescent="0.25">
      <c r="A1719" s="2">
        <v>0</v>
      </c>
      <c r="B1719" s="2">
        <v>60</v>
      </c>
      <c r="C1719" s="2">
        <v>1</v>
      </c>
      <c r="D1719" s="2">
        <v>1</v>
      </c>
      <c r="E1719" s="2">
        <v>0</v>
      </c>
      <c r="F1719" s="2">
        <v>1</v>
      </c>
      <c r="G1719" s="3">
        <v>151</v>
      </c>
      <c r="H1719" s="2">
        <v>20</v>
      </c>
      <c r="I1719" s="2">
        <v>1</v>
      </c>
    </row>
    <row r="1720" spans="1:9" x14ac:dyDescent="0.25">
      <c r="A1720" s="2">
        <v>1</v>
      </c>
      <c r="B1720" s="2">
        <v>52</v>
      </c>
      <c r="C1720" s="2">
        <v>1</v>
      </c>
      <c r="D1720" s="2">
        <v>1</v>
      </c>
      <c r="E1720" s="2">
        <v>0</v>
      </c>
      <c r="F1720" s="2">
        <v>2</v>
      </c>
      <c r="G1720" s="3">
        <v>66</v>
      </c>
      <c r="H1720" s="2">
        <v>20</v>
      </c>
      <c r="I1720" s="2">
        <v>0</v>
      </c>
    </row>
    <row r="1721" spans="1:9" x14ac:dyDescent="0.25">
      <c r="A1721" s="2">
        <v>1</v>
      </c>
      <c r="B1721" s="2">
        <v>46</v>
      </c>
      <c r="C1721" s="2">
        <v>1</v>
      </c>
      <c r="D1721" s="2">
        <v>1</v>
      </c>
      <c r="E1721" s="2">
        <v>1</v>
      </c>
      <c r="F1721" s="2">
        <v>3</v>
      </c>
      <c r="G1721" s="3">
        <v>58</v>
      </c>
      <c r="H1721" s="2">
        <v>18</v>
      </c>
      <c r="I1721" s="2">
        <v>0</v>
      </c>
    </row>
    <row r="1722" spans="1:9" x14ac:dyDescent="0.25">
      <c r="A1722" s="2">
        <v>0</v>
      </c>
      <c r="B1722" s="2">
        <v>42</v>
      </c>
      <c r="C1722" s="2">
        <v>1</v>
      </c>
      <c r="D1722" s="2">
        <v>1</v>
      </c>
      <c r="E1722" s="2">
        <v>0</v>
      </c>
      <c r="F1722" s="2">
        <v>1</v>
      </c>
      <c r="G1722" s="3">
        <v>164</v>
      </c>
      <c r="H1722" s="2">
        <v>18</v>
      </c>
      <c r="I1722" s="2">
        <v>1</v>
      </c>
    </row>
    <row r="1723" spans="1:9" x14ac:dyDescent="0.25">
      <c r="A1723" s="2">
        <v>1</v>
      </c>
      <c r="B1723" s="2">
        <v>51</v>
      </c>
      <c r="C1723" s="2">
        <v>1</v>
      </c>
      <c r="D1723" s="2">
        <v>1</v>
      </c>
      <c r="E1723" s="2">
        <v>1</v>
      </c>
      <c r="F1723" s="2">
        <v>7</v>
      </c>
      <c r="G1723" s="3">
        <v>58</v>
      </c>
      <c r="H1723" s="2">
        <v>18</v>
      </c>
      <c r="I1723" s="2">
        <v>0</v>
      </c>
    </row>
    <row r="1724" spans="1:9" x14ac:dyDescent="0.25">
      <c r="A1724" s="2">
        <v>1</v>
      </c>
      <c r="B1724" s="2">
        <v>57</v>
      </c>
      <c r="C1724" s="2">
        <v>1</v>
      </c>
      <c r="D1724" s="2">
        <v>1</v>
      </c>
      <c r="E1724" s="2">
        <v>0</v>
      </c>
      <c r="F1724" s="2">
        <v>1</v>
      </c>
      <c r="G1724" s="3">
        <v>145.5</v>
      </c>
      <c r="H1724" s="2">
        <v>13</v>
      </c>
      <c r="I1724" s="2">
        <v>0</v>
      </c>
    </row>
    <row r="1725" spans="1:9" x14ac:dyDescent="0.25">
      <c r="A1725" s="2">
        <v>1</v>
      </c>
      <c r="B1725" s="2">
        <v>41</v>
      </c>
      <c r="C1725" s="2">
        <v>1</v>
      </c>
      <c r="D1725" s="2">
        <v>1</v>
      </c>
      <c r="E1725" s="2">
        <v>1</v>
      </c>
      <c r="F1725" s="2">
        <v>6</v>
      </c>
      <c r="G1725" s="3">
        <v>191</v>
      </c>
      <c r="H1725" s="2">
        <v>20</v>
      </c>
      <c r="I1725" s="2">
        <v>0</v>
      </c>
    </row>
    <row r="1726" spans="1:9" x14ac:dyDescent="0.25">
      <c r="A1726" s="2">
        <v>1</v>
      </c>
      <c r="B1726" s="2">
        <v>46</v>
      </c>
      <c r="C1726" s="2">
        <v>1</v>
      </c>
      <c r="D1726" s="2">
        <v>1</v>
      </c>
      <c r="E1726" s="2">
        <v>1</v>
      </c>
      <c r="F1726" s="2">
        <v>2</v>
      </c>
      <c r="G1726" s="3">
        <v>146</v>
      </c>
      <c r="H1726" s="2">
        <v>15</v>
      </c>
      <c r="I1726" s="2">
        <v>0</v>
      </c>
    </row>
    <row r="1727" spans="1:9" x14ac:dyDescent="0.25">
      <c r="A1727" s="2">
        <v>0</v>
      </c>
      <c r="B1727" s="2">
        <v>42</v>
      </c>
      <c r="C1727" s="2">
        <v>1</v>
      </c>
      <c r="D1727" s="2">
        <v>1</v>
      </c>
      <c r="E1727" s="2">
        <v>1</v>
      </c>
      <c r="F1727" s="2">
        <v>5</v>
      </c>
      <c r="G1727" s="3">
        <v>138</v>
      </c>
      <c r="H1727" s="2">
        <v>9</v>
      </c>
      <c r="I1727" s="2">
        <v>1</v>
      </c>
    </row>
    <row r="1728" spans="1:9" x14ac:dyDescent="0.25">
      <c r="A1728" s="2">
        <v>0</v>
      </c>
      <c r="B1728" s="2">
        <v>56</v>
      </c>
      <c r="C1728" s="2">
        <v>1</v>
      </c>
      <c r="D1728" s="2">
        <v>0</v>
      </c>
      <c r="E1728" s="2">
        <v>1</v>
      </c>
      <c r="F1728" s="2">
        <v>3</v>
      </c>
      <c r="G1728" s="3">
        <v>21</v>
      </c>
      <c r="H1728" s="2">
        <v>20</v>
      </c>
      <c r="I1728" s="2">
        <v>1</v>
      </c>
    </row>
    <row r="1729" spans="1:9" x14ac:dyDescent="0.25">
      <c r="A1729" s="2">
        <v>0</v>
      </c>
      <c r="B1729" s="2">
        <v>43</v>
      </c>
      <c r="C1729" s="2">
        <v>1</v>
      </c>
      <c r="D1729" s="2">
        <v>1</v>
      </c>
      <c r="E1729" s="2">
        <v>1</v>
      </c>
      <c r="F1729" s="2">
        <v>5</v>
      </c>
      <c r="G1729" s="3">
        <v>40.5</v>
      </c>
      <c r="H1729" s="2">
        <v>8</v>
      </c>
      <c r="I1729" s="2">
        <v>1</v>
      </c>
    </row>
    <row r="1730" spans="1:9" x14ac:dyDescent="0.25">
      <c r="A1730" s="2">
        <v>1</v>
      </c>
      <c r="B1730" s="2">
        <v>44</v>
      </c>
      <c r="C1730" s="2">
        <v>1</v>
      </c>
      <c r="D1730" s="2">
        <v>0</v>
      </c>
      <c r="E1730" s="2">
        <v>1</v>
      </c>
      <c r="F1730" s="2">
        <v>6</v>
      </c>
      <c r="G1730" s="3">
        <v>69</v>
      </c>
      <c r="H1730" s="2">
        <v>15</v>
      </c>
      <c r="I1730" s="2">
        <v>0</v>
      </c>
    </row>
    <row r="1731" spans="1:9" x14ac:dyDescent="0.25">
      <c r="A1731" s="2">
        <v>0</v>
      </c>
      <c r="B1731" s="2">
        <v>36</v>
      </c>
      <c r="C1731" s="2">
        <v>1</v>
      </c>
      <c r="D1731" s="2">
        <v>1</v>
      </c>
      <c r="E1731" s="2">
        <v>1</v>
      </c>
      <c r="F1731" s="2">
        <v>3</v>
      </c>
      <c r="G1731" s="3">
        <v>21</v>
      </c>
      <c r="H1731" s="2">
        <v>8</v>
      </c>
      <c r="I1731" s="2">
        <v>1</v>
      </c>
    </row>
    <row r="1732" spans="1:9" x14ac:dyDescent="0.25">
      <c r="A1732" s="2">
        <v>1</v>
      </c>
      <c r="B1732" s="2">
        <v>47</v>
      </c>
      <c r="C1732" s="2">
        <v>1</v>
      </c>
      <c r="D1732" s="2">
        <v>1</v>
      </c>
      <c r="E1732" s="2">
        <v>1</v>
      </c>
      <c r="F1732" s="2">
        <v>5</v>
      </c>
      <c r="G1732" s="3">
        <v>58</v>
      </c>
      <c r="H1732" s="2">
        <v>18</v>
      </c>
      <c r="I1732" s="2">
        <v>0</v>
      </c>
    </row>
    <row r="1733" spans="1:9" x14ac:dyDescent="0.25">
      <c r="A1733" s="2">
        <v>1</v>
      </c>
      <c r="B1733" s="2">
        <v>38</v>
      </c>
      <c r="C1733" s="2">
        <v>1</v>
      </c>
      <c r="D1733" s="2">
        <v>1</v>
      </c>
      <c r="E1733" s="2">
        <v>1</v>
      </c>
      <c r="F1733" s="2">
        <v>5</v>
      </c>
      <c r="G1733" s="3">
        <v>65.5</v>
      </c>
      <c r="H1733" s="2">
        <v>18</v>
      </c>
      <c r="I1733" s="2">
        <v>0</v>
      </c>
    </row>
    <row r="1734" spans="1:9" x14ac:dyDescent="0.25">
      <c r="A1734" s="2">
        <v>0</v>
      </c>
      <c r="B1734" s="2">
        <v>50</v>
      </c>
      <c r="C1734" s="2">
        <v>1</v>
      </c>
      <c r="D1734" s="2">
        <v>1</v>
      </c>
      <c r="E1734" s="2">
        <v>1</v>
      </c>
      <c r="F1734" s="2">
        <v>2</v>
      </c>
      <c r="G1734" s="3">
        <v>152</v>
      </c>
      <c r="H1734" s="2">
        <v>18</v>
      </c>
      <c r="I1734" s="2">
        <v>1</v>
      </c>
    </row>
    <row r="1735" spans="1:9" x14ac:dyDescent="0.25">
      <c r="A1735" s="2">
        <v>1</v>
      </c>
      <c r="B1735" s="2">
        <v>38</v>
      </c>
      <c r="C1735" s="2">
        <v>1</v>
      </c>
      <c r="D1735" s="2">
        <v>1</v>
      </c>
      <c r="E1735" s="2">
        <v>1</v>
      </c>
      <c r="F1735" s="2">
        <v>6</v>
      </c>
      <c r="G1735" s="3">
        <v>156</v>
      </c>
      <c r="H1735" s="2">
        <v>15</v>
      </c>
      <c r="I1735" s="2">
        <v>0</v>
      </c>
    </row>
    <row r="1736" spans="1:9" x14ac:dyDescent="0.25">
      <c r="A1736" s="2">
        <v>0</v>
      </c>
      <c r="B1736" s="2">
        <v>34</v>
      </c>
      <c r="C1736" s="2">
        <v>1</v>
      </c>
      <c r="D1736" s="2">
        <v>1</v>
      </c>
      <c r="E1736" s="2">
        <v>1</v>
      </c>
      <c r="F1736" s="2">
        <v>3</v>
      </c>
      <c r="G1736" s="3">
        <v>72</v>
      </c>
      <c r="H1736" s="2">
        <v>18</v>
      </c>
      <c r="I1736" s="2">
        <v>1</v>
      </c>
    </row>
    <row r="1737" spans="1:9" x14ac:dyDescent="0.25">
      <c r="A1737" s="2">
        <v>0</v>
      </c>
      <c r="B1737" s="2">
        <v>54</v>
      </c>
      <c r="C1737" s="2">
        <v>1</v>
      </c>
      <c r="D1737" s="2">
        <v>1</v>
      </c>
      <c r="E1737" s="2">
        <v>1</v>
      </c>
      <c r="F1737" s="2">
        <v>6</v>
      </c>
      <c r="G1737" s="3">
        <v>202</v>
      </c>
      <c r="H1737" s="2">
        <v>15</v>
      </c>
      <c r="I1737" s="2">
        <v>0</v>
      </c>
    </row>
    <row r="1738" spans="1:9" x14ac:dyDescent="0.25">
      <c r="A1738" s="2">
        <v>1</v>
      </c>
      <c r="B1738" s="2">
        <v>70</v>
      </c>
      <c r="C1738" s="2">
        <v>1</v>
      </c>
      <c r="D1738" s="2">
        <v>1</v>
      </c>
      <c r="E1738" s="2">
        <v>1</v>
      </c>
      <c r="F1738" s="2">
        <v>2</v>
      </c>
      <c r="G1738" s="3">
        <v>58</v>
      </c>
      <c r="H1738" s="2">
        <v>16</v>
      </c>
      <c r="I1738" s="2">
        <v>1</v>
      </c>
    </row>
    <row r="1739" spans="1:9" x14ac:dyDescent="0.25">
      <c r="A1739" s="2">
        <v>1</v>
      </c>
      <c r="B1739" s="2">
        <v>58</v>
      </c>
      <c r="C1739" s="2">
        <v>1</v>
      </c>
      <c r="D1739" s="2">
        <v>1</v>
      </c>
      <c r="E1739" s="2">
        <v>1</v>
      </c>
      <c r="F1739" s="2">
        <v>3</v>
      </c>
      <c r="G1739" s="3">
        <v>143</v>
      </c>
      <c r="H1739" s="2">
        <v>18</v>
      </c>
      <c r="I1739" s="2">
        <v>0</v>
      </c>
    </row>
    <row r="1740" spans="1:9" x14ac:dyDescent="0.25">
      <c r="A1740" s="2">
        <v>0</v>
      </c>
      <c r="B1740" s="2">
        <v>46</v>
      </c>
      <c r="C1740" s="2">
        <v>1</v>
      </c>
      <c r="D1740" s="2">
        <v>1</v>
      </c>
      <c r="E1740" s="2">
        <v>1</v>
      </c>
      <c r="F1740" s="2">
        <v>3</v>
      </c>
      <c r="G1740" s="3">
        <v>57</v>
      </c>
      <c r="H1740" s="2">
        <v>12</v>
      </c>
      <c r="I1740" s="2">
        <v>1</v>
      </c>
    </row>
    <row r="1741" spans="1:9" x14ac:dyDescent="0.25">
      <c r="A1741" s="2">
        <v>1</v>
      </c>
      <c r="B1741" s="2">
        <v>42</v>
      </c>
      <c r="C1741" s="2">
        <v>1</v>
      </c>
      <c r="D1741" s="2">
        <v>1</v>
      </c>
      <c r="E1741" s="2">
        <v>1</v>
      </c>
      <c r="F1741" s="2">
        <v>3</v>
      </c>
      <c r="G1741" s="3">
        <v>79</v>
      </c>
      <c r="H1741" s="2">
        <v>20</v>
      </c>
      <c r="I1741" s="2">
        <v>0</v>
      </c>
    </row>
    <row r="1742" spans="1:9" x14ac:dyDescent="0.25">
      <c r="A1742" s="2">
        <v>1</v>
      </c>
      <c r="B1742" s="2">
        <v>61</v>
      </c>
      <c r="C1742" s="2">
        <v>1</v>
      </c>
      <c r="D1742" s="2">
        <v>0</v>
      </c>
      <c r="E1742" s="2">
        <v>1</v>
      </c>
      <c r="F1742" s="2">
        <v>4</v>
      </c>
      <c r="G1742" s="3">
        <v>70</v>
      </c>
      <c r="H1742" s="2">
        <v>16</v>
      </c>
      <c r="I1742" s="2">
        <v>1</v>
      </c>
    </row>
    <row r="1743" spans="1:9" x14ac:dyDescent="0.25">
      <c r="A1743" s="2">
        <v>0</v>
      </c>
      <c r="B1743" s="2">
        <v>75</v>
      </c>
      <c r="C1743" s="2">
        <v>1</v>
      </c>
      <c r="D1743" s="2">
        <v>1</v>
      </c>
      <c r="E1743" s="2">
        <v>0</v>
      </c>
      <c r="F1743" s="2">
        <v>3</v>
      </c>
      <c r="G1743" s="3">
        <v>78</v>
      </c>
      <c r="H1743" s="2">
        <v>20</v>
      </c>
      <c r="I1743" s="2">
        <v>1</v>
      </c>
    </row>
    <row r="1744" spans="1:9" x14ac:dyDescent="0.25">
      <c r="A1744" s="2">
        <v>0</v>
      </c>
      <c r="B1744" s="2">
        <v>41</v>
      </c>
      <c r="C1744" s="2">
        <v>1</v>
      </c>
      <c r="D1744" s="2">
        <v>0</v>
      </c>
      <c r="E1744" s="2">
        <v>1</v>
      </c>
      <c r="F1744" s="2">
        <v>2</v>
      </c>
      <c r="G1744" s="3">
        <v>221</v>
      </c>
      <c r="H1744" s="2">
        <v>15</v>
      </c>
      <c r="I1744" s="2">
        <v>0</v>
      </c>
    </row>
    <row r="1745" spans="1:9" x14ac:dyDescent="0.25">
      <c r="A1745" s="2">
        <v>1</v>
      </c>
      <c r="B1745" s="2">
        <v>62</v>
      </c>
      <c r="C1745" s="2">
        <v>1</v>
      </c>
      <c r="D1745" s="2">
        <v>1</v>
      </c>
      <c r="E1745" s="2">
        <v>1</v>
      </c>
      <c r="F1745" s="2">
        <v>5</v>
      </c>
      <c r="G1745" s="3">
        <v>81</v>
      </c>
      <c r="H1745" s="2">
        <v>16</v>
      </c>
      <c r="I1745" s="2">
        <v>1</v>
      </c>
    </row>
    <row r="1746" spans="1:9" x14ac:dyDescent="0.25">
      <c r="A1746" s="2">
        <v>1</v>
      </c>
      <c r="B1746" s="2">
        <v>44</v>
      </c>
      <c r="C1746" s="2">
        <v>1</v>
      </c>
      <c r="D1746" s="2">
        <v>1</v>
      </c>
      <c r="E1746" s="2">
        <v>1</v>
      </c>
      <c r="F1746" s="2">
        <v>5</v>
      </c>
      <c r="G1746" s="3">
        <v>104</v>
      </c>
      <c r="H1746" s="2">
        <v>20</v>
      </c>
      <c r="I1746" s="2">
        <v>0</v>
      </c>
    </row>
    <row r="1747" spans="1:9" x14ac:dyDescent="0.25">
      <c r="A1747" s="2">
        <v>1</v>
      </c>
      <c r="B1747" s="2">
        <v>38</v>
      </c>
      <c r="C1747" s="2">
        <v>1</v>
      </c>
      <c r="D1747" s="2">
        <v>1</v>
      </c>
      <c r="E1747" s="2">
        <v>1</v>
      </c>
      <c r="F1747" s="2">
        <v>2</v>
      </c>
      <c r="G1747" s="3">
        <v>131</v>
      </c>
      <c r="H1747" s="2">
        <v>15</v>
      </c>
      <c r="I1747" s="2">
        <v>1</v>
      </c>
    </row>
    <row r="1748" spans="1:9" x14ac:dyDescent="0.25">
      <c r="A1748" s="2">
        <v>1</v>
      </c>
      <c r="B1748" s="2">
        <v>42</v>
      </c>
      <c r="C1748" s="2">
        <v>1</v>
      </c>
      <c r="D1748" s="2">
        <v>1</v>
      </c>
      <c r="E1748" s="2">
        <v>1</v>
      </c>
      <c r="F1748" s="2">
        <v>6</v>
      </c>
      <c r="G1748" s="3">
        <v>14</v>
      </c>
      <c r="H1748" s="2">
        <v>20</v>
      </c>
      <c r="I1748" s="2">
        <v>0</v>
      </c>
    </row>
    <row r="1749" spans="1:9" x14ac:dyDescent="0.25">
      <c r="A1749" s="2">
        <v>0</v>
      </c>
      <c r="B1749" s="2">
        <v>54</v>
      </c>
      <c r="C1749" s="2">
        <v>1</v>
      </c>
      <c r="D1749" s="2">
        <v>0</v>
      </c>
      <c r="E1749" s="2">
        <v>1</v>
      </c>
      <c r="F1749" s="2">
        <v>3</v>
      </c>
      <c r="G1749" s="3">
        <v>123</v>
      </c>
      <c r="H1749" s="2">
        <v>18</v>
      </c>
      <c r="I1749" s="2">
        <v>0</v>
      </c>
    </row>
    <row r="1750" spans="1:9" x14ac:dyDescent="0.25">
      <c r="A1750" s="2">
        <v>0</v>
      </c>
      <c r="B1750" s="2">
        <v>48</v>
      </c>
      <c r="C1750" s="2">
        <v>1</v>
      </c>
      <c r="D1750" s="2">
        <v>1</v>
      </c>
      <c r="E1750" s="2">
        <v>0</v>
      </c>
      <c r="F1750" s="2">
        <v>1</v>
      </c>
      <c r="G1750" s="3">
        <v>44</v>
      </c>
      <c r="H1750" s="2">
        <v>18</v>
      </c>
      <c r="I1750" s="2">
        <v>1</v>
      </c>
    </row>
    <row r="1751" spans="1:9" x14ac:dyDescent="0.25">
      <c r="A1751" s="2">
        <v>0</v>
      </c>
      <c r="B1751" s="2">
        <v>33</v>
      </c>
      <c r="C1751" s="2">
        <v>1</v>
      </c>
      <c r="D1751" s="2">
        <v>1</v>
      </c>
      <c r="E1751" s="2">
        <v>1</v>
      </c>
      <c r="F1751" s="2">
        <v>3</v>
      </c>
      <c r="G1751" s="3">
        <v>24</v>
      </c>
      <c r="H1751" s="2">
        <v>12</v>
      </c>
      <c r="I1751" s="2">
        <v>1</v>
      </c>
    </row>
    <row r="1752" spans="1:9" x14ac:dyDescent="0.25">
      <c r="A1752" s="2">
        <v>0</v>
      </c>
      <c r="B1752" s="2">
        <v>49</v>
      </c>
      <c r="C1752" s="2">
        <v>1</v>
      </c>
      <c r="D1752" s="2">
        <v>1</v>
      </c>
      <c r="E1752" s="2">
        <v>1</v>
      </c>
      <c r="F1752" s="2">
        <v>5</v>
      </c>
      <c r="G1752" s="3">
        <v>461</v>
      </c>
      <c r="H1752" s="2">
        <v>15</v>
      </c>
      <c r="I1752" s="2">
        <v>0</v>
      </c>
    </row>
    <row r="1753" spans="1:9" x14ac:dyDescent="0.25">
      <c r="A1753" s="2">
        <v>0</v>
      </c>
      <c r="B1753" s="2">
        <v>31</v>
      </c>
      <c r="C1753" s="2">
        <v>1</v>
      </c>
      <c r="D1753" s="2">
        <v>0</v>
      </c>
      <c r="E1753" s="2">
        <v>1</v>
      </c>
      <c r="F1753" s="2">
        <v>2</v>
      </c>
      <c r="G1753" s="3">
        <v>62.5</v>
      </c>
      <c r="H1753" s="2">
        <v>18</v>
      </c>
      <c r="I1753" s="2">
        <v>1</v>
      </c>
    </row>
    <row r="1754" spans="1:9" x14ac:dyDescent="0.25">
      <c r="A1754" s="2">
        <v>0</v>
      </c>
      <c r="B1754" s="2">
        <v>42</v>
      </c>
      <c r="C1754" s="2">
        <v>1</v>
      </c>
      <c r="D1754" s="2">
        <v>0</v>
      </c>
      <c r="E1754" s="2">
        <v>1</v>
      </c>
      <c r="F1754" s="2">
        <v>7</v>
      </c>
      <c r="G1754" s="3">
        <v>466</v>
      </c>
      <c r="H1754" s="2">
        <v>20</v>
      </c>
      <c r="I1754" s="2">
        <v>1</v>
      </c>
    </row>
    <row r="1755" spans="1:9" x14ac:dyDescent="0.25">
      <c r="A1755" s="2">
        <v>0</v>
      </c>
      <c r="B1755" s="2">
        <v>35</v>
      </c>
      <c r="C1755" s="2">
        <v>1</v>
      </c>
      <c r="D1755" s="2">
        <v>1</v>
      </c>
      <c r="E1755" s="2">
        <v>1</v>
      </c>
      <c r="F1755" s="2">
        <v>5</v>
      </c>
      <c r="G1755" s="3">
        <v>75</v>
      </c>
      <c r="H1755" s="2">
        <v>18</v>
      </c>
      <c r="I1755" s="2">
        <v>1</v>
      </c>
    </row>
    <row r="1756" spans="1:9" x14ac:dyDescent="0.25">
      <c r="A1756" s="2">
        <v>1</v>
      </c>
      <c r="B1756" s="2">
        <v>59</v>
      </c>
      <c r="C1756" s="2">
        <v>1</v>
      </c>
      <c r="D1756" s="2">
        <v>1</v>
      </c>
      <c r="E1756" s="2">
        <v>1</v>
      </c>
      <c r="F1756" s="2">
        <v>4</v>
      </c>
      <c r="G1756" s="3">
        <v>96</v>
      </c>
      <c r="H1756" s="2">
        <v>20</v>
      </c>
      <c r="I1756" s="2">
        <v>0</v>
      </c>
    </row>
    <row r="1757" spans="1:9" x14ac:dyDescent="0.25">
      <c r="A1757" s="2">
        <v>0</v>
      </c>
      <c r="B1757" s="2">
        <v>48</v>
      </c>
      <c r="C1757" s="2">
        <v>0</v>
      </c>
      <c r="D1757" s="2">
        <v>1</v>
      </c>
      <c r="E1757" s="2">
        <v>0</v>
      </c>
      <c r="F1757" s="2">
        <v>2</v>
      </c>
      <c r="G1757" s="3">
        <v>66</v>
      </c>
      <c r="H1757" s="2">
        <v>8</v>
      </c>
      <c r="I1757" s="2">
        <v>0</v>
      </c>
    </row>
    <row r="1758" spans="1:9" x14ac:dyDescent="0.25">
      <c r="A1758" s="2">
        <v>0</v>
      </c>
      <c r="B1758" s="2">
        <v>32</v>
      </c>
      <c r="C1758" s="2">
        <v>0</v>
      </c>
      <c r="D1758" s="2">
        <v>1</v>
      </c>
      <c r="E1758" s="2">
        <v>0</v>
      </c>
      <c r="F1758" s="2">
        <v>2</v>
      </c>
      <c r="G1758" s="3">
        <v>43.5</v>
      </c>
      <c r="H1758" s="2">
        <v>9</v>
      </c>
      <c r="I1758" s="2">
        <v>0</v>
      </c>
    </row>
    <row r="1759" spans="1:9" x14ac:dyDescent="0.25">
      <c r="A1759" s="2">
        <v>0</v>
      </c>
      <c r="B1759" s="2">
        <v>37</v>
      </c>
      <c r="C1759" s="2">
        <v>1</v>
      </c>
      <c r="D1759" s="2">
        <v>1</v>
      </c>
      <c r="E1759" s="2">
        <v>1</v>
      </c>
      <c r="F1759" s="2">
        <v>3</v>
      </c>
      <c r="G1759" s="3">
        <v>253</v>
      </c>
      <c r="H1759" s="2">
        <v>18</v>
      </c>
      <c r="I1759" s="2">
        <v>0</v>
      </c>
    </row>
    <row r="1760" spans="1:9" x14ac:dyDescent="0.25">
      <c r="A1760" s="2">
        <v>0</v>
      </c>
      <c r="B1760" s="2">
        <v>50</v>
      </c>
      <c r="C1760" s="2">
        <v>1</v>
      </c>
      <c r="D1760" s="2">
        <v>1</v>
      </c>
      <c r="E1760" s="2">
        <v>1</v>
      </c>
      <c r="F1760" s="2">
        <v>6</v>
      </c>
      <c r="G1760" s="3">
        <v>256</v>
      </c>
      <c r="H1760" s="2">
        <v>8</v>
      </c>
      <c r="I1760" s="2">
        <v>0</v>
      </c>
    </row>
    <row r="1761" spans="1:9" x14ac:dyDescent="0.25">
      <c r="A1761" s="2">
        <v>0</v>
      </c>
      <c r="B1761" s="2">
        <v>51</v>
      </c>
      <c r="C1761" s="2">
        <v>0</v>
      </c>
      <c r="D1761" s="2">
        <v>0</v>
      </c>
      <c r="E1761" s="2">
        <v>1</v>
      </c>
      <c r="F1761" s="2">
        <v>5</v>
      </c>
      <c r="G1761" s="3">
        <v>205</v>
      </c>
      <c r="H1761" s="2">
        <v>20</v>
      </c>
      <c r="I1761" s="2">
        <v>0</v>
      </c>
    </row>
    <row r="1762" spans="1:9" x14ac:dyDescent="0.25">
      <c r="A1762" s="2">
        <v>0</v>
      </c>
      <c r="B1762" s="2">
        <v>38</v>
      </c>
      <c r="C1762" s="2">
        <v>1</v>
      </c>
      <c r="D1762" s="2">
        <v>1</v>
      </c>
      <c r="E1762" s="2">
        <v>1</v>
      </c>
      <c r="F1762" s="2">
        <v>3</v>
      </c>
      <c r="G1762" s="3">
        <v>105</v>
      </c>
      <c r="H1762" s="2">
        <v>18</v>
      </c>
      <c r="I1762" s="2">
        <v>1</v>
      </c>
    </row>
    <row r="1763" spans="1:9" x14ac:dyDescent="0.25">
      <c r="A1763" s="2">
        <v>1</v>
      </c>
      <c r="B1763" s="2">
        <v>49</v>
      </c>
      <c r="C1763" s="2">
        <v>1</v>
      </c>
      <c r="D1763" s="2">
        <v>0</v>
      </c>
      <c r="E1763" s="2">
        <v>1</v>
      </c>
      <c r="F1763" s="2">
        <v>4</v>
      </c>
      <c r="G1763" s="3">
        <v>64</v>
      </c>
      <c r="H1763" s="2">
        <v>15</v>
      </c>
      <c r="I1763" s="2">
        <v>1</v>
      </c>
    </row>
    <row r="1764" spans="1:9" x14ac:dyDescent="0.25">
      <c r="A1764" s="2">
        <v>0</v>
      </c>
      <c r="B1764" s="2">
        <v>71</v>
      </c>
      <c r="C1764" s="2">
        <v>1</v>
      </c>
      <c r="D1764" s="2">
        <v>0</v>
      </c>
      <c r="E1764" s="2">
        <v>1</v>
      </c>
      <c r="F1764" s="2">
        <v>2</v>
      </c>
      <c r="G1764" s="3">
        <v>100</v>
      </c>
      <c r="H1764" s="2">
        <v>10</v>
      </c>
      <c r="I1764" s="2">
        <v>0</v>
      </c>
    </row>
    <row r="1765" spans="1:9" x14ac:dyDescent="0.25">
      <c r="A1765" s="2">
        <v>1</v>
      </c>
      <c r="B1765" s="2">
        <v>35</v>
      </c>
      <c r="C1765" s="2">
        <v>1</v>
      </c>
      <c r="D1765" s="2">
        <v>1</v>
      </c>
      <c r="E1765" s="2">
        <v>1</v>
      </c>
      <c r="F1765" s="2">
        <v>4</v>
      </c>
      <c r="G1765" s="3">
        <v>87</v>
      </c>
      <c r="H1765" s="2">
        <v>15</v>
      </c>
      <c r="I1765" s="2">
        <v>1</v>
      </c>
    </row>
    <row r="1766" spans="1:9" x14ac:dyDescent="0.25">
      <c r="A1766" s="2">
        <v>1</v>
      </c>
      <c r="B1766" s="2">
        <v>49</v>
      </c>
      <c r="C1766" s="2">
        <v>1</v>
      </c>
      <c r="D1766" s="2">
        <v>1</v>
      </c>
      <c r="E1766" s="2">
        <v>1</v>
      </c>
      <c r="F1766" s="2">
        <v>4</v>
      </c>
      <c r="G1766" s="3">
        <v>170</v>
      </c>
      <c r="H1766" s="2">
        <v>15</v>
      </c>
      <c r="I1766" s="2">
        <v>1</v>
      </c>
    </row>
    <row r="1767" spans="1:9" x14ac:dyDescent="0.25">
      <c r="A1767" s="2">
        <v>0</v>
      </c>
      <c r="B1767" s="2">
        <v>38</v>
      </c>
      <c r="C1767" s="2">
        <v>0</v>
      </c>
      <c r="D1767" s="2">
        <v>1</v>
      </c>
      <c r="E1767" s="2">
        <v>1</v>
      </c>
      <c r="F1767" s="2">
        <v>4</v>
      </c>
      <c r="G1767" s="3">
        <v>252</v>
      </c>
      <c r="H1767" s="2">
        <v>9</v>
      </c>
      <c r="I1767" s="2">
        <v>0</v>
      </c>
    </row>
    <row r="1768" spans="1:9" x14ac:dyDescent="0.25">
      <c r="A1768" s="2">
        <v>0</v>
      </c>
      <c r="B1768" s="2">
        <v>46</v>
      </c>
      <c r="C1768" s="2">
        <v>1</v>
      </c>
      <c r="D1768" s="2">
        <v>1</v>
      </c>
      <c r="E1768" s="2">
        <v>1</v>
      </c>
      <c r="F1768" s="2">
        <v>6</v>
      </c>
      <c r="G1768" s="3">
        <v>78</v>
      </c>
      <c r="H1768" s="2">
        <v>12</v>
      </c>
      <c r="I1768" s="2">
        <v>0</v>
      </c>
    </row>
    <row r="1769" spans="1:9" x14ac:dyDescent="0.25">
      <c r="A1769" s="2">
        <v>0</v>
      </c>
      <c r="B1769" s="2">
        <v>51</v>
      </c>
      <c r="C1769" s="2">
        <v>1</v>
      </c>
      <c r="D1769" s="2">
        <v>1</v>
      </c>
      <c r="E1769" s="2">
        <v>1</v>
      </c>
      <c r="F1769" s="2">
        <v>4</v>
      </c>
      <c r="G1769" s="3">
        <v>265</v>
      </c>
      <c r="H1769" s="2">
        <v>13</v>
      </c>
      <c r="I1769" s="2">
        <v>0</v>
      </c>
    </row>
    <row r="1770" spans="1:9" x14ac:dyDescent="0.25">
      <c r="A1770" s="2">
        <v>0</v>
      </c>
      <c r="B1770" s="2">
        <v>34</v>
      </c>
      <c r="C1770" s="2">
        <v>1</v>
      </c>
      <c r="D1770" s="2">
        <v>0</v>
      </c>
      <c r="E1770" s="2">
        <v>1</v>
      </c>
      <c r="F1770" s="2">
        <v>3</v>
      </c>
      <c r="G1770" s="3">
        <v>211</v>
      </c>
      <c r="H1770" s="2">
        <v>15</v>
      </c>
      <c r="I1770" s="2">
        <v>1</v>
      </c>
    </row>
    <row r="1771" spans="1:9" x14ac:dyDescent="0.25">
      <c r="A1771" s="2">
        <v>0</v>
      </c>
      <c r="B1771" s="2">
        <v>36</v>
      </c>
      <c r="C1771" s="2">
        <v>1</v>
      </c>
      <c r="D1771" s="2">
        <v>1</v>
      </c>
      <c r="E1771" s="2">
        <v>1</v>
      </c>
      <c r="F1771" s="2">
        <v>3</v>
      </c>
      <c r="G1771" s="3">
        <v>79</v>
      </c>
      <c r="H1771" s="2">
        <v>18</v>
      </c>
      <c r="I1771" s="2">
        <v>1</v>
      </c>
    </row>
    <row r="1772" spans="1:9" x14ac:dyDescent="0.25">
      <c r="A1772" s="2">
        <v>0</v>
      </c>
      <c r="B1772" s="2">
        <v>47</v>
      </c>
      <c r="C1772" s="2">
        <v>0</v>
      </c>
      <c r="D1772" s="2">
        <v>1</v>
      </c>
      <c r="E1772" s="2">
        <v>1</v>
      </c>
      <c r="F1772" s="2">
        <v>5</v>
      </c>
      <c r="G1772" s="3">
        <v>32</v>
      </c>
      <c r="H1772" s="2">
        <v>20</v>
      </c>
      <c r="I1772" s="2">
        <v>1</v>
      </c>
    </row>
    <row r="1773" spans="1:9" x14ac:dyDescent="0.25">
      <c r="A1773" s="2">
        <v>0</v>
      </c>
      <c r="B1773" s="2">
        <v>44</v>
      </c>
      <c r="C1773" s="2">
        <v>0</v>
      </c>
      <c r="D1773" s="2">
        <v>1</v>
      </c>
      <c r="E1773" s="2">
        <v>1</v>
      </c>
      <c r="F1773" s="2">
        <v>4</v>
      </c>
      <c r="G1773" s="3">
        <v>95</v>
      </c>
      <c r="H1773" s="2">
        <v>18</v>
      </c>
      <c r="I1773" s="2">
        <v>1</v>
      </c>
    </row>
    <row r="1774" spans="1:9" x14ac:dyDescent="0.25">
      <c r="A1774" s="2">
        <v>1</v>
      </c>
      <c r="B1774" s="2">
        <v>57</v>
      </c>
      <c r="C1774" s="2">
        <v>1</v>
      </c>
      <c r="D1774" s="2">
        <v>1</v>
      </c>
      <c r="E1774" s="2">
        <v>1</v>
      </c>
      <c r="F1774" s="2">
        <v>2</v>
      </c>
      <c r="G1774" s="3">
        <v>153</v>
      </c>
      <c r="H1774" s="2">
        <v>16</v>
      </c>
      <c r="I1774" s="2">
        <v>1</v>
      </c>
    </row>
    <row r="1775" spans="1:9" x14ac:dyDescent="0.25">
      <c r="A1775" s="2">
        <v>0</v>
      </c>
      <c r="B1775" s="2">
        <v>59</v>
      </c>
      <c r="C1775" s="2">
        <v>1</v>
      </c>
      <c r="D1775" s="2">
        <v>1</v>
      </c>
      <c r="E1775" s="2">
        <v>1</v>
      </c>
      <c r="F1775" s="2">
        <v>2</v>
      </c>
      <c r="G1775" s="3">
        <v>86</v>
      </c>
      <c r="H1775" s="2">
        <v>8</v>
      </c>
      <c r="I1775" s="2">
        <v>1</v>
      </c>
    </row>
    <row r="1776" spans="1:9" x14ac:dyDescent="0.25">
      <c r="A1776" s="2">
        <v>0</v>
      </c>
      <c r="B1776" s="2">
        <v>38</v>
      </c>
      <c r="C1776" s="2">
        <v>1</v>
      </c>
      <c r="D1776" s="2">
        <v>0</v>
      </c>
      <c r="E1776" s="2">
        <v>1</v>
      </c>
      <c r="F1776" s="2">
        <v>3</v>
      </c>
      <c r="G1776" s="3">
        <v>191</v>
      </c>
      <c r="H1776" s="2">
        <v>15</v>
      </c>
      <c r="I1776" s="2">
        <v>1</v>
      </c>
    </row>
    <row r="1777" spans="1:9" x14ac:dyDescent="0.25">
      <c r="A1777" s="2">
        <v>0</v>
      </c>
      <c r="B1777" s="2">
        <v>68</v>
      </c>
      <c r="C1777" s="2">
        <v>1</v>
      </c>
      <c r="D1777" s="2">
        <v>0</v>
      </c>
      <c r="E1777" s="2">
        <v>1</v>
      </c>
      <c r="F1777" s="2">
        <v>3</v>
      </c>
      <c r="G1777" s="3">
        <v>109</v>
      </c>
      <c r="H1777" s="2">
        <v>20</v>
      </c>
      <c r="I1777" s="2">
        <v>0</v>
      </c>
    </row>
    <row r="1778" spans="1:9" x14ac:dyDescent="0.25">
      <c r="A1778" s="2">
        <v>0</v>
      </c>
      <c r="B1778" s="2">
        <v>55</v>
      </c>
      <c r="C1778" s="2">
        <v>1</v>
      </c>
      <c r="D1778" s="2">
        <v>1</v>
      </c>
      <c r="E1778" s="2">
        <v>1</v>
      </c>
      <c r="F1778" s="2">
        <v>7</v>
      </c>
      <c r="G1778" s="3">
        <v>61.5</v>
      </c>
      <c r="H1778" s="2">
        <v>10</v>
      </c>
      <c r="I1778" s="2">
        <v>0</v>
      </c>
    </row>
    <row r="1779" spans="1:9" x14ac:dyDescent="0.25">
      <c r="A1779" s="2">
        <v>0</v>
      </c>
      <c r="B1779" s="2">
        <v>61</v>
      </c>
      <c r="C1779" s="2">
        <v>1</v>
      </c>
      <c r="D1779" s="2">
        <v>1</v>
      </c>
      <c r="E1779" s="2">
        <v>1</v>
      </c>
      <c r="F1779" s="2">
        <v>4</v>
      </c>
      <c r="G1779" s="3">
        <v>174.5</v>
      </c>
      <c r="H1779" s="2">
        <v>10</v>
      </c>
      <c r="I1779" s="2">
        <v>1</v>
      </c>
    </row>
    <row r="1780" spans="1:9" x14ac:dyDescent="0.25">
      <c r="A1780" s="2">
        <v>0</v>
      </c>
      <c r="B1780" s="2">
        <v>40</v>
      </c>
      <c r="C1780" s="2">
        <v>1</v>
      </c>
      <c r="D1780" s="2">
        <v>1</v>
      </c>
      <c r="E1780" s="2">
        <v>1</v>
      </c>
      <c r="F1780" s="2">
        <v>3</v>
      </c>
      <c r="G1780" s="3">
        <v>53</v>
      </c>
      <c r="H1780" s="2">
        <v>18</v>
      </c>
      <c r="I1780" s="2">
        <v>1</v>
      </c>
    </row>
    <row r="1781" spans="1:9" x14ac:dyDescent="0.25">
      <c r="A1781" s="2">
        <v>0</v>
      </c>
      <c r="B1781" s="2">
        <v>53</v>
      </c>
      <c r="C1781" s="2">
        <v>1</v>
      </c>
      <c r="D1781" s="2">
        <v>1</v>
      </c>
      <c r="E1781" s="2">
        <v>1</v>
      </c>
      <c r="F1781" s="2">
        <v>3</v>
      </c>
      <c r="G1781" s="3">
        <v>96</v>
      </c>
      <c r="H1781" s="2">
        <v>18</v>
      </c>
      <c r="I1781" s="2">
        <v>1</v>
      </c>
    </row>
    <row r="1782" spans="1:9" x14ac:dyDescent="0.25">
      <c r="A1782" s="2">
        <v>0</v>
      </c>
      <c r="B1782" s="2">
        <v>50</v>
      </c>
      <c r="C1782" s="2">
        <v>1</v>
      </c>
      <c r="D1782" s="2">
        <v>1</v>
      </c>
      <c r="E1782" s="2">
        <v>1</v>
      </c>
      <c r="F1782" s="2">
        <v>4</v>
      </c>
      <c r="G1782" s="3">
        <v>140</v>
      </c>
      <c r="H1782" s="2">
        <v>9</v>
      </c>
      <c r="I1782" s="2">
        <v>1</v>
      </c>
    </row>
    <row r="1783" spans="1:9" x14ac:dyDescent="0.25">
      <c r="A1783" s="2">
        <v>0</v>
      </c>
      <c r="B1783" s="2">
        <v>52</v>
      </c>
      <c r="C1783" s="2">
        <v>1</v>
      </c>
      <c r="D1783" s="2">
        <v>1</v>
      </c>
      <c r="E1783" s="2">
        <v>1</v>
      </c>
      <c r="F1783" s="2">
        <v>2</v>
      </c>
      <c r="G1783" s="3">
        <v>102</v>
      </c>
      <c r="H1783" s="2">
        <v>18</v>
      </c>
      <c r="I1783" s="2">
        <v>1</v>
      </c>
    </row>
    <row r="1784" spans="1:9" x14ac:dyDescent="0.25">
      <c r="A1784" s="2">
        <v>0</v>
      </c>
      <c r="B1784" s="2">
        <v>66</v>
      </c>
      <c r="C1784" s="2">
        <v>1</v>
      </c>
      <c r="D1784" s="2">
        <v>1</v>
      </c>
      <c r="E1784" s="2">
        <v>1</v>
      </c>
      <c r="F1784" s="2">
        <v>2</v>
      </c>
      <c r="G1784" s="3">
        <v>185</v>
      </c>
      <c r="H1784" s="2">
        <v>8</v>
      </c>
      <c r="I1784" s="2">
        <v>0</v>
      </c>
    </row>
    <row r="1785" spans="1:9" x14ac:dyDescent="0.25">
      <c r="A1785" s="2">
        <v>0</v>
      </c>
      <c r="B1785" s="2">
        <v>37</v>
      </c>
      <c r="C1785" s="2">
        <v>1</v>
      </c>
      <c r="D1785" s="2">
        <v>0</v>
      </c>
      <c r="E1785" s="2">
        <v>1</v>
      </c>
      <c r="F1785" s="2">
        <v>6</v>
      </c>
      <c r="G1785" s="3">
        <v>30</v>
      </c>
      <c r="H1785" s="2">
        <v>12</v>
      </c>
      <c r="I1785" s="2">
        <v>1</v>
      </c>
    </row>
    <row r="1786" spans="1:9" x14ac:dyDescent="0.25">
      <c r="A1786" s="2">
        <v>0</v>
      </c>
      <c r="B1786" s="2">
        <v>28</v>
      </c>
      <c r="C1786" s="2">
        <v>1</v>
      </c>
      <c r="D1786" s="2">
        <v>1</v>
      </c>
      <c r="E1786" s="2">
        <v>1</v>
      </c>
      <c r="F1786" s="2">
        <v>6</v>
      </c>
      <c r="G1786" s="3">
        <v>91</v>
      </c>
      <c r="H1786" s="2">
        <v>12</v>
      </c>
      <c r="I1786" s="2">
        <v>1</v>
      </c>
    </row>
    <row r="1787" spans="1:9" x14ac:dyDescent="0.25">
      <c r="A1787" s="2">
        <v>1</v>
      </c>
      <c r="B1787" s="2">
        <v>52</v>
      </c>
      <c r="C1787" s="2">
        <v>1</v>
      </c>
      <c r="D1787" s="2">
        <v>1</v>
      </c>
      <c r="E1787" s="2">
        <v>1</v>
      </c>
      <c r="F1787" s="2">
        <v>4</v>
      </c>
      <c r="G1787" s="3">
        <v>110</v>
      </c>
      <c r="H1787" s="2">
        <v>13</v>
      </c>
      <c r="I1787" s="2">
        <v>0</v>
      </c>
    </row>
    <row r="1788" spans="1:9" x14ac:dyDescent="0.25">
      <c r="A1788" s="2">
        <v>0</v>
      </c>
      <c r="B1788" s="2">
        <v>43</v>
      </c>
      <c r="C1788" s="2">
        <v>0</v>
      </c>
      <c r="D1788" s="2">
        <v>1</v>
      </c>
      <c r="E1788" s="2">
        <v>0</v>
      </c>
      <c r="F1788" s="2">
        <v>1</v>
      </c>
      <c r="G1788" s="3">
        <v>374</v>
      </c>
      <c r="H1788" s="2">
        <v>18</v>
      </c>
      <c r="I1788" s="2">
        <v>0</v>
      </c>
    </row>
    <row r="1789" spans="1:9" x14ac:dyDescent="0.25">
      <c r="A1789" s="2">
        <v>0</v>
      </c>
      <c r="B1789" s="2">
        <v>39</v>
      </c>
      <c r="C1789" s="2">
        <v>0</v>
      </c>
      <c r="D1789" s="2">
        <v>1</v>
      </c>
      <c r="E1789" s="2">
        <v>0</v>
      </c>
      <c r="F1789" s="2">
        <v>1</v>
      </c>
      <c r="G1789" s="3">
        <v>52</v>
      </c>
      <c r="H1789" s="2">
        <v>9</v>
      </c>
      <c r="I1789" s="2">
        <v>0</v>
      </c>
    </row>
    <row r="1790" spans="1:9" x14ac:dyDescent="0.25">
      <c r="A1790" s="2">
        <v>0</v>
      </c>
      <c r="B1790" s="2">
        <v>53</v>
      </c>
      <c r="C1790" s="2">
        <v>1</v>
      </c>
      <c r="D1790" s="2">
        <v>1</v>
      </c>
      <c r="E1790" s="2">
        <v>1</v>
      </c>
      <c r="F1790" s="2">
        <v>6</v>
      </c>
      <c r="G1790" s="3">
        <v>74</v>
      </c>
      <c r="H1790" s="2">
        <v>8</v>
      </c>
      <c r="I1790" s="2">
        <v>1</v>
      </c>
    </row>
    <row r="1791" spans="1:9" x14ac:dyDescent="0.25">
      <c r="A1791" s="2">
        <v>1</v>
      </c>
      <c r="B1791" s="2">
        <v>56</v>
      </c>
      <c r="C1791" s="2">
        <v>1</v>
      </c>
      <c r="D1791" s="2">
        <v>1</v>
      </c>
      <c r="E1791" s="2">
        <v>1</v>
      </c>
      <c r="F1791" s="2">
        <v>5</v>
      </c>
      <c r="G1791" s="3">
        <v>130</v>
      </c>
      <c r="H1791" s="2">
        <v>15</v>
      </c>
      <c r="I1791" s="2">
        <v>0</v>
      </c>
    </row>
    <row r="1792" spans="1:9" x14ac:dyDescent="0.25">
      <c r="A1792" s="2">
        <v>1</v>
      </c>
      <c r="B1792" s="2">
        <v>37</v>
      </c>
      <c r="C1792" s="2">
        <v>0</v>
      </c>
      <c r="D1792" s="2">
        <v>1</v>
      </c>
      <c r="E1792" s="2">
        <v>1</v>
      </c>
      <c r="F1792" s="2">
        <v>2</v>
      </c>
      <c r="G1792" s="3">
        <v>108</v>
      </c>
      <c r="H1792" s="2">
        <v>18</v>
      </c>
      <c r="I1792" s="2">
        <v>0</v>
      </c>
    </row>
    <row r="1793" spans="1:9" x14ac:dyDescent="0.25">
      <c r="A1793" s="2">
        <v>1</v>
      </c>
      <c r="B1793" s="2">
        <v>45</v>
      </c>
      <c r="C1793" s="2">
        <v>1</v>
      </c>
      <c r="D1793" s="2">
        <v>1</v>
      </c>
      <c r="E1793" s="2">
        <v>0</v>
      </c>
      <c r="F1793" s="2">
        <v>2</v>
      </c>
      <c r="G1793" s="3">
        <v>101</v>
      </c>
      <c r="H1793" s="2">
        <v>20</v>
      </c>
      <c r="I1793" s="2">
        <v>0</v>
      </c>
    </row>
    <row r="1794" spans="1:9" x14ac:dyDescent="0.25">
      <c r="A1794" s="2">
        <v>0</v>
      </c>
      <c r="B1794" s="2">
        <v>50</v>
      </c>
      <c r="C1794" s="2">
        <v>1</v>
      </c>
      <c r="D1794" s="2">
        <v>1</v>
      </c>
      <c r="E1794" s="2">
        <v>1</v>
      </c>
      <c r="F1794" s="2">
        <v>2</v>
      </c>
      <c r="G1794" s="3">
        <v>238</v>
      </c>
      <c r="H1794" s="2">
        <v>8</v>
      </c>
      <c r="I1794" s="2">
        <v>1</v>
      </c>
    </row>
    <row r="1795" spans="1:9" x14ac:dyDescent="0.25">
      <c r="A1795" s="2">
        <v>1</v>
      </c>
      <c r="B1795" s="2">
        <v>64</v>
      </c>
      <c r="C1795" s="2">
        <v>1</v>
      </c>
      <c r="D1795" s="2">
        <v>1</v>
      </c>
      <c r="E1795" s="2">
        <v>1</v>
      </c>
      <c r="F1795" s="2">
        <v>3</v>
      </c>
      <c r="G1795" s="3">
        <v>80</v>
      </c>
      <c r="H1795" s="2">
        <v>20</v>
      </c>
      <c r="I1795" s="2">
        <v>0</v>
      </c>
    </row>
    <row r="1796" spans="1:9" x14ac:dyDescent="0.25">
      <c r="A1796" s="2">
        <v>0</v>
      </c>
      <c r="B1796" s="2">
        <v>53</v>
      </c>
      <c r="C1796" s="2">
        <v>0</v>
      </c>
      <c r="D1796" s="2">
        <v>1</v>
      </c>
      <c r="E1796" s="2">
        <v>1</v>
      </c>
      <c r="F1796" s="2">
        <v>4</v>
      </c>
      <c r="G1796" s="3">
        <v>47</v>
      </c>
      <c r="H1796" s="2">
        <v>8</v>
      </c>
      <c r="I1796" s="2">
        <v>0</v>
      </c>
    </row>
    <row r="1797" spans="1:9" x14ac:dyDescent="0.25">
      <c r="A1797" s="2">
        <v>0</v>
      </c>
      <c r="B1797" s="2">
        <v>39</v>
      </c>
      <c r="C1797" s="2">
        <v>1</v>
      </c>
      <c r="D1797" s="2">
        <v>0</v>
      </c>
      <c r="E1797" s="2">
        <v>0</v>
      </c>
      <c r="F1797" s="2">
        <v>1</v>
      </c>
      <c r="G1797" s="3">
        <v>62</v>
      </c>
      <c r="H1797" s="2">
        <v>18</v>
      </c>
      <c r="I1797" s="2">
        <v>1</v>
      </c>
    </row>
    <row r="1798" spans="1:9" x14ac:dyDescent="0.25">
      <c r="A1798" s="2">
        <v>0</v>
      </c>
      <c r="B1798" s="2">
        <v>43</v>
      </c>
      <c r="C1798" s="2">
        <v>1</v>
      </c>
      <c r="D1798" s="2">
        <v>1</v>
      </c>
      <c r="E1798" s="2">
        <v>1</v>
      </c>
      <c r="F1798" s="2">
        <v>5</v>
      </c>
      <c r="G1798" s="3">
        <v>87</v>
      </c>
      <c r="H1798" s="2">
        <v>18</v>
      </c>
      <c r="I1798" s="2">
        <v>1</v>
      </c>
    </row>
    <row r="1799" spans="1:9" x14ac:dyDescent="0.25">
      <c r="A1799" s="2">
        <v>0</v>
      </c>
      <c r="B1799" s="2">
        <v>53</v>
      </c>
      <c r="C1799" s="2">
        <v>1</v>
      </c>
      <c r="D1799" s="2">
        <v>1</v>
      </c>
      <c r="E1799" s="2">
        <v>0</v>
      </c>
      <c r="F1799" s="2">
        <v>1</v>
      </c>
      <c r="G1799" s="3">
        <v>40</v>
      </c>
      <c r="H1799" s="2">
        <v>10</v>
      </c>
      <c r="I1799" s="2">
        <v>1</v>
      </c>
    </row>
    <row r="1800" spans="1:9" x14ac:dyDescent="0.25">
      <c r="A1800" s="2">
        <v>0</v>
      </c>
      <c r="B1800" s="2">
        <v>44</v>
      </c>
      <c r="C1800" s="2">
        <v>1</v>
      </c>
      <c r="D1800" s="2">
        <v>1</v>
      </c>
      <c r="E1800" s="2">
        <v>1</v>
      </c>
      <c r="F1800" s="2">
        <v>5</v>
      </c>
      <c r="G1800" s="3">
        <v>216</v>
      </c>
      <c r="H1800" s="2">
        <v>15</v>
      </c>
      <c r="I1800" s="2">
        <v>0</v>
      </c>
    </row>
    <row r="1801" spans="1:9" x14ac:dyDescent="0.25">
      <c r="A1801" s="2">
        <v>1</v>
      </c>
      <c r="B1801" s="2">
        <v>45</v>
      </c>
      <c r="C1801" s="2">
        <v>1</v>
      </c>
      <c r="D1801" s="2">
        <v>1</v>
      </c>
      <c r="E1801" s="2">
        <v>0</v>
      </c>
      <c r="F1801" s="2">
        <v>2</v>
      </c>
      <c r="G1801" s="3">
        <v>34</v>
      </c>
      <c r="H1801" s="2">
        <v>16</v>
      </c>
      <c r="I1801" s="2">
        <v>1</v>
      </c>
    </row>
    <row r="1802" spans="1:9" x14ac:dyDescent="0.25">
      <c r="A1802" s="2">
        <v>0</v>
      </c>
      <c r="B1802" s="2">
        <v>47</v>
      </c>
      <c r="C1802" s="2">
        <v>1</v>
      </c>
      <c r="D1802" s="2">
        <v>1</v>
      </c>
      <c r="E1802" s="2">
        <v>1</v>
      </c>
      <c r="F1802" s="2">
        <v>5</v>
      </c>
      <c r="G1802" s="3">
        <v>125</v>
      </c>
      <c r="H1802" s="2">
        <v>12</v>
      </c>
      <c r="I1802" s="2">
        <v>1</v>
      </c>
    </row>
    <row r="1803" spans="1:9" x14ac:dyDescent="0.25">
      <c r="A1803" s="2">
        <v>1</v>
      </c>
      <c r="B1803" s="2">
        <v>41</v>
      </c>
      <c r="C1803" s="2">
        <v>1</v>
      </c>
      <c r="D1803" s="2">
        <v>1</v>
      </c>
      <c r="E1803" s="2">
        <v>0</v>
      </c>
      <c r="F1803" s="2">
        <v>2</v>
      </c>
      <c r="G1803" s="3">
        <v>26</v>
      </c>
      <c r="H1803" s="2">
        <v>18</v>
      </c>
      <c r="I1803" s="2">
        <v>0</v>
      </c>
    </row>
    <row r="1804" spans="1:9" x14ac:dyDescent="0.25">
      <c r="A1804" s="2">
        <v>0</v>
      </c>
      <c r="B1804" s="2">
        <v>60</v>
      </c>
      <c r="C1804" s="2">
        <v>0</v>
      </c>
      <c r="D1804" s="2">
        <v>1</v>
      </c>
      <c r="E1804" s="2">
        <v>1</v>
      </c>
      <c r="F1804" s="2">
        <v>7</v>
      </c>
      <c r="G1804" s="3">
        <v>64</v>
      </c>
      <c r="H1804" s="2">
        <v>20</v>
      </c>
      <c r="I1804" s="2">
        <v>1</v>
      </c>
    </row>
    <row r="1805" spans="1:9" x14ac:dyDescent="0.25">
      <c r="A1805" s="2">
        <v>0</v>
      </c>
      <c r="B1805" s="2">
        <v>43</v>
      </c>
      <c r="C1805" s="2">
        <v>1</v>
      </c>
      <c r="D1805" s="2">
        <v>1</v>
      </c>
      <c r="E1805" s="2">
        <v>1</v>
      </c>
      <c r="F1805" s="2">
        <v>5</v>
      </c>
      <c r="G1805" s="3">
        <v>91</v>
      </c>
      <c r="H1805" s="2">
        <v>12</v>
      </c>
      <c r="I1805" s="2">
        <v>0</v>
      </c>
    </row>
    <row r="1806" spans="1:9" x14ac:dyDescent="0.25">
      <c r="A1806" s="2">
        <v>1</v>
      </c>
      <c r="B1806" s="2">
        <v>39</v>
      </c>
      <c r="C1806" s="2">
        <v>1</v>
      </c>
      <c r="D1806" s="2">
        <v>1</v>
      </c>
      <c r="E1806" s="2">
        <v>1</v>
      </c>
      <c r="F1806" s="2">
        <v>2</v>
      </c>
      <c r="G1806" s="3">
        <v>43.5</v>
      </c>
      <c r="H1806" s="2">
        <v>15</v>
      </c>
      <c r="I1806" s="2">
        <v>0</v>
      </c>
    </row>
    <row r="1807" spans="1:9" x14ac:dyDescent="0.25">
      <c r="A1807" s="2">
        <v>0</v>
      </c>
      <c r="B1807" s="2">
        <v>41</v>
      </c>
      <c r="C1807" s="2">
        <v>1</v>
      </c>
      <c r="D1807" s="2">
        <v>0</v>
      </c>
      <c r="E1807" s="2">
        <v>1</v>
      </c>
      <c r="F1807" s="2">
        <v>2</v>
      </c>
      <c r="G1807" s="3">
        <v>523</v>
      </c>
      <c r="H1807" s="2">
        <v>9</v>
      </c>
      <c r="I1807" s="2">
        <v>1</v>
      </c>
    </row>
    <row r="1808" spans="1:9" x14ac:dyDescent="0.25">
      <c r="A1808" s="2">
        <v>0</v>
      </c>
      <c r="B1808" s="2">
        <v>33</v>
      </c>
      <c r="C1808" s="2">
        <v>1</v>
      </c>
      <c r="D1808" s="2">
        <v>0</v>
      </c>
      <c r="E1808" s="2">
        <v>0</v>
      </c>
      <c r="F1808" s="2">
        <v>3</v>
      </c>
      <c r="G1808" s="3">
        <v>221</v>
      </c>
      <c r="H1808" s="2">
        <v>15</v>
      </c>
      <c r="I1808" s="2">
        <v>1</v>
      </c>
    </row>
    <row r="1809" spans="1:9" x14ac:dyDescent="0.25">
      <c r="A1809" s="2">
        <v>1</v>
      </c>
      <c r="B1809" s="2">
        <v>54</v>
      </c>
      <c r="C1809" s="2">
        <v>1</v>
      </c>
      <c r="D1809" s="2">
        <v>1</v>
      </c>
      <c r="E1809" s="2">
        <v>0</v>
      </c>
      <c r="F1809" s="2">
        <v>1</v>
      </c>
      <c r="G1809" s="3">
        <v>112</v>
      </c>
      <c r="H1809" s="2">
        <v>20</v>
      </c>
      <c r="I1809" s="2">
        <v>0</v>
      </c>
    </row>
    <row r="1810" spans="1:9" x14ac:dyDescent="0.25">
      <c r="A1810" s="2">
        <v>0</v>
      </c>
      <c r="B1810" s="2">
        <v>39</v>
      </c>
      <c r="C1810" s="2">
        <v>1</v>
      </c>
      <c r="D1810" s="2">
        <v>0</v>
      </c>
      <c r="E1810" s="2">
        <v>1</v>
      </c>
      <c r="F1810" s="2">
        <v>4</v>
      </c>
      <c r="G1810" s="3">
        <v>170.5</v>
      </c>
      <c r="H1810" s="2">
        <v>18</v>
      </c>
      <c r="I1810" s="2">
        <v>0</v>
      </c>
    </row>
    <row r="1811" spans="1:9" x14ac:dyDescent="0.25">
      <c r="A1811" s="2">
        <v>1</v>
      </c>
      <c r="B1811" s="2">
        <v>46</v>
      </c>
      <c r="C1811" s="2">
        <v>1</v>
      </c>
      <c r="D1811" s="2">
        <v>1</v>
      </c>
      <c r="E1811" s="2">
        <v>1</v>
      </c>
      <c r="F1811" s="2">
        <v>5</v>
      </c>
      <c r="G1811" s="3">
        <v>83</v>
      </c>
      <c r="H1811" s="2">
        <v>15</v>
      </c>
      <c r="I1811" s="2">
        <v>0</v>
      </c>
    </row>
    <row r="1812" spans="1:9" x14ac:dyDescent="0.25">
      <c r="A1812" s="2">
        <v>0</v>
      </c>
      <c r="B1812" s="2">
        <v>47</v>
      </c>
      <c r="C1812" s="2">
        <v>1</v>
      </c>
      <c r="D1812" s="2">
        <v>1</v>
      </c>
      <c r="E1812" s="2">
        <v>1</v>
      </c>
      <c r="F1812" s="2">
        <v>6</v>
      </c>
      <c r="G1812" s="3">
        <v>195</v>
      </c>
      <c r="H1812" s="2">
        <v>12</v>
      </c>
      <c r="I1812" s="2">
        <v>1</v>
      </c>
    </row>
    <row r="1813" spans="1:9" x14ac:dyDescent="0.25">
      <c r="A1813" s="2">
        <v>0</v>
      </c>
      <c r="B1813" s="2">
        <v>50</v>
      </c>
      <c r="C1813" s="2">
        <v>1</v>
      </c>
      <c r="D1813" s="2">
        <v>1</v>
      </c>
      <c r="E1813" s="2">
        <v>1</v>
      </c>
      <c r="F1813" s="2">
        <v>3</v>
      </c>
      <c r="G1813" s="3">
        <v>86</v>
      </c>
      <c r="H1813" s="2">
        <v>8</v>
      </c>
      <c r="I1813" s="2">
        <v>1</v>
      </c>
    </row>
    <row r="1814" spans="1:9" x14ac:dyDescent="0.25">
      <c r="A1814" s="2">
        <v>0</v>
      </c>
      <c r="B1814" s="2">
        <v>47</v>
      </c>
      <c r="C1814" s="2">
        <v>1</v>
      </c>
      <c r="D1814" s="2">
        <v>1</v>
      </c>
      <c r="E1814" s="2">
        <v>1</v>
      </c>
      <c r="F1814" s="2">
        <v>3</v>
      </c>
      <c r="G1814" s="3">
        <v>163</v>
      </c>
      <c r="H1814" s="2">
        <v>18</v>
      </c>
      <c r="I1814" s="2">
        <v>1</v>
      </c>
    </row>
    <row r="1815" spans="1:9" x14ac:dyDescent="0.25">
      <c r="A1815" s="2">
        <v>0</v>
      </c>
      <c r="B1815" s="2">
        <v>50</v>
      </c>
      <c r="C1815" s="2">
        <v>1</v>
      </c>
      <c r="D1815" s="2">
        <v>0</v>
      </c>
      <c r="E1815" s="2">
        <v>1</v>
      </c>
      <c r="F1815" s="2">
        <v>2</v>
      </c>
      <c r="G1815" s="3">
        <v>332</v>
      </c>
      <c r="H1815" s="2">
        <v>16</v>
      </c>
      <c r="I1815" s="2">
        <v>1</v>
      </c>
    </row>
    <row r="1816" spans="1:9" x14ac:dyDescent="0.25">
      <c r="A1816" s="2">
        <v>0</v>
      </c>
      <c r="B1816" s="2">
        <v>65</v>
      </c>
      <c r="C1816" s="2">
        <v>1</v>
      </c>
      <c r="D1816" s="2">
        <v>0</v>
      </c>
      <c r="E1816" s="2">
        <v>1</v>
      </c>
      <c r="F1816" s="2">
        <v>5</v>
      </c>
      <c r="G1816" s="3">
        <v>55</v>
      </c>
      <c r="H1816" s="2">
        <v>20</v>
      </c>
      <c r="I1816" s="2">
        <v>1</v>
      </c>
    </row>
    <row r="1817" spans="1:9" x14ac:dyDescent="0.25">
      <c r="A1817" s="2">
        <v>0</v>
      </c>
      <c r="B1817" s="2">
        <v>65</v>
      </c>
      <c r="C1817" s="2">
        <v>1</v>
      </c>
      <c r="D1817" s="2">
        <v>0</v>
      </c>
      <c r="E1817" s="2">
        <v>1</v>
      </c>
      <c r="F1817" s="2">
        <v>5</v>
      </c>
      <c r="G1817" s="3">
        <v>174</v>
      </c>
      <c r="H1817" s="2">
        <v>20</v>
      </c>
      <c r="I1817" s="2">
        <v>1</v>
      </c>
    </row>
    <row r="1818" spans="1:9" x14ac:dyDescent="0.25">
      <c r="A1818" s="2">
        <v>1</v>
      </c>
      <c r="B1818" s="2">
        <v>59</v>
      </c>
      <c r="C1818" s="2">
        <v>1</v>
      </c>
      <c r="D1818" s="2">
        <v>1</v>
      </c>
      <c r="E1818" s="2">
        <v>1</v>
      </c>
      <c r="F1818" s="2">
        <v>3</v>
      </c>
      <c r="G1818" s="3">
        <v>38</v>
      </c>
      <c r="H1818" s="2">
        <v>16</v>
      </c>
      <c r="I1818" s="2">
        <v>0</v>
      </c>
    </row>
    <row r="1819" spans="1:9" x14ac:dyDescent="0.25">
      <c r="A1819" s="2">
        <v>1</v>
      </c>
      <c r="B1819" s="2">
        <v>36</v>
      </c>
      <c r="C1819" s="2">
        <v>1</v>
      </c>
      <c r="D1819" s="2">
        <v>1</v>
      </c>
      <c r="E1819" s="2">
        <v>1</v>
      </c>
      <c r="F1819" s="2">
        <v>3</v>
      </c>
      <c r="G1819" s="3">
        <v>125</v>
      </c>
      <c r="H1819" s="2">
        <v>15</v>
      </c>
      <c r="I1819" s="2">
        <v>1</v>
      </c>
    </row>
    <row r="1820" spans="1:9" x14ac:dyDescent="0.25">
      <c r="A1820" s="2">
        <v>0</v>
      </c>
      <c r="B1820" s="2">
        <v>35</v>
      </c>
      <c r="C1820" s="2">
        <v>1</v>
      </c>
      <c r="D1820" s="2">
        <v>1</v>
      </c>
      <c r="E1820" s="2">
        <v>1</v>
      </c>
      <c r="F1820" s="2">
        <v>2</v>
      </c>
      <c r="G1820" s="3">
        <v>55.5</v>
      </c>
      <c r="H1820" s="2">
        <v>9</v>
      </c>
      <c r="I1820" s="2">
        <v>1</v>
      </c>
    </row>
    <row r="1821" spans="1:9" x14ac:dyDescent="0.25">
      <c r="A1821" s="2">
        <v>1</v>
      </c>
      <c r="B1821" s="2">
        <v>50</v>
      </c>
      <c r="C1821" s="2">
        <v>1</v>
      </c>
      <c r="D1821" s="2">
        <v>1</v>
      </c>
      <c r="E1821" s="2">
        <v>1</v>
      </c>
      <c r="F1821" s="2">
        <v>3</v>
      </c>
      <c r="G1821" s="3">
        <v>203</v>
      </c>
      <c r="H1821" s="2">
        <v>18</v>
      </c>
      <c r="I1821" s="2">
        <v>0</v>
      </c>
    </row>
    <row r="1822" spans="1:9" x14ac:dyDescent="0.25">
      <c r="A1822" s="2">
        <v>0</v>
      </c>
      <c r="B1822" s="2">
        <v>48</v>
      </c>
      <c r="C1822" s="2">
        <v>1</v>
      </c>
      <c r="D1822" s="2">
        <v>1</v>
      </c>
      <c r="E1822" s="2">
        <v>1</v>
      </c>
      <c r="F1822" s="2">
        <v>3</v>
      </c>
      <c r="G1822" s="3">
        <v>243</v>
      </c>
      <c r="H1822" s="2">
        <v>15</v>
      </c>
      <c r="I1822" s="2">
        <v>1</v>
      </c>
    </row>
    <row r="1823" spans="1:9" x14ac:dyDescent="0.25">
      <c r="A1823" s="2">
        <v>1</v>
      </c>
      <c r="B1823" s="2">
        <v>58</v>
      </c>
      <c r="C1823" s="2">
        <v>1</v>
      </c>
      <c r="D1823" s="2">
        <v>1</v>
      </c>
      <c r="E1823" s="2">
        <v>1</v>
      </c>
      <c r="F1823" s="2">
        <v>4</v>
      </c>
      <c r="G1823" s="3">
        <v>107</v>
      </c>
      <c r="H1823" s="2">
        <v>20</v>
      </c>
      <c r="I1823" s="2">
        <v>0</v>
      </c>
    </row>
    <row r="1824" spans="1:9" x14ac:dyDescent="0.25">
      <c r="A1824" s="2">
        <v>0</v>
      </c>
      <c r="B1824" s="2">
        <v>59</v>
      </c>
      <c r="C1824" s="2">
        <v>0</v>
      </c>
      <c r="D1824" s="2">
        <v>1</v>
      </c>
      <c r="E1824" s="2">
        <v>1</v>
      </c>
      <c r="F1824" s="2">
        <v>4</v>
      </c>
      <c r="G1824" s="3">
        <v>85</v>
      </c>
      <c r="H1824" s="2">
        <v>20</v>
      </c>
      <c r="I1824" s="2">
        <v>1</v>
      </c>
    </row>
    <row r="1825" spans="1:9" x14ac:dyDescent="0.25">
      <c r="A1825" s="2">
        <v>1</v>
      </c>
      <c r="B1825" s="2">
        <v>46</v>
      </c>
      <c r="C1825" s="2">
        <v>1</v>
      </c>
      <c r="D1825" s="2">
        <v>1</v>
      </c>
      <c r="E1825" s="2">
        <v>1</v>
      </c>
      <c r="F1825" s="2">
        <v>2</v>
      </c>
      <c r="G1825" s="3">
        <v>161</v>
      </c>
      <c r="H1825" s="2">
        <v>18</v>
      </c>
      <c r="I1825" s="2">
        <v>0</v>
      </c>
    </row>
    <row r="1826" spans="1:9" x14ac:dyDescent="0.25">
      <c r="A1826" s="2">
        <v>0</v>
      </c>
      <c r="B1826" s="2">
        <v>39</v>
      </c>
      <c r="C1826" s="2">
        <v>0</v>
      </c>
      <c r="D1826" s="2">
        <v>1</v>
      </c>
      <c r="E1826" s="2">
        <v>1</v>
      </c>
      <c r="F1826" s="2">
        <v>4</v>
      </c>
      <c r="G1826" s="3">
        <v>325</v>
      </c>
      <c r="H1826" s="2">
        <v>15</v>
      </c>
      <c r="I1826" s="2">
        <v>1</v>
      </c>
    </row>
    <row r="1827" spans="1:9" x14ac:dyDescent="0.25">
      <c r="A1827" s="2">
        <v>1</v>
      </c>
      <c r="B1827" s="2">
        <v>70</v>
      </c>
      <c r="C1827" s="2">
        <v>1</v>
      </c>
      <c r="D1827" s="2">
        <v>1</v>
      </c>
      <c r="E1827" s="2">
        <v>1</v>
      </c>
      <c r="F1827" s="2">
        <v>3</v>
      </c>
      <c r="G1827" s="3">
        <v>18</v>
      </c>
      <c r="H1827" s="2">
        <v>20</v>
      </c>
      <c r="I1827" s="2">
        <v>0</v>
      </c>
    </row>
    <row r="1828" spans="1:9" x14ac:dyDescent="0.25">
      <c r="A1828" s="2">
        <v>0</v>
      </c>
      <c r="B1828" s="2">
        <v>53</v>
      </c>
      <c r="C1828" s="2">
        <v>1</v>
      </c>
      <c r="D1828" s="2">
        <v>1</v>
      </c>
      <c r="E1828" s="2">
        <v>1</v>
      </c>
      <c r="F1828" s="2">
        <v>4</v>
      </c>
      <c r="G1828" s="3">
        <v>227</v>
      </c>
      <c r="H1828" s="2">
        <v>15</v>
      </c>
      <c r="I1828" s="2">
        <v>0</v>
      </c>
    </row>
    <row r="1829" spans="1:9" x14ac:dyDescent="0.25">
      <c r="A1829" s="2">
        <v>1</v>
      </c>
      <c r="B1829" s="2">
        <v>56</v>
      </c>
      <c r="C1829" s="2">
        <v>1</v>
      </c>
      <c r="D1829" s="2">
        <v>0</v>
      </c>
      <c r="E1829" s="2">
        <v>1</v>
      </c>
      <c r="F1829" s="2">
        <v>5</v>
      </c>
      <c r="G1829" s="3">
        <v>120</v>
      </c>
      <c r="H1829" s="2">
        <v>16</v>
      </c>
      <c r="I1829" s="2">
        <v>0</v>
      </c>
    </row>
    <row r="1830" spans="1:9" x14ac:dyDescent="0.25">
      <c r="A1830" s="2">
        <v>1</v>
      </c>
      <c r="B1830" s="2">
        <v>60</v>
      </c>
      <c r="C1830" s="2">
        <v>1</v>
      </c>
      <c r="D1830" s="2">
        <v>1</v>
      </c>
      <c r="E1830" s="2">
        <v>1</v>
      </c>
      <c r="F1830" s="2">
        <v>3</v>
      </c>
      <c r="G1830" s="3">
        <v>64</v>
      </c>
      <c r="H1830" s="2">
        <v>13</v>
      </c>
      <c r="I1830" s="2">
        <v>0</v>
      </c>
    </row>
    <row r="1831" spans="1:9" x14ac:dyDescent="0.25">
      <c r="A1831" s="2">
        <v>1</v>
      </c>
      <c r="B1831" s="2">
        <v>51</v>
      </c>
      <c r="C1831" s="2">
        <v>1</v>
      </c>
      <c r="D1831" s="2">
        <v>1</v>
      </c>
      <c r="E1831" s="2">
        <v>1</v>
      </c>
      <c r="F1831" s="2">
        <v>7</v>
      </c>
      <c r="G1831" s="3">
        <v>128</v>
      </c>
      <c r="H1831" s="2">
        <v>15</v>
      </c>
      <c r="I1831" s="2">
        <v>0</v>
      </c>
    </row>
    <row r="1832" spans="1:9" x14ac:dyDescent="0.25">
      <c r="A1832" s="2">
        <v>0</v>
      </c>
      <c r="B1832" s="2">
        <v>39</v>
      </c>
      <c r="C1832" s="2">
        <v>0</v>
      </c>
      <c r="D1832" s="2">
        <v>0</v>
      </c>
      <c r="E1832" s="2">
        <v>1</v>
      </c>
      <c r="F1832" s="2">
        <v>5</v>
      </c>
      <c r="G1832" s="3">
        <v>159</v>
      </c>
      <c r="H1832" s="2">
        <v>12</v>
      </c>
      <c r="I1832" s="2">
        <v>0</v>
      </c>
    </row>
    <row r="1833" spans="1:9" x14ac:dyDescent="0.25">
      <c r="A1833" s="2">
        <v>0</v>
      </c>
      <c r="B1833" s="2">
        <v>55</v>
      </c>
      <c r="C1833" s="2">
        <v>1</v>
      </c>
      <c r="D1833" s="2">
        <v>1</v>
      </c>
      <c r="E1833" s="2">
        <v>1</v>
      </c>
      <c r="F1833" s="2">
        <v>4</v>
      </c>
      <c r="G1833" s="3">
        <v>112.5</v>
      </c>
      <c r="H1833" s="2">
        <v>8</v>
      </c>
      <c r="I1833" s="2">
        <v>1</v>
      </c>
    </row>
    <row r="1834" spans="1:9" x14ac:dyDescent="0.25">
      <c r="A1834" s="2">
        <v>0</v>
      </c>
      <c r="B1834" s="2">
        <v>50</v>
      </c>
      <c r="C1834" s="2">
        <v>1</v>
      </c>
      <c r="D1834" s="2">
        <v>1</v>
      </c>
      <c r="E1834" s="2">
        <v>1</v>
      </c>
      <c r="F1834" s="2">
        <v>2</v>
      </c>
      <c r="G1834" s="3">
        <v>104</v>
      </c>
      <c r="H1834" s="2">
        <v>8</v>
      </c>
      <c r="I1834" s="2">
        <v>1</v>
      </c>
    </row>
    <row r="1835" spans="1:9" x14ac:dyDescent="0.25">
      <c r="A1835" s="2">
        <v>0</v>
      </c>
      <c r="B1835" s="2">
        <v>57</v>
      </c>
      <c r="C1835" s="2">
        <v>1</v>
      </c>
      <c r="D1835" s="2">
        <v>1</v>
      </c>
      <c r="E1835" s="2">
        <v>1</v>
      </c>
      <c r="F1835" s="2">
        <v>3</v>
      </c>
      <c r="G1835" s="3">
        <v>38.5</v>
      </c>
      <c r="H1835" s="2">
        <v>20</v>
      </c>
      <c r="I1835" s="2">
        <v>1</v>
      </c>
    </row>
    <row r="1836" spans="1:9" x14ac:dyDescent="0.25">
      <c r="A1836" s="2">
        <v>1</v>
      </c>
      <c r="B1836" s="2">
        <v>37</v>
      </c>
      <c r="C1836" s="2">
        <v>1</v>
      </c>
      <c r="D1836" s="2">
        <v>1</v>
      </c>
      <c r="E1836" s="2">
        <v>0</v>
      </c>
      <c r="F1836" s="2">
        <v>2</v>
      </c>
      <c r="G1836" s="3">
        <v>44</v>
      </c>
      <c r="H1836" s="2">
        <v>18</v>
      </c>
      <c r="I1836" s="2">
        <v>0</v>
      </c>
    </row>
    <row r="1837" spans="1:9" x14ac:dyDescent="0.25">
      <c r="A1837" s="2">
        <v>0</v>
      </c>
      <c r="B1837" s="2">
        <v>34</v>
      </c>
      <c r="C1837" s="2">
        <v>1</v>
      </c>
      <c r="D1837" s="2">
        <v>1</v>
      </c>
      <c r="E1837" s="2">
        <v>1</v>
      </c>
      <c r="F1837" s="2">
        <v>3</v>
      </c>
      <c r="G1837" s="3">
        <v>152</v>
      </c>
      <c r="H1837" s="2">
        <v>12</v>
      </c>
      <c r="I1837" s="2">
        <v>1</v>
      </c>
    </row>
    <row r="1838" spans="1:9" x14ac:dyDescent="0.25">
      <c r="A1838" s="2">
        <v>1</v>
      </c>
      <c r="B1838" s="2">
        <v>51</v>
      </c>
      <c r="C1838" s="2">
        <v>1</v>
      </c>
      <c r="D1838" s="2">
        <v>1</v>
      </c>
      <c r="E1838" s="2">
        <v>1</v>
      </c>
      <c r="F1838" s="2">
        <v>4</v>
      </c>
      <c r="G1838" s="3">
        <v>117</v>
      </c>
      <c r="H1838" s="2">
        <v>20</v>
      </c>
      <c r="I1838" s="2">
        <v>0</v>
      </c>
    </row>
    <row r="1839" spans="1:9" x14ac:dyDescent="0.25">
      <c r="A1839" s="2">
        <v>0</v>
      </c>
      <c r="B1839" s="2">
        <v>47</v>
      </c>
      <c r="C1839" s="2">
        <v>1</v>
      </c>
      <c r="D1839" s="2">
        <v>1</v>
      </c>
      <c r="E1839" s="2">
        <v>1</v>
      </c>
      <c r="F1839" s="2">
        <v>4</v>
      </c>
      <c r="G1839" s="3">
        <v>256</v>
      </c>
      <c r="H1839" s="2">
        <v>15</v>
      </c>
      <c r="I1839" s="2">
        <v>1</v>
      </c>
    </row>
    <row r="1840" spans="1:9" x14ac:dyDescent="0.25">
      <c r="A1840" s="2">
        <v>1</v>
      </c>
      <c r="B1840" s="2">
        <v>55</v>
      </c>
      <c r="C1840" s="2">
        <v>0</v>
      </c>
      <c r="D1840" s="2">
        <v>1</v>
      </c>
      <c r="E1840" s="2">
        <v>0</v>
      </c>
      <c r="F1840" s="2">
        <v>4</v>
      </c>
      <c r="G1840" s="3">
        <v>160</v>
      </c>
      <c r="H1840" s="2">
        <v>15</v>
      </c>
      <c r="I1840" s="2">
        <v>0</v>
      </c>
    </row>
    <row r="1841" spans="1:9" x14ac:dyDescent="0.25">
      <c r="A1841" s="2">
        <v>0</v>
      </c>
      <c r="B1841" s="2">
        <v>79</v>
      </c>
      <c r="C1841" s="2">
        <v>1</v>
      </c>
      <c r="D1841" s="2">
        <v>0</v>
      </c>
      <c r="E1841" s="2">
        <v>0</v>
      </c>
      <c r="F1841" s="2">
        <v>2</v>
      </c>
      <c r="G1841" s="3">
        <v>94</v>
      </c>
      <c r="H1841" s="2">
        <v>20</v>
      </c>
      <c r="I1841" s="2">
        <v>0</v>
      </c>
    </row>
    <row r="1842" spans="1:9" x14ac:dyDescent="0.25">
      <c r="A1842" s="2">
        <v>0</v>
      </c>
      <c r="B1842" s="2">
        <v>32</v>
      </c>
      <c r="C1842" s="2">
        <v>1</v>
      </c>
      <c r="D1842" s="2">
        <v>1</v>
      </c>
      <c r="E1842" s="2">
        <v>1</v>
      </c>
      <c r="F1842" s="2">
        <v>3</v>
      </c>
      <c r="G1842" s="3">
        <v>78</v>
      </c>
      <c r="H1842" s="2">
        <v>18</v>
      </c>
      <c r="I1842" s="2">
        <v>1</v>
      </c>
    </row>
    <row r="1843" spans="1:9" x14ac:dyDescent="0.25">
      <c r="A1843" s="2">
        <v>1</v>
      </c>
      <c r="B1843" s="2">
        <v>36</v>
      </c>
      <c r="C1843" s="2">
        <v>1</v>
      </c>
      <c r="D1843" s="2">
        <v>1</v>
      </c>
      <c r="E1843" s="2">
        <v>1</v>
      </c>
      <c r="F1843" s="2">
        <v>3</v>
      </c>
      <c r="G1843" s="3">
        <v>40</v>
      </c>
      <c r="H1843" s="2">
        <v>15</v>
      </c>
      <c r="I1843" s="2">
        <v>0</v>
      </c>
    </row>
    <row r="1844" spans="1:9" x14ac:dyDescent="0.25">
      <c r="A1844" s="2">
        <v>0</v>
      </c>
      <c r="B1844" s="2">
        <v>52</v>
      </c>
      <c r="C1844" s="2">
        <v>0</v>
      </c>
      <c r="D1844" s="2">
        <v>1</v>
      </c>
      <c r="E1844" s="2">
        <v>1</v>
      </c>
      <c r="F1844" s="2">
        <v>2</v>
      </c>
      <c r="G1844" s="3">
        <v>301</v>
      </c>
      <c r="H1844" s="2">
        <v>15</v>
      </c>
      <c r="I1844" s="2">
        <v>1</v>
      </c>
    </row>
    <row r="1845" spans="1:9" x14ac:dyDescent="0.25">
      <c r="A1845" s="2">
        <v>0</v>
      </c>
      <c r="B1845" s="2">
        <v>46</v>
      </c>
      <c r="C1845" s="2">
        <v>0</v>
      </c>
      <c r="D1845" s="2">
        <v>0</v>
      </c>
      <c r="E1845" s="2">
        <v>0</v>
      </c>
      <c r="F1845" s="2">
        <v>3</v>
      </c>
      <c r="G1845" s="3">
        <v>130</v>
      </c>
      <c r="H1845" s="2">
        <v>10</v>
      </c>
      <c r="I1845" s="2">
        <v>1</v>
      </c>
    </row>
    <row r="1846" spans="1:9" x14ac:dyDescent="0.25">
      <c r="A1846" s="2">
        <v>1</v>
      </c>
      <c r="B1846" s="2">
        <v>41</v>
      </c>
      <c r="C1846" s="2">
        <v>1</v>
      </c>
      <c r="D1846" s="2">
        <v>0</v>
      </c>
      <c r="E1846" s="2">
        <v>0</v>
      </c>
      <c r="F1846" s="2">
        <v>1</v>
      </c>
      <c r="G1846" s="3">
        <v>76</v>
      </c>
      <c r="H1846" s="2">
        <v>15</v>
      </c>
      <c r="I1846" s="2">
        <v>1</v>
      </c>
    </row>
    <row r="1847" spans="1:9" x14ac:dyDescent="0.25">
      <c r="A1847" s="2">
        <v>0</v>
      </c>
      <c r="B1847" s="2">
        <v>66</v>
      </c>
      <c r="C1847" s="2">
        <v>1</v>
      </c>
      <c r="D1847" s="2">
        <v>1</v>
      </c>
      <c r="E1847" s="2">
        <v>1</v>
      </c>
      <c r="F1847" s="2">
        <v>3</v>
      </c>
      <c r="G1847" s="3">
        <v>38.5</v>
      </c>
      <c r="H1847" s="2">
        <v>20</v>
      </c>
      <c r="I1847" s="2">
        <v>1</v>
      </c>
    </row>
    <row r="1848" spans="1:9" x14ac:dyDescent="0.25">
      <c r="A1848" s="2">
        <v>0</v>
      </c>
      <c r="B1848" s="2">
        <v>62</v>
      </c>
      <c r="C1848" s="2">
        <v>0</v>
      </c>
      <c r="D1848" s="2">
        <v>1</v>
      </c>
      <c r="E1848" s="2">
        <v>1</v>
      </c>
      <c r="F1848" s="2">
        <v>3</v>
      </c>
      <c r="G1848" s="3">
        <v>87</v>
      </c>
      <c r="H1848" s="2">
        <v>20</v>
      </c>
      <c r="I1848" s="2">
        <v>1</v>
      </c>
    </row>
    <row r="1849" spans="1:9" x14ac:dyDescent="0.25">
      <c r="A1849" s="2">
        <v>0</v>
      </c>
      <c r="B1849" s="2">
        <v>45</v>
      </c>
      <c r="C1849" s="2">
        <v>1</v>
      </c>
      <c r="D1849" s="2">
        <v>1</v>
      </c>
      <c r="E1849" s="2">
        <v>1</v>
      </c>
      <c r="F1849" s="2">
        <v>5</v>
      </c>
      <c r="G1849" s="3">
        <v>186</v>
      </c>
      <c r="H1849" s="2">
        <v>12</v>
      </c>
      <c r="I1849" s="2">
        <v>1</v>
      </c>
    </row>
    <row r="1850" spans="1:9" x14ac:dyDescent="0.25">
      <c r="A1850" s="2">
        <v>0</v>
      </c>
      <c r="B1850" s="2">
        <v>39</v>
      </c>
      <c r="C1850" s="2">
        <v>1</v>
      </c>
      <c r="D1850" s="2">
        <v>1</v>
      </c>
      <c r="E1850" s="2">
        <v>1</v>
      </c>
      <c r="F1850" s="2">
        <v>3</v>
      </c>
      <c r="G1850" s="3">
        <v>101.5</v>
      </c>
      <c r="H1850" s="2">
        <v>18</v>
      </c>
      <c r="I1850" s="2">
        <v>1</v>
      </c>
    </row>
    <row r="1851" spans="1:9" x14ac:dyDescent="0.25">
      <c r="A1851" s="2">
        <v>1</v>
      </c>
      <c r="B1851" s="2">
        <v>55</v>
      </c>
      <c r="C1851" s="2">
        <v>1</v>
      </c>
      <c r="D1851" s="2">
        <v>1</v>
      </c>
      <c r="E1851" s="2">
        <v>1</v>
      </c>
      <c r="F1851" s="2">
        <v>3</v>
      </c>
      <c r="G1851" s="3">
        <v>92</v>
      </c>
      <c r="H1851" s="2">
        <v>20</v>
      </c>
      <c r="I1851" s="2">
        <v>0</v>
      </c>
    </row>
    <row r="1852" spans="1:9" x14ac:dyDescent="0.25">
      <c r="A1852" s="2">
        <v>0</v>
      </c>
      <c r="B1852" s="2">
        <v>64</v>
      </c>
      <c r="C1852" s="2">
        <v>0</v>
      </c>
      <c r="D1852" s="2">
        <v>1</v>
      </c>
      <c r="E1852" s="2">
        <v>1</v>
      </c>
      <c r="F1852" s="2">
        <v>4</v>
      </c>
      <c r="G1852" s="3">
        <v>120</v>
      </c>
      <c r="H1852" s="2">
        <v>20</v>
      </c>
      <c r="I1852" s="2">
        <v>1</v>
      </c>
    </row>
    <row r="1853" spans="1:9" x14ac:dyDescent="0.25">
      <c r="A1853" s="2">
        <v>1</v>
      </c>
      <c r="B1853" s="2">
        <v>47</v>
      </c>
      <c r="C1853" s="2">
        <v>1</v>
      </c>
      <c r="D1853" s="2">
        <v>1</v>
      </c>
      <c r="E1853" s="2">
        <v>1</v>
      </c>
      <c r="F1853" s="2">
        <v>2</v>
      </c>
      <c r="G1853" s="3">
        <v>75</v>
      </c>
      <c r="H1853" s="2">
        <v>18</v>
      </c>
      <c r="I1853" s="2">
        <v>1</v>
      </c>
    </row>
    <row r="1854" spans="1:9" x14ac:dyDescent="0.25">
      <c r="A1854" s="2">
        <v>0</v>
      </c>
      <c r="B1854" s="2">
        <v>60</v>
      </c>
      <c r="C1854" s="2">
        <v>1</v>
      </c>
      <c r="D1854" s="2">
        <v>1</v>
      </c>
      <c r="E1854" s="2">
        <v>1</v>
      </c>
      <c r="F1854" s="2">
        <v>3</v>
      </c>
      <c r="G1854" s="3">
        <v>187</v>
      </c>
      <c r="H1854" s="2">
        <v>8</v>
      </c>
      <c r="I1854" s="2">
        <v>1</v>
      </c>
    </row>
    <row r="1855" spans="1:9" x14ac:dyDescent="0.25">
      <c r="A1855" s="2">
        <v>1</v>
      </c>
      <c r="B1855" s="2">
        <v>33</v>
      </c>
      <c r="C1855" s="2">
        <v>1</v>
      </c>
      <c r="D1855" s="2">
        <v>1</v>
      </c>
      <c r="E1855" s="2">
        <v>1</v>
      </c>
      <c r="F1855" s="2">
        <v>4</v>
      </c>
      <c r="G1855" s="3">
        <v>155</v>
      </c>
      <c r="H1855" s="2">
        <v>15</v>
      </c>
      <c r="I1855" s="2">
        <v>1</v>
      </c>
    </row>
    <row r="1856" spans="1:9" x14ac:dyDescent="0.25">
      <c r="A1856" s="2">
        <v>0</v>
      </c>
      <c r="B1856" s="2">
        <v>48</v>
      </c>
      <c r="C1856" s="2">
        <v>0</v>
      </c>
      <c r="D1856" s="2">
        <v>1</v>
      </c>
      <c r="E1856" s="2">
        <v>1</v>
      </c>
      <c r="F1856" s="2">
        <v>5</v>
      </c>
      <c r="G1856" s="3">
        <v>47</v>
      </c>
      <c r="H1856" s="2">
        <v>12</v>
      </c>
      <c r="I1856" s="2">
        <v>0</v>
      </c>
    </row>
    <row r="1857" spans="1:9" x14ac:dyDescent="0.25">
      <c r="A1857" s="2">
        <v>0</v>
      </c>
      <c r="B1857" s="2">
        <v>50</v>
      </c>
      <c r="C1857" s="2">
        <v>1</v>
      </c>
      <c r="D1857" s="2">
        <v>1</v>
      </c>
      <c r="E1857" s="2">
        <v>0</v>
      </c>
      <c r="F1857" s="2">
        <v>1</v>
      </c>
      <c r="G1857" s="3">
        <v>82</v>
      </c>
      <c r="H1857" s="2">
        <v>20</v>
      </c>
      <c r="I1857" s="2">
        <v>1</v>
      </c>
    </row>
    <row r="1858" spans="1:9" x14ac:dyDescent="0.25">
      <c r="A1858" s="2">
        <v>1</v>
      </c>
      <c r="B1858" s="2">
        <v>56</v>
      </c>
      <c r="C1858" s="2">
        <v>1</v>
      </c>
      <c r="D1858" s="2">
        <v>1</v>
      </c>
      <c r="E1858" s="2">
        <v>1</v>
      </c>
      <c r="F1858" s="2">
        <v>2</v>
      </c>
      <c r="G1858" s="3">
        <v>135</v>
      </c>
      <c r="H1858" s="2">
        <v>18</v>
      </c>
      <c r="I1858" s="2">
        <v>0</v>
      </c>
    </row>
    <row r="1859" spans="1:9" x14ac:dyDescent="0.25">
      <c r="A1859" s="2">
        <v>0</v>
      </c>
      <c r="B1859" s="2">
        <v>50</v>
      </c>
      <c r="C1859" s="2">
        <v>1</v>
      </c>
      <c r="D1859" s="2">
        <v>1</v>
      </c>
      <c r="E1859" s="2">
        <v>1</v>
      </c>
      <c r="F1859" s="2">
        <v>4</v>
      </c>
      <c r="G1859" s="3">
        <v>195</v>
      </c>
      <c r="H1859" s="2">
        <v>18</v>
      </c>
      <c r="I1859" s="2">
        <v>1</v>
      </c>
    </row>
    <row r="1860" spans="1:9" x14ac:dyDescent="0.25">
      <c r="A1860" s="2">
        <v>1</v>
      </c>
      <c r="B1860" s="2">
        <v>49</v>
      </c>
      <c r="C1860" s="2">
        <v>1</v>
      </c>
      <c r="D1860" s="2">
        <v>1</v>
      </c>
      <c r="E1860" s="2">
        <v>1</v>
      </c>
      <c r="F1860" s="2">
        <v>4</v>
      </c>
      <c r="G1860" s="3">
        <v>161</v>
      </c>
      <c r="H1860" s="2">
        <v>18</v>
      </c>
      <c r="I1860" s="2">
        <v>0</v>
      </c>
    </row>
    <row r="1861" spans="1:9" x14ac:dyDescent="0.25">
      <c r="A1861" s="2">
        <v>1</v>
      </c>
      <c r="B1861" s="2">
        <v>46</v>
      </c>
      <c r="C1861" s="2">
        <v>1</v>
      </c>
      <c r="D1861" s="2">
        <v>1</v>
      </c>
      <c r="E1861" s="2">
        <v>1</v>
      </c>
      <c r="F1861" s="2">
        <v>4</v>
      </c>
      <c r="G1861" s="3">
        <v>172</v>
      </c>
      <c r="H1861" s="2">
        <v>18</v>
      </c>
      <c r="I1861" s="2">
        <v>0</v>
      </c>
    </row>
    <row r="1862" spans="1:9" x14ac:dyDescent="0.25">
      <c r="A1862" s="2">
        <v>1</v>
      </c>
      <c r="B1862" s="2">
        <v>39</v>
      </c>
      <c r="C1862" s="2">
        <v>1</v>
      </c>
      <c r="D1862" s="2">
        <v>1</v>
      </c>
      <c r="E1862" s="2">
        <v>1</v>
      </c>
      <c r="F1862" s="2">
        <v>3</v>
      </c>
      <c r="G1862" s="3">
        <v>27</v>
      </c>
      <c r="H1862" s="2">
        <v>8</v>
      </c>
      <c r="I1862" s="2">
        <v>0</v>
      </c>
    </row>
    <row r="1863" spans="1:9" x14ac:dyDescent="0.25">
      <c r="A1863" s="2">
        <v>1</v>
      </c>
      <c r="B1863" s="2">
        <v>48</v>
      </c>
      <c r="C1863" s="2">
        <v>1</v>
      </c>
      <c r="D1863" s="2">
        <v>1</v>
      </c>
      <c r="E1863" s="2">
        <v>1</v>
      </c>
      <c r="F1863" s="2">
        <v>4</v>
      </c>
      <c r="G1863" s="3">
        <v>57</v>
      </c>
      <c r="H1863" s="2">
        <v>18</v>
      </c>
      <c r="I1863" s="2">
        <v>0</v>
      </c>
    </row>
    <row r="1864" spans="1:9" x14ac:dyDescent="0.25">
      <c r="A1864" s="2">
        <v>0</v>
      </c>
      <c r="B1864" s="2">
        <v>70</v>
      </c>
      <c r="C1864" s="2">
        <v>0</v>
      </c>
      <c r="D1864" s="2">
        <v>1</v>
      </c>
      <c r="E1864" s="2">
        <v>0</v>
      </c>
      <c r="F1864" s="2">
        <v>1</v>
      </c>
      <c r="G1864" s="3">
        <v>60.5</v>
      </c>
      <c r="H1864" s="2">
        <v>20</v>
      </c>
      <c r="I1864" s="2">
        <v>1</v>
      </c>
    </row>
    <row r="1865" spans="1:9" x14ac:dyDescent="0.25">
      <c r="A1865" s="2">
        <v>0</v>
      </c>
      <c r="B1865" s="2">
        <v>52</v>
      </c>
      <c r="C1865" s="2">
        <v>1</v>
      </c>
      <c r="D1865" s="2">
        <v>1</v>
      </c>
      <c r="E1865" s="2">
        <v>1</v>
      </c>
      <c r="F1865" s="2">
        <v>4</v>
      </c>
      <c r="G1865" s="3">
        <v>78</v>
      </c>
      <c r="H1865" s="2">
        <v>18</v>
      </c>
      <c r="I1865" s="2">
        <v>1</v>
      </c>
    </row>
    <row r="1866" spans="1:9" x14ac:dyDescent="0.25">
      <c r="A1866" s="2">
        <v>0</v>
      </c>
      <c r="B1866" s="2">
        <v>41</v>
      </c>
      <c r="C1866" s="2">
        <v>1</v>
      </c>
      <c r="D1866" s="2">
        <v>0</v>
      </c>
      <c r="E1866" s="2">
        <v>0</v>
      </c>
      <c r="F1866" s="2">
        <v>3</v>
      </c>
      <c r="G1866" s="3">
        <v>27</v>
      </c>
      <c r="H1866" s="2">
        <v>8</v>
      </c>
      <c r="I1866" s="2">
        <v>1</v>
      </c>
    </row>
    <row r="1867" spans="1:9" x14ac:dyDescent="0.25">
      <c r="A1867" s="2">
        <v>1</v>
      </c>
      <c r="B1867" s="2">
        <v>34</v>
      </c>
      <c r="C1867" s="2">
        <v>1</v>
      </c>
      <c r="D1867" s="2">
        <v>1</v>
      </c>
      <c r="E1867" s="2">
        <v>1</v>
      </c>
      <c r="F1867" s="2">
        <v>5</v>
      </c>
      <c r="G1867" s="3">
        <v>115</v>
      </c>
      <c r="H1867" s="2">
        <v>15</v>
      </c>
      <c r="I1867" s="2">
        <v>0</v>
      </c>
    </row>
    <row r="1868" spans="1:9" x14ac:dyDescent="0.25">
      <c r="A1868" s="2">
        <v>0</v>
      </c>
      <c r="B1868" s="2">
        <v>43</v>
      </c>
      <c r="C1868" s="2">
        <v>0</v>
      </c>
      <c r="D1868" s="2">
        <v>1</v>
      </c>
      <c r="E1868" s="2">
        <v>1</v>
      </c>
      <c r="F1868" s="2">
        <v>2</v>
      </c>
      <c r="G1868" s="3">
        <v>66.5</v>
      </c>
      <c r="H1868" s="2">
        <v>8</v>
      </c>
      <c r="I1868" s="2">
        <v>1</v>
      </c>
    </row>
    <row r="1869" spans="1:9" x14ac:dyDescent="0.25">
      <c r="A1869" s="2">
        <v>1</v>
      </c>
      <c r="B1869" s="2">
        <v>51</v>
      </c>
      <c r="C1869" s="2">
        <v>1</v>
      </c>
      <c r="D1869" s="2">
        <v>1</v>
      </c>
      <c r="E1869" s="2">
        <v>1</v>
      </c>
      <c r="F1869" s="2">
        <v>2</v>
      </c>
      <c r="G1869" s="3">
        <v>54</v>
      </c>
      <c r="H1869" s="2">
        <v>16</v>
      </c>
      <c r="I1869" s="2">
        <v>1</v>
      </c>
    </row>
    <row r="1870" spans="1:9" x14ac:dyDescent="0.25">
      <c r="A1870" s="2">
        <v>0</v>
      </c>
      <c r="B1870" s="2">
        <v>59</v>
      </c>
      <c r="C1870" s="2">
        <v>1</v>
      </c>
      <c r="D1870" s="2">
        <v>0</v>
      </c>
      <c r="E1870" s="2">
        <v>1</v>
      </c>
      <c r="F1870" s="2">
        <v>3</v>
      </c>
      <c r="G1870" s="3">
        <v>203</v>
      </c>
      <c r="H1870" s="2">
        <v>15</v>
      </c>
      <c r="I1870" s="2">
        <v>0</v>
      </c>
    </row>
    <row r="1871" spans="1:9" x14ac:dyDescent="0.25">
      <c r="A1871" s="2">
        <v>0</v>
      </c>
      <c r="B1871" s="2">
        <v>38</v>
      </c>
      <c r="C1871" s="2">
        <v>1</v>
      </c>
      <c r="D1871" s="2">
        <v>1</v>
      </c>
      <c r="E1871" s="2">
        <v>0</v>
      </c>
      <c r="F1871" s="2">
        <v>4</v>
      </c>
      <c r="G1871" s="3">
        <v>13.5</v>
      </c>
      <c r="H1871" s="2">
        <v>9</v>
      </c>
      <c r="I1871" s="2">
        <v>0</v>
      </c>
    </row>
    <row r="1872" spans="1:9" x14ac:dyDescent="0.25">
      <c r="A1872" s="2">
        <v>1</v>
      </c>
      <c r="B1872" s="2">
        <v>36</v>
      </c>
      <c r="C1872" s="2">
        <v>1</v>
      </c>
      <c r="D1872" s="2">
        <v>1</v>
      </c>
      <c r="E1872" s="2">
        <v>1</v>
      </c>
      <c r="F1872" s="2">
        <v>2</v>
      </c>
      <c r="G1872" s="3">
        <v>69</v>
      </c>
      <c r="H1872" s="2">
        <v>15</v>
      </c>
      <c r="I1872" s="2">
        <v>0</v>
      </c>
    </row>
    <row r="1873" spans="1:9" x14ac:dyDescent="0.25">
      <c r="A1873" s="2">
        <v>0</v>
      </c>
      <c r="B1873" s="2">
        <v>32</v>
      </c>
      <c r="C1873" s="2">
        <v>1</v>
      </c>
      <c r="D1873" s="2">
        <v>1</v>
      </c>
      <c r="E1873" s="2">
        <v>1</v>
      </c>
      <c r="F1873" s="2">
        <v>2</v>
      </c>
      <c r="G1873" s="3">
        <v>12</v>
      </c>
      <c r="H1873" s="2">
        <v>9</v>
      </c>
      <c r="I1873" s="2">
        <v>1</v>
      </c>
    </row>
    <row r="1874" spans="1:9" x14ac:dyDescent="0.25">
      <c r="A1874" s="2">
        <v>0</v>
      </c>
      <c r="B1874" s="2">
        <v>48</v>
      </c>
      <c r="C1874" s="2">
        <v>0</v>
      </c>
      <c r="D1874" s="2">
        <v>1</v>
      </c>
      <c r="E1874" s="2">
        <v>1</v>
      </c>
      <c r="F1874" s="2">
        <v>2</v>
      </c>
      <c r="G1874" s="3">
        <v>90</v>
      </c>
      <c r="H1874" s="2">
        <v>12</v>
      </c>
      <c r="I1874" s="2">
        <v>0</v>
      </c>
    </row>
    <row r="1875" spans="1:9" x14ac:dyDescent="0.25">
      <c r="A1875" s="2">
        <v>0</v>
      </c>
      <c r="B1875" s="2">
        <v>53</v>
      </c>
      <c r="C1875" s="2">
        <v>0</v>
      </c>
      <c r="D1875" s="2">
        <v>1</v>
      </c>
      <c r="E1875" s="2">
        <v>0</v>
      </c>
      <c r="F1875" s="2">
        <v>2</v>
      </c>
      <c r="G1875" s="3">
        <v>85</v>
      </c>
      <c r="H1875" s="2">
        <v>8</v>
      </c>
      <c r="I1875" s="2">
        <v>0</v>
      </c>
    </row>
    <row r="1876" spans="1:9" x14ac:dyDescent="0.25">
      <c r="A1876" s="2">
        <v>0</v>
      </c>
      <c r="B1876" s="2">
        <v>44</v>
      </c>
      <c r="C1876" s="2">
        <v>1</v>
      </c>
      <c r="D1876" s="2">
        <v>1</v>
      </c>
      <c r="E1876" s="2">
        <v>1</v>
      </c>
      <c r="F1876" s="2">
        <v>3</v>
      </c>
      <c r="G1876" s="3">
        <v>212</v>
      </c>
      <c r="H1876" s="2">
        <v>15</v>
      </c>
      <c r="I1876" s="2">
        <v>1</v>
      </c>
    </row>
    <row r="1877" spans="1:9" x14ac:dyDescent="0.25">
      <c r="A1877" s="2">
        <v>0</v>
      </c>
      <c r="B1877" s="2">
        <v>52</v>
      </c>
      <c r="C1877" s="2">
        <v>1</v>
      </c>
      <c r="D1877" s="2">
        <v>1</v>
      </c>
      <c r="E1877" s="2">
        <v>1</v>
      </c>
      <c r="F1877" s="2">
        <v>6</v>
      </c>
      <c r="G1877" s="3">
        <v>186</v>
      </c>
      <c r="H1877" s="2">
        <v>12</v>
      </c>
      <c r="I1877" s="2">
        <v>1</v>
      </c>
    </row>
    <row r="1878" spans="1:9" x14ac:dyDescent="0.25">
      <c r="A1878" s="2">
        <v>0</v>
      </c>
      <c r="B1878" s="2">
        <v>49</v>
      </c>
      <c r="C1878" s="2">
        <v>1</v>
      </c>
      <c r="D1878" s="2">
        <v>1</v>
      </c>
      <c r="E1878" s="2">
        <v>0</v>
      </c>
      <c r="F1878" s="2">
        <v>1</v>
      </c>
      <c r="G1878" s="3">
        <v>160</v>
      </c>
      <c r="H1878" s="2">
        <v>20</v>
      </c>
      <c r="I1878" s="2">
        <v>1</v>
      </c>
    </row>
    <row r="1879" spans="1:9" x14ac:dyDescent="0.25">
      <c r="A1879" s="2">
        <v>0</v>
      </c>
      <c r="B1879" s="2">
        <v>51</v>
      </c>
      <c r="C1879" s="2">
        <v>0</v>
      </c>
      <c r="D1879" s="2">
        <v>0</v>
      </c>
      <c r="E1879" s="2">
        <v>1</v>
      </c>
      <c r="F1879" s="2">
        <v>2</v>
      </c>
      <c r="G1879" s="3">
        <v>168</v>
      </c>
      <c r="H1879" s="2">
        <v>18</v>
      </c>
      <c r="I1879" s="2">
        <v>1</v>
      </c>
    </row>
    <row r="1880" spans="1:9" x14ac:dyDescent="0.25">
      <c r="A1880" s="2">
        <v>0</v>
      </c>
      <c r="B1880" s="2">
        <v>48</v>
      </c>
      <c r="C1880" s="2">
        <v>1</v>
      </c>
      <c r="D1880" s="2">
        <v>1</v>
      </c>
      <c r="E1880" s="2">
        <v>1</v>
      </c>
      <c r="F1880" s="2">
        <v>3</v>
      </c>
      <c r="G1880" s="3">
        <v>166</v>
      </c>
      <c r="H1880" s="2">
        <v>18</v>
      </c>
      <c r="I1880" s="2">
        <v>1</v>
      </c>
    </row>
    <row r="1881" spans="1:9" x14ac:dyDescent="0.25">
      <c r="A1881" s="2">
        <v>1</v>
      </c>
      <c r="B1881" s="2">
        <v>38</v>
      </c>
      <c r="C1881" s="2">
        <v>1</v>
      </c>
      <c r="D1881" s="2">
        <v>1</v>
      </c>
      <c r="E1881" s="2">
        <v>1</v>
      </c>
      <c r="F1881" s="2">
        <v>4</v>
      </c>
      <c r="G1881" s="3">
        <v>156</v>
      </c>
      <c r="H1881" s="2">
        <v>15</v>
      </c>
      <c r="I1881" s="2">
        <v>1</v>
      </c>
    </row>
    <row r="1882" spans="1:9" x14ac:dyDescent="0.25">
      <c r="A1882" s="2">
        <v>1</v>
      </c>
      <c r="B1882" s="2">
        <v>52</v>
      </c>
      <c r="C1882" s="2">
        <v>1</v>
      </c>
      <c r="D1882" s="2">
        <v>0</v>
      </c>
      <c r="E1882" s="2">
        <v>1</v>
      </c>
      <c r="F1882" s="2">
        <v>4</v>
      </c>
      <c r="G1882" s="3">
        <v>116</v>
      </c>
      <c r="H1882" s="2">
        <v>15</v>
      </c>
      <c r="I1882" s="2">
        <v>1</v>
      </c>
    </row>
    <row r="1883" spans="1:9" x14ac:dyDescent="0.25">
      <c r="A1883" s="2">
        <v>0</v>
      </c>
      <c r="B1883" s="2">
        <v>59</v>
      </c>
      <c r="C1883" s="2">
        <v>1</v>
      </c>
      <c r="D1883" s="2">
        <v>0</v>
      </c>
      <c r="E1883" s="2">
        <v>0</v>
      </c>
      <c r="F1883" s="2">
        <v>1</v>
      </c>
      <c r="G1883" s="3">
        <v>63</v>
      </c>
      <c r="H1883" s="2">
        <v>20</v>
      </c>
      <c r="I1883" s="2">
        <v>1</v>
      </c>
    </row>
    <row r="1884" spans="1:9" x14ac:dyDescent="0.25">
      <c r="A1884" s="2">
        <v>1</v>
      </c>
      <c r="B1884" s="2">
        <v>44</v>
      </c>
      <c r="C1884" s="2">
        <v>0</v>
      </c>
      <c r="D1884" s="2">
        <v>0</v>
      </c>
      <c r="E1884" s="2">
        <v>1</v>
      </c>
      <c r="F1884" s="2">
        <v>5</v>
      </c>
      <c r="G1884" s="3">
        <v>81</v>
      </c>
      <c r="H1884" s="2">
        <v>15</v>
      </c>
      <c r="I1884" s="2">
        <v>0</v>
      </c>
    </row>
    <row r="1885" spans="1:9" x14ac:dyDescent="0.25">
      <c r="A1885" s="2">
        <v>1</v>
      </c>
      <c r="B1885" s="2">
        <v>55</v>
      </c>
      <c r="C1885" s="2">
        <v>1</v>
      </c>
      <c r="D1885" s="2">
        <v>1</v>
      </c>
      <c r="E1885" s="2">
        <v>1</v>
      </c>
      <c r="F1885" s="2">
        <v>4</v>
      </c>
      <c r="G1885" s="3">
        <v>160</v>
      </c>
      <c r="H1885" s="2">
        <v>20</v>
      </c>
      <c r="I1885" s="2">
        <v>0</v>
      </c>
    </row>
    <row r="1886" spans="1:9" x14ac:dyDescent="0.25">
      <c r="A1886" s="2">
        <v>0</v>
      </c>
      <c r="B1886" s="2">
        <v>38</v>
      </c>
      <c r="C1886" s="2">
        <v>1</v>
      </c>
      <c r="D1886" s="2">
        <v>0</v>
      </c>
      <c r="E1886" s="2">
        <v>1</v>
      </c>
      <c r="F1886" s="2">
        <v>7</v>
      </c>
      <c r="G1886" s="3">
        <v>210</v>
      </c>
      <c r="H1886" s="2">
        <v>18</v>
      </c>
      <c r="I1886" s="2">
        <v>0</v>
      </c>
    </row>
    <row r="1887" spans="1:9" x14ac:dyDescent="0.25">
      <c r="A1887" s="2">
        <v>1</v>
      </c>
      <c r="B1887" s="2">
        <v>54</v>
      </c>
      <c r="C1887" s="2">
        <v>0</v>
      </c>
      <c r="D1887" s="2">
        <v>1</v>
      </c>
      <c r="E1887" s="2">
        <v>1</v>
      </c>
      <c r="F1887" s="2">
        <v>4</v>
      </c>
      <c r="G1887" s="3">
        <v>143</v>
      </c>
      <c r="H1887" s="2">
        <v>18</v>
      </c>
      <c r="I1887" s="2">
        <v>0</v>
      </c>
    </row>
    <row r="1888" spans="1:9" x14ac:dyDescent="0.25">
      <c r="A1888" s="2">
        <v>0</v>
      </c>
      <c r="B1888" s="2">
        <v>42</v>
      </c>
      <c r="C1888" s="2">
        <v>1</v>
      </c>
      <c r="D1888" s="2">
        <v>1</v>
      </c>
      <c r="E1888" s="2">
        <v>1</v>
      </c>
      <c r="F1888" s="2">
        <v>5</v>
      </c>
      <c r="G1888" s="3">
        <v>56</v>
      </c>
      <c r="H1888" s="2">
        <v>18</v>
      </c>
      <c r="I1888" s="2">
        <v>1</v>
      </c>
    </row>
    <row r="1889" spans="1:9" x14ac:dyDescent="0.25">
      <c r="A1889" s="2">
        <v>0</v>
      </c>
      <c r="B1889" s="2">
        <v>46</v>
      </c>
      <c r="C1889" s="2">
        <v>1</v>
      </c>
      <c r="D1889" s="2">
        <v>1</v>
      </c>
      <c r="E1889" s="2">
        <v>1</v>
      </c>
      <c r="F1889" s="2">
        <v>4</v>
      </c>
      <c r="G1889" s="3">
        <v>240</v>
      </c>
      <c r="H1889" s="2">
        <v>12</v>
      </c>
      <c r="I1889" s="2">
        <v>0</v>
      </c>
    </row>
    <row r="1890" spans="1:9" x14ac:dyDescent="0.25">
      <c r="A1890" s="2">
        <v>1</v>
      </c>
      <c r="B1890" s="2">
        <v>59</v>
      </c>
      <c r="C1890" s="2">
        <v>1</v>
      </c>
      <c r="D1890" s="2">
        <v>1</v>
      </c>
      <c r="E1890" s="2">
        <v>1</v>
      </c>
      <c r="F1890" s="2">
        <v>3</v>
      </c>
      <c r="G1890" s="3">
        <v>121</v>
      </c>
      <c r="H1890" s="2">
        <v>20</v>
      </c>
      <c r="I1890" s="2">
        <v>0</v>
      </c>
    </row>
    <row r="1891" spans="1:9" x14ac:dyDescent="0.25">
      <c r="A1891" s="2">
        <v>1</v>
      </c>
      <c r="B1891" s="2">
        <v>33</v>
      </c>
      <c r="C1891" s="2">
        <v>1</v>
      </c>
      <c r="D1891" s="2">
        <v>1</v>
      </c>
      <c r="E1891" s="2">
        <v>1</v>
      </c>
      <c r="F1891" s="2">
        <v>6</v>
      </c>
      <c r="G1891" s="3">
        <v>98</v>
      </c>
      <c r="H1891" s="2">
        <v>15</v>
      </c>
      <c r="I1891" s="2">
        <v>0</v>
      </c>
    </row>
    <row r="1892" spans="1:9" x14ac:dyDescent="0.25">
      <c r="A1892" s="2">
        <v>0</v>
      </c>
      <c r="B1892" s="2">
        <v>42</v>
      </c>
      <c r="C1892" s="2">
        <v>0</v>
      </c>
      <c r="D1892" s="2">
        <v>1</v>
      </c>
      <c r="E1892" s="2">
        <v>1</v>
      </c>
      <c r="F1892" s="2">
        <v>2</v>
      </c>
      <c r="G1892" s="3">
        <v>70</v>
      </c>
      <c r="H1892" s="2">
        <v>8</v>
      </c>
      <c r="I1892" s="2">
        <v>1</v>
      </c>
    </row>
    <row r="1893" spans="1:9" x14ac:dyDescent="0.25">
      <c r="A1893" s="2">
        <v>0</v>
      </c>
      <c r="B1893" s="2">
        <v>49</v>
      </c>
      <c r="C1893" s="2">
        <v>1</v>
      </c>
      <c r="D1893" s="2">
        <v>0</v>
      </c>
      <c r="E1893" s="2">
        <v>1</v>
      </c>
      <c r="F1893" s="2">
        <v>2</v>
      </c>
      <c r="G1893" s="3">
        <v>45</v>
      </c>
      <c r="H1893" s="2">
        <v>8</v>
      </c>
      <c r="I1893" s="2">
        <v>0</v>
      </c>
    </row>
    <row r="1894" spans="1:9" x14ac:dyDescent="0.25">
      <c r="A1894" s="2">
        <v>1</v>
      </c>
      <c r="B1894" s="2">
        <v>47</v>
      </c>
      <c r="C1894" s="2">
        <v>0</v>
      </c>
      <c r="D1894" s="2">
        <v>1</v>
      </c>
      <c r="E1894" s="2">
        <v>1</v>
      </c>
      <c r="F1894" s="2">
        <v>5</v>
      </c>
      <c r="G1894" s="3">
        <v>117</v>
      </c>
      <c r="H1894" s="2">
        <v>15</v>
      </c>
      <c r="I1894" s="2">
        <v>1</v>
      </c>
    </row>
    <row r="1895" spans="1:9" x14ac:dyDescent="0.25">
      <c r="A1895" s="2">
        <v>1</v>
      </c>
      <c r="B1895" s="2">
        <v>48</v>
      </c>
      <c r="C1895" s="2">
        <v>0</v>
      </c>
      <c r="D1895" s="2">
        <v>1</v>
      </c>
      <c r="E1895" s="2">
        <v>1</v>
      </c>
      <c r="F1895" s="2">
        <v>2</v>
      </c>
      <c r="G1895" s="3">
        <v>86</v>
      </c>
      <c r="H1895" s="2">
        <v>20</v>
      </c>
      <c r="I1895" s="2">
        <v>0</v>
      </c>
    </row>
    <row r="1896" spans="1:9" x14ac:dyDescent="0.25">
      <c r="A1896" s="2">
        <v>0</v>
      </c>
      <c r="B1896" s="2">
        <v>53</v>
      </c>
      <c r="C1896" s="2">
        <v>1</v>
      </c>
      <c r="D1896" s="2">
        <v>1</v>
      </c>
      <c r="E1896" s="2">
        <v>1</v>
      </c>
      <c r="F1896" s="2">
        <v>3</v>
      </c>
      <c r="G1896" s="3">
        <v>132</v>
      </c>
      <c r="H1896" s="2">
        <v>18</v>
      </c>
      <c r="I1896" s="2">
        <v>1</v>
      </c>
    </row>
    <row r="1897" spans="1:9" x14ac:dyDescent="0.25">
      <c r="A1897" s="2">
        <v>0</v>
      </c>
      <c r="B1897" s="2">
        <v>33</v>
      </c>
      <c r="C1897" s="2">
        <v>1</v>
      </c>
      <c r="D1897" s="2">
        <v>0</v>
      </c>
      <c r="E1897" s="2">
        <v>1</v>
      </c>
      <c r="F1897" s="2">
        <v>4</v>
      </c>
      <c r="G1897" s="3">
        <v>70</v>
      </c>
      <c r="H1897" s="2">
        <v>18</v>
      </c>
      <c r="I1897" s="2">
        <v>0</v>
      </c>
    </row>
    <row r="1898" spans="1:9" x14ac:dyDescent="0.25">
      <c r="A1898" s="2">
        <v>0</v>
      </c>
      <c r="B1898" s="2">
        <v>65</v>
      </c>
      <c r="C1898" s="2">
        <v>1</v>
      </c>
      <c r="D1898" s="2">
        <v>1</v>
      </c>
      <c r="E1898" s="2">
        <v>1</v>
      </c>
      <c r="F1898" s="2">
        <v>4</v>
      </c>
      <c r="G1898" s="3">
        <v>116</v>
      </c>
      <c r="H1898" s="2">
        <v>20</v>
      </c>
      <c r="I1898" s="2">
        <v>1</v>
      </c>
    </row>
    <row r="1899" spans="1:9" x14ac:dyDescent="0.25">
      <c r="A1899" s="2">
        <v>1</v>
      </c>
      <c r="B1899" s="2">
        <v>40</v>
      </c>
      <c r="C1899" s="2">
        <v>1</v>
      </c>
      <c r="D1899" s="2">
        <v>1</v>
      </c>
      <c r="E1899" s="2">
        <v>1</v>
      </c>
      <c r="F1899" s="2">
        <v>4</v>
      </c>
      <c r="G1899" s="3">
        <v>173</v>
      </c>
      <c r="H1899" s="2">
        <v>18</v>
      </c>
      <c r="I1899" s="2">
        <v>0</v>
      </c>
    </row>
    <row r="1900" spans="1:9" x14ac:dyDescent="0.25">
      <c r="A1900" s="2">
        <v>1</v>
      </c>
      <c r="B1900" s="2">
        <v>43</v>
      </c>
      <c r="C1900" s="2">
        <v>1</v>
      </c>
      <c r="D1900" s="2">
        <v>1</v>
      </c>
      <c r="E1900" s="2">
        <v>1</v>
      </c>
      <c r="F1900" s="2">
        <v>4</v>
      </c>
      <c r="G1900" s="3">
        <v>133</v>
      </c>
      <c r="H1900" s="2">
        <v>13</v>
      </c>
      <c r="I1900" s="2">
        <v>1</v>
      </c>
    </row>
    <row r="1901" spans="1:9" x14ac:dyDescent="0.25">
      <c r="A1901" s="2">
        <v>1</v>
      </c>
      <c r="B1901" s="2">
        <v>46</v>
      </c>
      <c r="C1901" s="2">
        <v>1</v>
      </c>
      <c r="D1901" s="2">
        <v>1</v>
      </c>
      <c r="E1901" s="2">
        <v>1</v>
      </c>
      <c r="F1901" s="2">
        <v>3</v>
      </c>
      <c r="G1901" s="3">
        <v>151</v>
      </c>
      <c r="H1901" s="2">
        <v>18</v>
      </c>
      <c r="I1901" s="2">
        <v>0</v>
      </c>
    </row>
    <row r="1902" spans="1:9" x14ac:dyDescent="0.25">
      <c r="A1902" s="2">
        <v>0</v>
      </c>
      <c r="B1902" s="2">
        <v>50</v>
      </c>
      <c r="C1902" s="2">
        <v>1</v>
      </c>
      <c r="D1902" s="2">
        <v>0</v>
      </c>
      <c r="E1902" s="2">
        <v>1</v>
      </c>
      <c r="F1902" s="2">
        <v>4</v>
      </c>
      <c r="G1902" s="3">
        <v>6</v>
      </c>
      <c r="H1902" s="2">
        <v>18</v>
      </c>
      <c r="I1902" s="2">
        <v>1</v>
      </c>
    </row>
    <row r="1903" spans="1:9" x14ac:dyDescent="0.25">
      <c r="A1903" s="2">
        <v>1</v>
      </c>
      <c r="B1903" s="2">
        <v>48</v>
      </c>
      <c r="C1903" s="2">
        <v>1</v>
      </c>
      <c r="D1903" s="2">
        <v>1</v>
      </c>
      <c r="E1903" s="2">
        <v>1</v>
      </c>
      <c r="F1903" s="2">
        <v>4</v>
      </c>
      <c r="G1903" s="3">
        <v>44</v>
      </c>
      <c r="H1903" s="2">
        <v>16</v>
      </c>
      <c r="I1903" s="2">
        <v>1</v>
      </c>
    </row>
    <row r="1904" spans="1:9" x14ac:dyDescent="0.25">
      <c r="A1904" s="2">
        <v>1</v>
      </c>
      <c r="B1904" s="2">
        <v>39</v>
      </c>
      <c r="C1904" s="2">
        <v>0</v>
      </c>
      <c r="D1904" s="2">
        <v>0</v>
      </c>
      <c r="E1904" s="2">
        <v>1</v>
      </c>
      <c r="F1904" s="2">
        <v>3</v>
      </c>
      <c r="G1904" s="3">
        <v>116</v>
      </c>
      <c r="H1904" s="2">
        <v>15</v>
      </c>
      <c r="I1904" s="2">
        <v>1</v>
      </c>
    </row>
    <row r="1905" spans="1:9" x14ac:dyDescent="0.25">
      <c r="A1905" s="2">
        <v>1</v>
      </c>
      <c r="B1905" s="2">
        <v>49</v>
      </c>
      <c r="C1905" s="2">
        <v>1</v>
      </c>
      <c r="D1905" s="2">
        <v>1</v>
      </c>
      <c r="E1905" s="2">
        <v>1</v>
      </c>
      <c r="F1905" s="2">
        <v>4</v>
      </c>
      <c r="G1905" s="3">
        <v>85</v>
      </c>
      <c r="H1905" s="2">
        <v>13</v>
      </c>
      <c r="I1905" s="2">
        <v>1</v>
      </c>
    </row>
    <row r="1906" spans="1:9" x14ac:dyDescent="0.25">
      <c r="A1906" s="2">
        <v>0</v>
      </c>
      <c r="B1906" s="2">
        <v>48</v>
      </c>
      <c r="C1906" s="2">
        <v>1</v>
      </c>
      <c r="D1906" s="2">
        <v>1</v>
      </c>
      <c r="E1906" s="2">
        <v>1</v>
      </c>
      <c r="F1906" s="2">
        <v>3</v>
      </c>
      <c r="G1906" s="3">
        <v>65.5</v>
      </c>
      <c r="H1906" s="2">
        <v>8</v>
      </c>
      <c r="I1906" s="2">
        <v>1</v>
      </c>
    </row>
    <row r="1907" spans="1:9" x14ac:dyDescent="0.25">
      <c r="A1907" s="2">
        <v>0</v>
      </c>
      <c r="B1907" s="2">
        <v>65</v>
      </c>
      <c r="C1907" s="2">
        <v>1</v>
      </c>
      <c r="D1907" s="2">
        <v>0</v>
      </c>
      <c r="E1907" s="2">
        <v>1</v>
      </c>
      <c r="F1907" s="2">
        <v>2</v>
      </c>
      <c r="G1907" s="3">
        <v>43</v>
      </c>
      <c r="H1907" s="2">
        <v>10</v>
      </c>
      <c r="I1907" s="2">
        <v>0</v>
      </c>
    </row>
    <row r="1908" spans="1:9" x14ac:dyDescent="0.25">
      <c r="A1908" s="2">
        <v>0</v>
      </c>
      <c r="B1908" s="2">
        <v>62</v>
      </c>
      <c r="C1908" s="2">
        <v>1</v>
      </c>
      <c r="D1908" s="2">
        <v>1</v>
      </c>
      <c r="E1908" s="2">
        <v>1</v>
      </c>
      <c r="F1908" s="2">
        <v>4</v>
      </c>
      <c r="G1908" s="3">
        <v>51</v>
      </c>
      <c r="H1908" s="2">
        <v>20</v>
      </c>
      <c r="I1908" s="2">
        <v>1</v>
      </c>
    </row>
    <row r="1909" spans="1:9" x14ac:dyDescent="0.25">
      <c r="A1909" s="2">
        <v>1</v>
      </c>
      <c r="B1909" s="2">
        <v>55</v>
      </c>
      <c r="C1909" s="2">
        <v>0</v>
      </c>
      <c r="D1909" s="2">
        <v>1</v>
      </c>
      <c r="E1909" s="2">
        <v>1</v>
      </c>
      <c r="F1909" s="2">
        <v>3</v>
      </c>
      <c r="G1909" s="3">
        <v>234</v>
      </c>
      <c r="H1909" s="2">
        <v>20</v>
      </c>
      <c r="I1909" s="2">
        <v>0</v>
      </c>
    </row>
    <row r="1910" spans="1:9" x14ac:dyDescent="0.25">
      <c r="A1910" s="2">
        <v>0</v>
      </c>
      <c r="B1910" s="2">
        <v>38</v>
      </c>
      <c r="C1910" s="2">
        <v>0</v>
      </c>
      <c r="D1910" s="2">
        <v>1</v>
      </c>
      <c r="E1910" s="2">
        <v>1</v>
      </c>
      <c r="F1910" s="2">
        <v>3</v>
      </c>
      <c r="G1910" s="3">
        <v>76</v>
      </c>
      <c r="H1910" s="2">
        <v>8</v>
      </c>
      <c r="I1910" s="2">
        <v>0</v>
      </c>
    </row>
    <row r="1911" spans="1:9" x14ac:dyDescent="0.25">
      <c r="A1911" s="2">
        <v>1</v>
      </c>
      <c r="B1911" s="2">
        <v>53</v>
      </c>
      <c r="C1911" s="2">
        <v>1</v>
      </c>
      <c r="D1911" s="2">
        <v>1</v>
      </c>
      <c r="E1911" s="2">
        <v>1</v>
      </c>
      <c r="F1911" s="2">
        <v>3</v>
      </c>
      <c r="G1911" s="3">
        <v>95</v>
      </c>
      <c r="H1911" s="2">
        <v>20</v>
      </c>
      <c r="I1911" s="2">
        <v>0</v>
      </c>
    </row>
    <row r="1912" spans="1:9" x14ac:dyDescent="0.25">
      <c r="A1912" s="2">
        <v>0</v>
      </c>
      <c r="B1912" s="2">
        <v>48</v>
      </c>
      <c r="C1912" s="2">
        <v>1</v>
      </c>
      <c r="D1912" s="2">
        <v>1</v>
      </c>
      <c r="E1912" s="2">
        <v>1</v>
      </c>
      <c r="F1912" s="2">
        <v>4</v>
      </c>
      <c r="G1912" s="3">
        <v>120</v>
      </c>
      <c r="H1912" s="2">
        <v>12</v>
      </c>
      <c r="I1912" s="2">
        <v>1</v>
      </c>
    </row>
    <row r="1913" spans="1:9" x14ac:dyDescent="0.25">
      <c r="A1913" s="2">
        <v>0</v>
      </c>
      <c r="B1913" s="2">
        <v>68</v>
      </c>
      <c r="C1913" s="2">
        <v>1</v>
      </c>
      <c r="D1913" s="2">
        <v>1</v>
      </c>
      <c r="E1913" s="2">
        <v>0</v>
      </c>
      <c r="F1913" s="2">
        <v>4</v>
      </c>
      <c r="G1913" s="3">
        <v>58</v>
      </c>
      <c r="H1913" s="2">
        <v>20</v>
      </c>
      <c r="I1913" s="2">
        <v>1</v>
      </c>
    </row>
    <row r="1914" spans="1:9" x14ac:dyDescent="0.25">
      <c r="A1914" s="2">
        <v>0</v>
      </c>
      <c r="B1914" s="2">
        <v>48</v>
      </c>
      <c r="C1914" s="2">
        <v>0</v>
      </c>
      <c r="D1914" s="2">
        <v>1</v>
      </c>
      <c r="E1914" s="2">
        <v>0</v>
      </c>
      <c r="F1914" s="2">
        <v>1</v>
      </c>
      <c r="G1914" s="3">
        <v>56.5</v>
      </c>
      <c r="H1914" s="2">
        <v>9</v>
      </c>
      <c r="I1914" s="2">
        <v>1</v>
      </c>
    </row>
    <row r="1915" spans="1:9" x14ac:dyDescent="0.25">
      <c r="A1915" s="2">
        <v>0</v>
      </c>
      <c r="B1915" s="2">
        <v>48</v>
      </c>
      <c r="C1915" s="2">
        <v>1</v>
      </c>
      <c r="D1915" s="2">
        <v>1</v>
      </c>
      <c r="E1915" s="2">
        <v>1</v>
      </c>
      <c r="F1915" s="2">
        <v>4</v>
      </c>
      <c r="G1915" s="3">
        <v>49</v>
      </c>
      <c r="H1915" s="2">
        <v>20</v>
      </c>
      <c r="I1915" s="2">
        <v>1</v>
      </c>
    </row>
    <row r="1916" spans="1:9" x14ac:dyDescent="0.25">
      <c r="A1916" s="2">
        <v>1</v>
      </c>
      <c r="B1916" s="2">
        <v>50</v>
      </c>
      <c r="C1916" s="2">
        <v>1</v>
      </c>
      <c r="D1916" s="2">
        <v>1</v>
      </c>
      <c r="E1916" s="2">
        <v>1</v>
      </c>
      <c r="F1916" s="2">
        <v>3</v>
      </c>
      <c r="G1916" s="3">
        <v>45.5</v>
      </c>
      <c r="H1916" s="2">
        <v>20</v>
      </c>
      <c r="I1916" s="2">
        <v>0</v>
      </c>
    </row>
    <row r="1917" spans="1:9" x14ac:dyDescent="0.25">
      <c r="A1917" s="2">
        <v>0</v>
      </c>
      <c r="B1917" s="2">
        <v>54</v>
      </c>
      <c r="C1917" s="2">
        <v>1</v>
      </c>
      <c r="D1917" s="2">
        <v>0</v>
      </c>
      <c r="E1917" s="2">
        <v>1</v>
      </c>
      <c r="F1917" s="2">
        <v>4</v>
      </c>
      <c r="G1917" s="3">
        <v>57</v>
      </c>
      <c r="H1917" s="2">
        <v>20</v>
      </c>
      <c r="I1917" s="2">
        <v>0</v>
      </c>
    </row>
    <row r="1918" spans="1:9" x14ac:dyDescent="0.25">
      <c r="A1918" s="2">
        <v>1</v>
      </c>
      <c r="B1918" s="2">
        <v>53</v>
      </c>
      <c r="C1918" s="2">
        <v>1</v>
      </c>
      <c r="D1918" s="2">
        <v>0</v>
      </c>
      <c r="E1918" s="2">
        <v>1</v>
      </c>
      <c r="F1918" s="2">
        <v>4</v>
      </c>
      <c r="G1918" s="3">
        <v>96</v>
      </c>
      <c r="H1918" s="2">
        <v>13</v>
      </c>
      <c r="I1918" s="2">
        <v>1</v>
      </c>
    </row>
    <row r="1919" spans="1:9" x14ac:dyDescent="0.25">
      <c r="A1919" s="2">
        <v>1</v>
      </c>
      <c r="B1919" s="2">
        <v>42</v>
      </c>
      <c r="C1919" s="2">
        <v>1</v>
      </c>
      <c r="D1919" s="2">
        <v>1</v>
      </c>
      <c r="E1919" s="2">
        <v>0</v>
      </c>
      <c r="F1919" s="2">
        <v>3</v>
      </c>
      <c r="G1919" s="3">
        <v>28</v>
      </c>
      <c r="H1919" s="2">
        <v>15</v>
      </c>
      <c r="I1919" s="2">
        <v>1</v>
      </c>
    </row>
    <row r="1920" spans="1:9" x14ac:dyDescent="0.25">
      <c r="A1920" s="2">
        <v>1</v>
      </c>
      <c r="B1920" s="2">
        <v>58</v>
      </c>
      <c r="C1920" s="2">
        <v>1</v>
      </c>
      <c r="D1920" s="2">
        <v>1</v>
      </c>
      <c r="E1920" s="2">
        <v>1</v>
      </c>
      <c r="F1920" s="2">
        <v>2</v>
      </c>
      <c r="G1920" s="3">
        <v>55</v>
      </c>
      <c r="H1920" s="2">
        <v>18</v>
      </c>
      <c r="I1920" s="2">
        <v>0</v>
      </c>
    </row>
    <row r="1921" spans="1:9" x14ac:dyDescent="0.25">
      <c r="A1921" s="2">
        <v>0</v>
      </c>
      <c r="B1921" s="2">
        <v>36</v>
      </c>
      <c r="C1921" s="2">
        <v>0</v>
      </c>
      <c r="D1921" s="2">
        <v>1</v>
      </c>
      <c r="E1921" s="2">
        <v>1</v>
      </c>
      <c r="F1921" s="2">
        <v>2</v>
      </c>
      <c r="G1921" s="3">
        <v>67.5</v>
      </c>
      <c r="H1921" s="2">
        <v>8</v>
      </c>
      <c r="I1921" s="2">
        <v>1</v>
      </c>
    </row>
    <row r="1922" spans="1:9" x14ac:dyDescent="0.25">
      <c r="A1922" s="2">
        <v>1</v>
      </c>
      <c r="B1922" s="2">
        <v>77</v>
      </c>
      <c r="C1922" s="2">
        <v>1</v>
      </c>
      <c r="D1922" s="2">
        <v>1</v>
      </c>
      <c r="E1922" s="2">
        <v>1</v>
      </c>
      <c r="F1922" s="2">
        <v>4</v>
      </c>
      <c r="G1922" s="3">
        <v>63</v>
      </c>
      <c r="H1922" s="2">
        <v>13</v>
      </c>
      <c r="I1922" s="2">
        <v>1</v>
      </c>
    </row>
    <row r="1923" spans="1:9" x14ac:dyDescent="0.25">
      <c r="A1923" s="2">
        <v>1</v>
      </c>
      <c r="B1923" s="2">
        <v>36</v>
      </c>
      <c r="C1923" s="2">
        <v>1</v>
      </c>
      <c r="D1923" s="2">
        <v>1</v>
      </c>
      <c r="E1923" s="2">
        <v>1</v>
      </c>
      <c r="F1923" s="2">
        <v>7</v>
      </c>
      <c r="G1923" s="3">
        <v>68</v>
      </c>
      <c r="H1923" s="2">
        <v>15</v>
      </c>
      <c r="I1923" s="2">
        <v>1</v>
      </c>
    </row>
    <row r="1924" spans="1:9" x14ac:dyDescent="0.25">
      <c r="A1924" s="2">
        <v>1</v>
      </c>
      <c r="B1924" s="2">
        <v>44</v>
      </c>
      <c r="C1924" s="2">
        <v>1</v>
      </c>
      <c r="D1924" s="2">
        <v>1</v>
      </c>
      <c r="E1924" s="2">
        <v>1</v>
      </c>
      <c r="F1924" s="2">
        <v>4</v>
      </c>
      <c r="G1924" s="3">
        <v>144</v>
      </c>
      <c r="H1924" s="2">
        <v>20</v>
      </c>
      <c r="I1924" s="2">
        <v>0</v>
      </c>
    </row>
    <row r="1925" spans="1:9" x14ac:dyDescent="0.25">
      <c r="A1925" s="2">
        <v>1</v>
      </c>
      <c r="B1925" s="2">
        <v>51</v>
      </c>
      <c r="C1925" s="2">
        <v>1</v>
      </c>
      <c r="D1925" s="2">
        <v>1</v>
      </c>
      <c r="E1925" s="2">
        <v>1</v>
      </c>
      <c r="F1925" s="2">
        <v>4</v>
      </c>
      <c r="G1925" s="3">
        <v>119</v>
      </c>
      <c r="H1925" s="2">
        <v>15</v>
      </c>
      <c r="I1925" s="2">
        <v>1</v>
      </c>
    </row>
    <row r="1926" spans="1:9" x14ac:dyDescent="0.25">
      <c r="A1926" s="2">
        <v>1</v>
      </c>
      <c r="B1926" s="2">
        <v>39</v>
      </c>
      <c r="C1926" s="2">
        <v>1</v>
      </c>
      <c r="D1926" s="2">
        <v>0</v>
      </c>
      <c r="E1926" s="2">
        <v>1</v>
      </c>
      <c r="F1926" s="2">
        <v>4</v>
      </c>
      <c r="G1926" s="3">
        <v>157</v>
      </c>
      <c r="H1926" s="2">
        <v>15</v>
      </c>
      <c r="I1926" s="2">
        <v>1</v>
      </c>
    </row>
    <row r="1927" spans="1:9" x14ac:dyDescent="0.25">
      <c r="A1927" s="2">
        <v>1</v>
      </c>
      <c r="B1927" s="2">
        <v>46</v>
      </c>
      <c r="C1927" s="2">
        <v>1</v>
      </c>
      <c r="D1927" s="2">
        <v>1</v>
      </c>
      <c r="E1927" s="2">
        <v>1</v>
      </c>
      <c r="F1927" s="2">
        <v>6</v>
      </c>
      <c r="G1927" s="3">
        <v>49</v>
      </c>
      <c r="H1927" s="2">
        <v>15</v>
      </c>
      <c r="I1927" s="2">
        <v>0</v>
      </c>
    </row>
    <row r="1928" spans="1:9" x14ac:dyDescent="0.25">
      <c r="A1928" s="2">
        <v>0</v>
      </c>
      <c r="B1928" s="2">
        <v>48</v>
      </c>
      <c r="C1928" s="2">
        <v>1</v>
      </c>
      <c r="D1928" s="2">
        <v>1</v>
      </c>
      <c r="E1928" s="2">
        <v>1</v>
      </c>
      <c r="F1928" s="2">
        <v>3</v>
      </c>
      <c r="G1928" s="3">
        <v>26</v>
      </c>
      <c r="H1928" s="2">
        <v>10</v>
      </c>
      <c r="I1928" s="2">
        <v>1</v>
      </c>
    </row>
    <row r="1929" spans="1:9" x14ac:dyDescent="0.25">
      <c r="A1929" s="2">
        <v>1</v>
      </c>
      <c r="B1929" s="2">
        <v>61</v>
      </c>
      <c r="C1929" s="2">
        <v>1</v>
      </c>
      <c r="D1929" s="2">
        <v>1</v>
      </c>
      <c r="E1929" s="2">
        <v>1</v>
      </c>
      <c r="F1929" s="2">
        <v>5</v>
      </c>
      <c r="G1929" s="3">
        <v>81</v>
      </c>
      <c r="H1929" s="2">
        <v>16</v>
      </c>
      <c r="I1929" s="2">
        <v>0</v>
      </c>
    </row>
    <row r="1930" spans="1:9" x14ac:dyDescent="0.25">
      <c r="A1930" s="2">
        <v>0</v>
      </c>
      <c r="B1930" s="2">
        <v>63</v>
      </c>
      <c r="C1930" s="2">
        <v>1</v>
      </c>
      <c r="D1930" s="2">
        <v>1</v>
      </c>
      <c r="E1930" s="2">
        <v>1</v>
      </c>
      <c r="F1930" s="2">
        <v>6</v>
      </c>
      <c r="G1930" s="3">
        <v>69</v>
      </c>
      <c r="H1930" s="2">
        <v>8</v>
      </c>
      <c r="I1930" s="2">
        <v>0</v>
      </c>
    </row>
    <row r="1931" spans="1:9" x14ac:dyDescent="0.25">
      <c r="A1931" s="2">
        <v>0</v>
      </c>
      <c r="B1931" s="2">
        <v>29</v>
      </c>
      <c r="C1931" s="2">
        <v>1</v>
      </c>
      <c r="D1931" s="2">
        <v>0</v>
      </c>
      <c r="E1931" s="2">
        <v>1</v>
      </c>
      <c r="F1931" s="2">
        <v>4</v>
      </c>
      <c r="G1931" s="3">
        <v>288</v>
      </c>
      <c r="H1931" s="2">
        <v>12</v>
      </c>
      <c r="I1931" s="2">
        <v>1</v>
      </c>
    </row>
    <row r="1932" spans="1:9" x14ac:dyDescent="0.25">
      <c r="A1932" s="2">
        <v>0</v>
      </c>
      <c r="B1932" s="2">
        <v>58</v>
      </c>
      <c r="C1932" s="2">
        <v>1</v>
      </c>
      <c r="D1932" s="2">
        <v>1</v>
      </c>
      <c r="E1932" s="2">
        <v>0</v>
      </c>
      <c r="F1932" s="2">
        <v>2</v>
      </c>
      <c r="G1932" s="3">
        <v>24</v>
      </c>
      <c r="H1932" s="2">
        <v>20</v>
      </c>
      <c r="I1932" s="2">
        <v>1</v>
      </c>
    </row>
    <row r="1933" spans="1:9" x14ac:dyDescent="0.25">
      <c r="A1933" s="2">
        <v>0</v>
      </c>
      <c r="B1933" s="2">
        <v>46</v>
      </c>
      <c r="C1933" s="2">
        <v>0</v>
      </c>
      <c r="D1933" s="2">
        <v>1</v>
      </c>
      <c r="E1933" s="2">
        <v>1</v>
      </c>
      <c r="F1933" s="2">
        <v>4</v>
      </c>
      <c r="G1933" s="3">
        <v>9</v>
      </c>
      <c r="H1933" s="2">
        <v>8</v>
      </c>
      <c r="I1933" s="2">
        <v>1</v>
      </c>
    </row>
    <row r="1934" spans="1:9" x14ac:dyDescent="0.25">
      <c r="A1934" s="2">
        <v>0</v>
      </c>
      <c r="B1934" s="2">
        <v>70</v>
      </c>
      <c r="C1934" s="2">
        <v>1</v>
      </c>
      <c r="D1934" s="2">
        <v>0</v>
      </c>
      <c r="E1934" s="2">
        <v>1</v>
      </c>
      <c r="F1934" s="2">
        <v>5</v>
      </c>
      <c r="G1934" s="3">
        <v>82</v>
      </c>
      <c r="H1934" s="2">
        <v>20</v>
      </c>
      <c r="I1934" s="2">
        <v>1</v>
      </c>
    </row>
    <row r="1935" spans="1:9" x14ac:dyDescent="0.25">
      <c r="A1935" s="2">
        <v>1</v>
      </c>
      <c r="B1935" s="2">
        <v>50</v>
      </c>
      <c r="C1935" s="2">
        <v>1</v>
      </c>
      <c r="D1935" s="2">
        <v>1</v>
      </c>
      <c r="E1935" s="2">
        <v>0</v>
      </c>
      <c r="F1935" s="2">
        <v>1</v>
      </c>
      <c r="G1935" s="3">
        <v>80</v>
      </c>
      <c r="H1935" s="2">
        <v>16</v>
      </c>
      <c r="I1935" s="2">
        <v>0</v>
      </c>
    </row>
    <row r="1936" spans="1:9" x14ac:dyDescent="0.25">
      <c r="A1936" s="2">
        <v>1</v>
      </c>
      <c r="B1936" s="2">
        <v>42</v>
      </c>
      <c r="C1936" s="2">
        <v>1</v>
      </c>
      <c r="D1936" s="2">
        <v>1</v>
      </c>
      <c r="E1936" s="2">
        <v>1</v>
      </c>
      <c r="F1936" s="2">
        <v>2</v>
      </c>
      <c r="G1936" s="3">
        <v>101</v>
      </c>
      <c r="H1936" s="2">
        <v>18</v>
      </c>
      <c r="I1936" s="2">
        <v>0</v>
      </c>
    </row>
    <row r="1937" spans="1:9" x14ac:dyDescent="0.25">
      <c r="A1937" s="2">
        <v>1</v>
      </c>
      <c r="B1937" s="2">
        <v>40</v>
      </c>
      <c r="C1937" s="2">
        <v>0</v>
      </c>
      <c r="D1937" s="2">
        <v>0</v>
      </c>
      <c r="E1937" s="2">
        <v>1</v>
      </c>
      <c r="F1937" s="2">
        <v>7</v>
      </c>
      <c r="G1937" s="3">
        <v>68</v>
      </c>
      <c r="H1937" s="2">
        <v>15</v>
      </c>
      <c r="I1937" s="2">
        <v>1</v>
      </c>
    </row>
    <row r="1938" spans="1:9" x14ac:dyDescent="0.25">
      <c r="A1938" s="2">
        <v>0</v>
      </c>
      <c r="B1938" s="2">
        <v>57</v>
      </c>
      <c r="C1938" s="2">
        <v>1</v>
      </c>
      <c r="D1938" s="2">
        <v>1</v>
      </c>
      <c r="E1938" s="2">
        <v>1</v>
      </c>
      <c r="F1938" s="2">
        <v>3</v>
      </c>
      <c r="G1938" s="3">
        <v>64.5</v>
      </c>
      <c r="H1938" s="2">
        <v>20</v>
      </c>
      <c r="I1938" s="2">
        <v>1</v>
      </c>
    </row>
    <row r="1939" spans="1:9" x14ac:dyDescent="0.25">
      <c r="A1939" s="2">
        <v>1</v>
      </c>
      <c r="B1939" s="2">
        <v>55</v>
      </c>
      <c r="C1939" s="2">
        <v>1</v>
      </c>
      <c r="D1939" s="2">
        <v>1</v>
      </c>
      <c r="E1939" s="2">
        <v>0</v>
      </c>
      <c r="F1939" s="2">
        <v>3</v>
      </c>
      <c r="G1939" s="3">
        <v>22</v>
      </c>
      <c r="H1939" s="2">
        <v>18</v>
      </c>
      <c r="I1939" s="2">
        <v>0</v>
      </c>
    </row>
    <row r="1940" spans="1:9" x14ac:dyDescent="0.25">
      <c r="A1940" s="2">
        <v>1</v>
      </c>
      <c r="B1940" s="2">
        <v>49</v>
      </c>
      <c r="C1940" s="2">
        <v>1</v>
      </c>
      <c r="D1940" s="2">
        <v>1</v>
      </c>
      <c r="E1940" s="2">
        <v>0</v>
      </c>
      <c r="F1940" s="2">
        <v>1</v>
      </c>
      <c r="G1940" s="3">
        <v>22</v>
      </c>
      <c r="H1940" s="2">
        <v>15</v>
      </c>
      <c r="I1940" s="2">
        <v>1</v>
      </c>
    </row>
    <row r="1941" spans="1:9" x14ac:dyDescent="0.25">
      <c r="A1941" s="2">
        <v>1</v>
      </c>
      <c r="B1941" s="2">
        <v>33</v>
      </c>
      <c r="C1941" s="2">
        <v>1</v>
      </c>
      <c r="D1941" s="2">
        <v>1</v>
      </c>
      <c r="E1941" s="2">
        <v>1</v>
      </c>
      <c r="F1941" s="2">
        <v>4</v>
      </c>
      <c r="G1941" s="3">
        <v>56</v>
      </c>
      <c r="H1941" s="2">
        <v>15</v>
      </c>
      <c r="I1941" s="2">
        <v>1</v>
      </c>
    </row>
    <row r="1942" spans="1:9" x14ac:dyDescent="0.25">
      <c r="A1942" s="2">
        <v>0</v>
      </c>
      <c r="B1942" s="2">
        <v>35</v>
      </c>
      <c r="C1942" s="2">
        <v>1</v>
      </c>
      <c r="D1942" s="2">
        <v>1</v>
      </c>
      <c r="E1942" s="2">
        <v>0</v>
      </c>
      <c r="F1942" s="2">
        <v>4</v>
      </c>
      <c r="G1942" s="3">
        <v>119</v>
      </c>
      <c r="H1942" s="2">
        <v>8</v>
      </c>
      <c r="I1942" s="2">
        <v>1</v>
      </c>
    </row>
    <row r="1943" spans="1:9" x14ac:dyDescent="0.25">
      <c r="A1943" s="2">
        <v>1</v>
      </c>
      <c r="B1943" s="2">
        <v>42</v>
      </c>
      <c r="C1943" s="2">
        <v>1</v>
      </c>
      <c r="D1943" s="2">
        <v>0</v>
      </c>
      <c r="E1943" s="2">
        <v>1</v>
      </c>
      <c r="F1943" s="2">
        <v>6</v>
      </c>
      <c r="G1943" s="3">
        <v>69</v>
      </c>
      <c r="H1943" s="2">
        <v>16</v>
      </c>
      <c r="I1943" s="2">
        <v>0</v>
      </c>
    </row>
    <row r="1944" spans="1:9" x14ac:dyDescent="0.25">
      <c r="A1944" s="2">
        <v>0</v>
      </c>
      <c r="B1944" s="2">
        <v>28</v>
      </c>
      <c r="C1944" s="2">
        <v>1</v>
      </c>
      <c r="D1944" s="2">
        <v>0</v>
      </c>
      <c r="E1944" s="2">
        <v>1</v>
      </c>
      <c r="F1944" s="2">
        <v>7</v>
      </c>
      <c r="G1944" s="3">
        <v>450</v>
      </c>
      <c r="H1944" s="2">
        <v>12</v>
      </c>
      <c r="I1944" s="2">
        <v>0</v>
      </c>
    </row>
    <row r="1945" spans="1:9" x14ac:dyDescent="0.25">
      <c r="A1945" s="2">
        <v>1</v>
      </c>
      <c r="B1945" s="2">
        <v>69</v>
      </c>
      <c r="C1945" s="2">
        <v>1</v>
      </c>
      <c r="D1945" s="2">
        <v>1</v>
      </c>
      <c r="E1945" s="2">
        <v>0</v>
      </c>
      <c r="F1945" s="2">
        <v>1</v>
      </c>
      <c r="G1945" s="3">
        <v>27</v>
      </c>
      <c r="H1945" s="2">
        <v>20</v>
      </c>
      <c r="I1945" s="2">
        <v>0</v>
      </c>
    </row>
    <row r="1946" spans="1:9" x14ac:dyDescent="0.25">
      <c r="A1946" s="2">
        <v>0</v>
      </c>
      <c r="B1946" s="2">
        <v>45</v>
      </c>
      <c r="C1946" s="2">
        <v>1</v>
      </c>
      <c r="D1946" s="2">
        <v>1</v>
      </c>
      <c r="E1946" s="2">
        <v>1</v>
      </c>
      <c r="F1946" s="2">
        <v>6</v>
      </c>
      <c r="G1946" s="3">
        <v>120</v>
      </c>
      <c r="H1946" s="2">
        <v>12</v>
      </c>
      <c r="I1946" s="2">
        <v>0</v>
      </c>
    </row>
    <row r="1947" spans="1:9" x14ac:dyDescent="0.25">
      <c r="A1947" s="2">
        <v>0</v>
      </c>
      <c r="B1947" s="2">
        <v>47</v>
      </c>
      <c r="C1947" s="2">
        <v>1</v>
      </c>
      <c r="D1947" s="2">
        <v>1</v>
      </c>
      <c r="E1947" s="2">
        <v>1</v>
      </c>
      <c r="F1947" s="2">
        <v>7</v>
      </c>
      <c r="G1947" s="3">
        <v>522</v>
      </c>
      <c r="H1947" s="2">
        <v>18</v>
      </c>
      <c r="I1947" s="2">
        <v>0</v>
      </c>
    </row>
    <row r="1948" spans="1:9" x14ac:dyDescent="0.25">
      <c r="A1948" s="2">
        <v>0</v>
      </c>
      <c r="B1948" s="2">
        <v>52</v>
      </c>
      <c r="C1948" s="2">
        <v>0</v>
      </c>
      <c r="D1948" s="2">
        <v>1</v>
      </c>
      <c r="E1948" s="2">
        <v>0</v>
      </c>
      <c r="F1948" s="2">
        <v>1</v>
      </c>
      <c r="G1948" s="3">
        <v>63.5</v>
      </c>
      <c r="H1948" s="2">
        <v>8</v>
      </c>
      <c r="I1948" s="2">
        <v>1</v>
      </c>
    </row>
    <row r="1949" spans="1:9" x14ac:dyDescent="0.25">
      <c r="A1949" s="2">
        <v>0</v>
      </c>
      <c r="B1949" s="2">
        <v>55</v>
      </c>
      <c r="C1949" s="2">
        <v>0</v>
      </c>
      <c r="D1949" s="2">
        <v>1</v>
      </c>
      <c r="E1949" s="2">
        <v>1</v>
      </c>
      <c r="F1949" s="2">
        <v>4</v>
      </c>
      <c r="G1949" s="3">
        <v>34</v>
      </c>
      <c r="H1949" s="2">
        <v>10</v>
      </c>
      <c r="I1949" s="2">
        <v>0</v>
      </c>
    </row>
    <row r="1950" spans="1:9" x14ac:dyDescent="0.25">
      <c r="A1950" s="2">
        <v>0</v>
      </c>
      <c r="B1950" s="2">
        <v>38</v>
      </c>
      <c r="C1950" s="2">
        <v>1</v>
      </c>
      <c r="D1950" s="2">
        <v>0</v>
      </c>
      <c r="E1950" s="2">
        <v>1</v>
      </c>
      <c r="F1950" s="2">
        <v>6</v>
      </c>
      <c r="G1950" s="3">
        <v>269</v>
      </c>
      <c r="H1950" s="2">
        <v>15</v>
      </c>
      <c r="I1950" s="2">
        <v>1</v>
      </c>
    </row>
    <row r="1951" spans="1:9" x14ac:dyDescent="0.25">
      <c r="A1951" s="2">
        <v>0</v>
      </c>
      <c r="B1951" s="2">
        <v>46</v>
      </c>
      <c r="C1951" s="2">
        <v>1</v>
      </c>
      <c r="D1951" s="2">
        <v>0</v>
      </c>
      <c r="E1951" s="2">
        <v>0</v>
      </c>
      <c r="F1951" s="2">
        <v>1</v>
      </c>
      <c r="G1951" s="3">
        <v>21</v>
      </c>
      <c r="H1951" s="2">
        <v>8</v>
      </c>
      <c r="I1951" s="2">
        <v>1</v>
      </c>
    </row>
    <row r="1952" spans="1:9" x14ac:dyDescent="0.25">
      <c r="A1952" s="2">
        <v>0</v>
      </c>
      <c r="B1952" s="2">
        <v>65</v>
      </c>
      <c r="C1952" s="2">
        <v>1</v>
      </c>
      <c r="D1952" s="2">
        <v>0</v>
      </c>
      <c r="E1952" s="2">
        <v>1</v>
      </c>
      <c r="F1952" s="2">
        <v>3</v>
      </c>
      <c r="G1952" s="3">
        <v>104</v>
      </c>
      <c r="H1952" s="2">
        <v>20</v>
      </c>
      <c r="I1952" s="2">
        <v>0</v>
      </c>
    </row>
    <row r="1953" spans="1:9" x14ac:dyDescent="0.25">
      <c r="A1953" s="2">
        <v>0</v>
      </c>
      <c r="B1953" s="2">
        <v>66</v>
      </c>
      <c r="C1953" s="2">
        <v>1</v>
      </c>
      <c r="D1953" s="2">
        <v>0</v>
      </c>
      <c r="E1953" s="2">
        <v>1</v>
      </c>
      <c r="F1953" s="2">
        <v>3</v>
      </c>
      <c r="G1953" s="3">
        <v>39</v>
      </c>
      <c r="H1953" s="2">
        <v>20</v>
      </c>
      <c r="I1953" s="2">
        <v>1</v>
      </c>
    </row>
    <row r="1954" spans="1:9" x14ac:dyDescent="0.25">
      <c r="A1954" s="2">
        <v>0</v>
      </c>
      <c r="B1954" s="2">
        <v>42</v>
      </c>
      <c r="C1954" s="2">
        <v>0</v>
      </c>
      <c r="D1954" s="2">
        <v>1</v>
      </c>
      <c r="E1954" s="2">
        <v>1</v>
      </c>
      <c r="F1954" s="2">
        <v>2</v>
      </c>
      <c r="G1954" s="3">
        <v>179</v>
      </c>
      <c r="H1954" s="2">
        <v>15</v>
      </c>
      <c r="I1954" s="2">
        <v>0</v>
      </c>
    </row>
    <row r="1955" spans="1:9" x14ac:dyDescent="0.25">
      <c r="A1955" s="2">
        <v>0</v>
      </c>
      <c r="B1955" s="2">
        <v>39</v>
      </c>
      <c r="C1955" s="2">
        <v>1</v>
      </c>
      <c r="D1955" s="2">
        <v>0</v>
      </c>
      <c r="E1955" s="2">
        <v>1</v>
      </c>
      <c r="F1955" s="2">
        <v>3</v>
      </c>
      <c r="G1955" s="3">
        <v>327</v>
      </c>
      <c r="H1955" s="2">
        <v>15</v>
      </c>
      <c r="I1955" s="2">
        <v>0</v>
      </c>
    </row>
    <row r="1956" spans="1:9" x14ac:dyDescent="0.25">
      <c r="A1956" s="2">
        <v>1</v>
      </c>
      <c r="B1956" s="2">
        <v>38</v>
      </c>
      <c r="C1956" s="2">
        <v>1</v>
      </c>
      <c r="D1956" s="2">
        <v>1</v>
      </c>
      <c r="E1956" s="2">
        <v>1</v>
      </c>
      <c r="F1956" s="2">
        <v>3</v>
      </c>
      <c r="G1956" s="3">
        <v>87</v>
      </c>
      <c r="H1956" s="2">
        <v>18</v>
      </c>
      <c r="I1956" s="2">
        <v>0</v>
      </c>
    </row>
    <row r="1957" spans="1:9" x14ac:dyDescent="0.25">
      <c r="A1957" s="2">
        <v>1</v>
      </c>
      <c r="B1957" s="2">
        <v>40</v>
      </c>
      <c r="C1957" s="2">
        <v>1</v>
      </c>
      <c r="D1957" s="2">
        <v>1</v>
      </c>
      <c r="E1957" s="2">
        <v>1</v>
      </c>
      <c r="F1957" s="2">
        <v>4</v>
      </c>
      <c r="G1957" s="3">
        <v>105</v>
      </c>
      <c r="H1957" s="2">
        <v>15</v>
      </c>
      <c r="I1957" s="2">
        <v>1</v>
      </c>
    </row>
    <row r="1958" spans="1:9" x14ac:dyDescent="0.25">
      <c r="A1958" s="2">
        <v>1</v>
      </c>
      <c r="B1958" s="2">
        <v>59</v>
      </c>
      <c r="C1958" s="2">
        <v>1</v>
      </c>
      <c r="D1958" s="2">
        <v>1</v>
      </c>
      <c r="E1958" s="2">
        <v>1</v>
      </c>
      <c r="F1958" s="2">
        <v>2</v>
      </c>
      <c r="G1958" s="3">
        <v>127</v>
      </c>
      <c r="H1958" s="2">
        <v>16</v>
      </c>
      <c r="I1958" s="2">
        <v>0</v>
      </c>
    </row>
    <row r="1959" spans="1:9" x14ac:dyDescent="0.25">
      <c r="A1959" s="2">
        <v>0</v>
      </c>
      <c r="B1959" s="2">
        <v>35</v>
      </c>
      <c r="C1959" s="2">
        <v>1</v>
      </c>
      <c r="D1959" s="2">
        <v>1</v>
      </c>
      <c r="E1959" s="2">
        <v>1</v>
      </c>
      <c r="F1959" s="2">
        <v>5</v>
      </c>
      <c r="G1959" s="3">
        <v>123.5</v>
      </c>
      <c r="H1959" s="2">
        <v>8</v>
      </c>
      <c r="I1959" s="2">
        <v>0</v>
      </c>
    </row>
    <row r="1960" spans="1:9" x14ac:dyDescent="0.25">
      <c r="A1960" s="2">
        <v>1</v>
      </c>
      <c r="B1960" s="2">
        <v>40</v>
      </c>
      <c r="C1960" s="2">
        <v>1</v>
      </c>
      <c r="D1960" s="2">
        <v>1</v>
      </c>
      <c r="E1960" s="2">
        <v>1</v>
      </c>
      <c r="F1960" s="2">
        <v>7</v>
      </c>
      <c r="G1960" s="3">
        <v>133</v>
      </c>
      <c r="H1960" s="2">
        <v>15</v>
      </c>
      <c r="I1960" s="2">
        <v>1</v>
      </c>
    </row>
    <row r="1961" spans="1:9" x14ac:dyDescent="0.25">
      <c r="A1961" s="2">
        <v>0</v>
      </c>
      <c r="B1961" s="2">
        <v>41</v>
      </c>
      <c r="C1961" s="2">
        <v>1</v>
      </c>
      <c r="D1961" s="2">
        <v>0</v>
      </c>
      <c r="E1961" s="2">
        <v>1</v>
      </c>
      <c r="F1961" s="2">
        <v>4</v>
      </c>
      <c r="G1961" s="3">
        <v>198</v>
      </c>
      <c r="H1961" s="2">
        <v>15</v>
      </c>
      <c r="I1961" s="2">
        <v>1</v>
      </c>
    </row>
    <row r="1962" spans="1:9" x14ac:dyDescent="0.25">
      <c r="A1962" s="2">
        <v>1</v>
      </c>
      <c r="B1962" s="2">
        <v>51</v>
      </c>
      <c r="C1962" s="2">
        <v>1</v>
      </c>
      <c r="D1962" s="2">
        <v>1</v>
      </c>
      <c r="E1962" s="2">
        <v>1</v>
      </c>
      <c r="F1962" s="2">
        <v>2</v>
      </c>
      <c r="G1962" s="3">
        <v>108.5</v>
      </c>
      <c r="H1962" s="2">
        <v>18</v>
      </c>
      <c r="I1962" s="2">
        <v>0</v>
      </c>
    </row>
    <row r="1963" spans="1:9" x14ac:dyDescent="0.25">
      <c r="A1963" s="2">
        <v>0</v>
      </c>
      <c r="B1963" s="2">
        <v>64</v>
      </c>
      <c r="C1963" s="2">
        <v>1</v>
      </c>
      <c r="D1963" s="2">
        <v>1</v>
      </c>
      <c r="E1963" s="2">
        <v>1</v>
      </c>
      <c r="F1963" s="2">
        <v>2</v>
      </c>
      <c r="G1963" s="3">
        <v>20</v>
      </c>
      <c r="H1963" s="2">
        <v>8</v>
      </c>
      <c r="I1963" s="2">
        <v>1</v>
      </c>
    </row>
    <row r="1964" spans="1:9" x14ac:dyDescent="0.25">
      <c r="A1964" s="2">
        <v>0</v>
      </c>
      <c r="B1964" s="2">
        <v>74</v>
      </c>
      <c r="C1964" s="2">
        <v>1</v>
      </c>
      <c r="D1964" s="2">
        <v>1</v>
      </c>
      <c r="E1964" s="2">
        <v>1</v>
      </c>
      <c r="F1964" s="2">
        <v>3</v>
      </c>
      <c r="G1964" s="3">
        <v>171</v>
      </c>
      <c r="H1964" s="2">
        <v>20</v>
      </c>
      <c r="I1964" s="2">
        <v>1</v>
      </c>
    </row>
    <row r="1965" spans="1:9" x14ac:dyDescent="0.25">
      <c r="A1965" s="2">
        <v>1</v>
      </c>
      <c r="B1965" s="2">
        <v>38</v>
      </c>
      <c r="C1965" s="2">
        <v>1</v>
      </c>
      <c r="D1965" s="2">
        <v>1</v>
      </c>
      <c r="E1965" s="2">
        <v>1</v>
      </c>
      <c r="F1965" s="2">
        <v>4</v>
      </c>
      <c r="G1965" s="3">
        <v>74</v>
      </c>
      <c r="H1965" s="2">
        <v>12</v>
      </c>
      <c r="I1965" s="2">
        <v>1</v>
      </c>
    </row>
    <row r="1966" spans="1:9" x14ac:dyDescent="0.25">
      <c r="A1966" s="2">
        <v>1</v>
      </c>
      <c r="B1966" s="2">
        <v>45</v>
      </c>
      <c r="C1966" s="2">
        <v>1</v>
      </c>
      <c r="D1966" s="2">
        <v>1</v>
      </c>
      <c r="E1966" s="2">
        <v>1</v>
      </c>
      <c r="F1966" s="2">
        <v>4</v>
      </c>
      <c r="G1966" s="3">
        <v>14</v>
      </c>
      <c r="H1966" s="2">
        <v>15</v>
      </c>
      <c r="I1966" s="2">
        <v>0</v>
      </c>
    </row>
    <row r="1967" spans="1:9" x14ac:dyDescent="0.25">
      <c r="A1967" s="2">
        <v>1</v>
      </c>
      <c r="B1967" s="2">
        <v>32</v>
      </c>
      <c r="C1967" s="2">
        <v>1</v>
      </c>
      <c r="D1967" s="2">
        <v>1</v>
      </c>
      <c r="E1967" s="2">
        <v>1</v>
      </c>
      <c r="F1967" s="2">
        <v>5</v>
      </c>
      <c r="G1967" s="3">
        <v>156</v>
      </c>
      <c r="H1967" s="2">
        <v>15</v>
      </c>
      <c r="I1967" s="2">
        <v>0</v>
      </c>
    </row>
    <row r="1968" spans="1:9" x14ac:dyDescent="0.25">
      <c r="A1968" s="2">
        <v>1</v>
      </c>
      <c r="B1968" s="2">
        <v>52</v>
      </c>
      <c r="C1968" s="2">
        <v>1</v>
      </c>
      <c r="D1968" s="2">
        <v>1</v>
      </c>
      <c r="E1968" s="2">
        <v>1</v>
      </c>
      <c r="F1968" s="2">
        <v>5</v>
      </c>
      <c r="G1968" s="3">
        <v>136</v>
      </c>
      <c r="H1968" s="2">
        <v>13</v>
      </c>
      <c r="I1968" s="2">
        <v>1</v>
      </c>
    </row>
    <row r="1969" spans="1:9" x14ac:dyDescent="0.25">
      <c r="A1969" s="2">
        <v>0</v>
      </c>
      <c r="B1969" s="2">
        <v>39</v>
      </c>
      <c r="C1969" s="2">
        <v>1</v>
      </c>
      <c r="D1969" s="2">
        <v>1</v>
      </c>
      <c r="E1969" s="2">
        <v>1</v>
      </c>
      <c r="F1969" s="2">
        <v>4</v>
      </c>
      <c r="G1969" s="3">
        <v>111</v>
      </c>
      <c r="H1969" s="2">
        <v>18</v>
      </c>
      <c r="I1969" s="2">
        <v>1</v>
      </c>
    </row>
    <row r="1970" spans="1:9" x14ac:dyDescent="0.25">
      <c r="A1970" s="2">
        <v>0</v>
      </c>
      <c r="B1970" s="2">
        <v>42</v>
      </c>
      <c r="C1970" s="2">
        <v>1</v>
      </c>
      <c r="D1970" s="2">
        <v>1</v>
      </c>
      <c r="E1970" s="2">
        <v>1</v>
      </c>
      <c r="F1970" s="2">
        <v>5</v>
      </c>
      <c r="G1970" s="3">
        <v>163.5</v>
      </c>
      <c r="H1970" s="2">
        <v>8</v>
      </c>
      <c r="I1970" s="2">
        <v>1</v>
      </c>
    </row>
    <row r="1971" spans="1:9" x14ac:dyDescent="0.25">
      <c r="A1971" s="2">
        <v>0</v>
      </c>
      <c r="B1971" s="2">
        <v>58</v>
      </c>
      <c r="C1971" s="2">
        <v>1</v>
      </c>
      <c r="D1971" s="2">
        <v>1</v>
      </c>
      <c r="E1971" s="2">
        <v>1</v>
      </c>
      <c r="F1971" s="2">
        <v>3</v>
      </c>
      <c r="G1971" s="3">
        <v>135</v>
      </c>
      <c r="H1971" s="2">
        <v>20</v>
      </c>
      <c r="I1971" s="2">
        <v>1</v>
      </c>
    </row>
    <row r="1972" spans="1:9" x14ac:dyDescent="0.25">
      <c r="A1972" s="2">
        <v>0</v>
      </c>
      <c r="B1972" s="2">
        <v>47</v>
      </c>
      <c r="C1972" s="2">
        <v>1</v>
      </c>
      <c r="D1972" s="2">
        <v>0</v>
      </c>
      <c r="E1972" s="2">
        <v>1</v>
      </c>
      <c r="F1972" s="2">
        <v>2</v>
      </c>
      <c r="G1972" s="3">
        <v>92</v>
      </c>
      <c r="H1972" s="2">
        <v>20</v>
      </c>
      <c r="I1972" s="2">
        <v>0</v>
      </c>
    </row>
    <row r="1973" spans="1:9" x14ac:dyDescent="0.25">
      <c r="A1973" s="2">
        <v>0</v>
      </c>
      <c r="B1973" s="2">
        <v>52</v>
      </c>
      <c r="C1973" s="2">
        <v>1</v>
      </c>
      <c r="D1973" s="2">
        <v>1</v>
      </c>
      <c r="E1973" s="2">
        <v>1</v>
      </c>
      <c r="F1973" s="2">
        <v>6</v>
      </c>
      <c r="G1973" s="3">
        <v>177</v>
      </c>
      <c r="H1973" s="2">
        <v>15</v>
      </c>
      <c r="I1973" s="2">
        <v>1</v>
      </c>
    </row>
    <row r="1974" spans="1:9" x14ac:dyDescent="0.25">
      <c r="A1974" s="2">
        <v>1</v>
      </c>
      <c r="B1974" s="2">
        <v>46</v>
      </c>
      <c r="C1974" s="2">
        <v>1</v>
      </c>
      <c r="D1974" s="2">
        <v>1</v>
      </c>
      <c r="E1974" s="2">
        <v>1</v>
      </c>
      <c r="F1974" s="2">
        <v>3</v>
      </c>
      <c r="G1974" s="3">
        <v>69.5</v>
      </c>
      <c r="H1974" s="2">
        <v>15</v>
      </c>
      <c r="I1974" s="2">
        <v>1</v>
      </c>
    </row>
    <row r="1975" spans="1:9" x14ac:dyDescent="0.25">
      <c r="A1975" s="2">
        <v>0</v>
      </c>
      <c r="B1975" s="2">
        <v>54</v>
      </c>
      <c r="C1975" s="2">
        <v>1</v>
      </c>
      <c r="D1975" s="2">
        <v>1</v>
      </c>
      <c r="E1975" s="2">
        <v>1</v>
      </c>
      <c r="F1975" s="2">
        <v>2</v>
      </c>
      <c r="G1975" s="3">
        <v>40</v>
      </c>
      <c r="H1975" s="2">
        <v>20</v>
      </c>
      <c r="I1975" s="2">
        <v>1</v>
      </c>
    </row>
    <row r="1976" spans="1:9" x14ac:dyDescent="0.25">
      <c r="A1976" s="2">
        <v>1</v>
      </c>
      <c r="B1976" s="2">
        <v>51</v>
      </c>
      <c r="C1976" s="2">
        <v>1</v>
      </c>
      <c r="D1976" s="2">
        <v>1</v>
      </c>
      <c r="E1976" s="2">
        <v>0</v>
      </c>
      <c r="F1976" s="2">
        <v>4</v>
      </c>
      <c r="G1976" s="3">
        <v>41</v>
      </c>
      <c r="H1976" s="2">
        <v>15</v>
      </c>
      <c r="I1976" s="2">
        <v>0</v>
      </c>
    </row>
    <row r="1977" spans="1:9" x14ac:dyDescent="0.25">
      <c r="A1977" s="2">
        <v>0</v>
      </c>
      <c r="B1977" s="2">
        <v>45</v>
      </c>
      <c r="C1977" s="2">
        <v>1</v>
      </c>
      <c r="D1977" s="2">
        <v>1</v>
      </c>
      <c r="E1977" s="2">
        <v>1</v>
      </c>
      <c r="F1977" s="2">
        <v>3</v>
      </c>
      <c r="G1977" s="3">
        <v>69</v>
      </c>
      <c r="H1977" s="2">
        <v>18</v>
      </c>
      <c r="I1977" s="2">
        <v>1</v>
      </c>
    </row>
    <row r="1978" spans="1:9" x14ac:dyDescent="0.25">
      <c r="A1978" s="2">
        <v>0</v>
      </c>
      <c r="B1978" s="2">
        <v>35</v>
      </c>
      <c r="C1978" s="2">
        <v>1</v>
      </c>
      <c r="D1978" s="2">
        <v>1</v>
      </c>
      <c r="E1978" s="2">
        <v>1</v>
      </c>
      <c r="F1978" s="2">
        <v>4</v>
      </c>
      <c r="G1978" s="3">
        <v>78</v>
      </c>
      <c r="H1978" s="2">
        <v>12</v>
      </c>
      <c r="I1978" s="2">
        <v>1</v>
      </c>
    </row>
    <row r="1979" spans="1:9" x14ac:dyDescent="0.25">
      <c r="A1979" s="2">
        <v>1</v>
      </c>
      <c r="B1979" s="2">
        <v>57</v>
      </c>
      <c r="C1979" s="2">
        <v>1</v>
      </c>
      <c r="D1979" s="2">
        <v>1</v>
      </c>
      <c r="E1979" s="2">
        <v>1</v>
      </c>
      <c r="F1979" s="2">
        <v>2</v>
      </c>
      <c r="G1979" s="3">
        <v>121.5</v>
      </c>
      <c r="H1979" s="2">
        <v>16</v>
      </c>
      <c r="I1979" s="2">
        <v>0</v>
      </c>
    </row>
    <row r="1980" spans="1:9" x14ac:dyDescent="0.25">
      <c r="A1980" s="2">
        <v>0</v>
      </c>
      <c r="B1980" s="2">
        <v>41</v>
      </c>
      <c r="C1980" s="2">
        <v>1</v>
      </c>
      <c r="D1980" s="2">
        <v>1</v>
      </c>
      <c r="E1980" s="2">
        <v>1</v>
      </c>
      <c r="F1980" s="2">
        <v>3</v>
      </c>
      <c r="G1980" s="3">
        <v>194</v>
      </c>
      <c r="H1980" s="2">
        <v>15</v>
      </c>
      <c r="I1980" s="2">
        <v>1</v>
      </c>
    </row>
    <row r="1981" spans="1:9" x14ac:dyDescent="0.25">
      <c r="A1981" s="2">
        <v>1</v>
      </c>
      <c r="B1981" s="2">
        <v>33</v>
      </c>
      <c r="C1981" s="2">
        <v>1</v>
      </c>
      <c r="D1981" s="2">
        <v>1</v>
      </c>
      <c r="E1981" s="2">
        <v>1</v>
      </c>
      <c r="F1981" s="2">
        <v>5</v>
      </c>
      <c r="G1981" s="3">
        <v>128</v>
      </c>
      <c r="H1981" s="2">
        <v>18</v>
      </c>
      <c r="I1981" s="2">
        <v>0</v>
      </c>
    </row>
    <row r="1982" spans="1:9" x14ac:dyDescent="0.25">
      <c r="A1982" s="2">
        <v>1</v>
      </c>
      <c r="B1982" s="2">
        <v>55</v>
      </c>
      <c r="C1982" s="2">
        <v>1</v>
      </c>
      <c r="D1982" s="2">
        <v>1</v>
      </c>
      <c r="E1982" s="2">
        <v>1</v>
      </c>
      <c r="F1982" s="2">
        <v>4</v>
      </c>
      <c r="G1982" s="3">
        <v>19</v>
      </c>
      <c r="H1982" s="2">
        <v>16</v>
      </c>
      <c r="I1982" s="2">
        <v>1</v>
      </c>
    </row>
    <row r="1983" spans="1:9" x14ac:dyDescent="0.25">
      <c r="A1983" s="2">
        <v>1</v>
      </c>
      <c r="B1983" s="2">
        <v>33</v>
      </c>
      <c r="C1983" s="2">
        <v>1</v>
      </c>
      <c r="D1983" s="2">
        <v>1</v>
      </c>
      <c r="E1983" s="2">
        <v>1</v>
      </c>
      <c r="F1983" s="2">
        <v>4</v>
      </c>
      <c r="G1983" s="3">
        <v>57</v>
      </c>
      <c r="H1983" s="2">
        <v>15</v>
      </c>
      <c r="I1983" s="2">
        <v>0</v>
      </c>
    </row>
    <row r="1984" spans="1:9" x14ac:dyDescent="0.25">
      <c r="A1984" s="2">
        <v>0</v>
      </c>
      <c r="B1984" s="2">
        <v>39</v>
      </c>
      <c r="C1984" s="2">
        <v>1</v>
      </c>
      <c r="D1984" s="2">
        <v>0</v>
      </c>
      <c r="E1984" s="2">
        <v>1</v>
      </c>
      <c r="F1984" s="2">
        <v>4</v>
      </c>
      <c r="G1984" s="3">
        <v>205</v>
      </c>
      <c r="H1984" s="2">
        <v>15</v>
      </c>
      <c r="I1984" s="2">
        <v>1</v>
      </c>
    </row>
    <row r="1985" spans="1:9" x14ac:dyDescent="0.25">
      <c r="A1985" s="2">
        <v>1</v>
      </c>
      <c r="B1985" s="2">
        <v>35</v>
      </c>
      <c r="C1985" s="2">
        <v>1</v>
      </c>
      <c r="D1985" s="2">
        <v>1</v>
      </c>
      <c r="E1985" s="2">
        <v>1</v>
      </c>
      <c r="F1985" s="2">
        <v>6</v>
      </c>
      <c r="G1985" s="3">
        <v>67</v>
      </c>
      <c r="H1985" s="2">
        <v>12</v>
      </c>
      <c r="I1985" s="2">
        <v>0</v>
      </c>
    </row>
    <row r="1986" spans="1:9" x14ac:dyDescent="0.25">
      <c r="A1986" s="2">
        <v>1</v>
      </c>
      <c r="B1986" s="2">
        <v>61</v>
      </c>
      <c r="C1986" s="2">
        <v>1</v>
      </c>
      <c r="D1986" s="2">
        <v>1</v>
      </c>
      <c r="E1986" s="2">
        <v>1</v>
      </c>
      <c r="F1986" s="2">
        <v>2</v>
      </c>
      <c r="G1986" s="3">
        <v>35</v>
      </c>
      <c r="H1986" s="2">
        <v>20</v>
      </c>
      <c r="I1986" s="2">
        <v>0</v>
      </c>
    </row>
    <row r="1987" spans="1:9" x14ac:dyDescent="0.25">
      <c r="A1987" s="2">
        <v>1</v>
      </c>
      <c r="B1987" s="2">
        <v>43</v>
      </c>
      <c r="C1987" s="2">
        <v>1</v>
      </c>
      <c r="D1987" s="2">
        <v>1</v>
      </c>
      <c r="E1987" s="2">
        <v>0</v>
      </c>
      <c r="F1987" s="2">
        <v>2</v>
      </c>
      <c r="G1987" s="3">
        <v>108</v>
      </c>
      <c r="H1987" s="2">
        <v>18</v>
      </c>
      <c r="I1987" s="2">
        <v>0</v>
      </c>
    </row>
    <row r="1988" spans="1:9" x14ac:dyDescent="0.25">
      <c r="A1988" s="2">
        <v>0</v>
      </c>
      <c r="B1988" s="2">
        <v>46</v>
      </c>
      <c r="C1988" s="2">
        <v>1</v>
      </c>
      <c r="D1988" s="2">
        <v>1</v>
      </c>
      <c r="E1988" s="2">
        <v>1</v>
      </c>
      <c r="F1988" s="2">
        <v>4</v>
      </c>
      <c r="G1988" s="3">
        <v>231</v>
      </c>
      <c r="H1988" s="2">
        <v>8</v>
      </c>
      <c r="I1988" s="2">
        <v>1</v>
      </c>
    </row>
    <row r="1989" spans="1:9" x14ac:dyDescent="0.25">
      <c r="A1989" s="2">
        <v>0</v>
      </c>
      <c r="B1989" s="2">
        <v>53</v>
      </c>
      <c r="C1989" s="2">
        <v>1</v>
      </c>
      <c r="D1989" s="2">
        <v>1</v>
      </c>
      <c r="E1989" s="2">
        <v>1</v>
      </c>
      <c r="F1989" s="2">
        <v>5</v>
      </c>
      <c r="G1989" s="3">
        <v>124.5</v>
      </c>
      <c r="H1989" s="2">
        <v>8</v>
      </c>
      <c r="I1989" s="2">
        <v>0</v>
      </c>
    </row>
    <row r="1990" spans="1:9" x14ac:dyDescent="0.25">
      <c r="A1990" s="2">
        <v>1</v>
      </c>
      <c r="B1990" s="2">
        <v>50</v>
      </c>
      <c r="C1990" s="2">
        <v>1</v>
      </c>
      <c r="D1990" s="2">
        <v>1</v>
      </c>
      <c r="E1990" s="2">
        <v>0</v>
      </c>
      <c r="F1990" s="2">
        <v>1</v>
      </c>
      <c r="G1990" s="3">
        <v>147</v>
      </c>
      <c r="H1990" s="2">
        <v>13</v>
      </c>
      <c r="I1990" s="2">
        <v>1</v>
      </c>
    </row>
    <row r="1991" spans="1:9" x14ac:dyDescent="0.25">
      <c r="A1991" s="2">
        <v>1</v>
      </c>
      <c r="B1991" s="2">
        <v>32</v>
      </c>
      <c r="C1991" s="2">
        <v>0</v>
      </c>
      <c r="D1991" s="2">
        <v>1</v>
      </c>
      <c r="E1991" s="2">
        <v>1</v>
      </c>
      <c r="F1991" s="2">
        <v>4</v>
      </c>
      <c r="G1991" s="3">
        <v>129</v>
      </c>
      <c r="H1991" s="2">
        <v>15</v>
      </c>
      <c r="I1991" s="2">
        <v>0</v>
      </c>
    </row>
    <row r="1992" spans="1:9" x14ac:dyDescent="0.25">
      <c r="A1992" s="2">
        <v>1</v>
      </c>
      <c r="B1992" s="2">
        <v>51</v>
      </c>
      <c r="C1992" s="2">
        <v>1</v>
      </c>
      <c r="D1992" s="2">
        <v>1</v>
      </c>
      <c r="E1992" s="2">
        <v>1</v>
      </c>
      <c r="F1992" s="2">
        <v>2</v>
      </c>
      <c r="G1992" s="3">
        <v>158</v>
      </c>
      <c r="H1992" s="2">
        <v>18</v>
      </c>
      <c r="I1992" s="2">
        <v>0</v>
      </c>
    </row>
    <row r="1993" spans="1:9" x14ac:dyDescent="0.25">
      <c r="A1993" s="2">
        <v>1</v>
      </c>
      <c r="B1993" s="2">
        <v>49</v>
      </c>
      <c r="C1993" s="2">
        <v>1</v>
      </c>
      <c r="D1993" s="2">
        <v>1</v>
      </c>
      <c r="E1993" s="2">
        <v>0</v>
      </c>
      <c r="F1993" s="2">
        <v>1</v>
      </c>
      <c r="G1993" s="3">
        <v>55</v>
      </c>
      <c r="H1993" s="2">
        <v>20</v>
      </c>
      <c r="I1993" s="2">
        <v>0</v>
      </c>
    </row>
    <row r="1994" spans="1:9" x14ac:dyDescent="0.25">
      <c r="A1994" s="2">
        <v>1</v>
      </c>
      <c r="B1994" s="2">
        <v>56</v>
      </c>
      <c r="C1994" s="2">
        <v>1</v>
      </c>
      <c r="D1994" s="2">
        <v>1</v>
      </c>
      <c r="E1994" s="2">
        <v>1</v>
      </c>
      <c r="F1994" s="2">
        <v>3</v>
      </c>
      <c r="G1994" s="3">
        <v>167</v>
      </c>
      <c r="H1994" s="2">
        <v>16</v>
      </c>
      <c r="I1994" s="2">
        <v>0</v>
      </c>
    </row>
    <row r="1995" spans="1:9" x14ac:dyDescent="0.25">
      <c r="A1995" s="2">
        <v>0</v>
      </c>
      <c r="B1995" s="2">
        <v>60</v>
      </c>
      <c r="C1995" s="2">
        <v>1</v>
      </c>
      <c r="D1995" s="2">
        <v>1</v>
      </c>
      <c r="E1995" s="2">
        <v>1</v>
      </c>
      <c r="F1995" s="2">
        <v>5</v>
      </c>
      <c r="G1995" s="3">
        <v>492</v>
      </c>
      <c r="H1995" s="2">
        <v>20</v>
      </c>
      <c r="I1995" s="2">
        <v>0</v>
      </c>
    </row>
    <row r="1996" spans="1:9" x14ac:dyDescent="0.25">
      <c r="A1996" s="2">
        <v>0</v>
      </c>
      <c r="B1996" s="2">
        <v>69</v>
      </c>
      <c r="C1996" s="2">
        <v>1</v>
      </c>
      <c r="D1996" s="2">
        <v>1</v>
      </c>
      <c r="E1996" s="2">
        <v>0</v>
      </c>
      <c r="F1996" s="2">
        <v>4</v>
      </c>
      <c r="G1996" s="3">
        <v>97</v>
      </c>
      <c r="H1996" s="2">
        <v>20</v>
      </c>
      <c r="I1996" s="2">
        <v>1</v>
      </c>
    </row>
    <row r="1997" spans="1:9" x14ac:dyDescent="0.25">
      <c r="A1997" s="2">
        <v>0</v>
      </c>
      <c r="B1997" s="2">
        <v>41</v>
      </c>
      <c r="C1997" s="2">
        <v>1</v>
      </c>
      <c r="D1997" s="2">
        <v>1</v>
      </c>
      <c r="E1997" s="2">
        <v>1</v>
      </c>
      <c r="F1997" s="2">
        <v>3</v>
      </c>
      <c r="G1997" s="3">
        <v>109</v>
      </c>
      <c r="H1997" s="2">
        <v>12</v>
      </c>
      <c r="I1997" s="2">
        <v>1</v>
      </c>
    </row>
    <row r="1998" spans="1:9" x14ac:dyDescent="0.25">
      <c r="A1998" s="2">
        <v>1</v>
      </c>
      <c r="B1998" s="2">
        <v>51</v>
      </c>
      <c r="C1998" s="2">
        <v>1</v>
      </c>
      <c r="D1998" s="2">
        <v>0</v>
      </c>
      <c r="E1998" s="2">
        <v>1</v>
      </c>
      <c r="F1998" s="2">
        <v>7</v>
      </c>
      <c r="G1998" s="3">
        <v>123</v>
      </c>
      <c r="H1998" s="2">
        <v>12</v>
      </c>
      <c r="I1998" s="2">
        <v>1</v>
      </c>
    </row>
    <row r="1999" spans="1:9" x14ac:dyDescent="0.25">
      <c r="A1999" s="2">
        <v>1</v>
      </c>
      <c r="B1999" s="2">
        <v>58</v>
      </c>
      <c r="C1999" s="2">
        <v>1</v>
      </c>
      <c r="D1999" s="2">
        <v>1</v>
      </c>
      <c r="E1999" s="2">
        <v>0</v>
      </c>
      <c r="F1999" s="2">
        <v>1</v>
      </c>
      <c r="G1999" s="3">
        <v>50</v>
      </c>
      <c r="H1999" s="2">
        <v>20</v>
      </c>
      <c r="I1999" s="2">
        <v>0</v>
      </c>
    </row>
    <row r="2000" spans="1:9" x14ac:dyDescent="0.25">
      <c r="A2000" s="2">
        <v>0</v>
      </c>
      <c r="B2000" s="2">
        <v>52</v>
      </c>
      <c r="C2000" s="2">
        <v>1</v>
      </c>
      <c r="D2000" s="2">
        <v>0</v>
      </c>
      <c r="E2000" s="2">
        <v>0</v>
      </c>
      <c r="F2000" s="2">
        <v>1</v>
      </c>
      <c r="G2000" s="3">
        <v>134</v>
      </c>
      <c r="H2000" s="2">
        <v>18</v>
      </c>
      <c r="I2000" s="2">
        <v>1</v>
      </c>
    </row>
    <row r="2001" spans="1:9" x14ac:dyDescent="0.25">
      <c r="A2001" s="2">
        <v>1</v>
      </c>
      <c r="B2001" s="2">
        <v>35</v>
      </c>
      <c r="C2001" s="2">
        <v>1</v>
      </c>
      <c r="D2001" s="2">
        <v>1</v>
      </c>
      <c r="E2001" s="2">
        <v>1</v>
      </c>
      <c r="F2001" s="2">
        <v>5</v>
      </c>
      <c r="G2001" s="3">
        <v>173</v>
      </c>
      <c r="H2001" s="2">
        <v>15</v>
      </c>
      <c r="I2001" s="2">
        <v>1</v>
      </c>
    </row>
    <row r="2002" spans="1:9" x14ac:dyDescent="0.25">
      <c r="A2002" s="2">
        <v>0</v>
      </c>
      <c r="B2002" s="2">
        <v>38</v>
      </c>
      <c r="C2002" s="2">
        <v>0</v>
      </c>
      <c r="D2002" s="2">
        <v>1</v>
      </c>
      <c r="E2002" s="2">
        <v>0</v>
      </c>
      <c r="F2002" s="2">
        <v>4</v>
      </c>
      <c r="G2002" s="3">
        <v>14</v>
      </c>
      <c r="H2002" s="2">
        <v>8</v>
      </c>
      <c r="I2002" s="2">
        <v>1</v>
      </c>
    </row>
    <row r="2003" spans="1:9" x14ac:dyDescent="0.25">
      <c r="A2003" s="2">
        <v>0</v>
      </c>
      <c r="B2003" s="2">
        <v>44</v>
      </c>
      <c r="C2003" s="2">
        <v>1</v>
      </c>
      <c r="D2003" s="2">
        <v>1</v>
      </c>
      <c r="E2003" s="2">
        <v>1</v>
      </c>
      <c r="F2003" s="2">
        <v>4</v>
      </c>
      <c r="G2003" s="3">
        <v>104</v>
      </c>
      <c r="H2003" s="2">
        <v>8</v>
      </c>
      <c r="I2003" s="2">
        <v>1</v>
      </c>
    </row>
    <row r="2004" spans="1:9" x14ac:dyDescent="0.25">
      <c r="A2004" s="2">
        <v>1</v>
      </c>
      <c r="B2004" s="2">
        <v>46</v>
      </c>
      <c r="C2004" s="2">
        <v>1</v>
      </c>
      <c r="D2004" s="2">
        <v>1</v>
      </c>
      <c r="E2004" s="2">
        <v>0</v>
      </c>
      <c r="F2004" s="2">
        <v>4</v>
      </c>
      <c r="G2004" s="3">
        <v>147.5</v>
      </c>
      <c r="H2004" s="2">
        <v>15</v>
      </c>
      <c r="I2004" s="2">
        <v>0</v>
      </c>
    </row>
    <row r="2005" spans="1:9" x14ac:dyDescent="0.25">
      <c r="A2005" s="2">
        <v>0</v>
      </c>
      <c r="B2005" s="2">
        <v>45</v>
      </c>
      <c r="C2005" s="2">
        <v>1</v>
      </c>
      <c r="D2005" s="2">
        <v>0</v>
      </c>
      <c r="E2005" s="2">
        <v>1</v>
      </c>
      <c r="F2005" s="2">
        <v>3</v>
      </c>
      <c r="G2005" s="3">
        <v>110</v>
      </c>
      <c r="H2005" s="2">
        <v>18</v>
      </c>
      <c r="I2005" s="2">
        <v>1</v>
      </c>
    </row>
    <row r="2006" spans="1:9" x14ac:dyDescent="0.25">
      <c r="A2006" s="2">
        <v>0</v>
      </c>
      <c r="B2006" s="2">
        <v>39</v>
      </c>
      <c r="C2006" s="2">
        <v>1</v>
      </c>
      <c r="D2006" s="2">
        <v>1</v>
      </c>
      <c r="E2006" s="2">
        <v>1</v>
      </c>
      <c r="F2006" s="2">
        <v>6</v>
      </c>
      <c r="G2006" s="3">
        <v>197</v>
      </c>
      <c r="H2006" s="2">
        <v>12</v>
      </c>
      <c r="I2006" s="2">
        <v>0</v>
      </c>
    </row>
    <row r="2007" spans="1:9" x14ac:dyDescent="0.25">
      <c r="A2007" s="2">
        <v>0</v>
      </c>
      <c r="B2007" s="2">
        <v>48</v>
      </c>
      <c r="C2007" s="2">
        <v>1</v>
      </c>
      <c r="D2007" s="2">
        <v>1</v>
      </c>
      <c r="E2007" s="2">
        <v>0</v>
      </c>
      <c r="F2007" s="2">
        <v>2</v>
      </c>
      <c r="G2007" s="3">
        <v>61</v>
      </c>
      <c r="H2007" s="2">
        <v>12</v>
      </c>
      <c r="I2007" s="2">
        <v>1</v>
      </c>
    </row>
    <row r="2008" spans="1:9" x14ac:dyDescent="0.25">
      <c r="A2008" s="2">
        <v>0</v>
      </c>
      <c r="B2008" s="2">
        <v>50</v>
      </c>
      <c r="C2008" s="2">
        <v>1</v>
      </c>
      <c r="D2008" s="2">
        <v>1</v>
      </c>
      <c r="E2008" s="2">
        <v>1</v>
      </c>
      <c r="F2008" s="2">
        <v>3</v>
      </c>
      <c r="G2008" s="3">
        <v>44</v>
      </c>
      <c r="H2008" s="2">
        <v>18</v>
      </c>
      <c r="I2008" s="2">
        <v>1</v>
      </c>
    </row>
    <row r="2009" spans="1:9" x14ac:dyDescent="0.25">
      <c r="A2009" s="2">
        <v>0</v>
      </c>
      <c r="B2009" s="2">
        <v>45</v>
      </c>
      <c r="C2009" s="2">
        <v>1</v>
      </c>
      <c r="D2009" s="2">
        <v>1</v>
      </c>
      <c r="E2009" s="2">
        <v>1</v>
      </c>
      <c r="F2009" s="2">
        <v>4</v>
      </c>
      <c r="G2009" s="3">
        <v>112</v>
      </c>
      <c r="H2009" s="2">
        <v>9</v>
      </c>
      <c r="I2009" s="2">
        <v>0</v>
      </c>
    </row>
    <row r="2010" spans="1:9" x14ac:dyDescent="0.25">
      <c r="A2010" s="2">
        <v>1</v>
      </c>
      <c r="B2010" s="2">
        <v>37</v>
      </c>
      <c r="C2010" s="2">
        <v>1</v>
      </c>
      <c r="D2010" s="2">
        <v>0</v>
      </c>
      <c r="E2010" s="2">
        <v>1</v>
      </c>
      <c r="F2010" s="2">
        <v>4</v>
      </c>
      <c r="G2010" s="3">
        <v>129</v>
      </c>
      <c r="H2010" s="2">
        <v>15</v>
      </c>
      <c r="I2010" s="2">
        <v>1</v>
      </c>
    </row>
    <row r="2011" spans="1:9" x14ac:dyDescent="0.25">
      <c r="A2011" s="2">
        <v>1</v>
      </c>
      <c r="B2011" s="2">
        <v>54</v>
      </c>
      <c r="C2011" s="2">
        <v>1</v>
      </c>
      <c r="D2011" s="2">
        <v>1</v>
      </c>
      <c r="E2011" s="2">
        <v>1</v>
      </c>
      <c r="F2011" s="2">
        <v>2</v>
      </c>
      <c r="G2011" s="3">
        <v>50</v>
      </c>
      <c r="H2011" s="2">
        <v>15</v>
      </c>
      <c r="I2011" s="2">
        <v>0</v>
      </c>
    </row>
    <row r="2012" spans="1:9" x14ac:dyDescent="0.25">
      <c r="A2012" s="2">
        <v>1</v>
      </c>
      <c r="B2012" s="2">
        <v>41</v>
      </c>
      <c r="C2012" s="2">
        <v>1</v>
      </c>
      <c r="D2012" s="2">
        <v>1</v>
      </c>
      <c r="E2012" s="2">
        <v>1</v>
      </c>
      <c r="F2012" s="2">
        <v>3</v>
      </c>
      <c r="G2012" s="3">
        <v>95</v>
      </c>
      <c r="H2012" s="2">
        <v>18</v>
      </c>
      <c r="I2012" s="2">
        <v>0</v>
      </c>
    </row>
    <row r="2013" spans="1:9" x14ac:dyDescent="0.25">
      <c r="A2013" s="2">
        <v>1</v>
      </c>
      <c r="B2013" s="2">
        <v>53</v>
      </c>
      <c r="C2013" s="2">
        <v>1</v>
      </c>
      <c r="D2013" s="2">
        <v>1</v>
      </c>
      <c r="E2013" s="2">
        <v>0</v>
      </c>
      <c r="F2013" s="2">
        <v>1</v>
      </c>
      <c r="G2013" s="3">
        <v>62</v>
      </c>
      <c r="H2013" s="2">
        <v>20</v>
      </c>
      <c r="I2013" s="2">
        <v>0</v>
      </c>
    </row>
    <row r="2014" spans="1:9" x14ac:dyDescent="0.25">
      <c r="A2014" s="2">
        <v>0</v>
      </c>
      <c r="B2014" s="2">
        <v>54</v>
      </c>
      <c r="C2014" s="2">
        <v>1</v>
      </c>
      <c r="D2014" s="2">
        <v>1</v>
      </c>
      <c r="E2014" s="2">
        <v>0</v>
      </c>
      <c r="F2014" s="2">
        <v>2</v>
      </c>
      <c r="G2014" s="3">
        <v>120</v>
      </c>
      <c r="H2014" s="2">
        <v>12</v>
      </c>
      <c r="I2014" s="2">
        <v>1</v>
      </c>
    </row>
    <row r="2015" spans="1:9" x14ac:dyDescent="0.25">
      <c r="A2015" s="2">
        <v>1</v>
      </c>
      <c r="B2015" s="2">
        <v>35</v>
      </c>
      <c r="C2015" s="2">
        <v>0</v>
      </c>
      <c r="D2015" s="2">
        <v>1</v>
      </c>
      <c r="E2015" s="2">
        <v>0</v>
      </c>
      <c r="F2015" s="2">
        <v>4</v>
      </c>
      <c r="G2015" s="3">
        <v>83</v>
      </c>
      <c r="H2015" s="2">
        <v>8</v>
      </c>
      <c r="I2015" s="2">
        <v>1</v>
      </c>
    </row>
    <row r="2016" spans="1:9" x14ac:dyDescent="0.25">
      <c r="A2016" s="2">
        <v>0</v>
      </c>
      <c r="B2016" s="2">
        <v>61</v>
      </c>
      <c r="C2016" s="2">
        <v>1</v>
      </c>
      <c r="D2016" s="2">
        <v>1</v>
      </c>
      <c r="E2016" s="2">
        <v>0</v>
      </c>
      <c r="F2016" s="2">
        <v>1</v>
      </c>
      <c r="G2016" s="3">
        <v>33</v>
      </c>
      <c r="H2016" s="2">
        <v>8</v>
      </c>
      <c r="I2016" s="2">
        <v>1</v>
      </c>
    </row>
    <row r="2017" spans="1:9" x14ac:dyDescent="0.25">
      <c r="A2017" s="2">
        <v>0</v>
      </c>
      <c r="B2017" s="2">
        <v>50</v>
      </c>
      <c r="C2017" s="2">
        <v>0</v>
      </c>
      <c r="D2017" s="2">
        <v>0</v>
      </c>
      <c r="E2017" s="2">
        <v>0</v>
      </c>
      <c r="F2017" s="2">
        <v>1</v>
      </c>
      <c r="G2017" s="3">
        <v>85</v>
      </c>
      <c r="H2017" s="2">
        <v>18</v>
      </c>
      <c r="I2017" s="2">
        <v>0</v>
      </c>
    </row>
    <row r="2018" spans="1:9" x14ac:dyDescent="0.25">
      <c r="A2018" s="2">
        <v>0</v>
      </c>
      <c r="B2018" s="2">
        <v>38</v>
      </c>
      <c r="C2018" s="2">
        <v>1</v>
      </c>
      <c r="D2018" s="2">
        <v>1</v>
      </c>
      <c r="E2018" s="2">
        <v>1</v>
      </c>
      <c r="F2018" s="2">
        <v>3</v>
      </c>
      <c r="G2018" s="3">
        <v>63</v>
      </c>
      <c r="H2018" s="2">
        <v>18</v>
      </c>
      <c r="I2018" s="2">
        <v>1</v>
      </c>
    </row>
    <row r="2019" spans="1:9" x14ac:dyDescent="0.25">
      <c r="A2019" s="2">
        <v>0</v>
      </c>
      <c r="B2019" s="2">
        <v>35</v>
      </c>
      <c r="C2019" s="2">
        <v>1</v>
      </c>
      <c r="D2019" s="2">
        <v>0</v>
      </c>
      <c r="E2019" s="2">
        <v>0</v>
      </c>
      <c r="F2019" s="2">
        <v>1</v>
      </c>
      <c r="G2019" s="3">
        <v>162</v>
      </c>
      <c r="H2019" s="2">
        <v>18</v>
      </c>
      <c r="I2019" s="2">
        <v>0</v>
      </c>
    </row>
    <row r="2020" spans="1:9" x14ac:dyDescent="0.25">
      <c r="A2020" s="2">
        <v>0</v>
      </c>
      <c r="B2020" s="2">
        <v>42</v>
      </c>
      <c r="C2020" s="2">
        <v>1</v>
      </c>
      <c r="D2020" s="2">
        <v>1</v>
      </c>
      <c r="E2020" s="2">
        <v>1</v>
      </c>
      <c r="F2020" s="2">
        <v>7</v>
      </c>
      <c r="G2020" s="3">
        <v>131</v>
      </c>
      <c r="H2020" s="2">
        <v>12</v>
      </c>
      <c r="I2020" s="2">
        <v>1</v>
      </c>
    </row>
    <row r="2021" spans="1:9" x14ac:dyDescent="0.25">
      <c r="A2021" s="2">
        <v>0</v>
      </c>
      <c r="B2021" s="2">
        <v>31</v>
      </c>
      <c r="C2021" s="2">
        <v>1</v>
      </c>
      <c r="D2021" s="2">
        <v>0</v>
      </c>
      <c r="E2021" s="2">
        <v>1</v>
      </c>
      <c r="F2021" s="2">
        <v>5</v>
      </c>
      <c r="G2021" s="3">
        <v>108</v>
      </c>
      <c r="H2021" s="2">
        <v>8</v>
      </c>
      <c r="I2021" s="2">
        <v>0</v>
      </c>
    </row>
    <row r="2022" spans="1:9" x14ac:dyDescent="0.25">
      <c r="A2022" s="2">
        <v>0</v>
      </c>
      <c r="B2022" s="2">
        <v>53</v>
      </c>
      <c r="C2022" s="2">
        <v>1</v>
      </c>
      <c r="D2022" s="2">
        <v>1</v>
      </c>
      <c r="E2022" s="2">
        <v>0</v>
      </c>
      <c r="F2022" s="2">
        <v>1</v>
      </c>
      <c r="G2022" s="3">
        <v>42.5</v>
      </c>
      <c r="H2022" s="2">
        <v>20</v>
      </c>
      <c r="I2022" s="2">
        <v>1</v>
      </c>
    </row>
    <row r="2023" spans="1:9" x14ac:dyDescent="0.25">
      <c r="A2023" s="2">
        <v>0</v>
      </c>
      <c r="B2023" s="2">
        <v>61</v>
      </c>
      <c r="C2023" s="2">
        <v>1</v>
      </c>
      <c r="D2023" s="2">
        <v>0</v>
      </c>
      <c r="E2023" s="2">
        <v>0</v>
      </c>
      <c r="F2023" s="2">
        <v>1</v>
      </c>
      <c r="G2023" s="3">
        <v>69</v>
      </c>
      <c r="H2023" s="2">
        <v>20</v>
      </c>
      <c r="I2023" s="2">
        <v>0</v>
      </c>
    </row>
    <row r="2024" spans="1:9" x14ac:dyDescent="0.25">
      <c r="A2024" s="2">
        <v>0</v>
      </c>
      <c r="B2024" s="2">
        <v>43</v>
      </c>
      <c r="C2024" s="2">
        <v>1</v>
      </c>
      <c r="D2024" s="2">
        <v>1</v>
      </c>
      <c r="E2024" s="2">
        <v>1</v>
      </c>
      <c r="F2024" s="2">
        <v>3</v>
      </c>
      <c r="G2024" s="3">
        <v>62</v>
      </c>
      <c r="H2024" s="2">
        <v>20</v>
      </c>
      <c r="I2024" s="2">
        <v>1</v>
      </c>
    </row>
    <row r="2025" spans="1:9" x14ac:dyDescent="0.25">
      <c r="A2025" s="2">
        <v>0</v>
      </c>
      <c r="B2025" s="2">
        <v>48</v>
      </c>
      <c r="C2025" s="2">
        <v>1</v>
      </c>
      <c r="D2025" s="2">
        <v>1</v>
      </c>
      <c r="E2025" s="2">
        <v>0</v>
      </c>
      <c r="F2025" s="2">
        <v>1</v>
      </c>
      <c r="G2025" s="3">
        <v>104</v>
      </c>
      <c r="H2025" s="2">
        <v>20</v>
      </c>
      <c r="I2025" s="2">
        <v>1</v>
      </c>
    </row>
    <row r="2026" spans="1:9" x14ac:dyDescent="0.25">
      <c r="A2026" s="2">
        <v>1</v>
      </c>
      <c r="B2026" s="2">
        <v>43</v>
      </c>
      <c r="C2026" s="2">
        <v>0</v>
      </c>
      <c r="D2026" s="2">
        <v>0</v>
      </c>
      <c r="E2026" s="2">
        <v>1</v>
      </c>
      <c r="F2026" s="2">
        <v>7</v>
      </c>
      <c r="G2026" s="3">
        <v>135</v>
      </c>
      <c r="H2026" s="2">
        <v>15</v>
      </c>
      <c r="I2026" s="2">
        <v>1</v>
      </c>
    </row>
    <row r="2027" spans="1:9" x14ac:dyDescent="0.25">
      <c r="A2027" s="2">
        <v>0</v>
      </c>
      <c r="B2027" s="2">
        <v>45</v>
      </c>
      <c r="C2027" s="2">
        <v>1</v>
      </c>
      <c r="D2027" s="2">
        <v>1</v>
      </c>
      <c r="E2027" s="2">
        <v>1</v>
      </c>
      <c r="F2027" s="2">
        <v>5</v>
      </c>
      <c r="G2027" s="3">
        <v>133</v>
      </c>
      <c r="H2027" s="2">
        <v>12</v>
      </c>
      <c r="I2027" s="2">
        <v>1</v>
      </c>
    </row>
    <row r="2028" spans="1:9" x14ac:dyDescent="0.25">
      <c r="A2028" s="2">
        <v>1</v>
      </c>
      <c r="B2028" s="2">
        <v>60</v>
      </c>
      <c r="C2028" s="2">
        <v>1</v>
      </c>
      <c r="D2028" s="2">
        <v>1</v>
      </c>
      <c r="E2028" s="2">
        <v>1</v>
      </c>
      <c r="F2028" s="2">
        <v>4</v>
      </c>
      <c r="G2028" s="3">
        <v>124</v>
      </c>
      <c r="H2028" s="2">
        <v>20</v>
      </c>
      <c r="I2028" s="2">
        <v>0</v>
      </c>
    </row>
    <row r="2029" spans="1:9" x14ac:dyDescent="0.25">
      <c r="A2029" s="2">
        <v>1</v>
      </c>
      <c r="B2029" s="2">
        <v>37</v>
      </c>
      <c r="C2029" s="2">
        <v>1</v>
      </c>
      <c r="D2029" s="2">
        <v>1</v>
      </c>
      <c r="E2029" s="2">
        <v>1</v>
      </c>
      <c r="F2029" s="2">
        <v>5</v>
      </c>
      <c r="G2029" s="3">
        <v>128</v>
      </c>
      <c r="H2029" s="2">
        <v>15</v>
      </c>
      <c r="I2029" s="2">
        <v>0</v>
      </c>
    </row>
    <row r="2030" spans="1:9" x14ac:dyDescent="0.25">
      <c r="A2030" s="2">
        <v>1</v>
      </c>
      <c r="B2030" s="2">
        <v>35</v>
      </c>
      <c r="C2030" s="2">
        <v>1</v>
      </c>
      <c r="D2030" s="2">
        <v>1</v>
      </c>
      <c r="E2030" s="2">
        <v>1</v>
      </c>
      <c r="F2030" s="2">
        <v>2</v>
      </c>
      <c r="G2030" s="3">
        <v>104</v>
      </c>
      <c r="H2030" s="2">
        <v>15</v>
      </c>
      <c r="I2030" s="2">
        <v>0</v>
      </c>
    </row>
    <row r="2031" spans="1:9" x14ac:dyDescent="0.25">
      <c r="A2031" s="2">
        <v>1</v>
      </c>
      <c r="B2031" s="2">
        <v>38</v>
      </c>
      <c r="C2031" s="2">
        <v>0</v>
      </c>
      <c r="D2031" s="2">
        <v>1</v>
      </c>
      <c r="E2031" s="2">
        <v>1</v>
      </c>
      <c r="F2031" s="2">
        <v>3</v>
      </c>
      <c r="G2031" s="3">
        <v>43</v>
      </c>
      <c r="H2031" s="2">
        <v>18</v>
      </c>
      <c r="I2031" s="2">
        <v>0</v>
      </c>
    </row>
    <row r="2032" spans="1:9" x14ac:dyDescent="0.25">
      <c r="A2032" s="2">
        <v>1</v>
      </c>
      <c r="B2032" s="2">
        <v>80</v>
      </c>
      <c r="C2032" s="2">
        <v>0</v>
      </c>
      <c r="D2032" s="2">
        <v>1</v>
      </c>
      <c r="E2032" s="2">
        <v>0</v>
      </c>
      <c r="F2032" s="2">
        <v>5</v>
      </c>
      <c r="G2032" s="3">
        <v>43</v>
      </c>
      <c r="H2032" s="2">
        <v>16</v>
      </c>
      <c r="I2032" s="2">
        <v>1</v>
      </c>
    </row>
    <row r="2033" spans="1:9" x14ac:dyDescent="0.25">
      <c r="A2033" s="2">
        <v>0</v>
      </c>
      <c r="B2033" s="2">
        <v>58</v>
      </c>
      <c r="C2033" s="2">
        <v>1</v>
      </c>
      <c r="D2033" s="2">
        <v>1</v>
      </c>
      <c r="E2033" s="2">
        <v>1</v>
      </c>
      <c r="F2033" s="2">
        <v>3</v>
      </c>
      <c r="G2033" s="3">
        <v>115</v>
      </c>
      <c r="H2033" s="2">
        <v>20</v>
      </c>
      <c r="I2033" s="2">
        <v>1</v>
      </c>
    </row>
    <row r="2034" spans="1:9" x14ac:dyDescent="0.25">
      <c r="A2034" s="2">
        <v>1</v>
      </c>
      <c r="B2034" s="2">
        <v>48</v>
      </c>
      <c r="C2034" s="2">
        <v>1</v>
      </c>
      <c r="D2034" s="2">
        <v>0</v>
      </c>
      <c r="E2034" s="2">
        <v>0</v>
      </c>
      <c r="F2034" s="2">
        <v>4</v>
      </c>
      <c r="G2034" s="3">
        <v>67</v>
      </c>
      <c r="H2034" s="2">
        <v>13</v>
      </c>
      <c r="I2034" s="2">
        <v>0</v>
      </c>
    </row>
    <row r="2035" spans="1:9" x14ac:dyDescent="0.25">
      <c r="A2035" s="2">
        <v>0</v>
      </c>
      <c r="B2035" s="2">
        <v>52</v>
      </c>
      <c r="C2035" s="2">
        <v>1</v>
      </c>
      <c r="D2035" s="2">
        <v>1</v>
      </c>
      <c r="E2035" s="2">
        <v>1</v>
      </c>
      <c r="F2035" s="2">
        <v>4</v>
      </c>
      <c r="G2035" s="3">
        <v>131</v>
      </c>
      <c r="H2035" s="2">
        <v>18</v>
      </c>
      <c r="I2035" s="2">
        <v>1</v>
      </c>
    </row>
    <row r="2036" spans="1:9" x14ac:dyDescent="0.25">
      <c r="A2036" s="2">
        <v>1</v>
      </c>
      <c r="B2036" s="2">
        <v>41</v>
      </c>
      <c r="C2036" s="2">
        <v>1</v>
      </c>
      <c r="D2036" s="2">
        <v>1</v>
      </c>
      <c r="E2036" s="2">
        <v>1</v>
      </c>
      <c r="F2036" s="2">
        <v>5</v>
      </c>
      <c r="G2036" s="3">
        <v>122</v>
      </c>
      <c r="H2036" s="2">
        <v>15</v>
      </c>
      <c r="I2036" s="2">
        <v>1</v>
      </c>
    </row>
    <row r="2037" spans="1:9" x14ac:dyDescent="0.25">
      <c r="A2037" s="2">
        <v>1</v>
      </c>
      <c r="B2037" s="2">
        <v>47</v>
      </c>
      <c r="C2037" s="2">
        <v>1</v>
      </c>
      <c r="D2037" s="2">
        <v>1</v>
      </c>
      <c r="E2037" s="2">
        <v>1</v>
      </c>
      <c r="F2037" s="2">
        <v>6</v>
      </c>
      <c r="G2037" s="3">
        <v>90</v>
      </c>
      <c r="H2037" s="2">
        <v>15</v>
      </c>
      <c r="I2037" s="2">
        <v>1</v>
      </c>
    </row>
    <row r="2038" spans="1:9" x14ac:dyDescent="0.25">
      <c r="A2038" s="2">
        <v>1</v>
      </c>
      <c r="B2038" s="2">
        <v>60</v>
      </c>
      <c r="C2038" s="2">
        <v>1</v>
      </c>
      <c r="D2038" s="2">
        <v>1</v>
      </c>
      <c r="E2038" s="2">
        <v>1</v>
      </c>
      <c r="F2038" s="2">
        <v>3</v>
      </c>
      <c r="G2038" s="3">
        <v>56</v>
      </c>
      <c r="H2038" s="2">
        <v>20</v>
      </c>
      <c r="I2038" s="2">
        <v>0</v>
      </c>
    </row>
    <row r="2039" spans="1:9" x14ac:dyDescent="0.25">
      <c r="A2039" s="2">
        <v>0</v>
      </c>
      <c r="B2039" s="2">
        <v>64</v>
      </c>
      <c r="C2039" s="2">
        <v>1</v>
      </c>
      <c r="D2039" s="2">
        <v>0</v>
      </c>
      <c r="E2039" s="2">
        <v>1</v>
      </c>
      <c r="F2039" s="2">
        <v>4</v>
      </c>
      <c r="G2039" s="3">
        <v>88</v>
      </c>
      <c r="H2039" s="2">
        <v>20</v>
      </c>
      <c r="I2039" s="2">
        <v>1</v>
      </c>
    </row>
    <row r="2040" spans="1:9" x14ac:dyDescent="0.25">
      <c r="A2040" s="2">
        <v>0</v>
      </c>
      <c r="B2040" s="2">
        <v>53</v>
      </c>
      <c r="C2040" s="2">
        <v>1</v>
      </c>
      <c r="D2040" s="2">
        <v>0</v>
      </c>
      <c r="E2040" s="2">
        <v>1</v>
      </c>
      <c r="F2040" s="2">
        <v>5</v>
      </c>
      <c r="G2040" s="3">
        <v>66</v>
      </c>
      <c r="H2040" s="2">
        <v>12</v>
      </c>
      <c r="I2040" s="2">
        <v>1</v>
      </c>
    </row>
    <row r="2041" spans="1:9" x14ac:dyDescent="0.25">
      <c r="A2041" s="2">
        <v>0</v>
      </c>
      <c r="B2041" s="2">
        <v>62</v>
      </c>
      <c r="C2041" s="2">
        <v>1</v>
      </c>
      <c r="D2041" s="2">
        <v>1</v>
      </c>
      <c r="E2041" s="2">
        <v>1</v>
      </c>
      <c r="F2041" s="2">
        <v>2</v>
      </c>
      <c r="G2041" s="3">
        <v>168</v>
      </c>
      <c r="H2041" s="2">
        <v>20</v>
      </c>
      <c r="I2041" s="2">
        <v>1</v>
      </c>
    </row>
    <row r="2042" spans="1:9" x14ac:dyDescent="0.25">
      <c r="A2042" s="2">
        <v>1</v>
      </c>
      <c r="B2042" s="2">
        <v>41</v>
      </c>
      <c r="C2042" s="2">
        <v>1</v>
      </c>
      <c r="D2042" s="2">
        <v>1</v>
      </c>
      <c r="E2042" s="2">
        <v>1</v>
      </c>
      <c r="F2042" s="2">
        <v>4</v>
      </c>
      <c r="G2042" s="3">
        <v>60</v>
      </c>
      <c r="H2042" s="2">
        <v>20</v>
      </c>
      <c r="I2042" s="2">
        <v>0</v>
      </c>
    </row>
    <row r="2043" spans="1:9" x14ac:dyDescent="0.25">
      <c r="A2043" s="2">
        <v>0</v>
      </c>
      <c r="B2043" s="2">
        <v>73</v>
      </c>
      <c r="C2043" s="2">
        <v>1</v>
      </c>
      <c r="D2043" s="2">
        <v>1</v>
      </c>
      <c r="E2043" s="2">
        <v>1</v>
      </c>
      <c r="F2043" s="2">
        <v>2</v>
      </c>
      <c r="G2043" s="3">
        <v>189.5</v>
      </c>
      <c r="H2043" s="2">
        <v>20</v>
      </c>
      <c r="I2043" s="2">
        <v>1</v>
      </c>
    </row>
    <row r="2044" spans="1:9" x14ac:dyDescent="0.25">
      <c r="A2044" s="2">
        <v>0</v>
      </c>
      <c r="B2044" s="2">
        <v>59</v>
      </c>
      <c r="C2044" s="2">
        <v>0</v>
      </c>
      <c r="D2044" s="2">
        <v>1</v>
      </c>
      <c r="E2044" s="2">
        <v>0</v>
      </c>
      <c r="F2044" s="2">
        <v>1</v>
      </c>
      <c r="G2044" s="3">
        <v>52</v>
      </c>
      <c r="H2044" s="2">
        <v>8</v>
      </c>
      <c r="I2044" s="2">
        <v>1</v>
      </c>
    </row>
    <row r="2045" spans="1:9" x14ac:dyDescent="0.25">
      <c r="A2045" s="2">
        <v>1</v>
      </c>
      <c r="B2045" s="2">
        <v>40</v>
      </c>
      <c r="C2045" s="2">
        <v>1</v>
      </c>
      <c r="D2045" s="2">
        <v>1</v>
      </c>
      <c r="E2045" s="2">
        <v>1</v>
      </c>
      <c r="F2045" s="2">
        <v>6</v>
      </c>
      <c r="G2045" s="3">
        <v>87</v>
      </c>
      <c r="H2045" s="2">
        <v>18</v>
      </c>
      <c r="I2045" s="2">
        <v>0</v>
      </c>
    </row>
    <row r="2046" spans="1:9" x14ac:dyDescent="0.25">
      <c r="A2046" s="2">
        <v>0</v>
      </c>
      <c r="B2046" s="2">
        <v>52</v>
      </c>
      <c r="C2046" s="2">
        <v>1</v>
      </c>
      <c r="D2046" s="2">
        <v>1</v>
      </c>
      <c r="E2046" s="2">
        <v>1</v>
      </c>
      <c r="F2046" s="2">
        <v>2</v>
      </c>
      <c r="G2046" s="3">
        <v>99</v>
      </c>
      <c r="H2046" s="2">
        <v>20</v>
      </c>
      <c r="I2046" s="2">
        <v>1</v>
      </c>
    </row>
    <row r="2047" spans="1:9" x14ac:dyDescent="0.25">
      <c r="A2047" s="2">
        <v>0</v>
      </c>
      <c r="B2047" s="2">
        <v>64</v>
      </c>
      <c r="C2047" s="2">
        <v>1</v>
      </c>
      <c r="D2047" s="2">
        <v>1</v>
      </c>
      <c r="E2047" s="2">
        <v>0</v>
      </c>
      <c r="F2047" s="2">
        <v>1</v>
      </c>
      <c r="G2047" s="3">
        <v>99</v>
      </c>
      <c r="H2047" s="2">
        <v>20</v>
      </c>
      <c r="I2047" s="2">
        <v>1</v>
      </c>
    </row>
    <row r="2048" spans="1:9" x14ac:dyDescent="0.25">
      <c r="A2048" s="2">
        <v>0</v>
      </c>
      <c r="B2048" s="2">
        <v>47</v>
      </c>
      <c r="C2048" s="2">
        <v>1</v>
      </c>
      <c r="D2048" s="2">
        <v>1</v>
      </c>
      <c r="E2048" s="2">
        <v>0</v>
      </c>
      <c r="F2048" s="2">
        <v>1</v>
      </c>
      <c r="G2048" s="3">
        <v>61.5</v>
      </c>
      <c r="H2048" s="2">
        <v>20</v>
      </c>
      <c r="I2048" s="2">
        <v>1</v>
      </c>
    </row>
    <row r="2049" spans="1:9" x14ac:dyDescent="0.25">
      <c r="A2049" s="2">
        <v>0</v>
      </c>
      <c r="B2049" s="2">
        <v>69</v>
      </c>
      <c r="C2049" s="2">
        <v>1</v>
      </c>
      <c r="D2049" s="2">
        <v>1</v>
      </c>
      <c r="E2049" s="2">
        <v>1</v>
      </c>
      <c r="F2049" s="2">
        <v>4</v>
      </c>
      <c r="G2049" s="3">
        <v>127</v>
      </c>
      <c r="H2049" s="2">
        <v>20</v>
      </c>
      <c r="I2049" s="2">
        <v>1</v>
      </c>
    </row>
    <row r="2050" spans="1:9" x14ac:dyDescent="0.25">
      <c r="A2050" s="2">
        <v>0</v>
      </c>
      <c r="B2050" s="2">
        <v>52</v>
      </c>
      <c r="C2050" s="2">
        <v>1</v>
      </c>
      <c r="D2050" s="2">
        <v>1</v>
      </c>
      <c r="E2050" s="2">
        <v>1</v>
      </c>
      <c r="F2050" s="2">
        <v>3</v>
      </c>
      <c r="G2050" s="3">
        <v>35</v>
      </c>
      <c r="H2050" s="2">
        <v>20</v>
      </c>
      <c r="I2050" s="2">
        <v>1</v>
      </c>
    </row>
    <row r="2051" spans="1:9" x14ac:dyDescent="0.25">
      <c r="A2051" s="2">
        <v>1</v>
      </c>
      <c r="B2051" s="2">
        <v>59</v>
      </c>
      <c r="C2051" s="2">
        <v>1</v>
      </c>
      <c r="D2051" s="2">
        <v>1</v>
      </c>
      <c r="E2051" s="2">
        <v>0</v>
      </c>
      <c r="F2051" s="2">
        <v>1</v>
      </c>
      <c r="G2051" s="3">
        <v>11</v>
      </c>
      <c r="H2051" s="2">
        <v>20</v>
      </c>
      <c r="I2051" s="2">
        <v>0</v>
      </c>
    </row>
    <row r="2052" spans="1:9" x14ac:dyDescent="0.25">
      <c r="A2052" s="2">
        <v>1</v>
      </c>
      <c r="B2052" s="2">
        <v>78</v>
      </c>
      <c r="C2052" s="2">
        <v>1</v>
      </c>
      <c r="D2052" s="2">
        <v>1</v>
      </c>
      <c r="E2052" s="2">
        <v>1</v>
      </c>
      <c r="F2052" s="2">
        <v>5</v>
      </c>
      <c r="G2052" s="3">
        <v>127</v>
      </c>
      <c r="H2052" s="2">
        <v>20</v>
      </c>
      <c r="I2052" s="2">
        <v>0</v>
      </c>
    </row>
    <row r="2053" spans="1:9" x14ac:dyDescent="0.25">
      <c r="A2053" s="2">
        <v>0</v>
      </c>
      <c r="B2053" s="2">
        <v>66</v>
      </c>
      <c r="C2053" s="2">
        <v>1</v>
      </c>
      <c r="D2053" s="2">
        <v>0</v>
      </c>
      <c r="E2053" s="2">
        <v>1</v>
      </c>
      <c r="F2053" s="2">
        <v>4</v>
      </c>
      <c r="G2053" s="3">
        <v>144</v>
      </c>
      <c r="H2053" s="2">
        <v>20</v>
      </c>
      <c r="I2053" s="2">
        <v>0</v>
      </c>
    </row>
    <row r="2054" spans="1:9" x14ac:dyDescent="0.25">
      <c r="A2054" s="2">
        <v>1</v>
      </c>
      <c r="B2054" s="2">
        <v>46</v>
      </c>
      <c r="C2054" s="2">
        <v>1</v>
      </c>
      <c r="D2054" s="2">
        <v>1</v>
      </c>
      <c r="E2054" s="2">
        <v>1</v>
      </c>
      <c r="F2054" s="2">
        <v>4</v>
      </c>
      <c r="G2054" s="3">
        <v>123</v>
      </c>
      <c r="H2054" s="2">
        <v>20</v>
      </c>
      <c r="I2054" s="2">
        <v>0</v>
      </c>
    </row>
    <row r="2055" spans="1:9" x14ac:dyDescent="0.25">
      <c r="A2055" s="2">
        <v>0</v>
      </c>
      <c r="B2055" s="2">
        <v>61</v>
      </c>
      <c r="C2055" s="2">
        <v>1</v>
      </c>
      <c r="D2055" s="2">
        <v>0</v>
      </c>
      <c r="E2055" s="2">
        <v>1</v>
      </c>
      <c r="F2055" s="2">
        <v>2</v>
      </c>
      <c r="G2055" s="3">
        <v>83</v>
      </c>
      <c r="H2055" s="2">
        <v>20</v>
      </c>
      <c r="I2055" s="2">
        <v>1</v>
      </c>
    </row>
    <row r="2056" spans="1:9" x14ac:dyDescent="0.25">
      <c r="A2056" s="2">
        <v>0</v>
      </c>
      <c r="B2056" s="2">
        <v>64</v>
      </c>
      <c r="C2056" s="2">
        <v>1</v>
      </c>
      <c r="D2056" s="2">
        <v>1</v>
      </c>
      <c r="E2056" s="2">
        <v>0</v>
      </c>
      <c r="F2056" s="2">
        <v>1</v>
      </c>
      <c r="G2056" s="3">
        <v>20</v>
      </c>
      <c r="H2056" s="2">
        <v>20</v>
      </c>
      <c r="I2056" s="2">
        <v>1</v>
      </c>
    </row>
    <row r="2057" spans="1:9" x14ac:dyDescent="0.25">
      <c r="A2057" s="2">
        <v>0</v>
      </c>
      <c r="B2057" s="2">
        <v>49</v>
      </c>
      <c r="C2057" s="2">
        <v>1</v>
      </c>
      <c r="D2057" s="2">
        <v>1</v>
      </c>
      <c r="E2057" s="2">
        <v>1</v>
      </c>
      <c r="F2057" s="2">
        <v>3</v>
      </c>
      <c r="G2057" s="3">
        <v>70</v>
      </c>
      <c r="H2057" s="2">
        <v>20</v>
      </c>
      <c r="I2057" s="2">
        <v>1</v>
      </c>
    </row>
    <row r="2058" spans="1:9" x14ac:dyDescent="0.25">
      <c r="A2058" s="2">
        <v>0</v>
      </c>
      <c r="B2058" s="2">
        <v>49</v>
      </c>
      <c r="C2058" s="2">
        <v>1</v>
      </c>
      <c r="D2058" s="2">
        <v>0</v>
      </c>
      <c r="E2058" s="2">
        <v>1</v>
      </c>
      <c r="F2058" s="2">
        <v>2</v>
      </c>
      <c r="G2058" s="3">
        <v>86</v>
      </c>
      <c r="H2058" s="2">
        <v>20</v>
      </c>
      <c r="I2058" s="2">
        <v>0</v>
      </c>
    </row>
    <row r="2059" spans="1:9" x14ac:dyDescent="0.25">
      <c r="A2059" s="2">
        <v>1</v>
      </c>
      <c r="B2059" s="2">
        <v>52</v>
      </c>
      <c r="C2059" s="2">
        <v>1</v>
      </c>
      <c r="D2059" s="2">
        <v>1</v>
      </c>
      <c r="E2059" s="2">
        <v>0</v>
      </c>
      <c r="F2059" s="2">
        <v>1</v>
      </c>
      <c r="G2059" s="3">
        <v>134</v>
      </c>
      <c r="H2059" s="2">
        <v>20</v>
      </c>
      <c r="I2059" s="2">
        <v>0</v>
      </c>
    </row>
    <row r="2060" spans="1:9" x14ac:dyDescent="0.25">
      <c r="A2060" s="2">
        <v>0</v>
      </c>
      <c r="B2060" s="2">
        <v>63</v>
      </c>
      <c r="C2060" s="2">
        <v>1</v>
      </c>
      <c r="D2060" s="2">
        <v>0</v>
      </c>
      <c r="E2060" s="2">
        <v>0</v>
      </c>
      <c r="F2060" s="2">
        <v>3</v>
      </c>
      <c r="G2060" s="3">
        <v>91</v>
      </c>
      <c r="H2060" s="2">
        <v>20</v>
      </c>
      <c r="I2060" s="2">
        <v>0</v>
      </c>
    </row>
    <row r="2061" spans="1:9" x14ac:dyDescent="0.25">
      <c r="A2061" s="2">
        <v>1</v>
      </c>
      <c r="B2061" s="2">
        <v>51</v>
      </c>
      <c r="C2061" s="2">
        <v>1</v>
      </c>
      <c r="D2061" s="2">
        <v>0</v>
      </c>
      <c r="E2061" s="2">
        <v>1</v>
      </c>
      <c r="F2061" s="2">
        <v>6</v>
      </c>
      <c r="G2061" s="3">
        <v>47</v>
      </c>
      <c r="H2061" s="2">
        <v>16</v>
      </c>
      <c r="I2061" s="2">
        <v>0</v>
      </c>
    </row>
    <row r="2062" spans="1:9" x14ac:dyDescent="0.25">
      <c r="A2062" s="2">
        <v>1</v>
      </c>
      <c r="B2062" s="2">
        <v>54</v>
      </c>
      <c r="C2062" s="2">
        <v>1</v>
      </c>
      <c r="D2062" s="2">
        <v>1</v>
      </c>
      <c r="E2062" s="2">
        <v>1</v>
      </c>
      <c r="F2062" s="2">
        <v>2</v>
      </c>
      <c r="G2062" s="3">
        <v>90.5</v>
      </c>
      <c r="H2062" s="2">
        <v>18</v>
      </c>
      <c r="I2062" s="2">
        <v>0</v>
      </c>
    </row>
    <row r="2063" spans="1:9" x14ac:dyDescent="0.25">
      <c r="A2063" s="2">
        <v>1</v>
      </c>
      <c r="B2063" s="2">
        <v>53</v>
      </c>
      <c r="C2063" s="2">
        <v>0</v>
      </c>
      <c r="D2063" s="2">
        <v>0</v>
      </c>
      <c r="E2063" s="2">
        <v>1</v>
      </c>
      <c r="F2063" s="2">
        <v>6</v>
      </c>
      <c r="G2063" s="3">
        <v>111</v>
      </c>
      <c r="H2063" s="2">
        <v>13</v>
      </c>
      <c r="I2063" s="2">
        <v>0</v>
      </c>
    </row>
    <row r="2064" spans="1:9" x14ac:dyDescent="0.25">
      <c r="A2064" s="2">
        <v>1</v>
      </c>
      <c r="B2064" s="2">
        <v>51</v>
      </c>
      <c r="C2064" s="2">
        <v>1</v>
      </c>
      <c r="D2064" s="2">
        <v>1</v>
      </c>
      <c r="E2064" s="2">
        <v>1</v>
      </c>
      <c r="F2064" s="2">
        <v>4</v>
      </c>
      <c r="G2064" s="3">
        <v>169</v>
      </c>
      <c r="H2064" s="2">
        <v>20</v>
      </c>
      <c r="I2064" s="2">
        <v>0</v>
      </c>
    </row>
    <row r="2065" spans="1:9" x14ac:dyDescent="0.25">
      <c r="A2065" s="2">
        <v>0</v>
      </c>
      <c r="B2065" s="2">
        <v>47</v>
      </c>
      <c r="C2065" s="2">
        <v>1</v>
      </c>
      <c r="D2065" s="2">
        <v>1</v>
      </c>
      <c r="E2065" s="2">
        <v>0</v>
      </c>
      <c r="F2065" s="2">
        <v>1</v>
      </c>
      <c r="G2065" s="3">
        <v>124</v>
      </c>
      <c r="H2065" s="2">
        <v>9</v>
      </c>
      <c r="I2065" s="2">
        <v>1</v>
      </c>
    </row>
    <row r="2066" spans="1:9" x14ac:dyDescent="0.25">
      <c r="A2066" s="2">
        <v>0</v>
      </c>
      <c r="B2066" s="2">
        <v>55</v>
      </c>
      <c r="C2066" s="2">
        <v>1</v>
      </c>
      <c r="D2066" s="2">
        <v>1</v>
      </c>
      <c r="E2066" s="2">
        <v>1</v>
      </c>
      <c r="F2066" s="2">
        <v>3</v>
      </c>
      <c r="G2066" s="3">
        <v>73</v>
      </c>
      <c r="H2066" s="2">
        <v>20</v>
      </c>
      <c r="I2066" s="2">
        <v>1</v>
      </c>
    </row>
    <row r="2067" spans="1:9" x14ac:dyDescent="0.25">
      <c r="A2067" s="2">
        <v>1</v>
      </c>
      <c r="B2067" s="2">
        <v>61</v>
      </c>
      <c r="C2067" s="2">
        <v>1</v>
      </c>
      <c r="D2067" s="2">
        <v>1</v>
      </c>
      <c r="E2067" s="2">
        <v>0</v>
      </c>
      <c r="F2067" s="2">
        <v>2</v>
      </c>
      <c r="G2067" s="3">
        <v>14</v>
      </c>
      <c r="H2067" s="2">
        <v>20</v>
      </c>
      <c r="I2067" s="2">
        <v>0</v>
      </c>
    </row>
    <row r="2068" spans="1:9" x14ac:dyDescent="0.25">
      <c r="A2068" s="2">
        <v>1</v>
      </c>
      <c r="B2068" s="2">
        <v>57</v>
      </c>
      <c r="C2068" s="2">
        <v>1</v>
      </c>
      <c r="D2068" s="2">
        <v>0</v>
      </c>
      <c r="E2068" s="2">
        <v>1</v>
      </c>
      <c r="F2068" s="2">
        <v>5</v>
      </c>
      <c r="G2068" s="3">
        <v>63</v>
      </c>
      <c r="H2068" s="2">
        <v>16</v>
      </c>
      <c r="I2068" s="2">
        <v>0</v>
      </c>
    </row>
    <row r="2069" spans="1:9" x14ac:dyDescent="0.25">
      <c r="A2069" s="2">
        <v>1</v>
      </c>
      <c r="B2069" s="2">
        <v>62</v>
      </c>
      <c r="C2069" s="2">
        <v>1</v>
      </c>
      <c r="D2069" s="2">
        <v>1</v>
      </c>
      <c r="E2069" s="2">
        <v>1</v>
      </c>
      <c r="F2069" s="2">
        <v>3</v>
      </c>
      <c r="G2069" s="3">
        <v>173</v>
      </c>
      <c r="H2069" s="2">
        <v>13</v>
      </c>
      <c r="I2069" s="2">
        <v>1</v>
      </c>
    </row>
    <row r="2070" spans="1:9" x14ac:dyDescent="0.25">
      <c r="A2070" s="2">
        <v>0</v>
      </c>
      <c r="B2070" s="2">
        <v>53</v>
      </c>
      <c r="C2070" s="2">
        <v>1</v>
      </c>
      <c r="D2070" s="2">
        <v>0</v>
      </c>
      <c r="E2070" s="2">
        <v>1</v>
      </c>
      <c r="F2070" s="2">
        <v>5</v>
      </c>
      <c r="G2070" s="3">
        <v>247</v>
      </c>
      <c r="H2070" s="2">
        <v>13</v>
      </c>
      <c r="I2070" s="2">
        <v>1</v>
      </c>
    </row>
    <row r="2071" spans="1:9" x14ac:dyDescent="0.25">
      <c r="A2071" s="2">
        <v>1</v>
      </c>
      <c r="B2071" s="2">
        <v>48</v>
      </c>
      <c r="C2071" s="2">
        <v>1</v>
      </c>
      <c r="D2071" s="2">
        <v>1</v>
      </c>
      <c r="E2071" s="2">
        <v>1</v>
      </c>
      <c r="F2071" s="2">
        <v>2</v>
      </c>
      <c r="G2071" s="3">
        <v>160</v>
      </c>
      <c r="H2071" s="2">
        <v>20</v>
      </c>
      <c r="I2071" s="2">
        <v>0</v>
      </c>
    </row>
    <row r="2072" spans="1:9" x14ac:dyDescent="0.25">
      <c r="A2072" s="2">
        <v>0</v>
      </c>
      <c r="B2072" s="2">
        <v>61</v>
      </c>
      <c r="C2072" s="2">
        <v>1</v>
      </c>
      <c r="D2072" s="2">
        <v>1</v>
      </c>
      <c r="E2072" s="2">
        <v>0</v>
      </c>
      <c r="F2072" s="2">
        <v>2</v>
      </c>
      <c r="G2072" s="3">
        <v>39</v>
      </c>
      <c r="H2072" s="2">
        <v>8</v>
      </c>
      <c r="I2072" s="2">
        <v>0</v>
      </c>
    </row>
    <row r="2073" spans="1:9" x14ac:dyDescent="0.25">
      <c r="A2073" s="2">
        <v>1</v>
      </c>
      <c r="B2073" s="2">
        <v>51</v>
      </c>
      <c r="C2073" s="2">
        <v>1</v>
      </c>
      <c r="D2073" s="2">
        <v>0</v>
      </c>
      <c r="E2073" s="2">
        <v>1</v>
      </c>
      <c r="F2073" s="2">
        <v>6</v>
      </c>
      <c r="G2073" s="3">
        <v>36</v>
      </c>
      <c r="H2073" s="2">
        <v>16</v>
      </c>
      <c r="I2073" s="2">
        <v>1</v>
      </c>
    </row>
    <row r="2074" spans="1:9" x14ac:dyDescent="0.25">
      <c r="A2074" s="2">
        <v>1</v>
      </c>
      <c r="B2074" s="2">
        <v>57</v>
      </c>
      <c r="C2074" s="2">
        <v>1</v>
      </c>
      <c r="D2074" s="2">
        <v>1</v>
      </c>
      <c r="E2074" s="2">
        <v>1</v>
      </c>
      <c r="F2074" s="2">
        <v>4</v>
      </c>
      <c r="G2074" s="3">
        <v>105</v>
      </c>
      <c r="H2074" s="2">
        <v>18</v>
      </c>
      <c r="I2074" s="2">
        <v>0</v>
      </c>
    </row>
    <row r="2075" spans="1:9" x14ac:dyDescent="0.25">
      <c r="A2075" s="2">
        <v>1</v>
      </c>
      <c r="B2075" s="2">
        <v>37</v>
      </c>
      <c r="C2075" s="2">
        <v>1</v>
      </c>
      <c r="D2075" s="2">
        <v>0</v>
      </c>
      <c r="E2075" s="2">
        <v>1</v>
      </c>
      <c r="F2075" s="2">
        <v>5</v>
      </c>
      <c r="G2075" s="3">
        <v>122</v>
      </c>
      <c r="H2075" s="2">
        <v>15</v>
      </c>
      <c r="I2075" s="2">
        <v>1</v>
      </c>
    </row>
    <row r="2076" spans="1:9" x14ac:dyDescent="0.25">
      <c r="A2076" s="2">
        <v>1</v>
      </c>
      <c r="B2076" s="2">
        <v>41</v>
      </c>
      <c r="C2076" s="2">
        <v>1</v>
      </c>
      <c r="D2076" s="2">
        <v>1</v>
      </c>
      <c r="E2076" s="2">
        <v>1</v>
      </c>
      <c r="F2076" s="2">
        <v>7</v>
      </c>
      <c r="G2076" s="3">
        <v>138</v>
      </c>
      <c r="H2076" s="2">
        <v>15</v>
      </c>
      <c r="I2076" s="2">
        <v>0</v>
      </c>
    </row>
    <row r="2077" spans="1:9" x14ac:dyDescent="0.25">
      <c r="A2077" s="2">
        <v>0</v>
      </c>
      <c r="B2077" s="2">
        <v>54</v>
      </c>
      <c r="C2077" s="2">
        <v>1</v>
      </c>
      <c r="D2077" s="2">
        <v>1</v>
      </c>
      <c r="E2077" s="2">
        <v>1</v>
      </c>
      <c r="F2077" s="2">
        <v>5</v>
      </c>
      <c r="G2077" s="3">
        <v>150</v>
      </c>
      <c r="H2077" s="2">
        <v>18</v>
      </c>
      <c r="I2077" s="2">
        <v>1</v>
      </c>
    </row>
    <row r="2078" spans="1:9" x14ac:dyDescent="0.25">
      <c r="A2078" s="2">
        <v>0</v>
      </c>
      <c r="B2078" s="2">
        <v>58</v>
      </c>
      <c r="C2078" s="2">
        <v>1</v>
      </c>
      <c r="D2078" s="2">
        <v>1</v>
      </c>
      <c r="E2078" s="2">
        <v>0</v>
      </c>
      <c r="F2078" s="2">
        <v>2</v>
      </c>
      <c r="G2078" s="3">
        <v>72</v>
      </c>
      <c r="H2078" s="2">
        <v>10</v>
      </c>
      <c r="I2078" s="2">
        <v>0</v>
      </c>
    </row>
    <row r="2079" spans="1:9" x14ac:dyDescent="0.25">
      <c r="A2079" s="2">
        <v>0</v>
      </c>
      <c r="B2079" s="2">
        <v>65</v>
      </c>
      <c r="C2079" s="2">
        <v>1</v>
      </c>
      <c r="D2079" s="2">
        <v>1</v>
      </c>
      <c r="E2079" s="2">
        <v>1</v>
      </c>
      <c r="F2079" s="2">
        <v>2</v>
      </c>
      <c r="G2079" s="3">
        <v>94.5</v>
      </c>
      <c r="H2079" s="2">
        <v>8</v>
      </c>
      <c r="I2079" s="2">
        <v>1</v>
      </c>
    </row>
    <row r="2080" spans="1:9" x14ac:dyDescent="0.25">
      <c r="A2080" s="2">
        <v>0</v>
      </c>
      <c r="B2080" s="2">
        <v>46</v>
      </c>
      <c r="C2080" s="2">
        <v>0</v>
      </c>
      <c r="D2080" s="2">
        <v>1</v>
      </c>
      <c r="E2080" s="2">
        <v>1</v>
      </c>
      <c r="F2080" s="2">
        <v>2</v>
      </c>
      <c r="G2080" s="3">
        <v>67</v>
      </c>
      <c r="H2080" s="2">
        <v>8</v>
      </c>
      <c r="I2080" s="2">
        <v>1</v>
      </c>
    </row>
    <row r="2081" spans="1:9" x14ac:dyDescent="0.25">
      <c r="A2081" s="2">
        <v>0</v>
      </c>
      <c r="B2081" s="2">
        <v>39</v>
      </c>
      <c r="C2081" s="2">
        <v>1</v>
      </c>
      <c r="D2081" s="2">
        <v>1</v>
      </c>
      <c r="E2081" s="2">
        <v>1</v>
      </c>
      <c r="F2081" s="2">
        <v>4</v>
      </c>
      <c r="G2081" s="3">
        <v>251</v>
      </c>
      <c r="H2081" s="2">
        <v>8</v>
      </c>
      <c r="I2081" s="2">
        <v>1</v>
      </c>
    </row>
    <row r="2082" spans="1:9" x14ac:dyDescent="0.25">
      <c r="A2082" s="2">
        <v>0</v>
      </c>
      <c r="B2082" s="2">
        <v>61</v>
      </c>
      <c r="C2082" s="2">
        <v>1</v>
      </c>
      <c r="D2082" s="2">
        <v>1</v>
      </c>
      <c r="E2082" s="2">
        <v>1</v>
      </c>
      <c r="F2082" s="2">
        <v>2</v>
      </c>
      <c r="G2082" s="3">
        <v>158</v>
      </c>
      <c r="H2082" s="2">
        <v>20</v>
      </c>
      <c r="I2082" s="2">
        <v>1</v>
      </c>
    </row>
    <row r="2083" spans="1:9" x14ac:dyDescent="0.25">
      <c r="A2083" s="2">
        <v>0</v>
      </c>
      <c r="B2083" s="2">
        <v>34</v>
      </c>
      <c r="C2083" s="2">
        <v>0</v>
      </c>
      <c r="D2083" s="2">
        <v>1</v>
      </c>
      <c r="E2083" s="2">
        <v>1</v>
      </c>
      <c r="F2083" s="2">
        <v>4</v>
      </c>
      <c r="G2083" s="3">
        <v>4</v>
      </c>
      <c r="H2083" s="2">
        <v>8</v>
      </c>
      <c r="I2083" s="2">
        <v>1</v>
      </c>
    </row>
    <row r="2084" spans="1:9" x14ac:dyDescent="0.25">
      <c r="A2084" s="2">
        <v>1</v>
      </c>
      <c r="B2084" s="2">
        <v>44</v>
      </c>
      <c r="C2084" s="2">
        <v>0</v>
      </c>
      <c r="D2084" s="2">
        <v>1</v>
      </c>
      <c r="E2084" s="2">
        <v>0</v>
      </c>
      <c r="F2084" s="2">
        <v>4</v>
      </c>
      <c r="G2084" s="3">
        <v>13</v>
      </c>
      <c r="H2084" s="2">
        <v>15</v>
      </c>
      <c r="I2084" s="2">
        <v>1</v>
      </c>
    </row>
    <row r="2085" spans="1:9" x14ac:dyDescent="0.25">
      <c r="A2085" s="2">
        <v>1</v>
      </c>
      <c r="B2085" s="2">
        <v>63</v>
      </c>
      <c r="C2085" s="2">
        <v>1</v>
      </c>
      <c r="D2085" s="2">
        <v>1</v>
      </c>
      <c r="E2085" s="2">
        <v>1</v>
      </c>
      <c r="F2085" s="2">
        <v>5</v>
      </c>
      <c r="G2085" s="3">
        <v>131</v>
      </c>
      <c r="H2085" s="2">
        <v>16</v>
      </c>
      <c r="I2085" s="2">
        <v>0</v>
      </c>
    </row>
    <row r="2086" spans="1:9" x14ac:dyDescent="0.25">
      <c r="A2086" s="2">
        <v>1</v>
      </c>
      <c r="B2086" s="2">
        <v>48</v>
      </c>
      <c r="C2086" s="2">
        <v>1</v>
      </c>
      <c r="D2086" s="2">
        <v>1</v>
      </c>
      <c r="E2086" s="2">
        <v>1</v>
      </c>
      <c r="F2086" s="2">
        <v>4</v>
      </c>
      <c r="G2086" s="3">
        <v>93</v>
      </c>
      <c r="H2086" s="2">
        <v>15</v>
      </c>
      <c r="I2086" s="2">
        <v>1</v>
      </c>
    </row>
    <row r="2087" spans="1:9" x14ac:dyDescent="0.25">
      <c r="A2087" s="2">
        <v>0</v>
      </c>
      <c r="B2087" s="2">
        <v>34</v>
      </c>
      <c r="C2087" s="2">
        <v>1</v>
      </c>
      <c r="D2087" s="2">
        <v>1</v>
      </c>
      <c r="E2087" s="2">
        <v>0</v>
      </c>
      <c r="F2087" s="2">
        <v>1</v>
      </c>
      <c r="G2087" s="3">
        <v>33</v>
      </c>
      <c r="H2087" s="2">
        <v>18</v>
      </c>
      <c r="I2087" s="2">
        <v>1</v>
      </c>
    </row>
    <row r="2088" spans="1:9" x14ac:dyDescent="0.25">
      <c r="A2088" s="2">
        <v>0</v>
      </c>
      <c r="B2088" s="2">
        <v>49</v>
      </c>
      <c r="C2088" s="2">
        <v>0</v>
      </c>
      <c r="D2088" s="2">
        <v>1</v>
      </c>
      <c r="E2088" s="2">
        <v>1</v>
      </c>
      <c r="F2088" s="2">
        <v>3</v>
      </c>
      <c r="G2088" s="3">
        <v>58</v>
      </c>
      <c r="H2088" s="2">
        <v>8</v>
      </c>
      <c r="I2088" s="2">
        <v>0</v>
      </c>
    </row>
    <row r="2089" spans="1:9" x14ac:dyDescent="0.25">
      <c r="A2089" s="2">
        <v>0</v>
      </c>
      <c r="B2089" s="2">
        <v>40</v>
      </c>
      <c r="C2089" s="2">
        <v>1</v>
      </c>
      <c r="D2089" s="2">
        <v>1</v>
      </c>
      <c r="E2089" s="2">
        <v>1</v>
      </c>
      <c r="F2089" s="2">
        <v>5</v>
      </c>
      <c r="G2089" s="3">
        <v>100</v>
      </c>
      <c r="H2089" s="2">
        <v>12</v>
      </c>
      <c r="I2089" s="2">
        <v>1</v>
      </c>
    </row>
    <row r="2090" spans="1:9" x14ac:dyDescent="0.25">
      <c r="A2090" s="2">
        <v>1</v>
      </c>
      <c r="B2090" s="2">
        <v>51</v>
      </c>
      <c r="C2090" s="2">
        <v>1</v>
      </c>
      <c r="D2090" s="2">
        <v>1</v>
      </c>
      <c r="E2090" s="2">
        <v>1</v>
      </c>
      <c r="F2090" s="2">
        <v>2</v>
      </c>
      <c r="G2090" s="3">
        <v>210</v>
      </c>
      <c r="H2090" s="2">
        <v>20</v>
      </c>
      <c r="I2090" s="2">
        <v>0</v>
      </c>
    </row>
    <row r="2091" spans="1:9" x14ac:dyDescent="0.25">
      <c r="A2091" s="2">
        <v>1</v>
      </c>
      <c r="B2091" s="2">
        <v>55</v>
      </c>
      <c r="C2091" s="2">
        <v>1</v>
      </c>
      <c r="D2091" s="2">
        <v>0</v>
      </c>
      <c r="E2091" s="2">
        <v>1</v>
      </c>
      <c r="F2091" s="2">
        <v>5</v>
      </c>
      <c r="G2091" s="3">
        <v>84</v>
      </c>
      <c r="H2091" s="2">
        <v>20</v>
      </c>
      <c r="I2091" s="2">
        <v>1</v>
      </c>
    </row>
    <row r="2092" spans="1:9" x14ac:dyDescent="0.25">
      <c r="A2092" s="2">
        <v>0</v>
      </c>
      <c r="B2092" s="2">
        <v>29</v>
      </c>
      <c r="C2092" s="2">
        <v>1</v>
      </c>
      <c r="D2092" s="2">
        <v>1</v>
      </c>
      <c r="E2092" s="2">
        <v>1</v>
      </c>
      <c r="F2092" s="2">
        <v>6</v>
      </c>
      <c r="G2092" s="3">
        <v>245</v>
      </c>
      <c r="H2092" s="2">
        <v>15</v>
      </c>
      <c r="I2092" s="2">
        <v>1</v>
      </c>
    </row>
    <row r="2093" spans="1:9" x14ac:dyDescent="0.25">
      <c r="A2093" s="2">
        <v>0</v>
      </c>
      <c r="B2093" s="2">
        <v>40</v>
      </c>
      <c r="C2093" s="2">
        <v>1</v>
      </c>
      <c r="D2093" s="2">
        <v>0</v>
      </c>
      <c r="E2093" s="2">
        <v>0</v>
      </c>
      <c r="F2093" s="2">
        <v>1</v>
      </c>
      <c r="G2093" s="3">
        <v>38</v>
      </c>
      <c r="H2093" s="2">
        <v>18</v>
      </c>
      <c r="I2093" s="2">
        <v>0</v>
      </c>
    </row>
    <row r="2094" spans="1:9" x14ac:dyDescent="0.25">
      <c r="A2094" s="2">
        <v>0</v>
      </c>
      <c r="B2094" s="2">
        <v>34</v>
      </c>
      <c r="C2094" s="2">
        <v>1</v>
      </c>
      <c r="D2094" s="2">
        <v>1</v>
      </c>
      <c r="E2094" s="2">
        <v>1</v>
      </c>
      <c r="F2094" s="2">
        <v>3</v>
      </c>
      <c r="G2094" s="3">
        <v>101</v>
      </c>
      <c r="H2094" s="2">
        <v>18</v>
      </c>
      <c r="I2094" s="2">
        <v>1</v>
      </c>
    </row>
    <row r="2095" spans="1:9" x14ac:dyDescent="0.25">
      <c r="A2095" s="2">
        <v>0</v>
      </c>
      <c r="B2095" s="2">
        <v>64</v>
      </c>
      <c r="C2095" s="2">
        <v>1</v>
      </c>
      <c r="D2095" s="2">
        <v>0</v>
      </c>
      <c r="E2095" s="2">
        <v>0</v>
      </c>
      <c r="F2095" s="2">
        <v>2</v>
      </c>
      <c r="G2095" s="3">
        <v>56</v>
      </c>
      <c r="H2095" s="2">
        <v>20</v>
      </c>
      <c r="I2095" s="2">
        <v>0</v>
      </c>
    </row>
    <row r="2096" spans="1:9" x14ac:dyDescent="0.25">
      <c r="A2096" s="2">
        <v>0</v>
      </c>
      <c r="B2096" s="2">
        <v>49</v>
      </c>
      <c r="C2096" s="2">
        <v>1</v>
      </c>
      <c r="D2096" s="2">
        <v>1</v>
      </c>
      <c r="E2096" s="2">
        <v>0</v>
      </c>
      <c r="F2096" s="2">
        <v>3</v>
      </c>
      <c r="G2096" s="3">
        <v>27</v>
      </c>
      <c r="H2096" s="2">
        <v>8</v>
      </c>
      <c r="I2096" s="2">
        <v>0</v>
      </c>
    </row>
    <row r="2097" spans="1:9" x14ac:dyDescent="0.25">
      <c r="A2097" s="2">
        <v>0</v>
      </c>
      <c r="B2097" s="2">
        <v>71</v>
      </c>
      <c r="C2097" s="2">
        <v>1</v>
      </c>
      <c r="D2097" s="2">
        <v>1</v>
      </c>
      <c r="E2097" s="2">
        <v>0</v>
      </c>
      <c r="F2097" s="2">
        <v>1</v>
      </c>
      <c r="G2097" s="3">
        <v>14</v>
      </c>
      <c r="H2097" s="2">
        <v>20</v>
      </c>
      <c r="I2097" s="2">
        <v>1</v>
      </c>
    </row>
    <row r="2098" spans="1:9" x14ac:dyDescent="0.25">
      <c r="A2098" s="2">
        <v>1</v>
      </c>
      <c r="B2098" s="2">
        <v>39</v>
      </c>
      <c r="C2098" s="2">
        <v>1</v>
      </c>
      <c r="D2098" s="2">
        <v>1</v>
      </c>
      <c r="E2098" s="2">
        <v>1</v>
      </c>
      <c r="F2098" s="2">
        <v>3</v>
      </c>
      <c r="G2098" s="3">
        <v>124</v>
      </c>
      <c r="H2098" s="2">
        <v>18</v>
      </c>
      <c r="I2098" s="2">
        <v>0</v>
      </c>
    </row>
    <row r="2099" spans="1:9" x14ac:dyDescent="0.25">
      <c r="A2099" s="2">
        <v>1</v>
      </c>
      <c r="B2099" s="2">
        <v>39</v>
      </c>
      <c r="C2099" s="2">
        <v>1</v>
      </c>
      <c r="D2099" s="2">
        <v>0</v>
      </c>
      <c r="E2099" s="2">
        <v>0</v>
      </c>
      <c r="F2099" s="2">
        <v>2</v>
      </c>
      <c r="G2099" s="3">
        <v>59.5</v>
      </c>
      <c r="H2099" s="2">
        <v>15</v>
      </c>
      <c r="I2099" s="2">
        <v>1</v>
      </c>
    </row>
    <row r="2100" spans="1:9" x14ac:dyDescent="0.25">
      <c r="A2100" s="2">
        <v>1</v>
      </c>
      <c r="B2100" s="2">
        <v>38</v>
      </c>
      <c r="C2100" s="2">
        <v>1</v>
      </c>
      <c r="D2100" s="2">
        <v>1</v>
      </c>
      <c r="E2100" s="2">
        <v>1</v>
      </c>
      <c r="F2100" s="2">
        <v>7</v>
      </c>
      <c r="G2100" s="3">
        <v>126</v>
      </c>
      <c r="H2100" s="2">
        <v>15</v>
      </c>
      <c r="I2100" s="2">
        <v>1</v>
      </c>
    </row>
    <row r="2101" spans="1:9" x14ac:dyDescent="0.25">
      <c r="A2101" s="2">
        <v>1</v>
      </c>
      <c r="B2101" s="2">
        <v>40</v>
      </c>
      <c r="C2101" s="2">
        <v>0</v>
      </c>
      <c r="D2101" s="2">
        <v>1</v>
      </c>
      <c r="E2101" s="2">
        <v>0</v>
      </c>
      <c r="F2101" s="2">
        <v>3</v>
      </c>
      <c r="G2101" s="3">
        <v>15</v>
      </c>
      <c r="H2101" s="2">
        <v>18</v>
      </c>
      <c r="I2101" s="2">
        <v>0</v>
      </c>
    </row>
    <row r="2102" spans="1:9" x14ac:dyDescent="0.25">
      <c r="A2102" s="2">
        <v>1</v>
      </c>
      <c r="B2102" s="2">
        <v>41</v>
      </c>
      <c r="C2102" s="2">
        <v>1</v>
      </c>
      <c r="D2102" s="2">
        <v>1</v>
      </c>
      <c r="E2102" s="2">
        <v>0</v>
      </c>
      <c r="F2102" s="2">
        <v>1</v>
      </c>
      <c r="G2102" s="3">
        <v>41</v>
      </c>
      <c r="H2102" s="2">
        <v>15</v>
      </c>
      <c r="I2102" s="2">
        <v>1</v>
      </c>
    </row>
    <row r="2103" spans="1:9" x14ac:dyDescent="0.25">
      <c r="A2103" s="2">
        <v>1</v>
      </c>
      <c r="B2103" s="2">
        <v>47</v>
      </c>
      <c r="C2103" s="2">
        <v>1</v>
      </c>
      <c r="D2103" s="2">
        <v>1</v>
      </c>
      <c r="E2103" s="2">
        <v>1</v>
      </c>
      <c r="F2103" s="2">
        <v>6</v>
      </c>
      <c r="G2103" s="3">
        <v>82</v>
      </c>
      <c r="H2103" s="2">
        <v>20</v>
      </c>
      <c r="I2103" s="2">
        <v>0</v>
      </c>
    </row>
    <row r="2104" spans="1:9" x14ac:dyDescent="0.25">
      <c r="A2104" s="2">
        <v>0</v>
      </c>
      <c r="B2104" s="2">
        <v>49</v>
      </c>
      <c r="C2104" s="2">
        <v>1</v>
      </c>
      <c r="D2104" s="2">
        <v>1</v>
      </c>
      <c r="E2104" s="2">
        <v>1</v>
      </c>
      <c r="F2104" s="2">
        <v>4</v>
      </c>
      <c r="G2104" s="3">
        <v>168</v>
      </c>
      <c r="H2104" s="2">
        <v>12</v>
      </c>
      <c r="I2104" s="2">
        <v>1</v>
      </c>
    </row>
    <row r="2105" spans="1:9" x14ac:dyDescent="0.25">
      <c r="A2105" s="2">
        <v>0</v>
      </c>
      <c r="B2105" s="2">
        <v>36</v>
      </c>
      <c r="C2105" s="2">
        <v>1</v>
      </c>
      <c r="D2105" s="2">
        <v>1</v>
      </c>
      <c r="E2105" s="2">
        <v>0</v>
      </c>
      <c r="F2105" s="2">
        <v>3</v>
      </c>
      <c r="G2105" s="3">
        <v>68</v>
      </c>
      <c r="H2105" s="2">
        <v>8</v>
      </c>
      <c r="I2105" s="2">
        <v>0</v>
      </c>
    </row>
    <row r="2106" spans="1:9" x14ac:dyDescent="0.25">
      <c r="A2106" s="2">
        <v>1</v>
      </c>
      <c r="B2106" s="2">
        <v>48</v>
      </c>
      <c r="C2106" s="2">
        <v>1</v>
      </c>
      <c r="D2106" s="2">
        <v>1</v>
      </c>
      <c r="E2106" s="2">
        <v>1</v>
      </c>
      <c r="F2106" s="2">
        <v>5</v>
      </c>
      <c r="G2106" s="3">
        <v>95</v>
      </c>
      <c r="H2106" s="2">
        <v>18</v>
      </c>
      <c r="I2106" s="2">
        <v>0</v>
      </c>
    </row>
    <row r="2107" spans="1:9" x14ac:dyDescent="0.25">
      <c r="A2107" s="2">
        <v>0</v>
      </c>
      <c r="B2107" s="2">
        <v>63</v>
      </c>
      <c r="C2107" s="2">
        <v>1</v>
      </c>
      <c r="D2107" s="2">
        <v>1</v>
      </c>
      <c r="E2107" s="2">
        <v>1</v>
      </c>
      <c r="F2107" s="2">
        <v>2</v>
      </c>
      <c r="G2107" s="3">
        <v>55</v>
      </c>
      <c r="H2107" s="2">
        <v>20</v>
      </c>
      <c r="I2107" s="2">
        <v>1</v>
      </c>
    </row>
    <row r="2108" spans="1:9" x14ac:dyDescent="0.25">
      <c r="A2108" s="2">
        <v>1</v>
      </c>
      <c r="B2108" s="2">
        <v>36</v>
      </c>
      <c r="C2108" s="2">
        <v>1</v>
      </c>
      <c r="D2108" s="2">
        <v>1</v>
      </c>
      <c r="E2108" s="2">
        <v>1</v>
      </c>
      <c r="F2108" s="2">
        <v>2</v>
      </c>
      <c r="G2108" s="3">
        <v>164</v>
      </c>
      <c r="H2108" s="2">
        <v>18</v>
      </c>
      <c r="I2108" s="2">
        <v>0</v>
      </c>
    </row>
    <row r="2109" spans="1:9" x14ac:dyDescent="0.25">
      <c r="A2109" s="2">
        <v>1</v>
      </c>
      <c r="B2109" s="2">
        <v>59</v>
      </c>
      <c r="C2109" s="2">
        <v>1</v>
      </c>
      <c r="D2109" s="2">
        <v>1</v>
      </c>
      <c r="E2109" s="2">
        <v>1</v>
      </c>
      <c r="F2109" s="2">
        <v>2</v>
      </c>
      <c r="G2109" s="3">
        <v>32</v>
      </c>
      <c r="H2109" s="2">
        <v>16</v>
      </c>
      <c r="I2109" s="2">
        <v>1</v>
      </c>
    </row>
    <row r="2110" spans="1:9" x14ac:dyDescent="0.25">
      <c r="A2110" s="2">
        <v>0</v>
      </c>
      <c r="B2110" s="2">
        <v>41</v>
      </c>
      <c r="C2110" s="2">
        <v>1</v>
      </c>
      <c r="D2110" s="2">
        <v>1</v>
      </c>
      <c r="E2110" s="2">
        <v>0</v>
      </c>
      <c r="F2110" s="2">
        <v>2</v>
      </c>
      <c r="G2110" s="3">
        <v>57</v>
      </c>
      <c r="H2110" s="2">
        <v>8</v>
      </c>
      <c r="I2110" s="2">
        <v>0</v>
      </c>
    </row>
    <row r="2111" spans="1:9" x14ac:dyDescent="0.25">
      <c r="A2111" s="2">
        <v>1</v>
      </c>
      <c r="B2111" s="2">
        <v>60</v>
      </c>
      <c r="C2111" s="2">
        <v>1</v>
      </c>
      <c r="D2111" s="2">
        <v>1</v>
      </c>
      <c r="E2111" s="2">
        <v>1</v>
      </c>
      <c r="F2111" s="2">
        <v>2</v>
      </c>
      <c r="G2111" s="3">
        <v>127</v>
      </c>
      <c r="H2111" s="2">
        <v>20</v>
      </c>
      <c r="I2111" s="2">
        <v>0</v>
      </c>
    </row>
    <row r="2112" spans="1:9" x14ac:dyDescent="0.25">
      <c r="A2112" s="2">
        <v>0</v>
      </c>
      <c r="B2112" s="2">
        <v>45</v>
      </c>
      <c r="C2112" s="2">
        <v>1</v>
      </c>
      <c r="D2112" s="2">
        <v>1</v>
      </c>
      <c r="E2112" s="2">
        <v>0</v>
      </c>
      <c r="F2112" s="2">
        <v>1</v>
      </c>
      <c r="G2112" s="3">
        <v>317</v>
      </c>
      <c r="H2112" s="2">
        <v>18</v>
      </c>
      <c r="I2112" s="2">
        <v>0</v>
      </c>
    </row>
    <row r="2113" spans="1:9" x14ac:dyDescent="0.25">
      <c r="A2113" s="2">
        <v>0</v>
      </c>
      <c r="B2113" s="2">
        <v>31</v>
      </c>
      <c r="C2113" s="2">
        <v>1</v>
      </c>
      <c r="D2113" s="2">
        <v>1</v>
      </c>
      <c r="E2113" s="2">
        <v>1</v>
      </c>
      <c r="F2113" s="2">
        <v>6</v>
      </c>
      <c r="G2113" s="3">
        <v>204</v>
      </c>
      <c r="H2113" s="2">
        <v>15</v>
      </c>
      <c r="I2113" s="2">
        <v>1</v>
      </c>
    </row>
    <row r="2114" spans="1:9" x14ac:dyDescent="0.25">
      <c r="A2114" s="2">
        <v>0</v>
      </c>
      <c r="B2114" s="2">
        <v>50</v>
      </c>
      <c r="C2114" s="2">
        <v>1</v>
      </c>
      <c r="D2114" s="2">
        <v>1</v>
      </c>
      <c r="E2114" s="2">
        <v>1</v>
      </c>
      <c r="F2114" s="2">
        <v>2</v>
      </c>
      <c r="G2114" s="3">
        <v>89.5</v>
      </c>
      <c r="H2114" s="2">
        <v>20</v>
      </c>
      <c r="I2114" s="2">
        <v>1</v>
      </c>
    </row>
    <row r="2115" spans="1:9" x14ac:dyDescent="0.25">
      <c r="A2115" s="2">
        <v>0</v>
      </c>
      <c r="B2115" s="2">
        <v>30</v>
      </c>
      <c r="C2115" s="2">
        <v>1</v>
      </c>
      <c r="D2115" s="2">
        <v>1</v>
      </c>
      <c r="E2115" s="2">
        <v>1</v>
      </c>
      <c r="F2115" s="2">
        <v>3</v>
      </c>
      <c r="G2115" s="3">
        <v>39</v>
      </c>
      <c r="H2115" s="2">
        <v>12</v>
      </c>
      <c r="I2115" s="2">
        <v>0</v>
      </c>
    </row>
    <row r="2116" spans="1:9" x14ac:dyDescent="0.25">
      <c r="A2116" s="2">
        <v>1</v>
      </c>
      <c r="B2116" s="2">
        <v>47</v>
      </c>
      <c r="C2116" s="2">
        <v>1</v>
      </c>
      <c r="D2116" s="2">
        <v>1</v>
      </c>
      <c r="E2116" s="2">
        <v>1</v>
      </c>
      <c r="F2116" s="2">
        <v>5</v>
      </c>
      <c r="G2116" s="3">
        <v>147</v>
      </c>
      <c r="H2116" s="2">
        <v>18</v>
      </c>
      <c r="I2116" s="2">
        <v>1</v>
      </c>
    </row>
    <row r="2117" spans="1:9" x14ac:dyDescent="0.25">
      <c r="A2117" s="2">
        <v>0</v>
      </c>
      <c r="B2117" s="2">
        <v>42</v>
      </c>
      <c r="C2117" s="2">
        <v>1</v>
      </c>
      <c r="D2117" s="2">
        <v>0</v>
      </c>
      <c r="E2117" s="2">
        <v>0</v>
      </c>
      <c r="F2117" s="2">
        <v>2</v>
      </c>
      <c r="G2117" s="3">
        <v>64</v>
      </c>
      <c r="H2117" s="2">
        <v>18</v>
      </c>
      <c r="I2117" s="2">
        <v>0</v>
      </c>
    </row>
    <row r="2118" spans="1:9" x14ac:dyDescent="0.25">
      <c r="A2118" s="2">
        <v>1</v>
      </c>
      <c r="B2118" s="2">
        <v>39</v>
      </c>
      <c r="C2118" s="2">
        <v>1</v>
      </c>
      <c r="D2118" s="2">
        <v>1</v>
      </c>
      <c r="E2118" s="2">
        <v>1</v>
      </c>
      <c r="F2118" s="2">
        <v>4</v>
      </c>
      <c r="G2118" s="3">
        <v>87</v>
      </c>
      <c r="H2118" s="2">
        <v>15</v>
      </c>
      <c r="I2118" s="2">
        <v>0</v>
      </c>
    </row>
    <row r="2119" spans="1:9" x14ac:dyDescent="0.25">
      <c r="A2119" s="2">
        <v>1</v>
      </c>
      <c r="B2119" s="2">
        <v>42</v>
      </c>
      <c r="C2119" s="2">
        <v>1</v>
      </c>
      <c r="D2119" s="2">
        <v>1</v>
      </c>
      <c r="E2119" s="2">
        <v>1</v>
      </c>
      <c r="F2119" s="2">
        <v>7</v>
      </c>
      <c r="G2119" s="3">
        <v>26</v>
      </c>
      <c r="H2119" s="2">
        <v>15</v>
      </c>
      <c r="I2119" s="2">
        <v>1</v>
      </c>
    </row>
    <row r="2120" spans="1:9" x14ac:dyDescent="0.25">
      <c r="A2120" s="2">
        <v>1</v>
      </c>
      <c r="B2120" s="2">
        <v>47</v>
      </c>
      <c r="C2120" s="2">
        <v>1</v>
      </c>
      <c r="D2120" s="2">
        <v>1</v>
      </c>
      <c r="E2120" s="2">
        <v>1</v>
      </c>
      <c r="F2120" s="2">
        <v>3</v>
      </c>
      <c r="G2120" s="3">
        <v>174</v>
      </c>
      <c r="H2120" s="2">
        <v>15</v>
      </c>
      <c r="I2120" s="2">
        <v>1</v>
      </c>
    </row>
    <row r="2121" spans="1:9" x14ac:dyDescent="0.25">
      <c r="A2121" s="2">
        <v>0</v>
      </c>
      <c r="B2121" s="2">
        <v>41</v>
      </c>
      <c r="C2121" s="2">
        <v>1</v>
      </c>
      <c r="D2121" s="2">
        <v>1</v>
      </c>
      <c r="E2121" s="2">
        <v>1</v>
      </c>
      <c r="F2121" s="2">
        <v>4</v>
      </c>
      <c r="G2121" s="3">
        <v>69</v>
      </c>
      <c r="H2121" s="2">
        <v>8</v>
      </c>
      <c r="I2121" s="2">
        <v>0</v>
      </c>
    </row>
    <row r="2122" spans="1:9" x14ac:dyDescent="0.25">
      <c r="A2122" s="2">
        <v>1</v>
      </c>
      <c r="B2122" s="2">
        <v>36</v>
      </c>
      <c r="C2122" s="2">
        <v>1</v>
      </c>
      <c r="D2122" s="2">
        <v>1</v>
      </c>
      <c r="E2122" s="2">
        <v>1</v>
      </c>
      <c r="F2122" s="2">
        <v>3</v>
      </c>
      <c r="G2122" s="3">
        <v>120</v>
      </c>
      <c r="H2122" s="2">
        <v>15</v>
      </c>
      <c r="I2122" s="2">
        <v>1</v>
      </c>
    </row>
    <row r="2123" spans="1:9" x14ac:dyDescent="0.25">
      <c r="A2123" s="2">
        <v>1</v>
      </c>
      <c r="B2123" s="2">
        <v>38</v>
      </c>
      <c r="C2123" s="2">
        <v>1</v>
      </c>
      <c r="D2123" s="2">
        <v>1</v>
      </c>
      <c r="E2123" s="2">
        <v>1</v>
      </c>
      <c r="F2123" s="2">
        <v>4</v>
      </c>
      <c r="G2123" s="3">
        <v>139</v>
      </c>
      <c r="H2123" s="2">
        <v>15</v>
      </c>
      <c r="I2123" s="2">
        <v>1</v>
      </c>
    </row>
    <row r="2124" spans="1:9" x14ac:dyDescent="0.25">
      <c r="A2124" s="2">
        <v>1</v>
      </c>
      <c r="B2124" s="2">
        <v>38</v>
      </c>
      <c r="C2124" s="2">
        <v>0</v>
      </c>
      <c r="D2124" s="2">
        <v>0</v>
      </c>
      <c r="E2124" s="2">
        <v>1</v>
      </c>
      <c r="F2124" s="2">
        <v>4</v>
      </c>
      <c r="G2124" s="3">
        <v>87</v>
      </c>
      <c r="H2124" s="2">
        <v>15</v>
      </c>
      <c r="I2124" s="2">
        <v>1</v>
      </c>
    </row>
    <row r="2125" spans="1:9" x14ac:dyDescent="0.25">
      <c r="A2125" s="2">
        <v>0</v>
      </c>
      <c r="B2125" s="2">
        <v>46</v>
      </c>
      <c r="C2125" s="2">
        <v>1</v>
      </c>
      <c r="D2125" s="2">
        <v>1</v>
      </c>
      <c r="E2125" s="2">
        <v>0</v>
      </c>
      <c r="F2125" s="2">
        <v>3</v>
      </c>
      <c r="G2125" s="3">
        <v>102</v>
      </c>
      <c r="H2125" s="2">
        <v>8</v>
      </c>
      <c r="I2125" s="2">
        <v>1</v>
      </c>
    </row>
    <row r="2126" spans="1:9" x14ac:dyDescent="0.25">
      <c r="A2126" s="2">
        <v>0</v>
      </c>
      <c r="B2126" s="2">
        <v>38</v>
      </c>
      <c r="C2126" s="2">
        <v>1</v>
      </c>
      <c r="D2126" s="2">
        <v>1</v>
      </c>
      <c r="E2126" s="2">
        <v>1</v>
      </c>
      <c r="F2126" s="2">
        <v>2</v>
      </c>
      <c r="G2126" s="3">
        <v>201</v>
      </c>
      <c r="H2126" s="2">
        <v>18</v>
      </c>
      <c r="I2126" s="2">
        <v>1</v>
      </c>
    </row>
    <row r="2127" spans="1:9" x14ac:dyDescent="0.25">
      <c r="A2127" s="2">
        <v>0</v>
      </c>
      <c r="B2127" s="2">
        <v>46</v>
      </c>
      <c r="C2127" s="2">
        <v>1</v>
      </c>
      <c r="D2127" s="2">
        <v>0</v>
      </c>
      <c r="E2127" s="2">
        <v>1</v>
      </c>
      <c r="F2127" s="2">
        <v>4</v>
      </c>
      <c r="G2127" s="3">
        <v>122</v>
      </c>
      <c r="H2127" s="2">
        <v>8</v>
      </c>
      <c r="I2127" s="2">
        <v>1</v>
      </c>
    </row>
    <row r="2128" spans="1:9" x14ac:dyDescent="0.25">
      <c r="A2128" s="2">
        <v>1</v>
      </c>
      <c r="B2128" s="2">
        <v>54</v>
      </c>
      <c r="C2128" s="2">
        <v>1</v>
      </c>
      <c r="D2128" s="2">
        <v>1</v>
      </c>
      <c r="E2128" s="2">
        <v>1</v>
      </c>
      <c r="F2128" s="2">
        <v>3</v>
      </c>
      <c r="G2128" s="3">
        <v>70</v>
      </c>
      <c r="H2128" s="2">
        <v>13</v>
      </c>
      <c r="I2128" s="2">
        <v>1</v>
      </c>
    </row>
    <row r="2129" spans="1:9" x14ac:dyDescent="0.25">
      <c r="A2129" s="2">
        <v>1</v>
      </c>
      <c r="B2129" s="2">
        <v>65</v>
      </c>
      <c r="C2129" s="2">
        <v>1</v>
      </c>
      <c r="D2129" s="2">
        <v>1</v>
      </c>
      <c r="E2129" s="2">
        <v>0</v>
      </c>
      <c r="F2129" s="2">
        <v>1</v>
      </c>
      <c r="G2129" s="3">
        <v>216</v>
      </c>
      <c r="H2129" s="2">
        <v>20</v>
      </c>
      <c r="I2129" s="2">
        <v>0</v>
      </c>
    </row>
    <row r="2130" spans="1:9" x14ac:dyDescent="0.25">
      <c r="A2130" s="2">
        <v>0</v>
      </c>
      <c r="B2130" s="2">
        <v>61</v>
      </c>
      <c r="C2130" s="2">
        <v>1</v>
      </c>
      <c r="D2130" s="2">
        <v>1</v>
      </c>
      <c r="E2130" s="2">
        <v>0</v>
      </c>
      <c r="F2130" s="2">
        <v>1</v>
      </c>
      <c r="G2130" s="3">
        <v>29</v>
      </c>
      <c r="H2130" s="2">
        <v>10</v>
      </c>
      <c r="I2130" s="2">
        <v>0</v>
      </c>
    </row>
    <row r="2131" spans="1:9" x14ac:dyDescent="0.25">
      <c r="A2131" s="2">
        <v>0</v>
      </c>
      <c r="B2131" s="2">
        <v>53</v>
      </c>
      <c r="C2131" s="2">
        <v>1</v>
      </c>
      <c r="D2131" s="2">
        <v>1</v>
      </c>
      <c r="E2131" s="2">
        <v>1</v>
      </c>
      <c r="F2131" s="2">
        <v>4</v>
      </c>
      <c r="G2131" s="3">
        <v>114</v>
      </c>
      <c r="H2131" s="2">
        <v>18</v>
      </c>
      <c r="I2131" s="2">
        <v>1</v>
      </c>
    </row>
    <row r="2132" spans="1:9" x14ac:dyDescent="0.25">
      <c r="A2132" s="2">
        <v>1</v>
      </c>
      <c r="B2132" s="2">
        <v>67</v>
      </c>
      <c r="C2132" s="2">
        <v>1</v>
      </c>
      <c r="D2132" s="2">
        <v>1</v>
      </c>
      <c r="E2132" s="2">
        <v>0</v>
      </c>
      <c r="F2132" s="2">
        <v>1</v>
      </c>
      <c r="G2132" s="3">
        <v>101</v>
      </c>
      <c r="H2132" s="2">
        <v>20</v>
      </c>
      <c r="I2132" s="2">
        <v>0</v>
      </c>
    </row>
    <row r="2133" spans="1:9" x14ac:dyDescent="0.25">
      <c r="A2133" s="2">
        <v>1</v>
      </c>
      <c r="B2133" s="2">
        <v>43</v>
      </c>
      <c r="C2133" s="2">
        <v>1</v>
      </c>
      <c r="D2133" s="2">
        <v>1</v>
      </c>
      <c r="E2133" s="2">
        <v>0</v>
      </c>
      <c r="F2133" s="2">
        <v>1</v>
      </c>
      <c r="G2133" s="3">
        <v>22</v>
      </c>
      <c r="H2133" s="2">
        <v>18</v>
      </c>
      <c r="I2133" s="2">
        <v>0</v>
      </c>
    </row>
    <row r="2134" spans="1:9" x14ac:dyDescent="0.25">
      <c r="A2134" s="2">
        <v>0</v>
      </c>
      <c r="B2134" s="2">
        <v>50</v>
      </c>
      <c r="C2134" s="2">
        <v>1</v>
      </c>
      <c r="D2134" s="2">
        <v>1</v>
      </c>
      <c r="E2134" s="2">
        <v>1</v>
      </c>
      <c r="F2134" s="2">
        <v>3</v>
      </c>
      <c r="G2134" s="3">
        <v>128</v>
      </c>
      <c r="H2134" s="2">
        <v>18</v>
      </c>
      <c r="I2134" s="2">
        <v>1</v>
      </c>
    </row>
    <row r="2135" spans="1:9" x14ac:dyDescent="0.25">
      <c r="A2135" s="2">
        <v>0</v>
      </c>
      <c r="B2135" s="2">
        <v>43</v>
      </c>
      <c r="C2135" s="2">
        <v>1</v>
      </c>
      <c r="D2135" s="2">
        <v>1</v>
      </c>
      <c r="E2135" s="2">
        <v>0</v>
      </c>
      <c r="F2135" s="2">
        <v>3</v>
      </c>
      <c r="G2135" s="3">
        <v>4</v>
      </c>
      <c r="H2135" s="2">
        <v>18</v>
      </c>
      <c r="I2135" s="2">
        <v>1</v>
      </c>
    </row>
    <row r="2136" spans="1:9" x14ac:dyDescent="0.25">
      <c r="A2136" s="2">
        <v>0</v>
      </c>
      <c r="B2136" s="2">
        <v>46</v>
      </c>
      <c r="C2136" s="2">
        <v>1</v>
      </c>
      <c r="D2136" s="2">
        <v>0</v>
      </c>
      <c r="E2136" s="2">
        <v>0</v>
      </c>
      <c r="F2136" s="2">
        <v>3</v>
      </c>
      <c r="G2136" s="3">
        <v>28</v>
      </c>
      <c r="H2136" s="2">
        <v>20</v>
      </c>
      <c r="I2136" s="2">
        <v>0</v>
      </c>
    </row>
    <row r="2137" spans="1:9" x14ac:dyDescent="0.25">
      <c r="A2137" s="2">
        <v>0</v>
      </c>
      <c r="B2137" s="2">
        <v>53</v>
      </c>
      <c r="C2137" s="2">
        <v>1</v>
      </c>
      <c r="D2137" s="2">
        <v>0</v>
      </c>
      <c r="E2137" s="2">
        <v>0</v>
      </c>
      <c r="F2137" s="2">
        <v>2</v>
      </c>
      <c r="G2137" s="3">
        <v>43</v>
      </c>
      <c r="H2137" s="2">
        <v>10</v>
      </c>
      <c r="I2137" s="2">
        <v>1</v>
      </c>
    </row>
    <row r="2138" spans="1:9" x14ac:dyDescent="0.25">
      <c r="A2138" s="2">
        <v>0</v>
      </c>
      <c r="B2138" s="2">
        <v>56</v>
      </c>
      <c r="C2138" s="2">
        <v>1</v>
      </c>
      <c r="D2138" s="2">
        <v>1</v>
      </c>
      <c r="E2138" s="2">
        <v>1</v>
      </c>
      <c r="F2138" s="2">
        <v>4</v>
      </c>
      <c r="G2138" s="3">
        <v>112</v>
      </c>
      <c r="H2138" s="2">
        <v>12</v>
      </c>
      <c r="I2138" s="2">
        <v>1</v>
      </c>
    </row>
    <row r="2139" spans="1:9" x14ac:dyDescent="0.25">
      <c r="A2139" s="2">
        <v>1</v>
      </c>
      <c r="B2139" s="2">
        <v>35</v>
      </c>
      <c r="C2139" s="2">
        <v>1</v>
      </c>
      <c r="D2139" s="2">
        <v>1</v>
      </c>
      <c r="E2139" s="2">
        <v>1</v>
      </c>
      <c r="F2139" s="2">
        <v>4</v>
      </c>
      <c r="G2139" s="3">
        <v>110</v>
      </c>
      <c r="H2139" s="2">
        <v>15</v>
      </c>
      <c r="I2139" s="2">
        <v>0</v>
      </c>
    </row>
    <row r="2140" spans="1:9" x14ac:dyDescent="0.25">
      <c r="A2140" s="2">
        <v>0</v>
      </c>
      <c r="B2140" s="2">
        <v>43</v>
      </c>
      <c r="C2140" s="2">
        <v>1</v>
      </c>
      <c r="D2140" s="2">
        <v>1</v>
      </c>
      <c r="E2140" s="2">
        <v>1</v>
      </c>
      <c r="F2140" s="2">
        <v>3</v>
      </c>
      <c r="G2140" s="3">
        <v>309</v>
      </c>
      <c r="H2140" s="2">
        <v>18</v>
      </c>
      <c r="I2140" s="2">
        <v>1</v>
      </c>
    </row>
    <row r="2141" spans="1:9" x14ac:dyDescent="0.25">
      <c r="A2141" s="2">
        <v>0</v>
      </c>
      <c r="B2141" s="2">
        <v>42</v>
      </c>
      <c r="C2141" s="2">
        <v>0</v>
      </c>
      <c r="D2141" s="2">
        <v>1</v>
      </c>
      <c r="E2141" s="2">
        <v>1</v>
      </c>
      <c r="F2141" s="2">
        <v>5</v>
      </c>
      <c r="G2141" s="3">
        <v>56</v>
      </c>
      <c r="H2141" s="2">
        <v>12</v>
      </c>
      <c r="I2141" s="2">
        <v>1</v>
      </c>
    </row>
    <row r="2142" spans="1:9" x14ac:dyDescent="0.25">
      <c r="A2142" s="2">
        <v>1</v>
      </c>
      <c r="B2142" s="2">
        <v>36</v>
      </c>
      <c r="C2142" s="2">
        <v>1</v>
      </c>
      <c r="D2142" s="2">
        <v>1</v>
      </c>
      <c r="E2142" s="2">
        <v>0</v>
      </c>
      <c r="F2142" s="2">
        <v>1</v>
      </c>
      <c r="G2142" s="3">
        <v>66</v>
      </c>
      <c r="H2142" s="2">
        <v>15</v>
      </c>
      <c r="I2142" s="2">
        <v>0</v>
      </c>
    </row>
    <row r="2143" spans="1:9" x14ac:dyDescent="0.25">
      <c r="A2143" s="2">
        <v>1</v>
      </c>
      <c r="B2143" s="2">
        <v>50</v>
      </c>
      <c r="C2143" s="2">
        <v>1</v>
      </c>
      <c r="D2143" s="2">
        <v>1</v>
      </c>
      <c r="E2143" s="2">
        <v>1</v>
      </c>
      <c r="F2143" s="2">
        <v>6</v>
      </c>
      <c r="G2143" s="3">
        <v>114</v>
      </c>
      <c r="H2143" s="2">
        <v>15</v>
      </c>
      <c r="I2143" s="2">
        <v>0</v>
      </c>
    </row>
    <row r="2144" spans="1:9" x14ac:dyDescent="0.25">
      <c r="A2144" s="2">
        <v>0</v>
      </c>
      <c r="B2144" s="2">
        <v>47</v>
      </c>
      <c r="C2144" s="2">
        <v>1</v>
      </c>
      <c r="D2144" s="2">
        <v>1</v>
      </c>
      <c r="E2144" s="2">
        <v>1</v>
      </c>
      <c r="F2144" s="2">
        <v>2</v>
      </c>
      <c r="G2144" s="3">
        <v>452</v>
      </c>
      <c r="H2144" s="2">
        <v>18</v>
      </c>
      <c r="I2144" s="2">
        <v>1</v>
      </c>
    </row>
    <row r="2145" spans="1:9" x14ac:dyDescent="0.25">
      <c r="A2145" s="2">
        <v>1</v>
      </c>
      <c r="B2145" s="2">
        <v>61</v>
      </c>
      <c r="C2145" s="2">
        <v>1</v>
      </c>
      <c r="D2145" s="2">
        <v>1</v>
      </c>
      <c r="E2145" s="2">
        <v>1</v>
      </c>
      <c r="F2145" s="2">
        <v>4</v>
      </c>
      <c r="G2145" s="3">
        <v>48</v>
      </c>
      <c r="H2145" s="2">
        <v>16</v>
      </c>
      <c r="I2145" s="2">
        <v>1</v>
      </c>
    </row>
    <row r="2146" spans="1:9" x14ac:dyDescent="0.25">
      <c r="A2146" s="2">
        <v>1</v>
      </c>
      <c r="B2146" s="2">
        <v>46</v>
      </c>
      <c r="C2146" s="2">
        <v>1</v>
      </c>
      <c r="D2146" s="2">
        <v>0</v>
      </c>
      <c r="E2146" s="2">
        <v>1</v>
      </c>
      <c r="F2146" s="2">
        <v>3</v>
      </c>
      <c r="G2146" s="3">
        <v>116</v>
      </c>
      <c r="H2146" s="2">
        <v>15</v>
      </c>
      <c r="I2146" s="2">
        <v>0</v>
      </c>
    </row>
    <row r="2147" spans="1:9" x14ac:dyDescent="0.25">
      <c r="A2147" s="2">
        <v>0</v>
      </c>
      <c r="B2147" s="2">
        <v>46</v>
      </c>
      <c r="C2147" s="2">
        <v>0</v>
      </c>
      <c r="D2147" s="2">
        <v>1</v>
      </c>
      <c r="E2147" s="2">
        <v>0</v>
      </c>
      <c r="F2147" s="2">
        <v>1</v>
      </c>
      <c r="G2147" s="3">
        <v>77</v>
      </c>
      <c r="H2147" s="2">
        <v>8</v>
      </c>
      <c r="I2147" s="2">
        <v>0</v>
      </c>
    </row>
    <row r="2148" spans="1:9" x14ac:dyDescent="0.25">
      <c r="A2148" s="2">
        <v>0</v>
      </c>
      <c r="B2148" s="2">
        <v>53</v>
      </c>
      <c r="C2148" s="2">
        <v>1</v>
      </c>
      <c r="D2148" s="2">
        <v>1</v>
      </c>
      <c r="E2148" s="2">
        <v>0</v>
      </c>
      <c r="F2148" s="2">
        <v>2</v>
      </c>
      <c r="G2148" s="3">
        <v>6</v>
      </c>
      <c r="H2148" s="2">
        <v>8</v>
      </c>
      <c r="I2148" s="2">
        <v>0</v>
      </c>
    </row>
    <row r="2149" spans="1:9" x14ac:dyDescent="0.25">
      <c r="A2149" s="2">
        <v>0</v>
      </c>
      <c r="B2149" s="2">
        <v>71</v>
      </c>
      <c r="C2149" s="2">
        <v>1</v>
      </c>
      <c r="D2149" s="2">
        <v>0</v>
      </c>
      <c r="E2149" s="2">
        <v>1</v>
      </c>
      <c r="F2149" s="2">
        <v>2</v>
      </c>
      <c r="G2149" s="3">
        <v>46</v>
      </c>
      <c r="H2149" s="2">
        <v>20</v>
      </c>
      <c r="I2149" s="2">
        <v>1</v>
      </c>
    </row>
    <row r="2150" spans="1:9" x14ac:dyDescent="0.25">
      <c r="A2150" s="2">
        <v>0</v>
      </c>
      <c r="B2150" s="2">
        <v>48</v>
      </c>
      <c r="C2150" s="2">
        <v>0</v>
      </c>
      <c r="D2150" s="2">
        <v>1</v>
      </c>
      <c r="E2150" s="2">
        <v>0</v>
      </c>
      <c r="F2150" s="2">
        <v>1</v>
      </c>
      <c r="G2150" s="3">
        <v>146.5</v>
      </c>
      <c r="H2150" s="2">
        <v>8</v>
      </c>
      <c r="I2150" s="2">
        <v>0</v>
      </c>
    </row>
    <row r="2151" spans="1:9" x14ac:dyDescent="0.25">
      <c r="A2151" s="2">
        <v>0</v>
      </c>
      <c r="B2151" s="2">
        <v>54</v>
      </c>
      <c r="C2151" s="2">
        <v>1</v>
      </c>
      <c r="D2151" s="2">
        <v>0</v>
      </c>
      <c r="E2151" s="2">
        <v>1</v>
      </c>
      <c r="F2151" s="2">
        <v>2</v>
      </c>
      <c r="G2151" s="3">
        <v>155</v>
      </c>
      <c r="H2151" s="2">
        <v>20</v>
      </c>
      <c r="I2151" s="2">
        <v>1</v>
      </c>
    </row>
    <row r="2152" spans="1:9" x14ac:dyDescent="0.25">
      <c r="A2152" s="2">
        <v>1</v>
      </c>
      <c r="B2152" s="2">
        <v>46</v>
      </c>
      <c r="C2152" s="2">
        <v>1</v>
      </c>
      <c r="D2152" s="2">
        <v>1</v>
      </c>
      <c r="E2152" s="2">
        <v>1</v>
      </c>
      <c r="F2152" s="2">
        <v>2</v>
      </c>
      <c r="G2152" s="3">
        <v>73</v>
      </c>
      <c r="H2152" s="2">
        <v>18</v>
      </c>
      <c r="I2152" s="2">
        <v>0</v>
      </c>
    </row>
    <row r="2153" spans="1:9" x14ac:dyDescent="0.25">
      <c r="A2153" s="2">
        <v>0</v>
      </c>
      <c r="B2153" s="2">
        <v>39</v>
      </c>
      <c r="C2153" s="2">
        <v>1</v>
      </c>
      <c r="D2153" s="2">
        <v>1</v>
      </c>
      <c r="E2153" s="2">
        <v>1</v>
      </c>
      <c r="F2153" s="2">
        <v>4</v>
      </c>
      <c r="G2153" s="3">
        <v>63</v>
      </c>
      <c r="H2153" s="2">
        <v>8</v>
      </c>
      <c r="I2153" s="2">
        <v>0</v>
      </c>
    </row>
    <row r="2154" spans="1:9" x14ac:dyDescent="0.25">
      <c r="A2154" s="2">
        <v>0</v>
      </c>
      <c r="B2154" s="2">
        <v>61</v>
      </c>
      <c r="C2154" s="2">
        <v>0</v>
      </c>
      <c r="D2154" s="2">
        <v>0</v>
      </c>
      <c r="E2154" s="2">
        <v>1</v>
      </c>
      <c r="F2154" s="2">
        <v>2</v>
      </c>
      <c r="G2154" s="3">
        <v>67</v>
      </c>
      <c r="H2154" s="2">
        <v>20</v>
      </c>
      <c r="I2154" s="2">
        <v>1</v>
      </c>
    </row>
    <row r="2155" spans="1:9" x14ac:dyDescent="0.25">
      <c r="A2155" s="2">
        <v>0</v>
      </c>
      <c r="B2155" s="2">
        <v>57</v>
      </c>
      <c r="C2155" s="2">
        <v>0</v>
      </c>
      <c r="D2155" s="2">
        <v>1</v>
      </c>
      <c r="E2155" s="2">
        <v>1</v>
      </c>
      <c r="F2155" s="2">
        <v>4</v>
      </c>
      <c r="G2155" s="3">
        <v>73</v>
      </c>
      <c r="H2155" s="2">
        <v>20</v>
      </c>
      <c r="I2155" s="2">
        <v>1</v>
      </c>
    </row>
    <row r="2156" spans="1:9" x14ac:dyDescent="0.25">
      <c r="A2156" s="2">
        <v>0</v>
      </c>
      <c r="B2156" s="2">
        <v>58</v>
      </c>
      <c r="C2156" s="2">
        <v>0</v>
      </c>
      <c r="D2156" s="2">
        <v>0</v>
      </c>
      <c r="E2156" s="2">
        <v>0</v>
      </c>
      <c r="F2156" s="2">
        <v>2</v>
      </c>
      <c r="G2156" s="3">
        <v>10</v>
      </c>
      <c r="H2156" s="2">
        <v>10</v>
      </c>
      <c r="I2156" s="2">
        <v>0</v>
      </c>
    </row>
    <row r="2157" spans="1:9" x14ac:dyDescent="0.25">
      <c r="A2157" s="2">
        <v>1</v>
      </c>
      <c r="B2157" s="2">
        <v>43</v>
      </c>
      <c r="C2157" s="2">
        <v>1</v>
      </c>
      <c r="D2157" s="2">
        <v>1</v>
      </c>
      <c r="E2157" s="2">
        <v>1</v>
      </c>
      <c r="F2157" s="2">
        <v>6</v>
      </c>
      <c r="G2157" s="3">
        <v>124</v>
      </c>
      <c r="H2157" s="2">
        <v>16</v>
      </c>
      <c r="I2157" s="2">
        <v>1</v>
      </c>
    </row>
    <row r="2158" spans="1:9" x14ac:dyDescent="0.25">
      <c r="A2158" s="2">
        <v>1</v>
      </c>
      <c r="B2158" s="2">
        <v>43</v>
      </c>
      <c r="C2158" s="2">
        <v>1</v>
      </c>
      <c r="D2158" s="2">
        <v>1</v>
      </c>
      <c r="E2158" s="2">
        <v>1</v>
      </c>
      <c r="F2158" s="2">
        <v>3</v>
      </c>
      <c r="G2158" s="3">
        <v>80</v>
      </c>
      <c r="H2158" s="2">
        <v>20</v>
      </c>
      <c r="I2158" s="2">
        <v>0</v>
      </c>
    </row>
    <row r="2159" spans="1:9" x14ac:dyDescent="0.25">
      <c r="A2159" s="2">
        <v>0</v>
      </c>
      <c r="B2159" s="2">
        <v>55</v>
      </c>
      <c r="C2159" s="2">
        <v>0</v>
      </c>
      <c r="D2159" s="2">
        <v>0</v>
      </c>
      <c r="E2159" s="2">
        <v>0</v>
      </c>
      <c r="F2159" s="2">
        <v>1</v>
      </c>
      <c r="G2159" s="3">
        <v>147</v>
      </c>
      <c r="H2159" s="2">
        <v>8</v>
      </c>
      <c r="I2159" s="2">
        <v>1</v>
      </c>
    </row>
    <row r="2160" spans="1:9" x14ac:dyDescent="0.25">
      <c r="A2160" s="2">
        <v>1</v>
      </c>
      <c r="B2160" s="2">
        <v>41</v>
      </c>
      <c r="C2160" s="2">
        <v>1</v>
      </c>
      <c r="D2160" s="2">
        <v>1</v>
      </c>
      <c r="E2160" s="2">
        <v>0</v>
      </c>
      <c r="F2160" s="2">
        <v>1</v>
      </c>
      <c r="G2160" s="3">
        <v>79</v>
      </c>
      <c r="H2160" s="2">
        <v>18</v>
      </c>
      <c r="I2160" s="2">
        <v>0</v>
      </c>
    </row>
    <row r="2161" spans="1:9" x14ac:dyDescent="0.25">
      <c r="A2161" s="2">
        <v>1</v>
      </c>
      <c r="B2161" s="2">
        <v>51</v>
      </c>
      <c r="C2161" s="2">
        <v>1</v>
      </c>
      <c r="D2161" s="2">
        <v>1</v>
      </c>
      <c r="E2161" s="2">
        <v>1</v>
      </c>
      <c r="F2161" s="2">
        <v>2</v>
      </c>
      <c r="G2161" s="3">
        <v>51</v>
      </c>
      <c r="H2161" s="2">
        <v>15</v>
      </c>
      <c r="I2161" s="2">
        <v>1</v>
      </c>
    </row>
    <row r="2162" spans="1:9" x14ac:dyDescent="0.25">
      <c r="A2162" s="2">
        <v>0</v>
      </c>
      <c r="B2162" s="2">
        <v>69</v>
      </c>
      <c r="C2162" s="2">
        <v>1</v>
      </c>
      <c r="D2162" s="2">
        <v>1</v>
      </c>
      <c r="E2162" s="2">
        <v>0</v>
      </c>
      <c r="F2162" s="2">
        <v>1</v>
      </c>
      <c r="G2162" s="3">
        <v>11</v>
      </c>
      <c r="H2162" s="2">
        <v>8</v>
      </c>
      <c r="I2162" s="2">
        <v>1</v>
      </c>
    </row>
    <row r="2163" spans="1:9" x14ac:dyDescent="0.25">
      <c r="A2163" s="2">
        <v>0</v>
      </c>
      <c r="B2163" s="2">
        <v>60</v>
      </c>
      <c r="C2163" s="2">
        <v>1</v>
      </c>
      <c r="D2163" s="2">
        <v>1</v>
      </c>
      <c r="E2163" s="2">
        <v>1</v>
      </c>
      <c r="F2163" s="2">
        <v>2</v>
      </c>
      <c r="G2163" s="3">
        <v>32</v>
      </c>
      <c r="H2163" s="2">
        <v>20</v>
      </c>
      <c r="I2163" s="2">
        <v>1</v>
      </c>
    </row>
    <row r="2164" spans="1:9" x14ac:dyDescent="0.25">
      <c r="A2164" s="2">
        <v>1</v>
      </c>
      <c r="B2164" s="2">
        <v>39</v>
      </c>
      <c r="C2164" s="2">
        <v>1</v>
      </c>
      <c r="D2164" s="2">
        <v>1</v>
      </c>
      <c r="E2164" s="2">
        <v>1</v>
      </c>
      <c r="F2164" s="2">
        <v>4</v>
      </c>
      <c r="G2164" s="3">
        <v>104</v>
      </c>
      <c r="H2164" s="2">
        <v>18</v>
      </c>
      <c r="I2164" s="2">
        <v>0</v>
      </c>
    </row>
    <row r="2165" spans="1:9" x14ac:dyDescent="0.25">
      <c r="A2165" s="2">
        <v>0</v>
      </c>
      <c r="B2165" s="2">
        <v>50</v>
      </c>
      <c r="C2165" s="2">
        <v>1</v>
      </c>
      <c r="D2165" s="2">
        <v>1</v>
      </c>
      <c r="E2165" s="2">
        <v>1</v>
      </c>
      <c r="F2165" s="2">
        <v>6</v>
      </c>
      <c r="G2165" s="3">
        <v>95</v>
      </c>
      <c r="H2165" s="2">
        <v>12</v>
      </c>
      <c r="I2165" s="2">
        <v>0</v>
      </c>
    </row>
    <row r="2166" spans="1:9" x14ac:dyDescent="0.25">
      <c r="A2166" s="2">
        <v>1</v>
      </c>
      <c r="B2166" s="2">
        <v>56</v>
      </c>
      <c r="C2166" s="2">
        <v>1</v>
      </c>
      <c r="D2166" s="2">
        <v>1</v>
      </c>
      <c r="E2166" s="2">
        <v>1</v>
      </c>
      <c r="F2166" s="2">
        <v>4</v>
      </c>
      <c r="G2166" s="3">
        <v>50</v>
      </c>
      <c r="H2166" s="2">
        <v>20</v>
      </c>
      <c r="I2166" s="2">
        <v>0</v>
      </c>
    </row>
    <row r="2167" spans="1:9" x14ac:dyDescent="0.25">
      <c r="A2167" s="2">
        <v>0</v>
      </c>
      <c r="B2167" s="2">
        <v>36</v>
      </c>
      <c r="C2167" s="2">
        <v>1</v>
      </c>
      <c r="D2167" s="2">
        <v>1</v>
      </c>
      <c r="E2167" s="2">
        <v>1</v>
      </c>
      <c r="F2167" s="2">
        <v>5</v>
      </c>
      <c r="G2167" s="3">
        <v>263</v>
      </c>
      <c r="H2167" s="2">
        <v>15</v>
      </c>
      <c r="I2167" s="2">
        <v>0</v>
      </c>
    </row>
    <row r="2168" spans="1:9" x14ac:dyDescent="0.25">
      <c r="A2168" s="2">
        <v>0</v>
      </c>
      <c r="B2168" s="2">
        <v>45</v>
      </c>
      <c r="C2168" s="2">
        <v>1</v>
      </c>
      <c r="D2168" s="2">
        <v>1</v>
      </c>
      <c r="E2168" s="2">
        <v>1</v>
      </c>
      <c r="F2168" s="2">
        <v>5</v>
      </c>
      <c r="G2168" s="3">
        <v>95</v>
      </c>
      <c r="H2168" s="2">
        <v>12</v>
      </c>
      <c r="I2168" s="2">
        <v>1</v>
      </c>
    </row>
    <row r="2169" spans="1:9" x14ac:dyDescent="0.25">
      <c r="A2169" s="2">
        <v>0</v>
      </c>
      <c r="B2169" s="2">
        <v>40</v>
      </c>
      <c r="C2169" s="2">
        <v>1</v>
      </c>
      <c r="D2169" s="2">
        <v>0</v>
      </c>
      <c r="E2169" s="2">
        <v>1</v>
      </c>
      <c r="F2169" s="2">
        <v>5</v>
      </c>
      <c r="G2169" s="3">
        <v>160</v>
      </c>
      <c r="H2169" s="2">
        <v>12</v>
      </c>
      <c r="I2169" s="2">
        <v>0</v>
      </c>
    </row>
    <row r="2170" spans="1:9" x14ac:dyDescent="0.25">
      <c r="A2170" s="2">
        <v>0</v>
      </c>
      <c r="B2170" s="2">
        <v>49</v>
      </c>
      <c r="C2170" s="2">
        <v>1</v>
      </c>
      <c r="D2170" s="2">
        <v>1</v>
      </c>
      <c r="E2170" s="2">
        <v>1</v>
      </c>
      <c r="F2170" s="2">
        <v>4</v>
      </c>
      <c r="G2170" s="3">
        <v>121</v>
      </c>
      <c r="H2170" s="2">
        <v>8</v>
      </c>
      <c r="I2170" s="2">
        <v>1</v>
      </c>
    </row>
    <row r="2171" spans="1:9" x14ac:dyDescent="0.25">
      <c r="A2171" s="2">
        <v>1</v>
      </c>
      <c r="B2171" s="2">
        <v>50</v>
      </c>
      <c r="C2171" s="2">
        <v>1</v>
      </c>
      <c r="D2171" s="2">
        <v>1</v>
      </c>
      <c r="E2171" s="2">
        <v>1</v>
      </c>
      <c r="F2171" s="2">
        <v>3</v>
      </c>
      <c r="G2171" s="3">
        <v>110</v>
      </c>
      <c r="H2171" s="2">
        <v>15</v>
      </c>
      <c r="I2171" s="2">
        <v>1</v>
      </c>
    </row>
    <row r="2172" spans="1:9" x14ac:dyDescent="0.25">
      <c r="A2172" s="2">
        <v>1</v>
      </c>
      <c r="B2172" s="2">
        <v>61</v>
      </c>
      <c r="C2172" s="2">
        <v>1</v>
      </c>
      <c r="D2172" s="2">
        <v>1</v>
      </c>
      <c r="E2172" s="2">
        <v>1</v>
      </c>
      <c r="F2172" s="2">
        <v>4</v>
      </c>
      <c r="G2172" s="3">
        <v>58</v>
      </c>
      <c r="H2172" s="2">
        <v>20</v>
      </c>
      <c r="I2172" s="2">
        <v>0</v>
      </c>
    </row>
    <row r="2173" spans="1:9" x14ac:dyDescent="0.25">
      <c r="A2173" s="2">
        <v>1</v>
      </c>
      <c r="B2173" s="2">
        <v>57</v>
      </c>
      <c r="C2173" s="2">
        <v>1</v>
      </c>
      <c r="D2173" s="2">
        <v>1</v>
      </c>
      <c r="E2173" s="2">
        <v>1</v>
      </c>
      <c r="F2173" s="2">
        <v>4</v>
      </c>
      <c r="G2173" s="3">
        <v>70</v>
      </c>
      <c r="H2173" s="2">
        <v>20</v>
      </c>
      <c r="I2173" s="2">
        <v>0</v>
      </c>
    </row>
    <row r="2174" spans="1:9" x14ac:dyDescent="0.25">
      <c r="A2174" s="2">
        <v>1</v>
      </c>
      <c r="B2174" s="2">
        <v>38</v>
      </c>
      <c r="C2174" s="2">
        <v>1</v>
      </c>
      <c r="D2174" s="2">
        <v>1</v>
      </c>
      <c r="E2174" s="2">
        <v>0</v>
      </c>
      <c r="F2174" s="2">
        <v>1</v>
      </c>
      <c r="G2174" s="3">
        <v>183</v>
      </c>
      <c r="H2174" s="2">
        <v>18</v>
      </c>
      <c r="I2174" s="2">
        <v>0</v>
      </c>
    </row>
    <row r="2175" spans="1:9" x14ac:dyDescent="0.25">
      <c r="A2175" s="2">
        <v>0</v>
      </c>
      <c r="B2175" s="2">
        <v>59</v>
      </c>
      <c r="C2175" s="2">
        <v>1</v>
      </c>
      <c r="D2175" s="2">
        <v>0</v>
      </c>
      <c r="E2175" s="2">
        <v>1</v>
      </c>
      <c r="F2175" s="2">
        <v>2</v>
      </c>
      <c r="G2175" s="3">
        <v>119</v>
      </c>
      <c r="H2175" s="2">
        <v>20</v>
      </c>
      <c r="I2175" s="2">
        <v>1</v>
      </c>
    </row>
    <row r="2176" spans="1:9" x14ac:dyDescent="0.25">
      <c r="A2176" s="2">
        <v>0</v>
      </c>
      <c r="B2176" s="2">
        <v>72</v>
      </c>
      <c r="C2176" s="2">
        <v>1</v>
      </c>
      <c r="D2176" s="2">
        <v>0</v>
      </c>
      <c r="E2176" s="2">
        <v>0</v>
      </c>
      <c r="F2176" s="2">
        <v>3</v>
      </c>
      <c r="G2176" s="3">
        <v>62.5</v>
      </c>
      <c r="H2176" s="2">
        <v>8</v>
      </c>
      <c r="I2176" s="2">
        <v>0</v>
      </c>
    </row>
    <row r="2177" spans="1:9" x14ac:dyDescent="0.25">
      <c r="A2177" s="2">
        <v>1</v>
      </c>
      <c r="B2177" s="2">
        <v>55</v>
      </c>
      <c r="C2177" s="2">
        <v>1</v>
      </c>
      <c r="D2177" s="2">
        <v>1</v>
      </c>
      <c r="E2177" s="2">
        <v>1</v>
      </c>
      <c r="F2177" s="2">
        <v>5</v>
      </c>
      <c r="G2177" s="3">
        <v>157</v>
      </c>
      <c r="H2177" s="2">
        <v>16</v>
      </c>
      <c r="I2177" s="2">
        <v>1</v>
      </c>
    </row>
    <row r="2178" spans="1:9" x14ac:dyDescent="0.25">
      <c r="A2178" s="2">
        <v>0</v>
      </c>
      <c r="B2178" s="2">
        <v>47</v>
      </c>
      <c r="C2178" s="2">
        <v>1</v>
      </c>
      <c r="D2178" s="2">
        <v>1</v>
      </c>
      <c r="E2178" s="2">
        <v>1</v>
      </c>
      <c r="F2178" s="2">
        <v>4</v>
      </c>
      <c r="G2178" s="3">
        <v>115</v>
      </c>
      <c r="H2178" s="2">
        <v>18</v>
      </c>
      <c r="I2178" s="2">
        <v>1</v>
      </c>
    </row>
    <row r="2179" spans="1:9" x14ac:dyDescent="0.25">
      <c r="A2179" s="2">
        <v>0</v>
      </c>
      <c r="B2179" s="2">
        <v>37</v>
      </c>
      <c r="C2179" s="2">
        <v>1</v>
      </c>
      <c r="D2179" s="2">
        <v>1</v>
      </c>
      <c r="E2179" s="2">
        <v>1</v>
      </c>
      <c r="F2179" s="2">
        <v>6</v>
      </c>
      <c r="G2179" s="3">
        <v>188</v>
      </c>
      <c r="H2179" s="2">
        <v>15</v>
      </c>
      <c r="I2179" s="2">
        <v>0</v>
      </c>
    </row>
    <row r="2180" spans="1:9" x14ac:dyDescent="0.25">
      <c r="A2180" s="2">
        <v>1</v>
      </c>
      <c r="B2180" s="2">
        <v>76</v>
      </c>
      <c r="C2180" s="2">
        <v>1</v>
      </c>
      <c r="D2180" s="2">
        <v>1</v>
      </c>
      <c r="E2180" s="2">
        <v>0</v>
      </c>
      <c r="F2180" s="2">
        <v>1</v>
      </c>
      <c r="G2180" s="3">
        <v>93</v>
      </c>
      <c r="H2180" s="2">
        <v>16</v>
      </c>
      <c r="I2180" s="2">
        <v>1</v>
      </c>
    </row>
    <row r="2181" spans="1:9" x14ac:dyDescent="0.25">
      <c r="A2181" s="2">
        <v>1</v>
      </c>
      <c r="B2181" s="2">
        <v>54</v>
      </c>
      <c r="C2181" s="2">
        <v>1</v>
      </c>
      <c r="D2181" s="2">
        <v>1</v>
      </c>
      <c r="E2181" s="2">
        <v>0</v>
      </c>
      <c r="F2181" s="2">
        <v>1</v>
      </c>
      <c r="G2181" s="3">
        <v>81</v>
      </c>
      <c r="H2181" s="2">
        <v>13</v>
      </c>
      <c r="I2181" s="2">
        <v>1</v>
      </c>
    </row>
    <row r="2182" spans="1:9" x14ac:dyDescent="0.25">
      <c r="A2182" s="2">
        <v>0</v>
      </c>
      <c r="B2182" s="2">
        <v>42</v>
      </c>
      <c r="C2182" s="2">
        <v>0</v>
      </c>
      <c r="D2182" s="2">
        <v>0</v>
      </c>
      <c r="E2182" s="2">
        <v>1</v>
      </c>
      <c r="F2182" s="2">
        <v>5</v>
      </c>
      <c r="G2182" s="3">
        <v>138</v>
      </c>
      <c r="H2182" s="2">
        <v>12</v>
      </c>
      <c r="I2182" s="2">
        <v>0</v>
      </c>
    </row>
    <row r="2183" spans="1:9" x14ac:dyDescent="0.25">
      <c r="A2183" s="2">
        <v>1</v>
      </c>
      <c r="B2183" s="2">
        <v>68</v>
      </c>
      <c r="C2183" s="2">
        <v>1</v>
      </c>
      <c r="D2183" s="2">
        <v>0</v>
      </c>
      <c r="E2183" s="2">
        <v>0</v>
      </c>
      <c r="F2183" s="2">
        <v>1</v>
      </c>
      <c r="G2183" s="3">
        <v>35</v>
      </c>
      <c r="H2183" s="2">
        <v>16</v>
      </c>
      <c r="I2183" s="2">
        <v>0</v>
      </c>
    </row>
    <row r="2184" spans="1:9" x14ac:dyDescent="0.25">
      <c r="A2184" s="2">
        <v>0</v>
      </c>
      <c r="B2184" s="2">
        <v>44</v>
      </c>
      <c r="C2184" s="2">
        <v>1</v>
      </c>
      <c r="D2184" s="2">
        <v>1</v>
      </c>
      <c r="E2184" s="2">
        <v>1</v>
      </c>
      <c r="F2184" s="2">
        <v>5</v>
      </c>
      <c r="G2184" s="3">
        <v>107</v>
      </c>
      <c r="H2184" s="2">
        <v>8</v>
      </c>
      <c r="I2184" s="2">
        <v>1</v>
      </c>
    </row>
    <row r="2185" spans="1:9" x14ac:dyDescent="0.25">
      <c r="A2185" s="2">
        <v>1</v>
      </c>
      <c r="B2185" s="2">
        <v>50</v>
      </c>
      <c r="C2185" s="2">
        <v>1</v>
      </c>
      <c r="D2185" s="2">
        <v>0</v>
      </c>
      <c r="E2185" s="2">
        <v>1</v>
      </c>
      <c r="F2185" s="2">
        <v>2</v>
      </c>
      <c r="G2185" s="3">
        <v>39</v>
      </c>
      <c r="H2185" s="2">
        <v>15</v>
      </c>
      <c r="I2185" s="2">
        <v>0</v>
      </c>
    </row>
    <row r="2186" spans="1:9" x14ac:dyDescent="0.25">
      <c r="A2186" s="2">
        <v>0</v>
      </c>
      <c r="B2186" s="2">
        <v>42</v>
      </c>
      <c r="C2186" s="2">
        <v>0</v>
      </c>
      <c r="D2186" s="2">
        <v>1</v>
      </c>
      <c r="E2186" s="2">
        <v>1</v>
      </c>
      <c r="F2186" s="2">
        <v>3</v>
      </c>
      <c r="G2186" s="3">
        <v>87</v>
      </c>
      <c r="H2186" s="2">
        <v>18</v>
      </c>
      <c r="I2186" s="2">
        <v>1</v>
      </c>
    </row>
    <row r="2187" spans="1:9" x14ac:dyDescent="0.25">
      <c r="A2187" s="2">
        <v>0</v>
      </c>
      <c r="B2187" s="2">
        <v>42</v>
      </c>
      <c r="C2187" s="2">
        <v>0</v>
      </c>
      <c r="D2187" s="2">
        <v>1</v>
      </c>
      <c r="E2187" s="2">
        <v>1</v>
      </c>
      <c r="F2187" s="2">
        <v>4</v>
      </c>
      <c r="G2187" s="3">
        <v>182</v>
      </c>
      <c r="H2187" s="2">
        <v>12</v>
      </c>
      <c r="I2187" s="2">
        <v>1</v>
      </c>
    </row>
    <row r="2188" spans="1:9" x14ac:dyDescent="0.25">
      <c r="A2188" s="2">
        <v>1</v>
      </c>
      <c r="B2188" s="2">
        <v>64</v>
      </c>
      <c r="C2188" s="2">
        <v>1</v>
      </c>
      <c r="D2188" s="2">
        <v>1</v>
      </c>
      <c r="E2188" s="2">
        <v>1</v>
      </c>
      <c r="F2188" s="2">
        <v>3</v>
      </c>
      <c r="G2188" s="3">
        <v>56.5</v>
      </c>
      <c r="H2188" s="2">
        <v>20</v>
      </c>
      <c r="I2188" s="2">
        <v>0</v>
      </c>
    </row>
    <row r="2189" spans="1:9" x14ac:dyDescent="0.25">
      <c r="A2189" s="2">
        <v>1</v>
      </c>
      <c r="B2189" s="2">
        <v>64</v>
      </c>
      <c r="C2189" s="2">
        <v>1</v>
      </c>
      <c r="D2189" s="2">
        <v>1</v>
      </c>
      <c r="E2189" s="2">
        <v>1</v>
      </c>
      <c r="F2189" s="2">
        <v>2</v>
      </c>
      <c r="G2189" s="3">
        <v>160</v>
      </c>
      <c r="H2189" s="2">
        <v>16</v>
      </c>
      <c r="I2189" s="2">
        <v>1</v>
      </c>
    </row>
    <row r="2190" spans="1:9" x14ac:dyDescent="0.25">
      <c r="A2190" s="2">
        <v>0</v>
      </c>
      <c r="B2190" s="2">
        <v>49</v>
      </c>
      <c r="C2190" s="2">
        <v>1</v>
      </c>
      <c r="D2190" s="2">
        <v>1</v>
      </c>
      <c r="E2190" s="2">
        <v>1</v>
      </c>
      <c r="F2190" s="2">
        <v>5</v>
      </c>
      <c r="G2190" s="3">
        <v>148</v>
      </c>
      <c r="H2190" s="2">
        <v>20</v>
      </c>
      <c r="I2190" s="2">
        <v>1</v>
      </c>
    </row>
    <row r="2191" spans="1:9" x14ac:dyDescent="0.25">
      <c r="A2191" s="2">
        <v>0</v>
      </c>
      <c r="B2191" s="2">
        <v>38</v>
      </c>
      <c r="C2191" s="2">
        <v>1</v>
      </c>
      <c r="D2191" s="2">
        <v>1</v>
      </c>
      <c r="E2191" s="2">
        <v>1</v>
      </c>
      <c r="F2191" s="2">
        <v>4</v>
      </c>
      <c r="G2191" s="3">
        <v>68</v>
      </c>
      <c r="H2191" s="2">
        <v>12</v>
      </c>
      <c r="I2191" s="2">
        <v>0</v>
      </c>
    </row>
    <row r="2192" spans="1:9" x14ac:dyDescent="0.25">
      <c r="A2192" s="2">
        <v>1</v>
      </c>
      <c r="B2192" s="2">
        <v>45</v>
      </c>
      <c r="C2192" s="2">
        <v>0</v>
      </c>
      <c r="D2192" s="2">
        <v>1</v>
      </c>
      <c r="E2192" s="2">
        <v>0</v>
      </c>
      <c r="F2192" s="2">
        <v>2</v>
      </c>
      <c r="G2192" s="3">
        <v>87</v>
      </c>
      <c r="H2192" s="2">
        <v>18</v>
      </c>
      <c r="I2192" s="2">
        <v>0</v>
      </c>
    </row>
    <row r="2193" spans="1:9" x14ac:dyDescent="0.25">
      <c r="A2193" s="2">
        <v>0</v>
      </c>
      <c r="B2193" s="2">
        <v>39</v>
      </c>
      <c r="C2193" s="2">
        <v>1</v>
      </c>
      <c r="D2193" s="2">
        <v>1</v>
      </c>
      <c r="E2193" s="2">
        <v>1</v>
      </c>
      <c r="F2193" s="2">
        <v>3</v>
      </c>
      <c r="G2193" s="3">
        <v>188</v>
      </c>
      <c r="H2193" s="2">
        <v>18</v>
      </c>
      <c r="I2193" s="2">
        <v>1</v>
      </c>
    </row>
    <row r="2194" spans="1:9" x14ac:dyDescent="0.25">
      <c r="A2194" s="2">
        <v>0</v>
      </c>
      <c r="B2194" s="2">
        <v>63</v>
      </c>
      <c r="C2194" s="2">
        <v>1</v>
      </c>
      <c r="D2194" s="2">
        <v>0</v>
      </c>
      <c r="E2194" s="2">
        <v>1</v>
      </c>
      <c r="F2194" s="2">
        <v>3</v>
      </c>
      <c r="G2194" s="3">
        <v>36</v>
      </c>
      <c r="H2194" s="2">
        <v>20</v>
      </c>
      <c r="I2194" s="2">
        <v>0</v>
      </c>
    </row>
    <row r="2195" spans="1:9" x14ac:dyDescent="0.25">
      <c r="A2195" s="2">
        <v>0</v>
      </c>
      <c r="B2195" s="2">
        <v>59</v>
      </c>
      <c r="C2195" s="2">
        <v>1</v>
      </c>
      <c r="D2195" s="2">
        <v>1</v>
      </c>
      <c r="E2195" s="2">
        <v>1</v>
      </c>
      <c r="F2195" s="2">
        <v>5</v>
      </c>
      <c r="G2195" s="3">
        <v>233</v>
      </c>
      <c r="H2195" s="2">
        <v>20</v>
      </c>
      <c r="I2195" s="2">
        <v>1</v>
      </c>
    </row>
    <row r="2196" spans="1:9" x14ac:dyDescent="0.25">
      <c r="A2196" s="2">
        <v>0</v>
      </c>
      <c r="B2196" s="2">
        <v>45</v>
      </c>
      <c r="C2196" s="2">
        <v>1</v>
      </c>
      <c r="D2196" s="2">
        <v>0</v>
      </c>
      <c r="E2196" s="2">
        <v>1</v>
      </c>
      <c r="F2196" s="2">
        <v>2</v>
      </c>
      <c r="G2196" s="3">
        <v>85</v>
      </c>
      <c r="H2196" s="2">
        <v>18</v>
      </c>
      <c r="I2196" s="2">
        <v>1</v>
      </c>
    </row>
    <row r="2197" spans="1:9" x14ac:dyDescent="0.25">
      <c r="A2197" s="2">
        <v>0</v>
      </c>
      <c r="B2197" s="2">
        <v>45</v>
      </c>
      <c r="C2197" s="2">
        <v>1</v>
      </c>
      <c r="D2197" s="2">
        <v>0</v>
      </c>
      <c r="E2197" s="2">
        <v>0</v>
      </c>
      <c r="F2197" s="2">
        <v>1</v>
      </c>
      <c r="G2197" s="3">
        <v>96</v>
      </c>
      <c r="H2197" s="2">
        <v>18</v>
      </c>
      <c r="I2197" s="2">
        <v>1</v>
      </c>
    </row>
    <row r="2198" spans="1:9" x14ac:dyDescent="0.25">
      <c r="A2198" s="2">
        <v>1</v>
      </c>
      <c r="B2198" s="2">
        <v>53</v>
      </c>
      <c r="C2198" s="2">
        <v>1</v>
      </c>
      <c r="D2198" s="2">
        <v>1</v>
      </c>
      <c r="E2198" s="2">
        <v>1</v>
      </c>
      <c r="F2198" s="2">
        <v>2</v>
      </c>
      <c r="G2198" s="3">
        <v>125</v>
      </c>
      <c r="H2198" s="2">
        <v>16</v>
      </c>
      <c r="I2198" s="2">
        <v>1</v>
      </c>
    </row>
    <row r="2199" spans="1:9" x14ac:dyDescent="0.25">
      <c r="A2199" s="2">
        <v>0</v>
      </c>
      <c r="B2199" s="2">
        <v>42</v>
      </c>
      <c r="C2199" s="2">
        <v>1</v>
      </c>
      <c r="D2199" s="2">
        <v>1</v>
      </c>
      <c r="E2199" s="2">
        <v>1</v>
      </c>
      <c r="F2199" s="2">
        <v>5</v>
      </c>
      <c r="G2199" s="3">
        <v>78</v>
      </c>
      <c r="H2199" s="2">
        <v>18</v>
      </c>
      <c r="I2199" s="2">
        <v>1</v>
      </c>
    </row>
    <row r="2200" spans="1:9" x14ac:dyDescent="0.25">
      <c r="A2200" s="2">
        <v>1</v>
      </c>
      <c r="B2200" s="2">
        <v>54</v>
      </c>
      <c r="C2200" s="2">
        <v>0</v>
      </c>
      <c r="D2200" s="2">
        <v>1</v>
      </c>
      <c r="E2200" s="2">
        <v>1</v>
      </c>
      <c r="F2200" s="2">
        <v>2</v>
      </c>
      <c r="G2200" s="3">
        <v>109</v>
      </c>
      <c r="H2200" s="2">
        <v>16</v>
      </c>
      <c r="I2200" s="2">
        <v>1</v>
      </c>
    </row>
    <row r="2201" spans="1:9" x14ac:dyDescent="0.25">
      <c r="A2201" s="2">
        <v>1</v>
      </c>
      <c r="B2201" s="2">
        <v>60</v>
      </c>
      <c r="C2201" s="2">
        <v>1</v>
      </c>
      <c r="D2201" s="2">
        <v>1</v>
      </c>
      <c r="E2201" s="2">
        <v>1</v>
      </c>
      <c r="F2201" s="2">
        <v>4</v>
      </c>
      <c r="G2201" s="3">
        <v>90</v>
      </c>
      <c r="H2201" s="2">
        <v>20</v>
      </c>
      <c r="I2201" s="2">
        <v>0</v>
      </c>
    </row>
    <row r="2202" spans="1:9" x14ac:dyDescent="0.25">
      <c r="A2202" s="2">
        <v>0</v>
      </c>
      <c r="B2202" s="2">
        <v>52</v>
      </c>
      <c r="C2202" s="2">
        <v>1</v>
      </c>
      <c r="D2202" s="2">
        <v>0</v>
      </c>
      <c r="E2202" s="2">
        <v>1</v>
      </c>
      <c r="F2202" s="2">
        <v>5</v>
      </c>
      <c r="G2202" s="3">
        <v>247</v>
      </c>
      <c r="H2202" s="2">
        <v>18</v>
      </c>
      <c r="I2202" s="2">
        <v>0</v>
      </c>
    </row>
    <row r="2203" spans="1:9" x14ac:dyDescent="0.25">
      <c r="A2203" s="2">
        <v>0</v>
      </c>
      <c r="B2203" s="2">
        <v>35</v>
      </c>
      <c r="C2203" s="2">
        <v>1</v>
      </c>
      <c r="D2203" s="2">
        <v>1</v>
      </c>
      <c r="E2203" s="2">
        <v>1</v>
      </c>
      <c r="F2203" s="2">
        <v>5</v>
      </c>
      <c r="G2203" s="3">
        <v>281</v>
      </c>
      <c r="H2203" s="2">
        <v>18</v>
      </c>
      <c r="I2203" s="2">
        <v>0</v>
      </c>
    </row>
    <row r="2204" spans="1:9" x14ac:dyDescent="0.25">
      <c r="A2204" s="2">
        <v>0</v>
      </c>
      <c r="B2204" s="2">
        <v>55</v>
      </c>
      <c r="C2204" s="2">
        <v>1</v>
      </c>
      <c r="D2204" s="2">
        <v>0</v>
      </c>
      <c r="E2204" s="2">
        <v>1</v>
      </c>
      <c r="F2204" s="2">
        <v>3</v>
      </c>
      <c r="G2204" s="3">
        <v>16</v>
      </c>
      <c r="H2204" s="2">
        <v>20</v>
      </c>
      <c r="I2204" s="2">
        <v>1</v>
      </c>
    </row>
    <row r="2205" spans="1:9" x14ac:dyDescent="0.25">
      <c r="A2205" s="2">
        <v>1</v>
      </c>
      <c r="B2205" s="2">
        <v>29</v>
      </c>
      <c r="C2205" s="2">
        <v>1</v>
      </c>
      <c r="D2205" s="2">
        <v>1</v>
      </c>
      <c r="E2205" s="2">
        <v>1</v>
      </c>
      <c r="F2205" s="2">
        <v>5</v>
      </c>
      <c r="G2205" s="3">
        <v>18</v>
      </c>
      <c r="H2205" s="2">
        <v>15</v>
      </c>
      <c r="I2205" s="2">
        <v>1</v>
      </c>
    </row>
    <row r="2206" spans="1:9" x14ac:dyDescent="0.25">
      <c r="A2206" s="2">
        <v>1</v>
      </c>
      <c r="B2206" s="2">
        <v>51</v>
      </c>
      <c r="C2206" s="2">
        <v>1</v>
      </c>
      <c r="D2206" s="2">
        <v>1</v>
      </c>
      <c r="E2206" s="2">
        <v>1</v>
      </c>
      <c r="F2206" s="2">
        <v>5</v>
      </c>
      <c r="G2206" s="3">
        <v>175</v>
      </c>
      <c r="H2206" s="2">
        <v>18</v>
      </c>
      <c r="I2206" s="2">
        <v>0</v>
      </c>
    </row>
    <row r="2207" spans="1:9" x14ac:dyDescent="0.25">
      <c r="A2207" s="2">
        <v>0</v>
      </c>
      <c r="B2207" s="2">
        <v>56</v>
      </c>
      <c r="C2207" s="2">
        <v>1</v>
      </c>
      <c r="D2207" s="2">
        <v>0</v>
      </c>
      <c r="E2207" s="2">
        <v>1</v>
      </c>
      <c r="F2207" s="2">
        <v>3</v>
      </c>
      <c r="G2207" s="3">
        <v>13</v>
      </c>
      <c r="H2207" s="2">
        <v>8</v>
      </c>
      <c r="I2207" s="2">
        <v>0</v>
      </c>
    </row>
    <row r="2208" spans="1:9" x14ac:dyDescent="0.25">
      <c r="A2208" s="2">
        <v>0</v>
      </c>
      <c r="B2208" s="2">
        <v>45</v>
      </c>
      <c r="C2208" s="2">
        <v>1</v>
      </c>
      <c r="D2208" s="2">
        <v>1</v>
      </c>
      <c r="E2208" s="2">
        <v>0</v>
      </c>
      <c r="F2208" s="2">
        <v>5</v>
      </c>
      <c r="G2208" s="3">
        <v>41</v>
      </c>
      <c r="H2208" s="2">
        <v>8</v>
      </c>
      <c r="I2208" s="2">
        <v>1</v>
      </c>
    </row>
    <row r="2209" spans="1:9" x14ac:dyDescent="0.25">
      <c r="A2209" s="2">
        <v>0</v>
      </c>
      <c r="B2209" s="2">
        <v>49</v>
      </c>
      <c r="C2209" s="2">
        <v>1</v>
      </c>
      <c r="D2209" s="2">
        <v>0</v>
      </c>
      <c r="E2209" s="2">
        <v>1</v>
      </c>
      <c r="F2209" s="2">
        <v>5</v>
      </c>
      <c r="G2209" s="3">
        <v>128</v>
      </c>
      <c r="H2209" s="2">
        <v>18</v>
      </c>
      <c r="I2209" s="2">
        <v>1</v>
      </c>
    </row>
    <row r="2210" spans="1:9" x14ac:dyDescent="0.25">
      <c r="A2210" s="2">
        <v>0</v>
      </c>
      <c r="B2210" s="2">
        <v>53</v>
      </c>
      <c r="C2210" s="2">
        <v>1</v>
      </c>
      <c r="D2210" s="2">
        <v>1</v>
      </c>
      <c r="E2210" s="2">
        <v>1</v>
      </c>
      <c r="F2210" s="2">
        <v>4</v>
      </c>
      <c r="G2210" s="3">
        <v>167</v>
      </c>
      <c r="H2210" s="2">
        <v>18</v>
      </c>
      <c r="I2210" s="2">
        <v>1</v>
      </c>
    </row>
    <row r="2211" spans="1:9" x14ac:dyDescent="0.25">
      <c r="A2211" s="2">
        <v>1</v>
      </c>
      <c r="B2211" s="2">
        <v>47</v>
      </c>
      <c r="C2211" s="2">
        <v>1</v>
      </c>
      <c r="D2211" s="2">
        <v>1</v>
      </c>
      <c r="E2211" s="2">
        <v>1</v>
      </c>
      <c r="F2211" s="2">
        <v>4</v>
      </c>
      <c r="G2211" s="3">
        <v>69</v>
      </c>
      <c r="H2211" s="2">
        <v>15</v>
      </c>
      <c r="I2211" s="2">
        <v>1</v>
      </c>
    </row>
    <row r="2212" spans="1:9" x14ac:dyDescent="0.25">
      <c r="A2212" s="2">
        <v>0</v>
      </c>
      <c r="B2212" s="2">
        <v>68</v>
      </c>
      <c r="C2212" s="2">
        <v>1</v>
      </c>
      <c r="D2212" s="2">
        <v>0</v>
      </c>
      <c r="E2212" s="2">
        <v>0</v>
      </c>
      <c r="F2212" s="2">
        <v>1</v>
      </c>
      <c r="G2212" s="3">
        <v>56</v>
      </c>
      <c r="H2212" s="2">
        <v>8</v>
      </c>
      <c r="I2212" s="2">
        <v>1</v>
      </c>
    </row>
    <row r="2213" spans="1:9" x14ac:dyDescent="0.25">
      <c r="A2213" s="2">
        <v>0</v>
      </c>
      <c r="B2213" s="2">
        <v>38</v>
      </c>
      <c r="C2213" s="2">
        <v>1</v>
      </c>
      <c r="D2213" s="2">
        <v>1</v>
      </c>
      <c r="E2213" s="2">
        <v>1</v>
      </c>
      <c r="F2213" s="2">
        <v>4</v>
      </c>
      <c r="G2213" s="3">
        <v>108</v>
      </c>
      <c r="H2213" s="2">
        <v>18</v>
      </c>
      <c r="I2213" s="2">
        <v>1</v>
      </c>
    </row>
    <row r="2214" spans="1:9" x14ac:dyDescent="0.25">
      <c r="A2214" s="2">
        <v>1</v>
      </c>
      <c r="B2214" s="2">
        <v>39</v>
      </c>
      <c r="C2214" s="2">
        <v>1</v>
      </c>
      <c r="D2214" s="2">
        <v>1</v>
      </c>
      <c r="E2214" s="2">
        <v>0</v>
      </c>
      <c r="F2214" s="2">
        <v>1</v>
      </c>
      <c r="G2214" s="3">
        <v>30</v>
      </c>
      <c r="H2214" s="2">
        <v>18</v>
      </c>
      <c r="I2214" s="2">
        <v>0</v>
      </c>
    </row>
    <row r="2215" spans="1:9" x14ac:dyDescent="0.25">
      <c r="A2215" s="2">
        <v>0</v>
      </c>
      <c r="B2215" s="2">
        <v>51</v>
      </c>
      <c r="C2215" s="2">
        <v>0</v>
      </c>
      <c r="D2215" s="2">
        <v>0</v>
      </c>
      <c r="E2215" s="2">
        <v>1</v>
      </c>
      <c r="F2215" s="2">
        <v>3</v>
      </c>
      <c r="G2215" s="3">
        <v>210</v>
      </c>
      <c r="H2215" s="2">
        <v>8</v>
      </c>
      <c r="I2215" s="2">
        <v>0</v>
      </c>
    </row>
    <row r="2216" spans="1:9" x14ac:dyDescent="0.25">
      <c r="A2216" s="2">
        <v>0</v>
      </c>
      <c r="B2216" s="2">
        <v>48</v>
      </c>
      <c r="C2216" s="2">
        <v>1</v>
      </c>
      <c r="D2216" s="2">
        <v>1</v>
      </c>
      <c r="E2216" s="2">
        <v>1</v>
      </c>
      <c r="F2216" s="2">
        <v>3</v>
      </c>
      <c r="G2216" s="3">
        <v>519</v>
      </c>
      <c r="H2216" s="2">
        <v>18</v>
      </c>
      <c r="I2216" s="2">
        <v>1</v>
      </c>
    </row>
    <row r="2217" spans="1:9" x14ac:dyDescent="0.25">
      <c r="A2217" s="2">
        <v>1</v>
      </c>
      <c r="B2217" s="2">
        <v>43</v>
      </c>
      <c r="C2217" s="2">
        <v>0</v>
      </c>
      <c r="D2217" s="2">
        <v>0</v>
      </c>
      <c r="E2217" s="2">
        <v>1</v>
      </c>
      <c r="F2217" s="2">
        <v>3</v>
      </c>
      <c r="G2217" s="3">
        <v>57</v>
      </c>
      <c r="H2217" s="2">
        <v>13</v>
      </c>
      <c r="I2217" s="2">
        <v>1</v>
      </c>
    </row>
    <row r="2218" spans="1:9" x14ac:dyDescent="0.25">
      <c r="A2218" s="2">
        <v>0</v>
      </c>
      <c r="B2218" s="2">
        <v>38</v>
      </c>
      <c r="C2218" s="2">
        <v>0</v>
      </c>
      <c r="D2218" s="2">
        <v>0</v>
      </c>
      <c r="E2218" s="2">
        <v>0</v>
      </c>
      <c r="F2218" s="2">
        <v>1</v>
      </c>
      <c r="G2218" s="3">
        <v>8</v>
      </c>
      <c r="H2218" s="2">
        <v>18</v>
      </c>
      <c r="I2218" s="2">
        <v>0</v>
      </c>
    </row>
    <row r="2219" spans="1:9" x14ac:dyDescent="0.25">
      <c r="A2219" s="2">
        <v>1</v>
      </c>
      <c r="B2219" s="2">
        <v>48</v>
      </c>
      <c r="C2219" s="2">
        <v>1</v>
      </c>
      <c r="D2219" s="2">
        <v>1</v>
      </c>
      <c r="E2219" s="2">
        <v>1</v>
      </c>
      <c r="F2219" s="2">
        <v>3</v>
      </c>
      <c r="G2219" s="3">
        <v>14</v>
      </c>
      <c r="H2219" s="2">
        <v>20</v>
      </c>
      <c r="I2219" s="2">
        <v>0</v>
      </c>
    </row>
    <row r="2220" spans="1:9" x14ac:dyDescent="0.25">
      <c r="A2220" s="2">
        <v>0</v>
      </c>
      <c r="B2220" s="2">
        <v>40</v>
      </c>
      <c r="C2220" s="2">
        <v>1</v>
      </c>
      <c r="D2220" s="2">
        <v>1</v>
      </c>
      <c r="E2220" s="2">
        <v>0</v>
      </c>
      <c r="F2220" s="2">
        <v>2</v>
      </c>
      <c r="G2220" s="3">
        <v>116</v>
      </c>
      <c r="H2220" s="2">
        <v>18</v>
      </c>
      <c r="I2220" s="2">
        <v>1</v>
      </c>
    </row>
    <row r="2221" spans="1:9" x14ac:dyDescent="0.25">
      <c r="A2221" s="2">
        <v>1</v>
      </c>
      <c r="B2221" s="2">
        <v>40</v>
      </c>
      <c r="C2221" s="2">
        <v>1</v>
      </c>
      <c r="D2221" s="2">
        <v>1</v>
      </c>
      <c r="E2221" s="2">
        <v>0</v>
      </c>
      <c r="F2221" s="2">
        <v>1</v>
      </c>
      <c r="G2221" s="3">
        <v>231</v>
      </c>
      <c r="H2221" s="2">
        <v>18</v>
      </c>
      <c r="I2221" s="2">
        <v>0</v>
      </c>
    </row>
    <row r="2222" spans="1:9" x14ac:dyDescent="0.25">
      <c r="A2222" s="2">
        <v>0</v>
      </c>
      <c r="B2222" s="2">
        <v>43</v>
      </c>
      <c r="C2222" s="2">
        <v>1</v>
      </c>
      <c r="D2222" s="2">
        <v>0</v>
      </c>
      <c r="E2222" s="2">
        <v>1</v>
      </c>
      <c r="F2222" s="2">
        <v>2</v>
      </c>
      <c r="G2222" s="3">
        <v>69.5</v>
      </c>
      <c r="H2222" s="2">
        <v>18</v>
      </c>
      <c r="I2222" s="2">
        <v>0</v>
      </c>
    </row>
    <row r="2223" spans="1:9" x14ac:dyDescent="0.25">
      <c r="A2223" s="2">
        <v>0</v>
      </c>
      <c r="B2223" s="2">
        <v>42</v>
      </c>
      <c r="C2223" s="2">
        <v>1</v>
      </c>
      <c r="D2223" s="2">
        <v>1</v>
      </c>
      <c r="E2223" s="2">
        <v>1</v>
      </c>
      <c r="F2223" s="2">
        <v>6</v>
      </c>
      <c r="G2223" s="3">
        <v>86</v>
      </c>
      <c r="H2223" s="2">
        <v>12</v>
      </c>
      <c r="I2223" s="2">
        <v>1</v>
      </c>
    </row>
    <row r="2224" spans="1:9" x14ac:dyDescent="0.25">
      <c r="A2224" s="2">
        <v>0</v>
      </c>
      <c r="B2224" s="2">
        <v>41</v>
      </c>
      <c r="C2224" s="2">
        <v>1</v>
      </c>
      <c r="D2224" s="2">
        <v>1</v>
      </c>
      <c r="E2224" s="2">
        <v>1</v>
      </c>
      <c r="F2224" s="2">
        <v>5</v>
      </c>
      <c r="G2224" s="3">
        <v>201</v>
      </c>
      <c r="H2224" s="2">
        <v>8</v>
      </c>
      <c r="I2224" s="2">
        <v>1</v>
      </c>
    </row>
    <row r="2225" spans="1:9" x14ac:dyDescent="0.25">
      <c r="A2225" s="2">
        <v>0</v>
      </c>
      <c r="B2225" s="2">
        <v>34</v>
      </c>
      <c r="C2225" s="2">
        <v>1</v>
      </c>
      <c r="D2225" s="2">
        <v>1</v>
      </c>
      <c r="E2225" s="2">
        <v>1</v>
      </c>
      <c r="F2225" s="2">
        <v>7</v>
      </c>
      <c r="G2225" s="3">
        <v>201</v>
      </c>
      <c r="H2225" s="2">
        <v>12</v>
      </c>
      <c r="I2225" s="2">
        <v>0</v>
      </c>
    </row>
    <row r="2226" spans="1:9" x14ac:dyDescent="0.25">
      <c r="A2226" s="2">
        <v>0</v>
      </c>
      <c r="B2226" s="2">
        <v>51</v>
      </c>
      <c r="C2226" s="2">
        <v>1</v>
      </c>
      <c r="D2226" s="2">
        <v>0</v>
      </c>
      <c r="E2226" s="2">
        <v>1</v>
      </c>
      <c r="F2226" s="2">
        <v>3</v>
      </c>
      <c r="G2226" s="3">
        <v>89</v>
      </c>
      <c r="H2226" s="2">
        <v>20</v>
      </c>
      <c r="I2226" s="2">
        <v>0</v>
      </c>
    </row>
    <row r="2227" spans="1:9" x14ac:dyDescent="0.25">
      <c r="A2227" s="2">
        <v>1</v>
      </c>
      <c r="B2227" s="2">
        <v>34</v>
      </c>
      <c r="C2227" s="2">
        <v>1</v>
      </c>
      <c r="D2227" s="2">
        <v>0</v>
      </c>
      <c r="E2227" s="2">
        <v>0</v>
      </c>
      <c r="F2227" s="2">
        <v>1</v>
      </c>
      <c r="G2227" s="3">
        <v>45</v>
      </c>
      <c r="H2227" s="2">
        <v>15</v>
      </c>
      <c r="I2227" s="2">
        <v>0</v>
      </c>
    </row>
    <row r="2228" spans="1:9" x14ac:dyDescent="0.25">
      <c r="A2228" s="2">
        <v>0</v>
      </c>
      <c r="B2228" s="2">
        <v>32</v>
      </c>
      <c r="C2228" s="2">
        <v>1</v>
      </c>
      <c r="D2228" s="2">
        <v>1</v>
      </c>
      <c r="E2228" s="2">
        <v>1</v>
      </c>
      <c r="F2228" s="2">
        <v>3</v>
      </c>
      <c r="G2228" s="3">
        <v>115</v>
      </c>
      <c r="H2228" s="2">
        <v>12</v>
      </c>
      <c r="I2228" s="2">
        <v>0</v>
      </c>
    </row>
    <row r="2229" spans="1:9" x14ac:dyDescent="0.25">
      <c r="A2229" s="2">
        <v>1</v>
      </c>
      <c r="B2229" s="2">
        <v>43</v>
      </c>
      <c r="C2229" s="2">
        <v>1</v>
      </c>
      <c r="D2229" s="2">
        <v>1</v>
      </c>
      <c r="E2229" s="2">
        <v>1</v>
      </c>
      <c r="F2229" s="2">
        <v>5</v>
      </c>
      <c r="G2229" s="3">
        <v>104</v>
      </c>
      <c r="H2229" s="2">
        <v>15</v>
      </c>
      <c r="I2229" s="2">
        <v>1</v>
      </c>
    </row>
    <row r="2230" spans="1:9" x14ac:dyDescent="0.25">
      <c r="A2230" s="2">
        <v>0</v>
      </c>
      <c r="B2230" s="2">
        <v>51</v>
      </c>
      <c r="C2230" s="2">
        <v>1</v>
      </c>
      <c r="D2230" s="2">
        <v>1</v>
      </c>
      <c r="E2230" s="2">
        <v>0</v>
      </c>
      <c r="F2230" s="2">
        <v>1</v>
      </c>
      <c r="G2230" s="3">
        <v>56</v>
      </c>
      <c r="H2230" s="2">
        <v>8</v>
      </c>
      <c r="I2230" s="2">
        <v>0</v>
      </c>
    </row>
    <row r="2231" spans="1:9" x14ac:dyDescent="0.25">
      <c r="A2231" s="2">
        <v>1</v>
      </c>
      <c r="B2231" s="2">
        <v>69</v>
      </c>
      <c r="C2231" s="2">
        <v>1</v>
      </c>
      <c r="D2231" s="2">
        <v>1</v>
      </c>
      <c r="E2231" s="2">
        <v>1</v>
      </c>
      <c r="F2231" s="2">
        <v>3</v>
      </c>
      <c r="G2231" s="3">
        <v>6</v>
      </c>
      <c r="H2231" s="2">
        <v>20</v>
      </c>
      <c r="I2231" s="2">
        <v>0</v>
      </c>
    </row>
    <row r="2232" spans="1:9" x14ac:dyDescent="0.25">
      <c r="A2232" s="2">
        <v>1</v>
      </c>
      <c r="B2232" s="2">
        <v>54</v>
      </c>
      <c r="C2232" s="2">
        <v>1</v>
      </c>
      <c r="D2232" s="2">
        <v>1</v>
      </c>
      <c r="E2232" s="2">
        <v>1</v>
      </c>
      <c r="F2232" s="2">
        <v>5</v>
      </c>
      <c r="G2232" s="3">
        <v>21</v>
      </c>
      <c r="H2232" s="2">
        <v>13</v>
      </c>
      <c r="I2232" s="2">
        <v>1</v>
      </c>
    </row>
    <row r="2233" spans="1:9" x14ac:dyDescent="0.25">
      <c r="A2233" s="2">
        <v>1</v>
      </c>
      <c r="B2233" s="2">
        <v>45</v>
      </c>
      <c r="C2233" s="2">
        <v>1</v>
      </c>
      <c r="D2233" s="2">
        <v>0</v>
      </c>
      <c r="E2233" s="2">
        <v>1</v>
      </c>
      <c r="F2233" s="2">
        <v>3</v>
      </c>
      <c r="G2233" s="3">
        <v>124</v>
      </c>
      <c r="H2233" s="2">
        <v>15</v>
      </c>
      <c r="I2233" s="2">
        <v>1</v>
      </c>
    </row>
    <row r="2234" spans="1:9" x14ac:dyDescent="0.25">
      <c r="A2234" s="2">
        <v>1</v>
      </c>
      <c r="B2234" s="2">
        <v>57</v>
      </c>
      <c r="C2234" s="2">
        <v>1</v>
      </c>
      <c r="D2234" s="2">
        <v>1</v>
      </c>
      <c r="E2234" s="2">
        <v>0</v>
      </c>
      <c r="F2234" s="2">
        <v>1</v>
      </c>
      <c r="G2234" s="3">
        <v>94.5</v>
      </c>
      <c r="H2234" s="2">
        <v>20</v>
      </c>
      <c r="I2234" s="2">
        <v>0</v>
      </c>
    </row>
    <row r="2235" spans="1:9" x14ac:dyDescent="0.25">
      <c r="A2235" s="2">
        <v>0</v>
      </c>
      <c r="B2235" s="2">
        <v>54</v>
      </c>
      <c r="C2235" s="2">
        <v>1</v>
      </c>
      <c r="D2235" s="2">
        <v>0</v>
      </c>
      <c r="E2235" s="2">
        <v>1</v>
      </c>
      <c r="F2235" s="2">
        <v>3</v>
      </c>
      <c r="G2235" s="3">
        <v>71</v>
      </c>
      <c r="H2235" s="2">
        <v>9</v>
      </c>
      <c r="I2235" s="2">
        <v>0</v>
      </c>
    </row>
    <row r="2236" spans="1:9" x14ac:dyDescent="0.25">
      <c r="A2236" s="2">
        <v>0</v>
      </c>
      <c r="B2236" s="2">
        <v>59</v>
      </c>
      <c r="C2236" s="2">
        <v>1</v>
      </c>
      <c r="D2236" s="2">
        <v>0</v>
      </c>
      <c r="E2236" s="2">
        <v>0</v>
      </c>
      <c r="F2236" s="2">
        <v>3</v>
      </c>
      <c r="G2236" s="3">
        <v>114</v>
      </c>
      <c r="H2236" s="2">
        <v>18</v>
      </c>
      <c r="I2236" s="2">
        <v>0</v>
      </c>
    </row>
    <row r="2237" spans="1:9" x14ac:dyDescent="0.25">
      <c r="A2237" s="2">
        <v>0</v>
      </c>
      <c r="B2237" s="2">
        <v>48</v>
      </c>
      <c r="C2237" s="2">
        <v>1</v>
      </c>
      <c r="D2237" s="2">
        <v>1</v>
      </c>
      <c r="E2237" s="2">
        <v>1</v>
      </c>
      <c r="F2237" s="2">
        <v>4</v>
      </c>
      <c r="G2237" s="3">
        <v>130</v>
      </c>
      <c r="H2237" s="2">
        <v>18</v>
      </c>
      <c r="I2237" s="2">
        <v>1</v>
      </c>
    </row>
    <row r="2238" spans="1:9" x14ac:dyDescent="0.25">
      <c r="A2238" s="2">
        <v>0</v>
      </c>
      <c r="B2238" s="2">
        <v>50</v>
      </c>
      <c r="C2238" s="2">
        <v>1</v>
      </c>
      <c r="D2238" s="2">
        <v>1</v>
      </c>
      <c r="E2238" s="2">
        <v>0</v>
      </c>
      <c r="F2238" s="2">
        <v>1</v>
      </c>
      <c r="G2238" s="3">
        <v>147</v>
      </c>
      <c r="H2238" s="2">
        <v>18</v>
      </c>
      <c r="I2238" s="2">
        <v>1</v>
      </c>
    </row>
    <row r="2239" spans="1:9" x14ac:dyDescent="0.25">
      <c r="A2239" s="2">
        <v>1</v>
      </c>
      <c r="B2239" s="2">
        <v>37</v>
      </c>
      <c r="C2239" s="2">
        <v>1</v>
      </c>
      <c r="D2239" s="2">
        <v>1</v>
      </c>
      <c r="E2239" s="2">
        <v>0</v>
      </c>
      <c r="F2239" s="2">
        <v>4</v>
      </c>
      <c r="G2239" s="3">
        <v>149</v>
      </c>
      <c r="H2239" s="2">
        <v>15</v>
      </c>
      <c r="I2239" s="2">
        <v>0</v>
      </c>
    </row>
    <row r="2240" spans="1:9" x14ac:dyDescent="0.25">
      <c r="A2240" s="2">
        <v>1</v>
      </c>
      <c r="B2240" s="2">
        <v>66</v>
      </c>
      <c r="C2240" s="2">
        <v>1</v>
      </c>
      <c r="D2240" s="2">
        <v>0</v>
      </c>
      <c r="E2240" s="2">
        <v>1</v>
      </c>
      <c r="F2240" s="2">
        <v>2</v>
      </c>
      <c r="G2240" s="3">
        <v>7</v>
      </c>
      <c r="H2240" s="2">
        <v>16</v>
      </c>
      <c r="I2240" s="2">
        <v>1</v>
      </c>
    </row>
    <row r="2241" spans="1:9" x14ac:dyDescent="0.25">
      <c r="A2241" s="2">
        <v>0</v>
      </c>
      <c r="B2241" s="2">
        <v>47</v>
      </c>
      <c r="C2241" s="2">
        <v>1</v>
      </c>
      <c r="D2241" s="2">
        <v>1</v>
      </c>
      <c r="E2241" s="2">
        <v>1</v>
      </c>
      <c r="F2241" s="2">
        <v>2</v>
      </c>
      <c r="G2241" s="3">
        <v>206</v>
      </c>
      <c r="H2241" s="2">
        <v>15</v>
      </c>
      <c r="I2241" s="2">
        <v>1</v>
      </c>
    </row>
    <row r="2242" spans="1:9" x14ac:dyDescent="0.25">
      <c r="A2242" s="2">
        <v>0</v>
      </c>
      <c r="B2242" s="2">
        <v>52</v>
      </c>
      <c r="C2242" s="2">
        <v>1</v>
      </c>
      <c r="D2242" s="2">
        <v>0</v>
      </c>
      <c r="E2242" s="2">
        <v>0</v>
      </c>
      <c r="F2242" s="2">
        <v>1</v>
      </c>
      <c r="G2242" s="3">
        <v>32</v>
      </c>
      <c r="H2242" s="2">
        <v>8</v>
      </c>
      <c r="I2242" s="2">
        <v>0</v>
      </c>
    </row>
    <row r="2243" spans="1:9" x14ac:dyDescent="0.25">
      <c r="A2243" s="2">
        <v>1</v>
      </c>
      <c r="B2243" s="2">
        <v>58</v>
      </c>
      <c r="C2243" s="2">
        <v>1</v>
      </c>
      <c r="D2243" s="2">
        <v>1</v>
      </c>
      <c r="E2243" s="2">
        <v>0</v>
      </c>
      <c r="F2243" s="2">
        <v>3</v>
      </c>
      <c r="G2243" s="3">
        <v>5</v>
      </c>
      <c r="H2243" s="2">
        <v>15</v>
      </c>
      <c r="I2243" s="2">
        <v>0</v>
      </c>
    </row>
    <row r="2244" spans="1:9" x14ac:dyDescent="0.25">
      <c r="A2244" s="2">
        <v>0</v>
      </c>
      <c r="B2244" s="2">
        <v>44</v>
      </c>
      <c r="C2244" s="2">
        <v>1</v>
      </c>
      <c r="D2244" s="2">
        <v>1</v>
      </c>
      <c r="E2244" s="2">
        <v>1</v>
      </c>
      <c r="F2244" s="2">
        <v>4</v>
      </c>
      <c r="G2244" s="3">
        <v>282</v>
      </c>
      <c r="H2244" s="2">
        <v>15</v>
      </c>
      <c r="I2244" s="2">
        <v>0</v>
      </c>
    </row>
    <row r="2245" spans="1:9" x14ac:dyDescent="0.25">
      <c r="A2245" s="2">
        <v>1</v>
      </c>
      <c r="B2245" s="2">
        <v>43</v>
      </c>
      <c r="C2245" s="2">
        <v>1</v>
      </c>
      <c r="D2245" s="2">
        <v>1</v>
      </c>
      <c r="E2245" s="2">
        <v>1</v>
      </c>
      <c r="F2245" s="2">
        <v>2</v>
      </c>
      <c r="G2245" s="3">
        <v>78</v>
      </c>
      <c r="H2245" s="2">
        <v>20</v>
      </c>
      <c r="I2245" s="2">
        <v>0</v>
      </c>
    </row>
    <row r="2246" spans="1:9" x14ac:dyDescent="0.25">
      <c r="A2246" s="2">
        <v>1</v>
      </c>
      <c r="B2246" s="2">
        <v>33</v>
      </c>
      <c r="C2246" s="2">
        <v>1</v>
      </c>
      <c r="D2246" s="2">
        <v>1</v>
      </c>
      <c r="E2246" s="2">
        <v>1</v>
      </c>
      <c r="F2246" s="2">
        <v>3</v>
      </c>
      <c r="G2246" s="3">
        <v>84.5</v>
      </c>
      <c r="H2246" s="2">
        <v>15</v>
      </c>
      <c r="I2246" s="2">
        <v>0</v>
      </c>
    </row>
    <row r="2247" spans="1:9" x14ac:dyDescent="0.25">
      <c r="A2247" s="2">
        <v>0</v>
      </c>
      <c r="B2247" s="2">
        <v>63</v>
      </c>
      <c r="C2247" s="2">
        <v>1</v>
      </c>
      <c r="D2247" s="2">
        <v>1</v>
      </c>
      <c r="E2247" s="2">
        <v>0</v>
      </c>
      <c r="F2247" s="2">
        <v>1</v>
      </c>
      <c r="G2247" s="3">
        <v>37</v>
      </c>
      <c r="H2247" s="2">
        <v>10</v>
      </c>
      <c r="I2247" s="2">
        <v>0</v>
      </c>
    </row>
    <row r="2248" spans="1:9" x14ac:dyDescent="0.25">
      <c r="A2248" s="2">
        <v>1</v>
      </c>
      <c r="B2248" s="2">
        <v>48</v>
      </c>
      <c r="C2248" s="2">
        <v>1</v>
      </c>
      <c r="D2248" s="2">
        <v>1</v>
      </c>
      <c r="E2248" s="2">
        <v>0</v>
      </c>
      <c r="F2248" s="2">
        <v>2</v>
      </c>
      <c r="G2248" s="3">
        <v>87</v>
      </c>
      <c r="H2248" s="2">
        <v>20</v>
      </c>
      <c r="I2248" s="2">
        <v>0</v>
      </c>
    </row>
    <row r="2249" spans="1:9" x14ac:dyDescent="0.25">
      <c r="A2249" s="2">
        <v>1</v>
      </c>
      <c r="B2249" s="2">
        <v>31</v>
      </c>
      <c r="C2249" s="2">
        <v>1</v>
      </c>
      <c r="D2249" s="2">
        <v>1</v>
      </c>
      <c r="E2249" s="2">
        <v>0</v>
      </c>
      <c r="F2249" s="2">
        <v>6</v>
      </c>
      <c r="G2249" s="3">
        <v>45</v>
      </c>
      <c r="H2249" s="2">
        <v>18</v>
      </c>
      <c r="I2249" s="2">
        <v>0</v>
      </c>
    </row>
    <row r="2250" spans="1:9" x14ac:dyDescent="0.25">
      <c r="A2250" s="2">
        <v>0</v>
      </c>
      <c r="B2250" s="2">
        <v>50</v>
      </c>
      <c r="C2250" s="2">
        <v>1</v>
      </c>
      <c r="D2250" s="2">
        <v>1</v>
      </c>
      <c r="E2250" s="2">
        <v>1</v>
      </c>
      <c r="F2250" s="2">
        <v>3</v>
      </c>
      <c r="G2250" s="3">
        <v>150</v>
      </c>
      <c r="H2250" s="2">
        <v>12</v>
      </c>
      <c r="I2250" s="2">
        <v>0</v>
      </c>
    </row>
    <row r="2251" spans="1:9" x14ac:dyDescent="0.25">
      <c r="A2251" s="2">
        <v>0</v>
      </c>
      <c r="B2251" s="2">
        <v>48</v>
      </c>
      <c r="C2251" s="2">
        <v>1</v>
      </c>
      <c r="D2251" s="2">
        <v>0</v>
      </c>
      <c r="E2251" s="2">
        <v>1</v>
      </c>
      <c r="F2251" s="2">
        <v>3</v>
      </c>
      <c r="G2251" s="3">
        <v>8</v>
      </c>
      <c r="H2251" s="2">
        <v>9</v>
      </c>
      <c r="I2251" s="2">
        <v>1</v>
      </c>
    </row>
    <row r="2252" spans="1:9" x14ac:dyDescent="0.25">
      <c r="A2252" s="2">
        <v>0</v>
      </c>
      <c r="B2252" s="2">
        <v>44</v>
      </c>
      <c r="C2252" s="2">
        <v>1</v>
      </c>
      <c r="D2252" s="2">
        <v>1</v>
      </c>
      <c r="E2252" s="2">
        <v>1</v>
      </c>
      <c r="F2252" s="2">
        <v>4</v>
      </c>
      <c r="G2252" s="3">
        <v>86</v>
      </c>
      <c r="H2252" s="2">
        <v>20</v>
      </c>
      <c r="I2252" s="2">
        <v>1</v>
      </c>
    </row>
    <row r="2253" spans="1:9" x14ac:dyDescent="0.25">
      <c r="A2253" s="2">
        <v>1</v>
      </c>
      <c r="B2253" s="2">
        <v>55</v>
      </c>
      <c r="C2253" s="2">
        <v>1</v>
      </c>
      <c r="D2253" s="2">
        <v>1</v>
      </c>
      <c r="E2253" s="2">
        <v>1</v>
      </c>
      <c r="F2253" s="2">
        <v>5</v>
      </c>
      <c r="G2253" s="3">
        <v>146</v>
      </c>
      <c r="H2253" s="2">
        <v>15</v>
      </c>
      <c r="I2253" s="2">
        <v>1</v>
      </c>
    </row>
    <row r="2254" spans="1:9" x14ac:dyDescent="0.25">
      <c r="A2254" s="2">
        <v>1</v>
      </c>
      <c r="B2254" s="2">
        <v>46</v>
      </c>
      <c r="C2254" s="2">
        <v>1</v>
      </c>
      <c r="D2254" s="2">
        <v>1</v>
      </c>
      <c r="E2254" s="2">
        <v>1</v>
      </c>
      <c r="F2254" s="2">
        <v>2</v>
      </c>
      <c r="G2254" s="3">
        <v>160</v>
      </c>
      <c r="H2254" s="2">
        <v>15</v>
      </c>
      <c r="I2254" s="2">
        <v>0</v>
      </c>
    </row>
    <row r="2255" spans="1:9" x14ac:dyDescent="0.25">
      <c r="A2255" s="2">
        <v>0</v>
      </c>
      <c r="B2255" s="2">
        <v>36</v>
      </c>
      <c r="C2255" s="2">
        <v>1</v>
      </c>
      <c r="D2255" s="2">
        <v>1</v>
      </c>
      <c r="E2255" s="2">
        <v>1</v>
      </c>
      <c r="F2255" s="2">
        <v>2</v>
      </c>
      <c r="G2255" s="3">
        <v>132</v>
      </c>
      <c r="H2255" s="2">
        <v>18</v>
      </c>
      <c r="I2255" s="2">
        <v>1</v>
      </c>
    </row>
    <row r="2256" spans="1:9" x14ac:dyDescent="0.25">
      <c r="A2256" s="2">
        <v>0</v>
      </c>
      <c r="B2256" s="2">
        <v>50</v>
      </c>
      <c r="C2256" s="2">
        <v>1</v>
      </c>
      <c r="D2256" s="2">
        <v>1</v>
      </c>
      <c r="E2256" s="2">
        <v>1</v>
      </c>
      <c r="F2256" s="2">
        <v>4</v>
      </c>
      <c r="G2256" s="3">
        <v>140</v>
      </c>
      <c r="H2256" s="2">
        <v>18</v>
      </c>
      <c r="I2256" s="2">
        <v>1</v>
      </c>
    </row>
    <row r="2257" spans="1:9" x14ac:dyDescent="0.25">
      <c r="A2257" s="2">
        <v>1</v>
      </c>
      <c r="B2257" s="2">
        <v>44</v>
      </c>
      <c r="C2257" s="2">
        <v>1</v>
      </c>
      <c r="D2257" s="2">
        <v>1</v>
      </c>
      <c r="E2257" s="2">
        <v>1</v>
      </c>
      <c r="F2257" s="2">
        <v>4</v>
      </c>
      <c r="G2257" s="3">
        <v>116</v>
      </c>
      <c r="H2257" s="2">
        <v>16</v>
      </c>
      <c r="I2257" s="2">
        <v>1</v>
      </c>
    </row>
    <row r="2258" spans="1:9" x14ac:dyDescent="0.25">
      <c r="A2258" s="2">
        <v>1</v>
      </c>
      <c r="B2258" s="2">
        <v>35</v>
      </c>
      <c r="C2258" s="2">
        <v>1</v>
      </c>
      <c r="D2258" s="2">
        <v>1</v>
      </c>
      <c r="E2258" s="2">
        <v>0</v>
      </c>
      <c r="F2258" s="2">
        <v>1</v>
      </c>
      <c r="G2258" s="3">
        <v>49</v>
      </c>
      <c r="H2258" s="2">
        <v>18</v>
      </c>
      <c r="I2258" s="2">
        <v>0</v>
      </c>
    </row>
    <row r="2259" spans="1:9" x14ac:dyDescent="0.25">
      <c r="A2259" s="2">
        <v>0</v>
      </c>
      <c r="B2259" s="2">
        <v>43</v>
      </c>
      <c r="C2259" s="2">
        <v>1</v>
      </c>
      <c r="D2259" s="2">
        <v>1</v>
      </c>
      <c r="E2259" s="2">
        <v>1</v>
      </c>
      <c r="F2259" s="2">
        <v>3</v>
      </c>
      <c r="G2259" s="3">
        <v>75</v>
      </c>
      <c r="H2259" s="2">
        <v>8</v>
      </c>
      <c r="I2259" s="2">
        <v>0</v>
      </c>
    </row>
    <row r="2260" spans="1:9" x14ac:dyDescent="0.25">
      <c r="A2260" s="2">
        <v>1</v>
      </c>
      <c r="B2260" s="2">
        <v>44</v>
      </c>
      <c r="C2260" s="2">
        <v>1</v>
      </c>
      <c r="D2260" s="2">
        <v>1</v>
      </c>
      <c r="E2260" s="2">
        <v>1</v>
      </c>
      <c r="F2260" s="2">
        <v>4</v>
      </c>
      <c r="G2260" s="3">
        <v>141</v>
      </c>
      <c r="H2260" s="2">
        <v>15</v>
      </c>
      <c r="I2260" s="2">
        <v>0</v>
      </c>
    </row>
    <row r="2261" spans="1:9" x14ac:dyDescent="0.25">
      <c r="A2261" s="2">
        <v>1</v>
      </c>
      <c r="B2261" s="2">
        <v>37</v>
      </c>
      <c r="C2261" s="2">
        <v>1</v>
      </c>
      <c r="D2261" s="2">
        <v>1</v>
      </c>
      <c r="E2261" s="2">
        <v>1</v>
      </c>
      <c r="F2261" s="2">
        <v>5</v>
      </c>
      <c r="G2261" s="3">
        <v>55</v>
      </c>
      <c r="H2261" s="2">
        <v>18</v>
      </c>
      <c r="I2261" s="2">
        <v>0</v>
      </c>
    </row>
    <row r="2262" spans="1:9" x14ac:dyDescent="0.25">
      <c r="A2262" s="2">
        <v>0</v>
      </c>
      <c r="B2262" s="2">
        <v>63</v>
      </c>
      <c r="C2262" s="2">
        <v>1</v>
      </c>
      <c r="D2262" s="2">
        <v>1</v>
      </c>
      <c r="E2262" s="2">
        <v>0</v>
      </c>
      <c r="F2262" s="2">
        <v>2</v>
      </c>
      <c r="G2262" s="3">
        <v>4</v>
      </c>
      <c r="H2262" s="2">
        <v>8</v>
      </c>
      <c r="I2262" s="2">
        <v>1</v>
      </c>
    </row>
    <row r="2263" spans="1:9" x14ac:dyDescent="0.25">
      <c r="A2263" s="2">
        <v>1</v>
      </c>
      <c r="B2263" s="2">
        <v>63</v>
      </c>
      <c r="C2263" s="2">
        <v>1</v>
      </c>
      <c r="D2263" s="2">
        <v>1</v>
      </c>
      <c r="E2263" s="2">
        <v>1</v>
      </c>
      <c r="F2263" s="2">
        <v>2</v>
      </c>
      <c r="G2263" s="3">
        <v>23</v>
      </c>
      <c r="H2263" s="2">
        <v>20</v>
      </c>
      <c r="I2263" s="2">
        <v>0</v>
      </c>
    </row>
    <row r="2264" spans="1:9" x14ac:dyDescent="0.25">
      <c r="A2264" s="2">
        <v>1</v>
      </c>
      <c r="B2264" s="2">
        <v>45</v>
      </c>
      <c r="C2264" s="2">
        <v>1</v>
      </c>
      <c r="D2264" s="2">
        <v>1</v>
      </c>
      <c r="E2264" s="2">
        <v>0</v>
      </c>
      <c r="F2264" s="2">
        <v>1</v>
      </c>
      <c r="G2264" s="3">
        <v>73</v>
      </c>
      <c r="H2264" s="2">
        <v>20</v>
      </c>
      <c r="I2264" s="2">
        <v>0</v>
      </c>
    </row>
    <row r="2265" spans="1:9" x14ac:dyDescent="0.25">
      <c r="A2265" s="2">
        <v>0</v>
      </c>
      <c r="B2265" s="2">
        <v>38</v>
      </c>
      <c r="C2265" s="2">
        <v>0</v>
      </c>
      <c r="D2265" s="2">
        <v>1</v>
      </c>
      <c r="E2265" s="2">
        <v>1</v>
      </c>
      <c r="F2265" s="2">
        <v>4</v>
      </c>
      <c r="G2265" s="3">
        <v>118</v>
      </c>
      <c r="H2265" s="2">
        <v>8</v>
      </c>
      <c r="I2265" s="2">
        <v>1</v>
      </c>
    </row>
    <row r="2266" spans="1:9" x14ac:dyDescent="0.25">
      <c r="A2266" s="2">
        <v>0</v>
      </c>
      <c r="B2266" s="2">
        <v>46</v>
      </c>
      <c r="C2266" s="2">
        <v>1</v>
      </c>
      <c r="D2266" s="2">
        <v>0</v>
      </c>
      <c r="E2266" s="2">
        <v>1</v>
      </c>
      <c r="F2266" s="2">
        <v>3</v>
      </c>
      <c r="G2266" s="3">
        <v>36</v>
      </c>
      <c r="H2266" s="2">
        <v>20</v>
      </c>
      <c r="I2266" s="2">
        <v>1</v>
      </c>
    </row>
    <row r="2267" spans="1:9" x14ac:dyDescent="0.25">
      <c r="A2267" s="2">
        <v>1</v>
      </c>
      <c r="B2267" s="2">
        <v>54</v>
      </c>
      <c r="C2267" s="2">
        <v>1</v>
      </c>
      <c r="D2267" s="2">
        <v>1</v>
      </c>
      <c r="E2267" s="2">
        <v>0</v>
      </c>
      <c r="F2267" s="2">
        <v>1</v>
      </c>
      <c r="G2267" s="3">
        <v>132</v>
      </c>
      <c r="H2267" s="2">
        <v>16</v>
      </c>
      <c r="I2267" s="2">
        <v>0</v>
      </c>
    </row>
    <row r="2268" spans="1:9" x14ac:dyDescent="0.25">
      <c r="A2268" s="2">
        <v>1</v>
      </c>
      <c r="B2268" s="2">
        <v>49</v>
      </c>
      <c r="C2268" s="2">
        <v>1</v>
      </c>
      <c r="D2268" s="2">
        <v>1</v>
      </c>
      <c r="E2268" s="2">
        <v>1</v>
      </c>
      <c r="F2268" s="2">
        <v>2</v>
      </c>
      <c r="G2268" s="3">
        <v>102.5</v>
      </c>
      <c r="H2268" s="2">
        <v>15</v>
      </c>
      <c r="I2268" s="2">
        <v>1</v>
      </c>
    </row>
    <row r="2269" spans="1:9" x14ac:dyDescent="0.25">
      <c r="A2269" s="2">
        <v>0</v>
      </c>
      <c r="B2269" s="2">
        <v>55</v>
      </c>
      <c r="C2269" s="2">
        <v>1</v>
      </c>
      <c r="D2269" s="2">
        <v>1</v>
      </c>
      <c r="E2269" s="2">
        <v>0</v>
      </c>
      <c r="F2269" s="2">
        <v>3</v>
      </c>
      <c r="G2269" s="3">
        <v>74</v>
      </c>
      <c r="H2269" s="2">
        <v>18</v>
      </c>
      <c r="I2269" s="2">
        <v>1</v>
      </c>
    </row>
    <row r="2270" spans="1:9" x14ac:dyDescent="0.25">
      <c r="A2270" s="2">
        <v>0</v>
      </c>
      <c r="B2270" s="2">
        <v>43</v>
      </c>
      <c r="C2270" s="2">
        <v>1</v>
      </c>
      <c r="D2270" s="2">
        <v>1</v>
      </c>
      <c r="E2270" s="2">
        <v>1</v>
      </c>
      <c r="F2270" s="2">
        <v>3</v>
      </c>
      <c r="G2270" s="3">
        <v>37</v>
      </c>
      <c r="H2270" s="2">
        <v>20</v>
      </c>
      <c r="I2270" s="2">
        <v>1</v>
      </c>
    </row>
    <row r="2271" spans="1:9" x14ac:dyDescent="0.25">
      <c r="A2271" s="2">
        <v>1</v>
      </c>
      <c r="B2271" s="2">
        <v>49</v>
      </c>
      <c r="C2271" s="2">
        <v>1</v>
      </c>
      <c r="D2271" s="2">
        <v>1</v>
      </c>
      <c r="E2271" s="2">
        <v>0</v>
      </c>
      <c r="F2271" s="2">
        <v>1</v>
      </c>
      <c r="G2271" s="3">
        <v>14</v>
      </c>
      <c r="H2271" s="2">
        <v>18</v>
      </c>
      <c r="I2271" s="2">
        <v>0</v>
      </c>
    </row>
    <row r="2272" spans="1:9" x14ac:dyDescent="0.25">
      <c r="A2272" s="2">
        <v>1</v>
      </c>
      <c r="B2272" s="2">
        <v>45</v>
      </c>
      <c r="C2272" s="2">
        <v>1</v>
      </c>
      <c r="D2272" s="2">
        <v>0</v>
      </c>
      <c r="E2272" s="2">
        <v>1</v>
      </c>
      <c r="F2272" s="2">
        <v>3</v>
      </c>
      <c r="G2272" s="3">
        <v>134</v>
      </c>
      <c r="H2272" s="2">
        <v>18</v>
      </c>
      <c r="I2272" s="2">
        <v>0</v>
      </c>
    </row>
    <row r="2273" spans="1:9" x14ac:dyDescent="0.25">
      <c r="A2273" s="2">
        <v>0</v>
      </c>
      <c r="B2273" s="2">
        <v>32</v>
      </c>
      <c r="C2273" s="2">
        <v>1</v>
      </c>
      <c r="D2273" s="2">
        <v>1</v>
      </c>
      <c r="E2273" s="2">
        <v>1</v>
      </c>
      <c r="F2273" s="2">
        <v>3</v>
      </c>
      <c r="G2273" s="3">
        <v>147.5</v>
      </c>
      <c r="H2273" s="2">
        <v>18</v>
      </c>
      <c r="I2273" s="2">
        <v>1</v>
      </c>
    </row>
    <row r="2274" spans="1:9" x14ac:dyDescent="0.25">
      <c r="A2274" s="2">
        <v>0</v>
      </c>
      <c r="B2274" s="2">
        <v>45</v>
      </c>
      <c r="C2274" s="2">
        <v>1</v>
      </c>
      <c r="D2274" s="2">
        <v>1</v>
      </c>
      <c r="E2274" s="2">
        <v>1</v>
      </c>
      <c r="F2274" s="2">
        <v>4</v>
      </c>
      <c r="G2274" s="3">
        <v>298</v>
      </c>
      <c r="H2274" s="2">
        <v>15</v>
      </c>
      <c r="I2274" s="2">
        <v>1</v>
      </c>
    </row>
    <row r="2275" spans="1:9" x14ac:dyDescent="0.25">
      <c r="A2275" s="2">
        <v>0</v>
      </c>
      <c r="B2275" s="2">
        <v>43</v>
      </c>
      <c r="C2275" s="2">
        <v>1</v>
      </c>
      <c r="D2275" s="2">
        <v>0</v>
      </c>
      <c r="E2275" s="2">
        <v>1</v>
      </c>
      <c r="F2275" s="2">
        <v>3</v>
      </c>
      <c r="G2275" s="3">
        <v>15</v>
      </c>
      <c r="H2275" s="2">
        <v>20</v>
      </c>
      <c r="I2275" s="2">
        <v>0</v>
      </c>
    </row>
    <row r="2276" spans="1:9" x14ac:dyDescent="0.25">
      <c r="A2276" s="2">
        <v>1</v>
      </c>
      <c r="B2276" s="2">
        <v>33</v>
      </c>
      <c r="C2276" s="2">
        <v>1</v>
      </c>
      <c r="D2276" s="2">
        <v>1</v>
      </c>
      <c r="E2276" s="2">
        <v>1</v>
      </c>
      <c r="F2276" s="2">
        <v>4</v>
      </c>
      <c r="G2276" s="3">
        <v>103</v>
      </c>
      <c r="H2276" s="2">
        <v>15</v>
      </c>
      <c r="I2276" s="2">
        <v>1</v>
      </c>
    </row>
    <row r="2277" spans="1:9" x14ac:dyDescent="0.25">
      <c r="A2277" s="2">
        <v>1</v>
      </c>
      <c r="B2277" s="2">
        <v>34</v>
      </c>
      <c r="C2277" s="2">
        <v>0</v>
      </c>
      <c r="D2277" s="2">
        <v>1</v>
      </c>
      <c r="E2277" s="2">
        <v>1</v>
      </c>
      <c r="F2277" s="2">
        <v>7</v>
      </c>
      <c r="G2277" s="3">
        <v>147</v>
      </c>
      <c r="H2277" s="2">
        <v>15</v>
      </c>
      <c r="I2277" s="2">
        <v>0</v>
      </c>
    </row>
    <row r="2278" spans="1:9" x14ac:dyDescent="0.25">
      <c r="A2278" s="2">
        <v>0</v>
      </c>
      <c r="B2278" s="2">
        <v>52</v>
      </c>
      <c r="C2278" s="2">
        <v>1</v>
      </c>
      <c r="D2278" s="2">
        <v>1</v>
      </c>
      <c r="E2278" s="2">
        <v>1</v>
      </c>
      <c r="F2278" s="2">
        <v>2</v>
      </c>
      <c r="G2278" s="3">
        <v>143</v>
      </c>
      <c r="H2278" s="2">
        <v>18</v>
      </c>
      <c r="I2278" s="2">
        <v>1</v>
      </c>
    </row>
    <row r="2279" spans="1:9" x14ac:dyDescent="0.25">
      <c r="A2279" s="2">
        <v>1</v>
      </c>
      <c r="B2279" s="2">
        <v>59</v>
      </c>
      <c r="C2279" s="2">
        <v>1</v>
      </c>
      <c r="D2279" s="2">
        <v>1</v>
      </c>
      <c r="E2279" s="2">
        <v>0</v>
      </c>
      <c r="F2279" s="2">
        <v>3</v>
      </c>
      <c r="G2279" s="3">
        <v>93</v>
      </c>
      <c r="H2279" s="2">
        <v>20</v>
      </c>
      <c r="I2279" s="2">
        <v>0</v>
      </c>
    </row>
    <row r="2280" spans="1:9" x14ac:dyDescent="0.25">
      <c r="A2280" s="2">
        <v>0</v>
      </c>
      <c r="B2280" s="2">
        <v>40</v>
      </c>
      <c r="C2280" s="2">
        <v>0</v>
      </c>
      <c r="D2280" s="2">
        <v>0</v>
      </c>
      <c r="E2280" s="2">
        <v>1</v>
      </c>
      <c r="F2280" s="2">
        <v>6</v>
      </c>
      <c r="G2280" s="3">
        <v>157</v>
      </c>
      <c r="H2280" s="2">
        <v>12</v>
      </c>
      <c r="I2280" s="2">
        <v>1</v>
      </c>
    </row>
    <row r="2281" spans="1:9" x14ac:dyDescent="0.25">
      <c r="A2281" s="2">
        <v>0</v>
      </c>
      <c r="B2281" s="2">
        <v>36</v>
      </c>
      <c r="C2281" s="2">
        <v>1</v>
      </c>
      <c r="D2281" s="2">
        <v>1</v>
      </c>
      <c r="E2281" s="2">
        <v>1</v>
      </c>
      <c r="F2281" s="2">
        <v>3</v>
      </c>
      <c r="G2281" s="3">
        <v>71</v>
      </c>
      <c r="H2281" s="2">
        <v>9</v>
      </c>
      <c r="I2281" s="2">
        <v>1</v>
      </c>
    </row>
    <row r="2282" spans="1:9" x14ac:dyDescent="0.25">
      <c r="A2282" s="2">
        <v>1</v>
      </c>
      <c r="B2282" s="2">
        <v>57</v>
      </c>
      <c r="C2282" s="2">
        <v>1</v>
      </c>
      <c r="D2282" s="2">
        <v>1</v>
      </c>
      <c r="E2282" s="2">
        <v>1</v>
      </c>
      <c r="F2282" s="2">
        <v>4</v>
      </c>
      <c r="G2282" s="3">
        <v>122</v>
      </c>
      <c r="H2282" s="2">
        <v>15</v>
      </c>
      <c r="I2282" s="2">
        <v>0</v>
      </c>
    </row>
    <row r="2283" spans="1:9" x14ac:dyDescent="0.25">
      <c r="A2283" s="2">
        <v>1</v>
      </c>
      <c r="B2283" s="2">
        <v>57</v>
      </c>
      <c r="C2283" s="2">
        <v>1</v>
      </c>
      <c r="D2283" s="2">
        <v>1</v>
      </c>
      <c r="E2283" s="2">
        <v>1</v>
      </c>
      <c r="F2283" s="2">
        <v>2</v>
      </c>
      <c r="G2283" s="3">
        <v>79</v>
      </c>
      <c r="H2283" s="2">
        <v>20</v>
      </c>
      <c r="I2283" s="2">
        <v>0</v>
      </c>
    </row>
    <row r="2284" spans="1:9" x14ac:dyDescent="0.25">
      <c r="A2284" s="2">
        <v>0</v>
      </c>
      <c r="B2284" s="2">
        <v>35</v>
      </c>
      <c r="C2284" s="2">
        <v>1</v>
      </c>
      <c r="D2284" s="2">
        <v>0</v>
      </c>
      <c r="E2284" s="2">
        <v>0</v>
      </c>
      <c r="F2284" s="2">
        <v>1</v>
      </c>
      <c r="G2284" s="3">
        <v>58</v>
      </c>
      <c r="H2284" s="2">
        <v>18</v>
      </c>
      <c r="I2284" s="2">
        <v>0</v>
      </c>
    </row>
    <row r="2285" spans="1:9" x14ac:dyDescent="0.25">
      <c r="A2285" s="2">
        <v>0</v>
      </c>
      <c r="B2285" s="2">
        <v>66</v>
      </c>
      <c r="C2285" s="2">
        <v>1</v>
      </c>
      <c r="D2285" s="2">
        <v>1</v>
      </c>
      <c r="E2285" s="2">
        <v>1</v>
      </c>
      <c r="F2285" s="2">
        <v>4</v>
      </c>
      <c r="G2285" s="3">
        <v>43</v>
      </c>
      <c r="H2285" s="2">
        <v>20</v>
      </c>
      <c r="I2285" s="2">
        <v>1</v>
      </c>
    </row>
    <row r="2286" spans="1:9" x14ac:dyDescent="0.25">
      <c r="A2286" s="2">
        <v>1</v>
      </c>
      <c r="B2286" s="2">
        <v>60</v>
      </c>
      <c r="C2286" s="2">
        <v>0</v>
      </c>
      <c r="D2286" s="2">
        <v>1</v>
      </c>
      <c r="E2286" s="2">
        <v>1</v>
      </c>
      <c r="F2286" s="2">
        <v>3</v>
      </c>
      <c r="G2286" s="3">
        <v>113</v>
      </c>
      <c r="H2286" s="2">
        <v>20</v>
      </c>
      <c r="I2286" s="2">
        <v>0</v>
      </c>
    </row>
    <row r="2287" spans="1:9" x14ac:dyDescent="0.25">
      <c r="A2287" s="2">
        <v>1</v>
      </c>
      <c r="B2287" s="2">
        <v>38</v>
      </c>
      <c r="C2287" s="2">
        <v>0</v>
      </c>
      <c r="D2287" s="2">
        <v>1</v>
      </c>
      <c r="E2287" s="2">
        <v>1</v>
      </c>
      <c r="F2287" s="2">
        <v>6</v>
      </c>
      <c r="G2287" s="3">
        <v>87</v>
      </c>
      <c r="H2287" s="2">
        <v>15</v>
      </c>
      <c r="I2287" s="2">
        <v>0</v>
      </c>
    </row>
    <row r="2288" spans="1:9" x14ac:dyDescent="0.25">
      <c r="A2288" s="2">
        <v>1</v>
      </c>
      <c r="B2288" s="2">
        <v>41</v>
      </c>
      <c r="C2288" s="2">
        <v>1</v>
      </c>
      <c r="D2288" s="2">
        <v>1</v>
      </c>
      <c r="E2288" s="2">
        <v>1</v>
      </c>
      <c r="F2288" s="2">
        <v>7</v>
      </c>
      <c r="G2288" s="3">
        <v>109</v>
      </c>
      <c r="H2288" s="2">
        <v>15</v>
      </c>
      <c r="I2288" s="2">
        <v>1</v>
      </c>
    </row>
    <row r="2289" spans="1:9" x14ac:dyDescent="0.25">
      <c r="A2289" s="2">
        <v>1</v>
      </c>
      <c r="B2289" s="2">
        <v>53</v>
      </c>
      <c r="C2289" s="2">
        <v>1</v>
      </c>
      <c r="D2289" s="2">
        <v>1</v>
      </c>
      <c r="E2289" s="2">
        <v>1</v>
      </c>
      <c r="F2289" s="2">
        <v>3</v>
      </c>
      <c r="G2289" s="3">
        <v>92</v>
      </c>
      <c r="H2289" s="2">
        <v>20</v>
      </c>
      <c r="I2289" s="2">
        <v>0</v>
      </c>
    </row>
    <row r="2290" spans="1:9" x14ac:dyDescent="0.25">
      <c r="A2290" s="2">
        <v>1</v>
      </c>
      <c r="B2290" s="2">
        <v>41</v>
      </c>
      <c r="C2290" s="2">
        <v>0</v>
      </c>
      <c r="D2290" s="2">
        <v>1</v>
      </c>
      <c r="E2290" s="2">
        <v>1</v>
      </c>
      <c r="F2290" s="2">
        <v>7</v>
      </c>
      <c r="G2290" s="3">
        <v>76</v>
      </c>
      <c r="H2290" s="2">
        <v>15</v>
      </c>
      <c r="I2290" s="2">
        <v>1</v>
      </c>
    </row>
    <row r="2291" spans="1:9" x14ac:dyDescent="0.25">
      <c r="A2291" s="2">
        <v>0</v>
      </c>
      <c r="B2291" s="2">
        <v>38</v>
      </c>
      <c r="C2291" s="2">
        <v>1</v>
      </c>
      <c r="D2291" s="2">
        <v>1</v>
      </c>
      <c r="E2291" s="2">
        <v>1</v>
      </c>
      <c r="F2291" s="2">
        <v>3</v>
      </c>
      <c r="G2291" s="3">
        <v>103</v>
      </c>
      <c r="H2291" s="2">
        <v>12</v>
      </c>
      <c r="I2291" s="2">
        <v>1</v>
      </c>
    </row>
    <row r="2292" spans="1:9" x14ac:dyDescent="0.25">
      <c r="A2292" s="2">
        <v>0</v>
      </c>
      <c r="B2292" s="2">
        <v>37</v>
      </c>
      <c r="C2292" s="2">
        <v>0</v>
      </c>
      <c r="D2292" s="2">
        <v>1</v>
      </c>
      <c r="E2292" s="2">
        <v>1</v>
      </c>
      <c r="F2292" s="2">
        <v>4</v>
      </c>
      <c r="G2292" s="3">
        <v>138</v>
      </c>
      <c r="H2292" s="2">
        <v>12</v>
      </c>
      <c r="I2292" s="2">
        <v>1</v>
      </c>
    </row>
    <row r="2293" spans="1:9" x14ac:dyDescent="0.25">
      <c r="A2293" s="2">
        <v>0</v>
      </c>
      <c r="B2293" s="2">
        <v>58</v>
      </c>
      <c r="C2293" s="2">
        <v>1</v>
      </c>
      <c r="D2293" s="2">
        <v>0</v>
      </c>
      <c r="E2293" s="2">
        <v>1</v>
      </c>
      <c r="F2293" s="2">
        <v>4</v>
      </c>
      <c r="G2293" s="3">
        <v>70</v>
      </c>
      <c r="H2293" s="2">
        <v>20</v>
      </c>
      <c r="I2293" s="2">
        <v>0</v>
      </c>
    </row>
    <row r="2294" spans="1:9" x14ac:dyDescent="0.25">
      <c r="A2294" s="2">
        <v>0</v>
      </c>
      <c r="B2294" s="2">
        <v>46</v>
      </c>
      <c r="C2294" s="2">
        <v>1</v>
      </c>
      <c r="D2294" s="2">
        <v>1</v>
      </c>
      <c r="E2294" s="2">
        <v>1</v>
      </c>
      <c r="F2294" s="2">
        <v>5</v>
      </c>
      <c r="G2294" s="3">
        <v>140</v>
      </c>
      <c r="H2294" s="2">
        <v>12</v>
      </c>
      <c r="I2294" s="2">
        <v>1</v>
      </c>
    </row>
    <row r="2295" spans="1:9" x14ac:dyDescent="0.25">
      <c r="A2295" s="2">
        <v>0</v>
      </c>
      <c r="B2295" s="2">
        <v>37</v>
      </c>
      <c r="C2295" s="2">
        <v>1</v>
      </c>
      <c r="D2295" s="2">
        <v>1</v>
      </c>
      <c r="E2295" s="2">
        <v>1</v>
      </c>
      <c r="F2295" s="2">
        <v>6</v>
      </c>
      <c r="G2295" s="3">
        <v>211</v>
      </c>
      <c r="H2295" s="2">
        <v>12</v>
      </c>
      <c r="I2295" s="2">
        <v>1</v>
      </c>
    </row>
    <row r="2296" spans="1:9" x14ac:dyDescent="0.25">
      <c r="A2296" s="2">
        <v>1</v>
      </c>
      <c r="B2296" s="2">
        <v>35</v>
      </c>
      <c r="C2296" s="2">
        <v>1</v>
      </c>
      <c r="D2296" s="2">
        <v>1</v>
      </c>
      <c r="E2296" s="2">
        <v>0</v>
      </c>
      <c r="F2296" s="2">
        <v>1</v>
      </c>
      <c r="G2296" s="3">
        <v>204</v>
      </c>
      <c r="H2296" s="2">
        <v>18</v>
      </c>
      <c r="I2296" s="2">
        <v>0</v>
      </c>
    </row>
    <row r="2297" spans="1:9" x14ac:dyDescent="0.25">
      <c r="A2297" s="2">
        <v>1</v>
      </c>
      <c r="B2297" s="2">
        <v>38</v>
      </c>
      <c r="C2297" s="2">
        <v>1</v>
      </c>
      <c r="D2297" s="2">
        <v>1</v>
      </c>
      <c r="E2297" s="2">
        <v>1</v>
      </c>
      <c r="F2297" s="2">
        <v>3</v>
      </c>
      <c r="G2297" s="3">
        <v>138</v>
      </c>
      <c r="H2297" s="2">
        <v>15</v>
      </c>
      <c r="I2297" s="2">
        <v>1</v>
      </c>
    </row>
    <row r="2298" spans="1:9" x14ac:dyDescent="0.25">
      <c r="A2298" s="2">
        <v>0</v>
      </c>
      <c r="B2298" s="2">
        <v>52</v>
      </c>
      <c r="C2298" s="2">
        <v>0</v>
      </c>
      <c r="D2298" s="2">
        <v>1</v>
      </c>
      <c r="E2298" s="2">
        <v>1</v>
      </c>
      <c r="F2298" s="2">
        <v>4</v>
      </c>
      <c r="G2298" s="3">
        <v>95.5</v>
      </c>
      <c r="H2298" s="2">
        <v>8</v>
      </c>
      <c r="I2298" s="2">
        <v>1</v>
      </c>
    </row>
    <row r="2299" spans="1:9" x14ac:dyDescent="0.25">
      <c r="A2299" s="2">
        <v>0</v>
      </c>
      <c r="B2299" s="2">
        <v>50</v>
      </c>
      <c r="C2299" s="2">
        <v>1</v>
      </c>
      <c r="D2299" s="2">
        <v>1</v>
      </c>
      <c r="E2299" s="2">
        <v>1</v>
      </c>
      <c r="F2299" s="2">
        <v>6</v>
      </c>
      <c r="G2299" s="3">
        <v>148</v>
      </c>
      <c r="H2299" s="2">
        <v>12</v>
      </c>
      <c r="I2299" s="2">
        <v>0</v>
      </c>
    </row>
    <row r="2300" spans="1:9" x14ac:dyDescent="0.25">
      <c r="A2300" s="2">
        <v>1</v>
      </c>
      <c r="B2300" s="2">
        <v>35</v>
      </c>
      <c r="C2300" s="2">
        <v>1</v>
      </c>
      <c r="D2300" s="2">
        <v>1</v>
      </c>
      <c r="E2300" s="2">
        <v>0</v>
      </c>
      <c r="F2300" s="2">
        <v>2</v>
      </c>
      <c r="G2300" s="3">
        <v>23</v>
      </c>
      <c r="H2300" s="2">
        <v>18</v>
      </c>
      <c r="I2300" s="2">
        <v>0</v>
      </c>
    </row>
    <row r="2301" spans="1:9" x14ac:dyDescent="0.25">
      <c r="A2301" s="2">
        <v>0</v>
      </c>
      <c r="B2301" s="2">
        <v>71</v>
      </c>
      <c r="C2301" s="2">
        <v>1</v>
      </c>
      <c r="D2301" s="2">
        <v>1</v>
      </c>
      <c r="E2301" s="2">
        <v>1</v>
      </c>
      <c r="F2301" s="2">
        <v>2</v>
      </c>
      <c r="G2301" s="3">
        <v>91</v>
      </c>
      <c r="H2301" s="2">
        <v>20</v>
      </c>
      <c r="I2301" s="2">
        <v>1</v>
      </c>
    </row>
    <row r="2302" spans="1:9" x14ac:dyDescent="0.25">
      <c r="A2302" s="2">
        <v>1</v>
      </c>
      <c r="B2302" s="2">
        <v>34</v>
      </c>
      <c r="C2302" s="2">
        <v>1</v>
      </c>
      <c r="D2302" s="2">
        <v>1</v>
      </c>
      <c r="E2302" s="2">
        <v>1</v>
      </c>
      <c r="F2302" s="2">
        <v>6</v>
      </c>
      <c r="G2302" s="3">
        <v>82</v>
      </c>
      <c r="H2302" s="2">
        <v>18</v>
      </c>
      <c r="I2302" s="2">
        <v>0</v>
      </c>
    </row>
    <row r="2303" spans="1:9" x14ac:dyDescent="0.25">
      <c r="A2303" s="2">
        <v>0</v>
      </c>
      <c r="B2303" s="2">
        <v>55</v>
      </c>
      <c r="C2303" s="2">
        <v>1</v>
      </c>
      <c r="D2303" s="2">
        <v>1</v>
      </c>
      <c r="E2303" s="2">
        <v>0</v>
      </c>
      <c r="F2303" s="2">
        <v>3</v>
      </c>
      <c r="G2303" s="3">
        <v>61</v>
      </c>
      <c r="H2303" s="2">
        <v>10</v>
      </c>
      <c r="I2303" s="2">
        <v>0</v>
      </c>
    </row>
    <row r="2304" spans="1:9" x14ac:dyDescent="0.25">
      <c r="A2304" s="2">
        <v>1</v>
      </c>
      <c r="B2304" s="2">
        <v>60</v>
      </c>
      <c r="C2304" s="2">
        <v>1</v>
      </c>
      <c r="D2304" s="2">
        <v>1</v>
      </c>
      <c r="E2304" s="2">
        <v>1</v>
      </c>
      <c r="F2304" s="2">
        <v>3</v>
      </c>
      <c r="G2304" s="3">
        <v>15</v>
      </c>
      <c r="H2304" s="2">
        <v>20</v>
      </c>
      <c r="I2304" s="2">
        <v>0</v>
      </c>
    </row>
    <row r="2305" spans="1:9" x14ac:dyDescent="0.25">
      <c r="A2305" s="2">
        <v>1</v>
      </c>
      <c r="B2305" s="2">
        <v>45</v>
      </c>
      <c r="C2305" s="2">
        <v>1</v>
      </c>
      <c r="D2305" s="2">
        <v>1</v>
      </c>
      <c r="E2305" s="2">
        <v>1</v>
      </c>
      <c r="F2305" s="2">
        <v>2</v>
      </c>
      <c r="G2305" s="3">
        <v>63.5</v>
      </c>
      <c r="H2305" s="2">
        <v>15</v>
      </c>
      <c r="I2305" s="2">
        <v>1</v>
      </c>
    </row>
    <row r="2306" spans="1:9" x14ac:dyDescent="0.25">
      <c r="A2306" s="2">
        <v>0</v>
      </c>
      <c r="B2306" s="2">
        <v>46</v>
      </c>
      <c r="C2306" s="2">
        <v>1</v>
      </c>
      <c r="D2306" s="2">
        <v>1</v>
      </c>
      <c r="E2306" s="2">
        <v>0</v>
      </c>
      <c r="F2306" s="2">
        <v>2</v>
      </c>
      <c r="G2306" s="3">
        <v>97</v>
      </c>
      <c r="H2306" s="2">
        <v>8</v>
      </c>
      <c r="I2306" s="2">
        <v>1</v>
      </c>
    </row>
    <row r="2307" spans="1:9" x14ac:dyDescent="0.25">
      <c r="A2307" s="2">
        <v>1</v>
      </c>
      <c r="B2307" s="2">
        <v>62</v>
      </c>
      <c r="C2307" s="2">
        <v>1</v>
      </c>
      <c r="D2307" s="2">
        <v>1</v>
      </c>
      <c r="E2307" s="2">
        <v>1</v>
      </c>
      <c r="F2307" s="2">
        <v>4</v>
      </c>
      <c r="G2307" s="3">
        <v>110</v>
      </c>
      <c r="H2307" s="2">
        <v>13</v>
      </c>
      <c r="I2307" s="2">
        <v>0</v>
      </c>
    </row>
    <row r="2308" spans="1:9" x14ac:dyDescent="0.25">
      <c r="A2308" s="2">
        <v>0</v>
      </c>
      <c r="B2308" s="2">
        <v>38</v>
      </c>
      <c r="C2308" s="2">
        <v>1</v>
      </c>
      <c r="D2308" s="2">
        <v>1</v>
      </c>
      <c r="E2308" s="2">
        <v>0</v>
      </c>
      <c r="F2308" s="2">
        <v>1</v>
      </c>
      <c r="G2308" s="3">
        <v>93.5</v>
      </c>
      <c r="H2308" s="2">
        <v>18</v>
      </c>
      <c r="I2308" s="2">
        <v>1</v>
      </c>
    </row>
    <row r="2309" spans="1:9" x14ac:dyDescent="0.25">
      <c r="A2309" s="2">
        <v>0</v>
      </c>
      <c r="B2309" s="2">
        <v>49</v>
      </c>
      <c r="C2309" s="2">
        <v>1</v>
      </c>
      <c r="D2309" s="2">
        <v>1</v>
      </c>
      <c r="E2309" s="2">
        <v>1</v>
      </c>
      <c r="F2309" s="2">
        <v>2</v>
      </c>
      <c r="G2309" s="3">
        <v>78</v>
      </c>
      <c r="H2309" s="2">
        <v>9</v>
      </c>
      <c r="I2309" s="2">
        <v>1</v>
      </c>
    </row>
    <row r="2310" spans="1:9" x14ac:dyDescent="0.25">
      <c r="A2310" s="2">
        <v>1</v>
      </c>
      <c r="B2310" s="2">
        <v>35</v>
      </c>
      <c r="C2310" s="2">
        <v>1</v>
      </c>
      <c r="D2310" s="2">
        <v>0</v>
      </c>
      <c r="E2310" s="2">
        <v>1</v>
      </c>
      <c r="F2310" s="2">
        <v>3</v>
      </c>
      <c r="G2310" s="3">
        <v>218</v>
      </c>
      <c r="H2310" s="2">
        <v>15</v>
      </c>
      <c r="I2310" s="2">
        <v>1</v>
      </c>
    </row>
    <row r="2311" spans="1:9" x14ac:dyDescent="0.25">
      <c r="A2311" s="2">
        <v>0</v>
      </c>
      <c r="B2311" s="2">
        <v>53</v>
      </c>
      <c r="C2311" s="2">
        <v>1</v>
      </c>
      <c r="D2311" s="2">
        <v>1</v>
      </c>
      <c r="E2311" s="2">
        <v>0</v>
      </c>
      <c r="F2311" s="2">
        <v>4</v>
      </c>
      <c r="G2311" s="3">
        <v>29</v>
      </c>
      <c r="H2311" s="2">
        <v>9</v>
      </c>
      <c r="I2311" s="2">
        <v>1</v>
      </c>
    </row>
    <row r="2312" spans="1:9" x14ac:dyDescent="0.25">
      <c r="A2312" s="2">
        <v>0</v>
      </c>
      <c r="B2312" s="2">
        <v>52</v>
      </c>
      <c r="C2312" s="2">
        <v>1</v>
      </c>
      <c r="D2312" s="2">
        <v>1</v>
      </c>
      <c r="E2312" s="2">
        <v>1</v>
      </c>
      <c r="F2312" s="2">
        <v>3</v>
      </c>
      <c r="G2312" s="3">
        <v>148</v>
      </c>
      <c r="H2312" s="2">
        <v>20</v>
      </c>
      <c r="I2312" s="2">
        <v>1</v>
      </c>
    </row>
    <row r="2313" spans="1:9" x14ac:dyDescent="0.25">
      <c r="A2313" s="2">
        <v>0</v>
      </c>
      <c r="B2313" s="2">
        <v>36</v>
      </c>
      <c r="C2313" s="2">
        <v>1</v>
      </c>
      <c r="D2313" s="2">
        <v>1</v>
      </c>
      <c r="E2313" s="2">
        <v>0</v>
      </c>
      <c r="F2313" s="2">
        <v>2</v>
      </c>
      <c r="G2313" s="3">
        <v>31</v>
      </c>
      <c r="H2313" s="2">
        <v>8</v>
      </c>
      <c r="I2313" s="2">
        <v>0</v>
      </c>
    </row>
    <row r="2314" spans="1:9" x14ac:dyDescent="0.25">
      <c r="A2314" s="2">
        <v>1</v>
      </c>
      <c r="B2314" s="2">
        <v>59</v>
      </c>
      <c r="C2314" s="2">
        <v>1</v>
      </c>
      <c r="D2314" s="2">
        <v>1</v>
      </c>
      <c r="E2314" s="2">
        <v>1</v>
      </c>
      <c r="F2314" s="2">
        <v>4</v>
      </c>
      <c r="G2314" s="3">
        <v>75</v>
      </c>
      <c r="H2314" s="2">
        <v>16</v>
      </c>
      <c r="I2314" s="2">
        <v>1</v>
      </c>
    </row>
    <row r="2315" spans="1:9" x14ac:dyDescent="0.25">
      <c r="A2315" s="2">
        <v>0</v>
      </c>
      <c r="B2315" s="2">
        <v>57</v>
      </c>
      <c r="C2315" s="2">
        <v>1</v>
      </c>
      <c r="D2315" s="2">
        <v>1</v>
      </c>
      <c r="E2315" s="2">
        <v>1</v>
      </c>
      <c r="F2315" s="2">
        <v>3</v>
      </c>
      <c r="G2315" s="3">
        <v>17</v>
      </c>
      <c r="H2315" s="2">
        <v>20</v>
      </c>
      <c r="I2315" s="2">
        <v>1</v>
      </c>
    </row>
    <row r="2316" spans="1:9" x14ac:dyDescent="0.25">
      <c r="A2316" s="2">
        <v>0</v>
      </c>
      <c r="B2316" s="2">
        <v>76</v>
      </c>
      <c r="C2316" s="2">
        <v>1</v>
      </c>
      <c r="D2316" s="2">
        <v>1</v>
      </c>
      <c r="E2316" s="2">
        <v>1</v>
      </c>
      <c r="F2316" s="2">
        <v>4</v>
      </c>
      <c r="G2316" s="3">
        <v>125</v>
      </c>
      <c r="H2316" s="2">
        <v>8</v>
      </c>
      <c r="I2316" s="2">
        <v>0</v>
      </c>
    </row>
    <row r="2317" spans="1:9" x14ac:dyDescent="0.25">
      <c r="A2317" s="2">
        <v>0</v>
      </c>
      <c r="B2317" s="2">
        <v>36</v>
      </c>
      <c r="C2317" s="2">
        <v>1</v>
      </c>
      <c r="D2317" s="2">
        <v>1</v>
      </c>
      <c r="E2317" s="2">
        <v>1</v>
      </c>
      <c r="F2317" s="2">
        <v>3</v>
      </c>
      <c r="G2317" s="3">
        <v>169</v>
      </c>
      <c r="H2317" s="2">
        <v>12</v>
      </c>
      <c r="I2317" s="2">
        <v>1</v>
      </c>
    </row>
    <row r="2318" spans="1:9" x14ac:dyDescent="0.25">
      <c r="A2318" s="2">
        <v>0</v>
      </c>
      <c r="B2318" s="2">
        <v>44</v>
      </c>
      <c r="C2318" s="2">
        <v>1</v>
      </c>
      <c r="D2318" s="2">
        <v>1</v>
      </c>
      <c r="E2318" s="2">
        <v>1</v>
      </c>
      <c r="F2318" s="2">
        <v>5</v>
      </c>
      <c r="G2318" s="3">
        <v>177</v>
      </c>
      <c r="H2318" s="2">
        <v>15</v>
      </c>
      <c r="I2318" s="2">
        <v>1</v>
      </c>
    </row>
    <row r="2319" spans="1:9" x14ac:dyDescent="0.25">
      <c r="A2319" s="2">
        <v>0</v>
      </c>
      <c r="B2319" s="2">
        <v>57</v>
      </c>
      <c r="C2319" s="2">
        <v>1</v>
      </c>
      <c r="D2319" s="2">
        <v>1</v>
      </c>
      <c r="E2319" s="2">
        <v>0</v>
      </c>
      <c r="F2319" s="2">
        <v>1</v>
      </c>
      <c r="G2319" s="3">
        <v>68</v>
      </c>
      <c r="H2319" s="2">
        <v>20</v>
      </c>
      <c r="I2319" s="2">
        <v>1</v>
      </c>
    </row>
    <row r="2320" spans="1:9" x14ac:dyDescent="0.25">
      <c r="A2320" s="2">
        <v>0</v>
      </c>
      <c r="B2320" s="2">
        <v>43</v>
      </c>
      <c r="C2320" s="2">
        <v>1</v>
      </c>
      <c r="D2320" s="2">
        <v>1</v>
      </c>
      <c r="E2320" s="2">
        <v>0</v>
      </c>
      <c r="F2320" s="2">
        <v>2</v>
      </c>
      <c r="G2320" s="3">
        <v>35</v>
      </c>
      <c r="H2320" s="2">
        <v>20</v>
      </c>
      <c r="I2320" s="2">
        <v>1</v>
      </c>
    </row>
    <row r="2321" spans="1:9" x14ac:dyDescent="0.25">
      <c r="A2321" s="2">
        <v>0</v>
      </c>
      <c r="B2321" s="2">
        <v>31</v>
      </c>
      <c r="C2321" s="2">
        <v>0</v>
      </c>
      <c r="D2321" s="2">
        <v>1</v>
      </c>
      <c r="E2321" s="2">
        <v>1</v>
      </c>
      <c r="F2321" s="2">
        <v>6</v>
      </c>
      <c r="G2321" s="3">
        <v>101</v>
      </c>
      <c r="H2321" s="2">
        <v>12</v>
      </c>
      <c r="I2321" s="2">
        <v>1</v>
      </c>
    </row>
    <row r="2322" spans="1:9" x14ac:dyDescent="0.25">
      <c r="A2322" s="2">
        <v>0</v>
      </c>
      <c r="B2322" s="2">
        <v>48</v>
      </c>
      <c r="C2322" s="2">
        <v>1</v>
      </c>
      <c r="D2322" s="2">
        <v>1</v>
      </c>
      <c r="E2322" s="2">
        <v>1</v>
      </c>
      <c r="F2322" s="2">
        <v>2</v>
      </c>
      <c r="G2322" s="3">
        <v>62</v>
      </c>
      <c r="H2322" s="2">
        <v>20</v>
      </c>
      <c r="I2322" s="2">
        <v>1</v>
      </c>
    </row>
    <row r="2323" spans="1:9" x14ac:dyDescent="0.25">
      <c r="A2323" s="2">
        <v>0</v>
      </c>
      <c r="B2323" s="2">
        <v>45</v>
      </c>
      <c r="C2323" s="2">
        <v>1</v>
      </c>
      <c r="D2323" s="2">
        <v>1</v>
      </c>
      <c r="E2323" s="2">
        <v>1</v>
      </c>
      <c r="F2323" s="2">
        <v>3</v>
      </c>
      <c r="G2323" s="3">
        <v>195</v>
      </c>
      <c r="H2323" s="2">
        <v>20</v>
      </c>
      <c r="I2323" s="2">
        <v>1</v>
      </c>
    </row>
    <row r="2324" spans="1:9" x14ac:dyDescent="0.25">
      <c r="A2324" s="2">
        <v>1</v>
      </c>
      <c r="B2324" s="2">
        <v>33</v>
      </c>
      <c r="C2324" s="2">
        <v>1</v>
      </c>
      <c r="D2324" s="2">
        <v>1</v>
      </c>
      <c r="E2324" s="2">
        <v>1</v>
      </c>
      <c r="F2324" s="2">
        <v>4</v>
      </c>
      <c r="G2324" s="3">
        <v>65</v>
      </c>
      <c r="H2324" s="2">
        <v>15</v>
      </c>
      <c r="I2324" s="2">
        <v>0</v>
      </c>
    </row>
    <row r="2325" spans="1:9" x14ac:dyDescent="0.25">
      <c r="A2325" s="2">
        <v>1</v>
      </c>
      <c r="B2325" s="2">
        <v>48</v>
      </c>
      <c r="C2325" s="2">
        <v>1</v>
      </c>
      <c r="D2325" s="2">
        <v>1</v>
      </c>
      <c r="E2325" s="2">
        <v>1</v>
      </c>
      <c r="F2325" s="2">
        <v>6</v>
      </c>
      <c r="G2325" s="3">
        <v>127</v>
      </c>
      <c r="H2325" s="2">
        <v>15</v>
      </c>
      <c r="I2325" s="2">
        <v>1</v>
      </c>
    </row>
    <row r="2326" spans="1:9" x14ac:dyDescent="0.25">
      <c r="A2326" s="2">
        <v>0</v>
      </c>
      <c r="B2326" s="2">
        <v>57</v>
      </c>
      <c r="C2326" s="2">
        <v>1</v>
      </c>
      <c r="D2326" s="2">
        <v>1</v>
      </c>
      <c r="E2326" s="2">
        <v>1</v>
      </c>
      <c r="F2326" s="2">
        <v>4</v>
      </c>
      <c r="G2326" s="3">
        <v>87</v>
      </c>
      <c r="H2326" s="2">
        <v>18</v>
      </c>
      <c r="I2326" s="2">
        <v>1</v>
      </c>
    </row>
    <row r="2327" spans="1:9" x14ac:dyDescent="0.25">
      <c r="A2327" s="2">
        <v>0</v>
      </c>
      <c r="B2327" s="2">
        <v>50</v>
      </c>
      <c r="C2327" s="2">
        <v>0</v>
      </c>
      <c r="D2327" s="2">
        <v>1</v>
      </c>
      <c r="E2327" s="2">
        <v>0</v>
      </c>
      <c r="F2327" s="2">
        <v>1</v>
      </c>
      <c r="G2327" s="3">
        <v>21</v>
      </c>
      <c r="H2327" s="2">
        <v>8</v>
      </c>
      <c r="I2327" s="2">
        <v>1</v>
      </c>
    </row>
    <row r="2328" spans="1:9" x14ac:dyDescent="0.25">
      <c r="A2328" s="2">
        <v>1</v>
      </c>
      <c r="B2328" s="2">
        <v>65</v>
      </c>
      <c r="C2328" s="2">
        <v>0</v>
      </c>
      <c r="D2328" s="2">
        <v>1</v>
      </c>
      <c r="E2328" s="2">
        <v>1</v>
      </c>
      <c r="F2328" s="2">
        <v>2</v>
      </c>
      <c r="G2328" s="3">
        <v>93</v>
      </c>
      <c r="H2328" s="2">
        <v>20</v>
      </c>
      <c r="I2328" s="2">
        <v>0</v>
      </c>
    </row>
    <row r="2329" spans="1:9" x14ac:dyDescent="0.25">
      <c r="A2329" s="2">
        <v>0</v>
      </c>
      <c r="B2329" s="2">
        <v>59</v>
      </c>
      <c r="C2329" s="2">
        <v>1</v>
      </c>
      <c r="D2329" s="2">
        <v>1</v>
      </c>
      <c r="E2329" s="2">
        <v>0</v>
      </c>
      <c r="F2329" s="2">
        <v>1</v>
      </c>
      <c r="G2329" s="3">
        <v>59</v>
      </c>
      <c r="H2329" s="2">
        <v>20</v>
      </c>
      <c r="I2329" s="2">
        <v>1</v>
      </c>
    </row>
    <row r="2330" spans="1:9" x14ac:dyDescent="0.25">
      <c r="A2330" s="2">
        <v>0</v>
      </c>
      <c r="B2330" s="2">
        <v>52</v>
      </c>
      <c r="C2330" s="2">
        <v>1</v>
      </c>
      <c r="D2330" s="2">
        <v>1</v>
      </c>
      <c r="E2330" s="2">
        <v>1</v>
      </c>
      <c r="F2330" s="2">
        <v>2</v>
      </c>
      <c r="G2330" s="3">
        <v>63.5</v>
      </c>
      <c r="H2330" s="2">
        <v>18</v>
      </c>
      <c r="I2330" s="2">
        <v>1</v>
      </c>
    </row>
    <row r="2331" spans="1:9" x14ac:dyDescent="0.25">
      <c r="A2331" s="2">
        <v>0</v>
      </c>
      <c r="B2331" s="2">
        <v>41</v>
      </c>
      <c r="C2331" s="2">
        <v>1</v>
      </c>
      <c r="D2331" s="2">
        <v>1</v>
      </c>
      <c r="E2331" s="2">
        <v>1</v>
      </c>
      <c r="F2331" s="2">
        <v>5</v>
      </c>
      <c r="G2331" s="3">
        <v>194</v>
      </c>
      <c r="H2331" s="2">
        <v>15</v>
      </c>
      <c r="I2331" s="2">
        <v>1</v>
      </c>
    </row>
    <row r="2332" spans="1:9" x14ac:dyDescent="0.25">
      <c r="A2332" s="2">
        <v>0</v>
      </c>
      <c r="B2332" s="2">
        <v>54</v>
      </c>
      <c r="C2332" s="2">
        <v>1</v>
      </c>
      <c r="D2332" s="2">
        <v>1</v>
      </c>
      <c r="E2332" s="2">
        <v>0</v>
      </c>
      <c r="F2332" s="2">
        <v>1</v>
      </c>
      <c r="G2332" s="3">
        <v>232</v>
      </c>
      <c r="H2332" s="2">
        <v>20</v>
      </c>
      <c r="I2332" s="2">
        <v>1</v>
      </c>
    </row>
    <row r="2333" spans="1:9" x14ac:dyDescent="0.25">
      <c r="A2333" s="2">
        <v>0</v>
      </c>
      <c r="B2333" s="2">
        <v>43</v>
      </c>
      <c r="C2333" s="2">
        <v>1</v>
      </c>
      <c r="D2333" s="2">
        <v>1</v>
      </c>
      <c r="E2333" s="2">
        <v>1</v>
      </c>
      <c r="F2333" s="2">
        <v>2</v>
      </c>
      <c r="G2333" s="3">
        <v>103.5</v>
      </c>
      <c r="H2333" s="2">
        <v>10</v>
      </c>
      <c r="I2333" s="2">
        <v>0</v>
      </c>
    </row>
    <row r="2334" spans="1:9" x14ac:dyDescent="0.25">
      <c r="A2334" s="2">
        <v>1</v>
      </c>
      <c r="B2334" s="2">
        <v>40</v>
      </c>
      <c r="C2334" s="2">
        <v>1</v>
      </c>
      <c r="D2334" s="2">
        <v>0</v>
      </c>
      <c r="E2334" s="2">
        <v>1</v>
      </c>
      <c r="F2334" s="2">
        <v>5</v>
      </c>
      <c r="G2334" s="3">
        <v>116</v>
      </c>
      <c r="H2334" s="2">
        <v>15</v>
      </c>
      <c r="I2334" s="2">
        <v>0</v>
      </c>
    </row>
    <row r="2335" spans="1:9" x14ac:dyDescent="0.25">
      <c r="A2335" s="2">
        <v>1</v>
      </c>
      <c r="B2335" s="2">
        <v>40</v>
      </c>
      <c r="C2335" s="2">
        <v>1</v>
      </c>
      <c r="D2335" s="2">
        <v>1</v>
      </c>
      <c r="E2335" s="2">
        <v>1</v>
      </c>
      <c r="F2335" s="2">
        <v>2</v>
      </c>
      <c r="G2335" s="3">
        <v>19</v>
      </c>
      <c r="H2335" s="2">
        <v>18</v>
      </c>
      <c r="I2335" s="2">
        <v>0</v>
      </c>
    </row>
    <row r="2336" spans="1:9" x14ac:dyDescent="0.25">
      <c r="A2336" s="2">
        <v>0</v>
      </c>
      <c r="B2336" s="2">
        <v>34</v>
      </c>
      <c r="C2336" s="2">
        <v>1</v>
      </c>
      <c r="D2336" s="2">
        <v>1</v>
      </c>
      <c r="E2336" s="2">
        <v>1</v>
      </c>
      <c r="F2336" s="2">
        <v>6</v>
      </c>
      <c r="G2336" s="3">
        <v>130</v>
      </c>
      <c r="H2336" s="2">
        <v>8</v>
      </c>
      <c r="I2336" s="2">
        <v>1</v>
      </c>
    </row>
    <row r="2337" spans="1:9" x14ac:dyDescent="0.25">
      <c r="A2337" s="2">
        <v>1</v>
      </c>
      <c r="B2337" s="2">
        <v>46</v>
      </c>
      <c r="C2337" s="2">
        <v>1</v>
      </c>
      <c r="D2337" s="2">
        <v>1</v>
      </c>
      <c r="E2337" s="2">
        <v>1</v>
      </c>
      <c r="F2337" s="2">
        <v>2</v>
      </c>
      <c r="G2337" s="3">
        <v>47</v>
      </c>
      <c r="H2337" s="2">
        <v>15</v>
      </c>
      <c r="I2337" s="2">
        <v>1</v>
      </c>
    </row>
    <row r="2338" spans="1:9" x14ac:dyDescent="0.25">
      <c r="A2338" s="2">
        <v>1</v>
      </c>
      <c r="B2338" s="2">
        <v>58</v>
      </c>
      <c r="C2338" s="2">
        <v>1</v>
      </c>
      <c r="D2338" s="2">
        <v>1</v>
      </c>
      <c r="E2338" s="2">
        <v>1</v>
      </c>
      <c r="F2338" s="2">
        <v>3</v>
      </c>
      <c r="G2338" s="3">
        <v>74</v>
      </c>
      <c r="H2338" s="2">
        <v>18</v>
      </c>
      <c r="I2338" s="2">
        <v>0</v>
      </c>
    </row>
    <row r="2339" spans="1:9" x14ac:dyDescent="0.25">
      <c r="A2339" s="2">
        <v>0</v>
      </c>
      <c r="B2339" s="2">
        <v>35</v>
      </c>
      <c r="C2339" s="2">
        <v>0</v>
      </c>
      <c r="D2339" s="2">
        <v>1</v>
      </c>
      <c r="E2339" s="2">
        <v>0</v>
      </c>
      <c r="F2339" s="2">
        <v>2</v>
      </c>
      <c r="G2339" s="3">
        <v>96.5</v>
      </c>
      <c r="H2339" s="2">
        <v>9</v>
      </c>
      <c r="I2339" s="2">
        <v>0</v>
      </c>
    </row>
    <row r="2340" spans="1:9" x14ac:dyDescent="0.25">
      <c r="A2340" s="2">
        <v>1</v>
      </c>
      <c r="B2340" s="2">
        <v>53</v>
      </c>
      <c r="C2340" s="2">
        <v>1</v>
      </c>
      <c r="D2340" s="2">
        <v>1</v>
      </c>
      <c r="E2340" s="2">
        <v>1</v>
      </c>
      <c r="F2340" s="2">
        <v>3</v>
      </c>
      <c r="G2340" s="3">
        <v>73</v>
      </c>
      <c r="H2340" s="2">
        <v>20</v>
      </c>
      <c r="I2340" s="2">
        <v>0</v>
      </c>
    </row>
    <row r="2341" spans="1:9" x14ac:dyDescent="0.25">
      <c r="A2341" s="2">
        <v>0</v>
      </c>
      <c r="B2341" s="2">
        <v>52</v>
      </c>
      <c r="C2341" s="2">
        <v>1</v>
      </c>
      <c r="D2341" s="2">
        <v>1</v>
      </c>
      <c r="E2341" s="2">
        <v>0</v>
      </c>
      <c r="F2341" s="2">
        <v>2</v>
      </c>
      <c r="G2341" s="3">
        <v>45</v>
      </c>
      <c r="H2341" s="2">
        <v>18</v>
      </c>
      <c r="I2341" s="2">
        <v>1</v>
      </c>
    </row>
    <row r="2342" spans="1:9" x14ac:dyDescent="0.25">
      <c r="A2342" s="2">
        <v>0</v>
      </c>
      <c r="B2342" s="2">
        <v>52</v>
      </c>
      <c r="C2342" s="2">
        <v>1</v>
      </c>
      <c r="D2342" s="2">
        <v>1</v>
      </c>
      <c r="E2342" s="2">
        <v>1</v>
      </c>
      <c r="F2342" s="2">
        <v>3</v>
      </c>
      <c r="G2342" s="3">
        <v>497</v>
      </c>
      <c r="H2342" s="2">
        <v>20</v>
      </c>
      <c r="I2342" s="2">
        <v>0</v>
      </c>
    </row>
    <row r="2343" spans="1:9" x14ac:dyDescent="0.25">
      <c r="A2343" s="2">
        <v>0</v>
      </c>
      <c r="B2343" s="2">
        <v>40</v>
      </c>
      <c r="C2343" s="2">
        <v>0</v>
      </c>
      <c r="D2343" s="2">
        <v>1</v>
      </c>
      <c r="E2343" s="2">
        <v>1</v>
      </c>
      <c r="F2343" s="2">
        <v>3</v>
      </c>
      <c r="G2343" s="3">
        <v>267</v>
      </c>
      <c r="H2343" s="2">
        <v>15</v>
      </c>
      <c r="I2343" s="2">
        <v>1</v>
      </c>
    </row>
    <row r="2344" spans="1:9" x14ac:dyDescent="0.25">
      <c r="A2344" s="2">
        <v>1</v>
      </c>
      <c r="B2344" s="2">
        <v>50</v>
      </c>
      <c r="C2344" s="2">
        <v>0</v>
      </c>
      <c r="D2344" s="2">
        <v>1</v>
      </c>
      <c r="E2344" s="2">
        <v>1</v>
      </c>
      <c r="F2344" s="2">
        <v>3</v>
      </c>
      <c r="G2344" s="3">
        <v>37</v>
      </c>
      <c r="H2344" s="2">
        <v>20</v>
      </c>
      <c r="I2344" s="2">
        <v>0</v>
      </c>
    </row>
    <row r="2345" spans="1:9" x14ac:dyDescent="0.25">
      <c r="A2345" s="2">
        <v>1</v>
      </c>
      <c r="B2345" s="2">
        <v>50</v>
      </c>
      <c r="C2345" s="2">
        <v>1</v>
      </c>
      <c r="D2345" s="2">
        <v>1</v>
      </c>
      <c r="E2345" s="2">
        <v>1</v>
      </c>
      <c r="F2345" s="2">
        <v>5</v>
      </c>
      <c r="G2345" s="3">
        <v>93</v>
      </c>
      <c r="H2345" s="2">
        <v>15</v>
      </c>
      <c r="I2345" s="2">
        <v>0</v>
      </c>
    </row>
    <row r="2346" spans="1:9" x14ac:dyDescent="0.25">
      <c r="A2346" s="2">
        <v>0</v>
      </c>
      <c r="B2346" s="2">
        <v>55</v>
      </c>
      <c r="C2346" s="2">
        <v>1</v>
      </c>
      <c r="D2346" s="2">
        <v>1</v>
      </c>
      <c r="E2346" s="2">
        <v>1</v>
      </c>
      <c r="F2346" s="2">
        <v>4</v>
      </c>
      <c r="G2346" s="3">
        <v>159</v>
      </c>
      <c r="H2346" s="2">
        <v>20</v>
      </c>
      <c r="I2346" s="2">
        <v>1</v>
      </c>
    </row>
    <row r="2347" spans="1:9" x14ac:dyDescent="0.25">
      <c r="A2347" s="2">
        <v>1</v>
      </c>
      <c r="B2347" s="2">
        <v>48</v>
      </c>
      <c r="C2347" s="2">
        <v>1</v>
      </c>
      <c r="D2347" s="2">
        <v>1</v>
      </c>
      <c r="E2347" s="2">
        <v>1</v>
      </c>
      <c r="F2347" s="2">
        <v>5</v>
      </c>
      <c r="G2347" s="3">
        <v>161</v>
      </c>
      <c r="H2347" s="2">
        <v>15</v>
      </c>
      <c r="I2347" s="2">
        <v>0</v>
      </c>
    </row>
    <row r="2348" spans="1:9" x14ac:dyDescent="0.25">
      <c r="A2348" s="2">
        <v>1</v>
      </c>
      <c r="B2348" s="2">
        <v>51</v>
      </c>
      <c r="C2348" s="2">
        <v>1</v>
      </c>
      <c r="D2348" s="2">
        <v>1</v>
      </c>
      <c r="E2348" s="2">
        <v>1</v>
      </c>
      <c r="F2348" s="2">
        <v>3</v>
      </c>
      <c r="G2348" s="3">
        <v>130</v>
      </c>
      <c r="H2348" s="2">
        <v>18</v>
      </c>
      <c r="I2348" s="2">
        <v>0</v>
      </c>
    </row>
    <row r="2349" spans="1:9" x14ac:dyDescent="0.25">
      <c r="A2349" s="2">
        <v>0</v>
      </c>
      <c r="B2349" s="2">
        <v>47</v>
      </c>
      <c r="C2349" s="2">
        <v>0</v>
      </c>
      <c r="D2349" s="2">
        <v>0</v>
      </c>
      <c r="E2349" s="2">
        <v>1</v>
      </c>
      <c r="F2349" s="2">
        <v>3</v>
      </c>
      <c r="G2349" s="3">
        <v>334</v>
      </c>
      <c r="H2349" s="2">
        <v>15</v>
      </c>
      <c r="I2349" s="2">
        <v>0</v>
      </c>
    </row>
    <row r="2350" spans="1:9" x14ac:dyDescent="0.25">
      <c r="A2350" s="2">
        <v>0</v>
      </c>
      <c r="B2350" s="2">
        <v>29</v>
      </c>
      <c r="C2350" s="2">
        <v>1</v>
      </c>
      <c r="D2350" s="2">
        <v>1</v>
      </c>
      <c r="E2350" s="2">
        <v>1</v>
      </c>
      <c r="F2350" s="2">
        <v>3</v>
      </c>
      <c r="G2350" s="3">
        <v>143</v>
      </c>
      <c r="H2350" s="2">
        <v>18</v>
      </c>
      <c r="I2350" s="2">
        <v>1</v>
      </c>
    </row>
    <row r="2351" spans="1:9" x14ac:dyDescent="0.25">
      <c r="A2351" s="2">
        <v>0</v>
      </c>
      <c r="B2351" s="2">
        <v>40</v>
      </c>
      <c r="C2351" s="2">
        <v>1</v>
      </c>
      <c r="D2351" s="2">
        <v>1</v>
      </c>
      <c r="E2351" s="2">
        <v>1</v>
      </c>
      <c r="F2351" s="2">
        <v>4</v>
      </c>
      <c r="G2351" s="3">
        <v>95</v>
      </c>
      <c r="H2351" s="2">
        <v>18</v>
      </c>
      <c r="I2351" s="2">
        <v>1</v>
      </c>
    </row>
    <row r="2352" spans="1:9" x14ac:dyDescent="0.25">
      <c r="A2352" s="2">
        <v>0</v>
      </c>
      <c r="B2352" s="2">
        <v>44</v>
      </c>
      <c r="C2352" s="2">
        <v>1</v>
      </c>
      <c r="D2352" s="2">
        <v>1</v>
      </c>
      <c r="E2352" s="2">
        <v>0</v>
      </c>
      <c r="F2352" s="2">
        <v>2</v>
      </c>
      <c r="G2352" s="3">
        <v>59</v>
      </c>
      <c r="H2352" s="2">
        <v>20</v>
      </c>
      <c r="I2352" s="2">
        <v>1</v>
      </c>
    </row>
    <row r="2353" spans="1:9" x14ac:dyDescent="0.25">
      <c r="A2353" s="2">
        <v>0</v>
      </c>
      <c r="B2353" s="2">
        <v>76</v>
      </c>
      <c r="C2353" s="2">
        <v>1</v>
      </c>
      <c r="D2353" s="2">
        <v>0</v>
      </c>
      <c r="E2353" s="2">
        <v>0</v>
      </c>
      <c r="F2353" s="2">
        <v>3</v>
      </c>
      <c r="G2353" s="3">
        <v>10</v>
      </c>
      <c r="H2353" s="2">
        <v>20</v>
      </c>
      <c r="I2353" s="2">
        <v>1</v>
      </c>
    </row>
    <row r="2354" spans="1:9" x14ac:dyDescent="0.25">
      <c r="A2354" s="2">
        <v>1</v>
      </c>
      <c r="B2354" s="2">
        <v>57</v>
      </c>
      <c r="C2354" s="2">
        <v>1</v>
      </c>
      <c r="D2354" s="2">
        <v>1</v>
      </c>
      <c r="E2354" s="2">
        <v>1</v>
      </c>
      <c r="F2354" s="2">
        <v>5</v>
      </c>
      <c r="G2354" s="3">
        <v>162</v>
      </c>
      <c r="H2354" s="2">
        <v>13</v>
      </c>
      <c r="I2354" s="2">
        <v>0</v>
      </c>
    </row>
    <row r="2355" spans="1:9" x14ac:dyDescent="0.25">
      <c r="A2355" s="2">
        <v>0</v>
      </c>
      <c r="B2355" s="2">
        <v>39</v>
      </c>
      <c r="C2355" s="2">
        <v>0</v>
      </c>
      <c r="D2355" s="2">
        <v>0</v>
      </c>
      <c r="E2355" s="2">
        <v>1</v>
      </c>
      <c r="F2355" s="2">
        <v>4</v>
      </c>
      <c r="G2355" s="3">
        <v>68</v>
      </c>
      <c r="H2355" s="2">
        <v>12</v>
      </c>
      <c r="I2355" s="2">
        <v>0</v>
      </c>
    </row>
    <row r="2356" spans="1:9" x14ac:dyDescent="0.25">
      <c r="A2356" s="2">
        <v>0</v>
      </c>
      <c r="B2356" s="2">
        <v>32</v>
      </c>
      <c r="C2356" s="2">
        <v>1</v>
      </c>
      <c r="D2356" s="2">
        <v>1</v>
      </c>
      <c r="E2356" s="2">
        <v>1</v>
      </c>
      <c r="F2356" s="2">
        <v>5</v>
      </c>
      <c r="G2356" s="3">
        <v>187</v>
      </c>
      <c r="H2356" s="2">
        <v>8</v>
      </c>
      <c r="I2356" s="2">
        <v>0</v>
      </c>
    </row>
    <row r="2357" spans="1:9" x14ac:dyDescent="0.25">
      <c r="A2357" s="2">
        <v>0</v>
      </c>
      <c r="B2357" s="2">
        <v>32</v>
      </c>
      <c r="C2357" s="2">
        <v>1</v>
      </c>
      <c r="D2357" s="2">
        <v>1</v>
      </c>
      <c r="E2357" s="2">
        <v>1</v>
      </c>
      <c r="F2357" s="2">
        <v>4</v>
      </c>
      <c r="G2357" s="3">
        <v>87</v>
      </c>
      <c r="H2357" s="2">
        <v>12</v>
      </c>
      <c r="I2357" s="2">
        <v>0</v>
      </c>
    </row>
    <row r="2358" spans="1:9" x14ac:dyDescent="0.25">
      <c r="A2358" s="2">
        <v>1</v>
      </c>
      <c r="B2358" s="2">
        <v>44</v>
      </c>
      <c r="C2358" s="2">
        <v>1</v>
      </c>
      <c r="D2358" s="2">
        <v>1</v>
      </c>
      <c r="E2358" s="2">
        <v>1</v>
      </c>
      <c r="F2358" s="2">
        <v>2</v>
      </c>
      <c r="G2358" s="3">
        <v>123</v>
      </c>
      <c r="H2358" s="2">
        <v>15</v>
      </c>
      <c r="I2358" s="2">
        <v>1</v>
      </c>
    </row>
    <row r="2359" spans="1:9" x14ac:dyDescent="0.25">
      <c r="A2359" s="2">
        <v>0</v>
      </c>
      <c r="B2359" s="2">
        <v>57</v>
      </c>
      <c r="C2359" s="2">
        <v>1</v>
      </c>
      <c r="D2359" s="2">
        <v>1</v>
      </c>
      <c r="E2359" s="2">
        <v>0</v>
      </c>
      <c r="F2359" s="2">
        <v>1</v>
      </c>
      <c r="G2359" s="3">
        <v>13</v>
      </c>
      <c r="H2359" s="2">
        <v>8</v>
      </c>
      <c r="I2359" s="2">
        <v>1</v>
      </c>
    </row>
    <row r="2360" spans="1:9" x14ac:dyDescent="0.25">
      <c r="A2360" s="2">
        <v>1</v>
      </c>
      <c r="B2360" s="2">
        <v>34</v>
      </c>
      <c r="C2360" s="2">
        <v>1</v>
      </c>
      <c r="D2360" s="2">
        <v>1</v>
      </c>
      <c r="E2360" s="2">
        <v>1</v>
      </c>
      <c r="F2360" s="2">
        <v>5</v>
      </c>
      <c r="G2360" s="3">
        <v>39</v>
      </c>
      <c r="H2360" s="2">
        <v>15</v>
      </c>
      <c r="I2360" s="2">
        <v>0</v>
      </c>
    </row>
    <row r="2361" spans="1:9" x14ac:dyDescent="0.25">
      <c r="A2361" s="2">
        <v>0</v>
      </c>
      <c r="B2361" s="2">
        <v>54</v>
      </c>
      <c r="C2361" s="2">
        <v>1</v>
      </c>
      <c r="D2361" s="2">
        <v>1</v>
      </c>
      <c r="E2361" s="2">
        <v>1</v>
      </c>
      <c r="F2361" s="2">
        <v>4</v>
      </c>
      <c r="G2361" s="3">
        <v>112</v>
      </c>
      <c r="H2361" s="2">
        <v>18</v>
      </c>
      <c r="I2361" s="2">
        <v>1</v>
      </c>
    </row>
    <row r="2362" spans="1:9" x14ac:dyDescent="0.25">
      <c r="A2362" s="2">
        <v>0</v>
      </c>
      <c r="B2362" s="2">
        <v>59</v>
      </c>
      <c r="C2362" s="2">
        <v>1</v>
      </c>
      <c r="D2362" s="2">
        <v>1</v>
      </c>
      <c r="E2362" s="2">
        <v>1</v>
      </c>
      <c r="F2362" s="2">
        <v>5</v>
      </c>
      <c r="G2362" s="3">
        <v>155</v>
      </c>
      <c r="H2362" s="2">
        <v>20</v>
      </c>
      <c r="I2362" s="2">
        <v>1</v>
      </c>
    </row>
    <row r="2363" spans="1:9" x14ac:dyDescent="0.25">
      <c r="A2363" s="2">
        <v>1</v>
      </c>
      <c r="B2363" s="2">
        <v>45</v>
      </c>
      <c r="C2363" s="2">
        <v>1</v>
      </c>
      <c r="D2363" s="2">
        <v>1</v>
      </c>
      <c r="E2363" s="2">
        <v>0</v>
      </c>
      <c r="F2363" s="2">
        <v>1</v>
      </c>
      <c r="G2363" s="3">
        <v>6</v>
      </c>
      <c r="H2363" s="2">
        <v>18</v>
      </c>
      <c r="I2363" s="2">
        <v>0</v>
      </c>
    </row>
    <row r="2364" spans="1:9" x14ac:dyDescent="0.25">
      <c r="A2364" s="2">
        <v>0</v>
      </c>
      <c r="B2364" s="2">
        <v>69</v>
      </c>
      <c r="C2364" s="2">
        <v>0</v>
      </c>
      <c r="D2364" s="2">
        <v>1</v>
      </c>
      <c r="E2364" s="2">
        <v>1</v>
      </c>
      <c r="F2364" s="2">
        <v>4</v>
      </c>
      <c r="G2364" s="3">
        <v>53</v>
      </c>
      <c r="H2364" s="2">
        <v>20</v>
      </c>
      <c r="I2364" s="2">
        <v>1</v>
      </c>
    </row>
    <row r="2365" spans="1:9" x14ac:dyDescent="0.25">
      <c r="A2365" s="2">
        <v>1</v>
      </c>
      <c r="B2365" s="2">
        <v>61</v>
      </c>
      <c r="C2365" s="2">
        <v>1</v>
      </c>
      <c r="D2365" s="2">
        <v>1</v>
      </c>
      <c r="E2365" s="2">
        <v>1</v>
      </c>
      <c r="F2365" s="2">
        <v>2</v>
      </c>
      <c r="G2365" s="3">
        <v>48</v>
      </c>
      <c r="H2365" s="2">
        <v>20</v>
      </c>
      <c r="I2365" s="2">
        <v>0</v>
      </c>
    </row>
    <row r="2366" spans="1:9" x14ac:dyDescent="0.25">
      <c r="A2366" s="2">
        <v>1</v>
      </c>
      <c r="B2366" s="2">
        <v>34</v>
      </c>
      <c r="C2366" s="2">
        <v>1</v>
      </c>
      <c r="D2366" s="2">
        <v>1</v>
      </c>
      <c r="E2366" s="2">
        <v>1</v>
      </c>
      <c r="F2366" s="2">
        <v>4</v>
      </c>
      <c r="G2366" s="3">
        <v>65</v>
      </c>
      <c r="H2366" s="2">
        <v>15</v>
      </c>
      <c r="I2366" s="2">
        <v>0</v>
      </c>
    </row>
    <row r="2367" spans="1:9" x14ac:dyDescent="0.25">
      <c r="A2367" s="2">
        <v>0</v>
      </c>
      <c r="B2367" s="2">
        <v>40</v>
      </c>
      <c r="C2367" s="2">
        <v>1</v>
      </c>
      <c r="D2367" s="2">
        <v>1</v>
      </c>
      <c r="E2367" s="2">
        <v>1</v>
      </c>
      <c r="F2367" s="2">
        <v>4</v>
      </c>
      <c r="G2367" s="3">
        <v>160</v>
      </c>
      <c r="H2367" s="2">
        <v>12</v>
      </c>
      <c r="I2367" s="2">
        <v>1</v>
      </c>
    </row>
    <row r="2368" spans="1:9" x14ac:dyDescent="0.25">
      <c r="A2368" s="2">
        <v>1</v>
      </c>
      <c r="B2368" s="2">
        <v>46</v>
      </c>
      <c r="C2368" s="2">
        <v>1</v>
      </c>
      <c r="D2368" s="2">
        <v>1</v>
      </c>
      <c r="E2368" s="2">
        <v>0</v>
      </c>
      <c r="F2368" s="2">
        <v>2</v>
      </c>
      <c r="G2368" s="3">
        <v>66</v>
      </c>
      <c r="H2368" s="2">
        <v>15</v>
      </c>
      <c r="I2368" s="2">
        <v>0</v>
      </c>
    </row>
    <row r="2369" spans="1:9" x14ac:dyDescent="0.25">
      <c r="A2369" s="2">
        <v>0</v>
      </c>
      <c r="B2369" s="2">
        <v>55</v>
      </c>
      <c r="C2369" s="2">
        <v>0</v>
      </c>
      <c r="D2369" s="2">
        <v>1</v>
      </c>
      <c r="E2369" s="2">
        <v>1</v>
      </c>
      <c r="F2369" s="2">
        <v>3</v>
      </c>
      <c r="G2369" s="3">
        <v>94</v>
      </c>
      <c r="H2369" s="2">
        <v>20</v>
      </c>
      <c r="I2369" s="2">
        <v>1</v>
      </c>
    </row>
    <row r="2370" spans="1:9" x14ac:dyDescent="0.25">
      <c r="A2370" s="2">
        <v>0</v>
      </c>
      <c r="B2370" s="2">
        <v>59</v>
      </c>
      <c r="C2370" s="2">
        <v>1</v>
      </c>
      <c r="D2370" s="2">
        <v>1</v>
      </c>
      <c r="E2370" s="2">
        <v>0</v>
      </c>
      <c r="F2370" s="2">
        <v>4</v>
      </c>
      <c r="G2370" s="3">
        <v>36</v>
      </c>
      <c r="H2370" s="2">
        <v>8</v>
      </c>
      <c r="I2370" s="2">
        <v>0</v>
      </c>
    </row>
    <row r="2371" spans="1:9" x14ac:dyDescent="0.25">
      <c r="A2371" s="2">
        <v>1</v>
      </c>
      <c r="B2371" s="2">
        <v>36</v>
      </c>
      <c r="C2371" s="2">
        <v>1</v>
      </c>
      <c r="D2371" s="2">
        <v>1</v>
      </c>
      <c r="E2371" s="2">
        <v>1</v>
      </c>
      <c r="F2371" s="2">
        <v>3</v>
      </c>
      <c r="G2371" s="3">
        <v>6</v>
      </c>
      <c r="H2371" s="2">
        <v>15</v>
      </c>
      <c r="I2371" s="2">
        <v>0</v>
      </c>
    </row>
    <row r="2372" spans="1:9" x14ac:dyDescent="0.25">
      <c r="A2372" s="2">
        <v>1</v>
      </c>
      <c r="B2372" s="2">
        <v>45</v>
      </c>
      <c r="C2372" s="2">
        <v>1</v>
      </c>
      <c r="D2372" s="2">
        <v>1</v>
      </c>
      <c r="E2372" s="2">
        <v>0</v>
      </c>
      <c r="F2372" s="2">
        <v>3</v>
      </c>
      <c r="G2372" s="3">
        <v>126</v>
      </c>
      <c r="H2372" s="2">
        <v>20</v>
      </c>
      <c r="I2372" s="2">
        <v>0</v>
      </c>
    </row>
    <row r="2373" spans="1:9" x14ac:dyDescent="0.25">
      <c r="A2373" s="2">
        <v>0</v>
      </c>
      <c r="B2373" s="2">
        <v>66</v>
      </c>
      <c r="C2373" s="2">
        <v>1</v>
      </c>
      <c r="D2373" s="2">
        <v>1</v>
      </c>
      <c r="E2373" s="2">
        <v>0</v>
      </c>
      <c r="F2373" s="2">
        <v>2</v>
      </c>
      <c r="G2373" s="3">
        <v>16</v>
      </c>
      <c r="H2373" s="2">
        <v>20</v>
      </c>
      <c r="I2373" s="2">
        <v>1</v>
      </c>
    </row>
    <row r="2374" spans="1:9" x14ac:dyDescent="0.25">
      <c r="A2374" s="2">
        <v>0</v>
      </c>
      <c r="B2374" s="2">
        <v>47</v>
      </c>
      <c r="C2374" s="2">
        <v>1</v>
      </c>
      <c r="D2374" s="2">
        <v>1</v>
      </c>
      <c r="E2374" s="2">
        <v>1</v>
      </c>
      <c r="F2374" s="2">
        <v>3</v>
      </c>
      <c r="G2374" s="3">
        <v>63</v>
      </c>
      <c r="H2374" s="2">
        <v>18</v>
      </c>
      <c r="I2374" s="2">
        <v>1</v>
      </c>
    </row>
    <row r="2375" spans="1:9" x14ac:dyDescent="0.25">
      <c r="A2375" s="2">
        <v>0</v>
      </c>
      <c r="B2375" s="2">
        <v>36</v>
      </c>
      <c r="C2375" s="2">
        <v>1</v>
      </c>
      <c r="D2375" s="2">
        <v>0</v>
      </c>
      <c r="E2375" s="2">
        <v>0</v>
      </c>
      <c r="F2375" s="2">
        <v>7</v>
      </c>
      <c r="G2375" s="3">
        <v>111</v>
      </c>
      <c r="H2375" s="2">
        <v>12</v>
      </c>
      <c r="I2375" s="2">
        <v>1</v>
      </c>
    </row>
    <row r="2376" spans="1:9" x14ac:dyDescent="0.25">
      <c r="A2376" s="2">
        <v>0</v>
      </c>
      <c r="B2376" s="2">
        <v>47</v>
      </c>
      <c r="C2376" s="2">
        <v>1</v>
      </c>
      <c r="D2376" s="2">
        <v>0</v>
      </c>
      <c r="E2376" s="2">
        <v>1</v>
      </c>
      <c r="F2376" s="2">
        <v>4</v>
      </c>
      <c r="G2376" s="3">
        <v>63</v>
      </c>
      <c r="H2376" s="2">
        <v>20</v>
      </c>
      <c r="I2376" s="2">
        <v>1</v>
      </c>
    </row>
    <row r="2377" spans="1:9" x14ac:dyDescent="0.25">
      <c r="A2377" s="2">
        <v>1</v>
      </c>
      <c r="B2377" s="2">
        <v>60</v>
      </c>
      <c r="C2377" s="2">
        <v>1</v>
      </c>
      <c r="D2377" s="2">
        <v>1</v>
      </c>
      <c r="E2377" s="2">
        <v>1</v>
      </c>
      <c r="F2377" s="2">
        <v>3</v>
      </c>
      <c r="G2377" s="3">
        <v>79</v>
      </c>
      <c r="H2377" s="2">
        <v>20</v>
      </c>
      <c r="I2377" s="2">
        <v>0</v>
      </c>
    </row>
    <row r="2378" spans="1:9" x14ac:dyDescent="0.25">
      <c r="A2378" s="2">
        <v>0</v>
      </c>
      <c r="B2378" s="2">
        <v>51</v>
      </c>
      <c r="C2378" s="2">
        <v>1</v>
      </c>
      <c r="D2378" s="2">
        <v>1</v>
      </c>
      <c r="E2378" s="2">
        <v>1</v>
      </c>
      <c r="F2378" s="2">
        <v>2</v>
      </c>
      <c r="G2378" s="3">
        <v>86</v>
      </c>
      <c r="H2378" s="2">
        <v>20</v>
      </c>
      <c r="I2378" s="2">
        <v>1</v>
      </c>
    </row>
    <row r="2379" spans="1:9" x14ac:dyDescent="0.25">
      <c r="A2379" s="2">
        <v>1</v>
      </c>
      <c r="B2379" s="2">
        <v>54</v>
      </c>
      <c r="C2379" s="2">
        <v>1</v>
      </c>
      <c r="D2379" s="2">
        <v>1</v>
      </c>
      <c r="E2379" s="2">
        <v>1</v>
      </c>
      <c r="F2379" s="2">
        <v>5</v>
      </c>
      <c r="G2379" s="3">
        <v>96</v>
      </c>
      <c r="H2379" s="2">
        <v>15</v>
      </c>
      <c r="I2379" s="2">
        <v>1</v>
      </c>
    </row>
    <row r="2380" spans="1:9" x14ac:dyDescent="0.25">
      <c r="A2380" s="2">
        <v>0</v>
      </c>
      <c r="B2380" s="2">
        <v>43</v>
      </c>
      <c r="C2380" s="2">
        <v>1</v>
      </c>
      <c r="D2380" s="2">
        <v>0</v>
      </c>
      <c r="E2380" s="2">
        <v>1</v>
      </c>
      <c r="F2380" s="2">
        <v>3</v>
      </c>
      <c r="G2380" s="3">
        <v>394</v>
      </c>
      <c r="H2380" s="2">
        <v>12</v>
      </c>
      <c r="I2380" s="2">
        <v>1</v>
      </c>
    </row>
    <row r="2381" spans="1:9" x14ac:dyDescent="0.25">
      <c r="A2381" s="2">
        <v>1</v>
      </c>
      <c r="B2381" s="2">
        <v>61</v>
      </c>
      <c r="C2381" s="2">
        <v>1</v>
      </c>
      <c r="D2381" s="2">
        <v>0</v>
      </c>
      <c r="E2381" s="2">
        <v>0</v>
      </c>
      <c r="F2381" s="2">
        <v>2</v>
      </c>
      <c r="G2381" s="3">
        <v>52</v>
      </c>
      <c r="H2381" s="2">
        <v>16</v>
      </c>
      <c r="I2381" s="2">
        <v>0</v>
      </c>
    </row>
    <row r="2382" spans="1:9" x14ac:dyDescent="0.25">
      <c r="A2382" s="2">
        <v>1</v>
      </c>
      <c r="B2382" s="2">
        <v>46</v>
      </c>
      <c r="C2382" s="2">
        <v>1</v>
      </c>
      <c r="D2382" s="2">
        <v>1</v>
      </c>
      <c r="E2382" s="2">
        <v>1</v>
      </c>
      <c r="F2382" s="2">
        <v>4</v>
      </c>
      <c r="G2382" s="3">
        <v>146</v>
      </c>
      <c r="H2382" s="2">
        <v>15</v>
      </c>
      <c r="I2382" s="2">
        <v>0</v>
      </c>
    </row>
    <row r="2383" spans="1:9" x14ac:dyDescent="0.25">
      <c r="A2383" s="2">
        <v>0</v>
      </c>
      <c r="B2383" s="2">
        <v>62</v>
      </c>
      <c r="C2383" s="2">
        <v>0</v>
      </c>
      <c r="D2383" s="2">
        <v>1</v>
      </c>
      <c r="E2383" s="2">
        <v>1</v>
      </c>
      <c r="F2383" s="2">
        <v>3</v>
      </c>
      <c r="G2383" s="3">
        <v>56.5</v>
      </c>
      <c r="H2383" s="2">
        <v>8</v>
      </c>
      <c r="I2383" s="2">
        <v>1</v>
      </c>
    </row>
    <row r="2384" spans="1:9" x14ac:dyDescent="0.25">
      <c r="A2384" s="2">
        <v>0</v>
      </c>
      <c r="B2384" s="2">
        <v>48</v>
      </c>
      <c r="C2384" s="2">
        <v>1</v>
      </c>
      <c r="D2384" s="2">
        <v>0</v>
      </c>
      <c r="E2384" s="2">
        <v>1</v>
      </c>
      <c r="F2384" s="2">
        <v>2</v>
      </c>
      <c r="G2384" s="3">
        <v>12</v>
      </c>
      <c r="H2384" s="2">
        <v>8</v>
      </c>
      <c r="I2384" s="2">
        <v>0</v>
      </c>
    </row>
    <row r="2385" spans="1:9" x14ac:dyDescent="0.25">
      <c r="A2385" s="2">
        <v>0</v>
      </c>
      <c r="B2385" s="2">
        <v>61</v>
      </c>
      <c r="C2385" s="2">
        <v>0</v>
      </c>
      <c r="D2385" s="2">
        <v>1</v>
      </c>
      <c r="E2385" s="2">
        <v>0</v>
      </c>
      <c r="F2385" s="2">
        <v>1</v>
      </c>
      <c r="G2385" s="3">
        <v>85.5</v>
      </c>
      <c r="H2385" s="2">
        <v>8</v>
      </c>
      <c r="I2385" s="2">
        <v>0</v>
      </c>
    </row>
    <row r="2386" spans="1:9" x14ac:dyDescent="0.25">
      <c r="A2386" s="2">
        <v>0</v>
      </c>
      <c r="B2386" s="2">
        <v>69</v>
      </c>
      <c r="C2386" s="2">
        <v>1</v>
      </c>
      <c r="D2386" s="2">
        <v>0</v>
      </c>
      <c r="E2386" s="2">
        <v>1</v>
      </c>
      <c r="F2386" s="2">
        <v>3</v>
      </c>
      <c r="G2386" s="3">
        <v>44</v>
      </c>
      <c r="H2386" s="2">
        <v>20</v>
      </c>
      <c r="I2386" s="2">
        <v>0</v>
      </c>
    </row>
    <row r="2387" spans="1:9" x14ac:dyDescent="0.25">
      <c r="A2387" s="2">
        <v>0</v>
      </c>
      <c r="B2387" s="2">
        <v>51</v>
      </c>
      <c r="C2387" s="2">
        <v>1</v>
      </c>
      <c r="D2387" s="2">
        <v>1</v>
      </c>
      <c r="E2387" s="2">
        <v>1</v>
      </c>
      <c r="F2387" s="2">
        <v>4</v>
      </c>
      <c r="G2387" s="3">
        <v>130</v>
      </c>
      <c r="H2387" s="2">
        <v>12</v>
      </c>
      <c r="I2387" s="2">
        <v>0</v>
      </c>
    </row>
    <row r="2388" spans="1:9" x14ac:dyDescent="0.25">
      <c r="A2388" s="2">
        <v>1</v>
      </c>
      <c r="B2388" s="2">
        <v>43</v>
      </c>
      <c r="C2388" s="2">
        <v>1</v>
      </c>
      <c r="D2388" s="2">
        <v>1</v>
      </c>
      <c r="E2388" s="2">
        <v>1</v>
      </c>
      <c r="F2388" s="2">
        <v>2</v>
      </c>
      <c r="G2388" s="3">
        <v>149</v>
      </c>
      <c r="H2388" s="2">
        <v>15</v>
      </c>
      <c r="I2388" s="2">
        <v>0</v>
      </c>
    </row>
    <row r="2389" spans="1:9" x14ac:dyDescent="0.25">
      <c r="A2389" s="2">
        <v>1</v>
      </c>
      <c r="B2389" s="2">
        <v>50</v>
      </c>
      <c r="C2389" s="2">
        <v>1</v>
      </c>
      <c r="D2389" s="2">
        <v>1</v>
      </c>
      <c r="E2389" s="2">
        <v>1</v>
      </c>
      <c r="F2389" s="2">
        <v>5</v>
      </c>
      <c r="G2389" s="3">
        <v>47</v>
      </c>
      <c r="H2389" s="2">
        <v>18</v>
      </c>
      <c r="I2389" s="2">
        <v>0</v>
      </c>
    </row>
    <row r="2390" spans="1:9" x14ac:dyDescent="0.25">
      <c r="A2390" s="2">
        <v>0</v>
      </c>
      <c r="B2390" s="2">
        <v>50</v>
      </c>
      <c r="C2390" s="2">
        <v>1</v>
      </c>
      <c r="D2390" s="2">
        <v>1</v>
      </c>
      <c r="E2390" s="2">
        <v>1</v>
      </c>
      <c r="F2390" s="2">
        <v>2</v>
      </c>
      <c r="G2390" s="3">
        <v>56.5</v>
      </c>
      <c r="H2390" s="2">
        <v>8</v>
      </c>
      <c r="I2390" s="2">
        <v>1</v>
      </c>
    </row>
    <row r="2391" spans="1:9" x14ac:dyDescent="0.25">
      <c r="A2391" s="2">
        <v>1</v>
      </c>
      <c r="B2391" s="2">
        <v>51</v>
      </c>
      <c r="C2391" s="2">
        <v>1</v>
      </c>
      <c r="D2391" s="2">
        <v>1</v>
      </c>
      <c r="E2391" s="2">
        <v>1</v>
      </c>
      <c r="F2391" s="2">
        <v>6</v>
      </c>
      <c r="G2391" s="3">
        <v>4</v>
      </c>
      <c r="H2391" s="2">
        <v>15</v>
      </c>
      <c r="I2391" s="2">
        <v>1</v>
      </c>
    </row>
    <row r="2392" spans="1:9" x14ac:dyDescent="0.25">
      <c r="A2392" s="2">
        <v>0</v>
      </c>
      <c r="B2392" s="2">
        <v>31</v>
      </c>
      <c r="C2392" s="2">
        <v>0</v>
      </c>
      <c r="D2392" s="2">
        <v>1</v>
      </c>
      <c r="E2392" s="2">
        <v>1</v>
      </c>
      <c r="F2392" s="2">
        <v>3</v>
      </c>
      <c r="G2392" s="3">
        <v>51</v>
      </c>
      <c r="H2392" s="2">
        <v>8</v>
      </c>
      <c r="I2392" s="2">
        <v>0</v>
      </c>
    </row>
    <row r="2393" spans="1:9" x14ac:dyDescent="0.25">
      <c r="A2393" s="2">
        <v>0</v>
      </c>
      <c r="B2393" s="2">
        <v>39</v>
      </c>
      <c r="C2393" s="2">
        <v>0</v>
      </c>
      <c r="D2393" s="2">
        <v>1</v>
      </c>
      <c r="E2393" s="2">
        <v>0</v>
      </c>
      <c r="F2393" s="2">
        <v>1</v>
      </c>
      <c r="G2393" s="3">
        <v>105</v>
      </c>
      <c r="H2393" s="2">
        <v>18</v>
      </c>
      <c r="I2393" s="2">
        <v>1</v>
      </c>
    </row>
    <row r="2394" spans="1:9" x14ac:dyDescent="0.25">
      <c r="A2394" s="2">
        <v>0</v>
      </c>
      <c r="B2394" s="2">
        <v>36</v>
      </c>
      <c r="C2394" s="2">
        <v>0</v>
      </c>
      <c r="D2394" s="2">
        <v>1</v>
      </c>
      <c r="E2394" s="2">
        <v>1</v>
      </c>
      <c r="F2394" s="2">
        <v>3</v>
      </c>
      <c r="G2394" s="3">
        <v>45</v>
      </c>
      <c r="H2394" s="2">
        <v>8</v>
      </c>
      <c r="I2394" s="2">
        <v>1</v>
      </c>
    </row>
    <row r="2395" spans="1:9" x14ac:dyDescent="0.25">
      <c r="A2395" s="2">
        <v>1</v>
      </c>
      <c r="B2395" s="2">
        <v>36</v>
      </c>
      <c r="C2395" s="2">
        <v>1</v>
      </c>
      <c r="D2395" s="2">
        <v>1</v>
      </c>
      <c r="E2395" s="2">
        <v>1</v>
      </c>
      <c r="F2395" s="2">
        <v>3</v>
      </c>
      <c r="G2395" s="3">
        <v>345</v>
      </c>
      <c r="H2395" s="2">
        <v>15</v>
      </c>
      <c r="I2395" s="2">
        <v>1</v>
      </c>
    </row>
    <row r="2396" spans="1:9" x14ac:dyDescent="0.25">
      <c r="A2396" s="2">
        <v>1</v>
      </c>
      <c r="B2396" s="2">
        <v>45</v>
      </c>
      <c r="C2396" s="2">
        <v>1</v>
      </c>
      <c r="D2396" s="2">
        <v>1</v>
      </c>
      <c r="E2396" s="2">
        <v>1</v>
      </c>
      <c r="F2396" s="2">
        <v>6</v>
      </c>
      <c r="G2396" s="3">
        <v>97</v>
      </c>
      <c r="H2396" s="2">
        <v>16</v>
      </c>
      <c r="I2396" s="2">
        <v>1</v>
      </c>
    </row>
    <row r="2397" spans="1:9" x14ac:dyDescent="0.25">
      <c r="A2397" s="2">
        <v>0</v>
      </c>
      <c r="B2397" s="2">
        <v>34</v>
      </c>
      <c r="C2397" s="2">
        <v>1</v>
      </c>
      <c r="D2397" s="2">
        <v>1</v>
      </c>
      <c r="E2397" s="2">
        <v>1</v>
      </c>
      <c r="F2397" s="2">
        <v>4</v>
      </c>
      <c r="G2397" s="3">
        <v>321</v>
      </c>
      <c r="H2397" s="2">
        <v>15</v>
      </c>
      <c r="I2397" s="2">
        <v>1</v>
      </c>
    </row>
    <row r="2398" spans="1:9" x14ac:dyDescent="0.25">
      <c r="A2398" s="2">
        <v>0</v>
      </c>
      <c r="B2398" s="2">
        <v>31</v>
      </c>
      <c r="C2398" s="2">
        <v>0</v>
      </c>
      <c r="D2398" s="2">
        <v>1</v>
      </c>
      <c r="E2398" s="2">
        <v>0</v>
      </c>
      <c r="F2398" s="2">
        <v>1</v>
      </c>
      <c r="G2398" s="3">
        <v>17</v>
      </c>
      <c r="H2398" s="2">
        <v>8</v>
      </c>
      <c r="I2398" s="2">
        <v>0</v>
      </c>
    </row>
    <row r="2399" spans="1:9" x14ac:dyDescent="0.25">
      <c r="A2399" s="2">
        <v>0</v>
      </c>
      <c r="B2399" s="2">
        <v>56</v>
      </c>
      <c r="C2399" s="2">
        <v>1</v>
      </c>
      <c r="D2399" s="2">
        <v>0</v>
      </c>
      <c r="E2399" s="2">
        <v>0</v>
      </c>
      <c r="F2399" s="2">
        <v>2</v>
      </c>
      <c r="G2399" s="3">
        <v>47</v>
      </c>
      <c r="H2399" s="2">
        <v>20</v>
      </c>
      <c r="I2399" s="2">
        <v>1</v>
      </c>
    </row>
    <row r="2400" spans="1:9" x14ac:dyDescent="0.25">
      <c r="A2400" s="2">
        <v>1</v>
      </c>
      <c r="B2400" s="2">
        <v>43</v>
      </c>
      <c r="C2400" s="2">
        <v>1</v>
      </c>
      <c r="D2400" s="2">
        <v>1</v>
      </c>
      <c r="E2400" s="2">
        <v>0</v>
      </c>
      <c r="F2400" s="2">
        <v>4</v>
      </c>
      <c r="G2400" s="3">
        <v>55</v>
      </c>
      <c r="H2400" s="2">
        <v>15</v>
      </c>
      <c r="I2400" s="2">
        <v>0</v>
      </c>
    </row>
    <row r="2401" spans="1:9" x14ac:dyDescent="0.25">
      <c r="A2401" s="2">
        <v>0</v>
      </c>
      <c r="B2401" s="2">
        <v>44</v>
      </c>
      <c r="C2401" s="2">
        <v>1</v>
      </c>
      <c r="D2401" s="2">
        <v>0</v>
      </c>
      <c r="E2401" s="2">
        <v>1</v>
      </c>
      <c r="F2401" s="2">
        <v>5</v>
      </c>
      <c r="G2401" s="3">
        <v>93</v>
      </c>
      <c r="H2401" s="2">
        <v>18</v>
      </c>
      <c r="I2401" s="2">
        <v>1</v>
      </c>
    </row>
    <row r="2402" spans="1:9" x14ac:dyDescent="0.25">
      <c r="A2402" s="2">
        <v>1</v>
      </c>
      <c r="B2402" s="2">
        <v>65</v>
      </c>
      <c r="C2402" s="2">
        <v>1</v>
      </c>
      <c r="D2402" s="2">
        <v>1</v>
      </c>
      <c r="E2402" s="2">
        <v>1</v>
      </c>
      <c r="F2402" s="2">
        <v>6</v>
      </c>
      <c r="G2402" s="3">
        <v>70</v>
      </c>
      <c r="H2402" s="2">
        <v>16</v>
      </c>
      <c r="I2402" s="2">
        <v>1</v>
      </c>
    </row>
    <row r="2403" spans="1:9" x14ac:dyDescent="0.25">
      <c r="A2403" s="2">
        <v>0</v>
      </c>
      <c r="B2403" s="2">
        <v>66</v>
      </c>
      <c r="C2403" s="2">
        <v>1</v>
      </c>
      <c r="D2403" s="2">
        <v>1</v>
      </c>
      <c r="E2403" s="2">
        <v>0</v>
      </c>
      <c r="F2403" s="2">
        <v>2</v>
      </c>
      <c r="G2403" s="3">
        <v>31</v>
      </c>
      <c r="H2403" s="2">
        <v>20</v>
      </c>
      <c r="I2403" s="2">
        <v>1</v>
      </c>
    </row>
    <row r="2404" spans="1:9" x14ac:dyDescent="0.25">
      <c r="A2404" s="2">
        <v>1</v>
      </c>
      <c r="B2404" s="2">
        <v>57</v>
      </c>
      <c r="C2404" s="2">
        <v>1</v>
      </c>
      <c r="D2404" s="2">
        <v>1</v>
      </c>
      <c r="E2404" s="2">
        <v>1</v>
      </c>
      <c r="F2404" s="2">
        <v>3</v>
      </c>
      <c r="G2404" s="3">
        <v>131</v>
      </c>
      <c r="H2404" s="2">
        <v>20</v>
      </c>
      <c r="I2404" s="2">
        <v>0</v>
      </c>
    </row>
    <row r="2405" spans="1:9" x14ac:dyDescent="0.25">
      <c r="A2405" s="2">
        <v>1</v>
      </c>
      <c r="B2405" s="2">
        <v>43</v>
      </c>
      <c r="C2405" s="2">
        <v>1</v>
      </c>
      <c r="D2405" s="2">
        <v>1</v>
      </c>
      <c r="E2405" s="2">
        <v>1</v>
      </c>
      <c r="F2405" s="2">
        <v>2</v>
      </c>
      <c r="G2405" s="3">
        <v>85</v>
      </c>
      <c r="H2405" s="2">
        <v>18</v>
      </c>
      <c r="I2405" s="2">
        <v>0</v>
      </c>
    </row>
    <row r="2406" spans="1:9" x14ac:dyDescent="0.25">
      <c r="A2406" s="2">
        <v>0</v>
      </c>
      <c r="B2406" s="2">
        <v>36</v>
      </c>
      <c r="C2406" s="2">
        <v>1</v>
      </c>
      <c r="D2406" s="2">
        <v>1</v>
      </c>
      <c r="E2406" s="2">
        <v>1</v>
      </c>
      <c r="F2406" s="2">
        <v>3</v>
      </c>
      <c r="G2406" s="3">
        <v>270</v>
      </c>
      <c r="H2406" s="2">
        <v>8</v>
      </c>
      <c r="I2406" s="2">
        <v>1</v>
      </c>
    </row>
    <row r="2407" spans="1:9" x14ac:dyDescent="0.25">
      <c r="A2407" s="2">
        <v>1</v>
      </c>
      <c r="B2407" s="2">
        <v>53</v>
      </c>
      <c r="C2407" s="2">
        <v>1</v>
      </c>
      <c r="D2407" s="2">
        <v>1</v>
      </c>
      <c r="E2407" s="2">
        <v>0</v>
      </c>
      <c r="F2407" s="2">
        <v>3</v>
      </c>
      <c r="G2407" s="3">
        <v>82</v>
      </c>
      <c r="H2407" s="2">
        <v>18</v>
      </c>
      <c r="I2407" s="2">
        <v>0</v>
      </c>
    </row>
    <row r="2408" spans="1:9" x14ac:dyDescent="0.25">
      <c r="A2408" s="2">
        <v>0</v>
      </c>
      <c r="B2408" s="2">
        <v>45</v>
      </c>
      <c r="C2408" s="2">
        <v>1</v>
      </c>
      <c r="D2408" s="2">
        <v>0</v>
      </c>
      <c r="E2408" s="2">
        <v>1</v>
      </c>
      <c r="F2408" s="2">
        <v>4</v>
      </c>
      <c r="G2408" s="3">
        <v>128</v>
      </c>
      <c r="H2408" s="2">
        <v>18</v>
      </c>
      <c r="I2408" s="2">
        <v>0</v>
      </c>
    </row>
    <row r="2409" spans="1:9" x14ac:dyDescent="0.25">
      <c r="A2409" s="2">
        <v>1</v>
      </c>
      <c r="B2409" s="2">
        <v>54</v>
      </c>
      <c r="C2409" s="2">
        <v>1</v>
      </c>
      <c r="D2409" s="2">
        <v>1</v>
      </c>
      <c r="E2409" s="2">
        <v>0</v>
      </c>
      <c r="F2409" s="2">
        <v>1</v>
      </c>
      <c r="G2409" s="3">
        <v>202</v>
      </c>
      <c r="H2409" s="2">
        <v>18</v>
      </c>
      <c r="I2409" s="2">
        <v>0</v>
      </c>
    </row>
    <row r="2410" spans="1:9" x14ac:dyDescent="0.25">
      <c r="A2410" s="2">
        <v>0</v>
      </c>
      <c r="B2410" s="2">
        <v>47</v>
      </c>
      <c r="C2410" s="2">
        <v>1</v>
      </c>
      <c r="D2410" s="2">
        <v>1</v>
      </c>
      <c r="E2410" s="2">
        <v>1</v>
      </c>
      <c r="F2410" s="2">
        <v>4</v>
      </c>
      <c r="G2410" s="3">
        <v>214</v>
      </c>
      <c r="H2410" s="2">
        <v>12</v>
      </c>
      <c r="I2410" s="2">
        <v>1</v>
      </c>
    </row>
    <row r="2411" spans="1:9" x14ac:dyDescent="0.25">
      <c r="A2411" s="2">
        <v>1</v>
      </c>
      <c r="B2411" s="2">
        <v>53</v>
      </c>
      <c r="C2411" s="2">
        <v>0</v>
      </c>
      <c r="D2411" s="2">
        <v>1</v>
      </c>
      <c r="E2411" s="2">
        <v>1</v>
      </c>
      <c r="F2411" s="2">
        <v>2</v>
      </c>
      <c r="G2411" s="3">
        <v>163</v>
      </c>
      <c r="H2411" s="2">
        <v>15</v>
      </c>
      <c r="I2411" s="2">
        <v>0</v>
      </c>
    </row>
    <row r="2412" spans="1:9" x14ac:dyDescent="0.25">
      <c r="A2412" s="2">
        <v>0</v>
      </c>
      <c r="B2412" s="2">
        <v>38</v>
      </c>
      <c r="C2412" s="2">
        <v>1</v>
      </c>
      <c r="D2412" s="2">
        <v>1</v>
      </c>
      <c r="E2412" s="2">
        <v>0</v>
      </c>
      <c r="F2412" s="2">
        <v>3</v>
      </c>
      <c r="G2412" s="3">
        <v>203</v>
      </c>
      <c r="H2412" s="2">
        <v>15</v>
      </c>
      <c r="I2412" s="2">
        <v>0</v>
      </c>
    </row>
    <row r="2413" spans="1:9" x14ac:dyDescent="0.25">
      <c r="A2413" s="2">
        <v>0</v>
      </c>
      <c r="B2413" s="2">
        <v>60</v>
      </c>
      <c r="C2413" s="2">
        <v>1</v>
      </c>
      <c r="D2413" s="2">
        <v>1</v>
      </c>
      <c r="E2413" s="2">
        <v>0</v>
      </c>
      <c r="F2413" s="2">
        <v>1</v>
      </c>
      <c r="G2413" s="3">
        <v>74</v>
      </c>
      <c r="H2413" s="2">
        <v>8</v>
      </c>
      <c r="I2413" s="2">
        <v>0</v>
      </c>
    </row>
    <row r="2414" spans="1:9" x14ac:dyDescent="0.25">
      <c r="A2414" s="2">
        <v>1</v>
      </c>
      <c r="B2414" s="2">
        <v>43</v>
      </c>
      <c r="C2414" s="2">
        <v>0</v>
      </c>
      <c r="D2414" s="2">
        <v>1</v>
      </c>
      <c r="E2414" s="2">
        <v>1</v>
      </c>
      <c r="F2414" s="2">
        <v>5</v>
      </c>
      <c r="G2414" s="3">
        <v>91</v>
      </c>
      <c r="H2414" s="2">
        <v>20</v>
      </c>
      <c r="I2414" s="2">
        <v>0</v>
      </c>
    </row>
    <row r="2415" spans="1:9" x14ac:dyDescent="0.25">
      <c r="A2415" s="2">
        <v>1</v>
      </c>
      <c r="B2415" s="2">
        <v>56</v>
      </c>
      <c r="C2415" s="2">
        <v>0</v>
      </c>
      <c r="D2415" s="2">
        <v>1</v>
      </c>
      <c r="E2415" s="2">
        <v>0</v>
      </c>
      <c r="F2415" s="2">
        <v>1</v>
      </c>
      <c r="G2415" s="3">
        <v>151</v>
      </c>
      <c r="H2415" s="2">
        <v>20</v>
      </c>
      <c r="I2415" s="2">
        <v>0</v>
      </c>
    </row>
    <row r="2416" spans="1:9" x14ac:dyDescent="0.25">
      <c r="A2416" s="2">
        <v>0</v>
      </c>
      <c r="B2416" s="2">
        <v>51</v>
      </c>
      <c r="C2416" s="2">
        <v>1</v>
      </c>
      <c r="D2416" s="2">
        <v>1</v>
      </c>
      <c r="E2416" s="2">
        <v>1</v>
      </c>
      <c r="F2416" s="2">
        <v>7</v>
      </c>
      <c r="G2416" s="3">
        <v>134</v>
      </c>
      <c r="H2416" s="2">
        <v>12</v>
      </c>
      <c r="I2416" s="2">
        <v>0</v>
      </c>
    </row>
    <row r="2417" spans="1:9" x14ac:dyDescent="0.25">
      <c r="A2417" s="2">
        <v>1</v>
      </c>
      <c r="B2417" s="2">
        <v>35</v>
      </c>
      <c r="C2417" s="2">
        <v>1</v>
      </c>
      <c r="D2417" s="2">
        <v>1</v>
      </c>
      <c r="E2417" s="2">
        <v>0</v>
      </c>
      <c r="F2417" s="2">
        <v>4</v>
      </c>
      <c r="G2417" s="3">
        <v>32</v>
      </c>
      <c r="H2417" s="2">
        <v>18</v>
      </c>
      <c r="I2417" s="2">
        <v>0</v>
      </c>
    </row>
    <row r="2418" spans="1:9" x14ac:dyDescent="0.25">
      <c r="A2418" s="2">
        <v>0</v>
      </c>
      <c r="B2418" s="2">
        <v>56</v>
      </c>
      <c r="C2418" s="2">
        <v>1</v>
      </c>
      <c r="D2418" s="2">
        <v>0</v>
      </c>
      <c r="E2418" s="2">
        <v>0</v>
      </c>
      <c r="F2418" s="2">
        <v>2</v>
      </c>
      <c r="G2418" s="3">
        <v>165</v>
      </c>
      <c r="H2418" s="2">
        <v>20</v>
      </c>
      <c r="I2418" s="2">
        <v>1</v>
      </c>
    </row>
    <row r="2419" spans="1:9" x14ac:dyDescent="0.25">
      <c r="A2419" s="2">
        <v>0</v>
      </c>
      <c r="B2419" s="2">
        <v>48</v>
      </c>
      <c r="C2419" s="2">
        <v>1</v>
      </c>
      <c r="D2419" s="2">
        <v>1</v>
      </c>
      <c r="E2419" s="2">
        <v>1</v>
      </c>
      <c r="F2419" s="2">
        <v>3</v>
      </c>
      <c r="G2419" s="3">
        <v>276</v>
      </c>
      <c r="H2419" s="2">
        <v>15</v>
      </c>
      <c r="I2419" s="2">
        <v>1</v>
      </c>
    </row>
    <row r="2420" spans="1:9" x14ac:dyDescent="0.25">
      <c r="A2420" s="2">
        <v>1</v>
      </c>
      <c r="B2420" s="2">
        <v>60</v>
      </c>
      <c r="C2420" s="2">
        <v>1</v>
      </c>
      <c r="D2420" s="2">
        <v>1</v>
      </c>
      <c r="E2420" s="2">
        <v>0</v>
      </c>
      <c r="F2420" s="2">
        <v>1</v>
      </c>
      <c r="G2420" s="3">
        <v>24</v>
      </c>
      <c r="H2420" s="2">
        <v>20</v>
      </c>
      <c r="I2420" s="2">
        <v>1</v>
      </c>
    </row>
    <row r="2421" spans="1:9" x14ac:dyDescent="0.25">
      <c r="A2421" s="2">
        <v>1</v>
      </c>
      <c r="B2421" s="2">
        <v>66</v>
      </c>
      <c r="C2421" s="2">
        <v>0</v>
      </c>
      <c r="D2421" s="2">
        <v>1</v>
      </c>
      <c r="E2421" s="2">
        <v>1</v>
      </c>
      <c r="F2421" s="2">
        <v>5</v>
      </c>
      <c r="G2421" s="3">
        <v>107</v>
      </c>
      <c r="H2421" s="2">
        <v>16</v>
      </c>
      <c r="I2421" s="2">
        <v>0</v>
      </c>
    </row>
    <row r="2422" spans="1:9" x14ac:dyDescent="0.25">
      <c r="A2422" s="2">
        <v>0</v>
      </c>
      <c r="B2422" s="2">
        <v>52</v>
      </c>
      <c r="C2422" s="2">
        <v>1</v>
      </c>
      <c r="D2422" s="2">
        <v>1</v>
      </c>
      <c r="E2422" s="2">
        <v>1</v>
      </c>
      <c r="F2422" s="2">
        <v>3</v>
      </c>
      <c r="G2422" s="3">
        <v>64</v>
      </c>
      <c r="H2422" s="2">
        <v>18</v>
      </c>
      <c r="I2422" s="2">
        <v>1</v>
      </c>
    </row>
    <row r="2423" spans="1:9" x14ac:dyDescent="0.25">
      <c r="A2423" s="2">
        <v>1</v>
      </c>
      <c r="B2423" s="2">
        <v>58</v>
      </c>
      <c r="C2423" s="2">
        <v>1</v>
      </c>
      <c r="D2423" s="2">
        <v>0</v>
      </c>
      <c r="E2423" s="2">
        <v>1</v>
      </c>
      <c r="F2423" s="2">
        <v>4</v>
      </c>
      <c r="G2423" s="3">
        <v>151</v>
      </c>
      <c r="H2423" s="2">
        <v>16</v>
      </c>
      <c r="I2423" s="2">
        <v>1</v>
      </c>
    </row>
    <row r="2424" spans="1:9" x14ac:dyDescent="0.25">
      <c r="A2424" s="2">
        <v>0</v>
      </c>
      <c r="B2424" s="2">
        <v>54</v>
      </c>
      <c r="C2424" s="2">
        <v>1</v>
      </c>
      <c r="D2424" s="2">
        <v>1</v>
      </c>
      <c r="E2424" s="2">
        <v>0</v>
      </c>
      <c r="F2424" s="2">
        <v>1</v>
      </c>
      <c r="G2424" s="3">
        <v>23</v>
      </c>
      <c r="H2424" s="2">
        <v>8</v>
      </c>
      <c r="I2424" s="2">
        <v>0</v>
      </c>
    </row>
    <row r="2425" spans="1:9" x14ac:dyDescent="0.25">
      <c r="A2425" s="2">
        <v>0</v>
      </c>
      <c r="B2425" s="2">
        <v>48</v>
      </c>
      <c r="C2425" s="2">
        <v>1</v>
      </c>
      <c r="D2425" s="2">
        <v>1</v>
      </c>
      <c r="E2425" s="2">
        <v>0</v>
      </c>
      <c r="F2425" s="2">
        <v>1</v>
      </c>
      <c r="G2425" s="3">
        <v>23</v>
      </c>
      <c r="H2425" s="2">
        <v>20</v>
      </c>
      <c r="I2425" s="2">
        <v>1</v>
      </c>
    </row>
    <row r="2426" spans="1:9" x14ac:dyDescent="0.25">
      <c r="A2426" s="2">
        <v>1</v>
      </c>
      <c r="B2426" s="2">
        <v>49</v>
      </c>
      <c r="C2426" s="2">
        <v>1</v>
      </c>
      <c r="D2426" s="2">
        <v>1</v>
      </c>
      <c r="E2426" s="2">
        <v>1</v>
      </c>
      <c r="F2426" s="2">
        <v>4</v>
      </c>
      <c r="G2426" s="3">
        <v>28</v>
      </c>
      <c r="H2426" s="2">
        <v>20</v>
      </c>
      <c r="I2426" s="2">
        <v>0</v>
      </c>
    </row>
    <row r="2427" spans="1:9" x14ac:dyDescent="0.25">
      <c r="A2427" s="2">
        <v>1</v>
      </c>
      <c r="B2427" s="2">
        <v>45</v>
      </c>
      <c r="C2427" s="2">
        <v>1</v>
      </c>
      <c r="D2427" s="2">
        <v>0</v>
      </c>
      <c r="E2427" s="2">
        <v>1</v>
      </c>
      <c r="F2427" s="2">
        <v>2</v>
      </c>
      <c r="G2427" s="3">
        <v>157</v>
      </c>
      <c r="H2427" s="2">
        <v>16</v>
      </c>
      <c r="I2427" s="2">
        <v>0</v>
      </c>
    </row>
    <row r="2428" spans="1:9" x14ac:dyDescent="0.25">
      <c r="A2428" s="2">
        <v>1</v>
      </c>
      <c r="B2428" s="2">
        <v>44</v>
      </c>
      <c r="C2428" s="2">
        <v>0</v>
      </c>
      <c r="D2428" s="2">
        <v>1</v>
      </c>
      <c r="E2428" s="2">
        <v>0</v>
      </c>
      <c r="F2428" s="2">
        <v>1</v>
      </c>
      <c r="G2428" s="3">
        <v>133</v>
      </c>
      <c r="H2428" s="2">
        <v>15</v>
      </c>
      <c r="I2428" s="2">
        <v>0</v>
      </c>
    </row>
    <row r="2429" spans="1:9" x14ac:dyDescent="0.25">
      <c r="A2429" s="2">
        <v>0</v>
      </c>
      <c r="B2429" s="2">
        <v>42</v>
      </c>
      <c r="C2429" s="2">
        <v>1</v>
      </c>
      <c r="D2429" s="2">
        <v>1</v>
      </c>
      <c r="E2429" s="2">
        <v>1</v>
      </c>
      <c r="F2429" s="2">
        <v>4</v>
      </c>
      <c r="G2429" s="3">
        <v>94</v>
      </c>
      <c r="H2429" s="2">
        <v>12</v>
      </c>
      <c r="I2429" s="2">
        <v>1</v>
      </c>
    </row>
    <row r="2430" spans="1:9" x14ac:dyDescent="0.25">
      <c r="A2430" s="2">
        <v>0</v>
      </c>
      <c r="B2430" s="2">
        <v>47</v>
      </c>
      <c r="C2430" s="2">
        <v>1</v>
      </c>
      <c r="D2430" s="2">
        <v>1</v>
      </c>
      <c r="E2430" s="2">
        <v>1</v>
      </c>
      <c r="F2430" s="2">
        <v>3</v>
      </c>
      <c r="G2430" s="3">
        <v>97</v>
      </c>
      <c r="H2430" s="2">
        <v>10</v>
      </c>
      <c r="I2430" s="2">
        <v>1</v>
      </c>
    </row>
    <row r="2431" spans="1:9" x14ac:dyDescent="0.25">
      <c r="A2431" s="2">
        <v>0</v>
      </c>
      <c r="B2431" s="2">
        <v>36</v>
      </c>
      <c r="C2431" s="2">
        <v>1</v>
      </c>
      <c r="D2431" s="2">
        <v>1</v>
      </c>
      <c r="E2431" s="2">
        <v>1</v>
      </c>
      <c r="F2431" s="2">
        <v>7</v>
      </c>
      <c r="G2431" s="3">
        <v>133</v>
      </c>
      <c r="H2431" s="2">
        <v>18</v>
      </c>
      <c r="I2431" s="2">
        <v>1</v>
      </c>
    </row>
    <row r="2432" spans="1:9" x14ac:dyDescent="0.25">
      <c r="A2432" s="2">
        <v>0</v>
      </c>
      <c r="B2432" s="2">
        <v>72</v>
      </c>
      <c r="C2432" s="2">
        <v>1</v>
      </c>
      <c r="D2432" s="2">
        <v>0</v>
      </c>
      <c r="E2432" s="2">
        <v>1</v>
      </c>
      <c r="F2432" s="2">
        <v>5</v>
      </c>
      <c r="G2432" s="3">
        <v>91</v>
      </c>
      <c r="H2432" s="2">
        <v>20</v>
      </c>
      <c r="I2432" s="2">
        <v>1</v>
      </c>
    </row>
    <row r="2433" spans="1:9" x14ac:dyDescent="0.25">
      <c r="A2433" s="2">
        <v>0</v>
      </c>
      <c r="B2433" s="2">
        <v>43</v>
      </c>
      <c r="C2433" s="2">
        <v>1</v>
      </c>
      <c r="D2433" s="2">
        <v>0</v>
      </c>
      <c r="E2433" s="2">
        <v>1</v>
      </c>
      <c r="F2433" s="2">
        <v>3</v>
      </c>
      <c r="G2433" s="3">
        <v>153</v>
      </c>
      <c r="H2433" s="2">
        <v>12</v>
      </c>
      <c r="I2433" s="2">
        <v>1</v>
      </c>
    </row>
    <row r="2434" spans="1:9" x14ac:dyDescent="0.25">
      <c r="A2434" s="2">
        <v>0</v>
      </c>
      <c r="B2434" s="2">
        <v>39</v>
      </c>
      <c r="C2434" s="2">
        <v>1</v>
      </c>
      <c r="D2434" s="2">
        <v>1</v>
      </c>
      <c r="E2434" s="2">
        <v>1</v>
      </c>
      <c r="F2434" s="2">
        <v>5</v>
      </c>
      <c r="G2434" s="3">
        <v>136</v>
      </c>
      <c r="H2434" s="2">
        <v>18</v>
      </c>
      <c r="I2434" s="2">
        <v>1</v>
      </c>
    </row>
    <row r="2435" spans="1:9" x14ac:dyDescent="0.25">
      <c r="A2435" s="2">
        <v>1</v>
      </c>
      <c r="B2435" s="2">
        <v>72</v>
      </c>
      <c r="C2435" s="2">
        <v>1</v>
      </c>
      <c r="D2435" s="2">
        <v>1</v>
      </c>
      <c r="E2435" s="2">
        <v>1</v>
      </c>
      <c r="F2435" s="2">
        <v>3</v>
      </c>
      <c r="G2435" s="3">
        <v>125</v>
      </c>
      <c r="H2435" s="2">
        <v>20</v>
      </c>
      <c r="I2435" s="2">
        <v>0</v>
      </c>
    </row>
    <row r="2436" spans="1:9" x14ac:dyDescent="0.25">
      <c r="A2436" s="2">
        <v>0</v>
      </c>
      <c r="B2436" s="2">
        <v>62</v>
      </c>
      <c r="C2436" s="2">
        <v>1</v>
      </c>
      <c r="D2436" s="2">
        <v>1</v>
      </c>
      <c r="E2436" s="2">
        <v>0</v>
      </c>
      <c r="F2436" s="2">
        <v>1</v>
      </c>
      <c r="G2436" s="3">
        <v>31</v>
      </c>
      <c r="H2436" s="2">
        <v>20</v>
      </c>
      <c r="I2436" s="2">
        <v>1</v>
      </c>
    </row>
    <row r="2437" spans="1:9" x14ac:dyDescent="0.25">
      <c r="A2437" s="2">
        <v>1</v>
      </c>
      <c r="B2437" s="2">
        <v>43</v>
      </c>
      <c r="C2437" s="2">
        <v>1</v>
      </c>
      <c r="D2437" s="2">
        <v>1</v>
      </c>
      <c r="E2437" s="2">
        <v>1</v>
      </c>
      <c r="F2437" s="2">
        <v>3</v>
      </c>
      <c r="G2437" s="3">
        <v>148</v>
      </c>
      <c r="H2437" s="2">
        <v>15</v>
      </c>
      <c r="I2437" s="2">
        <v>0</v>
      </c>
    </row>
    <row r="2438" spans="1:9" x14ac:dyDescent="0.25">
      <c r="A2438" s="2">
        <v>1</v>
      </c>
      <c r="B2438" s="2">
        <v>43</v>
      </c>
      <c r="C2438" s="2">
        <v>1</v>
      </c>
      <c r="D2438" s="2">
        <v>1</v>
      </c>
      <c r="E2438" s="2">
        <v>1</v>
      </c>
      <c r="F2438" s="2">
        <v>5</v>
      </c>
      <c r="G2438" s="3">
        <v>32</v>
      </c>
      <c r="H2438" s="2">
        <v>13</v>
      </c>
      <c r="I2438" s="2">
        <v>1</v>
      </c>
    </row>
    <row r="2439" spans="1:9" x14ac:dyDescent="0.25">
      <c r="A2439" s="2">
        <v>0</v>
      </c>
      <c r="B2439" s="2">
        <v>54</v>
      </c>
      <c r="C2439" s="2">
        <v>1</v>
      </c>
      <c r="D2439" s="2">
        <v>1</v>
      </c>
      <c r="E2439" s="2">
        <v>1</v>
      </c>
      <c r="F2439" s="2">
        <v>4</v>
      </c>
      <c r="G2439" s="3">
        <v>171</v>
      </c>
      <c r="H2439" s="2">
        <v>20</v>
      </c>
      <c r="I2439" s="2">
        <v>1</v>
      </c>
    </row>
    <row r="2440" spans="1:9" x14ac:dyDescent="0.25">
      <c r="A2440" s="2">
        <v>1</v>
      </c>
      <c r="B2440" s="2">
        <v>42</v>
      </c>
      <c r="C2440" s="2">
        <v>1</v>
      </c>
      <c r="D2440" s="2">
        <v>1</v>
      </c>
      <c r="E2440" s="2">
        <v>1</v>
      </c>
      <c r="F2440" s="2">
        <v>2</v>
      </c>
      <c r="G2440" s="3">
        <v>175</v>
      </c>
      <c r="H2440" s="2">
        <v>18</v>
      </c>
      <c r="I2440" s="2">
        <v>0</v>
      </c>
    </row>
    <row r="2441" spans="1:9" x14ac:dyDescent="0.25">
      <c r="A2441" s="2">
        <v>0</v>
      </c>
      <c r="B2441" s="2">
        <v>48</v>
      </c>
      <c r="C2441" s="2">
        <v>1</v>
      </c>
      <c r="D2441" s="2">
        <v>0</v>
      </c>
      <c r="E2441" s="2">
        <v>1</v>
      </c>
      <c r="F2441" s="2">
        <v>4</v>
      </c>
      <c r="G2441" s="3">
        <v>87.5</v>
      </c>
      <c r="H2441" s="2">
        <v>8</v>
      </c>
      <c r="I2441" s="2">
        <v>1</v>
      </c>
    </row>
    <row r="2442" spans="1:9" x14ac:dyDescent="0.25">
      <c r="A2442" s="2">
        <v>0</v>
      </c>
      <c r="B2442" s="2">
        <v>42</v>
      </c>
      <c r="C2442" s="2">
        <v>1</v>
      </c>
      <c r="D2442" s="2">
        <v>0</v>
      </c>
      <c r="E2442" s="2">
        <v>0</v>
      </c>
      <c r="F2442" s="2">
        <v>1</v>
      </c>
      <c r="G2442" s="3">
        <v>96</v>
      </c>
      <c r="H2442" s="2">
        <v>18</v>
      </c>
      <c r="I2442" s="2">
        <v>0</v>
      </c>
    </row>
    <row r="2443" spans="1:9" x14ac:dyDescent="0.25">
      <c r="A2443" s="2">
        <v>0</v>
      </c>
      <c r="B2443" s="2">
        <v>46</v>
      </c>
      <c r="C2443" s="2">
        <v>1</v>
      </c>
      <c r="D2443" s="2">
        <v>1</v>
      </c>
      <c r="E2443" s="2">
        <v>1</v>
      </c>
      <c r="F2443" s="2">
        <v>3</v>
      </c>
      <c r="G2443" s="3">
        <v>135</v>
      </c>
      <c r="H2443" s="2">
        <v>18</v>
      </c>
      <c r="I2443" s="2">
        <v>1</v>
      </c>
    </row>
    <row r="2444" spans="1:9" x14ac:dyDescent="0.25">
      <c r="A2444" s="2">
        <v>0</v>
      </c>
      <c r="B2444" s="2">
        <v>40</v>
      </c>
      <c r="C2444" s="2">
        <v>1</v>
      </c>
      <c r="D2444" s="2">
        <v>1</v>
      </c>
      <c r="E2444" s="2">
        <v>1</v>
      </c>
      <c r="F2444" s="2">
        <v>5</v>
      </c>
      <c r="G2444" s="3">
        <v>100</v>
      </c>
      <c r="H2444" s="2">
        <v>12</v>
      </c>
      <c r="I2444" s="2">
        <v>1</v>
      </c>
    </row>
    <row r="2445" spans="1:9" x14ac:dyDescent="0.25">
      <c r="A2445" s="2">
        <v>0</v>
      </c>
      <c r="B2445" s="2">
        <v>57</v>
      </c>
      <c r="C2445" s="2">
        <v>1</v>
      </c>
      <c r="D2445" s="2">
        <v>1</v>
      </c>
      <c r="E2445" s="2">
        <v>0</v>
      </c>
      <c r="F2445" s="2">
        <v>2</v>
      </c>
      <c r="G2445" s="3">
        <v>5</v>
      </c>
      <c r="H2445" s="2">
        <v>12</v>
      </c>
      <c r="I2445" s="2">
        <v>1</v>
      </c>
    </row>
    <row r="2446" spans="1:9" x14ac:dyDescent="0.25">
      <c r="A2446" s="2">
        <v>0</v>
      </c>
      <c r="B2446" s="2">
        <v>52</v>
      </c>
      <c r="C2446" s="2">
        <v>1</v>
      </c>
      <c r="D2446" s="2">
        <v>0</v>
      </c>
      <c r="E2446" s="2">
        <v>0</v>
      </c>
      <c r="F2446" s="2">
        <v>2</v>
      </c>
      <c r="G2446" s="3">
        <v>58</v>
      </c>
      <c r="H2446" s="2">
        <v>20</v>
      </c>
      <c r="I2446" s="2">
        <v>0</v>
      </c>
    </row>
    <row r="2447" spans="1:9" x14ac:dyDescent="0.25">
      <c r="A2447" s="2">
        <v>1</v>
      </c>
      <c r="B2447" s="2">
        <v>47</v>
      </c>
      <c r="C2447" s="2">
        <v>1</v>
      </c>
      <c r="D2447" s="2">
        <v>1</v>
      </c>
      <c r="E2447" s="2">
        <v>0</v>
      </c>
      <c r="F2447" s="2">
        <v>1</v>
      </c>
      <c r="G2447" s="3">
        <v>37</v>
      </c>
      <c r="H2447" s="2">
        <v>20</v>
      </c>
      <c r="I2447" s="2">
        <v>0</v>
      </c>
    </row>
    <row r="2448" spans="1:9" x14ac:dyDescent="0.25">
      <c r="A2448" s="2">
        <v>0</v>
      </c>
      <c r="B2448" s="2">
        <v>51</v>
      </c>
      <c r="C2448" s="2">
        <v>1</v>
      </c>
      <c r="D2448" s="2">
        <v>0</v>
      </c>
      <c r="E2448" s="2">
        <v>0</v>
      </c>
      <c r="F2448" s="2">
        <v>1</v>
      </c>
      <c r="G2448" s="3">
        <v>37</v>
      </c>
      <c r="H2448" s="2">
        <v>18</v>
      </c>
      <c r="I2448" s="2">
        <v>1</v>
      </c>
    </row>
    <row r="2449" spans="1:9" x14ac:dyDescent="0.25">
      <c r="A2449" s="2">
        <v>1</v>
      </c>
      <c r="B2449" s="2">
        <v>60</v>
      </c>
      <c r="C2449" s="2">
        <v>1</v>
      </c>
      <c r="D2449" s="2">
        <v>1</v>
      </c>
      <c r="E2449" s="2">
        <v>0</v>
      </c>
      <c r="F2449" s="2">
        <v>1</v>
      </c>
      <c r="G2449" s="3">
        <v>145</v>
      </c>
      <c r="H2449" s="2">
        <v>20</v>
      </c>
      <c r="I2449" s="2">
        <v>0</v>
      </c>
    </row>
    <row r="2450" spans="1:9" x14ac:dyDescent="0.25">
      <c r="A2450" s="2">
        <v>0</v>
      </c>
      <c r="B2450" s="2">
        <v>40</v>
      </c>
      <c r="C2450" s="2">
        <v>1</v>
      </c>
      <c r="D2450" s="2">
        <v>1</v>
      </c>
      <c r="E2450" s="2">
        <v>1</v>
      </c>
      <c r="F2450" s="2">
        <v>3</v>
      </c>
      <c r="G2450" s="3">
        <v>147</v>
      </c>
      <c r="H2450" s="2">
        <v>9</v>
      </c>
      <c r="I2450" s="2">
        <v>1</v>
      </c>
    </row>
    <row r="2451" spans="1:9" x14ac:dyDescent="0.25">
      <c r="A2451" s="2">
        <v>1</v>
      </c>
      <c r="B2451" s="2">
        <v>42</v>
      </c>
      <c r="C2451" s="2">
        <v>1</v>
      </c>
      <c r="D2451" s="2">
        <v>1</v>
      </c>
      <c r="E2451" s="2">
        <v>1</v>
      </c>
      <c r="F2451" s="2">
        <v>2</v>
      </c>
      <c r="G2451" s="3">
        <v>124</v>
      </c>
      <c r="H2451" s="2">
        <v>15</v>
      </c>
      <c r="I2451" s="2">
        <v>0</v>
      </c>
    </row>
    <row r="2452" spans="1:9" x14ac:dyDescent="0.25">
      <c r="A2452" s="2">
        <v>0</v>
      </c>
      <c r="B2452" s="2">
        <v>39</v>
      </c>
      <c r="C2452" s="2">
        <v>1</v>
      </c>
      <c r="D2452" s="2">
        <v>1</v>
      </c>
      <c r="E2452" s="2">
        <v>1</v>
      </c>
      <c r="F2452" s="2">
        <v>3</v>
      </c>
      <c r="G2452" s="3">
        <v>82</v>
      </c>
      <c r="H2452" s="2">
        <v>18</v>
      </c>
      <c r="I2452" s="2">
        <v>1</v>
      </c>
    </row>
    <row r="2453" spans="1:9" x14ac:dyDescent="0.25">
      <c r="A2453" s="2">
        <v>0</v>
      </c>
      <c r="B2453" s="2">
        <v>46</v>
      </c>
      <c r="C2453" s="2">
        <v>1</v>
      </c>
      <c r="D2453" s="2">
        <v>0</v>
      </c>
      <c r="E2453" s="2">
        <v>0</v>
      </c>
      <c r="F2453" s="2">
        <v>1</v>
      </c>
      <c r="G2453" s="3">
        <v>56</v>
      </c>
      <c r="H2453" s="2">
        <v>18</v>
      </c>
      <c r="I2453" s="2">
        <v>0</v>
      </c>
    </row>
    <row r="2454" spans="1:9" x14ac:dyDescent="0.25">
      <c r="A2454" s="2">
        <v>0</v>
      </c>
      <c r="B2454" s="2">
        <v>48</v>
      </c>
      <c r="C2454" s="2">
        <v>1</v>
      </c>
      <c r="D2454" s="2">
        <v>1</v>
      </c>
      <c r="E2454" s="2">
        <v>1</v>
      </c>
      <c r="F2454" s="2">
        <v>2</v>
      </c>
      <c r="G2454" s="3">
        <v>171</v>
      </c>
      <c r="H2454" s="2">
        <v>20</v>
      </c>
      <c r="I2454" s="2">
        <v>1</v>
      </c>
    </row>
    <row r="2455" spans="1:9" x14ac:dyDescent="0.25">
      <c r="A2455" s="2">
        <v>0</v>
      </c>
      <c r="B2455" s="2">
        <v>39</v>
      </c>
      <c r="C2455" s="2">
        <v>0</v>
      </c>
      <c r="D2455" s="2">
        <v>1</v>
      </c>
      <c r="E2455" s="2">
        <v>1</v>
      </c>
      <c r="F2455" s="2">
        <v>3</v>
      </c>
      <c r="G2455" s="3">
        <v>180</v>
      </c>
      <c r="H2455" s="2">
        <v>18</v>
      </c>
      <c r="I2455" s="2">
        <v>1</v>
      </c>
    </row>
    <row r="2456" spans="1:9" x14ac:dyDescent="0.25">
      <c r="A2456" s="2">
        <v>0</v>
      </c>
      <c r="B2456" s="2">
        <v>45</v>
      </c>
      <c r="C2456" s="2">
        <v>0</v>
      </c>
      <c r="D2456" s="2">
        <v>1</v>
      </c>
      <c r="E2456" s="2">
        <v>1</v>
      </c>
      <c r="F2456" s="2">
        <v>2</v>
      </c>
      <c r="G2456" s="3">
        <v>59</v>
      </c>
      <c r="H2456" s="2">
        <v>8</v>
      </c>
      <c r="I2456" s="2">
        <v>0</v>
      </c>
    </row>
    <row r="2457" spans="1:9" x14ac:dyDescent="0.25">
      <c r="A2457" s="2">
        <v>1</v>
      </c>
      <c r="B2457" s="2">
        <v>34</v>
      </c>
      <c r="C2457" s="2">
        <v>1</v>
      </c>
      <c r="D2457" s="2">
        <v>0</v>
      </c>
      <c r="E2457" s="2">
        <v>1</v>
      </c>
      <c r="F2457" s="2">
        <v>3</v>
      </c>
      <c r="G2457" s="3">
        <v>70</v>
      </c>
      <c r="H2457" s="2">
        <v>15</v>
      </c>
      <c r="I2457" s="2">
        <v>0</v>
      </c>
    </row>
    <row r="2458" spans="1:9" x14ac:dyDescent="0.25">
      <c r="A2458" s="2">
        <v>1</v>
      </c>
      <c r="B2458" s="2">
        <v>67</v>
      </c>
      <c r="C2458" s="2">
        <v>1</v>
      </c>
      <c r="D2458" s="2">
        <v>0</v>
      </c>
      <c r="E2458" s="2">
        <v>0</v>
      </c>
      <c r="F2458" s="2">
        <v>1</v>
      </c>
      <c r="G2458" s="3">
        <v>111.5</v>
      </c>
      <c r="H2458" s="2">
        <v>13</v>
      </c>
      <c r="I2458" s="2">
        <v>1</v>
      </c>
    </row>
    <row r="2459" spans="1:9" x14ac:dyDescent="0.25">
      <c r="A2459" s="2">
        <v>0</v>
      </c>
      <c r="B2459" s="2">
        <v>38</v>
      </c>
      <c r="C2459" s="2">
        <v>0</v>
      </c>
      <c r="D2459" s="2">
        <v>1</v>
      </c>
      <c r="E2459" s="2">
        <v>1</v>
      </c>
      <c r="F2459" s="2">
        <v>3</v>
      </c>
      <c r="G2459" s="3">
        <v>99</v>
      </c>
      <c r="H2459" s="2">
        <v>8</v>
      </c>
      <c r="I2459" s="2">
        <v>1</v>
      </c>
    </row>
    <row r="2460" spans="1:9" x14ac:dyDescent="0.25">
      <c r="A2460" s="2">
        <v>0</v>
      </c>
      <c r="B2460" s="2">
        <v>52</v>
      </c>
      <c r="C2460" s="2">
        <v>1</v>
      </c>
      <c r="D2460" s="2">
        <v>1</v>
      </c>
      <c r="E2460" s="2">
        <v>1</v>
      </c>
      <c r="F2460" s="2">
        <v>4</v>
      </c>
      <c r="G2460" s="3">
        <v>352</v>
      </c>
      <c r="H2460" s="2">
        <v>15</v>
      </c>
      <c r="I2460" s="2">
        <v>1</v>
      </c>
    </row>
    <row r="2461" spans="1:9" x14ac:dyDescent="0.25">
      <c r="A2461" s="2">
        <v>0</v>
      </c>
      <c r="B2461" s="2">
        <v>40</v>
      </c>
      <c r="C2461" s="2">
        <v>1</v>
      </c>
      <c r="D2461" s="2">
        <v>1</v>
      </c>
      <c r="E2461" s="2">
        <v>1</v>
      </c>
      <c r="F2461" s="2">
        <v>2</v>
      </c>
      <c r="G2461" s="3">
        <v>78</v>
      </c>
      <c r="H2461" s="2">
        <v>12</v>
      </c>
      <c r="I2461" s="2">
        <v>1</v>
      </c>
    </row>
    <row r="2462" spans="1:9" x14ac:dyDescent="0.25">
      <c r="A2462" s="2">
        <v>0</v>
      </c>
      <c r="B2462" s="2">
        <v>45</v>
      </c>
      <c r="C2462" s="2">
        <v>1</v>
      </c>
      <c r="D2462" s="2">
        <v>0</v>
      </c>
      <c r="E2462" s="2">
        <v>1</v>
      </c>
      <c r="F2462" s="2">
        <v>5</v>
      </c>
      <c r="G2462" s="3">
        <v>113</v>
      </c>
      <c r="H2462" s="2">
        <v>20</v>
      </c>
      <c r="I2462" s="2">
        <v>0</v>
      </c>
    </row>
    <row r="2463" spans="1:9" x14ac:dyDescent="0.25">
      <c r="A2463" s="2">
        <v>0</v>
      </c>
      <c r="B2463" s="2">
        <v>53</v>
      </c>
      <c r="C2463" s="2">
        <v>1</v>
      </c>
      <c r="D2463" s="2">
        <v>1</v>
      </c>
      <c r="E2463" s="2">
        <v>1</v>
      </c>
      <c r="F2463" s="2">
        <v>5</v>
      </c>
      <c r="G2463" s="3">
        <v>176</v>
      </c>
      <c r="H2463" s="2">
        <v>12</v>
      </c>
      <c r="I2463" s="2">
        <v>1</v>
      </c>
    </row>
    <row r="2464" spans="1:9" x14ac:dyDescent="0.25">
      <c r="A2464" s="2">
        <v>0</v>
      </c>
      <c r="B2464" s="2">
        <v>42</v>
      </c>
      <c r="C2464" s="2">
        <v>1</v>
      </c>
      <c r="D2464" s="2">
        <v>1</v>
      </c>
      <c r="E2464" s="2">
        <v>1</v>
      </c>
      <c r="F2464" s="2">
        <v>4</v>
      </c>
      <c r="G2464" s="3">
        <v>246</v>
      </c>
      <c r="H2464" s="2">
        <v>8</v>
      </c>
      <c r="I2464" s="2">
        <v>0</v>
      </c>
    </row>
    <row r="2465" spans="1:9" x14ac:dyDescent="0.25">
      <c r="A2465" s="2">
        <v>0</v>
      </c>
      <c r="B2465" s="2">
        <v>58</v>
      </c>
      <c r="C2465" s="2">
        <v>1</v>
      </c>
      <c r="D2465" s="2">
        <v>1</v>
      </c>
      <c r="E2465" s="2">
        <v>0</v>
      </c>
      <c r="F2465" s="2">
        <v>2</v>
      </c>
      <c r="G2465" s="3">
        <v>34</v>
      </c>
      <c r="H2465" s="2">
        <v>8</v>
      </c>
      <c r="I2465" s="2">
        <v>0</v>
      </c>
    </row>
    <row r="2466" spans="1:9" x14ac:dyDescent="0.25">
      <c r="A2466" s="2">
        <v>0</v>
      </c>
      <c r="B2466" s="2">
        <v>49</v>
      </c>
      <c r="C2466" s="2">
        <v>1</v>
      </c>
      <c r="D2466" s="2">
        <v>0</v>
      </c>
      <c r="E2466" s="2">
        <v>0</v>
      </c>
      <c r="F2466" s="2">
        <v>1</v>
      </c>
      <c r="G2466" s="3">
        <v>55</v>
      </c>
      <c r="H2466" s="2">
        <v>18</v>
      </c>
      <c r="I2466" s="2">
        <v>0</v>
      </c>
    </row>
    <row r="2467" spans="1:9" x14ac:dyDescent="0.25">
      <c r="A2467" s="2">
        <v>0</v>
      </c>
      <c r="B2467" s="2">
        <v>43</v>
      </c>
      <c r="C2467" s="2">
        <v>1</v>
      </c>
      <c r="D2467" s="2">
        <v>1</v>
      </c>
      <c r="E2467" s="2">
        <v>1</v>
      </c>
      <c r="F2467" s="2">
        <v>6</v>
      </c>
      <c r="G2467" s="3">
        <v>349</v>
      </c>
      <c r="H2467" s="2">
        <v>12</v>
      </c>
      <c r="I2467" s="2">
        <v>0</v>
      </c>
    </row>
    <row r="2468" spans="1:9" x14ac:dyDescent="0.25">
      <c r="A2468" s="2">
        <v>0</v>
      </c>
      <c r="B2468" s="2">
        <v>54</v>
      </c>
      <c r="C2468" s="2">
        <v>1</v>
      </c>
      <c r="D2468" s="2">
        <v>0</v>
      </c>
      <c r="E2468" s="2">
        <v>1</v>
      </c>
      <c r="F2468" s="2">
        <v>3</v>
      </c>
      <c r="G2468" s="3">
        <v>96</v>
      </c>
      <c r="H2468" s="2">
        <v>18</v>
      </c>
      <c r="I2468" s="2">
        <v>0</v>
      </c>
    </row>
    <row r="2469" spans="1:9" x14ac:dyDescent="0.25">
      <c r="A2469" s="2">
        <v>1</v>
      </c>
      <c r="B2469" s="2">
        <v>70</v>
      </c>
      <c r="C2469" s="2">
        <v>1</v>
      </c>
      <c r="D2469" s="2">
        <v>1</v>
      </c>
      <c r="E2469" s="2">
        <v>1</v>
      </c>
      <c r="F2469" s="2">
        <v>2</v>
      </c>
      <c r="G2469" s="3">
        <v>47</v>
      </c>
      <c r="H2469" s="2">
        <v>20</v>
      </c>
      <c r="I2469" s="2">
        <v>0</v>
      </c>
    </row>
    <row r="2470" spans="1:9" x14ac:dyDescent="0.25">
      <c r="A2470" s="2">
        <v>0</v>
      </c>
      <c r="B2470" s="2">
        <v>45</v>
      </c>
      <c r="C2470" s="2">
        <v>1</v>
      </c>
      <c r="D2470" s="2">
        <v>1</v>
      </c>
      <c r="E2470" s="2">
        <v>0</v>
      </c>
      <c r="F2470" s="2">
        <v>1</v>
      </c>
      <c r="G2470" s="3">
        <v>60</v>
      </c>
      <c r="H2470" s="2">
        <v>18</v>
      </c>
      <c r="I2470" s="2">
        <v>1</v>
      </c>
    </row>
    <row r="2471" spans="1:9" x14ac:dyDescent="0.25">
      <c r="A2471" s="2">
        <v>0</v>
      </c>
      <c r="B2471" s="2">
        <v>40</v>
      </c>
      <c r="C2471" s="2">
        <v>1</v>
      </c>
      <c r="D2471" s="2">
        <v>0</v>
      </c>
      <c r="E2471" s="2">
        <v>1</v>
      </c>
      <c r="F2471" s="2">
        <v>2</v>
      </c>
      <c r="G2471" s="3">
        <v>180</v>
      </c>
      <c r="H2471" s="2">
        <v>15</v>
      </c>
      <c r="I2471" s="2">
        <v>0</v>
      </c>
    </row>
    <row r="2472" spans="1:9" x14ac:dyDescent="0.25">
      <c r="A2472" s="2">
        <v>1</v>
      </c>
      <c r="B2472" s="2">
        <v>47</v>
      </c>
      <c r="C2472" s="2">
        <v>1</v>
      </c>
      <c r="D2472" s="2">
        <v>1</v>
      </c>
      <c r="E2472" s="2">
        <v>1</v>
      </c>
      <c r="F2472" s="2">
        <v>6</v>
      </c>
      <c r="G2472" s="3">
        <v>159</v>
      </c>
      <c r="H2472" s="2">
        <v>15</v>
      </c>
      <c r="I2472" s="2">
        <v>1</v>
      </c>
    </row>
    <row r="2473" spans="1:9" x14ac:dyDescent="0.25">
      <c r="A2473" s="2">
        <v>0</v>
      </c>
      <c r="B2473" s="2">
        <v>57</v>
      </c>
      <c r="C2473" s="2">
        <v>1</v>
      </c>
      <c r="D2473" s="2">
        <v>0</v>
      </c>
      <c r="E2473" s="2">
        <v>1</v>
      </c>
      <c r="F2473" s="2">
        <v>4</v>
      </c>
      <c r="G2473" s="3">
        <v>123</v>
      </c>
      <c r="H2473" s="2">
        <v>20</v>
      </c>
      <c r="I2473" s="2">
        <v>0</v>
      </c>
    </row>
    <row r="2474" spans="1:9" x14ac:dyDescent="0.25">
      <c r="A2474" s="2">
        <v>0</v>
      </c>
      <c r="B2474" s="2">
        <v>53</v>
      </c>
      <c r="C2474" s="2">
        <v>1</v>
      </c>
      <c r="D2474" s="2">
        <v>1</v>
      </c>
      <c r="E2474" s="2">
        <v>1</v>
      </c>
      <c r="F2474" s="2">
        <v>4</v>
      </c>
      <c r="G2474" s="3">
        <v>188</v>
      </c>
      <c r="H2474" s="2">
        <v>16</v>
      </c>
      <c r="I2474" s="2">
        <v>0</v>
      </c>
    </row>
    <row r="2475" spans="1:9" x14ac:dyDescent="0.25">
      <c r="A2475" s="2">
        <v>1</v>
      </c>
      <c r="B2475" s="2">
        <v>53</v>
      </c>
      <c r="C2475" s="2">
        <v>1</v>
      </c>
      <c r="D2475" s="2">
        <v>1</v>
      </c>
      <c r="E2475" s="2">
        <v>1</v>
      </c>
      <c r="F2475" s="2">
        <v>2</v>
      </c>
      <c r="G2475" s="3">
        <v>34</v>
      </c>
      <c r="H2475" s="2">
        <v>20</v>
      </c>
      <c r="I2475" s="2">
        <v>0</v>
      </c>
    </row>
    <row r="2476" spans="1:9" x14ac:dyDescent="0.25">
      <c r="A2476" s="2">
        <v>1</v>
      </c>
      <c r="B2476" s="2">
        <v>47</v>
      </c>
      <c r="C2476" s="2">
        <v>0</v>
      </c>
      <c r="D2476" s="2">
        <v>1</v>
      </c>
      <c r="E2476" s="2">
        <v>1</v>
      </c>
      <c r="F2476" s="2">
        <v>4</v>
      </c>
      <c r="G2476" s="3">
        <v>113</v>
      </c>
      <c r="H2476" s="2">
        <v>16</v>
      </c>
      <c r="I2476" s="2">
        <v>0</v>
      </c>
    </row>
    <row r="2477" spans="1:9" x14ac:dyDescent="0.25">
      <c r="A2477" s="2">
        <v>1</v>
      </c>
      <c r="B2477" s="2">
        <v>57</v>
      </c>
      <c r="C2477" s="2">
        <v>1</v>
      </c>
      <c r="D2477" s="2">
        <v>1</v>
      </c>
      <c r="E2477" s="2">
        <v>0</v>
      </c>
      <c r="F2477" s="2">
        <v>1</v>
      </c>
      <c r="G2477" s="3">
        <v>85</v>
      </c>
      <c r="H2477" s="2">
        <v>20</v>
      </c>
      <c r="I2477" s="2">
        <v>0</v>
      </c>
    </row>
    <row r="2478" spans="1:9" x14ac:dyDescent="0.25">
      <c r="A2478" s="2">
        <v>1</v>
      </c>
      <c r="B2478" s="2">
        <v>68</v>
      </c>
      <c r="C2478" s="2">
        <v>1</v>
      </c>
      <c r="D2478" s="2">
        <v>1</v>
      </c>
      <c r="E2478" s="2">
        <v>1</v>
      </c>
      <c r="F2478" s="2">
        <v>3</v>
      </c>
      <c r="G2478" s="3">
        <v>171.5</v>
      </c>
      <c r="H2478" s="2">
        <v>20</v>
      </c>
      <c r="I2478" s="2">
        <v>0</v>
      </c>
    </row>
    <row r="2479" spans="1:9" x14ac:dyDescent="0.25">
      <c r="A2479" s="2">
        <v>0</v>
      </c>
      <c r="B2479" s="2">
        <v>48</v>
      </c>
      <c r="C2479" s="2">
        <v>1</v>
      </c>
      <c r="D2479" s="2">
        <v>1</v>
      </c>
      <c r="E2479" s="2">
        <v>1</v>
      </c>
      <c r="F2479" s="2">
        <v>3</v>
      </c>
      <c r="G2479" s="3">
        <v>197.5</v>
      </c>
      <c r="H2479" s="2">
        <v>18</v>
      </c>
      <c r="I2479" s="2">
        <v>1</v>
      </c>
    </row>
    <row r="2480" spans="1:9" x14ac:dyDescent="0.25">
      <c r="A2480" s="2">
        <v>1</v>
      </c>
      <c r="B2480" s="2">
        <v>53</v>
      </c>
      <c r="C2480" s="2">
        <v>1</v>
      </c>
      <c r="D2480" s="2">
        <v>1</v>
      </c>
      <c r="E2480" s="2">
        <v>0</v>
      </c>
      <c r="F2480" s="2">
        <v>2</v>
      </c>
      <c r="G2480" s="3">
        <v>67</v>
      </c>
      <c r="H2480" s="2">
        <v>18</v>
      </c>
      <c r="I2480" s="2">
        <v>0</v>
      </c>
    </row>
    <row r="2481" spans="1:9" x14ac:dyDescent="0.25">
      <c r="A2481" s="2">
        <v>0</v>
      </c>
      <c r="B2481" s="2">
        <v>44</v>
      </c>
      <c r="C2481" s="2">
        <v>1</v>
      </c>
      <c r="D2481" s="2">
        <v>1</v>
      </c>
      <c r="E2481" s="2">
        <v>0</v>
      </c>
      <c r="F2481" s="2">
        <v>5</v>
      </c>
      <c r="G2481" s="3">
        <v>19</v>
      </c>
      <c r="H2481" s="2">
        <v>18</v>
      </c>
      <c r="I2481" s="2">
        <v>1</v>
      </c>
    </row>
    <row r="2482" spans="1:9" x14ac:dyDescent="0.25">
      <c r="A2482" s="2">
        <v>0</v>
      </c>
      <c r="B2482" s="2">
        <v>56</v>
      </c>
      <c r="C2482" s="2">
        <v>1</v>
      </c>
      <c r="D2482" s="2">
        <v>0</v>
      </c>
      <c r="E2482" s="2">
        <v>1</v>
      </c>
      <c r="F2482" s="2">
        <v>7</v>
      </c>
      <c r="G2482" s="3">
        <v>25</v>
      </c>
      <c r="H2482" s="2">
        <v>8</v>
      </c>
      <c r="I2482" s="2">
        <v>0</v>
      </c>
    </row>
    <row r="2483" spans="1:9" x14ac:dyDescent="0.25">
      <c r="A2483" s="2">
        <v>0</v>
      </c>
      <c r="B2483" s="2">
        <v>44</v>
      </c>
      <c r="C2483" s="2">
        <v>1</v>
      </c>
      <c r="D2483" s="2">
        <v>1</v>
      </c>
      <c r="E2483" s="2">
        <v>1</v>
      </c>
      <c r="F2483" s="2">
        <v>6</v>
      </c>
      <c r="G2483" s="3">
        <v>170</v>
      </c>
      <c r="H2483" s="2">
        <v>9</v>
      </c>
      <c r="I2483" s="2">
        <v>0</v>
      </c>
    </row>
    <row r="2484" spans="1:9" x14ac:dyDescent="0.25">
      <c r="A2484" s="2">
        <v>0</v>
      </c>
      <c r="B2484" s="2">
        <v>57</v>
      </c>
      <c r="C2484" s="2">
        <v>1</v>
      </c>
      <c r="D2484" s="2">
        <v>1</v>
      </c>
      <c r="E2484" s="2">
        <v>1</v>
      </c>
      <c r="F2484" s="2">
        <v>2</v>
      </c>
      <c r="G2484" s="3">
        <v>215</v>
      </c>
      <c r="H2484" s="2">
        <v>20</v>
      </c>
      <c r="I2484" s="2">
        <v>1</v>
      </c>
    </row>
    <row r="2485" spans="1:9" x14ac:dyDescent="0.25">
      <c r="A2485" s="2">
        <v>0</v>
      </c>
      <c r="B2485" s="2">
        <v>49</v>
      </c>
      <c r="C2485" s="2">
        <v>1</v>
      </c>
      <c r="D2485" s="2">
        <v>1</v>
      </c>
      <c r="E2485" s="2">
        <v>0</v>
      </c>
      <c r="F2485" s="2">
        <v>1</v>
      </c>
      <c r="G2485" s="3">
        <v>125</v>
      </c>
      <c r="H2485" s="2">
        <v>20</v>
      </c>
      <c r="I2485" s="2">
        <v>1</v>
      </c>
    </row>
    <row r="2486" spans="1:9" x14ac:dyDescent="0.25">
      <c r="A2486" s="2">
        <v>0</v>
      </c>
      <c r="B2486" s="2">
        <v>39</v>
      </c>
      <c r="C2486" s="2">
        <v>1</v>
      </c>
      <c r="D2486" s="2">
        <v>1</v>
      </c>
      <c r="E2486" s="2">
        <v>1</v>
      </c>
      <c r="F2486" s="2">
        <v>3</v>
      </c>
      <c r="G2486" s="3">
        <v>132</v>
      </c>
      <c r="H2486" s="2">
        <v>8</v>
      </c>
      <c r="I2486" s="2">
        <v>1</v>
      </c>
    </row>
    <row r="2487" spans="1:9" x14ac:dyDescent="0.25">
      <c r="A2487" s="2">
        <v>0</v>
      </c>
      <c r="B2487" s="2">
        <v>48</v>
      </c>
      <c r="C2487" s="2">
        <v>1</v>
      </c>
      <c r="D2487" s="2">
        <v>1</v>
      </c>
      <c r="E2487" s="2">
        <v>1</v>
      </c>
      <c r="F2487" s="2">
        <v>4</v>
      </c>
      <c r="G2487" s="3">
        <v>53</v>
      </c>
      <c r="H2487" s="2">
        <v>20</v>
      </c>
      <c r="I2487" s="2">
        <v>1</v>
      </c>
    </row>
    <row r="2488" spans="1:9" x14ac:dyDescent="0.25">
      <c r="A2488" s="2">
        <v>1</v>
      </c>
      <c r="B2488" s="2">
        <v>60</v>
      </c>
      <c r="C2488" s="2">
        <v>1</v>
      </c>
      <c r="D2488" s="2">
        <v>1</v>
      </c>
      <c r="E2488" s="2">
        <v>0</v>
      </c>
      <c r="F2488" s="2">
        <v>4</v>
      </c>
      <c r="G2488" s="3">
        <v>18</v>
      </c>
      <c r="H2488" s="2">
        <v>16</v>
      </c>
      <c r="I2488" s="2">
        <v>0</v>
      </c>
    </row>
    <row r="2489" spans="1:9" x14ac:dyDescent="0.25">
      <c r="A2489" s="2">
        <v>0</v>
      </c>
      <c r="B2489" s="2">
        <v>41</v>
      </c>
      <c r="C2489" s="2">
        <v>1</v>
      </c>
      <c r="D2489" s="2">
        <v>0</v>
      </c>
      <c r="E2489" s="2">
        <v>1</v>
      </c>
      <c r="F2489" s="2">
        <v>3</v>
      </c>
      <c r="G2489" s="3">
        <v>63</v>
      </c>
      <c r="H2489" s="2">
        <v>18</v>
      </c>
      <c r="I2489" s="2">
        <v>1</v>
      </c>
    </row>
    <row r="2490" spans="1:9" x14ac:dyDescent="0.25">
      <c r="A2490" s="2">
        <v>0</v>
      </c>
      <c r="B2490" s="2">
        <v>46</v>
      </c>
      <c r="C2490" s="2">
        <v>1</v>
      </c>
      <c r="D2490" s="2">
        <v>1</v>
      </c>
      <c r="E2490" s="2">
        <v>1</v>
      </c>
      <c r="F2490" s="2">
        <v>6</v>
      </c>
      <c r="G2490" s="3">
        <v>166</v>
      </c>
      <c r="H2490" s="2">
        <v>12</v>
      </c>
      <c r="I2490" s="2">
        <v>0</v>
      </c>
    </row>
    <row r="2491" spans="1:9" x14ac:dyDescent="0.25">
      <c r="A2491" s="2">
        <v>0</v>
      </c>
      <c r="B2491" s="2">
        <v>42</v>
      </c>
      <c r="C2491" s="2">
        <v>1</v>
      </c>
      <c r="D2491" s="2">
        <v>1</v>
      </c>
      <c r="E2491" s="2">
        <v>1</v>
      </c>
      <c r="F2491" s="2">
        <v>4</v>
      </c>
      <c r="G2491" s="3">
        <v>133</v>
      </c>
      <c r="H2491" s="2">
        <v>18</v>
      </c>
      <c r="I2491" s="2">
        <v>1</v>
      </c>
    </row>
    <row r="2492" spans="1:9" x14ac:dyDescent="0.25">
      <c r="A2492" s="2">
        <v>1</v>
      </c>
      <c r="B2492" s="2">
        <v>34</v>
      </c>
      <c r="C2492" s="2">
        <v>1</v>
      </c>
      <c r="D2492" s="2">
        <v>1</v>
      </c>
      <c r="E2492" s="2">
        <v>1</v>
      </c>
      <c r="F2492" s="2">
        <v>3</v>
      </c>
      <c r="G2492" s="3">
        <v>154</v>
      </c>
      <c r="H2492" s="2">
        <v>15</v>
      </c>
      <c r="I2492" s="2">
        <v>0</v>
      </c>
    </row>
    <row r="2493" spans="1:9" x14ac:dyDescent="0.25">
      <c r="A2493" s="2">
        <v>0</v>
      </c>
      <c r="B2493" s="2">
        <v>52</v>
      </c>
      <c r="C2493" s="2">
        <v>1</v>
      </c>
      <c r="D2493" s="2">
        <v>1</v>
      </c>
      <c r="E2493" s="2">
        <v>1</v>
      </c>
      <c r="F2493" s="2">
        <v>5</v>
      </c>
      <c r="G2493" s="3">
        <v>117</v>
      </c>
      <c r="H2493" s="2">
        <v>12</v>
      </c>
      <c r="I2493" s="2">
        <v>0</v>
      </c>
    </row>
    <row r="2494" spans="1:9" x14ac:dyDescent="0.25">
      <c r="A2494" s="2">
        <v>1</v>
      </c>
      <c r="B2494" s="2">
        <v>61</v>
      </c>
      <c r="C2494" s="2">
        <v>0</v>
      </c>
      <c r="D2494" s="2">
        <v>0</v>
      </c>
      <c r="E2494" s="2">
        <v>1</v>
      </c>
      <c r="F2494" s="2">
        <v>4</v>
      </c>
      <c r="G2494" s="3">
        <v>165</v>
      </c>
      <c r="H2494" s="2">
        <v>16</v>
      </c>
      <c r="I2494" s="2">
        <v>1</v>
      </c>
    </row>
    <row r="2495" spans="1:9" x14ac:dyDescent="0.25">
      <c r="A2495" s="2">
        <v>0</v>
      </c>
      <c r="B2495" s="2">
        <v>53</v>
      </c>
      <c r="C2495" s="2">
        <v>0</v>
      </c>
      <c r="D2495" s="2">
        <v>0</v>
      </c>
      <c r="E2495" s="2">
        <v>0</v>
      </c>
      <c r="F2495" s="2">
        <v>2</v>
      </c>
      <c r="G2495" s="3">
        <v>35</v>
      </c>
      <c r="H2495" s="2">
        <v>8</v>
      </c>
      <c r="I2495" s="2">
        <v>1</v>
      </c>
    </row>
    <row r="2496" spans="1:9" x14ac:dyDescent="0.25">
      <c r="A2496" s="2">
        <v>0</v>
      </c>
      <c r="B2496" s="2">
        <v>47</v>
      </c>
      <c r="C2496" s="2">
        <v>1</v>
      </c>
      <c r="D2496" s="2">
        <v>1</v>
      </c>
      <c r="E2496" s="2">
        <v>1</v>
      </c>
      <c r="F2496" s="2">
        <v>3</v>
      </c>
      <c r="G2496" s="3">
        <v>16</v>
      </c>
      <c r="H2496" s="2">
        <v>9</v>
      </c>
      <c r="I2496" s="2">
        <v>0</v>
      </c>
    </row>
    <row r="2497" spans="1:9" x14ac:dyDescent="0.25">
      <c r="A2497" s="2">
        <v>0</v>
      </c>
      <c r="B2497" s="2">
        <v>61</v>
      </c>
      <c r="C2497" s="2">
        <v>1</v>
      </c>
      <c r="D2497" s="2">
        <v>1</v>
      </c>
      <c r="E2497" s="2">
        <v>1</v>
      </c>
      <c r="F2497" s="2">
        <v>4</v>
      </c>
      <c r="G2497" s="3">
        <v>67</v>
      </c>
      <c r="H2497" s="2">
        <v>20</v>
      </c>
      <c r="I2497" s="2">
        <v>1</v>
      </c>
    </row>
    <row r="2498" spans="1:9" x14ac:dyDescent="0.25">
      <c r="A2498" s="2">
        <v>1</v>
      </c>
      <c r="B2498" s="2">
        <v>45</v>
      </c>
      <c r="C2498" s="2">
        <v>1</v>
      </c>
      <c r="D2498" s="2">
        <v>1</v>
      </c>
      <c r="E2498" s="2">
        <v>0</v>
      </c>
      <c r="F2498" s="2">
        <v>1</v>
      </c>
      <c r="G2498" s="3">
        <v>127</v>
      </c>
      <c r="H2498" s="2">
        <v>18</v>
      </c>
      <c r="I2498" s="2">
        <v>0</v>
      </c>
    </row>
    <row r="2499" spans="1:9" x14ac:dyDescent="0.25">
      <c r="A2499" s="2">
        <v>1</v>
      </c>
      <c r="B2499" s="2">
        <v>45</v>
      </c>
      <c r="C2499" s="2">
        <v>1</v>
      </c>
      <c r="D2499" s="2">
        <v>1</v>
      </c>
      <c r="E2499" s="2">
        <v>1</v>
      </c>
      <c r="F2499" s="2">
        <v>3</v>
      </c>
      <c r="G2499" s="3">
        <v>75</v>
      </c>
      <c r="H2499" s="2">
        <v>20</v>
      </c>
      <c r="I2499" s="2">
        <v>0</v>
      </c>
    </row>
    <row r="2500" spans="1:9" x14ac:dyDescent="0.25">
      <c r="A2500" s="2">
        <v>0</v>
      </c>
      <c r="B2500" s="2">
        <v>62</v>
      </c>
      <c r="C2500" s="2">
        <v>1</v>
      </c>
      <c r="D2500" s="2">
        <v>0</v>
      </c>
      <c r="E2500" s="2">
        <v>1</v>
      </c>
      <c r="F2500" s="2">
        <v>3</v>
      </c>
      <c r="G2500" s="3">
        <v>110</v>
      </c>
      <c r="H2500" s="2">
        <v>20</v>
      </c>
      <c r="I2500" s="2">
        <v>1</v>
      </c>
    </row>
    <row r="2501" spans="1:9" x14ac:dyDescent="0.25">
      <c r="A2501" s="2">
        <v>1</v>
      </c>
      <c r="B2501" s="2">
        <v>46</v>
      </c>
      <c r="C2501" s="2">
        <v>1</v>
      </c>
      <c r="D2501" s="2">
        <v>1</v>
      </c>
      <c r="E2501" s="2">
        <v>1</v>
      </c>
      <c r="F2501" s="2">
        <v>4</v>
      </c>
      <c r="G2501" s="3">
        <v>134</v>
      </c>
      <c r="H2501" s="2">
        <v>15</v>
      </c>
      <c r="I2501" s="2">
        <v>1</v>
      </c>
    </row>
    <row r="2502" spans="1:9" x14ac:dyDescent="0.25">
      <c r="A2502" s="2">
        <v>1</v>
      </c>
      <c r="B2502" s="2">
        <v>42</v>
      </c>
      <c r="C2502" s="2">
        <v>1</v>
      </c>
      <c r="D2502" s="2">
        <v>0</v>
      </c>
      <c r="E2502" s="2">
        <v>1</v>
      </c>
      <c r="F2502" s="2">
        <v>4</v>
      </c>
      <c r="G2502" s="3">
        <v>103</v>
      </c>
      <c r="H2502" s="2">
        <v>15</v>
      </c>
      <c r="I2502" s="2">
        <v>1</v>
      </c>
    </row>
    <row r="2503" spans="1:9" x14ac:dyDescent="0.25">
      <c r="A2503" s="2">
        <v>0</v>
      </c>
      <c r="B2503" s="2">
        <v>47</v>
      </c>
      <c r="C2503" s="2">
        <v>1</v>
      </c>
      <c r="D2503" s="2">
        <v>0</v>
      </c>
      <c r="E2503" s="2">
        <v>1</v>
      </c>
      <c r="F2503" s="2">
        <v>5</v>
      </c>
      <c r="G2503" s="3">
        <v>91</v>
      </c>
      <c r="H2503" s="2">
        <v>20</v>
      </c>
      <c r="I2503" s="2">
        <v>0</v>
      </c>
    </row>
    <row r="2504" spans="1:9" x14ac:dyDescent="0.25">
      <c r="A2504" s="2">
        <v>0</v>
      </c>
      <c r="B2504" s="2">
        <v>52</v>
      </c>
      <c r="C2504" s="2">
        <v>1</v>
      </c>
      <c r="D2504" s="2">
        <v>1</v>
      </c>
      <c r="E2504" s="2">
        <v>0</v>
      </c>
      <c r="F2504" s="2">
        <v>1</v>
      </c>
      <c r="G2504" s="3">
        <v>73</v>
      </c>
      <c r="H2504" s="2">
        <v>20</v>
      </c>
      <c r="I2504" s="2">
        <v>1</v>
      </c>
    </row>
    <row r="2505" spans="1:9" x14ac:dyDescent="0.25">
      <c r="A2505" s="2">
        <v>1</v>
      </c>
      <c r="B2505" s="2">
        <v>52</v>
      </c>
      <c r="C2505" s="2">
        <v>0</v>
      </c>
      <c r="D2505" s="2">
        <v>1</v>
      </c>
      <c r="E2505" s="2">
        <v>0</v>
      </c>
      <c r="F2505" s="2">
        <v>1</v>
      </c>
      <c r="G2505" s="3">
        <v>73</v>
      </c>
      <c r="H2505" s="2">
        <v>18</v>
      </c>
      <c r="I2505" s="2">
        <v>0</v>
      </c>
    </row>
    <row r="2506" spans="1:9" x14ac:dyDescent="0.25">
      <c r="A2506" s="2">
        <v>1</v>
      </c>
      <c r="B2506" s="2">
        <v>34</v>
      </c>
      <c r="C2506" s="2">
        <v>1</v>
      </c>
      <c r="D2506" s="2">
        <v>1</v>
      </c>
      <c r="E2506" s="2">
        <v>0</v>
      </c>
      <c r="F2506" s="2">
        <v>2</v>
      </c>
      <c r="G2506" s="3">
        <v>25</v>
      </c>
      <c r="H2506" s="2">
        <v>15</v>
      </c>
      <c r="I2506" s="2">
        <v>0</v>
      </c>
    </row>
    <row r="2507" spans="1:9" x14ac:dyDescent="0.25">
      <c r="A2507" s="2">
        <v>1</v>
      </c>
      <c r="B2507" s="2">
        <v>49</v>
      </c>
      <c r="C2507" s="2">
        <v>1</v>
      </c>
      <c r="D2507" s="2">
        <v>0</v>
      </c>
      <c r="E2507" s="2">
        <v>1</v>
      </c>
      <c r="F2507" s="2">
        <v>3</v>
      </c>
      <c r="G2507" s="3">
        <v>157</v>
      </c>
      <c r="H2507" s="2">
        <v>15</v>
      </c>
      <c r="I2507" s="2">
        <v>0</v>
      </c>
    </row>
    <row r="2508" spans="1:9" x14ac:dyDescent="0.25">
      <c r="A2508" s="2">
        <v>0</v>
      </c>
      <c r="B2508" s="2">
        <v>50</v>
      </c>
      <c r="C2508" s="2">
        <v>1</v>
      </c>
      <c r="D2508" s="2">
        <v>1</v>
      </c>
      <c r="E2508" s="2">
        <v>1</v>
      </c>
      <c r="F2508" s="2">
        <v>6</v>
      </c>
      <c r="G2508" s="3">
        <v>9</v>
      </c>
      <c r="H2508" s="2">
        <v>8</v>
      </c>
      <c r="I2508" s="2">
        <v>1</v>
      </c>
    </row>
    <row r="2509" spans="1:9" x14ac:dyDescent="0.25">
      <c r="A2509" s="2">
        <v>0</v>
      </c>
      <c r="B2509" s="2">
        <v>60</v>
      </c>
      <c r="C2509" s="2">
        <v>1</v>
      </c>
      <c r="D2509" s="2">
        <v>1</v>
      </c>
      <c r="E2509" s="2">
        <v>1</v>
      </c>
      <c r="F2509" s="2">
        <v>4</v>
      </c>
      <c r="G2509" s="3">
        <v>42</v>
      </c>
      <c r="H2509" s="2">
        <v>8</v>
      </c>
      <c r="I2509" s="2">
        <v>1</v>
      </c>
    </row>
    <row r="2510" spans="1:9" x14ac:dyDescent="0.25">
      <c r="A2510" s="2">
        <v>1</v>
      </c>
      <c r="B2510" s="2">
        <v>47</v>
      </c>
      <c r="C2510" s="2">
        <v>1</v>
      </c>
      <c r="D2510" s="2">
        <v>1</v>
      </c>
      <c r="E2510" s="2">
        <v>1</v>
      </c>
      <c r="F2510" s="2">
        <v>2</v>
      </c>
      <c r="G2510" s="3">
        <v>157</v>
      </c>
      <c r="H2510" s="2">
        <v>18</v>
      </c>
      <c r="I2510" s="2">
        <v>0</v>
      </c>
    </row>
    <row r="2511" spans="1:9" x14ac:dyDescent="0.25">
      <c r="A2511" s="2">
        <v>1</v>
      </c>
      <c r="B2511" s="2">
        <v>52</v>
      </c>
      <c r="C2511" s="2">
        <v>1</v>
      </c>
      <c r="D2511" s="2">
        <v>1</v>
      </c>
      <c r="E2511" s="2">
        <v>0</v>
      </c>
      <c r="F2511" s="2">
        <v>1</v>
      </c>
      <c r="G2511" s="3">
        <v>27</v>
      </c>
      <c r="H2511" s="2">
        <v>13</v>
      </c>
      <c r="I2511" s="2">
        <v>0</v>
      </c>
    </row>
    <row r="2512" spans="1:9" x14ac:dyDescent="0.25">
      <c r="A2512" s="2">
        <v>0</v>
      </c>
      <c r="B2512" s="2">
        <v>42</v>
      </c>
      <c r="C2512" s="2">
        <v>1</v>
      </c>
      <c r="D2512" s="2">
        <v>1</v>
      </c>
      <c r="E2512" s="2">
        <v>1</v>
      </c>
      <c r="F2512" s="2">
        <v>6</v>
      </c>
      <c r="G2512" s="3">
        <v>69</v>
      </c>
      <c r="H2512" s="2">
        <v>8</v>
      </c>
      <c r="I2512" s="2">
        <v>1</v>
      </c>
    </row>
    <row r="2513" spans="1:9" x14ac:dyDescent="0.25">
      <c r="A2513" s="2">
        <v>1</v>
      </c>
      <c r="B2513" s="2">
        <v>50</v>
      </c>
      <c r="C2513" s="2">
        <v>1</v>
      </c>
      <c r="D2513" s="2">
        <v>1</v>
      </c>
      <c r="E2513" s="2">
        <v>1</v>
      </c>
      <c r="F2513" s="2">
        <v>3</v>
      </c>
      <c r="G2513" s="3">
        <v>165</v>
      </c>
      <c r="H2513" s="2">
        <v>20</v>
      </c>
      <c r="I2513" s="2">
        <v>0</v>
      </c>
    </row>
    <row r="2514" spans="1:9" x14ac:dyDescent="0.25">
      <c r="A2514" s="2">
        <v>1</v>
      </c>
      <c r="B2514" s="2">
        <v>58</v>
      </c>
      <c r="C2514" s="2">
        <v>1</v>
      </c>
      <c r="D2514" s="2">
        <v>1</v>
      </c>
      <c r="E2514" s="2">
        <v>1</v>
      </c>
      <c r="F2514" s="2">
        <v>4</v>
      </c>
      <c r="G2514" s="3">
        <v>154</v>
      </c>
      <c r="H2514" s="2">
        <v>20</v>
      </c>
      <c r="I2514" s="2">
        <v>0</v>
      </c>
    </row>
    <row r="2515" spans="1:9" x14ac:dyDescent="0.25">
      <c r="A2515" s="2">
        <v>1</v>
      </c>
      <c r="B2515" s="2">
        <v>49</v>
      </c>
      <c r="C2515" s="2">
        <v>1</v>
      </c>
      <c r="D2515" s="2">
        <v>1</v>
      </c>
      <c r="E2515" s="2">
        <v>1</v>
      </c>
      <c r="F2515" s="2">
        <v>2</v>
      </c>
      <c r="G2515" s="3">
        <v>95</v>
      </c>
      <c r="H2515" s="2">
        <v>20</v>
      </c>
      <c r="I2515" s="2">
        <v>0</v>
      </c>
    </row>
    <row r="2516" spans="1:9" x14ac:dyDescent="0.25">
      <c r="A2516" s="2">
        <v>0</v>
      </c>
      <c r="B2516" s="2">
        <v>53</v>
      </c>
      <c r="C2516" s="2">
        <v>1</v>
      </c>
      <c r="D2516" s="2">
        <v>0</v>
      </c>
      <c r="E2516" s="2">
        <v>1</v>
      </c>
      <c r="F2516" s="2">
        <v>4</v>
      </c>
      <c r="G2516" s="3">
        <v>280</v>
      </c>
      <c r="H2516" s="2">
        <v>20</v>
      </c>
      <c r="I2516" s="2">
        <v>1</v>
      </c>
    </row>
    <row r="2517" spans="1:9" x14ac:dyDescent="0.25">
      <c r="A2517" s="2">
        <v>1</v>
      </c>
      <c r="B2517" s="2">
        <v>33</v>
      </c>
      <c r="C2517" s="2">
        <v>1</v>
      </c>
      <c r="D2517" s="2">
        <v>1</v>
      </c>
      <c r="E2517" s="2">
        <v>0</v>
      </c>
      <c r="F2517" s="2">
        <v>1</v>
      </c>
      <c r="G2517" s="3">
        <v>104</v>
      </c>
      <c r="H2517" s="2">
        <v>15</v>
      </c>
      <c r="I2517" s="2">
        <v>1</v>
      </c>
    </row>
    <row r="2518" spans="1:9" x14ac:dyDescent="0.25">
      <c r="A2518" s="2">
        <v>0</v>
      </c>
      <c r="B2518" s="2">
        <v>45</v>
      </c>
      <c r="C2518" s="2">
        <v>1</v>
      </c>
      <c r="D2518" s="2">
        <v>1</v>
      </c>
      <c r="E2518" s="2">
        <v>1</v>
      </c>
      <c r="F2518" s="2">
        <v>3</v>
      </c>
      <c r="G2518" s="3">
        <v>112.5</v>
      </c>
      <c r="H2518" s="2">
        <v>12</v>
      </c>
      <c r="I2518" s="2">
        <v>1</v>
      </c>
    </row>
    <row r="2519" spans="1:9" x14ac:dyDescent="0.25">
      <c r="A2519" s="2">
        <v>1</v>
      </c>
      <c r="B2519" s="2">
        <v>47</v>
      </c>
      <c r="C2519" s="2">
        <v>1</v>
      </c>
      <c r="D2519" s="2">
        <v>1</v>
      </c>
      <c r="E2519" s="2">
        <v>1</v>
      </c>
      <c r="F2519" s="2">
        <v>2</v>
      </c>
      <c r="G2519" s="3">
        <v>150</v>
      </c>
      <c r="H2519" s="2">
        <v>15</v>
      </c>
      <c r="I2519" s="2">
        <v>0</v>
      </c>
    </row>
    <row r="2520" spans="1:9" x14ac:dyDescent="0.25">
      <c r="A2520" s="2">
        <v>0</v>
      </c>
      <c r="B2520" s="2">
        <v>65</v>
      </c>
      <c r="C2520" s="2">
        <v>0</v>
      </c>
      <c r="D2520" s="2">
        <v>1</v>
      </c>
      <c r="E2520" s="2">
        <v>0</v>
      </c>
      <c r="F2520" s="2">
        <v>1</v>
      </c>
      <c r="G2520" s="3">
        <v>119</v>
      </c>
      <c r="H2520" s="2">
        <v>20</v>
      </c>
      <c r="I2520" s="2">
        <v>1</v>
      </c>
    </row>
    <row r="2521" spans="1:9" x14ac:dyDescent="0.25">
      <c r="A2521" s="2">
        <v>1</v>
      </c>
      <c r="B2521" s="2">
        <v>46</v>
      </c>
      <c r="C2521" s="2">
        <v>1</v>
      </c>
      <c r="D2521" s="2">
        <v>1</v>
      </c>
      <c r="E2521" s="2">
        <v>1</v>
      </c>
      <c r="F2521" s="2">
        <v>5</v>
      </c>
      <c r="G2521" s="3">
        <v>89</v>
      </c>
      <c r="H2521" s="2">
        <v>20</v>
      </c>
      <c r="I2521" s="2">
        <v>0</v>
      </c>
    </row>
    <row r="2522" spans="1:9" x14ac:dyDescent="0.25">
      <c r="A2522" s="2">
        <v>0</v>
      </c>
      <c r="B2522" s="2">
        <v>43</v>
      </c>
      <c r="C2522" s="2">
        <v>1</v>
      </c>
      <c r="D2522" s="2">
        <v>1</v>
      </c>
      <c r="E2522" s="2">
        <v>1</v>
      </c>
      <c r="F2522" s="2">
        <v>2</v>
      </c>
      <c r="G2522" s="3">
        <v>35</v>
      </c>
      <c r="H2522" s="2">
        <v>8</v>
      </c>
      <c r="I2522" s="2">
        <v>0</v>
      </c>
    </row>
    <row r="2523" spans="1:9" x14ac:dyDescent="0.25">
      <c r="A2523" s="2">
        <v>1</v>
      </c>
      <c r="B2523" s="2">
        <v>40</v>
      </c>
      <c r="C2523" s="2">
        <v>0</v>
      </c>
      <c r="D2523" s="2">
        <v>1</v>
      </c>
      <c r="E2523" s="2">
        <v>0</v>
      </c>
      <c r="F2523" s="2">
        <v>2</v>
      </c>
      <c r="G2523" s="3">
        <v>56</v>
      </c>
      <c r="H2523" s="2">
        <v>18</v>
      </c>
      <c r="I2523" s="2">
        <v>1</v>
      </c>
    </row>
    <row r="2524" spans="1:9" x14ac:dyDescent="0.25">
      <c r="A2524" s="2">
        <v>1</v>
      </c>
      <c r="B2524" s="2">
        <v>39</v>
      </c>
      <c r="C2524" s="2">
        <v>1</v>
      </c>
      <c r="D2524" s="2">
        <v>1</v>
      </c>
      <c r="E2524" s="2">
        <v>0</v>
      </c>
      <c r="F2524" s="2">
        <v>2</v>
      </c>
      <c r="G2524" s="3">
        <v>143</v>
      </c>
      <c r="H2524" s="2">
        <v>15</v>
      </c>
      <c r="I2524" s="2">
        <v>1</v>
      </c>
    </row>
    <row r="2525" spans="1:9" x14ac:dyDescent="0.25">
      <c r="A2525" s="2">
        <v>0</v>
      </c>
      <c r="B2525" s="2">
        <v>51</v>
      </c>
      <c r="C2525" s="2">
        <v>1</v>
      </c>
      <c r="D2525" s="2">
        <v>1</v>
      </c>
      <c r="E2525" s="2">
        <v>1</v>
      </c>
      <c r="F2525" s="2">
        <v>6</v>
      </c>
      <c r="G2525" s="3">
        <v>141</v>
      </c>
      <c r="H2525" s="2">
        <v>18</v>
      </c>
      <c r="I2525" s="2">
        <v>1</v>
      </c>
    </row>
    <row r="2526" spans="1:9" x14ac:dyDescent="0.25">
      <c r="A2526" s="2">
        <v>1</v>
      </c>
      <c r="B2526" s="2">
        <v>47</v>
      </c>
      <c r="C2526" s="2">
        <v>1</v>
      </c>
      <c r="D2526" s="2">
        <v>0</v>
      </c>
      <c r="E2526" s="2">
        <v>1</v>
      </c>
      <c r="F2526" s="2">
        <v>3</v>
      </c>
      <c r="G2526" s="3">
        <v>101</v>
      </c>
      <c r="H2526" s="2">
        <v>15</v>
      </c>
      <c r="I2526" s="2">
        <v>0</v>
      </c>
    </row>
    <row r="2527" spans="1:9" x14ac:dyDescent="0.25">
      <c r="A2527" s="2">
        <v>1</v>
      </c>
      <c r="B2527" s="2">
        <v>56</v>
      </c>
      <c r="C2527" s="2">
        <v>1</v>
      </c>
      <c r="D2527" s="2">
        <v>0</v>
      </c>
      <c r="E2527" s="2">
        <v>1</v>
      </c>
      <c r="F2527" s="2">
        <v>3</v>
      </c>
      <c r="G2527" s="3">
        <v>101</v>
      </c>
      <c r="H2527" s="2">
        <v>15</v>
      </c>
      <c r="I2527" s="2">
        <v>0</v>
      </c>
    </row>
    <row r="2528" spans="1:9" x14ac:dyDescent="0.25">
      <c r="A2528" s="2">
        <v>1</v>
      </c>
      <c r="B2528" s="2">
        <v>43</v>
      </c>
      <c r="C2528" s="2">
        <v>1</v>
      </c>
      <c r="D2528" s="2">
        <v>1</v>
      </c>
      <c r="E2528" s="2">
        <v>1</v>
      </c>
      <c r="F2528" s="2">
        <v>3</v>
      </c>
      <c r="G2528" s="3">
        <v>164</v>
      </c>
      <c r="H2528" s="2">
        <v>15</v>
      </c>
      <c r="I2528" s="2">
        <v>1</v>
      </c>
    </row>
    <row r="2529" spans="1:9" x14ac:dyDescent="0.25">
      <c r="A2529" s="2">
        <v>0</v>
      </c>
      <c r="B2529" s="2">
        <v>37</v>
      </c>
      <c r="C2529" s="2">
        <v>1</v>
      </c>
      <c r="D2529" s="2">
        <v>1</v>
      </c>
      <c r="E2529" s="2">
        <v>1</v>
      </c>
      <c r="F2529" s="2">
        <v>4</v>
      </c>
      <c r="G2529" s="3">
        <v>174</v>
      </c>
      <c r="H2529" s="2">
        <v>18</v>
      </c>
      <c r="I2529" s="2">
        <v>1</v>
      </c>
    </row>
    <row r="2530" spans="1:9" x14ac:dyDescent="0.25">
      <c r="A2530" s="2">
        <v>0</v>
      </c>
      <c r="B2530" s="2">
        <v>46</v>
      </c>
      <c r="C2530" s="2">
        <v>0</v>
      </c>
      <c r="D2530" s="2">
        <v>1</v>
      </c>
      <c r="E2530" s="2">
        <v>1</v>
      </c>
      <c r="F2530" s="2">
        <v>4</v>
      </c>
      <c r="G2530" s="3">
        <v>147</v>
      </c>
      <c r="H2530" s="2">
        <v>8</v>
      </c>
      <c r="I2530" s="2">
        <v>1</v>
      </c>
    </row>
    <row r="2531" spans="1:9" x14ac:dyDescent="0.25">
      <c r="A2531" s="2">
        <v>0</v>
      </c>
      <c r="B2531" s="2">
        <v>55</v>
      </c>
      <c r="C2531" s="2">
        <v>1</v>
      </c>
      <c r="D2531" s="2">
        <v>0</v>
      </c>
      <c r="E2531" s="2">
        <v>1</v>
      </c>
      <c r="F2531" s="2">
        <v>3</v>
      </c>
      <c r="G2531" s="3">
        <v>164</v>
      </c>
      <c r="H2531" s="2">
        <v>18</v>
      </c>
      <c r="I2531" s="2">
        <v>0</v>
      </c>
    </row>
    <row r="2532" spans="1:9" x14ac:dyDescent="0.25">
      <c r="A2532" s="2">
        <v>0</v>
      </c>
      <c r="B2532" s="2">
        <v>48</v>
      </c>
      <c r="C2532" s="2">
        <v>1</v>
      </c>
      <c r="D2532" s="2">
        <v>1</v>
      </c>
      <c r="E2532" s="2">
        <v>1</v>
      </c>
      <c r="F2532" s="2">
        <v>2</v>
      </c>
      <c r="G2532" s="3">
        <v>41</v>
      </c>
      <c r="H2532" s="2">
        <v>8</v>
      </c>
      <c r="I2532" s="2">
        <v>0</v>
      </c>
    </row>
    <row r="2533" spans="1:9" x14ac:dyDescent="0.25">
      <c r="A2533" s="2">
        <v>1</v>
      </c>
      <c r="B2533" s="2">
        <v>35</v>
      </c>
      <c r="C2533" s="2">
        <v>0</v>
      </c>
      <c r="D2533" s="2">
        <v>0</v>
      </c>
      <c r="E2533" s="2">
        <v>1</v>
      </c>
      <c r="F2533" s="2">
        <v>5</v>
      </c>
      <c r="G2533" s="3">
        <v>94</v>
      </c>
      <c r="H2533" s="2">
        <v>18</v>
      </c>
      <c r="I2533" s="2">
        <v>1</v>
      </c>
    </row>
    <row r="2534" spans="1:9" x14ac:dyDescent="0.25">
      <c r="A2534" s="2">
        <v>0</v>
      </c>
      <c r="B2534" s="2">
        <v>42</v>
      </c>
      <c r="C2534" s="2">
        <v>1</v>
      </c>
      <c r="D2534" s="2">
        <v>1</v>
      </c>
      <c r="E2534" s="2">
        <v>0</v>
      </c>
      <c r="F2534" s="2">
        <v>1</v>
      </c>
      <c r="G2534" s="3">
        <v>6</v>
      </c>
      <c r="H2534" s="2">
        <v>18</v>
      </c>
      <c r="I2534" s="2">
        <v>1</v>
      </c>
    </row>
    <row r="2535" spans="1:9" x14ac:dyDescent="0.25">
      <c r="A2535" s="2">
        <v>1</v>
      </c>
      <c r="B2535" s="2">
        <v>41</v>
      </c>
      <c r="C2535" s="2">
        <v>1</v>
      </c>
      <c r="D2535" s="2">
        <v>1</v>
      </c>
      <c r="E2535" s="2">
        <v>1</v>
      </c>
      <c r="F2535" s="2">
        <v>5</v>
      </c>
      <c r="G2535" s="3">
        <v>102</v>
      </c>
      <c r="H2535" s="2">
        <v>18</v>
      </c>
      <c r="I2535" s="2">
        <v>0</v>
      </c>
    </row>
    <row r="2536" spans="1:9" x14ac:dyDescent="0.25">
      <c r="A2536" s="2">
        <v>1</v>
      </c>
      <c r="B2536" s="2">
        <v>64</v>
      </c>
      <c r="C2536" s="2">
        <v>1</v>
      </c>
      <c r="D2536" s="2">
        <v>1</v>
      </c>
      <c r="E2536" s="2">
        <v>1</v>
      </c>
      <c r="F2536" s="2">
        <v>3</v>
      </c>
      <c r="G2536" s="3">
        <v>134</v>
      </c>
      <c r="H2536" s="2">
        <v>13</v>
      </c>
      <c r="I2536" s="2">
        <v>1</v>
      </c>
    </row>
    <row r="2537" spans="1:9" x14ac:dyDescent="0.25">
      <c r="A2537" s="2">
        <v>0</v>
      </c>
      <c r="B2537" s="2">
        <v>57</v>
      </c>
      <c r="C2537" s="2">
        <v>0</v>
      </c>
      <c r="D2537" s="2">
        <v>0</v>
      </c>
      <c r="E2537" s="2">
        <v>1</v>
      </c>
      <c r="F2537" s="2">
        <v>3</v>
      </c>
      <c r="G2537" s="3">
        <v>98</v>
      </c>
      <c r="H2537" s="2">
        <v>8</v>
      </c>
      <c r="I2537" s="2">
        <v>0</v>
      </c>
    </row>
    <row r="2538" spans="1:9" x14ac:dyDescent="0.25">
      <c r="A2538" s="2">
        <v>1</v>
      </c>
      <c r="B2538" s="2">
        <v>39</v>
      </c>
      <c r="C2538" s="2">
        <v>1</v>
      </c>
      <c r="D2538" s="2">
        <v>1</v>
      </c>
      <c r="E2538" s="2">
        <v>1</v>
      </c>
      <c r="F2538" s="2">
        <v>4</v>
      </c>
      <c r="G2538" s="3">
        <v>204</v>
      </c>
      <c r="H2538" s="2">
        <v>18</v>
      </c>
      <c r="I2538" s="2">
        <v>0</v>
      </c>
    </row>
    <row r="2539" spans="1:9" x14ac:dyDescent="0.25">
      <c r="A2539" s="2">
        <v>1</v>
      </c>
      <c r="B2539" s="2">
        <v>42</v>
      </c>
      <c r="C2539" s="2">
        <v>1</v>
      </c>
      <c r="D2539" s="2">
        <v>1</v>
      </c>
      <c r="E2539" s="2">
        <v>1</v>
      </c>
      <c r="F2539" s="2">
        <v>4</v>
      </c>
      <c r="G2539" s="3">
        <v>106</v>
      </c>
      <c r="H2539" s="2">
        <v>13</v>
      </c>
      <c r="I2539" s="2">
        <v>0</v>
      </c>
    </row>
    <row r="2540" spans="1:9" x14ac:dyDescent="0.25">
      <c r="A2540" s="2">
        <v>0</v>
      </c>
      <c r="B2540" s="2">
        <v>53</v>
      </c>
      <c r="C2540" s="2">
        <v>1</v>
      </c>
      <c r="D2540" s="2">
        <v>1</v>
      </c>
      <c r="E2540" s="2">
        <v>0</v>
      </c>
      <c r="F2540" s="2">
        <v>1</v>
      </c>
      <c r="G2540" s="3">
        <v>185</v>
      </c>
      <c r="H2540" s="2">
        <v>9</v>
      </c>
      <c r="I2540" s="2">
        <v>0</v>
      </c>
    </row>
    <row r="2541" spans="1:9" x14ac:dyDescent="0.25">
      <c r="A2541" s="2">
        <v>0</v>
      </c>
      <c r="B2541" s="2">
        <v>53</v>
      </c>
      <c r="C2541" s="2">
        <v>1</v>
      </c>
      <c r="D2541" s="2">
        <v>1</v>
      </c>
      <c r="E2541" s="2">
        <v>1</v>
      </c>
      <c r="F2541" s="2">
        <v>5</v>
      </c>
      <c r="G2541" s="3">
        <v>69.5</v>
      </c>
      <c r="H2541" s="2">
        <v>9</v>
      </c>
      <c r="I2541" s="2">
        <v>0</v>
      </c>
    </row>
    <row r="2542" spans="1:9" x14ac:dyDescent="0.25">
      <c r="A2542" s="2">
        <v>0</v>
      </c>
      <c r="B2542" s="2">
        <v>75</v>
      </c>
      <c r="C2542" s="2">
        <v>1</v>
      </c>
      <c r="D2542" s="2">
        <v>1</v>
      </c>
      <c r="E2542" s="2">
        <v>0</v>
      </c>
      <c r="F2542" s="2">
        <v>2</v>
      </c>
      <c r="G2542" s="3">
        <v>107</v>
      </c>
      <c r="H2542" s="2">
        <v>20</v>
      </c>
      <c r="I2542" s="2">
        <v>1</v>
      </c>
    </row>
    <row r="2543" spans="1:9" x14ac:dyDescent="0.25">
      <c r="A2543" s="2">
        <v>1</v>
      </c>
      <c r="B2543" s="2">
        <v>47</v>
      </c>
      <c r="C2543" s="2">
        <v>1</v>
      </c>
      <c r="D2543" s="2">
        <v>1</v>
      </c>
      <c r="E2543" s="2">
        <v>1</v>
      </c>
      <c r="F2543" s="2">
        <v>5</v>
      </c>
      <c r="G2543" s="3">
        <v>118</v>
      </c>
      <c r="H2543" s="2">
        <v>15</v>
      </c>
      <c r="I2543" s="2">
        <v>1</v>
      </c>
    </row>
    <row r="2544" spans="1:9" x14ac:dyDescent="0.25">
      <c r="A2544" s="2">
        <v>0</v>
      </c>
      <c r="B2544" s="2">
        <v>44</v>
      </c>
      <c r="C2544" s="2">
        <v>1</v>
      </c>
      <c r="D2544" s="2">
        <v>1</v>
      </c>
      <c r="E2544" s="2">
        <v>1</v>
      </c>
      <c r="F2544" s="2">
        <v>4</v>
      </c>
      <c r="G2544" s="3">
        <v>312</v>
      </c>
      <c r="H2544" s="2">
        <v>15</v>
      </c>
      <c r="I2544" s="2">
        <v>0</v>
      </c>
    </row>
    <row r="2545" spans="1:9" x14ac:dyDescent="0.25">
      <c r="A2545" s="2">
        <v>0</v>
      </c>
      <c r="B2545" s="2">
        <v>50</v>
      </c>
      <c r="C2545" s="2">
        <v>1</v>
      </c>
      <c r="D2545" s="2">
        <v>1</v>
      </c>
      <c r="E2545" s="2">
        <v>1</v>
      </c>
      <c r="F2545" s="2">
        <v>2</v>
      </c>
      <c r="G2545" s="3">
        <v>6</v>
      </c>
      <c r="H2545" s="2">
        <v>20</v>
      </c>
      <c r="I2545" s="2">
        <v>1</v>
      </c>
    </row>
    <row r="2546" spans="1:9" x14ac:dyDescent="0.25">
      <c r="A2546" s="2">
        <v>1</v>
      </c>
      <c r="B2546" s="2">
        <v>55</v>
      </c>
      <c r="C2546" s="2">
        <v>1</v>
      </c>
      <c r="D2546" s="2">
        <v>1</v>
      </c>
      <c r="E2546" s="2">
        <v>0</v>
      </c>
      <c r="F2546" s="2">
        <v>1</v>
      </c>
      <c r="G2546" s="3">
        <v>102</v>
      </c>
      <c r="H2546" s="2">
        <v>20</v>
      </c>
      <c r="I2546" s="2">
        <v>0</v>
      </c>
    </row>
    <row r="2547" spans="1:9" x14ac:dyDescent="0.25">
      <c r="A2547" s="2">
        <v>1</v>
      </c>
      <c r="B2547" s="2">
        <v>56</v>
      </c>
      <c r="C2547" s="2">
        <v>1</v>
      </c>
      <c r="D2547" s="2">
        <v>1</v>
      </c>
      <c r="E2547" s="2">
        <v>1</v>
      </c>
      <c r="F2547" s="2">
        <v>3</v>
      </c>
      <c r="G2547" s="3">
        <v>96</v>
      </c>
      <c r="H2547" s="2">
        <v>20</v>
      </c>
      <c r="I2547" s="2">
        <v>0</v>
      </c>
    </row>
    <row r="2548" spans="1:9" x14ac:dyDescent="0.25">
      <c r="A2548" s="2">
        <v>1</v>
      </c>
      <c r="B2548" s="2">
        <v>42</v>
      </c>
      <c r="C2548" s="2">
        <v>1</v>
      </c>
      <c r="D2548" s="2">
        <v>1</v>
      </c>
      <c r="E2548" s="2">
        <v>1</v>
      </c>
      <c r="F2548" s="2">
        <v>4</v>
      </c>
      <c r="G2548" s="3">
        <v>98</v>
      </c>
      <c r="H2548" s="2">
        <v>12</v>
      </c>
      <c r="I2548" s="2">
        <v>1</v>
      </c>
    </row>
    <row r="2549" spans="1:9" x14ac:dyDescent="0.25">
      <c r="A2549" s="2">
        <v>0</v>
      </c>
      <c r="B2549" s="2">
        <v>38</v>
      </c>
      <c r="C2549" s="2">
        <v>1</v>
      </c>
      <c r="D2549" s="2">
        <v>1</v>
      </c>
      <c r="E2549" s="2">
        <v>1</v>
      </c>
      <c r="F2549" s="2">
        <v>5</v>
      </c>
      <c r="G2549" s="3">
        <v>114</v>
      </c>
      <c r="H2549" s="2">
        <v>12</v>
      </c>
      <c r="I2549" s="2">
        <v>0</v>
      </c>
    </row>
    <row r="2550" spans="1:9" x14ac:dyDescent="0.25">
      <c r="A2550" s="2">
        <v>0</v>
      </c>
      <c r="B2550" s="2">
        <v>54</v>
      </c>
      <c r="C2550" s="2">
        <v>1</v>
      </c>
      <c r="D2550" s="2">
        <v>1</v>
      </c>
      <c r="E2550" s="2">
        <v>1</v>
      </c>
      <c r="F2550" s="2">
        <v>6</v>
      </c>
      <c r="G2550" s="3">
        <v>120</v>
      </c>
      <c r="H2550" s="2">
        <v>12</v>
      </c>
      <c r="I2550" s="2">
        <v>1</v>
      </c>
    </row>
    <row r="2551" spans="1:9" x14ac:dyDescent="0.25">
      <c r="A2551" s="2">
        <v>1</v>
      </c>
      <c r="B2551" s="2">
        <v>42</v>
      </c>
      <c r="C2551" s="2">
        <v>1</v>
      </c>
      <c r="D2551" s="2">
        <v>1</v>
      </c>
      <c r="E2551" s="2">
        <v>1</v>
      </c>
      <c r="F2551" s="2">
        <v>3</v>
      </c>
      <c r="G2551" s="3">
        <v>104</v>
      </c>
      <c r="H2551" s="2">
        <v>20</v>
      </c>
      <c r="I2551" s="2">
        <v>0</v>
      </c>
    </row>
    <row r="2552" spans="1:9" x14ac:dyDescent="0.25">
      <c r="A2552" s="2">
        <v>1</v>
      </c>
      <c r="B2552" s="2">
        <v>56</v>
      </c>
      <c r="C2552" s="2">
        <v>1</v>
      </c>
      <c r="D2552" s="2">
        <v>1</v>
      </c>
      <c r="E2552" s="2">
        <v>1</v>
      </c>
      <c r="F2552" s="2">
        <v>4</v>
      </c>
      <c r="G2552" s="3">
        <v>51</v>
      </c>
      <c r="H2552" s="2">
        <v>20</v>
      </c>
      <c r="I2552" s="2">
        <v>0</v>
      </c>
    </row>
    <row r="2553" spans="1:9" x14ac:dyDescent="0.25">
      <c r="A2553" s="2">
        <v>1</v>
      </c>
      <c r="B2553" s="2">
        <v>55</v>
      </c>
      <c r="C2553" s="2">
        <v>1</v>
      </c>
      <c r="D2553" s="2">
        <v>1</v>
      </c>
      <c r="E2553" s="2">
        <v>1</v>
      </c>
      <c r="F2553" s="2">
        <v>2</v>
      </c>
      <c r="G2553" s="3">
        <v>94</v>
      </c>
      <c r="H2553" s="2">
        <v>16</v>
      </c>
      <c r="I2553" s="2">
        <v>0</v>
      </c>
    </row>
    <row r="2554" spans="1:9" x14ac:dyDescent="0.25">
      <c r="A2554" s="2">
        <v>1</v>
      </c>
      <c r="B2554" s="2">
        <v>64</v>
      </c>
      <c r="C2554" s="2">
        <v>1</v>
      </c>
      <c r="D2554" s="2">
        <v>1</v>
      </c>
      <c r="E2554" s="2">
        <v>1</v>
      </c>
      <c r="F2554" s="2">
        <v>6</v>
      </c>
      <c r="G2554" s="3">
        <v>110</v>
      </c>
      <c r="H2554" s="2">
        <v>13</v>
      </c>
      <c r="I2554" s="2">
        <v>0</v>
      </c>
    </row>
    <row r="2555" spans="1:9" x14ac:dyDescent="0.25">
      <c r="A2555" s="2">
        <v>0</v>
      </c>
      <c r="B2555" s="2">
        <v>58</v>
      </c>
      <c r="C2555" s="2">
        <v>1</v>
      </c>
      <c r="D2555" s="2">
        <v>1</v>
      </c>
      <c r="E2555" s="2">
        <v>1</v>
      </c>
      <c r="F2555" s="2">
        <v>5</v>
      </c>
      <c r="G2555" s="3">
        <v>80</v>
      </c>
      <c r="H2555" s="2">
        <v>18</v>
      </c>
      <c r="I2555" s="2">
        <v>1</v>
      </c>
    </row>
    <row r="2556" spans="1:9" x14ac:dyDescent="0.25">
      <c r="A2556" s="2">
        <v>0</v>
      </c>
      <c r="B2556" s="2">
        <v>56</v>
      </c>
      <c r="C2556" s="2">
        <v>0</v>
      </c>
      <c r="D2556" s="2">
        <v>1</v>
      </c>
      <c r="E2556" s="2">
        <v>1</v>
      </c>
      <c r="F2556" s="2">
        <v>2</v>
      </c>
      <c r="G2556" s="3">
        <v>170</v>
      </c>
      <c r="H2556" s="2">
        <v>18</v>
      </c>
      <c r="I2556" s="2">
        <v>1</v>
      </c>
    </row>
    <row r="2557" spans="1:9" x14ac:dyDescent="0.25">
      <c r="A2557" s="2">
        <v>1</v>
      </c>
      <c r="B2557" s="2">
        <v>54</v>
      </c>
      <c r="C2557" s="2">
        <v>1</v>
      </c>
      <c r="D2557" s="2">
        <v>0</v>
      </c>
      <c r="E2557" s="2">
        <v>1</v>
      </c>
      <c r="F2557" s="2">
        <v>2</v>
      </c>
      <c r="G2557" s="3">
        <v>70</v>
      </c>
      <c r="H2557" s="2">
        <v>20</v>
      </c>
      <c r="I2557" s="2">
        <v>1</v>
      </c>
    </row>
    <row r="2558" spans="1:9" x14ac:dyDescent="0.25">
      <c r="A2558" s="2">
        <v>1</v>
      </c>
      <c r="B2558" s="2">
        <v>52</v>
      </c>
      <c r="C2558" s="2">
        <v>1</v>
      </c>
      <c r="D2558" s="2">
        <v>1</v>
      </c>
      <c r="E2558" s="2">
        <v>1</v>
      </c>
      <c r="F2558" s="2">
        <v>5</v>
      </c>
      <c r="G2558" s="3">
        <v>22</v>
      </c>
      <c r="H2558" s="2">
        <v>15</v>
      </c>
      <c r="I2558" s="2">
        <v>1</v>
      </c>
    </row>
    <row r="2559" spans="1:9" x14ac:dyDescent="0.25">
      <c r="A2559" s="2">
        <v>0</v>
      </c>
      <c r="B2559" s="2">
        <v>43</v>
      </c>
      <c r="C2559" s="2">
        <v>1</v>
      </c>
      <c r="D2559" s="2">
        <v>0</v>
      </c>
      <c r="E2559" s="2">
        <v>1</v>
      </c>
      <c r="F2559" s="2">
        <v>3</v>
      </c>
      <c r="G2559" s="3">
        <v>93</v>
      </c>
      <c r="H2559" s="2">
        <v>18</v>
      </c>
      <c r="I2559" s="2">
        <v>1</v>
      </c>
    </row>
    <row r="2560" spans="1:9" x14ac:dyDescent="0.25">
      <c r="A2560" s="2">
        <v>0</v>
      </c>
      <c r="B2560" s="2">
        <v>57</v>
      </c>
      <c r="C2560" s="2">
        <v>1</v>
      </c>
      <c r="D2560" s="2">
        <v>1</v>
      </c>
      <c r="E2560" s="2">
        <v>0</v>
      </c>
      <c r="F2560" s="2">
        <v>4</v>
      </c>
      <c r="G2560" s="3">
        <v>144</v>
      </c>
      <c r="H2560" s="2">
        <v>18</v>
      </c>
      <c r="I2560" s="2">
        <v>1</v>
      </c>
    </row>
    <row r="2561" spans="1:9" x14ac:dyDescent="0.25">
      <c r="A2561" s="2">
        <v>0</v>
      </c>
      <c r="B2561" s="2">
        <v>55</v>
      </c>
      <c r="C2561" s="2">
        <v>1</v>
      </c>
      <c r="D2561" s="2">
        <v>0</v>
      </c>
      <c r="E2561" s="2">
        <v>1</v>
      </c>
      <c r="F2561" s="2">
        <v>6</v>
      </c>
      <c r="G2561" s="3">
        <v>53</v>
      </c>
      <c r="H2561" s="2">
        <v>8</v>
      </c>
      <c r="I2561" s="2">
        <v>1</v>
      </c>
    </row>
    <row r="2562" spans="1:9" x14ac:dyDescent="0.25">
      <c r="A2562" s="2">
        <v>0</v>
      </c>
      <c r="B2562" s="2">
        <v>66</v>
      </c>
      <c r="C2562" s="2">
        <v>1</v>
      </c>
      <c r="D2562" s="2">
        <v>1</v>
      </c>
      <c r="E2562" s="2">
        <v>0</v>
      </c>
      <c r="F2562" s="2">
        <v>1</v>
      </c>
      <c r="G2562" s="3">
        <v>30</v>
      </c>
      <c r="H2562" s="2">
        <v>8</v>
      </c>
      <c r="I2562" s="2">
        <v>1</v>
      </c>
    </row>
    <row r="2563" spans="1:9" x14ac:dyDescent="0.25">
      <c r="A2563" s="2">
        <v>0</v>
      </c>
      <c r="B2563" s="2">
        <v>54</v>
      </c>
      <c r="C2563" s="2">
        <v>1</v>
      </c>
      <c r="D2563" s="2">
        <v>0</v>
      </c>
      <c r="E2563" s="2">
        <v>1</v>
      </c>
      <c r="F2563" s="2">
        <v>6</v>
      </c>
      <c r="G2563" s="3">
        <v>82</v>
      </c>
      <c r="H2563" s="2">
        <v>18</v>
      </c>
      <c r="I2563" s="2">
        <v>0</v>
      </c>
    </row>
    <row r="2564" spans="1:9" x14ac:dyDescent="0.25">
      <c r="A2564" s="2">
        <v>0</v>
      </c>
      <c r="B2564" s="2">
        <v>47</v>
      </c>
      <c r="C2564" s="2">
        <v>1</v>
      </c>
      <c r="D2564" s="2">
        <v>1</v>
      </c>
      <c r="E2564" s="2">
        <v>1</v>
      </c>
      <c r="F2564" s="2">
        <v>7</v>
      </c>
      <c r="G2564" s="3">
        <v>93</v>
      </c>
      <c r="H2564" s="2">
        <v>8</v>
      </c>
      <c r="I2564" s="2">
        <v>0</v>
      </c>
    </row>
    <row r="2565" spans="1:9" x14ac:dyDescent="0.25">
      <c r="A2565" s="2">
        <v>0</v>
      </c>
      <c r="B2565" s="2">
        <v>59</v>
      </c>
      <c r="C2565" s="2">
        <v>1</v>
      </c>
      <c r="D2565" s="2">
        <v>0</v>
      </c>
      <c r="E2565" s="2">
        <v>1</v>
      </c>
      <c r="F2565" s="2">
        <v>2</v>
      </c>
      <c r="G2565" s="3">
        <v>67</v>
      </c>
      <c r="H2565" s="2">
        <v>20</v>
      </c>
      <c r="I2565" s="2">
        <v>0</v>
      </c>
    </row>
    <row r="2566" spans="1:9" x14ac:dyDescent="0.25">
      <c r="A2566" s="2">
        <v>1</v>
      </c>
      <c r="B2566" s="2">
        <v>56</v>
      </c>
      <c r="C2566" s="2">
        <v>1</v>
      </c>
      <c r="D2566" s="2">
        <v>1</v>
      </c>
      <c r="E2566" s="2">
        <v>1</v>
      </c>
      <c r="F2566" s="2">
        <v>3</v>
      </c>
      <c r="G2566" s="3">
        <v>174</v>
      </c>
      <c r="H2566" s="2">
        <v>20</v>
      </c>
      <c r="I2566" s="2">
        <v>0</v>
      </c>
    </row>
    <row r="2567" spans="1:9" x14ac:dyDescent="0.25">
      <c r="A2567" s="2">
        <v>0</v>
      </c>
      <c r="B2567" s="2">
        <v>56</v>
      </c>
      <c r="C2567" s="2">
        <v>1</v>
      </c>
      <c r="D2567" s="2">
        <v>0</v>
      </c>
      <c r="E2567" s="2">
        <v>0</v>
      </c>
      <c r="F2567" s="2">
        <v>2</v>
      </c>
      <c r="G2567" s="3">
        <v>118</v>
      </c>
      <c r="H2567" s="2">
        <v>18</v>
      </c>
      <c r="I2567" s="2">
        <v>1</v>
      </c>
    </row>
    <row r="2568" spans="1:9" x14ac:dyDescent="0.25">
      <c r="A2568" s="2">
        <v>0</v>
      </c>
      <c r="B2568" s="2">
        <v>43</v>
      </c>
      <c r="C2568" s="2">
        <v>1</v>
      </c>
      <c r="D2568" s="2">
        <v>0</v>
      </c>
      <c r="E2568" s="2">
        <v>1</v>
      </c>
      <c r="F2568" s="2">
        <v>3</v>
      </c>
      <c r="G2568" s="3">
        <v>44</v>
      </c>
      <c r="H2568" s="2">
        <v>18</v>
      </c>
      <c r="I2568" s="2">
        <v>1</v>
      </c>
    </row>
    <row r="2569" spans="1:9" x14ac:dyDescent="0.25">
      <c r="A2569" s="2">
        <v>0</v>
      </c>
      <c r="B2569" s="2">
        <v>43</v>
      </c>
      <c r="C2569" s="2">
        <v>1</v>
      </c>
      <c r="D2569" s="2">
        <v>1</v>
      </c>
      <c r="E2569" s="2">
        <v>1</v>
      </c>
      <c r="F2569" s="2">
        <v>3</v>
      </c>
      <c r="G2569" s="3">
        <v>91</v>
      </c>
      <c r="H2569" s="2">
        <v>20</v>
      </c>
      <c r="I2569" s="2">
        <v>1</v>
      </c>
    </row>
    <row r="2570" spans="1:9" x14ac:dyDescent="0.25">
      <c r="A2570" s="2">
        <v>1</v>
      </c>
      <c r="B2570" s="2">
        <v>51</v>
      </c>
      <c r="C2570" s="2">
        <v>1</v>
      </c>
      <c r="D2570" s="2">
        <v>0</v>
      </c>
      <c r="E2570" s="2">
        <v>1</v>
      </c>
      <c r="F2570" s="2">
        <v>4</v>
      </c>
      <c r="G2570" s="3">
        <v>143</v>
      </c>
      <c r="H2570" s="2">
        <v>15</v>
      </c>
      <c r="I2570" s="2">
        <v>1</v>
      </c>
    </row>
    <row r="2571" spans="1:9" x14ac:dyDescent="0.25">
      <c r="A2571" s="2">
        <v>1</v>
      </c>
      <c r="B2571" s="2">
        <v>48</v>
      </c>
      <c r="C2571" s="2">
        <v>0</v>
      </c>
      <c r="D2571" s="2">
        <v>0</v>
      </c>
      <c r="E2571" s="2">
        <v>1</v>
      </c>
      <c r="F2571" s="2">
        <v>3</v>
      </c>
      <c r="G2571" s="3">
        <v>59.5</v>
      </c>
      <c r="H2571" s="2">
        <v>15</v>
      </c>
      <c r="I2571" s="2">
        <v>0</v>
      </c>
    </row>
    <row r="2572" spans="1:9" x14ac:dyDescent="0.25">
      <c r="A2572" s="2">
        <v>1</v>
      </c>
      <c r="B2572" s="2">
        <v>50</v>
      </c>
      <c r="C2572" s="2">
        <v>1</v>
      </c>
      <c r="D2572" s="2">
        <v>1</v>
      </c>
      <c r="E2572" s="2">
        <v>0</v>
      </c>
      <c r="F2572" s="2">
        <v>2</v>
      </c>
      <c r="G2572" s="3">
        <v>64</v>
      </c>
      <c r="H2572" s="2">
        <v>18</v>
      </c>
      <c r="I2572" s="2">
        <v>0</v>
      </c>
    </row>
    <row r="2573" spans="1:9" x14ac:dyDescent="0.25">
      <c r="A2573" s="2">
        <v>1</v>
      </c>
      <c r="B2573" s="2">
        <v>46</v>
      </c>
      <c r="C2573" s="2">
        <v>1</v>
      </c>
      <c r="D2573" s="2">
        <v>1</v>
      </c>
      <c r="E2573" s="2">
        <v>0</v>
      </c>
      <c r="F2573" s="2">
        <v>2</v>
      </c>
      <c r="G2573" s="3">
        <v>83</v>
      </c>
      <c r="H2573" s="2">
        <v>20</v>
      </c>
      <c r="I2573" s="2">
        <v>0</v>
      </c>
    </row>
    <row r="2574" spans="1:9" x14ac:dyDescent="0.25">
      <c r="A2574" s="2">
        <v>0</v>
      </c>
      <c r="B2574" s="2">
        <v>50</v>
      </c>
      <c r="C2574" s="2">
        <v>1</v>
      </c>
      <c r="D2574" s="2">
        <v>1</v>
      </c>
      <c r="E2574" s="2">
        <v>1</v>
      </c>
      <c r="F2574" s="2">
        <v>2</v>
      </c>
      <c r="G2574" s="3">
        <v>180</v>
      </c>
      <c r="H2574" s="2">
        <v>18</v>
      </c>
      <c r="I2574" s="2">
        <v>1</v>
      </c>
    </row>
    <row r="2575" spans="1:9" x14ac:dyDescent="0.25">
      <c r="A2575" s="2">
        <v>1</v>
      </c>
      <c r="B2575" s="2">
        <v>30</v>
      </c>
      <c r="C2575" s="2">
        <v>1</v>
      </c>
      <c r="D2575" s="2">
        <v>1</v>
      </c>
      <c r="E2575" s="2">
        <v>1</v>
      </c>
      <c r="F2575" s="2">
        <v>3</v>
      </c>
      <c r="G2575" s="3">
        <v>31</v>
      </c>
      <c r="H2575" s="2">
        <v>18</v>
      </c>
      <c r="I2575" s="2">
        <v>0</v>
      </c>
    </row>
    <row r="2576" spans="1:9" x14ac:dyDescent="0.25">
      <c r="A2576" s="2">
        <v>0</v>
      </c>
      <c r="B2576" s="2">
        <v>45</v>
      </c>
      <c r="C2576" s="2">
        <v>1</v>
      </c>
      <c r="D2576" s="2">
        <v>1</v>
      </c>
      <c r="E2576" s="2">
        <v>1</v>
      </c>
      <c r="F2576" s="2">
        <v>5</v>
      </c>
      <c r="G2576" s="3">
        <v>180</v>
      </c>
      <c r="H2576" s="2">
        <v>8</v>
      </c>
      <c r="I2576" s="2">
        <v>0</v>
      </c>
    </row>
    <row r="2577" spans="1:9" x14ac:dyDescent="0.25">
      <c r="A2577" s="2">
        <v>0</v>
      </c>
      <c r="B2577" s="2">
        <v>59</v>
      </c>
      <c r="C2577" s="2">
        <v>1</v>
      </c>
      <c r="D2577" s="2">
        <v>0</v>
      </c>
      <c r="E2577" s="2">
        <v>1</v>
      </c>
      <c r="F2577" s="2">
        <v>3</v>
      </c>
      <c r="G2577" s="3">
        <v>157</v>
      </c>
      <c r="H2577" s="2">
        <v>20</v>
      </c>
      <c r="I2577" s="2">
        <v>1</v>
      </c>
    </row>
    <row r="2578" spans="1:9" x14ac:dyDescent="0.25">
      <c r="A2578" s="2">
        <v>0</v>
      </c>
      <c r="B2578" s="2">
        <v>49</v>
      </c>
      <c r="C2578" s="2">
        <v>1</v>
      </c>
      <c r="D2578" s="2">
        <v>1</v>
      </c>
      <c r="E2578" s="2">
        <v>1</v>
      </c>
      <c r="F2578" s="2">
        <v>2</v>
      </c>
      <c r="G2578" s="3">
        <v>288</v>
      </c>
      <c r="H2578" s="2">
        <v>15</v>
      </c>
      <c r="I2578" s="2">
        <v>1</v>
      </c>
    </row>
    <row r="2579" spans="1:9" x14ac:dyDescent="0.25">
      <c r="A2579" s="2">
        <v>1</v>
      </c>
      <c r="B2579" s="2">
        <v>36</v>
      </c>
      <c r="C2579" s="2">
        <v>1</v>
      </c>
      <c r="D2579" s="2">
        <v>1</v>
      </c>
      <c r="E2579" s="2">
        <v>0</v>
      </c>
      <c r="F2579" s="2">
        <v>3</v>
      </c>
      <c r="G2579" s="3">
        <v>130</v>
      </c>
      <c r="H2579" s="2">
        <v>12</v>
      </c>
      <c r="I2579" s="2">
        <v>1</v>
      </c>
    </row>
    <row r="2580" spans="1:9" x14ac:dyDescent="0.25">
      <c r="A2580" s="2">
        <v>0</v>
      </c>
      <c r="B2580" s="2">
        <v>69</v>
      </c>
      <c r="C2580" s="2">
        <v>1</v>
      </c>
      <c r="D2580" s="2">
        <v>1</v>
      </c>
      <c r="E2580" s="2">
        <v>0</v>
      </c>
      <c r="F2580" s="2">
        <v>2</v>
      </c>
      <c r="G2580" s="3">
        <v>57</v>
      </c>
      <c r="H2580" s="2">
        <v>20</v>
      </c>
      <c r="I2580" s="2">
        <v>1</v>
      </c>
    </row>
    <row r="2581" spans="1:9" x14ac:dyDescent="0.25">
      <c r="A2581" s="2">
        <v>1</v>
      </c>
      <c r="B2581" s="2">
        <v>74</v>
      </c>
      <c r="C2581" s="2">
        <v>1</v>
      </c>
      <c r="D2581" s="2">
        <v>1</v>
      </c>
      <c r="E2581" s="2">
        <v>1</v>
      </c>
      <c r="F2581" s="2">
        <v>3</v>
      </c>
      <c r="G2581" s="3">
        <v>40</v>
      </c>
      <c r="H2581" s="2">
        <v>16</v>
      </c>
      <c r="I2581" s="2">
        <v>0</v>
      </c>
    </row>
    <row r="2582" spans="1:9" x14ac:dyDescent="0.25">
      <c r="A2582" s="2">
        <v>0</v>
      </c>
      <c r="B2582" s="2">
        <v>39</v>
      </c>
      <c r="C2582" s="2">
        <v>0</v>
      </c>
      <c r="D2582" s="2">
        <v>1</v>
      </c>
      <c r="E2582" s="2">
        <v>0</v>
      </c>
      <c r="F2582" s="2">
        <v>2</v>
      </c>
      <c r="G2582" s="3">
        <v>26</v>
      </c>
      <c r="H2582" s="2">
        <v>8</v>
      </c>
      <c r="I2582" s="2">
        <v>1</v>
      </c>
    </row>
    <row r="2583" spans="1:9" x14ac:dyDescent="0.25">
      <c r="A2583" s="2">
        <v>1</v>
      </c>
      <c r="B2583" s="2">
        <v>51</v>
      </c>
      <c r="C2583" s="2">
        <v>1</v>
      </c>
      <c r="D2583" s="2">
        <v>1</v>
      </c>
      <c r="E2583" s="2">
        <v>0</v>
      </c>
      <c r="F2583" s="2">
        <v>2</v>
      </c>
      <c r="G2583" s="3">
        <v>46</v>
      </c>
      <c r="H2583" s="2">
        <v>20</v>
      </c>
      <c r="I2583" s="2">
        <v>0</v>
      </c>
    </row>
    <row r="2584" spans="1:9" x14ac:dyDescent="0.25">
      <c r="A2584" s="2">
        <v>0</v>
      </c>
      <c r="B2584" s="2">
        <v>38</v>
      </c>
      <c r="C2584" s="2">
        <v>1</v>
      </c>
      <c r="D2584" s="2">
        <v>1</v>
      </c>
      <c r="E2584" s="2">
        <v>1</v>
      </c>
      <c r="F2584" s="2">
        <v>3</v>
      </c>
      <c r="G2584" s="3">
        <v>160</v>
      </c>
      <c r="H2584" s="2">
        <v>18</v>
      </c>
      <c r="I2584" s="2">
        <v>1</v>
      </c>
    </row>
    <row r="2585" spans="1:9" x14ac:dyDescent="0.25">
      <c r="A2585" s="2">
        <v>0</v>
      </c>
      <c r="B2585" s="2">
        <v>41</v>
      </c>
      <c r="C2585" s="2">
        <v>1</v>
      </c>
      <c r="D2585" s="2">
        <v>1</v>
      </c>
      <c r="E2585" s="2">
        <v>1</v>
      </c>
      <c r="F2585" s="2">
        <v>3</v>
      </c>
      <c r="G2585" s="3">
        <v>28</v>
      </c>
      <c r="H2585" s="2">
        <v>12</v>
      </c>
      <c r="I2585" s="2">
        <v>1</v>
      </c>
    </row>
    <row r="2586" spans="1:9" x14ac:dyDescent="0.25">
      <c r="A2586" s="2">
        <v>0</v>
      </c>
      <c r="B2586" s="2">
        <v>45</v>
      </c>
      <c r="C2586" s="2">
        <v>1</v>
      </c>
      <c r="D2586" s="2">
        <v>0</v>
      </c>
      <c r="E2586" s="2">
        <v>1</v>
      </c>
      <c r="F2586" s="2">
        <v>6</v>
      </c>
      <c r="G2586" s="3">
        <v>146</v>
      </c>
      <c r="H2586" s="2">
        <v>12</v>
      </c>
      <c r="I2586" s="2">
        <v>1</v>
      </c>
    </row>
    <row r="2587" spans="1:9" x14ac:dyDescent="0.25">
      <c r="A2587" s="2">
        <v>1</v>
      </c>
      <c r="B2587" s="2">
        <v>42</v>
      </c>
      <c r="C2587" s="2">
        <v>1</v>
      </c>
      <c r="D2587" s="2">
        <v>0</v>
      </c>
      <c r="E2587" s="2">
        <v>1</v>
      </c>
      <c r="F2587" s="2">
        <v>3</v>
      </c>
      <c r="G2587" s="3">
        <v>112</v>
      </c>
      <c r="H2587" s="2">
        <v>15</v>
      </c>
      <c r="I2587" s="2">
        <v>0</v>
      </c>
    </row>
    <row r="2588" spans="1:9" x14ac:dyDescent="0.25">
      <c r="A2588" s="2">
        <v>0</v>
      </c>
      <c r="B2588" s="2">
        <v>58</v>
      </c>
      <c r="C2588" s="2">
        <v>1</v>
      </c>
      <c r="D2588" s="2">
        <v>1</v>
      </c>
      <c r="E2588" s="2">
        <v>1</v>
      </c>
      <c r="F2588" s="2">
        <v>3</v>
      </c>
      <c r="G2588" s="3">
        <v>14.5</v>
      </c>
      <c r="H2588" s="2">
        <v>20</v>
      </c>
      <c r="I2588" s="2">
        <v>1</v>
      </c>
    </row>
    <row r="2589" spans="1:9" x14ac:dyDescent="0.25">
      <c r="A2589" s="2">
        <v>1</v>
      </c>
      <c r="B2589" s="2">
        <v>66</v>
      </c>
      <c r="C2589" s="2">
        <v>1</v>
      </c>
      <c r="D2589" s="2">
        <v>1</v>
      </c>
      <c r="E2589" s="2">
        <v>1</v>
      </c>
      <c r="F2589" s="2">
        <v>2</v>
      </c>
      <c r="G2589" s="3">
        <v>187</v>
      </c>
      <c r="H2589" s="2">
        <v>20</v>
      </c>
      <c r="I2589" s="2">
        <v>0</v>
      </c>
    </row>
    <row r="2590" spans="1:9" x14ac:dyDescent="0.25">
      <c r="A2590" s="2">
        <v>1</v>
      </c>
      <c r="B2590" s="2">
        <v>33</v>
      </c>
      <c r="C2590" s="2">
        <v>1</v>
      </c>
      <c r="D2590" s="2">
        <v>1</v>
      </c>
      <c r="E2590" s="2">
        <v>1</v>
      </c>
      <c r="F2590" s="2">
        <v>4</v>
      </c>
      <c r="G2590" s="3">
        <v>142</v>
      </c>
      <c r="H2590" s="2">
        <v>15</v>
      </c>
      <c r="I2590" s="2">
        <v>0</v>
      </c>
    </row>
    <row r="2591" spans="1:9" x14ac:dyDescent="0.25">
      <c r="A2591" s="2">
        <v>1</v>
      </c>
      <c r="B2591" s="2">
        <v>36</v>
      </c>
      <c r="C2591" s="2">
        <v>1</v>
      </c>
      <c r="D2591" s="2">
        <v>0</v>
      </c>
      <c r="E2591" s="2">
        <v>1</v>
      </c>
      <c r="F2591" s="2">
        <v>3</v>
      </c>
      <c r="G2591" s="3">
        <v>165</v>
      </c>
      <c r="H2591" s="2">
        <v>15</v>
      </c>
      <c r="I2591" s="2">
        <v>0</v>
      </c>
    </row>
    <row r="2592" spans="1:9" x14ac:dyDescent="0.25">
      <c r="A2592" s="2">
        <v>1</v>
      </c>
      <c r="B2592" s="2">
        <v>52</v>
      </c>
      <c r="C2592" s="2">
        <v>1</v>
      </c>
      <c r="D2592" s="2">
        <v>1</v>
      </c>
      <c r="E2592" s="2">
        <v>1</v>
      </c>
      <c r="F2592" s="2">
        <v>2</v>
      </c>
      <c r="G2592" s="3">
        <v>39</v>
      </c>
      <c r="H2592" s="2">
        <v>16</v>
      </c>
      <c r="I2592" s="2">
        <v>1</v>
      </c>
    </row>
    <row r="2593" spans="1:9" x14ac:dyDescent="0.25">
      <c r="A2593" s="2">
        <v>1</v>
      </c>
      <c r="B2593" s="2">
        <v>32</v>
      </c>
      <c r="C2593" s="2">
        <v>1</v>
      </c>
      <c r="D2593" s="2">
        <v>1</v>
      </c>
      <c r="E2593" s="2">
        <v>0</v>
      </c>
      <c r="F2593" s="2">
        <v>3</v>
      </c>
      <c r="G2593" s="3">
        <v>60</v>
      </c>
      <c r="H2593" s="2">
        <v>18</v>
      </c>
      <c r="I2593" s="2">
        <v>0</v>
      </c>
    </row>
    <row r="2594" spans="1:9" x14ac:dyDescent="0.25">
      <c r="A2594" s="2">
        <v>1</v>
      </c>
      <c r="B2594" s="2">
        <v>32</v>
      </c>
      <c r="C2594" s="2">
        <v>1</v>
      </c>
      <c r="D2594" s="2">
        <v>1</v>
      </c>
      <c r="E2594" s="2">
        <v>0</v>
      </c>
      <c r="F2594" s="2">
        <v>5</v>
      </c>
      <c r="G2594" s="3">
        <v>121</v>
      </c>
      <c r="H2594" s="2">
        <v>15</v>
      </c>
      <c r="I2594" s="2">
        <v>0</v>
      </c>
    </row>
    <row r="2595" spans="1:9" x14ac:dyDescent="0.25">
      <c r="A2595" s="2">
        <v>0</v>
      </c>
      <c r="B2595" s="2">
        <v>48</v>
      </c>
      <c r="C2595" s="2">
        <v>1</v>
      </c>
      <c r="D2595" s="2">
        <v>1</v>
      </c>
      <c r="E2595" s="2">
        <v>1</v>
      </c>
      <c r="F2595" s="2">
        <v>5</v>
      </c>
      <c r="G2595" s="3">
        <v>193</v>
      </c>
      <c r="H2595" s="2">
        <v>20</v>
      </c>
      <c r="I2595" s="2">
        <v>1</v>
      </c>
    </row>
    <row r="2596" spans="1:9" x14ac:dyDescent="0.25">
      <c r="A2596" s="2">
        <v>0</v>
      </c>
      <c r="B2596" s="2">
        <v>55</v>
      </c>
      <c r="C2596" s="2">
        <v>1</v>
      </c>
      <c r="D2596" s="2">
        <v>0</v>
      </c>
      <c r="E2596" s="2">
        <v>0</v>
      </c>
      <c r="F2596" s="2">
        <v>1</v>
      </c>
      <c r="G2596" s="3">
        <v>10</v>
      </c>
      <c r="H2596" s="2">
        <v>8</v>
      </c>
      <c r="I2596" s="2">
        <v>0</v>
      </c>
    </row>
    <row r="2597" spans="1:9" x14ac:dyDescent="0.25">
      <c r="A2597" s="2">
        <v>1</v>
      </c>
      <c r="B2597" s="2">
        <v>42</v>
      </c>
      <c r="C2597" s="2">
        <v>1</v>
      </c>
      <c r="D2597" s="2">
        <v>1</v>
      </c>
      <c r="E2597" s="2">
        <v>1</v>
      </c>
      <c r="F2597" s="2">
        <v>2</v>
      </c>
      <c r="G2597" s="3">
        <v>95</v>
      </c>
      <c r="H2597" s="2">
        <v>18</v>
      </c>
      <c r="I2597" s="2">
        <v>0</v>
      </c>
    </row>
    <row r="2598" spans="1:9" x14ac:dyDescent="0.25">
      <c r="A2598" s="2">
        <v>0</v>
      </c>
      <c r="B2598" s="2">
        <v>56</v>
      </c>
      <c r="C2598" s="2">
        <v>0</v>
      </c>
      <c r="D2598" s="2">
        <v>0</v>
      </c>
      <c r="E2598" s="2">
        <v>1</v>
      </c>
      <c r="F2598" s="2">
        <v>2</v>
      </c>
      <c r="G2598" s="3">
        <v>25</v>
      </c>
      <c r="H2598" s="2">
        <v>8</v>
      </c>
      <c r="I2598" s="2">
        <v>0</v>
      </c>
    </row>
    <row r="2599" spans="1:9" x14ac:dyDescent="0.25">
      <c r="A2599" s="2">
        <v>1</v>
      </c>
      <c r="B2599" s="2">
        <v>51</v>
      </c>
      <c r="C2599" s="2">
        <v>1</v>
      </c>
      <c r="D2599" s="2">
        <v>1</v>
      </c>
      <c r="E2599" s="2">
        <v>1</v>
      </c>
      <c r="F2599" s="2">
        <v>2</v>
      </c>
      <c r="G2599" s="3">
        <v>15</v>
      </c>
      <c r="H2599" s="2">
        <v>16</v>
      </c>
      <c r="I2599" s="2">
        <v>0</v>
      </c>
    </row>
    <row r="2600" spans="1:9" x14ac:dyDescent="0.25">
      <c r="A2600" s="2">
        <v>0</v>
      </c>
      <c r="B2600" s="2">
        <v>36</v>
      </c>
      <c r="C2600" s="2">
        <v>1</v>
      </c>
      <c r="D2600" s="2">
        <v>1</v>
      </c>
      <c r="E2600" s="2">
        <v>0</v>
      </c>
      <c r="F2600" s="2">
        <v>3</v>
      </c>
      <c r="G2600" s="3">
        <v>63.5</v>
      </c>
      <c r="H2600" s="2">
        <v>9</v>
      </c>
      <c r="I2600" s="2">
        <v>0</v>
      </c>
    </row>
    <row r="2601" spans="1:9" x14ac:dyDescent="0.25">
      <c r="A2601" s="2">
        <v>0</v>
      </c>
      <c r="B2601" s="2">
        <v>46</v>
      </c>
      <c r="C2601" s="2">
        <v>1</v>
      </c>
      <c r="D2601" s="2">
        <v>0</v>
      </c>
      <c r="E2601" s="2">
        <v>0</v>
      </c>
      <c r="F2601" s="2">
        <v>5</v>
      </c>
      <c r="G2601" s="3">
        <v>8</v>
      </c>
      <c r="H2601" s="2">
        <v>8</v>
      </c>
      <c r="I2601" s="2">
        <v>0</v>
      </c>
    </row>
    <row r="2602" spans="1:9" x14ac:dyDescent="0.25">
      <c r="A2602" s="2">
        <v>0</v>
      </c>
      <c r="B2602" s="2">
        <v>44</v>
      </c>
      <c r="C2602" s="2">
        <v>1</v>
      </c>
      <c r="D2602" s="2">
        <v>1</v>
      </c>
      <c r="E2602" s="2">
        <v>1</v>
      </c>
      <c r="F2602" s="2">
        <v>4</v>
      </c>
      <c r="G2602" s="3">
        <v>380</v>
      </c>
      <c r="H2602" s="2">
        <v>18</v>
      </c>
      <c r="I2602" s="2">
        <v>0</v>
      </c>
    </row>
    <row r="2603" spans="1:9" x14ac:dyDescent="0.25">
      <c r="A2603" s="2">
        <v>1</v>
      </c>
      <c r="B2603" s="2">
        <v>33</v>
      </c>
      <c r="C2603" s="2">
        <v>1</v>
      </c>
      <c r="D2603" s="2">
        <v>1</v>
      </c>
      <c r="E2603" s="2">
        <v>1</v>
      </c>
      <c r="F2603" s="2">
        <v>2</v>
      </c>
      <c r="G2603" s="3">
        <v>80</v>
      </c>
      <c r="H2603" s="2">
        <v>15</v>
      </c>
      <c r="I2603" s="2">
        <v>0</v>
      </c>
    </row>
    <row r="2604" spans="1:9" x14ac:dyDescent="0.25">
      <c r="A2604" s="2">
        <v>0</v>
      </c>
      <c r="B2604" s="2">
        <v>37</v>
      </c>
      <c r="C2604" s="2">
        <v>1</v>
      </c>
      <c r="D2604" s="2">
        <v>1</v>
      </c>
      <c r="E2604" s="2">
        <v>1</v>
      </c>
      <c r="F2604" s="2">
        <v>3</v>
      </c>
      <c r="G2604" s="3">
        <v>72</v>
      </c>
      <c r="H2604" s="2">
        <v>18</v>
      </c>
      <c r="I2604" s="2">
        <v>1</v>
      </c>
    </row>
    <row r="2605" spans="1:9" x14ac:dyDescent="0.25">
      <c r="A2605" s="2">
        <v>0</v>
      </c>
      <c r="B2605" s="2">
        <v>30</v>
      </c>
      <c r="C2605" s="2">
        <v>0</v>
      </c>
      <c r="D2605" s="2">
        <v>1</v>
      </c>
      <c r="E2605" s="2">
        <v>1</v>
      </c>
      <c r="F2605" s="2">
        <v>2</v>
      </c>
      <c r="G2605" s="3">
        <v>27</v>
      </c>
      <c r="H2605" s="2">
        <v>9</v>
      </c>
      <c r="I2605" s="2">
        <v>0</v>
      </c>
    </row>
    <row r="2606" spans="1:9" x14ac:dyDescent="0.25">
      <c r="A2606" s="2">
        <v>1</v>
      </c>
      <c r="B2606" s="2">
        <v>42</v>
      </c>
      <c r="C2606" s="2">
        <v>1</v>
      </c>
      <c r="D2606" s="2">
        <v>0</v>
      </c>
      <c r="E2606" s="2">
        <v>0</v>
      </c>
      <c r="F2606" s="2">
        <v>2</v>
      </c>
      <c r="G2606" s="3">
        <v>52</v>
      </c>
      <c r="H2606" s="2">
        <v>15</v>
      </c>
      <c r="I2606" s="2">
        <v>1</v>
      </c>
    </row>
    <row r="2607" spans="1:9" x14ac:dyDescent="0.25">
      <c r="A2607" s="2">
        <v>1</v>
      </c>
      <c r="B2607" s="2">
        <v>45</v>
      </c>
      <c r="C2607" s="2">
        <v>1</v>
      </c>
      <c r="D2607" s="2">
        <v>1</v>
      </c>
      <c r="E2607" s="2">
        <v>1</v>
      </c>
      <c r="F2607" s="2">
        <v>3</v>
      </c>
      <c r="G2607" s="3">
        <v>143</v>
      </c>
      <c r="H2607" s="2">
        <v>13</v>
      </c>
      <c r="I2607" s="2">
        <v>1</v>
      </c>
    </row>
    <row r="2608" spans="1:9" x14ac:dyDescent="0.25">
      <c r="A2608" s="2">
        <v>0</v>
      </c>
      <c r="B2608" s="2">
        <v>60</v>
      </c>
      <c r="C2608" s="2">
        <v>1</v>
      </c>
      <c r="D2608" s="2">
        <v>1</v>
      </c>
      <c r="E2608" s="2">
        <v>1</v>
      </c>
      <c r="F2608" s="2">
        <v>7</v>
      </c>
      <c r="G2608" s="3">
        <v>211</v>
      </c>
      <c r="H2608" s="2">
        <v>16</v>
      </c>
      <c r="I2608" s="2">
        <v>0</v>
      </c>
    </row>
    <row r="2609" spans="1:9" x14ac:dyDescent="0.25">
      <c r="A2609" s="2">
        <v>1</v>
      </c>
      <c r="B2609" s="2">
        <v>49</v>
      </c>
      <c r="C2609" s="2">
        <v>1</v>
      </c>
      <c r="D2609" s="2">
        <v>1</v>
      </c>
      <c r="E2609" s="2">
        <v>1</v>
      </c>
      <c r="F2609" s="2">
        <v>5</v>
      </c>
      <c r="G2609" s="3">
        <v>69</v>
      </c>
      <c r="H2609" s="2">
        <v>20</v>
      </c>
      <c r="I2609" s="2">
        <v>0</v>
      </c>
    </row>
    <row r="2610" spans="1:9" x14ac:dyDescent="0.25">
      <c r="A2610" s="2">
        <v>0</v>
      </c>
      <c r="B2610" s="2">
        <v>53</v>
      </c>
      <c r="C2610" s="2">
        <v>0</v>
      </c>
      <c r="D2610" s="2">
        <v>0</v>
      </c>
      <c r="E2610" s="2">
        <v>0</v>
      </c>
      <c r="F2610" s="2">
        <v>1</v>
      </c>
      <c r="G2610" s="3">
        <v>84</v>
      </c>
      <c r="H2610" s="2">
        <v>20</v>
      </c>
      <c r="I2610" s="2">
        <v>1</v>
      </c>
    </row>
    <row r="2611" spans="1:9" x14ac:dyDescent="0.25">
      <c r="A2611" s="2">
        <v>0</v>
      </c>
      <c r="B2611" s="2">
        <v>57</v>
      </c>
      <c r="C2611" s="2">
        <v>1</v>
      </c>
      <c r="D2611" s="2">
        <v>1</v>
      </c>
      <c r="E2611" s="2">
        <v>1</v>
      </c>
      <c r="F2611" s="2">
        <v>3</v>
      </c>
      <c r="G2611" s="3">
        <v>547</v>
      </c>
      <c r="H2611" s="2">
        <v>20</v>
      </c>
      <c r="I2611" s="2">
        <v>1</v>
      </c>
    </row>
    <row r="2612" spans="1:9" x14ac:dyDescent="0.25">
      <c r="A2612" s="2">
        <v>0</v>
      </c>
      <c r="B2612" s="2">
        <v>34</v>
      </c>
      <c r="C2612" s="2">
        <v>0</v>
      </c>
      <c r="D2612" s="2">
        <v>0</v>
      </c>
      <c r="E2612" s="2">
        <v>0</v>
      </c>
      <c r="F2612" s="2">
        <v>1</v>
      </c>
      <c r="G2612" s="3">
        <v>82.5</v>
      </c>
      <c r="H2612" s="2">
        <v>8</v>
      </c>
      <c r="I2612" s="2">
        <v>0</v>
      </c>
    </row>
    <row r="2613" spans="1:9" x14ac:dyDescent="0.25">
      <c r="A2613" s="2">
        <v>0</v>
      </c>
      <c r="B2613" s="2">
        <v>46</v>
      </c>
      <c r="C2613" s="2">
        <v>1</v>
      </c>
      <c r="D2613" s="2">
        <v>1</v>
      </c>
      <c r="E2613" s="2">
        <v>0</v>
      </c>
      <c r="F2613" s="2">
        <v>1</v>
      </c>
      <c r="G2613" s="3">
        <v>156</v>
      </c>
      <c r="H2613" s="2">
        <v>20</v>
      </c>
      <c r="I2613" s="2">
        <v>1</v>
      </c>
    </row>
    <row r="2614" spans="1:9" x14ac:dyDescent="0.25">
      <c r="A2614" s="2">
        <v>0</v>
      </c>
      <c r="B2614" s="2">
        <v>62</v>
      </c>
      <c r="C2614" s="2">
        <v>1</v>
      </c>
      <c r="D2614" s="2">
        <v>1</v>
      </c>
      <c r="E2614" s="2">
        <v>0</v>
      </c>
      <c r="F2614" s="2">
        <v>1</v>
      </c>
      <c r="G2614" s="3">
        <v>134</v>
      </c>
      <c r="H2614" s="2">
        <v>20</v>
      </c>
      <c r="I2614" s="2">
        <v>1</v>
      </c>
    </row>
    <row r="2615" spans="1:9" x14ac:dyDescent="0.25">
      <c r="A2615" s="2">
        <v>0</v>
      </c>
      <c r="B2615" s="2">
        <v>34</v>
      </c>
      <c r="C2615" s="2">
        <v>0</v>
      </c>
      <c r="D2615" s="2">
        <v>1</v>
      </c>
      <c r="E2615" s="2">
        <v>1</v>
      </c>
      <c r="F2615" s="2">
        <v>3</v>
      </c>
      <c r="G2615" s="3">
        <v>11</v>
      </c>
      <c r="H2615" s="2">
        <v>8</v>
      </c>
      <c r="I2615" s="2">
        <v>0</v>
      </c>
    </row>
    <row r="2616" spans="1:9" x14ac:dyDescent="0.25">
      <c r="A2616" s="2">
        <v>1</v>
      </c>
      <c r="B2616" s="2">
        <v>44</v>
      </c>
      <c r="C2616" s="2">
        <v>1</v>
      </c>
      <c r="D2616" s="2">
        <v>1</v>
      </c>
      <c r="E2616" s="2">
        <v>0</v>
      </c>
      <c r="F2616" s="2">
        <v>5</v>
      </c>
      <c r="G2616" s="3">
        <v>42</v>
      </c>
      <c r="H2616" s="2">
        <v>13</v>
      </c>
      <c r="I2616" s="2">
        <v>1</v>
      </c>
    </row>
    <row r="2617" spans="1:9" x14ac:dyDescent="0.25">
      <c r="A2617" s="2">
        <v>0</v>
      </c>
      <c r="B2617" s="2">
        <v>30</v>
      </c>
      <c r="C2617" s="2">
        <v>1</v>
      </c>
      <c r="D2617" s="2">
        <v>1</v>
      </c>
      <c r="E2617" s="2">
        <v>1</v>
      </c>
      <c r="F2617" s="2">
        <v>6</v>
      </c>
      <c r="G2617" s="3">
        <v>257</v>
      </c>
      <c r="H2617" s="2">
        <v>8</v>
      </c>
      <c r="I2617" s="2">
        <v>0</v>
      </c>
    </row>
    <row r="2618" spans="1:9" x14ac:dyDescent="0.25">
      <c r="A2618" s="2">
        <v>0</v>
      </c>
      <c r="B2618" s="2">
        <v>31</v>
      </c>
      <c r="C2618" s="2">
        <v>1</v>
      </c>
      <c r="D2618" s="2">
        <v>1</v>
      </c>
      <c r="E2618" s="2">
        <v>0</v>
      </c>
      <c r="F2618" s="2">
        <v>4</v>
      </c>
      <c r="G2618" s="3">
        <v>53</v>
      </c>
      <c r="H2618" s="2">
        <v>8</v>
      </c>
      <c r="I2618" s="2">
        <v>1</v>
      </c>
    </row>
    <row r="2619" spans="1:9" x14ac:dyDescent="0.25">
      <c r="A2619" s="2">
        <v>0</v>
      </c>
      <c r="B2619" s="2">
        <v>46</v>
      </c>
      <c r="C2619" s="2">
        <v>1</v>
      </c>
      <c r="D2619" s="2">
        <v>1</v>
      </c>
      <c r="E2619" s="2">
        <v>1</v>
      </c>
      <c r="F2619" s="2">
        <v>4</v>
      </c>
      <c r="G2619" s="3">
        <v>111</v>
      </c>
      <c r="H2619" s="2">
        <v>18</v>
      </c>
      <c r="I2619" s="2">
        <v>1</v>
      </c>
    </row>
    <row r="2620" spans="1:9" x14ac:dyDescent="0.25">
      <c r="A2620" s="2">
        <v>1</v>
      </c>
      <c r="B2620" s="2">
        <v>40</v>
      </c>
      <c r="C2620" s="2">
        <v>1</v>
      </c>
      <c r="D2620" s="2">
        <v>0</v>
      </c>
      <c r="E2620" s="2">
        <v>1</v>
      </c>
      <c r="F2620" s="2">
        <v>4</v>
      </c>
      <c r="G2620" s="3">
        <v>129</v>
      </c>
      <c r="H2620" s="2">
        <v>15</v>
      </c>
      <c r="I2620" s="2">
        <v>1</v>
      </c>
    </row>
    <row r="2621" spans="1:9" x14ac:dyDescent="0.25">
      <c r="A2621" s="2">
        <v>0</v>
      </c>
      <c r="B2621" s="2">
        <v>43</v>
      </c>
      <c r="C2621" s="2">
        <v>1</v>
      </c>
      <c r="D2621" s="2">
        <v>1</v>
      </c>
      <c r="E2621" s="2">
        <v>1</v>
      </c>
      <c r="F2621" s="2">
        <v>2</v>
      </c>
      <c r="G2621" s="3">
        <v>27</v>
      </c>
      <c r="H2621" s="2">
        <v>18</v>
      </c>
      <c r="I2621" s="2">
        <v>1</v>
      </c>
    </row>
    <row r="2622" spans="1:9" x14ac:dyDescent="0.25">
      <c r="A2622" s="2">
        <v>1</v>
      </c>
      <c r="B2622" s="2">
        <v>50</v>
      </c>
      <c r="C2622" s="2">
        <v>1</v>
      </c>
      <c r="D2622" s="2">
        <v>1</v>
      </c>
      <c r="E2622" s="2">
        <v>1</v>
      </c>
      <c r="F2622" s="2">
        <v>4</v>
      </c>
      <c r="G2622" s="3">
        <v>111</v>
      </c>
      <c r="H2622" s="2">
        <v>20</v>
      </c>
      <c r="I2622" s="2">
        <v>0</v>
      </c>
    </row>
    <row r="2623" spans="1:9" x14ac:dyDescent="0.25">
      <c r="A2623" s="2">
        <v>0</v>
      </c>
      <c r="B2623" s="2">
        <v>60</v>
      </c>
      <c r="C2623" s="2">
        <v>1</v>
      </c>
      <c r="D2623" s="2">
        <v>0</v>
      </c>
      <c r="E2623" s="2">
        <v>1</v>
      </c>
      <c r="F2623" s="2">
        <v>5</v>
      </c>
      <c r="G2623" s="3">
        <v>31</v>
      </c>
      <c r="H2623" s="2">
        <v>20</v>
      </c>
      <c r="I2623" s="2">
        <v>1</v>
      </c>
    </row>
    <row r="2624" spans="1:9" x14ac:dyDescent="0.25">
      <c r="A2624" s="2">
        <v>0</v>
      </c>
      <c r="B2624" s="2">
        <v>56</v>
      </c>
      <c r="C2624" s="2">
        <v>0</v>
      </c>
      <c r="D2624" s="2">
        <v>1</v>
      </c>
      <c r="E2624" s="2">
        <v>1</v>
      </c>
      <c r="F2624" s="2">
        <v>3</v>
      </c>
      <c r="G2624" s="3">
        <v>37</v>
      </c>
      <c r="H2624" s="2">
        <v>8</v>
      </c>
      <c r="I2624" s="2">
        <v>0</v>
      </c>
    </row>
    <row r="2625" spans="1:9" x14ac:dyDescent="0.25">
      <c r="A2625" s="2">
        <v>0</v>
      </c>
      <c r="B2625" s="2">
        <v>43</v>
      </c>
      <c r="C2625" s="2">
        <v>1</v>
      </c>
      <c r="D2625" s="2">
        <v>1</v>
      </c>
      <c r="E2625" s="2">
        <v>1</v>
      </c>
      <c r="F2625" s="2">
        <v>5</v>
      </c>
      <c r="G2625" s="3">
        <v>115</v>
      </c>
      <c r="H2625" s="2">
        <v>12</v>
      </c>
      <c r="I2625" s="2">
        <v>1</v>
      </c>
    </row>
    <row r="2626" spans="1:9" x14ac:dyDescent="0.25">
      <c r="A2626" s="2">
        <v>1</v>
      </c>
      <c r="B2626" s="2">
        <v>50</v>
      </c>
      <c r="C2626" s="2">
        <v>0</v>
      </c>
      <c r="D2626" s="2">
        <v>1</v>
      </c>
      <c r="E2626" s="2">
        <v>1</v>
      </c>
      <c r="F2626" s="2">
        <v>4</v>
      </c>
      <c r="G2626" s="3">
        <v>106</v>
      </c>
      <c r="H2626" s="2">
        <v>20</v>
      </c>
      <c r="I2626" s="2">
        <v>0</v>
      </c>
    </row>
    <row r="2627" spans="1:9" x14ac:dyDescent="0.25">
      <c r="A2627" s="2">
        <v>0</v>
      </c>
      <c r="B2627" s="2">
        <v>50</v>
      </c>
      <c r="C2627" s="2">
        <v>0</v>
      </c>
      <c r="D2627" s="2">
        <v>1</v>
      </c>
      <c r="E2627" s="2">
        <v>1</v>
      </c>
      <c r="F2627" s="2">
        <v>2</v>
      </c>
      <c r="G2627" s="3">
        <v>99</v>
      </c>
      <c r="H2627" s="2">
        <v>18</v>
      </c>
      <c r="I2627" s="2">
        <v>1</v>
      </c>
    </row>
    <row r="2628" spans="1:9" x14ac:dyDescent="0.25">
      <c r="A2628" s="2">
        <v>1</v>
      </c>
      <c r="B2628" s="2">
        <v>46</v>
      </c>
      <c r="C2628" s="2">
        <v>1</v>
      </c>
      <c r="D2628" s="2">
        <v>1</v>
      </c>
      <c r="E2628" s="2">
        <v>0</v>
      </c>
      <c r="F2628" s="2">
        <v>1</v>
      </c>
      <c r="G2628" s="3">
        <v>69</v>
      </c>
      <c r="H2628" s="2">
        <v>20</v>
      </c>
      <c r="I2628" s="2">
        <v>0</v>
      </c>
    </row>
    <row r="2629" spans="1:9" x14ac:dyDescent="0.25">
      <c r="A2629" s="2">
        <v>0</v>
      </c>
      <c r="B2629" s="2">
        <v>43</v>
      </c>
      <c r="C2629" s="2">
        <v>1</v>
      </c>
      <c r="D2629" s="2">
        <v>1</v>
      </c>
      <c r="E2629" s="2">
        <v>1</v>
      </c>
      <c r="F2629" s="2">
        <v>4</v>
      </c>
      <c r="G2629" s="3">
        <v>162</v>
      </c>
      <c r="H2629" s="2">
        <v>18</v>
      </c>
      <c r="I2629" s="2">
        <v>1</v>
      </c>
    </row>
    <row r="2630" spans="1:9" x14ac:dyDescent="0.25">
      <c r="A2630" s="2">
        <v>0</v>
      </c>
      <c r="B2630" s="2">
        <v>49</v>
      </c>
      <c r="C2630" s="2">
        <v>1</v>
      </c>
      <c r="D2630" s="2">
        <v>1</v>
      </c>
      <c r="E2630" s="2">
        <v>1</v>
      </c>
      <c r="F2630" s="2">
        <v>3</v>
      </c>
      <c r="G2630" s="3">
        <v>220</v>
      </c>
      <c r="H2630" s="2">
        <v>12</v>
      </c>
      <c r="I2630" s="2">
        <v>1</v>
      </c>
    </row>
    <row r="2631" spans="1:9" x14ac:dyDescent="0.25">
      <c r="A2631" s="2">
        <v>1</v>
      </c>
      <c r="B2631" s="2">
        <v>62</v>
      </c>
      <c r="C2631" s="2">
        <v>1</v>
      </c>
      <c r="D2631" s="2">
        <v>1</v>
      </c>
      <c r="E2631" s="2">
        <v>1</v>
      </c>
      <c r="F2631" s="2">
        <v>5</v>
      </c>
      <c r="G2631" s="3">
        <v>162</v>
      </c>
      <c r="H2631" s="2">
        <v>13</v>
      </c>
      <c r="I2631" s="2">
        <v>1</v>
      </c>
    </row>
    <row r="2632" spans="1:9" x14ac:dyDescent="0.25">
      <c r="A2632" s="2">
        <v>1</v>
      </c>
      <c r="B2632" s="2">
        <v>50</v>
      </c>
      <c r="C2632" s="2">
        <v>1</v>
      </c>
      <c r="D2632" s="2">
        <v>1</v>
      </c>
      <c r="E2632" s="2">
        <v>1</v>
      </c>
      <c r="F2632" s="2">
        <v>3</v>
      </c>
      <c r="G2632" s="3">
        <v>36</v>
      </c>
      <c r="H2632" s="2">
        <v>20</v>
      </c>
      <c r="I2632" s="2">
        <v>0</v>
      </c>
    </row>
    <row r="2633" spans="1:9" x14ac:dyDescent="0.25">
      <c r="A2633" s="2">
        <v>0</v>
      </c>
      <c r="B2633" s="2">
        <v>47</v>
      </c>
      <c r="C2633" s="2">
        <v>1</v>
      </c>
      <c r="D2633" s="2">
        <v>0</v>
      </c>
      <c r="E2633" s="2">
        <v>1</v>
      </c>
      <c r="F2633" s="2">
        <v>3</v>
      </c>
      <c r="G2633" s="3">
        <v>44</v>
      </c>
      <c r="H2633" s="2">
        <v>18</v>
      </c>
      <c r="I2633" s="2">
        <v>1</v>
      </c>
    </row>
    <row r="2634" spans="1:9" x14ac:dyDescent="0.25">
      <c r="A2634" s="2">
        <v>0</v>
      </c>
      <c r="B2634" s="2">
        <v>42</v>
      </c>
      <c r="C2634" s="2">
        <v>1</v>
      </c>
      <c r="D2634" s="2">
        <v>1</v>
      </c>
      <c r="E2634" s="2">
        <v>1</v>
      </c>
      <c r="F2634" s="2">
        <v>5</v>
      </c>
      <c r="G2634" s="3">
        <v>80</v>
      </c>
      <c r="H2634" s="2">
        <v>18</v>
      </c>
      <c r="I2634" s="2">
        <v>1</v>
      </c>
    </row>
    <row r="2635" spans="1:9" x14ac:dyDescent="0.25">
      <c r="A2635" s="2">
        <v>0</v>
      </c>
      <c r="B2635" s="2">
        <v>42</v>
      </c>
      <c r="C2635" s="2">
        <v>1</v>
      </c>
      <c r="D2635" s="2">
        <v>1</v>
      </c>
      <c r="E2635" s="2">
        <v>1</v>
      </c>
      <c r="F2635" s="2">
        <v>5</v>
      </c>
      <c r="G2635" s="3">
        <v>174</v>
      </c>
      <c r="H2635" s="2">
        <v>12</v>
      </c>
      <c r="I2635" s="2">
        <v>1</v>
      </c>
    </row>
    <row r="2636" spans="1:9" x14ac:dyDescent="0.25">
      <c r="A2636" s="2">
        <v>0</v>
      </c>
      <c r="B2636" s="2">
        <v>58</v>
      </c>
      <c r="C2636" s="2">
        <v>0</v>
      </c>
      <c r="D2636" s="2">
        <v>1</v>
      </c>
      <c r="E2636" s="2">
        <v>0</v>
      </c>
      <c r="F2636" s="2">
        <v>2</v>
      </c>
      <c r="G2636" s="3">
        <v>36</v>
      </c>
      <c r="H2636" s="2">
        <v>8</v>
      </c>
      <c r="I2636" s="2">
        <v>1</v>
      </c>
    </row>
    <row r="2637" spans="1:9" x14ac:dyDescent="0.25">
      <c r="A2637" s="2">
        <v>0</v>
      </c>
      <c r="B2637" s="2">
        <v>41</v>
      </c>
      <c r="C2637" s="2">
        <v>1</v>
      </c>
      <c r="D2637" s="2">
        <v>0</v>
      </c>
      <c r="E2637" s="2">
        <v>1</v>
      </c>
      <c r="F2637" s="2">
        <v>4</v>
      </c>
      <c r="G2637" s="3">
        <v>104</v>
      </c>
      <c r="H2637" s="2">
        <v>20</v>
      </c>
      <c r="I2637" s="2">
        <v>0</v>
      </c>
    </row>
    <row r="2638" spans="1:9" x14ac:dyDescent="0.25">
      <c r="A2638" s="2">
        <v>1</v>
      </c>
      <c r="B2638" s="2">
        <v>36</v>
      </c>
      <c r="C2638" s="2">
        <v>1</v>
      </c>
      <c r="D2638" s="2">
        <v>1</v>
      </c>
      <c r="E2638" s="2">
        <v>1</v>
      </c>
      <c r="F2638" s="2">
        <v>4</v>
      </c>
      <c r="G2638" s="3">
        <v>137</v>
      </c>
      <c r="H2638" s="2">
        <v>15</v>
      </c>
      <c r="I2638" s="2">
        <v>1</v>
      </c>
    </row>
    <row r="2639" spans="1:9" x14ac:dyDescent="0.25">
      <c r="A2639" s="2">
        <v>0</v>
      </c>
      <c r="B2639" s="2">
        <v>51</v>
      </c>
      <c r="C2639" s="2">
        <v>1</v>
      </c>
      <c r="D2639" s="2">
        <v>0</v>
      </c>
      <c r="E2639" s="2">
        <v>0</v>
      </c>
      <c r="F2639" s="2">
        <v>1</v>
      </c>
      <c r="G2639" s="3">
        <v>91.5</v>
      </c>
      <c r="H2639" s="2">
        <v>20</v>
      </c>
      <c r="I2639" s="2">
        <v>0</v>
      </c>
    </row>
    <row r="2640" spans="1:9" x14ac:dyDescent="0.25">
      <c r="A2640" s="2">
        <v>0</v>
      </c>
      <c r="B2640" s="2">
        <v>54</v>
      </c>
      <c r="C2640" s="2">
        <v>1</v>
      </c>
      <c r="D2640" s="2">
        <v>1</v>
      </c>
      <c r="E2640" s="2">
        <v>1</v>
      </c>
      <c r="F2640" s="2">
        <v>6</v>
      </c>
      <c r="G2640" s="3">
        <v>148</v>
      </c>
      <c r="H2640" s="2">
        <v>9</v>
      </c>
      <c r="I2640" s="2">
        <v>1</v>
      </c>
    </row>
    <row r="2641" spans="1:9" x14ac:dyDescent="0.25">
      <c r="A2641" s="2">
        <v>0</v>
      </c>
      <c r="B2641" s="2">
        <v>45</v>
      </c>
      <c r="C2641" s="2">
        <v>1</v>
      </c>
      <c r="D2641" s="2">
        <v>1</v>
      </c>
      <c r="E2641" s="2">
        <v>1</v>
      </c>
      <c r="F2641" s="2">
        <v>4</v>
      </c>
      <c r="G2641" s="3">
        <v>102</v>
      </c>
      <c r="H2641" s="2">
        <v>18</v>
      </c>
      <c r="I2641" s="2">
        <v>1</v>
      </c>
    </row>
    <row r="2642" spans="1:9" x14ac:dyDescent="0.25">
      <c r="A2642" s="2">
        <v>1</v>
      </c>
      <c r="B2642" s="2">
        <v>57</v>
      </c>
      <c r="C2642" s="2">
        <v>1</v>
      </c>
      <c r="D2642" s="2">
        <v>1</v>
      </c>
      <c r="E2642" s="2">
        <v>0</v>
      </c>
      <c r="F2642" s="2">
        <v>1</v>
      </c>
      <c r="G2642" s="3">
        <v>83</v>
      </c>
      <c r="H2642" s="2">
        <v>20</v>
      </c>
      <c r="I2642" s="2">
        <v>0</v>
      </c>
    </row>
    <row r="2643" spans="1:9" x14ac:dyDescent="0.25">
      <c r="A2643" s="2">
        <v>1</v>
      </c>
      <c r="B2643" s="2">
        <v>68</v>
      </c>
      <c r="C2643" s="2">
        <v>1</v>
      </c>
      <c r="D2643" s="2">
        <v>1</v>
      </c>
      <c r="E2643" s="2">
        <v>1</v>
      </c>
      <c r="F2643" s="2">
        <v>6</v>
      </c>
      <c r="G2643" s="3">
        <v>106</v>
      </c>
      <c r="H2643" s="2">
        <v>20</v>
      </c>
      <c r="I2643" s="2">
        <v>0</v>
      </c>
    </row>
    <row r="2644" spans="1:9" x14ac:dyDescent="0.25">
      <c r="A2644" s="2">
        <v>0</v>
      </c>
      <c r="B2644" s="2">
        <v>41</v>
      </c>
      <c r="C2644" s="2">
        <v>1</v>
      </c>
      <c r="D2644" s="2">
        <v>0</v>
      </c>
      <c r="E2644" s="2">
        <v>1</v>
      </c>
      <c r="F2644" s="2">
        <v>2</v>
      </c>
      <c r="G2644" s="3">
        <v>34</v>
      </c>
      <c r="H2644" s="2">
        <v>8</v>
      </c>
      <c r="I2644" s="2">
        <v>1</v>
      </c>
    </row>
    <row r="2645" spans="1:9" x14ac:dyDescent="0.25">
      <c r="A2645" s="2">
        <v>1</v>
      </c>
      <c r="B2645" s="2">
        <v>46</v>
      </c>
      <c r="C2645" s="2">
        <v>1</v>
      </c>
      <c r="D2645" s="2">
        <v>1</v>
      </c>
      <c r="E2645" s="2">
        <v>0</v>
      </c>
      <c r="F2645" s="2">
        <v>2</v>
      </c>
      <c r="G2645" s="3">
        <v>72</v>
      </c>
      <c r="H2645" s="2">
        <v>20</v>
      </c>
      <c r="I2645" s="2">
        <v>0</v>
      </c>
    </row>
    <row r="2646" spans="1:9" x14ac:dyDescent="0.25">
      <c r="A2646" s="2">
        <v>1</v>
      </c>
      <c r="B2646" s="2">
        <v>43</v>
      </c>
      <c r="C2646" s="2">
        <v>1</v>
      </c>
      <c r="D2646" s="2">
        <v>1</v>
      </c>
      <c r="E2646" s="2">
        <v>1</v>
      </c>
      <c r="F2646" s="2">
        <v>5</v>
      </c>
      <c r="G2646" s="3">
        <v>118</v>
      </c>
      <c r="H2646" s="2">
        <v>15</v>
      </c>
      <c r="I2646" s="2">
        <v>1</v>
      </c>
    </row>
    <row r="2647" spans="1:9" x14ac:dyDescent="0.25">
      <c r="A2647" s="2">
        <v>0</v>
      </c>
      <c r="B2647" s="2">
        <v>49</v>
      </c>
      <c r="C2647" s="2">
        <v>1</v>
      </c>
      <c r="D2647" s="2">
        <v>1</v>
      </c>
      <c r="E2647" s="2">
        <v>1</v>
      </c>
      <c r="F2647" s="2">
        <v>3</v>
      </c>
      <c r="G2647" s="3">
        <v>549</v>
      </c>
      <c r="H2647" s="2">
        <v>20</v>
      </c>
      <c r="I2647" s="2">
        <v>1</v>
      </c>
    </row>
    <row r="2648" spans="1:9" x14ac:dyDescent="0.25">
      <c r="A2648" s="2">
        <v>0</v>
      </c>
      <c r="B2648" s="2">
        <v>42</v>
      </c>
      <c r="C2648" s="2">
        <v>1</v>
      </c>
      <c r="D2648" s="2">
        <v>1</v>
      </c>
      <c r="E2648" s="2">
        <v>1</v>
      </c>
      <c r="F2648" s="2">
        <v>4</v>
      </c>
      <c r="G2648" s="3">
        <v>154</v>
      </c>
      <c r="H2648" s="2">
        <v>12</v>
      </c>
      <c r="I2648" s="2">
        <v>1</v>
      </c>
    </row>
    <row r="2649" spans="1:9" x14ac:dyDescent="0.25">
      <c r="A2649" s="2">
        <v>0</v>
      </c>
      <c r="B2649" s="2">
        <v>63</v>
      </c>
      <c r="C2649" s="2">
        <v>0</v>
      </c>
      <c r="D2649" s="2">
        <v>1</v>
      </c>
      <c r="E2649" s="2">
        <v>1</v>
      </c>
      <c r="F2649" s="2">
        <v>4</v>
      </c>
      <c r="G2649" s="3">
        <v>162</v>
      </c>
      <c r="H2649" s="2">
        <v>8</v>
      </c>
      <c r="I2649" s="2">
        <v>1</v>
      </c>
    </row>
    <row r="2650" spans="1:9" x14ac:dyDescent="0.25">
      <c r="A2650" s="2">
        <v>0</v>
      </c>
      <c r="B2650" s="2">
        <v>64</v>
      </c>
      <c r="C2650" s="2">
        <v>1</v>
      </c>
      <c r="D2650" s="2">
        <v>1</v>
      </c>
      <c r="E2650" s="2">
        <v>0</v>
      </c>
      <c r="F2650" s="2">
        <v>3</v>
      </c>
      <c r="G2650" s="3">
        <v>30</v>
      </c>
      <c r="H2650" s="2">
        <v>20</v>
      </c>
      <c r="I2650" s="2">
        <v>1</v>
      </c>
    </row>
    <row r="2651" spans="1:9" x14ac:dyDescent="0.25">
      <c r="A2651" s="2">
        <v>0</v>
      </c>
      <c r="B2651" s="2">
        <v>51</v>
      </c>
      <c r="C2651" s="2">
        <v>0</v>
      </c>
      <c r="D2651" s="2">
        <v>1</v>
      </c>
      <c r="E2651" s="2">
        <v>0</v>
      </c>
      <c r="F2651" s="2">
        <v>2</v>
      </c>
      <c r="G2651" s="3">
        <v>61.5</v>
      </c>
      <c r="H2651" s="2">
        <v>20</v>
      </c>
      <c r="I2651" s="2">
        <v>1</v>
      </c>
    </row>
    <row r="2652" spans="1:9" x14ac:dyDescent="0.25">
      <c r="A2652" s="2">
        <v>1</v>
      </c>
      <c r="B2652" s="2">
        <v>55</v>
      </c>
      <c r="C2652" s="2">
        <v>1</v>
      </c>
      <c r="D2652" s="2">
        <v>1</v>
      </c>
      <c r="E2652" s="2">
        <v>1</v>
      </c>
      <c r="F2652" s="2">
        <v>6</v>
      </c>
      <c r="G2652" s="3">
        <v>107</v>
      </c>
      <c r="H2652" s="2">
        <v>18</v>
      </c>
      <c r="I2652" s="2">
        <v>0</v>
      </c>
    </row>
    <row r="2653" spans="1:9" x14ac:dyDescent="0.25">
      <c r="A2653" s="2">
        <v>0</v>
      </c>
      <c r="B2653" s="2">
        <v>75</v>
      </c>
      <c r="C2653" s="2">
        <v>1</v>
      </c>
      <c r="D2653" s="2">
        <v>1</v>
      </c>
      <c r="E2653" s="2">
        <v>1</v>
      </c>
      <c r="F2653" s="2">
        <v>2</v>
      </c>
      <c r="G2653" s="3">
        <v>147</v>
      </c>
      <c r="H2653" s="2">
        <v>20</v>
      </c>
      <c r="I2653" s="2">
        <v>1</v>
      </c>
    </row>
    <row r="2654" spans="1:9" x14ac:dyDescent="0.25">
      <c r="A2654" s="2">
        <v>0</v>
      </c>
      <c r="B2654" s="2">
        <v>38</v>
      </c>
      <c r="C2654" s="2">
        <v>1</v>
      </c>
      <c r="D2654" s="2">
        <v>1</v>
      </c>
      <c r="E2654" s="2">
        <v>1</v>
      </c>
      <c r="F2654" s="2">
        <v>4</v>
      </c>
      <c r="G2654" s="3">
        <v>265</v>
      </c>
      <c r="H2654" s="2">
        <v>15</v>
      </c>
      <c r="I2654" s="2">
        <v>1</v>
      </c>
    </row>
    <row r="2655" spans="1:9" x14ac:dyDescent="0.25">
      <c r="A2655" s="2">
        <v>0</v>
      </c>
      <c r="B2655" s="2">
        <v>38</v>
      </c>
      <c r="C2655" s="2">
        <v>1</v>
      </c>
      <c r="D2655" s="2">
        <v>1</v>
      </c>
      <c r="E2655" s="2">
        <v>1</v>
      </c>
      <c r="F2655" s="2">
        <v>4</v>
      </c>
      <c r="G2655" s="3">
        <v>127</v>
      </c>
      <c r="H2655" s="2">
        <v>18</v>
      </c>
      <c r="I2655" s="2">
        <v>1</v>
      </c>
    </row>
    <row r="2656" spans="1:9" x14ac:dyDescent="0.25">
      <c r="A2656" s="2">
        <v>0</v>
      </c>
      <c r="B2656" s="2">
        <v>50</v>
      </c>
      <c r="C2656" s="2">
        <v>1</v>
      </c>
      <c r="D2656" s="2">
        <v>1</v>
      </c>
      <c r="E2656" s="2">
        <v>1</v>
      </c>
      <c r="F2656" s="2">
        <v>5</v>
      </c>
      <c r="G2656" s="3">
        <v>94</v>
      </c>
      <c r="H2656" s="2">
        <v>8</v>
      </c>
      <c r="I2656" s="2">
        <v>1</v>
      </c>
    </row>
    <row r="2657" spans="1:9" x14ac:dyDescent="0.25">
      <c r="A2657" s="2">
        <v>1</v>
      </c>
      <c r="B2657" s="2">
        <v>30</v>
      </c>
      <c r="C2657" s="2">
        <v>1</v>
      </c>
      <c r="D2657" s="2">
        <v>1</v>
      </c>
      <c r="E2657" s="2">
        <v>1</v>
      </c>
      <c r="F2657" s="2">
        <v>4</v>
      </c>
      <c r="G2657" s="3">
        <v>161</v>
      </c>
      <c r="H2657" s="2">
        <v>15</v>
      </c>
      <c r="I2657" s="2">
        <v>0</v>
      </c>
    </row>
    <row r="2658" spans="1:9" x14ac:dyDescent="0.25">
      <c r="A2658" s="2">
        <v>0</v>
      </c>
      <c r="B2658" s="2">
        <v>32</v>
      </c>
      <c r="C2658" s="2">
        <v>1</v>
      </c>
      <c r="D2658" s="2">
        <v>0</v>
      </c>
      <c r="E2658" s="2">
        <v>1</v>
      </c>
      <c r="F2658" s="2">
        <v>6</v>
      </c>
      <c r="G2658" s="3">
        <v>286</v>
      </c>
      <c r="H2658" s="2">
        <v>15</v>
      </c>
      <c r="I2658" s="2">
        <v>0</v>
      </c>
    </row>
    <row r="2659" spans="1:9" x14ac:dyDescent="0.25">
      <c r="A2659" s="2">
        <v>0</v>
      </c>
      <c r="B2659" s="2">
        <v>44</v>
      </c>
      <c r="C2659" s="2">
        <v>1</v>
      </c>
      <c r="D2659" s="2">
        <v>0</v>
      </c>
      <c r="E2659" s="2">
        <v>1</v>
      </c>
      <c r="F2659" s="2">
        <v>3</v>
      </c>
      <c r="G2659" s="3">
        <v>19</v>
      </c>
      <c r="H2659" s="2">
        <v>18</v>
      </c>
      <c r="I2659" s="2">
        <v>0</v>
      </c>
    </row>
    <row r="2660" spans="1:9" x14ac:dyDescent="0.25">
      <c r="A2660" s="2">
        <v>1</v>
      </c>
      <c r="B2660" s="2">
        <v>47</v>
      </c>
      <c r="C2660" s="2">
        <v>1</v>
      </c>
      <c r="D2660" s="2">
        <v>1</v>
      </c>
      <c r="E2660" s="2">
        <v>1</v>
      </c>
      <c r="F2660" s="2">
        <v>3</v>
      </c>
      <c r="G2660" s="3">
        <v>97</v>
      </c>
      <c r="H2660" s="2">
        <v>18</v>
      </c>
      <c r="I2660" s="2">
        <v>1</v>
      </c>
    </row>
    <row r="2661" spans="1:9" x14ac:dyDescent="0.25">
      <c r="A2661" s="2">
        <v>0</v>
      </c>
      <c r="B2661" s="2">
        <v>48</v>
      </c>
      <c r="C2661" s="2">
        <v>1</v>
      </c>
      <c r="D2661" s="2">
        <v>1</v>
      </c>
      <c r="E2661" s="2">
        <v>1</v>
      </c>
      <c r="F2661" s="2">
        <v>2</v>
      </c>
      <c r="G2661" s="3">
        <v>124</v>
      </c>
      <c r="H2661" s="2">
        <v>20</v>
      </c>
      <c r="I2661" s="2">
        <v>1</v>
      </c>
    </row>
    <row r="2662" spans="1:9" x14ac:dyDescent="0.25">
      <c r="A2662" s="2">
        <v>0</v>
      </c>
      <c r="B2662" s="2">
        <v>37</v>
      </c>
      <c r="C2662" s="2">
        <v>1</v>
      </c>
      <c r="D2662" s="2">
        <v>1</v>
      </c>
      <c r="E2662" s="2">
        <v>1</v>
      </c>
      <c r="F2662" s="2">
        <v>4</v>
      </c>
      <c r="G2662" s="3">
        <v>7</v>
      </c>
      <c r="H2662" s="2">
        <v>9</v>
      </c>
      <c r="I2662" s="2">
        <v>0</v>
      </c>
    </row>
    <row r="2663" spans="1:9" x14ac:dyDescent="0.25">
      <c r="A2663" s="2">
        <v>1</v>
      </c>
      <c r="B2663" s="2">
        <v>54</v>
      </c>
      <c r="C2663" s="2">
        <v>1</v>
      </c>
      <c r="D2663" s="2">
        <v>1</v>
      </c>
      <c r="E2663" s="2">
        <v>1</v>
      </c>
      <c r="F2663" s="2">
        <v>6</v>
      </c>
      <c r="G2663" s="3">
        <v>74</v>
      </c>
      <c r="H2663" s="2">
        <v>13</v>
      </c>
      <c r="I2663" s="2">
        <v>1</v>
      </c>
    </row>
    <row r="2664" spans="1:9" x14ac:dyDescent="0.25">
      <c r="A2664" s="2">
        <v>0</v>
      </c>
      <c r="B2664" s="2">
        <v>46</v>
      </c>
      <c r="C2664" s="2">
        <v>1</v>
      </c>
      <c r="D2664" s="2">
        <v>1</v>
      </c>
      <c r="E2664" s="2">
        <v>1</v>
      </c>
      <c r="F2664" s="2">
        <v>3</v>
      </c>
      <c r="G2664" s="3">
        <v>72</v>
      </c>
      <c r="H2664" s="2">
        <v>12</v>
      </c>
      <c r="I2664" s="2">
        <v>1</v>
      </c>
    </row>
    <row r="2665" spans="1:9" x14ac:dyDescent="0.25">
      <c r="A2665" s="2">
        <v>0</v>
      </c>
      <c r="B2665" s="2">
        <v>39</v>
      </c>
      <c r="C2665" s="2">
        <v>1</v>
      </c>
      <c r="D2665" s="2">
        <v>1</v>
      </c>
      <c r="E2665" s="2">
        <v>0</v>
      </c>
      <c r="F2665" s="2">
        <v>1</v>
      </c>
      <c r="G2665" s="3">
        <v>130</v>
      </c>
      <c r="H2665" s="2">
        <v>18</v>
      </c>
      <c r="I2665" s="2">
        <v>1</v>
      </c>
    </row>
    <row r="2666" spans="1:9" x14ac:dyDescent="0.25">
      <c r="A2666" s="2">
        <v>1</v>
      </c>
      <c r="B2666" s="2">
        <v>32</v>
      </c>
      <c r="C2666" s="2">
        <v>1</v>
      </c>
      <c r="D2666" s="2">
        <v>1</v>
      </c>
      <c r="E2666" s="2">
        <v>0</v>
      </c>
      <c r="F2666" s="2">
        <v>4</v>
      </c>
      <c r="G2666" s="3">
        <v>15</v>
      </c>
      <c r="H2666" s="2">
        <v>15</v>
      </c>
      <c r="I2666" s="2">
        <v>1</v>
      </c>
    </row>
    <row r="2667" spans="1:9" x14ac:dyDescent="0.25">
      <c r="A2667" s="2">
        <v>0</v>
      </c>
      <c r="B2667" s="2">
        <v>49</v>
      </c>
      <c r="C2667" s="2">
        <v>0</v>
      </c>
      <c r="D2667" s="2">
        <v>1</v>
      </c>
      <c r="E2667" s="2">
        <v>1</v>
      </c>
      <c r="F2667" s="2">
        <v>2</v>
      </c>
      <c r="G2667" s="3">
        <v>16</v>
      </c>
      <c r="H2667" s="2">
        <v>8</v>
      </c>
      <c r="I2667" s="2">
        <v>0</v>
      </c>
    </row>
    <row r="2668" spans="1:9" x14ac:dyDescent="0.25">
      <c r="A2668" s="2">
        <v>0</v>
      </c>
      <c r="B2668" s="2">
        <v>49</v>
      </c>
      <c r="C2668" s="2">
        <v>1</v>
      </c>
      <c r="D2668" s="2">
        <v>1</v>
      </c>
      <c r="E2668" s="2">
        <v>1</v>
      </c>
      <c r="F2668" s="2">
        <v>3</v>
      </c>
      <c r="G2668" s="3">
        <v>64</v>
      </c>
      <c r="H2668" s="2">
        <v>20</v>
      </c>
      <c r="I2668" s="2">
        <v>1</v>
      </c>
    </row>
    <row r="2669" spans="1:9" x14ac:dyDescent="0.25">
      <c r="A2669" s="2">
        <v>0</v>
      </c>
      <c r="B2669" s="2">
        <v>29</v>
      </c>
      <c r="C2669" s="2">
        <v>1</v>
      </c>
      <c r="D2669" s="2">
        <v>1</v>
      </c>
      <c r="E2669" s="2">
        <v>1</v>
      </c>
      <c r="F2669" s="2">
        <v>2</v>
      </c>
      <c r="G2669" s="3">
        <v>248</v>
      </c>
      <c r="H2669" s="2">
        <v>18</v>
      </c>
      <c r="I2669" s="2">
        <v>1</v>
      </c>
    </row>
    <row r="2670" spans="1:9" x14ac:dyDescent="0.25">
      <c r="A2670" s="2">
        <v>1</v>
      </c>
      <c r="B2670" s="2">
        <v>54</v>
      </c>
      <c r="C2670" s="2">
        <v>1</v>
      </c>
      <c r="D2670" s="2">
        <v>0</v>
      </c>
      <c r="E2670" s="2">
        <v>0</v>
      </c>
      <c r="F2670" s="2">
        <v>5</v>
      </c>
      <c r="G2670" s="3">
        <v>59</v>
      </c>
      <c r="H2670" s="2">
        <v>13</v>
      </c>
      <c r="I2670" s="2">
        <v>0</v>
      </c>
    </row>
    <row r="2671" spans="1:9" x14ac:dyDescent="0.25">
      <c r="A2671" s="2">
        <v>1</v>
      </c>
      <c r="B2671" s="2">
        <v>44</v>
      </c>
      <c r="C2671" s="2">
        <v>1</v>
      </c>
      <c r="D2671" s="2">
        <v>1</v>
      </c>
      <c r="E2671" s="2">
        <v>1</v>
      </c>
      <c r="F2671" s="2">
        <v>2</v>
      </c>
      <c r="G2671" s="3">
        <v>81</v>
      </c>
      <c r="H2671" s="2">
        <v>15</v>
      </c>
      <c r="I2671" s="2">
        <v>0</v>
      </c>
    </row>
    <row r="2672" spans="1:9" x14ac:dyDescent="0.25">
      <c r="A2672" s="2">
        <v>0</v>
      </c>
      <c r="B2672" s="2">
        <v>38</v>
      </c>
      <c r="C2672" s="2">
        <v>1</v>
      </c>
      <c r="D2672" s="2">
        <v>1</v>
      </c>
      <c r="E2672" s="2">
        <v>1</v>
      </c>
      <c r="F2672" s="2">
        <v>4</v>
      </c>
      <c r="G2672" s="3">
        <v>49</v>
      </c>
      <c r="H2672" s="2">
        <v>12</v>
      </c>
      <c r="I2672" s="2">
        <v>0</v>
      </c>
    </row>
    <row r="2673" spans="1:9" x14ac:dyDescent="0.25">
      <c r="A2673" s="2">
        <v>1</v>
      </c>
      <c r="B2673" s="2">
        <v>43</v>
      </c>
      <c r="C2673" s="2">
        <v>1</v>
      </c>
      <c r="D2673" s="2">
        <v>1</v>
      </c>
      <c r="E2673" s="2">
        <v>0</v>
      </c>
      <c r="F2673" s="2">
        <v>1</v>
      </c>
      <c r="G2673" s="3">
        <v>36</v>
      </c>
      <c r="H2673" s="2">
        <v>10</v>
      </c>
      <c r="I2673" s="2">
        <v>1</v>
      </c>
    </row>
    <row r="2674" spans="1:9" x14ac:dyDescent="0.25">
      <c r="A2674" s="2">
        <v>1</v>
      </c>
      <c r="B2674" s="2">
        <v>48</v>
      </c>
      <c r="C2674" s="2">
        <v>1</v>
      </c>
      <c r="D2674" s="2">
        <v>1</v>
      </c>
      <c r="E2674" s="2">
        <v>1</v>
      </c>
      <c r="F2674" s="2">
        <v>3</v>
      </c>
      <c r="G2674" s="3">
        <v>103</v>
      </c>
      <c r="H2674" s="2">
        <v>18</v>
      </c>
      <c r="I2674" s="2">
        <v>1</v>
      </c>
    </row>
    <row r="2675" spans="1:9" x14ac:dyDescent="0.25">
      <c r="A2675" s="2">
        <v>0</v>
      </c>
      <c r="B2675" s="2">
        <v>58</v>
      </c>
      <c r="C2675" s="2">
        <v>0</v>
      </c>
      <c r="D2675" s="2">
        <v>1</v>
      </c>
      <c r="E2675" s="2">
        <v>1</v>
      </c>
      <c r="F2675" s="2">
        <v>2</v>
      </c>
      <c r="G2675" s="3">
        <v>411</v>
      </c>
      <c r="H2675" s="2">
        <v>8</v>
      </c>
      <c r="I2675" s="2">
        <v>0</v>
      </c>
    </row>
    <row r="2676" spans="1:9" x14ac:dyDescent="0.25">
      <c r="A2676" s="2">
        <v>1</v>
      </c>
      <c r="B2676" s="2">
        <v>43</v>
      </c>
      <c r="C2676" s="2">
        <v>1</v>
      </c>
      <c r="D2676" s="2">
        <v>1</v>
      </c>
      <c r="E2676" s="2">
        <v>1</v>
      </c>
      <c r="F2676" s="2">
        <v>3</v>
      </c>
      <c r="G2676" s="3">
        <v>153</v>
      </c>
      <c r="H2676" s="2">
        <v>15</v>
      </c>
      <c r="I2676" s="2">
        <v>1</v>
      </c>
    </row>
    <row r="2677" spans="1:9" x14ac:dyDescent="0.25">
      <c r="A2677" s="2">
        <v>0</v>
      </c>
      <c r="B2677" s="2">
        <v>44</v>
      </c>
      <c r="C2677" s="2">
        <v>1</v>
      </c>
      <c r="D2677" s="2">
        <v>1</v>
      </c>
      <c r="E2677" s="2">
        <v>1</v>
      </c>
      <c r="F2677" s="2">
        <v>4</v>
      </c>
      <c r="G2677" s="3">
        <v>5</v>
      </c>
      <c r="H2677" s="2">
        <v>8</v>
      </c>
      <c r="I2677" s="2">
        <v>1</v>
      </c>
    </row>
    <row r="2678" spans="1:9" x14ac:dyDescent="0.25">
      <c r="A2678" s="2">
        <v>0</v>
      </c>
      <c r="B2678" s="2">
        <v>45</v>
      </c>
      <c r="C2678" s="2">
        <v>1</v>
      </c>
      <c r="D2678" s="2">
        <v>1</v>
      </c>
      <c r="E2678" s="2">
        <v>1</v>
      </c>
      <c r="F2678" s="2">
        <v>2</v>
      </c>
      <c r="G2678" s="3">
        <v>152</v>
      </c>
      <c r="H2678" s="2">
        <v>20</v>
      </c>
      <c r="I2678" s="2">
        <v>1</v>
      </c>
    </row>
    <row r="2679" spans="1:9" x14ac:dyDescent="0.25">
      <c r="A2679" s="2">
        <v>0</v>
      </c>
      <c r="B2679" s="2">
        <v>34</v>
      </c>
      <c r="C2679" s="2">
        <v>1</v>
      </c>
      <c r="D2679" s="2">
        <v>0</v>
      </c>
      <c r="E2679" s="2">
        <v>1</v>
      </c>
      <c r="F2679" s="2">
        <v>3</v>
      </c>
      <c r="G2679" s="3">
        <v>108</v>
      </c>
      <c r="H2679" s="2">
        <v>12</v>
      </c>
      <c r="I2679" s="2">
        <v>0</v>
      </c>
    </row>
    <row r="2680" spans="1:9" x14ac:dyDescent="0.25">
      <c r="A2680" s="2">
        <v>0</v>
      </c>
      <c r="B2680" s="2">
        <v>53</v>
      </c>
      <c r="C2680" s="2">
        <v>1</v>
      </c>
      <c r="D2680" s="2">
        <v>1</v>
      </c>
      <c r="E2680" s="2">
        <v>1</v>
      </c>
      <c r="F2680" s="2">
        <v>4</v>
      </c>
      <c r="G2680" s="3">
        <v>47</v>
      </c>
      <c r="H2680" s="2">
        <v>8</v>
      </c>
      <c r="I2680" s="2">
        <v>0</v>
      </c>
    </row>
    <row r="2681" spans="1:9" x14ac:dyDescent="0.25">
      <c r="A2681" s="2">
        <v>1</v>
      </c>
      <c r="B2681" s="2">
        <v>33</v>
      </c>
      <c r="C2681" s="2">
        <v>1</v>
      </c>
      <c r="D2681" s="2">
        <v>1</v>
      </c>
      <c r="E2681" s="2">
        <v>1</v>
      </c>
      <c r="F2681" s="2">
        <v>5</v>
      </c>
      <c r="G2681" s="3">
        <v>150</v>
      </c>
      <c r="H2681" s="2">
        <v>15</v>
      </c>
      <c r="I2681" s="2">
        <v>0</v>
      </c>
    </row>
    <row r="2682" spans="1:9" x14ac:dyDescent="0.25">
      <c r="A2682" s="2">
        <v>1</v>
      </c>
      <c r="B2682" s="2">
        <v>39</v>
      </c>
      <c r="C2682" s="2">
        <v>1</v>
      </c>
      <c r="D2682" s="2">
        <v>1</v>
      </c>
      <c r="E2682" s="2">
        <v>1</v>
      </c>
      <c r="F2682" s="2">
        <v>4</v>
      </c>
      <c r="G2682" s="3">
        <v>31</v>
      </c>
      <c r="H2682" s="2">
        <v>15</v>
      </c>
      <c r="I2682" s="2">
        <v>1</v>
      </c>
    </row>
    <row r="2683" spans="1:9" x14ac:dyDescent="0.25">
      <c r="A2683" s="2">
        <v>1</v>
      </c>
      <c r="B2683" s="2">
        <v>32</v>
      </c>
      <c r="C2683" s="2">
        <v>1</v>
      </c>
      <c r="D2683" s="2">
        <v>1</v>
      </c>
      <c r="E2683" s="2">
        <v>1</v>
      </c>
      <c r="F2683" s="2">
        <v>5</v>
      </c>
      <c r="G2683" s="3">
        <v>120</v>
      </c>
      <c r="H2683" s="2">
        <v>15</v>
      </c>
      <c r="I2683" s="2">
        <v>1</v>
      </c>
    </row>
    <row r="2684" spans="1:9" x14ac:dyDescent="0.25">
      <c r="A2684" s="2">
        <v>0</v>
      </c>
      <c r="B2684" s="2">
        <v>49</v>
      </c>
      <c r="C2684" s="2">
        <v>0</v>
      </c>
      <c r="D2684" s="2">
        <v>1</v>
      </c>
      <c r="E2684" s="2">
        <v>1</v>
      </c>
      <c r="F2684" s="2">
        <v>3</v>
      </c>
      <c r="G2684" s="3">
        <v>123</v>
      </c>
      <c r="H2684" s="2">
        <v>20</v>
      </c>
      <c r="I2684" s="2">
        <v>1</v>
      </c>
    </row>
    <row r="2685" spans="1:9" x14ac:dyDescent="0.25">
      <c r="A2685" s="2">
        <v>0</v>
      </c>
      <c r="B2685" s="2">
        <v>45</v>
      </c>
      <c r="C2685" s="2">
        <v>1</v>
      </c>
      <c r="D2685" s="2">
        <v>1</v>
      </c>
      <c r="E2685" s="2">
        <v>0</v>
      </c>
      <c r="F2685" s="2">
        <v>1</v>
      </c>
      <c r="G2685" s="3">
        <v>462</v>
      </c>
      <c r="H2685" s="2">
        <v>15</v>
      </c>
      <c r="I2685" s="2">
        <v>0</v>
      </c>
    </row>
    <row r="2686" spans="1:9" x14ac:dyDescent="0.25">
      <c r="A2686" s="2">
        <v>0</v>
      </c>
      <c r="B2686" s="2">
        <v>30</v>
      </c>
      <c r="C2686" s="2">
        <v>1</v>
      </c>
      <c r="D2686" s="2">
        <v>0</v>
      </c>
      <c r="E2686" s="2">
        <v>1</v>
      </c>
      <c r="F2686" s="2">
        <v>2</v>
      </c>
      <c r="G2686" s="3">
        <v>50</v>
      </c>
      <c r="H2686" s="2">
        <v>8</v>
      </c>
      <c r="I2686" s="2">
        <v>1</v>
      </c>
    </row>
    <row r="2687" spans="1:9" x14ac:dyDescent="0.25">
      <c r="A2687" s="2">
        <v>0</v>
      </c>
      <c r="B2687" s="2">
        <v>55</v>
      </c>
      <c r="C2687" s="2">
        <v>1</v>
      </c>
      <c r="D2687" s="2">
        <v>1</v>
      </c>
      <c r="E2687" s="2">
        <v>1</v>
      </c>
      <c r="F2687" s="2">
        <v>4</v>
      </c>
      <c r="G2687" s="3">
        <v>13</v>
      </c>
      <c r="H2687" s="2">
        <v>20</v>
      </c>
      <c r="I2687" s="2">
        <v>1</v>
      </c>
    </row>
    <row r="2688" spans="1:9" x14ac:dyDescent="0.25">
      <c r="A2688" s="2">
        <v>0</v>
      </c>
      <c r="B2688" s="2">
        <v>42</v>
      </c>
      <c r="C2688" s="2">
        <v>0</v>
      </c>
      <c r="D2688" s="2">
        <v>1</v>
      </c>
      <c r="E2688" s="2">
        <v>1</v>
      </c>
      <c r="F2688" s="2">
        <v>7</v>
      </c>
      <c r="G2688" s="3">
        <v>124</v>
      </c>
      <c r="H2688" s="2">
        <v>8</v>
      </c>
      <c r="I2688" s="2">
        <v>1</v>
      </c>
    </row>
    <row r="2689" spans="1:9" x14ac:dyDescent="0.25">
      <c r="A2689" s="2">
        <v>0</v>
      </c>
      <c r="B2689" s="2">
        <v>57</v>
      </c>
      <c r="C2689" s="2">
        <v>1</v>
      </c>
      <c r="D2689" s="2">
        <v>0</v>
      </c>
      <c r="E2689" s="2">
        <v>0</v>
      </c>
      <c r="F2689" s="2">
        <v>1</v>
      </c>
      <c r="G2689" s="3">
        <v>83</v>
      </c>
      <c r="H2689" s="2">
        <v>20</v>
      </c>
      <c r="I2689" s="2">
        <v>0</v>
      </c>
    </row>
    <row r="2690" spans="1:9" x14ac:dyDescent="0.25">
      <c r="A2690" s="2">
        <v>1</v>
      </c>
      <c r="B2690" s="2">
        <v>65</v>
      </c>
      <c r="C2690" s="2">
        <v>1</v>
      </c>
      <c r="D2690" s="2">
        <v>1</v>
      </c>
      <c r="E2690" s="2">
        <v>1</v>
      </c>
      <c r="F2690" s="2">
        <v>3</v>
      </c>
      <c r="G2690" s="3">
        <v>150</v>
      </c>
      <c r="H2690" s="2">
        <v>16</v>
      </c>
      <c r="I2690" s="2">
        <v>1</v>
      </c>
    </row>
    <row r="2691" spans="1:9" x14ac:dyDescent="0.25">
      <c r="A2691" s="2">
        <v>1</v>
      </c>
      <c r="B2691" s="2">
        <v>66</v>
      </c>
      <c r="C2691" s="2">
        <v>1</v>
      </c>
      <c r="D2691" s="2">
        <v>1</v>
      </c>
      <c r="E2691" s="2">
        <v>1</v>
      </c>
      <c r="F2691" s="2">
        <v>3</v>
      </c>
      <c r="G2691" s="3">
        <v>8</v>
      </c>
      <c r="H2691" s="2">
        <v>20</v>
      </c>
      <c r="I2691" s="2">
        <v>0</v>
      </c>
    </row>
    <row r="2692" spans="1:9" x14ac:dyDescent="0.25">
      <c r="A2692" s="2">
        <v>0</v>
      </c>
      <c r="B2692" s="2">
        <v>45</v>
      </c>
      <c r="C2692" s="2">
        <v>0</v>
      </c>
      <c r="D2692" s="2">
        <v>0</v>
      </c>
      <c r="E2692" s="2">
        <v>1</v>
      </c>
      <c r="F2692" s="2">
        <v>2</v>
      </c>
      <c r="G2692" s="3">
        <v>36</v>
      </c>
      <c r="H2692" s="2">
        <v>10</v>
      </c>
      <c r="I2692" s="2">
        <v>1</v>
      </c>
    </row>
    <row r="2693" spans="1:9" x14ac:dyDescent="0.25">
      <c r="A2693" s="2">
        <v>0</v>
      </c>
      <c r="B2693" s="2">
        <v>35</v>
      </c>
      <c r="C2693" s="2">
        <v>1</v>
      </c>
      <c r="D2693" s="2">
        <v>0</v>
      </c>
      <c r="E2693" s="2">
        <v>1</v>
      </c>
      <c r="F2693" s="2">
        <v>5</v>
      </c>
      <c r="G2693" s="3">
        <v>436</v>
      </c>
      <c r="H2693" s="2">
        <v>15</v>
      </c>
      <c r="I2693" s="2">
        <v>0</v>
      </c>
    </row>
    <row r="2694" spans="1:9" x14ac:dyDescent="0.25">
      <c r="A2694" s="2">
        <v>1</v>
      </c>
      <c r="B2694" s="2">
        <v>49</v>
      </c>
      <c r="C2694" s="2">
        <v>1</v>
      </c>
      <c r="D2694" s="2">
        <v>1</v>
      </c>
      <c r="E2694" s="2">
        <v>1</v>
      </c>
      <c r="F2694" s="2">
        <v>3</v>
      </c>
      <c r="G2694" s="3">
        <v>55</v>
      </c>
      <c r="H2694" s="2">
        <v>20</v>
      </c>
      <c r="I2694" s="2">
        <v>0</v>
      </c>
    </row>
    <row r="2695" spans="1:9" x14ac:dyDescent="0.25">
      <c r="A2695" s="2">
        <v>1</v>
      </c>
      <c r="B2695" s="2">
        <v>49</v>
      </c>
      <c r="C2695" s="2">
        <v>1</v>
      </c>
      <c r="D2695" s="2">
        <v>1</v>
      </c>
      <c r="E2695" s="2">
        <v>1</v>
      </c>
      <c r="F2695" s="2">
        <v>4</v>
      </c>
      <c r="G2695" s="3">
        <v>96</v>
      </c>
      <c r="H2695" s="2">
        <v>15</v>
      </c>
      <c r="I2695" s="2">
        <v>1</v>
      </c>
    </row>
    <row r="2696" spans="1:9" x14ac:dyDescent="0.25">
      <c r="A2696" s="2">
        <v>0</v>
      </c>
      <c r="B2696" s="2">
        <v>74</v>
      </c>
      <c r="C2696" s="2">
        <v>0</v>
      </c>
      <c r="D2696" s="2">
        <v>0</v>
      </c>
      <c r="E2696" s="2">
        <v>1</v>
      </c>
      <c r="F2696" s="2">
        <v>2</v>
      </c>
      <c r="G2696" s="3">
        <v>68</v>
      </c>
      <c r="H2696" s="2">
        <v>20</v>
      </c>
      <c r="I2696" s="2">
        <v>0</v>
      </c>
    </row>
    <row r="2697" spans="1:9" x14ac:dyDescent="0.25">
      <c r="A2697" s="2">
        <v>0</v>
      </c>
      <c r="B2697" s="2">
        <v>47</v>
      </c>
      <c r="C2697" s="2">
        <v>1</v>
      </c>
      <c r="D2697" s="2">
        <v>1</v>
      </c>
      <c r="E2697" s="2">
        <v>1</v>
      </c>
      <c r="F2697" s="2">
        <v>2</v>
      </c>
      <c r="G2697" s="3">
        <v>184</v>
      </c>
      <c r="H2697" s="2">
        <v>15</v>
      </c>
      <c r="I2697" s="2">
        <v>1</v>
      </c>
    </row>
    <row r="2698" spans="1:9" x14ac:dyDescent="0.25">
      <c r="A2698" s="2">
        <v>0</v>
      </c>
      <c r="B2698" s="2">
        <v>42</v>
      </c>
      <c r="C2698" s="2">
        <v>1</v>
      </c>
      <c r="D2698" s="2">
        <v>1</v>
      </c>
      <c r="E2698" s="2">
        <v>1</v>
      </c>
      <c r="F2698" s="2">
        <v>4</v>
      </c>
      <c r="G2698" s="3">
        <v>241</v>
      </c>
      <c r="H2698" s="2">
        <v>18</v>
      </c>
      <c r="I2698" s="2">
        <v>1</v>
      </c>
    </row>
    <row r="2699" spans="1:9" x14ac:dyDescent="0.25">
      <c r="A2699" s="2">
        <v>0</v>
      </c>
      <c r="B2699" s="2">
        <v>60</v>
      </c>
      <c r="C2699" s="2">
        <v>1</v>
      </c>
      <c r="D2699" s="2">
        <v>1</v>
      </c>
      <c r="E2699" s="2">
        <v>1</v>
      </c>
      <c r="F2699" s="2">
        <v>3</v>
      </c>
      <c r="G2699" s="3">
        <v>67</v>
      </c>
      <c r="H2699" s="2">
        <v>20</v>
      </c>
      <c r="I2699" s="2">
        <v>1</v>
      </c>
    </row>
    <row r="2700" spans="1:9" x14ac:dyDescent="0.25">
      <c r="A2700" s="2">
        <v>0</v>
      </c>
      <c r="B2700" s="2">
        <v>50</v>
      </c>
      <c r="C2700" s="2">
        <v>1</v>
      </c>
      <c r="D2700" s="2">
        <v>1</v>
      </c>
      <c r="E2700" s="2">
        <v>0</v>
      </c>
      <c r="F2700" s="2">
        <v>4</v>
      </c>
      <c r="G2700" s="3">
        <v>179</v>
      </c>
      <c r="H2700" s="2">
        <v>9</v>
      </c>
      <c r="I2700" s="2">
        <v>0</v>
      </c>
    </row>
    <row r="2701" spans="1:9" x14ac:dyDescent="0.25">
      <c r="A2701" s="2">
        <v>0</v>
      </c>
      <c r="B2701" s="2">
        <v>58</v>
      </c>
      <c r="C2701" s="2">
        <v>1</v>
      </c>
      <c r="D2701" s="2">
        <v>1</v>
      </c>
      <c r="E2701" s="2">
        <v>1</v>
      </c>
      <c r="F2701" s="2">
        <v>5</v>
      </c>
      <c r="G2701" s="3">
        <v>136</v>
      </c>
      <c r="H2701" s="2">
        <v>8</v>
      </c>
      <c r="I2701" s="2">
        <v>1</v>
      </c>
    </row>
    <row r="2702" spans="1:9" x14ac:dyDescent="0.25">
      <c r="A2702" s="2">
        <v>1</v>
      </c>
      <c r="B2702" s="2">
        <v>38</v>
      </c>
      <c r="C2702" s="2">
        <v>1</v>
      </c>
      <c r="D2702" s="2">
        <v>1</v>
      </c>
      <c r="E2702" s="2">
        <v>1</v>
      </c>
      <c r="F2702" s="2">
        <v>3</v>
      </c>
      <c r="G2702" s="3">
        <v>55</v>
      </c>
      <c r="H2702" s="2">
        <v>18</v>
      </c>
      <c r="I2702" s="2">
        <v>0</v>
      </c>
    </row>
    <row r="2703" spans="1:9" x14ac:dyDescent="0.25">
      <c r="A2703" s="2">
        <v>1</v>
      </c>
      <c r="B2703" s="2">
        <v>52</v>
      </c>
      <c r="C2703" s="2">
        <v>0</v>
      </c>
      <c r="D2703" s="2">
        <v>1</v>
      </c>
      <c r="E2703" s="2">
        <v>1</v>
      </c>
      <c r="F2703" s="2">
        <v>3</v>
      </c>
      <c r="G2703" s="3">
        <v>158</v>
      </c>
      <c r="H2703" s="2">
        <v>15</v>
      </c>
      <c r="I2703" s="2">
        <v>1</v>
      </c>
    </row>
    <row r="2704" spans="1:9" x14ac:dyDescent="0.25">
      <c r="A2704" s="2">
        <v>0</v>
      </c>
      <c r="B2704" s="2">
        <v>51</v>
      </c>
      <c r="C2704" s="2">
        <v>1</v>
      </c>
      <c r="D2704" s="2">
        <v>0</v>
      </c>
      <c r="E2704" s="2">
        <v>0</v>
      </c>
      <c r="F2704" s="2">
        <v>1</v>
      </c>
      <c r="G2704" s="3">
        <v>61.5</v>
      </c>
      <c r="H2704" s="2">
        <v>9</v>
      </c>
      <c r="I2704" s="2">
        <v>1</v>
      </c>
    </row>
    <row r="2705" spans="1:9" x14ac:dyDescent="0.25">
      <c r="A2705" s="2">
        <v>1</v>
      </c>
      <c r="B2705" s="2">
        <v>40</v>
      </c>
      <c r="C2705" s="2">
        <v>1</v>
      </c>
      <c r="D2705" s="2">
        <v>1</v>
      </c>
      <c r="E2705" s="2">
        <v>0</v>
      </c>
      <c r="F2705" s="2">
        <v>1</v>
      </c>
      <c r="G2705" s="3">
        <v>68</v>
      </c>
      <c r="H2705" s="2">
        <v>18</v>
      </c>
      <c r="I2705" s="2">
        <v>0</v>
      </c>
    </row>
    <row r="2706" spans="1:9" x14ac:dyDescent="0.25">
      <c r="A2706" s="2">
        <v>0</v>
      </c>
      <c r="B2706" s="2">
        <v>57</v>
      </c>
      <c r="C2706" s="2">
        <v>0</v>
      </c>
      <c r="D2706" s="2">
        <v>1</v>
      </c>
      <c r="E2706" s="2">
        <v>1</v>
      </c>
      <c r="F2706" s="2">
        <v>6</v>
      </c>
      <c r="G2706" s="3">
        <v>84</v>
      </c>
      <c r="H2706" s="2">
        <v>20</v>
      </c>
      <c r="I2706" s="2">
        <v>1</v>
      </c>
    </row>
    <row r="2707" spans="1:9" x14ac:dyDescent="0.25">
      <c r="A2707" s="2">
        <v>0</v>
      </c>
      <c r="B2707" s="2">
        <v>48</v>
      </c>
      <c r="C2707" s="2">
        <v>1</v>
      </c>
      <c r="D2707" s="2">
        <v>0</v>
      </c>
      <c r="E2707" s="2">
        <v>1</v>
      </c>
      <c r="F2707" s="2">
        <v>3</v>
      </c>
      <c r="G2707" s="3">
        <v>76</v>
      </c>
      <c r="H2707" s="2">
        <v>20</v>
      </c>
      <c r="I2707" s="2">
        <v>1</v>
      </c>
    </row>
    <row r="2708" spans="1:9" x14ac:dyDescent="0.25">
      <c r="A2708" s="2">
        <v>0</v>
      </c>
      <c r="B2708" s="2">
        <v>48</v>
      </c>
      <c r="C2708" s="2">
        <v>1</v>
      </c>
      <c r="D2708" s="2">
        <v>0</v>
      </c>
      <c r="E2708" s="2">
        <v>1</v>
      </c>
      <c r="F2708" s="2">
        <v>3</v>
      </c>
      <c r="G2708" s="3">
        <v>110</v>
      </c>
      <c r="H2708" s="2">
        <v>20</v>
      </c>
      <c r="I2708" s="2">
        <v>1</v>
      </c>
    </row>
    <row r="2709" spans="1:9" x14ac:dyDescent="0.25">
      <c r="A2709" s="2">
        <v>1</v>
      </c>
      <c r="B2709" s="2">
        <v>48</v>
      </c>
      <c r="C2709" s="2">
        <v>1</v>
      </c>
      <c r="D2709" s="2">
        <v>1</v>
      </c>
      <c r="E2709" s="2">
        <v>0</v>
      </c>
      <c r="F2709" s="2">
        <v>1</v>
      </c>
      <c r="G2709" s="3">
        <v>38</v>
      </c>
      <c r="H2709" s="2">
        <v>18</v>
      </c>
      <c r="I2709" s="2">
        <v>0</v>
      </c>
    </row>
    <row r="2710" spans="1:9" x14ac:dyDescent="0.25">
      <c r="A2710" s="2">
        <v>0</v>
      </c>
      <c r="B2710" s="2">
        <v>60</v>
      </c>
      <c r="C2710" s="2">
        <v>1</v>
      </c>
      <c r="D2710" s="2">
        <v>0</v>
      </c>
      <c r="E2710" s="2">
        <v>0</v>
      </c>
      <c r="F2710" s="2">
        <v>4</v>
      </c>
      <c r="G2710" s="3">
        <v>70</v>
      </c>
      <c r="H2710" s="2">
        <v>20</v>
      </c>
      <c r="I2710" s="2">
        <v>0</v>
      </c>
    </row>
    <row r="2711" spans="1:9" x14ac:dyDescent="0.25">
      <c r="A2711" s="2">
        <v>1</v>
      </c>
      <c r="B2711" s="2">
        <v>46</v>
      </c>
      <c r="C2711" s="2">
        <v>1</v>
      </c>
      <c r="D2711" s="2">
        <v>1</v>
      </c>
      <c r="E2711" s="2">
        <v>1</v>
      </c>
      <c r="F2711" s="2">
        <v>2</v>
      </c>
      <c r="G2711" s="3">
        <v>95</v>
      </c>
      <c r="H2711" s="2">
        <v>20</v>
      </c>
      <c r="I2711" s="2">
        <v>0</v>
      </c>
    </row>
    <row r="2712" spans="1:9" x14ac:dyDescent="0.25">
      <c r="A2712" s="2">
        <v>0</v>
      </c>
      <c r="B2712" s="2">
        <v>45</v>
      </c>
      <c r="C2712" s="2">
        <v>1</v>
      </c>
      <c r="D2712" s="2">
        <v>1</v>
      </c>
      <c r="E2712" s="2">
        <v>1</v>
      </c>
      <c r="F2712" s="2">
        <v>3</v>
      </c>
      <c r="G2712" s="3">
        <v>59</v>
      </c>
      <c r="H2712" s="2">
        <v>18</v>
      </c>
      <c r="I2712" s="2">
        <v>1</v>
      </c>
    </row>
    <row r="2713" spans="1:9" x14ac:dyDescent="0.25">
      <c r="A2713" s="2">
        <v>1</v>
      </c>
      <c r="B2713" s="2">
        <v>47</v>
      </c>
      <c r="C2713" s="2">
        <v>1</v>
      </c>
      <c r="D2713" s="2">
        <v>1</v>
      </c>
      <c r="E2713" s="2">
        <v>0</v>
      </c>
      <c r="F2713" s="2">
        <v>1</v>
      </c>
      <c r="G2713" s="3">
        <v>49</v>
      </c>
      <c r="H2713" s="2">
        <v>18</v>
      </c>
      <c r="I2713" s="2">
        <v>0</v>
      </c>
    </row>
    <row r="2714" spans="1:9" x14ac:dyDescent="0.25">
      <c r="A2714" s="2">
        <v>1</v>
      </c>
      <c r="B2714" s="2">
        <v>44</v>
      </c>
      <c r="C2714" s="2">
        <v>1</v>
      </c>
      <c r="D2714" s="2">
        <v>0</v>
      </c>
      <c r="E2714" s="2">
        <v>1</v>
      </c>
      <c r="F2714" s="2">
        <v>7</v>
      </c>
      <c r="G2714" s="3">
        <v>154</v>
      </c>
      <c r="H2714" s="2">
        <v>15</v>
      </c>
      <c r="I2714" s="2">
        <v>1</v>
      </c>
    </row>
    <row r="2715" spans="1:9" x14ac:dyDescent="0.25">
      <c r="A2715" s="2">
        <v>0</v>
      </c>
      <c r="B2715" s="2">
        <v>58</v>
      </c>
      <c r="C2715" s="2">
        <v>1</v>
      </c>
      <c r="D2715" s="2">
        <v>0</v>
      </c>
      <c r="E2715" s="2">
        <v>1</v>
      </c>
      <c r="F2715" s="2">
        <v>3</v>
      </c>
      <c r="G2715" s="3">
        <v>37</v>
      </c>
      <c r="H2715" s="2">
        <v>8</v>
      </c>
      <c r="I2715" s="2">
        <v>1</v>
      </c>
    </row>
    <row r="2716" spans="1:9" x14ac:dyDescent="0.25">
      <c r="A2716" s="2">
        <v>1</v>
      </c>
      <c r="B2716" s="2">
        <v>37</v>
      </c>
      <c r="C2716" s="2">
        <v>1</v>
      </c>
      <c r="D2716" s="2">
        <v>1</v>
      </c>
      <c r="E2716" s="2">
        <v>1</v>
      </c>
      <c r="F2716" s="2">
        <v>4</v>
      </c>
      <c r="G2716" s="3">
        <v>46</v>
      </c>
      <c r="H2716" s="2">
        <v>18</v>
      </c>
      <c r="I2716" s="2">
        <v>0</v>
      </c>
    </row>
    <row r="2717" spans="1:9" x14ac:dyDescent="0.25">
      <c r="A2717" s="2">
        <v>0</v>
      </c>
      <c r="B2717" s="2">
        <v>49</v>
      </c>
      <c r="C2717" s="2">
        <v>1</v>
      </c>
      <c r="D2717" s="2">
        <v>0</v>
      </c>
      <c r="E2717" s="2">
        <v>1</v>
      </c>
      <c r="F2717" s="2">
        <v>2</v>
      </c>
      <c r="G2717" s="3">
        <v>127</v>
      </c>
      <c r="H2717" s="2">
        <v>8</v>
      </c>
      <c r="I2717" s="2">
        <v>1</v>
      </c>
    </row>
    <row r="2718" spans="1:9" x14ac:dyDescent="0.25">
      <c r="A2718" s="2">
        <v>0</v>
      </c>
      <c r="B2718" s="2">
        <v>49</v>
      </c>
      <c r="C2718" s="2">
        <v>1</v>
      </c>
      <c r="D2718" s="2">
        <v>0</v>
      </c>
      <c r="E2718" s="2">
        <v>1</v>
      </c>
      <c r="F2718" s="2">
        <v>5</v>
      </c>
      <c r="G2718" s="3">
        <v>99</v>
      </c>
      <c r="H2718" s="2">
        <v>18</v>
      </c>
      <c r="I2718" s="2">
        <v>1</v>
      </c>
    </row>
    <row r="2719" spans="1:9" x14ac:dyDescent="0.25">
      <c r="A2719" s="2">
        <v>1</v>
      </c>
      <c r="B2719" s="2">
        <v>32</v>
      </c>
      <c r="C2719" s="2">
        <v>1</v>
      </c>
      <c r="D2719" s="2">
        <v>1</v>
      </c>
      <c r="E2719" s="2">
        <v>1</v>
      </c>
      <c r="F2719" s="2">
        <v>6</v>
      </c>
      <c r="G2719" s="3">
        <v>97</v>
      </c>
      <c r="H2719" s="2">
        <v>15</v>
      </c>
      <c r="I2719" s="2">
        <v>0</v>
      </c>
    </row>
    <row r="2720" spans="1:9" x14ac:dyDescent="0.25">
      <c r="A2720" s="2">
        <v>1</v>
      </c>
      <c r="B2720" s="2">
        <v>46</v>
      </c>
      <c r="C2720" s="2">
        <v>1</v>
      </c>
      <c r="D2720" s="2">
        <v>1</v>
      </c>
      <c r="E2720" s="2">
        <v>1</v>
      </c>
      <c r="F2720" s="2">
        <v>3</v>
      </c>
      <c r="G2720" s="3">
        <v>48</v>
      </c>
      <c r="H2720" s="2">
        <v>15</v>
      </c>
      <c r="I2720" s="2">
        <v>1</v>
      </c>
    </row>
    <row r="2721" spans="1:9" x14ac:dyDescent="0.25">
      <c r="A2721" s="2">
        <v>0</v>
      </c>
      <c r="B2721" s="2">
        <v>58</v>
      </c>
      <c r="C2721" s="2">
        <v>1</v>
      </c>
      <c r="D2721" s="2">
        <v>1</v>
      </c>
      <c r="E2721" s="2">
        <v>1</v>
      </c>
      <c r="F2721" s="2">
        <v>3</v>
      </c>
      <c r="G2721" s="3">
        <v>66.5</v>
      </c>
      <c r="H2721" s="2">
        <v>8</v>
      </c>
      <c r="I2721" s="2">
        <v>0</v>
      </c>
    </row>
    <row r="2722" spans="1:9" x14ac:dyDescent="0.25">
      <c r="A2722" s="2">
        <v>0</v>
      </c>
      <c r="B2722" s="2">
        <v>43</v>
      </c>
      <c r="C2722" s="2">
        <v>1</v>
      </c>
      <c r="D2722" s="2">
        <v>0</v>
      </c>
      <c r="E2722" s="2">
        <v>1</v>
      </c>
      <c r="F2722" s="2">
        <v>3</v>
      </c>
      <c r="G2722" s="3">
        <v>14</v>
      </c>
      <c r="H2722" s="2">
        <v>20</v>
      </c>
      <c r="I2722" s="2">
        <v>0</v>
      </c>
    </row>
    <row r="2723" spans="1:9" x14ac:dyDescent="0.25">
      <c r="A2723" s="2">
        <v>1</v>
      </c>
      <c r="B2723" s="2">
        <v>57</v>
      </c>
      <c r="C2723" s="2">
        <v>1</v>
      </c>
      <c r="D2723" s="2">
        <v>1</v>
      </c>
      <c r="E2723" s="2">
        <v>1</v>
      </c>
      <c r="F2723" s="2">
        <v>6</v>
      </c>
      <c r="G2723" s="3">
        <v>173</v>
      </c>
      <c r="H2723" s="2">
        <v>16</v>
      </c>
      <c r="I2723" s="2">
        <v>0</v>
      </c>
    </row>
    <row r="2724" spans="1:9" x14ac:dyDescent="0.25">
      <c r="A2724" s="2">
        <v>1</v>
      </c>
      <c r="B2724" s="2">
        <v>37</v>
      </c>
      <c r="C2724" s="2">
        <v>1</v>
      </c>
      <c r="D2724" s="2">
        <v>1</v>
      </c>
      <c r="E2724" s="2">
        <v>1</v>
      </c>
      <c r="F2724" s="2">
        <v>7</v>
      </c>
      <c r="G2724" s="3">
        <v>23</v>
      </c>
      <c r="H2724" s="2">
        <v>18</v>
      </c>
      <c r="I2724" s="2">
        <v>0</v>
      </c>
    </row>
    <row r="2725" spans="1:9" x14ac:dyDescent="0.25">
      <c r="A2725" s="2">
        <v>1</v>
      </c>
      <c r="B2725" s="2">
        <v>60</v>
      </c>
      <c r="C2725" s="2">
        <v>1</v>
      </c>
      <c r="D2725" s="2">
        <v>1</v>
      </c>
      <c r="E2725" s="2">
        <v>0</v>
      </c>
      <c r="F2725" s="2">
        <v>6</v>
      </c>
      <c r="G2725" s="3">
        <v>14</v>
      </c>
      <c r="H2725" s="2">
        <v>16</v>
      </c>
      <c r="I2725" s="2">
        <v>1</v>
      </c>
    </row>
    <row r="2726" spans="1:9" x14ac:dyDescent="0.25">
      <c r="A2726" s="2">
        <v>0</v>
      </c>
      <c r="B2726" s="2">
        <v>45</v>
      </c>
      <c r="C2726" s="2">
        <v>1</v>
      </c>
      <c r="D2726" s="2">
        <v>1</v>
      </c>
      <c r="E2726" s="2">
        <v>1</v>
      </c>
      <c r="F2726" s="2">
        <v>4</v>
      </c>
      <c r="G2726" s="3">
        <v>269</v>
      </c>
      <c r="H2726" s="2">
        <v>20</v>
      </c>
      <c r="I2726" s="2">
        <v>0</v>
      </c>
    </row>
    <row r="2727" spans="1:9" x14ac:dyDescent="0.25">
      <c r="A2727" s="2">
        <v>1</v>
      </c>
      <c r="B2727" s="2">
        <v>55</v>
      </c>
      <c r="C2727" s="2">
        <v>1</v>
      </c>
      <c r="D2727" s="2">
        <v>1</v>
      </c>
      <c r="E2727" s="2">
        <v>0</v>
      </c>
      <c r="F2727" s="2">
        <v>5</v>
      </c>
      <c r="G2727" s="3">
        <v>117</v>
      </c>
      <c r="H2727" s="2">
        <v>13</v>
      </c>
      <c r="I2727" s="2">
        <v>1</v>
      </c>
    </row>
    <row r="2728" spans="1:9" x14ac:dyDescent="0.25">
      <c r="A2728" s="2">
        <v>0</v>
      </c>
      <c r="B2728" s="2">
        <v>49</v>
      </c>
      <c r="C2728" s="2">
        <v>1</v>
      </c>
      <c r="D2728" s="2">
        <v>1</v>
      </c>
      <c r="E2728" s="2">
        <v>1</v>
      </c>
      <c r="F2728" s="2">
        <v>5</v>
      </c>
      <c r="G2728" s="3">
        <v>127</v>
      </c>
      <c r="H2728" s="2">
        <v>12</v>
      </c>
      <c r="I2728" s="2">
        <v>1</v>
      </c>
    </row>
    <row r="2729" spans="1:9" x14ac:dyDescent="0.25">
      <c r="A2729" s="2">
        <v>0</v>
      </c>
      <c r="B2729" s="2">
        <v>39</v>
      </c>
      <c r="C2729" s="2">
        <v>1</v>
      </c>
      <c r="D2729" s="2">
        <v>1</v>
      </c>
      <c r="E2729" s="2">
        <v>1</v>
      </c>
      <c r="F2729" s="2">
        <v>4</v>
      </c>
      <c r="G2729" s="3">
        <v>267</v>
      </c>
      <c r="H2729" s="2">
        <v>15</v>
      </c>
      <c r="I2729" s="2">
        <v>0</v>
      </c>
    </row>
    <row r="2730" spans="1:9" x14ac:dyDescent="0.25">
      <c r="A2730" s="2">
        <v>0</v>
      </c>
      <c r="B2730" s="2">
        <v>55</v>
      </c>
      <c r="C2730" s="2">
        <v>1</v>
      </c>
      <c r="D2730" s="2">
        <v>1</v>
      </c>
      <c r="E2730" s="2">
        <v>1</v>
      </c>
      <c r="F2730" s="2">
        <v>2</v>
      </c>
      <c r="G2730" s="3">
        <v>125</v>
      </c>
      <c r="H2730" s="2">
        <v>18</v>
      </c>
      <c r="I2730" s="2">
        <v>1</v>
      </c>
    </row>
    <row r="2731" spans="1:9" x14ac:dyDescent="0.25">
      <c r="A2731" s="2">
        <v>0</v>
      </c>
      <c r="B2731" s="2">
        <v>51</v>
      </c>
      <c r="C2731" s="2">
        <v>1</v>
      </c>
      <c r="D2731" s="2">
        <v>1</v>
      </c>
      <c r="E2731" s="2">
        <v>0</v>
      </c>
      <c r="F2731" s="2">
        <v>1</v>
      </c>
      <c r="G2731" s="3">
        <v>200</v>
      </c>
      <c r="H2731" s="2">
        <v>20</v>
      </c>
      <c r="I2731" s="2">
        <v>1</v>
      </c>
    </row>
    <row r="2732" spans="1:9" x14ac:dyDescent="0.25">
      <c r="A2732" s="2">
        <v>0</v>
      </c>
      <c r="B2732" s="2">
        <v>36</v>
      </c>
      <c r="C2732" s="2">
        <v>1</v>
      </c>
      <c r="D2732" s="2">
        <v>1</v>
      </c>
      <c r="E2732" s="2">
        <v>1</v>
      </c>
      <c r="F2732" s="2">
        <v>5</v>
      </c>
      <c r="G2732" s="3">
        <v>262</v>
      </c>
      <c r="H2732" s="2">
        <v>18</v>
      </c>
      <c r="I2732" s="2">
        <v>1</v>
      </c>
    </row>
    <row r="2733" spans="1:9" x14ac:dyDescent="0.25">
      <c r="A2733" s="2">
        <v>1</v>
      </c>
      <c r="B2733" s="2">
        <v>41</v>
      </c>
      <c r="C2733" s="2">
        <v>1</v>
      </c>
      <c r="D2733" s="2">
        <v>1</v>
      </c>
      <c r="E2733" s="2">
        <v>1</v>
      </c>
      <c r="F2733" s="2">
        <v>2</v>
      </c>
      <c r="G2733" s="3">
        <v>166</v>
      </c>
      <c r="H2733" s="2">
        <v>18</v>
      </c>
      <c r="I2733" s="2">
        <v>0</v>
      </c>
    </row>
    <row r="2734" spans="1:9" x14ac:dyDescent="0.25">
      <c r="A2734" s="2">
        <v>1</v>
      </c>
      <c r="B2734" s="2">
        <v>48</v>
      </c>
      <c r="C2734" s="2">
        <v>1</v>
      </c>
      <c r="D2734" s="2">
        <v>1</v>
      </c>
      <c r="E2734" s="2">
        <v>1</v>
      </c>
      <c r="F2734" s="2">
        <v>4</v>
      </c>
      <c r="G2734" s="3">
        <v>172</v>
      </c>
      <c r="H2734" s="2">
        <v>20</v>
      </c>
      <c r="I2734" s="2">
        <v>0</v>
      </c>
    </row>
    <row r="2735" spans="1:9" x14ac:dyDescent="0.25">
      <c r="A2735" s="2">
        <v>1</v>
      </c>
      <c r="B2735" s="2">
        <v>50</v>
      </c>
      <c r="C2735" s="2">
        <v>1</v>
      </c>
      <c r="D2735" s="2">
        <v>1</v>
      </c>
      <c r="E2735" s="2">
        <v>1</v>
      </c>
      <c r="F2735" s="2">
        <v>3</v>
      </c>
      <c r="G2735" s="3">
        <v>132</v>
      </c>
      <c r="H2735" s="2">
        <v>15</v>
      </c>
      <c r="I2735" s="2">
        <v>0</v>
      </c>
    </row>
    <row r="2736" spans="1:9" x14ac:dyDescent="0.25">
      <c r="A2736" s="2">
        <v>1</v>
      </c>
      <c r="B2736" s="2">
        <v>38</v>
      </c>
      <c r="C2736" s="2">
        <v>1</v>
      </c>
      <c r="D2736" s="2">
        <v>1</v>
      </c>
      <c r="E2736" s="2">
        <v>1</v>
      </c>
      <c r="F2736" s="2">
        <v>4</v>
      </c>
      <c r="G2736" s="3">
        <v>52</v>
      </c>
      <c r="H2736" s="2">
        <v>15</v>
      </c>
      <c r="I2736" s="2">
        <v>0</v>
      </c>
    </row>
    <row r="2737" spans="1:9" x14ac:dyDescent="0.25">
      <c r="A2737" s="2">
        <v>0</v>
      </c>
      <c r="B2737" s="2">
        <v>46</v>
      </c>
      <c r="C2737" s="2">
        <v>1</v>
      </c>
      <c r="D2737" s="2">
        <v>0</v>
      </c>
      <c r="E2737" s="2">
        <v>1</v>
      </c>
      <c r="F2737" s="2">
        <v>2</v>
      </c>
      <c r="G2737" s="3">
        <v>104.5</v>
      </c>
      <c r="H2737" s="2">
        <v>18</v>
      </c>
      <c r="I2737" s="2">
        <v>1</v>
      </c>
    </row>
    <row r="2738" spans="1:9" x14ac:dyDescent="0.25">
      <c r="A2738" s="2">
        <v>1</v>
      </c>
      <c r="B2738" s="2">
        <v>49</v>
      </c>
      <c r="C2738" s="2">
        <v>1</v>
      </c>
      <c r="D2738" s="2">
        <v>1</v>
      </c>
      <c r="E2738" s="2">
        <v>1</v>
      </c>
      <c r="F2738" s="2">
        <v>2</v>
      </c>
      <c r="G2738" s="3">
        <v>199</v>
      </c>
      <c r="H2738" s="2">
        <v>18</v>
      </c>
      <c r="I2738" s="2">
        <v>0</v>
      </c>
    </row>
    <row r="2739" spans="1:9" x14ac:dyDescent="0.25">
      <c r="A2739" s="2">
        <v>0</v>
      </c>
      <c r="B2739" s="2">
        <v>33</v>
      </c>
      <c r="C2739" s="2">
        <v>1</v>
      </c>
      <c r="D2739" s="2">
        <v>1</v>
      </c>
      <c r="E2739" s="2">
        <v>1</v>
      </c>
      <c r="F2739" s="2">
        <v>7</v>
      </c>
      <c r="G2739" s="3">
        <v>117</v>
      </c>
      <c r="H2739" s="2">
        <v>12</v>
      </c>
      <c r="I2739" s="2">
        <v>0</v>
      </c>
    </row>
    <row r="2740" spans="1:9" x14ac:dyDescent="0.25">
      <c r="A2740" s="2">
        <v>0</v>
      </c>
      <c r="B2740" s="2">
        <v>62</v>
      </c>
      <c r="C2740" s="2">
        <v>1</v>
      </c>
      <c r="D2740" s="2">
        <v>1</v>
      </c>
      <c r="E2740" s="2">
        <v>0</v>
      </c>
      <c r="F2740" s="2">
        <v>2</v>
      </c>
      <c r="G2740" s="3">
        <v>21</v>
      </c>
      <c r="H2740" s="2">
        <v>8</v>
      </c>
      <c r="I2740" s="2">
        <v>0</v>
      </c>
    </row>
    <row r="2741" spans="1:9" x14ac:dyDescent="0.25">
      <c r="A2741" s="2">
        <v>0</v>
      </c>
      <c r="B2741" s="2">
        <v>74</v>
      </c>
      <c r="C2741" s="2">
        <v>0</v>
      </c>
      <c r="D2741" s="2">
        <v>1</v>
      </c>
      <c r="E2741" s="2">
        <v>1</v>
      </c>
      <c r="F2741" s="2">
        <v>2</v>
      </c>
      <c r="G2741" s="3">
        <v>130</v>
      </c>
      <c r="H2741" s="2">
        <v>10</v>
      </c>
      <c r="I2741" s="2">
        <v>1</v>
      </c>
    </row>
    <row r="2742" spans="1:9" x14ac:dyDescent="0.25">
      <c r="A2742" s="2">
        <v>0</v>
      </c>
      <c r="B2742" s="2">
        <v>49</v>
      </c>
      <c r="C2742" s="2">
        <v>1</v>
      </c>
      <c r="D2742" s="2">
        <v>1</v>
      </c>
      <c r="E2742" s="2">
        <v>0</v>
      </c>
      <c r="F2742" s="2">
        <v>4</v>
      </c>
      <c r="G2742" s="3">
        <v>139</v>
      </c>
      <c r="H2742" s="2">
        <v>20</v>
      </c>
      <c r="I2742" s="2">
        <v>1</v>
      </c>
    </row>
    <row r="2743" spans="1:9" x14ac:dyDescent="0.25">
      <c r="A2743" s="2">
        <v>1</v>
      </c>
      <c r="B2743" s="2">
        <v>67</v>
      </c>
      <c r="C2743" s="2">
        <v>0</v>
      </c>
      <c r="D2743" s="2">
        <v>1</v>
      </c>
      <c r="E2743" s="2">
        <v>1</v>
      </c>
      <c r="F2743" s="2">
        <v>5</v>
      </c>
      <c r="G2743" s="3">
        <v>129</v>
      </c>
      <c r="H2743" s="2">
        <v>8</v>
      </c>
      <c r="I2743" s="2">
        <v>0</v>
      </c>
    </row>
    <row r="2744" spans="1:9" x14ac:dyDescent="0.25">
      <c r="A2744" s="2">
        <v>0</v>
      </c>
      <c r="B2744" s="2">
        <v>35</v>
      </c>
      <c r="C2744" s="2">
        <v>1</v>
      </c>
      <c r="D2744" s="2">
        <v>1</v>
      </c>
      <c r="E2744" s="2">
        <v>1</v>
      </c>
      <c r="F2744" s="2">
        <v>5</v>
      </c>
      <c r="G2744" s="3">
        <v>128</v>
      </c>
      <c r="H2744" s="2">
        <v>18</v>
      </c>
      <c r="I2744" s="2">
        <v>1</v>
      </c>
    </row>
    <row r="2745" spans="1:9" x14ac:dyDescent="0.25">
      <c r="A2745" s="2">
        <v>1</v>
      </c>
      <c r="B2745" s="2">
        <v>57</v>
      </c>
      <c r="C2745" s="2">
        <v>1</v>
      </c>
      <c r="D2745" s="2">
        <v>1</v>
      </c>
      <c r="E2745" s="2">
        <v>1</v>
      </c>
      <c r="F2745" s="2">
        <v>3</v>
      </c>
      <c r="G2745" s="3">
        <v>141</v>
      </c>
      <c r="H2745" s="2">
        <v>20</v>
      </c>
      <c r="I2745" s="2">
        <v>0</v>
      </c>
    </row>
    <row r="2746" spans="1:9" x14ac:dyDescent="0.25">
      <c r="A2746" s="2">
        <v>1</v>
      </c>
      <c r="B2746" s="2">
        <v>40</v>
      </c>
      <c r="C2746" s="2">
        <v>1</v>
      </c>
      <c r="D2746" s="2">
        <v>1</v>
      </c>
      <c r="E2746" s="2">
        <v>1</v>
      </c>
      <c r="F2746" s="2">
        <v>4</v>
      </c>
      <c r="G2746" s="3">
        <v>23</v>
      </c>
      <c r="H2746" s="2">
        <v>15</v>
      </c>
      <c r="I2746" s="2">
        <v>0</v>
      </c>
    </row>
    <row r="2747" spans="1:9" x14ac:dyDescent="0.25">
      <c r="A2747" s="2">
        <v>1</v>
      </c>
      <c r="B2747" s="2">
        <v>52</v>
      </c>
      <c r="C2747" s="2">
        <v>1</v>
      </c>
      <c r="D2747" s="2">
        <v>1</v>
      </c>
      <c r="E2747" s="2">
        <v>1</v>
      </c>
      <c r="F2747" s="2">
        <v>2</v>
      </c>
      <c r="G2747" s="3">
        <v>159.5</v>
      </c>
      <c r="H2747" s="2">
        <v>18</v>
      </c>
      <c r="I2747" s="2">
        <v>0</v>
      </c>
    </row>
    <row r="2748" spans="1:9" x14ac:dyDescent="0.25">
      <c r="A2748" s="2">
        <v>1</v>
      </c>
      <c r="B2748" s="2">
        <v>62</v>
      </c>
      <c r="C2748" s="2">
        <v>1</v>
      </c>
      <c r="D2748" s="2">
        <v>1</v>
      </c>
      <c r="E2748" s="2">
        <v>1</v>
      </c>
      <c r="F2748" s="2">
        <v>4</v>
      </c>
      <c r="G2748" s="3">
        <v>116</v>
      </c>
      <c r="H2748" s="2">
        <v>20</v>
      </c>
      <c r="I2748" s="2">
        <v>0</v>
      </c>
    </row>
    <row r="2749" spans="1:9" x14ac:dyDescent="0.25">
      <c r="A2749" s="2">
        <v>0</v>
      </c>
      <c r="B2749" s="2">
        <v>53</v>
      </c>
      <c r="C2749" s="2">
        <v>1</v>
      </c>
      <c r="D2749" s="2">
        <v>1</v>
      </c>
      <c r="E2749" s="2">
        <v>1</v>
      </c>
      <c r="F2749" s="2">
        <v>5</v>
      </c>
      <c r="G2749" s="3">
        <v>28</v>
      </c>
      <c r="H2749" s="2">
        <v>20</v>
      </c>
      <c r="I2749" s="2">
        <v>1</v>
      </c>
    </row>
    <row r="2750" spans="1:9" x14ac:dyDescent="0.25">
      <c r="A2750" s="2">
        <v>0</v>
      </c>
      <c r="B2750" s="2">
        <v>28</v>
      </c>
      <c r="C2750" s="2">
        <v>0</v>
      </c>
      <c r="D2750" s="2">
        <v>1</v>
      </c>
      <c r="E2750" s="2">
        <v>1</v>
      </c>
      <c r="F2750" s="2">
        <v>5</v>
      </c>
      <c r="G2750" s="3">
        <v>174</v>
      </c>
      <c r="H2750" s="2">
        <v>12</v>
      </c>
      <c r="I2750" s="2">
        <v>0</v>
      </c>
    </row>
    <row r="2751" spans="1:9" x14ac:dyDescent="0.25">
      <c r="A2751" s="2">
        <v>0</v>
      </c>
      <c r="B2751" s="2">
        <v>46</v>
      </c>
      <c r="C2751" s="2">
        <v>1</v>
      </c>
      <c r="D2751" s="2">
        <v>1</v>
      </c>
      <c r="E2751" s="2">
        <v>1</v>
      </c>
      <c r="F2751" s="2">
        <v>2</v>
      </c>
      <c r="G2751" s="3">
        <v>113</v>
      </c>
      <c r="H2751" s="2">
        <v>20</v>
      </c>
      <c r="I2751" s="2">
        <v>1</v>
      </c>
    </row>
    <row r="2752" spans="1:9" x14ac:dyDescent="0.25">
      <c r="A2752" s="2">
        <v>0</v>
      </c>
      <c r="B2752" s="2">
        <v>47</v>
      </c>
      <c r="C2752" s="2">
        <v>0</v>
      </c>
      <c r="D2752" s="2">
        <v>1</v>
      </c>
      <c r="E2752" s="2">
        <v>1</v>
      </c>
      <c r="F2752" s="2">
        <v>3</v>
      </c>
      <c r="G2752" s="3">
        <v>83</v>
      </c>
      <c r="H2752" s="2">
        <v>8</v>
      </c>
      <c r="I2752" s="2">
        <v>0</v>
      </c>
    </row>
    <row r="2753" spans="1:9" x14ac:dyDescent="0.25">
      <c r="A2753" s="2">
        <v>1</v>
      </c>
      <c r="B2753" s="2">
        <v>44</v>
      </c>
      <c r="C2753" s="2">
        <v>1</v>
      </c>
      <c r="D2753" s="2">
        <v>0</v>
      </c>
      <c r="E2753" s="2">
        <v>1</v>
      </c>
      <c r="F2753" s="2">
        <v>3</v>
      </c>
      <c r="G2753" s="3">
        <v>148</v>
      </c>
      <c r="H2753" s="2">
        <v>15</v>
      </c>
      <c r="I2753" s="2">
        <v>1</v>
      </c>
    </row>
    <row r="2754" spans="1:9" x14ac:dyDescent="0.25">
      <c r="A2754" s="2">
        <v>0</v>
      </c>
      <c r="B2754" s="2">
        <v>65</v>
      </c>
      <c r="C2754" s="2">
        <v>1</v>
      </c>
      <c r="D2754" s="2">
        <v>0</v>
      </c>
      <c r="E2754" s="2">
        <v>1</v>
      </c>
      <c r="F2754" s="2">
        <v>5</v>
      </c>
      <c r="G2754" s="3">
        <v>332</v>
      </c>
      <c r="H2754" s="2">
        <v>20</v>
      </c>
      <c r="I2754" s="2">
        <v>1</v>
      </c>
    </row>
    <row r="2755" spans="1:9" x14ac:dyDescent="0.25">
      <c r="A2755" s="2">
        <v>0</v>
      </c>
      <c r="B2755" s="2">
        <v>58</v>
      </c>
      <c r="C2755" s="2">
        <v>1</v>
      </c>
      <c r="D2755" s="2">
        <v>1</v>
      </c>
      <c r="E2755" s="2">
        <v>1</v>
      </c>
      <c r="F2755" s="2">
        <v>3</v>
      </c>
      <c r="G2755" s="3">
        <v>204</v>
      </c>
      <c r="H2755" s="2">
        <v>18</v>
      </c>
      <c r="I2755" s="2">
        <v>1</v>
      </c>
    </row>
    <row r="2756" spans="1:9" x14ac:dyDescent="0.25">
      <c r="A2756" s="2">
        <v>1</v>
      </c>
      <c r="B2756" s="2">
        <v>47</v>
      </c>
      <c r="C2756" s="2">
        <v>1</v>
      </c>
      <c r="D2756" s="2">
        <v>1</v>
      </c>
      <c r="E2756" s="2">
        <v>1</v>
      </c>
      <c r="F2756" s="2">
        <v>3</v>
      </c>
      <c r="G2756" s="3">
        <v>121</v>
      </c>
      <c r="H2756" s="2">
        <v>20</v>
      </c>
      <c r="I2756" s="2">
        <v>0</v>
      </c>
    </row>
    <row r="2757" spans="1:9" x14ac:dyDescent="0.25">
      <c r="A2757" s="2">
        <v>0</v>
      </c>
      <c r="B2757" s="2">
        <v>54</v>
      </c>
      <c r="C2757" s="2">
        <v>0</v>
      </c>
      <c r="D2757" s="2">
        <v>1</v>
      </c>
      <c r="E2757" s="2">
        <v>0</v>
      </c>
      <c r="F2757" s="2">
        <v>1</v>
      </c>
      <c r="G2757" s="3">
        <v>36</v>
      </c>
      <c r="H2757" s="2">
        <v>10</v>
      </c>
      <c r="I2757" s="2">
        <v>0</v>
      </c>
    </row>
    <row r="2758" spans="1:9" x14ac:dyDescent="0.25">
      <c r="A2758" s="2">
        <v>1</v>
      </c>
      <c r="B2758" s="2">
        <v>49</v>
      </c>
      <c r="C2758" s="2">
        <v>0</v>
      </c>
      <c r="D2758" s="2">
        <v>1</v>
      </c>
      <c r="E2758" s="2">
        <v>1</v>
      </c>
      <c r="F2758" s="2">
        <v>3</v>
      </c>
      <c r="G2758" s="3">
        <v>172</v>
      </c>
      <c r="H2758" s="2">
        <v>18</v>
      </c>
      <c r="I2758" s="2">
        <v>0</v>
      </c>
    </row>
    <row r="2759" spans="1:9" x14ac:dyDescent="0.25">
      <c r="A2759" s="2">
        <v>0</v>
      </c>
      <c r="B2759" s="2">
        <v>58</v>
      </c>
      <c r="C2759" s="2">
        <v>0</v>
      </c>
      <c r="D2759" s="2">
        <v>0</v>
      </c>
      <c r="E2759" s="2">
        <v>1</v>
      </c>
      <c r="F2759" s="2">
        <v>2</v>
      </c>
      <c r="G2759" s="3">
        <v>25</v>
      </c>
      <c r="H2759" s="2">
        <v>8</v>
      </c>
      <c r="I2759" s="2">
        <v>1</v>
      </c>
    </row>
    <row r="2760" spans="1:9" x14ac:dyDescent="0.25">
      <c r="A2760" s="2">
        <v>1</v>
      </c>
      <c r="B2760" s="2">
        <v>60</v>
      </c>
      <c r="C2760" s="2">
        <v>1</v>
      </c>
      <c r="D2760" s="2">
        <v>1</v>
      </c>
      <c r="E2760" s="2">
        <v>1</v>
      </c>
      <c r="F2760" s="2">
        <v>2</v>
      </c>
      <c r="G2760" s="3">
        <v>40</v>
      </c>
      <c r="H2760" s="2">
        <v>20</v>
      </c>
      <c r="I2760" s="2">
        <v>0</v>
      </c>
    </row>
    <row r="2761" spans="1:9" x14ac:dyDescent="0.25">
      <c r="A2761" s="2">
        <v>0</v>
      </c>
      <c r="B2761" s="2">
        <v>62</v>
      </c>
      <c r="C2761" s="2">
        <v>1</v>
      </c>
      <c r="D2761" s="2">
        <v>1</v>
      </c>
      <c r="E2761" s="2">
        <v>1</v>
      </c>
      <c r="F2761" s="2">
        <v>5</v>
      </c>
      <c r="G2761" s="3">
        <v>66</v>
      </c>
      <c r="H2761" s="2">
        <v>8</v>
      </c>
      <c r="I2761" s="2">
        <v>0</v>
      </c>
    </row>
    <row r="2762" spans="1:9" x14ac:dyDescent="0.25">
      <c r="A2762" s="2">
        <v>0</v>
      </c>
      <c r="B2762" s="2">
        <v>50</v>
      </c>
      <c r="C2762" s="2">
        <v>1</v>
      </c>
      <c r="D2762" s="2">
        <v>0</v>
      </c>
      <c r="E2762" s="2">
        <v>1</v>
      </c>
      <c r="F2762" s="2">
        <v>4</v>
      </c>
      <c r="G2762" s="3">
        <v>143</v>
      </c>
      <c r="H2762" s="2">
        <v>18</v>
      </c>
      <c r="I2762" s="2">
        <v>0</v>
      </c>
    </row>
    <row r="2763" spans="1:9" x14ac:dyDescent="0.25">
      <c r="A2763" s="2">
        <v>0</v>
      </c>
      <c r="B2763" s="2">
        <v>50</v>
      </c>
      <c r="C2763" s="2">
        <v>1</v>
      </c>
      <c r="D2763" s="2">
        <v>1</v>
      </c>
      <c r="E2763" s="2">
        <v>0</v>
      </c>
      <c r="F2763" s="2">
        <v>1</v>
      </c>
      <c r="G2763" s="3">
        <v>54</v>
      </c>
      <c r="H2763" s="2">
        <v>8</v>
      </c>
      <c r="I2763" s="2">
        <v>0</v>
      </c>
    </row>
    <row r="2764" spans="1:9" x14ac:dyDescent="0.25">
      <c r="A2764" s="2">
        <v>0</v>
      </c>
      <c r="B2764" s="2">
        <v>43</v>
      </c>
      <c r="C2764" s="2">
        <v>1</v>
      </c>
      <c r="D2764" s="2">
        <v>0</v>
      </c>
      <c r="E2764" s="2">
        <v>0</v>
      </c>
      <c r="F2764" s="2">
        <v>3</v>
      </c>
      <c r="G2764" s="3">
        <v>58</v>
      </c>
      <c r="H2764" s="2">
        <v>18</v>
      </c>
      <c r="I2764" s="2">
        <v>1</v>
      </c>
    </row>
    <row r="2765" spans="1:9" x14ac:dyDescent="0.25">
      <c r="A2765" s="2">
        <v>1</v>
      </c>
      <c r="B2765" s="2">
        <v>51</v>
      </c>
      <c r="C2765" s="2">
        <v>1</v>
      </c>
      <c r="D2765" s="2">
        <v>0</v>
      </c>
      <c r="E2765" s="2">
        <v>1</v>
      </c>
      <c r="F2765" s="2">
        <v>7</v>
      </c>
      <c r="G2765" s="3">
        <v>73</v>
      </c>
      <c r="H2765" s="2">
        <v>13</v>
      </c>
      <c r="I2765" s="2">
        <v>1</v>
      </c>
    </row>
    <row r="2766" spans="1:9" x14ac:dyDescent="0.25">
      <c r="A2766" s="2">
        <v>0</v>
      </c>
      <c r="B2766" s="2">
        <v>43</v>
      </c>
      <c r="C2766" s="2">
        <v>1</v>
      </c>
      <c r="D2766" s="2">
        <v>0</v>
      </c>
      <c r="E2766" s="2">
        <v>1</v>
      </c>
      <c r="F2766" s="2">
        <v>5</v>
      </c>
      <c r="G2766" s="3">
        <v>96</v>
      </c>
      <c r="H2766" s="2">
        <v>12</v>
      </c>
      <c r="I2766" s="2">
        <v>1</v>
      </c>
    </row>
    <row r="2767" spans="1:9" x14ac:dyDescent="0.25">
      <c r="A2767" s="2">
        <v>1</v>
      </c>
      <c r="B2767" s="2">
        <v>35</v>
      </c>
      <c r="C2767" s="2">
        <v>0</v>
      </c>
      <c r="D2767" s="2">
        <v>0</v>
      </c>
      <c r="E2767" s="2">
        <v>0</v>
      </c>
      <c r="F2767" s="2">
        <v>1</v>
      </c>
      <c r="G2767" s="3">
        <v>87</v>
      </c>
      <c r="H2767" s="2">
        <v>15</v>
      </c>
      <c r="I2767" s="2">
        <v>1</v>
      </c>
    </row>
    <row r="2768" spans="1:9" x14ac:dyDescent="0.25">
      <c r="A2768" s="2">
        <v>0</v>
      </c>
      <c r="B2768" s="2">
        <v>36</v>
      </c>
      <c r="C2768" s="2">
        <v>1</v>
      </c>
      <c r="D2768" s="2">
        <v>1</v>
      </c>
      <c r="E2768" s="2">
        <v>0</v>
      </c>
      <c r="F2768" s="2">
        <v>4</v>
      </c>
      <c r="G2768" s="3">
        <v>99</v>
      </c>
      <c r="H2768" s="2">
        <v>12</v>
      </c>
      <c r="I2768" s="2">
        <v>0</v>
      </c>
    </row>
    <row r="2769" spans="1:9" x14ac:dyDescent="0.25">
      <c r="A2769" s="2">
        <v>1</v>
      </c>
      <c r="B2769" s="2">
        <v>56</v>
      </c>
      <c r="C2769" s="2">
        <v>1</v>
      </c>
      <c r="D2769" s="2">
        <v>0</v>
      </c>
      <c r="E2769" s="2">
        <v>1</v>
      </c>
      <c r="F2769" s="2">
        <v>4</v>
      </c>
      <c r="G2769" s="3">
        <v>149</v>
      </c>
      <c r="H2769" s="2">
        <v>13</v>
      </c>
      <c r="I2769" s="2">
        <v>0</v>
      </c>
    </row>
    <row r="2770" spans="1:9" x14ac:dyDescent="0.25">
      <c r="A2770" s="2">
        <v>0</v>
      </c>
      <c r="B2770" s="2">
        <v>48</v>
      </c>
      <c r="C2770" s="2">
        <v>0</v>
      </c>
      <c r="D2770" s="2">
        <v>1</v>
      </c>
      <c r="E2770" s="2">
        <v>1</v>
      </c>
      <c r="F2770" s="2">
        <v>2</v>
      </c>
      <c r="G2770" s="3">
        <v>172</v>
      </c>
      <c r="H2770" s="2">
        <v>20</v>
      </c>
      <c r="I2770" s="2">
        <v>1</v>
      </c>
    </row>
    <row r="2771" spans="1:9" x14ac:dyDescent="0.25">
      <c r="A2771" s="2">
        <v>0</v>
      </c>
      <c r="B2771" s="2">
        <v>39</v>
      </c>
      <c r="C2771" s="2">
        <v>1</v>
      </c>
      <c r="D2771" s="2">
        <v>0</v>
      </c>
      <c r="E2771" s="2">
        <v>1</v>
      </c>
      <c r="F2771" s="2">
        <v>3</v>
      </c>
      <c r="G2771" s="3">
        <v>238</v>
      </c>
      <c r="H2771" s="2">
        <v>15</v>
      </c>
      <c r="I2771" s="2">
        <v>1</v>
      </c>
    </row>
    <row r="2772" spans="1:9" x14ac:dyDescent="0.25">
      <c r="A2772" s="2">
        <v>0</v>
      </c>
      <c r="B2772" s="2">
        <v>51</v>
      </c>
      <c r="C2772" s="2">
        <v>1</v>
      </c>
      <c r="D2772" s="2">
        <v>1</v>
      </c>
      <c r="E2772" s="2">
        <v>1</v>
      </c>
      <c r="F2772" s="2">
        <v>5</v>
      </c>
      <c r="G2772" s="3">
        <v>90</v>
      </c>
      <c r="H2772" s="2">
        <v>18</v>
      </c>
      <c r="I2772" s="2">
        <v>1</v>
      </c>
    </row>
    <row r="2773" spans="1:9" x14ac:dyDescent="0.25">
      <c r="A2773" s="2">
        <v>0</v>
      </c>
      <c r="B2773" s="2">
        <v>34</v>
      </c>
      <c r="C2773" s="2">
        <v>1</v>
      </c>
      <c r="D2773" s="2">
        <v>0</v>
      </c>
      <c r="E2773" s="2">
        <v>1</v>
      </c>
      <c r="F2773" s="2">
        <v>4</v>
      </c>
      <c r="G2773" s="3">
        <v>192</v>
      </c>
      <c r="H2773" s="2">
        <v>15</v>
      </c>
      <c r="I2773" s="2">
        <v>1</v>
      </c>
    </row>
    <row r="2774" spans="1:9" x14ac:dyDescent="0.25">
      <c r="A2774" s="2">
        <v>1</v>
      </c>
      <c r="B2774" s="2">
        <v>52</v>
      </c>
      <c r="C2774" s="2">
        <v>1</v>
      </c>
      <c r="D2774" s="2">
        <v>1</v>
      </c>
      <c r="E2774" s="2">
        <v>0</v>
      </c>
      <c r="F2774" s="2">
        <v>2</v>
      </c>
      <c r="G2774" s="3">
        <v>119.5</v>
      </c>
      <c r="H2774" s="2">
        <v>18</v>
      </c>
      <c r="I2774" s="2">
        <v>0</v>
      </c>
    </row>
    <row r="2775" spans="1:9" x14ac:dyDescent="0.25">
      <c r="A2775" s="2">
        <v>1</v>
      </c>
      <c r="B2775" s="2">
        <v>41</v>
      </c>
      <c r="C2775" s="2">
        <v>1</v>
      </c>
      <c r="D2775" s="2">
        <v>1</v>
      </c>
      <c r="E2775" s="2">
        <v>1</v>
      </c>
      <c r="F2775" s="2">
        <v>3</v>
      </c>
      <c r="G2775" s="3">
        <v>32</v>
      </c>
      <c r="H2775" s="2">
        <v>18</v>
      </c>
      <c r="I2775" s="2">
        <v>0</v>
      </c>
    </row>
    <row r="2776" spans="1:9" x14ac:dyDescent="0.25">
      <c r="A2776" s="2">
        <v>1</v>
      </c>
      <c r="B2776" s="2">
        <v>40</v>
      </c>
      <c r="C2776" s="2">
        <v>1</v>
      </c>
      <c r="D2776" s="2">
        <v>1</v>
      </c>
      <c r="E2776" s="2">
        <v>1</v>
      </c>
      <c r="F2776" s="2">
        <v>4</v>
      </c>
      <c r="G2776" s="3">
        <v>54</v>
      </c>
      <c r="H2776" s="2">
        <v>18</v>
      </c>
      <c r="I2776" s="2">
        <v>0</v>
      </c>
    </row>
    <row r="2777" spans="1:9" x14ac:dyDescent="0.25">
      <c r="A2777" s="2">
        <v>1</v>
      </c>
      <c r="B2777" s="2">
        <v>45</v>
      </c>
      <c r="C2777" s="2">
        <v>1</v>
      </c>
      <c r="D2777" s="2">
        <v>1</v>
      </c>
      <c r="E2777" s="2">
        <v>1</v>
      </c>
      <c r="F2777" s="2">
        <v>3</v>
      </c>
      <c r="G2777" s="3">
        <v>62</v>
      </c>
      <c r="H2777" s="2">
        <v>15</v>
      </c>
      <c r="I2777" s="2">
        <v>0</v>
      </c>
    </row>
    <row r="2778" spans="1:9" x14ac:dyDescent="0.25">
      <c r="A2778" s="2">
        <v>0</v>
      </c>
      <c r="B2778" s="2">
        <v>58</v>
      </c>
      <c r="C2778" s="2">
        <v>1</v>
      </c>
      <c r="D2778" s="2">
        <v>0</v>
      </c>
      <c r="E2778" s="2">
        <v>0</v>
      </c>
      <c r="F2778" s="2">
        <v>2</v>
      </c>
      <c r="G2778" s="3">
        <v>26</v>
      </c>
      <c r="H2778" s="2">
        <v>8</v>
      </c>
      <c r="I2778" s="2">
        <v>0</v>
      </c>
    </row>
    <row r="2779" spans="1:9" x14ac:dyDescent="0.25">
      <c r="A2779" s="2">
        <v>1</v>
      </c>
      <c r="B2779" s="2">
        <v>43</v>
      </c>
      <c r="C2779" s="2">
        <v>1</v>
      </c>
      <c r="D2779" s="2">
        <v>1</v>
      </c>
      <c r="E2779" s="2">
        <v>1</v>
      </c>
      <c r="F2779" s="2">
        <v>4</v>
      </c>
      <c r="G2779" s="3">
        <v>31</v>
      </c>
      <c r="H2779" s="2">
        <v>13</v>
      </c>
      <c r="I2779" s="2">
        <v>1</v>
      </c>
    </row>
    <row r="2780" spans="1:9" x14ac:dyDescent="0.25">
      <c r="A2780" s="2">
        <v>0</v>
      </c>
      <c r="B2780" s="2">
        <v>49</v>
      </c>
      <c r="C2780" s="2">
        <v>1</v>
      </c>
      <c r="D2780" s="2">
        <v>1</v>
      </c>
      <c r="E2780" s="2">
        <v>0</v>
      </c>
      <c r="F2780" s="2">
        <v>1</v>
      </c>
      <c r="G2780" s="3">
        <v>68</v>
      </c>
      <c r="H2780" s="2">
        <v>20</v>
      </c>
      <c r="I2780" s="2">
        <v>1</v>
      </c>
    </row>
    <row r="2781" spans="1:9" x14ac:dyDescent="0.25">
      <c r="A2781" s="2">
        <v>1</v>
      </c>
      <c r="B2781" s="2">
        <v>54</v>
      </c>
      <c r="C2781" s="2">
        <v>1</v>
      </c>
      <c r="D2781" s="2">
        <v>1</v>
      </c>
      <c r="E2781" s="2">
        <v>0</v>
      </c>
      <c r="F2781" s="2">
        <v>1</v>
      </c>
      <c r="G2781" s="3">
        <v>65</v>
      </c>
      <c r="H2781" s="2">
        <v>13</v>
      </c>
      <c r="I2781" s="2">
        <v>0</v>
      </c>
    </row>
    <row r="2782" spans="1:9" x14ac:dyDescent="0.25">
      <c r="A2782" s="2">
        <v>0</v>
      </c>
      <c r="B2782" s="2">
        <v>36</v>
      </c>
      <c r="C2782" s="2">
        <v>1</v>
      </c>
      <c r="D2782" s="2">
        <v>0</v>
      </c>
      <c r="E2782" s="2">
        <v>1</v>
      </c>
      <c r="F2782" s="2">
        <v>4</v>
      </c>
      <c r="G2782" s="3">
        <v>84</v>
      </c>
      <c r="H2782" s="2">
        <v>18</v>
      </c>
      <c r="I2782" s="2">
        <v>1</v>
      </c>
    </row>
    <row r="2783" spans="1:9" x14ac:dyDescent="0.25">
      <c r="A2783" s="2">
        <v>1</v>
      </c>
      <c r="B2783" s="2">
        <v>33</v>
      </c>
      <c r="C2783" s="2">
        <v>1</v>
      </c>
      <c r="D2783" s="2">
        <v>1</v>
      </c>
      <c r="E2783" s="2">
        <v>1</v>
      </c>
      <c r="F2783" s="2">
        <v>2</v>
      </c>
      <c r="G2783" s="3">
        <v>105</v>
      </c>
      <c r="H2783" s="2">
        <v>18</v>
      </c>
      <c r="I2783" s="2">
        <v>0</v>
      </c>
    </row>
    <row r="2784" spans="1:9" x14ac:dyDescent="0.25">
      <c r="A2784" s="2">
        <v>0</v>
      </c>
      <c r="B2784" s="2">
        <v>56</v>
      </c>
      <c r="C2784" s="2">
        <v>1</v>
      </c>
      <c r="D2784" s="2">
        <v>1</v>
      </c>
      <c r="E2784" s="2">
        <v>1</v>
      </c>
      <c r="F2784" s="2">
        <v>5</v>
      </c>
      <c r="G2784" s="3">
        <v>83</v>
      </c>
      <c r="H2784" s="2">
        <v>9</v>
      </c>
      <c r="I2784" s="2">
        <v>0</v>
      </c>
    </row>
    <row r="2785" spans="1:9" x14ac:dyDescent="0.25">
      <c r="A2785" s="2">
        <v>0</v>
      </c>
      <c r="B2785" s="2">
        <v>53</v>
      </c>
      <c r="C2785" s="2">
        <v>1</v>
      </c>
      <c r="D2785" s="2">
        <v>0</v>
      </c>
      <c r="E2785" s="2">
        <v>1</v>
      </c>
      <c r="F2785" s="2">
        <v>4</v>
      </c>
      <c r="G2785" s="3">
        <v>60</v>
      </c>
      <c r="H2785" s="2">
        <v>20</v>
      </c>
      <c r="I2785" s="2">
        <v>0</v>
      </c>
    </row>
    <row r="2786" spans="1:9" x14ac:dyDescent="0.25">
      <c r="A2786" s="2">
        <v>1</v>
      </c>
      <c r="B2786" s="2">
        <v>40</v>
      </c>
      <c r="C2786" s="2">
        <v>1</v>
      </c>
      <c r="D2786" s="2">
        <v>1</v>
      </c>
      <c r="E2786" s="2">
        <v>1</v>
      </c>
      <c r="F2786" s="2">
        <v>2</v>
      </c>
      <c r="G2786" s="3">
        <v>22</v>
      </c>
      <c r="H2786" s="2">
        <v>16</v>
      </c>
      <c r="I2786" s="2">
        <v>0</v>
      </c>
    </row>
    <row r="2787" spans="1:9" x14ac:dyDescent="0.25">
      <c r="A2787" s="2">
        <v>0</v>
      </c>
      <c r="B2787" s="2">
        <v>33</v>
      </c>
      <c r="C2787" s="2">
        <v>1</v>
      </c>
      <c r="D2787" s="2">
        <v>0</v>
      </c>
      <c r="E2787" s="2">
        <v>1</v>
      </c>
      <c r="F2787" s="2">
        <v>5</v>
      </c>
      <c r="G2787" s="3">
        <v>361</v>
      </c>
      <c r="H2787" s="2">
        <v>15</v>
      </c>
      <c r="I2787" s="2">
        <v>0</v>
      </c>
    </row>
    <row r="2788" spans="1:9" x14ac:dyDescent="0.25">
      <c r="A2788" s="2">
        <v>0</v>
      </c>
      <c r="B2788" s="2">
        <v>55</v>
      </c>
      <c r="C2788" s="2">
        <v>1</v>
      </c>
      <c r="D2788" s="2">
        <v>1</v>
      </c>
      <c r="E2788" s="2">
        <v>1</v>
      </c>
      <c r="F2788" s="2">
        <v>3</v>
      </c>
      <c r="G2788" s="3">
        <v>68</v>
      </c>
      <c r="H2788" s="2">
        <v>20</v>
      </c>
      <c r="I2788" s="2">
        <v>1</v>
      </c>
    </row>
    <row r="2789" spans="1:9" x14ac:dyDescent="0.25">
      <c r="A2789" s="2">
        <v>0</v>
      </c>
      <c r="B2789" s="2">
        <v>39</v>
      </c>
      <c r="C2789" s="2">
        <v>1</v>
      </c>
      <c r="D2789" s="2">
        <v>1</v>
      </c>
      <c r="E2789" s="2">
        <v>1</v>
      </c>
      <c r="F2789" s="2">
        <v>2</v>
      </c>
      <c r="G2789" s="3">
        <v>382</v>
      </c>
      <c r="H2789" s="2">
        <v>15</v>
      </c>
      <c r="I2789" s="2">
        <v>0</v>
      </c>
    </row>
    <row r="2790" spans="1:9" x14ac:dyDescent="0.25">
      <c r="A2790" s="2">
        <v>0</v>
      </c>
      <c r="B2790" s="2">
        <v>51</v>
      </c>
      <c r="C2790" s="2">
        <v>1</v>
      </c>
      <c r="D2790" s="2">
        <v>0</v>
      </c>
      <c r="E2790" s="2">
        <v>1</v>
      </c>
      <c r="F2790" s="2">
        <v>5</v>
      </c>
      <c r="G2790" s="3">
        <v>11</v>
      </c>
      <c r="H2790" s="2">
        <v>9</v>
      </c>
      <c r="I2790" s="2">
        <v>0</v>
      </c>
    </row>
    <row r="2791" spans="1:9" x14ac:dyDescent="0.25">
      <c r="A2791" s="2">
        <v>0</v>
      </c>
      <c r="B2791" s="2">
        <v>31</v>
      </c>
      <c r="C2791" s="2">
        <v>1</v>
      </c>
      <c r="D2791" s="2">
        <v>0</v>
      </c>
      <c r="E2791" s="2">
        <v>0</v>
      </c>
      <c r="F2791" s="2">
        <v>3</v>
      </c>
      <c r="G2791" s="3">
        <v>12.5</v>
      </c>
      <c r="H2791" s="2">
        <v>8</v>
      </c>
      <c r="I2791" s="2">
        <v>1</v>
      </c>
    </row>
    <row r="2792" spans="1:9" x14ac:dyDescent="0.25">
      <c r="A2792" s="2">
        <v>0</v>
      </c>
      <c r="B2792" s="2">
        <v>48</v>
      </c>
      <c r="C2792" s="2">
        <v>1</v>
      </c>
      <c r="D2792" s="2">
        <v>1</v>
      </c>
      <c r="E2792" s="2">
        <v>1</v>
      </c>
      <c r="F2792" s="2">
        <v>3</v>
      </c>
      <c r="G2792" s="3">
        <v>84</v>
      </c>
      <c r="H2792" s="2">
        <v>9</v>
      </c>
      <c r="I2792" s="2">
        <v>0</v>
      </c>
    </row>
    <row r="2793" spans="1:9" x14ac:dyDescent="0.25">
      <c r="A2793" s="2">
        <v>1</v>
      </c>
      <c r="B2793" s="2">
        <v>45</v>
      </c>
      <c r="C2793" s="2">
        <v>1</v>
      </c>
      <c r="D2793" s="2">
        <v>1</v>
      </c>
      <c r="E2793" s="2">
        <v>1</v>
      </c>
      <c r="F2793" s="2">
        <v>4</v>
      </c>
      <c r="G2793" s="3">
        <v>122</v>
      </c>
      <c r="H2793" s="2">
        <v>18</v>
      </c>
      <c r="I2793" s="2">
        <v>0</v>
      </c>
    </row>
    <row r="2794" spans="1:9" x14ac:dyDescent="0.25">
      <c r="A2794" s="2">
        <v>0</v>
      </c>
      <c r="B2794" s="2">
        <v>43</v>
      </c>
      <c r="C2794" s="2">
        <v>0</v>
      </c>
      <c r="D2794" s="2">
        <v>1</v>
      </c>
      <c r="E2794" s="2">
        <v>0</v>
      </c>
      <c r="F2794" s="2">
        <v>6</v>
      </c>
      <c r="G2794" s="3">
        <v>126</v>
      </c>
      <c r="H2794" s="2">
        <v>8</v>
      </c>
      <c r="I2794" s="2">
        <v>0</v>
      </c>
    </row>
    <row r="2795" spans="1:9" x14ac:dyDescent="0.25">
      <c r="A2795" s="2">
        <v>1</v>
      </c>
      <c r="B2795" s="2">
        <v>39</v>
      </c>
      <c r="C2795" s="2">
        <v>1</v>
      </c>
      <c r="D2795" s="2">
        <v>1</v>
      </c>
      <c r="E2795" s="2">
        <v>1</v>
      </c>
      <c r="F2795" s="2">
        <v>3</v>
      </c>
      <c r="G2795" s="3">
        <v>116</v>
      </c>
      <c r="H2795" s="2">
        <v>18</v>
      </c>
      <c r="I2795" s="2">
        <v>0</v>
      </c>
    </row>
    <row r="2796" spans="1:9" x14ac:dyDescent="0.25">
      <c r="A2796" s="2">
        <v>1</v>
      </c>
      <c r="B2796" s="2">
        <v>37</v>
      </c>
      <c r="C2796" s="2">
        <v>1</v>
      </c>
      <c r="D2796" s="2">
        <v>1</v>
      </c>
      <c r="E2796" s="2">
        <v>1</v>
      </c>
      <c r="F2796" s="2">
        <v>3</v>
      </c>
      <c r="G2796" s="3">
        <v>138</v>
      </c>
      <c r="H2796" s="2">
        <v>18</v>
      </c>
      <c r="I2796" s="2">
        <v>0</v>
      </c>
    </row>
    <row r="2797" spans="1:9" x14ac:dyDescent="0.25">
      <c r="A2797" s="2">
        <v>0</v>
      </c>
      <c r="B2797" s="2">
        <v>29</v>
      </c>
      <c r="C2797" s="2">
        <v>1</v>
      </c>
      <c r="D2797" s="2">
        <v>1</v>
      </c>
      <c r="E2797" s="2">
        <v>1</v>
      </c>
      <c r="F2797" s="2">
        <v>5</v>
      </c>
      <c r="G2797" s="3">
        <v>280</v>
      </c>
      <c r="H2797" s="2">
        <v>15</v>
      </c>
      <c r="I2797" s="2">
        <v>1</v>
      </c>
    </row>
    <row r="2798" spans="1:9" x14ac:dyDescent="0.25">
      <c r="A2798" s="2">
        <v>1</v>
      </c>
      <c r="B2798" s="2">
        <v>34</v>
      </c>
      <c r="C2798" s="2">
        <v>1</v>
      </c>
      <c r="D2798" s="2">
        <v>1</v>
      </c>
      <c r="E2798" s="2">
        <v>1</v>
      </c>
      <c r="F2798" s="2">
        <v>4</v>
      </c>
      <c r="G2798" s="3">
        <v>214</v>
      </c>
      <c r="H2798" s="2">
        <v>18</v>
      </c>
      <c r="I2798" s="2">
        <v>0</v>
      </c>
    </row>
    <row r="2799" spans="1:9" x14ac:dyDescent="0.25">
      <c r="A2799" s="2">
        <v>0</v>
      </c>
      <c r="B2799" s="2">
        <v>29</v>
      </c>
      <c r="C2799" s="2">
        <v>1</v>
      </c>
      <c r="D2799" s="2">
        <v>1</v>
      </c>
      <c r="E2799" s="2">
        <v>1</v>
      </c>
      <c r="F2799" s="2">
        <v>3</v>
      </c>
      <c r="G2799" s="3">
        <v>211</v>
      </c>
      <c r="H2799" s="2">
        <v>15</v>
      </c>
      <c r="I2799" s="2">
        <v>0</v>
      </c>
    </row>
    <row r="2800" spans="1:9" x14ac:dyDescent="0.25">
      <c r="A2800" s="2">
        <v>1</v>
      </c>
      <c r="B2800" s="2">
        <v>33</v>
      </c>
      <c r="C2800" s="2">
        <v>1</v>
      </c>
      <c r="D2800" s="2">
        <v>1</v>
      </c>
      <c r="E2800" s="2">
        <v>1</v>
      </c>
      <c r="F2800" s="2">
        <v>3</v>
      </c>
      <c r="G2800" s="3">
        <v>144</v>
      </c>
      <c r="H2800" s="2">
        <v>15</v>
      </c>
      <c r="I2800" s="2">
        <v>1</v>
      </c>
    </row>
    <row r="2801" spans="1:9" x14ac:dyDescent="0.25">
      <c r="A2801" s="2">
        <v>1</v>
      </c>
      <c r="B2801" s="2">
        <v>54</v>
      </c>
      <c r="C2801" s="2">
        <v>1</v>
      </c>
      <c r="D2801" s="2">
        <v>1</v>
      </c>
      <c r="E2801" s="2">
        <v>0</v>
      </c>
      <c r="F2801" s="2">
        <v>4</v>
      </c>
      <c r="G2801" s="3">
        <v>121</v>
      </c>
      <c r="H2801" s="2">
        <v>18</v>
      </c>
      <c r="I2801" s="2">
        <v>0</v>
      </c>
    </row>
    <row r="2802" spans="1:9" x14ac:dyDescent="0.25">
      <c r="A2802" s="2">
        <v>0</v>
      </c>
      <c r="B2802" s="2">
        <v>44</v>
      </c>
      <c r="C2802" s="2">
        <v>1</v>
      </c>
      <c r="D2802" s="2">
        <v>1</v>
      </c>
      <c r="E2802" s="2">
        <v>0</v>
      </c>
      <c r="F2802" s="2">
        <v>4</v>
      </c>
      <c r="G2802" s="3">
        <v>51</v>
      </c>
      <c r="H2802" s="2">
        <v>12</v>
      </c>
      <c r="I2802" s="2">
        <v>1</v>
      </c>
    </row>
    <row r="2803" spans="1:9" x14ac:dyDescent="0.25">
      <c r="A2803" s="2">
        <v>1</v>
      </c>
      <c r="B2803" s="2">
        <v>41</v>
      </c>
      <c r="C2803" s="2">
        <v>1</v>
      </c>
      <c r="D2803" s="2">
        <v>1</v>
      </c>
      <c r="E2803" s="2">
        <v>1</v>
      </c>
      <c r="F2803" s="2">
        <v>3</v>
      </c>
      <c r="G2803" s="3">
        <v>105</v>
      </c>
      <c r="H2803" s="2">
        <v>15</v>
      </c>
      <c r="I2803" s="2">
        <v>0</v>
      </c>
    </row>
    <row r="2804" spans="1:9" x14ac:dyDescent="0.25">
      <c r="A2804" s="2">
        <v>0</v>
      </c>
      <c r="B2804" s="2">
        <v>29</v>
      </c>
      <c r="C2804" s="2">
        <v>1</v>
      </c>
      <c r="D2804" s="2">
        <v>1</v>
      </c>
      <c r="E2804" s="2">
        <v>1</v>
      </c>
      <c r="F2804" s="2">
        <v>3</v>
      </c>
      <c r="G2804" s="3">
        <v>76</v>
      </c>
      <c r="H2804" s="2">
        <v>12</v>
      </c>
      <c r="I2804" s="2">
        <v>0</v>
      </c>
    </row>
    <row r="2805" spans="1:9" x14ac:dyDescent="0.25">
      <c r="A2805" s="2">
        <v>0</v>
      </c>
      <c r="B2805" s="2">
        <v>66</v>
      </c>
      <c r="C2805" s="2">
        <v>1</v>
      </c>
      <c r="D2805" s="2">
        <v>0</v>
      </c>
      <c r="E2805" s="2">
        <v>1</v>
      </c>
      <c r="F2805" s="2">
        <v>2</v>
      </c>
      <c r="G2805" s="3">
        <v>68.5</v>
      </c>
      <c r="H2805" s="2">
        <v>20</v>
      </c>
      <c r="I2805" s="2">
        <v>1</v>
      </c>
    </row>
    <row r="2806" spans="1:9" x14ac:dyDescent="0.25">
      <c r="A2806" s="2">
        <v>0</v>
      </c>
      <c r="B2806" s="2">
        <v>44</v>
      </c>
      <c r="C2806" s="2">
        <v>0</v>
      </c>
      <c r="D2806" s="2">
        <v>1</v>
      </c>
      <c r="E2806" s="2">
        <v>1</v>
      </c>
      <c r="F2806" s="2">
        <v>3</v>
      </c>
      <c r="G2806" s="3">
        <v>40</v>
      </c>
      <c r="H2806" s="2">
        <v>8</v>
      </c>
      <c r="I2806" s="2">
        <v>0</v>
      </c>
    </row>
    <row r="2807" spans="1:9" x14ac:dyDescent="0.25">
      <c r="A2807" s="2">
        <v>0</v>
      </c>
      <c r="B2807" s="2">
        <v>64</v>
      </c>
      <c r="C2807" s="2">
        <v>1</v>
      </c>
      <c r="D2807" s="2">
        <v>1</v>
      </c>
      <c r="E2807" s="2">
        <v>1</v>
      </c>
      <c r="F2807" s="2">
        <v>5</v>
      </c>
      <c r="G2807" s="3">
        <v>159</v>
      </c>
      <c r="H2807" s="2">
        <v>8</v>
      </c>
      <c r="I2807" s="2">
        <v>0</v>
      </c>
    </row>
    <row r="2808" spans="1:9" x14ac:dyDescent="0.25">
      <c r="A2808" s="2">
        <v>0</v>
      </c>
      <c r="B2808" s="2">
        <v>74</v>
      </c>
      <c r="C2808" s="2">
        <v>1</v>
      </c>
      <c r="D2808" s="2">
        <v>1</v>
      </c>
      <c r="E2808" s="2">
        <v>1</v>
      </c>
      <c r="F2808" s="2">
        <v>3</v>
      </c>
      <c r="G2808" s="3">
        <v>19</v>
      </c>
      <c r="H2808" s="2">
        <v>20</v>
      </c>
      <c r="I2808" s="2">
        <v>1</v>
      </c>
    </row>
    <row r="2809" spans="1:9" x14ac:dyDescent="0.25">
      <c r="A2809" s="2">
        <v>0</v>
      </c>
      <c r="B2809" s="2">
        <v>47</v>
      </c>
      <c r="C2809" s="2">
        <v>1</v>
      </c>
      <c r="D2809" s="2">
        <v>0</v>
      </c>
      <c r="E2809" s="2">
        <v>0</v>
      </c>
      <c r="F2809" s="2">
        <v>1</v>
      </c>
      <c r="G2809" s="3">
        <v>69.5</v>
      </c>
      <c r="H2809" s="2">
        <v>20</v>
      </c>
      <c r="I2809" s="2">
        <v>0</v>
      </c>
    </row>
    <row r="2810" spans="1:9" x14ac:dyDescent="0.25">
      <c r="A2810" s="2">
        <v>1</v>
      </c>
      <c r="B2810" s="2">
        <v>67</v>
      </c>
      <c r="C2810" s="2">
        <v>1</v>
      </c>
      <c r="D2810" s="2">
        <v>1</v>
      </c>
      <c r="E2810" s="2">
        <v>1</v>
      </c>
      <c r="F2810" s="2">
        <v>4</v>
      </c>
      <c r="G2810" s="3">
        <v>115</v>
      </c>
      <c r="H2810" s="2">
        <v>20</v>
      </c>
      <c r="I2810" s="2">
        <v>0</v>
      </c>
    </row>
    <row r="2811" spans="1:9" x14ac:dyDescent="0.25">
      <c r="A2811" s="2">
        <v>0</v>
      </c>
      <c r="B2811" s="2">
        <v>38</v>
      </c>
      <c r="C2811" s="2">
        <v>1</v>
      </c>
      <c r="D2811" s="2">
        <v>1</v>
      </c>
      <c r="E2811" s="2">
        <v>1</v>
      </c>
      <c r="F2811" s="2">
        <v>3</v>
      </c>
      <c r="G2811" s="3">
        <v>12</v>
      </c>
      <c r="H2811" s="2">
        <v>18</v>
      </c>
      <c r="I2811" s="2">
        <v>1</v>
      </c>
    </row>
    <row r="2812" spans="1:9" x14ac:dyDescent="0.25">
      <c r="A2812" s="2">
        <v>1</v>
      </c>
      <c r="B2812" s="2">
        <v>35</v>
      </c>
      <c r="C2812" s="2">
        <v>1</v>
      </c>
      <c r="D2812" s="2">
        <v>1</v>
      </c>
      <c r="E2812" s="2">
        <v>0</v>
      </c>
      <c r="F2812" s="2">
        <v>1</v>
      </c>
      <c r="G2812" s="3">
        <v>109</v>
      </c>
      <c r="H2812" s="2">
        <v>15</v>
      </c>
      <c r="I2812" s="2">
        <v>0</v>
      </c>
    </row>
    <row r="2813" spans="1:9" x14ac:dyDescent="0.25">
      <c r="A2813" s="2">
        <v>0</v>
      </c>
      <c r="B2813" s="2">
        <v>35</v>
      </c>
      <c r="C2813" s="2">
        <v>1</v>
      </c>
      <c r="D2813" s="2">
        <v>1</v>
      </c>
      <c r="E2813" s="2">
        <v>1</v>
      </c>
      <c r="F2813" s="2">
        <v>4</v>
      </c>
      <c r="G2813" s="3">
        <v>204</v>
      </c>
      <c r="H2813" s="2">
        <v>15</v>
      </c>
      <c r="I2813" s="2">
        <v>1</v>
      </c>
    </row>
    <row r="2814" spans="1:9" x14ac:dyDescent="0.25">
      <c r="A2814" s="2">
        <v>1</v>
      </c>
      <c r="B2814" s="2">
        <v>45</v>
      </c>
      <c r="C2814" s="2">
        <v>1</v>
      </c>
      <c r="D2814" s="2">
        <v>1</v>
      </c>
      <c r="E2814" s="2">
        <v>1</v>
      </c>
      <c r="F2814" s="2">
        <v>3</v>
      </c>
      <c r="G2814" s="3">
        <v>39</v>
      </c>
      <c r="H2814" s="2">
        <v>15</v>
      </c>
      <c r="I2814" s="2">
        <v>0</v>
      </c>
    </row>
    <row r="2815" spans="1:9" x14ac:dyDescent="0.25">
      <c r="A2815" s="2">
        <v>1</v>
      </c>
      <c r="B2815" s="2">
        <v>40</v>
      </c>
      <c r="C2815" s="2">
        <v>1</v>
      </c>
      <c r="D2815" s="2">
        <v>1</v>
      </c>
      <c r="E2815" s="2">
        <v>1</v>
      </c>
      <c r="F2815" s="2">
        <v>2</v>
      </c>
      <c r="G2815" s="3">
        <v>43</v>
      </c>
      <c r="H2815" s="2">
        <v>15</v>
      </c>
      <c r="I2815" s="2">
        <v>1</v>
      </c>
    </row>
    <row r="2816" spans="1:9" x14ac:dyDescent="0.25">
      <c r="A2816" s="2">
        <v>0</v>
      </c>
      <c r="B2816" s="2">
        <v>52</v>
      </c>
      <c r="C2816" s="2">
        <v>1</v>
      </c>
      <c r="D2816" s="2">
        <v>1</v>
      </c>
      <c r="E2816" s="2">
        <v>1</v>
      </c>
      <c r="F2816" s="2">
        <v>2</v>
      </c>
      <c r="G2816" s="3">
        <v>87.5</v>
      </c>
      <c r="H2816" s="2">
        <v>20</v>
      </c>
      <c r="I2816" s="2">
        <v>1</v>
      </c>
    </row>
    <row r="2817" spans="1:9" x14ac:dyDescent="0.25">
      <c r="A2817" s="2">
        <v>1</v>
      </c>
      <c r="B2817" s="2">
        <v>40</v>
      </c>
      <c r="C2817" s="2">
        <v>1</v>
      </c>
      <c r="D2817" s="2">
        <v>1</v>
      </c>
      <c r="E2817" s="2">
        <v>1</v>
      </c>
      <c r="F2817" s="2">
        <v>7</v>
      </c>
      <c r="G2817" s="3">
        <v>105</v>
      </c>
      <c r="H2817" s="2">
        <v>12</v>
      </c>
      <c r="I2817" s="2">
        <v>1</v>
      </c>
    </row>
    <row r="2818" spans="1:9" x14ac:dyDescent="0.25">
      <c r="A2818" s="2">
        <v>0</v>
      </c>
      <c r="B2818" s="2">
        <v>39</v>
      </c>
      <c r="C2818" s="2">
        <v>1</v>
      </c>
      <c r="D2818" s="2">
        <v>1</v>
      </c>
      <c r="E2818" s="2">
        <v>0</v>
      </c>
      <c r="F2818" s="2">
        <v>1</v>
      </c>
      <c r="G2818" s="3">
        <v>6</v>
      </c>
      <c r="H2818" s="2">
        <v>8</v>
      </c>
      <c r="I2818" s="2">
        <v>1</v>
      </c>
    </row>
    <row r="2819" spans="1:9" x14ac:dyDescent="0.25">
      <c r="A2819" s="2">
        <v>1</v>
      </c>
      <c r="B2819" s="2">
        <v>44</v>
      </c>
      <c r="C2819" s="2">
        <v>1</v>
      </c>
      <c r="D2819" s="2">
        <v>1</v>
      </c>
      <c r="E2819" s="2">
        <v>1</v>
      </c>
      <c r="F2819" s="2">
        <v>4</v>
      </c>
      <c r="G2819" s="3">
        <v>118</v>
      </c>
      <c r="H2819" s="2">
        <v>15</v>
      </c>
      <c r="I2819" s="2">
        <v>0</v>
      </c>
    </row>
    <row r="2820" spans="1:9" x14ac:dyDescent="0.25">
      <c r="A2820" s="2">
        <v>1</v>
      </c>
      <c r="B2820" s="2">
        <v>71</v>
      </c>
      <c r="C2820" s="2">
        <v>0</v>
      </c>
      <c r="D2820" s="2">
        <v>1</v>
      </c>
      <c r="E2820" s="2">
        <v>0</v>
      </c>
      <c r="F2820" s="2">
        <v>2</v>
      </c>
      <c r="G2820" s="3">
        <v>118</v>
      </c>
      <c r="H2820" s="2">
        <v>13</v>
      </c>
      <c r="I2820" s="2">
        <v>1</v>
      </c>
    </row>
    <row r="2821" spans="1:9" x14ac:dyDescent="0.25">
      <c r="A2821" s="2">
        <v>0</v>
      </c>
      <c r="B2821" s="2">
        <v>50</v>
      </c>
      <c r="C2821" s="2">
        <v>1</v>
      </c>
      <c r="D2821" s="2">
        <v>1</v>
      </c>
      <c r="E2821" s="2">
        <v>1</v>
      </c>
      <c r="F2821" s="2">
        <v>3</v>
      </c>
      <c r="G2821" s="3">
        <v>21</v>
      </c>
      <c r="H2821" s="2">
        <v>9</v>
      </c>
      <c r="I2821" s="2">
        <v>1</v>
      </c>
    </row>
    <row r="2822" spans="1:9" x14ac:dyDescent="0.25">
      <c r="A2822" s="2">
        <v>1</v>
      </c>
      <c r="B2822" s="2">
        <v>56</v>
      </c>
      <c r="C2822" s="2">
        <v>1</v>
      </c>
      <c r="D2822" s="2">
        <v>1</v>
      </c>
      <c r="E2822" s="2">
        <v>0</v>
      </c>
      <c r="F2822" s="2">
        <v>3</v>
      </c>
      <c r="G2822" s="3">
        <v>45</v>
      </c>
      <c r="H2822" s="2">
        <v>15</v>
      </c>
      <c r="I2822" s="2">
        <v>0</v>
      </c>
    </row>
    <row r="2823" spans="1:9" x14ac:dyDescent="0.25">
      <c r="A2823" s="2">
        <v>0</v>
      </c>
      <c r="B2823" s="2">
        <v>57</v>
      </c>
      <c r="C2823" s="2">
        <v>0</v>
      </c>
      <c r="D2823" s="2">
        <v>0</v>
      </c>
      <c r="E2823" s="2">
        <v>1</v>
      </c>
      <c r="F2823" s="2">
        <v>4</v>
      </c>
      <c r="G2823" s="3">
        <v>125</v>
      </c>
      <c r="H2823" s="2">
        <v>8</v>
      </c>
      <c r="I2823" s="2">
        <v>1</v>
      </c>
    </row>
    <row r="2824" spans="1:9" x14ac:dyDescent="0.25">
      <c r="A2824" s="2">
        <v>1</v>
      </c>
      <c r="B2824" s="2">
        <v>68</v>
      </c>
      <c r="C2824" s="2">
        <v>1</v>
      </c>
      <c r="D2824" s="2">
        <v>0</v>
      </c>
      <c r="E2824" s="2">
        <v>1</v>
      </c>
      <c r="F2824" s="2">
        <v>4</v>
      </c>
      <c r="G2824" s="3">
        <v>81</v>
      </c>
      <c r="H2824" s="2">
        <v>16</v>
      </c>
      <c r="I2824" s="2">
        <v>1</v>
      </c>
    </row>
    <row r="2825" spans="1:9" x14ac:dyDescent="0.25">
      <c r="A2825" s="2">
        <v>1</v>
      </c>
      <c r="B2825" s="2">
        <v>49</v>
      </c>
      <c r="C2825" s="2">
        <v>1</v>
      </c>
      <c r="D2825" s="2">
        <v>1</v>
      </c>
      <c r="E2825" s="2">
        <v>1</v>
      </c>
      <c r="F2825" s="2">
        <v>3</v>
      </c>
      <c r="G2825" s="3">
        <v>148</v>
      </c>
      <c r="H2825" s="2">
        <v>15</v>
      </c>
      <c r="I2825" s="2">
        <v>1</v>
      </c>
    </row>
    <row r="2826" spans="1:9" x14ac:dyDescent="0.25">
      <c r="A2826" s="2">
        <v>1</v>
      </c>
      <c r="B2826" s="2">
        <v>50</v>
      </c>
      <c r="C2826" s="2">
        <v>1</v>
      </c>
      <c r="D2826" s="2">
        <v>1</v>
      </c>
      <c r="E2826" s="2">
        <v>1</v>
      </c>
      <c r="F2826" s="2">
        <v>2</v>
      </c>
      <c r="G2826" s="3">
        <v>62</v>
      </c>
      <c r="H2826" s="2">
        <v>15</v>
      </c>
      <c r="I2826" s="2">
        <v>1</v>
      </c>
    </row>
    <row r="2827" spans="1:9" x14ac:dyDescent="0.25">
      <c r="A2827" s="2">
        <v>1</v>
      </c>
      <c r="B2827" s="2">
        <v>41</v>
      </c>
      <c r="C2827" s="2">
        <v>1</v>
      </c>
      <c r="D2827" s="2">
        <v>1</v>
      </c>
      <c r="E2827" s="2">
        <v>1</v>
      </c>
      <c r="F2827" s="2">
        <v>2</v>
      </c>
      <c r="G2827" s="3">
        <v>55</v>
      </c>
      <c r="H2827" s="2">
        <v>18</v>
      </c>
      <c r="I2827" s="2">
        <v>0</v>
      </c>
    </row>
    <row r="2828" spans="1:9" x14ac:dyDescent="0.25">
      <c r="A2828" s="2">
        <v>0</v>
      </c>
      <c r="B2828" s="2">
        <v>48</v>
      </c>
      <c r="C2828" s="2">
        <v>1</v>
      </c>
      <c r="D2828" s="2">
        <v>0</v>
      </c>
      <c r="E2828" s="2">
        <v>0</v>
      </c>
      <c r="F2828" s="2">
        <v>1</v>
      </c>
      <c r="G2828" s="3">
        <v>191</v>
      </c>
      <c r="H2828" s="2">
        <v>18</v>
      </c>
      <c r="I2828" s="2">
        <v>1</v>
      </c>
    </row>
    <row r="2829" spans="1:9" x14ac:dyDescent="0.25">
      <c r="A2829" s="2">
        <v>0</v>
      </c>
      <c r="B2829" s="2">
        <v>44</v>
      </c>
      <c r="C2829" s="2">
        <v>1</v>
      </c>
      <c r="D2829" s="2">
        <v>1</v>
      </c>
      <c r="E2829" s="2">
        <v>1</v>
      </c>
      <c r="F2829" s="2">
        <v>3</v>
      </c>
      <c r="G2829" s="3">
        <v>63</v>
      </c>
      <c r="H2829" s="2">
        <v>18</v>
      </c>
      <c r="I2829" s="2">
        <v>1</v>
      </c>
    </row>
    <row r="2830" spans="1:9" x14ac:dyDescent="0.25">
      <c r="A2830" s="2">
        <v>1</v>
      </c>
      <c r="B2830" s="2">
        <v>55</v>
      </c>
      <c r="C2830" s="2">
        <v>1</v>
      </c>
      <c r="D2830" s="2">
        <v>1</v>
      </c>
      <c r="E2830" s="2">
        <v>1</v>
      </c>
      <c r="F2830" s="2">
        <v>6</v>
      </c>
      <c r="G2830" s="3">
        <v>72</v>
      </c>
      <c r="H2830" s="2">
        <v>13</v>
      </c>
      <c r="I2830" s="2">
        <v>0</v>
      </c>
    </row>
    <row r="2831" spans="1:9" x14ac:dyDescent="0.25">
      <c r="A2831" s="2">
        <v>0</v>
      </c>
      <c r="B2831" s="2">
        <v>70</v>
      </c>
      <c r="C2831" s="2">
        <v>1</v>
      </c>
      <c r="D2831" s="2">
        <v>0</v>
      </c>
      <c r="E2831" s="2">
        <v>0</v>
      </c>
      <c r="F2831" s="2">
        <v>1</v>
      </c>
      <c r="G2831" s="3">
        <v>8</v>
      </c>
      <c r="H2831" s="2">
        <v>20</v>
      </c>
      <c r="I2831" s="2">
        <v>1</v>
      </c>
    </row>
    <row r="2832" spans="1:9" x14ac:dyDescent="0.25">
      <c r="A2832" s="2">
        <v>1</v>
      </c>
      <c r="B2832" s="2">
        <v>53</v>
      </c>
      <c r="C2832" s="2">
        <v>1</v>
      </c>
      <c r="D2832" s="2">
        <v>0</v>
      </c>
      <c r="E2832" s="2">
        <v>1</v>
      </c>
      <c r="F2832" s="2">
        <v>3</v>
      </c>
      <c r="G2832" s="3">
        <v>134</v>
      </c>
      <c r="H2832" s="2">
        <v>15</v>
      </c>
      <c r="I2832" s="2">
        <v>1</v>
      </c>
    </row>
    <row r="2833" spans="1:9" x14ac:dyDescent="0.25">
      <c r="A2833" s="2">
        <v>1</v>
      </c>
      <c r="B2833" s="2">
        <v>74</v>
      </c>
      <c r="C2833" s="2">
        <v>1</v>
      </c>
      <c r="D2833" s="2">
        <v>1</v>
      </c>
      <c r="E2833" s="2">
        <v>0</v>
      </c>
      <c r="F2833" s="2">
        <v>1</v>
      </c>
      <c r="G2833" s="3">
        <v>96</v>
      </c>
      <c r="H2833" s="2">
        <v>20</v>
      </c>
      <c r="I2833" s="2">
        <v>0</v>
      </c>
    </row>
    <row r="2834" spans="1:9" x14ac:dyDescent="0.25">
      <c r="A2834" s="2">
        <v>1</v>
      </c>
      <c r="B2834" s="2">
        <v>56</v>
      </c>
      <c r="C2834" s="2">
        <v>1</v>
      </c>
      <c r="D2834" s="2">
        <v>1</v>
      </c>
      <c r="E2834" s="2">
        <v>1</v>
      </c>
      <c r="F2834" s="2">
        <v>5</v>
      </c>
      <c r="G2834" s="3">
        <v>72</v>
      </c>
      <c r="H2834" s="2">
        <v>18</v>
      </c>
      <c r="I2834" s="2">
        <v>0</v>
      </c>
    </row>
    <row r="2835" spans="1:9" x14ac:dyDescent="0.25">
      <c r="A2835" s="2">
        <v>1</v>
      </c>
      <c r="B2835" s="2">
        <v>56</v>
      </c>
      <c r="C2835" s="2">
        <v>1</v>
      </c>
      <c r="D2835" s="2">
        <v>1</v>
      </c>
      <c r="E2835" s="2">
        <v>1</v>
      </c>
      <c r="F2835" s="2">
        <v>3</v>
      </c>
      <c r="G2835" s="3">
        <v>103</v>
      </c>
      <c r="H2835" s="2">
        <v>20</v>
      </c>
      <c r="I2835" s="2">
        <v>0</v>
      </c>
    </row>
    <row r="2836" spans="1:9" x14ac:dyDescent="0.25">
      <c r="A2836" s="2">
        <v>0</v>
      </c>
      <c r="B2836" s="2">
        <v>53</v>
      </c>
      <c r="C2836" s="2">
        <v>1</v>
      </c>
      <c r="D2836" s="2">
        <v>0</v>
      </c>
      <c r="E2836" s="2">
        <v>1</v>
      </c>
      <c r="F2836" s="2">
        <v>6</v>
      </c>
      <c r="G2836" s="3">
        <v>29</v>
      </c>
      <c r="H2836" s="2">
        <v>10</v>
      </c>
      <c r="I2836" s="2">
        <v>1</v>
      </c>
    </row>
    <row r="2837" spans="1:9" x14ac:dyDescent="0.25">
      <c r="A2837" s="2">
        <v>0</v>
      </c>
      <c r="B2837" s="2">
        <v>45</v>
      </c>
      <c r="C2837" s="2">
        <v>0</v>
      </c>
      <c r="D2837" s="2">
        <v>1</v>
      </c>
      <c r="E2837" s="2">
        <v>0</v>
      </c>
      <c r="F2837" s="2">
        <v>1</v>
      </c>
      <c r="G2837" s="3">
        <v>116</v>
      </c>
      <c r="H2837" s="2">
        <v>12</v>
      </c>
      <c r="I2837" s="2">
        <v>1</v>
      </c>
    </row>
    <row r="2838" spans="1:9" x14ac:dyDescent="0.25">
      <c r="A2838" s="2">
        <v>0</v>
      </c>
      <c r="B2838" s="2">
        <v>30</v>
      </c>
      <c r="C2838" s="2">
        <v>1</v>
      </c>
      <c r="D2838" s="2">
        <v>0</v>
      </c>
      <c r="E2838" s="2">
        <v>0</v>
      </c>
      <c r="F2838" s="2">
        <v>2</v>
      </c>
      <c r="G2838" s="3">
        <v>144</v>
      </c>
      <c r="H2838" s="2">
        <v>18</v>
      </c>
      <c r="I2838" s="2">
        <v>1</v>
      </c>
    </row>
    <row r="2839" spans="1:9" x14ac:dyDescent="0.25">
      <c r="A2839" s="2">
        <v>0</v>
      </c>
      <c r="B2839" s="2">
        <v>32</v>
      </c>
      <c r="C2839" s="2">
        <v>1</v>
      </c>
      <c r="D2839" s="2">
        <v>1</v>
      </c>
      <c r="E2839" s="2">
        <v>1</v>
      </c>
      <c r="F2839" s="2">
        <v>5</v>
      </c>
      <c r="G2839" s="3">
        <v>226</v>
      </c>
      <c r="H2839" s="2">
        <v>8</v>
      </c>
      <c r="I2839" s="2">
        <v>0</v>
      </c>
    </row>
    <row r="2840" spans="1:9" x14ac:dyDescent="0.25">
      <c r="A2840" s="2">
        <v>1</v>
      </c>
      <c r="B2840" s="2">
        <v>62</v>
      </c>
      <c r="C2840" s="2">
        <v>1</v>
      </c>
      <c r="D2840" s="2">
        <v>1</v>
      </c>
      <c r="E2840" s="2">
        <v>1</v>
      </c>
      <c r="F2840" s="2">
        <v>3</v>
      </c>
      <c r="G2840" s="3">
        <v>76</v>
      </c>
      <c r="H2840" s="2">
        <v>20</v>
      </c>
      <c r="I2840" s="2">
        <v>0</v>
      </c>
    </row>
    <row r="2841" spans="1:9" x14ac:dyDescent="0.25">
      <c r="A2841" s="2">
        <v>1</v>
      </c>
      <c r="B2841" s="2">
        <v>48</v>
      </c>
      <c r="C2841" s="2">
        <v>1</v>
      </c>
      <c r="D2841" s="2">
        <v>1</v>
      </c>
      <c r="E2841" s="2">
        <v>1</v>
      </c>
      <c r="F2841" s="2">
        <v>4</v>
      </c>
      <c r="G2841" s="3">
        <v>137</v>
      </c>
      <c r="H2841" s="2">
        <v>15</v>
      </c>
      <c r="I2841" s="2">
        <v>1</v>
      </c>
    </row>
    <row r="2842" spans="1:9" x14ac:dyDescent="0.25">
      <c r="A2842" s="2">
        <v>0</v>
      </c>
      <c r="B2842" s="2">
        <v>44</v>
      </c>
      <c r="C2842" s="2">
        <v>1</v>
      </c>
      <c r="D2842" s="2">
        <v>1</v>
      </c>
      <c r="E2842" s="2">
        <v>1</v>
      </c>
      <c r="F2842" s="2">
        <v>6</v>
      </c>
      <c r="G2842" s="3">
        <v>83</v>
      </c>
      <c r="H2842" s="2">
        <v>20</v>
      </c>
      <c r="I2842" s="2">
        <v>1</v>
      </c>
    </row>
    <row r="2843" spans="1:9" x14ac:dyDescent="0.25">
      <c r="A2843" s="2">
        <v>1</v>
      </c>
      <c r="B2843" s="2">
        <v>34</v>
      </c>
      <c r="C2843" s="2">
        <v>1</v>
      </c>
      <c r="D2843" s="2">
        <v>1</v>
      </c>
      <c r="E2843" s="2">
        <v>1</v>
      </c>
      <c r="F2843" s="2">
        <v>3</v>
      </c>
      <c r="G2843" s="3">
        <v>168</v>
      </c>
      <c r="H2843" s="2">
        <v>15</v>
      </c>
      <c r="I2843" s="2">
        <v>0</v>
      </c>
    </row>
    <row r="2844" spans="1:9" x14ac:dyDescent="0.25">
      <c r="A2844" s="2">
        <v>1</v>
      </c>
      <c r="B2844" s="2">
        <v>41</v>
      </c>
      <c r="C2844" s="2">
        <v>1</v>
      </c>
      <c r="D2844" s="2">
        <v>1</v>
      </c>
      <c r="E2844" s="2">
        <v>1</v>
      </c>
      <c r="F2844" s="2">
        <v>4</v>
      </c>
      <c r="G2844" s="3">
        <v>109</v>
      </c>
      <c r="H2844" s="2">
        <v>20</v>
      </c>
      <c r="I2844" s="2">
        <v>0</v>
      </c>
    </row>
    <row r="2845" spans="1:9" x14ac:dyDescent="0.25">
      <c r="A2845" s="2">
        <v>0</v>
      </c>
      <c r="B2845" s="2">
        <v>45</v>
      </c>
      <c r="C2845" s="2">
        <v>1</v>
      </c>
      <c r="D2845" s="2">
        <v>0</v>
      </c>
      <c r="E2845" s="2">
        <v>1</v>
      </c>
      <c r="F2845" s="2">
        <v>2</v>
      </c>
      <c r="G2845" s="3">
        <v>126.5</v>
      </c>
      <c r="H2845" s="2">
        <v>8</v>
      </c>
      <c r="I2845" s="2">
        <v>0</v>
      </c>
    </row>
    <row r="2846" spans="1:9" x14ac:dyDescent="0.25">
      <c r="A2846" s="2">
        <v>0</v>
      </c>
      <c r="B2846" s="2">
        <v>34</v>
      </c>
      <c r="C2846" s="2">
        <v>1</v>
      </c>
      <c r="D2846" s="2">
        <v>0</v>
      </c>
      <c r="E2846" s="2">
        <v>1</v>
      </c>
      <c r="F2846" s="2">
        <v>6</v>
      </c>
      <c r="G2846" s="3">
        <v>74</v>
      </c>
      <c r="H2846" s="2">
        <v>18</v>
      </c>
      <c r="I2846" s="2">
        <v>0</v>
      </c>
    </row>
    <row r="2847" spans="1:9" x14ac:dyDescent="0.25">
      <c r="A2847" s="2">
        <v>0</v>
      </c>
      <c r="B2847" s="2">
        <v>38</v>
      </c>
      <c r="C2847" s="2">
        <v>1</v>
      </c>
      <c r="D2847" s="2">
        <v>1</v>
      </c>
      <c r="E2847" s="2">
        <v>0</v>
      </c>
      <c r="F2847" s="2">
        <v>1</v>
      </c>
      <c r="G2847" s="3">
        <v>187</v>
      </c>
      <c r="H2847" s="2">
        <v>15</v>
      </c>
      <c r="I2847" s="2">
        <v>0</v>
      </c>
    </row>
    <row r="2848" spans="1:9" x14ac:dyDescent="0.25">
      <c r="A2848" s="2">
        <v>1</v>
      </c>
      <c r="B2848" s="2">
        <v>44</v>
      </c>
      <c r="C2848" s="2">
        <v>1</v>
      </c>
      <c r="D2848" s="2">
        <v>1</v>
      </c>
      <c r="E2848" s="2">
        <v>1</v>
      </c>
      <c r="F2848" s="2">
        <v>7</v>
      </c>
      <c r="G2848" s="3">
        <v>22</v>
      </c>
      <c r="H2848" s="2">
        <v>13</v>
      </c>
      <c r="I2848" s="2">
        <v>1</v>
      </c>
    </row>
    <row r="2849" spans="1:9" x14ac:dyDescent="0.25">
      <c r="A2849" s="2">
        <v>0</v>
      </c>
      <c r="B2849" s="2">
        <v>62</v>
      </c>
      <c r="C2849" s="2">
        <v>1</v>
      </c>
      <c r="D2849" s="2">
        <v>1</v>
      </c>
      <c r="E2849" s="2">
        <v>0</v>
      </c>
      <c r="F2849" s="2">
        <v>2</v>
      </c>
      <c r="G2849" s="3">
        <v>7</v>
      </c>
      <c r="H2849" s="2">
        <v>10</v>
      </c>
      <c r="I2849" s="2">
        <v>0</v>
      </c>
    </row>
    <row r="2850" spans="1:9" x14ac:dyDescent="0.25">
      <c r="A2850" s="2">
        <v>1</v>
      </c>
      <c r="B2850" s="2">
        <v>44</v>
      </c>
      <c r="C2850" s="2">
        <v>1</v>
      </c>
      <c r="D2850" s="2">
        <v>1</v>
      </c>
      <c r="E2850" s="2">
        <v>1</v>
      </c>
      <c r="F2850" s="2">
        <v>2</v>
      </c>
      <c r="G2850" s="3">
        <v>126</v>
      </c>
      <c r="H2850" s="2">
        <v>18</v>
      </c>
      <c r="I2850" s="2">
        <v>0</v>
      </c>
    </row>
    <row r="2851" spans="1:9" x14ac:dyDescent="0.25">
      <c r="A2851" s="2">
        <v>1</v>
      </c>
      <c r="B2851" s="2">
        <v>53</v>
      </c>
      <c r="C2851" s="2">
        <v>1</v>
      </c>
      <c r="D2851" s="2">
        <v>1</v>
      </c>
      <c r="E2851" s="2">
        <v>1</v>
      </c>
      <c r="F2851" s="2">
        <v>5</v>
      </c>
      <c r="G2851" s="3">
        <v>12</v>
      </c>
      <c r="H2851" s="2">
        <v>18</v>
      </c>
      <c r="I2851" s="2">
        <v>0</v>
      </c>
    </row>
    <row r="2852" spans="1:9" x14ac:dyDescent="0.25">
      <c r="A2852" s="2">
        <v>0</v>
      </c>
      <c r="B2852" s="2">
        <v>55</v>
      </c>
      <c r="C2852" s="2">
        <v>1</v>
      </c>
      <c r="D2852" s="2">
        <v>1</v>
      </c>
      <c r="E2852" s="2">
        <v>1</v>
      </c>
      <c r="F2852" s="2">
        <v>5</v>
      </c>
      <c r="G2852" s="3">
        <v>11.5</v>
      </c>
      <c r="H2852" s="2">
        <v>8</v>
      </c>
      <c r="I2852" s="2">
        <v>0</v>
      </c>
    </row>
    <row r="2853" spans="1:9" x14ac:dyDescent="0.25">
      <c r="A2853" s="2">
        <v>1</v>
      </c>
      <c r="B2853" s="2">
        <v>31</v>
      </c>
      <c r="C2853" s="2">
        <v>1</v>
      </c>
      <c r="D2853" s="2">
        <v>1</v>
      </c>
      <c r="E2853" s="2">
        <v>1</v>
      </c>
      <c r="F2853" s="2">
        <v>3</v>
      </c>
      <c r="G2853" s="3">
        <v>108</v>
      </c>
      <c r="H2853" s="2">
        <v>18</v>
      </c>
      <c r="I2853" s="2">
        <v>0</v>
      </c>
    </row>
    <row r="2854" spans="1:9" x14ac:dyDescent="0.25">
      <c r="A2854" s="2">
        <v>1</v>
      </c>
      <c r="B2854" s="2">
        <v>41</v>
      </c>
      <c r="C2854" s="2">
        <v>1</v>
      </c>
      <c r="D2854" s="2">
        <v>1</v>
      </c>
      <c r="E2854" s="2">
        <v>1</v>
      </c>
      <c r="F2854" s="2">
        <v>3</v>
      </c>
      <c r="G2854" s="3">
        <v>155</v>
      </c>
      <c r="H2854" s="2">
        <v>15</v>
      </c>
      <c r="I2854" s="2">
        <v>0</v>
      </c>
    </row>
    <row r="2855" spans="1:9" x14ac:dyDescent="0.25">
      <c r="A2855" s="2">
        <v>0</v>
      </c>
      <c r="B2855" s="2">
        <v>46</v>
      </c>
      <c r="C2855" s="2">
        <v>1</v>
      </c>
      <c r="D2855" s="2">
        <v>1</v>
      </c>
      <c r="E2855" s="2">
        <v>1</v>
      </c>
      <c r="F2855" s="2">
        <v>3</v>
      </c>
      <c r="G2855" s="3">
        <v>183</v>
      </c>
      <c r="H2855" s="2">
        <v>20</v>
      </c>
      <c r="I2855" s="2">
        <v>1</v>
      </c>
    </row>
    <row r="2856" spans="1:9" x14ac:dyDescent="0.25">
      <c r="A2856" s="2">
        <v>0</v>
      </c>
      <c r="B2856" s="2">
        <v>40</v>
      </c>
      <c r="C2856" s="2">
        <v>1</v>
      </c>
      <c r="D2856" s="2">
        <v>1</v>
      </c>
      <c r="E2856" s="2">
        <v>1</v>
      </c>
      <c r="F2856" s="2">
        <v>2</v>
      </c>
      <c r="G2856" s="3">
        <v>253</v>
      </c>
      <c r="H2856" s="2">
        <v>20</v>
      </c>
      <c r="I2856" s="2">
        <v>1</v>
      </c>
    </row>
    <row r="2857" spans="1:9" x14ac:dyDescent="0.25">
      <c r="A2857" s="2">
        <v>0</v>
      </c>
      <c r="B2857" s="2">
        <v>57</v>
      </c>
      <c r="C2857" s="2">
        <v>1</v>
      </c>
      <c r="D2857" s="2">
        <v>1</v>
      </c>
      <c r="E2857" s="2">
        <v>1</v>
      </c>
      <c r="F2857" s="2">
        <v>5</v>
      </c>
      <c r="G2857" s="3">
        <v>100</v>
      </c>
      <c r="H2857" s="2">
        <v>10</v>
      </c>
      <c r="I2857" s="2">
        <v>0</v>
      </c>
    </row>
    <row r="2858" spans="1:9" x14ac:dyDescent="0.25">
      <c r="A2858" s="2">
        <v>1</v>
      </c>
      <c r="B2858" s="2">
        <v>48</v>
      </c>
      <c r="C2858" s="2">
        <v>1</v>
      </c>
      <c r="D2858" s="2">
        <v>1</v>
      </c>
      <c r="E2858" s="2">
        <v>1</v>
      </c>
      <c r="F2858" s="2">
        <v>2</v>
      </c>
      <c r="G2858" s="3">
        <v>87</v>
      </c>
      <c r="H2858" s="2">
        <v>20</v>
      </c>
      <c r="I2858" s="2">
        <v>0</v>
      </c>
    </row>
    <row r="2859" spans="1:9" x14ac:dyDescent="0.25">
      <c r="A2859" s="2">
        <v>0</v>
      </c>
      <c r="B2859" s="2">
        <v>67</v>
      </c>
      <c r="C2859" s="2">
        <v>1</v>
      </c>
      <c r="D2859" s="2">
        <v>0</v>
      </c>
      <c r="E2859" s="2">
        <v>1</v>
      </c>
      <c r="F2859" s="2">
        <v>3</v>
      </c>
      <c r="G2859" s="3">
        <v>138</v>
      </c>
      <c r="H2859" s="2">
        <v>20</v>
      </c>
      <c r="I2859" s="2">
        <v>1</v>
      </c>
    </row>
    <row r="2860" spans="1:9" x14ac:dyDescent="0.25">
      <c r="A2860" s="2">
        <v>0</v>
      </c>
      <c r="B2860" s="2">
        <v>65</v>
      </c>
      <c r="C2860" s="2">
        <v>0</v>
      </c>
      <c r="D2860" s="2">
        <v>1</v>
      </c>
      <c r="E2860" s="2">
        <v>1</v>
      </c>
      <c r="F2860" s="2">
        <v>2</v>
      </c>
      <c r="G2860" s="3">
        <v>38</v>
      </c>
      <c r="H2860" s="2">
        <v>8</v>
      </c>
      <c r="I2860" s="2">
        <v>1</v>
      </c>
    </row>
    <row r="2861" spans="1:9" x14ac:dyDescent="0.25">
      <c r="A2861" s="2">
        <v>0</v>
      </c>
      <c r="B2861" s="2">
        <v>54</v>
      </c>
      <c r="C2861" s="2">
        <v>1</v>
      </c>
      <c r="D2861" s="2">
        <v>1</v>
      </c>
      <c r="E2861" s="2">
        <v>1</v>
      </c>
      <c r="F2861" s="2">
        <v>4</v>
      </c>
      <c r="G2861" s="3">
        <v>188</v>
      </c>
      <c r="H2861" s="2">
        <v>18</v>
      </c>
      <c r="I2861" s="2">
        <v>1</v>
      </c>
    </row>
    <row r="2862" spans="1:9" x14ac:dyDescent="0.25">
      <c r="A2862" s="2">
        <v>0</v>
      </c>
      <c r="B2862" s="2">
        <v>41</v>
      </c>
      <c r="C2862" s="2">
        <v>1</v>
      </c>
      <c r="D2862" s="2">
        <v>1</v>
      </c>
      <c r="E2862" s="2">
        <v>1</v>
      </c>
      <c r="F2862" s="2">
        <v>5</v>
      </c>
      <c r="G2862" s="3">
        <v>498</v>
      </c>
      <c r="H2862" s="2">
        <v>16</v>
      </c>
      <c r="I2862" s="2">
        <v>0</v>
      </c>
    </row>
    <row r="2863" spans="1:9" x14ac:dyDescent="0.25">
      <c r="A2863" s="2">
        <v>0</v>
      </c>
      <c r="B2863" s="2">
        <v>60</v>
      </c>
      <c r="C2863" s="2">
        <v>1</v>
      </c>
      <c r="D2863" s="2">
        <v>1</v>
      </c>
      <c r="E2863" s="2">
        <v>0</v>
      </c>
      <c r="F2863" s="2">
        <v>1</v>
      </c>
      <c r="G2863" s="3">
        <v>33</v>
      </c>
      <c r="H2863" s="2">
        <v>8</v>
      </c>
      <c r="I2863" s="2">
        <v>0</v>
      </c>
    </row>
    <row r="2864" spans="1:9" x14ac:dyDescent="0.25">
      <c r="A2864" s="2">
        <v>1</v>
      </c>
      <c r="B2864" s="2">
        <v>67</v>
      </c>
      <c r="C2864" s="2">
        <v>1</v>
      </c>
      <c r="D2864" s="2">
        <v>1</v>
      </c>
      <c r="E2864" s="2">
        <v>1</v>
      </c>
      <c r="F2864" s="2">
        <v>3</v>
      </c>
      <c r="G2864" s="3">
        <v>55</v>
      </c>
      <c r="H2864" s="2">
        <v>16</v>
      </c>
      <c r="I2864" s="2">
        <v>1</v>
      </c>
    </row>
    <row r="2865" spans="1:9" x14ac:dyDescent="0.25">
      <c r="A2865" s="2">
        <v>1</v>
      </c>
      <c r="B2865" s="2">
        <v>31</v>
      </c>
      <c r="C2865" s="2">
        <v>1</v>
      </c>
      <c r="D2865" s="2">
        <v>1</v>
      </c>
      <c r="E2865" s="2">
        <v>1</v>
      </c>
      <c r="F2865" s="2">
        <v>4</v>
      </c>
      <c r="G2865" s="3">
        <v>151.5</v>
      </c>
      <c r="H2865" s="2">
        <v>15</v>
      </c>
      <c r="I2865" s="2">
        <v>0</v>
      </c>
    </row>
    <row r="2866" spans="1:9" x14ac:dyDescent="0.25">
      <c r="A2866" s="2">
        <v>0</v>
      </c>
      <c r="B2866" s="2">
        <v>35</v>
      </c>
      <c r="C2866" s="2">
        <v>1</v>
      </c>
      <c r="D2866" s="2">
        <v>1</v>
      </c>
      <c r="E2866" s="2">
        <v>1</v>
      </c>
      <c r="F2866" s="2">
        <v>5</v>
      </c>
      <c r="G2866" s="3">
        <v>67</v>
      </c>
      <c r="H2866" s="2">
        <v>12</v>
      </c>
      <c r="I2866" s="2">
        <v>0</v>
      </c>
    </row>
    <row r="2867" spans="1:9" x14ac:dyDescent="0.25">
      <c r="A2867" s="2">
        <v>0</v>
      </c>
      <c r="B2867" s="2">
        <v>65</v>
      </c>
      <c r="C2867" s="2">
        <v>0</v>
      </c>
      <c r="D2867" s="2">
        <v>0</v>
      </c>
      <c r="E2867" s="2">
        <v>0</v>
      </c>
      <c r="F2867" s="2">
        <v>3</v>
      </c>
      <c r="G2867" s="3">
        <v>7</v>
      </c>
      <c r="H2867" s="2">
        <v>8</v>
      </c>
      <c r="I2867" s="2">
        <v>1</v>
      </c>
    </row>
    <row r="2868" spans="1:9" x14ac:dyDescent="0.25">
      <c r="A2868" s="2">
        <v>0</v>
      </c>
      <c r="B2868" s="2">
        <v>63</v>
      </c>
      <c r="C2868" s="2">
        <v>1</v>
      </c>
      <c r="D2868" s="2">
        <v>1</v>
      </c>
      <c r="E2868" s="2">
        <v>0</v>
      </c>
      <c r="F2868" s="2">
        <v>1</v>
      </c>
      <c r="G2868" s="3">
        <v>125</v>
      </c>
      <c r="H2868" s="2">
        <v>8</v>
      </c>
      <c r="I2868" s="2">
        <v>0</v>
      </c>
    </row>
    <row r="2869" spans="1:9" x14ac:dyDescent="0.25">
      <c r="A2869" s="2">
        <v>0</v>
      </c>
      <c r="B2869" s="2">
        <v>62</v>
      </c>
      <c r="C2869" s="2">
        <v>1</v>
      </c>
      <c r="D2869" s="2">
        <v>0</v>
      </c>
      <c r="E2869" s="2">
        <v>1</v>
      </c>
      <c r="F2869" s="2">
        <v>4</v>
      </c>
      <c r="G2869" s="3">
        <v>65</v>
      </c>
      <c r="H2869" s="2">
        <v>8</v>
      </c>
      <c r="I2869" s="2">
        <v>0</v>
      </c>
    </row>
    <row r="2870" spans="1:9" x14ac:dyDescent="0.25">
      <c r="A2870" s="2">
        <v>1</v>
      </c>
      <c r="B2870" s="2">
        <v>56</v>
      </c>
      <c r="C2870" s="2">
        <v>1</v>
      </c>
      <c r="D2870" s="2">
        <v>1</v>
      </c>
      <c r="E2870" s="2">
        <v>0</v>
      </c>
      <c r="F2870" s="2">
        <v>4</v>
      </c>
      <c r="G2870" s="3">
        <v>42</v>
      </c>
      <c r="H2870" s="2">
        <v>20</v>
      </c>
      <c r="I2870" s="2">
        <v>0</v>
      </c>
    </row>
    <row r="2871" spans="1:9" x14ac:dyDescent="0.25">
      <c r="A2871" s="2">
        <v>1</v>
      </c>
      <c r="B2871" s="2">
        <v>36</v>
      </c>
      <c r="C2871" s="2">
        <v>1</v>
      </c>
      <c r="D2871" s="2">
        <v>1</v>
      </c>
      <c r="E2871" s="2">
        <v>1</v>
      </c>
      <c r="F2871" s="2">
        <v>5</v>
      </c>
      <c r="G2871" s="3">
        <v>141</v>
      </c>
      <c r="H2871" s="2">
        <v>15</v>
      </c>
      <c r="I2871" s="2">
        <v>0</v>
      </c>
    </row>
    <row r="2872" spans="1:9" x14ac:dyDescent="0.25">
      <c r="A2872" s="2">
        <v>1</v>
      </c>
      <c r="B2872" s="2">
        <v>38</v>
      </c>
      <c r="C2872" s="2">
        <v>0</v>
      </c>
      <c r="D2872" s="2">
        <v>1</v>
      </c>
      <c r="E2872" s="2">
        <v>1</v>
      </c>
      <c r="F2872" s="2">
        <v>6</v>
      </c>
      <c r="G2872" s="3">
        <v>97</v>
      </c>
      <c r="H2872" s="2">
        <v>15</v>
      </c>
      <c r="I2872" s="2">
        <v>1</v>
      </c>
    </row>
    <row r="2873" spans="1:9" x14ac:dyDescent="0.25">
      <c r="A2873" s="2">
        <v>1</v>
      </c>
      <c r="B2873" s="2">
        <v>47</v>
      </c>
      <c r="C2873" s="2">
        <v>1</v>
      </c>
      <c r="D2873" s="2">
        <v>0</v>
      </c>
      <c r="E2873" s="2">
        <v>1</v>
      </c>
      <c r="F2873" s="2">
        <v>7</v>
      </c>
      <c r="G2873" s="3">
        <v>136</v>
      </c>
      <c r="H2873" s="2">
        <v>15</v>
      </c>
      <c r="I2873" s="2">
        <v>1</v>
      </c>
    </row>
    <row r="2874" spans="1:9" x14ac:dyDescent="0.25">
      <c r="A2874" s="2">
        <v>0</v>
      </c>
      <c r="B2874" s="2">
        <v>43</v>
      </c>
      <c r="C2874" s="2">
        <v>1</v>
      </c>
      <c r="D2874" s="2">
        <v>0</v>
      </c>
      <c r="E2874" s="2">
        <v>1</v>
      </c>
      <c r="F2874" s="2">
        <v>4</v>
      </c>
      <c r="G2874" s="3">
        <v>77</v>
      </c>
      <c r="H2874" s="2">
        <v>12</v>
      </c>
      <c r="I2874" s="2">
        <v>0</v>
      </c>
    </row>
    <row r="2875" spans="1:9" x14ac:dyDescent="0.25">
      <c r="A2875" s="2">
        <v>0</v>
      </c>
      <c r="B2875" s="2">
        <v>59</v>
      </c>
      <c r="C2875" s="2">
        <v>1</v>
      </c>
      <c r="D2875" s="2">
        <v>1</v>
      </c>
      <c r="E2875" s="2">
        <v>0</v>
      </c>
      <c r="F2875" s="2">
        <v>3</v>
      </c>
      <c r="G2875" s="3">
        <v>24</v>
      </c>
      <c r="H2875" s="2">
        <v>8</v>
      </c>
      <c r="I2875" s="2">
        <v>1</v>
      </c>
    </row>
    <row r="2876" spans="1:9" x14ac:dyDescent="0.25">
      <c r="A2876" s="2">
        <v>0</v>
      </c>
      <c r="B2876" s="2">
        <v>30</v>
      </c>
      <c r="C2876" s="2">
        <v>1</v>
      </c>
      <c r="D2876" s="2">
        <v>1</v>
      </c>
      <c r="E2876" s="2">
        <v>1</v>
      </c>
      <c r="F2876" s="2">
        <v>5</v>
      </c>
      <c r="G2876" s="3">
        <v>89</v>
      </c>
      <c r="H2876" s="2">
        <v>8</v>
      </c>
      <c r="I2876" s="2">
        <v>1</v>
      </c>
    </row>
    <row r="2877" spans="1:9" x14ac:dyDescent="0.25">
      <c r="A2877" s="2">
        <v>0</v>
      </c>
      <c r="B2877" s="2">
        <v>33</v>
      </c>
      <c r="C2877" s="2">
        <v>1</v>
      </c>
      <c r="D2877" s="2">
        <v>1</v>
      </c>
      <c r="E2877" s="2">
        <v>1</v>
      </c>
      <c r="F2877" s="2">
        <v>5</v>
      </c>
      <c r="G2877" s="3">
        <v>135</v>
      </c>
      <c r="H2877" s="2">
        <v>12</v>
      </c>
      <c r="I2877" s="2">
        <v>0</v>
      </c>
    </row>
    <row r="2878" spans="1:9" x14ac:dyDescent="0.25">
      <c r="A2878" s="2">
        <v>0</v>
      </c>
      <c r="B2878" s="2">
        <v>33</v>
      </c>
      <c r="C2878" s="2">
        <v>1</v>
      </c>
      <c r="D2878" s="2">
        <v>0</v>
      </c>
      <c r="E2878" s="2">
        <v>1</v>
      </c>
      <c r="F2878" s="2">
        <v>4</v>
      </c>
      <c r="G2878" s="3">
        <v>271</v>
      </c>
      <c r="H2878" s="2">
        <v>15</v>
      </c>
      <c r="I2878" s="2">
        <v>1</v>
      </c>
    </row>
    <row r="2879" spans="1:9" x14ac:dyDescent="0.25">
      <c r="A2879" s="2">
        <v>0</v>
      </c>
      <c r="B2879" s="2">
        <v>44</v>
      </c>
      <c r="C2879" s="2">
        <v>1</v>
      </c>
      <c r="D2879" s="2">
        <v>1</v>
      </c>
      <c r="E2879" s="2">
        <v>1</v>
      </c>
      <c r="F2879" s="2">
        <v>4</v>
      </c>
      <c r="G2879" s="3">
        <v>186</v>
      </c>
      <c r="H2879" s="2">
        <v>20</v>
      </c>
      <c r="I2879" s="2">
        <v>1</v>
      </c>
    </row>
    <row r="2880" spans="1:9" x14ac:dyDescent="0.25">
      <c r="A2880" s="2">
        <v>0</v>
      </c>
      <c r="B2880" s="2">
        <v>49</v>
      </c>
      <c r="C2880" s="2">
        <v>1</v>
      </c>
      <c r="D2880" s="2">
        <v>1</v>
      </c>
      <c r="E2880" s="2">
        <v>1</v>
      </c>
      <c r="F2880" s="2">
        <v>7</v>
      </c>
      <c r="G2880" s="3">
        <v>238</v>
      </c>
      <c r="H2880" s="2">
        <v>15</v>
      </c>
      <c r="I2880" s="2">
        <v>1</v>
      </c>
    </row>
    <row r="2881" spans="1:9" x14ac:dyDescent="0.25">
      <c r="A2881" s="2">
        <v>0</v>
      </c>
      <c r="B2881" s="2">
        <v>48</v>
      </c>
      <c r="C2881" s="2">
        <v>1</v>
      </c>
      <c r="D2881" s="2">
        <v>1</v>
      </c>
      <c r="E2881" s="2">
        <v>1</v>
      </c>
      <c r="F2881" s="2">
        <v>3</v>
      </c>
      <c r="G2881" s="3">
        <v>74</v>
      </c>
      <c r="H2881" s="2">
        <v>12</v>
      </c>
      <c r="I2881" s="2">
        <v>0</v>
      </c>
    </row>
    <row r="2882" spans="1:9" x14ac:dyDescent="0.25">
      <c r="A2882" s="2">
        <v>1</v>
      </c>
      <c r="B2882" s="2">
        <v>39</v>
      </c>
      <c r="C2882" s="2">
        <v>1</v>
      </c>
      <c r="D2882" s="2">
        <v>1</v>
      </c>
      <c r="E2882" s="2">
        <v>1</v>
      </c>
      <c r="F2882" s="2">
        <v>3</v>
      </c>
      <c r="G2882" s="3">
        <v>87</v>
      </c>
      <c r="H2882" s="2">
        <v>18</v>
      </c>
      <c r="I2882" s="2">
        <v>0</v>
      </c>
    </row>
    <row r="2883" spans="1:9" x14ac:dyDescent="0.25">
      <c r="A2883" s="2">
        <v>1</v>
      </c>
      <c r="B2883" s="2">
        <v>36</v>
      </c>
      <c r="C2883" s="2">
        <v>0</v>
      </c>
      <c r="D2883" s="2">
        <v>0</v>
      </c>
      <c r="E2883" s="2">
        <v>1</v>
      </c>
      <c r="F2883" s="2">
        <v>6</v>
      </c>
      <c r="G2883" s="3">
        <v>126</v>
      </c>
      <c r="H2883" s="2">
        <v>15</v>
      </c>
      <c r="I2883" s="2">
        <v>1</v>
      </c>
    </row>
    <row r="2884" spans="1:9" x14ac:dyDescent="0.25">
      <c r="A2884" s="2">
        <v>0</v>
      </c>
      <c r="B2884" s="2">
        <v>43</v>
      </c>
      <c r="C2884" s="2">
        <v>1</v>
      </c>
      <c r="D2884" s="2">
        <v>1</v>
      </c>
      <c r="E2884" s="2">
        <v>1</v>
      </c>
      <c r="F2884" s="2">
        <v>4</v>
      </c>
      <c r="G2884" s="3">
        <v>150</v>
      </c>
      <c r="H2884" s="2">
        <v>18</v>
      </c>
      <c r="I2884" s="2">
        <v>1</v>
      </c>
    </row>
    <row r="2885" spans="1:9" x14ac:dyDescent="0.25">
      <c r="A2885" s="2">
        <v>0</v>
      </c>
      <c r="B2885" s="2">
        <v>48</v>
      </c>
      <c r="C2885" s="2">
        <v>0</v>
      </c>
      <c r="D2885" s="2">
        <v>1</v>
      </c>
      <c r="E2885" s="2">
        <v>1</v>
      </c>
      <c r="F2885" s="2">
        <v>7</v>
      </c>
      <c r="G2885" s="3">
        <v>36</v>
      </c>
      <c r="H2885" s="2">
        <v>8</v>
      </c>
      <c r="I2885" s="2">
        <v>1</v>
      </c>
    </row>
    <row r="2886" spans="1:9" x14ac:dyDescent="0.25">
      <c r="A2886" s="2">
        <v>0</v>
      </c>
      <c r="B2886" s="2">
        <v>41</v>
      </c>
      <c r="C2886" s="2">
        <v>1</v>
      </c>
      <c r="D2886" s="2">
        <v>0</v>
      </c>
      <c r="E2886" s="2">
        <v>1</v>
      </c>
      <c r="F2886" s="2">
        <v>6</v>
      </c>
      <c r="G2886" s="3">
        <v>181</v>
      </c>
      <c r="H2886" s="2">
        <v>12</v>
      </c>
      <c r="I2886" s="2">
        <v>0</v>
      </c>
    </row>
    <row r="2887" spans="1:9" x14ac:dyDescent="0.25">
      <c r="A2887" s="2">
        <v>1</v>
      </c>
      <c r="B2887" s="2">
        <v>37</v>
      </c>
      <c r="C2887" s="2">
        <v>1</v>
      </c>
      <c r="D2887" s="2">
        <v>0</v>
      </c>
      <c r="E2887" s="2">
        <v>1</v>
      </c>
      <c r="F2887" s="2">
        <v>2</v>
      </c>
      <c r="G2887" s="3">
        <v>110</v>
      </c>
      <c r="H2887" s="2">
        <v>18</v>
      </c>
      <c r="I2887" s="2">
        <v>1</v>
      </c>
    </row>
    <row r="2888" spans="1:9" x14ac:dyDescent="0.25">
      <c r="A2888" s="2">
        <v>1</v>
      </c>
      <c r="B2888" s="2">
        <v>49</v>
      </c>
      <c r="C2888" s="2">
        <v>1</v>
      </c>
      <c r="D2888" s="2">
        <v>0</v>
      </c>
      <c r="E2888" s="2">
        <v>1</v>
      </c>
      <c r="F2888" s="2">
        <v>6</v>
      </c>
      <c r="G2888" s="3">
        <v>93</v>
      </c>
      <c r="H2888" s="2">
        <v>15</v>
      </c>
      <c r="I2888" s="2">
        <v>1</v>
      </c>
    </row>
    <row r="2889" spans="1:9" x14ac:dyDescent="0.25">
      <c r="A2889" s="2">
        <v>1</v>
      </c>
      <c r="B2889" s="2">
        <v>45</v>
      </c>
      <c r="C2889" s="2">
        <v>1</v>
      </c>
      <c r="D2889" s="2">
        <v>1</v>
      </c>
      <c r="E2889" s="2">
        <v>1</v>
      </c>
      <c r="F2889" s="2">
        <v>7</v>
      </c>
      <c r="G2889" s="3">
        <v>93</v>
      </c>
      <c r="H2889" s="2">
        <v>15</v>
      </c>
      <c r="I2889" s="2">
        <v>0</v>
      </c>
    </row>
    <row r="2890" spans="1:9" x14ac:dyDescent="0.25">
      <c r="A2890" s="2">
        <v>0</v>
      </c>
      <c r="B2890" s="2">
        <v>54</v>
      </c>
      <c r="C2890" s="2">
        <v>1</v>
      </c>
      <c r="D2890" s="2">
        <v>1</v>
      </c>
      <c r="E2890" s="2">
        <v>1</v>
      </c>
      <c r="F2890" s="2">
        <v>3</v>
      </c>
      <c r="G2890" s="3">
        <v>135</v>
      </c>
      <c r="H2890" s="2">
        <v>18</v>
      </c>
      <c r="I2890" s="2">
        <v>1</v>
      </c>
    </row>
    <row r="2891" spans="1:9" x14ac:dyDescent="0.25">
      <c r="A2891" s="2">
        <v>0</v>
      </c>
      <c r="B2891" s="2">
        <v>49</v>
      </c>
      <c r="C2891" s="2">
        <v>1</v>
      </c>
      <c r="D2891" s="2">
        <v>1</v>
      </c>
      <c r="E2891" s="2">
        <v>1</v>
      </c>
      <c r="F2891" s="2">
        <v>3</v>
      </c>
      <c r="G2891" s="3">
        <v>198</v>
      </c>
      <c r="H2891" s="2">
        <v>16</v>
      </c>
      <c r="I2891" s="2">
        <v>0</v>
      </c>
    </row>
    <row r="2892" spans="1:9" x14ac:dyDescent="0.25">
      <c r="A2892" s="2">
        <v>0</v>
      </c>
      <c r="B2892" s="2">
        <v>31</v>
      </c>
      <c r="C2892" s="2">
        <v>1</v>
      </c>
      <c r="D2892" s="2">
        <v>1</v>
      </c>
      <c r="E2892" s="2">
        <v>1</v>
      </c>
      <c r="F2892" s="2">
        <v>5</v>
      </c>
      <c r="G2892" s="3">
        <v>131</v>
      </c>
      <c r="H2892" s="2">
        <v>18</v>
      </c>
      <c r="I2892" s="2">
        <v>1</v>
      </c>
    </row>
    <row r="2893" spans="1:9" x14ac:dyDescent="0.25">
      <c r="A2893" s="2">
        <v>1</v>
      </c>
      <c r="B2893" s="2">
        <v>53</v>
      </c>
      <c r="C2893" s="2">
        <v>1</v>
      </c>
      <c r="D2893" s="2">
        <v>1</v>
      </c>
      <c r="E2893" s="2">
        <v>1</v>
      </c>
      <c r="F2893" s="2">
        <v>4</v>
      </c>
      <c r="G2893" s="3">
        <v>193</v>
      </c>
      <c r="H2893" s="2">
        <v>18</v>
      </c>
      <c r="I2893" s="2">
        <v>0</v>
      </c>
    </row>
    <row r="2894" spans="1:9" x14ac:dyDescent="0.25">
      <c r="A2894" s="2">
        <v>0</v>
      </c>
      <c r="B2894" s="2">
        <v>51</v>
      </c>
      <c r="C2894" s="2">
        <v>1</v>
      </c>
      <c r="D2894" s="2">
        <v>1</v>
      </c>
      <c r="E2894" s="2">
        <v>1</v>
      </c>
      <c r="F2894" s="2">
        <v>2</v>
      </c>
      <c r="G2894" s="3">
        <v>111.5</v>
      </c>
      <c r="H2894" s="2">
        <v>20</v>
      </c>
      <c r="I2894" s="2">
        <v>1</v>
      </c>
    </row>
    <row r="2895" spans="1:9" x14ac:dyDescent="0.25">
      <c r="A2895" s="2">
        <v>1</v>
      </c>
      <c r="B2895" s="2">
        <v>45</v>
      </c>
      <c r="C2895" s="2">
        <v>1</v>
      </c>
      <c r="D2895" s="2">
        <v>1</v>
      </c>
      <c r="E2895" s="2">
        <v>1</v>
      </c>
      <c r="F2895" s="2">
        <v>6</v>
      </c>
      <c r="G2895" s="3">
        <v>149</v>
      </c>
      <c r="H2895" s="2">
        <v>15</v>
      </c>
      <c r="I2895" s="2">
        <v>1</v>
      </c>
    </row>
    <row r="2896" spans="1:9" x14ac:dyDescent="0.25">
      <c r="A2896" s="2">
        <v>0</v>
      </c>
      <c r="B2896" s="2">
        <v>42</v>
      </c>
      <c r="C2896" s="2">
        <v>0</v>
      </c>
      <c r="D2896" s="2">
        <v>1</v>
      </c>
      <c r="E2896" s="2">
        <v>0</v>
      </c>
      <c r="F2896" s="2">
        <v>3</v>
      </c>
      <c r="G2896" s="3">
        <v>15</v>
      </c>
      <c r="H2896" s="2">
        <v>12</v>
      </c>
      <c r="I2896" s="2">
        <v>0</v>
      </c>
    </row>
    <row r="2897" spans="1:9" x14ac:dyDescent="0.25">
      <c r="A2897" s="2">
        <v>0</v>
      </c>
      <c r="B2897" s="2">
        <v>36</v>
      </c>
      <c r="C2897" s="2">
        <v>1</v>
      </c>
      <c r="D2897" s="2">
        <v>1</v>
      </c>
      <c r="E2897" s="2">
        <v>1</v>
      </c>
      <c r="F2897" s="2">
        <v>5</v>
      </c>
      <c r="G2897" s="3">
        <v>106</v>
      </c>
      <c r="H2897" s="2">
        <v>12</v>
      </c>
      <c r="I2897" s="2">
        <v>0</v>
      </c>
    </row>
    <row r="2898" spans="1:9" x14ac:dyDescent="0.25">
      <c r="A2898" s="2">
        <v>1</v>
      </c>
      <c r="B2898" s="2">
        <v>31</v>
      </c>
      <c r="C2898" s="2">
        <v>1</v>
      </c>
      <c r="D2898" s="2">
        <v>1</v>
      </c>
      <c r="E2898" s="2">
        <v>1</v>
      </c>
      <c r="F2898" s="2">
        <v>7</v>
      </c>
      <c r="G2898" s="3">
        <v>133</v>
      </c>
      <c r="H2898" s="2">
        <v>15</v>
      </c>
      <c r="I2898" s="2">
        <v>0</v>
      </c>
    </row>
    <row r="2899" spans="1:9" x14ac:dyDescent="0.25">
      <c r="A2899" s="2">
        <v>1</v>
      </c>
      <c r="B2899" s="2">
        <v>47</v>
      </c>
      <c r="C2899" s="2">
        <v>0</v>
      </c>
      <c r="D2899" s="2">
        <v>0</v>
      </c>
      <c r="E2899" s="2">
        <v>1</v>
      </c>
      <c r="F2899" s="2">
        <v>5</v>
      </c>
      <c r="G2899" s="3">
        <v>157</v>
      </c>
      <c r="H2899" s="2">
        <v>15</v>
      </c>
      <c r="I2899" s="2">
        <v>1</v>
      </c>
    </row>
    <row r="2900" spans="1:9" x14ac:dyDescent="0.25">
      <c r="A2900" s="2">
        <v>1</v>
      </c>
      <c r="B2900" s="2">
        <v>36</v>
      </c>
      <c r="C2900" s="2">
        <v>1</v>
      </c>
      <c r="D2900" s="2">
        <v>1</v>
      </c>
      <c r="E2900" s="2">
        <v>1</v>
      </c>
      <c r="F2900" s="2">
        <v>2</v>
      </c>
      <c r="G2900" s="3">
        <v>59</v>
      </c>
      <c r="H2900" s="2">
        <v>15</v>
      </c>
      <c r="I2900" s="2">
        <v>0</v>
      </c>
    </row>
    <row r="2901" spans="1:9" x14ac:dyDescent="0.25">
      <c r="A2901" s="2">
        <v>0</v>
      </c>
      <c r="B2901" s="2">
        <v>30</v>
      </c>
      <c r="C2901" s="2">
        <v>1</v>
      </c>
      <c r="D2901" s="2">
        <v>1</v>
      </c>
      <c r="E2901" s="2">
        <v>1</v>
      </c>
      <c r="F2901" s="2">
        <v>4</v>
      </c>
      <c r="G2901" s="3">
        <v>57.5</v>
      </c>
      <c r="H2901" s="2">
        <v>9</v>
      </c>
      <c r="I2901" s="2">
        <v>0</v>
      </c>
    </row>
    <row r="2902" spans="1:9" x14ac:dyDescent="0.25">
      <c r="A2902" s="2">
        <v>1</v>
      </c>
      <c r="B2902" s="2">
        <v>56</v>
      </c>
      <c r="C2902" s="2">
        <v>1</v>
      </c>
      <c r="D2902" s="2">
        <v>1</v>
      </c>
      <c r="E2902" s="2">
        <v>1</v>
      </c>
      <c r="F2902" s="2">
        <v>4</v>
      </c>
      <c r="G2902" s="3">
        <v>113</v>
      </c>
      <c r="H2902" s="2">
        <v>20</v>
      </c>
      <c r="I2902" s="2">
        <v>0</v>
      </c>
    </row>
    <row r="2903" spans="1:9" x14ac:dyDescent="0.25">
      <c r="A2903" s="2">
        <v>1</v>
      </c>
      <c r="B2903" s="2">
        <v>41</v>
      </c>
      <c r="C2903" s="2">
        <v>1</v>
      </c>
      <c r="D2903" s="2">
        <v>1</v>
      </c>
      <c r="E2903" s="2">
        <v>1</v>
      </c>
      <c r="F2903" s="2">
        <v>2</v>
      </c>
      <c r="G2903" s="3">
        <v>105</v>
      </c>
      <c r="H2903" s="2">
        <v>15</v>
      </c>
      <c r="I2903" s="2">
        <v>1</v>
      </c>
    </row>
    <row r="2904" spans="1:9" x14ac:dyDescent="0.25">
      <c r="A2904" s="2">
        <v>0</v>
      </c>
      <c r="B2904" s="2">
        <v>54</v>
      </c>
      <c r="C2904" s="2">
        <v>1</v>
      </c>
      <c r="D2904" s="2">
        <v>1</v>
      </c>
      <c r="E2904" s="2">
        <v>1</v>
      </c>
      <c r="F2904" s="2">
        <v>2</v>
      </c>
      <c r="G2904" s="3">
        <v>81</v>
      </c>
      <c r="H2904" s="2">
        <v>20</v>
      </c>
      <c r="I2904" s="2">
        <v>1</v>
      </c>
    </row>
    <row r="2905" spans="1:9" x14ac:dyDescent="0.25">
      <c r="A2905" s="2">
        <v>0</v>
      </c>
      <c r="B2905" s="2">
        <v>58</v>
      </c>
      <c r="C2905" s="2">
        <v>1</v>
      </c>
      <c r="D2905" s="2">
        <v>1</v>
      </c>
      <c r="E2905" s="2">
        <v>0</v>
      </c>
      <c r="F2905" s="2">
        <v>3</v>
      </c>
      <c r="G2905" s="3">
        <v>102</v>
      </c>
      <c r="H2905" s="2">
        <v>9</v>
      </c>
      <c r="I2905" s="2">
        <v>1</v>
      </c>
    </row>
    <row r="2906" spans="1:9" x14ac:dyDescent="0.25">
      <c r="A2906" s="2">
        <v>0</v>
      </c>
      <c r="B2906" s="2">
        <v>53</v>
      </c>
      <c r="C2906" s="2">
        <v>0</v>
      </c>
      <c r="D2906" s="2">
        <v>1</v>
      </c>
      <c r="E2906" s="2">
        <v>1</v>
      </c>
      <c r="F2906" s="2">
        <v>2</v>
      </c>
      <c r="G2906" s="3">
        <v>105</v>
      </c>
      <c r="H2906" s="2">
        <v>8</v>
      </c>
      <c r="I2906" s="2">
        <v>1</v>
      </c>
    </row>
    <row r="2907" spans="1:9" x14ac:dyDescent="0.25">
      <c r="A2907" s="2">
        <v>1</v>
      </c>
      <c r="B2907" s="2">
        <v>53</v>
      </c>
      <c r="C2907" s="2">
        <v>1</v>
      </c>
      <c r="D2907" s="2">
        <v>0</v>
      </c>
      <c r="E2907" s="2">
        <v>1</v>
      </c>
      <c r="F2907" s="2">
        <v>3</v>
      </c>
      <c r="G2907" s="3">
        <v>75</v>
      </c>
      <c r="H2907" s="2">
        <v>16</v>
      </c>
      <c r="I2907" s="2">
        <v>0</v>
      </c>
    </row>
    <row r="2908" spans="1:9" x14ac:dyDescent="0.25">
      <c r="A2908" s="2">
        <v>0</v>
      </c>
      <c r="B2908" s="2">
        <v>42</v>
      </c>
      <c r="C2908" s="2">
        <v>1</v>
      </c>
      <c r="D2908" s="2">
        <v>1</v>
      </c>
      <c r="E2908" s="2">
        <v>1</v>
      </c>
      <c r="F2908" s="2">
        <v>2</v>
      </c>
      <c r="G2908" s="3">
        <v>33</v>
      </c>
      <c r="H2908" s="2">
        <v>8</v>
      </c>
      <c r="I2908" s="2">
        <v>1</v>
      </c>
    </row>
    <row r="2909" spans="1:9" x14ac:dyDescent="0.25">
      <c r="A2909" s="2">
        <v>1</v>
      </c>
      <c r="B2909" s="2">
        <v>37</v>
      </c>
      <c r="C2909" s="2">
        <v>1</v>
      </c>
      <c r="D2909" s="2">
        <v>1</v>
      </c>
      <c r="E2909" s="2">
        <v>1</v>
      </c>
      <c r="F2909" s="2">
        <v>4</v>
      </c>
      <c r="G2909" s="3">
        <v>112</v>
      </c>
      <c r="H2909" s="2">
        <v>15</v>
      </c>
      <c r="I2909" s="2">
        <v>0</v>
      </c>
    </row>
    <row r="2910" spans="1:9" x14ac:dyDescent="0.25">
      <c r="A2910" s="2">
        <v>0</v>
      </c>
      <c r="B2910" s="2">
        <v>37</v>
      </c>
      <c r="C2910" s="2">
        <v>1</v>
      </c>
      <c r="D2910" s="2">
        <v>1</v>
      </c>
      <c r="E2910" s="2">
        <v>1</v>
      </c>
      <c r="F2910" s="2">
        <v>4</v>
      </c>
      <c r="G2910" s="3">
        <v>159</v>
      </c>
      <c r="H2910" s="2">
        <v>12</v>
      </c>
      <c r="I2910" s="2">
        <v>1</v>
      </c>
    </row>
    <row r="2911" spans="1:9" x14ac:dyDescent="0.25">
      <c r="A2911" s="2">
        <v>1</v>
      </c>
      <c r="B2911" s="2">
        <v>66</v>
      </c>
      <c r="C2911" s="2">
        <v>0</v>
      </c>
      <c r="D2911" s="2">
        <v>1</v>
      </c>
      <c r="E2911" s="2">
        <v>1</v>
      </c>
      <c r="F2911" s="2">
        <v>2</v>
      </c>
      <c r="G2911" s="3">
        <v>113</v>
      </c>
      <c r="H2911" s="2">
        <v>20</v>
      </c>
      <c r="I2911" s="2">
        <v>0</v>
      </c>
    </row>
    <row r="2912" spans="1:9" x14ac:dyDescent="0.25">
      <c r="A2912" s="2">
        <v>0</v>
      </c>
      <c r="B2912" s="2">
        <v>47</v>
      </c>
      <c r="C2912" s="2">
        <v>1</v>
      </c>
      <c r="D2912" s="2">
        <v>1</v>
      </c>
      <c r="E2912" s="2">
        <v>0</v>
      </c>
      <c r="F2912" s="2">
        <v>1</v>
      </c>
      <c r="G2912" s="3">
        <v>53</v>
      </c>
      <c r="H2912" s="2">
        <v>20</v>
      </c>
      <c r="I2912" s="2">
        <v>1</v>
      </c>
    </row>
    <row r="2913" spans="1:9" x14ac:dyDescent="0.25">
      <c r="A2913" s="2">
        <v>1</v>
      </c>
      <c r="B2913" s="2">
        <v>51</v>
      </c>
      <c r="C2913" s="2">
        <v>1</v>
      </c>
      <c r="D2913" s="2">
        <v>1</v>
      </c>
      <c r="E2913" s="2">
        <v>1</v>
      </c>
      <c r="F2913" s="2">
        <v>5</v>
      </c>
      <c r="G2913" s="3">
        <v>111</v>
      </c>
      <c r="H2913" s="2">
        <v>20</v>
      </c>
      <c r="I2913" s="2">
        <v>0</v>
      </c>
    </row>
    <row r="2914" spans="1:9" x14ac:dyDescent="0.25">
      <c r="A2914" s="2">
        <v>0</v>
      </c>
      <c r="B2914" s="2">
        <v>38</v>
      </c>
      <c r="C2914" s="2">
        <v>1</v>
      </c>
      <c r="D2914" s="2">
        <v>1</v>
      </c>
      <c r="E2914" s="2">
        <v>1</v>
      </c>
      <c r="F2914" s="2">
        <v>3</v>
      </c>
      <c r="G2914" s="3">
        <v>95</v>
      </c>
      <c r="H2914" s="2">
        <v>9</v>
      </c>
      <c r="I2914" s="2">
        <v>1</v>
      </c>
    </row>
    <row r="2915" spans="1:9" x14ac:dyDescent="0.25">
      <c r="A2915" s="2">
        <v>1</v>
      </c>
      <c r="B2915" s="2">
        <v>34</v>
      </c>
      <c r="C2915" s="2">
        <v>1</v>
      </c>
      <c r="D2915" s="2">
        <v>1</v>
      </c>
      <c r="E2915" s="2">
        <v>1</v>
      </c>
      <c r="F2915" s="2">
        <v>6</v>
      </c>
      <c r="G2915" s="3">
        <v>99</v>
      </c>
      <c r="H2915" s="2">
        <v>15</v>
      </c>
      <c r="I2915" s="2">
        <v>0</v>
      </c>
    </row>
    <row r="2916" spans="1:9" x14ac:dyDescent="0.25">
      <c r="A2916" s="2">
        <v>0</v>
      </c>
      <c r="B2916" s="2">
        <v>64</v>
      </c>
      <c r="C2916" s="2">
        <v>0</v>
      </c>
      <c r="D2916" s="2">
        <v>1</v>
      </c>
      <c r="E2916" s="2">
        <v>1</v>
      </c>
      <c r="F2916" s="2">
        <v>2</v>
      </c>
      <c r="G2916" s="3">
        <v>39</v>
      </c>
      <c r="H2916" s="2">
        <v>10</v>
      </c>
      <c r="I2916" s="2">
        <v>1</v>
      </c>
    </row>
    <row r="2917" spans="1:9" x14ac:dyDescent="0.25">
      <c r="A2917" s="2">
        <v>0</v>
      </c>
      <c r="B2917" s="2">
        <v>52</v>
      </c>
      <c r="C2917" s="2">
        <v>1</v>
      </c>
      <c r="D2917" s="2">
        <v>1</v>
      </c>
      <c r="E2917" s="2">
        <v>1</v>
      </c>
      <c r="F2917" s="2">
        <v>6</v>
      </c>
      <c r="G2917" s="3">
        <v>135</v>
      </c>
      <c r="H2917" s="2">
        <v>9</v>
      </c>
      <c r="I2917" s="2">
        <v>0</v>
      </c>
    </row>
    <row r="2918" spans="1:9" x14ac:dyDescent="0.25">
      <c r="A2918" s="2">
        <v>0</v>
      </c>
      <c r="B2918" s="2">
        <v>45</v>
      </c>
      <c r="C2918" s="2">
        <v>1</v>
      </c>
      <c r="D2918" s="2">
        <v>1</v>
      </c>
      <c r="E2918" s="2">
        <v>1</v>
      </c>
      <c r="F2918" s="2">
        <v>4</v>
      </c>
      <c r="G2918" s="3">
        <v>186</v>
      </c>
      <c r="H2918" s="2">
        <v>15</v>
      </c>
      <c r="I2918" s="2">
        <v>0</v>
      </c>
    </row>
    <row r="2919" spans="1:9" x14ac:dyDescent="0.25">
      <c r="A2919" s="2">
        <v>0</v>
      </c>
      <c r="B2919" s="2">
        <v>35</v>
      </c>
      <c r="C2919" s="2">
        <v>1</v>
      </c>
      <c r="D2919" s="2">
        <v>1</v>
      </c>
      <c r="E2919" s="2">
        <v>0</v>
      </c>
      <c r="F2919" s="2">
        <v>4</v>
      </c>
      <c r="G2919" s="3">
        <v>207</v>
      </c>
      <c r="H2919" s="2">
        <v>8</v>
      </c>
      <c r="I2919" s="2">
        <v>0</v>
      </c>
    </row>
    <row r="2920" spans="1:9" x14ac:dyDescent="0.25">
      <c r="A2920" s="2">
        <v>1</v>
      </c>
      <c r="B2920" s="2">
        <v>62</v>
      </c>
      <c r="C2920" s="2">
        <v>1</v>
      </c>
      <c r="D2920" s="2">
        <v>1</v>
      </c>
      <c r="E2920" s="2">
        <v>1</v>
      </c>
      <c r="F2920" s="2">
        <v>4</v>
      </c>
      <c r="G2920" s="3">
        <v>8</v>
      </c>
      <c r="H2920" s="2">
        <v>20</v>
      </c>
      <c r="I2920" s="2">
        <v>0</v>
      </c>
    </row>
    <row r="2921" spans="1:9" x14ac:dyDescent="0.25">
      <c r="A2921" s="2">
        <v>0</v>
      </c>
      <c r="B2921" s="2">
        <v>34</v>
      </c>
      <c r="C2921" s="2">
        <v>1</v>
      </c>
      <c r="D2921" s="2">
        <v>1</v>
      </c>
      <c r="E2921" s="2">
        <v>1</v>
      </c>
      <c r="F2921" s="2">
        <v>5</v>
      </c>
      <c r="G2921" s="3">
        <v>168</v>
      </c>
      <c r="H2921" s="2">
        <v>12</v>
      </c>
      <c r="I2921" s="2">
        <v>1</v>
      </c>
    </row>
    <row r="2922" spans="1:9" x14ac:dyDescent="0.25">
      <c r="A2922" s="2">
        <v>0</v>
      </c>
      <c r="B2922" s="2">
        <v>55</v>
      </c>
      <c r="C2922" s="2">
        <v>1</v>
      </c>
      <c r="D2922" s="2">
        <v>1</v>
      </c>
      <c r="E2922" s="2">
        <v>1</v>
      </c>
      <c r="F2922" s="2">
        <v>2</v>
      </c>
      <c r="G2922" s="3">
        <v>101</v>
      </c>
      <c r="H2922" s="2">
        <v>20</v>
      </c>
      <c r="I2922" s="2">
        <v>1</v>
      </c>
    </row>
    <row r="2923" spans="1:9" x14ac:dyDescent="0.25">
      <c r="A2923" s="2">
        <v>0</v>
      </c>
      <c r="B2923" s="2">
        <v>55</v>
      </c>
      <c r="C2923" s="2">
        <v>1</v>
      </c>
      <c r="D2923" s="2">
        <v>1</v>
      </c>
      <c r="E2923" s="2">
        <v>1</v>
      </c>
      <c r="F2923" s="2">
        <v>6</v>
      </c>
      <c r="G2923" s="3">
        <v>169</v>
      </c>
      <c r="H2923" s="2">
        <v>12</v>
      </c>
      <c r="I2923" s="2">
        <v>0</v>
      </c>
    </row>
    <row r="2924" spans="1:9" x14ac:dyDescent="0.25">
      <c r="A2924" s="2">
        <v>1</v>
      </c>
      <c r="B2924" s="2">
        <v>40</v>
      </c>
      <c r="C2924" s="2">
        <v>1</v>
      </c>
      <c r="D2924" s="2">
        <v>1</v>
      </c>
      <c r="E2924" s="2">
        <v>1</v>
      </c>
      <c r="F2924" s="2">
        <v>5</v>
      </c>
      <c r="G2924" s="3">
        <v>123</v>
      </c>
      <c r="H2924" s="2">
        <v>18</v>
      </c>
      <c r="I2924" s="2">
        <v>0</v>
      </c>
    </row>
    <row r="2925" spans="1:9" x14ac:dyDescent="0.25">
      <c r="A2925" s="2">
        <v>0</v>
      </c>
      <c r="B2925" s="2">
        <v>45</v>
      </c>
      <c r="C2925" s="2">
        <v>0</v>
      </c>
      <c r="D2925" s="2">
        <v>1</v>
      </c>
      <c r="E2925" s="2">
        <v>1</v>
      </c>
      <c r="F2925" s="2">
        <v>5</v>
      </c>
      <c r="G2925" s="3">
        <v>68</v>
      </c>
      <c r="H2925" s="2">
        <v>8</v>
      </c>
      <c r="I2925" s="2">
        <v>1</v>
      </c>
    </row>
    <row r="2926" spans="1:9" x14ac:dyDescent="0.25">
      <c r="A2926" s="2">
        <v>0</v>
      </c>
      <c r="B2926" s="2">
        <v>31</v>
      </c>
      <c r="C2926" s="2">
        <v>1</v>
      </c>
      <c r="D2926" s="2">
        <v>1</v>
      </c>
      <c r="E2926" s="2">
        <v>1</v>
      </c>
      <c r="F2926" s="2">
        <v>5</v>
      </c>
      <c r="G2926" s="3">
        <v>95</v>
      </c>
      <c r="H2926" s="2">
        <v>12</v>
      </c>
      <c r="I2926" s="2">
        <v>1</v>
      </c>
    </row>
    <row r="2927" spans="1:9" x14ac:dyDescent="0.25">
      <c r="A2927" s="2">
        <v>1</v>
      </c>
      <c r="B2927" s="2">
        <v>47</v>
      </c>
      <c r="C2927" s="2">
        <v>0</v>
      </c>
      <c r="D2927" s="2">
        <v>1</v>
      </c>
      <c r="E2927" s="2">
        <v>1</v>
      </c>
      <c r="F2927" s="2">
        <v>7</v>
      </c>
      <c r="G2927" s="3">
        <v>75</v>
      </c>
      <c r="H2927" s="2">
        <v>20</v>
      </c>
      <c r="I2927" s="2">
        <v>0</v>
      </c>
    </row>
    <row r="2928" spans="1:9" x14ac:dyDescent="0.25">
      <c r="A2928" s="2">
        <v>0</v>
      </c>
      <c r="B2928" s="2">
        <v>42</v>
      </c>
      <c r="C2928" s="2">
        <v>1</v>
      </c>
      <c r="D2928" s="2">
        <v>0</v>
      </c>
      <c r="E2928" s="2">
        <v>0</v>
      </c>
      <c r="F2928" s="2">
        <v>1</v>
      </c>
      <c r="G2928" s="3">
        <v>141</v>
      </c>
      <c r="H2928" s="2">
        <v>20</v>
      </c>
      <c r="I2928" s="2">
        <v>0</v>
      </c>
    </row>
    <row r="2929" spans="1:9" x14ac:dyDescent="0.25">
      <c r="A2929" s="2">
        <v>0</v>
      </c>
      <c r="B2929" s="2">
        <v>35</v>
      </c>
      <c r="C2929" s="2">
        <v>1</v>
      </c>
      <c r="D2929" s="2">
        <v>1</v>
      </c>
      <c r="E2929" s="2">
        <v>1</v>
      </c>
      <c r="F2929" s="2">
        <v>5</v>
      </c>
      <c r="G2929" s="3">
        <v>110</v>
      </c>
      <c r="H2929" s="2">
        <v>12</v>
      </c>
      <c r="I2929" s="2">
        <v>0</v>
      </c>
    </row>
    <row r="2930" spans="1:9" x14ac:dyDescent="0.25">
      <c r="A2930" s="2">
        <v>0</v>
      </c>
      <c r="B2930" s="2">
        <v>49</v>
      </c>
      <c r="C2930" s="2">
        <v>0</v>
      </c>
      <c r="D2930" s="2">
        <v>1</v>
      </c>
      <c r="E2930" s="2">
        <v>0</v>
      </c>
      <c r="F2930" s="2">
        <v>1</v>
      </c>
      <c r="G2930" s="3">
        <v>136.5</v>
      </c>
      <c r="H2930" s="2">
        <v>9</v>
      </c>
      <c r="I2930" s="2">
        <v>0</v>
      </c>
    </row>
    <row r="2931" spans="1:9" x14ac:dyDescent="0.25">
      <c r="A2931" s="2">
        <v>0</v>
      </c>
      <c r="B2931" s="2">
        <v>51</v>
      </c>
      <c r="C2931" s="2">
        <v>1</v>
      </c>
      <c r="D2931" s="2">
        <v>1</v>
      </c>
      <c r="E2931" s="2">
        <v>0</v>
      </c>
      <c r="F2931" s="2">
        <v>1</v>
      </c>
      <c r="G2931" s="3">
        <v>21</v>
      </c>
      <c r="H2931" s="2">
        <v>20</v>
      </c>
      <c r="I2931" s="2">
        <v>1</v>
      </c>
    </row>
    <row r="2932" spans="1:9" x14ac:dyDescent="0.25">
      <c r="A2932" s="2">
        <v>1</v>
      </c>
      <c r="B2932" s="2">
        <v>40</v>
      </c>
      <c r="C2932" s="2">
        <v>1</v>
      </c>
      <c r="D2932" s="2">
        <v>1</v>
      </c>
      <c r="E2932" s="2">
        <v>1</v>
      </c>
      <c r="F2932" s="2">
        <v>3</v>
      </c>
      <c r="G2932" s="3">
        <v>187</v>
      </c>
      <c r="H2932" s="2">
        <v>18</v>
      </c>
      <c r="I2932" s="2">
        <v>0</v>
      </c>
    </row>
    <row r="2933" spans="1:9" x14ac:dyDescent="0.25">
      <c r="A2933" s="2">
        <v>1</v>
      </c>
      <c r="B2933" s="2">
        <v>36</v>
      </c>
      <c r="C2933" s="2">
        <v>1</v>
      </c>
      <c r="D2933" s="2">
        <v>1</v>
      </c>
      <c r="E2933" s="2">
        <v>1</v>
      </c>
      <c r="F2933" s="2">
        <v>4</v>
      </c>
      <c r="G2933" s="3">
        <v>150</v>
      </c>
      <c r="H2933" s="2">
        <v>15</v>
      </c>
      <c r="I2933" s="2">
        <v>1</v>
      </c>
    </row>
    <row r="2934" spans="1:9" x14ac:dyDescent="0.25">
      <c r="A2934" s="2">
        <v>1</v>
      </c>
      <c r="B2934" s="2">
        <v>41</v>
      </c>
      <c r="C2934" s="2">
        <v>1</v>
      </c>
      <c r="D2934" s="2">
        <v>1</v>
      </c>
      <c r="E2934" s="2">
        <v>1</v>
      </c>
      <c r="F2934" s="2">
        <v>5</v>
      </c>
      <c r="G2934" s="3">
        <v>111</v>
      </c>
      <c r="H2934" s="2">
        <v>15</v>
      </c>
      <c r="I2934" s="2">
        <v>0</v>
      </c>
    </row>
    <row r="2935" spans="1:9" x14ac:dyDescent="0.25">
      <c r="A2935" s="2">
        <v>0</v>
      </c>
      <c r="B2935" s="2">
        <v>59</v>
      </c>
      <c r="C2935" s="2">
        <v>1</v>
      </c>
      <c r="D2935" s="2">
        <v>1</v>
      </c>
      <c r="E2935" s="2">
        <v>1</v>
      </c>
      <c r="F2935" s="2">
        <v>6</v>
      </c>
      <c r="G2935" s="3">
        <v>59</v>
      </c>
      <c r="H2935" s="2">
        <v>8</v>
      </c>
      <c r="I2935" s="2">
        <v>1</v>
      </c>
    </row>
    <row r="2936" spans="1:9" x14ac:dyDescent="0.25">
      <c r="A2936" s="2">
        <v>1</v>
      </c>
      <c r="B2936" s="2">
        <v>61</v>
      </c>
      <c r="C2936" s="2">
        <v>1</v>
      </c>
      <c r="D2936" s="2">
        <v>0</v>
      </c>
      <c r="E2936" s="2">
        <v>1</v>
      </c>
      <c r="F2936" s="2">
        <v>5</v>
      </c>
      <c r="G2936" s="3">
        <v>27</v>
      </c>
      <c r="H2936" s="2">
        <v>16</v>
      </c>
      <c r="I2936" s="2">
        <v>1</v>
      </c>
    </row>
    <row r="2937" spans="1:9" x14ac:dyDescent="0.25">
      <c r="A2937" s="2">
        <v>1</v>
      </c>
      <c r="B2937" s="2">
        <v>43</v>
      </c>
      <c r="C2937" s="2">
        <v>1</v>
      </c>
      <c r="D2937" s="2">
        <v>1</v>
      </c>
      <c r="E2937" s="2">
        <v>1</v>
      </c>
      <c r="F2937" s="2">
        <v>5</v>
      </c>
      <c r="G2937" s="3">
        <v>172</v>
      </c>
      <c r="H2937" s="2">
        <v>15</v>
      </c>
      <c r="I2937" s="2">
        <v>1</v>
      </c>
    </row>
    <row r="2938" spans="1:9" x14ac:dyDescent="0.25">
      <c r="A2938" s="2">
        <v>0</v>
      </c>
      <c r="B2938" s="2">
        <v>53</v>
      </c>
      <c r="C2938" s="2">
        <v>1</v>
      </c>
      <c r="D2938" s="2">
        <v>1</v>
      </c>
      <c r="E2938" s="2">
        <v>1</v>
      </c>
      <c r="F2938" s="2">
        <v>3</v>
      </c>
      <c r="G2938" s="3">
        <v>156</v>
      </c>
      <c r="H2938" s="2">
        <v>18</v>
      </c>
      <c r="I2938" s="2">
        <v>1</v>
      </c>
    </row>
    <row r="2939" spans="1:9" x14ac:dyDescent="0.25">
      <c r="A2939" s="2">
        <v>0</v>
      </c>
      <c r="B2939" s="2">
        <v>44</v>
      </c>
      <c r="C2939" s="2">
        <v>1</v>
      </c>
      <c r="D2939" s="2">
        <v>1</v>
      </c>
      <c r="E2939" s="2">
        <v>1</v>
      </c>
      <c r="F2939" s="2">
        <v>4</v>
      </c>
      <c r="G2939" s="3">
        <v>274</v>
      </c>
      <c r="H2939" s="2">
        <v>18</v>
      </c>
      <c r="I2939" s="2">
        <v>0</v>
      </c>
    </row>
    <row r="2940" spans="1:9" x14ac:dyDescent="0.25">
      <c r="A2940" s="2">
        <v>1</v>
      </c>
      <c r="B2940" s="2">
        <v>44</v>
      </c>
      <c r="C2940" s="2">
        <v>1</v>
      </c>
      <c r="D2940" s="2">
        <v>1</v>
      </c>
      <c r="E2940" s="2">
        <v>1</v>
      </c>
      <c r="F2940" s="2">
        <v>5</v>
      </c>
      <c r="G2940" s="3">
        <v>154</v>
      </c>
      <c r="H2940" s="2">
        <v>15</v>
      </c>
      <c r="I2940" s="2">
        <v>1</v>
      </c>
    </row>
    <row r="2941" spans="1:9" x14ac:dyDescent="0.25">
      <c r="A2941" s="2">
        <v>1</v>
      </c>
      <c r="B2941" s="2">
        <v>60</v>
      </c>
      <c r="C2941" s="2">
        <v>0</v>
      </c>
      <c r="D2941" s="2">
        <v>1</v>
      </c>
      <c r="E2941" s="2">
        <v>1</v>
      </c>
      <c r="F2941" s="2">
        <v>3</v>
      </c>
      <c r="G2941" s="3">
        <v>23</v>
      </c>
      <c r="H2941" s="2">
        <v>20</v>
      </c>
      <c r="I2941" s="2">
        <v>0</v>
      </c>
    </row>
    <row r="2942" spans="1:9" x14ac:dyDescent="0.25">
      <c r="A2942" s="2">
        <v>1</v>
      </c>
      <c r="B2942" s="2">
        <v>40</v>
      </c>
      <c r="C2942" s="2">
        <v>1</v>
      </c>
      <c r="D2942" s="2">
        <v>1</v>
      </c>
      <c r="E2942" s="2">
        <v>1</v>
      </c>
      <c r="F2942" s="2">
        <v>4</v>
      </c>
      <c r="G2942" s="3">
        <v>141</v>
      </c>
      <c r="H2942" s="2">
        <v>15</v>
      </c>
      <c r="I2942" s="2">
        <v>1</v>
      </c>
    </row>
    <row r="2943" spans="1:9" x14ac:dyDescent="0.25">
      <c r="A2943" s="2">
        <v>0</v>
      </c>
      <c r="B2943" s="2">
        <v>76</v>
      </c>
      <c r="C2943" s="2">
        <v>1</v>
      </c>
      <c r="D2943" s="2">
        <v>0</v>
      </c>
      <c r="E2943" s="2">
        <v>1</v>
      </c>
      <c r="F2943" s="2">
        <v>3</v>
      </c>
      <c r="G2943" s="3">
        <v>144</v>
      </c>
      <c r="H2943" s="2">
        <v>20</v>
      </c>
      <c r="I2943" s="2">
        <v>1</v>
      </c>
    </row>
    <row r="2944" spans="1:9" x14ac:dyDescent="0.25">
      <c r="A2944" s="2">
        <v>1</v>
      </c>
      <c r="B2944" s="2">
        <v>42</v>
      </c>
      <c r="C2944" s="2">
        <v>1</v>
      </c>
      <c r="D2944" s="2">
        <v>1</v>
      </c>
      <c r="E2944" s="2">
        <v>1</v>
      </c>
      <c r="F2944" s="2">
        <v>3</v>
      </c>
      <c r="G2944" s="3">
        <v>140</v>
      </c>
      <c r="H2944" s="2">
        <v>15</v>
      </c>
      <c r="I2944" s="2">
        <v>0</v>
      </c>
    </row>
    <row r="2945" spans="1:9" x14ac:dyDescent="0.25">
      <c r="A2945" s="2">
        <v>0</v>
      </c>
      <c r="B2945" s="2">
        <v>44</v>
      </c>
      <c r="C2945" s="2">
        <v>1</v>
      </c>
      <c r="D2945" s="2">
        <v>1</v>
      </c>
      <c r="E2945" s="2">
        <v>1</v>
      </c>
      <c r="F2945" s="2">
        <v>4</v>
      </c>
      <c r="G2945" s="3">
        <v>36</v>
      </c>
      <c r="H2945" s="2">
        <v>8</v>
      </c>
      <c r="I2945" s="2">
        <v>1</v>
      </c>
    </row>
    <row r="2946" spans="1:9" x14ac:dyDescent="0.25">
      <c r="A2946" s="2">
        <v>0</v>
      </c>
      <c r="B2946" s="2">
        <v>49</v>
      </c>
      <c r="C2946" s="2">
        <v>1</v>
      </c>
      <c r="D2946" s="2">
        <v>1</v>
      </c>
      <c r="E2946" s="2">
        <v>1</v>
      </c>
      <c r="F2946" s="2">
        <v>3</v>
      </c>
      <c r="G2946" s="3">
        <v>258</v>
      </c>
      <c r="H2946" s="2">
        <v>20</v>
      </c>
      <c r="I2946" s="2">
        <v>1</v>
      </c>
    </row>
    <row r="2947" spans="1:9" x14ac:dyDescent="0.25">
      <c r="A2947" s="2">
        <v>0</v>
      </c>
      <c r="B2947" s="2">
        <v>37</v>
      </c>
      <c r="C2947" s="2">
        <v>1</v>
      </c>
      <c r="D2947" s="2">
        <v>1</v>
      </c>
      <c r="E2947" s="2">
        <v>1</v>
      </c>
      <c r="F2947" s="2">
        <v>7</v>
      </c>
      <c r="G2947" s="3">
        <v>265</v>
      </c>
      <c r="H2947" s="2">
        <v>8</v>
      </c>
      <c r="I2947" s="2">
        <v>0</v>
      </c>
    </row>
    <row r="2948" spans="1:9" x14ac:dyDescent="0.25">
      <c r="A2948" s="2">
        <v>0</v>
      </c>
      <c r="B2948" s="2">
        <v>49</v>
      </c>
      <c r="C2948" s="2">
        <v>1</v>
      </c>
      <c r="D2948" s="2">
        <v>0</v>
      </c>
      <c r="E2948" s="2">
        <v>0</v>
      </c>
      <c r="F2948" s="2">
        <v>5</v>
      </c>
      <c r="G2948" s="3">
        <v>4</v>
      </c>
      <c r="H2948" s="2">
        <v>20</v>
      </c>
      <c r="I2948" s="2">
        <v>1</v>
      </c>
    </row>
    <row r="2949" spans="1:9" x14ac:dyDescent="0.25">
      <c r="A2949" s="2">
        <v>1</v>
      </c>
      <c r="B2949" s="2">
        <v>51</v>
      </c>
      <c r="C2949" s="2">
        <v>1</v>
      </c>
      <c r="D2949" s="2">
        <v>1</v>
      </c>
      <c r="E2949" s="2">
        <v>1</v>
      </c>
      <c r="F2949" s="2">
        <v>2</v>
      </c>
      <c r="G2949" s="3">
        <v>114</v>
      </c>
      <c r="H2949" s="2">
        <v>18</v>
      </c>
      <c r="I2949" s="2">
        <v>1</v>
      </c>
    </row>
    <row r="2950" spans="1:9" x14ac:dyDescent="0.25">
      <c r="A2950" s="2">
        <v>0</v>
      </c>
      <c r="B2950" s="2">
        <v>36</v>
      </c>
      <c r="C2950" s="2">
        <v>1</v>
      </c>
      <c r="D2950" s="2">
        <v>1</v>
      </c>
      <c r="E2950" s="2">
        <v>1</v>
      </c>
      <c r="F2950" s="2">
        <v>3</v>
      </c>
      <c r="G2950" s="3">
        <v>92</v>
      </c>
      <c r="H2950" s="2">
        <v>9</v>
      </c>
      <c r="I2950" s="2">
        <v>0</v>
      </c>
    </row>
    <row r="2951" spans="1:9" x14ac:dyDescent="0.25">
      <c r="A2951" s="2">
        <v>1</v>
      </c>
      <c r="B2951" s="2">
        <v>52</v>
      </c>
      <c r="C2951" s="2">
        <v>1</v>
      </c>
      <c r="D2951" s="2">
        <v>1</v>
      </c>
      <c r="E2951" s="2">
        <v>1</v>
      </c>
      <c r="F2951" s="2">
        <v>7</v>
      </c>
      <c r="G2951" s="3">
        <v>126</v>
      </c>
      <c r="H2951" s="2">
        <v>15</v>
      </c>
      <c r="I2951" s="2">
        <v>1</v>
      </c>
    </row>
    <row r="2952" spans="1:9" x14ac:dyDescent="0.25">
      <c r="A2952" s="2">
        <v>0</v>
      </c>
      <c r="B2952" s="2">
        <v>57</v>
      </c>
      <c r="C2952" s="2">
        <v>1</v>
      </c>
      <c r="D2952" s="2">
        <v>1</v>
      </c>
      <c r="E2952" s="2">
        <v>1</v>
      </c>
      <c r="F2952" s="2">
        <v>5</v>
      </c>
      <c r="G2952" s="3">
        <v>118</v>
      </c>
      <c r="H2952" s="2">
        <v>20</v>
      </c>
      <c r="I2952" s="2">
        <v>1</v>
      </c>
    </row>
    <row r="2953" spans="1:9" x14ac:dyDescent="0.25">
      <c r="A2953" s="2">
        <v>0</v>
      </c>
      <c r="B2953" s="2">
        <v>38</v>
      </c>
      <c r="C2953" s="2">
        <v>1</v>
      </c>
      <c r="D2953" s="2">
        <v>0</v>
      </c>
      <c r="E2953" s="2">
        <v>1</v>
      </c>
      <c r="F2953" s="2">
        <v>2</v>
      </c>
      <c r="G2953" s="3">
        <v>139</v>
      </c>
      <c r="H2953" s="2">
        <v>18</v>
      </c>
      <c r="I2953" s="2">
        <v>1</v>
      </c>
    </row>
    <row r="2954" spans="1:9" x14ac:dyDescent="0.25">
      <c r="A2954" s="2">
        <v>1</v>
      </c>
      <c r="B2954" s="2">
        <v>39</v>
      </c>
      <c r="C2954" s="2">
        <v>1</v>
      </c>
      <c r="D2954" s="2">
        <v>1</v>
      </c>
      <c r="E2954" s="2">
        <v>1</v>
      </c>
      <c r="F2954" s="2">
        <v>3</v>
      </c>
      <c r="G2954" s="3">
        <v>151</v>
      </c>
      <c r="H2954" s="2">
        <v>18</v>
      </c>
      <c r="I2954" s="2">
        <v>0</v>
      </c>
    </row>
    <row r="2955" spans="1:9" x14ac:dyDescent="0.25">
      <c r="A2955" s="2">
        <v>0</v>
      </c>
      <c r="B2955" s="2">
        <v>56</v>
      </c>
      <c r="C2955" s="2">
        <v>1</v>
      </c>
      <c r="D2955" s="2">
        <v>1</v>
      </c>
      <c r="E2955" s="2">
        <v>1</v>
      </c>
      <c r="F2955" s="2">
        <v>2</v>
      </c>
      <c r="G2955" s="3">
        <v>74</v>
      </c>
      <c r="H2955" s="2">
        <v>20</v>
      </c>
      <c r="I2955" s="2">
        <v>1</v>
      </c>
    </row>
    <row r="2956" spans="1:9" x14ac:dyDescent="0.25">
      <c r="A2956" s="2">
        <v>0</v>
      </c>
      <c r="B2956" s="2">
        <v>35</v>
      </c>
      <c r="C2956" s="2">
        <v>1</v>
      </c>
      <c r="D2956" s="2">
        <v>1</v>
      </c>
      <c r="E2956" s="2">
        <v>0</v>
      </c>
      <c r="F2956" s="2">
        <v>2</v>
      </c>
      <c r="G2956" s="3">
        <v>99</v>
      </c>
      <c r="H2956" s="2">
        <v>8</v>
      </c>
      <c r="I2956" s="2">
        <v>1</v>
      </c>
    </row>
    <row r="2957" spans="1:9" x14ac:dyDescent="0.25">
      <c r="A2957" s="2">
        <v>0</v>
      </c>
      <c r="B2957" s="2">
        <v>69</v>
      </c>
      <c r="C2957" s="2">
        <v>1</v>
      </c>
      <c r="D2957" s="2">
        <v>0</v>
      </c>
      <c r="E2957" s="2">
        <v>1</v>
      </c>
      <c r="F2957" s="2">
        <v>5</v>
      </c>
      <c r="G2957" s="3">
        <v>93</v>
      </c>
      <c r="H2957" s="2">
        <v>20</v>
      </c>
      <c r="I2957" s="2">
        <v>0</v>
      </c>
    </row>
    <row r="2958" spans="1:9" x14ac:dyDescent="0.25">
      <c r="A2958" s="2">
        <v>1</v>
      </c>
      <c r="B2958" s="2">
        <v>62</v>
      </c>
      <c r="C2958" s="2">
        <v>1</v>
      </c>
      <c r="D2958" s="2">
        <v>1</v>
      </c>
      <c r="E2958" s="2">
        <v>1</v>
      </c>
      <c r="F2958" s="2">
        <v>3</v>
      </c>
      <c r="G2958" s="3">
        <v>20</v>
      </c>
      <c r="H2958" s="2">
        <v>16</v>
      </c>
      <c r="I2958" s="2">
        <v>0</v>
      </c>
    </row>
    <row r="2959" spans="1:9" x14ac:dyDescent="0.25">
      <c r="A2959" s="2">
        <v>0</v>
      </c>
      <c r="B2959" s="2">
        <v>38</v>
      </c>
      <c r="C2959" s="2">
        <v>1</v>
      </c>
      <c r="D2959" s="2">
        <v>1</v>
      </c>
      <c r="E2959" s="2">
        <v>1</v>
      </c>
      <c r="F2959" s="2">
        <v>3</v>
      </c>
      <c r="G2959" s="3">
        <v>148</v>
      </c>
      <c r="H2959" s="2">
        <v>18</v>
      </c>
      <c r="I2959" s="2">
        <v>1</v>
      </c>
    </row>
    <row r="2960" spans="1:9" x14ac:dyDescent="0.25">
      <c r="A2960" s="2">
        <v>0</v>
      </c>
      <c r="B2960" s="2">
        <v>47</v>
      </c>
      <c r="C2960" s="2">
        <v>1</v>
      </c>
      <c r="D2960" s="2">
        <v>1</v>
      </c>
      <c r="E2960" s="2">
        <v>0</v>
      </c>
      <c r="F2960" s="2">
        <v>4</v>
      </c>
      <c r="G2960" s="3">
        <v>26</v>
      </c>
      <c r="H2960" s="2">
        <v>12</v>
      </c>
      <c r="I2960" s="2">
        <v>0</v>
      </c>
    </row>
    <row r="2961" spans="1:9" x14ac:dyDescent="0.25">
      <c r="A2961" s="2">
        <v>0</v>
      </c>
      <c r="B2961" s="2">
        <v>54</v>
      </c>
      <c r="C2961" s="2">
        <v>1</v>
      </c>
      <c r="D2961" s="2">
        <v>1</v>
      </c>
      <c r="E2961" s="2">
        <v>1</v>
      </c>
      <c r="F2961" s="2">
        <v>3</v>
      </c>
      <c r="G2961" s="3">
        <v>30</v>
      </c>
      <c r="H2961" s="2">
        <v>8</v>
      </c>
      <c r="I2961" s="2">
        <v>0</v>
      </c>
    </row>
    <row r="2962" spans="1:9" x14ac:dyDescent="0.25">
      <c r="A2962" s="2">
        <v>0</v>
      </c>
      <c r="B2962" s="2">
        <v>47</v>
      </c>
      <c r="C2962" s="2">
        <v>1</v>
      </c>
      <c r="D2962" s="2">
        <v>1</v>
      </c>
      <c r="E2962" s="2">
        <v>1</v>
      </c>
      <c r="F2962" s="2">
        <v>5</v>
      </c>
      <c r="G2962" s="3">
        <v>83</v>
      </c>
      <c r="H2962" s="2">
        <v>12</v>
      </c>
      <c r="I2962" s="2">
        <v>0</v>
      </c>
    </row>
    <row r="2963" spans="1:9" x14ac:dyDescent="0.25">
      <c r="A2963" s="2">
        <v>0</v>
      </c>
      <c r="B2963" s="2">
        <v>50</v>
      </c>
      <c r="C2963" s="2">
        <v>1</v>
      </c>
      <c r="D2963" s="2">
        <v>1</v>
      </c>
      <c r="E2963" s="2">
        <v>1</v>
      </c>
      <c r="F2963" s="2">
        <v>6</v>
      </c>
      <c r="G2963" s="3">
        <v>233</v>
      </c>
      <c r="H2963" s="2">
        <v>18</v>
      </c>
      <c r="I2963" s="2">
        <v>1</v>
      </c>
    </row>
    <row r="2964" spans="1:9" x14ac:dyDescent="0.25">
      <c r="A2964" s="2">
        <v>1</v>
      </c>
      <c r="B2964" s="2">
        <v>44</v>
      </c>
      <c r="C2964" s="2">
        <v>1</v>
      </c>
      <c r="D2964" s="2">
        <v>1</v>
      </c>
      <c r="E2964" s="2">
        <v>1</v>
      </c>
      <c r="F2964" s="2">
        <v>6</v>
      </c>
      <c r="G2964" s="3">
        <v>123</v>
      </c>
      <c r="H2964" s="2">
        <v>15</v>
      </c>
      <c r="I2964" s="2">
        <v>0</v>
      </c>
    </row>
    <row r="2965" spans="1:9" x14ac:dyDescent="0.25">
      <c r="A2965" s="2">
        <v>0</v>
      </c>
      <c r="B2965" s="2">
        <v>28</v>
      </c>
      <c r="C2965" s="2">
        <v>1</v>
      </c>
      <c r="D2965" s="2">
        <v>1</v>
      </c>
      <c r="E2965" s="2">
        <v>0</v>
      </c>
      <c r="F2965" s="2">
        <v>1</v>
      </c>
      <c r="G2965" s="3">
        <v>130.5</v>
      </c>
      <c r="H2965" s="2">
        <v>8</v>
      </c>
      <c r="I2965" s="2">
        <v>0</v>
      </c>
    </row>
    <row r="2966" spans="1:9" x14ac:dyDescent="0.25">
      <c r="A2966" s="2">
        <v>0</v>
      </c>
      <c r="B2966" s="2">
        <v>45</v>
      </c>
      <c r="C2966" s="2">
        <v>1</v>
      </c>
      <c r="D2966" s="2">
        <v>0</v>
      </c>
      <c r="E2966" s="2">
        <v>0</v>
      </c>
      <c r="F2966" s="2">
        <v>1</v>
      </c>
      <c r="G2966" s="3">
        <v>199</v>
      </c>
      <c r="H2966" s="2">
        <v>18</v>
      </c>
      <c r="I2966" s="2">
        <v>0</v>
      </c>
    </row>
    <row r="2967" spans="1:9" x14ac:dyDescent="0.25">
      <c r="A2967" s="2">
        <v>0</v>
      </c>
      <c r="B2967" s="2">
        <v>54</v>
      </c>
      <c r="C2967" s="2">
        <v>1</v>
      </c>
      <c r="D2967" s="2">
        <v>1</v>
      </c>
      <c r="E2967" s="2">
        <v>1</v>
      </c>
      <c r="F2967" s="2">
        <v>3</v>
      </c>
      <c r="G2967" s="3">
        <v>100</v>
      </c>
      <c r="H2967" s="2">
        <v>9</v>
      </c>
      <c r="I2967" s="2">
        <v>1</v>
      </c>
    </row>
    <row r="2968" spans="1:9" x14ac:dyDescent="0.25">
      <c r="A2968" s="2">
        <v>1</v>
      </c>
      <c r="B2968" s="2">
        <v>49</v>
      </c>
      <c r="C2968" s="2">
        <v>1</v>
      </c>
      <c r="D2968" s="2">
        <v>1</v>
      </c>
      <c r="E2968" s="2">
        <v>1</v>
      </c>
      <c r="F2968" s="2">
        <v>2</v>
      </c>
      <c r="G2968" s="3">
        <v>15</v>
      </c>
      <c r="H2968" s="2">
        <v>15</v>
      </c>
      <c r="I2968" s="2">
        <v>0</v>
      </c>
    </row>
    <row r="2969" spans="1:9" x14ac:dyDescent="0.25">
      <c r="A2969" s="2">
        <v>0</v>
      </c>
      <c r="B2969" s="2">
        <v>37</v>
      </c>
      <c r="C2969" s="2">
        <v>1</v>
      </c>
      <c r="D2969" s="2">
        <v>0</v>
      </c>
      <c r="E2969" s="2">
        <v>1</v>
      </c>
      <c r="F2969" s="2">
        <v>5</v>
      </c>
      <c r="G2969" s="3">
        <v>127</v>
      </c>
      <c r="H2969" s="2">
        <v>8</v>
      </c>
      <c r="I2969" s="2">
        <v>0</v>
      </c>
    </row>
    <row r="2970" spans="1:9" x14ac:dyDescent="0.25">
      <c r="A2970" s="2">
        <v>1</v>
      </c>
      <c r="B2970" s="2">
        <v>57</v>
      </c>
      <c r="C2970" s="2">
        <v>1</v>
      </c>
      <c r="D2970" s="2">
        <v>1</v>
      </c>
      <c r="E2970" s="2">
        <v>1</v>
      </c>
      <c r="F2970" s="2">
        <v>5</v>
      </c>
      <c r="G2970" s="3">
        <v>46</v>
      </c>
      <c r="H2970" s="2">
        <v>20</v>
      </c>
      <c r="I2970" s="2">
        <v>0</v>
      </c>
    </row>
    <row r="2971" spans="1:9" x14ac:dyDescent="0.25">
      <c r="A2971" s="2">
        <v>1</v>
      </c>
      <c r="B2971" s="2">
        <v>44</v>
      </c>
      <c r="C2971" s="2">
        <v>1</v>
      </c>
      <c r="D2971" s="2">
        <v>1</v>
      </c>
      <c r="E2971" s="2">
        <v>1</v>
      </c>
      <c r="F2971" s="2">
        <v>5</v>
      </c>
      <c r="G2971" s="3">
        <v>136</v>
      </c>
      <c r="H2971" s="2">
        <v>20</v>
      </c>
      <c r="I2971" s="2">
        <v>0</v>
      </c>
    </row>
    <row r="2972" spans="1:9" x14ac:dyDescent="0.25">
      <c r="A2972" s="2">
        <v>1</v>
      </c>
      <c r="B2972" s="2">
        <v>38</v>
      </c>
      <c r="C2972" s="2">
        <v>1</v>
      </c>
      <c r="D2972" s="2">
        <v>0</v>
      </c>
      <c r="E2972" s="2">
        <v>0</v>
      </c>
      <c r="F2972" s="2">
        <v>2</v>
      </c>
      <c r="G2972" s="3">
        <v>102</v>
      </c>
      <c r="H2972" s="2">
        <v>15</v>
      </c>
      <c r="I2972" s="2">
        <v>1</v>
      </c>
    </row>
    <row r="2973" spans="1:9" x14ac:dyDescent="0.25">
      <c r="A2973" s="2">
        <v>1</v>
      </c>
      <c r="B2973" s="2">
        <v>48</v>
      </c>
      <c r="C2973" s="2">
        <v>1</v>
      </c>
      <c r="D2973" s="2">
        <v>1</v>
      </c>
      <c r="E2973" s="2">
        <v>1</v>
      </c>
      <c r="F2973" s="2">
        <v>5</v>
      </c>
      <c r="G2973" s="3">
        <v>23</v>
      </c>
      <c r="H2973" s="2">
        <v>15</v>
      </c>
      <c r="I2973" s="2">
        <v>1</v>
      </c>
    </row>
    <row r="2974" spans="1:9" x14ac:dyDescent="0.25">
      <c r="A2974" s="2">
        <v>1</v>
      </c>
      <c r="B2974" s="2">
        <v>49</v>
      </c>
      <c r="C2974" s="2">
        <v>0</v>
      </c>
      <c r="D2974" s="2">
        <v>1</v>
      </c>
      <c r="E2974" s="2">
        <v>1</v>
      </c>
      <c r="F2974" s="2">
        <v>4</v>
      </c>
      <c r="G2974" s="3">
        <v>102</v>
      </c>
      <c r="H2974" s="2">
        <v>20</v>
      </c>
      <c r="I2974" s="2">
        <v>0</v>
      </c>
    </row>
    <row r="2975" spans="1:9" x14ac:dyDescent="0.25">
      <c r="A2975" s="2">
        <v>0</v>
      </c>
      <c r="B2975" s="2">
        <v>43</v>
      </c>
      <c r="C2975" s="2">
        <v>1</v>
      </c>
      <c r="D2975" s="2">
        <v>0</v>
      </c>
      <c r="E2975" s="2">
        <v>1</v>
      </c>
      <c r="F2975" s="2">
        <v>2</v>
      </c>
      <c r="G2975" s="3">
        <v>61</v>
      </c>
      <c r="H2975" s="2">
        <v>12</v>
      </c>
      <c r="I2975" s="2">
        <v>0</v>
      </c>
    </row>
    <row r="2976" spans="1:9" x14ac:dyDescent="0.25">
      <c r="A2976" s="2">
        <v>0</v>
      </c>
      <c r="B2976" s="2">
        <v>53</v>
      </c>
      <c r="C2976" s="2">
        <v>1</v>
      </c>
      <c r="D2976" s="2">
        <v>1</v>
      </c>
      <c r="E2976" s="2">
        <v>1</v>
      </c>
      <c r="F2976" s="2">
        <v>2</v>
      </c>
      <c r="G2976" s="3">
        <v>183.5</v>
      </c>
      <c r="H2976" s="2">
        <v>8</v>
      </c>
      <c r="I2976" s="2">
        <v>1</v>
      </c>
    </row>
    <row r="2977" spans="1:9" x14ac:dyDescent="0.25">
      <c r="A2977" s="2">
        <v>0</v>
      </c>
      <c r="B2977" s="2">
        <v>53</v>
      </c>
      <c r="C2977" s="2">
        <v>0</v>
      </c>
      <c r="D2977" s="2">
        <v>0</v>
      </c>
      <c r="E2977" s="2">
        <v>0</v>
      </c>
      <c r="F2977" s="2">
        <v>1</v>
      </c>
      <c r="G2977" s="3">
        <v>33</v>
      </c>
      <c r="H2977" s="2">
        <v>20</v>
      </c>
      <c r="I2977" s="2">
        <v>0</v>
      </c>
    </row>
    <row r="2978" spans="1:9" x14ac:dyDescent="0.25">
      <c r="A2978" s="2">
        <v>1</v>
      </c>
      <c r="B2978" s="2">
        <v>51</v>
      </c>
      <c r="C2978" s="2">
        <v>1</v>
      </c>
      <c r="D2978" s="2">
        <v>1</v>
      </c>
      <c r="E2978" s="2">
        <v>0</v>
      </c>
      <c r="F2978" s="2">
        <v>1</v>
      </c>
      <c r="G2978" s="3">
        <v>104</v>
      </c>
      <c r="H2978" s="2">
        <v>20</v>
      </c>
      <c r="I2978" s="2">
        <v>0</v>
      </c>
    </row>
    <row r="2979" spans="1:9" x14ac:dyDescent="0.25">
      <c r="A2979" s="2">
        <v>0</v>
      </c>
      <c r="B2979" s="2">
        <v>74</v>
      </c>
      <c r="C2979" s="2">
        <v>0</v>
      </c>
      <c r="D2979" s="2">
        <v>1</v>
      </c>
      <c r="E2979" s="2">
        <v>1</v>
      </c>
      <c r="F2979" s="2">
        <v>2</v>
      </c>
      <c r="G2979" s="3">
        <v>116</v>
      </c>
      <c r="H2979" s="2">
        <v>20</v>
      </c>
      <c r="I2979" s="2">
        <v>1</v>
      </c>
    </row>
    <row r="2980" spans="1:9" x14ac:dyDescent="0.25">
      <c r="A2980" s="2">
        <v>1</v>
      </c>
      <c r="B2980" s="2">
        <v>60</v>
      </c>
      <c r="C2980" s="2">
        <v>1</v>
      </c>
      <c r="D2980" s="2">
        <v>1</v>
      </c>
      <c r="E2980" s="2">
        <v>0</v>
      </c>
      <c r="F2980" s="2">
        <v>7</v>
      </c>
      <c r="G2980" s="3">
        <v>21</v>
      </c>
      <c r="H2980" s="2">
        <v>13</v>
      </c>
      <c r="I2980" s="2">
        <v>0</v>
      </c>
    </row>
    <row r="2981" spans="1:9" x14ac:dyDescent="0.25">
      <c r="A2981" s="2">
        <v>1</v>
      </c>
      <c r="B2981" s="2">
        <v>45</v>
      </c>
      <c r="C2981" s="2">
        <v>1</v>
      </c>
      <c r="D2981" s="2">
        <v>1</v>
      </c>
      <c r="E2981" s="2">
        <v>0</v>
      </c>
      <c r="F2981" s="2">
        <v>1</v>
      </c>
      <c r="G2981" s="3">
        <v>5</v>
      </c>
      <c r="H2981" s="2">
        <v>18</v>
      </c>
      <c r="I2981" s="2">
        <v>1</v>
      </c>
    </row>
    <row r="2982" spans="1:9" x14ac:dyDescent="0.25">
      <c r="A2982" s="2">
        <v>0</v>
      </c>
      <c r="B2982" s="2">
        <v>62</v>
      </c>
      <c r="C2982" s="2">
        <v>1</v>
      </c>
      <c r="D2982" s="2">
        <v>1</v>
      </c>
      <c r="E2982" s="2">
        <v>1</v>
      </c>
      <c r="F2982" s="2">
        <v>5</v>
      </c>
      <c r="G2982" s="3">
        <v>40</v>
      </c>
      <c r="H2982" s="2">
        <v>8</v>
      </c>
      <c r="I2982" s="2">
        <v>1</v>
      </c>
    </row>
    <row r="2983" spans="1:9" x14ac:dyDescent="0.25">
      <c r="A2983" s="2">
        <v>1</v>
      </c>
      <c r="B2983" s="2">
        <v>44</v>
      </c>
      <c r="C2983" s="2">
        <v>1</v>
      </c>
      <c r="D2983" s="2">
        <v>1</v>
      </c>
      <c r="E2983" s="2">
        <v>1</v>
      </c>
      <c r="F2983" s="2">
        <v>5</v>
      </c>
      <c r="G2983" s="3">
        <v>65.5</v>
      </c>
      <c r="H2983" s="2">
        <v>15</v>
      </c>
      <c r="I2983" s="2">
        <v>0</v>
      </c>
    </row>
    <row r="2984" spans="1:9" x14ac:dyDescent="0.25">
      <c r="A2984" s="2">
        <v>1</v>
      </c>
      <c r="B2984" s="2">
        <v>46</v>
      </c>
      <c r="C2984" s="2">
        <v>1</v>
      </c>
      <c r="D2984" s="2">
        <v>1</v>
      </c>
      <c r="E2984" s="2">
        <v>0</v>
      </c>
      <c r="F2984" s="2">
        <v>1</v>
      </c>
      <c r="G2984" s="3">
        <v>47</v>
      </c>
      <c r="H2984" s="2">
        <v>16</v>
      </c>
      <c r="I2984" s="2">
        <v>1</v>
      </c>
    </row>
    <row r="2985" spans="1:9" x14ac:dyDescent="0.25">
      <c r="A2985" s="2">
        <v>0</v>
      </c>
      <c r="B2985" s="2">
        <v>53</v>
      </c>
      <c r="C2985" s="2">
        <v>0</v>
      </c>
      <c r="D2985" s="2">
        <v>0</v>
      </c>
      <c r="E2985" s="2">
        <v>1</v>
      </c>
      <c r="F2985" s="2">
        <v>4</v>
      </c>
      <c r="G2985" s="3">
        <v>112</v>
      </c>
      <c r="H2985" s="2">
        <v>20</v>
      </c>
      <c r="I2985" s="2">
        <v>1</v>
      </c>
    </row>
    <row r="2986" spans="1:9" x14ac:dyDescent="0.25">
      <c r="A2986" s="2">
        <v>1</v>
      </c>
      <c r="B2986" s="2">
        <v>44</v>
      </c>
      <c r="C2986" s="2">
        <v>0</v>
      </c>
      <c r="D2986" s="2">
        <v>1</v>
      </c>
      <c r="E2986" s="2">
        <v>1</v>
      </c>
      <c r="F2986" s="2">
        <v>3</v>
      </c>
      <c r="G2986" s="3">
        <v>128</v>
      </c>
      <c r="H2986" s="2">
        <v>13</v>
      </c>
      <c r="I2986" s="2">
        <v>0</v>
      </c>
    </row>
    <row r="2987" spans="1:9" x14ac:dyDescent="0.25">
      <c r="A2987" s="2">
        <v>1</v>
      </c>
      <c r="B2987" s="2">
        <v>42</v>
      </c>
      <c r="C2987" s="2">
        <v>1</v>
      </c>
      <c r="D2987" s="2">
        <v>0</v>
      </c>
      <c r="E2987" s="2">
        <v>0</v>
      </c>
      <c r="F2987" s="2">
        <v>3</v>
      </c>
      <c r="G2987" s="3">
        <v>68</v>
      </c>
      <c r="H2987" s="2">
        <v>15</v>
      </c>
      <c r="I2987" s="2">
        <v>1</v>
      </c>
    </row>
    <row r="2988" spans="1:9" x14ac:dyDescent="0.25">
      <c r="A2988" s="2">
        <v>1</v>
      </c>
      <c r="B2988" s="2">
        <v>47</v>
      </c>
      <c r="C2988" s="2">
        <v>1</v>
      </c>
      <c r="D2988" s="2">
        <v>1</v>
      </c>
      <c r="E2988" s="2">
        <v>1</v>
      </c>
      <c r="F2988" s="2">
        <v>2</v>
      </c>
      <c r="G2988" s="3">
        <v>48</v>
      </c>
      <c r="H2988" s="2">
        <v>20</v>
      </c>
      <c r="I2988" s="2">
        <v>0</v>
      </c>
    </row>
    <row r="2989" spans="1:9" x14ac:dyDescent="0.25">
      <c r="A2989" s="2">
        <v>1</v>
      </c>
      <c r="B2989" s="2">
        <v>63</v>
      </c>
      <c r="C2989" s="2">
        <v>1</v>
      </c>
      <c r="D2989" s="2">
        <v>1</v>
      </c>
      <c r="E2989" s="2">
        <v>1</v>
      </c>
      <c r="F2989" s="2">
        <v>4</v>
      </c>
      <c r="G2989" s="3">
        <v>12</v>
      </c>
      <c r="H2989" s="2">
        <v>13</v>
      </c>
      <c r="I2989" s="2">
        <v>1</v>
      </c>
    </row>
    <row r="2990" spans="1:9" x14ac:dyDescent="0.25">
      <c r="A2990" s="2">
        <v>0</v>
      </c>
      <c r="B2990" s="2">
        <v>60</v>
      </c>
      <c r="C2990" s="2">
        <v>1</v>
      </c>
      <c r="D2990" s="2">
        <v>1</v>
      </c>
      <c r="E2990" s="2">
        <v>1</v>
      </c>
      <c r="F2990" s="2">
        <v>5</v>
      </c>
      <c r="G2990" s="3">
        <v>80</v>
      </c>
      <c r="H2990" s="2">
        <v>20</v>
      </c>
      <c r="I2990" s="2">
        <v>1</v>
      </c>
    </row>
    <row r="2991" spans="1:9" x14ac:dyDescent="0.25">
      <c r="A2991" s="2">
        <v>0</v>
      </c>
      <c r="B2991" s="2">
        <v>54</v>
      </c>
      <c r="C2991" s="2">
        <v>1</v>
      </c>
      <c r="D2991" s="2">
        <v>1</v>
      </c>
      <c r="E2991" s="2">
        <v>1</v>
      </c>
      <c r="F2991" s="2">
        <v>3</v>
      </c>
      <c r="G2991" s="3">
        <v>54</v>
      </c>
      <c r="H2991" s="2">
        <v>20</v>
      </c>
      <c r="I2991" s="2">
        <v>1</v>
      </c>
    </row>
    <row r="2992" spans="1:9" x14ac:dyDescent="0.25">
      <c r="A2992" s="2">
        <v>1</v>
      </c>
      <c r="B2992" s="2">
        <v>30</v>
      </c>
      <c r="C2992" s="2">
        <v>0</v>
      </c>
      <c r="D2992" s="2">
        <v>1</v>
      </c>
      <c r="E2992" s="2">
        <v>0</v>
      </c>
      <c r="F2992" s="2">
        <v>2</v>
      </c>
      <c r="G2992" s="3">
        <v>112.5</v>
      </c>
      <c r="H2992" s="2">
        <v>18</v>
      </c>
      <c r="I2992" s="2">
        <v>0</v>
      </c>
    </row>
    <row r="2993" spans="1:9" x14ac:dyDescent="0.25">
      <c r="A2993" s="2">
        <v>0</v>
      </c>
      <c r="B2993" s="2">
        <v>38</v>
      </c>
      <c r="C2993" s="2">
        <v>1</v>
      </c>
      <c r="D2993" s="2">
        <v>0</v>
      </c>
      <c r="E2993" s="2">
        <v>0</v>
      </c>
      <c r="F2993" s="2">
        <v>1</v>
      </c>
      <c r="G2993" s="3">
        <v>20</v>
      </c>
      <c r="H2993" s="2">
        <v>18</v>
      </c>
      <c r="I2993" s="2">
        <v>0</v>
      </c>
    </row>
    <row r="2994" spans="1:9" x14ac:dyDescent="0.25">
      <c r="A2994" s="2">
        <v>0</v>
      </c>
      <c r="B2994" s="2">
        <v>55</v>
      </c>
      <c r="C2994" s="2">
        <v>1</v>
      </c>
      <c r="D2994" s="2">
        <v>1</v>
      </c>
      <c r="E2994" s="2">
        <v>1</v>
      </c>
      <c r="F2994" s="2">
        <v>5</v>
      </c>
      <c r="G2994" s="3">
        <v>36</v>
      </c>
      <c r="H2994" s="2">
        <v>8</v>
      </c>
      <c r="I2994" s="2">
        <v>1</v>
      </c>
    </row>
    <row r="2995" spans="1:9" x14ac:dyDescent="0.25">
      <c r="A2995" s="2">
        <v>0</v>
      </c>
      <c r="B2995" s="2">
        <v>55</v>
      </c>
      <c r="C2995" s="2">
        <v>1</v>
      </c>
      <c r="D2995" s="2">
        <v>1</v>
      </c>
      <c r="E2995" s="2">
        <v>1</v>
      </c>
      <c r="F2995" s="2">
        <v>2</v>
      </c>
      <c r="G2995" s="3">
        <v>193</v>
      </c>
      <c r="H2995" s="2">
        <v>20</v>
      </c>
      <c r="I2995" s="2">
        <v>1</v>
      </c>
    </row>
    <row r="2996" spans="1:9" x14ac:dyDescent="0.25">
      <c r="A2996" s="2">
        <v>1</v>
      </c>
      <c r="B2996" s="2">
        <v>59</v>
      </c>
      <c r="C2996" s="2">
        <v>1</v>
      </c>
      <c r="D2996" s="2">
        <v>1</v>
      </c>
      <c r="E2996" s="2">
        <v>1</v>
      </c>
      <c r="F2996" s="2">
        <v>4</v>
      </c>
      <c r="G2996" s="3">
        <v>100.5</v>
      </c>
      <c r="H2996" s="2">
        <v>13</v>
      </c>
      <c r="I2996" s="2">
        <v>1</v>
      </c>
    </row>
    <row r="2997" spans="1:9" x14ac:dyDescent="0.25">
      <c r="A2997" s="2">
        <v>1</v>
      </c>
      <c r="B2997" s="2">
        <v>56</v>
      </c>
      <c r="C2997" s="2">
        <v>1</v>
      </c>
      <c r="D2997" s="2">
        <v>1</v>
      </c>
      <c r="E2997" s="2">
        <v>1</v>
      </c>
      <c r="F2997" s="2">
        <v>3</v>
      </c>
      <c r="G2997" s="3">
        <v>47</v>
      </c>
      <c r="H2997" s="2">
        <v>18</v>
      </c>
      <c r="I2997" s="2">
        <v>0</v>
      </c>
    </row>
    <row r="2998" spans="1:9" x14ac:dyDescent="0.25">
      <c r="A2998" s="2">
        <v>1</v>
      </c>
      <c r="B2998" s="2">
        <v>55</v>
      </c>
      <c r="C2998" s="2">
        <v>1</v>
      </c>
      <c r="D2998" s="2">
        <v>1</v>
      </c>
      <c r="E2998" s="2">
        <v>0</v>
      </c>
      <c r="F2998" s="2">
        <v>5</v>
      </c>
      <c r="G2998" s="3">
        <v>110</v>
      </c>
      <c r="H2998" s="2">
        <v>13</v>
      </c>
      <c r="I2998" s="2">
        <v>0</v>
      </c>
    </row>
    <row r="2999" spans="1:9" x14ac:dyDescent="0.25">
      <c r="A2999" s="2">
        <v>1</v>
      </c>
      <c r="B2999" s="2">
        <v>44</v>
      </c>
      <c r="C2999" s="2">
        <v>1</v>
      </c>
      <c r="D2999" s="2">
        <v>1</v>
      </c>
      <c r="E2999" s="2">
        <v>1</v>
      </c>
      <c r="F2999" s="2">
        <v>5</v>
      </c>
      <c r="G2999" s="3">
        <v>42</v>
      </c>
      <c r="H2999" s="2">
        <v>15</v>
      </c>
      <c r="I2999" s="2">
        <v>0</v>
      </c>
    </row>
    <row r="3000" spans="1:9" x14ac:dyDescent="0.25">
      <c r="A3000" s="2">
        <v>0</v>
      </c>
      <c r="B3000" s="2">
        <v>59</v>
      </c>
      <c r="C3000" s="2">
        <v>1</v>
      </c>
      <c r="D3000" s="2">
        <v>0</v>
      </c>
      <c r="E3000" s="2">
        <v>0</v>
      </c>
      <c r="F3000" s="2">
        <v>1</v>
      </c>
      <c r="G3000" s="3">
        <v>105.5</v>
      </c>
      <c r="H3000" s="2">
        <v>10</v>
      </c>
      <c r="I3000" s="2">
        <v>0</v>
      </c>
    </row>
    <row r="3001" spans="1:9" x14ac:dyDescent="0.25">
      <c r="A3001" s="2">
        <v>0</v>
      </c>
      <c r="B3001" s="2">
        <v>31</v>
      </c>
      <c r="C3001" s="2">
        <v>1</v>
      </c>
      <c r="D3001" s="2">
        <v>1</v>
      </c>
      <c r="E3001" s="2">
        <v>1</v>
      </c>
      <c r="F3001" s="2">
        <v>4</v>
      </c>
      <c r="G3001" s="3">
        <v>108</v>
      </c>
      <c r="H3001" s="2">
        <v>18</v>
      </c>
      <c r="I3001" s="2">
        <v>1</v>
      </c>
    </row>
    <row r="3002" spans="1:9" x14ac:dyDescent="0.25">
      <c r="A3002" s="2">
        <v>1</v>
      </c>
      <c r="B3002" s="2">
        <v>72</v>
      </c>
      <c r="C3002" s="2">
        <v>1</v>
      </c>
      <c r="D3002" s="2">
        <v>1</v>
      </c>
      <c r="E3002" s="2">
        <v>1</v>
      </c>
      <c r="F3002" s="2">
        <v>4</v>
      </c>
      <c r="G3002" s="3">
        <v>9</v>
      </c>
      <c r="H3002" s="2">
        <v>20</v>
      </c>
      <c r="I3002" s="2">
        <v>0</v>
      </c>
    </row>
    <row r="3003" spans="1:9" x14ac:dyDescent="0.25">
      <c r="A3003" s="2">
        <v>0</v>
      </c>
      <c r="B3003" s="2">
        <v>44</v>
      </c>
      <c r="C3003" s="2">
        <v>1</v>
      </c>
      <c r="D3003" s="2">
        <v>1</v>
      </c>
      <c r="E3003" s="2">
        <v>1</v>
      </c>
      <c r="F3003" s="2">
        <v>3</v>
      </c>
      <c r="G3003" s="3">
        <v>195</v>
      </c>
      <c r="H3003" s="2">
        <v>15</v>
      </c>
      <c r="I3003" s="2">
        <v>0</v>
      </c>
    </row>
    <row r="3004" spans="1:9" x14ac:dyDescent="0.25">
      <c r="A3004" s="2">
        <v>0</v>
      </c>
      <c r="B3004" s="2">
        <v>58</v>
      </c>
      <c r="C3004" s="2">
        <v>1</v>
      </c>
      <c r="D3004" s="2">
        <v>1</v>
      </c>
      <c r="E3004" s="2">
        <v>1</v>
      </c>
      <c r="F3004" s="2">
        <v>4</v>
      </c>
      <c r="G3004" s="3">
        <v>5</v>
      </c>
      <c r="H3004" s="2">
        <v>20</v>
      </c>
      <c r="I3004" s="2">
        <v>1</v>
      </c>
    </row>
    <row r="3005" spans="1:9" x14ac:dyDescent="0.25">
      <c r="A3005" s="2">
        <v>1</v>
      </c>
      <c r="B3005" s="2">
        <v>45</v>
      </c>
      <c r="C3005" s="2">
        <v>1</v>
      </c>
      <c r="D3005" s="2">
        <v>1</v>
      </c>
      <c r="E3005" s="2">
        <v>1</v>
      </c>
      <c r="F3005" s="2">
        <v>7</v>
      </c>
      <c r="G3005" s="3">
        <v>147</v>
      </c>
      <c r="H3005" s="2">
        <v>15</v>
      </c>
      <c r="I3005" s="2">
        <v>0</v>
      </c>
    </row>
    <row r="3006" spans="1:9" x14ac:dyDescent="0.25">
      <c r="A3006" s="2">
        <v>0</v>
      </c>
      <c r="B3006" s="2">
        <v>43</v>
      </c>
      <c r="C3006" s="2">
        <v>1</v>
      </c>
      <c r="D3006" s="2">
        <v>1</v>
      </c>
      <c r="E3006" s="2">
        <v>1</v>
      </c>
      <c r="F3006" s="2">
        <v>5</v>
      </c>
      <c r="G3006" s="3">
        <v>204</v>
      </c>
      <c r="H3006" s="2">
        <v>15</v>
      </c>
      <c r="I3006" s="2">
        <v>1</v>
      </c>
    </row>
    <row r="3007" spans="1:9" x14ac:dyDescent="0.25">
      <c r="A3007" s="2">
        <v>1</v>
      </c>
      <c r="B3007" s="2">
        <v>30</v>
      </c>
      <c r="C3007" s="2">
        <v>1</v>
      </c>
      <c r="D3007" s="2">
        <v>1</v>
      </c>
      <c r="E3007" s="2">
        <v>1</v>
      </c>
      <c r="F3007" s="2">
        <v>4</v>
      </c>
      <c r="G3007" s="3">
        <v>92</v>
      </c>
      <c r="H3007" s="2">
        <v>15</v>
      </c>
      <c r="I3007" s="2">
        <v>1</v>
      </c>
    </row>
    <row r="3008" spans="1:9" x14ac:dyDescent="0.25">
      <c r="A3008" s="2">
        <v>1</v>
      </c>
      <c r="B3008" s="2">
        <v>34</v>
      </c>
      <c r="C3008" s="2">
        <v>1</v>
      </c>
      <c r="D3008" s="2">
        <v>1</v>
      </c>
      <c r="E3008" s="2">
        <v>1</v>
      </c>
      <c r="F3008" s="2">
        <v>2</v>
      </c>
      <c r="G3008" s="3">
        <v>147</v>
      </c>
      <c r="H3008" s="2">
        <v>18</v>
      </c>
      <c r="I3008" s="2">
        <v>0</v>
      </c>
    </row>
    <row r="3009" spans="1:9" x14ac:dyDescent="0.25">
      <c r="A3009" s="2">
        <v>0</v>
      </c>
      <c r="B3009" s="2">
        <v>68</v>
      </c>
      <c r="C3009" s="2">
        <v>1</v>
      </c>
      <c r="D3009" s="2">
        <v>0</v>
      </c>
      <c r="E3009" s="2">
        <v>1</v>
      </c>
      <c r="F3009" s="2">
        <v>2</v>
      </c>
      <c r="G3009" s="3">
        <v>55</v>
      </c>
      <c r="H3009" s="2">
        <v>8</v>
      </c>
      <c r="I3009" s="2">
        <v>1</v>
      </c>
    </row>
    <row r="3010" spans="1:9" x14ac:dyDescent="0.25">
      <c r="A3010" s="2">
        <v>1</v>
      </c>
      <c r="B3010" s="2">
        <v>62</v>
      </c>
      <c r="C3010" s="2">
        <v>1</v>
      </c>
      <c r="D3010" s="2">
        <v>1</v>
      </c>
      <c r="E3010" s="2">
        <v>1</v>
      </c>
      <c r="F3010" s="2">
        <v>5</v>
      </c>
      <c r="G3010" s="3">
        <v>113.5</v>
      </c>
      <c r="H3010" s="2">
        <v>16</v>
      </c>
      <c r="I3010" s="2">
        <v>0</v>
      </c>
    </row>
    <row r="3011" spans="1:9" x14ac:dyDescent="0.25">
      <c r="A3011" s="2">
        <v>0</v>
      </c>
      <c r="B3011" s="2">
        <v>39</v>
      </c>
      <c r="C3011" s="2">
        <v>1</v>
      </c>
      <c r="D3011" s="2">
        <v>0</v>
      </c>
      <c r="E3011" s="2">
        <v>1</v>
      </c>
      <c r="F3011" s="2">
        <v>3</v>
      </c>
      <c r="G3011" s="3">
        <v>56</v>
      </c>
      <c r="H3011" s="2">
        <v>9</v>
      </c>
      <c r="I3011" s="2">
        <v>0</v>
      </c>
    </row>
    <row r="3012" spans="1:9" x14ac:dyDescent="0.25">
      <c r="A3012" s="2">
        <v>1</v>
      </c>
      <c r="B3012" s="2">
        <v>50</v>
      </c>
      <c r="C3012" s="2">
        <v>1</v>
      </c>
      <c r="D3012" s="2">
        <v>1</v>
      </c>
      <c r="E3012" s="2">
        <v>1</v>
      </c>
      <c r="F3012" s="2">
        <v>6</v>
      </c>
      <c r="G3012" s="3">
        <v>108</v>
      </c>
      <c r="H3012" s="2">
        <v>16</v>
      </c>
      <c r="I3012" s="2">
        <v>0</v>
      </c>
    </row>
    <row r="3013" spans="1:9" x14ac:dyDescent="0.25">
      <c r="A3013" s="2">
        <v>1</v>
      </c>
      <c r="B3013" s="2">
        <v>41</v>
      </c>
      <c r="C3013" s="2">
        <v>1</v>
      </c>
      <c r="D3013" s="2">
        <v>1</v>
      </c>
      <c r="E3013" s="2">
        <v>1</v>
      </c>
      <c r="F3013" s="2">
        <v>5</v>
      </c>
      <c r="G3013" s="3">
        <v>114</v>
      </c>
      <c r="H3013" s="2">
        <v>15</v>
      </c>
      <c r="I3013" s="2">
        <v>0</v>
      </c>
    </row>
    <row r="3014" spans="1:9" x14ac:dyDescent="0.25">
      <c r="A3014" s="2">
        <v>0</v>
      </c>
      <c r="B3014" s="2">
        <v>59</v>
      </c>
      <c r="C3014" s="2">
        <v>1</v>
      </c>
      <c r="D3014" s="2">
        <v>1</v>
      </c>
      <c r="E3014" s="2">
        <v>0</v>
      </c>
      <c r="F3014" s="2">
        <v>1</v>
      </c>
      <c r="G3014" s="3">
        <v>171</v>
      </c>
      <c r="H3014" s="2">
        <v>20</v>
      </c>
      <c r="I3014" s="2">
        <v>1</v>
      </c>
    </row>
    <row r="3015" spans="1:9" x14ac:dyDescent="0.25">
      <c r="A3015" s="2">
        <v>0</v>
      </c>
      <c r="B3015" s="2">
        <v>34</v>
      </c>
      <c r="C3015" s="2">
        <v>1</v>
      </c>
      <c r="D3015" s="2">
        <v>1</v>
      </c>
      <c r="E3015" s="2">
        <v>1</v>
      </c>
      <c r="F3015" s="2">
        <v>5</v>
      </c>
      <c r="G3015" s="3">
        <v>93</v>
      </c>
      <c r="H3015" s="2">
        <v>18</v>
      </c>
      <c r="I3015" s="2">
        <v>1</v>
      </c>
    </row>
    <row r="3016" spans="1:9" x14ac:dyDescent="0.25">
      <c r="A3016" s="2">
        <v>1</v>
      </c>
      <c r="B3016" s="2">
        <v>29</v>
      </c>
      <c r="C3016" s="2">
        <v>1</v>
      </c>
      <c r="D3016" s="2">
        <v>0</v>
      </c>
      <c r="E3016" s="2">
        <v>1</v>
      </c>
      <c r="F3016" s="2">
        <v>2</v>
      </c>
      <c r="G3016" s="3">
        <v>166</v>
      </c>
      <c r="H3016" s="2">
        <v>15</v>
      </c>
      <c r="I3016" s="2">
        <v>1</v>
      </c>
    </row>
    <row r="3017" spans="1:9" x14ac:dyDescent="0.25">
      <c r="A3017" s="2">
        <v>0</v>
      </c>
      <c r="B3017" s="2">
        <v>38</v>
      </c>
      <c r="C3017" s="2">
        <v>0</v>
      </c>
      <c r="D3017" s="2">
        <v>0</v>
      </c>
      <c r="E3017" s="2">
        <v>1</v>
      </c>
      <c r="F3017" s="2">
        <v>5</v>
      </c>
      <c r="G3017" s="3">
        <v>183</v>
      </c>
      <c r="H3017" s="2">
        <v>15</v>
      </c>
      <c r="I3017" s="2">
        <v>0</v>
      </c>
    </row>
    <row r="3018" spans="1:9" x14ac:dyDescent="0.25">
      <c r="A3018" s="2">
        <v>1</v>
      </c>
      <c r="B3018" s="2">
        <v>34</v>
      </c>
      <c r="C3018" s="2">
        <v>1</v>
      </c>
      <c r="D3018" s="2">
        <v>0</v>
      </c>
      <c r="E3018" s="2">
        <v>1</v>
      </c>
      <c r="F3018" s="2">
        <v>4</v>
      </c>
      <c r="G3018" s="3">
        <v>83</v>
      </c>
      <c r="H3018" s="2">
        <v>15</v>
      </c>
      <c r="I3018" s="2">
        <v>1</v>
      </c>
    </row>
    <row r="3019" spans="1:9" x14ac:dyDescent="0.25">
      <c r="A3019" s="2">
        <v>1</v>
      </c>
      <c r="B3019" s="2">
        <v>31</v>
      </c>
      <c r="C3019" s="2">
        <v>0</v>
      </c>
      <c r="D3019" s="2">
        <v>0</v>
      </c>
      <c r="E3019" s="2">
        <v>1</v>
      </c>
      <c r="F3019" s="2">
        <v>6</v>
      </c>
      <c r="G3019" s="3">
        <v>135</v>
      </c>
      <c r="H3019" s="2">
        <v>15</v>
      </c>
      <c r="I3019" s="2">
        <v>0</v>
      </c>
    </row>
    <row r="3020" spans="1:9" x14ac:dyDescent="0.25">
      <c r="A3020" s="2">
        <v>1</v>
      </c>
      <c r="B3020" s="2">
        <v>53</v>
      </c>
      <c r="C3020" s="2">
        <v>1</v>
      </c>
      <c r="D3020" s="2">
        <v>1</v>
      </c>
      <c r="E3020" s="2">
        <v>0</v>
      </c>
      <c r="F3020" s="2">
        <v>2</v>
      </c>
      <c r="G3020" s="3">
        <v>52</v>
      </c>
      <c r="H3020" s="2">
        <v>20</v>
      </c>
      <c r="I3020" s="2">
        <v>0</v>
      </c>
    </row>
    <row r="3021" spans="1:9" x14ac:dyDescent="0.25">
      <c r="A3021" s="2">
        <v>0</v>
      </c>
      <c r="B3021" s="2">
        <v>46</v>
      </c>
      <c r="C3021" s="2">
        <v>1</v>
      </c>
      <c r="D3021" s="2">
        <v>1</v>
      </c>
      <c r="E3021" s="2">
        <v>1</v>
      </c>
      <c r="F3021" s="2">
        <v>2</v>
      </c>
      <c r="G3021" s="3">
        <v>6</v>
      </c>
      <c r="H3021" s="2">
        <v>20</v>
      </c>
      <c r="I3021" s="2">
        <v>1</v>
      </c>
    </row>
    <row r="3022" spans="1:9" x14ac:dyDescent="0.25">
      <c r="A3022" s="2">
        <v>1</v>
      </c>
      <c r="B3022" s="2">
        <v>43</v>
      </c>
      <c r="C3022" s="2">
        <v>0</v>
      </c>
      <c r="D3022" s="2">
        <v>0</v>
      </c>
      <c r="E3022" s="2">
        <v>0</v>
      </c>
      <c r="F3022" s="2">
        <v>2</v>
      </c>
      <c r="G3022" s="3">
        <v>38.5</v>
      </c>
      <c r="H3022" s="2">
        <v>16</v>
      </c>
      <c r="I3022" s="2">
        <v>0</v>
      </c>
    </row>
    <row r="3023" spans="1:9" x14ac:dyDescent="0.25">
      <c r="A3023" s="2">
        <v>0</v>
      </c>
      <c r="B3023" s="2">
        <v>59</v>
      </c>
      <c r="C3023" s="2">
        <v>1</v>
      </c>
      <c r="D3023" s="2">
        <v>1</v>
      </c>
      <c r="E3023" s="2">
        <v>0</v>
      </c>
      <c r="F3023" s="2">
        <v>1</v>
      </c>
      <c r="G3023" s="3">
        <v>114.5</v>
      </c>
      <c r="H3023" s="2">
        <v>20</v>
      </c>
      <c r="I3023" s="2">
        <v>1</v>
      </c>
    </row>
    <row r="3024" spans="1:9" x14ac:dyDescent="0.25">
      <c r="A3024" s="2">
        <v>1</v>
      </c>
      <c r="B3024" s="2">
        <v>47</v>
      </c>
      <c r="C3024" s="2">
        <v>1</v>
      </c>
      <c r="D3024" s="2">
        <v>1</v>
      </c>
      <c r="E3024" s="2">
        <v>1</v>
      </c>
      <c r="F3024" s="2">
        <v>2</v>
      </c>
      <c r="G3024" s="3">
        <v>152</v>
      </c>
      <c r="H3024" s="2">
        <v>15</v>
      </c>
      <c r="I3024" s="2">
        <v>1</v>
      </c>
    </row>
    <row r="3025" spans="1:9" x14ac:dyDescent="0.25">
      <c r="A3025" s="2">
        <v>1</v>
      </c>
      <c r="B3025" s="2">
        <v>40</v>
      </c>
      <c r="C3025" s="2">
        <v>1</v>
      </c>
      <c r="D3025" s="2">
        <v>1</v>
      </c>
      <c r="E3025" s="2">
        <v>0</v>
      </c>
      <c r="F3025" s="2">
        <v>1</v>
      </c>
      <c r="G3025" s="3">
        <v>104</v>
      </c>
      <c r="H3025" s="2">
        <v>15</v>
      </c>
      <c r="I3025" s="2">
        <v>0</v>
      </c>
    </row>
    <row r="3026" spans="1:9" x14ac:dyDescent="0.25">
      <c r="A3026" s="2">
        <v>1</v>
      </c>
      <c r="B3026" s="2">
        <v>48</v>
      </c>
      <c r="C3026" s="2">
        <v>1</v>
      </c>
      <c r="D3026" s="2">
        <v>1</v>
      </c>
      <c r="E3026" s="2">
        <v>0</v>
      </c>
      <c r="F3026" s="2">
        <v>1</v>
      </c>
      <c r="G3026" s="3">
        <v>69</v>
      </c>
      <c r="H3026" s="2">
        <v>20</v>
      </c>
      <c r="I3026" s="2">
        <v>0</v>
      </c>
    </row>
    <row r="3027" spans="1:9" x14ac:dyDescent="0.25">
      <c r="A3027" s="2">
        <v>0</v>
      </c>
      <c r="B3027" s="2">
        <v>50</v>
      </c>
      <c r="C3027" s="2">
        <v>1</v>
      </c>
      <c r="D3027" s="2">
        <v>1</v>
      </c>
      <c r="E3027" s="2">
        <v>1</v>
      </c>
      <c r="F3027" s="2">
        <v>5</v>
      </c>
      <c r="G3027" s="3">
        <v>117</v>
      </c>
      <c r="H3027" s="2">
        <v>18</v>
      </c>
      <c r="I3027" s="2">
        <v>1</v>
      </c>
    </row>
    <row r="3028" spans="1:9" x14ac:dyDescent="0.25">
      <c r="A3028" s="2">
        <v>0</v>
      </c>
      <c r="B3028" s="2">
        <v>45</v>
      </c>
      <c r="C3028" s="2">
        <v>1</v>
      </c>
      <c r="D3028" s="2">
        <v>1</v>
      </c>
      <c r="E3028" s="2">
        <v>1</v>
      </c>
      <c r="F3028" s="2">
        <v>3</v>
      </c>
      <c r="G3028" s="3">
        <v>58</v>
      </c>
      <c r="H3028" s="2">
        <v>9</v>
      </c>
      <c r="I3028" s="2">
        <v>1</v>
      </c>
    </row>
    <row r="3029" spans="1:9" x14ac:dyDescent="0.25">
      <c r="A3029" s="2">
        <v>1</v>
      </c>
      <c r="B3029" s="2">
        <v>47</v>
      </c>
      <c r="C3029" s="2">
        <v>1</v>
      </c>
      <c r="D3029" s="2">
        <v>1</v>
      </c>
      <c r="E3029" s="2">
        <v>1</v>
      </c>
      <c r="F3029" s="2">
        <v>3</v>
      </c>
      <c r="G3029" s="3">
        <v>50</v>
      </c>
      <c r="H3029" s="2">
        <v>20</v>
      </c>
      <c r="I3029" s="2">
        <v>0</v>
      </c>
    </row>
    <row r="3030" spans="1:9" x14ac:dyDescent="0.25">
      <c r="A3030" s="2">
        <v>0</v>
      </c>
      <c r="B3030" s="2">
        <v>57</v>
      </c>
      <c r="C3030" s="2">
        <v>1</v>
      </c>
      <c r="D3030" s="2">
        <v>1</v>
      </c>
      <c r="E3030" s="2">
        <v>1</v>
      </c>
      <c r="F3030" s="2">
        <v>2</v>
      </c>
      <c r="G3030" s="3">
        <v>81</v>
      </c>
      <c r="H3030" s="2">
        <v>20</v>
      </c>
      <c r="I3030" s="2">
        <v>1</v>
      </c>
    </row>
    <row r="3031" spans="1:9" x14ac:dyDescent="0.25">
      <c r="A3031" s="2">
        <v>1</v>
      </c>
      <c r="B3031" s="2">
        <v>59</v>
      </c>
      <c r="C3031" s="2">
        <v>1</v>
      </c>
      <c r="D3031" s="2">
        <v>1</v>
      </c>
      <c r="E3031" s="2">
        <v>1</v>
      </c>
      <c r="F3031" s="2">
        <v>3</v>
      </c>
      <c r="G3031" s="3">
        <v>99</v>
      </c>
      <c r="H3031" s="2">
        <v>16</v>
      </c>
      <c r="I3031" s="2">
        <v>0</v>
      </c>
    </row>
    <row r="3032" spans="1:9" x14ac:dyDescent="0.25">
      <c r="A3032" s="2">
        <v>0</v>
      </c>
      <c r="B3032" s="2">
        <v>69</v>
      </c>
      <c r="C3032" s="2">
        <v>1</v>
      </c>
      <c r="D3032" s="2">
        <v>0</v>
      </c>
      <c r="E3032" s="2">
        <v>0</v>
      </c>
      <c r="F3032" s="2">
        <v>3</v>
      </c>
      <c r="G3032" s="3">
        <v>33</v>
      </c>
      <c r="H3032" s="2">
        <v>20</v>
      </c>
      <c r="I3032" s="2">
        <v>1</v>
      </c>
    </row>
    <row r="3033" spans="1:9" x14ac:dyDescent="0.25">
      <c r="A3033" s="2">
        <v>0</v>
      </c>
      <c r="B3033" s="2">
        <v>47</v>
      </c>
      <c r="C3033" s="2">
        <v>0</v>
      </c>
      <c r="D3033" s="2">
        <v>0</v>
      </c>
      <c r="E3033" s="2">
        <v>1</v>
      </c>
      <c r="F3033" s="2">
        <v>2</v>
      </c>
      <c r="G3033" s="3">
        <v>377</v>
      </c>
      <c r="H3033" s="2">
        <v>15</v>
      </c>
      <c r="I3033" s="2">
        <v>1</v>
      </c>
    </row>
    <row r="3034" spans="1:9" x14ac:dyDescent="0.25">
      <c r="A3034" s="2">
        <v>1</v>
      </c>
      <c r="B3034" s="2">
        <v>50</v>
      </c>
      <c r="C3034" s="2">
        <v>1</v>
      </c>
      <c r="D3034" s="2">
        <v>1</v>
      </c>
      <c r="E3034" s="2">
        <v>0</v>
      </c>
      <c r="F3034" s="2">
        <v>1</v>
      </c>
      <c r="G3034" s="3">
        <v>101</v>
      </c>
      <c r="H3034" s="2">
        <v>20</v>
      </c>
      <c r="I3034" s="2">
        <v>0</v>
      </c>
    </row>
    <row r="3035" spans="1:9" x14ac:dyDescent="0.25">
      <c r="A3035" s="2">
        <v>0</v>
      </c>
      <c r="B3035" s="2">
        <v>30</v>
      </c>
      <c r="C3035" s="2">
        <v>1</v>
      </c>
      <c r="D3035" s="2">
        <v>1</v>
      </c>
      <c r="E3035" s="2">
        <v>0</v>
      </c>
      <c r="F3035" s="2">
        <v>2</v>
      </c>
      <c r="G3035" s="3">
        <v>118.5</v>
      </c>
      <c r="H3035" s="2">
        <v>8</v>
      </c>
      <c r="I3035" s="2">
        <v>0</v>
      </c>
    </row>
    <row r="3036" spans="1:9" x14ac:dyDescent="0.25">
      <c r="A3036" s="2">
        <v>1</v>
      </c>
      <c r="B3036" s="2">
        <v>57</v>
      </c>
      <c r="C3036" s="2">
        <v>1</v>
      </c>
      <c r="D3036" s="2">
        <v>1</v>
      </c>
      <c r="E3036" s="2">
        <v>1</v>
      </c>
      <c r="F3036" s="2">
        <v>3</v>
      </c>
      <c r="G3036" s="3">
        <v>157</v>
      </c>
      <c r="H3036" s="2">
        <v>20</v>
      </c>
      <c r="I3036" s="2">
        <v>0</v>
      </c>
    </row>
    <row r="3037" spans="1:9" x14ac:dyDescent="0.25">
      <c r="A3037" s="2">
        <v>0</v>
      </c>
      <c r="B3037" s="2">
        <v>49</v>
      </c>
      <c r="C3037" s="2">
        <v>1</v>
      </c>
      <c r="D3037" s="2">
        <v>1</v>
      </c>
      <c r="E3037" s="2">
        <v>1</v>
      </c>
      <c r="F3037" s="2">
        <v>4</v>
      </c>
      <c r="G3037" s="3">
        <v>42</v>
      </c>
      <c r="H3037" s="2">
        <v>18</v>
      </c>
      <c r="I3037" s="2">
        <v>1</v>
      </c>
    </row>
    <row r="3038" spans="1:9" x14ac:dyDescent="0.25">
      <c r="A3038" s="2">
        <v>1</v>
      </c>
      <c r="B3038" s="2">
        <v>42</v>
      </c>
      <c r="C3038" s="2">
        <v>1</v>
      </c>
      <c r="D3038" s="2">
        <v>1</v>
      </c>
      <c r="E3038" s="2">
        <v>1</v>
      </c>
      <c r="F3038" s="2">
        <v>4</v>
      </c>
      <c r="G3038" s="3">
        <v>104</v>
      </c>
      <c r="H3038" s="2">
        <v>15</v>
      </c>
      <c r="I3038" s="2">
        <v>0</v>
      </c>
    </row>
    <row r="3039" spans="1:9" x14ac:dyDescent="0.25">
      <c r="A3039" s="2">
        <v>1</v>
      </c>
      <c r="B3039" s="2">
        <v>48</v>
      </c>
      <c r="C3039" s="2">
        <v>1</v>
      </c>
      <c r="D3039" s="2">
        <v>1</v>
      </c>
      <c r="E3039" s="2">
        <v>1</v>
      </c>
      <c r="F3039" s="2">
        <v>6</v>
      </c>
      <c r="G3039" s="3">
        <v>121</v>
      </c>
      <c r="H3039" s="2">
        <v>15</v>
      </c>
      <c r="I3039" s="2">
        <v>1</v>
      </c>
    </row>
    <row r="3040" spans="1:9" x14ac:dyDescent="0.25">
      <c r="A3040" s="2">
        <v>1</v>
      </c>
      <c r="B3040" s="2">
        <v>41</v>
      </c>
      <c r="C3040" s="2">
        <v>1</v>
      </c>
      <c r="D3040" s="2">
        <v>1</v>
      </c>
      <c r="E3040" s="2">
        <v>1</v>
      </c>
      <c r="F3040" s="2">
        <v>3</v>
      </c>
      <c r="G3040" s="3">
        <v>55</v>
      </c>
      <c r="H3040" s="2">
        <v>18</v>
      </c>
      <c r="I3040" s="2">
        <v>0</v>
      </c>
    </row>
    <row r="3041" spans="1:9" x14ac:dyDescent="0.25">
      <c r="A3041" s="2">
        <v>0</v>
      </c>
      <c r="B3041" s="2">
        <v>42</v>
      </c>
      <c r="C3041" s="2">
        <v>1</v>
      </c>
      <c r="D3041" s="2">
        <v>1</v>
      </c>
      <c r="E3041" s="2">
        <v>1</v>
      </c>
      <c r="F3041" s="2">
        <v>6</v>
      </c>
      <c r="G3041" s="3">
        <v>175</v>
      </c>
      <c r="H3041" s="2">
        <v>15</v>
      </c>
      <c r="I3041" s="2">
        <v>0</v>
      </c>
    </row>
    <row r="3042" spans="1:9" x14ac:dyDescent="0.25">
      <c r="A3042" s="2">
        <v>1</v>
      </c>
      <c r="B3042" s="2">
        <v>42</v>
      </c>
      <c r="C3042" s="2">
        <v>1</v>
      </c>
      <c r="D3042" s="2">
        <v>1</v>
      </c>
      <c r="E3042" s="2">
        <v>1</v>
      </c>
      <c r="F3042" s="2">
        <v>3</v>
      </c>
      <c r="G3042" s="3">
        <v>86</v>
      </c>
      <c r="H3042" s="2">
        <v>18</v>
      </c>
      <c r="I3042" s="2">
        <v>0</v>
      </c>
    </row>
    <row r="3043" spans="1:9" x14ac:dyDescent="0.25">
      <c r="A3043" s="2">
        <v>1</v>
      </c>
      <c r="B3043" s="2">
        <v>38</v>
      </c>
      <c r="C3043" s="2">
        <v>1</v>
      </c>
      <c r="D3043" s="2">
        <v>1</v>
      </c>
      <c r="E3043" s="2">
        <v>1</v>
      </c>
      <c r="F3043" s="2">
        <v>3</v>
      </c>
      <c r="G3043" s="3">
        <v>122</v>
      </c>
      <c r="H3043" s="2">
        <v>15</v>
      </c>
      <c r="I3043" s="2">
        <v>1</v>
      </c>
    </row>
    <row r="3044" spans="1:9" x14ac:dyDescent="0.25">
      <c r="A3044" s="2">
        <v>1</v>
      </c>
      <c r="B3044" s="2">
        <v>53</v>
      </c>
      <c r="C3044" s="2">
        <v>1</v>
      </c>
      <c r="D3044" s="2">
        <v>1</v>
      </c>
      <c r="E3044" s="2">
        <v>1</v>
      </c>
      <c r="F3044" s="2">
        <v>5</v>
      </c>
      <c r="G3044" s="3">
        <v>139</v>
      </c>
      <c r="H3044" s="2">
        <v>15</v>
      </c>
      <c r="I3044" s="2">
        <v>0</v>
      </c>
    </row>
    <row r="3045" spans="1:9" x14ac:dyDescent="0.25">
      <c r="A3045" s="2">
        <v>1</v>
      </c>
      <c r="B3045" s="2">
        <v>63</v>
      </c>
      <c r="C3045" s="2">
        <v>1</v>
      </c>
      <c r="D3045" s="2">
        <v>0</v>
      </c>
      <c r="E3045" s="2">
        <v>1</v>
      </c>
      <c r="F3045" s="2">
        <v>5</v>
      </c>
      <c r="G3045" s="3">
        <v>129</v>
      </c>
      <c r="H3045" s="2">
        <v>13</v>
      </c>
      <c r="I3045" s="2">
        <v>0</v>
      </c>
    </row>
    <row r="3046" spans="1:9" x14ac:dyDescent="0.25">
      <c r="A3046" s="2">
        <v>0</v>
      </c>
      <c r="B3046" s="2">
        <v>34</v>
      </c>
      <c r="C3046" s="2">
        <v>1</v>
      </c>
      <c r="D3046" s="2">
        <v>1</v>
      </c>
      <c r="E3046" s="2">
        <v>1</v>
      </c>
      <c r="F3046" s="2">
        <v>2</v>
      </c>
      <c r="G3046" s="3">
        <v>151</v>
      </c>
      <c r="H3046" s="2">
        <v>12</v>
      </c>
      <c r="I3046" s="2">
        <v>0</v>
      </c>
    </row>
    <row r="3047" spans="1:9" x14ac:dyDescent="0.25">
      <c r="A3047" s="2">
        <v>0</v>
      </c>
      <c r="B3047" s="2">
        <v>39</v>
      </c>
      <c r="C3047" s="2">
        <v>1</v>
      </c>
      <c r="D3047" s="2">
        <v>1</v>
      </c>
      <c r="E3047" s="2">
        <v>1</v>
      </c>
      <c r="F3047" s="2">
        <v>2</v>
      </c>
      <c r="G3047" s="3">
        <v>79</v>
      </c>
      <c r="H3047" s="2">
        <v>18</v>
      </c>
      <c r="I3047" s="2">
        <v>1</v>
      </c>
    </row>
    <row r="3048" spans="1:9" x14ac:dyDescent="0.25">
      <c r="A3048" s="2">
        <v>1</v>
      </c>
      <c r="B3048" s="2">
        <v>64</v>
      </c>
      <c r="C3048" s="2">
        <v>1</v>
      </c>
      <c r="D3048" s="2">
        <v>0</v>
      </c>
      <c r="E3048" s="2">
        <v>0</v>
      </c>
      <c r="F3048" s="2">
        <v>1</v>
      </c>
      <c r="G3048" s="3">
        <v>134</v>
      </c>
      <c r="H3048" s="2">
        <v>16</v>
      </c>
      <c r="I3048" s="2">
        <v>1</v>
      </c>
    </row>
    <row r="3049" spans="1:9" x14ac:dyDescent="0.25">
      <c r="A3049" s="2">
        <v>0</v>
      </c>
      <c r="B3049" s="2">
        <v>43</v>
      </c>
      <c r="C3049" s="2">
        <v>1</v>
      </c>
      <c r="D3049" s="2">
        <v>1</v>
      </c>
      <c r="E3049" s="2">
        <v>0</v>
      </c>
      <c r="F3049" s="2">
        <v>1</v>
      </c>
      <c r="G3049" s="3">
        <v>65</v>
      </c>
      <c r="H3049" s="2">
        <v>9</v>
      </c>
      <c r="I3049" s="2">
        <v>1</v>
      </c>
    </row>
    <row r="3050" spans="1:9" x14ac:dyDescent="0.25">
      <c r="A3050" s="2">
        <v>0</v>
      </c>
      <c r="B3050" s="2">
        <v>40</v>
      </c>
      <c r="C3050" s="2">
        <v>0</v>
      </c>
      <c r="D3050" s="2">
        <v>1</v>
      </c>
      <c r="E3050" s="2">
        <v>1</v>
      </c>
      <c r="F3050" s="2">
        <v>2</v>
      </c>
      <c r="G3050" s="3">
        <v>70</v>
      </c>
      <c r="H3050" s="2">
        <v>8</v>
      </c>
      <c r="I3050" s="2">
        <v>1</v>
      </c>
    </row>
    <row r="3051" spans="1:9" x14ac:dyDescent="0.25">
      <c r="A3051" s="2">
        <v>0</v>
      </c>
      <c r="B3051" s="2">
        <v>52</v>
      </c>
      <c r="C3051" s="2">
        <v>1</v>
      </c>
      <c r="D3051" s="2">
        <v>1</v>
      </c>
      <c r="E3051" s="2">
        <v>1</v>
      </c>
      <c r="F3051" s="2">
        <v>3</v>
      </c>
      <c r="G3051" s="3">
        <v>89</v>
      </c>
      <c r="H3051" s="2">
        <v>8</v>
      </c>
      <c r="I3051" s="2">
        <v>1</v>
      </c>
    </row>
    <row r="3052" spans="1:9" x14ac:dyDescent="0.25">
      <c r="A3052" s="2">
        <v>0</v>
      </c>
      <c r="B3052" s="2">
        <v>30</v>
      </c>
      <c r="C3052" s="2">
        <v>1</v>
      </c>
      <c r="D3052" s="2">
        <v>1</v>
      </c>
      <c r="E3052" s="2">
        <v>0</v>
      </c>
      <c r="F3052" s="2">
        <v>4</v>
      </c>
      <c r="G3052" s="3">
        <v>171</v>
      </c>
      <c r="H3052" s="2">
        <v>12</v>
      </c>
      <c r="I3052" s="2">
        <v>0</v>
      </c>
    </row>
    <row r="3053" spans="1:9" x14ac:dyDescent="0.25">
      <c r="A3053" s="2">
        <v>1</v>
      </c>
      <c r="B3053" s="2">
        <v>57</v>
      </c>
      <c r="C3053" s="2">
        <v>1</v>
      </c>
      <c r="D3053" s="2">
        <v>1</v>
      </c>
      <c r="E3053" s="2">
        <v>1</v>
      </c>
      <c r="F3053" s="2">
        <v>4</v>
      </c>
      <c r="G3053" s="3">
        <v>78</v>
      </c>
      <c r="H3053" s="2">
        <v>20</v>
      </c>
      <c r="I3053" s="2">
        <v>0</v>
      </c>
    </row>
    <row r="3054" spans="1:9" x14ac:dyDescent="0.25">
      <c r="A3054" s="2">
        <v>1</v>
      </c>
      <c r="B3054" s="2">
        <v>58</v>
      </c>
      <c r="C3054" s="2">
        <v>1</v>
      </c>
      <c r="D3054" s="2">
        <v>1</v>
      </c>
      <c r="E3054" s="2">
        <v>1</v>
      </c>
      <c r="F3054" s="2">
        <v>2</v>
      </c>
      <c r="G3054" s="3">
        <v>82</v>
      </c>
      <c r="H3054" s="2">
        <v>20</v>
      </c>
      <c r="I3054" s="2">
        <v>0</v>
      </c>
    </row>
    <row r="3055" spans="1:9" x14ac:dyDescent="0.25">
      <c r="A3055" s="2">
        <v>0</v>
      </c>
      <c r="B3055" s="2">
        <v>41</v>
      </c>
      <c r="C3055" s="2">
        <v>1</v>
      </c>
      <c r="D3055" s="2">
        <v>0</v>
      </c>
      <c r="E3055" s="2">
        <v>1</v>
      </c>
      <c r="F3055" s="2">
        <v>2</v>
      </c>
      <c r="G3055" s="3">
        <v>147</v>
      </c>
      <c r="H3055" s="2">
        <v>18</v>
      </c>
      <c r="I3055" s="2">
        <v>0</v>
      </c>
    </row>
    <row r="3056" spans="1:9" x14ac:dyDescent="0.25">
      <c r="A3056" s="2">
        <v>1</v>
      </c>
      <c r="B3056" s="2">
        <v>47</v>
      </c>
      <c r="C3056" s="2">
        <v>0</v>
      </c>
      <c r="D3056" s="2">
        <v>1</v>
      </c>
      <c r="E3056" s="2">
        <v>0</v>
      </c>
      <c r="F3056" s="2">
        <v>1</v>
      </c>
      <c r="G3056" s="3">
        <v>17</v>
      </c>
      <c r="H3056" s="2">
        <v>18</v>
      </c>
      <c r="I3056" s="2">
        <v>0</v>
      </c>
    </row>
    <row r="3057" spans="1:9" x14ac:dyDescent="0.25">
      <c r="A3057" s="2">
        <v>0</v>
      </c>
      <c r="B3057" s="2">
        <v>29</v>
      </c>
      <c r="C3057" s="2">
        <v>1</v>
      </c>
      <c r="D3057" s="2">
        <v>1</v>
      </c>
      <c r="E3057" s="2">
        <v>1</v>
      </c>
      <c r="F3057" s="2">
        <v>2</v>
      </c>
      <c r="G3057" s="3">
        <v>59</v>
      </c>
      <c r="H3057" s="2">
        <v>18</v>
      </c>
      <c r="I3057" s="2">
        <v>1</v>
      </c>
    </row>
    <row r="3058" spans="1:9" x14ac:dyDescent="0.25">
      <c r="A3058" s="2">
        <v>0</v>
      </c>
      <c r="B3058" s="2">
        <v>57</v>
      </c>
      <c r="C3058" s="2">
        <v>1</v>
      </c>
      <c r="D3058" s="2">
        <v>1</v>
      </c>
      <c r="E3058" s="2">
        <v>1</v>
      </c>
      <c r="F3058" s="2">
        <v>2</v>
      </c>
      <c r="G3058" s="3">
        <v>150</v>
      </c>
      <c r="H3058" s="2">
        <v>18</v>
      </c>
      <c r="I3058" s="2">
        <v>1</v>
      </c>
    </row>
    <row r="3059" spans="1:9" x14ac:dyDescent="0.25">
      <c r="A3059" s="2">
        <v>0</v>
      </c>
      <c r="B3059" s="2">
        <v>59</v>
      </c>
      <c r="C3059" s="2">
        <v>0</v>
      </c>
      <c r="D3059" s="2">
        <v>0</v>
      </c>
      <c r="E3059" s="2">
        <v>0</v>
      </c>
      <c r="F3059" s="2">
        <v>1</v>
      </c>
      <c r="G3059" s="3">
        <v>123.5</v>
      </c>
      <c r="H3059" s="2">
        <v>8</v>
      </c>
      <c r="I3059" s="2">
        <v>0</v>
      </c>
    </row>
    <row r="3060" spans="1:9" x14ac:dyDescent="0.25">
      <c r="A3060" s="2">
        <v>0</v>
      </c>
      <c r="B3060" s="2">
        <v>42</v>
      </c>
      <c r="C3060" s="2">
        <v>1</v>
      </c>
      <c r="D3060" s="2">
        <v>0</v>
      </c>
      <c r="E3060" s="2">
        <v>0</v>
      </c>
      <c r="F3060" s="2">
        <v>1</v>
      </c>
      <c r="G3060" s="3">
        <v>31</v>
      </c>
      <c r="H3060" s="2">
        <v>18</v>
      </c>
      <c r="I3060" s="2">
        <v>1</v>
      </c>
    </row>
    <row r="3061" spans="1:9" x14ac:dyDescent="0.25">
      <c r="A3061" s="2">
        <v>0</v>
      </c>
      <c r="B3061" s="2">
        <v>58</v>
      </c>
      <c r="C3061" s="2">
        <v>0</v>
      </c>
      <c r="D3061" s="2">
        <v>1</v>
      </c>
      <c r="E3061" s="2">
        <v>0</v>
      </c>
      <c r="F3061" s="2">
        <v>1</v>
      </c>
      <c r="G3061" s="3">
        <v>93.5</v>
      </c>
      <c r="H3061" s="2">
        <v>8</v>
      </c>
      <c r="I3061" s="2">
        <v>0</v>
      </c>
    </row>
    <row r="3062" spans="1:9" x14ac:dyDescent="0.25">
      <c r="A3062" s="2">
        <v>0</v>
      </c>
      <c r="B3062" s="2">
        <v>29</v>
      </c>
      <c r="C3062" s="2">
        <v>1</v>
      </c>
      <c r="D3062" s="2">
        <v>1</v>
      </c>
      <c r="E3062" s="2">
        <v>1</v>
      </c>
      <c r="F3062" s="2">
        <v>3</v>
      </c>
      <c r="G3062" s="3">
        <v>306</v>
      </c>
      <c r="H3062" s="2">
        <v>15</v>
      </c>
      <c r="I3062" s="2">
        <v>0</v>
      </c>
    </row>
    <row r="3063" spans="1:9" x14ac:dyDescent="0.25">
      <c r="A3063" s="2">
        <v>1</v>
      </c>
      <c r="B3063" s="2">
        <v>31</v>
      </c>
      <c r="C3063" s="2">
        <v>1</v>
      </c>
      <c r="D3063" s="2">
        <v>1</v>
      </c>
      <c r="E3063" s="2">
        <v>1</v>
      </c>
      <c r="F3063" s="2">
        <v>7</v>
      </c>
      <c r="G3063" s="3">
        <v>160</v>
      </c>
      <c r="H3063" s="2">
        <v>15</v>
      </c>
      <c r="I3063" s="2">
        <v>1</v>
      </c>
    </row>
    <row r="3064" spans="1:9" x14ac:dyDescent="0.25">
      <c r="A3064" s="2">
        <v>1</v>
      </c>
      <c r="B3064" s="2">
        <v>45</v>
      </c>
      <c r="C3064" s="2">
        <v>1</v>
      </c>
      <c r="D3064" s="2">
        <v>1</v>
      </c>
      <c r="E3064" s="2">
        <v>1</v>
      </c>
      <c r="F3064" s="2">
        <v>5</v>
      </c>
      <c r="G3064" s="3">
        <v>67</v>
      </c>
      <c r="H3064" s="2">
        <v>15</v>
      </c>
      <c r="I3064" s="2">
        <v>1</v>
      </c>
    </row>
    <row r="3065" spans="1:9" x14ac:dyDescent="0.25">
      <c r="A3065" s="2">
        <v>1</v>
      </c>
      <c r="B3065" s="2">
        <v>48</v>
      </c>
      <c r="C3065" s="2">
        <v>1</v>
      </c>
      <c r="D3065" s="2">
        <v>1</v>
      </c>
      <c r="E3065" s="2">
        <v>1</v>
      </c>
      <c r="F3065" s="2">
        <v>2</v>
      </c>
      <c r="G3065" s="3">
        <v>157</v>
      </c>
      <c r="H3065" s="2">
        <v>15</v>
      </c>
      <c r="I3065" s="2">
        <v>1</v>
      </c>
    </row>
    <row r="3066" spans="1:9" x14ac:dyDescent="0.25">
      <c r="A3066" s="2">
        <v>1</v>
      </c>
      <c r="B3066" s="2">
        <v>45</v>
      </c>
      <c r="C3066" s="2">
        <v>0</v>
      </c>
      <c r="D3066" s="2">
        <v>1</v>
      </c>
      <c r="E3066" s="2">
        <v>1</v>
      </c>
      <c r="F3066" s="2">
        <v>5</v>
      </c>
      <c r="G3066" s="3">
        <v>74</v>
      </c>
      <c r="H3066" s="2">
        <v>18</v>
      </c>
      <c r="I3066" s="2">
        <v>1</v>
      </c>
    </row>
    <row r="3067" spans="1:9" x14ac:dyDescent="0.25">
      <c r="A3067" s="2">
        <v>1</v>
      </c>
      <c r="B3067" s="2">
        <v>54</v>
      </c>
      <c r="C3067" s="2">
        <v>1</v>
      </c>
      <c r="D3067" s="2">
        <v>1</v>
      </c>
      <c r="E3067" s="2">
        <v>0</v>
      </c>
      <c r="F3067" s="2">
        <v>1</v>
      </c>
      <c r="G3067" s="3">
        <v>249</v>
      </c>
      <c r="H3067" s="2">
        <v>18</v>
      </c>
      <c r="I3067" s="2">
        <v>0</v>
      </c>
    </row>
    <row r="3068" spans="1:9" x14ac:dyDescent="0.25">
      <c r="A3068" s="2">
        <v>0</v>
      </c>
      <c r="B3068" s="2">
        <v>36</v>
      </c>
      <c r="C3068" s="2">
        <v>1</v>
      </c>
      <c r="D3068" s="2">
        <v>1</v>
      </c>
      <c r="E3068" s="2">
        <v>1</v>
      </c>
      <c r="F3068" s="2">
        <v>6</v>
      </c>
      <c r="G3068" s="3">
        <v>107</v>
      </c>
      <c r="H3068" s="2">
        <v>18</v>
      </c>
      <c r="I3068" s="2">
        <v>1</v>
      </c>
    </row>
    <row r="3069" spans="1:9" x14ac:dyDescent="0.25">
      <c r="A3069" s="2">
        <v>0</v>
      </c>
      <c r="B3069" s="2">
        <v>65</v>
      </c>
      <c r="C3069" s="2">
        <v>1</v>
      </c>
      <c r="D3069" s="2">
        <v>1</v>
      </c>
      <c r="E3069" s="2">
        <v>0</v>
      </c>
      <c r="F3069" s="2">
        <v>3</v>
      </c>
      <c r="G3069" s="3">
        <v>19</v>
      </c>
      <c r="H3069" s="2">
        <v>20</v>
      </c>
      <c r="I3069" s="2">
        <v>1</v>
      </c>
    </row>
    <row r="3070" spans="1:9" x14ac:dyDescent="0.25">
      <c r="A3070" s="2">
        <v>0</v>
      </c>
      <c r="B3070" s="2">
        <v>75</v>
      </c>
      <c r="C3070" s="2">
        <v>1</v>
      </c>
      <c r="D3070" s="2">
        <v>1</v>
      </c>
      <c r="E3070" s="2">
        <v>0</v>
      </c>
      <c r="F3070" s="2">
        <v>1</v>
      </c>
      <c r="G3070" s="3">
        <v>62</v>
      </c>
      <c r="H3070" s="2">
        <v>20</v>
      </c>
      <c r="I3070" s="2">
        <v>1</v>
      </c>
    </row>
    <row r="3071" spans="1:9" x14ac:dyDescent="0.25">
      <c r="A3071" s="2">
        <v>1</v>
      </c>
      <c r="B3071" s="2">
        <v>60</v>
      </c>
      <c r="C3071" s="2">
        <v>1</v>
      </c>
      <c r="D3071" s="2">
        <v>1</v>
      </c>
      <c r="E3071" s="2">
        <v>0</v>
      </c>
      <c r="F3071" s="2">
        <v>1</v>
      </c>
      <c r="G3071" s="3">
        <v>60</v>
      </c>
      <c r="H3071" s="2">
        <v>16</v>
      </c>
      <c r="I3071" s="2">
        <v>0</v>
      </c>
    </row>
    <row r="3072" spans="1:9" x14ac:dyDescent="0.25">
      <c r="A3072" s="2">
        <v>0</v>
      </c>
      <c r="B3072" s="2">
        <v>48</v>
      </c>
      <c r="C3072" s="2">
        <v>0</v>
      </c>
      <c r="D3072" s="2">
        <v>0</v>
      </c>
      <c r="E3072" s="2">
        <v>0</v>
      </c>
      <c r="F3072" s="2">
        <v>1</v>
      </c>
      <c r="G3072" s="3">
        <v>124</v>
      </c>
      <c r="H3072" s="2">
        <v>18</v>
      </c>
      <c r="I3072" s="2">
        <v>0</v>
      </c>
    </row>
    <row r="3073" spans="1:9" x14ac:dyDescent="0.25">
      <c r="A3073" s="2">
        <v>0</v>
      </c>
      <c r="B3073" s="2">
        <v>43</v>
      </c>
      <c r="C3073" s="2">
        <v>1</v>
      </c>
      <c r="D3073" s="2">
        <v>1</v>
      </c>
      <c r="E3073" s="2">
        <v>1</v>
      </c>
      <c r="F3073" s="2">
        <v>4</v>
      </c>
      <c r="G3073" s="3">
        <v>72</v>
      </c>
      <c r="H3073" s="2">
        <v>18</v>
      </c>
      <c r="I3073" s="2">
        <v>1</v>
      </c>
    </row>
    <row r="3074" spans="1:9" x14ac:dyDescent="0.25">
      <c r="A3074" s="2">
        <v>1</v>
      </c>
      <c r="B3074" s="2">
        <v>40</v>
      </c>
      <c r="C3074" s="2">
        <v>0</v>
      </c>
      <c r="D3074" s="2">
        <v>1</v>
      </c>
      <c r="E3074" s="2">
        <v>1</v>
      </c>
      <c r="F3074" s="2">
        <v>4</v>
      </c>
      <c r="G3074" s="3">
        <v>126</v>
      </c>
      <c r="H3074" s="2">
        <v>20</v>
      </c>
      <c r="I3074" s="2">
        <v>0</v>
      </c>
    </row>
    <row r="3075" spans="1:9" x14ac:dyDescent="0.25">
      <c r="A3075" s="2">
        <v>0</v>
      </c>
      <c r="B3075" s="2">
        <v>51</v>
      </c>
      <c r="C3075" s="2">
        <v>1</v>
      </c>
      <c r="D3075" s="2">
        <v>1</v>
      </c>
      <c r="E3075" s="2">
        <v>0</v>
      </c>
      <c r="F3075" s="2">
        <v>3</v>
      </c>
      <c r="G3075" s="3">
        <v>59</v>
      </c>
      <c r="H3075" s="2">
        <v>8</v>
      </c>
      <c r="I3075" s="2">
        <v>1</v>
      </c>
    </row>
    <row r="3076" spans="1:9" x14ac:dyDescent="0.25">
      <c r="A3076" s="2">
        <v>0</v>
      </c>
      <c r="B3076" s="2">
        <v>41</v>
      </c>
      <c r="C3076" s="2">
        <v>1</v>
      </c>
      <c r="D3076" s="2">
        <v>1</v>
      </c>
      <c r="E3076" s="2">
        <v>0</v>
      </c>
      <c r="F3076" s="2">
        <v>1</v>
      </c>
      <c r="G3076" s="3">
        <v>130</v>
      </c>
      <c r="H3076" s="2">
        <v>20</v>
      </c>
      <c r="I3076" s="2">
        <v>1</v>
      </c>
    </row>
    <row r="3077" spans="1:9" x14ac:dyDescent="0.25">
      <c r="A3077" s="2">
        <v>0</v>
      </c>
      <c r="B3077" s="2">
        <v>53</v>
      </c>
      <c r="C3077" s="2">
        <v>1</v>
      </c>
      <c r="D3077" s="2">
        <v>1</v>
      </c>
      <c r="E3077" s="2">
        <v>0</v>
      </c>
      <c r="F3077" s="2">
        <v>2</v>
      </c>
      <c r="G3077" s="3">
        <v>44</v>
      </c>
      <c r="H3077" s="2">
        <v>18</v>
      </c>
      <c r="I3077" s="2">
        <v>1</v>
      </c>
    </row>
    <row r="3078" spans="1:9" x14ac:dyDescent="0.25">
      <c r="A3078" s="2">
        <v>0</v>
      </c>
      <c r="B3078" s="2">
        <v>36</v>
      </c>
      <c r="C3078" s="2">
        <v>0</v>
      </c>
      <c r="D3078" s="2">
        <v>1</v>
      </c>
      <c r="E3078" s="2">
        <v>1</v>
      </c>
      <c r="F3078" s="2">
        <v>6</v>
      </c>
      <c r="G3078" s="3">
        <v>42</v>
      </c>
      <c r="H3078" s="2">
        <v>8</v>
      </c>
      <c r="I3078" s="2">
        <v>1</v>
      </c>
    </row>
    <row r="3079" spans="1:9" x14ac:dyDescent="0.25">
      <c r="A3079" s="2">
        <v>1</v>
      </c>
      <c r="B3079" s="2">
        <v>47</v>
      </c>
      <c r="C3079" s="2">
        <v>1</v>
      </c>
      <c r="D3079" s="2">
        <v>1</v>
      </c>
      <c r="E3079" s="2">
        <v>0</v>
      </c>
      <c r="F3079" s="2">
        <v>1</v>
      </c>
      <c r="G3079" s="3">
        <v>52</v>
      </c>
      <c r="H3079" s="2">
        <v>15</v>
      </c>
      <c r="I3079" s="2">
        <v>1</v>
      </c>
    </row>
    <row r="3080" spans="1:9" x14ac:dyDescent="0.25">
      <c r="A3080" s="2">
        <v>1</v>
      </c>
      <c r="B3080" s="2">
        <v>32</v>
      </c>
      <c r="C3080" s="2">
        <v>1</v>
      </c>
      <c r="D3080" s="2">
        <v>0</v>
      </c>
      <c r="E3080" s="2">
        <v>1</v>
      </c>
      <c r="F3080" s="2">
        <v>3</v>
      </c>
      <c r="G3080" s="3">
        <v>58</v>
      </c>
      <c r="H3080" s="2">
        <v>15</v>
      </c>
      <c r="I3080" s="2">
        <v>0</v>
      </c>
    </row>
    <row r="3081" spans="1:9" x14ac:dyDescent="0.25">
      <c r="A3081" s="2">
        <v>1</v>
      </c>
      <c r="B3081" s="2">
        <v>41</v>
      </c>
      <c r="C3081" s="2">
        <v>1</v>
      </c>
      <c r="D3081" s="2">
        <v>1</v>
      </c>
      <c r="E3081" s="2">
        <v>0</v>
      </c>
      <c r="F3081" s="2">
        <v>3</v>
      </c>
      <c r="G3081" s="3">
        <v>60</v>
      </c>
      <c r="H3081" s="2">
        <v>18</v>
      </c>
      <c r="I3081" s="2">
        <v>0</v>
      </c>
    </row>
    <row r="3082" spans="1:9" x14ac:dyDescent="0.25">
      <c r="A3082" s="2">
        <v>1</v>
      </c>
      <c r="B3082" s="2">
        <v>42</v>
      </c>
      <c r="C3082" s="2">
        <v>1</v>
      </c>
      <c r="D3082" s="2">
        <v>1</v>
      </c>
      <c r="E3082" s="2">
        <v>1</v>
      </c>
      <c r="F3082" s="2">
        <v>3</v>
      </c>
      <c r="G3082" s="3">
        <v>85</v>
      </c>
      <c r="H3082" s="2">
        <v>15</v>
      </c>
      <c r="I3082" s="2">
        <v>1</v>
      </c>
    </row>
    <row r="3083" spans="1:9" x14ac:dyDescent="0.25">
      <c r="A3083" s="2">
        <v>0</v>
      </c>
      <c r="B3083" s="2">
        <v>38</v>
      </c>
      <c r="C3083" s="2">
        <v>1</v>
      </c>
      <c r="D3083" s="2">
        <v>1</v>
      </c>
      <c r="E3083" s="2">
        <v>0</v>
      </c>
      <c r="F3083" s="2">
        <v>2</v>
      </c>
      <c r="G3083" s="3">
        <v>16</v>
      </c>
      <c r="H3083" s="2">
        <v>8</v>
      </c>
      <c r="I3083" s="2">
        <v>0</v>
      </c>
    </row>
    <row r="3084" spans="1:9" x14ac:dyDescent="0.25">
      <c r="A3084" s="2">
        <v>0</v>
      </c>
      <c r="B3084" s="2">
        <v>52</v>
      </c>
      <c r="C3084" s="2">
        <v>1</v>
      </c>
      <c r="D3084" s="2">
        <v>0</v>
      </c>
      <c r="E3084" s="2">
        <v>1</v>
      </c>
      <c r="F3084" s="2">
        <v>4</v>
      </c>
      <c r="G3084" s="3">
        <v>4</v>
      </c>
      <c r="H3084" s="2">
        <v>18</v>
      </c>
      <c r="I3084" s="2">
        <v>0</v>
      </c>
    </row>
    <row r="3085" spans="1:9" x14ac:dyDescent="0.25">
      <c r="A3085" s="2">
        <v>1</v>
      </c>
      <c r="B3085" s="2">
        <v>57</v>
      </c>
      <c r="C3085" s="2">
        <v>1</v>
      </c>
      <c r="D3085" s="2">
        <v>1</v>
      </c>
      <c r="E3085" s="2">
        <v>1</v>
      </c>
      <c r="F3085" s="2">
        <v>3</v>
      </c>
      <c r="G3085" s="3">
        <v>145</v>
      </c>
      <c r="H3085" s="2">
        <v>15</v>
      </c>
      <c r="I3085" s="2">
        <v>0</v>
      </c>
    </row>
    <row r="3086" spans="1:9" x14ac:dyDescent="0.25">
      <c r="A3086" s="2">
        <v>1</v>
      </c>
      <c r="B3086" s="2">
        <v>45</v>
      </c>
      <c r="C3086" s="2">
        <v>1</v>
      </c>
      <c r="D3086" s="2">
        <v>1</v>
      </c>
      <c r="E3086" s="2">
        <v>1</v>
      </c>
      <c r="F3086" s="2">
        <v>3</v>
      </c>
      <c r="G3086" s="3">
        <v>108</v>
      </c>
      <c r="H3086" s="2">
        <v>15</v>
      </c>
      <c r="I3086" s="2">
        <v>1</v>
      </c>
    </row>
    <row r="3087" spans="1:9" x14ac:dyDescent="0.25">
      <c r="A3087" s="2">
        <v>0</v>
      </c>
      <c r="B3087" s="2">
        <v>47</v>
      </c>
      <c r="C3087" s="2">
        <v>0</v>
      </c>
      <c r="D3087" s="2">
        <v>1</v>
      </c>
      <c r="E3087" s="2">
        <v>1</v>
      </c>
      <c r="F3087" s="2">
        <v>2</v>
      </c>
      <c r="G3087" s="3">
        <v>67</v>
      </c>
      <c r="H3087" s="2">
        <v>8</v>
      </c>
      <c r="I3087" s="2">
        <v>0</v>
      </c>
    </row>
    <row r="3088" spans="1:9" x14ac:dyDescent="0.25">
      <c r="A3088" s="2">
        <v>0</v>
      </c>
      <c r="B3088" s="2">
        <v>33</v>
      </c>
      <c r="C3088" s="2">
        <v>1</v>
      </c>
      <c r="D3088" s="2">
        <v>1</v>
      </c>
      <c r="E3088" s="2">
        <v>1</v>
      </c>
      <c r="F3088" s="2">
        <v>3</v>
      </c>
      <c r="G3088" s="3">
        <v>59.5</v>
      </c>
      <c r="H3088" s="2">
        <v>8</v>
      </c>
      <c r="I3088" s="2">
        <v>1</v>
      </c>
    </row>
    <row r="3089" spans="1:9" x14ac:dyDescent="0.25">
      <c r="A3089" s="2">
        <v>0</v>
      </c>
      <c r="B3089" s="2">
        <v>51</v>
      </c>
      <c r="C3089" s="2">
        <v>1</v>
      </c>
      <c r="D3089" s="2">
        <v>1</v>
      </c>
      <c r="E3089" s="2">
        <v>1</v>
      </c>
      <c r="F3089" s="2">
        <v>6</v>
      </c>
      <c r="G3089" s="3">
        <v>152</v>
      </c>
      <c r="H3089" s="2">
        <v>12</v>
      </c>
      <c r="I3089" s="2">
        <v>1</v>
      </c>
    </row>
    <row r="3090" spans="1:9" x14ac:dyDescent="0.25">
      <c r="A3090" s="2">
        <v>0</v>
      </c>
      <c r="B3090" s="2">
        <v>35</v>
      </c>
      <c r="C3090" s="2">
        <v>1</v>
      </c>
      <c r="D3090" s="2">
        <v>1</v>
      </c>
      <c r="E3090" s="2">
        <v>0</v>
      </c>
      <c r="F3090" s="2">
        <v>1</v>
      </c>
      <c r="G3090" s="3">
        <v>92.5</v>
      </c>
      <c r="H3090" s="2">
        <v>9</v>
      </c>
      <c r="I3090" s="2">
        <v>1</v>
      </c>
    </row>
    <row r="3091" spans="1:9" x14ac:dyDescent="0.25">
      <c r="A3091" s="2">
        <v>1</v>
      </c>
      <c r="B3091" s="2">
        <v>43</v>
      </c>
      <c r="C3091" s="2">
        <v>1</v>
      </c>
      <c r="D3091" s="2">
        <v>0</v>
      </c>
      <c r="E3091" s="2">
        <v>1</v>
      </c>
      <c r="F3091" s="2">
        <v>6</v>
      </c>
      <c r="G3091" s="3">
        <v>169</v>
      </c>
      <c r="H3091" s="2">
        <v>15</v>
      </c>
      <c r="I3091" s="2">
        <v>0</v>
      </c>
    </row>
    <row r="3092" spans="1:9" x14ac:dyDescent="0.25">
      <c r="A3092" s="2">
        <v>0</v>
      </c>
      <c r="B3092" s="2">
        <v>46</v>
      </c>
      <c r="C3092" s="2">
        <v>1</v>
      </c>
      <c r="D3092" s="2">
        <v>1</v>
      </c>
      <c r="E3092" s="2">
        <v>1</v>
      </c>
      <c r="F3092" s="2">
        <v>2</v>
      </c>
      <c r="G3092" s="3">
        <v>63</v>
      </c>
      <c r="H3092" s="2">
        <v>18</v>
      </c>
      <c r="I3092" s="2">
        <v>1</v>
      </c>
    </row>
    <row r="3093" spans="1:9" x14ac:dyDescent="0.25">
      <c r="A3093" s="2">
        <v>0</v>
      </c>
      <c r="B3093" s="2">
        <v>37</v>
      </c>
      <c r="C3093" s="2">
        <v>1</v>
      </c>
      <c r="D3093" s="2">
        <v>1</v>
      </c>
      <c r="E3093" s="2">
        <v>1</v>
      </c>
      <c r="F3093" s="2">
        <v>2</v>
      </c>
      <c r="G3093" s="3">
        <v>147</v>
      </c>
      <c r="H3093" s="2">
        <v>18</v>
      </c>
      <c r="I3093" s="2">
        <v>1</v>
      </c>
    </row>
    <row r="3094" spans="1:9" x14ac:dyDescent="0.25">
      <c r="A3094" s="2">
        <v>0</v>
      </c>
      <c r="B3094" s="2">
        <v>47</v>
      </c>
      <c r="C3094" s="2">
        <v>1</v>
      </c>
      <c r="D3094" s="2">
        <v>0</v>
      </c>
      <c r="E3094" s="2">
        <v>1</v>
      </c>
      <c r="F3094" s="2">
        <v>4</v>
      </c>
      <c r="G3094" s="3">
        <v>184</v>
      </c>
      <c r="H3094" s="2">
        <v>18</v>
      </c>
      <c r="I3094" s="2">
        <v>0</v>
      </c>
    </row>
    <row r="3095" spans="1:9" x14ac:dyDescent="0.25">
      <c r="A3095" s="2">
        <v>1</v>
      </c>
      <c r="B3095" s="2">
        <v>58</v>
      </c>
      <c r="C3095" s="2">
        <v>1</v>
      </c>
      <c r="D3095" s="2">
        <v>1</v>
      </c>
      <c r="E3095" s="2">
        <v>1</v>
      </c>
      <c r="F3095" s="2">
        <v>7</v>
      </c>
      <c r="G3095" s="3">
        <v>77</v>
      </c>
      <c r="H3095" s="2">
        <v>16</v>
      </c>
      <c r="I3095" s="2">
        <v>0</v>
      </c>
    </row>
    <row r="3096" spans="1:9" x14ac:dyDescent="0.25">
      <c r="A3096" s="2">
        <v>1</v>
      </c>
      <c r="B3096" s="2">
        <v>31</v>
      </c>
      <c r="C3096" s="2">
        <v>1</v>
      </c>
      <c r="D3096" s="2">
        <v>1</v>
      </c>
      <c r="E3096" s="2">
        <v>1</v>
      </c>
      <c r="F3096" s="2">
        <v>2</v>
      </c>
      <c r="G3096" s="3">
        <v>142</v>
      </c>
      <c r="H3096" s="2">
        <v>15</v>
      </c>
      <c r="I3096" s="2">
        <v>0</v>
      </c>
    </row>
    <row r="3097" spans="1:9" x14ac:dyDescent="0.25">
      <c r="A3097" s="2">
        <v>1</v>
      </c>
      <c r="B3097" s="2">
        <v>47</v>
      </c>
      <c r="C3097" s="2">
        <v>1</v>
      </c>
      <c r="D3097" s="2">
        <v>1</v>
      </c>
      <c r="E3097" s="2">
        <v>0</v>
      </c>
      <c r="F3097" s="2">
        <v>1</v>
      </c>
      <c r="G3097" s="3">
        <v>26</v>
      </c>
      <c r="H3097" s="2">
        <v>15</v>
      </c>
      <c r="I3097" s="2">
        <v>1</v>
      </c>
    </row>
    <row r="3098" spans="1:9" x14ac:dyDescent="0.25">
      <c r="A3098" s="2">
        <v>1</v>
      </c>
      <c r="B3098" s="2">
        <v>44</v>
      </c>
      <c r="C3098" s="2">
        <v>1</v>
      </c>
      <c r="D3098" s="2">
        <v>1</v>
      </c>
      <c r="E3098" s="2">
        <v>1</v>
      </c>
      <c r="F3098" s="2">
        <v>2</v>
      </c>
      <c r="G3098" s="3">
        <v>102</v>
      </c>
      <c r="H3098" s="2">
        <v>15</v>
      </c>
      <c r="I3098" s="2">
        <v>1</v>
      </c>
    </row>
    <row r="3099" spans="1:9" x14ac:dyDescent="0.25">
      <c r="A3099" s="2">
        <v>0</v>
      </c>
      <c r="B3099" s="2">
        <v>63</v>
      </c>
      <c r="C3099" s="2">
        <v>1</v>
      </c>
      <c r="D3099" s="2">
        <v>1</v>
      </c>
      <c r="E3099" s="2">
        <v>1</v>
      </c>
      <c r="F3099" s="2">
        <v>3</v>
      </c>
      <c r="G3099" s="3">
        <v>283</v>
      </c>
      <c r="H3099" s="2">
        <v>16</v>
      </c>
      <c r="I3099" s="2">
        <v>1</v>
      </c>
    </row>
    <row r="3100" spans="1:9" x14ac:dyDescent="0.25">
      <c r="A3100" s="2">
        <v>0</v>
      </c>
      <c r="B3100" s="2">
        <v>56</v>
      </c>
      <c r="C3100" s="2">
        <v>1</v>
      </c>
      <c r="D3100" s="2">
        <v>1</v>
      </c>
      <c r="E3100" s="2">
        <v>1</v>
      </c>
      <c r="F3100" s="2">
        <v>3</v>
      </c>
      <c r="G3100" s="3">
        <v>94</v>
      </c>
      <c r="H3100" s="2">
        <v>9</v>
      </c>
      <c r="I3100" s="2">
        <v>1</v>
      </c>
    </row>
    <row r="3101" spans="1:9" x14ac:dyDescent="0.25">
      <c r="A3101" s="2">
        <v>0</v>
      </c>
      <c r="B3101" s="2">
        <v>50</v>
      </c>
      <c r="C3101" s="2">
        <v>1</v>
      </c>
      <c r="D3101" s="2">
        <v>1</v>
      </c>
      <c r="E3101" s="2">
        <v>1</v>
      </c>
      <c r="F3101" s="2">
        <v>3</v>
      </c>
      <c r="G3101" s="3">
        <v>116</v>
      </c>
      <c r="H3101" s="2">
        <v>20</v>
      </c>
      <c r="I3101" s="2">
        <v>1</v>
      </c>
    </row>
    <row r="3102" spans="1:9" x14ac:dyDescent="0.25">
      <c r="A3102" s="2">
        <v>1</v>
      </c>
      <c r="B3102" s="2">
        <v>59</v>
      </c>
      <c r="C3102" s="2">
        <v>1</v>
      </c>
      <c r="D3102" s="2">
        <v>1</v>
      </c>
      <c r="E3102" s="2">
        <v>1</v>
      </c>
      <c r="F3102" s="2">
        <v>3</v>
      </c>
      <c r="G3102" s="3">
        <v>71</v>
      </c>
      <c r="H3102" s="2">
        <v>20</v>
      </c>
      <c r="I3102" s="2">
        <v>0</v>
      </c>
    </row>
    <row r="3103" spans="1:9" x14ac:dyDescent="0.25">
      <c r="A3103" s="2">
        <v>0</v>
      </c>
      <c r="B3103" s="2">
        <v>34</v>
      </c>
      <c r="C3103" s="2">
        <v>1</v>
      </c>
      <c r="D3103" s="2">
        <v>1</v>
      </c>
      <c r="E3103" s="2">
        <v>1</v>
      </c>
      <c r="F3103" s="2">
        <v>4</v>
      </c>
      <c r="G3103" s="3">
        <v>477</v>
      </c>
      <c r="H3103" s="2">
        <v>12</v>
      </c>
      <c r="I3103" s="2">
        <v>0</v>
      </c>
    </row>
    <row r="3104" spans="1:9" x14ac:dyDescent="0.25">
      <c r="A3104" s="2">
        <v>0</v>
      </c>
      <c r="B3104" s="2">
        <v>31</v>
      </c>
      <c r="C3104" s="2">
        <v>1</v>
      </c>
      <c r="D3104" s="2">
        <v>1</v>
      </c>
      <c r="E3104" s="2">
        <v>0</v>
      </c>
      <c r="F3104" s="2">
        <v>2</v>
      </c>
      <c r="G3104" s="3">
        <v>117</v>
      </c>
      <c r="H3104" s="2">
        <v>18</v>
      </c>
      <c r="I3104" s="2">
        <v>1</v>
      </c>
    </row>
    <row r="3105" spans="1:9" x14ac:dyDescent="0.25">
      <c r="A3105" s="2">
        <v>1</v>
      </c>
      <c r="B3105" s="2">
        <v>56</v>
      </c>
      <c r="C3105" s="2">
        <v>1</v>
      </c>
      <c r="D3105" s="2">
        <v>1</v>
      </c>
      <c r="E3105" s="2">
        <v>1</v>
      </c>
      <c r="F3105" s="2">
        <v>2</v>
      </c>
      <c r="G3105" s="3">
        <v>142</v>
      </c>
      <c r="H3105" s="2">
        <v>13</v>
      </c>
      <c r="I3105" s="2">
        <v>0</v>
      </c>
    </row>
    <row r="3106" spans="1:9" x14ac:dyDescent="0.25">
      <c r="A3106" s="2">
        <v>1</v>
      </c>
      <c r="B3106" s="2">
        <v>50</v>
      </c>
      <c r="C3106" s="2">
        <v>1</v>
      </c>
      <c r="D3106" s="2">
        <v>0</v>
      </c>
      <c r="E3106" s="2">
        <v>1</v>
      </c>
      <c r="F3106" s="2">
        <v>4</v>
      </c>
      <c r="G3106" s="3">
        <v>170</v>
      </c>
      <c r="H3106" s="2">
        <v>15</v>
      </c>
      <c r="I3106" s="2">
        <v>0</v>
      </c>
    </row>
    <row r="3107" spans="1:9" x14ac:dyDescent="0.25">
      <c r="A3107" s="2">
        <v>0</v>
      </c>
      <c r="B3107" s="2">
        <v>58</v>
      </c>
      <c r="C3107" s="2">
        <v>1</v>
      </c>
      <c r="D3107" s="2">
        <v>0</v>
      </c>
      <c r="E3107" s="2">
        <v>1</v>
      </c>
      <c r="F3107" s="2">
        <v>5</v>
      </c>
      <c r="G3107" s="3">
        <v>130</v>
      </c>
      <c r="H3107" s="2">
        <v>20</v>
      </c>
      <c r="I3107" s="2">
        <v>1</v>
      </c>
    </row>
    <row r="3108" spans="1:9" x14ac:dyDescent="0.25">
      <c r="A3108" s="2">
        <v>0</v>
      </c>
      <c r="B3108" s="2">
        <v>52</v>
      </c>
      <c r="C3108" s="2">
        <v>0</v>
      </c>
      <c r="D3108" s="2">
        <v>1</v>
      </c>
      <c r="E3108" s="2">
        <v>1</v>
      </c>
      <c r="F3108" s="2">
        <v>3</v>
      </c>
      <c r="G3108" s="3">
        <v>325</v>
      </c>
      <c r="H3108" s="2">
        <v>18</v>
      </c>
      <c r="I3108" s="2">
        <v>0</v>
      </c>
    </row>
    <row r="3109" spans="1:9" x14ac:dyDescent="0.25">
      <c r="A3109" s="2">
        <v>1</v>
      </c>
      <c r="B3109" s="2">
        <v>35</v>
      </c>
      <c r="C3109" s="2">
        <v>1</v>
      </c>
      <c r="D3109" s="2">
        <v>1</v>
      </c>
      <c r="E3109" s="2">
        <v>0</v>
      </c>
      <c r="F3109" s="2">
        <v>4</v>
      </c>
      <c r="G3109" s="3">
        <v>100</v>
      </c>
      <c r="H3109" s="2">
        <v>15</v>
      </c>
      <c r="I3109" s="2">
        <v>0</v>
      </c>
    </row>
    <row r="3110" spans="1:9" x14ac:dyDescent="0.25">
      <c r="A3110" s="2">
        <v>0</v>
      </c>
      <c r="B3110" s="2">
        <v>59</v>
      </c>
      <c r="C3110" s="2">
        <v>0</v>
      </c>
      <c r="D3110" s="2">
        <v>1</v>
      </c>
      <c r="E3110" s="2">
        <v>0</v>
      </c>
      <c r="F3110" s="2">
        <v>3</v>
      </c>
      <c r="G3110" s="3">
        <v>25</v>
      </c>
      <c r="H3110" s="2">
        <v>8</v>
      </c>
      <c r="I3110" s="2">
        <v>0</v>
      </c>
    </row>
    <row r="3111" spans="1:9" x14ac:dyDescent="0.25">
      <c r="A3111" s="2">
        <v>0</v>
      </c>
      <c r="B3111" s="2">
        <v>43</v>
      </c>
      <c r="C3111" s="2">
        <v>1</v>
      </c>
      <c r="D3111" s="2">
        <v>0</v>
      </c>
      <c r="E3111" s="2">
        <v>1</v>
      </c>
      <c r="F3111" s="2">
        <v>4</v>
      </c>
      <c r="G3111" s="3">
        <v>73</v>
      </c>
      <c r="H3111" s="2">
        <v>18</v>
      </c>
      <c r="I3111" s="2">
        <v>1</v>
      </c>
    </row>
    <row r="3112" spans="1:9" x14ac:dyDescent="0.25">
      <c r="A3112" s="2">
        <v>0</v>
      </c>
      <c r="B3112" s="2">
        <v>36</v>
      </c>
      <c r="C3112" s="2">
        <v>1</v>
      </c>
      <c r="D3112" s="2">
        <v>1</v>
      </c>
      <c r="E3112" s="2">
        <v>1</v>
      </c>
      <c r="F3112" s="2">
        <v>5</v>
      </c>
      <c r="G3112" s="3">
        <v>101</v>
      </c>
      <c r="H3112" s="2">
        <v>9</v>
      </c>
      <c r="I3112" s="2">
        <v>0</v>
      </c>
    </row>
    <row r="3113" spans="1:9" x14ac:dyDescent="0.25">
      <c r="A3113" s="2">
        <v>1</v>
      </c>
      <c r="B3113" s="2">
        <v>50</v>
      </c>
      <c r="C3113" s="2">
        <v>1</v>
      </c>
      <c r="D3113" s="2">
        <v>1</v>
      </c>
      <c r="E3113" s="2">
        <v>1</v>
      </c>
      <c r="F3113" s="2">
        <v>6</v>
      </c>
      <c r="G3113" s="3">
        <v>94</v>
      </c>
      <c r="H3113" s="2">
        <v>16</v>
      </c>
      <c r="I3113" s="2">
        <v>1</v>
      </c>
    </row>
    <row r="3114" spans="1:9" x14ac:dyDescent="0.25">
      <c r="A3114" s="2">
        <v>0</v>
      </c>
      <c r="B3114" s="2">
        <v>48</v>
      </c>
      <c r="C3114" s="2">
        <v>1</v>
      </c>
      <c r="D3114" s="2">
        <v>0</v>
      </c>
      <c r="E3114" s="2">
        <v>1</v>
      </c>
      <c r="F3114" s="2">
        <v>4</v>
      </c>
      <c r="G3114" s="3">
        <v>93</v>
      </c>
      <c r="H3114" s="2">
        <v>20</v>
      </c>
      <c r="I3114" s="2">
        <v>0</v>
      </c>
    </row>
    <row r="3115" spans="1:9" x14ac:dyDescent="0.25">
      <c r="A3115" s="2">
        <v>1</v>
      </c>
      <c r="B3115" s="2">
        <v>38</v>
      </c>
      <c r="C3115" s="2">
        <v>1</v>
      </c>
      <c r="D3115" s="2">
        <v>0</v>
      </c>
      <c r="E3115" s="2">
        <v>1</v>
      </c>
      <c r="F3115" s="2">
        <v>3</v>
      </c>
      <c r="G3115" s="3">
        <v>61</v>
      </c>
      <c r="H3115" s="2">
        <v>15</v>
      </c>
      <c r="I3115" s="2">
        <v>0</v>
      </c>
    </row>
    <row r="3116" spans="1:9" x14ac:dyDescent="0.25">
      <c r="A3116" s="2">
        <v>1</v>
      </c>
      <c r="B3116" s="2">
        <v>75</v>
      </c>
      <c r="C3116" s="2">
        <v>0</v>
      </c>
      <c r="D3116" s="2">
        <v>0</v>
      </c>
      <c r="E3116" s="2">
        <v>0</v>
      </c>
      <c r="F3116" s="2">
        <v>6</v>
      </c>
      <c r="G3116" s="3">
        <v>58.5</v>
      </c>
      <c r="H3116" s="2">
        <v>16</v>
      </c>
      <c r="I3116" s="2">
        <v>0</v>
      </c>
    </row>
    <row r="3117" spans="1:9" x14ac:dyDescent="0.25">
      <c r="A3117" s="2">
        <v>0</v>
      </c>
      <c r="B3117" s="2">
        <v>50</v>
      </c>
      <c r="C3117" s="2">
        <v>1</v>
      </c>
      <c r="D3117" s="2">
        <v>1</v>
      </c>
      <c r="E3117" s="2">
        <v>1</v>
      </c>
      <c r="F3117" s="2">
        <v>3</v>
      </c>
      <c r="G3117" s="3">
        <v>81.5</v>
      </c>
      <c r="H3117" s="2">
        <v>10</v>
      </c>
      <c r="I3117" s="2">
        <v>1</v>
      </c>
    </row>
    <row r="3118" spans="1:9" x14ac:dyDescent="0.25">
      <c r="A3118" s="2">
        <v>0</v>
      </c>
      <c r="B3118" s="2">
        <v>73</v>
      </c>
      <c r="C3118" s="2">
        <v>1</v>
      </c>
      <c r="D3118" s="2">
        <v>0</v>
      </c>
      <c r="E3118" s="2">
        <v>0</v>
      </c>
      <c r="F3118" s="2">
        <v>4</v>
      </c>
      <c r="G3118" s="3">
        <v>64</v>
      </c>
      <c r="H3118" s="2">
        <v>20</v>
      </c>
      <c r="I3118" s="2">
        <v>1</v>
      </c>
    </row>
    <row r="3119" spans="1:9" x14ac:dyDescent="0.25">
      <c r="A3119" s="2">
        <v>1</v>
      </c>
      <c r="B3119" s="2">
        <v>46</v>
      </c>
      <c r="C3119" s="2">
        <v>0</v>
      </c>
      <c r="D3119" s="2">
        <v>0</v>
      </c>
      <c r="E3119" s="2">
        <v>1</v>
      </c>
      <c r="F3119" s="2">
        <v>3</v>
      </c>
      <c r="G3119" s="3">
        <v>172</v>
      </c>
      <c r="H3119" s="2">
        <v>15</v>
      </c>
      <c r="I3119" s="2">
        <v>0</v>
      </c>
    </row>
    <row r="3120" spans="1:9" x14ac:dyDescent="0.25">
      <c r="A3120" s="2">
        <v>0</v>
      </c>
      <c r="B3120" s="2">
        <v>67</v>
      </c>
      <c r="C3120" s="2">
        <v>1</v>
      </c>
      <c r="D3120" s="2">
        <v>0</v>
      </c>
      <c r="E3120" s="2">
        <v>1</v>
      </c>
      <c r="F3120" s="2">
        <v>2</v>
      </c>
      <c r="G3120" s="3">
        <v>24</v>
      </c>
      <c r="H3120" s="2">
        <v>20</v>
      </c>
      <c r="I3120" s="2">
        <v>1</v>
      </c>
    </row>
    <row r="3121" spans="1:9" x14ac:dyDescent="0.25">
      <c r="A3121" s="2">
        <v>0</v>
      </c>
      <c r="B3121" s="2">
        <v>38</v>
      </c>
      <c r="C3121" s="2">
        <v>1</v>
      </c>
      <c r="D3121" s="2">
        <v>1</v>
      </c>
      <c r="E3121" s="2">
        <v>1</v>
      </c>
      <c r="F3121" s="2">
        <v>5</v>
      </c>
      <c r="G3121" s="3">
        <v>95</v>
      </c>
      <c r="H3121" s="2">
        <v>8</v>
      </c>
      <c r="I3121" s="2">
        <v>1</v>
      </c>
    </row>
    <row r="3122" spans="1:9" x14ac:dyDescent="0.25">
      <c r="A3122" s="2">
        <v>1</v>
      </c>
      <c r="B3122" s="2">
        <v>49</v>
      </c>
      <c r="C3122" s="2">
        <v>1</v>
      </c>
      <c r="D3122" s="2">
        <v>0</v>
      </c>
      <c r="E3122" s="2">
        <v>0</v>
      </c>
      <c r="F3122" s="2">
        <v>1</v>
      </c>
      <c r="G3122" s="3">
        <v>66</v>
      </c>
      <c r="H3122" s="2">
        <v>16</v>
      </c>
      <c r="I3122" s="2">
        <v>0</v>
      </c>
    </row>
    <row r="3123" spans="1:9" x14ac:dyDescent="0.25">
      <c r="A3123" s="2">
        <v>0</v>
      </c>
      <c r="B3123" s="2">
        <v>51</v>
      </c>
      <c r="C3123" s="2">
        <v>1</v>
      </c>
      <c r="D3123" s="2">
        <v>1</v>
      </c>
      <c r="E3123" s="2">
        <v>1</v>
      </c>
      <c r="F3123" s="2">
        <v>4</v>
      </c>
      <c r="G3123" s="3">
        <v>53</v>
      </c>
      <c r="H3123" s="2">
        <v>18</v>
      </c>
      <c r="I3123" s="2">
        <v>1</v>
      </c>
    </row>
    <row r="3124" spans="1:9" x14ac:dyDescent="0.25">
      <c r="A3124" s="2">
        <v>0</v>
      </c>
      <c r="B3124" s="2">
        <v>67</v>
      </c>
      <c r="C3124" s="2">
        <v>1</v>
      </c>
      <c r="D3124" s="2">
        <v>1</v>
      </c>
      <c r="E3124" s="2">
        <v>0</v>
      </c>
      <c r="F3124" s="2">
        <v>1</v>
      </c>
      <c r="G3124" s="3">
        <v>100</v>
      </c>
      <c r="H3124" s="2">
        <v>20</v>
      </c>
      <c r="I3124" s="2">
        <v>1</v>
      </c>
    </row>
    <row r="3125" spans="1:9" x14ac:dyDescent="0.25">
      <c r="A3125" s="2">
        <v>1</v>
      </c>
      <c r="B3125" s="2">
        <v>46</v>
      </c>
      <c r="C3125" s="2">
        <v>1</v>
      </c>
      <c r="D3125" s="2">
        <v>1</v>
      </c>
      <c r="E3125" s="2">
        <v>1</v>
      </c>
      <c r="F3125" s="2">
        <v>5</v>
      </c>
      <c r="G3125" s="3">
        <v>83</v>
      </c>
      <c r="H3125" s="2">
        <v>15</v>
      </c>
      <c r="I3125" s="2">
        <v>0</v>
      </c>
    </row>
    <row r="3126" spans="1:9" x14ac:dyDescent="0.25">
      <c r="A3126" s="2">
        <v>0</v>
      </c>
      <c r="B3126" s="2">
        <v>32</v>
      </c>
      <c r="C3126" s="2">
        <v>1</v>
      </c>
      <c r="D3126" s="2">
        <v>1</v>
      </c>
      <c r="E3126" s="2">
        <v>1</v>
      </c>
      <c r="F3126" s="2">
        <v>5</v>
      </c>
      <c r="G3126" s="3">
        <v>66</v>
      </c>
      <c r="H3126" s="2">
        <v>12</v>
      </c>
      <c r="I3126" s="2">
        <v>1</v>
      </c>
    </row>
    <row r="3127" spans="1:9" x14ac:dyDescent="0.25">
      <c r="A3127" s="2">
        <v>0</v>
      </c>
      <c r="B3127" s="2">
        <v>53</v>
      </c>
      <c r="C3127" s="2">
        <v>1</v>
      </c>
      <c r="D3127" s="2">
        <v>1</v>
      </c>
      <c r="E3127" s="2">
        <v>1</v>
      </c>
      <c r="F3127" s="2">
        <v>3</v>
      </c>
      <c r="G3127" s="3">
        <v>132</v>
      </c>
      <c r="H3127" s="2">
        <v>20</v>
      </c>
      <c r="I3127" s="2">
        <v>1</v>
      </c>
    </row>
    <row r="3128" spans="1:9" x14ac:dyDescent="0.25">
      <c r="A3128" s="2">
        <v>0</v>
      </c>
      <c r="B3128" s="2">
        <v>37</v>
      </c>
      <c r="C3128" s="2">
        <v>1</v>
      </c>
      <c r="D3128" s="2">
        <v>0</v>
      </c>
      <c r="E3128" s="2">
        <v>1</v>
      </c>
      <c r="F3128" s="2">
        <v>2</v>
      </c>
      <c r="G3128" s="3">
        <v>131</v>
      </c>
      <c r="H3128" s="2">
        <v>18</v>
      </c>
      <c r="I3128" s="2">
        <v>1</v>
      </c>
    </row>
    <row r="3129" spans="1:9" x14ac:dyDescent="0.25">
      <c r="A3129" s="2">
        <v>1</v>
      </c>
      <c r="B3129" s="2">
        <v>44</v>
      </c>
      <c r="C3129" s="2">
        <v>1</v>
      </c>
      <c r="D3129" s="2">
        <v>1</v>
      </c>
      <c r="E3129" s="2">
        <v>1</v>
      </c>
      <c r="F3129" s="2">
        <v>5</v>
      </c>
      <c r="G3129" s="3">
        <v>108.5</v>
      </c>
      <c r="H3129" s="2">
        <v>16</v>
      </c>
      <c r="I3129" s="2">
        <v>1</v>
      </c>
    </row>
    <row r="3130" spans="1:9" x14ac:dyDescent="0.25">
      <c r="A3130" s="2">
        <v>1</v>
      </c>
      <c r="B3130" s="2">
        <v>58</v>
      </c>
      <c r="C3130" s="2">
        <v>1</v>
      </c>
      <c r="D3130" s="2">
        <v>1</v>
      </c>
      <c r="E3130" s="2">
        <v>1</v>
      </c>
      <c r="F3130" s="2">
        <v>3</v>
      </c>
      <c r="G3130" s="3">
        <v>76</v>
      </c>
      <c r="H3130" s="2">
        <v>18</v>
      </c>
      <c r="I3130" s="2">
        <v>0</v>
      </c>
    </row>
    <row r="3131" spans="1:9" x14ac:dyDescent="0.25">
      <c r="A3131" s="2">
        <v>0</v>
      </c>
      <c r="B3131" s="2">
        <v>43</v>
      </c>
      <c r="C3131" s="2">
        <v>0</v>
      </c>
      <c r="D3131" s="2">
        <v>1</v>
      </c>
      <c r="E3131" s="2">
        <v>0</v>
      </c>
      <c r="F3131" s="2">
        <v>1</v>
      </c>
      <c r="G3131" s="3">
        <v>107</v>
      </c>
      <c r="H3131" s="2">
        <v>18</v>
      </c>
      <c r="I3131" s="2">
        <v>1</v>
      </c>
    </row>
    <row r="3132" spans="1:9" x14ac:dyDescent="0.25">
      <c r="A3132" s="2">
        <v>1</v>
      </c>
      <c r="B3132" s="2">
        <v>52</v>
      </c>
      <c r="C3132" s="2">
        <v>1</v>
      </c>
      <c r="D3132" s="2">
        <v>1</v>
      </c>
      <c r="E3132" s="2">
        <v>0</v>
      </c>
      <c r="F3132" s="2">
        <v>1</v>
      </c>
      <c r="G3132" s="3">
        <v>40</v>
      </c>
      <c r="H3132" s="2">
        <v>13</v>
      </c>
      <c r="I3132" s="2">
        <v>1</v>
      </c>
    </row>
    <row r="3133" spans="1:9" x14ac:dyDescent="0.25">
      <c r="A3133" s="2">
        <v>1</v>
      </c>
      <c r="B3133" s="2">
        <v>70</v>
      </c>
      <c r="C3133" s="2">
        <v>1</v>
      </c>
      <c r="D3133" s="2">
        <v>1</v>
      </c>
      <c r="E3133" s="2">
        <v>1</v>
      </c>
      <c r="F3133" s="2">
        <v>4</v>
      </c>
      <c r="G3133" s="3">
        <v>87</v>
      </c>
      <c r="H3133" s="2">
        <v>20</v>
      </c>
      <c r="I3133" s="2">
        <v>0</v>
      </c>
    </row>
    <row r="3134" spans="1:9" x14ac:dyDescent="0.25">
      <c r="A3134" s="2">
        <v>0</v>
      </c>
      <c r="B3134" s="2">
        <v>47</v>
      </c>
      <c r="C3134" s="2">
        <v>1</v>
      </c>
      <c r="D3134" s="2">
        <v>1</v>
      </c>
      <c r="E3134" s="2">
        <v>1</v>
      </c>
      <c r="F3134" s="2">
        <v>5</v>
      </c>
      <c r="G3134" s="3">
        <v>76</v>
      </c>
      <c r="H3134" s="2">
        <v>12</v>
      </c>
      <c r="I3134" s="2">
        <v>0</v>
      </c>
    </row>
    <row r="3135" spans="1:9" x14ac:dyDescent="0.25">
      <c r="A3135" s="2">
        <v>0</v>
      </c>
      <c r="B3135" s="2">
        <v>37</v>
      </c>
      <c r="C3135" s="2">
        <v>1</v>
      </c>
      <c r="D3135" s="2">
        <v>1</v>
      </c>
      <c r="E3135" s="2">
        <v>1</v>
      </c>
      <c r="F3135" s="2">
        <v>5</v>
      </c>
      <c r="G3135" s="3">
        <v>217</v>
      </c>
      <c r="H3135" s="2">
        <v>15</v>
      </c>
      <c r="I3135" s="2">
        <v>0</v>
      </c>
    </row>
    <row r="3136" spans="1:9" x14ac:dyDescent="0.25">
      <c r="A3136" s="2">
        <v>0</v>
      </c>
      <c r="B3136" s="2">
        <v>41</v>
      </c>
      <c r="C3136" s="2">
        <v>0</v>
      </c>
      <c r="D3136" s="2">
        <v>0</v>
      </c>
      <c r="E3136" s="2">
        <v>1</v>
      </c>
      <c r="F3136" s="2">
        <v>2</v>
      </c>
      <c r="G3136" s="3">
        <v>122</v>
      </c>
      <c r="H3136" s="2">
        <v>18</v>
      </c>
      <c r="I3136" s="2">
        <v>1</v>
      </c>
    </row>
    <row r="3137" spans="1:9" x14ac:dyDescent="0.25">
      <c r="A3137" s="2">
        <v>0</v>
      </c>
      <c r="B3137" s="2">
        <v>43</v>
      </c>
      <c r="C3137" s="2">
        <v>1</v>
      </c>
      <c r="D3137" s="2">
        <v>1</v>
      </c>
      <c r="E3137" s="2">
        <v>0</v>
      </c>
      <c r="F3137" s="2">
        <v>4</v>
      </c>
      <c r="G3137" s="3">
        <v>52</v>
      </c>
      <c r="H3137" s="2">
        <v>8</v>
      </c>
      <c r="I3137" s="2">
        <v>1</v>
      </c>
    </row>
    <row r="3138" spans="1:9" x14ac:dyDescent="0.25">
      <c r="A3138" s="2">
        <v>0</v>
      </c>
      <c r="B3138" s="2">
        <v>55</v>
      </c>
      <c r="C3138" s="2">
        <v>1</v>
      </c>
      <c r="D3138" s="2">
        <v>1</v>
      </c>
      <c r="E3138" s="2">
        <v>1</v>
      </c>
      <c r="F3138" s="2">
        <v>4</v>
      </c>
      <c r="G3138" s="3">
        <v>49</v>
      </c>
      <c r="H3138" s="2">
        <v>8</v>
      </c>
      <c r="I3138" s="2">
        <v>0</v>
      </c>
    </row>
    <row r="3139" spans="1:9" x14ac:dyDescent="0.25">
      <c r="A3139" s="2">
        <v>0</v>
      </c>
      <c r="B3139" s="2">
        <v>59</v>
      </c>
      <c r="C3139" s="2">
        <v>0</v>
      </c>
      <c r="D3139" s="2">
        <v>1</v>
      </c>
      <c r="E3139" s="2">
        <v>0</v>
      </c>
      <c r="F3139" s="2">
        <v>1</v>
      </c>
      <c r="G3139" s="3">
        <v>223</v>
      </c>
      <c r="H3139" s="2">
        <v>10</v>
      </c>
      <c r="I3139" s="2">
        <v>0</v>
      </c>
    </row>
    <row r="3140" spans="1:9" x14ac:dyDescent="0.25">
      <c r="A3140" s="2">
        <v>1</v>
      </c>
      <c r="B3140" s="2">
        <v>51</v>
      </c>
      <c r="C3140" s="2">
        <v>1</v>
      </c>
      <c r="D3140" s="2">
        <v>0</v>
      </c>
      <c r="E3140" s="2">
        <v>1</v>
      </c>
      <c r="F3140" s="2">
        <v>4</v>
      </c>
      <c r="G3140" s="3">
        <v>38</v>
      </c>
      <c r="H3140" s="2">
        <v>13</v>
      </c>
      <c r="I3140" s="2">
        <v>0</v>
      </c>
    </row>
    <row r="3141" spans="1:9" x14ac:dyDescent="0.25">
      <c r="A3141" s="2">
        <v>0</v>
      </c>
      <c r="B3141" s="2">
        <v>33</v>
      </c>
      <c r="C3141" s="2">
        <v>1</v>
      </c>
      <c r="D3141" s="2">
        <v>0</v>
      </c>
      <c r="E3141" s="2">
        <v>1</v>
      </c>
      <c r="F3141" s="2">
        <v>7</v>
      </c>
      <c r="G3141" s="3">
        <v>154</v>
      </c>
      <c r="H3141" s="2">
        <v>18</v>
      </c>
      <c r="I3141" s="2">
        <v>1</v>
      </c>
    </row>
    <row r="3142" spans="1:9" x14ac:dyDescent="0.25">
      <c r="A3142" s="2">
        <v>0</v>
      </c>
      <c r="B3142" s="2">
        <v>53</v>
      </c>
      <c r="C3142" s="2">
        <v>1</v>
      </c>
      <c r="D3142" s="2">
        <v>1</v>
      </c>
      <c r="E3142" s="2">
        <v>0</v>
      </c>
      <c r="F3142" s="2">
        <v>2</v>
      </c>
      <c r="G3142" s="3">
        <v>47</v>
      </c>
      <c r="H3142" s="2">
        <v>18</v>
      </c>
      <c r="I3142" s="2">
        <v>1</v>
      </c>
    </row>
    <row r="3143" spans="1:9" x14ac:dyDescent="0.25">
      <c r="A3143" s="2">
        <v>0</v>
      </c>
      <c r="B3143" s="2">
        <v>56</v>
      </c>
      <c r="C3143" s="2">
        <v>1</v>
      </c>
      <c r="D3143" s="2">
        <v>1</v>
      </c>
      <c r="E3143" s="2">
        <v>1</v>
      </c>
      <c r="F3143" s="2">
        <v>2</v>
      </c>
      <c r="G3143" s="3">
        <v>114</v>
      </c>
      <c r="H3143" s="2">
        <v>9</v>
      </c>
      <c r="I3143" s="2">
        <v>0</v>
      </c>
    </row>
    <row r="3144" spans="1:9" x14ac:dyDescent="0.25">
      <c r="A3144" s="2">
        <v>0</v>
      </c>
      <c r="B3144" s="2">
        <v>63</v>
      </c>
      <c r="C3144" s="2">
        <v>1</v>
      </c>
      <c r="D3144" s="2">
        <v>1</v>
      </c>
      <c r="E3144" s="2">
        <v>1</v>
      </c>
      <c r="F3144" s="2">
        <v>2</v>
      </c>
      <c r="G3144" s="3">
        <v>141</v>
      </c>
      <c r="H3144" s="2">
        <v>20</v>
      </c>
      <c r="I3144" s="2">
        <v>1</v>
      </c>
    </row>
    <row r="3145" spans="1:9" x14ac:dyDescent="0.25">
      <c r="A3145" s="2">
        <v>1</v>
      </c>
      <c r="B3145" s="2">
        <v>42</v>
      </c>
      <c r="C3145" s="2">
        <v>1</v>
      </c>
      <c r="D3145" s="2">
        <v>1</v>
      </c>
      <c r="E3145" s="2">
        <v>1</v>
      </c>
      <c r="F3145" s="2">
        <v>7</v>
      </c>
      <c r="G3145" s="3">
        <v>129</v>
      </c>
      <c r="H3145" s="2">
        <v>15</v>
      </c>
      <c r="I3145" s="2">
        <v>1</v>
      </c>
    </row>
    <row r="3146" spans="1:9" x14ac:dyDescent="0.25">
      <c r="A3146" s="2">
        <v>0</v>
      </c>
      <c r="B3146" s="2">
        <v>44</v>
      </c>
      <c r="C3146" s="2">
        <v>1</v>
      </c>
      <c r="D3146" s="2">
        <v>0</v>
      </c>
      <c r="E3146" s="2">
        <v>1</v>
      </c>
      <c r="F3146" s="2">
        <v>5</v>
      </c>
      <c r="G3146" s="3">
        <v>104</v>
      </c>
      <c r="H3146" s="2">
        <v>18</v>
      </c>
      <c r="I3146" s="2">
        <v>0</v>
      </c>
    </row>
    <row r="3147" spans="1:9" x14ac:dyDescent="0.25">
      <c r="A3147" s="2">
        <v>0</v>
      </c>
      <c r="B3147" s="2">
        <v>48</v>
      </c>
      <c r="C3147" s="2">
        <v>1</v>
      </c>
      <c r="D3147" s="2">
        <v>1</v>
      </c>
      <c r="E3147" s="2">
        <v>1</v>
      </c>
      <c r="F3147" s="2">
        <v>5</v>
      </c>
      <c r="G3147" s="3">
        <v>103</v>
      </c>
      <c r="H3147" s="2">
        <v>18</v>
      </c>
      <c r="I3147" s="2">
        <v>1</v>
      </c>
    </row>
    <row r="3148" spans="1:9" x14ac:dyDescent="0.25">
      <c r="A3148" s="2">
        <v>0</v>
      </c>
      <c r="B3148" s="2">
        <v>34</v>
      </c>
      <c r="C3148" s="2">
        <v>1</v>
      </c>
      <c r="D3148" s="2">
        <v>0</v>
      </c>
      <c r="E3148" s="2">
        <v>1</v>
      </c>
      <c r="F3148" s="2">
        <v>2</v>
      </c>
      <c r="G3148" s="3">
        <v>126</v>
      </c>
      <c r="H3148" s="2">
        <v>8</v>
      </c>
      <c r="I3148" s="2">
        <v>0</v>
      </c>
    </row>
    <row r="3149" spans="1:9" x14ac:dyDescent="0.25">
      <c r="A3149" s="2">
        <v>0</v>
      </c>
      <c r="B3149" s="2">
        <v>46</v>
      </c>
      <c r="C3149" s="2">
        <v>1</v>
      </c>
      <c r="D3149" s="2">
        <v>0</v>
      </c>
      <c r="E3149" s="2">
        <v>0</v>
      </c>
      <c r="F3149" s="2">
        <v>3</v>
      </c>
      <c r="G3149" s="3">
        <v>127</v>
      </c>
      <c r="H3149" s="2">
        <v>18</v>
      </c>
      <c r="I3149" s="2">
        <v>1</v>
      </c>
    </row>
    <row r="3150" spans="1:9" x14ac:dyDescent="0.25">
      <c r="A3150" s="2">
        <v>1</v>
      </c>
      <c r="B3150" s="2">
        <v>55</v>
      </c>
      <c r="C3150" s="2">
        <v>1</v>
      </c>
      <c r="D3150" s="2">
        <v>1</v>
      </c>
      <c r="E3150" s="2">
        <v>1</v>
      </c>
      <c r="F3150" s="2">
        <v>5</v>
      </c>
      <c r="G3150" s="3">
        <v>209</v>
      </c>
      <c r="H3150" s="2">
        <v>20</v>
      </c>
      <c r="I3150" s="2">
        <v>0</v>
      </c>
    </row>
    <row r="3151" spans="1:9" x14ac:dyDescent="0.25">
      <c r="A3151" s="2">
        <v>1</v>
      </c>
      <c r="B3151" s="2">
        <v>51</v>
      </c>
      <c r="C3151" s="2">
        <v>1</v>
      </c>
      <c r="D3151" s="2">
        <v>1</v>
      </c>
      <c r="E3151" s="2">
        <v>1</v>
      </c>
      <c r="F3151" s="2">
        <v>3</v>
      </c>
      <c r="G3151" s="3">
        <v>133</v>
      </c>
      <c r="H3151" s="2">
        <v>20</v>
      </c>
      <c r="I3151" s="2">
        <v>0</v>
      </c>
    </row>
    <row r="3152" spans="1:9" x14ac:dyDescent="0.25">
      <c r="A3152" s="2">
        <v>1</v>
      </c>
      <c r="B3152" s="2">
        <v>50</v>
      </c>
      <c r="C3152" s="2">
        <v>1</v>
      </c>
      <c r="D3152" s="2">
        <v>1</v>
      </c>
      <c r="E3152" s="2">
        <v>1</v>
      </c>
      <c r="F3152" s="2">
        <v>4</v>
      </c>
      <c r="G3152" s="3">
        <v>101</v>
      </c>
      <c r="H3152" s="2">
        <v>18</v>
      </c>
      <c r="I3152" s="2">
        <v>0</v>
      </c>
    </row>
    <row r="3153" spans="1:9" x14ac:dyDescent="0.25">
      <c r="A3153" s="2">
        <v>0</v>
      </c>
      <c r="B3153" s="2">
        <v>60</v>
      </c>
      <c r="C3153" s="2">
        <v>1</v>
      </c>
      <c r="D3153" s="2">
        <v>0</v>
      </c>
      <c r="E3153" s="2">
        <v>0</v>
      </c>
      <c r="F3153" s="2">
        <v>1</v>
      </c>
      <c r="G3153" s="3">
        <v>55</v>
      </c>
      <c r="H3153" s="2">
        <v>20</v>
      </c>
      <c r="I3153" s="2">
        <v>0</v>
      </c>
    </row>
    <row r="3154" spans="1:9" x14ac:dyDescent="0.25">
      <c r="A3154" s="2">
        <v>0</v>
      </c>
      <c r="B3154" s="2">
        <v>49</v>
      </c>
      <c r="C3154" s="2">
        <v>1</v>
      </c>
      <c r="D3154" s="2">
        <v>0</v>
      </c>
      <c r="E3154" s="2">
        <v>1</v>
      </c>
      <c r="F3154" s="2">
        <v>5</v>
      </c>
      <c r="G3154" s="3">
        <v>158</v>
      </c>
      <c r="H3154" s="2">
        <v>18</v>
      </c>
      <c r="I3154" s="2">
        <v>1</v>
      </c>
    </row>
    <row r="3155" spans="1:9" x14ac:dyDescent="0.25">
      <c r="A3155" s="2">
        <v>0</v>
      </c>
      <c r="B3155" s="2">
        <v>50</v>
      </c>
      <c r="C3155" s="2">
        <v>1</v>
      </c>
      <c r="D3155" s="2">
        <v>0</v>
      </c>
      <c r="E3155" s="2">
        <v>1</v>
      </c>
      <c r="F3155" s="2">
        <v>3</v>
      </c>
      <c r="G3155" s="3">
        <v>115</v>
      </c>
      <c r="H3155" s="2">
        <v>8</v>
      </c>
      <c r="I3155" s="2">
        <v>0</v>
      </c>
    </row>
    <row r="3156" spans="1:9" x14ac:dyDescent="0.25">
      <c r="A3156" s="2">
        <v>0</v>
      </c>
      <c r="B3156" s="2">
        <v>51</v>
      </c>
      <c r="C3156" s="2">
        <v>1</v>
      </c>
      <c r="D3156" s="2">
        <v>1</v>
      </c>
      <c r="E3156" s="2">
        <v>1</v>
      </c>
      <c r="F3156" s="2">
        <v>2</v>
      </c>
      <c r="G3156" s="3">
        <v>36</v>
      </c>
      <c r="H3156" s="2">
        <v>20</v>
      </c>
      <c r="I3156" s="2">
        <v>1</v>
      </c>
    </row>
    <row r="3157" spans="1:9" x14ac:dyDescent="0.25">
      <c r="A3157" s="2">
        <v>1</v>
      </c>
      <c r="B3157" s="2">
        <v>44</v>
      </c>
      <c r="C3157" s="2">
        <v>1</v>
      </c>
      <c r="D3157" s="2">
        <v>1</v>
      </c>
      <c r="E3157" s="2">
        <v>1</v>
      </c>
      <c r="F3157" s="2">
        <v>2</v>
      </c>
      <c r="G3157" s="3">
        <v>131</v>
      </c>
      <c r="H3157" s="2">
        <v>20</v>
      </c>
      <c r="I3157" s="2">
        <v>0</v>
      </c>
    </row>
    <row r="3158" spans="1:9" x14ac:dyDescent="0.25">
      <c r="A3158" s="2">
        <v>0</v>
      </c>
      <c r="B3158" s="2">
        <v>78</v>
      </c>
      <c r="C3158" s="2">
        <v>1</v>
      </c>
      <c r="D3158" s="2">
        <v>1</v>
      </c>
      <c r="E3158" s="2">
        <v>0</v>
      </c>
      <c r="F3158" s="2">
        <v>1</v>
      </c>
      <c r="G3158" s="3">
        <v>17</v>
      </c>
      <c r="H3158" s="2">
        <v>8</v>
      </c>
      <c r="I3158" s="2">
        <v>0</v>
      </c>
    </row>
    <row r="3159" spans="1:9" x14ac:dyDescent="0.25">
      <c r="A3159" s="2">
        <v>1</v>
      </c>
      <c r="B3159" s="2">
        <v>50</v>
      </c>
      <c r="C3159" s="2">
        <v>1</v>
      </c>
      <c r="D3159" s="2">
        <v>1</v>
      </c>
      <c r="E3159" s="2">
        <v>0</v>
      </c>
      <c r="F3159" s="2">
        <v>4</v>
      </c>
      <c r="G3159" s="3">
        <v>25</v>
      </c>
      <c r="H3159" s="2">
        <v>18</v>
      </c>
      <c r="I3159" s="2">
        <v>0</v>
      </c>
    </row>
    <row r="3160" spans="1:9" x14ac:dyDescent="0.25">
      <c r="A3160" s="2">
        <v>0</v>
      </c>
      <c r="B3160" s="2">
        <v>43</v>
      </c>
      <c r="C3160" s="2">
        <v>0</v>
      </c>
      <c r="D3160" s="2">
        <v>1</v>
      </c>
      <c r="E3160" s="2">
        <v>1</v>
      </c>
      <c r="F3160" s="2">
        <v>4</v>
      </c>
      <c r="G3160" s="3">
        <v>87</v>
      </c>
      <c r="H3160" s="2">
        <v>20</v>
      </c>
      <c r="I3160" s="2">
        <v>1</v>
      </c>
    </row>
    <row r="3161" spans="1:9" x14ac:dyDescent="0.25">
      <c r="A3161" s="2">
        <v>1</v>
      </c>
      <c r="B3161" s="2">
        <v>43</v>
      </c>
      <c r="C3161" s="2">
        <v>1</v>
      </c>
      <c r="D3161" s="2">
        <v>1</v>
      </c>
      <c r="E3161" s="2">
        <v>1</v>
      </c>
      <c r="F3161" s="2">
        <v>3</v>
      </c>
      <c r="G3161" s="3">
        <v>53</v>
      </c>
      <c r="H3161" s="2">
        <v>15</v>
      </c>
      <c r="I3161" s="2">
        <v>0</v>
      </c>
    </row>
    <row r="3162" spans="1:9" x14ac:dyDescent="0.25">
      <c r="A3162" s="2">
        <v>1</v>
      </c>
      <c r="B3162" s="2">
        <v>66</v>
      </c>
      <c r="C3162" s="2">
        <v>1</v>
      </c>
      <c r="D3162" s="2">
        <v>1</v>
      </c>
      <c r="E3162" s="2">
        <v>1</v>
      </c>
      <c r="F3162" s="2">
        <v>4</v>
      </c>
      <c r="G3162" s="3">
        <v>53</v>
      </c>
      <c r="H3162" s="2">
        <v>16</v>
      </c>
      <c r="I3162" s="2">
        <v>0</v>
      </c>
    </row>
    <row r="3163" spans="1:9" x14ac:dyDescent="0.25">
      <c r="A3163" s="2">
        <v>0</v>
      </c>
      <c r="B3163" s="2">
        <v>34</v>
      </c>
      <c r="C3163" s="2">
        <v>1</v>
      </c>
      <c r="D3163" s="2">
        <v>1</v>
      </c>
      <c r="E3163" s="2">
        <v>1</v>
      </c>
      <c r="F3163" s="2">
        <v>2</v>
      </c>
      <c r="G3163" s="3">
        <v>146</v>
      </c>
      <c r="H3163" s="2">
        <v>8</v>
      </c>
      <c r="I3163" s="2">
        <v>1</v>
      </c>
    </row>
    <row r="3164" spans="1:9" x14ac:dyDescent="0.25">
      <c r="A3164" s="2">
        <v>0</v>
      </c>
      <c r="B3164" s="2">
        <v>58</v>
      </c>
      <c r="C3164" s="2">
        <v>0</v>
      </c>
      <c r="D3164" s="2">
        <v>1</v>
      </c>
      <c r="E3164" s="2">
        <v>1</v>
      </c>
      <c r="F3164" s="2">
        <v>2</v>
      </c>
      <c r="G3164" s="3">
        <v>50</v>
      </c>
      <c r="H3164" s="2">
        <v>8</v>
      </c>
      <c r="I3164" s="2">
        <v>1</v>
      </c>
    </row>
    <row r="3165" spans="1:9" x14ac:dyDescent="0.25">
      <c r="A3165" s="2">
        <v>1</v>
      </c>
      <c r="B3165" s="2">
        <v>33</v>
      </c>
      <c r="C3165" s="2">
        <v>1</v>
      </c>
      <c r="D3165" s="2">
        <v>1</v>
      </c>
      <c r="E3165" s="2">
        <v>1</v>
      </c>
      <c r="F3165" s="2">
        <v>5</v>
      </c>
      <c r="G3165" s="3">
        <v>46.5</v>
      </c>
      <c r="H3165" s="2">
        <v>15</v>
      </c>
      <c r="I3165" s="2">
        <v>1</v>
      </c>
    </row>
    <row r="3166" spans="1:9" x14ac:dyDescent="0.25">
      <c r="A3166" s="2">
        <v>1</v>
      </c>
      <c r="B3166" s="2">
        <v>44</v>
      </c>
      <c r="C3166" s="2">
        <v>0</v>
      </c>
      <c r="D3166" s="2">
        <v>1</v>
      </c>
      <c r="E3166" s="2">
        <v>1</v>
      </c>
      <c r="F3166" s="2">
        <v>4</v>
      </c>
      <c r="G3166" s="3">
        <v>26</v>
      </c>
      <c r="H3166" s="2">
        <v>15</v>
      </c>
      <c r="I3166" s="2">
        <v>1</v>
      </c>
    </row>
    <row r="3167" spans="1:9" x14ac:dyDescent="0.25">
      <c r="A3167" s="2">
        <v>0</v>
      </c>
      <c r="B3167" s="2">
        <v>37</v>
      </c>
      <c r="C3167" s="2">
        <v>1</v>
      </c>
      <c r="D3167" s="2">
        <v>1</v>
      </c>
      <c r="E3167" s="2">
        <v>1</v>
      </c>
      <c r="F3167" s="2">
        <v>4</v>
      </c>
      <c r="G3167" s="3">
        <v>240</v>
      </c>
      <c r="H3167" s="2">
        <v>8</v>
      </c>
      <c r="I3167" s="2">
        <v>1</v>
      </c>
    </row>
    <row r="3168" spans="1:9" x14ac:dyDescent="0.25">
      <c r="A3168" s="2">
        <v>1</v>
      </c>
      <c r="B3168" s="2">
        <v>60</v>
      </c>
      <c r="C3168" s="2">
        <v>1</v>
      </c>
      <c r="D3168" s="2">
        <v>1</v>
      </c>
      <c r="E3168" s="2">
        <v>0</v>
      </c>
      <c r="F3168" s="2">
        <v>1</v>
      </c>
      <c r="G3168" s="3">
        <v>168</v>
      </c>
      <c r="H3168" s="2">
        <v>20</v>
      </c>
      <c r="I3168" s="2">
        <v>0</v>
      </c>
    </row>
    <row r="3169" spans="1:9" x14ac:dyDescent="0.25">
      <c r="A3169" s="2">
        <v>1</v>
      </c>
      <c r="B3169" s="2">
        <v>47</v>
      </c>
      <c r="C3169" s="2">
        <v>0</v>
      </c>
      <c r="D3169" s="2">
        <v>1</v>
      </c>
      <c r="E3169" s="2">
        <v>0</v>
      </c>
      <c r="F3169" s="2">
        <v>4</v>
      </c>
      <c r="G3169" s="3">
        <v>63</v>
      </c>
      <c r="H3169" s="2">
        <v>15</v>
      </c>
      <c r="I3169" s="2">
        <v>1</v>
      </c>
    </row>
    <row r="3170" spans="1:9" x14ac:dyDescent="0.25">
      <c r="A3170" s="2">
        <v>1</v>
      </c>
      <c r="B3170" s="2">
        <v>60</v>
      </c>
      <c r="C3170" s="2">
        <v>1</v>
      </c>
      <c r="D3170" s="2">
        <v>0</v>
      </c>
      <c r="E3170" s="2">
        <v>1</v>
      </c>
      <c r="F3170" s="2">
        <v>6</v>
      </c>
      <c r="G3170" s="3">
        <v>165</v>
      </c>
      <c r="H3170" s="2">
        <v>16</v>
      </c>
      <c r="I3170" s="2">
        <v>1</v>
      </c>
    </row>
    <row r="3171" spans="1:9" x14ac:dyDescent="0.25">
      <c r="A3171" s="2">
        <v>0</v>
      </c>
      <c r="B3171" s="2">
        <v>60</v>
      </c>
      <c r="C3171" s="2">
        <v>1</v>
      </c>
      <c r="D3171" s="2">
        <v>1</v>
      </c>
      <c r="E3171" s="2">
        <v>1</v>
      </c>
      <c r="F3171" s="2">
        <v>2</v>
      </c>
      <c r="G3171" s="3">
        <v>191</v>
      </c>
      <c r="H3171" s="2">
        <v>13</v>
      </c>
      <c r="I3171" s="2">
        <v>1</v>
      </c>
    </row>
    <row r="3172" spans="1:9" x14ac:dyDescent="0.25">
      <c r="A3172" s="2">
        <v>0</v>
      </c>
      <c r="B3172" s="2">
        <v>51</v>
      </c>
      <c r="C3172" s="2">
        <v>1</v>
      </c>
      <c r="D3172" s="2">
        <v>1</v>
      </c>
      <c r="E3172" s="2">
        <v>1</v>
      </c>
      <c r="F3172" s="2">
        <v>5</v>
      </c>
      <c r="G3172" s="3">
        <v>75</v>
      </c>
      <c r="H3172" s="2">
        <v>12</v>
      </c>
      <c r="I3172" s="2">
        <v>1</v>
      </c>
    </row>
    <row r="3173" spans="1:9" x14ac:dyDescent="0.25">
      <c r="A3173" s="2">
        <v>0</v>
      </c>
      <c r="B3173" s="2">
        <v>57</v>
      </c>
      <c r="C3173" s="2">
        <v>1</v>
      </c>
      <c r="D3173" s="2">
        <v>0</v>
      </c>
      <c r="E3173" s="2">
        <v>1</v>
      </c>
      <c r="F3173" s="2">
        <v>2</v>
      </c>
      <c r="G3173" s="3">
        <v>246</v>
      </c>
      <c r="H3173" s="2">
        <v>8</v>
      </c>
      <c r="I3173" s="2">
        <v>1</v>
      </c>
    </row>
    <row r="3174" spans="1:9" x14ac:dyDescent="0.25">
      <c r="A3174" s="2">
        <v>1</v>
      </c>
      <c r="B3174" s="2">
        <v>45</v>
      </c>
      <c r="C3174" s="2">
        <v>1</v>
      </c>
      <c r="D3174" s="2">
        <v>1</v>
      </c>
      <c r="E3174" s="2">
        <v>1</v>
      </c>
      <c r="F3174" s="2">
        <v>4</v>
      </c>
      <c r="G3174" s="3">
        <v>61</v>
      </c>
      <c r="H3174" s="2">
        <v>15</v>
      </c>
      <c r="I3174" s="2">
        <v>1</v>
      </c>
    </row>
    <row r="3175" spans="1:9" x14ac:dyDescent="0.25">
      <c r="A3175" s="2">
        <v>0</v>
      </c>
      <c r="B3175" s="2">
        <v>53</v>
      </c>
      <c r="C3175" s="2">
        <v>1</v>
      </c>
      <c r="D3175" s="2">
        <v>1</v>
      </c>
      <c r="E3175" s="2">
        <v>0</v>
      </c>
      <c r="F3175" s="2">
        <v>2</v>
      </c>
      <c r="G3175" s="3">
        <v>33</v>
      </c>
      <c r="H3175" s="2">
        <v>9</v>
      </c>
      <c r="I3175" s="2">
        <v>0</v>
      </c>
    </row>
    <row r="3176" spans="1:9" x14ac:dyDescent="0.25">
      <c r="A3176" s="2">
        <v>0</v>
      </c>
      <c r="B3176" s="2">
        <v>44</v>
      </c>
      <c r="C3176" s="2">
        <v>1</v>
      </c>
      <c r="D3176" s="2">
        <v>1</v>
      </c>
      <c r="E3176" s="2">
        <v>1</v>
      </c>
      <c r="F3176" s="2">
        <v>4</v>
      </c>
      <c r="G3176" s="3">
        <v>513</v>
      </c>
      <c r="H3176" s="2">
        <v>15</v>
      </c>
      <c r="I3176" s="2">
        <v>0</v>
      </c>
    </row>
    <row r="3177" spans="1:9" x14ac:dyDescent="0.25">
      <c r="A3177" s="2">
        <v>0</v>
      </c>
      <c r="B3177" s="2">
        <v>36</v>
      </c>
      <c r="C3177" s="2">
        <v>1</v>
      </c>
      <c r="D3177" s="2">
        <v>1</v>
      </c>
      <c r="E3177" s="2">
        <v>1</v>
      </c>
      <c r="F3177" s="2">
        <v>6</v>
      </c>
      <c r="G3177" s="3">
        <v>201</v>
      </c>
      <c r="H3177" s="2">
        <v>15</v>
      </c>
      <c r="I3177" s="2">
        <v>0</v>
      </c>
    </row>
    <row r="3178" spans="1:9" x14ac:dyDescent="0.25">
      <c r="A3178" s="2">
        <v>0</v>
      </c>
      <c r="B3178" s="2">
        <v>51</v>
      </c>
      <c r="C3178" s="2">
        <v>1</v>
      </c>
      <c r="D3178" s="2">
        <v>0</v>
      </c>
      <c r="E3178" s="2">
        <v>1</v>
      </c>
      <c r="F3178" s="2">
        <v>3</v>
      </c>
      <c r="G3178" s="3">
        <v>230</v>
      </c>
      <c r="H3178" s="2">
        <v>20</v>
      </c>
      <c r="I3178" s="2">
        <v>1</v>
      </c>
    </row>
    <row r="3179" spans="1:9" x14ac:dyDescent="0.25">
      <c r="A3179" s="2">
        <v>0</v>
      </c>
      <c r="B3179" s="2">
        <v>43</v>
      </c>
      <c r="C3179" s="2">
        <v>0</v>
      </c>
      <c r="D3179" s="2">
        <v>0</v>
      </c>
      <c r="E3179" s="2">
        <v>0</v>
      </c>
      <c r="F3179" s="2">
        <v>2</v>
      </c>
      <c r="G3179" s="3">
        <v>21</v>
      </c>
      <c r="H3179" s="2">
        <v>8</v>
      </c>
      <c r="I3179" s="2">
        <v>1</v>
      </c>
    </row>
    <row r="3180" spans="1:9" x14ac:dyDescent="0.25">
      <c r="A3180" s="2">
        <v>0</v>
      </c>
      <c r="B3180" s="2">
        <v>43</v>
      </c>
      <c r="C3180" s="2">
        <v>1</v>
      </c>
      <c r="D3180" s="2">
        <v>1</v>
      </c>
      <c r="E3180" s="2">
        <v>1</v>
      </c>
      <c r="F3180" s="2">
        <v>4</v>
      </c>
      <c r="G3180" s="3">
        <v>109</v>
      </c>
      <c r="H3180" s="2">
        <v>18</v>
      </c>
      <c r="I3180" s="2">
        <v>1</v>
      </c>
    </row>
    <row r="3181" spans="1:9" x14ac:dyDescent="0.25">
      <c r="A3181" s="2">
        <v>0</v>
      </c>
      <c r="B3181" s="2">
        <v>60</v>
      </c>
      <c r="C3181" s="2">
        <v>1</v>
      </c>
      <c r="D3181" s="2">
        <v>1</v>
      </c>
      <c r="E3181" s="2">
        <v>1</v>
      </c>
      <c r="F3181" s="2">
        <v>2</v>
      </c>
      <c r="G3181" s="3">
        <v>139</v>
      </c>
      <c r="H3181" s="2">
        <v>20</v>
      </c>
      <c r="I3181" s="2">
        <v>1</v>
      </c>
    </row>
    <row r="3182" spans="1:9" x14ac:dyDescent="0.25">
      <c r="A3182" s="2">
        <v>0</v>
      </c>
      <c r="B3182" s="2">
        <v>73</v>
      </c>
      <c r="C3182" s="2">
        <v>1</v>
      </c>
      <c r="D3182" s="2">
        <v>0</v>
      </c>
      <c r="E3182" s="2">
        <v>1</v>
      </c>
      <c r="F3182" s="2">
        <v>5</v>
      </c>
      <c r="G3182" s="3">
        <v>167</v>
      </c>
      <c r="H3182" s="2">
        <v>20</v>
      </c>
      <c r="I3182" s="2">
        <v>1</v>
      </c>
    </row>
    <row r="3183" spans="1:9" x14ac:dyDescent="0.25">
      <c r="A3183" s="2">
        <v>1</v>
      </c>
      <c r="B3183" s="2">
        <v>48</v>
      </c>
      <c r="C3183" s="2">
        <v>1</v>
      </c>
      <c r="D3183" s="2">
        <v>0</v>
      </c>
      <c r="E3183" s="2">
        <v>0</v>
      </c>
      <c r="F3183" s="2">
        <v>3</v>
      </c>
      <c r="G3183" s="3">
        <v>122</v>
      </c>
      <c r="H3183" s="2">
        <v>16</v>
      </c>
      <c r="I3183" s="2">
        <v>0</v>
      </c>
    </row>
    <row r="3184" spans="1:9" x14ac:dyDescent="0.25">
      <c r="A3184" s="2">
        <v>0</v>
      </c>
      <c r="B3184" s="2">
        <v>41</v>
      </c>
      <c r="C3184" s="2">
        <v>1</v>
      </c>
      <c r="D3184" s="2">
        <v>1</v>
      </c>
      <c r="E3184" s="2">
        <v>1</v>
      </c>
      <c r="F3184" s="2">
        <v>5</v>
      </c>
      <c r="G3184" s="3">
        <v>155</v>
      </c>
      <c r="H3184" s="2">
        <v>20</v>
      </c>
      <c r="I3184" s="2">
        <v>1</v>
      </c>
    </row>
    <row r="3185" spans="1:9" x14ac:dyDescent="0.25">
      <c r="A3185" s="2">
        <v>0</v>
      </c>
      <c r="B3185" s="2">
        <v>50</v>
      </c>
      <c r="C3185" s="2">
        <v>1</v>
      </c>
      <c r="D3185" s="2">
        <v>0</v>
      </c>
      <c r="E3185" s="2">
        <v>1</v>
      </c>
      <c r="F3185" s="2">
        <v>2</v>
      </c>
      <c r="G3185" s="3">
        <v>81</v>
      </c>
      <c r="H3185" s="2">
        <v>8</v>
      </c>
      <c r="I3185" s="2">
        <v>0</v>
      </c>
    </row>
    <row r="3186" spans="1:9" x14ac:dyDescent="0.25">
      <c r="A3186" s="2">
        <v>1</v>
      </c>
      <c r="B3186" s="2">
        <v>58</v>
      </c>
      <c r="C3186" s="2">
        <v>1</v>
      </c>
      <c r="D3186" s="2">
        <v>1</v>
      </c>
      <c r="E3186" s="2">
        <v>0</v>
      </c>
      <c r="F3186" s="2">
        <v>1</v>
      </c>
      <c r="G3186" s="3">
        <v>77</v>
      </c>
      <c r="H3186" s="2">
        <v>13</v>
      </c>
      <c r="I3186" s="2">
        <v>1</v>
      </c>
    </row>
    <row r="3187" spans="1:9" x14ac:dyDescent="0.25">
      <c r="A3187" s="2">
        <v>0</v>
      </c>
      <c r="B3187" s="2">
        <v>46</v>
      </c>
      <c r="C3187" s="2">
        <v>1</v>
      </c>
      <c r="D3187" s="2">
        <v>1</v>
      </c>
      <c r="E3187" s="2">
        <v>1</v>
      </c>
      <c r="F3187" s="2">
        <v>6</v>
      </c>
      <c r="G3187" s="3">
        <v>78</v>
      </c>
      <c r="H3187" s="2">
        <v>20</v>
      </c>
      <c r="I3187" s="2">
        <v>1</v>
      </c>
    </row>
    <row r="3188" spans="1:9" x14ac:dyDescent="0.25">
      <c r="A3188" s="2">
        <v>1</v>
      </c>
      <c r="B3188" s="2">
        <v>46</v>
      </c>
      <c r="C3188" s="2">
        <v>1</v>
      </c>
      <c r="D3188" s="2">
        <v>1</v>
      </c>
      <c r="E3188" s="2">
        <v>1</v>
      </c>
      <c r="F3188" s="2">
        <v>4</v>
      </c>
      <c r="G3188" s="3">
        <v>95.5</v>
      </c>
      <c r="H3188" s="2">
        <v>18</v>
      </c>
      <c r="I3188" s="2">
        <v>0</v>
      </c>
    </row>
    <row r="3189" spans="1:9" x14ac:dyDescent="0.25">
      <c r="A3189" s="2">
        <v>1</v>
      </c>
      <c r="B3189" s="2">
        <v>56</v>
      </c>
      <c r="C3189" s="2">
        <v>1</v>
      </c>
      <c r="D3189" s="2">
        <v>1</v>
      </c>
      <c r="E3189" s="2">
        <v>1</v>
      </c>
      <c r="F3189" s="2">
        <v>4</v>
      </c>
      <c r="G3189" s="3">
        <v>178</v>
      </c>
      <c r="H3189" s="2">
        <v>20</v>
      </c>
      <c r="I3189" s="2">
        <v>0</v>
      </c>
    </row>
    <row r="3190" spans="1:9" x14ac:dyDescent="0.25">
      <c r="A3190" s="2">
        <v>0</v>
      </c>
      <c r="B3190" s="2">
        <v>38</v>
      </c>
      <c r="C3190" s="2">
        <v>1</v>
      </c>
      <c r="D3190" s="2">
        <v>1</v>
      </c>
      <c r="E3190" s="2">
        <v>0</v>
      </c>
      <c r="F3190" s="2">
        <v>3</v>
      </c>
      <c r="G3190" s="3">
        <v>119</v>
      </c>
      <c r="H3190" s="2">
        <v>18</v>
      </c>
      <c r="I3190" s="2">
        <v>1</v>
      </c>
    </row>
    <row r="3191" spans="1:9" x14ac:dyDescent="0.25">
      <c r="A3191" s="2">
        <v>1</v>
      </c>
      <c r="B3191" s="2">
        <v>42</v>
      </c>
      <c r="C3191" s="2">
        <v>1</v>
      </c>
      <c r="D3191" s="2">
        <v>0</v>
      </c>
      <c r="E3191" s="2">
        <v>1</v>
      </c>
      <c r="F3191" s="2">
        <v>3</v>
      </c>
      <c r="G3191" s="3">
        <v>168.5</v>
      </c>
      <c r="H3191" s="2">
        <v>15</v>
      </c>
      <c r="I3191" s="2">
        <v>1</v>
      </c>
    </row>
    <row r="3192" spans="1:9" x14ac:dyDescent="0.25">
      <c r="A3192" s="2">
        <v>1</v>
      </c>
      <c r="B3192" s="2">
        <v>56</v>
      </c>
      <c r="C3192" s="2">
        <v>1</v>
      </c>
      <c r="D3192" s="2">
        <v>1</v>
      </c>
      <c r="E3192" s="2">
        <v>1</v>
      </c>
      <c r="F3192" s="2">
        <v>2</v>
      </c>
      <c r="G3192" s="3">
        <v>29</v>
      </c>
      <c r="H3192" s="2">
        <v>18</v>
      </c>
      <c r="I3192" s="2">
        <v>0</v>
      </c>
    </row>
    <row r="3193" spans="1:9" x14ac:dyDescent="0.25">
      <c r="A3193" s="2">
        <v>0</v>
      </c>
      <c r="B3193" s="2">
        <v>47</v>
      </c>
      <c r="C3193" s="2">
        <v>1</v>
      </c>
      <c r="D3193" s="2">
        <v>1</v>
      </c>
      <c r="E3193" s="2">
        <v>0</v>
      </c>
      <c r="F3193" s="2">
        <v>1</v>
      </c>
      <c r="G3193" s="3">
        <v>98</v>
      </c>
      <c r="H3193" s="2">
        <v>18</v>
      </c>
      <c r="I3193" s="2">
        <v>1</v>
      </c>
    </row>
    <row r="3194" spans="1:9" x14ac:dyDescent="0.25">
      <c r="A3194" s="2">
        <v>0</v>
      </c>
      <c r="B3194" s="2">
        <v>68</v>
      </c>
      <c r="C3194" s="2">
        <v>1</v>
      </c>
      <c r="D3194" s="2">
        <v>1</v>
      </c>
      <c r="E3194" s="2">
        <v>1</v>
      </c>
      <c r="F3194" s="2">
        <v>4</v>
      </c>
      <c r="G3194" s="3">
        <v>41</v>
      </c>
      <c r="H3194" s="2">
        <v>20</v>
      </c>
      <c r="I3194" s="2">
        <v>1</v>
      </c>
    </row>
    <row r="3195" spans="1:9" x14ac:dyDescent="0.25">
      <c r="A3195" s="2">
        <v>0</v>
      </c>
      <c r="B3195" s="2">
        <v>46</v>
      </c>
      <c r="C3195" s="2">
        <v>1</v>
      </c>
      <c r="D3195" s="2">
        <v>1</v>
      </c>
      <c r="E3195" s="2">
        <v>1</v>
      </c>
      <c r="F3195" s="2">
        <v>3</v>
      </c>
      <c r="G3195" s="3">
        <v>159</v>
      </c>
      <c r="H3195" s="2">
        <v>20</v>
      </c>
      <c r="I3195" s="2">
        <v>1</v>
      </c>
    </row>
    <row r="3196" spans="1:9" x14ac:dyDescent="0.25">
      <c r="A3196" s="2">
        <v>1</v>
      </c>
      <c r="B3196" s="2">
        <v>43</v>
      </c>
      <c r="C3196" s="2">
        <v>1</v>
      </c>
      <c r="D3196" s="2">
        <v>0</v>
      </c>
      <c r="E3196" s="2">
        <v>1</v>
      </c>
      <c r="F3196" s="2">
        <v>3</v>
      </c>
      <c r="G3196" s="3">
        <v>86</v>
      </c>
      <c r="H3196" s="2">
        <v>15</v>
      </c>
      <c r="I3196" s="2">
        <v>0</v>
      </c>
    </row>
    <row r="3197" spans="1:9" x14ac:dyDescent="0.25">
      <c r="A3197" s="2">
        <v>0</v>
      </c>
      <c r="B3197" s="2">
        <v>49</v>
      </c>
      <c r="C3197" s="2">
        <v>0</v>
      </c>
      <c r="D3197" s="2">
        <v>1</v>
      </c>
      <c r="E3197" s="2">
        <v>0</v>
      </c>
      <c r="F3197" s="2">
        <v>4</v>
      </c>
      <c r="G3197" s="3">
        <v>47</v>
      </c>
      <c r="H3197" s="2">
        <v>8</v>
      </c>
      <c r="I3197" s="2">
        <v>1</v>
      </c>
    </row>
    <row r="3198" spans="1:9" x14ac:dyDescent="0.25">
      <c r="A3198" s="2">
        <v>1</v>
      </c>
      <c r="B3198" s="2">
        <v>36</v>
      </c>
      <c r="C3198" s="2">
        <v>1</v>
      </c>
      <c r="D3198" s="2">
        <v>1</v>
      </c>
      <c r="E3198" s="2">
        <v>0</v>
      </c>
      <c r="F3198" s="2">
        <v>1</v>
      </c>
      <c r="G3198" s="3">
        <v>46</v>
      </c>
      <c r="H3198" s="2">
        <v>15</v>
      </c>
      <c r="I3198" s="2">
        <v>0</v>
      </c>
    </row>
    <row r="3199" spans="1:9" x14ac:dyDescent="0.25">
      <c r="A3199" s="2">
        <v>0</v>
      </c>
      <c r="B3199" s="2">
        <v>43</v>
      </c>
      <c r="C3199" s="2">
        <v>1</v>
      </c>
      <c r="D3199" s="2">
        <v>0</v>
      </c>
      <c r="E3199" s="2">
        <v>1</v>
      </c>
      <c r="F3199" s="2">
        <v>3</v>
      </c>
      <c r="G3199" s="3">
        <v>24</v>
      </c>
      <c r="H3199" s="2">
        <v>18</v>
      </c>
      <c r="I3199" s="2">
        <v>0</v>
      </c>
    </row>
    <row r="3200" spans="1:9" x14ac:dyDescent="0.25">
      <c r="A3200" s="2">
        <v>1</v>
      </c>
      <c r="B3200" s="2">
        <v>53</v>
      </c>
      <c r="C3200" s="2">
        <v>1</v>
      </c>
      <c r="D3200" s="2">
        <v>0</v>
      </c>
      <c r="E3200" s="2">
        <v>1</v>
      </c>
      <c r="F3200" s="2">
        <v>2</v>
      </c>
      <c r="G3200" s="3">
        <v>89.5</v>
      </c>
      <c r="H3200" s="2">
        <v>13</v>
      </c>
      <c r="I3200" s="2">
        <v>0</v>
      </c>
    </row>
    <row r="3201" spans="1:9" x14ac:dyDescent="0.25">
      <c r="A3201" s="2">
        <v>0</v>
      </c>
      <c r="B3201" s="2">
        <v>53</v>
      </c>
      <c r="C3201" s="2">
        <v>0</v>
      </c>
      <c r="D3201" s="2">
        <v>1</v>
      </c>
      <c r="E3201" s="2">
        <v>0</v>
      </c>
      <c r="F3201" s="2">
        <v>3</v>
      </c>
      <c r="G3201" s="3">
        <v>59.5</v>
      </c>
      <c r="H3201" s="2">
        <v>8</v>
      </c>
      <c r="I3201" s="2">
        <v>1</v>
      </c>
    </row>
    <row r="3202" spans="1:9" x14ac:dyDescent="0.25">
      <c r="A3202" s="2">
        <v>1</v>
      </c>
      <c r="B3202" s="2">
        <v>50</v>
      </c>
      <c r="C3202" s="2">
        <v>0</v>
      </c>
      <c r="D3202" s="2">
        <v>1</v>
      </c>
      <c r="E3202" s="2">
        <v>1</v>
      </c>
      <c r="F3202" s="2">
        <v>2</v>
      </c>
      <c r="G3202" s="3">
        <v>110</v>
      </c>
      <c r="H3202" s="2">
        <v>20</v>
      </c>
      <c r="I3202" s="2">
        <v>0</v>
      </c>
    </row>
    <row r="3203" spans="1:9" x14ac:dyDescent="0.25">
      <c r="A3203" s="2">
        <v>0</v>
      </c>
      <c r="B3203" s="2">
        <v>57</v>
      </c>
      <c r="C3203" s="2">
        <v>1</v>
      </c>
      <c r="D3203" s="2">
        <v>1</v>
      </c>
      <c r="E3203" s="2">
        <v>1</v>
      </c>
      <c r="F3203" s="2">
        <v>2</v>
      </c>
      <c r="G3203" s="3">
        <v>199</v>
      </c>
      <c r="H3203" s="2">
        <v>20</v>
      </c>
      <c r="I3203" s="2">
        <v>1</v>
      </c>
    </row>
    <row r="3204" spans="1:9" x14ac:dyDescent="0.25">
      <c r="A3204" s="2">
        <v>1</v>
      </c>
      <c r="B3204" s="2">
        <v>56</v>
      </c>
      <c r="C3204" s="2">
        <v>1</v>
      </c>
      <c r="D3204" s="2">
        <v>1</v>
      </c>
      <c r="E3204" s="2">
        <v>1</v>
      </c>
      <c r="F3204" s="2">
        <v>4</v>
      </c>
      <c r="G3204" s="3">
        <v>5</v>
      </c>
      <c r="H3204" s="2">
        <v>18</v>
      </c>
      <c r="I3204" s="2">
        <v>0</v>
      </c>
    </row>
    <row r="3205" spans="1:9" x14ac:dyDescent="0.25">
      <c r="A3205" s="2">
        <v>0</v>
      </c>
      <c r="B3205" s="2">
        <v>48</v>
      </c>
      <c r="C3205" s="2">
        <v>1</v>
      </c>
      <c r="D3205" s="2">
        <v>1</v>
      </c>
      <c r="E3205" s="2">
        <v>1</v>
      </c>
      <c r="F3205" s="2">
        <v>2</v>
      </c>
      <c r="G3205" s="3">
        <v>29</v>
      </c>
      <c r="H3205" s="2">
        <v>9</v>
      </c>
      <c r="I3205" s="2">
        <v>0</v>
      </c>
    </row>
    <row r="3206" spans="1:9" x14ac:dyDescent="0.25">
      <c r="A3206" s="2">
        <v>0</v>
      </c>
      <c r="B3206" s="2">
        <v>58</v>
      </c>
      <c r="C3206" s="2">
        <v>1</v>
      </c>
      <c r="D3206" s="2">
        <v>1</v>
      </c>
      <c r="E3206" s="2">
        <v>0</v>
      </c>
      <c r="F3206" s="2">
        <v>1</v>
      </c>
      <c r="G3206" s="3">
        <v>140</v>
      </c>
      <c r="H3206" s="2">
        <v>8</v>
      </c>
      <c r="I3206" s="2">
        <v>1</v>
      </c>
    </row>
    <row r="3207" spans="1:9" x14ac:dyDescent="0.25">
      <c r="A3207" s="2">
        <v>1</v>
      </c>
      <c r="B3207" s="2">
        <v>48</v>
      </c>
      <c r="C3207" s="2">
        <v>1</v>
      </c>
      <c r="D3207" s="2">
        <v>1</v>
      </c>
      <c r="E3207" s="2">
        <v>0</v>
      </c>
      <c r="F3207" s="2">
        <v>1</v>
      </c>
      <c r="G3207" s="3">
        <v>127</v>
      </c>
      <c r="H3207" s="2">
        <v>18</v>
      </c>
      <c r="I3207" s="2">
        <v>0</v>
      </c>
    </row>
    <row r="3208" spans="1:9" x14ac:dyDescent="0.25">
      <c r="A3208" s="2">
        <v>0</v>
      </c>
      <c r="B3208" s="2">
        <v>43</v>
      </c>
      <c r="C3208" s="2">
        <v>1</v>
      </c>
      <c r="D3208" s="2">
        <v>0</v>
      </c>
      <c r="E3208" s="2">
        <v>1</v>
      </c>
      <c r="F3208" s="2">
        <v>3</v>
      </c>
      <c r="G3208" s="3">
        <v>71</v>
      </c>
      <c r="H3208" s="2">
        <v>18</v>
      </c>
      <c r="I3208" s="2">
        <v>1</v>
      </c>
    </row>
    <row r="3209" spans="1:9" x14ac:dyDescent="0.25">
      <c r="A3209" s="2">
        <v>0</v>
      </c>
      <c r="B3209" s="2">
        <v>40</v>
      </c>
      <c r="C3209" s="2">
        <v>0</v>
      </c>
      <c r="D3209" s="2">
        <v>1</v>
      </c>
      <c r="E3209" s="2">
        <v>0</v>
      </c>
      <c r="F3209" s="2">
        <v>4</v>
      </c>
      <c r="G3209" s="3">
        <v>32</v>
      </c>
      <c r="H3209" s="2">
        <v>8</v>
      </c>
      <c r="I3209" s="2">
        <v>0</v>
      </c>
    </row>
    <row r="3210" spans="1:9" x14ac:dyDescent="0.25">
      <c r="A3210" s="2">
        <v>1</v>
      </c>
      <c r="B3210" s="2">
        <v>46</v>
      </c>
      <c r="C3210" s="2">
        <v>1</v>
      </c>
      <c r="D3210" s="2">
        <v>0</v>
      </c>
      <c r="E3210" s="2">
        <v>1</v>
      </c>
      <c r="F3210" s="2">
        <v>4</v>
      </c>
      <c r="G3210" s="3">
        <v>93</v>
      </c>
      <c r="H3210" s="2">
        <v>15</v>
      </c>
      <c r="I3210" s="2">
        <v>1</v>
      </c>
    </row>
    <row r="3211" spans="1:9" x14ac:dyDescent="0.25">
      <c r="A3211" s="2">
        <v>1</v>
      </c>
      <c r="B3211" s="2">
        <v>70</v>
      </c>
      <c r="C3211" s="2">
        <v>1</v>
      </c>
      <c r="D3211" s="2">
        <v>0</v>
      </c>
      <c r="E3211" s="2">
        <v>0</v>
      </c>
      <c r="F3211" s="2">
        <v>3</v>
      </c>
      <c r="G3211" s="3">
        <v>61</v>
      </c>
      <c r="H3211" s="2">
        <v>13</v>
      </c>
      <c r="I3211" s="2">
        <v>0</v>
      </c>
    </row>
    <row r="3212" spans="1:9" x14ac:dyDescent="0.25">
      <c r="A3212" s="2">
        <v>0</v>
      </c>
      <c r="B3212" s="2">
        <v>50</v>
      </c>
      <c r="C3212" s="2">
        <v>1</v>
      </c>
      <c r="D3212" s="2">
        <v>1</v>
      </c>
      <c r="E3212" s="2">
        <v>1</v>
      </c>
      <c r="F3212" s="2">
        <v>5</v>
      </c>
      <c r="G3212" s="3">
        <v>82</v>
      </c>
      <c r="H3212" s="2">
        <v>12</v>
      </c>
      <c r="I3212" s="2">
        <v>1</v>
      </c>
    </row>
    <row r="3213" spans="1:9" x14ac:dyDescent="0.25">
      <c r="A3213" s="2">
        <v>0</v>
      </c>
      <c r="B3213" s="2">
        <v>46</v>
      </c>
      <c r="C3213" s="2">
        <v>1</v>
      </c>
      <c r="D3213" s="2">
        <v>1</v>
      </c>
      <c r="E3213" s="2">
        <v>0</v>
      </c>
      <c r="F3213" s="2">
        <v>1</v>
      </c>
      <c r="G3213" s="3">
        <v>200</v>
      </c>
      <c r="H3213" s="2">
        <v>15</v>
      </c>
      <c r="I3213" s="2">
        <v>1</v>
      </c>
    </row>
    <row r="3214" spans="1:9" x14ac:dyDescent="0.25">
      <c r="A3214" s="2">
        <v>0</v>
      </c>
      <c r="B3214" s="2">
        <v>68</v>
      </c>
      <c r="C3214" s="2">
        <v>1</v>
      </c>
      <c r="D3214" s="2">
        <v>0</v>
      </c>
      <c r="E3214" s="2">
        <v>0</v>
      </c>
      <c r="F3214" s="2">
        <v>1</v>
      </c>
      <c r="G3214" s="3">
        <v>15</v>
      </c>
      <c r="H3214" s="2">
        <v>20</v>
      </c>
      <c r="I3214" s="2">
        <v>0</v>
      </c>
    </row>
    <row r="3215" spans="1:9" x14ac:dyDescent="0.25">
      <c r="A3215" s="2">
        <v>0</v>
      </c>
      <c r="B3215" s="2">
        <v>44</v>
      </c>
      <c r="C3215" s="2">
        <v>1</v>
      </c>
      <c r="D3215" s="2">
        <v>0</v>
      </c>
      <c r="E3215" s="2">
        <v>1</v>
      </c>
      <c r="F3215" s="2">
        <v>5</v>
      </c>
      <c r="G3215" s="3">
        <v>179</v>
      </c>
      <c r="H3215" s="2">
        <v>12</v>
      </c>
      <c r="I3215" s="2">
        <v>0</v>
      </c>
    </row>
    <row r="3216" spans="1:9" x14ac:dyDescent="0.25">
      <c r="A3216" s="2">
        <v>1</v>
      </c>
      <c r="B3216" s="2">
        <v>33</v>
      </c>
      <c r="C3216" s="2">
        <v>0</v>
      </c>
      <c r="D3216" s="2">
        <v>0</v>
      </c>
      <c r="E3216" s="2">
        <v>1</v>
      </c>
      <c r="F3216" s="2">
        <v>5</v>
      </c>
      <c r="G3216" s="3">
        <v>84.5</v>
      </c>
      <c r="H3216" s="2">
        <v>15</v>
      </c>
      <c r="I3216" s="2">
        <v>0</v>
      </c>
    </row>
    <row r="3217" spans="1:9" x14ac:dyDescent="0.25">
      <c r="A3217" s="2">
        <v>0</v>
      </c>
      <c r="B3217" s="2">
        <v>37</v>
      </c>
      <c r="C3217" s="2">
        <v>1</v>
      </c>
      <c r="D3217" s="2">
        <v>1</v>
      </c>
      <c r="E3217" s="2">
        <v>0</v>
      </c>
      <c r="F3217" s="2">
        <v>1</v>
      </c>
      <c r="G3217" s="3">
        <v>119</v>
      </c>
      <c r="H3217" s="2">
        <v>18</v>
      </c>
      <c r="I3217" s="2">
        <v>1</v>
      </c>
    </row>
    <row r="3218" spans="1:9" x14ac:dyDescent="0.25">
      <c r="A3218" s="2">
        <v>0</v>
      </c>
      <c r="B3218" s="2">
        <v>44</v>
      </c>
      <c r="C3218" s="2">
        <v>1</v>
      </c>
      <c r="D3218" s="2">
        <v>0</v>
      </c>
      <c r="E3218" s="2">
        <v>1</v>
      </c>
      <c r="F3218" s="2">
        <v>3</v>
      </c>
      <c r="G3218" s="3">
        <v>151</v>
      </c>
      <c r="H3218" s="2">
        <v>18</v>
      </c>
      <c r="I3218" s="2">
        <v>1</v>
      </c>
    </row>
    <row r="3219" spans="1:9" x14ac:dyDescent="0.25">
      <c r="A3219" s="2">
        <v>0</v>
      </c>
      <c r="B3219" s="2">
        <v>35</v>
      </c>
      <c r="C3219" s="2">
        <v>1</v>
      </c>
      <c r="D3219" s="2">
        <v>1</v>
      </c>
      <c r="E3219" s="2">
        <v>0</v>
      </c>
      <c r="F3219" s="2">
        <v>3</v>
      </c>
      <c r="G3219" s="3">
        <v>9</v>
      </c>
      <c r="H3219" s="2">
        <v>12</v>
      </c>
      <c r="I3219" s="2">
        <v>1</v>
      </c>
    </row>
    <row r="3220" spans="1:9" x14ac:dyDescent="0.25">
      <c r="A3220" s="2">
        <v>1</v>
      </c>
      <c r="B3220" s="2">
        <v>65</v>
      </c>
      <c r="C3220" s="2">
        <v>1</v>
      </c>
      <c r="D3220" s="2">
        <v>1</v>
      </c>
      <c r="E3220" s="2">
        <v>1</v>
      </c>
      <c r="F3220" s="2">
        <v>2</v>
      </c>
      <c r="G3220" s="3">
        <v>33</v>
      </c>
      <c r="H3220" s="2">
        <v>20</v>
      </c>
      <c r="I3220" s="2">
        <v>0</v>
      </c>
    </row>
    <row r="3221" spans="1:9" x14ac:dyDescent="0.25">
      <c r="A3221" s="2">
        <v>0</v>
      </c>
      <c r="B3221" s="2">
        <v>55</v>
      </c>
      <c r="C3221" s="2">
        <v>0</v>
      </c>
      <c r="D3221" s="2">
        <v>1</v>
      </c>
      <c r="E3221" s="2">
        <v>1</v>
      </c>
      <c r="F3221" s="2">
        <v>3</v>
      </c>
      <c r="G3221" s="3">
        <v>88</v>
      </c>
      <c r="H3221" s="2">
        <v>18</v>
      </c>
      <c r="I3221" s="2">
        <v>1</v>
      </c>
    </row>
    <row r="3222" spans="1:9" x14ac:dyDescent="0.25">
      <c r="A3222" s="2">
        <v>0</v>
      </c>
      <c r="B3222" s="2">
        <v>51</v>
      </c>
      <c r="C3222" s="2">
        <v>1</v>
      </c>
      <c r="D3222" s="2">
        <v>1</v>
      </c>
      <c r="E3222" s="2">
        <v>1</v>
      </c>
      <c r="F3222" s="2">
        <v>5</v>
      </c>
      <c r="G3222" s="3">
        <v>240</v>
      </c>
      <c r="H3222" s="2">
        <v>20</v>
      </c>
      <c r="I3222" s="2">
        <v>1</v>
      </c>
    </row>
    <row r="3223" spans="1:9" x14ac:dyDescent="0.25">
      <c r="A3223" s="2">
        <v>0</v>
      </c>
      <c r="B3223" s="2">
        <v>41</v>
      </c>
      <c r="C3223" s="2">
        <v>1</v>
      </c>
      <c r="D3223" s="2">
        <v>1</v>
      </c>
      <c r="E3223" s="2">
        <v>1</v>
      </c>
      <c r="F3223" s="2">
        <v>3</v>
      </c>
      <c r="G3223" s="3">
        <v>105</v>
      </c>
      <c r="H3223" s="2">
        <v>18</v>
      </c>
      <c r="I3223" s="2">
        <v>1</v>
      </c>
    </row>
    <row r="3224" spans="1:9" x14ac:dyDescent="0.25">
      <c r="A3224" s="2">
        <v>1</v>
      </c>
      <c r="B3224" s="2">
        <v>54</v>
      </c>
      <c r="C3224" s="2">
        <v>1</v>
      </c>
      <c r="D3224" s="2">
        <v>0</v>
      </c>
      <c r="E3224" s="2">
        <v>1</v>
      </c>
      <c r="F3224" s="2">
        <v>5</v>
      </c>
      <c r="G3224" s="3">
        <v>247</v>
      </c>
      <c r="H3224" s="2">
        <v>13</v>
      </c>
      <c r="I3224" s="2">
        <v>1</v>
      </c>
    </row>
    <row r="3225" spans="1:9" x14ac:dyDescent="0.25">
      <c r="A3225" s="2">
        <v>1</v>
      </c>
      <c r="B3225" s="2">
        <v>53</v>
      </c>
      <c r="C3225" s="2">
        <v>1</v>
      </c>
      <c r="D3225" s="2">
        <v>1</v>
      </c>
      <c r="E3225" s="2">
        <v>1</v>
      </c>
      <c r="F3225" s="2">
        <v>3</v>
      </c>
      <c r="G3225" s="3">
        <v>132</v>
      </c>
      <c r="H3225" s="2">
        <v>18</v>
      </c>
      <c r="I3225" s="2">
        <v>0</v>
      </c>
    </row>
    <row r="3226" spans="1:9" x14ac:dyDescent="0.25">
      <c r="A3226" s="2">
        <v>0</v>
      </c>
      <c r="B3226" s="2">
        <v>41</v>
      </c>
      <c r="C3226" s="2">
        <v>1</v>
      </c>
      <c r="D3226" s="2">
        <v>1</v>
      </c>
      <c r="E3226" s="2">
        <v>1</v>
      </c>
      <c r="F3226" s="2">
        <v>4</v>
      </c>
      <c r="G3226" s="3">
        <v>104.5</v>
      </c>
      <c r="H3226" s="2">
        <v>18</v>
      </c>
      <c r="I3226" s="2">
        <v>1</v>
      </c>
    </row>
    <row r="3227" spans="1:9" x14ac:dyDescent="0.25">
      <c r="A3227" s="2">
        <v>1</v>
      </c>
      <c r="B3227" s="2">
        <v>40</v>
      </c>
      <c r="C3227" s="2">
        <v>0</v>
      </c>
      <c r="D3227" s="2">
        <v>1</v>
      </c>
      <c r="E3227" s="2">
        <v>0</v>
      </c>
      <c r="F3227" s="2">
        <v>1</v>
      </c>
      <c r="G3227" s="3">
        <v>52</v>
      </c>
      <c r="H3227" s="2">
        <v>15</v>
      </c>
      <c r="I3227" s="2">
        <v>0</v>
      </c>
    </row>
    <row r="3228" spans="1:9" x14ac:dyDescent="0.25">
      <c r="A3228" s="2">
        <v>1</v>
      </c>
      <c r="B3228" s="2">
        <v>60</v>
      </c>
      <c r="C3228" s="2">
        <v>1</v>
      </c>
      <c r="D3228" s="2">
        <v>1</v>
      </c>
      <c r="E3228" s="2">
        <v>0</v>
      </c>
      <c r="F3228" s="2">
        <v>5</v>
      </c>
      <c r="G3228" s="3">
        <v>94</v>
      </c>
      <c r="H3228" s="2">
        <v>20</v>
      </c>
      <c r="I3228" s="2">
        <v>0</v>
      </c>
    </row>
    <row r="3229" spans="1:9" x14ac:dyDescent="0.25">
      <c r="A3229" s="2">
        <v>1</v>
      </c>
      <c r="B3229" s="2">
        <v>48</v>
      </c>
      <c r="C3229" s="2">
        <v>1</v>
      </c>
      <c r="D3229" s="2">
        <v>1</v>
      </c>
      <c r="E3229" s="2">
        <v>1</v>
      </c>
      <c r="F3229" s="2">
        <v>2</v>
      </c>
      <c r="G3229" s="3">
        <v>68.5</v>
      </c>
      <c r="H3229" s="2">
        <v>15</v>
      </c>
      <c r="I3229" s="2">
        <v>0</v>
      </c>
    </row>
    <row r="3230" spans="1:9" x14ac:dyDescent="0.25">
      <c r="A3230" s="2">
        <v>0</v>
      </c>
      <c r="B3230" s="2">
        <v>31</v>
      </c>
      <c r="C3230" s="2">
        <v>1</v>
      </c>
      <c r="D3230" s="2">
        <v>1</v>
      </c>
      <c r="E3230" s="2">
        <v>1</v>
      </c>
      <c r="F3230" s="2">
        <v>2</v>
      </c>
      <c r="G3230" s="3">
        <v>312</v>
      </c>
      <c r="H3230" s="2">
        <v>18</v>
      </c>
      <c r="I3230" s="2">
        <v>0</v>
      </c>
    </row>
    <row r="3231" spans="1:9" x14ac:dyDescent="0.25">
      <c r="A3231" s="2">
        <v>1</v>
      </c>
      <c r="B3231" s="2">
        <v>49</v>
      </c>
      <c r="C3231" s="2">
        <v>1</v>
      </c>
      <c r="D3231" s="2">
        <v>1</v>
      </c>
      <c r="E3231" s="2">
        <v>1</v>
      </c>
      <c r="F3231" s="2">
        <v>7</v>
      </c>
      <c r="G3231" s="3">
        <v>136</v>
      </c>
      <c r="H3231" s="2">
        <v>15</v>
      </c>
      <c r="I3231" s="2">
        <v>1</v>
      </c>
    </row>
    <row r="3232" spans="1:9" x14ac:dyDescent="0.25">
      <c r="A3232" s="2">
        <v>0</v>
      </c>
      <c r="B3232" s="2">
        <v>75</v>
      </c>
      <c r="C3232" s="2">
        <v>1</v>
      </c>
      <c r="D3232" s="2">
        <v>0</v>
      </c>
      <c r="E3232" s="2">
        <v>0</v>
      </c>
      <c r="F3232" s="2">
        <v>2</v>
      </c>
      <c r="G3232" s="3">
        <v>90.5</v>
      </c>
      <c r="H3232" s="2">
        <v>10</v>
      </c>
      <c r="I3232" s="2">
        <v>1</v>
      </c>
    </row>
    <row r="3233" spans="1:9" x14ac:dyDescent="0.25">
      <c r="A3233" s="2">
        <v>0</v>
      </c>
      <c r="B3233" s="2">
        <v>31</v>
      </c>
      <c r="C3233" s="2">
        <v>1</v>
      </c>
      <c r="D3233" s="2">
        <v>1</v>
      </c>
      <c r="E3233" s="2">
        <v>0</v>
      </c>
      <c r="F3233" s="2">
        <v>1</v>
      </c>
      <c r="G3233" s="3">
        <v>79</v>
      </c>
      <c r="H3233" s="2">
        <v>18</v>
      </c>
      <c r="I3233" s="2">
        <v>1</v>
      </c>
    </row>
    <row r="3234" spans="1:9" x14ac:dyDescent="0.25">
      <c r="A3234" s="2">
        <v>1</v>
      </c>
      <c r="B3234" s="2">
        <v>66</v>
      </c>
      <c r="C3234" s="2">
        <v>1</v>
      </c>
      <c r="D3234" s="2">
        <v>1</v>
      </c>
      <c r="E3234" s="2">
        <v>0</v>
      </c>
      <c r="F3234" s="2">
        <v>1</v>
      </c>
      <c r="G3234" s="3">
        <v>43</v>
      </c>
      <c r="H3234" s="2">
        <v>20</v>
      </c>
      <c r="I3234" s="2">
        <v>0</v>
      </c>
    </row>
    <row r="3235" spans="1:9" x14ac:dyDescent="0.25">
      <c r="A3235" s="2">
        <v>0</v>
      </c>
      <c r="B3235" s="2">
        <v>56</v>
      </c>
      <c r="C3235" s="2">
        <v>1</v>
      </c>
      <c r="D3235" s="2">
        <v>1</v>
      </c>
      <c r="E3235" s="2">
        <v>1</v>
      </c>
      <c r="F3235" s="2">
        <v>3</v>
      </c>
      <c r="G3235" s="3">
        <v>132</v>
      </c>
      <c r="H3235" s="2">
        <v>12</v>
      </c>
      <c r="I3235" s="2">
        <v>1</v>
      </c>
    </row>
    <row r="3236" spans="1:9" x14ac:dyDescent="0.25">
      <c r="A3236" s="2">
        <v>0</v>
      </c>
      <c r="B3236" s="2">
        <v>48</v>
      </c>
      <c r="C3236" s="2">
        <v>1</v>
      </c>
      <c r="D3236" s="2">
        <v>0</v>
      </c>
      <c r="E3236" s="2">
        <v>1</v>
      </c>
      <c r="F3236" s="2">
        <v>5</v>
      </c>
      <c r="G3236" s="3">
        <v>235</v>
      </c>
      <c r="H3236" s="2">
        <v>12</v>
      </c>
      <c r="I3236" s="2">
        <v>1</v>
      </c>
    </row>
    <row r="3237" spans="1:9" x14ac:dyDescent="0.25">
      <c r="A3237" s="2">
        <v>0</v>
      </c>
      <c r="B3237" s="2">
        <v>33</v>
      </c>
      <c r="C3237" s="2">
        <v>1</v>
      </c>
      <c r="D3237" s="2">
        <v>1</v>
      </c>
      <c r="E3237" s="2">
        <v>1</v>
      </c>
      <c r="F3237" s="2">
        <v>3</v>
      </c>
      <c r="G3237" s="3">
        <v>252</v>
      </c>
      <c r="H3237" s="2">
        <v>15</v>
      </c>
      <c r="I3237" s="2">
        <v>1</v>
      </c>
    </row>
    <row r="3238" spans="1:9" x14ac:dyDescent="0.25">
      <c r="A3238" s="2">
        <v>0</v>
      </c>
      <c r="B3238" s="2">
        <v>44</v>
      </c>
      <c r="C3238" s="2">
        <v>1</v>
      </c>
      <c r="D3238" s="2">
        <v>1</v>
      </c>
      <c r="E3238" s="2">
        <v>1</v>
      </c>
      <c r="F3238" s="2">
        <v>2</v>
      </c>
      <c r="G3238" s="3">
        <v>210</v>
      </c>
      <c r="H3238" s="2">
        <v>13</v>
      </c>
      <c r="I3238" s="2">
        <v>0</v>
      </c>
    </row>
    <row r="3239" spans="1:9" x14ac:dyDescent="0.25">
      <c r="A3239" s="2">
        <v>0</v>
      </c>
      <c r="B3239" s="2">
        <v>41</v>
      </c>
      <c r="C3239" s="2">
        <v>1</v>
      </c>
      <c r="D3239" s="2">
        <v>1</v>
      </c>
      <c r="E3239" s="2">
        <v>1</v>
      </c>
      <c r="F3239" s="2">
        <v>4</v>
      </c>
      <c r="G3239" s="3">
        <v>118</v>
      </c>
      <c r="H3239" s="2">
        <v>8</v>
      </c>
      <c r="I3239" s="2">
        <v>1</v>
      </c>
    </row>
    <row r="3240" spans="1:9" x14ac:dyDescent="0.25">
      <c r="A3240" s="2">
        <v>0</v>
      </c>
      <c r="B3240" s="2">
        <v>59</v>
      </c>
      <c r="C3240" s="2">
        <v>1</v>
      </c>
      <c r="D3240" s="2">
        <v>1</v>
      </c>
      <c r="E3240" s="2">
        <v>1</v>
      </c>
      <c r="F3240" s="2">
        <v>3</v>
      </c>
      <c r="G3240" s="3">
        <v>45.5</v>
      </c>
      <c r="H3240" s="2">
        <v>10</v>
      </c>
      <c r="I3240" s="2">
        <v>1</v>
      </c>
    </row>
    <row r="3241" spans="1:9" x14ac:dyDescent="0.25">
      <c r="A3241" s="2">
        <v>0</v>
      </c>
      <c r="B3241" s="2">
        <v>50</v>
      </c>
      <c r="C3241" s="2">
        <v>0</v>
      </c>
      <c r="D3241" s="2">
        <v>1</v>
      </c>
      <c r="E3241" s="2">
        <v>0</v>
      </c>
      <c r="F3241" s="2">
        <v>4</v>
      </c>
      <c r="G3241" s="3">
        <v>128</v>
      </c>
      <c r="H3241" s="2">
        <v>18</v>
      </c>
      <c r="I3241" s="2">
        <v>1</v>
      </c>
    </row>
    <row r="3242" spans="1:9" x14ac:dyDescent="0.25">
      <c r="A3242" s="2">
        <v>0</v>
      </c>
      <c r="B3242" s="2">
        <v>54</v>
      </c>
      <c r="C3242" s="2">
        <v>1</v>
      </c>
      <c r="D3242" s="2">
        <v>0</v>
      </c>
      <c r="E3242" s="2">
        <v>0</v>
      </c>
      <c r="F3242" s="2">
        <v>1</v>
      </c>
      <c r="G3242" s="3">
        <v>85</v>
      </c>
      <c r="H3242" s="2">
        <v>20</v>
      </c>
      <c r="I3242" s="2">
        <v>1</v>
      </c>
    </row>
    <row r="3243" spans="1:9" x14ac:dyDescent="0.25">
      <c r="A3243" s="2">
        <v>1</v>
      </c>
      <c r="B3243" s="2">
        <v>42</v>
      </c>
      <c r="C3243" s="2">
        <v>1</v>
      </c>
      <c r="D3243" s="2">
        <v>1</v>
      </c>
      <c r="E3243" s="2">
        <v>1</v>
      </c>
      <c r="F3243" s="2">
        <v>2</v>
      </c>
      <c r="G3243" s="3">
        <v>82</v>
      </c>
      <c r="H3243" s="2">
        <v>13</v>
      </c>
      <c r="I3243" s="2">
        <v>1</v>
      </c>
    </row>
    <row r="3244" spans="1:9" x14ac:dyDescent="0.25">
      <c r="A3244" s="2">
        <v>0</v>
      </c>
      <c r="B3244" s="2">
        <v>55</v>
      </c>
      <c r="C3244" s="2">
        <v>1</v>
      </c>
      <c r="D3244" s="2">
        <v>1</v>
      </c>
      <c r="E3244" s="2">
        <v>0</v>
      </c>
      <c r="F3244" s="2">
        <v>2</v>
      </c>
      <c r="G3244" s="3">
        <v>56</v>
      </c>
      <c r="H3244" s="2">
        <v>8</v>
      </c>
      <c r="I3244" s="2">
        <v>1</v>
      </c>
    </row>
    <row r="3245" spans="1:9" x14ac:dyDescent="0.25">
      <c r="A3245" s="2">
        <v>0</v>
      </c>
      <c r="B3245" s="2">
        <v>64</v>
      </c>
      <c r="C3245" s="2">
        <v>1</v>
      </c>
      <c r="D3245" s="2">
        <v>1</v>
      </c>
      <c r="E3245" s="2">
        <v>1</v>
      </c>
      <c r="F3245" s="2">
        <v>2</v>
      </c>
      <c r="G3245" s="3">
        <v>27</v>
      </c>
      <c r="H3245" s="2">
        <v>8</v>
      </c>
      <c r="I3245" s="2">
        <v>1</v>
      </c>
    </row>
    <row r="3246" spans="1:9" x14ac:dyDescent="0.25">
      <c r="A3246" s="2">
        <v>1</v>
      </c>
      <c r="B3246" s="2">
        <v>56</v>
      </c>
      <c r="C3246" s="2">
        <v>1</v>
      </c>
      <c r="D3246" s="2">
        <v>1</v>
      </c>
      <c r="E3246" s="2">
        <v>1</v>
      </c>
      <c r="F3246" s="2">
        <v>3</v>
      </c>
      <c r="G3246" s="3">
        <v>132</v>
      </c>
      <c r="H3246" s="2">
        <v>13</v>
      </c>
      <c r="I3246" s="2">
        <v>0</v>
      </c>
    </row>
    <row r="3247" spans="1:9" x14ac:dyDescent="0.25">
      <c r="A3247" s="2">
        <v>0</v>
      </c>
      <c r="B3247" s="2">
        <v>51</v>
      </c>
      <c r="C3247" s="2">
        <v>0</v>
      </c>
      <c r="D3247" s="2">
        <v>1</v>
      </c>
      <c r="E3247" s="2">
        <v>1</v>
      </c>
      <c r="F3247" s="2">
        <v>4</v>
      </c>
      <c r="G3247" s="3">
        <v>113</v>
      </c>
      <c r="H3247" s="2">
        <v>8</v>
      </c>
      <c r="I3247" s="2">
        <v>1</v>
      </c>
    </row>
    <row r="3248" spans="1:9" x14ac:dyDescent="0.25">
      <c r="A3248" s="2">
        <v>1</v>
      </c>
      <c r="B3248" s="2">
        <v>41</v>
      </c>
      <c r="C3248" s="2">
        <v>1</v>
      </c>
      <c r="D3248" s="2">
        <v>1</v>
      </c>
      <c r="E3248" s="2">
        <v>1</v>
      </c>
      <c r="F3248" s="2">
        <v>3</v>
      </c>
      <c r="G3248" s="3">
        <v>140</v>
      </c>
      <c r="H3248" s="2">
        <v>15</v>
      </c>
      <c r="I3248" s="2">
        <v>1</v>
      </c>
    </row>
    <row r="3249" spans="1:9" x14ac:dyDescent="0.25">
      <c r="A3249" s="2">
        <v>0</v>
      </c>
      <c r="B3249" s="2">
        <v>38</v>
      </c>
      <c r="C3249" s="2">
        <v>1</v>
      </c>
      <c r="D3249" s="2">
        <v>1</v>
      </c>
      <c r="E3249" s="2">
        <v>1</v>
      </c>
      <c r="F3249" s="2">
        <v>3</v>
      </c>
      <c r="G3249" s="3">
        <v>218</v>
      </c>
      <c r="H3249" s="2">
        <v>15</v>
      </c>
      <c r="I3249" s="2">
        <v>1</v>
      </c>
    </row>
    <row r="3250" spans="1:9" x14ac:dyDescent="0.25">
      <c r="A3250" s="2">
        <v>0</v>
      </c>
      <c r="B3250" s="2">
        <v>35</v>
      </c>
      <c r="C3250" s="2">
        <v>1</v>
      </c>
      <c r="D3250" s="2">
        <v>1</v>
      </c>
      <c r="E3250" s="2">
        <v>0</v>
      </c>
      <c r="F3250" s="2">
        <v>1</v>
      </c>
      <c r="G3250" s="3">
        <v>61</v>
      </c>
      <c r="H3250" s="2">
        <v>8</v>
      </c>
      <c r="I3250" s="2">
        <v>1</v>
      </c>
    </row>
    <row r="3251" spans="1:9" x14ac:dyDescent="0.25">
      <c r="A3251" s="2">
        <v>0</v>
      </c>
      <c r="B3251" s="2">
        <v>35</v>
      </c>
      <c r="C3251" s="2">
        <v>1</v>
      </c>
      <c r="D3251" s="2">
        <v>1</v>
      </c>
      <c r="E3251" s="2">
        <v>0</v>
      </c>
      <c r="F3251" s="2">
        <v>1</v>
      </c>
      <c r="G3251" s="3">
        <v>57.5</v>
      </c>
      <c r="H3251" s="2">
        <v>8</v>
      </c>
      <c r="I3251" s="2">
        <v>1</v>
      </c>
    </row>
    <row r="3252" spans="1:9" x14ac:dyDescent="0.25">
      <c r="A3252" s="2">
        <v>1</v>
      </c>
      <c r="B3252" s="2">
        <v>69</v>
      </c>
      <c r="C3252" s="2">
        <v>1</v>
      </c>
      <c r="D3252" s="2">
        <v>1</v>
      </c>
      <c r="E3252" s="2">
        <v>0</v>
      </c>
      <c r="F3252" s="2">
        <v>4</v>
      </c>
      <c r="G3252" s="3">
        <v>75</v>
      </c>
      <c r="H3252" s="2">
        <v>20</v>
      </c>
      <c r="I3252" s="2">
        <v>0</v>
      </c>
    </row>
    <row r="3253" spans="1:9" x14ac:dyDescent="0.25">
      <c r="A3253" s="2">
        <v>1</v>
      </c>
      <c r="B3253" s="2">
        <v>48</v>
      </c>
      <c r="C3253" s="2">
        <v>1</v>
      </c>
      <c r="D3253" s="2">
        <v>1</v>
      </c>
      <c r="E3253" s="2">
        <v>0</v>
      </c>
      <c r="F3253" s="2">
        <v>1</v>
      </c>
      <c r="G3253" s="3">
        <v>57</v>
      </c>
      <c r="H3253" s="2">
        <v>18</v>
      </c>
      <c r="I3253" s="2">
        <v>0</v>
      </c>
    </row>
    <row r="3254" spans="1:9" x14ac:dyDescent="0.25">
      <c r="A3254" s="2">
        <v>0</v>
      </c>
      <c r="B3254" s="2">
        <v>56</v>
      </c>
      <c r="C3254" s="2">
        <v>0</v>
      </c>
      <c r="D3254" s="2">
        <v>1</v>
      </c>
      <c r="E3254" s="2">
        <v>0</v>
      </c>
      <c r="F3254" s="2">
        <v>1</v>
      </c>
      <c r="G3254" s="3">
        <v>58.5</v>
      </c>
      <c r="H3254" s="2">
        <v>10</v>
      </c>
      <c r="I3254" s="2">
        <v>1</v>
      </c>
    </row>
    <row r="3255" spans="1:9" x14ac:dyDescent="0.25">
      <c r="A3255" s="2">
        <v>0</v>
      </c>
      <c r="B3255" s="2">
        <v>40</v>
      </c>
      <c r="C3255" s="2">
        <v>1</v>
      </c>
      <c r="D3255" s="2">
        <v>1</v>
      </c>
      <c r="E3255" s="2">
        <v>0</v>
      </c>
      <c r="F3255" s="2">
        <v>2</v>
      </c>
      <c r="G3255" s="3">
        <v>24</v>
      </c>
      <c r="H3255" s="2">
        <v>8</v>
      </c>
      <c r="I3255" s="2">
        <v>0</v>
      </c>
    </row>
    <row r="3256" spans="1:9" x14ac:dyDescent="0.25">
      <c r="A3256" s="2">
        <v>1</v>
      </c>
      <c r="B3256" s="2">
        <v>46</v>
      </c>
      <c r="C3256" s="2">
        <v>1</v>
      </c>
      <c r="D3256" s="2">
        <v>0</v>
      </c>
      <c r="E3256" s="2">
        <v>1</v>
      </c>
      <c r="F3256" s="2">
        <v>5</v>
      </c>
      <c r="G3256" s="3">
        <v>89</v>
      </c>
      <c r="H3256" s="2">
        <v>15</v>
      </c>
      <c r="I3256" s="2">
        <v>1</v>
      </c>
    </row>
    <row r="3257" spans="1:9" x14ac:dyDescent="0.25">
      <c r="A3257" s="2">
        <v>1</v>
      </c>
      <c r="B3257" s="2">
        <v>54</v>
      </c>
      <c r="C3257" s="2">
        <v>1</v>
      </c>
      <c r="D3257" s="2">
        <v>1</v>
      </c>
      <c r="E3257" s="2">
        <v>1</v>
      </c>
      <c r="F3257" s="2">
        <v>2</v>
      </c>
      <c r="G3257" s="3">
        <v>107</v>
      </c>
      <c r="H3257" s="2">
        <v>18</v>
      </c>
      <c r="I3257" s="2">
        <v>1</v>
      </c>
    </row>
    <row r="3258" spans="1:9" x14ac:dyDescent="0.25">
      <c r="A3258" s="2">
        <v>1</v>
      </c>
      <c r="B3258" s="2">
        <v>43</v>
      </c>
      <c r="C3258" s="2">
        <v>1</v>
      </c>
      <c r="D3258" s="2">
        <v>0</v>
      </c>
      <c r="E3258" s="2">
        <v>1</v>
      </c>
      <c r="F3258" s="2">
        <v>4</v>
      </c>
      <c r="G3258" s="3">
        <v>105</v>
      </c>
      <c r="H3258" s="2">
        <v>15</v>
      </c>
      <c r="I3258" s="2">
        <v>1</v>
      </c>
    </row>
    <row r="3259" spans="1:9" x14ac:dyDescent="0.25">
      <c r="A3259" s="2">
        <v>0</v>
      </c>
      <c r="B3259" s="2">
        <v>60</v>
      </c>
      <c r="C3259" s="2">
        <v>1</v>
      </c>
      <c r="D3259" s="2">
        <v>1</v>
      </c>
      <c r="E3259" s="2">
        <v>0</v>
      </c>
      <c r="F3259" s="2">
        <v>2</v>
      </c>
      <c r="G3259" s="3">
        <v>80</v>
      </c>
      <c r="H3259" s="2">
        <v>20</v>
      </c>
      <c r="I3259" s="2">
        <v>1</v>
      </c>
    </row>
    <row r="3260" spans="1:9" x14ac:dyDescent="0.25">
      <c r="A3260" s="2">
        <v>1</v>
      </c>
      <c r="B3260" s="2">
        <v>50</v>
      </c>
      <c r="C3260" s="2">
        <v>1</v>
      </c>
      <c r="D3260" s="2">
        <v>1</v>
      </c>
      <c r="E3260" s="2">
        <v>1</v>
      </c>
      <c r="F3260" s="2">
        <v>2</v>
      </c>
      <c r="G3260" s="3">
        <v>150</v>
      </c>
      <c r="H3260" s="2">
        <v>18</v>
      </c>
      <c r="I3260" s="2">
        <v>0</v>
      </c>
    </row>
    <row r="3261" spans="1:9" x14ac:dyDescent="0.25">
      <c r="A3261" s="2">
        <v>1</v>
      </c>
      <c r="B3261" s="2">
        <v>50</v>
      </c>
      <c r="C3261" s="2">
        <v>1</v>
      </c>
      <c r="D3261" s="2">
        <v>1</v>
      </c>
      <c r="E3261" s="2">
        <v>1</v>
      </c>
      <c r="F3261" s="2">
        <v>3</v>
      </c>
      <c r="G3261" s="3">
        <v>78</v>
      </c>
      <c r="H3261" s="2">
        <v>15</v>
      </c>
      <c r="I3261" s="2">
        <v>0</v>
      </c>
    </row>
    <row r="3262" spans="1:9" x14ac:dyDescent="0.25">
      <c r="A3262" s="2">
        <v>0</v>
      </c>
      <c r="B3262" s="2">
        <v>49</v>
      </c>
      <c r="C3262" s="2">
        <v>1</v>
      </c>
      <c r="D3262" s="2">
        <v>0</v>
      </c>
      <c r="E3262" s="2">
        <v>1</v>
      </c>
      <c r="F3262" s="2">
        <v>2</v>
      </c>
      <c r="G3262" s="3">
        <v>130</v>
      </c>
      <c r="H3262" s="2">
        <v>18</v>
      </c>
      <c r="I3262" s="2">
        <v>1</v>
      </c>
    </row>
    <row r="3263" spans="1:9" x14ac:dyDescent="0.25">
      <c r="A3263" s="2">
        <v>0</v>
      </c>
      <c r="B3263" s="2">
        <v>39</v>
      </c>
      <c r="C3263" s="2">
        <v>1</v>
      </c>
      <c r="D3263" s="2">
        <v>1</v>
      </c>
      <c r="E3263" s="2">
        <v>1</v>
      </c>
      <c r="F3263" s="2">
        <v>3</v>
      </c>
      <c r="G3263" s="3">
        <v>62</v>
      </c>
      <c r="H3263" s="2">
        <v>9</v>
      </c>
      <c r="I3263" s="2">
        <v>0</v>
      </c>
    </row>
    <row r="3264" spans="1:9" x14ac:dyDescent="0.25">
      <c r="A3264" s="2">
        <v>0</v>
      </c>
      <c r="B3264" s="2">
        <v>33</v>
      </c>
      <c r="C3264" s="2">
        <v>1</v>
      </c>
      <c r="D3264" s="2">
        <v>0</v>
      </c>
      <c r="E3264" s="2">
        <v>0</v>
      </c>
      <c r="F3264" s="2">
        <v>1</v>
      </c>
      <c r="G3264" s="3">
        <v>125</v>
      </c>
      <c r="H3264" s="2">
        <v>18</v>
      </c>
      <c r="I3264" s="2">
        <v>1</v>
      </c>
    </row>
    <row r="3265" spans="1:9" x14ac:dyDescent="0.25">
      <c r="A3265" s="2">
        <v>0</v>
      </c>
      <c r="B3265" s="2">
        <v>39</v>
      </c>
      <c r="C3265" s="2">
        <v>1</v>
      </c>
      <c r="D3265" s="2">
        <v>1</v>
      </c>
      <c r="E3265" s="2">
        <v>1</v>
      </c>
      <c r="F3265" s="2">
        <v>3</v>
      </c>
      <c r="G3265" s="3">
        <v>97</v>
      </c>
      <c r="H3265" s="2">
        <v>12</v>
      </c>
      <c r="I3265" s="2">
        <v>1</v>
      </c>
    </row>
    <row r="3266" spans="1:9" x14ac:dyDescent="0.25">
      <c r="A3266" s="2">
        <v>1</v>
      </c>
      <c r="B3266" s="2">
        <v>60</v>
      </c>
      <c r="C3266" s="2">
        <v>1</v>
      </c>
      <c r="D3266" s="2">
        <v>1</v>
      </c>
      <c r="E3266" s="2">
        <v>1</v>
      </c>
      <c r="F3266" s="2">
        <v>5</v>
      </c>
      <c r="G3266" s="3">
        <v>116</v>
      </c>
      <c r="H3266" s="2">
        <v>20</v>
      </c>
      <c r="I3266" s="2">
        <v>0</v>
      </c>
    </row>
    <row r="3267" spans="1:9" x14ac:dyDescent="0.25">
      <c r="A3267" s="2">
        <v>1</v>
      </c>
      <c r="B3267" s="2">
        <v>43</v>
      </c>
      <c r="C3267" s="2">
        <v>1</v>
      </c>
      <c r="D3267" s="2">
        <v>1</v>
      </c>
      <c r="E3267" s="2">
        <v>0</v>
      </c>
      <c r="F3267" s="2">
        <v>1</v>
      </c>
      <c r="G3267" s="3">
        <v>124</v>
      </c>
      <c r="H3267" s="2">
        <v>18</v>
      </c>
      <c r="I3267" s="2">
        <v>0</v>
      </c>
    </row>
    <row r="3268" spans="1:9" x14ac:dyDescent="0.25">
      <c r="A3268" s="2">
        <v>1</v>
      </c>
      <c r="B3268" s="2">
        <v>37</v>
      </c>
      <c r="C3268" s="2">
        <v>1</v>
      </c>
      <c r="D3268" s="2">
        <v>1</v>
      </c>
      <c r="E3268" s="2">
        <v>1</v>
      </c>
      <c r="F3268" s="2">
        <v>2</v>
      </c>
      <c r="G3268" s="3">
        <v>20</v>
      </c>
      <c r="H3268" s="2">
        <v>18</v>
      </c>
      <c r="I3268" s="2">
        <v>0</v>
      </c>
    </row>
    <row r="3269" spans="1:9" x14ac:dyDescent="0.25">
      <c r="A3269" s="2">
        <v>0</v>
      </c>
      <c r="B3269" s="2">
        <v>54</v>
      </c>
      <c r="C3269" s="2">
        <v>0</v>
      </c>
      <c r="D3269" s="2">
        <v>0</v>
      </c>
      <c r="E3269" s="2">
        <v>0</v>
      </c>
      <c r="F3269" s="2">
        <v>3</v>
      </c>
      <c r="G3269" s="3">
        <v>17</v>
      </c>
      <c r="H3269" s="2">
        <v>8</v>
      </c>
      <c r="I3269" s="2">
        <v>0</v>
      </c>
    </row>
    <row r="3270" spans="1:9" x14ac:dyDescent="0.25">
      <c r="A3270" s="2">
        <v>0</v>
      </c>
      <c r="B3270" s="2">
        <v>57</v>
      </c>
      <c r="C3270" s="2">
        <v>1</v>
      </c>
      <c r="D3270" s="2">
        <v>1</v>
      </c>
      <c r="E3270" s="2">
        <v>1</v>
      </c>
      <c r="F3270" s="2">
        <v>2</v>
      </c>
      <c r="G3270" s="3">
        <v>380</v>
      </c>
      <c r="H3270" s="2">
        <v>10</v>
      </c>
      <c r="I3270" s="2">
        <v>0</v>
      </c>
    </row>
    <row r="3271" spans="1:9" x14ac:dyDescent="0.25">
      <c r="A3271" s="2">
        <v>1</v>
      </c>
      <c r="B3271" s="2">
        <v>45</v>
      </c>
      <c r="C3271" s="2">
        <v>1</v>
      </c>
      <c r="D3271" s="2">
        <v>1</v>
      </c>
      <c r="E3271" s="2">
        <v>0</v>
      </c>
      <c r="F3271" s="2">
        <v>1</v>
      </c>
      <c r="G3271" s="3">
        <v>23</v>
      </c>
      <c r="H3271" s="2">
        <v>18</v>
      </c>
      <c r="I3271" s="2">
        <v>0</v>
      </c>
    </row>
    <row r="3272" spans="1:9" x14ac:dyDescent="0.25">
      <c r="A3272" s="2">
        <v>1</v>
      </c>
      <c r="B3272" s="2">
        <v>59</v>
      </c>
      <c r="C3272" s="2">
        <v>1</v>
      </c>
      <c r="D3272" s="2">
        <v>1</v>
      </c>
      <c r="E3272" s="2">
        <v>0</v>
      </c>
      <c r="F3272" s="2">
        <v>2</v>
      </c>
      <c r="G3272" s="3">
        <v>119</v>
      </c>
      <c r="H3272" s="2">
        <v>20</v>
      </c>
      <c r="I3272" s="2">
        <v>0</v>
      </c>
    </row>
    <row r="3273" spans="1:9" x14ac:dyDescent="0.25">
      <c r="A3273" s="2">
        <v>1</v>
      </c>
      <c r="B3273" s="2">
        <v>62</v>
      </c>
      <c r="C3273" s="2">
        <v>1</v>
      </c>
      <c r="D3273" s="2">
        <v>1</v>
      </c>
      <c r="E3273" s="2">
        <v>0</v>
      </c>
      <c r="F3273" s="2">
        <v>2</v>
      </c>
      <c r="G3273" s="3">
        <v>60</v>
      </c>
      <c r="H3273" s="2">
        <v>16</v>
      </c>
      <c r="I3273" s="2">
        <v>1</v>
      </c>
    </row>
    <row r="3274" spans="1:9" x14ac:dyDescent="0.25">
      <c r="A3274" s="2">
        <v>1</v>
      </c>
      <c r="B3274" s="2">
        <v>37</v>
      </c>
      <c r="C3274" s="2">
        <v>1</v>
      </c>
      <c r="D3274" s="2">
        <v>1</v>
      </c>
      <c r="E3274" s="2">
        <v>1</v>
      </c>
      <c r="F3274" s="2">
        <v>3</v>
      </c>
      <c r="G3274" s="3">
        <v>119</v>
      </c>
      <c r="H3274" s="2">
        <v>15</v>
      </c>
      <c r="I3274" s="2">
        <v>1</v>
      </c>
    </row>
    <row r="3275" spans="1:9" x14ac:dyDescent="0.25">
      <c r="A3275" s="2">
        <v>1</v>
      </c>
      <c r="B3275" s="2">
        <v>52</v>
      </c>
      <c r="C3275" s="2">
        <v>1</v>
      </c>
      <c r="D3275" s="2">
        <v>1</v>
      </c>
      <c r="E3275" s="2">
        <v>1</v>
      </c>
      <c r="F3275" s="2">
        <v>3</v>
      </c>
      <c r="G3275" s="3">
        <v>107</v>
      </c>
      <c r="H3275" s="2">
        <v>15</v>
      </c>
      <c r="I3275" s="2">
        <v>1</v>
      </c>
    </row>
    <row r="3276" spans="1:9" x14ac:dyDescent="0.25">
      <c r="A3276" s="2">
        <v>0</v>
      </c>
      <c r="B3276" s="2">
        <v>44</v>
      </c>
      <c r="C3276" s="2">
        <v>1</v>
      </c>
      <c r="D3276" s="2">
        <v>1</v>
      </c>
      <c r="E3276" s="2">
        <v>1</v>
      </c>
      <c r="F3276" s="2">
        <v>5</v>
      </c>
      <c r="G3276" s="3">
        <v>143</v>
      </c>
      <c r="H3276" s="2">
        <v>18</v>
      </c>
      <c r="I3276" s="2">
        <v>1</v>
      </c>
    </row>
    <row r="3277" spans="1:9" x14ac:dyDescent="0.25">
      <c r="A3277" s="2">
        <v>0</v>
      </c>
      <c r="B3277" s="2">
        <v>41</v>
      </c>
      <c r="C3277" s="2">
        <v>0</v>
      </c>
      <c r="D3277" s="2">
        <v>1</v>
      </c>
      <c r="E3277" s="2">
        <v>1</v>
      </c>
      <c r="F3277" s="2">
        <v>4</v>
      </c>
      <c r="G3277" s="3">
        <v>119</v>
      </c>
      <c r="H3277" s="2">
        <v>18</v>
      </c>
      <c r="I3277" s="2">
        <v>1</v>
      </c>
    </row>
    <row r="3278" spans="1:9" x14ac:dyDescent="0.25">
      <c r="A3278" s="2">
        <v>0</v>
      </c>
      <c r="B3278" s="2">
        <v>43</v>
      </c>
      <c r="C3278" s="2">
        <v>1</v>
      </c>
      <c r="D3278" s="2">
        <v>0</v>
      </c>
      <c r="E3278" s="2">
        <v>0</v>
      </c>
      <c r="F3278" s="2">
        <v>2</v>
      </c>
      <c r="G3278" s="3">
        <v>212</v>
      </c>
      <c r="H3278" s="2">
        <v>18</v>
      </c>
      <c r="I3278" s="2">
        <v>1</v>
      </c>
    </row>
    <row r="3279" spans="1:9" x14ac:dyDescent="0.25">
      <c r="A3279" s="2">
        <v>0</v>
      </c>
      <c r="B3279" s="2">
        <v>56</v>
      </c>
      <c r="C3279" s="2">
        <v>1</v>
      </c>
      <c r="D3279" s="2">
        <v>0</v>
      </c>
      <c r="E3279" s="2">
        <v>0</v>
      </c>
      <c r="F3279" s="2">
        <v>2</v>
      </c>
      <c r="G3279" s="3">
        <v>30</v>
      </c>
      <c r="H3279" s="2">
        <v>18</v>
      </c>
      <c r="I3279" s="2">
        <v>1</v>
      </c>
    </row>
    <row r="3280" spans="1:9" x14ac:dyDescent="0.25">
      <c r="A3280" s="2">
        <v>0</v>
      </c>
      <c r="B3280" s="2">
        <v>68</v>
      </c>
      <c r="C3280" s="2">
        <v>0</v>
      </c>
      <c r="D3280" s="2">
        <v>1</v>
      </c>
      <c r="E3280" s="2">
        <v>1</v>
      </c>
      <c r="F3280" s="2">
        <v>3</v>
      </c>
      <c r="G3280" s="3">
        <v>83</v>
      </c>
      <c r="H3280" s="2">
        <v>8</v>
      </c>
      <c r="I3280" s="2">
        <v>0</v>
      </c>
    </row>
    <row r="3281" spans="1:9" x14ac:dyDescent="0.25">
      <c r="A3281" s="2">
        <v>1</v>
      </c>
      <c r="B3281" s="2">
        <v>51</v>
      </c>
      <c r="C3281" s="2">
        <v>1</v>
      </c>
      <c r="D3281" s="2">
        <v>1</v>
      </c>
      <c r="E3281" s="2">
        <v>0</v>
      </c>
      <c r="F3281" s="2">
        <v>4</v>
      </c>
      <c r="G3281" s="3">
        <v>103</v>
      </c>
      <c r="H3281" s="2">
        <v>20</v>
      </c>
      <c r="I3281" s="2">
        <v>0</v>
      </c>
    </row>
    <row r="3282" spans="1:9" x14ac:dyDescent="0.25">
      <c r="A3282" s="2">
        <v>1</v>
      </c>
      <c r="B3282" s="2">
        <v>52</v>
      </c>
      <c r="C3282" s="2">
        <v>1</v>
      </c>
      <c r="D3282" s="2">
        <v>1</v>
      </c>
      <c r="E3282" s="2">
        <v>0</v>
      </c>
      <c r="F3282" s="2">
        <v>6</v>
      </c>
      <c r="G3282" s="3">
        <v>90</v>
      </c>
      <c r="H3282" s="2">
        <v>16</v>
      </c>
      <c r="I3282" s="2">
        <v>1</v>
      </c>
    </row>
    <row r="3283" spans="1:9" x14ac:dyDescent="0.25">
      <c r="A3283" s="2">
        <v>0</v>
      </c>
      <c r="B3283" s="2">
        <v>36</v>
      </c>
      <c r="C3283" s="2">
        <v>1</v>
      </c>
      <c r="D3283" s="2">
        <v>1</v>
      </c>
      <c r="E3283" s="2">
        <v>1</v>
      </c>
      <c r="F3283" s="2">
        <v>2</v>
      </c>
      <c r="G3283" s="3">
        <v>92</v>
      </c>
      <c r="H3283" s="2">
        <v>9</v>
      </c>
      <c r="I3283" s="2">
        <v>1</v>
      </c>
    </row>
    <row r="3284" spans="1:9" x14ac:dyDescent="0.25">
      <c r="A3284" s="2">
        <v>0</v>
      </c>
      <c r="B3284" s="2">
        <v>50</v>
      </c>
      <c r="C3284" s="2">
        <v>0</v>
      </c>
      <c r="D3284" s="2">
        <v>1</v>
      </c>
      <c r="E3284" s="2">
        <v>1</v>
      </c>
      <c r="F3284" s="2">
        <v>2</v>
      </c>
      <c r="G3284" s="3">
        <v>58</v>
      </c>
      <c r="H3284" s="2">
        <v>20</v>
      </c>
      <c r="I3284" s="2">
        <v>1</v>
      </c>
    </row>
    <row r="3285" spans="1:9" x14ac:dyDescent="0.25">
      <c r="A3285" s="2">
        <v>1</v>
      </c>
      <c r="B3285" s="2">
        <v>50</v>
      </c>
      <c r="C3285" s="2">
        <v>1</v>
      </c>
      <c r="D3285" s="2">
        <v>1</v>
      </c>
      <c r="E3285" s="2">
        <v>1</v>
      </c>
      <c r="F3285" s="2">
        <v>4</v>
      </c>
      <c r="G3285" s="3">
        <v>150</v>
      </c>
      <c r="H3285" s="2">
        <v>20</v>
      </c>
      <c r="I3285" s="2">
        <v>0</v>
      </c>
    </row>
    <row r="3286" spans="1:9" x14ac:dyDescent="0.25">
      <c r="A3286" s="2">
        <v>1</v>
      </c>
      <c r="B3286" s="2">
        <v>47</v>
      </c>
      <c r="C3286" s="2">
        <v>1</v>
      </c>
      <c r="D3286" s="2">
        <v>0</v>
      </c>
      <c r="E3286" s="2">
        <v>0</v>
      </c>
      <c r="F3286" s="2">
        <v>4</v>
      </c>
      <c r="G3286" s="3">
        <v>85</v>
      </c>
      <c r="H3286" s="2">
        <v>16</v>
      </c>
      <c r="I3286" s="2">
        <v>1</v>
      </c>
    </row>
    <row r="3287" spans="1:9" x14ac:dyDescent="0.25">
      <c r="A3287" s="2">
        <v>1</v>
      </c>
      <c r="B3287" s="2">
        <v>57</v>
      </c>
      <c r="C3287" s="2">
        <v>1</v>
      </c>
      <c r="D3287" s="2">
        <v>1</v>
      </c>
      <c r="E3287" s="2">
        <v>0</v>
      </c>
      <c r="F3287" s="2">
        <v>3</v>
      </c>
      <c r="G3287" s="3">
        <v>65</v>
      </c>
      <c r="H3287" s="2">
        <v>20</v>
      </c>
      <c r="I3287" s="2">
        <v>0</v>
      </c>
    </row>
    <row r="3288" spans="1:9" x14ac:dyDescent="0.25">
      <c r="A3288" s="2">
        <v>1</v>
      </c>
      <c r="B3288" s="2">
        <v>54</v>
      </c>
      <c r="C3288" s="2">
        <v>1</v>
      </c>
      <c r="D3288" s="2">
        <v>1</v>
      </c>
      <c r="E3288" s="2">
        <v>1</v>
      </c>
      <c r="F3288" s="2">
        <v>3</v>
      </c>
      <c r="G3288" s="3">
        <v>98</v>
      </c>
      <c r="H3288" s="2">
        <v>18</v>
      </c>
      <c r="I3288" s="2">
        <v>0</v>
      </c>
    </row>
    <row r="3289" spans="1:9" x14ac:dyDescent="0.25">
      <c r="A3289" s="2">
        <v>0</v>
      </c>
      <c r="B3289" s="2">
        <v>49</v>
      </c>
      <c r="C3289" s="2">
        <v>1</v>
      </c>
      <c r="D3289" s="2">
        <v>1</v>
      </c>
      <c r="E3289" s="2">
        <v>1</v>
      </c>
      <c r="F3289" s="2">
        <v>4</v>
      </c>
      <c r="G3289" s="3">
        <v>186</v>
      </c>
      <c r="H3289" s="2">
        <v>20</v>
      </c>
      <c r="I3289" s="2">
        <v>1</v>
      </c>
    </row>
    <row r="3290" spans="1:9" x14ac:dyDescent="0.25">
      <c r="A3290" s="2">
        <v>0</v>
      </c>
      <c r="B3290" s="2">
        <v>51</v>
      </c>
      <c r="C3290" s="2">
        <v>1</v>
      </c>
      <c r="D3290" s="2">
        <v>1</v>
      </c>
      <c r="E3290" s="2">
        <v>0</v>
      </c>
      <c r="F3290" s="2">
        <v>2</v>
      </c>
      <c r="G3290" s="3">
        <v>31</v>
      </c>
      <c r="H3290" s="2">
        <v>8</v>
      </c>
      <c r="I3290" s="2">
        <v>1</v>
      </c>
    </row>
    <row r="3291" spans="1:9" x14ac:dyDescent="0.25">
      <c r="A3291" s="2">
        <v>0</v>
      </c>
      <c r="B3291" s="2">
        <v>55</v>
      </c>
      <c r="C3291" s="2">
        <v>1</v>
      </c>
      <c r="D3291" s="2">
        <v>1</v>
      </c>
      <c r="E3291" s="2">
        <v>1</v>
      </c>
      <c r="F3291" s="2">
        <v>7</v>
      </c>
      <c r="G3291" s="3">
        <v>76</v>
      </c>
      <c r="H3291" s="2">
        <v>8</v>
      </c>
      <c r="I3291" s="2">
        <v>1</v>
      </c>
    </row>
    <row r="3292" spans="1:9" x14ac:dyDescent="0.25">
      <c r="A3292" s="2">
        <v>0</v>
      </c>
      <c r="B3292" s="2">
        <v>43</v>
      </c>
      <c r="C3292" s="2">
        <v>1</v>
      </c>
      <c r="D3292" s="2">
        <v>0</v>
      </c>
      <c r="E3292" s="2">
        <v>0</v>
      </c>
      <c r="F3292" s="2">
        <v>2</v>
      </c>
      <c r="G3292" s="3">
        <v>35</v>
      </c>
      <c r="H3292" s="2">
        <v>20</v>
      </c>
      <c r="I3292" s="2">
        <v>0</v>
      </c>
    </row>
    <row r="3293" spans="1:9" x14ac:dyDescent="0.25">
      <c r="A3293" s="2">
        <v>0</v>
      </c>
      <c r="B3293" s="2">
        <v>45</v>
      </c>
      <c r="C3293" s="2">
        <v>0</v>
      </c>
      <c r="D3293" s="2">
        <v>0</v>
      </c>
      <c r="E3293" s="2">
        <v>1</v>
      </c>
      <c r="F3293" s="2">
        <v>2</v>
      </c>
      <c r="G3293" s="3">
        <v>43</v>
      </c>
      <c r="H3293" s="2">
        <v>8</v>
      </c>
      <c r="I3293" s="2">
        <v>0</v>
      </c>
    </row>
    <row r="3294" spans="1:9" x14ac:dyDescent="0.25">
      <c r="A3294" s="2">
        <v>1</v>
      </c>
      <c r="B3294" s="2">
        <v>49</v>
      </c>
      <c r="C3294" s="2">
        <v>1</v>
      </c>
      <c r="D3294" s="2">
        <v>1</v>
      </c>
      <c r="E3294" s="2">
        <v>1</v>
      </c>
      <c r="F3294" s="2">
        <v>4</v>
      </c>
      <c r="G3294" s="3">
        <v>94.5</v>
      </c>
      <c r="H3294" s="2">
        <v>16</v>
      </c>
      <c r="I3294" s="2">
        <v>0</v>
      </c>
    </row>
    <row r="3295" spans="1:9" x14ac:dyDescent="0.25">
      <c r="A3295" s="2">
        <v>0</v>
      </c>
      <c r="B3295" s="2">
        <v>35</v>
      </c>
      <c r="C3295" s="2">
        <v>1</v>
      </c>
      <c r="D3295" s="2">
        <v>0</v>
      </c>
      <c r="E3295" s="2">
        <v>1</v>
      </c>
      <c r="F3295" s="2">
        <v>6</v>
      </c>
      <c r="G3295" s="3">
        <v>69</v>
      </c>
      <c r="H3295" s="2">
        <v>12</v>
      </c>
      <c r="I3295" s="2">
        <v>1</v>
      </c>
    </row>
    <row r="3296" spans="1:9" x14ac:dyDescent="0.25">
      <c r="A3296" s="2">
        <v>0</v>
      </c>
      <c r="B3296" s="2">
        <v>65</v>
      </c>
      <c r="C3296" s="2">
        <v>1</v>
      </c>
      <c r="D3296" s="2">
        <v>0</v>
      </c>
      <c r="E3296" s="2">
        <v>1</v>
      </c>
      <c r="F3296" s="2">
        <v>4</v>
      </c>
      <c r="G3296" s="3">
        <v>122</v>
      </c>
      <c r="H3296" s="2">
        <v>20</v>
      </c>
      <c r="I3296" s="2">
        <v>1</v>
      </c>
    </row>
    <row r="3297" spans="1:9" x14ac:dyDescent="0.25">
      <c r="A3297" s="2">
        <v>1</v>
      </c>
      <c r="B3297" s="2">
        <v>34</v>
      </c>
      <c r="C3297" s="2">
        <v>1</v>
      </c>
      <c r="D3297" s="2">
        <v>1</v>
      </c>
      <c r="E3297" s="2">
        <v>1</v>
      </c>
      <c r="F3297" s="2">
        <v>5</v>
      </c>
      <c r="G3297" s="3">
        <v>161</v>
      </c>
      <c r="H3297" s="2">
        <v>15</v>
      </c>
      <c r="I3297" s="2">
        <v>0</v>
      </c>
    </row>
    <row r="3298" spans="1:9" x14ac:dyDescent="0.25">
      <c r="A3298" s="2">
        <v>1</v>
      </c>
      <c r="B3298" s="2">
        <v>54</v>
      </c>
      <c r="C3298" s="2">
        <v>1</v>
      </c>
      <c r="D3298" s="2">
        <v>1</v>
      </c>
      <c r="E3298" s="2">
        <v>0</v>
      </c>
      <c r="F3298" s="2">
        <v>3</v>
      </c>
      <c r="G3298" s="3">
        <v>67</v>
      </c>
      <c r="H3298" s="2">
        <v>18</v>
      </c>
      <c r="I3298" s="2">
        <v>0</v>
      </c>
    </row>
    <row r="3299" spans="1:9" x14ac:dyDescent="0.25">
      <c r="A3299" s="2">
        <v>1</v>
      </c>
      <c r="B3299" s="2">
        <v>44</v>
      </c>
      <c r="C3299" s="2">
        <v>1</v>
      </c>
      <c r="D3299" s="2">
        <v>0</v>
      </c>
      <c r="E3299" s="2">
        <v>1</v>
      </c>
      <c r="F3299" s="2">
        <v>5</v>
      </c>
      <c r="G3299" s="3">
        <v>128</v>
      </c>
      <c r="H3299" s="2">
        <v>15</v>
      </c>
      <c r="I3299" s="2">
        <v>1</v>
      </c>
    </row>
    <row r="3300" spans="1:9" x14ac:dyDescent="0.25">
      <c r="A3300" s="2">
        <v>1</v>
      </c>
      <c r="B3300" s="2">
        <v>54</v>
      </c>
      <c r="C3300" s="2">
        <v>1</v>
      </c>
      <c r="D3300" s="2">
        <v>1</v>
      </c>
      <c r="E3300" s="2">
        <v>1</v>
      </c>
      <c r="F3300" s="2">
        <v>5</v>
      </c>
      <c r="G3300" s="3">
        <v>109</v>
      </c>
      <c r="H3300" s="2">
        <v>15</v>
      </c>
      <c r="I3300" s="2">
        <v>0</v>
      </c>
    </row>
    <row r="3301" spans="1:9" x14ac:dyDescent="0.25">
      <c r="A3301" s="2">
        <v>0</v>
      </c>
      <c r="B3301" s="2">
        <v>47</v>
      </c>
      <c r="C3301" s="2">
        <v>1</v>
      </c>
      <c r="D3301" s="2">
        <v>1</v>
      </c>
      <c r="E3301" s="2">
        <v>1</v>
      </c>
      <c r="F3301" s="2">
        <v>5</v>
      </c>
      <c r="G3301" s="3">
        <v>67</v>
      </c>
      <c r="H3301" s="2">
        <v>18</v>
      </c>
      <c r="I3301" s="2">
        <v>1</v>
      </c>
    </row>
    <row r="3302" spans="1:9" x14ac:dyDescent="0.25">
      <c r="A3302" s="2">
        <v>1</v>
      </c>
      <c r="B3302" s="2">
        <v>45</v>
      </c>
      <c r="C3302" s="2">
        <v>1</v>
      </c>
      <c r="D3302" s="2">
        <v>1</v>
      </c>
      <c r="E3302" s="2">
        <v>1</v>
      </c>
      <c r="F3302" s="2">
        <v>6</v>
      </c>
      <c r="G3302" s="3">
        <v>105</v>
      </c>
      <c r="H3302" s="2">
        <v>15</v>
      </c>
      <c r="I3302" s="2">
        <v>0</v>
      </c>
    </row>
    <row r="3303" spans="1:9" x14ac:dyDescent="0.25">
      <c r="A3303" s="2">
        <v>0</v>
      </c>
      <c r="B3303" s="2">
        <v>61</v>
      </c>
      <c r="C3303" s="2">
        <v>1</v>
      </c>
      <c r="D3303" s="2">
        <v>1</v>
      </c>
      <c r="E3303" s="2">
        <v>1</v>
      </c>
      <c r="F3303" s="2">
        <v>3</v>
      </c>
      <c r="G3303" s="3">
        <v>14</v>
      </c>
      <c r="H3303" s="2">
        <v>8</v>
      </c>
      <c r="I3303" s="2">
        <v>1</v>
      </c>
    </row>
    <row r="3304" spans="1:9" x14ac:dyDescent="0.25">
      <c r="A3304" s="2">
        <v>0</v>
      </c>
      <c r="B3304" s="2">
        <v>41</v>
      </c>
      <c r="C3304" s="2">
        <v>1</v>
      </c>
      <c r="D3304" s="2">
        <v>1</v>
      </c>
      <c r="E3304" s="2">
        <v>1</v>
      </c>
      <c r="F3304" s="2">
        <v>6</v>
      </c>
      <c r="G3304" s="3">
        <v>134</v>
      </c>
      <c r="H3304" s="2">
        <v>12</v>
      </c>
      <c r="I3304" s="2">
        <v>1</v>
      </c>
    </row>
    <row r="3305" spans="1:9" x14ac:dyDescent="0.25">
      <c r="A3305" s="2">
        <v>0</v>
      </c>
      <c r="B3305" s="2">
        <v>40</v>
      </c>
      <c r="C3305" s="2">
        <v>1</v>
      </c>
      <c r="D3305" s="2">
        <v>1</v>
      </c>
      <c r="E3305" s="2">
        <v>1</v>
      </c>
      <c r="F3305" s="2">
        <v>5</v>
      </c>
      <c r="G3305" s="3">
        <v>175.5</v>
      </c>
      <c r="H3305" s="2">
        <v>15</v>
      </c>
      <c r="I3305" s="2">
        <v>1</v>
      </c>
    </row>
    <row r="3306" spans="1:9" x14ac:dyDescent="0.25">
      <c r="A3306" s="2">
        <v>0</v>
      </c>
      <c r="B3306" s="2">
        <v>41</v>
      </c>
      <c r="C3306" s="2">
        <v>1</v>
      </c>
      <c r="D3306" s="2">
        <v>1</v>
      </c>
      <c r="E3306" s="2">
        <v>1</v>
      </c>
      <c r="F3306" s="2">
        <v>2</v>
      </c>
      <c r="G3306" s="3">
        <v>62</v>
      </c>
      <c r="H3306" s="2">
        <v>12</v>
      </c>
      <c r="I3306" s="2">
        <v>0</v>
      </c>
    </row>
    <row r="3307" spans="1:9" x14ac:dyDescent="0.25">
      <c r="A3307" s="2">
        <v>0</v>
      </c>
      <c r="B3307" s="2">
        <v>37</v>
      </c>
      <c r="C3307" s="2">
        <v>1</v>
      </c>
      <c r="D3307" s="2">
        <v>1</v>
      </c>
      <c r="E3307" s="2">
        <v>0</v>
      </c>
      <c r="F3307" s="2">
        <v>2</v>
      </c>
      <c r="G3307" s="3">
        <v>138</v>
      </c>
      <c r="H3307" s="2">
        <v>12</v>
      </c>
      <c r="I3307" s="2">
        <v>0</v>
      </c>
    </row>
    <row r="3308" spans="1:9" x14ac:dyDescent="0.25">
      <c r="A3308" s="2">
        <v>1</v>
      </c>
      <c r="B3308" s="2">
        <v>63</v>
      </c>
      <c r="C3308" s="2">
        <v>1</v>
      </c>
      <c r="D3308" s="2">
        <v>1</v>
      </c>
      <c r="E3308" s="2">
        <v>1</v>
      </c>
      <c r="F3308" s="2">
        <v>3</v>
      </c>
      <c r="G3308" s="3">
        <v>88</v>
      </c>
      <c r="H3308" s="2">
        <v>20</v>
      </c>
      <c r="I3308" s="2">
        <v>0</v>
      </c>
    </row>
    <row r="3309" spans="1:9" x14ac:dyDescent="0.25">
      <c r="A3309" s="2">
        <v>1</v>
      </c>
      <c r="B3309" s="2">
        <v>55</v>
      </c>
      <c r="C3309" s="2">
        <v>1</v>
      </c>
      <c r="D3309" s="2">
        <v>1</v>
      </c>
      <c r="E3309" s="2">
        <v>1</v>
      </c>
      <c r="F3309" s="2">
        <v>5</v>
      </c>
      <c r="G3309" s="3">
        <v>164</v>
      </c>
      <c r="H3309" s="2">
        <v>16</v>
      </c>
      <c r="I3309" s="2">
        <v>1</v>
      </c>
    </row>
    <row r="3310" spans="1:9" x14ac:dyDescent="0.25">
      <c r="A3310" s="2">
        <v>0</v>
      </c>
      <c r="B3310" s="2">
        <v>51</v>
      </c>
      <c r="C3310" s="2">
        <v>1</v>
      </c>
      <c r="D3310" s="2">
        <v>1</v>
      </c>
      <c r="E3310" s="2">
        <v>1</v>
      </c>
      <c r="F3310" s="2">
        <v>5</v>
      </c>
      <c r="G3310" s="3">
        <v>326</v>
      </c>
      <c r="H3310" s="2">
        <v>20</v>
      </c>
      <c r="I3310" s="2">
        <v>0</v>
      </c>
    </row>
    <row r="3311" spans="1:9" x14ac:dyDescent="0.25">
      <c r="A3311" s="2">
        <v>1</v>
      </c>
      <c r="B3311" s="2">
        <v>39</v>
      </c>
      <c r="C3311" s="2">
        <v>1</v>
      </c>
      <c r="D3311" s="2">
        <v>1</v>
      </c>
      <c r="E3311" s="2">
        <v>1</v>
      </c>
      <c r="F3311" s="2">
        <v>3</v>
      </c>
      <c r="G3311" s="3">
        <v>25</v>
      </c>
      <c r="H3311" s="2">
        <v>18</v>
      </c>
      <c r="I3311" s="2">
        <v>0</v>
      </c>
    </row>
    <row r="3312" spans="1:9" x14ac:dyDescent="0.25">
      <c r="A3312" s="2">
        <v>0</v>
      </c>
      <c r="B3312" s="2">
        <v>63</v>
      </c>
      <c r="C3312" s="2">
        <v>1</v>
      </c>
      <c r="D3312" s="2">
        <v>1</v>
      </c>
      <c r="E3312" s="2">
        <v>1</v>
      </c>
      <c r="F3312" s="2">
        <v>2</v>
      </c>
      <c r="G3312" s="3">
        <v>45</v>
      </c>
      <c r="H3312" s="2">
        <v>8</v>
      </c>
      <c r="I3312" s="2">
        <v>0</v>
      </c>
    </row>
    <row r="3313" spans="1:9" x14ac:dyDescent="0.25">
      <c r="A3313" s="2">
        <v>0</v>
      </c>
      <c r="B3313" s="2">
        <v>49</v>
      </c>
      <c r="C3313" s="2">
        <v>1</v>
      </c>
      <c r="D3313" s="2">
        <v>0</v>
      </c>
      <c r="E3313" s="2">
        <v>1</v>
      </c>
      <c r="F3313" s="2">
        <v>2</v>
      </c>
      <c r="G3313" s="3">
        <v>23</v>
      </c>
      <c r="H3313" s="2">
        <v>20</v>
      </c>
      <c r="I3313" s="2">
        <v>0</v>
      </c>
    </row>
    <row r="3314" spans="1:9" x14ac:dyDescent="0.25">
      <c r="A3314" s="2">
        <v>0</v>
      </c>
      <c r="B3314" s="2">
        <v>47</v>
      </c>
      <c r="C3314" s="2">
        <v>1</v>
      </c>
      <c r="D3314" s="2">
        <v>1</v>
      </c>
      <c r="E3314" s="2">
        <v>0</v>
      </c>
      <c r="F3314" s="2">
        <v>2</v>
      </c>
      <c r="G3314" s="3">
        <v>41</v>
      </c>
      <c r="H3314" s="2">
        <v>8</v>
      </c>
      <c r="I3314" s="2">
        <v>1</v>
      </c>
    </row>
    <row r="3315" spans="1:9" x14ac:dyDescent="0.25">
      <c r="A3315" s="2">
        <v>1</v>
      </c>
      <c r="B3315" s="2">
        <v>58</v>
      </c>
      <c r="C3315" s="2">
        <v>1</v>
      </c>
      <c r="D3315" s="2">
        <v>1</v>
      </c>
      <c r="E3315" s="2">
        <v>1</v>
      </c>
      <c r="F3315" s="2">
        <v>6</v>
      </c>
      <c r="G3315" s="3">
        <v>177</v>
      </c>
      <c r="H3315" s="2">
        <v>20</v>
      </c>
      <c r="I3315" s="2">
        <v>0</v>
      </c>
    </row>
    <row r="3316" spans="1:9" x14ac:dyDescent="0.25">
      <c r="A3316" s="2">
        <v>0</v>
      </c>
      <c r="B3316" s="2">
        <v>42</v>
      </c>
      <c r="C3316" s="2">
        <v>0</v>
      </c>
      <c r="D3316" s="2">
        <v>1</v>
      </c>
      <c r="E3316" s="2">
        <v>0</v>
      </c>
      <c r="F3316" s="2">
        <v>2</v>
      </c>
      <c r="G3316" s="3">
        <v>67</v>
      </c>
      <c r="H3316" s="2">
        <v>20</v>
      </c>
      <c r="I3316" s="2">
        <v>1</v>
      </c>
    </row>
    <row r="3317" spans="1:9" x14ac:dyDescent="0.25">
      <c r="A3317" s="2">
        <v>0</v>
      </c>
      <c r="B3317" s="2">
        <v>67</v>
      </c>
      <c r="C3317" s="2">
        <v>0</v>
      </c>
      <c r="D3317" s="2">
        <v>1</v>
      </c>
      <c r="E3317" s="2">
        <v>0</v>
      </c>
      <c r="F3317" s="2">
        <v>2</v>
      </c>
      <c r="G3317" s="3">
        <v>81</v>
      </c>
      <c r="H3317" s="2">
        <v>8</v>
      </c>
      <c r="I3317" s="2">
        <v>0</v>
      </c>
    </row>
    <row r="3318" spans="1:9" x14ac:dyDescent="0.25">
      <c r="A3318" s="2">
        <v>0</v>
      </c>
      <c r="B3318" s="2">
        <v>50</v>
      </c>
      <c r="C3318" s="2">
        <v>0</v>
      </c>
      <c r="D3318" s="2">
        <v>1</v>
      </c>
      <c r="E3318" s="2">
        <v>0</v>
      </c>
      <c r="F3318" s="2">
        <v>2</v>
      </c>
      <c r="G3318" s="3">
        <v>10.5</v>
      </c>
      <c r="H3318" s="2">
        <v>8</v>
      </c>
      <c r="I3318" s="2">
        <v>1</v>
      </c>
    </row>
    <row r="3319" spans="1:9" x14ac:dyDescent="0.25">
      <c r="A3319" s="2">
        <v>1</v>
      </c>
      <c r="B3319" s="2">
        <v>70</v>
      </c>
      <c r="C3319" s="2">
        <v>1</v>
      </c>
      <c r="D3319" s="2">
        <v>1</v>
      </c>
      <c r="E3319" s="2">
        <v>1</v>
      </c>
      <c r="F3319" s="2">
        <v>5</v>
      </c>
      <c r="G3319" s="3">
        <v>50</v>
      </c>
      <c r="H3319" s="2">
        <v>20</v>
      </c>
      <c r="I3319" s="2">
        <v>0</v>
      </c>
    </row>
    <row r="3320" spans="1:9" x14ac:dyDescent="0.25">
      <c r="A3320" s="2">
        <v>0</v>
      </c>
      <c r="B3320" s="2">
        <v>53</v>
      </c>
      <c r="C3320" s="2">
        <v>1</v>
      </c>
      <c r="D3320" s="2">
        <v>1</v>
      </c>
      <c r="E3320" s="2">
        <v>1</v>
      </c>
      <c r="F3320" s="2">
        <v>3</v>
      </c>
      <c r="G3320" s="3">
        <v>135</v>
      </c>
      <c r="H3320" s="2">
        <v>8</v>
      </c>
      <c r="I3320" s="2">
        <v>0</v>
      </c>
    </row>
    <row r="3321" spans="1:9" x14ac:dyDescent="0.25">
      <c r="A3321" s="2">
        <v>1</v>
      </c>
      <c r="B3321" s="2">
        <v>43</v>
      </c>
      <c r="C3321" s="2">
        <v>1</v>
      </c>
      <c r="D3321" s="2">
        <v>1</v>
      </c>
      <c r="E3321" s="2">
        <v>1</v>
      </c>
      <c r="F3321" s="2">
        <v>3</v>
      </c>
      <c r="G3321" s="3">
        <v>173</v>
      </c>
      <c r="H3321" s="2">
        <v>18</v>
      </c>
      <c r="I3321" s="2">
        <v>0</v>
      </c>
    </row>
    <row r="3322" spans="1:9" x14ac:dyDescent="0.25">
      <c r="A3322" s="2">
        <v>0</v>
      </c>
      <c r="B3322" s="2">
        <v>66</v>
      </c>
      <c r="C3322" s="2">
        <v>0</v>
      </c>
      <c r="D3322" s="2">
        <v>0</v>
      </c>
      <c r="E3322" s="2">
        <v>0</v>
      </c>
      <c r="F3322" s="2">
        <v>1</v>
      </c>
      <c r="G3322" s="3">
        <v>60.5</v>
      </c>
      <c r="H3322" s="2">
        <v>8</v>
      </c>
      <c r="I3322" s="2">
        <v>0</v>
      </c>
    </row>
    <row r="3323" spans="1:9" x14ac:dyDescent="0.25">
      <c r="A3323" s="2">
        <v>1</v>
      </c>
      <c r="B3323" s="2">
        <v>35</v>
      </c>
      <c r="C3323" s="2">
        <v>0</v>
      </c>
      <c r="D3323" s="2">
        <v>1</v>
      </c>
      <c r="E3323" s="2">
        <v>1</v>
      </c>
      <c r="F3323" s="2">
        <v>4</v>
      </c>
      <c r="G3323" s="3">
        <v>236</v>
      </c>
      <c r="H3323" s="2">
        <v>18</v>
      </c>
      <c r="I3323" s="2">
        <v>0</v>
      </c>
    </row>
    <row r="3324" spans="1:9" x14ac:dyDescent="0.25">
      <c r="A3324" s="2">
        <v>1</v>
      </c>
      <c r="B3324" s="2">
        <v>40</v>
      </c>
      <c r="C3324" s="2">
        <v>1</v>
      </c>
      <c r="D3324" s="2">
        <v>1</v>
      </c>
      <c r="E3324" s="2">
        <v>1</v>
      </c>
      <c r="F3324" s="2">
        <v>3</v>
      </c>
      <c r="G3324" s="3">
        <v>175</v>
      </c>
      <c r="H3324" s="2">
        <v>18</v>
      </c>
      <c r="I3324" s="2">
        <v>0</v>
      </c>
    </row>
    <row r="3325" spans="1:9" x14ac:dyDescent="0.25">
      <c r="A3325" s="2">
        <v>0</v>
      </c>
      <c r="B3325" s="2">
        <v>35</v>
      </c>
      <c r="C3325" s="2">
        <v>1</v>
      </c>
      <c r="D3325" s="2">
        <v>1</v>
      </c>
      <c r="E3325" s="2">
        <v>1</v>
      </c>
      <c r="F3325" s="2">
        <v>3</v>
      </c>
      <c r="G3325" s="3">
        <v>164</v>
      </c>
      <c r="H3325" s="2">
        <v>18</v>
      </c>
      <c r="I3325" s="2">
        <v>1</v>
      </c>
    </row>
    <row r="3326" spans="1:9" x14ac:dyDescent="0.25">
      <c r="A3326" s="2">
        <v>0</v>
      </c>
      <c r="B3326" s="2">
        <v>43</v>
      </c>
      <c r="C3326" s="2">
        <v>1</v>
      </c>
      <c r="D3326" s="2">
        <v>0</v>
      </c>
      <c r="E3326" s="2">
        <v>1</v>
      </c>
      <c r="F3326" s="2">
        <v>2</v>
      </c>
      <c r="G3326" s="3">
        <v>89.5</v>
      </c>
      <c r="H3326" s="2">
        <v>20</v>
      </c>
      <c r="I3326" s="2">
        <v>0</v>
      </c>
    </row>
    <row r="3327" spans="1:9" x14ac:dyDescent="0.25">
      <c r="A3327" s="2">
        <v>1</v>
      </c>
      <c r="B3327" s="2">
        <v>54</v>
      </c>
      <c r="C3327" s="2">
        <v>0</v>
      </c>
      <c r="D3327" s="2">
        <v>1</v>
      </c>
      <c r="E3327" s="2">
        <v>1</v>
      </c>
      <c r="F3327" s="2">
        <v>5</v>
      </c>
      <c r="G3327" s="3">
        <v>86</v>
      </c>
      <c r="H3327" s="2">
        <v>20</v>
      </c>
      <c r="I3327" s="2">
        <v>0</v>
      </c>
    </row>
    <row r="3328" spans="1:9" x14ac:dyDescent="0.25">
      <c r="A3328" s="2">
        <v>0</v>
      </c>
      <c r="B3328" s="2">
        <v>33</v>
      </c>
      <c r="C3328" s="2">
        <v>1</v>
      </c>
      <c r="D3328" s="2">
        <v>1</v>
      </c>
      <c r="E3328" s="2">
        <v>1</v>
      </c>
      <c r="F3328" s="2">
        <v>2</v>
      </c>
      <c r="G3328" s="3">
        <v>175</v>
      </c>
      <c r="H3328" s="2">
        <v>18</v>
      </c>
      <c r="I3328" s="2">
        <v>1</v>
      </c>
    </row>
    <row r="3329" spans="1:9" x14ac:dyDescent="0.25">
      <c r="A3329" s="2">
        <v>0</v>
      </c>
      <c r="B3329" s="2">
        <v>55</v>
      </c>
      <c r="C3329" s="2">
        <v>1</v>
      </c>
      <c r="D3329" s="2">
        <v>1</v>
      </c>
      <c r="E3329" s="2">
        <v>0</v>
      </c>
      <c r="F3329" s="2">
        <v>2</v>
      </c>
      <c r="G3329" s="3">
        <v>79</v>
      </c>
      <c r="H3329" s="2">
        <v>8</v>
      </c>
      <c r="I3329" s="2">
        <v>1</v>
      </c>
    </row>
    <row r="3330" spans="1:9" x14ac:dyDescent="0.25">
      <c r="A3330" s="2">
        <v>0</v>
      </c>
      <c r="B3330" s="2">
        <v>52</v>
      </c>
      <c r="C3330" s="2">
        <v>1</v>
      </c>
      <c r="D3330" s="2">
        <v>1</v>
      </c>
      <c r="E3330" s="2">
        <v>1</v>
      </c>
      <c r="F3330" s="2">
        <v>2</v>
      </c>
      <c r="G3330" s="3">
        <v>54</v>
      </c>
      <c r="H3330" s="2">
        <v>18</v>
      </c>
      <c r="I3330" s="2">
        <v>1</v>
      </c>
    </row>
    <row r="3331" spans="1:9" x14ac:dyDescent="0.25">
      <c r="A3331" s="2">
        <v>0</v>
      </c>
      <c r="B3331" s="2">
        <v>65</v>
      </c>
      <c r="C3331" s="2">
        <v>1</v>
      </c>
      <c r="D3331" s="2">
        <v>1</v>
      </c>
      <c r="E3331" s="2">
        <v>1</v>
      </c>
      <c r="F3331" s="2">
        <v>4</v>
      </c>
      <c r="G3331" s="3">
        <v>142</v>
      </c>
      <c r="H3331" s="2">
        <v>20</v>
      </c>
      <c r="I3331" s="2">
        <v>1</v>
      </c>
    </row>
    <row r="3332" spans="1:9" x14ac:dyDescent="0.25">
      <c r="A3332" s="2">
        <v>0</v>
      </c>
      <c r="B3332" s="2">
        <v>46</v>
      </c>
      <c r="C3332" s="2">
        <v>1</v>
      </c>
      <c r="D3332" s="2">
        <v>1</v>
      </c>
      <c r="E3332" s="2">
        <v>1</v>
      </c>
      <c r="F3332" s="2">
        <v>3</v>
      </c>
      <c r="G3332" s="3">
        <v>151</v>
      </c>
      <c r="H3332" s="2">
        <v>20</v>
      </c>
      <c r="I3332" s="2">
        <v>1</v>
      </c>
    </row>
    <row r="3333" spans="1:9" x14ac:dyDescent="0.25">
      <c r="A3333" s="2">
        <v>0</v>
      </c>
      <c r="B3333" s="2">
        <v>60</v>
      </c>
      <c r="C3333" s="2">
        <v>0</v>
      </c>
      <c r="D3333" s="2">
        <v>0</v>
      </c>
      <c r="E3333" s="2">
        <v>0</v>
      </c>
      <c r="F3333" s="2">
        <v>3</v>
      </c>
      <c r="G3333" s="3">
        <v>32</v>
      </c>
      <c r="H3333" s="2">
        <v>8</v>
      </c>
      <c r="I3333" s="2">
        <v>1</v>
      </c>
    </row>
    <row r="3334" spans="1:9" x14ac:dyDescent="0.25">
      <c r="A3334" s="2">
        <v>1</v>
      </c>
      <c r="B3334" s="2">
        <v>48</v>
      </c>
      <c r="C3334" s="2">
        <v>1</v>
      </c>
      <c r="D3334" s="2">
        <v>1</v>
      </c>
      <c r="E3334" s="2">
        <v>1</v>
      </c>
      <c r="F3334" s="2">
        <v>6</v>
      </c>
      <c r="G3334" s="3">
        <v>132</v>
      </c>
      <c r="H3334" s="2">
        <v>15</v>
      </c>
      <c r="I3334" s="2">
        <v>1</v>
      </c>
    </row>
    <row r="3335" spans="1:9" x14ac:dyDescent="0.25">
      <c r="A3335" s="2">
        <v>1</v>
      </c>
      <c r="B3335" s="2">
        <v>39</v>
      </c>
      <c r="C3335" s="2">
        <v>1</v>
      </c>
      <c r="D3335" s="2">
        <v>1</v>
      </c>
      <c r="E3335" s="2">
        <v>1</v>
      </c>
      <c r="F3335" s="2">
        <v>2</v>
      </c>
      <c r="G3335" s="3">
        <v>130</v>
      </c>
      <c r="H3335" s="2">
        <v>18</v>
      </c>
      <c r="I3335" s="2">
        <v>0</v>
      </c>
    </row>
    <row r="3336" spans="1:9" x14ac:dyDescent="0.25">
      <c r="A3336" s="2">
        <v>0</v>
      </c>
      <c r="B3336" s="2">
        <v>37</v>
      </c>
      <c r="C3336" s="2">
        <v>1</v>
      </c>
      <c r="D3336" s="2">
        <v>1</v>
      </c>
      <c r="E3336" s="2">
        <v>1</v>
      </c>
      <c r="F3336" s="2">
        <v>3</v>
      </c>
      <c r="G3336" s="3">
        <v>20</v>
      </c>
      <c r="H3336" s="2">
        <v>9</v>
      </c>
      <c r="I3336" s="2">
        <v>1</v>
      </c>
    </row>
    <row r="3337" spans="1:9" x14ac:dyDescent="0.25">
      <c r="A3337" s="2">
        <v>1</v>
      </c>
      <c r="B3337" s="2">
        <v>44</v>
      </c>
      <c r="C3337" s="2">
        <v>1</v>
      </c>
      <c r="D3337" s="2">
        <v>1</v>
      </c>
      <c r="E3337" s="2">
        <v>1</v>
      </c>
      <c r="F3337" s="2">
        <v>6</v>
      </c>
      <c r="G3337" s="3">
        <v>108</v>
      </c>
      <c r="H3337" s="2">
        <v>15</v>
      </c>
      <c r="I3337" s="2">
        <v>1</v>
      </c>
    </row>
    <row r="3338" spans="1:9" x14ac:dyDescent="0.25">
      <c r="A3338" s="2">
        <v>1</v>
      </c>
      <c r="B3338" s="2">
        <v>59</v>
      </c>
      <c r="C3338" s="2">
        <v>1</v>
      </c>
      <c r="D3338" s="2">
        <v>1</v>
      </c>
      <c r="E3338" s="2">
        <v>1</v>
      </c>
      <c r="F3338" s="2">
        <v>4</v>
      </c>
      <c r="G3338" s="3">
        <v>93</v>
      </c>
      <c r="H3338" s="2">
        <v>16</v>
      </c>
      <c r="I3338" s="2">
        <v>1</v>
      </c>
    </row>
    <row r="3339" spans="1:9" x14ac:dyDescent="0.25">
      <c r="A3339" s="2">
        <v>0</v>
      </c>
      <c r="B3339" s="2">
        <v>69</v>
      </c>
      <c r="C3339" s="2">
        <v>1</v>
      </c>
      <c r="D3339" s="2">
        <v>1</v>
      </c>
      <c r="E3339" s="2">
        <v>0</v>
      </c>
      <c r="F3339" s="2">
        <v>1</v>
      </c>
      <c r="G3339" s="3">
        <v>77</v>
      </c>
      <c r="H3339" s="2">
        <v>20</v>
      </c>
      <c r="I3339" s="2">
        <v>1</v>
      </c>
    </row>
    <row r="3340" spans="1:9" x14ac:dyDescent="0.25">
      <c r="A3340" s="2">
        <v>0</v>
      </c>
      <c r="B3340" s="2">
        <v>48</v>
      </c>
      <c r="C3340" s="2">
        <v>1</v>
      </c>
      <c r="D3340" s="2">
        <v>1</v>
      </c>
      <c r="E3340" s="2">
        <v>1</v>
      </c>
      <c r="F3340" s="2">
        <v>6</v>
      </c>
      <c r="G3340" s="3">
        <v>118</v>
      </c>
      <c r="H3340" s="2">
        <v>12</v>
      </c>
      <c r="I3340" s="2">
        <v>0</v>
      </c>
    </row>
    <row r="3341" spans="1:9" x14ac:dyDescent="0.25">
      <c r="A3341" s="2">
        <v>0</v>
      </c>
      <c r="B3341" s="2">
        <v>65</v>
      </c>
      <c r="C3341" s="2">
        <v>1</v>
      </c>
      <c r="D3341" s="2">
        <v>0</v>
      </c>
      <c r="E3341" s="2">
        <v>1</v>
      </c>
      <c r="F3341" s="2">
        <v>4</v>
      </c>
      <c r="G3341" s="3">
        <v>105</v>
      </c>
      <c r="H3341" s="2">
        <v>20</v>
      </c>
      <c r="I3341" s="2">
        <v>0</v>
      </c>
    </row>
    <row r="3342" spans="1:9" x14ac:dyDescent="0.25">
      <c r="A3342" s="2">
        <v>0</v>
      </c>
      <c r="B3342" s="2">
        <v>38</v>
      </c>
      <c r="C3342" s="2">
        <v>1</v>
      </c>
      <c r="D3342" s="2">
        <v>1</v>
      </c>
      <c r="E3342" s="2">
        <v>1</v>
      </c>
      <c r="F3342" s="2">
        <v>6</v>
      </c>
      <c r="G3342" s="3">
        <v>160</v>
      </c>
      <c r="H3342" s="2">
        <v>8</v>
      </c>
      <c r="I3342" s="2">
        <v>1</v>
      </c>
    </row>
    <row r="3343" spans="1:9" x14ac:dyDescent="0.25">
      <c r="A3343" s="2">
        <v>0</v>
      </c>
      <c r="B3343" s="2">
        <v>38</v>
      </c>
      <c r="C3343" s="2">
        <v>1</v>
      </c>
      <c r="D3343" s="2">
        <v>1</v>
      </c>
      <c r="E3343" s="2">
        <v>1</v>
      </c>
      <c r="F3343" s="2">
        <v>4</v>
      </c>
      <c r="G3343" s="3">
        <v>78</v>
      </c>
      <c r="H3343" s="2">
        <v>8</v>
      </c>
      <c r="I3343" s="2">
        <v>0</v>
      </c>
    </row>
    <row r="3344" spans="1:9" x14ac:dyDescent="0.25">
      <c r="A3344" s="2">
        <v>1</v>
      </c>
      <c r="B3344" s="2">
        <v>35</v>
      </c>
      <c r="C3344" s="2">
        <v>1</v>
      </c>
      <c r="D3344" s="2">
        <v>1</v>
      </c>
      <c r="E3344" s="2">
        <v>1</v>
      </c>
      <c r="F3344" s="2">
        <v>3</v>
      </c>
      <c r="G3344" s="3">
        <v>55.5</v>
      </c>
      <c r="H3344" s="2">
        <v>18</v>
      </c>
      <c r="I3344" s="2">
        <v>0</v>
      </c>
    </row>
    <row r="3345" spans="1:9" x14ac:dyDescent="0.25">
      <c r="A3345" s="2">
        <v>1</v>
      </c>
      <c r="B3345" s="2">
        <v>40</v>
      </c>
      <c r="C3345" s="2">
        <v>1</v>
      </c>
      <c r="D3345" s="2">
        <v>1</v>
      </c>
      <c r="E3345" s="2">
        <v>1</v>
      </c>
      <c r="F3345" s="2">
        <v>3</v>
      </c>
      <c r="G3345" s="3">
        <v>213</v>
      </c>
      <c r="H3345" s="2">
        <v>18</v>
      </c>
      <c r="I3345" s="2">
        <v>0</v>
      </c>
    </row>
    <row r="3346" spans="1:9" x14ac:dyDescent="0.25">
      <c r="A3346" s="2">
        <v>0</v>
      </c>
      <c r="B3346" s="2">
        <v>54</v>
      </c>
      <c r="C3346" s="2">
        <v>1</v>
      </c>
      <c r="D3346" s="2">
        <v>0</v>
      </c>
      <c r="E3346" s="2">
        <v>1</v>
      </c>
      <c r="F3346" s="2">
        <v>5</v>
      </c>
      <c r="G3346" s="3">
        <v>59</v>
      </c>
      <c r="H3346" s="2">
        <v>8</v>
      </c>
      <c r="I3346" s="2">
        <v>1</v>
      </c>
    </row>
    <row r="3347" spans="1:9" x14ac:dyDescent="0.25">
      <c r="A3347" s="2">
        <v>1</v>
      </c>
      <c r="B3347" s="2">
        <v>58</v>
      </c>
      <c r="C3347" s="2">
        <v>1</v>
      </c>
      <c r="D3347" s="2">
        <v>1</v>
      </c>
      <c r="E3347" s="2">
        <v>1</v>
      </c>
      <c r="F3347" s="2">
        <v>5</v>
      </c>
      <c r="G3347" s="3">
        <v>141</v>
      </c>
      <c r="H3347" s="2">
        <v>16</v>
      </c>
      <c r="I3347" s="2">
        <v>0</v>
      </c>
    </row>
    <row r="3348" spans="1:9" x14ac:dyDescent="0.25">
      <c r="A3348" s="2">
        <v>1</v>
      </c>
      <c r="B3348" s="2">
        <v>39</v>
      </c>
      <c r="C3348" s="2">
        <v>1</v>
      </c>
      <c r="D3348" s="2">
        <v>1</v>
      </c>
      <c r="E3348" s="2">
        <v>1</v>
      </c>
      <c r="F3348" s="2">
        <v>7</v>
      </c>
      <c r="G3348" s="3">
        <v>130</v>
      </c>
      <c r="H3348" s="2">
        <v>15</v>
      </c>
      <c r="I3348" s="2">
        <v>1</v>
      </c>
    </row>
    <row r="3349" spans="1:9" x14ac:dyDescent="0.25">
      <c r="A3349" s="2">
        <v>0</v>
      </c>
      <c r="B3349" s="2">
        <v>42</v>
      </c>
      <c r="C3349" s="2">
        <v>1</v>
      </c>
      <c r="D3349" s="2">
        <v>1</v>
      </c>
      <c r="E3349" s="2">
        <v>1</v>
      </c>
      <c r="F3349" s="2">
        <v>2</v>
      </c>
      <c r="G3349" s="3">
        <v>180</v>
      </c>
      <c r="H3349" s="2">
        <v>12</v>
      </c>
      <c r="I3349" s="2">
        <v>0</v>
      </c>
    </row>
    <row r="3350" spans="1:9" x14ac:dyDescent="0.25">
      <c r="A3350" s="2">
        <v>0</v>
      </c>
      <c r="B3350" s="2">
        <v>50</v>
      </c>
      <c r="C3350" s="2">
        <v>1</v>
      </c>
      <c r="D3350" s="2">
        <v>1</v>
      </c>
      <c r="E3350" s="2">
        <v>1</v>
      </c>
      <c r="F3350" s="2">
        <v>5</v>
      </c>
      <c r="G3350" s="3">
        <v>71</v>
      </c>
      <c r="H3350" s="2">
        <v>8</v>
      </c>
      <c r="I3350" s="2">
        <v>0</v>
      </c>
    </row>
    <row r="3351" spans="1:9" x14ac:dyDescent="0.25">
      <c r="A3351" s="2">
        <v>0</v>
      </c>
      <c r="B3351" s="2">
        <v>36</v>
      </c>
      <c r="C3351" s="2">
        <v>1</v>
      </c>
      <c r="D3351" s="2">
        <v>0</v>
      </c>
      <c r="E3351" s="2">
        <v>1</v>
      </c>
      <c r="F3351" s="2">
        <v>3</v>
      </c>
      <c r="G3351" s="3">
        <v>60.5</v>
      </c>
      <c r="H3351" s="2">
        <v>18</v>
      </c>
      <c r="I3351" s="2">
        <v>1</v>
      </c>
    </row>
    <row r="3352" spans="1:9" x14ac:dyDescent="0.25">
      <c r="A3352" s="2">
        <v>0</v>
      </c>
      <c r="B3352" s="2">
        <v>35</v>
      </c>
      <c r="C3352" s="2">
        <v>1</v>
      </c>
      <c r="D3352" s="2">
        <v>0</v>
      </c>
      <c r="E3352" s="2">
        <v>1</v>
      </c>
      <c r="F3352" s="2">
        <v>2</v>
      </c>
      <c r="G3352" s="3">
        <v>76</v>
      </c>
      <c r="H3352" s="2">
        <v>9</v>
      </c>
      <c r="I3352" s="2">
        <v>1</v>
      </c>
    </row>
    <row r="3353" spans="1:9" x14ac:dyDescent="0.25">
      <c r="A3353" s="2">
        <v>0</v>
      </c>
      <c r="B3353" s="2">
        <v>40</v>
      </c>
      <c r="C3353" s="2">
        <v>1</v>
      </c>
      <c r="D3353" s="2">
        <v>1</v>
      </c>
      <c r="E3353" s="2">
        <v>1</v>
      </c>
      <c r="F3353" s="2">
        <v>4</v>
      </c>
      <c r="G3353" s="3">
        <v>134.5</v>
      </c>
      <c r="H3353" s="2">
        <v>8</v>
      </c>
      <c r="I3353" s="2">
        <v>1</v>
      </c>
    </row>
    <row r="3354" spans="1:9" x14ac:dyDescent="0.25">
      <c r="A3354" s="2">
        <v>1</v>
      </c>
      <c r="B3354" s="2">
        <v>69</v>
      </c>
      <c r="C3354" s="2">
        <v>1</v>
      </c>
      <c r="D3354" s="2">
        <v>1</v>
      </c>
      <c r="E3354" s="2">
        <v>1</v>
      </c>
      <c r="F3354" s="2">
        <v>5</v>
      </c>
      <c r="G3354" s="3">
        <v>57</v>
      </c>
      <c r="H3354" s="2">
        <v>13</v>
      </c>
      <c r="I3354" s="2">
        <v>1</v>
      </c>
    </row>
    <row r="3355" spans="1:9" x14ac:dyDescent="0.25">
      <c r="A3355" s="2">
        <v>0</v>
      </c>
      <c r="B3355" s="2">
        <v>51</v>
      </c>
      <c r="C3355" s="2">
        <v>0</v>
      </c>
      <c r="D3355" s="2">
        <v>1</v>
      </c>
      <c r="E3355" s="2">
        <v>1</v>
      </c>
      <c r="F3355" s="2">
        <v>3</v>
      </c>
      <c r="G3355" s="3">
        <v>136</v>
      </c>
      <c r="H3355" s="2">
        <v>8</v>
      </c>
      <c r="I3355" s="2">
        <v>1</v>
      </c>
    </row>
    <row r="3356" spans="1:9" x14ac:dyDescent="0.25">
      <c r="A3356" s="2">
        <v>1</v>
      </c>
      <c r="B3356" s="2">
        <v>48</v>
      </c>
      <c r="C3356" s="2">
        <v>1</v>
      </c>
      <c r="D3356" s="2">
        <v>1</v>
      </c>
      <c r="E3356" s="2">
        <v>1</v>
      </c>
      <c r="F3356" s="2">
        <v>5</v>
      </c>
      <c r="G3356" s="3">
        <v>147</v>
      </c>
      <c r="H3356" s="2">
        <v>15</v>
      </c>
      <c r="I3356" s="2">
        <v>1</v>
      </c>
    </row>
    <row r="3357" spans="1:9" x14ac:dyDescent="0.25">
      <c r="A3357" s="2">
        <v>1</v>
      </c>
      <c r="B3357" s="2">
        <v>49</v>
      </c>
      <c r="C3357" s="2">
        <v>1</v>
      </c>
      <c r="D3357" s="2">
        <v>1</v>
      </c>
      <c r="E3357" s="2">
        <v>1</v>
      </c>
      <c r="F3357" s="2">
        <v>5</v>
      </c>
      <c r="G3357" s="3">
        <v>142</v>
      </c>
      <c r="H3357" s="2">
        <v>15</v>
      </c>
      <c r="I3357" s="2">
        <v>1</v>
      </c>
    </row>
    <row r="3358" spans="1:9" x14ac:dyDescent="0.25">
      <c r="A3358" s="2">
        <v>0</v>
      </c>
      <c r="B3358" s="2">
        <v>64</v>
      </c>
      <c r="C3358" s="2">
        <v>1</v>
      </c>
      <c r="D3358" s="2">
        <v>1</v>
      </c>
      <c r="E3358" s="2">
        <v>0</v>
      </c>
      <c r="F3358" s="2">
        <v>3</v>
      </c>
      <c r="G3358" s="3">
        <v>12</v>
      </c>
      <c r="H3358" s="2">
        <v>20</v>
      </c>
      <c r="I3358" s="2">
        <v>1</v>
      </c>
    </row>
    <row r="3359" spans="1:9" x14ac:dyDescent="0.25">
      <c r="A3359" s="2">
        <v>0</v>
      </c>
      <c r="B3359" s="2">
        <v>39</v>
      </c>
      <c r="C3359" s="2">
        <v>1</v>
      </c>
      <c r="D3359" s="2">
        <v>1</v>
      </c>
      <c r="E3359" s="2">
        <v>1</v>
      </c>
      <c r="F3359" s="2">
        <v>4</v>
      </c>
      <c r="G3359" s="3">
        <v>88</v>
      </c>
      <c r="H3359" s="2">
        <v>18</v>
      </c>
      <c r="I3359" s="2">
        <v>1</v>
      </c>
    </row>
    <row r="3360" spans="1:9" x14ac:dyDescent="0.25">
      <c r="A3360" s="2">
        <v>1</v>
      </c>
      <c r="B3360" s="2">
        <v>32</v>
      </c>
      <c r="C3360" s="2">
        <v>1</v>
      </c>
      <c r="D3360" s="2">
        <v>1</v>
      </c>
      <c r="E3360" s="2">
        <v>1</v>
      </c>
      <c r="F3360" s="2">
        <v>6</v>
      </c>
      <c r="G3360" s="3">
        <v>170</v>
      </c>
      <c r="H3360" s="2">
        <v>15</v>
      </c>
      <c r="I3360" s="2">
        <v>0</v>
      </c>
    </row>
    <row r="3361" spans="1:9" x14ac:dyDescent="0.25">
      <c r="A3361" s="2">
        <v>1</v>
      </c>
      <c r="B3361" s="2">
        <v>50</v>
      </c>
      <c r="C3361" s="2">
        <v>1</v>
      </c>
      <c r="D3361" s="2">
        <v>1</v>
      </c>
      <c r="E3361" s="2">
        <v>1</v>
      </c>
      <c r="F3361" s="2">
        <v>5</v>
      </c>
      <c r="G3361" s="3">
        <v>285</v>
      </c>
      <c r="H3361" s="2">
        <v>16</v>
      </c>
      <c r="I3361" s="2">
        <v>1</v>
      </c>
    </row>
    <row r="3362" spans="1:9" x14ac:dyDescent="0.25">
      <c r="A3362" s="2">
        <v>1</v>
      </c>
      <c r="B3362" s="2">
        <v>44</v>
      </c>
      <c r="C3362" s="2">
        <v>1</v>
      </c>
      <c r="D3362" s="2">
        <v>1</v>
      </c>
      <c r="E3362" s="2">
        <v>1</v>
      </c>
      <c r="F3362" s="2">
        <v>5</v>
      </c>
      <c r="G3362" s="3">
        <v>156</v>
      </c>
      <c r="H3362" s="2">
        <v>15</v>
      </c>
      <c r="I3362" s="2">
        <v>0</v>
      </c>
    </row>
    <row r="3363" spans="1:9" x14ac:dyDescent="0.25">
      <c r="A3363" s="2">
        <v>1</v>
      </c>
      <c r="B3363" s="2">
        <v>61</v>
      </c>
      <c r="C3363" s="2">
        <v>1</v>
      </c>
      <c r="D3363" s="2">
        <v>1</v>
      </c>
      <c r="E3363" s="2">
        <v>1</v>
      </c>
      <c r="F3363" s="2">
        <v>5</v>
      </c>
      <c r="G3363" s="3">
        <v>105</v>
      </c>
      <c r="H3363" s="2">
        <v>13</v>
      </c>
      <c r="I3363" s="2">
        <v>0</v>
      </c>
    </row>
    <row r="3364" spans="1:9" x14ac:dyDescent="0.25">
      <c r="A3364" s="2">
        <v>0</v>
      </c>
      <c r="B3364" s="2">
        <v>51</v>
      </c>
      <c r="C3364" s="2">
        <v>1</v>
      </c>
      <c r="D3364" s="2">
        <v>0</v>
      </c>
      <c r="E3364" s="2">
        <v>1</v>
      </c>
      <c r="F3364" s="2">
        <v>3</v>
      </c>
      <c r="G3364" s="3">
        <v>69</v>
      </c>
      <c r="H3364" s="2">
        <v>20</v>
      </c>
      <c r="I3364" s="2">
        <v>0</v>
      </c>
    </row>
    <row r="3365" spans="1:9" x14ac:dyDescent="0.25">
      <c r="A3365" s="2">
        <v>0</v>
      </c>
      <c r="B3365" s="2">
        <v>47</v>
      </c>
      <c r="C3365" s="2">
        <v>1</v>
      </c>
      <c r="D3365" s="2">
        <v>1</v>
      </c>
      <c r="E3365" s="2">
        <v>1</v>
      </c>
      <c r="F3365" s="2">
        <v>4</v>
      </c>
      <c r="G3365" s="3">
        <v>59</v>
      </c>
      <c r="H3365" s="2">
        <v>18</v>
      </c>
      <c r="I3365" s="2">
        <v>1</v>
      </c>
    </row>
    <row r="3366" spans="1:9" x14ac:dyDescent="0.25">
      <c r="A3366" s="2">
        <v>1</v>
      </c>
      <c r="B3366" s="2">
        <v>36</v>
      </c>
      <c r="C3366" s="2">
        <v>1</v>
      </c>
      <c r="D3366" s="2">
        <v>1</v>
      </c>
      <c r="E3366" s="2">
        <v>1</v>
      </c>
      <c r="F3366" s="2">
        <v>5</v>
      </c>
      <c r="G3366" s="3">
        <v>100</v>
      </c>
      <c r="H3366" s="2">
        <v>15</v>
      </c>
      <c r="I3366" s="2">
        <v>0</v>
      </c>
    </row>
    <row r="3367" spans="1:9" x14ac:dyDescent="0.25">
      <c r="A3367" s="2">
        <v>0</v>
      </c>
      <c r="B3367" s="2">
        <v>51</v>
      </c>
      <c r="C3367" s="2">
        <v>1</v>
      </c>
      <c r="D3367" s="2">
        <v>1</v>
      </c>
      <c r="E3367" s="2">
        <v>0</v>
      </c>
      <c r="F3367" s="2">
        <v>1</v>
      </c>
      <c r="G3367" s="3">
        <v>232</v>
      </c>
      <c r="H3367" s="2">
        <v>20</v>
      </c>
      <c r="I3367" s="2">
        <v>1</v>
      </c>
    </row>
    <row r="3368" spans="1:9" x14ac:dyDescent="0.25">
      <c r="A3368" s="2">
        <v>0</v>
      </c>
      <c r="B3368" s="2">
        <v>50</v>
      </c>
      <c r="C3368" s="2">
        <v>1</v>
      </c>
      <c r="D3368" s="2">
        <v>1</v>
      </c>
      <c r="E3368" s="2">
        <v>1</v>
      </c>
      <c r="F3368" s="2">
        <v>5</v>
      </c>
      <c r="G3368" s="3">
        <v>124</v>
      </c>
      <c r="H3368" s="2">
        <v>18</v>
      </c>
      <c r="I3368" s="2">
        <v>1</v>
      </c>
    </row>
    <row r="3369" spans="1:9" x14ac:dyDescent="0.25">
      <c r="A3369" s="2">
        <v>0</v>
      </c>
      <c r="B3369" s="2">
        <v>49</v>
      </c>
      <c r="C3369" s="2">
        <v>1</v>
      </c>
      <c r="D3369" s="2">
        <v>0</v>
      </c>
      <c r="E3369" s="2">
        <v>1</v>
      </c>
      <c r="F3369" s="2">
        <v>3</v>
      </c>
      <c r="G3369" s="3">
        <v>175</v>
      </c>
      <c r="H3369" s="2">
        <v>15</v>
      </c>
      <c r="I3369" s="2">
        <v>0</v>
      </c>
    </row>
    <row r="3370" spans="1:9" x14ac:dyDescent="0.25">
      <c r="A3370" s="2">
        <v>0</v>
      </c>
      <c r="B3370" s="2">
        <v>42</v>
      </c>
      <c r="C3370" s="2">
        <v>1</v>
      </c>
      <c r="D3370" s="2">
        <v>0</v>
      </c>
      <c r="E3370" s="2">
        <v>1</v>
      </c>
      <c r="F3370" s="2">
        <v>2</v>
      </c>
      <c r="G3370" s="3">
        <v>105</v>
      </c>
      <c r="H3370" s="2">
        <v>18</v>
      </c>
      <c r="I3370" s="2">
        <v>1</v>
      </c>
    </row>
    <row r="3371" spans="1:9" x14ac:dyDescent="0.25">
      <c r="A3371" s="2">
        <v>0</v>
      </c>
      <c r="B3371" s="2">
        <v>51</v>
      </c>
      <c r="C3371" s="2">
        <v>1</v>
      </c>
      <c r="D3371" s="2">
        <v>1</v>
      </c>
      <c r="E3371" s="2">
        <v>1</v>
      </c>
      <c r="F3371" s="2">
        <v>5</v>
      </c>
      <c r="G3371" s="3">
        <v>130</v>
      </c>
      <c r="H3371" s="2">
        <v>8</v>
      </c>
      <c r="I3371" s="2">
        <v>1</v>
      </c>
    </row>
    <row r="3372" spans="1:9" x14ac:dyDescent="0.25">
      <c r="A3372" s="2">
        <v>1</v>
      </c>
      <c r="B3372" s="2">
        <v>38</v>
      </c>
      <c r="C3372" s="2">
        <v>1</v>
      </c>
      <c r="D3372" s="2">
        <v>1</v>
      </c>
      <c r="E3372" s="2">
        <v>0</v>
      </c>
      <c r="F3372" s="2">
        <v>5</v>
      </c>
      <c r="G3372" s="3">
        <v>66</v>
      </c>
      <c r="H3372" s="2">
        <v>18</v>
      </c>
      <c r="I3372" s="2">
        <v>0</v>
      </c>
    </row>
    <row r="3373" spans="1:9" x14ac:dyDescent="0.25">
      <c r="A3373" s="2">
        <v>1</v>
      </c>
      <c r="B3373" s="2">
        <v>62</v>
      </c>
      <c r="C3373" s="2">
        <v>1</v>
      </c>
      <c r="D3373" s="2">
        <v>1</v>
      </c>
      <c r="E3373" s="2">
        <v>1</v>
      </c>
      <c r="F3373" s="2">
        <v>2</v>
      </c>
      <c r="G3373" s="3">
        <v>74</v>
      </c>
      <c r="H3373" s="2">
        <v>16</v>
      </c>
      <c r="I3373" s="2">
        <v>1</v>
      </c>
    </row>
    <row r="3374" spans="1:9" x14ac:dyDescent="0.25">
      <c r="A3374" s="2">
        <v>0</v>
      </c>
      <c r="B3374" s="2">
        <v>35</v>
      </c>
      <c r="C3374" s="2">
        <v>1</v>
      </c>
      <c r="D3374" s="2">
        <v>0</v>
      </c>
      <c r="E3374" s="2">
        <v>1</v>
      </c>
      <c r="F3374" s="2">
        <v>6</v>
      </c>
      <c r="G3374" s="3">
        <v>253</v>
      </c>
      <c r="H3374" s="2">
        <v>15</v>
      </c>
      <c r="I3374" s="2">
        <v>1</v>
      </c>
    </row>
    <row r="3375" spans="1:9" x14ac:dyDescent="0.25">
      <c r="A3375" s="2">
        <v>0</v>
      </c>
      <c r="B3375" s="2">
        <v>42</v>
      </c>
      <c r="C3375" s="2">
        <v>1</v>
      </c>
      <c r="D3375" s="2">
        <v>1</v>
      </c>
      <c r="E3375" s="2">
        <v>0</v>
      </c>
      <c r="F3375" s="2">
        <v>2</v>
      </c>
      <c r="G3375" s="3">
        <v>151</v>
      </c>
      <c r="H3375" s="2">
        <v>8</v>
      </c>
      <c r="I3375" s="2">
        <v>1</v>
      </c>
    </row>
    <row r="3376" spans="1:9" x14ac:dyDescent="0.25">
      <c r="A3376" s="2">
        <v>0</v>
      </c>
      <c r="B3376" s="2">
        <v>48</v>
      </c>
      <c r="C3376" s="2">
        <v>1</v>
      </c>
      <c r="D3376" s="2">
        <v>0</v>
      </c>
      <c r="E3376" s="2">
        <v>1</v>
      </c>
      <c r="F3376" s="2">
        <v>2</v>
      </c>
      <c r="G3376" s="3">
        <v>165</v>
      </c>
      <c r="H3376" s="2">
        <v>18</v>
      </c>
      <c r="I3376" s="2">
        <v>0</v>
      </c>
    </row>
    <row r="3377" spans="1:9" x14ac:dyDescent="0.25">
      <c r="A3377" s="2">
        <v>0</v>
      </c>
      <c r="B3377" s="2">
        <v>72</v>
      </c>
      <c r="C3377" s="2">
        <v>0</v>
      </c>
      <c r="D3377" s="2">
        <v>1</v>
      </c>
      <c r="E3377" s="2">
        <v>1</v>
      </c>
      <c r="F3377" s="2">
        <v>3</v>
      </c>
      <c r="G3377" s="3">
        <v>72</v>
      </c>
      <c r="H3377" s="2">
        <v>20</v>
      </c>
      <c r="I3377" s="2">
        <v>1</v>
      </c>
    </row>
    <row r="3378" spans="1:9" x14ac:dyDescent="0.25">
      <c r="A3378" s="2">
        <v>0</v>
      </c>
      <c r="B3378" s="2">
        <v>39</v>
      </c>
      <c r="C3378" s="2">
        <v>1</v>
      </c>
      <c r="D3378" s="2">
        <v>1</v>
      </c>
      <c r="E3378" s="2">
        <v>1</v>
      </c>
      <c r="F3378" s="2">
        <v>7</v>
      </c>
      <c r="G3378" s="3">
        <v>177</v>
      </c>
      <c r="H3378" s="2">
        <v>15</v>
      </c>
      <c r="I3378" s="2">
        <v>0</v>
      </c>
    </row>
    <row r="3379" spans="1:9" x14ac:dyDescent="0.25">
      <c r="A3379" s="2">
        <v>0</v>
      </c>
      <c r="B3379" s="2">
        <v>70</v>
      </c>
      <c r="C3379" s="2">
        <v>1</v>
      </c>
      <c r="D3379" s="2">
        <v>1</v>
      </c>
      <c r="E3379" s="2">
        <v>1</v>
      </c>
      <c r="F3379" s="2">
        <v>2</v>
      </c>
      <c r="G3379" s="3">
        <v>149</v>
      </c>
      <c r="H3379" s="2">
        <v>8</v>
      </c>
      <c r="I3379" s="2">
        <v>0</v>
      </c>
    </row>
    <row r="3380" spans="1:9" x14ac:dyDescent="0.25">
      <c r="A3380" s="2">
        <v>1</v>
      </c>
      <c r="B3380" s="2">
        <v>31</v>
      </c>
      <c r="C3380" s="2">
        <v>1</v>
      </c>
      <c r="D3380" s="2">
        <v>1</v>
      </c>
      <c r="E3380" s="2">
        <v>1</v>
      </c>
      <c r="F3380" s="2">
        <v>5</v>
      </c>
      <c r="G3380" s="3">
        <v>256</v>
      </c>
      <c r="H3380" s="2">
        <v>8</v>
      </c>
      <c r="I3380" s="2">
        <v>1</v>
      </c>
    </row>
    <row r="3381" spans="1:9" x14ac:dyDescent="0.25">
      <c r="A3381" s="2">
        <v>0</v>
      </c>
      <c r="B3381" s="2">
        <v>45</v>
      </c>
      <c r="C3381" s="2">
        <v>1</v>
      </c>
      <c r="D3381" s="2">
        <v>1</v>
      </c>
      <c r="E3381" s="2">
        <v>1</v>
      </c>
      <c r="F3381" s="2">
        <v>6</v>
      </c>
      <c r="G3381" s="3">
        <v>137</v>
      </c>
      <c r="H3381" s="2">
        <v>12</v>
      </c>
      <c r="I3381" s="2">
        <v>1</v>
      </c>
    </row>
    <row r="3382" spans="1:9" x14ac:dyDescent="0.25">
      <c r="A3382" s="2">
        <v>1</v>
      </c>
      <c r="B3382" s="2">
        <v>53</v>
      </c>
      <c r="C3382" s="2">
        <v>1</v>
      </c>
      <c r="D3382" s="2">
        <v>1</v>
      </c>
      <c r="E3382" s="2">
        <v>1</v>
      </c>
      <c r="F3382" s="2">
        <v>6</v>
      </c>
      <c r="G3382" s="3">
        <v>68</v>
      </c>
      <c r="H3382" s="2">
        <v>13</v>
      </c>
      <c r="I3382" s="2">
        <v>0</v>
      </c>
    </row>
    <row r="3383" spans="1:9" x14ac:dyDescent="0.25">
      <c r="A3383" s="2">
        <v>1</v>
      </c>
      <c r="B3383" s="2">
        <v>51</v>
      </c>
      <c r="C3383" s="2">
        <v>1</v>
      </c>
      <c r="D3383" s="2">
        <v>0</v>
      </c>
      <c r="E3383" s="2">
        <v>1</v>
      </c>
      <c r="F3383" s="2">
        <v>6</v>
      </c>
      <c r="G3383" s="3">
        <v>125</v>
      </c>
      <c r="H3383" s="2">
        <v>13</v>
      </c>
      <c r="I3383" s="2">
        <v>0</v>
      </c>
    </row>
    <row r="3384" spans="1:9" x14ac:dyDescent="0.25">
      <c r="A3384" s="2">
        <v>0</v>
      </c>
      <c r="B3384" s="2">
        <v>37</v>
      </c>
      <c r="C3384" s="2">
        <v>1</v>
      </c>
      <c r="D3384" s="2">
        <v>0</v>
      </c>
      <c r="E3384" s="2">
        <v>0</v>
      </c>
      <c r="F3384" s="2">
        <v>1</v>
      </c>
      <c r="G3384" s="3">
        <v>121</v>
      </c>
      <c r="H3384" s="2">
        <v>18</v>
      </c>
      <c r="I3384" s="2">
        <v>0</v>
      </c>
    </row>
    <row r="3385" spans="1:9" x14ac:dyDescent="0.25">
      <c r="A3385" s="2">
        <v>1</v>
      </c>
      <c r="B3385" s="2">
        <v>33</v>
      </c>
      <c r="C3385" s="2">
        <v>0</v>
      </c>
      <c r="D3385" s="2">
        <v>0</v>
      </c>
      <c r="E3385" s="2">
        <v>1</v>
      </c>
      <c r="F3385" s="2">
        <v>3</v>
      </c>
      <c r="G3385" s="3">
        <v>124</v>
      </c>
      <c r="H3385" s="2">
        <v>15</v>
      </c>
      <c r="I3385" s="2">
        <v>0</v>
      </c>
    </row>
    <row r="3386" spans="1:9" x14ac:dyDescent="0.25">
      <c r="A3386" s="2">
        <v>0</v>
      </c>
      <c r="B3386" s="2">
        <v>68</v>
      </c>
      <c r="C3386" s="2">
        <v>1</v>
      </c>
      <c r="D3386" s="2">
        <v>1</v>
      </c>
      <c r="E3386" s="2">
        <v>1</v>
      </c>
      <c r="F3386" s="2">
        <v>5</v>
      </c>
      <c r="G3386" s="3">
        <v>303</v>
      </c>
      <c r="H3386" s="2">
        <v>20</v>
      </c>
      <c r="I3386" s="2">
        <v>0</v>
      </c>
    </row>
    <row r="3387" spans="1:9" x14ac:dyDescent="0.25">
      <c r="A3387" s="2">
        <v>1</v>
      </c>
      <c r="B3387" s="2">
        <v>43</v>
      </c>
      <c r="C3387" s="2">
        <v>1</v>
      </c>
      <c r="D3387" s="2">
        <v>1</v>
      </c>
      <c r="E3387" s="2">
        <v>1</v>
      </c>
      <c r="F3387" s="2">
        <v>6</v>
      </c>
      <c r="G3387" s="3">
        <v>127</v>
      </c>
      <c r="H3387" s="2">
        <v>13</v>
      </c>
      <c r="I3387" s="2">
        <v>0</v>
      </c>
    </row>
    <row r="3388" spans="1:9" x14ac:dyDescent="0.25">
      <c r="A3388" s="2">
        <v>0</v>
      </c>
      <c r="B3388" s="2">
        <v>31</v>
      </c>
      <c r="C3388" s="2">
        <v>1</v>
      </c>
      <c r="D3388" s="2">
        <v>1</v>
      </c>
      <c r="E3388" s="2">
        <v>1</v>
      </c>
      <c r="F3388" s="2">
        <v>6</v>
      </c>
      <c r="G3388" s="3">
        <v>210</v>
      </c>
      <c r="H3388" s="2">
        <v>15</v>
      </c>
      <c r="I3388" s="2">
        <v>0</v>
      </c>
    </row>
    <row r="3389" spans="1:9" x14ac:dyDescent="0.25">
      <c r="A3389" s="2">
        <v>0</v>
      </c>
      <c r="B3389" s="2">
        <v>49</v>
      </c>
      <c r="C3389" s="2">
        <v>1</v>
      </c>
      <c r="D3389" s="2">
        <v>1</v>
      </c>
      <c r="E3389" s="2">
        <v>1</v>
      </c>
      <c r="F3389" s="2">
        <v>4</v>
      </c>
      <c r="G3389" s="3">
        <v>54</v>
      </c>
      <c r="H3389" s="2">
        <v>8</v>
      </c>
      <c r="I3389" s="2">
        <v>1</v>
      </c>
    </row>
    <row r="3390" spans="1:9" x14ac:dyDescent="0.25">
      <c r="A3390" s="2">
        <v>0</v>
      </c>
      <c r="B3390" s="2">
        <v>49</v>
      </c>
      <c r="C3390" s="2">
        <v>1</v>
      </c>
      <c r="D3390" s="2">
        <v>1</v>
      </c>
      <c r="E3390" s="2">
        <v>1</v>
      </c>
      <c r="F3390" s="2">
        <v>3</v>
      </c>
      <c r="G3390" s="3">
        <v>186</v>
      </c>
      <c r="H3390" s="2">
        <v>15</v>
      </c>
      <c r="I3390" s="2">
        <v>1</v>
      </c>
    </row>
    <row r="3391" spans="1:9" x14ac:dyDescent="0.25">
      <c r="A3391" s="2">
        <v>0</v>
      </c>
      <c r="B3391" s="2">
        <v>54</v>
      </c>
      <c r="C3391" s="2">
        <v>1</v>
      </c>
      <c r="D3391" s="2">
        <v>1</v>
      </c>
      <c r="E3391" s="2">
        <v>1</v>
      </c>
      <c r="F3391" s="2">
        <v>5</v>
      </c>
      <c r="G3391" s="3">
        <v>128</v>
      </c>
      <c r="H3391" s="2">
        <v>18</v>
      </c>
      <c r="I3391" s="2">
        <v>1</v>
      </c>
    </row>
    <row r="3392" spans="1:9" x14ac:dyDescent="0.25">
      <c r="A3392" s="2">
        <v>1</v>
      </c>
      <c r="B3392" s="2">
        <v>62</v>
      </c>
      <c r="C3392" s="2">
        <v>1</v>
      </c>
      <c r="D3392" s="2">
        <v>1</v>
      </c>
      <c r="E3392" s="2">
        <v>1</v>
      </c>
      <c r="F3392" s="2">
        <v>5</v>
      </c>
      <c r="G3392" s="3">
        <v>209</v>
      </c>
      <c r="H3392" s="2">
        <v>20</v>
      </c>
      <c r="I3392" s="2">
        <v>0</v>
      </c>
    </row>
    <row r="3393" spans="1:9" x14ac:dyDescent="0.25">
      <c r="A3393" s="2">
        <v>0</v>
      </c>
      <c r="B3393" s="2">
        <v>57</v>
      </c>
      <c r="C3393" s="2">
        <v>1</v>
      </c>
      <c r="D3393" s="2">
        <v>0</v>
      </c>
      <c r="E3393" s="2">
        <v>1</v>
      </c>
      <c r="F3393" s="2">
        <v>3</v>
      </c>
      <c r="G3393" s="3">
        <v>122</v>
      </c>
      <c r="H3393" s="2">
        <v>20</v>
      </c>
      <c r="I3393" s="2">
        <v>1</v>
      </c>
    </row>
    <row r="3394" spans="1:9" x14ac:dyDescent="0.25">
      <c r="A3394" s="2">
        <v>0</v>
      </c>
      <c r="B3394" s="2">
        <v>50</v>
      </c>
      <c r="C3394" s="2">
        <v>1</v>
      </c>
      <c r="D3394" s="2">
        <v>1</v>
      </c>
      <c r="E3394" s="2">
        <v>1</v>
      </c>
      <c r="F3394" s="2">
        <v>7</v>
      </c>
      <c r="G3394" s="3">
        <v>75</v>
      </c>
      <c r="H3394" s="2">
        <v>18</v>
      </c>
      <c r="I3394" s="2">
        <v>1</v>
      </c>
    </row>
    <row r="3395" spans="1:9" x14ac:dyDescent="0.25">
      <c r="A3395" s="2">
        <v>0</v>
      </c>
      <c r="B3395" s="2">
        <v>39</v>
      </c>
      <c r="C3395" s="2">
        <v>1</v>
      </c>
      <c r="D3395" s="2">
        <v>1</v>
      </c>
      <c r="E3395" s="2">
        <v>1</v>
      </c>
      <c r="F3395" s="2">
        <v>6</v>
      </c>
      <c r="G3395" s="3">
        <v>146</v>
      </c>
      <c r="H3395" s="2">
        <v>18</v>
      </c>
      <c r="I3395" s="2">
        <v>1</v>
      </c>
    </row>
    <row r="3396" spans="1:9" x14ac:dyDescent="0.25">
      <c r="A3396" s="2">
        <v>1</v>
      </c>
      <c r="B3396" s="2">
        <v>55</v>
      </c>
      <c r="C3396" s="2">
        <v>1</v>
      </c>
      <c r="D3396" s="2">
        <v>1</v>
      </c>
      <c r="E3396" s="2">
        <v>1</v>
      </c>
      <c r="F3396" s="2">
        <v>4</v>
      </c>
      <c r="G3396" s="3">
        <v>124</v>
      </c>
      <c r="H3396" s="2">
        <v>16</v>
      </c>
      <c r="I3396" s="2">
        <v>1</v>
      </c>
    </row>
    <row r="3397" spans="1:9" x14ac:dyDescent="0.25">
      <c r="A3397" s="2">
        <v>1</v>
      </c>
      <c r="B3397" s="2">
        <v>42</v>
      </c>
      <c r="C3397" s="2">
        <v>1</v>
      </c>
      <c r="D3397" s="2">
        <v>1</v>
      </c>
      <c r="E3397" s="2">
        <v>1</v>
      </c>
      <c r="F3397" s="2">
        <v>4</v>
      </c>
      <c r="G3397" s="3">
        <v>112</v>
      </c>
      <c r="H3397" s="2">
        <v>18</v>
      </c>
      <c r="I3397" s="2">
        <v>0</v>
      </c>
    </row>
    <row r="3398" spans="1:9" x14ac:dyDescent="0.25">
      <c r="A3398" s="2">
        <v>1</v>
      </c>
      <c r="B3398" s="2">
        <v>47</v>
      </c>
      <c r="C3398" s="2">
        <v>1</v>
      </c>
      <c r="D3398" s="2">
        <v>1</v>
      </c>
      <c r="E3398" s="2">
        <v>0</v>
      </c>
      <c r="F3398" s="2">
        <v>2</v>
      </c>
      <c r="G3398" s="3">
        <v>64</v>
      </c>
      <c r="H3398" s="2">
        <v>15</v>
      </c>
      <c r="I3398" s="2">
        <v>0</v>
      </c>
    </row>
    <row r="3399" spans="1:9" x14ac:dyDescent="0.25">
      <c r="A3399" s="2">
        <v>1</v>
      </c>
      <c r="B3399" s="2">
        <v>34</v>
      </c>
      <c r="C3399" s="2">
        <v>1</v>
      </c>
      <c r="D3399" s="2">
        <v>1</v>
      </c>
      <c r="E3399" s="2">
        <v>1</v>
      </c>
      <c r="F3399" s="2">
        <v>3</v>
      </c>
      <c r="G3399" s="3">
        <v>122</v>
      </c>
      <c r="H3399" s="2">
        <v>15</v>
      </c>
      <c r="I3399" s="2">
        <v>0</v>
      </c>
    </row>
    <row r="3400" spans="1:9" x14ac:dyDescent="0.25">
      <c r="A3400" s="2">
        <v>0</v>
      </c>
      <c r="B3400" s="2">
        <v>45</v>
      </c>
      <c r="C3400" s="2">
        <v>1</v>
      </c>
      <c r="D3400" s="2">
        <v>0</v>
      </c>
      <c r="E3400" s="2">
        <v>1</v>
      </c>
      <c r="F3400" s="2">
        <v>2</v>
      </c>
      <c r="G3400" s="3">
        <v>88</v>
      </c>
      <c r="H3400" s="2">
        <v>8</v>
      </c>
      <c r="I3400" s="2">
        <v>1</v>
      </c>
    </row>
    <row r="3401" spans="1:9" x14ac:dyDescent="0.25">
      <c r="A3401" s="2">
        <v>0</v>
      </c>
      <c r="B3401" s="2">
        <v>39</v>
      </c>
      <c r="C3401" s="2">
        <v>1</v>
      </c>
      <c r="D3401" s="2">
        <v>0</v>
      </c>
      <c r="E3401" s="2">
        <v>1</v>
      </c>
      <c r="F3401" s="2">
        <v>2</v>
      </c>
      <c r="G3401" s="3">
        <v>107.5</v>
      </c>
      <c r="H3401" s="2">
        <v>9</v>
      </c>
      <c r="I3401" s="2">
        <v>1</v>
      </c>
    </row>
    <row r="3402" spans="1:9" x14ac:dyDescent="0.25">
      <c r="A3402" s="2">
        <v>0</v>
      </c>
      <c r="B3402" s="2">
        <v>42</v>
      </c>
      <c r="C3402" s="2">
        <v>1</v>
      </c>
      <c r="D3402" s="2">
        <v>1</v>
      </c>
      <c r="E3402" s="2">
        <v>0</v>
      </c>
      <c r="F3402" s="2">
        <v>1</v>
      </c>
      <c r="G3402" s="3">
        <v>102</v>
      </c>
      <c r="H3402" s="2">
        <v>18</v>
      </c>
      <c r="I3402" s="2">
        <v>1</v>
      </c>
    </row>
    <row r="3403" spans="1:9" x14ac:dyDescent="0.25">
      <c r="A3403" s="2">
        <v>0</v>
      </c>
      <c r="B3403" s="2">
        <v>39</v>
      </c>
      <c r="C3403" s="2">
        <v>1</v>
      </c>
      <c r="D3403" s="2">
        <v>1</v>
      </c>
      <c r="E3403" s="2">
        <v>1</v>
      </c>
      <c r="F3403" s="2">
        <v>6</v>
      </c>
      <c r="G3403" s="3">
        <v>97</v>
      </c>
      <c r="H3403" s="2">
        <v>18</v>
      </c>
      <c r="I3403" s="2">
        <v>1</v>
      </c>
    </row>
    <row r="3404" spans="1:9" x14ac:dyDescent="0.25">
      <c r="A3404" s="2">
        <v>1</v>
      </c>
      <c r="B3404" s="2">
        <v>44</v>
      </c>
      <c r="C3404" s="2">
        <v>1</v>
      </c>
      <c r="D3404" s="2">
        <v>1</v>
      </c>
      <c r="E3404" s="2">
        <v>0</v>
      </c>
      <c r="F3404" s="2">
        <v>1</v>
      </c>
      <c r="G3404" s="3">
        <v>89</v>
      </c>
      <c r="H3404" s="2">
        <v>18</v>
      </c>
      <c r="I3404" s="2">
        <v>0</v>
      </c>
    </row>
    <row r="3405" spans="1:9" x14ac:dyDescent="0.25">
      <c r="A3405" s="2">
        <v>1</v>
      </c>
      <c r="B3405" s="2">
        <v>47</v>
      </c>
      <c r="C3405" s="2">
        <v>1</v>
      </c>
      <c r="D3405" s="2">
        <v>1</v>
      </c>
      <c r="E3405" s="2">
        <v>1</v>
      </c>
      <c r="F3405" s="2">
        <v>3</v>
      </c>
      <c r="G3405" s="3">
        <v>158</v>
      </c>
      <c r="H3405" s="2">
        <v>15</v>
      </c>
      <c r="I3405" s="2">
        <v>0</v>
      </c>
    </row>
    <row r="3406" spans="1:9" x14ac:dyDescent="0.25">
      <c r="A3406" s="2">
        <v>1</v>
      </c>
      <c r="B3406" s="2">
        <v>44</v>
      </c>
      <c r="C3406" s="2">
        <v>1</v>
      </c>
      <c r="D3406" s="2">
        <v>1</v>
      </c>
      <c r="E3406" s="2">
        <v>1</v>
      </c>
      <c r="F3406" s="2">
        <v>6</v>
      </c>
      <c r="G3406" s="3">
        <v>100</v>
      </c>
      <c r="H3406" s="2">
        <v>13</v>
      </c>
      <c r="I3406" s="2">
        <v>0</v>
      </c>
    </row>
    <row r="3407" spans="1:9" x14ac:dyDescent="0.25">
      <c r="A3407" s="2">
        <v>0</v>
      </c>
      <c r="B3407" s="2">
        <v>72</v>
      </c>
      <c r="C3407" s="2">
        <v>0</v>
      </c>
      <c r="D3407" s="2">
        <v>1</v>
      </c>
      <c r="E3407" s="2">
        <v>0</v>
      </c>
      <c r="F3407" s="2">
        <v>2</v>
      </c>
      <c r="G3407" s="3">
        <v>28</v>
      </c>
      <c r="H3407" s="2">
        <v>8</v>
      </c>
      <c r="I3407" s="2">
        <v>0</v>
      </c>
    </row>
    <row r="3408" spans="1:9" x14ac:dyDescent="0.25">
      <c r="A3408" s="2">
        <v>1</v>
      </c>
      <c r="B3408" s="2">
        <v>53</v>
      </c>
      <c r="C3408" s="2">
        <v>1</v>
      </c>
      <c r="D3408" s="2">
        <v>1</v>
      </c>
      <c r="E3408" s="2">
        <v>0</v>
      </c>
      <c r="F3408" s="2">
        <v>1</v>
      </c>
      <c r="G3408" s="3">
        <v>134</v>
      </c>
      <c r="H3408" s="2">
        <v>18</v>
      </c>
      <c r="I3408" s="2">
        <v>0</v>
      </c>
    </row>
    <row r="3409" spans="1:9" x14ac:dyDescent="0.25">
      <c r="A3409" s="2">
        <v>1</v>
      </c>
      <c r="B3409" s="2">
        <v>39</v>
      </c>
      <c r="C3409" s="2">
        <v>1</v>
      </c>
      <c r="D3409" s="2">
        <v>1</v>
      </c>
      <c r="E3409" s="2">
        <v>1</v>
      </c>
      <c r="F3409" s="2">
        <v>2</v>
      </c>
      <c r="G3409" s="3">
        <v>161</v>
      </c>
      <c r="H3409" s="2">
        <v>15</v>
      </c>
      <c r="I3409" s="2">
        <v>1</v>
      </c>
    </row>
    <row r="3410" spans="1:9" x14ac:dyDescent="0.25">
      <c r="A3410" s="2">
        <v>1</v>
      </c>
      <c r="B3410" s="2">
        <v>35</v>
      </c>
      <c r="C3410" s="2">
        <v>1</v>
      </c>
      <c r="D3410" s="2">
        <v>0</v>
      </c>
      <c r="E3410" s="2">
        <v>1</v>
      </c>
      <c r="F3410" s="2">
        <v>2</v>
      </c>
      <c r="G3410" s="3">
        <v>100</v>
      </c>
      <c r="H3410" s="2">
        <v>18</v>
      </c>
      <c r="I3410" s="2">
        <v>1</v>
      </c>
    </row>
    <row r="3411" spans="1:9" x14ac:dyDescent="0.25">
      <c r="A3411" s="2">
        <v>0</v>
      </c>
      <c r="B3411" s="2">
        <v>45</v>
      </c>
      <c r="C3411" s="2">
        <v>1</v>
      </c>
      <c r="D3411" s="2">
        <v>0</v>
      </c>
      <c r="E3411" s="2">
        <v>1</v>
      </c>
      <c r="F3411" s="2">
        <v>6</v>
      </c>
      <c r="G3411" s="3">
        <v>27</v>
      </c>
      <c r="H3411" s="2">
        <v>8</v>
      </c>
      <c r="I3411" s="2">
        <v>1</v>
      </c>
    </row>
    <row r="3412" spans="1:9" x14ac:dyDescent="0.25">
      <c r="A3412" s="2">
        <v>1</v>
      </c>
      <c r="B3412" s="2">
        <v>53</v>
      </c>
      <c r="C3412" s="2">
        <v>1</v>
      </c>
      <c r="D3412" s="2">
        <v>1</v>
      </c>
      <c r="E3412" s="2">
        <v>1</v>
      </c>
      <c r="F3412" s="2">
        <v>5</v>
      </c>
      <c r="G3412" s="3">
        <v>67</v>
      </c>
      <c r="H3412" s="2">
        <v>15</v>
      </c>
      <c r="I3412" s="2">
        <v>0</v>
      </c>
    </row>
    <row r="3413" spans="1:9" x14ac:dyDescent="0.25">
      <c r="A3413" s="2">
        <v>1</v>
      </c>
      <c r="B3413" s="2">
        <v>46</v>
      </c>
      <c r="C3413" s="2">
        <v>1</v>
      </c>
      <c r="D3413" s="2">
        <v>0</v>
      </c>
      <c r="E3413" s="2">
        <v>1</v>
      </c>
      <c r="F3413" s="2">
        <v>3</v>
      </c>
      <c r="G3413" s="3">
        <v>88</v>
      </c>
      <c r="H3413" s="2">
        <v>15</v>
      </c>
      <c r="I3413" s="2">
        <v>1</v>
      </c>
    </row>
    <row r="3414" spans="1:9" x14ac:dyDescent="0.25">
      <c r="A3414" s="2">
        <v>1</v>
      </c>
      <c r="B3414" s="2">
        <v>42</v>
      </c>
      <c r="C3414" s="2">
        <v>1</v>
      </c>
      <c r="D3414" s="2">
        <v>1</v>
      </c>
      <c r="E3414" s="2">
        <v>1</v>
      </c>
      <c r="F3414" s="2">
        <v>6</v>
      </c>
      <c r="G3414" s="3">
        <v>65</v>
      </c>
      <c r="H3414" s="2">
        <v>15</v>
      </c>
      <c r="I3414" s="2">
        <v>1</v>
      </c>
    </row>
    <row r="3415" spans="1:9" x14ac:dyDescent="0.25">
      <c r="A3415" s="2">
        <v>1</v>
      </c>
      <c r="B3415" s="2">
        <v>35</v>
      </c>
      <c r="C3415" s="2">
        <v>1</v>
      </c>
      <c r="D3415" s="2">
        <v>1</v>
      </c>
      <c r="E3415" s="2">
        <v>1</v>
      </c>
      <c r="F3415" s="2">
        <v>3</v>
      </c>
      <c r="G3415" s="3">
        <v>58</v>
      </c>
      <c r="H3415" s="2">
        <v>18</v>
      </c>
      <c r="I3415" s="2">
        <v>0</v>
      </c>
    </row>
    <row r="3416" spans="1:9" x14ac:dyDescent="0.25">
      <c r="A3416" s="2">
        <v>1</v>
      </c>
      <c r="B3416" s="2">
        <v>52</v>
      </c>
      <c r="C3416" s="2">
        <v>1</v>
      </c>
      <c r="D3416" s="2">
        <v>0</v>
      </c>
      <c r="E3416" s="2">
        <v>1</v>
      </c>
      <c r="F3416" s="2">
        <v>3</v>
      </c>
      <c r="G3416" s="3">
        <v>120</v>
      </c>
      <c r="H3416" s="2">
        <v>13</v>
      </c>
      <c r="I3416" s="2">
        <v>0</v>
      </c>
    </row>
    <row r="3417" spans="1:9" x14ac:dyDescent="0.25">
      <c r="A3417" s="2">
        <v>1</v>
      </c>
      <c r="B3417" s="2">
        <v>74</v>
      </c>
      <c r="C3417" s="2">
        <v>1</v>
      </c>
      <c r="D3417" s="2">
        <v>1</v>
      </c>
      <c r="E3417" s="2">
        <v>1</v>
      </c>
      <c r="F3417" s="2">
        <v>6</v>
      </c>
      <c r="G3417" s="3">
        <v>26</v>
      </c>
      <c r="H3417" s="2">
        <v>16</v>
      </c>
      <c r="I3417" s="2">
        <v>0</v>
      </c>
    </row>
    <row r="3418" spans="1:9" x14ac:dyDescent="0.25">
      <c r="A3418" s="2">
        <v>1</v>
      </c>
      <c r="B3418" s="2">
        <v>55</v>
      </c>
      <c r="C3418" s="2">
        <v>0</v>
      </c>
      <c r="D3418" s="2">
        <v>1</v>
      </c>
      <c r="E3418" s="2">
        <v>1</v>
      </c>
      <c r="F3418" s="2">
        <v>4</v>
      </c>
      <c r="G3418" s="3">
        <v>101</v>
      </c>
      <c r="H3418" s="2">
        <v>18</v>
      </c>
      <c r="I3418" s="2">
        <v>0</v>
      </c>
    </row>
    <row r="3419" spans="1:9" x14ac:dyDescent="0.25">
      <c r="A3419" s="2">
        <v>0</v>
      </c>
      <c r="B3419" s="2">
        <v>47</v>
      </c>
      <c r="C3419" s="2">
        <v>1</v>
      </c>
      <c r="D3419" s="2">
        <v>1</v>
      </c>
      <c r="E3419" s="2">
        <v>1</v>
      </c>
      <c r="F3419" s="2">
        <v>3</v>
      </c>
      <c r="G3419" s="3">
        <v>140</v>
      </c>
      <c r="H3419" s="2">
        <v>9</v>
      </c>
      <c r="I3419" s="2">
        <v>0</v>
      </c>
    </row>
    <row r="3420" spans="1:9" x14ac:dyDescent="0.25">
      <c r="A3420" s="2">
        <v>1</v>
      </c>
      <c r="B3420" s="2">
        <v>43</v>
      </c>
      <c r="C3420" s="2">
        <v>1</v>
      </c>
      <c r="D3420" s="2">
        <v>1</v>
      </c>
      <c r="E3420" s="2">
        <v>1</v>
      </c>
      <c r="F3420" s="2">
        <v>2</v>
      </c>
      <c r="G3420" s="3">
        <v>48</v>
      </c>
      <c r="H3420" s="2">
        <v>18</v>
      </c>
      <c r="I3420" s="2">
        <v>0</v>
      </c>
    </row>
    <row r="3421" spans="1:9" x14ac:dyDescent="0.25">
      <c r="A3421" s="2">
        <v>0</v>
      </c>
      <c r="B3421" s="2">
        <v>43</v>
      </c>
      <c r="C3421" s="2">
        <v>1</v>
      </c>
      <c r="D3421" s="2">
        <v>0</v>
      </c>
      <c r="E3421" s="2">
        <v>1</v>
      </c>
      <c r="F3421" s="2">
        <v>2</v>
      </c>
      <c r="G3421" s="3">
        <v>65</v>
      </c>
      <c r="H3421" s="2">
        <v>18</v>
      </c>
      <c r="I3421" s="2">
        <v>0</v>
      </c>
    </row>
    <row r="3422" spans="1:9" x14ac:dyDescent="0.25">
      <c r="A3422" s="2">
        <v>0</v>
      </c>
      <c r="B3422" s="2">
        <v>46</v>
      </c>
      <c r="C3422" s="2">
        <v>1</v>
      </c>
      <c r="D3422" s="2">
        <v>1</v>
      </c>
      <c r="E3422" s="2">
        <v>1</v>
      </c>
      <c r="F3422" s="2">
        <v>3</v>
      </c>
      <c r="G3422" s="3">
        <v>296</v>
      </c>
      <c r="H3422" s="2">
        <v>15</v>
      </c>
      <c r="I3422" s="2">
        <v>0</v>
      </c>
    </row>
    <row r="3423" spans="1:9" x14ac:dyDescent="0.25">
      <c r="A3423" s="2">
        <v>0</v>
      </c>
      <c r="B3423" s="2">
        <v>58</v>
      </c>
      <c r="C3423" s="2">
        <v>1</v>
      </c>
      <c r="D3423" s="2">
        <v>1</v>
      </c>
      <c r="E3423" s="2">
        <v>1</v>
      </c>
      <c r="F3423" s="2">
        <v>6</v>
      </c>
      <c r="G3423" s="3">
        <v>8</v>
      </c>
      <c r="H3423" s="2">
        <v>8</v>
      </c>
      <c r="I3423" s="2">
        <v>1</v>
      </c>
    </row>
    <row r="3424" spans="1:9" x14ac:dyDescent="0.25">
      <c r="A3424" s="2">
        <v>0</v>
      </c>
      <c r="B3424" s="2">
        <v>49</v>
      </c>
      <c r="C3424" s="2">
        <v>1</v>
      </c>
      <c r="D3424" s="2">
        <v>1</v>
      </c>
      <c r="E3424" s="2">
        <v>1</v>
      </c>
      <c r="F3424" s="2">
        <v>4</v>
      </c>
      <c r="G3424" s="3">
        <v>62</v>
      </c>
      <c r="H3424" s="2">
        <v>8</v>
      </c>
      <c r="I3424" s="2">
        <v>1</v>
      </c>
    </row>
    <row r="3425" spans="1:9" x14ac:dyDescent="0.25">
      <c r="A3425" s="2">
        <v>0</v>
      </c>
      <c r="B3425" s="2">
        <v>45</v>
      </c>
      <c r="C3425" s="2">
        <v>1</v>
      </c>
      <c r="D3425" s="2">
        <v>1</v>
      </c>
      <c r="E3425" s="2">
        <v>1</v>
      </c>
      <c r="F3425" s="2">
        <v>3</v>
      </c>
      <c r="G3425" s="3">
        <v>94</v>
      </c>
      <c r="H3425" s="2">
        <v>20</v>
      </c>
      <c r="I3425" s="2">
        <v>1</v>
      </c>
    </row>
    <row r="3426" spans="1:9" x14ac:dyDescent="0.25">
      <c r="A3426" s="2">
        <v>1</v>
      </c>
      <c r="B3426" s="2">
        <v>38</v>
      </c>
      <c r="C3426" s="2">
        <v>1</v>
      </c>
      <c r="D3426" s="2">
        <v>1</v>
      </c>
      <c r="E3426" s="2">
        <v>0</v>
      </c>
      <c r="F3426" s="2">
        <v>1</v>
      </c>
      <c r="G3426" s="3">
        <v>33</v>
      </c>
      <c r="H3426" s="2">
        <v>18</v>
      </c>
      <c r="I3426" s="2">
        <v>0</v>
      </c>
    </row>
    <row r="3427" spans="1:9" x14ac:dyDescent="0.25">
      <c r="A3427" s="2">
        <v>1</v>
      </c>
      <c r="B3427" s="2">
        <v>45</v>
      </c>
      <c r="C3427" s="2">
        <v>1</v>
      </c>
      <c r="D3427" s="2">
        <v>1</v>
      </c>
      <c r="E3427" s="2">
        <v>0</v>
      </c>
      <c r="F3427" s="2">
        <v>2</v>
      </c>
      <c r="G3427" s="3">
        <v>8</v>
      </c>
      <c r="H3427" s="2">
        <v>10</v>
      </c>
      <c r="I3427" s="2">
        <v>1</v>
      </c>
    </row>
    <row r="3428" spans="1:9" x14ac:dyDescent="0.25">
      <c r="A3428" s="2">
        <v>1</v>
      </c>
      <c r="B3428" s="2">
        <v>59</v>
      </c>
      <c r="C3428" s="2">
        <v>1</v>
      </c>
      <c r="D3428" s="2">
        <v>1</v>
      </c>
      <c r="E3428" s="2">
        <v>1</v>
      </c>
      <c r="F3428" s="2">
        <v>3</v>
      </c>
      <c r="G3428" s="3">
        <v>93</v>
      </c>
      <c r="H3428" s="2">
        <v>20</v>
      </c>
      <c r="I3428" s="2">
        <v>0</v>
      </c>
    </row>
    <row r="3429" spans="1:9" x14ac:dyDescent="0.25">
      <c r="A3429" s="2">
        <v>0</v>
      </c>
      <c r="B3429" s="2">
        <v>32</v>
      </c>
      <c r="C3429" s="2">
        <v>0</v>
      </c>
      <c r="D3429" s="2">
        <v>0</v>
      </c>
      <c r="E3429" s="2">
        <v>1</v>
      </c>
      <c r="F3429" s="2">
        <v>2</v>
      </c>
      <c r="G3429" s="3">
        <v>101.5</v>
      </c>
      <c r="H3429" s="2">
        <v>18</v>
      </c>
      <c r="I3429" s="2">
        <v>1</v>
      </c>
    </row>
    <row r="3430" spans="1:9" x14ac:dyDescent="0.25">
      <c r="A3430" s="2">
        <v>1</v>
      </c>
      <c r="B3430" s="2">
        <v>42</v>
      </c>
      <c r="C3430" s="2">
        <v>0</v>
      </c>
      <c r="D3430" s="2">
        <v>1</v>
      </c>
      <c r="E3430" s="2">
        <v>0</v>
      </c>
      <c r="F3430" s="2">
        <v>1</v>
      </c>
      <c r="G3430" s="3">
        <v>142.5</v>
      </c>
      <c r="H3430" s="2">
        <v>18</v>
      </c>
      <c r="I3430" s="2">
        <v>0</v>
      </c>
    </row>
    <row r="3431" spans="1:9" x14ac:dyDescent="0.25">
      <c r="A3431" s="2">
        <v>0</v>
      </c>
      <c r="B3431" s="2">
        <v>56</v>
      </c>
      <c r="C3431" s="2">
        <v>0</v>
      </c>
      <c r="D3431" s="2">
        <v>1</v>
      </c>
      <c r="E3431" s="2">
        <v>1</v>
      </c>
      <c r="F3431" s="2">
        <v>4</v>
      </c>
      <c r="G3431" s="3">
        <v>48</v>
      </c>
      <c r="H3431" s="2">
        <v>20</v>
      </c>
      <c r="I3431" s="2">
        <v>1</v>
      </c>
    </row>
    <row r="3432" spans="1:9" x14ac:dyDescent="0.25">
      <c r="A3432" s="2">
        <v>1</v>
      </c>
      <c r="B3432" s="2">
        <v>68</v>
      </c>
      <c r="C3432" s="2">
        <v>1</v>
      </c>
      <c r="D3432" s="2">
        <v>1</v>
      </c>
      <c r="E3432" s="2">
        <v>0</v>
      </c>
      <c r="F3432" s="2">
        <v>1</v>
      </c>
      <c r="G3432" s="3">
        <v>40</v>
      </c>
      <c r="H3432" s="2">
        <v>20</v>
      </c>
      <c r="I3432" s="2">
        <v>0</v>
      </c>
    </row>
    <row r="3433" spans="1:9" x14ac:dyDescent="0.25">
      <c r="A3433" s="2">
        <v>0</v>
      </c>
      <c r="B3433" s="2">
        <v>58</v>
      </c>
      <c r="C3433" s="2">
        <v>1</v>
      </c>
      <c r="D3433" s="2">
        <v>1</v>
      </c>
      <c r="E3433" s="2">
        <v>1</v>
      </c>
      <c r="F3433" s="2">
        <v>3</v>
      </c>
      <c r="G3433" s="3">
        <v>45</v>
      </c>
      <c r="H3433" s="2">
        <v>20</v>
      </c>
      <c r="I3433" s="2">
        <v>1</v>
      </c>
    </row>
    <row r="3434" spans="1:9" x14ac:dyDescent="0.25">
      <c r="A3434" s="2">
        <v>0</v>
      </c>
      <c r="B3434" s="2">
        <v>47</v>
      </c>
      <c r="C3434" s="2">
        <v>1</v>
      </c>
      <c r="D3434" s="2">
        <v>1</v>
      </c>
      <c r="E3434" s="2">
        <v>1</v>
      </c>
      <c r="F3434" s="2">
        <v>5</v>
      </c>
      <c r="G3434" s="3">
        <v>20</v>
      </c>
      <c r="H3434" s="2">
        <v>8</v>
      </c>
      <c r="I3434" s="2">
        <v>0</v>
      </c>
    </row>
    <row r="3435" spans="1:9" x14ac:dyDescent="0.25">
      <c r="A3435" s="2">
        <v>0</v>
      </c>
      <c r="B3435" s="2">
        <v>64</v>
      </c>
      <c r="C3435" s="2">
        <v>1</v>
      </c>
      <c r="D3435" s="2">
        <v>1</v>
      </c>
      <c r="E3435" s="2">
        <v>1</v>
      </c>
      <c r="F3435" s="2">
        <v>3</v>
      </c>
      <c r="G3435" s="3">
        <v>91</v>
      </c>
      <c r="H3435" s="2">
        <v>10</v>
      </c>
      <c r="I3435" s="2">
        <v>0</v>
      </c>
    </row>
    <row r="3436" spans="1:9" x14ac:dyDescent="0.25">
      <c r="A3436" s="2">
        <v>1</v>
      </c>
      <c r="B3436" s="2">
        <v>57</v>
      </c>
      <c r="C3436" s="2">
        <v>1</v>
      </c>
      <c r="D3436" s="2">
        <v>1</v>
      </c>
      <c r="E3436" s="2">
        <v>1</v>
      </c>
      <c r="F3436" s="2">
        <v>3</v>
      </c>
      <c r="G3436" s="3">
        <v>133</v>
      </c>
      <c r="H3436" s="2">
        <v>20</v>
      </c>
      <c r="I3436" s="2">
        <v>0</v>
      </c>
    </row>
    <row r="3437" spans="1:9" x14ac:dyDescent="0.25">
      <c r="A3437" s="2">
        <v>1</v>
      </c>
      <c r="B3437" s="2">
        <v>51</v>
      </c>
      <c r="C3437" s="2">
        <v>1</v>
      </c>
      <c r="D3437" s="2">
        <v>1</v>
      </c>
      <c r="E3437" s="2">
        <v>1</v>
      </c>
      <c r="F3437" s="2">
        <v>2</v>
      </c>
      <c r="G3437" s="3">
        <v>118</v>
      </c>
      <c r="H3437" s="2">
        <v>20</v>
      </c>
      <c r="I3437" s="2">
        <v>0</v>
      </c>
    </row>
    <row r="3438" spans="1:9" x14ac:dyDescent="0.25">
      <c r="A3438" s="2">
        <v>0</v>
      </c>
      <c r="B3438" s="2">
        <v>52</v>
      </c>
      <c r="C3438" s="2">
        <v>1</v>
      </c>
      <c r="D3438" s="2">
        <v>1</v>
      </c>
      <c r="E3438" s="2">
        <v>1</v>
      </c>
      <c r="F3438" s="2">
        <v>3</v>
      </c>
      <c r="G3438" s="3">
        <v>92</v>
      </c>
      <c r="H3438" s="2">
        <v>8</v>
      </c>
      <c r="I3438" s="2">
        <v>1</v>
      </c>
    </row>
    <row r="3439" spans="1:9" x14ac:dyDescent="0.25">
      <c r="A3439" s="2">
        <v>0</v>
      </c>
      <c r="B3439" s="2">
        <v>50</v>
      </c>
      <c r="C3439" s="2">
        <v>1</v>
      </c>
      <c r="D3439" s="2">
        <v>0</v>
      </c>
      <c r="E3439" s="2">
        <v>1</v>
      </c>
      <c r="F3439" s="2">
        <v>6</v>
      </c>
      <c r="G3439" s="3">
        <v>540</v>
      </c>
      <c r="H3439" s="2">
        <v>15</v>
      </c>
      <c r="I3439" s="2">
        <v>0</v>
      </c>
    </row>
    <row r="3440" spans="1:9" x14ac:dyDescent="0.25">
      <c r="A3440" s="2">
        <v>0</v>
      </c>
      <c r="B3440" s="2">
        <v>59</v>
      </c>
      <c r="C3440" s="2">
        <v>1</v>
      </c>
      <c r="D3440" s="2">
        <v>1</v>
      </c>
      <c r="E3440" s="2">
        <v>1</v>
      </c>
      <c r="F3440" s="2">
        <v>7</v>
      </c>
      <c r="G3440" s="3">
        <v>190</v>
      </c>
      <c r="H3440" s="2">
        <v>8</v>
      </c>
      <c r="I3440" s="2">
        <v>0</v>
      </c>
    </row>
    <row r="3441" spans="1:9" x14ac:dyDescent="0.25">
      <c r="A3441" s="2">
        <v>1</v>
      </c>
      <c r="B3441" s="2">
        <v>47</v>
      </c>
      <c r="C3441" s="2">
        <v>0</v>
      </c>
      <c r="D3441" s="2">
        <v>0</v>
      </c>
      <c r="E3441" s="2">
        <v>0</v>
      </c>
      <c r="F3441" s="2">
        <v>5</v>
      </c>
      <c r="G3441" s="3">
        <v>42</v>
      </c>
      <c r="H3441" s="2">
        <v>13</v>
      </c>
      <c r="I3441" s="2">
        <v>0</v>
      </c>
    </row>
    <row r="3442" spans="1:9" x14ac:dyDescent="0.25">
      <c r="A3442" s="2">
        <v>1</v>
      </c>
      <c r="B3442" s="2">
        <v>54</v>
      </c>
      <c r="C3442" s="2">
        <v>1</v>
      </c>
      <c r="D3442" s="2">
        <v>1</v>
      </c>
      <c r="E3442" s="2">
        <v>1</v>
      </c>
      <c r="F3442" s="2">
        <v>3</v>
      </c>
      <c r="G3442" s="3">
        <v>64.5</v>
      </c>
      <c r="H3442" s="2">
        <v>20</v>
      </c>
      <c r="I3442" s="2">
        <v>0</v>
      </c>
    </row>
    <row r="3443" spans="1:9" x14ac:dyDescent="0.25">
      <c r="A3443" s="2">
        <v>1</v>
      </c>
      <c r="B3443" s="2">
        <v>47</v>
      </c>
      <c r="C3443" s="2">
        <v>1</v>
      </c>
      <c r="D3443" s="2">
        <v>1</v>
      </c>
      <c r="E3443" s="2">
        <v>1</v>
      </c>
      <c r="F3443" s="2">
        <v>3</v>
      </c>
      <c r="G3443" s="3">
        <v>50</v>
      </c>
      <c r="H3443" s="2">
        <v>15</v>
      </c>
      <c r="I3443" s="2">
        <v>1</v>
      </c>
    </row>
    <row r="3444" spans="1:9" x14ac:dyDescent="0.25">
      <c r="A3444" s="2">
        <v>0</v>
      </c>
      <c r="B3444" s="2">
        <v>54</v>
      </c>
      <c r="C3444" s="2">
        <v>0</v>
      </c>
      <c r="D3444" s="2">
        <v>1</v>
      </c>
      <c r="E3444" s="2">
        <v>1</v>
      </c>
      <c r="F3444" s="2">
        <v>7</v>
      </c>
      <c r="G3444" s="3">
        <v>69</v>
      </c>
      <c r="H3444" s="2">
        <v>8</v>
      </c>
      <c r="I3444" s="2">
        <v>1</v>
      </c>
    </row>
    <row r="3445" spans="1:9" x14ac:dyDescent="0.25">
      <c r="A3445" s="2">
        <v>0</v>
      </c>
      <c r="B3445" s="2">
        <v>46</v>
      </c>
      <c r="C3445" s="2">
        <v>1</v>
      </c>
      <c r="D3445" s="2">
        <v>0</v>
      </c>
      <c r="E3445" s="2">
        <v>1</v>
      </c>
      <c r="F3445" s="2">
        <v>3</v>
      </c>
      <c r="G3445" s="3">
        <v>118</v>
      </c>
      <c r="H3445" s="2">
        <v>20</v>
      </c>
      <c r="I3445" s="2">
        <v>1</v>
      </c>
    </row>
    <row r="3446" spans="1:9" x14ac:dyDescent="0.25">
      <c r="A3446" s="2">
        <v>0</v>
      </c>
      <c r="B3446" s="2">
        <v>47</v>
      </c>
      <c r="C3446" s="2">
        <v>1</v>
      </c>
      <c r="D3446" s="2">
        <v>1</v>
      </c>
      <c r="E3446" s="2">
        <v>1</v>
      </c>
      <c r="F3446" s="2">
        <v>5</v>
      </c>
      <c r="G3446" s="3">
        <v>41</v>
      </c>
      <c r="H3446" s="2">
        <v>20</v>
      </c>
      <c r="I3446" s="2">
        <v>1</v>
      </c>
    </row>
    <row r="3447" spans="1:9" x14ac:dyDescent="0.25">
      <c r="A3447" s="2">
        <v>1</v>
      </c>
      <c r="B3447" s="2">
        <v>61</v>
      </c>
      <c r="C3447" s="2">
        <v>1</v>
      </c>
      <c r="D3447" s="2">
        <v>1</v>
      </c>
      <c r="E3447" s="2">
        <v>1</v>
      </c>
      <c r="F3447" s="2">
        <v>3</v>
      </c>
      <c r="G3447" s="3">
        <v>181</v>
      </c>
      <c r="H3447" s="2">
        <v>8</v>
      </c>
      <c r="I3447" s="2">
        <v>1</v>
      </c>
    </row>
    <row r="3448" spans="1:9" x14ac:dyDescent="0.25">
      <c r="A3448" s="2">
        <v>1</v>
      </c>
      <c r="B3448" s="2">
        <v>49</v>
      </c>
      <c r="C3448" s="2">
        <v>1</v>
      </c>
      <c r="D3448" s="2">
        <v>1</v>
      </c>
      <c r="E3448" s="2">
        <v>1</v>
      </c>
      <c r="F3448" s="2">
        <v>4</v>
      </c>
      <c r="G3448" s="3">
        <v>159</v>
      </c>
      <c r="H3448" s="2">
        <v>15</v>
      </c>
      <c r="I3448" s="2">
        <v>1</v>
      </c>
    </row>
    <row r="3449" spans="1:9" x14ac:dyDescent="0.25">
      <c r="A3449" s="2">
        <v>0</v>
      </c>
      <c r="B3449" s="2">
        <v>44</v>
      </c>
      <c r="C3449" s="2">
        <v>1</v>
      </c>
      <c r="D3449" s="2">
        <v>0</v>
      </c>
      <c r="E3449" s="2">
        <v>0</v>
      </c>
      <c r="F3449" s="2">
        <v>4</v>
      </c>
      <c r="G3449" s="3">
        <v>195</v>
      </c>
      <c r="H3449" s="2">
        <v>18</v>
      </c>
      <c r="I3449" s="2">
        <v>0</v>
      </c>
    </row>
    <row r="3450" spans="1:9" x14ac:dyDescent="0.25">
      <c r="A3450" s="2">
        <v>0</v>
      </c>
      <c r="B3450" s="2">
        <v>50</v>
      </c>
      <c r="C3450" s="2">
        <v>1</v>
      </c>
      <c r="D3450" s="2">
        <v>1</v>
      </c>
      <c r="E3450" s="2">
        <v>1</v>
      </c>
      <c r="F3450" s="2">
        <v>3</v>
      </c>
      <c r="G3450" s="3">
        <v>120</v>
      </c>
      <c r="H3450" s="2">
        <v>18</v>
      </c>
      <c r="I3450" s="2">
        <v>1</v>
      </c>
    </row>
    <row r="3451" spans="1:9" x14ac:dyDescent="0.25">
      <c r="A3451" s="2">
        <v>0</v>
      </c>
      <c r="B3451" s="2">
        <v>49</v>
      </c>
      <c r="C3451" s="2">
        <v>1</v>
      </c>
      <c r="D3451" s="2">
        <v>1</v>
      </c>
      <c r="E3451" s="2">
        <v>1</v>
      </c>
      <c r="F3451" s="2">
        <v>2</v>
      </c>
      <c r="G3451" s="3">
        <v>131</v>
      </c>
      <c r="H3451" s="2">
        <v>20</v>
      </c>
      <c r="I3451" s="2">
        <v>1</v>
      </c>
    </row>
    <row r="3452" spans="1:9" x14ac:dyDescent="0.25">
      <c r="A3452" s="2">
        <v>1</v>
      </c>
      <c r="B3452" s="2">
        <v>54</v>
      </c>
      <c r="C3452" s="2">
        <v>1</v>
      </c>
      <c r="D3452" s="2">
        <v>1</v>
      </c>
      <c r="E3452" s="2">
        <v>1</v>
      </c>
      <c r="F3452" s="2">
        <v>3</v>
      </c>
      <c r="G3452" s="3">
        <v>97</v>
      </c>
      <c r="H3452" s="2">
        <v>20</v>
      </c>
      <c r="I3452" s="2">
        <v>0</v>
      </c>
    </row>
    <row r="3453" spans="1:9" x14ac:dyDescent="0.25">
      <c r="A3453" s="2">
        <v>0</v>
      </c>
      <c r="B3453" s="2">
        <v>48</v>
      </c>
      <c r="C3453" s="2">
        <v>1</v>
      </c>
      <c r="D3453" s="2">
        <v>1</v>
      </c>
      <c r="E3453" s="2">
        <v>1</v>
      </c>
      <c r="F3453" s="2">
        <v>5</v>
      </c>
      <c r="G3453" s="3">
        <v>229</v>
      </c>
      <c r="H3453" s="2">
        <v>18</v>
      </c>
      <c r="I3453" s="2">
        <v>1</v>
      </c>
    </row>
    <row r="3454" spans="1:9" x14ac:dyDescent="0.25">
      <c r="A3454" s="2">
        <v>1</v>
      </c>
      <c r="B3454" s="2">
        <v>36</v>
      </c>
      <c r="C3454" s="2">
        <v>1</v>
      </c>
      <c r="D3454" s="2">
        <v>1</v>
      </c>
      <c r="E3454" s="2">
        <v>1</v>
      </c>
      <c r="F3454" s="2">
        <v>2</v>
      </c>
      <c r="G3454" s="3">
        <v>60</v>
      </c>
      <c r="H3454" s="2">
        <v>15</v>
      </c>
      <c r="I3454" s="2">
        <v>0</v>
      </c>
    </row>
    <row r="3455" spans="1:9" x14ac:dyDescent="0.25">
      <c r="A3455" s="2">
        <v>1</v>
      </c>
      <c r="B3455" s="2">
        <v>43</v>
      </c>
      <c r="C3455" s="2">
        <v>1</v>
      </c>
      <c r="D3455" s="2">
        <v>1</v>
      </c>
      <c r="E3455" s="2">
        <v>1</v>
      </c>
      <c r="F3455" s="2">
        <v>6</v>
      </c>
      <c r="G3455" s="3">
        <v>97</v>
      </c>
      <c r="H3455" s="2">
        <v>15</v>
      </c>
      <c r="I3455" s="2">
        <v>1</v>
      </c>
    </row>
    <row r="3456" spans="1:9" x14ac:dyDescent="0.25">
      <c r="A3456" s="2">
        <v>0</v>
      </c>
      <c r="B3456" s="2">
        <v>45</v>
      </c>
      <c r="C3456" s="2">
        <v>1</v>
      </c>
      <c r="D3456" s="2">
        <v>1</v>
      </c>
      <c r="E3456" s="2">
        <v>0</v>
      </c>
      <c r="F3456" s="2">
        <v>7</v>
      </c>
      <c r="G3456" s="3">
        <v>99</v>
      </c>
      <c r="H3456" s="2">
        <v>12</v>
      </c>
      <c r="I3456" s="2">
        <v>1</v>
      </c>
    </row>
    <row r="3457" spans="1:9" x14ac:dyDescent="0.25">
      <c r="A3457" s="2">
        <v>1</v>
      </c>
      <c r="B3457" s="2">
        <v>36</v>
      </c>
      <c r="C3457" s="2">
        <v>1</v>
      </c>
      <c r="D3457" s="2">
        <v>1</v>
      </c>
      <c r="E3457" s="2">
        <v>0</v>
      </c>
      <c r="F3457" s="2">
        <v>1</v>
      </c>
      <c r="G3457" s="3">
        <v>165</v>
      </c>
      <c r="H3457" s="2">
        <v>15</v>
      </c>
      <c r="I3457" s="2">
        <v>1</v>
      </c>
    </row>
    <row r="3458" spans="1:9" x14ac:dyDescent="0.25">
      <c r="A3458" s="2">
        <v>0</v>
      </c>
      <c r="B3458" s="2">
        <v>65</v>
      </c>
      <c r="C3458" s="2">
        <v>0</v>
      </c>
      <c r="D3458" s="2">
        <v>1</v>
      </c>
      <c r="E3458" s="2">
        <v>0</v>
      </c>
      <c r="F3458" s="2">
        <v>1</v>
      </c>
      <c r="G3458" s="3">
        <v>41</v>
      </c>
      <c r="H3458" s="2">
        <v>20</v>
      </c>
      <c r="I3458" s="2">
        <v>1</v>
      </c>
    </row>
    <row r="3459" spans="1:9" x14ac:dyDescent="0.25">
      <c r="A3459" s="2">
        <v>0</v>
      </c>
      <c r="B3459" s="2">
        <v>56</v>
      </c>
      <c r="C3459" s="2">
        <v>1</v>
      </c>
      <c r="D3459" s="2">
        <v>0</v>
      </c>
      <c r="E3459" s="2">
        <v>1</v>
      </c>
      <c r="F3459" s="2">
        <v>5</v>
      </c>
      <c r="G3459" s="3">
        <v>138</v>
      </c>
      <c r="H3459" s="2">
        <v>20</v>
      </c>
      <c r="I3459" s="2">
        <v>1</v>
      </c>
    </row>
    <row r="3460" spans="1:9" x14ac:dyDescent="0.25">
      <c r="A3460" s="2">
        <v>1</v>
      </c>
      <c r="B3460" s="2">
        <v>52</v>
      </c>
      <c r="C3460" s="2">
        <v>1</v>
      </c>
      <c r="D3460" s="2">
        <v>1</v>
      </c>
      <c r="E3460" s="2">
        <v>1</v>
      </c>
      <c r="F3460" s="2">
        <v>4</v>
      </c>
      <c r="G3460" s="3">
        <v>116</v>
      </c>
      <c r="H3460" s="2">
        <v>15</v>
      </c>
      <c r="I3460" s="2">
        <v>1</v>
      </c>
    </row>
    <row r="3461" spans="1:9" x14ac:dyDescent="0.25">
      <c r="A3461" s="2">
        <v>1</v>
      </c>
      <c r="B3461" s="2">
        <v>32</v>
      </c>
      <c r="C3461" s="2">
        <v>1</v>
      </c>
      <c r="D3461" s="2">
        <v>1</v>
      </c>
      <c r="E3461" s="2">
        <v>1</v>
      </c>
      <c r="F3461" s="2">
        <v>2</v>
      </c>
      <c r="G3461" s="3">
        <v>129</v>
      </c>
      <c r="H3461" s="2">
        <v>15</v>
      </c>
      <c r="I3461" s="2">
        <v>1</v>
      </c>
    </row>
    <row r="3462" spans="1:9" x14ac:dyDescent="0.25">
      <c r="A3462" s="2">
        <v>0</v>
      </c>
      <c r="B3462" s="2">
        <v>53</v>
      </c>
      <c r="C3462" s="2">
        <v>1</v>
      </c>
      <c r="D3462" s="2">
        <v>1</v>
      </c>
      <c r="E3462" s="2">
        <v>1</v>
      </c>
      <c r="F3462" s="2">
        <v>3</v>
      </c>
      <c r="G3462" s="3">
        <v>63</v>
      </c>
      <c r="H3462" s="2">
        <v>8</v>
      </c>
      <c r="I3462" s="2">
        <v>1</v>
      </c>
    </row>
    <row r="3463" spans="1:9" x14ac:dyDescent="0.25">
      <c r="A3463" s="2">
        <v>0</v>
      </c>
      <c r="B3463" s="2">
        <v>44</v>
      </c>
      <c r="C3463" s="2">
        <v>1</v>
      </c>
      <c r="D3463" s="2">
        <v>1</v>
      </c>
      <c r="E3463" s="2">
        <v>1</v>
      </c>
      <c r="F3463" s="2">
        <v>4</v>
      </c>
      <c r="G3463" s="3">
        <v>358</v>
      </c>
      <c r="H3463" s="2">
        <v>8</v>
      </c>
      <c r="I3463" s="2">
        <v>0</v>
      </c>
    </row>
    <row r="3464" spans="1:9" x14ac:dyDescent="0.25">
      <c r="A3464" s="2">
        <v>0</v>
      </c>
      <c r="B3464" s="2">
        <v>49</v>
      </c>
      <c r="C3464" s="2">
        <v>1</v>
      </c>
      <c r="D3464" s="2">
        <v>1</v>
      </c>
      <c r="E3464" s="2">
        <v>0</v>
      </c>
      <c r="F3464" s="2">
        <v>1</v>
      </c>
      <c r="G3464" s="3">
        <v>24</v>
      </c>
      <c r="H3464" s="2">
        <v>9</v>
      </c>
      <c r="I3464" s="2">
        <v>0</v>
      </c>
    </row>
    <row r="3465" spans="1:9" x14ac:dyDescent="0.25">
      <c r="A3465" s="2">
        <v>0</v>
      </c>
      <c r="B3465" s="2">
        <v>41</v>
      </c>
      <c r="C3465" s="2">
        <v>1</v>
      </c>
      <c r="D3465" s="2">
        <v>1</v>
      </c>
      <c r="E3465" s="2">
        <v>0</v>
      </c>
      <c r="F3465" s="2">
        <v>2</v>
      </c>
      <c r="G3465" s="3">
        <v>66</v>
      </c>
      <c r="H3465" s="2">
        <v>8</v>
      </c>
      <c r="I3465" s="2">
        <v>1</v>
      </c>
    </row>
    <row r="3466" spans="1:9" x14ac:dyDescent="0.25">
      <c r="A3466" s="2">
        <v>0</v>
      </c>
      <c r="B3466" s="2">
        <v>45</v>
      </c>
      <c r="C3466" s="2">
        <v>1</v>
      </c>
      <c r="D3466" s="2">
        <v>1</v>
      </c>
      <c r="E3466" s="2">
        <v>1</v>
      </c>
      <c r="F3466" s="2">
        <v>6</v>
      </c>
      <c r="G3466" s="3">
        <v>114</v>
      </c>
      <c r="H3466" s="2">
        <v>18</v>
      </c>
      <c r="I3466" s="2">
        <v>1</v>
      </c>
    </row>
    <row r="3467" spans="1:9" x14ac:dyDescent="0.25">
      <c r="A3467" s="2">
        <v>0</v>
      </c>
      <c r="B3467" s="2">
        <v>49</v>
      </c>
      <c r="C3467" s="2">
        <v>0</v>
      </c>
      <c r="D3467" s="2">
        <v>1</v>
      </c>
      <c r="E3467" s="2">
        <v>1</v>
      </c>
      <c r="F3467" s="2">
        <v>5</v>
      </c>
      <c r="G3467" s="3">
        <v>275</v>
      </c>
      <c r="H3467" s="2">
        <v>15</v>
      </c>
      <c r="I3467" s="2">
        <v>1</v>
      </c>
    </row>
    <row r="3468" spans="1:9" x14ac:dyDescent="0.25">
      <c r="A3468" s="2">
        <v>0</v>
      </c>
      <c r="B3468" s="2">
        <v>58</v>
      </c>
      <c r="C3468" s="2">
        <v>1</v>
      </c>
      <c r="D3468" s="2">
        <v>1</v>
      </c>
      <c r="E3468" s="2">
        <v>1</v>
      </c>
      <c r="F3468" s="2">
        <v>2</v>
      </c>
      <c r="G3468" s="3">
        <v>280</v>
      </c>
      <c r="H3468" s="2">
        <v>20</v>
      </c>
      <c r="I3468" s="2">
        <v>1</v>
      </c>
    </row>
    <row r="3469" spans="1:9" x14ac:dyDescent="0.25">
      <c r="A3469" s="2">
        <v>0</v>
      </c>
      <c r="B3469" s="2">
        <v>64</v>
      </c>
      <c r="C3469" s="2">
        <v>1</v>
      </c>
      <c r="D3469" s="2">
        <v>0</v>
      </c>
      <c r="E3469" s="2">
        <v>1</v>
      </c>
      <c r="F3469" s="2">
        <v>2</v>
      </c>
      <c r="G3469" s="3">
        <v>57</v>
      </c>
      <c r="H3469" s="2">
        <v>10</v>
      </c>
      <c r="I3469" s="2">
        <v>0</v>
      </c>
    </row>
    <row r="3470" spans="1:9" x14ac:dyDescent="0.25">
      <c r="A3470" s="2">
        <v>0</v>
      </c>
      <c r="B3470" s="2">
        <v>36</v>
      </c>
      <c r="C3470" s="2">
        <v>1</v>
      </c>
      <c r="D3470" s="2">
        <v>1</v>
      </c>
      <c r="E3470" s="2">
        <v>1</v>
      </c>
      <c r="F3470" s="2">
        <v>2</v>
      </c>
      <c r="G3470" s="3">
        <v>90.5</v>
      </c>
      <c r="H3470" s="2">
        <v>8</v>
      </c>
      <c r="I3470" s="2">
        <v>1</v>
      </c>
    </row>
    <row r="3471" spans="1:9" x14ac:dyDescent="0.25">
      <c r="A3471" s="2">
        <v>0</v>
      </c>
      <c r="B3471" s="2">
        <v>46</v>
      </c>
      <c r="C3471" s="2">
        <v>1</v>
      </c>
      <c r="D3471" s="2">
        <v>1</v>
      </c>
      <c r="E3471" s="2">
        <v>1</v>
      </c>
      <c r="F3471" s="2">
        <v>3</v>
      </c>
      <c r="G3471" s="3">
        <v>119</v>
      </c>
      <c r="H3471" s="2">
        <v>20</v>
      </c>
      <c r="I3471" s="2">
        <v>1</v>
      </c>
    </row>
    <row r="3472" spans="1:9" x14ac:dyDescent="0.25">
      <c r="A3472" s="2">
        <v>1</v>
      </c>
      <c r="B3472" s="2">
        <v>52</v>
      </c>
      <c r="C3472" s="2">
        <v>1</v>
      </c>
      <c r="D3472" s="2">
        <v>1</v>
      </c>
      <c r="E3472" s="2">
        <v>1</v>
      </c>
      <c r="F3472" s="2">
        <v>5</v>
      </c>
      <c r="G3472" s="3">
        <v>119</v>
      </c>
      <c r="H3472" s="2">
        <v>16</v>
      </c>
      <c r="I3472" s="2">
        <v>0</v>
      </c>
    </row>
    <row r="3473" spans="1:9" x14ac:dyDescent="0.25">
      <c r="A3473" s="2">
        <v>1</v>
      </c>
      <c r="B3473" s="2">
        <v>58</v>
      </c>
      <c r="C3473" s="2">
        <v>1</v>
      </c>
      <c r="D3473" s="2">
        <v>1</v>
      </c>
      <c r="E3473" s="2">
        <v>0</v>
      </c>
      <c r="F3473" s="2">
        <v>4</v>
      </c>
      <c r="G3473" s="3">
        <v>88</v>
      </c>
      <c r="H3473" s="2">
        <v>16</v>
      </c>
      <c r="I3473" s="2">
        <v>0</v>
      </c>
    </row>
    <row r="3474" spans="1:9" x14ac:dyDescent="0.25">
      <c r="A3474" s="2">
        <v>0</v>
      </c>
      <c r="B3474" s="2">
        <v>47</v>
      </c>
      <c r="C3474" s="2">
        <v>1</v>
      </c>
      <c r="D3474" s="2">
        <v>1</v>
      </c>
      <c r="E3474" s="2">
        <v>1</v>
      </c>
      <c r="F3474" s="2">
        <v>5</v>
      </c>
      <c r="G3474" s="3">
        <v>190</v>
      </c>
      <c r="H3474" s="2">
        <v>15</v>
      </c>
      <c r="I3474" s="2">
        <v>1</v>
      </c>
    </row>
    <row r="3475" spans="1:9" x14ac:dyDescent="0.25">
      <c r="A3475" s="2">
        <v>1</v>
      </c>
      <c r="B3475" s="2">
        <v>38</v>
      </c>
      <c r="C3475" s="2">
        <v>1</v>
      </c>
      <c r="D3475" s="2">
        <v>1</v>
      </c>
      <c r="E3475" s="2">
        <v>1</v>
      </c>
      <c r="F3475" s="2">
        <v>3</v>
      </c>
      <c r="G3475" s="3">
        <v>145</v>
      </c>
      <c r="H3475" s="2">
        <v>18</v>
      </c>
      <c r="I3475" s="2">
        <v>0</v>
      </c>
    </row>
    <row r="3476" spans="1:9" x14ac:dyDescent="0.25">
      <c r="A3476" s="2">
        <v>1</v>
      </c>
      <c r="B3476" s="2">
        <v>33</v>
      </c>
      <c r="C3476" s="2">
        <v>1</v>
      </c>
      <c r="D3476" s="2">
        <v>1</v>
      </c>
      <c r="E3476" s="2">
        <v>1</v>
      </c>
      <c r="F3476" s="2">
        <v>7</v>
      </c>
      <c r="G3476" s="3">
        <v>75</v>
      </c>
      <c r="H3476" s="2">
        <v>15</v>
      </c>
      <c r="I3476" s="2">
        <v>0</v>
      </c>
    </row>
    <row r="3477" spans="1:9" x14ac:dyDescent="0.25">
      <c r="A3477" s="2">
        <v>1</v>
      </c>
      <c r="B3477" s="2">
        <v>52</v>
      </c>
      <c r="C3477" s="2">
        <v>1</v>
      </c>
      <c r="D3477" s="2">
        <v>1</v>
      </c>
      <c r="E3477" s="2">
        <v>1</v>
      </c>
      <c r="F3477" s="2">
        <v>6</v>
      </c>
      <c r="G3477" s="3">
        <v>74</v>
      </c>
      <c r="H3477" s="2">
        <v>16</v>
      </c>
      <c r="I3477" s="2">
        <v>0</v>
      </c>
    </row>
    <row r="3478" spans="1:9" x14ac:dyDescent="0.25">
      <c r="A3478" s="2">
        <v>1</v>
      </c>
      <c r="B3478" s="2">
        <v>31</v>
      </c>
      <c r="C3478" s="2">
        <v>1</v>
      </c>
      <c r="D3478" s="2">
        <v>1</v>
      </c>
      <c r="E3478" s="2">
        <v>1</v>
      </c>
      <c r="F3478" s="2">
        <v>5</v>
      </c>
      <c r="G3478" s="3">
        <v>165</v>
      </c>
      <c r="H3478" s="2">
        <v>15</v>
      </c>
      <c r="I3478" s="2">
        <v>0</v>
      </c>
    </row>
    <row r="3479" spans="1:9" x14ac:dyDescent="0.25">
      <c r="A3479" s="2">
        <v>1</v>
      </c>
      <c r="B3479" s="2">
        <v>50</v>
      </c>
      <c r="C3479" s="2">
        <v>1</v>
      </c>
      <c r="D3479" s="2">
        <v>1</v>
      </c>
      <c r="E3479" s="2">
        <v>1</v>
      </c>
      <c r="F3479" s="2">
        <v>6</v>
      </c>
      <c r="G3479" s="3">
        <v>64</v>
      </c>
      <c r="H3479" s="2">
        <v>20</v>
      </c>
      <c r="I3479" s="2">
        <v>0</v>
      </c>
    </row>
    <row r="3480" spans="1:9" x14ac:dyDescent="0.25">
      <c r="A3480" s="2">
        <v>0</v>
      </c>
      <c r="B3480" s="2">
        <v>66</v>
      </c>
      <c r="C3480" s="2">
        <v>1</v>
      </c>
      <c r="D3480" s="2">
        <v>1</v>
      </c>
      <c r="E3480" s="2">
        <v>1</v>
      </c>
      <c r="F3480" s="2">
        <v>2</v>
      </c>
      <c r="G3480" s="3">
        <v>103</v>
      </c>
      <c r="H3480" s="2">
        <v>8</v>
      </c>
      <c r="I3480" s="2">
        <v>1</v>
      </c>
    </row>
    <row r="3481" spans="1:9" x14ac:dyDescent="0.25">
      <c r="A3481" s="2">
        <v>0</v>
      </c>
      <c r="B3481" s="2">
        <v>48</v>
      </c>
      <c r="C3481" s="2">
        <v>1</v>
      </c>
      <c r="D3481" s="2">
        <v>1</v>
      </c>
      <c r="E3481" s="2">
        <v>1</v>
      </c>
      <c r="F3481" s="2">
        <v>5</v>
      </c>
      <c r="G3481" s="3">
        <v>134.5</v>
      </c>
      <c r="H3481" s="2">
        <v>8</v>
      </c>
      <c r="I3481" s="2">
        <v>0</v>
      </c>
    </row>
    <row r="3482" spans="1:9" x14ac:dyDescent="0.25">
      <c r="A3482" s="2">
        <v>0</v>
      </c>
      <c r="B3482" s="2">
        <v>55</v>
      </c>
      <c r="C3482" s="2">
        <v>1</v>
      </c>
      <c r="D3482" s="2">
        <v>1</v>
      </c>
      <c r="E3482" s="2">
        <v>0</v>
      </c>
      <c r="F3482" s="2">
        <v>2</v>
      </c>
      <c r="G3482" s="3">
        <v>62</v>
      </c>
      <c r="H3482" s="2">
        <v>20</v>
      </c>
      <c r="I3482" s="2">
        <v>1</v>
      </c>
    </row>
    <row r="3483" spans="1:9" x14ac:dyDescent="0.25">
      <c r="A3483" s="2">
        <v>1</v>
      </c>
      <c r="B3483" s="2">
        <v>60</v>
      </c>
      <c r="C3483" s="2">
        <v>1</v>
      </c>
      <c r="D3483" s="2">
        <v>1</v>
      </c>
      <c r="E3483" s="2">
        <v>0</v>
      </c>
      <c r="F3483" s="2">
        <v>1</v>
      </c>
      <c r="G3483" s="3">
        <v>30</v>
      </c>
      <c r="H3483" s="2">
        <v>20</v>
      </c>
      <c r="I3483" s="2">
        <v>0</v>
      </c>
    </row>
    <row r="3484" spans="1:9" x14ac:dyDescent="0.25">
      <c r="A3484" s="2">
        <v>1</v>
      </c>
      <c r="B3484" s="2">
        <v>63</v>
      </c>
      <c r="C3484" s="2">
        <v>1</v>
      </c>
      <c r="D3484" s="2">
        <v>1</v>
      </c>
      <c r="E3484" s="2">
        <v>1</v>
      </c>
      <c r="F3484" s="2">
        <v>7</v>
      </c>
      <c r="G3484" s="3">
        <v>79.5</v>
      </c>
      <c r="H3484" s="2">
        <v>16</v>
      </c>
      <c r="I3484" s="2">
        <v>0</v>
      </c>
    </row>
    <row r="3485" spans="1:9" x14ac:dyDescent="0.25">
      <c r="A3485" s="2">
        <v>0</v>
      </c>
      <c r="B3485" s="2">
        <v>53</v>
      </c>
      <c r="C3485" s="2">
        <v>1</v>
      </c>
      <c r="D3485" s="2">
        <v>1</v>
      </c>
      <c r="E3485" s="2">
        <v>1</v>
      </c>
      <c r="F3485" s="2">
        <v>2</v>
      </c>
      <c r="G3485" s="3">
        <v>87</v>
      </c>
      <c r="H3485" s="2">
        <v>20</v>
      </c>
      <c r="I3485" s="2">
        <v>1</v>
      </c>
    </row>
    <row r="3486" spans="1:9" x14ac:dyDescent="0.25">
      <c r="A3486" s="2">
        <v>1</v>
      </c>
      <c r="B3486" s="2">
        <v>48</v>
      </c>
      <c r="C3486" s="2">
        <v>1</v>
      </c>
      <c r="D3486" s="2">
        <v>1</v>
      </c>
      <c r="E3486" s="2">
        <v>0</v>
      </c>
      <c r="F3486" s="2">
        <v>3</v>
      </c>
      <c r="G3486" s="3">
        <v>164.5</v>
      </c>
      <c r="H3486" s="2">
        <v>15</v>
      </c>
      <c r="I3486" s="2">
        <v>1</v>
      </c>
    </row>
    <row r="3487" spans="1:9" x14ac:dyDescent="0.25">
      <c r="A3487" s="2">
        <v>0</v>
      </c>
      <c r="B3487" s="2">
        <v>63</v>
      </c>
      <c r="C3487" s="2">
        <v>1</v>
      </c>
      <c r="D3487" s="2">
        <v>0</v>
      </c>
      <c r="E3487" s="2">
        <v>1</v>
      </c>
      <c r="F3487" s="2">
        <v>3</v>
      </c>
      <c r="G3487" s="3">
        <v>99</v>
      </c>
      <c r="H3487" s="2">
        <v>20</v>
      </c>
      <c r="I3487" s="2">
        <v>0</v>
      </c>
    </row>
    <row r="3488" spans="1:9" x14ac:dyDescent="0.25">
      <c r="A3488" s="2">
        <v>0</v>
      </c>
      <c r="B3488" s="2">
        <v>50</v>
      </c>
      <c r="C3488" s="2">
        <v>1</v>
      </c>
      <c r="D3488" s="2">
        <v>1</v>
      </c>
      <c r="E3488" s="2">
        <v>1</v>
      </c>
      <c r="F3488" s="2">
        <v>4</v>
      </c>
      <c r="G3488" s="3">
        <v>180</v>
      </c>
      <c r="H3488" s="2">
        <v>15</v>
      </c>
      <c r="I3488" s="2">
        <v>0</v>
      </c>
    </row>
    <row r="3489" spans="1:9" x14ac:dyDescent="0.25">
      <c r="A3489" s="2">
        <v>0</v>
      </c>
      <c r="B3489" s="2">
        <v>37</v>
      </c>
      <c r="C3489" s="2">
        <v>1</v>
      </c>
      <c r="D3489" s="2">
        <v>0</v>
      </c>
      <c r="E3489" s="2">
        <v>1</v>
      </c>
      <c r="F3489" s="2">
        <v>2</v>
      </c>
      <c r="G3489" s="3">
        <v>73</v>
      </c>
      <c r="H3489" s="2">
        <v>9</v>
      </c>
      <c r="I3489" s="2">
        <v>1</v>
      </c>
    </row>
    <row r="3490" spans="1:9" x14ac:dyDescent="0.25">
      <c r="A3490" s="2">
        <v>0</v>
      </c>
      <c r="B3490" s="2">
        <v>42</v>
      </c>
      <c r="C3490" s="2">
        <v>1</v>
      </c>
      <c r="D3490" s="2">
        <v>1</v>
      </c>
      <c r="E3490" s="2">
        <v>1</v>
      </c>
      <c r="F3490" s="2">
        <v>4</v>
      </c>
      <c r="G3490" s="3">
        <v>240</v>
      </c>
      <c r="H3490" s="2">
        <v>15</v>
      </c>
      <c r="I3490" s="2">
        <v>1</v>
      </c>
    </row>
    <row r="3491" spans="1:9" x14ac:dyDescent="0.25">
      <c r="A3491" s="2">
        <v>0</v>
      </c>
      <c r="B3491" s="2">
        <v>57</v>
      </c>
      <c r="C3491" s="2">
        <v>0</v>
      </c>
      <c r="D3491" s="2">
        <v>1</v>
      </c>
      <c r="E3491" s="2">
        <v>1</v>
      </c>
      <c r="F3491" s="2">
        <v>5</v>
      </c>
      <c r="G3491" s="3">
        <v>76</v>
      </c>
      <c r="H3491" s="2">
        <v>8</v>
      </c>
      <c r="I3491" s="2">
        <v>0</v>
      </c>
    </row>
    <row r="3492" spans="1:9" x14ac:dyDescent="0.25">
      <c r="A3492" s="2">
        <v>1</v>
      </c>
      <c r="B3492" s="2">
        <v>51</v>
      </c>
      <c r="C3492" s="2">
        <v>1</v>
      </c>
      <c r="D3492" s="2">
        <v>1</v>
      </c>
      <c r="E3492" s="2">
        <v>1</v>
      </c>
      <c r="F3492" s="2">
        <v>2</v>
      </c>
      <c r="G3492" s="3">
        <v>111</v>
      </c>
      <c r="H3492" s="2">
        <v>18</v>
      </c>
      <c r="I3492" s="2">
        <v>0</v>
      </c>
    </row>
    <row r="3493" spans="1:9" x14ac:dyDescent="0.25">
      <c r="A3493" s="2">
        <v>0</v>
      </c>
      <c r="B3493" s="2">
        <v>51</v>
      </c>
      <c r="C3493" s="2">
        <v>1</v>
      </c>
      <c r="D3493" s="2">
        <v>1</v>
      </c>
      <c r="E3493" s="2">
        <v>1</v>
      </c>
      <c r="F3493" s="2">
        <v>2</v>
      </c>
      <c r="G3493" s="3">
        <v>134</v>
      </c>
      <c r="H3493" s="2">
        <v>20</v>
      </c>
      <c r="I3493" s="2">
        <v>1</v>
      </c>
    </row>
    <row r="3494" spans="1:9" x14ac:dyDescent="0.25">
      <c r="A3494" s="2">
        <v>0</v>
      </c>
      <c r="B3494" s="2">
        <v>49</v>
      </c>
      <c r="C3494" s="2">
        <v>0</v>
      </c>
      <c r="D3494" s="2">
        <v>1</v>
      </c>
      <c r="E3494" s="2">
        <v>1</v>
      </c>
      <c r="F3494" s="2">
        <v>6</v>
      </c>
      <c r="G3494" s="3">
        <v>308</v>
      </c>
      <c r="H3494" s="2">
        <v>13</v>
      </c>
      <c r="I3494" s="2">
        <v>1</v>
      </c>
    </row>
    <row r="3495" spans="1:9" x14ac:dyDescent="0.25">
      <c r="A3495" s="2">
        <v>1</v>
      </c>
      <c r="B3495" s="2">
        <v>63</v>
      </c>
      <c r="C3495" s="2">
        <v>1</v>
      </c>
      <c r="D3495" s="2">
        <v>1</v>
      </c>
      <c r="E3495" s="2">
        <v>1</v>
      </c>
      <c r="F3495" s="2">
        <v>4</v>
      </c>
      <c r="G3495" s="3">
        <v>131</v>
      </c>
      <c r="H3495" s="2">
        <v>16</v>
      </c>
      <c r="I3495" s="2">
        <v>0</v>
      </c>
    </row>
    <row r="3496" spans="1:9" x14ac:dyDescent="0.25">
      <c r="A3496" s="2">
        <v>0</v>
      </c>
      <c r="B3496" s="2">
        <v>52</v>
      </c>
      <c r="C3496" s="2">
        <v>1</v>
      </c>
      <c r="D3496" s="2">
        <v>1</v>
      </c>
      <c r="E3496" s="2">
        <v>1</v>
      </c>
      <c r="F3496" s="2">
        <v>5</v>
      </c>
      <c r="G3496" s="3">
        <v>367</v>
      </c>
      <c r="H3496" s="2">
        <v>13</v>
      </c>
      <c r="I3496" s="2">
        <v>0</v>
      </c>
    </row>
    <row r="3497" spans="1:9" x14ac:dyDescent="0.25">
      <c r="A3497" s="2">
        <v>1</v>
      </c>
      <c r="B3497" s="2">
        <v>58</v>
      </c>
      <c r="C3497" s="2">
        <v>1</v>
      </c>
      <c r="D3497" s="2">
        <v>1</v>
      </c>
      <c r="E3497" s="2">
        <v>1</v>
      </c>
      <c r="F3497" s="2">
        <v>4</v>
      </c>
      <c r="G3497" s="3">
        <v>110</v>
      </c>
      <c r="H3497" s="2">
        <v>16</v>
      </c>
      <c r="I3497" s="2">
        <v>1</v>
      </c>
    </row>
    <row r="3498" spans="1:9" x14ac:dyDescent="0.25">
      <c r="A3498" s="2">
        <v>0</v>
      </c>
      <c r="B3498" s="2">
        <v>51</v>
      </c>
      <c r="C3498" s="2">
        <v>1</v>
      </c>
      <c r="D3498" s="2">
        <v>0</v>
      </c>
      <c r="E3498" s="2">
        <v>1</v>
      </c>
      <c r="F3498" s="2">
        <v>3</v>
      </c>
      <c r="G3498" s="3">
        <v>250</v>
      </c>
      <c r="H3498" s="2">
        <v>20</v>
      </c>
      <c r="I3498" s="2">
        <v>0</v>
      </c>
    </row>
    <row r="3499" spans="1:9" x14ac:dyDescent="0.25">
      <c r="A3499" s="2">
        <v>0</v>
      </c>
      <c r="B3499" s="2">
        <v>57</v>
      </c>
      <c r="C3499" s="2">
        <v>1</v>
      </c>
      <c r="D3499" s="2">
        <v>0</v>
      </c>
      <c r="E3499" s="2">
        <v>0</v>
      </c>
      <c r="F3499" s="2">
        <v>2</v>
      </c>
      <c r="G3499" s="3">
        <v>138</v>
      </c>
      <c r="H3499" s="2">
        <v>20</v>
      </c>
      <c r="I3499" s="2">
        <v>1</v>
      </c>
    </row>
    <row r="3500" spans="1:9" x14ac:dyDescent="0.25">
      <c r="A3500" s="2">
        <v>1</v>
      </c>
      <c r="B3500" s="2">
        <v>31</v>
      </c>
      <c r="C3500" s="2">
        <v>1</v>
      </c>
      <c r="D3500" s="2">
        <v>1</v>
      </c>
      <c r="E3500" s="2">
        <v>0</v>
      </c>
      <c r="F3500" s="2">
        <v>4</v>
      </c>
      <c r="G3500" s="3">
        <v>108</v>
      </c>
      <c r="H3500" s="2">
        <v>15</v>
      </c>
      <c r="I3500" s="2">
        <v>1</v>
      </c>
    </row>
    <row r="3501" spans="1:9" x14ac:dyDescent="0.25">
      <c r="A3501" s="2">
        <v>0</v>
      </c>
      <c r="B3501" s="2">
        <v>69</v>
      </c>
      <c r="C3501" s="2">
        <v>1</v>
      </c>
      <c r="D3501" s="2">
        <v>0</v>
      </c>
      <c r="E3501" s="2">
        <v>1</v>
      </c>
      <c r="F3501" s="2">
        <v>5</v>
      </c>
      <c r="G3501" s="3">
        <v>138</v>
      </c>
      <c r="H3501" s="2">
        <v>20</v>
      </c>
      <c r="I3501" s="2">
        <v>0</v>
      </c>
    </row>
    <row r="3502" spans="1:9" x14ac:dyDescent="0.25">
      <c r="A3502" s="2">
        <v>0</v>
      </c>
      <c r="B3502" s="2">
        <v>54</v>
      </c>
      <c r="C3502" s="2">
        <v>1</v>
      </c>
      <c r="D3502" s="2">
        <v>1</v>
      </c>
      <c r="E3502" s="2">
        <v>1</v>
      </c>
      <c r="F3502" s="2">
        <v>6</v>
      </c>
      <c r="G3502" s="3">
        <v>198</v>
      </c>
      <c r="H3502" s="2">
        <v>20</v>
      </c>
      <c r="I3502" s="2">
        <v>1</v>
      </c>
    </row>
    <row r="3503" spans="1:9" x14ac:dyDescent="0.25">
      <c r="A3503" s="2">
        <v>0</v>
      </c>
      <c r="B3503" s="2">
        <v>51</v>
      </c>
      <c r="C3503" s="2">
        <v>1</v>
      </c>
      <c r="D3503" s="2">
        <v>1</v>
      </c>
      <c r="E3503" s="2">
        <v>0</v>
      </c>
      <c r="F3503" s="2">
        <v>1</v>
      </c>
      <c r="G3503" s="3">
        <v>136.5</v>
      </c>
      <c r="H3503" s="2">
        <v>18</v>
      </c>
      <c r="I3503" s="2">
        <v>1</v>
      </c>
    </row>
    <row r="3504" spans="1:9" x14ac:dyDescent="0.25">
      <c r="A3504" s="2">
        <v>1</v>
      </c>
      <c r="B3504" s="2">
        <v>48</v>
      </c>
      <c r="C3504" s="2">
        <v>1</v>
      </c>
      <c r="D3504" s="2">
        <v>1</v>
      </c>
      <c r="E3504" s="2">
        <v>1</v>
      </c>
      <c r="F3504" s="2">
        <v>4</v>
      </c>
      <c r="G3504" s="3">
        <v>74</v>
      </c>
      <c r="H3504" s="2">
        <v>18</v>
      </c>
      <c r="I3504" s="2">
        <v>0</v>
      </c>
    </row>
    <row r="3505" spans="1:9" x14ac:dyDescent="0.25">
      <c r="A3505" s="2">
        <v>0</v>
      </c>
      <c r="B3505" s="2">
        <v>66</v>
      </c>
      <c r="C3505" s="2">
        <v>1</v>
      </c>
      <c r="D3505" s="2">
        <v>1</v>
      </c>
      <c r="E3505" s="2">
        <v>1</v>
      </c>
      <c r="F3505" s="2">
        <v>4</v>
      </c>
      <c r="G3505" s="3">
        <v>110</v>
      </c>
      <c r="H3505" s="2">
        <v>8</v>
      </c>
      <c r="I3505" s="2">
        <v>1</v>
      </c>
    </row>
    <row r="3506" spans="1:9" x14ac:dyDescent="0.25">
      <c r="A3506" s="2">
        <v>1</v>
      </c>
      <c r="B3506" s="2">
        <v>30</v>
      </c>
      <c r="C3506" s="2">
        <v>1</v>
      </c>
      <c r="D3506" s="2">
        <v>1</v>
      </c>
      <c r="E3506" s="2">
        <v>0</v>
      </c>
      <c r="F3506" s="2">
        <v>1</v>
      </c>
      <c r="G3506" s="3">
        <v>82</v>
      </c>
      <c r="H3506" s="2">
        <v>18</v>
      </c>
      <c r="I3506" s="2">
        <v>0</v>
      </c>
    </row>
    <row r="3507" spans="1:9" x14ac:dyDescent="0.25">
      <c r="A3507" s="2">
        <v>0</v>
      </c>
      <c r="B3507" s="2">
        <v>69</v>
      </c>
      <c r="C3507" s="2">
        <v>1</v>
      </c>
      <c r="D3507" s="2">
        <v>1</v>
      </c>
      <c r="E3507" s="2">
        <v>1</v>
      </c>
      <c r="F3507" s="2">
        <v>3</v>
      </c>
      <c r="G3507" s="3">
        <v>260</v>
      </c>
      <c r="H3507" s="2">
        <v>16</v>
      </c>
      <c r="I3507" s="2">
        <v>0</v>
      </c>
    </row>
    <row r="3508" spans="1:9" x14ac:dyDescent="0.25">
      <c r="A3508" s="2">
        <v>0</v>
      </c>
      <c r="B3508" s="2">
        <v>44</v>
      </c>
      <c r="C3508" s="2">
        <v>1</v>
      </c>
      <c r="D3508" s="2">
        <v>1</v>
      </c>
      <c r="E3508" s="2">
        <v>1</v>
      </c>
      <c r="F3508" s="2">
        <v>4</v>
      </c>
      <c r="G3508" s="3">
        <v>123</v>
      </c>
      <c r="H3508" s="2">
        <v>12</v>
      </c>
      <c r="I3508" s="2">
        <v>0</v>
      </c>
    </row>
    <row r="3509" spans="1:9" x14ac:dyDescent="0.25">
      <c r="A3509" s="2">
        <v>0</v>
      </c>
      <c r="B3509" s="2">
        <v>38</v>
      </c>
      <c r="C3509" s="2">
        <v>1</v>
      </c>
      <c r="D3509" s="2">
        <v>1</v>
      </c>
      <c r="E3509" s="2">
        <v>1</v>
      </c>
      <c r="F3509" s="2">
        <v>5</v>
      </c>
      <c r="G3509" s="3">
        <v>125</v>
      </c>
      <c r="H3509" s="2">
        <v>12</v>
      </c>
      <c r="I3509" s="2">
        <v>1</v>
      </c>
    </row>
    <row r="3510" spans="1:9" x14ac:dyDescent="0.25">
      <c r="A3510" s="2">
        <v>1</v>
      </c>
      <c r="B3510" s="2">
        <v>49</v>
      </c>
      <c r="C3510" s="2">
        <v>1</v>
      </c>
      <c r="D3510" s="2">
        <v>1</v>
      </c>
      <c r="E3510" s="2">
        <v>1</v>
      </c>
      <c r="F3510" s="2">
        <v>5</v>
      </c>
      <c r="G3510" s="3">
        <v>74</v>
      </c>
      <c r="H3510" s="2">
        <v>18</v>
      </c>
      <c r="I3510" s="2">
        <v>0</v>
      </c>
    </row>
    <row r="3511" spans="1:9" x14ac:dyDescent="0.25">
      <c r="A3511" s="2">
        <v>0</v>
      </c>
      <c r="B3511" s="2">
        <v>50</v>
      </c>
      <c r="C3511" s="2">
        <v>1</v>
      </c>
      <c r="D3511" s="2">
        <v>0</v>
      </c>
      <c r="E3511" s="2">
        <v>1</v>
      </c>
      <c r="F3511" s="2">
        <v>5</v>
      </c>
      <c r="G3511" s="3">
        <v>87</v>
      </c>
      <c r="H3511" s="2">
        <v>18</v>
      </c>
      <c r="I3511" s="2">
        <v>0</v>
      </c>
    </row>
    <row r="3512" spans="1:9" x14ac:dyDescent="0.25">
      <c r="A3512" s="2">
        <v>0</v>
      </c>
      <c r="B3512" s="2">
        <v>54</v>
      </c>
      <c r="C3512" s="2">
        <v>0</v>
      </c>
      <c r="D3512" s="2">
        <v>0</v>
      </c>
      <c r="E3512" s="2">
        <v>1</v>
      </c>
      <c r="F3512" s="2">
        <v>2</v>
      </c>
      <c r="G3512" s="3">
        <v>78</v>
      </c>
      <c r="H3512" s="2">
        <v>18</v>
      </c>
      <c r="I3512" s="2">
        <v>1</v>
      </c>
    </row>
    <row r="3513" spans="1:9" x14ac:dyDescent="0.25">
      <c r="A3513" s="2">
        <v>1</v>
      </c>
      <c r="B3513" s="2">
        <v>44</v>
      </c>
      <c r="C3513" s="2">
        <v>1</v>
      </c>
      <c r="D3513" s="2">
        <v>1</v>
      </c>
      <c r="E3513" s="2">
        <v>1</v>
      </c>
      <c r="F3513" s="2">
        <v>4</v>
      </c>
      <c r="G3513" s="3">
        <v>161</v>
      </c>
      <c r="H3513" s="2">
        <v>18</v>
      </c>
      <c r="I3513" s="2">
        <v>0</v>
      </c>
    </row>
    <row r="3514" spans="1:9" x14ac:dyDescent="0.25">
      <c r="A3514" s="2">
        <v>0</v>
      </c>
      <c r="B3514" s="2">
        <v>51</v>
      </c>
      <c r="C3514" s="2">
        <v>1</v>
      </c>
      <c r="D3514" s="2">
        <v>1</v>
      </c>
      <c r="E3514" s="2">
        <v>1</v>
      </c>
      <c r="F3514" s="2">
        <v>3</v>
      </c>
      <c r="G3514" s="3">
        <v>340</v>
      </c>
      <c r="H3514" s="2">
        <v>20</v>
      </c>
      <c r="I3514" s="2">
        <v>1</v>
      </c>
    </row>
    <row r="3515" spans="1:9" x14ac:dyDescent="0.25">
      <c r="A3515" s="2">
        <v>0</v>
      </c>
      <c r="B3515" s="2">
        <v>54</v>
      </c>
      <c r="C3515" s="2">
        <v>1</v>
      </c>
      <c r="D3515" s="2">
        <v>1</v>
      </c>
      <c r="E3515" s="2">
        <v>1</v>
      </c>
      <c r="F3515" s="2">
        <v>6</v>
      </c>
      <c r="G3515" s="3">
        <v>333</v>
      </c>
      <c r="H3515" s="2">
        <v>8</v>
      </c>
      <c r="I3515" s="2">
        <v>0</v>
      </c>
    </row>
    <row r="3516" spans="1:9" x14ac:dyDescent="0.25">
      <c r="A3516" s="2">
        <v>0</v>
      </c>
      <c r="B3516" s="2">
        <v>53</v>
      </c>
      <c r="C3516" s="2">
        <v>0</v>
      </c>
      <c r="D3516" s="2">
        <v>0</v>
      </c>
      <c r="E3516" s="2">
        <v>1</v>
      </c>
      <c r="F3516" s="2">
        <v>3</v>
      </c>
      <c r="G3516" s="3">
        <v>152</v>
      </c>
      <c r="H3516" s="2">
        <v>20</v>
      </c>
      <c r="I3516" s="2">
        <v>0</v>
      </c>
    </row>
    <row r="3517" spans="1:9" x14ac:dyDescent="0.25">
      <c r="A3517" s="2">
        <v>0</v>
      </c>
      <c r="B3517" s="2">
        <v>55</v>
      </c>
      <c r="C3517" s="2">
        <v>1</v>
      </c>
      <c r="D3517" s="2">
        <v>1</v>
      </c>
      <c r="E3517" s="2">
        <v>1</v>
      </c>
      <c r="F3517" s="2">
        <v>4</v>
      </c>
      <c r="G3517" s="3">
        <v>154</v>
      </c>
      <c r="H3517" s="2">
        <v>20</v>
      </c>
      <c r="I3517" s="2">
        <v>1</v>
      </c>
    </row>
    <row r="3518" spans="1:9" x14ac:dyDescent="0.25">
      <c r="A3518" s="2">
        <v>0</v>
      </c>
      <c r="B3518" s="2">
        <v>52</v>
      </c>
      <c r="C3518" s="2">
        <v>0</v>
      </c>
      <c r="D3518" s="2">
        <v>1</v>
      </c>
      <c r="E3518" s="2">
        <v>0</v>
      </c>
      <c r="F3518" s="2">
        <v>1</v>
      </c>
      <c r="G3518" s="3">
        <v>70</v>
      </c>
      <c r="H3518" s="2">
        <v>20</v>
      </c>
      <c r="I3518" s="2">
        <v>1</v>
      </c>
    </row>
    <row r="3519" spans="1:9" x14ac:dyDescent="0.25">
      <c r="A3519" s="2">
        <v>0</v>
      </c>
      <c r="B3519" s="2">
        <v>62</v>
      </c>
      <c r="C3519" s="2">
        <v>1</v>
      </c>
      <c r="D3519" s="2">
        <v>1</v>
      </c>
      <c r="E3519" s="2">
        <v>1</v>
      </c>
      <c r="F3519" s="2">
        <v>2</v>
      </c>
      <c r="G3519" s="3">
        <v>81</v>
      </c>
      <c r="H3519" s="2">
        <v>20</v>
      </c>
      <c r="I3519" s="2">
        <v>1</v>
      </c>
    </row>
    <row r="3520" spans="1:9" x14ac:dyDescent="0.25">
      <c r="A3520" s="2">
        <v>0</v>
      </c>
      <c r="B3520" s="2">
        <v>68</v>
      </c>
      <c r="C3520" s="2">
        <v>1</v>
      </c>
      <c r="D3520" s="2">
        <v>1</v>
      </c>
      <c r="E3520" s="2">
        <v>1</v>
      </c>
      <c r="F3520" s="2">
        <v>2</v>
      </c>
      <c r="G3520" s="3">
        <v>106</v>
      </c>
      <c r="H3520" s="2">
        <v>20</v>
      </c>
      <c r="I3520" s="2">
        <v>1</v>
      </c>
    </row>
    <row r="3521" spans="1:9" x14ac:dyDescent="0.25">
      <c r="A3521" s="2">
        <v>0</v>
      </c>
      <c r="B3521" s="2">
        <v>57</v>
      </c>
      <c r="C3521" s="2">
        <v>0</v>
      </c>
      <c r="D3521" s="2">
        <v>1</v>
      </c>
      <c r="E3521" s="2">
        <v>0</v>
      </c>
      <c r="F3521" s="2">
        <v>1</v>
      </c>
      <c r="G3521" s="3">
        <v>27</v>
      </c>
      <c r="H3521" s="2">
        <v>8</v>
      </c>
      <c r="I3521" s="2">
        <v>0</v>
      </c>
    </row>
    <row r="3522" spans="1:9" x14ac:dyDescent="0.25">
      <c r="A3522" s="2">
        <v>0</v>
      </c>
      <c r="B3522" s="2">
        <v>53</v>
      </c>
      <c r="C3522" s="2">
        <v>1</v>
      </c>
      <c r="D3522" s="2">
        <v>1</v>
      </c>
      <c r="E3522" s="2">
        <v>1</v>
      </c>
      <c r="F3522" s="2">
        <v>4</v>
      </c>
      <c r="G3522" s="3">
        <v>93</v>
      </c>
      <c r="H3522" s="2">
        <v>8</v>
      </c>
      <c r="I3522" s="2">
        <v>1</v>
      </c>
    </row>
    <row r="3523" spans="1:9" x14ac:dyDescent="0.25">
      <c r="A3523" s="2">
        <v>0</v>
      </c>
      <c r="B3523" s="2">
        <v>76</v>
      </c>
      <c r="C3523" s="2">
        <v>0</v>
      </c>
      <c r="D3523" s="2">
        <v>1</v>
      </c>
      <c r="E3523" s="2">
        <v>1</v>
      </c>
      <c r="F3523" s="2">
        <v>2</v>
      </c>
      <c r="G3523" s="3">
        <v>4</v>
      </c>
      <c r="H3523" s="2">
        <v>20</v>
      </c>
      <c r="I3523" s="2">
        <v>1</v>
      </c>
    </row>
    <row r="3524" spans="1:9" x14ac:dyDescent="0.25">
      <c r="A3524" s="2">
        <v>0</v>
      </c>
      <c r="B3524" s="2">
        <v>51</v>
      </c>
      <c r="C3524" s="2">
        <v>1</v>
      </c>
      <c r="D3524" s="2">
        <v>0</v>
      </c>
      <c r="E3524" s="2">
        <v>1</v>
      </c>
      <c r="F3524" s="2">
        <v>4</v>
      </c>
      <c r="G3524" s="3">
        <v>158</v>
      </c>
      <c r="H3524" s="2">
        <v>20</v>
      </c>
      <c r="I3524" s="2">
        <v>1</v>
      </c>
    </row>
    <row r="3525" spans="1:9" x14ac:dyDescent="0.25">
      <c r="A3525" s="2">
        <v>1</v>
      </c>
      <c r="B3525" s="2">
        <v>47</v>
      </c>
      <c r="C3525" s="2">
        <v>1</v>
      </c>
      <c r="D3525" s="2">
        <v>1</v>
      </c>
      <c r="E3525" s="2">
        <v>1</v>
      </c>
      <c r="F3525" s="2">
        <v>2</v>
      </c>
      <c r="G3525" s="3">
        <v>173</v>
      </c>
      <c r="H3525" s="2">
        <v>15</v>
      </c>
      <c r="I3525" s="2">
        <v>1</v>
      </c>
    </row>
    <row r="3526" spans="1:9" x14ac:dyDescent="0.25">
      <c r="A3526" s="2">
        <v>0</v>
      </c>
      <c r="B3526" s="2">
        <v>34</v>
      </c>
      <c r="C3526" s="2">
        <v>1</v>
      </c>
      <c r="D3526" s="2">
        <v>1</v>
      </c>
      <c r="E3526" s="2">
        <v>1</v>
      </c>
      <c r="F3526" s="2">
        <v>3</v>
      </c>
      <c r="G3526" s="3">
        <v>219</v>
      </c>
      <c r="H3526" s="2">
        <v>12</v>
      </c>
      <c r="I3526" s="2">
        <v>0</v>
      </c>
    </row>
    <row r="3527" spans="1:9" x14ac:dyDescent="0.25">
      <c r="A3527" s="2">
        <v>1</v>
      </c>
      <c r="B3527" s="2">
        <v>41</v>
      </c>
      <c r="C3527" s="2">
        <v>1</v>
      </c>
      <c r="D3527" s="2">
        <v>1</v>
      </c>
      <c r="E3527" s="2">
        <v>1</v>
      </c>
      <c r="F3527" s="2">
        <v>5</v>
      </c>
      <c r="G3527" s="3">
        <v>48</v>
      </c>
      <c r="H3527" s="2">
        <v>15</v>
      </c>
      <c r="I3527" s="2">
        <v>0</v>
      </c>
    </row>
    <row r="3528" spans="1:9" x14ac:dyDescent="0.25">
      <c r="A3528" s="2">
        <v>1</v>
      </c>
      <c r="B3528" s="2">
        <v>53</v>
      </c>
      <c r="C3528" s="2">
        <v>1</v>
      </c>
      <c r="D3528" s="2">
        <v>1</v>
      </c>
      <c r="E3528" s="2">
        <v>1</v>
      </c>
      <c r="F3528" s="2">
        <v>7</v>
      </c>
      <c r="G3528" s="3">
        <v>159</v>
      </c>
      <c r="H3528" s="2">
        <v>15</v>
      </c>
      <c r="I3528" s="2">
        <v>1</v>
      </c>
    </row>
    <row r="3529" spans="1:9" x14ac:dyDescent="0.25">
      <c r="A3529" s="2">
        <v>0</v>
      </c>
      <c r="B3529" s="2">
        <v>59</v>
      </c>
      <c r="C3529" s="2">
        <v>1</v>
      </c>
      <c r="D3529" s="2">
        <v>1</v>
      </c>
      <c r="E3529" s="2">
        <v>1</v>
      </c>
      <c r="F3529" s="2">
        <v>3</v>
      </c>
      <c r="G3529" s="3">
        <v>84</v>
      </c>
      <c r="H3529" s="2">
        <v>20</v>
      </c>
      <c r="I3529" s="2">
        <v>1</v>
      </c>
    </row>
    <row r="3530" spans="1:9" x14ac:dyDescent="0.25">
      <c r="A3530" s="2">
        <v>0</v>
      </c>
      <c r="B3530" s="2">
        <v>37</v>
      </c>
      <c r="C3530" s="2">
        <v>1</v>
      </c>
      <c r="D3530" s="2">
        <v>1</v>
      </c>
      <c r="E3530" s="2">
        <v>1</v>
      </c>
      <c r="F3530" s="2">
        <v>4</v>
      </c>
      <c r="G3530" s="3">
        <v>206</v>
      </c>
      <c r="H3530" s="2">
        <v>12</v>
      </c>
      <c r="I3530" s="2">
        <v>1</v>
      </c>
    </row>
    <row r="3531" spans="1:9" x14ac:dyDescent="0.25">
      <c r="A3531" s="2">
        <v>0</v>
      </c>
      <c r="B3531" s="2">
        <v>53</v>
      </c>
      <c r="C3531" s="2">
        <v>1</v>
      </c>
      <c r="D3531" s="2">
        <v>1</v>
      </c>
      <c r="E3531" s="2">
        <v>1</v>
      </c>
      <c r="F3531" s="2">
        <v>3</v>
      </c>
      <c r="G3531" s="3">
        <v>106</v>
      </c>
      <c r="H3531" s="2">
        <v>20</v>
      </c>
      <c r="I3531" s="2">
        <v>1</v>
      </c>
    </row>
    <row r="3532" spans="1:9" x14ac:dyDescent="0.25">
      <c r="A3532" s="2">
        <v>1</v>
      </c>
      <c r="B3532" s="2">
        <v>55</v>
      </c>
      <c r="C3532" s="2">
        <v>1</v>
      </c>
      <c r="D3532" s="2">
        <v>1</v>
      </c>
      <c r="E3532" s="2">
        <v>1</v>
      </c>
      <c r="F3532" s="2">
        <v>3</v>
      </c>
      <c r="G3532" s="3">
        <v>125.5</v>
      </c>
      <c r="H3532" s="2">
        <v>8</v>
      </c>
      <c r="I3532" s="2">
        <v>0</v>
      </c>
    </row>
    <row r="3533" spans="1:9" x14ac:dyDescent="0.25">
      <c r="A3533" s="2">
        <v>0</v>
      </c>
      <c r="B3533" s="2">
        <v>54</v>
      </c>
      <c r="C3533" s="2">
        <v>1</v>
      </c>
      <c r="D3533" s="2">
        <v>0</v>
      </c>
      <c r="E3533" s="2">
        <v>1</v>
      </c>
      <c r="F3533" s="2">
        <v>2</v>
      </c>
      <c r="G3533" s="3">
        <v>137</v>
      </c>
      <c r="H3533" s="2">
        <v>20</v>
      </c>
      <c r="I3533" s="2">
        <v>1</v>
      </c>
    </row>
    <row r="3534" spans="1:9" x14ac:dyDescent="0.25">
      <c r="A3534" s="2">
        <v>0</v>
      </c>
      <c r="B3534" s="2">
        <v>38</v>
      </c>
      <c r="C3534" s="2">
        <v>0</v>
      </c>
      <c r="D3534" s="2">
        <v>1</v>
      </c>
      <c r="E3534" s="2">
        <v>1</v>
      </c>
      <c r="F3534" s="2">
        <v>5</v>
      </c>
      <c r="G3534" s="3">
        <v>97</v>
      </c>
      <c r="H3534" s="2">
        <v>18</v>
      </c>
      <c r="I3534" s="2">
        <v>1</v>
      </c>
    </row>
    <row r="3535" spans="1:9" x14ac:dyDescent="0.25">
      <c r="A3535" s="2">
        <v>0</v>
      </c>
      <c r="B3535" s="2">
        <v>64</v>
      </c>
      <c r="C3535" s="2">
        <v>1</v>
      </c>
      <c r="D3535" s="2">
        <v>1</v>
      </c>
      <c r="E3535" s="2">
        <v>1</v>
      </c>
      <c r="F3535" s="2">
        <v>2</v>
      </c>
      <c r="G3535" s="3">
        <v>110</v>
      </c>
      <c r="H3535" s="2">
        <v>20</v>
      </c>
      <c r="I3535" s="2">
        <v>1</v>
      </c>
    </row>
    <row r="3536" spans="1:9" x14ac:dyDescent="0.25">
      <c r="A3536" s="2">
        <v>1</v>
      </c>
      <c r="B3536" s="2">
        <v>63</v>
      </c>
      <c r="C3536" s="2">
        <v>1</v>
      </c>
      <c r="D3536" s="2">
        <v>1</v>
      </c>
      <c r="E3536" s="2">
        <v>1</v>
      </c>
      <c r="F3536" s="2">
        <v>4</v>
      </c>
      <c r="G3536" s="3">
        <v>129</v>
      </c>
      <c r="H3536" s="2">
        <v>20</v>
      </c>
      <c r="I3536" s="2">
        <v>0</v>
      </c>
    </row>
    <row r="3537" spans="1:9" x14ac:dyDescent="0.25">
      <c r="A3537" s="2">
        <v>1</v>
      </c>
      <c r="B3537" s="2">
        <v>52</v>
      </c>
      <c r="C3537" s="2">
        <v>0</v>
      </c>
      <c r="D3537" s="2">
        <v>1</v>
      </c>
      <c r="E3537" s="2">
        <v>1</v>
      </c>
      <c r="F3537" s="2">
        <v>2</v>
      </c>
      <c r="G3537" s="3">
        <v>88</v>
      </c>
      <c r="H3537" s="2">
        <v>18</v>
      </c>
      <c r="I3537" s="2">
        <v>0</v>
      </c>
    </row>
    <row r="3538" spans="1:9" x14ac:dyDescent="0.25">
      <c r="A3538" s="2">
        <v>0</v>
      </c>
      <c r="B3538" s="2">
        <v>37</v>
      </c>
      <c r="C3538" s="2">
        <v>1</v>
      </c>
      <c r="D3538" s="2">
        <v>1</v>
      </c>
      <c r="E3538" s="2">
        <v>1</v>
      </c>
      <c r="F3538" s="2">
        <v>7</v>
      </c>
      <c r="G3538" s="3">
        <v>189</v>
      </c>
      <c r="H3538" s="2">
        <v>15</v>
      </c>
      <c r="I3538" s="2">
        <v>0</v>
      </c>
    </row>
    <row r="3539" spans="1:9" x14ac:dyDescent="0.25">
      <c r="A3539" s="2">
        <v>0</v>
      </c>
      <c r="B3539" s="2">
        <v>56</v>
      </c>
      <c r="C3539" s="2">
        <v>1</v>
      </c>
      <c r="D3539" s="2">
        <v>0</v>
      </c>
      <c r="E3539" s="2">
        <v>1</v>
      </c>
      <c r="F3539" s="2">
        <v>3</v>
      </c>
      <c r="G3539" s="3">
        <v>149</v>
      </c>
      <c r="H3539" s="2">
        <v>12</v>
      </c>
      <c r="I3539" s="2">
        <v>1</v>
      </c>
    </row>
    <row r="3540" spans="1:9" x14ac:dyDescent="0.25">
      <c r="A3540" s="2">
        <v>1</v>
      </c>
      <c r="B3540" s="2">
        <v>43</v>
      </c>
      <c r="C3540" s="2">
        <v>1</v>
      </c>
      <c r="D3540" s="2">
        <v>1</v>
      </c>
      <c r="E3540" s="2">
        <v>0</v>
      </c>
      <c r="F3540" s="2">
        <v>1</v>
      </c>
      <c r="G3540" s="3">
        <v>46</v>
      </c>
      <c r="H3540" s="2">
        <v>15</v>
      </c>
      <c r="I3540" s="2">
        <v>1</v>
      </c>
    </row>
    <row r="3541" spans="1:9" x14ac:dyDescent="0.25">
      <c r="A3541" s="2">
        <v>1</v>
      </c>
      <c r="B3541" s="2">
        <v>41</v>
      </c>
      <c r="C3541" s="2">
        <v>1</v>
      </c>
      <c r="D3541" s="2">
        <v>1</v>
      </c>
      <c r="E3541" s="2">
        <v>1</v>
      </c>
      <c r="F3541" s="2">
        <v>5</v>
      </c>
      <c r="G3541" s="3">
        <v>75</v>
      </c>
      <c r="H3541" s="2">
        <v>15</v>
      </c>
      <c r="I3541" s="2">
        <v>0</v>
      </c>
    </row>
    <row r="3542" spans="1:9" x14ac:dyDescent="0.25">
      <c r="A3542" s="2">
        <v>1</v>
      </c>
      <c r="B3542" s="2">
        <v>46</v>
      </c>
      <c r="C3542" s="2">
        <v>0</v>
      </c>
      <c r="D3542" s="2">
        <v>1</v>
      </c>
      <c r="E3542" s="2">
        <v>0</v>
      </c>
      <c r="F3542" s="2">
        <v>1</v>
      </c>
      <c r="G3542" s="3">
        <v>96</v>
      </c>
      <c r="H3542" s="2">
        <v>18</v>
      </c>
      <c r="I3542" s="2">
        <v>0</v>
      </c>
    </row>
    <row r="3543" spans="1:9" x14ac:dyDescent="0.25">
      <c r="A3543" s="2">
        <v>0</v>
      </c>
      <c r="B3543" s="2">
        <v>52</v>
      </c>
      <c r="C3543" s="2">
        <v>1</v>
      </c>
      <c r="D3543" s="2">
        <v>0</v>
      </c>
      <c r="E3543" s="2">
        <v>1</v>
      </c>
      <c r="F3543" s="2">
        <v>3</v>
      </c>
      <c r="G3543" s="3">
        <v>153</v>
      </c>
      <c r="H3543" s="2">
        <v>20</v>
      </c>
      <c r="I3543" s="2">
        <v>0</v>
      </c>
    </row>
    <row r="3544" spans="1:9" x14ac:dyDescent="0.25">
      <c r="A3544" s="2">
        <v>0</v>
      </c>
      <c r="B3544" s="2">
        <v>59</v>
      </c>
      <c r="C3544" s="2">
        <v>0</v>
      </c>
      <c r="D3544" s="2">
        <v>0</v>
      </c>
      <c r="E3544" s="2">
        <v>0</v>
      </c>
      <c r="F3544" s="2">
        <v>1</v>
      </c>
      <c r="G3544" s="3">
        <v>78.5</v>
      </c>
      <c r="H3544" s="2">
        <v>20</v>
      </c>
      <c r="I3544" s="2">
        <v>1</v>
      </c>
    </row>
    <row r="3545" spans="1:9" x14ac:dyDescent="0.25">
      <c r="A3545" s="2">
        <v>0</v>
      </c>
      <c r="B3545" s="2">
        <v>48</v>
      </c>
      <c r="C3545" s="2">
        <v>0</v>
      </c>
      <c r="D3545" s="2">
        <v>1</v>
      </c>
      <c r="E3545" s="2">
        <v>0</v>
      </c>
      <c r="F3545" s="2">
        <v>1</v>
      </c>
      <c r="G3545" s="3">
        <v>28</v>
      </c>
      <c r="H3545" s="2">
        <v>20</v>
      </c>
      <c r="I3545" s="2">
        <v>1</v>
      </c>
    </row>
    <row r="3546" spans="1:9" x14ac:dyDescent="0.25">
      <c r="A3546" s="2">
        <v>0</v>
      </c>
      <c r="B3546" s="2">
        <v>65</v>
      </c>
      <c r="C3546" s="2">
        <v>0</v>
      </c>
      <c r="D3546" s="2">
        <v>1</v>
      </c>
      <c r="E3546" s="2">
        <v>1</v>
      </c>
      <c r="F3546" s="2">
        <v>3</v>
      </c>
      <c r="G3546" s="3">
        <v>124</v>
      </c>
      <c r="H3546" s="2">
        <v>20</v>
      </c>
      <c r="I3546" s="2">
        <v>1</v>
      </c>
    </row>
    <row r="3547" spans="1:9" x14ac:dyDescent="0.25">
      <c r="A3547" s="2">
        <v>0</v>
      </c>
      <c r="B3547" s="2">
        <v>50</v>
      </c>
      <c r="C3547" s="2">
        <v>0</v>
      </c>
      <c r="D3547" s="2">
        <v>1</v>
      </c>
      <c r="E3547" s="2">
        <v>1</v>
      </c>
      <c r="F3547" s="2">
        <v>3</v>
      </c>
      <c r="G3547" s="3">
        <v>88</v>
      </c>
      <c r="H3547" s="2">
        <v>8</v>
      </c>
      <c r="I3547" s="2">
        <v>0</v>
      </c>
    </row>
    <row r="3548" spans="1:9" x14ac:dyDescent="0.25">
      <c r="A3548" s="2">
        <v>1</v>
      </c>
      <c r="B3548" s="2">
        <v>47</v>
      </c>
      <c r="C3548" s="2">
        <v>1</v>
      </c>
      <c r="D3548" s="2">
        <v>1</v>
      </c>
      <c r="E3548" s="2">
        <v>1</v>
      </c>
      <c r="F3548" s="2">
        <v>3</v>
      </c>
      <c r="G3548" s="3">
        <v>85</v>
      </c>
      <c r="H3548" s="2">
        <v>18</v>
      </c>
      <c r="I3548" s="2">
        <v>0</v>
      </c>
    </row>
    <row r="3549" spans="1:9" x14ac:dyDescent="0.25">
      <c r="A3549" s="2">
        <v>0</v>
      </c>
      <c r="B3549" s="2">
        <v>47</v>
      </c>
      <c r="C3549" s="2">
        <v>1</v>
      </c>
      <c r="D3549" s="2">
        <v>1</v>
      </c>
      <c r="E3549" s="2">
        <v>1</v>
      </c>
      <c r="F3549" s="2">
        <v>4</v>
      </c>
      <c r="G3549" s="3">
        <v>8</v>
      </c>
      <c r="H3549" s="2">
        <v>8</v>
      </c>
      <c r="I3549" s="2">
        <v>1</v>
      </c>
    </row>
    <row r="3550" spans="1:9" x14ac:dyDescent="0.25">
      <c r="A3550" s="2">
        <v>1</v>
      </c>
      <c r="B3550" s="2">
        <v>41</v>
      </c>
      <c r="C3550" s="2">
        <v>1</v>
      </c>
      <c r="D3550" s="2">
        <v>1</v>
      </c>
      <c r="E3550" s="2">
        <v>1</v>
      </c>
      <c r="F3550" s="2">
        <v>5</v>
      </c>
      <c r="G3550" s="3">
        <v>41</v>
      </c>
      <c r="H3550" s="2">
        <v>15</v>
      </c>
      <c r="I3550" s="2">
        <v>0</v>
      </c>
    </row>
    <row r="3551" spans="1:9" x14ac:dyDescent="0.25">
      <c r="A3551" s="2">
        <v>0</v>
      </c>
      <c r="B3551" s="2">
        <v>46</v>
      </c>
      <c r="C3551" s="2">
        <v>0</v>
      </c>
      <c r="D3551" s="2">
        <v>1</v>
      </c>
      <c r="E3551" s="2">
        <v>0</v>
      </c>
      <c r="F3551" s="2">
        <v>2</v>
      </c>
      <c r="G3551" s="3">
        <v>14</v>
      </c>
      <c r="H3551" s="2">
        <v>12</v>
      </c>
      <c r="I3551" s="2">
        <v>0</v>
      </c>
    </row>
    <row r="3552" spans="1:9" x14ac:dyDescent="0.25">
      <c r="A3552" s="2">
        <v>1</v>
      </c>
      <c r="B3552" s="2">
        <v>58</v>
      </c>
      <c r="C3552" s="2">
        <v>0</v>
      </c>
      <c r="D3552" s="2">
        <v>1</v>
      </c>
      <c r="E3552" s="2">
        <v>1</v>
      </c>
      <c r="F3552" s="2">
        <v>2</v>
      </c>
      <c r="G3552" s="3">
        <v>69.5</v>
      </c>
      <c r="H3552" s="2">
        <v>20</v>
      </c>
      <c r="I3552" s="2">
        <v>0</v>
      </c>
    </row>
    <row r="3553" spans="1:9" x14ac:dyDescent="0.25">
      <c r="A3553" s="2">
        <v>0</v>
      </c>
      <c r="B3553" s="2">
        <v>46</v>
      </c>
      <c r="C3553" s="2">
        <v>1</v>
      </c>
      <c r="D3553" s="2">
        <v>1</v>
      </c>
      <c r="E3553" s="2">
        <v>1</v>
      </c>
      <c r="F3553" s="2">
        <v>4</v>
      </c>
      <c r="G3553" s="3">
        <v>78.5</v>
      </c>
      <c r="H3553" s="2">
        <v>9</v>
      </c>
      <c r="I3553" s="2">
        <v>0</v>
      </c>
    </row>
    <row r="3554" spans="1:9" x14ac:dyDescent="0.25">
      <c r="A3554" s="2">
        <v>1</v>
      </c>
      <c r="B3554" s="2">
        <v>64</v>
      </c>
      <c r="C3554" s="2">
        <v>1</v>
      </c>
      <c r="D3554" s="2">
        <v>1</v>
      </c>
      <c r="E3554" s="2">
        <v>1</v>
      </c>
      <c r="F3554" s="2">
        <v>4</v>
      </c>
      <c r="G3554" s="3">
        <v>129</v>
      </c>
      <c r="H3554" s="2">
        <v>20</v>
      </c>
      <c r="I3554" s="2">
        <v>0</v>
      </c>
    </row>
    <row r="3555" spans="1:9" x14ac:dyDescent="0.25">
      <c r="A3555" s="2">
        <v>1</v>
      </c>
      <c r="B3555" s="2">
        <v>67</v>
      </c>
      <c r="C3555" s="2">
        <v>0</v>
      </c>
      <c r="D3555" s="2">
        <v>1</v>
      </c>
      <c r="E3555" s="2">
        <v>1</v>
      </c>
      <c r="F3555" s="2">
        <v>6</v>
      </c>
      <c r="G3555" s="3">
        <v>144</v>
      </c>
      <c r="H3555" s="2">
        <v>16</v>
      </c>
      <c r="I3555" s="2">
        <v>1</v>
      </c>
    </row>
    <row r="3556" spans="1:9" x14ac:dyDescent="0.25">
      <c r="A3556" s="2">
        <v>1</v>
      </c>
      <c r="B3556" s="2">
        <v>48</v>
      </c>
      <c r="C3556" s="2">
        <v>1</v>
      </c>
      <c r="D3556" s="2">
        <v>0</v>
      </c>
      <c r="E3556" s="2">
        <v>0</v>
      </c>
      <c r="F3556" s="2">
        <v>3</v>
      </c>
      <c r="G3556" s="3">
        <v>44</v>
      </c>
      <c r="H3556" s="2">
        <v>8</v>
      </c>
      <c r="I3556" s="2">
        <v>0</v>
      </c>
    </row>
    <row r="3557" spans="1:9" x14ac:dyDescent="0.25">
      <c r="A3557" s="2">
        <v>1</v>
      </c>
      <c r="B3557" s="2">
        <v>47</v>
      </c>
      <c r="C3557" s="2">
        <v>1</v>
      </c>
      <c r="D3557" s="2">
        <v>1</v>
      </c>
      <c r="E3557" s="2">
        <v>0</v>
      </c>
      <c r="F3557" s="2">
        <v>2</v>
      </c>
      <c r="G3557" s="3">
        <v>68</v>
      </c>
      <c r="H3557" s="2">
        <v>18</v>
      </c>
      <c r="I3557" s="2">
        <v>0</v>
      </c>
    </row>
    <row r="3558" spans="1:9" x14ac:dyDescent="0.25">
      <c r="A3558" s="2">
        <v>0</v>
      </c>
      <c r="B3558" s="2">
        <v>55</v>
      </c>
      <c r="C3558" s="2">
        <v>1</v>
      </c>
      <c r="D3558" s="2">
        <v>1</v>
      </c>
      <c r="E3558" s="2">
        <v>1</v>
      </c>
      <c r="F3558" s="2">
        <v>4</v>
      </c>
      <c r="G3558" s="3">
        <v>98</v>
      </c>
      <c r="H3558" s="2">
        <v>20</v>
      </c>
      <c r="I3558" s="2">
        <v>1</v>
      </c>
    </row>
    <row r="3559" spans="1:9" x14ac:dyDescent="0.25">
      <c r="A3559" s="2">
        <v>1</v>
      </c>
      <c r="B3559" s="2">
        <v>49</v>
      </c>
      <c r="C3559" s="2">
        <v>1</v>
      </c>
      <c r="D3559" s="2">
        <v>1</v>
      </c>
      <c r="E3559" s="2">
        <v>1</v>
      </c>
      <c r="F3559" s="2">
        <v>3</v>
      </c>
      <c r="G3559" s="3">
        <v>88</v>
      </c>
      <c r="H3559" s="2">
        <v>15</v>
      </c>
      <c r="I3559" s="2">
        <v>1</v>
      </c>
    </row>
    <row r="3560" spans="1:9" x14ac:dyDescent="0.25">
      <c r="A3560" s="2">
        <v>1</v>
      </c>
      <c r="B3560" s="2">
        <v>50</v>
      </c>
      <c r="C3560" s="2">
        <v>1</v>
      </c>
      <c r="D3560" s="2">
        <v>1</v>
      </c>
      <c r="E3560" s="2">
        <v>1</v>
      </c>
      <c r="F3560" s="2">
        <v>5</v>
      </c>
      <c r="G3560" s="3">
        <v>109</v>
      </c>
      <c r="H3560" s="2">
        <v>16</v>
      </c>
      <c r="I3560" s="2">
        <v>0</v>
      </c>
    </row>
    <row r="3561" spans="1:9" x14ac:dyDescent="0.25">
      <c r="A3561" s="2">
        <v>1</v>
      </c>
      <c r="B3561" s="2">
        <v>58</v>
      </c>
      <c r="C3561" s="2">
        <v>0</v>
      </c>
      <c r="D3561" s="2">
        <v>1</v>
      </c>
      <c r="E3561" s="2">
        <v>1</v>
      </c>
      <c r="F3561" s="2">
        <v>3</v>
      </c>
      <c r="G3561" s="3">
        <v>177</v>
      </c>
      <c r="H3561" s="2">
        <v>20</v>
      </c>
      <c r="I3561" s="2">
        <v>0</v>
      </c>
    </row>
    <row r="3562" spans="1:9" x14ac:dyDescent="0.25">
      <c r="A3562" s="2">
        <v>0</v>
      </c>
      <c r="B3562" s="2">
        <v>71</v>
      </c>
      <c r="C3562" s="2">
        <v>1</v>
      </c>
      <c r="D3562" s="2">
        <v>0</v>
      </c>
      <c r="E3562" s="2">
        <v>1</v>
      </c>
      <c r="F3562" s="2">
        <v>2</v>
      </c>
      <c r="G3562" s="3">
        <v>87</v>
      </c>
      <c r="H3562" s="2">
        <v>20</v>
      </c>
      <c r="I3562" s="2">
        <v>1</v>
      </c>
    </row>
    <row r="3563" spans="1:9" x14ac:dyDescent="0.25">
      <c r="A3563" s="2">
        <v>1</v>
      </c>
      <c r="B3563" s="2">
        <v>57</v>
      </c>
      <c r="C3563" s="2">
        <v>1</v>
      </c>
      <c r="D3563" s="2">
        <v>1</v>
      </c>
      <c r="E3563" s="2">
        <v>1</v>
      </c>
      <c r="F3563" s="2">
        <v>6</v>
      </c>
      <c r="G3563" s="3">
        <v>133</v>
      </c>
      <c r="H3563" s="2">
        <v>16</v>
      </c>
      <c r="I3563" s="2">
        <v>0</v>
      </c>
    </row>
    <row r="3564" spans="1:9" x14ac:dyDescent="0.25">
      <c r="A3564" s="2">
        <v>0</v>
      </c>
      <c r="B3564" s="2">
        <v>74</v>
      </c>
      <c r="C3564" s="2">
        <v>1</v>
      </c>
      <c r="D3564" s="2">
        <v>1</v>
      </c>
      <c r="E3564" s="2">
        <v>1</v>
      </c>
      <c r="F3564" s="2">
        <v>2</v>
      </c>
      <c r="G3564" s="3">
        <v>97</v>
      </c>
      <c r="H3564" s="2">
        <v>20</v>
      </c>
      <c r="I3564" s="2">
        <v>1</v>
      </c>
    </row>
    <row r="3565" spans="1:9" x14ac:dyDescent="0.25">
      <c r="A3565" s="2">
        <v>1</v>
      </c>
      <c r="B3565" s="2">
        <v>44</v>
      </c>
      <c r="C3565" s="2">
        <v>1</v>
      </c>
      <c r="D3565" s="2">
        <v>1</v>
      </c>
      <c r="E3565" s="2">
        <v>1</v>
      </c>
      <c r="F3565" s="2">
        <v>3</v>
      </c>
      <c r="G3565" s="3">
        <v>70</v>
      </c>
      <c r="H3565" s="2">
        <v>20</v>
      </c>
      <c r="I3565" s="2">
        <v>0</v>
      </c>
    </row>
    <row r="3566" spans="1:9" x14ac:dyDescent="0.25">
      <c r="A3566" s="2">
        <v>1</v>
      </c>
      <c r="B3566" s="2">
        <v>46</v>
      </c>
      <c r="C3566" s="2">
        <v>1</v>
      </c>
      <c r="D3566" s="2">
        <v>0</v>
      </c>
      <c r="E3566" s="2">
        <v>1</v>
      </c>
      <c r="F3566" s="2">
        <v>4</v>
      </c>
      <c r="G3566" s="3">
        <v>58</v>
      </c>
      <c r="H3566" s="2">
        <v>15</v>
      </c>
      <c r="I3566" s="2">
        <v>1</v>
      </c>
    </row>
    <row r="3567" spans="1:9" x14ac:dyDescent="0.25">
      <c r="A3567" s="2">
        <v>0</v>
      </c>
      <c r="B3567" s="2">
        <v>37</v>
      </c>
      <c r="C3567" s="2">
        <v>0</v>
      </c>
      <c r="D3567" s="2">
        <v>1</v>
      </c>
      <c r="E3567" s="2">
        <v>1</v>
      </c>
      <c r="F3567" s="2">
        <v>4</v>
      </c>
      <c r="G3567" s="3">
        <v>77</v>
      </c>
      <c r="H3567" s="2">
        <v>8</v>
      </c>
      <c r="I3567" s="2">
        <v>1</v>
      </c>
    </row>
    <row r="3568" spans="1:9" x14ac:dyDescent="0.25">
      <c r="A3568" s="2">
        <v>0</v>
      </c>
      <c r="B3568" s="2">
        <v>53</v>
      </c>
      <c r="C3568" s="2">
        <v>1</v>
      </c>
      <c r="D3568" s="2">
        <v>1</v>
      </c>
      <c r="E3568" s="2">
        <v>1</v>
      </c>
      <c r="F3568" s="2">
        <v>2</v>
      </c>
      <c r="G3568" s="3">
        <v>86</v>
      </c>
      <c r="H3568" s="2">
        <v>10</v>
      </c>
      <c r="I3568" s="2">
        <v>0</v>
      </c>
    </row>
    <row r="3569" spans="1:9" x14ac:dyDescent="0.25">
      <c r="A3569" s="2">
        <v>0</v>
      </c>
      <c r="B3569" s="2">
        <v>62</v>
      </c>
      <c r="C3569" s="2">
        <v>1</v>
      </c>
      <c r="D3569" s="2">
        <v>1</v>
      </c>
      <c r="E3569" s="2">
        <v>1</v>
      </c>
      <c r="F3569" s="2">
        <v>3</v>
      </c>
      <c r="G3569" s="3">
        <v>112</v>
      </c>
      <c r="H3569" s="2">
        <v>20</v>
      </c>
      <c r="I3569" s="2">
        <v>1</v>
      </c>
    </row>
    <row r="3570" spans="1:9" x14ac:dyDescent="0.25">
      <c r="A3570" s="2">
        <v>0</v>
      </c>
      <c r="B3570" s="2">
        <v>64</v>
      </c>
      <c r="C3570" s="2">
        <v>1</v>
      </c>
      <c r="D3570" s="2">
        <v>1</v>
      </c>
      <c r="E3570" s="2">
        <v>1</v>
      </c>
      <c r="F3570" s="2">
        <v>7</v>
      </c>
      <c r="G3570" s="3">
        <v>132</v>
      </c>
      <c r="H3570" s="2">
        <v>20</v>
      </c>
      <c r="I3570" s="2">
        <v>1</v>
      </c>
    </row>
    <row r="3571" spans="1:9" x14ac:dyDescent="0.25">
      <c r="A3571" s="2">
        <v>0</v>
      </c>
      <c r="B3571" s="2">
        <v>39</v>
      </c>
      <c r="C3571" s="2">
        <v>1</v>
      </c>
      <c r="D3571" s="2">
        <v>0</v>
      </c>
      <c r="E3571" s="2">
        <v>0</v>
      </c>
      <c r="F3571" s="2">
        <v>3</v>
      </c>
      <c r="G3571" s="3">
        <v>34</v>
      </c>
      <c r="H3571" s="2">
        <v>18</v>
      </c>
      <c r="I3571" s="2">
        <v>0</v>
      </c>
    </row>
    <row r="3572" spans="1:9" x14ac:dyDescent="0.25">
      <c r="A3572" s="2">
        <v>1</v>
      </c>
      <c r="B3572" s="2">
        <v>69</v>
      </c>
      <c r="C3572" s="2">
        <v>1</v>
      </c>
      <c r="D3572" s="2">
        <v>1</v>
      </c>
      <c r="E3572" s="2">
        <v>0</v>
      </c>
      <c r="F3572" s="2">
        <v>5</v>
      </c>
      <c r="G3572" s="3">
        <v>5</v>
      </c>
      <c r="H3572" s="2">
        <v>20</v>
      </c>
      <c r="I3572" s="2">
        <v>0</v>
      </c>
    </row>
    <row r="3573" spans="1:9" x14ac:dyDescent="0.25">
      <c r="A3573" s="2">
        <v>1</v>
      </c>
      <c r="B3573" s="2">
        <v>53</v>
      </c>
      <c r="C3573" s="2">
        <v>1</v>
      </c>
      <c r="D3573" s="2">
        <v>1</v>
      </c>
      <c r="E3573" s="2">
        <v>1</v>
      </c>
      <c r="F3573" s="2">
        <v>2</v>
      </c>
      <c r="G3573" s="3">
        <v>38</v>
      </c>
      <c r="H3573" s="2">
        <v>20</v>
      </c>
      <c r="I3573" s="2">
        <v>0</v>
      </c>
    </row>
    <row r="3574" spans="1:9" x14ac:dyDescent="0.25">
      <c r="A3574" s="2">
        <v>1</v>
      </c>
      <c r="B3574" s="2">
        <v>60</v>
      </c>
      <c r="C3574" s="2">
        <v>1</v>
      </c>
      <c r="D3574" s="2">
        <v>1</v>
      </c>
      <c r="E3574" s="2">
        <v>1</v>
      </c>
      <c r="F3574" s="2">
        <v>4</v>
      </c>
      <c r="G3574" s="3">
        <v>4</v>
      </c>
      <c r="H3574" s="2">
        <v>20</v>
      </c>
      <c r="I3574" s="2">
        <v>0</v>
      </c>
    </row>
    <row r="3575" spans="1:9" x14ac:dyDescent="0.25">
      <c r="A3575" s="2">
        <v>0</v>
      </c>
      <c r="B3575" s="2">
        <v>57</v>
      </c>
      <c r="C3575" s="2">
        <v>1</v>
      </c>
      <c r="D3575" s="2">
        <v>1</v>
      </c>
      <c r="E3575" s="2">
        <v>1</v>
      </c>
      <c r="F3575" s="2">
        <v>2</v>
      </c>
      <c r="G3575" s="3">
        <v>15</v>
      </c>
      <c r="H3575" s="2">
        <v>20</v>
      </c>
      <c r="I3575" s="2">
        <v>1</v>
      </c>
    </row>
    <row r="3576" spans="1:9" x14ac:dyDescent="0.25">
      <c r="A3576" s="2">
        <v>1</v>
      </c>
      <c r="B3576" s="2">
        <v>73</v>
      </c>
      <c r="C3576" s="2">
        <v>1</v>
      </c>
      <c r="D3576" s="2">
        <v>0</v>
      </c>
      <c r="E3576" s="2">
        <v>1</v>
      </c>
      <c r="F3576" s="2">
        <v>2</v>
      </c>
      <c r="G3576" s="3">
        <v>60</v>
      </c>
      <c r="H3576" s="2">
        <v>16</v>
      </c>
      <c r="I3576" s="2">
        <v>0</v>
      </c>
    </row>
    <row r="3577" spans="1:9" x14ac:dyDescent="0.25">
      <c r="A3577" s="2">
        <v>1</v>
      </c>
      <c r="B3577" s="2">
        <v>55</v>
      </c>
      <c r="C3577" s="2">
        <v>0</v>
      </c>
      <c r="D3577" s="2">
        <v>1</v>
      </c>
      <c r="E3577" s="2">
        <v>1</v>
      </c>
      <c r="F3577" s="2">
        <v>3</v>
      </c>
      <c r="G3577" s="3">
        <v>60</v>
      </c>
      <c r="H3577" s="2">
        <v>20</v>
      </c>
      <c r="I3577" s="2">
        <v>0</v>
      </c>
    </row>
    <row r="3578" spans="1:9" x14ac:dyDescent="0.25">
      <c r="A3578" s="2">
        <v>1</v>
      </c>
      <c r="B3578" s="2">
        <v>37</v>
      </c>
      <c r="C3578" s="2">
        <v>1</v>
      </c>
      <c r="D3578" s="2">
        <v>1</v>
      </c>
      <c r="E3578" s="2">
        <v>1</v>
      </c>
      <c r="F3578" s="2">
        <v>3</v>
      </c>
      <c r="G3578" s="3">
        <v>82</v>
      </c>
      <c r="H3578" s="2">
        <v>15</v>
      </c>
      <c r="I3578" s="2">
        <v>0</v>
      </c>
    </row>
    <row r="3579" spans="1:9" x14ac:dyDescent="0.25">
      <c r="A3579" s="2">
        <v>0</v>
      </c>
      <c r="B3579" s="2">
        <v>45</v>
      </c>
      <c r="C3579" s="2">
        <v>1</v>
      </c>
      <c r="D3579" s="2">
        <v>1</v>
      </c>
      <c r="E3579" s="2">
        <v>1</v>
      </c>
      <c r="F3579" s="2">
        <v>4</v>
      </c>
      <c r="G3579" s="3">
        <v>134</v>
      </c>
      <c r="H3579" s="2">
        <v>9</v>
      </c>
      <c r="I3579" s="2">
        <v>0</v>
      </c>
    </row>
    <row r="3580" spans="1:9" x14ac:dyDescent="0.25">
      <c r="A3580" s="2">
        <v>1</v>
      </c>
      <c r="B3580" s="2">
        <v>66</v>
      </c>
      <c r="C3580" s="2">
        <v>1</v>
      </c>
      <c r="D3580" s="2">
        <v>1</v>
      </c>
      <c r="E3580" s="2">
        <v>1</v>
      </c>
      <c r="F3580" s="2">
        <v>3</v>
      </c>
      <c r="G3580" s="3">
        <v>174</v>
      </c>
      <c r="H3580" s="2">
        <v>13</v>
      </c>
      <c r="I3580" s="2">
        <v>1</v>
      </c>
    </row>
    <row r="3581" spans="1:9" x14ac:dyDescent="0.25">
      <c r="A3581" s="2">
        <v>1</v>
      </c>
      <c r="B3581" s="2">
        <v>52</v>
      </c>
      <c r="C3581" s="2">
        <v>1</v>
      </c>
      <c r="D3581" s="2">
        <v>1</v>
      </c>
      <c r="E3581" s="2">
        <v>0</v>
      </c>
      <c r="F3581" s="2">
        <v>1</v>
      </c>
      <c r="G3581" s="3">
        <v>43</v>
      </c>
      <c r="H3581" s="2">
        <v>20</v>
      </c>
      <c r="I3581" s="2">
        <v>0</v>
      </c>
    </row>
    <row r="3582" spans="1:9" x14ac:dyDescent="0.25">
      <c r="A3582" s="2">
        <v>1</v>
      </c>
      <c r="B3582" s="2">
        <v>33</v>
      </c>
      <c r="C3582" s="2">
        <v>1</v>
      </c>
      <c r="D3582" s="2">
        <v>1</v>
      </c>
      <c r="E3582" s="2">
        <v>1</v>
      </c>
      <c r="F3582" s="2">
        <v>4</v>
      </c>
      <c r="G3582" s="3">
        <v>65.5</v>
      </c>
      <c r="H3582" s="2">
        <v>18</v>
      </c>
      <c r="I3582" s="2">
        <v>0</v>
      </c>
    </row>
    <row r="3583" spans="1:9" x14ac:dyDescent="0.25">
      <c r="A3583" s="2">
        <v>0</v>
      </c>
      <c r="B3583" s="2">
        <v>62</v>
      </c>
      <c r="C3583" s="2">
        <v>0</v>
      </c>
      <c r="D3583" s="2">
        <v>1</v>
      </c>
      <c r="E3583" s="2">
        <v>0</v>
      </c>
      <c r="F3583" s="2">
        <v>1</v>
      </c>
      <c r="G3583" s="3">
        <v>49</v>
      </c>
      <c r="H3583" s="2">
        <v>20</v>
      </c>
      <c r="I3583" s="2">
        <v>1</v>
      </c>
    </row>
    <row r="3584" spans="1:9" x14ac:dyDescent="0.25">
      <c r="A3584" s="2">
        <v>1</v>
      </c>
      <c r="B3584" s="2">
        <v>66</v>
      </c>
      <c r="C3584" s="2">
        <v>1</v>
      </c>
      <c r="D3584" s="2">
        <v>1</v>
      </c>
      <c r="E3584" s="2">
        <v>1</v>
      </c>
      <c r="F3584" s="2">
        <v>7</v>
      </c>
      <c r="G3584" s="3">
        <v>237</v>
      </c>
      <c r="H3584" s="2">
        <v>20</v>
      </c>
      <c r="I3584" s="2">
        <v>0</v>
      </c>
    </row>
    <row r="3585" spans="1:9" x14ac:dyDescent="0.25">
      <c r="A3585" s="2">
        <v>0</v>
      </c>
      <c r="B3585" s="2">
        <v>40</v>
      </c>
      <c r="C3585" s="2">
        <v>1</v>
      </c>
      <c r="D3585" s="2">
        <v>1</v>
      </c>
      <c r="E3585" s="2">
        <v>1</v>
      </c>
      <c r="F3585" s="2">
        <v>7</v>
      </c>
      <c r="G3585" s="3">
        <v>283</v>
      </c>
      <c r="H3585" s="2">
        <v>12</v>
      </c>
      <c r="I3585" s="2">
        <v>1</v>
      </c>
    </row>
    <row r="3586" spans="1:9" x14ac:dyDescent="0.25">
      <c r="A3586" s="2">
        <v>1</v>
      </c>
      <c r="B3586" s="2">
        <v>47</v>
      </c>
      <c r="C3586" s="2">
        <v>1</v>
      </c>
      <c r="D3586" s="2">
        <v>1</v>
      </c>
      <c r="E3586" s="2">
        <v>1</v>
      </c>
      <c r="F3586" s="2">
        <v>3</v>
      </c>
      <c r="G3586" s="3">
        <v>15</v>
      </c>
      <c r="H3586" s="2">
        <v>15</v>
      </c>
      <c r="I3586" s="2">
        <v>1</v>
      </c>
    </row>
    <row r="3587" spans="1:9" x14ac:dyDescent="0.25">
      <c r="A3587" s="2">
        <v>1</v>
      </c>
      <c r="B3587" s="2">
        <v>48</v>
      </c>
      <c r="C3587" s="2">
        <v>1</v>
      </c>
      <c r="D3587" s="2">
        <v>1</v>
      </c>
      <c r="E3587" s="2">
        <v>1</v>
      </c>
      <c r="F3587" s="2">
        <v>5</v>
      </c>
      <c r="G3587" s="3">
        <v>127</v>
      </c>
      <c r="H3587" s="2">
        <v>15</v>
      </c>
      <c r="I3587" s="2">
        <v>0</v>
      </c>
    </row>
    <row r="3588" spans="1:9" x14ac:dyDescent="0.25">
      <c r="A3588" s="2">
        <v>1</v>
      </c>
      <c r="B3588" s="2">
        <v>61</v>
      </c>
      <c r="C3588" s="2">
        <v>1</v>
      </c>
      <c r="D3588" s="2">
        <v>1</v>
      </c>
      <c r="E3588" s="2">
        <v>1</v>
      </c>
      <c r="F3588" s="2">
        <v>5</v>
      </c>
      <c r="G3588" s="3">
        <v>116</v>
      </c>
      <c r="H3588" s="2">
        <v>20</v>
      </c>
      <c r="I3588" s="2">
        <v>0</v>
      </c>
    </row>
    <row r="3589" spans="1:9" x14ac:dyDescent="0.25">
      <c r="A3589" s="2">
        <v>0</v>
      </c>
      <c r="B3589" s="2">
        <v>43</v>
      </c>
      <c r="C3589" s="2">
        <v>1</v>
      </c>
      <c r="D3589" s="2">
        <v>1</v>
      </c>
      <c r="E3589" s="2">
        <v>1</v>
      </c>
      <c r="F3589" s="2">
        <v>3</v>
      </c>
      <c r="G3589" s="3">
        <v>161</v>
      </c>
      <c r="H3589" s="2">
        <v>12</v>
      </c>
      <c r="I3589" s="2">
        <v>0</v>
      </c>
    </row>
    <row r="3590" spans="1:9" x14ac:dyDescent="0.25">
      <c r="A3590" s="2">
        <v>0</v>
      </c>
      <c r="B3590" s="2">
        <v>56</v>
      </c>
      <c r="C3590" s="2">
        <v>1</v>
      </c>
      <c r="D3590" s="2">
        <v>1</v>
      </c>
      <c r="E3590" s="2">
        <v>1</v>
      </c>
      <c r="F3590" s="2">
        <v>3</v>
      </c>
      <c r="G3590" s="3">
        <v>177</v>
      </c>
      <c r="H3590" s="2">
        <v>18</v>
      </c>
      <c r="I3590" s="2">
        <v>1</v>
      </c>
    </row>
    <row r="3591" spans="1:9" x14ac:dyDescent="0.25">
      <c r="A3591" s="2">
        <v>1</v>
      </c>
      <c r="B3591" s="2">
        <v>57</v>
      </c>
      <c r="C3591" s="2">
        <v>1</v>
      </c>
      <c r="D3591" s="2">
        <v>1</v>
      </c>
      <c r="E3591" s="2">
        <v>1</v>
      </c>
      <c r="F3591" s="2">
        <v>3</v>
      </c>
      <c r="G3591" s="3">
        <v>6</v>
      </c>
      <c r="H3591" s="2">
        <v>16</v>
      </c>
      <c r="I3591" s="2">
        <v>1</v>
      </c>
    </row>
    <row r="3592" spans="1:9" x14ac:dyDescent="0.25">
      <c r="A3592" s="2">
        <v>1</v>
      </c>
      <c r="B3592" s="2">
        <v>59</v>
      </c>
      <c r="C3592" s="2">
        <v>1</v>
      </c>
      <c r="D3592" s="2">
        <v>1</v>
      </c>
      <c r="E3592" s="2">
        <v>0</v>
      </c>
      <c r="F3592" s="2">
        <v>1</v>
      </c>
      <c r="G3592" s="3">
        <v>91</v>
      </c>
      <c r="H3592" s="2">
        <v>20</v>
      </c>
      <c r="I3592" s="2">
        <v>0</v>
      </c>
    </row>
    <row r="3593" spans="1:9" x14ac:dyDescent="0.25">
      <c r="A3593" s="2">
        <v>0</v>
      </c>
      <c r="B3593" s="2">
        <v>42</v>
      </c>
      <c r="C3593" s="2">
        <v>1</v>
      </c>
      <c r="D3593" s="2">
        <v>1</v>
      </c>
      <c r="E3593" s="2">
        <v>1</v>
      </c>
      <c r="F3593" s="2">
        <v>3</v>
      </c>
      <c r="G3593" s="3">
        <v>57</v>
      </c>
      <c r="H3593" s="2">
        <v>20</v>
      </c>
      <c r="I3593" s="2">
        <v>1</v>
      </c>
    </row>
    <row r="3594" spans="1:9" x14ac:dyDescent="0.25">
      <c r="A3594" s="2">
        <v>1</v>
      </c>
      <c r="B3594" s="2">
        <v>55</v>
      </c>
      <c r="C3594" s="2">
        <v>1</v>
      </c>
      <c r="D3594" s="2">
        <v>1</v>
      </c>
      <c r="E3594" s="2">
        <v>1</v>
      </c>
      <c r="F3594" s="2">
        <v>3</v>
      </c>
      <c r="G3594" s="3">
        <v>68</v>
      </c>
      <c r="H3594" s="2">
        <v>20</v>
      </c>
      <c r="I3594" s="2">
        <v>0</v>
      </c>
    </row>
    <row r="3595" spans="1:9" x14ac:dyDescent="0.25">
      <c r="A3595" s="2">
        <v>1</v>
      </c>
      <c r="B3595" s="2">
        <v>52</v>
      </c>
      <c r="C3595" s="2">
        <v>1</v>
      </c>
      <c r="D3595" s="2">
        <v>1</v>
      </c>
      <c r="E3595" s="2">
        <v>0</v>
      </c>
      <c r="F3595" s="2">
        <v>2</v>
      </c>
      <c r="G3595" s="3">
        <v>23</v>
      </c>
      <c r="H3595" s="2">
        <v>13</v>
      </c>
      <c r="I3595" s="2">
        <v>0</v>
      </c>
    </row>
    <row r="3596" spans="1:9" x14ac:dyDescent="0.25">
      <c r="A3596" s="2">
        <v>1</v>
      </c>
      <c r="B3596" s="2">
        <v>51</v>
      </c>
      <c r="C3596" s="2">
        <v>1</v>
      </c>
      <c r="D3596" s="2">
        <v>1</v>
      </c>
      <c r="E3596" s="2">
        <v>1</v>
      </c>
      <c r="F3596" s="2">
        <v>3</v>
      </c>
      <c r="G3596" s="3">
        <v>101</v>
      </c>
      <c r="H3596" s="2">
        <v>15</v>
      </c>
      <c r="I3596" s="2">
        <v>0</v>
      </c>
    </row>
    <row r="3597" spans="1:9" x14ac:dyDescent="0.25">
      <c r="A3597" s="2">
        <v>0</v>
      </c>
      <c r="B3597" s="2">
        <v>49</v>
      </c>
      <c r="C3597" s="2">
        <v>1</v>
      </c>
      <c r="D3597" s="2">
        <v>1</v>
      </c>
      <c r="E3597" s="2">
        <v>1</v>
      </c>
      <c r="F3597" s="2">
        <v>2</v>
      </c>
      <c r="G3597" s="3">
        <v>95</v>
      </c>
      <c r="H3597" s="2">
        <v>20</v>
      </c>
      <c r="I3597" s="2">
        <v>1</v>
      </c>
    </row>
    <row r="3598" spans="1:9" x14ac:dyDescent="0.25">
      <c r="A3598" s="2">
        <v>0</v>
      </c>
      <c r="B3598" s="2">
        <v>42</v>
      </c>
      <c r="C3598" s="2">
        <v>1</v>
      </c>
      <c r="D3598" s="2">
        <v>1</v>
      </c>
      <c r="E3598" s="2">
        <v>1</v>
      </c>
      <c r="F3598" s="2">
        <v>2</v>
      </c>
      <c r="G3598" s="3">
        <v>63</v>
      </c>
      <c r="H3598" s="2">
        <v>20</v>
      </c>
      <c r="I3598" s="2">
        <v>1</v>
      </c>
    </row>
    <row r="3599" spans="1:9" x14ac:dyDescent="0.25">
      <c r="A3599" s="2">
        <v>1</v>
      </c>
      <c r="B3599" s="2">
        <v>39</v>
      </c>
      <c r="C3599" s="2">
        <v>1</v>
      </c>
      <c r="D3599" s="2">
        <v>1</v>
      </c>
      <c r="E3599" s="2">
        <v>1</v>
      </c>
      <c r="F3599" s="2">
        <v>3</v>
      </c>
      <c r="G3599" s="3">
        <v>46</v>
      </c>
      <c r="H3599" s="2">
        <v>18</v>
      </c>
      <c r="I3599" s="2">
        <v>0</v>
      </c>
    </row>
    <row r="3600" spans="1:9" x14ac:dyDescent="0.25">
      <c r="A3600" s="2">
        <v>0</v>
      </c>
      <c r="B3600" s="2">
        <v>34</v>
      </c>
      <c r="C3600" s="2">
        <v>1</v>
      </c>
      <c r="D3600" s="2">
        <v>1</v>
      </c>
      <c r="E3600" s="2">
        <v>1</v>
      </c>
      <c r="F3600" s="2">
        <v>4</v>
      </c>
      <c r="G3600" s="3">
        <v>383</v>
      </c>
      <c r="H3600" s="2">
        <v>12</v>
      </c>
      <c r="I3600" s="2">
        <v>0</v>
      </c>
    </row>
    <row r="3601" spans="1:9" x14ac:dyDescent="0.25">
      <c r="A3601" s="2">
        <v>0</v>
      </c>
      <c r="B3601" s="2">
        <v>54</v>
      </c>
      <c r="C3601" s="2">
        <v>0</v>
      </c>
      <c r="D3601" s="2">
        <v>1</v>
      </c>
      <c r="E3601" s="2">
        <v>0</v>
      </c>
      <c r="F3601" s="2">
        <v>1</v>
      </c>
      <c r="G3601" s="3">
        <v>42</v>
      </c>
      <c r="H3601" s="2">
        <v>8</v>
      </c>
      <c r="I3601" s="2">
        <v>0</v>
      </c>
    </row>
    <row r="3602" spans="1:9" x14ac:dyDescent="0.25">
      <c r="A3602" s="2">
        <v>1</v>
      </c>
      <c r="B3602" s="2">
        <v>62</v>
      </c>
      <c r="C3602" s="2">
        <v>1</v>
      </c>
      <c r="D3602" s="2">
        <v>1</v>
      </c>
      <c r="E3602" s="2">
        <v>1</v>
      </c>
      <c r="F3602" s="2">
        <v>2</v>
      </c>
      <c r="G3602" s="3">
        <v>130</v>
      </c>
      <c r="H3602" s="2">
        <v>13</v>
      </c>
      <c r="I3602" s="2">
        <v>1</v>
      </c>
    </row>
    <row r="3603" spans="1:9" x14ac:dyDescent="0.25">
      <c r="A3603" s="2">
        <v>0</v>
      </c>
      <c r="B3603" s="2">
        <v>60</v>
      </c>
      <c r="C3603" s="2">
        <v>1</v>
      </c>
      <c r="D3603" s="2">
        <v>0</v>
      </c>
      <c r="E3603" s="2">
        <v>1</v>
      </c>
      <c r="F3603" s="2">
        <v>5</v>
      </c>
      <c r="G3603" s="3">
        <v>168</v>
      </c>
      <c r="H3603" s="2">
        <v>20</v>
      </c>
      <c r="I3603" s="2">
        <v>1</v>
      </c>
    </row>
    <row r="3604" spans="1:9" x14ac:dyDescent="0.25">
      <c r="A3604" s="2">
        <v>0</v>
      </c>
      <c r="B3604" s="2">
        <v>39</v>
      </c>
      <c r="C3604" s="2">
        <v>1</v>
      </c>
      <c r="D3604" s="2">
        <v>1</v>
      </c>
      <c r="E3604" s="2">
        <v>1</v>
      </c>
      <c r="F3604" s="2">
        <v>4</v>
      </c>
      <c r="G3604" s="3">
        <v>93</v>
      </c>
      <c r="H3604" s="2">
        <v>8</v>
      </c>
      <c r="I3604" s="2">
        <v>1</v>
      </c>
    </row>
    <row r="3605" spans="1:9" x14ac:dyDescent="0.25">
      <c r="A3605" s="2">
        <v>0</v>
      </c>
      <c r="B3605" s="2">
        <v>32</v>
      </c>
      <c r="C3605" s="2">
        <v>1</v>
      </c>
      <c r="D3605" s="2">
        <v>0</v>
      </c>
      <c r="E3605" s="2">
        <v>1</v>
      </c>
      <c r="F3605" s="2">
        <v>4</v>
      </c>
      <c r="G3605" s="3">
        <v>82.5</v>
      </c>
      <c r="H3605" s="2">
        <v>12</v>
      </c>
      <c r="I3605" s="2">
        <v>0</v>
      </c>
    </row>
    <row r="3606" spans="1:9" x14ac:dyDescent="0.25">
      <c r="A3606" s="2">
        <v>0</v>
      </c>
      <c r="B3606" s="2">
        <v>77</v>
      </c>
      <c r="C3606" s="2">
        <v>0</v>
      </c>
      <c r="D3606" s="2">
        <v>1</v>
      </c>
      <c r="E3606" s="2">
        <v>0</v>
      </c>
      <c r="F3606" s="2">
        <v>1</v>
      </c>
      <c r="G3606" s="3">
        <v>79</v>
      </c>
      <c r="H3606" s="2">
        <v>20</v>
      </c>
      <c r="I3606" s="2">
        <v>1</v>
      </c>
    </row>
    <row r="3607" spans="1:9" x14ac:dyDescent="0.25">
      <c r="A3607" s="2">
        <v>0</v>
      </c>
      <c r="B3607" s="2">
        <v>39</v>
      </c>
      <c r="C3607" s="2">
        <v>1</v>
      </c>
      <c r="D3607" s="2">
        <v>0</v>
      </c>
      <c r="E3607" s="2">
        <v>0</v>
      </c>
      <c r="F3607" s="2">
        <v>4</v>
      </c>
      <c r="G3607" s="3">
        <v>5</v>
      </c>
      <c r="H3607" s="2">
        <v>18</v>
      </c>
      <c r="I3607" s="2">
        <v>1</v>
      </c>
    </row>
    <row r="3608" spans="1:9" x14ac:dyDescent="0.25">
      <c r="A3608" s="2">
        <v>1</v>
      </c>
      <c r="B3608" s="2">
        <v>56</v>
      </c>
      <c r="C3608" s="2">
        <v>1</v>
      </c>
      <c r="D3608" s="2">
        <v>1</v>
      </c>
      <c r="E3608" s="2">
        <v>1</v>
      </c>
      <c r="F3608" s="2">
        <v>3</v>
      </c>
      <c r="G3608" s="3">
        <v>81</v>
      </c>
      <c r="H3608" s="2">
        <v>16</v>
      </c>
      <c r="I3608" s="2">
        <v>1</v>
      </c>
    </row>
    <row r="3609" spans="1:9" x14ac:dyDescent="0.25">
      <c r="A3609" s="2">
        <v>1</v>
      </c>
      <c r="B3609" s="2">
        <v>61</v>
      </c>
      <c r="C3609" s="2">
        <v>1</v>
      </c>
      <c r="D3609" s="2">
        <v>1</v>
      </c>
      <c r="E3609" s="2">
        <v>1</v>
      </c>
      <c r="F3609" s="2">
        <v>5</v>
      </c>
      <c r="G3609" s="3">
        <v>93</v>
      </c>
      <c r="H3609" s="2">
        <v>20</v>
      </c>
      <c r="I3609" s="2">
        <v>0</v>
      </c>
    </row>
    <row r="3610" spans="1:9" x14ac:dyDescent="0.25">
      <c r="A3610" s="2">
        <v>0</v>
      </c>
      <c r="B3610" s="2">
        <v>63</v>
      </c>
      <c r="C3610" s="2">
        <v>0</v>
      </c>
      <c r="D3610" s="2">
        <v>1</v>
      </c>
      <c r="E3610" s="2">
        <v>1</v>
      </c>
      <c r="F3610" s="2">
        <v>3</v>
      </c>
      <c r="G3610" s="3">
        <v>75</v>
      </c>
      <c r="H3610" s="2">
        <v>20</v>
      </c>
      <c r="I3610" s="2">
        <v>1</v>
      </c>
    </row>
    <row r="3611" spans="1:9" x14ac:dyDescent="0.25">
      <c r="A3611" s="2">
        <v>0</v>
      </c>
      <c r="B3611" s="2">
        <v>59</v>
      </c>
      <c r="C3611" s="2">
        <v>1</v>
      </c>
      <c r="D3611" s="2">
        <v>1</v>
      </c>
      <c r="E3611" s="2">
        <v>1</v>
      </c>
      <c r="F3611" s="2">
        <v>3</v>
      </c>
      <c r="G3611" s="3">
        <v>91</v>
      </c>
      <c r="H3611" s="2">
        <v>20</v>
      </c>
      <c r="I3611" s="2">
        <v>1</v>
      </c>
    </row>
    <row r="3612" spans="1:9" x14ac:dyDescent="0.25">
      <c r="A3612" s="2">
        <v>1</v>
      </c>
      <c r="B3612" s="2">
        <v>62</v>
      </c>
      <c r="C3612" s="2">
        <v>1</v>
      </c>
      <c r="D3612" s="2">
        <v>1</v>
      </c>
      <c r="E3612" s="2">
        <v>1</v>
      </c>
      <c r="F3612" s="2">
        <v>3</v>
      </c>
      <c r="G3612" s="3">
        <v>66.5</v>
      </c>
      <c r="H3612" s="2">
        <v>16</v>
      </c>
      <c r="I3612" s="2">
        <v>1</v>
      </c>
    </row>
    <row r="3613" spans="1:9" x14ac:dyDescent="0.25">
      <c r="A3613" s="2">
        <v>1</v>
      </c>
      <c r="B3613" s="2">
        <v>62</v>
      </c>
      <c r="C3613" s="2">
        <v>1</v>
      </c>
      <c r="D3613" s="2">
        <v>1</v>
      </c>
      <c r="E3613" s="2">
        <v>1</v>
      </c>
      <c r="F3613" s="2">
        <v>4</v>
      </c>
      <c r="G3613" s="3">
        <v>166</v>
      </c>
      <c r="H3613" s="2">
        <v>20</v>
      </c>
      <c r="I3613" s="2">
        <v>0</v>
      </c>
    </row>
    <row r="3614" spans="1:9" x14ac:dyDescent="0.25">
      <c r="A3614" s="2">
        <v>0</v>
      </c>
      <c r="B3614" s="2">
        <v>58</v>
      </c>
      <c r="C3614" s="2">
        <v>1</v>
      </c>
      <c r="D3614" s="2">
        <v>1</v>
      </c>
      <c r="E3614" s="2">
        <v>1</v>
      </c>
      <c r="F3614" s="2">
        <v>4</v>
      </c>
      <c r="G3614" s="3">
        <v>295</v>
      </c>
      <c r="H3614" s="2">
        <v>20</v>
      </c>
      <c r="I3614" s="2">
        <v>0</v>
      </c>
    </row>
    <row r="3615" spans="1:9" x14ac:dyDescent="0.25">
      <c r="A3615" s="2">
        <v>1</v>
      </c>
      <c r="B3615" s="2">
        <v>50</v>
      </c>
      <c r="C3615" s="2">
        <v>1</v>
      </c>
      <c r="D3615" s="2">
        <v>1</v>
      </c>
      <c r="E3615" s="2">
        <v>1</v>
      </c>
      <c r="F3615" s="2">
        <v>2</v>
      </c>
      <c r="G3615" s="3">
        <v>13</v>
      </c>
      <c r="H3615" s="2">
        <v>20</v>
      </c>
      <c r="I3615" s="2">
        <v>0</v>
      </c>
    </row>
    <row r="3616" spans="1:9" x14ac:dyDescent="0.25">
      <c r="A3616" s="2">
        <v>0</v>
      </c>
      <c r="B3616" s="2">
        <v>56</v>
      </c>
      <c r="C3616" s="2">
        <v>1</v>
      </c>
      <c r="D3616" s="2">
        <v>1</v>
      </c>
      <c r="E3616" s="2">
        <v>0</v>
      </c>
      <c r="F3616" s="2">
        <v>1</v>
      </c>
      <c r="G3616" s="3">
        <v>486</v>
      </c>
      <c r="H3616" s="2">
        <v>20</v>
      </c>
      <c r="I3616" s="2">
        <v>1</v>
      </c>
    </row>
    <row r="3617" spans="1:9" x14ac:dyDescent="0.25">
      <c r="A3617" s="2">
        <v>0</v>
      </c>
      <c r="B3617" s="2">
        <v>47</v>
      </c>
      <c r="C3617" s="2">
        <v>1</v>
      </c>
      <c r="D3617" s="2">
        <v>1</v>
      </c>
      <c r="E3617" s="2">
        <v>1</v>
      </c>
      <c r="F3617" s="2">
        <v>2</v>
      </c>
      <c r="G3617" s="3">
        <v>61</v>
      </c>
      <c r="H3617" s="2">
        <v>18</v>
      </c>
      <c r="I3617" s="2">
        <v>1</v>
      </c>
    </row>
    <row r="3618" spans="1:9" x14ac:dyDescent="0.25">
      <c r="A3618" s="2">
        <v>1</v>
      </c>
      <c r="B3618" s="2">
        <v>46</v>
      </c>
      <c r="C3618" s="2">
        <v>1</v>
      </c>
      <c r="D3618" s="2">
        <v>1</v>
      </c>
      <c r="E3618" s="2">
        <v>1</v>
      </c>
      <c r="F3618" s="2">
        <v>2</v>
      </c>
      <c r="G3618" s="3">
        <v>73</v>
      </c>
      <c r="H3618" s="2">
        <v>20</v>
      </c>
      <c r="I3618" s="2">
        <v>0</v>
      </c>
    </row>
    <row r="3619" spans="1:9" x14ac:dyDescent="0.25">
      <c r="A3619" s="2">
        <v>0</v>
      </c>
      <c r="B3619" s="2">
        <v>31</v>
      </c>
      <c r="C3619" s="2">
        <v>1</v>
      </c>
      <c r="D3619" s="2">
        <v>1</v>
      </c>
      <c r="E3619" s="2">
        <v>1</v>
      </c>
      <c r="F3619" s="2">
        <v>2</v>
      </c>
      <c r="G3619" s="3">
        <v>202</v>
      </c>
      <c r="H3619" s="2">
        <v>15</v>
      </c>
      <c r="I3619" s="2">
        <v>0</v>
      </c>
    </row>
    <row r="3620" spans="1:9" x14ac:dyDescent="0.25">
      <c r="A3620" s="2">
        <v>0</v>
      </c>
      <c r="B3620" s="2">
        <v>46</v>
      </c>
      <c r="C3620" s="2">
        <v>1</v>
      </c>
      <c r="D3620" s="2">
        <v>1</v>
      </c>
      <c r="E3620" s="2">
        <v>1</v>
      </c>
      <c r="F3620" s="2">
        <v>7</v>
      </c>
      <c r="G3620" s="3">
        <v>270</v>
      </c>
      <c r="H3620" s="2">
        <v>13</v>
      </c>
      <c r="I3620" s="2">
        <v>1</v>
      </c>
    </row>
    <row r="3621" spans="1:9" x14ac:dyDescent="0.25">
      <c r="A3621" s="2">
        <v>0</v>
      </c>
      <c r="B3621" s="2">
        <v>45</v>
      </c>
      <c r="C3621" s="2">
        <v>1</v>
      </c>
      <c r="D3621" s="2">
        <v>1</v>
      </c>
      <c r="E3621" s="2">
        <v>1</v>
      </c>
      <c r="F3621" s="2">
        <v>2</v>
      </c>
      <c r="G3621" s="3">
        <v>113</v>
      </c>
      <c r="H3621" s="2">
        <v>18</v>
      </c>
      <c r="I3621" s="2">
        <v>1</v>
      </c>
    </row>
    <row r="3622" spans="1:9" x14ac:dyDescent="0.25">
      <c r="A3622" s="2">
        <v>1</v>
      </c>
      <c r="B3622" s="2">
        <v>51</v>
      </c>
      <c r="C3622" s="2">
        <v>1</v>
      </c>
      <c r="D3622" s="2">
        <v>1</v>
      </c>
      <c r="E3622" s="2">
        <v>1</v>
      </c>
      <c r="F3622" s="2">
        <v>2</v>
      </c>
      <c r="G3622" s="3">
        <v>68</v>
      </c>
      <c r="H3622" s="2">
        <v>18</v>
      </c>
      <c r="I3622" s="2">
        <v>0</v>
      </c>
    </row>
    <row r="3623" spans="1:9" x14ac:dyDescent="0.25">
      <c r="A3623" s="2">
        <v>0</v>
      </c>
      <c r="B3623" s="2">
        <v>36</v>
      </c>
      <c r="C3623" s="2">
        <v>1</v>
      </c>
      <c r="D3623" s="2">
        <v>1</v>
      </c>
      <c r="E3623" s="2">
        <v>1</v>
      </c>
      <c r="F3623" s="2">
        <v>4</v>
      </c>
      <c r="G3623" s="3">
        <v>28</v>
      </c>
      <c r="H3623" s="2">
        <v>9</v>
      </c>
      <c r="I3623" s="2">
        <v>0</v>
      </c>
    </row>
    <row r="3624" spans="1:9" x14ac:dyDescent="0.25">
      <c r="A3624" s="2">
        <v>0</v>
      </c>
      <c r="B3624" s="2">
        <v>55</v>
      </c>
      <c r="C3624" s="2">
        <v>1</v>
      </c>
      <c r="D3624" s="2">
        <v>1</v>
      </c>
      <c r="E3624" s="2">
        <v>0</v>
      </c>
      <c r="F3624" s="2">
        <v>1</v>
      </c>
      <c r="G3624" s="3">
        <v>75</v>
      </c>
      <c r="H3624" s="2">
        <v>20</v>
      </c>
      <c r="I3624" s="2">
        <v>1</v>
      </c>
    </row>
    <row r="3625" spans="1:9" x14ac:dyDescent="0.25">
      <c r="A3625" s="2">
        <v>0</v>
      </c>
      <c r="B3625" s="2">
        <v>73</v>
      </c>
      <c r="C3625" s="2">
        <v>1</v>
      </c>
      <c r="D3625" s="2">
        <v>0</v>
      </c>
      <c r="E3625" s="2">
        <v>1</v>
      </c>
      <c r="F3625" s="2">
        <v>3</v>
      </c>
      <c r="G3625" s="3">
        <v>43</v>
      </c>
      <c r="H3625" s="2">
        <v>20</v>
      </c>
      <c r="I3625" s="2">
        <v>0</v>
      </c>
    </row>
    <row r="3626" spans="1:9" x14ac:dyDescent="0.25">
      <c r="A3626" s="2">
        <v>0</v>
      </c>
      <c r="B3626" s="2">
        <v>49</v>
      </c>
      <c r="C3626" s="2">
        <v>1</v>
      </c>
      <c r="D3626" s="2">
        <v>0</v>
      </c>
      <c r="E3626" s="2">
        <v>1</v>
      </c>
      <c r="F3626" s="2">
        <v>3</v>
      </c>
      <c r="G3626" s="3">
        <v>160</v>
      </c>
      <c r="H3626" s="2">
        <v>20</v>
      </c>
      <c r="I3626" s="2">
        <v>0</v>
      </c>
    </row>
    <row r="3627" spans="1:9" x14ac:dyDescent="0.25">
      <c r="A3627" s="2">
        <v>1</v>
      </c>
      <c r="B3627" s="2">
        <v>52</v>
      </c>
      <c r="C3627" s="2">
        <v>0</v>
      </c>
      <c r="D3627" s="2">
        <v>1</v>
      </c>
      <c r="E3627" s="2">
        <v>0</v>
      </c>
      <c r="F3627" s="2">
        <v>3</v>
      </c>
      <c r="G3627" s="3">
        <v>37</v>
      </c>
      <c r="H3627" s="2">
        <v>13</v>
      </c>
      <c r="I3627" s="2">
        <v>1</v>
      </c>
    </row>
    <row r="3628" spans="1:9" x14ac:dyDescent="0.25">
      <c r="A3628" s="2">
        <v>1</v>
      </c>
      <c r="B3628" s="2">
        <v>50</v>
      </c>
      <c r="C3628" s="2">
        <v>1</v>
      </c>
      <c r="D3628" s="2">
        <v>1</v>
      </c>
      <c r="E3628" s="2">
        <v>0</v>
      </c>
      <c r="F3628" s="2">
        <v>6</v>
      </c>
      <c r="G3628" s="3">
        <v>64</v>
      </c>
      <c r="H3628" s="2">
        <v>16</v>
      </c>
      <c r="I3628" s="2">
        <v>0</v>
      </c>
    </row>
    <row r="3629" spans="1:9" x14ac:dyDescent="0.25">
      <c r="A3629" s="2">
        <v>1</v>
      </c>
      <c r="B3629" s="2">
        <v>42</v>
      </c>
      <c r="C3629" s="2">
        <v>1</v>
      </c>
      <c r="D3629" s="2">
        <v>1</v>
      </c>
      <c r="E3629" s="2">
        <v>1</v>
      </c>
      <c r="F3629" s="2">
        <v>5</v>
      </c>
      <c r="G3629" s="3">
        <v>88</v>
      </c>
      <c r="H3629" s="2">
        <v>18</v>
      </c>
      <c r="I3629" s="2">
        <v>0</v>
      </c>
    </row>
    <row r="3630" spans="1:9" x14ac:dyDescent="0.25">
      <c r="A3630" s="2">
        <v>1</v>
      </c>
      <c r="B3630" s="2">
        <v>40</v>
      </c>
      <c r="C3630" s="2">
        <v>1</v>
      </c>
      <c r="D3630" s="2">
        <v>1</v>
      </c>
      <c r="E3630" s="2">
        <v>0</v>
      </c>
      <c r="F3630" s="2">
        <v>4</v>
      </c>
      <c r="G3630" s="3">
        <v>48</v>
      </c>
      <c r="H3630" s="2">
        <v>18</v>
      </c>
      <c r="I3630" s="2">
        <v>0</v>
      </c>
    </row>
    <row r="3631" spans="1:9" x14ac:dyDescent="0.25">
      <c r="A3631" s="2">
        <v>1</v>
      </c>
      <c r="B3631" s="2">
        <v>74</v>
      </c>
      <c r="C3631" s="2">
        <v>1</v>
      </c>
      <c r="D3631" s="2">
        <v>1</v>
      </c>
      <c r="E3631" s="2">
        <v>1</v>
      </c>
      <c r="F3631" s="2">
        <v>4</v>
      </c>
      <c r="G3631" s="3">
        <v>85</v>
      </c>
      <c r="H3631" s="2">
        <v>20</v>
      </c>
      <c r="I3631" s="2">
        <v>0</v>
      </c>
    </row>
    <row r="3632" spans="1:9" x14ac:dyDescent="0.25">
      <c r="A3632" s="2">
        <v>0</v>
      </c>
      <c r="B3632" s="2">
        <v>62</v>
      </c>
      <c r="C3632" s="2">
        <v>1</v>
      </c>
      <c r="D3632" s="2">
        <v>1</v>
      </c>
      <c r="E3632" s="2">
        <v>1</v>
      </c>
      <c r="F3632" s="2">
        <v>3</v>
      </c>
      <c r="G3632" s="3">
        <v>120</v>
      </c>
      <c r="H3632" s="2">
        <v>20</v>
      </c>
      <c r="I3632" s="2">
        <v>1</v>
      </c>
    </row>
    <row r="3633" spans="1:9" x14ac:dyDescent="0.25">
      <c r="A3633" s="2">
        <v>0</v>
      </c>
      <c r="B3633" s="2">
        <v>59</v>
      </c>
      <c r="C3633" s="2">
        <v>0</v>
      </c>
      <c r="D3633" s="2">
        <v>1</v>
      </c>
      <c r="E3633" s="2">
        <v>1</v>
      </c>
      <c r="F3633" s="2">
        <v>7</v>
      </c>
      <c r="G3633" s="3">
        <v>6</v>
      </c>
      <c r="H3633" s="2">
        <v>8</v>
      </c>
      <c r="I3633" s="2">
        <v>1</v>
      </c>
    </row>
    <row r="3634" spans="1:9" x14ac:dyDescent="0.25">
      <c r="A3634" s="2">
        <v>1</v>
      </c>
      <c r="B3634" s="2">
        <v>51</v>
      </c>
      <c r="C3634" s="2">
        <v>1</v>
      </c>
      <c r="D3634" s="2">
        <v>1</v>
      </c>
      <c r="E3634" s="2">
        <v>1</v>
      </c>
      <c r="F3634" s="2">
        <v>3</v>
      </c>
      <c r="G3634" s="3">
        <v>128</v>
      </c>
      <c r="H3634" s="2">
        <v>20</v>
      </c>
      <c r="I3634" s="2">
        <v>0</v>
      </c>
    </row>
    <row r="3635" spans="1:9" x14ac:dyDescent="0.25">
      <c r="A3635" s="2">
        <v>0</v>
      </c>
      <c r="B3635" s="2">
        <v>34</v>
      </c>
      <c r="C3635" s="2">
        <v>0</v>
      </c>
      <c r="D3635" s="2">
        <v>1</v>
      </c>
      <c r="E3635" s="2">
        <v>1</v>
      </c>
      <c r="F3635" s="2">
        <v>5</v>
      </c>
      <c r="G3635" s="3">
        <v>94</v>
      </c>
      <c r="H3635" s="2">
        <v>8</v>
      </c>
      <c r="I3635" s="2">
        <v>0</v>
      </c>
    </row>
    <row r="3636" spans="1:9" x14ac:dyDescent="0.25">
      <c r="A3636" s="2">
        <v>0</v>
      </c>
      <c r="B3636" s="2">
        <v>70</v>
      </c>
      <c r="C3636" s="2">
        <v>1</v>
      </c>
      <c r="D3636" s="2">
        <v>1</v>
      </c>
      <c r="E3636" s="2">
        <v>1</v>
      </c>
      <c r="F3636" s="2">
        <v>3</v>
      </c>
      <c r="G3636" s="3">
        <v>112</v>
      </c>
      <c r="H3636" s="2">
        <v>20</v>
      </c>
      <c r="I3636" s="2">
        <v>1</v>
      </c>
    </row>
    <row r="3637" spans="1:9" x14ac:dyDescent="0.25">
      <c r="A3637" s="2">
        <v>0</v>
      </c>
      <c r="B3637" s="2">
        <v>60</v>
      </c>
      <c r="C3637" s="2">
        <v>1</v>
      </c>
      <c r="D3637" s="2">
        <v>0</v>
      </c>
      <c r="E3637" s="2">
        <v>0</v>
      </c>
      <c r="F3637" s="2">
        <v>1</v>
      </c>
      <c r="G3637" s="3">
        <v>74</v>
      </c>
      <c r="H3637" s="2">
        <v>20</v>
      </c>
      <c r="I3637" s="2">
        <v>0</v>
      </c>
    </row>
    <row r="3638" spans="1:9" x14ac:dyDescent="0.25">
      <c r="A3638" s="2">
        <v>1</v>
      </c>
      <c r="B3638" s="2">
        <v>50</v>
      </c>
      <c r="C3638" s="2">
        <v>1</v>
      </c>
      <c r="D3638" s="2">
        <v>1</v>
      </c>
      <c r="E3638" s="2">
        <v>1</v>
      </c>
      <c r="F3638" s="2">
        <v>7</v>
      </c>
      <c r="G3638" s="3">
        <v>101</v>
      </c>
      <c r="H3638" s="2">
        <v>20</v>
      </c>
      <c r="I3638" s="2">
        <v>0</v>
      </c>
    </row>
    <row r="3639" spans="1:9" x14ac:dyDescent="0.25">
      <c r="A3639" s="2">
        <v>1</v>
      </c>
      <c r="B3639" s="2">
        <v>54</v>
      </c>
      <c r="C3639" s="2">
        <v>0</v>
      </c>
      <c r="D3639" s="2">
        <v>1</v>
      </c>
      <c r="E3639" s="2">
        <v>1</v>
      </c>
      <c r="F3639" s="2">
        <v>5</v>
      </c>
      <c r="G3639" s="3">
        <v>68</v>
      </c>
      <c r="H3639" s="2">
        <v>15</v>
      </c>
      <c r="I3639" s="2">
        <v>1</v>
      </c>
    </row>
    <row r="3640" spans="1:9" x14ac:dyDescent="0.25">
      <c r="A3640" s="2">
        <v>1</v>
      </c>
      <c r="B3640" s="2">
        <v>57</v>
      </c>
      <c r="C3640" s="2">
        <v>1</v>
      </c>
      <c r="D3640" s="2">
        <v>1</v>
      </c>
      <c r="E3640" s="2">
        <v>1</v>
      </c>
      <c r="F3640" s="2">
        <v>5</v>
      </c>
      <c r="G3640" s="3">
        <v>115</v>
      </c>
      <c r="H3640" s="2">
        <v>15</v>
      </c>
      <c r="I3640" s="2">
        <v>0</v>
      </c>
    </row>
    <row r="3641" spans="1:9" x14ac:dyDescent="0.25">
      <c r="A3641" s="2">
        <v>1</v>
      </c>
      <c r="B3641" s="2">
        <v>66</v>
      </c>
      <c r="C3641" s="2">
        <v>1</v>
      </c>
      <c r="D3641" s="2">
        <v>1</v>
      </c>
      <c r="E3641" s="2">
        <v>1</v>
      </c>
      <c r="F3641" s="2">
        <v>5</v>
      </c>
      <c r="G3641" s="3">
        <v>85</v>
      </c>
      <c r="H3641" s="2">
        <v>20</v>
      </c>
      <c r="I3641" s="2">
        <v>0</v>
      </c>
    </row>
    <row r="3642" spans="1:9" x14ac:dyDescent="0.25">
      <c r="A3642" s="2">
        <v>0</v>
      </c>
      <c r="B3642" s="2">
        <v>60</v>
      </c>
      <c r="C3642" s="2">
        <v>0</v>
      </c>
      <c r="D3642" s="2">
        <v>1</v>
      </c>
      <c r="E3642" s="2">
        <v>1</v>
      </c>
      <c r="F3642" s="2">
        <v>3</v>
      </c>
      <c r="G3642" s="3">
        <v>63</v>
      </c>
      <c r="H3642" s="2">
        <v>20</v>
      </c>
      <c r="I3642" s="2">
        <v>1</v>
      </c>
    </row>
    <row r="3643" spans="1:9" x14ac:dyDescent="0.25">
      <c r="A3643" s="2">
        <v>1</v>
      </c>
      <c r="B3643" s="2">
        <v>52</v>
      </c>
      <c r="C3643" s="2">
        <v>1</v>
      </c>
      <c r="D3643" s="2">
        <v>1</v>
      </c>
      <c r="E3643" s="2">
        <v>1</v>
      </c>
      <c r="F3643" s="2">
        <v>4</v>
      </c>
      <c r="G3643" s="3">
        <v>112</v>
      </c>
      <c r="H3643" s="2">
        <v>20</v>
      </c>
      <c r="I3643" s="2">
        <v>0</v>
      </c>
    </row>
    <row r="3644" spans="1:9" x14ac:dyDescent="0.25">
      <c r="A3644" s="2">
        <v>0</v>
      </c>
      <c r="B3644" s="2">
        <v>38</v>
      </c>
      <c r="C3644" s="2">
        <v>1</v>
      </c>
      <c r="D3644" s="2">
        <v>1</v>
      </c>
      <c r="E3644" s="2">
        <v>1</v>
      </c>
      <c r="F3644" s="2">
        <v>4</v>
      </c>
      <c r="G3644" s="3">
        <v>112</v>
      </c>
      <c r="H3644" s="2">
        <v>18</v>
      </c>
      <c r="I3644" s="2">
        <v>1</v>
      </c>
    </row>
    <row r="3645" spans="1:9" x14ac:dyDescent="0.25">
      <c r="A3645" s="2">
        <v>1</v>
      </c>
      <c r="B3645" s="2">
        <v>60</v>
      </c>
      <c r="C3645" s="2">
        <v>1</v>
      </c>
      <c r="D3645" s="2">
        <v>1</v>
      </c>
      <c r="E3645" s="2">
        <v>1</v>
      </c>
      <c r="F3645" s="2">
        <v>3</v>
      </c>
      <c r="G3645" s="3">
        <v>65</v>
      </c>
      <c r="H3645" s="2">
        <v>20</v>
      </c>
      <c r="I3645" s="2">
        <v>0</v>
      </c>
    </row>
    <row r="3646" spans="1:9" x14ac:dyDescent="0.25">
      <c r="A3646" s="2">
        <v>0</v>
      </c>
      <c r="B3646" s="2">
        <v>47</v>
      </c>
      <c r="C3646" s="2">
        <v>1</v>
      </c>
      <c r="D3646" s="2">
        <v>1</v>
      </c>
      <c r="E3646" s="2">
        <v>1</v>
      </c>
      <c r="F3646" s="2">
        <v>4</v>
      </c>
      <c r="G3646" s="3">
        <v>123</v>
      </c>
      <c r="H3646" s="2">
        <v>18</v>
      </c>
      <c r="I3646" s="2">
        <v>1</v>
      </c>
    </row>
    <row r="3647" spans="1:9" x14ac:dyDescent="0.25">
      <c r="A3647" s="2">
        <v>1</v>
      </c>
      <c r="B3647" s="2">
        <v>65</v>
      </c>
      <c r="C3647" s="2">
        <v>1</v>
      </c>
      <c r="D3647" s="2">
        <v>1</v>
      </c>
      <c r="E3647" s="2">
        <v>1</v>
      </c>
      <c r="F3647" s="2">
        <v>4</v>
      </c>
      <c r="G3647" s="3">
        <v>52</v>
      </c>
      <c r="H3647" s="2">
        <v>20</v>
      </c>
      <c r="I3647" s="2">
        <v>0</v>
      </c>
    </row>
    <row r="3648" spans="1:9" x14ac:dyDescent="0.25">
      <c r="A3648" s="2">
        <v>0</v>
      </c>
      <c r="B3648" s="2">
        <v>68</v>
      </c>
      <c r="C3648" s="2">
        <v>1</v>
      </c>
      <c r="D3648" s="2">
        <v>1</v>
      </c>
      <c r="E3648" s="2">
        <v>0</v>
      </c>
      <c r="F3648" s="2">
        <v>1</v>
      </c>
      <c r="G3648" s="3">
        <v>15</v>
      </c>
      <c r="H3648" s="2">
        <v>8</v>
      </c>
      <c r="I3648" s="2">
        <v>1</v>
      </c>
    </row>
    <row r="3649" spans="1:9" x14ac:dyDescent="0.25">
      <c r="A3649" s="2">
        <v>0</v>
      </c>
      <c r="B3649" s="2">
        <v>49</v>
      </c>
      <c r="C3649" s="2">
        <v>1</v>
      </c>
      <c r="D3649" s="2">
        <v>1</v>
      </c>
      <c r="E3649" s="2">
        <v>1</v>
      </c>
      <c r="F3649" s="2">
        <v>4</v>
      </c>
      <c r="G3649" s="3">
        <v>130</v>
      </c>
      <c r="H3649" s="2">
        <v>20</v>
      </c>
      <c r="I3649" s="2">
        <v>1</v>
      </c>
    </row>
    <row r="3650" spans="1:9" x14ac:dyDescent="0.25">
      <c r="A3650" s="2">
        <v>1</v>
      </c>
      <c r="B3650" s="2">
        <v>41</v>
      </c>
      <c r="C3650" s="2">
        <v>1</v>
      </c>
      <c r="D3650" s="2">
        <v>1</v>
      </c>
      <c r="E3650" s="2">
        <v>1</v>
      </c>
      <c r="F3650" s="2">
        <v>5</v>
      </c>
      <c r="G3650" s="3">
        <v>151</v>
      </c>
      <c r="H3650" s="2">
        <v>15</v>
      </c>
      <c r="I3650" s="2">
        <v>0</v>
      </c>
    </row>
    <row r="3651" spans="1:9" x14ac:dyDescent="0.25">
      <c r="A3651" s="2">
        <v>0</v>
      </c>
      <c r="B3651" s="2">
        <v>65</v>
      </c>
      <c r="C3651" s="2">
        <v>1</v>
      </c>
      <c r="D3651" s="2">
        <v>0</v>
      </c>
      <c r="E3651" s="2">
        <v>1</v>
      </c>
      <c r="F3651" s="2">
        <v>3</v>
      </c>
      <c r="G3651" s="3">
        <v>146</v>
      </c>
      <c r="H3651" s="2">
        <v>20</v>
      </c>
      <c r="I3651" s="2">
        <v>0</v>
      </c>
    </row>
    <row r="3652" spans="1:9" x14ac:dyDescent="0.25">
      <c r="A3652" s="2">
        <v>0</v>
      </c>
      <c r="B3652" s="2">
        <v>72</v>
      </c>
      <c r="C3652" s="2">
        <v>1</v>
      </c>
      <c r="D3652" s="2">
        <v>0</v>
      </c>
      <c r="E3652" s="2">
        <v>1</v>
      </c>
      <c r="F3652" s="2">
        <v>5</v>
      </c>
      <c r="G3652" s="3">
        <v>87</v>
      </c>
      <c r="H3652" s="2">
        <v>20</v>
      </c>
      <c r="I3652" s="2">
        <v>1</v>
      </c>
    </row>
    <row r="3653" spans="1:9" x14ac:dyDescent="0.25">
      <c r="A3653" s="2">
        <v>1</v>
      </c>
      <c r="B3653" s="2">
        <v>37</v>
      </c>
      <c r="C3653" s="2">
        <v>0</v>
      </c>
      <c r="D3653" s="2">
        <v>1</v>
      </c>
      <c r="E3653" s="2">
        <v>1</v>
      </c>
      <c r="F3653" s="2">
        <v>4</v>
      </c>
      <c r="G3653" s="3">
        <v>97</v>
      </c>
      <c r="H3653" s="2">
        <v>15</v>
      </c>
      <c r="I3653" s="2">
        <v>0</v>
      </c>
    </row>
    <row r="3654" spans="1:9" x14ac:dyDescent="0.25">
      <c r="A3654" s="2">
        <v>0</v>
      </c>
      <c r="B3654" s="2">
        <v>53</v>
      </c>
      <c r="C3654" s="2">
        <v>0</v>
      </c>
      <c r="D3654" s="2">
        <v>1</v>
      </c>
      <c r="E3654" s="2">
        <v>1</v>
      </c>
      <c r="F3654" s="2">
        <v>5</v>
      </c>
      <c r="G3654" s="3">
        <v>105</v>
      </c>
      <c r="H3654" s="2">
        <v>10</v>
      </c>
      <c r="I3654" s="2">
        <v>0</v>
      </c>
    </row>
    <row r="3655" spans="1:9" x14ac:dyDescent="0.25">
      <c r="A3655" s="2">
        <v>1</v>
      </c>
      <c r="B3655" s="2">
        <v>39</v>
      </c>
      <c r="C3655" s="2">
        <v>1</v>
      </c>
      <c r="D3655" s="2">
        <v>1</v>
      </c>
      <c r="E3655" s="2">
        <v>1</v>
      </c>
      <c r="F3655" s="2">
        <v>4</v>
      </c>
      <c r="G3655" s="3">
        <v>59</v>
      </c>
      <c r="H3655" s="2">
        <v>18</v>
      </c>
      <c r="I3655" s="2">
        <v>0</v>
      </c>
    </row>
    <row r="3656" spans="1:9" x14ac:dyDescent="0.25">
      <c r="A3656" s="2">
        <v>0</v>
      </c>
      <c r="B3656" s="2">
        <v>48</v>
      </c>
      <c r="C3656" s="2">
        <v>1</v>
      </c>
      <c r="D3656" s="2">
        <v>1</v>
      </c>
      <c r="E3656" s="2">
        <v>1</v>
      </c>
      <c r="F3656" s="2">
        <v>4</v>
      </c>
      <c r="G3656" s="3">
        <v>95</v>
      </c>
      <c r="H3656" s="2">
        <v>20</v>
      </c>
      <c r="I3656" s="2">
        <v>1</v>
      </c>
    </row>
    <row r="3657" spans="1:9" x14ac:dyDescent="0.25">
      <c r="A3657" s="2">
        <v>1</v>
      </c>
      <c r="B3657" s="2">
        <v>42</v>
      </c>
      <c r="C3657" s="2">
        <v>1</v>
      </c>
      <c r="D3657" s="2">
        <v>1</v>
      </c>
      <c r="E3657" s="2">
        <v>1</v>
      </c>
      <c r="F3657" s="2">
        <v>6</v>
      </c>
      <c r="G3657" s="3">
        <v>118</v>
      </c>
      <c r="H3657" s="2">
        <v>15</v>
      </c>
      <c r="I3657" s="2">
        <v>1</v>
      </c>
    </row>
    <row r="3658" spans="1:9" x14ac:dyDescent="0.25">
      <c r="A3658" s="2">
        <v>0</v>
      </c>
      <c r="B3658" s="2">
        <v>36</v>
      </c>
      <c r="C3658" s="2">
        <v>1</v>
      </c>
      <c r="D3658" s="2">
        <v>1</v>
      </c>
      <c r="E3658" s="2">
        <v>1</v>
      </c>
      <c r="F3658" s="2">
        <v>3</v>
      </c>
      <c r="G3658" s="3">
        <v>182.5</v>
      </c>
      <c r="H3658" s="2">
        <v>18</v>
      </c>
      <c r="I3658" s="2">
        <v>1</v>
      </c>
    </row>
    <row r="3659" spans="1:9" x14ac:dyDescent="0.25">
      <c r="A3659" s="2">
        <v>1</v>
      </c>
      <c r="B3659" s="2">
        <v>69</v>
      </c>
      <c r="C3659" s="2">
        <v>1</v>
      </c>
      <c r="D3659" s="2">
        <v>1</v>
      </c>
      <c r="E3659" s="2">
        <v>1</v>
      </c>
      <c r="F3659" s="2">
        <v>2</v>
      </c>
      <c r="G3659" s="3">
        <v>22</v>
      </c>
      <c r="H3659" s="2">
        <v>20</v>
      </c>
      <c r="I3659" s="2">
        <v>0</v>
      </c>
    </row>
    <row r="3660" spans="1:9" x14ac:dyDescent="0.25">
      <c r="A3660" s="2">
        <v>0</v>
      </c>
      <c r="B3660" s="2">
        <v>48</v>
      </c>
      <c r="C3660" s="2">
        <v>1</v>
      </c>
      <c r="D3660" s="2">
        <v>1</v>
      </c>
      <c r="E3660" s="2">
        <v>1</v>
      </c>
      <c r="F3660" s="2">
        <v>4</v>
      </c>
      <c r="G3660" s="3">
        <v>60</v>
      </c>
      <c r="H3660" s="2">
        <v>12</v>
      </c>
      <c r="I3660" s="2">
        <v>0</v>
      </c>
    </row>
    <row r="3661" spans="1:9" x14ac:dyDescent="0.25">
      <c r="A3661" s="2">
        <v>0</v>
      </c>
      <c r="B3661" s="2">
        <v>62</v>
      </c>
      <c r="C3661" s="2">
        <v>1</v>
      </c>
      <c r="D3661" s="2">
        <v>1</v>
      </c>
      <c r="E3661" s="2">
        <v>0</v>
      </c>
      <c r="F3661" s="2">
        <v>5</v>
      </c>
      <c r="G3661" s="3">
        <v>29</v>
      </c>
      <c r="H3661" s="2">
        <v>8</v>
      </c>
      <c r="I3661" s="2">
        <v>1</v>
      </c>
    </row>
    <row r="3662" spans="1:9" x14ac:dyDescent="0.25">
      <c r="A3662" s="2">
        <v>0</v>
      </c>
      <c r="B3662" s="2">
        <v>33</v>
      </c>
      <c r="C3662" s="2">
        <v>1</v>
      </c>
      <c r="D3662" s="2">
        <v>0</v>
      </c>
      <c r="E3662" s="2">
        <v>1</v>
      </c>
      <c r="F3662" s="2">
        <v>6</v>
      </c>
      <c r="G3662" s="3">
        <v>130</v>
      </c>
      <c r="H3662" s="2">
        <v>12</v>
      </c>
      <c r="I3662" s="2">
        <v>0</v>
      </c>
    </row>
    <row r="3663" spans="1:9" x14ac:dyDescent="0.25">
      <c r="A3663" s="2">
        <v>0</v>
      </c>
      <c r="B3663" s="2">
        <v>45</v>
      </c>
      <c r="C3663" s="2">
        <v>1</v>
      </c>
      <c r="D3663" s="2">
        <v>1</v>
      </c>
      <c r="E3663" s="2">
        <v>1</v>
      </c>
      <c r="F3663" s="2">
        <v>2</v>
      </c>
      <c r="G3663" s="3">
        <v>130</v>
      </c>
      <c r="H3663" s="2">
        <v>18</v>
      </c>
      <c r="I3663" s="2">
        <v>1</v>
      </c>
    </row>
    <row r="3664" spans="1:9" x14ac:dyDescent="0.25">
      <c r="A3664" s="2">
        <v>0</v>
      </c>
      <c r="B3664" s="2">
        <v>52</v>
      </c>
      <c r="C3664" s="2">
        <v>0</v>
      </c>
      <c r="D3664" s="2">
        <v>1</v>
      </c>
      <c r="E3664" s="2">
        <v>1</v>
      </c>
      <c r="F3664" s="2">
        <v>4</v>
      </c>
      <c r="G3664" s="3">
        <v>51</v>
      </c>
      <c r="H3664" s="2">
        <v>18</v>
      </c>
      <c r="I3664" s="2">
        <v>1</v>
      </c>
    </row>
    <row r="3665" spans="1:9" x14ac:dyDescent="0.25">
      <c r="A3665" s="2">
        <v>0</v>
      </c>
      <c r="B3665" s="2">
        <v>35</v>
      </c>
      <c r="C3665" s="2">
        <v>1</v>
      </c>
      <c r="D3665" s="2">
        <v>1</v>
      </c>
      <c r="E3665" s="2">
        <v>1</v>
      </c>
      <c r="F3665" s="2">
        <v>3</v>
      </c>
      <c r="G3665" s="3">
        <v>83</v>
      </c>
      <c r="H3665" s="2">
        <v>18</v>
      </c>
      <c r="I3665" s="2">
        <v>1</v>
      </c>
    </row>
    <row r="3666" spans="1:9" x14ac:dyDescent="0.25">
      <c r="A3666" s="2">
        <v>0</v>
      </c>
      <c r="B3666" s="2">
        <v>34</v>
      </c>
      <c r="C3666" s="2">
        <v>0</v>
      </c>
      <c r="D3666" s="2">
        <v>1</v>
      </c>
      <c r="E3666" s="2">
        <v>1</v>
      </c>
      <c r="F3666" s="2">
        <v>4</v>
      </c>
      <c r="G3666" s="3">
        <v>41</v>
      </c>
      <c r="H3666" s="2">
        <v>8</v>
      </c>
      <c r="I3666" s="2">
        <v>0</v>
      </c>
    </row>
    <row r="3667" spans="1:9" x14ac:dyDescent="0.25">
      <c r="A3667" s="2">
        <v>0</v>
      </c>
      <c r="B3667" s="2">
        <v>51</v>
      </c>
      <c r="C3667" s="2">
        <v>1</v>
      </c>
      <c r="D3667" s="2">
        <v>1</v>
      </c>
      <c r="E3667" s="2">
        <v>0</v>
      </c>
      <c r="F3667" s="2">
        <v>1</v>
      </c>
      <c r="G3667" s="3">
        <v>130</v>
      </c>
      <c r="H3667" s="2">
        <v>18</v>
      </c>
      <c r="I3667" s="2">
        <v>1</v>
      </c>
    </row>
    <row r="3668" spans="1:9" x14ac:dyDescent="0.25">
      <c r="A3668" s="2">
        <v>0</v>
      </c>
      <c r="B3668" s="2">
        <v>51</v>
      </c>
      <c r="C3668" s="2">
        <v>1</v>
      </c>
      <c r="D3668" s="2">
        <v>1</v>
      </c>
      <c r="E3668" s="2">
        <v>1</v>
      </c>
      <c r="F3668" s="2">
        <v>4</v>
      </c>
      <c r="G3668" s="3">
        <v>122</v>
      </c>
      <c r="H3668" s="2">
        <v>20</v>
      </c>
      <c r="I3668" s="2">
        <v>1</v>
      </c>
    </row>
    <row r="3669" spans="1:9" x14ac:dyDescent="0.25">
      <c r="A3669" s="2">
        <v>1</v>
      </c>
      <c r="B3669" s="2">
        <v>49</v>
      </c>
      <c r="C3669" s="2">
        <v>1</v>
      </c>
      <c r="D3669" s="2">
        <v>1</v>
      </c>
      <c r="E3669" s="2">
        <v>1</v>
      </c>
      <c r="F3669" s="2">
        <v>4</v>
      </c>
      <c r="G3669" s="3">
        <v>102</v>
      </c>
      <c r="H3669" s="2">
        <v>15</v>
      </c>
      <c r="I3669" s="2">
        <v>1</v>
      </c>
    </row>
    <row r="3670" spans="1:9" x14ac:dyDescent="0.25">
      <c r="A3670" s="2">
        <v>1</v>
      </c>
      <c r="B3670" s="2">
        <v>43</v>
      </c>
      <c r="C3670" s="2">
        <v>1</v>
      </c>
      <c r="D3670" s="2">
        <v>1</v>
      </c>
      <c r="E3670" s="2">
        <v>1</v>
      </c>
      <c r="F3670" s="2">
        <v>3</v>
      </c>
      <c r="G3670" s="3">
        <v>62</v>
      </c>
      <c r="H3670" s="2">
        <v>20</v>
      </c>
      <c r="I3670" s="2">
        <v>0</v>
      </c>
    </row>
    <row r="3671" spans="1:9" x14ac:dyDescent="0.25">
      <c r="A3671" s="2">
        <v>0</v>
      </c>
      <c r="B3671" s="2">
        <v>72</v>
      </c>
      <c r="C3671" s="2">
        <v>1</v>
      </c>
      <c r="D3671" s="2">
        <v>1</v>
      </c>
      <c r="E3671" s="2">
        <v>0</v>
      </c>
      <c r="F3671" s="2">
        <v>2</v>
      </c>
      <c r="G3671" s="3">
        <v>34</v>
      </c>
      <c r="H3671" s="2">
        <v>8</v>
      </c>
      <c r="I3671" s="2">
        <v>1</v>
      </c>
    </row>
    <row r="3672" spans="1:9" x14ac:dyDescent="0.25">
      <c r="A3672" s="2">
        <v>0</v>
      </c>
      <c r="B3672" s="2">
        <v>47</v>
      </c>
      <c r="C3672" s="2">
        <v>0</v>
      </c>
      <c r="D3672" s="2">
        <v>1</v>
      </c>
      <c r="E3672" s="2">
        <v>1</v>
      </c>
      <c r="F3672" s="2">
        <v>6</v>
      </c>
      <c r="G3672" s="3">
        <v>46</v>
      </c>
      <c r="H3672" s="2">
        <v>18</v>
      </c>
      <c r="I3672" s="2">
        <v>1</v>
      </c>
    </row>
    <row r="3673" spans="1:9" x14ac:dyDescent="0.25">
      <c r="A3673" s="2">
        <v>0</v>
      </c>
      <c r="B3673" s="2">
        <v>35</v>
      </c>
      <c r="C3673" s="2">
        <v>1</v>
      </c>
      <c r="D3673" s="2">
        <v>1</v>
      </c>
      <c r="E3673" s="2">
        <v>1</v>
      </c>
      <c r="F3673" s="2">
        <v>3</v>
      </c>
      <c r="G3673" s="3">
        <v>38</v>
      </c>
      <c r="H3673" s="2">
        <v>8</v>
      </c>
      <c r="I3673" s="2">
        <v>0</v>
      </c>
    </row>
    <row r="3674" spans="1:9" x14ac:dyDescent="0.25">
      <c r="A3674" s="2">
        <v>1</v>
      </c>
      <c r="B3674" s="2">
        <v>46</v>
      </c>
      <c r="C3674" s="2">
        <v>1</v>
      </c>
      <c r="D3674" s="2">
        <v>0</v>
      </c>
      <c r="E3674" s="2">
        <v>1</v>
      </c>
      <c r="F3674" s="2">
        <v>4</v>
      </c>
      <c r="G3674" s="3">
        <v>156.5</v>
      </c>
      <c r="H3674" s="2">
        <v>20</v>
      </c>
      <c r="I3674" s="2">
        <v>0</v>
      </c>
    </row>
    <row r="3675" spans="1:9" x14ac:dyDescent="0.25">
      <c r="A3675" s="2">
        <v>0</v>
      </c>
      <c r="B3675" s="2">
        <v>63</v>
      </c>
      <c r="C3675" s="2">
        <v>1</v>
      </c>
      <c r="D3675" s="2">
        <v>1</v>
      </c>
      <c r="E3675" s="2">
        <v>0</v>
      </c>
      <c r="F3675" s="2">
        <v>1</v>
      </c>
      <c r="G3675" s="3">
        <v>32</v>
      </c>
      <c r="H3675" s="2">
        <v>20</v>
      </c>
      <c r="I3675" s="2">
        <v>1</v>
      </c>
    </row>
    <row r="3676" spans="1:9" x14ac:dyDescent="0.25">
      <c r="A3676" s="2">
        <v>1</v>
      </c>
      <c r="B3676" s="2">
        <v>57</v>
      </c>
      <c r="C3676" s="2">
        <v>1</v>
      </c>
      <c r="D3676" s="2">
        <v>0</v>
      </c>
      <c r="E3676" s="2">
        <v>1</v>
      </c>
      <c r="F3676" s="2">
        <v>5</v>
      </c>
      <c r="G3676" s="3">
        <v>153</v>
      </c>
      <c r="H3676" s="2">
        <v>16</v>
      </c>
      <c r="I3676" s="2">
        <v>1</v>
      </c>
    </row>
    <row r="3677" spans="1:9" x14ac:dyDescent="0.25">
      <c r="A3677" s="2">
        <v>0</v>
      </c>
      <c r="B3677" s="2">
        <v>50</v>
      </c>
      <c r="C3677" s="2">
        <v>1</v>
      </c>
      <c r="D3677" s="2">
        <v>1</v>
      </c>
      <c r="E3677" s="2">
        <v>1</v>
      </c>
      <c r="F3677" s="2">
        <v>3</v>
      </c>
      <c r="G3677" s="3">
        <v>163</v>
      </c>
      <c r="H3677" s="2">
        <v>12</v>
      </c>
      <c r="I3677" s="2">
        <v>0</v>
      </c>
    </row>
    <row r="3678" spans="1:9" x14ac:dyDescent="0.25">
      <c r="A3678" s="2">
        <v>1</v>
      </c>
      <c r="B3678" s="2">
        <v>64</v>
      </c>
      <c r="C3678" s="2">
        <v>1</v>
      </c>
      <c r="D3678" s="2">
        <v>0</v>
      </c>
      <c r="E3678" s="2">
        <v>0</v>
      </c>
      <c r="F3678" s="2">
        <v>1</v>
      </c>
      <c r="G3678" s="3">
        <v>44</v>
      </c>
      <c r="H3678" s="2">
        <v>13</v>
      </c>
      <c r="I3678" s="2">
        <v>1</v>
      </c>
    </row>
    <row r="3679" spans="1:9" x14ac:dyDescent="0.25">
      <c r="A3679" s="2">
        <v>0</v>
      </c>
      <c r="B3679" s="2">
        <v>32</v>
      </c>
      <c r="C3679" s="2">
        <v>0</v>
      </c>
      <c r="D3679" s="2">
        <v>1</v>
      </c>
      <c r="E3679" s="2">
        <v>0</v>
      </c>
      <c r="F3679" s="2">
        <v>4</v>
      </c>
      <c r="G3679" s="3">
        <v>63</v>
      </c>
      <c r="H3679" s="2">
        <v>8</v>
      </c>
      <c r="I3679" s="2">
        <v>0</v>
      </c>
    </row>
    <row r="3680" spans="1:9" x14ac:dyDescent="0.25">
      <c r="A3680" s="2">
        <v>0</v>
      </c>
      <c r="B3680" s="2">
        <v>45</v>
      </c>
      <c r="C3680" s="2">
        <v>1</v>
      </c>
      <c r="D3680" s="2">
        <v>0</v>
      </c>
      <c r="E3680" s="2">
        <v>1</v>
      </c>
      <c r="F3680" s="2">
        <v>3</v>
      </c>
      <c r="G3680" s="3">
        <v>30</v>
      </c>
      <c r="H3680" s="2">
        <v>18</v>
      </c>
      <c r="I3680" s="2">
        <v>0</v>
      </c>
    </row>
    <row r="3681" spans="1:9" x14ac:dyDescent="0.25">
      <c r="A3681" s="2">
        <v>0</v>
      </c>
      <c r="B3681" s="2">
        <v>60</v>
      </c>
      <c r="C3681" s="2">
        <v>1</v>
      </c>
      <c r="D3681" s="2">
        <v>0</v>
      </c>
      <c r="E3681" s="2">
        <v>0</v>
      </c>
      <c r="F3681" s="2">
        <v>4</v>
      </c>
      <c r="G3681" s="3">
        <v>97</v>
      </c>
      <c r="H3681" s="2">
        <v>20</v>
      </c>
      <c r="I3681" s="2">
        <v>0</v>
      </c>
    </row>
    <row r="3682" spans="1:9" x14ac:dyDescent="0.25">
      <c r="A3682" s="2">
        <v>0</v>
      </c>
      <c r="B3682" s="2">
        <v>51</v>
      </c>
      <c r="C3682" s="2">
        <v>0</v>
      </c>
      <c r="D3682" s="2">
        <v>0</v>
      </c>
      <c r="E3682" s="2">
        <v>1</v>
      </c>
      <c r="F3682" s="2">
        <v>2</v>
      </c>
      <c r="G3682" s="3">
        <v>12.5</v>
      </c>
      <c r="H3682" s="2">
        <v>8</v>
      </c>
      <c r="I3682" s="2">
        <v>1</v>
      </c>
    </row>
    <row r="3683" spans="1:9" x14ac:dyDescent="0.25">
      <c r="A3683" s="2">
        <v>0</v>
      </c>
      <c r="B3683" s="2">
        <v>54</v>
      </c>
      <c r="C3683" s="2">
        <v>1</v>
      </c>
      <c r="D3683" s="2">
        <v>1</v>
      </c>
      <c r="E3683" s="2">
        <v>1</v>
      </c>
      <c r="F3683" s="2">
        <v>4</v>
      </c>
      <c r="G3683" s="3">
        <v>146</v>
      </c>
      <c r="H3683" s="2">
        <v>20</v>
      </c>
      <c r="I3683" s="2">
        <v>1</v>
      </c>
    </row>
    <row r="3684" spans="1:9" x14ac:dyDescent="0.25">
      <c r="A3684" s="2">
        <v>1</v>
      </c>
      <c r="B3684" s="2">
        <v>60</v>
      </c>
      <c r="C3684" s="2">
        <v>1</v>
      </c>
      <c r="D3684" s="2">
        <v>1</v>
      </c>
      <c r="E3684" s="2">
        <v>1</v>
      </c>
      <c r="F3684" s="2">
        <v>3</v>
      </c>
      <c r="G3684" s="3">
        <v>62</v>
      </c>
      <c r="H3684" s="2">
        <v>13</v>
      </c>
      <c r="I3684" s="2">
        <v>0</v>
      </c>
    </row>
    <row r="3685" spans="1:9" x14ac:dyDescent="0.25">
      <c r="A3685" s="2">
        <v>1</v>
      </c>
      <c r="B3685" s="2">
        <v>44</v>
      </c>
      <c r="C3685" s="2">
        <v>1</v>
      </c>
      <c r="D3685" s="2">
        <v>1</v>
      </c>
      <c r="E3685" s="2">
        <v>1</v>
      </c>
      <c r="F3685" s="2">
        <v>3</v>
      </c>
      <c r="G3685" s="3">
        <v>40</v>
      </c>
      <c r="H3685" s="2">
        <v>18</v>
      </c>
      <c r="I3685" s="2">
        <v>0</v>
      </c>
    </row>
    <row r="3686" spans="1:9" x14ac:dyDescent="0.25">
      <c r="A3686" s="2">
        <v>1</v>
      </c>
      <c r="B3686" s="2">
        <v>42</v>
      </c>
      <c r="C3686" s="2">
        <v>1</v>
      </c>
      <c r="D3686" s="2">
        <v>1</v>
      </c>
      <c r="E3686" s="2">
        <v>1</v>
      </c>
      <c r="F3686" s="2">
        <v>4</v>
      </c>
      <c r="G3686" s="3">
        <v>106</v>
      </c>
      <c r="H3686" s="2">
        <v>15</v>
      </c>
      <c r="I3686" s="2">
        <v>1</v>
      </c>
    </row>
    <row r="3687" spans="1:9" x14ac:dyDescent="0.25">
      <c r="A3687" s="2">
        <v>0</v>
      </c>
      <c r="B3687" s="2">
        <v>44</v>
      </c>
      <c r="C3687" s="2">
        <v>1</v>
      </c>
      <c r="D3687" s="2">
        <v>0</v>
      </c>
      <c r="E3687" s="2">
        <v>1</v>
      </c>
      <c r="F3687" s="2">
        <v>4</v>
      </c>
      <c r="G3687" s="3">
        <v>30</v>
      </c>
      <c r="H3687" s="2">
        <v>18</v>
      </c>
      <c r="I3687" s="2">
        <v>1</v>
      </c>
    </row>
    <row r="3688" spans="1:9" x14ac:dyDescent="0.25">
      <c r="A3688" s="2">
        <v>0</v>
      </c>
      <c r="B3688" s="2">
        <v>40</v>
      </c>
      <c r="C3688" s="2">
        <v>1</v>
      </c>
      <c r="D3688" s="2">
        <v>1</v>
      </c>
      <c r="E3688" s="2">
        <v>1</v>
      </c>
      <c r="F3688" s="2">
        <v>2</v>
      </c>
      <c r="G3688" s="3">
        <v>188</v>
      </c>
      <c r="H3688" s="2">
        <v>15</v>
      </c>
      <c r="I3688" s="2">
        <v>0</v>
      </c>
    </row>
    <row r="3689" spans="1:9" x14ac:dyDescent="0.25">
      <c r="A3689" s="2">
        <v>1</v>
      </c>
      <c r="B3689" s="2">
        <v>48</v>
      </c>
      <c r="C3689" s="2">
        <v>1</v>
      </c>
      <c r="D3689" s="2">
        <v>1</v>
      </c>
      <c r="E3689" s="2">
        <v>0</v>
      </c>
      <c r="F3689" s="2">
        <v>1</v>
      </c>
      <c r="G3689" s="3">
        <v>51</v>
      </c>
      <c r="H3689" s="2">
        <v>20</v>
      </c>
      <c r="I3689" s="2">
        <v>0</v>
      </c>
    </row>
    <row r="3690" spans="1:9" x14ac:dyDescent="0.25">
      <c r="A3690" s="2">
        <v>1</v>
      </c>
      <c r="B3690" s="2">
        <v>47</v>
      </c>
      <c r="C3690" s="2">
        <v>1</v>
      </c>
      <c r="D3690" s="2">
        <v>1</v>
      </c>
      <c r="E3690" s="2">
        <v>1</v>
      </c>
      <c r="F3690" s="2">
        <v>4</v>
      </c>
      <c r="G3690" s="3">
        <v>132</v>
      </c>
      <c r="H3690" s="2">
        <v>16</v>
      </c>
      <c r="I3690" s="2">
        <v>1</v>
      </c>
    </row>
    <row r="3691" spans="1:9" x14ac:dyDescent="0.25">
      <c r="A3691" s="2">
        <v>1</v>
      </c>
      <c r="B3691" s="2">
        <v>31</v>
      </c>
      <c r="C3691" s="2">
        <v>1</v>
      </c>
      <c r="D3691" s="2">
        <v>1</v>
      </c>
      <c r="E3691" s="2">
        <v>1</v>
      </c>
      <c r="F3691" s="2">
        <v>4</v>
      </c>
      <c r="G3691" s="3">
        <v>159</v>
      </c>
      <c r="H3691" s="2">
        <v>15</v>
      </c>
      <c r="I3691" s="2">
        <v>0</v>
      </c>
    </row>
    <row r="3692" spans="1:9" x14ac:dyDescent="0.25">
      <c r="A3692" s="2">
        <v>1</v>
      </c>
      <c r="B3692" s="2">
        <v>45</v>
      </c>
      <c r="C3692" s="2">
        <v>0</v>
      </c>
      <c r="D3692" s="2">
        <v>1</v>
      </c>
      <c r="E3692" s="2">
        <v>1</v>
      </c>
      <c r="F3692" s="2">
        <v>2</v>
      </c>
      <c r="G3692" s="3">
        <v>161</v>
      </c>
      <c r="H3692" s="2">
        <v>16</v>
      </c>
      <c r="I3692" s="2">
        <v>1</v>
      </c>
    </row>
    <row r="3693" spans="1:9" x14ac:dyDescent="0.25">
      <c r="A3693" s="2">
        <v>1</v>
      </c>
      <c r="B3693" s="2">
        <v>63</v>
      </c>
      <c r="C3693" s="2">
        <v>1</v>
      </c>
      <c r="D3693" s="2">
        <v>1</v>
      </c>
      <c r="E3693" s="2">
        <v>0</v>
      </c>
      <c r="F3693" s="2">
        <v>1</v>
      </c>
      <c r="G3693" s="3">
        <v>136</v>
      </c>
      <c r="H3693" s="2">
        <v>20</v>
      </c>
      <c r="I3693" s="2">
        <v>0</v>
      </c>
    </row>
    <row r="3694" spans="1:9" x14ac:dyDescent="0.25">
      <c r="A3694" s="2">
        <v>1</v>
      </c>
      <c r="B3694" s="2">
        <v>42</v>
      </c>
      <c r="C3694" s="2">
        <v>1</v>
      </c>
      <c r="D3694" s="2">
        <v>0</v>
      </c>
      <c r="E3694" s="2">
        <v>1</v>
      </c>
      <c r="F3694" s="2">
        <v>5</v>
      </c>
      <c r="G3694" s="3">
        <v>140</v>
      </c>
      <c r="H3694" s="2">
        <v>15</v>
      </c>
      <c r="I3694" s="2">
        <v>0</v>
      </c>
    </row>
    <row r="3695" spans="1:9" x14ac:dyDescent="0.25">
      <c r="A3695" s="2">
        <v>0</v>
      </c>
      <c r="B3695" s="2">
        <v>57</v>
      </c>
      <c r="C3695" s="2">
        <v>1</v>
      </c>
      <c r="D3695" s="2">
        <v>1</v>
      </c>
      <c r="E3695" s="2">
        <v>0</v>
      </c>
      <c r="F3695" s="2">
        <v>3</v>
      </c>
      <c r="G3695" s="3">
        <v>126</v>
      </c>
      <c r="H3695" s="2">
        <v>20</v>
      </c>
      <c r="I3695" s="2">
        <v>1</v>
      </c>
    </row>
    <row r="3696" spans="1:9" x14ac:dyDescent="0.25">
      <c r="A3696" s="2">
        <v>1</v>
      </c>
      <c r="B3696" s="2">
        <v>44</v>
      </c>
      <c r="C3696" s="2">
        <v>1</v>
      </c>
      <c r="D3696" s="2">
        <v>1</v>
      </c>
      <c r="E3696" s="2">
        <v>1</v>
      </c>
      <c r="F3696" s="2">
        <v>2</v>
      </c>
      <c r="G3696" s="3">
        <v>146</v>
      </c>
      <c r="H3696" s="2">
        <v>16</v>
      </c>
      <c r="I3696" s="2">
        <v>1</v>
      </c>
    </row>
    <row r="3697" spans="1:9" x14ac:dyDescent="0.25">
      <c r="A3697" s="2">
        <v>0</v>
      </c>
      <c r="B3697" s="2">
        <v>71</v>
      </c>
      <c r="C3697" s="2">
        <v>1</v>
      </c>
      <c r="D3697" s="2">
        <v>1</v>
      </c>
      <c r="E3697" s="2">
        <v>1</v>
      </c>
      <c r="F3697" s="2">
        <v>2</v>
      </c>
      <c r="G3697" s="3">
        <v>120</v>
      </c>
      <c r="H3697" s="2">
        <v>20</v>
      </c>
      <c r="I3697" s="2">
        <v>1</v>
      </c>
    </row>
    <row r="3698" spans="1:9" x14ac:dyDescent="0.25">
      <c r="A3698" s="2">
        <v>1</v>
      </c>
      <c r="B3698" s="2">
        <v>50</v>
      </c>
      <c r="C3698" s="2">
        <v>1</v>
      </c>
      <c r="D3698" s="2">
        <v>1</v>
      </c>
      <c r="E3698" s="2">
        <v>1</v>
      </c>
      <c r="F3698" s="2">
        <v>6</v>
      </c>
      <c r="G3698" s="3">
        <v>55.5</v>
      </c>
      <c r="H3698" s="2">
        <v>18</v>
      </c>
      <c r="I3698" s="2">
        <v>0</v>
      </c>
    </row>
    <row r="3699" spans="1:9" x14ac:dyDescent="0.25">
      <c r="A3699" s="2">
        <v>0</v>
      </c>
      <c r="B3699" s="2">
        <v>51</v>
      </c>
      <c r="C3699" s="2">
        <v>1</v>
      </c>
      <c r="D3699" s="2">
        <v>1</v>
      </c>
      <c r="E3699" s="2">
        <v>1</v>
      </c>
      <c r="F3699" s="2">
        <v>5</v>
      </c>
      <c r="G3699" s="3">
        <v>120</v>
      </c>
      <c r="H3699" s="2">
        <v>20</v>
      </c>
      <c r="I3699" s="2">
        <v>1</v>
      </c>
    </row>
    <row r="3700" spans="1:9" x14ac:dyDescent="0.25">
      <c r="A3700" s="2">
        <v>0</v>
      </c>
      <c r="B3700" s="2">
        <v>38</v>
      </c>
      <c r="C3700" s="2">
        <v>1</v>
      </c>
      <c r="D3700" s="2">
        <v>1</v>
      </c>
      <c r="E3700" s="2">
        <v>1</v>
      </c>
      <c r="F3700" s="2">
        <v>5</v>
      </c>
      <c r="G3700" s="3">
        <v>153</v>
      </c>
      <c r="H3700" s="2">
        <v>8</v>
      </c>
      <c r="I3700" s="2">
        <v>0</v>
      </c>
    </row>
    <row r="3701" spans="1:9" x14ac:dyDescent="0.25">
      <c r="A3701" s="2">
        <v>1</v>
      </c>
      <c r="B3701" s="2">
        <v>46</v>
      </c>
      <c r="C3701" s="2">
        <v>1</v>
      </c>
      <c r="D3701" s="2">
        <v>1</v>
      </c>
      <c r="E3701" s="2">
        <v>1</v>
      </c>
      <c r="F3701" s="2">
        <v>3</v>
      </c>
      <c r="G3701" s="3">
        <v>66</v>
      </c>
      <c r="H3701" s="2">
        <v>20</v>
      </c>
      <c r="I3701" s="2">
        <v>0</v>
      </c>
    </row>
    <row r="3702" spans="1:9" x14ac:dyDescent="0.25">
      <c r="A3702" s="2">
        <v>0</v>
      </c>
      <c r="B3702" s="2">
        <v>40</v>
      </c>
      <c r="C3702" s="2">
        <v>1</v>
      </c>
      <c r="D3702" s="2">
        <v>1</v>
      </c>
      <c r="E3702" s="2">
        <v>1</v>
      </c>
      <c r="F3702" s="2">
        <v>6</v>
      </c>
      <c r="G3702" s="3">
        <v>93</v>
      </c>
      <c r="H3702" s="2">
        <v>18</v>
      </c>
      <c r="I3702" s="2">
        <v>1</v>
      </c>
    </row>
    <row r="3703" spans="1:9" x14ac:dyDescent="0.25">
      <c r="A3703" s="2">
        <v>1</v>
      </c>
      <c r="B3703" s="2">
        <v>43</v>
      </c>
      <c r="C3703" s="2">
        <v>1</v>
      </c>
      <c r="D3703" s="2">
        <v>1</v>
      </c>
      <c r="E3703" s="2">
        <v>1</v>
      </c>
      <c r="F3703" s="2">
        <v>3</v>
      </c>
      <c r="G3703" s="3">
        <v>13</v>
      </c>
      <c r="H3703" s="2">
        <v>20</v>
      </c>
      <c r="I3703" s="2">
        <v>0</v>
      </c>
    </row>
    <row r="3704" spans="1:9" x14ac:dyDescent="0.25">
      <c r="A3704" s="2">
        <v>0</v>
      </c>
      <c r="B3704" s="2">
        <v>46</v>
      </c>
      <c r="C3704" s="2">
        <v>1</v>
      </c>
      <c r="D3704" s="2">
        <v>1</v>
      </c>
      <c r="E3704" s="2">
        <v>1</v>
      </c>
      <c r="F3704" s="2">
        <v>3</v>
      </c>
      <c r="G3704" s="3">
        <v>10</v>
      </c>
      <c r="H3704" s="2">
        <v>18</v>
      </c>
      <c r="I3704" s="2">
        <v>1</v>
      </c>
    </row>
    <row r="3705" spans="1:9" x14ac:dyDescent="0.25">
      <c r="A3705" s="2">
        <v>1</v>
      </c>
      <c r="B3705" s="2">
        <v>37</v>
      </c>
      <c r="C3705" s="2">
        <v>0</v>
      </c>
      <c r="D3705" s="2">
        <v>1</v>
      </c>
      <c r="E3705" s="2">
        <v>1</v>
      </c>
      <c r="F3705" s="2">
        <v>5</v>
      </c>
      <c r="G3705" s="3">
        <v>127</v>
      </c>
      <c r="H3705" s="2">
        <v>15</v>
      </c>
      <c r="I3705" s="2">
        <v>1</v>
      </c>
    </row>
    <row r="3706" spans="1:9" x14ac:dyDescent="0.25">
      <c r="A3706" s="2">
        <v>0</v>
      </c>
      <c r="B3706" s="2">
        <v>48</v>
      </c>
      <c r="C3706" s="2">
        <v>0</v>
      </c>
      <c r="D3706" s="2">
        <v>1</v>
      </c>
      <c r="E3706" s="2">
        <v>0</v>
      </c>
      <c r="F3706" s="2">
        <v>4</v>
      </c>
      <c r="G3706" s="3">
        <v>28</v>
      </c>
      <c r="H3706" s="2">
        <v>8</v>
      </c>
      <c r="I3706" s="2">
        <v>1</v>
      </c>
    </row>
    <row r="3707" spans="1:9" x14ac:dyDescent="0.25">
      <c r="A3707" s="2">
        <v>1</v>
      </c>
      <c r="B3707" s="2">
        <v>58</v>
      </c>
      <c r="C3707" s="2">
        <v>1</v>
      </c>
      <c r="D3707" s="2">
        <v>1</v>
      </c>
      <c r="E3707" s="2">
        <v>1</v>
      </c>
      <c r="F3707" s="2">
        <v>5</v>
      </c>
      <c r="G3707" s="3">
        <v>96</v>
      </c>
      <c r="H3707" s="2">
        <v>20</v>
      </c>
      <c r="I3707" s="2">
        <v>0</v>
      </c>
    </row>
    <row r="3708" spans="1:9" x14ac:dyDescent="0.25">
      <c r="A3708" s="2">
        <v>1</v>
      </c>
      <c r="B3708" s="2">
        <v>36</v>
      </c>
      <c r="C3708" s="2">
        <v>1</v>
      </c>
      <c r="D3708" s="2">
        <v>1</v>
      </c>
      <c r="E3708" s="2">
        <v>0</v>
      </c>
      <c r="F3708" s="2">
        <v>4</v>
      </c>
      <c r="G3708" s="3">
        <v>32</v>
      </c>
      <c r="H3708" s="2">
        <v>18</v>
      </c>
      <c r="I3708" s="2">
        <v>0</v>
      </c>
    </row>
    <row r="3709" spans="1:9" x14ac:dyDescent="0.25">
      <c r="A3709" s="2">
        <v>1</v>
      </c>
      <c r="B3709" s="2">
        <v>52</v>
      </c>
      <c r="C3709" s="2">
        <v>1</v>
      </c>
      <c r="D3709" s="2">
        <v>0</v>
      </c>
      <c r="E3709" s="2">
        <v>1</v>
      </c>
      <c r="F3709" s="2">
        <v>6</v>
      </c>
      <c r="G3709" s="3">
        <v>150</v>
      </c>
      <c r="H3709" s="2">
        <v>16</v>
      </c>
      <c r="I3709" s="2">
        <v>1</v>
      </c>
    </row>
    <row r="3710" spans="1:9" x14ac:dyDescent="0.25">
      <c r="A3710" s="2">
        <v>0</v>
      </c>
      <c r="B3710" s="2">
        <v>54</v>
      </c>
      <c r="C3710" s="2">
        <v>1</v>
      </c>
      <c r="D3710" s="2">
        <v>1</v>
      </c>
      <c r="E3710" s="2">
        <v>1</v>
      </c>
      <c r="F3710" s="2">
        <v>2</v>
      </c>
      <c r="G3710" s="3">
        <v>54</v>
      </c>
      <c r="H3710" s="2">
        <v>20</v>
      </c>
      <c r="I3710" s="2">
        <v>1</v>
      </c>
    </row>
    <row r="3711" spans="1:9" x14ac:dyDescent="0.25">
      <c r="A3711" s="2">
        <v>1</v>
      </c>
      <c r="B3711" s="2">
        <v>52</v>
      </c>
      <c r="C3711" s="2">
        <v>1</v>
      </c>
      <c r="D3711" s="2">
        <v>1</v>
      </c>
      <c r="E3711" s="2">
        <v>1</v>
      </c>
      <c r="F3711" s="2">
        <v>2</v>
      </c>
      <c r="G3711" s="3">
        <v>135</v>
      </c>
      <c r="H3711" s="2">
        <v>20</v>
      </c>
      <c r="I3711" s="2">
        <v>0</v>
      </c>
    </row>
    <row r="3712" spans="1:9" x14ac:dyDescent="0.25">
      <c r="A3712" s="2">
        <v>0</v>
      </c>
      <c r="B3712" s="2">
        <v>46</v>
      </c>
      <c r="C3712" s="2">
        <v>0</v>
      </c>
      <c r="D3712" s="2">
        <v>1</v>
      </c>
      <c r="E3712" s="2">
        <v>1</v>
      </c>
      <c r="F3712" s="2">
        <v>5</v>
      </c>
      <c r="G3712" s="3">
        <v>120</v>
      </c>
      <c r="H3712" s="2">
        <v>12</v>
      </c>
      <c r="I3712" s="2">
        <v>1</v>
      </c>
    </row>
    <row r="3713" spans="1:9" x14ac:dyDescent="0.25">
      <c r="A3713" s="2">
        <v>0</v>
      </c>
      <c r="B3713" s="2">
        <v>36</v>
      </c>
      <c r="C3713" s="2">
        <v>1</v>
      </c>
      <c r="D3713" s="2">
        <v>1</v>
      </c>
      <c r="E3713" s="2">
        <v>1</v>
      </c>
      <c r="F3713" s="2">
        <v>2</v>
      </c>
      <c r="G3713" s="3">
        <v>77</v>
      </c>
      <c r="H3713" s="2">
        <v>8</v>
      </c>
      <c r="I3713" s="2">
        <v>0</v>
      </c>
    </row>
    <row r="3714" spans="1:9" x14ac:dyDescent="0.25">
      <c r="A3714" s="2">
        <v>1</v>
      </c>
      <c r="B3714" s="2">
        <v>56</v>
      </c>
      <c r="C3714" s="2">
        <v>1</v>
      </c>
      <c r="D3714" s="2">
        <v>1</v>
      </c>
      <c r="E3714" s="2">
        <v>1</v>
      </c>
      <c r="F3714" s="2">
        <v>4</v>
      </c>
      <c r="G3714" s="3">
        <v>95</v>
      </c>
      <c r="H3714" s="2">
        <v>13</v>
      </c>
      <c r="I3714" s="2">
        <v>0</v>
      </c>
    </row>
    <row r="3715" spans="1:9" x14ac:dyDescent="0.25">
      <c r="A3715" s="2">
        <v>0</v>
      </c>
      <c r="B3715" s="2">
        <v>56</v>
      </c>
      <c r="C3715" s="2">
        <v>1</v>
      </c>
      <c r="D3715" s="2">
        <v>1</v>
      </c>
      <c r="E3715" s="2">
        <v>1</v>
      </c>
      <c r="F3715" s="2">
        <v>3</v>
      </c>
      <c r="G3715" s="3">
        <v>122</v>
      </c>
      <c r="H3715" s="2">
        <v>12</v>
      </c>
      <c r="I3715" s="2">
        <v>1</v>
      </c>
    </row>
    <row r="3716" spans="1:9" x14ac:dyDescent="0.25">
      <c r="A3716" s="2">
        <v>0</v>
      </c>
      <c r="B3716" s="2">
        <v>43</v>
      </c>
      <c r="C3716" s="2">
        <v>1</v>
      </c>
      <c r="D3716" s="2">
        <v>1</v>
      </c>
      <c r="E3716" s="2">
        <v>0</v>
      </c>
      <c r="F3716" s="2">
        <v>2</v>
      </c>
      <c r="G3716" s="3">
        <v>17</v>
      </c>
      <c r="H3716" s="2">
        <v>8</v>
      </c>
      <c r="I3716" s="2">
        <v>1</v>
      </c>
    </row>
    <row r="3717" spans="1:9" x14ac:dyDescent="0.25">
      <c r="A3717" s="2">
        <v>1</v>
      </c>
      <c r="B3717" s="2">
        <v>42</v>
      </c>
      <c r="C3717" s="2">
        <v>1</v>
      </c>
      <c r="D3717" s="2">
        <v>1</v>
      </c>
      <c r="E3717" s="2">
        <v>1</v>
      </c>
      <c r="F3717" s="2">
        <v>6</v>
      </c>
      <c r="G3717" s="3">
        <v>55</v>
      </c>
      <c r="H3717" s="2">
        <v>15</v>
      </c>
      <c r="I3717" s="2">
        <v>0</v>
      </c>
    </row>
    <row r="3718" spans="1:9" x14ac:dyDescent="0.25">
      <c r="A3718" s="2">
        <v>0</v>
      </c>
      <c r="B3718" s="2">
        <v>41</v>
      </c>
      <c r="C3718" s="2">
        <v>0</v>
      </c>
      <c r="D3718" s="2">
        <v>1</v>
      </c>
      <c r="E3718" s="2">
        <v>1</v>
      </c>
      <c r="F3718" s="2">
        <v>3</v>
      </c>
      <c r="G3718" s="3">
        <v>126</v>
      </c>
      <c r="H3718" s="2">
        <v>18</v>
      </c>
      <c r="I3718" s="2">
        <v>1</v>
      </c>
    </row>
    <row r="3719" spans="1:9" x14ac:dyDescent="0.25">
      <c r="A3719" s="2">
        <v>0</v>
      </c>
      <c r="B3719" s="2">
        <v>57</v>
      </c>
      <c r="C3719" s="2">
        <v>1</v>
      </c>
      <c r="D3719" s="2">
        <v>1</v>
      </c>
      <c r="E3719" s="2">
        <v>1</v>
      </c>
      <c r="F3719" s="2">
        <v>3</v>
      </c>
      <c r="G3719" s="3">
        <v>103</v>
      </c>
      <c r="H3719" s="2">
        <v>20</v>
      </c>
      <c r="I3719" s="2">
        <v>1</v>
      </c>
    </row>
    <row r="3720" spans="1:9" x14ac:dyDescent="0.25">
      <c r="A3720" s="2">
        <v>1</v>
      </c>
      <c r="B3720" s="2">
        <v>48</v>
      </c>
      <c r="C3720" s="2">
        <v>0</v>
      </c>
      <c r="D3720" s="2">
        <v>1</v>
      </c>
      <c r="E3720" s="2">
        <v>1</v>
      </c>
      <c r="F3720" s="2">
        <v>3</v>
      </c>
      <c r="G3720" s="3">
        <v>17</v>
      </c>
      <c r="H3720" s="2">
        <v>20</v>
      </c>
      <c r="I3720" s="2">
        <v>0</v>
      </c>
    </row>
    <row r="3721" spans="1:9" x14ac:dyDescent="0.25">
      <c r="A3721" s="2">
        <v>1</v>
      </c>
      <c r="B3721" s="2">
        <v>44</v>
      </c>
      <c r="C3721" s="2">
        <v>1</v>
      </c>
      <c r="D3721" s="2">
        <v>1</v>
      </c>
      <c r="E3721" s="2">
        <v>1</v>
      </c>
      <c r="F3721" s="2">
        <v>2</v>
      </c>
      <c r="G3721" s="3">
        <v>18</v>
      </c>
      <c r="H3721" s="2">
        <v>20</v>
      </c>
      <c r="I3721" s="2">
        <v>0</v>
      </c>
    </row>
    <row r="3722" spans="1:9" x14ac:dyDescent="0.25">
      <c r="A3722" s="2">
        <v>1</v>
      </c>
      <c r="B3722" s="2">
        <v>47</v>
      </c>
      <c r="C3722" s="2">
        <v>1</v>
      </c>
      <c r="D3722" s="2">
        <v>1</v>
      </c>
      <c r="E3722" s="2">
        <v>1</v>
      </c>
      <c r="F3722" s="2">
        <v>3</v>
      </c>
      <c r="G3722" s="3">
        <v>140</v>
      </c>
      <c r="H3722" s="2">
        <v>18</v>
      </c>
      <c r="I3722" s="2">
        <v>0</v>
      </c>
    </row>
    <row r="3723" spans="1:9" x14ac:dyDescent="0.25">
      <c r="A3723" s="2">
        <v>0</v>
      </c>
      <c r="B3723" s="2">
        <v>56</v>
      </c>
      <c r="C3723" s="2">
        <v>1</v>
      </c>
      <c r="D3723" s="2">
        <v>0</v>
      </c>
      <c r="E3723" s="2">
        <v>0</v>
      </c>
      <c r="F3723" s="2">
        <v>3</v>
      </c>
      <c r="G3723" s="3">
        <v>91</v>
      </c>
      <c r="H3723" s="2">
        <v>20</v>
      </c>
      <c r="I3723" s="2">
        <v>0</v>
      </c>
    </row>
    <row r="3724" spans="1:9" x14ac:dyDescent="0.25">
      <c r="A3724" s="2">
        <v>0</v>
      </c>
      <c r="B3724" s="2">
        <v>47</v>
      </c>
      <c r="C3724" s="2">
        <v>1</v>
      </c>
      <c r="D3724" s="2">
        <v>1</v>
      </c>
      <c r="E3724" s="2">
        <v>0</v>
      </c>
      <c r="F3724" s="2">
        <v>1</v>
      </c>
      <c r="G3724" s="3">
        <v>127</v>
      </c>
      <c r="H3724" s="2">
        <v>8</v>
      </c>
      <c r="I3724" s="2">
        <v>1</v>
      </c>
    </row>
    <row r="3725" spans="1:9" x14ac:dyDescent="0.25">
      <c r="A3725" s="2">
        <v>1</v>
      </c>
      <c r="B3725" s="2">
        <v>67</v>
      </c>
      <c r="C3725" s="2">
        <v>1</v>
      </c>
      <c r="D3725" s="2">
        <v>1</v>
      </c>
      <c r="E3725" s="2">
        <v>1</v>
      </c>
      <c r="F3725" s="2">
        <v>2</v>
      </c>
      <c r="G3725" s="3">
        <v>85</v>
      </c>
      <c r="H3725" s="2">
        <v>16</v>
      </c>
      <c r="I3725" s="2">
        <v>0</v>
      </c>
    </row>
    <row r="3726" spans="1:9" x14ac:dyDescent="0.25">
      <c r="A3726" s="2">
        <v>0</v>
      </c>
      <c r="B3726" s="2">
        <v>56</v>
      </c>
      <c r="C3726" s="2">
        <v>0</v>
      </c>
      <c r="D3726" s="2">
        <v>1</v>
      </c>
      <c r="E3726" s="2">
        <v>1</v>
      </c>
      <c r="F3726" s="2">
        <v>2</v>
      </c>
      <c r="G3726" s="3">
        <v>90</v>
      </c>
      <c r="H3726" s="2">
        <v>20</v>
      </c>
      <c r="I3726" s="2">
        <v>1</v>
      </c>
    </row>
    <row r="3727" spans="1:9" x14ac:dyDescent="0.25">
      <c r="A3727" s="2">
        <v>1</v>
      </c>
      <c r="B3727" s="2">
        <v>47</v>
      </c>
      <c r="C3727" s="2">
        <v>1</v>
      </c>
      <c r="D3727" s="2">
        <v>1</v>
      </c>
      <c r="E3727" s="2">
        <v>1</v>
      </c>
      <c r="F3727" s="2">
        <v>4</v>
      </c>
      <c r="G3727" s="3">
        <v>50</v>
      </c>
      <c r="H3727" s="2">
        <v>20</v>
      </c>
      <c r="I3727" s="2">
        <v>0</v>
      </c>
    </row>
    <row r="3728" spans="1:9" x14ac:dyDescent="0.25">
      <c r="A3728" s="2">
        <v>0</v>
      </c>
      <c r="B3728" s="2">
        <v>59</v>
      </c>
      <c r="C3728" s="2">
        <v>1</v>
      </c>
      <c r="D3728" s="2">
        <v>1</v>
      </c>
      <c r="E3728" s="2">
        <v>1</v>
      </c>
      <c r="F3728" s="2">
        <v>3</v>
      </c>
      <c r="G3728" s="3">
        <v>48</v>
      </c>
      <c r="H3728" s="2">
        <v>20</v>
      </c>
      <c r="I3728" s="2">
        <v>1</v>
      </c>
    </row>
    <row r="3729" spans="1:9" x14ac:dyDescent="0.25">
      <c r="A3729" s="2">
        <v>1</v>
      </c>
      <c r="B3729" s="2">
        <v>68</v>
      </c>
      <c r="C3729" s="2">
        <v>1</v>
      </c>
      <c r="D3729" s="2">
        <v>1</v>
      </c>
      <c r="E3729" s="2">
        <v>1</v>
      </c>
      <c r="F3729" s="2">
        <v>6</v>
      </c>
      <c r="G3729" s="3">
        <v>51</v>
      </c>
      <c r="H3729" s="2">
        <v>16</v>
      </c>
      <c r="I3729" s="2">
        <v>0</v>
      </c>
    </row>
    <row r="3730" spans="1:9" x14ac:dyDescent="0.25">
      <c r="A3730" s="2">
        <v>0</v>
      </c>
      <c r="B3730" s="2">
        <v>44</v>
      </c>
      <c r="C3730" s="2">
        <v>0</v>
      </c>
      <c r="D3730" s="2">
        <v>1</v>
      </c>
      <c r="E3730" s="2">
        <v>1</v>
      </c>
      <c r="F3730" s="2">
        <v>4</v>
      </c>
      <c r="G3730" s="3">
        <v>65.5</v>
      </c>
      <c r="H3730" s="2">
        <v>10</v>
      </c>
      <c r="I3730" s="2">
        <v>0</v>
      </c>
    </row>
    <row r="3731" spans="1:9" x14ac:dyDescent="0.25">
      <c r="A3731" s="2">
        <v>1</v>
      </c>
      <c r="B3731" s="2">
        <v>51</v>
      </c>
      <c r="C3731" s="2">
        <v>1</v>
      </c>
      <c r="D3731" s="2">
        <v>1</v>
      </c>
      <c r="E3731" s="2">
        <v>1</v>
      </c>
      <c r="F3731" s="2">
        <v>7</v>
      </c>
      <c r="G3731" s="3">
        <v>88</v>
      </c>
      <c r="H3731" s="2">
        <v>15</v>
      </c>
      <c r="I3731" s="2">
        <v>1</v>
      </c>
    </row>
    <row r="3732" spans="1:9" x14ac:dyDescent="0.25">
      <c r="A3732" s="2">
        <v>1</v>
      </c>
      <c r="B3732" s="2">
        <v>42</v>
      </c>
      <c r="C3732" s="2">
        <v>1</v>
      </c>
      <c r="D3732" s="2">
        <v>1</v>
      </c>
      <c r="E3732" s="2">
        <v>1</v>
      </c>
      <c r="F3732" s="2">
        <v>3</v>
      </c>
      <c r="G3732" s="3">
        <v>18</v>
      </c>
      <c r="H3732" s="2">
        <v>20</v>
      </c>
      <c r="I3732" s="2">
        <v>0</v>
      </c>
    </row>
    <row r="3733" spans="1:9" x14ac:dyDescent="0.25">
      <c r="A3733" s="2">
        <v>1</v>
      </c>
      <c r="B3733" s="2">
        <v>50</v>
      </c>
      <c r="C3733" s="2">
        <v>0</v>
      </c>
      <c r="D3733" s="2">
        <v>1</v>
      </c>
      <c r="E3733" s="2">
        <v>1</v>
      </c>
      <c r="F3733" s="2">
        <v>3</v>
      </c>
      <c r="G3733" s="3">
        <v>31</v>
      </c>
      <c r="H3733" s="2">
        <v>16</v>
      </c>
      <c r="I3733" s="2">
        <v>0</v>
      </c>
    </row>
    <row r="3734" spans="1:9" x14ac:dyDescent="0.25">
      <c r="A3734" s="2">
        <v>1</v>
      </c>
      <c r="B3734" s="2">
        <v>31</v>
      </c>
      <c r="C3734" s="2">
        <v>1</v>
      </c>
      <c r="D3734" s="2">
        <v>1</v>
      </c>
      <c r="E3734" s="2">
        <v>1</v>
      </c>
      <c r="F3734" s="2">
        <v>6</v>
      </c>
      <c r="G3734" s="3">
        <v>69</v>
      </c>
      <c r="H3734" s="2">
        <v>15</v>
      </c>
      <c r="I3734" s="2">
        <v>0</v>
      </c>
    </row>
    <row r="3735" spans="1:9" x14ac:dyDescent="0.25">
      <c r="A3735" s="2">
        <v>0</v>
      </c>
      <c r="B3735" s="2">
        <v>61</v>
      </c>
      <c r="C3735" s="2">
        <v>1</v>
      </c>
      <c r="D3735" s="2">
        <v>1</v>
      </c>
      <c r="E3735" s="2">
        <v>1</v>
      </c>
      <c r="F3735" s="2">
        <v>2</v>
      </c>
      <c r="G3735" s="3">
        <v>34</v>
      </c>
      <c r="H3735" s="2">
        <v>10</v>
      </c>
      <c r="I3735" s="2">
        <v>0</v>
      </c>
    </row>
    <row r="3736" spans="1:9" x14ac:dyDescent="0.25">
      <c r="A3736" s="2">
        <v>1</v>
      </c>
      <c r="B3736" s="2">
        <v>36</v>
      </c>
      <c r="C3736" s="2">
        <v>1</v>
      </c>
      <c r="D3736" s="2">
        <v>1</v>
      </c>
      <c r="E3736" s="2">
        <v>1</v>
      </c>
      <c r="F3736" s="2">
        <v>5</v>
      </c>
      <c r="G3736" s="3">
        <v>158</v>
      </c>
      <c r="H3736" s="2">
        <v>18</v>
      </c>
      <c r="I3736" s="2">
        <v>0</v>
      </c>
    </row>
    <row r="3737" spans="1:9" x14ac:dyDescent="0.25">
      <c r="A3737" s="2">
        <v>1</v>
      </c>
      <c r="B3737" s="2">
        <v>40</v>
      </c>
      <c r="C3737" s="2">
        <v>1</v>
      </c>
      <c r="D3737" s="2">
        <v>0</v>
      </c>
      <c r="E3737" s="2">
        <v>1</v>
      </c>
      <c r="F3737" s="2">
        <v>2</v>
      </c>
      <c r="G3737" s="3">
        <v>38</v>
      </c>
      <c r="H3737" s="2">
        <v>15</v>
      </c>
      <c r="I3737" s="2">
        <v>0</v>
      </c>
    </row>
    <row r="3738" spans="1:9" x14ac:dyDescent="0.25">
      <c r="A3738" s="2">
        <v>0</v>
      </c>
      <c r="B3738" s="2">
        <v>51</v>
      </c>
      <c r="C3738" s="2">
        <v>1</v>
      </c>
      <c r="D3738" s="2">
        <v>0</v>
      </c>
      <c r="E3738" s="2">
        <v>1</v>
      </c>
      <c r="F3738" s="2">
        <v>3</v>
      </c>
      <c r="G3738" s="3">
        <v>75</v>
      </c>
      <c r="H3738" s="2">
        <v>20</v>
      </c>
      <c r="I3738" s="2">
        <v>1</v>
      </c>
    </row>
    <row r="3739" spans="1:9" x14ac:dyDescent="0.25">
      <c r="A3739" s="2">
        <v>0</v>
      </c>
      <c r="B3739" s="2">
        <v>47</v>
      </c>
      <c r="C3739" s="2">
        <v>1</v>
      </c>
      <c r="D3739" s="2">
        <v>0</v>
      </c>
      <c r="E3739" s="2">
        <v>1</v>
      </c>
      <c r="F3739" s="2">
        <v>5</v>
      </c>
      <c r="G3739" s="3">
        <v>73</v>
      </c>
      <c r="H3739" s="2">
        <v>20</v>
      </c>
      <c r="I3739" s="2">
        <v>0</v>
      </c>
    </row>
    <row r="3740" spans="1:9" x14ac:dyDescent="0.25">
      <c r="A3740" s="2">
        <v>1</v>
      </c>
      <c r="B3740" s="2">
        <v>55</v>
      </c>
      <c r="C3740" s="2">
        <v>0</v>
      </c>
      <c r="D3740" s="2">
        <v>1</v>
      </c>
      <c r="E3740" s="2">
        <v>0</v>
      </c>
      <c r="F3740" s="2">
        <v>1</v>
      </c>
      <c r="G3740" s="3">
        <v>11</v>
      </c>
      <c r="H3740" s="2">
        <v>20</v>
      </c>
      <c r="I3740" s="2">
        <v>0</v>
      </c>
    </row>
    <row r="3741" spans="1:9" x14ac:dyDescent="0.25">
      <c r="A3741" s="2">
        <v>0</v>
      </c>
      <c r="B3741" s="2">
        <v>43</v>
      </c>
      <c r="C3741" s="2">
        <v>1</v>
      </c>
      <c r="D3741" s="2">
        <v>1</v>
      </c>
      <c r="E3741" s="2">
        <v>1</v>
      </c>
      <c r="F3741" s="2">
        <v>7</v>
      </c>
      <c r="G3741" s="3">
        <v>183</v>
      </c>
      <c r="H3741" s="2">
        <v>8</v>
      </c>
      <c r="I3741" s="2">
        <v>0</v>
      </c>
    </row>
    <row r="3742" spans="1:9" x14ac:dyDescent="0.25">
      <c r="A3742" s="2">
        <v>0</v>
      </c>
      <c r="B3742" s="2">
        <v>46</v>
      </c>
      <c r="C3742" s="2">
        <v>1</v>
      </c>
      <c r="D3742" s="2">
        <v>1</v>
      </c>
      <c r="E3742" s="2">
        <v>1</v>
      </c>
      <c r="F3742" s="2">
        <v>4</v>
      </c>
      <c r="G3742" s="3">
        <v>120</v>
      </c>
      <c r="H3742" s="2">
        <v>8</v>
      </c>
      <c r="I3742" s="2">
        <v>0</v>
      </c>
    </row>
    <row r="3743" spans="1:9" x14ac:dyDescent="0.25">
      <c r="A3743" s="2">
        <v>1</v>
      </c>
      <c r="B3743" s="2">
        <v>41</v>
      </c>
      <c r="C3743" s="2">
        <v>1</v>
      </c>
      <c r="D3743" s="2">
        <v>1</v>
      </c>
      <c r="E3743" s="2">
        <v>0</v>
      </c>
      <c r="F3743" s="2">
        <v>1</v>
      </c>
      <c r="G3743" s="3">
        <v>12</v>
      </c>
      <c r="H3743" s="2">
        <v>18</v>
      </c>
      <c r="I3743" s="2">
        <v>0</v>
      </c>
    </row>
    <row r="3744" spans="1:9" x14ac:dyDescent="0.25">
      <c r="A3744" s="2">
        <v>1</v>
      </c>
      <c r="B3744" s="2">
        <v>42</v>
      </c>
      <c r="C3744" s="2">
        <v>1</v>
      </c>
      <c r="D3744" s="2">
        <v>1</v>
      </c>
      <c r="E3744" s="2">
        <v>1</v>
      </c>
      <c r="F3744" s="2">
        <v>6</v>
      </c>
      <c r="G3744" s="3">
        <v>175</v>
      </c>
      <c r="H3744" s="2">
        <v>20</v>
      </c>
      <c r="I3744" s="2">
        <v>0</v>
      </c>
    </row>
    <row r="3745" spans="1:9" x14ac:dyDescent="0.25">
      <c r="A3745" s="2">
        <v>0</v>
      </c>
      <c r="B3745" s="2">
        <v>39</v>
      </c>
      <c r="C3745" s="2">
        <v>1</v>
      </c>
      <c r="D3745" s="2">
        <v>1</v>
      </c>
      <c r="E3745" s="2">
        <v>1</v>
      </c>
      <c r="F3745" s="2">
        <v>5</v>
      </c>
      <c r="G3745" s="3">
        <v>54</v>
      </c>
      <c r="H3745" s="2">
        <v>8</v>
      </c>
      <c r="I3745" s="2">
        <v>0</v>
      </c>
    </row>
    <row r="3746" spans="1:9" x14ac:dyDescent="0.25">
      <c r="A3746" s="2">
        <v>0</v>
      </c>
      <c r="B3746" s="2">
        <v>52</v>
      </c>
      <c r="C3746" s="2">
        <v>1</v>
      </c>
      <c r="D3746" s="2">
        <v>1</v>
      </c>
      <c r="E3746" s="2">
        <v>0</v>
      </c>
      <c r="F3746" s="2">
        <v>4</v>
      </c>
      <c r="G3746" s="3">
        <v>71</v>
      </c>
      <c r="H3746" s="2">
        <v>10</v>
      </c>
      <c r="I3746" s="2">
        <v>1</v>
      </c>
    </row>
    <row r="3747" spans="1:9" x14ac:dyDescent="0.25">
      <c r="A3747" s="2">
        <v>1</v>
      </c>
      <c r="B3747" s="2">
        <v>43</v>
      </c>
      <c r="C3747" s="2">
        <v>1</v>
      </c>
      <c r="D3747" s="2">
        <v>1</v>
      </c>
      <c r="E3747" s="2">
        <v>1</v>
      </c>
      <c r="F3747" s="2">
        <v>5</v>
      </c>
      <c r="G3747" s="3">
        <v>64</v>
      </c>
      <c r="H3747" s="2">
        <v>15</v>
      </c>
      <c r="I3747" s="2">
        <v>0</v>
      </c>
    </row>
    <row r="3748" spans="1:9" x14ac:dyDescent="0.25">
      <c r="A3748" s="2">
        <v>0</v>
      </c>
      <c r="B3748" s="2">
        <v>51</v>
      </c>
      <c r="C3748" s="2">
        <v>1</v>
      </c>
      <c r="D3748" s="2">
        <v>0</v>
      </c>
      <c r="E3748" s="2">
        <v>1</v>
      </c>
      <c r="F3748" s="2">
        <v>3</v>
      </c>
      <c r="G3748" s="3">
        <v>106</v>
      </c>
      <c r="H3748" s="2">
        <v>9</v>
      </c>
      <c r="I3748" s="2">
        <v>0</v>
      </c>
    </row>
    <row r="3749" spans="1:9" x14ac:dyDescent="0.25">
      <c r="A3749" s="2">
        <v>0</v>
      </c>
      <c r="B3749" s="2">
        <v>40</v>
      </c>
      <c r="C3749" s="2">
        <v>1</v>
      </c>
      <c r="D3749" s="2">
        <v>0</v>
      </c>
      <c r="E3749" s="2">
        <v>1</v>
      </c>
      <c r="F3749" s="2">
        <v>3</v>
      </c>
      <c r="G3749" s="3">
        <v>25</v>
      </c>
      <c r="H3749" s="2">
        <v>18</v>
      </c>
      <c r="I3749" s="2">
        <v>0</v>
      </c>
    </row>
    <row r="3750" spans="1:9" x14ac:dyDescent="0.25">
      <c r="A3750" s="2">
        <v>1</v>
      </c>
      <c r="B3750" s="2">
        <v>49</v>
      </c>
      <c r="C3750" s="2">
        <v>1</v>
      </c>
      <c r="D3750" s="2">
        <v>1</v>
      </c>
      <c r="E3750" s="2">
        <v>1</v>
      </c>
      <c r="F3750" s="2">
        <v>4</v>
      </c>
      <c r="G3750" s="3">
        <v>97</v>
      </c>
      <c r="H3750" s="2">
        <v>16</v>
      </c>
      <c r="I3750" s="2">
        <v>1</v>
      </c>
    </row>
    <row r="3751" spans="1:9" x14ac:dyDescent="0.25">
      <c r="A3751" s="2">
        <v>0</v>
      </c>
      <c r="B3751" s="2">
        <v>50</v>
      </c>
      <c r="C3751" s="2">
        <v>0</v>
      </c>
      <c r="D3751" s="2">
        <v>0</v>
      </c>
      <c r="E3751" s="2">
        <v>1</v>
      </c>
      <c r="F3751" s="2">
        <v>5</v>
      </c>
      <c r="G3751" s="3">
        <v>92.5</v>
      </c>
      <c r="H3751" s="2">
        <v>8</v>
      </c>
      <c r="I3751" s="2">
        <v>1</v>
      </c>
    </row>
    <row r="3752" spans="1:9" x14ac:dyDescent="0.25">
      <c r="A3752" s="2">
        <v>0</v>
      </c>
      <c r="B3752" s="2">
        <v>51</v>
      </c>
      <c r="C3752" s="2">
        <v>1</v>
      </c>
      <c r="D3752" s="2">
        <v>1</v>
      </c>
      <c r="E3752" s="2">
        <v>1</v>
      </c>
      <c r="F3752" s="2">
        <v>4</v>
      </c>
      <c r="G3752" s="3">
        <v>69</v>
      </c>
      <c r="H3752" s="2">
        <v>20</v>
      </c>
      <c r="I3752" s="2">
        <v>1</v>
      </c>
    </row>
    <row r="3753" spans="1:9" x14ac:dyDescent="0.25">
      <c r="A3753" s="2">
        <v>1</v>
      </c>
      <c r="B3753" s="2">
        <v>50</v>
      </c>
      <c r="C3753" s="2">
        <v>1</v>
      </c>
      <c r="D3753" s="2">
        <v>1</v>
      </c>
      <c r="E3753" s="2">
        <v>1</v>
      </c>
      <c r="F3753" s="2">
        <v>4</v>
      </c>
      <c r="G3753" s="3">
        <v>142</v>
      </c>
      <c r="H3753" s="2">
        <v>20</v>
      </c>
      <c r="I3753" s="2">
        <v>0</v>
      </c>
    </row>
    <row r="3754" spans="1:9" x14ac:dyDescent="0.25">
      <c r="A3754" s="2">
        <v>1</v>
      </c>
      <c r="B3754" s="2">
        <v>52</v>
      </c>
      <c r="C3754" s="2">
        <v>0</v>
      </c>
      <c r="D3754" s="2">
        <v>1</v>
      </c>
      <c r="E3754" s="2">
        <v>1</v>
      </c>
      <c r="F3754" s="2">
        <v>4</v>
      </c>
      <c r="G3754" s="3">
        <v>135</v>
      </c>
      <c r="H3754" s="2">
        <v>20</v>
      </c>
      <c r="I3754" s="2">
        <v>0</v>
      </c>
    </row>
    <row r="3755" spans="1:9" x14ac:dyDescent="0.25">
      <c r="A3755" s="2">
        <v>1</v>
      </c>
      <c r="B3755" s="2">
        <v>52</v>
      </c>
      <c r="C3755" s="2">
        <v>1</v>
      </c>
      <c r="D3755" s="2">
        <v>1</v>
      </c>
      <c r="E3755" s="2">
        <v>1</v>
      </c>
      <c r="F3755" s="2">
        <v>5</v>
      </c>
      <c r="G3755" s="3">
        <v>135</v>
      </c>
      <c r="H3755" s="2">
        <v>20</v>
      </c>
      <c r="I3755" s="2">
        <v>0</v>
      </c>
    </row>
    <row r="3756" spans="1:9" x14ac:dyDescent="0.25">
      <c r="A3756" s="2">
        <v>0</v>
      </c>
      <c r="B3756" s="2">
        <v>55</v>
      </c>
      <c r="C3756" s="2">
        <v>1</v>
      </c>
      <c r="D3756" s="2">
        <v>1</v>
      </c>
      <c r="E3756" s="2">
        <v>1</v>
      </c>
      <c r="F3756" s="2">
        <v>2</v>
      </c>
      <c r="G3756" s="3">
        <v>137.5</v>
      </c>
      <c r="H3756" s="2">
        <v>8</v>
      </c>
      <c r="I3756" s="2">
        <v>0</v>
      </c>
    </row>
    <row r="3757" spans="1:9" x14ac:dyDescent="0.25">
      <c r="A3757" s="2">
        <v>1</v>
      </c>
      <c r="B3757" s="2">
        <v>34</v>
      </c>
      <c r="C3757" s="2">
        <v>1</v>
      </c>
      <c r="D3757" s="2">
        <v>1</v>
      </c>
      <c r="E3757" s="2">
        <v>0</v>
      </c>
      <c r="F3757" s="2">
        <v>2</v>
      </c>
      <c r="G3757" s="3">
        <v>108</v>
      </c>
      <c r="H3757" s="2">
        <v>18</v>
      </c>
      <c r="I3757" s="2">
        <v>0</v>
      </c>
    </row>
    <row r="3758" spans="1:9" x14ac:dyDescent="0.25">
      <c r="A3758" s="2">
        <v>0</v>
      </c>
      <c r="B3758" s="2">
        <v>55</v>
      </c>
      <c r="C3758" s="2">
        <v>1</v>
      </c>
      <c r="D3758" s="2">
        <v>0</v>
      </c>
      <c r="E3758" s="2">
        <v>1</v>
      </c>
      <c r="F3758" s="2">
        <v>7</v>
      </c>
      <c r="G3758" s="3">
        <v>35</v>
      </c>
      <c r="H3758" s="2">
        <v>8</v>
      </c>
      <c r="I3758" s="2">
        <v>1</v>
      </c>
    </row>
    <row r="3759" spans="1:9" x14ac:dyDescent="0.25">
      <c r="A3759" s="2">
        <v>0</v>
      </c>
      <c r="B3759" s="2">
        <v>41</v>
      </c>
      <c r="C3759" s="2">
        <v>1</v>
      </c>
      <c r="D3759" s="2">
        <v>0</v>
      </c>
      <c r="E3759" s="2">
        <v>1</v>
      </c>
      <c r="F3759" s="2">
        <v>3</v>
      </c>
      <c r="G3759" s="3">
        <v>203</v>
      </c>
      <c r="H3759" s="2">
        <v>15</v>
      </c>
      <c r="I3759" s="2">
        <v>1</v>
      </c>
    </row>
    <row r="3760" spans="1:9" x14ac:dyDescent="0.25">
      <c r="A3760" s="2">
        <v>1</v>
      </c>
      <c r="B3760" s="2">
        <v>71</v>
      </c>
      <c r="C3760" s="2">
        <v>1</v>
      </c>
      <c r="D3760" s="2">
        <v>1</v>
      </c>
      <c r="E3760" s="2">
        <v>1</v>
      </c>
      <c r="F3760" s="2">
        <v>2</v>
      </c>
      <c r="G3760" s="3">
        <v>6</v>
      </c>
      <c r="H3760" s="2">
        <v>13</v>
      </c>
      <c r="I3760" s="2">
        <v>0</v>
      </c>
    </row>
    <row r="3761" spans="1:9" x14ac:dyDescent="0.25">
      <c r="A3761" s="2">
        <v>0</v>
      </c>
      <c r="B3761" s="2">
        <v>55</v>
      </c>
      <c r="C3761" s="2">
        <v>1</v>
      </c>
      <c r="D3761" s="2">
        <v>1</v>
      </c>
      <c r="E3761" s="2">
        <v>1</v>
      </c>
      <c r="F3761" s="2">
        <v>2</v>
      </c>
      <c r="G3761" s="3">
        <v>135</v>
      </c>
      <c r="H3761" s="2">
        <v>20</v>
      </c>
      <c r="I3761" s="2">
        <v>1</v>
      </c>
    </row>
    <row r="3762" spans="1:9" x14ac:dyDescent="0.25">
      <c r="A3762" s="2">
        <v>1</v>
      </c>
      <c r="B3762" s="2">
        <v>54</v>
      </c>
      <c r="C3762" s="2">
        <v>1</v>
      </c>
      <c r="D3762" s="2">
        <v>1</v>
      </c>
      <c r="E3762" s="2">
        <v>1</v>
      </c>
      <c r="F3762" s="2">
        <v>3</v>
      </c>
      <c r="G3762" s="3">
        <v>54</v>
      </c>
      <c r="H3762" s="2">
        <v>16</v>
      </c>
      <c r="I3762" s="2">
        <v>1</v>
      </c>
    </row>
    <row r="3763" spans="1:9" x14ac:dyDescent="0.25">
      <c r="A3763" s="2">
        <v>0</v>
      </c>
      <c r="B3763" s="2">
        <v>48</v>
      </c>
      <c r="C3763" s="2">
        <v>1</v>
      </c>
      <c r="D3763" s="2">
        <v>1</v>
      </c>
      <c r="E3763" s="2">
        <v>1</v>
      </c>
      <c r="F3763" s="2">
        <v>2</v>
      </c>
      <c r="G3763" s="3">
        <v>8</v>
      </c>
      <c r="H3763" s="2">
        <v>12</v>
      </c>
      <c r="I3763" s="2">
        <v>0</v>
      </c>
    </row>
    <row r="3764" spans="1:9" x14ac:dyDescent="0.25">
      <c r="A3764" s="2">
        <v>0</v>
      </c>
      <c r="B3764" s="2">
        <v>38</v>
      </c>
      <c r="C3764" s="2">
        <v>0</v>
      </c>
      <c r="D3764" s="2">
        <v>1</v>
      </c>
      <c r="E3764" s="2">
        <v>1</v>
      </c>
      <c r="F3764" s="2">
        <v>2</v>
      </c>
      <c r="G3764" s="3">
        <v>35</v>
      </c>
      <c r="H3764" s="2">
        <v>18</v>
      </c>
      <c r="I3764" s="2">
        <v>1</v>
      </c>
    </row>
    <row r="3765" spans="1:9" x14ac:dyDescent="0.25">
      <c r="A3765" s="2">
        <v>0</v>
      </c>
      <c r="B3765" s="2">
        <v>38</v>
      </c>
      <c r="C3765" s="2">
        <v>1</v>
      </c>
      <c r="D3765" s="2">
        <v>0</v>
      </c>
      <c r="E3765" s="2">
        <v>1</v>
      </c>
      <c r="F3765" s="2">
        <v>5</v>
      </c>
      <c r="G3765" s="3">
        <v>203</v>
      </c>
      <c r="H3765" s="2">
        <v>15</v>
      </c>
      <c r="I3765" s="2">
        <v>0</v>
      </c>
    </row>
    <row r="3766" spans="1:9" x14ac:dyDescent="0.25">
      <c r="A3766" s="2">
        <v>0</v>
      </c>
      <c r="B3766" s="2">
        <v>49</v>
      </c>
      <c r="C3766" s="2">
        <v>1</v>
      </c>
      <c r="D3766" s="2">
        <v>1</v>
      </c>
      <c r="E3766" s="2">
        <v>0</v>
      </c>
      <c r="F3766" s="2">
        <v>1</v>
      </c>
      <c r="G3766" s="3">
        <v>37</v>
      </c>
      <c r="H3766" s="2">
        <v>9</v>
      </c>
      <c r="I3766" s="2">
        <v>0</v>
      </c>
    </row>
    <row r="3767" spans="1:9" x14ac:dyDescent="0.25">
      <c r="A3767" s="2">
        <v>1</v>
      </c>
      <c r="B3767" s="2">
        <v>35</v>
      </c>
      <c r="C3767" s="2">
        <v>1</v>
      </c>
      <c r="D3767" s="2">
        <v>1</v>
      </c>
      <c r="E3767" s="2">
        <v>1</v>
      </c>
      <c r="F3767" s="2">
        <v>3</v>
      </c>
      <c r="G3767" s="3">
        <v>163</v>
      </c>
      <c r="H3767" s="2">
        <v>15</v>
      </c>
      <c r="I3767" s="2">
        <v>0</v>
      </c>
    </row>
    <row r="3768" spans="1:9" x14ac:dyDescent="0.25">
      <c r="A3768" s="2">
        <v>1</v>
      </c>
      <c r="B3768" s="2">
        <v>46</v>
      </c>
      <c r="C3768" s="2">
        <v>1</v>
      </c>
      <c r="D3768" s="2">
        <v>1</v>
      </c>
      <c r="E3768" s="2">
        <v>1</v>
      </c>
      <c r="F3768" s="2">
        <v>3</v>
      </c>
      <c r="G3768" s="3">
        <v>93.5</v>
      </c>
      <c r="H3768" s="2">
        <v>18</v>
      </c>
      <c r="I3768" s="2">
        <v>0</v>
      </c>
    </row>
    <row r="3769" spans="1:9" x14ac:dyDescent="0.25">
      <c r="A3769" s="2">
        <v>1</v>
      </c>
      <c r="B3769" s="2">
        <v>38</v>
      </c>
      <c r="C3769" s="2">
        <v>1</v>
      </c>
      <c r="D3769" s="2">
        <v>1</v>
      </c>
      <c r="E3769" s="2">
        <v>1</v>
      </c>
      <c r="F3769" s="2">
        <v>3</v>
      </c>
      <c r="G3769" s="3">
        <v>54</v>
      </c>
      <c r="H3769" s="2">
        <v>18</v>
      </c>
      <c r="I3769" s="2">
        <v>1</v>
      </c>
    </row>
    <row r="3770" spans="1:9" x14ac:dyDescent="0.25">
      <c r="A3770" s="2">
        <v>1</v>
      </c>
      <c r="B3770" s="2">
        <v>74</v>
      </c>
      <c r="C3770" s="2">
        <v>1</v>
      </c>
      <c r="D3770" s="2">
        <v>1</v>
      </c>
      <c r="E3770" s="2">
        <v>1</v>
      </c>
      <c r="F3770" s="2">
        <v>3</v>
      </c>
      <c r="G3770" s="3">
        <v>84</v>
      </c>
      <c r="H3770" s="2">
        <v>13</v>
      </c>
      <c r="I3770" s="2">
        <v>0</v>
      </c>
    </row>
    <row r="3771" spans="1:9" x14ac:dyDescent="0.25">
      <c r="A3771" s="2">
        <v>1</v>
      </c>
      <c r="B3771" s="2">
        <v>61</v>
      </c>
      <c r="C3771" s="2">
        <v>1</v>
      </c>
      <c r="D3771" s="2">
        <v>1</v>
      </c>
      <c r="E3771" s="2">
        <v>1</v>
      </c>
      <c r="F3771" s="2">
        <v>2</v>
      </c>
      <c r="G3771" s="3">
        <v>100</v>
      </c>
      <c r="H3771" s="2">
        <v>16</v>
      </c>
      <c r="I3771" s="2">
        <v>0</v>
      </c>
    </row>
    <row r="3772" spans="1:9" x14ac:dyDescent="0.25">
      <c r="A3772" s="2">
        <v>0</v>
      </c>
      <c r="B3772" s="2">
        <v>57</v>
      </c>
      <c r="C3772" s="2">
        <v>1</v>
      </c>
      <c r="D3772" s="2">
        <v>1</v>
      </c>
      <c r="E3772" s="2">
        <v>1</v>
      </c>
      <c r="F3772" s="2">
        <v>7</v>
      </c>
      <c r="G3772" s="3">
        <v>66</v>
      </c>
      <c r="H3772" s="2">
        <v>8</v>
      </c>
      <c r="I3772" s="2">
        <v>1</v>
      </c>
    </row>
    <row r="3773" spans="1:9" x14ac:dyDescent="0.25">
      <c r="A3773" s="2">
        <v>1</v>
      </c>
      <c r="B3773" s="2">
        <v>34</v>
      </c>
      <c r="C3773" s="2">
        <v>1</v>
      </c>
      <c r="D3773" s="2">
        <v>1</v>
      </c>
      <c r="E3773" s="2">
        <v>1</v>
      </c>
      <c r="F3773" s="2">
        <v>2</v>
      </c>
      <c r="G3773" s="3">
        <v>6</v>
      </c>
      <c r="H3773" s="2">
        <v>18</v>
      </c>
      <c r="I3773" s="2">
        <v>0</v>
      </c>
    </row>
    <row r="3774" spans="1:9" x14ac:dyDescent="0.25">
      <c r="A3774" s="2">
        <v>0</v>
      </c>
      <c r="B3774" s="2">
        <v>53</v>
      </c>
      <c r="C3774" s="2">
        <v>1</v>
      </c>
      <c r="D3774" s="2">
        <v>1</v>
      </c>
      <c r="E3774" s="2">
        <v>1</v>
      </c>
      <c r="F3774" s="2">
        <v>2</v>
      </c>
      <c r="G3774" s="3">
        <v>10</v>
      </c>
      <c r="H3774" s="2">
        <v>8</v>
      </c>
      <c r="I3774" s="2">
        <v>0</v>
      </c>
    </row>
    <row r="3775" spans="1:9" x14ac:dyDescent="0.25">
      <c r="A3775" s="2">
        <v>1</v>
      </c>
      <c r="B3775" s="2">
        <v>50</v>
      </c>
      <c r="C3775" s="2">
        <v>1</v>
      </c>
      <c r="D3775" s="2">
        <v>1</v>
      </c>
      <c r="E3775" s="2">
        <v>1</v>
      </c>
      <c r="F3775" s="2">
        <v>4</v>
      </c>
      <c r="G3775" s="3">
        <v>81</v>
      </c>
      <c r="H3775" s="2">
        <v>16</v>
      </c>
      <c r="I3775" s="2">
        <v>0</v>
      </c>
    </row>
    <row r="3776" spans="1:9" x14ac:dyDescent="0.25">
      <c r="A3776" s="2">
        <v>1</v>
      </c>
      <c r="B3776" s="2">
        <v>49</v>
      </c>
      <c r="C3776" s="2">
        <v>1</v>
      </c>
      <c r="D3776" s="2">
        <v>1</v>
      </c>
      <c r="E3776" s="2">
        <v>1</v>
      </c>
      <c r="F3776" s="2">
        <v>4</v>
      </c>
      <c r="G3776" s="3">
        <v>183</v>
      </c>
      <c r="H3776" s="2">
        <v>18</v>
      </c>
      <c r="I3776" s="2">
        <v>0</v>
      </c>
    </row>
    <row r="3777" spans="1:9" x14ac:dyDescent="0.25">
      <c r="A3777" s="2">
        <v>1</v>
      </c>
      <c r="B3777" s="2">
        <v>41</v>
      </c>
      <c r="C3777" s="2">
        <v>1</v>
      </c>
      <c r="D3777" s="2">
        <v>1</v>
      </c>
      <c r="E3777" s="2">
        <v>1</v>
      </c>
      <c r="F3777" s="2">
        <v>4</v>
      </c>
      <c r="G3777" s="3">
        <v>148</v>
      </c>
      <c r="H3777" s="2">
        <v>16</v>
      </c>
      <c r="I3777" s="2">
        <v>1</v>
      </c>
    </row>
    <row r="3778" spans="1:9" x14ac:dyDescent="0.25">
      <c r="A3778" s="2">
        <v>1</v>
      </c>
      <c r="B3778" s="2">
        <v>53</v>
      </c>
      <c r="C3778" s="2">
        <v>1</v>
      </c>
      <c r="D3778" s="2">
        <v>1</v>
      </c>
      <c r="E3778" s="2">
        <v>1</v>
      </c>
      <c r="F3778" s="2">
        <v>2</v>
      </c>
      <c r="G3778" s="3">
        <v>128</v>
      </c>
      <c r="H3778" s="2">
        <v>20</v>
      </c>
      <c r="I3778" s="2">
        <v>0</v>
      </c>
    </row>
    <row r="3779" spans="1:9" x14ac:dyDescent="0.25">
      <c r="A3779" s="2">
        <v>0</v>
      </c>
      <c r="B3779" s="2">
        <v>47</v>
      </c>
      <c r="C3779" s="2">
        <v>1</v>
      </c>
      <c r="D3779" s="2">
        <v>1</v>
      </c>
      <c r="E3779" s="2">
        <v>1</v>
      </c>
      <c r="F3779" s="2">
        <v>3</v>
      </c>
      <c r="G3779" s="3">
        <v>175</v>
      </c>
      <c r="H3779" s="2">
        <v>18</v>
      </c>
      <c r="I3779" s="2">
        <v>1</v>
      </c>
    </row>
    <row r="3780" spans="1:9" x14ac:dyDescent="0.25">
      <c r="A3780" s="2">
        <v>1</v>
      </c>
      <c r="B3780" s="2">
        <v>41</v>
      </c>
      <c r="C3780" s="2">
        <v>1</v>
      </c>
      <c r="D3780" s="2">
        <v>0</v>
      </c>
      <c r="E3780" s="2">
        <v>1</v>
      </c>
      <c r="F3780" s="2">
        <v>5</v>
      </c>
      <c r="G3780" s="3">
        <v>108</v>
      </c>
      <c r="H3780" s="2">
        <v>15</v>
      </c>
      <c r="I3780" s="2">
        <v>0</v>
      </c>
    </row>
    <row r="3781" spans="1:9" x14ac:dyDescent="0.25">
      <c r="A3781" s="2">
        <v>0</v>
      </c>
      <c r="B3781" s="2">
        <v>43</v>
      </c>
      <c r="C3781" s="2">
        <v>1</v>
      </c>
      <c r="D3781" s="2">
        <v>1</v>
      </c>
      <c r="E3781" s="2">
        <v>1</v>
      </c>
      <c r="F3781" s="2">
        <v>4</v>
      </c>
      <c r="G3781" s="3">
        <v>470</v>
      </c>
      <c r="H3781" s="2">
        <v>16</v>
      </c>
      <c r="I3781" s="2">
        <v>0</v>
      </c>
    </row>
    <row r="3782" spans="1:9" x14ac:dyDescent="0.25">
      <c r="A3782" s="2">
        <v>1</v>
      </c>
      <c r="B3782" s="2">
        <v>49</v>
      </c>
      <c r="C3782" s="2">
        <v>1</v>
      </c>
      <c r="D3782" s="2">
        <v>1</v>
      </c>
      <c r="E3782" s="2">
        <v>1</v>
      </c>
      <c r="F3782" s="2">
        <v>6</v>
      </c>
      <c r="G3782" s="3">
        <v>74</v>
      </c>
      <c r="H3782" s="2">
        <v>18</v>
      </c>
      <c r="I3782" s="2">
        <v>0</v>
      </c>
    </row>
    <row r="3783" spans="1:9" x14ac:dyDescent="0.25">
      <c r="A3783" s="2">
        <v>0</v>
      </c>
      <c r="B3783" s="2">
        <v>56</v>
      </c>
      <c r="C3783" s="2">
        <v>1</v>
      </c>
      <c r="D3783" s="2">
        <v>1</v>
      </c>
      <c r="E3783" s="2">
        <v>1</v>
      </c>
      <c r="F3783" s="2">
        <v>2</v>
      </c>
      <c r="G3783" s="3">
        <v>43</v>
      </c>
      <c r="H3783" s="2">
        <v>18</v>
      </c>
      <c r="I3783" s="2">
        <v>1</v>
      </c>
    </row>
    <row r="3784" spans="1:9" x14ac:dyDescent="0.25">
      <c r="A3784" s="2">
        <v>0</v>
      </c>
      <c r="B3784" s="2">
        <v>41</v>
      </c>
      <c r="C3784" s="2">
        <v>1</v>
      </c>
      <c r="D3784" s="2">
        <v>1</v>
      </c>
      <c r="E3784" s="2">
        <v>1</v>
      </c>
      <c r="F3784" s="2">
        <v>6</v>
      </c>
      <c r="G3784" s="3">
        <v>145</v>
      </c>
      <c r="H3784" s="2">
        <v>12</v>
      </c>
      <c r="I3784" s="2">
        <v>1</v>
      </c>
    </row>
    <row r="3785" spans="1:9" x14ac:dyDescent="0.25">
      <c r="A3785" s="2">
        <v>1</v>
      </c>
      <c r="B3785" s="2">
        <v>57</v>
      </c>
      <c r="C3785" s="2">
        <v>1</v>
      </c>
      <c r="D3785" s="2">
        <v>0</v>
      </c>
      <c r="E3785" s="2">
        <v>1</v>
      </c>
      <c r="F3785" s="2">
        <v>4</v>
      </c>
      <c r="G3785" s="3">
        <v>99</v>
      </c>
      <c r="H3785" s="2">
        <v>13</v>
      </c>
      <c r="I3785" s="2">
        <v>0</v>
      </c>
    </row>
    <row r="3786" spans="1:9" x14ac:dyDescent="0.25">
      <c r="A3786" s="2">
        <v>0</v>
      </c>
      <c r="B3786" s="2">
        <v>31</v>
      </c>
      <c r="C3786" s="2">
        <v>1</v>
      </c>
      <c r="D3786" s="2">
        <v>1</v>
      </c>
      <c r="E3786" s="2">
        <v>0</v>
      </c>
      <c r="F3786" s="2">
        <v>1</v>
      </c>
      <c r="G3786" s="3">
        <v>59</v>
      </c>
      <c r="H3786" s="2">
        <v>18</v>
      </c>
      <c r="I3786" s="2">
        <v>1</v>
      </c>
    </row>
    <row r="3787" spans="1:9" x14ac:dyDescent="0.25">
      <c r="A3787" s="2">
        <v>1</v>
      </c>
      <c r="B3787" s="2">
        <v>53</v>
      </c>
      <c r="C3787" s="2">
        <v>1</v>
      </c>
      <c r="D3787" s="2">
        <v>1</v>
      </c>
      <c r="E3787" s="2">
        <v>1</v>
      </c>
      <c r="F3787" s="2">
        <v>4</v>
      </c>
      <c r="G3787" s="3">
        <v>85.5</v>
      </c>
      <c r="H3787" s="2">
        <v>16</v>
      </c>
      <c r="I3787" s="2">
        <v>1</v>
      </c>
    </row>
    <row r="3788" spans="1:9" x14ac:dyDescent="0.25">
      <c r="A3788" s="2">
        <v>0</v>
      </c>
      <c r="B3788" s="2">
        <v>48</v>
      </c>
      <c r="C3788" s="2">
        <v>0</v>
      </c>
      <c r="D3788" s="2">
        <v>0</v>
      </c>
      <c r="E3788" s="2">
        <v>1</v>
      </c>
      <c r="F3788" s="2">
        <v>2</v>
      </c>
      <c r="G3788" s="3">
        <v>120.5</v>
      </c>
      <c r="H3788" s="2">
        <v>20</v>
      </c>
      <c r="I3788" s="2">
        <v>1</v>
      </c>
    </row>
    <row r="3789" spans="1:9" x14ac:dyDescent="0.25">
      <c r="A3789" s="2">
        <v>0</v>
      </c>
      <c r="B3789" s="2">
        <v>55</v>
      </c>
      <c r="C3789" s="2">
        <v>1</v>
      </c>
      <c r="D3789" s="2">
        <v>1</v>
      </c>
      <c r="E3789" s="2">
        <v>1</v>
      </c>
      <c r="F3789" s="2">
        <v>4</v>
      </c>
      <c r="G3789" s="3">
        <v>101</v>
      </c>
      <c r="H3789" s="2">
        <v>20</v>
      </c>
      <c r="I3789" s="2">
        <v>1</v>
      </c>
    </row>
    <row r="3790" spans="1:9" x14ac:dyDescent="0.25">
      <c r="A3790" s="2">
        <v>1</v>
      </c>
      <c r="B3790" s="2">
        <v>53</v>
      </c>
      <c r="C3790" s="2">
        <v>1</v>
      </c>
      <c r="D3790" s="2">
        <v>1</v>
      </c>
      <c r="E3790" s="2">
        <v>1</v>
      </c>
      <c r="F3790" s="2">
        <v>6</v>
      </c>
      <c r="G3790" s="3">
        <v>151</v>
      </c>
      <c r="H3790" s="2">
        <v>15</v>
      </c>
      <c r="I3790" s="2">
        <v>0</v>
      </c>
    </row>
    <row r="3791" spans="1:9" x14ac:dyDescent="0.25">
      <c r="A3791" s="2">
        <v>0</v>
      </c>
      <c r="B3791" s="2">
        <v>39</v>
      </c>
      <c r="C3791" s="2">
        <v>1</v>
      </c>
      <c r="D3791" s="2">
        <v>1</v>
      </c>
      <c r="E3791" s="2">
        <v>0</v>
      </c>
      <c r="F3791" s="2">
        <v>3</v>
      </c>
      <c r="G3791" s="3">
        <v>79</v>
      </c>
      <c r="H3791" s="2">
        <v>8</v>
      </c>
      <c r="I3791" s="2">
        <v>1</v>
      </c>
    </row>
    <row r="3792" spans="1:9" x14ac:dyDescent="0.25">
      <c r="A3792" s="2">
        <v>1</v>
      </c>
      <c r="B3792" s="2">
        <v>54</v>
      </c>
      <c r="C3792" s="2">
        <v>0</v>
      </c>
      <c r="D3792" s="2">
        <v>1</v>
      </c>
      <c r="E3792" s="2">
        <v>1</v>
      </c>
      <c r="F3792" s="2">
        <v>2</v>
      </c>
      <c r="G3792" s="3">
        <v>147</v>
      </c>
      <c r="H3792" s="2">
        <v>20</v>
      </c>
      <c r="I3792" s="2">
        <v>0</v>
      </c>
    </row>
    <row r="3793" spans="1:9" x14ac:dyDescent="0.25">
      <c r="A3793" s="2">
        <v>1</v>
      </c>
      <c r="B3793" s="2">
        <v>34</v>
      </c>
      <c r="C3793" s="2">
        <v>1</v>
      </c>
      <c r="D3793" s="2">
        <v>1</v>
      </c>
      <c r="E3793" s="2">
        <v>1</v>
      </c>
      <c r="F3793" s="2">
        <v>3</v>
      </c>
      <c r="G3793" s="3">
        <v>36</v>
      </c>
      <c r="H3793" s="2">
        <v>15</v>
      </c>
      <c r="I3793" s="2">
        <v>0</v>
      </c>
    </row>
    <row r="3794" spans="1:9" x14ac:dyDescent="0.25">
      <c r="A3794" s="2">
        <v>0</v>
      </c>
      <c r="B3794" s="2">
        <v>47</v>
      </c>
      <c r="C3794" s="2">
        <v>1</v>
      </c>
      <c r="D3794" s="2">
        <v>1</v>
      </c>
      <c r="E3794" s="2">
        <v>1</v>
      </c>
      <c r="F3794" s="2">
        <v>2</v>
      </c>
      <c r="G3794" s="3">
        <v>150</v>
      </c>
      <c r="H3794" s="2">
        <v>18</v>
      </c>
      <c r="I3794" s="2">
        <v>1</v>
      </c>
    </row>
    <row r="3795" spans="1:9" x14ac:dyDescent="0.25">
      <c r="A3795" s="2">
        <v>0</v>
      </c>
      <c r="B3795" s="2">
        <v>48</v>
      </c>
      <c r="C3795" s="2">
        <v>1</v>
      </c>
      <c r="D3795" s="2">
        <v>0</v>
      </c>
      <c r="E3795" s="2">
        <v>1</v>
      </c>
      <c r="F3795" s="2">
        <v>4</v>
      </c>
      <c r="G3795" s="3">
        <v>74</v>
      </c>
      <c r="H3795" s="2">
        <v>18</v>
      </c>
      <c r="I3795" s="2">
        <v>0</v>
      </c>
    </row>
    <row r="3796" spans="1:9" x14ac:dyDescent="0.25">
      <c r="A3796" s="2">
        <v>1</v>
      </c>
      <c r="B3796" s="2">
        <v>49</v>
      </c>
      <c r="C3796" s="2">
        <v>1</v>
      </c>
      <c r="D3796" s="2">
        <v>1</v>
      </c>
      <c r="E3796" s="2">
        <v>1</v>
      </c>
      <c r="F3796" s="2">
        <v>2</v>
      </c>
      <c r="G3796" s="3">
        <v>104</v>
      </c>
      <c r="H3796" s="2">
        <v>20</v>
      </c>
      <c r="I3796" s="2">
        <v>0</v>
      </c>
    </row>
    <row r="3797" spans="1:9" x14ac:dyDescent="0.25">
      <c r="A3797" s="2">
        <v>1</v>
      </c>
      <c r="B3797" s="2">
        <v>63</v>
      </c>
      <c r="C3797" s="2">
        <v>1</v>
      </c>
      <c r="D3797" s="2">
        <v>1</v>
      </c>
      <c r="E3797" s="2">
        <v>1</v>
      </c>
      <c r="F3797" s="2">
        <v>5</v>
      </c>
      <c r="G3797" s="3">
        <v>156</v>
      </c>
      <c r="H3797" s="2">
        <v>20</v>
      </c>
      <c r="I3797" s="2">
        <v>0</v>
      </c>
    </row>
    <row r="3798" spans="1:9" x14ac:dyDescent="0.25">
      <c r="A3798" s="2">
        <v>1</v>
      </c>
      <c r="B3798" s="2">
        <v>56</v>
      </c>
      <c r="C3798" s="2">
        <v>1</v>
      </c>
      <c r="D3798" s="2">
        <v>1</v>
      </c>
      <c r="E3798" s="2">
        <v>0</v>
      </c>
      <c r="F3798" s="2">
        <v>1</v>
      </c>
      <c r="G3798" s="3">
        <v>7</v>
      </c>
      <c r="H3798" s="2">
        <v>20</v>
      </c>
      <c r="I3798" s="2">
        <v>0</v>
      </c>
    </row>
    <row r="3799" spans="1:9" x14ac:dyDescent="0.25">
      <c r="A3799" s="2">
        <v>0</v>
      </c>
      <c r="B3799" s="2">
        <v>70</v>
      </c>
      <c r="C3799" s="2">
        <v>1</v>
      </c>
      <c r="D3799" s="2">
        <v>1</v>
      </c>
      <c r="E3799" s="2">
        <v>0</v>
      </c>
      <c r="F3799" s="2">
        <v>1</v>
      </c>
      <c r="G3799" s="3">
        <v>116</v>
      </c>
      <c r="H3799" s="2">
        <v>20</v>
      </c>
      <c r="I3799" s="2">
        <v>1</v>
      </c>
    </row>
    <row r="3800" spans="1:9" x14ac:dyDescent="0.25">
      <c r="A3800" s="2">
        <v>1</v>
      </c>
      <c r="B3800" s="2">
        <v>57</v>
      </c>
      <c r="C3800" s="2">
        <v>1</v>
      </c>
      <c r="D3800" s="2">
        <v>0</v>
      </c>
      <c r="E3800" s="2">
        <v>1</v>
      </c>
      <c r="F3800" s="2">
        <v>7</v>
      </c>
      <c r="G3800" s="3">
        <v>121</v>
      </c>
      <c r="H3800" s="2">
        <v>15</v>
      </c>
      <c r="I3800" s="2">
        <v>1</v>
      </c>
    </row>
    <row r="3801" spans="1:9" x14ac:dyDescent="0.25">
      <c r="A3801" s="2">
        <v>0</v>
      </c>
      <c r="B3801" s="2">
        <v>44</v>
      </c>
      <c r="C3801" s="2">
        <v>1</v>
      </c>
      <c r="D3801" s="2">
        <v>1</v>
      </c>
      <c r="E3801" s="2">
        <v>1</v>
      </c>
      <c r="F3801" s="2">
        <v>2</v>
      </c>
      <c r="G3801" s="3">
        <v>101</v>
      </c>
      <c r="H3801" s="2">
        <v>12</v>
      </c>
      <c r="I3801" s="2">
        <v>1</v>
      </c>
    </row>
    <row r="3802" spans="1:9" x14ac:dyDescent="0.25">
      <c r="A3802" s="2">
        <v>1</v>
      </c>
      <c r="B3802" s="2">
        <v>58</v>
      </c>
      <c r="C3802" s="2">
        <v>1</v>
      </c>
      <c r="D3802" s="2">
        <v>1</v>
      </c>
      <c r="E3802" s="2">
        <v>1</v>
      </c>
      <c r="F3802" s="2">
        <v>4</v>
      </c>
      <c r="G3802" s="3">
        <v>48</v>
      </c>
      <c r="H3802" s="2">
        <v>20</v>
      </c>
      <c r="I3802" s="2">
        <v>0</v>
      </c>
    </row>
    <row r="3803" spans="1:9" x14ac:dyDescent="0.25">
      <c r="A3803" s="2">
        <v>1</v>
      </c>
      <c r="B3803" s="2">
        <v>50</v>
      </c>
      <c r="C3803" s="2">
        <v>1</v>
      </c>
      <c r="D3803" s="2">
        <v>1</v>
      </c>
      <c r="E3803" s="2">
        <v>1</v>
      </c>
      <c r="F3803" s="2">
        <v>5</v>
      </c>
      <c r="G3803" s="3">
        <v>91</v>
      </c>
      <c r="H3803" s="2">
        <v>15</v>
      </c>
      <c r="I3803" s="2">
        <v>0</v>
      </c>
    </row>
    <row r="3804" spans="1:9" x14ac:dyDescent="0.25">
      <c r="A3804" s="2">
        <v>0</v>
      </c>
      <c r="B3804" s="2">
        <v>47</v>
      </c>
      <c r="C3804" s="2">
        <v>1</v>
      </c>
      <c r="D3804" s="2">
        <v>1</v>
      </c>
      <c r="E3804" s="2">
        <v>0</v>
      </c>
      <c r="F3804" s="2">
        <v>2</v>
      </c>
      <c r="G3804" s="3">
        <v>58</v>
      </c>
      <c r="H3804" s="2">
        <v>18</v>
      </c>
      <c r="I3804" s="2">
        <v>1</v>
      </c>
    </row>
    <row r="3805" spans="1:9" x14ac:dyDescent="0.25">
      <c r="A3805" s="2">
        <v>1</v>
      </c>
      <c r="B3805" s="2">
        <v>37</v>
      </c>
      <c r="C3805" s="2">
        <v>1</v>
      </c>
      <c r="D3805" s="2">
        <v>1</v>
      </c>
      <c r="E3805" s="2">
        <v>1</v>
      </c>
      <c r="F3805" s="2">
        <v>3</v>
      </c>
      <c r="G3805" s="3">
        <v>164</v>
      </c>
      <c r="H3805" s="2">
        <v>15</v>
      </c>
      <c r="I3805" s="2">
        <v>0</v>
      </c>
    </row>
    <row r="3806" spans="1:9" x14ac:dyDescent="0.25">
      <c r="A3806" s="2">
        <v>0</v>
      </c>
      <c r="B3806" s="2">
        <v>62</v>
      </c>
      <c r="C3806" s="2">
        <v>1</v>
      </c>
      <c r="D3806" s="2">
        <v>1</v>
      </c>
      <c r="E3806" s="2">
        <v>1</v>
      </c>
      <c r="F3806" s="2">
        <v>5</v>
      </c>
      <c r="G3806" s="3">
        <v>57</v>
      </c>
      <c r="H3806" s="2">
        <v>20</v>
      </c>
      <c r="I3806" s="2">
        <v>1</v>
      </c>
    </row>
    <row r="3807" spans="1:9" x14ac:dyDescent="0.25">
      <c r="A3807" s="2">
        <v>1</v>
      </c>
      <c r="B3807" s="2">
        <v>49</v>
      </c>
      <c r="C3807" s="2">
        <v>1</v>
      </c>
      <c r="D3807" s="2">
        <v>1</v>
      </c>
      <c r="E3807" s="2">
        <v>1</v>
      </c>
      <c r="F3807" s="2">
        <v>2</v>
      </c>
      <c r="G3807" s="3">
        <v>43</v>
      </c>
      <c r="H3807" s="2">
        <v>18</v>
      </c>
      <c r="I3807" s="2">
        <v>0</v>
      </c>
    </row>
    <row r="3808" spans="1:9" x14ac:dyDescent="0.25">
      <c r="A3808" s="2">
        <v>0</v>
      </c>
      <c r="B3808" s="2">
        <v>53</v>
      </c>
      <c r="C3808" s="2">
        <v>1</v>
      </c>
      <c r="D3808" s="2">
        <v>1</v>
      </c>
      <c r="E3808" s="2">
        <v>0</v>
      </c>
      <c r="F3808" s="2">
        <v>1</v>
      </c>
      <c r="G3808" s="3">
        <v>44</v>
      </c>
      <c r="H3808" s="2">
        <v>10</v>
      </c>
      <c r="I3808" s="2">
        <v>1</v>
      </c>
    </row>
    <row r="3809" spans="1:9" x14ac:dyDescent="0.25">
      <c r="A3809" s="2">
        <v>0</v>
      </c>
      <c r="B3809" s="2">
        <v>33</v>
      </c>
      <c r="C3809" s="2">
        <v>0</v>
      </c>
      <c r="D3809" s="2">
        <v>1</v>
      </c>
      <c r="E3809" s="2">
        <v>0</v>
      </c>
      <c r="F3809" s="2">
        <v>3</v>
      </c>
      <c r="G3809" s="3">
        <v>47.5</v>
      </c>
      <c r="H3809" s="2">
        <v>9</v>
      </c>
      <c r="I3809" s="2">
        <v>1</v>
      </c>
    </row>
    <row r="3810" spans="1:9" x14ac:dyDescent="0.25">
      <c r="A3810" s="2">
        <v>0</v>
      </c>
      <c r="B3810" s="2">
        <v>49</v>
      </c>
      <c r="C3810" s="2">
        <v>0</v>
      </c>
      <c r="D3810" s="2">
        <v>1</v>
      </c>
      <c r="E3810" s="2">
        <v>0</v>
      </c>
      <c r="F3810" s="2">
        <v>3</v>
      </c>
      <c r="G3810" s="3">
        <v>32</v>
      </c>
      <c r="H3810" s="2">
        <v>8</v>
      </c>
      <c r="I3810" s="2">
        <v>1</v>
      </c>
    </row>
    <row r="3811" spans="1:9" x14ac:dyDescent="0.25">
      <c r="A3811" s="2">
        <v>0</v>
      </c>
      <c r="B3811" s="2">
        <v>33</v>
      </c>
      <c r="C3811" s="2">
        <v>1</v>
      </c>
      <c r="D3811" s="2">
        <v>1</v>
      </c>
      <c r="E3811" s="2">
        <v>1</v>
      </c>
      <c r="F3811" s="2">
        <v>7</v>
      </c>
      <c r="G3811" s="3">
        <v>25</v>
      </c>
      <c r="H3811" s="2">
        <v>8</v>
      </c>
      <c r="I3811" s="2">
        <v>1</v>
      </c>
    </row>
    <row r="3812" spans="1:9" x14ac:dyDescent="0.25">
      <c r="A3812" s="2">
        <v>1</v>
      </c>
      <c r="B3812" s="2">
        <v>52</v>
      </c>
      <c r="C3812" s="2">
        <v>1</v>
      </c>
      <c r="D3812" s="2">
        <v>0</v>
      </c>
      <c r="E3812" s="2">
        <v>1</v>
      </c>
      <c r="F3812" s="2">
        <v>5</v>
      </c>
      <c r="G3812" s="3">
        <v>83</v>
      </c>
      <c r="H3812" s="2">
        <v>16</v>
      </c>
      <c r="I3812" s="2">
        <v>1</v>
      </c>
    </row>
    <row r="3813" spans="1:9" x14ac:dyDescent="0.25">
      <c r="A3813" s="2">
        <v>0</v>
      </c>
      <c r="B3813" s="2">
        <v>43</v>
      </c>
      <c r="C3813" s="2">
        <v>1</v>
      </c>
      <c r="D3813" s="2">
        <v>1</v>
      </c>
      <c r="E3813" s="2">
        <v>1</v>
      </c>
      <c r="F3813" s="2">
        <v>6</v>
      </c>
      <c r="G3813" s="3">
        <v>96</v>
      </c>
      <c r="H3813" s="2">
        <v>12</v>
      </c>
      <c r="I3813" s="2">
        <v>1</v>
      </c>
    </row>
    <row r="3814" spans="1:9" x14ac:dyDescent="0.25">
      <c r="A3814" s="2">
        <v>1</v>
      </c>
      <c r="B3814" s="2">
        <v>48</v>
      </c>
      <c r="C3814" s="2">
        <v>0</v>
      </c>
      <c r="D3814" s="2">
        <v>1</v>
      </c>
      <c r="E3814" s="2">
        <v>0</v>
      </c>
      <c r="F3814" s="2">
        <v>2</v>
      </c>
      <c r="G3814" s="3">
        <v>95.5</v>
      </c>
      <c r="H3814" s="2">
        <v>15</v>
      </c>
      <c r="I3814" s="2">
        <v>1</v>
      </c>
    </row>
    <row r="3815" spans="1:9" x14ac:dyDescent="0.25">
      <c r="A3815" s="2">
        <v>1</v>
      </c>
      <c r="B3815" s="2">
        <v>35</v>
      </c>
      <c r="C3815" s="2">
        <v>0</v>
      </c>
      <c r="D3815" s="2">
        <v>1</v>
      </c>
      <c r="E3815" s="2">
        <v>1</v>
      </c>
      <c r="F3815" s="2">
        <v>5</v>
      </c>
      <c r="G3815" s="3">
        <v>78</v>
      </c>
      <c r="H3815" s="2">
        <v>18</v>
      </c>
      <c r="I3815" s="2">
        <v>0</v>
      </c>
    </row>
    <row r="3816" spans="1:9" x14ac:dyDescent="0.25">
      <c r="A3816" s="2">
        <v>1</v>
      </c>
      <c r="B3816" s="2">
        <v>61</v>
      </c>
      <c r="C3816" s="2">
        <v>1</v>
      </c>
      <c r="D3816" s="2">
        <v>1</v>
      </c>
      <c r="E3816" s="2">
        <v>0</v>
      </c>
      <c r="F3816" s="2">
        <v>1</v>
      </c>
      <c r="G3816" s="3">
        <v>22</v>
      </c>
      <c r="H3816" s="2">
        <v>16</v>
      </c>
      <c r="I3816" s="2">
        <v>0</v>
      </c>
    </row>
    <row r="3817" spans="1:9" x14ac:dyDescent="0.25">
      <c r="A3817" s="2">
        <v>1</v>
      </c>
      <c r="B3817" s="2">
        <v>61</v>
      </c>
      <c r="C3817" s="2">
        <v>1</v>
      </c>
      <c r="D3817" s="2">
        <v>1</v>
      </c>
      <c r="E3817" s="2">
        <v>1</v>
      </c>
      <c r="F3817" s="2">
        <v>5</v>
      </c>
      <c r="G3817" s="3">
        <v>132</v>
      </c>
      <c r="H3817" s="2">
        <v>16</v>
      </c>
      <c r="I3817" s="2">
        <v>0</v>
      </c>
    </row>
    <row r="3818" spans="1:9" x14ac:dyDescent="0.25">
      <c r="A3818" s="2">
        <v>0</v>
      </c>
      <c r="B3818" s="2">
        <v>56</v>
      </c>
      <c r="C3818" s="2">
        <v>1</v>
      </c>
      <c r="D3818" s="2">
        <v>1</v>
      </c>
      <c r="E3818" s="2">
        <v>1</v>
      </c>
      <c r="F3818" s="2">
        <v>3</v>
      </c>
      <c r="G3818" s="3">
        <v>99</v>
      </c>
      <c r="H3818" s="2">
        <v>20</v>
      </c>
      <c r="I3818" s="2">
        <v>1</v>
      </c>
    </row>
    <row r="3819" spans="1:9" x14ac:dyDescent="0.25">
      <c r="A3819" s="2">
        <v>1</v>
      </c>
      <c r="B3819" s="2">
        <v>69</v>
      </c>
      <c r="C3819" s="2">
        <v>1</v>
      </c>
      <c r="D3819" s="2">
        <v>1</v>
      </c>
      <c r="E3819" s="2">
        <v>1</v>
      </c>
      <c r="F3819" s="2">
        <v>7</v>
      </c>
      <c r="G3819" s="3">
        <v>107</v>
      </c>
      <c r="H3819" s="2">
        <v>13</v>
      </c>
      <c r="I3819" s="2">
        <v>1</v>
      </c>
    </row>
    <row r="3820" spans="1:9" x14ac:dyDescent="0.25">
      <c r="A3820" s="2">
        <v>1</v>
      </c>
      <c r="B3820" s="2">
        <v>41</v>
      </c>
      <c r="C3820" s="2">
        <v>1</v>
      </c>
      <c r="D3820" s="2">
        <v>0</v>
      </c>
      <c r="E3820" s="2">
        <v>1</v>
      </c>
      <c r="F3820" s="2">
        <v>6</v>
      </c>
      <c r="G3820" s="3">
        <v>81</v>
      </c>
      <c r="H3820" s="2">
        <v>15</v>
      </c>
      <c r="I3820" s="2">
        <v>1</v>
      </c>
    </row>
    <row r="3821" spans="1:9" x14ac:dyDescent="0.25">
      <c r="A3821" s="2">
        <v>0</v>
      </c>
      <c r="B3821" s="2">
        <v>64</v>
      </c>
      <c r="C3821" s="2">
        <v>1</v>
      </c>
      <c r="D3821" s="2">
        <v>0</v>
      </c>
      <c r="E3821" s="2">
        <v>1</v>
      </c>
      <c r="F3821" s="2">
        <v>3</v>
      </c>
      <c r="G3821" s="3">
        <v>37</v>
      </c>
      <c r="H3821" s="2">
        <v>20</v>
      </c>
      <c r="I3821" s="2">
        <v>0</v>
      </c>
    </row>
    <row r="3822" spans="1:9" x14ac:dyDescent="0.25">
      <c r="A3822" s="2">
        <v>0</v>
      </c>
      <c r="B3822" s="2">
        <v>70</v>
      </c>
      <c r="C3822" s="2">
        <v>0</v>
      </c>
      <c r="D3822" s="2">
        <v>1</v>
      </c>
      <c r="E3822" s="2">
        <v>1</v>
      </c>
      <c r="F3822" s="2">
        <v>3</v>
      </c>
      <c r="G3822" s="3">
        <v>182</v>
      </c>
      <c r="H3822" s="2">
        <v>20</v>
      </c>
      <c r="I3822" s="2">
        <v>1</v>
      </c>
    </row>
    <row r="3823" spans="1:9" x14ac:dyDescent="0.25">
      <c r="A3823" s="2">
        <v>1</v>
      </c>
      <c r="B3823" s="2">
        <v>41</v>
      </c>
      <c r="C3823" s="2">
        <v>1</v>
      </c>
      <c r="D3823" s="2">
        <v>1</v>
      </c>
      <c r="E3823" s="2">
        <v>1</v>
      </c>
      <c r="F3823" s="2">
        <v>7</v>
      </c>
      <c r="G3823" s="3">
        <v>128</v>
      </c>
      <c r="H3823" s="2">
        <v>18</v>
      </c>
      <c r="I3823" s="2">
        <v>0</v>
      </c>
    </row>
    <row r="3824" spans="1:9" x14ac:dyDescent="0.25">
      <c r="A3824" s="2">
        <v>0</v>
      </c>
      <c r="B3824" s="2">
        <v>43</v>
      </c>
      <c r="C3824" s="2">
        <v>0</v>
      </c>
      <c r="D3824" s="2">
        <v>1</v>
      </c>
      <c r="E3824" s="2">
        <v>1</v>
      </c>
      <c r="F3824" s="2">
        <v>5</v>
      </c>
      <c r="G3824" s="3">
        <v>91</v>
      </c>
      <c r="H3824" s="2">
        <v>12</v>
      </c>
      <c r="I3824" s="2">
        <v>0</v>
      </c>
    </row>
    <row r="3825" spans="1:9" x14ac:dyDescent="0.25">
      <c r="A3825" s="2">
        <v>0</v>
      </c>
      <c r="B3825" s="2">
        <v>55</v>
      </c>
      <c r="C3825" s="2">
        <v>1</v>
      </c>
      <c r="D3825" s="2">
        <v>0</v>
      </c>
      <c r="E3825" s="2">
        <v>1</v>
      </c>
      <c r="F3825" s="2">
        <v>5</v>
      </c>
      <c r="G3825" s="3">
        <v>97</v>
      </c>
      <c r="H3825" s="2">
        <v>18</v>
      </c>
      <c r="I3825" s="2">
        <v>0</v>
      </c>
    </row>
    <row r="3826" spans="1:9" x14ac:dyDescent="0.25">
      <c r="A3826" s="2">
        <v>0</v>
      </c>
      <c r="B3826" s="2">
        <v>67</v>
      </c>
      <c r="C3826" s="2">
        <v>0</v>
      </c>
      <c r="D3826" s="2">
        <v>1</v>
      </c>
      <c r="E3826" s="2">
        <v>1</v>
      </c>
      <c r="F3826" s="2">
        <v>2</v>
      </c>
      <c r="G3826" s="3">
        <v>50</v>
      </c>
      <c r="H3826" s="2">
        <v>20</v>
      </c>
      <c r="I3826" s="2">
        <v>1</v>
      </c>
    </row>
    <row r="3827" spans="1:9" x14ac:dyDescent="0.25">
      <c r="A3827" s="2">
        <v>0</v>
      </c>
      <c r="B3827" s="2">
        <v>49</v>
      </c>
      <c r="C3827" s="2">
        <v>1</v>
      </c>
      <c r="D3827" s="2">
        <v>1</v>
      </c>
      <c r="E3827" s="2">
        <v>1</v>
      </c>
      <c r="F3827" s="2">
        <v>4</v>
      </c>
      <c r="G3827" s="3">
        <v>91</v>
      </c>
      <c r="H3827" s="2">
        <v>18</v>
      </c>
      <c r="I3827" s="2">
        <v>1</v>
      </c>
    </row>
    <row r="3828" spans="1:9" x14ac:dyDescent="0.25">
      <c r="A3828" s="2">
        <v>1</v>
      </c>
      <c r="B3828" s="2">
        <v>47</v>
      </c>
      <c r="C3828" s="2">
        <v>1</v>
      </c>
      <c r="D3828" s="2">
        <v>1</v>
      </c>
      <c r="E3828" s="2">
        <v>1</v>
      </c>
      <c r="F3828" s="2">
        <v>5</v>
      </c>
      <c r="G3828" s="3">
        <v>63</v>
      </c>
      <c r="H3828" s="2">
        <v>15</v>
      </c>
      <c r="I3828" s="2">
        <v>1</v>
      </c>
    </row>
    <row r="3829" spans="1:9" x14ac:dyDescent="0.25">
      <c r="A3829" s="2">
        <v>0</v>
      </c>
      <c r="B3829" s="2">
        <v>40</v>
      </c>
      <c r="C3829" s="2">
        <v>0</v>
      </c>
      <c r="D3829" s="2">
        <v>0</v>
      </c>
      <c r="E3829" s="2">
        <v>1</v>
      </c>
      <c r="F3829" s="2">
        <v>7</v>
      </c>
      <c r="G3829" s="3">
        <v>148.5</v>
      </c>
      <c r="H3829" s="2">
        <v>8</v>
      </c>
      <c r="I3829" s="2">
        <v>1</v>
      </c>
    </row>
    <row r="3830" spans="1:9" x14ac:dyDescent="0.25">
      <c r="A3830" s="2">
        <v>0</v>
      </c>
      <c r="B3830" s="2">
        <v>49</v>
      </c>
      <c r="C3830" s="2">
        <v>1</v>
      </c>
      <c r="D3830" s="2">
        <v>0</v>
      </c>
      <c r="E3830" s="2">
        <v>1</v>
      </c>
      <c r="F3830" s="2">
        <v>3</v>
      </c>
      <c r="G3830" s="3">
        <v>184</v>
      </c>
      <c r="H3830" s="2">
        <v>18</v>
      </c>
      <c r="I3830" s="2">
        <v>0</v>
      </c>
    </row>
    <row r="3831" spans="1:9" x14ac:dyDescent="0.25">
      <c r="A3831" s="2">
        <v>0</v>
      </c>
      <c r="B3831" s="2">
        <v>61</v>
      </c>
      <c r="C3831" s="2">
        <v>1</v>
      </c>
      <c r="D3831" s="2">
        <v>1</v>
      </c>
      <c r="E3831" s="2">
        <v>1</v>
      </c>
      <c r="F3831" s="2">
        <v>2</v>
      </c>
      <c r="G3831" s="3">
        <v>27</v>
      </c>
      <c r="H3831" s="2">
        <v>8</v>
      </c>
      <c r="I3831" s="2">
        <v>0</v>
      </c>
    </row>
    <row r="3832" spans="1:9" x14ac:dyDescent="0.25">
      <c r="A3832" s="2">
        <v>1</v>
      </c>
      <c r="B3832" s="2">
        <v>35</v>
      </c>
      <c r="C3832" s="2">
        <v>1</v>
      </c>
      <c r="D3832" s="2">
        <v>1</v>
      </c>
      <c r="E3832" s="2">
        <v>1</v>
      </c>
      <c r="F3832" s="2">
        <v>5</v>
      </c>
      <c r="G3832" s="3">
        <v>127</v>
      </c>
      <c r="H3832" s="2">
        <v>15</v>
      </c>
      <c r="I3832" s="2">
        <v>1</v>
      </c>
    </row>
    <row r="3833" spans="1:9" x14ac:dyDescent="0.25">
      <c r="A3833" s="2">
        <v>1</v>
      </c>
      <c r="B3833" s="2">
        <v>37</v>
      </c>
      <c r="C3833" s="2">
        <v>1</v>
      </c>
      <c r="D3833" s="2">
        <v>1</v>
      </c>
      <c r="E3833" s="2">
        <v>1</v>
      </c>
      <c r="F3833" s="2">
        <v>3</v>
      </c>
      <c r="G3833" s="3">
        <v>83</v>
      </c>
      <c r="H3833" s="2">
        <v>15</v>
      </c>
      <c r="I3833" s="2">
        <v>0</v>
      </c>
    </row>
    <row r="3834" spans="1:9" x14ac:dyDescent="0.25">
      <c r="A3834" s="2">
        <v>1</v>
      </c>
      <c r="B3834" s="2">
        <v>48</v>
      </c>
      <c r="C3834" s="2">
        <v>1</v>
      </c>
      <c r="D3834" s="2">
        <v>1</v>
      </c>
      <c r="E3834" s="2">
        <v>1</v>
      </c>
      <c r="F3834" s="2">
        <v>2</v>
      </c>
      <c r="G3834" s="3">
        <v>153</v>
      </c>
      <c r="H3834" s="2">
        <v>20</v>
      </c>
      <c r="I3834" s="2">
        <v>0</v>
      </c>
    </row>
    <row r="3835" spans="1:9" x14ac:dyDescent="0.25">
      <c r="A3835" s="2">
        <v>1</v>
      </c>
      <c r="B3835" s="2">
        <v>59</v>
      </c>
      <c r="C3835" s="2">
        <v>1</v>
      </c>
      <c r="D3835" s="2">
        <v>1</v>
      </c>
      <c r="E3835" s="2">
        <v>0</v>
      </c>
      <c r="F3835" s="2">
        <v>4</v>
      </c>
      <c r="G3835" s="3">
        <v>43</v>
      </c>
      <c r="H3835" s="2">
        <v>15</v>
      </c>
      <c r="I3835" s="2">
        <v>1</v>
      </c>
    </row>
    <row r="3836" spans="1:9" x14ac:dyDescent="0.25">
      <c r="A3836" s="2">
        <v>1</v>
      </c>
      <c r="B3836" s="2">
        <v>60</v>
      </c>
      <c r="C3836" s="2">
        <v>1</v>
      </c>
      <c r="D3836" s="2">
        <v>1</v>
      </c>
      <c r="E3836" s="2">
        <v>1</v>
      </c>
      <c r="F3836" s="2">
        <v>5</v>
      </c>
      <c r="G3836" s="3">
        <v>17</v>
      </c>
      <c r="H3836" s="2">
        <v>13</v>
      </c>
      <c r="I3836" s="2">
        <v>1</v>
      </c>
    </row>
    <row r="3837" spans="1:9" x14ac:dyDescent="0.25">
      <c r="A3837" s="2">
        <v>1</v>
      </c>
      <c r="B3837" s="2">
        <v>58</v>
      </c>
      <c r="C3837" s="2">
        <v>0</v>
      </c>
      <c r="D3837" s="2">
        <v>1</v>
      </c>
      <c r="E3837" s="2">
        <v>1</v>
      </c>
      <c r="F3837" s="2">
        <v>4</v>
      </c>
      <c r="G3837" s="3">
        <v>133</v>
      </c>
      <c r="H3837" s="2">
        <v>20</v>
      </c>
      <c r="I3837" s="2">
        <v>0</v>
      </c>
    </row>
    <row r="3838" spans="1:9" x14ac:dyDescent="0.25">
      <c r="A3838" s="2">
        <v>1</v>
      </c>
      <c r="B3838" s="2">
        <v>50</v>
      </c>
      <c r="C3838" s="2">
        <v>1</v>
      </c>
      <c r="D3838" s="2">
        <v>1</v>
      </c>
      <c r="E3838" s="2">
        <v>1</v>
      </c>
      <c r="F3838" s="2">
        <v>2</v>
      </c>
      <c r="G3838" s="3">
        <v>113</v>
      </c>
      <c r="H3838" s="2">
        <v>8</v>
      </c>
      <c r="I3838" s="2">
        <v>0</v>
      </c>
    </row>
    <row r="3839" spans="1:9" x14ac:dyDescent="0.25">
      <c r="A3839" s="2">
        <v>0</v>
      </c>
      <c r="B3839" s="2">
        <v>60</v>
      </c>
      <c r="C3839" s="2">
        <v>1</v>
      </c>
      <c r="D3839" s="2">
        <v>1</v>
      </c>
      <c r="E3839" s="2">
        <v>1</v>
      </c>
      <c r="F3839" s="2">
        <v>4</v>
      </c>
      <c r="G3839" s="3">
        <v>47</v>
      </c>
      <c r="H3839" s="2">
        <v>20</v>
      </c>
      <c r="I3839" s="2">
        <v>1</v>
      </c>
    </row>
    <row r="3840" spans="1:9" x14ac:dyDescent="0.25">
      <c r="A3840" s="2">
        <v>1</v>
      </c>
      <c r="B3840" s="2">
        <v>46</v>
      </c>
      <c r="C3840" s="2">
        <v>1</v>
      </c>
      <c r="D3840" s="2">
        <v>1</v>
      </c>
      <c r="E3840" s="2">
        <v>1</v>
      </c>
      <c r="F3840" s="2">
        <v>2</v>
      </c>
      <c r="G3840" s="3">
        <v>51</v>
      </c>
      <c r="H3840" s="2">
        <v>18</v>
      </c>
      <c r="I3840" s="2">
        <v>0</v>
      </c>
    </row>
    <row r="3841" spans="1:9" x14ac:dyDescent="0.25">
      <c r="A3841" s="2">
        <v>0</v>
      </c>
      <c r="B3841" s="2">
        <v>45</v>
      </c>
      <c r="C3841" s="2">
        <v>1</v>
      </c>
      <c r="D3841" s="2">
        <v>1</v>
      </c>
      <c r="E3841" s="2">
        <v>1</v>
      </c>
      <c r="F3841" s="2">
        <v>3</v>
      </c>
      <c r="G3841" s="3">
        <v>146</v>
      </c>
      <c r="H3841" s="2">
        <v>8</v>
      </c>
      <c r="I3841" s="2">
        <v>1</v>
      </c>
    </row>
    <row r="3842" spans="1:9" x14ac:dyDescent="0.25">
      <c r="A3842" s="2">
        <v>1</v>
      </c>
      <c r="B3842" s="2">
        <v>60</v>
      </c>
      <c r="C3842" s="2">
        <v>1</v>
      </c>
      <c r="D3842" s="2">
        <v>1</v>
      </c>
      <c r="E3842" s="2">
        <v>1</v>
      </c>
      <c r="F3842" s="2">
        <v>3</v>
      </c>
      <c r="G3842" s="3">
        <v>67</v>
      </c>
      <c r="H3842" s="2">
        <v>20</v>
      </c>
      <c r="I3842" s="2">
        <v>0</v>
      </c>
    </row>
    <row r="3843" spans="1:9" x14ac:dyDescent="0.25">
      <c r="A3843" s="2">
        <v>1</v>
      </c>
      <c r="B3843" s="2">
        <v>55</v>
      </c>
      <c r="C3843" s="2">
        <v>1</v>
      </c>
      <c r="D3843" s="2">
        <v>1</v>
      </c>
      <c r="E3843" s="2">
        <v>0</v>
      </c>
      <c r="F3843" s="2">
        <v>1</v>
      </c>
      <c r="G3843" s="3">
        <v>147</v>
      </c>
      <c r="H3843" s="2">
        <v>20</v>
      </c>
      <c r="I3843" s="2">
        <v>0</v>
      </c>
    </row>
    <row r="3844" spans="1:9" x14ac:dyDescent="0.25">
      <c r="A3844" s="2">
        <v>1</v>
      </c>
      <c r="B3844" s="2">
        <v>44</v>
      </c>
      <c r="C3844" s="2">
        <v>1</v>
      </c>
      <c r="D3844" s="2">
        <v>1</v>
      </c>
      <c r="E3844" s="2">
        <v>1</v>
      </c>
      <c r="F3844" s="2">
        <v>2</v>
      </c>
      <c r="G3844" s="3">
        <v>71</v>
      </c>
      <c r="H3844" s="2">
        <v>16</v>
      </c>
      <c r="I3844" s="2">
        <v>0</v>
      </c>
    </row>
    <row r="3845" spans="1:9" x14ac:dyDescent="0.25">
      <c r="A3845" s="2">
        <v>0</v>
      </c>
      <c r="B3845" s="2">
        <v>39</v>
      </c>
      <c r="C3845" s="2">
        <v>1</v>
      </c>
      <c r="D3845" s="2">
        <v>1</v>
      </c>
      <c r="E3845" s="2">
        <v>1</v>
      </c>
      <c r="F3845" s="2">
        <v>4</v>
      </c>
      <c r="G3845" s="3">
        <v>78</v>
      </c>
      <c r="H3845" s="2">
        <v>12</v>
      </c>
      <c r="I3845" s="2">
        <v>1</v>
      </c>
    </row>
    <row r="3846" spans="1:9" x14ac:dyDescent="0.25">
      <c r="A3846" s="2">
        <v>1</v>
      </c>
      <c r="B3846" s="2">
        <v>55</v>
      </c>
      <c r="C3846" s="2">
        <v>0</v>
      </c>
      <c r="D3846" s="2">
        <v>1</v>
      </c>
      <c r="E3846" s="2">
        <v>1</v>
      </c>
      <c r="F3846" s="2">
        <v>2</v>
      </c>
      <c r="G3846" s="3">
        <v>65</v>
      </c>
      <c r="H3846" s="2">
        <v>18</v>
      </c>
      <c r="I3846" s="2">
        <v>0</v>
      </c>
    </row>
    <row r="3847" spans="1:9" x14ac:dyDescent="0.25">
      <c r="A3847" s="2">
        <v>0</v>
      </c>
      <c r="B3847" s="2">
        <v>31</v>
      </c>
      <c r="C3847" s="2">
        <v>1</v>
      </c>
      <c r="D3847" s="2">
        <v>1</v>
      </c>
      <c r="E3847" s="2">
        <v>0</v>
      </c>
      <c r="F3847" s="2">
        <v>3</v>
      </c>
      <c r="G3847" s="3">
        <v>63</v>
      </c>
      <c r="H3847" s="2">
        <v>12</v>
      </c>
      <c r="I3847" s="2">
        <v>1</v>
      </c>
    </row>
    <row r="3848" spans="1:9" x14ac:dyDescent="0.25">
      <c r="A3848" s="2">
        <v>1</v>
      </c>
      <c r="B3848" s="2">
        <v>39</v>
      </c>
      <c r="C3848" s="2">
        <v>1</v>
      </c>
      <c r="D3848" s="2">
        <v>1</v>
      </c>
      <c r="E3848" s="2">
        <v>1</v>
      </c>
      <c r="F3848" s="2">
        <v>4</v>
      </c>
      <c r="G3848" s="3">
        <v>100</v>
      </c>
      <c r="H3848" s="2">
        <v>15</v>
      </c>
      <c r="I3848" s="2">
        <v>1</v>
      </c>
    </row>
    <row r="3849" spans="1:9" x14ac:dyDescent="0.25">
      <c r="A3849" s="2">
        <v>1</v>
      </c>
      <c r="B3849" s="2">
        <v>64</v>
      </c>
      <c r="C3849" s="2">
        <v>1</v>
      </c>
      <c r="D3849" s="2">
        <v>1</v>
      </c>
      <c r="E3849" s="2">
        <v>0</v>
      </c>
      <c r="F3849" s="2">
        <v>1</v>
      </c>
      <c r="G3849" s="3">
        <v>40</v>
      </c>
      <c r="H3849" s="2">
        <v>20</v>
      </c>
      <c r="I3849" s="2">
        <v>0</v>
      </c>
    </row>
    <row r="3850" spans="1:9" x14ac:dyDescent="0.25">
      <c r="A3850" s="2">
        <v>1</v>
      </c>
      <c r="B3850" s="2">
        <v>48</v>
      </c>
      <c r="C3850" s="2">
        <v>1</v>
      </c>
      <c r="D3850" s="2">
        <v>1</v>
      </c>
      <c r="E3850" s="2">
        <v>1</v>
      </c>
      <c r="F3850" s="2">
        <v>4</v>
      </c>
      <c r="G3850" s="3">
        <v>107</v>
      </c>
      <c r="H3850" s="2">
        <v>18</v>
      </c>
      <c r="I3850" s="2">
        <v>0</v>
      </c>
    </row>
    <row r="3851" spans="1:9" x14ac:dyDescent="0.25">
      <c r="A3851" s="2">
        <v>1</v>
      </c>
      <c r="B3851" s="2">
        <v>51</v>
      </c>
      <c r="C3851" s="2">
        <v>1</v>
      </c>
      <c r="D3851" s="2">
        <v>1</v>
      </c>
      <c r="E3851" s="2">
        <v>1</v>
      </c>
      <c r="F3851" s="2">
        <v>6</v>
      </c>
      <c r="G3851" s="3">
        <v>27</v>
      </c>
      <c r="H3851" s="2">
        <v>15</v>
      </c>
      <c r="I3851" s="2">
        <v>1</v>
      </c>
    </row>
    <row r="3852" spans="1:9" x14ac:dyDescent="0.25">
      <c r="A3852" s="2">
        <v>0</v>
      </c>
      <c r="B3852" s="2">
        <v>47</v>
      </c>
      <c r="C3852" s="2">
        <v>1</v>
      </c>
      <c r="D3852" s="2">
        <v>0</v>
      </c>
      <c r="E3852" s="2">
        <v>1</v>
      </c>
      <c r="F3852" s="2">
        <v>4</v>
      </c>
      <c r="G3852" s="3">
        <v>178</v>
      </c>
      <c r="H3852" s="2">
        <v>12</v>
      </c>
      <c r="I3852" s="2">
        <v>0</v>
      </c>
    </row>
    <row r="3853" spans="1:9" x14ac:dyDescent="0.25">
      <c r="A3853" s="2">
        <v>1</v>
      </c>
      <c r="B3853" s="2">
        <v>31</v>
      </c>
      <c r="C3853" s="2">
        <v>1</v>
      </c>
      <c r="D3853" s="2">
        <v>1</v>
      </c>
      <c r="E3853" s="2">
        <v>1</v>
      </c>
      <c r="F3853" s="2">
        <v>7</v>
      </c>
      <c r="G3853" s="3">
        <v>75</v>
      </c>
      <c r="H3853" s="2">
        <v>15</v>
      </c>
      <c r="I3853" s="2">
        <v>1</v>
      </c>
    </row>
    <row r="3854" spans="1:9" x14ac:dyDescent="0.25">
      <c r="A3854" s="2">
        <v>0</v>
      </c>
      <c r="B3854" s="2">
        <v>54</v>
      </c>
      <c r="C3854" s="2">
        <v>1</v>
      </c>
      <c r="D3854" s="2">
        <v>1</v>
      </c>
      <c r="E3854" s="2">
        <v>0</v>
      </c>
      <c r="F3854" s="2">
        <v>1</v>
      </c>
      <c r="G3854" s="3">
        <v>55</v>
      </c>
      <c r="H3854" s="2">
        <v>18</v>
      </c>
      <c r="I3854" s="2">
        <v>1</v>
      </c>
    </row>
    <row r="3855" spans="1:9" x14ac:dyDescent="0.25">
      <c r="A3855" s="2">
        <v>0</v>
      </c>
      <c r="B3855" s="2">
        <v>42</v>
      </c>
      <c r="C3855" s="2">
        <v>1</v>
      </c>
      <c r="D3855" s="2">
        <v>1</v>
      </c>
      <c r="E3855" s="2">
        <v>0</v>
      </c>
      <c r="F3855" s="2">
        <v>2</v>
      </c>
      <c r="G3855" s="3">
        <v>103</v>
      </c>
      <c r="H3855" s="2">
        <v>18</v>
      </c>
      <c r="I3855" s="2">
        <v>1</v>
      </c>
    </row>
    <row r="3856" spans="1:9" x14ac:dyDescent="0.25">
      <c r="A3856" s="2">
        <v>1</v>
      </c>
      <c r="B3856" s="2">
        <v>54</v>
      </c>
      <c r="C3856" s="2">
        <v>0</v>
      </c>
      <c r="D3856" s="2">
        <v>1</v>
      </c>
      <c r="E3856" s="2">
        <v>1</v>
      </c>
      <c r="F3856" s="2">
        <v>2</v>
      </c>
      <c r="G3856" s="3">
        <v>10</v>
      </c>
      <c r="H3856" s="2">
        <v>16</v>
      </c>
      <c r="I3856" s="2">
        <v>0</v>
      </c>
    </row>
    <row r="3857" spans="1:9" x14ac:dyDescent="0.25">
      <c r="A3857" s="2">
        <v>0</v>
      </c>
      <c r="B3857" s="2">
        <v>44</v>
      </c>
      <c r="C3857" s="2">
        <v>1</v>
      </c>
      <c r="D3857" s="2">
        <v>1</v>
      </c>
      <c r="E3857" s="2">
        <v>1</v>
      </c>
      <c r="F3857" s="2">
        <v>3</v>
      </c>
      <c r="G3857" s="3">
        <v>98</v>
      </c>
      <c r="H3857" s="2">
        <v>18</v>
      </c>
      <c r="I3857" s="2">
        <v>1</v>
      </c>
    </row>
    <row r="3858" spans="1:9" x14ac:dyDescent="0.25">
      <c r="A3858" s="2">
        <v>1</v>
      </c>
      <c r="B3858" s="2">
        <v>61</v>
      </c>
      <c r="C3858" s="2">
        <v>1</v>
      </c>
      <c r="D3858" s="2">
        <v>1</v>
      </c>
      <c r="E3858" s="2">
        <v>1</v>
      </c>
      <c r="F3858" s="2">
        <v>2</v>
      </c>
      <c r="G3858" s="3">
        <v>177</v>
      </c>
      <c r="H3858" s="2">
        <v>20</v>
      </c>
      <c r="I3858" s="2">
        <v>0</v>
      </c>
    </row>
    <row r="3859" spans="1:9" x14ac:dyDescent="0.25">
      <c r="A3859" s="2">
        <v>1</v>
      </c>
      <c r="B3859" s="2">
        <v>52</v>
      </c>
      <c r="C3859" s="2">
        <v>1</v>
      </c>
      <c r="D3859" s="2">
        <v>1</v>
      </c>
      <c r="E3859" s="2">
        <v>1</v>
      </c>
      <c r="F3859" s="2">
        <v>3</v>
      </c>
      <c r="G3859" s="3">
        <v>143</v>
      </c>
      <c r="H3859" s="2">
        <v>20</v>
      </c>
      <c r="I3859" s="2">
        <v>0</v>
      </c>
    </row>
    <row r="3860" spans="1:9" x14ac:dyDescent="0.25">
      <c r="A3860" s="2">
        <v>0</v>
      </c>
      <c r="B3860" s="2">
        <v>30</v>
      </c>
      <c r="C3860" s="2">
        <v>0</v>
      </c>
      <c r="D3860" s="2">
        <v>1</v>
      </c>
      <c r="E3860" s="2">
        <v>1</v>
      </c>
      <c r="F3860" s="2">
        <v>7</v>
      </c>
      <c r="G3860" s="3">
        <v>121</v>
      </c>
      <c r="H3860" s="2">
        <v>12</v>
      </c>
      <c r="I3860" s="2">
        <v>1</v>
      </c>
    </row>
    <row r="3861" spans="1:9" x14ac:dyDescent="0.25">
      <c r="A3861" s="2">
        <v>0</v>
      </c>
      <c r="B3861" s="2">
        <v>74</v>
      </c>
      <c r="C3861" s="2">
        <v>1</v>
      </c>
      <c r="D3861" s="2">
        <v>1</v>
      </c>
      <c r="E3861" s="2">
        <v>1</v>
      </c>
      <c r="F3861" s="2">
        <v>5</v>
      </c>
      <c r="G3861" s="3">
        <v>46</v>
      </c>
      <c r="H3861" s="2">
        <v>20</v>
      </c>
      <c r="I3861" s="2">
        <v>1</v>
      </c>
    </row>
    <row r="3862" spans="1:9" x14ac:dyDescent="0.25">
      <c r="A3862" s="2">
        <v>0</v>
      </c>
      <c r="B3862" s="2">
        <v>48</v>
      </c>
      <c r="C3862" s="2">
        <v>1</v>
      </c>
      <c r="D3862" s="2">
        <v>1</v>
      </c>
      <c r="E3862" s="2">
        <v>1</v>
      </c>
      <c r="F3862" s="2">
        <v>5</v>
      </c>
      <c r="G3862" s="3">
        <v>209</v>
      </c>
      <c r="H3862" s="2">
        <v>8</v>
      </c>
      <c r="I3862" s="2">
        <v>0</v>
      </c>
    </row>
    <row r="3863" spans="1:9" x14ac:dyDescent="0.25">
      <c r="A3863" s="2">
        <v>0</v>
      </c>
      <c r="B3863" s="2">
        <v>55</v>
      </c>
      <c r="C3863" s="2">
        <v>0</v>
      </c>
      <c r="D3863" s="2">
        <v>0</v>
      </c>
      <c r="E3863" s="2">
        <v>1</v>
      </c>
      <c r="F3863" s="2">
        <v>3</v>
      </c>
      <c r="G3863" s="3">
        <v>64</v>
      </c>
      <c r="H3863" s="2">
        <v>20</v>
      </c>
      <c r="I3863" s="2">
        <v>0</v>
      </c>
    </row>
    <row r="3864" spans="1:9" x14ac:dyDescent="0.25">
      <c r="A3864" s="2">
        <v>0</v>
      </c>
      <c r="B3864" s="2">
        <v>45</v>
      </c>
      <c r="C3864" s="2">
        <v>1</v>
      </c>
      <c r="D3864" s="2">
        <v>1</v>
      </c>
      <c r="E3864" s="2">
        <v>1</v>
      </c>
      <c r="F3864" s="2">
        <v>5</v>
      </c>
      <c r="G3864" s="3">
        <v>129</v>
      </c>
      <c r="H3864" s="2">
        <v>12</v>
      </c>
      <c r="I3864" s="2">
        <v>1</v>
      </c>
    </row>
    <row r="3865" spans="1:9" x14ac:dyDescent="0.25">
      <c r="A3865" s="2">
        <v>0</v>
      </c>
      <c r="B3865" s="2">
        <v>41</v>
      </c>
      <c r="C3865" s="2">
        <v>0</v>
      </c>
      <c r="D3865" s="2">
        <v>0</v>
      </c>
      <c r="E3865" s="2">
        <v>1</v>
      </c>
      <c r="F3865" s="2">
        <v>4</v>
      </c>
      <c r="G3865" s="3">
        <v>72</v>
      </c>
      <c r="H3865" s="2">
        <v>8</v>
      </c>
      <c r="I3865" s="2">
        <v>1</v>
      </c>
    </row>
    <row r="3866" spans="1:9" x14ac:dyDescent="0.25">
      <c r="A3866" s="2">
        <v>0</v>
      </c>
      <c r="B3866" s="2">
        <v>49</v>
      </c>
      <c r="C3866" s="2">
        <v>0</v>
      </c>
      <c r="D3866" s="2">
        <v>1</v>
      </c>
      <c r="E3866" s="2">
        <v>1</v>
      </c>
      <c r="F3866" s="2">
        <v>3</v>
      </c>
      <c r="G3866" s="3">
        <v>176</v>
      </c>
      <c r="H3866" s="2">
        <v>16</v>
      </c>
      <c r="I3866" s="2">
        <v>1</v>
      </c>
    </row>
    <row r="3867" spans="1:9" x14ac:dyDescent="0.25">
      <c r="A3867" s="2">
        <v>0</v>
      </c>
      <c r="B3867" s="2">
        <v>42</v>
      </c>
      <c r="C3867" s="2">
        <v>1</v>
      </c>
      <c r="D3867" s="2">
        <v>0</v>
      </c>
      <c r="E3867" s="2">
        <v>1</v>
      </c>
      <c r="F3867" s="2">
        <v>4</v>
      </c>
      <c r="G3867" s="3">
        <v>110</v>
      </c>
      <c r="H3867" s="2">
        <v>18</v>
      </c>
      <c r="I3867" s="2">
        <v>0</v>
      </c>
    </row>
    <row r="3868" spans="1:9" x14ac:dyDescent="0.25">
      <c r="A3868" s="2">
        <v>0</v>
      </c>
      <c r="B3868" s="2">
        <v>31</v>
      </c>
      <c r="C3868" s="2">
        <v>0</v>
      </c>
      <c r="D3868" s="2">
        <v>1</v>
      </c>
      <c r="E3868" s="2">
        <v>1</v>
      </c>
      <c r="F3868" s="2">
        <v>4</v>
      </c>
      <c r="G3868" s="3">
        <v>16</v>
      </c>
      <c r="H3868" s="2">
        <v>8</v>
      </c>
      <c r="I3868" s="2">
        <v>0</v>
      </c>
    </row>
    <row r="3869" spans="1:9" x14ac:dyDescent="0.25">
      <c r="A3869" s="2">
        <v>0</v>
      </c>
      <c r="B3869" s="2">
        <v>52</v>
      </c>
      <c r="C3869" s="2">
        <v>1</v>
      </c>
      <c r="D3869" s="2">
        <v>1</v>
      </c>
      <c r="E3869" s="2">
        <v>0</v>
      </c>
      <c r="F3869" s="2">
        <v>3</v>
      </c>
      <c r="G3869" s="3">
        <v>25</v>
      </c>
      <c r="H3869" s="2">
        <v>20</v>
      </c>
      <c r="I3869" s="2">
        <v>1</v>
      </c>
    </row>
    <row r="3870" spans="1:9" x14ac:dyDescent="0.25">
      <c r="A3870" s="2">
        <v>0</v>
      </c>
      <c r="B3870" s="2">
        <v>48</v>
      </c>
      <c r="C3870" s="2">
        <v>1</v>
      </c>
      <c r="D3870" s="2">
        <v>1</v>
      </c>
      <c r="E3870" s="2">
        <v>1</v>
      </c>
      <c r="F3870" s="2">
        <v>4</v>
      </c>
      <c r="G3870" s="3">
        <v>5</v>
      </c>
      <c r="H3870" s="2">
        <v>10</v>
      </c>
      <c r="I3870" s="2">
        <v>1</v>
      </c>
    </row>
    <row r="3871" spans="1:9" x14ac:dyDescent="0.25">
      <c r="A3871" s="2">
        <v>1</v>
      </c>
      <c r="B3871" s="2">
        <v>60</v>
      </c>
      <c r="C3871" s="2">
        <v>1</v>
      </c>
      <c r="D3871" s="2">
        <v>1</v>
      </c>
      <c r="E3871" s="2">
        <v>1</v>
      </c>
      <c r="F3871" s="2">
        <v>6</v>
      </c>
      <c r="G3871" s="3">
        <v>141</v>
      </c>
      <c r="H3871" s="2">
        <v>20</v>
      </c>
      <c r="I3871" s="2">
        <v>1</v>
      </c>
    </row>
    <row r="3872" spans="1:9" x14ac:dyDescent="0.25">
      <c r="A3872" s="2">
        <v>1</v>
      </c>
      <c r="B3872" s="2">
        <v>46</v>
      </c>
      <c r="C3872" s="2">
        <v>1</v>
      </c>
      <c r="D3872" s="2">
        <v>1</v>
      </c>
      <c r="E3872" s="2">
        <v>1</v>
      </c>
      <c r="F3872" s="2">
        <v>6</v>
      </c>
      <c r="G3872" s="3">
        <v>122</v>
      </c>
      <c r="H3872" s="2">
        <v>15</v>
      </c>
      <c r="I3872" s="2">
        <v>0</v>
      </c>
    </row>
    <row r="3873" spans="1:9" x14ac:dyDescent="0.25">
      <c r="A3873" s="2">
        <v>1</v>
      </c>
      <c r="B3873" s="2">
        <v>44</v>
      </c>
      <c r="C3873" s="2">
        <v>1</v>
      </c>
      <c r="D3873" s="2">
        <v>1</v>
      </c>
      <c r="E3873" s="2">
        <v>1</v>
      </c>
      <c r="F3873" s="2">
        <v>6</v>
      </c>
      <c r="G3873" s="3">
        <v>97</v>
      </c>
      <c r="H3873" s="2">
        <v>15</v>
      </c>
      <c r="I3873" s="2">
        <v>0</v>
      </c>
    </row>
    <row r="3874" spans="1:9" x14ac:dyDescent="0.25">
      <c r="A3874" s="2">
        <v>0</v>
      </c>
      <c r="B3874" s="2">
        <v>41</v>
      </c>
      <c r="C3874" s="2">
        <v>1</v>
      </c>
      <c r="D3874" s="2">
        <v>1</v>
      </c>
      <c r="E3874" s="2">
        <v>1</v>
      </c>
      <c r="F3874" s="2">
        <v>2</v>
      </c>
      <c r="G3874" s="3">
        <v>119</v>
      </c>
      <c r="H3874" s="2">
        <v>18</v>
      </c>
      <c r="I3874" s="2">
        <v>1</v>
      </c>
    </row>
    <row r="3875" spans="1:9" x14ac:dyDescent="0.25">
      <c r="A3875" s="2">
        <v>1</v>
      </c>
      <c r="B3875" s="2">
        <v>58</v>
      </c>
      <c r="C3875" s="2">
        <v>1</v>
      </c>
      <c r="D3875" s="2">
        <v>0</v>
      </c>
      <c r="E3875" s="2">
        <v>1</v>
      </c>
      <c r="F3875" s="2">
        <v>7</v>
      </c>
      <c r="G3875" s="3">
        <v>93</v>
      </c>
      <c r="H3875" s="2">
        <v>16</v>
      </c>
      <c r="I3875" s="2">
        <v>1</v>
      </c>
    </row>
    <row r="3876" spans="1:9" x14ac:dyDescent="0.25">
      <c r="A3876" s="2">
        <v>0</v>
      </c>
      <c r="B3876" s="2">
        <v>51</v>
      </c>
      <c r="C3876" s="2">
        <v>1</v>
      </c>
      <c r="D3876" s="2">
        <v>1</v>
      </c>
      <c r="E3876" s="2">
        <v>1</v>
      </c>
      <c r="F3876" s="2">
        <v>4</v>
      </c>
      <c r="G3876" s="3">
        <v>123</v>
      </c>
      <c r="H3876" s="2">
        <v>12</v>
      </c>
      <c r="I3876" s="2">
        <v>1</v>
      </c>
    </row>
    <row r="3877" spans="1:9" x14ac:dyDescent="0.25">
      <c r="A3877" s="2">
        <v>1</v>
      </c>
      <c r="B3877" s="2">
        <v>38</v>
      </c>
      <c r="C3877" s="2">
        <v>1</v>
      </c>
      <c r="D3877" s="2">
        <v>1</v>
      </c>
      <c r="E3877" s="2">
        <v>1</v>
      </c>
      <c r="F3877" s="2">
        <v>5</v>
      </c>
      <c r="G3877" s="3">
        <v>82</v>
      </c>
      <c r="H3877" s="2">
        <v>15</v>
      </c>
      <c r="I3877" s="2">
        <v>0</v>
      </c>
    </row>
    <row r="3878" spans="1:9" x14ac:dyDescent="0.25">
      <c r="A3878" s="2">
        <v>1</v>
      </c>
      <c r="B3878" s="2">
        <v>50</v>
      </c>
      <c r="C3878" s="2">
        <v>0</v>
      </c>
      <c r="D3878" s="2">
        <v>1</v>
      </c>
      <c r="E3878" s="2">
        <v>0</v>
      </c>
      <c r="F3878" s="2">
        <v>1</v>
      </c>
      <c r="G3878" s="3">
        <v>138</v>
      </c>
      <c r="H3878" s="2">
        <v>20</v>
      </c>
      <c r="I3878" s="2">
        <v>0</v>
      </c>
    </row>
    <row r="3879" spans="1:9" x14ac:dyDescent="0.25">
      <c r="A3879" s="2">
        <v>0</v>
      </c>
      <c r="B3879" s="2">
        <v>46</v>
      </c>
      <c r="C3879" s="2">
        <v>1</v>
      </c>
      <c r="D3879" s="2">
        <v>1</v>
      </c>
      <c r="E3879" s="2">
        <v>1</v>
      </c>
      <c r="F3879" s="2">
        <v>3</v>
      </c>
      <c r="G3879" s="3">
        <v>112</v>
      </c>
      <c r="H3879" s="2">
        <v>9</v>
      </c>
      <c r="I3879" s="2">
        <v>1</v>
      </c>
    </row>
    <row r="3880" spans="1:9" x14ac:dyDescent="0.25">
      <c r="A3880" s="2">
        <v>1</v>
      </c>
      <c r="B3880" s="2">
        <v>57</v>
      </c>
      <c r="C3880" s="2">
        <v>1</v>
      </c>
      <c r="D3880" s="2">
        <v>1</v>
      </c>
      <c r="E3880" s="2">
        <v>1</v>
      </c>
      <c r="F3880" s="2">
        <v>2</v>
      </c>
      <c r="G3880" s="3">
        <v>93</v>
      </c>
      <c r="H3880" s="2">
        <v>20</v>
      </c>
      <c r="I3880" s="2">
        <v>0</v>
      </c>
    </row>
    <row r="3881" spans="1:9" x14ac:dyDescent="0.25">
      <c r="A3881" s="2">
        <v>0</v>
      </c>
      <c r="B3881" s="2">
        <v>59</v>
      </c>
      <c r="C3881" s="2">
        <v>1</v>
      </c>
      <c r="D3881" s="2">
        <v>1</v>
      </c>
      <c r="E3881" s="2">
        <v>1</v>
      </c>
      <c r="F3881" s="2">
        <v>4</v>
      </c>
      <c r="G3881" s="3">
        <v>191</v>
      </c>
      <c r="H3881" s="2">
        <v>16</v>
      </c>
      <c r="I3881" s="2">
        <v>0</v>
      </c>
    </row>
    <row r="3882" spans="1:9" x14ac:dyDescent="0.25">
      <c r="A3882" s="2">
        <v>1</v>
      </c>
      <c r="B3882" s="2">
        <v>58</v>
      </c>
      <c r="C3882" s="2">
        <v>1</v>
      </c>
      <c r="D3882" s="2">
        <v>1</v>
      </c>
      <c r="E3882" s="2">
        <v>1</v>
      </c>
      <c r="F3882" s="2">
        <v>3</v>
      </c>
      <c r="G3882" s="3">
        <v>67</v>
      </c>
      <c r="H3882" s="2">
        <v>20</v>
      </c>
      <c r="I3882" s="2">
        <v>0</v>
      </c>
    </row>
    <row r="3883" spans="1:9" x14ac:dyDescent="0.25">
      <c r="A3883" s="2">
        <v>1</v>
      </c>
      <c r="B3883" s="2">
        <v>37</v>
      </c>
      <c r="C3883" s="2">
        <v>1</v>
      </c>
      <c r="D3883" s="2">
        <v>1</v>
      </c>
      <c r="E3883" s="2">
        <v>1</v>
      </c>
      <c r="F3883" s="2">
        <v>3</v>
      </c>
      <c r="G3883" s="3">
        <v>150</v>
      </c>
      <c r="H3883" s="2">
        <v>15</v>
      </c>
      <c r="I3883" s="2">
        <v>1</v>
      </c>
    </row>
    <row r="3884" spans="1:9" x14ac:dyDescent="0.25">
      <c r="A3884" s="2">
        <v>0</v>
      </c>
      <c r="B3884" s="2">
        <v>49</v>
      </c>
      <c r="C3884" s="2">
        <v>1</v>
      </c>
      <c r="D3884" s="2">
        <v>1</v>
      </c>
      <c r="E3884" s="2">
        <v>1</v>
      </c>
      <c r="F3884" s="2">
        <v>5</v>
      </c>
      <c r="G3884" s="3">
        <v>99</v>
      </c>
      <c r="H3884" s="2">
        <v>12</v>
      </c>
      <c r="I3884" s="2">
        <v>0</v>
      </c>
    </row>
    <row r="3885" spans="1:9" x14ac:dyDescent="0.25">
      <c r="A3885" s="2">
        <v>1</v>
      </c>
      <c r="B3885" s="2">
        <v>30</v>
      </c>
      <c r="C3885" s="2">
        <v>1</v>
      </c>
      <c r="D3885" s="2">
        <v>0</v>
      </c>
      <c r="E3885" s="2">
        <v>0</v>
      </c>
      <c r="F3885" s="2">
        <v>1</v>
      </c>
      <c r="G3885" s="3">
        <v>66.5</v>
      </c>
      <c r="H3885" s="2">
        <v>15</v>
      </c>
      <c r="I3885" s="2">
        <v>0</v>
      </c>
    </row>
    <row r="3886" spans="1:9" x14ac:dyDescent="0.25">
      <c r="A3886" s="2">
        <v>1</v>
      </c>
      <c r="B3886" s="2">
        <v>47</v>
      </c>
      <c r="C3886" s="2">
        <v>1</v>
      </c>
      <c r="D3886" s="2">
        <v>1</v>
      </c>
      <c r="E3886" s="2">
        <v>1</v>
      </c>
      <c r="F3886" s="2">
        <v>5</v>
      </c>
      <c r="G3886" s="3">
        <v>84</v>
      </c>
      <c r="H3886" s="2">
        <v>18</v>
      </c>
      <c r="I3886" s="2">
        <v>0</v>
      </c>
    </row>
    <row r="3887" spans="1:9" x14ac:dyDescent="0.25">
      <c r="A3887" s="2">
        <v>1</v>
      </c>
      <c r="B3887" s="2">
        <v>65</v>
      </c>
      <c r="C3887" s="2">
        <v>1</v>
      </c>
      <c r="D3887" s="2">
        <v>1</v>
      </c>
      <c r="E3887" s="2">
        <v>0</v>
      </c>
      <c r="F3887" s="2">
        <v>2</v>
      </c>
      <c r="G3887" s="3">
        <v>36</v>
      </c>
      <c r="H3887" s="2">
        <v>16</v>
      </c>
      <c r="I3887" s="2">
        <v>1</v>
      </c>
    </row>
    <row r="3888" spans="1:9" x14ac:dyDescent="0.25">
      <c r="A3888" s="2">
        <v>1</v>
      </c>
      <c r="B3888" s="2">
        <v>38</v>
      </c>
      <c r="C3888" s="2">
        <v>1</v>
      </c>
      <c r="D3888" s="2">
        <v>1</v>
      </c>
      <c r="E3888" s="2">
        <v>1</v>
      </c>
      <c r="F3888" s="2">
        <v>4</v>
      </c>
      <c r="G3888" s="3">
        <v>59</v>
      </c>
      <c r="H3888" s="2">
        <v>15</v>
      </c>
      <c r="I3888" s="2">
        <v>1</v>
      </c>
    </row>
    <row r="3889" spans="1:9" x14ac:dyDescent="0.25">
      <c r="A3889" s="2">
        <v>1</v>
      </c>
      <c r="B3889" s="2">
        <v>53</v>
      </c>
      <c r="C3889" s="2">
        <v>1</v>
      </c>
      <c r="D3889" s="2">
        <v>1</v>
      </c>
      <c r="E3889" s="2">
        <v>1</v>
      </c>
      <c r="F3889" s="2">
        <v>4</v>
      </c>
      <c r="G3889" s="3">
        <v>69</v>
      </c>
      <c r="H3889" s="2">
        <v>15</v>
      </c>
      <c r="I3889" s="2">
        <v>0</v>
      </c>
    </row>
    <row r="3890" spans="1:9" x14ac:dyDescent="0.25">
      <c r="A3890" s="2">
        <v>1</v>
      </c>
      <c r="B3890" s="2">
        <v>69</v>
      </c>
      <c r="C3890" s="2">
        <v>1</v>
      </c>
      <c r="D3890" s="2">
        <v>0</v>
      </c>
      <c r="E3890" s="2">
        <v>0</v>
      </c>
      <c r="F3890" s="2">
        <v>1</v>
      </c>
      <c r="G3890" s="3">
        <v>19</v>
      </c>
      <c r="H3890" s="2">
        <v>16</v>
      </c>
      <c r="I3890" s="2">
        <v>0</v>
      </c>
    </row>
    <row r="3891" spans="1:9" x14ac:dyDescent="0.25">
      <c r="A3891" s="2">
        <v>1</v>
      </c>
      <c r="B3891" s="2">
        <v>48</v>
      </c>
      <c r="C3891" s="2">
        <v>1</v>
      </c>
      <c r="D3891" s="2">
        <v>1</v>
      </c>
      <c r="E3891" s="2">
        <v>1</v>
      </c>
      <c r="F3891" s="2">
        <v>3</v>
      </c>
      <c r="G3891" s="3">
        <v>35</v>
      </c>
      <c r="H3891" s="2">
        <v>15</v>
      </c>
      <c r="I3891" s="2">
        <v>0</v>
      </c>
    </row>
    <row r="3892" spans="1:9" x14ac:dyDescent="0.25">
      <c r="A3892" s="2">
        <v>1</v>
      </c>
      <c r="B3892" s="2">
        <v>44</v>
      </c>
      <c r="C3892" s="2">
        <v>1</v>
      </c>
      <c r="D3892" s="2">
        <v>1</v>
      </c>
      <c r="E3892" s="2">
        <v>1</v>
      </c>
      <c r="F3892" s="2">
        <v>3</v>
      </c>
      <c r="G3892" s="3">
        <v>212</v>
      </c>
      <c r="H3892" s="2">
        <v>20</v>
      </c>
      <c r="I3892" s="2">
        <v>0</v>
      </c>
    </row>
    <row r="3893" spans="1:9" x14ac:dyDescent="0.25">
      <c r="A3893" s="2">
        <v>0</v>
      </c>
      <c r="B3893" s="2">
        <v>53</v>
      </c>
      <c r="C3893" s="2">
        <v>1</v>
      </c>
      <c r="D3893" s="2">
        <v>1</v>
      </c>
      <c r="E3893" s="2">
        <v>1</v>
      </c>
      <c r="F3893" s="2">
        <v>6</v>
      </c>
      <c r="G3893" s="3">
        <v>112</v>
      </c>
      <c r="H3893" s="2">
        <v>8</v>
      </c>
      <c r="I3893" s="2">
        <v>0</v>
      </c>
    </row>
    <row r="3894" spans="1:9" x14ac:dyDescent="0.25">
      <c r="A3894" s="2">
        <v>0</v>
      </c>
      <c r="B3894" s="2">
        <v>55</v>
      </c>
      <c r="C3894" s="2">
        <v>1</v>
      </c>
      <c r="D3894" s="2">
        <v>1</v>
      </c>
      <c r="E3894" s="2">
        <v>1</v>
      </c>
      <c r="F3894" s="2">
        <v>2</v>
      </c>
      <c r="G3894" s="3">
        <v>150</v>
      </c>
      <c r="H3894" s="2">
        <v>12</v>
      </c>
      <c r="I3894" s="2">
        <v>1</v>
      </c>
    </row>
    <row r="3895" spans="1:9" x14ac:dyDescent="0.25">
      <c r="A3895" s="2">
        <v>1</v>
      </c>
      <c r="B3895" s="2">
        <v>42</v>
      </c>
      <c r="C3895" s="2">
        <v>0</v>
      </c>
      <c r="D3895" s="2">
        <v>1</v>
      </c>
      <c r="E3895" s="2">
        <v>1</v>
      </c>
      <c r="F3895" s="2">
        <v>6</v>
      </c>
      <c r="G3895" s="3">
        <v>129</v>
      </c>
      <c r="H3895" s="2">
        <v>18</v>
      </c>
      <c r="I3895" s="2">
        <v>0</v>
      </c>
    </row>
    <row r="3896" spans="1:9" x14ac:dyDescent="0.25">
      <c r="A3896" s="2">
        <v>0</v>
      </c>
      <c r="B3896" s="2">
        <v>64</v>
      </c>
      <c r="C3896" s="2">
        <v>1</v>
      </c>
      <c r="D3896" s="2">
        <v>0</v>
      </c>
      <c r="E3896" s="2">
        <v>1</v>
      </c>
      <c r="F3896" s="2">
        <v>4</v>
      </c>
      <c r="G3896" s="3">
        <v>90</v>
      </c>
      <c r="H3896" s="2">
        <v>20</v>
      </c>
      <c r="I3896" s="2">
        <v>1</v>
      </c>
    </row>
    <row r="3897" spans="1:9" x14ac:dyDescent="0.25">
      <c r="A3897" s="2">
        <v>1</v>
      </c>
      <c r="B3897" s="2">
        <v>36</v>
      </c>
      <c r="C3897" s="2">
        <v>1</v>
      </c>
      <c r="D3897" s="2">
        <v>1</v>
      </c>
      <c r="E3897" s="2">
        <v>0</v>
      </c>
      <c r="F3897" s="2">
        <v>3</v>
      </c>
      <c r="G3897" s="3">
        <v>18</v>
      </c>
      <c r="H3897" s="2">
        <v>18</v>
      </c>
      <c r="I3897" s="2">
        <v>0</v>
      </c>
    </row>
    <row r="3898" spans="1:9" x14ac:dyDescent="0.25">
      <c r="A3898" s="2">
        <v>1</v>
      </c>
      <c r="B3898" s="2">
        <v>41</v>
      </c>
      <c r="C3898" s="2">
        <v>1</v>
      </c>
      <c r="D3898" s="2">
        <v>1</v>
      </c>
      <c r="E3898" s="2">
        <v>1</v>
      </c>
      <c r="F3898" s="2">
        <v>3</v>
      </c>
      <c r="G3898" s="3">
        <v>64</v>
      </c>
      <c r="H3898" s="2">
        <v>18</v>
      </c>
      <c r="I3898" s="2">
        <v>0</v>
      </c>
    </row>
    <row r="3899" spans="1:9" x14ac:dyDescent="0.25">
      <c r="A3899" s="2">
        <v>0</v>
      </c>
      <c r="B3899" s="2">
        <v>53</v>
      </c>
      <c r="C3899" s="2">
        <v>1</v>
      </c>
      <c r="D3899" s="2">
        <v>1</v>
      </c>
      <c r="E3899" s="2">
        <v>1</v>
      </c>
      <c r="F3899" s="2">
        <v>2</v>
      </c>
      <c r="G3899" s="3">
        <v>192</v>
      </c>
      <c r="H3899" s="2">
        <v>12</v>
      </c>
      <c r="I3899" s="2">
        <v>0</v>
      </c>
    </row>
    <row r="3900" spans="1:9" x14ac:dyDescent="0.25">
      <c r="A3900" s="2">
        <v>0</v>
      </c>
      <c r="B3900" s="2">
        <v>35</v>
      </c>
      <c r="C3900" s="2">
        <v>1</v>
      </c>
      <c r="D3900" s="2">
        <v>0</v>
      </c>
      <c r="E3900" s="2">
        <v>1</v>
      </c>
      <c r="F3900" s="2">
        <v>4</v>
      </c>
      <c r="G3900" s="3">
        <v>87</v>
      </c>
      <c r="H3900" s="2">
        <v>18</v>
      </c>
      <c r="I3900" s="2">
        <v>0</v>
      </c>
    </row>
    <row r="3901" spans="1:9" x14ac:dyDescent="0.25">
      <c r="A3901" s="2">
        <v>0</v>
      </c>
      <c r="B3901" s="2">
        <v>52</v>
      </c>
      <c r="C3901" s="2">
        <v>1</v>
      </c>
      <c r="D3901" s="2">
        <v>0</v>
      </c>
      <c r="E3901" s="2">
        <v>0</v>
      </c>
      <c r="F3901" s="2">
        <v>2</v>
      </c>
      <c r="G3901" s="3">
        <v>72</v>
      </c>
      <c r="H3901" s="2">
        <v>18</v>
      </c>
      <c r="I3901" s="2">
        <v>1</v>
      </c>
    </row>
    <row r="3902" spans="1:9" x14ac:dyDescent="0.25">
      <c r="A3902" s="2">
        <v>0</v>
      </c>
      <c r="B3902" s="2">
        <v>57</v>
      </c>
      <c r="C3902" s="2">
        <v>1</v>
      </c>
      <c r="D3902" s="2">
        <v>0</v>
      </c>
      <c r="E3902" s="2">
        <v>0</v>
      </c>
      <c r="F3902" s="2">
        <v>2</v>
      </c>
      <c r="G3902" s="3">
        <v>12</v>
      </c>
      <c r="H3902" s="2">
        <v>8</v>
      </c>
      <c r="I3902" s="2">
        <v>0</v>
      </c>
    </row>
    <row r="3903" spans="1:9" x14ac:dyDescent="0.25">
      <c r="A3903" s="2">
        <v>0</v>
      </c>
      <c r="B3903" s="2">
        <v>31</v>
      </c>
      <c r="C3903" s="2">
        <v>1</v>
      </c>
      <c r="D3903" s="2">
        <v>1</v>
      </c>
      <c r="E3903" s="2">
        <v>1</v>
      </c>
      <c r="F3903" s="2">
        <v>6</v>
      </c>
      <c r="G3903" s="3">
        <v>309</v>
      </c>
      <c r="H3903" s="2">
        <v>8</v>
      </c>
      <c r="I3903" s="2">
        <v>1</v>
      </c>
    </row>
    <row r="3904" spans="1:9" x14ac:dyDescent="0.25">
      <c r="A3904" s="2">
        <v>0</v>
      </c>
      <c r="B3904" s="2">
        <v>53</v>
      </c>
      <c r="C3904" s="2">
        <v>1</v>
      </c>
      <c r="D3904" s="2">
        <v>1</v>
      </c>
      <c r="E3904" s="2">
        <v>1</v>
      </c>
      <c r="F3904" s="2">
        <v>5</v>
      </c>
      <c r="G3904" s="3">
        <v>97</v>
      </c>
      <c r="H3904" s="2">
        <v>18</v>
      </c>
      <c r="I3904" s="2">
        <v>1</v>
      </c>
    </row>
    <row r="3905" spans="1:9" x14ac:dyDescent="0.25">
      <c r="A3905" s="2">
        <v>1</v>
      </c>
      <c r="B3905" s="2">
        <v>76</v>
      </c>
      <c r="C3905" s="2">
        <v>1</v>
      </c>
      <c r="D3905" s="2">
        <v>1</v>
      </c>
      <c r="E3905" s="2">
        <v>1</v>
      </c>
      <c r="F3905" s="2">
        <v>4</v>
      </c>
      <c r="G3905" s="3">
        <v>76</v>
      </c>
      <c r="H3905" s="2">
        <v>20</v>
      </c>
      <c r="I3905" s="2">
        <v>0</v>
      </c>
    </row>
    <row r="3906" spans="1:9" x14ac:dyDescent="0.25">
      <c r="A3906" s="2">
        <v>0</v>
      </c>
      <c r="B3906" s="2">
        <v>45</v>
      </c>
      <c r="C3906" s="2">
        <v>1</v>
      </c>
      <c r="D3906" s="2">
        <v>1</v>
      </c>
      <c r="E3906" s="2">
        <v>1</v>
      </c>
      <c r="F3906" s="2">
        <v>4</v>
      </c>
      <c r="G3906" s="3">
        <v>81</v>
      </c>
      <c r="H3906" s="2">
        <v>9</v>
      </c>
      <c r="I3906" s="2">
        <v>1</v>
      </c>
    </row>
    <row r="3907" spans="1:9" x14ac:dyDescent="0.25">
      <c r="A3907" s="2">
        <v>0</v>
      </c>
      <c r="B3907" s="2">
        <v>37</v>
      </c>
      <c r="C3907" s="2">
        <v>1</v>
      </c>
      <c r="D3907" s="2">
        <v>1</v>
      </c>
      <c r="E3907" s="2">
        <v>1</v>
      </c>
      <c r="F3907" s="2">
        <v>4</v>
      </c>
      <c r="G3907" s="3">
        <v>110</v>
      </c>
      <c r="H3907" s="2">
        <v>8</v>
      </c>
      <c r="I3907" s="2">
        <v>1</v>
      </c>
    </row>
    <row r="3908" spans="1:9" x14ac:dyDescent="0.25">
      <c r="A3908" s="2">
        <v>1</v>
      </c>
      <c r="B3908" s="2">
        <v>43</v>
      </c>
      <c r="C3908" s="2">
        <v>0</v>
      </c>
      <c r="D3908" s="2">
        <v>0</v>
      </c>
      <c r="E3908" s="2">
        <v>1</v>
      </c>
      <c r="F3908" s="2">
        <v>5</v>
      </c>
      <c r="G3908" s="3">
        <v>111</v>
      </c>
      <c r="H3908" s="2">
        <v>15</v>
      </c>
      <c r="I3908" s="2">
        <v>1</v>
      </c>
    </row>
    <row r="3909" spans="1:9" x14ac:dyDescent="0.25">
      <c r="A3909" s="2">
        <v>1</v>
      </c>
      <c r="B3909" s="2">
        <v>51</v>
      </c>
      <c r="C3909" s="2">
        <v>1</v>
      </c>
      <c r="D3909" s="2">
        <v>1</v>
      </c>
      <c r="E3909" s="2">
        <v>1</v>
      </c>
      <c r="F3909" s="2">
        <v>2</v>
      </c>
      <c r="G3909" s="3">
        <v>92</v>
      </c>
      <c r="H3909" s="2">
        <v>20</v>
      </c>
      <c r="I3909" s="2">
        <v>0</v>
      </c>
    </row>
    <row r="3910" spans="1:9" x14ac:dyDescent="0.25">
      <c r="A3910" s="2">
        <v>1</v>
      </c>
      <c r="B3910" s="2">
        <v>45</v>
      </c>
      <c r="C3910" s="2">
        <v>1</v>
      </c>
      <c r="D3910" s="2">
        <v>1</v>
      </c>
      <c r="E3910" s="2">
        <v>1</v>
      </c>
      <c r="F3910" s="2">
        <v>3</v>
      </c>
      <c r="G3910" s="3">
        <v>90</v>
      </c>
      <c r="H3910" s="2">
        <v>15</v>
      </c>
      <c r="I3910" s="2">
        <v>0</v>
      </c>
    </row>
    <row r="3911" spans="1:9" x14ac:dyDescent="0.25">
      <c r="A3911" s="2">
        <v>0</v>
      </c>
      <c r="B3911" s="2">
        <v>52</v>
      </c>
      <c r="C3911" s="2">
        <v>1</v>
      </c>
      <c r="D3911" s="2">
        <v>1</v>
      </c>
      <c r="E3911" s="2">
        <v>1</v>
      </c>
      <c r="F3911" s="2">
        <v>5</v>
      </c>
      <c r="G3911" s="3">
        <v>233</v>
      </c>
      <c r="H3911" s="2">
        <v>15</v>
      </c>
      <c r="I3911" s="2">
        <v>1</v>
      </c>
    </row>
    <row r="3912" spans="1:9" x14ac:dyDescent="0.25">
      <c r="A3912" s="2">
        <v>1</v>
      </c>
      <c r="B3912" s="2">
        <v>40</v>
      </c>
      <c r="C3912" s="2">
        <v>0</v>
      </c>
      <c r="D3912" s="2">
        <v>1</v>
      </c>
      <c r="E3912" s="2">
        <v>1</v>
      </c>
      <c r="F3912" s="2">
        <v>6</v>
      </c>
      <c r="G3912" s="3">
        <v>115</v>
      </c>
      <c r="H3912" s="2">
        <v>18</v>
      </c>
      <c r="I3912" s="2">
        <v>0</v>
      </c>
    </row>
    <row r="3913" spans="1:9" x14ac:dyDescent="0.25">
      <c r="A3913" s="2">
        <v>1</v>
      </c>
      <c r="B3913" s="2">
        <v>45</v>
      </c>
      <c r="C3913" s="2">
        <v>1</v>
      </c>
      <c r="D3913" s="2">
        <v>1</v>
      </c>
      <c r="E3913" s="2">
        <v>1</v>
      </c>
      <c r="F3913" s="2">
        <v>6</v>
      </c>
      <c r="G3913" s="3">
        <v>72</v>
      </c>
      <c r="H3913" s="2">
        <v>15</v>
      </c>
      <c r="I3913" s="2">
        <v>1</v>
      </c>
    </row>
    <row r="3914" spans="1:9" x14ac:dyDescent="0.25">
      <c r="A3914" s="2">
        <v>1</v>
      </c>
      <c r="B3914" s="2">
        <v>46</v>
      </c>
      <c r="C3914" s="2">
        <v>0</v>
      </c>
      <c r="D3914" s="2">
        <v>1</v>
      </c>
      <c r="E3914" s="2">
        <v>1</v>
      </c>
      <c r="F3914" s="2">
        <v>4</v>
      </c>
      <c r="G3914" s="3">
        <v>96</v>
      </c>
      <c r="H3914" s="2">
        <v>16</v>
      </c>
      <c r="I3914" s="2">
        <v>1</v>
      </c>
    </row>
    <row r="3915" spans="1:9" x14ac:dyDescent="0.25">
      <c r="A3915" s="2">
        <v>1</v>
      </c>
      <c r="B3915" s="2">
        <v>56</v>
      </c>
      <c r="C3915" s="2">
        <v>1</v>
      </c>
      <c r="D3915" s="2">
        <v>1</v>
      </c>
      <c r="E3915" s="2">
        <v>1</v>
      </c>
      <c r="F3915" s="2">
        <v>2</v>
      </c>
      <c r="G3915" s="3">
        <v>112</v>
      </c>
      <c r="H3915" s="2">
        <v>20</v>
      </c>
      <c r="I3915" s="2">
        <v>0</v>
      </c>
    </row>
    <row r="3916" spans="1:9" x14ac:dyDescent="0.25">
      <c r="A3916" s="2">
        <v>1</v>
      </c>
      <c r="B3916" s="2">
        <v>69</v>
      </c>
      <c r="C3916" s="2">
        <v>1</v>
      </c>
      <c r="D3916" s="2">
        <v>1</v>
      </c>
      <c r="E3916" s="2">
        <v>1</v>
      </c>
      <c r="F3916" s="2">
        <v>2</v>
      </c>
      <c r="G3916" s="3">
        <v>30</v>
      </c>
      <c r="H3916" s="2">
        <v>8</v>
      </c>
      <c r="I3916" s="2">
        <v>1</v>
      </c>
    </row>
    <row r="3917" spans="1:9" x14ac:dyDescent="0.25">
      <c r="A3917" s="2">
        <v>0</v>
      </c>
      <c r="B3917" s="2">
        <v>50</v>
      </c>
      <c r="C3917" s="2">
        <v>1</v>
      </c>
      <c r="D3917" s="2">
        <v>1</v>
      </c>
      <c r="E3917" s="2">
        <v>1</v>
      </c>
      <c r="F3917" s="2">
        <v>4</v>
      </c>
      <c r="G3917" s="3">
        <v>226</v>
      </c>
      <c r="H3917" s="2">
        <v>18</v>
      </c>
      <c r="I3917" s="2">
        <v>1</v>
      </c>
    </row>
    <row r="3918" spans="1:9" x14ac:dyDescent="0.25">
      <c r="A3918" s="2">
        <v>0</v>
      </c>
      <c r="B3918" s="2">
        <v>56</v>
      </c>
      <c r="C3918" s="2">
        <v>1</v>
      </c>
      <c r="D3918" s="2">
        <v>1</v>
      </c>
      <c r="E3918" s="2">
        <v>1</v>
      </c>
      <c r="F3918" s="2">
        <v>4</v>
      </c>
      <c r="G3918" s="3">
        <v>72</v>
      </c>
      <c r="H3918" s="2">
        <v>12</v>
      </c>
      <c r="I3918" s="2">
        <v>0</v>
      </c>
    </row>
    <row r="3919" spans="1:9" x14ac:dyDescent="0.25">
      <c r="A3919" s="2">
        <v>1</v>
      </c>
      <c r="B3919" s="2">
        <v>50</v>
      </c>
      <c r="C3919" s="2">
        <v>1</v>
      </c>
      <c r="D3919" s="2">
        <v>1</v>
      </c>
      <c r="E3919" s="2">
        <v>0</v>
      </c>
      <c r="F3919" s="2">
        <v>1</v>
      </c>
      <c r="G3919" s="3">
        <v>107</v>
      </c>
      <c r="H3919" s="2">
        <v>18</v>
      </c>
      <c r="I3919" s="2">
        <v>0</v>
      </c>
    </row>
    <row r="3920" spans="1:9" x14ac:dyDescent="0.25">
      <c r="A3920" s="2">
        <v>1</v>
      </c>
      <c r="B3920" s="2">
        <v>57</v>
      </c>
      <c r="C3920" s="2">
        <v>1</v>
      </c>
      <c r="D3920" s="2">
        <v>1</v>
      </c>
      <c r="E3920" s="2">
        <v>0</v>
      </c>
      <c r="F3920" s="2">
        <v>2</v>
      </c>
      <c r="G3920" s="3">
        <v>127</v>
      </c>
      <c r="H3920" s="2">
        <v>13</v>
      </c>
      <c r="I3920" s="2">
        <v>0</v>
      </c>
    </row>
    <row r="3921" spans="1:9" x14ac:dyDescent="0.25">
      <c r="A3921" s="2">
        <v>0</v>
      </c>
      <c r="B3921" s="2">
        <v>50</v>
      </c>
      <c r="C3921" s="2">
        <v>0</v>
      </c>
      <c r="D3921" s="2">
        <v>1</v>
      </c>
      <c r="E3921" s="2">
        <v>1</v>
      </c>
      <c r="F3921" s="2">
        <v>3</v>
      </c>
      <c r="G3921" s="3">
        <v>197</v>
      </c>
      <c r="H3921" s="2">
        <v>18</v>
      </c>
      <c r="I3921" s="2">
        <v>1</v>
      </c>
    </row>
    <row r="3922" spans="1:9" x14ac:dyDescent="0.25">
      <c r="A3922" s="2">
        <v>0</v>
      </c>
      <c r="B3922" s="2">
        <v>58</v>
      </c>
      <c r="C3922" s="2">
        <v>1</v>
      </c>
      <c r="D3922" s="2">
        <v>0</v>
      </c>
      <c r="E3922" s="2">
        <v>1</v>
      </c>
      <c r="F3922" s="2">
        <v>4</v>
      </c>
      <c r="G3922" s="3">
        <v>42</v>
      </c>
      <c r="H3922" s="2">
        <v>20</v>
      </c>
      <c r="I3922" s="2">
        <v>0</v>
      </c>
    </row>
    <row r="3923" spans="1:9" x14ac:dyDescent="0.25">
      <c r="A3923" s="2">
        <v>0</v>
      </c>
      <c r="B3923" s="2">
        <v>62</v>
      </c>
      <c r="C3923" s="2">
        <v>0</v>
      </c>
      <c r="D3923" s="2">
        <v>1</v>
      </c>
      <c r="E3923" s="2">
        <v>1</v>
      </c>
      <c r="F3923" s="2">
        <v>2</v>
      </c>
      <c r="G3923" s="3">
        <v>26</v>
      </c>
      <c r="H3923" s="2">
        <v>20</v>
      </c>
      <c r="I3923" s="2">
        <v>1</v>
      </c>
    </row>
    <row r="3924" spans="1:9" x14ac:dyDescent="0.25">
      <c r="A3924" s="2">
        <v>1</v>
      </c>
      <c r="B3924" s="2">
        <v>43</v>
      </c>
      <c r="C3924" s="2">
        <v>1</v>
      </c>
      <c r="D3924" s="2">
        <v>1</v>
      </c>
      <c r="E3924" s="2">
        <v>1</v>
      </c>
      <c r="F3924" s="2">
        <v>6</v>
      </c>
      <c r="G3924" s="3">
        <v>76</v>
      </c>
      <c r="H3924" s="2">
        <v>16</v>
      </c>
      <c r="I3924" s="2">
        <v>1</v>
      </c>
    </row>
    <row r="3925" spans="1:9" x14ac:dyDescent="0.25">
      <c r="A3925" s="2">
        <v>0</v>
      </c>
      <c r="B3925" s="2">
        <v>42</v>
      </c>
      <c r="C3925" s="2">
        <v>1</v>
      </c>
      <c r="D3925" s="2">
        <v>0</v>
      </c>
      <c r="E3925" s="2">
        <v>1</v>
      </c>
      <c r="F3925" s="2">
        <v>3</v>
      </c>
      <c r="G3925" s="3">
        <v>54</v>
      </c>
      <c r="H3925" s="2">
        <v>18</v>
      </c>
      <c r="I3925" s="2">
        <v>0</v>
      </c>
    </row>
    <row r="3926" spans="1:9" x14ac:dyDescent="0.25">
      <c r="A3926" s="2">
        <v>1</v>
      </c>
      <c r="B3926" s="2">
        <v>54</v>
      </c>
      <c r="C3926" s="2">
        <v>1</v>
      </c>
      <c r="D3926" s="2">
        <v>1</v>
      </c>
      <c r="E3926" s="2">
        <v>1</v>
      </c>
      <c r="F3926" s="2">
        <v>3</v>
      </c>
      <c r="G3926" s="3">
        <v>26</v>
      </c>
      <c r="H3926" s="2">
        <v>20</v>
      </c>
      <c r="I3926" s="2">
        <v>0</v>
      </c>
    </row>
    <row r="3927" spans="1:9" x14ac:dyDescent="0.25">
      <c r="A3927" s="2">
        <v>1</v>
      </c>
      <c r="B3927" s="2">
        <v>43</v>
      </c>
      <c r="C3927" s="2">
        <v>0</v>
      </c>
      <c r="D3927" s="2">
        <v>1</v>
      </c>
      <c r="E3927" s="2">
        <v>1</v>
      </c>
      <c r="F3927" s="2">
        <v>3</v>
      </c>
      <c r="G3927" s="3">
        <v>93</v>
      </c>
      <c r="H3927" s="2">
        <v>15</v>
      </c>
      <c r="I3927" s="2">
        <v>1</v>
      </c>
    </row>
    <row r="3928" spans="1:9" x14ac:dyDescent="0.25">
      <c r="A3928" s="2">
        <v>0</v>
      </c>
      <c r="B3928" s="2">
        <v>64</v>
      </c>
      <c r="C3928" s="2">
        <v>0</v>
      </c>
      <c r="D3928" s="2">
        <v>1</v>
      </c>
      <c r="E3928" s="2">
        <v>0</v>
      </c>
      <c r="F3928" s="2">
        <v>1</v>
      </c>
      <c r="G3928" s="3">
        <v>11</v>
      </c>
      <c r="H3928" s="2">
        <v>10</v>
      </c>
      <c r="I3928" s="2">
        <v>0</v>
      </c>
    </row>
    <row r="3929" spans="1:9" x14ac:dyDescent="0.25">
      <c r="A3929" s="2">
        <v>0</v>
      </c>
      <c r="B3929" s="2">
        <v>46</v>
      </c>
      <c r="C3929" s="2">
        <v>1</v>
      </c>
      <c r="D3929" s="2">
        <v>0</v>
      </c>
      <c r="E3929" s="2">
        <v>1</v>
      </c>
      <c r="F3929" s="2">
        <v>2</v>
      </c>
      <c r="G3929" s="3">
        <v>46</v>
      </c>
      <c r="H3929" s="2">
        <v>20</v>
      </c>
      <c r="I3929" s="2">
        <v>0</v>
      </c>
    </row>
    <row r="3930" spans="1:9" x14ac:dyDescent="0.25">
      <c r="A3930" s="2">
        <v>0</v>
      </c>
      <c r="B3930" s="2">
        <v>68</v>
      </c>
      <c r="C3930" s="2">
        <v>1</v>
      </c>
      <c r="D3930" s="2">
        <v>1</v>
      </c>
      <c r="E3930" s="2">
        <v>1</v>
      </c>
      <c r="F3930" s="2">
        <v>3</v>
      </c>
      <c r="G3930" s="3">
        <v>162</v>
      </c>
      <c r="H3930" s="2">
        <v>20</v>
      </c>
      <c r="I3930" s="2">
        <v>1</v>
      </c>
    </row>
    <row r="3931" spans="1:9" x14ac:dyDescent="0.25">
      <c r="A3931" s="2">
        <v>0</v>
      </c>
      <c r="B3931" s="2">
        <v>54</v>
      </c>
      <c r="C3931" s="2">
        <v>0</v>
      </c>
      <c r="D3931" s="2">
        <v>1</v>
      </c>
      <c r="E3931" s="2">
        <v>1</v>
      </c>
      <c r="F3931" s="2">
        <v>2</v>
      </c>
      <c r="G3931" s="3">
        <v>116</v>
      </c>
      <c r="H3931" s="2">
        <v>12</v>
      </c>
      <c r="I3931" s="2">
        <v>1</v>
      </c>
    </row>
    <row r="3932" spans="1:9" x14ac:dyDescent="0.25">
      <c r="A3932" s="2">
        <v>1</v>
      </c>
      <c r="B3932" s="2">
        <v>34</v>
      </c>
      <c r="C3932" s="2">
        <v>1</v>
      </c>
      <c r="D3932" s="2">
        <v>1</v>
      </c>
      <c r="E3932" s="2">
        <v>0</v>
      </c>
      <c r="F3932" s="2">
        <v>1</v>
      </c>
      <c r="G3932" s="3">
        <v>56</v>
      </c>
      <c r="H3932" s="2">
        <v>15</v>
      </c>
      <c r="I3932" s="2">
        <v>0</v>
      </c>
    </row>
    <row r="3933" spans="1:9" x14ac:dyDescent="0.25">
      <c r="A3933" s="2">
        <v>1</v>
      </c>
      <c r="B3933" s="2">
        <v>38</v>
      </c>
      <c r="C3933" s="2">
        <v>0</v>
      </c>
      <c r="D3933" s="2">
        <v>1</v>
      </c>
      <c r="E3933" s="2">
        <v>1</v>
      </c>
      <c r="F3933" s="2">
        <v>3</v>
      </c>
      <c r="G3933" s="3">
        <v>203</v>
      </c>
      <c r="H3933" s="2">
        <v>18</v>
      </c>
      <c r="I3933" s="2">
        <v>0</v>
      </c>
    </row>
    <row r="3934" spans="1:9" x14ac:dyDescent="0.25">
      <c r="A3934" s="2">
        <v>1</v>
      </c>
      <c r="B3934" s="2">
        <v>50</v>
      </c>
      <c r="C3934" s="2">
        <v>1</v>
      </c>
      <c r="D3934" s="2">
        <v>0</v>
      </c>
      <c r="E3934" s="2">
        <v>1</v>
      </c>
      <c r="F3934" s="2">
        <v>2</v>
      </c>
      <c r="G3934" s="3">
        <v>56</v>
      </c>
      <c r="H3934" s="2">
        <v>8</v>
      </c>
      <c r="I3934" s="2">
        <v>0</v>
      </c>
    </row>
    <row r="3935" spans="1:9" x14ac:dyDescent="0.25">
      <c r="A3935" s="2">
        <v>1</v>
      </c>
      <c r="B3935" s="2">
        <v>41</v>
      </c>
      <c r="C3935" s="2">
        <v>0</v>
      </c>
      <c r="D3935" s="2">
        <v>1</v>
      </c>
      <c r="E3935" s="2">
        <v>1</v>
      </c>
      <c r="F3935" s="2">
        <v>5</v>
      </c>
      <c r="G3935" s="3">
        <v>120</v>
      </c>
      <c r="H3935" s="2">
        <v>18</v>
      </c>
      <c r="I3935" s="2">
        <v>0</v>
      </c>
    </row>
    <row r="3936" spans="1:9" x14ac:dyDescent="0.25">
      <c r="A3936" s="2">
        <v>0</v>
      </c>
      <c r="B3936" s="2">
        <v>50</v>
      </c>
      <c r="C3936" s="2">
        <v>0</v>
      </c>
      <c r="D3936" s="2">
        <v>0</v>
      </c>
      <c r="E3936" s="2">
        <v>1</v>
      </c>
      <c r="F3936" s="2">
        <v>3</v>
      </c>
      <c r="G3936" s="3">
        <v>157.5</v>
      </c>
      <c r="H3936" s="2">
        <v>8</v>
      </c>
      <c r="I3936" s="2">
        <v>0</v>
      </c>
    </row>
    <row r="3937" spans="1:9" x14ac:dyDescent="0.25">
      <c r="A3937" s="2">
        <v>0</v>
      </c>
      <c r="B3937" s="2">
        <v>55</v>
      </c>
      <c r="C3937" s="2">
        <v>1</v>
      </c>
      <c r="D3937" s="2">
        <v>1</v>
      </c>
      <c r="E3937" s="2">
        <v>1</v>
      </c>
      <c r="F3937" s="2">
        <v>4</v>
      </c>
      <c r="G3937" s="3">
        <v>57.5</v>
      </c>
      <c r="H3937" s="2">
        <v>20</v>
      </c>
      <c r="I3937" s="2">
        <v>1</v>
      </c>
    </row>
    <row r="3938" spans="1:9" x14ac:dyDescent="0.25">
      <c r="A3938" s="2">
        <v>0</v>
      </c>
      <c r="B3938" s="2">
        <v>49</v>
      </c>
      <c r="C3938" s="2">
        <v>1</v>
      </c>
      <c r="D3938" s="2">
        <v>1</v>
      </c>
      <c r="E3938" s="2">
        <v>0</v>
      </c>
      <c r="F3938" s="2">
        <v>4</v>
      </c>
      <c r="G3938" s="3">
        <v>55</v>
      </c>
      <c r="H3938" s="2">
        <v>18</v>
      </c>
      <c r="I3938" s="2">
        <v>1</v>
      </c>
    </row>
    <row r="3939" spans="1:9" x14ac:dyDescent="0.25">
      <c r="A3939" s="2">
        <v>0</v>
      </c>
      <c r="B3939" s="2">
        <v>42</v>
      </c>
      <c r="C3939" s="2">
        <v>0</v>
      </c>
      <c r="D3939" s="2">
        <v>1</v>
      </c>
      <c r="E3939" s="2">
        <v>0</v>
      </c>
      <c r="F3939" s="2">
        <v>1</v>
      </c>
      <c r="G3939" s="3">
        <v>22</v>
      </c>
      <c r="H3939" s="2">
        <v>8</v>
      </c>
      <c r="I3939" s="2">
        <v>0</v>
      </c>
    </row>
    <row r="3940" spans="1:9" x14ac:dyDescent="0.25">
      <c r="A3940" s="2">
        <v>1</v>
      </c>
      <c r="B3940" s="2">
        <v>57</v>
      </c>
      <c r="C3940" s="2">
        <v>1</v>
      </c>
      <c r="D3940" s="2">
        <v>1</v>
      </c>
      <c r="E3940" s="2">
        <v>1</v>
      </c>
      <c r="F3940" s="2">
        <v>3</v>
      </c>
      <c r="G3940" s="3">
        <v>148</v>
      </c>
      <c r="H3940" s="2">
        <v>20</v>
      </c>
      <c r="I3940" s="2">
        <v>0</v>
      </c>
    </row>
    <row r="3941" spans="1:9" x14ac:dyDescent="0.25">
      <c r="A3941" s="2">
        <v>1</v>
      </c>
      <c r="B3941" s="2">
        <v>46</v>
      </c>
      <c r="C3941" s="2">
        <v>1</v>
      </c>
      <c r="D3941" s="2">
        <v>1</v>
      </c>
      <c r="E3941" s="2">
        <v>1</v>
      </c>
      <c r="F3941" s="2">
        <v>3</v>
      </c>
      <c r="G3941" s="3">
        <v>30</v>
      </c>
      <c r="H3941" s="2">
        <v>20</v>
      </c>
      <c r="I3941" s="2">
        <v>0</v>
      </c>
    </row>
    <row r="3942" spans="1:9" x14ac:dyDescent="0.25">
      <c r="A3942" s="2">
        <v>1</v>
      </c>
      <c r="B3942" s="2">
        <v>44</v>
      </c>
      <c r="C3942" s="2">
        <v>1</v>
      </c>
      <c r="D3942" s="2">
        <v>1</v>
      </c>
      <c r="E3942" s="2">
        <v>0</v>
      </c>
      <c r="F3942" s="2">
        <v>1</v>
      </c>
      <c r="G3942" s="3">
        <v>62</v>
      </c>
      <c r="H3942" s="2">
        <v>18</v>
      </c>
      <c r="I3942" s="2">
        <v>0</v>
      </c>
    </row>
    <row r="3943" spans="1:9" x14ac:dyDescent="0.25">
      <c r="A3943" s="2">
        <v>0</v>
      </c>
      <c r="B3943" s="2">
        <v>49</v>
      </c>
      <c r="C3943" s="2">
        <v>0</v>
      </c>
      <c r="D3943" s="2">
        <v>1</v>
      </c>
      <c r="E3943" s="2">
        <v>1</v>
      </c>
      <c r="F3943" s="2">
        <v>3</v>
      </c>
      <c r="G3943" s="3">
        <v>34</v>
      </c>
      <c r="H3943" s="2">
        <v>18</v>
      </c>
      <c r="I3943" s="2">
        <v>1</v>
      </c>
    </row>
    <row r="3944" spans="1:9" x14ac:dyDescent="0.25">
      <c r="A3944" s="2">
        <v>0</v>
      </c>
      <c r="B3944" s="2">
        <v>49</v>
      </c>
      <c r="C3944" s="2">
        <v>1</v>
      </c>
      <c r="D3944" s="2">
        <v>1</v>
      </c>
      <c r="E3944" s="2">
        <v>1</v>
      </c>
      <c r="F3944" s="2">
        <v>3</v>
      </c>
      <c r="G3944" s="3">
        <v>75</v>
      </c>
      <c r="H3944" s="2">
        <v>20</v>
      </c>
      <c r="I3944" s="2">
        <v>1</v>
      </c>
    </row>
    <row r="3945" spans="1:9" x14ac:dyDescent="0.25">
      <c r="A3945" s="2">
        <v>1</v>
      </c>
      <c r="B3945" s="2">
        <v>53</v>
      </c>
      <c r="C3945" s="2">
        <v>0</v>
      </c>
      <c r="D3945" s="2">
        <v>1</v>
      </c>
      <c r="E3945" s="2">
        <v>1</v>
      </c>
      <c r="F3945" s="2">
        <v>3</v>
      </c>
      <c r="G3945" s="3">
        <v>87</v>
      </c>
      <c r="H3945" s="2">
        <v>13</v>
      </c>
      <c r="I3945" s="2">
        <v>0</v>
      </c>
    </row>
    <row r="3946" spans="1:9" x14ac:dyDescent="0.25">
      <c r="A3946" s="2">
        <v>1</v>
      </c>
      <c r="B3946" s="2">
        <v>45</v>
      </c>
      <c r="C3946" s="2">
        <v>1</v>
      </c>
      <c r="D3946" s="2">
        <v>1</v>
      </c>
      <c r="E3946" s="2">
        <v>1</v>
      </c>
      <c r="F3946" s="2">
        <v>4</v>
      </c>
      <c r="G3946" s="3">
        <v>39</v>
      </c>
      <c r="H3946" s="2">
        <v>20</v>
      </c>
      <c r="I3946" s="2">
        <v>0</v>
      </c>
    </row>
    <row r="3947" spans="1:9" x14ac:dyDescent="0.25">
      <c r="A3947" s="2">
        <v>1</v>
      </c>
      <c r="B3947" s="2">
        <v>55</v>
      </c>
      <c r="C3947" s="2">
        <v>1</v>
      </c>
      <c r="D3947" s="2">
        <v>1</v>
      </c>
      <c r="E3947" s="2">
        <v>1</v>
      </c>
      <c r="F3947" s="2">
        <v>5</v>
      </c>
      <c r="G3947" s="3">
        <v>100</v>
      </c>
      <c r="H3947" s="2">
        <v>18</v>
      </c>
      <c r="I3947" s="2">
        <v>0</v>
      </c>
    </row>
    <row r="3948" spans="1:9" x14ac:dyDescent="0.25">
      <c r="A3948" s="2">
        <v>0</v>
      </c>
      <c r="B3948" s="2">
        <v>49</v>
      </c>
      <c r="C3948" s="2">
        <v>1</v>
      </c>
      <c r="D3948" s="2">
        <v>1</v>
      </c>
      <c r="E3948" s="2">
        <v>1</v>
      </c>
      <c r="F3948" s="2">
        <v>4</v>
      </c>
      <c r="G3948" s="3">
        <v>21</v>
      </c>
      <c r="H3948" s="2">
        <v>8</v>
      </c>
      <c r="I3948" s="2">
        <v>1</v>
      </c>
    </row>
    <row r="3949" spans="1:9" x14ac:dyDescent="0.25">
      <c r="A3949" s="2">
        <v>1</v>
      </c>
      <c r="B3949" s="2">
        <v>63</v>
      </c>
      <c r="C3949" s="2">
        <v>1</v>
      </c>
      <c r="D3949" s="2">
        <v>1</v>
      </c>
      <c r="E3949" s="2">
        <v>1</v>
      </c>
      <c r="F3949" s="2">
        <v>3</v>
      </c>
      <c r="G3949" s="3">
        <v>179</v>
      </c>
      <c r="H3949" s="2">
        <v>20</v>
      </c>
      <c r="I3949" s="2">
        <v>0</v>
      </c>
    </row>
    <row r="3950" spans="1:9" x14ac:dyDescent="0.25">
      <c r="A3950" s="2">
        <v>1</v>
      </c>
      <c r="B3950" s="2">
        <v>59</v>
      </c>
      <c r="C3950" s="2">
        <v>1</v>
      </c>
      <c r="D3950" s="2">
        <v>1</v>
      </c>
      <c r="E3950" s="2">
        <v>1</v>
      </c>
      <c r="F3950" s="2">
        <v>6</v>
      </c>
      <c r="G3950" s="3">
        <v>135</v>
      </c>
      <c r="H3950" s="2">
        <v>16</v>
      </c>
      <c r="I3950" s="2">
        <v>1</v>
      </c>
    </row>
    <row r="3951" spans="1:9" x14ac:dyDescent="0.25">
      <c r="A3951" s="2">
        <v>0</v>
      </c>
      <c r="B3951" s="2">
        <v>58</v>
      </c>
      <c r="C3951" s="2">
        <v>1</v>
      </c>
      <c r="D3951" s="2">
        <v>0</v>
      </c>
      <c r="E3951" s="2">
        <v>1</v>
      </c>
      <c r="F3951" s="2">
        <v>4</v>
      </c>
      <c r="G3951" s="3">
        <v>62</v>
      </c>
      <c r="H3951" s="2">
        <v>18</v>
      </c>
      <c r="I3951" s="2">
        <v>1</v>
      </c>
    </row>
    <row r="3952" spans="1:9" x14ac:dyDescent="0.25">
      <c r="A3952" s="2">
        <v>1</v>
      </c>
      <c r="B3952" s="2">
        <v>46</v>
      </c>
      <c r="C3952" s="2">
        <v>1</v>
      </c>
      <c r="D3952" s="2">
        <v>1</v>
      </c>
      <c r="E3952" s="2">
        <v>1</v>
      </c>
      <c r="F3952" s="2">
        <v>2</v>
      </c>
      <c r="G3952" s="3">
        <v>81</v>
      </c>
      <c r="H3952" s="2">
        <v>15</v>
      </c>
      <c r="I3952" s="2">
        <v>1</v>
      </c>
    </row>
    <row r="3953" spans="1:9" x14ac:dyDescent="0.25">
      <c r="A3953" s="2">
        <v>0</v>
      </c>
      <c r="B3953" s="2">
        <v>67</v>
      </c>
      <c r="C3953" s="2">
        <v>0</v>
      </c>
      <c r="D3953" s="2">
        <v>1</v>
      </c>
      <c r="E3953" s="2">
        <v>1</v>
      </c>
      <c r="F3953" s="2">
        <v>3</v>
      </c>
      <c r="G3953" s="3">
        <v>24</v>
      </c>
      <c r="H3953" s="2">
        <v>20</v>
      </c>
      <c r="I3953" s="2">
        <v>1</v>
      </c>
    </row>
    <row r="3954" spans="1:9" x14ac:dyDescent="0.25">
      <c r="A3954" s="2">
        <v>1</v>
      </c>
      <c r="B3954" s="2">
        <v>60</v>
      </c>
      <c r="C3954" s="2">
        <v>1</v>
      </c>
      <c r="D3954" s="2">
        <v>1</v>
      </c>
      <c r="E3954" s="2">
        <v>1</v>
      </c>
      <c r="F3954" s="2">
        <v>4</v>
      </c>
      <c r="G3954" s="3">
        <v>73</v>
      </c>
      <c r="H3954" s="2">
        <v>20</v>
      </c>
      <c r="I3954" s="2">
        <v>0</v>
      </c>
    </row>
    <row r="3955" spans="1:9" x14ac:dyDescent="0.25">
      <c r="A3955" s="2">
        <v>0</v>
      </c>
      <c r="B3955" s="2">
        <v>58</v>
      </c>
      <c r="C3955" s="2">
        <v>1</v>
      </c>
      <c r="D3955" s="2">
        <v>0</v>
      </c>
      <c r="E3955" s="2">
        <v>0</v>
      </c>
      <c r="F3955" s="2">
        <v>2</v>
      </c>
      <c r="G3955" s="3">
        <v>27</v>
      </c>
      <c r="H3955" s="2">
        <v>18</v>
      </c>
      <c r="I3955" s="2">
        <v>0</v>
      </c>
    </row>
    <row r="3956" spans="1:9" x14ac:dyDescent="0.25">
      <c r="A3956" s="2">
        <v>0</v>
      </c>
      <c r="B3956" s="2">
        <v>54</v>
      </c>
      <c r="C3956" s="2">
        <v>1</v>
      </c>
      <c r="D3956" s="2">
        <v>1</v>
      </c>
      <c r="E3956" s="2">
        <v>0</v>
      </c>
      <c r="F3956" s="2">
        <v>1</v>
      </c>
      <c r="G3956" s="3">
        <v>90</v>
      </c>
      <c r="H3956" s="2">
        <v>20</v>
      </c>
      <c r="I3956" s="2">
        <v>1</v>
      </c>
    </row>
    <row r="3957" spans="1:9" x14ac:dyDescent="0.25">
      <c r="A3957" s="2">
        <v>1</v>
      </c>
      <c r="B3957" s="2">
        <v>59</v>
      </c>
      <c r="C3957" s="2">
        <v>1</v>
      </c>
      <c r="D3957" s="2">
        <v>1</v>
      </c>
      <c r="E3957" s="2">
        <v>0</v>
      </c>
      <c r="F3957" s="2">
        <v>1</v>
      </c>
      <c r="G3957" s="3">
        <v>123</v>
      </c>
      <c r="H3957" s="2">
        <v>13</v>
      </c>
      <c r="I3957" s="2">
        <v>1</v>
      </c>
    </row>
    <row r="3958" spans="1:9" x14ac:dyDescent="0.25">
      <c r="A3958" s="2">
        <v>0</v>
      </c>
      <c r="B3958" s="2">
        <v>56</v>
      </c>
      <c r="C3958" s="2">
        <v>0</v>
      </c>
      <c r="D3958" s="2">
        <v>1</v>
      </c>
      <c r="E3958" s="2">
        <v>0</v>
      </c>
      <c r="F3958" s="2">
        <v>1</v>
      </c>
      <c r="G3958" s="3">
        <v>50</v>
      </c>
      <c r="H3958" s="2">
        <v>20</v>
      </c>
      <c r="I3958" s="2">
        <v>1</v>
      </c>
    </row>
    <row r="3959" spans="1:9" x14ac:dyDescent="0.25">
      <c r="A3959" s="2">
        <v>0</v>
      </c>
      <c r="B3959" s="2">
        <v>53</v>
      </c>
      <c r="C3959" s="2">
        <v>1</v>
      </c>
      <c r="D3959" s="2">
        <v>0</v>
      </c>
      <c r="E3959" s="2">
        <v>1</v>
      </c>
      <c r="F3959" s="2">
        <v>2</v>
      </c>
      <c r="G3959" s="3">
        <v>39</v>
      </c>
      <c r="H3959" s="2">
        <v>20</v>
      </c>
      <c r="I3959" s="2">
        <v>1</v>
      </c>
    </row>
    <row r="3960" spans="1:9" x14ac:dyDescent="0.25">
      <c r="A3960" s="2">
        <v>1</v>
      </c>
      <c r="B3960" s="2">
        <v>47</v>
      </c>
      <c r="C3960" s="2">
        <v>1</v>
      </c>
      <c r="D3960" s="2">
        <v>1</v>
      </c>
      <c r="E3960" s="2">
        <v>0</v>
      </c>
      <c r="F3960" s="2">
        <v>1</v>
      </c>
      <c r="G3960" s="3">
        <v>17</v>
      </c>
      <c r="H3960" s="2">
        <v>18</v>
      </c>
      <c r="I3960" s="2">
        <v>0</v>
      </c>
    </row>
    <row r="3961" spans="1:9" x14ac:dyDescent="0.25">
      <c r="A3961" s="2">
        <v>0</v>
      </c>
      <c r="B3961" s="2">
        <v>51</v>
      </c>
      <c r="C3961" s="2">
        <v>1</v>
      </c>
      <c r="D3961" s="2">
        <v>1</v>
      </c>
      <c r="E3961" s="2">
        <v>1</v>
      </c>
      <c r="F3961" s="2">
        <v>2</v>
      </c>
      <c r="G3961" s="3">
        <v>99</v>
      </c>
      <c r="H3961" s="2">
        <v>20</v>
      </c>
      <c r="I3961" s="2">
        <v>1</v>
      </c>
    </row>
    <row r="3962" spans="1:9" x14ac:dyDescent="0.25">
      <c r="A3962" s="2">
        <v>1</v>
      </c>
      <c r="B3962" s="2">
        <v>39</v>
      </c>
      <c r="C3962" s="2">
        <v>1</v>
      </c>
      <c r="D3962" s="2">
        <v>1</v>
      </c>
      <c r="E3962" s="2">
        <v>1</v>
      </c>
      <c r="F3962" s="2">
        <v>6</v>
      </c>
      <c r="G3962" s="3">
        <v>130</v>
      </c>
      <c r="H3962" s="2">
        <v>15</v>
      </c>
      <c r="I3962" s="2">
        <v>1</v>
      </c>
    </row>
    <row r="3963" spans="1:9" x14ac:dyDescent="0.25">
      <c r="A3963" s="2">
        <v>0</v>
      </c>
      <c r="B3963" s="2">
        <v>60</v>
      </c>
      <c r="C3963" s="2">
        <v>1</v>
      </c>
      <c r="D3963" s="2">
        <v>1</v>
      </c>
      <c r="E3963" s="2">
        <v>1</v>
      </c>
      <c r="F3963" s="2">
        <v>5</v>
      </c>
      <c r="G3963" s="3">
        <v>160</v>
      </c>
      <c r="H3963" s="2">
        <v>20</v>
      </c>
      <c r="I3963" s="2">
        <v>1</v>
      </c>
    </row>
    <row r="3964" spans="1:9" x14ac:dyDescent="0.25">
      <c r="A3964" s="2">
        <v>1</v>
      </c>
      <c r="B3964" s="2">
        <v>40</v>
      </c>
      <c r="C3964" s="2">
        <v>0</v>
      </c>
      <c r="D3964" s="2">
        <v>1</v>
      </c>
      <c r="E3964" s="2">
        <v>1</v>
      </c>
      <c r="F3964" s="2">
        <v>4</v>
      </c>
      <c r="G3964" s="3">
        <v>115</v>
      </c>
      <c r="H3964" s="2">
        <v>15</v>
      </c>
      <c r="I3964" s="2">
        <v>0</v>
      </c>
    </row>
    <row r="3965" spans="1:9" x14ac:dyDescent="0.25">
      <c r="A3965" s="2">
        <v>0</v>
      </c>
      <c r="B3965" s="2">
        <v>66</v>
      </c>
      <c r="C3965" s="2">
        <v>0</v>
      </c>
      <c r="D3965" s="2">
        <v>1</v>
      </c>
      <c r="E3965" s="2">
        <v>1</v>
      </c>
      <c r="F3965" s="2">
        <v>2</v>
      </c>
      <c r="G3965" s="3">
        <v>49</v>
      </c>
      <c r="H3965" s="2">
        <v>20</v>
      </c>
      <c r="I3965" s="2">
        <v>1</v>
      </c>
    </row>
    <row r="3966" spans="1:9" x14ac:dyDescent="0.25">
      <c r="A3966" s="2">
        <v>1</v>
      </c>
      <c r="B3966" s="2">
        <v>76</v>
      </c>
      <c r="C3966" s="2">
        <v>1</v>
      </c>
      <c r="D3966" s="2">
        <v>0</v>
      </c>
      <c r="E3966" s="2">
        <v>1</v>
      </c>
      <c r="F3966" s="2">
        <v>4</v>
      </c>
      <c r="G3966" s="3">
        <v>150</v>
      </c>
      <c r="H3966" s="2">
        <v>16</v>
      </c>
      <c r="I3966" s="2">
        <v>1</v>
      </c>
    </row>
    <row r="3967" spans="1:9" x14ac:dyDescent="0.25">
      <c r="A3967" s="2">
        <v>1</v>
      </c>
      <c r="B3967" s="2">
        <v>74</v>
      </c>
      <c r="C3967" s="2">
        <v>1</v>
      </c>
      <c r="D3967" s="2">
        <v>1</v>
      </c>
      <c r="E3967" s="2">
        <v>1</v>
      </c>
      <c r="F3967" s="2">
        <v>3</v>
      </c>
      <c r="G3967" s="3">
        <v>40</v>
      </c>
      <c r="H3967" s="2">
        <v>20</v>
      </c>
      <c r="I3967" s="2">
        <v>0</v>
      </c>
    </row>
    <row r="3968" spans="1:9" x14ac:dyDescent="0.25">
      <c r="A3968" s="2">
        <v>0</v>
      </c>
      <c r="B3968" s="2">
        <v>52</v>
      </c>
      <c r="C3968" s="2">
        <v>1</v>
      </c>
      <c r="D3968" s="2">
        <v>1</v>
      </c>
      <c r="E3968" s="2">
        <v>1</v>
      </c>
      <c r="F3968" s="2">
        <v>4</v>
      </c>
      <c r="G3968" s="3">
        <v>103</v>
      </c>
      <c r="H3968" s="2">
        <v>10</v>
      </c>
      <c r="I3968" s="2">
        <v>1</v>
      </c>
    </row>
    <row r="3969" spans="1:9" x14ac:dyDescent="0.25">
      <c r="A3969" s="2">
        <v>0</v>
      </c>
      <c r="B3969" s="2">
        <v>47</v>
      </c>
      <c r="C3969" s="2">
        <v>1</v>
      </c>
      <c r="D3969" s="2">
        <v>0</v>
      </c>
      <c r="E3969" s="2">
        <v>1</v>
      </c>
      <c r="F3969" s="2">
        <v>7</v>
      </c>
      <c r="G3969" s="3">
        <v>28</v>
      </c>
      <c r="H3969" s="2">
        <v>12</v>
      </c>
      <c r="I3969" s="2">
        <v>1</v>
      </c>
    </row>
    <row r="3970" spans="1:9" x14ac:dyDescent="0.25">
      <c r="A3970" s="2">
        <v>1</v>
      </c>
      <c r="B3970" s="2">
        <v>62</v>
      </c>
      <c r="C3970" s="2">
        <v>1</v>
      </c>
      <c r="D3970" s="2">
        <v>1</v>
      </c>
      <c r="E3970" s="2">
        <v>0</v>
      </c>
      <c r="F3970" s="2">
        <v>6</v>
      </c>
      <c r="G3970" s="3">
        <v>72</v>
      </c>
      <c r="H3970" s="2">
        <v>16</v>
      </c>
      <c r="I3970" s="2">
        <v>0</v>
      </c>
    </row>
    <row r="3971" spans="1:9" x14ac:dyDescent="0.25">
      <c r="A3971" s="2">
        <v>1</v>
      </c>
      <c r="B3971" s="2">
        <v>58</v>
      </c>
      <c r="C3971" s="2">
        <v>1</v>
      </c>
      <c r="D3971" s="2">
        <v>1</v>
      </c>
      <c r="E3971" s="2">
        <v>1</v>
      </c>
      <c r="F3971" s="2">
        <v>3</v>
      </c>
      <c r="G3971" s="3">
        <v>109</v>
      </c>
      <c r="H3971" s="2">
        <v>20</v>
      </c>
      <c r="I3971" s="2">
        <v>0</v>
      </c>
    </row>
    <row r="3972" spans="1:9" x14ac:dyDescent="0.25">
      <c r="A3972" s="2">
        <v>0</v>
      </c>
      <c r="B3972" s="2">
        <v>43</v>
      </c>
      <c r="C3972" s="2">
        <v>1</v>
      </c>
      <c r="D3972" s="2">
        <v>1</v>
      </c>
      <c r="E3972" s="2">
        <v>1</v>
      </c>
      <c r="F3972" s="2">
        <v>3</v>
      </c>
      <c r="G3972" s="3">
        <v>23</v>
      </c>
      <c r="H3972" s="2">
        <v>9</v>
      </c>
      <c r="I3972" s="2">
        <v>0</v>
      </c>
    </row>
    <row r="3973" spans="1:9" x14ac:dyDescent="0.25">
      <c r="A3973" s="2">
        <v>1</v>
      </c>
      <c r="B3973" s="2">
        <v>60</v>
      </c>
      <c r="C3973" s="2">
        <v>1</v>
      </c>
      <c r="D3973" s="2">
        <v>1</v>
      </c>
      <c r="E3973" s="2">
        <v>1</v>
      </c>
      <c r="F3973" s="2">
        <v>3</v>
      </c>
      <c r="G3973" s="3">
        <v>93</v>
      </c>
      <c r="H3973" s="2">
        <v>20</v>
      </c>
      <c r="I3973" s="2">
        <v>0</v>
      </c>
    </row>
    <row r="3974" spans="1:9" x14ac:dyDescent="0.25">
      <c r="A3974" s="2">
        <v>1</v>
      </c>
      <c r="B3974" s="2">
        <v>56</v>
      </c>
      <c r="C3974" s="2">
        <v>1</v>
      </c>
      <c r="D3974" s="2">
        <v>1</v>
      </c>
      <c r="E3974" s="2">
        <v>0</v>
      </c>
      <c r="F3974" s="2">
        <v>3</v>
      </c>
      <c r="G3974" s="3">
        <v>128</v>
      </c>
      <c r="H3974" s="2">
        <v>18</v>
      </c>
      <c r="I3974" s="2">
        <v>0</v>
      </c>
    </row>
    <row r="3975" spans="1:9" x14ac:dyDescent="0.25">
      <c r="A3975" s="2">
        <v>1</v>
      </c>
      <c r="B3975" s="2">
        <v>35</v>
      </c>
      <c r="C3975" s="2">
        <v>1</v>
      </c>
      <c r="D3975" s="2">
        <v>1</v>
      </c>
      <c r="E3975" s="2">
        <v>0</v>
      </c>
      <c r="F3975" s="2">
        <v>1</v>
      </c>
      <c r="G3975" s="3">
        <v>203</v>
      </c>
      <c r="H3975" s="2">
        <v>18</v>
      </c>
      <c r="I3975" s="2">
        <v>0</v>
      </c>
    </row>
    <row r="3976" spans="1:9" x14ac:dyDescent="0.25">
      <c r="A3976" s="2">
        <v>0</v>
      </c>
      <c r="B3976" s="2">
        <v>35</v>
      </c>
      <c r="C3976" s="2">
        <v>1</v>
      </c>
      <c r="D3976" s="2">
        <v>1</v>
      </c>
      <c r="E3976" s="2">
        <v>0</v>
      </c>
      <c r="F3976" s="2">
        <v>1</v>
      </c>
      <c r="G3976" s="3">
        <v>110</v>
      </c>
      <c r="H3976" s="2">
        <v>12</v>
      </c>
      <c r="I3976" s="2">
        <v>1</v>
      </c>
    </row>
    <row r="3977" spans="1:9" x14ac:dyDescent="0.25">
      <c r="A3977" s="2">
        <v>0</v>
      </c>
      <c r="B3977" s="2">
        <v>38</v>
      </c>
      <c r="C3977" s="2">
        <v>1</v>
      </c>
      <c r="D3977" s="2">
        <v>1</v>
      </c>
      <c r="E3977" s="2">
        <v>1</v>
      </c>
      <c r="F3977" s="2">
        <v>3</v>
      </c>
      <c r="G3977" s="3">
        <v>171</v>
      </c>
      <c r="H3977" s="2">
        <v>18</v>
      </c>
      <c r="I3977" s="2">
        <v>1</v>
      </c>
    </row>
    <row r="3978" spans="1:9" x14ac:dyDescent="0.25">
      <c r="A3978" s="2">
        <v>0</v>
      </c>
      <c r="B3978" s="2">
        <v>53</v>
      </c>
      <c r="C3978" s="2">
        <v>0</v>
      </c>
      <c r="D3978" s="2">
        <v>1</v>
      </c>
      <c r="E3978" s="2">
        <v>1</v>
      </c>
      <c r="F3978" s="2">
        <v>6</v>
      </c>
      <c r="G3978" s="3">
        <v>90</v>
      </c>
      <c r="H3978" s="2">
        <v>20</v>
      </c>
      <c r="I3978" s="2">
        <v>1</v>
      </c>
    </row>
    <row r="3979" spans="1:9" x14ac:dyDescent="0.25">
      <c r="A3979" s="2">
        <v>0</v>
      </c>
      <c r="B3979" s="2">
        <v>49</v>
      </c>
      <c r="C3979" s="2">
        <v>1</v>
      </c>
      <c r="D3979" s="2">
        <v>1</v>
      </c>
      <c r="E3979" s="2">
        <v>1</v>
      </c>
      <c r="F3979" s="2">
        <v>4</v>
      </c>
      <c r="G3979" s="3">
        <v>489</v>
      </c>
      <c r="H3979" s="2">
        <v>15</v>
      </c>
      <c r="I3979" s="2">
        <v>0</v>
      </c>
    </row>
    <row r="3980" spans="1:9" x14ac:dyDescent="0.25">
      <c r="A3980" s="2">
        <v>1</v>
      </c>
      <c r="B3980" s="2">
        <v>49</v>
      </c>
      <c r="C3980" s="2">
        <v>1</v>
      </c>
      <c r="D3980" s="2">
        <v>1</v>
      </c>
      <c r="E3980" s="2">
        <v>0</v>
      </c>
      <c r="F3980" s="2">
        <v>1</v>
      </c>
      <c r="G3980" s="3">
        <v>111</v>
      </c>
      <c r="H3980" s="2">
        <v>18</v>
      </c>
      <c r="I3980" s="2">
        <v>0</v>
      </c>
    </row>
    <row r="3981" spans="1:9" x14ac:dyDescent="0.25">
      <c r="A3981" s="2">
        <v>1</v>
      </c>
      <c r="B3981" s="2">
        <v>68</v>
      </c>
      <c r="C3981" s="2">
        <v>1</v>
      </c>
      <c r="D3981" s="2">
        <v>1</v>
      </c>
      <c r="E3981" s="2">
        <v>1</v>
      </c>
      <c r="F3981" s="2">
        <v>3</v>
      </c>
      <c r="G3981" s="3">
        <v>126</v>
      </c>
      <c r="H3981" s="2">
        <v>20</v>
      </c>
      <c r="I3981" s="2">
        <v>0</v>
      </c>
    </row>
    <row r="3982" spans="1:9" x14ac:dyDescent="0.25">
      <c r="A3982" s="2">
        <v>0</v>
      </c>
      <c r="B3982" s="2">
        <v>64</v>
      </c>
      <c r="C3982" s="2">
        <v>1</v>
      </c>
      <c r="D3982" s="2">
        <v>0</v>
      </c>
      <c r="E3982" s="2">
        <v>1</v>
      </c>
      <c r="F3982" s="2">
        <v>2</v>
      </c>
      <c r="G3982" s="3">
        <v>144</v>
      </c>
      <c r="H3982" s="2">
        <v>20</v>
      </c>
      <c r="I3982" s="2">
        <v>0</v>
      </c>
    </row>
    <row r="3983" spans="1:9" x14ac:dyDescent="0.25">
      <c r="A3983" s="2">
        <v>0</v>
      </c>
      <c r="B3983" s="2">
        <v>48</v>
      </c>
      <c r="C3983" s="2">
        <v>1</v>
      </c>
      <c r="D3983" s="2">
        <v>1</v>
      </c>
      <c r="E3983" s="2">
        <v>1</v>
      </c>
      <c r="F3983" s="2">
        <v>5</v>
      </c>
      <c r="G3983" s="3">
        <v>241</v>
      </c>
      <c r="H3983" s="2">
        <v>18</v>
      </c>
      <c r="I3983" s="2">
        <v>1</v>
      </c>
    </row>
    <row r="3984" spans="1:9" x14ac:dyDescent="0.25">
      <c r="A3984" s="2">
        <v>1</v>
      </c>
      <c r="B3984" s="2">
        <v>44</v>
      </c>
      <c r="C3984" s="2">
        <v>1</v>
      </c>
      <c r="D3984" s="2">
        <v>1</v>
      </c>
      <c r="E3984" s="2">
        <v>0</v>
      </c>
      <c r="F3984" s="2">
        <v>3</v>
      </c>
      <c r="G3984" s="3">
        <v>37</v>
      </c>
      <c r="H3984" s="2">
        <v>18</v>
      </c>
      <c r="I3984" s="2">
        <v>0</v>
      </c>
    </row>
    <row r="3985" spans="1:9" x14ac:dyDescent="0.25">
      <c r="A3985" s="2">
        <v>1</v>
      </c>
      <c r="B3985" s="2">
        <v>31</v>
      </c>
      <c r="C3985" s="2">
        <v>1</v>
      </c>
      <c r="D3985" s="2">
        <v>1</v>
      </c>
      <c r="E3985" s="2">
        <v>1</v>
      </c>
      <c r="F3985" s="2">
        <v>3</v>
      </c>
      <c r="G3985" s="3">
        <v>73</v>
      </c>
      <c r="H3985" s="2">
        <v>15</v>
      </c>
      <c r="I3985" s="2">
        <v>1</v>
      </c>
    </row>
    <row r="3986" spans="1:9" x14ac:dyDescent="0.25">
      <c r="A3986" s="2">
        <v>0</v>
      </c>
      <c r="B3986" s="2">
        <v>69</v>
      </c>
      <c r="C3986" s="2">
        <v>1</v>
      </c>
      <c r="D3986" s="2">
        <v>1</v>
      </c>
      <c r="E3986" s="2">
        <v>1</v>
      </c>
      <c r="F3986" s="2">
        <v>3</v>
      </c>
      <c r="G3986" s="3">
        <v>53</v>
      </c>
      <c r="H3986" s="2">
        <v>20</v>
      </c>
      <c r="I3986" s="2">
        <v>1</v>
      </c>
    </row>
    <row r="3987" spans="1:9" x14ac:dyDescent="0.25">
      <c r="A3987" s="2">
        <v>0</v>
      </c>
      <c r="B3987" s="2">
        <v>61</v>
      </c>
      <c r="C3987" s="2">
        <v>1</v>
      </c>
      <c r="D3987" s="2">
        <v>1</v>
      </c>
      <c r="E3987" s="2">
        <v>0</v>
      </c>
      <c r="F3987" s="2">
        <v>2</v>
      </c>
      <c r="G3987" s="3">
        <v>9</v>
      </c>
      <c r="H3987" s="2">
        <v>8</v>
      </c>
      <c r="I3987" s="2">
        <v>0</v>
      </c>
    </row>
    <row r="3988" spans="1:9" x14ac:dyDescent="0.25">
      <c r="A3988" s="2">
        <v>0</v>
      </c>
      <c r="B3988" s="2">
        <v>33</v>
      </c>
      <c r="C3988" s="2">
        <v>1</v>
      </c>
      <c r="D3988" s="2">
        <v>1</v>
      </c>
      <c r="E3988" s="2">
        <v>0</v>
      </c>
      <c r="F3988" s="2">
        <v>2</v>
      </c>
      <c r="G3988" s="3">
        <v>73</v>
      </c>
      <c r="H3988" s="2">
        <v>12</v>
      </c>
      <c r="I3988" s="2">
        <v>0</v>
      </c>
    </row>
    <row r="3989" spans="1:9" x14ac:dyDescent="0.25">
      <c r="A3989" s="2">
        <v>0</v>
      </c>
      <c r="B3989" s="2">
        <v>59</v>
      </c>
      <c r="C3989" s="2">
        <v>1</v>
      </c>
      <c r="D3989" s="2">
        <v>1</v>
      </c>
      <c r="E3989" s="2">
        <v>1</v>
      </c>
      <c r="F3989" s="2">
        <v>4</v>
      </c>
      <c r="G3989" s="3">
        <v>39</v>
      </c>
      <c r="H3989" s="2">
        <v>20</v>
      </c>
      <c r="I3989" s="2">
        <v>1</v>
      </c>
    </row>
    <row r="3990" spans="1:9" x14ac:dyDescent="0.25">
      <c r="A3990" s="2">
        <v>1</v>
      </c>
      <c r="B3990" s="2">
        <v>63</v>
      </c>
      <c r="C3990" s="2">
        <v>1</v>
      </c>
      <c r="D3990" s="2">
        <v>1</v>
      </c>
      <c r="E3990" s="2">
        <v>1</v>
      </c>
      <c r="F3990" s="2">
        <v>3</v>
      </c>
      <c r="G3990" s="3">
        <v>169</v>
      </c>
      <c r="H3990" s="2">
        <v>20</v>
      </c>
      <c r="I3990" s="2">
        <v>0</v>
      </c>
    </row>
    <row r="3991" spans="1:9" x14ac:dyDescent="0.25">
      <c r="A3991" s="2">
        <v>1</v>
      </c>
      <c r="B3991" s="2">
        <v>61</v>
      </c>
      <c r="C3991" s="2">
        <v>1</v>
      </c>
      <c r="D3991" s="2">
        <v>0</v>
      </c>
      <c r="E3991" s="2">
        <v>1</v>
      </c>
      <c r="F3991" s="2">
        <v>4</v>
      </c>
      <c r="G3991" s="3">
        <v>88</v>
      </c>
      <c r="H3991" s="2">
        <v>13</v>
      </c>
      <c r="I3991" s="2">
        <v>0</v>
      </c>
    </row>
    <row r="3992" spans="1:9" x14ac:dyDescent="0.25">
      <c r="A3992" s="2">
        <v>0</v>
      </c>
      <c r="B3992" s="2">
        <v>49</v>
      </c>
      <c r="C3992" s="2">
        <v>1</v>
      </c>
      <c r="D3992" s="2">
        <v>1</v>
      </c>
      <c r="E3992" s="2">
        <v>1</v>
      </c>
      <c r="F3992" s="2">
        <v>3</v>
      </c>
      <c r="G3992" s="3">
        <v>60</v>
      </c>
      <c r="H3992" s="2">
        <v>18</v>
      </c>
      <c r="I3992" s="2">
        <v>1</v>
      </c>
    </row>
    <row r="3993" spans="1:9" x14ac:dyDescent="0.25">
      <c r="A3993" s="2">
        <v>0</v>
      </c>
      <c r="B3993" s="2">
        <v>39</v>
      </c>
      <c r="C3993" s="2">
        <v>0</v>
      </c>
      <c r="D3993" s="2">
        <v>1</v>
      </c>
      <c r="E3993" s="2">
        <v>1</v>
      </c>
      <c r="F3993" s="2">
        <v>2</v>
      </c>
      <c r="G3993" s="3">
        <v>61</v>
      </c>
      <c r="H3993" s="2">
        <v>8</v>
      </c>
      <c r="I3993" s="2">
        <v>0</v>
      </c>
    </row>
    <row r="3994" spans="1:9" x14ac:dyDescent="0.25">
      <c r="A3994" s="2">
        <v>1</v>
      </c>
      <c r="B3994" s="2">
        <v>61</v>
      </c>
      <c r="C3994" s="2">
        <v>1</v>
      </c>
      <c r="D3994" s="2">
        <v>1</v>
      </c>
      <c r="E3994" s="2">
        <v>0</v>
      </c>
      <c r="F3994" s="2">
        <v>1</v>
      </c>
      <c r="G3994" s="3">
        <v>40</v>
      </c>
      <c r="H3994" s="2">
        <v>20</v>
      </c>
      <c r="I3994" s="2">
        <v>0</v>
      </c>
    </row>
    <row r="3995" spans="1:9" x14ac:dyDescent="0.25">
      <c r="A3995" s="2">
        <v>0</v>
      </c>
      <c r="B3995" s="2">
        <v>32</v>
      </c>
      <c r="C3995" s="2">
        <v>1</v>
      </c>
      <c r="D3995" s="2">
        <v>1</v>
      </c>
      <c r="E3995" s="2">
        <v>1</v>
      </c>
      <c r="F3995" s="2">
        <v>3</v>
      </c>
      <c r="G3995" s="3">
        <v>92</v>
      </c>
      <c r="H3995" s="2">
        <v>12</v>
      </c>
      <c r="I3995" s="2">
        <v>1</v>
      </c>
    </row>
    <row r="3996" spans="1:9" x14ac:dyDescent="0.25">
      <c r="A3996" s="2">
        <v>0</v>
      </c>
      <c r="B3996" s="2">
        <v>41</v>
      </c>
      <c r="C3996" s="2">
        <v>1</v>
      </c>
      <c r="D3996" s="2">
        <v>1</v>
      </c>
      <c r="E3996" s="2">
        <v>1</v>
      </c>
      <c r="F3996" s="2">
        <v>3</v>
      </c>
      <c r="G3996" s="3">
        <v>60</v>
      </c>
      <c r="H3996" s="2">
        <v>18</v>
      </c>
      <c r="I3996" s="2">
        <v>1</v>
      </c>
    </row>
    <row r="3997" spans="1:9" x14ac:dyDescent="0.25">
      <c r="A3997" s="2">
        <v>0</v>
      </c>
      <c r="B3997" s="2">
        <v>67</v>
      </c>
      <c r="C3997" s="2">
        <v>1</v>
      </c>
      <c r="D3997" s="2">
        <v>1</v>
      </c>
      <c r="E3997" s="2">
        <v>1</v>
      </c>
      <c r="F3997" s="2">
        <v>4</v>
      </c>
      <c r="G3997" s="3">
        <v>48</v>
      </c>
      <c r="H3997" s="2">
        <v>20</v>
      </c>
      <c r="I3997" s="2">
        <v>1</v>
      </c>
    </row>
    <row r="3998" spans="1:9" x14ac:dyDescent="0.25">
      <c r="A3998" s="2">
        <v>1</v>
      </c>
      <c r="B3998" s="2">
        <v>52</v>
      </c>
      <c r="C3998" s="2">
        <v>1</v>
      </c>
      <c r="D3998" s="2">
        <v>1</v>
      </c>
      <c r="E3998" s="2">
        <v>1</v>
      </c>
      <c r="F3998" s="2">
        <v>7</v>
      </c>
      <c r="G3998" s="3">
        <v>90</v>
      </c>
      <c r="H3998" s="2">
        <v>15</v>
      </c>
      <c r="I3998" s="2">
        <v>1</v>
      </c>
    </row>
    <row r="3999" spans="1:9" x14ac:dyDescent="0.25">
      <c r="A3999" s="2">
        <v>1</v>
      </c>
      <c r="B3999" s="2">
        <v>43</v>
      </c>
      <c r="C3999" s="2">
        <v>1</v>
      </c>
      <c r="D3999" s="2">
        <v>1</v>
      </c>
      <c r="E3999" s="2">
        <v>0</v>
      </c>
      <c r="F3999" s="2">
        <v>1</v>
      </c>
      <c r="G3999" s="3">
        <v>25</v>
      </c>
      <c r="H3999" s="2">
        <v>18</v>
      </c>
      <c r="I3999" s="2">
        <v>0</v>
      </c>
    </row>
    <row r="4000" spans="1:9" x14ac:dyDescent="0.25">
      <c r="A4000" s="2">
        <v>0</v>
      </c>
      <c r="B4000" s="2">
        <v>35</v>
      </c>
      <c r="C4000" s="2">
        <v>0</v>
      </c>
      <c r="D4000" s="2">
        <v>1</v>
      </c>
      <c r="E4000" s="2">
        <v>1</v>
      </c>
      <c r="F4000" s="2">
        <v>5</v>
      </c>
      <c r="G4000" s="3">
        <v>29</v>
      </c>
      <c r="H4000" s="2">
        <v>12</v>
      </c>
      <c r="I4000" s="2">
        <v>0</v>
      </c>
    </row>
    <row r="4001" spans="1:9" x14ac:dyDescent="0.25">
      <c r="A4001" s="2">
        <v>0</v>
      </c>
      <c r="B4001" s="2">
        <v>47</v>
      </c>
      <c r="C4001" s="2">
        <v>1</v>
      </c>
      <c r="D4001" s="2">
        <v>0</v>
      </c>
      <c r="E4001" s="2">
        <v>1</v>
      </c>
      <c r="F4001" s="2">
        <v>3</v>
      </c>
      <c r="G4001" s="3">
        <v>70</v>
      </c>
      <c r="H4001" s="2">
        <v>20</v>
      </c>
      <c r="I4001" s="2">
        <v>0</v>
      </c>
    </row>
    <row r="4002" spans="1:9" x14ac:dyDescent="0.25">
      <c r="A4002" s="2">
        <v>1</v>
      </c>
      <c r="B4002" s="2">
        <v>72</v>
      </c>
      <c r="C4002" s="2">
        <v>1</v>
      </c>
      <c r="D4002" s="2">
        <v>1</v>
      </c>
      <c r="E4002" s="2">
        <v>0</v>
      </c>
      <c r="F4002" s="2">
        <v>3</v>
      </c>
      <c r="G4002" s="3">
        <v>27</v>
      </c>
      <c r="H4002" s="2">
        <v>20</v>
      </c>
      <c r="I4002" s="2">
        <v>0</v>
      </c>
    </row>
    <row r="4003" spans="1:9" x14ac:dyDescent="0.25">
      <c r="A4003" s="2">
        <v>0</v>
      </c>
      <c r="B4003" s="2">
        <v>47</v>
      </c>
      <c r="C4003" s="2">
        <v>1</v>
      </c>
      <c r="D4003" s="2">
        <v>1</v>
      </c>
      <c r="E4003" s="2">
        <v>0</v>
      </c>
      <c r="F4003" s="2">
        <v>3</v>
      </c>
      <c r="G4003" s="3">
        <v>25</v>
      </c>
      <c r="H4003" s="2">
        <v>9</v>
      </c>
      <c r="I4003" s="2">
        <v>1</v>
      </c>
    </row>
    <row r="4004" spans="1:9" x14ac:dyDescent="0.25">
      <c r="A4004" s="2">
        <v>1</v>
      </c>
      <c r="B4004" s="2">
        <v>64</v>
      </c>
      <c r="C4004" s="2">
        <v>1</v>
      </c>
      <c r="D4004" s="2">
        <v>1</v>
      </c>
      <c r="E4004" s="2">
        <v>1</v>
      </c>
      <c r="F4004" s="2">
        <v>2</v>
      </c>
      <c r="G4004" s="3">
        <v>7</v>
      </c>
      <c r="H4004" s="2">
        <v>20</v>
      </c>
      <c r="I4004" s="2">
        <v>0</v>
      </c>
    </row>
    <row r="4005" spans="1:9" x14ac:dyDescent="0.25">
      <c r="A4005" s="2">
        <v>0</v>
      </c>
      <c r="B4005" s="2">
        <v>51</v>
      </c>
      <c r="C4005" s="2">
        <v>1</v>
      </c>
      <c r="D4005" s="2">
        <v>1</v>
      </c>
      <c r="E4005" s="2">
        <v>1</v>
      </c>
      <c r="F4005" s="2">
        <v>3</v>
      </c>
      <c r="G4005" s="3">
        <v>515</v>
      </c>
      <c r="H4005" s="2">
        <v>18</v>
      </c>
      <c r="I4005" s="2">
        <v>0</v>
      </c>
    </row>
    <row r="4006" spans="1:9" x14ac:dyDescent="0.25">
      <c r="A4006" s="2">
        <v>0</v>
      </c>
      <c r="B4006" s="2">
        <v>46</v>
      </c>
      <c r="C4006" s="2">
        <v>1</v>
      </c>
      <c r="D4006" s="2">
        <v>1</v>
      </c>
      <c r="E4006" s="2">
        <v>1</v>
      </c>
      <c r="F4006" s="2">
        <v>3</v>
      </c>
      <c r="G4006" s="3">
        <v>451</v>
      </c>
      <c r="H4006" s="2">
        <v>18</v>
      </c>
      <c r="I4006" s="2">
        <v>0</v>
      </c>
    </row>
    <row r="4007" spans="1:9" x14ac:dyDescent="0.25">
      <c r="A4007" s="2">
        <v>0</v>
      </c>
      <c r="B4007" s="2">
        <v>58</v>
      </c>
      <c r="C4007" s="2">
        <v>1</v>
      </c>
      <c r="D4007" s="2">
        <v>1</v>
      </c>
      <c r="E4007" s="2">
        <v>0</v>
      </c>
      <c r="F4007" s="2">
        <v>6</v>
      </c>
      <c r="G4007" s="3">
        <v>111</v>
      </c>
      <c r="H4007" s="2">
        <v>20</v>
      </c>
      <c r="I4007" s="2">
        <v>1</v>
      </c>
    </row>
    <row r="4008" spans="1:9" x14ac:dyDescent="0.25">
      <c r="A4008" s="2">
        <v>1</v>
      </c>
      <c r="B4008" s="2">
        <v>59</v>
      </c>
      <c r="C4008" s="2">
        <v>0</v>
      </c>
      <c r="D4008" s="2">
        <v>1</v>
      </c>
      <c r="E4008" s="2">
        <v>0</v>
      </c>
      <c r="F4008" s="2">
        <v>3</v>
      </c>
      <c r="G4008" s="3">
        <v>136.5</v>
      </c>
      <c r="H4008" s="2">
        <v>13</v>
      </c>
      <c r="I4008" s="2">
        <v>1</v>
      </c>
    </row>
    <row r="4009" spans="1:9" x14ac:dyDescent="0.25">
      <c r="A4009" s="2">
        <v>0</v>
      </c>
      <c r="B4009" s="2">
        <v>50</v>
      </c>
      <c r="C4009" s="2">
        <v>1</v>
      </c>
      <c r="D4009" s="2">
        <v>1</v>
      </c>
      <c r="E4009" s="2">
        <v>1</v>
      </c>
      <c r="F4009" s="2">
        <v>2</v>
      </c>
      <c r="G4009" s="3">
        <v>64</v>
      </c>
      <c r="H4009" s="2">
        <v>12</v>
      </c>
      <c r="I4009" s="2">
        <v>0</v>
      </c>
    </row>
    <row r="4010" spans="1:9" x14ac:dyDescent="0.25">
      <c r="A4010" s="2">
        <v>1</v>
      </c>
      <c r="B4010" s="2">
        <v>63</v>
      </c>
      <c r="C4010" s="2">
        <v>1</v>
      </c>
      <c r="D4010" s="2">
        <v>1</v>
      </c>
      <c r="E4010" s="2">
        <v>1</v>
      </c>
      <c r="F4010" s="2">
        <v>3</v>
      </c>
      <c r="G4010" s="3">
        <v>76</v>
      </c>
      <c r="H4010" s="2">
        <v>20</v>
      </c>
      <c r="I4010" s="2">
        <v>0</v>
      </c>
    </row>
    <row r="4011" spans="1:9" x14ac:dyDescent="0.25">
      <c r="A4011" s="2">
        <v>0</v>
      </c>
      <c r="B4011" s="2">
        <v>34</v>
      </c>
      <c r="C4011" s="2">
        <v>1</v>
      </c>
      <c r="D4011" s="2">
        <v>1</v>
      </c>
      <c r="E4011" s="2">
        <v>0</v>
      </c>
      <c r="F4011" s="2">
        <v>2</v>
      </c>
      <c r="G4011" s="3">
        <v>80.5</v>
      </c>
      <c r="H4011" s="2">
        <v>18</v>
      </c>
      <c r="I4011" s="2">
        <v>1</v>
      </c>
    </row>
    <row r="4012" spans="1:9" x14ac:dyDescent="0.25">
      <c r="A4012" s="2">
        <v>1</v>
      </c>
      <c r="B4012" s="2">
        <v>53</v>
      </c>
      <c r="C4012" s="2">
        <v>1</v>
      </c>
      <c r="D4012" s="2">
        <v>1</v>
      </c>
      <c r="E4012" s="2">
        <v>1</v>
      </c>
      <c r="F4012" s="2">
        <v>6</v>
      </c>
      <c r="G4012" s="3">
        <v>169</v>
      </c>
      <c r="H4012" s="2">
        <v>15</v>
      </c>
      <c r="I4012" s="2">
        <v>0</v>
      </c>
    </row>
    <row r="4013" spans="1:9" x14ac:dyDescent="0.25">
      <c r="A4013" s="2">
        <v>1</v>
      </c>
      <c r="B4013" s="2">
        <v>55</v>
      </c>
      <c r="C4013" s="2">
        <v>1</v>
      </c>
      <c r="D4013" s="2">
        <v>1</v>
      </c>
      <c r="E4013" s="2">
        <v>1</v>
      </c>
      <c r="F4013" s="2">
        <v>4</v>
      </c>
      <c r="G4013" s="3">
        <v>137</v>
      </c>
      <c r="H4013" s="2">
        <v>13</v>
      </c>
      <c r="I4013" s="2">
        <v>1</v>
      </c>
    </row>
    <row r="4014" spans="1:9" x14ac:dyDescent="0.25">
      <c r="A4014" s="2">
        <v>0</v>
      </c>
      <c r="B4014" s="2">
        <v>42</v>
      </c>
      <c r="C4014" s="2">
        <v>1</v>
      </c>
      <c r="D4014" s="2">
        <v>1</v>
      </c>
      <c r="E4014" s="2">
        <v>1</v>
      </c>
      <c r="F4014" s="2">
        <v>5</v>
      </c>
      <c r="G4014" s="3">
        <v>483</v>
      </c>
      <c r="H4014" s="2">
        <v>18</v>
      </c>
      <c r="I4014" s="2">
        <v>0</v>
      </c>
    </row>
    <row r="4015" spans="1:9" x14ac:dyDescent="0.25">
      <c r="A4015" s="2">
        <v>1</v>
      </c>
      <c r="B4015" s="2">
        <v>51</v>
      </c>
      <c r="C4015" s="2">
        <v>1</v>
      </c>
      <c r="D4015" s="2">
        <v>0</v>
      </c>
      <c r="E4015" s="2">
        <v>1</v>
      </c>
      <c r="F4015" s="2">
        <v>5</v>
      </c>
      <c r="G4015" s="3">
        <v>131</v>
      </c>
      <c r="H4015" s="2">
        <v>13</v>
      </c>
      <c r="I4015" s="2">
        <v>0</v>
      </c>
    </row>
    <row r="4016" spans="1:9" x14ac:dyDescent="0.25">
      <c r="A4016" s="2">
        <v>0</v>
      </c>
      <c r="B4016" s="2">
        <v>43</v>
      </c>
      <c r="C4016" s="2">
        <v>1</v>
      </c>
      <c r="D4016" s="2">
        <v>1</v>
      </c>
      <c r="E4016" s="2">
        <v>1</v>
      </c>
      <c r="F4016" s="2">
        <v>4</v>
      </c>
      <c r="G4016" s="3">
        <v>130</v>
      </c>
      <c r="H4016" s="2">
        <v>18</v>
      </c>
      <c r="I4016" s="2">
        <v>1</v>
      </c>
    </row>
    <row r="4017" spans="1:9" x14ac:dyDescent="0.25">
      <c r="A4017" s="2">
        <v>0</v>
      </c>
      <c r="B4017" s="2">
        <v>42</v>
      </c>
      <c r="C4017" s="2">
        <v>1</v>
      </c>
      <c r="D4017" s="2">
        <v>1</v>
      </c>
      <c r="E4017" s="2">
        <v>1</v>
      </c>
      <c r="F4017" s="2">
        <v>3</v>
      </c>
      <c r="G4017" s="3">
        <v>128</v>
      </c>
      <c r="H4017" s="2">
        <v>20</v>
      </c>
      <c r="I4017" s="2">
        <v>1</v>
      </c>
    </row>
    <row r="4018" spans="1:9" x14ac:dyDescent="0.25">
      <c r="A4018" s="2">
        <v>1</v>
      </c>
      <c r="B4018" s="2">
        <v>58</v>
      </c>
      <c r="C4018" s="2">
        <v>0</v>
      </c>
      <c r="D4018" s="2">
        <v>1</v>
      </c>
      <c r="E4018" s="2">
        <v>1</v>
      </c>
      <c r="F4018" s="2">
        <v>5</v>
      </c>
      <c r="G4018" s="3">
        <v>139</v>
      </c>
      <c r="H4018" s="2">
        <v>16</v>
      </c>
      <c r="I4018" s="2">
        <v>1</v>
      </c>
    </row>
    <row r="4019" spans="1:9" x14ac:dyDescent="0.25">
      <c r="A4019" s="2">
        <v>0</v>
      </c>
      <c r="B4019" s="2">
        <v>47</v>
      </c>
      <c r="C4019" s="2">
        <v>1</v>
      </c>
      <c r="D4019" s="2">
        <v>1</v>
      </c>
      <c r="E4019" s="2">
        <v>1</v>
      </c>
      <c r="F4019" s="2">
        <v>2</v>
      </c>
      <c r="G4019" s="3">
        <v>87</v>
      </c>
      <c r="H4019" s="2">
        <v>8</v>
      </c>
      <c r="I4019" s="2">
        <v>0</v>
      </c>
    </row>
    <row r="4020" spans="1:9" x14ac:dyDescent="0.25">
      <c r="A4020" s="2">
        <v>0</v>
      </c>
      <c r="B4020" s="2">
        <v>35</v>
      </c>
      <c r="C4020" s="2">
        <v>1</v>
      </c>
      <c r="D4020" s="2">
        <v>1</v>
      </c>
      <c r="E4020" s="2">
        <v>1</v>
      </c>
      <c r="F4020" s="2">
        <v>5</v>
      </c>
      <c r="G4020" s="3">
        <v>313</v>
      </c>
      <c r="H4020" s="2">
        <v>15</v>
      </c>
      <c r="I4020" s="2">
        <v>0</v>
      </c>
    </row>
    <row r="4021" spans="1:9" x14ac:dyDescent="0.25">
      <c r="A4021" s="2">
        <v>1</v>
      </c>
      <c r="B4021" s="2">
        <v>52</v>
      </c>
      <c r="C4021" s="2">
        <v>0</v>
      </c>
      <c r="D4021" s="2">
        <v>1</v>
      </c>
      <c r="E4021" s="2">
        <v>1</v>
      </c>
      <c r="F4021" s="2">
        <v>2</v>
      </c>
      <c r="G4021" s="3">
        <v>100</v>
      </c>
      <c r="H4021" s="2">
        <v>20</v>
      </c>
      <c r="I4021" s="2">
        <v>0</v>
      </c>
    </row>
    <row r="4022" spans="1:9" x14ac:dyDescent="0.25">
      <c r="A4022" s="2">
        <v>0</v>
      </c>
      <c r="B4022" s="2">
        <v>68</v>
      </c>
      <c r="C4022" s="2">
        <v>1</v>
      </c>
      <c r="D4022" s="2">
        <v>1</v>
      </c>
      <c r="E4022" s="2">
        <v>0</v>
      </c>
      <c r="F4022" s="2">
        <v>1</v>
      </c>
      <c r="G4022" s="3">
        <v>58</v>
      </c>
      <c r="H4022" s="2">
        <v>20</v>
      </c>
      <c r="I4022" s="2">
        <v>1</v>
      </c>
    </row>
    <row r="4023" spans="1:9" x14ac:dyDescent="0.25">
      <c r="A4023" s="2">
        <v>0</v>
      </c>
      <c r="B4023" s="2">
        <v>70</v>
      </c>
      <c r="C4023" s="2">
        <v>1</v>
      </c>
      <c r="D4023" s="2">
        <v>1</v>
      </c>
      <c r="E4023" s="2">
        <v>0</v>
      </c>
      <c r="F4023" s="2">
        <v>1</v>
      </c>
      <c r="G4023" s="3">
        <v>129</v>
      </c>
      <c r="H4023" s="2">
        <v>10</v>
      </c>
      <c r="I4023" s="2">
        <v>0</v>
      </c>
    </row>
    <row r="4024" spans="1:9" x14ac:dyDescent="0.25">
      <c r="A4024" s="2">
        <v>1</v>
      </c>
      <c r="B4024" s="2">
        <v>64</v>
      </c>
      <c r="C4024" s="2">
        <v>1</v>
      </c>
      <c r="D4024" s="2">
        <v>1</v>
      </c>
      <c r="E4024" s="2">
        <v>1</v>
      </c>
      <c r="F4024" s="2">
        <v>3</v>
      </c>
      <c r="G4024" s="3">
        <v>6</v>
      </c>
      <c r="H4024" s="2">
        <v>20</v>
      </c>
      <c r="I4024" s="2">
        <v>0</v>
      </c>
    </row>
    <row r="4025" spans="1:9" x14ac:dyDescent="0.25">
      <c r="A4025" s="2">
        <v>0</v>
      </c>
      <c r="B4025" s="2">
        <v>44</v>
      </c>
      <c r="C4025" s="2">
        <v>1</v>
      </c>
      <c r="D4025" s="2">
        <v>1</v>
      </c>
      <c r="E4025" s="2">
        <v>1</v>
      </c>
      <c r="F4025" s="2">
        <v>5</v>
      </c>
      <c r="G4025" s="3">
        <v>85</v>
      </c>
      <c r="H4025" s="2">
        <v>18</v>
      </c>
      <c r="I4025" s="2">
        <v>1</v>
      </c>
    </row>
    <row r="4026" spans="1:9" x14ac:dyDescent="0.25">
      <c r="A4026" s="2">
        <v>0</v>
      </c>
      <c r="B4026" s="2">
        <v>74</v>
      </c>
      <c r="C4026" s="2">
        <v>1</v>
      </c>
      <c r="D4026" s="2">
        <v>1</v>
      </c>
      <c r="E4026" s="2">
        <v>1</v>
      </c>
      <c r="F4026" s="2">
        <v>4</v>
      </c>
      <c r="G4026" s="3">
        <v>6</v>
      </c>
      <c r="H4026" s="2">
        <v>20</v>
      </c>
      <c r="I4026" s="2">
        <v>1</v>
      </c>
    </row>
    <row r="4027" spans="1:9" x14ac:dyDescent="0.25">
      <c r="A4027" s="2">
        <v>0</v>
      </c>
      <c r="B4027" s="2">
        <v>50</v>
      </c>
      <c r="C4027" s="2">
        <v>1</v>
      </c>
      <c r="D4027" s="2">
        <v>1</v>
      </c>
      <c r="E4027" s="2">
        <v>1</v>
      </c>
      <c r="F4027" s="2">
        <v>7</v>
      </c>
      <c r="G4027" s="3">
        <v>80</v>
      </c>
      <c r="H4027" s="2">
        <v>18</v>
      </c>
      <c r="I4027" s="2">
        <v>1</v>
      </c>
    </row>
    <row r="4028" spans="1:9" x14ac:dyDescent="0.25">
      <c r="A4028" s="2">
        <v>1</v>
      </c>
      <c r="B4028" s="2">
        <v>48</v>
      </c>
      <c r="C4028" s="2">
        <v>1</v>
      </c>
      <c r="D4028" s="2">
        <v>1</v>
      </c>
      <c r="E4028" s="2">
        <v>1</v>
      </c>
      <c r="F4028" s="2">
        <v>5</v>
      </c>
      <c r="G4028" s="3">
        <v>185</v>
      </c>
      <c r="H4028" s="2">
        <v>20</v>
      </c>
      <c r="I4028" s="2">
        <v>0</v>
      </c>
    </row>
    <row r="4029" spans="1:9" x14ac:dyDescent="0.25">
      <c r="A4029" s="2">
        <v>0</v>
      </c>
      <c r="B4029" s="2">
        <v>32</v>
      </c>
      <c r="C4029" s="2">
        <v>1</v>
      </c>
      <c r="D4029" s="2">
        <v>0</v>
      </c>
      <c r="E4029" s="2">
        <v>1</v>
      </c>
      <c r="F4029" s="2">
        <v>5</v>
      </c>
      <c r="G4029" s="3">
        <v>169</v>
      </c>
      <c r="H4029" s="2">
        <v>18</v>
      </c>
      <c r="I4029" s="2">
        <v>0</v>
      </c>
    </row>
    <row r="4030" spans="1:9" x14ac:dyDescent="0.25">
      <c r="A4030" s="2">
        <v>1</v>
      </c>
      <c r="B4030" s="2">
        <v>53</v>
      </c>
      <c r="C4030" s="2">
        <v>1</v>
      </c>
      <c r="D4030" s="2">
        <v>1</v>
      </c>
      <c r="E4030" s="2">
        <v>1</v>
      </c>
      <c r="F4030" s="2">
        <v>4</v>
      </c>
      <c r="G4030" s="3">
        <v>111</v>
      </c>
      <c r="H4030" s="2">
        <v>15</v>
      </c>
      <c r="I4030" s="2">
        <v>1</v>
      </c>
    </row>
    <row r="4031" spans="1:9" x14ac:dyDescent="0.25">
      <c r="A4031" s="2">
        <v>1</v>
      </c>
      <c r="B4031" s="2">
        <v>38</v>
      </c>
      <c r="C4031" s="2">
        <v>1</v>
      </c>
      <c r="D4031" s="2">
        <v>1</v>
      </c>
      <c r="E4031" s="2">
        <v>0</v>
      </c>
      <c r="F4031" s="2">
        <v>5</v>
      </c>
      <c r="G4031" s="3">
        <v>23</v>
      </c>
      <c r="H4031" s="2">
        <v>15</v>
      </c>
      <c r="I4031" s="2">
        <v>1</v>
      </c>
    </row>
    <row r="4032" spans="1:9" x14ac:dyDescent="0.25">
      <c r="A4032" s="2">
        <v>0</v>
      </c>
      <c r="B4032" s="2">
        <v>50</v>
      </c>
      <c r="C4032" s="2">
        <v>1</v>
      </c>
      <c r="D4032" s="2">
        <v>1</v>
      </c>
      <c r="E4032" s="2">
        <v>1</v>
      </c>
      <c r="F4032" s="2">
        <v>6</v>
      </c>
      <c r="G4032" s="3">
        <v>264</v>
      </c>
      <c r="H4032" s="2">
        <v>15</v>
      </c>
      <c r="I4032" s="2">
        <v>1</v>
      </c>
    </row>
    <row r="4033" spans="1:9" x14ac:dyDescent="0.25">
      <c r="A4033" s="2">
        <v>1</v>
      </c>
      <c r="B4033" s="2">
        <v>49</v>
      </c>
      <c r="C4033" s="2">
        <v>1</v>
      </c>
      <c r="D4033" s="2">
        <v>1</v>
      </c>
      <c r="E4033" s="2">
        <v>1</v>
      </c>
      <c r="F4033" s="2">
        <v>2</v>
      </c>
      <c r="G4033" s="3">
        <v>209</v>
      </c>
      <c r="H4033" s="2">
        <v>18</v>
      </c>
      <c r="I4033" s="2">
        <v>0</v>
      </c>
    </row>
    <row r="4034" spans="1:9" x14ac:dyDescent="0.25">
      <c r="A4034" s="2">
        <v>0</v>
      </c>
      <c r="B4034" s="2">
        <v>45</v>
      </c>
      <c r="C4034" s="2">
        <v>1</v>
      </c>
      <c r="D4034" s="2">
        <v>1</v>
      </c>
      <c r="E4034" s="2">
        <v>1</v>
      </c>
      <c r="F4034" s="2">
        <v>2</v>
      </c>
      <c r="G4034" s="3">
        <v>58</v>
      </c>
      <c r="H4034" s="2">
        <v>8</v>
      </c>
      <c r="I4034" s="2">
        <v>0</v>
      </c>
    </row>
    <row r="4035" spans="1:9" x14ac:dyDescent="0.25">
      <c r="A4035" s="2">
        <v>0</v>
      </c>
      <c r="B4035" s="2">
        <v>49</v>
      </c>
      <c r="C4035" s="2">
        <v>1</v>
      </c>
      <c r="D4035" s="2">
        <v>0</v>
      </c>
      <c r="E4035" s="2">
        <v>1</v>
      </c>
      <c r="F4035" s="2">
        <v>3</v>
      </c>
      <c r="G4035" s="3">
        <v>144</v>
      </c>
      <c r="H4035" s="2">
        <v>12</v>
      </c>
      <c r="I4035" s="2">
        <v>0</v>
      </c>
    </row>
    <row r="4036" spans="1:9" x14ac:dyDescent="0.25">
      <c r="A4036" s="2">
        <v>1</v>
      </c>
      <c r="B4036" s="2">
        <v>56</v>
      </c>
      <c r="C4036" s="2">
        <v>1</v>
      </c>
      <c r="D4036" s="2">
        <v>0</v>
      </c>
      <c r="E4036" s="2">
        <v>1</v>
      </c>
      <c r="F4036" s="2">
        <v>3</v>
      </c>
      <c r="G4036" s="3">
        <v>93</v>
      </c>
      <c r="H4036" s="2">
        <v>13</v>
      </c>
      <c r="I4036" s="2">
        <v>1</v>
      </c>
    </row>
    <row r="4037" spans="1:9" x14ac:dyDescent="0.25">
      <c r="A4037" s="2">
        <v>0</v>
      </c>
      <c r="B4037" s="2">
        <v>35</v>
      </c>
      <c r="C4037" s="2">
        <v>1</v>
      </c>
      <c r="D4037" s="2">
        <v>0</v>
      </c>
      <c r="E4037" s="2">
        <v>1</v>
      </c>
      <c r="F4037" s="2">
        <v>7</v>
      </c>
      <c r="G4037" s="3">
        <v>549</v>
      </c>
      <c r="H4037" s="2">
        <v>15</v>
      </c>
      <c r="I4037" s="2">
        <v>0</v>
      </c>
    </row>
    <row r="4038" spans="1:9" x14ac:dyDescent="0.25">
      <c r="A4038" s="2">
        <v>1</v>
      </c>
      <c r="B4038" s="2">
        <v>43</v>
      </c>
      <c r="C4038" s="2">
        <v>1</v>
      </c>
      <c r="D4038" s="2">
        <v>1</v>
      </c>
      <c r="E4038" s="2">
        <v>1</v>
      </c>
      <c r="F4038" s="2">
        <v>5</v>
      </c>
      <c r="G4038" s="3">
        <v>141</v>
      </c>
      <c r="H4038" s="2">
        <v>15</v>
      </c>
      <c r="I4038" s="2">
        <v>1</v>
      </c>
    </row>
    <row r="4039" spans="1:9" x14ac:dyDescent="0.25">
      <c r="A4039" s="2">
        <v>1</v>
      </c>
      <c r="B4039" s="2">
        <v>60</v>
      </c>
      <c r="C4039" s="2">
        <v>1</v>
      </c>
      <c r="D4039" s="2">
        <v>1</v>
      </c>
      <c r="E4039" s="2">
        <v>1</v>
      </c>
      <c r="F4039" s="2">
        <v>6</v>
      </c>
      <c r="G4039" s="3">
        <v>64</v>
      </c>
      <c r="H4039" s="2">
        <v>16</v>
      </c>
      <c r="I4039" s="2">
        <v>1</v>
      </c>
    </row>
    <row r="4040" spans="1:9" x14ac:dyDescent="0.25">
      <c r="A4040" s="2">
        <v>0</v>
      </c>
      <c r="B4040" s="2">
        <v>32</v>
      </c>
      <c r="C4040" s="2">
        <v>1</v>
      </c>
      <c r="D4040" s="2">
        <v>1</v>
      </c>
      <c r="E4040" s="2">
        <v>0</v>
      </c>
      <c r="F4040" s="2">
        <v>4</v>
      </c>
      <c r="G4040" s="3">
        <v>35</v>
      </c>
      <c r="H4040" s="2">
        <v>8</v>
      </c>
      <c r="I4040" s="2">
        <v>1</v>
      </c>
    </row>
    <row r="4041" spans="1:9" x14ac:dyDescent="0.25">
      <c r="A4041" s="2">
        <v>1</v>
      </c>
      <c r="B4041" s="2">
        <v>34</v>
      </c>
      <c r="C4041" s="2">
        <v>1</v>
      </c>
      <c r="D4041" s="2">
        <v>1</v>
      </c>
      <c r="E4041" s="2">
        <v>1</v>
      </c>
      <c r="F4041" s="2">
        <v>2</v>
      </c>
      <c r="G4041" s="3">
        <v>137</v>
      </c>
      <c r="H4041" s="2">
        <v>15</v>
      </c>
      <c r="I4041" s="2">
        <v>0</v>
      </c>
    </row>
    <row r="4042" spans="1:9" x14ac:dyDescent="0.25">
      <c r="A4042" s="2">
        <v>0</v>
      </c>
      <c r="B4042" s="2">
        <v>36</v>
      </c>
      <c r="C4042" s="2">
        <v>1</v>
      </c>
      <c r="D4042" s="2">
        <v>0</v>
      </c>
      <c r="E4042" s="2">
        <v>0</v>
      </c>
      <c r="F4042" s="2">
        <v>1</v>
      </c>
      <c r="G4042" s="3">
        <v>116</v>
      </c>
      <c r="H4042" s="2">
        <v>18</v>
      </c>
      <c r="I4042" s="2">
        <v>1</v>
      </c>
    </row>
    <row r="4043" spans="1:9" x14ac:dyDescent="0.25">
      <c r="A4043" s="2">
        <v>1</v>
      </c>
      <c r="B4043" s="2">
        <v>70</v>
      </c>
      <c r="C4043" s="2">
        <v>1</v>
      </c>
      <c r="D4043" s="2">
        <v>1</v>
      </c>
      <c r="E4043" s="2">
        <v>0</v>
      </c>
      <c r="F4043" s="2">
        <v>1</v>
      </c>
      <c r="G4043" s="3">
        <v>72</v>
      </c>
      <c r="H4043" s="2">
        <v>13</v>
      </c>
      <c r="I4043" s="2">
        <v>0</v>
      </c>
    </row>
    <row r="4044" spans="1:9" x14ac:dyDescent="0.25">
      <c r="A4044" s="2">
        <v>1</v>
      </c>
      <c r="B4044" s="2">
        <v>70</v>
      </c>
      <c r="C4044" s="2">
        <v>1</v>
      </c>
      <c r="D4044" s="2">
        <v>1</v>
      </c>
      <c r="E4044" s="2">
        <v>1</v>
      </c>
      <c r="F4044" s="2">
        <v>3</v>
      </c>
      <c r="G4044" s="3">
        <v>104</v>
      </c>
      <c r="H4044" s="2">
        <v>20</v>
      </c>
      <c r="I4044" s="2">
        <v>0</v>
      </c>
    </row>
    <row r="4045" spans="1:9" x14ac:dyDescent="0.25">
      <c r="A4045" s="2">
        <v>1</v>
      </c>
      <c r="B4045" s="2">
        <v>58</v>
      </c>
      <c r="C4045" s="2">
        <v>1</v>
      </c>
      <c r="D4045" s="2">
        <v>1</v>
      </c>
      <c r="E4045" s="2">
        <v>1</v>
      </c>
      <c r="F4045" s="2">
        <v>2</v>
      </c>
      <c r="G4045" s="3">
        <v>104</v>
      </c>
      <c r="H4045" s="2">
        <v>13</v>
      </c>
      <c r="I4045" s="2">
        <v>1</v>
      </c>
    </row>
    <row r="4046" spans="1:9" x14ac:dyDescent="0.25">
      <c r="A4046" s="2">
        <v>1</v>
      </c>
      <c r="B4046" s="2">
        <v>57</v>
      </c>
      <c r="C4046" s="2">
        <v>0</v>
      </c>
      <c r="D4046" s="2">
        <v>1</v>
      </c>
      <c r="E4046" s="2">
        <v>0</v>
      </c>
      <c r="F4046" s="2">
        <v>1</v>
      </c>
      <c r="G4046" s="3">
        <v>64</v>
      </c>
      <c r="H4046" s="2">
        <v>15</v>
      </c>
      <c r="I4046" s="2">
        <v>0</v>
      </c>
    </row>
    <row r="4047" spans="1:9" x14ac:dyDescent="0.25">
      <c r="A4047" s="2">
        <v>0</v>
      </c>
      <c r="B4047" s="2">
        <v>51</v>
      </c>
      <c r="C4047" s="2">
        <v>1</v>
      </c>
      <c r="D4047" s="2">
        <v>1</v>
      </c>
      <c r="E4047" s="2">
        <v>1</v>
      </c>
      <c r="F4047" s="2">
        <v>5</v>
      </c>
      <c r="G4047" s="3">
        <v>142</v>
      </c>
      <c r="H4047" s="2">
        <v>18</v>
      </c>
      <c r="I4047" s="2">
        <v>1</v>
      </c>
    </row>
    <row r="4048" spans="1:9" x14ac:dyDescent="0.25">
      <c r="A4048" s="2">
        <v>0</v>
      </c>
      <c r="B4048" s="2">
        <v>78</v>
      </c>
      <c r="C4048" s="2">
        <v>1</v>
      </c>
      <c r="D4048" s="2">
        <v>1</v>
      </c>
      <c r="E4048" s="2">
        <v>0</v>
      </c>
      <c r="F4048" s="2">
        <v>1</v>
      </c>
      <c r="G4048" s="3">
        <v>54</v>
      </c>
      <c r="H4048" s="2">
        <v>8</v>
      </c>
      <c r="I4048" s="2">
        <v>1</v>
      </c>
    </row>
    <row r="4049" spans="1:9" x14ac:dyDescent="0.25">
      <c r="A4049" s="2">
        <v>0</v>
      </c>
      <c r="B4049" s="2">
        <v>45</v>
      </c>
      <c r="C4049" s="2">
        <v>0</v>
      </c>
      <c r="D4049" s="2">
        <v>1</v>
      </c>
      <c r="E4049" s="2">
        <v>0</v>
      </c>
      <c r="F4049" s="2">
        <v>2</v>
      </c>
      <c r="G4049" s="3">
        <v>15</v>
      </c>
      <c r="H4049" s="2">
        <v>8</v>
      </c>
      <c r="I4049" s="2">
        <v>1</v>
      </c>
    </row>
    <row r="4050" spans="1:9" x14ac:dyDescent="0.25">
      <c r="A4050" s="2">
        <v>1</v>
      </c>
      <c r="B4050" s="2">
        <v>51</v>
      </c>
      <c r="C4050" s="2">
        <v>1</v>
      </c>
      <c r="D4050" s="2">
        <v>1</v>
      </c>
      <c r="E4050" s="2">
        <v>1</v>
      </c>
      <c r="F4050" s="2">
        <v>3</v>
      </c>
      <c r="G4050" s="3">
        <v>100</v>
      </c>
      <c r="H4050" s="2">
        <v>15</v>
      </c>
      <c r="I4050" s="2">
        <v>1</v>
      </c>
    </row>
    <row r="4051" spans="1:9" x14ac:dyDescent="0.25">
      <c r="A4051" s="2">
        <v>0</v>
      </c>
      <c r="B4051" s="2">
        <v>53</v>
      </c>
      <c r="C4051" s="2">
        <v>0</v>
      </c>
      <c r="D4051" s="2">
        <v>1</v>
      </c>
      <c r="E4051" s="2">
        <v>1</v>
      </c>
      <c r="F4051" s="2">
        <v>5</v>
      </c>
      <c r="G4051" s="3">
        <v>205</v>
      </c>
      <c r="H4051" s="2">
        <v>15</v>
      </c>
      <c r="I4051" s="2">
        <v>1</v>
      </c>
    </row>
    <row r="4052" spans="1:9" x14ac:dyDescent="0.25">
      <c r="A4052" s="2">
        <v>0</v>
      </c>
      <c r="B4052" s="2">
        <v>39</v>
      </c>
      <c r="C4052" s="2">
        <v>1</v>
      </c>
      <c r="D4052" s="2">
        <v>1</v>
      </c>
      <c r="E4052" s="2">
        <v>1</v>
      </c>
      <c r="F4052" s="2">
        <v>2</v>
      </c>
      <c r="G4052" s="3">
        <v>146</v>
      </c>
      <c r="H4052" s="2">
        <v>18</v>
      </c>
      <c r="I4052" s="2">
        <v>1</v>
      </c>
    </row>
    <row r="4053" spans="1:9" x14ac:dyDescent="0.25">
      <c r="A4053" s="2">
        <v>1</v>
      </c>
      <c r="B4053" s="2">
        <v>30</v>
      </c>
      <c r="C4053" s="2">
        <v>0</v>
      </c>
      <c r="D4053" s="2">
        <v>1</v>
      </c>
      <c r="E4053" s="2">
        <v>1</v>
      </c>
      <c r="F4053" s="2">
        <v>3</v>
      </c>
      <c r="G4053" s="3">
        <v>40</v>
      </c>
      <c r="H4053" s="2">
        <v>15</v>
      </c>
      <c r="I4053" s="2">
        <v>1</v>
      </c>
    </row>
    <row r="4054" spans="1:9" x14ac:dyDescent="0.25">
      <c r="A4054" s="2">
        <v>1</v>
      </c>
      <c r="B4054" s="2">
        <v>47</v>
      </c>
      <c r="C4054" s="2">
        <v>0</v>
      </c>
      <c r="D4054" s="2">
        <v>1</v>
      </c>
      <c r="E4054" s="2">
        <v>1</v>
      </c>
      <c r="F4054" s="2">
        <v>5</v>
      </c>
      <c r="G4054" s="3">
        <v>168</v>
      </c>
      <c r="H4054" s="2">
        <v>20</v>
      </c>
      <c r="I4054" s="2">
        <v>0</v>
      </c>
    </row>
    <row r="4055" spans="1:9" x14ac:dyDescent="0.25">
      <c r="A4055" s="2">
        <v>1</v>
      </c>
      <c r="B4055" s="2">
        <v>43</v>
      </c>
      <c r="C4055" s="2">
        <v>1</v>
      </c>
      <c r="D4055" s="2">
        <v>0</v>
      </c>
      <c r="E4055" s="2">
        <v>1</v>
      </c>
      <c r="F4055" s="2">
        <v>5</v>
      </c>
      <c r="G4055" s="3">
        <v>69</v>
      </c>
      <c r="H4055" s="2">
        <v>15</v>
      </c>
      <c r="I4055" s="2">
        <v>1</v>
      </c>
    </row>
    <row r="4056" spans="1:9" x14ac:dyDescent="0.25">
      <c r="A4056" s="2">
        <v>0</v>
      </c>
      <c r="B4056" s="2">
        <v>43</v>
      </c>
      <c r="C4056" s="2">
        <v>1</v>
      </c>
      <c r="D4056" s="2">
        <v>1</v>
      </c>
      <c r="E4056" s="2">
        <v>1</v>
      </c>
      <c r="F4056" s="2">
        <v>5</v>
      </c>
      <c r="G4056" s="3">
        <v>41</v>
      </c>
      <c r="H4056" s="2">
        <v>12</v>
      </c>
      <c r="I4056" s="2">
        <v>0</v>
      </c>
    </row>
    <row r="4057" spans="1:9" x14ac:dyDescent="0.25">
      <c r="A4057" s="2">
        <v>0</v>
      </c>
      <c r="B4057" s="2">
        <v>49</v>
      </c>
      <c r="C4057" s="2">
        <v>1</v>
      </c>
      <c r="D4057" s="2">
        <v>1</v>
      </c>
      <c r="E4057" s="2">
        <v>0</v>
      </c>
      <c r="F4057" s="2">
        <v>1</v>
      </c>
      <c r="G4057" s="3">
        <v>118.5</v>
      </c>
      <c r="H4057" s="2">
        <v>12</v>
      </c>
      <c r="I4057" s="2">
        <v>1</v>
      </c>
    </row>
    <row r="4058" spans="1:9" x14ac:dyDescent="0.25">
      <c r="A4058" s="2">
        <v>1</v>
      </c>
      <c r="B4058" s="2">
        <v>42</v>
      </c>
      <c r="C4058" s="2">
        <v>1</v>
      </c>
      <c r="D4058" s="2">
        <v>1</v>
      </c>
      <c r="E4058" s="2">
        <v>1</v>
      </c>
      <c r="F4058" s="2">
        <v>4</v>
      </c>
      <c r="G4058" s="3">
        <v>34</v>
      </c>
      <c r="H4058" s="2">
        <v>20</v>
      </c>
      <c r="I4058" s="2">
        <v>0</v>
      </c>
    </row>
    <row r="4059" spans="1:9" x14ac:dyDescent="0.25">
      <c r="A4059" s="2">
        <v>0</v>
      </c>
      <c r="B4059" s="2">
        <v>35</v>
      </c>
      <c r="C4059" s="2">
        <v>1</v>
      </c>
      <c r="D4059" s="2">
        <v>1</v>
      </c>
      <c r="E4059" s="2">
        <v>1</v>
      </c>
      <c r="F4059" s="2">
        <v>3</v>
      </c>
      <c r="G4059" s="3">
        <v>77</v>
      </c>
      <c r="H4059" s="2">
        <v>18</v>
      </c>
      <c r="I4059" s="2">
        <v>1</v>
      </c>
    </row>
    <row r="4060" spans="1:9" x14ac:dyDescent="0.25">
      <c r="A4060" s="2">
        <v>1</v>
      </c>
      <c r="B4060" s="2">
        <v>55</v>
      </c>
      <c r="C4060" s="2">
        <v>1</v>
      </c>
      <c r="D4060" s="2">
        <v>1</v>
      </c>
      <c r="E4060" s="2">
        <v>1</v>
      </c>
      <c r="F4060" s="2">
        <v>3</v>
      </c>
      <c r="G4060" s="3">
        <v>67.5</v>
      </c>
      <c r="H4060" s="2">
        <v>16</v>
      </c>
      <c r="I4060" s="2">
        <v>0</v>
      </c>
    </row>
    <row r="4061" spans="1:9" x14ac:dyDescent="0.25">
      <c r="A4061" s="2">
        <v>0</v>
      </c>
      <c r="B4061" s="2">
        <v>73</v>
      </c>
      <c r="C4061" s="2">
        <v>1</v>
      </c>
      <c r="D4061" s="2">
        <v>1</v>
      </c>
      <c r="E4061" s="2">
        <v>1</v>
      </c>
      <c r="F4061" s="2">
        <v>5</v>
      </c>
      <c r="G4061" s="3">
        <v>40</v>
      </c>
      <c r="H4061" s="2">
        <v>20</v>
      </c>
      <c r="I4061" s="2">
        <v>1</v>
      </c>
    </row>
    <row r="4062" spans="1:9" x14ac:dyDescent="0.25">
      <c r="A4062" s="2">
        <v>1</v>
      </c>
      <c r="B4062" s="2">
        <v>69</v>
      </c>
      <c r="C4062" s="2">
        <v>1</v>
      </c>
      <c r="D4062" s="2">
        <v>1</v>
      </c>
      <c r="E4062" s="2">
        <v>1</v>
      </c>
      <c r="F4062" s="2">
        <v>2</v>
      </c>
      <c r="G4062" s="3">
        <v>67</v>
      </c>
      <c r="H4062" s="2">
        <v>20</v>
      </c>
      <c r="I4062" s="2">
        <v>0</v>
      </c>
    </row>
    <row r="4063" spans="1:9" x14ac:dyDescent="0.25">
      <c r="A4063" s="2">
        <v>0</v>
      </c>
      <c r="B4063" s="2">
        <v>56</v>
      </c>
      <c r="C4063" s="2">
        <v>1</v>
      </c>
      <c r="D4063" s="2">
        <v>1</v>
      </c>
      <c r="E4063" s="2">
        <v>0</v>
      </c>
      <c r="F4063" s="2">
        <v>3</v>
      </c>
      <c r="G4063" s="3">
        <v>68</v>
      </c>
      <c r="H4063" s="2">
        <v>20</v>
      </c>
      <c r="I4063" s="2">
        <v>1</v>
      </c>
    </row>
    <row r="4064" spans="1:9" x14ac:dyDescent="0.25">
      <c r="A4064" s="2">
        <v>0</v>
      </c>
      <c r="B4064" s="2">
        <v>53</v>
      </c>
      <c r="C4064" s="2">
        <v>1</v>
      </c>
      <c r="D4064" s="2">
        <v>1</v>
      </c>
      <c r="E4064" s="2">
        <v>0</v>
      </c>
      <c r="F4064" s="2">
        <v>1</v>
      </c>
      <c r="G4064" s="3">
        <v>42</v>
      </c>
      <c r="H4064" s="2">
        <v>10</v>
      </c>
      <c r="I4064" s="2">
        <v>1</v>
      </c>
    </row>
    <row r="4065" spans="1:9" x14ac:dyDescent="0.25">
      <c r="A4065" s="2">
        <v>1</v>
      </c>
      <c r="B4065" s="2">
        <v>52</v>
      </c>
      <c r="C4065" s="2">
        <v>0</v>
      </c>
      <c r="D4065" s="2">
        <v>1</v>
      </c>
      <c r="E4065" s="2">
        <v>0</v>
      </c>
      <c r="F4065" s="2">
        <v>2</v>
      </c>
      <c r="G4065" s="3">
        <v>55</v>
      </c>
      <c r="H4065" s="2">
        <v>20</v>
      </c>
      <c r="I4065" s="2">
        <v>0</v>
      </c>
    </row>
    <row r="4066" spans="1:9" x14ac:dyDescent="0.25">
      <c r="A4066" s="2">
        <v>0</v>
      </c>
      <c r="B4066" s="2">
        <v>59</v>
      </c>
      <c r="C4066" s="2">
        <v>1</v>
      </c>
      <c r="D4066" s="2">
        <v>0</v>
      </c>
      <c r="E4066" s="2">
        <v>1</v>
      </c>
      <c r="F4066" s="2">
        <v>2</v>
      </c>
      <c r="G4066" s="3">
        <v>124</v>
      </c>
      <c r="H4066" s="2">
        <v>20</v>
      </c>
      <c r="I4066" s="2">
        <v>1</v>
      </c>
    </row>
    <row r="4067" spans="1:9" x14ac:dyDescent="0.25">
      <c r="A4067" s="2">
        <v>1</v>
      </c>
      <c r="B4067" s="2">
        <v>46</v>
      </c>
      <c r="C4067" s="2">
        <v>1</v>
      </c>
      <c r="D4067" s="2">
        <v>1</v>
      </c>
      <c r="E4067" s="2">
        <v>1</v>
      </c>
      <c r="F4067" s="2">
        <v>2</v>
      </c>
      <c r="G4067" s="3">
        <v>168</v>
      </c>
      <c r="H4067" s="2">
        <v>18</v>
      </c>
      <c r="I4067" s="2">
        <v>0</v>
      </c>
    </row>
    <row r="4068" spans="1:9" x14ac:dyDescent="0.25">
      <c r="A4068" s="2">
        <v>0</v>
      </c>
      <c r="B4068" s="2">
        <v>52</v>
      </c>
      <c r="C4068" s="2">
        <v>1</v>
      </c>
      <c r="D4068" s="2">
        <v>1</v>
      </c>
      <c r="E4068" s="2">
        <v>0</v>
      </c>
      <c r="F4068" s="2">
        <v>1</v>
      </c>
      <c r="G4068" s="3">
        <v>133</v>
      </c>
      <c r="H4068" s="2">
        <v>18</v>
      </c>
      <c r="I4068" s="2">
        <v>1</v>
      </c>
    </row>
    <row r="4069" spans="1:9" x14ac:dyDescent="0.25">
      <c r="A4069" s="2">
        <v>1</v>
      </c>
      <c r="B4069" s="2">
        <v>64</v>
      </c>
      <c r="C4069" s="2">
        <v>1</v>
      </c>
      <c r="D4069" s="2">
        <v>0</v>
      </c>
      <c r="E4069" s="2">
        <v>1</v>
      </c>
      <c r="F4069" s="2">
        <v>6</v>
      </c>
      <c r="G4069" s="3">
        <v>37</v>
      </c>
      <c r="H4069" s="2">
        <v>20</v>
      </c>
      <c r="I4069" s="2">
        <v>1</v>
      </c>
    </row>
    <row r="4070" spans="1:9" x14ac:dyDescent="0.25">
      <c r="A4070" s="2">
        <v>0</v>
      </c>
      <c r="B4070" s="2">
        <v>70</v>
      </c>
      <c r="C4070" s="2">
        <v>1</v>
      </c>
      <c r="D4070" s="2">
        <v>1</v>
      </c>
      <c r="E4070" s="2">
        <v>1</v>
      </c>
      <c r="F4070" s="2">
        <v>3</v>
      </c>
      <c r="G4070" s="3">
        <v>146</v>
      </c>
      <c r="H4070" s="2">
        <v>20</v>
      </c>
      <c r="I4070" s="2">
        <v>1</v>
      </c>
    </row>
    <row r="4071" spans="1:9" x14ac:dyDescent="0.25">
      <c r="A4071" s="2">
        <v>0</v>
      </c>
      <c r="B4071" s="2">
        <v>45</v>
      </c>
      <c r="C4071" s="2">
        <v>1</v>
      </c>
      <c r="D4071" s="2">
        <v>1</v>
      </c>
      <c r="E4071" s="2">
        <v>1</v>
      </c>
      <c r="F4071" s="2">
        <v>3</v>
      </c>
      <c r="G4071" s="3">
        <v>111</v>
      </c>
      <c r="H4071" s="2">
        <v>18</v>
      </c>
      <c r="I4071" s="2">
        <v>1</v>
      </c>
    </row>
    <row r="4072" spans="1:9" x14ac:dyDescent="0.25">
      <c r="A4072" s="2">
        <v>0</v>
      </c>
      <c r="B4072" s="2">
        <v>53</v>
      </c>
      <c r="C4072" s="2">
        <v>0</v>
      </c>
      <c r="D4072" s="2">
        <v>1</v>
      </c>
      <c r="E4072" s="2">
        <v>0</v>
      </c>
      <c r="F4072" s="2">
        <v>3</v>
      </c>
      <c r="G4072" s="3">
        <v>19</v>
      </c>
      <c r="H4072" s="2">
        <v>18</v>
      </c>
      <c r="I4072" s="2">
        <v>1</v>
      </c>
    </row>
    <row r="4073" spans="1:9" x14ac:dyDescent="0.25">
      <c r="A4073" s="2">
        <v>1</v>
      </c>
      <c r="B4073" s="2">
        <v>52</v>
      </c>
      <c r="C4073" s="2">
        <v>1</v>
      </c>
      <c r="D4073" s="2">
        <v>1</v>
      </c>
      <c r="E4073" s="2">
        <v>1</v>
      </c>
      <c r="F4073" s="2">
        <v>6</v>
      </c>
      <c r="G4073" s="3">
        <v>115</v>
      </c>
      <c r="H4073" s="2">
        <v>15</v>
      </c>
      <c r="I4073" s="2">
        <v>0</v>
      </c>
    </row>
    <row r="4074" spans="1:9" x14ac:dyDescent="0.25">
      <c r="A4074" s="2">
        <v>1</v>
      </c>
      <c r="B4074" s="2">
        <v>45</v>
      </c>
      <c r="C4074" s="2">
        <v>1</v>
      </c>
      <c r="D4074" s="2">
        <v>1</v>
      </c>
      <c r="E4074" s="2">
        <v>0</v>
      </c>
      <c r="F4074" s="2">
        <v>1</v>
      </c>
      <c r="G4074" s="3">
        <v>4</v>
      </c>
      <c r="H4074" s="2">
        <v>20</v>
      </c>
      <c r="I4074" s="2">
        <v>0</v>
      </c>
    </row>
    <row r="4075" spans="1:9" x14ac:dyDescent="0.25">
      <c r="A4075" s="2">
        <v>1</v>
      </c>
      <c r="B4075" s="2">
        <v>50</v>
      </c>
      <c r="C4075" s="2">
        <v>1</v>
      </c>
      <c r="D4075" s="2">
        <v>1</v>
      </c>
      <c r="E4075" s="2">
        <v>1</v>
      </c>
      <c r="F4075" s="2">
        <v>2</v>
      </c>
      <c r="G4075" s="3">
        <v>52</v>
      </c>
      <c r="H4075" s="2">
        <v>18</v>
      </c>
      <c r="I4075" s="2">
        <v>0</v>
      </c>
    </row>
    <row r="4076" spans="1:9" x14ac:dyDescent="0.25">
      <c r="A4076" s="2">
        <v>1</v>
      </c>
      <c r="B4076" s="2">
        <v>70</v>
      </c>
      <c r="C4076" s="2">
        <v>1</v>
      </c>
      <c r="D4076" s="2">
        <v>1</v>
      </c>
      <c r="E4076" s="2">
        <v>1</v>
      </c>
      <c r="F4076" s="2">
        <v>3</v>
      </c>
      <c r="G4076" s="3">
        <v>26</v>
      </c>
      <c r="H4076" s="2">
        <v>20</v>
      </c>
      <c r="I4076" s="2">
        <v>0</v>
      </c>
    </row>
    <row r="4077" spans="1:9" x14ac:dyDescent="0.25">
      <c r="A4077" s="2">
        <v>1</v>
      </c>
      <c r="B4077" s="2">
        <v>50</v>
      </c>
      <c r="C4077" s="2">
        <v>1</v>
      </c>
      <c r="D4077" s="2">
        <v>1</v>
      </c>
      <c r="E4077" s="2">
        <v>1</v>
      </c>
      <c r="F4077" s="2">
        <v>3</v>
      </c>
      <c r="G4077" s="3">
        <v>6</v>
      </c>
      <c r="H4077" s="2">
        <v>18</v>
      </c>
      <c r="I4077" s="2">
        <v>0</v>
      </c>
    </row>
    <row r="4078" spans="1:9" x14ac:dyDescent="0.25">
      <c r="A4078" s="2">
        <v>0</v>
      </c>
      <c r="B4078" s="2">
        <v>32</v>
      </c>
      <c r="C4078" s="2">
        <v>1</v>
      </c>
      <c r="D4078" s="2">
        <v>0</v>
      </c>
      <c r="E4078" s="2">
        <v>0</v>
      </c>
      <c r="F4078" s="2">
        <v>4</v>
      </c>
      <c r="G4078" s="3">
        <v>55</v>
      </c>
      <c r="H4078" s="2">
        <v>18</v>
      </c>
      <c r="I4078" s="2">
        <v>0</v>
      </c>
    </row>
    <row r="4079" spans="1:9" x14ac:dyDescent="0.25">
      <c r="A4079" s="2">
        <v>0</v>
      </c>
      <c r="B4079" s="2">
        <v>41</v>
      </c>
      <c r="C4079" s="2">
        <v>1</v>
      </c>
      <c r="D4079" s="2">
        <v>1</v>
      </c>
      <c r="E4079" s="2">
        <v>1</v>
      </c>
      <c r="F4079" s="2">
        <v>5</v>
      </c>
      <c r="G4079" s="3">
        <v>178</v>
      </c>
      <c r="H4079" s="2">
        <v>15</v>
      </c>
      <c r="I4079" s="2">
        <v>1</v>
      </c>
    </row>
    <row r="4080" spans="1:9" x14ac:dyDescent="0.25">
      <c r="A4080" s="2">
        <v>0</v>
      </c>
      <c r="B4080" s="2">
        <v>39</v>
      </c>
      <c r="C4080" s="2">
        <v>1</v>
      </c>
      <c r="D4080" s="2">
        <v>0</v>
      </c>
      <c r="E4080" s="2">
        <v>1</v>
      </c>
      <c r="F4080" s="2">
        <v>6</v>
      </c>
      <c r="G4080" s="3">
        <v>45.5</v>
      </c>
      <c r="H4080" s="2">
        <v>18</v>
      </c>
      <c r="I4080" s="2">
        <v>1</v>
      </c>
    </row>
    <row r="4081" spans="1:9" x14ac:dyDescent="0.25">
      <c r="A4081" s="2">
        <v>1</v>
      </c>
      <c r="B4081" s="2">
        <v>45</v>
      </c>
      <c r="C4081" s="2">
        <v>1</v>
      </c>
      <c r="D4081" s="2">
        <v>1</v>
      </c>
      <c r="E4081" s="2">
        <v>1</v>
      </c>
      <c r="F4081" s="2">
        <v>2</v>
      </c>
      <c r="G4081" s="3">
        <v>90</v>
      </c>
      <c r="H4081" s="2">
        <v>20</v>
      </c>
      <c r="I4081" s="2">
        <v>0</v>
      </c>
    </row>
    <row r="4082" spans="1:9" x14ac:dyDescent="0.25">
      <c r="A4082" s="2">
        <v>0</v>
      </c>
      <c r="B4082" s="2">
        <v>72</v>
      </c>
      <c r="C4082" s="2">
        <v>1</v>
      </c>
      <c r="D4082" s="2">
        <v>0</v>
      </c>
      <c r="E4082" s="2">
        <v>1</v>
      </c>
      <c r="F4082" s="2">
        <v>2</v>
      </c>
      <c r="G4082" s="3">
        <v>115.5</v>
      </c>
      <c r="H4082" s="2">
        <v>20</v>
      </c>
      <c r="I4082" s="2">
        <v>1</v>
      </c>
    </row>
    <row r="4083" spans="1:9" x14ac:dyDescent="0.25">
      <c r="A4083" s="2">
        <v>0</v>
      </c>
      <c r="B4083" s="2">
        <v>46</v>
      </c>
      <c r="C4083" s="2">
        <v>1</v>
      </c>
      <c r="D4083" s="2">
        <v>1</v>
      </c>
      <c r="E4083" s="2">
        <v>1</v>
      </c>
      <c r="F4083" s="2">
        <v>2</v>
      </c>
      <c r="G4083" s="3">
        <v>22</v>
      </c>
      <c r="H4083" s="2">
        <v>8</v>
      </c>
      <c r="I4083" s="2">
        <v>0</v>
      </c>
    </row>
    <row r="4084" spans="1:9" x14ac:dyDescent="0.25">
      <c r="A4084" s="2">
        <v>0</v>
      </c>
      <c r="B4084" s="2">
        <v>44</v>
      </c>
      <c r="C4084" s="2">
        <v>1</v>
      </c>
      <c r="D4084" s="2">
        <v>0</v>
      </c>
      <c r="E4084" s="2">
        <v>1</v>
      </c>
      <c r="F4084" s="2">
        <v>5</v>
      </c>
      <c r="G4084" s="3">
        <v>89</v>
      </c>
      <c r="H4084" s="2">
        <v>18</v>
      </c>
      <c r="I4084" s="2">
        <v>0</v>
      </c>
    </row>
    <row r="4085" spans="1:9" x14ac:dyDescent="0.25">
      <c r="A4085" s="2">
        <v>1</v>
      </c>
      <c r="B4085" s="2">
        <v>41</v>
      </c>
      <c r="C4085" s="2">
        <v>1</v>
      </c>
      <c r="D4085" s="2">
        <v>1</v>
      </c>
      <c r="E4085" s="2">
        <v>1</v>
      </c>
      <c r="F4085" s="2">
        <v>4</v>
      </c>
      <c r="G4085" s="3">
        <v>67</v>
      </c>
      <c r="H4085" s="2">
        <v>20</v>
      </c>
      <c r="I4085" s="2">
        <v>1</v>
      </c>
    </row>
    <row r="4086" spans="1:9" x14ac:dyDescent="0.25">
      <c r="A4086" s="2">
        <v>0</v>
      </c>
      <c r="B4086" s="2">
        <v>59</v>
      </c>
      <c r="C4086" s="2">
        <v>1</v>
      </c>
      <c r="D4086" s="2">
        <v>1</v>
      </c>
      <c r="E4086" s="2">
        <v>0</v>
      </c>
      <c r="F4086" s="2">
        <v>5</v>
      </c>
      <c r="G4086" s="3">
        <v>46</v>
      </c>
      <c r="H4086" s="2">
        <v>20</v>
      </c>
      <c r="I4086" s="2">
        <v>1</v>
      </c>
    </row>
    <row r="4087" spans="1:9" x14ac:dyDescent="0.25">
      <c r="A4087" s="2">
        <v>1</v>
      </c>
      <c r="B4087" s="2">
        <v>33</v>
      </c>
      <c r="C4087" s="2">
        <v>1</v>
      </c>
      <c r="D4087" s="2">
        <v>1</v>
      </c>
      <c r="E4087" s="2">
        <v>1</v>
      </c>
      <c r="F4087" s="2">
        <v>4</v>
      </c>
      <c r="G4087" s="3">
        <v>94</v>
      </c>
      <c r="H4087" s="2">
        <v>18</v>
      </c>
      <c r="I4087" s="2">
        <v>0</v>
      </c>
    </row>
    <row r="4088" spans="1:9" x14ac:dyDescent="0.25">
      <c r="A4088" s="2">
        <v>0</v>
      </c>
      <c r="B4088" s="2">
        <v>58</v>
      </c>
      <c r="C4088" s="2">
        <v>0</v>
      </c>
      <c r="D4088" s="2">
        <v>1</v>
      </c>
      <c r="E4088" s="2">
        <v>1</v>
      </c>
      <c r="F4088" s="2">
        <v>2</v>
      </c>
      <c r="G4088" s="3">
        <v>70</v>
      </c>
      <c r="H4088" s="2">
        <v>20</v>
      </c>
      <c r="I4088" s="2">
        <v>1</v>
      </c>
    </row>
    <row r="4089" spans="1:9" x14ac:dyDescent="0.25">
      <c r="A4089" s="2">
        <v>1</v>
      </c>
      <c r="B4089" s="2">
        <v>31</v>
      </c>
      <c r="C4089" s="2">
        <v>1</v>
      </c>
      <c r="D4089" s="2">
        <v>1</v>
      </c>
      <c r="E4089" s="2">
        <v>1</v>
      </c>
      <c r="F4089" s="2">
        <v>3</v>
      </c>
      <c r="G4089" s="3">
        <v>100</v>
      </c>
      <c r="H4089" s="2">
        <v>18</v>
      </c>
      <c r="I4089" s="2">
        <v>0</v>
      </c>
    </row>
    <row r="4090" spans="1:9" x14ac:dyDescent="0.25">
      <c r="A4090" s="2">
        <v>0</v>
      </c>
      <c r="B4090" s="2">
        <v>50</v>
      </c>
      <c r="C4090" s="2">
        <v>1</v>
      </c>
      <c r="D4090" s="2">
        <v>1</v>
      </c>
      <c r="E4090" s="2">
        <v>1</v>
      </c>
      <c r="F4090" s="2">
        <v>3</v>
      </c>
      <c r="G4090" s="3">
        <v>22</v>
      </c>
      <c r="H4090" s="2">
        <v>20</v>
      </c>
      <c r="I4090" s="2">
        <v>1</v>
      </c>
    </row>
    <row r="4091" spans="1:9" x14ac:dyDescent="0.25">
      <c r="A4091" s="2">
        <v>1</v>
      </c>
      <c r="B4091" s="2">
        <v>39</v>
      </c>
      <c r="C4091" s="2">
        <v>1</v>
      </c>
      <c r="D4091" s="2">
        <v>1</v>
      </c>
      <c r="E4091" s="2">
        <v>1</v>
      </c>
      <c r="F4091" s="2">
        <v>4</v>
      </c>
      <c r="G4091" s="3">
        <v>37</v>
      </c>
      <c r="H4091" s="2">
        <v>15</v>
      </c>
      <c r="I4091" s="2">
        <v>0</v>
      </c>
    </row>
    <row r="4092" spans="1:9" x14ac:dyDescent="0.25">
      <c r="A4092" s="2">
        <v>1</v>
      </c>
      <c r="B4092" s="2">
        <v>54</v>
      </c>
      <c r="C4092" s="2">
        <v>0</v>
      </c>
      <c r="D4092" s="2">
        <v>1</v>
      </c>
      <c r="E4092" s="2">
        <v>1</v>
      </c>
      <c r="F4092" s="2">
        <v>5</v>
      </c>
      <c r="G4092" s="3">
        <v>102</v>
      </c>
      <c r="H4092" s="2">
        <v>20</v>
      </c>
      <c r="I4092" s="2">
        <v>0</v>
      </c>
    </row>
    <row r="4093" spans="1:9" x14ac:dyDescent="0.25">
      <c r="A4093" s="2">
        <v>0</v>
      </c>
      <c r="B4093" s="2">
        <v>42</v>
      </c>
      <c r="C4093" s="2">
        <v>1</v>
      </c>
      <c r="D4093" s="2">
        <v>0</v>
      </c>
      <c r="E4093" s="2">
        <v>1</v>
      </c>
      <c r="F4093" s="2">
        <v>5</v>
      </c>
      <c r="G4093" s="3">
        <v>131</v>
      </c>
      <c r="H4093" s="2">
        <v>18</v>
      </c>
      <c r="I4093" s="2">
        <v>0</v>
      </c>
    </row>
    <row r="4094" spans="1:9" x14ac:dyDescent="0.25">
      <c r="A4094" s="2">
        <v>1</v>
      </c>
      <c r="B4094" s="2">
        <v>61</v>
      </c>
      <c r="C4094" s="2">
        <v>1</v>
      </c>
      <c r="D4094" s="2">
        <v>1</v>
      </c>
      <c r="E4094" s="2">
        <v>1</v>
      </c>
      <c r="F4094" s="2">
        <v>3</v>
      </c>
      <c r="G4094" s="3">
        <v>66.5</v>
      </c>
      <c r="H4094" s="2">
        <v>13</v>
      </c>
      <c r="I4094" s="2">
        <v>0</v>
      </c>
    </row>
    <row r="4095" spans="1:9" x14ac:dyDescent="0.25">
      <c r="A4095" s="2">
        <v>0</v>
      </c>
      <c r="B4095" s="2">
        <v>33</v>
      </c>
      <c r="C4095" s="2">
        <v>1</v>
      </c>
      <c r="D4095" s="2">
        <v>1</v>
      </c>
      <c r="E4095" s="2">
        <v>1</v>
      </c>
      <c r="F4095" s="2">
        <v>5</v>
      </c>
      <c r="G4095" s="3">
        <v>238</v>
      </c>
      <c r="H4095" s="2">
        <v>15</v>
      </c>
      <c r="I4095" s="2">
        <v>1</v>
      </c>
    </row>
    <row r="4096" spans="1:9" x14ac:dyDescent="0.25">
      <c r="A4096" s="2">
        <v>1</v>
      </c>
      <c r="B4096" s="2">
        <v>53</v>
      </c>
      <c r="C4096" s="2">
        <v>1</v>
      </c>
      <c r="D4096" s="2">
        <v>1</v>
      </c>
      <c r="E4096" s="2">
        <v>1</v>
      </c>
      <c r="F4096" s="2">
        <v>2</v>
      </c>
      <c r="G4096" s="3">
        <v>58</v>
      </c>
      <c r="H4096" s="2">
        <v>18</v>
      </c>
      <c r="I4096" s="2">
        <v>0</v>
      </c>
    </row>
    <row r="4097" spans="1:9" x14ac:dyDescent="0.25">
      <c r="A4097" s="2">
        <v>1</v>
      </c>
      <c r="B4097" s="2">
        <v>51</v>
      </c>
      <c r="C4097" s="2">
        <v>1</v>
      </c>
      <c r="D4097" s="2">
        <v>1</v>
      </c>
      <c r="E4097" s="2">
        <v>1</v>
      </c>
      <c r="F4097" s="2">
        <v>5</v>
      </c>
      <c r="G4097" s="3">
        <v>17</v>
      </c>
      <c r="H4097" s="2">
        <v>20</v>
      </c>
      <c r="I4097" s="2">
        <v>0</v>
      </c>
    </row>
    <row r="4098" spans="1:9" x14ac:dyDescent="0.25">
      <c r="A4098" s="2">
        <v>0</v>
      </c>
      <c r="B4098" s="2">
        <v>54</v>
      </c>
      <c r="C4098" s="2">
        <v>1</v>
      </c>
      <c r="D4098" s="2">
        <v>0</v>
      </c>
      <c r="E4098" s="2">
        <v>1</v>
      </c>
      <c r="F4098" s="2">
        <v>7</v>
      </c>
      <c r="G4098" s="3">
        <v>235</v>
      </c>
      <c r="H4098" s="2">
        <v>20</v>
      </c>
      <c r="I4098" s="2">
        <v>1</v>
      </c>
    </row>
    <row r="4099" spans="1:9" x14ac:dyDescent="0.25">
      <c r="A4099" s="2">
        <v>1</v>
      </c>
      <c r="B4099" s="2">
        <v>31</v>
      </c>
      <c r="C4099" s="2">
        <v>1</v>
      </c>
      <c r="D4099" s="2">
        <v>1</v>
      </c>
      <c r="E4099" s="2">
        <v>0</v>
      </c>
      <c r="F4099" s="2">
        <v>3</v>
      </c>
      <c r="G4099" s="3">
        <v>98</v>
      </c>
      <c r="H4099" s="2">
        <v>15</v>
      </c>
      <c r="I4099" s="2">
        <v>0</v>
      </c>
    </row>
    <row r="4100" spans="1:9" x14ac:dyDescent="0.25">
      <c r="A4100" s="2">
        <v>0</v>
      </c>
      <c r="B4100" s="2">
        <v>40</v>
      </c>
      <c r="C4100" s="2">
        <v>1</v>
      </c>
      <c r="D4100" s="2">
        <v>1</v>
      </c>
      <c r="E4100" s="2">
        <v>1</v>
      </c>
      <c r="F4100" s="2">
        <v>3</v>
      </c>
      <c r="G4100" s="3">
        <v>121</v>
      </c>
      <c r="H4100" s="2">
        <v>18</v>
      </c>
      <c r="I4100" s="2">
        <v>1</v>
      </c>
    </row>
    <row r="4101" spans="1:9" x14ac:dyDescent="0.25">
      <c r="A4101" s="2">
        <v>0</v>
      </c>
      <c r="B4101" s="2">
        <v>55</v>
      </c>
      <c r="C4101" s="2">
        <v>0</v>
      </c>
      <c r="D4101" s="2">
        <v>1</v>
      </c>
      <c r="E4101" s="2">
        <v>1</v>
      </c>
      <c r="F4101" s="2">
        <v>5</v>
      </c>
      <c r="G4101" s="3">
        <v>64</v>
      </c>
      <c r="H4101" s="2">
        <v>10</v>
      </c>
      <c r="I4101" s="2">
        <v>0</v>
      </c>
    </row>
    <row r="4102" spans="1:9" x14ac:dyDescent="0.25">
      <c r="A4102" s="2">
        <v>1</v>
      </c>
      <c r="B4102" s="2">
        <v>56</v>
      </c>
      <c r="C4102" s="2">
        <v>1</v>
      </c>
      <c r="D4102" s="2">
        <v>1</v>
      </c>
      <c r="E4102" s="2">
        <v>0</v>
      </c>
      <c r="F4102" s="2">
        <v>1</v>
      </c>
      <c r="G4102" s="3">
        <v>61</v>
      </c>
      <c r="H4102" s="2">
        <v>16</v>
      </c>
      <c r="I4102" s="2">
        <v>1</v>
      </c>
    </row>
    <row r="4103" spans="1:9" x14ac:dyDescent="0.25">
      <c r="A4103" s="2">
        <v>0</v>
      </c>
      <c r="B4103" s="2">
        <v>51</v>
      </c>
      <c r="C4103" s="2">
        <v>1</v>
      </c>
      <c r="D4103" s="2">
        <v>0</v>
      </c>
      <c r="E4103" s="2">
        <v>0</v>
      </c>
      <c r="F4103" s="2">
        <v>2</v>
      </c>
      <c r="G4103" s="3">
        <v>122.5</v>
      </c>
      <c r="H4103" s="2">
        <v>8</v>
      </c>
      <c r="I4103" s="2">
        <v>0</v>
      </c>
    </row>
    <row r="4104" spans="1:9" x14ac:dyDescent="0.25">
      <c r="A4104" s="2">
        <v>0</v>
      </c>
      <c r="B4104" s="2">
        <v>62</v>
      </c>
      <c r="C4104" s="2">
        <v>1</v>
      </c>
      <c r="D4104" s="2">
        <v>0</v>
      </c>
      <c r="E4104" s="2">
        <v>1</v>
      </c>
      <c r="F4104" s="2">
        <v>2</v>
      </c>
      <c r="G4104" s="3">
        <v>40</v>
      </c>
      <c r="H4104" s="2">
        <v>20</v>
      </c>
      <c r="I4104" s="2">
        <v>0</v>
      </c>
    </row>
    <row r="4105" spans="1:9" x14ac:dyDescent="0.25">
      <c r="A4105" s="2">
        <v>0</v>
      </c>
      <c r="B4105" s="2">
        <v>69</v>
      </c>
      <c r="C4105" s="2">
        <v>1</v>
      </c>
      <c r="D4105" s="2">
        <v>0</v>
      </c>
      <c r="E4105" s="2">
        <v>1</v>
      </c>
      <c r="F4105" s="2">
        <v>3</v>
      </c>
      <c r="G4105" s="3">
        <v>86</v>
      </c>
      <c r="H4105" s="2">
        <v>20</v>
      </c>
      <c r="I4105" s="2">
        <v>0</v>
      </c>
    </row>
    <row r="4106" spans="1:9" x14ac:dyDescent="0.25">
      <c r="A4106" s="2">
        <v>0</v>
      </c>
      <c r="B4106" s="2">
        <v>39</v>
      </c>
      <c r="C4106" s="2">
        <v>1</v>
      </c>
      <c r="D4106" s="2">
        <v>1</v>
      </c>
      <c r="E4106" s="2">
        <v>1</v>
      </c>
      <c r="F4106" s="2">
        <v>5</v>
      </c>
      <c r="G4106" s="3">
        <v>21</v>
      </c>
      <c r="H4106" s="2">
        <v>18</v>
      </c>
      <c r="I4106" s="2">
        <v>1</v>
      </c>
    </row>
    <row r="4107" spans="1:9" x14ac:dyDescent="0.25">
      <c r="A4107" s="2">
        <v>1</v>
      </c>
      <c r="B4107" s="2">
        <v>47</v>
      </c>
      <c r="C4107" s="2">
        <v>1</v>
      </c>
      <c r="D4107" s="2">
        <v>1</v>
      </c>
      <c r="E4107" s="2">
        <v>1</v>
      </c>
      <c r="F4107" s="2">
        <v>4</v>
      </c>
      <c r="G4107" s="3">
        <v>107</v>
      </c>
      <c r="H4107" s="2">
        <v>15</v>
      </c>
      <c r="I4107" s="2">
        <v>1</v>
      </c>
    </row>
    <row r="4108" spans="1:9" x14ac:dyDescent="0.25">
      <c r="A4108" s="2">
        <v>0</v>
      </c>
      <c r="B4108" s="2">
        <v>46</v>
      </c>
      <c r="C4108" s="2">
        <v>1</v>
      </c>
      <c r="D4108" s="2">
        <v>1</v>
      </c>
      <c r="E4108" s="2">
        <v>1</v>
      </c>
      <c r="F4108" s="2">
        <v>2</v>
      </c>
      <c r="G4108" s="3">
        <v>139</v>
      </c>
      <c r="H4108" s="2">
        <v>20</v>
      </c>
      <c r="I4108" s="2">
        <v>1</v>
      </c>
    </row>
    <row r="4109" spans="1:9" x14ac:dyDescent="0.25">
      <c r="A4109" s="2">
        <v>0</v>
      </c>
      <c r="B4109" s="2">
        <v>38</v>
      </c>
      <c r="C4109" s="2">
        <v>1</v>
      </c>
      <c r="D4109" s="2">
        <v>1</v>
      </c>
      <c r="E4109" s="2">
        <v>1</v>
      </c>
      <c r="F4109" s="2">
        <v>3</v>
      </c>
      <c r="G4109" s="3">
        <v>197</v>
      </c>
      <c r="H4109" s="2">
        <v>15</v>
      </c>
      <c r="I4109" s="2">
        <v>0</v>
      </c>
    </row>
    <row r="4110" spans="1:9" x14ac:dyDescent="0.25">
      <c r="A4110" s="2">
        <v>1</v>
      </c>
      <c r="B4110" s="2">
        <v>74</v>
      </c>
      <c r="C4110" s="2">
        <v>1</v>
      </c>
      <c r="D4110" s="2">
        <v>1</v>
      </c>
      <c r="E4110" s="2">
        <v>1</v>
      </c>
      <c r="F4110" s="2">
        <v>3</v>
      </c>
      <c r="G4110" s="3">
        <v>59</v>
      </c>
      <c r="H4110" s="2">
        <v>20</v>
      </c>
      <c r="I4110" s="2">
        <v>0</v>
      </c>
    </row>
    <row r="4111" spans="1:9" x14ac:dyDescent="0.25">
      <c r="A4111" s="2">
        <v>1</v>
      </c>
      <c r="B4111" s="2">
        <v>61</v>
      </c>
      <c r="C4111" s="2">
        <v>1</v>
      </c>
      <c r="D4111" s="2">
        <v>0</v>
      </c>
      <c r="E4111" s="2">
        <v>1</v>
      </c>
      <c r="F4111" s="2">
        <v>6</v>
      </c>
      <c r="G4111" s="3">
        <v>64.5</v>
      </c>
      <c r="H4111" s="2">
        <v>16</v>
      </c>
      <c r="I4111" s="2">
        <v>1</v>
      </c>
    </row>
    <row r="4112" spans="1:9" x14ac:dyDescent="0.25">
      <c r="A4112" s="2">
        <v>0</v>
      </c>
      <c r="B4112" s="2">
        <v>59</v>
      </c>
      <c r="C4112" s="2">
        <v>1</v>
      </c>
      <c r="D4112" s="2">
        <v>1</v>
      </c>
      <c r="E4112" s="2">
        <v>1</v>
      </c>
      <c r="F4112" s="2">
        <v>2</v>
      </c>
      <c r="G4112" s="3">
        <v>108</v>
      </c>
      <c r="H4112" s="2">
        <v>20</v>
      </c>
      <c r="I4112" s="2">
        <v>1</v>
      </c>
    </row>
    <row r="4113" spans="1:9" x14ac:dyDescent="0.25">
      <c r="A4113" s="2">
        <v>1</v>
      </c>
      <c r="B4113" s="2">
        <v>59</v>
      </c>
      <c r="C4113" s="2">
        <v>1</v>
      </c>
      <c r="D4113" s="2">
        <v>1</v>
      </c>
      <c r="E4113" s="2">
        <v>1</v>
      </c>
      <c r="F4113" s="2">
        <v>2</v>
      </c>
      <c r="G4113" s="3">
        <v>31</v>
      </c>
      <c r="H4113" s="2">
        <v>20</v>
      </c>
      <c r="I4113" s="2">
        <v>0</v>
      </c>
    </row>
    <row r="4114" spans="1:9" x14ac:dyDescent="0.25">
      <c r="A4114" s="2">
        <v>1</v>
      </c>
      <c r="B4114" s="2">
        <v>47</v>
      </c>
      <c r="C4114" s="2">
        <v>1</v>
      </c>
      <c r="D4114" s="2">
        <v>1</v>
      </c>
      <c r="E4114" s="2">
        <v>0</v>
      </c>
      <c r="F4114" s="2">
        <v>3</v>
      </c>
      <c r="G4114" s="3">
        <v>71</v>
      </c>
      <c r="H4114" s="2">
        <v>18</v>
      </c>
      <c r="I4114" s="2">
        <v>0</v>
      </c>
    </row>
    <row r="4115" spans="1:9" x14ac:dyDescent="0.25">
      <c r="A4115" s="2">
        <v>0</v>
      </c>
      <c r="B4115" s="2">
        <v>52</v>
      </c>
      <c r="C4115" s="2">
        <v>1</v>
      </c>
      <c r="D4115" s="2">
        <v>1</v>
      </c>
      <c r="E4115" s="2">
        <v>1</v>
      </c>
      <c r="F4115" s="2">
        <v>3</v>
      </c>
      <c r="G4115" s="3">
        <v>84</v>
      </c>
      <c r="H4115" s="2">
        <v>20</v>
      </c>
      <c r="I4115" s="2">
        <v>1</v>
      </c>
    </row>
    <row r="4116" spans="1:9" x14ac:dyDescent="0.25">
      <c r="A4116" s="2">
        <v>0</v>
      </c>
      <c r="B4116" s="2">
        <v>52</v>
      </c>
      <c r="C4116" s="2">
        <v>1</v>
      </c>
      <c r="D4116" s="2">
        <v>0</v>
      </c>
      <c r="E4116" s="2">
        <v>1</v>
      </c>
      <c r="F4116" s="2">
        <v>4</v>
      </c>
      <c r="G4116" s="3">
        <v>424</v>
      </c>
      <c r="H4116" s="2">
        <v>16</v>
      </c>
      <c r="I4116" s="2">
        <v>1</v>
      </c>
    </row>
    <row r="4117" spans="1:9" x14ac:dyDescent="0.25">
      <c r="A4117" s="2">
        <v>0</v>
      </c>
      <c r="B4117" s="2">
        <v>40</v>
      </c>
      <c r="C4117" s="2">
        <v>1</v>
      </c>
      <c r="D4117" s="2">
        <v>1</v>
      </c>
      <c r="E4117" s="2">
        <v>1</v>
      </c>
      <c r="F4117" s="2">
        <v>4</v>
      </c>
      <c r="G4117" s="3">
        <v>127</v>
      </c>
      <c r="H4117" s="2">
        <v>8</v>
      </c>
      <c r="I4117" s="2">
        <v>0</v>
      </c>
    </row>
    <row r="4118" spans="1:9" x14ac:dyDescent="0.25">
      <c r="A4118" s="2">
        <v>1</v>
      </c>
      <c r="B4118" s="2">
        <v>58</v>
      </c>
      <c r="C4118" s="2">
        <v>1</v>
      </c>
      <c r="D4118" s="2">
        <v>1</v>
      </c>
      <c r="E4118" s="2">
        <v>1</v>
      </c>
      <c r="F4118" s="2">
        <v>6</v>
      </c>
      <c r="G4118" s="3">
        <v>101</v>
      </c>
      <c r="H4118" s="2">
        <v>13</v>
      </c>
      <c r="I4118" s="2">
        <v>1</v>
      </c>
    </row>
    <row r="4119" spans="1:9" x14ac:dyDescent="0.25">
      <c r="A4119" s="2">
        <v>0</v>
      </c>
      <c r="B4119" s="2">
        <v>43</v>
      </c>
      <c r="C4119" s="2">
        <v>1</v>
      </c>
      <c r="D4119" s="2">
        <v>1</v>
      </c>
      <c r="E4119" s="2">
        <v>1</v>
      </c>
      <c r="F4119" s="2">
        <v>5</v>
      </c>
      <c r="G4119" s="3">
        <v>225</v>
      </c>
      <c r="H4119" s="2">
        <v>18</v>
      </c>
      <c r="I4119" s="2">
        <v>1</v>
      </c>
    </row>
    <row r="4120" spans="1:9" x14ac:dyDescent="0.25">
      <c r="A4120" s="2">
        <v>1</v>
      </c>
      <c r="B4120" s="2">
        <v>46</v>
      </c>
      <c r="C4120" s="2">
        <v>1</v>
      </c>
      <c r="D4120" s="2">
        <v>1</v>
      </c>
      <c r="E4120" s="2">
        <v>1</v>
      </c>
      <c r="F4120" s="2">
        <v>3</v>
      </c>
      <c r="G4120" s="3">
        <v>85</v>
      </c>
      <c r="H4120" s="2">
        <v>13</v>
      </c>
      <c r="I4120" s="2">
        <v>1</v>
      </c>
    </row>
    <row r="4121" spans="1:9" x14ac:dyDescent="0.25">
      <c r="A4121" s="2">
        <v>0</v>
      </c>
      <c r="B4121" s="2">
        <v>49</v>
      </c>
      <c r="C4121" s="2">
        <v>1</v>
      </c>
      <c r="D4121" s="2">
        <v>1</v>
      </c>
      <c r="E4121" s="2">
        <v>1</v>
      </c>
      <c r="F4121" s="2">
        <v>4</v>
      </c>
      <c r="G4121" s="3">
        <v>298</v>
      </c>
      <c r="H4121" s="2">
        <v>16</v>
      </c>
      <c r="I4121" s="2">
        <v>0</v>
      </c>
    </row>
    <row r="4122" spans="1:9" x14ac:dyDescent="0.25">
      <c r="A4122" s="2">
        <v>0</v>
      </c>
      <c r="B4122" s="2">
        <v>53</v>
      </c>
      <c r="C4122" s="2">
        <v>1</v>
      </c>
      <c r="D4122" s="2">
        <v>0</v>
      </c>
      <c r="E4122" s="2">
        <v>0</v>
      </c>
      <c r="F4122" s="2">
        <v>1</v>
      </c>
      <c r="G4122" s="3">
        <v>138</v>
      </c>
      <c r="H4122" s="2">
        <v>20</v>
      </c>
      <c r="I4122" s="2">
        <v>0</v>
      </c>
    </row>
    <row r="4123" spans="1:9" x14ac:dyDescent="0.25">
      <c r="A4123" s="2">
        <v>1</v>
      </c>
      <c r="B4123" s="2">
        <v>38</v>
      </c>
      <c r="C4123" s="2">
        <v>1</v>
      </c>
      <c r="D4123" s="2">
        <v>0</v>
      </c>
      <c r="E4123" s="2">
        <v>1</v>
      </c>
      <c r="F4123" s="2">
        <v>7</v>
      </c>
      <c r="G4123" s="3">
        <v>101</v>
      </c>
      <c r="H4123" s="2">
        <v>15</v>
      </c>
      <c r="I4123" s="2">
        <v>0</v>
      </c>
    </row>
    <row r="4124" spans="1:9" x14ac:dyDescent="0.25">
      <c r="A4124" s="2">
        <v>0</v>
      </c>
      <c r="B4124" s="2">
        <v>57</v>
      </c>
      <c r="C4124" s="2">
        <v>1</v>
      </c>
      <c r="D4124" s="2">
        <v>1</v>
      </c>
      <c r="E4124" s="2">
        <v>1</v>
      </c>
      <c r="F4124" s="2">
        <v>3</v>
      </c>
      <c r="G4124" s="3">
        <v>68</v>
      </c>
      <c r="H4124" s="2">
        <v>20</v>
      </c>
      <c r="I4124" s="2">
        <v>1</v>
      </c>
    </row>
    <row r="4125" spans="1:9" x14ac:dyDescent="0.25">
      <c r="A4125" s="2">
        <v>0</v>
      </c>
      <c r="B4125" s="2">
        <v>54</v>
      </c>
      <c r="C4125" s="2">
        <v>1</v>
      </c>
      <c r="D4125" s="2">
        <v>0</v>
      </c>
      <c r="E4125" s="2">
        <v>1</v>
      </c>
      <c r="F4125" s="2">
        <v>3</v>
      </c>
      <c r="G4125" s="3">
        <v>36</v>
      </c>
      <c r="H4125" s="2">
        <v>20</v>
      </c>
      <c r="I4125" s="2">
        <v>1</v>
      </c>
    </row>
    <row r="4126" spans="1:9" x14ac:dyDescent="0.25">
      <c r="A4126" s="2">
        <v>1</v>
      </c>
      <c r="B4126" s="2">
        <v>55</v>
      </c>
      <c r="C4126" s="2">
        <v>1</v>
      </c>
      <c r="D4126" s="2">
        <v>1</v>
      </c>
      <c r="E4126" s="2">
        <v>1</v>
      </c>
      <c r="F4126" s="2">
        <v>2</v>
      </c>
      <c r="G4126" s="3">
        <v>70</v>
      </c>
      <c r="H4126" s="2">
        <v>20</v>
      </c>
      <c r="I4126" s="2">
        <v>0</v>
      </c>
    </row>
    <row r="4127" spans="1:9" x14ac:dyDescent="0.25">
      <c r="A4127" s="2">
        <v>1</v>
      </c>
      <c r="B4127" s="2">
        <v>44</v>
      </c>
      <c r="C4127" s="2">
        <v>1</v>
      </c>
      <c r="D4127" s="2">
        <v>1</v>
      </c>
      <c r="E4127" s="2">
        <v>1</v>
      </c>
      <c r="F4127" s="2">
        <v>3</v>
      </c>
      <c r="G4127" s="3">
        <v>44</v>
      </c>
      <c r="H4127" s="2">
        <v>20</v>
      </c>
      <c r="I4127" s="2">
        <v>0</v>
      </c>
    </row>
    <row r="4128" spans="1:9" x14ac:dyDescent="0.25">
      <c r="A4128" s="2">
        <v>0</v>
      </c>
      <c r="B4128" s="2">
        <v>48</v>
      </c>
      <c r="C4128" s="2">
        <v>1</v>
      </c>
      <c r="D4128" s="2">
        <v>0</v>
      </c>
      <c r="E4128" s="2">
        <v>1</v>
      </c>
      <c r="F4128" s="2">
        <v>2</v>
      </c>
      <c r="G4128" s="3">
        <v>10</v>
      </c>
      <c r="H4128" s="2">
        <v>20</v>
      </c>
      <c r="I4128" s="2">
        <v>1</v>
      </c>
    </row>
    <row r="4129" spans="1:9" x14ac:dyDescent="0.25">
      <c r="A4129" s="2">
        <v>1</v>
      </c>
      <c r="B4129" s="2">
        <v>65</v>
      </c>
      <c r="C4129" s="2">
        <v>1</v>
      </c>
      <c r="D4129" s="2">
        <v>1</v>
      </c>
      <c r="E4129" s="2">
        <v>1</v>
      </c>
      <c r="F4129" s="2">
        <v>3</v>
      </c>
      <c r="G4129" s="3">
        <v>66.5</v>
      </c>
      <c r="H4129" s="2">
        <v>20</v>
      </c>
      <c r="I4129" s="2">
        <v>0</v>
      </c>
    </row>
    <row r="4130" spans="1:9" x14ac:dyDescent="0.25">
      <c r="A4130" s="2">
        <v>1</v>
      </c>
      <c r="B4130" s="2">
        <v>44</v>
      </c>
      <c r="C4130" s="2">
        <v>1</v>
      </c>
      <c r="D4130" s="2">
        <v>1</v>
      </c>
      <c r="E4130" s="2">
        <v>1</v>
      </c>
      <c r="F4130" s="2">
        <v>7</v>
      </c>
      <c r="G4130" s="3">
        <v>107</v>
      </c>
      <c r="H4130" s="2">
        <v>18</v>
      </c>
      <c r="I4130" s="2">
        <v>0</v>
      </c>
    </row>
    <row r="4131" spans="1:9" x14ac:dyDescent="0.25">
      <c r="A4131" s="2">
        <v>1</v>
      </c>
      <c r="B4131" s="2">
        <v>39</v>
      </c>
      <c r="C4131" s="2">
        <v>1</v>
      </c>
      <c r="D4131" s="2">
        <v>1</v>
      </c>
      <c r="E4131" s="2">
        <v>1</v>
      </c>
      <c r="F4131" s="2">
        <v>4</v>
      </c>
      <c r="G4131" s="3">
        <v>100</v>
      </c>
      <c r="H4131" s="2">
        <v>15</v>
      </c>
      <c r="I4131" s="2">
        <v>1</v>
      </c>
    </row>
    <row r="4132" spans="1:9" x14ac:dyDescent="0.25">
      <c r="A4132" s="2">
        <v>0</v>
      </c>
      <c r="B4132" s="2">
        <v>44</v>
      </c>
      <c r="C4132" s="2">
        <v>1</v>
      </c>
      <c r="D4132" s="2">
        <v>1</v>
      </c>
      <c r="E4132" s="2">
        <v>0</v>
      </c>
      <c r="F4132" s="2">
        <v>2</v>
      </c>
      <c r="G4132" s="3">
        <v>72</v>
      </c>
      <c r="H4132" s="2">
        <v>18</v>
      </c>
      <c r="I4132" s="2">
        <v>1</v>
      </c>
    </row>
    <row r="4133" spans="1:9" x14ac:dyDescent="0.25">
      <c r="A4133" s="2">
        <v>0</v>
      </c>
      <c r="B4133" s="2">
        <v>68</v>
      </c>
      <c r="C4133" s="2">
        <v>1</v>
      </c>
      <c r="D4133" s="2">
        <v>1</v>
      </c>
      <c r="E4133" s="2">
        <v>1</v>
      </c>
      <c r="F4133" s="2">
        <v>2</v>
      </c>
      <c r="G4133" s="3">
        <v>478</v>
      </c>
      <c r="H4133" s="2">
        <v>20</v>
      </c>
      <c r="I4133" s="2">
        <v>0</v>
      </c>
    </row>
    <row r="4134" spans="1:9" x14ac:dyDescent="0.25">
      <c r="A4134" s="2">
        <v>0</v>
      </c>
      <c r="B4134" s="2">
        <v>48</v>
      </c>
      <c r="C4134" s="2">
        <v>0</v>
      </c>
      <c r="D4134" s="2">
        <v>1</v>
      </c>
      <c r="E4134" s="2">
        <v>1</v>
      </c>
      <c r="F4134" s="2">
        <v>4</v>
      </c>
      <c r="G4134" s="3">
        <v>191</v>
      </c>
      <c r="H4134" s="2">
        <v>8</v>
      </c>
      <c r="I4134" s="2">
        <v>1</v>
      </c>
    </row>
    <row r="4135" spans="1:9" x14ac:dyDescent="0.25">
      <c r="A4135" s="2">
        <v>0</v>
      </c>
      <c r="B4135" s="2">
        <v>55</v>
      </c>
      <c r="C4135" s="2">
        <v>0</v>
      </c>
      <c r="D4135" s="2">
        <v>1</v>
      </c>
      <c r="E4135" s="2">
        <v>0</v>
      </c>
      <c r="F4135" s="2">
        <v>2</v>
      </c>
      <c r="G4135" s="3">
        <v>121</v>
      </c>
      <c r="H4135" s="2">
        <v>8</v>
      </c>
      <c r="I4135" s="2">
        <v>1</v>
      </c>
    </row>
    <row r="4136" spans="1:9" x14ac:dyDescent="0.25">
      <c r="A4136" s="2">
        <v>1</v>
      </c>
      <c r="B4136" s="2">
        <v>53</v>
      </c>
      <c r="C4136" s="2">
        <v>1</v>
      </c>
      <c r="D4136" s="2">
        <v>1</v>
      </c>
      <c r="E4136" s="2">
        <v>1</v>
      </c>
      <c r="F4136" s="2">
        <v>5</v>
      </c>
      <c r="G4136" s="3">
        <v>134</v>
      </c>
      <c r="H4136" s="2">
        <v>18</v>
      </c>
      <c r="I4136" s="2">
        <v>0</v>
      </c>
    </row>
    <row r="4137" spans="1:9" x14ac:dyDescent="0.25">
      <c r="A4137" s="2">
        <v>0</v>
      </c>
      <c r="B4137" s="2">
        <v>60</v>
      </c>
      <c r="C4137" s="2">
        <v>1</v>
      </c>
      <c r="D4137" s="2">
        <v>0</v>
      </c>
      <c r="E4137" s="2">
        <v>1</v>
      </c>
      <c r="F4137" s="2">
        <v>4</v>
      </c>
      <c r="G4137" s="3">
        <v>163</v>
      </c>
      <c r="H4137" s="2">
        <v>20</v>
      </c>
      <c r="I4137" s="2">
        <v>1</v>
      </c>
    </row>
    <row r="4138" spans="1:9" x14ac:dyDescent="0.25">
      <c r="A4138" s="2">
        <v>0</v>
      </c>
      <c r="B4138" s="2">
        <v>51</v>
      </c>
      <c r="C4138" s="2">
        <v>1</v>
      </c>
      <c r="D4138" s="2">
        <v>1</v>
      </c>
      <c r="E4138" s="2">
        <v>1</v>
      </c>
      <c r="F4138" s="2">
        <v>3</v>
      </c>
      <c r="G4138" s="3">
        <v>70</v>
      </c>
      <c r="H4138" s="2">
        <v>18</v>
      </c>
      <c r="I4138" s="2">
        <v>1</v>
      </c>
    </row>
    <row r="4139" spans="1:9" x14ac:dyDescent="0.25">
      <c r="A4139" s="2">
        <v>0</v>
      </c>
      <c r="B4139" s="2">
        <v>32</v>
      </c>
      <c r="C4139" s="2">
        <v>1</v>
      </c>
      <c r="D4139" s="2">
        <v>0</v>
      </c>
      <c r="E4139" s="2">
        <v>1</v>
      </c>
      <c r="F4139" s="2">
        <v>5</v>
      </c>
      <c r="G4139" s="3">
        <v>273</v>
      </c>
      <c r="H4139" s="2">
        <v>12</v>
      </c>
      <c r="I4139" s="2">
        <v>1</v>
      </c>
    </row>
    <row r="4140" spans="1:9" x14ac:dyDescent="0.25">
      <c r="A4140" s="2">
        <v>1</v>
      </c>
      <c r="B4140" s="2">
        <v>66</v>
      </c>
      <c r="C4140" s="2">
        <v>1</v>
      </c>
      <c r="D4140" s="2">
        <v>1</v>
      </c>
      <c r="E4140" s="2">
        <v>0</v>
      </c>
      <c r="F4140" s="2">
        <v>2</v>
      </c>
      <c r="G4140" s="3">
        <v>121</v>
      </c>
      <c r="H4140" s="2">
        <v>20</v>
      </c>
      <c r="I4140" s="2">
        <v>0</v>
      </c>
    </row>
    <row r="4141" spans="1:9" x14ac:dyDescent="0.25">
      <c r="A4141" s="2">
        <v>1</v>
      </c>
      <c r="B4141" s="2">
        <v>67</v>
      </c>
      <c r="C4141" s="2">
        <v>0</v>
      </c>
      <c r="D4141" s="2">
        <v>0</v>
      </c>
      <c r="E4141" s="2">
        <v>1</v>
      </c>
      <c r="F4141" s="2">
        <v>6</v>
      </c>
      <c r="G4141" s="3">
        <v>82</v>
      </c>
      <c r="H4141" s="2">
        <v>16</v>
      </c>
      <c r="I4141" s="2">
        <v>0</v>
      </c>
    </row>
    <row r="4142" spans="1:9" x14ac:dyDescent="0.25">
      <c r="A4142" s="2">
        <v>1</v>
      </c>
      <c r="B4142" s="2">
        <v>34</v>
      </c>
      <c r="C4142" s="2">
        <v>1</v>
      </c>
      <c r="D4142" s="2">
        <v>1</v>
      </c>
      <c r="E4142" s="2">
        <v>1</v>
      </c>
      <c r="F4142" s="2">
        <v>7</v>
      </c>
      <c r="G4142" s="3">
        <v>131</v>
      </c>
      <c r="H4142" s="2">
        <v>15</v>
      </c>
      <c r="I4142" s="2">
        <v>0</v>
      </c>
    </row>
    <row r="4143" spans="1:9" x14ac:dyDescent="0.25">
      <c r="A4143" s="2">
        <v>0</v>
      </c>
      <c r="B4143" s="2">
        <v>62</v>
      </c>
      <c r="C4143" s="2">
        <v>1</v>
      </c>
      <c r="D4143" s="2">
        <v>1</v>
      </c>
      <c r="E4143" s="2">
        <v>1</v>
      </c>
      <c r="F4143" s="2">
        <v>6</v>
      </c>
      <c r="G4143" s="3">
        <v>6</v>
      </c>
      <c r="H4143" s="2">
        <v>8</v>
      </c>
      <c r="I4143" s="2">
        <v>1</v>
      </c>
    </row>
    <row r="4144" spans="1:9" x14ac:dyDescent="0.25">
      <c r="A4144" s="2">
        <v>0</v>
      </c>
      <c r="B4144" s="2">
        <v>64</v>
      </c>
      <c r="C4144" s="2">
        <v>1</v>
      </c>
      <c r="D4144" s="2">
        <v>1</v>
      </c>
      <c r="E4144" s="2">
        <v>1</v>
      </c>
      <c r="F4144" s="2">
        <v>5</v>
      </c>
      <c r="G4144" s="3">
        <v>222</v>
      </c>
      <c r="H4144" s="2">
        <v>13</v>
      </c>
      <c r="I4144" s="2">
        <v>0</v>
      </c>
    </row>
    <row r="4145" spans="1:9" x14ac:dyDescent="0.25">
      <c r="A4145" s="2">
        <v>1</v>
      </c>
      <c r="B4145" s="2">
        <v>58</v>
      </c>
      <c r="C4145" s="2">
        <v>1</v>
      </c>
      <c r="D4145" s="2">
        <v>1</v>
      </c>
      <c r="E4145" s="2">
        <v>1</v>
      </c>
      <c r="F4145" s="2">
        <v>3</v>
      </c>
      <c r="G4145" s="3">
        <v>8</v>
      </c>
      <c r="H4145" s="2">
        <v>20</v>
      </c>
      <c r="I4145" s="2">
        <v>0</v>
      </c>
    </row>
    <row r="4146" spans="1:9" x14ac:dyDescent="0.25">
      <c r="A4146" s="2">
        <v>1</v>
      </c>
      <c r="B4146" s="2">
        <v>57</v>
      </c>
      <c r="C4146" s="2">
        <v>1</v>
      </c>
      <c r="D4146" s="2">
        <v>0</v>
      </c>
      <c r="E4146" s="2">
        <v>1</v>
      </c>
      <c r="F4146" s="2">
        <v>4</v>
      </c>
      <c r="G4146" s="3">
        <v>103</v>
      </c>
      <c r="H4146" s="2">
        <v>8</v>
      </c>
      <c r="I4146" s="2">
        <v>0</v>
      </c>
    </row>
    <row r="4147" spans="1:9" x14ac:dyDescent="0.25">
      <c r="A4147" s="2">
        <v>1</v>
      </c>
      <c r="B4147" s="2">
        <v>52</v>
      </c>
      <c r="C4147" s="2">
        <v>1</v>
      </c>
      <c r="D4147" s="2">
        <v>1</v>
      </c>
      <c r="E4147" s="2">
        <v>1</v>
      </c>
      <c r="F4147" s="2">
        <v>3</v>
      </c>
      <c r="G4147" s="3">
        <v>5</v>
      </c>
      <c r="H4147" s="2">
        <v>20</v>
      </c>
      <c r="I4147" s="2">
        <v>0</v>
      </c>
    </row>
    <row r="4148" spans="1:9" x14ac:dyDescent="0.25">
      <c r="A4148" s="2">
        <v>0</v>
      </c>
      <c r="B4148" s="2">
        <v>32</v>
      </c>
      <c r="C4148" s="2">
        <v>1</v>
      </c>
      <c r="D4148" s="2">
        <v>1</v>
      </c>
      <c r="E4148" s="2">
        <v>1</v>
      </c>
      <c r="F4148" s="2">
        <v>5</v>
      </c>
      <c r="G4148" s="3">
        <v>63</v>
      </c>
      <c r="H4148" s="2">
        <v>12</v>
      </c>
      <c r="I4148" s="2">
        <v>1</v>
      </c>
    </row>
    <row r="4149" spans="1:9" x14ac:dyDescent="0.25">
      <c r="A4149" s="2">
        <v>0</v>
      </c>
      <c r="B4149" s="2">
        <v>36</v>
      </c>
      <c r="C4149" s="2">
        <v>1</v>
      </c>
      <c r="D4149" s="2">
        <v>1</v>
      </c>
      <c r="E4149" s="2">
        <v>1</v>
      </c>
      <c r="F4149" s="2">
        <v>5</v>
      </c>
      <c r="G4149" s="3">
        <v>33</v>
      </c>
      <c r="H4149" s="2">
        <v>12</v>
      </c>
      <c r="I4149" s="2">
        <v>0</v>
      </c>
    </row>
    <row r="4150" spans="1:9" x14ac:dyDescent="0.25">
      <c r="A4150" s="2">
        <v>1</v>
      </c>
      <c r="B4150" s="2">
        <v>53</v>
      </c>
      <c r="C4150" s="2">
        <v>1</v>
      </c>
      <c r="D4150" s="2">
        <v>1</v>
      </c>
      <c r="E4150" s="2">
        <v>0</v>
      </c>
      <c r="F4150" s="2">
        <v>6</v>
      </c>
      <c r="G4150" s="3">
        <v>31</v>
      </c>
      <c r="H4150" s="2">
        <v>16</v>
      </c>
      <c r="I4150" s="2">
        <v>1</v>
      </c>
    </row>
    <row r="4151" spans="1:9" x14ac:dyDescent="0.25">
      <c r="A4151" s="2">
        <v>1</v>
      </c>
      <c r="B4151" s="2">
        <v>42</v>
      </c>
      <c r="C4151" s="2">
        <v>1</v>
      </c>
      <c r="D4151" s="2">
        <v>1</v>
      </c>
      <c r="E4151" s="2">
        <v>1</v>
      </c>
      <c r="F4151" s="2">
        <v>5</v>
      </c>
      <c r="G4151" s="3">
        <v>131</v>
      </c>
      <c r="H4151" s="2">
        <v>15</v>
      </c>
      <c r="I4151" s="2">
        <v>0</v>
      </c>
    </row>
    <row r="4152" spans="1:9" x14ac:dyDescent="0.25">
      <c r="A4152" s="2">
        <v>0</v>
      </c>
      <c r="B4152" s="2">
        <v>43</v>
      </c>
      <c r="C4152" s="2">
        <v>1</v>
      </c>
      <c r="D4152" s="2">
        <v>1</v>
      </c>
      <c r="E4152" s="2">
        <v>1</v>
      </c>
      <c r="F4152" s="2">
        <v>2</v>
      </c>
      <c r="G4152" s="3">
        <v>57</v>
      </c>
      <c r="H4152" s="2">
        <v>18</v>
      </c>
      <c r="I4152" s="2">
        <v>1</v>
      </c>
    </row>
    <row r="4153" spans="1:9" x14ac:dyDescent="0.25">
      <c r="A4153" s="2">
        <v>1</v>
      </c>
      <c r="B4153" s="2">
        <v>50</v>
      </c>
      <c r="C4153" s="2">
        <v>1</v>
      </c>
      <c r="D4153" s="2">
        <v>1</v>
      </c>
      <c r="E4153" s="2">
        <v>0</v>
      </c>
      <c r="F4153" s="2">
        <v>3</v>
      </c>
      <c r="G4153" s="3">
        <v>129</v>
      </c>
      <c r="H4153" s="2">
        <v>15</v>
      </c>
      <c r="I4153" s="2">
        <v>0</v>
      </c>
    </row>
    <row r="4154" spans="1:9" x14ac:dyDescent="0.25">
      <c r="A4154" s="2">
        <v>0</v>
      </c>
      <c r="B4154" s="2">
        <v>51</v>
      </c>
      <c r="C4154" s="2">
        <v>1</v>
      </c>
      <c r="D4154" s="2">
        <v>1</v>
      </c>
      <c r="E4154" s="2">
        <v>1</v>
      </c>
      <c r="F4154" s="2">
        <v>5</v>
      </c>
      <c r="G4154" s="3">
        <v>91</v>
      </c>
      <c r="H4154" s="2">
        <v>8</v>
      </c>
      <c r="I4154" s="2">
        <v>1</v>
      </c>
    </row>
    <row r="4155" spans="1:9" x14ac:dyDescent="0.25">
      <c r="A4155" s="2">
        <v>1</v>
      </c>
      <c r="B4155" s="2">
        <v>61</v>
      </c>
      <c r="C4155" s="2">
        <v>0</v>
      </c>
      <c r="D4155" s="2">
        <v>1</v>
      </c>
      <c r="E4155" s="2">
        <v>1</v>
      </c>
      <c r="F4155" s="2">
        <v>2</v>
      </c>
      <c r="G4155" s="3">
        <v>82</v>
      </c>
      <c r="H4155" s="2">
        <v>20</v>
      </c>
      <c r="I4155" s="2">
        <v>0</v>
      </c>
    </row>
    <row r="4156" spans="1:9" x14ac:dyDescent="0.25">
      <c r="A4156" s="2">
        <v>1</v>
      </c>
      <c r="B4156" s="2">
        <v>47</v>
      </c>
      <c r="C4156" s="2">
        <v>1</v>
      </c>
      <c r="D4156" s="2">
        <v>1</v>
      </c>
      <c r="E4156" s="2">
        <v>0</v>
      </c>
      <c r="F4156" s="2">
        <v>1</v>
      </c>
      <c r="G4156" s="3">
        <v>67</v>
      </c>
      <c r="H4156" s="2">
        <v>16</v>
      </c>
      <c r="I4156" s="2">
        <v>0</v>
      </c>
    </row>
    <row r="4157" spans="1:9" x14ac:dyDescent="0.25">
      <c r="A4157" s="2">
        <v>0</v>
      </c>
      <c r="B4157" s="2">
        <v>38</v>
      </c>
      <c r="C4157" s="2">
        <v>1</v>
      </c>
      <c r="D4157" s="2">
        <v>0</v>
      </c>
      <c r="E4157" s="2">
        <v>1</v>
      </c>
      <c r="F4157" s="2">
        <v>3</v>
      </c>
      <c r="G4157" s="3">
        <v>116</v>
      </c>
      <c r="H4157" s="2">
        <v>18</v>
      </c>
      <c r="I4157" s="2">
        <v>0</v>
      </c>
    </row>
    <row r="4158" spans="1:9" x14ac:dyDescent="0.25">
      <c r="A4158" s="2">
        <v>0</v>
      </c>
      <c r="B4158" s="2">
        <v>48</v>
      </c>
      <c r="C4158" s="2">
        <v>1</v>
      </c>
      <c r="D4158" s="2">
        <v>1</v>
      </c>
      <c r="E4158" s="2">
        <v>1</v>
      </c>
      <c r="F4158" s="2">
        <v>4</v>
      </c>
      <c r="G4158" s="3">
        <v>498</v>
      </c>
      <c r="H4158" s="2">
        <v>18</v>
      </c>
      <c r="I4158" s="2">
        <v>1</v>
      </c>
    </row>
    <row r="4159" spans="1:9" x14ac:dyDescent="0.25">
      <c r="A4159" s="2">
        <v>0</v>
      </c>
      <c r="B4159" s="2">
        <v>40</v>
      </c>
      <c r="C4159" s="2">
        <v>1</v>
      </c>
      <c r="D4159" s="2">
        <v>0</v>
      </c>
      <c r="E4159" s="2">
        <v>1</v>
      </c>
      <c r="F4159" s="2">
        <v>2</v>
      </c>
      <c r="G4159" s="3">
        <v>461</v>
      </c>
      <c r="H4159" s="2">
        <v>18</v>
      </c>
      <c r="I4159" s="2">
        <v>1</v>
      </c>
    </row>
    <row r="4160" spans="1:9" x14ac:dyDescent="0.25">
      <c r="A4160" s="2">
        <v>1</v>
      </c>
      <c r="B4160" s="2">
        <v>31</v>
      </c>
      <c r="C4160" s="2">
        <v>1</v>
      </c>
      <c r="D4160" s="2">
        <v>1</v>
      </c>
      <c r="E4160" s="2">
        <v>1</v>
      </c>
      <c r="F4160" s="2">
        <v>3</v>
      </c>
      <c r="G4160" s="3">
        <v>65.5</v>
      </c>
      <c r="H4160" s="2">
        <v>18</v>
      </c>
      <c r="I4160" s="2">
        <v>0</v>
      </c>
    </row>
    <row r="4161" spans="1:9" x14ac:dyDescent="0.25">
      <c r="A4161" s="2">
        <v>0</v>
      </c>
      <c r="B4161" s="2">
        <v>63</v>
      </c>
      <c r="C4161" s="2">
        <v>1</v>
      </c>
      <c r="D4161" s="2">
        <v>1</v>
      </c>
      <c r="E4161" s="2">
        <v>1</v>
      </c>
      <c r="F4161" s="2">
        <v>3</v>
      </c>
      <c r="G4161" s="3">
        <v>20</v>
      </c>
      <c r="H4161" s="2">
        <v>20</v>
      </c>
      <c r="I4161" s="2">
        <v>1</v>
      </c>
    </row>
    <row r="4162" spans="1:9" x14ac:dyDescent="0.25">
      <c r="A4162" s="2">
        <v>0</v>
      </c>
      <c r="B4162" s="2">
        <v>67</v>
      </c>
      <c r="C4162" s="2">
        <v>1</v>
      </c>
      <c r="D4162" s="2">
        <v>0</v>
      </c>
      <c r="E4162" s="2">
        <v>1</v>
      </c>
      <c r="F4162" s="2">
        <v>5</v>
      </c>
      <c r="G4162" s="3">
        <v>137</v>
      </c>
      <c r="H4162" s="2">
        <v>20</v>
      </c>
      <c r="I4162" s="2">
        <v>0</v>
      </c>
    </row>
    <row r="4163" spans="1:9" x14ac:dyDescent="0.25">
      <c r="A4163" s="2">
        <v>0</v>
      </c>
      <c r="B4163" s="2">
        <v>40</v>
      </c>
      <c r="C4163" s="2">
        <v>1</v>
      </c>
      <c r="D4163" s="2">
        <v>1</v>
      </c>
      <c r="E4163" s="2">
        <v>1</v>
      </c>
      <c r="F4163" s="2">
        <v>2</v>
      </c>
      <c r="G4163" s="3">
        <v>29</v>
      </c>
      <c r="H4163" s="2">
        <v>18</v>
      </c>
      <c r="I4163" s="2">
        <v>1</v>
      </c>
    </row>
    <row r="4164" spans="1:9" x14ac:dyDescent="0.25">
      <c r="A4164" s="2">
        <v>0</v>
      </c>
      <c r="B4164" s="2">
        <v>36</v>
      </c>
      <c r="C4164" s="2">
        <v>1</v>
      </c>
      <c r="D4164" s="2">
        <v>1</v>
      </c>
      <c r="E4164" s="2">
        <v>0</v>
      </c>
      <c r="F4164" s="2">
        <v>3</v>
      </c>
      <c r="G4164" s="3">
        <v>35</v>
      </c>
      <c r="H4164" s="2">
        <v>8</v>
      </c>
      <c r="I4164" s="2">
        <v>1</v>
      </c>
    </row>
    <row r="4165" spans="1:9" x14ac:dyDescent="0.25">
      <c r="A4165" s="2">
        <v>0</v>
      </c>
      <c r="B4165" s="2">
        <v>44</v>
      </c>
      <c r="C4165" s="2">
        <v>0</v>
      </c>
      <c r="D4165" s="2">
        <v>0</v>
      </c>
      <c r="E4165" s="2">
        <v>1</v>
      </c>
      <c r="F4165" s="2">
        <v>6</v>
      </c>
      <c r="G4165" s="3">
        <v>118</v>
      </c>
      <c r="H4165" s="2">
        <v>20</v>
      </c>
      <c r="I4165" s="2">
        <v>1</v>
      </c>
    </row>
    <row r="4166" spans="1:9" x14ac:dyDescent="0.25">
      <c r="A4166" s="2">
        <v>0</v>
      </c>
      <c r="B4166" s="2">
        <v>63</v>
      </c>
      <c r="C4166" s="2">
        <v>1</v>
      </c>
      <c r="D4166" s="2">
        <v>1</v>
      </c>
      <c r="E4166" s="2">
        <v>1</v>
      </c>
      <c r="F4166" s="2">
        <v>4</v>
      </c>
      <c r="G4166" s="3">
        <v>238</v>
      </c>
      <c r="H4166" s="2">
        <v>20</v>
      </c>
      <c r="I4166" s="2">
        <v>1</v>
      </c>
    </row>
    <row r="4167" spans="1:9" x14ac:dyDescent="0.25">
      <c r="A4167" s="2">
        <v>0</v>
      </c>
      <c r="B4167" s="2">
        <v>44</v>
      </c>
      <c r="C4167" s="2">
        <v>1</v>
      </c>
      <c r="D4167" s="2">
        <v>1</v>
      </c>
      <c r="E4167" s="2">
        <v>1</v>
      </c>
      <c r="F4167" s="2">
        <v>2</v>
      </c>
      <c r="G4167" s="3">
        <v>170</v>
      </c>
      <c r="H4167" s="2">
        <v>20</v>
      </c>
      <c r="I4167" s="2">
        <v>1</v>
      </c>
    </row>
    <row r="4168" spans="1:9" x14ac:dyDescent="0.25">
      <c r="A4168" s="2">
        <v>1</v>
      </c>
      <c r="B4168" s="2">
        <v>48</v>
      </c>
      <c r="C4168" s="2">
        <v>1</v>
      </c>
      <c r="D4168" s="2">
        <v>1</v>
      </c>
      <c r="E4168" s="2">
        <v>1</v>
      </c>
      <c r="F4168" s="2">
        <v>3</v>
      </c>
      <c r="G4168" s="3">
        <v>118</v>
      </c>
      <c r="H4168" s="2">
        <v>15</v>
      </c>
      <c r="I4168" s="2">
        <v>0</v>
      </c>
    </row>
    <row r="4169" spans="1:9" x14ac:dyDescent="0.25">
      <c r="A4169" s="2">
        <v>0</v>
      </c>
      <c r="B4169" s="2">
        <v>50</v>
      </c>
      <c r="C4169" s="2">
        <v>1</v>
      </c>
      <c r="D4169" s="2">
        <v>1</v>
      </c>
      <c r="E4169" s="2">
        <v>1</v>
      </c>
      <c r="F4169" s="2">
        <v>3</v>
      </c>
      <c r="G4169" s="3">
        <v>99</v>
      </c>
      <c r="H4169" s="2">
        <v>18</v>
      </c>
      <c r="I4169" s="2">
        <v>1</v>
      </c>
    </row>
    <row r="4170" spans="1:9" x14ac:dyDescent="0.25">
      <c r="A4170" s="2">
        <v>0</v>
      </c>
      <c r="B4170" s="2">
        <v>45</v>
      </c>
      <c r="C4170" s="2">
        <v>1</v>
      </c>
      <c r="D4170" s="2">
        <v>1</v>
      </c>
      <c r="E4170" s="2">
        <v>1</v>
      </c>
      <c r="F4170" s="2">
        <v>5</v>
      </c>
      <c r="G4170" s="3">
        <v>105</v>
      </c>
      <c r="H4170" s="2">
        <v>12</v>
      </c>
      <c r="I4170" s="2">
        <v>0</v>
      </c>
    </row>
    <row r="4171" spans="1:9" x14ac:dyDescent="0.25">
      <c r="A4171" s="2">
        <v>0</v>
      </c>
      <c r="B4171" s="2">
        <v>38</v>
      </c>
      <c r="C4171" s="2">
        <v>0</v>
      </c>
      <c r="D4171" s="2">
        <v>1</v>
      </c>
      <c r="E4171" s="2">
        <v>1</v>
      </c>
      <c r="F4171" s="2">
        <v>4</v>
      </c>
      <c r="G4171" s="3">
        <v>546</v>
      </c>
      <c r="H4171" s="2">
        <v>15</v>
      </c>
      <c r="I4171" s="2">
        <v>1</v>
      </c>
    </row>
    <row r="4172" spans="1:9" x14ac:dyDescent="0.25">
      <c r="A4172" s="2">
        <v>1</v>
      </c>
      <c r="B4172" s="2">
        <v>30</v>
      </c>
      <c r="C4172" s="2">
        <v>1</v>
      </c>
      <c r="D4172" s="2">
        <v>1</v>
      </c>
      <c r="E4172" s="2">
        <v>0</v>
      </c>
      <c r="F4172" s="2">
        <v>1</v>
      </c>
      <c r="G4172" s="3">
        <v>171</v>
      </c>
      <c r="H4172" s="2">
        <v>15</v>
      </c>
      <c r="I4172" s="2">
        <v>1</v>
      </c>
    </row>
    <row r="4173" spans="1:9" x14ac:dyDescent="0.25">
      <c r="A4173" s="2">
        <v>0</v>
      </c>
      <c r="B4173" s="2">
        <v>41</v>
      </c>
      <c r="C4173" s="2">
        <v>1</v>
      </c>
      <c r="D4173" s="2">
        <v>1</v>
      </c>
      <c r="E4173" s="2">
        <v>0</v>
      </c>
      <c r="F4173" s="2">
        <v>3</v>
      </c>
      <c r="G4173" s="3">
        <v>66</v>
      </c>
      <c r="H4173" s="2">
        <v>18</v>
      </c>
      <c r="I4173" s="2">
        <v>1</v>
      </c>
    </row>
    <row r="4174" spans="1:9" x14ac:dyDescent="0.25">
      <c r="A4174" s="2">
        <v>0</v>
      </c>
      <c r="B4174" s="2">
        <v>36</v>
      </c>
      <c r="C4174" s="2">
        <v>1</v>
      </c>
      <c r="D4174" s="2">
        <v>1</v>
      </c>
      <c r="E4174" s="2">
        <v>1</v>
      </c>
      <c r="F4174" s="2">
        <v>4</v>
      </c>
      <c r="G4174" s="3">
        <v>99</v>
      </c>
      <c r="H4174" s="2">
        <v>18</v>
      </c>
      <c r="I4174" s="2">
        <v>1</v>
      </c>
    </row>
    <row r="4175" spans="1:9" x14ac:dyDescent="0.25">
      <c r="A4175" s="2">
        <v>0</v>
      </c>
      <c r="B4175" s="2">
        <v>53</v>
      </c>
      <c r="C4175" s="2">
        <v>1</v>
      </c>
      <c r="D4175" s="2">
        <v>0</v>
      </c>
      <c r="E4175" s="2">
        <v>1</v>
      </c>
      <c r="F4175" s="2">
        <v>3</v>
      </c>
      <c r="G4175" s="3">
        <v>113</v>
      </c>
      <c r="H4175" s="2">
        <v>8</v>
      </c>
      <c r="I4175" s="2">
        <v>0</v>
      </c>
    </row>
    <row r="4176" spans="1:9" x14ac:dyDescent="0.25">
      <c r="A4176" s="2">
        <v>0</v>
      </c>
      <c r="B4176" s="2">
        <v>48</v>
      </c>
      <c r="C4176" s="2">
        <v>1</v>
      </c>
      <c r="D4176" s="2">
        <v>0</v>
      </c>
      <c r="E4176" s="2">
        <v>1</v>
      </c>
      <c r="F4176" s="2">
        <v>4</v>
      </c>
      <c r="G4176" s="3">
        <v>157</v>
      </c>
      <c r="H4176" s="2">
        <v>18</v>
      </c>
      <c r="I4176" s="2">
        <v>1</v>
      </c>
    </row>
    <row r="4177" spans="1:9" x14ac:dyDescent="0.25">
      <c r="A4177" s="2">
        <v>1</v>
      </c>
      <c r="B4177" s="2">
        <v>42</v>
      </c>
      <c r="C4177" s="2">
        <v>1</v>
      </c>
      <c r="D4177" s="2">
        <v>1</v>
      </c>
      <c r="E4177" s="2">
        <v>1</v>
      </c>
      <c r="F4177" s="2">
        <v>2</v>
      </c>
      <c r="G4177" s="3">
        <v>157</v>
      </c>
      <c r="H4177" s="2">
        <v>15</v>
      </c>
      <c r="I4177" s="2">
        <v>0</v>
      </c>
    </row>
    <row r="4178" spans="1:9" x14ac:dyDescent="0.25">
      <c r="A4178" s="2">
        <v>0</v>
      </c>
      <c r="B4178" s="2">
        <v>50</v>
      </c>
      <c r="C4178" s="2">
        <v>1</v>
      </c>
      <c r="D4178" s="2">
        <v>1</v>
      </c>
      <c r="E4178" s="2">
        <v>0</v>
      </c>
      <c r="F4178" s="2">
        <v>1</v>
      </c>
      <c r="G4178" s="3">
        <v>52</v>
      </c>
      <c r="H4178" s="2">
        <v>9</v>
      </c>
      <c r="I4178" s="2">
        <v>0</v>
      </c>
    </row>
    <row r="4179" spans="1:9" x14ac:dyDescent="0.25">
      <c r="A4179" s="2">
        <v>0</v>
      </c>
      <c r="B4179" s="2">
        <v>53</v>
      </c>
      <c r="C4179" s="2">
        <v>1</v>
      </c>
      <c r="D4179" s="2">
        <v>1</v>
      </c>
      <c r="E4179" s="2">
        <v>1</v>
      </c>
      <c r="F4179" s="2">
        <v>4</v>
      </c>
      <c r="G4179" s="3">
        <v>125</v>
      </c>
      <c r="H4179" s="2">
        <v>18</v>
      </c>
      <c r="I4179" s="2">
        <v>1</v>
      </c>
    </row>
    <row r="4180" spans="1:9" x14ac:dyDescent="0.25">
      <c r="A4180" s="2">
        <v>1</v>
      </c>
      <c r="B4180" s="2">
        <v>66</v>
      </c>
      <c r="C4180" s="2">
        <v>1</v>
      </c>
      <c r="D4180" s="2">
        <v>1</v>
      </c>
      <c r="E4180" s="2">
        <v>0</v>
      </c>
      <c r="F4180" s="2">
        <v>1</v>
      </c>
      <c r="G4180" s="3">
        <v>85</v>
      </c>
      <c r="H4180" s="2">
        <v>20</v>
      </c>
      <c r="I4180" s="2">
        <v>0</v>
      </c>
    </row>
    <row r="4181" spans="1:9" x14ac:dyDescent="0.25">
      <c r="A4181" s="2">
        <v>0</v>
      </c>
      <c r="B4181" s="2">
        <v>50</v>
      </c>
      <c r="C4181" s="2">
        <v>1</v>
      </c>
      <c r="D4181" s="2">
        <v>1</v>
      </c>
      <c r="E4181" s="2">
        <v>1</v>
      </c>
      <c r="F4181" s="2">
        <v>3</v>
      </c>
      <c r="G4181" s="3">
        <v>84.5</v>
      </c>
      <c r="H4181" s="2">
        <v>18</v>
      </c>
      <c r="I4181" s="2">
        <v>1</v>
      </c>
    </row>
    <row r="4182" spans="1:9" x14ac:dyDescent="0.25">
      <c r="A4182" s="2">
        <v>0</v>
      </c>
      <c r="B4182" s="2">
        <v>54</v>
      </c>
      <c r="C4182" s="2">
        <v>1</v>
      </c>
      <c r="D4182" s="2">
        <v>1</v>
      </c>
      <c r="E4182" s="2">
        <v>1</v>
      </c>
      <c r="F4182" s="2">
        <v>4</v>
      </c>
      <c r="G4182" s="3">
        <v>95</v>
      </c>
      <c r="H4182" s="2">
        <v>12</v>
      </c>
      <c r="I4182" s="2">
        <v>1</v>
      </c>
    </row>
    <row r="4183" spans="1:9" x14ac:dyDescent="0.25">
      <c r="A4183" s="2">
        <v>1</v>
      </c>
      <c r="B4183" s="2">
        <v>36</v>
      </c>
      <c r="C4183" s="2">
        <v>0</v>
      </c>
      <c r="D4183" s="2">
        <v>1</v>
      </c>
      <c r="E4183" s="2">
        <v>1</v>
      </c>
      <c r="F4183" s="2">
        <v>6</v>
      </c>
      <c r="G4183" s="3">
        <v>50</v>
      </c>
      <c r="H4183" s="2">
        <v>15</v>
      </c>
      <c r="I4183" s="2">
        <v>0</v>
      </c>
    </row>
    <row r="4184" spans="1:9" x14ac:dyDescent="0.25">
      <c r="A4184" s="2">
        <v>0</v>
      </c>
      <c r="B4184" s="2">
        <v>59</v>
      </c>
      <c r="C4184" s="2">
        <v>1</v>
      </c>
      <c r="D4184" s="2">
        <v>0</v>
      </c>
      <c r="E4184" s="2">
        <v>0</v>
      </c>
      <c r="F4184" s="2">
        <v>2</v>
      </c>
      <c r="G4184" s="3">
        <v>94</v>
      </c>
      <c r="H4184" s="2">
        <v>20</v>
      </c>
      <c r="I4184" s="2">
        <v>1</v>
      </c>
    </row>
    <row r="4185" spans="1:9" x14ac:dyDescent="0.25">
      <c r="A4185" s="2">
        <v>1</v>
      </c>
      <c r="B4185" s="2">
        <v>59</v>
      </c>
      <c r="C4185" s="2">
        <v>1</v>
      </c>
      <c r="D4185" s="2">
        <v>1</v>
      </c>
      <c r="E4185" s="2">
        <v>1</v>
      </c>
      <c r="F4185" s="2">
        <v>5</v>
      </c>
      <c r="G4185" s="3">
        <v>95</v>
      </c>
      <c r="H4185" s="2">
        <v>16</v>
      </c>
      <c r="I4185" s="2">
        <v>0</v>
      </c>
    </row>
    <row r="4186" spans="1:9" x14ac:dyDescent="0.25">
      <c r="A4186" s="2">
        <v>1</v>
      </c>
      <c r="B4186" s="2">
        <v>56</v>
      </c>
      <c r="C4186" s="2">
        <v>1</v>
      </c>
      <c r="D4186" s="2">
        <v>1</v>
      </c>
      <c r="E4186" s="2">
        <v>1</v>
      </c>
      <c r="F4186" s="2">
        <v>2</v>
      </c>
      <c r="G4186" s="3">
        <v>77</v>
      </c>
      <c r="H4186" s="2">
        <v>20</v>
      </c>
      <c r="I4186" s="2">
        <v>0</v>
      </c>
    </row>
    <row r="4187" spans="1:9" x14ac:dyDescent="0.25">
      <c r="A4187" s="2">
        <v>0</v>
      </c>
      <c r="B4187" s="2">
        <v>46</v>
      </c>
      <c r="C4187" s="2">
        <v>1</v>
      </c>
      <c r="D4187" s="2">
        <v>1</v>
      </c>
      <c r="E4187" s="2">
        <v>1</v>
      </c>
      <c r="F4187" s="2">
        <v>3</v>
      </c>
      <c r="G4187" s="3">
        <v>139</v>
      </c>
      <c r="H4187" s="2">
        <v>20</v>
      </c>
      <c r="I4187" s="2">
        <v>1</v>
      </c>
    </row>
    <row r="4188" spans="1:9" x14ac:dyDescent="0.25">
      <c r="A4188" s="2">
        <v>0</v>
      </c>
      <c r="B4188" s="2">
        <v>69</v>
      </c>
      <c r="C4188" s="2">
        <v>0</v>
      </c>
      <c r="D4188" s="2">
        <v>1</v>
      </c>
      <c r="E4188" s="2">
        <v>1</v>
      </c>
      <c r="F4188" s="2">
        <v>3</v>
      </c>
      <c r="G4188" s="3">
        <v>507</v>
      </c>
      <c r="H4188" s="2">
        <v>20</v>
      </c>
      <c r="I4188" s="2">
        <v>0</v>
      </c>
    </row>
    <row r="4189" spans="1:9" x14ac:dyDescent="0.25">
      <c r="A4189" s="2">
        <v>1</v>
      </c>
      <c r="B4189" s="2">
        <v>40</v>
      </c>
      <c r="C4189" s="2">
        <v>0</v>
      </c>
      <c r="D4189" s="2">
        <v>0</v>
      </c>
      <c r="E4189" s="2">
        <v>1</v>
      </c>
      <c r="F4189" s="2">
        <v>3</v>
      </c>
      <c r="G4189" s="3">
        <v>39</v>
      </c>
      <c r="H4189" s="2">
        <v>15</v>
      </c>
      <c r="I4189" s="2">
        <v>0</v>
      </c>
    </row>
    <row r="4190" spans="1:9" x14ac:dyDescent="0.25">
      <c r="A4190" s="2">
        <v>1</v>
      </c>
      <c r="B4190" s="2">
        <v>52</v>
      </c>
      <c r="C4190" s="2">
        <v>0</v>
      </c>
      <c r="D4190" s="2">
        <v>1</v>
      </c>
      <c r="E4190" s="2">
        <v>1</v>
      </c>
      <c r="F4190" s="2">
        <v>3</v>
      </c>
      <c r="G4190" s="3">
        <v>14</v>
      </c>
      <c r="H4190" s="2">
        <v>15</v>
      </c>
      <c r="I4190" s="2">
        <v>0</v>
      </c>
    </row>
    <row r="4191" spans="1:9" x14ac:dyDescent="0.25">
      <c r="A4191" s="2">
        <v>0</v>
      </c>
      <c r="B4191" s="2">
        <v>40</v>
      </c>
      <c r="C4191" s="2">
        <v>0</v>
      </c>
      <c r="D4191" s="2">
        <v>1</v>
      </c>
      <c r="E4191" s="2">
        <v>1</v>
      </c>
      <c r="F4191" s="2">
        <v>4</v>
      </c>
      <c r="G4191" s="3">
        <v>112</v>
      </c>
      <c r="H4191" s="2">
        <v>8</v>
      </c>
      <c r="I4191" s="2">
        <v>1</v>
      </c>
    </row>
    <row r="4192" spans="1:9" x14ac:dyDescent="0.25">
      <c r="A4192" s="2">
        <v>1</v>
      </c>
      <c r="B4192" s="2">
        <v>37</v>
      </c>
      <c r="C4192" s="2">
        <v>1</v>
      </c>
      <c r="D4192" s="2">
        <v>1</v>
      </c>
      <c r="E4192" s="2">
        <v>0</v>
      </c>
      <c r="F4192" s="2">
        <v>2</v>
      </c>
      <c r="G4192" s="3">
        <v>67.5</v>
      </c>
      <c r="H4192" s="2">
        <v>18</v>
      </c>
      <c r="I4192" s="2">
        <v>0</v>
      </c>
    </row>
    <row r="4193" spans="1:9" x14ac:dyDescent="0.25">
      <c r="A4193" s="2">
        <v>0</v>
      </c>
      <c r="B4193" s="2">
        <v>48</v>
      </c>
      <c r="C4193" s="2">
        <v>1</v>
      </c>
      <c r="D4193" s="2">
        <v>1</v>
      </c>
      <c r="E4193" s="2">
        <v>1</v>
      </c>
      <c r="F4193" s="2">
        <v>2</v>
      </c>
      <c r="G4193" s="3">
        <v>169</v>
      </c>
      <c r="H4193" s="2">
        <v>18</v>
      </c>
      <c r="I4193" s="2">
        <v>1</v>
      </c>
    </row>
    <row r="4194" spans="1:9" x14ac:dyDescent="0.25">
      <c r="A4194" s="2">
        <v>1</v>
      </c>
      <c r="B4194" s="2">
        <v>63</v>
      </c>
      <c r="C4194" s="2">
        <v>1</v>
      </c>
      <c r="D4194" s="2">
        <v>1</v>
      </c>
      <c r="E4194" s="2">
        <v>0</v>
      </c>
      <c r="F4194" s="2">
        <v>1</v>
      </c>
      <c r="G4194" s="3">
        <v>17</v>
      </c>
      <c r="H4194" s="2">
        <v>20</v>
      </c>
      <c r="I4194" s="2">
        <v>0</v>
      </c>
    </row>
    <row r="4195" spans="1:9" x14ac:dyDescent="0.25">
      <c r="A4195" s="2">
        <v>0</v>
      </c>
      <c r="B4195" s="2">
        <v>50</v>
      </c>
      <c r="C4195" s="2">
        <v>1</v>
      </c>
      <c r="D4195" s="2">
        <v>0</v>
      </c>
      <c r="E4195" s="2">
        <v>1</v>
      </c>
      <c r="F4195" s="2">
        <v>7</v>
      </c>
      <c r="G4195" s="3">
        <v>105</v>
      </c>
      <c r="H4195" s="2">
        <v>12</v>
      </c>
      <c r="I4195" s="2">
        <v>0</v>
      </c>
    </row>
    <row r="4196" spans="1:9" x14ac:dyDescent="0.25">
      <c r="A4196" s="2">
        <v>1</v>
      </c>
      <c r="B4196" s="2">
        <v>56</v>
      </c>
      <c r="C4196" s="2">
        <v>1</v>
      </c>
      <c r="D4196" s="2">
        <v>1</v>
      </c>
      <c r="E4196" s="2">
        <v>1</v>
      </c>
      <c r="F4196" s="2">
        <v>3</v>
      </c>
      <c r="G4196" s="3">
        <v>81</v>
      </c>
      <c r="H4196" s="2">
        <v>20</v>
      </c>
      <c r="I4196" s="2">
        <v>0</v>
      </c>
    </row>
    <row r="4197" spans="1:9" x14ac:dyDescent="0.25">
      <c r="A4197" s="2">
        <v>0</v>
      </c>
      <c r="B4197" s="2">
        <v>61</v>
      </c>
      <c r="C4197" s="2">
        <v>1</v>
      </c>
      <c r="D4197" s="2">
        <v>1</v>
      </c>
      <c r="E4197" s="2">
        <v>1</v>
      </c>
      <c r="F4197" s="2">
        <v>5</v>
      </c>
      <c r="G4197" s="3">
        <v>84</v>
      </c>
      <c r="H4197" s="2">
        <v>8</v>
      </c>
      <c r="I4197" s="2">
        <v>1</v>
      </c>
    </row>
    <row r="4198" spans="1:9" x14ac:dyDescent="0.25">
      <c r="A4198" s="2">
        <v>0</v>
      </c>
      <c r="B4198" s="2">
        <v>44</v>
      </c>
      <c r="C4198" s="2">
        <v>1</v>
      </c>
      <c r="D4198" s="2">
        <v>1</v>
      </c>
      <c r="E4198" s="2">
        <v>1</v>
      </c>
      <c r="F4198" s="2">
        <v>5</v>
      </c>
      <c r="G4198" s="3">
        <v>112</v>
      </c>
      <c r="H4198" s="2">
        <v>8</v>
      </c>
      <c r="I4198" s="2">
        <v>0</v>
      </c>
    </row>
    <row r="4199" spans="1:9" x14ac:dyDescent="0.25">
      <c r="A4199" s="2">
        <v>1</v>
      </c>
      <c r="B4199" s="2">
        <v>36</v>
      </c>
      <c r="C4199" s="2">
        <v>0</v>
      </c>
      <c r="D4199" s="2">
        <v>0</v>
      </c>
      <c r="E4199" s="2">
        <v>1</v>
      </c>
      <c r="F4199" s="2">
        <v>5</v>
      </c>
      <c r="G4199" s="3">
        <v>166</v>
      </c>
      <c r="H4199" s="2">
        <v>15</v>
      </c>
      <c r="I4199" s="2">
        <v>0</v>
      </c>
    </row>
    <row r="4200" spans="1:9" x14ac:dyDescent="0.25">
      <c r="A4200" s="2">
        <v>1</v>
      </c>
      <c r="B4200" s="2">
        <v>74</v>
      </c>
      <c r="C4200" s="2">
        <v>1</v>
      </c>
      <c r="D4200" s="2">
        <v>1</v>
      </c>
      <c r="E4200" s="2">
        <v>1</v>
      </c>
      <c r="F4200" s="2">
        <v>3</v>
      </c>
      <c r="G4200" s="3">
        <v>7</v>
      </c>
      <c r="H4200" s="2">
        <v>20</v>
      </c>
      <c r="I4200" s="2">
        <v>0</v>
      </c>
    </row>
    <row r="4201" spans="1:9" x14ac:dyDescent="0.25">
      <c r="A4201" s="2">
        <v>1</v>
      </c>
      <c r="B4201" s="2">
        <v>66</v>
      </c>
      <c r="C4201" s="2">
        <v>1</v>
      </c>
      <c r="D4201" s="2">
        <v>1</v>
      </c>
      <c r="E4201" s="2">
        <v>1</v>
      </c>
      <c r="F4201" s="2">
        <v>3</v>
      </c>
      <c r="G4201" s="3">
        <v>132</v>
      </c>
      <c r="H4201" s="2">
        <v>20</v>
      </c>
      <c r="I4201" s="2">
        <v>0</v>
      </c>
    </row>
    <row r="4202" spans="1:9" x14ac:dyDescent="0.25">
      <c r="A4202" s="2">
        <v>1</v>
      </c>
      <c r="B4202" s="2">
        <v>52</v>
      </c>
      <c r="C4202" s="2">
        <v>0</v>
      </c>
      <c r="D4202" s="2">
        <v>1</v>
      </c>
      <c r="E4202" s="2">
        <v>1</v>
      </c>
      <c r="F4202" s="2">
        <v>4</v>
      </c>
      <c r="G4202" s="3">
        <v>64</v>
      </c>
      <c r="H4202" s="2">
        <v>18</v>
      </c>
      <c r="I4202" s="2">
        <v>0</v>
      </c>
    </row>
    <row r="4203" spans="1:9" x14ac:dyDescent="0.25">
      <c r="A4203" s="2">
        <v>0</v>
      </c>
      <c r="B4203" s="2">
        <v>60</v>
      </c>
      <c r="C4203" s="2">
        <v>1</v>
      </c>
      <c r="D4203" s="2">
        <v>1</v>
      </c>
      <c r="E4203" s="2">
        <v>1</v>
      </c>
      <c r="F4203" s="2">
        <v>4</v>
      </c>
      <c r="G4203" s="3">
        <v>91</v>
      </c>
      <c r="H4203" s="2">
        <v>20</v>
      </c>
      <c r="I4203" s="2">
        <v>1</v>
      </c>
    </row>
    <row r="4204" spans="1:9" x14ac:dyDescent="0.25">
      <c r="A4204" s="2">
        <v>0</v>
      </c>
      <c r="B4204" s="2">
        <v>56</v>
      </c>
      <c r="C4204" s="2">
        <v>1</v>
      </c>
      <c r="D4204" s="2">
        <v>1</v>
      </c>
      <c r="E4204" s="2">
        <v>1</v>
      </c>
      <c r="F4204" s="2">
        <v>3</v>
      </c>
      <c r="G4204" s="3">
        <v>75</v>
      </c>
      <c r="H4204" s="2">
        <v>20</v>
      </c>
      <c r="I4204" s="2">
        <v>1</v>
      </c>
    </row>
    <row r="4205" spans="1:9" x14ac:dyDescent="0.25">
      <c r="A4205" s="2">
        <v>0</v>
      </c>
      <c r="B4205" s="2">
        <v>77</v>
      </c>
      <c r="C4205" s="2">
        <v>0</v>
      </c>
      <c r="D4205" s="2">
        <v>0</v>
      </c>
      <c r="E4205" s="2">
        <v>1</v>
      </c>
      <c r="F4205" s="2">
        <v>3</v>
      </c>
      <c r="G4205" s="3">
        <v>92</v>
      </c>
      <c r="H4205" s="2">
        <v>20</v>
      </c>
      <c r="I4205" s="2">
        <v>0</v>
      </c>
    </row>
    <row r="4206" spans="1:9" x14ac:dyDescent="0.25">
      <c r="A4206" s="2">
        <v>0</v>
      </c>
      <c r="B4206" s="2">
        <v>48</v>
      </c>
      <c r="C4206" s="2">
        <v>1</v>
      </c>
      <c r="D4206" s="2">
        <v>0</v>
      </c>
      <c r="E4206" s="2">
        <v>0</v>
      </c>
      <c r="F4206" s="2">
        <v>1</v>
      </c>
      <c r="G4206" s="3">
        <v>139</v>
      </c>
      <c r="H4206" s="2">
        <v>20</v>
      </c>
      <c r="I4206" s="2">
        <v>1</v>
      </c>
    </row>
    <row r="4207" spans="1:9" x14ac:dyDescent="0.25">
      <c r="A4207" s="2">
        <v>1</v>
      </c>
      <c r="B4207" s="2">
        <v>68</v>
      </c>
      <c r="C4207" s="2">
        <v>1</v>
      </c>
      <c r="D4207" s="2">
        <v>1</v>
      </c>
      <c r="E4207" s="2">
        <v>1</v>
      </c>
      <c r="F4207" s="2">
        <v>3</v>
      </c>
      <c r="G4207" s="3">
        <v>79</v>
      </c>
      <c r="H4207" s="2">
        <v>20</v>
      </c>
      <c r="I4207" s="2">
        <v>0</v>
      </c>
    </row>
    <row r="4208" spans="1:9" x14ac:dyDescent="0.25">
      <c r="A4208" s="2">
        <v>1</v>
      </c>
      <c r="B4208" s="2">
        <v>62</v>
      </c>
      <c r="C4208" s="2">
        <v>1</v>
      </c>
      <c r="D4208" s="2">
        <v>1</v>
      </c>
      <c r="E4208" s="2">
        <v>1</v>
      </c>
      <c r="F4208" s="2">
        <v>4</v>
      </c>
      <c r="G4208" s="3">
        <v>64</v>
      </c>
      <c r="H4208" s="2">
        <v>13</v>
      </c>
      <c r="I4208" s="2">
        <v>0</v>
      </c>
    </row>
    <row r="4209" spans="1:9" x14ac:dyDescent="0.25">
      <c r="A4209" s="2">
        <v>0</v>
      </c>
      <c r="B4209" s="2">
        <v>60</v>
      </c>
      <c r="C4209" s="2">
        <v>1</v>
      </c>
      <c r="D4209" s="2">
        <v>1</v>
      </c>
      <c r="E4209" s="2">
        <v>1</v>
      </c>
      <c r="F4209" s="2">
        <v>4</v>
      </c>
      <c r="G4209" s="3">
        <v>351</v>
      </c>
      <c r="H4209" s="2">
        <v>20</v>
      </c>
      <c r="I4209" s="2">
        <v>0</v>
      </c>
    </row>
    <row r="4210" spans="1:9" x14ac:dyDescent="0.25">
      <c r="A4210" s="2">
        <v>0</v>
      </c>
      <c r="B4210" s="2">
        <v>49</v>
      </c>
      <c r="C4210" s="2">
        <v>1</v>
      </c>
      <c r="D4210" s="2">
        <v>1</v>
      </c>
      <c r="E4210" s="2">
        <v>1</v>
      </c>
      <c r="F4210" s="2">
        <v>3</v>
      </c>
      <c r="G4210" s="3">
        <v>482</v>
      </c>
      <c r="H4210" s="2">
        <v>20</v>
      </c>
      <c r="I4210" s="2">
        <v>1</v>
      </c>
    </row>
    <row r="4211" spans="1:9" x14ac:dyDescent="0.25">
      <c r="A4211" s="2">
        <v>0</v>
      </c>
      <c r="B4211" s="2">
        <v>60</v>
      </c>
      <c r="C4211" s="2">
        <v>0</v>
      </c>
      <c r="D4211" s="2">
        <v>1</v>
      </c>
      <c r="E4211" s="2">
        <v>1</v>
      </c>
      <c r="F4211" s="2">
        <v>3</v>
      </c>
      <c r="G4211" s="3">
        <v>149</v>
      </c>
      <c r="H4211" s="2">
        <v>20</v>
      </c>
      <c r="I4211" s="2">
        <v>1</v>
      </c>
    </row>
    <row r="4212" spans="1:9" x14ac:dyDescent="0.25">
      <c r="A4212" s="2">
        <v>0</v>
      </c>
      <c r="B4212" s="2">
        <v>50</v>
      </c>
      <c r="C4212" s="2">
        <v>1</v>
      </c>
      <c r="D4212" s="2">
        <v>1</v>
      </c>
      <c r="E4212" s="2">
        <v>0</v>
      </c>
      <c r="F4212" s="2">
        <v>1</v>
      </c>
      <c r="G4212" s="3">
        <v>153</v>
      </c>
      <c r="H4212" s="2">
        <v>9</v>
      </c>
      <c r="I4212" s="2">
        <v>1</v>
      </c>
    </row>
    <row r="4213" spans="1:9" x14ac:dyDescent="0.25">
      <c r="A4213" s="2">
        <v>1</v>
      </c>
      <c r="B4213" s="2">
        <v>49</v>
      </c>
      <c r="C4213" s="2">
        <v>1</v>
      </c>
      <c r="D4213" s="2">
        <v>1</v>
      </c>
      <c r="E4213" s="2">
        <v>1</v>
      </c>
      <c r="F4213" s="2">
        <v>3</v>
      </c>
      <c r="G4213" s="3">
        <v>142</v>
      </c>
      <c r="H4213" s="2">
        <v>15</v>
      </c>
      <c r="I4213" s="2">
        <v>0</v>
      </c>
    </row>
    <row r="4214" spans="1:9" x14ac:dyDescent="0.25">
      <c r="A4214" s="2">
        <v>0</v>
      </c>
      <c r="B4214" s="2">
        <v>69</v>
      </c>
      <c r="C4214" s="2">
        <v>0</v>
      </c>
      <c r="D4214" s="2">
        <v>0</v>
      </c>
      <c r="E4214" s="2">
        <v>0</v>
      </c>
      <c r="F4214" s="2">
        <v>1</v>
      </c>
      <c r="G4214" s="3">
        <v>58.5</v>
      </c>
      <c r="H4214" s="2">
        <v>20</v>
      </c>
      <c r="I4214" s="2">
        <v>1</v>
      </c>
    </row>
    <row r="4215" spans="1:9" x14ac:dyDescent="0.25">
      <c r="A4215" s="2">
        <v>0</v>
      </c>
      <c r="B4215" s="2">
        <v>51</v>
      </c>
      <c r="C4215" s="2">
        <v>1</v>
      </c>
      <c r="D4215" s="2">
        <v>1</v>
      </c>
      <c r="E4215" s="2">
        <v>1</v>
      </c>
      <c r="F4215" s="2">
        <v>3</v>
      </c>
      <c r="G4215" s="3">
        <v>32</v>
      </c>
      <c r="H4215" s="2">
        <v>9</v>
      </c>
      <c r="I4215" s="2">
        <v>1</v>
      </c>
    </row>
    <row r="4216" spans="1:9" x14ac:dyDescent="0.25">
      <c r="A4216" s="2">
        <v>0</v>
      </c>
      <c r="B4216" s="2">
        <v>56</v>
      </c>
      <c r="C4216" s="2">
        <v>1</v>
      </c>
      <c r="D4216" s="2">
        <v>1</v>
      </c>
      <c r="E4216" s="2">
        <v>1</v>
      </c>
      <c r="F4216" s="2">
        <v>4</v>
      </c>
      <c r="G4216" s="3">
        <v>194</v>
      </c>
      <c r="H4216" s="2">
        <v>8</v>
      </c>
      <c r="I4216" s="2">
        <v>1</v>
      </c>
    </row>
    <row r="4217" spans="1:9" x14ac:dyDescent="0.25">
      <c r="A4217" s="2">
        <v>0</v>
      </c>
      <c r="B4217" s="2">
        <v>50</v>
      </c>
      <c r="C4217" s="2">
        <v>1</v>
      </c>
      <c r="D4217" s="2">
        <v>1</v>
      </c>
      <c r="E4217" s="2">
        <v>1</v>
      </c>
      <c r="F4217" s="2">
        <v>6</v>
      </c>
      <c r="G4217" s="3">
        <v>203</v>
      </c>
      <c r="H4217" s="2">
        <v>8</v>
      </c>
      <c r="I4217" s="2">
        <v>0</v>
      </c>
    </row>
    <row r="4218" spans="1:9" x14ac:dyDescent="0.25">
      <c r="A4218" s="2">
        <v>0</v>
      </c>
      <c r="B4218" s="2">
        <v>35</v>
      </c>
      <c r="C4218" s="2">
        <v>0</v>
      </c>
      <c r="D4218" s="2">
        <v>1</v>
      </c>
      <c r="E4218" s="2">
        <v>0</v>
      </c>
      <c r="F4218" s="2">
        <v>2</v>
      </c>
      <c r="G4218" s="3">
        <v>17</v>
      </c>
      <c r="H4218" s="2">
        <v>8</v>
      </c>
      <c r="I4218" s="2">
        <v>1</v>
      </c>
    </row>
    <row r="4219" spans="1:9" x14ac:dyDescent="0.25">
      <c r="A4219" s="2">
        <v>1</v>
      </c>
      <c r="B4219" s="2">
        <v>60</v>
      </c>
      <c r="C4219" s="2">
        <v>1</v>
      </c>
      <c r="D4219" s="2">
        <v>1</v>
      </c>
      <c r="E4219" s="2">
        <v>1</v>
      </c>
      <c r="F4219" s="2">
        <v>2</v>
      </c>
      <c r="G4219" s="3">
        <v>77</v>
      </c>
      <c r="H4219" s="2">
        <v>20</v>
      </c>
      <c r="I4219" s="2">
        <v>0</v>
      </c>
    </row>
    <row r="4220" spans="1:9" x14ac:dyDescent="0.25">
      <c r="A4220" s="2">
        <v>1</v>
      </c>
      <c r="B4220" s="2">
        <v>49</v>
      </c>
      <c r="C4220" s="2">
        <v>1</v>
      </c>
      <c r="D4220" s="2">
        <v>1</v>
      </c>
      <c r="E4220" s="2">
        <v>1</v>
      </c>
      <c r="F4220" s="2">
        <v>4</v>
      </c>
      <c r="G4220" s="3">
        <v>107</v>
      </c>
      <c r="H4220" s="2">
        <v>16</v>
      </c>
      <c r="I4220" s="2">
        <v>1</v>
      </c>
    </row>
    <row r="4221" spans="1:9" x14ac:dyDescent="0.25">
      <c r="A4221" s="2">
        <v>1</v>
      </c>
      <c r="B4221" s="2">
        <v>48</v>
      </c>
      <c r="C4221" s="2">
        <v>1</v>
      </c>
      <c r="D4221" s="2">
        <v>1</v>
      </c>
      <c r="E4221" s="2">
        <v>1</v>
      </c>
      <c r="F4221" s="2">
        <v>3</v>
      </c>
      <c r="G4221" s="3">
        <v>29</v>
      </c>
      <c r="H4221" s="2">
        <v>20</v>
      </c>
      <c r="I4221" s="2">
        <v>0</v>
      </c>
    </row>
    <row r="4222" spans="1:9" x14ac:dyDescent="0.25">
      <c r="A4222" s="2">
        <v>0</v>
      </c>
      <c r="B4222" s="2">
        <v>59</v>
      </c>
      <c r="C4222" s="2">
        <v>1</v>
      </c>
      <c r="D4222" s="2">
        <v>1</v>
      </c>
      <c r="E4222" s="2">
        <v>1</v>
      </c>
      <c r="F4222" s="2">
        <v>4</v>
      </c>
      <c r="G4222" s="3">
        <v>108</v>
      </c>
      <c r="H4222" s="2">
        <v>10</v>
      </c>
      <c r="I4222" s="2">
        <v>1</v>
      </c>
    </row>
    <row r="4223" spans="1:9" x14ac:dyDescent="0.25">
      <c r="A4223" s="2">
        <v>0</v>
      </c>
      <c r="B4223" s="2">
        <v>65</v>
      </c>
      <c r="C4223" s="2">
        <v>1</v>
      </c>
      <c r="D4223" s="2">
        <v>0</v>
      </c>
      <c r="E4223" s="2">
        <v>1</v>
      </c>
      <c r="F4223" s="2">
        <v>3</v>
      </c>
      <c r="G4223" s="3">
        <v>139</v>
      </c>
      <c r="H4223" s="2">
        <v>20</v>
      </c>
      <c r="I4223" s="2">
        <v>1</v>
      </c>
    </row>
    <row r="4224" spans="1:9" x14ac:dyDescent="0.25">
      <c r="A4224" s="2">
        <v>1</v>
      </c>
      <c r="B4224" s="2">
        <v>50</v>
      </c>
      <c r="C4224" s="2">
        <v>1</v>
      </c>
      <c r="D4224" s="2">
        <v>1</v>
      </c>
      <c r="E4224" s="2">
        <v>1</v>
      </c>
      <c r="F4224" s="2">
        <v>7</v>
      </c>
      <c r="G4224" s="3">
        <v>8</v>
      </c>
      <c r="H4224" s="2">
        <v>15</v>
      </c>
      <c r="I4224" s="2">
        <v>0</v>
      </c>
    </row>
    <row r="4225" spans="1:9" x14ac:dyDescent="0.25">
      <c r="A4225" s="2">
        <v>1</v>
      </c>
      <c r="B4225" s="2">
        <v>50</v>
      </c>
      <c r="C4225" s="2">
        <v>1</v>
      </c>
      <c r="D4225" s="2">
        <v>1</v>
      </c>
      <c r="E4225" s="2">
        <v>1</v>
      </c>
      <c r="F4225" s="2">
        <v>5</v>
      </c>
      <c r="G4225" s="3">
        <v>47</v>
      </c>
      <c r="H4225" s="2">
        <v>15</v>
      </c>
      <c r="I4225" s="2">
        <v>1</v>
      </c>
    </row>
    <row r="4226" spans="1:9" x14ac:dyDescent="0.25">
      <c r="A4226" s="2">
        <v>0</v>
      </c>
      <c r="B4226" s="2">
        <v>56</v>
      </c>
      <c r="C4226" s="2">
        <v>1</v>
      </c>
      <c r="D4226" s="2">
        <v>0</v>
      </c>
      <c r="E4226" s="2">
        <v>1</v>
      </c>
      <c r="F4226" s="2">
        <v>3</v>
      </c>
      <c r="G4226" s="3">
        <v>105</v>
      </c>
      <c r="H4226" s="2">
        <v>20</v>
      </c>
      <c r="I4226" s="2">
        <v>1</v>
      </c>
    </row>
    <row r="4227" spans="1:9" x14ac:dyDescent="0.25">
      <c r="A4227" s="2">
        <v>0</v>
      </c>
      <c r="B4227" s="2">
        <v>48</v>
      </c>
      <c r="C4227" s="2">
        <v>1</v>
      </c>
      <c r="D4227" s="2">
        <v>0</v>
      </c>
      <c r="E4227" s="2">
        <v>1</v>
      </c>
      <c r="F4227" s="2">
        <v>4</v>
      </c>
      <c r="G4227" s="3">
        <v>13</v>
      </c>
      <c r="H4227" s="2">
        <v>10</v>
      </c>
      <c r="I4227" s="2">
        <v>0</v>
      </c>
    </row>
    <row r="4228" spans="1:9" x14ac:dyDescent="0.25">
      <c r="A4228" s="2">
        <v>0</v>
      </c>
      <c r="B4228" s="2">
        <v>48</v>
      </c>
      <c r="C4228" s="2">
        <v>1</v>
      </c>
      <c r="D4228" s="2">
        <v>1</v>
      </c>
      <c r="E4228" s="2">
        <v>1</v>
      </c>
      <c r="F4228" s="2">
        <v>3</v>
      </c>
      <c r="G4228" s="3">
        <v>88.5</v>
      </c>
      <c r="H4228" s="2">
        <v>20</v>
      </c>
      <c r="I4228" s="2">
        <v>1</v>
      </c>
    </row>
    <row r="4229" spans="1:9" x14ac:dyDescent="0.25">
      <c r="A4229" s="2">
        <v>0</v>
      </c>
      <c r="B4229" s="2">
        <v>41</v>
      </c>
      <c r="C4229" s="2">
        <v>1</v>
      </c>
      <c r="D4229" s="2">
        <v>1</v>
      </c>
      <c r="E4229" s="2">
        <v>1</v>
      </c>
      <c r="F4229" s="2">
        <v>2</v>
      </c>
      <c r="G4229" s="3">
        <v>8</v>
      </c>
      <c r="H4229" s="2">
        <v>18</v>
      </c>
      <c r="I4229" s="2">
        <v>1</v>
      </c>
    </row>
    <row r="4230" spans="1:9" x14ac:dyDescent="0.25">
      <c r="A4230" s="2">
        <v>0</v>
      </c>
      <c r="B4230" s="2">
        <v>53</v>
      </c>
      <c r="C4230" s="2">
        <v>1</v>
      </c>
      <c r="D4230" s="2">
        <v>1</v>
      </c>
      <c r="E4230" s="2">
        <v>1</v>
      </c>
      <c r="F4230" s="2">
        <v>3</v>
      </c>
      <c r="G4230" s="3">
        <v>61</v>
      </c>
      <c r="H4230" s="2">
        <v>18</v>
      </c>
      <c r="I4230" s="2">
        <v>1</v>
      </c>
    </row>
    <row r="4231" spans="1:9" x14ac:dyDescent="0.25">
      <c r="A4231" s="2">
        <v>0</v>
      </c>
      <c r="B4231" s="2">
        <v>54</v>
      </c>
      <c r="C4231" s="2">
        <v>1</v>
      </c>
      <c r="D4231" s="2">
        <v>1</v>
      </c>
      <c r="E4231" s="2">
        <v>1</v>
      </c>
      <c r="F4231" s="2">
        <v>4</v>
      </c>
      <c r="G4231" s="3">
        <v>149</v>
      </c>
      <c r="H4231" s="2">
        <v>18</v>
      </c>
      <c r="I4231" s="2">
        <v>1</v>
      </c>
    </row>
    <row r="4232" spans="1:9" x14ac:dyDescent="0.25">
      <c r="A4232" s="2">
        <v>0</v>
      </c>
      <c r="B4232" s="2">
        <v>47</v>
      </c>
      <c r="C4232" s="2">
        <v>0</v>
      </c>
      <c r="D4232" s="2">
        <v>0</v>
      </c>
      <c r="E4232" s="2">
        <v>1</v>
      </c>
      <c r="F4232" s="2">
        <v>6</v>
      </c>
      <c r="G4232" s="3">
        <v>60</v>
      </c>
      <c r="H4232" s="2">
        <v>8</v>
      </c>
      <c r="I4232" s="2">
        <v>0</v>
      </c>
    </row>
    <row r="4233" spans="1:9" x14ac:dyDescent="0.25">
      <c r="A4233" s="2">
        <v>0</v>
      </c>
      <c r="B4233" s="2">
        <v>29</v>
      </c>
      <c r="C4233" s="2">
        <v>0</v>
      </c>
      <c r="D4233" s="2">
        <v>0</v>
      </c>
      <c r="E4233" s="2">
        <v>0</v>
      </c>
      <c r="F4233" s="2">
        <v>4</v>
      </c>
      <c r="G4233" s="3">
        <v>43</v>
      </c>
      <c r="H4233" s="2">
        <v>8</v>
      </c>
      <c r="I4233" s="2">
        <v>0</v>
      </c>
    </row>
    <row r="4234" spans="1:9" x14ac:dyDescent="0.25">
      <c r="A4234" s="2">
        <v>1</v>
      </c>
      <c r="B4234" s="2">
        <v>53</v>
      </c>
      <c r="C4234" s="2">
        <v>1</v>
      </c>
      <c r="D4234" s="2">
        <v>1</v>
      </c>
      <c r="E4234" s="2">
        <v>1</v>
      </c>
      <c r="F4234" s="2">
        <v>3</v>
      </c>
      <c r="G4234" s="3">
        <v>138</v>
      </c>
      <c r="H4234" s="2">
        <v>18</v>
      </c>
      <c r="I4234" s="2">
        <v>1</v>
      </c>
    </row>
    <row r="4235" spans="1:9" x14ac:dyDescent="0.25">
      <c r="A4235" s="2">
        <v>0</v>
      </c>
      <c r="B4235" s="2">
        <v>51</v>
      </c>
      <c r="C4235" s="2">
        <v>0</v>
      </c>
      <c r="D4235" s="2">
        <v>0</v>
      </c>
      <c r="E4235" s="2">
        <v>1</v>
      </c>
      <c r="F4235" s="2">
        <v>5</v>
      </c>
      <c r="G4235" s="3">
        <v>446</v>
      </c>
      <c r="H4235" s="2">
        <v>20</v>
      </c>
      <c r="I4235" s="2">
        <v>1</v>
      </c>
    </row>
    <row r="4236" spans="1:9" x14ac:dyDescent="0.25">
      <c r="A4236" s="2">
        <v>1</v>
      </c>
      <c r="B4236" s="2">
        <v>49</v>
      </c>
      <c r="C4236" s="2">
        <v>0</v>
      </c>
      <c r="D4236" s="2">
        <v>1</v>
      </c>
      <c r="E4236" s="2">
        <v>1</v>
      </c>
      <c r="F4236" s="2">
        <v>4</v>
      </c>
      <c r="G4236" s="3">
        <v>48</v>
      </c>
      <c r="H4236" s="2">
        <v>20</v>
      </c>
      <c r="I4236" s="2">
        <v>0</v>
      </c>
    </row>
    <row r="4237" spans="1:9" x14ac:dyDescent="0.25">
      <c r="A4237" s="2">
        <v>0</v>
      </c>
      <c r="B4237" s="2">
        <v>46</v>
      </c>
      <c r="C4237" s="2">
        <v>0</v>
      </c>
      <c r="D4237" s="2">
        <v>1</v>
      </c>
      <c r="E4237" s="2">
        <v>1</v>
      </c>
      <c r="F4237" s="2">
        <v>2</v>
      </c>
      <c r="G4237" s="3">
        <v>92</v>
      </c>
      <c r="H4237" s="2">
        <v>8</v>
      </c>
      <c r="I4237" s="2">
        <v>0</v>
      </c>
    </row>
    <row r="4238" spans="1:9" x14ac:dyDescent="0.25">
      <c r="A4238" s="2">
        <v>0</v>
      </c>
      <c r="B4238" s="2">
        <v>66</v>
      </c>
      <c r="C4238" s="2">
        <v>1</v>
      </c>
      <c r="D4238" s="2">
        <v>0</v>
      </c>
      <c r="E4238" s="2">
        <v>1</v>
      </c>
      <c r="F4238" s="2">
        <v>4</v>
      </c>
      <c r="G4238" s="3">
        <v>245</v>
      </c>
      <c r="H4238" s="2">
        <v>20</v>
      </c>
      <c r="I4238" s="2">
        <v>1</v>
      </c>
    </row>
    <row r="4239" spans="1:9" x14ac:dyDescent="0.25">
      <c r="A4239" s="2">
        <v>1</v>
      </c>
      <c r="B4239" s="2">
        <v>61</v>
      </c>
      <c r="C4239" s="2">
        <v>1</v>
      </c>
      <c r="D4239" s="2">
        <v>1</v>
      </c>
      <c r="E4239" s="2">
        <v>1</v>
      </c>
      <c r="F4239" s="2">
        <v>5</v>
      </c>
      <c r="G4239" s="3">
        <v>141</v>
      </c>
      <c r="H4239" s="2">
        <v>13</v>
      </c>
      <c r="I4239" s="2">
        <v>0</v>
      </c>
    </row>
    <row r="4240" spans="1:9" x14ac:dyDescent="0.25">
      <c r="A4240" s="2">
        <v>0</v>
      </c>
      <c r="B4240" s="2">
        <v>54</v>
      </c>
      <c r="C4240" s="2">
        <v>1</v>
      </c>
      <c r="D4240" s="2">
        <v>0</v>
      </c>
      <c r="E4240" s="2">
        <v>1</v>
      </c>
      <c r="F4240" s="2">
        <v>4</v>
      </c>
      <c r="G4240" s="3">
        <v>109</v>
      </c>
      <c r="H4240" s="2">
        <v>20</v>
      </c>
      <c r="I4240" s="2">
        <v>0</v>
      </c>
    </row>
    <row r="4241" spans="1:9" x14ac:dyDescent="0.25">
      <c r="A4241" s="2">
        <v>1</v>
      </c>
      <c r="B4241" s="2">
        <v>53</v>
      </c>
      <c r="C4241" s="2">
        <v>1</v>
      </c>
      <c r="D4241" s="2">
        <v>0</v>
      </c>
      <c r="E4241" s="2">
        <v>1</v>
      </c>
      <c r="F4241" s="2">
        <v>4</v>
      </c>
      <c r="G4241" s="3">
        <v>163</v>
      </c>
      <c r="H4241" s="2">
        <v>13</v>
      </c>
      <c r="I4241" s="2">
        <v>1</v>
      </c>
    </row>
    <row r="4242" spans="1:9" x14ac:dyDescent="0.25">
      <c r="A4242" s="2">
        <v>1</v>
      </c>
      <c r="B4242" s="2">
        <v>39</v>
      </c>
      <c r="C4242" s="2">
        <v>1</v>
      </c>
      <c r="D4242" s="2">
        <v>1</v>
      </c>
      <c r="E4242" s="2">
        <v>1</v>
      </c>
      <c r="F4242" s="2">
        <v>5</v>
      </c>
      <c r="G4242" s="3">
        <v>155</v>
      </c>
      <c r="H4242" s="2">
        <v>15</v>
      </c>
      <c r="I4242" s="2">
        <v>1</v>
      </c>
    </row>
    <row r="4243" spans="1:9" x14ac:dyDescent="0.25">
      <c r="A4243" s="2">
        <v>0</v>
      </c>
      <c r="B4243" s="2">
        <v>42</v>
      </c>
      <c r="C4243" s="2">
        <v>1</v>
      </c>
      <c r="D4243" s="2">
        <v>1</v>
      </c>
      <c r="E4243" s="2">
        <v>0</v>
      </c>
      <c r="F4243" s="2">
        <v>1</v>
      </c>
      <c r="G4243" s="3">
        <v>89.5</v>
      </c>
      <c r="H4243" s="2">
        <v>8</v>
      </c>
      <c r="I4243" s="2">
        <v>0</v>
      </c>
    </row>
    <row r="4244" spans="1:9" x14ac:dyDescent="0.25">
      <c r="A4244" s="2">
        <v>0</v>
      </c>
      <c r="B4244" s="2">
        <v>50</v>
      </c>
      <c r="C4244" s="2">
        <v>1</v>
      </c>
      <c r="D4244" s="2">
        <v>1</v>
      </c>
      <c r="E4244" s="2">
        <v>0</v>
      </c>
      <c r="F4244" s="2">
        <v>2</v>
      </c>
      <c r="G4244" s="3">
        <v>66</v>
      </c>
      <c r="H4244" s="2">
        <v>8</v>
      </c>
      <c r="I4244" s="2">
        <v>1</v>
      </c>
    </row>
    <row r="4245" spans="1:9" x14ac:dyDescent="0.25">
      <c r="A4245" s="2">
        <v>0</v>
      </c>
      <c r="B4245" s="2">
        <v>45</v>
      </c>
      <c r="C4245" s="2">
        <v>1</v>
      </c>
      <c r="D4245" s="2">
        <v>1</v>
      </c>
      <c r="E4245" s="2">
        <v>1</v>
      </c>
      <c r="F4245" s="2">
        <v>3</v>
      </c>
      <c r="G4245" s="3">
        <v>250</v>
      </c>
      <c r="H4245" s="2">
        <v>9</v>
      </c>
      <c r="I4245" s="2">
        <v>0</v>
      </c>
    </row>
    <row r="4246" spans="1:9" x14ac:dyDescent="0.25">
      <c r="A4246" s="2">
        <v>0</v>
      </c>
      <c r="B4246" s="2">
        <v>57</v>
      </c>
      <c r="C4246" s="2">
        <v>1</v>
      </c>
      <c r="D4246" s="2">
        <v>1</v>
      </c>
      <c r="E4246" s="2">
        <v>1</v>
      </c>
      <c r="F4246" s="2">
        <v>4</v>
      </c>
      <c r="G4246" s="3">
        <v>516</v>
      </c>
      <c r="H4246" s="2">
        <v>13</v>
      </c>
      <c r="I4246" s="2">
        <v>0</v>
      </c>
    </row>
    <row r="4247" spans="1:9" x14ac:dyDescent="0.25">
      <c r="A4247" s="2">
        <v>0</v>
      </c>
      <c r="B4247" s="2">
        <v>35</v>
      </c>
      <c r="C4247" s="2">
        <v>1</v>
      </c>
      <c r="D4247" s="2">
        <v>0</v>
      </c>
      <c r="E4247" s="2">
        <v>1</v>
      </c>
      <c r="F4247" s="2">
        <v>6</v>
      </c>
      <c r="G4247" s="3">
        <v>139</v>
      </c>
      <c r="H4247" s="2">
        <v>12</v>
      </c>
      <c r="I4247" s="2">
        <v>1</v>
      </c>
    </row>
    <row r="4248" spans="1:9" x14ac:dyDescent="0.25">
      <c r="A4248" s="2">
        <v>0</v>
      </c>
      <c r="B4248" s="2">
        <v>57</v>
      </c>
      <c r="C4248" s="2">
        <v>0</v>
      </c>
      <c r="D4248" s="2">
        <v>1</v>
      </c>
      <c r="E4248" s="2">
        <v>1</v>
      </c>
      <c r="F4248" s="2">
        <v>6</v>
      </c>
      <c r="G4248" s="3">
        <v>47</v>
      </c>
      <c r="H4248" s="2">
        <v>8</v>
      </c>
      <c r="I4248" s="2">
        <v>1</v>
      </c>
    </row>
    <row r="4249" spans="1:9" x14ac:dyDescent="0.25">
      <c r="A4249" s="2">
        <v>0</v>
      </c>
      <c r="B4249" s="2">
        <v>63</v>
      </c>
      <c r="C4249" s="2">
        <v>1</v>
      </c>
      <c r="D4249" s="2">
        <v>1</v>
      </c>
      <c r="E4249" s="2">
        <v>0</v>
      </c>
      <c r="F4249" s="2">
        <v>1</v>
      </c>
      <c r="G4249" s="3">
        <v>133</v>
      </c>
      <c r="H4249" s="2">
        <v>20</v>
      </c>
      <c r="I4249" s="2">
        <v>1</v>
      </c>
    </row>
    <row r="4250" spans="1:9" x14ac:dyDescent="0.25">
      <c r="A4250" s="2">
        <v>0</v>
      </c>
      <c r="B4250" s="2">
        <v>29</v>
      </c>
      <c r="C4250" s="2">
        <v>1</v>
      </c>
      <c r="D4250" s="2">
        <v>1</v>
      </c>
      <c r="E4250" s="2">
        <v>1</v>
      </c>
      <c r="F4250" s="2">
        <v>4</v>
      </c>
      <c r="G4250" s="3">
        <v>166</v>
      </c>
      <c r="H4250" s="2">
        <v>12</v>
      </c>
      <c r="I4250" s="2">
        <v>0</v>
      </c>
    </row>
    <row r="4251" spans="1:9" x14ac:dyDescent="0.25">
      <c r="A4251" s="2">
        <v>1</v>
      </c>
      <c r="B4251" s="2">
        <v>69</v>
      </c>
      <c r="C4251" s="2">
        <v>1</v>
      </c>
      <c r="D4251" s="2">
        <v>1</v>
      </c>
      <c r="E4251" s="2">
        <v>1</v>
      </c>
      <c r="F4251" s="2">
        <v>4</v>
      </c>
      <c r="G4251" s="3">
        <v>119</v>
      </c>
      <c r="H4251" s="2">
        <v>20</v>
      </c>
      <c r="I4251" s="2">
        <v>0</v>
      </c>
    </row>
    <row r="4252" spans="1:9" x14ac:dyDescent="0.25">
      <c r="A4252" s="2">
        <v>0</v>
      </c>
      <c r="B4252" s="2">
        <v>39</v>
      </c>
      <c r="C4252" s="2">
        <v>1</v>
      </c>
      <c r="D4252" s="2">
        <v>1</v>
      </c>
      <c r="E4252" s="2">
        <v>1</v>
      </c>
      <c r="F4252" s="2">
        <v>2</v>
      </c>
      <c r="G4252" s="3">
        <v>62.5</v>
      </c>
      <c r="H4252" s="2">
        <v>9</v>
      </c>
      <c r="I4252" s="2">
        <v>0</v>
      </c>
    </row>
    <row r="4253" spans="1:9" x14ac:dyDescent="0.25">
      <c r="A4253" s="2">
        <v>0</v>
      </c>
      <c r="B4253" s="2">
        <v>55</v>
      </c>
      <c r="C4253" s="2">
        <v>1</v>
      </c>
      <c r="D4253" s="2">
        <v>1</v>
      </c>
      <c r="E4253" s="2">
        <v>0</v>
      </c>
      <c r="F4253" s="2">
        <v>2</v>
      </c>
      <c r="G4253" s="3">
        <v>50</v>
      </c>
      <c r="H4253" s="2">
        <v>10</v>
      </c>
      <c r="I4253" s="2">
        <v>0</v>
      </c>
    </row>
    <row r="4254" spans="1:9" x14ac:dyDescent="0.25">
      <c r="A4254" s="2">
        <v>0</v>
      </c>
      <c r="B4254" s="2">
        <v>40</v>
      </c>
      <c r="C4254" s="2">
        <v>1</v>
      </c>
      <c r="D4254" s="2">
        <v>1</v>
      </c>
      <c r="E4254" s="2">
        <v>1</v>
      </c>
      <c r="F4254" s="2">
        <v>4</v>
      </c>
      <c r="G4254" s="3">
        <v>107</v>
      </c>
      <c r="H4254" s="2">
        <v>8</v>
      </c>
      <c r="I4254" s="2">
        <v>1</v>
      </c>
    </row>
    <row r="4255" spans="1:9" x14ac:dyDescent="0.25">
      <c r="A4255" s="2">
        <v>0</v>
      </c>
      <c r="B4255" s="2">
        <v>47</v>
      </c>
      <c r="C4255" s="2">
        <v>1</v>
      </c>
      <c r="D4255" s="2">
        <v>1</v>
      </c>
      <c r="E4255" s="2">
        <v>1</v>
      </c>
      <c r="F4255" s="2">
        <v>6</v>
      </c>
      <c r="G4255" s="3">
        <v>40</v>
      </c>
      <c r="H4255" s="2">
        <v>8</v>
      </c>
      <c r="I4255" s="2">
        <v>1</v>
      </c>
    </row>
    <row r="4256" spans="1:9" x14ac:dyDescent="0.25">
      <c r="A4256" s="2">
        <v>0</v>
      </c>
      <c r="B4256" s="2">
        <v>39</v>
      </c>
      <c r="C4256" s="2">
        <v>0</v>
      </c>
      <c r="D4256" s="2">
        <v>1</v>
      </c>
      <c r="E4256" s="2">
        <v>1</v>
      </c>
      <c r="F4256" s="2">
        <v>3</v>
      </c>
      <c r="G4256" s="3">
        <v>122</v>
      </c>
      <c r="H4256" s="2">
        <v>8</v>
      </c>
      <c r="I4256" s="2">
        <v>0</v>
      </c>
    </row>
    <row r="4257" spans="1:9" x14ac:dyDescent="0.25">
      <c r="A4257" s="2">
        <v>0</v>
      </c>
      <c r="B4257" s="2">
        <v>53</v>
      </c>
      <c r="C4257" s="2">
        <v>1</v>
      </c>
      <c r="D4257" s="2">
        <v>1</v>
      </c>
      <c r="E4257" s="2">
        <v>1</v>
      </c>
      <c r="F4257" s="2">
        <v>6</v>
      </c>
      <c r="G4257" s="3">
        <v>244</v>
      </c>
      <c r="H4257" s="2">
        <v>16</v>
      </c>
      <c r="I4257" s="2">
        <v>0</v>
      </c>
    </row>
    <row r="4258" spans="1:9" x14ac:dyDescent="0.25">
      <c r="A4258" s="2">
        <v>0</v>
      </c>
      <c r="B4258" s="2">
        <v>38</v>
      </c>
      <c r="C4258" s="2">
        <v>0</v>
      </c>
      <c r="D4258" s="2">
        <v>1</v>
      </c>
      <c r="E4258" s="2">
        <v>1</v>
      </c>
      <c r="F4258" s="2">
        <v>5</v>
      </c>
      <c r="G4258" s="3">
        <v>33</v>
      </c>
      <c r="H4258" s="2">
        <v>8</v>
      </c>
      <c r="I4258" s="2">
        <v>1</v>
      </c>
    </row>
    <row r="4259" spans="1:9" x14ac:dyDescent="0.25">
      <c r="A4259" s="2">
        <v>0</v>
      </c>
      <c r="B4259" s="2">
        <v>38</v>
      </c>
      <c r="C4259" s="2">
        <v>1</v>
      </c>
      <c r="D4259" s="2">
        <v>1</v>
      </c>
      <c r="E4259" s="2">
        <v>1</v>
      </c>
      <c r="F4259" s="2">
        <v>4</v>
      </c>
      <c r="G4259" s="3">
        <v>117</v>
      </c>
      <c r="H4259" s="2">
        <v>18</v>
      </c>
      <c r="I4259" s="2">
        <v>1</v>
      </c>
    </row>
    <row r="4260" spans="1:9" x14ac:dyDescent="0.25">
      <c r="A4260" s="2">
        <v>0</v>
      </c>
      <c r="B4260" s="2">
        <v>47</v>
      </c>
      <c r="C4260" s="2">
        <v>1</v>
      </c>
      <c r="D4260" s="2">
        <v>1</v>
      </c>
      <c r="E4260" s="2">
        <v>1</v>
      </c>
      <c r="F4260" s="2">
        <v>6</v>
      </c>
      <c r="G4260" s="3">
        <v>290</v>
      </c>
      <c r="H4260" s="2">
        <v>20</v>
      </c>
      <c r="I4260" s="2">
        <v>1</v>
      </c>
    </row>
    <row r="4261" spans="1:9" x14ac:dyDescent="0.25">
      <c r="A4261" s="2">
        <v>0</v>
      </c>
      <c r="B4261" s="2">
        <v>49</v>
      </c>
      <c r="C4261" s="2">
        <v>1</v>
      </c>
      <c r="D4261" s="2">
        <v>1</v>
      </c>
      <c r="E4261" s="2">
        <v>0</v>
      </c>
      <c r="F4261" s="2">
        <v>2</v>
      </c>
      <c r="G4261" s="3">
        <v>48</v>
      </c>
      <c r="H4261" s="2">
        <v>18</v>
      </c>
      <c r="I4261" s="2">
        <v>1</v>
      </c>
    </row>
    <row r="4262" spans="1:9" x14ac:dyDescent="0.25">
      <c r="A4262" s="2">
        <v>0</v>
      </c>
      <c r="B4262" s="2">
        <v>57</v>
      </c>
      <c r="C4262" s="2">
        <v>1</v>
      </c>
      <c r="D4262" s="2">
        <v>0</v>
      </c>
      <c r="E4262" s="2">
        <v>1</v>
      </c>
      <c r="F4262" s="2">
        <v>5</v>
      </c>
      <c r="G4262" s="3">
        <v>219</v>
      </c>
      <c r="H4262" s="2">
        <v>20</v>
      </c>
      <c r="I4262" s="2">
        <v>0</v>
      </c>
    </row>
    <row r="4263" spans="1:9" x14ac:dyDescent="0.25">
      <c r="A4263" s="2">
        <v>1</v>
      </c>
      <c r="B4263" s="2">
        <v>57</v>
      </c>
      <c r="C4263" s="2">
        <v>0</v>
      </c>
      <c r="D4263" s="2">
        <v>0</v>
      </c>
      <c r="E4263" s="2">
        <v>0</v>
      </c>
      <c r="F4263" s="2">
        <v>3</v>
      </c>
      <c r="G4263" s="3">
        <v>165</v>
      </c>
      <c r="H4263" s="2">
        <v>16</v>
      </c>
      <c r="I4263" s="2">
        <v>0</v>
      </c>
    </row>
    <row r="4264" spans="1:9" x14ac:dyDescent="0.25">
      <c r="A4264" s="2">
        <v>1</v>
      </c>
      <c r="B4264" s="2">
        <v>46</v>
      </c>
      <c r="C4264" s="2">
        <v>1</v>
      </c>
      <c r="D4264" s="2">
        <v>1</v>
      </c>
      <c r="E4264" s="2">
        <v>1</v>
      </c>
      <c r="F4264" s="2">
        <v>2</v>
      </c>
      <c r="G4264" s="3">
        <v>113</v>
      </c>
      <c r="H4264" s="2">
        <v>20</v>
      </c>
      <c r="I4264" s="2">
        <v>0</v>
      </c>
    </row>
    <row r="4265" spans="1:9" x14ac:dyDescent="0.25">
      <c r="A4265" s="2">
        <v>0</v>
      </c>
      <c r="B4265" s="2">
        <v>45</v>
      </c>
      <c r="C4265" s="2">
        <v>1</v>
      </c>
      <c r="D4265" s="2">
        <v>1</v>
      </c>
      <c r="E4265" s="2">
        <v>1</v>
      </c>
      <c r="F4265" s="2">
        <v>4</v>
      </c>
      <c r="G4265" s="3">
        <v>234</v>
      </c>
      <c r="H4265" s="2">
        <v>20</v>
      </c>
      <c r="I4265" s="2">
        <v>1</v>
      </c>
    </row>
    <row r="4266" spans="1:9" x14ac:dyDescent="0.25">
      <c r="A4266" s="2">
        <v>0</v>
      </c>
      <c r="B4266" s="2">
        <v>65</v>
      </c>
      <c r="C4266" s="2">
        <v>0</v>
      </c>
      <c r="D4266" s="2">
        <v>0</v>
      </c>
      <c r="E4266" s="2">
        <v>0</v>
      </c>
      <c r="F4266" s="2">
        <v>1</v>
      </c>
      <c r="G4266" s="3">
        <v>81</v>
      </c>
      <c r="H4266" s="2">
        <v>8</v>
      </c>
      <c r="I4266" s="2">
        <v>0</v>
      </c>
    </row>
    <row r="4267" spans="1:9" x14ac:dyDescent="0.25">
      <c r="A4267" s="2">
        <v>0</v>
      </c>
      <c r="B4267" s="2">
        <v>42</v>
      </c>
      <c r="C4267" s="2">
        <v>1</v>
      </c>
      <c r="D4267" s="2">
        <v>0</v>
      </c>
      <c r="E4267" s="2">
        <v>0</v>
      </c>
      <c r="F4267" s="2">
        <v>1</v>
      </c>
      <c r="G4267" s="3">
        <v>26</v>
      </c>
      <c r="H4267" s="2">
        <v>18</v>
      </c>
      <c r="I4267" s="2">
        <v>0</v>
      </c>
    </row>
    <row r="4268" spans="1:9" x14ac:dyDescent="0.25">
      <c r="A4268" s="2">
        <v>0</v>
      </c>
      <c r="B4268" s="2">
        <v>59</v>
      </c>
      <c r="C4268" s="2">
        <v>1</v>
      </c>
      <c r="D4268" s="2">
        <v>0</v>
      </c>
      <c r="E4268" s="2">
        <v>0</v>
      </c>
      <c r="F4268" s="2">
        <v>1</v>
      </c>
      <c r="G4268" s="3">
        <v>176</v>
      </c>
      <c r="H4268" s="2">
        <v>20</v>
      </c>
      <c r="I4268" s="2">
        <v>1</v>
      </c>
    </row>
    <row r="4269" spans="1:9" x14ac:dyDescent="0.25">
      <c r="A4269" s="2">
        <v>0</v>
      </c>
      <c r="B4269" s="2">
        <v>50</v>
      </c>
      <c r="C4269" s="2">
        <v>1</v>
      </c>
      <c r="D4269" s="2">
        <v>1</v>
      </c>
      <c r="E4269" s="2">
        <v>1</v>
      </c>
      <c r="F4269" s="2">
        <v>3</v>
      </c>
      <c r="G4269" s="3">
        <v>113</v>
      </c>
      <c r="H4269" s="2">
        <v>12</v>
      </c>
      <c r="I4269" s="2">
        <v>1</v>
      </c>
    </row>
    <row r="4270" spans="1:9" x14ac:dyDescent="0.25">
      <c r="A4270" s="2">
        <v>0</v>
      </c>
      <c r="B4270" s="2">
        <v>69</v>
      </c>
      <c r="C4270" s="2">
        <v>1</v>
      </c>
      <c r="D4270" s="2">
        <v>0</v>
      </c>
      <c r="E4270" s="2">
        <v>0</v>
      </c>
      <c r="F4270" s="2">
        <v>1</v>
      </c>
      <c r="G4270" s="3">
        <v>87</v>
      </c>
      <c r="H4270" s="2">
        <v>8</v>
      </c>
      <c r="I4270" s="2">
        <v>1</v>
      </c>
    </row>
    <row r="4271" spans="1:9" x14ac:dyDescent="0.25">
      <c r="A4271" s="2">
        <v>1</v>
      </c>
      <c r="B4271" s="2">
        <v>44</v>
      </c>
      <c r="C4271" s="2">
        <v>1</v>
      </c>
      <c r="D4271" s="2">
        <v>1</v>
      </c>
      <c r="E4271" s="2">
        <v>1</v>
      </c>
      <c r="F4271" s="2">
        <v>5</v>
      </c>
      <c r="G4271" s="3">
        <v>97</v>
      </c>
      <c r="H4271" s="2">
        <v>15</v>
      </c>
      <c r="I4271" s="2">
        <v>0</v>
      </c>
    </row>
    <row r="4272" spans="1:9" x14ac:dyDescent="0.25">
      <c r="A4272" s="2">
        <v>0</v>
      </c>
      <c r="B4272" s="2">
        <v>47</v>
      </c>
      <c r="C4272" s="2">
        <v>1</v>
      </c>
      <c r="D4272" s="2">
        <v>0</v>
      </c>
      <c r="E4272" s="2">
        <v>1</v>
      </c>
      <c r="F4272" s="2">
        <v>6</v>
      </c>
      <c r="G4272" s="3">
        <v>155</v>
      </c>
      <c r="H4272" s="2">
        <v>20</v>
      </c>
      <c r="I4272" s="2">
        <v>1</v>
      </c>
    </row>
    <row r="4273" spans="1:9" x14ac:dyDescent="0.25">
      <c r="A4273" s="2">
        <v>0</v>
      </c>
      <c r="B4273" s="2">
        <v>38</v>
      </c>
      <c r="C4273" s="2">
        <v>1</v>
      </c>
      <c r="D4273" s="2">
        <v>1</v>
      </c>
      <c r="E4273" s="2">
        <v>1</v>
      </c>
      <c r="F4273" s="2">
        <v>3</v>
      </c>
      <c r="G4273" s="3">
        <v>60</v>
      </c>
      <c r="H4273" s="2">
        <v>18</v>
      </c>
      <c r="I4273" s="2">
        <v>1</v>
      </c>
    </row>
    <row r="4274" spans="1:9" x14ac:dyDescent="0.25">
      <c r="A4274" s="2">
        <v>0</v>
      </c>
      <c r="B4274" s="2">
        <v>43</v>
      </c>
      <c r="C4274" s="2">
        <v>1</v>
      </c>
      <c r="D4274" s="2">
        <v>0</v>
      </c>
      <c r="E4274" s="2">
        <v>1</v>
      </c>
      <c r="F4274" s="2">
        <v>5</v>
      </c>
      <c r="G4274" s="3">
        <v>33</v>
      </c>
      <c r="H4274" s="2">
        <v>20</v>
      </c>
      <c r="I4274" s="2">
        <v>1</v>
      </c>
    </row>
    <row r="4275" spans="1:9" x14ac:dyDescent="0.25">
      <c r="A4275" s="2">
        <v>0</v>
      </c>
      <c r="B4275" s="2">
        <v>37</v>
      </c>
      <c r="C4275" s="2">
        <v>1</v>
      </c>
      <c r="D4275" s="2">
        <v>0</v>
      </c>
      <c r="E4275" s="2">
        <v>1</v>
      </c>
      <c r="F4275" s="2">
        <v>3</v>
      </c>
      <c r="G4275" s="3">
        <v>66</v>
      </c>
      <c r="H4275" s="2">
        <v>18</v>
      </c>
      <c r="I4275" s="2">
        <v>0</v>
      </c>
    </row>
    <row r="4276" spans="1:9" x14ac:dyDescent="0.25">
      <c r="A4276" s="2">
        <v>1</v>
      </c>
      <c r="B4276" s="2">
        <v>48</v>
      </c>
      <c r="C4276" s="2">
        <v>0</v>
      </c>
      <c r="D4276" s="2">
        <v>1</v>
      </c>
      <c r="E4276" s="2">
        <v>0</v>
      </c>
      <c r="F4276" s="2">
        <v>1</v>
      </c>
      <c r="G4276" s="3">
        <v>71</v>
      </c>
      <c r="H4276" s="2">
        <v>15</v>
      </c>
      <c r="I4276" s="2">
        <v>0</v>
      </c>
    </row>
    <row r="4277" spans="1:9" x14ac:dyDescent="0.25">
      <c r="A4277" s="2">
        <v>0</v>
      </c>
      <c r="B4277" s="2">
        <v>57</v>
      </c>
      <c r="C4277" s="2">
        <v>1</v>
      </c>
      <c r="D4277" s="2">
        <v>1</v>
      </c>
      <c r="E4277" s="2">
        <v>0</v>
      </c>
      <c r="F4277" s="2">
        <v>6</v>
      </c>
      <c r="G4277" s="3">
        <v>144</v>
      </c>
      <c r="H4277" s="2">
        <v>20</v>
      </c>
      <c r="I4277" s="2">
        <v>1</v>
      </c>
    </row>
    <row r="4278" spans="1:9" x14ac:dyDescent="0.25">
      <c r="A4278" s="2">
        <v>1</v>
      </c>
      <c r="B4278" s="2">
        <v>53</v>
      </c>
      <c r="C4278" s="2">
        <v>1</v>
      </c>
      <c r="D4278" s="2">
        <v>0</v>
      </c>
      <c r="E4278" s="2">
        <v>1</v>
      </c>
      <c r="F4278" s="2">
        <v>4</v>
      </c>
      <c r="G4278" s="3">
        <v>138</v>
      </c>
      <c r="H4278" s="2">
        <v>20</v>
      </c>
      <c r="I4278" s="2">
        <v>1</v>
      </c>
    </row>
    <row r="4279" spans="1:9" x14ac:dyDescent="0.25">
      <c r="A4279" s="2">
        <v>1</v>
      </c>
      <c r="B4279" s="2">
        <v>47</v>
      </c>
      <c r="C4279" s="2">
        <v>1</v>
      </c>
      <c r="D4279" s="2">
        <v>1</v>
      </c>
      <c r="E4279" s="2">
        <v>1</v>
      </c>
      <c r="F4279" s="2">
        <v>6</v>
      </c>
      <c r="G4279" s="3">
        <v>133</v>
      </c>
      <c r="H4279" s="2">
        <v>15</v>
      </c>
      <c r="I4279" s="2">
        <v>1</v>
      </c>
    </row>
    <row r="4280" spans="1:9" x14ac:dyDescent="0.25">
      <c r="A4280" s="2">
        <v>0</v>
      </c>
      <c r="B4280" s="2">
        <v>69</v>
      </c>
      <c r="C4280" s="2">
        <v>0</v>
      </c>
      <c r="D4280" s="2">
        <v>1</v>
      </c>
      <c r="E4280" s="2">
        <v>1</v>
      </c>
      <c r="F4280" s="2">
        <v>2</v>
      </c>
      <c r="G4280" s="3">
        <v>270</v>
      </c>
      <c r="H4280" s="2">
        <v>20</v>
      </c>
      <c r="I4280" s="2">
        <v>1</v>
      </c>
    </row>
    <row r="4281" spans="1:9" x14ac:dyDescent="0.25">
      <c r="A4281" s="2">
        <v>1</v>
      </c>
      <c r="B4281" s="2">
        <v>60</v>
      </c>
      <c r="C4281" s="2">
        <v>1</v>
      </c>
      <c r="D4281" s="2">
        <v>1</v>
      </c>
      <c r="E4281" s="2">
        <v>1</v>
      </c>
      <c r="F4281" s="2">
        <v>5</v>
      </c>
      <c r="G4281" s="3">
        <v>202</v>
      </c>
      <c r="H4281" s="2">
        <v>20</v>
      </c>
      <c r="I4281" s="2">
        <v>0</v>
      </c>
    </row>
    <row r="4282" spans="1:9" x14ac:dyDescent="0.25">
      <c r="A4282" s="2">
        <v>0</v>
      </c>
      <c r="B4282" s="2">
        <v>45</v>
      </c>
      <c r="C4282" s="2">
        <v>1</v>
      </c>
      <c r="D4282" s="2">
        <v>0</v>
      </c>
      <c r="E4282" s="2">
        <v>1</v>
      </c>
      <c r="F4282" s="2">
        <v>3</v>
      </c>
      <c r="G4282" s="3">
        <v>96</v>
      </c>
      <c r="H4282" s="2">
        <v>18</v>
      </c>
      <c r="I4282" s="2">
        <v>0</v>
      </c>
    </row>
    <row r="4283" spans="1:9" x14ac:dyDescent="0.25">
      <c r="A4283" s="2">
        <v>0</v>
      </c>
      <c r="B4283" s="2">
        <v>30</v>
      </c>
      <c r="C4283" s="2">
        <v>1</v>
      </c>
      <c r="D4283" s="2">
        <v>1</v>
      </c>
      <c r="E4283" s="2">
        <v>1</v>
      </c>
      <c r="F4283" s="2">
        <v>3</v>
      </c>
      <c r="G4283" s="3">
        <v>206</v>
      </c>
      <c r="H4283" s="2">
        <v>15</v>
      </c>
      <c r="I4283" s="2">
        <v>1</v>
      </c>
    </row>
    <row r="4284" spans="1:9" x14ac:dyDescent="0.25">
      <c r="A4284" s="2">
        <v>0</v>
      </c>
      <c r="B4284" s="2">
        <v>50</v>
      </c>
      <c r="C4284" s="2">
        <v>0</v>
      </c>
      <c r="D4284" s="2">
        <v>1</v>
      </c>
      <c r="E4284" s="2">
        <v>1</v>
      </c>
      <c r="F4284" s="2">
        <v>3</v>
      </c>
      <c r="G4284" s="3">
        <v>152</v>
      </c>
      <c r="H4284" s="2">
        <v>8</v>
      </c>
      <c r="I4284" s="2">
        <v>1</v>
      </c>
    </row>
    <row r="4285" spans="1:9" x14ac:dyDescent="0.25">
      <c r="A4285" s="2">
        <v>0</v>
      </c>
      <c r="B4285" s="2">
        <v>47</v>
      </c>
      <c r="C4285" s="2">
        <v>1</v>
      </c>
      <c r="D4285" s="2">
        <v>1</v>
      </c>
      <c r="E4285" s="2">
        <v>1</v>
      </c>
      <c r="F4285" s="2">
        <v>2</v>
      </c>
      <c r="G4285" s="3">
        <v>49</v>
      </c>
      <c r="H4285" s="2">
        <v>18</v>
      </c>
      <c r="I4285" s="2">
        <v>1</v>
      </c>
    </row>
    <row r="4286" spans="1:9" x14ac:dyDescent="0.25">
      <c r="A4286" s="2">
        <v>0</v>
      </c>
      <c r="B4286" s="2">
        <v>42</v>
      </c>
      <c r="C4286" s="2">
        <v>1</v>
      </c>
      <c r="D4286" s="2">
        <v>1</v>
      </c>
      <c r="E4286" s="2">
        <v>1</v>
      </c>
      <c r="F4286" s="2">
        <v>2</v>
      </c>
      <c r="G4286" s="3">
        <v>101</v>
      </c>
      <c r="H4286" s="2">
        <v>18</v>
      </c>
      <c r="I4286" s="2">
        <v>1</v>
      </c>
    </row>
    <row r="4287" spans="1:9" x14ac:dyDescent="0.25">
      <c r="A4287" s="2">
        <v>0</v>
      </c>
      <c r="B4287" s="2">
        <v>51</v>
      </c>
      <c r="C4287" s="2">
        <v>1</v>
      </c>
      <c r="D4287" s="2">
        <v>0</v>
      </c>
      <c r="E4287" s="2">
        <v>1</v>
      </c>
      <c r="F4287" s="2">
        <v>5</v>
      </c>
      <c r="G4287" s="3">
        <v>114</v>
      </c>
      <c r="H4287" s="2">
        <v>20</v>
      </c>
      <c r="I4287" s="2">
        <v>0</v>
      </c>
    </row>
    <row r="4288" spans="1:9" x14ac:dyDescent="0.25">
      <c r="A4288" s="2">
        <v>0</v>
      </c>
      <c r="B4288" s="2">
        <v>49</v>
      </c>
      <c r="C4288" s="2">
        <v>1</v>
      </c>
      <c r="D4288" s="2">
        <v>0</v>
      </c>
      <c r="E4288" s="2">
        <v>1</v>
      </c>
      <c r="F4288" s="2">
        <v>3</v>
      </c>
      <c r="G4288" s="3">
        <v>148</v>
      </c>
      <c r="H4288" s="2">
        <v>20</v>
      </c>
      <c r="I4288" s="2">
        <v>0</v>
      </c>
    </row>
    <row r="4289" spans="1:9" x14ac:dyDescent="0.25">
      <c r="A4289" s="2">
        <v>1</v>
      </c>
      <c r="B4289" s="2">
        <v>36</v>
      </c>
      <c r="C4289" s="2">
        <v>1</v>
      </c>
      <c r="D4289" s="2">
        <v>1</v>
      </c>
      <c r="E4289" s="2">
        <v>1</v>
      </c>
      <c r="F4289" s="2">
        <v>4</v>
      </c>
      <c r="G4289" s="3">
        <v>108</v>
      </c>
      <c r="H4289" s="2">
        <v>15</v>
      </c>
      <c r="I4289" s="2">
        <v>1</v>
      </c>
    </row>
    <row r="4290" spans="1:9" x14ac:dyDescent="0.25">
      <c r="A4290" s="2">
        <v>1</v>
      </c>
      <c r="B4290" s="2">
        <v>44</v>
      </c>
      <c r="C4290" s="2">
        <v>1</v>
      </c>
      <c r="D4290" s="2">
        <v>1</v>
      </c>
      <c r="E4290" s="2">
        <v>0</v>
      </c>
      <c r="F4290" s="2">
        <v>4</v>
      </c>
      <c r="G4290" s="3">
        <v>57</v>
      </c>
      <c r="H4290" s="2">
        <v>15</v>
      </c>
      <c r="I4290" s="2">
        <v>0</v>
      </c>
    </row>
    <row r="4291" spans="1:9" x14ac:dyDescent="0.25">
      <c r="A4291" s="2">
        <v>0</v>
      </c>
      <c r="B4291" s="2">
        <v>60</v>
      </c>
      <c r="C4291" s="2">
        <v>1</v>
      </c>
      <c r="D4291" s="2">
        <v>1</v>
      </c>
      <c r="E4291" s="2">
        <v>0</v>
      </c>
      <c r="F4291" s="2">
        <v>1</v>
      </c>
      <c r="G4291" s="3">
        <v>152</v>
      </c>
      <c r="H4291" s="2">
        <v>8</v>
      </c>
      <c r="I4291" s="2">
        <v>1</v>
      </c>
    </row>
    <row r="4292" spans="1:9" x14ac:dyDescent="0.25">
      <c r="A4292" s="2">
        <v>1</v>
      </c>
      <c r="B4292" s="2">
        <v>55</v>
      </c>
      <c r="C4292" s="2">
        <v>1</v>
      </c>
      <c r="D4292" s="2">
        <v>1</v>
      </c>
      <c r="E4292" s="2">
        <v>1</v>
      </c>
      <c r="F4292" s="2">
        <v>3</v>
      </c>
      <c r="G4292" s="3">
        <v>92</v>
      </c>
      <c r="H4292" s="2">
        <v>16</v>
      </c>
      <c r="I4292" s="2">
        <v>0</v>
      </c>
    </row>
    <row r="4293" spans="1:9" x14ac:dyDescent="0.25">
      <c r="A4293" s="2">
        <v>0</v>
      </c>
      <c r="B4293" s="2">
        <v>48</v>
      </c>
      <c r="C4293" s="2">
        <v>0</v>
      </c>
      <c r="D4293" s="2">
        <v>1</v>
      </c>
      <c r="E4293" s="2">
        <v>1</v>
      </c>
      <c r="F4293" s="2">
        <v>5</v>
      </c>
      <c r="G4293" s="3">
        <v>100</v>
      </c>
      <c r="H4293" s="2">
        <v>8</v>
      </c>
      <c r="I4293" s="2">
        <v>1</v>
      </c>
    </row>
    <row r="4294" spans="1:9" x14ac:dyDescent="0.25">
      <c r="A4294" s="2">
        <v>1</v>
      </c>
      <c r="B4294" s="2">
        <v>60</v>
      </c>
      <c r="C4294" s="2">
        <v>1</v>
      </c>
      <c r="D4294" s="2">
        <v>1</v>
      </c>
      <c r="E4294" s="2">
        <v>1</v>
      </c>
      <c r="F4294" s="2">
        <v>6</v>
      </c>
      <c r="G4294" s="3">
        <v>97</v>
      </c>
      <c r="H4294" s="2">
        <v>13</v>
      </c>
      <c r="I4294" s="2">
        <v>1</v>
      </c>
    </row>
    <row r="4295" spans="1:9" x14ac:dyDescent="0.25">
      <c r="A4295" s="2">
        <v>1</v>
      </c>
      <c r="B4295" s="2">
        <v>70</v>
      </c>
      <c r="C4295" s="2">
        <v>1</v>
      </c>
      <c r="D4295" s="2">
        <v>1</v>
      </c>
      <c r="E4295" s="2">
        <v>1</v>
      </c>
      <c r="F4295" s="2">
        <v>4</v>
      </c>
      <c r="G4295" s="3">
        <v>91</v>
      </c>
      <c r="H4295" s="2">
        <v>16</v>
      </c>
      <c r="I4295" s="2">
        <v>0</v>
      </c>
    </row>
    <row r="4296" spans="1:9" x14ac:dyDescent="0.25">
      <c r="A4296" s="2">
        <v>1</v>
      </c>
      <c r="B4296" s="2">
        <v>56</v>
      </c>
      <c r="C4296" s="2">
        <v>1</v>
      </c>
      <c r="D4296" s="2">
        <v>1</v>
      </c>
      <c r="E4296" s="2">
        <v>1</v>
      </c>
      <c r="F4296" s="2">
        <v>2</v>
      </c>
      <c r="G4296" s="3">
        <v>82</v>
      </c>
      <c r="H4296" s="2">
        <v>18</v>
      </c>
      <c r="I4296" s="2">
        <v>0</v>
      </c>
    </row>
    <row r="4297" spans="1:9" x14ac:dyDescent="0.25">
      <c r="A4297" s="2">
        <v>0</v>
      </c>
      <c r="B4297" s="2">
        <v>63</v>
      </c>
      <c r="C4297" s="2">
        <v>1</v>
      </c>
      <c r="D4297" s="2">
        <v>1</v>
      </c>
      <c r="E4297" s="2">
        <v>0</v>
      </c>
      <c r="F4297" s="2">
        <v>1</v>
      </c>
      <c r="G4297" s="3">
        <v>25</v>
      </c>
      <c r="H4297" s="2">
        <v>20</v>
      </c>
      <c r="I4297" s="2">
        <v>1</v>
      </c>
    </row>
    <row r="4298" spans="1:9" x14ac:dyDescent="0.25">
      <c r="A4298" s="2">
        <v>1</v>
      </c>
      <c r="B4298" s="2">
        <v>33</v>
      </c>
      <c r="C4298" s="2">
        <v>1</v>
      </c>
      <c r="D4298" s="2">
        <v>1</v>
      </c>
      <c r="E4298" s="2">
        <v>1</v>
      </c>
      <c r="F4298" s="2">
        <v>2</v>
      </c>
      <c r="G4298" s="3">
        <v>205</v>
      </c>
      <c r="H4298" s="2">
        <v>18</v>
      </c>
      <c r="I4298" s="2">
        <v>0</v>
      </c>
    </row>
    <row r="4299" spans="1:9" x14ac:dyDescent="0.25">
      <c r="A4299" s="2">
        <v>0</v>
      </c>
      <c r="B4299" s="2">
        <v>39</v>
      </c>
      <c r="C4299" s="2">
        <v>1</v>
      </c>
      <c r="D4299" s="2">
        <v>1</v>
      </c>
      <c r="E4299" s="2">
        <v>1</v>
      </c>
      <c r="F4299" s="2">
        <v>2</v>
      </c>
      <c r="G4299" s="3">
        <v>95</v>
      </c>
      <c r="H4299" s="2">
        <v>18</v>
      </c>
      <c r="I4299" s="2">
        <v>1</v>
      </c>
    </row>
    <row r="4300" spans="1:9" x14ac:dyDescent="0.25">
      <c r="A4300" s="2">
        <v>1</v>
      </c>
      <c r="B4300" s="2">
        <v>54</v>
      </c>
      <c r="C4300" s="2">
        <v>1</v>
      </c>
      <c r="D4300" s="2">
        <v>1</v>
      </c>
      <c r="E4300" s="2">
        <v>1</v>
      </c>
      <c r="F4300" s="2">
        <v>5</v>
      </c>
      <c r="G4300" s="3">
        <v>84</v>
      </c>
      <c r="H4300" s="2">
        <v>20</v>
      </c>
      <c r="I4300" s="2">
        <v>0</v>
      </c>
    </row>
    <row r="4301" spans="1:9" x14ac:dyDescent="0.25">
      <c r="A4301" s="2">
        <v>0</v>
      </c>
      <c r="B4301" s="2">
        <v>55</v>
      </c>
      <c r="C4301" s="2">
        <v>1</v>
      </c>
      <c r="D4301" s="2">
        <v>1</v>
      </c>
      <c r="E4301" s="2">
        <v>0</v>
      </c>
      <c r="F4301" s="2">
        <v>1</v>
      </c>
      <c r="G4301" s="3">
        <v>64.5</v>
      </c>
      <c r="H4301" s="2">
        <v>8</v>
      </c>
      <c r="I4301" s="2">
        <v>1</v>
      </c>
    </row>
    <row r="4302" spans="1:9" x14ac:dyDescent="0.25">
      <c r="A4302" s="2">
        <v>1</v>
      </c>
      <c r="B4302" s="2">
        <v>40</v>
      </c>
      <c r="C4302" s="2">
        <v>1</v>
      </c>
      <c r="D4302" s="2">
        <v>1</v>
      </c>
      <c r="E4302" s="2">
        <v>1</v>
      </c>
      <c r="F4302" s="2">
        <v>4</v>
      </c>
      <c r="G4302" s="3">
        <v>69</v>
      </c>
      <c r="H4302" s="2">
        <v>15</v>
      </c>
      <c r="I4302" s="2">
        <v>1</v>
      </c>
    </row>
    <row r="4303" spans="1:9" x14ac:dyDescent="0.25">
      <c r="A4303" s="2">
        <v>0</v>
      </c>
      <c r="B4303" s="2">
        <v>76</v>
      </c>
      <c r="C4303" s="2">
        <v>0</v>
      </c>
      <c r="D4303" s="2">
        <v>1</v>
      </c>
      <c r="E4303" s="2">
        <v>0</v>
      </c>
      <c r="F4303" s="2">
        <v>3</v>
      </c>
      <c r="G4303" s="3">
        <v>25</v>
      </c>
      <c r="H4303" s="2">
        <v>8</v>
      </c>
      <c r="I4303" s="2">
        <v>0</v>
      </c>
    </row>
    <row r="4304" spans="1:9" x14ac:dyDescent="0.25">
      <c r="A4304" s="2">
        <v>0</v>
      </c>
      <c r="B4304" s="2">
        <v>55</v>
      </c>
      <c r="C4304" s="2">
        <v>1</v>
      </c>
      <c r="D4304" s="2">
        <v>1</v>
      </c>
      <c r="E4304" s="2">
        <v>0</v>
      </c>
      <c r="F4304" s="2">
        <v>1</v>
      </c>
      <c r="G4304" s="3">
        <v>129.5</v>
      </c>
      <c r="H4304" s="2">
        <v>20</v>
      </c>
      <c r="I4304" s="2">
        <v>1</v>
      </c>
    </row>
    <row r="4305" spans="1:9" x14ac:dyDescent="0.25">
      <c r="A4305" s="2">
        <v>0</v>
      </c>
      <c r="B4305" s="2">
        <v>59</v>
      </c>
      <c r="C4305" s="2">
        <v>1</v>
      </c>
      <c r="D4305" s="2">
        <v>0</v>
      </c>
      <c r="E4305" s="2">
        <v>0</v>
      </c>
      <c r="F4305" s="2">
        <v>1</v>
      </c>
      <c r="G4305" s="3">
        <v>75</v>
      </c>
      <c r="H4305" s="2">
        <v>20</v>
      </c>
      <c r="I4305" s="2">
        <v>1</v>
      </c>
    </row>
    <row r="4306" spans="1:9" x14ac:dyDescent="0.25">
      <c r="A4306" s="2">
        <v>1</v>
      </c>
      <c r="B4306" s="2">
        <v>52</v>
      </c>
      <c r="C4306" s="2">
        <v>1</v>
      </c>
      <c r="D4306" s="2">
        <v>1</v>
      </c>
      <c r="E4306" s="2">
        <v>1</v>
      </c>
      <c r="F4306" s="2">
        <v>2</v>
      </c>
      <c r="G4306" s="3">
        <v>125</v>
      </c>
      <c r="H4306" s="2">
        <v>15</v>
      </c>
      <c r="I4306" s="2">
        <v>1</v>
      </c>
    </row>
    <row r="4307" spans="1:9" x14ac:dyDescent="0.25">
      <c r="A4307" s="2">
        <v>0</v>
      </c>
      <c r="B4307" s="2">
        <v>36</v>
      </c>
      <c r="C4307" s="2">
        <v>1</v>
      </c>
      <c r="D4307" s="2">
        <v>1</v>
      </c>
      <c r="E4307" s="2">
        <v>1</v>
      </c>
      <c r="F4307" s="2">
        <v>4</v>
      </c>
      <c r="G4307" s="3">
        <v>201</v>
      </c>
      <c r="H4307" s="2">
        <v>15</v>
      </c>
      <c r="I4307" s="2">
        <v>1</v>
      </c>
    </row>
    <row r="4308" spans="1:9" x14ac:dyDescent="0.25">
      <c r="A4308" s="2">
        <v>0</v>
      </c>
      <c r="B4308" s="2">
        <v>49</v>
      </c>
      <c r="C4308" s="2">
        <v>1</v>
      </c>
      <c r="D4308" s="2">
        <v>1</v>
      </c>
      <c r="E4308" s="2">
        <v>1</v>
      </c>
      <c r="F4308" s="2">
        <v>4</v>
      </c>
      <c r="G4308" s="3">
        <v>220</v>
      </c>
      <c r="H4308" s="2">
        <v>15</v>
      </c>
      <c r="I4308" s="2">
        <v>0</v>
      </c>
    </row>
    <row r="4309" spans="1:9" x14ac:dyDescent="0.25">
      <c r="A4309" s="2">
        <v>1</v>
      </c>
      <c r="B4309" s="2">
        <v>46</v>
      </c>
      <c r="C4309" s="2">
        <v>1</v>
      </c>
      <c r="D4309" s="2">
        <v>1</v>
      </c>
      <c r="E4309" s="2">
        <v>1</v>
      </c>
      <c r="F4309" s="2">
        <v>5</v>
      </c>
      <c r="G4309" s="3">
        <v>101</v>
      </c>
      <c r="H4309" s="2">
        <v>15</v>
      </c>
      <c r="I4309" s="2">
        <v>0</v>
      </c>
    </row>
    <row r="4310" spans="1:9" x14ac:dyDescent="0.25">
      <c r="A4310" s="2">
        <v>0</v>
      </c>
      <c r="B4310" s="2">
        <v>46</v>
      </c>
      <c r="C4310" s="2">
        <v>1</v>
      </c>
      <c r="D4310" s="2">
        <v>1</v>
      </c>
      <c r="E4310" s="2">
        <v>1</v>
      </c>
      <c r="F4310" s="2">
        <v>4</v>
      </c>
      <c r="G4310" s="3">
        <v>69</v>
      </c>
      <c r="H4310" s="2">
        <v>8</v>
      </c>
      <c r="I4310" s="2">
        <v>0</v>
      </c>
    </row>
    <row r="4311" spans="1:9" x14ac:dyDescent="0.25">
      <c r="A4311" s="2">
        <v>0</v>
      </c>
      <c r="B4311" s="2">
        <v>36</v>
      </c>
      <c r="C4311" s="2">
        <v>0</v>
      </c>
      <c r="D4311" s="2">
        <v>1</v>
      </c>
      <c r="E4311" s="2">
        <v>1</v>
      </c>
      <c r="F4311" s="2">
        <v>3</v>
      </c>
      <c r="G4311" s="3">
        <v>89.5</v>
      </c>
      <c r="H4311" s="2">
        <v>9</v>
      </c>
      <c r="I4311" s="2">
        <v>0</v>
      </c>
    </row>
    <row r="4312" spans="1:9" x14ac:dyDescent="0.25">
      <c r="A4312" s="2">
        <v>1</v>
      </c>
      <c r="B4312" s="2">
        <v>41</v>
      </c>
      <c r="C4312" s="2">
        <v>0</v>
      </c>
      <c r="D4312" s="2">
        <v>1</v>
      </c>
      <c r="E4312" s="2">
        <v>0</v>
      </c>
      <c r="F4312" s="2">
        <v>3</v>
      </c>
      <c r="G4312" s="3">
        <v>79</v>
      </c>
      <c r="H4312" s="2">
        <v>16</v>
      </c>
      <c r="I4312" s="2">
        <v>0</v>
      </c>
    </row>
    <row r="4313" spans="1:9" x14ac:dyDescent="0.25">
      <c r="A4313" s="2">
        <v>1</v>
      </c>
      <c r="B4313" s="2">
        <v>63</v>
      </c>
      <c r="C4313" s="2">
        <v>1</v>
      </c>
      <c r="D4313" s="2">
        <v>1</v>
      </c>
      <c r="E4313" s="2">
        <v>0</v>
      </c>
      <c r="F4313" s="2">
        <v>4</v>
      </c>
      <c r="G4313" s="3">
        <v>69</v>
      </c>
      <c r="H4313" s="2">
        <v>20</v>
      </c>
      <c r="I4313" s="2">
        <v>0</v>
      </c>
    </row>
    <row r="4314" spans="1:9" x14ac:dyDescent="0.25">
      <c r="A4314" s="2">
        <v>1</v>
      </c>
      <c r="B4314" s="2">
        <v>34</v>
      </c>
      <c r="C4314" s="2">
        <v>1</v>
      </c>
      <c r="D4314" s="2">
        <v>1</v>
      </c>
      <c r="E4314" s="2">
        <v>1</v>
      </c>
      <c r="F4314" s="2">
        <v>7</v>
      </c>
      <c r="G4314" s="3">
        <v>143</v>
      </c>
      <c r="H4314" s="2">
        <v>15</v>
      </c>
      <c r="I4314" s="2">
        <v>1</v>
      </c>
    </row>
    <row r="4315" spans="1:9" x14ac:dyDescent="0.25">
      <c r="A4315" s="2">
        <v>0</v>
      </c>
      <c r="B4315" s="2">
        <v>71</v>
      </c>
      <c r="C4315" s="2">
        <v>1</v>
      </c>
      <c r="D4315" s="2">
        <v>1</v>
      </c>
      <c r="E4315" s="2">
        <v>0</v>
      </c>
      <c r="F4315" s="2">
        <v>3</v>
      </c>
      <c r="G4315" s="3">
        <v>54</v>
      </c>
      <c r="H4315" s="2">
        <v>20</v>
      </c>
      <c r="I4315" s="2">
        <v>1</v>
      </c>
    </row>
    <row r="4316" spans="1:9" x14ac:dyDescent="0.25">
      <c r="A4316" s="2">
        <v>1</v>
      </c>
      <c r="B4316" s="2">
        <v>48</v>
      </c>
      <c r="C4316" s="2">
        <v>1</v>
      </c>
      <c r="D4316" s="2">
        <v>0</v>
      </c>
      <c r="E4316" s="2">
        <v>1</v>
      </c>
      <c r="F4316" s="2">
        <v>4</v>
      </c>
      <c r="G4316" s="3">
        <v>101</v>
      </c>
      <c r="H4316" s="2">
        <v>15</v>
      </c>
      <c r="I4316" s="2">
        <v>0</v>
      </c>
    </row>
    <row r="4317" spans="1:9" x14ac:dyDescent="0.25">
      <c r="A4317" s="2">
        <v>1</v>
      </c>
      <c r="B4317" s="2">
        <v>68</v>
      </c>
      <c r="C4317" s="2">
        <v>1</v>
      </c>
      <c r="D4317" s="2">
        <v>1</v>
      </c>
      <c r="E4317" s="2">
        <v>1</v>
      </c>
      <c r="F4317" s="2">
        <v>3</v>
      </c>
      <c r="G4317" s="3">
        <v>160</v>
      </c>
      <c r="H4317" s="2">
        <v>20</v>
      </c>
      <c r="I4317" s="2">
        <v>0</v>
      </c>
    </row>
    <row r="4318" spans="1:9" x14ac:dyDescent="0.25">
      <c r="A4318" s="2">
        <v>0</v>
      </c>
      <c r="B4318" s="2">
        <v>50</v>
      </c>
      <c r="C4318" s="2">
        <v>1</v>
      </c>
      <c r="D4318" s="2">
        <v>1</v>
      </c>
      <c r="E4318" s="2">
        <v>1</v>
      </c>
      <c r="F4318" s="2">
        <v>3</v>
      </c>
      <c r="G4318" s="3">
        <v>93</v>
      </c>
      <c r="H4318" s="2">
        <v>18</v>
      </c>
      <c r="I4318" s="2">
        <v>1</v>
      </c>
    </row>
    <row r="4319" spans="1:9" x14ac:dyDescent="0.25">
      <c r="A4319" s="2">
        <v>1</v>
      </c>
      <c r="B4319" s="2">
        <v>61</v>
      </c>
      <c r="C4319" s="2">
        <v>1</v>
      </c>
      <c r="D4319" s="2">
        <v>1</v>
      </c>
      <c r="E4319" s="2">
        <v>1</v>
      </c>
      <c r="F4319" s="2">
        <v>3</v>
      </c>
      <c r="G4319" s="3">
        <v>133</v>
      </c>
      <c r="H4319" s="2">
        <v>16</v>
      </c>
      <c r="I4319" s="2">
        <v>1</v>
      </c>
    </row>
    <row r="4320" spans="1:9" x14ac:dyDescent="0.25">
      <c r="A4320" s="2">
        <v>0</v>
      </c>
      <c r="B4320" s="2">
        <v>45</v>
      </c>
      <c r="C4320" s="2">
        <v>1</v>
      </c>
      <c r="D4320" s="2">
        <v>0</v>
      </c>
      <c r="E4320" s="2">
        <v>0</v>
      </c>
      <c r="F4320" s="2">
        <v>1</v>
      </c>
      <c r="G4320" s="3">
        <v>101</v>
      </c>
      <c r="H4320" s="2">
        <v>18</v>
      </c>
      <c r="I4320" s="2">
        <v>0</v>
      </c>
    </row>
    <row r="4321" spans="1:9" x14ac:dyDescent="0.25">
      <c r="A4321" s="2">
        <v>1</v>
      </c>
      <c r="B4321" s="2">
        <v>44</v>
      </c>
      <c r="C4321" s="2">
        <v>1</v>
      </c>
      <c r="D4321" s="2">
        <v>1</v>
      </c>
      <c r="E4321" s="2">
        <v>1</v>
      </c>
      <c r="F4321" s="2">
        <v>6</v>
      </c>
      <c r="G4321" s="3">
        <v>41</v>
      </c>
      <c r="H4321" s="2">
        <v>18</v>
      </c>
      <c r="I4321" s="2">
        <v>0</v>
      </c>
    </row>
    <row r="4322" spans="1:9" x14ac:dyDescent="0.25">
      <c r="A4322" s="2">
        <v>1</v>
      </c>
      <c r="B4322" s="2">
        <v>56</v>
      </c>
      <c r="C4322" s="2">
        <v>1</v>
      </c>
      <c r="D4322" s="2">
        <v>1</v>
      </c>
      <c r="E4322" s="2">
        <v>0</v>
      </c>
      <c r="F4322" s="2">
        <v>1</v>
      </c>
      <c r="G4322" s="3">
        <v>48</v>
      </c>
      <c r="H4322" s="2">
        <v>20</v>
      </c>
      <c r="I4322" s="2">
        <v>0</v>
      </c>
    </row>
    <row r="4323" spans="1:9" x14ac:dyDescent="0.25">
      <c r="A4323" s="2">
        <v>0</v>
      </c>
      <c r="B4323" s="2">
        <v>62</v>
      </c>
      <c r="C4323" s="2">
        <v>0</v>
      </c>
      <c r="D4323" s="2">
        <v>1</v>
      </c>
      <c r="E4323" s="2">
        <v>1</v>
      </c>
      <c r="F4323" s="2">
        <v>3</v>
      </c>
      <c r="G4323" s="3">
        <v>299</v>
      </c>
      <c r="H4323" s="2">
        <v>20</v>
      </c>
      <c r="I4323" s="2">
        <v>1</v>
      </c>
    </row>
    <row r="4324" spans="1:9" x14ac:dyDescent="0.25">
      <c r="A4324" s="2">
        <v>1</v>
      </c>
      <c r="B4324" s="2">
        <v>40</v>
      </c>
      <c r="C4324" s="2">
        <v>1</v>
      </c>
      <c r="D4324" s="2">
        <v>1</v>
      </c>
      <c r="E4324" s="2">
        <v>1</v>
      </c>
      <c r="F4324" s="2">
        <v>6</v>
      </c>
      <c r="G4324" s="3">
        <v>66</v>
      </c>
      <c r="H4324" s="2">
        <v>15</v>
      </c>
      <c r="I4324" s="2">
        <v>0</v>
      </c>
    </row>
    <row r="4325" spans="1:9" x14ac:dyDescent="0.25">
      <c r="A4325" s="2">
        <v>0</v>
      </c>
      <c r="B4325" s="2">
        <v>59</v>
      </c>
      <c r="C4325" s="2">
        <v>1</v>
      </c>
      <c r="D4325" s="2">
        <v>1</v>
      </c>
      <c r="E4325" s="2">
        <v>1</v>
      </c>
      <c r="F4325" s="2">
        <v>3</v>
      </c>
      <c r="G4325" s="3">
        <v>180</v>
      </c>
      <c r="H4325" s="2">
        <v>16</v>
      </c>
      <c r="I4325" s="2">
        <v>0</v>
      </c>
    </row>
    <row r="4326" spans="1:9" x14ac:dyDescent="0.25">
      <c r="A4326" s="2">
        <v>0</v>
      </c>
      <c r="B4326" s="2">
        <v>52</v>
      </c>
      <c r="C4326" s="2">
        <v>0</v>
      </c>
      <c r="D4326" s="2">
        <v>1</v>
      </c>
      <c r="E4326" s="2">
        <v>1</v>
      </c>
      <c r="F4326" s="2">
        <v>4</v>
      </c>
      <c r="G4326" s="3">
        <v>125</v>
      </c>
      <c r="H4326" s="2">
        <v>18</v>
      </c>
      <c r="I4326" s="2">
        <v>1</v>
      </c>
    </row>
    <row r="4327" spans="1:9" x14ac:dyDescent="0.25">
      <c r="A4327" s="2">
        <v>0</v>
      </c>
      <c r="B4327" s="2">
        <v>56</v>
      </c>
      <c r="C4327" s="2">
        <v>0</v>
      </c>
      <c r="D4327" s="2">
        <v>0</v>
      </c>
      <c r="E4327" s="2">
        <v>0</v>
      </c>
      <c r="F4327" s="2">
        <v>1</v>
      </c>
      <c r="G4327" s="3">
        <v>199</v>
      </c>
      <c r="H4327" s="2">
        <v>8</v>
      </c>
      <c r="I4327" s="2">
        <v>0</v>
      </c>
    </row>
    <row r="4328" spans="1:9" x14ac:dyDescent="0.25">
      <c r="A4328" s="2">
        <v>1</v>
      </c>
      <c r="B4328" s="2">
        <v>36</v>
      </c>
      <c r="C4328" s="2">
        <v>1</v>
      </c>
      <c r="D4328" s="2">
        <v>1</v>
      </c>
      <c r="E4328" s="2">
        <v>1</v>
      </c>
      <c r="F4328" s="2">
        <v>5</v>
      </c>
      <c r="G4328" s="3">
        <v>78</v>
      </c>
      <c r="H4328" s="2">
        <v>18</v>
      </c>
      <c r="I4328" s="2">
        <v>0</v>
      </c>
    </row>
    <row r="4329" spans="1:9" x14ac:dyDescent="0.25">
      <c r="A4329" s="2">
        <v>1</v>
      </c>
      <c r="B4329" s="2">
        <v>43</v>
      </c>
      <c r="C4329" s="2">
        <v>1</v>
      </c>
      <c r="D4329" s="2">
        <v>1</v>
      </c>
      <c r="E4329" s="2">
        <v>0</v>
      </c>
      <c r="F4329" s="2">
        <v>1</v>
      </c>
      <c r="G4329" s="3">
        <v>74</v>
      </c>
      <c r="H4329" s="2">
        <v>18</v>
      </c>
      <c r="I4329" s="2">
        <v>0</v>
      </c>
    </row>
    <row r="4330" spans="1:9" x14ac:dyDescent="0.25">
      <c r="A4330" s="2">
        <v>0</v>
      </c>
      <c r="B4330" s="2">
        <v>50</v>
      </c>
      <c r="C4330" s="2">
        <v>1</v>
      </c>
      <c r="D4330" s="2">
        <v>1</v>
      </c>
      <c r="E4330" s="2">
        <v>1</v>
      </c>
      <c r="F4330" s="2">
        <v>3</v>
      </c>
      <c r="G4330" s="3">
        <v>70</v>
      </c>
      <c r="H4330" s="2">
        <v>20</v>
      </c>
      <c r="I4330" s="2">
        <v>1</v>
      </c>
    </row>
    <row r="4331" spans="1:9" x14ac:dyDescent="0.25">
      <c r="A4331" s="2">
        <v>0</v>
      </c>
      <c r="B4331" s="2">
        <v>48</v>
      </c>
      <c r="C4331" s="2">
        <v>1</v>
      </c>
      <c r="D4331" s="2">
        <v>0</v>
      </c>
      <c r="E4331" s="2">
        <v>1</v>
      </c>
      <c r="F4331" s="2">
        <v>6</v>
      </c>
      <c r="G4331" s="3">
        <v>73</v>
      </c>
      <c r="H4331" s="2">
        <v>12</v>
      </c>
      <c r="I4331" s="2">
        <v>0</v>
      </c>
    </row>
    <row r="4332" spans="1:9" x14ac:dyDescent="0.25">
      <c r="A4332" s="2">
        <v>0</v>
      </c>
      <c r="B4332" s="2">
        <v>45</v>
      </c>
      <c r="C4332" s="2">
        <v>1</v>
      </c>
      <c r="D4332" s="2">
        <v>1</v>
      </c>
      <c r="E4332" s="2">
        <v>1</v>
      </c>
      <c r="F4332" s="2">
        <v>3</v>
      </c>
      <c r="G4332" s="3">
        <v>95.5</v>
      </c>
      <c r="H4332" s="2">
        <v>9</v>
      </c>
      <c r="I4332" s="2">
        <v>1</v>
      </c>
    </row>
    <row r="4333" spans="1:9" x14ac:dyDescent="0.25">
      <c r="A4333" s="2">
        <v>0</v>
      </c>
      <c r="B4333" s="2">
        <v>43</v>
      </c>
      <c r="C4333" s="2">
        <v>1</v>
      </c>
      <c r="D4333" s="2">
        <v>1</v>
      </c>
      <c r="E4333" s="2">
        <v>0</v>
      </c>
      <c r="F4333" s="2">
        <v>1</v>
      </c>
      <c r="G4333" s="3">
        <v>59.5</v>
      </c>
      <c r="H4333" s="2">
        <v>18</v>
      </c>
      <c r="I4333" s="2">
        <v>1</v>
      </c>
    </row>
    <row r="4334" spans="1:9" x14ac:dyDescent="0.25">
      <c r="A4334" s="2">
        <v>0</v>
      </c>
      <c r="B4334" s="2">
        <v>61</v>
      </c>
      <c r="C4334" s="2">
        <v>1</v>
      </c>
      <c r="D4334" s="2">
        <v>1</v>
      </c>
      <c r="E4334" s="2">
        <v>1</v>
      </c>
      <c r="F4334" s="2">
        <v>3</v>
      </c>
      <c r="G4334" s="3">
        <v>59</v>
      </c>
      <c r="H4334" s="2">
        <v>8</v>
      </c>
      <c r="I4334" s="2">
        <v>0</v>
      </c>
    </row>
    <row r="4335" spans="1:9" x14ac:dyDescent="0.25">
      <c r="A4335" s="2">
        <v>0</v>
      </c>
      <c r="B4335" s="2">
        <v>50</v>
      </c>
      <c r="C4335" s="2">
        <v>1</v>
      </c>
      <c r="D4335" s="2">
        <v>0</v>
      </c>
      <c r="E4335" s="2">
        <v>1</v>
      </c>
      <c r="F4335" s="2">
        <v>3</v>
      </c>
      <c r="G4335" s="3">
        <v>86</v>
      </c>
      <c r="H4335" s="2">
        <v>20</v>
      </c>
      <c r="I4335" s="2">
        <v>0</v>
      </c>
    </row>
    <row r="4336" spans="1:9" x14ac:dyDescent="0.25">
      <c r="A4336" s="2">
        <v>0</v>
      </c>
      <c r="B4336" s="2">
        <v>36</v>
      </c>
      <c r="C4336" s="2">
        <v>1</v>
      </c>
      <c r="D4336" s="2">
        <v>1</v>
      </c>
      <c r="E4336" s="2">
        <v>1</v>
      </c>
      <c r="F4336" s="2">
        <v>3</v>
      </c>
      <c r="G4336" s="3">
        <v>67</v>
      </c>
      <c r="H4336" s="2">
        <v>18</v>
      </c>
      <c r="I4336" s="2">
        <v>1</v>
      </c>
    </row>
    <row r="4337" spans="1:9" x14ac:dyDescent="0.25">
      <c r="A4337" s="2">
        <v>0</v>
      </c>
      <c r="B4337" s="2">
        <v>63</v>
      </c>
      <c r="C4337" s="2">
        <v>1</v>
      </c>
      <c r="D4337" s="2">
        <v>0</v>
      </c>
      <c r="E4337" s="2">
        <v>1</v>
      </c>
      <c r="F4337" s="2">
        <v>2</v>
      </c>
      <c r="G4337" s="3">
        <v>100</v>
      </c>
      <c r="H4337" s="2">
        <v>20</v>
      </c>
      <c r="I4337" s="2">
        <v>1</v>
      </c>
    </row>
    <row r="4338" spans="1:9" x14ac:dyDescent="0.25">
      <c r="A4338" s="2">
        <v>0</v>
      </c>
      <c r="B4338" s="2">
        <v>51</v>
      </c>
      <c r="C4338" s="2">
        <v>0</v>
      </c>
      <c r="D4338" s="2">
        <v>1</v>
      </c>
      <c r="E4338" s="2">
        <v>0</v>
      </c>
      <c r="F4338" s="2">
        <v>4</v>
      </c>
      <c r="G4338" s="3">
        <v>14</v>
      </c>
      <c r="H4338" s="2">
        <v>8</v>
      </c>
      <c r="I4338" s="2">
        <v>1</v>
      </c>
    </row>
    <row r="4339" spans="1:9" x14ac:dyDescent="0.25">
      <c r="A4339" s="2">
        <v>0</v>
      </c>
      <c r="B4339" s="2">
        <v>63</v>
      </c>
      <c r="C4339" s="2">
        <v>1</v>
      </c>
      <c r="D4339" s="2">
        <v>1</v>
      </c>
      <c r="E4339" s="2">
        <v>1</v>
      </c>
      <c r="F4339" s="2">
        <v>4</v>
      </c>
      <c r="G4339" s="3">
        <v>31</v>
      </c>
      <c r="H4339" s="2">
        <v>20</v>
      </c>
      <c r="I4339" s="2">
        <v>1</v>
      </c>
    </row>
    <row r="4340" spans="1:9" x14ac:dyDescent="0.25">
      <c r="A4340" s="2">
        <v>0</v>
      </c>
      <c r="B4340" s="2">
        <v>38</v>
      </c>
      <c r="C4340" s="2">
        <v>1</v>
      </c>
      <c r="D4340" s="2">
        <v>0</v>
      </c>
      <c r="E4340" s="2">
        <v>1</v>
      </c>
      <c r="F4340" s="2">
        <v>5</v>
      </c>
      <c r="G4340" s="3">
        <v>175</v>
      </c>
      <c r="H4340" s="2">
        <v>18</v>
      </c>
      <c r="I4340" s="2">
        <v>0</v>
      </c>
    </row>
    <row r="4341" spans="1:9" x14ac:dyDescent="0.25">
      <c r="A4341" s="2">
        <v>0</v>
      </c>
      <c r="B4341" s="2">
        <v>43</v>
      </c>
      <c r="C4341" s="2">
        <v>1</v>
      </c>
      <c r="D4341" s="2">
        <v>0</v>
      </c>
      <c r="E4341" s="2">
        <v>1</v>
      </c>
      <c r="F4341" s="2">
        <v>4</v>
      </c>
      <c r="G4341" s="3">
        <v>20</v>
      </c>
      <c r="H4341" s="2">
        <v>18</v>
      </c>
      <c r="I4341" s="2">
        <v>1</v>
      </c>
    </row>
    <row r="4342" spans="1:9" x14ac:dyDescent="0.25">
      <c r="A4342" s="2">
        <v>1</v>
      </c>
      <c r="B4342" s="2">
        <v>63</v>
      </c>
      <c r="C4342" s="2">
        <v>1</v>
      </c>
      <c r="D4342" s="2">
        <v>1</v>
      </c>
      <c r="E4342" s="2">
        <v>1</v>
      </c>
      <c r="F4342" s="2">
        <v>3</v>
      </c>
      <c r="G4342" s="3">
        <v>106</v>
      </c>
      <c r="H4342" s="2">
        <v>20</v>
      </c>
      <c r="I4342" s="2">
        <v>0</v>
      </c>
    </row>
    <row r="4343" spans="1:9" x14ac:dyDescent="0.25">
      <c r="A4343" s="2">
        <v>0</v>
      </c>
      <c r="B4343" s="2">
        <v>60</v>
      </c>
      <c r="C4343" s="2">
        <v>1</v>
      </c>
      <c r="D4343" s="2">
        <v>0</v>
      </c>
      <c r="E4343" s="2">
        <v>1</v>
      </c>
      <c r="F4343" s="2">
        <v>4</v>
      </c>
      <c r="G4343" s="3">
        <v>90</v>
      </c>
      <c r="H4343" s="2">
        <v>20</v>
      </c>
      <c r="I4343" s="2">
        <v>0</v>
      </c>
    </row>
    <row r="4344" spans="1:9" x14ac:dyDescent="0.25">
      <c r="A4344" s="2">
        <v>1</v>
      </c>
      <c r="B4344" s="2">
        <v>56</v>
      </c>
      <c r="C4344" s="2">
        <v>1</v>
      </c>
      <c r="D4344" s="2">
        <v>1</v>
      </c>
      <c r="E4344" s="2">
        <v>1</v>
      </c>
      <c r="F4344" s="2">
        <v>4</v>
      </c>
      <c r="G4344" s="3">
        <v>128</v>
      </c>
      <c r="H4344" s="2">
        <v>16</v>
      </c>
      <c r="I4344" s="2">
        <v>1</v>
      </c>
    </row>
    <row r="4345" spans="1:9" x14ac:dyDescent="0.25">
      <c r="A4345" s="2">
        <v>1</v>
      </c>
      <c r="B4345" s="2">
        <v>41</v>
      </c>
      <c r="C4345" s="2">
        <v>1</v>
      </c>
      <c r="D4345" s="2">
        <v>1</v>
      </c>
      <c r="E4345" s="2">
        <v>1</v>
      </c>
      <c r="F4345" s="2">
        <v>5</v>
      </c>
      <c r="G4345" s="3">
        <v>143</v>
      </c>
      <c r="H4345" s="2">
        <v>15</v>
      </c>
      <c r="I4345" s="2">
        <v>0</v>
      </c>
    </row>
    <row r="4346" spans="1:9" x14ac:dyDescent="0.25">
      <c r="A4346" s="2">
        <v>0</v>
      </c>
      <c r="B4346" s="2">
        <v>40</v>
      </c>
      <c r="C4346" s="2">
        <v>1</v>
      </c>
      <c r="D4346" s="2">
        <v>1</v>
      </c>
      <c r="E4346" s="2">
        <v>1</v>
      </c>
      <c r="F4346" s="2">
        <v>2</v>
      </c>
      <c r="G4346" s="3">
        <v>44</v>
      </c>
      <c r="H4346" s="2">
        <v>18</v>
      </c>
      <c r="I4346" s="2">
        <v>1</v>
      </c>
    </row>
    <row r="4347" spans="1:9" x14ac:dyDescent="0.25">
      <c r="A4347" s="2">
        <v>0</v>
      </c>
      <c r="B4347" s="2">
        <v>42</v>
      </c>
      <c r="C4347" s="2">
        <v>1</v>
      </c>
      <c r="D4347" s="2">
        <v>1</v>
      </c>
      <c r="E4347" s="2">
        <v>1</v>
      </c>
      <c r="F4347" s="2">
        <v>3</v>
      </c>
      <c r="G4347" s="3">
        <v>150</v>
      </c>
      <c r="H4347" s="2">
        <v>18</v>
      </c>
      <c r="I4347" s="2">
        <v>1</v>
      </c>
    </row>
    <row r="4348" spans="1:9" x14ac:dyDescent="0.25">
      <c r="A4348" s="2">
        <v>0</v>
      </c>
      <c r="B4348" s="2">
        <v>36</v>
      </c>
      <c r="C4348" s="2">
        <v>0</v>
      </c>
      <c r="D4348" s="2">
        <v>1</v>
      </c>
      <c r="E4348" s="2">
        <v>1</v>
      </c>
      <c r="F4348" s="2">
        <v>5</v>
      </c>
      <c r="G4348" s="3">
        <v>33</v>
      </c>
      <c r="H4348" s="2">
        <v>8</v>
      </c>
      <c r="I4348" s="2">
        <v>1</v>
      </c>
    </row>
    <row r="4349" spans="1:9" x14ac:dyDescent="0.25">
      <c r="A4349" s="2">
        <v>1</v>
      </c>
      <c r="B4349" s="2">
        <v>51</v>
      </c>
      <c r="C4349" s="2">
        <v>1</v>
      </c>
      <c r="D4349" s="2">
        <v>1</v>
      </c>
      <c r="E4349" s="2">
        <v>1</v>
      </c>
      <c r="F4349" s="2">
        <v>3</v>
      </c>
      <c r="G4349" s="3">
        <v>84</v>
      </c>
      <c r="H4349" s="2">
        <v>15</v>
      </c>
      <c r="I4349" s="2">
        <v>1</v>
      </c>
    </row>
    <row r="4350" spans="1:9" x14ac:dyDescent="0.25">
      <c r="A4350" s="2">
        <v>0</v>
      </c>
      <c r="B4350" s="2">
        <v>42</v>
      </c>
      <c r="C4350" s="2">
        <v>1</v>
      </c>
      <c r="D4350" s="2">
        <v>1</v>
      </c>
      <c r="E4350" s="2">
        <v>1</v>
      </c>
      <c r="F4350" s="2">
        <v>3</v>
      </c>
      <c r="G4350" s="3">
        <v>42</v>
      </c>
      <c r="H4350" s="2">
        <v>18</v>
      </c>
      <c r="I4350" s="2">
        <v>1</v>
      </c>
    </row>
    <row r="4351" spans="1:9" x14ac:dyDescent="0.25">
      <c r="A4351" s="2">
        <v>0</v>
      </c>
      <c r="B4351" s="2">
        <v>42</v>
      </c>
      <c r="C4351" s="2">
        <v>1</v>
      </c>
      <c r="D4351" s="2">
        <v>0</v>
      </c>
      <c r="E4351" s="2">
        <v>1</v>
      </c>
      <c r="F4351" s="2">
        <v>3</v>
      </c>
      <c r="G4351" s="3">
        <v>288</v>
      </c>
      <c r="H4351" s="2">
        <v>20</v>
      </c>
      <c r="I4351" s="2">
        <v>0</v>
      </c>
    </row>
    <row r="4352" spans="1:9" x14ac:dyDescent="0.25">
      <c r="A4352" s="2">
        <v>1</v>
      </c>
      <c r="B4352" s="2">
        <v>36</v>
      </c>
      <c r="C4352" s="2">
        <v>1</v>
      </c>
      <c r="D4352" s="2">
        <v>1</v>
      </c>
      <c r="E4352" s="2">
        <v>1</v>
      </c>
      <c r="F4352" s="2">
        <v>5</v>
      </c>
      <c r="G4352" s="3">
        <v>20</v>
      </c>
      <c r="H4352" s="2">
        <v>15</v>
      </c>
      <c r="I4352" s="2">
        <v>1</v>
      </c>
    </row>
    <row r="4353" spans="1:9" x14ac:dyDescent="0.25">
      <c r="A4353" s="2">
        <v>1</v>
      </c>
      <c r="B4353" s="2">
        <v>47</v>
      </c>
      <c r="C4353" s="2">
        <v>1</v>
      </c>
      <c r="D4353" s="2">
        <v>1</v>
      </c>
      <c r="E4353" s="2">
        <v>1</v>
      </c>
      <c r="F4353" s="2">
        <v>5</v>
      </c>
      <c r="G4353" s="3">
        <v>77</v>
      </c>
      <c r="H4353" s="2">
        <v>20</v>
      </c>
      <c r="I4353" s="2">
        <v>0</v>
      </c>
    </row>
    <row r="4354" spans="1:9" x14ac:dyDescent="0.25">
      <c r="A4354" s="2">
        <v>0</v>
      </c>
      <c r="B4354" s="2">
        <v>34</v>
      </c>
      <c r="C4354" s="2">
        <v>1</v>
      </c>
      <c r="D4354" s="2">
        <v>1</v>
      </c>
      <c r="E4354" s="2">
        <v>1</v>
      </c>
      <c r="F4354" s="2">
        <v>2</v>
      </c>
      <c r="G4354" s="3">
        <v>7</v>
      </c>
      <c r="H4354" s="2">
        <v>18</v>
      </c>
      <c r="I4354" s="2">
        <v>1</v>
      </c>
    </row>
    <row r="4355" spans="1:9" x14ac:dyDescent="0.25">
      <c r="A4355" s="2">
        <v>1</v>
      </c>
      <c r="B4355" s="2">
        <v>35</v>
      </c>
      <c r="C4355" s="2">
        <v>1</v>
      </c>
      <c r="D4355" s="2">
        <v>1</v>
      </c>
      <c r="E4355" s="2">
        <v>1</v>
      </c>
      <c r="F4355" s="2">
        <v>6</v>
      </c>
      <c r="G4355" s="3">
        <v>95</v>
      </c>
      <c r="H4355" s="2">
        <v>15</v>
      </c>
      <c r="I4355" s="2">
        <v>0</v>
      </c>
    </row>
    <row r="4356" spans="1:9" x14ac:dyDescent="0.25">
      <c r="A4356" s="2">
        <v>0</v>
      </c>
      <c r="B4356" s="2">
        <v>39</v>
      </c>
      <c r="C4356" s="2">
        <v>1</v>
      </c>
      <c r="D4356" s="2">
        <v>1</v>
      </c>
      <c r="E4356" s="2">
        <v>1</v>
      </c>
      <c r="F4356" s="2">
        <v>5</v>
      </c>
      <c r="G4356" s="3">
        <v>104</v>
      </c>
      <c r="H4356" s="2">
        <v>18</v>
      </c>
      <c r="I4356" s="2">
        <v>1</v>
      </c>
    </row>
    <row r="4357" spans="1:9" x14ac:dyDescent="0.25">
      <c r="A4357" s="2">
        <v>0</v>
      </c>
      <c r="B4357" s="2">
        <v>44</v>
      </c>
      <c r="C4357" s="2">
        <v>0</v>
      </c>
      <c r="D4357" s="2">
        <v>1</v>
      </c>
      <c r="E4357" s="2">
        <v>1</v>
      </c>
      <c r="F4357" s="2">
        <v>6</v>
      </c>
      <c r="G4357" s="3">
        <v>178</v>
      </c>
      <c r="H4357" s="2">
        <v>15</v>
      </c>
      <c r="I4357" s="2">
        <v>0</v>
      </c>
    </row>
    <row r="4358" spans="1:9" x14ac:dyDescent="0.25">
      <c r="A4358" s="2">
        <v>0</v>
      </c>
      <c r="B4358" s="2">
        <v>57</v>
      </c>
      <c r="C4358" s="2">
        <v>0</v>
      </c>
      <c r="D4358" s="2">
        <v>1</v>
      </c>
      <c r="E4358" s="2">
        <v>1</v>
      </c>
      <c r="F4358" s="2">
        <v>3</v>
      </c>
      <c r="G4358" s="3">
        <v>93</v>
      </c>
      <c r="H4358" s="2">
        <v>8</v>
      </c>
      <c r="I4358" s="2">
        <v>1</v>
      </c>
    </row>
    <row r="4359" spans="1:9" x14ac:dyDescent="0.25">
      <c r="A4359" s="2">
        <v>0</v>
      </c>
      <c r="B4359" s="2">
        <v>54</v>
      </c>
      <c r="C4359" s="2">
        <v>1</v>
      </c>
      <c r="D4359" s="2">
        <v>1</v>
      </c>
      <c r="E4359" s="2">
        <v>1</v>
      </c>
      <c r="F4359" s="2">
        <v>4</v>
      </c>
      <c r="G4359" s="3">
        <v>61</v>
      </c>
      <c r="H4359" s="2">
        <v>18</v>
      </c>
      <c r="I4359" s="2">
        <v>1</v>
      </c>
    </row>
    <row r="4360" spans="1:9" x14ac:dyDescent="0.25">
      <c r="A4360" s="2">
        <v>1</v>
      </c>
      <c r="B4360" s="2">
        <v>53</v>
      </c>
      <c r="C4360" s="2">
        <v>1</v>
      </c>
      <c r="D4360" s="2">
        <v>1</v>
      </c>
      <c r="E4360" s="2">
        <v>1</v>
      </c>
      <c r="F4360" s="2">
        <v>3</v>
      </c>
      <c r="G4360" s="3">
        <v>110</v>
      </c>
      <c r="H4360" s="2">
        <v>20</v>
      </c>
      <c r="I4360" s="2">
        <v>0</v>
      </c>
    </row>
    <row r="4361" spans="1:9" x14ac:dyDescent="0.25">
      <c r="A4361" s="2">
        <v>0</v>
      </c>
      <c r="B4361" s="2">
        <v>44</v>
      </c>
      <c r="C4361" s="2">
        <v>1</v>
      </c>
      <c r="D4361" s="2">
        <v>1</v>
      </c>
      <c r="E4361" s="2">
        <v>1</v>
      </c>
      <c r="F4361" s="2">
        <v>6</v>
      </c>
      <c r="G4361" s="3">
        <v>82</v>
      </c>
      <c r="H4361" s="2">
        <v>12</v>
      </c>
      <c r="I4361" s="2">
        <v>0</v>
      </c>
    </row>
    <row r="4362" spans="1:9" x14ac:dyDescent="0.25">
      <c r="A4362" s="2">
        <v>0</v>
      </c>
      <c r="B4362" s="2">
        <v>54</v>
      </c>
      <c r="C4362" s="2">
        <v>1</v>
      </c>
      <c r="D4362" s="2">
        <v>1</v>
      </c>
      <c r="E4362" s="2">
        <v>1</v>
      </c>
      <c r="F4362" s="2">
        <v>2</v>
      </c>
      <c r="G4362" s="3">
        <v>95</v>
      </c>
      <c r="H4362" s="2">
        <v>18</v>
      </c>
      <c r="I4362" s="2">
        <v>1</v>
      </c>
    </row>
    <row r="4363" spans="1:9" x14ac:dyDescent="0.25">
      <c r="A4363" s="2">
        <v>1</v>
      </c>
      <c r="B4363" s="2">
        <v>42</v>
      </c>
      <c r="C4363" s="2">
        <v>1</v>
      </c>
      <c r="D4363" s="2">
        <v>0</v>
      </c>
      <c r="E4363" s="2">
        <v>1</v>
      </c>
      <c r="F4363" s="2">
        <v>3</v>
      </c>
      <c r="G4363" s="3">
        <v>112</v>
      </c>
      <c r="H4363" s="2">
        <v>15</v>
      </c>
      <c r="I4363" s="2">
        <v>1</v>
      </c>
    </row>
    <row r="4364" spans="1:9" x14ac:dyDescent="0.25">
      <c r="A4364" s="2">
        <v>1</v>
      </c>
      <c r="B4364" s="2">
        <v>61</v>
      </c>
      <c r="C4364" s="2">
        <v>1</v>
      </c>
      <c r="D4364" s="2">
        <v>1</v>
      </c>
      <c r="E4364" s="2">
        <v>1</v>
      </c>
      <c r="F4364" s="2">
        <v>3</v>
      </c>
      <c r="G4364" s="3">
        <v>152</v>
      </c>
      <c r="H4364" s="2">
        <v>20</v>
      </c>
      <c r="I4364" s="2">
        <v>0</v>
      </c>
    </row>
    <row r="4365" spans="1:9" x14ac:dyDescent="0.25">
      <c r="A4365" s="2">
        <v>0</v>
      </c>
      <c r="B4365" s="2">
        <v>37</v>
      </c>
      <c r="C4365" s="2">
        <v>1</v>
      </c>
      <c r="D4365" s="2">
        <v>1</v>
      </c>
      <c r="E4365" s="2">
        <v>1</v>
      </c>
      <c r="F4365" s="2">
        <v>4</v>
      </c>
      <c r="G4365" s="3">
        <v>196</v>
      </c>
      <c r="H4365" s="2">
        <v>12</v>
      </c>
      <c r="I4365" s="2">
        <v>1</v>
      </c>
    </row>
    <row r="4366" spans="1:9" x14ac:dyDescent="0.25">
      <c r="A4366" s="2">
        <v>0</v>
      </c>
      <c r="B4366" s="2">
        <v>32</v>
      </c>
      <c r="C4366" s="2">
        <v>1</v>
      </c>
      <c r="D4366" s="2">
        <v>1</v>
      </c>
      <c r="E4366" s="2">
        <v>0</v>
      </c>
      <c r="F4366" s="2">
        <v>1</v>
      </c>
      <c r="G4366" s="3">
        <v>62</v>
      </c>
      <c r="H4366" s="2">
        <v>12</v>
      </c>
      <c r="I4366" s="2">
        <v>0</v>
      </c>
    </row>
    <row r="4367" spans="1:9" x14ac:dyDescent="0.25">
      <c r="A4367" s="2">
        <v>0</v>
      </c>
      <c r="B4367" s="2">
        <v>51</v>
      </c>
      <c r="C4367" s="2">
        <v>1</v>
      </c>
      <c r="D4367" s="2">
        <v>1</v>
      </c>
      <c r="E4367" s="2">
        <v>1</v>
      </c>
      <c r="F4367" s="2">
        <v>4</v>
      </c>
      <c r="G4367" s="3">
        <v>135</v>
      </c>
      <c r="H4367" s="2">
        <v>8</v>
      </c>
      <c r="I4367" s="2">
        <v>0</v>
      </c>
    </row>
    <row r="4368" spans="1:9" x14ac:dyDescent="0.25">
      <c r="A4368" s="2">
        <v>0</v>
      </c>
      <c r="B4368" s="2">
        <v>57</v>
      </c>
      <c r="C4368" s="2">
        <v>1</v>
      </c>
      <c r="D4368" s="2">
        <v>0</v>
      </c>
      <c r="E4368" s="2">
        <v>0</v>
      </c>
      <c r="F4368" s="2">
        <v>4</v>
      </c>
      <c r="G4368" s="3">
        <v>6</v>
      </c>
      <c r="H4368" s="2">
        <v>8</v>
      </c>
      <c r="I4368" s="2">
        <v>1</v>
      </c>
    </row>
    <row r="4369" spans="1:9" x14ac:dyDescent="0.25">
      <c r="A4369" s="2">
        <v>0</v>
      </c>
      <c r="B4369" s="2">
        <v>41</v>
      </c>
      <c r="C4369" s="2">
        <v>1</v>
      </c>
      <c r="D4369" s="2">
        <v>0</v>
      </c>
      <c r="E4369" s="2">
        <v>0</v>
      </c>
      <c r="F4369" s="2">
        <v>1</v>
      </c>
      <c r="G4369" s="3">
        <v>107</v>
      </c>
      <c r="H4369" s="2">
        <v>18</v>
      </c>
      <c r="I4369" s="2">
        <v>0</v>
      </c>
    </row>
    <row r="4370" spans="1:9" x14ac:dyDescent="0.25">
      <c r="A4370" s="2">
        <v>1</v>
      </c>
      <c r="B4370" s="2">
        <v>56</v>
      </c>
      <c r="C4370" s="2">
        <v>0</v>
      </c>
      <c r="D4370" s="2">
        <v>1</v>
      </c>
      <c r="E4370" s="2">
        <v>1</v>
      </c>
      <c r="F4370" s="2">
        <v>2</v>
      </c>
      <c r="G4370" s="3">
        <v>64.5</v>
      </c>
      <c r="H4370" s="2">
        <v>16</v>
      </c>
      <c r="I4370" s="2">
        <v>0</v>
      </c>
    </row>
    <row r="4371" spans="1:9" x14ac:dyDescent="0.25">
      <c r="A4371" s="2">
        <v>1</v>
      </c>
      <c r="B4371" s="2">
        <v>57</v>
      </c>
      <c r="C4371" s="2">
        <v>1</v>
      </c>
      <c r="D4371" s="2">
        <v>1</v>
      </c>
      <c r="E4371" s="2">
        <v>0</v>
      </c>
      <c r="F4371" s="2">
        <v>2</v>
      </c>
      <c r="G4371" s="3">
        <v>105</v>
      </c>
      <c r="H4371" s="2">
        <v>20</v>
      </c>
      <c r="I4371" s="2">
        <v>0</v>
      </c>
    </row>
    <row r="4372" spans="1:9" x14ac:dyDescent="0.25">
      <c r="A4372" s="2">
        <v>0</v>
      </c>
      <c r="B4372" s="2">
        <v>63</v>
      </c>
      <c r="C4372" s="2">
        <v>0</v>
      </c>
      <c r="D4372" s="2">
        <v>1</v>
      </c>
      <c r="E4372" s="2">
        <v>1</v>
      </c>
      <c r="F4372" s="2">
        <v>4</v>
      </c>
      <c r="G4372" s="3">
        <v>81</v>
      </c>
      <c r="H4372" s="2">
        <v>20</v>
      </c>
      <c r="I4372" s="2">
        <v>1</v>
      </c>
    </row>
    <row r="4373" spans="1:9" x14ac:dyDescent="0.25">
      <c r="A4373" s="2">
        <v>0</v>
      </c>
      <c r="B4373" s="2">
        <v>33</v>
      </c>
      <c r="C4373" s="2">
        <v>1</v>
      </c>
      <c r="D4373" s="2">
        <v>1</v>
      </c>
      <c r="E4373" s="2">
        <v>1</v>
      </c>
      <c r="F4373" s="2">
        <v>4</v>
      </c>
      <c r="G4373" s="3">
        <v>180</v>
      </c>
      <c r="H4373" s="2">
        <v>15</v>
      </c>
      <c r="I4373" s="2">
        <v>1</v>
      </c>
    </row>
    <row r="4374" spans="1:9" x14ac:dyDescent="0.25">
      <c r="A4374" s="2">
        <v>0</v>
      </c>
      <c r="B4374" s="2">
        <v>52</v>
      </c>
      <c r="C4374" s="2">
        <v>1</v>
      </c>
      <c r="D4374" s="2">
        <v>1</v>
      </c>
      <c r="E4374" s="2">
        <v>0</v>
      </c>
      <c r="F4374" s="2">
        <v>1</v>
      </c>
      <c r="G4374" s="3">
        <v>135</v>
      </c>
      <c r="H4374" s="2">
        <v>18</v>
      </c>
      <c r="I4374" s="2">
        <v>1</v>
      </c>
    </row>
    <row r="4375" spans="1:9" x14ac:dyDescent="0.25">
      <c r="A4375" s="2">
        <v>0</v>
      </c>
      <c r="B4375" s="2">
        <v>50</v>
      </c>
      <c r="C4375" s="2">
        <v>0</v>
      </c>
      <c r="D4375" s="2">
        <v>1</v>
      </c>
      <c r="E4375" s="2">
        <v>1</v>
      </c>
      <c r="F4375" s="2">
        <v>6</v>
      </c>
      <c r="G4375" s="3">
        <v>118</v>
      </c>
      <c r="H4375" s="2">
        <v>12</v>
      </c>
      <c r="I4375" s="2">
        <v>1</v>
      </c>
    </row>
    <row r="4376" spans="1:9" x14ac:dyDescent="0.25">
      <c r="A4376" s="2">
        <v>1</v>
      </c>
      <c r="B4376" s="2">
        <v>76</v>
      </c>
      <c r="C4376" s="2">
        <v>1</v>
      </c>
      <c r="D4376" s="2">
        <v>0</v>
      </c>
      <c r="E4376" s="2">
        <v>1</v>
      </c>
      <c r="F4376" s="2">
        <v>4</v>
      </c>
      <c r="G4376" s="3">
        <v>90</v>
      </c>
      <c r="H4376" s="2">
        <v>16</v>
      </c>
      <c r="I4376" s="2">
        <v>0</v>
      </c>
    </row>
    <row r="4377" spans="1:9" x14ac:dyDescent="0.25">
      <c r="A4377" s="2">
        <v>1</v>
      </c>
      <c r="B4377" s="2">
        <v>47</v>
      </c>
      <c r="C4377" s="2">
        <v>1</v>
      </c>
      <c r="D4377" s="2">
        <v>1</v>
      </c>
      <c r="E4377" s="2">
        <v>1</v>
      </c>
      <c r="F4377" s="2">
        <v>2</v>
      </c>
      <c r="G4377" s="3">
        <v>140</v>
      </c>
      <c r="H4377" s="2">
        <v>20</v>
      </c>
      <c r="I4377" s="2">
        <v>0</v>
      </c>
    </row>
    <row r="4378" spans="1:9" x14ac:dyDescent="0.25">
      <c r="A4378" s="2">
        <v>0</v>
      </c>
      <c r="B4378" s="2">
        <v>44</v>
      </c>
      <c r="C4378" s="2">
        <v>1</v>
      </c>
      <c r="D4378" s="2">
        <v>1</v>
      </c>
      <c r="E4378" s="2">
        <v>1</v>
      </c>
      <c r="F4378" s="2">
        <v>5</v>
      </c>
      <c r="G4378" s="3">
        <v>147</v>
      </c>
      <c r="H4378" s="2">
        <v>12</v>
      </c>
      <c r="I4378" s="2">
        <v>0</v>
      </c>
    </row>
    <row r="4379" spans="1:9" x14ac:dyDescent="0.25">
      <c r="A4379" s="2">
        <v>1</v>
      </c>
      <c r="B4379" s="2">
        <v>44</v>
      </c>
      <c r="C4379" s="2">
        <v>1</v>
      </c>
      <c r="D4379" s="2">
        <v>1</v>
      </c>
      <c r="E4379" s="2">
        <v>1</v>
      </c>
      <c r="F4379" s="2">
        <v>5</v>
      </c>
      <c r="G4379" s="3">
        <v>94</v>
      </c>
      <c r="H4379" s="2">
        <v>18</v>
      </c>
      <c r="I4379" s="2">
        <v>0</v>
      </c>
    </row>
    <row r="4380" spans="1:9" x14ac:dyDescent="0.25">
      <c r="A4380" s="2">
        <v>1</v>
      </c>
      <c r="B4380" s="2">
        <v>54</v>
      </c>
      <c r="C4380" s="2">
        <v>0</v>
      </c>
      <c r="D4380" s="2">
        <v>1</v>
      </c>
      <c r="E4380" s="2">
        <v>1</v>
      </c>
      <c r="F4380" s="2">
        <v>6</v>
      </c>
      <c r="G4380" s="3">
        <v>70</v>
      </c>
      <c r="H4380" s="2">
        <v>16</v>
      </c>
      <c r="I4380" s="2">
        <v>1</v>
      </c>
    </row>
    <row r="4381" spans="1:9" x14ac:dyDescent="0.25">
      <c r="A4381" s="2">
        <v>1</v>
      </c>
      <c r="B4381" s="2">
        <v>60</v>
      </c>
      <c r="C4381" s="2">
        <v>1</v>
      </c>
      <c r="D4381" s="2">
        <v>1</v>
      </c>
      <c r="E4381" s="2">
        <v>1</v>
      </c>
      <c r="F4381" s="2">
        <v>3</v>
      </c>
      <c r="G4381" s="3">
        <v>138</v>
      </c>
      <c r="H4381" s="2">
        <v>8</v>
      </c>
      <c r="I4381" s="2">
        <v>0</v>
      </c>
    </row>
    <row r="4382" spans="1:9" x14ac:dyDescent="0.25">
      <c r="A4382" s="2">
        <v>0</v>
      </c>
      <c r="B4382" s="2">
        <v>62</v>
      </c>
      <c r="C4382" s="2">
        <v>1</v>
      </c>
      <c r="D4382" s="2">
        <v>1</v>
      </c>
      <c r="E4382" s="2">
        <v>1</v>
      </c>
      <c r="F4382" s="2">
        <v>7</v>
      </c>
      <c r="G4382" s="3">
        <v>83</v>
      </c>
      <c r="H4382" s="2">
        <v>20</v>
      </c>
      <c r="I4382" s="2">
        <v>1</v>
      </c>
    </row>
    <row r="4383" spans="1:9" x14ac:dyDescent="0.25">
      <c r="A4383" s="2">
        <v>0</v>
      </c>
      <c r="B4383" s="2">
        <v>68</v>
      </c>
      <c r="C4383" s="2">
        <v>0</v>
      </c>
      <c r="D4383" s="2">
        <v>1</v>
      </c>
      <c r="E4383" s="2">
        <v>1</v>
      </c>
      <c r="F4383" s="2">
        <v>3</v>
      </c>
      <c r="G4383" s="3">
        <v>32</v>
      </c>
      <c r="H4383" s="2">
        <v>8</v>
      </c>
      <c r="I4383" s="2">
        <v>0</v>
      </c>
    </row>
    <row r="4384" spans="1:9" x14ac:dyDescent="0.25">
      <c r="A4384" s="2">
        <v>0</v>
      </c>
      <c r="B4384" s="2">
        <v>65</v>
      </c>
      <c r="C4384" s="2">
        <v>1</v>
      </c>
      <c r="D4384" s="2">
        <v>0</v>
      </c>
      <c r="E4384" s="2">
        <v>1</v>
      </c>
      <c r="F4384" s="2">
        <v>4</v>
      </c>
      <c r="G4384" s="3">
        <v>61</v>
      </c>
      <c r="H4384" s="2">
        <v>20</v>
      </c>
      <c r="I4384" s="2">
        <v>0</v>
      </c>
    </row>
    <row r="4385" spans="1:9" x14ac:dyDescent="0.25">
      <c r="A4385" s="2">
        <v>1</v>
      </c>
      <c r="B4385" s="2">
        <v>57</v>
      </c>
      <c r="C4385" s="2">
        <v>1</v>
      </c>
      <c r="D4385" s="2">
        <v>1</v>
      </c>
      <c r="E4385" s="2">
        <v>1</v>
      </c>
      <c r="F4385" s="2">
        <v>5</v>
      </c>
      <c r="G4385" s="3">
        <v>20</v>
      </c>
      <c r="H4385" s="2">
        <v>15</v>
      </c>
      <c r="I4385" s="2">
        <v>1</v>
      </c>
    </row>
    <row r="4386" spans="1:9" x14ac:dyDescent="0.25">
      <c r="A4386" s="2">
        <v>1</v>
      </c>
      <c r="B4386" s="2">
        <v>38</v>
      </c>
      <c r="C4386" s="2">
        <v>1</v>
      </c>
      <c r="D4386" s="2">
        <v>1</v>
      </c>
      <c r="E4386" s="2">
        <v>1</v>
      </c>
      <c r="F4386" s="2">
        <v>4</v>
      </c>
      <c r="G4386" s="3">
        <v>12</v>
      </c>
      <c r="H4386" s="2">
        <v>15</v>
      </c>
      <c r="I4386" s="2">
        <v>1</v>
      </c>
    </row>
    <row r="4387" spans="1:9" x14ac:dyDescent="0.25">
      <c r="A4387" s="2">
        <v>1</v>
      </c>
      <c r="B4387" s="2">
        <v>50</v>
      </c>
      <c r="C4387" s="2">
        <v>1</v>
      </c>
      <c r="D4387" s="2">
        <v>1</v>
      </c>
      <c r="E4387" s="2">
        <v>1</v>
      </c>
      <c r="F4387" s="2">
        <v>3</v>
      </c>
      <c r="G4387" s="3">
        <v>34</v>
      </c>
      <c r="H4387" s="2">
        <v>20</v>
      </c>
      <c r="I4387" s="2">
        <v>0</v>
      </c>
    </row>
    <row r="4388" spans="1:9" x14ac:dyDescent="0.25">
      <c r="A4388" s="2">
        <v>1</v>
      </c>
      <c r="B4388" s="2">
        <v>65</v>
      </c>
      <c r="C4388" s="2">
        <v>1</v>
      </c>
      <c r="D4388" s="2">
        <v>1</v>
      </c>
      <c r="E4388" s="2">
        <v>1</v>
      </c>
      <c r="F4388" s="2">
        <v>4</v>
      </c>
      <c r="G4388" s="3">
        <v>70</v>
      </c>
      <c r="H4388" s="2">
        <v>20</v>
      </c>
      <c r="I4388" s="2">
        <v>0</v>
      </c>
    </row>
    <row r="4389" spans="1:9" x14ac:dyDescent="0.25">
      <c r="A4389" s="2">
        <v>1</v>
      </c>
      <c r="B4389" s="2">
        <v>62</v>
      </c>
      <c r="C4389" s="2">
        <v>1</v>
      </c>
      <c r="D4389" s="2">
        <v>1</v>
      </c>
      <c r="E4389" s="2">
        <v>1</v>
      </c>
      <c r="F4389" s="2">
        <v>4</v>
      </c>
      <c r="G4389" s="3">
        <v>67</v>
      </c>
      <c r="H4389" s="2">
        <v>16</v>
      </c>
      <c r="I4389" s="2">
        <v>1</v>
      </c>
    </row>
    <row r="4390" spans="1:9" x14ac:dyDescent="0.25">
      <c r="A4390" s="2">
        <v>0</v>
      </c>
      <c r="B4390" s="2">
        <v>43</v>
      </c>
      <c r="C4390" s="2">
        <v>1</v>
      </c>
      <c r="D4390" s="2">
        <v>1</v>
      </c>
      <c r="E4390" s="2">
        <v>1</v>
      </c>
      <c r="F4390" s="2">
        <v>3</v>
      </c>
      <c r="G4390" s="3">
        <v>126</v>
      </c>
      <c r="H4390" s="2">
        <v>18</v>
      </c>
      <c r="I4390" s="2">
        <v>1</v>
      </c>
    </row>
    <row r="4391" spans="1:9" x14ac:dyDescent="0.25">
      <c r="A4391" s="2">
        <v>0</v>
      </c>
      <c r="B4391" s="2">
        <v>67</v>
      </c>
      <c r="C4391" s="2">
        <v>1</v>
      </c>
      <c r="D4391" s="2">
        <v>1</v>
      </c>
      <c r="E4391" s="2">
        <v>0</v>
      </c>
      <c r="F4391" s="2">
        <v>1</v>
      </c>
      <c r="G4391" s="3">
        <v>137</v>
      </c>
      <c r="H4391" s="2">
        <v>8</v>
      </c>
      <c r="I4391" s="2">
        <v>0</v>
      </c>
    </row>
    <row r="4392" spans="1:9" x14ac:dyDescent="0.25">
      <c r="A4392" s="2">
        <v>0</v>
      </c>
      <c r="B4392" s="2">
        <v>57</v>
      </c>
      <c r="C4392" s="2">
        <v>1</v>
      </c>
      <c r="D4392" s="2">
        <v>0</v>
      </c>
      <c r="E4392" s="2">
        <v>0</v>
      </c>
      <c r="F4392" s="2">
        <v>1</v>
      </c>
      <c r="G4392" s="3">
        <v>6</v>
      </c>
      <c r="H4392" s="2">
        <v>20</v>
      </c>
      <c r="I4392" s="2">
        <v>1</v>
      </c>
    </row>
    <row r="4393" spans="1:9" x14ac:dyDescent="0.25">
      <c r="A4393" s="2">
        <v>1</v>
      </c>
      <c r="B4393" s="2">
        <v>52</v>
      </c>
      <c r="C4393" s="2">
        <v>1</v>
      </c>
      <c r="D4393" s="2">
        <v>1</v>
      </c>
      <c r="E4393" s="2">
        <v>0</v>
      </c>
      <c r="F4393" s="2">
        <v>4</v>
      </c>
      <c r="G4393" s="3">
        <v>63.5</v>
      </c>
      <c r="H4393" s="2">
        <v>18</v>
      </c>
      <c r="I4393" s="2">
        <v>0</v>
      </c>
    </row>
    <row r="4394" spans="1:9" x14ac:dyDescent="0.25">
      <c r="A4394" s="2">
        <v>1</v>
      </c>
      <c r="B4394" s="2">
        <v>58</v>
      </c>
      <c r="C4394" s="2">
        <v>0</v>
      </c>
      <c r="D4394" s="2">
        <v>0</v>
      </c>
      <c r="E4394" s="2">
        <v>1</v>
      </c>
      <c r="F4394" s="2">
        <v>5</v>
      </c>
      <c r="G4394" s="3">
        <v>32</v>
      </c>
      <c r="H4394" s="2">
        <v>16</v>
      </c>
      <c r="I4394" s="2">
        <v>1</v>
      </c>
    </row>
    <row r="4395" spans="1:9" x14ac:dyDescent="0.25">
      <c r="A4395" s="2">
        <v>1</v>
      </c>
      <c r="B4395" s="2">
        <v>40</v>
      </c>
      <c r="C4395" s="2">
        <v>0</v>
      </c>
      <c r="D4395" s="2">
        <v>1</v>
      </c>
      <c r="E4395" s="2">
        <v>0</v>
      </c>
      <c r="F4395" s="2">
        <v>6</v>
      </c>
      <c r="G4395" s="3">
        <v>57</v>
      </c>
      <c r="H4395" s="2">
        <v>16</v>
      </c>
      <c r="I4395" s="2">
        <v>0</v>
      </c>
    </row>
    <row r="4396" spans="1:9" x14ac:dyDescent="0.25">
      <c r="A4396" s="2">
        <v>0</v>
      </c>
      <c r="B4396" s="2">
        <v>55</v>
      </c>
      <c r="C4396" s="2">
        <v>1</v>
      </c>
      <c r="D4396" s="2">
        <v>1</v>
      </c>
      <c r="E4396" s="2">
        <v>1</v>
      </c>
      <c r="F4396" s="2">
        <v>2</v>
      </c>
      <c r="G4396" s="3">
        <v>26</v>
      </c>
      <c r="H4396" s="2">
        <v>8</v>
      </c>
      <c r="I4396" s="2">
        <v>1</v>
      </c>
    </row>
    <row r="4397" spans="1:9" x14ac:dyDescent="0.25">
      <c r="A4397" s="2">
        <v>1</v>
      </c>
      <c r="B4397" s="2">
        <v>72</v>
      </c>
      <c r="C4397" s="2">
        <v>0</v>
      </c>
      <c r="D4397" s="2">
        <v>1</v>
      </c>
      <c r="E4397" s="2">
        <v>1</v>
      </c>
      <c r="F4397" s="2">
        <v>5</v>
      </c>
      <c r="G4397" s="3">
        <v>65.5</v>
      </c>
      <c r="H4397" s="2">
        <v>20</v>
      </c>
      <c r="I4397" s="2">
        <v>0</v>
      </c>
    </row>
    <row r="4398" spans="1:9" x14ac:dyDescent="0.25">
      <c r="A4398" s="2">
        <v>0</v>
      </c>
      <c r="B4398" s="2">
        <v>70</v>
      </c>
      <c r="C4398" s="2">
        <v>1</v>
      </c>
      <c r="D4398" s="2">
        <v>1</v>
      </c>
      <c r="E4398" s="2">
        <v>0</v>
      </c>
      <c r="F4398" s="2">
        <v>2</v>
      </c>
      <c r="G4398" s="3">
        <v>21</v>
      </c>
      <c r="H4398" s="2">
        <v>8</v>
      </c>
      <c r="I4398" s="2">
        <v>1</v>
      </c>
    </row>
    <row r="4399" spans="1:9" x14ac:dyDescent="0.25">
      <c r="A4399" s="2">
        <v>1</v>
      </c>
      <c r="B4399" s="2">
        <v>34</v>
      </c>
      <c r="C4399" s="2">
        <v>1</v>
      </c>
      <c r="D4399" s="2">
        <v>1</v>
      </c>
      <c r="E4399" s="2">
        <v>1</v>
      </c>
      <c r="F4399" s="2">
        <v>5</v>
      </c>
      <c r="G4399" s="3">
        <v>164</v>
      </c>
      <c r="H4399" s="2">
        <v>18</v>
      </c>
      <c r="I4399" s="2">
        <v>0</v>
      </c>
    </row>
    <row r="4400" spans="1:9" x14ac:dyDescent="0.25">
      <c r="A4400" s="2">
        <v>1</v>
      </c>
      <c r="B4400" s="2">
        <v>58</v>
      </c>
      <c r="C4400" s="2">
        <v>1</v>
      </c>
      <c r="D4400" s="2">
        <v>1</v>
      </c>
      <c r="E4400" s="2">
        <v>0</v>
      </c>
      <c r="F4400" s="2">
        <v>3</v>
      </c>
      <c r="G4400" s="3">
        <v>20</v>
      </c>
      <c r="H4400" s="2">
        <v>13</v>
      </c>
      <c r="I4400" s="2">
        <v>1</v>
      </c>
    </row>
    <row r="4401" spans="1:9" x14ac:dyDescent="0.25">
      <c r="A4401" s="2">
        <v>1</v>
      </c>
      <c r="B4401" s="2">
        <v>41</v>
      </c>
      <c r="C4401" s="2">
        <v>1</v>
      </c>
      <c r="D4401" s="2">
        <v>1</v>
      </c>
      <c r="E4401" s="2">
        <v>1</v>
      </c>
      <c r="F4401" s="2">
        <v>4</v>
      </c>
      <c r="G4401" s="3">
        <v>59</v>
      </c>
      <c r="H4401" s="2">
        <v>15</v>
      </c>
      <c r="I4401" s="2">
        <v>1</v>
      </c>
    </row>
    <row r="4402" spans="1:9" x14ac:dyDescent="0.25">
      <c r="A4402" s="2">
        <v>1</v>
      </c>
      <c r="B4402" s="2">
        <v>60</v>
      </c>
      <c r="C4402" s="2">
        <v>1</v>
      </c>
      <c r="D4402" s="2">
        <v>1</v>
      </c>
      <c r="E4402" s="2">
        <v>0</v>
      </c>
      <c r="F4402" s="2">
        <v>5</v>
      </c>
      <c r="G4402" s="3">
        <v>70</v>
      </c>
      <c r="H4402" s="2">
        <v>16</v>
      </c>
      <c r="I4402" s="2">
        <v>1</v>
      </c>
    </row>
    <row r="4403" spans="1:9" x14ac:dyDescent="0.25">
      <c r="A4403" s="2">
        <v>0</v>
      </c>
      <c r="B4403" s="2">
        <v>43</v>
      </c>
      <c r="C4403" s="2">
        <v>1</v>
      </c>
      <c r="D4403" s="2">
        <v>1</v>
      </c>
      <c r="E4403" s="2">
        <v>1</v>
      </c>
      <c r="F4403" s="2">
        <v>3</v>
      </c>
      <c r="G4403" s="3">
        <v>258</v>
      </c>
      <c r="H4403" s="2">
        <v>8</v>
      </c>
      <c r="I4403" s="2">
        <v>0</v>
      </c>
    </row>
    <row r="4404" spans="1:9" x14ac:dyDescent="0.25">
      <c r="A4404" s="2">
        <v>0</v>
      </c>
      <c r="B4404" s="2">
        <v>52</v>
      </c>
      <c r="C4404" s="2">
        <v>1</v>
      </c>
      <c r="D4404" s="2">
        <v>0</v>
      </c>
      <c r="E4404" s="2">
        <v>1</v>
      </c>
      <c r="F4404" s="2">
        <v>3</v>
      </c>
      <c r="G4404" s="3">
        <v>62.5</v>
      </c>
      <c r="H4404" s="2">
        <v>8</v>
      </c>
      <c r="I4404" s="2">
        <v>1</v>
      </c>
    </row>
    <row r="4405" spans="1:9" x14ac:dyDescent="0.25">
      <c r="A4405" s="2">
        <v>1</v>
      </c>
      <c r="B4405" s="2">
        <v>52</v>
      </c>
      <c r="C4405" s="2">
        <v>1</v>
      </c>
      <c r="D4405" s="2">
        <v>1</v>
      </c>
      <c r="E4405" s="2">
        <v>0</v>
      </c>
      <c r="F4405" s="2">
        <v>3</v>
      </c>
      <c r="G4405" s="3">
        <v>44.5</v>
      </c>
      <c r="H4405" s="2">
        <v>18</v>
      </c>
      <c r="I4405" s="2">
        <v>0</v>
      </c>
    </row>
    <row r="4406" spans="1:9" x14ac:dyDescent="0.25">
      <c r="A4406" s="2">
        <v>0</v>
      </c>
      <c r="B4406" s="2">
        <v>46</v>
      </c>
      <c r="C4406" s="2">
        <v>1</v>
      </c>
      <c r="D4406" s="2">
        <v>1</v>
      </c>
      <c r="E4406" s="2">
        <v>0</v>
      </c>
      <c r="F4406" s="2">
        <v>3</v>
      </c>
      <c r="G4406" s="3">
        <v>19</v>
      </c>
      <c r="H4406" s="2">
        <v>18</v>
      </c>
      <c r="I4406" s="2">
        <v>1</v>
      </c>
    </row>
    <row r="4407" spans="1:9" x14ac:dyDescent="0.25">
      <c r="A4407" s="2">
        <v>0</v>
      </c>
      <c r="B4407" s="2">
        <v>45</v>
      </c>
      <c r="C4407" s="2">
        <v>1</v>
      </c>
      <c r="D4407" s="2">
        <v>1</v>
      </c>
      <c r="E4407" s="2">
        <v>1</v>
      </c>
      <c r="F4407" s="2">
        <v>3</v>
      </c>
      <c r="G4407" s="3">
        <v>134</v>
      </c>
      <c r="H4407" s="2">
        <v>12</v>
      </c>
      <c r="I4407" s="2">
        <v>0</v>
      </c>
    </row>
    <row r="4408" spans="1:9" x14ac:dyDescent="0.25">
      <c r="A4408" s="2">
        <v>0</v>
      </c>
      <c r="B4408" s="2">
        <v>41</v>
      </c>
      <c r="C4408" s="2">
        <v>0</v>
      </c>
      <c r="D4408" s="2">
        <v>0</v>
      </c>
      <c r="E4408" s="2">
        <v>0</v>
      </c>
      <c r="F4408" s="2">
        <v>6</v>
      </c>
      <c r="G4408" s="3">
        <v>86</v>
      </c>
      <c r="H4408" s="2">
        <v>18</v>
      </c>
      <c r="I4408" s="2">
        <v>1</v>
      </c>
    </row>
    <row r="4409" spans="1:9" x14ac:dyDescent="0.25">
      <c r="A4409" s="2">
        <v>1</v>
      </c>
      <c r="B4409" s="2">
        <v>60</v>
      </c>
      <c r="C4409" s="2">
        <v>1</v>
      </c>
      <c r="D4409" s="2">
        <v>0</v>
      </c>
      <c r="E4409" s="2">
        <v>0</v>
      </c>
      <c r="F4409" s="2">
        <v>1</v>
      </c>
      <c r="G4409" s="3">
        <v>90</v>
      </c>
      <c r="H4409" s="2">
        <v>13</v>
      </c>
      <c r="I4409" s="2">
        <v>1</v>
      </c>
    </row>
    <row r="4410" spans="1:9" x14ac:dyDescent="0.25">
      <c r="A4410" s="2">
        <v>0</v>
      </c>
      <c r="B4410" s="2">
        <v>39</v>
      </c>
      <c r="C4410" s="2">
        <v>1</v>
      </c>
      <c r="D4410" s="2">
        <v>1</v>
      </c>
      <c r="E4410" s="2">
        <v>1</v>
      </c>
      <c r="F4410" s="2">
        <v>2</v>
      </c>
      <c r="G4410" s="3">
        <v>160</v>
      </c>
      <c r="H4410" s="2">
        <v>12</v>
      </c>
      <c r="I4410" s="2">
        <v>1</v>
      </c>
    </row>
    <row r="4411" spans="1:9" x14ac:dyDescent="0.25">
      <c r="A4411" s="2">
        <v>0</v>
      </c>
      <c r="B4411" s="2">
        <v>45</v>
      </c>
      <c r="C4411" s="2">
        <v>1</v>
      </c>
      <c r="D4411" s="2">
        <v>1</v>
      </c>
      <c r="E4411" s="2">
        <v>1</v>
      </c>
      <c r="F4411" s="2">
        <v>4</v>
      </c>
      <c r="G4411" s="3">
        <v>118</v>
      </c>
      <c r="H4411" s="2">
        <v>18</v>
      </c>
      <c r="I4411" s="2">
        <v>1</v>
      </c>
    </row>
    <row r="4412" spans="1:9" x14ac:dyDescent="0.25">
      <c r="A4412" s="2">
        <v>0</v>
      </c>
      <c r="B4412" s="2">
        <v>35</v>
      </c>
      <c r="C4412" s="2">
        <v>1</v>
      </c>
      <c r="D4412" s="2">
        <v>1</v>
      </c>
      <c r="E4412" s="2">
        <v>1</v>
      </c>
      <c r="F4412" s="2">
        <v>4</v>
      </c>
      <c r="G4412" s="3">
        <v>13</v>
      </c>
      <c r="H4412" s="2">
        <v>18</v>
      </c>
      <c r="I4412" s="2">
        <v>1</v>
      </c>
    </row>
    <row r="4413" spans="1:9" x14ac:dyDescent="0.25">
      <c r="A4413" s="2">
        <v>0</v>
      </c>
      <c r="B4413" s="2">
        <v>37</v>
      </c>
      <c r="C4413" s="2">
        <v>1</v>
      </c>
      <c r="D4413" s="2">
        <v>1</v>
      </c>
      <c r="E4413" s="2">
        <v>1</v>
      </c>
      <c r="F4413" s="2">
        <v>3</v>
      </c>
      <c r="G4413" s="3">
        <v>237</v>
      </c>
      <c r="H4413" s="2">
        <v>12</v>
      </c>
      <c r="I4413" s="2">
        <v>1</v>
      </c>
    </row>
    <row r="4414" spans="1:9" x14ac:dyDescent="0.25">
      <c r="A4414" s="2">
        <v>1</v>
      </c>
      <c r="B4414" s="2">
        <v>40</v>
      </c>
      <c r="C4414" s="2">
        <v>1</v>
      </c>
      <c r="D4414" s="2">
        <v>1</v>
      </c>
      <c r="E4414" s="2">
        <v>0</v>
      </c>
      <c r="F4414" s="2">
        <v>3</v>
      </c>
      <c r="G4414" s="3">
        <v>110</v>
      </c>
      <c r="H4414" s="2">
        <v>18</v>
      </c>
      <c r="I4414" s="2">
        <v>0</v>
      </c>
    </row>
    <row r="4415" spans="1:9" x14ac:dyDescent="0.25">
      <c r="A4415" s="2">
        <v>0</v>
      </c>
      <c r="B4415" s="2">
        <v>43</v>
      </c>
      <c r="C4415" s="2">
        <v>1</v>
      </c>
      <c r="D4415" s="2">
        <v>1</v>
      </c>
      <c r="E4415" s="2">
        <v>0</v>
      </c>
      <c r="F4415" s="2">
        <v>2</v>
      </c>
      <c r="G4415" s="3">
        <v>61.5</v>
      </c>
      <c r="H4415" s="2">
        <v>8</v>
      </c>
      <c r="I4415" s="2">
        <v>0</v>
      </c>
    </row>
    <row r="4416" spans="1:9" x14ac:dyDescent="0.25">
      <c r="A4416" s="2">
        <v>0</v>
      </c>
      <c r="B4416" s="2">
        <v>54</v>
      </c>
      <c r="C4416" s="2">
        <v>1</v>
      </c>
      <c r="D4416" s="2">
        <v>1</v>
      </c>
      <c r="E4416" s="2">
        <v>1</v>
      </c>
      <c r="F4416" s="2">
        <v>6</v>
      </c>
      <c r="G4416" s="3">
        <v>97</v>
      </c>
      <c r="H4416" s="2">
        <v>18</v>
      </c>
      <c r="I4416" s="2">
        <v>1</v>
      </c>
    </row>
    <row r="4417" spans="1:9" x14ac:dyDescent="0.25">
      <c r="A4417" s="2">
        <v>0</v>
      </c>
      <c r="B4417" s="2">
        <v>53</v>
      </c>
      <c r="C4417" s="2">
        <v>1</v>
      </c>
      <c r="D4417" s="2">
        <v>1</v>
      </c>
      <c r="E4417" s="2">
        <v>0</v>
      </c>
      <c r="F4417" s="2">
        <v>4</v>
      </c>
      <c r="G4417" s="3">
        <v>59</v>
      </c>
      <c r="H4417" s="2">
        <v>8</v>
      </c>
      <c r="I4417" s="2">
        <v>1</v>
      </c>
    </row>
    <row r="4418" spans="1:9" x14ac:dyDescent="0.25">
      <c r="A4418" s="2">
        <v>0</v>
      </c>
      <c r="B4418" s="2">
        <v>32</v>
      </c>
      <c r="C4418" s="2">
        <v>1</v>
      </c>
      <c r="D4418" s="2">
        <v>1</v>
      </c>
      <c r="E4418" s="2">
        <v>1</v>
      </c>
      <c r="F4418" s="2">
        <v>6</v>
      </c>
      <c r="G4418" s="3">
        <v>312</v>
      </c>
      <c r="H4418" s="2">
        <v>12</v>
      </c>
      <c r="I4418" s="2">
        <v>0</v>
      </c>
    </row>
    <row r="4419" spans="1:9" x14ac:dyDescent="0.25">
      <c r="A4419" s="2">
        <v>0</v>
      </c>
      <c r="B4419" s="2">
        <v>54</v>
      </c>
      <c r="C4419" s="2">
        <v>1</v>
      </c>
      <c r="D4419" s="2">
        <v>1</v>
      </c>
      <c r="E4419" s="2">
        <v>1</v>
      </c>
      <c r="F4419" s="2">
        <v>6</v>
      </c>
      <c r="G4419" s="3">
        <v>117</v>
      </c>
      <c r="H4419" s="2">
        <v>20</v>
      </c>
      <c r="I4419" s="2">
        <v>1</v>
      </c>
    </row>
    <row r="4420" spans="1:9" x14ac:dyDescent="0.25">
      <c r="A4420" s="2">
        <v>0</v>
      </c>
      <c r="B4420" s="2">
        <v>35</v>
      </c>
      <c r="C4420" s="2">
        <v>1</v>
      </c>
      <c r="D4420" s="2">
        <v>1</v>
      </c>
      <c r="E4420" s="2">
        <v>1</v>
      </c>
      <c r="F4420" s="2">
        <v>6</v>
      </c>
      <c r="G4420" s="3">
        <v>367</v>
      </c>
      <c r="H4420" s="2">
        <v>15</v>
      </c>
      <c r="I4420" s="2">
        <v>0</v>
      </c>
    </row>
    <row r="4421" spans="1:9" x14ac:dyDescent="0.25">
      <c r="A4421" s="2">
        <v>0</v>
      </c>
      <c r="B4421" s="2">
        <v>60</v>
      </c>
      <c r="C4421" s="2">
        <v>1</v>
      </c>
      <c r="D4421" s="2">
        <v>0</v>
      </c>
      <c r="E4421" s="2">
        <v>1</v>
      </c>
      <c r="F4421" s="2">
        <v>3</v>
      </c>
      <c r="G4421" s="3">
        <v>125</v>
      </c>
      <c r="H4421" s="2">
        <v>20</v>
      </c>
      <c r="I4421" s="2">
        <v>1</v>
      </c>
    </row>
    <row r="4422" spans="1:9" x14ac:dyDescent="0.25">
      <c r="A4422" s="2">
        <v>0</v>
      </c>
      <c r="B4422" s="2">
        <v>49</v>
      </c>
      <c r="C4422" s="2">
        <v>1</v>
      </c>
      <c r="D4422" s="2">
        <v>0</v>
      </c>
      <c r="E4422" s="2">
        <v>0</v>
      </c>
      <c r="F4422" s="2">
        <v>1</v>
      </c>
      <c r="G4422" s="3">
        <v>109</v>
      </c>
      <c r="H4422" s="2">
        <v>20</v>
      </c>
      <c r="I4422" s="2">
        <v>0</v>
      </c>
    </row>
    <row r="4423" spans="1:9" x14ac:dyDescent="0.25">
      <c r="A4423" s="2">
        <v>0</v>
      </c>
      <c r="B4423" s="2">
        <v>44</v>
      </c>
      <c r="C4423" s="2">
        <v>1</v>
      </c>
      <c r="D4423" s="2">
        <v>1</v>
      </c>
      <c r="E4423" s="2">
        <v>1</v>
      </c>
      <c r="F4423" s="2">
        <v>5</v>
      </c>
      <c r="G4423" s="3">
        <v>150</v>
      </c>
      <c r="H4423" s="2">
        <v>12</v>
      </c>
      <c r="I4423" s="2">
        <v>1</v>
      </c>
    </row>
    <row r="4424" spans="1:9" x14ac:dyDescent="0.25">
      <c r="A4424" s="2">
        <v>1</v>
      </c>
      <c r="B4424" s="2">
        <v>53</v>
      </c>
      <c r="C4424" s="2">
        <v>1</v>
      </c>
      <c r="D4424" s="2">
        <v>1</v>
      </c>
      <c r="E4424" s="2">
        <v>1</v>
      </c>
      <c r="F4424" s="2">
        <v>2</v>
      </c>
      <c r="G4424" s="3">
        <v>149</v>
      </c>
      <c r="H4424" s="2">
        <v>18</v>
      </c>
      <c r="I4424" s="2">
        <v>0</v>
      </c>
    </row>
    <row r="4425" spans="1:9" x14ac:dyDescent="0.25">
      <c r="A4425" s="2">
        <v>0</v>
      </c>
      <c r="B4425" s="2">
        <v>59</v>
      </c>
      <c r="C4425" s="2">
        <v>0</v>
      </c>
      <c r="D4425" s="2">
        <v>1</v>
      </c>
      <c r="E4425" s="2">
        <v>1</v>
      </c>
      <c r="F4425" s="2">
        <v>3</v>
      </c>
      <c r="G4425" s="3">
        <v>53</v>
      </c>
      <c r="H4425" s="2">
        <v>8</v>
      </c>
      <c r="I4425" s="2">
        <v>0</v>
      </c>
    </row>
    <row r="4426" spans="1:9" x14ac:dyDescent="0.25">
      <c r="A4426" s="2">
        <v>1</v>
      </c>
      <c r="B4426" s="2">
        <v>36</v>
      </c>
      <c r="C4426" s="2">
        <v>0</v>
      </c>
      <c r="D4426" s="2">
        <v>1</v>
      </c>
      <c r="E4426" s="2">
        <v>1</v>
      </c>
      <c r="F4426" s="2">
        <v>2</v>
      </c>
      <c r="G4426" s="3">
        <v>57</v>
      </c>
      <c r="H4426" s="2">
        <v>15</v>
      </c>
      <c r="I4426" s="2">
        <v>0</v>
      </c>
    </row>
    <row r="4427" spans="1:9" x14ac:dyDescent="0.25">
      <c r="A4427" s="2">
        <v>1</v>
      </c>
      <c r="B4427" s="2">
        <v>53</v>
      </c>
      <c r="C4427" s="2">
        <v>1</v>
      </c>
      <c r="D4427" s="2">
        <v>1</v>
      </c>
      <c r="E4427" s="2">
        <v>1</v>
      </c>
      <c r="F4427" s="2">
        <v>4</v>
      </c>
      <c r="G4427" s="3">
        <v>178</v>
      </c>
      <c r="H4427" s="2">
        <v>20</v>
      </c>
      <c r="I4427" s="2">
        <v>0</v>
      </c>
    </row>
    <row r="4428" spans="1:9" x14ac:dyDescent="0.25">
      <c r="A4428" s="2">
        <v>0</v>
      </c>
      <c r="B4428" s="2">
        <v>41</v>
      </c>
      <c r="C4428" s="2">
        <v>0</v>
      </c>
      <c r="D4428" s="2">
        <v>1</v>
      </c>
      <c r="E4428" s="2">
        <v>0</v>
      </c>
      <c r="F4428" s="2">
        <v>2</v>
      </c>
      <c r="G4428" s="3">
        <v>36</v>
      </c>
      <c r="H4428" s="2">
        <v>8</v>
      </c>
      <c r="I4428" s="2">
        <v>1</v>
      </c>
    </row>
    <row r="4429" spans="1:9" x14ac:dyDescent="0.25">
      <c r="A4429" s="2">
        <v>1</v>
      </c>
      <c r="B4429" s="2">
        <v>59</v>
      </c>
      <c r="C4429" s="2">
        <v>1</v>
      </c>
      <c r="D4429" s="2">
        <v>1</v>
      </c>
      <c r="E4429" s="2">
        <v>0</v>
      </c>
      <c r="F4429" s="2">
        <v>1</v>
      </c>
      <c r="G4429" s="3">
        <v>149</v>
      </c>
      <c r="H4429" s="2">
        <v>20</v>
      </c>
      <c r="I4429" s="2">
        <v>0</v>
      </c>
    </row>
    <row r="4430" spans="1:9" x14ac:dyDescent="0.25">
      <c r="A4430" s="2">
        <v>0</v>
      </c>
      <c r="B4430" s="2">
        <v>56</v>
      </c>
      <c r="C4430" s="2">
        <v>1</v>
      </c>
      <c r="D4430" s="2">
        <v>0</v>
      </c>
      <c r="E4430" s="2">
        <v>0</v>
      </c>
      <c r="F4430" s="2">
        <v>1</v>
      </c>
      <c r="G4430" s="3">
        <v>118</v>
      </c>
      <c r="H4430" s="2">
        <v>20</v>
      </c>
      <c r="I4430" s="2">
        <v>0</v>
      </c>
    </row>
    <row r="4431" spans="1:9" x14ac:dyDescent="0.25">
      <c r="A4431" s="2">
        <v>1</v>
      </c>
      <c r="B4431" s="2">
        <v>41</v>
      </c>
      <c r="C4431" s="2">
        <v>1</v>
      </c>
      <c r="D4431" s="2">
        <v>1</v>
      </c>
      <c r="E4431" s="2">
        <v>1</v>
      </c>
      <c r="F4431" s="2">
        <v>6</v>
      </c>
      <c r="G4431" s="3">
        <v>30</v>
      </c>
      <c r="H4431" s="2">
        <v>18</v>
      </c>
      <c r="I4431" s="2">
        <v>0</v>
      </c>
    </row>
    <row r="4432" spans="1:9" x14ac:dyDescent="0.25">
      <c r="A4432" s="2">
        <v>0</v>
      </c>
      <c r="B4432" s="2">
        <v>44</v>
      </c>
      <c r="C4432" s="2">
        <v>1</v>
      </c>
      <c r="D4432" s="2">
        <v>1</v>
      </c>
      <c r="E4432" s="2">
        <v>1</v>
      </c>
      <c r="F4432" s="2">
        <v>3</v>
      </c>
      <c r="G4432" s="3">
        <v>102</v>
      </c>
      <c r="H4432" s="2">
        <v>20</v>
      </c>
      <c r="I4432" s="2">
        <v>1</v>
      </c>
    </row>
    <row r="4433" spans="1:9" x14ac:dyDescent="0.25">
      <c r="A4433" s="2">
        <v>1</v>
      </c>
      <c r="B4433" s="2">
        <v>28</v>
      </c>
      <c r="C4433" s="2">
        <v>1</v>
      </c>
      <c r="D4433" s="2">
        <v>0</v>
      </c>
      <c r="E4433" s="2">
        <v>1</v>
      </c>
      <c r="F4433" s="2">
        <v>4</v>
      </c>
      <c r="G4433" s="3">
        <v>40</v>
      </c>
      <c r="H4433" s="2">
        <v>15</v>
      </c>
      <c r="I4433" s="2">
        <v>0</v>
      </c>
    </row>
    <row r="4434" spans="1:9" x14ac:dyDescent="0.25">
      <c r="A4434" s="2">
        <v>1</v>
      </c>
      <c r="B4434" s="2">
        <v>59</v>
      </c>
      <c r="C4434" s="2">
        <v>1</v>
      </c>
      <c r="D4434" s="2">
        <v>1</v>
      </c>
      <c r="E4434" s="2">
        <v>1</v>
      </c>
      <c r="F4434" s="2">
        <v>5</v>
      </c>
      <c r="G4434" s="3">
        <v>74</v>
      </c>
      <c r="H4434" s="2">
        <v>16</v>
      </c>
      <c r="I4434" s="2">
        <v>0</v>
      </c>
    </row>
    <row r="4435" spans="1:9" x14ac:dyDescent="0.25">
      <c r="A4435" s="2">
        <v>0</v>
      </c>
      <c r="B4435" s="2">
        <v>61</v>
      </c>
      <c r="C4435" s="2">
        <v>0</v>
      </c>
      <c r="D4435" s="2">
        <v>1</v>
      </c>
      <c r="E4435" s="2">
        <v>1</v>
      </c>
      <c r="F4435" s="2">
        <v>4</v>
      </c>
      <c r="G4435" s="3">
        <v>58</v>
      </c>
      <c r="H4435" s="2">
        <v>8</v>
      </c>
      <c r="I4435" s="2">
        <v>0</v>
      </c>
    </row>
    <row r="4436" spans="1:9" x14ac:dyDescent="0.25">
      <c r="A4436" s="2">
        <v>1</v>
      </c>
      <c r="B4436" s="2">
        <v>44</v>
      </c>
      <c r="C4436" s="2">
        <v>1</v>
      </c>
      <c r="D4436" s="2">
        <v>1</v>
      </c>
      <c r="E4436" s="2">
        <v>1</v>
      </c>
      <c r="F4436" s="2">
        <v>5</v>
      </c>
      <c r="G4436" s="3">
        <v>165</v>
      </c>
      <c r="H4436" s="2">
        <v>15</v>
      </c>
      <c r="I4436" s="2">
        <v>0</v>
      </c>
    </row>
    <row r="4437" spans="1:9" x14ac:dyDescent="0.25">
      <c r="A4437" s="2">
        <v>1</v>
      </c>
      <c r="B4437" s="2">
        <v>48</v>
      </c>
      <c r="C4437" s="2">
        <v>1</v>
      </c>
      <c r="D4437" s="2">
        <v>1</v>
      </c>
      <c r="E4437" s="2">
        <v>1</v>
      </c>
      <c r="F4437" s="2">
        <v>4</v>
      </c>
      <c r="G4437" s="3">
        <v>109</v>
      </c>
      <c r="H4437" s="2">
        <v>18</v>
      </c>
      <c r="I4437" s="2">
        <v>0</v>
      </c>
    </row>
    <row r="4438" spans="1:9" x14ac:dyDescent="0.25">
      <c r="A4438" s="2">
        <v>0</v>
      </c>
      <c r="B4438" s="2">
        <v>48</v>
      </c>
      <c r="C4438" s="2">
        <v>1</v>
      </c>
      <c r="D4438" s="2">
        <v>1</v>
      </c>
      <c r="E4438" s="2">
        <v>1</v>
      </c>
      <c r="F4438" s="2">
        <v>4</v>
      </c>
      <c r="G4438" s="3">
        <v>115</v>
      </c>
      <c r="H4438" s="2">
        <v>18</v>
      </c>
      <c r="I4438" s="2">
        <v>1</v>
      </c>
    </row>
    <row r="4439" spans="1:9" x14ac:dyDescent="0.25">
      <c r="A4439" s="2">
        <v>1</v>
      </c>
      <c r="B4439" s="2">
        <v>54</v>
      </c>
      <c r="C4439" s="2">
        <v>1</v>
      </c>
      <c r="D4439" s="2">
        <v>1</v>
      </c>
      <c r="E4439" s="2">
        <v>1</v>
      </c>
      <c r="F4439" s="2">
        <v>5</v>
      </c>
      <c r="G4439" s="3">
        <v>74</v>
      </c>
      <c r="H4439" s="2">
        <v>16</v>
      </c>
      <c r="I4439" s="2">
        <v>0</v>
      </c>
    </row>
    <row r="4440" spans="1:9" x14ac:dyDescent="0.25">
      <c r="A4440" s="2">
        <v>0</v>
      </c>
      <c r="B4440" s="2">
        <v>40</v>
      </c>
      <c r="C4440" s="2">
        <v>1</v>
      </c>
      <c r="D4440" s="2">
        <v>1</v>
      </c>
      <c r="E4440" s="2">
        <v>1</v>
      </c>
      <c r="F4440" s="2">
        <v>2</v>
      </c>
      <c r="G4440" s="3">
        <v>63</v>
      </c>
      <c r="H4440" s="2">
        <v>18</v>
      </c>
      <c r="I4440" s="2">
        <v>1</v>
      </c>
    </row>
    <row r="4441" spans="1:9" x14ac:dyDescent="0.25">
      <c r="A4441" s="2">
        <v>1</v>
      </c>
      <c r="B4441" s="2">
        <v>36</v>
      </c>
      <c r="C4441" s="2">
        <v>1</v>
      </c>
      <c r="D4441" s="2">
        <v>1</v>
      </c>
      <c r="E4441" s="2">
        <v>1</v>
      </c>
      <c r="F4441" s="2">
        <v>3</v>
      </c>
      <c r="G4441" s="3">
        <v>96</v>
      </c>
      <c r="H4441" s="2">
        <v>18</v>
      </c>
      <c r="I4441" s="2">
        <v>0</v>
      </c>
    </row>
    <row r="4442" spans="1:9" x14ac:dyDescent="0.25">
      <c r="A4442" s="2">
        <v>1</v>
      </c>
      <c r="B4442" s="2">
        <v>53</v>
      </c>
      <c r="C4442" s="2">
        <v>1</v>
      </c>
      <c r="D4442" s="2">
        <v>1</v>
      </c>
      <c r="E4442" s="2">
        <v>1</v>
      </c>
      <c r="F4442" s="2">
        <v>3</v>
      </c>
      <c r="G4442" s="3">
        <v>127</v>
      </c>
      <c r="H4442" s="2">
        <v>15</v>
      </c>
      <c r="I4442" s="2">
        <v>1</v>
      </c>
    </row>
    <row r="4443" spans="1:9" x14ac:dyDescent="0.25">
      <c r="A4443" s="2">
        <v>1</v>
      </c>
      <c r="B4443" s="2">
        <v>54</v>
      </c>
      <c r="C4443" s="2">
        <v>1</v>
      </c>
      <c r="D4443" s="2">
        <v>0</v>
      </c>
      <c r="E4443" s="2">
        <v>0</v>
      </c>
      <c r="F4443" s="2">
        <v>1</v>
      </c>
      <c r="G4443" s="3">
        <v>83</v>
      </c>
      <c r="H4443" s="2">
        <v>13</v>
      </c>
      <c r="I4443" s="2">
        <v>0</v>
      </c>
    </row>
    <row r="4444" spans="1:9" x14ac:dyDescent="0.25">
      <c r="A4444" s="2">
        <v>1</v>
      </c>
      <c r="B4444" s="2">
        <v>44</v>
      </c>
      <c r="C4444" s="2">
        <v>1</v>
      </c>
      <c r="D4444" s="2">
        <v>1</v>
      </c>
      <c r="E4444" s="2">
        <v>1</v>
      </c>
      <c r="F4444" s="2">
        <v>3</v>
      </c>
      <c r="G4444" s="3">
        <v>73</v>
      </c>
      <c r="H4444" s="2">
        <v>18</v>
      </c>
      <c r="I4444" s="2">
        <v>0</v>
      </c>
    </row>
    <row r="4445" spans="1:9" x14ac:dyDescent="0.25">
      <c r="A4445" s="2">
        <v>0</v>
      </c>
      <c r="B4445" s="2">
        <v>56</v>
      </c>
      <c r="C4445" s="2">
        <v>1</v>
      </c>
      <c r="D4445" s="2">
        <v>1</v>
      </c>
      <c r="E4445" s="2">
        <v>1</v>
      </c>
      <c r="F4445" s="2">
        <v>4</v>
      </c>
      <c r="G4445" s="3">
        <v>76</v>
      </c>
      <c r="H4445" s="2">
        <v>8</v>
      </c>
      <c r="I4445" s="2">
        <v>0</v>
      </c>
    </row>
    <row r="4446" spans="1:9" x14ac:dyDescent="0.25">
      <c r="A4446" s="2">
        <v>0</v>
      </c>
      <c r="B4446" s="2">
        <v>33</v>
      </c>
      <c r="C4446" s="2">
        <v>1</v>
      </c>
      <c r="D4446" s="2">
        <v>1</v>
      </c>
      <c r="E4446" s="2">
        <v>1</v>
      </c>
      <c r="F4446" s="2">
        <v>5</v>
      </c>
      <c r="G4446" s="3">
        <v>120</v>
      </c>
      <c r="H4446" s="2">
        <v>12</v>
      </c>
      <c r="I4446" s="2">
        <v>0</v>
      </c>
    </row>
    <row r="4447" spans="1:9" x14ac:dyDescent="0.25">
      <c r="A4447" s="2">
        <v>1</v>
      </c>
      <c r="B4447" s="2">
        <v>38</v>
      </c>
      <c r="C4447" s="2">
        <v>1</v>
      </c>
      <c r="D4447" s="2">
        <v>1</v>
      </c>
      <c r="E4447" s="2">
        <v>1</v>
      </c>
      <c r="F4447" s="2">
        <v>3</v>
      </c>
      <c r="G4447" s="3">
        <v>142</v>
      </c>
      <c r="H4447" s="2">
        <v>18</v>
      </c>
      <c r="I4447" s="2">
        <v>0</v>
      </c>
    </row>
    <row r="4448" spans="1:9" x14ac:dyDescent="0.25">
      <c r="A4448" s="2">
        <v>0</v>
      </c>
      <c r="B4448" s="2">
        <v>38</v>
      </c>
      <c r="C4448" s="2">
        <v>1</v>
      </c>
      <c r="D4448" s="2">
        <v>1</v>
      </c>
      <c r="E4448" s="2">
        <v>1</v>
      </c>
      <c r="F4448" s="2">
        <v>5</v>
      </c>
      <c r="G4448" s="3">
        <v>185</v>
      </c>
      <c r="H4448" s="2">
        <v>12</v>
      </c>
      <c r="I4448" s="2">
        <v>1</v>
      </c>
    </row>
    <row r="4449" spans="1:9" x14ac:dyDescent="0.25">
      <c r="A4449" s="2">
        <v>0</v>
      </c>
      <c r="B4449" s="2">
        <v>51</v>
      </c>
      <c r="C4449" s="2">
        <v>1</v>
      </c>
      <c r="D4449" s="2">
        <v>1</v>
      </c>
      <c r="E4449" s="2">
        <v>1</v>
      </c>
      <c r="F4449" s="2">
        <v>4</v>
      </c>
      <c r="G4449" s="3">
        <v>93</v>
      </c>
      <c r="H4449" s="2">
        <v>8</v>
      </c>
      <c r="I4449" s="2">
        <v>0</v>
      </c>
    </row>
    <row r="4450" spans="1:9" x14ac:dyDescent="0.25">
      <c r="A4450" s="2">
        <v>0</v>
      </c>
      <c r="B4450" s="2">
        <v>58</v>
      </c>
      <c r="C4450" s="2">
        <v>1</v>
      </c>
      <c r="D4450" s="2">
        <v>0</v>
      </c>
      <c r="E4450" s="2">
        <v>0</v>
      </c>
      <c r="F4450" s="2">
        <v>1</v>
      </c>
      <c r="G4450" s="3">
        <v>104</v>
      </c>
      <c r="H4450" s="2">
        <v>8</v>
      </c>
      <c r="I4450" s="2">
        <v>1</v>
      </c>
    </row>
    <row r="4451" spans="1:9" x14ac:dyDescent="0.25">
      <c r="A4451" s="2">
        <v>0</v>
      </c>
      <c r="B4451" s="2">
        <v>69</v>
      </c>
      <c r="C4451" s="2">
        <v>1</v>
      </c>
      <c r="D4451" s="2">
        <v>1</v>
      </c>
      <c r="E4451" s="2">
        <v>1</v>
      </c>
      <c r="F4451" s="2">
        <v>2</v>
      </c>
      <c r="G4451" s="3">
        <v>125</v>
      </c>
      <c r="H4451" s="2">
        <v>20</v>
      </c>
      <c r="I4451" s="2">
        <v>1</v>
      </c>
    </row>
    <row r="4452" spans="1:9" x14ac:dyDescent="0.25">
      <c r="A4452" s="2">
        <v>1</v>
      </c>
      <c r="B4452" s="2">
        <v>43</v>
      </c>
      <c r="C4452" s="2">
        <v>1</v>
      </c>
      <c r="D4452" s="2">
        <v>1</v>
      </c>
      <c r="E4452" s="2">
        <v>1</v>
      </c>
      <c r="F4452" s="2">
        <v>3</v>
      </c>
      <c r="G4452" s="3">
        <v>77</v>
      </c>
      <c r="H4452" s="2">
        <v>18</v>
      </c>
      <c r="I4452" s="2">
        <v>0</v>
      </c>
    </row>
    <row r="4453" spans="1:9" x14ac:dyDescent="0.25">
      <c r="A4453" s="2">
        <v>0</v>
      </c>
      <c r="B4453" s="2">
        <v>46</v>
      </c>
      <c r="C4453" s="2">
        <v>1</v>
      </c>
      <c r="D4453" s="2">
        <v>1</v>
      </c>
      <c r="E4453" s="2">
        <v>1</v>
      </c>
      <c r="F4453" s="2">
        <v>2</v>
      </c>
      <c r="G4453" s="3">
        <v>53</v>
      </c>
      <c r="H4453" s="2">
        <v>18</v>
      </c>
      <c r="I4453" s="2">
        <v>1</v>
      </c>
    </row>
    <row r="4454" spans="1:9" x14ac:dyDescent="0.25">
      <c r="A4454" s="2">
        <v>0</v>
      </c>
      <c r="B4454" s="2">
        <v>52</v>
      </c>
      <c r="C4454" s="2">
        <v>1</v>
      </c>
      <c r="D4454" s="2">
        <v>1</v>
      </c>
      <c r="E4454" s="2">
        <v>0</v>
      </c>
      <c r="F4454" s="2">
        <v>3</v>
      </c>
      <c r="G4454" s="3">
        <v>15</v>
      </c>
      <c r="H4454" s="2">
        <v>8</v>
      </c>
      <c r="I4454" s="2">
        <v>1</v>
      </c>
    </row>
    <row r="4455" spans="1:9" x14ac:dyDescent="0.25">
      <c r="A4455" s="2">
        <v>1</v>
      </c>
      <c r="B4455" s="2">
        <v>56</v>
      </c>
      <c r="C4455" s="2">
        <v>1</v>
      </c>
      <c r="D4455" s="2">
        <v>1</v>
      </c>
      <c r="E4455" s="2">
        <v>1</v>
      </c>
      <c r="F4455" s="2">
        <v>5</v>
      </c>
      <c r="G4455" s="3">
        <v>76</v>
      </c>
      <c r="H4455" s="2">
        <v>16</v>
      </c>
      <c r="I4455" s="2">
        <v>0</v>
      </c>
    </row>
    <row r="4456" spans="1:9" x14ac:dyDescent="0.25">
      <c r="A4456" s="2">
        <v>0</v>
      </c>
      <c r="B4456" s="2">
        <v>28</v>
      </c>
      <c r="C4456" s="2">
        <v>1</v>
      </c>
      <c r="D4456" s="2">
        <v>1</v>
      </c>
      <c r="E4456" s="2">
        <v>1</v>
      </c>
      <c r="F4456" s="2">
        <v>4</v>
      </c>
      <c r="G4456" s="3">
        <v>304</v>
      </c>
      <c r="H4456" s="2">
        <v>12</v>
      </c>
      <c r="I4456" s="2">
        <v>0</v>
      </c>
    </row>
    <row r="4457" spans="1:9" x14ac:dyDescent="0.25">
      <c r="A4457" s="2">
        <v>0</v>
      </c>
      <c r="B4457" s="2">
        <v>34</v>
      </c>
      <c r="C4457" s="2">
        <v>0</v>
      </c>
      <c r="D4457" s="2">
        <v>0</v>
      </c>
      <c r="E4457" s="2">
        <v>1</v>
      </c>
      <c r="F4457" s="2">
        <v>4</v>
      </c>
      <c r="G4457" s="3">
        <v>86</v>
      </c>
      <c r="H4457" s="2">
        <v>8</v>
      </c>
      <c r="I4457" s="2">
        <v>0</v>
      </c>
    </row>
    <row r="4458" spans="1:9" x14ac:dyDescent="0.25">
      <c r="A4458" s="2">
        <v>1</v>
      </c>
      <c r="B4458" s="2">
        <v>67</v>
      </c>
      <c r="C4458" s="2">
        <v>1</v>
      </c>
      <c r="D4458" s="2">
        <v>1</v>
      </c>
      <c r="E4458" s="2">
        <v>1</v>
      </c>
      <c r="F4458" s="2">
        <v>5</v>
      </c>
      <c r="G4458" s="3">
        <v>115</v>
      </c>
      <c r="H4458" s="2">
        <v>13</v>
      </c>
      <c r="I4458" s="2">
        <v>1</v>
      </c>
    </row>
    <row r="4459" spans="1:9" x14ac:dyDescent="0.25">
      <c r="A4459" s="2">
        <v>1</v>
      </c>
      <c r="B4459" s="2">
        <v>59</v>
      </c>
      <c r="C4459" s="2">
        <v>1</v>
      </c>
      <c r="D4459" s="2">
        <v>0</v>
      </c>
      <c r="E4459" s="2">
        <v>1</v>
      </c>
      <c r="F4459" s="2">
        <v>3</v>
      </c>
      <c r="G4459" s="3">
        <v>82</v>
      </c>
      <c r="H4459" s="2">
        <v>20</v>
      </c>
      <c r="I4459" s="2">
        <v>0</v>
      </c>
    </row>
    <row r="4460" spans="1:9" x14ac:dyDescent="0.25">
      <c r="A4460" s="2">
        <v>1</v>
      </c>
      <c r="B4460" s="2">
        <v>62</v>
      </c>
      <c r="C4460" s="2">
        <v>1</v>
      </c>
      <c r="D4460" s="2">
        <v>1</v>
      </c>
      <c r="E4460" s="2">
        <v>1</v>
      </c>
      <c r="F4460" s="2">
        <v>2</v>
      </c>
      <c r="G4460" s="3">
        <v>130</v>
      </c>
      <c r="H4460" s="2">
        <v>20</v>
      </c>
      <c r="I4460" s="2">
        <v>0</v>
      </c>
    </row>
    <row r="4461" spans="1:9" x14ac:dyDescent="0.25">
      <c r="A4461" s="2">
        <v>0</v>
      </c>
      <c r="B4461" s="2">
        <v>32</v>
      </c>
      <c r="C4461" s="2">
        <v>0</v>
      </c>
      <c r="D4461" s="2">
        <v>0</v>
      </c>
      <c r="E4461" s="2">
        <v>1</v>
      </c>
      <c r="F4461" s="2">
        <v>7</v>
      </c>
      <c r="G4461" s="3">
        <v>65</v>
      </c>
      <c r="H4461" s="2">
        <v>8</v>
      </c>
      <c r="I4461" s="2">
        <v>0</v>
      </c>
    </row>
    <row r="4462" spans="1:9" x14ac:dyDescent="0.25">
      <c r="A4462" s="2">
        <v>0</v>
      </c>
      <c r="B4462" s="2">
        <v>46</v>
      </c>
      <c r="C4462" s="2">
        <v>1</v>
      </c>
      <c r="D4462" s="2">
        <v>1</v>
      </c>
      <c r="E4462" s="2">
        <v>1</v>
      </c>
      <c r="F4462" s="2">
        <v>4</v>
      </c>
      <c r="G4462" s="3">
        <v>38</v>
      </c>
      <c r="H4462" s="2">
        <v>12</v>
      </c>
      <c r="I4462" s="2">
        <v>1</v>
      </c>
    </row>
    <row r="4463" spans="1:9" x14ac:dyDescent="0.25">
      <c r="A4463" s="2">
        <v>1</v>
      </c>
      <c r="B4463" s="2">
        <v>48</v>
      </c>
      <c r="C4463" s="2">
        <v>1</v>
      </c>
      <c r="D4463" s="2">
        <v>0</v>
      </c>
      <c r="E4463" s="2">
        <v>1</v>
      </c>
      <c r="F4463" s="2">
        <v>4</v>
      </c>
      <c r="G4463" s="3">
        <v>102</v>
      </c>
      <c r="H4463" s="2">
        <v>13</v>
      </c>
      <c r="I4463" s="2">
        <v>1</v>
      </c>
    </row>
    <row r="4464" spans="1:9" x14ac:dyDescent="0.25">
      <c r="A4464" s="2">
        <v>0</v>
      </c>
      <c r="B4464" s="2">
        <v>41</v>
      </c>
      <c r="C4464" s="2">
        <v>1</v>
      </c>
      <c r="D4464" s="2">
        <v>0</v>
      </c>
      <c r="E4464" s="2">
        <v>1</v>
      </c>
      <c r="F4464" s="2">
        <v>4</v>
      </c>
      <c r="G4464" s="3">
        <v>234</v>
      </c>
      <c r="H4464" s="2">
        <v>15</v>
      </c>
      <c r="I4464" s="2">
        <v>0</v>
      </c>
    </row>
    <row r="4465" spans="1:9" x14ac:dyDescent="0.25">
      <c r="A4465" s="2">
        <v>0</v>
      </c>
      <c r="B4465" s="2">
        <v>55</v>
      </c>
      <c r="C4465" s="2">
        <v>1</v>
      </c>
      <c r="D4465" s="2">
        <v>1</v>
      </c>
      <c r="E4465" s="2">
        <v>0</v>
      </c>
      <c r="F4465" s="2">
        <v>1</v>
      </c>
      <c r="G4465" s="3">
        <v>113</v>
      </c>
      <c r="H4465" s="2">
        <v>8</v>
      </c>
      <c r="I4465" s="2">
        <v>1</v>
      </c>
    </row>
    <row r="4466" spans="1:9" x14ac:dyDescent="0.25">
      <c r="A4466" s="2">
        <v>1</v>
      </c>
      <c r="B4466" s="2">
        <v>42</v>
      </c>
      <c r="C4466" s="2">
        <v>1</v>
      </c>
      <c r="D4466" s="2">
        <v>1</v>
      </c>
      <c r="E4466" s="2">
        <v>1</v>
      </c>
      <c r="F4466" s="2">
        <v>4</v>
      </c>
      <c r="G4466" s="3">
        <v>135</v>
      </c>
      <c r="H4466" s="2">
        <v>15</v>
      </c>
      <c r="I4466" s="2">
        <v>1</v>
      </c>
    </row>
    <row r="4467" spans="1:9" x14ac:dyDescent="0.25">
      <c r="A4467" s="2">
        <v>0</v>
      </c>
      <c r="B4467" s="2">
        <v>36</v>
      </c>
      <c r="C4467" s="2">
        <v>1</v>
      </c>
      <c r="D4467" s="2">
        <v>1</v>
      </c>
      <c r="E4467" s="2">
        <v>0</v>
      </c>
      <c r="F4467" s="2">
        <v>3</v>
      </c>
      <c r="G4467" s="3">
        <v>107</v>
      </c>
      <c r="H4467" s="2">
        <v>9</v>
      </c>
      <c r="I4467" s="2">
        <v>1</v>
      </c>
    </row>
    <row r="4468" spans="1:9" x14ac:dyDescent="0.25">
      <c r="A4468" s="2">
        <v>0</v>
      </c>
      <c r="B4468" s="2">
        <v>37</v>
      </c>
      <c r="C4468" s="2">
        <v>0</v>
      </c>
      <c r="D4468" s="2">
        <v>1</v>
      </c>
      <c r="E4468" s="2">
        <v>1</v>
      </c>
      <c r="F4468" s="2">
        <v>2</v>
      </c>
      <c r="G4468" s="3">
        <v>47</v>
      </c>
      <c r="H4468" s="2">
        <v>8</v>
      </c>
      <c r="I4468" s="2">
        <v>0</v>
      </c>
    </row>
    <row r="4469" spans="1:9" x14ac:dyDescent="0.25">
      <c r="A4469" s="2">
        <v>0</v>
      </c>
      <c r="B4469" s="2">
        <v>72</v>
      </c>
      <c r="C4469" s="2">
        <v>1</v>
      </c>
      <c r="D4469" s="2">
        <v>1</v>
      </c>
      <c r="E4469" s="2">
        <v>1</v>
      </c>
      <c r="F4469" s="2">
        <v>3</v>
      </c>
      <c r="G4469" s="3">
        <v>42</v>
      </c>
      <c r="H4469" s="2">
        <v>10</v>
      </c>
      <c r="I4469" s="2">
        <v>1</v>
      </c>
    </row>
    <row r="4470" spans="1:9" x14ac:dyDescent="0.25">
      <c r="A4470" s="2">
        <v>0</v>
      </c>
      <c r="B4470" s="2">
        <v>51</v>
      </c>
      <c r="C4470" s="2">
        <v>1</v>
      </c>
      <c r="D4470" s="2">
        <v>0</v>
      </c>
      <c r="E4470" s="2">
        <v>1</v>
      </c>
      <c r="F4470" s="2">
        <v>5</v>
      </c>
      <c r="G4470" s="3">
        <v>91</v>
      </c>
      <c r="H4470" s="2">
        <v>20</v>
      </c>
      <c r="I4470" s="2">
        <v>1</v>
      </c>
    </row>
    <row r="4471" spans="1:9" x14ac:dyDescent="0.25">
      <c r="A4471" s="2">
        <v>0</v>
      </c>
      <c r="B4471" s="2">
        <v>54</v>
      </c>
      <c r="C4471" s="2">
        <v>1</v>
      </c>
      <c r="D4471" s="2">
        <v>1</v>
      </c>
      <c r="E4471" s="2">
        <v>1</v>
      </c>
      <c r="F4471" s="2">
        <v>4</v>
      </c>
      <c r="G4471" s="3">
        <v>189</v>
      </c>
      <c r="H4471" s="2">
        <v>15</v>
      </c>
      <c r="I4471" s="2">
        <v>0</v>
      </c>
    </row>
    <row r="4472" spans="1:9" x14ac:dyDescent="0.25">
      <c r="A4472" s="2">
        <v>0</v>
      </c>
      <c r="B4472" s="2">
        <v>59</v>
      </c>
      <c r="C4472" s="2">
        <v>1</v>
      </c>
      <c r="D4472" s="2">
        <v>1</v>
      </c>
      <c r="E4472" s="2">
        <v>1</v>
      </c>
      <c r="F4472" s="2">
        <v>2</v>
      </c>
      <c r="G4472" s="3">
        <v>59</v>
      </c>
      <c r="H4472" s="2">
        <v>20</v>
      </c>
      <c r="I4472" s="2">
        <v>1</v>
      </c>
    </row>
    <row r="4473" spans="1:9" x14ac:dyDescent="0.25">
      <c r="A4473" s="2">
        <v>0</v>
      </c>
      <c r="B4473" s="2">
        <v>64</v>
      </c>
      <c r="C4473" s="2">
        <v>1</v>
      </c>
      <c r="D4473" s="2">
        <v>0</v>
      </c>
      <c r="E4473" s="2">
        <v>1</v>
      </c>
      <c r="F4473" s="2">
        <v>3</v>
      </c>
      <c r="G4473" s="3">
        <v>63</v>
      </c>
      <c r="H4473" s="2">
        <v>20</v>
      </c>
      <c r="I4473" s="2">
        <v>0</v>
      </c>
    </row>
    <row r="4474" spans="1:9" x14ac:dyDescent="0.25">
      <c r="A4474" s="2">
        <v>0</v>
      </c>
      <c r="B4474" s="2">
        <v>45</v>
      </c>
      <c r="C4474" s="2">
        <v>1</v>
      </c>
      <c r="D4474" s="2">
        <v>1</v>
      </c>
      <c r="E4474" s="2">
        <v>1</v>
      </c>
      <c r="F4474" s="2">
        <v>3</v>
      </c>
      <c r="G4474" s="3">
        <v>135</v>
      </c>
      <c r="H4474" s="2">
        <v>18</v>
      </c>
      <c r="I4474" s="2">
        <v>1</v>
      </c>
    </row>
    <row r="4475" spans="1:9" x14ac:dyDescent="0.25">
      <c r="A4475" s="2">
        <v>0</v>
      </c>
      <c r="B4475" s="2">
        <v>45</v>
      </c>
      <c r="C4475" s="2">
        <v>1</v>
      </c>
      <c r="D4475" s="2">
        <v>1</v>
      </c>
      <c r="E4475" s="2">
        <v>0</v>
      </c>
      <c r="F4475" s="2">
        <v>1</v>
      </c>
      <c r="G4475" s="3">
        <v>62</v>
      </c>
      <c r="H4475" s="2">
        <v>18</v>
      </c>
      <c r="I4475" s="2">
        <v>1</v>
      </c>
    </row>
    <row r="4476" spans="1:9" x14ac:dyDescent="0.25">
      <c r="A4476" s="2">
        <v>1</v>
      </c>
      <c r="B4476" s="2">
        <v>41</v>
      </c>
      <c r="C4476" s="2">
        <v>1</v>
      </c>
      <c r="D4476" s="2">
        <v>1</v>
      </c>
      <c r="E4476" s="2">
        <v>1</v>
      </c>
      <c r="F4476" s="2">
        <v>4</v>
      </c>
      <c r="G4476" s="3">
        <v>168</v>
      </c>
      <c r="H4476" s="2">
        <v>15</v>
      </c>
      <c r="I4476" s="2">
        <v>0</v>
      </c>
    </row>
    <row r="4477" spans="1:9" x14ac:dyDescent="0.25">
      <c r="A4477" s="2">
        <v>1</v>
      </c>
      <c r="B4477" s="2">
        <v>56</v>
      </c>
      <c r="C4477" s="2">
        <v>1</v>
      </c>
      <c r="D4477" s="2">
        <v>1</v>
      </c>
      <c r="E4477" s="2">
        <v>1</v>
      </c>
      <c r="F4477" s="2">
        <v>3</v>
      </c>
      <c r="G4477" s="3">
        <v>72</v>
      </c>
      <c r="H4477" s="2">
        <v>16</v>
      </c>
      <c r="I4477" s="2">
        <v>0</v>
      </c>
    </row>
    <row r="4478" spans="1:9" x14ac:dyDescent="0.25">
      <c r="A4478" s="2">
        <v>0</v>
      </c>
      <c r="B4478" s="2">
        <v>40</v>
      </c>
      <c r="C4478" s="2">
        <v>0</v>
      </c>
      <c r="D4478" s="2">
        <v>1</v>
      </c>
      <c r="E4478" s="2">
        <v>0</v>
      </c>
      <c r="F4478" s="2">
        <v>2</v>
      </c>
      <c r="G4478" s="3">
        <v>19</v>
      </c>
      <c r="H4478" s="2">
        <v>8</v>
      </c>
      <c r="I4478" s="2">
        <v>0</v>
      </c>
    </row>
    <row r="4479" spans="1:9" x14ac:dyDescent="0.25">
      <c r="A4479" s="2">
        <v>0</v>
      </c>
      <c r="B4479" s="2">
        <v>42</v>
      </c>
      <c r="C4479" s="2">
        <v>1</v>
      </c>
      <c r="D4479" s="2">
        <v>1</v>
      </c>
      <c r="E4479" s="2">
        <v>1</v>
      </c>
      <c r="F4479" s="2">
        <v>5</v>
      </c>
      <c r="G4479" s="3">
        <v>231</v>
      </c>
      <c r="H4479" s="2">
        <v>15</v>
      </c>
      <c r="I4479" s="2">
        <v>0</v>
      </c>
    </row>
    <row r="4480" spans="1:9" x14ac:dyDescent="0.25">
      <c r="A4480" s="2">
        <v>1</v>
      </c>
      <c r="B4480" s="2">
        <v>62</v>
      </c>
      <c r="C4480" s="2">
        <v>1</v>
      </c>
      <c r="D4480" s="2">
        <v>1</v>
      </c>
      <c r="E4480" s="2">
        <v>0</v>
      </c>
      <c r="F4480" s="2">
        <v>1</v>
      </c>
      <c r="G4480" s="3">
        <v>90</v>
      </c>
      <c r="H4480" s="2">
        <v>13</v>
      </c>
      <c r="I4480" s="2">
        <v>0</v>
      </c>
    </row>
    <row r="4481" spans="1:9" x14ac:dyDescent="0.25">
      <c r="A4481" s="2">
        <v>0</v>
      </c>
      <c r="B4481" s="2">
        <v>45</v>
      </c>
      <c r="C4481" s="2">
        <v>1</v>
      </c>
      <c r="D4481" s="2">
        <v>1</v>
      </c>
      <c r="E4481" s="2">
        <v>1</v>
      </c>
      <c r="F4481" s="2">
        <v>5</v>
      </c>
      <c r="G4481" s="3">
        <v>179</v>
      </c>
      <c r="H4481" s="2">
        <v>15</v>
      </c>
      <c r="I4481" s="2">
        <v>1</v>
      </c>
    </row>
    <row r="4482" spans="1:9" x14ac:dyDescent="0.25">
      <c r="A4482" s="2">
        <v>1</v>
      </c>
      <c r="B4482" s="2">
        <v>49</v>
      </c>
      <c r="C4482" s="2">
        <v>1</v>
      </c>
      <c r="D4482" s="2">
        <v>1</v>
      </c>
      <c r="E4482" s="2">
        <v>1</v>
      </c>
      <c r="F4482" s="2">
        <v>6</v>
      </c>
      <c r="G4482" s="3">
        <v>137</v>
      </c>
      <c r="H4482" s="2">
        <v>15</v>
      </c>
      <c r="I4482" s="2">
        <v>0</v>
      </c>
    </row>
    <row r="4483" spans="1:9" x14ac:dyDescent="0.25">
      <c r="A4483" s="2">
        <v>1</v>
      </c>
      <c r="B4483" s="2">
        <v>40</v>
      </c>
      <c r="C4483" s="2">
        <v>1</v>
      </c>
      <c r="D4483" s="2">
        <v>1</v>
      </c>
      <c r="E4483" s="2">
        <v>0</v>
      </c>
      <c r="F4483" s="2">
        <v>3</v>
      </c>
      <c r="G4483" s="3">
        <v>43</v>
      </c>
      <c r="H4483" s="2">
        <v>15</v>
      </c>
      <c r="I4483" s="2">
        <v>0</v>
      </c>
    </row>
    <row r="4484" spans="1:9" x14ac:dyDescent="0.25">
      <c r="A4484" s="2">
        <v>1</v>
      </c>
      <c r="B4484" s="2">
        <v>36</v>
      </c>
      <c r="C4484" s="2">
        <v>1</v>
      </c>
      <c r="D4484" s="2">
        <v>1</v>
      </c>
      <c r="E4484" s="2">
        <v>1</v>
      </c>
      <c r="F4484" s="2">
        <v>6</v>
      </c>
      <c r="G4484" s="3">
        <v>147</v>
      </c>
      <c r="H4484" s="2">
        <v>15</v>
      </c>
      <c r="I4484" s="2">
        <v>0</v>
      </c>
    </row>
    <row r="4485" spans="1:9" x14ac:dyDescent="0.25">
      <c r="A4485" s="2">
        <v>0</v>
      </c>
      <c r="B4485" s="2">
        <v>50</v>
      </c>
      <c r="C4485" s="2">
        <v>0</v>
      </c>
      <c r="D4485" s="2">
        <v>1</v>
      </c>
      <c r="E4485" s="2">
        <v>0</v>
      </c>
      <c r="F4485" s="2">
        <v>1</v>
      </c>
      <c r="G4485" s="3">
        <v>22</v>
      </c>
      <c r="H4485" s="2">
        <v>8</v>
      </c>
      <c r="I4485" s="2">
        <v>1</v>
      </c>
    </row>
    <row r="4486" spans="1:9" x14ac:dyDescent="0.25">
      <c r="A4486" s="2">
        <v>0</v>
      </c>
      <c r="B4486" s="2">
        <v>41</v>
      </c>
      <c r="C4486" s="2">
        <v>1</v>
      </c>
      <c r="D4486" s="2">
        <v>1</v>
      </c>
      <c r="E4486" s="2">
        <v>1</v>
      </c>
      <c r="F4486" s="2">
        <v>4</v>
      </c>
      <c r="G4486" s="3">
        <v>125</v>
      </c>
      <c r="H4486" s="2">
        <v>8</v>
      </c>
      <c r="I4486" s="2">
        <v>0</v>
      </c>
    </row>
    <row r="4487" spans="1:9" x14ac:dyDescent="0.25">
      <c r="A4487" s="2">
        <v>0</v>
      </c>
      <c r="B4487" s="2">
        <v>34</v>
      </c>
      <c r="C4487" s="2">
        <v>0</v>
      </c>
      <c r="D4487" s="2">
        <v>0</v>
      </c>
      <c r="E4487" s="2">
        <v>1</v>
      </c>
      <c r="F4487" s="2">
        <v>3</v>
      </c>
      <c r="G4487" s="3">
        <v>103</v>
      </c>
      <c r="H4487" s="2">
        <v>18</v>
      </c>
      <c r="I4487" s="2">
        <v>1</v>
      </c>
    </row>
    <row r="4488" spans="1:9" x14ac:dyDescent="0.25">
      <c r="A4488" s="2">
        <v>1</v>
      </c>
      <c r="B4488" s="2">
        <v>41</v>
      </c>
      <c r="C4488" s="2">
        <v>1</v>
      </c>
      <c r="D4488" s="2">
        <v>1</v>
      </c>
      <c r="E4488" s="2">
        <v>1</v>
      </c>
      <c r="F4488" s="2">
        <v>5</v>
      </c>
      <c r="G4488" s="3">
        <v>105</v>
      </c>
      <c r="H4488" s="2">
        <v>15</v>
      </c>
      <c r="I4488" s="2">
        <v>0</v>
      </c>
    </row>
    <row r="4489" spans="1:9" x14ac:dyDescent="0.25">
      <c r="A4489" s="2">
        <v>1</v>
      </c>
      <c r="B4489" s="2">
        <v>74</v>
      </c>
      <c r="C4489" s="2">
        <v>1</v>
      </c>
      <c r="D4489" s="2">
        <v>1</v>
      </c>
      <c r="E4489" s="2">
        <v>1</v>
      </c>
      <c r="F4489" s="2">
        <v>6</v>
      </c>
      <c r="G4489" s="3">
        <v>90</v>
      </c>
      <c r="H4489" s="2">
        <v>20</v>
      </c>
      <c r="I4489" s="2">
        <v>0</v>
      </c>
    </row>
    <row r="4490" spans="1:9" x14ac:dyDescent="0.25">
      <c r="A4490" s="2">
        <v>1</v>
      </c>
      <c r="B4490" s="2">
        <v>43</v>
      </c>
      <c r="C4490" s="2">
        <v>1</v>
      </c>
      <c r="D4490" s="2">
        <v>1</v>
      </c>
      <c r="E4490" s="2">
        <v>1</v>
      </c>
      <c r="F4490" s="2">
        <v>6</v>
      </c>
      <c r="G4490" s="3">
        <v>224</v>
      </c>
      <c r="H4490" s="2">
        <v>18</v>
      </c>
      <c r="I4490" s="2">
        <v>0</v>
      </c>
    </row>
    <row r="4491" spans="1:9" x14ac:dyDescent="0.25">
      <c r="A4491" s="2">
        <v>0</v>
      </c>
      <c r="B4491" s="2">
        <v>59</v>
      </c>
      <c r="C4491" s="2">
        <v>1</v>
      </c>
      <c r="D4491" s="2">
        <v>1</v>
      </c>
      <c r="E4491" s="2">
        <v>1</v>
      </c>
      <c r="F4491" s="2">
        <v>2</v>
      </c>
      <c r="G4491" s="3">
        <v>83</v>
      </c>
      <c r="H4491" s="2">
        <v>20</v>
      </c>
      <c r="I4491" s="2">
        <v>1</v>
      </c>
    </row>
    <row r="4492" spans="1:9" x14ac:dyDescent="0.25">
      <c r="A4492" s="2">
        <v>1</v>
      </c>
      <c r="B4492" s="2">
        <v>47</v>
      </c>
      <c r="C4492" s="2">
        <v>1</v>
      </c>
      <c r="D4492" s="2">
        <v>1</v>
      </c>
      <c r="E4492" s="2">
        <v>1</v>
      </c>
      <c r="F4492" s="2">
        <v>2</v>
      </c>
      <c r="G4492" s="3">
        <v>41</v>
      </c>
      <c r="H4492" s="2">
        <v>20</v>
      </c>
      <c r="I4492" s="2">
        <v>0</v>
      </c>
    </row>
    <row r="4493" spans="1:9" x14ac:dyDescent="0.25">
      <c r="A4493" s="2">
        <v>1</v>
      </c>
      <c r="B4493" s="2">
        <v>53</v>
      </c>
      <c r="C4493" s="2">
        <v>1</v>
      </c>
      <c r="D4493" s="2">
        <v>1</v>
      </c>
      <c r="E4493" s="2">
        <v>1</v>
      </c>
      <c r="F4493" s="2">
        <v>7</v>
      </c>
      <c r="G4493" s="3">
        <v>93</v>
      </c>
      <c r="H4493" s="2">
        <v>15</v>
      </c>
      <c r="I4493" s="2">
        <v>1</v>
      </c>
    </row>
    <row r="4494" spans="1:9" x14ac:dyDescent="0.25">
      <c r="A4494" s="2">
        <v>1</v>
      </c>
      <c r="B4494" s="2">
        <v>52</v>
      </c>
      <c r="C4494" s="2">
        <v>1</v>
      </c>
      <c r="D4494" s="2">
        <v>1</v>
      </c>
      <c r="E4494" s="2">
        <v>1</v>
      </c>
      <c r="F4494" s="2">
        <v>3</v>
      </c>
      <c r="G4494" s="3">
        <v>43.5</v>
      </c>
      <c r="H4494" s="2">
        <v>18</v>
      </c>
      <c r="I4494" s="2">
        <v>0</v>
      </c>
    </row>
    <row r="4495" spans="1:9" x14ac:dyDescent="0.25">
      <c r="A4495" s="2">
        <v>1</v>
      </c>
      <c r="B4495" s="2">
        <v>52</v>
      </c>
      <c r="C4495" s="2">
        <v>1</v>
      </c>
      <c r="D4495" s="2">
        <v>1</v>
      </c>
      <c r="E4495" s="2">
        <v>1</v>
      </c>
      <c r="F4495" s="2">
        <v>3</v>
      </c>
      <c r="G4495" s="3">
        <v>164</v>
      </c>
      <c r="H4495" s="2">
        <v>15</v>
      </c>
      <c r="I4495" s="2">
        <v>0</v>
      </c>
    </row>
    <row r="4496" spans="1:9" x14ac:dyDescent="0.25">
      <c r="A4496" s="2">
        <v>0</v>
      </c>
      <c r="B4496" s="2">
        <v>39</v>
      </c>
      <c r="C4496" s="2">
        <v>1</v>
      </c>
      <c r="D4496" s="2">
        <v>0</v>
      </c>
      <c r="E4496" s="2">
        <v>0</v>
      </c>
      <c r="F4496" s="2">
        <v>2</v>
      </c>
      <c r="G4496" s="3">
        <v>97</v>
      </c>
      <c r="H4496" s="2">
        <v>9</v>
      </c>
      <c r="I4496" s="2">
        <v>0</v>
      </c>
    </row>
    <row r="4497" spans="1:9" x14ac:dyDescent="0.25">
      <c r="A4497" s="2">
        <v>0</v>
      </c>
      <c r="B4497" s="2">
        <v>55</v>
      </c>
      <c r="C4497" s="2">
        <v>1</v>
      </c>
      <c r="D4497" s="2">
        <v>1</v>
      </c>
      <c r="E4497" s="2">
        <v>1</v>
      </c>
      <c r="F4497" s="2">
        <v>2</v>
      </c>
      <c r="G4497" s="3">
        <v>300</v>
      </c>
      <c r="H4497" s="2">
        <v>18</v>
      </c>
      <c r="I4497" s="2">
        <v>0</v>
      </c>
    </row>
    <row r="4498" spans="1:9" x14ac:dyDescent="0.25">
      <c r="A4498" s="2">
        <v>1</v>
      </c>
      <c r="B4498" s="2">
        <v>34</v>
      </c>
      <c r="C4498" s="2">
        <v>1</v>
      </c>
      <c r="D4498" s="2">
        <v>1</v>
      </c>
      <c r="E4498" s="2">
        <v>1</v>
      </c>
      <c r="F4498" s="2">
        <v>6</v>
      </c>
      <c r="G4498" s="3">
        <v>138</v>
      </c>
      <c r="H4498" s="2">
        <v>15</v>
      </c>
      <c r="I4498" s="2">
        <v>1</v>
      </c>
    </row>
    <row r="4499" spans="1:9" x14ac:dyDescent="0.25">
      <c r="A4499" s="2">
        <v>0</v>
      </c>
      <c r="B4499" s="2">
        <v>49</v>
      </c>
      <c r="C4499" s="2">
        <v>1</v>
      </c>
      <c r="D4499" s="2">
        <v>1</v>
      </c>
      <c r="E4499" s="2">
        <v>0</v>
      </c>
      <c r="F4499" s="2">
        <v>1</v>
      </c>
      <c r="G4499" s="3">
        <v>241</v>
      </c>
      <c r="H4499" s="2">
        <v>20</v>
      </c>
      <c r="I4499" s="2">
        <v>1</v>
      </c>
    </row>
    <row r="4500" spans="1:9" x14ac:dyDescent="0.25">
      <c r="A4500" s="2">
        <v>1</v>
      </c>
      <c r="B4500" s="2">
        <v>54</v>
      </c>
      <c r="C4500" s="2">
        <v>1</v>
      </c>
      <c r="D4500" s="2">
        <v>1</v>
      </c>
      <c r="E4500" s="2">
        <v>1</v>
      </c>
      <c r="F4500" s="2">
        <v>3</v>
      </c>
      <c r="G4500" s="3">
        <v>138</v>
      </c>
      <c r="H4500" s="2">
        <v>18</v>
      </c>
      <c r="I4500" s="2">
        <v>0</v>
      </c>
    </row>
    <row r="4501" spans="1:9" x14ac:dyDescent="0.25">
      <c r="A4501" s="2">
        <v>1</v>
      </c>
      <c r="B4501" s="2">
        <v>52</v>
      </c>
      <c r="C4501" s="2">
        <v>1</v>
      </c>
      <c r="D4501" s="2">
        <v>1</v>
      </c>
      <c r="E4501" s="2">
        <v>0</v>
      </c>
      <c r="F4501" s="2">
        <v>3</v>
      </c>
      <c r="G4501" s="3">
        <v>75</v>
      </c>
      <c r="H4501" s="2">
        <v>18</v>
      </c>
      <c r="I4501" s="2">
        <v>0</v>
      </c>
    </row>
    <row r="4502" spans="1:9" x14ac:dyDescent="0.25">
      <c r="A4502" s="2">
        <v>0</v>
      </c>
      <c r="B4502" s="2">
        <v>37</v>
      </c>
      <c r="C4502" s="2">
        <v>1</v>
      </c>
      <c r="D4502" s="2">
        <v>1</v>
      </c>
      <c r="E4502" s="2">
        <v>1</v>
      </c>
      <c r="F4502" s="2">
        <v>5</v>
      </c>
      <c r="G4502" s="3">
        <v>177.5</v>
      </c>
      <c r="H4502" s="2">
        <v>15</v>
      </c>
      <c r="I4502" s="2">
        <v>0</v>
      </c>
    </row>
    <row r="4503" spans="1:9" x14ac:dyDescent="0.25">
      <c r="A4503" s="2">
        <v>1</v>
      </c>
      <c r="B4503" s="2">
        <v>68</v>
      </c>
      <c r="C4503" s="2">
        <v>1</v>
      </c>
      <c r="D4503" s="2">
        <v>1</v>
      </c>
      <c r="E4503" s="2">
        <v>1</v>
      </c>
      <c r="F4503" s="2">
        <v>3</v>
      </c>
      <c r="G4503" s="3">
        <v>26</v>
      </c>
      <c r="H4503" s="2">
        <v>20</v>
      </c>
      <c r="I4503" s="2">
        <v>0</v>
      </c>
    </row>
    <row r="4504" spans="1:9" x14ac:dyDescent="0.25">
      <c r="A4504" s="2">
        <v>0</v>
      </c>
      <c r="B4504" s="2">
        <v>48</v>
      </c>
      <c r="C4504" s="2">
        <v>1</v>
      </c>
      <c r="D4504" s="2">
        <v>0</v>
      </c>
      <c r="E4504" s="2">
        <v>1</v>
      </c>
      <c r="F4504" s="2">
        <v>3</v>
      </c>
      <c r="G4504" s="3">
        <v>43</v>
      </c>
      <c r="H4504" s="2">
        <v>18</v>
      </c>
      <c r="I4504" s="2">
        <v>1</v>
      </c>
    </row>
    <row r="4505" spans="1:9" x14ac:dyDescent="0.25">
      <c r="A4505" s="2">
        <v>0</v>
      </c>
      <c r="B4505" s="2">
        <v>70</v>
      </c>
      <c r="C4505" s="2">
        <v>0</v>
      </c>
      <c r="D4505" s="2">
        <v>1</v>
      </c>
      <c r="E4505" s="2">
        <v>0</v>
      </c>
      <c r="F4505" s="2">
        <v>3</v>
      </c>
      <c r="G4505" s="3">
        <v>132</v>
      </c>
      <c r="H4505" s="2">
        <v>8</v>
      </c>
      <c r="I4505" s="2">
        <v>1</v>
      </c>
    </row>
    <row r="4506" spans="1:9" x14ac:dyDescent="0.25">
      <c r="A4506" s="2">
        <v>0</v>
      </c>
      <c r="B4506" s="2">
        <v>48</v>
      </c>
      <c r="C4506" s="2">
        <v>1</v>
      </c>
      <c r="D4506" s="2">
        <v>1</v>
      </c>
      <c r="E4506" s="2">
        <v>1</v>
      </c>
      <c r="F4506" s="2">
        <v>3</v>
      </c>
      <c r="G4506" s="3">
        <v>161</v>
      </c>
      <c r="H4506" s="2">
        <v>18</v>
      </c>
      <c r="I4506" s="2">
        <v>1</v>
      </c>
    </row>
    <row r="4507" spans="1:9" x14ac:dyDescent="0.25">
      <c r="A4507" s="2">
        <v>1</v>
      </c>
      <c r="B4507" s="2">
        <v>31</v>
      </c>
      <c r="C4507" s="2">
        <v>1</v>
      </c>
      <c r="D4507" s="2">
        <v>1</v>
      </c>
      <c r="E4507" s="2">
        <v>1</v>
      </c>
      <c r="F4507" s="2">
        <v>2</v>
      </c>
      <c r="G4507" s="3">
        <v>123</v>
      </c>
      <c r="H4507" s="2">
        <v>15</v>
      </c>
      <c r="I4507" s="2">
        <v>0</v>
      </c>
    </row>
    <row r="4508" spans="1:9" x14ac:dyDescent="0.25">
      <c r="A4508" s="2">
        <v>1</v>
      </c>
      <c r="B4508" s="2">
        <v>61</v>
      </c>
      <c r="C4508" s="2">
        <v>1</v>
      </c>
      <c r="D4508" s="2">
        <v>1</v>
      </c>
      <c r="E4508" s="2">
        <v>0</v>
      </c>
      <c r="F4508" s="2">
        <v>1</v>
      </c>
      <c r="G4508" s="3">
        <v>102</v>
      </c>
      <c r="H4508" s="2">
        <v>20</v>
      </c>
      <c r="I4508" s="2">
        <v>0</v>
      </c>
    </row>
    <row r="4509" spans="1:9" x14ac:dyDescent="0.25">
      <c r="A4509" s="2">
        <v>1</v>
      </c>
      <c r="B4509" s="2">
        <v>37</v>
      </c>
      <c r="C4509" s="2">
        <v>1</v>
      </c>
      <c r="D4509" s="2">
        <v>1</v>
      </c>
      <c r="E4509" s="2">
        <v>1</v>
      </c>
      <c r="F4509" s="2">
        <v>3</v>
      </c>
      <c r="G4509" s="3">
        <v>121</v>
      </c>
      <c r="H4509" s="2">
        <v>18</v>
      </c>
      <c r="I4509" s="2">
        <v>0</v>
      </c>
    </row>
    <row r="4510" spans="1:9" x14ac:dyDescent="0.25">
      <c r="A4510" s="2">
        <v>1</v>
      </c>
      <c r="B4510" s="2">
        <v>55</v>
      </c>
      <c r="C4510" s="2">
        <v>1</v>
      </c>
      <c r="D4510" s="2">
        <v>1</v>
      </c>
      <c r="E4510" s="2">
        <v>1</v>
      </c>
      <c r="F4510" s="2">
        <v>5</v>
      </c>
      <c r="G4510" s="3">
        <v>173</v>
      </c>
      <c r="H4510" s="2">
        <v>15</v>
      </c>
      <c r="I4510" s="2">
        <v>1</v>
      </c>
    </row>
    <row r="4511" spans="1:9" x14ac:dyDescent="0.25">
      <c r="A4511" s="2">
        <v>1</v>
      </c>
      <c r="B4511" s="2">
        <v>51</v>
      </c>
      <c r="C4511" s="2">
        <v>1</v>
      </c>
      <c r="D4511" s="2">
        <v>1</v>
      </c>
      <c r="E4511" s="2">
        <v>1</v>
      </c>
      <c r="F4511" s="2">
        <v>6</v>
      </c>
      <c r="G4511" s="3">
        <v>163</v>
      </c>
      <c r="H4511" s="2">
        <v>15</v>
      </c>
      <c r="I4511" s="2">
        <v>0</v>
      </c>
    </row>
    <row r="4512" spans="1:9" x14ac:dyDescent="0.25">
      <c r="A4512" s="2">
        <v>1</v>
      </c>
      <c r="B4512" s="2">
        <v>35</v>
      </c>
      <c r="C4512" s="2">
        <v>1</v>
      </c>
      <c r="D4512" s="2">
        <v>1</v>
      </c>
      <c r="E4512" s="2">
        <v>1</v>
      </c>
      <c r="F4512" s="2">
        <v>2</v>
      </c>
      <c r="G4512" s="3">
        <v>134</v>
      </c>
      <c r="H4512" s="2">
        <v>15</v>
      </c>
      <c r="I4512" s="2">
        <v>1</v>
      </c>
    </row>
    <row r="4513" spans="1:9" x14ac:dyDescent="0.25">
      <c r="A4513" s="2">
        <v>1</v>
      </c>
      <c r="B4513" s="2">
        <v>48</v>
      </c>
      <c r="C4513" s="2">
        <v>1</v>
      </c>
      <c r="D4513" s="2">
        <v>1</v>
      </c>
      <c r="E4513" s="2">
        <v>1</v>
      </c>
      <c r="F4513" s="2">
        <v>4</v>
      </c>
      <c r="G4513" s="3">
        <v>138</v>
      </c>
      <c r="H4513" s="2">
        <v>16</v>
      </c>
      <c r="I4513" s="2">
        <v>1</v>
      </c>
    </row>
    <row r="4514" spans="1:9" x14ac:dyDescent="0.25">
      <c r="A4514" s="2">
        <v>1</v>
      </c>
      <c r="B4514" s="2">
        <v>48</v>
      </c>
      <c r="C4514" s="2">
        <v>1</v>
      </c>
      <c r="D4514" s="2">
        <v>1</v>
      </c>
      <c r="E4514" s="2">
        <v>0</v>
      </c>
      <c r="F4514" s="2">
        <v>4</v>
      </c>
      <c r="G4514" s="3">
        <v>46</v>
      </c>
      <c r="H4514" s="2">
        <v>15</v>
      </c>
      <c r="I4514" s="2">
        <v>1</v>
      </c>
    </row>
    <row r="4515" spans="1:9" x14ac:dyDescent="0.25">
      <c r="A4515" s="2">
        <v>1</v>
      </c>
      <c r="B4515" s="2">
        <v>48</v>
      </c>
      <c r="C4515" s="2">
        <v>1</v>
      </c>
      <c r="D4515" s="2">
        <v>1</v>
      </c>
      <c r="E4515" s="2">
        <v>1</v>
      </c>
      <c r="F4515" s="2">
        <v>3</v>
      </c>
      <c r="G4515" s="3">
        <v>174</v>
      </c>
      <c r="H4515" s="2">
        <v>18</v>
      </c>
      <c r="I4515" s="2">
        <v>0</v>
      </c>
    </row>
    <row r="4516" spans="1:9" x14ac:dyDescent="0.25">
      <c r="A4516" s="2">
        <v>1</v>
      </c>
      <c r="B4516" s="2">
        <v>43</v>
      </c>
      <c r="C4516" s="2">
        <v>1</v>
      </c>
      <c r="D4516" s="2">
        <v>1</v>
      </c>
      <c r="E4516" s="2">
        <v>1</v>
      </c>
      <c r="F4516" s="2">
        <v>5</v>
      </c>
      <c r="G4516" s="3">
        <v>115</v>
      </c>
      <c r="H4516" s="2">
        <v>18</v>
      </c>
      <c r="I4516" s="2">
        <v>0</v>
      </c>
    </row>
    <row r="4517" spans="1:9" x14ac:dyDescent="0.25">
      <c r="A4517" s="2">
        <v>0</v>
      </c>
      <c r="B4517" s="2">
        <v>63</v>
      </c>
      <c r="C4517" s="2">
        <v>1</v>
      </c>
      <c r="D4517" s="2">
        <v>1</v>
      </c>
      <c r="E4517" s="2">
        <v>0</v>
      </c>
      <c r="F4517" s="2">
        <v>2</v>
      </c>
      <c r="G4517" s="3">
        <v>188</v>
      </c>
      <c r="H4517" s="2">
        <v>20</v>
      </c>
      <c r="I4517" s="2">
        <v>1</v>
      </c>
    </row>
    <row r="4518" spans="1:9" x14ac:dyDescent="0.25">
      <c r="A4518" s="2">
        <v>1</v>
      </c>
      <c r="B4518" s="2">
        <v>65</v>
      </c>
      <c r="C4518" s="2">
        <v>1</v>
      </c>
      <c r="D4518" s="2">
        <v>1</v>
      </c>
      <c r="E4518" s="2">
        <v>0</v>
      </c>
      <c r="F4518" s="2">
        <v>2</v>
      </c>
      <c r="G4518" s="3">
        <v>93</v>
      </c>
      <c r="H4518" s="2">
        <v>20</v>
      </c>
      <c r="I4518" s="2">
        <v>0</v>
      </c>
    </row>
    <row r="4519" spans="1:9" x14ac:dyDescent="0.25">
      <c r="A4519" s="2">
        <v>0</v>
      </c>
      <c r="B4519" s="2">
        <v>47</v>
      </c>
      <c r="C4519" s="2">
        <v>1</v>
      </c>
      <c r="D4519" s="2">
        <v>1</v>
      </c>
      <c r="E4519" s="2">
        <v>0</v>
      </c>
      <c r="F4519" s="2">
        <v>1</v>
      </c>
      <c r="G4519" s="3">
        <v>30</v>
      </c>
      <c r="H4519" s="2">
        <v>18</v>
      </c>
      <c r="I4519" s="2">
        <v>1</v>
      </c>
    </row>
    <row r="4520" spans="1:9" x14ac:dyDescent="0.25">
      <c r="A4520" s="2">
        <v>0</v>
      </c>
      <c r="B4520" s="2">
        <v>41</v>
      </c>
      <c r="C4520" s="2">
        <v>1</v>
      </c>
      <c r="D4520" s="2">
        <v>1</v>
      </c>
      <c r="E4520" s="2">
        <v>1</v>
      </c>
      <c r="F4520" s="2">
        <v>4</v>
      </c>
      <c r="G4520" s="3">
        <v>82</v>
      </c>
      <c r="H4520" s="2">
        <v>12</v>
      </c>
      <c r="I4520" s="2">
        <v>1</v>
      </c>
    </row>
    <row r="4521" spans="1:9" x14ac:dyDescent="0.25">
      <c r="A4521" s="2">
        <v>0</v>
      </c>
      <c r="B4521" s="2">
        <v>52</v>
      </c>
      <c r="C4521" s="2">
        <v>1</v>
      </c>
      <c r="D4521" s="2">
        <v>1</v>
      </c>
      <c r="E4521" s="2">
        <v>0</v>
      </c>
      <c r="F4521" s="2">
        <v>1</v>
      </c>
      <c r="G4521" s="3">
        <v>428</v>
      </c>
      <c r="H4521" s="2">
        <v>15</v>
      </c>
      <c r="I4521" s="2">
        <v>0</v>
      </c>
    </row>
    <row r="4522" spans="1:9" x14ac:dyDescent="0.25">
      <c r="A4522" s="2">
        <v>1</v>
      </c>
      <c r="B4522" s="2">
        <v>36</v>
      </c>
      <c r="C4522" s="2">
        <v>1</v>
      </c>
      <c r="D4522" s="2">
        <v>1</v>
      </c>
      <c r="E4522" s="2">
        <v>1</v>
      </c>
      <c r="F4522" s="2">
        <v>6</v>
      </c>
      <c r="G4522" s="3">
        <v>53</v>
      </c>
      <c r="H4522" s="2">
        <v>18</v>
      </c>
      <c r="I4522" s="2">
        <v>0</v>
      </c>
    </row>
    <row r="4523" spans="1:9" x14ac:dyDescent="0.25">
      <c r="A4523" s="2">
        <v>0</v>
      </c>
      <c r="B4523" s="2">
        <v>55</v>
      </c>
      <c r="C4523" s="2">
        <v>0</v>
      </c>
      <c r="D4523" s="2">
        <v>0</v>
      </c>
      <c r="E4523" s="2">
        <v>1</v>
      </c>
      <c r="F4523" s="2">
        <v>2</v>
      </c>
      <c r="G4523" s="3">
        <v>78</v>
      </c>
      <c r="H4523" s="2">
        <v>8</v>
      </c>
      <c r="I4523" s="2">
        <v>0</v>
      </c>
    </row>
    <row r="4524" spans="1:9" x14ac:dyDescent="0.25">
      <c r="A4524" s="2">
        <v>0</v>
      </c>
      <c r="B4524" s="2">
        <v>47</v>
      </c>
      <c r="C4524" s="2">
        <v>1</v>
      </c>
      <c r="D4524" s="2">
        <v>0</v>
      </c>
      <c r="E4524" s="2">
        <v>0</v>
      </c>
      <c r="F4524" s="2">
        <v>3</v>
      </c>
      <c r="G4524" s="3">
        <v>38.5</v>
      </c>
      <c r="H4524" s="2">
        <v>18</v>
      </c>
      <c r="I4524" s="2">
        <v>1</v>
      </c>
    </row>
    <row r="4525" spans="1:9" x14ac:dyDescent="0.25">
      <c r="A4525" s="2">
        <v>0</v>
      </c>
      <c r="B4525" s="2">
        <v>39</v>
      </c>
      <c r="C4525" s="2">
        <v>1</v>
      </c>
      <c r="D4525" s="2">
        <v>1</v>
      </c>
      <c r="E4525" s="2">
        <v>1</v>
      </c>
      <c r="F4525" s="2">
        <v>5</v>
      </c>
      <c r="G4525" s="3">
        <v>147</v>
      </c>
      <c r="H4525" s="2">
        <v>8</v>
      </c>
      <c r="I4525" s="2">
        <v>1</v>
      </c>
    </row>
    <row r="4526" spans="1:9" x14ac:dyDescent="0.25">
      <c r="A4526" s="2">
        <v>1</v>
      </c>
      <c r="B4526" s="2">
        <v>47</v>
      </c>
      <c r="C4526" s="2">
        <v>1</v>
      </c>
      <c r="D4526" s="2">
        <v>0</v>
      </c>
      <c r="E4526" s="2">
        <v>1</v>
      </c>
      <c r="F4526" s="2">
        <v>3</v>
      </c>
      <c r="G4526" s="3">
        <v>66</v>
      </c>
      <c r="H4526" s="2">
        <v>16</v>
      </c>
      <c r="I4526" s="2">
        <v>0</v>
      </c>
    </row>
    <row r="4527" spans="1:9" x14ac:dyDescent="0.25">
      <c r="A4527" s="2">
        <v>0</v>
      </c>
      <c r="B4527" s="2">
        <v>36</v>
      </c>
      <c r="C4527" s="2">
        <v>1</v>
      </c>
      <c r="D4527" s="2">
        <v>1</v>
      </c>
      <c r="E4527" s="2">
        <v>1</v>
      </c>
      <c r="F4527" s="2">
        <v>4</v>
      </c>
      <c r="G4527" s="3">
        <v>122</v>
      </c>
      <c r="H4527" s="2">
        <v>18</v>
      </c>
      <c r="I4527" s="2">
        <v>1</v>
      </c>
    </row>
    <row r="4528" spans="1:9" x14ac:dyDescent="0.25">
      <c r="A4528" s="2">
        <v>0</v>
      </c>
      <c r="B4528" s="2">
        <v>51</v>
      </c>
      <c r="C4528" s="2">
        <v>1</v>
      </c>
      <c r="D4528" s="2">
        <v>1</v>
      </c>
      <c r="E4528" s="2">
        <v>0</v>
      </c>
      <c r="F4528" s="2">
        <v>2</v>
      </c>
      <c r="G4528" s="3">
        <v>20</v>
      </c>
      <c r="H4528" s="2">
        <v>10</v>
      </c>
      <c r="I4528" s="2">
        <v>0</v>
      </c>
    </row>
    <row r="4529" spans="1:9" x14ac:dyDescent="0.25">
      <c r="A4529" s="2">
        <v>1</v>
      </c>
      <c r="B4529" s="2">
        <v>58</v>
      </c>
      <c r="C4529" s="2">
        <v>1</v>
      </c>
      <c r="D4529" s="2">
        <v>1</v>
      </c>
      <c r="E4529" s="2">
        <v>1</v>
      </c>
      <c r="F4529" s="2">
        <v>6</v>
      </c>
      <c r="G4529" s="3">
        <v>204</v>
      </c>
      <c r="H4529" s="2">
        <v>16</v>
      </c>
      <c r="I4529" s="2">
        <v>0</v>
      </c>
    </row>
    <row r="4530" spans="1:9" x14ac:dyDescent="0.25">
      <c r="A4530" s="2">
        <v>0</v>
      </c>
      <c r="B4530" s="2">
        <v>43</v>
      </c>
      <c r="C4530" s="2">
        <v>1</v>
      </c>
      <c r="D4530" s="2">
        <v>1</v>
      </c>
      <c r="E4530" s="2">
        <v>1</v>
      </c>
      <c r="F4530" s="2">
        <v>2</v>
      </c>
      <c r="G4530" s="3">
        <v>56</v>
      </c>
      <c r="H4530" s="2">
        <v>18</v>
      </c>
      <c r="I4530" s="2">
        <v>1</v>
      </c>
    </row>
    <row r="4531" spans="1:9" x14ac:dyDescent="0.25">
      <c r="A4531" s="2">
        <v>0</v>
      </c>
      <c r="B4531" s="2">
        <v>52</v>
      </c>
      <c r="C4531" s="2">
        <v>1</v>
      </c>
      <c r="D4531" s="2">
        <v>0</v>
      </c>
      <c r="E4531" s="2">
        <v>1</v>
      </c>
      <c r="F4531" s="2">
        <v>3</v>
      </c>
      <c r="G4531" s="3">
        <v>136</v>
      </c>
      <c r="H4531" s="2">
        <v>20</v>
      </c>
      <c r="I4531" s="2">
        <v>1</v>
      </c>
    </row>
    <row r="4532" spans="1:9" x14ac:dyDescent="0.25">
      <c r="A4532" s="2">
        <v>0</v>
      </c>
      <c r="B4532" s="2">
        <v>37</v>
      </c>
      <c r="C4532" s="2">
        <v>0</v>
      </c>
      <c r="D4532" s="2">
        <v>1</v>
      </c>
      <c r="E4532" s="2">
        <v>1</v>
      </c>
      <c r="F4532" s="2">
        <v>6</v>
      </c>
      <c r="G4532" s="3">
        <v>124</v>
      </c>
      <c r="H4532" s="2">
        <v>12</v>
      </c>
      <c r="I4532" s="2">
        <v>0</v>
      </c>
    </row>
    <row r="4533" spans="1:9" x14ac:dyDescent="0.25">
      <c r="A4533" s="2">
        <v>1</v>
      </c>
      <c r="B4533" s="2">
        <v>57</v>
      </c>
      <c r="C4533" s="2">
        <v>1</v>
      </c>
      <c r="D4533" s="2">
        <v>1</v>
      </c>
      <c r="E4533" s="2">
        <v>1</v>
      </c>
      <c r="F4533" s="2">
        <v>3</v>
      </c>
      <c r="G4533" s="3">
        <v>159</v>
      </c>
      <c r="H4533" s="2">
        <v>16</v>
      </c>
      <c r="I4533" s="2">
        <v>0</v>
      </c>
    </row>
    <row r="4534" spans="1:9" x14ac:dyDescent="0.25">
      <c r="A4534" s="2">
        <v>0</v>
      </c>
      <c r="B4534" s="2">
        <v>64</v>
      </c>
      <c r="C4534" s="2">
        <v>1</v>
      </c>
      <c r="D4534" s="2">
        <v>0</v>
      </c>
      <c r="E4534" s="2">
        <v>0</v>
      </c>
      <c r="F4534" s="2">
        <v>2</v>
      </c>
      <c r="G4534" s="3">
        <v>132</v>
      </c>
      <c r="H4534" s="2">
        <v>8</v>
      </c>
      <c r="I4534" s="2">
        <v>1</v>
      </c>
    </row>
    <row r="4535" spans="1:9" x14ac:dyDescent="0.25">
      <c r="A4535" s="2">
        <v>1</v>
      </c>
      <c r="B4535" s="2">
        <v>48</v>
      </c>
      <c r="C4535" s="2">
        <v>0</v>
      </c>
      <c r="D4535" s="2">
        <v>1</v>
      </c>
      <c r="E4535" s="2">
        <v>1</v>
      </c>
      <c r="F4535" s="2">
        <v>2</v>
      </c>
      <c r="G4535" s="3">
        <v>12</v>
      </c>
      <c r="H4535" s="2">
        <v>15</v>
      </c>
      <c r="I4535" s="2">
        <v>0</v>
      </c>
    </row>
    <row r="4536" spans="1:9" x14ac:dyDescent="0.25">
      <c r="A4536" s="2">
        <v>0</v>
      </c>
      <c r="B4536" s="2">
        <v>45</v>
      </c>
      <c r="C4536" s="2">
        <v>1</v>
      </c>
      <c r="D4536" s="2">
        <v>1</v>
      </c>
      <c r="E4536" s="2">
        <v>1</v>
      </c>
      <c r="F4536" s="2">
        <v>3</v>
      </c>
      <c r="G4536" s="3">
        <v>153</v>
      </c>
      <c r="H4536" s="2">
        <v>8</v>
      </c>
      <c r="I4536" s="2">
        <v>1</v>
      </c>
    </row>
    <row r="4537" spans="1:9" x14ac:dyDescent="0.25">
      <c r="A4537" s="2">
        <v>0</v>
      </c>
      <c r="B4537" s="2">
        <v>42</v>
      </c>
      <c r="C4537" s="2">
        <v>1</v>
      </c>
      <c r="D4537" s="2">
        <v>1</v>
      </c>
      <c r="E4537" s="2">
        <v>1</v>
      </c>
      <c r="F4537" s="2">
        <v>4</v>
      </c>
      <c r="G4537" s="3">
        <v>178</v>
      </c>
      <c r="H4537" s="2">
        <v>8</v>
      </c>
      <c r="I4537" s="2">
        <v>0</v>
      </c>
    </row>
    <row r="4538" spans="1:9" x14ac:dyDescent="0.25">
      <c r="A4538" s="2">
        <v>1</v>
      </c>
      <c r="B4538" s="2">
        <v>32</v>
      </c>
      <c r="C4538" s="2">
        <v>1</v>
      </c>
      <c r="D4538" s="2">
        <v>1</v>
      </c>
      <c r="E4538" s="2">
        <v>1</v>
      </c>
      <c r="F4538" s="2">
        <v>5</v>
      </c>
      <c r="G4538" s="3">
        <v>122</v>
      </c>
      <c r="H4538" s="2">
        <v>18</v>
      </c>
      <c r="I4538" s="2">
        <v>0</v>
      </c>
    </row>
    <row r="4539" spans="1:9" x14ac:dyDescent="0.25">
      <c r="A4539" s="2">
        <v>1</v>
      </c>
      <c r="B4539" s="2">
        <v>52</v>
      </c>
      <c r="C4539" s="2">
        <v>1</v>
      </c>
      <c r="D4539" s="2">
        <v>0</v>
      </c>
      <c r="E4539" s="2">
        <v>1</v>
      </c>
      <c r="F4539" s="2">
        <v>4</v>
      </c>
      <c r="G4539" s="3">
        <v>127</v>
      </c>
      <c r="H4539" s="2">
        <v>15</v>
      </c>
      <c r="I4539" s="2">
        <v>1</v>
      </c>
    </row>
    <row r="4540" spans="1:9" x14ac:dyDescent="0.25">
      <c r="A4540" s="2">
        <v>1</v>
      </c>
      <c r="B4540" s="2">
        <v>46</v>
      </c>
      <c r="C4540" s="2">
        <v>1</v>
      </c>
      <c r="D4540" s="2">
        <v>1</v>
      </c>
      <c r="E4540" s="2">
        <v>1</v>
      </c>
      <c r="F4540" s="2">
        <v>3</v>
      </c>
      <c r="G4540" s="3">
        <v>140</v>
      </c>
      <c r="H4540" s="2">
        <v>15</v>
      </c>
      <c r="I4540" s="2">
        <v>0</v>
      </c>
    </row>
    <row r="4541" spans="1:9" x14ac:dyDescent="0.25">
      <c r="A4541" s="2">
        <v>1</v>
      </c>
      <c r="B4541" s="2">
        <v>72</v>
      </c>
      <c r="C4541" s="2">
        <v>1</v>
      </c>
      <c r="D4541" s="2">
        <v>1</v>
      </c>
      <c r="E4541" s="2">
        <v>0</v>
      </c>
      <c r="F4541" s="2">
        <v>4</v>
      </c>
      <c r="G4541" s="3">
        <v>49</v>
      </c>
      <c r="H4541" s="2">
        <v>16</v>
      </c>
      <c r="I4541" s="2">
        <v>0</v>
      </c>
    </row>
    <row r="4542" spans="1:9" x14ac:dyDescent="0.25">
      <c r="A4542" s="2">
        <v>1</v>
      </c>
      <c r="B4542" s="2">
        <v>40</v>
      </c>
      <c r="C4542" s="2">
        <v>1</v>
      </c>
      <c r="D4542" s="2">
        <v>1</v>
      </c>
      <c r="E4542" s="2">
        <v>1</v>
      </c>
      <c r="F4542" s="2">
        <v>4</v>
      </c>
      <c r="G4542" s="3">
        <v>60</v>
      </c>
      <c r="H4542" s="2">
        <v>15</v>
      </c>
      <c r="I4542" s="2">
        <v>0</v>
      </c>
    </row>
    <row r="4543" spans="1:9" x14ac:dyDescent="0.25">
      <c r="A4543" s="2">
        <v>1</v>
      </c>
      <c r="B4543" s="2">
        <v>43</v>
      </c>
      <c r="C4543" s="2">
        <v>1</v>
      </c>
      <c r="D4543" s="2">
        <v>1</v>
      </c>
      <c r="E4543" s="2">
        <v>1</v>
      </c>
      <c r="F4543" s="2">
        <v>3</v>
      </c>
      <c r="G4543" s="3">
        <v>91</v>
      </c>
      <c r="H4543" s="2">
        <v>15</v>
      </c>
      <c r="I4543" s="2">
        <v>0</v>
      </c>
    </row>
    <row r="4544" spans="1:9" x14ac:dyDescent="0.25">
      <c r="A4544" s="2">
        <v>1</v>
      </c>
      <c r="B4544" s="2">
        <v>55</v>
      </c>
      <c r="C4544" s="2">
        <v>1</v>
      </c>
      <c r="D4544" s="2">
        <v>1</v>
      </c>
      <c r="E4544" s="2">
        <v>1</v>
      </c>
      <c r="F4544" s="2">
        <v>5</v>
      </c>
      <c r="G4544" s="3">
        <v>110</v>
      </c>
      <c r="H4544" s="2">
        <v>15</v>
      </c>
      <c r="I4544" s="2">
        <v>1</v>
      </c>
    </row>
    <row r="4545" spans="1:9" x14ac:dyDescent="0.25">
      <c r="A4545" s="2">
        <v>0</v>
      </c>
      <c r="B4545" s="2">
        <v>32</v>
      </c>
      <c r="C4545" s="2">
        <v>1</v>
      </c>
      <c r="D4545" s="2">
        <v>1</v>
      </c>
      <c r="E4545" s="2">
        <v>1</v>
      </c>
      <c r="F4545" s="2">
        <v>3</v>
      </c>
      <c r="G4545" s="3">
        <v>79.5</v>
      </c>
      <c r="H4545" s="2">
        <v>18</v>
      </c>
      <c r="I4545" s="2">
        <v>1</v>
      </c>
    </row>
    <row r="4546" spans="1:9" x14ac:dyDescent="0.25">
      <c r="A4546" s="2">
        <v>1</v>
      </c>
      <c r="B4546" s="2">
        <v>54</v>
      </c>
      <c r="C4546" s="2">
        <v>1</v>
      </c>
      <c r="D4546" s="2">
        <v>1</v>
      </c>
      <c r="E4546" s="2">
        <v>1</v>
      </c>
      <c r="F4546" s="2">
        <v>4</v>
      </c>
      <c r="G4546" s="3">
        <v>154</v>
      </c>
      <c r="H4546" s="2">
        <v>16</v>
      </c>
      <c r="I4546" s="2">
        <v>0</v>
      </c>
    </row>
    <row r="4547" spans="1:9" x14ac:dyDescent="0.25">
      <c r="A4547" s="2">
        <v>1</v>
      </c>
      <c r="B4547" s="2">
        <v>45</v>
      </c>
      <c r="C4547" s="2">
        <v>1</v>
      </c>
      <c r="D4547" s="2">
        <v>0</v>
      </c>
      <c r="E4547" s="2">
        <v>1</v>
      </c>
      <c r="F4547" s="2">
        <v>3</v>
      </c>
      <c r="G4547" s="3">
        <v>159</v>
      </c>
      <c r="H4547" s="2">
        <v>15</v>
      </c>
      <c r="I4547" s="2">
        <v>0</v>
      </c>
    </row>
    <row r="4548" spans="1:9" x14ac:dyDescent="0.25">
      <c r="A4548" s="2">
        <v>1</v>
      </c>
      <c r="B4548" s="2">
        <v>51</v>
      </c>
      <c r="C4548" s="2">
        <v>1</v>
      </c>
      <c r="D4548" s="2">
        <v>1</v>
      </c>
      <c r="E4548" s="2">
        <v>1</v>
      </c>
      <c r="F4548" s="2">
        <v>3</v>
      </c>
      <c r="G4548" s="3">
        <v>92</v>
      </c>
      <c r="H4548" s="2">
        <v>16</v>
      </c>
      <c r="I4548" s="2">
        <v>0</v>
      </c>
    </row>
    <row r="4549" spans="1:9" x14ac:dyDescent="0.25">
      <c r="A4549" s="2">
        <v>0</v>
      </c>
      <c r="B4549" s="2">
        <v>42</v>
      </c>
      <c r="C4549" s="2">
        <v>1</v>
      </c>
      <c r="D4549" s="2">
        <v>0</v>
      </c>
      <c r="E4549" s="2">
        <v>1</v>
      </c>
      <c r="F4549" s="2">
        <v>4</v>
      </c>
      <c r="G4549" s="3">
        <v>177</v>
      </c>
      <c r="H4549" s="2">
        <v>18</v>
      </c>
      <c r="I4549" s="2">
        <v>1</v>
      </c>
    </row>
    <row r="4550" spans="1:9" x14ac:dyDescent="0.25">
      <c r="A4550" s="2">
        <v>0</v>
      </c>
      <c r="B4550" s="2">
        <v>44</v>
      </c>
      <c r="C4550" s="2">
        <v>1</v>
      </c>
      <c r="D4550" s="2">
        <v>1</v>
      </c>
      <c r="E4550" s="2">
        <v>1</v>
      </c>
      <c r="F4550" s="2">
        <v>4</v>
      </c>
      <c r="G4550" s="3">
        <v>124</v>
      </c>
      <c r="H4550" s="2">
        <v>20</v>
      </c>
      <c r="I4550" s="2">
        <v>1</v>
      </c>
    </row>
    <row r="4551" spans="1:9" x14ac:dyDescent="0.25">
      <c r="A4551" s="2">
        <v>0</v>
      </c>
      <c r="B4551" s="2">
        <v>40</v>
      </c>
      <c r="C4551" s="2">
        <v>0</v>
      </c>
      <c r="D4551" s="2">
        <v>1</v>
      </c>
      <c r="E4551" s="2">
        <v>0</v>
      </c>
      <c r="F4551" s="2">
        <v>3</v>
      </c>
      <c r="G4551" s="3">
        <v>31</v>
      </c>
      <c r="H4551" s="2">
        <v>9</v>
      </c>
      <c r="I4551" s="2">
        <v>0</v>
      </c>
    </row>
    <row r="4552" spans="1:9" x14ac:dyDescent="0.25">
      <c r="A4552" s="2">
        <v>1</v>
      </c>
      <c r="B4552" s="2">
        <v>55</v>
      </c>
      <c r="C4552" s="2">
        <v>1</v>
      </c>
      <c r="D4552" s="2">
        <v>1</v>
      </c>
      <c r="E4552" s="2">
        <v>1</v>
      </c>
      <c r="F4552" s="2">
        <v>5</v>
      </c>
      <c r="G4552" s="3">
        <v>118</v>
      </c>
      <c r="H4552" s="2">
        <v>15</v>
      </c>
      <c r="I4552" s="2">
        <v>1</v>
      </c>
    </row>
    <row r="4553" spans="1:9" x14ac:dyDescent="0.25">
      <c r="A4553" s="2">
        <v>0</v>
      </c>
      <c r="B4553" s="2">
        <v>44</v>
      </c>
      <c r="C4553" s="2">
        <v>1</v>
      </c>
      <c r="D4553" s="2">
        <v>1</v>
      </c>
      <c r="E4553" s="2">
        <v>1</v>
      </c>
      <c r="F4553" s="2">
        <v>5</v>
      </c>
      <c r="G4553" s="3">
        <v>37</v>
      </c>
      <c r="H4553" s="2">
        <v>8</v>
      </c>
      <c r="I4553" s="2">
        <v>1</v>
      </c>
    </row>
    <row r="4554" spans="1:9" x14ac:dyDescent="0.25">
      <c r="A4554" s="2">
        <v>0</v>
      </c>
      <c r="B4554" s="2">
        <v>54</v>
      </c>
      <c r="C4554" s="2">
        <v>1</v>
      </c>
      <c r="D4554" s="2">
        <v>0</v>
      </c>
      <c r="E4554" s="2">
        <v>1</v>
      </c>
      <c r="F4554" s="2">
        <v>3</v>
      </c>
      <c r="G4554" s="3">
        <v>44</v>
      </c>
      <c r="H4554" s="2">
        <v>20</v>
      </c>
      <c r="I4554" s="2">
        <v>0</v>
      </c>
    </row>
    <row r="4555" spans="1:9" x14ac:dyDescent="0.25">
      <c r="A4555" s="2">
        <v>0</v>
      </c>
      <c r="B4555" s="2">
        <v>37</v>
      </c>
      <c r="C4555" s="2">
        <v>1</v>
      </c>
      <c r="D4555" s="2">
        <v>1</v>
      </c>
      <c r="E4555" s="2">
        <v>0</v>
      </c>
      <c r="F4555" s="2">
        <v>2</v>
      </c>
      <c r="G4555" s="3">
        <v>9</v>
      </c>
      <c r="H4555" s="2">
        <v>8</v>
      </c>
      <c r="I4555" s="2">
        <v>1</v>
      </c>
    </row>
    <row r="4556" spans="1:9" x14ac:dyDescent="0.25">
      <c r="A4556" s="2">
        <v>0</v>
      </c>
      <c r="B4556" s="2">
        <v>49</v>
      </c>
      <c r="C4556" s="2">
        <v>1</v>
      </c>
      <c r="D4556" s="2">
        <v>0</v>
      </c>
      <c r="E4556" s="2">
        <v>0</v>
      </c>
      <c r="F4556" s="2">
        <v>4</v>
      </c>
      <c r="G4556" s="3">
        <v>105</v>
      </c>
      <c r="H4556" s="2">
        <v>18</v>
      </c>
      <c r="I4556" s="2">
        <v>1</v>
      </c>
    </row>
    <row r="4557" spans="1:9" x14ac:dyDescent="0.25">
      <c r="A4557" s="2">
        <v>0</v>
      </c>
      <c r="B4557" s="2">
        <v>61</v>
      </c>
      <c r="C4557" s="2">
        <v>1</v>
      </c>
      <c r="D4557" s="2">
        <v>1</v>
      </c>
      <c r="E4557" s="2">
        <v>1</v>
      </c>
      <c r="F4557" s="2">
        <v>2</v>
      </c>
      <c r="G4557" s="3">
        <v>130</v>
      </c>
      <c r="H4557" s="2">
        <v>20</v>
      </c>
      <c r="I4557" s="2">
        <v>1</v>
      </c>
    </row>
    <row r="4558" spans="1:9" x14ac:dyDescent="0.25">
      <c r="A4558" s="2">
        <v>0</v>
      </c>
      <c r="B4558" s="2">
        <v>49</v>
      </c>
      <c r="C4558" s="2">
        <v>1</v>
      </c>
      <c r="D4558" s="2">
        <v>0</v>
      </c>
      <c r="E4558" s="2">
        <v>1</v>
      </c>
      <c r="F4558" s="2">
        <v>3</v>
      </c>
      <c r="G4558" s="3">
        <v>493</v>
      </c>
      <c r="H4558" s="2">
        <v>15</v>
      </c>
      <c r="I4558" s="2">
        <v>0</v>
      </c>
    </row>
    <row r="4559" spans="1:9" x14ac:dyDescent="0.25">
      <c r="A4559" s="2">
        <v>1</v>
      </c>
      <c r="B4559" s="2">
        <v>35</v>
      </c>
      <c r="C4559" s="2">
        <v>1</v>
      </c>
      <c r="D4559" s="2">
        <v>1</v>
      </c>
      <c r="E4559" s="2">
        <v>1</v>
      </c>
      <c r="F4559" s="2">
        <v>2</v>
      </c>
      <c r="G4559" s="3">
        <v>116</v>
      </c>
      <c r="H4559" s="2">
        <v>15</v>
      </c>
      <c r="I4559" s="2">
        <v>0</v>
      </c>
    </row>
    <row r="4560" spans="1:9" x14ac:dyDescent="0.25">
      <c r="A4560" s="2">
        <v>0</v>
      </c>
      <c r="B4560" s="2">
        <v>58</v>
      </c>
      <c r="C4560" s="2">
        <v>0</v>
      </c>
      <c r="D4560" s="2">
        <v>0</v>
      </c>
      <c r="E4560" s="2">
        <v>1</v>
      </c>
      <c r="F4560" s="2">
        <v>5</v>
      </c>
      <c r="G4560" s="3">
        <v>37</v>
      </c>
      <c r="H4560" s="2">
        <v>20</v>
      </c>
      <c r="I4560" s="2">
        <v>1</v>
      </c>
    </row>
    <row r="4561" spans="1:9" x14ac:dyDescent="0.25">
      <c r="A4561" s="2">
        <v>1</v>
      </c>
      <c r="B4561" s="2">
        <v>40</v>
      </c>
      <c r="C4561" s="2">
        <v>1</v>
      </c>
      <c r="D4561" s="2">
        <v>1</v>
      </c>
      <c r="E4561" s="2">
        <v>0</v>
      </c>
      <c r="F4561" s="2">
        <v>1</v>
      </c>
      <c r="G4561" s="3">
        <v>25</v>
      </c>
      <c r="H4561" s="2">
        <v>15</v>
      </c>
      <c r="I4561" s="2">
        <v>1</v>
      </c>
    </row>
    <row r="4562" spans="1:9" x14ac:dyDescent="0.25">
      <c r="A4562" s="2">
        <v>0</v>
      </c>
      <c r="B4562" s="2">
        <v>57</v>
      </c>
      <c r="C4562" s="2">
        <v>1</v>
      </c>
      <c r="D4562" s="2">
        <v>0</v>
      </c>
      <c r="E4562" s="2">
        <v>0</v>
      </c>
      <c r="F4562" s="2">
        <v>4</v>
      </c>
      <c r="G4562" s="3">
        <v>94</v>
      </c>
      <c r="H4562" s="2">
        <v>20</v>
      </c>
      <c r="I4562" s="2">
        <v>0</v>
      </c>
    </row>
    <row r="4563" spans="1:9" x14ac:dyDescent="0.25">
      <c r="A4563" s="2">
        <v>1</v>
      </c>
      <c r="B4563" s="2">
        <v>47</v>
      </c>
      <c r="C4563" s="2">
        <v>1</v>
      </c>
      <c r="D4563" s="2">
        <v>0</v>
      </c>
      <c r="E4563" s="2">
        <v>1</v>
      </c>
      <c r="F4563" s="2">
        <v>5</v>
      </c>
      <c r="G4563" s="3">
        <v>108</v>
      </c>
      <c r="H4563" s="2">
        <v>15</v>
      </c>
      <c r="I4563" s="2">
        <v>0</v>
      </c>
    </row>
    <row r="4564" spans="1:9" x14ac:dyDescent="0.25">
      <c r="A4564" s="2">
        <v>0</v>
      </c>
      <c r="B4564" s="2">
        <v>51</v>
      </c>
      <c r="C4564" s="2">
        <v>1</v>
      </c>
      <c r="D4564" s="2">
        <v>1</v>
      </c>
      <c r="E4564" s="2">
        <v>1</v>
      </c>
      <c r="F4564" s="2">
        <v>3</v>
      </c>
      <c r="G4564" s="3">
        <v>140</v>
      </c>
      <c r="H4564" s="2">
        <v>20</v>
      </c>
      <c r="I4564" s="2">
        <v>1</v>
      </c>
    </row>
    <row r="4565" spans="1:9" x14ac:dyDescent="0.25">
      <c r="A4565" s="2">
        <v>1</v>
      </c>
      <c r="B4565" s="2">
        <v>33</v>
      </c>
      <c r="C4565" s="2">
        <v>1</v>
      </c>
      <c r="D4565" s="2">
        <v>1</v>
      </c>
      <c r="E4565" s="2">
        <v>1</v>
      </c>
      <c r="F4565" s="2">
        <v>6</v>
      </c>
      <c r="G4565" s="3">
        <v>25</v>
      </c>
      <c r="H4565" s="2">
        <v>15</v>
      </c>
      <c r="I4565" s="2">
        <v>1</v>
      </c>
    </row>
    <row r="4566" spans="1:9" x14ac:dyDescent="0.25">
      <c r="A4566" s="2">
        <v>0</v>
      </c>
      <c r="B4566" s="2">
        <v>54</v>
      </c>
      <c r="C4566" s="2">
        <v>0</v>
      </c>
      <c r="D4566" s="2">
        <v>1</v>
      </c>
      <c r="E4566" s="2">
        <v>0</v>
      </c>
      <c r="F4566" s="2">
        <v>2</v>
      </c>
      <c r="G4566" s="3">
        <v>299</v>
      </c>
      <c r="H4566" s="2">
        <v>8</v>
      </c>
      <c r="I4566" s="2">
        <v>1</v>
      </c>
    </row>
    <row r="4567" spans="1:9" x14ac:dyDescent="0.25">
      <c r="A4567" s="2">
        <v>1</v>
      </c>
      <c r="B4567" s="2">
        <v>46</v>
      </c>
      <c r="C4567" s="2">
        <v>1</v>
      </c>
      <c r="D4567" s="2">
        <v>1</v>
      </c>
      <c r="E4567" s="2">
        <v>1</v>
      </c>
      <c r="F4567" s="2">
        <v>2</v>
      </c>
      <c r="G4567" s="3">
        <v>39.5</v>
      </c>
      <c r="H4567" s="2">
        <v>15</v>
      </c>
      <c r="I4567" s="2">
        <v>0</v>
      </c>
    </row>
    <row r="4568" spans="1:9" x14ac:dyDescent="0.25">
      <c r="A4568" s="2">
        <v>0</v>
      </c>
      <c r="B4568" s="2">
        <v>65</v>
      </c>
      <c r="C4568" s="2">
        <v>1</v>
      </c>
      <c r="D4568" s="2">
        <v>1</v>
      </c>
      <c r="E4568" s="2">
        <v>1</v>
      </c>
      <c r="F4568" s="2">
        <v>2</v>
      </c>
      <c r="G4568" s="3">
        <v>6</v>
      </c>
      <c r="H4568" s="2">
        <v>20</v>
      </c>
      <c r="I4568" s="2">
        <v>1</v>
      </c>
    </row>
    <row r="4569" spans="1:9" x14ac:dyDescent="0.25">
      <c r="A4569" s="2">
        <v>0</v>
      </c>
      <c r="B4569" s="2">
        <v>31</v>
      </c>
      <c r="C4569" s="2">
        <v>1</v>
      </c>
      <c r="D4569" s="2">
        <v>1</v>
      </c>
      <c r="E4569" s="2">
        <v>1</v>
      </c>
      <c r="F4569" s="2">
        <v>5</v>
      </c>
      <c r="G4569" s="3">
        <v>158</v>
      </c>
      <c r="H4569" s="2">
        <v>12</v>
      </c>
      <c r="I4569" s="2">
        <v>0</v>
      </c>
    </row>
    <row r="4570" spans="1:9" x14ac:dyDescent="0.25">
      <c r="A4570" s="2">
        <v>0</v>
      </c>
      <c r="B4570" s="2">
        <v>46</v>
      </c>
      <c r="C4570" s="2">
        <v>1</v>
      </c>
      <c r="D4570" s="2">
        <v>1</v>
      </c>
      <c r="E4570" s="2">
        <v>1</v>
      </c>
      <c r="F4570" s="2">
        <v>3</v>
      </c>
      <c r="G4570" s="3">
        <v>94</v>
      </c>
      <c r="H4570" s="2">
        <v>18</v>
      </c>
      <c r="I4570" s="2">
        <v>1</v>
      </c>
    </row>
    <row r="4571" spans="1:9" x14ac:dyDescent="0.25">
      <c r="A4571" s="2">
        <v>1</v>
      </c>
      <c r="B4571" s="2">
        <v>47</v>
      </c>
      <c r="C4571" s="2">
        <v>1</v>
      </c>
      <c r="D4571" s="2">
        <v>1</v>
      </c>
      <c r="E4571" s="2">
        <v>1</v>
      </c>
      <c r="F4571" s="2">
        <v>6</v>
      </c>
      <c r="G4571" s="3">
        <v>96</v>
      </c>
      <c r="H4571" s="2">
        <v>15</v>
      </c>
      <c r="I4571" s="2">
        <v>0</v>
      </c>
    </row>
    <row r="4572" spans="1:9" x14ac:dyDescent="0.25">
      <c r="A4572" s="2">
        <v>1</v>
      </c>
      <c r="B4572" s="2">
        <v>36</v>
      </c>
      <c r="C4572" s="2">
        <v>1</v>
      </c>
      <c r="D4572" s="2">
        <v>0</v>
      </c>
      <c r="E4572" s="2">
        <v>0</v>
      </c>
      <c r="F4572" s="2">
        <v>1</v>
      </c>
      <c r="G4572" s="3">
        <v>118.5</v>
      </c>
      <c r="H4572" s="2">
        <v>15</v>
      </c>
      <c r="I4572" s="2">
        <v>1</v>
      </c>
    </row>
    <row r="4573" spans="1:9" x14ac:dyDescent="0.25">
      <c r="A4573" s="2">
        <v>0</v>
      </c>
      <c r="B4573" s="2">
        <v>42</v>
      </c>
      <c r="C4573" s="2">
        <v>1</v>
      </c>
      <c r="D4573" s="2">
        <v>0</v>
      </c>
      <c r="E4573" s="2">
        <v>0</v>
      </c>
      <c r="F4573" s="2">
        <v>1</v>
      </c>
      <c r="G4573" s="3">
        <v>125</v>
      </c>
      <c r="H4573" s="2">
        <v>18</v>
      </c>
      <c r="I4573" s="2">
        <v>1</v>
      </c>
    </row>
    <row r="4574" spans="1:9" x14ac:dyDescent="0.25">
      <c r="A4574" s="2">
        <v>1</v>
      </c>
      <c r="B4574" s="2">
        <v>49</v>
      </c>
      <c r="C4574" s="2">
        <v>1</v>
      </c>
      <c r="D4574" s="2">
        <v>0</v>
      </c>
      <c r="E4574" s="2">
        <v>1</v>
      </c>
      <c r="F4574" s="2">
        <v>4</v>
      </c>
      <c r="G4574" s="3">
        <v>137</v>
      </c>
      <c r="H4574" s="2">
        <v>15</v>
      </c>
      <c r="I4574" s="2">
        <v>0</v>
      </c>
    </row>
    <row r="4575" spans="1:9" x14ac:dyDescent="0.25">
      <c r="A4575" s="2">
        <v>0</v>
      </c>
      <c r="B4575" s="2">
        <v>49</v>
      </c>
      <c r="C4575" s="2">
        <v>1</v>
      </c>
      <c r="D4575" s="2">
        <v>0</v>
      </c>
      <c r="E4575" s="2">
        <v>0</v>
      </c>
      <c r="F4575" s="2">
        <v>1</v>
      </c>
      <c r="G4575" s="3">
        <v>175.5</v>
      </c>
      <c r="H4575" s="2">
        <v>9</v>
      </c>
      <c r="I4575" s="2">
        <v>0</v>
      </c>
    </row>
    <row r="4576" spans="1:9" x14ac:dyDescent="0.25">
      <c r="A4576" s="2">
        <v>1</v>
      </c>
      <c r="B4576" s="2">
        <v>61</v>
      </c>
      <c r="C4576" s="2">
        <v>1</v>
      </c>
      <c r="D4576" s="2">
        <v>1</v>
      </c>
      <c r="E4576" s="2">
        <v>1</v>
      </c>
      <c r="F4576" s="2">
        <v>2</v>
      </c>
      <c r="G4576" s="3">
        <v>88</v>
      </c>
      <c r="H4576" s="2">
        <v>20</v>
      </c>
      <c r="I4576" s="2">
        <v>0</v>
      </c>
    </row>
    <row r="4577" spans="1:9" x14ac:dyDescent="0.25">
      <c r="A4577" s="2">
        <v>0</v>
      </c>
      <c r="B4577" s="2">
        <v>61</v>
      </c>
      <c r="C4577" s="2">
        <v>1</v>
      </c>
      <c r="D4577" s="2">
        <v>0</v>
      </c>
      <c r="E4577" s="2">
        <v>1</v>
      </c>
      <c r="F4577" s="2">
        <v>4</v>
      </c>
      <c r="G4577" s="3">
        <v>235</v>
      </c>
      <c r="H4577" s="2">
        <v>20</v>
      </c>
      <c r="I4577" s="2">
        <v>1</v>
      </c>
    </row>
    <row r="4578" spans="1:9" x14ac:dyDescent="0.25">
      <c r="A4578" s="2">
        <v>0</v>
      </c>
      <c r="B4578" s="2">
        <v>31</v>
      </c>
      <c r="C4578" s="2">
        <v>1</v>
      </c>
      <c r="D4578" s="2">
        <v>1</v>
      </c>
      <c r="E4578" s="2">
        <v>0</v>
      </c>
      <c r="F4578" s="2">
        <v>3</v>
      </c>
      <c r="G4578" s="3">
        <v>40</v>
      </c>
      <c r="H4578" s="2">
        <v>9</v>
      </c>
      <c r="I4578" s="2">
        <v>1</v>
      </c>
    </row>
    <row r="4579" spans="1:9" x14ac:dyDescent="0.25">
      <c r="A4579" s="2">
        <v>0</v>
      </c>
      <c r="B4579" s="2">
        <v>44</v>
      </c>
      <c r="C4579" s="2">
        <v>1</v>
      </c>
      <c r="D4579" s="2">
        <v>1</v>
      </c>
      <c r="E4579" s="2">
        <v>0</v>
      </c>
      <c r="F4579" s="2">
        <v>3</v>
      </c>
      <c r="G4579" s="3">
        <v>105</v>
      </c>
      <c r="H4579" s="2">
        <v>8</v>
      </c>
      <c r="I4579" s="2">
        <v>0</v>
      </c>
    </row>
    <row r="4580" spans="1:9" x14ac:dyDescent="0.25">
      <c r="A4580" s="2">
        <v>0</v>
      </c>
      <c r="B4580" s="2">
        <v>60</v>
      </c>
      <c r="C4580" s="2">
        <v>1</v>
      </c>
      <c r="D4580" s="2">
        <v>1</v>
      </c>
      <c r="E4580" s="2">
        <v>0</v>
      </c>
      <c r="F4580" s="2">
        <v>1</v>
      </c>
      <c r="G4580" s="3">
        <v>51</v>
      </c>
      <c r="H4580" s="2">
        <v>20</v>
      </c>
      <c r="I4580" s="2">
        <v>1</v>
      </c>
    </row>
    <row r="4581" spans="1:9" x14ac:dyDescent="0.25">
      <c r="A4581" s="2">
        <v>0</v>
      </c>
      <c r="B4581" s="2">
        <v>67</v>
      </c>
      <c r="C4581" s="2">
        <v>1</v>
      </c>
      <c r="D4581" s="2">
        <v>0</v>
      </c>
      <c r="E4581" s="2">
        <v>0</v>
      </c>
      <c r="F4581" s="2">
        <v>3</v>
      </c>
      <c r="G4581" s="3">
        <v>59</v>
      </c>
      <c r="H4581" s="2">
        <v>20</v>
      </c>
      <c r="I4581" s="2">
        <v>0</v>
      </c>
    </row>
    <row r="4582" spans="1:9" x14ac:dyDescent="0.25">
      <c r="A4582" s="2">
        <v>0</v>
      </c>
      <c r="B4582" s="2">
        <v>58</v>
      </c>
      <c r="C4582" s="2">
        <v>0</v>
      </c>
      <c r="D4582" s="2">
        <v>1</v>
      </c>
      <c r="E4582" s="2">
        <v>1</v>
      </c>
      <c r="F4582" s="2">
        <v>5</v>
      </c>
      <c r="G4582" s="3">
        <v>32</v>
      </c>
      <c r="H4582" s="2">
        <v>8</v>
      </c>
      <c r="I4582" s="2">
        <v>1</v>
      </c>
    </row>
    <row r="4583" spans="1:9" x14ac:dyDescent="0.25">
      <c r="A4583" s="2">
        <v>0</v>
      </c>
      <c r="B4583" s="2">
        <v>43</v>
      </c>
      <c r="C4583" s="2">
        <v>0</v>
      </c>
      <c r="D4583" s="2">
        <v>1</v>
      </c>
      <c r="E4583" s="2">
        <v>1</v>
      </c>
      <c r="F4583" s="2">
        <v>4</v>
      </c>
      <c r="G4583" s="3">
        <v>178</v>
      </c>
      <c r="H4583" s="2">
        <v>18</v>
      </c>
      <c r="I4583" s="2">
        <v>1</v>
      </c>
    </row>
    <row r="4584" spans="1:9" x14ac:dyDescent="0.25">
      <c r="A4584" s="2">
        <v>1</v>
      </c>
      <c r="B4584" s="2">
        <v>41</v>
      </c>
      <c r="C4584" s="2">
        <v>1</v>
      </c>
      <c r="D4584" s="2">
        <v>1</v>
      </c>
      <c r="E4584" s="2">
        <v>1</v>
      </c>
      <c r="F4584" s="2">
        <v>4</v>
      </c>
      <c r="G4584" s="3">
        <v>127</v>
      </c>
      <c r="H4584" s="2">
        <v>18</v>
      </c>
      <c r="I4584" s="2">
        <v>1</v>
      </c>
    </row>
    <row r="4585" spans="1:9" x14ac:dyDescent="0.25">
      <c r="A4585" s="2">
        <v>0</v>
      </c>
      <c r="B4585" s="2">
        <v>42</v>
      </c>
      <c r="C4585" s="2">
        <v>0</v>
      </c>
      <c r="D4585" s="2">
        <v>1</v>
      </c>
      <c r="E4585" s="2">
        <v>1</v>
      </c>
      <c r="F4585" s="2">
        <v>3</v>
      </c>
      <c r="G4585" s="3">
        <v>201</v>
      </c>
      <c r="H4585" s="2">
        <v>8</v>
      </c>
      <c r="I4585" s="2">
        <v>0</v>
      </c>
    </row>
    <row r="4586" spans="1:9" x14ac:dyDescent="0.25">
      <c r="A4586" s="2">
        <v>1</v>
      </c>
      <c r="B4586" s="2">
        <v>58</v>
      </c>
      <c r="C4586" s="2">
        <v>1</v>
      </c>
      <c r="D4586" s="2">
        <v>1</v>
      </c>
      <c r="E4586" s="2">
        <v>1</v>
      </c>
      <c r="F4586" s="2">
        <v>3</v>
      </c>
      <c r="G4586" s="3">
        <v>83</v>
      </c>
      <c r="H4586" s="2">
        <v>20</v>
      </c>
      <c r="I4586" s="2">
        <v>0</v>
      </c>
    </row>
    <row r="4587" spans="1:9" x14ac:dyDescent="0.25">
      <c r="A4587" s="2">
        <v>1</v>
      </c>
      <c r="B4587" s="2">
        <v>39</v>
      </c>
      <c r="C4587" s="2">
        <v>1</v>
      </c>
      <c r="D4587" s="2">
        <v>1</v>
      </c>
      <c r="E4587" s="2">
        <v>1</v>
      </c>
      <c r="F4587" s="2">
        <v>2</v>
      </c>
      <c r="G4587" s="3">
        <v>160</v>
      </c>
      <c r="H4587" s="2">
        <v>15</v>
      </c>
      <c r="I4587" s="2">
        <v>1</v>
      </c>
    </row>
    <row r="4588" spans="1:9" x14ac:dyDescent="0.25">
      <c r="A4588" s="2">
        <v>1</v>
      </c>
      <c r="B4588" s="2">
        <v>48</v>
      </c>
      <c r="C4588" s="2">
        <v>1</v>
      </c>
      <c r="D4588" s="2">
        <v>1</v>
      </c>
      <c r="E4588" s="2">
        <v>1</v>
      </c>
      <c r="F4588" s="2">
        <v>3</v>
      </c>
      <c r="G4588" s="3">
        <v>108</v>
      </c>
      <c r="H4588" s="2">
        <v>15</v>
      </c>
      <c r="I4588" s="2">
        <v>0</v>
      </c>
    </row>
    <row r="4589" spans="1:9" x14ac:dyDescent="0.25">
      <c r="A4589" s="2">
        <v>1</v>
      </c>
      <c r="B4589" s="2">
        <v>42</v>
      </c>
      <c r="C4589" s="2">
        <v>1</v>
      </c>
      <c r="D4589" s="2">
        <v>1</v>
      </c>
      <c r="E4589" s="2">
        <v>1</v>
      </c>
      <c r="F4589" s="2">
        <v>3</v>
      </c>
      <c r="G4589" s="3">
        <v>92.5</v>
      </c>
      <c r="H4589" s="2">
        <v>20</v>
      </c>
      <c r="I4589" s="2">
        <v>0</v>
      </c>
    </row>
    <row r="4590" spans="1:9" x14ac:dyDescent="0.25">
      <c r="A4590" s="2">
        <v>0</v>
      </c>
      <c r="B4590" s="2">
        <v>29</v>
      </c>
      <c r="C4590" s="2">
        <v>1</v>
      </c>
      <c r="D4590" s="2">
        <v>1</v>
      </c>
      <c r="E4590" s="2">
        <v>1</v>
      </c>
      <c r="F4590" s="2">
        <v>2</v>
      </c>
      <c r="G4590" s="3">
        <v>45</v>
      </c>
      <c r="H4590" s="2">
        <v>18</v>
      </c>
      <c r="I4590" s="2">
        <v>1</v>
      </c>
    </row>
    <row r="4591" spans="1:9" x14ac:dyDescent="0.25">
      <c r="A4591" s="2">
        <v>0</v>
      </c>
      <c r="B4591" s="2">
        <v>55</v>
      </c>
      <c r="C4591" s="2">
        <v>1</v>
      </c>
      <c r="D4591" s="2">
        <v>0</v>
      </c>
      <c r="E4591" s="2">
        <v>0</v>
      </c>
      <c r="F4591" s="2">
        <v>2</v>
      </c>
      <c r="G4591" s="3">
        <v>29</v>
      </c>
      <c r="H4591" s="2">
        <v>10</v>
      </c>
      <c r="I4591" s="2">
        <v>1</v>
      </c>
    </row>
    <row r="4592" spans="1:9" x14ac:dyDescent="0.25">
      <c r="A4592" s="2">
        <v>1</v>
      </c>
      <c r="B4592" s="2">
        <v>47</v>
      </c>
      <c r="C4592" s="2">
        <v>1</v>
      </c>
      <c r="D4592" s="2">
        <v>1</v>
      </c>
      <c r="E4592" s="2">
        <v>1</v>
      </c>
      <c r="F4592" s="2">
        <v>5</v>
      </c>
      <c r="G4592" s="3">
        <v>41</v>
      </c>
      <c r="H4592" s="2">
        <v>15</v>
      </c>
      <c r="I4592" s="2">
        <v>0</v>
      </c>
    </row>
    <row r="4593" spans="1:9" x14ac:dyDescent="0.25">
      <c r="A4593" s="2">
        <v>1</v>
      </c>
      <c r="B4593" s="2">
        <v>48</v>
      </c>
      <c r="C4593" s="2">
        <v>1</v>
      </c>
      <c r="D4593" s="2">
        <v>1</v>
      </c>
      <c r="E4593" s="2">
        <v>1</v>
      </c>
      <c r="F4593" s="2">
        <v>3</v>
      </c>
      <c r="G4593" s="3">
        <v>69</v>
      </c>
      <c r="H4593" s="2">
        <v>15</v>
      </c>
      <c r="I4593" s="2">
        <v>0</v>
      </c>
    </row>
    <row r="4594" spans="1:9" x14ac:dyDescent="0.25">
      <c r="A4594" s="2">
        <v>1</v>
      </c>
      <c r="B4594" s="2">
        <v>39</v>
      </c>
      <c r="C4594" s="2">
        <v>1</v>
      </c>
      <c r="D4594" s="2">
        <v>1</v>
      </c>
      <c r="E4594" s="2">
        <v>1</v>
      </c>
      <c r="F4594" s="2">
        <v>2</v>
      </c>
      <c r="G4594" s="3">
        <v>141</v>
      </c>
      <c r="H4594" s="2">
        <v>15</v>
      </c>
      <c r="I4594" s="2">
        <v>0</v>
      </c>
    </row>
    <row r="4595" spans="1:9" x14ac:dyDescent="0.25">
      <c r="A4595" s="2">
        <v>1</v>
      </c>
      <c r="B4595" s="2">
        <v>62</v>
      </c>
      <c r="C4595" s="2">
        <v>1</v>
      </c>
      <c r="D4595" s="2">
        <v>1</v>
      </c>
      <c r="E4595" s="2">
        <v>1</v>
      </c>
      <c r="F4595" s="2">
        <v>4</v>
      </c>
      <c r="G4595" s="3">
        <v>66</v>
      </c>
      <c r="H4595" s="2">
        <v>20</v>
      </c>
      <c r="I4595" s="2">
        <v>0</v>
      </c>
    </row>
    <row r="4596" spans="1:9" x14ac:dyDescent="0.25">
      <c r="A4596" s="2">
        <v>0</v>
      </c>
      <c r="B4596" s="2">
        <v>49</v>
      </c>
      <c r="C4596" s="2">
        <v>0</v>
      </c>
      <c r="D4596" s="2">
        <v>1</v>
      </c>
      <c r="E4596" s="2">
        <v>0</v>
      </c>
      <c r="F4596" s="2">
        <v>1</v>
      </c>
      <c r="G4596" s="3">
        <v>34</v>
      </c>
      <c r="H4596" s="2">
        <v>8</v>
      </c>
      <c r="I4596" s="2">
        <v>0</v>
      </c>
    </row>
    <row r="4597" spans="1:9" x14ac:dyDescent="0.25">
      <c r="A4597" s="2">
        <v>1</v>
      </c>
      <c r="B4597" s="2">
        <v>43</v>
      </c>
      <c r="C4597" s="2">
        <v>1</v>
      </c>
      <c r="D4597" s="2">
        <v>1</v>
      </c>
      <c r="E4597" s="2">
        <v>1</v>
      </c>
      <c r="F4597" s="2">
        <v>4</v>
      </c>
      <c r="G4597" s="3">
        <v>119</v>
      </c>
      <c r="H4597" s="2">
        <v>15</v>
      </c>
      <c r="I4597" s="2">
        <v>0</v>
      </c>
    </row>
    <row r="4598" spans="1:9" x14ac:dyDescent="0.25">
      <c r="A4598" s="2">
        <v>0</v>
      </c>
      <c r="B4598" s="2">
        <v>44</v>
      </c>
      <c r="C4598" s="2">
        <v>1</v>
      </c>
      <c r="D4598" s="2">
        <v>1</v>
      </c>
      <c r="E4598" s="2">
        <v>1</v>
      </c>
      <c r="F4598" s="2">
        <v>2</v>
      </c>
      <c r="G4598" s="3">
        <v>532</v>
      </c>
      <c r="H4598" s="2">
        <v>18</v>
      </c>
      <c r="I4598" s="2">
        <v>1</v>
      </c>
    </row>
    <row r="4599" spans="1:9" x14ac:dyDescent="0.25">
      <c r="A4599" s="2">
        <v>0</v>
      </c>
      <c r="B4599" s="2">
        <v>49</v>
      </c>
      <c r="C4599" s="2">
        <v>1</v>
      </c>
      <c r="D4599" s="2">
        <v>1</v>
      </c>
      <c r="E4599" s="2">
        <v>0</v>
      </c>
      <c r="F4599" s="2">
        <v>6</v>
      </c>
      <c r="G4599" s="3">
        <v>24</v>
      </c>
      <c r="H4599" s="2">
        <v>8</v>
      </c>
      <c r="I4599" s="2">
        <v>1</v>
      </c>
    </row>
    <row r="4600" spans="1:9" x14ac:dyDescent="0.25">
      <c r="A4600" s="2">
        <v>0</v>
      </c>
      <c r="B4600" s="2">
        <v>46</v>
      </c>
      <c r="C4600" s="2">
        <v>1</v>
      </c>
      <c r="D4600" s="2">
        <v>1</v>
      </c>
      <c r="E4600" s="2">
        <v>1</v>
      </c>
      <c r="F4600" s="2">
        <v>5</v>
      </c>
      <c r="G4600" s="3">
        <v>9</v>
      </c>
      <c r="H4600" s="2">
        <v>12</v>
      </c>
      <c r="I4600" s="2">
        <v>1</v>
      </c>
    </row>
    <row r="4601" spans="1:9" x14ac:dyDescent="0.25">
      <c r="A4601" s="2">
        <v>1</v>
      </c>
      <c r="B4601" s="2">
        <v>42</v>
      </c>
      <c r="C4601" s="2">
        <v>1</v>
      </c>
      <c r="D4601" s="2">
        <v>1</v>
      </c>
      <c r="E4601" s="2">
        <v>0</v>
      </c>
      <c r="F4601" s="2">
        <v>1</v>
      </c>
      <c r="G4601" s="3">
        <v>48</v>
      </c>
      <c r="H4601" s="2">
        <v>16</v>
      </c>
      <c r="I4601" s="2">
        <v>0</v>
      </c>
    </row>
    <row r="4602" spans="1:9" x14ac:dyDescent="0.25">
      <c r="A4602" s="2">
        <v>0</v>
      </c>
      <c r="B4602" s="2">
        <v>48</v>
      </c>
      <c r="C4602" s="2">
        <v>1</v>
      </c>
      <c r="D4602" s="2">
        <v>1</v>
      </c>
      <c r="E4602" s="2">
        <v>0</v>
      </c>
      <c r="F4602" s="2">
        <v>3</v>
      </c>
      <c r="G4602" s="3">
        <v>36</v>
      </c>
      <c r="H4602" s="2">
        <v>18</v>
      </c>
      <c r="I4602" s="2">
        <v>1</v>
      </c>
    </row>
    <row r="4603" spans="1:9" x14ac:dyDescent="0.25">
      <c r="A4603" s="2">
        <v>0</v>
      </c>
      <c r="B4603" s="2">
        <v>68</v>
      </c>
      <c r="C4603" s="2">
        <v>1</v>
      </c>
      <c r="D4603" s="2">
        <v>1</v>
      </c>
      <c r="E4603" s="2">
        <v>1</v>
      </c>
      <c r="F4603" s="2">
        <v>6</v>
      </c>
      <c r="G4603" s="3">
        <v>232</v>
      </c>
      <c r="H4603" s="2">
        <v>10</v>
      </c>
      <c r="I4603" s="2">
        <v>1</v>
      </c>
    </row>
    <row r="4604" spans="1:9" x14ac:dyDescent="0.25">
      <c r="A4604" s="2">
        <v>0</v>
      </c>
      <c r="B4604" s="2">
        <v>57</v>
      </c>
      <c r="C4604" s="2">
        <v>1</v>
      </c>
      <c r="D4604" s="2">
        <v>0</v>
      </c>
      <c r="E4604" s="2">
        <v>1</v>
      </c>
      <c r="F4604" s="2">
        <v>6</v>
      </c>
      <c r="G4604" s="3">
        <v>131</v>
      </c>
      <c r="H4604" s="2">
        <v>20</v>
      </c>
      <c r="I4604" s="2">
        <v>1</v>
      </c>
    </row>
    <row r="4605" spans="1:9" x14ac:dyDescent="0.25">
      <c r="A4605" s="2">
        <v>1</v>
      </c>
      <c r="B4605" s="2">
        <v>77</v>
      </c>
      <c r="C4605" s="2">
        <v>1</v>
      </c>
      <c r="D4605" s="2">
        <v>1</v>
      </c>
      <c r="E4605" s="2">
        <v>0</v>
      </c>
      <c r="F4605" s="2">
        <v>5</v>
      </c>
      <c r="G4605" s="3">
        <v>4</v>
      </c>
      <c r="H4605" s="2">
        <v>13</v>
      </c>
      <c r="I4605" s="2">
        <v>1</v>
      </c>
    </row>
    <row r="4606" spans="1:9" x14ac:dyDescent="0.25">
      <c r="A4606" s="2">
        <v>0</v>
      </c>
      <c r="B4606" s="2">
        <v>34</v>
      </c>
      <c r="C4606" s="2">
        <v>1</v>
      </c>
      <c r="D4606" s="2">
        <v>0</v>
      </c>
      <c r="E4606" s="2">
        <v>0</v>
      </c>
      <c r="F4606" s="2">
        <v>1</v>
      </c>
      <c r="G4606" s="3">
        <v>161</v>
      </c>
      <c r="H4606" s="2">
        <v>18</v>
      </c>
      <c r="I4606" s="2">
        <v>1</v>
      </c>
    </row>
    <row r="4607" spans="1:9" x14ac:dyDescent="0.25">
      <c r="A4607" s="2">
        <v>1</v>
      </c>
      <c r="B4607" s="2">
        <v>32</v>
      </c>
      <c r="C4607" s="2">
        <v>1</v>
      </c>
      <c r="D4607" s="2">
        <v>1</v>
      </c>
      <c r="E4607" s="2">
        <v>1</v>
      </c>
      <c r="F4607" s="2">
        <v>3</v>
      </c>
      <c r="G4607" s="3">
        <v>116</v>
      </c>
      <c r="H4607" s="2">
        <v>15</v>
      </c>
      <c r="I4607" s="2">
        <v>1</v>
      </c>
    </row>
    <row r="4608" spans="1:9" x14ac:dyDescent="0.25">
      <c r="A4608" s="2">
        <v>1</v>
      </c>
      <c r="B4608" s="2">
        <v>54</v>
      </c>
      <c r="C4608" s="2">
        <v>1</v>
      </c>
      <c r="D4608" s="2">
        <v>1</v>
      </c>
      <c r="E4608" s="2">
        <v>1</v>
      </c>
      <c r="F4608" s="2">
        <v>4</v>
      </c>
      <c r="G4608" s="3">
        <v>26</v>
      </c>
      <c r="H4608" s="2">
        <v>15</v>
      </c>
      <c r="I4608" s="2">
        <v>1</v>
      </c>
    </row>
    <row r="4609" spans="1:9" x14ac:dyDescent="0.25">
      <c r="A4609" s="2">
        <v>0</v>
      </c>
      <c r="B4609" s="2">
        <v>66</v>
      </c>
      <c r="C4609" s="2">
        <v>1</v>
      </c>
      <c r="D4609" s="2">
        <v>1</v>
      </c>
      <c r="E4609" s="2">
        <v>1</v>
      </c>
      <c r="F4609" s="2">
        <v>3</v>
      </c>
      <c r="G4609" s="3">
        <v>545</v>
      </c>
      <c r="H4609" s="2">
        <v>20</v>
      </c>
      <c r="I4609" s="2">
        <v>1</v>
      </c>
    </row>
    <row r="4610" spans="1:9" x14ac:dyDescent="0.25">
      <c r="A4610" s="2">
        <v>1</v>
      </c>
      <c r="B4610" s="2">
        <v>53</v>
      </c>
      <c r="C4610" s="2">
        <v>1</v>
      </c>
      <c r="D4610" s="2">
        <v>1</v>
      </c>
      <c r="E4610" s="2">
        <v>1</v>
      </c>
      <c r="F4610" s="2">
        <v>4</v>
      </c>
      <c r="G4610" s="3">
        <v>83</v>
      </c>
      <c r="H4610" s="2">
        <v>20</v>
      </c>
      <c r="I4610" s="2">
        <v>0</v>
      </c>
    </row>
    <row r="4611" spans="1:9" x14ac:dyDescent="0.25">
      <c r="A4611" s="2">
        <v>1</v>
      </c>
      <c r="B4611" s="2">
        <v>51</v>
      </c>
      <c r="C4611" s="2">
        <v>1</v>
      </c>
      <c r="D4611" s="2">
        <v>1</v>
      </c>
      <c r="E4611" s="2">
        <v>0</v>
      </c>
      <c r="F4611" s="2">
        <v>2</v>
      </c>
      <c r="G4611" s="3">
        <v>114</v>
      </c>
      <c r="H4611" s="2">
        <v>15</v>
      </c>
      <c r="I4611" s="2">
        <v>0</v>
      </c>
    </row>
    <row r="4612" spans="1:9" x14ac:dyDescent="0.25">
      <c r="A4612" s="2">
        <v>0</v>
      </c>
      <c r="B4612" s="2">
        <v>39</v>
      </c>
      <c r="C4612" s="2">
        <v>1</v>
      </c>
      <c r="D4612" s="2">
        <v>1</v>
      </c>
      <c r="E4612" s="2">
        <v>1</v>
      </c>
      <c r="F4612" s="2">
        <v>2</v>
      </c>
      <c r="G4612" s="3">
        <v>180</v>
      </c>
      <c r="H4612" s="2">
        <v>15</v>
      </c>
      <c r="I4612" s="2">
        <v>1</v>
      </c>
    </row>
    <row r="4613" spans="1:9" x14ac:dyDescent="0.25">
      <c r="A4613" s="2">
        <v>0</v>
      </c>
      <c r="B4613" s="2">
        <v>47</v>
      </c>
      <c r="C4613" s="2">
        <v>1</v>
      </c>
      <c r="D4613" s="2">
        <v>1</v>
      </c>
      <c r="E4613" s="2">
        <v>1</v>
      </c>
      <c r="F4613" s="2">
        <v>3</v>
      </c>
      <c r="G4613" s="3">
        <v>76</v>
      </c>
      <c r="H4613" s="2">
        <v>18</v>
      </c>
      <c r="I4613" s="2">
        <v>1</v>
      </c>
    </row>
    <row r="4614" spans="1:9" x14ac:dyDescent="0.25">
      <c r="A4614" s="2">
        <v>0</v>
      </c>
      <c r="B4614" s="2">
        <v>32</v>
      </c>
      <c r="C4614" s="2">
        <v>1</v>
      </c>
      <c r="D4614" s="2">
        <v>0</v>
      </c>
      <c r="E4614" s="2">
        <v>1</v>
      </c>
      <c r="F4614" s="2">
        <v>3</v>
      </c>
      <c r="G4614" s="3">
        <v>104</v>
      </c>
      <c r="H4614" s="2">
        <v>18</v>
      </c>
      <c r="I4614" s="2">
        <v>1</v>
      </c>
    </row>
    <row r="4615" spans="1:9" x14ac:dyDescent="0.25">
      <c r="A4615" s="2">
        <v>0</v>
      </c>
      <c r="B4615" s="2">
        <v>53</v>
      </c>
      <c r="C4615" s="2">
        <v>0</v>
      </c>
      <c r="D4615" s="2">
        <v>0</v>
      </c>
      <c r="E4615" s="2">
        <v>1</v>
      </c>
      <c r="F4615" s="2">
        <v>4</v>
      </c>
      <c r="G4615" s="3">
        <v>83</v>
      </c>
      <c r="H4615" s="2">
        <v>10</v>
      </c>
      <c r="I4615" s="2">
        <v>0</v>
      </c>
    </row>
    <row r="4616" spans="1:9" x14ac:dyDescent="0.25">
      <c r="A4616" s="2">
        <v>1</v>
      </c>
      <c r="B4616" s="2">
        <v>55</v>
      </c>
      <c r="C4616" s="2">
        <v>1</v>
      </c>
      <c r="D4616" s="2">
        <v>0</v>
      </c>
      <c r="E4616" s="2">
        <v>1</v>
      </c>
      <c r="F4616" s="2">
        <v>3</v>
      </c>
      <c r="G4616" s="3">
        <v>21</v>
      </c>
      <c r="H4616" s="2">
        <v>13</v>
      </c>
      <c r="I4616" s="2">
        <v>1</v>
      </c>
    </row>
    <row r="4617" spans="1:9" x14ac:dyDescent="0.25">
      <c r="A4617" s="2">
        <v>1</v>
      </c>
      <c r="B4617" s="2">
        <v>47</v>
      </c>
      <c r="C4617" s="2">
        <v>1</v>
      </c>
      <c r="D4617" s="2">
        <v>1</v>
      </c>
      <c r="E4617" s="2">
        <v>1</v>
      </c>
      <c r="F4617" s="2">
        <v>5</v>
      </c>
      <c r="G4617" s="3">
        <v>115</v>
      </c>
      <c r="H4617" s="2">
        <v>15</v>
      </c>
      <c r="I4617" s="2">
        <v>1</v>
      </c>
    </row>
    <row r="4618" spans="1:9" x14ac:dyDescent="0.25">
      <c r="A4618" s="2">
        <v>0</v>
      </c>
      <c r="B4618" s="2">
        <v>37</v>
      </c>
      <c r="C4618" s="2">
        <v>1</v>
      </c>
      <c r="D4618" s="2">
        <v>1</v>
      </c>
      <c r="E4618" s="2">
        <v>1</v>
      </c>
      <c r="F4618" s="2">
        <v>5</v>
      </c>
      <c r="G4618" s="3">
        <v>129</v>
      </c>
      <c r="H4618" s="2">
        <v>18</v>
      </c>
      <c r="I4618" s="2">
        <v>1</v>
      </c>
    </row>
    <row r="4619" spans="1:9" x14ac:dyDescent="0.25">
      <c r="A4619" s="2">
        <v>0</v>
      </c>
      <c r="B4619" s="2">
        <v>47</v>
      </c>
      <c r="C4619" s="2">
        <v>1</v>
      </c>
      <c r="D4619" s="2">
        <v>0</v>
      </c>
      <c r="E4619" s="2">
        <v>1</v>
      </c>
      <c r="F4619" s="2">
        <v>2</v>
      </c>
      <c r="G4619" s="3">
        <v>131</v>
      </c>
      <c r="H4619" s="2">
        <v>18</v>
      </c>
      <c r="I4619" s="2">
        <v>0</v>
      </c>
    </row>
    <row r="4620" spans="1:9" x14ac:dyDescent="0.25">
      <c r="A4620" s="2">
        <v>1</v>
      </c>
      <c r="B4620" s="2">
        <v>66</v>
      </c>
      <c r="C4620" s="2">
        <v>1</v>
      </c>
      <c r="D4620" s="2">
        <v>1</v>
      </c>
      <c r="E4620" s="2">
        <v>1</v>
      </c>
      <c r="F4620" s="2">
        <v>2</v>
      </c>
      <c r="G4620" s="3">
        <v>87</v>
      </c>
      <c r="H4620" s="2">
        <v>20</v>
      </c>
      <c r="I4620" s="2">
        <v>0</v>
      </c>
    </row>
    <row r="4621" spans="1:9" x14ac:dyDescent="0.25">
      <c r="A4621" s="2">
        <v>1</v>
      </c>
      <c r="B4621" s="2">
        <v>64</v>
      </c>
      <c r="C4621" s="2">
        <v>0</v>
      </c>
      <c r="D4621" s="2">
        <v>1</v>
      </c>
      <c r="E4621" s="2">
        <v>1</v>
      </c>
      <c r="F4621" s="2">
        <v>2</v>
      </c>
      <c r="G4621" s="3">
        <v>104</v>
      </c>
      <c r="H4621" s="2">
        <v>13</v>
      </c>
      <c r="I4621" s="2">
        <v>1</v>
      </c>
    </row>
    <row r="4622" spans="1:9" x14ac:dyDescent="0.25">
      <c r="A4622" s="2">
        <v>1</v>
      </c>
      <c r="B4622" s="2">
        <v>70</v>
      </c>
      <c r="C4622" s="2">
        <v>1</v>
      </c>
      <c r="D4622" s="2">
        <v>1</v>
      </c>
      <c r="E4622" s="2">
        <v>0</v>
      </c>
      <c r="F4622" s="2">
        <v>5</v>
      </c>
      <c r="G4622" s="3">
        <v>58</v>
      </c>
      <c r="H4622" s="2">
        <v>16</v>
      </c>
      <c r="I4622" s="2">
        <v>1</v>
      </c>
    </row>
    <row r="4623" spans="1:9" x14ac:dyDescent="0.25">
      <c r="A4623" s="2">
        <v>1</v>
      </c>
      <c r="B4623" s="2">
        <v>46</v>
      </c>
      <c r="C4623" s="2">
        <v>1</v>
      </c>
      <c r="D4623" s="2">
        <v>1</v>
      </c>
      <c r="E4623" s="2">
        <v>1</v>
      </c>
      <c r="F4623" s="2">
        <v>3</v>
      </c>
      <c r="G4623" s="3">
        <v>77</v>
      </c>
      <c r="H4623" s="2">
        <v>18</v>
      </c>
      <c r="I4623" s="2">
        <v>0</v>
      </c>
    </row>
    <row r="4624" spans="1:9" x14ac:dyDescent="0.25">
      <c r="A4624" s="2">
        <v>0</v>
      </c>
      <c r="B4624" s="2">
        <v>55</v>
      </c>
      <c r="C4624" s="2">
        <v>1</v>
      </c>
      <c r="D4624" s="2">
        <v>0</v>
      </c>
      <c r="E4624" s="2">
        <v>1</v>
      </c>
      <c r="F4624" s="2">
        <v>2</v>
      </c>
      <c r="G4624" s="3">
        <v>69.5</v>
      </c>
      <c r="H4624" s="2">
        <v>20</v>
      </c>
      <c r="I4624" s="2">
        <v>0</v>
      </c>
    </row>
    <row r="4625" spans="1:9" x14ac:dyDescent="0.25">
      <c r="A4625" s="2">
        <v>1</v>
      </c>
      <c r="B4625" s="2">
        <v>42</v>
      </c>
      <c r="C4625" s="2">
        <v>1</v>
      </c>
      <c r="D4625" s="2">
        <v>1</v>
      </c>
      <c r="E4625" s="2">
        <v>1</v>
      </c>
      <c r="F4625" s="2">
        <v>6</v>
      </c>
      <c r="G4625" s="3">
        <v>156</v>
      </c>
      <c r="H4625" s="2">
        <v>18</v>
      </c>
      <c r="I4625" s="2">
        <v>0</v>
      </c>
    </row>
    <row r="4626" spans="1:9" x14ac:dyDescent="0.25">
      <c r="A4626" s="2">
        <v>0</v>
      </c>
      <c r="B4626" s="2">
        <v>46</v>
      </c>
      <c r="C4626" s="2">
        <v>0</v>
      </c>
      <c r="D4626" s="2">
        <v>1</v>
      </c>
      <c r="E4626" s="2">
        <v>1</v>
      </c>
      <c r="F4626" s="2">
        <v>3</v>
      </c>
      <c r="G4626" s="3">
        <v>101</v>
      </c>
      <c r="H4626" s="2">
        <v>18</v>
      </c>
      <c r="I4626" s="2">
        <v>1</v>
      </c>
    </row>
    <row r="4627" spans="1:9" x14ac:dyDescent="0.25">
      <c r="A4627" s="2">
        <v>0</v>
      </c>
      <c r="B4627" s="2">
        <v>34</v>
      </c>
      <c r="C4627" s="2">
        <v>1</v>
      </c>
      <c r="D4627" s="2">
        <v>1</v>
      </c>
      <c r="E4627" s="2">
        <v>1</v>
      </c>
      <c r="F4627" s="2">
        <v>4</v>
      </c>
      <c r="G4627" s="3">
        <v>173</v>
      </c>
      <c r="H4627" s="2">
        <v>18</v>
      </c>
      <c r="I4627" s="2">
        <v>1</v>
      </c>
    </row>
    <row r="4628" spans="1:9" x14ac:dyDescent="0.25">
      <c r="A4628" s="2">
        <v>0</v>
      </c>
      <c r="B4628" s="2">
        <v>51</v>
      </c>
      <c r="C4628" s="2">
        <v>0</v>
      </c>
      <c r="D4628" s="2">
        <v>1</v>
      </c>
      <c r="E4628" s="2">
        <v>0</v>
      </c>
      <c r="F4628" s="2">
        <v>1</v>
      </c>
      <c r="G4628" s="3">
        <v>269</v>
      </c>
      <c r="H4628" s="2">
        <v>20</v>
      </c>
      <c r="I4628" s="2">
        <v>0</v>
      </c>
    </row>
    <row r="4629" spans="1:9" x14ac:dyDescent="0.25">
      <c r="A4629" s="2">
        <v>0</v>
      </c>
      <c r="B4629" s="2">
        <v>40</v>
      </c>
      <c r="C4629" s="2">
        <v>1</v>
      </c>
      <c r="D4629" s="2">
        <v>1</v>
      </c>
      <c r="E4629" s="2">
        <v>1</v>
      </c>
      <c r="F4629" s="2">
        <v>3</v>
      </c>
      <c r="G4629" s="3">
        <v>75</v>
      </c>
      <c r="H4629" s="2">
        <v>9</v>
      </c>
      <c r="I4629" s="2">
        <v>0</v>
      </c>
    </row>
    <row r="4630" spans="1:9" x14ac:dyDescent="0.25">
      <c r="A4630" s="2">
        <v>1</v>
      </c>
      <c r="B4630" s="2">
        <v>39</v>
      </c>
      <c r="C4630" s="2">
        <v>1</v>
      </c>
      <c r="D4630" s="2">
        <v>1</v>
      </c>
      <c r="E4630" s="2">
        <v>1</v>
      </c>
      <c r="F4630" s="2">
        <v>3</v>
      </c>
      <c r="G4630" s="3">
        <v>149</v>
      </c>
      <c r="H4630" s="2">
        <v>15</v>
      </c>
      <c r="I4630" s="2">
        <v>0</v>
      </c>
    </row>
    <row r="4631" spans="1:9" x14ac:dyDescent="0.25">
      <c r="A4631" s="2">
        <v>0</v>
      </c>
      <c r="B4631" s="2">
        <v>69</v>
      </c>
      <c r="C4631" s="2">
        <v>1</v>
      </c>
      <c r="D4631" s="2">
        <v>1</v>
      </c>
      <c r="E4631" s="2">
        <v>1</v>
      </c>
      <c r="F4631" s="2">
        <v>2</v>
      </c>
      <c r="G4631" s="3">
        <v>58</v>
      </c>
      <c r="H4631" s="2">
        <v>10</v>
      </c>
      <c r="I4631" s="2">
        <v>0</v>
      </c>
    </row>
    <row r="4632" spans="1:9" x14ac:dyDescent="0.25">
      <c r="A4632" s="2">
        <v>1</v>
      </c>
      <c r="B4632" s="2">
        <v>64</v>
      </c>
      <c r="C4632" s="2">
        <v>1</v>
      </c>
      <c r="D4632" s="2">
        <v>1</v>
      </c>
      <c r="E4632" s="2">
        <v>1</v>
      </c>
      <c r="F4632" s="2">
        <v>5</v>
      </c>
      <c r="G4632" s="3">
        <v>82</v>
      </c>
      <c r="H4632" s="2">
        <v>20</v>
      </c>
      <c r="I4632" s="2">
        <v>0</v>
      </c>
    </row>
    <row r="4633" spans="1:9" x14ac:dyDescent="0.25">
      <c r="A4633" s="2">
        <v>1</v>
      </c>
      <c r="B4633" s="2">
        <v>49</v>
      </c>
      <c r="C4633" s="2">
        <v>1</v>
      </c>
      <c r="D4633" s="2">
        <v>1</v>
      </c>
      <c r="E4633" s="2">
        <v>1</v>
      </c>
      <c r="F4633" s="2">
        <v>5</v>
      </c>
      <c r="G4633" s="3">
        <v>81</v>
      </c>
      <c r="H4633" s="2">
        <v>12</v>
      </c>
      <c r="I4633" s="2">
        <v>0</v>
      </c>
    </row>
    <row r="4634" spans="1:9" x14ac:dyDescent="0.25">
      <c r="A4634" s="2">
        <v>0</v>
      </c>
      <c r="B4634" s="2">
        <v>60</v>
      </c>
      <c r="C4634" s="2">
        <v>1</v>
      </c>
      <c r="D4634" s="2">
        <v>1</v>
      </c>
      <c r="E4634" s="2">
        <v>0</v>
      </c>
      <c r="F4634" s="2">
        <v>4</v>
      </c>
      <c r="G4634" s="3">
        <v>28</v>
      </c>
      <c r="H4634" s="2">
        <v>20</v>
      </c>
      <c r="I4634" s="2">
        <v>1</v>
      </c>
    </row>
    <row r="4635" spans="1:9" x14ac:dyDescent="0.25">
      <c r="A4635" s="2">
        <v>1</v>
      </c>
      <c r="B4635" s="2">
        <v>52</v>
      </c>
      <c r="C4635" s="2">
        <v>1</v>
      </c>
      <c r="D4635" s="2">
        <v>1</v>
      </c>
      <c r="E4635" s="2">
        <v>0</v>
      </c>
      <c r="F4635" s="2">
        <v>1</v>
      </c>
      <c r="G4635" s="3">
        <v>74</v>
      </c>
      <c r="H4635" s="2">
        <v>15</v>
      </c>
      <c r="I4635" s="2">
        <v>1</v>
      </c>
    </row>
    <row r="4636" spans="1:9" x14ac:dyDescent="0.25">
      <c r="A4636" s="2">
        <v>0</v>
      </c>
      <c r="B4636" s="2">
        <v>54</v>
      </c>
      <c r="C4636" s="2">
        <v>0</v>
      </c>
      <c r="D4636" s="2">
        <v>1</v>
      </c>
      <c r="E4636" s="2">
        <v>0</v>
      </c>
      <c r="F4636" s="2">
        <v>3</v>
      </c>
      <c r="G4636" s="3">
        <v>11</v>
      </c>
      <c r="H4636" s="2">
        <v>8</v>
      </c>
      <c r="I4636" s="2">
        <v>0</v>
      </c>
    </row>
    <row r="4637" spans="1:9" x14ac:dyDescent="0.25">
      <c r="A4637" s="2">
        <v>0</v>
      </c>
      <c r="B4637" s="2">
        <v>52</v>
      </c>
      <c r="C4637" s="2">
        <v>1</v>
      </c>
      <c r="D4637" s="2">
        <v>1</v>
      </c>
      <c r="E4637" s="2">
        <v>1</v>
      </c>
      <c r="F4637" s="2">
        <v>2</v>
      </c>
      <c r="G4637" s="3">
        <v>99</v>
      </c>
      <c r="H4637" s="2">
        <v>20</v>
      </c>
      <c r="I4637" s="2">
        <v>1</v>
      </c>
    </row>
    <row r="4638" spans="1:9" x14ac:dyDescent="0.25">
      <c r="A4638" s="2">
        <v>0</v>
      </c>
      <c r="B4638" s="2">
        <v>51</v>
      </c>
      <c r="C4638" s="2">
        <v>1</v>
      </c>
      <c r="D4638" s="2">
        <v>1</v>
      </c>
      <c r="E4638" s="2">
        <v>1</v>
      </c>
      <c r="F4638" s="2">
        <v>3</v>
      </c>
      <c r="G4638" s="3">
        <v>96.5</v>
      </c>
      <c r="H4638" s="2">
        <v>18</v>
      </c>
      <c r="I4638" s="2">
        <v>1</v>
      </c>
    </row>
    <row r="4639" spans="1:9" x14ac:dyDescent="0.25">
      <c r="A4639" s="2">
        <v>0</v>
      </c>
      <c r="B4639" s="2">
        <v>35</v>
      </c>
      <c r="C4639" s="2">
        <v>1</v>
      </c>
      <c r="D4639" s="2">
        <v>1</v>
      </c>
      <c r="E4639" s="2">
        <v>1</v>
      </c>
      <c r="F4639" s="2">
        <v>3</v>
      </c>
      <c r="G4639" s="3">
        <v>11.5</v>
      </c>
      <c r="H4639" s="2">
        <v>12</v>
      </c>
      <c r="I4639" s="2">
        <v>1</v>
      </c>
    </row>
    <row r="4640" spans="1:9" x14ac:dyDescent="0.25">
      <c r="A4640" s="2">
        <v>0</v>
      </c>
      <c r="B4640" s="2">
        <v>36</v>
      </c>
      <c r="C4640" s="2">
        <v>0</v>
      </c>
      <c r="D4640" s="2">
        <v>0</v>
      </c>
      <c r="E4640" s="2">
        <v>1</v>
      </c>
      <c r="F4640" s="2">
        <v>5</v>
      </c>
      <c r="G4640" s="3">
        <v>109</v>
      </c>
      <c r="H4640" s="2">
        <v>12</v>
      </c>
      <c r="I4640" s="2">
        <v>1</v>
      </c>
    </row>
    <row r="4641" spans="1:9" x14ac:dyDescent="0.25">
      <c r="A4641" s="2">
        <v>1</v>
      </c>
      <c r="B4641" s="2">
        <v>57</v>
      </c>
      <c r="C4641" s="2">
        <v>1</v>
      </c>
      <c r="D4641" s="2">
        <v>1</v>
      </c>
      <c r="E4641" s="2">
        <v>1</v>
      </c>
      <c r="F4641" s="2">
        <v>2</v>
      </c>
      <c r="G4641" s="3">
        <v>121</v>
      </c>
      <c r="H4641" s="2">
        <v>15</v>
      </c>
      <c r="I4641" s="2">
        <v>1</v>
      </c>
    </row>
    <row r="4642" spans="1:9" x14ac:dyDescent="0.25">
      <c r="A4642" s="2">
        <v>0</v>
      </c>
      <c r="B4642" s="2">
        <v>54</v>
      </c>
      <c r="C4642" s="2">
        <v>1</v>
      </c>
      <c r="D4642" s="2">
        <v>1</v>
      </c>
      <c r="E4642" s="2">
        <v>1</v>
      </c>
      <c r="F4642" s="2">
        <v>5</v>
      </c>
      <c r="G4642" s="3">
        <v>118</v>
      </c>
      <c r="H4642" s="2">
        <v>18</v>
      </c>
      <c r="I4642" s="2">
        <v>1</v>
      </c>
    </row>
    <row r="4643" spans="1:9" x14ac:dyDescent="0.25">
      <c r="A4643" s="2">
        <v>1</v>
      </c>
      <c r="B4643" s="2">
        <v>31</v>
      </c>
      <c r="C4643" s="2">
        <v>1</v>
      </c>
      <c r="D4643" s="2">
        <v>1</v>
      </c>
      <c r="E4643" s="2">
        <v>0</v>
      </c>
      <c r="F4643" s="2">
        <v>2</v>
      </c>
      <c r="G4643" s="3">
        <v>74</v>
      </c>
      <c r="H4643" s="2">
        <v>15</v>
      </c>
      <c r="I4643" s="2">
        <v>0</v>
      </c>
    </row>
    <row r="4644" spans="1:9" x14ac:dyDescent="0.25">
      <c r="A4644" s="2">
        <v>1</v>
      </c>
      <c r="B4644" s="2">
        <v>55</v>
      </c>
      <c r="C4644" s="2">
        <v>1</v>
      </c>
      <c r="D4644" s="2">
        <v>1</v>
      </c>
      <c r="E4644" s="2">
        <v>0</v>
      </c>
      <c r="F4644" s="2">
        <v>1</v>
      </c>
      <c r="G4644" s="3">
        <v>64</v>
      </c>
      <c r="H4644" s="2">
        <v>20</v>
      </c>
      <c r="I4644" s="2">
        <v>0</v>
      </c>
    </row>
    <row r="4645" spans="1:9" x14ac:dyDescent="0.25">
      <c r="A4645" s="2">
        <v>0</v>
      </c>
      <c r="B4645" s="2">
        <v>65</v>
      </c>
      <c r="C4645" s="2">
        <v>1</v>
      </c>
      <c r="D4645" s="2">
        <v>1</v>
      </c>
      <c r="E4645" s="2">
        <v>0</v>
      </c>
      <c r="F4645" s="2">
        <v>2</v>
      </c>
      <c r="G4645" s="3">
        <v>24</v>
      </c>
      <c r="H4645" s="2">
        <v>8</v>
      </c>
      <c r="I4645" s="2">
        <v>1</v>
      </c>
    </row>
    <row r="4646" spans="1:9" x14ac:dyDescent="0.25">
      <c r="A4646" s="2">
        <v>0</v>
      </c>
      <c r="B4646" s="2">
        <v>37</v>
      </c>
      <c r="C4646" s="2">
        <v>1</v>
      </c>
      <c r="D4646" s="2">
        <v>1</v>
      </c>
      <c r="E4646" s="2">
        <v>0</v>
      </c>
      <c r="F4646" s="2">
        <v>2</v>
      </c>
      <c r="G4646" s="3">
        <v>59</v>
      </c>
      <c r="H4646" s="2">
        <v>18</v>
      </c>
      <c r="I4646" s="2">
        <v>1</v>
      </c>
    </row>
    <row r="4647" spans="1:9" x14ac:dyDescent="0.25">
      <c r="A4647" s="2">
        <v>0</v>
      </c>
      <c r="B4647" s="2">
        <v>52</v>
      </c>
      <c r="C4647" s="2">
        <v>1</v>
      </c>
      <c r="D4647" s="2">
        <v>1</v>
      </c>
      <c r="E4647" s="2">
        <v>0</v>
      </c>
      <c r="F4647" s="2">
        <v>3</v>
      </c>
      <c r="G4647" s="3">
        <v>33</v>
      </c>
      <c r="H4647" s="2">
        <v>8</v>
      </c>
      <c r="I4647" s="2">
        <v>1</v>
      </c>
    </row>
    <row r="4648" spans="1:9" x14ac:dyDescent="0.25">
      <c r="A4648" s="2">
        <v>0</v>
      </c>
      <c r="B4648" s="2">
        <v>61</v>
      </c>
      <c r="C4648" s="2">
        <v>1</v>
      </c>
      <c r="D4648" s="2">
        <v>1</v>
      </c>
      <c r="E4648" s="2">
        <v>1</v>
      </c>
      <c r="F4648" s="2">
        <v>2</v>
      </c>
      <c r="G4648" s="3">
        <v>146</v>
      </c>
      <c r="H4648" s="2">
        <v>20</v>
      </c>
      <c r="I4648" s="2">
        <v>1</v>
      </c>
    </row>
    <row r="4649" spans="1:9" x14ac:dyDescent="0.25">
      <c r="A4649" s="2">
        <v>0</v>
      </c>
      <c r="B4649" s="2">
        <v>36</v>
      </c>
      <c r="C4649" s="2">
        <v>0</v>
      </c>
      <c r="D4649" s="2">
        <v>1</v>
      </c>
      <c r="E4649" s="2">
        <v>1</v>
      </c>
      <c r="F4649" s="2">
        <v>2</v>
      </c>
      <c r="G4649" s="3">
        <v>88</v>
      </c>
      <c r="H4649" s="2">
        <v>18</v>
      </c>
      <c r="I4649" s="2">
        <v>1</v>
      </c>
    </row>
    <row r="4650" spans="1:9" x14ac:dyDescent="0.25">
      <c r="A4650" s="2">
        <v>0</v>
      </c>
      <c r="B4650" s="2">
        <v>35</v>
      </c>
      <c r="C4650" s="2">
        <v>1</v>
      </c>
      <c r="D4650" s="2">
        <v>1</v>
      </c>
      <c r="E4650" s="2">
        <v>1</v>
      </c>
      <c r="F4650" s="2">
        <v>4</v>
      </c>
      <c r="G4650" s="3">
        <v>125</v>
      </c>
      <c r="H4650" s="2">
        <v>8</v>
      </c>
      <c r="I4650" s="2">
        <v>1</v>
      </c>
    </row>
    <row r="4651" spans="1:9" x14ac:dyDescent="0.25">
      <c r="A4651" s="2">
        <v>0</v>
      </c>
      <c r="B4651" s="2">
        <v>33</v>
      </c>
      <c r="C4651" s="2">
        <v>0</v>
      </c>
      <c r="D4651" s="2">
        <v>1</v>
      </c>
      <c r="E4651" s="2">
        <v>1</v>
      </c>
      <c r="F4651" s="2">
        <v>5</v>
      </c>
      <c r="G4651" s="3">
        <v>144</v>
      </c>
      <c r="H4651" s="2">
        <v>8</v>
      </c>
      <c r="I4651" s="2">
        <v>1</v>
      </c>
    </row>
    <row r="4652" spans="1:9" x14ac:dyDescent="0.25">
      <c r="A4652" s="2">
        <v>0</v>
      </c>
      <c r="B4652" s="2">
        <v>60</v>
      </c>
      <c r="C4652" s="2">
        <v>0</v>
      </c>
      <c r="D4652" s="2">
        <v>1</v>
      </c>
      <c r="E4652" s="2">
        <v>1</v>
      </c>
      <c r="F4652" s="2">
        <v>7</v>
      </c>
      <c r="G4652" s="3">
        <v>101</v>
      </c>
      <c r="H4652" s="2">
        <v>10</v>
      </c>
      <c r="I4652" s="2">
        <v>1</v>
      </c>
    </row>
    <row r="4653" spans="1:9" x14ac:dyDescent="0.25">
      <c r="A4653" s="2">
        <v>1</v>
      </c>
      <c r="B4653" s="2">
        <v>60</v>
      </c>
      <c r="C4653" s="2">
        <v>1</v>
      </c>
      <c r="D4653" s="2">
        <v>1</v>
      </c>
      <c r="E4653" s="2">
        <v>1</v>
      </c>
      <c r="F4653" s="2">
        <v>3</v>
      </c>
      <c r="G4653" s="3">
        <v>114</v>
      </c>
      <c r="H4653" s="2">
        <v>20</v>
      </c>
      <c r="I4653" s="2">
        <v>0</v>
      </c>
    </row>
    <row r="4654" spans="1:9" x14ac:dyDescent="0.25">
      <c r="A4654" s="2">
        <v>1</v>
      </c>
      <c r="B4654" s="2">
        <v>45</v>
      </c>
      <c r="C4654" s="2">
        <v>1</v>
      </c>
      <c r="D4654" s="2">
        <v>1</v>
      </c>
      <c r="E4654" s="2">
        <v>1</v>
      </c>
      <c r="F4654" s="2">
        <v>6</v>
      </c>
      <c r="G4654" s="3">
        <v>154</v>
      </c>
      <c r="H4654" s="2">
        <v>16</v>
      </c>
      <c r="I4654" s="2">
        <v>1</v>
      </c>
    </row>
    <row r="4655" spans="1:9" x14ac:dyDescent="0.25">
      <c r="A4655" s="2">
        <v>0</v>
      </c>
      <c r="B4655" s="2">
        <v>43</v>
      </c>
      <c r="C4655" s="2">
        <v>1</v>
      </c>
      <c r="D4655" s="2">
        <v>1</v>
      </c>
      <c r="E4655" s="2">
        <v>1</v>
      </c>
      <c r="F4655" s="2">
        <v>3</v>
      </c>
      <c r="G4655" s="3">
        <v>83</v>
      </c>
      <c r="H4655" s="2">
        <v>18</v>
      </c>
      <c r="I4655" s="2">
        <v>1</v>
      </c>
    </row>
    <row r="4656" spans="1:9" x14ac:dyDescent="0.25">
      <c r="A4656" s="2">
        <v>0</v>
      </c>
      <c r="B4656" s="2">
        <v>45</v>
      </c>
      <c r="C4656" s="2">
        <v>1</v>
      </c>
      <c r="D4656" s="2">
        <v>1</v>
      </c>
      <c r="E4656" s="2">
        <v>1</v>
      </c>
      <c r="F4656" s="2">
        <v>4</v>
      </c>
      <c r="G4656" s="3">
        <v>6</v>
      </c>
      <c r="H4656" s="2">
        <v>8</v>
      </c>
      <c r="I4656" s="2">
        <v>1</v>
      </c>
    </row>
    <row r="4657" spans="1:9" x14ac:dyDescent="0.25">
      <c r="A4657" s="2">
        <v>1</v>
      </c>
      <c r="B4657" s="2">
        <v>44</v>
      </c>
      <c r="C4657" s="2">
        <v>1</v>
      </c>
      <c r="D4657" s="2">
        <v>1</v>
      </c>
      <c r="E4657" s="2">
        <v>1</v>
      </c>
      <c r="F4657" s="2">
        <v>3</v>
      </c>
      <c r="G4657" s="3">
        <v>66</v>
      </c>
      <c r="H4657" s="2">
        <v>18</v>
      </c>
      <c r="I4657" s="2">
        <v>0</v>
      </c>
    </row>
    <row r="4658" spans="1:9" x14ac:dyDescent="0.25">
      <c r="A4658" s="2">
        <v>0</v>
      </c>
      <c r="B4658" s="2">
        <v>65</v>
      </c>
      <c r="C4658" s="2">
        <v>1</v>
      </c>
      <c r="D4658" s="2">
        <v>1</v>
      </c>
      <c r="E4658" s="2">
        <v>1</v>
      </c>
      <c r="F4658" s="2">
        <v>5</v>
      </c>
      <c r="G4658" s="3">
        <v>188</v>
      </c>
      <c r="H4658" s="2">
        <v>20</v>
      </c>
      <c r="I4658" s="2">
        <v>1</v>
      </c>
    </row>
    <row r="4659" spans="1:9" x14ac:dyDescent="0.25">
      <c r="A4659" s="2">
        <v>1</v>
      </c>
      <c r="B4659" s="2">
        <v>38</v>
      </c>
      <c r="C4659" s="2">
        <v>1</v>
      </c>
      <c r="D4659" s="2">
        <v>0</v>
      </c>
      <c r="E4659" s="2">
        <v>1</v>
      </c>
      <c r="F4659" s="2">
        <v>4</v>
      </c>
      <c r="G4659" s="3">
        <v>40</v>
      </c>
      <c r="H4659" s="2">
        <v>15</v>
      </c>
      <c r="I4659" s="2">
        <v>0</v>
      </c>
    </row>
    <row r="4660" spans="1:9" x14ac:dyDescent="0.25">
      <c r="A4660" s="2">
        <v>1</v>
      </c>
      <c r="B4660" s="2">
        <v>50</v>
      </c>
      <c r="C4660" s="2">
        <v>1</v>
      </c>
      <c r="D4660" s="2">
        <v>1</v>
      </c>
      <c r="E4660" s="2">
        <v>1</v>
      </c>
      <c r="F4660" s="2">
        <v>2</v>
      </c>
      <c r="G4660" s="3">
        <v>206.5</v>
      </c>
      <c r="H4660" s="2">
        <v>18</v>
      </c>
      <c r="I4660" s="2">
        <v>0</v>
      </c>
    </row>
    <row r="4661" spans="1:9" x14ac:dyDescent="0.25">
      <c r="A4661" s="2">
        <v>1</v>
      </c>
      <c r="B4661" s="2">
        <v>47</v>
      </c>
      <c r="C4661" s="2">
        <v>0</v>
      </c>
      <c r="D4661" s="2">
        <v>1</v>
      </c>
      <c r="E4661" s="2">
        <v>1</v>
      </c>
      <c r="F4661" s="2">
        <v>6</v>
      </c>
      <c r="G4661" s="3">
        <v>115</v>
      </c>
      <c r="H4661" s="2">
        <v>13</v>
      </c>
      <c r="I4661" s="2">
        <v>0</v>
      </c>
    </row>
    <row r="4662" spans="1:9" x14ac:dyDescent="0.25">
      <c r="A4662" s="2">
        <v>1</v>
      </c>
      <c r="B4662" s="2">
        <v>41</v>
      </c>
      <c r="C4662" s="2">
        <v>1</v>
      </c>
      <c r="D4662" s="2">
        <v>1</v>
      </c>
      <c r="E4662" s="2">
        <v>1</v>
      </c>
      <c r="F4662" s="2">
        <v>2</v>
      </c>
      <c r="G4662" s="3">
        <v>158</v>
      </c>
      <c r="H4662" s="2">
        <v>15</v>
      </c>
      <c r="I4662" s="2">
        <v>1</v>
      </c>
    </row>
    <row r="4663" spans="1:9" x14ac:dyDescent="0.25">
      <c r="A4663" s="2">
        <v>0</v>
      </c>
      <c r="B4663" s="2">
        <v>43</v>
      </c>
      <c r="C4663" s="2">
        <v>1</v>
      </c>
      <c r="D4663" s="2">
        <v>0</v>
      </c>
      <c r="E4663" s="2">
        <v>1</v>
      </c>
      <c r="F4663" s="2">
        <v>7</v>
      </c>
      <c r="G4663" s="3">
        <v>137</v>
      </c>
      <c r="H4663" s="2">
        <v>12</v>
      </c>
      <c r="I4663" s="2">
        <v>0</v>
      </c>
    </row>
    <row r="4664" spans="1:9" x14ac:dyDescent="0.25">
      <c r="A4664" s="2">
        <v>0</v>
      </c>
      <c r="B4664" s="2">
        <v>44</v>
      </c>
      <c r="C4664" s="2">
        <v>1</v>
      </c>
      <c r="D4664" s="2">
        <v>1</v>
      </c>
      <c r="E4664" s="2">
        <v>0</v>
      </c>
      <c r="F4664" s="2">
        <v>1</v>
      </c>
      <c r="G4664" s="3">
        <v>154</v>
      </c>
      <c r="H4664" s="2">
        <v>18</v>
      </c>
      <c r="I4664" s="2">
        <v>1</v>
      </c>
    </row>
    <row r="4665" spans="1:9" x14ac:dyDescent="0.25">
      <c r="A4665" s="2">
        <v>0</v>
      </c>
      <c r="B4665" s="2">
        <v>39</v>
      </c>
      <c r="C4665" s="2">
        <v>1</v>
      </c>
      <c r="D4665" s="2">
        <v>1</v>
      </c>
      <c r="E4665" s="2">
        <v>1</v>
      </c>
      <c r="F4665" s="2">
        <v>3</v>
      </c>
      <c r="G4665" s="3">
        <v>191</v>
      </c>
      <c r="H4665" s="2">
        <v>15</v>
      </c>
      <c r="I4665" s="2">
        <v>0</v>
      </c>
    </row>
    <row r="4666" spans="1:9" x14ac:dyDescent="0.25">
      <c r="A4666" s="2">
        <v>0</v>
      </c>
      <c r="B4666" s="2">
        <v>44</v>
      </c>
      <c r="C4666" s="2">
        <v>0</v>
      </c>
      <c r="D4666" s="2">
        <v>1</v>
      </c>
      <c r="E4666" s="2">
        <v>1</v>
      </c>
      <c r="F4666" s="2">
        <v>3</v>
      </c>
      <c r="G4666" s="3">
        <v>208</v>
      </c>
      <c r="H4666" s="2">
        <v>15</v>
      </c>
      <c r="I4666" s="2">
        <v>1</v>
      </c>
    </row>
    <row r="4667" spans="1:9" x14ac:dyDescent="0.25">
      <c r="A4667" s="2">
        <v>1</v>
      </c>
      <c r="B4667" s="2">
        <v>36</v>
      </c>
      <c r="C4667" s="2">
        <v>1</v>
      </c>
      <c r="D4667" s="2">
        <v>1</v>
      </c>
      <c r="E4667" s="2">
        <v>0</v>
      </c>
      <c r="F4667" s="2">
        <v>4</v>
      </c>
      <c r="G4667" s="3">
        <v>8</v>
      </c>
      <c r="H4667" s="2">
        <v>15</v>
      </c>
      <c r="I4667" s="2">
        <v>1</v>
      </c>
    </row>
    <row r="4668" spans="1:9" x14ac:dyDescent="0.25">
      <c r="A4668" s="2">
        <v>1</v>
      </c>
      <c r="B4668" s="2">
        <v>47</v>
      </c>
      <c r="C4668" s="2">
        <v>1</v>
      </c>
      <c r="D4668" s="2">
        <v>1</v>
      </c>
      <c r="E4668" s="2">
        <v>1</v>
      </c>
      <c r="F4668" s="2">
        <v>5</v>
      </c>
      <c r="G4668" s="3">
        <v>68</v>
      </c>
      <c r="H4668" s="2">
        <v>15</v>
      </c>
      <c r="I4668" s="2">
        <v>1</v>
      </c>
    </row>
    <row r="4669" spans="1:9" x14ac:dyDescent="0.25">
      <c r="A4669" s="2">
        <v>0</v>
      </c>
      <c r="B4669" s="2">
        <v>43</v>
      </c>
      <c r="C4669" s="2">
        <v>1</v>
      </c>
      <c r="D4669" s="2">
        <v>1</v>
      </c>
      <c r="E4669" s="2">
        <v>1</v>
      </c>
      <c r="F4669" s="2">
        <v>2</v>
      </c>
      <c r="G4669" s="3">
        <v>41</v>
      </c>
      <c r="H4669" s="2">
        <v>18</v>
      </c>
      <c r="I4669" s="2">
        <v>1</v>
      </c>
    </row>
    <row r="4670" spans="1:9" x14ac:dyDescent="0.25">
      <c r="A4670" s="2">
        <v>0</v>
      </c>
      <c r="B4670" s="2">
        <v>52</v>
      </c>
      <c r="C4670" s="2">
        <v>1</v>
      </c>
      <c r="D4670" s="2">
        <v>0</v>
      </c>
      <c r="E4670" s="2">
        <v>1</v>
      </c>
      <c r="F4670" s="2">
        <v>4</v>
      </c>
      <c r="G4670" s="3">
        <v>70</v>
      </c>
      <c r="H4670" s="2">
        <v>8</v>
      </c>
      <c r="I4670" s="2">
        <v>0</v>
      </c>
    </row>
    <row r="4671" spans="1:9" x14ac:dyDescent="0.25">
      <c r="A4671" s="2">
        <v>0</v>
      </c>
      <c r="B4671" s="2">
        <v>53</v>
      </c>
      <c r="C4671" s="2">
        <v>1</v>
      </c>
      <c r="D4671" s="2">
        <v>1</v>
      </c>
      <c r="E4671" s="2">
        <v>1</v>
      </c>
      <c r="F4671" s="2">
        <v>5</v>
      </c>
      <c r="G4671" s="3">
        <v>67</v>
      </c>
      <c r="H4671" s="2">
        <v>12</v>
      </c>
      <c r="I4671" s="2">
        <v>1</v>
      </c>
    </row>
    <row r="4672" spans="1:9" x14ac:dyDescent="0.25">
      <c r="A4672" s="2">
        <v>0</v>
      </c>
      <c r="B4672" s="2">
        <v>59</v>
      </c>
      <c r="C4672" s="2">
        <v>1</v>
      </c>
      <c r="D4672" s="2">
        <v>1</v>
      </c>
      <c r="E4672" s="2">
        <v>1</v>
      </c>
      <c r="F4672" s="2">
        <v>2</v>
      </c>
      <c r="G4672" s="3">
        <v>89</v>
      </c>
      <c r="H4672" s="2">
        <v>20</v>
      </c>
      <c r="I4672" s="2">
        <v>1</v>
      </c>
    </row>
    <row r="4673" spans="1:9" x14ac:dyDescent="0.25">
      <c r="A4673" s="2">
        <v>1</v>
      </c>
      <c r="B4673" s="2">
        <v>54</v>
      </c>
      <c r="C4673" s="2">
        <v>1</v>
      </c>
      <c r="D4673" s="2">
        <v>0</v>
      </c>
      <c r="E4673" s="2">
        <v>1</v>
      </c>
      <c r="F4673" s="2">
        <v>5</v>
      </c>
      <c r="G4673" s="3">
        <v>169</v>
      </c>
      <c r="H4673" s="2">
        <v>13</v>
      </c>
      <c r="I4673" s="2">
        <v>1</v>
      </c>
    </row>
    <row r="4674" spans="1:9" x14ac:dyDescent="0.25">
      <c r="A4674" s="2">
        <v>0</v>
      </c>
      <c r="B4674" s="2">
        <v>53</v>
      </c>
      <c r="C4674" s="2">
        <v>1</v>
      </c>
      <c r="D4674" s="2">
        <v>1</v>
      </c>
      <c r="E4674" s="2">
        <v>1</v>
      </c>
      <c r="F4674" s="2">
        <v>3</v>
      </c>
      <c r="G4674" s="3">
        <v>205</v>
      </c>
      <c r="H4674" s="2">
        <v>16</v>
      </c>
      <c r="I4674" s="2">
        <v>1</v>
      </c>
    </row>
    <row r="4675" spans="1:9" x14ac:dyDescent="0.25">
      <c r="A4675" s="2">
        <v>1</v>
      </c>
      <c r="B4675" s="2">
        <v>37</v>
      </c>
      <c r="C4675" s="2">
        <v>1</v>
      </c>
      <c r="D4675" s="2">
        <v>0</v>
      </c>
      <c r="E4675" s="2">
        <v>0</v>
      </c>
      <c r="F4675" s="2">
        <v>1</v>
      </c>
      <c r="G4675" s="3">
        <v>98</v>
      </c>
      <c r="H4675" s="2">
        <v>15</v>
      </c>
      <c r="I4675" s="2">
        <v>0</v>
      </c>
    </row>
    <row r="4676" spans="1:9" x14ac:dyDescent="0.25">
      <c r="A4676" s="2">
        <v>0</v>
      </c>
      <c r="B4676" s="2">
        <v>39</v>
      </c>
      <c r="C4676" s="2">
        <v>1</v>
      </c>
      <c r="D4676" s="2">
        <v>1</v>
      </c>
      <c r="E4676" s="2">
        <v>1</v>
      </c>
      <c r="F4676" s="2">
        <v>7</v>
      </c>
      <c r="G4676" s="3">
        <v>38</v>
      </c>
      <c r="H4676" s="2">
        <v>12</v>
      </c>
      <c r="I4676" s="2">
        <v>0</v>
      </c>
    </row>
    <row r="4677" spans="1:9" x14ac:dyDescent="0.25">
      <c r="A4677" s="2">
        <v>1</v>
      </c>
      <c r="B4677" s="2">
        <v>48</v>
      </c>
      <c r="C4677" s="2">
        <v>1</v>
      </c>
      <c r="D4677" s="2">
        <v>1</v>
      </c>
      <c r="E4677" s="2">
        <v>0</v>
      </c>
      <c r="F4677" s="2">
        <v>1</v>
      </c>
      <c r="G4677" s="3">
        <v>126.5</v>
      </c>
      <c r="H4677" s="2">
        <v>18</v>
      </c>
      <c r="I4677" s="2">
        <v>1</v>
      </c>
    </row>
    <row r="4678" spans="1:9" x14ac:dyDescent="0.25">
      <c r="A4678" s="2">
        <v>0</v>
      </c>
      <c r="B4678" s="2">
        <v>41</v>
      </c>
      <c r="C4678" s="2">
        <v>1</v>
      </c>
      <c r="D4678" s="2">
        <v>1</v>
      </c>
      <c r="E4678" s="2">
        <v>1</v>
      </c>
      <c r="F4678" s="2">
        <v>4</v>
      </c>
      <c r="G4678" s="3">
        <v>530</v>
      </c>
      <c r="H4678" s="2">
        <v>18</v>
      </c>
      <c r="I4678" s="2">
        <v>1</v>
      </c>
    </row>
    <row r="4679" spans="1:9" x14ac:dyDescent="0.25">
      <c r="A4679" s="2">
        <v>1</v>
      </c>
      <c r="B4679" s="2">
        <v>64</v>
      </c>
      <c r="C4679" s="2">
        <v>1</v>
      </c>
      <c r="D4679" s="2">
        <v>1</v>
      </c>
      <c r="E4679" s="2">
        <v>0</v>
      </c>
      <c r="F4679" s="2">
        <v>1</v>
      </c>
      <c r="G4679" s="3">
        <v>61</v>
      </c>
      <c r="H4679" s="2">
        <v>16</v>
      </c>
      <c r="I4679" s="2">
        <v>1</v>
      </c>
    </row>
    <row r="4680" spans="1:9" x14ac:dyDescent="0.25">
      <c r="A4680" s="2">
        <v>1</v>
      </c>
      <c r="B4680" s="2">
        <v>41</v>
      </c>
      <c r="C4680" s="2">
        <v>1</v>
      </c>
      <c r="D4680" s="2">
        <v>1</v>
      </c>
      <c r="E4680" s="2">
        <v>0</v>
      </c>
      <c r="F4680" s="2">
        <v>1</v>
      </c>
      <c r="G4680" s="3">
        <v>50</v>
      </c>
      <c r="H4680" s="2">
        <v>18</v>
      </c>
      <c r="I4680" s="2">
        <v>0</v>
      </c>
    </row>
    <row r="4681" spans="1:9" x14ac:dyDescent="0.25">
      <c r="A4681" s="2">
        <v>0</v>
      </c>
      <c r="B4681" s="2">
        <v>46</v>
      </c>
      <c r="C4681" s="2">
        <v>1</v>
      </c>
      <c r="D4681" s="2">
        <v>1</v>
      </c>
      <c r="E4681" s="2">
        <v>1</v>
      </c>
      <c r="F4681" s="2">
        <v>3</v>
      </c>
      <c r="G4681" s="3">
        <v>124</v>
      </c>
      <c r="H4681" s="2">
        <v>12</v>
      </c>
      <c r="I4681" s="2">
        <v>1</v>
      </c>
    </row>
    <row r="4682" spans="1:9" x14ac:dyDescent="0.25">
      <c r="A4682" s="2">
        <v>0</v>
      </c>
      <c r="B4682" s="2">
        <v>45</v>
      </c>
      <c r="C4682" s="2">
        <v>1</v>
      </c>
      <c r="D4682" s="2">
        <v>1</v>
      </c>
      <c r="E4682" s="2">
        <v>0</v>
      </c>
      <c r="F4682" s="2">
        <v>3</v>
      </c>
      <c r="G4682" s="3">
        <v>22</v>
      </c>
      <c r="H4682" s="2">
        <v>18</v>
      </c>
      <c r="I4682" s="2">
        <v>1</v>
      </c>
    </row>
    <row r="4683" spans="1:9" x14ac:dyDescent="0.25">
      <c r="A4683" s="2">
        <v>1</v>
      </c>
      <c r="B4683" s="2">
        <v>37</v>
      </c>
      <c r="C4683" s="2">
        <v>1</v>
      </c>
      <c r="D4683" s="2">
        <v>1</v>
      </c>
      <c r="E4683" s="2">
        <v>0</v>
      </c>
      <c r="F4683" s="2">
        <v>1</v>
      </c>
      <c r="G4683" s="3">
        <v>94</v>
      </c>
      <c r="H4683" s="2">
        <v>18</v>
      </c>
      <c r="I4683" s="2">
        <v>0</v>
      </c>
    </row>
    <row r="4684" spans="1:9" x14ac:dyDescent="0.25">
      <c r="A4684" s="2">
        <v>0</v>
      </c>
      <c r="B4684" s="2">
        <v>47</v>
      </c>
      <c r="C4684" s="2">
        <v>1</v>
      </c>
      <c r="D4684" s="2">
        <v>1</v>
      </c>
      <c r="E4684" s="2">
        <v>1</v>
      </c>
      <c r="F4684" s="2">
        <v>5</v>
      </c>
      <c r="G4684" s="3">
        <v>106</v>
      </c>
      <c r="H4684" s="2">
        <v>20</v>
      </c>
      <c r="I4684" s="2">
        <v>1</v>
      </c>
    </row>
    <row r="4685" spans="1:9" x14ac:dyDescent="0.25">
      <c r="A4685" s="2">
        <v>1</v>
      </c>
      <c r="B4685" s="2">
        <v>45</v>
      </c>
      <c r="C4685" s="2">
        <v>1</v>
      </c>
      <c r="D4685" s="2">
        <v>1</v>
      </c>
      <c r="E4685" s="2">
        <v>1</v>
      </c>
      <c r="F4685" s="2">
        <v>3</v>
      </c>
      <c r="G4685" s="3">
        <v>87</v>
      </c>
      <c r="H4685" s="2">
        <v>20</v>
      </c>
      <c r="I4685" s="2">
        <v>0</v>
      </c>
    </row>
    <row r="4686" spans="1:9" x14ac:dyDescent="0.25">
      <c r="A4686" s="2">
        <v>0</v>
      </c>
      <c r="B4686" s="2">
        <v>38</v>
      </c>
      <c r="C4686" s="2">
        <v>1</v>
      </c>
      <c r="D4686" s="2">
        <v>0</v>
      </c>
      <c r="E4686" s="2">
        <v>0</v>
      </c>
      <c r="F4686" s="2">
        <v>1</v>
      </c>
      <c r="G4686" s="3">
        <v>70</v>
      </c>
      <c r="H4686" s="2">
        <v>8</v>
      </c>
      <c r="I4686" s="2">
        <v>0</v>
      </c>
    </row>
    <row r="4687" spans="1:9" x14ac:dyDescent="0.25">
      <c r="A4687" s="2">
        <v>1</v>
      </c>
      <c r="B4687" s="2">
        <v>40</v>
      </c>
      <c r="C4687" s="2">
        <v>1</v>
      </c>
      <c r="D4687" s="2">
        <v>1</v>
      </c>
      <c r="E4687" s="2">
        <v>0</v>
      </c>
      <c r="F4687" s="2">
        <v>1</v>
      </c>
      <c r="G4687" s="3">
        <v>51</v>
      </c>
      <c r="H4687" s="2">
        <v>15</v>
      </c>
      <c r="I4687" s="2">
        <v>0</v>
      </c>
    </row>
    <row r="4688" spans="1:9" x14ac:dyDescent="0.25">
      <c r="A4688" s="2">
        <v>1</v>
      </c>
      <c r="B4688" s="2">
        <v>51</v>
      </c>
      <c r="C4688" s="2">
        <v>1</v>
      </c>
      <c r="D4688" s="2">
        <v>1</v>
      </c>
      <c r="E4688" s="2">
        <v>1</v>
      </c>
      <c r="F4688" s="2">
        <v>5</v>
      </c>
      <c r="G4688" s="3">
        <v>72</v>
      </c>
      <c r="H4688" s="2">
        <v>20</v>
      </c>
      <c r="I4688" s="2">
        <v>0</v>
      </c>
    </row>
    <row r="4689" spans="1:9" x14ac:dyDescent="0.25">
      <c r="A4689" s="2">
        <v>1</v>
      </c>
      <c r="B4689" s="2">
        <v>43</v>
      </c>
      <c r="C4689" s="2">
        <v>1</v>
      </c>
      <c r="D4689" s="2">
        <v>0</v>
      </c>
      <c r="E4689" s="2">
        <v>1</v>
      </c>
      <c r="F4689" s="2">
        <v>3</v>
      </c>
      <c r="G4689" s="3">
        <v>17</v>
      </c>
      <c r="H4689" s="2">
        <v>15</v>
      </c>
      <c r="I4689" s="2">
        <v>0</v>
      </c>
    </row>
    <row r="4690" spans="1:9" x14ac:dyDescent="0.25">
      <c r="A4690" s="2">
        <v>1</v>
      </c>
      <c r="B4690" s="2">
        <v>49</v>
      </c>
      <c r="C4690" s="2">
        <v>1</v>
      </c>
      <c r="D4690" s="2">
        <v>1</v>
      </c>
      <c r="E4690" s="2">
        <v>1</v>
      </c>
      <c r="F4690" s="2">
        <v>3</v>
      </c>
      <c r="G4690" s="3">
        <v>25</v>
      </c>
      <c r="H4690" s="2">
        <v>20</v>
      </c>
      <c r="I4690" s="2">
        <v>0</v>
      </c>
    </row>
    <row r="4691" spans="1:9" x14ac:dyDescent="0.25">
      <c r="A4691" s="2">
        <v>0</v>
      </c>
      <c r="B4691" s="2">
        <v>38</v>
      </c>
      <c r="C4691" s="2">
        <v>1</v>
      </c>
      <c r="D4691" s="2">
        <v>0</v>
      </c>
      <c r="E4691" s="2">
        <v>1</v>
      </c>
      <c r="F4691" s="2">
        <v>6</v>
      </c>
      <c r="G4691" s="3">
        <v>426</v>
      </c>
      <c r="H4691" s="2">
        <v>12</v>
      </c>
      <c r="I4691" s="2">
        <v>0</v>
      </c>
    </row>
    <row r="4692" spans="1:9" x14ac:dyDescent="0.25">
      <c r="A4692" s="2">
        <v>0</v>
      </c>
      <c r="B4692" s="2">
        <v>66</v>
      </c>
      <c r="C4692" s="2">
        <v>0</v>
      </c>
      <c r="D4692" s="2">
        <v>1</v>
      </c>
      <c r="E4692" s="2">
        <v>1</v>
      </c>
      <c r="F4692" s="2">
        <v>5</v>
      </c>
      <c r="G4692" s="3">
        <v>28</v>
      </c>
      <c r="H4692" s="2">
        <v>8</v>
      </c>
      <c r="I4692" s="2">
        <v>0</v>
      </c>
    </row>
    <row r="4693" spans="1:9" x14ac:dyDescent="0.25">
      <c r="A4693" s="2">
        <v>1</v>
      </c>
      <c r="B4693" s="2">
        <v>53</v>
      </c>
      <c r="C4693" s="2">
        <v>1</v>
      </c>
      <c r="D4693" s="2">
        <v>1</v>
      </c>
      <c r="E4693" s="2">
        <v>1</v>
      </c>
      <c r="F4693" s="2">
        <v>3</v>
      </c>
      <c r="G4693" s="3">
        <v>87</v>
      </c>
      <c r="H4693" s="2">
        <v>20</v>
      </c>
      <c r="I4693" s="2">
        <v>0</v>
      </c>
    </row>
    <row r="4694" spans="1:9" x14ac:dyDescent="0.25">
      <c r="A4694" s="2">
        <v>1</v>
      </c>
      <c r="B4694" s="2">
        <v>35</v>
      </c>
      <c r="C4694" s="2">
        <v>1</v>
      </c>
      <c r="D4694" s="2">
        <v>1</v>
      </c>
      <c r="E4694" s="2">
        <v>1</v>
      </c>
      <c r="F4694" s="2">
        <v>2</v>
      </c>
      <c r="G4694" s="3">
        <v>48</v>
      </c>
      <c r="H4694" s="2">
        <v>18</v>
      </c>
      <c r="I4694" s="2">
        <v>0</v>
      </c>
    </row>
    <row r="4695" spans="1:9" x14ac:dyDescent="0.25">
      <c r="A4695" s="2">
        <v>1</v>
      </c>
      <c r="B4695" s="2">
        <v>65</v>
      </c>
      <c r="C4695" s="2">
        <v>1</v>
      </c>
      <c r="D4695" s="2">
        <v>1</v>
      </c>
      <c r="E4695" s="2">
        <v>1</v>
      </c>
      <c r="F4695" s="2">
        <v>4</v>
      </c>
      <c r="G4695" s="3">
        <v>55.5</v>
      </c>
      <c r="H4695" s="2">
        <v>13</v>
      </c>
      <c r="I4695" s="2">
        <v>1</v>
      </c>
    </row>
    <row r="4696" spans="1:9" x14ac:dyDescent="0.25">
      <c r="A4696" s="2">
        <v>1</v>
      </c>
      <c r="B4696" s="2">
        <v>47</v>
      </c>
      <c r="C4696" s="2">
        <v>1</v>
      </c>
      <c r="D4696" s="2">
        <v>0</v>
      </c>
      <c r="E4696" s="2">
        <v>1</v>
      </c>
      <c r="F4696" s="2">
        <v>4</v>
      </c>
      <c r="G4696" s="3">
        <v>118</v>
      </c>
      <c r="H4696" s="2">
        <v>15</v>
      </c>
      <c r="I4696" s="2">
        <v>1</v>
      </c>
    </row>
    <row r="4697" spans="1:9" x14ac:dyDescent="0.25">
      <c r="A4697" s="2">
        <v>1</v>
      </c>
      <c r="B4697" s="2">
        <v>36</v>
      </c>
      <c r="C4697" s="2">
        <v>1</v>
      </c>
      <c r="D4697" s="2">
        <v>1</v>
      </c>
      <c r="E4697" s="2">
        <v>1</v>
      </c>
      <c r="F4697" s="2">
        <v>5</v>
      </c>
      <c r="G4697" s="3">
        <v>117</v>
      </c>
      <c r="H4697" s="2">
        <v>18</v>
      </c>
      <c r="I4697" s="2">
        <v>0</v>
      </c>
    </row>
    <row r="4698" spans="1:9" x14ac:dyDescent="0.25">
      <c r="A4698" s="2">
        <v>0</v>
      </c>
      <c r="B4698" s="2">
        <v>44</v>
      </c>
      <c r="C4698" s="2">
        <v>1</v>
      </c>
      <c r="D4698" s="2">
        <v>0</v>
      </c>
      <c r="E4698" s="2">
        <v>1</v>
      </c>
      <c r="F4698" s="2">
        <v>2</v>
      </c>
      <c r="G4698" s="3">
        <v>82</v>
      </c>
      <c r="H4698" s="2">
        <v>20</v>
      </c>
      <c r="I4698" s="2">
        <v>1</v>
      </c>
    </row>
    <row r="4699" spans="1:9" x14ac:dyDescent="0.25">
      <c r="A4699" s="2">
        <v>0</v>
      </c>
      <c r="B4699" s="2">
        <v>37</v>
      </c>
      <c r="C4699" s="2">
        <v>1</v>
      </c>
      <c r="D4699" s="2">
        <v>1</v>
      </c>
      <c r="E4699" s="2">
        <v>1</v>
      </c>
      <c r="F4699" s="2">
        <v>3</v>
      </c>
      <c r="G4699" s="3">
        <v>223</v>
      </c>
      <c r="H4699" s="2">
        <v>15</v>
      </c>
      <c r="I4699" s="2">
        <v>1</v>
      </c>
    </row>
    <row r="4700" spans="1:9" x14ac:dyDescent="0.25">
      <c r="A4700" s="2">
        <v>1</v>
      </c>
      <c r="B4700" s="2">
        <v>40</v>
      </c>
      <c r="C4700" s="2">
        <v>1</v>
      </c>
      <c r="D4700" s="2">
        <v>0</v>
      </c>
      <c r="E4700" s="2">
        <v>0</v>
      </c>
      <c r="F4700" s="2">
        <v>1</v>
      </c>
      <c r="G4700" s="3">
        <v>114</v>
      </c>
      <c r="H4700" s="2">
        <v>15</v>
      </c>
      <c r="I4700" s="2">
        <v>1</v>
      </c>
    </row>
    <row r="4701" spans="1:9" x14ac:dyDescent="0.25">
      <c r="A4701" s="2">
        <v>0</v>
      </c>
      <c r="B4701" s="2">
        <v>50</v>
      </c>
      <c r="C4701" s="2">
        <v>1</v>
      </c>
      <c r="D4701" s="2">
        <v>1</v>
      </c>
      <c r="E4701" s="2">
        <v>1</v>
      </c>
      <c r="F4701" s="2">
        <v>5</v>
      </c>
      <c r="G4701" s="3">
        <v>362</v>
      </c>
      <c r="H4701" s="2">
        <v>12</v>
      </c>
      <c r="I4701" s="2">
        <v>0</v>
      </c>
    </row>
    <row r="4702" spans="1:9" x14ac:dyDescent="0.25">
      <c r="A4702" s="2">
        <v>1</v>
      </c>
      <c r="B4702" s="2">
        <v>43</v>
      </c>
      <c r="C4702" s="2">
        <v>1</v>
      </c>
      <c r="D4702" s="2">
        <v>1</v>
      </c>
      <c r="E4702" s="2">
        <v>1</v>
      </c>
      <c r="F4702" s="2">
        <v>3</v>
      </c>
      <c r="G4702" s="3">
        <v>88</v>
      </c>
      <c r="H4702" s="2">
        <v>8</v>
      </c>
      <c r="I4702" s="2">
        <v>0</v>
      </c>
    </row>
    <row r="4703" spans="1:9" x14ac:dyDescent="0.25">
      <c r="A4703" s="2">
        <v>1</v>
      </c>
      <c r="B4703" s="2">
        <v>41</v>
      </c>
      <c r="C4703" s="2">
        <v>1</v>
      </c>
      <c r="D4703" s="2">
        <v>1</v>
      </c>
      <c r="E4703" s="2">
        <v>1</v>
      </c>
      <c r="F4703" s="2">
        <v>3</v>
      </c>
      <c r="G4703" s="3">
        <v>58</v>
      </c>
      <c r="H4703" s="2">
        <v>18</v>
      </c>
      <c r="I4703" s="2">
        <v>0</v>
      </c>
    </row>
    <row r="4704" spans="1:9" x14ac:dyDescent="0.25">
      <c r="A4704" s="2">
        <v>0</v>
      </c>
      <c r="B4704" s="2">
        <v>42</v>
      </c>
      <c r="C4704" s="2">
        <v>0</v>
      </c>
      <c r="D4704" s="2">
        <v>0</v>
      </c>
      <c r="E4704" s="2">
        <v>1</v>
      </c>
      <c r="F4704" s="2">
        <v>3</v>
      </c>
      <c r="G4704" s="3">
        <v>49</v>
      </c>
      <c r="H4704" s="2">
        <v>18</v>
      </c>
      <c r="I4704" s="2">
        <v>1</v>
      </c>
    </row>
    <row r="4705" spans="1:9" x14ac:dyDescent="0.25">
      <c r="A4705" s="2">
        <v>0</v>
      </c>
      <c r="B4705" s="2">
        <v>45</v>
      </c>
      <c r="C4705" s="2">
        <v>1</v>
      </c>
      <c r="D4705" s="2">
        <v>1</v>
      </c>
      <c r="E4705" s="2">
        <v>1</v>
      </c>
      <c r="F4705" s="2">
        <v>2</v>
      </c>
      <c r="G4705" s="3">
        <v>230</v>
      </c>
      <c r="H4705" s="2">
        <v>10</v>
      </c>
      <c r="I4705" s="2">
        <v>0</v>
      </c>
    </row>
    <row r="4706" spans="1:9" x14ac:dyDescent="0.25">
      <c r="A4706" s="2">
        <v>1</v>
      </c>
      <c r="B4706" s="2">
        <v>60</v>
      </c>
      <c r="C4706" s="2">
        <v>1</v>
      </c>
      <c r="D4706" s="2">
        <v>1</v>
      </c>
      <c r="E4706" s="2">
        <v>0</v>
      </c>
      <c r="F4706" s="2">
        <v>4</v>
      </c>
      <c r="G4706" s="3">
        <v>41</v>
      </c>
      <c r="H4706" s="2">
        <v>13</v>
      </c>
      <c r="I4706" s="2">
        <v>1</v>
      </c>
    </row>
    <row r="4707" spans="1:9" x14ac:dyDescent="0.25">
      <c r="A4707" s="2">
        <v>0</v>
      </c>
      <c r="B4707" s="2">
        <v>55</v>
      </c>
      <c r="C4707" s="2">
        <v>1</v>
      </c>
      <c r="D4707" s="2">
        <v>1</v>
      </c>
      <c r="E4707" s="2">
        <v>1</v>
      </c>
      <c r="F4707" s="2">
        <v>2</v>
      </c>
      <c r="G4707" s="3">
        <v>124</v>
      </c>
      <c r="H4707" s="2">
        <v>10</v>
      </c>
      <c r="I4707" s="2">
        <v>0</v>
      </c>
    </row>
    <row r="4708" spans="1:9" x14ac:dyDescent="0.25">
      <c r="A4708" s="2">
        <v>0</v>
      </c>
      <c r="B4708" s="2">
        <v>45</v>
      </c>
      <c r="C4708" s="2">
        <v>1</v>
      </c>
      <c r="D4708" s="2">
        <v>1</v>
      </c>
      <c r="E4708" s="2">
        <v>1</v>
      </c>
      <c r="F4708" s="2">
        <v>4</v>
      </c>
      <c r="G4708" s="3">
        <v>83</v>
      </c>
      <c r="H4708" s="2">
        <v>12</v>
      </c>
      <c r="I4708" s="2">
        <v>0</v>
      </c>
    </row>
    <row r="4709" spans="1:9" x14ac:dyDescent="0.25">
      <c r="A4709" s="2">
        <v>1</v>
      </c>
      <c r="B4709" s="2">
        <v>54</v>
      </c>
      <c r="C4709" s="2">
        <v>1</v>
      </c>
      <c r="D4709" s="2">
        <v>1</v>
      </c>
      <c r="E4709" s="2">
        <v>1</v>
      </c>
      <c r="F4709" s="2">
        <v>3</v>
      </c>
      <c r="G4709" s="3">
        <v>161</v>
      </c>
      <c r="H4709" s="2">
        <v>16</v>
      </c>
      <c r="I4709" s="2">
        <v>0</v>
      </c>
    </row>
    <row r="4710" spans="1:9" x14ac:dyDescent="0.25">
      <c r="A4710" s="2">
        <v>1</v>
      </c>
      <c r="B4710" s="2">
        <v>54</v>
      </c>
      <c r="C4710" s="2">
        <v>1</v>
      </c>
      <c r="D4710" s="2">
        <v>1</v>
      </c>
      <c r="E4710" s="2">
        <v>1</v>
      </c>
      <c r="F4710" s="2">
        <v>4</v>
      </c>
      <c r="G4710" s="3">
        <v>27</v>
      </c>
      <c r="H4710" s="2">
        <v>20</v>
      </c>
      <c r="I4710" s="2">
        <v>0</v>
      </c>
    </row>
    <row r="4711" spans="1:9" x14ac:dyDescent="0.25">
      <c r="A4711" s="2">
        <v>0</v>
      </c>
      <c r="B4711" s="2">
        <v>53</v>
      </c>
      <c r="C4711" s="2">
        <v>1</v>
      </c>
      <c r="D4711" s="2">
        <v>1</v>
      </c>
      <c r="E4711" s="2">
        <v>0</v>
      </c>
      <c r="F4711" s="2">
        <v>4</v>
      </c>
      <c r="G4711" s="3">
        <v>83.5</v>
      </c>
      <c r="H4711" s="2">
        <v>18</v>
      </c>
      <c r="I4711" s="2">
        <v>1</v>
      </c>
    </row>
    <row r="4712" spans="1:9" x14ac:dyDescent="0.25">
      <c r="A4712" s="2">
        <v>1</v>
      </c>
      <c r="B4712" s="2">
        <v>56</v>
      </c>
      <c r="C4712" s="2">
        <v>0</v>
      </c>
      <c r="D4712" s="2">
        <v>1</v>
      </c>
      <c r="E4712" s="2">
        <v>1</v>
      </c>
      <c r="F4712" s="2">
        <v>3</v>
      </c>
      <c r="G4712" s="3">
        <v>97</v>
      </c>
      <c r="H4712" s="2">
        <v>15</v>
      </c>
      <c r="I4712" s="2">
        <v>1</v>
      </c>
    </row>
    <row r="4713" spans="1:9" x14ac:dyDescent="0.25">
      <c r="A4713" s="2">
        <v>0</v>
      </c>
      <c r="B4713" s="2">
        <v>52</v>
      </c>
      <c r="C4713" s="2">
        <v>1</v>
      </c>
      <c r="D4713" s="2">
        <v>1</v>
      </c>
      <c r="E4713" s="2">
        <v>1</v>
      </c>
      <c r="F4713" s="2">
        <v>2</v>
      </c>
      <c r="G4713" s="3">
        <v>146</v>
      </c>
      <c r="H4713" s="2">
        <v>12</v>
      </c>
      <c r="I4713" s="2">
        <v>1</v>
      </c>
    </row>
    <row r="4714" spans="1:9" x14ac:dyDescent="0.25">
      <c r="A4714" s="2">
        <v>0</v>
      </c>
      <c r="B4714" s="2">
        <v>51</v>
      </c>
      <c r="C4714" s="2">
        <v>1</v>
      </c>
      <c r="D4714" s="2">
        <v>1</v>
      </c>
      <c r="E4714" s="2">
        <v>1</v>
      </c>
      <c r="F4714" s="2">
        <v>2</v>
      </c>
      <c r="G4714" s="3">
        <v>169</v>
      </c>
      <c r="H4714" s="2">
        <v>8</v>
      </c>
      <c r="I4714" s="2">
        <v>1</v>
      </c>
    </row>
    <row r="4715" spans="1:9" x14ac:dyDescent="0.25">
      <c r="A4715" s="2">
        <v>1</v>
      </c>
      <c r="B4715" s="2">
        <v>53</v>
      </c>
      <c r="C4715" s="2">
        <v>1</v>
      </c>
      <c r="D4715" s="2">
        <v>1</v>
      </c>
      <c r="E4715" s="2">
        <v>0</v>
      </c>
      <c r="F4715" s="2">
        <v>5</v>
      </c>
      <c r="G4715" s="3">
        <v>37</v>
      </c>
      <c r="H4715" s="2">
        <v>20</v>
      </c>
      <c r="I4715" s="2">
        <v>0</v>
      </c>
    </row>
    <row r="4716" spans="1:9" x14ac:dyDescent="0.25">
      <c r="A4716" s="2">
        <v>1</v>
      </c>
      <c r="B4716" s="2">
        <v>63</v>
      </c>
      <c r="C4716" s="2">
        <v>1</v>
      </c>
      <c r="D4716" s="2">
        <v>1</v>
      </c>
      <c r="E4716" s="2">
        <v>1</v>
      </c>
      <c r="F4716" s="2">
        <v>2</v>
      </c>
      <c r="G4716" s="3">
        <v>190</v>
      </c>
      <c r="H4716" s="2">
        <v>20</v>
      </c>
      <c r="I4716" s="2">
        <v>0</v>
      </c>
    </row>
    <row r="4717" spans="1:9" x14ac:dyDescent="0.25">
      <c r="A4717" s="2">
        <v>1</v>
      </c>
      <c r="B4717" s="2">
        <v>49</v>
      </c>
      <c r="C4717" s="2">
        <v>1</v>
      </c>
      <c r="D4717" s="2">
        <v>1</v>
      </c>
      <c r="E4717" s="2">
        <v>0</v>
      </c>
      <c r="F4717" s="2">
        <v>2</v>
      </c>
      <c r="G4717" s="3">
        <v>20</v>
      </c>
      <c r="H4717" s="2">
        <v>13</v>
      </c>
      <c r="I4717" s="2">
        <v>0</v>
      </c>
    </row>
    <row r="4718" spans="1:9" x14ac:dyDescent="0.25">
      <c r="A4718" s="2">
        <v>1</v>
      </c>
      <c r="B4718" s="2">
        <v>45</v>
      </c>
      <c r="C4718" s="2">
        <v>1</v>
      </c>
      <c r="D4718" s="2">
        <v>1</v>
      </c>
      <c r="E4718" s="2">
        <v>1</v>
      </c>
      <c r="F4718" s="2">
        <v>3</v>
      </c>
      <c r="G4718" s="3">
        <v>144</v>
      </c>
      <c r="H4718" s="2">
        <v>15</v>
      </c>
      <c r="I4718" s="2">
        <v>1</v>
      </c>
    </row>
    <row r="4719" spans="1:9" x14ac:dyDescent="0.25">
      <c r="A4719" s="2">
        <v>1</v>
      </c>
      <c r="B4719" s="2">
        <v>48</v>
      </c>
      <c r="C4719" s="2">
        <v>1</v>
      </c>
      <c r="D4719" s="2">
        <v>1</v>
      </c>
      <c r="E4719" s="2">
        <v>1</v>
      </c>
      <c r="F4719" s="2">
        <v>3</v>
      </c>
      <c r="G4719" s="3">
        <v>53</v>
      </c>
      <c r="H4719" s="2">
        <v>18</v>
      </c>
      <c r="I4719" s="2">
        <v>0</v>
      </c>
    </row>
    <row r="4720" spans="1:9" x14ac:dyDescent="0.25">
      <c r="A4720" s="2">
        <v>0</v>
      </c>
      <c r="B4720" s="2">
        <v>37</v>
      </c>
      <c r="C4720" s="2">
        <v>1</v>
      </c>
      <c r="D4720" s="2">
        <v>0</v>
      </c>
      <c r="E4720" s="2">
        <v>1</v>
      </c>
      <c r="F4720" s="2">
        <v>2</v>
      </c>
      <c r="G4720" s="3">
        <v>70</v>
      </c>
      <c r="H4720" s="2">
        <v>18</v>
      </c>
      <c r="I4720" s="2">
        <v>1</v>
      </c>
    </row>
    <row r="4721" spans="1:9" x14ac:dyDescent="0.25">
      <c r="A4721" s="2">
        <v>1</v>
      </c>
      <c r="B4721" s="2">
        <v>51</v>
      </c>
      <c r="C4721" s="2">
        <v>0</v>
      </c>
      <c r="D4721" s="2">
        <v>1</v>
      </c>
      <c r="E4721" s="2">
        <v>1</v>
      </c>
      <c r="F4721" s="2">
        <v>4</v>
      </c>
      <c r="G4721" s="3">
        <v>163</v>
      </c>
      <c r="H4721" s="2">
        <v>15</v>
      </c>
      <c r="I4721" s="2">
        <v>1</v>
      </c>
    </row>
    <row r="4722" spans="1:9" x14ac:dyDescent="0.25">
      <c r="A4722" s="2">
        <v>0</v>
      </c>
      <c r="B4722" s="2">
        <v>43</v>
      </c>
      <c r="C4722" s="2">
        <v>1</v>
      </c>
      <c r="D4722" s="2">
        <v>0</v>
      </c>
      <c r="E4722" s="2">
        <v>1</v>
      </c>
      <c r="F4722" s="2">
        <v>3</v>
      </c>
      <c r="G4722" s="3">
        <v>179</v>
      </c>
      <c r="H4722" s="2">
        <v>15</v>
      </c>
      <c r="I4722" s="2">
        <v>1</v>
      </c>
    </row>
    <row r="4723" spans="1:9" x14ac:dyDescent="0.25">
      <c r="A4723" s="2">
        <v>1</v>
      </c>
      <c r="B4723" s="2">
        <v>64</v>
      </c>
      <c r="C4723" s="2">
        <v>1</v>
      </c>
      <c r="D4723" s="2">
        <v>1</v>
      </c>
      <c r="E4723" s="2">
        <v>1</v>
      </c>
      <c r="F4723" s="2">
        <v>4</v>
      </c>
      <c r="G4723" s="3">
        <v>213</v>
      </c>
      <c r="H4723" s="2">
        <v>20</v>
      </c>
      <c r="I4723" s="2">
        <v>0</v>
      </c>
    </row>
    <row r="4724" spans="1:9" x14ac:dyDescent="0.25">
      <c r="A4724" s="2">
        <v>1</v>
      </c>
      <c r="B4724" s="2">
        <v>48</v>
      </c>
      <c r="C4724" s="2">
        <v>1</v>
      </c>
      <c r="D4724" s="2">
        <v>1</v>
      </c>
      <c r="E4724" s="2">
        <v>0</v>
      </c>
      <c r="F4724" s="2">
        <v>5</v>
      </c>
      <c r="G4724" s="3">
        <v>97</v>
      </c>
      <c r="H4724" s="2">
        <v>15</v>
      </c>
      <c r="I4724" s="2">
        <v>1</v>
      </c>
    </row>
    <row r="4725" spans="1:9" x14ac:dyDescent="0.25">
      <c r="A4725" s="2">
        <v>0</v>
      </c>
      <c r="B4725" s="2">
        <v>50</v>
      </c>
      <c r="C4725" s="2">
        <v>1</v>
      </c>
      <c r="D4725" s="2">
        <v>1</v>
      </c>
      <c r="E4725" s="2">
        <v>1</v>
      </c>
      <c r="F4725" s="2">
        <v>2</v>
      </c>
      <c r="G4725" s="3">
        <v>62.5</v>
      </c>
      <c r="H4725" s="2">
        <v>18</v>
      </c>
      <c r="I4725" s="2">
        <v>1</v>
      </c>
    </row>
    <row r="4726" spans="1:9" x14ac:dyDescent="0.25">
      <c r="A4726" s="2">
        <v>0</v>
      </c>
      <c r="B4726" s="2">
        <v>54</v>
      </c>
      <c r="C4726" s="2">
        <v>1</v>
      </c>
      <c r="D4726" s="2">
        <v>0</v>
      </c>
      <c r="E4726" s="2">
        <v>1</v>
      </c>
      <c r="F4726" s="2">
        <v>5</v>
      </c>
      <c r="G4726" s="3">
        <v>104</v>
      </c>
      <c r="H4726" s="2">
        <v>18</v>
      </c>
      <c r="I4726" s="2">
        <v>1</v>
      </c>
    </row>
    <row r="4727" spans="1:9" x14ac:dyDescent="0.25">
      <c r="A4727" s="2">
        <v>1</v>
      </c>
      <c r="B4727" s="2">
        <v>52</v>
      </c>
      <c r="C4727" s="2">
        <v>1</v>
      </c>
      <c r="D4727" s="2">
        <v>1</v>
      </c>
      <c r="E4727" s="2">
        <v>1</v>
      </c>
      <c r="F4727" s="2">
        <v>5</v>
      </c>
      <c r="G4727" s="3">
        <v>116</v>
      </c>
      <c r="H4727" s="2">
        <v>16</v>
      </c>
      <c r="I4727" s="2">
        <v>1</v>
      </c>
    </row>
    <row r="4728" spans="1:9" x14ac:dyDescent="0.25">
      <c r="A4728" s="2">
        <v>1</v>
      </c>
      <c r="B4728" s="2">
        <v>47</v>
      </c>
      <c r="C4728" s="2">
        <v>1</v>
      </c>
      <c r="D4728" s="2">
        <v>0</v>
      </c>
      <c r="E4728" s="2">
        <v>1</v>
      </c>
      <c r="F4728" s="2">
        <v>3</v>
      </c>
      <c r="G4728" s="3">
        <v>119</v>
      </c>
      <c r="H4728" s="2">
        <v>13</v>
      </c>
      <c r="I4728" s="2">
        <v>1</v>
      </c>
    </row>
    <row r="4729" spans="1:9" x14ac:dyDescent="0.25">
      <c r="A4729" s="2">
        <v>0</v>
      </c>
      <c r="B4729" s="2">
        <v>31</v>
      </c>
      <c r="C4729" s="2">
        <v>1</v>
      </c>
      <c r="D4729" s="2">
        <v>1</v>
      </c>
      <c r="E4729" s="2">
        <v>0</v>
      </c>
      <c r="F4729" s="2">
        <v>3</v>
      </c>
      <c r="G4729" s="3">
        <v>45</v>
      </c>
      <c r="H4729" s="2">
        <v>18</v>
      </c>
      <c r="I4729" s="2">
        <v>1</v>
      </c>
    </row>
    <row r="4730" spans="1:9" x14ac:dyDescent="0.25">
      <c r="A4730" s="2">
        <v>1</v>
      </c>
      <c r="B4730" s="2">
        <v>54</v>
      </c>
      <c r="C4730" s="2">
        <v>1</v>
      </c>
      <c r="D4730" s="2">
        <v>1</v>
      </c>
      <c r="E4730" s="2">
        <v>0</v>
      </c>
      <c r="F4730" s="2">
        <v>1</v>
      </c>
      <c r="G4730" s="3">
        <v>109</v>
      </c>
      <c r="H4730" s="2">
        <v>13</v>
      </c>
      <c r="I4730" s="2">
        <v>1</v>
      </c>
    </row>
    <row r="4731" spans="1:9" x14ac:dyDescent="0.25">
      <c r="A4731" s="2">
        <v>1</v>
      </c>
      <c r="B4731" s="2">
        <v>59</v>
      </c>
      <c r="C4731" s="2">
        <v>1</v>
      </c>
      <c r="D4731" s="2">
        <v>1</v>
      </c>
      <c r="E4731" s="2">
        <v>1</v>
      </c>
      <c r="F4731" s="2">
        <v>3</v>
      </c>
      <c r="G4731" s="3">
        <v>96</v>
      </c>
      <c r="H4731" s="2">
        <v>20</v>
      </c>
      <c r="I4731" s="2">
        <v>0</v>
      </c>
    </row>
    <row r="4732" spans="1:9" x14ac:dyDescent="0.25">
      <c r="A4732" s="2">
        <v>1</v>
      </c>
      <c r="B4732" s="2">
        <v>38</v>
      </c>
      <c r="C4732" s="2">
        <v>1</v>
      </c>
      <c r="D4732" s="2">
        <v>1</v>
      </c>
      <c r="E4732" s="2">
        <v>0</v>
      </c>
      <c r="F4732" s="2">
        <v>1</v>
      </c>
      <c r="G4732" s="3">
        <v>70</v>
      </c>
      <c r="H4732" s="2">
        <v>18</v>
      </c>
      <c r="I4732" s="2">
        <v>0</v>
      </c>
    </row>
    <row r="4733" spans="1:9" x14ac:dyDescent="0.25">
      <c r="A4733" s="2">
        <v>0</v>
      </c>
      <c r="B4733" s="2">
        <v>51</v>
      </c>
      <c r="C4733" s="2">
        <v>1</v>
      </c>
      <c r="D4733" s="2">
        <v>1</v>
      </c>
      <c r="E4733" s="2">
        <v>1</v>
      </c>
      <c r="F4733" s="2">
        <v>2</v>
      </c>
      <c r="G4733" s="3">
        <v>66</v>
      </c>
      <c r="H4733" s="2">
        <v>8</v>
      </c>
      <c r="I4733" s="2">
        <v>0</v>
      </c>
    </row>
    <row r="4734" spans="1:9" x14ac:dyDescent="0.25">
      <c r="A4734" s="2">
        <v>0</v>
      </c>
      <c r="B4734" s="2">
        <v>45</v>
      </c>
      <c r="C4734" s="2">
        <v>1</v>
      </c>
      <c r="D4734" s="2">
        <v>1</v>
      </c>
      <c r="E4734" s="2">
        <v>1</v>
      </c>
      <c r="F4734" s="2">
        <v>5</v>
      </c>
      <c r="G4734" s="3">
        <v>158</v>
      </c>
      <c r="H4734" s="2">
        <v>12</v>
      </c>
      <c r="I4734" s="2">
        <v>1</v>
      </c>
    </row>
    <row r="4735" spans="1:9" x14ac:dyDescent="0.25">
      <c r="A4735" s="2">
        <v>1</v>
      </c>
      <c r="B4735" s="2">
        <v>50</v>
      </c>
      <c r="C4735" s="2">
        <v>1</v>
      </c>
      <c r="D4735" s="2">
        <v>1</v>
      </c>
      <c r="E4735" s="2">
        <v>1</v>
      </c>
      <c r="F4735" s="2">
        <v>4</v>
      </c>
      <c r="G4735" s="3">
        <v>20</v>
      </c>
      <c r="H4735" s="2">
        <v>20</v>
      </c>
      <c r="I4735" s="2">
        <v>0</v>
      </c>
    </row>
    <row r="4736" spans="1:9" x14ac:dyDescent="0.25">
      <c r="A4736" s="2">
        <v>0</v>
      </c>
      <c r="B4736" s="2">
        <v>38</v>
      </c>
      <c r="C4736" s="2">
        <v>1</v>
      </c>
      <c r="D4736" s="2">
        <v>1</v>
      </c>
      <c r="E4736" s="2">
        <v>1</v>
      </c>
      <c r="F4736" s="2">
        <v>2</v>
      </c>
      <c r="G4736" s="3">
        <v>536</v>
      </c>
      <c r="H4736" s="2">
        <v>15</v>
      </c>
      <c r="I4736" s="2">
        <v>1</v>
      </c>
    </row>
    <row r="4737" spans="1:9" x14ac:dyDescent="0.25">
      <c r="A4737" s="2">
        <v>0</v>
      </c>
      <c r="B4737" s="2">
        <v>48</v>
      </c>
      <c r="C4737" s="2">
        <v>1</v>
      </c>
      <c r="D4737" s="2">
        <v>1</v>
      </c>
      <c r="E4737" s="2">
        <v>1</v>
      </c>
      <c r="F4737" s="2">
        <v>5</v>
      </c>
      <c r="G4737" s="3">
        <v>187</v>
      </c>
      <c r="H4737" s="2">
        <v>15</v>
      </c>
      <c r="I4737" s="2">
        <v>1</v>
      </c>
    </row>
    <row r="4738" spans="1:9" x14ac:dyDescent="0.25">
      <c r="A4738" s="2">
        <v>1</v>
      </c>
      <c r="B4738" s="2">
        <v>38</v>
      </c>
      <c r="C4738" s="2">
        <v>1</v>
      </c>
      <c r="D4738" s="2">
        <v>0</v>
      </c>
      <c r="E4738" s="2">
        <v>1</v>
      </c>
      <c r="F4738" s="2">
        <v>4</v>
      </c>
      <c r="G4738" s="3">
        <v>22</v>
      </c>
      <c r="H4738" s="2">
        <v>15</v>
      </c>
      <c r="I4738" s="2">
        <v>0</v>
      </c>
    </row>
    <row r="4739" spans="1:9" x14ac:dyDescent="0.25">
      <c r="A4739" s="2">
        <v>1</v>
      </c>
      <c r="B4739" s="2">
        <v>55</v>
      </c>
      <c r="C4739" s="2">
        <v>1</v>
      </c>
      <c r="D4739" s="2">
        <v>1</v>
      </c>
      <c r="E4739" s="2">
        <v>1</v>
      </c>
      <c r="F4739" s="2">
        <v>3</v>
      </c>
      <c r="G4739" s="3">
        <v>152</v>
      </c>
      <c r="H4739" s="2">
        <v>15</v>
      </c>
      <c r="I4739" s="2">
        <v>1</v>
      </c>
    </row>
    <row r="4740" spans="1:9" x14ac:dyDescent="0.25">
      <c r="A4740" s="2">
        <v>0</v>
      </c>
      <c r="B4740" s="2">
        <v>41</v>
      </c>
      <c r="C4740" s="2">
        <v>1</v>
      </c>
      <c r="D4740" s="2">
        <v>1</v>
      </c>
      <c r="E4740" s="2">
        <v>1</v>
      </c>
      <c r="F4740" s="2">
        <v>3</v>
      </c>
      <c r="G4740" s="3">
        <v>152</v>
      </c>
      <c r="H4740" s="2">
        <v>18</v>
      </c>
      <c r="I4740" s="2">
        <v>1</v>
      </c>
    </row>
    <row r="4741" spans="1:9" x14ac:dyDescent="0.25">
      <c r="A4741" s="2">
        <v>1</v>
      </c>
      <c r="B4741" s="2">
        <v>62</v>
      </c>
      <c r="C4741" s="2">
        <v>1</v>
      </c>
      <c r="D4741" s="2">
        <v>1</v>
      </c>
      <c r="E4741" s="2">
        <v>0</v>
      </c>
      <c r="F4741" s="2">
        <v>2</v>
      </c>
      <c r="G4741" s="3">
        <v>54</v>
      </c>
      <c r="H4741" s="2">
        <v>20</v>
      </c>
      <c r="I4741" s="2">
        <v>0</v>
      </c>
    </row>
    <row r="4742" spans="1:9" x14ac:dyDescent="0.25">
      <c r="A4742" s="2">
        <v>0</v>
      </c>
      <c r="B4742" s="2">
        <v>38</v>
      </c>
      <c r="C4742" s="2">
        <v>0</v>
      </c>
      <c r="D4742" s="2">
        <v>1</v>
      </c>
      <c r="E4742" s="2">
        <v>1</v>
      </c>
      <c r="F4742" s="2">
        <v>7</v>
      </c>
      <c r="G4742" s="3">
        <v>223</v>
      </c>
      <c r="H4742" s="2">
        <v>18</v>
      </c>
      <c r="I4742" s="2">
        <v>1</v>
      </c>
    </row>
    <row r="4743" spans="1:9" x14ac:dyDescent="0.25">
      <c r="A4743" s="2">
        <v>0</v>
      </c>
      <c r="B4743" s="2">
        <v>63</v>
      </c>
      <c r="C4743" s="2">
        <v>1</v>
      </c>
      <c r="D4743" s="2">
        <v>0</v>
      </c>
      <c r="E4743" s="2">
        <v>1</v>
      </c>
      <c r="F4743" s="2">
        <v>3</v>
      </c>
      <c r="G4743" s="3">
        <v>230</v>
      </c>
      <c r="H4743" s="2">
        <v>20</v>
      </c>
      <c r="I4743" s="2">
        <v>1</v>
      </c>
    </row>
    <row r="4744" spans="1:9" x14ac:dyDescent="0.25">
      <c r="A4744" s="2">
        <v>0</v>
      </c>
      <c r="B4744" s="2">
        <v>36</v>
      </c>
      <c r="C4744" s="2">
        <v>1</v>
      </c>
      <c r="D4744" s="2">
        <v>0</v>
      </c>
      <c r="E4744" s="2">
        <v>1</v>
      </c>
      <c r="F4744" s="2">
        <v>4</v>
      </c>
      <c r="G4744" s="3">
        <v>199</v>
      </c>
      <c r="H4744" s="2">
        <v>15</v>
      </c>
      <c r="I4744" s="2">
        <v>0</v>
      </c>
    </row>
    <row r="4745" spans="1:9" x14ac:dyDescent="0.25">
      <c r="A4745" s="2">
        <v>0</v>
      </c>
      <c r="B4745" s="2">
        <v>54</v>
      </c>
      <c r="C4745" s="2">
        <v>1</v>
      </c>
      <c r="D4745" s="2">
        <v>1</v>
      </c>
      <c r="E4745" s="2">
        <v>1</v>
      </c>
      <c r="F4745" s="2">
        <v>2</v>
      </c>
      <c r="G4745" s="3">
        <v>18</v>
      </c>
      <c r="H4745" s="2">
        <v>8</v>
      </c>
      <c r="I4745" s="2">
        <v>1</v>
      </c>
    </row>
    <row r="4746" spans="1:9" x14ac:dyDescent="0.25">
      <c r="A4746" s="2">
        <v>0</v>
      </c>
      <c r="B4746" s="2">
        <v>42</v>
      </c>
      <c r="C4746" s="2">
        <v>1</v>
      </c>
      <c r="D4746" s="2">
        <v>0</v>
      </c>
      <c r="E4746" s="2">
        <v>0</v>
      </c>
      <c r="F4746" s="2">
        <v>4</v>
      </c>
      <c r="G4746" s="3">
        <v>30</v>
      </c>
      <c r="H4746" s="2">
        <v>12</v>
      </c>
      <c r="I4746" s="2">
        <v>1</v>
      </c>
    </row>
    <row r="4747" spans="1:9" x14ac:dyDescent="0.25">
      <c r="A4747" s="2">
        <v>0</v>
      </c>
      <c r="B4747" s="2">
        <v>62</v>
      </c>
      <c r="C4747" s="2">
        <v>0</v>
      </c>
      <c r="D4747" s="2">
        <v>0</v>
      </c>
      <c r="E4747" s="2">
        <v>1</v>
      </c>
      <c r="F4747" s="2">
        <v>3</v>
      </c>
      <c r="G4747" s="3">
        <v>112</v>
      </c>
      <c r="H4747" s="2">
        <v>20</v>
      </c>
      <c r="I4747" s="2">
        <v>1</v>
      </c>
    </row>
    <row r="4748" spans="1:9" x14ac:dyDescent="0.25">
      <c r="A4748" s="2">
        <v>0</v>
      </c>
      <c r="B4748" s="2">
        <v>50</v>
      </c>
      <c r="C4748" s="2">
        <v>1</v>
      </c>
      <c r="D4748" s="2">
        <v>1</v>
      </c>
      <c r="E4748" s="2">
        <v>1</v>
      </c>
      <c r="F4748" s="2">
        <v>2</v>
      </c>
      <c r="G4748" s="3">
        <v>74</v>
      </c>
      <c r="H4748" s="2">
        <v>12</v>
      </c>
      <c r="I4748" s="2">
        <v>1</v>
      </c>
    </row>
    <row r="4749" spans="1:9" x14ac:dyDescent="0.25">
      <c r="A4749" s="2">
        <v>0</v>
      </c>
      <c r="B4749" s="2">
        <v>53</v>
      </c>
      <c r="C4749" s="2">
        <v>1</v>
      </c>
      <c r="D4749" s="2">
        <v>1</v>
      </c>
      <c r="E4749" s="2">
        <v>1</v>
      </c>
      <c r="F4749" s="2">
        <v>2</v>
      </c>
      <c r="G4749" s="3">
        <v>11</v>
      </c>
      <c r="H4749" s="2">
        <v>10</v>
      </c>
      <c r="I4749" s="2">
        <v>0</v>
      </c>
    </row>
    <row r="4750" spans="1:9" x14ac:dyDescent="0.25">
      <c r="A4750" s="2">
        <v>1</v>
      </c>
      <c r="B4750" s="2">
        <v>55</v>
      </c>
      <c r="C4750" s="2">
        <v>1</v>
      </c>
      <c r="D4750" s="2">
        <v>1</v>
      </c>
      <c r="E4750" s="2">
        <v>1</v>
      </c>
      <c r="F4750" s="2">
        <v>5</v>
      </c>
      <c r="G4750" s="3">
        <v>134</v>
      </c>
      <c r="H4750" s="2">
        <v>15</v>
      </c>
      <c r="I4750" s="2">
        <v>0</v>
      </c>
    </row>
    <row r="4751" spans="1:9" x14ac:dyDescent="0.25">
      <c r="A4751" s="2">
        <v>0</v>
      </c>
      <c r="B4751" s="2">
        <v>33</v>
      </c>
      <c r="C4751" s="2">
        <v>1</v>
      </c>
      <c r="D4751" s="2">
        <v>0</v>
      </c>
      <c r="E4751" s="2">
        <v>1</v>
      </c>
      <c r="F4751" s="2">
        <v>7</v>
      </c>
      <c r="G4751" s="3">
        <v>108</v>
      </c>
      <c r="H4751" s="2">
        <v>12</v>
      </c>
      <c r="I4751" s="2">
        <v>1</v>
      </c>
    </row>
    <row r="4752" spans="1:9" x14ac:dyDescent="0.25">
      <c r="A4752" s="2">
        <v>1</v>
      </c>
      <c r="B4752" s="2">
        <v>48</v>
      </c>
      <c r="C4752" s="2">
        <v>1</v>
      </c>
      <c r="D4752" s="2">
        <v>1</v>
      </c>
      <c r="E4752" s="2">
        <v>0</v>
      </c>
      <c r="F4752" s="2">
        <v>4</v>
      </c>
      <c r="G4752" s="3">
        <v>74</v>
      </c>
      <c r="H4752" s="2">
        <v>16</v>
      </c>
      <c r="I4752" s="2">
        <v>1</v>
      </c>
    </row>
    <row r="4753" spans="1:9" x14ac:dyDescent="0.25">
      <c r="A4753" s="2">
        <v>1</v>
      </c>
      <c r="B4753" s="2">
        <v>50</v>
      </c>
      <c r="C4753" s="2">
        <v>1</v>
      </c>
      <c r="D4753" s="2">
        <v>1</v>
      </c>
      <c r="E4753" s="2">
        <v>1</v>
      </c>
      <c r="F4753" s="2">
        <v>3</v>
      </c>
      <c r="G4753" s="3">
        <v>159</v>
      </c>
      <c r="H4753" s="2">
        <v>16</v>
      </c>
      <c r="I4753" s="2">
        <v>0</v>
      </c>
    </row>
    <row r="4754" spans="1:9" x14ac:dyDescent="0.25">
      <c r="A4754" s="2">
        <v>1</v>
      </c>
      <c r="B4754" s="2">
        <v>44</v>
      </c>
      <c r="C4754" s="2">
        <v>1</v>
      </c>
      <c r="D4754" s="2">
        <v>1</v>
      </c>
      <c r="E4754" s="2">
        <v>1</v>
      </c>
      <c r="F4754" s="2">
        <v>2</v>
      </c>
      <c r="G4754" s="3">
        <v>75</v>
      </c>
      <c r="H4754" s="2">
        <v>20</v>
      </c>
      <c r="I4754" s="2">
        <v>0</v>
      </c>
    </row>
    <row r="4755" spans="1:9" x14ac:dyDescent="0.25">
      <c r="A4755" s="2">
        <v>0</v>
      </c>
      <c r="B4755" s="2">
        <v>47</v>
      </c>
      <c r="C4755" s="2">
        <v>1</v>
      </c>
      <c r="D4755" s="2">
        <v>1</v>
      </c>
      <c r="E4755" s="2">
        <v>1</v>
      </c>
      <c r="F4755" s="2">
        <v>4</v>
      </c>
      <c r="G4755" s="3">
        <v>143</v>
      </c>
      <c r="H4755" s="2">
        <v>18</v>
      </c>
      <c r="I4755" s="2">
        <v>1</v>
      </c>
    </row>
    <row r="4756" spans="1:9" x14ac:dyDescent="0.25">
      <c r="A4756" s="2">
        <v>1</v>
      </c>
      <c r="B4756" s="2">
        <v>43</v>
      </c>
      <c r="C4756" s="2">
        <v>1</v>
      </c>
      <c r="D4756" s="2">
        <v>1</v>
      </c>
      <c r="E4756" s="2">
        <v>1</v>
      </c>
      <c r="F4756" s="2">
        <v>3</v>
      </c>
      <c r="G4756" s="3">
        <v>116</v>
      </c>
      <c r="H4756" s="2">
        <v>18</v>
      </c>
      <c r="I4756" s="2">
        <v>0</v>
      </c>
    </row>
    <row r="4757" spans="1:9" x14ac:dyDescent="0.25">
      <c r="A4757" s="2">
        <v>1</v>
      </c>
      <c r="B4757" s="2">
        <v>55</v>
      </c>
      <c r="C4757" s="2">
        <v>1</v>
      </c>
      <c r="D4757" s="2">
        <v>1</v>
      </c>
      <c r="E4757" s="2">
        <v>1</v>
      </c>
      <c r="F4757" s="2">
        <v>3</v>
      </c>
      <c r="G4757" s="3">
        <v>20</v>
      </c>
      <c r="H4757" s="2">
        <v>15</v>
      </c>
      <c r="I4757" s="2">
        <v>0</v>
      </c>
    </row>
    <row r="4758" spans="1:9" x14ac:dyDescent="0.25">
      <c r="A4758" s="2">
        <v>1</v>
      </c>
      <c r="B4758" s="2">
        <v>49</v>
      </c>
      <c r="C4758" s="2">
        <v>1</v>
      </c>
      <c r="D4758" s="2">
        <v>1</v>
      </c>
      <c r="E4758" s="2">
        <v>0</v>
      </c>
      <c r="F4758" s="2">
        <v>2</v>
      </c>
      <c r="G4758" s="3">
        <v>15</v>
      </c>
      <c r="H4758" s="2">
        <v>18</v>
      </c>
      <c r="I4758" s="2">
        <v>0</v>
      </c>
    </row>
    <row r="4759" spans="1:9" x14ac:dyDescent="0.25">
      <c r="A4759" s="2">
        <v>0</v>
      </c>
      <c r="B4759" s="2">
        <v>61</v>
      </c>
      <c r="C4759" s="2">
        <v>1</v>
      </c>
      <c r="D4759" s="2">
        <v>1</v>
      </c>
      <c r="E4759" s="2">
        <v>0</v>
      </c>
      <c r="F4759" s="2">
        <v>1</v>
      </c>
      <c r="G4759" s="3">
        <v>90</v>
      </c>
      <c r="H4759" s="2">
        <v>20</v>
      </c>
      <c r="I4759" s="2">
        <v>1</v>
      </c>
    </row>
    <row r="4760" spans="1:9" x14ac:dyDescent="0.25">
      <c r="A4760" s="2">
        <v>0</v>
      </c>
      <c r="B4760" s="2">
        <v>42</v>
      </c>
      <c r="C4760" s="2">
        <v>1</v>
      </c>
      <c r="D4760" s="2">
        <v>1</v>
      </c>
      <c r="E4760" s="2">
        <v>0</v>
      </c>
      <c r="F4760" s="2">
        <v>2</v>
      </c>
      <c r="G4760" s="3">
        <v>89</v>
      </c>
      <c r="H4760" s="2">
        <v>9</v>
      </c>
      <c r="I4760" s="2">
        <v>1</v>
      </c>
    </row>
    <row r="4761" spans="1:9" x14ac:dyDescent="0.25">
      <c r="A4761" s="2">
        <v>0</v>
      </c>
      <c r="B4761" s="2">
        <v>55</v>
      </c>
      <c r="C4761" s="2">
        <v>1</v>
      </c>
      <c r="D4761" s="2">
        <v>0</v>
      </c>
      <c r="E4761" s="2">
        <v>1</v>
      </c>
      <c r="F4761" s="2">
        <v>5</v>
      </c>
      <c r="G4761" s="3">
        <v>133</v>
      </c>
      <c r="H4761" s="2">
        <v>20</v>
      </c>
      <c r="I4761" s="2">
        <v>1</v>
      </c>
    </row>
    <row r="4762" spans="1:9" x14ac:dyDescent="0.25">
      <c r="A4762" s="2">
        <v>0</v>
      </c>
      <c r="B4762" s="2">
        <v>45</v>
      </c>
      <c r="C4762" s="2">
        <v>1</v>
      </c>
      <c r="D4762" s="2">
        <v>1</v>
      </c>
      <c r="E4762" s="2">
        <v>0</v>
      </c>
      <c r="F4762" s="2">
        <v>5</v>
      </c>
      <c r="G4762" s="3">
        <v>115</v>
      </c>
      <c r="H4762" s="2">
        <v>12</v>
      </c>
      <c r="I4762" s="2">
        <v>0</v>
      </c>
    </row>
    <row r="4763" spans="1:9" x14ac:dyDescent="0.25">
      <c r="A4763" s="2">
        <v>1</v>
      </c>
      <c r="B4763" s="2">
        <v>56</v>
      </c>
      <c r="C4763" s="2">
        <v>1</v>
      </c>
      <c r="D4763" s="2">
        <v>1</v>
      </c>
      <c r="E4763" s="2">
        <v>0</v>
      </c>
      <c r="F4763" s="2">
        <v>1</v>
      </c>
      <c r="G4763" s="3">
        <v>4</v>
      </c>
      <c r="H4763" s="2">
        <v>20</v>
      </c>
      <c r="I4763" s="2">
        <v>0</v>
      </c>
    </row>
    <row r="4764" spans="1:9" x14ac:dyDescent="0.25">
      <c r="A4764" s="2">
        <v>1</v>
      </c>
      <c r="B4764" s="2">
        <v>46</v>
      </c>
      <c r="C4764" s="2">
        <v>1</v>
      </c>
      <c r="D4764" s="2">
        <v>0</v>
      </c>
      <c r="E4764" s="2">
        <v>1</v>
      </c>
      <c r="F4764" s="2">
        <v>3</v>
      </c>
      <c r="G4764" s="3">
        <v>52</v>
      </c>
      <c r="H4764" s="2">
        <v>15</v>
      </c>
      <c r="I4764" s="2">
        <v>0</v>
      </c>
    </row>
    <row r="4765" spans="1:9" x14ac:dyDescent="0.25">
      <c r="A4765" s="2">
        <v>1</v>
      </c>
      <c r="B4765" s="2">
        <v>47</v>
      </c>
      <c r="C4765" s="2">
        <v>0</v>
      </c>
      <c r="D4765" s="2">
        <v>0</v>
      </c>
      <c r="E4765" s="2">
        <v>1</v>
      </c>
      <c r="F4765" s="2">
        <v>3</v>
      </c>
      <c r="G4765" s="3">
        <v>60</v>
      </c>
      <c r="H4765" s="2">
        <v>15</v>
      </c>
      <c r="I4765" s="2">
        <v>1</v>
      </c>
    </row>
    <row r="4766" spans="1:9" x14ac:dyDescent="0.25">
      <c r="A4766" s="2">
        <v>1</v>
      </c>
      <c r="B4766" s="2">
        <v>53</v>
      </c>
      <c r="C4766" s="2">
        <v>1</v>
      </c>
      <c r="D4766" s="2">
        <v>1</v>
      </c>
      <c r="E4766" s="2">
        <v>1</v>
      </c>
      <c r="F4766" s="2">
        <v>2</v>
      </c>
      <c r="G4766" s="3">
        <v>57</v>
      </c>
      <c r="H4766" s="2">
        <v>20</v>
      </c>
      <c r="I4766" s="2">
        <v>0</v>
      </c>
    </row>
    <row r="4767" spans="1:9" x14ac:dyDescent="0.25">
      <c r="A4767" s="2">
        <v>0</v>
      </c>
      <c r="B4767" s="2">
        <v>60</v>
      </c>
      <c r="C4767" s="2">
        <v>1</v>
      </c>
      <c r="D4767" s="2">
        <v>0</v>
      </c>
      <c r="E4767" s="2">
        <v>1</v>
      </c>
      <c r="F4767" s="2">
        <v>2</v>
      </c>
      <c r="G4767" s="3">
        <v>91</v>
      </c>
      <c r="H4767" s="2">
        <v>8</v>
      </c>
      <c r="I4767" s="2">
        <v>0</v>
      </c>
    </row>
    <row r="4768" spans="1:9" x14ac:dyDescent="0.25">
      <c r="A4768" s="2">
        <v>0</v>
      </c>
      <c r="B4768" s="2">
        <v>55</v>
      </c>
      <c r="C4768" s="2">
        <v>0</v>
      </c>
      <c r="D4768" s="2">
        <v>1</v>
      </c>
      <c r="E4768" s="2">
        <v>1</v>
      </c>
      <c r="F4768" s="2">
        <v>2</v>
      </c>
      <c r="G4768" s="3">
        <v>152</v>
      </c>
      <c r="H4768" s="2">
        <v>8</v>
      </c>
      <c r="I4768" s="2">
        <v>1</v>
      </c>
    </row>
    <row r="4769" spans="1:9" x14ac:dyDescent="0.25">
      <c r="A4769" s="2">
        <v>1</v>
      </c>
      <c r="B4769" s="2">
        <v>39</v>
      </c>
      <c r="C4769" s="2">
        <v>1</v>
      </c>
      <c r="D4769" s="2">
        <v>1</v>
      </c>
      <c r="E4769" s="2">
        <v>1</v>
      </c>
      <c r="F4769" s="2">
        <v>3</v>
      </c>
      <c r="G4769" s="3">
        <v>55</v>
      </c>
      <c r="H4769" s="2">
        <v>15</v>
      </c>
      <c r="I4769" s="2">
        <v>0</v>
      </c>
    </row>
    <row r="4770" spans="1:9" x14ac:dyDescent="0.25">
      <c r="A4770" s="2">
        <v>1</v>
      </c>
      <c r="B4770" s="2">
        <v>68</v>
      </c>
      <c r="C4770" s="2">
        <v>1</v>
      </c>
      <c r="D4770" s="2">
        <v>1</v>
      </c>
      <c r="E4770" s="2">
        <v>1</v>
      </c>
      <c r="F4770" s="2">
        <v>2</v>
      </c>
      <c r="G4770" s="3">
        <v>80</v>
      </c>
      <c r="H4770" s="2">
        <v>16</v>
      </c>
      <c r="I4770" s="2">
        <v>1</v>
      </c>
    </row>
    <row r="4771" spans="1:9" x14ac:dyDescent="0.25">
      <c r="A4771" s="2">
        <v>1</v>
      </c>
      <c r="B4771" s="2">
        <v>48</v>
      </c>
      <c r="C4771" s="2">
        <v>1</v>
      </c>
      <c r="D4771" s="2">
        <v>1</v>
      </c>
      <c r="E4771" s="2">
        <v>0</v>
      </c>
      <c r="F4771" s="2">
        <v>3</v>
      </c>
      <c r="G4771" s="3">
        <v>64</v>
      </c>
      <c r="H4771" s="2">
        <v>18</v>
      </c>
      <c r="I4771" s="2">
        <v>0</v>
      </c>
    </row>
    <row r="4772" spans="1:9" x14ac:dyDescent="0.25">
      <c r="A4772" s="2">
        <v>0</v>
      </c>
      <c r="B4772" s="2">
        <v>39</v>
      </c>
      <c r="C4772" s="2">
        <v>0</v>
      </c>
      <c r="D4772" s="2">
        <v>0</v>
      </c>
      <c r="E4772" s="2">
        <v>1</v>
      </c>
      <c r="F4772" s="2">
        <v>5</v>
      </c>
      <c r="G4772" s="3">
        <v>66.5</v>
      </c>
      <c r="H4772" s="2">
        <v>12</v>
      </c>
      <c r="I4772" s="2">
        <v>0</v>
      </c>
    </row>
    <row r="4773" spans="1:9" x14ac:dyDescent="0.25">
      <c r="A4773" s="2">
        <v>1</v>
      </c>
      <c r="B4773" s="2">
        <v>48</v>
      </c>
      <c r="C4773" s="2">
        <v>1</v>
      </c>
      <c r="D4773" s="2">
        <v>1</v>
      </c>
      <c r="E4773" s="2">
        <v>0</v>
      </c>
      <c r="F4773" s="2">
        <v>2</v>
      </c>
      <c r="G4773" s="3">
        <v>101</v>
      </c>
      <c r="H4773" s="2">
        <v>18</v>
      </c>
      <c r="I4773" s="2">
        <v>0</v>
      </c>
    </row>
    <row r="4774" spans="1:9" x14ac:dyDescent="0.25">
      <c r="A4774" s="2">
        <v>0</v>
      </c>
      <c r="B4774" s="2">
        <v>41</v>
      </c>
      <c r="C4774" s="2">
        <v>1</v>
      </c>
      <c r="D4774" s="2">
        <v>1</v>
      </c>
      <c r="E4774" s="2">
        <v>1</v>
      </c>
      <c r="F4774" s="2">
        <v>3</v>
      </c>
      <c r="G4774" s="3">
        <v>92</v>
      </c>
      <c r="H4774" s="2">
        <v>8</v>
      </c>
      <c r="I4774" s="2">
        <v>0</v>
      </c>
    </row>
    <row r="4775" spans="1:9" x14ac:dyDescent="0.25">
      <c r="A4775" s="2">
        <v>1</v>
      </c>
      <c r="B4775" s="2">
        <v>46</v>
      </c>
      <c r="C4775" s="2">
        <v>1</v>
      </c>
      <c r="D4775" s="2">
        <v>1</v>
      </c>
      <c r="E4775" s="2">
        <v>1</v>
      </c>
      <c r="F4775" s="2">
        <v>2</v>
      </c>
      <c r="G4775" s="3">
        <v>88</v>
      </c>
      <c r="H4775" s="2">
        <v>18</v>
      </c>
      <c r="I4775" s="2">
        <v>0</v>
      </c>
    </row>
    <row r="4776" spans="1:9" x14ac:dyDescent="0.25">
      <c r="A4776" s="2">
        <v>0</v>
      </c>
      <c r="B4776" s="2">
        <v>41</v>
      </c>
      <c r="C4776" s="2">
        <v>1</v>
      </c>
      <c r="D4776" s="2">
        <v>1</v>
      </c>
      <c r="E4776" s="2">
        <v>0</v>
      </c>
      <c r="F4776" s="2">
        <v>2</v>
      </c>
      <c r="G4776" s="3">
        <v>50</v>
      </c>
      <c r="H4776" s="2">
        <v>12</v>
      </c>
      <c r="I4776" s="2">
        <v>1</v>
      </c>
    </row>
    <row r="4777" spans="1:9" x14ac:dyDescent="0.25">
      <c r="A4777" s="2">
        <v>1</v>
      </c>
      <c r="B4777" s="2">
        <v>54</v>
      </c>
      <c r="C4777" s="2">
        <v>1</v>
      </c>
      <c r="D4777" s="2">
        <v>1</v>
      </c>
      <c r="E4777" s="2">
        <v>0</v>
      </c>
      <c r="F4777" s="2">
        <v>4</v>
      </c>
      <c r="G4777" s="3">
        <v>6</v>
      </c>
      <c r="H4777" s="2">
        <v>18</v>
      </c>
      <c r="I4777" s="2">
        <v>0</v>
      </c>
    </row>
    <row r="4778" spans="1:9" x14ac:dyDescent="0.25">
      <c r="A4778" s="2">
        <v>0</v>
      </c>
      <c r="B4778" s="2">
        <v>33</v>
      </c>
      <c r="C4778" s="2">
        <v>1</v>
      </c>
      <c r="D4778" s="2">
        <v>0</v>
      </c>
      <c r="E4778" s="2">
        <v>0</v>
      </c>
      <c r="F4778" s="2">
        <v>5</v>
      </c>
      <c r="G4778" s="3">
        <v>76</v>
      </c>
      <c r="H4778" s="2">
        <v>9</v>
      </c>
      <c r="I4778" s="2">
        <v>1</v>
      </c>
    </row>
    <row r="4779" spans="1:9" x14ac:dyDescent="0.25">
      <c r="A4779" s="2">
        <v>0</v>
      </c>
      <c r="B4779" s="2">
        <v>54</v>
      </c>
      <c r="C4779" s="2">
        <v>1</v>
      </c>
      <c r="D4779" s="2">
        <v>1</v>
      </c>
      <c r="E4779" s="2">
        <v>0</v>
      </c>
      <c r="F4779" s="2">
        <v>1</v>
      </c>
      <c r="G4779" s="3">
        <v>68.5</v>
      </c>
      <c r="H4779" s="2">
        <v>20</v>
      </c>
      <c r="I4779" s="2">
        <v>1</v>
      </c>
    </row>
    <row r="4780" spans="1:9" x14ac:dyDescent="0.25">
      <c r="A4780" s="2">
        <v>0</v>
      </c>
      <c r="B4780" s="2">
        <v>76</v>
      </c>
      <c r="C4780" s="2">
        <v>1</v>
      </c>
      <c r="D4780" s="2">
        <v>0</v>
      </c>
      <c r="E4780" s="2">
        <v>1</v>
      </c>
      <c r="F4780" s="2">
        <v>2</v>
      </c>
      <c r="G4780" s="3">
        <v>145</v>
      </c>
      <c r="H4780" s="2">
        <v>20</v>
      </c>
      <c r="I4780" s="2">
        <v>1</v>
      </c>
    </row>
    <row r="4781" spans="1:9" x14ac:dyDescent="0.25">
      <c r="A4781" s="2">
        <v>1</v>
      </c>
      <c r="B4781" s="2">
        <v>42</v>
      </c>
      <c r="C4781" s="2">
        <v>1</v>
      </c>
      <c r="D4781" s="2">
        <v>1</v>
      </c>
      <c r="E4781" s="2">
        <v>1</v>
      </c>
      <c r="F4781" s="2">
        <v>4</v>
      </c>
      <c r="G4781" s="3">
        <v>53</v>
      </c>
      <c r="H4781" s="2">
        <v>15</v>
      </c>
      <c r="I4781" s="2">
        <v>1</v>
      </c>
    </row>
    <row r="4782" spans="1:9" x14ac:dyDescent="0.25">
      <c r="A4782" s="2">
        <v>0</v>
      </c>
      <c r="B4782" s="2">
        <v>37</v>
      </c>
      <c r="C4782" s="2">
        <v>1</v>
      </c>
      <c r="D4782" s="2">
        <v>0</v>
      </c>
      <c r="E4782" s="2">
        <v>1</v>
      </c>
      <c r="F4782" s="2">
        <v>2</v>
      </c>
      <c r="G4782" s="3">
        <v>110.5</v>
      </c>
      <c r="H4782" s="2">
        <v>18</v>
      </c>
      <c r="I4782" s="2">
        <v>1</v>
      </c>
    </row>
    <row r="4783" spans="1:9" x14ac:dyDescent="0.25">
      <c r="A4783" s="2">
        <v>1</v>
      </c>
      <c r="B4783" s="2">
        <v>42</v>
      </c>
      <c r="C4783" s="2">
        <v>1</v>
      </c>
      <c r="D4783" s="2">
        <v>1</v>
      </c>
      <c r="E4783" s="2">
        <v>1</v>
      </c>
      <c r="F4783" s="2">
        <v>3</v>
      </c>
      <c r="G4783" s="3">
        <v>92</v>
      </c>
      <c r="H4783" s="2">
        <v>18</v>
      </c>
      <c r="I4783" s="2">
        <v>0</v>
      </c>
    </row>
    <row r="4784" spans="1:9" x14ac:dyDescent="0.25">
      <c r="A4784" s="2">
        <v>0</v>
      </c>
      <c r="B4784" s="2">
        <v>32</v>
      </c>
      <c r="C4784" s="2">
        <v>1</v>
      </c>
      <c r="D4784" s="2">
        <v>0</v>
      </c>
      <c r="E4784" s="2">
        <v>1</v>
      </c>
      <c r="F4784" s="2">
        <v>5</v>
      </c>
      <c r="G4784" s="3">
        <v>196</v>
      </c>
      <c r="H4784" s="2">
        <v>15</v>
      </c>
      <c r="I4784" s="2">
        <v>0</v>
      </c>
    </row>
    <row r="4785" spans="1:9" x14ac:dyDescent="0.25">
      <c r="A4785" s="2">
        <v>1</v>
      </c>
      <c r="B4785" s="2">
        <v>49</v>
      </c>
      <c r="C4785" s="2">
        <v>1</v>
      </c>
      <c r="D4785" s="2">
        <v>0</v>
      </c>
      <c r="E4785" s="2">
        <v>1</v>
      </c>
      <c r="F4785" s="2">
        <v>5</v>
      </c>
      <c r="G4785" s="3">
        <v>42</v>
      </c>
      <c r="H4785" s="2">
        <v>15</v>
      </c>
      <c r="I4785" s="2">
        <v>0</v>
      </c>
    </row>
    <row r="4786" spans="1:9" x14ac:dyDescent="0.25">
      <c r="A4786" s="2">
        <v>1</v>
      </c>
      <c r="B4786" s="2">
        <v>50</v>
      </c>
      <c r="C4786" s="2">
        <v>0</v>
      </c>
      <c r="D4786" s="2">
        <v>1</v>
      </c>
      <c r="E4786" s="2">
        <v>1</v>
      </c>
      <c r="F4786" s="2">
        <v>5</v>
      </c>
      <c r="G4786" s="3">
        <v>95</v>
      </c>
      <c r="H4786" s="2">
        <v>13</v>
      </c>
      <c r="I4786" s="2">
        <v>0</v>
      </c>
    </row>
    <row r="4787" spans="1:9" x14ac:dyDescent="0.25">
      <c r="A4787" s="2">
        <v>0</v>
      </c>
      <c r="B4787" s="2">
        <v>43</v>
      </c>
      <c r="C4787" s="2">
        <v>1</v>
      </c>
      <c r="D4787" s="2">
        <v>0</v>
      </c>
      <c r="E4787" s="2">
        <v>0</v>
      </c>
      <c r="F4787" s="2">
        <v>1</v>
      </c>
      <c r="G4787" s="3">
        <v>119</v>
      </c>
      <c r="H4787" s="2">
        <v>12</v>
      </c>
      <c r="I4787" s="2">
        <v>1</v>
      </c>
    </row>
    <row r="4788" spans="1:9" x14ac:dyDescent="0.25">
      <c r="A4788" s="2">
        <v>0</v>
      </c>
      <c r="B4788" s="2">
        <v>40</v>
      </c>
      <c r="C4788" s="2">
        <v>1</v>
      </c>
      <c r="D4788" s="2">
        <v>1</v>
      </c>
      <c r="E4788" s="2">
        <v>1</v>
      </c>
      <c r="F4788" s="2">
        <v>5</v>
      </c>
      <c r="G4788" s="3">
        <v>470</v>
      </c>
      <c r="H4788" s="2">
        <v>18</v>
      </c>
      <c r="I4788" s="2">
        <v>1</v>
      </c>
    </row>
    <row r="4789" spans="1:9" x14ac:dyDescent="0.25">
      <c r="A4789" s="2">
        <v>0</v>
      </c>
      <c r="B4789" s="2">
        <v>37</v>
      </c>
      <c r="C4789" s="2">
        <v>1</v>
      </c>
      <c r="D4789" s="2">
        <v>0</v>
      </c>
      <c r="E4789" s="2">
        <v>0</v>
      </c>
      <c r="F4789" s="2">
        <v>1</v>
      </c>
      <c r="G4789" s="3">
        <v>225</v>
      </c>
      <c r="H4789" s="2">
        <v>8</v>
      </c>
      <c r="I4789" s="2">
        <v>1</v>
      </c>
    </row>
    <row r="4790" spans="1:9" x14ac:dyDescent="0.25">
      <c r="A4790" s="2">
        <v>0</v>
      </c>
      <c r="B4790" s="2">
        <v>43</v>
      </c>
      <c r="C4790" s="2">
        <v>1</v>
      </c>
      <c r="D4790" s="2">
        <v>1</v>
      </c>
      <c r="E4790" s="2">
        <v>1</v>
      </c>
      <c r="F4790" s="2">
        <v>3</v>
      </c>
      <c r="G4790" s="3">
        <v>191</v>
      </c>
      <c r="H4790" s="2">
        <v>18</v>
      </c>
      <c r="I4790" s="2">
        <v>1</v>
      </c>
    </row>
    <row r="4791" spans="1:9" x14ac:dyDescent="0.25">
      <c r="A4791" s="2">
        <v>0</v>
      </c>
      <c r="B4791" s="2">
        <v>46</v>
      </c>
      <c r="C4791" s="2">
        <v>0</v>
      </c>
      <c r="D4791" s="2">
        <v>0</v>
      </c>
      <c r="E4791" s="2">
        <v>1</v>
      </c>
      <c r="F4791" s="2">
        <v>6</v>
      </c>
      <c r="G4791" s="3">
        <v>208</v>
      </c>
      <c r="H4791" s="2">
        <v>16</v>
      </c>
      <c r="I4791" s="2">
        <v>0</v>
      </c>
    </row>
    <row r="4792" spans="1:9" x14ac:dyDescent="0.25">
      <c r="A4792" s="2">
        <v>1</v>
      </c>
      <c r="B4792" s="2">
        <v>55</v>
      </c>
      <c r="C4792" s="2">
        <v>1</v>
      </c>
      <c r="D4792" s="2">
        <v>1</v>
      </c>
      <c r="E4792" s="2">
        <v>1</v>
      </c>
      <c r="F4792" s="2">
        <v>3</v>
      </c>
      <c r="G4792" s="3">
        <v>87</v>
      </c>
      <c r="H4792" s="2">
        <v>16</v>
      </c>
      <c r="I4792" s="2">
        <v>0</v>
      </c>
    </row>
    <row r="4793" spans="1:9" x14ac:dyDescent="0.25">
      <c r="A4793" s="2">
        <v>0</v>
      </c>
      <c r="B4793" s="2">
        <v>68</v>
      </c>
      <c r="C4793" s="2">
        <v>1</v>
      </c>
      <c r="D4793" s="2">
        <v>1</v>
      </c>
      <c r="E4793" s="2">
        <v>1</v>
      </c>
      <c r="F4793" s="2">
        <v>2</v>
      </c>
      <c r="G4793" s="3">
        <v>36</v>
      </c>
      <c r="H4793" s="2">
        <v>8</v>
      </c>
      <c r="I4793" s="2">
        <v>0</v>
      </c>
    </row>
    <row r="4794" spans="1:9" x14ac:dyDescent="0.25">
      <c r="A4794" s="2">
        <v>0</v>
      </c>
      <c r="B4794" s="2">
        <v>35</v>
      </c>
      <c r="C4794" s="2">
        <v>0</v>
      </c>
      <c r="D4794" s="2">
        <v>1</v>
      </c>
      <c r="E4794" s="2">
        <v>1</v>
      </c>
      <c r="F4794" s="2">
        <v>5</v>
      </c>
      <c r="G4794" s="3">
        <v>227</v>
      </c>
      <c r="H4794" s="2">
        <v>8</v>
      </c>
      <c r="I4794" s="2">
        <v>1</v>
      </c>
    </row>
    <row r="4795" spans="1:9" x14ac:dyDescent="0.25">
      <c r="A4795" s="2">
        <v>1</v>
      </c>
      <c r="B4795" s="2">
        <v>52</v>
      </c>
      <c r="C4795" s="2">
        <v>1</v>
      </c>
      <c r="D4795" s="2">
        <v>1</v>
      </c>
      <c r="E4795" s="2">
        <v>1</v>
      </c>
      <c r="F4795" s="2">
        <v>2</v>
      </c>
      <c r="G4795" s="3">
        <v>27</v>
      </c>
      <c r="H4795" s="2">
        <v>20</v>
      </c>
      <c r="I4795" s="2">
        <v>0</v>
      </c>
    </row>
    <row r="4796" spans="1:9" x14ac:dyDescent="0.25">
      <c r="A4796" s="2">
        <v>0</v>
      </c>
      <c r="B4796" s="2">
        <v>36</v>
      </c>
      <c r="C4796" s="2">
        <v>1</v>
      </c>
      <c r="D4796" s="2">
        <v>0</v>
      </c>
      <c r="E4796" s="2">
        <v>0</v>
      </c>
      <c r="F4796" s="2">
        <v>3</v>
      </c>
      <c r="G4796" s="3">
        <v>119</v>
      </c>
      <c r="H4796" s="2">
        <v>18</v>
      </c>
      <c r="I4796" s="2">
        <v>1</v>
      </c>
    </row>
    <row r="4797" spans="1:9" x14ac:dyDescent="0.25">
      <c r="A4797" s="2">
        <v>0</v>
      </c>
      <c r="B4797" s="2">
        <v>67</v>
      </c>
      <c r="C4797" s="2">
        <v>1</v>
      </c>
      <c r="D4797" s="2">
        <v>1</v>
      </c>
      <c r="E4797" s="2">
        <v>0</v>
      </c>
      <c r="F4797" s="2">
        <v>1</v>
      </c>
      <c r="G4797" s="3">
        <v>50</v>
      </c>
      <c r="H4797" s="2">
        <v>20</v>
      </c>
      <c r="I4797" s="2">
        <v>1</v>
      </c>
    </row>
    <row r="4798" spans="1:9" x14ac:dyDescent="0.25">
      <c r="A4798" s="2">
        <v>0</v>
      </c>
      <c r="B4798" s="2">
        <v>45</v>
      </c>
      <c r="C4798" s="2">
        <v>1</v>
      </c>
      <c r="D4798" s="2">
        <v>0</v>
      </c>
      <c r="E4798" s="2">
        <v>0</v>
      </c>
      <c r="F4798" s="2">
        <v>4</v>
      </c>
      <c r="G4798" s="3">
        <v>89</v>
      </c>
      <c r="H4798" s="2">
        <v>18</v>
      </c>
      <c r="I4798" s="2">
        <v>1</v>
      </c>
    </row>
    <row r="4799" spans="1:9" x14ac:dyDescent="0.25">
      <c r="A4799" s="2">
        <v>1</v>
      </c>
      <c r="B4799" s="2">
        <v>54</v>
      </c>
      <c r="C4799" s="2">
        <v>1</v>
      </c>
      <c r="D4799" s="2">
        <v>1</v>
      </c>
      <c r="E4799" s="2">
        <v>1</v>
      </c>
      <c r="F4799" s="2">
        <v>2</v>
      </c>
      <c r="G4799" s="3">
        <v>105</v>
      </c>
      <c r="H4799" s="2">
        <v>8</v>
      </c>
      <c r="I4799" s="2">
        <v>1</v>
      </c>
    </row>
    <row r="4800" spans="1:9" x14ac:dyDescent="0.25">
      <c r="A4800" s="2">
        <v>0</v>
      </c>
      <c r="B4800" s="2">
        <v>61</v>
      </c>
      <c r="C4800" s="2">
        <v>0</v>
      </c>
      <c r="D4800" s="2">
        <v>1</v>
      </c>
      <c r="E4800" s="2">
        <v>0</v>
      </c>
      <c r="F4800" s="2">
        <v>3</v>
      </c>
      <c r="G4800" s="3">
        <v>48</v>
      </c>
      <c r="H4800" s="2">
        <v>8</v>
      </c>
      <c r="I4800" s="2">
        <v>1</v>
      </c>
    </row>
    <row r="4801" spans="1:9" x14ac:dyDescent="0.25">
      <c r="A4801" s="2">
        <v>0</v>
      </c>
      <c r="B4801" s="2">
        <v>53</v>
      </c>
      <c r="C4801" s="2">
        <v>0</v>
      </c>
      <c r="D4801" s="2">
        <v>1</v>
      </c>
      <c r="E4801" s="2">
        <v>1</v>
      </c>
      <c r="F4801" s="2">
        <v>2</v>
      </c>
      <c r="G4801" s="3">
        <v>70</v>
      </c>
      <c r="H4801" s="2">
        <v>8</v>
      </c>
      <c r="I4801" s="2">
        <v>0</v>
      </c>
    </row>
    <row r="4802" spans="1:9" x14ac:dyDescent="0.25">
      <c r="A4802" s="2">
        <v>0</v>
      </c>
      <c r="B4802" s="2">
        <v>37</v>
      </c>
      <c r="C4802" s="2">
        <v>1</v>
      </c>
      <c r="D4802" s="2">
        <v>1</v>
      </c>
      <c r="E4802" s="2">
        <v>1</v>
      </c>
      <c r="F4802" s="2">
        <v>5</v>
      </c>
      <c r="G4802" s="3">
        <v>41</v>
      </c>
      <c r="H4802" s="2">
        <v>12</v>
      </c>
      <c r="I4802" s="2">
        <v>1</v>
      </c>
    </row>
    <row r="4803" spans="1:9" x14ac:dyDescent="0.25">
      <c r="A4803" s="2">
        <v>1</v>
      </c>
      <c r="B4803" s="2">
        <v>43</v>
      </c>
      <c r="C4803" s="2">
        <v>1</v>
      </c>
      <c r="D4803" s="2">
        <v>0</v>
      </c>
      <c r="E4803" s="2">
        <v>1</v>
      </c>
      <c r="F4803" s="2">
        <v>4</v>
      </c>
      <c r="G4803" s="3">
        <v>170</v>
      </c>
      <c r="H4803" s="2">
        <v>15</v>
      </c>
      <c r="I4803" s="2">
        <v>1</v>
      </c>
    </row>
    <row r="4804" spans="1:9" x14ac:dyDescent="0.25">
      <c r="A4804" s="2">
        <v>1</v>
      </c>
      <c r="B4804" s="2">
        <v>73</v>
      </c>
      <c r="C4804" s="2">
        <v>0</v>
      </c>
      <c r="D4804" s="2">
        <v>1</v>
      </c>
      <c r="E4804" s="2">
        <v>1</v>
      </c>
      <c r="F4804" s="2">
        <v>4</v>
      </c>
      <c r="G4804" s="3">
        <v>82</v>
      </c>
      <c r="H4804" s="2">
        <v>13</v>
      </c>
      <c r="I4804" s="2">
        <v>0</v>
      </c>
    </row>
    <row r="4805" spans="1:9" x14ac:dyDescent="0.25">
      <c r="A4805" s="2">
        <v>0</v>
      </c>
      <c r="B4805" s="2">
        <v>38</v>
      </c>
      <c r="C4805" s="2">
        <v>1</v>
      </c>
      <c r="D4805" s="2">
        <v>1</v>
      </c>
      <c r="E4805" s="2">
        <v>1</v>
      </c>
      <c r="F4805" s="2">
        <v>5</v>
      </c>
      <c r="G4805" s="3">
        <v>83</v>
      </c>
      <c r="H4805" s="2">
        <v>18</v>
      </c>
      <c r="I4805" s="2">
        <v>1</v>
      </c>
    </row>
    <row r="4806" spans="1:9" x14ac:dyDescent="0.25">
      <c r="A4806" s="2">
        <v>1</v>
      </c>
      <c r="B4806" s="2">
        <v>63</v>
      </c>
      <c r="C4806" s="2">
        <v>1</v>
      </c>
      <c r="D4806" s="2">
        <v>1</v>
      </c>
      <c r="E4806" s="2">
        <v>1</v>
      </c>
      <c r="F4806" s="2">
        <v>2</v>
      </c>
      <c r="G4806" s="3">
        <v>57</v>
      </c>
      <c r="H4806" s="2">
        <v>20</v>
      </c>
      <c r="I4806" s="2">
        <v>0</v>
      </c>
    </row>
    <row r="4807" spans="1:9" x14ac:dyDescent="0.25">
      <c r="A4807" s="2">
        <v>0</v>
      </c>
      <c r="B4807" s="2">
        <v>40</v>
      </c>
      <c r="C4807" s="2">
        <v>0</v>
      </c>
      <c r="D4807" s="2">
        <v>0</v>
      </c>
      <c r="E4807" s="2">
        <v>0</v>
      </c>
      <c r="F4807" s="2">
        <v>3</v>
      </c>
      <c r="G4807" s="3">
        <v>36</v>
      </c>
      <c r="H4807" s="2">
        <v>18</v>
      </c>
      <c r="I4807" s="2">
        <v>1</v>
      </c>
    </row>
    <row r="4808" spans="1:9" x14ac:dyDescent="0.25">
      <c r="A4808" s="2">
        <v>1</v>
      </c>
      <c r="B4808" s="2">
        <v>56</v>
      </c>
      <c r="C4808" s="2">
        <v>1</v>
      </c>
      <c r="D4808" s="2">
        <v>1</v>
      </c>
      <c r="E4808" s="2">
        <v>1</v>
      </c>
      <c r="F4808" s="2">
        <v>3</v>
      </c>
      <c r="G4808" s="3">
        <v>123</v>
      </c>
      <c r="H4808" s="2">
        <v>20</v>
      </c>
      <c r="I4808" s="2">
        <v>0</v>
      </c>
    </row>
    <row r="4809" spans="1:9" x14ac:dyDescent="0.25">
      <c r="A4809" s="2">
        <v>0</v>
      </c>
      <c r="B4809" s="2">
        <v>53</v>
      </c>
      <c r="C4809" s="2">
        <v>1</v>
      </c>
      <c r="D4809" s="2">
        <v>0</v>
      </c>
      <c r="E4809" s="2">
        <v>1</v>
      </c>
      <c r="F4809" s="2">
        <v>3</v>
      </c>
      <c r="G4809" s="3">
        <v>103</v>
      </c>
      <c r="H4809" s="2">
        <v>8</v>
      </c>
      <c r="I4809" s="2">
        <v>0</v>
      </c>
    </row>
    <row r="4810" spans="1:9" x14ac:dyDescent="0.25">
      <c r="A4810" s="2">
        <v>1</v>
      </c>
      <c r="B4810" s="2">
        <v>42</v>
      </c>
      <c r="C4810" s="2">
        <v>1</v>
      </c>
      <c r="D4810" s="2">
        <v>1</v>
      </c>
      <c r="E4810" s="2">
        <v>1</v>
      </c>
      <c r="F4810" s="2">
        <v>6</v>
      </c>
      <c r="G4810" s="3">
        <v>153</v>
      </c>
      <c r="H4810" s="2">
        <v>18</v>
      </c>
      <c r="I4810" s="2">
        <v>1</v>
      </c>
    </row>
    <row r="4811" spans="1:9" x14ac:dyDescent="0.25">
      <c r="A4811" s="2">
        <v>0</v>
      </c>
      <c r="B4811" s="2">
        <v>45</v>
      </c>
      <c r="C4811" s="2">
        <v>0</v>
      </c>
      <c r="D4811" s="2">
        <v>1</v>
      </c>
      <c r="E4811" s="2">
        <v>1</v>
      </c>
      <c r="F4811" s="2">
        <v>5</v>
      </c>
      <c r="G4811" s="3">
        <v>187</v>
      </c>
      <c r="H4811" s="2">
        <v>18</v>
      </c>
      <c r="I4811" s="2">
        <v>1</v>
      </c>
    </row>
    <row r="4812" spans="1:9" x14ac:dyDescent="0.25">
      <c r="A4812" s="2">
        <v>0</v>
      </c>
      <c r="B4812" s="2">
        <v>63</v>
      </c>
      <c r="C4812" s="2">
        <v>1</v>
      </c>
      <c r="D4812" s="2">
        <v>0</v>
      </c>
      <c r="E4812" s="2">
        <v>1</v>
      </c>
      <c r="F4812" s="2">
        <v>2</v>
      </c>
      <c r="G4812" s="3">
        <v>29</v>
      </c>
      <c r="H4812" s="2">
        <v>8</v>
      </c>
      <c r="I4812" s="2">
        <v>0</v>
      </c>
    </row>
    <row r="4813" spans="1:9" x14ac:dyDescent="0.25">
      <c r="A4813" s="2">
        <v>0</v>
      </c>
      <c r="B4813" s="2">
        <v>43</v>
      </c>
      <c r="C4813" s="2">
        <v>1</v>
      </c>
      <c r="D4813" s="2">
        <v>0</v>
      </c>
      <c r="E4813" s="2">
        <v>1</v>
      </c>
      <c r="F4813" s="2">
        <v>5</v>
      </c>
      <c r="G4813" s="3">
        <v>155</v>
      </c>
      <c r="H4813" s="2">
        <v>18</v>
      </c>
      <c r="I4813" s="2">
        <v>0</v>
      </c>
    </row>
    <row r="4814" spans="1:9" x14ac:dyDescent="0.25">
      <c r="A4814" s="2">
        <v>1</v>
      </c>
      <c r="B4814" s="2">
        <v>68</v>
      </c>
      <c r="C4814" s="2">
        <v>1</v>
      </c>
      <c r="D4814" s="2">
        <v>1</v>
      </c>
      <c r="E4814" s="2">
        <v>1</v>
      </c>
      <c r="F4814" s="2">
        <v>5</v>
      </c>
      <c r="G4814" s="3">
        <v>61</v>
      </c>
      <c r="H4814" s="2">
        <v>13</v>
      </c>
      <c r="I4814" s="2">
        <v>1</v>
      </c>
    </row>
    <row r="4815" spans="1:9" x14ac:dyDescent="0.25">
      <c r="A4815" s="2">
        <v>1</v>
      </c>
      <c r="B4815" s="2">
        <v>32</v>
      </c>
      <c r="C4815" s="2">
        <v>1</v>
      </c>
      <c r="D4815" s="2">
        <v>1</v>
      </c>
      <c r="E4815" s="2">
        <v>0</v>
      </c>
      <c r="F4815" s="2">
        <v>1</v>
      </c>
      <c r="G4815" s="3">
        <v>98</v>
      </c>
      <c r="H4815" s="2">
        <v>18</v>
      </c>
      <c r="I4815" s="2">
        <v>0</v>
      </c>
    </row>
    <row r="4816" spans="1:9" x14ac:dyDescent="0.25">
      <c r="A4816" s="2">
        <v>1</v>
      </c>
      <c r="B4816" s="2">
        <v>66</v>
      </c>
      <c r="C4816" s="2">
        <v>1</v>
      </c>
      <c r="D4816" s="2">
        <v>1</v>
      </c>
      <c r="E4816" s="2">
        <v>1</v>
      </c>
      <c r="F4816" s="2">
        <v>5</v>
      </c>
      <c r="G4816" s="3">
        <v>18</v>
      </c>
      <c r="H4816" s="2">
        <v>20</v>
      </c>
      <c r="I4816" s="2">
        <v>0</v>
      </c>
    </row>
    <row r="4817" spans="1:9" x14ac:dyDescent="0.25">
      <c r="A4817" s="2">
        <v>1</v>
      </c>
      <c r="B4817" s="2">
        <v>34</v>
      </c>
      <c r="C4817" s="2">
        <v>0</v>
      </c>
      <c r="D4817" s="2">
        <v>1</v>
      </c>
      <c r="E4817" s="2">
        <v>0</v>
      </c>
      <c r="F4817" s="2">
        <v>2</v>
      </c>
      <c r="G4817" s="3">
        <v>102</v>
      </c>
      <c r="H4817" s="2">
        <v>18</v>
      </c>
      <c r="I4817" s="2">
        <v>0</v>
      </c>
    </row>
    <row r="4818" spans="1:9" x14ac:dyDescent="0.25">
      <c r="A4818" s="2">
        <v>1</v>
      </c>
      <c r="B4818" s="2">
        <v>46</v>
      </c>
      <c r="C4818" s="2">
        <v>1</v>
      </c>
      <c r="D4818" s="2">
        <v>1</v>
      </c>
      <c r="E4818" s="2">
        <v>1</v>
      </c>
      <c r="F4818" s="2">
        <v>5</v>
      </c>
      <c r="G4818" s="3">
        <v>89</v>
      </c>
      <c r="H4818" s="2">
        <v>20</v>
      </c>
      <c r="I4818" s="2">
        <v>0</v>
      </c>
    </row>
    <row r="4819" spans="1:9" x14ac:dyDescent="0.25">
      <c r="A4819" s="2">
        <v>0</v>
      </c>
      <c r="B4819" s="2">
        <v>54</v>
      </c>
      <c r="C4819" s="2">
        <v>1</v>
      </c>
      <c r="D4819" s="2">
        <v>1</v>
      </c>
      <c r="E4819" s="2">
        <v>1</v>
      </c>
      <c r="F4819" s="2">
        <v>5</v>
      </c>
      <c r="G4819" s="3">
        <v>39</v>
      </c>
      <c r="H4819" s="2">
        <v>8</v>
      </c>
      <c r="I4819" s="2">
        <v>0</v>
      </c>
    </row>
    <row r="4820" spans="1:9" x14ac:dyDescent="0.25">
      <c r="A4820" s="2">
        <v>0</v>
      </c>
      <c r="B4820" s="2">
        <v>53</v>
      </c>
      <c r="C4820" s="2">
        <v>0</v>
      </c>
      <c r="D4820" s="2">
        <v>0</v>
      </c>
      <c r="E4820" s="2">
        <v>1</v>
      </c>
      <c r="F4820" s="2">
        <v>2</v>
      </c>
      <c r="G4820" s="3">
        <v>86</v>
      </c>
      <c r="H4820" s="2">
        <v>20</v>
      </c>
      <c r="I4820" s="2">
        <v>0</v>
      </c>
    </row>
    <row r="4821" spans="1:9" x14ac:dyDescent="0.25">
      <c r="A4821" s="2">
        <v>1</v>
      </c>
      <c r="B4821" s="2">
        <v>49</v>
      </c>
      <c r="C4821" s="2">
        <v>1</v>
      </c>
      <c r="D4821" s="2">
        <v>1</v>
      </c>
      <c r="E4821" s="2">
        <v>1</v>
      </c>
      <c r="F4821" s="2">
        <v>5</v>
      </c>
      <c r="G4821" s="3">
        <v>103</v>
      </c>
      <c r="H4821" s="2">
        <v>16</v>
      </c>
      <c r="I4821" s="2">
        <v>0</v>
      </c>
    </row>
    <row r="4822" spans="1:9" x14ac:dyDescent="0.25">
      <c r="A4822" s="2">
        <v>0</v>
      </c>
      <c r="B4822" s="2">
        <v>54</v>
      </c>
      <c r="C4822" s="2">
        <v>0</v>
      </c>
      <c r="D4822" s="2">
        <v>0</v>
      </c>
      <c r="E4822" s="2">
        <v>1</v>
      </c>
      <c r="F4822" s="2">
        <v>3</v>
      </c>
      <c r="G4822" s="3">
        <v>112</v>
      </c>
      <c r="H4822" s="2">
        <v>20</v>
      </c>
      <c r="I4822" s="2">
        <v>0</v>
      </c>
    </row>
    <row r="4823" spans="1:9" x14ac:dyDescent="0.25">
      <c r="A4823" s="2">
        <v>1</v>
      </c>
      <c r="B4823" s="2">
        <v>28</v>
      </c>
      <c r="C4823" s="2">
        <v>0</v>
      </c>
      <c r="D4823" s="2">
        <v>1</v>
      </c>
      <c r="E4823" s="2">
        <v>1</v>
      </c>
      <c r="F4823" s="2">
        <v>4</v>
      </c>
      <c r="G4823" s="3">
        <v>107</v>
      </c>
      <c r="H4823" s="2">
        <v>15</v>
      </c>
      <c r="I4823" s="2">
        <v>1</v>
      </c>
    </row>
    <row r="4824" spans="1:9" x14ac:dyDescent="0.25">
      <c r="A4824" s="2">
        <v>1</v>
      </c>
      <c r="B4824" s="2">
        <v>35</v>
      </c>
      <c r="C4824" s="2">
        <v>1</v>
      </c>
      <c r="D4824" s="2">
        <v>1</v>
      </c>
      <c r="E4824" s="2">
        <v>1</v>
      </c>
      <c r="F4824" s="2">
        <v>3</v>
      </c>
      <c r="G4824" s="3">
        <v>58</v>
      </c>
      <c r="H4824" s="2">
        <v>18</v>
      </c>
      <c r="I4824" s="2">
        <v>0</v>
      </c>
    </row>
    <row r="4825" spans="1:9" x14ac:dyDescent="0.25">
      <c r="A4825" s="2">
        <v>0</v>
      </c>
      <c r="B4825" s="2">
        <v>37</v>
      </c>
      <c r="C4825" s="2">
        <v>1</v>
      </c>
      <c r="D4825" s="2">
        <v>0</v>
      </c>
      <c r="E4825" s="2">
        <v>0</v>
      </c>
      <c r="F4825" s="2">
        <v>1</v>
      </c>
      <c r="G4825" s="3">
        <v>27</v>
      </c>
      <c r="H4825" s="2">
        <v>18</v>
      </c>
      <c r="I4825" s="2">
        <v>1</v>
      </c>
    </row>
    <row r="4826" spans="1:9" x14ac:dyDescent="0.25">
      <c r="A4826" s="2">
        <v>0</v>
      </c>
      <c r="B4826" s="2">
        <v>58</v>
      </c>
      <c r="C4826" s="2">
        <v>1</v>
      </c>
      <c r="D4826" s="2">
        <v>0</v>
      </c>
      <c r="E4826" s="2">
        <v>1</v>
      </c>
      <c r="F4826" s="2">
        <v>2</v>
      </c>
      <c r="G4826" s="3">
        <v>68</v>
      </c>
      <c r="H4826" s="2">
        <v>20</v>
      </c>
      <c r="I4826" s="2">
        <v>0</v>
      </c>
    </row>
    <row r="4827" spans="1:9" x14ac:dyDescent="0.25">
      <c r="A4827" s="2">
        <v>0</v>
      </c>
      <c r="B4827" s="2">
        <v>39</v>
      </c>
      <c r="C4827" s="2">
        <v>1</v>
      </c>
      <c r="D4827" s="2">
        <v>0</v>
      </c>
      <c r="E4827" s="2">
        <v>0</v>
      </c>
      <c r="F4827" s="2">
        <v>2</v>
      </c>
      <c r="G4827" s="3">
        <v>35</v>
      </c>
      <c r="H4827" s="2">
        <v>8</v>
      </c>
      <c r="I4827" s="2">
        <v>1</v>
      </c>
    </row>
    <row r="4828" spans="1:9" x14ac:dyDescent="0.25">
      <c r="A4828" s="2">
        <v>1</v>
      </c>
      <c r="B4828" s="2">
        <v>47</v>
      </c>
      <c r="C4828" s="2">
        <v>1</v>
      </c>
      <c r="D4828" s="2">
        <v>1</v>
      </c>
      <c r="E4828" s="2">
        <v>1</v>
      </c>
      <c r="F4828" s="2">
        <v>3</v>
      </c>
      <c r="G4828" s="3">
        <v>146</v>
      </c>
      <c r="H4828" s="2">
        <v>15</v>
      </c>
      <c r="I4828" s="2">
        <v>1</v>
      </c>
    </row>
    <row r="4829" spans="1:9" x14ac:dyDescent="0.25">
      <c r="A4829" s="2">
        <v>0</v>
      </c>
      <c r="B4829" s="2">
        <v>42</v>
      </c>
      <c r="C4829" s="2">
        <v>1</v>
      </c>
      <c r="D4829" s="2">
        <v>0</v>
      </c>
      <c r="E4829" s="2">
        <v>0</v>
      </c>
      <c r="F4829" s="2">
        <v>1</v>
      </c>
      <c r="G4829" s="3">
        <v>114</v>
      </c>
      <c r="H4829" s="2">
        <v>18</v>
      </c>
      <c r="I4829" s="2">
        <v>0</v>
      </c>
    </row>
    <row r="4830" spans="1:9" x14ac:dyDescent="0.25">
      <c r="A4830" s="2">
        <v>0</v>
      </c>
      <c r="B4830" s="2">
        <v>44</v>
      </c>
      <c r="C4830" s="2">
        <v>1</v>
      </c>
      <c r="D4830" s="2">
        <v>0</v>
      </c>
      <c r="E4830" s="2">
        <v>0</v>
      </c>
      <c r="F4830" s="2">
        <v>1</v>
      </c>
      <c r="G4830" s="3">
        <v>98</v>
      </c>
      <c r="H4830" s="2">
        <v>12</v>
      </c>
      <c r="I4830" s="2">
        <v>0</v>
      </c>
    </row>
    <row r="4831" spans="1:9" x14ac:dyDescent="0.25">
      <c r="A4831" s="2">
        <v>0</v>
      </c>
      <c r="B4831" s="2">
        <v>46</v>
      </c>
      <c r="C4831" s="2">
        <v>1</v>
      </c>
      <c r="D4831" s="2">
        <v>1</v>
      </c>
      <c r="E4831" s="2">
        <v>0</v>
      </c>
      <c r="F4831" s="2">
        <v>1</v>
      </c>
      <c r="G4831" s="3">
        <v>23</v>
      </c>
      <c r="H4831" s="2">
        <v>8</v>
      </c>
      <c r="I4831" s="2">
        <v>1</v>
      </c>
    </row>
    <row r="4832" spans="1:9" x14ac:dyDescent="0.25">
      <c r="A4832" s="2">
        <v>0</v>
      </c>
      <c r="B4832" s="2">
        <v>50</v>
      </c>
      <c r="C4832" s="2">
        <v>0</v>
      </c>
      <c r="D4832" s="2">
        <v>1</v>
      </c>
      <c r="E4832" s="2">
        <v>1</v>
      </c>
      <c r="F4832" s="2">
        <v>3</v>
      </c>
      <c r="G4832" s="3">
        <v>115</v>
      </c>
      <c r="H4832" s="2">
        <v>8</v>
      </c>
      <c r="I4832" s="2">
        <v>1</v>
      </c>
    </row>
    <row r="4833" spans="1:9" x14ac:dyDescent="0.25">
      <c r="A4833" s="2">
        <v>1</v>
      </c>
      <c r="B4833" s="2">
        <v>36</v>
      </c>
      <c r="C4833" s="2">
        <v>1</v>
      </c>
      <c r="D4833" s="2">
        <v>1</v>
      </c>
      <c r="E4833" s="2">
        <v>1</v>
      </c>
      <c r="F4833" s="2">
        <v>4</v>
      </c>
      <c r="G4833" s="3">
        <v>88</v>
      </c>
      <c r="H4833" s="2">
        <v>18</v>
      </c>
      <c r="I4833" s="2">
        <v>0</v>
      </c>
    </row>
    <row r="4834" spans="1:9" x14ac:dyDescent="0.25">
      <c r="A4834" s="2">
        <v>0</v>
      </c>
      <c r="B4834" s="2">
        <v>46</v>
      </c>
      <c r="C4834" s="2">
        <v>1</v>
      </c>
      <c r="D4834" s="2">
        <v>1</v>
      </c>
      <c r="E4834" s="2">
        <v>1</v>
      </c>
      <c r="F4834" s="2">
        <v>3</v>
      </c>
      <c r="G4834" s="3">
        <v>276</v>
      </c>
      <c r="H4834" s="2">
        <v>15</v>
      </c>
      <c r="I4834" s="2">
        <v>0</v>
      </c>
    </row>
    <row r="4835" spans="1:9" x14ac:dyDescent="0.25">
      <c r="A4835" s="2">
        <v>1</v>
      </c>
      <c r="B4835" s="2">
        <v>46</v>
      </c>
      <c r="C4835" s="2">
        <v>1</v>
      </c>
      <c r="D4835" s="2">
        <v>0</v>
      </c>
      <c r="E4835" s="2">
        <v>1</v>
      </c>
      <c r="F4835" s="2">
        <v>4</v>
      </c>
      <c r="G4835" s="3">
        <v>127</v>
      </c>
      <c r="H4835" s="2">
        <v>15</v>
      </c>
      <c r="I4835" s="2">
        <v>0</v>
      </c>
    </row>
    <row r="4836" spans="1:9" x14ac:dyDescent="0.25">
      <c r="A4836" s="2">
        <v>1</v>
      </c>
      <c r="B4836" s="2">
        <v>53</v>
      </c>
      <c r="C4836" s="2">
        <v>1</v>
      </c>
      <c r="D4836" s="2">
        <v>1</v>
      </c>
      <c r="E4836" s="2">
        <v>0</v>
      </c>
      <c r="F4836" s="2">
        <v>5</v>
      </c>
      <c r="G4836" s="3">
        <v>18</v>
      </c>
      <c r="H4836" s="2">
        <v>16</v>
      </c>
      <c r="I4836" s="2">
        <v>1</v>
      </c>
    </row>
    <row r="4837" spans="1:9" x14ac:dyDescent="0.25">
      <c r="A4837" s="2">
        <v>1</v>
      </c>
      <c r="B4837" s="2">
        <v>37</v>
      </c>
      <c r="C4837" s="2">
        <v>1</v>
      </c>
      <c r="D4837" s="2">
        <v>1</v>
      </c>
      <c r="E4837" s="2">
        <v>1</v>
      </c>
      <c r="F4837" s="2">
        <v>3</v>
      </c>
      <c r="G4837" s="3">
        <v>144</v>
      </c>
      <c r="H4837" s="2">
        <v>15</v>
      </c>
      <c r="I4837" s="2">
        <v>1</v>
      </c>
    </row>
    <row r="4838" spans="1:9" x14ac:dyDescent="0.25">
      <c r="A4838" s="2">
        <v>0</v>
      </c>
      <c r="B4838" s="2">
        <v>36</v>
      </c>
      <c r="C4838" s="2">
        <v>1</v>
      </c>
      <c r="D4838" s="2">
        <v>0</v>
      </c>
      <c r="E4838" s="2">
        <v>1</v>
      </c>
      <c r="F4838" s="2">
        <v>2</v>
      </c>
      <c r="G4838" s="3">
        <v>116</v>
      </c>
      <c r="H4838" s="2">
        <v>18</v>
      </c>
      <c r="I4838" s="2">
        <v>1</v>
      </c>
    </row>
    <row r="4839" spans="1:9" x14ac:dyDescent="0.25">
      <c r="A4839" s="2">
        <v>0</v>
      </c>
      <c r="B4839" s="2">
        <v>35</v>
      </c>
      <c r="C4839" s="2">
        <v>1</v>
      </c>
      <c r="D4839" s="2">
        <v>0</v>
      </c>
      <c r="E4839" s="2">
        <v>0</v>
      </c>
      <c r="F4839" s="2">
        <v>1</v>
      </c>
      <c r="G4839" s="3">
        <v>237</v>
      </c>
      <c r="H4839" s="2">
        <v>15</v>
      </c>
      <c r="I4839" s="2">
        <v>1</v>
      </c>
    </row>
    <row r="4840" spans="1:9" x14ac:dyDescent="0.25">
      <c r="A4840" s="2">
        <v>0</v>
      </c>
      <c r="B4840" s="2">
        <v>49</v>
      </c>
      <c r="C4840" s="2">
        <v>0</v>
      </c>
      <c r="D4840" s="2">
        <v>1</v>
      </c>
      <c r="E4840" s="2">
        <v>1</v>
      </c>
      <c r="F4840" s="2">
        <v>2</v>
      </c>
      <c r="G4840" s="3">
        <v>99</v>
      </c>
      <c r="H4840" s="2">
        <v>8</v>
      </c>
      <c r="I4840" s="2">
        <v>1</v>
      </c>
    </row>
    <row r="4841" spans="1:9" x14ac:dyDescent="0.25">
      <c r="A4841" s="2">
        <v>1</v>
      </c>
      <c r="B4841" s="2">
        <v>51</v>
      </c>
      <c r="C4841" s="2">
        <v>1</v>
      </c>
      <c r="D4841" s="2">
        <v>1</v>
      </c>
      <c r="E4841" s="2">
        <v>1</v>
      </c>
      <c r="F4841" s="2">
        <v>5</v>
      </c>
      <c r="G4841" s="3">
        <v>160</v>
      </c>
      <c r="H4841" s="2">
        <v>15</v>
      </c>
      <c r="I4841" s="2">
        <v>1</v>
      </c>
    </row>
    <row r="4842" spans="1:9" x14ac:dyDescent="0.25">
      <c r="A4842" s="2">
        <v>0</v>
      </c>
      <c r="B4842" s="2">
        <v>34</v>
      </c>
      <c r="C4842" s="2">
        <v>1</v>
      </c>
      <c r="D4842" s="2">
        <v>1</v>
      </c>
      <c r="E4842" s="2">
        <v>0</v>
      </c>
      <c r="F4842" s="2">
        <v>1</v>
      </c>
      <c r="G4842" s="3">
        <v>44.5</v>
      </c>
      <c r="H4842" s="2">
        <v>9</v>
      </c>
      <c r="I4842" s="2">
        <v>1</v>
      </c>
    </row>
    <row r="4843" spans="1:9" x14ac:dyDescent="0.25">
      <c r="A4843" s="2">
        <v>1</v>
      </c>
      <c r="B4843" s="2">
        <v>47</v>
      </c>
      <c r="C4843" s="2">
        <v>1</v>
      </c>
      <c r="D4843" s="2">
        <v>0</v>
      </c>
      <c r="E4843" s="2">
        <v>1</v>
      </c>
      <c r="F4843" s="2">
        <v>3</v>
      </c>
      <c r="G4843" s="3">
        <v>173</v>
      </c>
      <c r="H4843" s="2">
        <v>16</v>
      </c>
      <c r="I4843" s="2">
        <v>1</v>
      </c>
    </row>
    <row r="4844" spans="1:9" x14ac:dyDescent="0.25">
      <c r="A4844" s="2">
        <v>0</v>
      </c>
      <c r="B4844" s="2">
        <v>43</v>
      </c>
      <c r="C4844" s="2">
        <v>1</v>
      </c>
      <c r="D4844" s="2">
        <v>0</v>
      </c>
      <c r="E4844" s="2">
        <v>0</v>
      </c>
      <c r="F4844" s="2">
        <v>2</v>
      </c>
      <c r="G4844" s="3">
        <v>242</v>
      </c>
      <c r="H4844" s="2">
        <v>9</v>
      </c>
      <c r="I4844" s="2">
        <v>1</v>
      </c>
    </row>
    <row r="4845" spans="1:9" x14ac:dyDescent="0.25">
      <c r="A4845" s="2">
        <v>1</v>
      </c>
      <c r="B4845" s="2">
        <v>59</v>
      </c>
      <c r="C4845" s="2">
        <v>0</v>
      </c>
      <c r="D4845" s="2">
        <v>1</v>
      </c>
      <c r="E4845" s="2">
        <v>0</v>
      </c>
      <c r="F4845" s="2">
        <v>1</v>
      </c>
      <c r="G4845" s="3">
        <v>73</v>
      </c>
      <c r="H4845" s="2">
        <v>13</v>
      </c>
      <c r="I4845" s="2">
        <v>1</v>
      </c>
    </row>
    <row r="4846" spans="1:9" x14ac:dyDescent="0.25">
      <c r="A4846" s="2">
        <v>0</v>
      </c>
      <c r="B4846" s="2">
        <v>60</v>
      </c>
      <c r="C4846" s="2">
        <v>0</v>
      </c>
      <c r="D4846" s="2">
        <v>0</v>
      </c>
      <c r="E4846" s="2">
        <v>1</v>
      </c>
      <c r="F4846" s="2">
        <v>2</v>
      </c>
      <c r="G4846" s="3">
        <v>147</v>
      </c>
      <c r="H4846" s="2">
        <v>20</v>
      </c>
      <c r="I4846" s="2">
        <v>0</v>
      </c>
    </row>
    <row r="4847" spans="1:9" x14ac:dyDescent="0.25">
      <c r="A4847" s="2">
        <v>1</v>
      </c>
      <c r="B4847" s="2">
        <v>52</v>
      </c>
      <c r="C4847" s="2">
        <v>1</v>
      </c>
      <c r="D4847" s="2">
        <v>1</v>
      </c>
      <c r="E4847" s="2">
        <v>0</v>
      </c>
      <c r="F4847" s="2">
        <v>1</v>
      </c>
      <c r="G4847" s="3">
        <v>99</v>
      </c>
      <c r="H4847" s="2">
        <v>18</v>
      </c>
      <c r="I4847" s="2">
        <v>0</v>
      </c>
    </row>
    <row r="4848" spans="1:9" x14ac:dyDescent="0.25">
      <c r="A4848" s="2">
        <v>0</v>
      </c>
      <c r="B4848" s="2">
        <v>39</v>
      </c>
      <c r="C4848" s="2">
        <v>1</v>
      </c>
      <c r="D4848" s="2">
        <v>1</v>
      </c>
      <c r="E4848" s="2">
        <v>1</v>
      </c>
      <c r="F4848" s="2">
        <v>6</v>
      </c>
      <c r="G4848" s="3">
        <v>113</v>
      </c>
      <c r="H4848" s="2">
        <v>12</v>
      </c>
      <c r="I4848" s="2">
        <v>1</v>
      </c>
    </row>
    <row r="4849" spans="1:9" x14ac:dyDescent="0.25">
      <c r="A4849" s="2">
        <v>0</v>
      </c>
      <c r="B4849" s="2">
        <v>69</v>
      </c>
      <c r="C4849" s="2">
        <v>1</v>
      </c>
      <c r="D4849" s="2">
        <v>0</v>
      </c>
      <c r="E4849" s="2">
        <v>0</v>
      </c>
      <c r="F4849" s="2">
        <v>2</v>
      </c>
      <c r="G4849" s="3">
        <v>49</v>
      </c>
      <c r="H4849" s="2">
        <v>20</v>
      </c>
      <c r="I4849" s="2">
        <v>0</v>
      </c>
    </row>
    <row r="4850" spans="1:9" x14ac:dyDescent="0.25">
      <c r="A4850" s="2">
        <v>0</v>
      </c>
      <c r="B4850" s="2">
        <v>32</v>
      </c>
      <c r="C4850" s="2">
        <v>1</v>
      </c>
      <c r="D4850" s="2">
        <v>1</v>
      </c>
      <c r="E4850" s="2">
        <v>1</v>
      </c>
      <c r="F4850" s="2">
        <v>3</v>
      </c>
      <c r="G4850" s="3">
        <v>121</v>
      </c>
      <c r="H4850" s="2">
        <v>12</v>
      </c>
      <c r="I4850" s="2">
        <v>1</v>
      </c>
    </row>
    <row r="4851" spans="1:9" x14ac:dyDescent="0.25">
      <c r="A4851" s="2">
        <v>0</v>
      </c>
      <c r="B4851" s="2">
        <v>41</v>
      </c>
      <c r="C4851" s="2">
        <v>1</v>
      </c>
      <c r="D4851" s="2">
        <v>1</v>
      </c>
      <c r="E4851" s="2">
        <v>1</v>
      </c>
      <c r="F4851" s="2">
        <v>2</v>
      </c>
      <c r="G4851" s="3">
        <v>261</v>
      </c>
      <c r="H4851" s="2">
        <v>15</v>
      </c>
      <c r="I4851" s="2">
        <v>1</v>
      </c>
    </row>
    <row r="4852" spans="1:9" x14ac:dyDescent="0.25">
      <c r="A4852" s="2">
        <v>0</v>
      </c>
      <c r="B4852" s="2">
        <v>55</v>
      </c>
      <c r="C4852" s="2">
        <v>1</v>
      </c>
      <c r="D4852" s="2">
        <v>1</v>
      </c>
      <c r="E4852" s="2">
        <v>1</v>
      </c>
      <c r="F4852" s="2">
        <v>4</v>
      </c>
      <c r="G4852" s="3">
        <v>84</v>
      </c>
      <c r="H4852" s="2">
        <v>20</v>
      </c>
      <c r="I4852" s="2">
        <v>1</v>
      </c>
    </row>
    <row r="4853" spans="1:9" x14ac:dyDescent="0.25">
      <c r="A4853" s="2">
        <v>0</v>
      </c>
      <c r="B4853" s="2">
        <v>57</v>
      </c>
      <c r="C4853" s="2">
        <v>1</v>
      </c>
      <c r="D4853" s="2">
        <v>1</v>
      </c>
      <c r="E4853" s="2">
        <v>1</v>
      </c>
      <c r="F4853" s="2">
        <v>2</v>
      </c>
      <c r="G4853" s="3">
        <v>130</v>
      </c>
      <c r="H4853" s="2">
        <v>8</v>
      </c>
      <c r="I4853" s="2">
        <v>0</v>
      </c>
    </row>
    <row r="4854" spans="1:9" x14ac:dyDescent="0.25">
      <c r="A4854" s="2">
        <v>0</v>
      </c>
      <c r="B4854" s="2">
        <v>56</v>
      </c>
      <c r="C4854" s="2">
        <v>1</v>
      </c>
      <c r="D4854" s="2">
        <v>1</v>
      </c>
      <c r="E4854" s="2">
        <v>1</v>
      </c>
      <c r="F4854" s="2">
        <v>4</v>
      </c>
      <c r="G4854" s="3">
        <v>112</v>
      </c>
      <c r="H4854" s="2">
        <v>18</v>
      </c>
      <c r="I4854" s="2">
        <v>1</v>
      </c>
    </row>
    <row r="4855" spans="1:9" x14ac:dyDescent="0.25">
      <c r="A4855" s="2">
        <v>1</v>
      </c>
      <c r="B4855" s="2">
        <v>69</v>
      </c>
      <c r="C4855" s="2">
        <v>1</v>
      </c>
      <c r="D4855" s="2">
        <v>1</v>
      </c>
      <c r="E4855" s="2">
        <v>1</v>
      </c>
      <c r="F4855" s="2">
        <v>4</v>
      </c>
      <c r="G4855" s="3">
        <v>91</v>
      </c>
      <c r="H4855" s="2">
        <v>16</v>
      </c>
      <c r="I4855" s="2">
        <v>1</v>
      </c>
    </row>
    <row r="4856" spans="1:9" x14ac:dyDescent="0.25">
      <c r="A4856" s="2">
        <v>0</v>
      </c>
      <c r="B4856" s="2">
        <v>51</v>
      </c>
      <c r="C4856" s="2">
        <v>1</v>
      </c>
      <c r="D4856" s="2">
        <v>0</v>
      </c>
      <c r="E4856" s="2">
        <v>1</v>
      </c>
      <c r="F4856" s="2">
        <v>3</v>
      </c>
      <c r="G4856" s="3">
        <v>59.5</v>
      </c>
      <c r="H4856" s="2">
        <v>18</v>
      </c>
      <c r="I4856" s="2">
        <v>1</v>
      </c>
    </row>
    <row r="4857" spans="1:9" x14ac:dyDescent="0.25">
      <c r="A4857" s="2">
        <v>0</v>
      </c>
      <c r="B4857" s="2">
        <v>50</v>
      </c>
      <c r="C4857" s="2">
        <v>0</v>
      </c>
      <c r="D4857" s="2">
        <v>0</v>
      </c>
      <c r="E4857" s="2">
        <v>1</v>
      </c>
      <c r="F4857" s="2">
        <v>2</v>
      </c>
      <c r="G4857" s="3">
        <v>120</v>
      </c>
      <c r="H4857" s="2">
        <v>18</v>
      </c>
      <c r="I4857" s="2">
        <v>1</v>
      </c>
    </row>
    <row r="4858" spans="1:9" x14ac:dyDescent="0.25">
      <c r="A4858" s="2">
        <v>0</v>
      </c>
      <c r="B4858" s="2">
        <v>43</v>
      </c>
      <c r="C4858" s="2">
        <v>1</v>
      </c>
      <c r="D4858" s="2">
        <v>0</v>
      </c>
      <c r="E4858" s="2">
        <v>1</v>
      </c>
      <c r="F4858" s="2">
        <v>3</v>
      </c>
      <c r="G4858" s="3">
        <v>37.5</v>
      </c>
      <c r="H4858" s="2">
        <v>18</v>
      </c>
      <c r="I4858" s="2">
        <v>1</v>
      </c>
    </row>
    <row r="4859" spans="1:9" x14ac:dyDescent="0.25">
      <c r="A4859" s="2">
        <v>1</v>
      </c>
      <c r="B4859" s="2">
        <v>31</v>
      </c>
      <c r="C4859" s="2">
        <v>0</v>
      </c>
      <c r="D4859" s="2">
        <v>1</v>
      </c>
      <c r="E4859" s="2">
        <v>1</v>
      </c>
      <c r="F4859" s="2">
        <v>4</v>
      </c>
      <c r="G4859" s="3">
        <v>156</v>
      </c>
      <c r="H4859" s="2">
        <v>15</v>
      </c>
      <c r="I4859" s="2">
        <v>1</v>
      </c>
    </row>
    <row r="4860" spans="1:9" x14ac:dyDescent="0.25">
      <c r="A4860" s="2">
        <v>0</v>
      </c>
      <c r="B4860" s="2">
        <v>42</v>
      </c>
      <c r="C4860" s="2">
        <v>1</v>
      </c>
      <c r="D4860" s="2">
        <v>1</v>
      </c>
      <c r="E4860" s="2">
        <v>1</v>
      </c>
      <c r="F4860" s="2">
        <v>3</v>
      </c>
      <c r="G4860" s="3">
        <v>76</v>
      </c>
      <c r="H4860" s="2">
        <v>20</v>
      </c>
      <c r="I4860" s="2">
        <v>1</v>
      </c>
    </row>
    <row r="4861" spans="1:9" x14ac:dyDescent="0.25">
      <c r="A4861" s="2">
        <v>1</v>
      </c>
      <c r="B4861" s="2">
        <v>62</v>
      </c>
      <c r="C4861" s="2">
        <v>1</v>
      </c>
      <c r="D4861" s="2">
        <v>1</v>
      </c>
      <c r="E4861" s="2">
        <v>1</v>
      </c>
      <c r="F4861" s="2">
        <v>2</v>
      </c>
      <c r="G4861" s="3">
        <v>200</v>
      </c>
      <c r="H4861" s="2">
        <v>20</v>
      </c>
      <c r="I4861" s="2">
        <v>0</v>
      </c>
    </row>
    <row r="4862" spans="1:9" x14ac:dyDescent="0.25">
      <c r="A4862" s="2">
        <v>1</v>
      </c>
      <c r="B4862" s="2">
        <v>42</v>
      </c>
      <c r="C4862" s="2">
        <v>1</v>
      </c>
      <c r="D4862" s="2">
        <v>1</v>
      </c>
      <c r="E4862" s="2">
        <v>1</v>
      </c>
      <c r="F4862" s="2">
        <v>4</v>
      </c>
      <c r="G4862" s="3">
        <v>163</v>
      </c>
      <c r="H4862" s="2">
        <v>12</v>
      </c>
      <c r="I4862" s="2">
        <v>0</v>
      </c>
    </row>
    <row r="4863" spans="1:9" x14ac:dyDescent="0.25">
      <c r="A4863" s="2">
        <v>0</v>
      </c>
      <c r="B4863" s="2">
        <v>41</v>
      </c>
      <c r="C4863" s="2">
        <v>0</v>
      </c>
      <c r="D4863" s="2">
        <v>1</v>
      </c>
      <c r="E4863" s="2">
        <v>1</v>
      </c>
      <c r="F4863" s="2">
        <v>2</v>
      </c>
      <c r="G4863" s="3">
        <v>38</v>
      </c>
      <c r="H4863" s="2">
        <v>8</v>
      </c>
      <c r="I4863" s="2">
        <v>0</v>
      </c>
    </row>
    <row r="4864" spans="1:9" x14ac:dyDescent="0.25">
      <c r="A4864" s="2">
        <v>1</v>
      </c>
      <c r="B4864" s="2">
        <v>47</v>
      </c>
      <c r="C4864" s="2">
        <v>1</v>
      </c>
      <c r="D4864" s="2">
        <v>1</v>
      </c>
      <c r="E4864" s="2">
        <v>0</v>
      </c>
      <c r="F4864" s="2">
        <v>1</v>
      </c>
      <c r="G4864" s="3">
        <v>58.5</v>
      </c>
      <c r="H4864" s="2">
        <v>15</v>
      </c>
      <c r="I4864" s="2">
        <v>0</v>
      </c>
    </row>
    <row r="4865" spans="1:9" x14ac:dyDescent="0.25">
      <c r="A4865" s="2">
        <v>0</v>
      </c>
      <c r="B4865" s="2">
        <v>47</v>
      </c>
      <c r="C4865" s="2">
        <v>1</v>
      </c>
      <c r="D4865" s="2">
        <v>1</v>
      </c>
      <c r="E4865" s="2">
        <v>1</v>
      </c>
      <c r="F4865" s="2">
        <v>5</v>
      </c>
      <c r="G4865" s="3">
        <v>182</v>
      </c>
      <c r="H4865" s="2">
        <v>12</v>
      </c>
      <c r="I4865" s="2">
        <v>0</v>
      </c>
    </row>
    <row r="4866" spans="1:9" x14ac:dyDescent="0.25">
      <c r="A4866" s="2">
        <v>0</v>
      </c>
      <c r="B4866" s="2">
        <v>39</v>
      </c>
      <c r="C4866" s="2">
        <v>1</v>
      </c>
      <c r="D4866" s="2">
        <v>1</v>
      </c>
      <c r="E4866" s="2">
        <v>1</v>
      </c>
      <c r="F4866" s="2">
        <v>5</v>
      </c>
      <c r="G4866" s="3">
        <v>86</v>
      </c>
      <c r="H4866" s="2">
        <v>12</v>
      </c>
      <c r="I4866" s="2">
        <v>1</v>
      </c>
    </row>
    <row r="4867" spans="1:9" x14ac:dyDescent="0.25">
      <c r="A4867" s="2">
        <v>0</v>
      </c>
      <c r="B4867" s="2">
        <v>41</v>
      </c>
      <c r="C4867" s="2">
        <v>1</v>
      </c>
      <c r="D4867" s="2">
        <v>1</v>
      </c>
      <c r="E4867" s="2">
        <v>1</v>
      </c>
      <c r="F4867" s="2">
        <v>4</v>
      </c>
      <c r="G4867" s="3">
        <v>140</v>
      </c>
      <c r="H4867" s="2">
        <v>9</v>
      </c>
      <c r="I4867" s="2">
        <v>1</v>
      </c>
    </row>
    <row r="4868" spans="1:9" x14ac:dyDescent="0.25">
      <c r="A4868" s="2">
        <v>0</v>
      </c>
      <c r="B4868" s="2">
        <v>62</v>
      </c>
      <c r="C4868" s="2">
        <v>1</v>
      </c>
      <c r="D4868" s="2">
        <v>0</v>
      </c>
      <c r="E4868" s="2">
        <v>0</v>
      </c>
      <c r="F4868" s="2">
        <v>2</v>
      </c>
      <c r="G4868" s="3">
        <v>5</v>
      </c>
      <c r="H4868" s="2">
        <v>20</v>
      </c>
      <c r="I4868" s="2">
        <v>1</v>
      </c>
    </row>
    <row r="4869" spans="1:9" x14ac:dyDescent="0.25">
      <c r="A4869" s="2">
        <v>1</v>
      </c>
      <c r="B4869" s="2">
        <v>52</v>
      </c>
      <c r="C4869" s="2">
        <v>0</v>
      </c>
      <c r="D4869" s="2">
        <v>1</v>
      </c>
      <c r="E4869" s="2">
        <v>1</v>
      </c>
      <c r="F4869" s="2">
        <v>2</v>
      </c>
      <c r="G4869" s="3">
        <v>128</v>
      </c>
      <c r="H4869" s="2">
        <v>15</v>
      </c>
      <c r="I4869" s="2">
        <v>0</v>
      </c>
    </row>
    <row r="4870" spans="1:9" x14ac:dyDescent="0.25">
      <c r="A4870" s="2">
        <v>1</v>
      </c>
      <c r="B4870" s="2">
        <v>45</v>
      </c>
      <c r="C4870" s="2">
        <v>1</v>
      </c>
      <c r="D4870" s="2">
        <v>1</v>
      </c>
      <c r="E4870" s="2">
        <v>1</v>
      </c>
      <c r="F4870" s="2">
        <v>5</v>
      </c>
      <c r="G4870" s="3">
        <v>119</v>
      </c>
      <c r="H4870" s="2">
        <v>15</v>
      </c>
      <c r="I4870" s="2">
        <v>0</v>
      </c>
    </row>
    <row r="4871" spans="1:9" x14ac:dyDescent="0.25">
      <c r="A4871" s="2">
        <v>1</v>
      </c>
      <c r="B4871" s="2">
        <v>63</v>
      </c>
      <c r="C4871" s="2">
        <v>1</v>
      </c>
      <c r="D4871" s="2">
        <v>1</v>
      </c>
      <c r="E4871" s="2">
        <v>1</v>
      </c>
      <c r="F4871" s="2">
        <v>3</v>
      </c>
      <c r="G4871" s="3">
        <v>68</v>
      </c>
      <c r="H4871" s="2">
        <v>13</v>
      </c>
      <c r="I4871" s="2">
        <v>0</v>
      </c>
    </row>
    <row r="4872" spans="1:9" x14ac:dyDescent="0.25">
      <c r="A4872" s="2">
        <v>0</v>
      </c>
      <c r="B4872" s="2">
        <v>45</v>
      </c>
      <c r="C4872" s="2">
        <v>1</v>
      </c>
      <c r="D4872" s="2">
        <v>1</v>
      </c>
      <c r="E4872" s="2">
        <v>0</v>
      </c>
      <c r="F4872" s="2">
        <v>2</v>
      </c>
      <c r="G4872" s="3">
        <v>92</v>
      </c>
      <c r="H4872" s="2">
        <v>20</v>
      </c>
      <c r="I4872" s="2">
        <v>1</v>
      </c>
    </row>
    <row r="4873" spans="1:9" x14ac:dyDescent="0.25">
      <c r="A4873" s="2">
        <v>1</v>
      </c>
      <c r="B4873" s="2">
        <v>66</v>
      </c>
      <c r="C4873" s="2">
        <v>0</v>
      </c>
      <c r="D4873" s="2">
        <v>1</v>
      </c>
      <c r="E4873" s="2">
        <v>0</v>
      </c>
      <c r="F4873" s="2">
        <v>5</v>
      </c>
      <c r="G4873" s="3">
        <v>57.5</v>
      </c>
      <c r="H4873" s="2">
        <v>16</v>
      </c>
      <c r="I4873" s="2">
        <v>0</v>
      </c>
    </row>
    <row r="4874" spans="1:9" x14ac:dyDescent="0.25">
      <c r="A4874" s="2">
        <v>0</v>
      </c>
      <c r="B4874" s="2">
        <v>57</v>
      </c>
      <c r="C4874" s="2">
        <v>1</v>
      </c>
      <c r="D4874" s="2">
        <v>0</v>
      </c>
      <c r="E4874" s="2">
        <v>1</v>
      </c>
      <c r="F4874" s="2">
        <v>4</v>
      </c>
      <c r="G4874" s="3">
        <v>62.5</v>
      </c>
      <c r="H4874" s="2">
        <v>8</v>
      </c>
      <c r="I4874" s="2">
        <v>0</v>
      </c>
    </row>
    <row r="4875" spans="1:9" x14ac:dyDescent="0.25">
      <c r="A4875" s="2">
        <v>0</v>
      </c>
      <c r="B4875" s="2">
        <v>42</v>
      </c>
      <c r="C4875" s="2">
        <v>1</v>
      </c>
      <c r="D4875" s="2">
        <v>1</v>
      </c>
      <c r="E4875" s="2">
        <v>1</v>
      </c>
      <c r="F4875" s="2">
        <v>5</v>
      </c>
      <c r="G4875" s="3">
        <v>75</v>
      </c>
      <c r="H4875" s="2">
        <v>10</v>
      </c>
      <c r="I4875" s="2">
        <v>0</v>
      </c>
    </row>
    <row r="4876" spans="1:9" x14ac:dyDescent="0.25">
      <c r="A4876" s="2">
        <v>0</v>
      </c>
      <c r="B4876" s="2">
        <v>42</v>
      </c>
      <c r="C4876" s="2">
        <v>1</v>
      </c>
      <c r="D4876" s="2">
        <v>1</v>
      </c>
      <c r="E4876" s="2">
        <v>1</v>
      </c>
      <c r="F4876" s="2">
        <v>7</v>
      </c>
      <c r="G4876" s="3">
        <v>79</v>
      </c>
      <c r="H4876" s="2">
        <v>12</v>
      </c>
      <c r="I4876" s="2">
        <v>1</v>
      </c>
    </row>
    <row r="4877" spans="1:9" x14ac:dyDescent="0.25">
      <c r="A4877" s="2">
        <v>1</v>
      </c>
      <c r="B4877" s="2">
        <v>46</v>
      </c>
      <c r="C4877" s="2">
        <v>1</v>
      </c>
      <c r="D4877" s="2">
        <v>1</v>
      </c>
      <c r="E4877" s="2">
        <v>1</v>
      </c>
      <c r="F4877" s="2">
        <v>4</v>
      </c>
      <c r="G4877" s="3">
        <v>170</v>
      </c>
      <c r="H4877" s="2">
        <v>15</v>
      </c>
      <c r="I4877" s="2">
        <v>0</v>
      </c>
    </row>
    <row r="4878" spans="1:9" x14ac:dyDescent="0.25">
      <c r="A4878" s="2">
        <v>1</v>
      </c>
      <c r="B4878" s="2">
        <v>61</v>
      </c>
      <c r="C4878" s="2">
        <v>1</v>
      </c>
      <c r="D4878" s="2">
        <v>1</v>
      </c>
      <c r="E4878" s="2">
        <v>1</v>
      </c>
      <c r="F4878" s="2">
        <v>2</v>
      </c>
      <c r="G4878" s="3">
        <v>77</v>
      </c>
      <c r="H4878" s="2">
        <v>13</v>
      </c>
      <c r="I4878" s="2">
        <v>0</v>
      </c>
    </row>
    <row r="4879" spans="1:9" x14ac:dyDescent="0.25">
      <c r="A4879" s="2">
        <v>0</v>
      </c>
      <c r="B4879" s="2">
        <v>56</v>
      </c>
      <c r="C4879" s="2">
        <v>1</v>
      </c>
      <c r="D4879" s="2">
        <v>0</v>
      </c>
      <c r="E4879" s="2">
        <v>1</v>
      </c>
      <c r="F4879" s="2">
        <v>3</v>
      </c>
      <c r="G4879" s="3">
        <v>93</v>
      </c>
      <c r="H4879" s="2">
        <v>20</v>
      </c>
      <c r="I4879" s="2">
        <v>1</v>
      </c>
    </row>
    <row r="4880" spans="1:9" x14ac:dyDescent="0.25">
      <c r="A4880" s="2">
        <v>1</v>
      </c>
      <c r="B4880" s="2">
        <v>46</v>
      </c>
      <c r="C4880" s="2">
        <v>1</v>
      </c>
      <c r="D4880" s="2">
        <v>1</v>
      </c>
      <c r="E4880" s="2">
        <v>1</v>
      </c>
      <c r="F4880" s="2">
        <v>2</v>
      </c>
      <c r="G4880" s="3">
        <v>160</v>
      </c>
      <c r="H4880" s="2">
        <v>18</v>
      </c>
      <c r="I4880" s="2">
        <v>0</v>
      </c>
    </row>
    <row r="4881" spans="1:9" x14ac:dyDescent="0.25">
      <c r="A4881" s="2">
        <v>1</v>
      </c>
      <c r="B4881" s="2">
        <v>41</v>
      </c>
      <c r="C4881" s="2">
        <v>1</v>
      </c>
      <c r="D4881" s="2">
        <v>1</v>
      </c>
      <c r="E4881" s="2">
        <v>1</v>
      </c>
      <c r="F4881" s="2">
        <v>2</v>
      </c>
      <c r="G4881" s="3">
        <v>48</v>
      </c>
      <c r="H4881" s="2">
        <v>15</v>
      </c>
      <c r="I4881" s="2">
        <v>1</v>
      </c>
    </row>
    <row r="4882" spans="1:9" x14ac:dyDescent="0.25">
      <c r="A4882" s="2">
        <v>1</v>
      </c>
      <c r="B4882" s="2">
        <v>50</v>
      </c>
      <c r="C4882" s="2">
        <v>0</v>
      </c>
      <c r="D4882" s="2">
        <v>1</v>
      </c>
      <c r="E4882" s="2">
        <v>1</v>
      </c>
      <c r="F4882" s="2">
        <v>3</v>
      </c>
      <c r="G4882" s="3">
        <v>68</v>
      </c>
      <c r="H4882" s="2">
        <v>16</v>
      </c>
      <c r="I4882" s="2">
        <v>1</v>
      </c>
    </row>
    <row r="4883" spans="1:9" x14ac:dyDescent="0.25">
      <c r="A4883" s="2">
        <v>0</v>
      </c>
      <c r="B4883" s="2">
        <v>76</v>
      </c>
      <c r="C4883" s="2">
        <v>1</v>
      </c>
      <c r="D4883" s="2">
        <v>1</v>
      </c>
      <c r="E4883" s="2">
        <v>0</v>
      </c>
      <c r="F4883" s="2">
        <v>3</v>
      </c>
      <c r="G4883" s="3">
        <v>175</v>
      </c>
      <c r="H4883" s="2">
        <v>20</v>
      </c>
      <c r="I4883" s="2">
        <v>1</v>
      </c>
    </row>
    <row r="4884" spans="1:9" x14ac:dyDescent="0.25">
      <c r="A4884" s="2">
        <v>0</v>
      </c>
      <c r="B4884" s="2">
        <v>37</v>
      </c>
      <c r="C4884" s="2">
        <v>1</v>
      </c>
      <c r="D4884" s="2">
        <v>1</v>
      </c>
      <c r="E4884" s="2">
        <v>1</v>
      </c>
      <c r="F4884" s="2">
        <v>3</v>
      </c>
      <c r="G4884" s="3">
        <v>42</v>
      </c>
      <c r="H4884" s="2">
        <v>12</v>
      </c>
      <c r="I4884" s="2">
        <v>1</v>
      </c>
    </row>
    <row r="4885" spans="1:9" x14ac:dyDescent="0.25">
      <c r="A4885" s="2">
        <v>0</v>
      </c>
      <c r="B4885" s="2">
        <v>52</v>
      </c>
      <c r="C4885" s="2">
        <v>0</v>
      </c>
      <c r="D4885" s="2">
        <v>1</v>
      </c>
      <c r="E4885" s="2">
        <v>1</v>
      </c>
      <c r="F4885" s="2">
        <v>3</v>
      </c>
      <c r="G4885" s="3">
        <v>94</v>
      </c>
      <c r="H4885" s="2">
        <v>8</v>
      </c>
      <c r="I4885" s="2">
        <v>1</v>
      </c>
    </row>
    <row r="4886" spans="1:9" x14ac:dyDescent="0.25">
      <c r="A4886" s="2">
        <v>0</v>
      </c>
      <c r="B4886" s="2">
        <v>37</v>
      </c>
      <c r="C4886" s="2">
        <v>1</v>
      </c>
      <c r="D4886" s="2">
        <v>1</v>
      </c>
      <c r="E4886" s="2">
        <v>1</v>
      </c>
      <c r="F4886" s="2">
        <v>3</v>
      </c>
      <c r="G4886" s="3">
        <v>106</v>
      </c>
      <c r="H4886" s="2">
        <v>9</v>
      </c>
      <c r="I4886" s="2">
        <v>0</v>
      </c>
    </row>
    <row r="4887" spans="1:9" x14ac:dyDescent="0.25">
      <c r="A4887" s="2">
        <v>0</v>
      </c>
      <c r="B4887" s="2">
        <v>52</v>
      </c>
      <c r="C4887" s="2">
        <v>1</v>
      </c>
      <c r="D4887" s="2">
        <v>1</v>
      </c>
      <c r="E4887" s="2">
        <v>1</v>
      </c>
      <c r="F4887" s="2">
        <v>4</v>
      </c>
      <c r="G4887" s="3">
        <v>153</v>
      </c>
      <c r="H4887" s="2">
        <v>12</v>
      </c>
      <c r="I4887" s="2">
        <v>1</v>
      </c>
    </row>
    <row r="4888" spans="1:9" x14ac:dyDescent="0.25">
      <c r="A4888" s="2">
        <v>1</v>
      </c>
      <c r="B4888" s="2">
        <v>34</v>
      </c>
      <c r="C4888" s="2">
        <v>1</v>
      </c>
      <c r="D4888" s="2">
        <v>1</v>
      </c>
      <c r="E4888" s="2">
        <v>0</v>
      </c>
      <c r="F4888" s="2">
        <v>4</v>
      </c>
      <c r="G4888" s="3">
        <v>43</v>
      </c>
      <c r="H4888" s="2">
        <v>15</v>
      </c>
      <c r="I4888" s="2">
        <v>1</v>
      </c>
    </row>
    <row r="4889" spans="1:9" x14ac:dyDescent="0.25">
      <c r="A4889" s="2">
        <v>1</v>
      </c>
      <c r="B4889" s="2">
        <v>37</v>
      </c>
      <c r="C4889" s="2">
        <v>1</v>
      </c>
      <c r="D4889" s="2">
        <v>0</v>
      </c>
      <c r="E4889" s="2">
        <v>1</v>
      </c>
      <c r="F4889" s="2">
        <v>4</v>
      </c>
      <c r="G4889" s="3">
        <v>90</v>
      </c>
      <c r="H4889" s="2">
        <v>15</v>
      </c>
      <c r="I4889" s="2">
        <v>0</v>
      </c>
    </row>
    <row r="4890" spans="1:9" x14ac:dyDescent="0.25">
      <c r="A4890" s="2">
        <v>0</v>
      </c>
      <c r="B4890" s="2">
        <v>51</v>
      </c>
      <c r="C4890" s="2">
        <v>1</v>
      </c>
      <c r="D4890" s="2">
        <v>1</v>
      </c>
      <c r="E4890" s="2">
        <v>0</v>
      </c>
      <c r="F4890" s="2">
        <v>2</v>
      </c>
      <c r="G4890" s="3">
        <v>122</v>
      </c>
      <c r="H4890" s="2">
        <v>18</v>
      </c>
      <c r="I4890" s="2">
        <v>1</v>
      </c>
    </row>
    <row r="4891" spans="1:9" x14ac:dyDescent="0.25">
      <c r="A4891" s="2">
        <v>0</v>
      </c>
      <c r="B4891" s="2">
        <v>52</v>
      </c>
      <c r="C4891" s="2">
        <v>1</v>
      </c>
      <c r="D4891" s="2">
        <v>1</v>
      </c>
      <c r="E4891" s="2">
        <v>1</v>
      </c>
      <c r="F4891" s="2">
        <v>4</v>
      </c>
      <c r="G4891" s="3">
        <v>61</v>
      </c>
      <c r="H4891" s="2">
        <v>8</v>
      </c>
      <c r="I4891" s="2">
        <v>1</v>
      </c>
    </row>
    <row r="4892" spans="1:9" x14ac:dyDescent="0.25">
      <c r="A4892" s="2">
        <v>0</v>
      </c>
      <c r="B4892" s="2">
        <v>48</v>
      </c>
      <c r="C4892" s="2">
        <v>1</v>
      </c>
      <c r="D4892" s="2">
        <v>1</v>
      </c>
      <c r="E4892" s="2">
        <v>1</v>
      </c>
      <c r="F4892" s="2">
        <v>5</v>
      </c>
      <c r="G4892" s="3">
        <v>107</v>
      </c>
      <c r="H4892" s="2">
        <v>20</v>
      </c>
      <c r="I4892" s="2">
        <v>1</v>
      </c>
    </row>
    <row r="4893" spans="1:9" x14ac:dyDescent="0.25">
      <c r="A4893" s="2">
        <v>1</v>
      </c>
      <c r="B4893" s="2">
        <v>44</v>
      </c>
      <c r="C4893" s="2">
        <v>1</v>
      </c>
      <c r="D4893" s="2">
        <v>1</v>
      </c>
      <c r="E4893" s="2">
        <v>1</v>
      </c>
      <c r="F4893" s="2">
        <v>4</v>
      </c>
      <c r="G4893" s="3">
        <v>186</v>
      </c>
      <c r="H4893" s="2">
        <v>15</v>
      </c>
      <c r="I4893" s="2">
        <v>0</v>
      </c>
    </row>
    <row r="4894" spans="1:9" x14ac:dyDescent="0.25">
      <c r="A4894" s="2">
        <v>1</v>
      </c>
      <c r="B4894" s="2">
        <v>47</v>
      </c>
      <c r="C4894" s="2">
        <v>1</v>
      </c>
      <c r="D4894" s="2">
        <v>1</v>
      </c>
      <c r="E4894" s="2">
        <v>1</v>
      </c>
      <c r="F4894" s="2">
        <v>3</v>
      </c>
      <c r="G4894" s="3">
        <v>164</v>
      </c>
      <c r="H4894" s="2">
        <v>15</v>
      </c>
      <c r="I4894" s="2">
        <v>1</v>
      </c>
    </row>
    <row r="4895" spans="1:9" x14ac:dyDescent="0.25">
      <c r="A4895" s="2">
        <v>0</v>
      </c>
      <c r="B4895" s="2">
        <v>50</v>
      </c>
      <c r="C4895" s="2">
        <v>1</v>
      </c>
      <c r="D4895" s="2">
        <v>1</v>
      </c>
      <c r="E4895" s="2">
        <v>1</v>
      </c>
      <c r="F4895" s="2">
        <v>4</v>
      </c>
      <c r="G4895" s="3">
        <v>473</v>
      </c>
      <c r="H4895" s="2">
        <v>16</v>
      </c>
      <c r="I4895" s="2">
        <v>0</v>
      </c>
    </row>
    <row r="4896" spans="1:9" x14ac:dyDescent="0.25">
      <c r="A4896" s="2">
        <v>0</v>
      </c>
      <c r="B4896" s="2">
        <v>56</v>
      </c>
      <c r="C4896" s="2">
        <v>0</v>
      </c>
      <c r="D4896" s="2">
        <v>1</v>
      </c>
      <c r="E4896" s="2">
        <v>0</v>
      </c>
      <c r="F4896" s="2">
        <v>2</v>
      </c>
      <c r="G4896" s="3">
        <v>54</v>
      </c>
      <c r="H4896" s="2">
        <v>8</v>
      </c>
      <c r="I4896" s="2">
        <v>1</v>
      </c>
    </row>
    <row r="4897" spans="1:9" x14ac:dyDescent="0.25">
      <c r="A4897" s="2">
        <v>1</v>
      </c>
      <c r="B4897" s="2">
        <v>33</v>
      </c>
      <c r="C4897" s="2">
        <v>1</v>
      </c>
      <c r="D4897" s="2">
        <v>1</v>
      </c>
      <c r="E4897" s="2">
        <v>0</v>
      </c>
      <c r="F4897" s="2">
        <v>4</v>
      </c>
      <c r="G4897" s="3">
        <v>54</v>
      </c>
      <c r="H4897" s="2">
        <v>15</v>
      </c>
      <c r="I4897" s="2">
        <v>0</v>
      </c>
    </row>
    <row r="4898" spans="1:9" x14ac:dyDescent="0.25">
      <c r="A4898" s="2">
        <v>0</v>
      </c>
      <c r="B4898" s="2">
        <v>45</v>
      </c>
      <c r="C4898" s="2">
        <v>1</v>
      </c>
      <c r="D4898" s="2">
        <v>1</v>
      </c>
      <c r="E4898" s="2">
        <v>1</v>
      </c>
      <c r="F4898" s="2">
        <v>6</v>
      </c>
      <c r="G4898" s="3">
        <v>89</v>
      </c>
      <c r="H4898" s="2">
        <v>12</v>
      </c>
      <c r="I4898" s="2">
        <v>1</v>
      </c>
    </row>
    <row r="4899" spans="1:9" x14ac:dyDescent="0.25">
      <c r="A4899" s="2">
        <v>1</v>
      </c>
      <c r="B4899" s="2">
        <v>69</v>
      </c>
      <c r="C4899" s="2">
        <v>1</v>
      </c>
      <c r="D4899" s="2">
        <v>1</v>
      </c>
      <c r="E4899" s="2">
        <v>0</v>
      </c>
      <c r="F4899" s="2">
        <v>6</v>
      </c>
      <c r="G4899" s="3">
        <v>108</v>
      </c>
      <c r="H4899" s="2">
        <v>13</v>
      </c>
      <c r="I4899" s="2">
        <v>0</v>
      </c>
    </row>
    <row r="4900" spans="1:9" x14ac:dyDescent="0.25">
      <c r="A4900" s="2">
        <v>0</v>
      </c>
      <c r="B4900" s="2">
        <v>58</v>
      </c>
      <c r="C4900" s="2">
        <v>0</v>
      </c>
      <c r="D4900" s="2">
        <v>1</v>
      </c>
      <c r="E4900" s="2">
        <v>0</v>
      </c>
      <c r="F4900" s="2">
        <v>2</v>
      </c>
      <c r="G4900" s="3">
        <v>49</v>
      </c>
      <c r="H4900" s="2">
        <v>8</v>
      </c>
      <c r="I4900" s="2">
        <v>1</v>
      </c>
    </row>
    <row r="4901" spans="1:9" x14ac:dyDescent="0.25">
      <c r="A4901" s="2">
        <v>1</v>
      </c>
      <c r="B4901" s="2">
        <v>40</v>
      </c>
      <c r="C4901" s="2">
        <v>1</v>
      </c>
      <c r="D4901" s="2">
        <v>1</v>
      </c>
      <c r="E4901" s="2">
        <v>0</v>
      </c>
      <c r="F4901" s="2">
        <v>2</v>
      </c>
      <c r="G4901" s="3">
        <v>15</v>
      </c>
      <c r="H4901" s="2">
        <v>18</v>
      </c>
      <c r="I4901" s="2">
        <v>0</v>
      </c>
    </row>
    <row r="4902" spans="1:9" x14ac:dyDescent="0.25">
      <c r="A4902" s="2">
        <v>0</v>
      </c>
      <c r="B4902" s="2">
        <v>47</v>
      </c>
      <c r="C4902" s="2">
        <v>1</v>
      </c>
      <c r="D4902" s="2">
        <v>1</v>
      </c>
      <c r="E4902" s="2">
        <v>1</v>
      </c>
      <c r="F4902" s="2">
        <v>2</v>
      </c>
      <c r="G4902" s="3">
        <v>56</v>
      </c>
      <c r="H4902" s="2">
        <v>18</v>
      </c>
      <c r="I4902" s="2">
        <v>1</v>
      </c>
    </row>
    <row r="4903" spans="1:9" x14ac:dyDescent="0.25">
      <c r="A4903" s="2">
        <v>1</v>
      </c>
      <c r="B4903" s="2">
        <v>59</v>
      </c>
      <c r="C4903" s="2">
        <v>1</v>
      </c>
      <c r="D4903" s="2">
        <v>1</v>
      </c>
      <c r="E4903" s="2">
        <v>0</v>
      </c>
      <c r="F4903" s="2">
        <v>1</v>
      </c>
      <c r="G4903" s="3">
        <v>96</v>
      </c>
      <c r="H4903" s="2">
        <v>18</v>
      </c>
      <c r="I4903" s="2">
        <v>0</v>
      </c>
    </row>
    <row r="4904" spans="1:9" x14ac:dyDescent="0.25">
      <c r="A4904" s="2">
        <v>0</v>
      </c>
      <c r="B4904" s="2">
        <v>45</v>
      </c>
      <c r="C4904" s="2">
        <v>1</v>
      </c>
      <c r="D4904" s="2">
        <v>1</v>
      </c>
      <c r="E4904" s="2">
        <v>0</v>
      </c>
      <c r="F4904" s="2">
        <v>3</v>
      </c>
      <c r="G4904" s="3">
        <v>72</v>
      </c>
      <c r="H4904" s="2">
        <v>12</v>
      </c>
      <c r="I4904" s="2">
        <v>0</v>
      </c>
    </row>
    <row r="4905" spans="1:9" x14ac:dyDescent="0.25">
      <c r="A4905" s="2">
        <v>0</v>
      </c>
      <c r="B4905" s="2">
        <v>49</v>
      </c>
      <c r="C4905" s="2">
        <v>1</v>
      </c>
      <c r="D4905" s="2">
        <v>1</v>
      </c>
      <c r="E4905" s="2">
        <v>1</v>
      </c>
      <c r="F4905" s="2">
        <v>5</v>
      </c>
      <c r="G4905" s="3">
        <v>82</v>
      </c>
      <c r="H4905" s="2">
        <v>12</v>
      </c>
      <c r="I4905" s="2">
        <v>1</v>
      </c>
    </row>
    <row r="4906" spans="1:9" x14ac:dyDescent="0.25">
      <c r="A4906" s="2">
        <v>1</v>
      </c>
      <c r="B4906" s="2">
        <v>42</v>
      </c>
      <c r="C4906" s="2">
        <v>1</v>
      </c>
      <c r="D4906" s="2">
        <v>1</v>
      </c>
      <c r="E4906" s="2">
        <v>1</v>
      </c>
      <c r="F4906" s="2">
        <v>3</v>
      </c>
      <c r="G4906" s="3">
        <v>204</v>
      </c>
      <c r="H4906" s="2">
        <v>18</v>
      </c>
      <c r="I4906" s="2">
        <v>0</v>
      </c>
    </row>
    <row r="4907" spans="1:9" x14ac:dyDescent="0.25">
      <c r="A4907" s="2">
        <v>0</v>
      </c>
      <c r="B4907" s="2">
        <v>58</v>
      </c>
      <c r="C4907" s="2">
        <v>1</v>
      </c>
      <c r="D4907" s="2">
        <v>0</v>
      </c>
      <c r="E4907" s="2">
        <v>1</v>
      </c>
      <c r="F4907" s="2">
        <v>3</v>
      </c>
      <c r="G4907" s="3">
        <v>133</v>
      </c>
      <c r="H4907" s="2">
        <v>20</v>
      </c>
      <c r="I4907" s="2">
        <v>0</v>
      </c>
    </row>
    <row r="4908" spans="1:9" x14ac:dyDescent="0.25">
      <c r="A4908" s="2">
        <v>1</v>
      </c>
      <c r="B4908" s="2">
        <v>65</v>
      </c>
      <c r="C4908" s="2">
        <v>1</v>
      </c>
      <c r="D4908" s="2">
        <v>1</v>
      </c>
      <c r="E4908" s="2">
        <v>1</v>
      </c>
      <c r="F4908" s="2">
        <v>4</v>
      </c>
      <c r="G4908" s="3">
        <v>109</v>
      </c>
      <c r="H4908" s="2">
        <v>20</v>
      </c>
      <c r="I4908" s="2">
        <v>0</v>
      </c>
    </row>
    <row r="4909" spans="1:9" x14ac:dyDescent="0.25">
      <c r="A4909" s="2">
        <v>0</v>
      </c>
      <c r="B4909" s="2">
        <v>33</v>
      </c>
      <c r="C4909" s="2">
        <v>0</v>
      </c>
      <c r="D4909" s="2">
        <v>1</v>
      </c>
      <c r="E4909" s="2">
        <v>1</v>
      </c>
      <c r="F4909" s="2">
        <v>6</v>
      </c>
      <c r="G4909" s="3">
        <v>139</v>
      </c>
      <c r="H4909" s="2">
        <v>18</v>
      </c>
      <c r="I4909" s="2">
        <v>1</v>
      </c>
    </row>
    <row r="4910" spans="1:9" x14ac:dyDescent="0.25">
      <c r="A4910" s="2">
        <v>0</v>
      </c>
      <c r="B4910" s="2">
        <v>35</v>
      </c>
      <c r="C4910" s="2">
        <v>0</v>
      </c>
      <c r="D4910" s="2">
        <v>1</v>
      </c>
      <c r="E4910" s="2">
        <v>1</v>
      </c>
      <c r="F4910" s="2">
        <v>5</v>
      </c>
      <c r="G4910" s="3">
        <v>80</v>
      </c>
      <c r="H4910" s="2">
        <v>8</v>
      </c>
      <c r="I4910" s="2">
        <v>1</v>
      </c>
    </row>
    <row r="4911" spans="1:9" x14ac:dyDescent="0.25">
      <c r="A4911" s="2">
        <v>1</v>
      </c>
      <c r="B4911" s="2">
        <v>45</v>
      </c>
      <c r="C4911" s="2">
        <v>1</v>
      </c>
      <c r="D4911" s="2">
        <v>1</v>
      </c>
      <c r="E4911" s="2">
        <v>1</v>
      </c>
      <c r="F4911" s="2">
        <v>4</v>
      </c>
      <c r="G4911" s="3">
        <v>142</v>
      </c>
      <c r="H4911" s="2">
        <v>15</v>
      </c>
      <c r="I4911" s="2">
        <v>0</v>
      </c>
    </row>
    <row r="4912" spans="1:9" x14ac:dyDescent="0.25">
      <c r="A4912" s="2">
        <v>1</v>
      </c>
      <c r="B4912" s="2">
        <v>38</v>
      </c>
      <c r="C4912" s="2">
        <v>1</v>
      </c>
      <c r="D4912" s="2">
        <v>1</v>
      </c>
      <c r="E4912" s="2">
        <v>1</v>
      </c>
      <c r="F4912" s="2">
        <v>6</v>
      </c>
      <c r="G4912" s="3">
        <v>148</v>
      </c>
      <c r="H4912" s="2">
        <v>15</v>
      </c>
      <c r="I4912" s="2">
        <v>0</v>
      </c>
    </row>
    <row r="4913" spans="1:9" x14ac:dyDescent="0.25">
      <c r="A4913" s="2">
        <v>1</v>
      </c>
      <c r="B4913" s="2">
        <v>38</v>
      </c>
      <c r="C4913" s="2">
        <v>1</v>
      </c>
      <c r="D4913" s="2">
        <v>1</v>
      </c>
      <c r="E4913" s="2">
        <v>1</v>
      </c>
      <c r="F4913" s="2">
        <v>3</v>
      </c>
      <c r="G4913" s="3">
        <v>115</v>
      </c>
      <c r="H4913" s="2">
        <v>18</v>
      </c>
      <c r="I4913" s="2">
        <v>0</v>
      </c>
    </row>
    <row r="4914" spans="1:9" x14ac:dyDescent="0.25">
      <c r="A4914" s="2">
        <v>0</v>
      </c>
      <c r="B4914" s="2">
        <v>62</v>
      </c>
      <c r="C4914" s="2">
        <v>1</v>
      </c>
      <c r="D4914" s="2">
        <v>1</v>
      </c>
      <c r="E4914" s="2">
        <v>0</v>
      </c>
      <c r="F4914" s="2">
        <v>1</v>
      </c>
      <c r="G4914" s="3">
        <v>87</v>
      </c>
      <c r="H4914" s="2">
        <v>20</v>
      </c>
      <c r="I4914" s="2">
        <v>1</v>
      </c>
    </row>
    <row r="4915" spans="1:9" x14ac:dyDescent="0.25">
      <c r="A4915" s="2">
        <v>1</v>
      </c>
      <c r="B4915" s="2">
        <v>55</v>
      </c>
      <c r="C4915" s="2">
        <v>1</v>
      </c>
      <c r="D4915" s="2">
        <v>1</v>
      </c>
      <c r="E4915" s="2">
        <v>1</v>
      </c>
      <c r="F4915" s="2">
        <v>4</v>
      </c>
      <c r="G4915" s="3">
        <v>55</v>
      </c>
      <c r="H4915" s="2">
        <v>16</v>
      </c>
      <c r="I4915" s="2">
        <v>1</v>
      </c>
    </row>
    <row r="4916" spans="1:9" x14ac:dyDescent="0.25">
      <c r="A4916" s="2">
        <v>0</v>
      </c>
      <c r="B4916" s="2">
        <v>41</v>
      </c>
      <c r="C4916" s="2">
        <v>1</v>
      </c>
      <c r="D4916" s="2">
        <v>1</v>
      </c>
      <c r="E4916" s="2">
        <v>1</v>
      </c>
      <c r="F4916" s="2">
        <v>4</v>
      </c>
      <c r="G4916" s="3">
        <v>125</v>
      </c>
      <c r="H4916" s="2">
        <v>12</v>
      </c>
      <c r="I4916" s="2">
        <v>0</v>
      </c>
    </row>
    <row r="4917" spans="1:9" x14ac:dyDescent="0.25">
      <c r="A4917" s="2">
        <v>1</v>
      </c>
      <c r="B4917" s="2">
        <v>69</v>
      </c>
      <c r="C4917" s="2">
        <v>1</v>
      </c>
      <c r="D4917" s="2">
        <v>1</v>
      </c>
      <c r="E4917" s="2">
        <v>1</v>
      </c>
      <c r="F4917" s="2">
        <v>2</v>
      </c>
      <c r="G4917" s="3">
        <v>66</v>
      </c>
      <c r="H4917" s="2">
        <v>20</v>
      </c>
      <c r="I4917" s="2">
        <v>0</v>
      </c>
    </row>
    <row r="4918" spans="1:9" x14ac:dyDescent="0.25">
      <c r="A4918" s="2">
        <v>0</v>
      </c>
      <c r="B4918" s="2">
        <v>54</v>
      </c>
      <c r="C4918" s="2">
        <v>0</v>
      </c>
      <c r="D4918" s="2">
        <v>1</v>
      </c>
      <c r="E4918" s="2">
        <v>1</v>
      </c>
      <c r="F4918" s="2">
        <v>3</v>
      </c>
      <c r="G4918" s="3">
        <v>46</v>
      </c>
      <c r="H4918" s="2">
        <v>8</v>
      </c>
      <c r="I4918" s="2">
        <v>1</v>
      </c>
    </row>
    <row r="4919" spans="1:9" x14ac:dyDescent="0.25">
      <c r="A4919" s="2">
        <v>0</v>
      </c>
      <c r="B4919" s="2">
        <v>34</v>
      </c>
      <c r="C4919" s="2">
        <v>1</v>
      </c>
      <c r="D4919" s="2">
        <v>0</v>
      </c>
      <c r="E4919" s="2">
        <v>1</v>
      </c>
      <c r="F4919" s="2">
        <v>4</v>
      </c>
      <c r="G4919" s="3">
        <v>330</v>
      </c>
      <c r="H4919" s="2">
        <v>15</v>
      </c>
      <c r="I4919" s="2">
        <v>0</v>
      </c>
    </row>
    <row r="4920" spans="1:9" x14ac:dyDescent="0.25">
      <c r="A4920" s="2">
        <v>1</v>
      </c>
      <c r="B4920" s="2">
        <v>49</v>
      </c>
      <c r="C4920" s="2">
        <v>1</v>
      </c>
      <c r="D4920" s="2">
        <v>1</v>
      </c>
      <c r="E4920" s="2">
        <v>1</v>
      </c>
      <c r="F4920" s="2">
        <v>4</v>
      </c>
      <c r="G4920" s="3">
        <v>154</v>
      </c>
      <c r="H4920" s="2">
        <v>16</v>
      </c>
      <c r="I4920" s="2">
        <v>0</v>
      </c>
    </row>
    <row r="4921" spans="1:9" x14ac:dyDescent="0.25">
      <c r="A4921" s="2">
        <v>0</v>
      </c>
      <c r="B4921" s="2">
        <v>56</v>
      </c>
      <c r="C4921" s="2">
        <v>1</v>
      </c>
      <c r="D4921" s="2">
        <v>1</v>
      </c>
      <c r="E4921" s="2">
        <v>1</v>
      </c>
      <c r="F4921" s="2">
        <v>4</v>
      </c>
      <c r="G4921" s="3">
        <v>100</v>
      </c>
      <c r="H4921" s="2">
        <v>10</v>
      </c>
      <c r="I4921" s="2">
        <v>0</v>
      </c>
    </row>
    <row r="4922" spans="1:9" x14ac:dyDescent="0.25">
      <c r="A4922" s="2">
        <v>1</v>
      </c>
      <c r="B4922" s="2">
        <v>74</v>
      </c>
      <c r="C4922" s="2">
        <v>1</v>
      </c>
      <c r="D4922" s="2">
        <v>1</v>
      </c>
      <c r="E4922" s="2">
        <v>0</v>
      </c>
      <c r="F4922" s="2">
        <v>4</v>
      </c>
      <c r="G4922" s="3">
        <v>14</v>
      </c>
      <c r="H4922" s="2">
        <v>16</v>
      </c>
      <c r="I4922" s="2">
        <v>0</v>
      </c>
    </row>
    <row r="4923" spans="1:9" x14ac:dyDescent="0.25">
      <c r="A4923" s="2">
        <v>0</v>
      </c>
      <c r="B4923" s="2">
        <v>53</v>
      </c>
      <c r="C4923" s="2">
        <v>1</v>
      </c>
      <c r="D4923" s="2">
        <v>1</v>
      </c>
      <c r="E4923" s="2">
        <v>0</v>
      </c>
      <c r="F4923" s="2">
        <v>1</v>
      </c>
      <c r="G4923" s="3">
        <v>38</v>
      </c>
      <c r="H4923" s="2">
        <v>8</v>
      </c>
      <c r="I4923" s="2">
        <v>1</v>
      </c>
    </row>
    <row r="4924" spans="1:9" x14ac:dyDescent="0.25">
      <c r="A4924" s="2">
        <v>0</v>
      </c>
      <c r="B4924" s="2">
        <v>56</v>
      </c>
      <c r="C4924" s="2">
        <v>1</v>
      </c>
      <c r="D4924" s="2">
        <v>1</v>
      </c>
      <c r="E4924" s="2">
        <v>1</v>
      </c>
      <c r="F4924" s="2">
        <v>4</v>
      </c>
      <c r="G4924" s="3">
        <v>92</v>
      </c>
      <c r="H4924" s="2">
        <v>12</v>
      </c>
      <c r="I4924" s="2">
        <v>0</v>
      </c>
    </row>
    <row r="4925" spans="1:9" x14ac:dyDescent="0.25">
      <c r="A4925" s="2">
        <v>0</v>
      </c>
      <c r="B4925" s="2">
        <v>50</v>
      </c>
      <c r="C4925" s="2">
        <v>1</v>
      </c>
      <c r="D4925" s="2">
        <v>1</v>
      </c>
      <c r="E4925" s="2">
        <v>0</v>
      </c>
      <c r="F4925" s="2">
        <v>3</v>
      </c>
      <c r="G4925" s="3">
        <v>275</v>
      </c>
      <c r="H4925" s="2">
        <v>8</v>
      </c>
      <c r="I4925" s="2">
        <v>0</v>
      </c>
    </row>
    <row r="4926" spans="1:9" x14ac:dyDescent="0.25">
      <c r="A4926" s="2">
        <v>1</v>
      </c>
      <c r="B4926" s="2">
        <v>44</v>
      </c>
      <c r="C4926" s="2">
        <v>1</v>
      </c>
      <c r="D4926" s="2">
        <v>1</v>
      </c>
      <c r="E4926" s="2">
        <v>0</v>
      </c>
      <c r="F4926" s="2">
        <v>1</v>
      </c>
      <c r="G4926" s="3">
        <v>114</v>
      </c>
      <c r="H4926" s="2">
        <v>13</v>
      </c>
      <c r="I4926" s="2">
        <v>1</v>
      </c>
    </row>
    <row r="4927" spans="1:9" x14ac:dyDescent="0.25">
      <c r="A4927" s="2">
        <v>1</v>
      </c>
      <c r="B4927" s="2">
        <v>43</v>
      </c>
      <c r="C4927" s="2">
        <v>1</v>
      </c>
      <c r="D4927" s="2">
        <v>1</v>
      </c>
      <c r="E4927" s="2">
        <v>1</v>
      </c>
      <c r="F4927" s="2">
        <v>2</v>
      </c>
      <c r="G4927" s="3">
        <v>39</v>
      </c>
      <c r="H4927" s="2">
        <v>18</v>
      </c>
      <c r="I4927" s="2">
        <v>0</v>
      </c>
    </row>
    <row r="4928" spans="1:9" x14ac:dyDescent="0.25">
      <c r="A4928" s="2">
        <v>0</v>
      </c>
      <c r="B4928" s="2">
        <v>36</v>
      </c>
      <c r="C4928" s="2">
        <v>1</v>
      </c>
      <c r="D4928" s="2">
        <v>0</v>
      </c>
      <c r="E4928" s="2">
        <v>1</v>
      </c>
      <c r="F4928" s="2">
        <v>6</v>
      </c>
      <c r="G4928" s="3">
        <v>110</v>
      </c>
      <c r="H4928" s="2">
        <v>18</v>
      </c>
      <c r="I4928" s="2">
        <v>1</v>
      </c>
    </row>
    <row r="4929" spans="1:9" x14ac:dyDescent="0.25">
      <c r="A4929" s="2">
        <v>0</v>
      </c>
      <c r="B4929" s="2">
        <v>42</v>
      </c>
      <c r="C4929" s="2">
        <v>1</v>
      </c>
      <c r="D4929" s="2">
        <v>0</v>
      </c>
      <c r="E4929" s="2">
        <v>0</v>
      </c>
      <c r="F4929" s="2">
        <v>2</v>
      </c>
      <c r="G4929" s="3">
        <v>145</v>
      </c>
      <c r="H4929" s="2">
        <v>9</v>
      </c>
      <c r="I4929" s="2">
        <v>0</v>
      </c>
    </row>
    <row r="4930" spans="1:9" x14ac:dyDescent="0.25">
      <c r="A4930" s="2">
        <v>1</v>
      </c>
      <c r="B4930" s="2">
        <v>39</v>
      </c>
      <c r="C4930" s="2">
        <v>0</v>
      </c>
      <c r="D4930" s="2">
        <v>1</v>
      </c>
      <c r="E4930" s="2">
        <v>1</v>
      </c>
      <c r="F4930" s="2">
        <v>5</v>
      </c>
      <c r="G4930" s="3">
        <v>83</v>
      </c>
      <c r="H4930" s="2">
        <v>15</v>
      </c>
      <c r="I4930" s="2">
        <v>0</v>
      </c>
    </row>
    <row r="4931" spans="1:9" x14ac:dyDescent="0.25">
      <c r="A4931" s="2">
        <v>0</v>
      </c>
      <c r="B4931" s="2">
        <v>51</v>
      </c>
      <c r="C4931" s="2">
        <v>1</v>
      </c>
      <c r="D4931" s="2">
        <v>0</v>
      </c>
      <c r="E4931" s="2">
        <v>1</v>
      </c>
      <c r="F4931" s="2">
        <v>3</v>
      </c>
      <c r="G4931" s="3">
        <v>246</v>
      </c>
      <c r="H4931" s="2">
        <v>20</v>
      </c>
      <c r="I4931" s="2">
        <v>1</v>
      </c>
    </row>
    <row r="4932" spans="1:9" x14ac:dyDescent="0.25">
      <c r="A4932" s="2">
        <v>1</v>
      </c>
      <c r="B4932" s="2">
        <v>43</v>
      </c>
      <c r="C4932" s="2">
        <v>1</v>
      </c>
      <c r="D4932" s="2">
        <v>1</v>
      </c>
      <c r="E4932" s="2">
        <v>1</v>
      </c>
      <c r="F4932" s="2">
        <v>3</v>
      </c>
      <c r="G4932" s="3">
        <v>77</v>
      </c>
      <c r="H4932" s="2">
        <v>15</v>
      </c>
      <c r="I4932" s="2">
        <v>1</v>
      </c>
    </row>
    <row r="4933" spans="1:9" x14ac:dyDescent="0.25">
      <c r="A4933" s="2">
        <v>0</v>
      </c>
      <c r="B4933" s="2">
        <v>55</v>
      </c>
      <c r="C4933" s="2">
        <v>1</v>
      </c>
      <c r="D4933" s="2">
        <v>0</v>
      </c>
      <c r="E4933" s="2">
        <v>1</v>
      </c>
      <c r="F4933" s="2">
        <v>3</v>
      </c>
      <c r="G4933" s="3">
        <v>86</v>
      </c>
      <c r="H4933" s="2">
        <v>12</v>
      </c>
      <c r="I4933" s="2">
        <v>0</v>
      </c>
    </row>
    <row r="4934" spans="1:9" x14ac:dyDescent="0.25">
      <c r="A4934" s="2">
        <v>0</v>
      </c>
      <c r="B4934" s="2">
        <v>39</v>
      </c>
      <c r="C4934" s="2">
        <v>1</v>
      </c>
      <c r="D4934" s="2">
        <v>1</v>
      </c>
      <c r="E4934" s="2">
        <v>1</v>
      </c>
      <c r="F4934" s="2">
        <v>5</v>
      </c>
      <c r="G4934" s="3">
        <v>176</v>
      </c>
      <c r="H4934" s="2">
        <v>18</v>
      </c>
      <c r="I4934" s="2">
        <v>1</v>
      </c>
    </row>
    <row r="4935" spans="1:9" x14ac:dyDescent="0.25">
      <c r="A4935" s="2">
        <v>0</v>
      </c>
      <c r="B4935" s="2">
        <v>42</v>
      </c>
      <c r="C4935" s="2">
        <v>1</v>
      </c>
      <c r="D4935" s="2">
        <v>1</v>
      </c>
      <c r="E4935" s="2">
        <v>1</v>
      </c>
      <c r="F4935" s="2">
        <v>2</v>
      </c>
      <c r="G4935" s="3">
        <v>169</v>
      </c>
      <c r="H4935" s="2">
        <v>18</v>
      </c>
      <c r="I4935" s="2">
        <v>1</v>
      </c>
    </row>
    <row r="4936" spans="1:9" x14ac:dyDescent="0.25">
      <c r="A4936" s="2">
        <v>1</v>
      </c>
      <c r="B4936" s="2">
        <v>36</v>
      </c>
      <c r="C4936" s="2">
        <v>1</v>
      </c>
      <c r="D4936" s="2">
        <v>1</v>
      </c>
      <c r="E4936" s="2">
        <v>1</v>
      </c>
      <c r="F4936" s="2">
        <v>4</v>
      </c>
      <c r="G4936" s="3">
        <v>149</v>
      </c>
      <c r="H4936" s="2">
        <v>15</v>
      </c>
      <c r="I4936" s="2">
        <v>1</v>
      </c>
    </row>
    <row r="4937" spans="1:9" x14ac:dyDescent="0.25">
      <c r="A4937" s="2">
        <v>1</v>
      </c>
      <c r="B4937" s="2">
        <v>47</v>
      </c>
      <c r="C4937" s="2">
        <v>1</v>
      </c>
      <c r="D4937" s="2">
        <v>1</v>
      </c>
      <c r="E4937" s="2">
        <v>1</v>
      </c>
      <c r="F4937" s="2">
        <v>2</v>
      </c>
      <c r="G4937" s="3">
        <v>154</v>
      </c>
      <c r="H4937" s="2">
        <v>15</v>
      </c>
      <c r="I4937" s="2">
        <v>1</v>
      </c>
    </row>
    <row r="4938" spans="1:9" x14ac:dyDescent="0.25">
      <c r="A4938" s="2">
        <v>1</v>
      </c>
      <c r="B4938" s="2">
        <v>45</v>
      </c>
      <c r="C4938" s="2">
        <v>1</v>
      </c>
      <c r="D4938" s="2">
        <v>1</v>
      </c>
      <c r="E4938" s="2">
        <v>1</v>
      </c>
      <c r="F4938" s="2">
        <v>3</v>
      </c>
      <c r="G4938" s="3">
        <v>26</v>
      </c>
      <c r="H4938" s="2">
        <v>15</v>
      </c>
      <c r="I4938" s="2">
        <v>1</v>
      </c>
    </row>
    <row r="4939" spans="1:9" x14ac:dyDescent="0.25">
      <c r="A4939" s="2">
        <v>1</v>
      </c>
      <c r="B4939" s="2">
        <v>35</v>
      </c>
      <c r="C4939" s="2">
        <v>1</v>
      </c>
      <c r="D4939" s="2">
        <v>1</v>
      </c>
      <c r="E4939" s="2">
        <v>1</v>
      </c>
      <c r="F4939" s="2">
        <v>4</v>
      </c>
      <c r="G4939" s="3">
        <v>85</v>
      </c>
      <c r="H4939" s="2">
        <v>15</v>
      </c>
      <c r="I4939" s="2">
        <v>1</v>
      </c>
    </row>
    <row r="4940" spans="1:9" x14ac:dyDescent="0.25">
      <c r="A4940" s="2">
        <v>0</v>
      </c>
      <c r="B4940" s="2">
        <v>59</v>
      </c>
      <c r="C4940" s="2">
        <v>1</v>
      </c>
      <c r="D4940" s="2">
        <v>1</v>
      </c>
      <c r="E4940" s="2">
        <v>1</v>
      </c>
      <c r="F4940" s="2">
        <v>4</v>
      </c>
      <c r="G4940" s="3">
        <v>42</v>
      </c>
      <c r="H4940" s="2">
        <v>20</v>
      </c>
      <c r="I4940" s="2">
        <v>1</v>
      </c>
    </row>
    <row r="4941" spans="1:9" x14ac:dyDescent="0.25">
      <c r="A4941" s="2">
        <v>1</v>
      </c>
      <c r="B4941" s="2">
        <v>76</v>
      </c>
      <c r="C4941" s="2">
        <v>1</v>
      </c>
      <c r="D4941" s="2">
        <v>1</v>
      </c>
      <c r="E4941" s="2">
        <v>0</v>
      </c>
      <c r="F4941" s="2">
        <v>1</v>
      </c>
      <c r="G4941" s="3">
        <v>130</v>
      </c>
      <c r="H4941" s="2">
        <v>20</v>
      </c>
      <c r="I4941" s="2">
        <v>0</v>
      </c>
    </row>
    <row r="4942" spans="1:9" x14ac:dyDescent="0.25">
      <c r="A4942" s="2">
        <v>1</v>
      </c>
      <c r="B4942" s="2">
        <v>45</v>
      </c>
      <c r="C4942" s="2">
        <v>1</v>
      </c>
      <c r="D4942" s="2">
        <v>1</v>
      </c>
      <c r="E4942" s="2">
        <v>1</v>
      </c>
      <c r="F4942" s="2">
        <v>3</v>
      </c>
      <c r="G4942" s="3">
        <v>83.5</v>
      </c>
      <c r="H4942" s="2">
        <v>20</v>
      </c>
      <c r="I4942" s="2">
        <v>0</v>
      </c>
    </row>
    <row r="4943" spans="1:9" x14ac:dyDescent="0.25">
      <c r="A4943" s="2">
        <v>0</v>
      </c>
      <c r="B4943" s="2">
        <v>56</v>
      </c>
      <c r="C4943" s="2">
        <v>0</v>
      </c>
      <c r="D4943" s="2">
        <v>1</v>
      </c>
      <c r="E4943" s="2">
        <v>1</v>
      </c>
      <c r="F4943" s="2">
        <v>3</v>
      </c>
      <c r="G4943" s="3">
        <v>74</v>
      </c>
      <c r="H4943" s="2">
        <v>20</v>
      </c>
      <c r="I4943" s="2">
        <v>1</v>
      </c>
    </row>
    <row r="4944" spans="1:9" x14ac:dyDescent="0.25">
      <c r="A4944" s="2">
        <v>0</v>
      </c>
      <c r="B4944" s="2">
        <v>50</v>
      </c>
      <c r="C4944" s="2">
        <v>1</v>
      </c>
      <c r="D4944" s="2">
        <v>1</v>
      </c>
      <c r="E4944" s="2">
        <v>1</v>
      </c>
      <c r="F4944" s="2">
        <v>3</v>
      </c>
      <c r="G4944" s="3">
        <v>35</v>
      </c>
      <c r="H4944" s="2">
        <v>10</v>
      </c>
      <c r="I4944" s="2">
        <v>1</v>
      </c>
    </row>
    <row r="4945" spans="1:9" x14ac:dyDescent="0.25">
      <c r="A4945" s="2">
        <v>0</v>
      </c>
      <c r="B4945" s="2">
        <v>56</v>
      </c>
      <c r="C4945" s="2">
        <v>1</v>
      </c>
      <c r="D4945" s="2">
        <v>0</v>
      </c>
      <c r="E4945" s="2">
        <v>1</v>
      </c>
      <c r="F4945" s="2">
        <v>5</v>
      </c>
      <c r="G4945" s="3">
        <v>84</v>
      </c>
      <c r="H4945" s="2">
        <v>18</v>
      </c>
      <c r="I4945" s="2">
        <v>1</v>
      </c>
    </row>
    <row r="4946" spans="1:9" x14ac:dyDescent="0.25">
      <c r="A4946" s="2">
        <v>0</v>
      </c>
      <c r="B4946" s="2">
        <v>53</v>
      </c>
      <c r="C4946" s="2">
        <v>0</v>
      </c>
      <c r="D4946" s="2">
        <v>1</v>
      </c>
      <c r="E4946" s="2">
        <v>1</v>
      </c>
      <c r="F4946" s="2">
        <v>2</v>
      </c>
      <c r="G4946" s="3">
        <v>95.5</v>
      </c>
      <c r="H4946" s="2">
        <v>10</v>
      </c>
      <c r="I4946" s="2">
        <v>1</v>
      </c>
    </row>
    <row r="4947" spans="1:9" x14ac:dyDescent="0.25">
      <c r="A4947" s="2">
        <v>1</v>
      </c>
      <c r="B4947" s="2">
        <v>62</v>
      </c>
      <c r="C4947" s="2">
        <v>1</v>
      </c>
      <c r="D4947" s="2">
        <v>1</v>
      </c>
      <c r="E4947" s="2">
        <v>1</v>
      </c>
      <c r="F4947" s="2">
        <v>3</v>
      </c>
      <c r="G4947" s="3">
        <v>158</v>
      </c>
      <c r="H4947" s="2">
        <v>20</v>
      </c>
      <c r="I4947" s="2">
        <v>0</v>
      </c>
    </row>
    <row r="4948" spans="1:9" x14ac:dyDescent="0.25">
      <c r="A4948" s="2">
        <v>1</v>
      </c>
      <c r="B4948" s="2">
        <v>66</v>
      </c>
      <c r="C4948" s="2">
        <v>1</v>
      </c>
      <c r="D4948" s="2">
        <v>1</v>
      </c>
      <c r="E4948" s="2">
        <v>1</v>
      </c>
      <c r="F4948" s="2">
        <v>2</v>
      </c>
      <c r="G4948" s="3">
        <v>119</v>
      </c>
      <c r="H4948" s="2">
        <v>20</v>
      </c>
      <c r="I4948" s="2">
        <v>0</v>
      </c>
    </row>
    <row r="4949" spans="1:9" x14ac:dyDescent="0.25">
      <c r="A4949" s="2">
        <v>0</v>
      </c>
      <c r="B4949" s="2">
        <v>64</v>
      </c>
      <c r="C4949" s="2">
        <v>1</v>
      </c>
      <c r="D4949" s="2">
        <v>0</v>
      </c>
      <c r="E4949" s="2">
        <v>1</v>
      </c>
      <c r="F4949" s="2">
        <v>3</v>
      </c>
      <c r="G4949" s="3">
        <v>46</v>
      </c>
      <c r="H4949" s="2">
        <v>20</v>
      </c>
      <c r="I4949" s="2">
        <v>0</v>
      </c>
    </row>
    <row r="4950" spans="1:9" x14ac:dyDescent="0.25">
      <c r="A4950" s="2">
        <v>1</v>
      </c>
      <c r="B4950" s="2">
        <v>47</v>
      </c>
      <c r="C4950" s="2">
        <v>0</v>
      </c>
      <c r="D4950" s="2">
        <v>1</v>
      </c>
      <c r="E4950" s="2">
        <v>1</v>
      </c>
      <c r="F4950" s="2">
        <v>3</v>
      </c>
      <c r="G4950" s="3">
        <v>136.5</v>
      </c>
      <c r="H4950" s="2">
        <v>20</v>
      </c>
      <c r="I4950" s="2">
        <v>0</v>
      </c>
    </row>
    <row r="4951" spans="1:9" x14ac:dyDescent="0.25">
      <c r="A4951" s="2">
        <v>0</v>
      </c>
      <c r="B4951" s="2">
        <v>56</v>
      </c>
      <c r="C4951" s="2">
        <v>1</v>
      </c>
      <c r="D4951" s="2">
        <v>0</v>
      </c>
      <c r="E4951" s="2">
        <v>1</v>
      </c>
      <c r="F4951" s="2">
        <v>4</v>
      </c>
      <c r="G4951" s="3">
        <v>120</v>
      </c>
      <c r="H4951" s="2">
        <v>20</v>
      </c>
      <c r="I4951" s="2">
        <v>1</v>
      </c>
    </row>
    <row r="4952" spans="1:9" x14ac:dyDescent="0.25">
      <c r="A4952" s="2">
        <v>1</v>
      </c>
      <c r="B4952" s="2">
        <v>39</v>
      </c>
      <c r="C4952" s="2">
        <v>1</v>
      </c>
      <c r="D4952" s="2">
        <v>1</v>
      </c>
      <c r="E4952" s="2">
        <v>1</v>
      </c>
      <c r="F4952" s="2">
        <v>5</v>
      </c>
      <c r="G4952" s="3">
        <v>171</v>
      </c>
      <c r="H4952" s="2">
        <v>18</v>
      </c>
      <c r="I4952" s="2">
        <v>0</v>
      </c>
    </row>
    <row r="4953" spans="1:9" x14ac:dyDescent="0.25">
      <c r="A4953" s="2">
        <v>0</v>
      </c>
      <c r="B4953" s="2">
        <v>50</v>
      </c>
      <c r="C4953" s="2">
        <v>0</v>
      </c>
      <c r="D4953" s="2">
        <v>1</v>
      </c>
      <c r="E4953" s="2">
        <v>1</v>
      </c>
      <c r="F4953" s="2">
        <v>3</v>
      </c>
      <c r="G4953" s="3">
        <v>68</v>
      </c>
      <c r="H4953" s="2">
        <v>10</v>
      </c>
      <c r="I4953" s="2">
        <v>1</v>
      </c>
    </row>
    <row r="4954" spans="1:9" x14ac:dyDescent="0.25">
      <c r="A4954" s="2">
        <v>0</v>
      </c>
      <c r="B4954" s="2">
        <v>48</v>
      </c>
      <c r="C4954" s="2">
        <v>1</v>
      </c>
      <c r="D4954" s="2">
        <v>1</v>
      </c>
      <c r="E4954" s="2">
        <v>1</v>
      </c>
      <c r="F4954" s="2">
        <v>5</v>
      </c>
      <c r="G4954" s="3">
        <v>43</v>
      </c>
      <c r="H4954" s="2">
        <v>8</v>
      </c>
      <c r="I4954" s="2">
        <v>0</v>
      </c>
    </row>
    <row r="4955" spans="1:9" x14ac:dyDescent="0.25">
      <c r="A4955" s="2">
        <v>0</v>
      </c>
      <c r="B4955" s="2">
        <v>50</v>
      </c>
      <c r="C4955" s="2">
        <v>0</v>
      </c>
      <c r="D4955" s="2">
        <v>1</v>
      </c>
      <c r="E4955" s="2">
        <v>0</v>
      </c>
      <c r="F4955" s="2">
        <v>2</v>
      </c>
      <c r="G4955" s="3">
        <v>56</v>
      </c>
      <c r="H4955" s="2">
        <v>10</v>
      </c>
      <c r="I4955" s="2">
        <v>0</v>
      </c>
    </row>
    <row r="4956" spans="1:9" x14ac:dyDescent="0.25">
      <c r="A4956" s="2">
        <v>0</v>
      </c>
      <c r="B4956" s="2">
        <v>49</v>
      </c>
      <c r="C4956" s="2">
        <v>1</v>
      </c>
      <c r="D4956" s="2">
        <v>1</v>
      </c>
      <c r="E4956" s="2">
        <v>1</v>
      </c>
      <c r="F4956" s="2">
        <v>2</v>
      </c>
      <c r="G4956" s="3">
        <v>32</v>
      </c>
      <c r="H4956" s="2">
        <v>20</v>
      </c>
      <c r="I4956" s="2">
        <v>1</v>
      </c>
    </row>
    <row r="4957" spans="1:9" x14ac:dyDescent="0.25">
      <c r="A4957" s="2">
        <v>0</v>
      </c>
      <c r="B4957" s="2">
        <v>67</v>
      </c>
      <c r="C4957" s="2">
        <v>0</v>
      </c>
      <c r="D4957" s="2">
        <v>0</v>
      </c>
      <c r="E4957" s="2">
        <v>1</v>
      </c>
      <c r="F4957" s="2">
        <v>3</v>
      </c>
      <c r="G4957" s="3">
        <v>62</v>
      </c>
      <c r="H4957" s="2">
        <v>20</v>
      </c>
      <c r="I4957" s="2">
        <v>0</v>
      </c>
    </row>
    <row r="4958" spans="1:9" x14ac:dyDescent="0.25">
      <c r="A4958" s="2">
        <v>0</v>
      </c>
      <c r="B4958" s="2">
        <v>40</v>
      </c>
      <c r="C4958" s="2">
        <v>1</v>
      </c>
      <c r="D4958" s="2">
        <v>1</v>
      </c>
      <c r="E4958" s="2">
        <v>1</v>
      </c>
      <c r="F4958" s="2">
        <v>5</v>
      </c>
      <c r="G4958" s="3">
        <v>149</v>
      </c>
      <c r="H4958" s="2">
        <v>12</v>
      </c>
      <c r="I4958" s="2">
        <v>0</v>
      </c>
    </row>
    <row r="4959" spans="1:9" x14ac:dyDescent="0.25">
      <c r="A4959" s="2">
        <v>0</v>
      </c>
      <c r="B4959" s="2">
        <v>46</v>
      </c>
      <c r="C4959" s="2">
        <v>0</v>
      </c>
      <c r="D4959" s="2">
        <v>1</v>
      </c>
      <c r="E4959" s="2">
        <v>1</v>
      </c>
      <c r="F4959" s="2">
        <v>6</v>
      </c>
      <c r="G4959" s="3">
        <v>482</v>
      </c>
      <c r="H4959" s="2">
        <v>15</v>
      </c>
      <c r="I4959" s="2">
        <v>0</v>
      </c>
    </row>
    <row r="4960" spans="1:9" x14ac:dyDescent="0.25">
      <c r="A4960" s="2">
        <v>1</v>
      </c>
      <c r="B4960" s="2">
        <v>42</v>
      </c>
      <c r="C4960" s="2">
        <v>1</v>
      </c>
      <c r="D4960" s="2">
        <v>0</v>
      </c>
      <c r="E4960" s="2">
        <v>1</v>
      </c>
      <c r="F4960" s="2">
        <v>3</v>
      </c>
      <c r="G4960" s="3">
        <v>153</v>
      </c>
      <c r="H4960" s="2">
        <v>13</v>
      </c>
      <c r="I4960" s="2">
        <v>1</v>
      </c>
    </row>
    <row r="4961" spans="1:9" x14ac:dyDescent="0.25">
      <c r="A4961" s="2">
        <v>0</v>
      </c>
      <c r="B4961" s="2">
        <v>33</v>
      </c>
      <c r="C4961" s="2">
        <v>1</v>
      </c>
      <c r="D4961" s="2">
        <v>0</v>
      </c>
      <c r="E4961" s="2">
        <v>1</v>
      </c>
      <c r="F4961" s="2">
        <v>4</v>
      </c>
      <c r="G4961" s="3">
        <v>74</v>
      </c>
      <c r="H4961" s="2">
        <v>8</v>
      </c>
      <c r="I4961" s="2">
        <v>1</v>
      </c>
    </row>
    <row r="4962" spans="1:9" x14ac:dyDescent="0.25">
      <c r="A4962" s="2">
        <v>0</v>
      </c>
      <c r="B4962" s="2">
        <v>57</v>
      </c>
      <c r="C4962" s="2">
        <v>1</v>
      </c>
      <c r="D4962" s="2">
        <v>0</v>
      </c>
      <c r="E4962" s="2">
        <v>0</v>
      </c>
      <c r="F4962" s="2">
        <v>2</v>
      </c>
      <c r="G4962" s="3">
        <v>74</v>
      </c>
      <c r="H4962" s="2">
        <v>20</v>
      </c>
      <c r="I4962" s="2">
        <v>1</v>
      </c>
    </row>
    <row r="4963" spans="1:9" x14ac:dyDescent="0.25">
      <c r="A4963" s="2">
        <v>0</v>
      </c>
      <c r="B4963" s="2">
        <v>51</v>
      </c>
      <c r="C4963" s="2">
        <v>1</v>
      </c>
      <c r="D4963" s="2">
        <v>1</v>
      </c>
      <c r="E4963" s="2">
        <v>0</v>
      </c>
      <c r="F4963" s="2">
        <v>1</v>
      </c>
      <c r="G4963" s="3">
        <v>52</v>
      </c>
      <c r="H4963" s="2">
        <v>20</v>
      </c>
      <c r="I4963" s="2">
        <v>1</v>
      </c>
    </row>
    <row r="4964" spans="1:9" x14ac:dyDescent="0.25">
      <c r="A4964" s="2">
        <v>0</v>
      </c>
      <c r="B4964" s="2">
        <v>53</v>
      </c>
      <c r="C4964" s="2">
        <v>1</v>
      </c>
      <c r="D4964" s="2">
        <v>1</v>
      </c>
      <c r="E4964" s="2">
        <v>1</v>
      </c>
      <c r="F4964" s="2">
        <v>6</v>
      </c>
      <c r="G4964" s="3">
        <v>129</v>
      </c>
      <c r="H4964" s="2">
        <v>8</v>
      </c>
      <c r="I4964" s="2">
        <v>0</v>
      </c>
    </row>
    <row r="4965" spans="1:9" x14ac:dyDescent="0.25">
      <c r="A4965" s="2">
        <v>0</v>
      </c>
      <c r="B4965" s="2">
        <v>60</v>
      </c>
      <c r="C4965" s="2">
        <v>1</v>
      </c>
      <c r="D4965" s="2">
        <v>0</v>
      </c>
      <c r="E4965" s="2">
        <v>1</v>
      </c>
      <c r="F4965" s="2">
        <v>4</v>
      </c>
      <c r="G4965" s="3">
        <v>121</v>
      </c>
      <c r="H4965" s="2">
        <v>8</v>
      </c>
      <c r="I4965" s="2">
        <v>1</v>
      </c>
    </row>
    <row r="4966" spans="1:9" x14ac:dyDescent="0.25">
      <c r="A4966" s="2">
        <v>0</v>
      </c>
      <c r="B4966" s="2">
        <v>59</v>
      </c>
      <c r="C4966" s="2">
        <v>0</v>
      </c>
      <c r="D4966" s="2">
        <v>0</v>
      </c>
      <c r="E4966" s="2">
        <v>1</v>
      </c>
      <c r="F4966" s="2">
        <v>3</v>
      </c>
      <c r="G4966" s="3">
        <v>54</v>
      </c>
      <c r="H4966" s="2">
        <v>20</v>
      </c>
      <c r="I4966" s="2">
        <v>1</v>
      </c>
    </row>
    <row r="4967" spans="1:9" x14ac:dyDescent="0.25">
      <c r="A4967" s="2">
        <v>0</v>
      </c>
      <c r="B4967" s="2">
        <v>33</v>
      </c>
      <c r="C4967" s="2">
        <v>1</v>
      </c>
      <c r="D4967" s="2">
        <v>1</v>
      </c>
      <c r="E4967" s="2">
        <v>0</v>
      </c>
      <c r="F4967" s="2">
        <v>1</v>
      </c>
      <c r="G4967" s="3">
        <v>74</v>
      </c>
      <c r="H4967" s="2">
        <v>9</v>
      </c>
      <c r="I4967" s="2">
        <v>0</v>
      </c>
    </row>
    <row r="4968" spans="1:9" x14ac:dyDescent="0.25">
      <c r="A4968" s="2">
        <v>1</v>
      </c>
      <c r="B4968" s="2">
        <v>62</v>
      </c>
      <c r="C4968" s="2">
        <v>1</v>
      </c>
      <c r="D4968" s="2">
        <v>1</v>
      </c>
      <c r="E4968" s="2">
        <v>1</v>
      </c>
      <c r="F4968" s="2">
        <v>3</v>
      </c>
      <c r="G4968" s="3">
        <v>111</v>
      </c>
      <c r="H4968" s="2">
        <v>16</v>
      </c>
      <c r="I4968" s="2">
        <v>1</v>
      </c>
    </row>
    <row r="4969" spans="1:9" x14ac:dyDescent="0.25">
      <c r="A4969" s="2">
        <v>0</v>
      </c>
      <c r="B4969" s="2">
        <v>58</v>
      </c>
      <c r="C4969" s="2">
        <v>1</v>
      </c>
      <c r="D4969" s="2">
        <v>1</v>
      </c>
      <c r="E4969" s="2">
        <v>1</v>
      </c>
      <c r="F4969" s="2">
        <v>5</v>
      </c>
      <c r="G4969" s="3">
        <v>38</v>
      </c>
      <c r="H4969" s="2">
        <v>8</v>
      </c>
      <c r="I4969" s="2">
        <v>0</v>
      </c>
    </row>
    <row r="4970" spans="1:9" x14ac:dyDescent="0.25">
      <c r="A4970" s="2">
        <v>0</v>
      </c>
      <c r="B4970" s="2">
        <v>34</v>
      </c>
      <c r="C4970" s="2">
        <v>1</v>
      </c>
      <c r="D4970" s="2">
        <v>1</v>
      </c>
      <c r="E4970" s="2">
        <v>1</v>
      </c>
      <c r="F4970" s="2">
        <v>6</v>
      </c>
      <c r="G4970" s="3">
        <v>119</v>
      </c>
      <c r="H4970" s="2">
        <v>12</v>
      </c>
      <c r="I4970" s="2">
        <v>0</v>
      </c>
    </row>
    <row r="4971" spans="1:9" x14ac:dyDescent="0.25">
      <c r="A4971" s="2">
        <v>0</v>
      </c>
      <c r="B4971" s="2">
        <v>53</v>
      </c>
      <c r="C4971" s="2">
        <v>1</v>
      </c>
      <c r="D4971" s="2">
        <v>1</v>
      </c>
      <c r="E4971" s="2">
        <v>0</v>
      </c>
      <c r="F4971" s="2">
        <v>4</v>
      </c>
      <c r="G4971" s="3">
        <v>57</v>
      </c>
      <c r="H4971" s="2">
        <v>20</v>
      </c>
      <c r="I4971" s="2">
        <v>1</v>
      </c>
    </row>
    <row r="4972" spans="1:9" x14ac:dyDescent="0.25">
      <c r="A4972" s="2">
        <v>1</v>
      </c>
      <c r="B4972" s="2">
        <v>62</v>
      </c>
      <c r="C4972" s="2">
        <v>1</v>
      </c>
      <c r="D4972" s="2">
        <v>1</v>
      </c>
      <c r="E4972" s="2">
        <v>0</v>
      </c>
      <c r="F4972" s="2">
        <v>1</v>
      </c>
      <c r="G4972" s="3">
        <v>133</v>
      </c>
      <c r="H4972" s="2">
        <v>20</v>
      </c>
      <c r="I4972" s="2">
        <v>0</v>
      </c>
    </row>
    <row r="4973" spans="1:9" x14ac:dyDescent="0.25">
      <c r="A4973" s="2">
        <v>0</v>
      </c>
      <c r="B4973" s="2">
        <v>51</v>
      </c>
      <c r="C4973" s="2">
        <v>1</v>
      </c>
      <c r="D4973" s="2">
        <v>1</v>
      </c>
      <c r="E4973" s="2">
        <v>1</v>
      </c>
      <c r="F4973" s="2">
        <v>2</v>
      </c>
      <c r="G4973" s="3">
        <v>84.5</v>
      </c>
      <c r="H4973" s="2">
        <v>10</v>
      </c>
      <c r="I4973" s="2">
        <v>1</v>
      </c>
    </row>
    <row r="4974" spans="1:9" x14ac:dyDescent="0.25">
      <c r="A4974" s="2">
        <v>1</v>
      </c>
      <c r="B4974" s="2">
        <v>70</v>
      </c>
      <c r="C4974" s="2">
        <v>1</v>
      </c>
      <c r="D4974" s="2">
        <v>1</v>
      </c>
      <c r="E4974" s="2">
        <v>0</v>
      </c>
      <c r="F4974" s="2">
        <v>2</v>
      </c>
      <c r="G4974" s="3">
        <v>106</v>
      </c>
      <c r="H4974" s="2">
        <v>20</v>
      </c>
      <c r="I4974" s="2">
        <v>0</v>
      </c>
    </row>
    <row r="4975" spans="1:9" x14ac:dyDescent="0.25">
      <c r="A4975" s="2">
        <v>0</v>
      </c>
      <c r="B4975" s="2">
        <v>64</v>
      </c>
      <c r="C4975" s="2">
        <v>1</v>
      </c>
      <c r="D4975" s="2">
        <v>0</v>
      </c>
      <c r="E4975" s="2">
        <v>1</v>
      </c>
      <c r="F4975" s="2">
        <v>5</v>
      </c>
      <c r="G4975" s="3">
        <v>48</v>
      </c>
      <c r="H4975" s="2">
        <v>20</v>
      </c>
      <c r="I4975" s="2">
        <v>0</v>
      </c>
    </row>
    <row r="4976" spans="1:9" x14ac:dyDescent="0.25">
      <c r="A4976" s="2">
        <v>0</v>
      </c>
      <c r="B4976" s="2">
        <v>38</v>
      </c>
      <c r="C4976" s="2">
        <v>1</v>
      </c>
      <c r="D4976" s="2">
        <v>0</v>
      </c>
      <c r="E4976" s="2">
        <v>1</v>
      </c>
      <c r="F4976" s="2">
        <v>6</v>
      </c>
      <c r="G4976" s="3">
        <v>335</v>
      </c>
      <c r="H4976" s="2">
        <v>15</v>
      </c>
      <c r="I4976" s="2">
        <v>1</v>
      </c>
    </row>
    <row r="4977" spans="1:9" x14ac:dyDescent="0.25">
      <c r="A4977" s="2">
        <v>0</v>
      </c>
      <c r="B4977" s="2">
        <v>50</v>
      </c>
      <c r="C4977" s="2">
        <v>1</v>
      </c>
      <c r="D4977" s="2">
        <v>1</v>
      </c>
      <c r="E4977" s="2">
        <v>0</v>
      </c>
      <c r="F4977" s="2">
        <v>3</v>
      </c>
      <c r="G4977" s="3">
        <v>25</v>
      </c>
      <c r="H4977" s="2">
        <v>8</v>
      </c>
      <c r="I4977" s="2">
        <v>0</v>
      </c>
    </row>
    <row r="4978" spans="1:9" x14ac:dyDescent="0.25">
      <c r="A4978" s="2">
        <v>0</v>
      </c>
      <c r="B4978" s="2">
        <v>38</v>
      </c>
      <c r="C4978" s="2">
        <v>0</v>
      </c>
      <c r="D4978" s="2">
        <v>1</v>
      </c>
      <c r="E4978" s="2">
        <v>1</v>
      </c>
      <c r="F4978" s="2">
        <v>2</v>
      </c>
      <c r="G4978" s="3">
        <v>352</v>
      </c>
      <c r="H4978" s="2">
        <v>15</v>
      </c>
      <c r="I4978" s="2">
        <v>0</v>
      </c>
    </row>
    <row r="4979" spans="1:9" x14ac:dyDescent="0.25">
      <c r="A4979" s="2">
        <v>0</v>
      </c>
      <c r="B4979" s="2">
        <v>59</v>
      </c>
      <c r="C4979" s="2">
        <v>1</v>
      </c>
      <c r="D4979" s="2">
        <v>1</v>
      </c>
      <c r="E4979" s="2">
        <v>0</v>
      </c>
      <c r="F4979" s="2">
        <v>2</v>
      </c>
      <c r="G4979" s="3">
        <v>60</v>
      </c>
      <c r="H4979" s="2">
        <v>10</v>
      </c>
      <c r="I4979" s="2">
        <v>0</v>
      </c>
    </row>
    <row r="4980" spans="1:9" x14ac:dyDescent="0.25">
      <c r="A4980" s="2">
        <v>1</v>
      </c>
      <c r="B4980" s="2">
        <v>42</v>
      </c>
      <c r="C4980" s="2">
        <v>1</v>
      </c>
      <c r="D4980" s="2">
        <v>1</v>
      </c>
      <c r="E4980" s="2">
        <v>0</v>
      </c>
      <c r="F4980" s="2">
        <v>2</v>
      </c>
      <c r="G4980" s="3">
        <v>67</v>
      </c>
      <c r="H4980" s="2">
        <v>18</v>
      </c>
      <c r="I4980" s="2">
        <v>0</v>
      </c>
    </row>
    <row r="4981" spans="1:9" x14ac:dyDescent="0.25">
      <c r="A4981" s="2">
        <v>1</v>
      </c>
      <c r="B4981" s="2">
        <v>45</v>
      </c>
      <c r="C4981" s="2">
        <v>0</v>
      </c>
      <c r="D4981" s="2">
        <v>1</v>
      </c>
      <c r="E4981" s="2">
        <v>1</v>
      </c>
      <c r="F4981" s="2">
        <v>6</v>
      </c>
      <c r="G4981" s="3">
        <v>107</v>
      </c>
      <c r="H4981" s="2">
        <v>18</v>
      </c>
      <c r="I4981" s="2">
        <v>1</v>
      </c>
    </row>
    <row r="4982" spans="1:9" x14ac:dyDescent="0.25">
      <c r="A4982" s="2">
        <v>0</v>
      </c>
      <c r="B4982" s="2">
        <v>67</v>
      </c>
      <c r="C4982" s="2">
        <v>1</v>
      </c>
      <c r="D4982" s="2">
        <v>1</v>
      </c>
      <c r="E4982" s="2">
        <v>0</v>
      </c>
      <c r="F4982" s="2">
        <v>1</v>
      </c>
      <c r="G4982" s="3">
        <v>64</v>
      </c>
      <c r="H4982" s="2">
        <v>20</v>
      </c>
      <c r="I4982" s="2">
        <v>1</v>
      </c>
    </row>
    <row r="4983" spans="1:9" x14ac:dyDescent="0.25">
      <c r="A4983" s="2">
        <v>1</v>
      </c>
      <c r="B4983" s="2">
        <v>51</v>
      </c>
      <c r="C4983" s="2">
        <v>1</v>
      </c>
      <c r="D4983" s="2">
        <v>1</v>
      </c>
      <c r="E4983" s="2">
        <v>1</v>
      </c>
      <c r="F4983" s="2">
        <v>3</v>
      </c>
      <c r="G4983" s="3">
        <v>60</v>
      </c>
      <c r="H4983" s="2">
        <v>16</v>
      </c>
      <c r="I4983" s="2">
        <v>1</v>
      </c>
    </row>
    <row r="4984" spans="1:9" x14ac:dyDescent="0.25">
      <c r="A4984" s="2">
        <v>1</v>
      </c>
      <c r="B4984" s="2">
        <v>66</v>
      </c>
      <c r="C4984" s="2">
        <v>0</v>
      </c>
      <c r="D4984" s="2">
        <v>1</v>
      </c>
      <c r="E4984" s="2">
        <v>1</v>
      </c>
      <c r="F4984" s="2">
        <v>3</v>
      </c>
      <c r="G4984" s="3">
        <v>10</v>
      </c>
      <c r="H4984" s="2">
        <v>20</v>
      </c>
      <c r="I4984" s="2">
        <v>0</v>
      </c>
    </row>
    <row r="4985" spans="1:9" x14ac:dyDescent="0.25">
      <c r="A4985" s="2">
        <v>1</v>
      </c>
      <c r="B4985" s="2">
        <v>48</v>
      </c>
      <c r="C4985" s="2">
        <v>1</v>
      </c>
      <c r="D4985" s="2">
        <v>1</v>
      </c>
      <c r="E4985" s="2">
        <v>1</v>
      </c>
      <c r="F4985" s="2">
        <v>3</v>
      </c>
      <c r="G4985" s="3">
        <v>111</v>
      </c>
      <c r="H4985" s="2">
        <v>18</v>
      </c>
      <c r="I4985" s="2">
        <v>0</v>
      </c>
    </row>
    <row r="4986" spans="1:9" x14ac:dyDescent="0.25">
      <c r="A4986" s="2">
        <v>0</v>
      </c>
      <c r="B4986" s="2">
        <v>32</v>
      </c>
      <c r="C4986" s="2">
        <v>1</v>
      </c>
      <c r="D4986" s="2">
        <v>1</v>
      </c>
      <c r="E4986" s="2">
        <v>0</v>
      </c>
      <c r="F4986" s="2">
        <v>3</v>
      </c>
      <c r="G4986" s="3">
        <v>22</v>
      </c>
      <c r="H4986" s="2">
        <v>18</v>
      </c>
      <c r="I4986" s="2">
        <v>1</v>
      </c>
    </row>
    <row r="4987" spans="1:9" x14ac:dyDescent="0.25">
      <c r="A4987" s="2">
        <v>0</v>
      </c>
      <c r="B4987" s="2">
        <v>50</v>
      </c>
      <c r="C4987" s="2">
        <v>1</v>
      </c>
      <c r="D4987" s="2">
        <v>0</v>
      </c>
      <c r="E4987" s="2">
        <v>1</v>
      </c>
      <c r="F4987" s="2">
        <v>3</v>
      </c>
      <c r="G4987" s="3">
        <v>200</v>
      </c>
      <c r="H4987" s="2">
        <v>12</v>
      </c>
      <c r="I4987" s="2">
        <v>1</v>
      </c>
    </row>
    <row r="4988" spans="1:9" x14ac:dyDescent="0.25">
      <c r="A4988" s="2">
        <v>1</v>
      </c>
      <c r="B4988" s="2">
        <v>64</v>
      </c>
      <c r="C4988" s="2">
        <v>1</v>
      </c>
      <c r="D4988" s="2">
        <v>0</v>
      </c>
      <c r="E4988" s="2">
        <v>1</v>
      </c>
      <c r="F4988" s="2">
        <v>6</v>
      </c>
      <c r="G4988" s="3">
        <v>72</v>
      </c>
      <c r="H4988" s="2">
        <v>13</v>
      </c>
      <c r="I4988" s="2">
        <v>1</v>
      </c>
    </row>
    <row r="4989" spans="1:9" x14ac:dyDescent="0.25">
      <c r="A4989" s="2">
        <v>1</v>
      </c>
      <c r="B4989" s="2">
        <v>77</v>
      </c>
      <c r="C4989" s="2">
        <v>1</v>
      </c>
      <c r="D4989" s="2">
        <v>1</v>
      </c>
      <c r="E4989" s="2">
        <v>1</v>
      </c>
      <c r="F4989" s="2">
        <v>3</v>
      </c>
      <c r="G4989" s="3">
        <v>16</v>
      </c>
      <c r="H4989" s="2">
        <v>13</v>
      </c>
      <c r="I4989" s="2">
        <v>1</v>
      </c>
    </row>
    <row r="4990" spans="1:9" x14ac:dyDescent="0.25">
      <c r="A4990" s="2">
        <v>1</v>
      </c>
      <c r="B4990" s="2">
        <v>38</v>
      </c>
      <c r="C4990" s="2">
        <v>1</v>
      </c>
      <c r="D4990" s="2">
        <v>1</v>
      </c>
      <c r="E4990" s="2">
        <v>0</v>
      </c>
      <c r="F4990" s="2">
        <v>4</v>
      </c>
      <c r="G4990" s="3">
        <v>15</v>
      </c>
      <c r="H4990" s="2">
        <v>15</v>
      </c>
      <c r="I4990" s="2">
        <v>0</v>
      </c>
    </row>
    <row r="4991" spans="1:9" x14ac:dyDescent="0.25">
      <c r="A4991" s="2">
        <v>1</v>
      </c>
      <c r="B4991" s="2">
        <v>45</v>
      </c>
      <c r="C4991" s="2">
        <v>1</v>
      </c>
      <c r="D4991" s="2">
        <v>1</v>
      </c>
      <c r="E4991" s="2">
        <v>1</v>
      </c>
      <c r="F4991" s="2">
        <v>5</v>
      </c>
      <c r="G4991" s="3">
        <v>119</v>
      </c>
      <c r="H4991" s="2">
        <v>15</v>
      </c>
      <c r="I4991" s="2">
        <v>1</v>
      </c>
    </row>
    <row r="4992" spans="1:9" x14ac:dyDescent="0.25">
      <c r="A4992" s="2">
        <v>1</v>
      </c>
      <c r="B4992" s="2">
        <v>37</v>
      </c>
      <c r="C4992" s="2">
        <v>1</v>
      </c>
      <c r="D4992" s="2">
        <v>1</v>
      </c>
      <c r="E4992" s="2">
        <v>1</v>
      </c>
      <c r="F4992" s="2">
        <v>4</v>
      </c>
      <c r="G4992" s="3">
        <v>100</v>
      </c>
      <c r="H4992" s="2">
        <v>15</v>
      </c>
      <c r="I4992" s="2">
        <v>1</v>
      </c>
    </row>
    <row r="4993" spans="1:9" x14ac:dyDescent="0.25">
      <c r="A4993" s="2">
        <v>1</v>
      </c>
      <c r="B4993" s="2">
        <v>55</v>
      </c>
      <c r="C4993" s="2">
        <v>1</v>
      </c>
      <c r="D4993" s="2">
        <v>1</v>
      </c>
      <c r="E4993" s="2">
        <v>1</v>
      </c>
      <c r="F4993" s="2">
        <v>4</v>
      </c>
      <c r="G4993" s="3">
        <v>80</v>
      </c>
      <c r="H4993" s="2">
        <v>13</v>
      </c>
      <c r="I4993" s="2">
        <v>1</v>
      </c>
    </row>
    <row r="4994" spans="1:9" x14ac:dyDescent="0.25">
      <c r="A4994" s="2">
        <v>1</v>
      </c>
      <c r="B4994" s="2">
        <v>55</v>
      </c>
      <c r="C4994" s="2">
        <v>1</v>
      </c>
      <c r="D4994" s="2">
        <v>1</v>
      </c>
      <c r="E4994" s="2">
        <v>0</v>
      </c>
      <c r="F4994" s="2">
        <v>1</v>
      </c>
      <c r="G4994" s="3">
        <v>48</v>
      </c>
      <c r="H4994" s="2">
        <v>16</v>
      </c>
      <c r="I4994" s="2">
        <v>1</v>
      </c>
    </row>
    <row r="4995" spans="1:9" x14ac:dyDescent="0.25">
      <c r="A4995" s="2">
        <v>1</v>
      </c>
      <c r="B4995" s="2">
        <v>49</v>
      </c>
      <c r="C4995" s="2">
        <v>1</v>
      </c>
      <c r="D4995" s="2">
        <v>1</v>
      </c>
      <c r="E4995" s="2">
        <v>0</v>
      </c>
      <c r="F4995" s="2">
        <v>1</v>
      </c>
      <c r="G4995" s="3">
        <v>10</v>
      </c>
      <c r="H4995" s="2">
        <v>20</v>
      </c>
      <c r="I4995" s="2">
        <v>0</v>
      </c>
    </row>
    <row r="4996" spans="1:9" x14ac:dyDescent="0.25">
      <c r="A4996" s="2">
        <v>1</v>
      </c>
      <c r="B4996" s="2">
        <v>51</v>
      </c>
      <c r="C4996" s="2">
        <v>1</v>
      </c>
      <c r="D4996" s="2">
        <v>1</v>
      </c>
      <c r="E4996" s="2">
        <v>1</v>
      </c>
      <c r="F4996" s="2">
        <v>2</v>
      </c>
      <c r="G4996" s="3">
        <v>46</v>
      </c>
      <c r="H4996" s="2">
        <v>18</v>
      </c>
      <c r="I4996" s="2">
        <v>0</v>
      </c>
    </row>
    <row r="4997" spans="1:9" x14ac:dyDescent="0.25">
      <c r="A4997" s="2">
        <v>1</v>
      </c>
      <c r="B4997" s="2">
        <v>35</v>
      </c>
      <c r="C4997" s="2">
        <v>1</v>
      </c>
      <c r="D4997" s="2">
        <v>1</v>
      </c>
      <c r="E4997" s="2">
        <v>1</v>
      </c>
      <c r="F4997" s="2">
        <v>4</v>
      </c>
      <c r="G4997" s="3">
        <v>73</v>
      </c>
      <c r="H4997" s="2">
        <v>18</v>
      </c>
      <c r="I4997" s="2">
        <v>0</v>
      </c>
    </row>
    <row r="4998" spans="1:9" x14ac:dyDescent="0.25">
      <c r="A4998" s="2">
        <v>0</v>
      </c>
      <c r="B4998" s="2">
        <v>41</v>
      </c>
      <c r="C4998" s="2">
        <v>1</v>
      </c>
      <c r="D4998" s="2">
        <v>1</v>
      </c>
      <c r="E4998" s="2">
        <v>1</v>
      </c>
      <c r="F4998" s="2">
        <v>2</v>
      </c>
      <c r="G4998" s="3">
        <v>56</v>
      </c>
      <c r="H4998" s="2">
        <v>12</v>
      </c>
      <c r="I4998" s="2">
        <v>0</v>
      </c>
    </row>
    <row r="4999" spans="1:9" x14ac:dyDescent="0.25">
      <c r="A4999" s="2">
        <v>0</v>
      </c>
      <c r="B4999" s="2">
        <v>44</v>
      </c>
      <c r="C4999" s="2">
        <v>1</v>
      </c>
      <c r="D4999" s="2">
        <v>0</v>
      </c>
      <c r="E4999" s="2">
        <v>1</v>
      </c>
      <c r="F4999" s="2">
        <v>4</v>
      </c>
      <c r="G4999" s="3">
        <v>214</v>
      </c>
      <c r="H4999" s="2">
        <v>15</v>
      </c>
      <c r="I4999" s="2">
        <v>0</v>
      </c>
    </row>
    <row r="5000" spans="1:9" x14ac:dyDescent="0.25">
      <c r="A5000" s="2">
        <v>1</v>
      </c>
      <c r="B5000" s="2">
        <v>56</v>
      </c>
      <c r="C5000" s="2">
        <v>1</v>
      </c>
      <c r="D5000" s="2">
        <v>1</v>
      </c>
      <c r="E5000" s="2">
        <v>1</v>
      </c>
      <c r="F5000" s="2">
        <v>4</v>
      </c>
      <c r="G5000" s="3">
        <v>126</v>
      </c>
      <c r="H5000" s="2">
        <v>20</v>
      </c>
      <c r="I5000" s="2">
        <v>0</v>
      </c>
    </row>
    <row r="5001" spans="1:9" x14ac:dyDescent="0.25">
      <c r="A5001" s="2">
        <v>0</v>
      </c>
      <c r="B5001" s="2">
        <v>36</v>
      </c>
      <c r="C5001" s="2">
        <v>1</v>
      </c>
      <c r="D5001" s="2">
        <v>0</v>
      </c>
      <c r="E5001" s="2">
        <v>1</v>
      </c>
      <c r="F5001" s="2">
        <v>5</v>
      </c>
      <c r="G5001" s="3">
        <v>119</v>
      </c>
      <c r="H5001" s="2">
        <v>12</v>
      </c>
      <c r="I5001" s="2">
        <v>0</v>
      </c>
    </row>
    <row r="5002" spans="1:9" x14ac:dyDescent="0.25">
      <c r="A5002" s="2">
        <v>1</v>
      </c>
      <c r="B5002" s="2">
        <v>52</v>
      </c>
      <c r="C5002" s="2">
        <v>1</v>
      </c>
      <c r="D5002" s="2">
        <v>1</v>
      </c>
      <c r="E5002" s="2">
        <v>1</v>
      </c>
      <c r="F5002" s="2">
        <v>5</v>
      </c>
      <c r="G5002" s="3">
        <v>67</v>
      </c>
      <c r="H5002" s="2">
        <v>15</v>
      </c>
      <c r="I5002" s="2">
        <v>0</v>
      </c>
    </row>
    <row r="5003" spans="1:9" x14ac:dyDescent="0.25">
      <c r="A5003" s="2">
        <v>1</v>
      </c>
      <c r="B5003" s="2">
        <v>41</v>
      </c>
      <c r="C5003" s="2">
        <v>1</v>
      </c>
      <c r="D5003" s="2">
        <v>1</v>
      </c>
      <c r="E5003" s="2">
        <v>1</v>
      </c>
      <c r="F5003" s="2">
        <v>3</v>
      </c>
      <c r="G5003" s="3">
        <v>42</v>
      </c>
      <c r="H5003" s="2">
        <v>18</v>
      </c>
      <c r="I5003" s="2">
        <v>0</v>
      </c>
    </row>
    <row r="5004" spans="1:9" x14ac:dyDescent="0.25">
      <c r="A5004" s="2">
        <v>0</v>
      </c>
      <c r="B5004" s="2">
        <v>51</v>
      </c>
      <c r="C5004" s="2">
        <v>1</v>
      </c>
      <c r="D5004" s="2">
        <v>1</v>
      </c>
      <c r="E5004" s="2">
        <v>0</v>
      </c>
      <c r="F5004" s="2">
        <v>2</v>
      </c>
      <c r="G5004" s="3">
        <v>90</v>
      </c>
      <c r="H5004" s="2">
        <v>18</v>
      </c>
      <c r="I5004" s="2">
        <v>1</v>
      </c>
    </row>
    <row r="5005" spans="1:9" x14ac:dyDescent="0.25">
      <c r="A5005" s="2">
        <v>0</v>
      </c>
      <c r="B5005" s="2">
        <v>48</v>
      </c>
      <c r="C5005" s="2">
        <v>0</v>
      </c>
      <c r="D5005" s="2">
        <v>1</v>
      </c>
      <c r="E5005" s="2">
        <v>1</v>
      </c>
      <c r="F5005" s="2">
        <v>4</v>
      </c>
      <c r="G5005" s="3">
        <v>71</v>
      </c>
      <c r="H5005" s="2">
        <v>8</v>
      </c>
      <c r="I5005" s="2">
        <v>1</v>
      </c>
    </row>
    <row r="5006" spans="1:9" x14ac:dyDescent="0.25">
      <c r="A5006" s="2">
        <v>1</v>
      </c>
      <c r="B5006" s="2">
        <v>51</v>
      </c>
      <c r="C5006" s="2">
        <v>1</v>
      </c>
      <c r="D5006" s="2">
        <v>1</v>
      </c>
      <c r="E5006" s="2">
        <v>1</v>
      </c>
      <c r="F5006" s="2">
        <v>6</v>
      </c>
      <c r="G5006" s="3">
        <v>103</v>
      </c>
      <c r="H5006" s="2">
        <v>18</v>
      </c>
      <c r="I5006" s="2">
        <v>0</v>
      </c>
    </row>
    <row r="5007" spans="1:9" x14ac:dyDescent="0.25">
      <c r="A5007" s="2">
        <v>0</v>
      </c>
      <c r="B5007" s="2">
        <v>30</v>
      </c>
      <c r="C5007" s="2">
        <v>1</v>
      </c>
      <c r="D5007" s="2">
        <v>0</v>
      </c>
      <c r="E5007" s="2">
        <v>0</v>
      </c>
      <c r="F5007" s="2">
        <v>1</v>
      </c>
      <c r="G5007" s="3">
        <v>72</v>
      </c>
      <c r="H5007" s="2">
        <v>18</v>
      </c>
      <c r="I5007" s="2">
        <v>0</v>
      </c>
    </row>
    <row r="5008" spans="1:9" x14ac:dyDescent="0.25">
      <c r="A5008" s="2">
        <v>1</v>
      </c>
      <c r="B5008" s="2">
        <v>47</v>
      </c>
      <c r="C5008" s="2">
        <v>0</v>
      </c>
      <c r="D5008" s="2">
        <v>1</v>
      </c>
      <c r="E5008" s="2">
        <v>1</v>
      </c>
      <c r="F5008" s="2">
        <v>3</v>
      </c>
      <c r="G5008" s="3">
        <v>99</v>
      </c>
      <c r="H5008" s="2">
        <v>18</v>
      </c>
      <c r="I5008" s="2">
        <v>0</v>
      </c>
    </row>
    <row r="5009" spans="1:9" x14ac:dyDescent="0.25">
      <c r="A5009" s="2">
        <v>0</v>
      </c>
      <c r="B5009" s="2">
        <v>54</v>
      </c>
      <c r="C5009" s="2">
        <v>1</v>
      </c>
      <c r="D5009" s="2">
        <v>1</v>
      </c>
      <c r="E5009" s="2">
        <v>1</v>
      </c>
      <c r="F5009" s="2">
        <v>3</v>
      </c>
      <c r="G5009" s="3">
        <v>143</v>
      </c>
      <c r="H5009" s="2">
        <v>12</v>
      </c>
      <c r="I5009" s="2">
        <v>1</v>
      </c>
    </row>
    <row r="5010" spans="1:9" x14ac:dyDescent="0.25">
      <c r="A5010" s="2">
        <v>0</v>
      </c>
      <c r="B5010" s="2">
        <v>47</v>
      </c>
      <c r="C5010" s="2">
        <v>1</v>
      </c>
      <c r="D5010" s="2">
        <v>1</v>
      </c>
      <c r="E5010" s="2">
        <v>1</v>
      </c>
      <c r="F5010" s="2">
        <v>3</v>
      </c>
      <c r="G5010" s="3">
        <v>125</v>
      </c>
      <c r="H5010" s="2">
        <v>20</v>
      </c>
      <c r="I5010" s="2">
        <v>1</v>
      </c>
    </row>
    <row r="5011" spans="1:9" x14ac:dyDescent="0.25">
      <c r="A5011" s="2">
        <v>1</v>
      </c>
      <c r="B5011" s="2">
        <v>48</v>
      </c>
      <c r="C5011" s="2">
        <v>1</v>
      </c>
      <c r="D5011" s="2">
        <v>1</v>
      </c>
      <c r="E5011" s="2">
        <v>1</v>
      </c>
      <c r="F5011" s="2">
        <v>2</v>
      </c>
      <c r="G5011" s="3">
        <v>160</v>
      </c>
      <c r="H5011" s="2">
        <v>15</v>
      </c>
      <c r="I5011" s="2">
        <v>1</v>
      </c>
    </row>
    <row r="5012" spans="1:9" x14ac:dyDescent="0.25">
      <c r="A5012" s="2">
        <v>0</v>
      </c>
      <c r="B5012" s="2">
        <v>37</v>
      </c>
      <c r="C5012" s="2">
        <v>1</v>
      </c>
      <c r="D5012" s="2">
        <v>1</v>
      </c>
      <c r="E5012" s="2">
        <v>1</v>
      </c>
      <c r="F5012" s="2">
        <v>6</v>
      </c>
      <c r="G5012" s="3">
        <v>225</v>
      </c>
      <c r="H5012" s="2">
        <v>15</v>
      </c>
      <c r="I5012" s="2">
        <v>0</v>
      </c>
    </row>
    <row r="5013" spans="1:9" x14ac:dyDescent="0.25">
      <c r="A5013" s="2">
        <v>1</v>
      </c>
      <c r="B5013" s="2">
        <v>44</v>
      </c>
      <c r="C5013" s="2">
        <v>1</v>
      </c>
      <c r="D5013" s="2">
        <v>0</v>
      </c>
      <c r="E5013" s="2">
        <v>1</v>
      </c>
      <c r="F5013" s="2">
        <v>4</v>
      </c>
      <c r="G5013" s="3">
        <v>99</v>
      </c>
      <c r="H5013" s="2">
        <v>15</v>
      </c>
      <c r="I5013" s="2">
        <v>1</v>
      </c>
    </row>
    <row r="5014" spans="1:9" x14ac:dyDescent="0.25">
      <c r="A5014" s="2">
        <v>0</v>
      </c>
      <c r="B5014" s="2">
        <v>64</v>
      </c>
      <c r="C5014" s="2">
        <v>1</v>
      </c>
      <c r="D5014" s="2">
        <v>1</v>
      </c>
      <c r="E5014" s="2">
        <v>1</v>
      </c>
      <c r="F5014" s="2">
        <v>4</v>
      </c>
      <c r="G5014" s="3">
        <v>454</v>
      </c>
      <c r="H5014" s="2">
        <v>20</v>
      </c>
      <c r="I5014" s="2">
        <v>1</v>
      </c>
    </row>
    <row r="5015" spans="1:9" x14ac:dyDescent="0.25">
      <c r="A5015" s="2">
        <v>0</v>
      </c>
      <c r="B5015" s="2">
        <v>45</v>
      </c>
      <c r="C5015" s="2">
        <v>1</v>
      </c>
      <c r="D5015" s="2">
        <v>1</v>
      </c>
      <c r="E5015" s="2">
        <v>0</v>
      </c>
      <c r="F5015" s="2">
        <v>4</v>
      </c>
      <c r="G5015" s="3">
        <v>153</v>
      </c>
      <c r="H5015" s="2">
        <v>18</v>
      </c>
      <c r="I5015" s="2">
        <v>1</v>
      </c>
    </row>
    <row r="5016" spans="1:9" x14ac:dyDescent="0.25">
      <c r="A5016" s="2">
        <v>0</v>
      </c>
      <c r="B5016" s="2">
        <v>59</v>
      </c>
      <c r="C5016" s="2">
        <v>1</v>
      </c>
      <c r="D5016" s="2">
        <v>1</v>
      </c>
      <c r="E5016" s="2">
        <v>1</v>
      </c>
      <c r="F5016" s="2">
        <v>2</v>
      </c>
      <c r="G5016" s="3">
        <v>15</v>
      </c>
      <c r="H5016" s="2">
        <v>8</v>
      </c>
      <c r="I5016" s="2">
        <v>1</v>
      </c>
    </row>
    <row r="5017" spans="1:9" x14ac:dyDescent="0.25">
      <c r="A5017" s="2">
        <v>0</v>
      </c>
      <c r="B5017" s="2">
        <v>34</v>
      </c>
      <c r="C5017" s="2">
        <v>1</v>
      </c>
      <c r="D5017" s="2">
        <v>0</v>
      </c>
      <c r="E5017" s="2">
        <v>1</v>
      </c>
      <c r="F5017" s="2">
        <v>2</v>
      </c>
      <c r="G5017" s="3">
        <v>6</v>
      </c>
      <c r="H5017" s="2">
        <v>8</v>
      </c>
      <c r="I5017" s="2">
        <v>1</v>
      </c>
    </row>
    <row r="5018" spans="1:9" x14ac:dyDescent="0.25">
      <c r="A5018" s="2">
        <v>1</v>
      </c>
      <c r="B5018" s="2">
        <v>35</v>
      </c>
      <c r="C5018" s="2">
        <v>1</v>
      </c>
      <c r="D5018" s="2">
        <v>0</v>
      </c>
      <c r="E5018" s="2">
        <v>1</v>
      </c>
      <c r="F5018" s="2">
        <v>2</v>
      </c>
      <c r="G5018" s="3">
        <v>138.5</v>
      </c>
      <c r="H5018" s="2">
        <v>15</v>
      </c>
      <c r="I5018" s="2">
        <v>0</v>
      </c>
    </row>
    <row r="5019" spans="1:9" x14ac:dyDescent="0.25">
      <c r="A5019" s="2">
        <v>0</v>
      </c>
      <c r="B5019" s="2">
        <v>50</v>
      </c>
      <c r="C5019" s="2">
        <v>1</v>
      </c>
      <c r="D5019" s="2">
        <v>0</v>
      </c>
      <c r="E5019" s="2">
        <v>1</v>
      </c>
      <c r="F5019" s="2">
        <v>2</v>
      </c>
      <c r="G5019" s="3">
        <v>96.5</v>
      </c>
      <c r="H5019" s="2">
        <v>20</v>
      </c>
      <c r="I5019" s="2">
        <v>0</v>
      </c>
    </row>
    <row r="5020" spans="1:9" x14ac:dyDescent="0.25">
      <c r="A5020" s="2">
        <v>0</v>
      </c>
      <c r="B5020" s="2">
        <v>54</v>
      </c>
      <c r="C5020" s="2">
        <v>1</v>
      </c>
      <c r="D5020" s="2">
        <v>0</v>
      </c>
      <c r="E5020" s="2">
        <v>1</v>
      </c>
      <c r="F5020" s="2">
        <v>6</v>
      </c>
      <c r="G5020" s="3">
        <v>37</v>
      </c>
      <c r="H5020" s="2">
        <v>20</v>
      </c>
      <c r="I5020" s="2">
        <v>0</v>
      </c>
    </row>
    <row r="5021" spans="1:9" x14ac:dyDescent="0.25">
      <c r="A5021" s="2">
        <v>0</v>
      </c>
      <c r="B5021" s="2">
        <v>47</v>
      </c>
      <c r="C5021" s="2">
        <v>0</v>
      </c>
      <c r="D5021" s="2">
        <v>0</v>
      </c>
      <c r="E5021" s="2">
        <v>1</v>
      </c>
      <c r="F5021" s="2">
        <v>5</v>
      </c>
      <c r="G5021" s="3">
        <v>130</v>
      </c>
      <c r="H5021" s="2">
        <v>8</v>
      </c>
      <c r="I5021" s="2">
        <v>0</v>
      </c>
    </row>
    <row r="5022" spans="1:9" x14ac:dyDescent="0.25">
      <c r="A5022" s="2">
        <v>0</v>
      </c>
      <c r="B5022" s="2">
        <v>49</v>
      </c>
      <c r="C5022" s="2">
        <v>1</v>
      </c>
      <c r="D5022" s="2">
        <v>1</v>
      </c>
      <c r="E5022" s="2">
        <v>1</v>
      </c>
      <c r="F5022" s="2">
        <v>7</v>
      </c>
      <c r="G5022" s="3">
        <v>209</v>
      </c>
      <c r="H5022" s="2">
        <v>15</v>
      </c>
      <c r="I5022" s="2">
        <v>0</v>
      </c>
    </row>
    <row r="5023" spans="1:9" x14ac:dyDescent="0.25">
      <c r="A5023" s="2">
        <v>0</v>
      </c>
      <c r="B5023" s="2">
        <v>56</v>
      </c>
      <c r="C5023" s="2">
        <v>1</v>
      </c>
      <c r="D5023" s="2">
        <v>1</v>
      </c>
      <c r="E5023" s="2">
        <v>1</v>
      </c>
      <c r="F5023" s="2">
        <v>2</v>
      </c>
      <c r="G5023" s="3">
        <v>103</v>
      </c>
      <c r="H5023" s="2">
        <v>12</v>
      </c>
      <c r="I5023" s="2">
        <v>1</v>
      </c>
    </row>
    <row r="5024" spans="1:9" x14ac:dyDescent="0.25">
      <c r="A5024" s="2">
        <v>0</v>
      </c>
      <c r="B5024" s="2">
        <v>71</v>
      </c>
      <c r="C5024" s="2">
        <v>1</v>
      </c>
      <c r="D5024" s="2">
        <v>1</v>
      </c>
      <c r="E5024" s="2">
        <v>1</v>
      </c>
      <c r="F5024" s="2">
        <v>3</v>
      </c>
      <c r="G5024" s="3">
        <v>40.5</v>
      </c>
      <c r="H5024" s="2">
        <v>20</v>
      </c>
      <c r="I5024" s="2">
        <v>1</v>
      </c>
    </row>
    <row r="5025" spans="1:9" x14ac:dyDescent="0.25">
      <c r="A5025" s="2">
        <v>1</v>
      </c>
      <c r="B5025" s="2">
        <v>32</v>
      </c>
      <c r="C5025" s="2">
        <v>1</v>
      </c>
      <c r="D5025" s="2">
        <v>1</v>
      </c>
      <c r="E5025" s="2">
        <v>0</v>
      </c>
      <c r="F5025" s="2">
        <v>2</v>
      </c>
      <c r="G5025" s="3">
        <v>82</v>
      </c>
      <c r="H5025" s="2">
        <v>18</v>
      </c>
      <c r="I5025" s="2">
        <v>0</v>
      </c>
    </row>
    <row r="5026" spans="1:9" x14ac:dyDescent="0.25">
      <c r="A5026" s="2">
        <v>0</v>
      </c>
      <c r="B5026" s="2">
        <v>38</v>
      </c>
      <c r="C5026" s="2">
        <v>0</v>
      </c>
      <c r="D5026" s="2">
        <v>1</v>
      </c>
      <c r="E5026" s="2">
        <v>0</v>
      </c>
      <c r="F5026" s="2">
        <v>2</v>
      </c>
      <c r="G5026" s="3">
        <v>5</v>
      </c>
      <c r="H5026" s="2">
        <v>8</v>
      </c>
      <c r="I5026" s="2">
        <v>0</v>
      </c>
    </row>
    <row r="5027" spans="1:9" x14ac:dyDescent="0.25">
      <c r="A5027" s="2">
        <v>0</v>
      </c>
      <c r="B5027" s="2">
        <v>41</v>
      </c>
      <c r="C5027" s="2">
        <v>1</v>
      </c>
      <c r="D5027" s="2">
        <v>1</v>
      </c>
      <c r="E5027" s="2">
        <v>1</v>
      </c>
      <c r="F5027" s="2">
        <v>4</v>
      </c>
      <c r="G5027" s="3">
        <v>111</v>
      </c>
      <c r="H5027" s="2">
        <v>8</v>
      </c>
      <c r="I5027" s="2">
        <v>1</v>
      </c>
    </row>
    <row r="5028" spans="1:9" x14ac:dyDescent="0.25">
      <c r="A5028" s="2">
        <v>0</v>
      </c>
      <c r="B5028" s="2">
        <v>45</v>
      </c>
      <c r="C5028" s="2">
        <v>1</v>
      </c>
      <c r="D5028" s="2">
        <v>1</v>
      </c>
      <c r="E5028" s="2">
        <v>1</v>
      </c>
      <c r="F5028" s="2">
        <v>3</v>
      </c>
      <c r="G5028" s="3">
        <v>103</v>
      </c>
      <c r="H5028" s="2">
        <v>20</v>
      </c>
      <c r="I5028" s="2">
        <v>1</v>
      </c>
    </row>
    <row r="5029" spans="1:9" x14ac:dyDescent="0.25">
      <c r="A5029" s="2">
        <v>0</v>
      </c>
      <c r="B5029" s="2">
        <v>64</v>
      </c>
      <c r="C5029" s="2">
        <v>1</v>
      </c>
      <c r="D5029" s="2">
        <v>1</v>
      </c>
      <c r="E5029" s="2">
        <v>1</v>
      </c>
      <c r="F5029" s="2">
        <v>3</v>
      </c>
      <c r="G5029" s="3">
        <v>38</v>
      </c>
      <c r="H5029" s="2">
        <v>20</v>
      </c>
      <c r="I5029" s="2">
        <v>1</v>
      </c>
    </row>
    <row r="5030" spans="1:9" x14ac:dyDescent="0.25">
      <c r="A5030" s="2">
        <v>0</v>
      </c>
      <c r="B5030" s="2">
        <v>45</v>
      </c>
      <c r="C5030" s="2">
        <v>1</v>
      </c>
      <c r="D5030" s="2">
        <v>0</v>
      </c>
      <c r="E5030" s="2">
        <v>1</v>
      </c>
      <c r="F5030" s="2">
        <v>4</v>
      </c>
      <c r="G5030" s="3">
        <v>67</v>
      </c>
      <c r="H5030" s="2">
        <v>18</v>
      </c>
      <c r="I5030" s="2">
        <v>0</v>
      </c>
    </row>
    <row r="5031" spans="1:9" x14ac:dyDescent="0.25">
      <c r="A5031" s="2">
        <v>0</v>
      </c>
      <c r="B5031" s="2">
        <v>43</v>
      </c>
      <c r="C5031" s="2">
        <v>1</v>
      </c>
      <c r="D5031" s="2">
        <v>1</v>
      </c>
      <c r="E5031" s="2">
        <v>1</v>
      </c>
      <c r="F5031" s="2">
        <v>4</v>
      </c>
      <c r="G5031" s="3">
        <v>37</v>
      </c>
      <c r="H5031" s="2">
        <v>8</v>
      </c>
      <c r="I5031" s="2">
        <v>1</v>
      </c>
    </row>
    <row r="5032" spans="1:9" x14ac:dyDescent="0.25">
      <c r="A5032" s="2">
        <v>0</v>
      </c>
      <c r="B5032" s="2">
        <v>51</v>
      </c>
      <c r="C5032" s="2">
        <v>1</v>
      </c>
      <c r="D5032" s="2">
        <v>1</v>
      </c>
      <c r="E5032" s="2">
        <v>1</v>
      </c>
      <c r="F5032" s="2">
        <v>6</v>
      </c>
      <c r="G5032" s="3">
        <v>63</v>
      </c>
      <c r="H5032" s="2">
        <v>20</v>
      </c>
      <c r="I5032" s="2">
        <v>1</v>
      </c>
    </row>
    <row r="5033" spans="1:9" x14ac:dyDescent="0.25">
      <c r="A5033" s="2">
        <v>0</v>
      </c>
      <c r="B5033" s="2">
        <v>37</v>
      </c>
      <c r="C5033" s="2">
        <v>1</v>
      </c>
      <c r="D5033" s="2">
        <v>1</v>
      </c>
      <c r="E5033" s="2">
        <v>1</v>
      </c>
      <c r="F5033" s="2">
        <v>5</v>
      </c>
      <c r="G5033" s="3">
        <v>47</v>
      </c>
      <c r="H5033" s="2">
        <v>18</v>
      </c>
      <c r="I5033" s="2">
        <v>1</v>
      </c>
    </row>
    <row r="5034" spans="1:9" x14ac:dyDescent="0.25">
      <c r="A5034" s="2">
        <v>0</v>
      </c>
      <c r="B5034" s="2">
        <v>72</v>
      </c>
      <c r="C5034" s="2">
        <v>0</v>
      </c>
      <c r="D5034" s="2">
        <v>1</v>
      </c>
      <c r="E5034" s="2">
        <v>1</v>
      </c>
      <c r="F5034" s="2">
        <v>2</v>
      </c>
      <c r="G5034" s="3">
        <v>65</v>
      </c>
      <c r="H5034" s="2">
        <v>20</v>
      </c>
      <c r="I5034" s="2">
        <v>1</v>
      </c>
    </row>
    <row r="5035" spans="1:9" x14ac:dyDescent="0.25">
      <c r="A5035" s="2">
        <v>0</v>
      </c>
      <c r="B5035" s="2">
        <v>55</v>
      </c>
      <c r="C5035" s="2">
        <v>1</v>
      </c>
      <c r="D5035" s="2">
        <v>1</v>
      </c>
      <c r="E5035" s="2">
        <v>1</v>
      </c>
      <c r="F5035" s="2">
        <v>3</v>
      </c>
      <c r="G5035" s="3">
        <v>70</v>
      </c>
      <c r="H5035" s="2">
        <v>8</v>
      </c>
      <c r="I5035" s="2">
        <v>0</v>
      </c>
    </row>
    <row r="5036" spans="1:9" x14ac:dyDescent="0.25">
      <c r="A5036" s="2">
        <v>0</v>
      </c>
      <c r="B5036" s="2">
        <v>46</v>
      </c>
      <c r="C5036" s="2">
        <v>1</v>
      </c>
      <c r="D5036" s="2">
        <v>0</v>
      </c>
      <c r="E5036" s="2">
        <v>1</v>
      </c>
      <c r="F5036" s="2">
        <v>5</v>
      </c>
      <c r="G5036" s="3">
        <v>111</v>
      </c>
      <c r="H5036" s="2">
        <v>20</v>
      </c>
      <c r="I5036" s="2">
        <v>0</v>
      </c>
    </row>
    <row r="5037" spans="1:9" x14ac:dyDescent="0.25">
      <c r="A5037" s="2">
        <v>0</v>
      </c>
      <c r="B5037" s="2">
        <v>65</v>
      </c>
      <c r="C5037" s="2">
        <v>1</v>
      </c>
      <c r="D5037" s="2">
        <v>0</v>
      </c>
      <c r="E5037" s="2">
        <v>1</v>
      </c>
      <c r="F5037" s="2">
        <v>3</v>
      </c>
      <c r="G5037" s="3">
        <v>100</v>
      </c>
      <c r="H5037" s="2">
        <v>20</v>
      </c>
      <c r="I5037" s="2">
        <v>1</v>
      </c>
    </row>
    <row r="5038" spans="1:9" x14ac:dyDescent="0.25">
      <c r="A5038" s="2">
        <v>0</v>
      </c>
      <c r="B5038" s="2">
        <v>38</v>
      </c>
      <c r="C5038" s="2">
        <v>0</v>
      </c>
      <c r="D5038" s="2">
        <v>1</v>
      </c>
      <c r="E5038" s="2">
        <v>0</v>
      </c>
      <c r="F5038" s="2">
        <v>1</v>
      </c>
      <c r="G5038" s="3">
        <v>6</v>
      </c>
      <c r="H5038" s="2">
        <v>8</v>
      </c>
      <c r="I5038" s="2">
        <v>1</v>
      </c>
    </row>
    <row r="5039" spans="1:9" x14ac:dyDescent="0.25">
      <c r="A5039" s="2">
        <v>0</v>
      </c>
      <c r="B5039" s="2">
        <v>49</v>
      </c>
      <c r="C5039" s="2">
        <v>1</v>
      </c>
      <c r="D5039" s="2">
        <v>0</v>
      </c>
      <c r="E5039" s="2">
        <v>1</v>
      </c>
      <c r="F5039" s="2">
        <v>4</v>
      </c>
      <c r="G5039" s="3">
        <v>83</v>
      </c>
      <c r="H5039" s="2">
        <v>20</v>
      </c>
      <c r="I5039" s="2">
        <v>1</v>
      </c>
    </row>
    <row r="5040" spans="1:9" x14ac:dyDescent="0.25">
      <c r="A5040" s="2">
        <v>0</v>
      </c>
      <c r="B5040" s="2">
        <v>58</v>
      </c>
      <c r="C5040" s="2">
        <v>1</v>
      </c>
      <c r="D5040" s="2">
        <v>1</v>
      </c>
      <c r="E5040" s="2">
        <v>1</v>
      </c>
      <c r="F5040" s="2">
        <v>2</v>
      </c>
      <c r="G5040" s="3">
        <v>154</v>
      </c>
      <c r="H5040" s="2">
        <v>20</v>
      </c>
      <c r="I5040" s="2">
        <v>1</v>
      </c>
    </row>
    <row r="5041" spans="1:9" x14ac:dyDescent="0.25">
      <c r="A5041" s="2">
        <v>1</v>
      </c>
      <c r="B5041" s="2">
        <v>52</v>
      </c>
      <c r="C5041" s="2">
        <v>1</v>
      </c>
      <c r="D5041" s="2">
        <v>1</v>
      </c>
      <c r="E5041" s="2">
        <v>1</v>
      </c>
      <c r="F5041" s="2">
        <v>2</v>
      </c>
      <c r="G5041" s="3">
        <v>100</v>
      </c>
      <c r="H5041" s="2">
        <v>20</v>
      </c>
      <c r="I5041" s="2">
        <v>0</v>
      </c>
    </row>
    <row r="5042" spans="1:9" x14ac:dyDescent="0.25">
      <c r="A5042" s="2">
        <v>0</v>
      </c>
      <c r="B5042" s="2">
        <v>54</v>
      </c>
      <c r="C5042" s="2">
        <v>1</v>
      </c>
      <c r="D5042" s="2">
        <v>0</v>
      </c>
      <c r="E5042" s="2">
        <v>1</v>
      </c>
      <c r="F5042" s="2">
        <v>2</v>
      </c>
      <c r="G5042" s="3">
        <v>147</v>
      </c>
      <c r="H5042" s="2">
        <v>20</v>
      </c>
      <c r="I5042" s="2">
        <v>1</v>
      </c>
    </row>
    <row r="5043" spans="1:9" x14ac:dyDescent="0.25">
      <c r="A5043" s="2">
        <v>1</v>
      </c>
      <c r="B5043" s="2">
        <v>50</v>
      </c>
      <c r="C5043" s="2">
        <v>1</v>
      </c>
      <c r="D5043" s="2">
        <v>1</v>
      </c>
      <c r="E5043" s="2">
        <v>1</v>
      </c>
      <c r="F5043" s="2">
        <v>4</v>
      </c>
      <c r="G5043" s="3">
        <v>30</v>
      </c>
      <c r="H5043" s="2">
        <v>20</v>
      </c>
      <c r="I5043" s="2">
        <v>0</v>
      </c>
    </row>
    <row r="5044" spans="1:9" x14ac:dyDescent="0.25">
      <c r="A5044" s="2">
        <v>0</v>
      </c>
      <c r="B5044" s="2">
        <v>35</v>
      </c>
      <c r="C5044" s="2">
        <v>1</v>
      </c>
      <c r="D5044" s="2">
        <v>1</v>
      </c>
      <c r="E5044" s="2">
        <v>0</v>
      </c>
      <c r="F5044" s="2">
        <v>1</v>
      </c>
      <c r="G5044" s="3">
        <v>50</v>
      </c>
      <c r="H5044" s="2">
        <v>9</v>
      </c>
      <c r="I5044" s="2">
        <v>0</v>
      </c>
    </row>
    <row r="5045" spans="1:9" x14ac:dyDescent="0.25">
      <c r="A5045" s="2">
        <v>1</v>
      </c>
      <c r="B5045" s="2">
        <v>32</v>
      </c>
      <c r="C5045" s="2">
        <v>1</v>
      </c>
      <c r="D5045" s="2">
        <v>0</v>
      </c>
      <c r="E5045" s="2">
        <v>0</v>
      </c>
      <c r="F5045" s="2">
        <v>4</v>
      </c>
      <c r="G5045" s="3">
        <v>62</v>
      </c>
      <c r="H5045" s="2">
        <v>15</v>
      </c>
      <c r="I5045" s="2">
        <v>0</v>
      </c>
    </row>
    <row r="5046" spans="1:9" x14ac:dyDescent="0.25">
      <c r="A5046" s="2">
        <v>0</v>
      </c>
      <c r="B5046" s="2">
        <v>41</v>
      </c>
      <c r="C5046" s="2">
        <v>1</v>
      </c>
      <c r="D5046" s="2">
        <v>0</v>
      </c>
      <c r="E5046" s="2">
        <v>1</v>
      </c>
      <c r="F5046" s="2">
        <v>5</v>
      </c>
      <c r="G5046" s="3">
        <v>35</v>
      </c>
      <c r="H5046" s="2">
        <v>9</v>
      </c>
      <c r="I5046" s="2">
        <v>0</v>
      </c>
    </row>
    <row r="5047" spans="1:9" x14ac:dyDescent="0.25">
      <c r="A5047" s="2">
        <v>1</v>
      </c>
      <c r="B5047" s="2">
        <v>76</v>
      </c>
      <c r="C5047" s="2">
        <v>1</v>
      </c>
      <c r="D5047" s="2">
        <v>0</v>
      </c>
      <c r="E5047" s="2">
        <v>0</v>
      </c>
      <c r="F5047" s="2">
        <v>3</v>
      </c>
      <c r="G5047" s="3">
        <v>141</v>
      </c>
      <c r="H5047" s="2">
        <v>16</v>
      </c>
      <c r="I5047" s="2">
        <v>1</v>
      </c>
    </row>
    <row r="5048" spans="1:9" x14ac:dyDescent="0.25">
      <c r="A5048" s="2">
        <v>1</v>
      </c>
      <c r="B5048" s="2">
        <v>49</v>
      </c>
      <c r="C5048" s="2">
        <v>1</v>
      </c>
      <c r="D5048" s="2">
        <v>1</v>
      </c>
      <c r="E5048" s="2">
        <v>1</v>
      </c>
      <c r="F5048" s="2">
        <v>3</v>
      </c>
      <c r="G5048" s="3">
        <v>79.5</v>
      </c>
      <c r="H5048" s="2">
        <v>18</v>
      </c>
      <c r="I5048" s="2">
        <v>0</v>
      </c>
    </row>
    <row r="5049" spans="1:9" x14ac:dyDescent="0.25">
      <c r="A5049" s="2">
        <v>0</v>
      </c>
      <c r="B5049" s="2">
        <v>38</v>
      </c>
      <c r="C5049" s="2">
        <v>1</v>
      </c>
      <c r="D5049" s="2">
        <v>1</v>
      </c>
      <c r="E5049" s="2">
        <v>1</v>
      </c>
      <c r="F5049" s="2">
        <v>4</v>
      </c>
      <c r="G5049" s="3">
        <v>155</v>
      </c>
      <c r="H5049" s="2">
        <v>18</v>
      </c>
      <c r="I5049" s="2">
        <v>1</v>
      </c>
    </row>
    <row r="5050" spans="1:9" x14ac:dyDescent="0.25">
      <c r="A5050" s="2">
        <v>0</v>
      </c>
      <c r="B5050" s="2">
        <v>56</v>
      </c>
      <c r="C5050" s="2">
        <v>1</v>
      </c>
      <c r="D5050" s="2">
        <v>1</v>
      </c>
      <c r="E5050" s="2">
        <v>1</v>
      </c>
      <c r="F5050" s="2">
        <v>3</v>
      </c>
      <c r="G5050" s="3">
        <v>177</v>
      </c>
      <c r="H5050" s="2">
        <v>8</v>
      </c>
      <c r="I5050" s="2">
        <v>1</v>
      </c>
    </row>
    <row r="5051" spans="1:9" x14ac:dyDescent="0.25">
      <c r="A5051" s="2">
        <v>0</v>
      </c>
      <c r="B5051" s="2">
        <v>37</v>
      </c>
      <c r="C5051" s="2">
        <v>1</v>
      </c>
      <c r="D5051" s="2">
        <v>1</v>
      </c>
      <c r="E5051" s="2">
        <v>0</v>
      </c>
      <c r="F5051" s="2">
        <v>1</v>
      </c>
      <c r="G5051" s="3">
        <v>78</v>
      </c>
      <c r="H5051" s="2">
        <v>18</v>
      </c>
      <c r="I5051" s="2">
        <v>1</v>
      </c>
    </row>
    <row r="5052" spans="1:9" x14ac:dyDescent="0.25">
      <c r="A5052" s="2">
        <v>0</v>
      </c>
      <c r="B5052" s="2">
        <v>57</v>
      </c>
      <c r="C5052" s="2">
        <v>0</v>
      </c>
      <c r="D5052" s="2">
        <v>1</v>
      </c>
      <c r="E5052" s="2">
        <v>1</v>
      </c>
      <c r="F5052" s="2">
        <v>4</v>
      </c>
      <c r="G5052" s="3">
        <v>115</v>
      </c>
      <c r="H5052" s="2">
        <v>20</v>
      </c>
      <c r="I5052" s="2">
        <v>1</v>
      </c>
    </row>
    <row r="5053" spans="1:9" x14ac:dyDescent="0.25">
      <c r="A5053" s="2">
        <v>1</v>
      </c>
      <c r="B5053" s="2">
        <v>74</v>
      </c>
      <c r="C5053" s="2">
        <v>1</v>
      </c>
      <c r="D5053" s="2">
        <v>1</v>
      </c>
      <c r="E5053" s="2">
        <v>1</v>
      </c>
      <c r="F5053" s="2">
        <v>2</v>
      </c>
      <c r="G5053" s="3">
        <v>104</v>
      </c>
      <c r="H5053" s="2">
        <v>20</v>
      </c>
      <c r="I5053" s="2">
        <v>0</v>
      </c>
    </row>
    <row r="5054" spans="1:9" x14ac:dyDescent="0.25">
      <c r="A5054" s="2">
        <v>0</v>
      </c>
      <c r="B5054" s="2">
        <v>52</v>
      </c>
      <c r="C5054" s="2">
        <v>0</v>
      </c>
      <c r="D5054" s="2">
        <v>1</v>
      </c>
      <c r="E5054" s="2">
        <v>1</v>
      </c>
      <c r="F5054" s="2">
        <v>3</v>
      </c>
      <c r="G5054" s="3">
        <v>50</v>
      </c>
      <c r="H5054" s="2">
        <v>18</v>
      </c>
      <c r="I5054" s="2">
        <v>1</v>
      </c>
    </row>
    <row r="5055" spans="1:9" x14ac:dyDescent="0.25">
      <c r="A5055" s="2">
        <v>0</v>
      </c>
      <c r="B5055" s="2">
        <v>46</v>
      </c>
      <c r="C5055" s="2">
        <v>1</v>
      </c>
      <c r="D5055" s="2">
        <v>1</v>
      </c>
      <c r="E5055" s="2">
        <v>0</v>
      </c>
      <c r="F5055" s="2">
        <v>6</v>
      </c>
      <c r="G5055" s="3">
        <v>95</v>
      </c>
      <c r="H5055" s="2">
        <v>12</v>
      </c>
      <c r="I5055" s="2">
        <v>0</v>
      </c>
    </row>
    <row r="5056" spans="1:9" x14ac:dyDescent="0.25">
      <c r="A5056" s="2">
        <v>0</v>
      </c>
      <c r="B5056" s="2">
        <v>56</v>
      </c>
      <c r="C5056" s="2">
        <v>1</v>
      </c>
      <c r="D5056" s="2">
        <v>0</v>
      </c>
      <c r="E5056" s="2">
        <v>0</v>
      </c>
      <c r="F5056" s="2">
        <v>1</v>
      </c>
      <c r="G5056" s="3">
        <v>47</v>
      </c>
      <c r="H5056" s="2">
        <v>20</v>
      </c>
      <c r="I5056" s="2">
        <v>1</v>
      </c>
    </row>
    <row r="5057" spans="1:9" x14ac:dyDescent="0.25">
      <c r="A5057" s="2">
        <v>1</v>
      </c>
      <c r="B5057" s="2">
        <v>54</v>
      </c>
      <c r="C5057" s="2">
        <v>1</v>
      </c>
      <c r="D5057" s="2">
        <v>1</v>
      </c>
      <c r="E5057" s="2">
        <v>1</v>
      </c>
      <c r="F5057" s="2">
        <v>2</v>
      </c>
      <c r="G5057" s="3">
        <v>54</v>
      </c>
      <c r="H5057" s="2">
        <v>16</v>
      </c>
      <c r="I5057" s="2">
        <v>1</v>
      </c>
    </row>
    <row r="5058" spans="1:9" x14ac:dyDescent="0.25">
      <c r="A5058" s="2">
        <v>0</v>
      </c>
      <c r="B5058" s="2">
        <v>54</v>
      </c>
      <c r="C5058" s="2">
        <v>1</v>
      </c>
      <c r="D5058" s="2">
        <v>1</v>
      </c>
      <c r="E5058" s="2">
        <v>1</v>
      </c>
      <c r="F5058" s="2">
        <v>3</v>
      </c>
      <c r="G5058" s="3">
        <v>89</v>
      </c>
      <c r="H5058" s="2">
        <v>20</v>
      </c>
      <c r="I5058" s="2">
        <v>1</v>
      </c>
    </row>
    <row r="5059" spans="1:9" x14ac:dyDescent="0.25">
      <c r="A5059" s="2">
        <v>0</v>
      </c>
      <c r="B5059" s="2">
        <v>79</v>
      </c>
      <c r="C5059" s="2">
        <v>1</v>
      </c>
      <c r="D5059" s="2">
        <v>1</v>
      </c>
      <c r="E5059" s="2">
        <v>1</v>
      </c>
      <c r="F5059" s="2">
        <v>4</v>
      </c>
      <c r="G5059" s="3">
        <v>43</v>
      </c>
      <c r="H5059" s="2">
        <v>20</v>
      </c>
      <c r="I5059" s="2">
        <v>1</v>
      </c>
    </row>
    <row r="5060" spans="1:9" x14ac:dyDescent="0.25">
      <c r="A5060" s="2">
        <v>0</v>
      </c>
      <c r="B5060" s="2">
        <v>50</v>
      </c>
      <c r="C5060" s="2">
        <v>1</v>
      </c>
      <c r="D5060" s="2">
        <v>1</v>
      </c>
      <c r="E5060" s="2">
        <v>1</v>
      </c>
      <c r="F5060" s="2">
        <v>2</v>
      </c>
      <c r="G5060" s="3">
        <v>6</v>
      </c>
      <c r="H5060" s="2">
        <v>9</v>
      </c>
      <c r="I5060" s="2">
        <v>0</v>
      </c>
    </row>
    <row r="5061" spans="1:9" x14ac:dyDescent="0.25">
      <c r="A5061" s="2">
        <v>1</v>
      </c>
      <c r="B5061" s="2">
        <v>55</v>
      </c>
      <c r="C5061" s="2">
        <v>1</v>
      </c>
      <c r="D5061" s="2">
        <v>1</v>
      </c>
      <c r="E5061" s="2">
        <v>1</v>
      </c>
      <c r="F5061" s="2">
        <v>4</v>
      </c>
      <c r="G5061" s="3">
        <v>70</v>
      </c>
      <c r="H5061" s="2">
        <v>20</v>
      </c>
      <c r="I5061" s="2">
        <v>0</v>
      </c>
    </row>
    <row r="5062" spans="1:9" x14ac:dyDescent="0.25">
      <c r="A5062" s="2">
        <v>0</v>
      </c>
      <c r="B5062" s="2">
        <v>48</v>
      </c>
      <c r="C5062" s="2">
        <v>1</v>
      </c>
      <c r="D5062" s="2">
        <v>0</v>
      </c>
      <c r="E5062" s="2">
        <v>1</v>
      </c>
      <c r="F5062" s="2">
        <v>3</v>
      </c>
      <c r="G5062" s="3">
        <v>57</v>
      </c>
      <c r="H5062" s="2">
        <v>20</v>
      </c>
      <c r="I5062" s="2">
        <v>1</v>
      </c>
    </row>
    <row r="5063" spans="1:9" x14ac:dyDescent="0.25">
      <c r="A5063" s="2">
        <v>0</v>
      </c>
      <c r="B5063" s="2">
        <v>46</v>
      </c>
      <c r="C5063" s="2">
        <v>0</v>
      </c>
      <c r="D5063" s="2">
        <v>1</v>
      </c>
      <c r="E5063" s="2">
        <v>1</v>
      </c>
      <c r="F5063" s="2">
        <v>4</v>
      </c>
      <c r="G5063" s="3">
        <v>130</v>
      </c>
      <c r="H5063" s="2">
        <v>12</v>
      </c>
      <c r="I5063" s="2">
        <v>0</v>
      </c>
    </row>
    <row r="5064" spans="1:9" x14ac:dyDescent="0.25">
      <c r="A5064" s="2">
        <v>1</v>
      </c>
      <c r="B5064" s="2">
        <v>63</v>
      </c>
      <c r="C5064" s="2">
        <v>1</v>
      </c>
      <c r="D5064" s="2">
        <v>1</v>
      </c>
      <c r="E5064" s="2">
        <v>0</v>
      </c>
      <c r="F5064" s="2">
        <v>1</v>
      </c>
      <c r="G5064" s="3">
        <v>65</v>
      </c>
      <c r="H5064" s="2">
        <v>20</v>
      </c>
      <c r="I5064" s="2">
        <v>0</v>
      </c>
    </row>
    <row r="5065" spans="1:9" x14ac:dyDescent="0.25">
      <c r="A5065" s="2">
        <v>0</v>
      </c>
      <c r="B5065" s="2">
        <v>54</v>
      </c>
      <c r="C5065" s="2">
        <v>1</v>
      </c>
      <c r="D5065" s="2">
        <v>1</v>
      </c>
      <c r="E5065" s="2">
        <v>1</v>
      </c>
      <c r="F5065" s="2">
        <v>3</v>
      </c>
      <c r="G5065" s="3">
        <v>34</v>
      </c>
      <c r="H5065" s="2">
        <v>8</v>
      </c>
      <c r="I5065" s="2">
        <v>0</v>
      </c>
    </row>
    <row r="5066" spans="1:9" x14ac:dyDescent="0.25">
      <c r="A5066" s="2">
        <v>1</v>
      </c>
      <c r="B5066" s="2">
        <v>59</v>
      </c>
      <c r="C5066" s="2">
        <v>1</v>
      </c>
      <c r="D5066" s="2">
        <v>0</v>
      </c>
      <c r="E5066" s="2">
        <v>1</v>
      </c>
      <c r="F5066" s="2">
        <v>4</v>
      </c>
      <c r="G5066" s="3">
        <v>131</v>
      </c>
      <c r="H5066" s="2">
        <v>15</v>
      </c>
      <c r="I5066" s="2">
        <v>1</v>
      </c>
    </row>
    <row r="5067" spans="1:9" x14ac:dyDescent="0.25">
      <c r="A5067" s="2">
        <v>0</v>
      </c>
      <c r="B5067" s="2">
        <v>48</v>
      </c>
      <c r="C5067" s="2">
        <v>0</v>
      </c>
      <c r="D5067" s="2">
        <v>1</v>
      </c>
      <c r="E5067" s="2">
        <v>0</v>
      </c>
      <c r="F5067" s="2">
        <v>1</v>
      </c>
      <c r="G5067" s="3">
        <v>41.5</v>
      </c>
      <c r="H5067" s="2">
        <v>8</v>
      </c>
      <c r="I5067" s="2">
        <v>1</v>
      </c>
    </row>
    <row r="5068" spans="1:9" x14ac:dyDescent="0.25">
      <c r="A5068" s="2">
        <v>0</v>
      </c>
      <c r="B5068" s="2">
        <v>49</v>
      </c>
      <c r="C5068" s="2">
        <v>0</v>
      </c>
      <c r="D5068" s="2">
        <v>1</v>
      </c>
      <c r="E5068" s="2">
        <v>0</v>
      </c>
      <c r="F5068" s="2">
        <v>1</v>
      </c>
      <c r="G5068" s="3">
        <v>8</v>
      </c>
      <c r="H5068" s="2">
        <v>8</v>
      </c>
      <c r="I5068" s="2">
        <v>0</v>
      </c>
    </row>
    <row r="5069" spans="1:9" x14ac:dyDescent="0.25">
      <c r="A5069" s="2">
        <v>0</v>
      </c>
      <c r="B5069" s="2">
        <v>43</v>
      </c>
      <c r="C5069" s="2">
        <v>0</v>
      </c>
      <c r="D5069" s="2">
        <v>1</v>
      </c>
      <c r="E5069" s="2">
        <v>1</v>
      </c>
      <c r="F5069" s="2">
        <v>5</v>
      </c>
      <c r="G5069" s="3">
        <v>175</v>
      </c>
      <c r="H5069" s="2">
        <v>15</v>
      </c>
      <c r="I5069" s="2">
        <v>1</v>
      </c>
    </row>
    <row r="5070" spans="1:9" x14ac:dyDescent="0.25">
      <c r="A5070" s="2">
        <v>0</v>
      </c>
      <c r="B5070" s="2">
        <v>52</v>
      </c>
      <c r="C5070" s="2">
        <v>1</v>
      </c>
      <c r="D5070" s="2">
        <v>1</v>
      </c>
      <c r="E5070" s="2">
        <v>0</v>
      </c>
      <c r="F5070" s="2">
        <v>2</v>
      </c>
      <c r="G5070" s="3">
        <v>151</v>
      </c>
      <c r="H5070" s="2">
        <v>18</v>
      </c>
      <c r="I5070" s="2">
        <v>1</v>
      </c>
    </row>
    <row r="5071" spans="1:9" x14ac:dyDescent="0.25">
      <c r="A5071" s="2">
        <v>1</v>
      </c>
      <c r="B5071" s="2">
        <v>32</v>
      </c>
      <c r="C5071" s="2">
        <v>1</v>
      </c>
      <c r="D5071" s="2">
        <v>0</v>
      </c>
      <c r="E5071" s="2">
        <v>1</v>
      </c>
      <c r="F5071" s="2">
        <v>3</v>
      </c>
      <c r="G5071" s="3">
        <v>113</v>
      </c>
      <c r="H5071" s="2">
        <v>15</v>
      </c>
      <c r="I5071" s="2">
        <v>1</v>
      </c>
    </row>
    <row r="5072" spans="1:9" x14ac:dyDescent="0.25">
      <c r="A5072" s="2">
        <v>1</v>
      </c>
      <c r="B5072" s="2">
        <v>52</v>
      </c>
      <c r="C5072" s="2">
        <v>1</v>
      </c>
      <c r="D5072" s="2">
        <v>1</v>
      </c>
      <c r="E5072" s="2">
        <v>1</v>
      </c>
      <c r="F5072" s="2">
        <v>2</v>
      </c>
      <c r="G5072" s="3">
        <v>39</v>
      </c>
      <c r="H5072" s="2">
        <v>13</v>
      </c>
      <c r="I5072" s="2">
        <v>0</v>
      </c>
    </row>
    <row r="5073" spans="1:9" x14ac:dyDescent="0.25">
      <c r="A5073" s="2">
        <v>1</v>
      </c>
      <c r="B5073" s="2">
        <v>44</v>
      </c>
      <c r="C5073" s="2">
        <v>1</v>
      </c>
      <c r="D5073" s="2">
        <v>1</v>
      </c>
      <c r="E5073" s="2">
        <v>1</v>
      </c>
      <c r="F5073" s="2">
        <v>3</v>
      </c>
      <c r="G5073" s="3">
        <v>75</v>
      </c>
      <c r="H5073" s="2">
        <v>18</v>
      </c>
      <c r="I5073" s="2">
        <v>0</v>
      </c>
    </row>
    <row r="5074" spans="1:9" x14ac:dyDescent="0.25">
      <c r="A5074" s="2">
        <v>1</v>
      </c>
      <c r="B5074" s="2">
        <v>50</v>
      </c>
      <c r="C5074" s="2">
        <v>1</v>
      </c>
      <c r="D5074" s="2">
        <v>1</v>
      </c>
      <c r="E5074" s="2">
        <v>1</v>
      </c>
      <c r="F5074" s="2">
        <v>2</v>
      </c>
      <c r="G5074" s="3">
        <v>94.5</v>
      </c>
      <c r="H5074" s="2">
        <v>18</v>
      </c>
      <c r="I5074" s="2">
        <v>0</v>
      </c>
    </row>
    <row r="5075" spans="1:9" x14ac:dyDescent="0.25">
      <c r="A5075" s="2">
        <v>0</v>
      </c>
      <c r="B5075" s="2">
        <v>58</v>
      </c>
      <c r="C5075" s="2">
        <v>1</v>
      </c>
      <c r="D5075" s="2">
        <v>1</v>
      </c>
      <c r="E5075" s="2">
        <v>0</v>
      </c>
      <c r="F5075" s="2">
        <v>2</v>
      </c>
      <c r="G5075" s="3">
        <v>25</v>
      </c>
      <c r="H5075" s="2">
        <v>12</v>
      </c>
      <c r="I5075" s="2">
        <v>0</v>
      </c>
    </row>
    <row r="5076" spans="1:9" x14ac:dyDescent="0.25">
      <c r="A5076" s="2">
        <v>0</v>
      </c>
      <c r="B5076" s="2">
        <v>51</v>
      </c>
      <c r="C5076" s="2">
        <v>0</v>
      </c>
      <c r="D5076" s="2">
        <v>1</v>
      </c>
      <c r="E5076" s="2">
        <v>1</v>
      </c>
      <c r="F5076" s="2">
        <v>2</v>
      </c>
      <c r="G5076" s="3">
        <v>166</v>
      </c>
      <c r="H5076" s="2">
        <v>8</v>
      </c>
      <c r="I5076" s="2">
        <v>0</v>
      </c>
    </row>
    <row r="5077" spans="1:9" x14ac:dyDescent="0.25">
      <c r="A5077" s="2">
        <v>0</v>
      </c>
      <c r="B5077" s="2">
        <v>56</v>
      </c>
      <c r="C5077" s="2">
        <v>1</v>
      </c>
      <c r="D5077" s="2">
        <v>0</v>
      </c>
      <c r="E5077" s="2">
        <v>1</v>
      </c>
      <c r="F5077" s="2">
        <v>3</v>
      </c>
      <c r="G5077" s="3">
        <v>10</v>
      </c>
      <c r="H5077" s="2">
        <v>20</v>
      </c>
      <c r="I5077" s="2">
        <v>0</v>
      </c>
    </row>
    <row r="5078" spans="1:9" x14ac:dyDescent="0.25">
      <c r="A5078" s="2">
        <v>1</v>
      </c>
      <c r="B5078" s="2">
        <v>46</v>
      </c>
      <c r="C5078" s="2">
        <v>1</v>
      </c>
      <c r="D5078" s="2">
        <v>1</v>
      </c>
      <c r="E5078" s="2">
        <v>1</v>
      </c>
      <c r="F5078" s="2">
        <v>3</v>
      </c>
      <c r="G5078" s="3">
        <v>56</v>
      </c>
      <c r="H5078" s="2">
        <v>18</v>
      </c>
      <c r="I5078" s="2">
        <v>0</v>
      </c>
    </row>
    <row r="5079" spans="1:9" x14ac:dyDescent="0.25">
      <c r="A5079" s="2">
        <v>0</v>
      </c>
      <c r="B5079" s="2">
        <v>45</v>
      </c>
      <c r="C5079" s="2">
        <v>1</v>
      </c>
      <c r="D5079" s="2">
        <v>1</v>
      </c>
      <c r="E5079" s="2">
        <v>0</v>
      </c>
      <c r="F5079" s="2">
        <v>3</v>
      </c>
      <c r="G5079" s="3">
        <v>98</v>
      </c>
      <c r="H5079" s="2">
        <v>18</v>
      </c>
      <c r="I5079" s="2">
        <v>1</v>
      </c>
    </row>
    <row r="5080" spans="1:9" x14ac:dyDescent="0.25">
      <c r="A5080" s="2">
        <v>0</v>
      </c>
      <c r="B5080" s="2">
        <v>43</v>
      </c>
      <c r="C5080" s="2">
        <v>1</v>
      </c>
      <c r="D5080" s="2">
        <v>1</v>
      </c>
      <c r="E5080" s="2">
        <v>1</v>
      </c>
      <c r="F5080" s="2">
        <v>3</v>
      </c>
      <c r="G5080" s="3">
        <v>41</v>
      </c>
      <c r="H5080" s="2">
        <v>8</v>
      </c>
      <c r="I5080" s="2">
        <v>0</v>
      </c>
    </row>
    <row r="5081" spans="1:9" x14ac:dyDescent="0.25">
      <c r="A5081" s="2">
        <v>1</v>
      </c>
      <c r="B5081" s="2">
        <v>43</v>
      </c>
      <c r="C5081" s="2">
        <v>1</v>
      </c>
      <c r="D5081" s="2">
        <v>1</v>
      </c>
      <c r="E5081" s="2">
        <v>1</v>
      </c>
      <c r="F5081" s="2">
        <v>5</v>
      </c>
      <c r="G5081" s="3">
        <v>91</v>
      </c>
      <c r="H5081" s="2">
        <v>15</v>
      </c>
      <c r="I5081" s="2">
        <v>0</v>
      </c>
    </row>
    <row r="5082" spans="1:9" x14ac:dyDescent="0.25">
      <c r="A5082" s="2">
        <v>0</v>
      </c>
      <c r="B5082" s="2">
        <v>41</v>
      </c>
      <c r="C5082" s="2">
        <v>1</v>
      </c>
      <c r="D5082" s="2">
        <v>0</v>
      </c>
      <c r="E5082" s="2">
        <v>1</v>
      </c>
      <c r="F5082" s="2">
        <v>3</v>
      </c>
      <c r="G5082" s="3">
        <v>82</v>
      </c>
      <c r="H5082" s="2">
        <v>18</v>
      </c>
      <c r="I5082" s="2">
        <v>1</v>
      </c>
    </row>
    <row r="5083" spans="1:9" x14ac:dyDescent="0.25">
      <c r="A5083" s="2">
        <v>1</v>
      </c>
      <c r="B5083" s="2">
        <v>41</v>
      </c>
      <c r="C5083" s="2">
        <v>1</v>
      </c>
      <c r="D5083" s="2">
        <v>1</v>
      </c>
      <c r="E5083" s="2">
        <v>1</v>
      </c>
      <c r="F5083" s="2">
        <v>4</v>
      </c>
      <c r="G5083" s="3">
        <v>70</v>
      </c>
      <c r="H5083" s="2">
        <v>15</v>
      </c>
      <c r="I5083" s="2">
        <v>0</v>
      </c>
    </row>
    <row r="5084" spans="1:9" x14ac:dyDescent="0.25">
      <c r="A5084" s="2">
        <v>0</v>
      </c>
      <c r="B5084" s="2">
        <v>57</v>
      </c>
      <c r="C5084" s="2">
        <v>1</v>
      </c>
      <c r="D5084" s="2">
        <v>1</v>
      </c>
      <c r="E5084" s="2">
        <v>1</v>
      </c>
      <c r="F5084" s="2">
        <v>4</v>
      </c>
      <c r="G5084" s="3">
        <v>87</v>
      </c>
      <c r="H5084" s="2">
        <v>12</v>
      </c>
      <c r="I5084" s="2">
        <v>0</v>
      </c>
    </row>
    <row r="5085" spans="1:9" x14ac:dyDescent="0.25">
      <c r="A5085" s="2">
        <v>1</v>
      </c>
      <c r="B5085" s="2">
        <v>32</v>
      </c>
      <c r="C5085" s="2">
        <v>1</v>
      </c>
      <c r="D5085" s="2">
        <v>1</v>
      </c>
      <c r="E5085" s="2">
        <v>1</v>
      </c>
      <c r="F5085" s="2">
        <v>2</v>
      </c>
      <c r="G5085" s="3">
        <v>78</v>
      </c>
      <c r="H5085" s="2">
        <v>15</v>
      </c>
      <c r="I5085" s="2">
        <v>1</v>
      </c>
    </row>
    <row r="5086" spans="1:9" x14ac:dyDescent="0.25">
      <c r="A5086" s="2">
        <v>1</v>
      </c>
      <c r="B5086" s="2">
        <v>34</v>
      </c>
      <c r="C5086" s="2">
        <v>1</v>
      </c>
      <c r="D5086" s="2">
        <v>1</v>
      </c>
      <c r="E5086" s="2">
        <v>1</v>
      </c>
      <c r="F5086" s="2">
        <v>5</v>
      </c>
      <c r="G5086" s="3">
        <v>132</v>
      </c>
      <c r="H5086" s="2">
        <v>15</v>
      </c>
      <c r="I5086" s="2">
        <v>1</v>
      </c>
    </row>
    <row r="5087" spans="1:9" x14ac:dyDescent="0.25">
      <c r="A5087" s="2">
        <v>0</v>
      </c>
      <c r="B5087" s="2">
        <v>48</v>
      </c>
      <c r="C5087" s="2">
        <v>1</v>
      </c>
      <c r="D5087" s="2">
        <v>1</v>
      </c>
      <c r="E5087" s="2">
        <v>1</v>
      </c>
      <c r="F5087" s="2">
        <v>2</v>
      </c>
      <c r="G5087" s="3">
        <v>78</v>
      </c>
      <c r="H5087" s="2">
        <v>12</v>
      </c>
      <c r="I5087" s="2">
        <v>1</v>
      </c>
    </row>
    <row r="5088" spans="1:9" x14ac:dyDescent="0.25">
      <c r="A5088" s="2">
        <v>0</v>
      </c>
      <c r="B5088" s="2">
        <v>35</v>
      </c>
      <c r="C5088" s="2">
        <v>0</v>
      </c>
      <c r="D5088" s="2">
        <v>1</v>
      </c>
      <c r="E5088" s="2">
        <v>1</v>
      </c>
      <c r="F5088" s="2">
        <v>3</v>
      </c>
      <c r="G5088" s="3">
        <v>97</v>
      </c>
      <c r="H5088" s="2">
        <v>8</v>
      </c>
      <c r="I5088" s="2">
        <v>0</v>
      </c>
    </row>
    <row r="5089" spans="1:9" x14ac:dyDescent="0.25">
      <c r="A5089" s="2">
        <v>0</v>
      </c>
      <c r="B5089" s="2">
        <v>47</v>
      </c>
      <c r="C5089" s="2">
        <v>1</v>
      </c>
      <c r="D5089" s="2">
        <v>1</v>
      </c>
      <c r="E5089" s="2">
        <v>1</v>
      </c>
      <c r="F5089" s="2">
        <v>3</v>
      </c>
      <c r="G5089" s="3">
        <v>86.5</v>
      </c>
      <c r="H5089" s="2">
        <v>18</v>
      </c>
      <c r="I5089" s="2">
        <v>1</v>
      </c>
    </row>
    <row r="5090" spans="1:9" x14ac:dyDescent="0.25">
      <c r="A5090" s="2">
        <v>1</v>
      </c>
      <c r="B5090" s="2">
        <v>37</v>
      </c>
      <c r="C5090" s="2">
        <v>1</v>
      </c>
      <c r="D5090" s="2">
        <v>1</v>
      </c>
      <c r="E5090" s="2">
        <v>1</v>
      </c>
      <c r="F5090" s="2">
        <v>3</v>
      </c>
      <c r="G5090" s="3">
        <v>36</v>
      </c>
      <c r="H5090" s="2">
        <v>18</v>
      </c>
      <c r="I5090" s="2">
        <v>0</v>
      </c>
    </row>
    <row r="5091" spans="1:9" x14ac:dyDescent="0.25">
      <c r="A5091" s="2">
        <v>0</v>
      </c>
      <c r="B5091" s="2">
        <v>45</v>
      </c>
      <c r="C5091" s="2">
        <v>0</v>
      </c>
      <c r="D5091" s="2">
        <v>1</v>
      </c>
      <c r="E5091" s="2">
        <v>1</v>
      </c>
      <c r="F5091" s="2">
        <v>4</v>
      </c>
      <c r="G5091" s="3">
        <v>46</v>
      </c>
      <c r="H5091" s="2">
        <v>8</v>
      </c>
      <c r="I5091" s="2">
        <v>0</v>
      </c>
    </row>
    <row r="5092" spans="1:9" x14ac:dyDescent="0.25">
      <c r="A5092" s="2">
        <v>1</v>
      </c>
      <c r="B5092" s="2">
        <v>53</v>
      </c>
      <c r="C5092" s="2">
        <v>1</v>
      </c>
      <c r="D5092" s="2">
        <v>0</v>
      </c>
      <c r="E5092" s="2">
        <v>1</v>
      </c>
      <c r="F5092" s="2">
        <v>6</v>
      </c>
      <c r="G5092" s="3">
        <v>48</v>
      </c>
      <c r="H5092" s="2">
        <v>13</v>
      </c>
      <c r="I5092" s="2">
        <v>0</v>
      </c>
    </row>
    <row r="5093" spans="1:9" x14ac:dyDescent="0.25">
      <c r="A5093" s="2">
        <v>0</v>
      </c>
      <c r="B5093" s="2">
        <v>56</v>
      </c>
      <c r="C5093" s="2">
        <v>0</v>
      </c>
      <c r="D5093" s="2">
        <v>1</v>
      </c>
      <c r="E5093" s="2">
        <v>0</v>
      </c>
      <c r="F5093" s="2">
        <v>1</v>
      </c>
      <c r="G5093" s="3">
        <v>29</v>
      </c>
      <c r="H5093" s="2">
        <v>8</v>
      </c>
      <c r="I5093" s="2">
        <v>0</v>
      </c>
    </row>
    <row r="5094" spans="1:9" x14ac:dyDescent="0.25">
      <c r="A5094" s="2">
        <v>1</v>
      </c>
      <c r="B5094" s="2">
        <v>43</v>
      </c>
      <c r="C5094" s="2">
        <v>1</v>
      </c>
      <c r="D5094" s="2">
        <v>1</v>
      </c>
      <c r="E5094" s="2">
        <v>1</v>
      </c>
      <c r="F5094" s="2">
        <v>5</v>
      </c>
      <c r="G5094" s="3">
        <v>69</v>
      </c>
      <c r="H5094" s="2">
        <v>15</v>
      </c>
      <c r="I5094" s="2">
        <v>0</v>
      </c>
    </row>
    <row r="5095" spans="1:9" x14ac:dyDescent="0.25">
      <c r="A5095" s="2">
        <v>0</v>
      </c>
      <c r="B5095" s="2">
        <v>34</v>
      </c>
      <c r="C5095" s="2">
        <v>1</v>
      </c>
      <c r="D5095" s="2">
        <v>1</v>
      </c>
      <c r="E5095" s="2">
        <v>1</v>
      </c>
      <c r="F5095" s="2">
        <v>3</v>
      </c>
      <c r="G5095" s="3">
        <v>231</v>
      </c>
      <c r="H5095" s="2">
        <v>18</v>
      </c>
      <c r="I5095" s="2">
        <v>1</v>
      </c>
    </row>
    <row r="5096" spans="1:9" x14ac:dyDescent="0.25">
      <c r="A5096" s="2">
        <v>0</v>
      </c>
      <c r="B5096" s="2">
        <v>41</v>
      </c>
      <c r="C5096" s="2">
        <v>1</v>
      </c>
      <c r="D5096" s="2">
        <v>1</v>
      </c>
      <c r="E5096" s="2">
        <v>1</v>
      </c>
      <c r="F5096" s="2">
        <v>4</v>
      </c>
      <c r="G5096" s="3">
        <v>187</v>
      </c>
      <c r="H5096" s="2">
        <v>15</v>
      </c>
      <c r="I5096" s="2">
        <v>0</v>
      </c>
    </row>
    <row r="5097" spans="1:9" x14ac:dyDescent="0.25">
      <c r="A5097" s="2">
        <v>0</v>
      </c>
      <c r="B5097" s="2">
        <v>40</v>
      </c>
      <c r="C5097" s="2">
        <v>1</v>
      </c>
      <c r="D5097" s="2">
        <v>1</v>
      </c>
      <c r="E5097" s="2">
        <v>1</v>
      </c>
      <c r="F5097" s="2">
        <v>4</v>
      </c>
      <c r="G5097" s="3">
        <v>82</v>
      </c>
      <c r="H5097" s="2">
        <v>12</v>
      </c>
      <c r="I5097" s="2">
        <v>1</v>
      </c>
    </row>
    <row r="5098" spans="1:9" x14ac:dyDescent="0.25">
      <c r="A5098" s="2">
        <v>0</v>
      </c>
      <c r="B5098" s="2">
        <v>43</v>
      </c>
      <c r="C5098" s="2">
        <v>0</v>
      </c>
      <c r="D5098" s="2">
        <v>1</v>
      </c>
      <c r="E5098" s="2">
        <v>0</v>
      </c>
      <c r="F5098" s="2">
        <v>3</v>
      </c>
      <c r="G5098" s="3">
        <v>37</v>
      </c>
      <c r="H5098" s="2">
        <v>8</v>
      </c>
      <c r="I5098" s="2">
        <v>0</v>
      </c>
    </row>
    <row r="5099" spans="1:9" x14ac:dyDescent="0.25">
      <c r="A5099" s="2">
        <v>0</v>
      </c>
      <c r="B5099" s="2">
        <v>50</v>
      </c>
      <c r="C5099" s="2">
        <v>1</v>
      </c>
      <c r="D5099" s="2">
        <v>1</v>
      </c>
      <c r="E5099" s="2">
        <v>0</v>
      </c>
      <c r="F5099" s="2">
        <v>2</v>
      </c>
      <c r="G5099" s="3">
        <v>37</v>
      </c>
      <c r="H5099" s="2">
        <v>20</v>
      </c>
      <c r="I5099" s="2">
        <v>1</v>
      </c>
    </row>
    <row r="5100" spans="1:9" x14ac:dyDescent="0.25">
      <c r="A5100" s="2">
        <v>0</v>
      </c>
      <c r="B5100" s="2">
        <v>55</v>
      </c>
      <c r="C5100" s="2">
        <v>1</v>
      </c>
      <c r="D5100" s="2">
        <v>0</v>
      </c>
      <c r="E5100" s="2">
        <v>0</v>
      </c>
      <c r="F5100" s="2">
        <v>3</v>
      </c>
      <c r="G5100" s="3">
        <v>9</v>
      </c>
      <c r="H5100" s="2">
        <v>9</v>
      </c>
      <c r="I5100" s="2">
        <v>1</v>
      </c>
    </row>
    <row r="5101" spans="1:9" x14ac:dyDescent="0.25">
      <c r="A5101" s="2">
        <v>0</v>
      </c>
      <c r="B5101" s="2">
        <v>36</v>
      </c>
      <c r="C5101" s="2">
        <v>1</v>
      </c>
      <c r="D5101" s="2">
        <v>1</v>
      </c>
      <c r="E5101" s="2">
        <v>0</v>
      </c>
      <c r="F5101" s="2">
        <v>2</v>
      </c>
      <c r="G5101" s="3">
        <v>75</v>
      </c>
      <c r="H5101" s="2">
        <v>18</v>
      </c>
      <c r="I5101" s="2">
        <v>1</v>
      </c>
    </row>
    <row r="5102" spans="1:9" x14ac:dyDescent="0.25">
      <c r="A5102" s="2">
        <v>0</v>
      </c>
      <c r="B5102" s="2">
        <v>54</v>
      </c>
      <c r="C5102" s="2">
        <v>1</v>
      </c>
      <c r="D5102" s="2">
        <v>0</v>
      </c>
      <c r="E5102" s="2">
        <v>0</v>
      </c>
      <c r="F5102" s="2">
        <v>2</v>
      </c>
      <c r="G5102" s="3">
        <v>214</v>
      </c>
      <c r="H5102" s="2">
        <v>15</v>
      </c>
      <c r="I5102" s="2">
        <v>1</v>
      </c>
    </row>
    <row r="5103" spans="1:9" x14ac:dyDescent="0.25">
      <c r="A5103" s="2">
        <v>0</v>
      </c>
      <c r="B5103" s="2">
        <v>38</v>
      </c>
      <c r="C5103" s="2">
        <v>0</v>
      </c>
      <c r="D5103" s="2">
        <v>1</v>
      </c>
      <c r="E5103" s="2">
        <v>1</v>
      </c>
      <c r="F5103" s="2">
        <v>4</v>
      </c>
      <c r="G5103" s="3">
        <v>132</v>
      </c>
      <c r="H5103" s="2">
        <v>8</v>
      </c>
      <c r="I5103" s="2">
        <v>1</v>
      </c>
    </row>
    <row r="5104" spans="1:9" x14ac:dyDescent="0.25">
      <c r="A5104" s="2">
        <v>0</v>
      </c>
      <c r="B5104" s="2">
        <v>36</v>
      </c>
      <c r="C5104" s="2">
        <v>1</v>
      </c>
      <c r="D5104" s="2">
        <v>1</v>
      </c>
      <c r="E5104" s="2">
        <v>1</v>
      </c>
      <c r="F5104" s="2">
        <v>5</v>
      </c>
      <c r="G5104" s="3">
        <v>473</v>
      </c>
      <c r="H5104" s="2">
        <v>15</v>
      </c>
      <c r="I5104" s="2">
        <v>0</v>
      </c>
    </row>
    <row r="5105" spans="1:9" x14ac:dyDescent="0.25">
      <c r="A5105" s="2">
        <v>1</v>
      </c>
      <c r="B5105" s="2">
        <v>38</v>
      </c>
      <c r="C5105" s="2">
        <v>1</v>
      </c>
      <c r="D5105" s="2">
        <v>0</v>
      </c>
      <c r="E5105" s="2">
        <v>1</v>
      </c>
      <c r="F5105" s="2">
        <v>4</v>
      </c>
      <c r="G5105" s="3">
        <v>65</v>
      </c>
      <c r="H5105" s="2">
        <v>15</v>
      </c>
      <c r="I5105" s="2">
        <v>1</v>
      </c>
    </row>
    <row r="5106" spans="1:9" x14ac:dyDescent="0.25">
      <c r="A5106" s="2">
        <v>0</v>
      </c>
      <c r="B5106" s="2">
        <v>44</v>
      </c>
      <c r="C5106" s="2">
        <v>1</v>
      </c>
      <c r="D5106" s="2">
        <v>1</v>
      </c>
      <c r="E5106" s="2">
        <v>0</v>
      </c>
      <c r="F5106" s="2">
        <v>1</v>
      </c>
      <c r="G5106" s="3">
        <v>38</v>
      </c>
      <c r="H5106" s="2">
        <v>8</v>
      </c>
      <c r="I5106" s="2">
        <v>0</v>
      </c>
    </row>
    <row r="5107" spans="1:9" x14ac:dyDescent="0.25">
      <c r="A5107" s="2">
        <v>0</v>
      </c>
      <c r="B5107" s="2">
        <v>29</v>
      </c>
      <c r="C5107" s="2">
        <v>1</v>
      </c>
      <c r="D5107" s="2">
        <v>0</v>
      </c>
      <c r="E5107" s="2">
        <v>1</v>
      </c>
      <c r="F5107" s="2">
        <v>5</v>
      </c>
      <c r="G5107" s="3">
        <v>59</v>
      </c>
      <c r="H5107" s="2">
        <v>12</v>
      </c>
      <c r="I5107" s="2">
        <v>0</v>
      </c>
    </row>
    <row r="5108" spans="1:9" x14ac:dyDescent="0.25">
      <c r="A5108" s="2">
        <v>1</v>
      </c>
      <c r="B5108" s="2">
        <v>45</v>
      </c>
      <c r="C5108" s="2">
        <v>1</v>
      </c>
      <c r="D5108" s="2">
        <v>1</v>
      </c>
      <c r="E5108" s="2">
        <v>1</v>
      </c>
      <c r="F5108" s="2">
        <v>5</v>
      </c>
      <c r="G5108" s="3">
        <v>107</v>
      </c>
      <c r="H5108" s="2">
        <v>15</v>
      </c>
      <c r="I5108" s="2">
        <v>0</v>
      </c>
    </row>
    <row r="5109" spans="1:9" x14ac:dyDescent="0.25">
      <c r="A5109" s="2">
        <v>0</v>
      </c>
      <c r="B5109" s="2">
        <v>30</v>
      </c>
      <c r="C5109" s="2">
        <v>1</v>
      </c>
      <c r="D5109" s="2">
        <v>0</v>
      </c>
      <c r="E5109" s="2">
        <v>1</v>
      </c>
      <c r="F5109" s="2">
        <v>3</v>
      </c>
      <c r="G5109" s="3">
        <v>189</v>
      </c>
      <c r="H5109" s="2">
        <v>15</v>
      </c>
      <c r="I5109" s="2">
        <v>0</v>
      </c>
    </row>
    <row r="5110" spans="1:9" x14ac:dyDescent="0.25">
      <c r="A5110" s="2">
        <v>0</v>
      </c>
      <c r="B5110" s="2">
        <v>46</v>
      </c>
      <c r="C5110" s="2">
        <v>1</v>
      </c>
      <c r="D5110" s="2">
        <v>1</v>
      </c>
      <c r="E5110" s="2">
        <v>1</v>
      </c>
      <c r="F5110" s="2">
        <v>5</v>
      </c>
      <c r="G5110" s="3">
        <v>179</v>
      </c>
      <c r="H5110" s="2">
        <v>15</v>
      </c>
      <c r="I5110" s="2">
        <v>1</v>
      </c>
    </row>
    <row r="5111" spans="1:9" x14ac:dyDescent="0.25">
      <c r="A5111" s="2">
        <v>0</v>
      </c>
      <c r="B5111" s="2">
        <v>33</v>
      </c>
      <c r="C5111" s="2">
        <v>1</v>
      </c>
      <c r="D5111" s="2">
        <v>1</v>
      </c>
      <c r="E5111" s="2">
        <v>1</v>
      </c>
      <c r="F5111" s="2">
        <v>2</v>
      </c>
      <c r="G5111" s="3">
        <v>205</v>
      </c>
      <c r="H5111" s="2">
        <v>15</v>
      </c>
      <c r="I5111" s="2">
        <v>1</v>
      </c>
    </row>
    <row r="5112" spans="1:9" x14ac:dyDescent="0.25">
      <c r="A5112" s="2">
        <v>1</v>
      </c>
      <c r="B5112" s="2">
        <v>31</v>
      </c>
      <c r="C5112" s="2">
        <v>1</v>
      </c>
      <c r="D5112" s="2">
        <v>1</v>
      </c>
      <c r="E5112" s="2">
        <v>0</v>
      </c>
      <c r="F5112" s="2">
        <v>1</v>
      </c>
      <c r="G5112" s="3">
        <v>82</v>
      </c>
      <c r="H5112" s="2">
        <v>15</v>
      </c>
      <c r="I5112" s="2">
        <v>0</v>
      </c>
    </row>
    <row r="5113" spans="1:9" x14ac:dyDescent="0.25">
      <c r="A5113" s="2">
        <v>1</v>
      </c>
      <c r="B5113" s="2">
        <v>51</v>
      </c>
      <c r="C5113" s="2">
        <v>1</v>
      </c>
      <c r="D5113" s="2">
        <v>1</v>
      </c>
      <c r="E5113" s="2">
        <v>1</v>
      </c>
      <c r="F5113" s="2">
        <v>6</v>
      </c>
      <c r="G5113" s="3">
        <v>89</v>
      </c>
      <c r="H5113" s="2">
        <v>15</v>
      </c>
      <c r="I5113" s="2">
        <v>1</v>
      </c>
    </row>
    <row r="5114" spans="1:9" x14ac:dyDescent="0.25">
      <c r="A5114" s="2">
        <v>1</v>
      </c>
      <c r="B5114" s="2">
        <v>30</v>
      </c>
      <c r="C5114" s="2">
        <v>1</v>
      </c>
      <c r="D5114" s="2">
        <v>1</v>
      </c>
      <c r="E5114" s="2">
        <v>1</v>
      </c>
      <c r="F5114" s="2">
        <v>6</v>
      </c>
      <c r="G5114" s="3">
        <v>145</v>
      </c>
      <c r="H5114" s="2">
        <v>15</v>
      </c>
      <c r="I5114" s="2">
        <v>0</v>
      </c>
    </row>
    <row r="5115" spans="1:9" x14ac:dyDescent="0.25">
      <c r="A5115" s="2">
        <v>1</v>
      </c>
      <c r="B5115" s="2">
        <v>54</v>
      </c>
      <c r="C5115" s="2">
        <v>1</v>
      </c>
      <c r="D5115" s="2">
        <v>1</v>
      </c>
      <c r="E5115" s="2">
        <v>0</v>
      </c>
      <c r="F5115" s="2">
        <v>1</v>
      </c>
      <c r="G5115" s="3">
        <v>68</v>
      </c>
      <c r="H5115" s="2">
        <v>15</v>
      </c>
      <c r="I5115" s="2">
        <v>0</v>
      </c>
    </row>
    <row r="5116" spans="1:9" x14ac:dyDescent="0.25">
      <c r="A5116" s="2">
        <v>1</v>
      </c>
      <c r="B5116" s="2">
        <v>47</v>
      </c>
      <c r="C5116" s="2">
        <v>1</v>
      </c>
      <c r="D5116" s="2">
        <v>1</v>
      </c>
      <c r="E5116" s="2">
        <v>1</v>
      </c>
      <c r="F5116" s="2">
        <v>4</v>
      </c>
      <c r="G5116" s="3">
        <v>144</v>
      </c>
      <c r="H5116" s="2">
        <v>16</v>
      </c>
      <c r="I5116" s="2">
        <v>1</v>
      </c>
    </row>
    <row r="5117" spans="1:9" x14ac:dyDescent="0.25">
      <c r="A5117" s="2">
        <v>0</v>
      </c>
      <c r="B5117" s="2">
        <v>58</v>
      </c>
      <c r="C5117" s="2">
        <v>1</v>
      </c>
      <c r="D5117" s="2">
        <v>1</v>
      </c>
      <c r="E5117" s="2">
        <v>1</v>
      </c>
      <c r="F5117" s="2">
        <v>3</v>
      </c>
      <c r="G5117" s="3">
        <v>117</v>
      </c>
      <c r="H5117" s="2">
        <v>8</v>
      </c>
      <c r="I5117" s="2">
        <v>1</v>
      </c>
    </row>
    <row r="5118" spans="1:9" x14ac:dyDescent="0.25">
      <c r="A5118" s="2">
        <v>1</v>
      </c>
      <c r="B5118" s="2">
        <v>44</v>
      </c>
      <c r="C5118" s="2">
        <v>1</v>
      </c>
      <c r="D5118" s="2">
        <v>1</v>
      </c>
      <c r="E5118" s="2">
        <v>0</v>
      </c>
      <c r="F5118" s="2">
        <v>1</v>
      </c>
      <c r="G5118" s="3">
        <v>218</v>
      </c>
      <c r="H5118" s="2">
        <v>8</v>
      </c>
      <c r="I5118" s="2">
        <v>1</v>
      </c>
    </row>
    <row r="5119" spans="1:9" x14ac:dyDescent="0.25">
      <c r="A5119" s="2">
        <v>0</v>
      </c>
      <c r="B5119" s="2">
        <v>36</v>
      </c>
      <c r="C5119" s="2">
        <v>1</v>
      </c>
      <c r="D5119" s="2">
        <v>1</v>
      </c>
      <c r="E5119" s="2">
        <v>1</v>
      </c>
      <c r="F5119" s="2">
        <v>4</v>
      </c>
      <c r="G5119" s="3">
        <v>139</v>
      </c>
      <c r="H5119" s="2">
        <v>12</v>
      </c>
      <c r="I5119" s="2">
        <v>0</v>
      </c>
    </row>
    <row r="5120" spans="1:9" x14ac:dyDescent="0.25">
      <c r="A5120" s="2">
        <v>1</v>
      </c>
      <c r="B5120" s="2">
        <v>43</v>
      </c>
      <c r="C5120" s="2">
        <v>0</v>
      </c>
      <c r="D5120" s="2">
        <v>1</v>
      </c>
      <c r="E5120" s="2">
        <v>1</v>
      </c>
      <c r="F5120" s="2">
        <v>2</v>
      </c>
      <c r="G5120" s="3">
        <v>133</v>
      </c>
      <c r="H5120" s="2">
        <v>15</v>
      </c>
      <c r="I5120" s="2">
        <v>1</v>
      </c>
    </row>
    <row r="5121" spans="1:9" x14ac:dyDescent="0.25">
      <c r="A5121" s="2">
        <v>0</v>
      </c>
      <c r="B5121" s="2">
        <v>45</v>
      </c>
      <c r="C5121" s="2">
        <v>1</v>
      </c>
      <c r="D5121" s="2">
        <v>1</v>
      </c>
      <c r="E5121" s="2">
        <v>0</v>
      </c>
      <c r="F5121" s="2">
        <v>2</v>
      </c>
      <c r="G5121" s="3">
        <v>229</v>
      </c>
      <c r="H5121" s="2">
        <v>15</v>
      </c>
      <c r="I5121" s="2">
        <v>1</v>
      </c>
    </row>
    <row r="5122" spans="1:9" x14ac:dyDescent="0.25">
      <c r="A5122" s="2">
        <v>1</v>
      </c>
      <c r="B5122" s="2">
        <v>33</v>
      </c>
      <c r="C5122" s="2">
        <v>1</v>
      </c>
      <c r="D5122" s="2">
        <v>1</v>
      </c>
      <c r="E5122" s="2">
        <v>0</v>
      </c>
      <c r="F5122" s="2">
        <v>1</v>
      </c>
      <c r="G5122" s="3">
        <v>114</v>
      </c>
      <c r="H5122" s="2">
        <v>15</v>
      </c>
      <c r="I5122" s="2">
        <v>1</v>
      </c>
    </row>
    <row r="5123" spans="1:9" x14ac:dyDescent="0.25">
      <c r="A5123" s="2">
        <v>0</v>
      </c>
      <c r="B5123" s="2">
        <v>45</v>
      </c>
      <c r="C5123" s="2">
        <v>1</v>
      </c>
      <c r="D5123" s="2">
        <v>0</v>
      </c>
      <c r="E5123" s="2">
        <v>0</v>
      </c>
      <c r="F5123" s="2">
        <v>6</v>
      </c>
      <c r="G5123" s="3">
        <v>528</v>
      </c>
      <c r="H5123" s="2">
        <v>8</v>
      </c>
      <c r="I5123" s="2">
        <v>1</v>
      </c>
    </row>
    <row r="5124" spans="1:9" x14ac:dyDescent="0.25">
      <c r="A5124" s="2">
        <v>0</v>
      </c>
      <c r="B5124" s="2">
        <v>53</v>
      </c>
      <c r="C5124" s="2">
        <v>1</v>
      </c>
      <c r="D5124" s="2">
        <v>1</v>
      </c>
      <c r="E5124" s="2">
        <v>1</v>
      </c>
      <c r="F5124" s="2">
        <v>7</v>
      </c>
      <c r="G5124" s="3">
        <v>87</v>
      </c>
      <c r="H5124" s="2">
        <v>12</v>
      </c>
      <c r="I5124" s="2">
        <v>0</v>
      </c>
    </row>
    <row r="5125" spans="1:9" x14ac:dyDescent="0.25">
      <c r="A5125" s="2">
        <v>0</v>
      </c>
      <c r="B5125" s="2">
        <v>37</v>
      </c>
      <c r="C5125" s="2">
        <v>1</v>
      </c>
      <c r="D5125" s="2">
        <v>1</v>
      </c>
      <c r="E5125" s="2">
        <v>1</v>
      </c>
      <c r="F5125" s="2">
        <v>6</v>
      </c>
      <c r="G5125" s="3">
        <v>197</v>
      </c>
      <c r="H5125" s="2">
        <v>15</v>
      </c>
      <c r="I5125" s="2">
        <v>0</v>
      </c>
    </row>
    <row r="5126" spans="1:9" x14ac:dyDescent="0.25">
      <c r="A5126" s="2">
        <v>0</v>
      </c>
      <c r="B5126" s="2">
        <v>76</v>
      </c>
      <c r="C5126" s="2">
        <v>0</v>
      </c>
      <c r="D5126" s="2">
        <v>1</v>
      </c>
      <c r="E5126" s="2">
        <v>1</v>
      </c>
      <c r="F5126" s="2">
        <v>5</v>
      </c>
      <c r="G5126" s="3">
        <v>67</v>
      </c>
      <c r="H5126" s="2">
        <v>8</v>
      </c>
      <c r="I5126" s="2">
        <v>1</v>
      </c>
    </row>
    <row r="5127" spans="1:9" x14ac:dyDescent="0.25">
      <c r="A5127" s="2">
        <v>0</v>
      </c>
      <c r="B5127" s="2">
        <v>45</v>
      </c>
      <c r="C5127" s="2">
        <v>0</v>
      </c>
      <c r="D5127" s="2">
        <v>1</v>
      </c>
      <c r="E5127" s="2">
        <v>1</v>
      </c>
      <c r="F5127" s="2">
        <v>3</v>
      </c>
      <c r="G5127" s="3">
        <v>245</v>
      </c>
      <c r="H5127" s="2">
        <v>8</v>
      </c>
      <c r="I5127" s="2">
        <v>0</v>
      </c>
    </row>
    <row r="5128" spans="1:9" x14ac:dyDescent="0.25">
      <c r="A5128" s="2">
        <v>1</v>
      </c>
      <c r="B5128" s="2">
        <v>39</v>
      </c>
      <c r="C5128" s="2">
        <v>1</v>
      </c>
      <c r="D5128" s="2">
        <v>1</v>
      </c>
      <c r="E5128" s="2">
        <v>1</v>
      </c>
      <c r="F5128" s="2">
        <v>4</v>
      </c>
      <c r="G5128" s="3">
        <v>160</v>
      </c>
      <c r="H5128" s="2">
        <v>15</v>
      </c>
      <c r="I5128" s="2">
        <v>0</v>
      </c>
    </row>
    <row r="5129" spans="1:9" x14ac:dyDescent="0.25">
      <c r="A5129" s="2">
        <v>1</v>
      </c>
      <c r="B5129" s="2">
        <v>40</v>
      </c>
      <c r="C5129" s="2">
        <v>1</v>
      </c>
      <c r="D5129" s="2">
        <v>1</v>
      </c>
      <c r="E5129" s="2">
        <v>1</v>
      </c>
      <c r="F5129" s="2">
        <v>5</v>
      </c>
      <c r="G5129" s="3">
        <v>154</v>
      </c>
      <c r="H5129" s="2">
        <v>15</v>
      </c>
      <c r="I5129" s="2">
        <v>1</v>
      </c>
    </row>
    <row r="5130" spans="1:9" x14ac:dyDescent="0.25">
      <c r="A5130" s="2">
        <v>0</v>
      </c>
      <c r="B5130" s="2">
        <v>31</v>
      </c>
      <c r="C5130" s="2">
        <v>1</v>
      </c>
      <c r="D5130" s="2">
        <v>0</v>
      </c>
      <c r="E5130" s="2">
        <v>1</v>
      </c>
      <c r="F5130" s="2">
        <v>5</v>
      </c>
      <c r="G5130" s="3">
        <v>159</v>
      </c>
      <c r="H5130" s="2">
        <v>12</v>
      </c>
      <c r="I5130" s="2">
        <v>0</v>
      </c>
    </row>
    <row r="5131" spans="1:9" x14ac:dyDescent="0.25">
      <c r="A5131" s="2">
        <v>0</v>
      </c>
      <c r="B5131" s="2">
        <v>52</v>
      </c>
      <c r="C5131" s="2">
        <v>1</v>
      </c>
      <c r="D5131" s="2">
        <v>1</v>
      </c>
      <c r="E5131" s="2">
        <v>1</v>
      </c>
      <c r="F5131" s="2">
        <v>2</v>
      </c>
      <c r="G5131" s="3">
        <v>48</v>
      </c>
      <c r="H5131" s="2">
        <v>8</v>
      </c>
      <c r="I5131" s="2">
        <v>0</v>
      </c>
    </row>
    <row r="5132" spans="1:9" x14ac:dyDescent="0.25">
      <c r="A5132" s="2">
        <v>1</v>
      </c>
      <c r="B5132" s="2">
        <v>42</v>
      </c>
      <c r="C5132" s="2">
        <v>0</v>
      </c>
      <c r="D5132" s="2">
        <v>1</v>
      </c>
      <c r="E5132" s="2">
        <v>1</v>
      </c>
      <c r="F5132" s="2">
        <v>6</v>
      </c>
      <c r="G5132" s="3">
        <v>150</v>
      </c>
      <c r="H5132" s="2">
        <v>13</v>
      </c>
      <c r="I5132" s="2">
        <v>1</v>
      </c>
    </row>
    <row r="5133" spans="1:9" x14ac:dyDescent="0.25">
      <c r="A5133" s="2">
        <v>0</v>
      </c>
      <c r="B5133" s="2">
        <v>46</v>
      </c>
      <c r="C5133" s="2">
        <v>1</v>
      </c>
      <c r="D5133" s="2">
        <v>1</v>
      </c>
      <c r="E5133" s="2">
        <v>1</v>
      </c>
      <c r="F5133" s="2">
        <v>5</v>
      </c>
      <c r="G5133" s="3">
        <v>227</v>
      </c>
      <c r="H5133" s="2">
        <v>15</v>
      </c>
      <c r="I5133" s="2">
        <v>1</v>
      </c>
    </row>
    <row r="5134" spans="1:9" x14ac:dyDescent="0.25">
      <c r="A5134" s="2">
        <v>1</v>
      </c>
      <c r="B5134" s="2">
        <v>43</v>
      </c>
      <c r="C5134" s="2">
        <v>0</v>
      </c>
      <c r="D5134" s="2">
        <v>0</v>
      </c>
      <c r="E5134" s="2">
        <v>1</v>
      </c>
      <c r="F5134" s="2">
        <v>5</v>
      </c>
      <c r="G5134" s="3">
        <v>68.5</v>
      </c>
      <c r="H5134" s="2">
        <v>15</v>
      </c>
      <c r="I5134" s="2">
        <v>1</v>
      </c>
    </row>
    <row r="5135" spans="1:9" x14ac:dyDescent="0.25">
      <c r="A5135" s="2">
        <v>0</v>
      </c>
      <c r="B5135" s="2">
        <v>44</v>
      </c>
      <c r="C5135" s="2">
        <v>1</v>
      </c>
      <c r="D5135" s="2">
        <v>1</v>
      </c>
      <c r="E5135" s="2">
        <v>1</v>
      </c>
      <c r="F5135" s="2">
        <v>4</v>
      </c>
      <c r="G5135" s="3">
        <v>39</v>
      </c>
      <c r="H5135" s="2">
        <v>12</v>
      </c>
      <c r="I5135" s="2">
        <v>1</v>
      </c>
    </row>
    <row r="5136" spans="1:9" x14ac:dyDescent="0.25">
      <c r="A5136" s="2">
        <v>0</v>
      </c>
      <c r="B5136" s="2">
        <v>45</v>
      </c>
      <c r="C5136" s="2">
        <v>1</v>
      </c>
      <c r="D5136" s="2">
        <v>1</v>
      </c>
      <c r="E5136" s="2">
        <v>1</v>
      </c>
      <c r="F5136" s="2">
        <v>3</v>
      </c>
      <c r="G5136" s="3">
        <v>222</v>
      </c>
      <c r="H5136" s="2">
        <v>15</v>
      </c>
      <c r="I5136" s="2">
        <v>1</v>
      </c>
    </row>
    <row r="5137" spans="1:9" x14ac:dyDescent="0.25">
      <c r="A5137" s="2">
        <v>0</v>
      </c>
      <c r="B5137" s="2">
        <v>48</v>
      </c>
      <c r="C5137" s="2">
        <v>1</v>
      </c>
      <c r="D5137" s="2">
        <v>1</v>
      </c>
      <c r="E5137" s="2">
        <v>1</v>
      </c>
      <c r="F5137" s="2">
        <v>3</v>
      </c>
      <c r="G5137" s="3">
        <v>77</v>
      </c>
      <c r="H5137" s="2">
        <v>8</v>
      </c>
      <c r="I5137" s="2">
        <v>1</v>
      </c>
    </row>
    <row r="5138" spans="1:9" x14ac:dyDescent="0.25">
      <c r="A5138" s="2">
        <v>0</v>
      </c>
      <c r="B5138" s="2">
        <v>44</v>
      </c>
      <c r="C5138" s="2">
        <v>1</v>
      </c>
      <c r="D5138" s="2">
        <v>0</v>
      </c>
      <c r="E5138" s="2">
        <v>0</v>
      </c>
      <c r="F5138" s="2">
        <v>1</v>
      </c>
      <c r="G5138" s="3">
        <v>50</v>
      </c>
      <c r="H5138" s="2">
        <v>8</v>
      </c>
      <c r="I5138" s="2">
        <v>1</v>
      </c>
    </row>
    <row r="5139" spans="1:9" x14ac:dyDescent="0.25">
      <c r="A5139" s="2">
        <v>0</v>
      </c>
      <c r="B5139" s="2">
        <v>30</v>
      </c>
      <c r="C5139" s="2">
        <v>1</v>
      </c>
      <c r="D5139" s="2">
        <v>1</v>
      </c>
      <c r="E5139" s="2">
        <v>1</v>
      </c>
      <c r="F5139" s="2">
        <v>3</v>
      </c>
      <c r="G5139" s="3">
        <v>289</v>
      </c>
      <c r="H5139" s="2">
        <v>15</v>
      </c>
      <c r="I5139" s="2">
        <v>0</v>
      </c>
    </row>
    <row r="5140" spans="1:9" x14ac:dyDescent="0.25">
      <c r="A5140" s="2">
        <v>0</v>
      </c>
      <c r="B5140" s="2">
        <v>37</v>
      </c>
      <c r="C5140" s="2">
        <v>1</v>
      </c>
      <c r="D5140" s="2">
        <v>0</v>
      </c>
      <c r="E5140" s="2">
        <v>1</v>
      </c>
      <c r="F5140" s="2">
        <v>5</v>
      </c>
      <c r="G5140" s="3">
        <v>109</v>
      </c>
      <c r="H5140" s="2">
        <v>8</v>
      </c>
      <c r="I5140" s="2">
        <v>1</v>
      </c>
    </row>
    <row r="5141" spans="1:9" x14ac:dyDescent="0.25">
      <c r="A5141" s="2">
        <v>1</v>
      </c>
      <c r="B5141" s="2">
        <v>31</v>
      </c>
      <c r="C5141" s="2">
        <v>1</v>
      </c>
      <c r="D5141" s="2">
        <v>1</v>
      </c>
      <c r="E5141" s="2">
        <v>0</v>
      </c>
      <c r="F5141" s="2">
        <v>1</v>
      </c>
      <c r="G5141" s="3">
        <v>112.5</v>
      </c>
      <c r="H5141" s="2">
        <v>15</v>
      </c>
      <c r="I5141" s="2">
        <v>1</v>
      </c>
    </row>
    <row r="5142" spans="1:9" x14ac:dyDescent="0.25">
      <c r="A5142" s="2">
        <v>0</v>
      </c>
      <c r="B5142" s="2">
        <v>42</v>
      </c>
      <c r="C5142" s="2">
        <v>1</v>
      </c>
      <c r="D5142" s="2">
        <v>1</v>
      </c>
      <c r="E5142" s="2">
        <v>1</v>
      </c>
      <c r="F5142" s="2">
        <v>5</v>
      </c>
      <c r="G5142" s="3">
        <v>362</v>
      </c>
      <c r="H5142" s="2">
        <v>12</v>
      </c>
      <c r="I5142" s="2">
        <v>1</v>
      </c>
    </row>
    <row r="5143" spans="1:9" x14ac:dyDescent="0.25">
      <c r="A5143" s="2">
        <v>0</v>
      </c>
      <c r="B5143" s="2">
        <v>50</v>
      </c>
      <c r="C5143" s="2">
        <v>1</v>
      </c>
      <c r="D5143" s="2">
        <v>1</v>
      </c>
      <c r="E5143" s="2">
        <v>1</v>
      </c>
      <c r="F5143" s="2">
        <v>7</v>
      </c>
      <c r="G5143" s="3">
        <v>143</v>
      </c>
      <c r="H5143" s="2">
        <v>12</v>
      </c>
      <c r="I5143" s="2">
        <v>1</v>
      </c>
    </row>
    <row r="5144" spans="1:9" x14ac:dyDescent="0.25">
      <c r="A5144" s="2">
        <v>1</v>
      </c>
      <c r="B5144" s="2">
        <v>37</v>
      </c>
      <c r="C5144" s="2">
        <v>1</v>
      </c>
      <c r="D5144" s="2">
        <v>1</v>
      </c>
      <c r="E5144" s="2">
        <v>0</v>
      </c>
      <c r="F5144" s="2">
        <v>1</v>
      </c>
      <c r="G5144" s="3">
        <v>117</v>
      </c>
      <c r="H5144" s="2">
        <v>15</v>
      </c>
      <c r="I5144" s="2">
        <v>1</v>
      </c>
    </row>
    <row r="5145" spans="1:9" x14ac:dyDescent="0.25">
      <c r="A5145" s="2">
        <v>0</v>
      </c>
      <c r="B5145" s="2">
        <v>44</v>
      </c>
      <c r="C5145" s="2">
        <v>0</v>
      </c>
      <c r="D5145" s="2">
        <v>1</v>
      </c>
      <c r="E5145" s="2">
        <v>0</v>
      </c>
      <c r="F5145" s="2">
        <v>3</v>
      </c>
      <c r="G5145" s="3">
        <v>116</v>
      </c>
      <c r="H5145" s="2">
        <v>8</v>
      </c>
      <c r="I5145" s="2">
        <v>0</v>
      </c>
    </row>
    <row r="5146" spans="1:9" x14ac:dyDescent="0.25">
      <c r="A5146" s="2">
        <v>1</v>
      </c>
      <c r="B5146" s="2">
        <v>44</v>
      </c>
      <c r="C5146" s="2">
        <v>1</v>
      </c>
      <c r="D5146" s="2">
        <v>1</v>
      </c>
      <c r="E5146" s="2">
        <v>1</v>
      </c>
      <c r="F5146" s="2">
        <v>5</v>
      </c>
      <c r="G5146" s="3">
        <v>165</v>
      </c>
      <c r="H5146" s="2">
        <v>15</v>
      </c>
      <c r="I5146" s="2">
        <v>0</v>
      </c>
    </row>
    <row r="5147" spans="1:9" x14ac:dyDescent="0.25">
      <c r="A5147" s="2">
        <v>1</v>
      </c>
      <c r="B5147" s="2">
        <v>47</v>
      </c>
      <c r="C5147" s="2">
        <v>1</v>
      </c>
      <c r="D5147" s="2">
        <v>1</v>
      </c>
      <c r="E5147" s="2">
        <v>1</v>
      </c>
      <c r="F5147" s="2">
        <v>5</v>
      </c>
      <c r="G5147" s="3">
        <v>105</v>
      </c>
      <c r="H5147" s="2">
        <v>15</v>
      </c>
      <c r="I5147" s="2">
        <v>0</v>
      </c>
    </row>
    <row r="5148" spans="1:9" x14ac:dyDescent="0.25">
      <c r="A5148" s="2">
        <v>1</v>
      </c>
      <c r="B5148" s="2">
        <v>30</v>
      </c>
      <c r="C5148" s="2">
        <v>1</v>
      </c>
      <c r="D5148" s="2">
        <v>1</v>
      </c>
      <c r="E5148" s="2">
        <v>1</v>
      </c>
      <c r="F5148" s="2">
        <v>5</v>
      </c>
      <c r="G5148" s="3">
        <v>135</v>
      </c>
      <c r="H5148" s="2">
        <v>15</v>
      </c>
      <c r="I5148" s="2">
        <v>0</v>
      </c>
    </row>
    <row r="5149" spans="1:9" x14ac:dyDescent="0.25">
      <c r="A5149" s="2">
        <v>1</v>
      </c>
      <c r="B5149" s="2">
        <v>47</v>
      </c>
      <c r="C5149" s="2">
        <v>1</v>
      </c>
      <c r="D5149" s="2">
        <v>1</v>
      </c>
      <c r="E5149" s="2">
        <v>1</v>
      </c>
      <c r="F5149" s="2">
        <v>3</v>
      </c>
      <c r="G5149" s="3">
        <v>57</v>
      </c>
      <c r="H5149" s="2">
        <v>15</v>
      </c>
      <c r="I5149" s="2">
        <v>0</v>
      </c>
    </row>
    <row r="5150" spans="1:9" x14ac:dyDescent="0.25">
      <c r="A5150" s="2">
        <v>1</v>
      </c>
      <c r="B5150" s="2">
        <v>34</v>
      </c>
      <c r="C5150" s="2">
        <v>1</v>
      </c>
      <c r="D5150" s="2">
        <v>1</v>
      </c>
      <c r="E5150" s="2">
        <v>1</v>
      </c>
      <c r="F5150" s="2">
        <v>2</v>
      </c>
      <c r="G5150" s="3">
        <v>161</v>
      </c>
      <c r="H5150" s="2">
        <v>15</v>
      </c>
      <c r="I5150" s="2">
        <v>1</v>
      </c>
    </row>
    <row r="5151" spans="1:9" x14ac:dyDescent="0.25">
      <c r="A5151" s="2">
        <v>1</v>
      </c>
      <c r="B5151" s="2">
        <v>55</v>
      </c>
      <c r="C5151" s="2">
        <v>1</v>
      </c>
      <c r="D5151" s="2">
        <v>1</v>
      </c>
      <c r="E5151" s="2">
        <v>1</v>
      </c>
      <c r="F5151" s="2">
        <v>2</v>
      </c>
      <c r="G5151" s="3">
        <v>73</v>
      </c>
      <c r="H5151" s="2">
        <v>16</v>
      </c>
      <c r="I5151" s="2">
        <v>0</v>
      </c>
    </row>
    <row r="5152" spans="1:9" x14ac:dyDescent="0.25">
      <c r="A5152" s="2">
        <v>1</v>
      </c>
      <c r="B5152" s="2">
        <v>34</v>
      </c>
      <c r="C5152" s="2">
        <v>0</v>
      </c>
      <c r="D5152" s="2">
        <v>1</v>
      </c>
      <c r="E5152" s="2">
        <v>1</v>
      </c>
      <c r="F5152" s="2">
        <v>4</v>
      </c>
      <c r="G5152" s="3">
        <v>93</v>
      </c>
      <c r="H5152" s="2">
        <v>15</v>
      </c>
      <c r="I5152" s="2">
        <v>0</v>
      </c>
    </row>
    <row r="5153" spans="1:9" x14ac:dyDescent="0.25">
      <c r="A5153" s="2">
        <v>1</v>
      </c>
      <c r="B5153" s="2">
        <v>53</v>
      </c>
      <c r="C5153" s="2">
        <v>1</v>
      </c>
      <c r="D5153" s="2">
        <v>0</v>
      </c>
      <c r="E5153" s="2">
        <v>1</v>
      </c>
      <c r="F5153" s="2">
        <v>2</v>
      </c>
      <c r="G5153" s="3">
        <v>63</v>
      </c>
      <c r="H5153" s="2">
        <v>16</v>
      </c>
      <c r="I5153" s="2">
        <v>0</v>
      </c>
    </row>
    <row r="5154" spans="1:9" x14ac:dyDescent="0.25">
      <c r="A5154" s="2">
        <v>0</v>
      </c>
      <c r="B5154" s="2">
        <v>57</v>
      </c>
      <c r="C5154" s="2">
        <v>1</v>
      </c>
      <c r="D5154" s="2">
        <v>1</v>
      </c>
      <c r="E5154" s="2">
        <v>1</v>
      </c>
      <c r="F5154" s="2">
        <v>4</v>
      </c>
      <c r="G5154" s="3">
        <v>193</v>
      </c>
      <c r="H5154" s="2">
        <v>20</v>
      </c>
      <c r="I5154" s="2">
        <v>1</v>
      </c>
    </row>
    <row r="5155" spans="1:9" x14ac:dyDescent="0.25">
      <c r="A5155" s="2">
        <v>1</v>
      </c>
      <c r="B5155" s="2">
        <v>56</v>
      </c>
      <c r="C5155" s="2">
        <v>0</v>
      </c>
      <c r="D5155" s="2">
        <v>1</v>
      </c>
      <c r="E5155" s="2">
        <v>1</v>
      </c>
      <c r="F5155" s="2">
        <v>5</v>
      </c>
      <c r="G5155" s="3">
        <v>182</v>
      </c>
      <c r="H5155" s="2">
        <v>20</v>
      </c>
      <c r="I5155" s="2">
        <v>0</v>
      </c>
    </row>
    <row r="5156" spans="1:9" x14ac:dyDescent="0.25">
      <c r="A5156" s="2">
        <v>0</v>
      </c>
      <c r="B5156" s="2">
        <v>46</v>
      </c>
      <c r="C5156" s="2">
        <v>0</v>
      </c>
      <c r="D5156" s="2">
        <v>1</v>
      </c>
      <c r="E5156" s="2">
        <v>1</v>
      </c>
      <c r="F5156" s="2">
        <v>2</v>
      </c>
      <c r="G5156" s="3">
        <v>63</v>
      </c>
      <c r="H5156" s="2">
        <v>8</v>
      </c>
      <c r="I5156" s="2">
        <v>1</v>
      </c>
    </row>
    <row r="5157" spans="1:9" x14ac:dyDescent="0.25">
      <c r="A5157" s="2">
        <v>0</v>
      </c>
      <c r="B5157" s="2">
        <v>38</v>
      </c>
      <c r="C5157" s="2">
        <v>1</v>
      </c>
      <c r="D5157" s="2">
        <v>1</v>
      </c>
      <c r="E5157" s="2">
        <v>1</v>
      </c>
      <c r="F5157" s="2">
        <v>3</v>
      </c>
      <c r="G5157" s="3">
        <v>200</v>
      </c>
      <c r="H5157" s="2">
        <v>18</v>
      </c>
      <c r="I5157" s="2">
        <v>1</v>
      </c>
    </row>
    <row r="5158" spans="1:9" x14ac:dyDescent="0.25">
      <c r="A5158" s="2">
        <v>1</v>
      </c>
      <c r="B5158" s="2">
        <v>59</v>
      </c>
      <c r="C5158" s="2">
        <v>0</v>
      </c>
      <c r="D5158" s="2">
        <v>1</v>
      </c>
      <c r="E5158" s="2">
        <v>1</v>
      </c>
      <c r="F5158" s="2">
        <v>4</v>
      </c>
      <c r="G5158" s="3">
        <v>100</v>
      </c>
      <c r="H5158" s="2">
        <v>18</v>
      </c>
      <c r="I5158" s="2">
        <v>0</v>
      </c>
    </row>
    <row r="5159" spans="1:9" x14ac:dyDescent="0.25">
      <c r="A5159" s="2">
        <v>0</v>
      </c>
      <c r="B5159" s="2">
        <v>54</v>
      </c>
      <c r="C5159" s="2">
        <v>1</v>
      </c>
      <c r="D5159" s="2">
        <v>1</v>
      </c>
      <c r="E5159" s="2">
        <v>1</v>
      </c>
      <c r="F5159" s="2">
        <v>3</v>
      </c>
      <c r="G5159" s="3">
        <v>162</v>
      </c>
      <c r="H5159" s="2">
        <v>9</v>
      </c>
      <c r="I5159" s="2">
        <v>1</v>
      </c>
    </row>
    <row r="5160" spans="1:9" x14ac:dyDescent="0.25">
      <c r="A5160" s="2">
        <v>0</v>
      </c>
      <c r="B5160" s="2">
        <v>36</v>
      </c>
      <c r="C5160" s="2">
        <v>1</v>
      </c>
      <c r="D5160" s="2">
        <v>1</v>
      </c>
      <c r="E5160" s="2">
        <v>0</v>
      </c>
      <c r="F5160" s="2">
        <v>1</v>
      </c>
      <c r="G5160" s="3">
        <v>56</v>
      </c>
      <c r="H5160" s="2">
        <v>18</v>
      </c>
      <c r="I5160" s="2">
        <v>1</v>
      </c>
    </row>
    <row r="5161" spans="1:9" x14ac:dyDescent="0.25">
      <c r="A5161" s="2">
        <v>0</v>
      </c>
      <c r="B5161" s="2">
        <v>58</v>
      </c>
      <c r="C5161" s="2">
        <v>1</v>
      </c>
      <c r="D5161" s="2">
        <v>0</v>
      </c>
      <c r="E5161" s="2">
        <v>1</v>
      </c>
      <c r="F5161" s="2">
        <v>3</v>
      </c>
      <c r="G5161" s="3">
        <v>274</v>
      </c>
      <c r="H5161" s="2">
        <v>16</v>
      </c>
      <c r="I5161" s="2">
        <v>0</v>
      </c>
    </row>
    <row r="5162" spans="1:9" x14ac:dyDescent="0.25">
      <c r="A5162" s="2">
        <v>1</v>
      </c>
      <c r="B5162" s="2">
        <v>46</v>
      </c>
      <c r="C5162" s="2">
        <v>1</v>
      </c>
      <c r="D5162" s="2">
        <v>1</v>
      </c>
      <c r="E5162" s="2">
        <v>1</v>
      </c>
      <c r="F5162" s="2">
        <v>3</v>
      </c>
      <c r="G5162" s="3">
        <v>125</v>
      </c>
      <c r="H5162" s="2">
        <v>18</v>
      </c>
      <c r="I5162" s="2">
        <v>0</v>
      </c>
    </row>
    <row r="5163" spans="1:9" x14ac:dyDescent="0.25">
      <c r="A5163" s="2">
        <v>1</v>
      </c>
      <c r="B5163" s="2">
        <v>43</v>
      </c>
      <c r="C5163" s="2">
        <v>1</v>
      </c>
      <c r="D5163" s="2">
        <v>0</v>
      </c>
      <c r="E5163" s="2">
        <v>1</v>
      </c>
      <c r="F5163" s="2">
        <v>5</v>
      </c>
      <c r="G5163" s="3">
        <v>81</v>
      </c>
      <c r="H5163" s="2">
        <v>15</v>
      </c>
      <c r="I5163" s="2">
        <v>0</v>
      </c>
    </row>
    <row r="5164" spans="1:9" x14ac:dyDescent="0.25">
      <c r="A5164" s="2">
        <v>0</v>
      </c>
      <c r="B5164" s="2">
        <v>51</v>
      </c>
      <c r="C5164" s="2">
        <v>0</v>
      </c>
      <c r="D5164" s="2">
        <v>0</v>
      </c>
      <c r="E5164" s="2">
        <v>1</v>
      </c>
      <c r="F5164" s="2">
        <v>5</v>
      </c>
      <c r="G5164" s="3">
        <v>216</v>
      </c>
      <c r="H5164" s="2">
        <v>15</v>
      </c>
      <c r="I5164" s="2">
        <v>1</v>
      </c>
    </row>
    <row r="5165" spans="1:9" x14ac:dyDescent="0.25">
      <c r="A5165" s="2">
        <v>0</v>
      </c>
      <c r="B5165" s="2">
        <v>60</v>
      </c>
      <c r="C5165" s="2">
        <v>1</v>
      </c>
      <c r="D5165" s="2">
        <v>1</v>
      </c>
      <c r="E5165" s="2">
        <v>1</v>
      </c>
      <c r="F5165" s="2">
        <v>3</v>
      </c>
      <c r="G5165" s="3">
        <v>118</v>
      </c>
      <c r="H5165" s="2">
        <v>20</v>
      </c>
      <c r="I5165" s="2">
        <v>1</v>
      </c>
    </row>
    <row r="5166" spans="1:9" x14ac:dyDescent="0.25">
      <c r="A5166" s="2">
        <v>1</v>
      </c>
      <c r="B5166" s="2">
        <v>55</v>
      </c>
      <c r="C5166" s="2">
        <v>1</v>
      </c>
      <c r="D5166" s="2">
        <v>1</v>
      </c>
      <c r="E5166" s="2">
        <v>1</v>
      </c>
      <c r="F5166" s="2">
        <v>2</v>
      </c>
      <c r="G5166" s="3">
        <v>109</v>
      </c>
      <c r="H5166" s="2">
        <v>18</v>
      </c>
      <c r="I5166" s="2">
        <v>0</v>
      </c>
    </row>
    <row r="5167" spans="1:9" x14ac:dyDescent="0.25">
      <c r="A5167" s="2">
        <v>0</v>
      </c>
      <c r="B5167" s="2">
        <v>61</v>
      </c>
      <c r="C5167" s="2">
        <v>0</v>
      </c>
      <c r="D5167" s="2">
        <v>1</v>
      </c>
      <c r="E5167" s="2">
        <v>1</v>
      </c>
      <c r="F5167" s="2">
        <v>3</v>
      </c>
      <c r="G5167" s="3">
        <v>136</v>
      </c>
      <c r="H5167" s="2">
        <v>20</v>
      </c>
      <c r="I5167" s="2">
        <v>1</v>
      </c>
    </row>
    <row r="5168" spans="1:9" x14ac:dyDescent="0.25">
      <c r="A5168" s="2">
        <v>0</v>
      </c>
      <c r="B5168" s="2">
        <v>37</v>
      </c>
      <c r="C5168" s="2">
        <v>1</v>
      </c>
      <c r="D5168" s="2">
        <v>1</v>
      </c>
      <c r="E5168" s="2">
        <v>1</v>
      </c>
      <c r="F5168" s="2">
        <v>5</v>
      </c>
      <c r="G5168" s="3">
        <v>37</v>
      </c>
      <c r="H5168" s="2">
        <v>9</v>
      </c>
      <c r="I5168" s="2">
        <v>0</v>
      </c>
    </row>
    <row r="5169" spans="1:9" x14ac:dyDescent="0.25">
      <c r="A5169" s="2">
        <v>0</v>
      </c>
      <c r="B5169" s="2">
        <v>44</v>
      </c>
      <c r="C5169" s="2">
        <v>1</v>
      </c>
      <c r="D5169" s="2">
        <v>1</v>
      </c>
      <c r="E5169" s="2">
        <v>0</v>
      </c>
      <c r="F5169" s="2">
        <v>2</v>
      </c>
      <c r="G5169" s="3">
        <v>77</v>
      </c>
      <c r="H5169" s="2">
        <v>12</v>
      </c>
      <c r="I5169" s="2">
        <v>0</v>
      </c>
    </row>
    <row r="5170" spans="1:9" x14ac:dyDescent="0.25">
      <c r="A5170" s="2">
        <v>0</v>
      </c>
      <c r="B5170" s="2">
        <v>60</v>
      </c>
      <c r="C5170" s="2">
        <v>1</v>
      </c>
      <c r="D5170" s="2">
        <v>1</v>
      </c>
      <c r="E5170" s="2">
        <v>1</v>
      </c>
      <c r="F5170" s="2">
        <v>3</v>
      </c>
      <c r="G5170" s="3">
        <v>78.5</v>
      </c>
      <c r="H5170" s="2">
        <v>10</v>
      </c>
      <c r="I5170" s="2">
        <v>1</v>
      </c>
    </row>
    <row r="5171" spans="1:9" x14ac:dyDescent="0.25">
      <c r="A5171" s="2">
        <v>0</v>
      </c>
      <c r="B5171" s="2">
        <v>50</v>
      </c>
      <c r="C5171" s="2">
        <v>1</v>
      </c>
      <c r="D5171" s="2">
        <v>1</v>
      </c>
      <c r="E5171" s="2">
        <v>1</v>
      </c>
      <c r="F5171" s="2">
        <v>2</v>
      </c>
      <c r="G5171" s="3">
        <v>89</v>
      </c>
      <c r="H5171" s="2">
        <v>18</v>
      </c>
      <c r="I5171" s="2">
        <v>1</v>
      </c>
    </row>
    <row r="5172" spans="1:9" x14ac:dyDescent="0.25">
      <c r="A5172" s="2">
        <v>1</v>
      </c>
      <c r="B5172" s="2">
        <v>60</v>
      </c>
      <c r="C5172" s="2">
        <v>1</v>
      </c>
      <c r="D5172" s="2">
        <v>1</v>
      </c>
      <c r="E5172" s="2">
        <v>1</v>
      </c>
      <c r="F5172" s="2">
        <v>3</v>
      </c>
      <c r="G5172" s="3">
        <v>137</v>
      </c>
      <c r="H5172" s="2">
        <v>20</v>
      </c>
      <c r="I5172" s="2">
        <v>0</v>
      </c>
    </row>
    <row r="5173" spans="1:9" x14ac:dyDescent="0.25">
      <c r="A5173" s="2">
        <v>0</v>
      </c>
      <c r="B5173" s="2">
        <v>44</v>
      </c>
      <c r="C5173" s="2">
        <v>1</v>
      </c>
      <c r="D5173" s="2">
        <v>0</v>
      </c>
      <c r="E5173" s="2">
        <v>0</v>
      </c>
      <c r="F5173" s="2">
        <v>2</v>
      </c>
      <c r="G5173" s="3">
        <v>119</v>
      </c>
      <c r="H5173" s="2">
        <v>20</v>
      </c>
      <c r="I5173" s="2">
        <v>1</v>
      </c>
    </row>
    <row r="5174" spans="1:9" x14ac:dyDescent="0.25">
      <c r="A5174" s="2">
        <v>0</v>
      </c>
      <c r="B5174" s="2">
        <v>65</v>
      </c>
      <c r="C5174" s="2">
        <v>1</v>
      </c>
      <c r="D5174" s="2">
        <v>1</v>
      </c>
      <c r="E5174" s="2">
        <v>1</v>
      </c>
      <c r="F5174" s="2">
        <v>2</v>
      </c>
      <c r="G5174" s="3">
        <v>20</v>
      </c>
      <c r="H5174" s="2">
        <v>20</v>
      </c>
      <c r="I5174" s="2">
        <v>1</v>
      </c>
    </row>
    <row r="5175" spans="1:9" x14ac:dyDescent="0.25">
      <c r="A5175" s="2">
        <v>0</v>
      </c>
      <c r="B5175" s="2">
        <v>47</v>
      </c>
      <c r="C5175" s="2">
        <v>0</v>
      </c>
      <c r="D5175" s="2">
        <v>0</v>
      </c>
      <c r="E5175" s="2">
        <v>1</v>
      </c>
      <c r="F5175" s="2">
        <v>2</v>
      </c>
      <c r="G5175" s="3">
        <v>51</v>
      </c>
      <c r="H5175" s="2">
        <v>20</v>
      </c>
      <c r="I5175" s="2">
        <v>0</v>
      </c>
    </row>
    <row r="5176" spans="1:9" x14ac:dyDescent="0.25">
      <c r="A5176" s="2">
        <v>0</v>
      </c>
      <c r="B5176" s="2">
        <v>62</v>
      </c>
      <c r="C5176" s="2">
        <v>1</v>
      </c>
      <c r="D5176" s="2">
        <v>1</v>
      </c>
      <c r="E5176" s="2">
        <v>1</v>
      </c>
      <c r="F5176" s="2">
        <v>2</v>
      </c>
      <c r="G5176" s="3">
        <v>43</v>
      </c>
      <c r="H5176" s="2">
        <v>20</v>
      </c>
      <c r="I5176" s="2">
        <v>1</v>
      </c>
    </row>
    <row r="5177" spans="1:9" x14ac:dyDescent="0.25">
      <c r="A5177" s="2">
        <v>1</v>
      </c>
      <c r="B5177" s="2">
        <v>54</v>
      </c>
      <c r="C5177" s="2">
        <v>1</v>
      </c>
      <c r="D5177" s="2">
        <v>1</v>
      </c>
      <c r="E5177" s="2">
        <v>0</v>
      </c>
      <c r="F5177" s="2">
        <v>2</v>
      </c>
      <c r="G5177" s="3">
        <v>45</v>
      </c>
      <c r="H5177" s="2">
        <v>20</v>
      </c>
      <c r="I5177" s="2">
        <v>0</v>
      </c>
    </row>
    <row r="5178" spans="1:9" x14ac:dyDescent="0.25">
      <c r="A5178" s="2">
        <v>0</v>
      </c>
      <c r="B5178" s="2">
        <v>70</v>
      </c>
      <c r="C5178" s="2">
        <v>1</v>
      </c>
      <c r="D5178" s="2">
        <v>1</v>
      </c>
      <c r="E5178" s="2">
        <v>1</v>
      </c>
      <c r="F5178" s="2">
        <v>3</v>
      </c>
      <c r="G5178" s="3">
        <v>96</v>
      </c>
      <c r="H5178" s="2">
        <v>8</v>
      </c>
      <c r="I5178" s="2">
        <v>0</v>
      </c>
    </row>
    <row r="5179" spans="1:9" x14ac:dyDescent="0.25">
      <c r="A5179" s="2">
        <v>1</v>
      </c>
      <c r="B5179" s="2">
        <v>53</v>
      </c>
      <c r="C5179" s="2">
        <v>1</v>
      </c>
      <c r="D5179" s="2">
        <v>0</v>
      </c>
      <c r="E5179" s="2">
        <v>1</v>
      </c>
      <c r="F5179" s="2">
        <v>2</v>
      </c>
      <c r="G5179" s="3">
        <v>95</v>
      </c>
      <c r="H5179" s="2">
        <v>13</v>
      </c>
      <c r="I5179" s="2">
        <v>1</v>
      </c>
    </row>
    <row r="5180" spans="1:9" x14ac:dyDescent="0.25">
      <c r="A5180" s="2">
        <v>0</v>
      </c>
      <c r="B5180" s="2">
        <v>36</v>
      </c>
      <c r="C5180" s="2">
        <v>0</v>
      </c>
      <c r="D5180" s="2">
        <v>1</v>
      </c>
      <c r="E5180" s="2">
        <v>1</v>
      </c>
      <c r="F5180" s="2">
        <v>3</v>
      </c>
      <c r="G5180" s="3">
        <v>96</v>
      </c>
      <c r="H5180" s="2">
        <v>18</v>
      </c>
      <c r="I5180" s="2">
        <v>1</v>
      </c>
    </row>
    <row r="5181" spans="1:9" x14ac:dyDescent="0.25">
      <c r="A5181" s="2">
        <v>0</v>
      </c>
      <c r="B5181" s="2">
        <v>48</v>
      </c>
      <c r="C5181" s="2">
        <v>1</v>
      </c>
      <c r="D5181" s="2">
        <v>1</v>
      </c>
      <c r="E5181" s="2">
        <v>1</v>
      </c>
      <c r="F5181" s="2">
        <v>5</v>
      </c>
      <c r="G5181" s="3">
        <v>51</v>
      </c>
      <c r="H5181" s="2">
        <v>18</v>
      </c>
      <c r="I5181" s="2">
        <v>1</v>
      </c>
    </row>
    <row r="5182" spans="1:9" x14ac:dyDescent="0.25">
      <c r="A5182" s="2">
        <v>0</v>
      </c>
      <c r="B5182" s="2">
        <v>29</v>
      </c>
      <c r="C5182" s="2">
        <v>1</v>
      </c>
      <c r="D5182" s="2">
        <v>1</v>
      </c>
      <c r="E5182" s="2">
        <v>1</v>
      </c>
      <c r="F5182" s="2">
        <v>2</v>
      </c>
      <c r="G5182" s="3">
        <v>137</v>
      </c>
      <c r="H5182" s="2">
        <v>12</v>
      </c>
      <c r="I5182" s="2">
        <v>0</v>
      </c>
    </row>
    <row r="5183" spans="1:9" x14ac:dyDescent="0.25">
      <c r="A5183" s="2">
        <v>0</v>
      </c>
      <c r="B5183" s="2">
        <v>32</v>
      </c>
      <c r="C5183" s="2">
        <v>0</v>
      </c>
      <c r="D5183" s="2">
        <v>0</v>
      </c>
      <c r="E5183" s="2">
        <v>1</v>
      </c>
      <c r="F5183" s="2">
        <v>2</v>
      </c>
      <c r="G5183" s="3">
        <v>130</v>
      </c>
      <c r="H5183" s="2">
        <v>12</v>
      </c>
      <c r="I5183" s="2">
        <v>0</v>
      </c>
    </row>
    <row r="5184" spans="1:9" x14ac:dyDescent="0.25">
      <c r="A5184" s="2">
        <v>1</v>
      </c>
      <c r="B5184" s="2">
        <v>41</v>
      </c>
      <c r="C5184" s="2">
        <v>1</v>
      </c>
      <c r="D5184" s="2">
        <v>1</v>
      </c>
      <c r="E5184" s="2">
        <v>1</v>
      </c>
      <c r="F5184" s="2">
        <v>5</v>
      </c>
      <c r="G5184" s="3">
        <v>125</v>
      </c>
      <c r="H5184" s="2">
        <v>16</v>
      </c>
      <c r="I5184" s="2">
        <v>0</v>
      </c>
    </row>
    <row r="5185" spans="1:9" x14ac:dyDescent="0.25">
      <c r="A5185" s="2">
        <v>0</v>
      </c>
      <c r="B5185" s="2">
        <v>44</v>
      </c>
      <c r="C5185" s="2">
        <v>1</v>
      </c>
      <c r="D5185" s="2">
        <v>0</v>
      </c>
      <c r="E5185" s="2">
        <v>1</v>
      </c>
      <c r="F5185" s="2">
        <v>5</v>
      </c>
      <c r="G5185" s="3">
        <v>144</v>
      </c>
      <c r="H5185" s="2">
        <v>8</v>
      </c>
      <c r="I5185" s="2">
        <v>0</v>
      </c>
    </row>
    <row r="5186" spans="1:9" x14ac:dyDescent="0.25">
      <c r="A5186" s="2">
        <v>0</v>
      </c>
      <c r="B5186" s="2">
        <v>61</v>
      </c>
      <c r="C5186" s="2">
        <v>0</v>
      </c>
      <c r="D5186" s="2">
        <v>1</v>
      </c>
      <c r="E5186" s="2">
        <v>1</v>
      </c>
      <c r="F5186" s="2">
        <v>7</v>
      </c>
      <c r="G5186" s="3">
        <v>74</v>
      </c>
      <c r="H5186" s="2">
        <v>20</v>
      </c>
      <c r="I5186" s="2">
        <v>1</v>
      </c>
    </row>
    <row r="5187" spans="1:9" x14ac:dyDescent="0.25">
      <c r="A5187" s="2">
        <v>1</v>
      </c>
      <c r="B5187" s="2">
        <v>45</v>
      </c>
      <c r="C5187" s="2">
        <v>1</v>
      </c>
      <c r="D5187" s="2">
        <v>0</v>
      </c>
      <c r="E5187" s="2">
        <v>1</v>
      </c>
      <c r="F5187" s="2">
        <v>3</v>
      </c>
      <c r="G5187" s="3">
        <v>98</v>
      </c>
      <c r="H5187" s="2">
        <v>15</v>
      </c>
      <c r="I5187" s="2">
        <v>0</v>
      </c>
    </row>
    <row r="5188" spans="1:9" x14ac:dyDescent="0.25">
      <c r="A5188" s="2">
        <v>1</v>
      </c>
      <c r="B5188" s="2">
        <v>53</v>
      </c>
      <c r="C5188" s="2">
        <v>0</v>
      </c>
      <c r="D5188" s="2">
        <v>1</v>
      </c>
      <c r="E5188" s="2">
        <v>0</v>
      </c>
      <c r="F5188" s="2">
        <v>1</v>
      </c>
      <c r="G5188" s="3">
        <v>35</v>
      </c>
      <c r="H5188" s="2">
        <v>18</v>
      </c>
      <c r="I5188" s="2">
        <v>0</v>
      </c>
    </row>
    <row r="5189" spans="1:9" x14ac:dyDescent="0.25">
      <c r="A5189" s="2">
        <v>0</v>
      </c>
      <c r="B5189" s="2">
        <v>60</v>
      </c>
      <c r="C5189" s="2">
        <v>0</v>
      </c>
      <c r="D5189" s="2">
        <v>1</v>
      </c>
      <c r="E5189" s="2">
        <v>1</v>
      </c>
      <c r="F5189" s="2">
        <v>6</v>
      </c>
      <c r="G5189" s="3">
        <v>63</v>
      </c>
      <c r="H5189" s="2">
        <v>8</v>
      </c>
      <c r="I5189" s="2">
        <v>1</v>
      </c>
    </row>
    <row r="5190" spans="1:9" x14ac:dyDescent="0.25">
      <c r="A5190" s="2">
        <v>1</v>
      </c>
      <c r="B5190" s="2">
        <v>45</v>
      </c>
      <c r="C5190" s="2">
        <v>1</v>
      </c>
      <c r="D5190" s="2">
        <v>1</v>
      </c>
      <c r="E5190" s="2">
        <v>1</v>
      </c>
      <c r="F5190" s="2">
        <v>4</v>
      </c>
      <c r="G5190" s="3">
        <v>151</v>
      </c>
      <c r="H5190" s="2">
        <v>18</v>
      </c>
      <c r="I5190" s="2">
        <v>0</v>
      </c>
    </row>
    <row r="5191" spans="1:9" x14ac:dyDescent="0.25">
      <c r="A5191" s="2">
        <v>1</v>
      </c>
      <c r="B5191" s="2">
        <v>32</v>
      </c>
      <c r="C5191" s="2">
        <v>1</v>
      </c>
      <c r="D5191" s="2">
        <v>1</v>
      </c>
      <c r="E5191" s="2">
        <v>1</v>
      </c>
      <c r="F5191" s="2">
        <v>3</v>
      </c>
      <c r="G5191" s="3">
        <v>80</v>
      </c>
      <c r="H5191" s="2">
        <v>15</v>
      </c>
      <c r="I5191" s="2">
        <v>0</v>
      </c>
    </row>
    <row r="5192" spans="1:9" x14ac:dyDescent="0.25">
      <c r="A5192" s="2">
        <v>1</v>
      </c>
      <c r="B5192" s="2">
        <v>33</v>
      </c>
      <c r="C5192" s="2">
        <v>1</v>
      </c>
      <c r="D5192" s="2">
        <v>1</v>
      </c>
      <c r="E5192" s="2">
        <v>0</v>
      </c>
      <c r="F5192" s="2">
        <v>3</v>
      </c>
      <c r="G5192" s="3">
        <v>60</v>
      </c>
      <c r="H5192" s="2">
        <v>15</v>
      </c>
      <c r="I5192" s="2">
        <v>0</v>
      </c>
    </row>
    <row r="5193" spans="1:9" x14ac:dyDescent="0.25">
      <c r="A5193" s="2">
        <v>1</v>
      </c>
      <c r="B5193" s="2">
        <v>46</v>
      </c>
      <c r="C5193" s="2">
        <v>1</v>
      </c>
      <c r="D5193" s="2">
        <v>1</v>
      </c>
      <c r="E5193" s="2">
        <v>0</v>
      </c>
      <c r="F5193" s="2">
        <v>3</v>
      </c>
      <c r="G5193" s="3">
        <v>29</v>
      </c>
      <c r="H5193" s="2">
        <v>18</v>
      </c>
      <c r="I5193" s="2">
        <v>0</v>
      </c>
    </row>
    <row r="5194" spans="1:9" x14ac:dyDescent="0.25">
      <c r="A5194" s="2">
        <v>1</v>
      </c>
      <c r="B5194" s="2">
        <v>60</v>
      </c>
      <c r="C5194" s="2">
        <v>0</v>
      </c>
      <c r="D5194" s="2">
        <v>1</v>
      </c>
      <c r="E5194" s="2">
        <v>0</v>
      </c>
      <c r="F5194" s="2">
        <v>4</v>
      </c>
      <c r="G5194" s="3">
        <v>13</v>
      </c>
      <c r="H5194" s="2">
        <v>20</v>
      </c>
      <c r="I5194" s="2">
        <v>0</v>
      </c>
    </row>
    <row r="5195" spans="1:9" x14ac:dyDescent="0.25">
      <c r="A5195" s="2">
        <v>0</v>
      </c>
      <c r="B5195" s="2">
        <v>48</v>
      </c>
      <c r="C5195" s="2">
        <v>0</v>
      </c>
      <c r="D5195" s="2">
        <v>1</v>
      </c>
      <c r="E5195" s="2">
        <v>1</v>
      </c>
      <c r="F5195" s="2">
        <v>3</v>
      </c>
      <c r="G5195" s="3">
        <v>90</v>
      </c>
      <c r="H5195" s="2">
        <v>8</v>
      </c>
      <c r="I5195" s="2">
        <v>0</v>
      </c>
    </row>
    <row r="5196" spans="1:9" x14ac:dyDescent="0.25">
      <c r="A5196" s="2">
        <v>0</v>
      </c>
      <c r="B5196" s="2">
        <v>28</v>
      </c>
      <c r="C5196" s="2">
        <v>1</v>
      </c>
      <c r="D5196" s="2">
        <v>1</v>
      </c>
      <c r="E5196" s="2">
        <v>1</v>
      </c>
      <c r="F5196" s="2">
        <v>4</v>
      </c>
      <c r="G5196" s="3">
        <v>90</v>
      </c>
      <c r="H5196" s="2">
        <v>8</v>
      </c>
      <c r="I5196" s="2">
        <v>1</v>
      </c>
    </row>
    <row r="5197" spans="1:9" x14ac:dyDescent="0.25">
      <c r="A5197" s="2">
        <v>0</v>
      </c>
      <c r="B5197" s="2">
        <v>55</v>
      </c>
      <c r="C5197" s="2">
        <v>0</v>
      </c>
      <c r="D5197" s="2">
        <v>1</v>
      </c>
      <c r="E5197" s="2">
        <v>1</v>
      </c>
      <c r="F5197" s="2">
        <v>3</v>
      </c>
      <c r="G5197" s="3">
        <v>98</v>
      </c>
      <c r="H5197" s="2">
        <v>20</v>
      </c>
      <c r="I5197" s="2">
        <v>1</v>
      </c>
    </row>
    <row r="5198" spans="1:9" x14ac:dyDescent="0.25">
      <c r="A5198" s="2">
        <v>0</v>
      </c>
      <c r="B5198" s="2">
        <v>74</v>
      </c>
      <c r="C5198" s="2">
        <v>1</v>
      </c>
      <c r="D5198" s="2">
        <v>1</v>
      </c>
      <c r="E5198" s="2">
        <v>0</v>
      </c>
      <c r="F5198" s="2">
        <v>1</v>
      </c>
      <c r="G5198" s="3">
        <v>117</v>
      </c>
      <c r="H5198" s="2">
        <v>20</v>
      </c>
      <c r="I5198" s="2">
        <v>1</v>
      </c>
    </row>
    <row r="5199" spans="1:9" x14ac:dyDescent="0.25">
      <c r="A5199" s="2">
        <v>0</v>
      </c>
      <c r="B5199" s="2">
        <v>72</v>
      </c>
      <c r="C5199" s="2">
        <v>1</v>
      </c>
      <c r="D5199" s="2">
        <v>1</v>
      </c>
      <c r="E5199" s="2">
        <v>1</v>
      </c>
      <c r="F5199" s="2">
        <v>5</v>
      </c>
      <c r="G5199" s="3">
        <v>84</v>
      </c>
      <c r="H5199" s="2">
        <v>10</v>
      </c>
      <c r="I5199" s="2">
        <v>0</v>
      </c>
    </row>
    <row r="5200" spans="1:9" x14ac:dyDescent="0.25">
      <c r="A5200" s="2">
        <v>0</v>
      </c>
      <c r="B5200" s="2">
        <v>38</v>
      </c>
      <c r="C5200" s="2">
        <v>1</v>
      </c>
      <c r="D5200" s="2">
        <v>0</v>
      </c>
      <c r="E5200" s="2">
        <v>1</v>
      </c>
      <c r="F5200" s="2">
        <v>4</v>
      </c>
      <c r="G5200" s="3">
        <v>181</v>
      </c>
      <c r="H5200" s="2">
        <v>15</v>
      </c>
      <c r="I5200" s="2">
        <v>1</v>
      </c>
    </row>
    <row r="5201" spans="1:9" x14ac:dyDescent="0.25">
      <c r="A5201" s="2">
        <v>0</v>
      </c>
      <c r="B5201" s="2">
        <v>64</v>
      </c>
      <c r="C5201" s="2">
        <v>1</v>
      </c>
      <c r="D5201" s="2">
        <v>1</v>
      </c>
      <c r="E5201" s="2">
        <v>1</v>
      </c>
      <c r="F5201" s="2">
        <v>5</v>
      </c>
      <c r="G5201" s="3">
        <v>101</v>
      </c>
      <c r="H5201" s="2">
        <v>20</v>
      </c>
      <c r="I5201" s="2">
        <v>1</v>
      </c>
    </row>
    <row r="5202" spans="1:9" x14ac:dyDescent="0.25">
      <c r="A5202" s="2">
        <v>0</v>
      </c>
      <c r="B5202" s="2">
        <v>46</v>
      </c>
      <c r="C5202" s="2">
        <v>1</v>
      </c>
      <c r="D5202" s="2">
        <v>0</v>
      </c>
      <c r="E5202" s="2">
        <v>1</v>
      </c>
      <c r="F5202" s="2">
        <v>3</v>
      </c>
      <c r="G5202" s="3">
        <v>152</v>
      </c>
      <c r="H5202" s="2">
        <v>18</v>
      </c>
      <c r="I5202" s="2">
        <v>1</v>
      </c>
    </row>
    <row r="5203" spans="1:9" x14ac:dyDescent="0.25">
      <c r="A5203" s="2">
        <v>1</v>
      </c>
      <c r="B5203" s="2">
        <v>34</v>
      </c>
      <c r="C5203" s="2">
        <v>1</v>
      </c>
      <c r="D5203" s="2">
        <v>1</v>
      </c>
      <c r="E5203" s="2">
        <v>1</v>
      </c>
      <c r="F5203" s="2">
        <v>2</v>
      </c>
      <c r="G5203" s="3">
        <v>83</v>
      </c>
      <c r="H5203" s="2">
        <v>18</v>
      </c>
      <c r="I5203" s="2">
        <v>0</v>
      </c>
    </row>
    <row r="5204" spans="1:9" x14ac:dyDescent="0.25">
      <c r="A5204" s="2">
        <v>0</v>
      </c>
      <c r="B5204" s="2">
        <v>53</v>
      </c>
      <c r="C5204" s="2">
        <v>1</v>
      </c>
      <c r="D5204" s="2">
        <v>1</v>
      </c>
      <c r="E5204" s="2">
        <v>0</v>
      </c>
      <c r="F5204" s="2">
        <v>1</v>
      </c>
      <c r="G5204" s="3">
        <v>51</v>
      </c>
      <c r="H5204" s="2">
        <v>20</v>
      </c>
      <c r="I5204" s="2">
        <v>1</v>
      </c>
    </row>
    <row r="5205" spans="1:9" x14ac:dyDescent="0.25">
      <c r="A5205" s="2">
        <v>1</v>
      </c>
      <c r="B5205" s="2">
        <v>52</v>
      </c>
      <c r="C5205" s="2">
        <v>0</v>
      </c>
      <c r="D5205" s="2">
        <v>1</v>
      </c>
      <c r="E5205" s="2">
        <v>1</v>
      </c>
      <c r="F5205" s="2">
        <v>3</v>
      </c>
      <c r="G5205" s="3">
        <v>129</v>
      </c>
      <c r="H5205" s="2">
        <v>20</v>
      </c>
      <c r="I5205" s="2">
        <v>0</v>
      </c>
    </row>
    <row r="5206" spans="1:9" x14ac:dyDescent="0.25">
      <c r="A5206" s="2">
        <v>1</v>
      </c>
      <c r="B5206" s="2">
        <v>46</v>
      </c>
      <c r="C5206" s="2">
        <v>1</v>
      </c>
      <c r="D5206" s="2">
        <v>1</v>
      </c>
      <c r="E5206" s="2">
        <v>0</v>
      </c>
      <c r="F5206" s="2">
        <v>1</v>
      </c>
      <c r="G5206" s="3">
        <v>100</v>
      </c>
      <c r="H5206" s="2">
        <v>15</v>
      </c>
      <c r="I5206" s="2">
        <v>1</v>
      </c>
    </row>
    <row r="5207" spans="1:9" x14ac:dyDescent="0.25">
      <c r="A5207" s="2">
        <v>1</v>
      </c>
      <c r="B5207" s="2">
        <v>61</v>
      </c>
      <c r="C5207" s="2">
        <v>1</v>
      </c>
      <c r="D5207" s="2">
        <v>1</v>
      </c>
      <c r="E5207" s="2">
        <v>1</v>
      </c>
      <c r="F5207" s="2">
        <v>2</v>
      </c>
      <c r="G5207" s="3">
        <v>34</v>
      </c>
      <c r="H5207" s="2">
        <v>20</v>
      </c>
      <c r="I5207" s="2">
        <v>0</v>
      </c>
    </row>
    <row r="5208" spans="1:9" x14ac:dyDescent="0.25">
      <c r="A5208" s="2">
        <v>0</v>
      </c>
      <c r="B5208" s="2">
        <v>52</v>
      </c>
      <c r="C5208" s="2">
        <v>0</v>
      </c>
      <c r="D5208" s="2">
        <v>1</v>
      </c>
      <c r="E5208" s="2">
        <v>1</v>
      </c>
      <c r="F5208" s="2">
        <v>6</v>
      </c>
      <c r="G5208" s="3">
        <v>89</v>
      </c>
      <c r="H5208" s="2">
        <v>10</v>
      </c>
      <c r="I5208" s="2">
        <v>1</v>
      </c>
    </row>
    <row r="5209" spans="1:9" x14ac:dyDescent="0.25">
      <c r="A5209" s="2">
        <v>0</v>
      </c>
      <c r="B5209" s="2">
        <v>48</v>
      </c>
      <c r="C5209" s="2">
        <v>1</v>
      </c>
      <c r="D5209" s="2">
        <v>1</v>
      </c>
      <c r="E5209" s="2">
        <v>0</v>
      </c>
      <c r="F5209" s="2">
        <v>1</v>
      </c>
      <c r="G5209" s="3">
        <v>42</v>
      </c>
      <c r="H5209" s="2">
        <v>20</v>
      </c>
      <c r="I5209" s="2">
        <v>1</v>
      </c>
    </row>
    <row r="5210" spans="1:9" x14ac:dyDescent="0.25">
      <c r="A5210" s="2">
        <v>0</v>
      </c>
      <c r="B5210" s="2">
        <v>36</v>
      </c>
      <c r="C5210" s="2">
        <v>1</v>
      </c>
      <c r="D5210" s="2">
        <v>0</v>
      </c>
      <c r="E5210" s="2">
        <v>0</v>
      </c>
      <c r="F5210" s="2">
        <v>6</v>
      </c>
      <c r="G5210" s="3">
        <v>13</v>
      </c>
      <c r="H5210" s="2">
        <v>8</v>
      </c>
      <c r="I5210" s="2">
        <v>0</v>
      </c>
    </row>
    <row r="5211" spans="1:9" x14ac:dyDescent="0.25">
      <c r="A5211" s="2">
        <v>0</v>
      </c>
      <c r="B5211" s="2">
        <v>48</v>
      </c>
      <c r="C5211" s="2">
        <v>1</v>
      </c>
      <c r="D5211" s="2">
        <v>0</v>
      </c>
      <c r="E5211" s="2">
        <v>1</v>
      </c>
      <c r="F5211" s="2">
        <v>5</v>
      </c>
      <c r="G5211" s="3">
        <v>172</v>
      </c>
      <c r="H5211" s="2">
        <v>20</v>
      </c>
      <c r="I5211" s="2">
        <v>0</v>
      </c>
    </row>
    <row r="5212" spans="1:9" x14ac:dyDescent="0.25">
      <c r="A5212" s="2">
        <v>1</v>
      </c>
      <c r="B5212" s="2">
        <v>40</v>
      </c>
      <c r="C5212" s="2">
        <v>1</v>
      </c>
      <c r="D5212" s="2">
        <v>1</v>
      </c>
      <c r="E5212" s="2">
        <v>1</v>
      </c>
      <c r="F5212" s="2">
        <v>7</v>
      </c>
      <c r="G5212" s="3">
        <v>152</v>
      </c>
      <c r="H5212" s="2">
        <v>13</v>
      </c>
      <c r="I5212" s="2">
        <v>0</v>
      </c>
    </row>
    <row r="5213" spans="1:9" x14ac:dyDescent="0.25">
      <c r="A5213" s="2">
        <v>0</v>
      </c>
      <c r="B5213" s="2">
        <v>40</v>
      </c>
      <c r="C5213" s="2">
        <v>1</v>
      </c>
      <c r="D5213" s="2">
        <v>1</v>
      </c>
      <c r="E5213" s="2">
        <v>1</v>
      </c>
      <c r="F5213" s="2">
        <v>2</v>
      </c>
      <c r="G5213" s="3">
        <v>167</v>
      </c>
      <c r="H5213" s="2">
        <v>18</v>
      </c>
      <c r="I5213" s="2">
        <v>1</v>
      </c>
    </row>
    <row r="5214" spans="1:9" x14ac:dyDescent="0.25">
      <c r="A5214" s="2">
        <v>0</v>
      </c>
      <c r="B5214" s="2">
        <v>37</v>
      </c>
      <c r="C5214" s="2">
        <v>1</v>
      </c>
      <c r="D5214" s="2">
        <v>1</v>
      </c>
      <c r="E5214" s="2">
        <v>1</v>
      </c>
      <c r="F5214" s="2">
        <v>4</v>
      </c>
      <c r="G5214" s="3">
        <v>95</v>
      </c>
      <c r="H5214" s="2">
        <v>18</v>
      </c>
      <c r="I5214" s="2">
        <v>1</v>
      </c>
    </row>
    <row r="5215" spans="1:9" x14ac:dyDescent="0.25">
      <c r="A5215" s="2">
        <v>0</v>
      </c>
      <c r="B5215" s="2">
        <v>56</v>
      </c>
      <c r="C5215" s="2">
        <v>0</v>
      </c>
      <c r="D5215" s="2">
        <v>0</v>
      </c>
      <c r="E5215" s="2">
        <v>0</v>
      </c>
      <c r="F5215" s="2">
        <v>1</v>
      </c>
      <c r="G5215" s="3">
        <v>68</v>
      </c>
      <c r="H5215" s="2">
        <v>20</v>
      </c>
      <c r="I5215" s="2">
        <v>1</v>
      </c>
    </row>
    <row r="5216" spans="1:9" x14ac:dyDescent="0.25">
      <c r="A5216" s="2">
        <v>1</v>
      </c>
      <c r="B5216" s="2">
        <v>39</v>
      </c>
      <c r="C5216" s="2">
        <v>1</v>
      </c>
      <c r="D5216" s="2">
        <v>1</v>
      </c>
      <c r="E5216" s="2">
        <v>1</v>
      </c>
      <c r="F5216" s="2">
        <v>2</v>
      </c>
      <c r="G5216" s="3">
        <v>78</v>
      </c>
      <c r="H5216" s="2">
        <v>18</v>
      </c>
      <c r="I5216" s="2">
        <v>0</v>
      </c>
    </row>
    <row r="5217" spans="1:9" x14ac:dyDescent="0.25">
      <c r="A5217" s="2">
        <v>1</v>
      </c>
      <c r="B5217" s="2">
        <v>46</v>
      </c>
      <c r="C5217" s="2">
        <v>1</v>
      </c>
      <c r="D5217" s="2">
        <v>1</v>
      </c>
      <c r="E5217" s="2">
        <v>1</v>
      </c>
      <c r="F5217" s="2">
        <v>4</v>
      </c>
      <c r="G5217" s="3">
        <v>90</v>
      </c>
      <c r="H5217" s="2">
        <v>15</v>
      </c>
      <c r="I5217" s="2">
        <v>0</v>
      </c>
    </row>
    <row r="5218" spans="1:9" x14ac:dyDescent="0.25">
      <c r="A5218" s="2">
        <v>0</v>
      </c>
      <c r="B5218" s="2">
        <v>41</v>
      </c>
      <c r="C5218" s="2">
        <v>1</v>
      </c>
      <c r="D5218" s="2">
        <v>1</v>
      </c>
      <c r="E5218" s="2">
        <v>1</v>
      </c>
      <c r="F5218" s="2">
        <v>3</v>
      </c>
      <c r="G5218" s="3">
        <v>66.5</v>
      </c>
      <c r="H5218" s="2">
        <v>18</v>
      </c>
      <c r="I5218" s="2">
        <v>1</v>
      </c>
    </row>
    <row r="5219" spans="1:9" x14ac:dyDescent="0.25">
      <c r="A5219" s="2">
        <v>0</v>
      </c>
      <c r="B5219" s="2">
        <v>50</v>
      </c>
      <c r="C5219" s="2">
        <v>1</v>
      </c>
      <c r="D5219" s="2">
        <v>0</v>
      </c>
      <c r="E5219" s="2">
        <v>1</v>
      </c>
      <c r="F5219" s="2">
        <v>3</v>
      </c>
      <c r="G5219" s="3">
        <v>5</v>
      </c>
      <c r="H5219" s="2">
        <v>20</v>
      </c>
      <c r="I5219" s="2">
        <v>1</v>
      </c>
    </row>
    <row r="5220" spans="1:9" x14ac:dyDescent="0.25">
      <c r="A5220" s="2">
        <v>0</v>
      </c>
      <c r="B5220" s="2">
        <v>48</v>
      </c>
      <c r="C5220" s="2">
        <v>1</v>
      </c>
      <c r="D5220" s="2">
        <v>0</v>
      </c>
      <c r="E5220" s="2">
        <v>1</v>
      </c>
      <c r="F5220" s="2">
        <v>2</v>
      </c>
      <c r="G5220" s="3">
        <v>5</v>
      </c>
      <c r="H5220" s="2">
        <v>20</v>
      </c>
      <c r="I5220" s="2">
        <v>1</v>
      </c>
    </row>
    <row r="5221" spans="1:9" x14ac:dyDescent="0.25">
      <c r="A5221" s="2">
        <v>0</v>
      </c>
      <c r="B5221" s="2">
        <v>43</v>
      </c>
      <c r="C5221" s="2">
        <v>1</v>
      </c>
      <c r="D5221" s="2">
        <v>1</v>
      </c>
      <c r="E5221" s="2">
        <v>1</v>
      </c>
      <c r="F5221" s="2">
        <v>5</v>
      </c>
      <c r="G5221" s="3">
        <v>91</v>
      </c>
      <c r="H5221" s="2">
        <v>20</v>
      </c>
      <c r="I5221" s="2">
        <v>1</v>
      </c>
    </row>
    <row r="5222" spans="1:9" x14ac:dyDescent="0.25">
      <c r="A5222" s="2">
        <v>1</v>
      </c>
      <c r="B5222" s="2">
        <v>41</v>
      </c>
      <c r="C5222" s="2">
        <v>1</v>
      </c>
      <c r="D5222" s="2">
        <v>1</v>
      </c>
      <c r="E5222" s="2">
        <v>1</v>
      </c>
      <c r="F5222" s="2">
        <v>5</v>
      </c>
      <c r="G5222" s="3">
        <v>62</v>
      </c>
      <c r="H5222" s="2">
        <v>18</v>
      </c>
      <c r="I5222" s="2">
        <v>0</v>
      </c>
    </row>
    <row r="5223" spans="1:9" x14ac:dyDescent="0.25">
      <c r="A5223" s="2">
        <v>0</v>
      </c>
      <c r="B5223" s="2">
        <v>40</v>
      </c>
      <c r="C5223" s="2">
        <v>1</v>
      </c>
      <c r="D5223" s="2">
        <v>0</v>
      </c>
      <c r="E5223" s="2">
        <v>1</v>
      </c>
      <c r="F5223" s="2">
        <v>4</v>
      </c>
      <c r="G5223" s="3">
        <v>113</v>
      </c>
      <c r="H5223" s="2">
        <v>18</v>
      </c>
      <c r="I5223" s="2">
        <v>0</v>
      </c>
    </row>
    <row r="5224" spans="1:9" x14ac:dyDescent="0.25">
      <c r="A5224" s="2">
        <v>0</v>
      </c>
      <c r="B5224" s="2">
        <v>43</v>
      </c>
      <c r="C5224" s="2">
        <v>1</v>
      </c>
      <c r="D5224" s="2">
        <v>1</v>
      </c>
      <c r="E5224" s="2">
        <v>0</v>
      </c>
      <c r="F5224" s="2">
        <v>2</v>
      </c>
      <c r="G5224" s="3">
        <v>40</v>
      </c>
      <c r="H5224" s="2">
        <v>18</v>
      </c>
      <c r="I5224" s="2">
        <v>1</v>
      </c>
    </row>
    <row r="5225" spans="1:9" x14ac:dyDescent="0.25">
      <c r="A5225" s="2">
        <v>0</v>
      </c>
      <c r="B5225" s="2">
        <v>49</v>
      </c>
      <c r="C5225" s="2">
        <v>1</v>
      </c>
      <c r="D5225" s="2">
        <v>1</v>
      </c>
      <c r="E5225" s="2">
        <v>1</v>
      </c>
      <c r="F5225" s="2">
        <v>2</v>
      </c>
      <c r="G5225" s="3">
        <v>62</v>
      </c>
      <c r="H5225" s="2">
        <v>18</v>
      </c>
      <c r="I5225" s="2">
        <v>1</v>
      </c>
    </row>
    <row r="5226" spans="1:9" x14ac:dyDescent="0.25">
      <c r="A5226" s="2">
        <v>0</v>
      </c>
      <c r="B5226" s="2">
        <v>44</v>
      </c>
      <c r="C5226" s="2">
        <v>1</v>
      </c>
      <c r="D5226" s="2">
        <v>1</v>
      </c>
      <c r="E5226" s="2">
        <v>1</v>
      </c>
      <c r="F5226" s="2">
        <v>4</v>
      </c>
      <c r="G5226" s="3">
        <v>202</v>
      </c>
      <c r="H5226" s="2">
        <v>12</v>
      </c>
      <c r="I5226" s="2">
        <v>1</v>
      </c>
    </row>
    <row r="5227" spans="1:9" x14ac:dyDescent="0.25">
      <c r="A5227" s="2">
        <v>1</v>
      </c>
      <c r="B5227" s="2">
        <v>34</v>
      </c>
      <c r="C5227" s="2">
        <v>1</v>
      </c>
      <c r="D5227" s="2">
        <v>1</v>
      </c>
      <c r="E5227" s="2">
        <v>1</v>
      </c>
      <c r="F5227" s="2">
        <v>3</v>
      </c>
      <c r="G5227" s="3">
        <v>65</v>
      </c>
      <c r="H5227" s="2">
        <v>18</v>
      </c>
      <c r="I5227" s="2">
        <v>0</v>
      </c>
    </row>
    <row r="5228" spans="1:9" x14ac:dyDescent="0.25">
      <c r="A5228" s="2">
        <v>0</v>
      </c>
      <c r="B5228" s="2">
        <v>46</v>
      </c>
      <c r="C5228" s="2">
        <v>1</v>
      </c>
      <c r="D5228" s="2">
        <v>0</v>
      </c>
      <c r="E5228" s="2">
        <v>0</v>
      </c>
      <c r="F5228" s="2">
        <v>3</v>
      </c>
      <c r="G5228" s="3">
        <v>125</v>
      </c>
      <c r="H5228" s="2">
        <v>9</v>
      </c>
      <c r="I5228" s="2">
        <v>0</v>
      </c>
    </row>
    <row r="5229" spans="1:9" x14ac:dyDescent="0.25">
      <c r="A5229" s="2">
        <v>1</v>
      </c>
      <c r="B5229" s="2">
        <v>39</v>
      </c>
      <c r="C5229" s="2">
        <v>1</v>
      </c>
      <c r="D5229" s="2">
        <v>1</v>
      </c>
      <c r="E5229" s="2">
        <v>1</v>
      </c>
      <c r="F5229" s="2">
        <v>5</v>
      </c>
      <c r="G5229" s="3">
        <v>114</v>
      </c>
      <c r="H5229" s="2">
        <v>18</v>
      </c>
      <c r="I5229" s="2">
        <v>0</v>
      </c>
    </row>
    <row r="5230" spans="1:9" x14ac:dyDescent="0.25">
      <c r="A5230" s="2">
        <v>0</v>
      </c>
      <c r="B5230" s="2">
        <v>47</v>
      </c>
      <c r="C5230" s="2">
        <v>1</v>
      </c>
      <c r="D5230" s="2">
        <v>1</v>
      </c>
      <c r="E5230" s="2">
        <v>0</v>
      </c>
      <c r="F5230" s="2">
        <v>1</v>
      </c>
      <c r="G5230" s="3">
        <v>58</v>
      </c>
      <c r="H5230" s="2">
        <v>20</v>
      </c>
      <c r="I5230" s="2">
        <v>1</v>
      </c>
    </row>
    <row r="5231" spans="1:9" x14ac:dyDescent="0.25">
      <c r="A5231" s="2">
        <v>0</v>
      </c>
      <c r="B5231" s="2">
        <v>55</v>
      </c>
      <c r="C5231" s="2">
        <v>1</v>
      </c>
      <c r="D5231" s="2">
        <v>1</v>
      </c>
      <c r="E5231" s="2">
        <v>0</v>
      </c>
      <c r="F5231" s="2">
        <v>1</v>
      </c>
      <c r="G5231" s="3">
        <v>47.5</v>
      </c>
      <c r="H5231" s="2">
        <v>20</v>
      </c>
      <c r="I5231" s="2">
        <v>1</v>
      </c>
    </row>
    <row r="5232" spans="1:9" x14ac:dyDescent="0.25">
      <c r="A5232" s="2">
        <v>0</v>
      </c>
      <c r="B5232" s="2">
        <v>42</v>
      </c>
      <c r="C5232" s="2">
        <v>1</v>
      </c>
      <c r="D5232" s="2">
        <v>1</v>
      </c>
      <c r="E5232" s="2">
        <v>0</v>
      </c>
      <c r="F5232" s="2">
        <v>4</v>
      </c>
      <c r="G5232" s="3">
        <v>22</v>
      </c>
      <c r="H5232" s="2">
        <v>8</v>
      </c>
      <c r="I5232" s="2">
        <v>0</v>
      </c>
    </row>
    <row r="5233" spans="1:9" x14ac:dyDescent="0.25">
      <c r="A5233" s="2">
        <v>1</v>
      </c>
      <c r="B5233" s="2">
        <v>47</v>
      </c>
      <c r="C5233" s="2">
        <v>1</v>
      </c>
      <c r="D5233" s="2">
        <v>1</v>
      </c>
      <c r="E5233" s="2">
        <v>0</v>
      </c>
      <c r="F5233" s="2">
        <v>1</v>
      </c>
      <c r="G5233" s="3">
        <v>95</v>
      </c>
      <c r="H5233" s="2">
        <v>15</v>
      </c>
      <c r="I5233" s="2">
        <v>1</v>
      </c>
    </row>
    <row r="5234" spans="1:9" x14ac:dyDescent="0.25">
      <c r="A5234" s="2">
        <v>1</v>
      </c>
      <c r="B5234" s="2">
        <v>37</v>
      </c>
      <c r="C5234" s="2">
        <v>1</v>
      </c>
      <c r="D5234" s="2">
        <v>0</v>
      </c>
      <c r="E5234" s="2">
        <v>1</v>
      </c>
      <c r="F5234" s="2">
        <v>5</v>
      </c>
      <c r="G5234" s="3">
        <v>72</v>
      </c>
      <c r="H5234" s="2">
        <v>15</v>
      </c>
      <c r="I5234" s="2">
        <v>0</v>
      </c>
    </row>
    <row r="5235" spans="1:9" x14ac:dyDescent="0.25">
      <c r="A5235" s="2">
        <v>1</v>
      </c>
      <c r="B5235" s="2">
        <v>59</v>
      </c>
      <c r="C5235" s="2">
        <v>1</v>
      </c>
      <c r="D5235" s="2">
        <v>1</v>
      </c>
      <c r="E5235" s="2">
        <v>1</v>
      </c>
      <c r="F5235" s="2">
        <v>3</v>
      </c>
      <c r="G5235" s="3">
        <v>71</v>
      </c>
      <c r="H5235" s="2">
        <v>16</v>
      </c>
      <c r="I5235" s="2">
        <v>0</v>
      </c>
    </row>
    <row r="5236" spans="1:9" x14ac:dyDescent="0.25">
      <c r="A5236" s="2">
        <v>1</v>
      </c>
      <c r="B5236" s="2">
        <v>58</v>
      </c>
      <c r="C5236" s="2">
        <v>0</v>
      </c>
      <c r="D5236" s="2">
        <v>1</v>
      </c>
      <c r="E5236" s="2">
        <v>0</v>
      </c>
      <c r="F5236" s="2">
        <v>2</v>
      </c>
      <c r="G5236" s="3">
        <v>48</v>
      </c>
      <c r="H5236" s="2">
        <v>16</v>
      </c>
      <c r="I5236" s="2">
        <v>0</v>
      </c>
    </row>
    <row r="5237" spans="1:9" x14ac:dyDescent="0.25">
      <c r="A5237" s="2">
        <v>0</v>
      </c>
      <c r="B5237" s="2">
        <v>37</v>
      </c>
      <c r="C5237" s="2">
        <v>1</v>
      </c>
      <c r="D5237" s="2">
        <v>0</v>
      </c>
      <c r="E5237" s="2">
        <v>1</v>
      </c>
      <c r="F5237" s="2">
        <v>5</v>
      </c>
      <c r="G5237" s="3">
        <v>59</v>
      </c>
      <c r="H5237" s="2">
        <v>8</v>
      </c>
      <c r="I5237" s="2">
        <v>1</v>
      </c>
    </row>
    <row r="5238" spans="1:9" x14ac:dyDescent="0.25">
      <c r="A5238" s="2">
        <v>1</v>
      </c>
      <c r="B5238" s="2">
        <v>45</v>
      </c>
      <c r="C5238" s="2">
        <v>1</v>
      </c>
      <c r="D5238" s="2">
        <v>1</v>
      </c>
      <c r="E5238" s="2">
        <v>0</v>
      </c>
      <c r="F5238" s="2">
        <v>1</v>
      </c>
      <c r="G5238" s="3">
        <v>87</v>
      </c>
      <c r="H5238" s="2">
        <v>20</v>
      </c>
      <c r="I5238" s="2">
        <v>0</v>
      </c>
    </row>
    <row r="5239" spans="1:9" x14ac:dyDescent="0.25">
      <c r="A5239" s="2">
        <v>0</v>
      </c>
      <c r="B5239" s="2">
        <v>42</v>
      </c>
      <c r="C5239" s="2">
        <v>1</v>
      </c>
      <c r="D5239" s="2">
        <v>1</v>
      </c>
      <c r="E5239" s="2">
        <v>1</v>
      </c>
      <c r="F5239" s="2">
        <v>5</v>
      </c>
      <c r="G5239" s="3">
        <v>231</v>
      </c>
      <c r="H5239" s="2">
        <v>12</v>
      </c>
      <c r="I5239" s="2">
        <v>1</v>
      </c>
    </row>
    <row r="5240" spans="1:9" x14ac:dyDescent="0.25">
      <c r="A5240" s="2">
        <v>0</v>
      </c>
      <c r="B5240" s="2">
        <v>49</v>
      </c>
      <c r="C5240" s="2">
        <v>1</v>
      </c>
      <c r="D5240" s="2">
        <v>1</v>
      </c>
      <c r="E5240" s="2">
        <v>0</v>
      </c>
      <c r="F5240" s="2">
        <v>1</v>
      </c>
      <c r="G5240" s="3">
        <v>94</v>
      </c>
      <c r="H5240" s="2">
        <v>9</v>
      </c>
      <c r="I5240" s="2">
        <v>0</v>
      </c>
    </row>
    <row r="5241" spans="1:9" x14ac:dyDescent="0.25">
      <c r="A5241" s="2">
        <v>1</v>
      </c>
      <c r="B5241" s="2">
        <v>43</v>
      </c>
      <c r="C5241" s="2">
        <v>1</v>
      </c>
      <c r="D5241" s="2">
        <v>1</v>
      </c>
      <c r="E5241" s="2">
        <v>1</v>
      </c>
      <c r="F5241" s="2">
        <v>3</v>
      </c>
      <c r="G5241" s="3">
        <v>113</v>
      </c>
      <c r="H5241" s="2">
        <v>18</v>
      </c>
      <c r="I5241" s="2">
        <v>0</v>
      </c>
    </row>
    <row r="5242" spans="1:9" x14ac:dyDescent="0.25">
      <c r="A5242" s="2">
        <v>1</v>
      </c>
      <c r="B5242" s="2">
        <v>36</v>
      </c>
      <c r="C5242" s="2">
        <v>1</v>
      </c>
      <c r="D5242" s="2">
        <v>1</v>
      </c>
      <c r="E5242" s="2">
        <v>1</v>
      </c>
      <c r="F5242" s="2">
        <v>4</v>
      </c>
      <c r="G5242" s="3">
        <v>88</v>
      </c>
      <c r="H5242" s="2">
        <v>18</v>
      </c>
      <c r="I5242" s="2">
        <v>0</v>
      </c>
    </row>
    <row r="5243" spans="1:9" x14ac:dyDescent="0.25">
      <c r="A5243" s="2">
        <v>1</v>
      </c>
      <c r="B5243" s="2">
        <v>47</v>
      </c>
      <c r="C5243" s="2">
        <v>1</v>
      </c>
      <c r="D5243" s="2">
        <v>1</v>
      </c>
      <c r="E5243" s="2">
        <v>1</v>
      </c>
      <c r="F5243" s="2">
        <v>6</v>
      </c>
      <c r="G5243" s="3">
        <v>150</v>
      </c>
      <c r="H5243" s="2">
        <v>15</v>
      </c>
      <c r="I5243" s="2">
        <v>1</v>
      </c>
    </row>
    <row r="5244" spans="1:9" x14ac:dyDescent="0.25">
      <c r="A5244" s="2">
        <v>0</v>
      </c>
      <c r="B5244" s="2">
        <v>42</v>
      </c>
      <c r="C5244" s="2">
        <v>1</v>
      </c>
      <c r="D5244" s="2">
        <v>1</v>
      </c>
      <c r="E5244" s="2">
        <v>0</v>
      </c>
      <c r="F5244" s="2">
        <v>1</v>
      </c>
      <c r="G5244" s="3">
        <v>15</v>
      </c>
      <c r="H5244" s="2">
        <v>20</v>
      </c>
      <c r="I5244" s="2">
        <v>1</v>
      </c>
    </row>
    <row r="5245" spans="1:9" x14ac:dyDescent="0.25">
      <c r="A5245" s="2">
        <v>0</v>
      </c>
      <c r="B5245" s="2">
        <v>43</v>
      </c>
      <c r="C5245" s="2">
        <v>1</v>
      </c>
      <c r="D5245" s="2">
        <v>1</v>
      </c>
      <c r="E5245" s="2">
        <v>1</v>
      </c>
      <c r="F5245" s="2">
        <v>5</v>
      </c>
      <c r="G5245" s="3">
        <v>155</v>
      </c>
      <c r="H5245" s="2">
        <v>8</v>
      </c>
      <c r="I5245" s="2">
        <v>0</v>
      </c>
    </row>
    <row r="5246" spans="1:9" x14ac:dyDescent="0.25">
      <c r="A5246" s="2">
        <v>0</v>
      </c>
      <c r="B5246" s="2">
        <v>37</v>
      </c>
      <c r="C5246" s="2">
        <v>1</v>
      </c>
      <c r="D5246" s="2">
        <v>1</v>
      </c>
      <c r="E5246" s="2">
        <v>0</v>
      </c>
      <c r="F5246" s="2">
        <v>1</v>
      </c>
      <c r="G5246" s="3">
        <v>28</v>
      </c>
      <c r="H5246" s="2">
        <v>12</v>
      </c>
      <c r="I5246" s="2">
        <v>1</v>
      </c>
    </row>
    <row r="5247" spans="1:9" x14ac:dyDescent="0.25">
      <c r="A5247" s="2">
        <v>0</v>
      </c>
      <c r="B5247" s="2">
        <v>40</v>
      </c>
      <c r="C5247" s="2">
        <v>1</v>
      </c>
      <c r="D5247" s="2">
        <v>1</v>
      </c>
      <c r="E5247" s="2">
        <v>1</v>
      </c>
      <c r="F5247" s="2">
        <v>3</v>
      </c>
      <c r="G5247" s="3">
        <v>86</v>
      </c>
      <c r="H5247" s="2">
        <v>18</v>
      </c>
      <c r="I5247" s="2">
        <v>1</v>
      </c>
    </row>
    <row r="5248" spans="1:9" x14ac:dyDescent="0.25">
      <c r="A5248" s="2">
        <v>1</v>
      </c>
      <c r="B5248" s="2">
        <v>48</v>
      </c>
      <c r="C5248" s="2">
        <v>1</v>
      </c>
      <c r="D5248" s="2">
        <v>0</v>
      </c>
      <c r="E5248" s="2">
        <v>1</v>
      </c>
      <c r="F5248" s="2">
        <v>4</v>
      </c>
      <c r="G5248" s="3">
        <v>80</v>
      </c>
      <c r="H5248" s="2">
        <v>15</v>
      </c>
      <c r="I5248" s="2">
        <v>1</v>
      </c>
    </row>
    <row r="5249" spans="1:9" x14ac:dyDescent="0.25">
      <c r="A5249" s="2">
        <v>1</v>
      </c>
      <c r="B5249" s="2">
        <v>36</v>
      </c>
      <c r="C5249" s="2">
        <v>1</v>
      </c>
      <c r="D5249" s="2">
        <v>1</v>
      </c>
      <c r="E5249" s="2">
        <v>1</v>
      </c>
      <c r="F5249" s="2">
        <v>4</v>
      </c>
      <c r="G5249" s="3">
        <v>122</v>
      </c>
      <c r="H5249" s="2">
        <v>15</v>
      </c>
      <c r="I5249" s="2">
        <v>0</v>
      </c>
    </row>
    <row r="5250" spans="1:9" x14ac:dyDescent="0.25">
      <c r="A5250" s="2">
        <v>0</v>
      </c>
      <c r="B5250" s="2">
        <v>35</v>
      </c>
      <c r="C5250" s="2">
        <v>1</v>
      </c>
      <c r="D5250" s="2">
        <v>0</v>
      </c>
      <c r="E5250" s="2">
        <v>1</v>
      </c>
      <c r="F5250" s="2">
        <v>4</v>
      </c>
      <c r="G5250" s="3">
        <v>6</v>
      </c>
      <c r="H5250" s="2">
        <v>8</v>
      </c>
      <c r="I5250" s="2">
        <v>0</v>
      </c>
    </row>
    <row r="5251" spans="1:9" x14ac:dyDescent="0.25">
      <c r="A5251" s="2">
        <v>1</v>
      </c>
      <c r="B5251" s="2">
        <v>50</v>
      </c>
      <c r="C5251" s="2">
        <v>1</v>
      </c>
      <c r="D5251" s="2">
        <v>1</v>
      </c>
      <c r="E5251" s="2">
        <v>1</v>
      </c>
      <c r="F5251" s="2">
        <v>3</v>
      </c>
      <c r="G5251" s="3">
        <v>63</v>
      </c>
      <c r="H5251" s="2">
        <v>15</v>
      </c>
      <c r="I5251" s="2">
        <v>1</v>
      </c>
    </row>
    <row r="5252" spans="1:9" x14ac:dyDescent="0.25">
      <c r="A5252" s="2">
        <v>0</v>
      </c>
      <c r="B5252" s="2">
        <v>55</v>
      </c>
      <c r="C5252" s="2">
        <v>1</v>
      </c>
      <c r="D5252" s="2">
        <v>0</v>
      </c>
      <c r="E5252" s="2">
        <v>1</v>
      </c>
      <c r="F5252" s="2">
        <v>4</v>
      </c>
      <c r="G5252" s="3">
        <v>32</v>
      </c>
      <c r="H5252" s="2">
        <v>18</v>
      </c>
      <c r="I5252" s="2">
        <v>0</v>
      </c>
    </row>
    <row r="5253" spans="1:9" x14ac:dyDescent="0.25">
      <c r="A5253" s="2">
        <v>1</v>
      </c>
      <c r="B5253" s="2">
        <v>48</v>
      </c>
      <c r="C5253" s="2">
        <v>1</v>
      </c>
      <c r="D5253" s="2">
        <v>0</v>
      </c>
      <c r="E5253" s="2">
        <v>1</v>
      </c>
      <c r="F5253" s="2">
        <v>6</v>
      </c>
      <c r="G5253" s="3">
        <v>38</v>
      </c>
      <c r="H5253" s="2">
        <v>13</v>
      </c>
      <c r="I5253" s="2">
        <v>0</v>
      </c>
    </row>
    <row r="5254" spans="1:9" x14ac:dyDescent="0.25">
      <c r="A5254" s="2">
        <v>0</v>
      </c>
      <c r="B5254" s="2">
        <v>67</v>
      </c>
      <c r="C5254" s="2">
        <v>1</v>
      </c>
      <c r="D5254" s="2">
        <v>0</v>
      </c>
      <c r="E5254" s="2">
        <v>0</v>
      </c>
      <c r="F5254" s="2">
        <v>1</v>
      </c>
      <c r="G5254" s="3">
        <v>159</v>
      </c>
      <c r="H5254" s="2">
        <v>20</v>
      </c>
      <c r="I5254" s="2">
        <v>0</v>
      </c>
    </row>
    <row r="5255" spans="1:9" x14ac:dyDescent="0.25">
      <c r="A5255" s="2">
        <v>1</v>
      </c>
      <c r="B5255" s="2">
        <v>53</v>
      </c>
      <c r="C5255" s="2">
        <v>1</v>
      </c>
      <c r="D5255" s="2">
        <v>1</v>
      </c>
      <c r="E5255" s="2">
        <v>0</v>
      </c>
      <c r="F5255" s="2">
        <v>1</v>
      </c>
      <c r="G5255" s="3">
        <v>5</v>
      </c>
      <c r="H5255" s="2">
        <v>20</v>
      </c>
      <c r="I5255" s="2">
        <v>0</v>
      </c>
    </row>
    <row r="5256" spans="1:9" x14ac:dyDescent="0.25">
      <c r="A5256" s="2">
        <v>0</v>
      </c>
      <c r="B5256" s="2">
        <v>54</v>
      </c>
      <c r="C5256" s="2">
        <v>1</v>
      </c>
      <c r="D5256" s="2">
        <v>0</v>
      </c>
      <c r="E5256" s="2">
        <v>0</v>
      </c>
      <c r="F5256" s="2">
        <v>1</v>
      </c>
      <c r="G5256" s="3">
        <v>99</v>
      </c>
      <c r="H5256" s="2">
        <v>20</v>
      </c>
      <c r="I5256" s="2">
        <v>0</v>
      </c>
    </row>
    <row r="5257" spans="1:9" x14ac:dyDescent="0.25">
      <c r="A5257" s="2">
        <v>0</v>
      </c>
      <c r="B5257" s="2">
        <v>52</v>
      </c>
      <c r="C5257" s="2">
        <v>1</v>
      </c>
      <c r="D5257" s="2">
        <v>1</v>
      </c>
      <c r="E5257" s="2">
        <v>1</v>
      </c>
      <c r="F5257" s="2">
        <v>4</v>
      </c>
      <c r="G5257" s="3">
        <v>193</v>
      </c>
      <c r="H5257" s="2">
        <v>15</v>
      </c>
      <c r="I5257" s="2">
        <v>1</v>
      </c>
    </row>
    <row r="5258" spans="1:9" x14ac:dyDescent="0.25">
      <c r="A5258" s="2">
        <v>0</v>
      </c>
      <c r="B5258" s="2">
        <v>47</v>
      </c>
      <c r="C5258" s="2">
        <v>1</v>
      </c>
      <c r="D5258" s="2">
        <v>0</v>
      </c>
      <c r="E5258" s="2">
        <v>1</v>
      </c>
      <c r="F5258" s="2">
        <v>3</v>
      </c>
      <c r="G5258" s="3">
        <v>116</v>
      </c>
      <c r="H5258" s="2">
        <v>8</v>
      </c>
      <c r="I5258" s="2">
        <v>0</v>
      </c>
    </row>
    <row r="5259" spans="1:9" x14ac:dyDescent="0.25">
      <c r="A5259" s="2">
        <v>0</v>
      </c>
      <c r="B5259" s="2">
        <v>35</v>
      </c>
      <c r="C5259" s="2">
        <v>1</v>
      </c>
      <c r="D5259" s="2">
        <v>1</v>
      </c>
      <c r="E5259" s="2">
        <v>1</v>
      </c>
      <c r="F5259" s="2">
        <v>2</v>
      </c>
      <c r="G5259" s="3">
        <v>90</v>
      </c>
      <c r="H5259" s="2">
        <v>12</v>
      </c>
      <c r="I5259" s="2">
        <v>0</v>
      </c>
    </row>
    <row r="5260" spans="1:9" x14ac:dyDescent="0.25">
      <c r="A5260" s="2">
        <v>0</v>
      </c>
      <c r="B5260" s="2">
        <v>50</v>
      </c>
      <c r="C5260" s="2">
        <v>1</v>
      </c>
      <c r="D5260" s="2">
        <v>1</v>
      </c>
      <c r="E5260" s="2">
        <v>1</v>
      </c>
      <c r="F5260" s="2">
        <v>4</v>
      </c>
      <c r="G5260" s="3">
        <v>104</v>
      </c>
      <c r="H5260" s="2">
        <v>20</v>
      </c>
      <c r="I5260" s="2">
        <v>1</v>
      </c>
    </row>
    <row r="5261" spans="1:9" x14ac:dyDescent="0.25">
      <c r="A5261" s="2">
        <v>0</v>
      </c>
      <c r="B5261" s="2">
        <v>43</v>
      </c>
      <c r="C5261" s="2">
        <v>1</v>
      </c>
      <c r="D5261" s="2">
        <v>1</v>
      </c>
      <c r="E5261" s="2">
        <v>1</v>
      </c>
      <c r="F5261" s="2">
        <v>3</v>
      </c>
      <c r="G5261" s="3">
        <v>57</v>
      </c>
      <c r="H5261" s="2">
        <v>12</v>
      </c>
      <c r="I5261" s="2">
        <v>1</v>
      </c>
    </row>
    <row r="5262" spans="1:9" x14ac:dyDescent="0.25">
      <c r="A5262" s="2">
        <v>0</v>
      </c>
      <c r="B5262" s="2">
        <v>45</v>
      </c>
      <c r="C5262" s="2">
        <v>1</v>
      </c>
      <c r="D5262" s="2">
        <v>1</v>
      </c>
      <c r="E5262" s="2">
        <v>0</v>
      </c>
      <c r="F5262" s="2">
        <v>1</v>
      </c>
      <c r="G5262" s="3">
        <v>60</v>
      </c>
      <c r="H5262" s="2">
        <v>8</v>
      </c>
      <c r="I5262" s="2">
        <v>0</v>
      </c>
    </row>
    <row r="5263" spans="1:9" x14ac:dyDescent="0.25">
      <c r="A5263" s="2">
        <v>1</v>
      </c>
      <c r="B5263" s="2">
        <v>59</v>
      </c>
      <c r="C5263" s="2">
        <v>1</v>
      </c>
      <c r="D5263" s="2">
        <v>0</v>
      </c>
      <c r="E5263" s="2">
        <v>1</v>
      </c>
      <c r="F5263" s="2">
        <v>7</v>
      </c>
      <c r="G5263" s="3">
        <v>112</v>
      </c>
      <c r="H5263" s="2">
        <v>16</v>
      </c>
      <c r="I5263" s="2">
        <v>1</v>
      </c>
    </row>
    <row r="5264" spans="1:9" x14ac:dyDescent="0.25">
      <c r="A5264" s="2">
        <v>0</v>
      </c>
      <c r="B5264" s="2">
        <v>35</v>
      </c>
      <c r="C5264" s="2">
        <v>1</v>
      </c>
      <c r="D5264" s="2">
        <v>1</v>
      </c>
      <c r="E5264" s="2">
        <v>0</v>
      </c>
      <c r="F5264" s="2">
        <v>2</v>
      </c>
      <c r="G5264" s="3">
        <v>139.5</v>
      </c>
      <c r="H5264" s="2">
        <v>8</v>
      </c>
      <c r="I5264" s="2">
        <v>1</v>
      </c>
    </row>
    <row r="5265" spans="1:9" x14ac:dyDescent="0.25">
      <c r="A5265" s="2">
        <v>0</v>
      </c>
      <c r="B5265" s="2">
        <v>42</v>
      </c>
      <c r="C5265" s="2">
        <v>1</v>
      </c>
      <c r="D5265" s="2">
        <v>0</v>
      </c>
      <c r="E5265" s="2">
        <v>0</v>
      </c>
      <c r="F5265" s="2">
        <v>3</v>
      </c>
      <c r="G5265" s="3">
        <v>157</v>
      </c>
      <c r="H5265" s="2">
        <v>20</v>
      </c>
      <c r="I5265" s="2">
        <v>1</v>
      </c>
    </row>
    <row r="5266" spans="1:9" x14ac:dyDescent="0.25">
      <c r="A5266" s="2">
        <v>1</v>
      </c>
      <c r="B5266" s="2">
        <v>33</v>
      </c>
      <c r="C5266" s="2">
        <v>1</v>
      </c>
      <c r="D5266" s="2">
        <v>0</v>
      </c>
      <c r="E5266" s="2">
        <v>1</v>
      </c>
      <c r="F5266" s="2">
        <v>2</v>
      </c>
      <c r="G5266" s="3">
        <v>92</v>
      </c>
      <c r="H5266" s="2">
        <v>15</v>
      </c>
      <c r="I5266" s="2">
        <v>1</v>
      </c>
    </row>
    <row r="5267" spans="1:9" x14ac:dyDescent="0.25">
      <c r="A5267" s="2">
        <v>1</v>
      </c>
      <c r="B5267" s="2">
        <v>49</v>
      </c>
      <c r="C5267" s="2">
        <v>1</v>
      </c>
      <c r="D5267" s="2">
        <v>1</v>
      </c>
      <c r="E5267" s="2">
        <v>0</v>
      </c>
      <c r="F5267" s="2">
        <v>4</v>
      </c>
      <c r="G5267" s="3">
        <v>45</v>
      </c>
      <c r="H5267" s="2">
        <v>13</v>
      </c>
      <c r="I5267" s="2">
        <v>1</v>
      </c>
    </row>
    <row r="5268" spans="1:9" x14ac:dyDescent="0.25">
      <c r="A5268" s="2">
        <v>1</v>
      </c>
      <c r="B5268" s="2">
        <v>49</v>
      </c>
      <c r="C5268" s="2">
        <v>1</v>
      </c>
      <c r="D5268" s="2">
        <v>1</v>
      </c>
      <c r="E5268" s="2">
        <v>0</v>
      </c>
      <c r="F5268" s="2">
        <v>2</v>
      </c>
      <c r="G5268" s="3">
        <v>83</v>
      </c>
      <c r="H5268" s="2">
        <v>18</v>
      </c>
      <c r="I5268" s="2">
        <v>0</v>
      </c>
    </row>
    <row r="5269" spans="1:9" x14ac:dyDescent="0.25">
      <c r="A5269" s="2">
        <v>1</v>
      </c>
      <c r="B5269" s="2">
        <v>50</v>
      </c>
      <c r="C5269" s="2">
        <v>1</v>
      </c>
      <c r="D5269" s="2">
        <v>1</v>
      </c>
      <c r="E5269" s="2">
        <v>1</v>
      </c>
      <c r="F5269" s="2">
        <v>3</v>
      </c>
      <c r="G5269" s="3">
        <v>40</v>
      </c>
      <c r="H5269" s="2">
        <v>18</v>
      </c>
      <c r="I5269" s="2">
        <v>0</v>
      </c>
    </row>
    <row r="5270" spans="1:9" x14ac:dyDescent="0.25">
      <c r="A5270" s="2">
        <v>0</v>
      </c>
      <c r="B5270" s="2">
        <v>49</v>
      </c>
      <c r="C5270" s="2">
        <v>1</v>
      </c>
      <c r="D5270" s="2">
        <v>1</v>
      </c>
      <c r="E5270" s="2">
        <v>1</v>
      </c>
      <c r="F5270" s="2">
        <v>3</v>
      </c>
      <c r="G5270" s="3">
        <v>85</v>
      </c>
      <c r="H5270" s="2">
        <v>8</v>
      </c>
      <c r="I5270" s="2">
        <v>0</v>
      </c>
    </row>
    <row r="5271" spans="1:9" x14ac:dyDescent="0.25">
      <c r="A5271" s="2">
        <v>0</v>
      </c>
      <c r="B5271" s="2">
        <v>35</v>
      </c>
      <c r="C5271" s="2">
        <v>1</v>
      </c>
      <c r="D5271" s="2">
        <v>0</v>
      </c>
      <c r="E5271" s="2">
        <v>1</v>
      </c>
      <c r="F5271" s="2">
        <v>5</v>
      </c>
      <c r="G5271" s="3">
        <v>290</v>
      </c>
      <c r="H5271" s="2">
        <v>12</v>
      </c>
      <c r="I5271" s="2">
        <v>0</v>
      </c>
    </row>
    <row r="5272" spans="1:9" x14ac:dyDescent="0.25">
      <c r="A5272" s="2">
        <v>0</v>
      </c>
      <c r="B5272" s="2">
        <v>68</v>
      </c>
      <c r="C5272" s="2">
        <v>1</v>
      </c>
      <c r="D5272" s="2">
        <v>1</v>
      </c>
      <c r="E5272" s="2">
        <v>0</v>
      </c>
      <c r="F5272" s="2">
        <v>1</v>
      </c>
      <c r="G5272" s="3">
        <v>131</v>
      </c>
      <c r="H5272" s="2">
        <v>20</v>
      </c>
      <c r="I5272" s="2">
        <v>1</v>
      </c>
    </row>
    <row r="5273" spans="1:9" x14ac:dyDescent="0.25">
      <c r="A5273" s="2">
        <v>0</v>
      </c>
      <c r="B5273" s="2">
        <v>54</v>
      </c>
      <c r="C5273" s="2">
        <v>1</v>
      </c>
      <c r="D5273" s="2">
        <v>1</v>
      </c>
      <c r="E5273" s="2">
        <v>1</v>
      </c>
      <c r="F5273" s="2">
        <v>5</v>
      </c>
      <c r="G5273" s="3">
        <v>56</v>
      </c>
      <c r="H5273" s="2">
        <v>18</v>
      </c>
      <c r="I5273" s="2">
        <v>1</v>
      </c>
    </row>
    <row r="5274" spans="1:9" x14ac:dyDescent="0.25">
      <c r="A5274" s="2">
        <v>1</v>
      </c>
      <c r="B5274" s="2">
        <v>44</v>
      </c>
      <c r="C5274" s="2">
        <v>1</v>
      </c>
      <c r="D5274" s="2">
        <v>0</v>
      </c>
      <c r="E5274" s="2">
        <v>1</v>
      </c>
      <c r="F5274" s="2">
        <v>2</v>
      </c>
      <c r="G5274" s="3">
        <v>67</v>
      </c>
      <c r="H5274" s="2">
        <v>13</v>
      </c>
      <c r="I5274" s="2">
        <v>0</v>
      </c>
    </row>
    <row r="5275" spans="1:9" x14ac:dyDescent="0.25">
      <c r="A5275" s="2">
        <v>1</v>
      </c>
      <c r="B5275" s="2">
        <v>63</v>
      </c>
      <c r="C5275" s="2">
        <v>1</v>
      </c>
      <c r="D5275" s="2">
        <v>1</v>
      </c>
      <c r="E5275" s="2">
        <v>1</v>
      </c>
      <c r="F5275" s="2">
        <v>5</v>
      </c>
      <c r="G5275" s="3">
        <v>14</v>
      </c>
      <c r="H5275" s="2">
        <v>20</v>
      </c>
      <c r="I5275" s="2">
        <v>0</v>
      </c>
    </row>
    <row r="5276" spans="1:9" x14ac:dyDescent="0.25">
      <c r="A5276" s="2">
        <v>0</v>
      </c>
      <c r="B5276" s="2">
        <v>49</v>
      </c>
      <c r="C5276" s="2">
        <v>0</v>
      </c>
      <c r="D5276" s="2">
        <v>0</v>
      </c>
      <c r="E5276" s="2">
        <v>1</v>
      </c>
      <c r="F5276" s="2">
        <v>5</v>
      </c>
      <c r="G5276" s="3">
        <v>117</v>
      </c>
      <c r="H5276" s="2">
        <v>18</v>
      </c>
      <c r="I5276" s="2">
        <v>1</v>
      </c>
    </row>
    <row r="5277" spans="1:9" x14ac:dyDescent="0.25">
      <c r="A5277" s="2">
        <v>0</v>
      </c>
      <c r="B5277" s="2">
        <v>57</v>
      </c>
      <c r="C5277" s="2">
        <v>0</v>
      </c>
      <c r="D5277" s="2">
        <v>0</v>
      </c>
      <c r="E5277" s="2">
        <v>1</v>
      </c>
      <c r="F5277" s="2">
        <v>3</v>
      </c>
      <c r="G5277" s="3">
        <v>55</v>
      </c>
      <c r="H5277" s="2">
        <v>8</v>
      </c>
      <c r="I5277" s="2">
        <v>1</v>
      </c>
    </row>
    <row r="5278" spans="1:9" x14ac:dyDescent="0.25">
      <c r="A5278" s="2">
        <v>1</v>
      </c>
      <c r="B5278" s="2">
        <v>60</v>
      </c>
      <c r="C5278" s="2">
        <v>0</v>
      </c>
      <c r="D5278" s="2">
        <v>0</v>
      </c>
      <c r="E5278" s="2">
        <v>0</v>
      </c>
      <c r="F5278" s="2">
        <v>1</v>
      </c>
      <c r="G5278" s="3">
        <v>133</v>
      </c>
      <c r="H5278" s="2">
        <v>20</v>
      </c>
      <c r="I5278" s="2">
        <v>1</v>
      </c>
    </row>
    <row r="5279" spans="1:9" x14ac:dyDescent="0.25">
      <c r="A5279" s="2">
        <v>1</v>
      </c>
      <c r="B5279" s="2">
        <v>66</v>
      </c>
      <c r="C5279" s="2">
        <v>1</v>
      </c>
      <c r="D5279" s="2">
        <v>1</v>
      </c>
      <c r="E5279" s="2">
        <v>0</v>
      </c>
      <c r="F5279" s="2">
        <v>1</v>
      </c>
      <c r="G5279" s="3">
        <v>14</v>
      </c>
      <c r="H5279" s="2">
        <v>20</v>
      </c>
      <c r="I5279" s="2">
        <v>0</v>
      </c>
    </row>
    <row r="5280" spans="1:9" x14ac:dyDescent="0.25">
      <c r="A5280" s="2">
        <v>1</v>
      </c>
      <c r="B5280" s="2">
        <v>62</v>
      </c>
      <c r="C5280" s="2">
        <v>1</v>
      </c>
      <c r="D5280" s="2">
        <v>1</v>
      </c>
      <c r="E5280" s="2">
        <v>1</v>
      </c>
      <c r="F5280" s="2">
        <v>3</v>
      </c>
      <c r="G5280" s="3">
        <v>63</v>
      </c>
      <c r="H5280" s="2">
        <v>16</v>
      </c>
      <c r="I5280" s="2">
        <v>1</v>
      </c>
    </row>
    <row r="5281" spans="1:9" x14ac:dyDescent="0.25">
      <c r="A5281" s="2">
        <v>1</v>
      </c>
      <c r="B5281" s="2">
        <v>49</v>
      </c>
      <c r="C5281" s="2">
        <v>0</v>
      </c>
      <c r="D5281" s="2">
        <v>1</v>
      </c>
      <c r="E5281" s="2">
        <v>1</v>
      </c>
      <c r="F5281" s="2">
        <v>3</v>
      </c>
      <c r="G5281" s="3">
        <v>47</v>
      </c>
      <c r="H5281" s="2">
        <v>18</v>
      </c>
      <c r="I5281" s="2">
        <v>0</v>
      </c>
    </row>
    <row r="5282" spans="1:9" x14ac:dyDescent="0.25">
      <c r="A5282" s="2">
        <v>0</v>
      </c>
      <c r="B5282" s="2">
        <v>54</v>
      </c>
      <c r="C5282" s="2">
        <v>1</v>
      </c>
      <c r="D5282" s="2">
        <v>0</v>
      </c>
      <c r="E5282" s="2">
        <v>1</v>
      </c>
      <c r="F5282" s="2">
        <v>5</v>
      </c>
      <c r="G5282" s="3">
        <v>29</v>
      </c>
      <c r="H5282" s="2">
        <v>12</v>
      </c>
      <c r="I5282" s="2">
        <v>0</v>
      </c>
    </row>
    <row r="5283" spans="1:9" x14ac:dyDescent="0.25">
      <c r="A5283" s="2">
        <v>0</v>
      </c>
      <c r="B5283" s="2">
        <v>54</v>
      </c>
      <c r="C5283" s="2">
        <v>1</v>
      </c>
      <c r="D5283" s="2">
        <v>1</v>
      </c>
      <c r="E5283" s="2">
        <v>1</v>
      </c>
      <c r="F5283" s="2">
        <v>3</v>
      </c>
      <c r="G5283" s="3">
        <v>78</v>
      </c>
      <c r="H5283" s="2">
        <v>18</v>
      </c>
      <c r="I5283" s="2">
        <v>1</v>
      </c>
    </row>
    <row r="5284" spans="1:9" x14ac:dyDescent="0.25">
      <c r="A5284" s="2">
        <v>1</v>
      </c>
      <c r="B5284" s="2">
        <v>55</v>
      </c>
      <c r="C5284" s="2">
        <v>1</v>
      </c>
      <c r="D5284" s="2">
        <v>0</v>
      </c>
      <c r="E5284" s="2">
        <v>1</v>
      </c>
      <c r="F5284" s="2">
        <v>6</v>
      </c>
      <c r="G5284" s="3">
        <v>164</v>
      </c>
      <c r="H5284" s="2">
        <v>13</v>
      </c>
      <c r="I5284" s="2">
        <v>0</v>
      </c>
    </row>
    <row r="5285" spans="1:9" x14ac:dyDescent="0.25">
      <c r="A5285" s="2">
        <v>0</v>
      </c>
      <c r="B5285" s="2">
        <v>40</v>
      </c>
      <c r="C5285" s="2">
        <v>1</v>
      </c>
      <c r="D5285" s="2">
        <v>0</v>
      </c>
      <c r="E5285" s="2">
        <v>1</v>
      </c>
      <c r="F5285" s="2">
        <v>4</v>
      </c>
      <c r="G5285" s="3">
        <v>94</v>
      </c>
      <c r="H5285" s="2">
        <v>18</v>
      </c>
      <c r="I5285" s="2">
        <v>0</v>
      </c>
    </row>
    <row r="5286" spans="1:9" x14ac:dyDescent="0.25">
      <c r="A5286" s="2">
        <v>0</v>
      </c>
      <c r="B5286" s="2">
        <v>47</v>
      </c>
      <c r="C5286" s="2">
        <v>1</v>
      </c>
      <c r="D5286" s="2">
        <v>1</v>
      </c>
      <c r="E5286" s="2">
        <v>0</v>
      </c>
      <c r="F5286" s="2">
        <v>2</v>
      </c>
      <c r="G5286" s="3">
        <v>352</v>
      </c>
      <c r="H5286" s="2">
        <v>8</v>
      </c>
      <c r="I5286" s="2">
        <v>0</v>
      </c>
    </row>
    <row r="5287" spans="1:9" x14ac:dyDescent="0.25">
      <c r="A5287" s="2">
        <v>0</v>
      </c>
      <c r="B5287" s="2">
        <v>64</v>
      </c>
      <c r="C5287" s="2">
        <v>1</v>
      </c>
      <c r="D5287" s="2">
        <v>0</v>
      </c>
      <c r="E5287" s="2">
        <v>1</v>
      </c>
      <c r="F5287" s="2">
        <v>7</v>
      </c>
      <c r="G5287" s="3">
        <v>71</v>
      </c>
      <c r="H5287" s="2">
        <v>8</v>
      </c>
      <c r="I5287" s="2">
        <v>0</v>
      </c>
    </row>
    <row r="5288" spans="1:9" x14ac:dyDescent="0.25">
      <c r="A5288" s="2">
        <v>0</v>
      </c>
      <c r="B5288" s="2">
        <v>50</v>
      </c>
      <c r="C5288" s="2">
        <v>1</v>
      </c>
      <c r="D5288" s="2">
        <v>1</v>
      </c>
      <c r="E5288" s="2">
        <v>1</v>
      </c>
      <c r="F5288" s="2">
        <v>3</v>
      </c>
      <c r="G5288" s="3">
        <v>77</v>
      </c>
      <c r="H5288" s="2">
        <v>20</v>
      </c>
      <c r="I5288" s="2">
        <v>1</v>
      </c>
    </row>
    <row r="5289" spans="1:9" x14ac:dyDescent="0.25">
      <c r="A5289" s="2">
        <v>1</v>
      </c>
      <c r="B5289" s="2">
        <v>41</v>
      </c>
      <c r="C5289" s="2">
        <v>1</v>
      </c>
      <c r="D5289" s="2">
        <v>0</v>
      </c>
      <c r="E5289" s="2">
        <v>1</v>
      </c>
      <c r="F5289" s="2">
        <v>2</v>
      </c>
      <c r="G5289" s="3">
        <v>148</v>
      </c>
      <c r="H5289" s="2">
        <v>15</v>
      </c>
      <c r="I5289" s="2">
        <v>0</v>
      </c>
    </row>
    <row r="5290" spans="1:9" x14ac:dyDescent="0.25">
      <c r="A5290" s="2">
        <v>0</v>
      </c>
      <c r="B5290" s="2">
        <v>62</v>
      </c>
      <c r="C5290" s="2">
        <v>1</v>
      </c>
      <c r="D5290" s="2">
        <v>0</v>
      </c>
      <c r="E5290" s="2">
        <v>1</v>
      </c>
      <c r="F5290" s="2">
        <v>2</v>
      </c>
      <c r="G5290" s="3">
        <v>65</v>
      </c>
      <c r="H5290" s="2">
        <v>20</v>
      </c>
      <c r="I5290" s="2">
        <v>1</v>
      </c>
    </row>
    <row r="5291" spans="1:9" x14ac:dyDescent="0.25">
      <c r="A5291" s="2">
        <v>0</v>
      </c>
      <c r="B5291" s="2">
        <v>44</v>
      </c>
      <c r="C5291" s="2">
        <v>1</v>
      </c>
      <c r="D5291" s="2">
        <v>1</v>
      </c>
      <c r="E5291" s="2">
        <v>1</v>
      </c>
      <c r="F5291" s="2">
        <v>2</v>
      </c>
      <c r="G5291" s="3">
        <v>73</v>
      </c>
      <c r="H5291" s="2">
        <v>20</v>
      </c>
      <c r="I5291" s="2">
        <v>1</v>
      </c>
    </row>
    <row r="5292" spans="1:9" x14ac:dyDescent="0.25">
      <c r="A5292" s="2">
        <v>1</v>
      </c>
      <c r="B5292" s="2">
        <v>37</v>
      </c>
      <c r="C5292" s="2">
        <v>1</v>
      </c>
      <c r="D5292" s="2">
        <v>0</v>
      </c>
      <c r="E5292" s="2">
        <v>1</v>
      </c>
      <c r="F5292" s="2">
        <v>5</v>
      </c>
      <c r="G5292" s="3">
        <v>15</v>
      </c>
      <c r="H5292" s="2">
        <v>15</v>
      </c>
      <c r="I5292" s="2">
        <v>1</v>
      </c>
    </row>
    <row r="5293" spans="1:9" x14ac:dyDescent="0.25">
      <c r="A5293" s="2">
        <v>0</v>
      </c>
      <c r="B5293" s="2">
        <v>76</v>
      </c>
      <c r="C5293" s="2">
        <v>0</v>
      </c>
      <c r="D5293" s="2">
        <v>1</v>
      </c>
      <c r="E5293" s="2">
        <v>0</v>
      </c>
      <c r="F5293" s="2">
        <v>6</v>
      </c>
      <c r="G5293" s="3">
        <v>17</v>
      </c>
      <c r="H5293" s="2">
        <v>20</v>
      </c>
      <c r="I5293" s="2">
        <v>1</v>
      </c>
    </row>
    <row r="5294" spans="1:9" x14ac:dyDescent="0.25">
      <c r="A5294" s="2">
        <v>0</v>
      </c>
      <c r="B5294" s="2">
        <v>66</v>
      </c>
      <c r="C5294" s="2">
        <v>1</v>
      </c>
      <c r="D5294" s="2">
        <v>1</v>
      </c>
      <c r="E5294" s="2">
        <v>0</v>
      </c>
      <c r="F5294" s="2">
        <v>2</v>
      </c>
      <c r="G5294" s="3">
        <v>47</v>
      </c>
      <c r="H5294" s="2">
        <v>20</v>
      </c>
      <c r="I5294" s="2">
        <v>1</v>
      </c>
    </row>
    <row r="5295" spans="1:9" x14ac:dyDescent="0.25">
      <c r="A5295" s="2">
        <v>0</v>
      </c>
      <c r="B5295" s="2">
        <v>53</v>
      </c>
      <c r="C5295" s="2">
        <v>1</v>
      </c>
      <c r="D5295" s="2">
        <v>0</v>
      </c>
      <c r="E5295" s="2">
        <v>0</v>
      </c>
      <c r="F5295" s="2">
        <v>2</v>
      </c>
      <c r="G5295" s="3">
        <v>80</v>
      </c>
      <c r="H5295" s="2">
        <v>18</v>
      </c>
      <c r="I5295" s="2">
        <v>1</v>
      </c>
    </row>
    <row r="5296" spans="1:9" x14ac:dyDescent="0.25">
      <c r="A5296" s="2">
        <v>0</v>
      </c>
      <c r="B5296" s="2">
        <v>53</v>
      </c>
      <c r="C5296" s="2">
        <v>1</v>
      </c>
      <c r="D5296" s="2">
        <v>1</v>
      </c>
      <c r="E5296" s="2">
        <v>1</v>
      </c>
      <c r="F5296" s="2">
        <v>3</v>
      </c>
      <c r="G5296" s="3">
        <v>69.5</v>
      </c>
      <c r="H5296" s="2">
        <v>20</v>
      </c>
      <c r="I5296" s="2">
        <v>1</v>
      </c>
    </row>
    <row r="5297" spans="1:9" x14ac:dyDescent="0.25">
      <c r="A5297" s="2">
        <v>0</v>
      </c>
      <c r="B5297" s="2">
        <v>55</v>
      </c>
      <c r="C5297" s="2">
        <v>1</v>
      </c>
      <c r="D5297" s="2">
        <v>1</v>
      </c>
      <c r="E5297" s="2">
        <v>1</v>
      </c>
      <c r="F5297" s="2">
        <v>7</v>
      </c>
      <c r="G5297" s="3">
        <v>100</v>
      </c>
      <c r="H5297" s="2">
        <v>12</v>
      </c>
      <c r="I5297" s="2">
        <v>1</v>
      </c>
    </row>
    <row r="5298" spans="1:9" x14ac:dyDescent="0.25">
      <c r="A5298" s="2">
        <v>0</v>
      </c>
      <c r="B5298" s="2">
        <v>53</v>
      </c>
      <c r="C5298" s="2">
        <v>1</v>
      </c>
      <c r="D5298" s="2">
        <v>0</v>
      </c>
      <c r="E5298" s="2">
        <v>1</v>
      </c>
      <c r="F5298" s="2">
        <v>4</v>
      </c>
      <c r="G5298" s="3">
        <v>127</v>
      </c>
      <c r="H5298" s="2">
        <v>18</v>
      </c>
      <c r="I5298" s="2">
        <v>1</v>
      </c>
    </row>
    <row r="5299" spans="1:9" x14ac:dyDescent="0.25">
      <c r="A5299" s="2">
        <v>0</v>
      </c>
      <c r="B5299" s="2">
        <v>62</v>
      </c>
      <c r="C5299" s="2">
        <v>1</v>
      </c>
      <c r="D5299" s="2">
        <v>1</v>
      </c>
      <c r="E5299" s="2">
        <v>0</v>
      </c>
      <c r="F5299" s="2">
        <v>1</v>
      </c>
      <c r="G5299" s="3">
        <v>70</v>
      </c>
      <c r="H5299" s="2">
        <v>20</v>
      </c>
      <c r="I5299" s="2">
        <v>1</v>
      </c>
    </row>
    <row r="5300" spans="1:9" x14ac:dyDescent="0.25">
      <c r="A5300" s="2">
        <v>1</v>
      </c>
      <c r="B5300" s="2">
        <v>46</v>
      </c>
      <c r="C5300" s="2">
        <v>1</v>
      </c>
      <c r="D5300" s="2">
        <v>1</v>
      </c>
      <c r="E5300" s="2">
        <v>0</v>
      </c>
      <c r="F5300" s="2">
        <v>2</v>
      </c>
      <c r="G5300" s="3">
        <v>42</v>
      </c>
      <c r="H5300" s="2">
        <v>18</v>
      </c>
      <c r="I5300" s="2">
        <v>0</v>
      </c>
    </row>
    <row r="5301" spans="1:9" x14ac:dyDescent="0.25">
      <c r="A5301" s="2">
        <v>0</v>
      </c>
      <c r="B5301" s="2">
        <v>47</v>
      </c>
      <c r="C5301" s="2">
        <v>0</v>
      </c>
      <c r="D5301" s="2">
        <v>1</v>
      </c>
      <c r="E5301" s="2">
        <v>0</v>
      </c>
      <c r="F5301" s="2">
        <v>2</v>
      </c>
      <c r="G5301" s="3">
        <v>89</v>
      </c>
      <c r="H5301" s="2">
        <v>18</v>
      </c>
      <c r="I5301" s="2">
        <v>1</v>
      </c>
    </row>
    <row r="5302" spans="1:9" x14ac:dyDescent="0.25">
      <c r="A5302" s="2">
        <v>1</v>
      </c>
      <c r="B5302" s="2">
        <v>51</v>
      </c>
      <c r="C5302" s="2">
        <v>1</v>
      </c>
      <c r="D5302" s="2">
        <v>0</v>
      </c>
      <c r="E5302" s="2">
        <v>1</v>
      </c>
      <c r="F5302" s="2">
        <v>2</v>
      </c>
      <c r="G5302" s="3">
        <v>108</v>
      </c>
      <c r="H5302" s="2">
        <v>15</v>
      </c>
      <c r="I5302" s="2">
        <v>1</v>
      </c>
    </row>
    <row r="5303" spans="1:9" x14ac:dyDescent="0.25">
      <c r="A5303" s="2">
        <v>0</v>
      </c>
      <c r="B5303" s="2">
        <v>65</v>
      </c>
      <c r="C5303" s="2">
        <v>1</v>
      </c>
      <c r="D5303" s="2">
        <v>1</v>
      </c>
      <c r="E5303" s="2">
        <v>1</v>
      </c>
      <c r="F5303" s="2">
        <v>3</v>
      </c>
      <c r="G5303" s="3">
        <v>59.5</v>
      </c>
      <c r="H5303" s="2">
        <v>20</v>
      </c>
      <c r="I5303" s="2">
        <v>1</v>
      </c>
    </row>
    <row r="5304" spans="1:9" x14ac:dyDescent="0.25">
      <c r="A5304" s="2">
        <v>0</v>
      </c>
      <c r="B5304" s="2">
        <v>47</v>
      </c>
      <c r="C5304" s="2">
        <v>1</v>
      </c>
      <c r="D5304" s="2">
        <v>0</v>
      </c>
      <c r="E5304" s="2">
        <v>1</v>
      </c>
      <c r="F5304" s="2">
        <v>5</v>
      </c>
      <c r="G5304" s="3">
        <v>8</v>
      </c>
      <c r="H5304" s="2">
        <v>8</v>
      </c>
      <c r="I5304" s="2">
        <v>1</v>
      </c>
    </row>
    <row r="5305" spans="1:9" x14ac:dyDescent="0.25">
      <c r="A5305" s="2">
        <v>0</v>
      </c>
      <c r="B5305" s="2">
        <v>53</v>
      </c>
      <c r="C5305" s="2">
        <v>1</v>
      </c>
      <c r="D5305" s="2">
        <v>0</v>
      </c>
      <c r="E5305" s="2">
        <v>1</v>
      </c>
      <c r="F5305" s="2">
        <v>4</v>
      </c>
      <c r="G5305" s="3">
        <v>131</v>
      </c>
      <c r="H5305" s="2">
        <v>8</v>
      </c>
      <c r="I5305" s="2">
        <v>0</v>
      </c>
    </row>
    <row r="5306" spans="1:9" x14ac:dyDescent="0.25">
      <c r="A5306" s="2">
        <v>1</v>
      </c>
      <c r="B5306" s="2">
        <v>74</v>
      </c>
      <c r="C5306" s="2">
        <v>1</v>
      </c>
      <c r="D5306" s="2">
        <v>1</v>
      </c>
      <c r="E5306" s="2">
        <v>1</v>
      </c>
      <c r="F5306" s="2">
        <v>2</v>
      </c>
      <c r="G5306" s="3">
        <v>21</v>
      </c>
      <c r="H5306" s="2">
        <v>20</v>
      </c>
      <c r="I5306" s="2">
        <v>0</v>
      </c>
    </row>
    <row r="5307" spans="1:9" x14ac:dyDescent="0.25">
      <c r="A5307" s="2">
        <v>0</v>
      </c>
      <c r="B5307" s="2">
        <v>55</v>
      </c>
      <c r="C5307" s="2">
        <v>1</v>
      </c>
      <c r="D5307" s="2">
        <v>1</v>
      </c>
      <c r="E5307" s="2">
        <v>1</v>
      </c>
      <c r="F5307" s="2">
        <v>2</v>
      </c>
      <c r="G5307" s="3">
        <v>99</v>
      </c>
      <c r="H5307" s="2">
        <v>20</v>
      </c>
      <c r="I5307" s="2">
        <v>1</v>
      </c>
    </row>
    <row r="5308" spans="1:9" x14ac:dyDescent="0.25">
      <c r="A5308" s="2">
        <v>1</v>
      </c>
      <c r="B5308" s="2">
        <v>51</v>
      </c>
      <c r="C5308" s="2">
        <v>1</v>
      </c>
      <c r="D5308" s="2">
        <v>1</v>
      </c>
      <c r="E5308" s="2">
        <v>1</v>
      </c>
      <c r="F5308" s="2">
        <v>2</v>
      </c>
      <c r="G5308" s="3">
        <v>102</v>
      </c>
      <c r="H5308" s="2">
        <v>20</v>
      </c>
      <c r="I5308" s="2">
        <v>0</v>
      </c>
    </row>
    <row r="5309" spans="1:9" x14ac:dyDescent="0.25">
      <c r="A5309" s="2">
        <v>0</v>
      </c>
      <c r="B5309" s="2">
        <v>70</v>
      </c>
      <c r="C5309" s="2">
        <v>1</v>
      </c>
      <c r="D5309" s="2">
        <v>1</v>
      </c>
      <c r="E5309" s="2">
        <v>1</v>
      </c>
      <c r="F5309" s="2">
        <v>3</v>
      </c>
      <c r="G5309" s="3">
        <v>122</v>
      </c>
      <c r="H5309" s="2">
        <v>20</v>
      </c>
      <c r="I5309" s="2">
        <v>1</v>
      </c>
    </row>
    <row r="5310" spans="1:9" x14ac:dyDescent="0.25">
      <c r="A5310" s="2">
        <v>1</v>
      </c>
      <c r="B5310" s="2">
        <v>52</v>
      </c>
      <c r="C5310" s="2">
        <v>1</v>
      </c>
      <c r="D5310" s="2">
        <v>0</v>
      </c>
      <c r="E5310" s="2">
        <v>1</v>
      </c>
      <c r="F5310" s="2">
        <v>3</v>
      </c>
      <c r="G5310" s="3">
        <v>80</v>
      </c>
      <c r="H5310" s="2">
        <v>15</v>
      </c>
      <c r="I5310" s="2">
        <v>0</v>
      </c>
    </row>
    <row r="5311" spans="1:9" x14ac:dyDescent="0.25">
      <c r="A5311" s="2">
        <v>1</v>
      </c>
      <c r="B5311" s="2">
        <v>40</v>
      </c>
      <c r="C5311" s="2">
        <v>1</v>
      </c>
      <c r="D5311" s="2">
        <v>1</v>
      </c>
      <c r="E5311" s="2">
        <v>1</v>
      </c>
      <c r="F5311" s="2">
        <v>6</v>
      </c>
      <c r="G5311" s="3">
        <v>87</v>
      </c>
      <c r="H5311" s="2">
        <v>15</v>
      </c>
      <c r="I5311" s="2">
        <v>1</v>
      </c>
    </row>
    <row r="5312" spans="1:9" x14ac:dyDescent="0.25">
      <c r="A5312" s="2">
        <v>0</v>
      </c>
      <c r="B5312" s="2">
        <v>32</v>
      </c>
      <c r="C5312" s="2">
        <v>1</v>
      </c>
      <c r="D5312" s="2">
        <v>1</v>
      </c>
      <c r="E5312" s="2">
        <v>0</v>
      </c>
      <c r="F5312" s="2">
        <v>2</v>
      </c>
      <c r="G5312" s="3">
        <v>13</v>
      </c>
      <c r="H5312" s="2">
        <v>18</v>
      </c>
      <c r="I5312" s="2">
        <v>1</v>
      </c>
    </row>
    <row r="5313" spans="1:9" x14ac:dyDescent="0.25">
      <c r="A5313" s="2">
        <v>0</v>
      </c>
      <c r="B5313" s="2">
        <v>34</v>
      </c>
      <c r="C5313" s="2">
        <v>0</v>
      </c>
      <c r="D5313" s="2">
        <v>1</v>
      </c>
      <c r="E5313" s="2">
        <v>0</v>
      </c>
      <c r="F5313" s="2">
        <v>1</v>
      </c>
      <c r="G5313" s="3">
        <v>46.5</v>
      </c>
      <c r="H5313" s="2">
        <v>8</v>
      </c>
      <c r="I5313" s="2">
        <v>1</v>
      </c>
    </row>
    <row r="5314" spans="1:9" x14ac:dyDescent="0.25">
      <c r="A5314" s="2">
        <v>0</v>
      </c>
      <c r="B5314" s="2">
        <v>62</v>
      </c>
      <c r="C5314" s="2">
        <v>1</v>
      </c>
      <c r="D5314" s="2">
        <v>0</v>
      </c>
      <c r="E5314" s="2">
        <v>1</v>
      </c>
      <c r="F5314" s="2">
        <v>5</v>
      </c>
      <c r="G5314" s="3">
        <v>46</v>
      </c>
      <c r="H5314" s="2">
        <v>20</v>
      </c>
      <c r="I5314" s="2">
        <v>0</v>
      </c>
    </row>
    <row r="5315" spans="1:9" x14ac:dyDescent="0.25">
      <c r="A5315" s="2">
        <v>0</v>
      </c>
      <c r="B5315" s="2">
        <v>54</v>
      </c>
      <c r="C5315" s="2">
        <v>0</v>
      </c>
      <c r="D5315" s="2">
        <v>1</v>
      </c>
      <c r="E5315" s="2">
        <v>1</v>
      </c>
      <c r="F5315" s="2">
        <v>4</v>
      </c>
      <c r="G5315" s="3">
        <v>248</v>
      </c>
      <c r="H5315" s="2">
        <v>16</v>
      </c>
      <c r="I5315" s="2">
        <v>0</v>
      </c>
    </row>
    <row r="5316" spans="1:9" x14ac:dyDescent="0.25">
      <c r="A5316" s="2">
        <v>1</v>
      </c>
      <c r="B5316" s="2">
        <v>37</v>
      </c>
      <c r="C5316" s="2">
        <v>1</v>
      </c>
      <c r="D5316" s="2">
        <v>1</v>
      </c>
      <c r="E5316" s="2">
        <v>0</v>
      </c>
      <c r="F5316" s="2">
        <v>2</v>
      </c>
      <c r="G5316" s="3">
        <v>47</v>
      </c>
      <c r="H5316" s="2">
        <v>15</v>
      </c>
      <c r="I5316" s="2">
        <v>0</v>
      </c>
    </row>
    <row r="5317" spans="1:9" x14ac:dyDescent="0.25">
      <c r="A5317" s="2">
        <v>0</v>
      </c>
      <c r="B5317" s="2">
        <v>45</v>
      </c>
      <c r="C5317" s="2">
        <v>1</v>
      </c>
      <c r="D5317" s="2">
        <v>1</v>
      </c>
      <c r="E5317" s="2">
        <v>1</v>
      </c>
      <c r="F5317" s="2">
        <v>2</v>
      </c>
      <c r="G5317" s="3">
        <v>97</v>
      </c>
      <c r="H5317" s="2">
        <v>18</v>
      </c>
      <c r="I5317" s="2">
        <v>1</v>
      </c>
    </row>
    <row r="5318" spans="1:9" x14ac:dyDescent="0.25">
      <c r="A5318" s="2">
        <v>1</v>
      </c>
      <c r="B5318" s="2">
        <v>59</v>
      </c>
      <c r="C5318" s="2">
        <v>1</v>
      </c>
      <c r="D5318" s="2">
        <v>1</v>
      </c>
      <c r="E5318" s="2">
        <v>1</v>
      </c>
      <c r="F5318" s="2">
        <v>3</v>
      </c>
      <c r="G5318" s="3">
        <v>96</v>
      </c>
      <c r="H5318" s="2">
        <v>15</v>
      </c>
      <c r="I5318" s="2">
        <v>1</v>
      </c>
    </row>
    <row r="5319" spans="1:9" x14ac:dyDescent="0.25">
      <c r="A5319" s="2">
        <v>1</v>
      </c>
      <c r="B5319" s="2">
        <v>61</v>
      </c>
      <c r="C5319" s="2">
        <v>1</v>
      </c>
      <c r="D5319" s="2">
        <v>1</v>
      </c>
      <c r="E5319" s="2">
        <v>1</v>
      </c>
      <c r="F5319" s="2">
        <v>3</v>
      </c>
      <c r="G5319" s="3">
        <v>120.5</v>
      </c>
      <c r="H5319" s="2">
        <v>20</v>
      </c>
      <c r="I5319" s="2">
        <v>0</v>
      </c>
    </row>
    <row r="5320" spans="1:9" x14ac:dyDescent="0.25">
      <c r="A5320" s="2">
        <v>0</v>
      </c>
      <c r="B5320" s="2">
        <v>53</v>
      </c>
      <c r="C5320" s="2">
        <v>1</v>
      </c>
      <c r="D5320" s="2">
        <v>1</v>
      </c>
      <c r="E5320" s="2">
        <v>1</v>
      </c>
      <c r="F5320" s="2">
        <v>3</v>
      </c>
      <c r="G5320" s="3">
        <v>169</v>
      </c>
      <c r="H5320" s="2">
        <v>20</v>
      </c>
      <c r="I5320" s="2">
        <v>1</v>
      </c>
    </row>
    <row r="5321" spans="1:9" x14ac:dyDescent="0.25">
      <c r="A5321" s="2">
        <v>0</v>
      </c>
      <c r="B5321" s="2">
        <v>45</v>
      </c>
      <c r="C5321" s="2">
        <v>1</v>
      </c>
      <c r="D5321" s="2">
        <v>1</v>
      </c>
      <c r="E5321" s="2">
        <v>1</v>
      </c>
      <c r="F5321" s="2">
        <v>5</v>
      </c>
      <c r="G5321" s="3">
        <v>238</v>
      </c>
      <c r="H5321" s="2">
        <v>15</v>
      </c>
      <c r="I5321" s="2">
        <v>1</v>
      </c>
    </row>
    <row r="5322" spans="1:9" x14ac:dyDescent="0.25">
      <c r="A5322" s="2">
        <v>0</v>
      </c>
      <c r="B5322" s="2">
        <v>36</v>
      </c>
      <c r="C5322" s="2">
        <v>1</v>
      </c>
      <c r="D5322" s="2">
        <v>1</v>
      </c>
      <c r="E5322" s="2">
        <v>1</v>
      </c>
      <c r="F5322" s="2">
        <v>2</v>
      </c>
      <c r="G5322" s="3">
        <v>75</v>
      </c>
      <c r="H5322" s="2">
        <v>9</v>
      </c>
      <c r="I5322" s="2">
        <v>1</v>
      </c>
    </row>
    <row r="5323" spans="1:9" x14ac:dyDescent="0.25">
      <c r="A5323" s="2">
        <v>1</v>
      </c>
      <c r="B5323" s="2">
        <v>38</v>
      </c>
      <c r="C5323" s="2">
        <v>1</v>
      </c>
      <c r="D5323" s="2">
        <v>1</v>
      </c>
      <c r="E5323" s="2">
        <v>1</v>
      </c>
      <c r="F5323" s="2">
        <v>4</v>
      </c>
      <c r="G5323" s="3">
        <v>49</v>
      </c>
      <c r="H5323" s="2">
        <v>18</v>
      </c>
      <c r="I5323" s="2">
        <v>0</v>
      </c>
    </row>
    <row r="5324" spans="1:9" x14ac:dyDescent="0.25">
      <c r="A5324" s="2">
        <v>0</v>
      </c>
      <c r="B5324" s="2">
        <v>39</v>
      </c>
      <c r="C5324" s="2">
        <v>1</v>
      </c>
      <c r="D5324" s="2">
        <v>1</v>
      </c>
      <c r="E5324" s="2">
        <v>1</v>
      </c>
      <c r="F5324" s="2">
        <v>3</v>
      </c>
      <c r="G5324" s="3">
        <v>156</v>
      </c>
      <c r="H5324" s="2">
        <v>18</v>
      </c>
      <c r="I5324" s="2">
        <v>1</v>
      </c>
    </row>
    <row r="5325" spans="1:9" x14ac:dyDescent="0.25">
      <c r="A5325" s="2">
        <v>0</v>
      </c>
      <c r="B5325" s="2">
        <v>50</v>
      </c>
      <c r="C5325" s="2">
        <v>1</v>
      </c>
      <c r="D5325" s="2">
        <v>0</v>
      </c>
      <c r="E5325" s="2">
        <v>1</v>
      </c>
      <c r="F5325" s="2">
        <v>5</v>
      </c>
      <c r="G5325" s="3">
        <v>287</v>
      </c>
      <c r="H5325" s="2">
        <v>12</v>
      </c>
      <c r="I5325" s="2">
        <v>1</v>
      </c>
    </row>
    <row r="5326" spans="1:9" x14ac:dyDescent="0.25">
      <c r="A5326" s="2">
        <v>1</v>
      </c>
      <c r="B5326" s="2">
        <v>51</v>
      </c>
      <c r="C5326" s="2">
        <v>1</v>
      </c>
      <c r="D5326" s="2">
        <v>1</v>
      </c>
      <c r="E5326" s="2">
        <v>0</v>
      </c>
      <c r="F5326" s="2">
        <v>2</v>
      </c>
      <c r="G5326" s="3">
        <v>69</v>
      </c>
      <c r="H5326" s="2">
        <v>20</v>
      </c>
      <c r="I5326" s="2">
        <v>0</v>
      </c>
    </row>
    <row r="5327" spans="1:9" x14ac:dyDescent="0.25">
      <c r="A5327" s="2">
        <v>0</v>
      </c>
      <c r="B5327" s="2">
        <v>57</v>
      </c>
      <c r="C5327" s="2">
        <v>1</v>
      </c>
      <c r="D5327" s="2">
        <v>0</v>
      </c>
      <c r="E5327" s="2">
        <v>1</v>
      </c>
      <c r="F5327" s="2">
        <v>6</v>
      </c>
      <c r="G5327" s="3">
        <v>338</v>
      </c>
      <c r="H5327" s="2">
        <v>20</v>
      </c>
      <c r="I5327" s="2">
        <v>1</v>
      </c>
    </row>
    <row r="5328" spans="1:9" x14ac:dyDescent="0.25">
      <c r="A5328" s="2">
        <v>1</v>
      </c>
      <c r="B5328" s="2">
        <v>63</v>
      </c>
      <c r="C5328" s="2">
        <v>1</v>
      </c>
      <c r="D5328" s="2">
        <v>1</v>
      </c>
      <c r="E5328" s="2">
        <v>1</v>
      </c>
      <c r="F5328" s="2">
        <v>4</v>
      </c>
      <c r="G5328" s="3">
        <v>81</v>
      </c>
      <c r="H5328" s="2">
        <v>16</v>
      </c>
      <c r="I5328" s="2">
        <v>0</v>
      </c>
    </row>
    <row r="5329" spans="1:9" x14ac:dyDescent="0.25">
      <c r="A5329" s="2">
        <v>0</v>
      </c>
      <c r="B5329" s="2">
        <v>31</v>
      </c>
      <c r="C5329" s="2">
        <v>1</v>
      </c>
      <c r="D5329" s="2">
        <v>1</v>
      </c>
      <c r="E5329" s="2">
        <v>1</v>
      </c>
      <c r="F5329" s="2">
        <v>2</v>
      </c>
      <c r="G5329" s="3">
        <v>120</v>
      </c>
      <c r="H5329" s="2">
        <v>18</v>
      </c>
      <c r="I5329" s="2">
        <v>1</v>
      </c>
    </row>
    <row r="5330" spans="1:9" x14ac:dyDescent="0.25">
      <c r="A5330" s="2">
        <v>0</v>
      </c>
      <c r="B5330" s="2">
        <v>52</v>
      </c>
      <c r="C5330" s="2">
        <v>1</v>
      </c>
      <c r="D5330" s="2">
        <v>0</v>
      </c>
      <c r="E5330" s="2">
        <v>1</v>
      </c>
      <c r="F5330" s="2">
        <v>3</v>
      </c>
      <c r="G5330" s="3">
        <v>215</v>
      </c>
      <c r="H5330" s="2">
        <v>20</v>
      </c>
      <c r="I5330" s="2">
        <v>1</v>
      </c>
    </row>
    <row r="5331" spans="1:9" x14ac:dyDescent="0.25">
      <c r="A5331" s="2">
        <v>1</v>
      </c>
      <c r="B5331" s="2">
        <v>66</v>
      </c>
      <c r="C5331" s="2">
        <v>1</v>
      </c>
      <c r="D5331" s="2">
        <v>1</v>
      </c>
      <c r="E5331" s="2">
        <v>1</v>
      </c>
      <c r="F5331" s="2">
        <v>3</v>
      </c>
      <c r="G5331" s="3">
        <v>65</v>
      </c>
      <c r="H5331" s="2">
        <v>13</v>
      </c>
      <c r="I5331" s="2">
        <v>1</v>
      </c>
    </row>
    <row r="5332" spans="1:9" x14ac:dyDescent="0.25">
      <c r="A5332" s="2">
        <v>1</v>
      </c>
      <c r="B5332" s="2">
        <v>49</v>
      </c>
      <c r="C5332" s="2">
        <v>1</v>
      </c>
      <c r="D5332" s="2">
        <v>1</v>
      </c>
      <c r="E5332" s="2">
        <v>0</v>
      </c>
      <c r="F5332" s="2">
        <v>2</v>
      </c>
      <c r="G5332" s="3">
        <v>39</v>
      </c>
      <c r="H5332" s="2">
        <v>18</v>
      </c>
      <c r="I5332" s="2">
        <v>0</v>
      </c>
    </row>
    <row r="5333" spans="1:9" x14ac:dyDescent="0.25">
      <c r="A5333" s="2">
        <v>0</v>
      </c>
      <c r="B5333" s="2">
        <v>55</v>
      </c>
      <c r="C5333" s="2">
        <v>0</v>
      </c>
      <c r="D5333" s="2">
        <v>1</v>
      </c>
      <c r="E5333" s="2">
        <v>1</v>
      </c>
      <c r="F5333" s="2">
        <v>2</v>
      </c>
      <c r="G5333" s="3">
        <v>38</v>
      </c>
      <c r="H5333" s="2">
        <v>8</v>
      </c>
      <c r="I5333" s="2">
        <v>0</v>
      </c>
    </row>
    <row r="5334" spans="1:9" x14ac:dyDescent="0.25">
      <c r="A5334" s="2">
        <v>1</v>
      </c>
      <c r="B5334" s="2">
        <v>36</v>
      </c>
      <c r="C5334" s="2">
        <v>1</v>
      </c>
      <c r="D5334" s="2">
        <v>1</v>
      </c>
      <c r="E5334" s="2">
        <v>1</v>
      </c>
      <c r="F5334" s="2">
        <v>3</v>
      </c>
      <c r="G5334" s="3">
        <v>135</v>
      </c>
      <c r="H5334" s="2">
        <v>15</v>
      </c>
      <c r="I5334" s="2">
        <v>0</v>
      </c>
    </row>
    <row r="5335" spans="1:9" x14ac:dyDescent="0.25">
      <c r="A5335" s="2">
        <v>1</v>
      </c>
      <c r="B5335" s="2">
        <v>39</v>
      </c>
      <c r="C5335" s="2">
        <v>0</v>
      </c>
      <c r="D5335" s="2">
        <v>1</v>
      </c>
      <c r="E5335" s="2">
        <v>1</v>
      </c>
      <c r="F5335" s="2">
        <v>5</v>
      </c>
      <c r="G5335" s="3">
        <v>115</v>
      </c>
      <c r="H5335" s="2">
        <v>18</v>
      </c>
      <c r="I5335" s="2">
        <v>0</v>
      </c>
    </row>
    <row r="5336" spans="1:9" x14ac:dyDescent="0.25">
      <c r="A5336" s="2">
        <v>0</v>
      </c>
      <c r="B5336" s="2">
        <v>45</v>
      </c>
      <c r="C5336" s="2">
        <v>1</v>
      </c>
      <c r="D5336" s="2">
        <v>0</v>
      </c>
      <c r="E5336" s="2">
        <v>1</v>
      </c>
      <c r="F5336" s="2">
        <v>2</v>
      </c>
      <c r="G5336" s="3">
        <v>91.5</v>
      </c>
      <c r="H5336" s="2">
        <v>9</v>
      </c>
      <c r="I5336" s="2">
        <v>0</v>
      </c>
    </row>
    <row r="5337" spans="1:9" x14ac:dyDescent="0.25">
      <c r="A5337" s="2">
        <v>1</v>
      </c>
      <c r="B5337" s="2">
        <v>44</v>
      </c>
      <c r="C5337" s="2">
        <v>1</v>
      </c>
      <c r="D5337" s="2">
        <v>1</v>
      </c>
      <c r="E5337" s="2">
        <v>0</v>
      </c>
      <c r="F5337" s="2">
        <v>2</v>
      </c>
      <c r="G5337" s="3">
        <v>47</v>
      </c>
      <c r="H5337" s="2">
        <v>18</v>
      </c>
      <c r="I5337" s="2">
        <v>0</v>
      </c>
    </row>
    <row r="5338" spans="1:9" x14ac:dyDescent="0.25">
      <c r="A5338" s="2">
        <v>0</v>
      </c>
      <c r="B5338" s="2">
        <v>49</v>
      </c>
      <c r="C5338" s="2">
        <v>1</v>
      </c>
      <c r="D5338" s="2">
        <v>1</v>
      </c>
      <c r="E5338" s="2">
        <v>1</v>
      </c>
      <c r="F5338" s="2">
        <v>2</v>
      </c>
      <c r="G5338" s="3">
        <v>269</v>
      </c>
      <c r="H5338" s="2">
        <v>20</v>
      </c>
      <c r="I5338" s="2">
        <v>0</v>
      </c>
    </row>
    <row r="5339" spans="1:9" x14ac:dyDescent="0.25">
      <c r="A5339" s="2">
        <v>0</v>
      </c>
      <c r="B5339" s="2">
        <v>49</v>
      </c>
      <c r="C5339" s="2">
        <v>0</v>
      </c>
      <c r="D5339" s="2">
        <v>1</v>
      </c>
      <c r="E5339" s="2">
        <v>1</v>
      </c>
      <c r="F5339" s="2">
        <v>4</v>
      </c>
      <c r="G5339" s="3">
        <v>163</v>
      </c>
      <c r="H5339" s="2">
        <v>8</v>
      </c>
      <c r="I5339" s="2">
        <v>1</v>
      </c>
    </row>
    <row r="5340" spans="1:9" x14ac:dyDescent="0.25">
      <c r="A5340" s="2">
        <v>0</v>
      </c>
      <c r="B5340" s="2">
        <v>60</v>
      </c>
      <c r="C5340" s="2">
        <v>1</v>
      </c>
      <c r="D5340" s="2">
        <v>1</v>
      </c>
      <c r="E5340" s="2">
        <v>1</v>
      </c>
      <c r="F5340" s="2">
        <v>3</v>
      </c>
      <c r="G5340" s="3">
        <v>157</v>
      </c>
      <c r="H5340" s="2">
        <v>8</v>
      </c>
      <c r="I5340" s="2">
        <v>0</v>
      </c>
    </row>
    <row r="5341" spans="1:9" x14ac:dyDescent="0.25">
      <c r="A5341" s="2">
        <v>0</v>
      </c>
      <c r="B5341" s="2">
        <v>44</v>
      </c>
      <c r="C5341" s="2">
        <v>1</v>
      </c>
      <c r="D5341" s="2">
        <v>1</v>
      </c>
      <c r="E5341" s="2">
        <v>1</v>
      </c>
      <c r="F5341" s="2">
        <v>4</v>
      </c>
      <c r="G5341" s="3">
        <v>142</v>
      </c>
      <c r="H5341" s="2">
        <v>20</v>
      </c>
      <c r="I5341" s="2">
        <v>1</v>
      </c>
    </row>
    <row r="5342" spans="1:9" x14ac:dyDescent="0.25">
      <c r="A5342" s="2">
        <v>0</v>
      </c>
      <c r="B5342" s="2">
        <v>58</v>
      </c>
      <c r="C5342" s="2">
        <v>1</v>
      </c>
      <c r="D5342" s="2">
        <v>1</v>
      </c>
      <c r="E5342" s="2">
        <v>1</v>
      </c>
      <c r="F5342" s="2">
        <v>5</v>
      </c>
      <c r="G5342" s="3">
        <v>163</v>
      </c>
      <c r="H5342" s="2">
        <v>20</v>
      </c>
      <c r="I5342" s="2">
        <v>1</v>
      </c>
    </row>
    <row r="5343" spans="1:9" x14ac:dyDescent="0.25">
      <c r="A5343" s="2">
        <v>0</v>
      </c>
      <c r="B5343" s="2">
        <v>36</v>
      </c>
      <c r="C5343" s="2">
        <v>1</v>
      </c>
      <c r="D5343" s="2">
        <v>1</v>
      </c>
      <c r="E5343" s="2">
        <v>1</v>
      </c>
      <c r="F5343" s="2">
        <v>7</v>
      </c>
      <c r="G5343" s="3">
        <v>455</v>
      </c>
      <c r="H5343" s="2">
        <v>15</v>
      </c>
      <c r="I5343" s="2">
        <v>1</v>
      </c>
    </row>
    <row r="5344" spans="1:9" x14ac:dyDescent="0.25">
      <c r="A5344" s="2">
        <v>1</v>
      </c>
      <c r="B5344" s="2">
        <v>61</v>
      </c>
      <c r="C5344" s="2">
        <v>1</v>
      </c>
      <c r="D5344" s="2">
        <v>1</v>
      </c>
      <c r="E5344" s="2">
        <v>1</v>
      </c>
      <c r="F5344" s="2">
        <v>3</v>
      </c>
      <c r="G5344" s="3">
        <v>128</v>
      </c>
      <c r="H5344" s="2">
        <v>20</v>
      </c>
      <c r="I5344" s="2">
        <v>0</v>
      </c>
    </row>
    <row r="5345" spans="1:9" x14ac:dyDescent="0.25">
      <c r="A5345" s="2">
        <v>0</v>
      </c>
      <c r="B5345" s="2">
        <v>54</v>
      </c>
      <c r="C5345" s="2">
        <v>1</v>
      </c>
      <c r="D5345" s="2">
        <v>1</v>
      </c>
      <c r="E5345" s="2">
        <v>1</v>
      </c>
      <c r="F5345" s="2">
        <v>6</v>
      </c>
      <c r="G5345" s="3">
        <v>119</v>
      </c>
      <c r="H5345" s="2">
        <v>20</v>
      </c>
      <c r="I5345" s="2">
        <v>1</v>
      </c>
    </row>
    <row r="5346" spans="1:9" x14ac:dyDescent="0.25">
      <c r="A5346" s="2">
        <v>1</v>
      </c>
      <c r="B5346" s="2">
        <v>42</v>
      </c>
      <c r="C5346" s="2">
        <v>1</v>
      </c>
      <c r="D5346" s="2">
        <v>1</v>
      </c>
      <c r="E5346" s="2">
        <v>0</v>
      </c>
      <c r="F5346" s="2">
        <v>4</v>
      </c>
      <c r="G5346" s="3">
        <v>115</v>
      </c>
      <c r="H5346" s="2">
        <v>15</v>
      </c>
      <c r="I5346" s="2">
        <v>0</v>
      </c>
    </row>
    <row r="5347" spans="1:9" x14ac:dyDescent="0.25">
      <c r="A5347" s="2">
        <v>0</v>
      </c>
      <c r="B5347" s="2">
        <v>54</v>
      </c>
      <c r="C5347" s="2">
        <v>1</v>
      </c>
      <c r="D5347" s="2">
        <v>1</v>
      </c>
      <c r="E5347" s="2">
        <v>0</v>
      </c>
      <c r="F5347" s="2">
        <v>3</v>
      </c>
      <c r="G5347" s="3">
        <v>35</v>
      </c>
      <c r="H5347" s="2">
        <v>8</v>
      </c>
      <c r="I5347" s="2">
        <v>0</v>
      </c>
    </row>
    <row r="5348" spans="1:9" x14ac:dyDescent="0.25">
      <c r="A5348" s="2">
        <v>0</v>
      </c>
      <c r="B5348" s="2">
        <v>52</v>
      </c>
      <c r="C5348" s="2">
        <v>1</v>
      </c>
      <c r="D5348" s="2">
        <v>1</v>
      </c>
      <c r="E5348" s="2">
        <v>0</v>
      </c>
      <c r="F5348" s="2">
        <v>2</v>
      </c>
      <c r="G5348" s="3">
        <v>80</v>
      </c>
      <c r="H5348" s="2">
        <v>20</v>
      </c>
      <c r="I5348" s="2">
        <v>1</v>
      </c>
    </row>
    <row r="5349" spans="1:9" x14ac:dyDescent="0.25">
      <c r="A5349" s="2">
        <v>1</v>
      </c>
      <c r="B5349" s="2">
        <v>65</v>
      </c>
      <c r="C5349" s="2">
        <v>1</v>
      </c>
      <c r="D5349" s="2">
        <v>1</v>
      </c>
      <c r="E5349" s="2">
        <v>1</v>
      </c>
      <c r="F5349" s="2">
        <v>2</v>
      </c>
      <c r="G5349" s="3">
        <v>118</v>
      </c>
      <c r="H5349" s="2">
        <v>16</v>
      </c>
      <c r="I5349" s="2">
        <v>0</v>
      </c>
    </row>
    <row r="5350" spans="1:9" x14ac:dyDescent="0.25">
      <c r="A5350" s="2">
        <v>1</v>
      </c>
      <c r="B5350" s="2">
        <v>55</v>
      </c>
      <c r="C5350" s="2">
        <v>1</v>
      </c>
      <c r="D5350" s="2">
        <v>1</v>
      </c>
      <c r="E5350" s="2">
        <v>0</v>
      </c>
      <c r="F5350" s="2">
        <v>1</v>
      </c>
      <c r="G5350" s="3">
        <v>86</v>
      </c>
      <c r="H5350" s="2">
        <v>18</v>
      </c>
      <c r="I5350" s="2">
        <v>0</v>
      </c>
    </row>
    <row r="5351" spans="1:9" x14ac:dyDescent="0.25">
      <c r="A5351" s="2">
        <v>0</v>
      </c>
      <c r="B5351" s="2">
        <v>51</v>
      </c>
      <c r="C5351" s="2">
        <v>0</v>
      </c>
      <c r="D5351" s="2">
        <v>1</v>
      </c>
      <c r="E5351" s="2">
        <v>1</v>
      </c>
      <c r="F5351" s="2">
        <v>4</v>
      </c>
      <c r="G5351" s="3">
        <v>82</v>
      </c>
      <c r="H5351" s="2">
        <v>12</v>
      </c>
      <c r="I5351" s="2">
        <v>1</v>
      </c>
    </row>
    <row r="5352" spans="1:9" x14ac:dyDescent="0.25">
      <c r="A5352" s="2">
        <v>0</v>
      </c>
      <c r="B5352" s="2">
        <v>61</v>
      </c>
      <c r="C5352" s="2">
        <v>1</v>
      </c>
      <c r="D5352" s="2">
        <v>0</v>
      </c>
      <c r="E5352" s="2">
        <v>1</v>
      </c>
      <c r="F5352" s="2">
        <v>3</v>
      </c>
      <c r="G5352" s="3">
        <v>64</v>
      </c>
      <c r="H5352" s="2">
        <v>8</v>
      </c>
      <c r="I5352" s="2">
        <v>1</v>
      </c>
    </row>
    <row r="5353" spans="1:9" x14ac:dyDescent="0.25">
      <c r="A5353" s="2">
        <v>0</v>
      </c>
      <c r="B5353" s="2">
        <v>45</v>
      </c>
      <c r="C5353" s="2">
        <v>1</v>
      </c>
      <c r="D5353" s="2">
        <v>0</v>
      </c>
      <c r="E5353" s="2">
        <v>1</v>
      </c>
      <c r="F5353" s="2">
        <v>4</v>
      </c>
      <c r="G5353" s="3">
        <v>191</v>
      </c>
      <c r="H5353" s="2">
        <v>20</v>
      </c>
      <c r="I5353" s="2">
        <v>0</v>
      </c>
    </row>
    <row r="5354" spans="1:9" x14ac:dyDescent="0.25">
      <c r="A5354" s="2">
        <v>0</v>
      </c>
      <c r="B5354" s="2">
        <v>63</v>
      </c>
      <c r="C5354" s="2">
        <v>1</v>
      </c>
      <c r="D5354" s="2">
        <v>1</v>
      </c>
      <c r="E5354" s="2">
        <v>1</v>
      </c>
      <c r="F5354" s="2">
        <v>4</v>
      </c>
      <c r="G5354" s="3">
        <v>49</v>
      </c>
      <c r="H5354" s="2">
        <v>20</v>
      </c>
      <c r="I5354" s="2">
        <v>1</v>
      </c>
    </row>
    <row r="5355" spans="1:9" x14ac:dyDescent="0.25">
      <c r="A5355" s="2">
        <v>1</v>
      </c>
      <c r="B5355" s="2">
        <v>31</v>
      </c>
      <c r="C5355" s="2">
        <v>1</v>
      </c>
      <c r="D5355" s="2">
        <v>1</v>
      </c>
      <c r="E5355" s="2">
        <v>0</v>
      </c>
      <c r="F5355" s="2">
        <v>1</v>
      </c>
      <c r="G5355" s="3">
        <v>11</v>
      </c>
      <c r="H5355" s="2">
        <v>18</v>
      </c>
      <c r="I5355" s="2">
        <v>0</v>
      </c>
    </row>
    <row r="5356" spans="1:9" x14ac:dyDescent="0.25">
      <c r="A5356" s="2">
        <v>1</v>
      </c>
      <c r="B5356" s="2">
        <v>44</v>
      </c>
      <c r="C5356" s="2">
        <v>0</v>
      </c>
      <c r="D5356" s="2">
        <v>1</v>
      </c>
      <c r="E5356" s="2">
        <v>1</v>
      </c>
      <c r="F5356" s="2">
        <v>4</v>
      </c>
      <c r="G5356" s="3">
        <v>168</v>
      </c>
      <c r="H5356" s="2">
        <v>18</v>
      </c>
      <c r="I5356" s="2">
        <v>0</v>
      </c>
    </row>
    <row r="5357" spans="1:9" x14ac:dyDescent="0.25">
      <c r="A5357" s="2">
        <v>0</v>
      </c>
      <c r="B5357" s="2">
        <v>37</v>
      </c>
      <c r="C5357" s="2">
        <v>1</v>
      </c>
      <c r="D5357" s="2">
        <v>1</v>
      </c>
      <c r="E5357" s="2">
        <v>1</v>
      </c>
      <c r="F5357" s="2">
        <v>5</v>
      </c>
      <c r="G5357" s="3">
        <v>78</v>
      </c>
      <c r="H5357" s="2">
        <v>8</v>
      </c>
      <c r="I5357" s="2">
        <v>1</v>
      </c>
    </row>
    <row r="5358" spans="1:9" x14ac:dyDescent="0.25">
      <c r="A5358" s="2">
        <v>0</v>
      </c>
      <c r="B5358" s="2">
        <v>56</v>
      </c>
      <c r="C5358" s="2">
        <v>0</v>
      </c>
      <c r="D5358" s="2">
        <v>1</v>
      </c>
      <c r="E5358" s="2">
        <v>0</v>
      </c>
      <c r="F5358" s="2">
        <v>2</v>
      </c>
      <c r="G5358" s="3">
        <v>64.5</v>
      </c>
      <c r="H5358" s="2">
        <v>8</v>
      </c>
      <c r="I5358" s="2">
        <v>0</v>
      </c>
    </row>
    <row r="5359" spans="1:9" x14ac:dyDescent="0.25">
      <c r="A5359" s="2">
        <v>0</v>
      </c>
      <c r="B5359" s="2">
        <v>50</v>
      </c>
      <c r="C5359" s="2">
        <v>1</v>
      </c>
      <c r="D5359" s="2">
        <v>1</v>
      </c>
      <c r="E5359" s="2">
        <v>1</v>
      </c>
      <c r="F5359" s="2">
        <v>3</v>
      </c>
      <c r="G5359" s="3">
        <v>282</v>
      </c>
      <c r="H5359" s="2">
        <v>18</v>
      </c>
      <c r="I5359" s="2">
        <v>0</v>
      </c>
    </row>
    <row r="5360" spans="1:9" x14ac:dyDescent="0.25">
      <c r="A5360" s="2">
        <v>0</v>
      </c>
      <c r="B5360" s="2">
        <v>51</v>
      </c>
      <c r="C5360" s="2">
        <v>0</v>
      </c>
      <c r="D5360" s="2">
        <v>0</v>
      </c>
      <c r="E5360" s="2">
        <v>1</v>
      </c>
      <c r="F5360" s="2">
        <v>5</v>
      </c>
      <c r="G5360" s="3">
        <v>41</v>
      </c>
      <c r="H5360" s="2">
        <v>8</v>
      </c>
      <c r="I5360" s="2">
        <v>1</v>
      </c>
    </row>
    <row r="5361" spans="1:9" x14ac:dyDescent="0.25">
      <c r="A5361" s="2">
        <v>1</v>
      </c>
      <c r="B5361" s="2">
        <v>49</v>
      </c>
      <c r="C5361" s="2">
        <v>1</v>
      </c>
      <c r="D5361" s="2">
        <v>1</v>
      </c>
      <c r="E5361" s="2">
        <v>1</v>
      </c>
      <c r="F5361" s="2">
        <v>4</v>
      </c>
      <c r="G5361" s="3">
        <v>84</v>
      </c>
      <c r="H5361" s="2">
        <v>16</v>
      </c>
      <c r="I5361" s="2">
        <v>1</v>
      </c>
    </row>
    <row r="5362" spans="1:9" x14ac:dyDescent="0.25">
      <c r="A5362" s="2">
        <v>0</v>
      </c>
      <c r="B5362" s="2">
        <v>61</v>
      </c>
      <c r="C5362" s="2">
        <v>1</v>
      </c>
      <c r="D5362" s="2">
        <v>1</v>
      </c>
      <c r="E5362" s="2">
        <v>1</v>
      </c>
      <c r="F5362" s="2">
        <v>7</v>
      </c>
      <c r="G5362" s="3">
        <v>153</v>
      </c>
      <c r="H5362" s="2">
        <v>20</v>
      </c>
      <c r="I5362" s="2">
        <v>1</v>
      </c>
    </row>
    <row r="5363" spans="1:9" x14ac:dyDescent="0.25">
      <c r="A5363" s="2">
        <v>1</v>
      </c>
      <c r="B5363" s="2">
        <v>52</v>
      </c>
      <c r="C5363" s="2">
        <v>1</v>
      </c>
      <c r="D5363" s="2">
        <v>1</v>
      </c>
      <c r="E5363" s="2">
        <v>1</v>
      </c>
      <c r="F5363" s="2">
        <v>5</v>
      </c>
      <c r="G5363" s="3">
        <v>94.5</v>
      </c>
      <c r="H5363" s="2">
        <v>15</v>
      </c>
      <c r="I5363" s="2">
        <v>1</v>
      </c>
    </row>
    <row r="5364" spans="1:9" x14ac:dyDescent="0.25">
      <c r="A5364" s="2">
        <v>1</v>
      </c>
      <c r="B5364" s="2">
        <v>54</v>
      </c>
      <c r="C5364" s="2">
        <v>1</v>
      </c>
      <c r="D5364" s="2">
        <v>1</v>
      </c>
      <c r="E5364" s="2">
        <v>1</v>
      </c>
      <c r="F5364" s="2">
        <v>5</v>
      </c>
      <c r="G5364" s="3">
        <v>62</v>
      </c>
      <c r="H5364" s="2">
        <v>18</v>
      </c>
      <c r="I5364" s="2">
        <v>0</v>
      </c>
    </row>
    <row r="5365" spans="1:9" x14ac:dyDescent="0.25">
      <c r="A5365" s="2">
        <v>0</v>
      </c>
      <c r="B5365" s="2">
        <v>30</v>
      </c>
      <c r="C5365" s="2">
        <v>1</v>
      </c>
      <c r="D5365" s="2">
        <v>1</v>
      </c>
      <c r="E5365" s="2">
        <v>1</v>
      </c>
      <c r="F5365" s="2">
        <v>5</v>
      </c>
      <c r="G5365" s="3">
        <v>81.5</v>
      </c>
      <c r="H5365" s="2">
        <v>8</v>
      </c>
      <c r="I5365" s="2">
        <v>1</v>
      </c>
    </row>
    <row r="5366" spans="1:9" x14ac:dyDescent="0.25">
      <c r="A5366" s="2">
        <v>1</v>
      </c>
      <c r="B5366" s="2">
        <v>56</v>
      </c>
      <c r="C5366" s="2">
        <v>1</v>
      </c>
      <c r="D5366" s="2">
        <v>0</v>
      </c>
      <c r="E5366" s="2">
        <v>1</v>
      </c>
      <c r="F5366" s="2">
        <v>4</v>
      </c>
      <c r="G5366" s="3">
        <v>49</v>
      </c>
      <c r="H5366" s="2">
        <v>16</v>
      </c>
      <c r="I5366" s="2">
        <v>1</v>
      </c>
    </row>
    <row r="5367" spans="1:9" x14ac:dyDescent="0.25">
      <c r="A5367" s="2">
        <v>0</v>
      </c>
      <c r="B5367" s="2">
        <v>48</v>
      </c>
      <c r="C5367" s="2">
        <v>0</v>
      </c>
      <c r="D5367" s="2">
        <v>1</v>
      </c>
      <c r="E5367" s="2">
        <v>1</v>
      </c>
      <c r="F5367" s="2">
        <v>4</v>
      </c>
      <c r="G5367" s="3">
        <v>94</v>
      </c>
      <c r="H5367" s="2">
        <v>9</v>
      </c>
      <c r="I5367" s="2">
        <v>1</v>
      </c>
    </row>
    <row r="5368" spans="1:9" x14ac:dyDescent="0.25">
      <c r="A5368" s="2">
        <v>0</v>
      </c>
      <c r="B5368" s="2">
        <v>68</v>
      </c>
      <c r="C5368" s="2">
        <v>1</v>
      </c>
      <c r="D5368" s="2">
        <v>0</v>
      </c>
      <c r="E5368" s="2">
        <v>1</v>
      </c>
      <c r="F5368" s="2">
        <v>4</v>
      </c>
      <c r="G5368" s="3">
        <v>27</v>
      </c>
      <c r="H5368" s="2">
        <v>10</v>
      </c>
      <c r="I5368" s="2">
        <v>1</v>
      </c>
    </row>
    <row r="5369" spans="1:9" x14ac:dyDescent="0.25">
      <c r="A5369" s="2">
        <v>1</v>
      </c>
      <c r="B5369" s="2">
        <v>66</v>
      </c>
      <c r="C5369" s="2">
        <v>1</v>
      </c>
      <c r="D5369" s="2">
        <v>1</v>
      </c>
      <c r="E5369" s="2">
        <v>0</v>
      </c>
      <c r="F5369" s="2">
        <v>4</v>
      </c>
      <c r="G5369" s="3">
        <v>31</v>
      </c>
      <c r="H5369" s="2">
        <v>20</v>
      </c>
      <c r="I5369" s="2">
        <v>0</v>
      </c>
    </row>
    <row r="5370" spans="1:9" x14ac:dyDescent="0.25">
      <c r="A5370" s="2">
        <v>0</v>
      </c>
      <c r="B5370" s="2">
        <v>48</v>
      </c>
      <c r="C5370" s="2">
        <v>1</v>
      </c>
      <c r="D5370" s="2">
        <v>1</v>
      </c>
      <c r="E5370" s="2">
        <v>1</v>
      </c>
      <c r="F5370" s="2">
        <v>4</v>
      </c>
      <c r="G5370" s="3">
        <v>184</v>
      </c>
      <c r="H5370" s="2">
        <v>15</v>
      </c>
      <c r="I5370" s="2">
        <v>1</v>
      </c>
    </row>
    <row r="5371" spans="1:9" x14ac:dyDescent="0.25">
      <c r="A5371" s="2">
        <v>0</v>
      </c>
      <c r="B5371" s="2">
        <v>48</v>
      </c>
      <c r="C5371" s="2">
        <v>1</v>
      </c>
      <c r="D5371" s="2">
        <v>1</v>
      </c>
      <c r="E5371" s="2">
        <v>0</v>
      </c>
      <c r="F5371" s="2">
        <v>1</v>
      </c>
      <c r="G5371" s="3">
        <v>32</v>
      </c>
      <c r="H5371" s="2">
        <v>20</v>
      </c>
      <c r="I5371" s="2">
        <v>1</v>
      </c>
    </row>
    <row r="5372" spans="1:9" x14ac:dyDescent="0.25">
      <c r="A5372" s="2">
        <v>0</v>
      </c>
      <c r="B5372" s="2">
        <v>46</v>
      </c>
      <c r="C5372" s="2">
        <v>1</v>
      </c>
      <c r="D5372" s="2">
        <v>1</v>
      </c>
      <c r="E5372" s="2">
        <v>0</v>
      </c>
      <c r="F5372" s="2">
        <v>1</v>
      </c>
      <c r="G5372" s="3">
        <v>353</v>
      </c>
      <c r="H5372" s="2">
        <v>20</v>
      </c>
      <c r="I5372" s="2">
        <v>0</v>
      </c>
    </row>
    <row r="5373" spans="1:9" x14ac:dyDescent="0.25">
      <c r="A5373" s="2">
        <v>1</v>
      </c>
      <c r="B5373" s="2">
        <v>31</v>
      </c>
      <c r="C5373" s="2">
        <v>1</v>
      </c>
      <c r="D5373" s="2">
        <v>1</v>
      </c>
      <c r="E5373" s="2">
        <v>0</v>
      </c>
      <c r="F5373" s="2">
        <v>1</v>
      </c>
      <c r="G5373" s="3">
        <v>123</v>
      </c>
      <c r="H5373" s="2">
        <v>18</v>
      </c>
      <c r="I5373" s="2">
        <v>0</v>
      </c>
    </row>
    <row r="5374" spans="1:9" x14ac:dyDescent="0.25">
      <c r="A5374" s="2">
        <v>0</v>
      </c>
      <c r="B5374" s="2">
        <v>44</v>
      </c>
      <c r="C5374" s="2">
        <v>1</v>
      </c>
      <c r="D5374" s="2">
        <v>0</v>
      </c>
      <c r="E5374" s="2">
        <v>1</v>
      </c>
      <c r="F5374" s="2">
        <v>3</v>
      </c>
      <c r="G5374" s="3">
        <v>47</v>
      </c>
      <c r="H5374" s="2">
        <v>20</v>
      </c>
      <c r="I5374" s="2">
        <v>0</v>
      </c>
    </row>
    <row r="5375" spans="1:9" x14ac:dyDescent="0.25">
      <c r="A5375" s="2">
        <v>0</v>
      </c>
      <c r="B5375" s="2">
        <v>30</v>
      </c>
      <c r="C5375" s="2">
        <v>1</v>
      </c>
      <c r="D5375" s="2">
        <v>0</v>
      </c>
      <c r="E5375" s="2">
        <v>0</v>
      </c>
      <c r="F5375" s="2">
        <v>4</v>
      </c>
      <c r="G5375" s="3">
        <v>78</v>
      </c>
      <c r="H5375" s="2">
        <v>9</v>
      </c>
      <c r="I5375" s="2">
        <v>1</v>
      </c>
    </row>
    <row r="5376" spans="1:9" x14ac:dyDescent="0.25">
      <c r="A5376" s="2">
        <v>0</v>
      </c>
      <c r="B5376" s="2">
        <v>63</v>
      </c>
      <c r="C5376" s="2">
        <v>1</v>
      </c>
      <c r="D5376" s="2">
        <v>1</v>
      </c>
      <c r="E5376" s="2">
        <v>1</v>
      </c>
      <c r="F5376" s="2">
        <v>2</v>
      </c>
      <c r="G5376" s="3">
        <v>118</v>
      </c>
      <c r="H5376" s="2">
        <v>10</v>
      </c>
      <c r="I5376" s="2">
        <v>0</v>
      </c>
    </row>
    <row r="5377" spans="1:9" x14ac:dyDescent="0.25">
      <c r="A5377" s="2">
        <v>0</v>
      </c>
      <c r="B5377" s="2">
        <v>53</v>
      </c>
      <c r="C5377" s="2">
        <v>1</v>
      </c>
      <c r="D5377" s="2">
        <v>1</v>
      </c>
      <c r="E5377" s="2">
        <v>0</v>
      </c>
      <c r="F5377" s="2">
        <v>4</v>
      </c>
      <c r="G5377" s="3">
        <v>44</v>
      </c>
      <c r="H5377" s="2">
        <v>20</v>
      </c>
      <c r="I5377" s="2">
        <v>1</v>
      </c>
    </row>
    <row r="5378" spans="1:9" x14ac:dyDescent="0.25">
      <c r="A5378" s="2">
        <v>1</v>
      </c>
      <c r="B5378" s="2">
        <v>73</v>
      </c>
      <c r="C5378" s="2">
        <v>1</v>
      </c>
      <c r="D5378" s="2">
        <v>1</v>
      </c>
      <c r="E5378" s="2">
        <v>0</v>
      </c>
      <c r="F5378" s="2">
        <v>4</v>
      </c>
      <c r="G5378" s="3">
        <v>48</v>
      </c>
      <c r="H5378" s="2">
        <v>16</v>
      </c>
      <c r="I5378" s="2">
        <v>1</v>
      </c>
    </row>
    <row r="5379" spans="1:9" x14ac:dyDescent="0.25">
      <c r="A5379" s="2">
        <v>0</v>
      </c>
      <c r="B5379" s="2">
        <v>37</v>
      </c>
      <c r="C5379" s="2">
        <v>1</v>
      </c>
      <c r="D5379" s="2">
        <v>1</v>
      </c>
      <c r="E5379" s="2">
        <v>1</v>
      </c>
      <c r="F5379" s="2">
        <v>4</v>
      </c>
      <c r="G5379" s="3">
        <v>99</v>
      </c>
      <c r="H5379" s="2">
        <v>12</v>
      </c>
      <c r="I5379" s="2">
        <v>1</v>
      </c>
    </row>
    <row r="5380" spans="1:9" x14ac:dyDescent="0.25">
      <c r="A5380" s="2">
        <v>1</v>
      </c>
      <c r="B5380" s="2">
        <v>57</v>
      </c>
      <c r="C5380" s="2">
        <v>1</v>
      </c>
      <c r="D5380" s="2">
        <v>0</v>
      </c>
      <c r="E5380" s="2">
        <v>1</v>
      </c>
      <c r="F5380" s="2">
        <v>5</v>
      </c>
      <c r="G5380" s="3">
        <v>124</v>
      </c>
      <c r="H5380" s="2">
        <v>16</v>
      </c>
      <c r="I5380" s="2">
        <v>0</v>
      </c>
    </row>
    <row r="5381" spans="1:9" x14ac:dyDescent="0.25">
      <c r="A5381" s="2">
        <v>0</v>
      </c>
      <c r="B5381" s="2">
        <v>40</v>
      </c>
      <c r="C5381" s="2">
        <v>1</v>
      </c>
      <c r="D5381" s="2">
        <v>1</v>
      </c>
      <c r="E5381" s="2">
        <v>1</v>
      </c>
      <c r="F5381" s="2">
        <v>2</v>
      </c>
      <c r="G5381" s="3">
        <v>283</v>
      </c>
      <c r="H5381" s="2">
        <v>18</v>
      </c>
      <c r="I5381" s="2">
        <v>0</v>
      </c>
    </row>
    <row r="5382" spans="1:9" x14ac:dyDescent="0.25">
      <c r="A5382" s="2">
        <v>1</v>
      </c>
      <c r="B5382" s="2">
        <v>45</v>
      </c>
      <c r="C5382" s="2">
        <v>1</v>
      </c>
      <c r="D5382" s="2">
        <v>1</v>
      </c>
      <c r="E5382" s="2">
        <v>1</v>
      </c>
      <c r="F5382" s="2">
        <v>3</v>
      </c>
      <c r="G5382" s="3">
        <v>37</v>
      </c>
      <c r="H5382" s="2">
        <v>15</v>
      </c>
      <c r="I5382" s="2">
        <v>0</v>
      </c>
    </row>
    <row r="5383" spans="1:9" x14ac:dyDescent="0.25">
      <c r="A5383" s="2">
        <v>0</v>
      </c>
      <c r="B5383" s="2">
        <v>39</v>
      </c>
      <c r="C5383" s="2">
        <v>0</v>
      </c>
      <c r="D5383" s="2">
        <v>1</v>
      </c>
      <c r="E5383" s="2">
        <v>1</v>
      </c>
      <c r="F5383" s="2">
        <v>4</v>
      </c>
      <c r="G5383" s="3">
        <v>72</v>
      </c>
      <c r="H5383" s="2">
        <v>8</v>
      </c>
      <c r="I5383" s="2">
        <v>1</v>
      </c>
    </row>
    <row r="5384" spans="1:9" x14ac:dyDescent="0.25">
      <c r="A5384" s="2">
        <v>0</v>
      </c>
      <c r="B5384" s="2">
        <v>41</v>
      </c>
      <c r="C5384" s="2">
        <v>1</v>
      </c>
      <c r="D5384" s="2">
        <v>1</v>
      </c>
      <c r="E5384" s="2">
        <v>1</v>
      </c>
      <c r="F5384" s="2">
        <v>3</v>
      </c>
      <c r="G5384" s="3">
        <v>14.5</v>
      </c>
      <c r="H5384" s="2">
        <v>18</v>
      </c>
      <c r="I5384" s="2">
        <v>1</v>
      </c>
    </row>
    <row r="5385" spans="1:9" x14ac:dyDescent="0.25">
      <c r="A5385" s="2">
        <v>0</v>
      </c>
      <c r="B5385" s="2">
        <v>37</v>
      </c>
      <c r="C5385" s="2">
        <v>0</v>
      </c>
      <c r="D5385" s="2">
        <v>1</v>
      </c>
      <c r="E5385" s="2">
        <v>1</v>
      </c>
      <c r="F5385" s="2">
        <v>3</v>
      </c>
      <c r="G5385" s="3">
        <v>57</v>
      </c>
      <c r="H5385" s="2">
        <v>12</v>
      </c>
      <c r="I5385" s="2">
        <v>1</v>
      </c>
    </row>
    <row r="5386" spans="1:9" x14ac:dyDescent="0.25">
      <c r="A5386" s="2">
        <v>1</v>
      </c>
      <c r="B5386" s="2">
        <v>54</v>
      </c>
      <c r="C5386" s="2">
        <v>1</v>
      </c>
      <c r="D5386" s="2">
        <v>1</v>
      </c>
      <c r="E5386" s="2">
        <v>1</v>
      </c>
      <c r="F5386" s="2">
        <v>3</v>
      </c>
      <c r="G5386" s="3">
        <v>101</v>
      </c>
      <c r="H5386" s="2">
        <v>13</v>
      </c>
      <c r="I5386" s="2">
        <v>1</v>
      </c>
    </row>
    <row r="5387" spans="1:9" x14ac:dyDescent="0.25">
      <c r="A5387" s="2">
        <v>1</v>
      </c>
      <c r="B5387" s="2">
        <v>48</v>
      </c>
      <c r="C5387" s="2">
        <v>1</v>
      </c>
      <c r="D5387" s="2">
        <v>0</v>
      </c>
      <c r="E5387" s="2">
        <v>1</v>
      </c>
      <c r="F5387" s="2">
        <v>2</v>
      </c>
      <c r="G5387" s="3">
        <v>128</v>
      </c>
      <c r="H5387" s="2">
        <v>15</v>
      </c>
      <c r="I5387" s="2">
        <v>0</v>
      </c>
    </row>
    <row r="5388" spans="1:9" x14ac:dyDescent="0.25">
      <c r="A5388" s="2">
        <v>0</v>
      </c>
      <c r="B5388" s="2">
        <v>34</v>
      </c>
      <c r="C5388" s="2">
        <v>1</v>
      </c>
      <c r="D5388" s="2">
        <v>0</v>
      </c>
      <c r="E5388" s="2">
        <v>1</v>
      </c>
      <c r="F5388" s="2">
        <v>4</v>
      </c>
      <c r="G5388" s="3">
        <v>183</v>
      </c>
      <c r="H5388" s="2">
        <v>8</v>
      </c>
      <c r="I5388" s="2">
        <v>1</v>
      </c>
    </row>
    <row r="5389" spans="1:9" x14ac:dyDescent="0.25">
      <c r="A5389" s="2">
        <v>1</v>
      </c>
      <c r="B5389" s="2">
        <v>47</v>
      </c>
      <c r="C5389" s="2">
        <v>1</v>
      </c>
      <c r="D5389" s="2">
        <v>1</v>
      </c>
      <c r="E5389" s="2">
        <v>1</v>
      </c>
      <c r="F5389" s="2">
        <v>6</v>
      </c>
      <c r="G5389" s="3">
        <v>92</v>
      </c>
      <c r="H5389" s="2">
        <v>15</v>
      </c>
      <c r="I5389" s="2">
        <v>1</v>
      </c>
    </row>
    <row r="5390" spans="1:9" x14ac:dyDescent="0.25">
      <c r="A5390" s="2">
        <v>0</v>
      </c>
      <c r="B5390" s="2">
        <v>50</v>
      </c>
      <c r="C5390" s="2">
        <v>1</v>
      </c>
      <c r="D5390" s="2">
        <v>1</v>
      </c>
      <c r="E5390" s="2">
        <v>1</v>
      </c>
      <c r="F5390" s="2">
        <v>5</v>
      </c>
      <c r="G5390" s="3">
        <v>106</v>
      </c>
      <c r="H5390" s="2">
        <v>8</v>
      </c>
      <c r="I5390" s="2">
        <v>1</v>
      </c>
    </row>
    <row r="5391" spans="1:9" x14ac:dyDescent="0.25">
      <c r="A5391" s="2">
        <v>1</v>
      </c>
      <c r="B5391" s="2">
        <v>39</v>
      </c>
      <c r="C5391" s="2">
        <v>1</v>
      </c>
      <c r="D5391" s="2">
        <v>1</v>
      </c>
      <c r="E5391" s="2">
        <v>1</v>
      </c>
      <c r="F5391" s="2">
        <v>3</v>
      </c>
      <c r="G5391" s="3">
        <v>94</v>
      </c>
      <c r="H5391" s="2">
        <v>15</v>
      </c>
      <c r="I5391" s="2">
        <v>1</v>
      </c>
    </row>
    <row r="5392" spans="1:9" x14ac:dyDescent="0.25">
      <c r="A5392" s="2">
        <v>1</v>
      </c>
      <c r="B5392" s="2">
        <v>62</v>
      </c>
      <c r="C5392" s="2">
        <v>1</v>
      </c>
      <c r="D5392" s="2">
        <v>1</v>
      </c>
      <c r="E5392" s="2">
        <v>1</v>
      </c>
      <c r="F5392" s="2">
        <v>5</v>
      </c>
      <c r="G5392" s="3">
        <v>96</v>
      </c>
      <c r="H5392" s="2">
        <v>16</v>
      </c>
      <c r="I5392" s="2">
        <v>0</v>
      </c>
    </row>
    <row r="5393" spans="1:9" x14ac:dyDescent="0.25">
      <c r="A5393" s="2">
        <v>0</v>
      </c>
      <c r="B5393" s="2">
        <v>50</v>
      </c>
      <c r="C5393" s="2">
        <v>1</v>
      </c>
      <c r="D5393" s="2">
        <v>0</v>
      </c>
      <c r="E5393" s="2">
        <v>1</v>
      </c>
      <c r="F5393" s="2">
        <v>2</v>
      </c>
      <c r="G5393" s="3">
        <v>64</v>
      </c>
      <c r="H5393" s="2">
        <v>20</v>
      </c>
      <c r="I5393" s="2">
        <v>1</v>
      </c>
    </row>
    <row r="5394" spans="1:9" x14ac:dyDescent="0.25">
      <c r="A5394" s="2">
        <v>1</v>
      </c>
      <c r="B5394" s="2">
        <v>40</v>
      </c>
      <c r="C5394" s="2">
        <v>1</v>
      </c>
      <c r="D5394" s="2">
        <v>1</v>
      </c>
      <c r="E5394" s="2">
        <v>1</v>
      </c>
      <c r="F5394" s="2">
        <v>2</v>
      </c>
      <c r="G5394" s="3">
        <v>66</v>
      </c>
      <c r="H5394" s="2">
        <v>18</v>
      </c>
      <c r="I5394" s="2">
        <v>0</v>
      </c>
    </row>
    <row r="5395" spans="1:9" x14ac:dyDescent="0.25">
      <c r="A5395" s="2">
        <v>0</v>
      </c>
      <c r="B5395" s="2">
        <v>45</v>
      </c>
      <c r="C5395" s="2">
        <v>1</v>
      </c>
      <c r="D5395" s="2">
        <v>0</v>
      </c>
      <c r="E5395" s="2">
        <v>1</v>
      </c>
      <c r="F5395" s="2">
        <v>3</v>
      </c>
      <c r="G5395" s="3">
        <v>162</v>
      </c>
      <c r="H5395" s="2">
        <v>20</v>
      </c>
      <c r="I5395" s="2">
        <v>1</v>
      </c>
    </row>
    <row r="5396" spans="1:9" x14ac:dyDescent="0.25">
      <c r="A5396" s="2">
        <v>0</v>
      </c>
      <c r="B5396" s="2">
        <v>57</v>
      </c>
      <c r="C5396" s="2">
        <v>1</v>
      </c>
      <c r="D5396" s="2">
        <v>1</v>
      </c>
      <c r="E5396" s="2">
        <v>0</v>
      </c>
      <c r="F5396" s="2">
        <v>1</v>
      </c>
      <c r="G5396" s="3">
        <v>94</v>
      </c>
      <c r="H5396" s="2">
        <v>20</v>
      </c>
      <c r="I5396" s="2">
        <v>1</v>
      </c>
    </row>
    <row r="5397" spans="1:9" x14ac:dyDescent="0.25">
      <c r="A5397" s="2">
        <v>0</v>
      </c>
      <c r="B5397" s="2">
        <v>51</v>
      </c>
      <c r="C5397" s="2">
        <v>0</v>
      </c>
      <c r="D5397" s="2">
        <v>0</v>
      </c>
      <c r="E5397" s="2">
        <v>1</v>
      </c>
      <c r="F5397" s="2">
        <v>2</v>
      </c>
      <c r="G5397" s="3">
        <v>145</v>
      </c>
      <c r="H5397" s="2">
        <v>10</v>
      </c>
      <c r="I5397" s="2">
        <v>1</v>
      </c>
    </row>
    <row r="5398" spans="1:9" x14ac:dyDescent="0.25">
      <c r="A5398" s="2">
        <v>1</v>
      </c>
      <c r="B5398" s="2">
        <v>51</v>
      </c>
      <c r="C5398" s="2">
        <v>1</v>
      </c>
      <c r="D5398" s="2">
        <v>1</v>
      </c>
      <c r="E5398" s="2">
        <v>1</v>
      </c>
      <c r="F5398" s="2">
        <v>3</v>
      </c>
      <c r="G5398" s="3">
        <v>179</v>
      </c>
      <c r="H5398" s="2">
        <v>20</v>
      </c>
      <c r="I5398" s="2">
        <v>0</v>
      </c>
    </row>
    <row r="5399" spans="1:9" x14ac:dyDescent="0.25">
      <c r="A5399" s="2">
        <v>0</v>
      </c>
      <c r="B5399" s="2">
        <v>50</v>
      </c>
      <c r="C5399" s="2">
        <v>1</v>
      </c>
      <c r="D5399" s="2">
        <v>1</v>
      </c>
      <c r="E5399" s="2">
        <v>1</v>
      </c>
      <c r="F5399" s="2">
        <v>6</v>
      </c>
      <c r="G5399" s="3">
        <v>76</v>
      </c>
      <c r="H5399" s="2">
        <v>20</v>
      </c>
      <c r="I5399" s="2">
        <v>1</v>
      </c>
    </row>
    <row r="5400" spans="1:9" x14ac:dyDescent="0.25">
      <c r="A5400" s="2">
        <v>0</v>
      </c>
      <c r="B5400" s="2">
        <v>58</v>
      </c>
      <c r="C5400" s="2">
        <v>1</v>
      </c>
      <c r="D5400" s="2">
        <v>1</v>
      </c>
      <c r="E5400" s="2">
        <v>0</v>
      </c>
      <c r="F5400" s="2">
        <v>1</v>
      </c>
      <c r="G5400" s="3">
        <v>32</v>
      </c>
      <c r="H5400" s="2">
        <v>20</v>
      </c>
      <c r="I5400" s="2">
        <v>1</v>
      </c>
    </row>
    <row r="5401" spans="1:9" x14ac:dyDescent="0.25">
      <c r="A5401" s="2">
        <v>0</v>
      </c>
      <c r="B5401" s="2">
        <v>50</v>
      </c>
      <c r="C5401" s="2">
        <v>1</v>
      </c>
      <c r="D5401" s="2">
        <v>1</v>
      </c>
      <c r="E5401" s="2">
        <v>1</v>
      </c>
      <c r="F5401" s="2">
        <v>4</v>
      </c>
      <c r="G5401" s="3">
        <v>89</v>
      </c>
      <c r="H5401" s="2">
        <v>8</v>
      </c>
      <c r="I5401" s="2">
        <v>1</v>
      </c>
    </row>
    <row r="5402" spans="1:9" x14ac:dyDescent="0.25">
      <c r="A5402" s="2">
        <v>1</v>
      </c>
      <c r="B5402" s="2">
        <v>39</v>
      </c>
      <c r="C5402" s="2">
        <v>1</v>
      </c>
      <c r="D5402" s="2">
        <v>1</v>
      </c>
      <c r="E5402" s="2">
        <v>1</v>
      </c>
      <c r="F5402" s="2">
        <v>4</v>
      </c>
      <c r="G5402" s="3">
        <v>92</v>
      </c>
      <c r="H5402" s="2">
        <v>15</v>
      </c>
      <c r="I5402" s="2">
        <v>0</v>
      </c>
    </row>
    <row r="5403" spans="1:9" x14ac:dyDescent="0.25">
      <c r="A5403" s="2">
        <v>0</v>
      </c>
      <c r="B5403" s="2">
        <v>34</v>
      </c>
      <c r="C5403" s="2">
        <v>1</v>
      </c>
      <c r="D5403" s="2">
        <v>1</v>
      </c>
      <c r="E5403" s="2">
        <v>1</v>
      </c>
      <c r="F5403" s="2">
        <v>5</v>
      </c>
      <c r="G5403" s="3">
        <v>123</v>
      </c>
      <c r="H5403" s="2">
        <v>12</v>
      </c>
      <c r="I5403" s="2">
        <v>0</v>
      </c>
    </row>
    <row r="5404" spans="1:9" x14ac:dyDescent="0.25">
      <c r="A5404" s="2">
        <v>0</v>
      </c>
      <c r="B5404" s="2">
        <v>67</v>
      </c>
      <c r="C5404" s="2">
        <v>1</v>
      </c>
      <c r="D5404" s="2">
        <v>1</v>
      </c>
      <c r="E5404" s="2">
        <v>0</v>
      </c>
      <c r="F5404" s="2">
        <v>1</v>
      </c>
      <c r="G5404" s="3">
        <v>14</v>
      </c>
      <c r="H5404" s="2">
        <v>10</v>
      </c>
      <c r="I5404" s="2">
        <v>0</v>
      </c>
    </row>
    <row r="5405" spans="1:9" x14ac:dyDescent="0.25">
      <c r="A5405" s="2">
        <v>0</v>
      </c>
      <c r="B5405" s="2">
        <v>45</v>
      </c>
      <c r="C5405" s="2">
        <v>1</v>
      </c>
      <c r="D5405" s="2">
        <v>1</v>
      </c>
      <c r="E5405" s="2">
        <v>1</v>
      </c>
      <c r="F5405" s="2">
        <v>3</v>
      </c>
      <c r="G5405" s="3">
        <v>62</v>
      </c>
      <c r="H5405" s="2">
        <v>9</v>
      </c>
      <c r="I5405" s="2">
        <v>0</v>
      </c>
    </row>
    <row r="5406" spans="1:9" x14ac:dyDescent="0.25">
      <c r="A5406" s="2">
        <v>1</v>
      </c>
      <c r="B5406" s="2">
        <v>39</v>
      </c>
      <c r="C5406" s="2">
        <v>1</v>
      </c>
      <c r="D5406" s="2">
        <v>1</v>
      </c>
      <c r="E5406" s="2">
        <v>1</v>
      </c>
      <c r="F5406" s="2">
        <v>6</v>
      </c>
      <c r="G5406" s="3">
        <v>134</v>
      </c>
      <c r="H5406" s="2">
        <v>15</v>
      </c>
      <c r="I5406" s="2">
        <v>1</v>
      </c>
    </row>
    <row r="5407" spans="1:9" x14ac:dyDescent="0.25">
      <c r="A5407" s="2">
        <v>1</v>
      </c>
      <c r="B5407" s="2">
        <v>54</v>
      </c>
      <c r="C5407" s="2">
        <v>1</v>
      </c>
      <c r="D5407" s="2">
        <v>1</v>
      </c>
      <c r="E5407" s="2">
        <v>0</v>
      </c>
      <c r="F5407" s="2">
        <v>4</v>
      </c>
      <c r="G5407" s="3">
        <v>109</v>
      </c>
      <c r="H5407" s="2">
        <v>20</v>
      </c>
      <c r="I5407" s="2">
        <v>0</v>
      </c>
    </row>
    <row r="5408" spans="1:9" x14ac:dyDescent="0.25">
      <c r="A5408" s="2">
        <v>0</v>
      </c>
      <c r="B5408" s="2">
        <v>33</v>
      </c>
      <c r="C5408" s="2">
        <v>0</v>
      </c>
      <c r="D5408" s="2">
        <v>0</v>
      </c>
      <c r="E5408" s="2">
        <v>1</v>
      </c>
      <c r="F5408" s="2">
        <v>3</v>
      </c>
      <c r="G5408" s="3">
        <v>42</v>
      </c>
      <c r="H5408" s="2">
        <v>8</v>
      </c>
      <c r="I5408" s="2">
        <v>0</v>
      </c>
    </row>
    <row r="5409" spans="1:9" x14ac:dyDescent="0.25">
      <c r="A5409" s="2">
        <v>0</v>
      </c>
      <c r="B5409" s="2">
        <v>46</v>
      </c>
      <c r="C5409" s="2">
        <v>1</v>
      </c>
      <c r="D5409" s="2">
        <v>0</v>
      </c>
      <c r="E5409" s="2">
        <v>1</v>
      </c>
      <c r="F5409" s="2">
        <v>3</v>
      </c>
      <c r="G5409" s="3">
        <v>39</v>
      </c>
      <c r="H5409" s="2">
        <v>20</v>
      </c>
      <c r="I5409" s="2">
        <v>0</v>
      </c>
    </row>
    <row r="5410" spans="1:9" x14ac:dyDescent="0.25">
      <c r="A5410" s="2">
        <v>0</v>
      </c>
      <c r="B5410" s="2">
        <v>42</v>
      </c>
      <c r="C5410" s="2">
        <v>1</v>
      </c>
      <c r="D5410" s="2">
        <v>1</v>
      </c>
      <c r="E5410" s="2">
        <v>1</v>
      </c>
      <c r="F5410" s="2">
        <v>7</v>
      </c>
      <c r="G5410" s="3">
        <v>128</v>
      </c>
      <c r="H5410" s="2">
        <v>12</v>
      </c>
      <c r="I5410" s="2">
        <v>0</v>
      </c>
    </row>
    <row r="5411" spans="1:9" x14ac:dyDescent="0.25">
      <c r="A5411" s="2">
        <v>1</v>
      </c>
      <c r="B5411" s="2">
        <v>41</v>
      </c>
      <c r="C5411" s="2">
        <v>1</v>
      </c>
      <c r="D5411" s="2">
        <v>1</v>
      </c>
      <c r="E5411" s="2">
        <v>0</v>
      </c>
      <c r="F5411" s="2">
        <v>5</v>
      </c>
      <c r="G5411" s="3">
        <v>40</v>
      </c>
      <c r="H5411" s="2">
        <v>15</v>
      </c>
      <c r="I5411" s="2">
        <v>0</v>
      </c>
    </row>
    <row r="5412" spans="1:9" x14ac:dyDescent="0.25">
      <c r="A5412" s="2">
        <v>1</v>
      </c>
      <c r="B5412" s="2">
        <v>61</v>
      </c>
      <c r="C5412" s="2">
        <v>0</v>
      </c>
      <c r="D5412" s="2">
        <v>1</v>
      </c>
      <c r="E5412" s="2">
        <v>1</v>
      </c>
      <c r="F5412" s="2">
        <v>4</v>
      </c>
      <c r="G5412" s="3">
        <v>124</v>
      </c>
      <c r="H5412" s="2">
        <v>20</v>
      </c>
      <c r="I5412" s="2">
        <v>0</v>
      </c>
    </row>
    <row r="5413" spans="1:9" x14ac:dyDescent="0.25">
      <c r="A5413" s="2">
        <v>0</v>
      </c>
      <c r="B5413" s="2">
        <v>58</v>
      </c>
      <c r="C5413" s="2">
        <v>1</v>
      </c>
      <c r="D5413" s="2">
        <v>0</v>
      </c>
      <c r="E5413" s="2">
        <v>1</v>
      </c>
      <c r="F5413" s="2">
        <v>3</v>
      </c>
      <c r="G5413" s="3">
        <v>169</v>
      </c>
      <c r="H5413" s="2">
        <v>20</v>
      </c>
      <c r="I5413" s="2">
        <v>0</v>
      </c>
    </row>
    <row r="5414" spans="1:9" x14ac:dyDescent="0.25">
      <c r="A5414" s="2">
        <v>0</v>
      </c>
      <c r="B5414" s="2">
        <v>50</v>
      </c>
      <c r="C5414" s="2">
        <v>1</v>
      </c>
      <c r="D5414" s="2">
        <v>1</v>
      </c>
      <c r="E5414" s="2">
        <v>1</v>
      </c>
      <c r="F5414" s="2">
        <v>3</v>
      </c>
      <c r="G5414" s="3">
        <v>33</v>
      </c>
      <c r="H5414" s="2">
        <v>18</v>
      </c>
      <c r="I5414" s="2">
        <v>1</v>
      </c>
    </row>
    <row r="5415" spans="1:9" x14ac:dyDescent="0.25">
      <c r="A5415" s="2">
        <v>1</v>
      </c>
      <c r="B5415" s="2">
        <v>56</v>
      </c>
      <c r="C5415" s="2">
        <v>1</v>
      </c>
      <c r="D5415" s="2">
        <v>1</v>
      </c>
      <c r="E5415" s="2">
        <v>1</v>
      </c>
      <c r="F5415" s="2">
        <v>4</v>
      </c>
      <c r="G5415" s="3">
        <v>72</v>
      </c>
      <c r="H5415" s="2">
        <v>20</v>
      </c>
      <c r="I5415" s="2">
        <v>0</v>
      </c>
    </row>
    <row r="5416" spans="1:9" x14ac:dyDescent="0.25">
      <c r="A5416" s="2">
        <v>0</v>
      </c>
      <c r="B5416" s="2">
        <v>38</v>
      </c>
      <c r="C5416" s="2">
        <v>0</v>
      </c>
      <c r="D5416" s="2">
        <v>1</v>
      </c>
      <c r="E5416" s="2">
        <v>0</v>
      </c>
      <c r="F5416" s="2">
        <v>1</v>
      </c>
      <c r="G5416" s="3">
        <v>60.5</v>
      </c>
      <c r="H5416" s="2">
        <v>9</v>
      </c>
      <c r="I5416" s="2">
        <v>0</v>
      </c>
    </row>
    <row r="5417" spans="1:9" x14ac:dyDescent="0.25">
      <c r="A5417" s="2">
        <v>0</v>
      </c>
      <c r="B5417" s="2">
        <v>54</v>
      </c>
      <c r="C5417" s="2">
        <v>1</v>
      </c>
      <c r="D5417" s="2">
        <v>0</v>
      </c>
      <c r="E5417" s="2">
        <v>1</v>
      </c>
      <c r="F5417" s="2">
        <v>2</v>
      </c>
      <c r="G5417" s="3">
        <v>123</v>
      </c>
      <c r="H5417" s="2">
        <v>20</v>
      </c>
      <c r="I5417" s="2">
        <v>0</v>
      </c>
    </row>
    <row r="5418" spans="1:9" x14ac:dyDescent="0.25">
      <c r="A5418" s="2">
        <v>0</v>
      </c>
      <c r="B5418" s="2">
        <v>61</v>
      </c>
      <c r="C5418" s="2">
        <v>1</v>
      </c>
      <c r="D5418" s="2">
        <v>1</v>
      </c>
      <c r="E5418" s="2">
        <v>1</v>
      </c>
      <c r="F5418" s="2">
        <v>3</v>
      </c>
      <c r="G5418" s="3">
        <v>44.5</v>
      </c>
      <c r="H5418" s="2">
        <v>20</v>
      </c>
      <c r="I5418" s="2">
        <v>1</v>
      </c>
    </row>
    <row r="5419" spans="1:9" x14ac:dyDescent="0.25">
      <c r="A5419" s="2">
        <v>0</v>
      </c>
      <c r="B5419" s="2">
        <v>42</v>
      </c>
      <c r="C5419" s="2">
        <v>0</v>
      </c>
      <c r="D5419" s="2">
        <v>1</v>
      </c>
      <c r="E5419" s="2">
        <v>1</v>
      </c>
      <c r="F5419" s="2">
        <v>4</v>
      </c>
      <c r="G5419" s="3">
        <v>29</v>
      </c>
      <c r="H5419" s="2">
        <v>8</v>
      </c>
      <c r="I5419" s="2">
        <v>1</v>
      </c>
    </row>
    <row r="5420" spans="1:9" x14ac:dyDescent="0.25">
      <c r="A5420" s="2">
        <v>1</v>
      </c>
      <c r="B5420" s="2">
        <v>54</v>
      </c>
      <c r="C5420" s="2">
        <v>1</v>
      </c>
      <c r="D5420" s="2">
        <v>1</v>
      </c>
      <c r="E5420" s="2">
        <v>1</v>
      </c>
      <c r="F5420" s="2">
        <v>2</v>
      </c>
      <c r="G5420" s="3">
        <v>34</v>
      </c>
      <c r="H5420" s="2">
        <v>20</v>
      </c>
      <c r="I5420" s="2">
        <v>0</v>
      </c>
    </row>
    <row r="5421" spans="1:9" x14ac:dyDescent="0.25">
      <c r="A5421" s="2">
        <v>0</v>
      </c>
      <c r="B5421" s="2">
        <v>36</v>
      </c>
      <c r="C5421" s="2">
        <v>0</v>
      </c>
      <c r="D5421" s="2">
        <v>1</v>
      </c>
      <c r="E5421" s="2">
        <v>0</v>
      </c>
      <c r="F5421" s="2">
        <v>2</v>
      </c>
      <c r="G5421" s="3">
        <v>72</v>
      </c>
      <c r="H5421" s="2">
        <v>18</v>
      </c>
      <c r="I5421" s="2">
        <v>1</v>
      </c>
    </row>
    <row r="5422" spans="1:9" x14ac:dyDescent="0.25">
      <c r="A5422" s="2">
        <v>1</v>
      </c>
      <c r="B5422" s="2">
        <v>34</v>
      </c>
      <c r="C5422" s="2">
        <v>0</v>
      </c>
      <c r="D5422" s="2">
        <v>1</v>
      </c>
      <c r="E5422" s="2">
        <v>1</v>
      </c>
      <c r="F5422" s="2">
        <v>4</v>
      </c>
      <c r="G5422" s="3">
        <v>474</v>
      </c>
      <c r="H5422" s="2">
        <v>15</v>
      </c>
      <c r="I5422" s="2">
        <v>1</v>
      </c>
    </row>
    <row r="5423" spans="1:9" x14ac:dyDescent="0.25">
      <c r="A5423" s="2">
        <v>0</v>
      </c>
      <c r="B5423" s="2">
        <v>52</v>
      </c>
      <c r="C5423" s="2">
        <v>1</v>
      </c>
      <c r="D5423" s="2">
        <v>1</v>
      </c>
      <c r="E5423" s="2">
        <v>0</v>
      </c>
      <c r="F5423" s="2">
        <v>2</v>
      </c>
      <c r="G5423" s="3">
        <v>101</v>
      </c>
      <c r="H5423" s="2">
        <v>20</v>
      </c>
      <c r="I5423" s="2">
        <v>1</v>
      </c>
    </row>
    <row r="5424" spans="1:9" x14ac:dyDescent="0.25">
      <c r="A5424" s="2">
        <v>1</v>
      </c>
      <c r="B5424" s="2">
        <v>37</v>
      </c>
      <c r="C5424" s="2">
        <v>1</v>
      </c>
      <c r="D5424" s="2">
        <v>1</v>
      </c>
      <c r="E5424" s="2">
        <v>0</v>
      </c>
      <c r="F5424" s="2">
        <v>1</v>
      </c>
      <c r="G5424" s="3">
        <v>59.5</v>
      </c>
      <c r="H5424" s="2">
        <v>18</v>
      </c>
      <c r="I5424" s="2">
        <v>0</v>
      </c>
    </row>
    <row r="5425" spans="1:9" x14ac:dyDescent="0.25">
      <c r="A5425" s="2">
        <v>0</v>
      </c>
      <c r="B5425" s="2">
        <v>65</v>
      </c>
      <c r="C5425" s="2">
        <v>1</v>
      </c>
      <c r="D5425" s="2">
        <v>1</v>
      </c>
      <c r="E5425" s="2">
        <v>1</v>
      </c>
      <c r="F5425" s="2">
        <v>2</v>
      </c>
      <c r="G5425" s="3">
        <v>19</v>
      </c>
      <c r="H5425" s="2">
        <v>20</v>
      </c>
      <c r="I5425" s="2">
        <v>1</v>
      </c>
    </row>
    <row r="5426" spans="1:9" x14ac:dyDescent="0.25">
      <c r="A5426" s="2">
        <v>1</v>
      </c>
      <c r="B5426" s="2">
        <v>51</v>
      </c>
      <c r="C5426" s="2">
        <v>1</v>
      </c>
      <c r="D5426" s="2">
        <v>1</v>
      </c>
      <c r="E5426" s="2">
        <v>1</v>
      </c>
      <c r="F5426" s="2">
        <v>3</v>
      </c>
      <c r="G5426" s="3">
        <v>65</v>
      </c>
      <c r="H5426" s="2">
        <v>15</v>
      </c>
      <c r="I5426" s="2">
        <v>1</v>
      </c>
    </row>
    <row r="5427" spans="1:9" x14ac:dyDescent="0.25">
      <c r="A5427" s="2">
        <v>0</v>
      </c>
      <c r="B5427" s="2">
        <v>58</v>
      </c>
      <c r="C5427" s="2">
        <v>0</v>
      </c>
      <c r="D5427" s="2">
        <v>1</v>
      </c>
      <c r="E5427" s="2">
        <v>1</v>
      </c>
      <c r="F5427" s="2">
        <v>2</v>
      </c>
      <c r="G5427" s="3">
        <v>28</v>
      </c>
      <c r="H5427" s="2">
        <v>8</v>
      </c>
      <c r="I5427" s="2">
        <v>1</v>
      </c>
    </row>
    <row r="5428" spans="1:9" x14ac:dyDescent="0.25">
      <c r="A5428" s="2">
        <v>0</v>
      </c>
      <c r="B5428" s="2">
        <v>44</v>
      </c>
      <c r="C5428" s="2">
        <v>0</v>
      </c>
      <c r="D5428" s="2">
        <v>1</v>
      </c>
      <c r="E5428" s="2">
        <v>0</v>
      </c>
      <c r="F5428" s="2">
        <v>3</v>
      </c>
      <c r="G5428" s="3">
        <v>50</v>
      </c>
      <c r="H5428" s="2">
        <v>8</v>
      </c>
      <c r="I5428" s="2">
        <v>1</v>
      </c>
    </row>
    <row r="5429" spans="1:9" x14ac:dyDescent="0.25">
      <c r="A5429" s="2">
        <v>0</v>
      </c>
      <c r="B5429" s="2">
        <v>70</v>
      </c>
      <c r="C5429" s="2">
        <v>1</v>
      </c>
      <c r="D5429" s="2">
        <v>0</v>
      </c>
      <c r="E5429" s="2">
        <v>0</v>
      </c>
      <c r="F5429" s="2">
        <v>1</v>
      </c>
      <c r="G5429" s="3">
        <v>105</v>
      </c>
      <c r="H5429" s="2">
        <v>20</v>
      </c>
      <c r="I5429" s="2">
        <v>0</v>
      </c>
    </row>
    <row r="5430" spans="1:9" x14ac:dyDescent="0.25">
      <c r="A5430" s="2">
        <v>1</v>
      </c>
      <c r="B5430" s="2">
        <v>38</v>
      </c>
      <c r="C5430" s="2">
        <v>1</v>
      </c>
      <c r="D5430" s="2">
        <v>1</v>
      </c>
      <c r="E5430" s="2">
        <v>1</v>
      </c>
      <c r="F5430" s="2">
        <v>5</v>
      </c>
      <c r="G5430" s="3">
        <v>139</v>
      </c>
      <c r="H5430" s="2">
        <v>15</v>
      </c>
      <c r="I5430" s="2">
        <v>1</v>
      </c>
    </row>
    <row r="5431" spans="1:9" x14ac:dyDescent="0.25">
      <c r="A5431" s="2">
        <v>1</v>
      </c>
      <c r="B5431" s="2">
        <v>63</v>
      </c>
      <c r="C5431" s="2">
        <v>1</v>
      </c>
      <c r="D5431" s="2">
        <v>1</v>
      </c>
      <c r="E5431" s="2">
        <v>1</v>
      </c>
      <c r="F5431" s="2">
        <v>3</v>
      </c>
      <c r="G5431" s="3">
        <v>69.5</v>
      </c>
      <c r="H5431" s="2">
        <v>20</v>
      </c>
      <c r="I5431" s="2">
        <v>0</v>
      </c>
    </row>
    <row r="5432" spans="1:9" x14ac:dyDescent="0.25">
      <c r="A5432" s="2">
        <v>0</v>
      </c>
      <c r="B5432" s="2">
        <v>45</v>
      </c>
      <c r="C5432" s="2">
        <v>1</v>
      </c>
      <c r="D5432" s="2">
        <v>1</v>
      </c>
      <c r="E5432" s="2">
        <v>0</v>
      </c>
      <c r="F5432" s="2">
        <v>1</v>
      </c>
      <c r="G5432" s="3">
        <v>23</v>
      </c>
      <c r="H5432" s="2">
        <v>18</v>
      </c>
      <c r="I5432" s="2">
        <v>1</v>
      </c>
    </row>
    <row r="5433" spans="1:9" x14ac:dyDescent="0.25">
      <c r="A5433" s="2">
        <v>1</v>
      </c>
      <c r="B5433" s="2">
        <v>67</v>
      </c>
      <c r="C5433" s="2">
        <v>1</v>
      </c>
      <c r="D5433" s="2">
        <v>1</v>
      </c>
      <c r="E5433" s="2">
        <v>0</v>
      </c>
      <c r="F5433" s="2">
        <v>1</v>
      </c>
      <c r="G5433" s="3">
        <v>93</v>
      </c>
      <c r="H5433" s="2">
        <v>20</v>
      </c>
      <c r="I5433" s="2">
        <v>0</v>
      </c>
    </row>
    <row r="5434" spans="1:9" x14ac:dyDescent="0.25">
      <c r="A5434" s="2">
        <v>0</v>
      </c>
      <c r="B5434" s="2">
        <v>39</v>
      </c>
      <c r="C5434" s="2">
        <v>1</v>
      </c>
      <c r="D5434" s="2">
        <v>1</v>
      </c>
      <c r="E5434" s="2">
        <v>1</v>
      </c>
      <c r="F5434" s="2">
        <v>3</v>
      </c>
      <c r="G5434" s="3">
        <v>497</v>
      </c>
      <c r="H5434" s="2">
        <v>8</v>
      </c>
      <c r="I5434" s="2">
        <v>1</v>
      </c>
    </row>
    <row r="5435" spans="1:9" x14ac:dyDescent="0.25">
      <c r="A5435" s="2">
        <v>0</v>
      </c>
      <c r="B5435" s="2">
        <v>47</v>
      </c>
      <c r="C5435" s="2">
        <v>1</v>
      </c>
      <c r="D5435" s="2">
        <v>0</v>
      </c>
      <c r="E5435" s="2">
        <v>1</v>
      </c>
      <c r="F5435" s="2">
        <v>2</v>
      </c>
      <c r="G5435" s="3">
        <v>77</v>
      </c>
      <c r="H5435" s="2">
        <v>20</v>
      </c>
      <c r="I5435" s="2">
        <v>0</v>
      </c>
    </row>
    <row r="5436" spans="1:9" x14ac:dyDescent="0.25">
      <c r="A5436" s="2">
        <v>0</v>
      </c>
      <c r="B5436" s="2">
        <v>50</v>
      </c>
      <c r="C5436" s="2">
        <v>1</v>
      </c>
      <c r="D5436" s="2">
        <v>0</v>
      </c>
      <c r="E5436" s="2">
        <v>1</v>
      </c>
      <c r="F5436" s="2">
        <v>2</v>
      </c>
      <c r="G5436" s="3">
        <v>169</v>
      </c>
      <c r="H5436" s="2">
        <v>18</v>
      </c>
      <c r="I5436" s="2">
        <v>0</v>
      </c>
    </row>
    <row r="5437" spans="1:9" x14ac:dyDescent="0.25">
      <c r="A5437" s="2">
        <v>0</v>
      </c>
      <c r="B5437" s="2">
        <v>59</v>
      </c>
      <c r="C5437" s="2">
        <v>0</v>
      </c>
      <c r="D5437" s="2">
        <v>1</v>
      </c>
      <c r="E5437" s="2">
        <v>1</v>
      </c>
      <c r="F5437" s="2">
        <v>3</v>
      </c>
      <c r="G5437" s="3">
        <v>30</v>
      </c>
      <c r="H5437" s="2">
        <v>8</v>
      </c>
      <c r="I5437" s="2">
        <v>1</v>
      </c>
    </row>
    <row r="5438" spans="1:9" x14ac:dyDescent="0.25">
      <c r="A5438" s="2">
        <v>1</v>
      </c>
      <c r="B5438" s="2">
        <v>47</v>
      </c>
      <c r="C5438" s="2">
        <v>1</v>
      </c>
      <c r="D5438" s="2">
        <v>1</v>
      </c>
      <c r="E5438" s="2">
        <v>1</v>
      </c>
      <c r="F5438" s="2">
        <v>5</v>
      </c>
      <c r="G5438" s="3">
        <v>54</v>
      </c>
      <c r="H5438" s="2">
        <v>15</v>
      </c>
      <c r="I5438" s="2">
        <v>0</v>
      </c>
    </row>
    <row r="5439" spans="1:9" x14ac:dyDescent="0.25">
      <c r="A5439" s="2">
        <v>1</v>
      </c>
      <c r="B5439" s="2">
        <v>54</v>
      </c>
      <c r="C5439" s="2">
        <v>1</v>
      </c>
      <c r="D5439" s="2">
        <v>1</v>
      </c>
      <c r="E5439" s="2">
        <v>1</v>
      </c>
      <c r="F5439" s="2">
        <v>3</v>
      </c>
      <c r="G5439" s="3">
        <v>117</v>
      </c>
      <c r="H5439" s="2">
        <v>18</v>
      </c>
      <c r="I5439" s="2">
        <v>0</v>
      </c>
    </row>
    <row r="5440" spans="1:9" x14ac:dyDescent="0.25">
      <c r="A5440" s="2">
        <v>1</v>
      </c>
      <c r="B5440" s="2">
        <v>67</v>
      </c>
      <c r="C5440" s="2">
        <v>1</v>
      </c>
      <c r="D5440" s="2">
        <v>1</v>
      </c>
      <c r="E5440" s="2">
        <v>1</v>
      </c>
      <c r="F5440" s="2">
        <v>4</v>
      </c>
      <c r="G5440" s="3">
        <v>110</v>
      </c>
      <c r="H5440" s="2">
        <v>13</v>
      </c>
      <c r="I5440" s="2">
        <v>1</v>
      </c>
    </row>
    <row r="5441" spans="1:9" x14ac:dyDescent="0.25">
      <c r="A5441" s="2">
        <v>0</v>
      </c>
      <c r="B5441" s="2">
        <v>59</v>
      </c>
      <c r="C5441" s="2">
        <v>1</v>
      </c>
      <c r="D5441" s="2">
        <v>1</v>
      </c>
      <c r="E5441" s="2">
        <v>1</v>
      </c>
      <c r="F5441" s="2">
        <v>4</v>
      </c>
      <c r="G5441" s="3">
        <v>55</v>
      </c>
      <c r="H5441" s="2">
        <v>20</v>
      </c>
      <c r="I5441" s="2">
        <v>1</v>
      </c>
    </row>
    <row r="5442" spans="1:9" x14ac:dyDescent="0.25">
      <c r="A5442" s="2">
        <v>0</v>
      </c>
      <c r="B5442" s="2">
        <v>48</v>
      </c>
      <c r="C5442" s="2">
        <v>1</v>
      </c>
      <c r="D5442" s="2">
        <v>1</v>
      </c>
      <c r="E5442" s="2">
        <v>1</v>
      </c>
      <c r="F5442" s="2">
        <v>3</v>
      </c>
      <c r="G5442" s="3">
        <v>210</v>
      </c>
      <c r="H5442" s="2">
        <v>16</v>
      </c>
      <c r="I5442" s="2">
        <v>0</v>
      </c>
    </row>
    <row r="5443" spans="1:9" x14ac:dyDescent="0.25">
      <c r="A5443" s="2">
        <v>0</v>
      </c>
      <c r="B5443" s="2">
        <v>42</v>
      </c>
      <c r="C5443" s="2">
        <v>1</v>
      </c>
      <c r="D5443" s="2">
        <v>1</v>
      </c>
      <c r="E5443" s="2">
        <v>1</v>
      </c>
      <c r="F5443" s="2">
        <v>3</v>
      </c>
      <c r="G5443" s="3">
        <v>63</v>
      </c>
      <c r="H5443" s="2">
        <v>12</v>
      </c>
      <c r="I5443" s="2">
        <v>1</v>
      </c>
    </row>
    <row r="5444" spans="1:9" x14ac:dyDescent="0.25">
      <c r="A5444" s="2">
        <v>0</v>
      </c>
      <c r="B5444" s="2">
        <v>52</v>
      </c>
      <c r="C5444" s="2">
        <v>1</v>
      </c>
      <c r="D5444" s="2">
        <v>1</v>
      </c>
      <c r="E5444" s="2">
        <v>0</v>
      </c>
      <c r="F5444" s="2">
        <v>1</v>
      </c>
      <c r="G5444" s="3">
        <v>86</v>
      </c>
      <c r="H5444" s="2">
        <v>20</v>
      </c>
      <c r="I5444" s="2">
        <v>1</v>
      </c>
    </row>
    <row r="5445" spans="1:9" x14ac:dyDescent="0.25">
      <c r="A5445" s="2">
        <v>1</v>
      </c>
      <c r="B5445" s="2">
        <v>70</v>
      </c>
      <c r="C5445" s="2">
        <v>1</v>
      </c>
      <c r="D5445" s="2">
        <v>1</v>
      </c>
      <c r="E5445" s="2">
        <v>1</v>
      </c>
      <c r="F5445" s="2">
        <v>6</v>
      </c>
      <c r="G5445" s="3">
        <v>203</v>
      </c>
      <c r="H5445" s="2">
        <v>20</v>
      </c>
      <c r="I5445" s="2">
        <v>0</v>
      </c>
    </row>
    <row r="5446" spans="1:9" x14ac:dyDescent="0.25">
      <c r="A5446" s="2">
        <v>0</v>
      </c>
      <c r="B5446" s="2">
        <v>48</v>
      </c>
      <c r="C5446" s="2">
        <v>1</v>
      </c>
      <c r="D5446" s="2">
        <v>0</v>
      </c>
      <c r="E5446" s="2">
        <v>1</v>
      </c>
      <c r="F5446" s="2">
        <v>2</v>
      </c>
      <c r="G5446" s="3">
        <v>212</v>
      </c>
      <c r="H5446" s="2">
        <v>20</v>
      </c>
      <c r="I5446" s="2">
        <v>0</v>
      </c>
    </row>
    <row r="5447" spans="1:9" x14ac:dyDescent="0.25">
      <c r="A5447" s="2">
        <v>0</v>
      </c>
      <c r="B5447" s="2">
        <v>49</v>
      </c>
      <c r="C5447" s="2">
        <v>1</v>
      </c>
      <c r="D5447" s="2">
        <v>0</v>
      </c>
      <c r="E5447" s="2">
        <v>1</v>
      </c>
      <c r="F5447" s="2">
        <v>3</v>
      </c>
      <c r="G5447" s="3">
        <v>92</v>
      </c>
      <c r="H5447" s="2">
        <v>20</v>
      </c>
      <c r="I5447" s="2">
        <v>1</v>
      </c>
    </row>
    <row r="5448" spans="1:9" x14ac:dyDescent="0.25">
      <c r="A5448" s="2">
        <v>0</v>
      </c>
      <c r="B5448" s="2">
        <v>45</v>
      </c>
      <c r="C5448" s="2">
        <v>1</v>
      </c>
      <c r="D5448" s="2">
        <v>1</v>
      </c>
      <c r="E5448" s="2">
        <v>1</v>
      </c>
      <c r="F5448" s="2">
        <v>3</v>
      </c>
      <c r="G5448" s="3">
        <v>174</v>
      </c>
      <c r="H5448" s="2">
        <v>18</v>
      </c>
      <c r="I5448" s="2">
        <v>1</v>
      </c>
    </row>
    <row r="5449" spans="1:9" x14ac:dyDescent="0.25">
      <c r="A5449" s="2">
        <v>1</v>
      </c>
      <c r="B5449" s="2">
        <v>55</v>
      </c>
      <c r="C5449" s="2">
        <v>1</v>
      </c>
      <c r="D5449" s="2">
        <v>1</v>
      </c>
      <c r="E5449" s="2">
        <v>1</v>
      </c>
      <c r="F5449" s="2">
        <v>3</v>
      </c>
      <c r="G5449" s="3">
        <v>100</v>
      </c>
      <c r="H5449" s="2">
        <v>18</v>
      </c>
      <c r="I5449" s="2">
        <v>0</v>
      </c>
    </row>
    <row r="5450" spans="1:9" x14ac:dyDescent="0.25">
      <c r="A5450" s="2">
        <v>0</v>
      </c>
      <c r="B5450" s="2">
        <v>52</v>
      </c>
      <c r="C5450" s="2">
        <v>1</v>
      </c>
      <c r="D5450" s="2">
        <v>0</v>
      </c>
      <c r="E5450" s="2">
        <v>1</v>
      </c>
      <c r="F5450" s="2">
        <v>3</v>
      </c>
      <c r="G5450" s="3">
        <v>144</v>
      </c>
      <c r="H5450" s="2">
        <v>20</v>
      </c>
      <c r="I5450" s="2">
        <v>1</v>
      </c>
    </row>
    <row r="5451" spans="1:9" x14ac:dyDescent="0.25">
      <c r="A5451" s="2">
        <v>1</v>
      </c>
      <c r="B5451" s="2">
        <v>59</v>
      </c>
      <c r="C5451" s="2">
        <v>1</v>
      </c>
      <c r="D5451" s="2">
        <v>1</v>
      </c>
      <c r="E5451" s="2">
        <v>1</v>
      </c>
      <c r="F5451" s="2">
        <v>3</v>
      </c>
      <c r="G5451" s="3">
        <v>31</v>
      </c>
      <c r="H5451" s="2">
        <v>20</v>
      </c>
      <c r="I5451" s="2">
        <v>0</v>
      </c>
    </row>
    <row r="5452" spans="1:9" x14ac:dyDescent="0.25">
      <c r="A5452" s="2">
        <v>0</v>
      </c>
      <c r="B5452" s="2">
        <v>42</v>
      </c>
      <c r="C5452" s="2">
        <v>1</v>
      </c>
      <c r="D5452" s="2">
        <v>0</v>
      </c>
      <c r="E5452" s="2">
        <v>1</v>
      </c>
      <c r="F5452" s="2">
        <v>6</v>
      </c>
      <c r="G5452" s="3">
        <v>145.5</v>
      </c>
      <c r="H5452" s="2">
        <v>8</v>
      </c>
      <c r="I5452" s="2">
        <v>1</v>
      </c>
    </row>
    <row r="5453" spans="1:9" x14ac:dyDescent="0.25">
      <c r="A5453" s="2">
        <v>1</v>
      </c>
      <c r="B5453" s="2">
        <v>62</v>
      </c>
      <c r="C5453" s="2">
        <v>1</v>
      </c>
      <c r="D5453" s="2">
        <v>1</v>
      </c>
      <c r="E5453" s="2">
        <v>1</v>
      </c>
      <c r="F5453" s="2">
        <v>3</v>
      </c>
      <c r="G5453" s="3">
        <v>61</v>
      </c>
      <c r="H5453" s="2">
        <v>20</v>
      </c>
      <c r="I5453" s="2">
        <v>0</v>
      </c>
    </row>
    <row r="5454" spans="1:9" x14ac:dyDescent="0.25">
      <c r="A5454" s="2">
        <v>0</v>
      </c>
      <c r="B5454" s="2">
        <v>58</v>
      </c>
      <c r="C5454" s="2">
        <v>1</v>
      </c>
      <c r="D5454" s="2">
        <v>0</v>
      </c>
      <c r="E5454" s="2">
        <v>1</v>
      </c>
      <c r="F5454" s="2">
        <v>6</v>
      </c>
      <c r="G5454" s="3">
        <v>87</v>
      </c>
      <c r="H5454" s="2">
        <v>8</v>
      </c>
      <c r="I5454" s="2">
        <v>0</v>
      </c>
    </row>
    <row r="5455" spans="1:9" x14ac:dyDescent="0.25">
      <c r="A5455" s="2">
        <v>1</v>
      </c>
      <c r="B5455" s="2">
        <v>56</v>
      </c>
      <c r="C5455" s="2">
        <v>1</v>
      </c>
      <c r="D5455" s="2">
        <v>1</v>
      </c>
      <c r="E5455" s="2">
        <v>1</v>
      </c>
      <c r="F5455" s="2">
        <v>3</v>
      </c>
      <c r="G5455" s="3">
        <v>61</v>
      </c>
      <c r="H5455" s="2">
        <v>16</v>
      </c>
      <c r="I5455" s="2">
        <v>0</v>
      </c>
    </row>
    <row r="5456" spans="1:9" x14ac:dyDescent="0.25">
      <c r="A5456" s="2">
        <v>1</v>
      </c>
      <c r="B5456" s="2">
        <v>55</v>
      </c>
      <c r="C5456" s="2">
        <v>1</v>
      </c>
      <c r="D5456" s="2">
        <v>1</v>
      </c>
      <c r="E5456" s="2">
        <v>1</v>
      </c>
      <c r="F5456" s="2">
        <v>2</v>
      </c>
      <c r="G5456" s="3">
        <v>80.5</v>
      </c>
      <c r="H5456" s="2">
        <v>20</v>
      </c>
      <c r="I5456" s="2">
        <v>0</v>
      </c>
    </row>
    <row r="5457" spans="1:9" x14ac:dyDescent="0.25">
      <c r="A5457" s="2">
        <v>0</v>
      </c>
      <c r="B5457" s="2">
        <v>57</v>
      </c>
      <c r="C5457" s="2">
        <v>1</v>
      </c>
      <c r="D5457" s="2">
        <v>0</v>
      </c>
      <c r="E5457" s="2">
        <v>1</v>
      </c>
      <c r="F5457" s="2">
        <v>2</v>
      </c>
      <c r="G5457" s="3">
        <v>80</v>
      </c>
      <c r="H5457" s="2">
        <v>20</v>
      </c>
      <c r="I5457" s="2">
        <v>0</v>
      </c>
    </row>
    <row r="5458" spans="1:9" x14ac:dyDescent="0.25">
      <c r="A5458" s="2">
        <v>0</v>
      </c>
      <c r="B5458" s="2">
        <v>44</v>
      </c>
      <c r="C5458" s="2">
        <v>1</v>
      </c>
      <c r="D5458" s="2">
        <v>0</v>
      </c>
      <c r="E5458" s="2">
        <v>1</v>
      </c>
      <c r="F5458" s="2">
        <v>3</v>
      </c>
      <c r="G5458" s="3">
        <v>26</v>
      </c>
      <c r="H5458" s="2">
        <v>9</v>
      </c>
      <c r="I5458" s="2">
        <v>0</v>
      </c>
    </row>
    <row r="5459" spans="1:9" x14ac:dyDescent="0.25">
      <c r="A5459" s="2">
        <v>1</v>
      </c>
      <c r="B5459" s="2">
        <v>37</v>
      </c>
      <c r="C5459" s="2">
        <v>0</v>
      </c>
      <c r="D5459" s="2">
        <v>0</v>
      </c>
      <c r="E5459" s="2">
        <v>1</v>
      </c>
      <c r="F5459" s="2">
        <v>3</v>
      </c>
      <c r="G5459" s="3">
        <v>91</v>
      </c>
      <c r="H5459" s="2">
        <v>15</v>
      </c>
      <c r="I5459" s="2">
        <v>0</v>
      </c>
    </row>
    <row r="5460" spans="1:9" x14ac:dyDescent="0.25">
      <c r="A5460" s="2">
        <v>0</v>
      </c>
      <c r="B5460" s="2">
        <v>50</v>
      </c>
      <c r="C5460" s="2">
        <v>1</v>
      </c>
      <c r="D5460" s="2">
        <v>1</v>
      </c>
      <c r="E5460" s="2">
        <v>1</v>
      </c>
      <c r="F5460" s="2">
        <v>3</v>
      </c>
      <c r="G5460" s="3">
        <v>334</v>
      </c>
      <c r="H5460" s="2">
        <v>18</v>
      </c>
      <c r="I5460" s="2">
        <v>0</v>
      </c>
    </row>
    <row r="5461" spans="1:9" x14ac:dyDescent="0.25">
      <c r="A5461" s="2">
        <v>1</v>
      </c>
      <c r="B5461" s="2">
        <v>31</v>
      </c>
      <c r="C5461" s="2">
        <v>1</v>
      </c>
      <c r="D5461" s="2">
        <v>0</v>
      </c>
      <c r="E5461" s="2">
        <v>1</v>
      </c>
      <c r="F5461" s="2">
        <v>5</v>
      </c>
      <c r="G5461" s="3">
        <v>78</v>
      </c>
      <c r="H5461" s="2">
        <v>15</v>
      </c>
      <c r="I5461" s="2">
        <v>0</v>
      </c>
    </row>
    <row r="5462" spans="1:9" x14ac:dyDescent="0.25">
      <c r="A5462" s="2">
        <v>0</v>
      </c>
      <c r="B5462" s="2">
        <v>40</v>
      </c>
      <c r="C5462" s="2">
        <v>1</v>
      </c>
      <c r="D5462" s="2">
        <v>1</v>
      </c>
      <c r="E5462" s="2">
        <v>0</v>
      </c>
      <c r="F5462" s="2">
        <v>2</v>
      </c>
      <c r="G5462" s="3">
        <v>41</v>
      </c>
      <c r="H5462" s="2">
        <v>8</v>
      </c>
      <c r="I5462" s="2">
        <v>0</v>
      </c>
    </row>
    <row r="5463" spans="1:9" x14ac:dyDescent="0.25">
      <c r="A5463" s="2">
        <v>0</v>
      </c>
      <c r="B5463" s="2">
        <v>35</v>
      </c>
      <c r="C5463" s="2">
        <v>1</v>
      </c>
      <c r="D5463" s="2">
        <v>0</v>
      </c>
      <c r="E5463" s="2">
        <v>1</v>
      </c>
      <c r="F5463" s="2">
        <v>3</v>
      </c>
      <c r="G5463" s="3">
        <v>57</v>
      </c>
      <c r="H5463" s="2">
        <v>18</v>
      </c>
      <c r="I5463" s="2">
        <v>0</v>
      </c>
    </row>
    <row r="5464" spans="1:9" x14ac:dyDescent="0.25">
      <c r="A5464" s="2">
        <v>0</v>
      </c>
      <c r="B5464" s="2">
        <v>52</v>
      </c>
      <c r="C5464" s="2">
        <v>1</v>
      </c>
      <c r="D5464" s="2">
        <v>0</v>
      </c>
      <c r="E5464" s="2">
        <v>0</v>
      </c>
      <c r="F5464" s="2">
        <v>3</v>
      </c>
      <c r="G5464" s="3">
        <v>94</v>
      </c>
      <c r="H5464" s="2">
        <v>20</v>
      </c>
      <c r="I5464" s="2">
        <v>1</v>
      </c>
    </row>
    <row r="5465" spans="1:9" x14ac:dyDescent="0.25">
      <c r="A5465" s="2">
        <v>1</v>
      </c>
      <c r="B5465" s="2">
        <v>59</v>
      </c>
      <c r="C5465" s="2">
        <v>1</v>
      </c>
      <c r="D5465" s="2">
        <v>1</v>
      </c>
      <c r="E5465" s="2">
        <v>1</v>
      </c>
      <c r="F5465" s="2">
        <v>3</v>
      </c>
      <c r="G5465" s="3">
        <v>8</v>
      </c>
      <c r="H5465" s="2">
        <v>20</v>
      </c>
      <c r="I5465" s="2">
        <v>0</v>
      </c>
    </row>
    <row r="5466" spans="1:9" x14ac:dyDescent="0.25">
      <c r="A5466" s="2">
        <v>0</v>
      </c>
      <c r="B5466" s="2">
        <v>50</v>
      </c>
      <c r="C5466" s="2">
        <v>1</v>
      </c>
      <c r="D5466" s="2">
        <v>1</v>
      </c>
      <c r="E5466" s="2">
        <v>1</v>
      </c>
      <c r="F5466" s="2">
        <v>4</v>
      </c>
      <c r="G5466" s="3">
        <v>56</v>
      </c>
      <c r="H5466" s="2">
        <v>8</v>
      </c>
      <c r="I5466" s="2">
        <v>1</v>
      </c>
    </row>
    <row r="5467" spans="1:9" x14ac:dyDescent="0.25">
      <c r="A5467" s="2">
        <v>0</v>
      </c>
      <c r="B5467" s="2">
        <v>42</v>
      </c>
      <c r="C5467" s="2">
        <v>1</v>
      </c>
      <c r="D5467" s="2">
        <v>0</v>
      </c>
      <c r="E5467" s="2">
        <v>0</v>
      </c>
      <c r="F5467" s="2">
        <v>1</v>
      </c>
      <c r="G5467" s="3">
        <v>139</v>
      </c>
      <c r="H5467" s="2">
        <v>12</v>
      </c>
      <c r="I5467" s="2">
        <v>0</v>
      </c>
    </row>
    <row r="5468" spans="1:9" x14ac:dyDescent="0.25">
      <c r="A5468" s="2">
        <v>0</v>
      </c>
      <c r="B5468" s="2">
        <v>47</v>
      </c>
      <c r="C5468" s="2">
        <v>0</v>
      </c>
      <c r="D5468" s="2">
        <v>1</v>
      </c>
      <c r="E5468" s="2">
        <v>1</v>
      </c>
      <c r="F5468" s="2">
        <v>5</v>
      </c>
      <c r="G5468" s="3">
        <v>75</v>
      </c>
      <c r="H5468" s="2">
        <v>18</v>
      </c>
      <c r="I5468" s="2">
        <v>1</v>
      </c>
    </row>
    <row r="5469" spans="1:9" x14ac:dyDescent="0.25">
      <c r="A5469" s="2">
        <v>1</v>
      </c>
      <c r="B5469" s="2">
        <v>54</v>
      </c>
      <c r="C5469" s="2">
        <v>1</v>
      </c>
      <c r="D5469" s="2">
        <v>1</v>
      </c>
      <c r="E5469" s="2">
        <v>0</v>
      </c>
      <c r="F5469" s="2">
        <v>1</v>
      </c>
      <c r="G5469" s="3">
        <v>6</v>
      </c>
      <c r="H5469" s="2">
        <v>16</v>
      </c>
      <c r="I5469" s="2">
        <v>1</v>
      </c>
    </row>
    <row r="5470" spans="1:9" x14ac:dyDescent="0.25">
      <c r="A5470" s="2">
        <v>1</v>
      </c>
      <c r="B5470" s="2">
        <v>44</v>
      </c>
      <c r="C5470" s="2">
        <v>1</v>
      </c>
      <c r="D5470" s="2">
        <v>1</v>
      </c>
      <c r="E5470" s="2">
        <v>1</v>
      </c>
      <c r="F5470" s="2">
        <v>4</v>
      </c>
      <c r="G5470" s="3">
        <v>113</v>
      </c>
      <c r="H5470" s="2">
        <v>15</v>
      </c>
      <c r="I5470" s="2">
        <v>1</v>
      </c>
    </row>
    <row r="5471" spans="1:9" x14ac:dyDescent="0.25">
      <c r="A5471" s="2">
        <v>0</v>
      </c>
      <c r="B5471" s="2">
        <v>49</v>
      </c>
      <c r="C5471" s="2">
        <v>0</v>
      </c>
      <c r="D5471" s="2">
        <v>0</v>
      </c>
      <c r="E5471" s="2">
        <v>0</v>
      </c>
      <c r="F5471" s="2">
        <v>1</v>
      </c>
      <c r="G5471" s="3">
        <v>37.5</v>
      </c>
      <c r="H5471" s="2">
        <v>8</v>
      </c>
      <c r="I5471" s="2">
        <v>1</v>
      </c>
    </row>
    <row r="5472" spans="1:9" x14ac:dyDescent="0.25">
      <c r="A5472" s="2">
        <v>0</v>
      </c>
      <c r="B5472" s="2">
        <v>55</v>
      </c>
      <c r="C5472" s="2">
        <v>1</v>
      </c>
      <c r="D5472" s="2">
        <v>1</v>
      </c>
      <c r="E5472" s="2">
        <v>1</v>
      </c>
      <c r="F5472" s="2">
        <v>2</v>
      </c>
      <c r="G5472" s="3">
        <v>103</v>
      </c>
      <c r="H5472" s="2">
        <v>18</v>
      </c>
      <c r="I5472" s="2">
        <v>1</v>
      </c>
    </row>
    <row r="5473" spans="1:9" x14ac:dyDescent="0.25">
      <c r="A5473" s="2">
        <v>1</v>
      </c>
      <c r="B5473" s="2">
        <v>36</v>
      </c>
      <c r="C5473" s="2">
        <v>1</v>
      </c>
      <c r="D5473" s="2">
        <v>0</v>
      </c>
      <c r="E5473" s="2">
        <v>1</v>
      </c>
      <c r="F5473" s="2">
        <v>5</v>
      </c>
      <c r="G5473" s="3">
        <v>138</v>
      </c>
      <c r="H5473" s="2">
        <v>15</v>
      </c>
      <c r="I5473" s="2">
        <v>0</v>
      </c>
    </row>
    <row r="5474" spans="1:9" x14ac:dyDescent="0.25">
      <c r="A5474" s="2">
        <v>1</v>
      </c>
      <c r="B5474" s="2">
        <v>62</v>
      </c>
      <c r="C5474" s="2">
        <v>1</v>
      </c>
      <c r="D5474" s="2">
        <v>1</v>
      </c>
      <c r="E5474" s="2">
        <v>1</v>
      </c>
      <c r="F5474" s="2">
        <v>5</v>
      </c>
      <c r="G5474" s="3">
        <v>80</v>
      </c>
      <c r="H5474" s="2">
        <v>20</v>
      </c>
      <c r="I5474" s="2">
        <v>1</v>
      </c>
    </row>
    <row r="5475" spans="1:9" x14ac:dyDescent="0.25">
      <c r="A5475" s="2">
        <v>0</v>
      </c>
      <c r="B5475" s="2">
        <v>45</v>
      </c>
      <c r="C5475" s="2">
        <v>1</v>
      </c>
      <c r="D5475" s="2">
        <v>1</v>
      </c>
      <c r="E5475" s="2">
        <v>1</v>
      </c>
      <c r="F5475" s="2">
        <v>5</v>
      </c>
      <c r="G5475" s="3">
        <v>123</v>
      </c>
      <c r="H5475" s="2">
        <v>18</v>
      </c>
      <c r="I5475" s="2">
        <v>1</v>
      </c>
    </row>
    <row r="5476" spans="1:9" x14ac:dyDescent="0.25">
      <c r="A5476" s="2">
        <v>1</v>
      </c>
      <c r="B5476" s="2">
        <v>37</v>
      </c>
      <c r="C5476" s="2">
        <v>1</v>
      </c>
      <c r="D5476" s="2">
        <v>1</v>
      </c>
      <c r="E5476" s="2">
        <v>1</v>
      </c>
      <c r="F5476" s="2">
        <v>2</v>
      </c>
      <c r="G5476" s="3">
        <v>129</v>
      </c>
      <c r="H5476" s="2">
        <v>15</v>
      </c>
      <c r="I5476" s="2">
        <v>0</v>
      </c>
    </row>
    <row r="5477" spans="1:9" x14ac:dyDescent="0.25">
      <c r="A5477" s="2">
        <v>0</v>
      </c>
      <c r="B5477" s="2">
        <v>67</v>
      </c>
      <c r="C5477" s="2">
        <v>1</v>
      </c>
      <c r="D5477" s="2">
        <v>0</v>
      </c>
      <c r="E5477" s="2">
        <v>1</v>
      </c>
      <c r="F5477" s="2">
        <v>3</v>
      </c>
      <c r="G5477" s="3">
        <v>126</v>
      </c>
      <c r="H5477" s="2">
        <v>20</v>
      </c>
      <c r="I5477" s="2">
        <v>1</v>
      </c>
    </row>
    <row r="5478" spans="1:9" x14ac:dyDescent="0.25">
      <c r="A5478" s="2">
        <v>0</v>
      </c>
      <c r="B5478" s="2">
        <v>40</v>
      </c>
      <c r="C5478" s="2">
        <v>1</v>
      </c>
      <c r="D5478" s="2">
        <v>1</v>
      </c>
      <c r="E5478" s="2">
        <v>1</v>
      </c>
      <c r="F5478" s="2">
        <v>4</v>
      </c>
      <c r="G5478" s="3">
        <v>177</v>
      </c>
      <c r="H5478" s="2">
        <v>20</v>
      </c>
      <c r="I5478" s="2">
        <v>1</v>
      </c>
    </row>
    <row r="5479" spans="1:9" x14ac:dyDescent="0.25">
      <c r="A5479" s="2">
        <v>0</v>
      </c>
      <c r="B5479" s="2">
        <v>69</v>
      </c>
      <c r="C5479" s="2">
        <v>1</v>
      </c>
      <c r="D5479" s="2">
        <v>1</v>
      </c>
      <c r="E5479" s="2">
        <v>1</v>
      </c>
      <c r="F5479" s="2">
        <v>3</v>
      </c>
      <c r="G5479" s="3">
        <v>143</v>
      </c>
      <c r="H5479" s="2">
        <v>20</v>
      </c>
      <c r="I5479" s="2">
        <v>1</v>
      </c>
    </row>
    <row r="5480" spans="1:9" x14ac:dyDescent="0.25">
      <c r="A5480" s="2">
        <v>1</v>
      </c>
      <c r="B5480" s="2">
        <v>52</v>
      </c>
      <c r="C5480" s="2">
        <v>0</v>
      </c>
      <c r="D5480" s="2">
        <v>1</v>
      </c>
      <c r="E5480" s="2">
        <v>1</v>
      </c>
      <c r="F5480" s="2">
        <v>6</v>
      </c>
      <c r="G5480" s="3">
        <v>107</v>
      </c>
      <c r="H5480" s="2">
        <v>15</v>
      </c>
      <c r="I5480" s="2">
        <v>0</v>
      </c>
    </row>
    <row r="5481" spans="1:9" x14ac:dyDescent="0.25">
      <c r="A5481" s="2">
        <v>1</v>
      </c>
      <c r="B5481" s="2">
        <v>60</v>
      </c>
      <c r="C5481" s="2">
        <v>1</v>
      </c>
      <c r="D5481" s="2">
        <v>1</v>
      </c>
      <c r="E5481" s="2">
        <v>1</v>
      </c>
      <c r="F5481" s="2">
        <v>5</v>
      </c>
      <c r="G5481" s="3">
        <v>64</v>
      </c>
      <c r="H5481" s="2">
        <v>20</v>
      </c>
      <c r="I5481" s="2">
        <v>0</v>
      </c>
    </row>
    <row r="5482" spans="1:9" x14ac:dyDescent="0.25">
      <c r="A5482" s="2">
        <v>0</v>
      </c>
      <c r="B5482" s="2">
        <v>50</v>
      </c>
      <c r="C5482" s="2">
        <v>1</v>
      </c>
      <c r="D5482" s="2">
        <v>1</v>
      </c>
      <c r="E5482" s="2">
        <v>1</v>
      </c>
      <c r="F5482" s="2">
        <v>5</v>
      </c>
      <c r="G5482" s="3">
        <v>117</v>
      </c>
      <c r="H5482" s="2">
        <v>12</v>
      </c>
      <c r="I5482" s="2">
        <v>0</v>
      </c>
    </row>
    <row r="5483" spans="1:9" x14ac:dyDescent="0.25">
      <c r="A5483" s="2">
        <v>0</v>
      </c>
      <c r="B5483" s="2">
        <v>54</v>
      </c>
      <c r="C5483" s="2">
        <v>0</v>
      </c>
      <c r="D5483" s="2">
        <v>1</v>
      </c>
      <c r="E5483" s="2">
        <v>1</v>
      </c>
      <c r="F5483" s="2">
        <v>4</v>
      </c>
      <c r="G5483" s="3">
        <v>106</v>
      </c>
      <c r="H5483" s="2">
        <v>8</v>
      </c>
      <c r="I5483" s="2">
        <v>1</v>
      </c>
    </row>
    <row r="5484" spans="1:9" x14ac:dyDescent="0.25">
      <c r="A5484" s="2">
        <v>1</v>
      </c>
      <c r="B5484" s="2">
        <v>41</v>
      </c>
      <c r="C5484" s="2">
        <v>1</v>
      </c>
      <c r="D5484" s="2">
        <v>1</v>
      </c>
      <c r="E5484" s="2">
        <v>0</v>
      </c>
      <c r="F5484" s="2">
        <v>1</v>
      </c>
      <c r="G5484" s="3">
        <v>22</v>
      </c>
      <c r="H5484" s="2">
        <v>18</v>
      </c>
      <c r="I5484" s="2">
        <v>0</v>
      </c>
    </row>
    <row r="5485" spans="1:9" x14ac:dyDescent="0.25">
      <c r="A5485" s="2">
        <v>0</v>
      </c>
      <c r="B5485" s="2">
        <v>45</v>
      </c>
      <c r="C5485" s="2">
        <v>0</v>
      </c>
      <c r="D5485" s="2">
        <v>1</v>
      </c>
      <c r="E5485" s="2">
        <v>1</v>
      </c>
      <c r="F5485" s="2">
        <v>3</v>
      </c>
      <c r="G5485" s="3">
        <v>54</v>
      </c>
      <c r="H5485" s="2">
        <v>20</v>
      </c>
      <c r="I5485" s="2">
        <v>1</v>
      </c>
    </row>
    <row r="5486" spans="1:9" x14ac:dyDescent="0.25">
      <c r="A5486" s="2">
        <v>1</v>
      </c>
      <c r="B5486" s="2">
        <v>50</v>
      </c>
      <c r="C5486" s="2">
        <v>1</v>
      </c>
      <c r="D5486" s="2">
        <v>0</v>
      </c>
      <c r="E5486" s="2">
        <v>1</v>
      </c>
      <c r="F5486" s="2">
        <v>2</v>
      </c>
      <c r="G5486" s="3">
        <v>109</v>
      </c>
      <c r="H5486" s="2">
        <v>16</v>
      </c>
      <c r="I5486" s="2">
        <v>1</v>
      </c>
    </row>
    <row r="5487" spans="1:9" x14ac:dyDescent="0.25">
      <c r="A5487" s="2">
        <v>0</v>
      </c>
      <c r="B5487" s="2">
        <v>49</v>
      </c>
      <c r="C5487" s="2">
        <v>1</v>
      </c>
      <c r="D5487" s="2">
        <v>1</v>
      </c>
      <c r="E5487" s="2">
        <v>1</v>
      </c>
      <c r="F5487" s="2">
        <v>4</v>
      </c>
      <c r="G5487" s="3">
        <v>86.5</v>
      </c>
      <c r="H5487" s="2">
        <v>18</v>
      </c>
      <c r="I5487" s="2">
        <v>1</v>
      </c>
    </row>
    <row r="5488" spans="1:9" x14ac:dyDescent="0.25">
      <c r="A5488" s="2">
        <v>1</v>
      </c>
      <c r="B5488" s="2">
        <v>51</v>
      </c>
      <c r="C5488" s="2">
        <v>1</v>
      </c>
      <c r="D5488" s="2">
        <v>1</v>
      </c>
      <c r="E5488" s="2">
        <v>1</v>
      </c>
      <c r="F5488" s="2">
        <v>3</v>
      </c>
      <c r="G5488" s="3">
        <v>51</v>
      </c>
      <c r="H5488" s="2">
        <v>20</v>
      </c>
      <c r="I5488" s="2">
        <v>0</v>
      </c>
    </row>
    <row r="5489" spans="1:9" x14ac:dyDescent="0.25">
      <c r="A5489" s="2">
        <v>0</v>
      </c>
      <c r="B5489" s="2">
        <v>46</v>
      </c>
      <c r="C5489" s="2">
        <v>1</v>
      </c>
      <c r="D5489" s="2">
        <v>1</v>
      </c>
      <c r="E5489" s="2">
        <v>0</v>
      </c>
      <c r="F5489" s="2">
        <v>2</v>
      </c>
      <c r="G5489" s="3">
        <v>9</v>
      </c>
      <c r="H5489" s="2">
        <v>8</v>
      </c>
      <c r="I5489" s="2">
        <v>1</v>
      </c>
    </row>
    <row r="5490" spans="1:9" x14ac:dyDescent="0.25">
      <c r="A5490" s="2">
        <v>1</v>
      </c>
      <c r="B5490" s="2">
        <v>42</v>
      </c>
      <c r="C5490" s="2">
        <v>1</v>
      </c>
      <c r="D5490" s="2">
        <v>0</v>
      </c>
      <c r="E5490" s="2">
        <v>1</v>
      </c>
      <c r="F5490" s="2">
        <v>4</v>
      </c>
      <c r="G5490" s="3">
        <v>142</v>
      </c>
      <c r="H5490" s="2">
        <v>15</v>
      </c>
      <c r="I5490" s="2">
        <v>1</v>
      </c>
    </row>
    <row r="5491" spans="1:9" x14ac:dyDescent="0.25">
      <c r="A5491" s="2">
        <v>0</v>
      </c>
      <c r="B5491" s="2">
        <v>47</v>
      </c>
      <c r="C5491" s="2">
        <v>1</v>
      </c>
      <c r="D5491" s="2">
        <v>0</v>
      </c>
      <c r="E5491" s="2">
        <v>0</v>
      </c>
      <c r="F5491" s="2">
        <v>5</v>
      </c>
      <c r="G5491" s="3">
        <v>152</v>
      </c>
      <c r="H5491" s="2">
        <v>12</v>
      </c>
      <c r="I5491" s="2">
        <v>0</v>
      </c>
    </row>
    <row r="5492" spans="1:9" x14ac:dyDescent="0.25">
      <c r="A5492" s="2">
        <v>0</v>
      </c>
      <c r="B5492" s="2">
        <v>68</v>
      </c>
      <c r="C5492" s="2">
        <v>1</v>
      </c>
      <c r="D5492" s="2">
        <v>0</v>
      </c>
      <c r="E5492" s="2">
        <v>1</v>
      </c>
      <c r="F5492" s="2">
        <v>3</v>
      </c>
      <c r="G5492" s="3">
        <v>85</v>
      </c>
      <c r="H5492" s="2">
        <v>20</v>
      </c>
      <c r="I5492" s="2">
        <v>0</v>
      </c>
    </row>
    <row r="5493" spans="1:9" x14ac:dyDescent="0.25">
      <c r="A5493" s="2">
        <v>1</v>
      </c>
      <c r="B5493" s="2">
        <v>54</v>
      </c>
      <c r="C5493" s="2">
        <v>1</v>
      </c>
      <c r="D5493" s="2">
        <v>1</v>
      </c>
      <c r="E5493" s="2">
        <v>1</v>
      </c>
      <c r="F5493" s="2">
        <v>6</v>
      </c>
      <c r="G5493" s="3">
        <v>87</v>
      </c>
      <c r="H5493" s="2">
        <v>20</v>
      </c>
      <c r="I5493" s="2">
        <v>0</v>
      </c>
    </row>
    <row r="5494" spans="1:9" x14ac:dyDescent="0.25">
      <c r="A5494" s="2">
        <v>0</v>
      </c>
      <c r="B5494" s="2">
        <v>61</v>
      </c>
      <c r="C5494" s="2">
        <v>1</v>
      </c>
      <c r="D5494" s="2">
        <v>0</v>
      </c>
      <c r="E5494" s="2">
        <v>1</v>
      </c>
      <c r="F5494" s="2">
        <v>3</v>
      </c>
      <c r="G5494" s="3">
        <v>134</v>
      </c>
      <c r="H5494" s="2">
        <v>20</v>
      </c>
      <c r="I5494" s="2">
        <v>0</v>
      </c>
    </row>
    <row r="5495" spans="1:9" x14ac:dyDescent="0.25">
      <c r="A5495" s="2">
        <v>0</v>
      </c>
      <c r="B5495" s="2">
        <v>52</v>
      </c>
      <c r="C5495" s="2">
        <v>1</v>
      </c>
      <c r="D5495" s="2">
        <v>0</v>
      </c>
      <c r="E5495" s="2">
        <v>1</v>
      </c>
      <c r="F5495" s="2">
        <v>5</v>
      </c>
      <c r="G5495" s="3">
        <v>185</v>
      </c>
      <c r="H5495" s="2">
        <v>18</v>
      </c>
      <c r="I5495" s="2">
        <v>0</v>
      </c>
    </row>
    <row r="5496" spans="1:9" x14ac:dyDescent="0.25">
      <c r="A5496" s="2">
        <v>1</v>
      </c>
      <c r="B5496" s="2">
        <v>40</v>
      </c>
      <c r="C5496" s="2">
        <v>1</v>
      </c>
      <c r="D5496" s="2">
        <v>1</v>
      </c>
      <c r="E5496" s="2">
        <v>1</v>
      </c>
      <c r="F5496" s="2">
        <v>6</v>
      </c>
      <c r="G5496" s="3">
        <v>158</v>
      </c>
      <c r="H5496" s="2">
        <v>18</v>
      </c>
      <c r="I5496" s="2">
        <v>0</v>
      </c>
    </row>
    <row r="5497" spans="1:9" x14ac:dyDescent="0.25">
      <c r="A5497" s="2">
        <v>1</v>
      </c>
      <c r="B5497" s="2">
        <v>56</v>
      </c>
      <c r="C5497" s="2">
        <v>1</v>
      </c>
      <c r="D5497" s="2">
        <v>1</v>
      </c>
      <c r="E5497" s="2">
        <v>1</v>
      </c>
      <c r="F5497" s="2">
        <v>5</v>
      </c>
      <c r="G5497" s="3">
        <v>39</v>
      </c>
      <c r="H5497" s="2">
        <v>15</v>
      </c>
      <c r="I5497" s="2">
        <v>0</v>
      </c>
    </row>
    <row r="5498" spans="1:9" x14ac:dyDescent="0.25">
      <c r="A5498" s="2">
        <v>1</v>
      </c>
      <c r="B5498" s="2">
        <v>50</v>
      </c>
      <c r="C5498" s="2">
        <v>1</v>
      </c>
      <c r="D5498" s="2">
        <v>1</v>
      </c>
      <c r="E5498" s="2">
        <v>0</v>
      </c>
      <c r="F5498" s="2">
        <v>5</v>
      </c>
      <c r="G5498" s="3">
        <v>127</v>
      </c>
      <c r="H5498" s="2">
        <v>15</v>
      </c>
      <c r="I5498" s="2">
        <v>0</v>
      </c>
    </row>
    <row r="5499" spans="1:9" x14ac:dyDescent="0.25">
      <c r="A5499" s="2">
        <v>0</v>
      </c>
      <c r="B5499" s="2">
        <v>64</v>
      </c>
      <c r="C5499" s="2">
        <v>1</v>
      </c>
      <c r="D5499" s="2">
        <v>1</v>
      </c>
      <c r="E5499" s="2">
        <v>0</v>
      </c>
      <c r="F5499" s="2">
        <v>1</v>
      </c>
      <c r="G5499" s="3">
        <v>17</v>
      </c>
      <c r="H5499" s="2">
        <v>20</v>
      </c>
      <c r="I5499" s="2">
        <v>1</v>
      </c>
    </row>
    <row r="5500" spans="1:9" x14ac:dyDescent="0.25">
      <c r="A5500" s="2">
        <v>1</v>
      </c>
      <c r="B5500" s="2">
        <v>53</v>
      </c>
      <c r="C5500" s="2">
        <v>1</v>
      </c>
      <c r="D5500" s="2">
        <v>1</v>
      </c>
      <c r="E5500" s="2">
        <v>0</v>
      </c>
      <c r="F5500" s="2">
        <v>4</v>
      </c>
      <c r="G5500" s="3">
        <v>147</v>
      </c>
      <c r="H5500" s="2">
        <v>16</v>
      </c>
      <c r="I5500" s="2">
        <v>1</v>
      </c>
    </row>
    <row r="5501" spans="1:9" x14ac:dyDescent="0.25">
      <c r="A5501" s="2">
        <v>0</v>
      </c>
      <c r="B5501" s="2">
        <v>42</v>
      </c>
      <c r="C5501" s="2">
        <v>1</v>
      </c>
      <c r="D5501" s="2">
        <v>1</v>
      </c>
      <c r="E5501" s="2">
        <v>1</v>
      </c>
      <c r="F5501" s="2">
        <v>2</v>
      </c>
      <c r="G5501" s="3">
        <v>137</v>
      </c>
      <c r="H5501" s="2">
        <v>12</v>
      </c>
      <c r="I5501" s="2">
        <v>1</v>
      </c>
    </row>
    <row r="5502" spans="1:9" x14ac:dyDescent="0.25">
      <c r="A5502" s="2">
        <v>1</v>
      </c>
      <c r="B5502" s="2">
        <v>40</v>
      </c>
      <c r="C5502" s="2">
        <v>1</v>
      </c>
      <c r="D5502" s="2">
        <v>0</v>
      </c>
      <c r="E5502" s="2">
        <v>1</v>
      </c>
      <c r="F5502" s="2">
        <v>3</v>
      </c>
      <c r="G5502" s="3">
        <v>91</v>
      </c>
      <c r="H5502" s="2">
        <v>15</v>
      </c>
      <c r="I5502" s="2">
        <v>1</v>
      </c>
    </row>
    <row r="5503" spans="1:9" x14ac:dyDescent="0.25">
      <c r="A5503" s="2">
        <v>1</v>
      </c>
      <c r="B5503" s="2">
        <v>51</v>
      </c>
      <c r="C5503" s="2">
        <v>1</v>
      </c>
      <c r="D5503" s="2">
        <v>1</v>
      </c>
      <c r="E5503" s="2">
        <v>0</v>
      </c>
      <c r="F5503" s="2">
        <v>3</v>
      </c>
      <c r="G5503" s="3">
        <v>84</v>
      </c>
      <c r="H5503" s="2">
        <v>15</v>
      </c>
      <c r="I5503" s="2">
        <v>1</v>
      </c>
    </row>
    <row r="5504" spans="1:9" x14ac:dyDescent="0.25">
      <c r="A5504" s="2">
        <v>1</v>
      </c>
      <c r="B5504" s="2">
        <v>40</v>
      </c>
      <c r="C5504" s="2">
        <v>1</v>
      </c>
      <c r="D5504" s="2">
        <v>1</v>
      </c>
      <c r="E5504" s="2">
        <v>1</v>
      </c>
      <c r="F5504" s="2">
        <v>5</v>
      </c>
      <c r="G5504" s="3">
        <v>197</v>
      </c>
      <c r="H5504" s="2">
        <v>18</v>
      </c>
      <c r="I5504" s="2">
        <v>0</v>
      </c>
    </row>
    <row r="5505" spans="1:9" x14ac:dyDescent="0.25">
      <c r="A5505" s="2">
        <v>0</v>
      </c>
      <c r="B5505" s="2">
        <v>38</v>
      </c>
      <c r="C5505" s="2">
        <v>1</v>
      </c>
      <c r="D5505" s="2">
        <v>1</v>
      </c>
      <c r="E5505" s="2">
        <v>1</v>
      </c>
      <c r="F5505" s="2">
        <v>5</v>
      </c>
      <c r="G5505" s="3">
        <v>50</v>
      </c>
      <c r="H5505" s="2">
        <v>8</v>
      </c>
      <c r="I5505" s="2">
        <v>0</v>
      </c>
    </row>
    <row r="5506" spans="1:9" x14ac:dyDescent="0.25">
      <c r="A5506" s="2">
        <v>1</v>
      </c>
      <c r="B5506" s="2">
        <v>49</v>
      </c>
      <c r="C5506" s="2">
        <v>1</v>
      </c>
      <c r="D5506" s="2">
        <v>1</v>
      </c>
      <c r="E5506" s="2">
        <v>1</v>
      </c>
      <c r="F5506" s="2">
        <v>3</v>
      </c>
      <c r="G5506" s="3">
        <v>114</v>
      </c>
      <c r="H5506" s="2">
        <v>15</v>
      </c>
      <c r="I5506" s="2">
        <v>0</v>
      </c>
    </row>
    <row r="5507" spans="1:9" x14ac:dyDescent="0.25">
      <c r="A5507" s="2">
        <v>1</v>
      </c>
      <c r="B5507" s="2">
        <v>37</v>
      </c>
      <c r="C5507" s="2">
        <v>1</v>
      </c>
      <c r="D5507" s="2">
        <v>1</v>
      </c>
      <c r="E5507" s="2">
        <v>1</v>
      </c>
      <c r="F5507" s="2">
        <v>6</v>
      </c>
      <c r="G5507" s="3">
        <v>149</v>
      </c>
      <c r="H5507" s="2">
        <v>15</v>
      </c>
      <c r="I5507" s="2">
        <v>1</v>
      </c>
    </row>
    <row r="5508" spans="1:9" x14ac:dyDescent="0.25">
      <c r="A5508" s="2">
        <v>1</v>
      </c>
      <c r="B5508" s="2">
        <v>46</v>
      </c>
      <c r="C5508" s="2">
        <v>1</v>
      </c>
      <c r="D5508" s="2">
        <v>1</v>
      </c>
      <c r="E5508" s="2">
        <v>1</v>
      </c>
      <c r="F5508" s="2">
        <v>6</v>
      </c>
      <c r="G5508" s="3">
        <v>179</v>
      </c>
      <c r="H5508" s="2">
        <v>20</v>
      </c>
      <c r="I5508" s="2">
        <v>1</v>
      </c>
    </row>
    <row r="5509" spans="1:9" x14ac:dyDescent="0.25">
      <c r="A5509" s="2">
        <v>0</v>
      </c>
      <c r="B5509" s="2">
        <v>43</v>
      </c>
      <c r="C5509" s="2">
        <v>1</v>
      </c>
      <c r="D5509" s="2">
        <v>0</v>
      </c>
      <c r="E5509" s="2">
        <v>0</v>
      </c>
      <c r="F5509" s="2">
        <v>1</v>
      </c>
      <c r="G5509" s="3">
        <v>65</v>
      </c>
      <c r="H5509" s="2">
        <v>20</v>
      </c>
      <c r="I5509" s="2">
        <v>1</v>
      </c>
    </row>
    <row r="5510" spans="1:9" x14ac:dyDescent="0.25">
      <c r="A5510" s="2">
        <v>0</v>
      </c>
      <c r="B5510" s="2">
        <v>48</v>
      </c>
      <c r="C5510" s="2">
        <v>0</v>
      </c>
      <c r="D5510" s="2">
        <v>1</v>
      </c>
      <c r="E5510" s="2">
        <v>0</v>
      </c>
      <c r="F5510" s="2">
        <v>3</v>
      </c>
      <c r="G5510" s="3">
        <v>41</v>
      </c>
      <c r="H5510" s="2">
        <v>8</v>
      </c>
      <c r="I5510" s="2">
        <v>1</v>
      </c>
    </row>
    <row r="5511" spans="1:9" x14ac:dyDescent="0.25">
      <c r="A5511" s="2">
        <v>0</v>
      </c>
      <c r="B5511" s="2">
        <v>32</v>
      </c>
      <c r="C5511" s="2">
        <v>1</v>
      </c>
      <c r="D5511" s="2">
        <v>0</v>
      </c>
      <c r="E5511" s="2">
        <v>1</v>
      </c>
      <c r="F5511" s="2">
        <v>2</v>
      </c>
      <c r="G5511" s="3">
        <v>69</v>
      </c>
      <c r="H5511" s="2">
        <v>18</v>
      </c>
      <c r="I5511" s="2">
        <v>1</v>
      </c>
    </row>
    <row r="5512" spans="1:9" x14ac:dyDescent="0.25">
      <c r="A5512" s="2">
        <v>0</v>
      </c>
      <c r="B5512" s="2">
        <v>49</v>
      </c>
      <c r="C5512" s="2">
        <v>1</v>
      </c>
      <c r="D5512" s="2">
        <v>1</v>
      </c>
      <c r="E5512" s="2">
        <v>1</v>
      </c>
      <c r="F5512" s="2">
        <v>5</v>
      </c>
      <c r="G5512" s="3">
        <v>78</v>
      </c>
      <c r="H5512" s="2">
        <v>18</v>
      </c>
      <c r="I5512" s="2">
        <v>1</v>
      </c>
    </row>
    <row r="5513" spans="1:9" x14ac:dyDescent="0.25">
      <c r="A5513" s="2">
        <v>0</v>
      </c>
      <c r="B5513" s="2">
        <v>50</v>
      </c>
      <c r="C5513" s="2">
        <v>0</v>
      </c>
      <c r="D5513" s="2">
        <v>1</v>
      </c>
      <c r="E5513" s="2">
        <v>1</v>
      </c>
      <c r="F5513" s="2">
        <v>3</v>
      </c>
      <c r="G5513" s="3">
        <v>59</v>
      </c>
      <c r="H5513" s="2">
        <v>8</v>
      </c>
      <c r="I5513" s="2">
        <v>0</v>
      </c>
    </row>
    <row r="5514" spans="1:9" x14ac:dyDescent="0.25">
      <c r="A5514" s="2">
        <v>0</v>
      </c>
      <c r="B5514" s="2">
        <v>55</v>
      </c>
      <c r="C5514" s="2">
        <v>1</v>
      </c>
      <c r="D5514" s="2">
        <v>1</v>
      </c>
      <c r="E5514" s="2">
        <v>1</v>
      </c>
      <c r="F5514" s="2">
        <v>3</v>
      </c>
      <c r="G5514" s="3">
        <v>24</v>
      </c>
      <c r="H5514" s="2">
        <v>18</v>
      </c>
      <c r="I5514" s="2">
        <v>1</v>
      </c>
    </row>
    <row r="5515" spans="1:9" x14ac:dyDescent="0.25">
      <c r="A5515" s="2">
        <v>0</v>
      </c>
      <c r="B5515" s="2">
        <v>38</v>
      </c>
      <c r="C5515" s="2">
        <v>1</v>
      </c>
      <c r="D5515" s="2">
        <v>1</v>
      </c>
      <c r="E5515" s="2">
        <v>0</v>
      </c>
      <c r="F5515" s="2">
        <v>1</v>
      </c>
      <c r="G5515" s="3">
        <v>11</v>
      </c>
      <c r="H5515" s="2">
        <v>8</v>
      </c>
      <c r="I5515" s="2">
        <v>1</v>
      </c>
    </row>
    <row r="5516" spans="1:9" x14ac:dyDescent="0.25">
      <c r="A5516" s="2">
        <v>0</v>
      </c>
      <c r="B5516" s="2">
        <v>60</v>
      </c>
      <c r="C5516" s="2">
        <v>1</v>
      </c>
      <c r="D5516" s="2">
        <v>0</v>
      </c>
      <c r="E5516" s="2">
        <v>1</v>
      </c>
      <c r="F5516" s="2">
        <v>4</v>
      </c>
      <c r="G5516" s="3">
        <v>77</v>
      </c>
      <c r="H5516" s="2">
        <v>20</v>
      </c>
      <c r="I5516" s="2">
        <v>0</v>
      </c>
    </row>
    <row r="5517" spans="1:9" x14ac:dyDescent="0.25">
      <c r="A5517" s="2">
        <v>0</v>
      </c>
      <c r="B5517" s="2">
        <v>36</v>
      </c>
      <c r="C5517" s="2">
        <v>1</v>
      </c>
      <c r="D5517" s="2">
        <v>1</v>
      </c>
      <c r="E5517" s="2">
        <v>1</v>
      </c>
      <c r="F5517" s="2">
        <v>3</v>
      </c>
      <c r="G5517" s="3">
        <v>149</v>
      </c>
      <c r="H5517" s="2">
        <v>18</v>
      </c>
      <c r="I5517" s="2">
        <v>1</v>
      </c>
    </row>
    <row r="5518" spans="1:9" x14ac:dyDescent="0.25">
      <c r="A5518" s="2">
        <v>0</v>
      </c>
      <c r="B5518" s="2">
        <v>41</v>
      </c>
      <c r="C5518" s="2">
        <v>1</v>
      </c>
      <c r="D5518" s="2">
        <v>1</v>
      </c>
      <c r="E5518" s="2">
        <v>1</v>
      </c>
      <c r="F5518" s="2">
        <v>4</v>
      </c>
      <c r="G5518" s="3">
        <v>93</v>
      </c>
      <c r="H5518" s="2">
        <v>12</v>
      </c>
      <c r="I5518" s="2">
        <v>0</v>
      </c>
    </row>
    <row r="5519" spans="1:9" x14ac:dyDescent="0.25">
      <c r="A5519" s="2">
        <v>0</v>
      </c>
      <c r="B5519" s="2">
        <v>39</v>
      </c>
      <c r="C5519" s="2">
        <v>1</v>
      </c>
      <c r="D5519" s="2">
        <v>1</v>
      </c>
      <c r="E5519" s="2">
        <v>1</v>
      </c>
      <c r="F5519" s="2">
        <v>3</v>
      </c>
      <c r="G5519" s="3">
        <v>39</v>
      </c>
      <c r="H5519" s="2">
        <v>8</v>
      </c>
      <c r="I5519" s="2">
        <v>1</v>
      </c>
    </row>
    <row r="5520" spans="1:9" x14ac:dyDescent="0.25">
      <c r="A5520" s="2">
        <v>0</v>
      </c>
      <c r="B5520" s="2">
        <v>40</v>
      </c>
      <c r="C5520" s="2">
        <v>1</v>
      </c>
      <c r="D5520" s="2">
        <v>1</v>
      </c>
      <c r="E5520" s="2">
        <v>0</v>
      </c>
      <c r="F5520" s="2">
        <v>2</v>
      </c>
      <c r="G5520" s="3">
        <v>58.5</v>
      </c>
      <c r="H5520" s="2">
        <v>8</v>
      </c>
      <c r="I5520" s="2">
        <v>1</v>
      </c>
    </row>
    <row r="5521" spans="1:9" x14ac:dyDescent="0.25">
      <c r="A5521" s="2">
        <v>1</v>
      </c>
      <c r="B5521" s="2">
        <v>58</v>
      </c>
      <c r="C5521" s="2">
        <v>1</v>
      </c>
      <c r="D5521" s="2">
        <v>1</v>
      </c>
      <c r="E5521" s="2">
        <v>0</v>
      </c>
      <c r="F5521" s="2">
        <v>1</v>
      </c>
      <c r="G5521" s="3">
        <v>73</v>
      </c>
      <c r="H5521" s="2">
        <v>20</v>
      </c>
      <c r="I5521" s="2">
        <v>0</v>
      </c>
    </row>
    <row r="5522" spans="1:9" x14ac:dyDescent="0.25">
      <c r="A5522" s="2">
        <v>1</v>
      </c>
      <c r="B5522" s="2">
        <v>45</v>
      </c>
      <c r="C5522" s="2">
        <v>0</v>
      </c>
      <c r="D5522" s="2">
        <v>1</v>
      </c>
      <c r="E5522" s="2">
        <v>1</v>
      </c>
      <c r="F5522" s="2">
        <v>4</v>
      </c>
      <c r="G5522" s="3">
        <v>133</v>
      </c>
      <c r="H5522" s="2">
        <v>15</v>
      </c>
      <c r="I5522" s="2">
        <v>1</v>
      </c>
    </row>
    <row r="5523" spans="1:9" x14ac:dyDescent="0.25">
      <c r="A5523" s="2">
        <v>0</v>
      </c>
      <c r="B5523" s="2">
        <v>52</v>
      </c>
      <c r="C5523" s="2">
        <v>1</v>
      </c>
      <c r="D5523" s="2">
        <v>1</v>
      </c>
      <c r="E5523" s="2">
        <v>1</v>
      </c>
      <c r="F5523" s="2">
        <v>5</v>
      </c>
      <c r="G5523" s="3">
        <v>32</v>
      </c>
      <c r="H5523" s="2">
        <v>18</v>
      </c>
      <c r="I5523" s="2">
        <v>1</v>
      </c>
    </row>
    <row r="5524" spans="1:9" x14ac:dyDescent="0.25">
      <c r="A5524" s="2">
        <v>1</v>
      </c>
      <c r="B5524" s="2">
        <v>56</v>
      </c>
      <c r="C5524" s="2">
        <v>1</v>
      </c>
      <c r="D5524" s="2">
        <v>1</v>
      </c>
      <c r="E5524" s="2">
        <v>1</v>
      </c>
      <c r="F5524" s="2">
        <v>2</v>
      </c>
      <c r="G5524" s="3">
        <v>148</v>
      </c>
      <c r="H5524" s="2">
        <v>20</v>
      </c>
      <c r="I5524" s="2">
        <v>0</v>
      </c>
    </row>
    <row r="5525" spans="1:9" x14ac:dyDescent="0.25">
      <c r="A5525" s="2">
        <v>0</v>
      </c>
      <c r="B5525" s="2">
        <v>52</v>
      </c>
      <c r="C5525" s="2">
        <v>1</v>
      </c>
      <c r="D5525" s="2">
        <v>0</v>
      </c>
      <c r="E5525" s="2">
        <v>1</v>
      </c>
      <c r="F5525" s="2">
        <v>6</v>
      </c>
      <c r="G5525" s="3">
        <v>416</v>
      </c>
      <c r="H5525" s="2">
        <v>18</v>
      </c>
      <c r="I5525" s="2">
        <v>0</v>
      </c>
    </row>
    <row r="5526" spans="1:9" x14ac:dyDescent="0.25">
      <c r="A5526" s="2">
        <v>0</v>
      </c>
      <c r="B5526" s="2">
        <v>57</v>
      </c>
      <c r="C5526" s="2">
        <v>0</v>
      </c>
      <c r="D5526" s="2">
        <v>1</v>
      </c>
      <c r="E5526" s="2">
        <v>1</v>
      </c>
      <c r="F5526" s="2">
        <v>5</v>
      </c>
      <c r="G5526" s="3">
        <v>30</v>
      </c>
      <c r="H5526" s="2">
        <v>8</v>
      </c>
      <c r="I5526" s="2">
        <v>1</v>
      </c>
    </row>
    <row r="5527" spans="1:9" x14ac:dyDescent="0.25">
      <c r="A5527" s="2">
        <v>1</v>
      </c>
      <c r="B5527" s="2">
        <v>52</v>
      </c>
      <c r="C5527" s="2">
        <v>1</v>
      </c>
      <c r="D5527" s="2">
        <v>0</v>
      </c>
      <c r="E5527" s="2">
        <v>0</v>
      </c>
      <c r="F5527" s="2">
        <v>3</v>
      </c>
      <c r="G5527" s="3">
        <v>19</v>
      </c>
      <c r="H5527" s="2">
        <v>18</v>
      </c>
      <c r="I5527" s="2">
        <v>0</v>
      </c>
    </row>
    <row r="5528" spans="1:9" x14ac:dyDescent="0.25">
      <c r="A5528" s="2">
        <v>1</v>
      </c>
      <c r="B5528" s="2">
        <v>40</v>
      </c>
      <c r="C5528" s="2">
        <v>1</v>
      </c>
      <c r="D5528" s="2">
        <v>1</v>
      </c>
      <c r="E5528" s="2">
        <v>1</v>
      </c>
      <c r="F5528" s="2">
        <v>5</v>
      </c>
      <c r="G5528" s="3">
        <v>42</v>
      </c>
      <c r="H5528" s="2">
        <v>15</v>
      </c>
      <c r="I5528" s="2">
        <v>1</v>
      </c>
    </row>
    <row r="5529" spans="1:9" x14ac:dyDescent="0.25">
      <c r="A5529" s="2">
        <v>0</v>
      </c>
      <c r="B5529" s="2">
        <v>65</v>
      </c>
      <c r="C5529" s="2">
        <v>1</v>
      </c>
      <c r="D5529" s="2">
        <v>1</v>
      </c>
      <c r="E5529" s="2">
        <v>1</v>
      </c>
      <c r="F5529" s="2">
        <v>3</v>
      </c>
      <c r="G5529" s="3">
        <v>70</v>
      </c>
      <c r="H5529" s="2">
        <v>20</v>
      </c>
      <c r="I5529" s="2">
        <v>1</v>
      </c>
    </row>
    <row r="5530" spans="1:9" x14ac:dyDescent="0.25">
      <c r="A5530" s="2">
        <v>0</v>
      </c>
      <c r="B5530" s="2">
        <v>46</v>
      </c>
      <c r="C5530" s="2">
        <v>0</v>
      </c>
      <c r="D5530" s="2">
        <v>0</v>
      </c>
      <c r="E5530" s="2">
        <v>0</v>
      </c>
      <c r="F5530" s="2">
        <v>1</v>
      </c>
      <c r="G5530" s="3">
        <v>32</v>
      </c>
      <c r="H5530" s="2">
        <v>20</v>
      </c>
      <c r="I5530" s="2">
        <v>1</v>
      </c>
    </row>
    <row r="5531" spans="1:9" x14ac:dyDescent="0.25">
      <c r="A5531" s="2">
        <v>1</v>
      </c>
      <c r="B5531" s="2">
        <v>50</v>
      </c>
      <c r="C5531" s="2">
        <v>1</v>
      </c>
      <c r="D5531" s="2">
        <v>1</v>
      </c>
      <c r="E5531" s="2">
        <v>1</v>
      </c>
      <c r="F5531" s="2">
        <v>4</v>
      </c>
      <c r="G5531" s="3">
        <v>110</v>
      </c>
      <c r="H5531" s="2">
        <v>18</v>
      </c>
      <c r="I5531" s="2">
        <v>0</v>
      </c>
    </row>
    <row r="5532" spans="1:9" x14ac:dyDescent="0.25">
      <c r="A5532" s="2">
        <v>0</v>
      </c>
      <c r="B5532" s="2">
        <v>57</v>
      </c>
      <c r="C5532" s="2">
        <v>1</v>
      </c>
      <c r="D5532" s="2">
        <v>1</v>
      </c>
      <c r="E5532" s="2">
        <v>1</v>
      </c>
      <c r="F5532" s="2">
        <v>2</v>
      </c>
      <c r="G5532" s="3">
        <v>6</v>
      </c>
      <c r="H5532" s="2">
        <v>8</v>
      </c>
      <c r="I5532" s="2">
        <v>1</v>
      </c>
    </row>
    <row r="5533" spans="1:9" x14ac:dyDescent="0.25">
      <c r="A5533" s="2">
        <v>0</v>
      </c>
      <c r="B5533" s="2">
        <v>41</v>
      </c>
      <c r="C5533" s="2">
        <v>1</v>
      </c>
      <c r="D5533" s="2">
        <v>1</v>
      </c>
      <c r="E5533" s="2">
        <v>1</v>
      </c>
      <c r="F5533" s="2">
        <v>6</v>
      </c>
      <c r="G5533" s="3">
        <v>106</v>
      </c>
      <c r="H5533" s="2">
        <v>9</v>
      </c>
      <c r="I5533" s="2">
        <v>1</v>
      </c>
    </row>
    <row r="5534" spans="1:9" x14ac:dyDescent="0.25">
      <c r="A5534" s="2">
        <v>0</v>
      </c>
      <c r="B5534" s="2">
        <v>40</v>
      </c>
      <c r="C5534" s="2">
        <v>1</v>
      </c>
      <c r="D5534" s="2">
        <v>1</v>
      </c>
      <c r="E5534" s="2">
        <v>1</v>
      </c>
      <c r="F5534" s="2">
        <v>4</v>
      </c>
      <c r="G5534" s="3">
        <v>151</v>
      </c>
      <c r="H5534" s="2">
        <v>18</v>
      </c>
      <c r="I5534" s="2">
        <v>1</v>
      </c>
    </row>
    <row r="5535" spans="1:9" x14ac:dyDescent="0.25">
      <c r="A5535" s="2">
        <v>0</v>
      </c>
      <c r="B5535" s="2">
        <v>43</v>
      </c>
      <c r="C5535" s="2">
        <v>1</v>
      </c>
      <c r="D5535" s="2">
        <v>1</v>
      </c>
      <c r="E5535" s="2">
        <v>1</v>
      </c>
      <c r="F5535" s="2">
        <v>3</v>
      </c>
      <c r="G5535" s="3">
        <v>109</v>
      </c>
      <c r="H5535" s="2">
        <v>8</v>
      </c>
      <c r="I5535" s="2">
        <v>0</v>
      </c>
    </row>
    <row r="5536" spans="1:9" x14ac:dyDescent="0.25">
      <c r="A5536" s="2">
        <v>0</v>
      </c>
      <c r="B5536" s="2">
        <v>42</v>
      </c>
      <c r="C5536" s="2">
        <v>1</v>
      </c>
      <c r="D5536" s="2">
        <v>1</v>
      </c>
      <c r="E5536" s="2">
        <v>1</v>
      </c>
      <c r="F5536" s="2">
        <v>5</v>
      </c>
      <c r="G5536" s="3">
        <v>56</v>
      </c>
      <c r="H5536" s="2">
        <v>18</v>
      </c>
      <c r="I5536" s="2">
        <v>1</v>
      </c>
    </row>
    <row r="5537" spans="1:9" x14ac:dyDescent="0.25">
      <c r="A5537" s="2">
        <v>1</v>
      </c>
      <c r="B5537" s="2">
        <v>52</v>
      </c>
      <c r="C5537" s="2">
        <v>1</v>
      </c>
      <c r="D5537" s="2">
        <v>1</v>
      </c>
      <c r="E5537" s="2">
        <v>1</v>
      </c>
      <c r="F5537" s="2">
        <v>2</v>
      </c>
      <c r="G5537" s="3">
        <v>100</v>
      </c>
      <c r="H5537" s="2">
        <v>18</v>
      </c>
      <c r="I5537" s="2">
        <v>0</v>
      </c>
    </row>
    <row r="5538" spans="1:9" x14ac:dyDescent="0.25">
      <c r="A5538" s="2">
        <v>1</v>
      </c>
      <c r="B5538" s="2">
        <v>58</v>
      </c>
      <c r="C5538" s="2">
        <v>1</v>
      </c>
      <c r="D5538" s="2">
        <v>1</v>
      </c>
      <c r="E5538" s="2">
        <v>1</v>
      </c>
      <c r="F5538" s="2">
        <v>4</v>
      </c>
      <c r="G5538" s="3">
        <v>89</v>
      </c>
      <c r="H5538" s="2">
        <v>20</v>
      </c>
      <c r="I5538" s="2">
        <v>0</v>
      </c>
    </row>
    <row r="5539" spans="1:9" x14ac:dyDescent="0.25">
      <c r="A5539" s="2">
        <v>0</v>
      </c>
      <c r="B5539" s="2">
        <v>38</v>
      </c>
      <c r="C5539" s="2">
        <v>1</v>
      </c>
      <c r="D5539" s="2">
        <v>1</v>
      </c>
      <c r="E5539" s="2">
        <v>0</v>
      </c>
      <c r="F5539" s="2">
        <v>1</v>
      </c>
      <c r="G5539" s="3">
        <v>82</v>
      </c>
      <c r="H5539" s="2">
        <v>18</v>
      </c>
      <c r="I5539" s="2">
        <v>1</v>
      </c>
    </row>
    <row r="5540" spans="1:9" x14ac:dyDescent="0.25">
      <c r="A5540" s="2">
        <v>1</v>
      </c>
      <c r="B5540" s="2">
        <v>50</v>
      </c>
      <c r="C5540" s="2">
        <v>1</v>
      </c>
      <c r="D5540" s="2">
        <v>1</v>
      </c>
      <c r="E5540" s="2">
        <v>1</v>
      </c>
      <c r="F5540" s="2">
        <v>4</v>
      </c>
      <c r="G5540" s="3">
        <v>127</v>
      </c>
      <c r="H5540" s="2">
        <v>13</v>
      </c>
      <c r="I5540" s="2">
        <v>0</v>
      </c>
    </row>
    <row r="5541" spans="1:9" x14ac:dyDescent="0.25">
      <c r="A5541" s="2">
        <v>0</v>
      </c>
      <c r="B5541" s="2">
        <v>51</v>
      </c>
      <c r="C5541" s="2">
        <v>0</v>
      </c>
      <c r="D5541" s="2">
        <v>1</v>
      </c>
      <c r="E5541" s="2">
        <v>0</v>
      </c>
      <c r="F5541" s="2">
        <v>2</v>
      </c>
      <c r="G5541" s="3">
        <v>36</v>
      </c>
      <c r="H5541" s="2">
        <v>8</v>
      </c>
      <c r="I5541" s="2">
        <v>0</v>
      </c>
    </row>
    <row r="5542" spans="1:9" x14ac:dyDescent="0.25">
      <c r="A5542" s="2">
        <v>1</v>
      </c>
      <c r="B5542" s="2">
        <v>34</v>
      </c>
      <c r="C5542" s="2">
        <v>1</v>
      </c>
      <c r="D5542" s="2">
        <v>1</v>
      </c>
      <c r="E5542" s="2">
        <v>0</v>
      </c>
      <c r="F5542" s="2">
        <v>3</v>
      </c>
      <c r="G5542" s="3">
        <v>11</v>
      </c>
      <c r="H5542" s="2">
        <v>15</v>
      </c>
      <c r="I5542" s="2">
        <v>0</v>
      </c>
    </row>
    <row r="5543" spans="1:9" x14ac:dyDescent="0.25">
      <c r="A5543" s="2">
        <v>0</v>
      </c>
      <c r="B5543" s="2">
        <v>35</v>
      </c>
      <c r="C5543" s="2">
        <v>1</v>
      </c>
      <c r="D5543" s="2">
        <v>1</v>
      </c>
      <c r="E5543" s="2">
        <v>1</v>
      </c>
      <c r="F5543" s="2">
        <v>5</v>
      </c>
      <c r="G5543" s="3">
        <v>74</v>
      </c>
      <c r="H5543" s="2">
        <v>12</v>
      </c>
      <c r="I5543" s="2">
        <v>0</v>
      </c>
    </row>
    <row r="5544" spans="1:9" x14ac:dyDescent="0.25">
      <c r="A5544" s="2">
        <v>0</v>
      </c>
      <c r="B5544" s="2">
        <v>51</v>
      </c>
      <c r="C5544" s="2">
        <v>1</v>
      </c>
      <c r="D5544" s="2">
        <v>1</v>
      </c>
      <c r="E5544" s="2">
        <v>1</v>
      </c>
      <c r="F5544" s="2">
        <v>5</v>
      </c>
      <c r="G5544" s="3">
        <v>71</v>
      </c>
      <c r="H5544" s="2">
        <v>20</v>
      </c>
      <c r="I5544" s="2">
        <v>1</v>
      </c>
    </row>
    <row r="5545" spans="1:9" x14ac:dyDescent="0.25">
      <c r="A5545" s="2">
        <v>1</v>
      </c>
      <c r="B5545" s="2">
        <v>48</v>
      </c>
      <c r="C5545" s="2">
        <v>1</v>
      </c>
      <c r="D5545" s="2">
        <v>1</v>
      </c>
      <c r="E5545" s="2">
        <v>1</v>
      </c>
      <c r="F5545" s="2">
        <v>2</v>
      </c>
      <c r="G5545" s="3">
        <v>16</v>
      </c>
      <c r="H5545" s="2">
        <v>18</v>
      </c>
      <c r="I5545" s="2">
        <v>0</v>
      </c>
    </row>
    <row r="5546" spans="1:9" x14ac:dyDescent="0.25">
      <c r="A5546" s="2">
        <v>1</v>
      </c>
      <c r="B5546" s="2">
        <v>50</v>
      </c>
      <c r="C5546" s="2">
        <v>0</v>
      </c>
      <c r="D5546" s="2">
        <v>1</v>
      </c>
      <c r="E5546" s="2">
        <v>1</v>
      </c>
      <c r="F5546" s="2">
        <v>7</v>
      </c>
      <c r="G5546" s="3">
        <v>45</v>
      </c>
      <c r="H5546" s="2">
        <v>15</v>
      </c>
      <c r="I5546" s="2">
        <v>0</v>
      </c>
    </row>
    <row r="5547" spans="1:9" x14ac:dyDescent="0.25">
      <c r="A5547" s="2">
        <v>0</v>
      </c>
      <c r="B5547" s="2">
        <v>46</v>
      </c>
      <c r="C5547" s="2">
        <v>1</v>
      </c>
      <c r="D5547" s="2">
        <v>1</v>
      </c>
      <c r="E5547" s="2">
        <v>1</v>
      </c>
      <c r="F5547" s="2">
        <v>3</v>
      </c>
      <c r="G5547" s="3">
        <v>82</v>
      </c>
      <c r="H5547" s="2">
        <v>20</v>
      </c>
      <c r="I5547" s="2">
        <v>1</v>
      </c>
    </row>
    <row r="5548" spans="1:9" x14ac:dyDescent="0.25">
      <c r="A5548" s="2">
        <v>1</v>
      </c>
      <c r="B5548" s="2">
        <v>43</v>
      </c>
      <c r="C5548" s="2">
        <v>1</v>
      </c>
      <c r="D5548" s="2">
        <v>1</v>
      </c>
      <c r="E5548" s="2">
        <v>1</v>
      </c>
      <c r="F5548" s="2">
        <v>5</v>
      </c>
      <c r="G5548" s="3">
        <v>57</v>
      </c>
      <c r="H5548" s="2">
        <v>12</v>
      </c>
      <c r="I5548" s="2">
        <v>1</v>
      </c>
    </row>
    <row r="5549" spans="1:9" x14ac:dyDescent="0.25">
      <c r="A5549" s="2">
        <v>0</v>
      </c>
      <c r="B5549" s="2">
        <v>58</v>
      </c>
      <c r="C5549" s="2">
        <v>1</v>
      </c>
      <c r="D5549" s="2">
        <v>1</v>
      </c>
      <c r="E5549" s="2">
        <v>0</v>
      </c>
      <c r="F5549" s="2">
        <v>3</v>
      </c>
      <c r="G5549" s="3">
        <v>57</v>
      </c>
      <c r="H5549" s="2">
        <v>18</v>
      </c>
      <c r="I5549" s="2">
        <v>1</v>
      </c>
    </row>
    <row r="5550" spans="1:9" x14ac:dyDescent="0.25">
      <c r="A5550" s="2">
        <v>1</v>
      </c>
      <c r="B5550" s="2">
        <v>53</v>
      </c>
      <c r="C5550" s="2">
        <v>1</v>
      </c>
      <c r="D5550" s="2">
        <v>1</v>
      </c>
      <c r="E5550" s="2">
        <v>1</v>
      </c>
      <c r="F5550" s="2">
        <v>2</v>
      </c>
      <c r="G5550" s="3">
        <v>144</v>
      </c>
      <c r="H5550" s="2">
        <v>15</v>
      </c>
      <c r="I5550" s="2">
        <v>0</v>
      </c>
    </row>
    <row r="5551" spans="1:9" x14ac:dyDescent="0.25">
      <c r="A5551" s="2">
        <v>0</v>
      </c>
      <c r="B5551" s="2">
        <v>46</v>
      </c>
      <c r="C5551" s="2">
        <v>1</v>
      </c>
      <c r="D5551" s="2">
        <v>1</v>
      </c>
      <c r="E5551" s="2">
        <v>0</v>
      </c>
      <c r="F5551" s="2">
        <v>4</v>
      </c>
      <c r="G5551" s="3">
        <v>61</v>
      </c>
      <c r="H5551" s="2">
        <v>18</v>
      </c>
      <c r="I5551" s="2">
        <v>1</v>
      </c>
    </row>
    <row r="5552" spans="1:9" x14ac:dyDescent="0.25">
      <c r="A5552" s="2">
        <v>0</v>
      </c>
      <c r="B5552" s="2">
        <v>55</v>
      </c>
      <c r="C5552" s="2">
        <v>0</v>
      </c>
      <c r="D5552" s="2">
        <v>1</v>
      </c>
      <c r="E5552" s="2">
        <v>0</v>
      </c>
      <c r="F5552" s="2">
        <v>2</v>
      </c>
      <c r="G5552" s="3">
        <v>73</v>
      </c>
      <c r="H5552" s="2">
        <v>8</v>
      </c>
      <c r="I5552" s="2">
        <v>1</v>
      </c>
    </row>
    <row r="5553" spans="1:9" x14ac:dyDescent="0.25">
      <c r="A5553" s="2">
        <v>0</v>
      </c>
      <c r="B5553" s="2">
        <v>61</v>
      </c>
      <c r="C5553" s="2">
        <v>1</v>
      </c>
      <c r="D5553" s="2">
        <v>1</v>
      </c>
      <c r="E5553" s="2">
        <v>1</v>
      </c>
      <c r="F5553" s="2">
        <v>4</v>
      </c>
      <c r="G5553" s="3">
        <v>117.5</v>
      </c>
      <c r="H5553" s="2">
        <v>10</v>
      </c>
      <c r="I5553" s="2">
        <v>0</v>
      </c>
    </row>
    <row r="5554" spans="1:9" x14ac:dyDescent="0.25">
      <c r="A5554" s="2">
        <v>0</v>
      </c>
      <c r="B5554" s="2">
        <v>49</v>
      </c>
      <c r="C5554" s="2">
        <v>1</v>
      </c>
      <c r="D5554" s="2">
        <v>1</v>
      </c>
      <c r="E5554" s="2">
        <v>1</v>
      </c>
      <c r="F5554" s="2">
        <v>4</v>
      </c>
      <c r="G5554" s="3">
        <v>130</v>
      </c>
      <c r="H5554" s="2">
        <v>8</v>
      </c>
      <c r="I5554" s="2">
        <v>1</v>
      </c>
    </row>
    <row r="5555" spans="1:9" x14ac:dyDescent="0.25">
      <c r="A5555" s="2">
        <v>0</v>
      </c>
      <c r="B5555" s="2">
        <v>69</v>
      </c>
      <c r="C5555" s="2">
        <v>1</v>
      </c>
      <c r="D5555" s="2">
        <v>1</v>
      </c>
      <c r="E5555" s="2">
        <v>0</v>
      </c>
      <c r="F5555" s="2">
        <v>1</v>
      </c>
      <c r="G5555" s="3">
        <v>125</v>
      </c>
      <c r="H5555" s="2">
        <v>20</v>
      </c>
      <c r="I5555" s="2">
        <v>1</v>
      </c>
    </row>
    <row r="5556" spans="1:9" x14ac:dyDescent="0.25">
      <c r="A5556" s="2">
        <v>1</v>
      </c>
      <c r="B5556" s="2">
        <v>43</v>
      </c>
      <c r="C5556" s="2">
        <v>1</v>
      </c>
      <c r="D5556" s="2">
        <v>1</v>
      </c>
      <c r="E5556" s="2">
        <v>0</v>
      </c>
      <c r="F5556" s="2">
        <v>1</v>
      </c>
      <c r="G5556" s="3">
        <v>27</v>
      </c>
      <c r="H5556" s="2">
        <v>18</v>
      </c>
      <c r="I5556" s="2">
        <v>0</v>
      </c>
    </row>
    <row r="5557" spans="1:9" x14ac:dyDescent="0.25">
      <c r="A5557" s="2">
        <v>1</v>
      </c>
      <c r="B5557" s="2">
        <v>52</v>
      </c>
      <c r="C5557" s="2">
        <v>1</v>
      </c>
      <c r="D5557" s="2">
        <v>1</v>
      </c>
      <c r="E5557" s="2">
        <v>0</v>
      </c>
      <c r="F5557" s="2">
        <v>3</v>
      </c>
      <c r="G5557" s="3">
        <v>62</v>
      </c>
      <c r="H5557" s="2">
        <v>16</v>
      </c>
      <c r="I5557" s="2">
        <v>1</v>
      </c>
    </row>
    <row r="5558" spans="1:9" x14ac:dyDescent="0.25">
      <c r="A5558" s="2">
        <v>1</v>
      </c>
      <c r="B5558" s="2">
        <v>47</v>
      </c>
      <c r="C5558" s="2">
        <v>1</v>
      </c>
      <c r="D5558" s="2">
        <v>1</v>
      </c>
      <c r="E5558" s="2">
        <v>1</v>
      </c>
      <c r="F5558" s="2">
        <v>4</v>
      </c>
      <c r="G5558" s="3">
        <v>116</v>
      </c>
      <c r="H5558" s="2">
        <v>13</v>
      </c>
      <c r="I5558" s="2">
        <v>0</v>
      </c>
    </row>
    <row r="5559" spans="1:9" x14ac:dyDescent="0.25">
      <c r="A5559" s="2">
        <v>0</v>
      </c>
      <c r="B5559" s="2">
        <v>51</v>
      </c>
      <c r="C5559" s="2">
        <v>1</v>
      </c>
      <c r="D5559" s="2">
        <v>0</v>
      </c>
      <c r="E5559" s="2">
        <v>1</v>
      </c>
      <c r="F5559" s="2">
        <v>3</v>
      </c>
      <c r="G5559" s="3">
        <v>47</v>
      </c>
      <c r="H5559" s="2">
        <v>20</v>
      </c>
      <c r="I5559" s="2">
        <v>0</v>
      </c>
    </row>
    <row r="5560" spans="1:9" x14ac:dyDescent="0.25">
      <c r="A5560" s="2">
        <v>0</v>
      </c>
      <c r="B5560" s="2">
        <v>44</v>
      </c>
      <c r="C5560" s="2">
        <v>1</v>
      </c>
      <c r="D5560" s="2">
        <v>1</v>
      </c>
      <c r="E5560" s="2">
        <v>1</v>
      </c>
      <c r="F5560" s="2">
        <v>6</v>
      </c>
      <c r="G5560" s="3">
        <v>190</v>
      </c>
      <c r="H5560" s="2">
        <v>15</v>
      </c>
      <c r="I5560" s="2">
        <v>1</v>
      </c>
    </row>
    <row r="5561" spans="1:9" x14ac:dyDescent="0.25">
      <c r="A5561" s="2">
        <v>0</v>
      </c>
      <c r="B5561" s="2">
        <v>43</v>
      </c>
      <c r="C5561" s="2">
        <v>1</v>
      </c>
      <c r="D5561" s="2">
        <v>1</v>
      </c>
      <c r="E5561" s="2">
        <v>1</v>
      </c>
      <c r="F5561" s="2">
        <v>3</v>
      </c>
      <c r="G5561" s="3">
        <v>36</v>
      </c>
      <c r="H5561" s="2">
        <v>12</v>
      </c>
      <c r="I5561" s="2">
        <v>1</v>
      </c>
    </row>
    <row r="5562" spans="1:9" x14ac:dyDescent="0.25">
      <c r="A5562" s="2">
        <v>1</v>
      </c>
      <c r="B5562" s="2">
        <v>76</v>
      </c>
      <c r="C5562" s="2">
        <v>1</v>
      </c>
      <c r="D5562" s="2">
        <v>1</v>
      </c>
      <c r="E5562" s="2">
        <v>0</v>
      </c>
      <c r="F5562" s="2">
        <v>3</v>
      </c>
      <c r="G5562" s="3">
        <v>12</v>
      </c>
      <c r="H5562" s="2">
        <v>16</v>
      </c>
      <c r="I5562" s="2">
        <v>1</v>
      </c>
    </row>
    <row r="5563" spans="1:9" x14ac:dyDescent="0.25">
      <c r="A5563" s="2">
        <v>0</v>
      </c>
      <c r="B5563" s="2">
        <v>44</v>
      </c>
      <c r="C5563" s="2">
        <v>1</v>
      </c>
      <c r="D5563" s="2">
        <v>1</v>
      </c>
      <c r="E5563" s="2">
        <v>1</v>
      </c>
      <c r="F5563" s="2">
        <v>3</v>
      </c>
      <c r="G5563" s="3">
        <v>128</v>
      </c>
      <c r="H5563" s="2">
        <v>20</v>
      </c>
      <c r="I5563" s="2">
        <v>1</v>
      </c>
    </row>
    <row r="5564" spans="1:9" x14ac:dyDescent="0.25">
      <c r="A5564" s="2">
        <v>0</v>
      </c>
      <c r="B5564" s="2">
        <v>73</v>
      </c>
      <c r="C5564" s="2">
        <v>0</v>
      </c>
      <c r="D5564" s="2">
        <v>0</v>
      </c>
      <c r="E5564" s="2">
        <v>1</v>
      </c>
      <c r="F5564" s="2">
        <v>3</v>
      </c>
      <c r="G5564" s="3">
        <v>45</v>
      </c>
      <c r="H5564" s="2">
        <v>20</v>
      </c>
      <c r="I5564" s="2">
        <v>1</v>
      </c>
    </row>
    <row r="5565" spans="1:9" x14ac:dyDescent="0.25">
      <c r="A5565" s="2">
        <v>1</v>
      </c>
      <c r="B5565" s="2">
        <v>49</v>
      </c>
      <c r="C5565" s="2">
        <v>1</v>
      </c>
      <c r="D5565" s="2">
        <v>0</v>
      </c>
      <c r="E5565" s="2">
        <v>1</v>
      </c>
      <c r="F5565" s="2">
        <v>3</v>
      </c>
      <c r="G5565" s="3">
        <v>5</v>
      </c>
      <c r="H5565" s="2">
        <v>15</v>
      </c>
      <c r="I5565" s="2">
        <v>0</v>
      </c>
    </row>
    <row r="5566" spans="1:9" x14ac:dyDescent="0.25">
      <c r="A5566" s="2">
        <v>0</v>
      </c>
      <c r="B5566" s="2">
        <v>43</v>
      </c>
      <c r="C5566" s="2">
        <v>1</v>
      </c>
      <c r="D5566" s="2">
        <v>1</v>
      </c>
      <c r="E5566" s="2">
        <v>1</v>
      </c>
      <c r="F5566" s="2">
        <v>2</v>
      </c>
      <c r="G5566" s="3">
        <v>125</v>
      </c>
      <c r="H5566" s="2">
        <v>18</v>
      </c>
      <c r="I5566" s="2">
        <v>1</v>
      </c>
    </row>
    <row r="5567" spans="1:9" x14ac:dyDescent="0.25">
      <c r="A5567" s="2">
        <v>0</v>
      </c>
      <c r="B5567" s="2">
        <v>46</v>
      </c>
      <c r="C5567" s="2">
        <v>1</v>
      </c>
      <c r="D5567" s="2">
        <v>1</v>
      </c>
      <c r="E5567" s="2">
        <v>1</v>
      </c>
      <c r="F5567" s="2">
        <v>6</v>
      </c>
      <c r="G5567" s="3">
        <v>186</v>
      </c>
      <c r="H5567" s="2">
        <v>16</v>
      </c>
      <c r="I5567" s="2">
        <v>1</v>
      </c>
    </row>
    <row r="5568" spans="1:9" x14ac:dyDescent="0.25">
      <c r="A5568" s="2">
        <v>1</v>
      </c>
      <c r="B5568" s="2">
        <v>47</v>
      </c>
      <c r="C5568" s="2">
        <v>0</v>
      </c>
      <c r="D5568" s="2">
        <v>1</v>
      </c>
      <c r="E5568" s="2">
        <v>1</v>
      </c>
      <c r="F5568" s="2">
        <v>5</v>
      </c>
      <c r="G5568" s="3">
        <v>154</v>
      </c>
      <c r="H5568" s="2">
        <v>15</v>
      </c>
      <c r="I5568" s="2">
        <v>0</v>
      </c>
    </row>
    <row r="5569" spans="1:9" x14ac:dyDescent="0.25">
      <c r="A5569" s="2">
        <v>1</v>
      </c>
      <c r="B5569" s="2">
        <v>56</v>
      </c>
      <c r="C5569" s="2">
        <v>1</v>
      </c>
      <c r="D5569" s="2">
        <v>0</v>
      </c>
      <c r="E5569" s="2">
        <v>1</v>
      </c>
      <c r="F5569" s="2">
        <v>4</v>
      </c>
      <c r="G5569" s="3">
        <v>140</v>
      </c>
      <c r="H5569" s="2">
        <v>16</v>
      </c>
      <c r="I5569" s="2">
        <v>1</v>
      </c>
    </row>
    <row r="5570" spans="1:9" x14ac:dyDescent="0.25">
      <c r="A5570" s="2">
        <v>1</v>
      </c>
      <c r="B5570" s="2">
        <v>59</v>
      </c>
      <c r="C5570" s="2">
        <v>0</v>
      </c>
      <c r="D5570" s="2">
        <v>0</v>
      </c>
      <c r="E5570" s="2">
        <v>1</v>
      </c>
      <c r="F5570" s="2">
        <v>4</v>
      </c>
      <c r="G5570" s="3">
        <v>123</v>
      </c>
      <c r="H5570" s="2">
        <v>13</v>
      </c>
      <c r="I5570" s="2">
        <v>1</v>
      </c>
    </row>
    <row r="5571" spans="1:9" x14ac:dyDescent="0.25">
      <c r="A5571" s="2">
        <v>0</v>
      </c>
      <c r="B5571" s="2">
        <v>62</v>
      </c>
      <c r="C5571" s="2">
        <v>0</v>
      </c>
      <c r="D5571" s="2">
        <v>1</v>
      </c>
      <c r="E5571" s="2">
        <v>1</v>
      </c>
      <c r="F5571" s="2">
        <v>2</v>
      </c>
      <c r="G5571" s="3">
        <v>79</v>
      </c>
      <c r="H5571" s="2">
        <v>20</v>
      </c>
      <c r="I5571" s="2">
        <v>1</v>
      </c>
    </row>
    <row r="5572" spans="1:9" x14ac:dyDescent="0.25">
      <c r="A5572" s="2">
        <v>1</v>
      </c>
      <c r="B5572" s="2">
        <v>60</v>
      </c>
      <c r="C5572" s="2">
        <v>1</v>
      </c>
      <c r="D5572" s="2">
        <v>1</v>
      </c>
      <c r="E5572" s="2">
        <v>0</v>
      </c>
      <c r="F5572" s="2">
        <v>1</v>
      </c>
      <c r="G5572" s="3">
        <v>118.5</v>
      </c>
      <c r="H5572" s="2">
        <v>20</v>
      </c>
      <c r="I5572" s="2">
        <v>0</v>
      </c>
    </row>
    <row r="5573" spans="1:9" x14ac:dyDescent="0.25">
      <c r="A5573" s="2">
        <v>1</v>
      </c>
      <c r="B5573" s="2">
        <v>55</v>
      </c>
      <c r="C5573" s="2">
        <v>1</v>
      </c>
      <c r="D5573" s="2">
        <v>1</v>
      </c>
      <c r="E5573" s="2">
        <v>1</v>
      </c>
      <c r="F5573" s="2">
        <v>2</v>
      </c>
      <c r="G5573" s="3">
        <v>94</v>
      </c>
      <c r="H5573" s="2">
        <v>20</v>
      </c>
      <c r="I5573" s="2">
        <v>0</v>
      </c>
    </row>
    <row r="5574" spans="1:9" x14ac:dyDescent="0.25">
      <c r="A5574" s="2">
        <v>1</v>
      </c>
      <c r="B5574" s="2">
        <v>41</v>
      </c>
      <c r="C5574" s="2">
        <v>1</v>
      </c>
      <c r="D5574" s="2">
        <v>1</v>
      </c>
      <c r="E5574" s="2">
        <v>1</v>
      </c>
      <c r="F5574" s="2">
        <v>2</v>
      </c>
      <c r="G5574" s="3">
        <v>73</v>
      </c>
      <c r="H5574" s="2">
        <v>18</v>
      </c>
      <c r="I5574" s="2">
        <v>0</v>
      </c>
    </row>
    <row r="5575" spans="1:9" x14ac:dyDescent="0.25">
      <c r="A5575" s="2">
        <v>1</v>
      </c>
      <c r="B5575" s="2">
        <v>39</v>
      </c>
      <c r="C5575" s="2">
        <v>1</v>
      </c>
      <c r="D5575" s="2">
        <v>1</v>
      </c>
      <c r="E5575" s="2">
        <v>1</v>
      </c>
      <c r="F5575" s="2">
        <v>3</v>
      </c>
      <c r="G5575" s="3">
        <v>91</v>
      </c>
      <c r="H5575" s="2">
        <v>18</v>
      </c>
      <c r="I5575" s="2">
        <v>0</v>
      </c>
    </row>
    <row r="5576" spans="1:9" x14ac:dyDescent="0.25">
      <c r="A5576" s="2">
        <v>0</v>
      </c>
      <c r="B5576" s="2">
        <v>40</v>
      </c>
      <c r="C5576" s="2">
        <v>1</v>
      </c>
      <c r="D5576" s="2">
        <v>1</v>
      </c>
      <c r="E5576" s="2">
        <v>0</v>
      </c>
      <c r="F5576" s="2">
        <v>1</v>
      </c>
      <c r="G5576" s="3">
        <v>135</v>
      </c>
      <c r="H5576" s="2">
        <v>9</v>
      </c>
      <c r="I5576" s="2">
        <v>1</v>
      </c>
    </row>
    <row r="5577" spans="1:9" x14ac:dyDescent="0.25">
      <c r="A5577" s="2">
        <v>1</v>
      </c>
      <c r="B5577" s="2">
        <v>34</v>
      </c>
      <c r="C5577" s="2">
        <v>1</v>
      </c>
      <c r="D5577" s="2">
        <v>1</v>
      </c>
      <c r="E5577" s="2">
        <v>0</v>
      </c>
      <c r="F5577" s="2">
        <v>2</v>
      </c>
      <c r="G5577" s="3">
        <v>11</v>
      </c>
      <c r="H5577" s="2">
        <v>18</v>
      </c>
      <c r="I5577" s="2">
        <v>0</v>
      </c>
    </row>
    <row r="5578" spans="1:9" x14ac:dyDescent="0.25">
      <c r="A5578" s="2">
        <v>1</v>
      </c>
      <c r="B5578" s="2">
        <v>60</v>
      </c>
      <c r="C5578" s="2">
        <v>0</v>
      </c>
      <c r="D5578" s="2">
        <v>1</v>
      </c>
      <c r="E5578" s="2">
        <v>1</v>
      </c>
      <c r="F5578" s="2">
        <v>3</v>
      </c>
      <c r="G5578" s="3">
        <v>4</v>
      </c>
      <c r="H5578" s="2">
        <v>20</v>
      </c>
      <c r="I5578" s="2">
        <v>0</v>
      </c>
    </row>
    <row r="5579" spans="1:9" x14ac:dyDescent="0.25">
      <c r="A5579" s="2">
        <v>0</v>
      </c>
      <c r="B5579" s="2">
        <v>44</v>
      </c>
      <c r="C5579" s="2">
        <v>1</v>
      </c>
      <c r="D5579" s="2">
        <v>0</v>
      </c>
      <c r="E5579" s="2">
        <v>1</v>
      </c>
      <c r="F5579" s="2">
        <v>4</v>
      </c>
      <c r="G5579" s="3">
        <v>146</v>
      </c>
      <c r="H5579" s="2">
        <v>18</v>
      </c>
      <c r="I5579" s="2">
        <v>1</v>
      </c>
    </row>
    <row r="5580" spans="1:9" x14ac:dyDescent="0.25">
      <c r="A5580" s="2">
        <v>0</v>
      </c>
      <c r="B5580" s="2">
        <v>58</v>
      </c>
      <c r="C5580" s="2">
        <v>1</v>
      </c>
      <c r="D5580" s="2">
        <v>1</v>
      </c>
      <c r="E5580" s="2">
        <v>1</v>
      </c>
      <c r="F5580" s="2">
        <v>2</v>
      </c>
      <c r="G5580" s="3">
        <v>93</v>
      </c>
      <c r="H5580" s="2">
        <v>20</v>
      </c>
      <c r="I5580" s="2">
        <v>1</v>
      </c>
    </row>
    <row r="5581" spans="1:9" x14ac:dyDescent="0.25">
      <c r="A5581" s="2">
        <v>0</v>
      </c>
      <c r="B5581" s="2">
        <v>42</v>
      </c>
      <c r="C5581" s="2">
        <v>1</v>
      </c>
      <c r="D5581" s="2">
        <v>1</v>
      </c>
      <c r="E5581" s="2">
        <v>1</v>
      </c>
      <c r="F5581" s="2">
        <v>6</v>
      </c>
      <c r="G5581" s="3">
        <v>134</v>
      </c>
      <c r="H5581" s="2">
        <v>12</v>
      </c>
      <c r="I5581" s="2">
        <v>1</v>
      </c>
    </row>
    <row r="5582" spans="1:9" x14ac:dyDescent="0.25">
      <c r="A5582" s="2">
        <v>0</v>
      </c>
      <c r="B5582" s="2">
        <v>57</v>
      </c>
      <c r="C5582" s="2">
        <v>1</v>
      </c>
      <c r="D5582" s="2">
        <v>0</v>
      </c>
      <c r="E5582" s="2">
        <v>1</v>
      </c>
      <c r="F5582" s="2">
        <v>4</v>
      </c>
      <c r="G5582" s="3">
        <v>42</v>
      </c>
      <c r="H5582" s="2">
        <v>20</v>
      </c>
      <c r="I5582" s="2">
        <v>0</v>
      </c>
    </row>
    <row r="5583" spans="1:9" x14ac:dyDescent="0.25">
      <c r="A5583" s="2">
        <v>1</v>
      </c>
      <c r="B5583" s="2">
        <v>62</v>
      </c>
      <c r="C5583" s="2">
        <v>1</v>
      </c>
      <c r="D5583" s="2">
        <v>1</v>
      </c>
      <c r="E5583" s="2">
        <v>1</v>
      </c>
      <c r="F5583" s="2">
        <v>3</v>
      </c>
      <c r="G5583" s="3">
        <v>86</v>
      </c>
      <c r="H5583" s="2">
        <v>16</v>
      </c>
      <c r="I5583" s="2">
        <v>1</v>
      </c>
    </row>
    <row r="5584" spans="1:9" x14ac:dyDescent="0.25">
      <c r="A5584" s="2">
        <v>0</v>
      </c>
      <c r="B5584" s="2">
        <v>62</v>
      </c>
      <c r="C5584" s="2">
        <v>1</v>
      </c>
      <c r="D5584" s="2">
        <v>1</v>
      </c>
      <c r="E5584" s="2">
        <v>1</v>
      </c>
      <c r="F5584" s="2">
        <v>3</v>
      </c>
      <c r="G5584" s="3">
        <v>181</v>
      </c>
      <c r="H5584" s="2">
        <v>13</v>
      </c>
      <c r="I5584" s="2">
        <v>1</v>
      </c>
    </row>
    <row r="5585" spans="1:9" x14ac:dyDescent="0.25">
      <c r="A5585" s="2">
        <v>1</v>
      </c>
      <c r="B5585" s="2">
        <v>48</v>
      </c>
      <c r="C5585" s="2">
        <v>1</v>
      </c>
      <c r="D5585" s="2">
        <v>1</v>
      </c>
      <c r="E5585" s="2">
        <v>1</v>
      </c>
      <c r="F5585" s="2">
        <v>3</v>
      </c>
      <c r="G5585" s="3">
        <v>161</v>
      </c>
      <c r="H5585" s="2">
        <v>15</v>
      </c>
      <c r="I5585" s="2">
        <v>0</v>
      </c>
    </row>
    <row r="5586" spans="1:9" x14ac:dyDescent="0.25">
      <c r="A5586" s="2">
        <v>0</v>
      </c>
      <c r="B5586" s="2">
        <v>47</v>
      </c>
      <c r="C5586" s="2">
        <v>0</v>
      </c>
      <c r="D5586" s="2">
        <v>1</v>
      </c>
      <c r="E5586" s="2">
        <v>1</v>
      </c>
      <c r="F5586" s="2">
        <v>3</v>
      </c>
      <c r="G5586" s="3">
        <v>60</v>
      </c>
      <c r="H5586" s="2">
        <v>8</v>
      </c>
      <c r="I5586" s="2">
        <v>0</v>
      </c>
    </row>
    <row r="5587" spans="1:9" x14ac:dyDescent="0.25">
      <c r="A5587" s="2">
        <v>0</v>
      </c>
      <c r="B5587" s="2">
        <v>53</v>
      </c>
      <c r="C5587" s="2">
        <v>1</v>
      </c>
      <c r="D5587" s="2">
        <v>1</v>
      </c>
      <c r="E5587" s="2">
        <v>1</v>
      </c>
      <c r="F5587" s="2">
        <v>4</v>
      </c>
      <c r="G5587" s="3">
        <v>90</v>
      </c>
      <c r="H5587" s="2">
        <v>18</v>
      </c>
      <c r="I5587" s="2">
        <v>1</v>
      </c>
    </row>
    <row r="5588" spans="1:9" x14ac:dyDescent="0.25">
      <c r="A5588" s="2">
        <v>0</v>
      </c>
      <c r="B5588" s="2">
        <v>54</v>
      </c>
      <c r="C5588" s="2">
        <v>1</v>
      </c>
      <c r="D5588" s="2">
        <v>1</v>
      </c>
      <c r="E5588" s="2">
        <v>1</v>
      </c>
      <c r="F5588" s="2">
        <v>3</v>
      </c>
      <c r="G5588" s="3">
        <v>112</v>
      </c>
      <c r="H5588" s="2">
        <v>10</v>
      </c>
      <c r="I5588" s="2">
        <v>0</v>
      </c>
    </row>
    <row r="5589" spans="1:9" x14ac:dyDescent="0.25">
      <c r="A5589" s="2">
        <v>1</v>
      </c>
      <c r="B5589" s="2">
        <v>49</v>
      </c>
      <c r="C5589" s="2">
        <v>1</v>
      </c>
      <c r="D5589" s="2">
        <v>1</v>
      </c>
      <c r="E5589" s="2">
        <v>1</v>
      </c>
      <c r="F5589" s="2">
        <v>7</v>
      </c>
      <c r="G5589" s="3">
        <v>44</v>
      </c>
      <c r="H5589" s="2">
        <v>16</v>
      </c>
      <c r="I5589" s="2">
        <v>1</v>
      </c>
    </row>
    <row r="5590" spans="1:9" x14ac:dyDescent="0.25">
      <c r="A5590" s="2">
        <v>1</v>
      </c>
      <c r="B5590" s="2">
        <v>51</v>
      </c>
      <c r="C5590" s="2">
        <v>1</v>
      </c>
      <c r="D5590" s="2">
        <v>0</v>
      </c>
      <c r="E5590" s="2">
        <v>0</v>
      </c>
      <c r="F5590" s="2">
        <v>3</v>
      </c>
      <c r="G5590" s="3">
        <v>159.5</v>
      </c>
      <c r="H5590" s="2">
        <v>15</v>
      </c>
      <c r="I5590" s="2">
        <v>1</v>
      </c>
    </row>
    <row r="5591" spans="1:9" x14ac:dyDescent="0.25">
      <c r="A5591" s="2">
        <v>0</v>
      </c>
      <c r="B5591" s="2">
        <v>52</v>
      </c>
      <c r="C5591" s="2">
        <v>1</v>
      </c>
      <c r="D5591" s="2">
        <v>1</v>
      </c>
      <c r="E5591" s="2">
        <v>1</v>
      </c>
      <c r="F5591" s="2">
        <v>2</v>
      </c>
      <c r="G5591" s="3">
        <v>158</v>
      </c>
      <c r="H5591" s="2">
        <v>20</v>
      </c>
      <c r="I5591" s="2">
        <v>1</v>
      </c>
    </row>
    <row r="5592" spans="1:9" x14ac:dyDescent="0.25">
      <c r="A5592" s="2">
        <v>0</v>
      </c>
      <c r="B5592" s="2">
        <v>67</v>
      </c>
      <c r="C5592" s="2">
        <v>1</v>
      </c>
      <c r="D5592" s="2">
        <v>0</v>
      </c>
      <c r="E5592" s="2">
        <v>1</v>
      </c>
      <c r="F5592" s="2">
        <v>6</v>
      </c>
      <c r="G5592" s="3">
        <v>98</v>
      </c>
      <c r="H5592" s="2">
        <v>20</v>
      </c>
      <c r="I5592" s="2">
        <v>0</v>
      </c>
    </row>
    <row r="5593" spans="1:9" x14ac:dyDescent="0.25">
      <c r="A5593" s="2">
        <v>0</v>
      </c>
      <c r="B5593" s="2">
        <v>40</v>
      </c>
      <c r="C5593" s="2">
        <v>1</v>
      </c>
      <c r="D5593" s="2">
        <v>0</v>
      </c>
      <c r="E5593" s="2">
        <v>1</v>
      </c>
      <c r="F5593" s="2">
        <v>5</v>
      </c>
      <c r="G5593" s="3">
        <v>340</v>
      </c>
      <c r="H5593" s="2">
        <v>15</v>
      </c>
      <c r="I5593" s="2">
        <v>1</v>
      </c>
    </row>
    <row r="5594" spans="1:9" x14ac:dyDescent="0.25">
      <c r="A5594" s="2">
        <v>1</v>
      </c>
      <c r="B5594" s="2">
        <v>57</v>
      </c>
      <c r="C5594" s="2">
        <v>1</v>
      </c>
      <c r="D5594" s="2">
        <v>0</v>
      </c>
      <c r="E5594" s="2">
        <v>1</v>
      </c>
      <c r="F5594" s="2">
        <v>4</v>
      </c>
      <c r="G5594" s="3">
        <v>117</v>
      </c>
      <c r="H5594" s="2">
        <v>13</v>
      </c>
      <c r="I5594" s="2">
        <v>1</v>
      </c>
    </row>
    <row r="5595" spans="1:9" x14ac:dyDescent="0.25">
      <c r="A5595" s="2">
        <v>0</v>
      </c>
      <c r="B5595" s="2">
        <v>33</v>
      </c>
      <c r="C5595" s="2">
        <v>1</v>
      </c>
      <c r="D5595" s="2">
        <v>1</v>
      </c>
      <c r="E5595" s="2">
        <v>0</v>
      </c>
      <c r="F5595" s="2">
        <v>1</v>
      </c>
      <c r="G5595" s="3">
        <v>24</v>
      </c>
      <c r="H5595" s="2">
        <v>8</v>
      </c>
      <c r="I5595" s="2">
        <v>1</v>
      </c>
    </row>
    <row r="5596" spans="1:9" x14ac:dyDescent="0.25">
      <c r="A5596" s="2">
        <v>0</v>
      </c>
      <c r="B5596" s="2">
        <v>48</v>
      </c>
      <c r="C5596" s="2">
        <v>1</v>
      </c>
      <c r="D5596" s="2">
        <v>0</v>
      </c>
      <c r="E5596" s="2">
        <v>1</v>
      </c>
      <c r="F5596" s="2">
        <v>2</v>
      </c>
      <c r="G5596" s="3">
        <v>271</v>
      </c>
      <c r="H5596" s="2">
        <v>16</v>
      </c>
      <c r="I5596" s="2">
        <v>0</v>
      </c>
    </row>
    <row r="5597" spans="1:9" x14ac:dyDescent="0.25">
      <c r="A5597" s="2">
        <v>1</v>
      </c>
      <c r="B5597" s="2">
        <v>62</v>
      </c>
      <c r="C5597" s="2">
        <v>1</v>
      </c>
      <c r="D5597" s="2">
        <v>1</v>
      </c>
      <c r="E5597" s="2">
        <v>1</v>
      </c>
      <c r="F5597" s="2">
        <v>4</v>
      </c>
      <c r="G5597" s="3">
        <v>103</v>
      </c>
      <c r="H5597" s="2">
        <v>13</v>
      </c>
      <c r="I5597" s="2">
        <v>0</v>
      </c>
    </row>
    <row r="5598" spans="1:9" x14ac:dyDescent="0.25">
      <c r="A5598" s="2">
        <v>1</v>
      </c>
      <c r="B5598" s="2">
        <v>41</v>
      </c>
      <c r="C5598" s="2">
        <v>1</v>
      </c>
      <c r="D5598" s="2">
        <v>1</v>
      </c>
      <c r="E5598" s="2">
        <v>0</v>
      </c>
      <c r="F5598" s="2">
        <v>3</v>
      </c>
      <c r="G5598" s="3">
        <v>65.5</v>
      </c>
      <c r="H5598" s="2">
        <v>18</v>
      </c>
      <c r="I5598" s="2">
        <v>0</v>
      </c>
    </row>
    <row r="5599" spans="1:9" x14ac:dyDescent="0.25">
      <c r="A5599" s="2">
        <v>1</v>
      </c>
      <c r="B5599" s="2">
        <v>39</v>
      </c>
      <c r="C5599" s="2">
        <v>1</v>
      </c>
      <c r="D5599" s="2">
        <v>1</v>
      </c>
      <c r="E5599" s="2">
        <v>1</v>
      </c>
      <c r="F5599" s="2">
        <v>2</v>
      </c>
      <c r="G5599" s="3">
        <v>91</v>
      </c>
      <c r="H5599" s="2">
        <v>18</v>
      </c>
      <c r="I5599" s="2">
        <v>0</v>
      </c>
    </row>
    <row r="5600" spans="1:9" x14ac:dyDescent="0.25">
      <c r="A5600" s="2">
        <v>1</v>
      </c>
      <c r="B5600" s="2">
        <v>51</v>
      </c>
      <c r="C5600" s="2">
        <v>1</v>
      </c>
      <c r="D5600" s="2">
        <v>1</v>
      </c>
      <c r="E5600" s="2">
        <v>1</v>
      </c>
      <c r="F5600" s="2">
        <v>3</v>
      </c>
      <c r="G5600" s="3">
        <v>193</v>
      </c>
      <c r="H5600" s="2">
        <v>20</v>
      </c>
      <c r="I5600" s="2">
        <v>0</v>
      </c>
    </row>
    <row r="5601" spans="1:9" x14ac:dyDescent="0.25">
      <c r="A5601" s="2">
        <v>0</v>
      </c>
      <c r="B5601" s="2">
        <v>37</v>
      </c>
      <c r="C5601" s="2">
        <v>1</v>
      </c>
      <c r="D5601" s="2">
        <v>0</v>
      </c>
      <c r="E5601" s="2">
        <v>1</v>
      </c>
      <c r="F5601" s="2">
        <v>2</v>
      </c>
      <c r="G5601" s="3">
        <v>69</v>
      </c>
      <c r="H5601" s="2">
        <v>8</v>
      </c>
      <c r="I5601" s="2">
        <v>1</v>
      </c>
    </row>
    <row r="5602" spans="1:9" x14ac:dyDescent="0.25">
      <c r="A5602" s="2">
        <v>0</v>
      </c>
      <c r="B5602" s="2">
        <v>61</v>
      </c>
      <c r="C5602" s="2">
        <v>1</v>
      </c>
      <c r="D5602" s="2">
        <v>1</v>
      </c>
      <c r="E5602" s="2">
        <v>1</v>
      </c>
      <c r="F5602" s="2">
        <v>2</v>
      </c>
      <c r="G5602" s="3">
        <v>106</v>
      </c>
      <c r="H5602" s="2">
        <v>8</v>
      </c>
      <c r="I5602" s="2">
        <v>1</v>
      </c>
    </row>
    <row r="5603" spans="1:9" x14ac:dyDescent="0.25">
      <c r="A5603" s="2">
        <v>0</v>
      </c>
      <c r="B5603" s="2">
        <v>45</v>
      </c>
      <c r="C5603" s="2">
        <v>0</v>
      </c>
      <c r="D5603" s="2">
        <v>1</v>
      </c>
      <c r="E5603" s="2">
        <v>1</v>
      </c>
      <c r="F5603" s="2">
        <v>2</v>
      </c>
      <c r="G5603" s="3">
        <v>103</v>
      </c>
      <c r="H5603" s="2">
        <v>8</v>
      </c>
      <c r="I5603" s="2">
        <v>1</v>
      </c>
    </row>
    <row r="5604" spans="1:9" x14ac:dyDescent="0.25">
      <c r="A5604" s="2">
        <v>0</v>
      </c>
      <c r="B5604" s="2">
        <v>56</v>
      </c>
      <c r="C5604" s="2">
        <v>1</v>
      </c>
      <c r="D5604" s="2">
        <v>1</v>
      </c>
      <c r="E5604" s="2">
        <v>1</v>
      </c>
      <c r="F5604" s="2">
        <v>4</v>
      </c>
      <c r="G5604" s="3">
        <v>89</v>
      </c>
      <c r="H5604" s="2">
        <v>18</v>
      </c>
      <c r="I5604" s="2">
        <v>1</v>
      </c>
    </row>
    <row r="5605" spans="1:9" x14ac:dyDescent="0.25">
      <c r="A5605" s="2">
        <v>1</v>
      </c>
      <c r="B5605" s="2">
        <v>71</v>
      </c>
      <c r="C5605" s="2">
        <v>1</v>
      </c>
      <c r="D5605" s="2">
        <v>0</v>
      </c>
      <c r="E5605" s="2">
        <v>1</v>
      </c>
      <c r="F5605" s="2">
        <v>5</v>
      </c>
      <c r="G5605" s="3">
        <v>107</v>
      </c>
      <c r="H5605" s="2">
        <v>16</v>
      </c>
      <c r="I5605" s="2">
        <v>1</v>
      </c>
    </row>
    <row r="5606" spans="1:9" x14ac:dyDescent="0.25">
      <c r="A5606" s="2">
        <v>1</v>
      </c>
      <c r="B5606" s="2">
        <v>69</v>
      </c>
      <c r="C5606" s="2">
        <v>1</v>
      </c>
      <c r="D5606" s="2">
        <v>0</v>
      </c>
      <c r="E5606" s="2">
        <v>1</v>
      </c>
      <c r="F5606" s="2">
        <v>3</v>
      </c>
      <c r="G5606" s="3">
        <v>60</v>
      </c>
      <c r="H5606" s="2">
        <v>13</v>
      </c>
      <c r="I5606" s="2">
        <v>1</v>
      </c>
    </row>
    <row r="5607" spans="1:9" x14ac:dyDescent="0.25">
      <c r="A5607" s="2">
        <v>0</v>
      </c>
      <c r="B5607" s="2">
        <v>40</v>
      </c>
      <c r="C5607" s="2">
        <v>1</v>
      </c>
      <c r="D5607" s="2">
        <v>1</v>
      </c>
      <c r="E5607" s="2">
        <v>0</v>
      </c>
      <c r="F5607" s="2">
        <v>3</v>
      </c>
      <c r="G5607" s="3">
        <v>49</v>
      </c>
      <c r="H5607" s="2">
        <v>18</v>
      </c>
      <c r="I5607" s="2">
        <v>1</v>
      </c>
    </row>
    <row r="5608" spans="1:9" x14ac:dyDescent="0.25">
      <c r="A5608" s="2">
        <v>0</v>
      </c>
      <c r="B5608" s="2">
        <v>41</v>
      </c>
      <c r="C5608" s="2">
        <v>1</v>
      </c>
      <c r="D5608" s="2">
        <v>0</v>
      </c>
      <c r="E5608" s="2">
        <v>1</v>
      </c>
      <c r="F5608" s="2">
        <v>4</v>
      </c>
      <c r="G5608" s="3">
        <v>126.5</v>
      </c>
      <c r="H5608" s="2">
        <v>18</v>
      </c>
      <c r="I5608" s="2">
        <v>0</v>
      </c>
    </row>
    <row r="5609" spans="1:9" x14ac:dyDescent="0.25">
      <c r="A5609" s="2">
        <v>1</v>
      </c>
      <c r="B5609" s="2">
        <v>43</v>
      </c>
      <c r="C5609" s="2">
        <v>1</v>
      </c>
      <c r="D5609" s="2">
        <v>1</v>
      </c>
      <c r="E5609" s="2">
        <v>1</v>
      </c>
      <c r="F5609" s="2">
        <v>5</v>
      </c>
      <c r="G5609" s="3">
        <v>147</v>
      </c>
      <c r="H5609" s="2">
        <v>18</v>
      </c>
      <c r="I5609" s="2">
        <v>0</v>
      </c>
    </row>
    <row r="5610" spans="1:9" x14ac:dyDescent="0.25">
      <c r="A5610" s="2">
        <v>1</v>
      </c>
      <c r="B5610" s="2">
        <v>50</v>
      </c>
      <c r="C5610" s="2">
        <v>1</v>
      </c>
      <c r="D5610" s="2">
        <v>1</v>
      </c>
      <c r="E5610" s="2">
        <v>0</v>
      </c>
      <c r="F5610" s="2">
        <v>1</v>
      </c>
      <c r="G5610" s="3">
        <v>48</v>
      </c>
      <c r="H5610" s="2">
        <v>16</v>
      </c>
      <c r="I5610" s="2">
        <v>0</v>
      </c>
    </row>
    <row r="5611" spans="1:9" x14ac:dyDescent="0.25">
      <c r="A5611" s="2">
        <v>1</v>
      </c>
      <c r="B5611" s="2">
        <v>56</v>
      </c>
      <c r="C5611" s="2">
        <v>1</v>
      </c>
      <c r="D5611" s="2">
        <v>0</v>
      </c>
      <c r="E5611" s="2">
        <v>1</v>
      </c>
      <c r="F5611" s="2">
        <v>6</v>
      </c>
      <c r="G5611" s="3">
        <v>95</v>
      </c>
      <c r="H5611" s="2">
        <v>13</v>
      </c>
      <c r="I5611" s="2">
        <v>0</v>
      </c>
    </row>
    <row r="5612" spans="1:9" x14ac:dyDescent="0.25">
      <c r="A5612" s="2">
        <v>1</v>
      </c>
      <c r="B5612" s="2">
        <v>48</v>
      </c>
      <c r="C5612" s="2">
        <v>1</v>
      </c>
      <c r="D5612" s="2">
        <v>1</v>
      </c>
      <c r="E5612" s="2">
        <v>1</v>
      </c>
      <c r="F5612" s="2">
        <v>4</v>
      </c>
      <c r="G5612" s="3">
        <v>165</v>
      </c>
      <c r="H5612" s="2">
        <v>18</v>
      </c>
      <c r="I5612" s="2">
        <v>0</v>
      </c>
    </row>
    <row r="5613" spans="1:9" x14ac:dyDescent="0.25">
      <c r="A5613" s="2">
        <v>1</v>
      </c>
      <c r="B5613" s="2">
        <v>74</v>
      </c>
      <c r="C5613" s="2">
        <v>1</v>
      </c>
      <c r="D5613" s="2">
        <v>1</v>
      </c>
      <c r="E5613" s="2">
        <v>1</v>
      </c>
      <c r="F5613" s="2">
        <v>3</v>
      </c>
      <c r="G5613" s="3">
        <v>88</v>
      </c>
      <c r="H5613" s="2">
        <v>20</v>
      </c>
      <c r="I5613" s="2">
        <v>0</v>
      </c>
    </row>
    <row r="5614" spans="1:9" x14ac:dyDescent="0.25">
      <c r="A5614" s="2">
        <v>0</v>
      </c>
      <c r="B5614" s="2">
        <v>48</v>
      </c>
      <c r="C5614" s="2">
        <v>1</v>
      </c>
      <c r="D5614" s="2">
        <v>1</v>
      </c>
      <c r="E5614" s="2">
        <v>1</v>
      </c>
      <c r="F5614" s="2">
        <v>3</v>
      </c>
      <c r="G5614" s="3">
        <v>216</v>
      </c>
      <c r="H5614" s="2">
        <v>15</v>
      </c>
      <c r="I5614" s="2">
        <v>1</v>
      </c>
    </row>
    <row r="5615" spans="1:9" x14ac:dyDescent="0.25">
      <c r="A5615" s="2">
        <v>1</v>
      </c>
      <c r="B5615" s="2">
        <v>54</v>
      </c>
      <c r="C5615" s="2">
        <v>1</v>
      </c>
      <c r="D5615" s="2">
        <v>1</v>
      </c>
      <c r="E5615" s="2">
        <v>1</v>
      </c>
      <c r="F5615" s="2">
        <v>6</v>
      </c>
      <c r="G5615" s="3">
        <v>98</v>
      </c>
      <c r="H5615" s="2">
        <v>18</v>
      </c>
      <c r="I5615" s="2">
        <v>0</v>
      </c>
    </row>
    <row r="5616" spans="1:9" x14ac:dyDescent="0.25">
      <c r="A5616" s="2">
        <v>0</v>
      </c>
      <c r="B5616" s="2">
        <v>47</v>
      </c>
      <c r="C5616" s="2">
        <v>1</v>
      </c>
      <c r="D5616" s="2">
        <v>0</v>
      </c>
      <c r="E5616" s="2">
        <v>1</v>
      </c>
      <c r="F5616" s="2">
        <v>3</v>
      </c>
      <c r="G5616" s="3">
        <v>78</v>
      </c>
      <c r="H5616" s="2">
        <v>20</v>
      </c>
      <c r="I5616" s="2">
        <v>0</v>
      </c>
    </row>
    <row r="5617" spans="1:9" x14ac:dyDescent="0.25">
      <c r="A5617" s="2">
        <v>1</v>
      </c>
      <c r="B5617" s="2">
        <v>48</v>
      </c>
      <c r="C5617" s="2">
        <v>1</v>
      </c>
      <c r="D5617" s="2">
        <v>1</v>
      </c>
      <c r="E5617" s="2">
        <v>0</v>
      </c>
      <c r="F5617" s="2">
        <v>2</v>
      </c>
      <c r="G5617" s="3">
        <v>35</v>
      </c>
      <c r="H5617" s="2">
        <v>15</v>
      </c>
      <c r="I5617" s="2">
        <v>1</v>
      </c>
    </row>
    <row r="5618" spans="1:9" x14ac:dyDescent="0.25">
      <c r="A5618" s="2">
        <v>1</v>
      </c>
      <c r="B5618" s="2">
        <v>45</v>
      </c>
      <c r="C5618" s="2">
        <v>1</v>
      </c>
      <c r="D5618" s="2">
        <v>1</v>
      </c>
      <c r="E5618" s="2">
        <v>0</v>
      </c>
      <c r="F5618" s="2">
        <v>1</v>
      </c>
      <c r="G5618" s="3">
        <v>22</v>
      </c>
      <c r="H5618" s="2">
        <v>20</v>
      </c>
      <c r="I5618" s="2">
        <v>0</v>
      </c>
    </row>
    <row r="5619" spans="1:9" x14ac:dyDescent="0.25">
      <c r="A5619" s="2">
        <v>0</v>
      </c>
      <c r="B5619" s="2">
        <v>47</v>
      </c>
      <c r="C5619" s="2">
        <v>0</v>
      </c>
      <c r="D5619" s="2">
        <v>1</v>
      </c>
      <c r="E5619" s="2">
        <v>1</v>
      </c>
      <c r="F5619" s="2">
        <v>3</v>
      </c>
      <c r="G5619" s="3">
        <v>138</v>
      </c>
      <c r="H5619" s="2">
        <v>8</v>
      </c>
      <c r="I5619" s="2">
        <v>0</v>
      </c>
    </row>
    <row r="5620" spans="1:9" x14ac:dyDescent="0.25">
      <c r="A5620" s="2">
        <v>1</v>
      </c>
      <c r="B5620" s="2">
        <v>42</v>
      </c>
      <c r="C5620" s="2">
        <v>1</v>
      </c>
      <c r="D5620" s="2">
        <v>0</v>
      </c>
      <c r="E5620" s="2">
        <v>0</v>
      </c>
      <c r="F5620" s="2">
        <v>6</v>
      </c>
      <c r="G5620" s="3">
        <v>47</v>
      </c>
      <c r="H5620" s="2">
        <v>15</v>
      </c>
      <c r="I5620" s="2">
        <v>0</v>
      </c>
    </row>
    <row r="5621" spans="1:9" x14ac:dyDescent="0.25">
      <c r="A5621" s="2">
        <v>1</v>
      </c>
      <c r="B5621" s="2">
        <v>48</v>
      </c>
      <c r="C5621" s="2">
        <v>1</v>
      </c>
      <c r="D5621" s="2">
        <v>1</v>
      </c>
      <c r="E5621" s="2">
        <v>1</v>
      </c>
      <c r="F5621" s="2">
        <v>5</v>
      </c>
      <c r="G5621" s="3">
        <v>100</v>
      </c>
      <c r="H5621" s="2">
        <v>20</v>
      </c>
      <c r="I5621" s="2">
        <v>0</v>
      </c>
    </row>
    <row r="5622" spans="1:9" x14ac:dyDescent="0.25">
      <c r="A5622" s="2">
        <v>0</v>
      </c>
      <c r="B5622" s="2">
        <v>48</v>
      </c>
      <c r="C5622" s="2">
        <v>1</v>
      </c>
      <c r="D5622" s="2">
        <v>1</v>
      </c>
      <c r="E5622" s="2">
        <v>1</v>
      </c>
      <c r="F5622" s="2">
        <v>4</v>
      </c>
      <c r="G5622" s="3">
        <v>154</v>
      </c>
      <c r="H5622" s="2">
        <v>18</v>
      </c>
      <c r="I5622" s="2">
        <v>1</v>
      </c>
    </row>
    <row r="5623" spans="1:9" x14ac:dyDescent="0.25">
      <c r="A5623" s="2">
        <v>0</v>
      </c>
      <c r="B5623" s="2">
        <v>36</v>
      </c>
      <c r="C5623" s="2">
        <v>1</v>
      </c>
      <c r="D5623" s="2">
        <v>0</v>
      </c>
      <c r="E5623" s="2">
        <v>1</v>
      </c>
      <c r="F5623" s="2">
        <v>4</v>
      </c>
      <c r="G5623" s="3">
        <v>217</v>
      </c>
      <c r="H5623" s="2">
        <v>18</v>
      </c>
      <c r="I5623" s="2">
        <v>0</v>
      </c>
    </row>
    <row r="5624" spans="1:9" x14ac:dyDescent="0.25">
      <c r="A5624" s="2">
        <v>0</v>
      </c>
      <c r="B5624" s="2">
        <v>67</v>
      </c>
      <c r="C5624" s="2">
        <v>1</v>
      </c>
      <c r="D5624" s="2">
        <v>1</v>
      </c>
      <c r="E5624" s="2">
        <v>1</v>
      </c>
      <c r="F5624" s="2">
        <v>2</v>
      </c>
      <c r="G5624" s="3">
        <v>112</v>
      </c>
      <c r="H5624" s="2">
        <v>20</v>
      </c>
      <c r="I5624" s="2">
        <v>1</v>
      </c>
    </row>
    <row r="5625" spans="1:9" x14ac:dyDescent="0.25">
      <c r="A5625" s="2">
        <v>0</v>
      </c>
      <c r="B5625" s="2">
        <v>41</v>
      </c>
      <c r="C5625" s="2">
        <v>1</v>
      </c>
      <c r="D5625" s="2">
        <v>0</v>
      </c>
      <c r="E5625" s="2">
        <v>1</v>
      </c>
      <c r="F5625" s="2">
        <v>4</v>
      </c>
      <c r="G5625" s="3">
        <v>46</v>
      </c>
      <c r="H5625" s="2">
        <v>10</v>
      </c>
      <c r="I5625" s="2">
        <v>0</v>
      </c>
    </row>
    <row r="5626" spans="1:9" x14ac:dyDescent="0.25">
      <c r="A5626" s="2">
        <v>1</v>
      </c>
      <c r="B5626" s="2">
        <v>41</v>
      </c>
      <c r="C5626" s="2">
        <v>0</v>
      </c>
      <c r="D5626" s="2">
        <v>1</v>
      </c>
      <c r="E5626" s="2">
        <v>1</v>
      </c>
      <c r="F5626" s="2">
        <v>4</v>
      </c>
      <c r="G5626" s="3">
        <v>90</v>
      </c>
      <c r="H5626" s="2">
        <v>15</v>
      </c>
      <c r="I5626" s="2">
        <v>0</v>
      </c>
    </row>
    <row r="5627" spans="1:9" x14ac:dyDescent="0.25">
      <c r="A5627" s="2">
        <v>0</v>
      </c>
      <c r="B5627" s="2">
        <v>54</v>
      </c>
      <c r="C5627" s="2">
        <v>1</v>
      </c>
      <c r="D5627" s="2">
        <v>1</v>
      </c>
      <c r="E5627" s="2">
        <v>1</v>
      </c>
      <c r="F5627" s="2">
        <v>2</v>
      </c>
      <c r="G5627" s="3">
        <v>61</v>
      </c>
      <c r="H5627" s="2">
        <v>20</v>
      </c>
      <c r="I5627" s="2">
        <v>1</v>
      </c>
    </row>
    <row r="5628" spans="1:9" x14ac:dyDescent="0.25">
      <c r="A5628" s="2">
        <v>0</v>
      </c>
      <c r="B5628" s="2">
        <v>60</v>
      </c>
      <c r="C5628" s="2">
        <v>1</v>
      </c>
      <c r="D5628" s="2">
        <v>0</v>
      </c>
      <c r="E5628" s="2">
        <v>1</v>
      </c>
      <c r="F5628" s="2">
        <v>2</v>
      </c>
      <c r="G5628" s="3">
        <v>88</v>
      </c>
      <c r="H5628" s="2">
        <v>20</v>
      </c>
      <c r="I5628" s="2">
        <v>1</v>
      </c>
    </row>
    <row r="5629" spans="1:9" x14ac:dyDescent="0.25">
      <c r="A5629" s="2">
        <v>1</v>
      </c>
      <c r="B5629" s="2">
        <v>47</v>
      </c>
      <c r="C5629" s="2">
        <v>0</v>
      </c>
      <c r="D5629" s="2">
        <v>0</v>
      </c>
      <c r="E5629" s="2">
        <v>0</v>
      </c>
      <c r="F5629" s="2">
        <v>3</v>
      </c>
      <c r="G5629" s="3">
        <v>152</v>
      </c>
      <c r="H5629" s="2">
        <v>15</v>
      </c>
      <c r="I5629" s="2">
        <v>0</v>
      </c>
    </row>
    <row r="5630" spans="1:9" x14ac:dyDescent="0.25">
      <c r="A5630" s="2">
        <v>0</v>
      </c>
      <c r="B5630" s="2">
        <v>32</v>
      </c>
      <c r="C5630" s="2">
        <v>0</v>
      </c>
      <c r="D5630" s="2">
        <v>1</v>
      </c>
      <c r="E5630" s="2">
        <v>1</v>
      </c>
      <c r="F5630" s="2">
        <v>3</v>
      </c>
      <c r="G5630" s="3">
        <v>14</v>
      </c>
      <c r="H5630" s="2">
        <v>8</v>
      </c>
      <c r="I5630" s="2">
        <v>1</v>
      </c>
    </row>
    <row r="5631" spans="1:9" x14ac:dyDescent="0.25">
      <c r="A5631" s="2">
        <v>1</v>
      </c>
      <c r="B5631" s="2">
        <v>54</v>
      </c>
      <c r="C5631" s="2">
        <v>1</v>
      </c>
      <c r="D5631" s="2">
        <v>1</v>
      </c>
      <c r="E5631" s="2">
        <v>1</v>
      </c>
      <c r="F5631" s="2">
        <v>4</v>
      </c>
      <c r="G5631" s="3">
        <v>91</v>
      </c>
      <c r="H5631" s="2">
        <v>18</v>
      </c>
      <c r="I5631" s="2">
        <v>0</v>
      </c>
    </row>
    <row r="5632" spans="1:9" x14ac:dyDescent="0.25">
      <c r="A5632" s="2">
        <v>1</v>
      </c>
      <c r="B5632" s="2">
        <v>68</v>
      </c>
      <c r="C5632" s="2">
        <v>1</v>
      </c>
      <c r="D5632" s="2">
        <v>1</v>
      </c>
      <c r="E5632" s="2">
        <v>1</v>
      </c>
      <c r="F5632" s="2">
        <v>4</v>
      </c>
      <c r="G5632" s="3">
        <v>29</v>
      </c>
      <c r="H5632" s="2">
        <v>13</v>
      </c>
      <c r="I5632" s="2">
        <v>1</v>
      </c>
    </row>
    <row r="5633" spans="1:9" x14ac:dyDescent="0.25">
      <c r="A5633" s="2">
        <v>0</v>
      </c>
      <c r="B5633" s="2">
        <v>51</v>
      </c>
      <c r="C5633" s="2">
        <v>1</v>
      </c>
      <c r="D5633" s="2">
        <v>1</v>
      </c>
      <c r="E5633" s="2">
        <v>1</v>
      </c>
      <c r="F5633" s="2">
        <v>2</v>
      </c>
      <c r="G5633" s="3">
        <v>66.5</v>
      </c>
      <c r="H5633" s="2">
        <v>9</v>
      </c>
      <c r="I5633" s="2">
        <v>0</v>
      </c>
    </row>
    <row r="5634" spans="1:9" x14ac:dyDescent="0.25">
      <c r="A5634" s="2">
        <v>0</v>
      </c>
      <c r="B5634" s="2">
        <v>52</v>
      </c>
      <c r="C5634" s="2">
        <v>1</v>
      </c>
      <c r="D5634" s="2">
        <v>1</v>
      </c>
      <c r="E5634" s="2">
        <v>0</v>
      </c>
      <c r="F5634" s="2">
        <v>1</v>
      </c>
      <c r="G5634" s="3">
        <v>56</v>
      </c>
      <c r="H5634" s="2">
        <v>18</v>
      </c>
      <c r="I5634" s="2">
        <v>1</v>
      </c>
    </row>
    <row r="5635" spans="1:9" x14ac:dyDescent="0.25">
      <c r="A5635" s="2">
        <v>0</v>
      </c>
      <c r="B5635" s="2">
        <v>49</v>
      </c>
      <c r="C5635" s="2">
        <v>1</v>
      </c>
      <c r="D5635" s="2">
        <v>1</v>
      </c>
      <c r="E5635" s="2">
        <v>1</v>
      </c>
      <c r="F5635" s="2">
        <v>3</v>
      </c>
      <c r="G5635" s="3">
        <v>55</v>
      </c>
      <c r="H5635" s="2">
        <v>10</v>
      </c>
      <c r="I5635" s="2">
        <v>1</v>
      </c>
    </row>
    <row r="5636" spans="1:9" x14ac:dyDescent="0.25">
      <c r="A5636" s="2">
        <v>0</v>
      </c>
      <c r="B5636" s="2">
        <v>43</v>
      </c>
      <c r="C5636" s="2">
        <v>0</v>
      </c>
      <c r="D5636" s="2">
        <v>1</v>
      </c>
      <c r="E5636" s="2">
        <v>1</v>
      </c>
      <c r="F5636" s="2">
        <v>5</v>
      </c>
      <c r="G5636" s="3">
        <v>164</v>
      </c>
      <c r="H5636" s="2">
        <v>12</v>
      </c>
      <c r="I5636" s="2">
        <v>0</v>
      </c>
    </row>
    <row r="5637" spans="1:9" x14ac:dyDescent="0.25">
      <c r="A5637" s="2">
        <v>0</v>
      </c>
      <c r="B5637" s="2">
        <v>34</v>
      </c>
      <c r="C5637" s="2">
        <v>0</v>
      </c>
      <c r="D5637" s="2">
        <v>1</v>
      </c>
      <c r="E5637" s="2">
        <v>1</v>
      </c>
      <c r="F5637" s="2">
        <v>2</v>
      </c>
      <c r="G5637" s="3">
        <v>58</v>
      </c>
      <c r="H5637" s="2">
        <v>8</v>
      </c>
      <c r="I5637" s="2">
        <v>1</v>
      </c>
    </row>
    <row r="5638" spans="1:9" x14ac:dyDescent="0.25">
      <c r="A5638" s="2">
        <v>0</v>
      </c>
      <c r="B5638" s="2">
        <v>64</v>
      </c>
      <c r="C5638" s="2">
        <v>0</v>
      </c>
      <c r="D5638" s="2">
        <v>1</v>
      </c>
      <c r="E5638" s="2">
        <v>0</v>
      </c>
      <c r="F5638" s="2">
        <v>4</v>
      </c>
      <c r="G5638" s="3">
        <v>29</v>
      </c>
      <c r="H5638" s="2">
        <v>8</v>
      </c>
      <c r="I5638" s="2">
        <v>1</v>
      </c>
    </row>
    <row r="5639" spans="1:9" x14ac:dyDescent="0.25">
      <c r="A5639" s="2">
        <v>1</v>
      </c>
      <c r="B5639" s="2">
        <v>57</v>
      </c>
      <c r="C5639" s="2">
        <v>1</v>
      </c>
      <c r="D5639" s="2">
        <v>1</v>
      </c>
      <c r="E5639" s="2">
        <v>1</v>
      </c>
      <c r="F5639" s="2">
        <v>4</v>
      </c>
      <c r="G5639" s="3">
        <v>149</v>
      </c>
      <c r="H5639" s="2">
        <v>20</v>
      </c>
      <c r="I5639" s="2">
        <v>1</v>
      </c>
    </row>
    <row r="5640" spans="1:9" x14ac:dyDescent="0.25">
      <c r="A5640" s="2">
        <v>1</v>
      </c>
      <c r="B5640" s="2">
        <v>50</v>
      </c>
      <c r="C5640" s="2">
        <v>1</v>
      </c>
      <c r="D5640" s="2">
        <v>1</v>
      </c>
      <c r="E5640" s="2">
        <v>0</v>
      </c>
      <c r="F5640" s="2">
        <v>1</v>
      </c>
      <c r="G5640" s="3">
        <v>105</v>
      </c>
      <c r="H5640" s="2">
        <v>18</v>
      </c>
      <c r="I5640" s="2">
        <v>0</v>
      </c>
    </row>
    <row r="5641" spans="1:9" x14ac:dyDescent="0.25">
      <c r="A5641" s="2">
        <v>1</v>
      </c>
      <c r="B5641" s="2">
        <v>41</v>
      </c>
      <c r="C5641" s="2">
        <v>1</v>
      </c>
      <c r="D5641" s="2">
        <v>1</v>
      </c>
      <c r="E5641" s="2">
        <v>0</v>
      </c>
      <c r="F5641" s="2">
        <v>1</v>
      </c>
      <c r="G5641" s="3">
        <v>66</v>
      </c>
      <c r="H5641" s="2">
        <v>15</v>
      </c>
      <c r="I5641" s="2">
        <v>0</v>
      </c>
    </row>
    <row r="5642" spans="1:9" x14ac:dyDescent="0.25">
      <c r="A5642" s="2">
        <v>0</v>
      </c>
      <c r="B5642" s="2">
        <v>53</v>
      </c>
      <c r="C5642" s="2">
        <v>1</v>
      </c>
      <c r="D5642" s="2">
        <v>1</v>
      </c>
      <c r="E5642" s="2">
        <v>0</v>
      </c>
      <c r="F5642" s="2">
        <v>2</v>
      </c>
      <c r="G5642" s="3">
        <v>5</v>
      </c>
      <c r="H5642" s="2">
        <v>8</v>
      </c>
      <c r="I5642" s="2">
        <v>1</v>
      </c>
    </row>
    <row r="5643" spans="1:9" x14ac:dyDescent="0.25">
      <c r="A5643" s="2">
        <v>0</v>
      </c>
      <c r="B5643" s="2">
        <v>56</v>
      </c>
      <c r="C5643" s="2">
        <v>1</v>
      </c>
      <c r="D5643" s="2">
        <v>1</v>
      </c>
      <c r="E5643" s="2">
        <v>1</v>
      </c>
      <c r="F5643" s="2">
        <v>2</v>
      </c>
      <c r="G5643" s="3">
        <v>163</v>
      </c>
      <c r="H5643" s="2">
        <v>8</v>
      </c>
      <c r="I5643" s="2">
        <v>0</v>
      </c>
    </row>
    <row r="5644" spans="1:9" x14ac:dyDescent="0.25">
      <c r="A5644" s="2">
        <v>0</v>
      </c>
      <c r="B5644" s="2">
        <v>37</v>
      </c>
      <c r="C5644" s="2">
        <v>0</v>
      </c>
      <c r="D5644" s="2">
        <v>1</v>
      </c>
      <c r="E5644" s="2">
        <v>0</v>
      </c>
      <c r="F5644" s="2">
        <v>1</v>
      </c>
      <c r="G5644" s="3">
        <v>5</v>
      </c>
      <c r="H5644" s="2">
        <v>8</v>
      </c>
      <c r="I5644" s="2">
        <v>1</v>
      </c>
    </row>
    <row r="5645" spans="1:9" x14ac:dyDescent="0.25">
      <c r="A5645" s="2">
        <v>1</v>
      </c>
      <c r="B5645" s="2">
        <v>34</v>
      </c>
      <c r="C5645" s="2">
        <v>1</v>
      </c>
      <c r="D5645" s="2">
        <v>1</v>
      </c>
      <c r="E5645" s="2">
        <v>1</v>
      </c>
      <c r="F5645" s="2">
        <v>4</v>
      </c>
      <c r="G5645" s="3">
        <v>47</v>
      </c>
      <c r="H5645" s="2">
        <v>15</v>
      </c>
      <c r="I5645" s="2">
        <v>0</v>
      </c>
    </row>
    <row r="5646" spans="1:9" x14ac:dyDescent="0.25">
      <c r="A5646" s="2">
        <v>1</v>
      </c>
      <c r="B5646" s="2">
        <v>43</v>
      </c>
      <c r="C5646" s="2">
        <v>1</v>
      </c>
      <c r="D5646" s="2">
        <v>1</v>
      </c>
      <c r="E5646" s="2">
        <v>1</v>
      </c>
      <c r="F5646" s="2">
        <v>5</v>
      </c>
      <c r="G5646" s="3">
        <v>119</v>
      </c>
      <c r="H5646" s="2">
        <v>13</v>
      </c>
      <c r="I5646" s="2">
        <v>0</v>
      </c>
    </row>
    <row r="5647" spans="1:9" x14ac:dyDescent="0.25">
      <c r="A5647" s="2">
        <v>1</v>
      </c>
      <c r="B5647" s="2">
        <v>72</v>
      </c>
      <c r="C5647" s="2">
        <v>1</v>
      </c>
      <c r="D5647" s="2">
        <v>1</v>
      </c>
      <c r="E5647" s="2">
        <v>1</v>
      </c>
      <c r="F5647" s="2">
        <v>2</v>
      </c>
      <c r="G5647" s="3">
        <v>68</v>
      </c>
      <c r="H5647" s="2">
        <v>20</v>
      </c>
      <c r="I5647" s="2">
        <v>0</v>
      </c>
    </row>
    <row r="5648" spans="1:9" x14ac:dyDescent="0.25">
      <c r="A5648" s="2">
        <v>1</v>
      </c>
      <c r="B5648" s="2">
        <v>40</v>
      </c>
      <c r="C5648" s="2">
        <v>1</v>
      </c>
      <c r="D5648" s="2">
        <v>1</v>
      </c>
      <c r="E5648" s="2">
        <v>1</v>
      </c>
      <c r="F5648" s="2">
        <v>4</v>
      </c>
      <c r="G5648" s="3">
        <v>89</v>
      </c>
      <c r="H5648" s="2">
        <v>18</v>
      </c>
      <c r="I5648" s="2">
        <v>0</v>
      </c>
    </row>
    <row r="5649" spans="1:9" x14ac:dyDescent="0.25">
      <c r="A5649" s="2">
        <v>0</v>
      </c>
      <c r="B5649" s="2">
        <v>64</v>
      </c>
      <c r="C5649" s="2">
        <v>1</v>
      </c>
      <c r="D5649" s="2">
        <v>0</v>
      </c>
      <c r="E5649" s="2">
        <v>1</v>
      </c>
      <c r="F5649" s="2">
        <v>4</v>
      </c>
      <c r="G5649" s="3">
        <v>93</v>
      </c>
      <c r="H5649" s="2">
        <v>20</v>
      </c>
      <c r="I5649" s="2">
        <v>0</v>
      </c>
    </row>
    <row r="5650" spans="1:9" x14ac:dyDescent="0.25">
      <c r="A5650" s="2">
        <v>1</v>
      </c>
      <c r="B5650" s="2">
        <v>46</v>
      </c>
      <c r="C5650" s="2">
        <v>1</v>
      </c>
      <c r="D5650" s="2">
        <v>0</v>
      </c>
      <c r="E5650" s="2">
        <v>1</v>
      </c>
      <c r="F5650" s="2">
        <v>3</v>
      </c>
      <c r="G5650" s="3">
        <v>146.5</v>
      </c>
      <c r="H5650" s="2">
        <v>15</v>
      </c>
      <c r="I5650" s="2">
        <v>0</v>
      </c>
    </row>
    <row r="5651" spans="1:9" x14ac:dyDescent="0.25">
      <c r="A5651" s="2">
        <v>0</v>
      </c>
      <c r="B5651" s="2">
        <v>45</v>
      </c>
      <c r="C5651" s="2">
        <v>0</v>
      </c>
      <c r="D5651" s="2">
        <v>1</v>
      </c>
      <c r="E5651" s="2">
        <v>0</v>
      </c>
      <c r="F5651" s="2">
        <v>3</v>
      </c>
      <c r="G5651" s="3">
        <v>16.5</v>
      </c>
      <c r="H5651" s="2">
        <v>8</v>
      </c>
      <c r="I5651" s="2">
        <v>0</v>
      </c>
    </row>
    <row r="5652" spans="1:9" x14ac:dyDescent="0.25">
      <c r="A5652" s="2">
        <v>0</v>
      </c>
      <c r="B5652" s="2">
        <v>62</v>
      </c>
      <c r="C5652" s="2">
        <v>1</v>
      </c>
      <c r="D5652" s="2">
        <v>0</v>
      </c>
      <c r="E5652" s="2">
        <v>1</v>
      </c>
      <c r="F5652" s="2">
        <v>2</v>
      </c>
      <c r="G5652" s="3">
        <v>80</v>
      </c>
      <c r="H5652" s="2">
        <v>10</v>
      </c>
      <c r="I5652" s="2">
        <v>0</v>
      </c>
    </row>
    <row r="5653" spans="1:9" x14ac:dyDescent="0.25">
      <c r="A5653" s="2">
        <v>0</v>
      </c>
      <c r="B5653" s="2">
        <v>40</v>
      </c>
      <c r="C5653" s="2">
        <v>0</v>
      </c>
      <c r="D5653" s="2">
        <v>1</v>
      </c>
      <c r="E5653" s="2">
        <v>1</v>
      </c>
      <c r="F5653" s="2">
        <v>4</v>
      </c>
      <c r="G5653" s="3">
        <v>107</v>
      </c>
      <c r="H5653" s="2">
        <v>8</v>
      </c>
      <c r="I5653" s="2">
        <v>0</v>
      </c>
    </row>
    <row r="5654" spans="1:9" x14ac:dyDescent="0.25">
      <c r="A5654" s="2">
        <v>0</v>
      </c>
      <c r="B5654" s="2">
        <v>32</v>
      </c>
      <c r="C5654" s="2">
        <v>0</v>
      </c>
      <c r="D5654" s="2">
        <v>0</v>
      </c>
      <c r="E5654" s="2">
        <v>1</v>
      </c>
      <c r="F5654" s="2">
        <v>6</v>
      </c>
      <c r="G5654" s="3">
        <v>132</v>
      </c>
      <c r="H5654" s="2">
        <v>12</v>
      </c>
      <c r="I5654" s="2">
        <v>0</v>
      </c>
    </row>
    <row r="5655" spans="1:9" x14ac:dyDescent="0.25">
      <c r="A5655" s="2">
        <v>0</v>
      </c>
      <c r="B5655" s="2">
        <v>60</v>
      </c>
      <c r="C5655" s="2">
        <v>0</v>
      </c>
      <c r="D5655" s="2">
        <v>1</v>
      </c>
      <c r="E5655" s="2">
        <v>1</v>
      </c>
      <c r="F5655" s="2">
        <v>4</v>
      </c>
      <c r="G5655" s="3">
        <v>170.5</v>
      </c>
      <c r="H5655" s="2">
        <v>8</v>
      </c>
      <c r="I5655" s="2">
        <v>1</v>
      </c>
    </row>
    <row r="5656" spans="1:9" x14ac:dyDescent="0.25">
      <c r="A5656" s="2">
        <v>0</v>
      </c>
      <c r="B5656" s="2">
        <v>34</v>
      </c>
      <c r="C5656" s="2">
        <v>1</v>
      </c>
      <c r="D5656" s="2">
        <v>1</v>
      </c>
      <c r="E5656" s="2">
        <v>1</v>
      </c>
      <c r="F5656" s="2">
        <v>4</v>
      </c>
      <c r="G5656" s="3">
        <v>108</v>
      </c>
      <c r="H5656" s="2">
        <v>12</v>
      </c>
      <c r="I5656" s="2">
        <v>1</v>
      </c>
    </row>
    <row r="5657" spans="1:9" x14ac:dyDescent="0.25">
      <c r="A5657" s="2">
        <v>0</v>
      </c>
      <c r="B5657" s="2">
        <v>57</v>
      </c>
      <c r="C5657" s="2">
        <v>1</v>
      </c>
      <c r="D5657" s="2">
        <v>1</v>
      </c>
      <c r="E5657" s="2">
        <v>1</v>
      </c>
      <c r="F5657" s="2">
        <v>3</v>
      </c>
      <c r="G5657" s="3">
        <v>25</v>
      </c>
      <c r="H5657" s="2">
        <v>8</v>
      </c>
      <c r="I5657" s="2">
        <v>0</v>
      </c>
    </row>
    <row r="5658" spans="1:9" x14ac:dyDescent="0.25">
      <c r="A5658" s="2">
        <v>1</v>
      </c>
      <c r="B5658" s="2">
        <v>35</v>
      </c>
      <c r="C5658" s="2">
        <v>1</v>
      </c>
      <c r="D5658" s="2">
        <v>1</v>
      </c>
      <c r="E5658" s="2">
        <v>1</v>
      </c>
      <c r="F5658" s="2">
        <v>5</v>
      </c>
      <c r="G5658" s="3">
        <v>57</v>
      </c>
      <c r="H5658" s="2">
        <v>15</v>
      </c>
      <c r="I5658" s="2">
        <v>1</v>
      </c>
    </row>
    <row r="5659" spans="1:9" x14ac:dyDescent="0.25">
      <c r="A5659" s="2">
        <v>0</v>
      </c>
      <c r="B5659" s="2">
        <v>59</v>
      </c>
      <c r="C5659" s="2">
        <v>1</v>
      </c>
      <c r="D5659" s="2">
        <v>0</v>
      </c>
      <c r="E5659" s="2">
        <v>1</v>
      </c>
      <c r="F5659" s="2">
        <v>4</v>
      </c>
      <c r="G5659" s="3">
        <v>84</v>
      </c>
      <c r="H5659" s="2">
        <v>20</v>
      </c>
      <c r="I5659" s="2">
        <v>1</v>
      </c>
    </row>
    <row r="5660" spans="1:9" x14ac:dyDescent="0.25">
      <c r="A5660" s="2">
        <v>0</v>
      </c>
      <c r="B5660" s="2">
        <v>48</v>
      </c>
      <c r="C5660" s="2">
        <v>1</v>
      </c>
      <c r="D5660" s="2">
        <v>1</v>
      </c>
      <c r="E5660" s="2">
        <v>0</v>
      </c>
      <c r="F5660" s="2">
        <v>1</v>
      </c>
      <c r="G5660" s="3">
        <v>60</v>
      </c>
      <c r="H5660" s="2">
        <v>12</v>
      </c>
      <c r="I5660" s="2">
        <v>1</v>
      </c>
    </row>
    <row r="5661" spans="1:9" x14ac:dyDescent="0.25">
      <c r="A5661" s="2">
        <v>0</v>
      </c>
      <c r="B5661" s="2">
        <v>40</v>
      </c>
      <c r="C5661" s="2">
        <v>1</v>
      </c>
      <c r="D5661" s="2">
        <v>1</v>
      </c>
      <c r="E5661" s="2">
        <v>0</v>
      </c>
      <c r="F5661" s="2">
        <v>4</v>
      </c>
      <c r="G5661" s="3">
        <v>18</v>
      </c>
      <c r="H5661" s="2">
        <v>12</v>
      </c>
      <c r="I5661" s="2">
        <v>0</v>
      </c>
    </row>
    <row r="5662" spans="1:9" x14ac:dyDescent="0.25">
      <c r="A5662" s="2">
        <v>1</v>
      </c>
      <c r="B5662" s="2">
        <v>40</v>
      </c>
      <c r="C5662" s="2">
        <v>1</v>
      </c>
      <c r="D5662" s="2">
        <v>1</v>
      </c>
      <c r="E5662" s="2">
        <v>1</v>
      </c>
      <c r="F5662" s="2">
        <v>4</v>
      </c>
      <c r="G5662" s="3">
        <v>78</v>
      </c>
      <c r="H5662" s="2">
        <v>15</v>
      </c>
      <c r="I5662" s="2">
        <v>1</v>
      </c>
    </row>
    <row r="5663" spans="1:9" x14ac:dyDescent="0.25">
      <c r="A5663" s="2">
        <v>0</v>
      </c>
      <c r="B5663" s="2">
        <v>63</v>
      </c>
      <c r="C5663" s="2">
        <v>1</v>
      </c>
      <c r="D5663" s="2">
        <v>0</v>
      </c>
      <c r="E5663" s="2">
        <v>0</v>
      </c>
      <c r="F5663" s="2">
        <v>1</v>
      </c>
      <c r="G5663" s="3">
        <v>81</v>
      </c>
      <c r="H5663" s="2">
        <v>20</v>
      </c>
      <c r="I5663" s="2">
        <v>0</v>
      </c>
    </row>
    <row r="5664" spans="1:9" x14ac:dyDescent="0.25">
      <c r="A5664" s="2">
        <v>1</v>
      </c>
      <c r="B5664" s="2">
        <v>51</v>
      </c>
      <c r="C5664" s="2">
        <v>0</v>
      </c>
      <c r="D5664" s="2">
        <v>1</v>
      </c>
      <c r="E5664" s="2">
        <v>1</v>
      </c>
      <c r="F5664" s="2">
        <v>4</v>
      </c>
      <c r="G5664" s="3">
        <v>31</v>
      </c>
      <c r="H5664" s="2">
        <v>18</v>
      </c>
      <c r="I5664" s="2">
        <v>0</v>
      </c>
    </row>
    <row r="5665" spans="1:9" x14ac:dyDescent="0.25">
      <c r="A5665" s="2">
        <v>0</v>
      </c>
      <c r="B5665" s="2">
        <v>40</v>
      </c>
      <c r="C5665" s="2">
        <v>0</v>
      </c>
      <c r="D5665" s="2">
        <v>1</v>
      </c>
      <c r="E5665" s="2">
        <v>0</v>
      </c>
      <c r="F5665" s="2">
        <v>4</v>
      </c>
      <c r="G5665" s="3">
        <v>49</v>
      </c>
      <c r="H5665" s="2">
        <v>8</v>
      </c>
      <c r="I5665" s="2">
        <v>0</v>
      </c>
    </row>
    <row r="5666" spans="1:9" x14ac:dyDescent="0.25">
      <c r="A5666" s="2">
        <v>0</v>
      </c>
      <c r="B5666" s="2">
        <v>41</v>
      </c>
      <c r="C5666" s="2">
        <v>0</v>
      </c>
      <c r="D5666" s="2">
        <v>1</v>
      </c>
      <c r="E5666" s="2">
        <v>1</v>
      </c>
      <c r="F5666" s="2">
        <v>4</v>
      </c>
      <c r="G5666" s="3">
        <v>65.5</v>
      </c>
      <c r="H5666" s="2">
        <v>8</v>
      </c>
      <c r="I5666" s="2">
        <v>0</v>
      </c>
    </row>
    <row r="5667" spans="1:9" x14ac:dyDescent="0.25">
      <c r="A5667" s="2">
        <v>0</v>
      </c>
      <c r="B5667" s="2">
        <v>47</v>
      </c>
      <c r="C5667" s="2">
        <v>1</v>
      </c>
      <c r="D5667" s="2">
        <v>1</v>
      </c>
      <c r="E5667" s="2">
        <v>1</v>
      </c>
      <c r="F5667" s="2">
        <v>4</v>
      </c>
      <c r="G5667" s="3">
        <v>39</v>
      </c>
      <c r="H5667" s="2">
        <v>8</v>
      </c>
      <c r="I5667" s="2">
        <v>1</v>
      </c>
    </row>
    <row r="5668" spans="1:9" x14ac:dyDescent="0.25">
      <c r="A5668" s="2">
        <v>1</v>
      </c>
      <c r="B5668" s="2">
        <v>39</v>
      </c>
      <c r="C5668" s="2">
        <v>1</v>
      </c>
      <c r="D5668" s="2">
        <v>1</v>
      </c>
      <c r="E5668" s="2">
        <v>1</v>
      </c>
      <c r="F5668" s="2">
        <v>3</v>
      </c>
      <c r="G5668" s="3">
        <v>77</v>
      </c>
      <c r="H5668" s="2">
        <v>15</v>
      </c>
      <c r="I5668" s="2">
        <v>1</v>
      </c>
    </row>
    <row r="5669" spans="1:9" x14ac:dyDescent="0.25">
      <c r="A5669" s="2">
        <v>1</v>
      </c>
      <c r="B5669" s="2">
        <v>45</v>
      </c>
      <c r="C5669" s="2">
        <v>1</v>
      </c>
      <c r="D5669" s="2">
        <v>1</v>
      </c>
      <c r="E5669" s="2">
        <v>0</v>
      </c>
      <c r="F5669" s="2">
        <v>1</v>
      </c>
      <c r="G5669" s="3">
        <v>104</v>
      </c>
      <c r="H5669" s="2">
        <v>15</v>
      </c>
      <c r="I5669" s="2">
        <v>0</v>
      </c>
    </row>
    <row r="5670" spans="1:9" x14ac:dyDescent="0.25">
      <c r="A5670" s="2">
        <v>0</v>
      </c>
      <c r="B5670" s="2">
        <v>67</v>
      </c>
      <c r="C5670" s="2">
        <v>0</v>
      </c>
      <c r="D5670" s="2">
        <v>1</v>
      </c>
      <c r="E5670" s="2">
        <v>1</v>
      </c>
      <c r="F5670" s="2">
        <v>3</v>
      </c>
      <c r="G5670" s="3">
        <v>8</v>
      </c>
      <c r="H5670" s="2">
        <v>8</v>
      </c>
      <c r="I5670" s="2">
        <v>0</v>
      </c>
    </row>
    <row r="5671" spans="1:9" x14ac:dyDescent="0.25">
      <c r="A5671" s="2">
        <v>0</v>
      </c>
      <c r="B5671" s="2">
        <v>55</v>
      </c>
      <c r="C5671" s="2">
        <v>1</v>
      </c>
      <c r="D5671" s="2">
        <v>1</v>
      </c>
      <c r="E5671" s="2">
        <v>0</v>
      </c>
      <c r="F5671" s="2">
        <v>2</v>
      </c>
      <c r="G5671" s="3">
        <v>87</v>
      </c>
      <c r="H5671" s="2">
        <v>20</v>
      </c>
      <c r="I5671" s="2">
        <v>1</v>
      </c>
    </row>
    <row r="5672" spans="1:9" x14ac:dyDescent="0.25">
      <c r="A5672" s="2">
        <v>0</v>
      </c>
      <c r="B5672" s="2">
        <v>36</v>
      </c>
      <c r="C5672" s="2">
        <v>1</v>
      </c>
      <c r="D5672" s="2">
        <v>1</v>
      </c>
      <c r="E5672" s="2">
        <v>1</v>
      </c>
      <c r="F5672" s="2">
        <v>5</v>
      </c>
      <c r="G5672" s="3">
        <v>521</v>
      </c>
      <c r="H5672" s="2">
        <v>15</v>
      </c>
      <c r="I5672" s="2">
        <v>1</v>
      </c>
    </row>
    <row r="5673" spans="1:9" x14ac:dyDescent="0.25">
      <c r="A5673" s="2">
        <v>0</v>
      </c>
      <c r="B5673" s="2">
        <v>56</v>
      </c>
      <c r="C5673" s="2">
        <v>1</v>
      </c>
      <c r="D5673" s="2">
        <v>1</v>
      </c>
      <c r="E5673" s="2">
        <v>1</v>
      </c>
      <c r="F5673" s="2">
        <v>2</v>
      </c>
      <c r="G5673" s="3">
        <v>53</v>
      </c>
      <c r="H5673" s="2">
        <v>8</v>
      </c>
      <c r="I5673" s="2">
        <v>0</v>
      </c>
    </row>
    <row r="5674" spans="1:9" x14ac:dyDescent="0.25">
      <c r="A5674" s="2">
        <v>0</v>
      </c>
      <c r="B5674" s="2">
        <v>40</v>
      </c>
      <c r="C5674" s="2">
        <v>1</v>
      </c>
      <c r="D5674" s="2">
        <v>1</v>
      </c>
      <c r="E5674" s="2">
        <v>1</v>
      </c>
      <c r="F5674" s="2">
        <v>3</v>
      </c>
      <c r="G5674" s="3">
        <v>159</v>
      </c>
      <c r="H5674" s="2">
        <v>12</v>
      </c>
      <c r="I5674" s="2">
        <v>0</v>
      </c>
    </row>
    <row r="5675" spans="1:9" x14ac:dyDescent="0.25">
      <c r="A5675" s="2">
        <v>0</v>
      </c>
      <c r="B5675" s="2">
        <v>60</v>
      </c>
      <c r="C5675" s="2">
        <v>1</v>
      </c>
      <c r="D5675" s="2">
        <v>0</v>
      </c>
      <c r="E5675" s="2">
        <v>1</v>
      </c>
      <c r="F5675" s="2">
        <v>2</v>
      </c>
      <c r="G5675" s="3">
        <v>123</v>
      </c>
      <c r="H5675" s="2">
        <v>20</v>
      </c>
      <c r="I5675" s="2">
        <v>1</v>
      </c>
    </row>
    <row r="5676" spans="1:9" x14ac:dyDescent="0.25">
      <c r="A5676" s="2">
        <v>0</v>
      </c>
      <c r="B5676" s="2">
        <v>66</v>
      </c>
      <c r="C5676" s="2">
        <v>1</v>
      </c>
      <c r="D5676" s="2">
        <v>1</v>
      </c>
      <c r="E5676" s="2">
        <v>1</v>
      </c>
      <c r="F5676" s="2">
        <v>2</v>
      </c>
      <c r="G5676" s="3">
        <v>143</v>
      </c>
      <c r="H5676" s="2">
        <v>8</v>
      </c>
      <c r="I5676" s="2">
        <v>1</v>
      </c>
    </row>
    <row r="5677" spans="1:9" x14ac:dyDescent="0.25">
      <c r="A5677" s="2">
        <v>1</v>
      </c>
      <c r="B5677" s="2">
        <v>35</v>
      </c>
      <c r="C5677" s="2">
        <v>1</v>
      </c>
      <c r="D5677" s="2">
        <v>0</v>
      </c>
      <c r="E5677" s="2">
        <v>1</v>
      </c>
      <c r="F5677" s="2">
        <v>3</v>
      </c>
      <c r="G5677" s="3">
        <v>141</v>
      </c>
      <c r="H5677" s="2">
        <v>15</v>
      </c>
      <c r="I5677" s="2">
        <v>0</v>
      </c>
    </row>
    <row r="5678" spans="1:9" x14ac:dyDescent="0.25">
      <c r="A5678" s="2">
        <v>1</v>
      </c>
      <c r="B5678" s="2">
        <v>56</v>
      </c>
      <c r="C5678" s="2">
        <v>1</v>
      </c>
      <c r="D5678" s="2">
        <v>1</v>
      </c>
      <c r="E5678" s="2">
        <v>1</v>
      </c>
      <c r="F5678" s="2">
        <v>2</v>
      </c>
      <c r="G5678" s="3">
        <v>100</v>
      </c>
      <c r="H5678" s="2">
        <v>20</v>
      </c>
      <c r="I5678" s="2">
        <v>0</v>
      </c>
    </row>
    <row r="5679" spans="1:9" x14ac:dyDescent="0.25">
      <c r="A5679" s="2">
        <v>0</v>
      </c>
      <c r="B5679" s="2">
        <v>81</v>
      </c>
      <c r="C5679" s="2">
        <v>1</v>
      </c>
      <c r="D5679" s="2">
        <v>1</v>
      </c>
      <c r="E5679" s="2">
        <v>1</v>
      </c>
      <c r="F5679" s="2">
        <v>4</v>
      </c>
      <c r="G5679" s="3">
        <v>81</v>
      </c>
      <c r="H5679" s="2">
        <v>20</v>
      </c>
      <c r="I5679" s="2">
        <v>1</v>
      </c>
    </row>
    <row r="5680" spans="1:9" x14ac:dyDescent="0.25">
      <c r="A5680" s="2">
        <v>0</v>
      </c>
      <c r="B5680" s="2">
        <v>60</v>
      </c>
      <c r="C5680" s="2">
        <v>1</v>
      </c>
      <c r="D5680" s="2">
        <v>1</v>
      </c>
      <c r="E5680" s="2">
        <v>1</v>
      </c>
      <c r="F5680" s="2">
        <v>3</v>
      </c>
      <c r="G5680" s="3">
        <v>144</v>
      </c>
      <c r="H5680" s="2">
        <v>10</v>
      </c>
      <c r="I5680" s="2">
        <v>1</v>
      </c>
    </row>
    <row r="5681" spans="1:9" x14ac:dyDescent="0.25">
      <c r="A5681" s="2">
        <v>1</v>
      </c>
      <c r="B5681" s="2">
        <v>58</v>
      </c>
      <c r="C5681" s="2">
        <v>0</v>
      </c>
      <c r="D5681" s="2">
        <v>1</v>
      </c>
      <c r="E5681" s="2">
        <v>0</v>
      </c>
      <c r="F5681" s="2">
        <v>3</v>
      </c>
      <c r="G5681" s="3">
        <v>116</v>
      </c>
      <c r="H5681" s="2">
        <v>16</v>
      </c>
      <c r="I5681" s="2">
        <v>1</v>
      </c>
    </row>
    <row r="5682" spans="1:9" x14ac:dyDescent="0.25">
      <c r="A5682" s="2">
        <v>0</v>
      </c>
      <c r="B5682" s="2">
        <v>49</v>
      </c>
      <c r="C5682" s="2">
        <v>1</v>
      </c>
      <c r="D5682" s="2">
        <v>0</v>
      </c>
      <c r="E5682" s="2">
        <v>0</v>
      </c>
      <c r="F5682" s="2">
        <v>1</v>
      </c>
      <c r="G5682" s="3">
        <v>49</v>
      </c>
      <c r="H5682" s="2">
        <v>18</v>
      </c>
      <c r="I5682" s="2">
        <v>1</v>
      </c>
    </row>
    <row r="5683" spans="1:9" x14ac:dyDescent="0.25">
      <c r="A5683" s="2">
        <v>0</v>
      </c>
      <c r="B5683" s="2">
        <v>62</v>
      </c>
      <c r="C5683" s="2">
        <v>1</v>
      </c>
      <c r="D5683" s="2">
        <v>1</v>
      </c>
      <c r="E5683" s="2">
        <v>1</v>
      </c>
      <c r="F5683" s="2">
        <v>3</v>
      </c>
      <c r="G5683" s="3">
        <v>38</v>
      </c>
      <c r="H5683" s="2">
        <v>20</v>
      </c>
      <c r="I5683" s="2">
        <v>1</v>
      </c>
    </row>
    <row r="5684" spans="1:9" x14ac:dyDescent="0.25">
      <c r="A5684" s="2">
        <v>1</v>
      </c>
      <c r="B5684" s="2">
        <v>31</v>
      </c>
      <c r="C5684" s="2">
        <v>1</v>
      </c>
      <c r="D5684" s="2">
        <v>1</v>
      </c>
      <c r="E5684" s="2">
        <v>0</v>
      </c>
      <c r="F5684" s="2">
        <v>5</v>
      </c>
      <c r="G5684" s="3">
        <v>90</v>
      </c>
      <c r="H5684" s="2">
        <v>15</v>
      </c>
      <c r="I5684" s="2">
        <v>0</v>
      </c>
    </row>
    <row r="5685" spans="1:9" x14ac:dyDescent="0.25">
      <c r="A5685" s="2">
        <v>0</v>
      </c>
      <c r="B5685" s="2">
        <v>43</v>
      </c>
      <c r="C5685" s="2">
        <v>1</v>
      </c>
      <c r="D5685" s="2">
        <v>0</v>
      </c>
      <c r="E5685" s="2">
        <v>0</v>
      </c>
      <c r="F5685" s="2">
        <v>2</v>
      </c>
      <c r="G5685" s="3">
        <v>42</v>
      </c>
      <c r="H5685" s="2">
        <v>18</v>
      </c>
      <c r="I5685" s="2">
        <v>1</v>
      </c>
    </row>
    <row r="5686" spans="1:9" x14ac:dyDescent="0.25">
      <c r="A5686" s="2">
        <v>0</v>
      </c>
      <c r="B5686" s="2">
        <v>59</v>
      </c>
      <c r="C5686" s="2">
        <v>0</v>
      </c>
      <c r="D5686" s="2">
        <v>1</v>
      </c>
      <c r="E5686" s="2">
        <v>1</v>
      </c>
      <c r="F5686" s="2">
        <v>3</v>
      </c>
      <c r="G5686" s="3">
        <v>17</v>
      </c>
      <c r="H5686" s="2">
        <v>8</v>
      </c>
      <c r="I5686" s="2">
        <v>1</v>
      </c>
    </row>
    <row r="5687" spans="1:9" x14ac:dyDescent="0.25">
      <c r="A5687" s="2">
        <v>1</v>
      </c>
      <c r="B5687" s="2">
        <v>58</v>
      </c>
      <c r="C5687" s="2">
        <v>1</v>
      </c>
      <c r="D5687" s="2">
        <v>1</v>
      </c>
      <c r="E5687" s="2">
        <v>0</v>
      </c>
      <c r="F5687" s="2">
        <v>1</v>
      </c>
      <c r="G5687" s="3">
        <v>39</v>
      </c>
      <c r="H5687" s="2">
        <v>20</v>
      </c>
      <c r="I5687" s="2">
        <v>0</v>
      </c>
    </row>
    <row r="5688" spans="1:9" x14ac:dyDescent="0.25">
      <c r="A5688" s="2">
        <v>1</v>
      </c>
      <c r="B5688" s="2">
        <v>56</v>
      </c>
      <c r="C5688" s="2">
        <v>1</v>
      </c>
      <c r="D5688" s="2">
        <v>1</v>
      </c>
      <c r="E5688" s="2">
        <v>1</v>
      </c>
      <c r="F5688" s="2">
        <v>3</v>
      </c>
      <c r="G5688" s="3">
        <v>84</v>
      </c>
      <c r="H5688" s="2">
        <v>20</v>
      </c>
      <c r="I5688" s="2">
        <v>0</v>
      </c>
    </row>
    <row r="5689" spans="1:9" x14ac:dyDescent="0.25">
      <c r="A5689" s="2">
        <v>0</v>
      </c>
      <c r="B5689" s="2">
        <v>28</v>
      </c>
      <c r="C5689" s="2">
        <v>1</v>
      </c>
      <c r="D5689" s="2">
        <v>0</v>
      </c>
      <c r="E5689" s="2">
        <v>1</v>
      </c>
      <c r="F5689" s="2">
        <v>7</v>
      </c>
      <c r="G5689" s="3">
        <v>363</v>
      </c>
      <c r="H5689" s="2">
        <v>15</v>
      </c>
      <c r="I5689" s="2">
        <v>1</v>
      </c>
    </row>
    <row r="5690" spans="1:9" x14ac:dyDescent="0.25">
      <c r="A5690" s="2">
        <v>0</v>
      </c>
      <c r="B5690" s="2">
        <v>42</v>
      </c>
      <c r="C5690" s="2">
        <v>1</v>
      </c>
      <c r="D5690" s="2">
        <v>0</v>
      </c>
      <c r="E5690" s="2">
        <v>0</v>
      </c>
      <c r="F5690" s="2">
        <v>1</v>
      </c>
      <c r="G5690" s="3">
        <v>119</v>
      </c>
      <c r="H5690" s="2">
        <v>9</v>
      </c>
      <c r="I5690" s="2">
        <v>1</v>
      </c>
    </row>
    <row r="5691" spans="1:9" x14ac:dyDescent="0.25">
      <c r="A5691" s="2">
        <v>1</v>
      </c>
      <c r="B5691" s="2">
        <v>54</v>
      </c>
      <c r="C5691" s="2">
        <v>1</v>
      </c>
      <c r="D5691" s="2">
        <v>1</v>
      </c>
      <c r="E5691" s="2">
        <v>1</v>
      </c>
      <c r="F5691" s="2">
        <v>4</v>
      </c>
      <c r="G5691" s="3">
        <v>125</v>
      </c>
      <c r="H5691" s="2">
        <v>15</v>
      </c>
      <c r="I5691" s="2">
        <v>0</v>
      </c>
    </row>
    <row r="5692" spans="1:9" x14ac:dyDescent="0.25">
      <c r="A5692" s="2">
        <v>1</v>
      </c>
      <c r="B5692" s="2">
        <v>44</v>
      </c>
      <c r="C5692" s="2">
        <v>1</v>
      </c>
      <c r="D5692" s="2">
        <v>1</v>
      </c>
      <c r="E5692" s="2">
        <v>0</v>
      </c>
      <c r="F5692" s="2">
        <v>1</v>
      </c>
      <c r="G5692" s="3">
        <v>177</v>
      </c>
      <c r="H5692" s="2">
        <v>16</v>
      </c>
      <c r="I5692" s="2">
        <v>1</v>
      </c>
    </row>
    <row r="5693" spans="1:9" x14ac:dyDescent="0.25">
      <c r="A5693" s="2">
        <v>1</v>
      </c>
      <c r="B5693" s="2">
        <v>46</v>
      </c>
      <c r="C5693" s="2">
        <v>1</v>
      </c>
      <c r="D5693" s="2">
        <v>1</v>
      </c>
      <c r="E5693" s="2">
        <v>0</v>
      </c>
      <c r="F5693" s="2">
        <v>3</v>
      </c>
      <c r="G5693" s="3">
        <v>68</v>
      </c>
      <c r="H5693" s="2">
        <v>18</v>
      </c>
      <c r="I5693" s="2">
        <v>0</v>
      </c>
    </row>
    <row r="5694" spans="1:9" x14ac:dyDescent="0.25">
      <c r="A5694" s="2">
        <v>1</v>
      </c>
      <c r="B5694" s="2">
        <v>30</v>
      </c>
      <c r="C5694" s="2">
        <v>1</v>
      </c>
      <c r="D5694" s="2">
        <v>1</v>
      </c>
      <c r="E5694" s="2">
        <v>1</v>
      </c>
      <c r="F5694" s="2">
        <v>3</v>
      </c>
      <c r="G5694" s="3">
        <v>112</v>
      </c>
      <c r="H5694" s="2">
        <v>18</v>
      </c>
      <c r="I5694" s="2">
        <v>0</v>
      </c>
    </row>
    <row r="5695" spans="1:9" x14ac:dyDescent="0.25">
      <c r="A5695" s="2">
        <v>0</v>
      </c>
      <c r="B5695" s="2">
        <v>32</v>
      </c>
      <c r="C5695" s="2">
        <v>1</v>
      </c>
      <c r="D5695" s="2">
        <v>1</v>
      </c>
      <c r="E5695" s="2">
        <v>1</v>
      </c>
      <c r="F5695" s="2">
        <v>2</v>
      </c>
      <c r="G5695" s="3">
        <v>23</v>
      </c>
      <c r="H5695" s="2">
        <v>18</v>
      </c>
      <c r="I5695" s="2">
        <v>1</v>
      </c>
    </row>
    <row r="5696" spans="1:9" x14ac:dyDescent="0.25">
      <c r="A5696" s="2">
        <v>1</v>
      </c>
      <c r="B5696" s="2">
        <v>51</v>
      </c>
      <c r="C5696" s="2">
        <v>1</v>
      </c>
      <c r="D5696" s="2">
        <v>1</v>
      </c>
      <c r="E5696" s="2">
        <v>1</v>
      </c>
      <c r="F5696" s="2">
        <v>3</v>
      </c>
      <c r="G5696" s="3">
        <v>64</v>
      </c>
      <c r="H5696" s="2">
        <v>18</v>
      </c>
      <c r="I5696" s="2">
        <v>0</v>
      </c>
    </row>
    <row r="5697" spans="1:9" x14ac:dyDescent="0.25">
      <c r="A5697" s="2">
        <v>0</v>
      </c>
      <c r="B5697" s="2">
        <v>59</v>
      </c>
      <c r="C5697" s="2">
        <v>1</v>
      </c>
      <c r="D5697" s="2">
        <v>0</v>
      </c>
      <c r="E5697" s="2">
        <v>1</v>
      </c>
      <c r="F5697" s="2">
        <v>3</v>
      </c>
      <c r="G5697" s="3">
        <v>29</v>
      </c>
      <c r="H5697" s="2">
        <v>18</v>
      </c>
      <c r="I5697" s="2">
        <v>1</v>
      </c>
    </row>
    <row r="5698" spans="1:9" x14ac:dyDescent="0.25">
      <c r="A5698" s="2">
        <v>0</v>
      </c>
      <c r="B5698" s="2">
        <v>53</v>
      </c>
      <c r="C5698" s="2">
        <v>1</v>
      </c>
      <c r="D5698" s="2">
        <v>1</v>
      </c>
      <c r="E5698" s="2">
        <v>0</v>
      </c>
      <c r="F5698" s="2">
        <v>1</v>
      </c>
      <c r="G5698" s="3">
        <v>52</v>
      </c>
      <c r="H5698" s="2">
        <v>10</v>
      </c>
      <c r="I5698" s="2">
        <v>0</v>
      </c>
    </row>
    <row r="5699" spans="1:9" x14ac:dyDescent="0.25">
      <c r="A5699" s="2">
        <v>1</v>
      </c>
      <c r="B5699" s="2">
        <v>39</v>
      </c>
      <c r="C5699" s="2">
        <v>1</v>
      </c>
      <c r="D5699" s="2">
        <v>1</v>
      </c>
      <c r="E5699" s="2">
        <v>1</v>
      </c>
      <c r="F5699" s="2">
        <v>3</v>
      </c>
      <c r="G5699" s="3">
        <v>174</v>
      </c>
      <c r="H5699" s="2">
        <v>15</v>
      </c>
      <c r="I5699" s="2">
        <v>0</v>
      </c>
    </row>
    <row r="5700" spans="1:9" x14ac:dyDescent="0.25">
      <c r="A5700" s="2">
        <v>0</v>
      </c>
      <c r="B5700" s="2">
        <v>44</v>
      </c>
      <c r="C5700" s="2">
        <v>1</v>
      </c>
      <c r="D5700" s="2">
        <v>0</v>
      </c>
      <c r="E5700" s="2">
        <v>1</v>
      </c>
      <c r="F5700" s="2">
        <v>2</v>
      </c>
      <c r="G5700" s="3">
        <v>92.5</v>
      </c>
      <c r="H5700" s="2">
        <v>18</v>
      </c>
      <c r="I5700" s="2">
        <v>0</v>
      </c>
    </row>
    <row r="5701" spans="1:9" x14ac:dyDescent="0.25">
      <c r="A5701" s="2">
        <v>0</v>
      </c>
      <c r="B5701" s="2">
        <v>51</v>
      </c>
      <c r="C5701" s="2">
        <v>1</v>
      </c>
      <c r="D5701" s="2">
        <v>1</v>
      </c>
      <c r="E5701" s="2">
        <v>1</v>
      </c>
      <c r="F5701" s="2">
        <v>4</v>
      </c>
      <c r="G5701" s="3">
        <v>12</v>
      </c>
      <c r="H5701" s="2">
        <v>10</v>
      </c>
      <c r="I5701" s="2">
        <v>1</v>
      </c>
    </row>
    <row r="5702" spans="1:9" x14ac:dyDescent="0.25">
      <c r="A5702" s="2">
        <v>1</v>
      </c>
      <c r="B5702" s="2">
        <v>49</v>
      </c>
      <c r="C5702" s="2">
        <v>1</v>
      </c>
      <c r="D5702" s="2">
        <v>1</v>
      </c>
      <c r="E5702" s="2">
        <v>1</v>
      </c>
      <c r="F5702" s="2">
        <v>4</v>
      </c>
      <c r="G5702" s="3">
        <v>137</v>
      </c>
      <c r="H5702" s="2">
        <v>15</v>
      </c>
      <c r="I5702" s="2">
        <v>1</v>
      </c>
    </row>
    <row r="5703" spans="1:9" x14ac:dyDescent="0.25">
      <c r="A5703" s="2">
        <v>0</v>
      </c>
      <c r="B5703" s="2">
        <v>39</v>
      </c>
      <c r="C5703" s="2">
        <v>1</v>
      </c>
      <c r="D5703" s="2">
        <v>1</v>
      </c>
      <c r="E5703" s="2">
        <v>1</v>
      </c>
      <c r="F5703" s="2">
        <v>3</v>
      </c>
      <c r="G5703" s="3">
        <v>124</v>
      </c>
      <c r="H5703" s="2">
        <v>18</v>
      </c>
      <c r="I5703" s="2">
        <v>1</v>
      </c>
    </row>
    <row r="5704" spans="1:9" x14ac:dyDescent="0.25">
      <c r="A5704" s="2">
        <v>0</v>
      </c>
      <c r="B5704" s="2">
        <v>40</v>
      </c>
      <c r="C5704" s="2">
        <v>0</v>
      </c>
      <c r="D5704" s="2">
        <v>1</v>
      </c>
      <c r="E5704" s="2">
        <v>0</v>
      </c>
      <c r="F5704" s="2">
        <v>1</v>
      </c>
      <c r="G5704" s="3">
        <v>408</v>
      </c>
      <c r="H5704" s="2">
        <v>18</v>
      </c>
      <c r="I5704" s="2">
        <v>1</v>
      </c>
    </row>
    <row r="5705" spans="1:9" x14ac:dyDescent="0.25">
      <c r="A5705" s="2">
        <v>0</v>
      </c>
      <c r="B5705" s="2">
        <v>45</v>
      </c>
      <c r="C5705" s="2">
        <v>1</v>
      </c>
      <c r="D5705" s="2">
        <v>1</v>
      </c>
      <c r="E5705" s="2">
        <v>0</v>
      </c>
      <c r="F5705" s="2">
        <v>2</v>
      </c>
      <c r="G5705" s="3">
        <v>57</v>
      </c>
      <c r="H5705" s="2">
        <v>18</v>
      </c>
      <c r="I5705" s="2">
        <v>1</v>
      </c>
    </row>
    <row r="5706" spans="1:9" x14ac:dyDescent="0.25">
      <c r="A5706" s="2">
        <v>1</v>
      </c>
      <c r="B5706" s="2">
        <v>42</v>
      </c>
      <c r="C5706" s="2">
        <v>1</v>
      </c>
      <c r="D5706" s="2">
        <v>1</v>
      </c>
      <c r="E5706" s="2">
        <v>0</v>
      </c>
      <c r="F5706" s="2">
        <v>1</v>
      </c>
      <c r="G5706" s="3">
        <v>69</v>
      </c>
      <c r="H5706" s="2">
        <v>18</v>
      </c>
      <c r="I5706" s="2">
        <v>0</v>
      </c>
    </row>
    <row r="5707" spans="1:9" x14ac:dyDescent="0.25">
      <c r="A5707" s="2">
        <v>1</v>
      </c>
      <c r="B5707" s="2">
        <v>64</v>
      </c>
      <c r="C5707" s="2">
        <v>1</v>
      </c>
      <c r="D5707" s="2">
        <v>1</v>
      </c>
      <c r="E5707" s="2">
        <v>0</v>
      </c>
      <c r="F5707" s="2">
        <v>2</v>
      </c>
      <c r="G5707" s="3">
        <v>66</v>
      </c>
      <c r="H5707" s="2">
        <v>20</v>
      </c>
      <c r="I5707" s="2">
        <v>0</v>
      </c>
    </row>
    <row r="5708" spans="1:9" x14ac:dyDescent="0.25">
      <c r="A5708" s="2">
        <v>1</v>
      </c>
      <c r="B5708" s="2">
        <v>32</v>
      </c>
      <c r="C5708" s="2">
        <v>1</v>
      </c>
      <c r="D5708" s="2">
        <v>1</v>
      </c>
      <c r="E5708" s="2">
        <v>1</v>
      </c>
      <c r="F5708" s="2">
        <v>3</v>
      </c>
      <c r="G5708" s="3">
        <v>172</v>
      </c>
      <c r="H5708" s="2">
        <v>18</v>
      </c>
      <c r="I5708" s="2">
        <v>0</v>
      </c>
    </row>
    <row r="5709" spans="1:9" x14ac:dyDescent="0.25">
      <c r="A5709" s="2">
        <v>0</v>
      </c>
      <c r="B5709" s="2">
        <v>58</v>
      </c>
      <c r="C5709" s="2">
        <v>1</v>
      </c>
      <c r="D5709" s="2">
        <v>1</v>
      </c>
      <c r="E5709" s="2">
        <v>0</v>
      </c>
      <c r="F5709" s="2">
        <v>1</v>
      </c>
      <c r="G5709" s="3">
        <v>50</v>
      </c>
      <c r="H5709" s="2">
        <v>20</v>
      </c>
      <c r="I5709" s="2">
        <v>1</v>
      </c>
    </row>
    <row r="5710" spans="1:9" x14ac:dyDescent="0.25">
      <c r="A5710" s="2">
        <v>0</v>
      </c>
      <c r="B5710" s="2">
        <v>58</v>
      </c>
      <c r="C5710" s="2">
        <v>1</v>
      </c>
      <c r="D5710" s="2">
        <v>0</v>
      </c>
      <c r="E5710" s="2">
        <v>1</v>
      </c>
      <c r="F5710" s="2">
        <v>3</v>
      </c>
      <c r="G5710" s="3">
        <v>72</v>
      </c>
      <c r="H5710" s="2">
        <v>18</v>
      </c>
      <c r="I5710" s="2">
        <v>0</v>
      </c>
    </row>
    <row r="5711" spans="1:9" x14ac:dyDescent="0.25">
      <c r="A5711" s="2">
        <v>0</v>
      </c>
      <c r="B5711" s="2">
        <v>53</v>
      </c>
      <c r="C5711" s="2">
        <v>0</v>
      </c>
      <c r="D5711" s="2">
        <v>0</v>
      </c>
      <c r="E5711" s="2">
        <v>1</v>
      </c>
      <c r="F5711" s="2">
        <v>2</v>
      </c>
      <c r="G5711" s="3">
        <v>144</v>
      </c>
      <c r="H5711" s="2">
        <v>20</v>
      </c>
      <c r="I5711" s="2">
        <v>1</v>
      </c>
    </row>
    <row r="5712" spans="1:9" x14ac:dyDescent="0.25">
      <c r="A5712" s="2">
        <v>0</v>
      </c>
      <c r="B5712" s="2">
        <v>48</v>
      </c>
      <c r="C5712" s="2">
        <v>1</v>
      </c>
      <c r="D5712" s="2">
        <v>1</v>
      </c>
      <c r="E5712" s="2">
        <v>1</v>
      </c>
      <c r="F5712" s="2">
        <v>5</v>
      </c>
      <c r="G5712" s="3">
        <v>72</v>
      </c>
      <c r="H5712" s="2">
        <v>18</v>
      </c>
      <c r="I5712" s="2">
        <v>1</v>
      </c>
    </row>
    <row r="5713" spans="1:9" x14ac:dyDescent="0.25">
      <c r="A5713" s="2">
        <v>0</v>
      </c>
      <c r="B5713" s="2">
        <v>40</v>
      </c>
      <c r="C5713" s="2">
        <v>1</v>
      </c>
      <c r="D5713" s="2">
        <v>1</v>
      </c>
      <c r="E5713" s="2">
        <v>1</v>
      </c>
      <c r="F5713" s="2">
        <v>5</v>
      </c>
      <c r="G5713" s="3">
        <v>272</v>
      </c>
      <c r="H5713" s="2">
        <v>12</v>
      </c>
      <c r="I5713" s="2">
        <v>0</v>
      </c>
    </row>
    <row r="5714" spans="1:9" x14ac:dyDescent="0.25">
      <c r="A5714" s="2">
        <v>0</v>
      </c>
      <c r="B5714" s="2">
        <v>48</v>
      </c>
      <c r="C5714" s="2">
        <v>1</v>
      </c>
      <c r="D5714" s="2">
        <v>1</v>
      </c>
      <c r="E5714" s="2">
        <v>0</v>
      </c>
      <c r="F5714" s="2">
        <v>3</v>
      </c>
      <c r="G5714" s="3">
        <v>39.5</v>
      </c>
      <c r="H5714" s="2">
        <v>8</v>
      </c>
      <c r="I5714" s="2">
        <v>0</v>
      </c>
    </row>
    <row r="5715" spans="1:9" x14ac:dyDescent="0.25">
      <c r="A5715" s="2">
        <v>1</v>
      </c>
      <c r="B5715" s="2">
        <v>55</v>
      </c>
      <c r="C5715" s="2">
        <v>1</v>
      </c>
      <c r="D5715" s="2">
        <v>1</v>
      </c>
      <c r="E5715" s="2">
        <v>1</v>
      </c>
      <c r="F5715" s="2">
        <v>4</v>
      </c>
      <c r="G5715" s="3">
        <v>128</v>
      </c>
      <c r="H5715" s="2">
        <v>15</v>
      </c>
      <c r="I5715" s="2">
        <v>1</v>
      </c>
    </row>
    <row r="5716" spans="1:9" x14ac:dyDescent="0.25">
      <c r="A5716" s="2">
        <v>0</v>
      </c>
      <c r="B5716" s="2">
        <v>55</v>
      </c>
      <c r="C5716" s="2">
        <v>1</v>
      </c>
      <c r="D5716" s="2">
        <v>1</v>
      </c>
      <c r="E5716" s="2">
        <v>1</v>
      </c>
      <c r="F5716" s="2">
        <v>4</v>
      </c>
      <c r="G5716" s="3">
        <v>80</v>
      </c>
      <c r="H5716" s="2">
        <v>18</v>
      </c>
      <c r="I5716" s="2">
        <v>1</v>
      </c>
    </row>
    <row r="5717" spans="1:9" x14ac:dyDescent="0.25">
      <c r="A5717" s="2">
        <v>1</v>
      </c>
      <c r="B5717" s="2">
        <v>28</v>
      </c>
      <c r="C5717" s="2">
        <v>1</v>
      </c>
      <c r="D5717" s="2">
        <v>1</v>
      </c>
      <c r="E5717" s="2">
        <v>1</v>
      </c>
      <c r="F5717" s="2">
        <v>3</v>
      </c>
      <c r="G5717" s="3">
        <v>84.5</v>
      </c>
      <c r="H5717" s="2">
        <v>15</v>
      </c>
      <c r="I5717" s="2">
        <v>0</v>
      </c>
    </row>
    <row r="5718" spans="1:9" x14ac:dyDescent="0.25">
      <c r="A5718" s="2">
        <v>1</v>
      </c>
      <c r="B5718" s="2">
        <v>58</v>
      </c>
      <c r="C5718" s="2">
        <v>1</v>
      </c>
      <c r="D5718" s="2">
        <v>1</v>
      </c>
      <c r="E5718" s="2">
        <v>1</v>
      </c>
      <c r="F5718" s="2">
        <v>3</v>
      </c>
      <c r="G5718" s="3">
        <v>122</v>
      </c>
      <c r="H5718" s="2">
        <v>20</v>
      </c>
      <c r="I5718" s="2">
        <v>0</v>
      </c>
    </row>
    <row r="5719" spans="1:9" x14ac:dyDescent="0.25">
      <c r="A5719" s="2">
        <v>1</v>
      </c>
      <c r="B5719" s="2">
        <v>37</v>
      </c>
      <c r="C5719" s="2">
        <v>1</v>
      </c>
      <c r="D5719" s="2">
        <v>0</v>
      </c>
      <c r="E5719" s="2">
        <v>1</v>
      </c>
      <c r="F5719" s="2">
        <v>3</v>
      </c>
      <c r="G5719" s="3">
        <v>137</v>
      </c>
      <c r="H5719" s="2">
        <v>15</v>
      </c>
      <c r="I5719" s="2">
        <v>0</v>
      </c>
    </row>
    <row r="5720" spans="1:9" x14ac:dyDescent="0.25">
      <c r="A5720" s="2">
        <v>0</v>
      </c>
      <c r="B5720" s="2">
        <v>42</v>
      </c>
      <c r="C5720" s="2">
        <v>0</v>
      </c>
      <c r="D5720" s="2">
        <v>0</v>
      </c>
      <c r="E5720" s="2">
        <v>0</v>
      </c>
      <c r="F5720" s="2">
        <v>1</v>
      </c>
      <c r="G5720" s="3">
        <v>54</v>
      </c>
      <c r="H5720" s="2">
        <v>8</v>
      </c>
      <c r="I5720" s="2">
        <v>0</v>
      </c>
    </row>
    <row r="5721" spans="1:9" x14ac:dyDescent="0.25">
      <c r="A5721" s="2">
        <v>0</v>
      </c>
      <c r="B5721" s="2">
        <v>42</v>
      </c>
      <c r="C5721" s="2">
        <v>1</v>
      </c>
      <c r="D5721" s="2">
        <v>1</v>
      </c>
      <c r="E5721" s="2">
        <v>0</v>
      </c>
      <c r="F5721" s="2">
        <v>3</v>
      </c>
      <c r="G5721" s="3">
        <v>66.5</v>
      </c>
      <c r="H5721" s="2">
        <v>9</v>
      </c>
      <c r="I5721" s="2">
        <v>0</v>
      </c>
    </row>
    <row r="5722" spans="1:9" x14ac:dyDescent="0.25">
      <c r="A5722" s="2">
        <v>1</v>
      </c>
      <c r="B5722" s="2">
        <v>51</v>
      </c>
      <c r="C5722" s="2">
        <v>1</v>
      </c>
      <c r="D5722" s="2">
        <v>1</v>
      </c>
      <c r="E5722" s="2">
        <v>1</v>
      </c>
      <c r="F5722" s="2">
        <v>2</v>
      </c>
      <c r="G5722" s="3">
        <v>73</v>
      </c>
      <c r="H5722" s="2">
        <v>18</v>
      </c>
      <c r="I5722" s="2">
        <v>0</v>
      </c>
    </row>
    <row r="5723" spans="1:9" x14ac:dyDescent="0.25">
      <c r="A5723" s="2">
        <v>0</v>
      </c>
      <c r="B5723" s="2">
        <v>47</v>
      </c>
      <c r="C5723" s="2">
        <v>1</v>
      </c>
      <c r="D5723" s="2">
        <v>1</v>
      </c>
      <c r="E5723" s="2">
        <v>1</v>
      </c>
      <c r="F5723" s="2">
        <v>4</v>
      </c>
      <c r="G5723" s="3">
        <v>290</v>
      </c>
      <c r="H5723" s="2">
        <v>15</v>
      </c>
      <c r="I5723" s="2">
        <v>0</v>
      </c>
    </row>
    <row r="5724" spans="1:9" x14ac:dyDescent="0.25">
      <c r="A5724" s="2">
        <v>0</v>
      </c>
      <c r="B5724" s="2">
        <v>61</v>
      </c>
      <c r="C5724" s="2">
        <v>1</v>
      </c>
      <c r="D5724" s="2">
        <v>1</v>
      </c>
      <c r="E5724" s="2">
        <v>1</v>
      </c>
      <c r="F5724" s="2">
        <v>3</v>
      </c>
      <c r="G5724" s="3">
        <v>125</v>
      </c>
      <c r="H5724" s="2">
        <v>20</v>
      </c>
      <c r="I5724" s="2">
        <v>1</v>
      </c>
    </row>
    <row r="5725" spans="1:9" x14ac:dyDescent="0.25">
      <c r="A5725" s="2">
        <v>1</v>
      </c>
      <c r="B5725" s="2">
        <v>57</v>
      </c>
      <c r="C5725" s="2">
        <v>1</v>
      </c>
      <c r="D5725" s="2">
        <v>1</v>
      </c>
      <c r="E5725" s="2">
        <v>1</v>
      </c>
      <c r="F5725" s="2">
        <v>3</v>
      </c>
      <c r="G5725" s="3">
        <v>50</v>
      </c>
      <c r="H5725" s="2">
        <v>13</v>
      </c>
      <c r="I5725" s="2">
        <v>0</v>
      </c>
    </row>
    <row r="5726" spans="1:9" x14ac:dyDescent="0.25">
      <c r="A5726" s="2">
        <v>0</v>
      </c>
      <c r="B5726" s="2">
        <v>74</v>
      </c>
      <c r="C5726" s="2">
        <v>1</v>
      </c>
      <c r="D5726" s="2">
        <v>1</v>
      </c>
      <c r="E5726" s="2">
        <v>1</v>
      </c>
      <c r="F5726" s="2">
        <v>2</v>
      </c>
      <c r="G5726" s="3">
        <v>121</v>
      </c>
      <c r="H5726" s="2">
        <v>20</v>
      </c>
      <c r="I5726" s="2">
        <v>1</v>
      </c>
    </row>
    <row r="5727" spans="1:9" x14ac:dyDescent="0.25">
      <c r="A5727" s="2">
        <v>0</v>
      </c>
      <c r="B5727" s="2">
        <v>41</v>
      </c>
      <c r="C5727" s="2">
        <v>1</v>
      </c>
      <c r="D5727" s="2">
        <v>1</v>
      </c>
      <c r="E5727" s="2">
        <v>1</v>
      </c>
      <c r="F5727" s="2">
        <v>2</v>
      </c>
      <c r="G5727" s="3">
        <v>20</v>
      </c>
      <c r="H5727" s="2">
        <v>9</v>
      </c>
      <c r="I5727" s="2">
        <v>1</v>
      </c>
    </row>
    <row r="5728" spans="1:9" x14ac:dyDescent="0.25">
      <c r="A5728" s="2">
        <v>0</v>
      </c>
      <c r="B5728" s="2">
        <v>33</v>
      </c>
      <c r="C5728" s="2">
        <v>1</v>
      </c>
      <c r="D5728" s="2">
        <v>0</v>
      </c>
      <c r="E5728" s="2">
        <v>1</v>
      </c>
      <c r="F5728" s="2">
        <v>2</v>
      </c>
      <c r="G5728" s="3">
        <v>37</v>
      </c>
      <c r="H5728" s="2">
        <v>18</v>
      </c>
      <c r="I5728" s="2">
        <v>0</v>
      </c>
    </row>
    <row r="5729" spans="1:9" x14ac:dyDescent="0.25">
      <c r="A5729" s="2">
        <v>0</v>
      </c>
      <c r="B5729" s="2">
        <v>41</v>
      </c>
      <c r="C5729" s="2">
        <v>0</v>
      </c>
      <c r="D5729" s="2">
        <v>1</v>
      </c>
      <c r="E5729" s="2">
        <v>1</v>
      </c>
      <c r="F5729" s="2">
        <v>3</v>
      </c>
      <c r="G5729" s="3">
        <v>40.5</v>
      </c>
      <c r="H5729" s="2">
        <v>12</v>
      </c>
      <c r="I5729" s="2">
        <v>0</v>
      </c>
    </row>
    <row r="5730" spans="1:9" x14ac:dyDescent="0.25">
      <c r="A5730" s="2">
        <v>1</v>
      </c>
      <c r="B5730" s="2">
        <v>51</v>
      </c>
      <c r="C5730" s="2">
        <v>1</v>
      </c>
      <c r="D5730" s="2">
        <v>1</v>
      </c>
      <c r="E5730" s="2">
        <v>0</v>
      </c>
      <c r="F5730" s="2">
        <v>2</v>
      </c>
      <c r="G5730" s="3">
        <v>48</v>
      </c>
      <c r="H5730" s="2">
        <v>16</v>
      </c>
      <c r="I5730" s="2">
        <v>0</v>
      </c>
    </row>
    <row r="5731" spans="1:9" x14ac:dyDescent="0.25">
      <c r="A5731" s="2">
        <v>0</v>
      </c>
      <c r="B5731" s="2">
        <v>44</v>
      </c>
      <c r="C5731" s="2">
        <v>1</v>
      </c>
      <c r="D5731" s="2">
        <v>1</v>
      </c>
      <c r="E5731" s="2">
        <v>1</v>
      </c>
      <c r="F5731" s="2">
        <v>4</v>
      </c>
      <c r="G5731" s="3">
        <v>55</v>
      </c>
      <c r="H5731" s="2">
        <v>8</v>
      </c>
      <c r="I5731" s="2">
        <v>1</v>
      </c>
    </row>
    <row r="5732" spans="1:9" x14ac:dyDescent="0.25">
      <c r="A5732" s="2">
        <v>0</v>
      </c>
      <c r="B5732" s="2">
        <v>56</v>
      </c>
      <c r="C5732" s="2">
        <v>1</v>
      </c>
      <c r="D5732" s="2">
        <v>1</v>
      </c>
      <c r="E5732" s="2">
        <v>1</v>
      </c>
      <c r="F5732" s="2">
        <v>2</v>
      </c>
      <c r="G5732" s="3">
        <v>112</v>
      </c>
      <c r="H5732" s="2">
        <v>18</v>
      </c>
      <c r="I5732" s="2">
        <v>1</v>
      </c>
    </row>
    <row r="5733" spans="1:9" x14ac:dyDescent="0.25">
      <c r="A5733" s="2">
        <v>0</v>
      </c>
      <c r="B5733" s="2">
        <v>66</v>
      </c>
      <c r="C5733" s="2">
        <v>1</v>
      </c>
      <c r="D5733" s="2">
        <v>1</v>
      </c>
      <c r="E5733" s="2">
        <v>0</v>
      </c>
      <c r="F5733" s="2">
        <v>1</v>
      </c>
      <c r="G5733" s="3">
        <v>173</v>
      </c>
      <c r="H5733" s="2">
        <v>8</v>
      </c>
      <c r="I5733" s="2">
        <v>0</v>
      </c>
    </row>
    <row r="5734" spans="1:9" x14ac:dyDescent="0.25">
      <c r="A5734" s="2">
        <v>0</v>
      </c>
      <c r="B5734" s="2">
        <v>72</v>
      </c>
      <c r="C5734" s="2">
        <v>0</v>
      </c>
      <c r="D5734" s="2">
        <v>1</v>
      </c>
      <c r="E5734" s="2">
        <v>1</v>
      </c>
      <c r="F5734" s="2">
        <v>3</v>
      </c>
      <c r="G5734" s="3">
        <v>61</v>
      </c>
      <c r="H5734" s="2">
        <v>8</v>
      </c>
      <c r="I5734" s="2">
        <v>0</v>
      </c>
    </row>
    <row r="5735" spans="1:9" x14ac:dyDescent="0.25">
      <c r="A5735" s="2">
        <v>1</v>
      </c>
      <c r="B5735" s="2">
        <v>54</v>
      </c>
      <c r="C5735" s="2">
        <v>1</v>
      </c>
      <c r="D5735" s="2">
        <v>0</v>
      </c>
      <c r="E5735" s="2">
        <v>1</v>
      </c>
      <c r="F5735" s="2">
        <v>5</v>
      </c>
      <c r="G5735" s="3">
        <v>33</v>
      </c>
      <c r="H5735" s="2">
        <v>13</v>
      </c>
      <c r="I5735" s="2">
        <v>1</v>
      </c>
    </row>
    <row r="5736" spans="1:9" x14ac:dyDescent="0.25">
      <c r="A5736" s="2">
        <v>1</v>
      </c>
      <c r="B5736" s="2">
        <v>34</v>
      </c>
      <c r="C5736" s="2">
        <v>1</v>
      </c>
      <c r="D5736" s="2">
        <v>0</v>
      </c>
      <c r="E5736" s="2">
        <v>1</v>
      </c>
      <c r="F5736" s="2">
        <v>4</v>
      </c>
      <c r="G5736" s="3">
        <v>100</v>
      </c>
      <c r="H5736" s="2">
        <v>15</v>
      </c>
      <c r="I5736" s="2">
        <v>1</v>
      </c>
    </row>
    <row r="5737" spans="1:9" x14ac:dyDescent="0.25">
      <c r="A5737" s="2">
        <v>0</v>
      </c>
      <c r="B5737" s="2">
        <v>52</v>
      </c>
      <c r="C5737" s="2">
        <v>0</v>
      </c>
      <c r="D5737" s="2">
        <v>1</v>
      </c>
      <c r="E5737" s="2">
        <v>1</v>
      </c>
      <c r="F5737" s="2">
        <v>4</v>
      </c>
      <c r="G5737" s="3">
        <v>327</v>
      </c>
      <c r="H5737" s="2">
        <v>15</v>
      </c>
      <c r="I5737" s="2">
        <v>0</v>
      </c>
    </row>
    <row r="5738" spans="1:9" x14ac:dyDescent="0.25">
      <c r="A5738" s="2">
        <v>1</v>
      </c>
      <c r="B5738" s="2">
        <v>60</v>
      </c>
      <c r="C5738" s="2">
        <v>0</v>
      </c>
      <c r="D5738" s="2">
        <v>1</v>
      </c>
      <c r="E5738" s="2">
        <v>0</v>
      </c>
      <c r="F5738" s="2">
        <v>1</v>
      </c>
      <c r="G5738" s="3">
        <v>149</v>
      </c>
      <c r="H5738" s="2">
        <v>20</v>
      </c>
      <c r="I5738" s="2">
        <v>0</v>
      </c>
    </row>
    <row r="5739" spans="1:9" x14ac:dyDescent="0.25">
      <c r="A5739" s="2">
        <v>0</v>
      </c>
      <c r="B5739" s="2">
        <v>52</v>
      </c>
      <c r="C5739" s="2">
        <v>1</v>
      </c>
      <c r="D5739" s="2">
        <v>1</v>
      </c>
      <c r="E5739" s="2">
        <v>1</v>
      </c>
      <c r="F5739" s="2">
        <v>2</v>
      </c>
      <c r="G5739" s="3">
        <v>256</v>
      </c>
      <c r="H5739" s="2">
        <v>15</v>
      </c>
      <c r="I5739" s="2">
        <v>0</v>
      </c>
    </row>
    <row r="5740" spans="1:9" x14ac:dyDescent="0.25">
      <c r="A5740" s="2">
        <v>1</v>
      </c>
      <c r="B5740" s="2">
        <v>40</v>
      </c>
      <c r="C5740" s="2">
        <v>1</v>
      </c>
      <c r="D5740" s="2">
        <v>1</v>
      </c>
      <c r="E5740" s="2">
        <v>1</v>
      </c>
      <c r="F5740" s="2">
        <v>7</v>
      </c>
      <c r="G5740" s="3">
        <v>46</v>
      </c>
      <c r="H5740" s="2">
        <v>15</v>
      </c>
      <c r="I5740" s="2">
        <v>1</v>
      </c>
    </row>
    <row r="5741" spans="1:9" x14ac:dyDescent="0.25">
      <c r="A5741" s="2">
        <v>1</v>
      </c>
      <c r="B5741" s="2">
        <v>59</v>
      </c>
      <c r="C5741" s="2">
        <v>1</v>
      </c>
      <c r="D5741" s="2">
        <v>1</v>
      </c>
      <c r="E5741" s="2">
        <v>0</v>
      </c>
      <c r="F5741" s="2">
        <v>1</v>
      </c>
      <c r="G5741" s="3">
        <v>83</v>
      </c>
      <c r="H5741" s="2">
        <v>13</v>
      </c>
      <c r="I5741" s="2">
        <v>1</v>
      </c>
    </row>
    <row r="5742" spans="1:9" x14ac:dyDescent="0.25">
      <c r="A5742" s="2">
        <v>1</v>
      </c>
      <c r="B5742" s="2">
        <v>69</v>
      </c>
      <c r="C5742" s="2">
        <v>1</v>
      </c>
      <c r="D5742" s="2">
        <v>1</v>
      </c>
      <c r="E5742" s="2">
        <v>1</v>
      </c>
      <c r="F5742" s="2">
        <v>5</v>
      </c>
      <c r="G5742" s="3">
        <v>103</v>
      </c>
      <c r="H5742" s="2">
        <v>20</v>
      </c>
      <c r="I5742" s="2">
        <v>0</v>
      </c>
    </row>
    <row r="5743" spans="1:9" x14ac:dyDescent="0.25">
      <c r="A5743" s="2">
        <v>1</v>
      </c>
      <c r="B5743" s="2">
        <v>37</v>
      </c>
      <c r="C5743" s="2">
        <v>1</v>
      </c>
      <c r="D5743" s="2">
        <v>1</v>
      </c>
      <c r="E5743" s="2">
        <v>1</v>
      </c>
      <c r="F5743" s="2">
        <v>5</v>
      </c>
      <c r="G5743" s="3">
        <v>221</v>
      </c>
      <c r="H5743" s="2">
        <v>18</v>
      </c>
      <c r="I5743" s="2">
        <v>0</v>
      </c>
    </row>
    <row r="5744" spans="1:9" x14ac:dyDescent="0.25">
      <c r="A5744" s="2">
        <v>0</v>
      </c>
      <c r="B5744" s="2">
        <v>48</v>
      </c>
      <c r="C5744" s="2">
        <v>1</v>
      </c>
      <c r="D5744" s="2">
        <v>1</v>
      </c>
      <c r="E5744" s="2">
        <v>1</v>
      </c>
      <c r="F5744" s="2">
        <v>4</v>
      </c>
      <c r="G5744" s="3">
        <v>116.5</v>
      </c>
      <c r="H5744" s="2">
        <v>18</v>
      </c>
      <c r="I5744" s="2">
        <v>1</v>
      </c>
    </row>
    <row r="5745" spans="1:9" x14ac:dyDescent="0.25">
      <c r="A5745" s="2">
        <v>0</v>
      </c>
      <c r="B5745" s="2">
        <v>37</v>
      </c>
      <c r="C5745" s="2">
        <v>0</v>
      </c>
      <c r="D5745" s="2">
        <v>1</v>
      </c>
      <c r="E5745" s="2">
        <v>0</v>
      </c>
      <c r="F5745" s="2">
        <v>3</v>
      </c>
      <c r="G5745" s="3">
        <v>21</v>
      </c>
      <c r="H5745" s="2">
        <v>8</v>
      </c>
      <c r="I5745" s="2">
        <v>1</v>
      </c>
    </row>
    <row r="5746" spans="1:9" x14ac:dyDescent="0.25">
      <c r="A5746" s="2">
        <v>0</v>
      </c>
      <c r="B5746" s="2">
        <v>43</v>
      </c>
      <c r="C5746" s="2">
        <v>1</v>
      </c>
      <c r="D5746" s="2">
        <v>1</v>
      </c>
      <c r="E5746" s="2">
        <v>1</v>
      </c>
      <c r="F5746" s="2">
        <v>2</v>
      </c>
      <c r="G5746" s="3">
        <v>164.5</v>
      </c>
      <c r="H5746" s="2">
        <v>18</v>
      </c>
      <c r="I5746" s="2">
        <v>1</v>
      </c>
    </row>
    <row r="5747" spans="1:9" x14ac:dyDescent="0.25">
      <c r="A5747" s="2">
        <v>1</v>
      </c>
      <c r="B5747" s="2">
        <v>63</v>
      </c>
      <c r="C5747" s="2">
        <v>1</v>
      </c>
      <c r="D5747" s="2">
        <v>1</v>
      </c>
      <c r="E5747" s="2">
        <v>1</v>
      </c>
      <c r="F5747" s="2">
        <v>3</v>
      </c>
      <c r="G5747" s="3">
        <v>44</v>
      </c>
      <c r="H5747" s="2">
        <v>20</v>
      </c>
      <c r="I5747" s="2">
        <v>0</v>
      </c>
    </row>
    <row r="5748" spans="1:9" x14ac:dyDescent="0.25">
      <c r="A5748" s="2">
        <v>1</v>
      </c>
      <c r="B5748" s="2">
        <v>53</v>
      </c>
      <c r="C5748" s="2">
        <v>1</v>
      </c>
      <c r="D5748" s="2">
        <v>1</v>
      </c>
      <c r="E5748" s="2">
        <v>1</v>
      </c>
      <c r="F5748" s="2">
        <v>5</v>
      </c>
      <c r="G5748" s="3">
        <v>71</v>
      </c>
      <c r="H5748" s="2">
        <v>16</v>
      </c>
      <c r="I5748" s="2">
        <v>0</v>
      </c>
    </row>
    <row r="5749" spans="1:9" x14ac:dyDescent="0.25">
      <c r="A5749" s="2">
        <v>1</v>
      </c>
      <c r="B5749" s="2">
        <v>41</v>
      </c>
      <c r="C5749" s="2">
        <v>1</v>
      </c>
      <c r="D5749" s="2">
        <v>1</v>
      </c>
      <c r="E5749" s="2">
        <v>1</v>
      </c>
      <c r="F5749" s="2">
        <v>4</v>
      </c>
      <c r="G5749" s="3">
        <v>120</v>
      </c>
      <c r="H5749" s="2">
        <v>15</v>
      </c>
      <c r="I5749" s="2">
        <v>0</v>
      </c>
    </row>
    <row r="5750" spans="1:9" x14ac:dyDescent="0.25">
      <c r="A5750" s="2">
        <v>1</v>
      </c>
      <c r="B5750" s="2">
        <v>50</v>
      </c>
      <c r="C5750" s="2">
        <v>1</v>
      </c>
      <c r="D5750" s="2">
        <v>1</v>
      </c>
      <c r="E5750" s="2">
        <v>1</v>
      </c>
      <c r="F5750" s="2">
        <v>4</v>
      </c>
      <c r="G5750" s="3">
        <v>57</v>
      </c>
      <c r="H5750" s="2">
        <v>18</v>
      </c>
      <c r="I5750" s="2">
        <v>0</v>
      </c>
    </row>
    <row r="5751" spans="1:9" x14ac:dyDescent="0.25">
      <c r="A5751" s="2">
        <v>1</v>
      </c>
      <c r="B5751" s="2">
        <v>62</v>
      </c>
      <c r="C5751" s="2">
        <v>1</v>
      </c>
      <c r="D5751" s="2">
        <v>1</v>
      </c>
      <c r="E5751" s="2">
        <v>1</v>
      </c>
      <c r="F5751" s="2">
        <v>4</v>
      </c>
      <c r="G5751" s="3">
        <v>85</v>
      </c>
      <c r="H5751" s="2">
        <v>20</v>
      </c>
      <c r="I5751" s="2">
        <v>0</v>
      </c>
    </row>
    <row r="5752" spans="1:9" x14ac:dyDescent="0.25">
      <c r="A5752" s="2">
        <v>1</v>
      </c>
      <c r="B5752" s="2">
        <v>55</v>
      </c>
      <c r="C5752" s="2">
        <v>1</v>
      </c>
      <c r="D5752" s="2">
        <v>1</v>
      </c>
      <c r="E5752" s="2">
        <v>0</v>
      </c>
      <c r="F5752" s="2">
        <v>2</v>
      </c>
      <c r="G5752" s="3">
        <v>11</v>
      </c>
      <c r="H5752" s="2">
        <v>20</v>
      </c>
      <c r="I5752" s="2">
        <v>0</v>
      </c>
    </row>
    <row r="5753" spans="1:9" x14ac:dyDescent="0.25">
      <c r="A5753" s="2">
        <v>1</v>
      </c>
      <c r="B5753" s="2">
        <v>33</v>
      </c>
      <c r="C5753" s="2">
        <v>1</v>
      </c>
      <c r="D5753" s="2">
        <v>1</v>
      </c>
      <c r="E5753" s="2">
        <v>0</v>
      </c>
      <c r="F5753" s="2">
        <v>4</v>
      </c>
      <c r="G5753" s="3">
        <v>34</v>
      </c>
      <c r="H5753" s="2">
        <v>15</v>
      </c>
      <c r="I5753" s="2">
        <v>0</v>
      </c>
    </row>
    <row r="5754" spans="1:9" x14ac:dyDescent="0.25">
      <c r="A5754" s="2">
        <v>0</v>
      </c>
      <c r="B5754" s="2">
        <v>30</v>
      </c>
      <c r="C5754" s="2">
        <v>1</v>
      </c>
      <c r="D5754" s="2">
        <v>1</v>
      </c>
      <c r="E5754" s="2">
        <v>1</v>
      </c>
      <c r="F5754" s="2">
        <v>3</v>
      </c>
      <c r="G5754" s="3">
        <v>187</v>
      </c>
      <c r="H5754" s="2">
        <v>12</v>
      </c>
      <c r="I5754" s="2">
        <v>0</v>
      </c>
    </row>
    <row r="5755" spans="1:9" x14ac:dyDescent="0.25">
      <c r="A5755" s="2">
        <v>1</v>
      </c>
      <c r="B5755" s="2">
        <v>61</v>
      </c>
      <c r="C5755" s="2">
        <v>1</v>
      </c>
      <c r="D5755" s="2">
        <v>1</v>
      </c>
      <c r="E5755" s="2">
        <v>1</v>
      </c>
      <c r="F5755" s="2">
        <v>3</v>
      </c>
      <c r="G5755" s="3">
        <v>92</v>
      </c>
      <c r="H5755" s="2">
        <v>16</v>
      </c>
      <c r="I5755" s="2">
        <v>0</v>
      </c>
    </row>
    <row r="5756" spans="1:9" x14ac:dyDescent="0.25">
      <c r="A5756" s="2">
        <v>1</v>
      </c>
      <c r="B5756" s="2">
        <v>47</v>
      </c>
      <c r="C5756" s="2">
        <v>1</v>
      </c>
      <c r="D5756" s="2">
        <v>1</v>
      </c>
      <c r="E5756" s="2">
        <v>1</v>
      </c>
      <c r="F5756" s="2">
        <v>3</v>
      </c>
      <c r="G5756" s="3">
        <v>134</v>
      </c>
      <c r="H5756" s="2">
        <v>15</v>
      </c>
      <c r="I5756" s="2">
        <v>0</v>
      </c>
    </row>
    <row r="5757" spans="1:9" x14ac:dyDescent="0.25">
      <c r="A5757" s="2">
        <v>0</v>
      </c>
      <c r="B5757" s="2">
        <v>44</v>
      </c>
      <c r="C5757" s="2">
        <v>1</v>
      </c>
      <c r="D5757" s="2">
        <v>0</v>
      </c>
      <c r="E5757" s="2">
        <v>1</v>
      </c>
      <c r="F5757" s="2">
        <v>5</v>
      </c>
      <c r="G5757" s="3">
        <v>69</v>
      </c>
      <c r="H5757" s="2">
        <v>20</v>
      </c>
      <c r="I5757" s="2">
        <v>0</v>
      </c>
    </row>
    <row r="5758" spans="1:9" x14ac:dyDescent="0.25">
      <c r="A5758" s="2">
        <v>1</v>
      </c>
      <c r="B5758" s="2">
        <v>52</v>
      </c>
      <c r="C5758" s="2">
        <v>1</v>
      </c>
      <c r="D5758" s="2">
        <v>1</v>
      </c>
      <c r="E5758" s="2">
        <v>1</v>
      </c>
      <c r="F5758" s="2">
        <v>3</v>
      </c>
      <c r="G5758" s="3">
        <v>215</v>
      </c>
      <c r="H5758" s="2">
        <v>20</v>
      </c>
      <c r="I5758" s="2">
        <v>0</v>
      </c>
    </row>
    <row r="5759" spans="1:9" x14ac:dyDescent="0.25">
      <c r="A5759" s="2">
        <v>0</v>
      </c>
      <c r="B5759" s="2">
        <v>33</v>
      </c>
      <c r="C5759" s="2">
        <v>1</v>
      </c>
      <c r="D5759" s="2">
        <v>1</v>
      </c>
      <c r="E5759" s="2">
        <v>1</v>
      </c>
      <c r="F5759" s="2">
        <v>3</v>
      </c>
      <c r="G5759" s="3">
        <v>188</v>
      </c>
      <c r="H5759" s="2">
        <v>8</v>
      </c>
      <c r="I5759" s="2">
        <v>0</v>
      </c>
    </row>
    <row r="5760" spans="1:9" x14ac:dyDescent="0.25">
      <c r="A5760" s="2">
        <v>1</v>
      </c>
      <c r="B5760" s="2">
        <v>75</v>
      </c>
      <c r="C5760" s="2">
        <v>1</v>
      </c>
      <c r="D5760" s="2">
        <v>1</v>
      </c>
      <c r="E5760" s="2">
        <v>1</v>
      </c>
      <c r="F5760" s="2">
        <v>2</v>
      </c>
      <c r="G5760" s="3">
        <v>28</v>
      </c>
      <c r="H5760" s="2">
        <v>20</v>
      </c>
      <c r="I5760" s="2">
        <v>0</v>
      </c>
    </row>
    <row r="5761" spans="1:9" x14ac:dyDescent="0.25">
      <c r="A5761" s="2">
        <v>1</v>
      </c>
      <c r="B5761" s="2">
        <v>53</v>
      </c>
      <c r="C5761" s="2">
        <v>1</v>
      </c>
      <c r="D5761" s="2">
        <v>1</v>
      </c>
      <c r="E5761" s="2">
        <v>0</v>
      </c>
      <c r="F5761" s="2">
        <v>4</v>
      </c>
      <c r="G5761" s="3">
        <v>41</v>
      </c>
      <c r="H5761" s="2">
        <v>13</v>
      </c>
      <c r="I5761" s="2">
        <v>0</v>
      </c>
    </row>
    <row r="5762" spans="1:9" x14ac:dyDescent="0.25">
      <c r="A5762" s="2">
        <v>1</v>
      </c>
      <c r="B5762" s="2">
        <v>44</v>
      </c>
      <c r="C5762" s="2">
        <v>1</v>
      </c>
      <c r="D5762" s="2">
        <v>1</v>
      </c>
      <c r="E5762" s="2">
        <v>1</v>
      </c>
      <c r="F5762" s="2">
        <v>3</v>
      </c>
      <c r="G5762" s="3">
        <v>91</v>
      </c>
      <c r="H5762" s="2">
        <v>18</v>
      </c>
      <c r="I5762" s="2">
        <v>0</v>
      </c>
    </row>
    <row r="5763" spans="1:9" x14ac:dyDescent="0.25">
      <c r="A5763" s="2">
        <v>0</v>
      </c>
      <c r="B5763" s="2">
        <v>49</v>
      </c>
      <c r="C5763" s="2">
        <v>1</v>
      </c>
      <c r="D5763" s="2">
        <v>0</v>
      </c>
      <c r="E5763" s="2">
        <v>1</v>
      </c>
      <c r="F5763" s="2">
        <v>3</v>
      </c>
      <c r="G5763" s="3">
        <v>124</v>
      </c>
      <c r="H5763" s="2">
        <v>12</v>
      </c>
      <c r="I5763" s="2">
        <v>0</v>
      </c>
    </row>
    <row r="5764" spans="1:9" x14ac:dyDescent="0.25">
      <c r="A5764" s="2">
        <v>0</v>
      </c>
      <c r="B5764" s="2">
        <v>54</v>
      </c>
      <c r="C5764" s="2">
        <v>1</v>
      </c>
      <c r="D5764" s="2">
        <v>0</v>
      </c>
      <c r="E5764" s="2">
        <v>0</v>
      </c>
      <c r="F5764" s="2">
        <v>2</v>
      </c>
      <c r="G5764" s="3">
        <v>90</v>
      </c>
      <c r="H5764" s="2">
        <v>18</v>
      </c>
      <c r="I5764" s="2">
        <v>0</v>
      </c>
    </row>
    <row r="5765" spans="1:9" x14ac:dyDescent="0.25">
      <c r="A5765" s="2">
        <v>1</v>
      </c>
      <c r="B5765" s="2">
        <v>63</v>
      </c>
      <c r="C5765" s="2">
        <v>1</v>
      </c>
      <c r="D5765" s="2">
        <v>1</v>
      </c>
      <c r="E5765" s="2">
        <v>1</v>
      </c>
      <c r="F5765" s="2">
        <v>3</v>
      </c>
      <c r="G5765" s="3">
        <v>92</v>
      </c>
      <c r="H5765" s="2">
        <v>20</v>
      </c>
      <c r="I5765" s="2">
        <v>0</v>
      </c>
    </row>
    <row r="5766" spans="1:9" x14ac:dyDescent="0.25">
      <c r="A5766" s="2">
        <v>0</v>
      </c>
      <c r="B5766" s="2">
        <v>60</v>
      </c>
      <c r="C5766" s="2">
        <v>0</v>
      </c>
      <c r="D5766" s="2">
        <v>0</v>
      </c>
      <c r="E5766" s="2">
        <v>1</v>
      </c>
      <c r="F5766" s="2">
        <v>3</v>
      </c>
      <c r="G5766" s="3">
        <v>29</v>
      </c>
      <c r="H5766" s="2">
        <v>20</v>
      </c>
      <c r="I5766" s="2">
        <v>0</v>
      </c>
    </row>
    <row r="5767" spans="1:9" x14ac:dyDescent="0.25">
      <c r="A5767" s="2">
        <v>0</v>
      </c>
      <c r="B5767" s="2">
        <v>46</v>
      </c>
      <c r="C5767" s="2">
        <v>1</v>
      </c>
      <c r="D5767" s="2">
        <v>1</v>
      </c>
      <c r="E5767" s="2">
        <v>1</v>
      </c>
      <c r="F5767" s="2">
        <v>7</v>
      </c>
      <c r="G5767" s="3">
        <v>156</v>
      </c>
      <c r="H5767" s="2">
        <v>12</v>
      </c>
      <c r="I5767" s="2">
        <v>1</v>
      </c>
    </row>
    <row r="5768" spans="1:9" x14ac:dyDescent="0.25">
      <c r="A5768" s="2">
        <v>1</v>
      </c>
      <c r="B5768" s="2">
        <v>53</v>
      </c>
      <c r="C5768" s="2">
        <v>1</v>
      </c>
      <c r="D5768" s="2">
        <v>1</v>
      </c>
      <c r="E5768" s="2">
        <v>1</v>
      </c>
      <c r="F5768" s="2">
        <v>4</v>
      </c>
      <c r="G5768" s="3">
        <v>102</v>
      </c>
      <c r="H5768" s="2">
        <v>20</v>
      </c>
      <c r="I5768" s="2">
        <v>0</v>
      </c>
    </row>
    <row r="5769" spans="1:9" x14ac:dyDescent="0.25">
      <c r="A5769" s="2">
        <v>1</v>
      </c>
      <c r="B5769" s="2">
        <v>50</v>
      </c>
      <c r="C5769" s="2">
        <v>0</v>
      </c>
      <c r="D5769" s="2">
        <v>1</v>
      </c>
      <c r="E5769" s="2">
        <v>1</v>
      </c>
      <c r="F5769" s="2">
        <v>2</v>
      </c>
      <c r="G5769" s="3">
        <v>78</v>
      </c>
      <c r="H5769" s="2">
        <v>18</v>
      </c>
      <c r="I5769" s="2">
        <v>0</v>
      </c>
    </row>
    <row r="5770" spans="1:9" x14ac:dyDescent="0.25">
      <c r="A5770" s="2">
        <v>1</v>
      </c>
      <c r="B5770" s="2">
        <v>50</v>
      </c>
      <c r="C5770" s="2">
        <v>1</v>
      </c>
      <c r="D5770" s="2">
        <v>1</v>
      </c>
      <c r="E5770" s="2">
        <v>1</v>
      </c>
      <c r="F5770" s="2">
        <v>3</v>
      </c>
      <c r="G5770" s="3">
        <v>173</v>
      </c>
      <c r="H5770" s="2">
        <v>15</v>
      </c>
      <c r="I5770" s="2">
        <v>0</v>
      </c>
    </row>
    <row r="5771" spans="1:9" x14ac:dyDescent="0.25">
      <c r="A5771" s="2">
        <v>0</v>
      </c>
      <c r="B5771" s="2">
        <v>45</v>
      </c>
      <c r="C5771" s="2">
        <v>1</v>
      </c>
      <c r="D5771" s="2">
        <v>1</v>
      </c>
      <c r="E5771" s="2">
        <v>1</v>
      </c>
      <c r="F5771" s="2">
        <v>3</v>
      </c>
      <c r="G5771" s="3">
        <v>40</v>
      </c>
      <c r="H5771" s="2">
        <v>8</v>
      </c>
      <c r="I5771" s="2">
        <v>0</v>
      </c>
    </row>
    <row r="5772" spans="1:9" x14ac:dyDescent="0.25">
      <c r="A5772" s="2">
        <v>0</v>
      </c>
      <c r="B5772" s="2">
        <v>65</v>
      </c>
      <c r="C5772" s="2">
        <v>1</v>
      </c>
      <c r="D5772" s="2">
        <v>1</v>
      </c>
      <c r="E5772" s="2">
        <v>1</v>
      </c>
      <c r="F5772" s="2">
        <v>5</v>
      </c>
      <c r="G5772" s="3">
        <v>97</v>
      </c>
      <c r="H5772" s="2">
        <v>20</v>
      </c>
      <c r="I5772" s="2">
        <v>1</v>
      </c>
    </row>
    <row r="5773" spans="1:9" x14ac:dyDescent="0.25">
      <c r="A5773" s="2">
        <v>0</v>
      </c>
      <c r="B5773" s="2">
        <v>41</v>
      </c>
      <c r="C5773" s="2">
        <v>1</v>
      </c>
      <c r="D5773" s="2">
        <v>0</v>
      </c>
      <c r="E5773" s="2">
        <v>0</v>
      </c>
      <c r="F5773" s="2">
        <v>2</v>
      </c>
      <c r="G5773" s="3">
        <v>163</v>
      </c>
      <c r="H5773" s="2">
        <v>18</v>
      </c>
      <c r="I5773" s="2">
        <v>0</v>
      </c>
    </row>
    <row r="5774" spans="1:9" x14ac:dyDescent="0.25">
      <c r="A5774" s="2">
        <v>0</v>
      </c>
      <c r="B5774" s="2">
        <v>51</v>
      </c>
      <c r="C5774" s="2">
        <v>1</v>
      </c>
      <c r="D5774" s="2">
        <v>1</v>
      </c>
      <c r="E5774" s="2">
        <v>1</v>
      </c>
      <c r="F5774" s="2">
        <v>5</v>
      </c>
      <c r="G5774" s="3">
        <v>187</v>
      </c>
      <c r="H5774" s="2">
        <v>15</v>
      </c>
      <c r="I5774" s="2">
        <v>1</v>
      </c>
    </row>
    <row r="5775" spans="1:9" x14ac:dyDescent="0.25">
      <c r="A5775" s="2">
        <v>0</v>
      </c>
      <c r="B5775" s="2">
        <v>44</v>
      </c>
      <c r="C5775" s="2">
        <v>1</v>
      </c>
      <c r="D5775" s="2">
        <v>1</v>
      </c>
      <c r="E5775" s="2">
        <v>1</v>
      </c>
      <c r="F5775" s="2">
        <v>2</v>
      </c>
      <c r="G5775" s="3">
        <v>64</v>
      </c>
      <c r="H5775" s="2">
        <v>20</v>
      </c>
      <c r="I5775" s="2">
        <v>1</v>
      </c>
    </row>
    <row r="5776" spans="1:9" x14ac:dyDescent="0.25">
      <c r="A5776" s="2">
        <v>0</v>
      </c>
      <c r="B5776" s="2">
        <v>51</v>
      </c>
      <c r="C5776" s="2">
        <v>0</v>
      </c>
      <c r="D5776" s="2">
        <v>1</v>
      </c>
      <c r="E5776" s="2">
        <v>0</v>
      </c>
      <c r="F5776" s="2">
        <v>2</v>
      </c>
      <c r="G5776" s="3">
        <v>133</v>
      </c>
      <c r="H5776" s="2">
        <v>18</v>
      </c>
      <c r="I5776" s="2">
        <v>1</v>
      </c>
    </row>
    <row r="5777" spans="1:9" x14ac:dyDescent="0.25">
      <c r="A5777" s="2">
        <v>0</v>
      </c>
      <c r="B5777" s="2">
        <v>47</v>
      </c>
      <c r="C5777" s="2">
        <v>1</v>
      </c>
      <c r="D5777" s="2">
        <v>1</v>
      </c>
      <c r="E5777" s="2">
        <v>1</v>
      </c>
      <c r="F5777" s="2">
        <v>4</v>
      </c>
      <c r="G5777" s="3">
        <v>59.5</v>
      </c>
      <c r="H5777" s="2">
        <v>9</v>
      </c>
      <c r="I5777" s="2">
        <v>1</v>
      </c>
    </row>
    <row r="5778" spans="1:9" x14ac:dyDescent="0.25">
      <c r="A5778" s="2">
        <v>1</v>
      </c>
      <c r="B5778" s="2">
        <v>62</v>
      </c>
      <c r="C5778" s="2">
        <v>1</v>
      </c>
      <c r="D5778" s="2">
        <v>1</v>
      </c>
      <c r="E5778" s="2">
        <v>0</v>
      </c>
      <c r="F5778" s="2">
        <v>3</v>
      </c>
      <c r="G5778" s="3">
        <v>58</v>
      </c>
      <c r="H5778" s="2">
        <v>16</v>
      </c>
      <c r="I5778" s="2">
        <v>1</v>
      </c>
    </row>
    <row r="5779" spans="1:9" x14ac:dyDescent="0.25">
      <c r="A5779" s="2">
        <v>0</v>
      </c>
      <c r="B5779" s="2">
        <v>51</v>
      </c>
      <c r="C5779" s="2">
        <v>0</v>
      </c>
      <c r="D5779" s="2">
        <v>1</v>
      </c>
      <c r="E5779" s="2">
        <v>0</v>
      </c>
      <c r="F5779" s="2">
        <v>1</v>
      </c>
      <c r="G5779" s="3">
        <v>16</v>
      </c>
      <c r="H5779" s="2">
        <v>8</v>
      </c>
      <c r="I5779" s="2">
        <v>1</v>
      </c>
    </row>
    <row r="5780" spans="1:9" x14ac:dyDescent="0.25">
      <c r="A5780" s="2">
        <v>0</v>
      </c>
      <c r="B5780" s="2">
        <v>41</v>
      </c>
      <c r="C5780" s="2">
        <v>1</v>
      </c>
      <c r="D5780" s="2">
        <v>1</v>
      </c>
      <c r="E5780" s="2">
        <v>0</v>
      </c>
      <c r="F5780" s="2">
        <v>3</v>
      </c>
      <c r="G5780" s="3">
        <v>4</v>
      </c>
      <c r="H5780" s="2">
        <v>18</v>
      </c>
      <c r="I5780" s="2">
        <v>1</v>
      </c>
    </row>
    <row r="5781" spans="1:9" x14ac:dyDescent="0.25">
      <c r="A5781" s="2">
        <v>0</v>
      </c>
      <c r="B5781" s="2">
        <v>43</v>
      </c>
      <c r="C5781" s="2">
        <v>1</v>
      </c>
      <c r="D5781" s="2">
        <v>1</v>
      </c>
      <c r="E5781" s="2">
        <v>0</v>
      </c>
      <c r="F5781" s="2">
        <v>3</v>
      </c>
      <c r="G5781" s="3">
        <v>29</v>
      </c>
      <c r="H5781" s="2">
        <v>8</v>
      </c>
      <c r="I5781" s="2">
        <v>1</v>
      </c>
    </row>
    <row r="5782" spans="1:9" x14ac:dyDescent="0.25">
      <c r="A5782" s="2">
        <v>1</v>
      </c>
      <c r="B5782" s="2">
        <v>54</v>
      </c>
      <c r="C5782" s="2">
        <v>1</v>
      </c>
      <c r="D5782" s="2">
        <v>1</v>
      </c>
      <c r="E5782" s="2">
        <v>1</v>
      </c>
      <c r="F5782" s="2">
        <v>5</v>
      </c>
      <c r="G5782" s="3">
        <v>69</v>
      </c>
      <c r="H5782" s="2">
        <v>20</v>
      </c>
      <c r="I5782" s="2">
        <v>0</v>
      </c>
    </row>
    <row r="5783" spans="1:9" x14ac:dyDescent="0.25">
      <c r="A5783" s="2">
        <v>1</v>
      </c>
      <c r="B5783" s="2">
        <v>53</v>
      </c>
      <c r="C5783" s="2">
        <v>0</v>
      </c>
      <c r="D5783" s="2">
        <v>1</v>
      </c>
      <c r="E5783" s="2">
        <v>1</v>
      </c>
      <c r="F5783" s="2">
        <v>2</v>
      </c>
      <c r="G5783" s="3">
        <v>74</v>
      </c>
      <c r="H5783" s="2">
        <v>16</v>
      </c>
      <c r="I5783" s="2">
        <v>1</v>
      </c>
    </row>
    <row r="5784" spans="1:9" x14ac:dyDescent="0.25">
      <c r="A5784" s="2">
        <v>0</v>
      </c>
      <c r="B5784" s="2">
        <v>49</v>
      </c>
      <c r="C5784" s="2">
        <v>1</v>
      </c>
      <c r="D5784" s="2">
        <v>1</v>
      </c>
      <c r="E5784" s="2">
        <v>1</v>
      </c>
      <c r="F5784" s="2">
        <v>2</v>
      </c>
      <c r="G5784" s="3">
        <v>54</v>
      </c>
      <c r="H5784" s="2">
        <v>20</v>
      </c>
      <c r="I5784" s="2">
        <v>1</v>
      </c>
    </row>
    <row r="5785" spans="1:9" x14ac:dyDescent="0.25">
      <c r="A5785" s="2">
        <v>0</v>
      </c>
      <c r="B5785" s="2">
        <v>62</v>
      </c>
      <c r="C5785" s="2">
        <v>1</v>
      </c>
      <c r="D5785" s="2">
        <v>0</v>
      </c>
      <c r="E5785" s="2">
        <v>1</v>
      </c>
      <c r="F5785" s="2">
        <v>3</v>
      </c>
      <c r="G5785" s="3">
        <v>104</v>
      </c>
      <c r="H5785" s="2">
        <v>20</v>
      </c>
      <c r="I5785" s="2">
        <v>1</v>
      </c>
    </row>
    <row r="5786" spans="1:9" x14ac:dyDescent="0.25">
      <c r="A5786" s="2">
        <v>0</v>
      </c>
      <c r="B5786" s="2">
        <v>48</v>
      </c>
      <c r="C5786" s="2">
        <v>0</v>
      </c>
      <c r="D5786" s="2">
        <v>0</v>
      </c>
      <c r="E5786" s="2">
        <v>1</v>
      </c>
      <c r="F5786" s="2">
        <v>3</v>
      </c>
      <c r="G5786" s="3">
        <v>208</v>
      </c>
      <c r="H5786" s="2">
        <v>20</v>
      </c>
      <c r="I5786" s="2">
        <v>1</v>
      </c>
    </row>
    <row r="5787" spans="1:9" x14ac:dyDescent="0.25">
      <c r="A5787" s="2">
        <v>1</v>
      </c>
      <c r="B5787" s="2">
        <v>44</v>
      </c>
      <c r="C5787" s="2">
        <v>1</v>
      </c>
      <c r="D5787" s="2">
        <v>0</v>
      </c>
      <c r="E5787" s="2">
        <v>0</v>
      </c>
      <c r="F5787" s="2">
        <v>2</v>
      </c>
      <c r="G5787" s="3">
        <v>59</v>
      </c>
      <c r="H5787" s="2">
        <v>15</v>
      </c>
      <c r="I5787" s="2">
        <v>0</v>
      </c>
    </row>
    <row r="5788" spans="1:9" x14ac:dyDescent="0.25">
      <c r="A5788" s="2">
        <v>1</v>
      </c>
      <c r="B5788" s="2">
        <v>53</v>
      </c>
      <c r="C5788" s="2">
        <v>1</v>
      </c>
      <c r="D5788" s="2">
        <v>1</v>
      </c>
      <c r="E5788" s="2">
        <v>1</v>
      </c>
      <c r="F5788" s="2">
        <v>5</v>
      </c>
      <c r="G5788" s="3">
        <v>75</v>
      </c>
      <c r="H5788" s="2">
        <v>15</v>
      </c>
      <c r="I5788" s="2">
        <v>0</v>
      </c>
    </row>
    <row r="5789" spans="1:9" x14ac:dyDescent="0.25">
      <c r="A5789" s="2">
        <v>0</v>
      </c>
      <c r="B5789" s="2">
        <v>33</v>
      </c>
      <c r="C5789" s="2">
        <v>1</v>
      </c>
      <c r="D5789" s="2">
        <v>1</v>
      </c>
      <c r="E5789" s="2">
        <v>0</v>
      </c>
      <c r="F5789" s="2">
        <v>1</v>
      </c>
      <c r="G5789" s="3">
        <v>67</v>
      </c>
      <c r="H5789" s="2">
        <v>18</v>
      </c>
      <c r="I5789" s="2">
        <v>1</v>
      </c>
    </row>
    <row r="5790" spans="1:9" x14ac:dyDescent="0.25">
      <c r="A5790" s="2">
        <v>1</v>
      </c>
      <c r="B5790" s="2">
        <v>44</v>
      </c>
      <c r="C5790" s="2">
        <v>1</v>
      </c>
      <c r="D5790" s="2">
        <v>1</v>
      </c>
      <c r="E5790" s="2">
        <v>1</v>
      </c>
      <c r="F5790" s="2">
        <v>3</v>
      </c>
      <c r="G5790" s="3">
        <v>156</v>
      </c>
      <c r="H5790" s="2">
        <v>15</v>
      </c>
      <c r="I5790" s="2">
        <v>1</v>
      </c>
    </row>
    <row r="5791" spans="1:9" x14ac:dyDescent="0.25">
      <c r="A5791" s="2">
        <v>1</v>
      </c>
      <c r="B5791" s="2">
        <v>42</v>
      </c>
      <c r="C5791" s="2">
        <v>1</v>
      </c>
      <c r="D5791" s="2">
        <v>1</v>
      </c>
      <c r="E5791" s="2">
        <v>0</v>
      </c>
      <c r="F5791" s="2">
        <v>1</v>
      </c>
      <c r="G5791" s="3">
        <v>44</v>
      </c>
      <c r="H5791" s="2">
        <v>20</v>
      </c>
      <c r="I5791" s="2">
        <v>0</v>
      </c>
    </row>
    <row r="5792" spans="1:9" x14ac:dyDescent="0.25">
      <c r="A5792" s="2">
        <v>0</v>
      </c>
      <c r="B5792" s="2">
        <v>42</v>
      </c>
      <c r="C5792" s="2">
        <v>1</v>
      </c>
      <c r="D5792" s="2">
        <v>1</v>
      </c>
      <c r="E5792" s="2">
        <v>1</v>
      </c>
      <c r="F5792" s="2">
        <v>5</v>
      </c>
      <c r="G5792" s="3">
        <v>275</v>
      </c>
      <c r="H5792" s="2">
        <v>15</v>
      </c>
      <c r="I5792" s="2">
        <v>1</v>
      </c>
    </row>
    <row r="5793" spans="1:9" x14ac:dyDescent="0.25">
      <c r="A5793" s="2">
        <v>0</v>
      </c>
      <c r="B5793" s="2">
        <v>54</v>
      </c>
      <c r="C5793" s="2">
        <v>1</v>
      </c>
      <c r="D5793" s="2">
        <v>1</v>
      </c>
      <c r="E5793" s="2">
        <v>0</v>
      </c>
      <c r="F5793" s="2">
        <v>1</v>
      </c>
      <c r="G5793" s="3">
        <v>4</v>
      </c>
      <c r="H5793" s="2">
        <v>18</v>
      </c>
      <c r="I5793" s="2">
        <v>1</v>
      </c>
    </row>
    <row r="5794" spans="1:9" x14ac:dyDescent="0.25">
      <c r="A5794" s="2">
        <v>1</v>
      </c>
      <c r="B5794" s="2">
        <v>44</v>
      </c>
      <c r="C5794" s="2">
        <v>1</v>
      </c>
      <c r="D5794" s="2">
        <v>1</v>
      </c>
      <c r="E5794" s="2">
        <v>1</v>
      </c>
      <c r="F5794" s="2">
        <v>5</v>
      </c>
      <c r="G5794" s="3">
        <v>71</v>
      </c>
      <c r="H5794" s="2">
        <v>15</v>
      </c>
      <c r="I5794" s="2">
        <v>1</v>
      </c>
    </row>
    <row r="5795" spans="1:9" x14ac:dyDescent="0.25">
      <c r="A5795" s="2">
        <v>0</v>
      </c>
      <c r="B5795" s="2">
        <v>41</v>
      </c>
      <c r="C5795" s="2">
        <v>1</v>
      </c>
      <c r="D5795" s="2">
        <v>1</v>
      </c>
      <c r="E5795" s="2">
        <v>1</v>
      </c>
      <c r="F5795" s="2">
        <v>4</v>
      </c>
      <c r="G5795" s="3">
        <v>116</v>
      </c>
      <c r="H5795" s="2">
        <v>9</v>
      </c>
      <c r="I5795" s="2">
        <v>0</v>
      </c>
    </row>
    <row r="5796" spans="1:9" x14ac:dyDescent="0.25">
      <c r="A5796" s="2">
        <v>1</v>
      </c>
      <c r="B5796" s="2">
        <v>53</v>
      </c>
      <c r="C5796" s="2">
        <v>1</v>
      </c>
      <c r="D5796" s="2">
        <v>1</v>
      </c>
      <c r="E5796" s="2">
        <v>1</v>
      </c>
      <c r="F5796" s="2">
        <v>4</v>
      </c>
      <c r="G5796" s="3">
        <v>36</v>
      </c>
      <c r="H5796" s="2">
        <v>16</v>
      </c>
      <c r="I5796" s="2">
        <v>1</v>
      </c>
    </row>
    <row r="5797" spans="1:9" x14ac:dyDescent="0.25">
      <c r="A5797" s="2">
        <v>0</v>
      </c>
      <c r="B5797" s="2">
        <v>41</v>
      </c>
      <c r="C5797" s="2">
        <v>1</v>
      </c>
      <c r="D5797" s="2">
        <v>1</v>
      </c>
      <c r="E5797" s="2">
        <v>1</v>
      </c>
      <c r="F5797" s="2">
        <v>2</v>
      </c>
      <c r="G5797" s="3">
        <v>22</v>
      </c>
      <c r="H5797" s="2">
        <v>8</v>
      </c>
      <c r="I5797" s="2">
        <v>0</v>
      </c>
    </row>
    <row r="5798" spans="1:9" x14ac:dyDescent="0.25">
      <c r="A5798" s="2">
        <v>1</v>
      </c>
      <c r="B5798" s="2">
        <v>45</v>
      </c>
      <c r="C5798" s="2">
        <v>1</v>
      </c>
      <c r="D5798" s="2">
        <v>1</v>
      </c>
      <c r="E5798" s="2">
        <v>1</v>
      </c>
      <c r="F5798" s="2">
        <v>6</v>
      </c>
      <c r="G5798" s="3">
        <v>134</v>
      </c>
      <c r="H5798" s="2">
        <v>15</v>
      </c>
      <c r="I5798" s="2">
        <v>0</v>
      </c>
    </row>
    <row r="5799" spans="1:9" x14ac:dyDescent="0.25">
      <c r="A5799" s="2">
        <v>0</v>
      </c>
      <c r="B5799" s="2">
        <v>43</v>
      </c>
      <c r="C5799" s="2">
        <v>1</v>
      </c>
      <c r="D5799" s="2">
        <v>1</v>
      </c>
      <c r="E5799" s="2">
        <v>1</v>
      </c>
      <c r="F5799" s="2">
        <v>5</v>
      </c>
      <c r="G5799" s="3">
        <v>65</v>
      </c>
      <c r="H5799" s="2">
        <v>8</v>
      </c>
      <c r="I5799" s="2">
        <v>0</v>
      </c>
    </row>
    <row r="5800" spans="1:9" x14ac:dyDescent="0.25">
      <c r="A5800" s="2">
        <v>1</v>
      </c>
      <c r="B5800" s="2">
        <v>48</v>
      </c>
      <c r="C5800" s="2">
        <v>1</v>
      </c>
      <c r="D5800" s="2">
        <v>1</v>
      </c>
      <c r="E5800" s="2">
        <v>1</v>
      </c>
      <c r="F5800" s="2">
        <v>4</v>
      </c>
      <c r="G5800" s="3">
        <v>44</v>
      </c>
      <c r="H5800" s="2">
        <v>20</v>
      </c>
      <c r="I5800" s="2">
        <v>0</v>
      </c>
    </row>
    <row r="5801" spans="1:9" x14ac:dyDescent="0.25">
      <c r="A5801" s="2">
        <v>1</v>
      </c>
      <c r="B5801" s="2">
        <v>59</v>
      </c>
      <c r="C5801" s="2">
        <v>1</v>
      </c>
      <c r="D5801" s="2">
        <v>1</v>
      </c>
      <c r="E5801" s="2">
        <v>1</v>
      </c>
      <c r="F5801" s="2">
        <v>3</v>
      </c>
      <c r="G5801" s="3">
        <v>79</v>
      </c>
      <c r="H5801" s="2">
        <v>20</v>
      </c>
      <c r="I5801" s="2">
        <v>0</v>
      </c>
    </row>
    <row r="5802" spans="1:9" x14ac:dyDescent="0.25">
      <c r="A5802" s="2">
        <v>0</v>
      </c>
      <c r="B5802" s="2">
        <v>31</v>
      </c>
      <c r="C5802" s="2">
        <v>1</v>
      </c>
      <c r="D5802" s="2">
        <v>1</v>
      </c>
      <c r="E5802" s="2">
        <v>1</v>
      </c>
      <c r="F5802" s="2">
        <v>5</v>
      </c>
      <c r="G5802" s="3">
        <v>205</v>
      </c>
      <c r="H5802" s="2">
        <v>15</v>
      </c>
      <c r="I5802" s="2">
        <v>1</v>
      </c>
    </row>
    <row r="5803" spans="1:9" x14ac:dyDescent="0.25">
      <c r="A5803" s="2">
        <v>0</v>
      </c>
      <c r="B5803" s="2">
        <v>56</v>
      </c>
      <c r="C5803" s="2">
        <v>1</v>
      </c>
      <c r="D5803" s="2">
        <v>0</v>
      </c>
      <c r="E5803" s="2">
        <v>1</v>
      </c>
      <c r="F5803" s="2">
        <v>2</v>
      </c>
      <c r="G5803" s="3">
        <v>100</v>
      </c>
      <c r="H5803" s="2">
        <v>20</v>
      </c>
      <c r="I5803" s="2">
        <v>1</v>
      </c>
    </row>
    <row r="5804" spans="1:9" x14ac:dyDescent="0.25">
      <c r="A5804" s="2">
        <v>0</v>
      </c>
      <c r="B5804" s="2">
        <v>37</v>
      </c>
      <c r="C5804" s="2">
        <v>1</v>
      </c>
      <c r="D5804" s="2">
        <v>1</v>
      </c>
      <c r="E5804" s="2">
        <v>1</v>
      </c>
      <c r="F5804" s="2">
        <v>4</v>
      </c>
      <c r="G5804" s="3">
        <v>467</v>
      </c>
      <c r="H5804" s="2">
        <v>18</v>
      </c>
      <c r="I5804" s="2">
        <v>1</v>
      </c>
    </row>
    <row r="5805" spans="1:9" x14ac:dyDescent="0.25">
      <c r="A5805" s="2">
        <v>1</v>
      </c>
      <c r="B5805" s="2">
        <v>51</v>
      </c>
      <c r="C5805" s="2">
        <v>1</v>
      </c>
      <c r="D5805" s="2">
        <v>0</v>
      </c>
      <c r="E5805" s="2">
        <v>1</v>
      </c>
      <c r="F5805" s="2">
        <v>3</v>
      </c>
      <c r="G5805" s="3">
        <v>142</v>
      </c>
      <c r="H5805" s="2">
        <v>15</v>
      </c>
      <c r="I5805" s="2">
        <v>1</v>
      </c>
    </row>
    <row r="5806" spans="1:9" x14ac:dyDescent="0.25">
      <c r="A5806" s="2">
        <v>0</v>
      </c>
      <c r="B5806" s="2">
        <v>36</v>
      </c>
      <c r="C5806" s="2">
        <v>1</v>
      </c>
      <c r="D5806" s="2">
        <v>0</v>
      </c>
      <c r="E5806" s="2">
        <v>0</v>
      </c>
      <c r="F5806" s="2">
        <v>1</v>
      </c>
      <c r="G5806" s="3">
        <v>39</v>
      </c>
      <c r="H5806" s="2">
        <v>18</v>
      </c>
      <c r="I5806" s="2">
        <v>1</v>
      </c>
    </row>
    <row r="5807" spans="1:9" x14ac:dyDescent="0.25">
      <c r="A5807" s="2">
        <v>0</v>
      </c>
      <c r="B5807" s="2">
        <v>38</v>
      </c>
      <c r="C5807" s="2">
        <v>1</v>
      </c>
      <c r="D5807" s="2">
        <v>1</v>
      </c>
      <c r="E5807" s="2">
        <v>1</v>
      </c>
      <c r="F5807" s="2">
        <v>3</v>
      </c>
      <c r="G5807" s="3">
        <v>39</v>
      </c>
      <c r="H5807" s="2">
        <v>8</v>
      </c>
      <c r="I5807" s="2">
        <v>1</v>
      </c>
    </row>
    <row r="5808" spans="1:9" x14ac:dyDescent="0.25">
      <c r="A5808" s="2">
        <v>0</v>
      </c>
      <c r="B5808" s="2">
        <v>51</v>
      </c>
      <c r="C5808" s="2">
        <v>1</v>
      </c>
      <c r="D5808" s="2">
        <v>1</v>
      </c>
      <c r="E5808" s="2">
        <v>1</v>
      </c>
      <c r="F5808" s="2">
        <v>3</v>
      </c>
      <c r="G5808" s="3">
        <v>80</v>
      </c>
      <c r="H5808" s="2">
        <v>10</v>
      </c>
      <c r="I5808" s="2">
        <v>1</v>
      </c>
    </row>
    <row r="5809" spans="1:9" x14ac:dyDescent="0.25">
      <c r="A5809" s="2">
        <v>0</v>
      </c>
      <c r="B5809" s="2">
        <v>55</v>
      </c>
      <c r="C5809" s="2">
        <v>1</v>
      </c>
      <c r="D5809" s="2">
        <v>1</v>
      </c>
      <c r="E5809" s="2">
        <v>0</v>
      </c>
      <c r="F5809" s="2">
        <v>2</v>
      </c>
      <c r="G5809" s="3">
        <v>5</v>
      </c>
      <c r="H5809" s="2">
        <v>10</v>
      </c>
      <c r="I5809" s="2">
        <v>0</v>
      </c>
    </row>
    <row r="5810" spans="1:9" x14ac:dyDescent="0.25">
      <c r="A5810" s="2">
        <v>1</v>
      </c>
      <c r="B5810" s="2">
        <v>46</v>
      </c>
      <c r="C5810" s="2">
        <v>1</v>
      </c>
      <c r="D5810" s="2">
        <v>1</v>
      </c>
      <c r="E5810" s="2">
        <v>1</v>
      </c>
      <c r="F5810" s="2">
        <v>5</v>
      </c>
      <c r="G5810" s="3">
        <v>62</v>
      </c>
      <c r="H5810" s="2">
        <v>15</v>
      </c>
      <c r="I5810" s="2">
        <v>1</v>
      </c>
    </row>
    <row r="5811" spans="1:9" x14ac:dyDescent="0.25">
      <c r="A5811" s="2">
        <v>0</v>
      </c>
      <c r="B5811" s="2">
        <v>53</v>
      </c>
      <c r="C5811" s="2">
        <v>1</v>
      </c>
      <c r="D5811" s="2">
        <v>1</v>
      </c>
      <c r="E5811" s="2">
        <v>0</v>
      </c>
      <c r="F5811" s="2">
        <v>1</v>
      </c>
      <c r="G5811" s="3">
        <v>26</v>
      </c>
      <c r="H5811" s="2">
        <v>20</v>
      </c>
      <c r="I5811" s="2">
        <v>1</v>
      </c>
    </row>
    <row r="5812" spans="1:9" x14ac:dyDescent="0.25">
      <c r="A5812" s="2">
        <v>0</v>
      </c>
      <c r="B5812" s="2">
        <v>47</v>
      </c>
      <c r="C5812" s="2">
        <v>1</v>
      </c>
      <c r="D5812" s="2">
        <v>1</v>
      </c>
      <c r="E5812" s="2">
        <v>1</v>
      </c>
      <c r="F5812" s="2">
        <v>3</v>
      </c>
      <c r="G5812" s="3">
        <v>220</v>
      </c>
      <c r="H5812" s="2">
        <v>15</v>
      </c>
      <c r="I5812" s="2">
        <v>1</v>
      </c>
    </row>
    <row r="5813" spans="1:9" x14ac:dyDescent="0.25">
      <c r="A5813" s="2">
        <v>1</v>
      </c>
      <c r="B5813" s="2">
        <v>53</v>
      </c>
      <c r="C5813" s="2">
        <v>1</v>
      </c>
      <c r="D5813" s="2">
        <v>1</v>
      </c>
      <c r="E5813" s="2">
        <v>1</v>
      </c>
      <c r="F5813" s="2">
        <v>4</v>
      </c>
      <c r="G5813" s="3">
        <v>157</v>
      </c>
      <c r="H5813" s="2">
        <v>20</v>
      </c>
      <c r="I5813" s="2">
        <v>0</v>
      </c>
    </row>
    <row r="5814" spans="1:9" x14ac:dyDescent="0.25">
      <c r="A5814" s="2">
        <v>0</v>
      </c>
      <c r="B5814" s="2">
        <v>72</v>
      </c>
      <c r="C5814" s="2">
        <v>0</v>
      </c>
      <c r="D5814" s="2">
        <v>0</v>
      </c>
      <c r="E5814" s="2">
        <v>0</v>
      </c>
      <c r="F5814" s="2">
        <v>1</v>
      </c>
      <c r="G5814" s="3">
        <v>37</v>
      </c>
      <c r="H5814" s="2">
        <v>20</v>
      </c>
      <c r="I5814" s="2">
        <v>1</v>
      </c>
    </row>
    <row r="5815" spans="1:9" x14ac:dyDescent="0.25">
      <c r="A5815" s="2">
        <v>0</v>
      </c>
      <c r="B5815" s="2">
        <v>50</v>
      </c>
      <c r="C5815" s="2">
        <v>1</v>
      </c>
      <c r="D5815" s="2">
        <v>1</v>
      </c>
      <c r="E5815" s="2">
        <v>1</v>
      </c>
      <c r="F5815" s="2">
        <v>4</v>
      </c>
      <c r="G5815" s="3">
        <v>182</v>
      </c>
      <c r="H5815" s="2">
        <v>12</v>
      </c>
      <c r="I5815" s="2">
        <v>1</v>
      </c>
    </row>
    <row r="5816" spans="1:9" x14ac:dyDescent="0.25">
      <c r="A5816" s="2">
        <v>0</v>
      </c>
      <c r="B5816" s="2">
        <v>49</v>
      </c>
      <c r="C5816" s="2">
        <v>1</v>
      </c>
      <c r="D5816" s="2">
        <v>1</v>
      </c>
      <c r="E5816" s="2">
        <v>1</v>
      </c>
      <c r="F5816" s="2">
        <v>4</v>
      </c>
      <c r="G5816" s="3">
        <v>235</v>
      </c>
      <c r="H5816" s="2">
        <v>15</v>
      </c>
      <c r="I5816" s="2">
        <v>0</v>
      </c>
    </row>
    <row r="5817" spans="1:9" x14ac:dyDescent="0.25">
      <c r="A5817" s="2">
        <v>0</v>
      </c>
      <c r="B5817" s="2">
        <v>59</v>
      </c>
      <c r="C5817" s="2">
        <v>1</v>
      </c>
      <c r="D5817" s="2">
        <v>1</v>
      </c>
      <c r="E5817" s="2">
        <v>1</v>
      </c>
      <c r="F5817" s="2">
        <v>2</v>
      </c>
      <c r="G5817" s="3">
        <v>4</v>
      </c>
      <c r="H5817" s="2">
        <v>10</v>
      </c>
      <c r="I5817" s="2">
        <v>1</v>
      </c>
    </row>
    <row r="5818" spans="1:9" x14ac:dyDescent="0.25">
      <c r="A5818" s="2">
        <v>1</v>
      </c>
      <c r="B5818" s="2">
        <v>54</v>
      </c>
      <c r="C5818" s="2">
        <v>1</v>
      </c>
      <c r="D5818" s="2">
        <v>1</v>
      </c>
      <c r="E5818" s="2">
        <v>0</v>
      </c>
      <c r="F5818" s="2">
        <v>1</v>
      </c>
      <c r="G5818" s="3">
        <v>135.5</v>
      </c>
      <c r="H5818" s="2">
        <v>20</v>
      </c>
      <c r="I5818" s="2">
        <v>0</v>
      </c>
    </row>
    <row r="5819" spans="1:9" x14ac:dyDescent="0.25">
      <c r="A5819" s="2">
        <v>0</v>
      </c>
      <c r="B5819" s="2">
        <v>39</v>
      </c>
      <c r="C5819" s="2">
        <v>1</v>
      </c>
      <c r="D5819" s="2">
        <v>1</v>
      </c>
      <c r="E5819" s="2">
        <v>1</v>
      </c>
      <c r="F5819" s="2">
        <v>3</v>
      </c>
      <c r="G5819" s="3">
        <v>205</v>
      </c>
      <c r="H5819" s="2">
        <v>15</v>
      </c>
      <c r="I5819" s="2">
        <v>0</v>
      </c>
    </row>
    <row r="5820" spans="1:9" x14ac:dyDescent="0.25">
      <c r="A5820" s="2">
        <v>0</v>
      </c>
      <c r="B5820" s="2">
        <v>56</v>
      </c>
      <c r="C5820" s="2">
        <v>1</v>
      </c>
      <c r="D5820" s="2">
        <v>1</v>
      </c>
      <c r="E5820" s="2">
        <v>1</v>
      </c>
      <c r="F5820" s="2">
        <v>4</v>
      </c>
      <c r="G5820" s="3">
        <v>68</v>
      </c>
      <c r="H5820" s="2">
        <v>20</v>
      </c>
      <c r="I5820" s="2">
        <v>1</v>
      </c>
    </row>
    <row r="5821" spans="1:9" x14ac:dyDescent="0.25">
      <c r="A5821" s="2">
        <v>0</v>
      </c>
      <c r="B5821" s="2">
        <v>49</v>
      </c>
      <c r="C5821" s="2">
        <v>1</v>
      </c>
      <c r="D5821" s="2">
        <v>0</v>
      </c>
      <c r="E5821" s="2">
        <v>0</v>
      </c>
      <c r="F5821" s="2">
        <v>4</v>
      </c>
      <c r="G5821" s="3">
        <v>25</v>
      </c>
      <c r="H5821" s="2">
        <v>9</v>
      </c>
      <c r="I5821" s="2">
        <v>1</v>
      </c>
    </row>
    <row r="5822" spans="1:9" x14ac:dyDescent="0.25">
      <c r="A5822" s="2">
        <v>1</v>
      </c>
      <c r="B5822" s="2">
        <v>38</v>
      </c>
      <c r="C5822" s="2">
        <v>1</v>
      </c>
      <c r="D5822" s="2">
        <v>1</v>
      </c>
      <c r="E5822" s="2">
        <v>1</v>
      </c>
      <c r="F5822" s="2">
        <v>2</v>
      </c>
      <c r="G5822" s="3">
        <v>128.5</v>
      </c>
      <c r="H5822" s="2">
        <v>18</v>
      </c>
      <c r="I5822" s="2">
        <v>0</v>
      </c>
    </row>
    <row r="5823" spans="1:9" x14ac:dyDescent="0.25">
      <c r="A5823" s="2">
        <v>0</v>
      </c>
      <c r="B5823" s="2">
        <v>50</v>
      </c>
      <c r="C5823" s="2">
        <v>0</v>
      </c>
      <c r="D5823" s="2">
        <v>1</v>
      </c>
      <c r="E5823" s="2">
        <v>1</v>
      </c>
      <c r="F5823" s="2">
        <v>2</v>
      </c>
      <c r="G5823" s="3">
        <v>360</v>
      </c>
      <c r="H5823" s="2">
        <v>20</v>
      </c>
      <c r="I5823" s="2">
        <v>1</v>
      </c>
    </row>
    <row r="5824" spans="1:9" x14ac:dyDescent="0.25">
      <c r="A5824" s="2">
        <v>0</v>
      </c>
      <c r="B5824" s="2">
        <v>45</v>
      </c>
      <c r="C5824" s="2">
        <v>1</v>
      </c>
      <c r="D5824" s="2">
        <v>1</v>
      </c>
      <c r="E5824" s="2">
        <v>1</v>
      </c>
      <c r="F5824" s="2">
        <v>2</v>
      </c>
      <c r="G5824" s="3">
        <v>60</v>
      </c>
      <c r="H5824" s="2">
        <v>18</v>
      </c>
      <c r="I5824" s="2">
        <v>1</v>
      </c>
    </row>
    <row r="5825" spans="1:9" x14ac:dyDescent="0.25">
      <c r="A5825" s="2">
        <v>1</v>
      </c>
      <c r="B5825" s="2">
        <v>43</v>
      </c>
      <c r="C5825" s="2">
        <v>1</v>
      </c>
      <c r="D5825" s="2">
        <v>1</v>
      </c>
      <c r="E5825" s="2">
        <v>1</v>
      </c>
      <c r="F5825" s="2">
        <v>4</v>
      </c>
      <c r="G5825" s="3">
        <v>148.5</v>
      </c>
      <c r="H5825" s="2">
        <v>15</v>
      </c>
      <c r="I5825" s="2">
        <v>0</v>
      </c>
    </row>
    <row r="5826" spans="1:9" x14ac:dyDescent="0.25">
      <c r="A5826" s="2">
        <v>1</v>
      </c>
      <c r="B5826" s="2">
        <v>52</v>
      </c>
      <c r="C5826" s="2">
        <v>1</v>
      </c>
      <c r="D5826" s="2">
        <v>0</v>
      </c>
      <c r="E5826" s="2">
        <v>1</v>
      </c>
      <c r="F5826" s="2">
        <v>3</v>
      </c>
      <c r="G5826" s="3">
        <v>78</v>
      </c>
      <c r="H5826" s="2">
        <v>15</v>
      </c>
      <c r="I5826" s="2">
        <v>0</v>
      </c>
    </row>
    <row r="5827" spans="1:9" x14ac:dyDescent="0.25">
      <c r="A5827" s="2">
        <v>0</v>
      </c>
      <c r="B5827" s="2">
        <v>54</v>
      </c>
      <c r="C5827" s="2">
        <v>1</v>
      </c>
      <c r="D5827" s="2">
        <v>0</v>
      </c>
      <c r="E5827" s="2">
        <v>0</v>
      </c>
      <c r="F5827" s="2">
        <v>1</v>
      </c>
      <c r="G5827" s="3">
        <v>144</v>
      </c>
      <c r="H5827" s="2">
        <v>9</v>
      </c>
      <c r="I5827" s="2">
        <v>1</v>
      </c>
    </row>
    <row r="5828" spans="1:9" x14ac:dyDescent="0.25">
      <c r="A5828" s="2">
        <v>0</v>
      </c>
      <c r="B5828" s="2">
        <v>38</v>
      </c>
      <c r="C5828" s="2">
        <v>1</v>
      </c>
      <c r="D5828" s="2">
        <v>1</v>
      </c>
      <c r="E5828" s="2">
        <v>1</v>
      </c>
      <c r="F5828" s="2">
        <v>5</v>
      </c>
      <c r="G5828" s="3">
        <v>14.5</v>
      </c>
      <c r="H5828" s="2">
        <v>18</v>
      </c>
      <c r="I5828" s="2">
        <v>1</v>
      </c>
    </row>
    <row r="5829" spans="1:9" x14ac:dyDescent="0.25">
      <c r="A5829" s="2">
        <v>0</v>
      </c>
      <c r="B5829" s="2">
        <v>40</v>
      </c>
      <c r="C5829" s="2">
        <v>1</v>
      </c>
      <c r="D5829" s="2">
        <v>0</v>
      </c>
      <c r="E5829" s="2">
        <v>1</v>
      </c>
      <c r="F5829" s="2">
        <v>2</v>
      </c>
      <c r="G5829" s="3">
        <v>256</v>
      </c>
      <c r="H5829" s="2">
        <v>18</v>
      </c>
      <c r="I5829" s="2">
        <v>1</v>
      </c>
    </row>
    <row r="5830" spans="1:9" x14ac:dyDescent="0.25">
      <c r="A5830" s="2">
        <v>1</v>
      </c>
      <c r="B5830" s="2">
        <v>50</v>
      </c>
      <c r="C5830" s="2">
        <v>1</v>
      </c>
      <c r="D5830" s="2">
        <v>1</v>
      </c>
      <c r="E5830" s="2">
        <v>0</v>
      </c>
      <c r="F5830" s="2">
        <v>1</v>
      </c>
      <c r="G5830" s="3">
        <v>96</v>
      </c>
      <c r="H5830" s="2">
        <v>20</v>
      </c>
      <c r="I5830" s="2">
        <v>0</v>
      </c>
    </row>
    <row r="5831" spans="1:9" x14ac:dyDescent="0.25">
      <c r="A5831" s="2">
        <v>1</v>
      </c>
      <c r="B5831" s="2">
        <v>47</v>
      </c>
      <c r="C5831" s="2">
        <v>1</v>
      </c>
      <c r="D5831" s="2">
        <v>1</v>
      </c>
      <c r="E5831" s="2">
        <v>1</v>
      </c>
      <c r="F5831" s="2">
        <v>5</v>
      </c>
      <c r="G5831" s="3">
        <v>50</v>
      </c>
      <c r="H5831" s="2">
        <v>20</v>
      </c>
      <c r="I5831" s="2">
        <v>0</v>
      </c>
    </row>
    <row r="5832" spans="1:9" x14ac:dyDescent="0.25">
      <c r="A5832" s="2">
        <v>0</v>
      </c>
      <c r="B5832" s="2">
        <v>51</v>
      </c>
      <c r="C5832" s="2">
        <v>1</v>
      </c>
      <c r="D5832" s="2">
        <v>0</v>
      </c>
      <c r="E5832" s="2">
        <v>1</v>
      </c>
      <c r="F5832" s="2">
        <v>3</v>
      </c>
      <c r="G5832" s="3">
        <v>138</v>
      </c>
      <c r="H5832" s="2">
        <v>20</v>
      </c>
      <c r="I5832" s="2">
        <v>0</v>
      </c>
    </row>
    <row r="5833" spans="1:9" x14ac:dyDescent="0.25">
      <c r="A5833" s="2">
        <v>0</v>
      </c>
      <c r="B5833" s="2">
        <v>53</v>
      </c>
      <c r="C5833" s="2">
        <v>1</v>
      </c>
      <c r="D5833" s="2">
        <v>1</v>
      </c>
      <c r="E5833" s="2">
        <v>1</v>
      </c>
      <c r="F5833" s="2">
        <v>3</v>
      </c>
      <c r="G5833" s="3">
        <v>62.5</v>
      </c>
      <c r="H5833" s="2">
        <v>8</v>
      </c>
      <c r="I5833" s="2">
        <v>1</v>
      </c>
    </row>
    <row r="5834" spans="1:9" x14ac:dyDescent="0.25">
      <c r="A5834" s="2">
        <v>1</v>
      </c>
      <c r="B5834" s="2">
        <v>52</v>
      </c>
      <c r="C5834" s="2">
        <v>1</v>
      </c>
      <c r="D5834" s="2">
        <v>1</v>
      </c>
      <c r="E5834" s="2">
        <v>1</v>
      </c>
      <c r="F5834" s="2">
        <v>5</v>
      </c>
      <c r="G5834" s="3">
        <v>153</v>
      </c>
      <c r="H5834" s="2">
        <v>15</v>
      </c>
      <c r="I5834" s="2">
        <v>0</v>
      </c>
    </row>
    <row r="5835" spans="1:9" x14ac:dyDescent="0.25">
      <c r="A5835" s="2">
        <v>0</v>
      </c>
      <c r="B5835" s="2">
        <v>57</v>
      </c>
      <c r="C5835" s="2">
        <v>1</v>
      </c>
      <c r="D5835" s="2">
        <v>0</v>
      </c>
      <c r="E5835" s="2">
        <v>1</v>
      </c>
      <c r="F5835" s="2">
        <v>5</v>
      </c>
      <c r="G5835" s="3">
        <v>43</v>
      </c>
      <c r="H5835" s="2">
        <v>12</v>
      </c>
      <c r="I5835" s="2">
        <v>1</v>
      </c>
    </row>
    <row r="5836" spans="1:9" x14ac:dyDescent="0.25">
      <c r="A5836" s="2">
        <v>1</v>
      </c>
      <c r="B5836" s="2">
        <v>40</v>
      </c>
      <c r="C5836" s="2">
        <v>1</v>
      </c>
      <c r="D5836" s="2">
        <v>1</v>
      </c>
      <c r="E5836" s="2">
        <v>1</v>
      </c>
      <c r="F5836" s="2">
        <v>4</v>
      </c>
      <c r="G5836" s="3">
        <v>166</v>
      </c>
      <c r="H5836" s="2">
        <v>15</v>
      </c>
      <c r="I5836" s="2">
        <v>1</v>
      </c>
    </row>
    <row r="5837" spans="1:9" x14ac:dyDescent="0.25">
      <c r="A5837" s="2">
        <v>0</v>
      </c>
      <c r="B5837" s="2">
        <v>46</v>
      </c>
      <c r="C5837" s="2">
        <v>1</v>
      </c>
      <c r="D5837" s="2">
        <v>1</v>
      </c>
      <c r="E5837" s="2">
        <v>1</v>
      </c>
      <c r="F5837" s="2">
        <v>6</v>
      </c>
      <c r="G5837" s="3">
        <v>47</v>
      </c>
      <c r="H5837" s="2">
        <v>8</v>
      </c>
      <c r="I5837" s="2">
        <v>0</v>
      </c>
    </row>
    <row r="5838" spans="1:9" x14ac:dyDescent="0.25">
      <c r="A5838" s="2">
        <v>0</v>
      </c>
      <c r="B5838" s="2">
        <v>38</v>
      </c>
      <c r="C5838" s="2">
        <v>1</v>
      </c>
      <c r="D5838" s="2">
        <v>1</v>
      </c>
      <c r="E5838" s="2">
        <v>1</v>
      </c>
      <c r="F5838" s="2">
        <v>3</v>
      </c>
      <c r="G5838" s="3">
        <v>161</v>
      </c>
      <c r="H5838" s="2">
        <v>12</v>
      </c>
      <c r="I5838" s="2">
        <v>0</v>
      </c>
    </row>
    <row r="5839" spans="1:9" x14ac:dyDescent="0.25">
      <c r="A5839" s="2">
        <v>1</v>
      </c>
      <c r="B5839" s="2">
        <v>59</v>
      </c>
      <c r="C5839" s="2">
        <v>1</v>
      </c>
      <c r="D5839" s="2">
        <v>1</v>
      </c>
      <c r="E5839" s="2">
        <v>0</v>
      </c>
      <c r="F5839" s="2">
        <v>4</v>
      </c>
      <c r="G5839" s="3">
        <v>26</v>
      </c>
      <c r="H5839" s="2">
        <v>20</v>
      </c>
      <c r="I5839" s="2">
        <v>0</v>
      </c>
    </row>
    <row r="5840" spans="1:9" x14ac:dyDescent="0.25">
      <c r="A5840" s="2">
        <v>0</v>
      </c>
      <c r="B5840" s="2">
        <v>51</v>
      </c>
      <c r="C5840" s="2">
        <v>1</v>
      </c>
      <c r="D5840" s="2">
        <v>1</v>
      </c>
      <c r="E5840" s="2">
        <v>1</v>
      </c>
      <c r="F5840" s="2">
        <v>4</v>
      </c>
      <c r="G5840" s="3">
        <v>36</v>
      </c>
      <c r="H5840" s="2">
        <v>20</v>
      </c>
      <c r="I5840" s="2">
        <v>1</v>
      </c>
    </row>
    <row r="5841" spans="1:9" x14ac:dyDescent="0.25">
      <c r="A5841" s="2">
        <v>0</v>
      </c>
      <c r="B5841" s="2">
        <v>63</v>
      </c>
      <c r="C5841" s="2">
        <v>1</v>
      </c>
      <c r="D5841" s="2">
        <v>1</v>
      </c>
      <c r="E5841" s="2">
        <v>0</v>
      </c>
      <c r="F5841" s="2">
        <v>2</v>
      </c>
      <c r="G5841" s="3">
        <v>21</v>
      </c>
      <c r="H5841" s="2">
        <v>10</v>
      </c>
      <c r="I5841" s="2">
        <v>0</v>
      </c>
    </row>
    <row r="5842" spans="1:9" x14ac:dyDescent="0.25">
      <c r="A5842" s="2">
        <v>1</v>
      </c>
      <c r="B5842" s="2">
        <v>62</v>
      </c>
      <c r="C5842" s="2">
        <v>1</v>
      </c>
      <c r="D5842" s="2">
        <v>1</v>
      </c>
      <c r="E5842" s="2">
        <v>1</v>
      </c>
      <c r="F5842" s="2">
        <v>3</v>
      </c>
      <c r="G5842" s="3">
        <v>100</v>
      </c>
      <c r="H5842" s="2">
        <v>20</v>
      </c>
      <c r="I5842" s="2">
        <v>0</v>
      </c>
    </row>
    <row r="5843" spans="1:9" x14ac:dyDescent="0.25">
      <c r="A5843" s="2">
        <v>0</v>
      </c>
      <c r="B5843" s="2">
        <v>64</v>
      </c>
      <c r="C5843" s="2">
        <v>1</v>
      </c>
      <c r="D5843" s="2">
        <v>1</v>
      </c>
      <c r="E5843" s="2">
        <v>1</v>
      </c>
      <c r="F5843" s="2">
        <v>4</v>
      </c>
      <c r="G5843" s="3">
        <v>41</v>
      </c>
      <c r="H5843" s="2">
        <v>20</v>
      </c>
      <c r="I5843" s="2">
        <v>1</v>
      </c>
    </row>
    <row r="5844" spans="1:9" x14ac:dyDescent="0.25">
      <c r="A5844" s="2">
        <v>1</v>
      </c>
      <c r="B5844" s="2">
        <v>49</v>
      </c>
      <c r="C5844" s="2">
        <v>0</v>
      </c>
      <c r="D5844" s="2">
        <v>1</v>
      </c>
      <c r="E5844" s="2">
        <v>0</v>
      </c>
      <c r="F5844" s="2">
        <v>3</v>
      </c>
      <c r="G5844" s="3">
        <v>54</v>
      </c>
      <c r="H5844" s="2">
        <v>15</v>
      </c>
      <c r="I5844" s="2">
        <v>1</v>
      </c>
    </row>
    <row r="5845" spans="1:9" x14ac:dyDescent="0.25">
      <c r="A5845" s="2">
        <v>0</v>
      </c>
      <c r="B5845" s="2">
        <v>60</v>
      </c>
      <c r="C5845" s="2">
        <v>1</v>
      </c>
      <c r="D5845" s="2">
        <v>1</v>
      </c>
      <c r="E5845" s="2">
        <v>1</v>
      </c>
      <c r="F5845" s="2">
        <v>3</v>
      </c>
      <c r="G5845" s="3">
        <v>132</v>
      </c>
      <c r="H5845" s="2">
        <v>20</v>
      </c>
      <c r="I5845" s="2">
        <v>1</v>
      </c>
    </row>
    <row r="5846" spans="1:9" x14ac:dyDescent="0.25">
      <c r="A5846" s="2">
        <v>0</v>
      </c>
      <c r="B5846" s="2">
        <v>52</v>
      </c>
      <c r="C5846" s="2">
        <v>1</v>
      </c>
      <c r="D5846" s="2">
        <v>1</v>
      </c>
      <c r="E5846" s="2">
        <v>1</v>
      </c>
      <c r="F5846" s="2">
        <v>3</v>
      </c>
      <c r="G5846" s="3">
        <v>86</v>
      </c>
      <c r="H5846" s="2">
        <v>12</v>
      </c>
      <c r="I5846" s="2">
        <v>1</v>
      </c>
    </row>
    <row r="5847" spans="1:9" x14ac:dyDescent="0.25">
      <c r="A5847" s="2">
        <v>0</v>
      </c>
      <c r="B5847" s="2">
        <v>56</v>
      </c>
      <c r="C5847" s="2">
        <v>1</v>
      </c>
      <c r="D5847" s="2">
        <v>1</v>
      </c>
      <c r="E5847" s="2">
        <v>1</v>
      </c>
      <c r="F5847" s="2">
        <v>5</v>
      </c>
      <c r="G5847" s="3">
        <v>152</v>
      </c>
      <c r="H5847" s="2">
        <v>20</v>
      </c>
      <c r="I5847" s="2">
        <v>1</v>
      </c>
    </row>
    <row r="5848" spans="1:9" x14ac:dyDescent="0.25">
      <c r="A5848" s="2">
        <v>1</v>
      </c>
      <c r="B5848" s="2">
        <v>40</v>
      </c>
      <c r="C5848" s="2">
        <v>1</v>
      </c>
      <c r="D5848" s="2">
        <v>0</v>
      </c>
      <c r="E5848" s="2">
        <v>1</v>
      </c>
      <c r="F5848" s="2">
        <v>2</v>
      </c>
      <c r="G5848" s="3">
        <v>57.5</v>
      </c>
      <c r="H5848" s="2">
        <v>15</v>
      </c>
      <c r="I5848" s="2">
        <v>1</v>
      </c>
    </row>
    <row r="5849" spans="1:9" x14ac:dyDescent="0.25">
      <c r="A5849" s="2">
        <v>0</v>
      </c>
      <c r="B5849" s="2">
        <v>54</v>
      </c>
      <c r="C5849" s="2">
        <v>0</v>
      </c>
      <c r="D5849" s="2">
        <v>1</v>
      </c>
      <c r="E5849" s="2">
        <v>1</v>
      </c>
      <c r="F5849" s="2">
        <v>3</v>
      </c>
      <c r="G5849" s="3">
        <v>65.5</v>
      </c>
      <c r="H5849" s="2">
        <v>20</v>
      </c>
      <c r="I5849" s="2">
        <v>1</v>
      </c>
    </row>
    <row r="5850" spans="1:9" x14ac:dyDescent="0.25">
      <c r="A5850" s="2">
        <v>0</v>
      </c>
      <c r="B5850" s="2">
        <v>67</v>
      </c>
      <c r="C5850" s="2">
        <v>1</v>
      </c>
      <c r="D5850" s="2">
        <v>1</v>
      </c>
      <c r="E5850" s="2">
        <v>0</v>
      </c>
      <c r="F5850" s="2">
        <v>3</v>
      </c>
      <c r="G5850" s="3">
        <v>137</v>
      </c>
      <c r="H5850" s="2">
        <v>20</v>
      </c>
      <c r="I5850" s="2">
        <v>1</v>
      </c>
    </row>
    <row r="5851" spans="1:9" x14ac:dyDescent="0.25">
      <c r="A5851" s="2">
        <v>1</v>
      </c>
      <c r="B5851" s="2">
        <v>42</v>
      </c>
      <c r="C5851" s="2">
        <v>1</v>
      </c>
      <c r="D5851" s="2">
        <v>1</v>
      </c>
      <c r="E5851" s="2">
        <v>0</v>
      </c>
      <c r="F5851" s="2">
        <v>3</v>
      </c>
      <c r="G5851" s="3">
        <v>41.5</v>
      </c>
      <c r="H5851" s="2">
        <v>15</v>
      </c>
      <c r="I5851" s="2">
        <v>0</v>
      </c>
    </row>
    <row r="5852" spans="1:9" x14ac:dyDescent="0.25">
      <c r="A5852" s="2">
        <v>0</v>
      </c>
      <c r="B5852" s="2">
        <v>57</v>
      </c>
      <c r="C5852" s="2">
        <v>0</v>
      </c>
      <c r="D5852" s="2">
        <v>0</v>
      </c>
      <c r="E5852" s="2">
        <v>0</v>
      </c>
      <c r="F5852" s="2">
        <v>1</v>
      </c>
      <c r="G5852" s="3">
        <v>29</v>
      </c>
      <c r="H5852" s="2">
        <v>8</v>
      </c>
      <c r="I5852" s="2">
        <v>0</v>
      </c>
    </row>
    <row r="5853" spans="1:9" x14ac:dyDescent="0.25">
      <c r="A5853" s="2">
        <v>0</v>
      </c>
      <c r="B5853" s="2">
        <v>35</v>
      </c>
      <c r="C5853" s="2">
        <v>0</v>
      </c>
      <c r="D5853" s="2">
        <v>1</v>
      </c>
      <c r="E5853" s="2">
        <v>0</v>
      </c>
      <c r="F5853" s="2">
        <v>1</v>
      </c>
      <c r="G5853" s="3">
        <v>82.5</v>
      </c>
      <c r="H5853" s="2">
        <v>8</v>
      </c>
      <c r="I5853" s="2">
        <v>0</v>
      </c>
    </row>
    <row r="5854" spans="1:9" x14ac:dyDescent="0.25">
      <c r="A5854" s="2">
        <v>0</v>
      </c>
      <c r="B5854" s="2">
        <v>62</v>
      </c>
      <c r="C5854" s="2">
        <v>1</v>
      </c>
      <c r="D5854" s="2">
        <v>1</v>
      </c>
      <c r="E5854" s="2">
        <v>1</v>
      </c>
      <c r="F5854" s="2">
        <v>3</v>
      </c>
      <c r="G5854" s="3">
        <v>182</v>
      </c>
      <c r="H5854" s="2">
        <v>20</v>
      </c>
      <c r="I5854" s="2">
        <v>1</v>
      </c>
    </row>
    <row r="5855" spans="1:9" x14ac:dyDescent="0.25">
      <c r="A5855" s="2">
        <v>1</v>
      </c>
      <c r="B5855" s="2">
        <v>46</v>
      </c>
      <c r="C5855" s="2">
        <v>1</v>
      </c>
      <c r="D5855" s="2">
        <v>1</v>
      </c>
      <c r="E5855" s="2">
        <v>0</v>
      </c>
      <c r="F5855" s="2">
        <v>4</v>
      </c>
      <c r="G5855" s="3">
        <v>9</v>
      </c>
      <c r="H5855" s="2">
        <v>20</v>
      </c>
      <c r="I5855" s="2">
        <v>0</v>
      </c>
    </row>
    <row r="5856" spans="1:9" x14ac:dyDescent="0.25">
      <c r="A5856" s="2">
        <v>0</v>
      </c>
      <c r="B5856" s="2">
        <v>38</v>
      </c>
      <c r="C5856" s="2">
        <v>1</v>
      </c>
      <c r="D5856" s="2">
        <v>1</v>
      </c>
      <c r="E5856" s="2">
        <v>1</v>
      </c>
      <c r="F5856" s="2">
        <v>2</v>
      </c>
      <c r="G5856" s="3">
        <v>126</v>
      </c>
      <c r="H5856" s="2">
        <v>18</v>
      </c>
      <c r="I5856" s="2">
        <v>1</v>
      </c>
    </row>
    <row r="5857" spans="1:9" x14ac:dyDescent="0.25">
      <c r="A5857" s="2">
        <v>0</v>
      </c>
      <c r="B5857" s="2">
        <v>39</v>
      </c>
      <c r="C5857" s="2">
        <v>1</v>
      </c>
      <c r="D5857" s="2">
        <v>1</v>
      </c>
      <c r="E5857" s="2">
        <v>0</v>
      </c>
      <c r="F5857" s="2">
        <v>1</v>
      </c>
      <c r="G5857" s="3">
        <v>82</v>
      </c>
      <c r="H5857" s="2">
        <v>9</v>
      </c>
      <c r="I5857" s="2">
        <v>1</v>
      </c>
    </row>
    <row r="5858" spans="1:9" x14ac:dyDescent="0.25">
      <c r="A5858" s="2">
        <v>0</v>
      </c>
      <c r="B5858" s="2">
        <v>64</v>
      </c>
      <c r="C5858" s="2">
        <v>1</v>
      </c>
      <c r="D5858" s="2">
        <v>1</v>
      </c>
      <c r="E5858" s="2">
        <v>0</v>
      </c>
      <c r="F5858" s="2">
        <v>5</v>
      </c>
      <c r="G5858" s="3">
        <v>28</v>
      </c>
      <c r="H5858" s="2">
        <v>8</v>
      </c>
      <c r="I5858" s="2">
        <v>0</v>
      </c>
    </row>
    <row r="5859" spans="1:9" x14ac:dyDescent="0.25">
      <c r="A5859" s="2">
        <v>1</v>
      </c>
      <c r="B5859" s="2">
        <v>55</v>
      </c>
      <c r="C5859" s="2">
        <v>1</v>
      </c>
      <c r="D5859" s="2">
        <v>1</v>
      </c>
      <c r="E5859" s="2">
        <v>1</v>
      </c>
      <c r="F5859" s="2">
        <v>2</v>
      </c>
      <c r="G5859" s="3">
        <v>61.5</v>
      </c>
      <c r="H5859" s="2">
        <v>20</v>
      </c>
      <c r="I5859" s="2">
        <v>0</v>
      </c>
    </row>
    <row r="5860" spans="1:9" x14ac:dyDescent="0.25">
      <c r="A5860" s="2">
        <v>0</v>
      </c>
      <c r="B5860" s="2">
        <v>47</v>
      </c>
      <c r="C5860" s="2">
        <v>1</v>
      </c>
      <c r="D5860" s="2">
        <v>1</v>
      </c>
      <c r="E5860" s="2">
        <v>1</v>
      </c>
      <c r="F5860" s="2">
        <v>3</v>
      </c>
      <c r="G5860" s="3">
        <v>81</v>
      </c>
      <c r="H5860" s="2">
        <v>18</v>
      </c>
      <c r="I5860" s="2">
        <v>1</v>
      </c>
    </row>
    <row r="5861" spans="1:9" x14ac:dyDescent="0.25">
      <c r="A5861" s="2">
        <v>1</v>
      </c>
      <c r="B5861" s="2">
        <v>57</v>
      </c>
      <c r="C5861" s="2">
        <v>1</v>
      </c>
      <c r="D5861" s="2">
        <v>1</v>
      </c>
      <c r="E5861" s="2">
        <v>1</v>
      </c>
      <c r="F5861" s="2">
        <v>3</v>
      </c>
      <c r="G5861" s="3">
        <v>96.5</v>
      </c>
      <c r="H5861" s="2">
        <v>15</v>
      </c>
      <c r="I5861" s="2">
        <v>1</v>
      </c>
    </row>
    <row r="5862" spans="1:9" x14ac:dyDescent="0.25">
      <c r="A5862" s="2">
        <v>1</v>
      </c>
      <c r="B5862" s="2">
        <v>36</v>
      </c>
      <c r="C5862" s="2">
        <v>1</v>
      </c>
      <c r="D5862" s="2">
        <v>1</v>
      </c>
      <c r="E5862" s="2">
        <v>1</v>
      </c>
      <c r="F5862" s="2">
        <v>3</v>
      </c>
      <c r="G5862" s="3">
        <v>70</v>
      </c>
      <c r="H5862" s="2">
        <v>15</v>
      </c>
      <c r="I5862" s="2">
        <v>0</v>
      </c>
    </row>
    <row r="5863" spans="1:9" x14ac:dyDescent="0.25">
      <c r="A5863" s="2">
        <v>0</v>
      </c>
      <c r="B5863" s="2">
        <v>37</v>
      </c>
      <c r="C5863" s="2">
        <v>1</v>
      </c>
      <c r="D5863" s="2">
        <v>1</v>
      </c>
      <c r="E5863" s="2">
        <v>1</v>
      </c>
      <c r="F5863" s="2">
        <v>2</v>
      </c>
      <c r="G5863" s="3">
        <v>115</v>
      </c>
      <c r="H5863" s="2">
        <v>18</v>
      </c>
      <c r="I5863" s="2">
        <v>1</v>
      </c>
    </row>
    <row r="5864" spans="1:9" x14ac:dyDescent="0.25">
      <c r="A5864" s="2">
        <v>1</v>
      </c>
      <c r="B5864" s="2">
        <v>58</v>
      </c>
      <c r="C5864" s="2">
        <v>1</v>
      </c>
      <c r="D5864" s="2">
        <v>1</v>
      </c>
      <c r="E5864" s="2">
        <v>1</v>
      </c>
      <c r="F5864" s="2">
        <v>2</v>
      </c>
      <c r="G5864" s="3">
        <v>142</v>
      </c>
      <c r="H5864" s="2">
        <v>20</v>
      </c>
      <c r="I5864" s="2">
        <v>0</v>
      </c>
    </row>
    <row r="5865" spans="1:9" x14ac:dyDescent="0.25">
      <c r="A5865" s="2">
        <v>1</v>
      </c>
      <c r="B5865" s="2">
        <v>46</v>
      </c>
      <c r="C5865" s="2">
        <v>1</v>
      </c>
      <c r="D5865" s="2">
        <v>1</v>
      </c>
      <c r="E5865" s="2">
        <v>1</v>
      </c>
      <c r="F5865" s="2">
        <v>3</v>
      </c>
      <c r="G5865" s="3">
        <v>72</v>
      </c>
      <c r="H5865" s="2">
        <v>15</v>
      </c>
      <c r="I5865" s="2">
        <v>1</v>
      </c>
    </row>
    <row r="5866" spans="1:9" x14ac:dyDescent="0.25">
      <c r="A5866" s="2">
        <v>1</v>
      </c>
      <c r="B5866" s="2">
        <v>47</v>
      </c>
      <c r="C5866" s="2">
        <v>1</v>
      </c>
      <c r="D5866" s="2">
        <v>1</v>
      </c>
      <c r="E5866" s="2">
        <v>0</v>
      </c>
      <c r="F5866" s="2">
        <v>1</v>
      </c>
      <c r="G5866" s="3">
        <v>102</v>
      </c>
      <c r="H5866" s="2">
        <v>20</v>
      </c>
      <c r="I5866" s="2">
        <v>0</v>
      </c>
    </row>
    <row r="5867" spans="1:9" x14ac:dyDescent="0.25">
      <c r="A5867" s="2">
        <v>1</v>
      </c>
      <c r="B5867" s="2">
        <v>54</v>
      </c>
      <c r="C5867" s="2">
        <v>1</v>
      </c>
      <c r="D5867" s="2">
        <v>1</v>
      </c>
      <c r="E5867" s="2">
        <v>1</v>
      </c>
      <c r="F5867" s="2">
        <v>2</v>
      </c>
      <c r="G5867" s="3">
        <v>7</v>
      </c>
      <c r="H5867" s="2">
        <v>18</v>
      </c>
      <c r="I5867" s="2">
        <v>0</v>
      </c>
    </row>
    <row r="5868" spans="1:9" x14ac:dyDescent="0.25">
      <c r="A5868" s="2">
        <v>1</v>
      </c>
      <c r="B5868" s="2">
        <v>59</v>
      </c>
      <c r="C5868" s="2">
        <v>1</v>
      </c>
      <c r="D5868" s="2">
        <v>1</v>
      </c>
      <c r="E5868" s="2">
        <v>1</v>
      </c>
      <c r="F5868" s="2">
        <v>2</v>
      </c>
      <c r="G5868" s="3">
        <v>106</v>
      </c>
      <c r="H5868" s="2">
        <v>20</v>
      </c>
      <c r="I5868" s="2">
        <v>0</v>
      </c>
    </row>
    <row r="5869" spans="1:9" x14ac:dyDescent="0.25">
      <c r="A5869" s="2">
        <v>0</v>
      </c>
      <c r="B5869" s="2">
        <v>39</v>
      </c>
      <c r="C5869" s="2">
        <v>1</v>
      </c>
      <c r="D5869" s="2">
        <v>0</v>
      </c>
      <c r="E5869" s="2">
        <v>0</v>
      </c>
      <c r="F5869" s="2">
        <v>1</v>
      </c>
      <c r="G5869" s="3">
        <v>62</v>
      </c>
      <c r="H5869" s="2">
        <v>18</v>
      </c>
      <c r="I5869" s="2">
        <v>1</v>
      </c>
    </row>
    <row r="5870" spans="1:9" x14ac:dyDescent="0.25">
      <c r="A5870" s="2">
        <v>1</v>
      </c>
      <c r="B5870" s="2">
        <v>45</v>
      </c>
      <c r="C5870" s="2">
        <v>0</v>
      </c>
      <c r="D5870" s="2">
        <v>0</v>
      </c>
      <c r="E5870" s="2">
        <v>1</v>
      </c>
      <c r="F5870" s="2">
        <v>3</v>
      </c>
      <c r="G5870" s="3">
        <v>95.5</v>
      </c>
      <c r="H5870" s="2">
        <v>16</v>
      </c>
      <c r="I5870" s="2">
        <v>1</v>
      </c>
    </row>
    <row r="5871" spans="1:9" x14ac:dyDescent="0.25">
      <c r="A5871" s="2">
        <v>0</v>
      </c>
      <c r="B5871" s="2">
        <v>47</v>
      </c>
      <c r="C5871" s="2">
        <v>1</v>
      </c>
      <c r="D5871" s="2">
        <v>1</v>
      </c>
      <c r="E5871" s="2">
        <v>0</v>
      </c>
      <c r="F5871" s="2">
        <v>1</v>
      </c>
      <c r="G5871" s="3">
        <v>242</v>
      </c>
      <c r="H5871" s="2">
        <v>15</v>
      </c>
      <c r="I5871" s="2">
        <v>1</v>
      </c>
    </row>
    <row r="5872" spans="1:9" x14ac:dyDescent="0.25">
      <c r="A5872" s="2">
        <v>1</v>
      </c>
      <c r="B5872" s="2">
        <v>55</v>
      </c>
      <c r="C5872" s="2">
        <v>1</v>
      </c>
      <c r="D5872" s="2">
        <v>1</v>
      </c>
      <c r="E5872" s="2">
        <v>1</v>
      </c>
      <c r="F5872" s="2">
        <v>7</v>
      </c>
      <c r="G5872" s="3">
        <v>72</v>
      </c>
      <c r="H5872" s="2">
        <v>13</v>
      </c>
      <c r="I5872" s="2">
        <v>0</v>
      </c>
    </row>
    <row r="5873" spans="1:9" x14ac:dyDescent="0.25">
      <c r="A5873" s="2">
        <v>0</v>
      </c>
      <c r="B5873" s="2">
        <v>55</v>
      </c>
      <c r="C5873" s="2">
        <v>1</v>
      </c>
      <c r="D5873" s="2">
        <v>1</v>
      </c>
      <c r="E5873" s="2">
        <v>1</v>
      </c>
      <c r="F5873" s="2">
        <v>6</v>
      </c>
      <c r="G5873" s="3">
        <v>173</v>
      </c>
      <c r="H5873" s="2">
        <v>12</v>
      </c>
      <c r="I5873" s="2">
        <v>1</v>
      </c>
    </row>
    <row r="5874" spans="1:9" x14ac:dyDescent="0.25">
      <c r="A5874" s="2">
        <v>1</v>
      </c>
      <c r="B5874" s="2">
        <v>49</v>
      </c>
      <c r="C5874" s="2">
        <v>1</v>
      </c>
      <c r="D5874" s="2">
        <v>1</v>
      </c>
      <c r="E5874" s="2">
        <v>0</v>
      </c>
      <c r="F5874" s="2">
        <v>1</v>
      </c>
      <c r="G5874" s="3">
        <v>69</v>
      </c>
      <c r="H5874" s="2">
        <v>20</v>
      </c>
      <c r="I5874" s="2">
        <v>0</v>
      </c>
    </row>
    <row r="5875" spans="1:9" x14ac:dyDescent="0.25">
      <c r="A5875" s="2">
        <v>1</v>
      </c>
      <c r="B5875" s="2">
        <v>53</v>
      </c>
      <c r="C5875" s="2">
        <v>0</v>
      </c>
      <c r="D5875" s="2">
        <v>1</v>
      </c>
      <c r="E5875" s="2">
        <v>1</v>
      </c>
      <c r="F5875" s="2">
        <v>3</v>
      </c>
      <c r="G5875" s="3">
        <v>28</v>
      </c>
      <c r="H5875" s="2">
        <v>20</v>
      </c>
      <c r="I5875" s="2">
        <v>0</v>
      </c>
    </row>
    <row r="5876" spans="1:9" x14ac:dyDescent="0.25">
      <c r="A5876" s="2">
        <v>1</v>
      </c>
      <c r="B5876" s="2">
        <v>42</v>
      </c>
      <c r="C5876" s="2">
        <v>1</v>
      </c>
      <c r="D5876" s="2">
        <v>1</v>
      </c>
      <c r="E5876" s="2">
        <v>0</v>
      </c>
      <c r="F5876" s="2">
        <v>1</v>
      </c>
      <c r="G5876" s="3">
        <v>54</v>
      </c>
      <c r="H5876" s="2">
        <v>15</v>
      </c>
      <c r="I5876" s="2">
        <v>0</v>
      </c>
    </row>
    <row r="5877" spans="1:9" x14ac:dyDescent="0.25">
      <c r="A5877" s="2">
        <v>0</v>
      </c>
      <c r="B5877" s="2">
        <v>70</v>
      </c>
      <c r="C5877" s="2">
        <v>0</v>
      </c>
      <c r="D5877" s="2">
        <v>1</v>
      </c>
      <c r="E5877" s="2">
        <v>0</v>
      </c>
      <c r="F5877" s="2">
        <v>1</v>
      </c>
      <c r="G5877" s="3">
        <v>16</v>
      </c>
      <c r="H5877" s="2">
        <v>8</v>
      </c>
      <c r="I5877" s="2">
        <v>1</v>
      </c>
    </row>
    <row r="5878" spans="1:9" x14ac:dyDescent="0.25">
      <c r="A5878" s="2">
        <v>0</v>
      </c>
      <c r="B5878" s="2">
        <v>38</v>
      </c>
      <c r="C5878" s="2">
        <v>1</v>
      </c>
      <c r="D5878" s="2">
        <v>0</v>
      </c>
      <c r="E5878" s="2">
        <v>1</v>
      </c>
      <c r="F5878" s="2">
        <v>4</v>
      </c>
      <c r="G5878" s="3">
        <v>129</v>
      </c>
      <c r="H5878" s="2">
        <v>18</v>
      </c>
      <c r="I5878" s="2">
        <v>1</v>
      </c>
    </row>
    <row r="5879" spans="1:9" x14ac:dyDescent="0.25">
      <c r="A5879" s="2">
        <v>1</v>
      </c>
      <c r="B5879" s="2">
        <v>54</v>
      </c>
      <c r="C5879" s="2">
        <v>1</v>
      </c>
      <c r="D5879" s="2">
        <v>1</v>
      </c>
      <c r="E5879" s="2">
        <v>0</v>
      </c>
      <c r="F5879" s="2">
        <v>1</v>
      </c>
      <c r="G5879" s="3">
        <v>101</v>
      </c>
      <c r="H5879" s="2">
        <v>18</v>
      </c>
      <c r="I5879" s="2">
        <v>0</v>
      </c>
    </row>
    <row r="5880" spans="1:9" x14ac:dyDescent="0.25">
      <c r="A5880" s="2">
        <v>1</v>
      </c>
      <c r="B5880" s="2">
        <v>46</v>
      </c>
      <c r="C5880" s="2">
        <v>0</v>
      </c>
      <c r="D5880" s="2">
        <v>1</v>
      </c>
      <c r="E5880" s="2">
        <v>0</v>
      </c>
      <c r="F5880" s="2">
        <v>1</v>
      </c>
      <c r="G5880" s="3">
        <v>89</v>
      </c>
      <c r="H5880" s="2">
        <v>18</v>
      </c>
      <c r="I5880" s="2">
        <v>0</v>
      </c>
    </row>
    <row r="5881" spans="1:9" x14ac:dyDescent="0.25">
      <c r="A5881" s="2">
        <v>1</v>
      </c>
      <c r="B5881" s="2">
        <v>45</v>
      </c>
      <c r="C5881" s="2">
        <v>1</v>
      </c>
      <c r="D5881" s="2">
        <v>1</v>
      </c>
      <c r="E5881" s="2">
        <v>1</v>
      </c>
      <c r="F5881" s="2">
        <v>2</v>
      </c>
      <c r="G5881" s="3">
        <v>163</v>
      </c>
      <c r="H5881" s="2">
        <v>18</v>
      </c>
      <c r="I5881" s="2">
        <v>0</v>
      </c>
    </row>
    <row r="5882" spans="1:9" x14ac:dyDescent="0.25">
      <c r="A5882" s="2">
        <v>0</v>
      </c>
      <c r="B5882" s="2">
        <v>40</v>
      </c>
      <c r="C5882" s="2">
        <v>1</v>
      </c>
      <c r="D5882" s="2">
        <v>1</v>
      </c>
      <c r="E5882" s="2">
        <v>0</v>
      </c>
      <c r="F5882" s="2">
        <v>2</v>
      </c>
      <c r="G5882" s="3">
        <v>26</v>
      </c>
      <c r="H5882" s="2">
        <v>9</v>
      </c>
      <c r="I5882" s="2">
        <v>1</v>
      </c>
    </row>
    <row r="5883" spans="1:9" x14ac:dyDescent="0.25">
      <c r="A5883" s="2">
        <v>1</v>
      </c>
      <c r="B5883" s="2">
        <v>38</v>
      </c>
      <c r="C5883" s="2">
        <v>1</v>
      </c>
      <c r="D5883" s="2">
        <v>1</v>
      </c>
      <c r="E5883" s="2">
        <v>1</v>
      </c>
      <c r="F5883" s="2">
        <v>4</v>
      </c>
      <c r="G5883" s="3">
        <v>105</v>
      </c>
      <c r="H5883" s="2">
        <v>15</v>
      </c>
      <c r="I5883" s="2">
        <v>1</v>
      </c>
    </row>
    <row r="5884" spans="1:9" x14ac:dyDescent="0.25">
      <c r="A5884" s="2">
        <v>0</v>
      </c>
      <c r="B5884" s="2">
        <v>50</v>
      </c>
      <c r="C5884" s="2">
        <v>0</v>
      </c>
      <c r="D5884" s="2">
        <v>1</v>
      </c>
      <c r="E5884" s="2">
        <v>0</v>
      </c>
      <c r="F5884" s="2">
        <v>2</v>
      </c>
      <c r="G5884" s="3">
        <v>8</v>
      </c>
      <c r="H5884" s="2">
        <v>8</v>
      </c>
      <c r="I5884" s="2">
        <v>1</v>
      </c>
    </row>
    <row r="5885" spans="1:9" x14ac:dyDescent="0.25">
      <c r="A5885" s="2">
        <v>0</v>
      </c>
      <c r="B5885" s="2">
        <v>57</v>
      </c>
      <c r="C5885" s="2">
        <v>1</v>
      </c>
      <c r="D5885" s="2">
        <v>0</v>
      </c>
      <c r="E5885" s="2">
        <v>1</v>
      </c>
      <c r="F5885" s="2">
        <v>2</v>
      </c>
      <c r="G5885" s="3">
        <v>31</v>
      </c>
      <c r="H5885" s="2">
        <v>8</v>
      </c>
      <c r="I5885" s="2">
        <v>0</v>
      </c>
    </row>
    <row r="5886" spans="1:9" x14ac:dyDescent="0.25">
      <c r="A5886" s="2">
        <v>1</v>
      </c>
      <c r="B5886" s="2">
        <v>59</v>
      </c>
      <c r="C5886" s="2">
        <v>1</v>
      </c>
      <c r="D5886" s="2">
        <v>1</v>
      </c>
      <c r="E5886" s="2">
        <v>1</v>
      </c>
      <c r="F5886" s="2">
        <v>3</v>
      </c>
      <c r="G5886" s="3">
        <v>106</v>
      </c>
      <c r="H5886" s="2">
        <v>20</v>
      </c>
      <c r="I5886" s="2">
        <v>0</v>
      </c>
    </row>
    <row r="5887" spans="1:9" x14ac:dyDescent="0.25">
      <c r="A5887" s="2">
        <v>0</v>
      </c>
      <c r="B5887" s="2">
        <v>37</v>
      </c>
      <c r="C5887" s="2">
        <v>1</v>
      </c>
      <c r="D5887" s="2">
        <v>1</v>
      </c>
      <c r="E5887" s="2">
        <v>0</v>
      </c>
      <c r="F5887" s="2">
        <v>1</v>
      </c>
      <c r="G5887" s="3">
        <v>102</v>
      </c>
      <c r="H5887" s="2">
        <v>18</v>
      </c>
      <c r="I5887" s="2">
        <v>1</v>
      </c>
    </row>
    <row r="5888" spans="1:9" x14ac:dyDescent="0.25">
      <c r="A5888" s="2">
        <v>0</v>
      </c>
      <c r="B5888" s="2">
        <v>43</v>
      </c>
      <c r="C5888" s="2">
        <v>1</v>
      </c>
      <c r="D5888" s="2">
        <v>1</v>
      </c>
      <c r="E5888" s="2">
        <v>0</v>
      </c>
      <c r="F5888" s="2">
        <v>1</v>
      </c>
      <c r="G5888" s="3">
        <v>42</v>
      </c>
      <c r="H5888" s="2">
        <v>18</v>
      </c>
      <c r="I5888" s="2">
        <v>1</v>
      </c>
    </row>
    <row r="5889" spans="1:9" x14ac:dyDescent="0.25">
      <c r="A5889" s="2">
        <v>0</v>
      </c>
      <c r="B5889" s="2">
        <v>48</v>
      </c>
      <c r="C5889" s="2">
        <v>1</v>
      </c>
      <c r="D5889" s="2">
        <v>1</v>
      </c>
      <c r="E5889" s="2">
        <v>0</v>
      </c>
      <c r="F5889" s="2">
        <v>1</v>
      </c>
      <c r="G5889" s="3">
        <v>41</v>
      </c>
      <c r="H5889" s="2">
        <v>8</v>
      </c>
      <c r="I5889" s="2">
        <v>1</v>
      </c>
    </row>
    <row r="5890" spans="1:9" x14ac:dyDescent="0.25">
      <c r="A5890" s="2">
        <v>0</v>
      </c>
      <c r="B5890" s="2">
        <v>58</v>
      </c>
      <c r="C5890" s="2">
        <v>0</v>
      </c>
      <c r="D5890" s="2">
        <v>1</v>
      </c>
      <c r="E5890" s="2">
        <v>1</v>
      </c>
      <c r="F5890" s="2">
        <v>5</v>
      </c>
      <c r="G5890" s="3">
        <v>75</v>
      </c>
      <c r="H5890" s="2">
        <v>20</v>
      </c>
      <c r="I5890" s="2">
        <v>1</v>
      </c>
    </row>
    <row r="5891" spans="1:9" x14ac:dyDescent="0.25">
      <c r="A5891" s="2">
        <v>0</v>
      </c>
      <c r="B5891" s="2">
        <v>47</v>
      </c>
      <c r="C5891" s="2">
        <v>1</v>
      </c>
      <c r="D5891" s="2">
        <v>0</v>
      </c>
      <c r="E5891" s="2">
        <v>1</v>
      </c>
      <c r="F5891" s="2">
        <v>4</v>
      </c>
      <c r="G5891" s="3">
        <v>123</v>
      </c>
      <c r="H5891" s="2">
        <v>18</v>
      </c>
      <c r="I5891" s="2">
        <v>0</v>
      </c>
    </row>
    <row r="5892" spans="1:9" x14ac:dyDescent="0.25">
      <c r="A5892" s="2">
        <v>1</v>
      </c>
      <c r="B5892" s="2">
        <v>61</v>
      </c>
      <c r="C5892" s="2">
        <v>1</v>
      </c>
      <c r="D5892" s="2">
        <v>1</v>
      </c>
      <c r="E5892" s="2">
        <v>1</v>
      </c>
      <c r="F5892" s="2">
        <v>3</v>
      </c>
      <c r="G5892" s="3">
        <v>126</v>
      </c>
      <c r="H5892" s="2">
        <v>20</v>
      </c>
      <c r="I5892" s="2">
        <v>0</v>
      </c>
    </row>
    <row r="5893" spans="1:9" x14ac:dyDescent="0.25">
      <c r="A5893" s="2">
        <v>1</v>
      </c>
      <c r="B5893" s="2">
        <v>52</v>
      </c>
      <c r="C5893" s="2">
        <v>1</v>
      </c>
      <c r="D5893" s="2">
        <v>1</v>
      </c>
      <c r="E5893" s="2">
        <v>1</v>
      </c>
      <c r="F5893" s="2">
        <v>2</v>
      </c>
      <c r="G5893" s="3">
        <v>154</v>
      </c>
      <c r="H5893" s="2">
        <v>13</v>
      </c>
      <c r="I5893" s="2">
        <v>1</v>
      </c>
    </row>
    <row r="5894" spans="1:9" x14ac:dyDescent="0.25">
      <c r="A5894" s="2">
        <v>0</v>
      </c>
      <c r="B5894" s="2">
        <v>42</v>
      </c>
      <c r="C5894" s="2">
        <v>1</v>
      </c>
      <c r="D5894" s="2">
        <v>0</v>
      </c>
      <c r="E5894" s="2">
        <v>1</v>
      </c>
      <c r="F5894" s="2">
        <v>3</v>
      </c>
      <c r="G5894" s="3">
        <v>69</v>
      </c>
      <c r="H5894" s="2">
        <v>18</v>
      </c>
      <c r="I5894" s="2">
        <v>1</v>
      </c>
    </row>
    <row r="5895" spans="1:9" x14ac:dyDescent="0.25">
      <c r="A5895" s="2">
        <v>0</v>
      </c>
      <c r="B5895" s="2">
        <v>53</v>
      </c>
      <c r="C5895" s="2">
        <v>0</v>
      </c>
      <c r="D5895" s="2">
        <v>1</v>
      </c>
      <c r="E5895" s="2">
        <v>1</v>
      </c>
      <c r="F5895" s="2">
        <v>6</v>
      </c>
      <c r="G5895" s="3">
        <v>92</v>
      </c>
      <c r="H5895" s="2">
        <v>18</v>
      </c>
      <c r="I5895" s="2">
        <v>1</v>
      </c>
    </row>
    <row r="5896" spans="1:9" x14ac:dyDescent="0.25">
      <c r="A5896" s="2">
        <v>1</v>
      </c>
      <c r="B5896" s="2">
        <v>57</v>
      </c>
      <c r="C5896" s="2">
        <v>1</v>
      </c>
      <c r="D5896" s="2">
        <v>1</v>
      </c>
      <c r="E5896" s="2">
        <v>1</v>
      </c>
      <c r="F5896" s="2">
        <v>6</v>
      </c>
      <c r="G5896" s="3">
        <v>21</v>
      </c>
      <c r="H5896" s="2">
        <v>12</v>
      </c>
      <c r="I5896" s="2">
        <v>0</v>
      </c>
    </row>
    <row r="5897" spans="1:9" x14ac:dyDescent="0.25">
      <c r="A5897" s="2">
        <v>0</v>
      </c>
      <c r="B5897" s="2">
        <v>47</v>
      </c>
      <c r="C5897" s="2">
        <v>0</v>
      </c>
      <c r="D5897" s="2">
        <v>1</v>
      </c>
      <c r="E5897" s="2">
        <v>0</v>
      </c>
      <c r="F5897" s="2">
        <v>1</v>
      </c>
      <c r="G5897" s="3">
        <v>34</v>
      </c>
      <c r="H5897" s="2">
        <v>8</v>
      </c>
      <c r="I5897" s="2">
        <v>1</v>
      </c>
    </row>
    <row r="5898" spans="1:9" x14ac:dyDescent="0.25">
      <c r="A5898" s="2">
        <v>1</v>
      </c>
      <c r="B5898" s="2">
        <v>38</v>
      </c>
      <c r="C5898" s="2">
        <v>1</v>
      </c>
      <c r="D5898" s="2">
        <v>1</v>
      </c>
      <c r="E5898" s="2">
        <v>1</v>
      </c>
      <c r="F5898" s="2">
        <v>3</v>
      </c>
      <c r="G5898" s="3">
        <v>93</v>
      </c>
      <c r="H5898" s="2">
        <v>18</v>
      </c>
      <c r="I5898" s="2">
        <v>0</v>
      </c>
    </row>
    <row r="5899" spans="1:9" x14ac:dyDescent="0.25">
      <c r="A5899" s="2">
        <v>0</v>
      </c>
      <c r="B5899" s="2">
        <v>38</v>
      </c>
      <c r="C5899" s="2">
        <v>1</v>
      </c>
      <c r="D5899" s="2">
        <v>1</v>
      </c>
      <c r="E5899" s="2">
        <v>1</v>
      </c>
      <c r="F5899" s="2">
        <v>4</v>
      </c>
      <c r="G5899" s="3">
        <v>116</v>
      </c>
      <c r="H5899" s="2">
        <v>12</v>
      </c>
      <c r="I5899" s="2">
        <v>0</v>
      </c>
    </row>
    <row r="5900" spans="1:9" x14ac:dyDescent="0.25">
      <c r="A5900" s="2">
        <v>1</v>
      </c>
      <c r="B5900" s="2">
        <v>61</v>
      </c>
      <c r="C5900" s="2">
        <v>1</v>
      </c>
      <c r="D5900" s="2">
        <v>1</v>
      </c>
      <c r="E5900" s="2">
        <v>1</v>
      </c>
      <c r="F5900" s="2">
        <v>5</v>
      </c>
      <c r="G5900" s="3">
        <v>121</v>
      </c>
      <c r="H5900" s="2">
        <v>16</v>
      </c>
      <c r="I5900" s="2">
        <v>0</v>
      </c>
    </row>
    <row r="5901" spans="1:9" x14ac:dyDescent="0.25">
      <c r="A5901" s="2">
        <v>1</v>
      </c>
      <c r="B5901" s="2">
        <v>60</v>
      </c>
      <c r="C5901" s="2">
        <v>0</v>
      </c>
      <c r="D5901" s="2">
        <v>1</v>
      </c>
      <c r="E5901" s="2">
        <v>1</v>
      </c>
      <c r="F5901" s="2">
        <v>2</v>
      </c>
      <c r="G5901" s="3">
        <v>128</v>
      </c>
      <c r="H5901" s="2">
        <v>20</v>
      </c>
      <c r="I5901" s="2">
        <v>0</v>
      </c>
    </row>
    <row r="5902" spans="1:9" x14ac:dyDescent="0.25">
      <c r="A5902" s="2">
        <v>0</v>
      </c>
      <c r="B5902" s="2">
        <v>58</v>
      </c>
      <c r="C5902" s="2">
        <v>1</v>
      </c>
      <c r="D5902" s="2">
        <v>1</v>
      </c>
      <c r="E5902" s="2">
        <v>1</v>
      </c>
      <c r="F5902" s="2">
        <v>6</v>
      </c>
      <c r="G5902" s="3">
        <v>64</v>
      </c>
      <c r="H5902" s="2">
        <v>12</v>
      </c>
      <c r="I5902" s="2">
        <v>1</v>
      </c>
    </row>
    <row r="5903" spans="1:9" x14ac:dyDescent="0.25">
      <c r="A5903" s="2">
        <v>0</v>
      </c>
      <c r="B5903" s="2">
        <v>53</v>
      </c>
      <c r="C5903" s="2">
        <v>1</v>
      </c>
      <c r="D5903" s="2">
        <v>0</v>
      </c>
      <c r="E5903" s="2">
        <v>0</v>
      </c>
      <c r="F5903" s="2">
        <v>2</v>
      </c>
      <c r="G5903" s="3">
        <v>111</v>
      </c>
      <c r="H5903" s="2">
        <v>18</v>
      </c>
      <c r="I5903" s="2">
        <v>0</v>
      </c>
    </row>
    <row r="5904" spans="1:9" x14ac:dyDescent="0.25">
      <c r="A5904" s="2">
        <v>1</v>
      </c>
      <c r="B5904" s="2">
        <v>63</v>
      </c>
      <c r="C5904" s="2">
        <v>0</v>
      </c>
      <c r="D5904" s="2">
        <v>1</v>
      </c>
      <c r="E5904" s="2">
        <v>0</v>
      </c>
      <c r="F5904" s="2">
        <v>3</v>
      </c>
      <c r="G5904" s="3">
        <v>59</v>
      </c>
      <c r="H5904" s="2">
        <v>13</v>
      </c>
      <c r="I5904" s="2">
        <v>1</v>
      </c>
    </row>
    <row r="5905" spans="1:9" x14ac:dyDescent="0.25">
      <c r="A5905" s="2">
        <v>0</v>
      </c>
      <c r="B5905" s="2">
        <v>72</v>
      </c>
      <c r="C5905" s="2">
        <v>1</v>
      </c>
      <c r="D5905" s="2">
        <v>1</v>
      </c>
      <c r="E5905" s="2">
        <v>0</v>
      </c>
      <c r="F5905" s="2">
        <v>1</v>
      </c>
      <c r="G5905" s="3">
        <v>72</v>
      </c>
      <c r="H5905" s="2">
        <v>20</v>
      </c>
      <c r="I5905" s="2">
        <v>1</v>
      </c>
    </row>
    <row r="5906" spans="1:9" x14ac:dyDescent="0.25">
      <c r="A5906" s="2">
        <v>1</v>
      </c>
      <c r="B5906" s="2">
        <v>59</v>
      </c>
      <c r="C5906" s="2">
        <v>1</v>
      </c>
      <c r="D5906" s="2">
        <v>1</v>
      </c>
      <c r="E5906" s="2">
        <v>1</v>
      </c>
      <c r="F5906" s="2">
        <v>2</v>
      </c>
      <c r="G5906" s="3">
        <v>116.5</v>
      </c>
      <c r="H5906" s="2">
        <v>20</v>
      </c>
      <c r="I5906" s="2">
        <v>0</v>
      </c>
    </row>
    <row r="5907" spans="1:9" x14ac:dyDescent="0.25">
      <c r="A5907" s="2">
        <v>1</v>
      </c>
      <c r="B5907" s="2">
        <v>52</v>
      </c>
      <c r="C5907" s="2">
        <v>1</v>
      </c>
      <c r="D5907" s="2">
        <v>1</v>
      </c>
      <c r="E5907" s="2">
        <v>1</v>
      </c>
      <c r="F5907" s="2">
        <v>5</v>
      </c>
      <c r="G5907" s="3">
        <v>156</v>
      </c>
      <c r="H5907" s="2">
        <v>15</v>
      </c>
      <c r="I5907" s="2">
        <v>1</v>
      </c>
    </row>
    <row r="5908" spans="1:9" x14ac:dyDescent="0.25">
      <c r="A5908" s="2">
        <v>0</v>
      </c>
      <c r="B5908" s="2">
        <v>49</v>
      </c>
      <c r="C5908" s="2">
        <v>1</v>
      </c>
      <c r="D5908" s="2">
        <v>1</v>
      </c>
      <c r="E5908" s="2">
        <v>0</v>
      </c>
      <c r="F5908" s="2">
        <v>1</v>
      </c>
      <c r="G5908" s="3">
        <v>63.5</v>
      </c>
      <c r="H5908" s="2">
        <v>9</v>
      </c>
      <c r="I5908" s="2">
        <v>1</v>
      </c>
    </row>
    <row r="5909" spans="1:9" x14ac:dyDescent="0.25">
      <c r="A5909" s="2">
        <v>0</v>
      </c>
      <c r="B5909" s="2">
        <v>53</v>
      </c>
      <c r="C5909" s="2">
        <v>1</v>
      </c>
      <c r="D5909" s="2">
        <v>1</v>
      </c>
      <c r="E5909" s="2">
        <v>1</v>
      </c>
      <c r="F5909" s="2">
        <v>2</v>
      </c>
      <c r="G5909" s="3">
        <v>30</v>
      </c>
      <c r="H5909" s="2">
        <v>18</v>
      </c>
      <c r="I5909" s="2">
        <v>1</v>
      </c>
    </row>
    <row r="5910" spans="1:9" x14ac:dyDescent="0.25">
      <c r="A5910" s="2">
        <v>0</v>
      </c>
      <c r="B5910" s="2">
        <v>61</v>
      </c>
      <c r="C5910" s="2">
        <v>0</v>
      </c>
      <c r="D5910" s="2">
        <v>1</v>
      </c>
      <c r="E5910" s="2">
        <v>1</v>
      </c>
      <c r="F5910" s="2">
        <v>3</v>
      </c>
      <c r="G5910" s="3">
        <v>35</v>
      </c>
      <c r="H5910" s="2">
        <v>8</v>
      </c>
      <c r="I5910" s="2">
        <v>1</v>
      </c>
    </row>
    <row r="5911" spans="1:9" x14ac:dyDescent="0.25">
      <c r="A5911" s="2">
        <v>0</v>
      </c>
      <c r="B5911" s="2">
        <v>48</v>
      </c>
      <c r="C5911" s="2">
        <v>1</v>
      </c>
      <c r="D5911" s="2">
        <v>1</v>
      </c>
      <c r="E5911" s="2">
        <v>1</v>
      </c>
      <c r="F5911" s="2">
        <v>4</v>
      </c>
      <c r="G5911" s="3">
        <v>68</v>
      </c>
      <c r="H5911" s="2">
        <v>20</v>
      </c>
      <c r="I5911" s="2">
        <v>1</v>
      </c>
    </row>
    <row r="5912" spans="1:9" x14ac:dyDescent="0.25">
      <c r="A5912" s="2">
        <v>1</v>
      </c>
      <c r="B5912" s="2">
        <v>62</v>
      </c>
      <c r="C5912" s="2">
        <v>1</v>
      </c>
      <c r="D5912" s="2">
        <v>1</v>
      </c>
      <c r="E5912" s="2">
        <v>1</v>
      </c>
      <c r="F5912" s="2">
        <v>3</v>
      </c>
      <c r="G5912" s="3">
        <v>107</v>
      </c>
      <c r="H5912" s="2">
        <v>20</v>
      </c>
      <c r="I5912" s="2">
        <v>0</v>
      </c>
    </row>
    <row r="5913" spans="1:9" x14ac:dyDescent="0.25">
      <c r="A5913" s="2">
        <v>1</v>
      </c>
      <c r="B5913" s="2">
        <v>53</v>
      </c>
      <c r="C5913" s="2">
        <v>1</v>
      </c>
      <c r="D5913" s="2">
        <v>1</v>
      </c>
      <c r="E5913" s="2">
        <v>1</v>
      </c>
      <c r="F5913" s="2">
        <v>6</v>
      </c>
      <c r="G5913" s="3">
        <v>82</v>
      </c>
      <c r="H5913" s="2">
        <v>16</v>
      </c>
      <c r="I5913" s="2">
        <v>0</v>
      </c>
    </row>
    <row r="5914" spans="1:9" x14ac:dyDescent="0.25">
      <c r="A5914" s="2">
        <v>0</v>
      </c>
      <c r="B5914" s="2">
        <v>47</v>
      </c>
      <c r="C5914" s="2">
        <v>1</v>
      </c>
      <c r="D5914" s="2">
        <v>1</v>
      </c>
      <c r="E5914" s="2">
        <v>1</v>
      </c>
      <c r="F5914" s="2">
        <v>4</v>
      </c>
      <c r="G5914" s="3">
        <v>30</v>
      </c>
      <c r="H5914" s="2">
        <v>8</v>
      </c>
      <c r="I5914" s="2">
        <v>0</v>
      </c>
    </row>
    <row r="5915" spans="1:9" x14ac:dyDescent="0.25">
      <c r="A5915" s="2">
        <v>0</v>
      </c>
      <c r="B5915" s="2">
        <v>49</v>
      </c>
      <c r="C5915" s="2">
        <v>1</v>
      </c>
      <c r="D5915" s="2">
        <v>1</v>
      </c>
      <c r="E5915" s="2">
        <v>1</v>
      </c>
      <c r="F5915" s="2">
        <v>4</v>
      </c>
      <c r="G5915" s="3">
        <v>106</v>
      </c>
      <c r="H5915" s="2">
        <v>20</v>
      </c>
      <c r="I5915" s="2">
        <v>1</v>
      </c>
    </row>
    <row r="5916" spans="1:9" x14ac:dyDescent="0.25">
      <c r="A5916" s="2">
        <v>0</v>
      </c>
      <c r="B5916" s="2">
        <v>50</v>
      </c>
      <c r="C5916" s="2">
        <v>1</v>
      </c>
      <c r="D5916" s="2">
        <v>1</v>
      </c>
      <c r="E5916" s="2">
        <v>1</v>
      </c>
      <c r="F5916" s="2">
        <v>2</v>
      </c>
      <c r="G5916" s="3">
        <v>116</v>
      </c>
      <c r="H5916" s="2">
        <v>20</v>
      </c>
      <c r="I5916" s="2">
        <v>1</v>
      </c>
    </row>
    <row r="5917" spans="1:9" x14ac:dyDescent="0.25">
      <c r="A5917" s="2">
        <v>1</v>
      </c>
      <c r="B5917" s="2">
        <v>49</v>
      </c>
      <c r="C5917" s="2">
        <v>1</v>
      </c>
      <c r="D5917" s="2">
        <v>1</v>
      </c>
      <c r="E5917" s="2">
        <v>1</v>
      </c>
      <c r="F5917" s="2">
        <v>5</v>
      </c>
      <c r="G5917" s="3">
        <v>101</v>
      </c>
      <c r="H5917" s="2">
        <v>15</v>
      </c>
      <c r="I5917" s="2">
        <v>0</v>
      </c>
    </row>
    <row r="5918" spans="1:9" x14ac:dyDescent="0.25">
      <c r="A5918" s="2">
        <v>0</v>
      </c>
      <c r="B5918" s="2">
        <v>71</v>
      </c>
      <c r="C5918" s="2">
        <v>0</v>
      </c>
      <c r="D5918" s="2">
        <v>0</v>
      </c>
      <c r="E5918" s="2">
        <v>0</v>
      </c>
      <c r="F5918" s="2">
        <v>1</v>
      </c>
      <c r="G5918" s="3">
        <v>47</v>
      </c>
      <c r="H5918" s="2">
        <v>20</v>
      </c>
      <c r="I5918" s="2">
        <v>1</v>
      </c>
    </row>
    <row r="5919" spans="1:9" x14ac:dyDescent="0.25">
      <c r="A5919" s="2">
        <v>0</v>
      </c>
      <c r="B5919" s="2">
        <v>33</v>
      </c>
      <c r="C5919" s="2">
        <v>0</v>
      </c>
      <c r="D5919" s="2">
        <v>1</v>
      </c>
      <c r="E5919" s="2">
        <v>1</v>
      </c>
      <c r="F5919" s="2">
        <v>5</v>
      </c>
      <c r="G5919" s="3">
        <v>118</v>
      </c>
      <c r="H5919" s="2">
        <v>8</v>
      </c>
      <c r="I5919" s="2">
        <v>1</v>
      </c>
    </row>
    <row r="5920" spans="1:9" x14ac:dyDescent="0.25">
      <c r="A5920" s="2">
        <v>0</v>
      </c>
      <c r="B5920" s="2">
        <v>55</v>
      </c>
      <c r="C5920" s="2">
        <v>1</v>
      </c>
      <c r="D5920" s="2">
        <v>1</v>
      </c>
      <c r="E5920" s="2">
        <v>1</v>
      </c>
      <c r="F5920" s="2">
        <v>2</v>
      </c>
      <c r="G5920" s="3">
        <v>32</v>
      </c>
      <c r="H5920" s="2">
        <v>20</v>
      </c>
      <c r="I5920" s="2">
        <v>1</v>
      </c>
    </row>
    <row r="5921" spans="1:9" x14ac:dyDescent="0.25">
      <c r="A5921" s="2">
        <v>0</v>
      </c>
      <c r="B5921" s="2">
        <v>53</v>
      </c>
      <c r="C5921" s="2">
        <v>1</v>
      </c>
      <c r="D5921" s="2">
        <v>0</v>
      </c>
      <c r="E5921" s="2">
        <v>1</v>
      </c>
      <c r="F5921" s="2">
        <v>2</v>
      </c>
      <c r="G5921" s="3">
        <v>121</v>
      </c>
      <c r="H5921" s="2">
        <v>20</v>
      </c>
      <c r="I5921" s="2">
        <v>1</v>
      </c>
    </row>
    <row r="5922" spans="1:9" x14ac:dyDescent="0.25">
      <c r="A5922" s="2">
        <v>1</v>
      </c>
      <c r="B5922" s="2">
        <v>40</v>
      </c>
      <c r="C5922" s="2">
        <v>1</v>
      </c>
      <c r="D5922" s="2">
        <v>1</v>
      </c>
      <c r="E5922" s="2">
        <v>1</v>
      </c>
      <c r="F5922" s="2">
        <v>5</v>
      </c>
      <c r="G5922" s="3">
        <v>130</v>
      </c>
      <c r="H5922" s="2">
        <v>18</v>
      </c>
      <c r="I5922" s="2">
        <v>0</v>
      </c>
    </row>
    <row r="5923" spans="1:9" x14ac:dyDescent="0.25">
      <c r="A5923" s="2">
        <v>1</v>
      </c>
      <c r="B5923" s="2">
        <v>47</v>
      </c>
      <c r="C5923" s="2">
        <v>1</v>
      </c>
      <c r="D5923" s="2">
        <v>1</v>
      </c>
      <c r="E5923" s="2">
        <v>1</v>
      </c>
      <c r="F5923" s="2">
        <v>2</v>
      </c>
      <c r="G5923" s="3">
        <v>89</v>
      </c>
      <c r="H5923" s="2">
        <v>15</v>
      </c>
      <c r="I5923" s="2">
        <v>1</v>
      </c>
    </row>
    <row r="5924" spans="1:9" x14ac:dyDescent="0.25">
      <c r="A5924" s="2">
        <v>1</v>
      </c>
      <c r="B5924" s="2">
        <v>59</v>
      </c>
      <c r="C5924" s="2">
        <v>0</v>
      </c>
      <c r="D5924" s="2">
        <v>1</v>
      </c>
      <c r="E5924" s="2">
        <v>0</v>
      </c>
      <c r="F5924" s="2">
        <v>1</v>
      </c>
      <c r="G5924" s="3">
        <v>35</v>
      </c>
      <c r="H5924" s="2">
        <v>20</v>
      </c>
      <c r="I5924" s="2">
        <v>0</v>
      </c>
    </row>
    <row r="5925" spans="1:9" x14ac:dyDescent="0.25">
      <c r="A5925" s="2">
        <v>1</v>
      </c>
      <c r="B5925" s="2">
        <v>48</v>
      </c>
      <c r="C5925" s="2">
        <v>1</v>
      </c>
      <c r="D5925" s="2">
        <v>1</v>
      </c>
      <c r="E5925" s="2">
        <v>0</v>
      </c>
      <c r="F5925" s="2">
        <v>1</v>
      </c>
      <c r="G5925" s="3">
        <v>128</v>
      </c>
      <c r="H5925" s="2">
        <v>18</v>
      </c>
      <c r="I5925" s="2">
        <v>0</v>
      </c>
    </row>
    <row r="5926" spans="1:9" x14ac:dyDescent="0.25">
      <c r="A5926" s="2">
        <v>1</v>
      </c>
      <c r="B5926" s="2">
        <v>52</v>
      </c>
      <c r="C5926" s="2">
        <v>1</v>
      </c>
      <c r="D5926" s="2">
        <v>1</v>
      </c>
      <c r="E5926" s="2">
        <v>1</v>
      </c>
      <c r="F5926" s="2">
        <v>7</v>
      </c>
      <c r="G5926" s="3">
        <v>106</v>
      </c>
      <c r="H5926" s="2">
        <v>15</v>
      </c>
      <c r="I5926" s="2">
        <v>0</v>
      </c>
    </row>
    <row r="5927" spans="1:9" x14ac:dyDescent="0.25">
      <c r="A5927" s="2">
        <v>1</v>
      </c>
      <c r="B5927" s="2">
        <v>62</v>
      </c>
      <c r="C5927" s="2">
        <v>1</v>
      </c>
      <c r="D5927" s="2">
        <v>1</v>
      </c>
      <c r="E5927" s="2">
        <v>1</v>
      </c>
      <c r="F5927" s="2">
        <v>3</v>
      </c>
      <c r="G5927" s="3">
        <v>26</v>
      </c>
      <c r="H5927" s="2">
        <v>20</v>
      </c>
      <c r="I5927" s="2">
        <v>0</v>
      </c>
    </row>
    <row r="5928" spans="1:9" x14ac:dyDescent="0.25">
      <c r="A5928" s="2">
        <v>1</v>
      </c>
      <c r="B5928" s="2">
        <v>44</v>
      </c>
      <c r="C5928" s="2">
        <v>1</v>
      </c>
      <c r="D5928" s="2">
        <v>1</v>
      </c>
      <c r="E5928" s="2">
        <v>0</v>
      </c>
      <c r="F5928" s="2">
        <v>1</v>
      </c>
      <c r="G5928" s="3">
        <v>62.5</v>
      </c>
      <c r="H5928" s="2">
        <v>18</v>
      </c>
      <c r="I5928" s="2">
        <v>0</v>
      </c>
    </row>
    <row r="5929" spans="1:9" x14ac:dyDescent="0.25">
      <c r="A5929" s="2">
        <v>1</v>
      </c>
      <c r="B5929" s="2">
        <v>60</v>
      </c>
      <c r="C5929" s="2">
        <v>1</v>
      </c>
      <c r="D5929" s="2">
        <v>1</v>
      </c>
      <c r="E5929" s="2">
        <v>0</v>
      </c>
      <c r="F5929" s="2">
        <v>2</v>
      </c>
      <c r="G5929" s="3">
        <v>49</v>
      </c>
      <c r="H5929" s="2">
        <v>16</v>
      </c>
      <c r="I5929" s="2">
        <v>0</v>
      </c>
    </row>
    <row r="5930" spans="1:9" x14ac:dyDescent="0.25">
      <c r="A5930" s="2">
        <v>0</v>
      </c>
      <c r="B5930" s="2">
        <v>32</v>
      </c>
      <c r="C5930" s="2">
        <v>1</v>
      </c>
      <c r="D5930" s="2">
        <v>1</v>
      </c>
      <c r="E5930" s="2">
        <v>1</v>
      </c>
      <c r="F5930" s="2">
        <v>4</v>
      </c>
      <c r="G5930" s="3">
        <v>323</v>
      </c>
      <c r="H5930" s="2">
        <v>18</v>
      </c>
      <c r="I5930" s="2">
        <v>0</v>
      </c>
    </row>
    <row r="5931" spans="1:9" x14ac:dyDescent="0.25">
      <c r="A5931" s="2">
        <v>1</v>
      </c>
      <c r="B5931" s="2">
        <v>62</v>
      </c>
      <c r="C5931" s="2">
        <v>1</v>
      </c>
      <c r="D5931" s="2">
        <v>1</v>
      </c>
      <c r="E5931" s="2">
        <v>1</v>
      </c>
      <c r="F5931" s="2">
        <v>3</v>
      </c>
      <c r="G5931" s="3">
        <v>154</v>
      </c>
      <c r="H5931" s="2">
        <v>16</v>
      </c>
      <c r="I5931" s="2">
        <v>1</v>
      </c>
    </row>
    <row r="5932" spans="1:9" x14ac:dyDescent="0.25">
      <c r="A5932" s="2">
        <v>1</v>
      </c>
      <c r="B5932" s="2">
        <v>72</v>
      </c>
      <c r="C5932" s="2">
        <v>1</v>
      </c>
      <c r="D5932" s="2">
        <v>1</v>
      </c>
      <c r="E5932" s="2">
        <v>0</v>
      </c>
      <c r="F5932" s="2">
        <v>6</v>
      </c>
      <c r="G5932" s="3">
        <v>82.5</v>
      </c>
      <c r="H5932" s="2">
        <v>16</v>
      </c>
      <c r="I5932" s="2">
        <v>1</v>
      </c>
    </row>
    <row r="5933" spans="1:9" x14ac:dyDescent="0.25">
      <c r="A5933" s="2">
        <v>0</v>
      </c>
      <c r="B5933" s="2">
        <v>71</v>
      </c>
      <c r="C5933" s="2">
        <v>1</v>
      </c>
      <c r="D5933" s="2">
        <v>1</v>
      </c>
      <c r="E5933" s="2">
        <v>1</v>
      </c>
      <c r="F5933" s="2">
        <v>2</v>
      </c>
      <c r="G5933" s="3">
        <v>62</v>
      </c>
      <c r="H5933" s="2">
        <v>20</v>
      </c>
      <c r="I5933" s="2">
        <v>1</v>
      </c>
    </row>
    <row r="5934" spans="1:9" x14ac:dyDescent="0.25">
      <c r="A5934" s="2">
        <v>0</v>
      </c>
      <c r="B5934" s="2">
        <v>40</v>
      </c>
      <c r="C5934" s="2">
        <v>1</v>
      </c>
      <c r="D5934" s="2">
        <v>1</v>
      </c>
      <c r="E5934" s="2">
        <v>1</v>
      </c>
      <c r="F5934" s="2">
        <v>7</v>
      </c>
      <c r="G5934" s="3">
        <v>412</v>
      </c>
      <c r="H5934" s="2">
        <v>15</v>
      </c>
      <c r="I5934" s="2">
        <v>1</v>
      </c>
    </row>
    <row r="5935" spans="1:9" x14ac:dyDescent="0.25">
      <c r="A5935" s="2">
        <v>0</v>
      </c>
      <c r="B5935" s="2">
        <v>68</v>
      </c>
      <c r="C5935" s="2">
        <v>0</v>
      </c>
      <c r="D5935" s="2">
        <v>0</v>
      </c>
      <c r="E5935" s="2">
        <v>0</v>
      </c>
      <c r="F5935" s="2">
        <v>2</v>
      </c>
      <c r="G5935" s="3">
        <v>28</v>
      </c>
      <c r="H5935" s="2">
        <v>8</v>
      </c>
      <c r="I5935" s="2">
        <v>0</v>
      </c>
    </row>
    <row r="5936" spans="1:9" x14ac:dyDescent="0.25">
      <c r="A5936" s="2">
        <v>1</v>
      </c>
      <c r="B5936" s="2">
        <v>60</v>
      </c>
      <c r="C5936" s="2">
        <v>1</v>
      </c>
      <c r="D5936" s="2">
        <v>1</v>
      </c>
      <c r="E5936" s="2">
        <v>1</v>
      </c>
      <c r="F5936" s="2">
        <v>5</v>
      </c>
      <c r="G5936" s="3">
        <v>95</v>
      </c>
      <c r="H5936" s="2">
        <v>20</v>
      </c>
      <c r="I5936" s="2">
        <v>0</v>
      </c>
    </row>
    <row r="5937" spans="1:9" x14ac:dyDescent="0.25">
      <c r="A5937" s="2">
        <v>0</v>
      </c>
      <c r="B5937" s="2">
        <v>56</v>
      </c>
      <c r="C5937" s="2">
        <v>1</v>
      </c>
      <c r="D5937" s="2">
        <v>0</v>
      </c>
      <c r="E5937" s="2">
        <v>1</v>
      </c>
      <c r="F5937" s="2">
        <v>4</v>
      </c>
      <c r="G5937" s="3">
        <v>68.5</v>
      </c>
      <c r="H5937" s="2">
        <v>10</v>
      </c>
      <c r="I5937" s="2">
        <v>1</v>
      </c>
    </row>
    <row r="5938" spans="1:9" x14ac:dyDescent="0.25">
      <c r="A5938" s="2">
        <v>1</v>
      </c>
      <c r="B5938" s="2">
        <v>53</v>
      </c>
      <c r="C5938" s="2">
        <v>1</v>
      </c>
      <c r="D5938" s="2">
        <v>1</v>
      </c>
      <c r="E5938" s="2">
        <v>1</v>
      </c>
      <c r="F5938" s="2">
        <v>3</v>
      </c>
      <c r="G5938" s="3">
        <v>83</v>
      </c>
      <c r="H5938" s="2">
        <v>15</v>
      </c>
      <c r="I5938" s="2">
        <v>1</v>
      </c>
    </row>
    <row r="5939" spans="1:9" x14ac:dyDescent="0.25">
      <c r="A5939" s="2">
        <v>1</v>
      </c>
      <c r="B5939" s="2">
        <v>54</v>
      </c>
      <c r="C5939" s="2">
        <v>1</v>
      </c>
      <c r="D5939" s="2">
        <v>1</v>
      </c>
      <c r="E5939" s="2">
        <v>1</v>
      </c>
      <c r="F5939" s="2">
        <v>6</v>
      </c>
      <c r="G5939" s="3">
        <v>50</v>
      </c>
      <c r="H5939" s="2">
        <v>20</v>
      </c>
      <c r="I5939" s="2">
        <v>0</v>
      </c>
    </row>
    <row r="5940" spans="1:9" x14ac:dyDescent="0.25">
      <c r="A5940" s="2">
        <v>0</v>
      </c>
      <c r="B5940" s="2">
        <v>45</v>
      </c>
      <c r="C5940" s="2">
        <v>1</v>
      </c>
      <c r="D5940" s="2">
        <v>1</v>
      </c>
      <c r="E5940" s="2">
        <v>1</v>
      </c>
      <c r="F5940" s="2">
        <v>6</v>
      </c>
      <c r="G5940" s="3">
        <v>177</v>
      </c>
      <c r="H5940" s="2">
        <v>15</v>
      </c>
      <c r="I5940" s="2">
        <v>0</v>
      </c>
    </row>
    <row r="5941" spans="1:9" x14ac:dyDescent="0.25">
      <c r="A5941" s="2">
        <v>0</v>
      </c>
      <c r="B5941" s="2">
        <v>41</v>
      </c>
      <c r="C5941" s="2">
        <v>1</v>
      </c>
      <c r="D5941" s="2">
        <v>1</v>
      </c>
      <c r="E5941" s="2">
        <v>1</v>
      </c>
      <c r="F5941" s="2">
        <v>2</v>
      </c>
      <c r="G5941" s="3">
        <v>77</v>
      </c>
      <c r="H5941" s="2">
        <v>12</v>
      </c>
      <c r="I5941" s="2">
        <v>1</v>
      </c>
    </row>
    <row r="5942" spans="1:9" x14ac:dyDescent="0.25">
      <c r="A5942" s="2">
        <v>0</v>
      </c>
      <c r="B5942" s="2">
        <v>52</v>
      </c>
      <c r="C5942" s="2">
        <v>0</v>
      </c>
      <c r="D5942" s="2">
        <v>1</v>
      </c>
      <c r="E5942" s="2">
        <v>1</v>
      </c>
      <c r="F5942" s="2">
        <v>3</v>
      </c>
      <c r="G5942" s="3">
        <v>196</v>
      </c>
      <c r="H5942" s="2">
        <v>15</v>
      </c>
      <c r="I5942" s="2">
        <v>1</v>
      </c>
    </row>
    <row r="5943" spans="1:9" x14ac:dyDescent="0.25">
      <c r="A5943" s="2">
        <v>0</v>
      </c>
      <c r="B5943" s="2">
        <v>34</v>
      </c>
      <c r="C5943" s="2">
        <v>1</v>
      </c>
      <c r="D5943" s="2">
        <v>0</v>
      </c>
      <c r="E5943" s="2">
        <v>0</v>
      </c>
      <c r="F5943" s="2">
        <v>4</v>
      </c>
      <c r="G5943" s="3">
        <v>58</v>
      </c>
      <c r="H5943" s="2">
        <v>18</v>
      </c>
      <c r="I5943" s="2">
        <v>0</v>
      </c>
    </row>
    <row r="5944" spans="1:9" x14ac:dyDescent="0.25">
      <c r="A5944" s="2">
        <v>1</v>
      </c>
      <c r="B5944" s="2">
        <v>47</v>
      </c>
      <c r="C5944" s="2">
        <v>0</v>
      </c>
      <c r="D5944" s="2">
        <v>1</v>
      </c>
      <c r="E5944" s="2">
        <v>0</v>
      </c>
      <c r="F5944" s="2">
        <v>1</v>
      </c>
      <c r="G5944" s="3">
        <v>31</v>
      </c>
      <c r="H5944" s="2">
        <v>20</v>
      </c>
      <c r="I5944" s="2">
        <v>0</v>
      </c>
    </row>
    <row r="5945" spans="1:9" x14ac:dyDescent="0.25">
      <c r="A5945" s="2">
        <v>0</v>
      </c>
      <c r="B5945" s="2">
        <v>36</v>
      </c>
      <c r="C5945" s="2">
        <v>1</v>
      </c>
      <c r="D5945" s="2">
        <v>1</v>
      </c>
      <c r="E5945" s="2">
        <v>1</v>
      </c>
      <c r="F5945" s="2">
        <v>4</v>
      </c>
      <c r="G5945" s="3">
        <v>41</v>
      </c>
      <c r="H5945" s="2">
        <v>8</v>
      </c>
      <c r="I5945" s="2">
        <v>1</v>
      </c>
    </row>
    <row r="5946" spans="1:9" x14ac:dyDescent="0.25">
      <c r="A5946" s="2">
        <v>1</v>
      </c>
      <c r="B5946" s="2">
        <v>69</v>
      </c>
      <c r="C5946" s="2">
        <v>1</v>
      </c>
      <c r="D5946" s="2">
        <v>1</v>
      </c>
      <c r="E5946" s="2">
        <v>0</v>
      </c>
      <c r="F5946" s="2">
        <v>5</v>
      </c>
      <c r="G5946" s="3">
        <v>21</v>
      </c>
      <c r="H5946" s="2">
        <v>16</v>
      </c>
      <c r="I5946" s="2">
        <v>1</v>
      </c>
    </row>
    <row r="5947" spans="1:9" x14ac:dyDescent="0.25">
      <c r="A5947" s="2">
        <v>0</v>
      </c>
      <c r="B5947" s="2">
        <v>62</v>
      </c>
      <c r="C5947" s="2">
        <v>0</v>
      </c>
      <c r="D5947" s="2">
        <v>1</v>
      </c>
      <c r="E5947" s="2">
        <v>1</v>
      </c>
      <c r="F5947" s="2">
        <v>4</v>
      </c>
      <c r="G5947" s="3">
        <v>40</v>
      </c>
      <c r="H5947" s="2">
        <v>8</v>
      </c>
      <c r="I5947" s="2">
        <v>1</v>
      </c>
    </row>
    <row r="5948" spans="1:9" x14ac:dyDescent="0.25">
      <c r="A5948" s="2">
        <v>0</v>
      </c>
      <c r="B5948" s="2">
        <v>43</v>
      </c>
      <c r="C5948" s="2">
        <v>1</v>
      </c>
      <c r="D5948" s="2">
        <v>1</v>
      </c>
      <c r="E5948" s="2">
        <v>1</v>
      </c>
      <c r="F5948" s="2">
        <v>4</v>
      </c>
      <c r="G5948" s="3">
        <v>94</v>
      </c>
      <c r="H5948" s="2">
        <v>18</v>
      </c>
      <c r="I5948" s="2">
        <v>1</v>
      </c>
    </row>
    <row r="5949" spans="1:9" x14ac:dyDescent="0.25">
      <c r="A5949" s="2">
        <v>0</v>
      </c>
      <c r="B5949" s="2">
        <v>44</v>
      </c>
      <c r="C5949" s="2">
        <v>1</v>
      </c>
      <c r="D5949" s="2">
        <v>1</v>
      </c>
      <c r="E5949" s="2">
        <v>1</v>
      </c>
      <c r="F5949" s="2">
        <v>4</v>
      </c>
      <c r="G5949" s="3">
        <v>37</v>
      </c>
      <c r="H5949" s="2">
        <v>18</v>
      </c>
      <c r="I5949" s="2">
        <v>1</v>
      </c>
    </row>
    <row r="5950" spans="1:9" x14ac:dyDescent="0.25">
      <c r="A5950" s="2">
        <v>1</v>
      </c>
      <c r="B5950" s="2">
        <v>33</v>
      </c>
      <c r="C5950" s="2">
        <v>1</v>
      </c>
      <c r="D5950" s="2">
        <v>1</v>
      </c>
      <c r="E5950" s="2">
        <v>1</v>
      </c>
      <c r="F5950" s="2">
        <v>2</v>
      </c>
      <c r="G5950" s="3">
        <v>138</v>
      </c>
      <c r="H5950" s="2">
        <v>15</v>
      </c>
      <c r="I5950" s="2">
        <v>0</v>
      </c>
    </row>
    <row r="5951" spans="1:9" x14ac:dyDescent="0.25">
      <c r="A5951" s="2">
        <v>1</v>
      </c>
      <c r="B5951" s="2">
        <v>42</v>
      </c>
      <c r="C5951" s="2">
        <v>1</v>
      </c>
      <c r="D5951" s="2">
        <v>1</v>
      </c>
      <c r="E5951" s="2">
        <v>1</v>
      </c>
      <c r="F5951" s="2">
        <v>5</v>
      </c>
      <c r="G5951" s="3">
        <v>118</v>
      </c>
      <c r="H5951" s="2">
        <v>15</v>
      </c>
      <c r="I5951" s="2">
        <v>0</v>
      </c>
    </row>
    <row r="5952" spans="1:9" x14ac:dyDescent="0.25">
      <c r="A5952" s="2">
        <v>0</v>
      </c>
      <c r="B5952" s="2">
        <v>43</v>
      </c>
      <c r="C5952" s="2">
        <v>1</v>
      </c>
      <c r="D5952" s="2">
        <v>1</v>
      </c>
      <c r="E5952" s="2">
        <v>1</v>
      </c>
      <c r="F5952" s="2">
        <v>6</v>
      </c>
      <c r="G5952" s="3">
        <v>255</v>
      </c>
      <c r="H5952" s="2">
        <v>16</v>
      </c>
      <c r="I5952" s="2">
        <v>1</v>
      </c>
    </row>
    <row r="5953" spans="1:9" x14ac:dyDescent="0.25">
      <c r="A5953" s="2">
        <v>0</v>
      </c>
      <c r="B5953" s="2">
        <v>42</v>
      </c>
      <c r="C5953" s="2">
        <v>1</v>
      </c>
      <c r="D5953" s="2">
        <v>1</v>
      </c>
      <c r="E5953" s="2">
        <v>1</v>
      </c>
      <c r="F5953" s="2">
        <v>3</v>
      </c>
      <c r="G5953" s="3">
        <v>5</v>
      </c>
      <c r="H5953" s="2">
        <v>18</v>
      </c>
      <c r="I5953" s="2">
        <v>1</v>
      </c>
    </row>
    <row r="5954" spans="1:9" x14ac:dyDescent="0.25">
      <c r="A5954" s="2">
        <v>0</v>
      </c>
      <c r="B5954" s="2">
        <v>42</v>
      </c>
      <c r="C5954" s="2">
        <v>1</v>
      </c>
      <c r="D5954" s="2">
        <v>1</v>
      </c>
      <c r="E5954" s="2">
        <v>1</v>
      </c>
      <c r="F5954" s="2">
        <v>6</v>
      </c>
      <c r="G5954" s="3">
        <v>50</v>
      </c>
      <c r="H5954" s="2">
        <v>9</v>
      </c>
      <c r="I5954" s="2">
        <v>1</v>
      </c>
    </row>
    <row r="5955" spans="1:9" x14ac:dyDescent="0.25">
      <c r="A5955" s="2">
        <v>1</v>
      </c>
      <c r="B5955" s="2">
        <v>45</v>
      </c>
      <c r="C5955" s="2">
        <v>0</v>
      </c>
      <c r="D5955" s="2">
        <v>1</v>
      </c>
      <c r="E5955" s="2">
        <v>1</v>
      </c>
      <c r="F5955" s="2">
        <v>3</v>
      </c>
      <c r="G5955" s="3">
        <v>62</v>
      </c>
      <c r="H5955" s="2">
        <v>20</v>
      </c>
      <c r="I5955" s="2">
        <v>0</v>
      </c>
    </row>
    <row r="5956" spans="1:9" x14ac:dyDescent="0.25">
      <c r="A5956" s="2">
        <v>0</v>
      </c>
      <c r="B5956" s="2">
        <v>64</v>
      </c>
      <c r="C5956" s="2">
        <v>1</v>
      </c>
      <c r="D5956" s="2">
        <v>0</v>
      </c>
      <c r="E5956" s="2">
        <v>0</v>
      </c>
      <c r="F5956" s="2">
        <v>1</v>
      </c>
      <c r="G5956" s="3">
        <v>8</v>
      </c>
      <c r="H5956" s="2">
        <v>20</v>
      </c>
      <c r="I5956" s="2">
        <v>0</v>
      </c>
    </row>
    <row r="5957" spans="1:9" x14ac:dyDescent="0.25">
      <c r="A5957" s="2">
        <v>1</v>
      </c>
      <c r="B5957" s="2">
        <v>56</v>
      </c>
      <c r="C5957" s="2">
        <v>1</v>
      </c>
      <c r="D5957" s="2">
        <v>1</v>
      </c>
      <c r="E5957" s="2">
        <v>1</v>
      </c>
      <c r="F5957" s="2">
        <v>5</v>
      </c>
      <c r="G5957" s="3">
        <v>144</v>
      </c>
      <c r="H5957" s="2">
        <v>13</v>
      </c>
      <c r="I5957" s="2">
        <v>1</v>
      </c>
    </row>
    <row r="5958" spans="1:9" x14ac:dyDescent="0.25">
      <c r="A5958" s="2">
        <v>1</v>
      </c>
      <c r="B5958" s="2">
        <v>65</v>
      </c>
      <c r="C5958" s="2">
        <v>0</v>
      </c>
      <c r="D5958" s="2">
        <v>1</v>
      </c>
      <c r="E5958" s="2">
        <v>0</v>
      </c>
      <c r="F5958" s="2">
        <v>2</v>
      </c>
      <c r="G5958" s="3">
        <v>98</v>
      </c>
      <c r="H5958" s="2">
        <v>20</v>
      </c>
      <c r="I5958" s="2">
        <v>0</v>
      </c>
    </row>
    <row r="5959" spans="1:9" x14ac:dyDescent="0.25">
      <c r="A5959" s="2">
        <v>1</v>
      </c>
      <c r="B5959" s="2">
        <v>58</v>
      </c>
      <c r="C5959" s="2">
        <v>1</v>
      </c>
      <c r="D5959" s="2">
        <v>1</v>
      </c>
      <c r="E5959" s="2">
        <v>1</v>
      </c>
      <c r="F5959" s="2">
        <v>2</v>
      </c>
      <c r="G5959" s="3">
        <v>38</v>
      </c>
      <c r="H5959" s="2">
        <v>20</v>
      </c>
      <c r="I5959" s="2">
        <v>0</v>
      </c>
    </row>
    <row r="5960" spans="1:9" x14ac:dyDescent="0.25">
      <c r="A5960" s="2">
        <v>0</v>
      </c>
      <c r="B5960" s="2">
        <v>63</v>
      </c>
      <c r="C5960" s="2">
        <v>1</v>
      </c>
      <c r="D5960" s="2">
        <v>1</v>
      </c>
      <c r="E5960" s="2">
        <v>0</v>
      </c>
      <c r="F5960" s="2">
        <v>1</v>
      </c>
      <c r="G5960" s="3">
        <v>47</v>
      </c>
      <c r="H5960" s="2">
        <v>20</v>
      </c>
      <c r="I5960" s="2">
        <v>1</v>
      </c>
    </row>
    <row r="5961" spans="1:9" x14ac:dyDescent="0.25">
      <c r="A5961" s="2">
        <v>0</v>
      </c>
      <c r="B5961" s="2">
        <v>63</v>
      </c>
      <c r="C5961" s="2">
        <v>1</v>
      </c>
      <c r="D5961" s="2">
        <v>1</v>
      </c>
      <c r="E5961" s="2">
        <v>1</v>
      </c>
      <c r="F5961" s="2">
        <v>3</v>
      </c>
      <c r="G5961" s="3">
        <v>62</v>
      </c>
      <c r="H5961" s="2">
        <v>20</v>
      </c>
      <c r="I5961" s="2">
        <v>1</v>
      </c>
    </row>
    <row r="5962" spans="1:9" x14ac:dyDescent="0.25">
      <c r="A5962" s="2">
        <v>1</v>
      </c>
      <c r="B5962" s="2">
        <v>47</v>
      </c>
      <c r="C5962" s="2">
        <v>1</v>
      </c>
      <c r="D5962" s="2">
        <v>1</v>
      </c>
      <c r="E5962" s="2">
        <v>1</v>
      </c>
      <c r="F5962" s="2">
        <v>4</v>
      </c>
      <c r="G5962" s="3">
        <v>55</v>
      </c>
      <c r="H5962" s="2">
        <v>15</v>
      </c>
      <c r="I5962" s="2">
        <v>1</v>
      </c>
    </row>
    <row r="5963" spans="1:9" x14ac:dyDescent="0.25">
      <c r="A5963" s="2">
        <v>1</v>
      </c>
      <c r="B5963" s="2">
        <v>53</v>
      </c>
      <c r="C5963" s="2">
        <v>1</v>
      </c>
      <c r="D5963" s="2">
        <v>1</v>
      </c>
      <c r="E5963" s="2">
        <v>1</v>
      </c>
      <c r="F5963" s="2">
        <v>3</v>
      </c>
      <c r="G5963" s="3">
        <v>64</v>
      </c>
      <c r="H5963" s="2">
        <v>20</v>
      </c>
      <c r="I5963" s="2">
        <v>0</v>
      </c>
    </row>
    <row r="5964" spans="1:9" x14ac:dyDescent="0.25">
      <c r="A5964" s="2">
        <v>0</v>
      </c>
      <c r="B5964" s="2">
        <v>44</v>
      </c>
      <c r="C5964" s="2">
        <v>1</v>
      </c>
      <c r="D5964" s="2">
        <v>1</v>
      </c>
      <c r="E5964" s="2">
        <v>1</v>
      </c>
      <c r="F5964" s="2">
        <v>7</v>
      </c>
      <c r="G5964" s="3">
        <v>335</v>
      </c>
      <c r="H5964" s="2">
        <v>15</v>
      </c>
      <c r="I5964" s="2">
        <v>1</v>
      </c>
    </row>
    <row r="5965" spans="1:9" x14ac:dyDescent="0.25">
      <c r="A5965" s="2">
        <v>1</v>
      </c>
      <c r="B5965" s="2">
        <v>59</v>
      </c>
      <c r="C5965" s="2">
        <v>1</v>
      </c>
      <c r="D5965" s="2">
        <v>1</v>
      </c>
      <c r="E5965" s="2">
        <v>1</v>
      </c>
      <c r="F5965" s="2">
        <v>3</v>
      </c>
      <c r="G5965" s="3">
        <v>70</v>
      </c>
      <c r="H5965" s="2">
        <v>20</v>
      </c>
      <c r="I5965" s="2">
        <v>0</v>
      </c>
    </row>
    <row r="5966" spans="1:9" x14ac:dyDescent="0.25">
      <c r="A5966" s="2">
        <v>1</v>
      </c>
      <c r="B5966" s="2">
        <v>34</v>
      </c>
      <c r="C5966" s="2">
        <v>1</v>
      </c>
      <c r="D5966" s="2">
        <v>1</v>
      </c>
      <c r="E5966" s="2">
        <v>1</v>
      </c>
      <c r="F5966" s="2">
        <v>2</v>
      </c>
      <c r="G5966" s="3">
        <v>66</v>
      </c>
      <c r="H5966" s="2">
        <v>18</v>
      </c>
      <c r="I5966" s="2">
        <v>0</v>
      </c>
    </row>
    <row r="5967" spans="1:9" x14ac:dyDescent="0.25">
      <c r="A5967" s="2">
        <v>1</v>
      </c>
      <c r="B5967" s="2">
        <v>41</v>
      </c>
      <c r="C5967" s="2">
        <v>1</v>
      </c>
      <c r="D5967" s="2">
        <v>1</v>
      </c>
      <c r="E5967" s="2">
        <v>0</v>
      </c>
      <c r="F5967" s="2">
        <v>2</v>
      </c>
      <c r="G5967" s="3">
        <v>32</v>
      </c>
      <c r="H5967" s="2">
        <v>18</v>
      </c>
      <c r="I5967" s="2">
        <v>0</v>
      </c>
    </row>
    <row r="5968" spans="1:9" x14ac:dyDescent="0.25">
      <c r="A5968" s="2">
        <v>0</v>
      </c>
      <c r="B5968" s="2">
        <v>54</v>
      </c>
      <c r="C5968" s="2">
        <v>0</v>
      </c>
      <c r="D5968" s="2">
        <v>0</v>
      </c>
      <c r="E5968" s="2">
        <v>1</v>
      </c>
      <c r="F5968" s="2">
        <v>2</v>
      </c>
      <c r="G5968" s="3">
        <v>185</v>
      </c>
      <c r="H5968" s="2">
        <v>18</v>
      </c>
      <c r="I5968" s="2">
        <v>0</v>
      </c>
    </row>
    <row r="5969" spans="1:9" x14ac:dyDescent="0.25">
      <c r="A5969" s="2">
        <v>1</v>
      </c>
      <c r="B5969" s="2">
        <v>52</v>
      </c>
      <c r="C5969" s="2">
        <v>1</v>
      </c>
      <c r="D5969" s="2">
        <v>1</v>
      </c>
      <c r="E5969" s="2">
        <v>1</v>
      </c>
      <c r="F5969" s="2">
        <v>2</v>
      </c>
      <c r="G5969" s="3">
        <v>141</v>
      </c>
      <c r="H5969" s="2">
        <v>15</v>
      </c>
      <c r="I5969" s="2">
        <v>0</v>
      </c>
    </row>
    <row r="5970" spans="1:9" x14ac:dyDescent="0.25">
      <c r="A5970" s="2">
        <v>0</v>
      </c>
      <c r="B5970" s="2">
        <v>57</v>
      </c>
      <c r="C5970" s="2">
        <v>1</v>
      </c>
      <c r="D5970" s="2">
        <v>0</v>
      </c>
      <c r="E5970" s="2">
        <v>1</v>
      </c>
      <c r="F5970" s="2">
        <v>6</v>
      </c>
      <c r="G5970" s="3">
        <v>114</v>
      </c>
      <c r="H5970" s="2">
        <v>20</v>
      </c>
      <c r="I5970" s="2">
        <v>1</v>
      </c>
    </row>
    <row r="5971" spans="1:9" x14ac:dyDescent="0.25">
      <c r="A5971" s="2">
        <v>0</v>
      </c>
      <c r="B5971" s="2">
        <v>32</v>
      </c>
      <c r="C5971" s="2">
        <v>1</v>
      </c>
      <c r="D5971" s="2">
        <v>1</v>
      </c>
      <c r="E5971" s="2">
        <v>1</v>
      </c>
      <c r="F5971" s="2">
        <v>3</v>
      </c>
      <c r="G5971" s="3">
        <v>81</v>
      </c>
      <c r="H5971" s="2">
        <v>12</v>
      </c>
      <c r="I5971" s="2">
        <v>1</v>
      </c>
    </row>
    <row r="5972" spans="1:9" x14ac:dyDescent="0.25">
      <c r="A5972" s="2">
        <v>0</v>
      </c>
      <c r="B5972" s="2">
        <v>63</v>
      </c>
      <c r="C5972" s="2">
        <v>1</v>
      </c>
      <c r="D5972" s="2">
        <v>0</v>
      </c>
      <c r="E5972" s="2">
        <v>1</v>
      </c>
      <c r="F5972" s="2">
        <v>2</v>
      </c>
      <c r="G5972" s="3">
        <v>38</v>
      </c>
      <c r="H5972" s="2">
        <v>20</v>
      </c>
      <c r="I5972" s="2">
        <v>1</v>
      </c>
    </row>
    <row r="5973" spans="1:9" x14ac:dyDescent="0.25">
      <c r="A5973" s="2">
        <v>0</v>
      </c>
      <c r="B5973" s="2">
        <v>38</v>
      </c>
      <c r="C5973" s="2">
        <v>1</v>
      </c>
      <c r="D5973" s="2">
        <v>1</v>
      </c>
      <c r="E5973" s="2">
        <v>1</v>
      </c>
      <c r="F5973" s="2">
        <v>4</v>
      </c>
      <c r="G5973" s="3">
        <v>120</v>
      </c>
      <c r="H5973" s="2">
        <v>12</v>
      </c>
      <c r="I5973" s="2">
        <v>1</v>
      </c>
    </row>
    <row r="5974" spans="1:9" x14ac:dyDescent="0.25">
      <c r="A5974" s="2">
        <v>0</v>
      </c>
      <c r="B5974" s="2">
        <v>51</v>
      </c>
      <c r="C5974" s="2">
        <v>1</v>
      </c>
      <c r="D5974" s="2">
        <v>1</v>
      </c>
      <c r="E5974" s="2">
        <v>1</v>
      </c>
      <c r="F5974" s="2">
        <v>2</v>
      </c>
      <c r="G5974" s="3">
        <v>23</v>
      </c>
      <c r="H5974" s="2">
        <v>8</v>
      </c>
      <c r="I5974" s="2">
        <v>0</v>
      </c>
    </row>
    <row r="5975" spans="1:9" x14ac:dyDescent="0.25">
      <c r="A5975" s="2">
        <v>1</v>
      </c>
      <c r="B5975" s="2">
        <v>68</v>
      </c>
      <c r="C5975" s="2">
        <v>0</v>
      </c>
      <c r="D5975" s="2">
        <v>1</v>
      </c>
      <c r="E5975" s="2">
        <v>1</v>
      </c>
      <c r="F5975" s="2">
        <v>2</v>
      </c>
      <c r="G5975" s="3">
        <v>69</v>
      </c>
      <c r="H5975" s="2">
        <v>20</v>
      </c>
      <c r="I5975" s="2">
        <v>0</v>
      </c>
    </row>
    <row r="5976" spans="1:9" x14ac:dyDescent="0.25">
      <c r="A5976" s="2">
        <v>1</v>
      </c>
      <c r="B5976" s="2">
        <v>41</v>
      </c>
      <c r="C5976" s="2">
        <v>1</v>
      </c>
      <c r="D5976" s="2">
        <v>1</v>
      </c>
      <c r="E5976" s="2">
        <v>1</v>
      </c>
      <c r="F5976" s="2">
        <v>5</v>
      </c>
      <c r="G5976" s="3">
        <v>58</v>
      </c>
      <c r="H5976" s="2">
        <v>16</v>
      </c>
      <c r="I5976" s="2">
        <v>0</v>
      </c>
    </row>
    <row r="5977" spans="1:9" x14ac:dyDescent="0.25">
      <c r="A5977" s="2">
        <v>1</v>
      </c>
      <c r="B5977" s="2">
        <v>60</v>
      </c>
      <c r="C5977" s="2">
        <v>1</v>
      </c>
      <c r="D5977" s="2">
        <v>1</v>
      </c>
      <c r="E5977" s="2">
        <v>1</v>
      </c>
      <c r="F5977" s="2">
        <v>3</v>
      </c>
      <c r="G5977" s="3">
        <v>26</v>
      </c>
      <c r="H5977" s="2">
        <v>20</v>
      </c>
      <c r="I5977" s="2">
        <v>0</v>
      </c>
    </row>
    <row r="5978" spans="1:9" x14ac:dyDescent="0.25">
      <c r="A5978" s="2">
        <v>0</v>
      </c>
      <c r="B5978" s="2">
        <v>45</v>
      </c>
      <c r="C5978" s="2">
        <v>1</v>
      </c>
      <c r="D5978" s="2">
        <v>0</v>
      </c>
      <c r="E5978" s="2">
        <v>1</v>
      </c>
      <c r="F5978" s="2">
        <v>4</v>
      </c>
      <c r="G5978" s="3">
        <v>90</v>
      </c>
      <c r="H5978" s="2">
        <v>20</v>
      </c>
      <c r="I5978" s="2">
        <v>1</v>
      </c>
    </row>
    <row r="5979" spans="1:9" x14ac:dyDescent="0.25">
      <c r="A5979" s="2">
        <v>1</v>
      </c>
      <c r="B5979" s="2">
        <v>69</v>
      </c>
      <c r="C5979" s="2">
        <v>1</v>
      </c>
      <c r="D5979" s="2">
        <v>0</v>
      </c>
      <c r="E5979" s="2">
        <v>1</v>
      </c>
      <c r="F5979" s="2">
        <v>2</v>
      </c>
      <c r="G5979" s="3">
        <v>124</v>
      </c>
      <c r="H5979" s="2">
        <v>16</v>
      </c>
      <c r="I5979" s="2">
        <v>1</v>
      </c>
    </row>
    <row r="5980" spans="1:9" x14ac:dyDescent="0.25">
      <c r="A5980" s="2">
        <v>1</v>
      </c>
      <c r="B5980" s="2">
        <v>57</v>
      </c>
      <c r="C5980" s="2">
        <v>1</v>
      </c>
      <c r="D5980" s="2">
        <v>1</v>
      </c>
      <c r="E5980" s="2">
        <v>1</v>
      </c>
      <c r="F5980" s="2">
        <v>4</v>
      </c>
      <c r="G5980" s="3">
        <v>131</v>
      </c>
      <c r="H5980" s="2">
        <v>20</v>
      </c>
      <c r="I5980" s="2">
        <v>0</v>
      </c>
    </row>
    <row r="5981" spans="1:9" x14ac:dyDescent="0.25">
      <c r="A5981" s="2">
        <v>0</v>
      </c>
      <c r="B5981" s="2">
        <v>52</v>
      </c>
      <c r="C5981" s="2">
        <v>1</v>
      </c>
      <c r="D5981" s="2">
        <v>1</v>
      </c>
      <c r="E5981" s="2">
        <v>0</v>
      </c>
      <c r="F5981" s="2">
        <v>1</v>
      </c>
      <c r="G5981" s="3">
        <v>54</v>
      </c>
      <c r="H5981" s="2">
        <v>20</v>
      </c>
      <c r="I5981" s="2">
        <v>1</v>
      </c>
    </row>
    <row r="5982" spans="1:9" x14ac:dyDescent="0.25">
      <c r="A5982" s="2">
        <v>1</v>
      </c>
      <c r="B5982" s="2">
        <v>36</v>
      </c>
      <c r="C5982" s="2">
        <v>1</v>
      </c>
      <c r="D5982" s="2">
        <v>1</v>
      </c>
      <c r="E5982" s="2">
        <v>1</v>
      </c>
      <c r="F5982" s="2">
        <v>5</v>
      </c>
      <c r="G5982" s="3">
        <v>14</v>
      </c>
      <c r="H5982" s="2">
        <v>15</v>
      </c>
      <c r="I5982" s="2">
        <v>1</v>
      </c>
    </row>
    <row r="5983" spans="1:9" x14ac:dyDescent="0.25">
      <c r="A5983" s="2">
        <v>1</v>
      </c>
      <c r="B5983" s="2">
        <v>53</v>
      </c>
      <c r="C5983" s="2">
        <v>1</v>
      </c>
      <c r="D5983" s="2">
        <v>1</v>
      </c>
      <c r="E5983" s="2">
        <v>1</v>
      </c>
      <c r="F5983" s="2">
        <v>2</v>
      </c>
      <c r="G5983" s="3">
        <v>122</v>
      </c>
      <c r="H5983" s="2">
        <v>16</v>
      </c>
      <c r="I5983" s="2">
        <v>1</v>
      </c>
    </row>
    <row r="5984" spans="1:9" x14ac:dyDescent="0.25">
      <c r="A5984" s="2">
        <v>1</v>
      </c>
      <c r="B5984" s="2">
        <v>62</v>
      </c>
      <c r="C5984" s="2">
        <v>1</v>
      </c>
      <c r="D5984" s="2">
        <v>1</v>
      </c>
      <c r="E5984" s="2">
        <v>0</v>
      </c>
      <c r="F5984" s="2">
        <v>1</v>
      </c>
      <c r="G5984" s="3">
        <v>17</v>
      </c>
      <c r="H5984" s="2">
        <v>20</v>
      </c>
      <c r="I5984" s="2">
        <v>0</v>
      </c>
    </row>
    <row r="5985" spans="1:9" x14ac:dyDescent="0.25">
      <c r="A5985" s="2">
        <v>0</v>
      </c>
      <c r="B5985" s="2">
        <v>51</v>
      </c>
      <c r="C5985" s="2">
        <v>0</v>
      </c>
      <c r="D5985" s="2">
        <v>1</v>
      </c>
      <c r="E5985" s="2">
        <v>1</v>
      </c>
      <c r="F5985" s="2">
        <v>2</v>
      </c>
      <c r="G5985" s="3">
        <v>69</v>
      </c>
      <c r="H5985" s="2">
        <v>20</v>
      </c>
      <c r="I5985" s="2">
        <v>1</v>
      </c>
    </row>
    <row r="5986" spans="1:9" x14ac:dyDescent="0.25">
      <c r="A5986" s="2">
        <v>1</v>
      </c>
      <c r="B5986" s="2">
        <v>58</v>
      </c>
      <c r="C5986" s="2">
        <v>1</v>
      </c>
      <c r="D5986" s="2">
        <v>1</v>
      </c>
      <c r="E5986" s="2">
        <v>1</v>
      </c>
      <c r="F5986" s="2">
        <v>2</v>
      </c>
      <c r="G5986" s="3">
        <v>41</v>
      </c>
      <c r="H5986" s="2">
        <v>20</v>
      </c>
      <c r="I5986" s="2">
        <v>0</v>
      </c>
    </row>
    <row r="5987" spans="1:9" x14ac:dyDescent="0.25">
      <c r="A5987" s="2">
        <v>1</v>
      </c>
      <c r="B5987" s="2">
        <v>58</v>
      </c>
      <c r="C5987" s="2">
        <v>1</v>
      </c>
      <c r="D5987" s="2">
        <v>1</v>
      </c>
      <c r="E5987" s="2">
        <v>1</v>
      </c>
      <c r="F5987" s="2">
        <v>5</v>
      </c>
      <c r="G5987" s="3">
        <v>120</v>
      </c>
      <c r="H5987" s="2">
        <v>15</v>
      </c>
      <c r="I5987" s="2">
        <v>1</v>
      </c>
    </row>
    <row r="5988" spans="1:9" x14ac:dyDescent="0.25">
      <c r="A5988" s="2">
        <v>1</v>
      </c>
      <c r="B5988" s="2">
        <v>61</v>
      </c>
      <c r="C5988" s="2">
        <v>1</v>
      </c>
      <c r="D5988" s="2">
        <v>1</v>
      </c>
      <c r="E5988" s="2">
        <v>1</v>
      </c>
      <c r="F5988" s="2">
        <v>4</v>
      </c>
      <c r="G5988" s="3">
        <v>151</v>
      </c>
      <c r="H5988" s="2">
        <v>16</v>
      </c>
      <c r="I5988" s="2">
        <v>0</v>
      </c>
    </row>
    <row r="5989" spans="1:9" x14ac:dyDescent="0.25">
      <c r="A5989" s="2">
        <v>0</v>
      </c>
      <c r="B5989" s="2">
        <v>41</v>
      </c>
      <c r="C5989" s="2">
        <v>1</v>
      </c>
      <c r="D5989" s="2">
        <v>1</v>
      </c>
      <c r="E5989" s="2">
        <v>1</v>
      </c>
      <c r="F5989" s="2">
        <v>6</v>
      </c>
      <c r="G5989" s="3">
        <v>158</v>
      </c>
      <c r="H5989" s="2">
        <v>8</v>
      </c>
      <c r="I5989" s="2">
        <v>1</v>
      </c>
    </row>
    <row r="5990" spans="1:9" x14ac:dyDescent="0.25">
      <c r="A5990" s="2">
        <v>0</v>
      </c>
      <c r="B5990" s="2">
        <v>34</v>
      </c>
      <c r="C5990" s="2">
        <v>1</v>
      </c>
      <c r="D5990" s="2">
        <v>0</v>
      </c>
      <c r="E5990" s="2">
        <v>1</v>
      </c>
      <c r="F5990" s="2">
        <v>5</v>
      </c>
      <c r="G5990" s="3">
        <v>85</v>
      </c>
      <c r="H5990" s="2">
        <v>18</v>
      </c>
      <c r="I5990" s="2">
        <v>0</v>
      </c>
    </row>
    <row r="5991" spans="1:9" x14ac:dyDescent="0.25">
      <c r="A5991" s="2">
        <v>0</v>
      </c>
      <c r="B5991" s="2">
        <v>65</v>
      </c>
      <c r="C5991" s="2">
        <v>1</v>
      </c>
      <c r="D5991" s="2">
        <v>0</v>
      </c>
      <c r="E5991" s="2">
        <v>0</v>
      </c>
      <c r="F5991" s="2">
        <v>2</v>
      </c>
      <c r="G5991" s="3">
        <v>17</v>
      </c>
      <c r="H5991" s="2">
        <v>20</v>
      </c>
      <c r="I5991" s="2">
        <v>0</v>
      </c>
    </row>
    <row r="5992" spans="1:9" x14ac:dyDescent="0.25">
      <c r="A5992" s="2">
        <v>1</v>
      </c>
      <c r="B5992" s="2">
        <v>63</v>
      </c>
      <c r="C5992" s="2">
        <v>0</v>
      </c>
      <c r="D5992" s="2">
        <v>0</v>
      </c>
      <c r="E5992" s="2">
        <v>1</v>
      </c>
      <c r="F5992" s="2">
        <v>3</v>
      </c>
      <c r="G5992" s="3">
        <v>147</v>
      </c>
      <c r="H5992" s="2">
        <v>16</v>
      </c>
      <c r="I5992" s="2">
        <v>1</v>
      </c>
    </row>
    <row r="5993" spans="1:9" x14ac:dyDescent="0.25">
      <c r="A5993" s="2">
        <v>0</v>
      </c>
      <c r="B5993" s="2">
        <v>64</v>
      </c>
      <c r="C5993" s="2">
        <v>1</v>
      </c>
      <c r="D5993" s="2">
        <v>1</v>
      </c>
      <c r="E5993" s="2">
        <v>1</v>
      </c>
      <c r="F5993" s="2">
        <v>3</v>
      </c>
      <c r="G5993" s="3">
        <v>21</v>
      </c>
      <c r="H5993" s="2">
        <v>8</v>
      </c>
      <c r="I5993" s="2">
        <v>1</v>
      </c>
    </row>
    <row r="5994" spans="1:9" x14ac:dyDescent="0.25">
      <c r="A5994" s="2">
        <v>1</v>
      </c>
      <c r="B5994" s="2">
        <v>43</v>
      </c>
      <c r="C5994" s="2">
        <v>1</v>
      </c>
      <c r="D5994" s="2">
        <v>1</v>
      </c>
      <c r="E5994" s="2">
        <v>0</v>
      </c>
      <c r="F5994" s="2">
        <v>1</v>
      </c>
      <c r="G5994" s="3">
        <v>41</v>
      </c>
      <c r="H5994" s="2">
        <v>13</v>
      </c>
      <c r="I5994" s="2">
        <v>1</v>
      </c>
    </row>
    <row r="5995" spans="1:9" x14ac:dyDescent="0.25">
      <c r="A5995" s="2">
        <v>0</v>
      </c>
      <c r="B5995" s="2">
        <v>45</v>
      </c>
      <c r="C5995" s="2">
        <v>1</v>
      </c>
      <c r="D5995" s="2">
        <v>1</v>
      </c>
      <c r="E5995" s="2">
        <v>0</v>
      </c>
      <c r="F5995" s="2">
        <v>1</v>
      </c>
      <c r="G5995" s="3">
        <v>39</v>
      </c>
      <c r="H5995" s="2">
        <v>8</v>
      </c>
      <c r="I5995" s="2">
        <v>1</v>
      </c>
    </row>
    <row r="5996" spans="1:9" x14ac:dyDescent="0.25">
      <c r="A5996" s="2">
        <v>1</v>
      </c>
      <c r="B5996" s="2">
        <v>47</v>
      </c>
      <c r="C5996" s="2">
        <v>1</v>
      </c>
      <c r="D5996" s="2">
        <v>0</v>
      </c>
      <c r="E5996" s="2">
        <v>1</v>
      </c>
      <c r="F5996" s="2">
        <v>3</v>
      </c>
      <c r="G5996" s="3">
        <v>91</v>
      </c>
      <c r="H5996" s="2">
        <v>15</v>
      </c>
      <c r="I5996" s="2">
        <v>1</v>
      </c>
    </row>
    <row r="5997" spans="1:9" x14ac:dyDescent="0.25">
      <c r="A5997" s="2">
        <v>1</v>
      </c>
      <c r="B5997" s="2">
        <v>49</v>
      </c>
      <c r="C5997" s="2">
        <v>1</v>
      </c>
      <c r="D5997" s="2">
        <v>1</v>
      </c>
      <c r="E5997" s="2">
        <v>1</v>
      </c>
      <c r="F5997" s="2">
        <v>7</v>
      </c>
      <c r="G5997" s="3">
        <v>136</v>
      </c>
      <c r="H5997" s="2">
        <v>15</v>
      </c>
      <c r="I5997" s="2">
        <v>0</v>
      </c>
    </row>
    <row r="5998" spans="1:9" x14ac:dyDescent="0.25">
      <c r="A5998" s="2">
        <v>0</v>
      </c>
      <c r="B5998" s="2">
        <v>58</v>
      </c>
      <c r="C5998" s="2">
        <v>1</v>
      </c>
      <c r="D5998" s="2">
        <v>1</v>
      </c>
      <c r="E5998" s="2">
        <v>1</v>
      </c>
      <c r="F5998" s="2">
        <v>3</v>
      </c>
      <c r="G5998" s="3">
        <v>74</v>
      </c>
      <c r="H5998" s="2">
        <v>20</v>
      </c>
      <c r="I5998" s="2">
        <v>1</v>
      </c>
    </row>
    <row r="5999" spans="1:9" x14ac:dyDescent="0.25">
      <c r="A5999" s="2">
        <v>0</v>
      </c>
      <c r="B5999" s="2">
        <v>43</v>
      </c>
      <c r="C5999" s="2">
        <v>1</v>
      </c>
      <c r="D5999" s="2">
        <v>1</v>
      </c>
      <c r="E5999" s="2">
        <v>1</v>
      </c>
      <c r="F5999" s="2">
        <v>3</v>
      </c>
      <c r="G5999" s="3">
        <v>43</v>
      </c>
      <c r="H5999" s="2">
        <v>8</v>
      </c>
      <c r="I5999" s="2">
        <v>1</v>
      </c>
    </row>
    <row r="6000" spans="1:9" x14ac:dyDescent="0.25">
      <c r="A6000" s="2">
        <v>1</v>
      </c>
      <c r="B6000" s="2">
        <v>62</v>
      </c>
      <c r="C6000" s="2">
        <v>1</v>
      </c>
      <c r="D6000" s="2">
        <v>1</v>
      </c>
      <c r="E6000" s="2">
        <v>0</v>
      </c>
      <c r="F6000" s="2">
        <v>2</v>
      </c>
      <c r="G6000" s="3">
        <v>14</v>
      </c>
      <c r="H6000" s="2">
        <v>16</v>
      </c>
      <c r="I6000" s="2">
        <v>1</v>
      </c>
    </row>
    <row r="6001" spans="1:9" x14ac:dyDescent="0.25">
      <c r="A6001" s="2">
        <v>0</v>
      </c>
      <c r="B6001" s="2">
        <v>31</v>
      </c>
      <c r="C6001" s="2">
        <v>1</v>
      </c>
      <c r="D6001" s="2">
        <v>1</v>
      </c>
      <c r="E6001" s="2">
        <v>0</v>
      </c>
      <c r="F6001" s="2">
        <v>3</v>
      </c>
      <c r="G6001" s="3">
        <v>50</v>
      </c>
      <c r="H6001" s="2">
        <v>12</v>
      </c>
      <c r="I6001" s="2">
        <v>0</v>
      </c>
    </row>
    <row r="6002" spans="1:9" x14ac:dyDescent="0.25">
      <c r="A6002" s="2">
        <v>0</v>
      </c>
      <c r="B6002" s="2">
        <v>50</v>
      </c>
      <c r="C6002" s="2">
        <v>1</v>
      </c>
      <c r="D6002" s="2">
        <v>1</v>
      </c>
      <c r="E6002" s="2">
        <v>1</v>
      </c>
      <c r="F6002" s="2">
        <v>5</v>
      </c>
      <c r="G6002" s="3">
        <v>49</v>
      </c>
      <c r="H6002" s="2">
        <v>12</v>
      </c>
      <c r="I6002" s="2">
        <v>0</v>
      </c>
    </row>
    <row r="6003" spans="1:9" x14ac:dyDescent="0.25">
      <c r="A6003" s="2">
        <v>0</v>
      </c>
      <c r="B6003" s="2">
        <v>56</v>
      </c>
      <c r="C6003" s="2">
        <v>1</v>
      </c>
      <c r="D6003" s="2">
        <v>0</v>
      </c>
      <c r="E6003" s="2">
        <v>1</v>
      </c>
      <c r="F6003" s="2">
        <v>2</v>
      </c>
      <c r="G6003" s="3">
        <v>66</v>
      </c>
      <c r="H6003" s="2">
        <v>20</v>
      </c>
      <c r="I6003" s="2">
        <v>1</v>
      </c>
    </row>
    <row r="6004" spans="1:9" x14ac:dyDescent="0.25">
      <c r="A6004" s="2">
        <v>1</v>
      </c>
      <c r="B6004" s="2">
        <v>49</v>
      </c>
      <c r="C6004" s="2">
        <v>1</v>
      </c>
      <c r="D6004" s="2">
        <v>1</v>
      </c>
      <c r="E6004" s="2">
        <v>0</v>
      </c>
      <c r="F6004" s="2">
        <v>4</v>
      </c>
      <c r="G6004" s="3">
        <v>90</v>
      </c>
      <c r="H6004" s="2">
        <v>20</v>
      </c>
      <c r="I6004" s="2">
        <v>0</v>
      </c>
    </row>
    <row r="6005" spans="1:9" x14ac:dyDescent="0.25">
      <c r="A6005" s="2">
        <v>1</v>
      </c>
      <c r="B6005" s="2">
        <v>49</v>
      </c>
      <c r="C6005" s="2">
        <v>1</v>
      </c>
      <c r="D6005" s="2">
        <v>1</v>
      </c>
      <c r="E6005" s="2">
        <v>1</v>
      </c>
      <c r="F6005" s="2">
        <v>2</v>
      </c>
      <c r="G6005" s="3">
        <v>35</v>
      </c>
      <c r="H6005" s="2">
        <v>18</v>
      </c>
      <c r="I6005" s="2">
        <v>0</v>
      </c>
    </row>
    <row r="6006" spans="1:9" x14ac:dyDescent="0.25">
      <c r="A6006" s="2">
        <v>0</v>
      </c>
      <c r="B6006" s="2">
        <v>30</v>
      </c>
      <c r="C6006" s="2">
        <v>1</v>
      </c>
      <c r="D6006" s="2">
        <v>0</v>
      </c>
      <c r="E6006" s="2">
        <v>1</v>
      </c>
      <c r="F6006" s="2">
        <v>6</v>
      </c>
      <c r="G6006" s="3">
        <v>508</v>
      </c>
      <c r="H6006" s="2">
        <v>15</v>
      </c>
      <c r="I6006" s="2">
        <v>1</v>
      </c>
    </row>
    <row r="6007" spans="1:9" x14ac:dyDescent="0.25">
      <c r="A6007" s="2">
        <v>0</v>
      </c>
      <c r="B6007" s="2">
        <v>54</v>
      </c>
      <c r="C6007" s="2">
        <v>0</v>
      </c>
      <c r="D6007" s="2">
        <v>1</v>
      </c>
      <c r="E6007" s="2">
        <v>1</v>
      </c>
      <c r="F6007" s="2">
        <v>4</v>
      </c>
      <c r="G6007" s="3">
        <v>51</v>
      </c>
      <c r="H6007" s="2">
        <v>10</v>
      </c>
      <c r="I6007" s="2">
        <v>0</v>
      </c>
    </row>
    <row r="6008" spans="1:9" x14ac:dyDescent="0.25">
      <c r="A6008" s="2">
        <v>1</v>
      </c>
      <c r="B6008" s="2">
        <v>68</v>
      </c>
      <c r="C6008" s="2">
        <v>1</v>
      </c>
      <c r="D6008" s="2">
        <v>1</v>
      </c>
      <c r="E6008" s="2">
        <v>0</v>
      </c>
      <c r="F6008" s="2">
        <v>1</v>
      </c>
      <c r="G6008" s="3">
        <v>115</v>
      </c>
      <c r="H6008" s="2">
        <v>16</v>
      </c>
      <c r="I6008" s="2">
        <v>0</v>
      </c>
    </row>
    <row r="6009" spans="1:9" x14ac:dyDescent="0.25">
      <c r="A6009" s="2">
        <v>1</v>
      </c>
      <c r="B6009" s="2">
        <v>62</v>
      </c>
      <c r="C6009" s="2">
        <v>1</v>
      </c>
      <c r="D6009" s="2">
        <v>1</v>
      </c>
      <c r="E6009" s="2">
        <v>0</v>
      </c>
      <c r="F6009" s="2">
        <v>2</v>
      </c>
      <c r="G6009" s="3">
        <v>115</v>
      </c>
      <c r="H6009" s="2">
        <v>20</v>
      </c>
      <c r="I6009" s="2">
        <v>0</v>
      </c>
    </row>
    <row r="6010" spans="1:9" x14ac:dyDescent="0.25">
      <c r="A6010" s="2">
        <v>1</v>
      </c>
      <c r="B6010" s="2">
        <v>73</v>
      </c>
      <c r="C6010" s="2">
        <v>1</v>
      </c>
      <c r="D6010" s="2">
        <v>1</v>
      </c>
      <c r="E6010" s="2">
        <v>1</v>
      </c>
      <c r="F6010" s="2">
        <v>2</v>
      </c>
      <c r="G6010" s="3">
        <v>100</v>
      </c>
      <c r="H6010" s="2">
        <v>16</v>
      </c>
      <c r="I6010" s="2">
        <v>0</v>
      </c>
    </row>
    <row r="6011" spans="1:9" x14ac:dyDescent="0.25">
      <c r="A6011" s="2">
        <v>1</v>
      </c>
      <c r="B6011" s="2">
        <v>60</v>
      </c>
      <c r="C6011" s="2">
        <v>1</v>
      </c>
      <c r="D6011" s="2">
        <v>1</v>
      </c>
      <c r="E6011" s="2">
        <v>0</v>
      </c>
      <c r="F6011" s="2">
        <v>2</v>
      </c>
      <c r="G6011" s="3">
        <v>19</v>
      </c>
      <c r="H6011" s="2">
        <v>20</v>
      </c>
      <c r="I6011" s="2">
        <v>0</v>
      </c>
    </row>
    <row r="6012" spans="1:9" x14ac:dyDescent="0.25">
      <c r="A6012" s="2">
        <v>1</v>
      </c>
      <c r="B6012" s="2">
        <v>37</v>
      </c>
      <c r="C6012" s="2">
        <v>1</v>
      </c>
      <c r="D6012" s="2">
        <v>1</v>
      </c>
      <c r="E6012" s="2">
        <v>1</v>
      </c>
      <c r="F6012" s="2">
        <v>3</v>
      </c>
      <c r="G6012" s="3">
        <v>95</v>
      </c>
      <c r="H6012" s="2">
        <v>18</v>
      </c>
      <c r="I6012" s="2">
        <v>0</v>
      </c>
    </row>
    <row r="6013" spans="1:9" x14ac:dyDescent="0.25">
      <c r="A6013" s="2">
        <v>0</v>
      </c>
      <c r="B6013" s="2">
        <v>48</v>
      </c>
      <c r="C6013" s="2">
        <v>1</v>
      </c>
      <c r="D6013" s="2">
        <v>1</v>
      </c>
      <c r="E6013" s="2">
        <v>0</v>
      </c>
      <c r="F6013" s="2">
        <v>1</v>
      </c>
      <c r="G6013" s="3">
        <v>153</v>
      </c>
      <c r="H6013" s="2">
        <v>8</v>
      </c>
      <c r="I6013" s="2">
        <v>1</v>
      </c>
    </row>
    <row r="6014" spans="1:9" x14ac:dyDescent="0.25">
      <c r="A6014" s="2">
        <v>0</v>
      </c>
      <c r="B6014" s="2">
        <v>66</v>
      </c>
      <c r="C6014" s="2">
        <v>1</v>
      </c>
      <c r="D6014" s="2">
        <v>1</v>
      </c>
      <c r="E6014" s="2">
        <v>1</v>
      </c>
      <c r="F6014" s="2">
        <v>3</v>
      </c>
      <c r="G6014" s="3">
        <v>26</v>
      </c>
      <c r="H6014" s="2">
        <v>8</v>
      </c>
      <c r="I6014" s="2">
        <v>0</v>
      </c>
    </row>
    <row r="6015" spans="1:9" x14ac:dyDescent="0.25">
      <c r="A6015" s="2">
        <v>0</v>
      </c>
      <c r="B6015" s="2">
        <v>56</v>
      </c>
      <c r="C6015" s="2">
        <v>1</v>
      </c>
      <c r="D6015" s="2">
        <v>0</v>
      </c>
      <c r="E6015" s="2">
        <v>1</v>
      </c>
      <c r="F6015" s="2">
        <v>6</v>
      </c>
      <c r="G6015" s="3">
        <v>57</v>
      </c>
      <c r="H6015" s="2">
        <v>18</v>
      </c>
      <c r="I6015" s="2">
        <v>0</v>
      </c>
    </row>
    <row r="6016" spans="1:9" x14ac:dyDescent="0.25">
      <c r="A6016" s="2">
        <v>1</v>
      </c>
      <c r="B6016" s="2">
        <v>56</v>
      </c>
      <c r="C6016" s="2">
        <v>0</v>
      </c>
      <c r="D6016" s="2">
        <v>1</v>
      </c>
      <c r="E6016" s="2">
        <v>1</v>
      </c>
      <c r="F6016" s="2">
        <v>3</v>
      </c>
      <c r="G6016" s="3">
        <v>102</v>
      </c>
      <c r="H6016" s="2">
        <v>20</v>
      </c>
      <c r="I6016" s="2">
        <v>0</v>
      </c>
    </row>
    <row r="6017" spans="1:9" x14ac:dyDescent="0.25">
      <c r="A6017" s="2">
        <v>0</v>
      </c>
      <c r="B6017" s="2">
        <v>30</v>
      </c>
      <c r="C6017" s="2">
        <v>0</v>
      </c>
      <c r="D6017" s="2">
        <v>1</v>
      </c>
      <c r="E6017" s="2">
        <v>1</v>
      </c>
      <c r="F6017" s="2">
        <v>2</v>
      </c>
      <c r="G6017" s="3">
        <v>163</v>
      </c>
      <c r="H6017" s="2">
        <v>8</v>
      </c>
      <c r="I6017" s="2">
        <v>0</v>
      </c>
    </row>
    <row r="6018" spans="1:9" x14ac:dyDescent="0.25">
      <c r="A6018" s="2">
        <v>1</v>
      </c>
      <c r="B6018" s="2">
        <v>38</v>
      </c>
      <c r="C6018" s="2">
        <v>1</v>
      </c>
      <c r="D6018" s="2">
        <v>1</v>
      </c>
      <c r="E6018" s="2">
        <v>1</v>
      </c>
      <c r="F6018" s="2">
        <v>3</v>
      </c>
      <c r="G6018" s="3">
        <v>142</v>
      </c>
      <c r="H6018" s="2">
        <v>18</v>
      </c>
      <c r="I6018" s="2">
        <v>0</v>
      </c>
    </row>
    <row r="6019" spans="1:9" x14ac:dyDescent="0.25">
      <c r="A6019" s="2">
        <v>0</v>
      </c>
      <c r="B6019" s="2">
        <v>46</v>
      </c>
      <c r="C6019" s="2">
        <v>1</v>
      </c>
      <c r="D6019" s="2">
        <v>1</v>
      </c>
      <c r="E6019" s="2">
        <v>0</v>
      </c>
      <c r="F6019" s="2">
        <v>2</v>
      </c>
      <c r="G6019" s="3">
        <v>88</v>
      </c>
      <c r="H6019" s="2">
        <v>10</v>
      </c>
      <c r="I6019" s="2">
        <v>0</v>
      </c>
    </row>
    <row r="6020" spans="1:9" x14ac:dyDescent="0.25">
      <c r="A6020" s="2">
        <v>1</v>
      </c>
      <c r="B6020" s="2">
        <v>46</v>
      </c>
      <c r="C6020" s="2">
        <v>1</v>
      </c>
      <c r="D6020" s="2">
        <v>1</v>
      </c>
      <c r="E6020" s="2">
        <v>1</v>
      </c>
      <c r="F6020" s="2">
        <v>6</v>
      </c>
      <c r="G6020" s="3">
        <v>43</v>
      </c>
      <c r="H6020" s="2">
        <v>15</v>
      </c>
      <c r="I6020" s="2">
        <v>0</v>
      </c>
    </row>
    <row r="6021" spans="1:9" x14ac:dyDescent="0.25">
      <c r="A6021" s="2">
        <v>0</v>
      </c>
      <c r="B6021" s="2">
        <v>47</v>
      </c>
      <c r="C6021" s="2">
        <v>1</v>
      </c>
      <c r="D6021" s="2">
        <v>1</v>
      </c>
      <c r="E6021" s="2">
        <v>0</v>
      </c>
      <c r="F6021" s="2">
        <v>1</v>
      </c>
      <c r="G6021" s="3">
        <v>152.5</v>
      </c>
      <c r="H6021" s="2">
        <v>8</v>
      </c>
      <c r="I6021" s="2">
        <v>1</v>
      </c>
    </row>
    <row r="6022" spans="1:9" x14ac:dyDescent="0.25">
      <c r="A6022" s="2">
        <v>0</v>
      </c>
      <c r="B6022" s="2">
        <v>65</v>
      </c>
      <c r="C6022" s="2">
        <v>1</v>
      </c>
      <c r="D6022" s="2">
        <v>1</v>
      </c>
      <c r="E6022" s="2">
        <v>1</v>
      </c>
      <c r="F6022" s="2">
        <v>6</v>
      </c>
      <c r="G6022" s="3">
        <v>67</v>
      </c>
      <c r="H6022" s="2">
        <v>20</v>
      </c>
      <c r="I6022" s="2">
        <v>1</v>
      </c>
    </row>
    <row r="6023" spans="1:9" x14ac:dyDescent="0.25">
      <c r="A6023" s="2">
        <v>1</v>
      </c>
      <c r="B6023" s="2">
        <v>44</v>
      </c>
      <c r="C6023" s="2">
        <v>1</v>
      </c>
      <c r="D6023" s="2">
        <v>1</v>
      </c>
      <c r="E6023" s="2">
        <v>1</v>
      </c>
      <c r="F6023" s="2">
        <v>5</v>
      </c>
      <c r="G6023" s="3">
        <v>161</v>
      </c>
      <c r="H6023" s="2">
        <v>15</v>
      </c>
      <c r="I6023" s="2">
        <v>1</v>
      </c>
    </row>
    <row r="6024" spans="1:9" x14ac:dyDescent="0.25">
      <c r="A6024" s="2">
        <v>1</v>
      </c>
      <c r="B6024" s="2">
        <v>30</v>
      </c>
      <c r="C6024" s="2">
        <v>1</v>
      </c>
      <c r="D6024" s="2">
        <v>1</v>
      </c>
      <c r="E6024" s="2">
        <v>1</v>
      </c>
      <c r="F6024" s="2">
        <v>6</v>
      </c>
      <c r="G6024" s="3">
        <v>48</v>
      </c>
      <c r="H6024" s="2">
        <v>15</v>
      </c>
      <c r="I6024" s="2">
        <v>1</v>
      </c>
    </row>
    <row r="6025" spans="1:9" x14ac:dyDescent="0.25">
      <c r="A6025" s="2">
        <v>0</v>
      </c>
      <c r="B6025" s="2">
        <v>56</v>
      </c>
      <c r="C6025" s="2">
        <v>1</v>
      </c>
      <c r="D6025" s="2">
        <v>1</v>
      </c>
      <c r="E6025" s="2">
        <v>1</v>
      </c>
      <c r="F6025" s="2">
        <v>5</v>
      </c>
      <c r="G6025" s="3">
        <v>170</v>
      </c>
      <c r="H6025" s="2">
        <v>12</v>
      </c>
      <c r="I6025" s="2">
        <v>1</v>
      </c>
    </row>
    <row r="6026" spans="1:9" x14ac:dyDescent="0.25">
      <c r="A6026" s="2">
        <v>0</v>
      </c>
      <c r="B6026" s="2">
        <v>57</v>
      </c>
      <c r="C6026" s="2">
        <v>1</v>
      </c>
      <c r="D6026" s="2">
        <v>1</v>
      </c>
      <c r="E6026" s="2">
        <v>0</v>
      </c>
      <c r="F6026" s="2">
        <v>1</v>
      </c>
      <c r="G6026" s="3">
        <v>122</v>
      </c>
      <c r="H6026" s="2">
        <v>10</v>
      </c>
      <c r="I6026" s="2">
        <v>0</v>
      </c>
    </row>
    <row r="6027" spans="1:9" x14ac:dyDescent="0.25">
      <c r="A6027" s="2">
        <v>1</v>
      </c>
      <c r="B6027" s="2">
        <v>46</v>
      </c>
      <c r="C6027" s="2">
        <v>1</v>
      </c>
      <c r="D6027" s="2">
        <v>1</v>
      </c>
      <c r="E6027" s="2">
        <v>1</v>
      </c>
      <c r="F6027" s="2">
        <v>2</v>
      </c>
      <c r="G6027" s="3">
        <v>101</v>
      </c>
      <c r="H6027" s="2">
        <v>18</v>
      </c>
      <c r="I6027" s="2">
        <v>0</v>
      </c>
    </row>
    <row r="6028" spans="1:9" x14ac:dyDescent="0.25">
      <c r="A6028" s="2">
        <v>0</v>
      </c>
      <c r="B6028" s="2">
        <v>49</v>
      </c>
      <c r="C6028" s="2">
        <v>1</v>
      </c>
      <c r="D6028" s="2">
        <v>0</v>
      </c>
      <c r="E6028" s="2">
        <v>1</v>
      </c>
      <c r="F6028" s="2">
        <v>3</v>
      </c>
      <c r="G6028" s="3">
        <v>155</v>
      </c>
      <c r="H6028" s="2">
        <v>12</v>
      </c>
      <c r="I6028" s="2">
        <v>0</v>
      </c>
    </row>
    <row r="6029" spans="1:9" x14ac:dyDescent="0.25">
      <c r="A6029" s="2">
        <v>0</v>
      </c>
      <c r="B6029" s="2">
        <v>61</v>
      </c>
      <c r="C6029" s="2">
        <v>1</v>
      </c>
      <c r="D6029" s="2">
        <v>1</v>
      </c>
      <c r="E6029" s="2">
        <v>1</v>
      </c>
      <c r="F6029" s="2">
        <v>5</v>
      </c>
      <c r="G6029" s="3">
        <v>10</v>
      </c>
      <c r="H6029" s="2">
        <v>20</v>
      </c>
      <c r="I6029" s="2">
        <v>1</v>
      </c>
    </row>
    <row r="6030" spans="1:9" x14ac:dyDescent="0.25">
      <c r="A6030" s="2">
        <v>1</v>
      </c>
      <c r="B6030" s="2">
        <v>66</v>
      </c>
      <c r="C6030" s="2">
        <v>1</v>
      </c>
      <c r="D6030" s="2">
        <v>1</v>
      </c>
      <c r="E6030" s="2">
        <v>1</v>
      </c>
      <c r="F6030" s="2">
        <v>5</v>
      </c>
      <c r="G6030" s="3">
        <v>63</v>
      </c>
      <c r="H6030" s="2">
        <v>20</v>
      </c>
      <c r="I6030" s="2">
        <v>0</v>
      </c>
    </row>
    <row r="6031" spans="1:9" x14ac:dyDescent="0.25">
      <c r="A6031" s="2">
        <v>1</v>
      </c>
      <c r="B6031" s="2">
        <v>42</v>
      </c>
      <c r="C6031" s="2">
        <v>1</v>
      </c>
      <c r="D6031" s="2">
        <v>1</v>
      </c>
      <c r="E6031" s="2">
        <v>1</v>
      </c>
      <c r="F6031" s="2">
        <v>7</v>
      </c>
      <c r="G6031" s="3">
        <v>15</v>
      </c>
      <c r="H6031" s="2">
        <v>15</v>
      </c>
      <c r="I6031" s="2">
        <v>1</v>
      </c>
    </row>
    <row r="6032" spans="1:9" x14ac:dyDescent="0.25">
      <c r="A6032" s="2">
        <v>0</v>
      </c>
      <c r="B6032" s="2">
        <v>57</v>
      </c>
      <c r="C6032" s="2">
        <v>0</v>
      </c>
      <c r="D6032" s="2">
        <v>1</v>
      </c>
      <c r="E6032" s="2">
        <v>0</v>
      </c>
      <c r="F6032" s="2">
        <v>1</v>
      </c>
      <c r="G6032" s="3">
        <v>124.5</v>
      </c>
      <c r="H6032" s="2">
        <v>8</v>
      </c>
      <c r="I6032" s="2">
        <v>0</v>
      </c>
    </row>
    <row r="6033" spans="1:9" x14ac:dyDescent="0.25">
      <c r="A6033" s="2">
        <v>0</v>
      </c>
      <c r="B6033" s="2">
        <v>57</v>
      </c>
      <c r="C6033" s="2">
        <v>1</v>
      </c>
      <c r="D6033" s="2">
        <v>1</v>
      </c>
      <c r="E6033" s="2">
        <v>1</v>
      </c>
      <c r="F6033" s="2">
        <v>3</v>
      </c>
      <c r="G6033" s="3">
        <v>65</v>
      </c>
      <c r="H6033" s="2">
        <v>20</v>
      </c>
      <c r="I6033" s="2">
        <v>1</v>
      </c>
    </row>
    <row r="6034" spans="1:9" x14ac:dyDescent="0.25">
      <c r="A6034" s="2">
        <v>0</v>
      </c>
      <c r="B6034" s="2">
        <v>49</v>
      </c>
      <c r="C6034" s="2">
        <v>0</v>
      </c>
      <c r="D6034" s="2">
        <v>1</v>
      </c>
      <c r="E6034" s="2">
        <v>0</v>
      </c>
      <c r="F6034" s="2">
        <v>3</v>
      </c>
      <c r="G6034" s="3">
        <v>53</v>
      </c>
      <c r="H6034" s="2">
        <v>8</v>
      </c>
      <c r="I6034" s="2">
        <v>1</v>
      </c>
    </row>
    <row r="6035" spans="1:9" x14ac:dyDescent="0.25">
      <c r="A6035" s="2">
        <v>0</v>
      </c>
      <c r="B6035" s="2">
        <v>41</v>
      </c>
      <c r="C6035" s="2">
        <v>0</v>
      </c>
      <c r="D6035" s="2">
        <v>1</v>
      </c>
      <c r="E6035" s="2">
        <v>1</v>
      </c>
      <c r="F6035" s="2">
        <v>4</v>
      </c>
      <c r="G6035" s="3">
        <v>208</v>
      </c>
      <c r="H6035" s="2">
        <v>15</v>
      </c>
      <c r="I6035" s="2">
        <v>1</v>
      </c>
    </row>
    <row r="6036" spans="1:9" x14ac:dyDescent="0.25">
      <c r="A6036" s="2">
        <v>1</v>
      </c>
      <c r="B6036" s="2">
        <v>61</v>
      </c>
      <c r="C6036" s="2">
        <v>0</v>
      </c>
      <c r="D6036" s="2">
        <v>1</v>
      </c>
      <c r="E6036" s="2">
        <v>0</v>
      </c>
      <c r="F6036" s="2">
        <v>2</v>
      </c>
      <c r="G6036" s="3">
        <v>140</v>
      </c>
      <c r="H6036" s="2">
        <v>20</v>
      </c>
      <c r="I6036" s="2">
        <v>0</v>
      </c>
    </row>
    <row r="6037" spans="1:9" x14ac:dyDescent="0.25">
      <c r="A6037" s="2">
        <v>1</v>
      </c>
      <c r="B6037" s="2">
        <v>47</v>
      </c>
      <c r="C6037" s="2">
        <v>1</v>
      </c>
      <c r="D6037" s="2">
        <v>1</v>
      </c>
      <c r="E6037" s="2">
        <v>1</v>
      </c>
      <c r="F6037" s="2">
        <v>5</v>
      </c>
      <c r="G6037" s="3">
        <v>151</v>
      </c>
      <c r="H6037" s="2">
        <v>15</v>
      </c>
      <c r="I6037" s="2">
        <v>1</v>
      </c>
    </row>
    <row r="6038" spans="1:9" x14ac:dyDescent="0.25">
      <c r="A6038" s="2">
        <v>0</v>
      </c>
      <c r="B6038" s="2">
        <v>43</v>
      </c>
      <c r="C6038" s="2">
        <v>0</v>
      </c>
      <c r="D6038" s="2">
        <v>0</v>
      </c>
      <c r="E6038" s="2">
        <v>1</v>
      </c>
      <c r="F6038" s="2">
        <v>3</v>
      </c>
      <c r="G6038" s="3">
        <v>68</v>
      </c>
      <c r="H6038" s="2">
        <v>8</v>
      </c>
      <c r="I6038" s="2">
        <v>0</v>
      </c>
    </row>
    <row r="6039" spans="1:9" x14ac:dyDescent="0.25">
      <c r="A6039" s="2">
        <v>1</v>
      </c>
      <c r="B6039" s="2">
        <v>45</v>
      </c>
      <c r="C6039" s="2">
        <v>1</v>
      </c>
      <c r="D6039" s="2">
        <v>1</v>
      </c>
      <c r="E6039" s="2">
        <v>1</v>
      </c>
      <c r="F6039" s="2">
        <v>5</v>
      </c>
      <c r="G6039" s="3">
        <v>100</v>
      </c>
      <c r="H6039" s="2">
        <v>15</v>
      </c>
      <c r="I6039" s="2">
        <v>0</v>
      </c>
    </row>
    <row r="6040" spans="1:9" x14ac:dyDescent="0.25">
      <c r="A6040" s="2">
        <v>1</v>
      </c>
      <c r="B6040" s="2">
        <v>52</v>
      </c>
      <c r="C6040" s="2">
        <v>1</v>
      </c>
      <c r="D6040" s="2">
        <v>1</v>
      </c>
      <c r="E6040" s="2">
        <v>1</v>
      </c>
      <c r="F6040" s="2">
        <v>3</v>
      </c>
      <c r="G6040" s="3">
        <v>55</v>
      </c>
      <c r="H6040" s="2">
        <v>16</v>
      </c>
      <c r="I6040" s="2">
        <v>0</v>
      </c>
    </row>
    <row r="6041" spans="1:9" x14ac:dyDescent="0.25">
      <c r="A6041" s="2">
        <v>0</v>
      </c>
      <c r="B6041" s="2">
        <v>49</v>
      </c>
      <c r="C6041" s="2">
        <v>1</v>
      </c>
      <c r="D6041" s="2">
        <v>1</v>
      </c>
      <c r="E6041" s="2">
        <v>1</v>
      </c>
      <c r="F6041" s="2">
        <v>2</v>
      </c>
      <c r="G6041" s="3">
        <v>129</v>
      </c>
      <c r="H6041" s="2">
        <v>20</v>
      </c>
      <c r="I6041" s="2">
        <v>1</v>
      </c>
    </row>
    <row r="6042" spans="1:9" x14ac:dyDescent="0.25">
      <c r="A6042" s="2">
        <v>0</v>
      </c>
      <c r="B6042" s="2">
        <v>39</v>
      </c>
      <c r="C6042" s="2">
        <v>0</v>
      </c>
      <c r="D6042" s="2">
        <v>1</v>
      </c>
      <c r="E6042" s="2">
        <v>0</v>
      </c>
      <c r="F6042" s="2">
        <v>1</v>
      </c>
      <c r="G6042" s="3">
        <v>38</v>
      </c>
      <c r="H6042" s="2">
        <v>8</v>
      </c>
      <c r="I6042" s="2">
        <v>1</v>
      </c>
    </row>
    <row r="6043" spans="1:9" x14ac:dyDescent="0.25">
      <c r="A6043" s="2">
        <v>1</v>
      </c>
      <c r="B6043" s="2">
        <v>54</v>
      </c>
      <c r="C6043" s="2">
        <v>1</v>
      </c>
      <c r="D6043" s="2">
        <v>1</v>
      </c>
      <c r="E6043" s="2">
        <v>1</v>
      </c>
      <c r="F6043" s="2">
        <v>3</v>
      </c>
      <c r="G6043" s="3">
        <v>51</v>
      </c>
      <c r="H6043" s="2">
        <v>20</v>
      </c>
      <c r="I6043" s="2">
        <v>0</v>
      </c>
    </row>
    <row r="6044" spans="1:9" x14ac:dyDescent="0.25">
      <c r="A6044" s="2">
        <v>0</v>
      </c>
      <c r="B6044" s="2">
        <v>52</v>
      </c>
      <c r="C6044" s="2">
        <v>1</v>
      </c>
      <c r="D6044" s="2">
        <v>1</v>
      </c>
      <c r="E6044" s="2">
        <v>1</v>
      </c>
      <c r="F6044" s="2">
        <v>2</v>
      </c>
      <c r="G6044" s="3">
        <v>9</v>
      </c>
      <c r="H6044" s="2">
        <v>8</v>
      </c>
      <c r="I6044" s="2">
        <v>1</v>
      </c>
    </row>
    <row r="6045" spans="1:9" x14ac:dyDescent="0.25">
      <c r="A6045" s="2">
        <v>0</v>
      </c>
      <c r="B6045" s="2">
        <v>35</v>
      </c>
      <c r="C6045" s="2">
        <v>1</v>
      </c>
      <c r="D6045" s="2">
        <v>1</v>
      </c>
      <c r="E6045" s="2">
        <v>0</v>
      </c>
      <c r="F6045" s="2">
        <v>1</v>
      </c>
      <c r="G6045" s="3">
        <v>65</v>
      </c>
      <c r="H6045" s="2">
        <v>12</v>
      </c>
      <c r="I6045" s="2">
        <v>1</v>
      </c>
    </row>
    <row r="6046" spans="1:9" x14ac:dyDescent="0.25">
      <c r="A6046" s="2">
        <v>0</v>
      </c>
      <c r="B6046" s="2">
        <v>66</v>
      </c>
      <c r="C6046" s="2">
        <v>1</v>
      </c>
      <c r="D6046" s="2">
        <v>0</v>
      </c>
      <c r="E6046" s="2">
        <v>1</v>
      </c>
      <c r="F6046" s="2">
        <v>4</v>
      </c>
      <c r="G6046" s="3">
        <v>51</v>
      </c>
      <c r="H6046" s="2">
        <v>20</v>
      </c>
      <c r="I6046" s="2">
        <v>1</v>
      </c>
    </row>
    <row r="6047" spans="1:9" x14ac:dyDescent="0.25">
      <c r="A6047" s="2">
        <v>0</v>
      </c>
      <c r="B6047" s="2">
        <v>44</v>
      </c>
      <c r="C6047" s="2">
        <v>1</v>
      </c>
      <c r="D6047" s="2">
        <v>1</v>
      </c>
      <c r="E6047" s="2">
        <v>1</v>
      </c>
      <c r="F6047" s="2">
        <v>2</v>
      </c>
      <c r="G6047" s="3">
        <v>108</v>
      </c>
      <c r="H6047" s="2">
        <v>18</v>
      </c>
      <c r="I6047" s="2">
        <v>1</v>
      </c>
    </row>
    <row r="6048" spans="1:9" x14ac:dyDescent="0.25">
      <c r="A6048" s="2">
        <v>1</v>
      </c>
      <c r="B6048" s="2">
        <v>51</v>
      </c>
      <c r="C6048" s="2">
        <v>1</v>
      </c>
      <c r="D6048" s="2">
        <v>1</v>
      </c>
      <c r="E6048" s="2">
        <v>1</v>
      </c>
      <c r="F6048" s="2">
        <v>2</v>
      </c>
      <c r="G6048" s="3">
        <v>89</v>
      </c>
      <c r="H6048" s="2">
        <v>20</v>
      </c>
      <c r="I6048" s="2">
        <v>0</v>
      </c>
    </row>
    <row r="6049" spans="1:9" x14ac:dyDescent="0.25">
      <c r="A6049" s="2">
        <v>0</v>
      </c>
      <c r="B6049" s="2">
        <v>48</v>
      </c>
      <c r="C6049" s="2">
        <v>1</v>
      </c>
      <c r="D6049" s="2">
        <v>1</v>
      </c>
      <c r="E6049" s="2">
        <v>0</v>
      </c>
      <c r="F6049" s="2">
        <v>4</v>
      </c>
      <c r="G6049" s="3">
        <v>109</v>
      </c>
      <c r="H6049" s="2">
        <v>12</v>
      </c>
      <c r="I6049" s="2">
        <v>0</v>
      </c>
    </row>
    <row r="6050" spans="1:9" x14ac:dyDescent="0.25">
      <c r="A6050" s="2">
        <v>1</v>
      </c>
      <c r="B6050" s="2">
        <v>51</v>
      </c>
      <c r="C6050" s="2">
        <v>1</v>
      </c>
      <c r="D6050" s="2">
        <v>1</v>
      </c>
      <c r="E6050" s="2">
        <v>1</v>
      </c>
      <c r="F6050" s="2">
        <v>5</v>
      </c>
      <c r="G6050" s="3">
        <v>165</v>
      </c>
      <c r="H6050" s="2">
        <v>16</v>
      </c>
      <c r="I6050" s="2">
        <v>0</v>
      </c>
    </row>
    <row r="6051" spans="1:9" x14ac:dyDescent="0.25">
      <c r="A6051" s="2">
        <v>1</v>
      </c>
      <c r="B6051" s="2">
        <v>43</v>
      </c>
      <c r="C6051" s="2">
        <v>1</v>
      </c>
      <c r="D6051" s="2">
        <v>0</v>
      </c>
      <c r="E6051" s="2">
        <v>1</v>
      </c>
      <c r="F6051" s="2">
        <v>5</v>
      </c>
      <c r="G6051" s="3">
        <v>143</v>
      </c>
      <c r="H6051" s="2">
        <v>15</v>
      </c>
      <c r="I6051" s="2">
        <v>1</v>
      </c>
    </row>
    <row r="6052" spans="1:9" x14ac:dyDescent="0.25">
      <c r="A6052" s="2">
        <v>1</v>
      </c>
      <c r="B6052" s="2">
        <v>46</v>
      </c>
      <c r="C6052" s="2">
        <v>0</v>
      </c>
      <c r="D6052" s="2">
        <v>0</v>
      </c>
      <c r="E6052" s="2">
        <v>1</v>
      </c>
      <c r="F6052" s="2">
        <v>6</v>
      </c>
      <c r="G6052" s="3">
        <v>169</v>
      </c>
      <c r="H6052" s="2">
        <v>13</v>
      </c>
      <c r="I6052" s="2">
        <v>1</v>
      </c>
    </row>
    <row r="6053" spans="1:9" x14ac:dyDescent="0.25">
      <c r="A6053" s="2">
        <v>0</v>
      </c>
      <c r="B6053" s="2">
        <v>44</v>
      </c>
      <c r="C6053" s="2">
        <v>1</v>
      </c>
      <c r="D6053" s="2">
        <v>1</v>
      </c>
      <c r="E6053" s="2">
        <v>0</v>
      </c>
      <c r="F6053" s="2">
        <v>1</v>
      </c>
      <c r="G6053" s="3">
        <v>175</v>
      </c>
      <c r="H6053" s="2">
        <v>20</v>
      </c>
      <c r="I6053" s="2">
        <v>1</v>
      </c>
    </row>
    <row r="6054" spans="1:9" x14ac:dyDescent="0.25">
      <c r="A6054" s="2">
        <v>0</v>
      </c>
      <c r="B6054" s="2">
        <v>41</v>
      </c>
      <c r="C6054" s="2">
        <v>1</v>
      </c>
      <c r="D6054" s="2">
        <v>1</v>
      </c>
      <c r="E6054" s="2">
        <v>1</v>
      </c>
      <c r="F6054" s="2">
        <v>3</v>
      </c>
      <c r="G6054" s="3">
        <v>156</v>
      </c>
      <c r="H6054" s="2">
        <v>9</v>
      </c>
      <c r="I6054" s="2">
        <v>0</v>
      </c>
    </row>
    <row r="6055" spans="1:9" x14ac:dyDescent="0.25">
      <c r="A6055" s="2">
        <v>1</v>
      </c>
      <c r="B6055" s="2">
        <v>54</v>
      </c>
      <c r="C6055" s="2">
        <v>1</v>
      </c>
      <c r="D6055" s="2">
        <v>1</v>
      </c>
      <c r="E6055" s="2">
        <v>1</v>
      </c>
      <c r="F6055" s="2">
        <v>6</v>
      </c>
      <c r="G6055" s="3">
        <v>97</v>
      </c>
      <c r="H6055" s="2">
        <v>15</v>
      </c>
      <c r="I6055" s="2">
        <v>0</v>
      </c>
    </row>
    <row r="6056" spans="1:9" x14ac:dyDescent="0.25">
      <c r="A6056" s="2">
        <v>0</v>
      </c>
      <c r="B6056" s="2">
        <v>33</v>
      </c>
      <c r="C6056" s="2">
        <v>0</v>
      </c>
      <c r="D6056" s="2">
        <v>1</v>
      </c>
      <c r="E6056" s="2">
        <v>1</v>
      </c>
      <c r="F6056" s="2">
        <v>2</v>
      </c>
      <c r="G6056" s="3">
        <v>37</v>
      </c>
      <c r="H6056" s="2">
        <v>9</v>
      </c>
      <c r="I6056" s="2">
        <v>1</v>
      </c>
    </row>
    <row r="6057" spans="1:9" x14ac:dyDescent="0.25">
      <c r="A6057" s="2">
        <v>1</v>
      </c>
      <c r="B6057" s="2">
        <v>50</v>
      </c>
      <c r="C6057" s="2">
        <v>1</v>
      </c>
      <c r="D6057" s="2">
        <v>1</v>
      </c>
      <c r="E6057" s="2">
        <v>1</v>
      </c>
      <c r="F6057" s="2">
        <v>2</v>
      </c>
      <c r="G6057" s="3">
        <v>112</v>
      </c>
      <c r="H6057" s="2">
        <v>15</v>
      </c>
      <c r="I6057" s="2">
        <v>0</v>
      </c>
    </row>
    <row r="6058" spans="1:9" x14ac:dyDescent="0.25">
      <c r="A6058" s="2">
        <v>0</v>
      </c>
      <c r="B6058" s="2">
        <v>70</v>
      </c>
      <c r="C6058" s="2">
        <v>1</v>
      </c>
      <c r="D6058" s="2">
        <v>1</v>
      </c>
      <c r="E6058" s="2">
        <v>1</v>
      </c>
      <c r="F6058" s="2">
        <v>2</v>
      </c>
      <c r="G6058" s="3">
        <v>57</v>
      </c>
      <c r="H6058" s="2">
        <v>20</v>
      </c>
      <c r="I6058" s="2">
        <v>1</v>
      </c>
    </row>
    <row r="6059" spans="1:9" x14ac:dyDescent="0.25">
      <c r="A6059" s="2">
        <v>1</v>
      </c>
      <c r="B6059" s="2">
        <v>49</v>
      </c>
      <c r="C6059" s="2">
        <v>1</v>
      </c>
      <c r="D6059" s="2">
        <v>1</v>
      </c>
      <c r="E6059" s="2">
        <v>0</v>
      </c>
      <c r="F6059" s="2">
        <v>1</v>
      </c>
      <c r="G6059" s="3">
        <v>71</v>
      </c>
      <c r="H6059" s="2">
        <v>18</v>
      </c>
      <c r="I6059" s="2">
        <v>1</v>
      </c>
    </row>
    <row r="6060" spans="1:9" x14ac:dyDescent="0.25">
      <c r="A6060" s="2">
        <v>1</v>
      </c>
      <c r="B6060" s="2">
        <v>56</v>
      </c>
      <c r="C6060" s="2">
        <v>1</v>
      </c>
      <c r="D6060" s="2">
        <v>1</v>
      </c>
      <c r="E6060" s="2">
        <v>1</v>
      </c>
      <c r="F6060" s="2">
        <v>2</v>
      </c>
      <c r="G6060" s="3">
        <v>96</v>
      </c>
      <c r="H6060" s="2">
        <v>20</v>
      </c>
      <c r="I6060" s="2">
        <v>0</v>
      </c>
    </row>
    <row r="6061" spans="1:9" x14ac:dyDescent="0.25">
      <c r="A6061" s="2">
        <v>0</v>
      </c>
      <c r="B6061" s="2">
        <v>66</v>
      </c>
      <c r="C6061" s="2">
        <v>1</v>
      </c>
      <c r="D6061" s="2">
        <v>0</v>
      </c>
      <c r="E6061" s="2">
        <v>0</v>
      </c>
      <c r="F6061" s="2">
        <v>1</v>
      </c>
      <c r="G6061" s="3">
        <v>46</v>
      </c>
      <c r="H6061" s="2">
        <v>20</v>
      </c>
      <c r="I6061" s="2">
        <v>0</v>
      </c>
    </row>
    <row r="6062" spans="1:9" x14ac:dyDescent="0.25">
      <c r="A6062" s="2">
        <v>0</v>
      </c>
      <c r="B6062" s="2">
        <v>61</v>
      </c>
      <c r="C6062" s="2">
        <v>0</v>
      </c>
      <c r="D6062" s="2">
        <v>1</v>
      </c>
      <c r="E6062" s="2">
        <v>0</v>
      </c>
      <c r="F6062" s="2">
        <v>1</v>
      </c>
      <c r="G6062" s="3">
        <v>20</v>
      </c>
      <c r="H6062" s="2">
        <v>10</v>
      </c>
      <c r="I6062" s="2">
        <v>0</v>
      </c>
    </row>
    <row r="6063" spans="1:9" x14ac:dyDescent="0.25">
      <c r="A6063" s="2">
        <v>0</v>
      </c>
      <c r="B6063" s="2">
        <v>65</v>
      </c>
      <c r="C6063" s="2">
        <v>1</v>
      </c>
      <c r="D6063" s="2">
        <v>1</v>
      </c>
      <c r="E6063" s="2">
        <v>1</v>
      </c>
      <c r="F6063" s="2">
        <v>3</v>
      </c>
      <c r="G6063" s="3">
        <v>90</v>
      </c>
      <c r="H6063" s="2">
        <v>20</v>
      </c>
      <c r="I6063" s="2">
        <v>1</v>
      </c>
    </row>
    <row r="6064" spans="1:9" x14ac:dyDescent="0.25">
      <c r="A6064" s="2">
        <v>1</v>
      </c>
      <c r="B6064" s="2">
        <v>47</v>
      </c>
      <c r="C6064" s="2">
        <v>1</v>
      </c>
      <c r="D6064" s="2">
        <v>1</v>
      </c>
      <c r="E6064" s="2">
        <v>1</v>
      </c>
      <c r="F6064" s="2">
        <v>3</v>
      </c>
      <c r="G6064" s="3">
        <v>78</v>
      </c>
      <c r="H6064" s="2">
        <v>15</v>
      </c>
      <c r="I6064" s="2">
        <v>1</v>
      </c>
    </row>
    <row r="6065" spans="1:9" x14ac:dyDescent="0.25">
      <c r="A6065" s="2">
        <v>0</v>
      </c>
      <c r="B6065" s="2">
        <v>59</v>
      </c>
      <c r="C6065" s="2">
        <v>1</v>
      </c>
      <c r="D6065" s="2">
        <v>1</v>
      </c>
      <c r="E6065" s="2">
        <v>1</v>
      </c>
      <c r="F6065" s="2">
        <v>7</v>
      </c>
      <c r="G6065" s="3">
        <v>6</v>
      </c>
      <c r="H6065" s="2">
        <v>18</v>
      </c>
      <c r="I6065" s="2">
        <v>1</v>
      </c>
    </row>
    <row r="6066" spans="1:9" x14ac:dyDescent="0.25">
      <c r="A6066" s="2">
        <v>0</v>
      </c>
      <c r="B6066" s="2">
        <v>47</v>
      </c>
      <c r="C6066" s="2">
        <v>1</v>
      </c>
      <c r="D6066" s="2">
        <v>1</v>
      </c>
      <c r="E6066" s="2">
        <v>0</v>
      </c>
      <c r="F6066" s="2">
        <v>1</v>
      </c>
      <c r="G6066" s="3">
        <v>123</v>
      </c>
      <c r="H6066" s="2">
        <v>18</v>
      </c>
      <c r="I6066" s="2">
        <v>1</v>
      </c>
    </row>
    <row r="6067" spans="1:9" x14ac:dyDescent="0.25">
      <c r="A6067" s="2">
        <v>1</v>
      </c>
      <c r="B6067" s="2">
        <v>44</v>
      </c>
      <c r="C6067" s="2">
        <v>1</v>
      </c>
      <c r="D6067" s="2">
        <v>1</v>
      </c>
      <c r="E6067" s="2">
        <v>1</v>
      </c>
      <c r="F6067" s="2">
        <v>3</v>
      </c>
      <c r="G6067" s="3">
        <v>88</v>
      </c>
      <c r="H6067" s="2">
        <v>20</v>
      </c>
      <c r="I6067" s="2">
        <v>0</v>
      </c>
    </row>
    <row r="6068" spans="1:9" x14ac:dyDescent="0.25">
      <c r="A6068" s="2">
        <v>0</v>
      </c>
      <c r="B6068" s="2">
        <v>49</v>
      </c>
      <c r="C6068" s="2">
        <v>1</v>
      </c>
      <c r="D6068" s="2">
        <v>1</v>
      </c>
      <c r="E6068" s="2">
        <v>0</v>
      </c>
      <c r="F6068" s="2">
        <v>1</v>
      </c>
      <c r="G6068" s="3">
        <v>166</v>
      </c>
      <c r="H6068" s="2">
        <v>8</v>
      </c>
      <c r="I6068" s="2">
        <v>0</v>
      </c>
    </row>
    <row r="6069" spans="1:9" x14ac:dyDescent="0.25">
      <c r="A6069" s="2">
        <v>0</v>
      </c>
      <c r="B6069" s="2">
        <v>48</v>
      </c>
      <c r="C6069" s="2">
        <v>1</v>
      </c>
      <c r="D6069" s="2">
        <v>1</v>
      </c>
      <c r="E6069" s="2">
        <v>1</v>
      </c>
      <c r="F6069" s="2">
        <v>3</v>
      </c>
      <c r="G6069" s="3">
        <v>247</v>
      </c>
      <c r="H6069" s="2">
        <v>8</v>
      </c>
      <c r="I6069" s="2">
        <v>0</v>
      </c>
    </row>
    <row r="6070" spans="1:9" x14ac:dyDescent="0.25">
      <c r="A6070" s="2">
        <v>0</v>
      </c>
      <c r="B6070" s="2">
        <v>40</v>
      </c>
      <c r="C6070" s="2">
        <v>1</v>
      </c>
      <c r="D6070" s="2">
        <v>1</v>
      </c>
      <c r="E6070" s="2">
        <v>1</v>
      </c>
      <c r="F6070" s="2">
        <v>3</v>
      </c>
      <c r="G6070" s="3">
        <v>79</v>
      </c>
      <c r="H6070" s="2">
        <v>18</v>
      </c>
      <c r="I6070" s="2">
        <v>1</v>
      </c>
    </row>
    <row r="6071" spans="1:9" x14ac:dyDescent="0.25">
      <c r="A6071" s="2">
        <v>0</v>
      </c>
      <c r="B6071" s="2">
        <v>53</v>
      </c>
      <c r="C6071" s="2">
        <v>1</v>
      </c>
      <c r="D6071" s="2">
        <v>1</v>
      </c>
      <c r="E6071" s="2">
        <v>1</v>
      </c>
      <c r="F6071" s="2">
        <v>3</v>
      </c>
      <c r="G6071" s="3">
        <v>34</v>
      </c>
      <c r="H6071" s="2">
        <v>20</v>
      </c>
      <c r="I6071" s="2">
        <v>1</v>
      </c>
    </row>
    <row r="6072" spans="1:9" x14ac:dyDescent="0.25">
      <c r="A6072" s="2">
        <v>0</v>
      </c>
      <c r="B6072" s="2">
        <v>40</v>
      </c>
      <c r="C6072" s="2">
        <v>1</v>
      </c>
      <c r="D6072" s="2">
        <v>0</v>
      </c>
      <c r="E6072" s="2">
        <v>0</v>
      </c>
      <c r="F6072" s="2">
        <v>1</v>
      </c>
      <c r="G6072" s="3">
        <v>99</v>
      </c>
      <c r="H6072" s="2">
        <v>18</v>
      </c>
      <c r="I6072" s="2">
        <v>1</v>
      </c>
    </row>
    <row r="6073" spans="1:9" x14ac:dyDescent="0.25">
      <c r="A6073" s="2">
        <v>0</v>
      </c>
      <c r="B6073" s="2">
        <v>47</v>
      </c>
      <c r="C6073" s="2">
        <v>1</v>
      </c>
      <c r="D6073" s="2">
        <v>1</v>
      </c>
      <c r="E6073" s="2">
        <v>1</v>
      </c>
      <c r="F6073" s="2">
        <v>2</v>
      </c>
      <c r="G6073" s="3">
        <v>484</v>
      </c>
      <c r="H6073" s="2">
        <v>20</v>
      </c>
      <c r="I6073" s="2">
        <v>0</v>
      </c>
    </row>
    <row r="6074" spans="1:9" x14ac:dyDescent="0.25">
      <c r="A6074" s="2">
        <v>0</v>
      </c>
      <c r="B6074" s="2">
        <v>67</v>
      </c>
      <c r="C6074" s="2">
        <v>1</v>
      </c>
      <c r="D6074" s="2">
        <v>0</v>
      </c>
      <c r="E6074" s="2">
        <v>1</v>
      </c>
      <c r="F6074" s="2">
        <v>2</v>
      </c>
      <c r="G6074" s="3">
        <v>106</v>
      </c>
      <c r="H6074" s="2">
        <v>20</v>
      </c>
      <c r="I6074" s="2">
        <v>1</v>
      </c>
    </row>
    <row r="6075" spans="1:9" x14ac:dyDescent="0.25">
      <c r="A6075" s="2">
        <v>1</v>
      </c>
      <c r="B6075" s="2">
        <v>38</v>
      </c>
      <c r="C6075" s="2">
        <v>0</v>
      </c>
      <c r="D6075" s="2">
        <v>1</v>
      </c>
      <c r="E6075" s="2">
        <v>1</v>
      </c>
      <c r="F6075" s="2">
        <v>3</v>
      </c>
      <c r="G6075" s="3">
        <v>70</v>
      </c>
      <c r="H6075" s="2">
        <v>18</v>
      </c>
      <c r="I6075" s="2">
        <v>0</v>
      </c>
    </row>
    <row r="6076" spans="1:9" x14ac:dyDescent="0.25">
      <c r="A6076" s="2">
        <v>1</v>
      </c>
      <c r="B6076" s="2">
        <v>42</v>
      </c>
      <c r="C6076" s="2">
        <v>1</v>
      </c>
      <c r="D6076" s="2">
        <v>1</v>
      </c>
      <c r="E6076" s="2">
        <v>1</v>
      </c>
      <c r="F6076" s="2">
        <v>7</v>
      </c>
      <c r="G6076" s="3">
        <v>169</v>
      </c>
      <c r="H6076" s="2">
        <v>15</v>
      </c>
      <c r="I6076" s="2">
        <v>0</v>
      </c>
    </row>
    <row r="6077" spans="1:9" x14ac:dyDescent="0.25">
      <c r="A6077" s="2">
        <v>1</v>
      </c>
      <c r="B6077" s="2">
        <v>55</v>
      </c>
      <c r="C6077" s="2">
        <v>1</v>
      </c>
      <c r="D6077" s="2">
        <v>1</v>
      </c>
      <c r="E6077" s="2">
        <v>0</v>
      </c>
      <c r="F6077" s="2">
        <v>1</v>
      </c>
      <c r="G6077" s="3">
        <v>134</v>
      </c>
      <c r="H6077" s="2">
        <v>20</v>
      </c>
      <c r="I6077" s="2">
        <v>0</v>
      </c>
    </row>
    <row r="6078" spans="1:9" x14ac:dyDescent="0.25">
      <c r="A6078" s="2">
        <v>0</v>
      </c>
      <c r="B6078" s="2">
        <v>65</v>
      </c>
      <c r="C6078" s="2">
        <v>1</v>
      </c>
      <c r="D6078" s="2">
        <v>1</v>
      </c>
      <c r="E6078" s="2">
        <v>0</v>
      </c>
      <c r="F6078" s="2">
        <v>1</v>
      </c>
      <c r="G6078" s="3">
        <v>80</v>
      </c>
      <c r="H6078" s="2">
        <v>20</v>
      </c>
      <c r="I6078" s="2">
        <v>1</v>
      </c>
    </row>
    <row r="6079" spans="1:9" x14ac:dyDescent="0.25">
      <c r="A6079" s="2">
        <v>0</v>
      </c>
      <c r="B6079" s="2">
        <v>55</v>
      </c>
      <c r="C6079" s="2">
        <v>1</v>
      </c>
      <c r="D6079" s="2">
        <v>0</v>
      </c>
      <c r="E6079" s="2">
        <v>1</v>
      </c>
      <c r="F6079" s="2">
        <v>6</v>
      </c>
      <c r="G6079" s="3">
        <v>168</v>
      </c>
      <c r="H6079" s="2">
        <v>18</v>
      </c>
      <c r="I6079" s="2">
        <v>1</v>
      </c>
    </row>
    <row r="6080" spans="1:9" x14ac:dyDescent="0.25">
      <c r="A6080" s="2">
        <v>0</v>
      </c>
      <c r="B6080" s="2">
        <v>56</v>
      </c>
      <c r="C6080" s="2">
        <v>1</v>
      </c>
      <c r="D6080" s="2">
        <v>1</v>
      </c>
      <c r="E6080" s="2">
        <v>0</v>
      </c>
      <c r="F6080" s="2">
        <v>2</v>
      </c>
      <c r="G6080" s="3">
        <v>49</v>
      </c>
      <c r="H6080" s="2">
        <v>18</v>
      </c>
      <c r="I6080" s="2">
        <v>1</v>
      </c>
    </row>
    <row r="6081" spans="1:9" x14ac:dyDescent="0.25">
      <c r="A6081" s="2">
        <v>0</v>
      </c>
      <c r="B6081" s="2">
        <v>53</v>
      </c>
      <c r="C6081" s="2">
        <v>1</v>
      </c>
      <c r="D6081" s="2">
        <v>0</v>
      </c>
      <c r="E6081" s="2">
        <v>1</v>
      </c>
      <c r="F6081" s="2">
        <v>5</v>
      </c>
      <c r="G6081" s="3">
        <v>49</v>
      </c>
      <c r="H6081" s="2">
        <v>8</v>
      </c>
      <c r="I6081" s="2">
        <v>0</v>
      </c>
    </row>
    <row r="6082" spans="1:9" x14ac:dyDescent="0.25">
      <c r="A6082" s="2">
        <v>0</v>
      </c>
      <c r="B6082" s="2">
        <v>50</v>
      </c>
      <c r="C6082" s="2">
        <v>1</v>
      </c>
      <c r="D6082" s="2">
        <v>0</v>
      </c>
      <c r="E6082" s="2">
        <v>0</v>
      </c>
      <c r="F6082" s="2">
        <v>1</v>
      </c>
      <c r="G6082" s="3">
        <v>78</v>
      </c>
      <c r="H6082" s="2">
        <v>20</v>
      </c>
      <c r="I6082" s="2">
        <v>0</v>
      </c>
    </row>
    <row r="6083" spans="1:9" x14ac:dyDescent="0.25">
      <c r="A6083" s="2">
        <v>0</v>
      </c>
      <c r="B6083" s="2">
        <v>54</v>
      </c>
      <c r="C6083" s="2">
        <v>1</v>
      </c>
      <c r="D6083" s="2">
        <v>1</v>
      </c>
      <c r="E6083" s="2">
        <v>1</v>
      </c>
      <c r="F6083" s="2">
        <v>7</v>
      </c>
      <c r="G6083" s="3">
        <v>367</v>
      </c>
      <c r="H6083" s="2">
        <v>20</v>
      </c>
      <c r="I6083" s="2">
        <v>1</v>
      </c>
    </row>
    <row r="6084" spans="1:9" x14ac:dyDescent="0.25">
      <c r="A6084" s="2">
        <v>0</v>
      </c>
      <c r="B6084" s="2">
        <v>43</v>
      </c>
      <c r="C6084" s="2">
        <v>1</v>
      </c>
      <c r="D6084" s="2">
        <v>1</v>
      </c>
      <c r="E6084" s="2">
        <v>0</v>
      </c>
      <c r="F6084" s="2">
        <v>3</v>
      </c>
      <c r="G6084" s="3">
        <v>70</v>
      </c>
      <c r="H6084" s="2">
        <v>8</v>
      </c>
      <c r="I6084" s="2">
        <v>0</v>
      </c>
    </row>
    <row r="6085" spans="1:9" x14ac:dyDescent="0.25">
      <c r="A6085" s="2">
        <v>0</v>
      </c>
      <c r="B6085" s="2">
        <v>48</v>
      </c>
      <c r="C6085" s="2">
        <v>1</v>
      </c>
      <c r="D6085" s="2">
        <v>1</v>
      </c>
      <c r="E6085" s="2">
        <v>1</v>
      </c>
      <c r="F6085" s="2">
        <v>2</v>
      </c>
      <c r="G6085" s="3">
        <v>136</v>
      </c>
      <c r="H6085" s="2">
        <v>20</v>
      </c>
      <c r="I6085" s="2">
        <v>1</v>
      </c>
    </row>
    <row r="6086" spans="1:9" x14ac:dyDescent="0.25">
      <c r="A6086" s="2">
        <v>0</v>
      </c>
      <c r="B6086" s="2">
        <v>44</v>
      </c>
      <c r="C6086" s="2">
        <v>1</v>
      </c>
      <c r="D6086" s="2">
        <v>0</v>
      </c>
      <c r="E6086" s="2">
        <v>1</v>
      </c>
      <c r="F6086" s="2">
        <v>5</v>
      </c>
      <c r="G6086" s="3">
        <v>269</v>
      </c>
      <c r="H6086" s="2">
        <v>18</v>
      </c>
      <c r="I6086" s="2">
        <v>0</v>
      </c>
    </row>
    <row r="6087" spans="1:9" x14ac:dyDescent="0.25">
      <c r="A6087" s="2">
        <v>0</v>
      </c>
      <c r="B6087" s="2">
        <v>74</v>
      </c>
      <c r="C6087" s="2">
        <v>1</v>
      </c>
      <c r="D6087" s="2">
        <v>0</v>
      </c>
      <c r="E6087" s="2">
        <v>1</v>
      </c>
      <c r="F6087" s="2">
        <v>3</v>
      </c>
      <c r="G6087" s="3">
        <v>54</v>
      </c>
      <c r="H6087" s="2">
        <v>20</v>
      </c>
      <c r="I6087" s="2">
        <v>0</v>
      </c>
    </row>
    <row r="6088" spans="1:9" x14ac:dyDescent="0.25">
      <c r="A6088" s="2">
        <v>1</v>
      </c>
      <c r="B6088" s="2">
        <v>58</v>
      </c>
      <c r="C6088" s="2">
        <v>1</v>
      </c>
      <c r="D6088" s="2">
        <v>1</v>
      </c>
      <c r="E6088" s="2">
        <v>1</v>
      </c>
      <c r="F6088" s="2">
        <v>5</v>
      </c>
      <c r="G6088" s="3">
        <v>95</v>
      </c>
      <c r="H6088" s="2">
        <v>13</v>
      </c>
      <c r="I6088" s="2">
        <v>0</v>
      </c>
    </row>
    <row r="6089" spans="1:9" x14ac:dyDescent="0.25">
      <c r="A6089" s="2">
        <v>0</v>
      </c>
      <c r="B6089" s="2">
        <v>48</v>
      </c>
      <c r="C6089" s="2">
        <v>0</v>
      </c>
      <c r="D6089" s="2">
        <v>1</v>
      </c>
      <c r="E6089" s="2">
        <v>1</v>
      </c>
      <c r="F6089" s="2">
        <v>4</v>
      </c>
      <c r="G6089" s="3">
        <v>41</v>
      </c>
      <c r="H6089" s="2">
        <v>18</v>
      </c>
      <c r="I6089" s="2">
        <v>1</v>
      </c>
    </row>
    <row r="6090" spans="1:9" x14ac:dyDescent="0.25">
      <c r="A6090" s="2">
        <v>0</v>
      </c>
      <c r="B6090" s="2">
        <v>48</v>
      </c>
      <c r="C6090" s="2">
        <v>1</v>
      </c>
      <c r="D6090" s="2">
        <v>1</v>
      </c>
      <c r="E6090" s="2">
        <v>1</v>
      </c>
      <c r="F6090" s="2">
        <v>2</v>
      </c>
      <c r="G6090" s="3">
        <v>26</v>
      </c>
      <c r="H6090" s="2">
        <v>20</v>
      </c>
      <c r="I6090" s="2">
        <v>1</v>
      </c>
    </row>
    <row r="6091" spans="1:9" x14ac:dyDescent="0.25">
      <c r="A6091" s="2">
        <v>1</v>
      </c>
      <c r="B6091" s="2">
        <v>52</v>
      </c>
      <c r="C6091" s="2">
        <v>1</v>
      </c>
      <c r="D6091" s="2">
        <v>1</v>
      </c>
      <c r="E6091" s="2">
        <v>1</v>
      </c>
      <c r="F6091" s="2">
        <v>5</v>
      </c>
      <c r="G6091" s="3">
        <v>126</v>
      </c>
      <c r="H6091" s="2">
        <v>20</v>
      </c>
      <c r="I6091" s="2">
        <v>0</v>
      </c>
    </row>
    <row r="6092" spans="1:9" x14ac:dyDescent="0.25">
      <c r="A6092" s="2">
        <v>0</v>
      </c>
      <c r="B6092" s="2">
        <v>52</v>
      </c>
      <c r="C6092" s="2">
        <v>1</v>
      </c>
      <c r="D6092" s="2">
        <v>1</v>
      </c>
      <c r="E6092" s="2">
        <v>1</v>
      </c>
      <c r="F6092" s="2">
        <v>4</v>
      </c>
      <c r="G6092" s="3">
        <v>68</v>
      </c>
      <c r="H6092" s="2">
        <v>18</v>
      </c>
      <c r="I6092" s="2">
        <v>1</v>
      </c>
    </row>
    <row r="6093" spans="1:9" x14ac:dyDescent="0.25">
      <c r="A6093" s="2">
        <v>1</v>
      </c>
      <c r="B6093" s="2">
        <v>48</v>
      </c>
      <c r="C6093" s="2">
        <v>1</v>
      </c>
      <c r="D6093" s="2">
        <v>1</v>
      </c>
      <c r="E6093" s="2">
        <v>0</v>
      </c>
      <c r="F6093" s="2">
        <v>2</v>
      </c>
      <c r="G6093" s="3">
        <v>18</v>
      </c>
      <c r="H6093" s="2">
        <v>18</v>
      </c>
      <c r="I6093" s="2">
        <v>0</v>
      </c>
    </row>
    <row r="6094" spans="1:9" x14ac:dyDescent="0.25">
      <c r="A6094" s="2">
        <v>1</v>
      </c>
      <c r="B6094" s="2">
        <v>66</v>
      </c>
      <c r="C6094" s="2">
        <v>1</v>
      </c>
      <c r="D6094" s="2">
        <v>1</v>
      </c>
      <c r="E6094" s="2">
        <v>1</v>
      </c>
      <c r="F6094" s="2">
        <v>2</v>
      </c>
      <c r="G6094" s="3">
        <v>39</v>
      </c>
      <c r="H6094" s="2">
        <v>16</v>
      </c>
      <c r="I6094" s="2">
        <v>0</v>
      </c>
    </row>
    <row r="6095" spans="1:9" x14ac:dyDescent="0.25">
      <c r="A6095" s="2">
        <v>0</v>
      </c>
      <c r="B6095" s="2">
        <v>61</v>
      </c>
      <c r="C6095" s="2">
        <v>1</v>
      </c>
      <c r="D6095" s="2">
        <v>1</v>
      </c>
      <c r="E6095" s="2">
        <v>0</v>
      </c>
      <c r="F6095" s="2">
        <v>2</v>
      </c>
      <c r="G6095" s="3">
        <v>36</v>
      </c>
      <c r="H6095" s="2">
        <v>20</v>
      </c>
      <c r="I6095" s="2">
        <v>1</v>
      </c>
    </row>
    <row r="6096" spans="1:9" x14ac:dyDescent="0.25">
      <c r="A6096" s="2">
        <v>0</v>
      </c>
      <c r="B6096" s="2">
        <v>35</v>
      </c>
      <c r="C6096" s="2">
        <v>1</v>
      </c>
      <c r="D6096" s="2">
        <v>1</v>
      </c>
      <c r="E6096" s="2">
        <v>1</v>
      </c>
      <c r="F6096" s="2">
        <v>6</v>
      </c>
      <c r="G6096" s="3">
        <v>23</v>
      </c>
      <c r="H6096" s="2">
        <v>8</v>
      </c>
      <c r="I6096" s="2">
        <v>1</v>
      </c>
    </row>
    <row r="6097" spans="1:9" x14ac:dyDescent="0.25">
      <c r="A6097" s="2">
        <v>1</v>
      </c>
      <c r="B6097" s="2">
        <v>65</v>
      </c>
      <c r="C6097" s="2">
        <v>1</v>
      </c>
      <c r="D6097" s="2">
        <v>0</v>
      </c>
      <c r="E6097" s="2">
        <v>1</v>
      </c>
      <c r="F6097" s="2">
        <v>5</v>
      </c>
      <c r="G6097" s="3">
        <v>49</v>
      </c>
      <c r="H6097" s="2">
        <v>13</v>
      </c>
      <c r="I6097" s="2">
        <v>0</v>
      </c>
    </row>
    <row r="6098" spans="1:9" x14ac:dyDescent="0.25">
      <c r="A6098" s="2">
        <v>0</v>
      </c>
      <c r="B6098" s="2">
        <v>52</v>
      </c>
      <c r="C6098" s="2">
        <v>1</v>
      </c>
      <c r="D6098" s="2">
        <v>0</v>
      </c>
      <c r="E6098" s="2">
        <v>0</v>
      </c>
      <c r="F6098" s="2">
        <v>1</v>
      </c>
      <c r="G6098" s="3">
        <v>66.5</v>
      </c>
      <c r="H6098" s="2">
        <v>18</v>
      </c>
      <c r="I6098" s="2">
        <v>1</v>
      </c>
    </row>
    <row r="6099" spans="1:9" x14ac:dyDescent="0.25">
      <c r="A6099" s="2">
        <v>0</v>
      </c>
      <c r="B6099" s="2">
        <v>42</v>
      </c>
      <c r="C6099" s="2">
        <v>1</v>
      </c>
      <c r="D6099" s="2">
        <v>1</v>
      </c>
      <c r="E6099" s="2">
        <v>1</v>
      </c>
      <c r="F6099" s="2">
        <v>2</v>
      </c>
      <c r="G6099" s="3">
        <v>163</v>
      </c>
      <c r="H6099" s="2">
        <v>12</v>
      </c>
      <c r="I6099" s="2">
        <v>1</v>
      </c>
    </row>
    <row r="6100" spans="1:9" x14ac:dyDescent="0.25">
      <c r="A6100" s="2">
        <v>0</v>
      </c>
      <c r="B6100" s="2">
        <v>46</v>
      </c>
      <c r="C6100" s="2">
        <v>0</v>
      </c>
      <c r="D6100" s="2">
        <v>1</v>
      </c>
      <c r="E6100" s="2">
        <v>1</v>
      </c>
      <c r="F6100" s="2">
        <v>2</v>
      </c>
      <c r="G6100" s="3">
        <v>55</v>
      </c>
      <c r="H6100" s="2">
        <v>9</v>
      </c>
      <c r="I6100" s="2">
        <v>0</v>
      </c>
    </row>
    <row r="6101" spans="1:9" x14ac:dyDescent="0.25">
      <c r="A6101" s="2">
        <v>1</v>
      </c>
      <c r="B6101" s="2">
        <v>51</v>
      </c>
      <c r="C6101" s="2">
        <v>1</v>
      </c>
      <c r="D6101" s="2">
        <v>1</v>
      </c>
      <c r="E6101" s="2">
        <v>0</v>
      </c>
      <c r="F6101" s="2">
        <v>1</v>
      </c>
      <c r="G6101" s="3">
        <v>60</v>
      </c>
      <c r="H6101" s="2">
        <v>18</v>
      </c>
      <c r="I6101" s="2">
        <v>0</v>
      </c>
    </row>
    <row r="6102" spans="1:9" x14ac:dyDescent="0.25">
      <c r="A6102" s="2">
        <v>0</v>
      </c>
      <c r="B6102" s="2">
        <v>50</v>
      </c>
      <c r="C6102" s="2">
        <v>1</v>
      </c>
      <c r="D6102" s="2">
        <v>1</v>
      </c>
      <c r="E6102" s="2">
        <v>0</v>
      </c>
      <c r="F6102" s="2">
        <v>3</v>
      </c>
      <c r="G6102" s="3">
        <v>86</v>
      </c>
      <c r="H6102" s="2">
        <v>18</v>
      </c>
      <c r="I6102" s="2">
        <v>1</v>
      </c>
    </row>
    <row r="6103" spans="1:9" x14ac:dyDescent="0.25">
      <c r="A6103" s="2">
        <v>1</v>
      </c>
      <c r="B6103" s="2">
        <v>76</v>
      </c>
      <c r="C6103" s="2">
        <v>1</v>
      </c>
      <c r="D6103" s="2">
        <v>0</v>
      </c>
      <c r="E6103" s="2">
        <v>1</v>
      </c>
      <c r="F6103" s="2">
        <v>3</v>
      </c>
      <c r="G6103" s="3">
        <v>61</v>
      </c>
      <c r="H6103" s="2">
        <v>16</v>
      </c>
      <c r="I6103" s="2">
        <v>1</v>
      </c>
    </row>
    <row r="6104" spans="1:9" x14ac:dyDescent="0.25">
      <c r="A6104" s="2">
        <v>0</v>
      </c>
      <c r="B6104" s="2">
        <v>57</v>
      </c>
      <c r="C6104" s="2">
        <v>1</v>
      </c>
      <c r="D6104" s="2">
        <v>1</v>
      </c>
      <c r="E6104" s="2">
        <v>1</v>
      </c>
      <c r="F6104" s="2">
        <v>4</v>
      </c>
      <c r="G6104" s="3">
        <v>182</v>
      </c>
      <c r="H6104" s="2">
        <v>15</v>
      </c>
      <c r="I6104" s="2">
        <v>1</v>
      </c>
    </row>
    <row r="6105" spans="1:9" x14ac:dyDescent="0.25">
      <c r="A6105" s="2">
        <v>0</v>
      </c>
      <c r="B6105" s="2">
        <v>32</v>
      </c>
      <c r="C6105" s="2">
        <v>1</v>
      </c>
      <c r="D6105" s="2">
        <v>1</v>
      </c>
      <c r="E6105" s="2">
        <v>1</v>
      </c>
      <c r="F6105" s="2">
        <v>5</v>
      </c>
      <c r="G6105" s="3">
        <v>148</v>
      </c>
      <c r="H6105" s="2">
        <v>12</v>
      </c>
      <c r="I6105" s="2">
        <v>0</v>
      </c>
    </row>
    <row r="6106" spans="1:9" x14ac:dyDescent="0.25">
      <c r="A6106" s="2">
        <v>0</v>
      </c>
      <c r="B6106" s="2">
        <v>33</v>
      </c>
      <c r="C6106" s="2">
        <v>1</v>
      </c>
      <c r="D6106" s="2">
        <v>0</v>
      </c>
      <c r="E6106" s="2">
        <v>1</v>
      </c>
      <c r="F6106" s="2">
        <v>5</v>
      </c>
      <c r="G6106" s="3">
        <v>128</v>
      </c>
      <c r="H6106" s="2">
        <v>12</v>
      </c>
      <c r="I6106" s="2">
        <v>0</v>
      </c>
    </row>
    <row r="6107" spans="1:9" x14ac:dyDescent="0.25">
      <c r="A6107" s="2">
        <v>1</v>
      </c>
      <c r="B6107" s="2">
        <v>48</v>
      </c>
      <c r="C6107" s="2">
        <v>1</v>
      </c>
      <c r="D6107" s="2">
        <v>1</v>
      </c>
      <c r="E6107" s="2">
        <v>0</v>
      </c>
      <c r="F6107" s="2">
        <v>3</v>
      </c>
      <c r="G6107" s="3">
        <v>18</v>
      </c>
      <c r="H6107" s="2">
        <v>18</v>
      </c>
      <c r="I6107" s="2">
        <v>0</v>
      </c>
    </row>
    <row r="6108" spans="1:9" x14ac:dyDescent="0.25">
      <c r="A6108" s="2">
        <v>0</v>
      </c>
      <c r="B6108" s="2">
        <v>48</v>
      </c>
      <c r="C6108" s="2">
        <v>1</v>
      </c>
      <c r="D6108" s="2">
        <v>1</v>
      </c>
      <c r="E6108" s="2">
        <v>1</v>
      </c>
      <c r="F6108" s="2">
        <v>7</v>
      </c>
      <c r="G6108" s="3">
        <v>116</v>
      </c>
      <c r="H6108" s="2">
        <v>12</v>
      </c>
      <c r="I6108" s="2">
        <v>1</v>
      </c>
    </row>
    <row r="6109" spans="1:9" x14ac:dyDescent="0.25">
      <c r="A6109" s="2">
        <v>1</v>
      </c>
      <c r="B6109" s="2">
        <v>57</v>
      </c>
      <c r="C6109" s="2">
        <v>1</v>
      </c>
      <c r="D6109" s="2">
        <v>1</v>
      </c>
      <c r="E6109" s="2">
        <v>0</v>
      </c>
      <c r="F6109" s="2">
        <v>2</v>
      </c>
      <c r="G6109" s="3">
        <v>239</v>
      </c>
      <c r="H6109" s="2">
        <v>20</v>
      </c>
      <c r="I6109" s="2">
        <v>0</v>
      </c>
    </row>
    <row r="6110" spans="1:9" x14ac:dyDescent="0.25">
      <c r="A6110" s="2">
        <v>0</v>
      </c>
      <c r="B6110" s="2">
        <v>47</v>
      </c>
      <c r="C6110" s="2">
        <v>1</v>
      </c>
      <c r="D6110" s="2">
        <v>1</v>
      </c>
      <c r="E6110" s="2">
        <v>1</v>
      </c>
      <c r="F6110" s="2">
        <v>2</v>
      </c>
      <c r="G6110" s="3">
        <v>34</v>
      </c>
      <c r="H6110" s="2">
        <v>20</v>
      </c>
      <c r="I6110" s="2">
        <v>1</v>
      </c>
    </row>
    <row r="6111" spans="1:9" x14ac:dyDescent="0.25">
      <c r="A6111" s="2">
        <v>1</v>
      </c>
      <c r="B6111" s="2">
        <v>46</v>
      </c>
      <c r="C6111" s="2">
        <v>1</v>
      </c>
      <c r="D6111" s="2">
        <v>0</v>
      </c>
      <c r="E6111" s="2">
        <v>1</v>
      </c>
      <c r="F6111" s="2">
        <v>4</v>
      </c>
      <c r="G6111" s="3">
        <v>110</v>
      </c>
      <c r="H6111" s="2">
        <v>15</v>
      </c>
      <c r="I6111" s="2">
        <v>0</v>
      </c>
    </row>
    <row r="6112" spans="1:9" x14ac:dyDescent="0.25">
      <c r="A6112" s="2">
        <v>0</v>
      </c>
      <c r="B6112" s="2">
        <v>56</v>
      </c>
      <c r="C6112" s="2">
        <v>1</v>
      </c>
      <c r="D6112" s="2">
        <v>0</v>
      </c>
      <c r="E6112" s="2">
        <v>0</v>
      </c>
      <c r="F6112" s="2">
        <v>2</v>
      </c>
      <c r="G6112" s="3">
        <v>22</v>
      </c>
      <c r="H6112" s="2">
        <v>20</v>
      </c>
      <c r="I6112" s="2">
        <v>1</v>
      </c>
    </row>
    <row r="6113" spans="1:9" x14ac:dyDescent="0.25">
      <c r="A6113" s="2">
        <v>1</v>
      </c>
      <c r="B6113" s="2">
        <v>54</v>
      </c>
      <c r="C6113" s="2">
        <v>0</v>
      </c>
      <c r="D6113" s="2">
        <v>1</v>
      </c>
      <c r="E6113" s="2">
        <v>1</v>
      </c>
      <c r="F6113" s="2">
        <v>6</v>
      </c>
      <c r="G6113" s="3">
        <v>4</v>
      </c>
      <c r="H6113" s="2">
        <v>16</v>
      </c>
      <c r="I6113" s="2">
        <v>0</v>
      </c>
    </row>
    <row r="6114" spans="1:9" x14ac:dyDescent="0.25">
      <c r="A6114" s="2">
        <v>0</v>
      </c>
      <c r="B6114" s="2">
        <v>54</v>
      </c>
      <c r="C6114" s="2">
        <v>1</v>
      </c>
      <c r="D6114" s="2">
        <v>1</v>
      </c>
      <c r="E6114" s="2">
        <v>0</v>
      </c>
      <c r="F6114" s="2">
        <v>1</v>
      </c>
      <c r="G6114" s="3">
        <v>177</v>
      </c>
      <c r="H6114" s="2">
        <v>20</v>
      </c>
      <c r="I6114" s="2">
        <v>1</v>
      </c>
    </row>
    <row r="6115" spans="1:9" x14ac:dyDescent="0.25">
      <c r="A6115" s="2">
        <v>1</v>
      </c>
      <c r="B6115" s="2">
        <v>53</v>
      </c>
      <c r="C6115" s="2">
        <v>1</v>
      </c>
      <c r="D6115" s="2">
        <v>1</v>
      </c>
      <c r="E6115" s="2">
        <v>1</v>
      </c>
      <c r="F6115" s="2">
        <v>5</v>
      </c>
      <c r="G6115" s="3">
        <v>162</v>
      </c>
      <c r="H6115" s="2">
        <v>18</v>
      </c>
      <c r="I6115" s="2">
        <v>0</v>
      </c>
    </row>
    <row r="6116" spans="1:9" x14ac:dyDescent="0.25">
      <c r="A6116" s="2">
        <v>0</v>
      </c>
      <c r="B6116" s="2">
        <v>44</v>
      </c>
      <c r="C6116" s="2">
        <v>1</v>
      </c>
      <c r="D6116" s="2">
        <v>1</v>
      </c>
      <c r="E6116" s="2">
        <v>0</v>
      </c>
      <c r="F6116" s="2">
        <v>1</v>
      </c>
      <c r="G6116" s="3">
        <v>19</v>
      </c>
      <c r="H6116" s="2">
        <v>18</v>
      </c>
      <c r="I6116" s="2">
        <v>1</v>
      </c>
    </row>
    <row r="6117" spans="1:9" x14ac:dyDescent="0.25">
      <c r="A6117" s="2">
        <v>0</v>
      </c>
      <c r="B6117" s="2">
        <v>42</v>
      </c>
      <c r="C6117" s="2">
        <v>1</v>
      </c>
      <c r="D6117" s="2">
        <v>1</v>
      </c>
      <c r="E6117" s="2">
        <v>1</v>
      </c>
      <c r="F6117" s="2">
        <v>2</v>
      </c>
      <c r="G6117" s="3">
        <v>37</v>
      </c>
      <c r="H6117" s="2">
        <v>18</v>
      </c>
      <c r="I6117" s="2">
        <v>1</v>
      </c>
    </row>
    <row r="6118" spans="1:9" x14ac:dyDescent="0.25">
      <c r="A6118" s="2">
        <v>0</v>
      </c>
      <c r="B6118" s="2">
        <v>44</v>
      </c>
      <c r="C6118" s="2">
        <v>1</v>
      </c>
      <c r="D6118" s="2">
        <v>0</v>
      </c>
      <c r="E6118" s="2">
        <v>0</v>
      </c>
      <c r="F6118" s="2">
        <v>4</v>
      </c>
      <c r="G6118" s="3">
        <v>186</v>
      </c>
      <c r="H6118" s="2">
        <v>16</v>
      </c>
      <c r="I6118" s="2">
        <v>0</v>
      </c>
    </row>
    <row r="6119" spans="1:9" x14ac:dyDescent="0.25">
      <c r="A6119" s="2">
        <v>0</v>
      </c>
      <c r="B6119" s="2">
        <v>43</v>
      </c>
      <c r="C6119" s="2">
        <v>1</v>
      </c>
      <c r="D6119" s="2">
        <v>1</v>
      </c>
      <c r="E6119" s="2">
        <v>1</v>
      </c>
      <c r="F6119" s="2">
        <v>4</v>
      </c>
      <c r="G6119" s="3">
        <v>156</v>
      </c>
      <c r="H6119" s="2">
        <v>18</v>
      </c>
      <c r="I6119" s="2">
        <v>1</v>
      </c>
    </row>
    <row r="6120" spans="1:9" x14ac:dyDescent="0.25">
      <c r="A6120" s="2">
        <v>1</v>
      </c>
      <c r="B6120" s="2">
        <v>31</v>
      </c>
      <c r="C6120" s="2">
        <v>0</v>
      </c>
      <c r="D6120" s="2">
        <v>1</v>
      </c>
      <c r="E6120" s="2">
        <v>1</v>
      </c>
      <c r="F6120" s="2">
        <v>3</v>
      </c>
      <c r="G6120" s="3">
        <v>72</v>
      </c>
      <c r="H6120" s="2">
        <v>18</v>
      </c>
      <c r="I6120" s="2">
        <v>0</v>
      </c>
    </row>
    <row r="6121" spans="1:9" x14ac:dyDescent="0.25">
      <c r="A6121" s="2">
        <v>1</v>
      </c>
      <c r="B6121" s="2">
        <v>50</v>
      </c>
      <c r="C6121" s="2">
        <v>1</v>
      </c>
      <c r="D6121" s="2">
        <v>1</v>
      </c>
      <c r="E6121" s="2">
        <v>1</v>
      </c>
      <c r="F6121" s="2">
        <v>2</v>
      </c>
      <c r="G6121" s="3">
        <v>5</v>
      </c>
      <c r="H6121" s="2">
        <v>20</v>
      </c>
      <c r="I6121" s="2">
        <v>0</v>
      </c>
    </row>
    <row r="6122" spans="1:9" x14ac:dyDescent="0.25">
      <c r="A6122" s="2">
        <v>0</v>
      </c>
      <c r="B6122" s="2">
        <v>53</v>
      </c>
      <c r="C6122" s="2">
        <v>1</v>
      </c>
      <c r="D6122" s="2">
        <v>0</v>
      </c>
      <c r="E6122" s="2">
        <v>1</v>
      </c>
      <c r="F6122" s="2">
        <v>3</v>
      </c>
      <c r="G6122" s="3">
        <v>80</v>
      </c>
      <c r="H6122" s="2">
        <v>20</v>
      </c>
      <c r="I6122" s="2">
        <v>0</v>
      </c>
    </row>
    <row r="6123" spans="1:9" x14ac:dyDescent="0.25">
      <c r="A6123" s="2">
        <v>0</v>
      </c>
      <c r="B6123" s="2">
        <v>51</v>
      </c>
      <c r="C6123" s="2">
        <v>1</v>
      </c>
      <c r="D6123" s="2">
        <v>1</v>
      </c>
      <c r="E6123" s="2">
        <v>1</v>
      </c>
      <c r="F6123" s="2">
        <v>5</v>
      </c>
      <c r="G6123" s="3">
        <v>160</v>
      </c>
      <c r="H6123" s="2">
        <v>12</v>
      </c>
      <c r="I6123" s="2">
        <v>1</v>
      </c>
    </row>
    <row r="6124" spans="1:9" x14ac:dyDescent="0.25">
      <c r="A6124" s="2">
        <v>0</v>
      </c>
      <c r="B6124" s="2">
        <v>45</v>
      </c>
      <c r="C6124" s="2">
        <v>1</v>
      </c>
      <c r="D6124" s="2">
        <v>1</v>
      </c>
      <c r="E6124" s="2">
        <v>0</v>
      </c>
      <c r="F6124" s="2">
        <v>2</v>
      </c>
      <c r="G6124" s="3">
        <v>61</v>
      </c>
      <c r="H6124" s="2">
        <v>20</v>
      </c>
      <c r="I6124" s="2">
        <v>1</v>
      </c>
    </row>
    <row r="6125" spans="1:9" x14ac:dyDescent="0.25">
      <c r="A6125" s="2">
        <v>0</v>
      </c>
      <c r="B6125" s="2">
        <v>34</v>
      </c>
      <c r="C6125" s="2">
        <v>0</v>
      </c>
      <c r="D6125" s="2">
        <v>0</v>
      </c>
      <c r="E6125" s="2">
        <v>0</v>
      </c>
      <c r="F6125" s="2">
        <v>1</v>
      </c>
      <c r="G6125" s="3">
        <v>24</v>
      </c>
      <c r="H6125" s="2">
        <v>9</v>
      </c>
      <c r="I6125" s="2">
        <v>1</v>
      </c>
    </row>
    <row r="6126" spans="1:9" x14ac:dyDescent="0.25">
      <c r="A6126" s="2">
        <v>0</v>
      </c>
      <c r="B6126" s="2">
        <v>53</v>
      </c>
      <c r="C6126" s="2">
        <v>1</v>
      </c>
      <c r="D6126" s="2">
        <v>1</v>
      </c>
      <c r="E6126" s="2">
        <v>1</v>
      </c>
      <c r="F6126" s="2">
        <v>4</v>
      </c>
      <c r="G6126" s="3">
        <v>176</v>
      </c>
      <c r="H6126" s="2">
        <v>20</v>
      </c>
      <c r="I6126" s="2">
        <v>1</v>
      </c>
    </row>
    <row r="6127" spans="1:9" x14ac:dyDescent="0.25">
      <c r="A6127" s="2">
        <v>0</v>
      </c>
      <c r="B6127" s="2">
        <v>59</v>
      </c>
      <c r="C6127" s="2">
        <v>1</v>
      </c>
      <c r="D6127" s="2">
        <v>1</v>
      </c>
      <c r="E6127" s="2">
        <v>1</v>
      </c>
      <c r="F6127" s="2">
        <v>3</v>
      </c>
      <c r="G6127" s="3">
        <v>107</v>
      </c>
      <c r="H6127" s="2">
        <v>20</v>
      </c>
      <c r="I6127" s="2">
        <v>1</v>
      </c>
    </row>
    <row r="6128" spans="1:9" x14ac:dyDescent="0.25">
      <c r="A6128" s="2">
        <v>0</v>
      </c>
      <c r="B6128" s="2">
        <v>56</v>
      </c>
      <c r="C6128" s="2">
        <v>1</v>
      </c>
      <c r="D6128" s="2">
        <v>1</v>
      </c>
      <c r="E6128" s="2">
        <v>1</v>
      </c>
      <c r="F6128" s="2">
        <v>2</v>
      </c>
      <c r="G6128" s="3">
        <v>152</v>
      </c>
      <c r="H6128" s="2">
        <v>20</v>
      </c>
      <c r="I6128" s="2">
        <v>1</v>
      </c>
    </row>
    <row r="6129" spans="1:9" x14ac:dyDescent="0.25">
      <c r="A6129" s="2">
        <v>0</v>
      </c>
      <c r="B6129" s="2">
        <v>56</v>
      </c>
      <c r="C6129" s="2">
        <v>1</v>
      </c>
      <c r="D6129" s="2">
        <v>0</v>
      </c>
      <c r="E6129" s="2">
        <v>1</v>
      </c>
      <c r="F6129" s="2">
        <v>6</v>
      </c>
      <c r="G6129" s="3">
        <v>310</v>
      </c>
      <c r="H6129" s="2">
        <v>8</v>
      </c>
      <c r="I6129" s="2">
        <v>1</v>
      </c>
    </row>
    <row r="6130" spans="1:9" x14ac:dyDescent="0.25">
      <c r="A6130" s="2">
        <v>1</v>
      </c>
      <c r="B6130" s="2">
        <v>39</v>
      </c>
      <c r="C6130" s="2">
        <v>0</v>
      </c>
      <c r="D6130" s="2">
        <v>0</v>
      </c>
      <c r="E6130" s="2">
        <v>1</v>
      </c>
      <c r="F6130" s="2">
        <v>3</v>
      </c>
      <c r="G6130" s="3">
        <v>77</v>
      </c>
      <c r="H6130" s="2">
        <v>15</v>
      </c>
      <c r="I6130" s="2">
        <v>1</v>
      </c>
    </row>
    <row r="6131" spans="1:9" x14ac:dyDescent="0.25">
      <c r="A6131" s="2">
        <v>1</v>
      </c>
      <c r="B6131" s="2">
        <v>60</v>
      </c>
      <c r="C6131" s="2">
        <v>1</v>
      </c>
      <c r="D6131" s="2">
        <v>1</v>
      </c>
      <c r="E6131" s="2">
        <v>0</v>
      </c>
      <c r="F6131" s="2">
        <v>1</v>
      </c>
      <c r="G6131" s="3">
        <v>97</v>
      </c>
      <c r="H6131" s="2">
        <v>20</v>
      </c>
      <c r="I6131" s="2">
        <v>0</v>
      </c>
    </row>
    <row r="6132" spans="1:9" x14ac:dyDescent="0.25">
      <c r="A6132" s="2">
        <v>1</v>
      </c>
      <c r="B6132" s="2">
        <v>56</v>
      </c>
      <c r="C6132" s="2">
        <v>1</v>
      </c>
      <c r="D6132" s="2">
        <v>1</v>
      </c>
      <c r="E6132" s="2">
        <v>1</v>
      </c>
      <c r="F6132" s="2">
        <v>3</v>
      </c>
      <c r="G6132" s="3">
        <v>150</v>
      </c>
      <c r="H6132" s="2">
        <v>20</v>
      </c>
      <c r="I6132" s="2">
        <v>0</v>
      </c>
    </row>
    <row r="6133" spans="1:9" x14ac:dyDescent="0.25">
      <c r="A6133" s="2">
        <v>0</v>
      </c>
      <c r="B6133" s="2">
        <v>54</v>
      </c>
      <c r="C6133" s="2">
        <v>1</v>
      </c>
      <c r="D6133" s="2">
        <v>1</v>
      </c>
      <c r="E6133" s="2">
        <v>1</v>
      </c>
      <c r="F6133" s="2">
        <v>5</v>
      </c>
      <c r="G6133" s="3">
        <v>152</v>
      </c>
      <c r="H6133" s="2">
        <v>12</v>
      </c>
      <c r="I6133" s="2">
        <v>1</v>
      </c>
    </row>
    <row r="6134" spans="1:9" x14ac:dyDescent="0.25">
      <c r="A6134" s="2">
        <v>0</v>
      </c>
      <c r="B6134" s="2">
        <v>54</v>
      </c>
      <c r="C6134" s="2">
        <v>1</v>
      </c>
      <c r="D6134" s="2">
        <v>1</v>
      </c>
      <c r="E6134" s="2">
        <v>0</v>
      </c>
      <c r="F6134" s="2">
        <v>1</v>
      </c>
      <c r="G6134" s="3">
        <v>29</v>
      </c>
      <c r="H6134" s="2">
        <v>20</v>
      </c>
      <c r="I6134" s="2">
        <v>1</v>
      </c>
    </row>
    <row r="6135" spans="1:9" x14ac:dyDescent="0.25">
      <c r="A6135" s="2">
        <v>0</v>
      </c>
      <c r="B6135" s="2">
        <v>66</v>
      </c>
      <c r="C6135" s="2">
        <v>1</v>
      </c>
      <c r="D6135" s="2">
        <v>0</v>
      </c>
      <c r="E6135" s="2">
        <v>1</v>
      </c>
      <c r="F6135" s="2">
        <v>4</v>
      </c>
      <c r="G6135" s="3">
        <v>80</v>
      </c>
      <c r="H6135" s="2">
        <v>20</v>
      </c>
      <c r="I6135" s="2">
        <v>1</v>
      </c>
    </row>
    <row r="6136" spans="1:9" x14ac:dyDescent="0.25">
      <c r="A6136" s="2">
        <v>0</v>
      </c>
      <c r="B6136" s="2">
        <v>67</v>
      </c>
      <c r="C6136" s="2">
        <v>1</v>
      </c>
      <c r="D6136" s="2">
        <v>1</v>
      </c>
      <c r="E6136" s="2">
        <v>1</v>
      </c>
      <c r="F6136" s="2">
        <v>5</v>
      </c>
      <c r="G6136" s="3">
        <v>212</v>
      </c>
      <c r="H6136" s="2">
        <v>10</v>
      </c>
      <c r="I6136" s="2">
        <v>0</v>
      </c>
    </row>
    <row r="6137" spans="1:9" x14ac:dyDescent="0.25">
      <c r="A6137" s="2">
        <v>0</v>
      </c>
      <c r="B6137" s="2">
        <v>38</v>
      </c>
      <c r="C6137" s="2">
        <v>0</v>
      </c>
      <c r="D6137" s="2">
        <v>1</v>
      </c>
      <c r="E6137" s="2">
        <v>1</v>
      </c>
      <c r="F6137" s="2">
        <v>3</v>
      </c>
      <c r="G6137" s="3">
        <v>155</v>
      </c>
      <c r="H6137" s="2">
        <v>8</v>
      </c>
      <c r="I6137" s="2">
        <v>0</v>
      </c>
    </row>
    <row r="6138" spans="1:9" x14ac:dyDescent="0.25">
      <c r="A6138" s="2">
        <v>0</v>
      </c>
      <c r="B6138" s="2">
        <v>53</v>
      </c>
      <c r="C6138" s="2">
        <v>1</v>
      </c>
      <c r="D6138" s="2">
        <v>1</v>
      </c>
      <c r="E6138" s="2">
        <v>1</v>
      </c>
      <c r="F6138" s="2">
        <v>6</v>
      </c>
      <c r="G6138" s="3">
        <v>86</v>
      </c>
      <c r="H6138" s="2">
        <v>12</v>
      </c>
      <c r="I6138" s="2">
        <v>0</v>
      </c>
    </row>
    <row r="6139" spans="1:9" x14ac:dyDescent="0.25">
      <c r="A6139" s="2">
        <v>0</v>
      </c>
      <c r="B6139" s="2">
        <v>41</v>
      </c>
      <c r="C6139" s="2">
        <v>1</v>
      </c>
      <c r="D6139" s="2">
        <v>0</v>
      </c>
      <c r="E6139" s="2">
        <v>1</v>
      </c>
      <c r="F6139" s="2">
        <v>3</v>
      </c>
      <c r="G6139" s="3">
        <v>92</v>
      </c>
      <c r="H6139" s="2">
        <v>9</v>
      </c>
      <c r="I6139" s="2">
        <v>1</v>
      </c>
    </row>
    <row r="6140" spans="1:9" x14ac:dyDescent="0.25">
      <c r="A6140" s="2">
        <v>1</v>
      </c>
      <c r="B6140" s="2">
        <v>42</v>
      </c>
      <c r="C6140" s="2">
        <v>1</v>
      </c>
      <c r="D6140" s="2">
        <v>1</v>
      </c>
      <c r="E6140" s="2">
        <v>1</v>
      </c>
      <c r="F6140" s="2">
        <v>3</v>
      </c>
      <c r="G6140" s="3">
        <v>210</v>
      </c>
      <c r="H6140" s="2">
        <v>18</v>
      </c>
      <c r="I6140" s="2">
        <v>0</v>
      </c>
    </row>
    <row r="6141" spans="1:9" x14ac:dyDescent="0.25">
      <c r="A6141" s="2">
        <v>1</v>
      </c>
      <c r="B6141" s="2">
        <v>51</v>
      </c>
      <c r="C6141" s="2">
        <v>1</v>
      </c>
      <c r="D6141" s="2">
        <v>1</v>
      </c>
      <c r="E6141" s="2">
        <v>0</v>
      </c>
      <c r="F6141" s="2">
        <v>4</v>
      </c>
      <c r="G6141" s="3">
        <v>41</v>
      </c>
      <c r="H6141" s="2">
        <v>16</v>
      </c>
      <c r="I6141" s="2">
        <v>1</v>
      </c>
    </row>
    <row r="6142" spans="1:9" x14ac:dyDescent="0.25">
      <c r="A6142" s="2">
        <v>0</v>
      </c>
      <c r="B6142" s="2">
        <v>48</v>
      </c>
      <c r="C6142" s="2">
        <v>1</v>
      </c>
      <c r="D6142" s="2">
        <v>1</v>
      </c>
      <c r="E6142" s="2">
        <v>1</v>
      </c>
      <c r="F6142" s="2">
        <v>2</v>
      </c>
      <c r="G6142" s="3">
        <v>70</v>
      </c>
      <c r="H6142" s="2">
        <v>18</v>
      </c>
      <c r="I6142" s="2">
        <v>1</v>
      </c>
    </row>
    <row r="6143" spans="1:9" x14ac:dyDescent="0.25">
      <c r="A6143" s="2">
        <v>1</v>
      </c>
      <c r="B6143" s="2">
        <v>52</v>
      </c>
      <c r="C6143" s="2">
        <v>1</v>
      </c>
      <c r="D6143" s="2">
        <v>1</v>
      </c>
      <c r="E6143" s="2">
        <v>1</v>
      </c>
      <c r="F6143" s="2">
        <v>2</v>
      </c>
      <c r="G6143" s="3">
        <v>83</v>
      </c>
      <c r="H6143" s="2">
        <v>15</v>
      </c>
      <c r="I6143" s="2">
        <v>1</v>
      </c>
    </row>
    <row r="6144" spans="1:9" x14ac:dyDescent="0.25">
      <c r="A6144" s="2">
        <v>0</v>
      </c>
      <c r="B6144" s="2">
        <v>62</v>
      </c>
      <c r="C6144" s="2">
        <v>1</v>
      </c>
      <c r="D6144" s="2">
        <v>1</v>
      </c>
      <c r="E6144" s="2">
        <v>1</v>
      </c>
      <c r="F6144" s="2">
        <v>3</v>
      </c>
      <c r="G6144" s="3">
        <v>162</v>
      </c>
      <c r="H6144" s="2">
        <v>20</v>
      </c>
      <c r="I6144" s="2">
        <v>1</v>
      </c>
    </row>
    <row r="6145" spans="1:9" x14ac:dyDescent="0.25">
      <c r="A6145" s="2">
        <v>0</v>
      </c>
      <c r="B6145" s="2">
        <v>38</v>
      </c>
      <c r="C6145" s="2">
        <v>1</v>
      </c>
      <c r="D6145" s="2">
        <v>1</v>
      </c>
      <c r="E6145" s="2">
        <v>1</v>
      </c>
      <c r="F6145" s="2">
        <v>5</v>
      </c>
      <c r="G6145" s="3">
        <v>68</v>
      </c>
      <c r="H6145" s="2">
        <v>8</v>
      </c>
      <c r="I6145" s="2">
        <v>0</v>
      </c>
    </row>
    <row r="6146" spans="1:9" x14ac:dyDescent="0.25">
      <c r="A6146" s="2">
        <v>0</v>
      </c>
      <c r="B6146" s="2">
        <v>50</v>
      </c>
      <c r="C6146" s="2">
        <v>1</v>
      </c>
      <c r="D6146" s="2">
        <v>1</v>
      </c>
      <c r="E6146" s="2">
        <v>1</v>
      </c>
      <c r="F6146" s="2">
        <v>4</v>
      </c>
      <c r="G6146" s="3">
        <v>53</v>
      </c>
      <c r="H6146" s="2">
        <v>12</v>
      </c>
      <c r="I6146" s="2">
        <v>0</v>
      </c>
    </row>
    <row r="6147" spans="1:9" x14ac:dyDescent="0.25">
      <c r="A6147" s="2">
        <v>0</v>
      </c>
      <c r="B6147" s="2">
        <v>32</v>
      </c>
      <c r="C6147" s="2">
        <v>0</v>
      </c>
      <c r="D6147" s="2">
        <v>1</v>
      </c>
      <c r="E6147" s="2">
        <v>1</v>
      </c>
      <c r="F6147" s="2">
        <v>2</v>
      </c>
      <c r="G6147" s="3">
        <v>186</v>
      </c>
      <c r="H6147" s="2">
        <v>15</v>
      </c>
      <c r="I6147" s="2">
        <v>1</v>
      </c>
    </row>
    <row r="6148" spans="1:9" x14ac:dyDescent="0.25">
      <c r="A6148" s="2">
        <v>0</v>
      </c>
      <c r="B6148" s="2">
        <v>53</v>
      </c>
      <c r="C6148" s="2">
        <v>1</v>
      </c>
      <c r="D6148" s="2">
        <v>0</v>
      </c>
      <c r="E6148" s="2">
        <v>1</v>
      </c>
      <c r="F6148" s="2">
        <v>5</v>
      </c>
      <c r="G6148" s="3">
        <v>238</v>
      </c>
      <c r="H6148" s="2">
        <v>15</v>
      </c>
      <c r="I6148" s="2">
        <v>0</v>
      </c>
    </row>
    <row r="6149" spans="1:9" x14ac:dyDescent="0.25">
      <c r="A6149" s="2">
        <v>0</v>
      </c>
      <c r="B6149" s="2">
        <v>50</v>
      </c>
      <c r="C6149" s="2">
        <v>0</v>
      </c>
      <c r="D6149" s="2">
        <v>1</v>
      </c>
      <c r="E6149" s="2">
        <v>1</v>
      </c>
      <c r="F6149" s="2">
        <v>7</v>
      </c>
      <c r="G6149" s="3">
        <v>183</v>
      </c>
      <c r="H6149" s="2">
        <v>18</v>
      </c>
      <c r="I6149" s="2">
        <v>1</v>
      </c>
    </row>
    <row r="6150" spans="1:9" x14ac:dyDescent="0.25">
      <c r="A6150" s="2">
        <v>0</v>
      </c>
      <c r="B6150" s="2">
        <v>49</v>
      </c>
      <c r="C6150" s="2">
        <v>1</v>
      </c>
      <c r="D6150" s="2">
        <v>1</v>
      </c>
      <c r="E6150" s="2">
        <v>1</v>
      </c>
      <c r="F6150" s="2">
        <v>3</v>
      </c>
      <c r="G6150" s="3">
        <v>38</v>
      </c>
      <c r="H6150" s="2">
        <v>8</v>
      </c>
      <c r="I6150" s="2">
        <v>0</v>
      </c>
    </row>
    <row r="6151" spans="1:9" x14ac:dyDescent="0.25">
      <c r="A6151" s="2">
        <v>1</v>
      </c>
      <c r="B6151" s="2">
        <v>47</v>
      </c>
      <c r="C6151" s="2">
        <v>1</v>
      </c>
      <c r="D6151" s="2">
        <v>1</v>
      </c>
      <c r="E6151" s="2">
        <v>1</v>
      </c>
      <c r="F6151" s="2">
        <v>6</v>
      </c>
      <c r="G6151" s="3">
        <v>77</v>
      </c>
      <c r="H6151" s="2">
        <v>20</v>
      </c>
      <c r="I6151" s="2">
        <v>0</v>
      </c>
    </row>
    <row r="6152" spans="1:9" x14ac:dyDescent="0.25">
      <c r="A6152" s="2">
        <v>0</v>
      </c>
      <c r="B6152" s="2">
        <v>56</v>
      </c>
      <c r="C6152" s="2">
        <v>0</v>
      </c>
      <c r="D6152" s="2">
        <v>1</v>
      </c>
      <c r="E6152" s="2">
        <v>0</v>
      </c>
      <c r="F6152" s="2">
        <v>2</v>
      </c>
      <c r="G6152" s="3">
        <v>20</v>
      </c>
      <c r="H6152" s="2">
        <v>8</v>
      </c>
      <c r="I6152" s="2">
        <v>0</v>
      </c>
    </row>
    <row r="6153" spans="1:9" x14ac:dyDescent="0.25">
      <c r="A6153" s="2">
        <v>0</v>
      </c>
      <c r="B6153" s="2">
        <v>54</v>
      </c>
      <c r="C6153" s="2">
        <v>1</v>
      </c>
      <c r="D6153" s="2">
        <v>1</v>
      </c>
      <c r="E6153" s="2">
        <v>1</v>
      </c>
      <c r="F6153" s="2">
        <v>6</v>
      </c>
      <c r="G6153" s="3">
        <v>61.5</v>
      </c>
      <c r="H6153" s="2">
        <v>8</v>
      </c>
      <c r="I6153" s="2">
        <v>0</v>
      </c>
    </row>
    <row r="6154" spans="1:9" x14ac:dyDescent="0.25">
      <c r="A6154" s="2">
        <v>0</v>
      </c>
      <c r="B6154" s="2">
        <v>33</v>
      </c>
      <c r="C6154" s="2">
        <v>1</v>
      </c>
      <c r="D6154" s="2">
        <v>1</v>
      </c>
      <c r="E6154" s="2">
        <v>0</v>
      </c>
      <c r="F6154" s="2">
        <v>1</v>
      </c>
      <c r="G6154" s="3">
        <v>70</v>
      </c>
      <c r="H6154" s="2">
        <v>18</v>
      </c>
      <c r="I6154" s="2">
        <v>1</v>
      </c>
    </row>
    <row r="6155" spans="1:9" x14ac:dyDescent="0.25">
      <c r="A6155" s="2">
        <v>0</v>
      </c>
      <c r="B6155" s="2">
        <v>54</v>
      </c>
      <c r="C6155" s="2">
        <v>0</v>
      </c>
      <c r="D6155" s="2">
        <v>0</v>
      </c>
      <c r="E6155" s="2">
        <v>1</v>
      </c>
      <c r="F6155" s="2">
        <v>4</v>
      </c>
      <c r="G6155" s="3">
        <v>25</v>
      </c>
      <c r="H6155" s="2">
        <v>8</v>
      </c>
      <c r="I6155" s="2">
        <v>1</v>
      </c>
    </row>
    <row r="6156" spans="1:9" x14ac:dyDescent="0.25">
      <c r="A6156" s="2">
        <v>0</v>
      </c>
      <c r="B6156" s="2">
        <v>40</v>
      </c>
      <c r="C6156" s="2">
        <v>0</v>
      </c>
      <c r="D6156" s="2">
        <v>1</v>
      </c>
      <c r="E6156" s="2">
        <v>1</v>
      </c>
      <c r="F6156" s="2">
        <v>4</v>
      </c>
      <c r="G6156" s="3">
        <v>143</v>
      </c>
      <c r="H6156" s="2">
        <v>8</v>
      </c>
      <c r="I6156" s="2">
        <v>0</v>
      </c>
    </row>
    <row r="6157" spans="1:9" x14ac:dyDescent="0.25">
      <c r="A6157" s="2">
        <v>0</v>
      </c>
      <c r="B6157" s="2">
        <v>46</v>
      </c>
      <c r="C6157" s="2">
        <v>1</v>
      </c>
      <c r="D6157" s="2">
        <v>1</v>
      </c>
      <c r="E6157" s="2">
        <v>1</v>
      </c>
      <c r="F6157" s="2">
        <v>5</v>
      </c>
      <c r="G6157" s="3">
        <v>65</v>
      </c>
      <c r="H6157" s="2">
        <v>18</v>
      </c>
      <c r="I6157" s="2">
        <v>1</v>
      </c>
    </row>
    <row r="6158" spans="1:9" x14ac:dyDescent="0.25">
      <c r="A6158" s="2">
        <v>0</v>
      </c>
      <c r="B6158" s="2">
        <v>46</v>
      </c>
      <c r="C6158" s="2">
        <v>1</v>
      </c>
      <c r="D6158" s="2">
        <v>1</v>
      </c>
      <c r="E6158" s="2">
        <v>0</v>
      </c>
      <c r="F6158" s="2">
        <v>6</v>
      </c>
      <c r="G6158" s="3">
        <v>182</v>
      </c>
      <c r="H6158" s="2">
        <v>18</v>
      </c>
      <c r="I6158" s="2">
        <v>1</v>
      </c>
    </row>
    <row r="6159" spans="1:9" x14ac:dyDescent="0.25">
      <c r="A6159" s="2">
        <v>0</v>
      </c>
      <c r="B6159" s="2">
        <v>66</v>
      </c>
      <c r="C6159" s="2">
        <v>1</v>
      </c>
      <c r="D6159" s="2">
        <v>0</v>
      </c>
      <c r="E6159" s="2">
        <v>1</v>
      </c>
      <c r="F6159" s="2">
        <v>4</v>
      </c>
      <c r="G6159" s="3">
        <v>63</v>
      </c>
      <c r="H6159" s="2">
        <v>20</v>
      </c>
      <c r="I6159" s="2">
        <v>0</v>
      </c>
    </row>
    <row r="6160" spans="1:9" x14ac:dyDescent="0.25">
      <c r="A6160" s="2">
        <v>0</v>
      </c>
      <c r="B6160" s="2">
        <v>55</v>
      </c>
      <c r="C6160" s="2">
        <v>1</v>
      </c>
      <c r="D6160" s="2">
        <v>0</v>
      </c>
      <c r="E6160" s="2">
        <v>1</v>
      </c>
      <c r="F6160" s="2">
        <v>2</v>
      </c>
      <c r="G6160" s="3">
        <v>38</v>
      </c>
      <c r="H6160" s="2">
        <v>20</v>
      </c>
      <c r="I6160" s="2">
        <v>1</v>
      </c>
    </row>
    <row r="6161" spans="1:9" x14ac:dyDescent="0.25">
      <c r="A6161" s="2">
        <v>0</v>
      </c>
      <c r="B6161" s="2">
        <v>36</v>
      </c>
      <c r="C6161" s="2">
        <v>1</v>
      </c>
      <c r="D6161" s="2">
        <v>1</v>
      </c>
      <c r="E6161" s="2">
        <v>1</v>
      </c>
      <c r="F6161" s="2">
        <v>2</v>
      </c>
      <c r="G6161" s="3">
        <v>116</v>
      </c>
      <c r="H6161" s="2">
        <v>18</v>
      </c>
      <c r="I6161" s="2">
        <v>1</v>
      </c>
    </row>
    <row r="6162" spans="1:9" x14ac:dyDescent="0.25">
      <c r="A6162" s="2">
        <v>1</v>
      </c>
      <c r="B6162" s="2">
        <v>53</v>
      </c>
      <c r="C6162" s="2">
        <v>0</v>
      </c>
      <c r="D6162" s="2">
        <v>1</v>
      </c>
      <c r="E6162" s="2">
        <v>1</v>
      </c>
      <c r="F6162" s="2">
        <v>2</v>
      </c>
      <c r="G6162" s="3">
        <v>76</v>
      </c>
      <c r="H6162" s="2">
        <v>20</v>
      </c>
      <c r="I6162" s="2">
        <v>0</v>
      </c>
    </row>
    <row r="6163" spans="1:9" x14ac:dyDescent="0.25">
      <c r="A6163" s="2">
        <v>1</v>
      </c>
      <c r="B6163" s="2">
        <v>60</v>
      </c>
      <c r="C6163" s="2">
        <v>1</v>
      </c>
      <c r="D6163" s="2">
        <v>1</v>
      </c>
      <c r="E6163" s="2">
        <v>1</v>
      </c>
      <c r="F6163" s="2">
        <v>2</v>
      </c>
      <c r="G6163" s="3">
        <v>88</v>
      </c>
      <c r="H6163" s="2">
        <v>13</v>
      </c>
      <c r="I6163" s="2">
        <v>1</v>
      </c>
    </row>
    <row r="6164" spans="1:9" x14ac:dyDescent="0.25">
      <c r="A6164" s="2">
        <v>0</v>
      </c>
      <c r="B6164" s="2">
        <v>40</v>
      </c>
      <c r="C6164" s="2">
        <v>0</v>
      </c>
      <c r="D6164" s="2">
        <v>0</v>
      </c>
      <c r="E6164" s="2">
        <v>1</v>
      </c>
      <c r="F6164" s="2">
        <v>2</v>
      </c>
      <c r="G6164" s="3">
        <v>105.5</v>
      </c>
      <c r="H6164" s="2">
        <v>9</v>
      </c>
      <c r="I6164" s="2">
        <v>0</v>
      </c>
    </row>
    <row r="6165" spans="1:9" x14ac:dyDescent="0.25">
      <c r="A6165" s="2">
        <v>1</v>
      </c>
      <c r="B6165" s="2">
        <v>52</v>
      </c>
      <c r="C6165" s="2">
        <v>1</v>
      </c>
      <c r="D6165" s="2">
        <v>0</v>
      </c>
      <c r="E6165" s="2">
        <v>0</v>
      </c>
      <c r="F6165" s="2">
        <v>5</v>
      </c>
      <c r="G6165" s="3">
        <v>150</v>
      </c>
      <c r="H6165" s="2">
        <v>13</v>
      </c>
      <c r="I6165" s="2">
        <v>1</v>
      </c>
    </row>
    <row r="6166" spans="1:9" x14ac:dyDescent="0.25">
      <c r="A6166" s="2">
        <v>0</v>
      </c>
      <c r="B6166" s="2">
        <v>42</v>
      </c>
      <c r="C6166" s="2">
        <v>1</v>
      </c>
      <c r="D6166" s="2">
        <v>1</v>
      </c>
      <c r="E6166" s="2">
        <v>1</v>
      </c>
      <c r="F6166" s="2">
        <v>2</v>
      </c>
      <c r="G6166" s="3">
        <v>17</v>
      </c>
      <c r="H6166" s="2">
        <v>20</v>
      </c>
      <c r="I6166" s="2">
        <v>1</v>
      </c>
    </row>
    <row r="6167" spans="1:9" x14ac:dyDescent="0.25">
      <c r="A6167" s="2">
        <v>1</v>
      </c>
      <c r="B6167" s="2">
        <v>52</v>
      </c>
      <c r="C6167" s="2">
        <v>1</v>
      </c>
      <c r="D6167" s="2">
        <v>1</v>
      </c>
      <c r="E6167" s="2">
        <v>1</v>
      </c>
      <c r="F6167" s="2">
        <v>3</v>
      </c>
      <c r="G6167" s="3">
        <v>88.5</v>
      </c>
      <c r="H6167" s="2">
        <v>18</v>
      </c>
      <c r="I6167" s="2">
        <v>0</v>
      </c>
    </row>
    <row r="6168" spans="1:9" x14ac:dyDescent="0.25">
      <c r="A6168" s="2">
        <v>0</v>
      </c>
      <c r="B6168" s="2">
        <v>54</v>
      </c>
      <c r="C6168" s="2">
        <v>1</v>
      </c>
      <c r="D6168" s="2">
        <v>0</v>
      </c>
      <c r="E6168" s="2">
        <v>1</v>
      </c>
      <c r="F6168" s="2">
        <v>4</v>
      </c>
      <c r="G6168" s="3">
        <v>78</v>
      </c>
      <c r="H6168" s="2">
        <v>18</v>
      </c>
      <c r="I6168" s="2">
        <v>1</v>
      </c>
    </row>
    <row r="6169" spans="1:9" x14ac:dyDescent="0.25">
      <c r="A6169" s="2">
        <v>0</v>
      </c>
      <c r="B6169" s="2">
        <v>41</v>
      </c>
      <c r="C6169" s="2">
        <v>1</v>
      </c>
      <c r="D6169" s="2">
        <v>1</v>
      </c>
      <c r="E6169" s="2">
        <v>1</v>
      </c>
      <c r="F6169" s="2">
        <v>2</v>
      </c>
      <c r="G6169" s="3">
        <v>67</v>
      </c>
      <c r="H6169" s="2">
        <v>18</v>
      </c>
      <c r="I6169" s="2">
        <v>1</v>
      </c>
    </row>
    <row r="6170" spans="1:9" x14ac:dyDescent="0.25">
      <c r="A6170" s="2">
        <v>1</v>
      </c>
      <c r="B6170" s="2">
        <v>59</v>
      </c>
      <c r="C6170" s="2">
        <v>0</v>
      </c>
      <c r="D6170" s="2">
        <v>1</v>
      </c>
      <c r="E6170" s="2">
        <v>1</v>
      </c>
      <c r="F6170" s="2">
        <v>6</v>
      </c>
      <c r="G6170" s="3">
        <v>45</v>
      </c>
      <c r="H6170" s="2">
        <v>16</v>
      </c>
      <c r="I6170" s="2">
        <v>0</v>
      </c>
    </row>
    <row r="6171" spans="1:9" x14ac:dyDescent="0.25">
      <c r="A6171" s="2">
        <v>0</v>
      </c>
      <c r="B6171" s="2">
        <v>52</v>
      </c>
      <c r="C6171" s="2">
        <v>1</v>
      </c>
      <c r="D6171" s="2">
        <v>0</v>
      </c>
      <c r="E6171" s="2">
        <v>0</v>
      </c>
      <c r="F6171" s="2">
        <v>2</v>
      </c>
      <c r="G6171" s="3">
        <v>132</v>
      </c>
      <c r="H6171" s="2">
        <v>20</v>
      </c>
      <c r="I6171" s="2">
        <v>0</v>
      </c>
    </row>
    <row r="6172" spans="1:9" x14ac:dyDescent="0.25">
      <c r="A6172" s="2">
        <v>1</v>
      </c>
      <c r="B6172" s="2">
        <v>51</v>
      </c>
      <c r="C6172" s="2">
        <v>1</v>
      </c>
      <c r="D6172" s="2">
        <v>1</v>
      </c>
      <c r="E6172" s="2">
        <v>1</v>
      </c>
      <c r="F6172" s="2">
        <v>5</v>
      </c>
      <c r="G6172" s="3">
        <v>47</v>
      </c>
      <c r="H6172" s="2">
        <v>15</v>
      </c>
      <c r="I6172" s="2">
        <v>0</v>
      </c>
    </row>
    <row r="6173" spans="1:9" x14ac:dyDescent="0.25">
      <c r="A6173" s="2">
        <v>0</v>
      </c>
      <c r="B6173" s="2">
        <v>74</v>
      </c>
      <c r="C6173" s="2">
        <v>1</v>
      </c>
      <c r="D6173" s="2">
        <v>1</v>
      </c>
      <c r="E6173" s="2">
        <v>1</v>
      </c>
      <c r="F6173" s="2">
        <v>2</v>
      </c>
      <c r="G6173" s="3">
        <v>17</v>
      </c>
      <c r="H6173" s="2">
        <v>20</v>
      </c>
      <c r="I6173" s="2">
        <v>1</v>
      </c>
    </row>
    <row r="6174" spans="1:9" x14ac:dyDescent="0.25">
      <c r="A6174" s="2">
        <v>0</v>
      </c>
      <c r="B6174" s="2">
        <v>53</v>
      </c>
      <c r="C6174" s="2">
        <v>1</v>
      </c>
      <c r="D6174" s="2">
        <v>0</v>
      </c>
      <c r="E6174" s="2">
        <v>0</v>
      </c>
      <c r="F6174" s="2">
        <v>3</v>
      </c>
      <c r="G6174" s="3">
        <v>92</v>
      </c>
      <c r="H6174" s="2">
        <v>20</v>
      </c>
      <c r="I6174" s="2">
        <v>0</v>
      </c>
    </row>
    <row r="6175" spans="1:9" x14ac:dyDescent="0.25">
      <c r="A6175" s="2">
        <v>1</v>
      </c>
      <c r="B6175" s="2">
        <v>48</v>
      </c>
      <c r="C6175" s="2">
        <v>1</v>
      </c>
      <c r="D6175" s="2">
        <v>0</v>
      </c>
      <c r="E6175" s="2">
        <v>1</v>
      </c>
      <c r="F6175" s="2">
        <v>4</v>
      </c>
      <c r="G6175" s="3">
        <v>87</v>
      </c>
      <c r="H6175" s="2">
        <v>16</v>
      </c>
      <c r="I6175" s="2">
        <v>0</v>
      </c>
    </row>
    <row r="6176" spans="1:9" x14ac:dyDescent="0.25">
      <c r="A6176" s="2">
        <v>1</v>
      </c>
      <c r="B6176" s="2">
        <v>57</v>
      </c>
      <c r="C6176" s="2">
        <v>1</v>
      </c>
      <c r="D6176" s="2">
        <v>0</v>
      </c>
      <c r="E6176" s="2">
        <v>1</v>
      </c>
      <c r="F6176" s="2">
        <v>3</v>
      </c>
      <c r="G6176" s="3">
        <v>47</v>
      </c>
      <c r="H6176" s="2">
        <v>13</v>
      </c>
      <c r="I6176" s="2">
        <v>0</v>
      </c>
    </row>
    <row r="6177" spans="1:9" x14ac:dyDescent="0.25">
      <c r="A6177" s="2">
        <v>0</v>
      </c>
      <c r="B6177" s="2">
        <v>64</v>
      </c>
      <c r="C6177" s="2">
        <v>0</v>
      </c>
      <c r="D6177" s="2">
        <v>1</v>
      </c>
      <c r="E6177" s="2">
        <v>0</v>
      </c>
      <c r="F6177" s="2">
        <v>2</v>
      </c>
      <c r="G6177" s="3">
        <v>37</v>
      </c>
      <c r="H6177" s="2">
        <v>20</v>
      </c>
      <c r="I6177" s="2">
        <v>1</v>
      </c>
    </row>
    <row r="6178" spans="1:9" x14ac:dyDescent="0.25">
      <c r="A6178" s="2">
        <v>1</v>
      </c>
      <c r="B6178" s="2">
        <v>36</v>
      </c>
      <c r="C6178" s="2">
        <v>1</v>
      </c>
      <c r="D6178" s="2">
        <v>1</v>
      </c>
      <c r="E6178" s="2">
        <v>1</v>
      </c>
      <c r="F6178" s="2">
        <v>3</v>
      </c>
      <c r="G6178" s="3">
        <v>72</v>
      </c>
      <c r="H6178" s="2">
        <v>18</v>
      </c>
      <c r="I6178" s="2">
        <v>0</v>
      </c>
    </row>
    <row r="6179" spans="1:9" x14ac:dyDescent="0.25">
      <c r="A6179" s="2">
        <v>1</v>
      </c>
      <c r="B6179" s="2">
        <v>47</v>
      </c>
      <c r="C6179" s="2">
        <v>1</v>
      </c>
      <c r="D6179" s="2">
        <v>1</v>
      </c>
      <c r="E6179" s="2">
        <v>0</v>
      </c>
      <c r="F6179" s="2">
        <v>1</v>
      </c>
      <c r="G6179" s="3">
        <v>45</v>
      </c>
      <c r="H6179" s="2">
        <v>20</v>
      </c>
      <c r="I6179" s="2">
        <v>0</v>
      </c>
    </row>
    <row r="6180" spans="1:9" x14ac:dyDescent="0.25">
      <c r="A6180" s="2">
        <v>0</v>
      </c>
      <c r="B6180" s="2">
        <v>34</v>
      </c>
      <c r="C6180" s="2">
        <v>0</v>
      </c>
      <c r="D6180" s="2">
        <v>1</v>
      </c>
      <c r="E6180" s="2">
        <v>1</v>
      </c>
      <c r="F6180" s="2">
        <v>3</v>
      </c>
      <c r="G6180" s="3">
        <v>100</v>
      </c>
      <c r="H6180" s="2">
        <v>8</v>
      </c>
      <c r="I6180" s="2">
        <v>1</v>
      </c>
    </row>
    <row r="6181" spans="1:9" x14ac:dyDescent="0.25">
      <c r="A6181" s="2">
        <v>0</v>
      </c>
      <c r="B6181" s="2">
        <v>32</v>
      </c>
      <c r="C6181" s="2">
        <v>1</v>
      </c>
      <c r="D6181" s="2">
        <v>1</v>
      </c>
      <c r="E6181" s="2">
        <v>0</v>
      </c>
      <c r="F6181" s="2">
        <v>2</v>
      </c>
      <c r="G6181" s="3">
        <v>104</v>
      </c>
      <c r="H6181" s="2">
        <v>18</v>
      </c>
      <c r="I6181" s="2">
        <v>1</v>
      </c>
    </row>
    <row r="6182" spans="1:9" x14ac:dyDescent="0.25">
      <c r="A6182" s="2">
        <v>0</v>
      </c>
      <c r="B6182" s="2">
        <v>49</v>
      </c>
      <c r="C6182" s="2">
        <v>0</v>
      </c>
      <c r="D6182" s="2">
        <v>1</v>
      </c>
      <c r="E6182" s="2">
        <v>0</v>
      </c>
      <c r="F6182" s="2">
        <v>2</v>
      </c>
      <c r="G6182" s="3">
        <v>10</v>
      </c>
      <c r="H6182" s="2">
        <v>8</v>
      </c>
      <c r="I6182" s="2">
        <v>1</v>
      </c>
    </row>
    <row r="6183" spans="1:9" x14ac:dyDescent="0.25">
      <c r="A6183" s="2">
        <v>0</v>
      </c>
      <c r="B6183" s="2">
        <v>56</v>
      </c>
      <c r="C6183" s="2">
        <v>1</v>
      </c>
      <c r="D6183" s="2">
        <v>0</v>
      </c>
      <c r="E6183" s="2">
        <v>0</v>
      </c>
      <c r="F6183" s="2">
        <v>4</v>
      </c>
      <c r="G6183" s="3">
        <v>28</v>
      </c>
      <c r="H6183" s="2">
        <v>20</v>
      </c>
      <c r="I6183" s="2">
        <v>1</v>
      </c>
    </row>
    <row r="6184" spans="1:9" x14ac:dyDescent="0.25">
      <c r="A6184" s="2">
        <v>0</v>
      </c>
      <c r="B6184" s="2">
        <v>40</v>
      </c>
      <c r="C6184" s="2">
        <v>1</v>
      </c>
      <c r="D6184" s="2">
        <v>1</v>
      </c>
      <c r="E6184" s="2">
        <v>0</v>
      </c>
      <c r="F6184" s="2">
        <v>2</v>
      </c>
      <c r="G6184" s="3">
        <v>24</v>
      </c>
      <c r="H6184" s="2">
        <v>18</v>
      </c>
      <c r="I6184" s="2">
        <v>1</v>
      </c>
    </row>
    <row r="6185" spans="1:9" x14ac:dyDescent="0.25">
      <c r="A6185" s="2">
        <v>1</v>
      </c>
      <c r="B6185" s="2">
        <v>52</v>
      </c>
      <c r="C6185" s="2">
        <v>0</v>
      </c>
      <c r="D6185" s="2">
        <v>1</v>
      </c>
      <c r="E6185" s="2">
        <v>0</v>
      </c>
      <c r="F6185" s="2">
        <v>3</v>
      </c>
      <c r="G6185" s="3">
        <v>98</v>
      </c>
      <c r="H6185" s="2">
        <v>18</v>
      </c>
      <c r="I6185" s="2">
        <v>0</v>
      </c>
    </row>
    <row r="6186" spans="1:9" x14ac:dyDescent="0.25">
      <c r="A6186" s="2">
        <v>0</v>
      </c>
      <c r="B6186" s="2">
        <v>43</v>
      </c>
      <c r="C6186" s="2">
        <v>1</v>
      </c>
      <c r="D6186" s="2">
        <v>0</v>
      </c>
      <c r="E6186" s="2">
        <v>1</v>
      </c>
      <c r="F6186" s="2">
        <v>5</v>
      </c>
      <c r="G6186" s="3">
        <v>294</v>
      </c>
      <c r="H6186" s="2">
        <v>15</v>
      </c>
      <c r="I6186" s="2">
        <v>0</v>
      </c>
    </row>
    <row r="6187" spans="1:9" x14ac:dyDescent="0.25">
      <c r="A6187" s="2">
        <v>1</v>
      </c>
      <c r="B6187" s="2">
        <v>61</v>
      </c>
      <c r="C6187" s="2">
        <v>1</v>
      </c>
      <c r="D6187" s="2">
        <v>1</v>
      </c>
      <c r="E6187" s="2">
        <v>0</v>
      </c>
      <c r="F6187" s="2">
        <v>1</v>
      </c>
      <c r="G6187" s="3">
        <v>25</v>
      </c>
      <c r="H6187" s="2">
        <v>20</v>
      </c>
      <c r="I6187" s="2">
        <v>0</v>
      </c>
    </row>
    <row r="6188" spans="1:9" x14ac:dyDescent="0.25">
      <c r="A6188" s="2">
        <v>0</v>
      </c>
      <c r="B6188" s="2">
        <v>67</v>
      </c>
      <c r="C6188" s="2">
        <v>1</v>
      </c>
      <c r="D6188" s="2">
        <v>0</v>
      </c>
      <c r="E6188" s="2">
        <v>1</v>
      </c>
      <c r="F6188" s="2">
        <v>5</v>
      </c>
      <c r="G6188" s="3">
        <v>46.5</v>
      </c>
      <c r="H6188" s="2">
        <v>10</v>
      </c>
      <c r="I6188" s="2">
        <v>0</v>
      </c>
    </row>
    <row r="6189" spans="1:9" x14ac:dyDescent="0.25">
      <c r="A6189" s="2">
        <v>0</v>
      </c>
      <c r="B6189" s="2">
        <v>48</v>
      </c>
      <c r="C6189" s="2">
        <v>1</v>
      </c>
      <c r="D6189" s="2">
        <v>1</v>
      </c>
      <c r="E6189" s="2">
        <v>1</v>
      </c>
      <c r="F6189" s="2">
        <v>3</v>
      </c>
      <c r="G6189" s="3">
        <v>120</v>
      </c>
      <c r="H6189" s="2">
        <v>8</v>
      </c>
      <c r="I6189" s="2">
        <v>1</v>
      </c>
    </row>
    <row r="6190" spans="1:9" x14ac:dyDescent="0.25">
      <c r="A6190" s="2">
        <v>1</v>
      </c>
      <c r="B6190" s="2">
        <v>52</v>
      </c>
      <c r="C6190" s="2">
        <v>0</v>
      </c>
      <c r="D6190" s="2">
        <v>0</v>
      </c>
      <c r="E6190" s="2">
        <v>1</v>
      </c>
      <c r="F6190" s="2">
        <v>4</v>
      </c>
      <c r="G6190" s="3">
        <v>130</v>
      </c>
      <c r="H6190" s="2">
        <v>18</v>
      </c>
      <c r="I6190" s="2">
        <v>1</v>
      </c>
    </row>
    <row r="6191" spans="1:9" x14ac:dyDescent="0.25">
      <c r="A6191" s="2">
        <v>1</v>
      </c>
      <c r="B6191" s="2">
        <v>49</v>
      </c>
      <c r="C6191" s="2">
        <v>1</v>
      </c>
      <c r="D6191" s="2">
        <v>1</v>
      </c>
      <c r="E6191" s="2">
        <v>1</v>
      </c>
      <c r="F6191" s="2">
        <v>6</v>
      </c>
      <c r="G6191" s="3">
        <v>88</v>
      </c>
      <c r="H6191" s="2">
        <v>15</v>
      </c>
      <c r="I6191" s="2">
        <v>1</v>
      </c>
    </row>
    <row r="6192" spans="1:9" x14ac:dyDescent="0.25">
      <c r="A6192" s="2">
        <v>1</v>
      </c>
      <c r="B6192" s="2">
        <v>40</v>
      </c>
      <c r="C6192" s="2">
        <v>1</v>
      </c>
      <c r="D6192" s="2">
        <v>1</v>
      </c>
      <c r="E6192" s="2">
        <v>1</v>
      </c>
      <c r="F6192" s="2">
        <v>2</v>
      </c>
      <c r="G6192" s="3">
        <v>103</v>
      </c>
      <c r="H6192" s="2">
        <v>15</v>
      </c>
      <c r="I6192" s="2">
        <v>1</v>
      </c>
    </row>
    <row r="6193" spans="1:9" x14ac:dyDescent="0.25">
      <c r="A6193" s="2">
        <v>1</v>
      </c>
      <c r="B6193" s="2">
        <v>47</v>
      </c>
      <c r="C6193" s="2">
        <v>1</v>
      </c>
      <c r="D6193" s="2">
        <v>1</v>
      </c>
      <c r="E6193" s="2">
        <v>1</v>
      </c>
      <c r="F6193" s="2">
        <v>6</v>
      </c>
      <c r="G6193" s="3">
        <v>98</v>
      </c>
      <c r="H6193" s="2">
        <v>16</v>
      </c>
      <c r="I6193" s="2">
        <v>1</v>
      </c>
    </row>
    <row r="6194" spans="1:9" x14ac:dyDescent="0.25">
      <c r="A6194" s="2">
        <v>0</v>
      </c>
      <c r="B6194" s="2">
        <v>36</v>
      </c>
      <c r="C6194" s="2">
        <v>0</v>
      </c>
      <c r="D6194" s="2">
        <v>1</v>
      </c>
      <c r="E6194" s="2">
        <v>0</v>
      </c>
      <c r="F6194" s="2">
        <v>2</v>
      </c>
      <c r="G6194" s="3">
        <v>10</v>
      </c>
      <c r="H6194" s="2">
        <v>8</v>
      </c>
      <c r="I6194" s="2">
        <v>1</v>
      </c>
    </row>
    <row r="6195" spans="1:9" x14ac:dyDescent="0.25">
      <c r="A6195" s="2">
        <v>0</v>
      </c>
      <c r="B6195" s="2">
        <v>40</v>
      </c>
      <c r="C6195" s="2">
        <v>1</v>
      </c>
      <c r="D6195" s="2">
        <v>1</v>
      </c>
      <c r="E6195" s="2">
        <v>0</v>
      </c>
      <c r="F6195" s="2">
        <v>1</v>
      </c>
      <c r="G6195" s="3">
        <v>71</v>
      </c>
      <c r="H6195" s="2">
        <v>9</v>
      </c>
      <c r="I6195" s="2">
        <v>1</v>
      </c>
    </row>
    <row r="6196" spans="1:9" x14ac:dyDescent="0.25">
      <c r="A6196" s="2">
        <v>0</v>
      </c>
      <c r="B6196" s="2">
        <v>37</v>
      </c>
      <c r="C6196" s="2">
        <v>1</v>
      </c>
      <c r="D6196" s="2">
        <v>0</v>
      </c>
      <c r="E6196" s="2">
        <v>0</v>
      </c>
      <c r="F6196" s="2">
        <v>1</v>
      </c>
      <c r="G6196" s="3">
        <v>5</v>
      </c>
      <c r="H6196" s="2">
        <v>18</v>
      </c>
      <c r="I6196" s="2">
        <v>1</v>
      </c>
    </row>
    <row r="6197" spans="1:9" x14ac:dyDescent="0.25">
      <c r="A6197" s="2">
        <v>0</v>
      </c>
      <c r="B6197" s="2">
        <v>56</v>
      </c>
      <c r="C6197" s="2">
        <v>1</v>
      </c>
      <c r="D6197" s="2">
        <v>0</v>
      </c>
      <c r="E6197" s="2">
        <v>0</v>
      </c>
      <c r="F6197" s="2">
        <v>1</v>
      </c>
      <c r="G6197" s="3">
        <v>87</v>
      </c>
      <c r="H6197" s="2">
        <v>20</v>
      </c>
      <c r="I6197" s="2">
        <v>0</v>
      </c>
    </row>
    <row r="6198" spans="1:9" x14ac:dyDescent="0.25">
      <c r="A6198" s="2">
        <v>0</v>
      </c>
      <c r="B6198" s="2">
        <v>46</v>
      </c>
      <c r="C6198" s="2">
        <v>1</v>
      </c>
      <c r="D6198" s="2">
        <v>1</v>
      </c>
      <c r="E6198" s="2">
        <v>1</v>
      </c>
      <c r="F6198" s="2">
        <v>6</v>
      </c>
      <c r="G6198" s="3">
        <v>77</v>
      </c>
      <c r="H6198" s="2">
        <v>12</v>
      </c>
      <c r="I6198" s="2">
        <v>1</v>
      </c>
    </row>
    <row r="6199" spans="1:9" x14ac:dyDescent="0.25">
      <c r="A6199" s="2">
        <v>0</v>
      </c>
      <c r="B6199" s="2">
        <v>59</v>
      </c>
      <c r="C6199" s="2">
        <v>1</v>
      </c>
      <c r="D6199" s="2">
        <v>1</v>
      </c>
      <c r="E6199" s="2">
        <v>0</v>
      </c>
      <c r="F6199" s="2">
        <v>2</v>
      </c>
      <c r="G6199" s="3">
        <v>37</v>
      </c>
      <c r="H6199" s="2">
        <v>10</v>
      </c>
      <c r="I6199" s="2">
        <v>1</v>
      </c>
    </row>
    <row r="6200" spans="1:9" x14ac:dyDescent="0.25">
      <c r="A6200" s="2">
        <v>0</v>
      </c>
      <c r="B6200" s="2">
        <v>51</v>
      </c>
      <c r="C6200" s="2">
        <v>1</v>
      </c>
      <c r="D6200" s="2">
        <v>1</v>
      </c>
      <c r="E6200" s="2">
        <v>1</v>
      </c>
      <c r="F6200" s="2">
        <v>4</v>
      </c>
      <c r="G6200" s="3">
        <v>27</v>
      </c>
      <c r="H6200" s="2">
        <v>20</v>
      </c>
      <c r="I6200" s="2">
        <v>1</v>
      </c>
    </row>
    <row r="6201" spans="1:9" x14ac:dyDescent="0.25">
      <c r="A6201" s="2">
        <v>0</v>
      </c>
      <c r="B6201" s="2">
        <v>48</v>
      </c>
      <c r="C6201" s="2">
        <v>0</v>
      </c>
      <c r="D6201" s="2">
        <v>1</v>
      </c>
      <c r="E6201" s="2">
        <v>0</v>
      </c>
      <c r="F6201" s="2">
        <v>1</v>
      </c>
      <c r="G6201" s="3">
        <v>7</v>
      </c>
      <c r="H6201" s="2">
        <v>8</v>
      </c>
      <c r="I6201" s="2">
        <v>0</v>
      </c>
    </row>
    <row r="6202" spans="1:9" x14ac:dyDescent="0.25">
      <c r="A6202" s="2">
        <v>0</v>
      </c>
      <c r="B6202" s="2">
        <v>37</v>
      </c>
      <c r="C6202" s="2">
        <v>1</v>
      </c>
      <c r="D6202" s="2">
        <v>1</v>
      </c>
      <c r="E6202" s="2">
        <v>1</v>
      </c>
      <c r="F6202" s="2">
        <v>2</v>
      </c>
      <c r="G6202" s="3">
        <v>120</v>
      </c>
      <c r="H6202" s="2">
        <v>12</v>
      </c>
      <c r="I6202" s="2">
        <v>0</v>
      </c>
    </row>
    <row r="6203" spans="1:9" x14ac:dyDescent="0.25">
      <c r="A6203" s="2">
        <v>0</v>
      </c>
      <c r="B6203" s="2">
        <v>38</v>
      </c>
      <c r="C6203" s="2">
        <v>1</v>
      </c>
      <c r="D6203" s="2">
        <v>1</v>
      </c>
      <c r="E6203" s="2">
        <v>1</v>
      </c>
      <c r="F6203" s="2">
        <v>7</v>
      </c>
      <c r="G6203" s="3">
        <v>168</v>
      </c>
      <c r="H6203" s="2">
        <v>12</v>
      </c>
      <c r="I6203" s="2">
        <v>0</v>
      </c>
    </row>
    <row r="6204" spans="1:9" x14ac:dyDescent="0.25">
      <c r="A6204" s="2">
        <v>0</v>
      </c>
      <c r="B6204" s="2">
        <v>43</v>
      </c>
      <c r="C6204" s="2">
        <v>0</v>
      </c>
      <c r="D6204" s="2">
        <v>0</v>
      </c>
      <c r="E6204" s="2">
        <v>1</v>
      </c>
      <c r="F6204" s="2">
        <v>5</v>
      </c>
      <c r="G6204" s="3">
        <v>177</v>
      </c>
      <c r="H6204" s="2">
        <v>13</v>
      </c>
      <c r="I6204" s="2">
        <v>0</v>
      </c>
    </row>
    <row r="6205" spans="1:9" x14ac:dyDescent="0.25">
      <c r="A6205" s="2">
        <v>0</v>
      </c>
      <c r="B6205" s="2">
        <v>51</v>
      </c>
      <c r="C6205" s="2">
        <v>0</v>
      </c>
      <c r="D6205" s="2">
        <v>1</v>
      </c>
      <c r="E6205" s="2">
        <v>1</v>
      </c>
      <c r="F6205" s="2">
        <v>4</v>
      </c>
      <c r="G6205" s="3">
        <v>11</v>
      </c>
      <c r="H6205" s="2">
        <v>8</v>
      </c>
      <c r="I6205" s="2">
        <v>0</v>
      </c>
    </row>
    <row r="6206" spans="1:9" x14ac:dyDescent="0.25">
      <c r="A6206" s="2">
        <v>1</v>
      </c>
      <c r="B6206" s="2">
        <v>48</v>
      </c>
      <c r="C6206" s="2">
        <v>1</v>
      </c>
      <c r="D6206" s="2">
        <v>1</v>
      </c>
      <c r="E6206" s="2">
        <v>1</v>
      </c>
      <c r="F6206" s="2">
        <v>4</v>
      </c>
      <c r="G6206" s="3">
        <v>56</v>
      </c>
      <c r="H6206" s="2">
        <v>18</v>
      </c>
      <c r="I6206" s="2">
        <v>0</v>
      </c>
    </row>
    <row r="6207" spans="1:9" x14ac:dyDescent="0.25">
      <c r="A6207" s="2">
        <v>0</v>
      </c>
      <c r="B6207" s="2">
        <v>60</v>
      </c>
      <c r="C6207" s="2">
        <v>1</v>
      </c>
      <c r="D6207" s="2">
        <v>1</v>
      </c>
      <c r="E6207" s="2">
        <v>0</v>
      </c>
      <c r="F6207" s="2">
        <v>3</v>
      </c>
      <c r="G6207" s="3">
        <v>26</v>
      </c>
      <c r="H6207" s="2">
        <v>10</v>
      </c>
      <c r="I6207" s="2">
        <v>1</v>
      </c>
    </row>
    <row r="6208" spans="1:9" x14ac:dyDescent="0.25">
      <c r="A6208" s="2">
        <v>0</v>
      </c>
      <c r="B6208" s="2">
        <v>66</v>
      </c>
      <c r="C6208" s="2">
        <v>1</v>
      </c>
      <c r="D6208" s="2">
        <v>1</v>
      </c>
      <c r="E6208" s="2">
        <v>1</v>
      </c>
      <c r="F6208" s="2">
        <v>3</v>
      </c>
      <c r="G6208" s="3">
        <v>60</v>
      </c>
      <c r="H6208" s="2">
        <v>20</v>
      </c>
      <c r="I6208" s="2">
        <v>1</v>
      </c>
    </row>
    <row r="6209" spans="1:9" x14ac:dyDescent="0.25">
      <c r="A6209" s="2">
        <v>0</v>
      </c>
      <c r="B6209" s="2">
        <v>49</v>
      </c>
      <c r="C6209" s="2">
        <v>1</v>
      </c>
      <c r="D6209" s="2">
        <v>1</v>
      </c>
      <c r="E6209" s="2">
        <v>1</v>
      </c>
      <c r="F6209" s="2">
        <v>3</v>
      </c>
      <c r="G6209" s="3">
        <v>40</v>
      </c>
      <c r="H6209" s="2">
        <v>18</v>
      </c>
      <c r="I6209" s="2">
        <v>1</v>
      </c>
    </row>
    <row r="6210" spans="1:9" x14ac:dyDescent="0.25">
      <c r="A6210" s="2">
        <v>1</v>
      </c>
      <c r="B6210" s="2">
        <v>46</v>
      </c>
      <c r="C6210" s="2">
        <v>1</v>
      </c>
      <c r="D6210" s="2">
        <v>1</v>
      </c>
      <c r="E6210" s="2">
        <v>1</v>
      </c>
      <c r="F6210" s="2">
        <v>4</v>
      </c>
      <c r="G6210" s="3">
        <v>80</v>
      </c>
      <c r="H6210" s="2">
        <v>18</v>
      </c>
      <c r="I6210" s="2">
        <v>0</v>
      </c>
    </row>
    <row r="6211" spans="1:9" x14ac:dyDescent="0.25">
      <c r="A6211" s="2">
        <v>0</v>
      </c>
      <c r="B6211" s="2">
        <v>43</v>
      </c>
      <c r="C6211" s="2">
        <v>1</v>
      </c>
      <c r="D6211" s="2">
        <v>1</v>
      </c>
      <c r="E6211" s="2">
        <v>1</v>
      </c>
      <c r="F6211" s="2">
        <v>3</v>
      </c>
      <c r="G6211" s="3">
        <v>111</v>
      </c>
      <c r="H6211" s="2">
        <v>20</v>
      </c>
      <c r="I6211" s="2">
        <v>1</v>
      </c>
    </row>
    <row r="6212" spans="1:9" x14ac:dyDescent="0.25">
      <c r="A6212" s="2">
        <v>1</v>
      </c>
      <c r="B6212" s="2">
        <v>40</v>
      </c>
      <c r="C6212" s="2">
        <v>1</v>
      </c>
      <c r="D6212" s="2">
        <v>1</v>
      </c>
      <c r="E6212" s="2">
        <v>1</v>
      </c>
      <c r="F6212" s="2">
        <v>4</v>
      </c>
      <c r="G6212" s="3">
        <v>70</v>
      </c>
      <c r="H6212" s="2">
        <v>18</v>
      </c>
      <c r="I6212" s="2">
        <v>0</v>
      </c>
    </row>
    <row r="6213" spans="1:9" x14ac:dyDescent="0.25">
      <c r="A6213" s="2">
        <v>1</v>
      </c>
      <c r="B6213" s="2">
        <v>52</v>
      </c>
      <c r="C6213" s="2">
        <v>1</v>
      </c>
      <c r="D6213" s="2">
        <v>1</v>
      </c>
      <c r="E6213" s="2">
        <v>1</v>
      </c>
      <c r="F6213" s="2">
        <v>6</v>
      </c>
      <c r="G6213" s="3">
        <v>107</v>
      </c>
      <c r="H6213" s="2">
        <v>18</v>
      </c>
      <c r="I6213" s="2">
        <v>0</v>
      </c>
    </row>
    <row r="6214" spans="1:9" x14ac:dyDescent="0.25">
      <c r="A6214" s="2">
        <v>1</v>
      </c>
      <c r="B6214" s="2">
        <v>54</v>
      </c>
      <c r="C6214" s="2">
        <v>1</v>
      </c>
      <c r="D6214" s="2">
        <v>1</v>
      </c>
      <c r="E6214" s="2">
        <v>1</v>
      </c>
      <c r="F6214" s="2">
        <v>2</v>
      </c>
      <c r="G6214" s="3">
        <v>113</v>
      </c>
      <c r="H6214" s="2">
        <v>20</v>
      </c>
      <c r="I6214" s="2">
        <v>0</v>
      </c>
    </row>
    <row r="6215" spans="1:9" x14ac:dyDescent="0.25">
      <c r="A6215" s="2">
        <v>0</v>
      </c>
      <c r="B6215" s="2">
        <v>44</v>
      </c>
      <c r="C6215" s="2">
        <v>0</v>
      </c>
      <c r="D6215" s="2">
        <v>1</v>
      </c>
      <c r="E6215" s="2">
        <v>1</v>
      </c>
      <c r="F6215" s="2">
        <v>4</v>
      </c>
      <c r="G6215" s="3">
        <v>41</v>
      </c>
      <c r="H6215" s="2">
        <v>8</v>
      </c>
      <c r="I6215" s="2">
        <v>0</v>
      </c>
    </row>
    <row r="6216" spans="1:9" x14ac:dyDescent="0.25">
      <c r="A6216" s="2">
        <v>0</v>
      </c>
      <c r="B6216" s="2">
        <v>47</v>
      </c>
      <c r="C6216" s="2">
        <v>0</v>
      </c>
      <c r="D6216" s="2">
        <v>1</v>
      </c>
      <c r="E6216" s="2">
        <v>1</v>
      </c>
      <c r="F6216" s="2">
        <v>6</v>
      </c>
      <c r="G6216" s="3">
        <v>99</v>
      </c>
      <c r="H6216" s="2">
        <v>8</v>
      </c>
      <c r="I6216" s="2">
        <v>0</v>
      </c>
    </row>
    <row r="6217" spans="1:9" x14ac:dyDescent="0.25">
      <c r="A6217" s="2">
        <v>0</v>
      </c>
      <c r="B6217" s="2">
        <v>54</v>
      </c>
      <c r="C6217" s="2">
        <v>1</v>
      </c>
      <c r="D6217" s="2">
        <v>1</v>
      </c>
      <c r="E6217" s="2">
        <v>1</v>
      </c>
      <c r="F6217" s="2">
        <v>2</v>
      </c>
      <c r="G6217" s="3">
        <v>153</v>
      </c>
      <c r="H6217" s="2">
        <v>20</v>
      </c>
      <c r="I6217" s="2">
        <v>1</v>
      </c>
    </row>
    <row r="6218" spans="1:9" x14ac:dyDescent="0.25">
      <c r="A6218" s="2">
        <v>1</v>
      </c>
      <c r="B6218" s="2">
        <v>59</v>
      </c>
      <c r="C6218" s="2">
        <v>1</v>
      </c>
      <c r="D6218" s="2">
        <v>1</v>
      </c>
      <c r="E6218" s="2">
        <v>1</v>
      </c>
      <c r="F6218" s="2">
        <v>3</v>
      </c>
      <c r="G6218" s="3">
        <v>101</v>
      </c>
      <c r="H6218" s="2">
        <v>20</v>
      </c>
      <c r="I6218" s="2">
        <v>0</v>
      </c>
    </row>
    <row r="6219" spans="1:9" x14ac:dyDescent="0.25">
      <c r="A6219" s="2">
        <v>0</v>
      </c>
      <c r="B6219" s="2">
        <v>56</v>
      </c>
      <c r="C6219" s="2">
        <v>1</v>
      </c>
      <c r="D6219" s="2">
        <v>1</v>
      </c>
      <c r="E6219" s="2">
        <v>1</v>
      </c>
      <c r="F6219" s="2">
        <v>2</v>
      </c>
      <c r="G6219" s="3">
        <v>117</v>
      </c>
      <c r="H6219" s="2">
        <v>10</v>
      </c>
      <c r="I6219" s="2">
        <v>0</v>
      </c>
    </row>
    <row r="6220" spans="1:9" x14ac:dyDescent="0.25">
      <c r="A6220" s="2">
        <v>1</v>
      </c>
      <c r="B6220" s="2">
        <v>47</v>
      </c>
      <c r="C6220" s="2">
        <v>1</v>
      </c>
      <c r="D6220" s="2">
        <v>1</v>
      </c>
      <c r="E6220" s="2">
        <v>0</v>
      </c>
      <c r="F6220" s="2">
        <v>1</v>
      </c>
      <c r="G6220" s="3">
        <v>51</v>
      </c>
      <c r="H6220" s="2">
        <v>15</v>
      </c>
      <c r="I6220" s="2">
        <v>1</v>
      </c>
    </row>
    <row r="6221" spans="1:9" x14ac:dyDescent="0.25">
      <c r="A6221" s="2">
        <v>1</v>
      </c>
      <c r="B6221" s="2">
        <v>35</v>
      </c>
      <c r="C6221" s="2">
        <v>1</v>
      </c>
      <c r="D6221" s="2">
        <v>1</v>
      </c>
      <c r="E6221" s="2">
        <v>1</v>
      </c>
      <c r="F6221" s="2">
        <v>2</v>
      </c>
      <c r="G6221" s="3">
        <v>6</v>
      </c>
      <c r="H6221" s="2">
        <v>18</v>
      </c>
      <c r="I6221" s="2">
        <v>0</v>
      </c>
    </row>
    <row r="6222" spans="1:9" x14ac:dyDescent="0.25">
      <c r="A6222" s="2">
        <v>0</v>
      </c>
      <c r="B6222" s="2">
        <v>46</v>
      </c>
      <c r="C6222" s="2">
        <v>1</v>
      </c>
      <c r="D6222" s="2">
        <v>1</v>
      </c>
      <c r="E6222" s="2">
        <v>1</v>
      </c>
      <c r="F6222" s="2">
        <v>3</v>
      </c>
      <c r="G6222" s="3">
        <v>105</v>
      </c>
      <c r="H6222" s="2">
        <v>20</v>
      </c>
      <c r="I6222" s="2">
        <v>1</v>
      </c>
    </row>
    <row r="6223" spans="1:9" x14ac:dyDescent="0.25">
      <c r="A6223" s="2">
        <v>0</v>
      </c>
      <c r="B6223" s="2">
        <v>47</v>
      </c>
      <c r="C6223" s="2">
        <v>0</v>
      </c>
      <c r="D6223" s="2">
        <v>1</v>
      </c>
      <c r="E6223" s="2">
        <v>1</v>
      </c>
      <c r="F6223" s="2">
        <v>2</v>
      </c>
      <c r="G6223" s="3">
        <v>31</v>
      </c>
      <c r="H6223" s="2">
        <v>18</v>
      </c>
      <c r="I6223" s="2">
        <v>1</v>
      </c>
    </row>
    <row r="6224" spans="1:9" x14ac:dyDescent="0.25">
      <c r="A6224" s="2">
        <v>0</v>
      </c>
      <c r="B6224" s="2">
        <v>58</v>
      </c>
      <c r="C6224" s="2">
        <v>1</v>
      </c>
      <c r="D6224" s="2">
        <v>1</v>
      </c>
      <c r="E6224" s="2">
        <v>1</v>
      </c>
      <c r="F6224" s="2">
        <v>3</v>
      </c>
      <c r="G6224" s="3">
        <v>41</v>
      </c>
      <c r="H6224" s="2">
        <v>20</v>
      </c>
      <c r="I6224" s="2">
        <v>1</v>
      </c>
    </row>
    <row r="6225" spans="1:9" x14ac:dyDescent="0.25">
      <c r="A6225" s="2">
        <v>0</v>
      </c>
      <c r="B6225" s="2">
        <v>50</v>
      </c>
      <c r="C6225" s="2">
        <v>1</v>
      </c>
      <c r="D6225" s="2">
        <v>1</v>
      </c>
      <c r="E6225" s="2">
        <v>0</v>
      </c>
      <c r="F6225" s="2">
        <v>1</v>
      </c>
      <c r="G6225" s="3">
        <v>21</v>
      </c>
      <c r="H6225" s="2">
        <v>10</v>
      </c>
      <c r="I6225" s="2">
        <v>0</v>
      </c>
    </row>
    <row r="6226" spans="1:9" x14ac:dyDescent="0.25">
      <c r="A6226" s="2">
        <v>1</v>
      </c>
      <c r="B6226" s="2">
        <v>54</v>
      </c>
      <c r="C6226" s="2">
        <v>1</v>
      </c>
      <c r="D6226" s="2">
        <v>1</v>
      </c>
      <c r="E6226" s="2">
        <v>1</v>
      </c>
      <c r="F6226" s="2">
        <v>3</v>
      </c>
      <c r="G6226" s="3">
        <v>84</v>
      </c>
      <c r="H6226" s="2">
        <v>20</v>
      </c>
      <c r="I6226" s="2">
        <v>0</v>
      </c>
    </row>
    <row r="6227" spans="1:9" x14ac:dyDescent="0.25">
      <c r="A6227" s="2">
        <v>1</v>
      </c>
      <c r="B6227" s="2">
        <v>54</v>
      </c>
      <c r="C6227" s="2">
        <v>1</v>
      </c>
      <c r="D6227" s="2">
        <v>1</v>
      </c>
      <c r="E6227" s="2">
        <v>1</v>
      </c>
      <c r="F6227" s="2">
        <v>2</v>
      </c>
      <c r="G6227" s="3">
        <v>67</v>
      </c>
      <c r="H6227" s="2">
        <v>18</v>
      </c>
      <c r="I6227" s="2">
        <v>0</v>
      </c>
    </row>
    <row r="6228" spans="1:9" x14ac:dyDescent="0.25">
      <c r="A6228" s="2">
        <v>1</v>
      </c>
      <c r="B6228" s="2">
        <v>51</v>
      </c>
      <c r="C6228" s="2">
        <v>0</v>
      </c>
      <c r="D6228" s="2">
        <v>1</v>
      </c>
      <c r="E6228" s="2">
        <v>1</v>
      </c>
      <c r="F6228" s="2">
        <v>3</v>
      </c>
      <c r="G6228" s="3">
        <v>121</v>
      </c>
      <c r="H6228" s="2">
        <v>15</v>
      </c>
      <c r="I6228" s="2">
        <v>0</v>
      </c>
    </row>
    <row r="6229" spans="1:9" x14ac:dyDescent="0.25">
      <c r="A6229" s="2">
        <v>1</v>
      </c>
      <c r="B6229" s="2">
        <v>68</v>
      </c>
      <c r="C6229" s="2">
        <v>1</v>
      </c>
      <c r="D6229" s="2">
        <v>1</v>
      </c>
      <c r="E6229" s="2">
        <v>1</v>
      </c>
      <c r="F6229" s="2">
        <v>5</v>
      </c>
      <c r="G6229" s="3">
        <v>13</v>
      </c>
      <c r="H6229" s="2">
        <v>20</v>
      </c>
      <c r="I6229" s="2">
        <v>0</v>
      </c>
    </row>
    <row r="6230" spans="1:9" x14ac:dyDescent="0.25">
      <c r="A6230" s="2">
        <v>0</v>
      </c>
      <c r="B6230" s="2">
        <v>41</v>
      </c>
      <c r="C6230" s="2">
        <v>1</v>
      </c>
      <c r="D6230" s="2">
        <v>1</v>
      </c>
      <c r="E6230" s="2">
        <v>1</v>
      </c>
      <c r="F6230" s="2">
        <v>5</v>
      </c>
      <c r="G6230" s="3">
        <v>73</v>
      </c>
      <c r="H6230" s="2">
        <v>12</v>
      </c>
      <c r="I6230" s="2">
        <v>1</v>
      </c>
    </row>
    <row r="6231" spans="1:9" x14ac:dyDescent="0.25">
      <c r="A6231" s="2">
        <v>0</v>
      </c>
      <c r="B6231" s="2">
        <v>49</v>
      </c>
      <c r="C6231" s="2">
        <v>0</v>
      </c>
      <c r="D6231" s="2">
        <v>1</v>
      </c>
      <c r="E6231" s="2">
        <v>0</v>
      </c>
      <c r="F6231" s="2">
        <v>2</v>
      </c>
      <c r="G6231" s="3">
        <v>18</v>
      </c>
      <c r="H6231" s="2">
        <v>8</v>
      </c>
      <c r="I6231" s="2">
        <v>1</v>
      </c>
    </row>
    <row r="6232" spans="1:9" x14ac:dyDescent="0.25">
      <c r="A6232" s="2">
        <v>0</v>
      </c>
      <c r="B6232" s="2">
        <v>56</v>
      </c>
      <c r="C6232" s="2">
        <v>1</v>
      </c>
      <c r="D6232" s="2">
        <v>1</v>
      </c>
      <c r="E6232" s="2">
        <v>1</v>
      </c>
      <c r="F6232" s="2">
        <v>6</v>
      </c>
      <c r="G6232" s="3">
        <v>127</v>
      </c>
      <c r="H6232" s="2">
        <v>20</v>
      </c>
      <c r="I6232" s="2">
        <v>1</v>
      </c>
    </row>
    <row r="6233" spans="1:9" x14ac:dyDescent="0.25">
      <c r="A6233" s="2">
        <v>0</v>
      </c>
      <c r="B6233" s="2">
        <v>49</v>
      </c>
      <c r="C6233" s="2">
        <v>1</v>
      </c>
      <c r="D6233" s="2">
        <v>1</v>
      </c>
      <c r="E6233" s="2">
        <v>1</v>
      </c>
      <c r="F6233" s="2">
        <v>5</v>
      </c>
      <c r="G6233" s="3">
        <v>280</v>
      </c>
      <c r="H6233" s="2">
        <v>15</v>
      </c>
      <c r="I6233" s="2">
        <v>0</v>
      </c>
    </row>
    <row r="6234" spans="1:9" x14ac:dyDescent="0.25">
      <c r="A6234" s="2">
        <v>0</v>
      </c>
      <c r="B6234" s="2">
        <v>47</v>
      </c>
      <c r="C6234" s="2">
        <v>1</v>
      </c>
      <c r="D6234" s="2">
        <v>1</v>
      </c>
      <c r="E6234" s="2">
        <v>1</v>
      </c>
      <c r="F6234" s="2">
        <v>2</v>
      </c>
      <c r="G6234" s="3">
        <v>43</v>
      </c>
      <c r="H6234" s="2">
        <v>18</v>
      </c>
      <c r="I6234" s="2">
        <v>1</v>
      </c>
    </row>
    <row r="6235" spans="1:9" x14ac:dyDescent="0.25">
      <c r="A6235" s="2">
        <v>1</v>
      </c>
      <c r="B6235" s="2">
        <v>32</v>
      </c>
      <c r="C6235" s="2">
        <v>1</v>
      </c>
      <c r="D6235" s="2">
        <v>1</v>
      </c>
      <c r="E6235" s="2">
        <v>0</v>
      </c>
      <c r="F6235" s="2">
        <v>5</v>
      </c>
      <c r="G6235" s="3">
        <v>79</v>
      </c>
      <c r="H6235" s="2">
        <v>15</v>
      </c>
      <c r="I6235" s="2">
        <v>1</v>
      </c>
    </row>
    <row r="6236" spans="1:9" x14ac:dyDescent="0.25">
      <c r="A6236" s="2">
        <v>0</v>
      </c>
      <c r="B6236" s="2">
        <v>57</v>
      </c>
      <c r="C6236" s="2">
        <v>1</v>
      </c>
      <c r="D6236" s="2">
        <v>1</v>
      </c>
      <c r="E6236" s="2">
        <v>1</v>
      </c>
      <c r="F6236" s="2">
        <v>4</v>
      </c>
      <c r="G6236" s="3">
        <v>158</v>
      </c>
      <c r="H6236" s="2">
        <v>8</v>
      </c>
      <c r="I6236" s="2">
        <v>0</v>
      </c>
    </row>
    <row r="6237" spans="1:9" x14ac:dyDescent="0.25">
      <c r="A6237" s="2">
        <v>1</v>
      </c>
      <c r="B6237" s="2">
        <v>55</v>
      </c>
      <c r="C6237" s="2">
        <v>1</v>
      </c>
      <c r="D6237" s="2">
        <v>1</v>
      </c>
      <c r="E6237" s="2">
        <v>1</v>
      </c>
      <c r="F6237" s="2">
        <v>5</v>
      </c>
      <c r="G6237" s="3">
        <v>55.5</v>
      </c>
      <c r="H6237" s="2">
        <v>20</v>
      </c>
      <c r="I6237" s="2">
        <v>0</v>
      </c>
    </row>
    <row r="6238" spans="1:9" x14ac:dyDescent="0.25">
      <c r="A6238" s="2">
        <v>0</v>
      </c>
      <c r="B6238" s="2">
        <v>67</v>
      </c>
      <c r="C6238" s="2">
        <v>1</v>
      </c>
      <c r="D6238" s="2">
        <v>1</v>
      </c>
      <c r="E6238" s="2">
        <v>0</v>
      </c>
      <c r="F6238" s="2">
        <v>1</v>
      </c>
      <c r="G6238" s="3">
        <v>135</v>
      </c>
      <c r="H6238" s="2">
        <v>10</v>
      </c>
      <c r="I6238" s="2">
        <v>0</v>
      </c>
    </row>
    <row r="6239" spans="1:9" x14ac:dyDescent="0.25">
      <c r="A6239" s="2">
        <v>1</v>
      </c>
      <c r="B6239" s="2">
        <v>31</v>
      </c>
      <c r="C6239" s="2">
        <v>1</v>
      </c>
      <c r="D6239" s="2">
        <v>1</v>
      </c>
      <c r="E6239" s="2">
        <v>1</v>
      </c>
      <c r="F6239" s="2">
        <v>3</v>
      </c>
      <c r="G6239" s="3">
        <v>5</v>
      </c>
      <c r="H6239" s="2">
        <v>18</v>
      </c>
      <c r="I6239" s="2">
        <v>0</v>
      </c>
    </row>
    <row r="6240" spans="1:9" x14ac:dyDescent="0.25">
      <c r="A6240" s="2">
        <v>0</v>
      </c>
      <c r="B6240" s="2">
        <v>34</v>
      </c>
      <c r="C6240" s="2">
        <v>1</v>
      </c>
      <c r="D6240" s="2">
        <v>1</v>
      </c>
      <c r="E6240" s="2">
        <v>1</v>
      </c>
      <c r="F6240" s="2">
        <v>3</v>
      </c>
      <c r="G6240" s="3">
        <v>148</v>
      </c>
      <c r="H6240" s="2">
        <v>8</v>
      </c>
      <c r="I6240" s="2">
        <v>0</v>
      </c>
    </row>
    <row r="6241" spans="1:9" x14ac:dyDescent="0.25">
      <c r="A6241" s="2">
        <v>0</v>
      </c>
      <c r="B6241" s="2">
        <v>53</v>
      </c>
      <c r="C6241" s="2">
        <v>1</v>
      </c>
      <c r="D6241" s="2">
        <v>0</v>
      </c>
      <c r="E6241" s="2">
        <v>0</v>
      </c>
      <c r="F6241" s="2">
        <v>2</v>
      </c>
      <c r="G6241" s="3">
        <v>159</v>
      </c>
      <c r="H6241" s="2">
        <v>20</v>
      </c>
      <c r="I6241" s="2">
        <v>0</v>
      </c>
    </row>
    <row r="6242" spans="1:9" x14ac:dyDescent="0.25">
      <c r="A6242" s="2">
        <v>1</v>
      </c>
      <c r="B6242" s="2">
        <v>41</v>
      </c>
      <c r="C6242" s="2">
        <v>1</v>
      </c>
      <c r="D6242" s="2">
        <v>1</v>
      </c>
      <c r="E6242" s="2">
        <v>1</v>
      </c>
      <c r="F6242" s="2">
        <v>3</v>
      </c>
      <c r="G6242" s="3">
        <v>91</v>
      </c>
      <c r="H6242" s="2">
        <v>18</v>
      </c>
      <c r="I6242" s="2">
        <v>0</v>
      </c>
    </row>
    <row r="6243" spans="1:9" x14ac:dyDescent="0.25">
      <c r="A6243" s="2">
        <v>0</v>
      </c>
      <c r="B6243" s="2">
        <v>29</v>
      </c>
      <c r="C6243" s="2">
        <v>0</v>
      </c>
      <c r="D6243" s="2">
        <v>0</v>
      </c>
      <c r="E6243" s="2">
        <v>0</v>
      </c>
      <c r="F6243" s="2">
        <v>3</v>
      </c>
      <c r="G6243" s="3">
        <v>96.5</v>
      </c>
      <c r="H6243" s="2">
        <v>9</v>
      </c>
      <c r="I6243" s="2">
        <v>0</v>
      </c>
    </row>
    <row r="6244" spans="1:9" x14ac:dyDescent="0.25">
      <c r="A6244" s="2">
        <v>0</v>
      </c>
      <c r="B6244" s="2">
        <v>46</v>
      </c>
      <c r="C6244" s="2">
        <v>0</v>
      </c>
      <c r="D6244" s="2">
        <v>0</v>
      </c>
      <c r="E6244" s="2">
        <v>1</v>
      </c>
      <c r="F6244" s="2">
        <v>3</v>
      </c>
      <c r="G6244" s="3">
        <v>78.5</v>
      </c>
      <c r="H6244" s="2">
        <v>18</v>
      </c>
      <c r="I6244" s="2">
        <v>1</v>
      </c>
    </row>
    <row r="6245" spans="1:9" x14ac:dyDescent="0.25">
      <c r="A6245" s="2">
        <v>0</v>
      </c>
      <c r="B6245" s="2">
        <v>52</v>
      </c>
      <c r="C6245" s="2">
        <v>0</v>
      </c>
      <c r="D6245" s="2">
        <v>1</v>
      </c>
      <c r="E6245" s="2">
        <v>1</v>
      </c>
      <c r="F6245" s="2">
        <v>2</v>
      </c>
      <c r="G6245" s="3">
        <v>39</v>
      </c>
      <c r="H6245" s="2">
        <v>8</v>
      </c>
      <c r="I6245" s="2">
        <v>1</v>
      </c>
    </row>
    <row r="6246" spans="1:9" x14ac:dyDescent="0.25">
      <c r="A6246" s="2">
        <v>0</v>
      </c>
      <c r="B6246" s="2">
        <v>58</v>
      </c>
      <c r="C6246" s="2">
        <v>1</v>
      </c>
      <c r="D6246" s="2">
        <v>1</v>
      </c>
      <c r="E6246" s="2">
        <v>0</v>
      </c>
      <c r="F6246" s="2">
        <v>1</v>
      </c>
      <c r="G6246" s="3">
        <v>247</v>
      </c>
      <c r="H6246" s="2">
        <v>10</v>
      </c>
      <c r="I6246" s="2">
        <v>0</v>
      </c>
    </row>
    <row r="6247" spans="1:9" x14ac:dyDescent="0.25">
      <c r="A6247" s="2">
        <v>1</v>
      </c>
      <c r="B6247" s="2">
        <v>51</v>
      </c>
      <c r="C6247" s="2">
        <v>1</v>
      </c>
      <c r="D6247" s="2">
        <v>1</v>
      </c>
      <c r="E6247" s="2">
        <v>1</v>
      </c>
      <c r="F6247" s="2">
        <v>5</v>
      </c>
      <c r="G6247" s="3">
        <v>81</v>
      </c>
      <c r="H6247" s="2">
        <v>18</v>
      </c>
      <c r="I6247" s="2">
        <v>0</v>
      </c>
    </row>
    <row r="6248" spans="1:9" x14ac:dyDescent="0.25">
      <c r="A6248" s="2">
        <v>0</v>
      </c>
      <c r="B6248" s="2">
        <v>52</v>
      </c>
      <c r="C6248" s="2">
        <v>1</v>
      </c>
      <c r="D6248" s="2">
        <v>0</v>
      </c>
      <c r="E6248" s="2">
        <v>1</v>
      </c>
      <c r="F6248" s="2">
        <v>3</v>
      </c>
      <c r="G6248" s="3">
        <v>149</v>
      </c>
      <c r="H6248" s="2">
        <v>12</v>
      </c>
      <c r="I6248" s="2">
        <v>1</v>
      </c>
    </row>
    <row r="6249" spans="1:9" x14ac:dyDescent="0.25">
      <c r="A6249" s="2">
        <v>0</v>
      </c>
      <c r="B6249" s="2">
        <v>65</v>
      </c>
      <c r="C6249" s="2">
        <v>0</v>
      </c>
      <c r="D6249" s="2">
        <v>1</v>
      </c>
      <c r="E6249" s="2">
        <v>0</v>
      </c>
      <c r="F6249" s="2">
        <v>2</v>
      </c>
      <c r="G6249" s="3">
        <v>10.5</v>
      </c>
      <c r="H6249" s="2">
        <v>8</v>
      </c>
      <c r="I6249" s="2">
        <v>1</v>
      </c>
    </row>
    <row r="6250" spans="1:9" x14ac:dyDescent="0.25">
      <c r="A6250" s="2">
        <v>1</v>
      </c>
      <c r="B6250" s="2">
        <v>70</v>
      </c>
      <c r="C6250" s="2">
        <v>1</v>
      </c>
      <c r="D6250" s="2">
        <v>1</v>
      </c>
      <c r="E6250" s="2">
        <v>1</v>
      </c>
      <c r="F6250" s="2">
        <v>3</v>
      </c>
      <c r="G6250" s="3">
        <v>93</v>
      </c>
      <c r="H6250" s="2">
        <v>20</v>
      </c>
      <c r="I6250" s="2">
        <v>0</v>
      </c>
    </row>
    <row r="6251" spans="1:9" x14ac:dyDescent="0.25">
      <c r="A6251" s="2">
        <v>0</v>
      </c>
      <c r="B6251" s="2">
        <v>42</v>
      </c>
      <c r="C6251" s="2">
        <v>0</v>
      </c>
      <c r="D6251" s="2">
        <v>0</v>
      </c>
      <c r="E6251" s="2">
        <v>1</v>
      </c>
      <c r="F6251" s="2">
        <v>2</v>
      </c>
      <c r="G6251" s="3">
        <v>224</v>
      </c>
      <c r="H6251" s="2">
        <v>20</v>
      </c>
      <c r="I6251" s="2">
        <v>1</v>
      </c>
    </row>
    <row r="6252" spans="1:9" x14ac:dyDescent="0.25">
      <c r="A6252" s="2">
        <v>0</v>
      </c>
      <c r="B6252" s="2">
        <v>56</v>
      </c>
      <c r="C6252" s="2">
        <v>1</v>
      </c>
      <c r="D6252" s="2">
        <v>0</v>
      </c>
      <c r="E6252" s="2">
        <v>1</v>
      </c>
      <c r="F6252" s="2">
        <v>4</v>
      </c>
      <c r="G6252" s="3">
        <v>298</v>
      </c>
      <c r="H6252" s="2">
        <v>15</v>
      </c>
      <c r="I6252" s="2">
        <v>1</v>
      </c>
    </row>
    <row r="6253" spans="1:9" x14ac:dyDescent="0.25">
      <c r="A6253" s="2">
        <v>0</v>
      </c>
      <c r="B6253" s="2">
        <v>45</v>
      </c>
      <c r="C6253" s="2">
        <v>1</v>
      </c>
      <c r="D6253" s="2">
        <v>0</v>
      </c>
      <c r="E6253" s="2">
        <v>1</v>
      </c>
      <c r="F6253" s="2">
        <v>2</v>
      </c>
      <c r="G6253" s="3">
        <v>177</v>
      </c>
      <c r="H6253" s="2">
        <v>15</v>
      </c>
      <c r="I6253" s="2">
        <v>1</v>
      </c>
    </row>
    <row r="6254" spans="1:9" x14ac:dyDescent="0.25">
      <c r="A6254" s="2">
        <v>1</v>
      </c>
      <c r="B6254" s="2">
        <v>50</v>
      </c>
      <c r="C6254" s="2">
        <v>1</v>
      </c>
      <c r="D6254" s="2">
        <v>1</v>
      </c>
      <c r="E6254" s="2">
        <v>0</v>
      </c>
      <c r="F6254" s="2">
        <v>6</v>
      </c>
      <c r="G6254" s="3">
        <v>62</v>
      </c>
      <c r="H6254" s="2">
        <v>20</v>
      </c>
      <c r="I6254" s="2">
        <v>0</v>
      </c>
    </row>
    <row r="6255" spans="1:9" x14ac:dyDescent="0.25">
      <c r="A6255" s="2">
        <v>0</v>
      </c>
      <c r="B6255" s="2">
        <v>36</v>
      </c>
      <c r="C6255" s="2">
        <v>1</v>
      </c>
      <c r="D6255" s="2">
        <v>1</v>
      </c>
      <c r="E6255" s="2">
        <v>1</v>
      </c>
      <c r="F6255" s="2">
        <v>3</v>
      </c>
      <c r="G6255" s="3">
        <v>60</v>
      </c>
      <c r="H6255" s="2">
        <v>8</v>
      </c>
      <c r="I6255" s="2">
        <v>1</v>
      </c>
    </row>
    <row r="6256" spans="1:9" x14ac:dyDescent="0.25">
      <c r="A6256" s="2">
        <v>1</v>
      </c>
      <c r="B6256" s="2">
        <v>48</v>
      </c>
      <c r="C6256" s="2">
        <v>1</v>
      </c>
      <c r="D6256" s="2">
        <v>1</v>
      </c>
      <c r="E6256" s="2">
        <v>1</v>
      </c>
      <c r="F6256" s="2">
        <v>2</v>
      </c>
      <c r="G6256" s="3">
        <v>92</v>
      </c>
      <c r="H6256" s="2">
        <v>15</v>
      </c>
      <c r="I6256" s="2">
        <v>1</v>
      </c>
    </row>
    <row r="6257" spans="1:9" x14ac:dyDescent="0.25">
      <c r="A6257" s="2">
        <v>1</v>
      </c>
      <c r="B6257" s="2">
        <v>59</v>
      </c>
      <c r="C6257" s="2">
        <v>1</v>
      </c>
      <c r="D6257" s="2">
        <v>1</v>
      </c>
      <c r="E6257" s="2">
        <v>1</v>
      </c>
      <c r="F6257" s="2">
        <v>3</v>
      </c>
      <c r="G6257" s="3">
        <v>33</v>
      </c>
      <c r="H6257" s="2">
        <v>20</v>
      </c>
      <c r="I6257" s="2">
        <v>0</v>
      </c>
    </row>
    <row r="6258" spans="1:9" x14ac:dyDescent="0.25">
      <c r="A6258" s="2">
        <v>1</v>
      </c>
      <c r="B6258" s="2">
        <v>57</v>
      </c>
      <c r="C6258" s="2">
        <v>1</v>
      </c>
      <c r="D6258" s="2">
        <v>1</v>
      </c>
      <c r="E6258" s="2">
        <v>0</v>
      </c>
      <c r="F6258" s="2">
        <v>1</v>
      </c>
      <c r="G6258" s="3">
        <v>84</v>
      </c>
      <c r="H6258" s="2">
        <v>20</v>
      </c>
      <c r="I6258" s="2">
        <v>0</v>
      </c>
    </row>
    <row r="6259" spans="1:9" x14ac:dyDescent="0.25">
      <c r="A6259" s="2">
        <v>0</v>
      </c>
      <c r="B6259" s="2">
        <v>63</v>
      </c>
      <c r="C6259" s="2">
        <v>1</v>
      </c>
      <c r="D6259" s="2">
        <v>1</v>
      </c>
      <c r="E6259" s="2">
        <v>1</v>
      </c>
      <c r="F6259" s="2">
        <v>6</v>
      </c>
      <c r="G6259" s="3">
        <v>20</v>
      </c>
      <c r="H6259" s="2">
        <v>20</v>
      </c>
      <c r="I6259" s="2">
        <v>1</v>
      </c>
    </row>
    <row r="6260" spans="1:9" x14ac:dyDescent="0.25">
      <c r="A6260" s="2">
        <v>0</v>
      </c>
      <c r="B6260" s="2">
        <v>42</v>
      </c>
      <c r="C6260" s="2">
        <v>1</v>
      </c>
      <c r="D6260" s="2">
        <v>0</v>
      </c>
      <c r="E6260" s="2">
        <v>1</v>
      </c>
      <c r="F6260" s="2">
        <v>4</v>
      </c>
      <c r="G6260" s="3">
        <v>80</v>
      </c>
      <c r="H6260" s="2">
        <v>20</v>
      </c>
      <c r="I6260" s="2">
        <v>1</v>
      </c>
    </row>
    <row r="6261" spans="1:9" x14ac:dyDescent="0.25">
      <c r="A6261" s="2">
        <v>0</v>
      </c>
      <c r="B6261" s="2">
        <v>33</v>
      </c>
      <c r="C6261" s="2">
        <v>1</v>
      </c>
      <c r="D6261" s="2">
        <v>1</v>
      </c>
      <c r="E6261" s="2">
        <v>1</v>
      </c>
      <c r="F6261" s="2">
        <v>3</v>
      </c>
      <c r="G6261" s="3">
        <v>86</v>
      </c>
      <c r="H6261" s="2">
        <v>18</v>
      </c>
      <c r="I6261" s="2">
        <v>1</v>
      </c>
    </row>
    <row r="6262" spans="1:9" x14ac:dyDescent="0.25">
      <c r="A6262" s="2">
        <v>0</v>
      </c>
      <c r="B6262" s="2">
        <v>53</v>
      </c>
      <c r="C6262" s="2">
        <v>1</v>
      </c>
      <c r="D6262" s="2">
        <v>1</v>
      </c>
      <c r="E6262" s="2">
        <v>1</v>
      </c>
      <c r="F6262" s="2">
        <v>3</v>
      </c>
      <c r="G6262" s="3">
        <v>53</v>
      </c>
      <c r="H6262" s="2">
        <v>8</v>
      </c>
      <c r="I6262" s="2">
        <v>0</v>
      </c>
    </row>
    <row r="6263" spans="1:9" x14ac:dyDescent="0.25">
      <c r="A6263" s="2">
        <v>0</v>
      </c>
      <c r="B6263" s="2">
        <v>39</v>
      </c>
      <c r="C6263" s="2">
        <v>1</v>
      </c>
      <c r="D6263" s="2">
        <v>0</v>
      </c>
      <c r="E6263" s="2">
        <v>0</v>
      </c>
      <c r="F6263" s="2">
        <v>3</v>
      </c>
      <c r="G6263" s="3">
        <v>115</v>
      </c>
      <c r="H6263" s="2">
        <v>18</v>
      </c>
      <c r="I6263" s="2">
        <v>1</v>
      </c>
    </row>
    <row r="6264" spans="1:9" x14ac:dyDescent="0.25">
      <c r="A6264" s="2">
        <v>0</v>
      </c>
      <c r="B6264" s="2">
        <v>53</v>
      </c>
      <c r="C6264" s="2">
        <v>1</v>
      </c>
      <c r="D6264" s="2">
        <v>0</v>
      </c>
      <c r="E6264" s="2">
        <v>1</v>
      </c>
      <c r="F6264" s="2">
        <v>2</v>
      </c>
      <c r="G6264" s="3">
        <v>118</v>
      </c>
      <c r="H6264" s="2">
        <v>18</v>
      </c>
      <c r="I6264" s="2">
        <v>1</v>
      </c>
    </row>
    <row r="6265" spans="1:9" x14ac:dyDescent="0.25">
      <c r="A6265" s="2">
        <v>1</v>
      </c>
      <c r="B6265" s="2">
        <v>49</v>
      </c>
      <c r="C6265" s="2">
        <v>1</v>
      </c>
      <c r="D6265" s="2">
        <v>1</v>
      </c>
      <c r="E6265" s="2">
        <v>0</v>
      </c>
      <c r="F6265" s="2">
        <v>2</v>
      </c>
      <c r="G6265" s="3">
        <v>79</v>
      </c>
      <c r="H6265" s="2">
        <v>18</v>
      </c>
      <c r="I6265" s="2">
        <v>0</v>
      </c>
    </row>
    <row r="6266" spans="1:9" x14ac:dyDescent="0.25">
      <c r="A6266" s="2">
        <v>0</v>
      </c>
      <c r="B6266" s="2">
        <v>58</v>
      </c>
      <c r="C6266" s="2">
        <v>1</v>
      </c>
      <c r="D6266" s="2">
        <v>1</v>
      </c>
      <c r="E6266" s="2">
        <v>1</v>
      </c>
      <c r="F6266" s="2">
        <v>3</v>
      </c>
      <c r="G6266" s="3">
        <v>25</v>
      </c>
      <c r="H6266" s="2">
        <v>20</v>
      </c>
      <c r="I6266" s="2">
        <v>1</v>
      </c>
    </row>
    <row r="6267" spans="1:9" x14ac:dyDescent="0.25">
      <c r="A6267" s="2">
        <v>0</v>
      </c>
      <c r="B6267" s="2">
        <v>47</v>
      </c>
      <c r="C6267" s="2">
        <v>1</v>
      </c>
      <c r="D6267" s="2">
        <v>1</v>
      </c>
      <c r="E6267" s="2">
        <v>1</v>
      </c>
      <c r="F6267" s="2">
        <v>2</v>
      </c>
      <c r="G6267" s="3">
        <v>44</v>
      </c>
      <c r="H6267" s="2">
        <v>18</v>
      </c>
      <c r="I6267" s="2">
        <v>1</v>
      </c>
    </row>
    <row r="6268" spans="1:9" x14ac:dyDescent="0.25">
      <c r="A6268" s="2">
        <v>1</v>
      </c>
      <c r="B6268" s="2">
        <v>34</v>
      </c>
      <c r="C6268" s="2">
        <v>1</v>
      </c>
      <c r="D6268" s="2">
        <v>1</v>
      </c>
      <c r="E6268" s="2">
        <v>1</v>
      </c>
      <c r="F6268" s="2">
        <v>4</v>
      </c>
      <c r="G6268" s="3">
        <v>85</v>
      </c>
      <c r="H6268" s="2">
        <v>15</v>
      </c>
      <c r="I6268" s="2">
        <v>0</v>
      </c>
    </row>
    <row r="6269" spans="1:9" x14ac:dyDescent="0.25">
      <c r="A6269" s="2">
        <v>0</v>
      </c>
      <c r="B6269" s="2">
        <v>54</v>
      </c>
      <c r="C6269" s="2">
        <v>1</v>
      </c>
      <c r="D6269" s="2">
        <v>1</v>
      </c>
      <c r="E6269" s="2">
        <v>0</v>
      </c>
      <c r="F6269" s="2">
        <v>2</v>
      </c>
      <c r="G6269" s="3">
        <v>94</v>
      </c>
      <c r="H6269" s="2">
        <v>20</v>
      </c>
      <c r="I6269" s="2">
        <v>1</v>
      </c>
    </row>
    <row r="6270" spans="1:9" x14ac:dyDescent="0.25">
      <c r="A6270" s="2">
        <v>1</v>
      </c>
      <c r="B6270" s="2">
        <v>45</v>
      </c>
      <c r="C6270" s="2">
        <v>1</v>
      </c>
      <c r="D6270" s="2">
        <v>1</v>
      </c>
      <c r="E6270" s="2">
        <v>1</v>
      </c>
      <c r="F6270" s="2">
        <v>5</v>
      </c>
      <c r="G6270" s="3">
        <v>19</v>
      </c>
      <c r="H6270" s="2">
        <v>15</v>
      </c>
      <c r="I6270" s="2">
        <v>1</v>
      </c>
    </row>
    <row r="6271" spans="1:9" x14ac:dyDescent="0.25">
      <c r="A6271" s="2">
        <v>1</v>
      </c>
      <c r="B6271" s="2">
        <v>49</v>
      </c>
      <c r="C6271" s="2">
        <v>1</v>
      </c>
      <c r="D6271" s="2">
        <v>1</v>
      </c>
      <c r="E6271" s="2">
        <v>1</v>
      </c>
      <c r="F6271" s="2">
        <v>4</v>
      </c>
      <c r="G6271" s="3">
        <v>65.5</v>
      </c>
      <c r="H6271" s="2">
        <v>18</v>
      </c>
      <c r="I6271" s="2">
        <v>0</v>
      </c>
    </row>
    <row r="6272" spans="1:9" x14ac:dyDescent="0.25">
      <c r="A6272" s="2">
        <v>1</v>
      </c>
      <c r="B6272" s="2">
        <v>54</v>
      </c>
      <c r="C6272" s="2">
        <v>1</v>
      </c>
      <c r="D6272" s="2">
        <v>1</v>
      </c>
      <c r="E6272" s="2">
        <v>1</v>
      </c>
      <c r="F6272" s="2">
        <v>6</v>
      </c>
      <c r="G6272" s="3">
        <v>132</v>
      </c>
      <c r="H6272" s="2">
        <v>16</v>
      </c>
      <c r="I6272" s="2">
        <v>0</v>
      </c>
    </row>
    <row r="6273" spans="1:9" x14ac:dyDescent="0.25">
      <c r="A6273" s="2">
        <v>0</v>
      </c>
      <c r="B6273" s="2">
        <v>32</v>
      </c>
      <c r="C6273" s="2">
        <v>1</v>
      </c>
      <c r="D6273" s="2">
        <v>1</v>
      </c>
      <c r="E6273" s="2">
        <v>1</v>
      </c>
      <c r="F6273" s="2">
        <v>4</v>
      </c>
      <c r="G6273" s="3">
        <v>399</v>
      </c>
      <c r="H6273" s="2">
        <v>15</v>
      </c>
      <c r="I6273" s="2">
        <v>0</v>
      </c>
    </row>
    <row r="6274" spans="1:9" x14ac:dyDescent="0.25">
      <c r="A6274" s="2">
        <v>0</v>
      </c>
      <c r="B6274" s="2">
        <v>43</v>
      </c>
      <c r="C6274" s="2">
        <v>1</v>
      </c>
      <c r="D6274" s="2">
        <v>1</v>
      </c>
      <c r="E6274" s="2">
        <v>1</v>
      </c>
      <c r="F6274" s="2">
        <v>6</v>
      </c>
      <c r="G6274" s="3">
        <v>88</v>
      </c>
      <c r="H6274" s="2">
        <v>12</v>
      </c>
      <c r="I6274" s="2">
        <v>1</v>
      </c>
    </row>
    <row r="6275" spans="1:9" x14ac:dyDescent="0.25">
      <c r="A6275" s="2">
        <v>1</v>
      </c>
      <c r="B6275" s="2">
        <v>60</v>
      </c>
      <c r="C6275" s="2">
        <v>1</v>
      </c>
      <c r="D6275" s="2">
        <v>1</v>
      </c>
      <c r="E6275" s="2">
        <v>1</v>
      </c>
      <c r="F6275" s="2">
        <v>3</v>
      </c>
      <c r="G6275" s="3">
        <v>74</v>
      </c>
      <c r="H6275" s="2">
        <v>20</v>
      </c>
      <c r="I6275" s="2">
        <v>0</v>
      </c>
    </row>
    <row r="6276" spans="1:9" x14ac:dyDescent="0.25">
      <c r="A6276" s="2">
        <v>1</v>
      </c>
      <c r="B6276" s="2">
        <v>59</v>
      </c>
      <c r="C6276" s="2">
        <v>1</v>
      </c>
      <c r="D6276" s="2">
        <v>0</v>
      </c>
      <c r="E6276" s="2">
        <v>1</v>
      </c>
      <c r="F6276" s="2">
        <v>2</v>
      </c>
      <c r="G6276" s="3">
        <v>39.5</v>
      </c>
      <c r="H6276" s="2">
        <v>16</v>
      </c>
      <c r="I6276" s="2">
        <v>0</v>
      </c>
    </row>
    <row r="6277" spans="1:9" x14ac:dyDescent="0.25">
      <c r="A6277" s="2">
        <v>0</v>
      </c>
      <c r="B6277" s="2">
        <v>61</v>
      </c>
      <c r="C6277" s="2">
        <v>0</v>
      </c>
      <c r="D6277" s="2">
        <v>1</v>
      </c>
      <c r="E6277" s="2">
        <v>0</v>
      </c>
      <c r="F6277" s="2">
        <v>1</v>
      </c>
      <c r="G6277" s="3">
        <v>6</v>
      </c>
      <c r="H6277" s="2">
        <v>8</v>
      </c>
      <c r="I6277" s="2">
        <v>1</v>
      </c>
    </row>
    <row r="6278" spans="1:9" x14ac:dyDescent="0.25">
      <c r="A6278" s="2">
        <v>0</v>
      </c>
      <c r="B6278" s="2">
        <v>41</v>
      </c>
      <c r="C6278" s="2">
        <v>1</v>
      </c>
      <c r="D6278" s="2">
        <v>1</v>
      </c>
      <c r="E6278" s="2">
        <v>1</v>
      </c>
      <c r="F6278" s="2">
        <v>2</v>
      </c>
      <c r="G6278" s="3">
        <v>102</v>
      </c>
      <c r="H6278" s="2">
        <v>18</v>
      </c>
      <c r="I6278" s="2">
        <v>1</v>
      </c>
    </row>
    <row r="6279" spans="1:9" x14ac:dyDescent="0.25">
      <c r="A6279" s="2">
        <v>0</v>
      </c>
      <c r="B6279" s="2">
        <v>53</v>
      </c>
      <c r="C6279" s="2">
        <v>1</v>
      </c>
      <c r="D6279" s="2">
        <v>1</v>
      </c>
      <c r="E6279" s="2">
        <v>1</v>
      </c>
      <c r="F6279" s="2">
        <v>3</v>
      </c>
      <c r="G6279" s="3">
        <v>29</v>
      </c>
      <c r="H6279" s="2">
        <v>12</v>
      </c>
      <c r="I6279" s="2">
        <v>0</v>
      </c>
    </row>
    <row r="6280" spans="1:9" x14ac:dyDescent="0.25">
      <c r="A6280" s="2">
        <v>0</v>
      </c>
      <c r="B6280" s="2">
        <v>65</v>
      </c>
      <c r="C6280" s="2">
        <v>1</v>
      </c>
      <c r="D6280" s="2">
        <v>1</v>
      </c>
      <c r="E6280" s="2">
        <v>0</v>
      </c>
      <c r="F6280" s="2">
        <v>2</v>
      </c>
      <c r="G6280" s="3">
        <v>51</v>
      </c>
      <c r="H6280" s="2">
        <v>20</v>
      </c>
      <c r="I6280" s="2">
        <v>1</v>
      </c>
    </row>
    <row r="6281" spans="1:9" x14ac:dyDescent="0.25">
      <c r="A6281" s="2">
        <v>0</v>
      </c>
      <c r="B6281" s="2">
        <v>47</v>
      </c>
      <c r="C6281" s="2">
        <v>1</v>
      </c>
      <c r="D6281" s="2">
        <v>1</v>
      </c>
      <c r="E6281" s="2">
        <v>1</v>
      </c>
      <c r="F6281" s="2">
        <v>7</v>
      </c>
      <c r="G6281" s="3">
        <v>58</v>
      </c>
      <c r="H6281" s="2">
        <v>8</v>
      </c>
      <c r="I6281" s="2">
        <v>0</v>
      </c>
    </row>
    <row r="6282" spans="1:9" x14ac:dyDescent="0.25">
      <c r="A6282" s="2">
        <v>0</v>
      </c>
      <c r="B6282" s="2">
        <v>41</v>
      </c>
      <c r="C6282" s="2">
        <v>1</v>
      </c>
      <c r="D6282" s="2">
        <v>1</v>
      </c>
      <c r="E6282" s="2">
        <v>1</v>
      </c>
      <c r="F6282" s="2">
        <v>2</v>
      </c>
      <c r="G6282" s="3">
        <v>69</v>
      </c>
      <c r="H6282" s="2">
        <v>9</v>
      </c>
      <c r="I6282" s="2">
        <v>1</v>
      </c>
    </row>
    <row r="6283" spans="1:9" x14ac:dyDescent="0.25">
      <c r="A6283" s="2">
        <v>0</v>
      </c>
      <c r="B6283" s="2">
        <v>47</v>
      </c>
      <c r="C6283" s="2">
        <v>1</v>
      </c>
      <c r="D6283" s="2">
        <v>0</v>
      </c>
      <c r="E6283" s="2">
        <v>0</v>
      </c>
      <c r="F6283" s="2">
        <v>1</v>
      </c>
      <c r="G6283" s="3">
        <v>139</v>
      </c>
      <c r="H6283" s="2">
        <v>18</v>
      </c>
      <c r="I6283" s="2">
        <v>1</v>
      </c>
    </row>
    <row r="6284" spans="1:9" x14ac:dyDescent="0.25">
      <c r="A6284" s="2">
        <v>0</v>
      </c>
      <c r="B6284" s="2">
        <v>38</v>
      </c>
      <c r="C6284" s="2">
        <v>1</v>
      </c>
      <c r="D6284" s="2">
        <v>1</v>
      </c>
      <c r="E6284" s="2">
        <v>1</v>
      </c>
      <c r="F6284" s="2">
        <v>3</v>
      </c>
      <c r="G6284" s="3">
        <v>88</v>
      </c>
      <c r="H6284" s="2">
        <v>18</v>
      </c>
      <c r="I6284" s="2">
        <v>1</v>
      </c>
    </row>
    <row r="6285" spans="1:9" x14ac:dyDescent="0.25">
      <c r="A6285" s="2">
        <v>0</v>
      </c>
      <c r="B6285" s="2">
        <v>57</v>
      </c>
      <c r="C6285" s="2">
        <v>1</v>
      </c>
      <c r="D6285" s="2">
        <v>1</v>
      </c>
      <c r="E6285" s="2">
        <v>1</v>
      </c>
      <c r="F6285" s="2">
        <v>4</v>
      </c>
      <c r="G6285" s="3">
        <v>108</v>
      </c>
      <c r="H6285" s="2">
        <v>20</v>
      </c>
      <c r="I6285" s="2">
        <v>1</v>
      </c>
    </row>
    <row r="6286" spans="1:9" x14ac:dyDescent="0.25">
      <c r="A6286" s="2">
        <v>0</v>
      </c>
      <c r="B6286" s="2">
        <v>46</v>
      </c>
      <c r="C6286" s="2">
        <v>1</v>
      </c>
      <c r="D6286" s="2">
        <v>0</v>
      </c>
      <c r="E6286" s="2">
        <v>1</v>
      </c>
      <c r="F6286" s="2">
        <v>5</v>
      </c>
      <c r="G6286" s="3">
        <v>247</v>
      </c>
      <c r="H6286" s="2">
        <v>15</v>
      </c>
      <c r="I6286" s="2">
        <v>1</v>
      </c>
    </row>
    <row r="6287" spans="1:9" x14ac:dyDescent="0.25">
      <c r="A6287" s="2">
        <v>0</v>
      </c>
      <c r="B6287" s="2">
        <v>51</v>
      </c>
      <c r="C6287" s="2">
        <v>0</v>
      </c>
      <c r="D6287" s="2">
        <v>0</v>
      </c>
      <c r="E6287" s="2">
        <v>1</v>
      </c>
      <c r="F6287" s="2">
        <v>2</v>
      </c>
      <c r="G6287" s="3">
        <v>224</v>
      </c>
      <c r="H6287" s="2">
        <v>18</v>
      </c>
      <c r="I6287" s="2">
        <v>0</v>
      </c>
    </row>
    <row r="6288" spans="1:9" x14ac:dyDescent="0.25">
      <c r="A6288" s="2">
        <v>0</v>
      </c>
      <c r="B6288" s="2">
        <v>52</v>
      </c>
      <c r="C6288" s="2">
        <v>1</v>
      </c>
      <c r="D6288" s="2">
        <v>1</v>
      </c>
      <c r="E6288" s="2">
        <v>1</v>
      </c>
      <c r="F6288" s="2">
        <v>6</v>
      </c>
      <c r="G6288" s="3">
        <v>41</v>
      </c>
      <c r="H6288" s="2">
        <v>8</v>
      </c>
      <c r="I6288" s="2">
        <v>0</v>
      </c>
    </row>
    <row r="6289" spans="1:9" x14ac:dyDescent="0.25">
      <c r="A6289" s="2">
        <v>1</v>
      </c>
      <c r="B6289" s="2">
        <v>48</v>
      </c>
      <c r="C6289" s="2">
        <v>1</v>
      </c>
      <c r="D6289" s="2">
        <v>1</v>
      </c>
      <c r="E6289" s="2">
        <v>0</v>
      </c>
      <c r="F6289" s="2">
        <v>1</v>
      </c>
      <c r="G6289" s="3">
        <v>176</v>
      </c>
      <c r="H6289" s="2">
        <v>20</v>
      </c>
      <c r="I6289" s="2">
        <v>0</v>
      </c>
    </row>
    <row r="6290" spans="1:9" x14ac:dyDescent="0.25">
      <c r="A6290" s="2">
        <v>0</v>
      </c>
      <c r="B6290" s="2">
        <v>49</v>
      </c>
      <c r="C6290" s="2">
        <v>1</v>
      </c>
      <c r="D6290" s="2">
        <v>0</v>
      </c>
      <c r="E6290" s="2">
        <v>1</v>
      </c>
      <c r="F6290" s="2">
        <v>2</v>
      </c>
      <c r="G6290" s="3">
        <v>40</v>
      </c>
      <c r="H6290" s="2">
        <v>9</v>
      </c>
      <c r="I6290" s="2">
        <v>1</v>
      </c>
    </row>
    <row r="6291" spans="1:9" x14ac:dyDescent="0.25">
      <c r="A6291" s="2">
        <v>1</v>
      </c>
      <c r="B6291" s="2">
        <v>53</v>
      </c>
      <c r="C6291" s="2">
        <v>1</v>
      </c>
      <c r="D6291" s="2">
        <v>1</v>
      </c>
      <c r="E6291" s="2">
        <v>1</v>
      </c>
      <c r="F6291" s="2">
        <v>3</v>
      </c>
      <c r="G6291" s="3">
        <v>88</v>
      </c>
      <c r="H6291" s="2">
        <v>20</v>
      </c>
      <c r="I6291" s="2">
        <v>0</v>
      </c>
    </row>
    <row r="6292" spans="1:9" x14ac:dyDescent="0.25">
      <c r="A6292" s="2">
        <v>0</v>
      </c>
      <c r="B6292" s="2">
        <v>53</v>
      </c>
      <c r="C6292" s="2">
        <v>1</v>
      </c>
      <c r="D6292" s="2">
        <v>1</v>
      </c>
      <c r="E6292" s="2">
        <v>1</v>
      </c>
      <c r="F6292" s="2">
        <v>2</v>
      </c>
      <c r="G6292" s="3">
        <v>57</v>
      </c>
      <c r="H6292" s="2">
        <v>8</v>
      </c>
      <c r="I6292" s="2">
        <v>0</v>
      </c>
    </row>
    <row r="6293" spans="1:9" x14ac:dyDescent="0.25">
      <c r="A6293" s="2">
        <v>0</v>
      </c>
      <c r="B6293" s="2">
        <v>50</v>
      </c>
      <c r="C6293" s="2">
        <v>0</v>
      </c>
      <c r="D6293" s="2">
        <v>1</v>
      </c>
      <c r="E6293" s="2">
        <v>1</v>
      </c>
      <c r="F6293" s="2">
        <v>4</v>
      </c>
      <c r="G6293" s="3">
        <v>140</v>
      </c>
      <c r="H6293" s="2">
        <v>8</v>
      </c>
      <c r="I6293" s="2">
        <v>1</v>
      </c>
    </row>
    <row r="6294" spans="1:9" x14ac:dyDescent="0.25">
      <c r="A6294" s="2">
        <v>0</v>
      </c>
      <c r="B6294" s="2">
        <v>42</v>
      </c>
      <c r="C6294" s="2">
        <v>0</v>
      </c>
      <c r="D6294" s="2">
        <v>1</v>
      </c>
      <c r="E6294" s="2">
        <v>0</v>
      </c>
      <c r="F6294" s="2">
        <v>2</v>
      </c>
      <c r="G6294" s="3">
        <v>4</v>
      </c>
      <c r="H6294" s="2">
        <v>8</v>
      </c>
      <c r="I6294" s="2">
        <v>1</v>
      </c>
    </row>
    <row r="6295" spans="1:9" x14ac:dyDescent="0.25">
      <c r="A6295" s="2">
        <v>1</v>
      </c>
      <c r="B6295" s="2">
        <v>54</v>
      </c>
      <c r="C6295" s="2">
        <v>1</v>
      </c>
      <c r="D6295" s="2">
        <v>1</v>
      </c>
      <c r="E6295" s="2">
        <v>1</v>
      </c>
      <c r="F6295" s="2">
        <v>4</v>
      </c>
      <c r="G6295" s="3">
        <v>31</v>
      </c>
      <c r="H6295" s="2">
        <v>20</v>
      </c>
      <c r="I6295" s="2">
        <v>0</v>
      </c>
    </row>
    <row r="6296" spans="1:9" x14ac:dyDescent="0.25">
      <c r="A6296" s="2">
        <v>1</v>
      </c>
      <c r="B6296" s="2">
        <v>31</v>
      </c>
      <c r="C6296" s="2">
        <v>1</v>
      </c>
      <c r="D6296" s="2">
        <v>1</v>
      </c>
      <c r="E6296" s="2">
        <v>0</v>
      </c>
      <c r="F6296" s="2">
        <v>1</v>
      </c>
      <c r="G6296" s="3">
        <v>31</v>
      </c>
      <c r="H6296" s="2">
        <v>18</v>
      </c>
      <c r="I6296" s="2">
        <v>0</v>
      </c>
    </row>
    <row r="6297" spans="1:9" x14ac:dyDescent="0.25">
      <c r="A6297" s="2">
        <v>0</v>
      </c>
      <c r="B6297" s="2">
        <v>52</v>
      </c>
      <c r="C6297" s="2">
        <v>0</v>
      </c>
      <c r="D6297" s="2">
        <v>1</v>
      </c>
      <c r="E6297" s="2">
        <v>1</v>
      </c>
      <c r="F6297" s="2">
        <v>2</v>
      </c>
      <c r="G6297" s="3">
        <v>72</v>
      </c>
      <c r="H6297" s="2">
        <v>20</v>
      </c>
      <c r="I6297" s="2">
        <v>1</v>
      </c>
    </row>
    <row r="6298" spans="1:9" x14ac:dyDescent="0.25">
      <c r="A6298" s="2">
        <v>0</v>
      </c>
      <c r="B6298" s="2">
        <v>37</v>
      </c>
      <c r="C6298" s="2">
        <v>1</v>
      </c>
      <c r="D6298" s="2">
        <v>1</v>
      </c>
      <c r="E6298" s="2">
        <v>1</v>
      </c>
      <c r="F6298" s="2">
        <v>6</v>
      </c>
      <c r="G6298" s="3">
        <v>206</v>
      </c>
      <c r="H6298" s="2">
        <v>15</v>
      </c>
      <c r="I6298" s="2">
        <v>1</v>
      </c>
    </row>
    <row r="6299" spans="1:9" x14ac:dyDescent="0.25">
      <c r="A6299" s="2">
        <v>0</v>
      </c>
      <c r="B6299" s="2">
        <v>38</v>
      </c>
      <c r="C6299" s="2">
        <v>1</v>
      </c>
      <c r="D6299" s="2">
        <v>1</v>
      </c>
      <c r="E6299" s="2">
        <v>1</v>
      </c>
      <c r="F6299" s="2">
        <v>2</v>
      </c>
      <c r="G6299" s="3">
        <v>20</v>
      </c>
      <c r="H6299" s="2">
        <v>8</v>
      </c>
      <c r="I6299" s="2">
        <v>1</v>
      </c>
    </row>
    <row r="6300" spans="1:9" x14ac:dyDescent="0.25">
      <c r="A6300" s="2">
        <v>1</v>
      </c>
      <c r="B6300" s="2">
        <v>44</v>
      </c>
      <c r="C6300" s="2">
        <v>1</v>
      </c>
      <c r="D6300" s="2">
        <v>1</v>
      </c>
      <c r="E6300" s="2">
        <v>0</v>
      </c>
      <c r="F6300" s="2">
        <v>1</v>
      </c>
      <c r="G6300" s="3">
        <v>43</v>
      </c>
      <c r="H6300" s="2">
        <v>18</v>
      </c>
      <c r="I6300" s="2">
        <v>0</v>
      </c>
    </row>
    <row r="6301" spans="1:9" x14ac:dyDescent="0.25">
      <c r="A6301" s="2">
        <v>0</v>
      </c>
      <c r="B6301" s="2">
        <v>62</v>
      </c>
      <c r="C6301" s="2">
        <v>1</v>
      </c>
      <c r="D6301" s="2">
        <v>0</v>
      </c>
      <c r="E6301" s="2">
        <v>0</v>
      </c>
      <c r="F6301" s="2">
        <v>1</v>
      </c>
      <c r="G6301" s="3">
        <v>4</v>
      </c>
      <c r="H6301" s="2">
        <v>20</v>
      </c>
      <c r="I6301" s="2">
        <v>1</v>
      </c>
    </row>
    <row r="6302" spans="1:9" x14ac:dyDescent="0.25">
      <c r="A6302" s="2">
        <v>0</v>
      </c>
      <c r="B6302" s="2">
        <v>40</v>
      </c>
      <c r="C6302" s="2">
        <v>1</v>
      </c>
      <c r="D6302" s="2">
        <v>0</v>
      </c>
      <c r="E6302" s="2">
        <v>0</v>
      </c>
      <c r="F6302" s="2">
        <v>1</v>
      </c>
      <c r="G6302" s="3">
        <v>30</v>
      </c>
      <c r="H6302" s="2">
        <v>18</v>
      </c>
      <c r="I6302" s="2">
        <v>1</v>
      </c>
    </row>
    <row r="6303" spans="1:9" x14ac:dyDescent="0.25">
      <c r="A6303" s="2">
        <v>1</v>
      </c>
      <c r="B6303" s="2">
        <v>47</v>
      </c>
      <c r="C6303" s="2">
        <v>0</v>
      </c>
      <c r="D6303" s="2">
        <v>1</v>
      </c>
      <c r="E6303" s="2">
        <v>1</v>
      </c>
      <c r="F6303" s="2">
        <v>5</v>
      </c>
      <c r="G6303" s="3">
        <v>38</v>
      </c>
      <c r="H6303" s="2">
        <v>18</v>
      </c>
      <c r="I6303" s="2">
        <v>0</v>
      </c>
    </row>
    <row r="6304" spans="1:9" x14ac:dyDescent="0.25">
      <c r="A6304" s="2">
        <v>1</v>
      </c>
      <c r="B6304" s="2">
        <v>37</v>
      </c>
      <c r="C6304" s="2">
        <v>1</v>
      </c>
      <c r="D6304" s="2">
        <v>1</v>
      </c>
      <c r="E6304" s="2">
        <v>1</v>
      </c>
      <c r="F6304" s="2">
        <v>3</v>
      </c>
      <c r="G6304" s="3">
        <v>209</v>
      </c>
      <c r="H6304" s="2">
        <v>15</v>
      </c>
      <c r="I6304" s="2">
        <v>1</v>
      </c>
    </row>
    <row r="6305" spans="1:9" x14ac:dyDescent="0.25">
      <c r="A6305" s="2">
        <v>0</v>
      </c>
      <c r="B6305" s="2">
        <v>49</v>
      </c>
      <c r="C6305" s="2">
        <v>1</v>
      </c>
      <c r="D6305" s="2">
        <v>1</v>
      </c>
      <c r="E6305" s="2">
        <v>0</v>
      </c>
      <c r="F6305" s="2">
        <v>1</v>
      </c>
      <c r="G6305" s="3">
        <v>148</v>
      </c>
      <c r="H6305" s="2">
        <v>18</v>
      </c>
      <c r="I6305" s="2">
        <v>1</v>
      </c>
    </row>
    <row r="6306" spans="1:9" x14ac:dyDescent="0.25">
      <c r="A6306" s="2">
        <v>0</v>
      </c>
      <c r="B6306" s="2">
        <v>75</v>
      </c>
      <c r="C6306" s="2">
        <v>1</v>
      </c>
      <c r="D6306" s="2">
        <v>1</v>
      </c>
      <c r="E6306" s="2">
        <v>0</v>
      </c>
      <c r="F6306" s="2">
        <v>2</v>
      </c>
      <c r="G6306" s="3">
        <v>22</v>
      </c>
      <c r="H6306" s="2">
        <v>20</v>
      </c>
      <c r="I6306" s="2">
        <v>1</v>
      </c>
    </row>
    <row r="6307" spans="1:9" x14ac:dyDescent="0.25">
      <c r="A6307" s="2">
        <v>0</v>
      </c>
      <c r="B6307" s="2">
        <v>47</v>
      </c>
      <c r="C6307" s="2">
        <v>0</v>
      </c>
      <c r="D6307" s="2">
        <v>0</v>
      </c>
      <c r="E6307" s="2">
        <v>1</v>
      </c>
      <c r="F6307" s="2">
        <v>3</v>
      </c>
      <c r="G6307" s="3">
        <v>22</v>
      </c>
      <c r="H6307" s="2">
        <v>8</v>
      </c>
      <c r="I6307" s="2">
        <v>1</v>
      </c>
    </row>
    <row r="6308" spans="1:9" x14ac:dyDescent="0.25">
      <c r="A6308" s="2">
        <v>0</v>
      </c>
      <c r="B6308" s="2">
        <v>52</v>
      </c>
      <c r="C6308" s="2">
        <v>1</v>
      </c>
      <c r="D6308" s="2">
        <v>1</v>
      </c>
      <c r="E6308" s="2">
        <v>0</v>
      </c>
      <c r="F6308" s="2">
        <v>3</v>
      </c>
      <c r="G6308" s="3">
        <v>25</v>
      </c>
      <c r="H6308" s="2">
        <v>9</v>
      </c>
      <c r="I6308" s="2">
        <v>1</v>
      </c>
    </row>
    <row r="6309" spans="1:9" x14ac:dyDescent="0.25">
      <c r="A6309" s="2">
        <v>0</v>
      </c>
      <c r="B6309" s="2">
        <v>55</v>
      </c>
      <c r="C6309" s="2">
        <v>1</v>
      </c>
      <c r="D6309" s="2">
        <v>1</v>
      </c>
      <c r="E6309" s="2">
        <v>1</v>
      </c>
      <c r="F6309" s="2">
        <v>3</v>
      </c>
      <c r="G6309" s="3">
        <v>109</v>
      </c>
      <c r="H6309" s="2">
        <v>18</v>
      </c>
      <c r="I6309" s="2">
        <v>1</v>
      </c>
    </row>
    <row r="6310" spans="1:9" x14ac:dyDescent="0.25">
      <c r="A6310" s="2">
        <v>1</v>
      </c>
      <c r="B6310" s="2">
        <v>42</v>
      </c>
      <c r="C6310" s="2">
        <v>1</v>
      </c>
      <c r="D6310" s="2">
        <v>1</v>
      </c>
      <c r="E6310" s="2">
        <v>1</v>
      </c>
      <c r="F6310" s="2">
        <v>6</v>
      </c>
      <c r="G6310" s="3">
        <v>39</v>
      </c>
      <c r="H6310" s="2">
        <v>15</v>
      </c>
      <c r="I6310" s="2">
        <v>0</v>
      </c>
    </row>
    <row r="6311" spans="1:9" x14ac:dyDescent="0.25">
      <c r="A6311" s="2">
        <v>0</v>
      </c>
      <c r="B6311" s="2">
        <v>47</v>
      </c>
      <c r="C6311" s="2">
        <v>1</v>
      </c>
      <c r="D6311" s="2">
        <v>1</v>
      </c>
      <c r="E6311" s="2">
        <v>1</v>
      </c>
      <c r="F6311" s="2">
        <v>3</v>
      </c>
      <c r="G6311" s="3">
        <v>238</v>
      </c>
      <c r="H6311" s="2">
        <v>15</v>
      </c>
      <c r="I6311" s="2">
        <v>1</v>
      </c>
    </row>
    <row r="6312" spans="1:9" x14ac:dyDescent="0.25">
      <c r="A6312" s="2">
        <v>1</v>
      </c>
      <c r="B6312" s="2">
        <v>48</v>
      </c>
      <c r="C6312" s="2">
        <v>1</v>
      </c>
      <c r="D6312" s="2">
        <v>1</v>
      </c>
      <c r="E6312" s="2">
        <v>1</v>
      </c>
      <c r="F6312" s="2">
        <v>5</v>
      </c>
      <c r="G6312" s="3">
        <v>67</v>
      </c>
      <c r="H6312" s="2">
        <v>20</v>
      </c>
      <c r="I6312" s="2">
        <v>0</v>
      </c>
    </row>
    <row r="6313" spans="1:9" x14ac:dyDescent="0.25">
      <c r="A6313" s="2">
        <v>0</v>
      </c>
      <c r="B6313" s="2">
        <v>43</v>
      </c>
      <c r="C6313" s="2">
        <v>0</v>
      </c>
      <c r="D6313" s="2">
        <v>1</v>
      </c>
      <c r="E6313" s="2">
        <v>0</v>
      </c>
      <c r="F6313" s="2">
        <v>1</v>
      </c>
      <c r="G6313" s="3">
        <v>17</v>
      </c>
      <c r="H6313" s="2">
        <v>9</v>
      </c>
      <c r="I6313" s="2">
        <v>1</v>
      </c>
    </row>
    <row r="6314" spans="1:9" x14ac:dyDescent="0.25">
      <c r="A6314" s="2">
        <v>1</v>
      </c>
      <c r="B6314" s="2">
        <v>35</v>
      </c>
      <c r="C6314" s="2">
        <v>1</v>
      </c>
      <c r="D6314" s="2">
        <v>1</v>
      </c>
      <c r="E6314" s="2">
        <v>1</v>
      </c>
      <c r="F6314" s="2">
        <v>3</v>
      </c>
      <c r="G6314" s="3">
        <v>6</v>
      </c>
      <c r="H6314" s="2">
        <v>18</v>
      </c>
      <c r="I6314" s="2">
        <v>0</v>
      </c>
    </row>
    <row r="6315" spans="1:9" x14ac:dyDescent="0.25">
      <c r="A6315" s="2">
        <v>0</v>
      </c>
      <c r="B6315" s="2">
        <v>35</v>
      </c>
      <c r="C6315" s="2">
        <v>0</v>
      </c>
      <c r="D6315" s="2">
        <v>0</v>
      </c>
      <c r="E6315" s="2">
        <v>1</v>
      </c>
      <c r="F6315" s="2">
        <v>4</v>
      </c>
      <c r="G6315" s="3">
        <v>4</v>
      </c>
      <c r="H6315" s="2">
        <v>8</v>
      </c>
      <c r="I6315" s="2">
        <v>0</v>
      </c>
    </row>
    <row r="6316" spans="1:9" x14ac:dyDescent="0.25">
      <c r="A6316" s="2">
        <v>0</v>
      </c>
      <c r="B6316" s="2">
        <v>49</v>
      </c>
      <c r="C6316" s="2">
        <v>1</v>
      </c>
      <c r="D6316" s="2">
        <v>1</v>
      </c>
      <c r="E6316" s="2">
        <v>0</v>
      </c>
      <c r="F6316" s="2">
        <v>1</v>
      </c>
      <c r="G6316" s="3">
        <v>46</v>
      </c>
      <c r="H6316" s="2">
        <v>8</v>
      </c>
      <c r="I6316" s="2">
        <v>0</v>
      </c>
    </row>
    <row r="6317" spans="1:9" x14ac:dyDescent="0.25">
      <c r="A6317" s="2">
        <v>0</v>
      </c>
      <c r="B6317" s="2">
        <v>62</v>
      </c>
      <c r="C6317" s="2">
        <v>0</v>
      </c>
      <c r="D6317" s="2">
        <v>1</v>
      </c>
      <c r="E6317" s="2">
        <v>1</v>
      </c>
      <c r="F6317" s="2">
        <v>3</v>
      </c>
      <c r="G6317" s="3">
        <v>66</v>
      </c>
      <c r="H6317" s="2">
        <v>8</v>
      </c>
      <c r="I6317" s="2">
        <v>0</v>
      </c>
    </row>
    <row r="6318" spans="1:9" x14ac:dyDescent="0.25">
      <c r="A6318" s="2">
        <v>1</v>
      </c>
      <c r="B6318" s="2">
        <v>54</v>
      </c>
      <c r="C6318" s="2">
        <v>1</v>
      </c>
      <c r="D6318" s="2">
        <v>1</v>
      </c>
      <c r="E6318" s="2">
        <v>1</v>
      </c>
      <c r="F6318" s="2">
        <v>5</v>
      </c>
      <c r="G6318" s="3">
        <v>120</v>
      </c>
      <c r="H6318" s="2">
        <v>15</v>
      </c>
      <c r="I6318" s="2">
        <v>0</v>
      </c>
    </row>
    <row r="6319" spans="1:9" x14ac:dyDescent="0.25">
      <c r="A6319" s="2">
        <v>0</v>
      </c>
      <c r="B6319" s="2">
        <v>54</v>
      </c>
      <c r="C6319" s="2">
        <v>1</v>
      </c>
      <c r="D6319" s="2">
        <v>0</v>
      </c>
      <c r="E6319" s="2">
        <v>1</v>
      </c>
      <c r="F6319" s="2">
        <v>5</v>
      </c>
      <c r="G6319" s="3">
        <v>210</v>
      </c>
      <c r="H6319" s="2">
        <v>15</v>
      </c>
      <c r="I6319" s="2">
        <v>1</v>
      </c>
    </row>
    <row r="6320" spans="1:9" x14ac:dyDescent="0.25">
      <c r="A6320" s="2">
        <v>0</v>
      </c>
      <c r="B6320" s="2">
        <v>46</v>
      </c>
      <c r="C6320" s="2">
        <v>1</v>
      </c>
      <c r="D6320" s="2">
        <v>1</v>
      </c>
      <c r="E6320" s="2">
        <v>1</v>
      </c>
      <c r="F6320" s="2">
        <v>3</v>
      </c>
      <c r="G6320" s="3">
        <v>102</v>
      </c>
      <c r="H6320" s="2">
        <v>18</v>
      </c>
      <c r="I6320" s="2">
        <v>1</v>
      </c>
    </row>
    <row r="6321" spans="1:9" x14ac:dyDescent="0.25">
      <c r="A6321" s="2">
        <v>1</v>
      </c>
      <c r="B6321" s="2">
        <v>50</v>
      </c>
      <c r="C6321" s="2">
        <v>1</v>
      </c>
      <c r="D6321" s="2">
        <v>1</v>
      </c>
      <c r="E6321" s="2">
        <v>1</v>
      </c>
      <c r="F6321" s="2">
        <v>4</v>
      </c>
      <c r="G6321" s="3">
        <v>127</v>
      </c>
      <c r="H6321" s="2">
        <v>15</v>
      </c>
      <c r="I6321" s="2">
        <v>1</v>
      </c>
    </row>
    <row r="6322" spans="1:9" x14ac:dyDescent="0.25">
      <c r="A6322" s="2">
        <v>0</v>
      </c>
      <c r="B6322" s="2">
        <v>53</v>
      </c>
      <c r="C6322" s="2">
        <v>1</v>
      </c>
      <c r="D6322" s="2">
        <v>0</v>
      </c>
      <c r="E6322" s="2">
        <v>1</v>
      </c>
      <c r="F6322" s="2">
        <v>2</v>
      </c>
      <c r="G6322" s="3">
        <v>135</v>
      </c>
      <c r="H6322" s="2">
        <v>18</v>
      </c>
      <c r="I6322" s="2">
        <v>1</v>
      </c>
    </row>
    <row r="6323" spans="1:9" x14ac:dyDescent="0.25">
      <c r="A6323" s="2">
        <v>1</v>
      </c>
      <c r="B6323" s="2">
        <v>53</v>
      </c>
      <c r="C6323" s="2">
        <v>1</v>
      </c>
      <c r="D6323" s="2">
        <v>1</v>
      </c>
      <c r="E6323" s="2">
        <v>1</v>
      </c>
      <c r="F6323" s="2">
        <v>4</v>
      </c>
      <c r="G6323" s="3">
        <v>75</v>
      </c>
      <c r="H6323" s="2">
        <v>18</v>
      </c>
      <c r="I6323" s="2">
        <v>0</v>
      </c>
    </row>
    <row r="6324" spans="1:9" x14ac:dyDescent="0.25">
      <c r="A6324" s="2">
        <v>1</v>
      </c>
      <c r="B6324" s="2">
        <v>35</v>
      </c>
      <c r="C6324" s="2">
        <v>1</v>
      </c>
      <c r="D6324" s="2">
        <v>1</v>
      </c>
      <c r="E6324" s="2">
        <v>1</v>
      </c>
      <c r="F6324" s="2">
        <v>2</v>
      </c>
      <c r="G6324" s="3">
        <v>125</v>
      </c>
      <c r="H6324" s="2">
        <v>15</v>
      </c>
      <c r="I6324" s="2">
        <v>1</v>
      </c>
    </row>
    <row r="6325" spans="1:9" x14ac:dyDescent="0.25">
      <c r="A6325" s="2">
        <v>0</v>
      </c>
      <c r="B6325" s="2">
        <v>45</v>
      </c>
      <c r="C6325" s="2">
        <v>1</v>
      </c>
      <c r="D6325" s="2">
        <v>0</v>
      </c>
      <c r="E6325" s="2">
        <v>1</v>
      </c>
      <c r="F6325" s="2">
        <v>3</v>
      </c>
      <c r="G6325" s="3">
        <v>88</v>
      </c>
      <c r="H6325" s="2">
        <v>18</v>
      </c>
      <c r="I6325" s="2">
        <v>0</v>
      </c>
    </row>
    <row r="6326" spans="1:9" x14ac:dyDescent="0.25">
      <c r="A6326" s="2">
        <v>1</v>
      </c>
      <c r="B6326" s="2">
        <v>57</v>
      </c>
      <c r="C6326" s="2">
        <v>1</v>
      </c>
      <c r="D6326" s="2">
        <v>1</v>
      </c>
      <c r="E6326" s="2">
        <v>1</v>
      </c>
      <c r="F6326" s="2">
        <v>5</v>
      </c>
      <c r="G6326" s="3">
        <v>70</v>
      </c>
      <c r="H6326" s="2">
        <v>18</v>
      </c>
      <c r="I6326" s="2">
        <v>0</v>
      </c>
    </row>
    <row r="6327" spans="1:9" x14ac:dyDescent="0.25">
      <c r="A6327" s="2">
        <v>1</v>
      </c>
      <c r="B6327" s="2">
        <v>52</v>
      </c>
      <c r="C6327" s="2">
        <v>1</v>
      </c>
      <c r="D6327" s="2">
        <v>1</v>
      </c>
      <c r="E6327" s="2">
        <v>1</v>
      </c>
      <c r="F6327" s="2">
        <v>6</v>
      </c>
      <c r="G6327" s="3">
        <v>64</v>
      </c>
      <c r="H6327" s="2">
        <v>16</v>
      </c>
      <c r="I6327" s="2">
        <v>1</v>
      </c>
    </row>
    <row r="6328" spans="1:9" x14ac:dyDescent="0.25">
      <c r="A6328" s="2">
        <v>1</v>
      </c>
      <c r="B6328" s="2">
        <v>69</v>
      </c>
      <c r="C6328" s="2">
        <v>1</v>
      </c>
      <c r="D6328" s="2">
        <v>1</v>
      </c>
      <c r="E6328" s="2">
        <v>1</v>
      </c>
      <c r="F6328" s="2">
        <v>2</v>
      </c>
      <c r="G6328" s="3">
        <v>106</v>
      </c>
      <c r="H6328" s="2">
        <v>20</v>
      </c>
      <c r="I6328" s="2">
        <v>0</v>
      </c>
    </row>
    <row r="6329" spans="1:9" x14ac:dyDescent="0.25">
      <c r="A6329" s="2">
        <v>0</v>
      </c>
      <c r="B6329" s="2">
        <v>74</v>
      </c>
      <c r="C6329" s="2">
        <v>0</v>
      </c>
      <c r="D6329" s="2">
        <v>1</v>
      </c>
      <c r="E6329" s="2">
        <v>0</v>
      </c>
      <c r="F6329" s="2">
        <v>1</v>
      </c>
      <c r="G6329" s="3">
        <v>26</v>
      </c>
      <c r="H6329" s="2">
        <v>20</v>
      </c>
      <c r="I6329" s="2">
        <v>1</v>
      </c>
    </row>
    <row r="6330" spans="1:9" x14ac:dyDescent="0.25">
      <c r="A6330" s="2">
        <v>1</v>
      </c>
      <c r="B6330" s="2">
        <v>46</v>
      </c>
      <c r="C6330" s="2">
        <v>1</v>
      </c>
      <c r="D6330" s="2">
        <v>1</v>
      </c>
      <c r="E6330" s="2">
        <v>0</v>
      </c>
      <c r="F6330" s="2">
        <v>1</v>
      </c>
      <c r="G6330" s="3">
        <v>66</v>
      </c>
      <c r="H6330" s="2">
        <v>18</v>
      </c>
      <c r="I6330" s="2">
        <v>0</v>
      </c>
    </row>
    <row r="6331" spans="1:9" x14ac:dyDescent="0.25">
      <c r="A6331" s="2">
        <v>1</v>
      </c>
      <c r="B6331" s="2">
        <v>61</v>
      </c>
      <c r="C6331" s="2">
        <v>1</v>
      </c>
      <c r="D6331" s="2">
        <v>1</v>
      </c>
      <c r="E6331" s="2">
        <v>1</v>
      </c>
      <c r="F6331" s="2">
        <v>2</v>
      </c>
      <c r="G6331" s="3">
        <v>60</v>
      </c>
      <c r="H6331" s="2">
        <v>20</v>
      </c>
      <c r="I6331" s="2">
        <v>0</v>
      </c>
    </row>
    <row r="6332" spans="1:9" x14ac:dyDescent="0.25">
      <c r="A6332" s="2">
        <v>0</v>
      </c>
      <c r="B6332" s="2">
        <v>66</v>
      </c>
      <c r="C6332" s="2">
        <v>1</v>
      </c>
      <c r="D6332" s="2">
        <v>1</v>
      </c>
      <c r="E6332" s="2">
        <v>1</v>
      </c>
      <c r="F6332" s="2">
        <v>5</v>
      </c>
      <c r="G6332" s="3">
        <v>100</v>
      </c>
      <c r="H6332" s="2">
        <v>20</v>
      </c>
      <c r="I6332" s="2">
        <v>1</v>
      </c>
    </row>
    <row r="6333" spans="1:9" x14ac:dyDescent="0.25">
      <c r="A6333" s="2">
        <v>0</v>
      </c>
      <c r="B6333" s="2">
        <v>67</v>
      </c>
      <c r="C6333" s="2">
        <v>1</v>
      </c>
      <c r="D6333" s="2">
        <v>0</v>
      </c>
      <c r="E6333" s="2">
        <v>1</v>
      </c>
      <c r="F6333" s="2">
        <v>4</v>
      </c>
      <c r="G6333" s="3">
        <v>110</v>
      </c>
      <c r="H6333" s="2">
        <v>20</v>
      </c>
      <c r="I6333" s="2">
        <v>1</v>
      </c>
    </row>
    <row r="6334" spans="1:9" x14ac:dyDescent="0.25">
      <c r="A6334" s="2">
        <v>0</v>
      </c>
      <c r="B6334" s="2">
        <v>44</v>
      </c>
      <c r="C6334" s="2">
        <v>0</v>
      </c>
      <c r="D6334" s="2">
        <v>0</v>
      </c>
      <c r="E6334" s="2">
        <v>0</v>
      </c>
      <c r="F6334" s="2">
        <v>1</v>
      </c>
      <c r="G6334" s="3">
        <v>57</v>
      </c>
      <c r="H6334" s="2">
        <v>8</v>
      </c>
      <c r="I6334" s="2">
        <v>1</v>
      </c>
    </row>
    <row r="6335" spans="1:9" x14ac:dyDescent="0.25">
      <c r="A6335" s="2">
        <v>1</v>
      </c>
      <c r="B6335" s="2">
        <v>64</v>
      </c>
      <c r="C6335" s="2">
        <v>1</v>
      </c>
      <c r="D6335" s="2">
        <v>1</v>
      </c>
      <c r="E6335" s="2">
        <v>1</v>
      </c>
      <c r="F6335" s="2">
        <v>2</v>
      </c>
      <c r="G6335" s="3">
        <v>22</v>
      </c>
      <c r="H6335" s="2">
        <v>20</v>
      </c>
      <c r="I6335" s="2">
        <v>0</v>
      </c>
    </row>
    <row r="6336" spans="1:9" x14ac:dyDescent="0.25">
      <c r="A6336" s="2">
        <v>1</v>
      </c>
      <c r="B6336" s="2">
        <v>48</v>
      </c>
      <c r="C6336" s="2">
        <v>1</v>
      </c>
      <c r="D6336" s="2">
        <v>1</v>
      </c>
      <c r="E6336" s="2">
        <v>1</v>
      </c>
      <c r="F6336" s="2">
        <v>3</v>
      </c>
      <c r="G6336" s="3">
        <v>63</v>
      </c>
      <c r="H6336" s="2">
        <v>15</v>
      </c>
      <c r="I6336" s="2">
        <v>0</v>
      </c>
    </row>
    <row r="6337" spans="1:9" x14ac:dyDescent="0.25">
      <c r="A6337" s="2">
        <v>1</v>
      </c>
      <c r="B6337" s="2">
        <v>43</v>
      </c>
      <c r="C6337" s="2">
        <v>1</v>
      </c>
      <c r="D6337" s="2">
        <v>1</v>
      </c>
      <c r="E6337" s="2">
        <v>0</v>
      </c>
      <c r="F6337" s="2">
        <v>3</v>
      </c>
      <c r="G6337" s="3">
        <v>124</v>
      </c>
      <c r="H6337" s="2">
        <v>20</v>
      </c>
      <c r="I6337" s="2">
        <v>0</v>
      </c>
    </row>
    <row r="6338" spans="1:9" x14ac:dyDescent="0.25">
      <c r="A6338" s="2">
        <v>0</v>
      </c>
      <c r="B6338" s="2">
        <v>45</v>
      </c>
      <c r="C6338" s="2">
        <v>1</v>
      </c>
      <c r="D6338" s="2">
        <v>1</v>
      </c>
      <c r="E6338" s="2">
        <v>1</v>
      </c>
      <c r="F6338" s="2">
        <v>3</v>
      </c>
      <c r="G6338" s="3">
        <v>100</v>
      </c>
      <c r="H6338" s="2">
        <v>20</v>
      </c>
      <c r="I6338" s="2">
        <v>1</v>
      </c>
    </row>
    <row r="6339" spans="1:9" x14ac:dyDescent="0.25">
      <c r="A6339" s="2">
        <v>1</v>
      </c>
      <c r="B6339" s="2">
        <v>38</v>
      </c>
      <c r="C6339" s="2">
        <v>1</v>
      </c>
      <c r="D6339" s="2">
        <v>1</v>
      </c>
      <c r="E6339" s="2">
        <v>0</v>
      </c>
      <c r="F6339" s="2">
        <v>1</v>
      </c>
      <c r="G6339" s="3">
        <v>76</v>
      </c>
      <c r="H6339" s="2">
        <v>15</v>
      </c>
      <c r="I6339" s="2">
        <v>0</v>
      </c>
    </row>
    <row r="6340" spans="1:9" x14ac:dyDescent="0.25">
      <c r="A6340" s="2">
        <v>1</v>
      </c>
      <c r="B6340" s="2">
        <v>52</v>
      </c>
      <c r="C6340" s="2">
        <v>1</v>
      </c>
      <c r="D6340" s="2">
        <v>1</v>
      </c>
      <c r="E6340" s="2">
        <v>1</v>
      </c>
      <c r="F6340" s="2">
        <v>6</v>
      </c>
      <c r="G6340" s="3">
        <v>141</v>
      </c>
      <c r="H6340" s="2">
        <v>15</v>
      </c>
      <c r="I6340" s="2">
        <v>0</v>
      </c>
    </row>
    <row r="6341" spans="1:9" x14ac:dyDescent="0.25">
      <c r="A6341" s="2">
        <v>0</v>
      </c>
      <c r="B6341" s="2">
        <v>56</v>
      </c>
      <c r="C6341" s="2">
        <v>0</v>
      </c>
      <c r="D6341" s="2">
        <v>1</v>
      </c>
      <c r="E6341" s="2">
        <v>0</v>
      </c>
      <c r="F6341" s="2">
        <v>3</v>
      </c>
      <c r="G6341" s="3">
        <v>28</v>
      </c>
      <c r="H6341" s="2">
        <v>8</v>
      </c>
      <c r="I6341" s="2">
        <v>0</v>
      </c>
    </row>
    <row r="6342" spans="1:9" x14ac:dyDescent="0.25">
      <c r="A6342" s="2">
        <v>0</v>
      </c>
      <c r="B6342" s="2">
        <v>60</v>
      </c>
      <c r="C6342" s="2">
        <v>0</v>
      </c>
      <c r="D6342" s="2">
        <v>1</v>
      </c>
      <c r="E6342" s="2">
        <v>0</v>
      </c>
      <c r="F6342" s="2">
        <v>4</v>
      </c>
      <c r="G6342" s="3">
        <v>22</v>
      </c>
      <c r="H6342" s="2">
        <v>8</v>
      </c>
      <c r="I6342" s="2">
        <v>1</v>
      </c>
    </row>
    <row r="6343" spans="1:9" x14ac:dyDescent="0.25">
      <c r="A6343" s="2">
        <v>1</v>
      </c>
      <c r="B6343" s="2">
        <v>51</v>
      </c>
      <c r="C6343" s="2">
        <v>1</v>
      </c>
      <c r="D6343" s="2">
        <v>1</v>
      </c>
      <c r="E6343" s="2">
        <v>1</v>
      </c>
      <c r="F6343" s="2">
        <v>6</v>
      </c>
      <c r="G6343" s="3">
        <v>116</v>
      </c>
      <c r="H6343" s="2">
        <v>15</v>
      </c>
      <c r="I6343" s="2">
        <v>0</v>
      </c>
    </row>
    <row r="6344" spans="1:9" x14ac:dyDescent="0.25">
      <c r="A6344" s="2">
        <v>0</v>
      </c>
      <c r="B6344" s="2">
        <v>38</v>
      </c>
      <c r="C6344" s="2">
        <v>0</v>
      </c>
      <c r="D6344" s="2">
        <v>1</v>
      </c>
      <c r="E6344" s="2">
        <v>1</v>
      </c>
      <c r="F6344" s="2">
        <v>4</v>
      </c>
      <c r="G6344" s="3">
        <v>334</v>
      </c>
      <c r="H6344" s="2">
        <v>12</v>
      </c>
      <c r="I6344" s="2">
        <v>0</v>
      </c>
    </row>
    <row r="6345" spans="1:9" x14ac:dyDescent="0.25">
      <c r="A6345" s="2">
        <v>0</v>
      </c>
      <c r="B6345" s="2">
        <v>49</v>
      </c>
      <c r="C6345" s="2">
        <v>0</v>
      </c>
      <c r="D6345" s="2">
        <v>1</v>
      </c>
      <c r="E6345" s="2">
        <v>0</v>
      </c>
      <c r="F6345" s="2">
        <v>1</v>
      </c>
      <c r="G6345" s="3">
        <v>165</v>
      </c>
      <c r="H6345" s="2">
        <v>18</v>
      </c>
      <c r="I6345" s="2">
        <v>1</v>
      </c>
    </row>
    <row r="6346" spans="1:9" x14ac:dyDescent="0.25">
      <c r="A6346" s="2">
        <v>0</v>
      </c>
      <c r="B6346" s="2">
        <v>69</v>
      </c>
      <c r="C6346" s="2">
        <v>1</v>
      </c>
      <c r="D6346" s="2">
        <v>1</v>
      </c>
      <c r="E6346" s="2">
        <v>1</v>
      </c>
      <c r="F6346" s="2">
        <v>4</v>
      </c>
      <c r="G6346" s="3">
        <v>162</v>
      </c>
      <c r="H6346" s="2">
        <v>20</v>
      </c>
      <c r="I6346" s="2">
        <v>1</v>
      </c>
    </row>
    <row r="6347" spans="1:9" x14ac:dyDescent="0.25">
      <c r="A6347" s="2">
        <v>0</v>
      </c>
      <c r="B6347" s="2">
        <v>55</v>
      </c>
      <c r="C6347" s="2">
        <v>1</v>
      </c>
      <c r="D6347" s="2">
        <v>1</v>
      </c>
      <c r="E6347" s="2">
        <v>1</v>
      </c>
      <c r="F6347" s="2">
        <v>2</v>
      </c>
      <c r="G6347" s="3">
        <v>88</v>
      </c>
      <c r="H6347" s="2">
        <v>18</v>
      </c>
      <c r="I6347" s="2">
        <v>1</v>
      </c>
    </row>
    <row r="6348" spans="1:9" x14ac:dyDescent="0.25">
      <c r="A6348" s="2">
        <v>0</v>
      </c>
      <c r="B6348" s="2">
        <v>56</v>
      </c>
      <c r="C6348" s="2">
        <v>1</v>
      </c>
      <c r="D6348" s="2">
        <v>1</v>
      </c>
      <c r="E6348" s="2">
        <v>1</v>
      </c>
      <c r="F6348" s="2">
        <v>2</v>
      </c>
      <c r="G6348" s="3">
        <v>137</v>
      </c>
      <c r="H6348" s="2">
        <v>8</v>
      </c>
      <c r="I6348" s="2">
        <v>0</v>
      </c>
    </row>
    <row r="6349" spans="1:9" x14ac:dyDescent="0.25">
      <c r="A6349" s="2">
        <v>1</v>
      </c>
      <c r="B6349" s="2">
        <v>50</v>
      </c>
      <c r="C6349" s="2">
        <v>1</v>
      </c>
      <c r="D6349" s="2">
        <v>1</v>
      </c>
      <c r="E6349" s="2">
        <v>1</v>
      </c>
      <c r="F6349" s="2">
        <v>4</v>
      </c>
      <c r="G6349" s="3">
        <v>66</v>
      </c>
      <c r="H6349" s="2">
        <v>20</v>
      </c>
      <c r="I6349" s="2">
        <v>0</v>
      </c>
    </row>
    <row r="6350" spans="1:9" x14ac:dyDescent="0.25">
      <c r="A6350" s="2">
        <v>0</v>
      </c>
      <c r="B6350" s="2">
        <v>51</v>
      </c>
      <c r="C6350" s="2">
        <v>1</v>
      </c>
      <c r="D6350" s="2">
        <v>1</v>
      </c>
      <c r="E6350" s="2">
        <v>0</v>
      </c>
      <c r="F6350" s="2">
        <v>2</v>
      </c>
      <c r="G6350" s="3">
        <v>38</v>
      </c>
      <c r="H6350" s="2">
        <v>20</v>
      </c>
      <c r="I6350" s="2">
        <v>1</v>
      </c>
    </row>
    <row r="6351" spans="1:9" x14ac:dyDescent="0.25">
      <c r="A6351" s="2">
        <v>1</v>
      </c>
      <c r="B6351" s="2">
        <v>51</v>
      </c>
      <c r="C6351" s="2">
        <v>1</v>
      </c>
      <c r="D6351" s="2">
        <v>1</v>
      </c>
      <c r="E6351" s="2">
        <v>1</v>
      </c>
      <c r="F6351" s="2">
        <v>4</v>
      </c>
      <c r="G6351" s="3">
        <v>120</v>
      </c>
      <c r="H6351" s="2">
        <v>15</v>
      </c>
      <c r="I6351" s="2">
        <v>0</v>
      </c>
    </row>
    <row r="6352" spans="1:9" x14ac:dyDescent="0.25">
      <c r="A6352" s="2">
        <v>1</v>
      </c>
      <c r="B6352" s="2">
        <v>42</v>
      </c>
      <c r="C6352" s="2">
        <v>1</v>
      </c>
      <c r="D6352" s="2">
        <v>0</v>
      </c>
      <c r="E6352" s="2">
        <v>0</v>
      </c>
      <c r="F6352" s="2">
        <v>3</v>
      </c>
      <c r="G6352" s="3">
        <v>51</v>
      </c>
      <c r="H6352" s="2">
        <v>15</v>
      </c>
      <c r="I6352" s="2">
        <v>1</v>
      </c>
    </row>
    <row r="6353" spans="1:9" x14ac:dyDescent="0.25">
      <c r="A6353" s="2">
        <v>0</v>
      </c>
      <c r="B6353" s="2">
        <v>35</v>
      </c>
      <c r="C6353" s="2">
        <v>0</v>
      </c>
      <c r="D6353" s="2">
        <v>1</v>
      </c>
      <c r="E6353" s="2">
        <v>1</v>
      </c>
      <c r="F6353" s="2">
        <v>3</v>
      </c>
      <c r="G6353" s="3">
        <v>35</v>
      </c>
      <c r="H6353" s="2">
        <v>8</v>
      </c>
      <c r="I6353" s="2">
        <v>0</v>
      </c>
    </row>
    <row r="6354" spans="1:9" x14ac:dyDescent="0.25">
      <c r="A6354" s="2">
        <v>0</v>
      </c>
      <c r="B6354" s="2">
        <v>39</v>
      </c>
      <c r="C6354" s="2">
        <v>1</v>
      </c>
      <c r="D6354" s="2">
        <v>1</v>
      </c>
      <c r="E6354" s="2">
        <v>1</v>
      </c>
      <c r="F6354" s="2">
        <v>7</v>
      </c>
      <c r="G6354" s="3">
        <v>61</v>
      </c>
      <c r="H6354" s="2">
        <v>8</v>
      </c>
      <c r="I6354" s="2">
        <v>1</v>
      </c>
    </row>
    <row r="6355" spans="1:9" x14ac:dyDescent="0.25">
      <c r="A6355" s="2">
        <v>1</v>
      </c>
      <c r="B6355" s="2">
        <v>34</v>
      </c>
      <c r="C6355" s="2">
        <v>0</v>
      </c>
      <c r="D6355" s="2">
        <v>1</v>
      </c>
      <c r="E6355" s="2">
        <v>1</v>
      </c>
      <c r="F6355" s="2">
        <v>4</v>
      </c>
      <c r="G6355" s="3">
        <v>88</v>
      </c>
      <c r="H6355" s="2">
        <v>15</v>
      </c>
      <c r="I6355" s="2">
        <v>1</v>
      </c>
    </row>
    <row r="6356" spans="1:9" x14ac:dyDescent="0.25">
      <c r="A6356" s="2">
        <v>0</v>
      </c>
      <c r="B6356" s="2">
        <v>47</v>
      </c>
      <c r="C6356" s="2">
        <v>1</v>
      </c>
      <c r="D6356" s="2">
        <v>1</v>
      </c>
      <c r="E6356" s="2">
        <v>0</v>
      </c>
      <c r="F6356" s="2">
        <v>2</v>
      </c>
      <c r="G6356" s="3">
        <v>58.5</v>
      </c>
      <c r="H6356" s="2">
        <v>8</v>
      </c>
      <c r="I6356" s="2">
        <v>0</v>
      </c>
    </row>
    <row r="6357" spans="1:9" x14ac:dyDescent="0.25">
      <c r="A6357" s="2">
        <v>0</v>
      </c>
      <c r="B6357" s="2">
        <v>51</v>
      </c>
      <c r="C6357" s="2">
        <v>1</v>
      </c>
      <c r="D6357" s="2">
        <v>1</v>
      </c>
      <c r="E6357" s="2">
        <v>1</v>
      </c>
      <c r="F6357" s="2">
        <v>2</v>
      </c>
      <c r="G6357" s="3">
        <v>6</v>
      </c>
      <c r="H6357" s="2">
        <v>12</v>
      </c>
      <c r="I6357" s="2">
        <v>1</v>
      </c>
    </row>
    <row r="6358" spans="1:9" x14ac:dyDescent="0.25">
      <c r="A6358" s="2">
        <v>0</v>
      </c>
      <c r="B6358" s="2">
        <v>32</v>
      </c>
      <c r="C6358" s="2">
        <v>1</v>
      </c>
      <c r="D6358" s="2">
        <v>1</v>
      </c>
      <c r="E6358" s="2">
        <v>1</v>
      </c>
      <c r="F6358" s="2">
        <v>3</v>
      </c>
      <c r="G6358" s="3">
        <v>506</v>
      </c>
      <c r="H6358" s="2">
        <v>15</v>
      </c>
      <c r="I6358" s="2">
        <v>1</v>
      </c>
    </row>
    <row r="6359" spans="1:9" x14ac:dyDescent="0.25">
      <c r="A6359" s="2">
        <v>0</v>
      </c>
      <c r="B6359" s="2">
        <v>46</v>
      </c>
      <c r="C6359" s="2">
        <v>1</v>
      </c>
      <c r="D6359" s="2">
        <v>1</v>
      </c>
      <c r="E6359" s="2">
        <v>1</v>
      </c>
      <c r="F6359" s="2">
        <v>3</v>
      </c>
      <c r="G6359" s="3">
        <v>98</v>
      </c>
      <c r="H6359" s="2">
        <v>12</v>
      </c>
      <c r="I6359" s="2">
        <v>0</v>
      </c>
    </row>
    <row r="6360" spans="1:9" x14ac:dyDescent="0.25">
      <c r="A6360" s="2">
        <v>0</v>
      </c>
      <c r="B6360" s="2">
        <v>48</v>
      </c>
      <c r="C6360" s="2">
        <v>1</v>
      </c>
      <c r="D6360" s="2">
        <v>1</v>
      </c>
      <c r="E6360" s="2">
        <v>1</v>
      </c>
      <c r="F6360" s="2">
        <v>3</v>
      </c>
      <c r="G6360" s="3">
        <v>147</v>
      </c>
      <c r="H6360" s="2">
        <v>12</v>
      </c>
      <c r="I6360" s="2">
        <v>1</v>
      </c>
    </row>
    <row r="6361" spans="1:9" x14ac:dyDescent="0.25">
      <c r="A6361" s="2">
        <v>1</v>
      </c>
      <c r="B6361" s="2">
        <v>48</v>
      </c>
      <c r="C6361" s="2">
        <v>1</v>
      </c>
      <c r="D6361" s="2">
        <v>0</v>
      </c>
      <c r="E6361" s="2">
        <v>1</v>
      </c>
      <c r="F6361" s="2">
        <v>7</v>
      </c>
      <c r="G6361" s="3">
        <v>73</v>
      </c>
      <c r="H6361" s="2">
        <v>16</v>
      </c>
      <c r="I6361" s="2">
        <v>1</v>
      </c>
    </row>
    <row r="6362" spans="1:9" x14ac:dyDescent="0.25">
      <c r="A6362" s="2">
        <v>0</v>
      </c>
      <c r="B6362" s="2">
        <v>53</v>
      </c>
      <c r="C6362" s="2">
        <v>1</v>
      </c>
      <c r="D6362" s="2">
        <v>1</v>
      </c>
      <c r="E6362" s="2">
        <v>1</v>
      </c>
      <c r="F6362" s="2">
        <v>2</v>
      </c>
      <c r="G6362" s="3">
        <v>178</v>
      </c>
      <c r="H6362" s="2">
        <v>16</v>
      </c>
      <c r="I6362" s="2">
        <v>0</v>
      </c>
    </row>
    <row r="6363" spans="1:9" x14ac:dyDescent="0.25">
      <c r="A6363" s="2">
        <v>1</v>
      </c>
      <c r="B6363" s="2">
        <v>59</v>
      </c>
      <c r="C6363" s="2">
        <v>1</v>
      </c>
      <c r="D6363" s="2">
        <v>1</v>
      </c>
      <c r="E6363" s="2">
        <v>1</v>
      </c>
      <c r="F6363" s="2">
        <v>5</v>
      </c>
      <c r="G6363" s="3">
        <v>79</v>
      </c>
      <c r="H6363" s="2">
        <v>20</v>
      </c>
      <c r="I6363" s="2">
        <v>0</v>
      </c>
    </row>
    <row r="6364" spans="1:9" x14ac:dyDescent="0.25">
      <c r="A6364" s="2">
        <v>1</v>
      </c>
      <c r="B6364" s="2">
        <v>56</v>
      </c>
      <c r="C6364" s="2">
        <v>1</v>
      </c>
      <c r="D6364" s="2">
        <v>1</v>
      </c>
      <c r="E6364" s="2">
        <v>0</v>
      </c>
      <c r="F6364" s="2">
        <v>2</v>
      </c>
      <c r="G6364" s="3">
        <v>40</v>
      </c>
      <c r="H6364" s="2">
        <v>20</v>
      </c>
      <c r="I6364" s="2">
        <v>0</v>
      </c>
    </row>
    <row r="6365" spans="1:9" x14ac:dyDescent="0.25">
      <c r="A6365" s="2">
        <v>0</v>
      </c>
      <c r="B6365" s="2">
        <v>34</v>
      </c>
      <c r="C6365" s="2">
        <v>1</v>
      </c>
      <c r="D6365" s="2">
        <v>1</v>
      </c>
      <c r="E6365" s="2">
        <v>1</v>
      </c>
      <c r="F6365" s="2">
        <v>2</v>
      </c>
      <c r="G6365" s="3">
        <v>37</v>
      </c>
      <c r="H6365" s="2">
        <v>8</v>
      </c>
      <c r="I6365" s="2">
        <v>1</v>
      </c>
    </row>
    <row r="6366" spans="1:9" x14ac:dyDescent="0.25">
      <c r="A6366" s="2">
        <v>1</v>
      </c>
      <c r="B6366" s="2">
        <v>56</v>
      </c>
      <c r="C6366" s="2">
        <v>1</v>
      </c>
      <c r="D6366" s="2">
        <v>1</v>
      </c>
      <c r="E6366" s="2">
        <v>1</v>
      </c>
      <c r="F6366" s="2">
        <v>4</v>
      </c>
      <c r="G6366" s="3">
        <v>34</v>
      </c>
      <c r="H6366" s="2">
        <v>15</v>
      </c>
      <c r="I6366" s="2">
        <v>0</v>
      </c>
    </row>
    <row r="6367" spans="1:9" x14ac:dyDescent="0.25">
      <c r="A6367" s="2">
        <v>0</v>
      </c>
      <c r="B6367" s="2">
        <v>66</v>
      </c>
      <c r="C6367" s="2">
        <v>1</v>
      </c>
      <c r="D6367" s="2">
        <v>1</v>
      </c>
      <c r="E6367" s="2">
        <v>0</v>
      </c>
      <c r="F6367" s="2">
        <v>1</v>
      </c>
      <c r="G6367" s="3">
        <v>47</v>
      </c>
      <c r="H6367" s="2">
        <v>20</v>
      </c>
      <c r="I6367" s="2">
        <v>1</v>
      </c>
    </row>
    <row r="6368" spans="1:9" x14ac:dyDescent="0.25">
      <c r="A6368" s="2">
        <v>1</v>
      </c>
      <c r="B6368" s="2">
        <v>34</v>
      </c>
      <c r="C6368" s="2">
        <v>1</v>
      </c>
      <c r="D6368" s="2">
        <v>0</v>
      </c>
      <c r="E6368" s="2">
        <v>1</v>
      </c>
      <c r="F6368" s="2">
        <v>3</v>
      </c>
      <c r="G6368" s="3">
        <v>57</v>
      </c>
      <c r="H6368" s="2">
        <v>15</v>
      </c>
      <c r="I6368" s="2">
        <v>0</v>
      </c>
    </row>
    <row r="6369" spans="1:9" x14ac:dyDescent="0.25">
      <c r="A6369" s="2">
        <v>0</v>
      </c>
      <c r="B6369" s="2">
        <v>52</v>
      </c>
      <c r="C6369" s="2">
        <v>1</v>
      </c>
      <c r="D6369" s="2">
        <v>0</v>
      </c>
      <c r="E6369" s="2">
        <v>1</v>
      </c>
      <c r="F6369" s="2">
        <v>4</v>
      </c>
      <c r="G6369" s="3">
        <v>36</v>
      </c>
      <c r="H6369" s="2">
        <v>20</v>
      </c>
      <c r="I6369" s="2">
        <v>0</v>
      </c>
    </row>
    <row r="6370" spans="1:9" x14ac:dyDescent="0.25">
      <c r="A6370" s="2">
        <v>0</v>
      </c>
      <c r="B6370" s="2">
        <v>48</v>
      </c>
      <c r="C6370" s="2">
        <v>0</v>
      </c>
      <c r="D6370" s="2">
        <v>1</v>
      </c>
      <c r="E6370" s="2">
        <v>1</v>
      </c>
      <c r="F6370" s="2">
        <v>6</v>
      </c>
      <c r="G6370" s="3">
        <v>63.5</v>
      </c>
      <c r="H6370" s="2">
        <v>20</v>
      </c>
      <c r="I6370" s="2">
        <v>1</v>
      </c>
    </row>
    <row r="6371" spans="1:9" x14ac:dyDescent="0.25">
      <c r="A6371" s="2">
        <v>1</v>
      </c>
      <c r="B6371" s="2">
        <v>50</v>
      </c>
      <c r="C6371" s="2">
        <v>1</v>
      </c>
      <c r="D6371" s="2">
        <v>1</v>
      </c>
      <c r="E6371" s="2">
        <v>1</v>
      </c>
      <c r="F6371" s="2">
        <v>2</v>
      </c>
      <c r="G6371" s="3">
        <v>17</v>
      </c>
      <c r="H6371" s="2">
        <v>20</v>
      </c>
      <c r="I6371" s="2">
        <v>0</v>
      </c>
    </row>
    <row r="6372" spans="1:9" x14ac:dyDescent="0.25">
      <c r="A6372" s="2">
        <v>1</v>
      </c>
      <c r="B6372" s="2">
        <v>68</v>
      </c>
      <c r="C6372" s="2">
        <v>1</v>
      </c>
      <c r="D6372" s="2">
        <v>1</v>
      </c>
      <c r="E6372" s="2">
        <v>1</v>
      </c>
      <c r="F6372" s="2">
        <v>2</v>
      </c>
      <c r="G6372" s="3">
        <v>44</v>
      </c>
      <c r="H6372" s="2">
        <v>20</v>
      </c>
      <c r="I6372" s="2">
        <v>0</v>
      </c>
    </row>
    <row r="6373" spans="1:9" x14ac:dyDescent="0.25">
      <c r="A6373" s="2">
        <v>0</v>
      </c>
      <c r="B6373" s="2">
        <v>49</v>
      </c>
      <c r="C6373" s="2">
        <v>1</v>
      </c>
      <c r="D6373" s="2">
        <v>1</v>
      </c>
      <c r="E6373" s="2">
        <v>1</v>
      </c>
      <c r="F6373" s="2">
        <v>2</v>
      </c>
      <c r="G6373" s="3">
        <v>125</v>
      </c>
      <c r="H6373" s="2">
        <v>20</v>
      </c>
      <c r="I6373" s="2">
        <v>1</v>
      </c>
    </row>
    <row r="6374" spans="1:9" x14ac:dyDescent="0.25">
      <c r="A6374" s="2">
        <v>1</v>
      </c>
      <c r="B6374" s="2">
        <v>50</v>
      </c>
      <c r="C6374" s="2">
        <v>1</v>
      </c>
      <c r="D6374" s="2">
        <v>1</v>
      </c>
      <c r="E6374" s="2">
        <v>1</v>
      </c>
      <c r="F6374" s="2">
        <v>2</v>
      </c>
      <c r="G6374" s="3">
        <v>57</v>
      </c>
      <c r="H6374" s="2">
        <v>15</v>
      </c>
      <c r="I6374" s="2">
        <v>0</v>
      </c>
    </row>
    <row r="6375" spans="1:9" x14ac:dyDescent="0.25">
      <c r="A6375" s="2">
        <v>0</v>
      </c>
      <c r="B6375" s="2">
        <v>72</v>
      </c>
      <c r="C6375" s="2">
        <v>1</v>
      </c>
      <c r="D6375" s="2">
        <v>1</v>
      </c>
      <c r="E6375" s="2">
        <v>1</v>
      </c>
      <c r="F6375" s="2">
        <v>2</v>
      </c>
      <c r="G6375" s="3">
        <v>61</v>
      </c>
      <c r="H6375" s="2">
        <v>20</v>
      </c>
      <c r="I6375" s="2">
        <v>1</v>
      </c>
    </row>
    <row r="6376" spans="1:9" x14ac:dyDescent="0.25">
      <c r="A6376" s="2">
        <v>1</v>
      </c>
      <c r="B6376" s="2">
        <v>32</v>
      </c>
      <c r="C6376" s="2">
        <v>0</v>
      </c>
      <c r="D6376" s="2">
        <v>1</v>
      </c>
      <c r="E6376" s="2">
        <v>1</v>
      </c>
      <c r="F6376" s="2">
        <v>5</v>
      </c>
      <c r="G6376" s="3">
        <v>151</v>
      </c>
      <c r="H6376" s="2">
        <v>18</v>
      </c>
      <c r="I6376" s="2">
        <v>0</v>
      </c>
    </row>
    <row r="6377" spans="1:9" x14ac:dyDescent="0.25">
      <c r="A6377" s="2">
        <v>1</v>
      </c>
      <c r="B6377" s="2">
        <v>63</v>
      </c>
      <c r="C6377" s="2">
        <v>1</v>
      </c>
      <c r="D6377" s="2">
        <v>1</v>
      </c>
      <c r="E6377" s="2">
        <v>1</v>
      </c>
      <c r="F6377" s="2">
        <v>2</v>
      </c>
      <c r="G6377" s="3">
        <v>87</v>
      </c>
      <c r="H6377" s="2">
        <v>13</v>
      </c>
      <c r="I6377" s="2">
        <v>1</v>
      </c>
    </row>
    <row r="6378" spans="1:9" x14ac:dyDescent="0.25">
      <c r="A6378" s="2">
        <v>0</v>
      </c>
      <c r="B6378" s="2">
        <v>49</v>
      </c>
      <c r="C6378" s="2">
        <v>0</v>
      </c>
      <c r="D6378" s="2">
        <v>1</v>
      </c>
      <c r="E6378" s="2">
        <v>1</v>
      </c>
      <c r="F6378" s="2">
        <v>2</v>
      </c>
      <c r="G6378" s="3">
        <v>72</v>
      </c>
      <c r="H6378" s="2">
        <v>18</v>
      </c>
      <c r="I6378" s="2">
        <v>1</v>
      </c>
    </row>
    <row r="6379" spans="1:9" x14ac:dyDescent="0.25">
      <c r="A6379" s="2">
        <v>0</v>
      </c>
      <c r="B6379" s="2">
        <v>33</v>
      </c>
      <c r="C6379" s="2">
        <v>1</v>
      </c>
      <c r="D6379" s="2">
        <v>1</v>
      </c>
      <c r="E6379" s="2">
        <v>1</v>
      </c>
      <c r="F6379" s="2">
        <v>6</v>
      </c>
      <c r="G6379" s="3">
        <v>121</v>
      </c>
      <c r="H6379" s="2">
        <v>8</v>
      </c>
      <c r="I6379" s="2">
        <v>0</v>
      </c>
    </row>
    <row r="6380" spans="1:9" x14ac:dyDescent="0.25">
      <c r="A6380" s="2">
        <v>0</v>
      </c>
      <c r="B6380" s="2">
        <v>51</v>
      </c>
      <c r="C6380" s="2">
        <v>1</v>
      </c>
      <c r="D6380" s="2">
        <v>0</v>
      </c>
      <c r="E6380" s="2">
        <v>0</v>
      </c>
      <c r="F6380" s="2">
        <v>2</v>
      </c>
      <c r="G6380" s="3">
        <v>32</v>
      </c>
      <c r="H6380" s="2">
        <v>8</v>
      </c>
      <c r="I6380" s="2">
        <v>1</v>
      </c>
    </row>
    <row r="6381" spans="1:9" x14ac:dyDescent="0.25">
      <c r="A6381" s="2">
        <v>0</v>
      </c>
      <c r="B6381" s="2">
        <v>46</v>
      </c>
      <c r="C6381" s="2">
        <v>1</v>
      </c>
      <c r="D6381" s="2">
        <v>1</v>
      </c>
      <c r="E6381" s="2">
        <v>1</v>
      </c>
      <c r="F6381" s="2">
        <v>2</v>
      </c>
      <c r="G6381" s="3">
        <v>146</v>
      </c>
      <c r="H6381" s="2">
        <v>12</v>
      </c>
      <c r="I6381" s="2">
        <v>0</v>
      </c>
    </row>
    <row r="6382" spans="1:9" x14ac:dyDescent="0.25">
      <c r="A6382" s="2">
        <v>0</v>
      </c>
      <c r="B6382" s="2">
        <v>60</v>
      </c>
      <c r="C6382" s="2">
        <v>1</v>
      </c>
      <c r="D6382" s="2">
        <v>1</v>
      </c>
      <c r="E6382" s="2">
        <v>1</v>
      </c>
      <c r="F6382" s="2">
        <v>6</v>
      </c>
      <c r="G6382" s="3">
        <v>116</v>
      </c>
      <c r="H6382" s="2">
        <v>20</v>
      </c>
      <c r="I6382" s="2">
        <v>1</v>
      </c>
    </row>
    <row r="6383" spans="1:9" x14ac:dyDescent="0.25">
      <c r="A6383" s="2">
        <v>0</v>
      </c>
      <c r="B6383" s="2">
        <v>46</v>
      </c>
      <c r="C6383" s="2">
        <v>1</v>
      </c>
      <c r="D6383" s="2">
        <v>1</v>
      </c>
      <c r="E6383" s="2">
        <v>1</v>
      </c>
      <c r="F6383" s="2">
        <v>3</v>
      </c>
      <c r="G6383" s="3">
        <v>218</v>
      </c>
      <c r="H6383" s="2">
        <v>15</v>
      </c>
      <c r="I6383" s="2">
        <v>0</v>
      </c>
    </row>
    <row r="6384" spans="1:9" x14ac:dyDescent="0.25">
      <c r="A6384" s="2">
        <v>0</v>
      </c>
      <c r="B6384" s="2">
        <v>57</v>
      </c>
      <c r="C6384" s="2">
        <v>1</v>
      </c>
      <c r="D6384" s="2">
        <v>1</v>
      </c>
      <c r="E6384" s="2">
        <v>0</v>
      </c>
      <c r="F6384" s="2">
        <v>1</v>
      </c>
      <c r="G6384" s="3">
        <v>10</v>
      </c>
      <c r="H6384" s="2">
        <v>20</v>
      </c>
      <c r="I6384" s="2">
        <v>1</v>
      </c>
    </row>
    <row r="6385" spans="1:9" x14ac:dyDescent="0.25">
      <c r="A6385" s="2">
        <v>0</v>
      </c>
      <c r="B6385" s="2">
        <v>45</v>
      </c>
      <c r="C6385" s="2">
        <v>1</v>
      </c>
      <c r="D6385" s="2">
        <v>0</v>
      </c>
      <c r="E6385" s="2">
        <v>1</v>
      </c>
      <c r="F6385" s="2">
        <v>6</v>
      </c>
      <c r="G6385" s="3">
        <v>69</v>
      </c>
      <c r="H6385" s="2">
        <v>8</v>
      </c>
      <c r="I6385" s="2">
        <v>1</v>
      </c>
    </row>
    <row r="6386" spans="1:9" x14ac:dyDescent="0.25">
      <c r="A6386" s="2">
        <v>1</v>
      </c>
      <c r="B6386" s="2">
        <v>45</v>
      </c>
      <c r="C6386" s="2">
        <v>1</v>
      </c>
      <c r="D6386" s="2">
        <v>1</v>
      </c>
      <c r="E6386" s="2">
        <v>1</v>
      </c>
      <c r="F6386" s="2">
        <v>5</v>
      </c>
      <c r="G6386" s="3">
        <v>63</v>
      </c>
      <c r="H6386" s="2">
        <v>15</v>
      </c>
      <c r="I6386" s="2">
        <v>0</v>
      </c>
    </row>
    <row r="6387" spans="1:9" x14ac:dyDescent="0.25">
      <c r="A6387" s="2">
        <v>0</v>
      </c>
      <c r="B6387" s="2">
        <v>52</v>
      </c>
      <c r="C6387" s="2">
        <v>1</v>
      </c>
      <c r="D6387" s="2">
        <v>1</v>
      </c>
      <c r="E6387" s="2">
        <v>1</v>
      </c>
      <c r="F6387" s="2">
        <v>5</v>
      </c>
      <c r="G6387" s="3">
        <v>58</v>
      </c>
      <c r="H6387" s="2">
        <v>20</v>
      </c>
      <c r="I6387" s="2">
        <v>1</v>
      </c>
    </row>
    <row r="6388" spans="1:9" x14ac:dyDescent="0.25">
      <c r="A6388" s="2">
        <v>0</v>
      </c>
      <c r="B6388" s="2">
        <v>55</v>
      </c>
      <c r="C6388" s="2">
        <v>1</v>
      </c>
      <c r="D6388" s="2">
        <v>1</v>
      </c>
      <c r="E6388" s="2">
        <v>0</v>
      </c>
      <c r="F6388" s="2">
        <v>2</v>
      </c>
      <c r="G6388" s="3">
        <v>71</v>
      </c>
      <c r="H6388" s="2">
        <v>10</v>
      </c>
      <c r="I6388" s="2">
        <v>1</v>
      </c>
    </row>
    <row r="6389" spans="1:9" x14ac:dyDescent="0.25">
      <c r="A6389" s="2">
        <v>1</v>
      </c>
      <c r="B6389" s="2">
        <v>60</v>
      </c>
      <c r="C6389" s="2">
        <v>1</v>
      </c>
      <c r="D6389" s="2">
        <v>1</v>
      </c>
      <c r="E6389" s="2">
        <v>1</v>
      </c>
      <c r="F6389" s="2">
        <v>4</v>
      </c>
      <c r="G6389" s="3">
        <v>69</v>
      </c>
      <c r="H6389" s="2">
        <v>20</v>
      </c>
      <c r="I6389" s="2">
        <v>0</v>
      </c>
    </row>
    <row r="6390" spans="1:9" x14ac:dyDescent="0.25">
      <c r="A6390" s="2">
        <v>0</v>
      </c>
      <c r="B6390" s="2">
        <v>67</v>
      </c>
      <c r="C6390" s="2">
        <v>0</v>
      </c>
      <c r="D6390" s="2">
        <v>1</v>
      </c>
      <c r="E6390" s="2">
        <v>0</v>
      </c>
      <c r="F6390" s="2">
        <v>2</v>
      </c>
      <c r="G6390" s="3">
        <v>58</v>
      </c>
      <c r="H6390" s="2">
        <v>8</v>
      </c>
      <c r="I6390" s="2">
        <v>0</v>
      </c>
    </row>
    <row r="6391" spans="1:9" x14ac:dyDescent="0.25">
      <c r="A6391" s="2">
        <v>0</v>
      </c>
      <c r="B6391" s="2">
        <v>35</v>
      </c>
      <c r="C6391" s="2">
        <v>0</v>
      </c>
      <c r="D6391" s="2">
        <v>1</v>
      </c>
      <c r="E6391" s="2">
        <v>1</v>
      </c>
      <c r="F6391" s="2">
        <v>6</v>
      </c>
      <c r="G6391" s="3">
        <v>55</v>
      </c>
      <c r="H6391" s="2">
        <v>8</v>
      </c>
      <c r="I6391" s="2">
        <v>1</v>
      </c>
    </row>
    <row r="6392" spans="1:9" x14ac:dyDescent="0.25">
      <c r="A6392" s="2">
        <v>0</v>
      </c>
      <c r="B6392" s="2">
        <v>52</v>
      </c>
      <c r="C6392" s="2">
        <v>0</v>
      </c>
      <c r="D6392" s="2">
        <v>1</v>
      </c>
      <c r="E6392" s="2">
        <v>0</v>
      </c>
      <c r="F6392" s="2">
        <v>1</v>
      </c>
      <c r="G6392" s="3">
        <v>33</v>
      </c>
      <c r="H6392" s="2">
        <v>8</v>
      </c>
      <c r="I6392" s="2">
        <v>0</v>
      </c>
    </row>
    <row r="6393" spans="1:9" x14ac:dyDescent="0.25">
      <c r="A6393" s="2">
        <v>0</v>
      </c>
      <c r="B6393" s="2">
        <v>45</v>
      </c>
      <c r="C6393" s="2">
        <v>0</v>
      </c>
      <c r="D6393" s="2">
        <v>1</v>
      </c>
      <c r="E6393" s="2">
        <v>0</v>
      </c>
      <c r="F6393" s="2">
        <v>4</v>
      </c>
      <c r="G6393" s="3">
        <v>116</v>
      </c>
      <c r="H6393" s="2">
        <v>8</v>
      </c>
      <c r="I6393" s="2">
        <v>0</v>
      </c>
    </row>
    <row r="6394" spans="1:9" x14ac:dyDescent="0.25">
      <c r="A6394" s="2">
        <v>1</v>
      </c>
      <c r="B6394" s="2">
        <v>44</v>
      </c>
      <c r="C6394" s="2">
        <v>1</v>
      </c>
      <c r="D6394" s="2">
        <v>1</v>
      </c>
      <c r="E6394" s="2">
        <v>1</v>
      </c>
      <c r="F6394" s="2">
        <v>3</v>
      </c>
      <c r="G6394" s="3">
        <v>54</v>
      </c>
      <c r="H6394" s="2">
        <v>20</v>
      </c>
      <c r="I6394" s="2">
        <v>0</v>
      </c>
    </row>
    <row r="6395" spans="1:9" x14ac:dyDescent="0.25">
      <c r="A6395" s="2">
        <v>0</v>
      </c>
      <c r="B6395" s="2">
        <v>53</v>
      </c>
      <c r="C6395" s="2">
        <v>1</v>
      </c>
      <c r="D6395" s="2">
        <v>1</v>
      </c>
      <c r="E6395" s="2">
        <v>1</v>
      </c>
      <c r="F6395" s="2">
        <v>3</v>
      </c>
      <c r="G6395" s="3">
        <v>31</v>
      </c>
      <c r="H6395" s="2">
        <v>18</v>
      </c>
      <c r="I6395" s="2">
        <v>1</v>
      </c>
    </row>
    <row r="6396" spans="1:9" x14ac:dyDescent="0.25">
      <c r="A6396" s="2">
        <v>1</v>
      </c>
      <c r="B6396" s="2">
        <v>38</v>
      </c>
      <c r="C6396" s="2">
        <v>1</v>
      </c>
      <c r="D6396" s="2">
        <v>1</v>
      </c>
      <c r="E6396" s="2">
        <v>1</v>
      </c>
      <c r="F6396" s="2">
        <v>4</v>
      </c>
      <c r="G6396" s="3">
        <v>160</v>
      </c>
      <c r="H6396" s="2">
        <v>15</v>
      </c>
      <c r="I6396" s="2">
        <v>1</v>
      </c>
    </row>
    <row r="6397" spans="1:9" x14ac:dyDescent="0.25">
      <c r="A6397" s="2">
        <v>0</v>
      </c>
      <c r="B6397" s="2">
        <v>42</v>
      </c>
      <c r="C6397" s="2">
        <v>0</v>
      </c>
      <c r="D6397" s="2">
        <v>1</v>
      </c>
      <c r="E6397" s="2">
        <v>1</v>
      </c>
      <c r="F6397" s="2">
        <v>6</v>
      </c>
      <c r="G6397" s="3">
        <v>168</v>
      </c>
      <c r="H6397" s="2">
        <v>12</v>
      </c>
      <c r="I6397" s="2">
        <v>0</v>
      </c>
    </row>
    <row r="6398" spans="1:9" x14ac:dyDescent="0.25">
      <c r="A6398" s="2">
        <v>1</v>
      </c>
      <c r="B6398" s="2">
        <v>52</v>
      </c>
      <c r="C6398" s="2">
        <v>1</v>
      </c>
      <c r="D6398" s="2">
        <v>1</v>
      </c>
      <c r="E6398" s="2">
        <v>1</v>
      </c>
      <c r="F6398" s="2">
        <v>5</v>
      </c>
      <c r="G6398" s="3">
        <v>215</v>
      </c>
      <c r="H6398" s="2">
        <v>20</v>
      </c>
      <c r="I6398" s="2">
        <v>0</v>
      </c>
    </row>
    <row r="6399" spans="1:9" x14ac:dyDescent="0.25">
      <c r="A6399" s="2">
        <v>1</v>
      </c>
      <c r="B6399" s="2">
        <v>38</v>
      </c>
      <c r="C6399" s="2">
        <v>1</v>
      </c>
      <c r="D6399" s="2">
        <v>1</v>
      </c>
      <c r="E6399" s="2">
        <v>1</v>
      </c>
      <c r="F6399" s="2">
        <v>3</v>
      </c>
      <c r="G6399" s="3">
        <v>172</v>
      </c>
      <c r="H6399" s="2">
        <v>18</v>
      </c>
      <c r="I6399" s="2">
        <v>0</v>
      </c>
    </row>
    <row r="6400" spans="1:9" x14ac:dyDescent="0.25">
      <c r="A6400" s="2">
        <v>1</v>
      </c>
      <c r="B6400" s="2">
        <v>65</v>
      </c>
      <c r="C6400" s="2">
        <v>1</v>
      </c>
      <c r="D6400" s="2">
        <v>1</v>
      </c>
      <c r="E6400" s="2">
        <v>1</v>
      </c>
      <c r="F6400" s="2">
        <v>4</v>
      </c>
      <c r="G6400" s="3">
        <v>133</v>
      </c>
      <c r="H6400" s="2">
        <v>20</v>
      </c>
      <c r="I6400" s="2">
        <v>0</v>
      </c>
    </row>
    <row r="6401" spans="1:9" x14ac:dyDescent="0.25">
      <c r="A6401" s="2">
        <v>1</v>
      </c>
      <c r="B6401" s="2">
        <v>68</v>
      </c>
      <c r="C6401" s="2">
        <v>1</v>
      </c>
      <c r="D6401" s="2">
        <v>1</v>
      </c>
      <c r="E6401" s="2">
        <v>1</v>
      </c>
      <c r="F6401" s="2">
        <v>2</v>
      </c>
      <c r="G6401" s="3">
        <v>110</v>
      </c>
      <c r="H6401" s="2">
        <v>20</v>
      </c>
      <c r="I6401" s="2">
        <v>0</v>
      </c>
    </row>
    <row r="6402" spans="1:9" x14ac:dyDescent="0.25">
      <c r="A6402" s="2">
        <v>0</v>
      </c>
      <c r="B6402" s="2">
        <v>69</v>
      </c>
      <c r="C6402" s="2">
        <v>1</v>
      </c>
      <c r="D6402" s="2">
        <v>0</v>
      </c>
      <c r="E6402" s="2">
        <v>1</v>
      </c>
      <c r="F6402" s="2">
        <v>4</v>
      </c>
      <c r="G6402" s="3">
        <v>32</v>
      </c>
      <c r="H6402" s="2">
        <v>20</v>
      </c>
      <c r="I6402" s="2">
        <v>1</v>
      </c>
    </row>
    <row r="6403" spans="1:9" x14ac:dyDescent="0.25">
      <c r="A6403" s="2">
        <v>0</v>
      </c>
      <c r="B6403" s="2">
        <v>55</v>
      </c>
      <c r="C6403" s="2">
        <v>1</v>
      </c>
      <c r="D6403" s="2">
        <v>1</v>
      </c>
      <c r="E6403" s="2">
        <v>1</v>
      </c>
      <c r="F6403" s="2">
        <v>4</v>
      </c>
      <c r="G6403" s="3">
        <v>95</v>
      </c>
      <c r="H6403" s="2">
        <v>20</v>
      </c>
      <c r="I6403" s="2">
        <v>1</v>
      </c>
    </row>
    <row r="6404" spans="1:9" x14ac:dyDescent="0.25">
      <c r="A6404" s="2">
        <v>1</v>
      </c>
      <c r="B6404" s="2">
        <v>67</v>
      </c>
      <c r="C6404" s="2">
        <v>1</v>
      </c>
      <c r="D6404" s="2">
        <v>1</v>
      </c>
      <c r="E6404" s="2">
        <v>1</v>
      </c>
      <c r="F6404" s="2">
        <v>3</v>
      </c>
      <c r="G6404" s="3">
        <v>91</v>
      </c>
      <c r="H6404" s="2">
        <v>16</v>
      </c>
      <c r="I6404" s="2">
        <v>0</v>
      </c>
    </row>
    <row r="6405" spans="1:9" x14ac:dyDescent="0.25">
      <c r="A6405" s="2">
        <v>1</v>
      </c>
      <c r="B6405" s="2">
        <v>63</v>
      </c>
      <c r="C6405" s="2">
        <v>1</v>
      </c>
      <c r="D6405" s="2">
        <v>0</v>
      </c>
      <c r="E6405" s="2">
        <v>1</v>
      </c>
      <c r="F6405" s="2">
        <v>4</v>
      </c>
      <c r="G6405" s="3">
        <v>62</v>
      </c>
      <c r="H6405" s="2">
        <v>16</v>
      </c>
      <c r="I6405" s="2">
        <v>1</v>
      </c>
    </row>
    <row r="6406" spans="1:9" x14ac:dyDescent="0.25">
      <c r="A6406" s="2">
        <v>0</v>
      </c>
      <c r="B6406" s="2">
        <v>52</v>
      </c>
      <c r="C6406" s="2">
        <v>1</v>
      </c>
      <c r="D6406" s="2">
        <v>1</v>
      </c>
      <c r="E6406" s="2">
        <v>0</v>
      </c>
      <c r="F6406" s="2">
        <v>1</v>
      </c>
      <c r="G6406" s="3">
        <v>39</v>
      </c>
      <c r="H6406" s="2">
        <v>10</v>
      </c>
      <c r="I6406" s="2">
        <v>0</v>
      </c>
    </row>
    <row r="6407" spans="1:9" x14ac:dyDescent="0.25">
      <c r="A6407" s="2">
        <v>0</v>
      </c>
      <c r="B6407" s="2">
        <v>37</v>
      </c>
      <c r="C6407" s="2">
        <v>1</v>
      </c>
      <c r="D6407" s="2">
        <v>1</v>
      </c>
      <c r="E6407" s="2">
        <v>1</v>
      </c>
      <c r="F6407" s="2">
        <v>2</v>
      </c>
      <c r="G6407" s="3">
        <v>65</v>
      </c>
      <c r="H6407" s="2">
        <v>18</v>
      </c>
      <c r="I6407" s="2">
        <v>1</v>
      </c>
    </row>
    <row r="6408" spans="1:9" x14ac:dyDescent="0.25">
      <c r="A6408" s="2">
        <v>0</v>
      </c>
      <c r="B6408" s="2">
        <v>64</v>
      </c>
      <c r="C6408" s="2">
        <v>1</v>
      </c>
      <c r="D6408" s="2">
        <v>1</v>
      </c>
      <c r="E6408" s="2">
        <v>1</v>
      </c>
      <c r="F6408" s="2">
        <v>3</v>
      </c>
      <c r="G6408" s="3">
        <v>34</v>
      </c>
      <c r="H6408" s="2">
        <v>8</v>
      </c>
      <c r="I6408" s="2">
        <v>1</v>
      </c>
    </row>
    <row r="6409" spans="1:9" x14ac:dyDescent="0.25">
      <c r="A6409" s="2">
        <v>1</v>
      </c>
      <c r="B6409" s="2">
        <v>47</v>
      </c>
      <c r="C6409" s="2">
        <v>1</v>
      </c>
      <c r="D6409" s="2">
        <v>1</v>
      </c>
      <c r="E6409" s="2">
        <v>1</v>
      </c>
      <c r="F6409" s="2">
        <v>6</v>
      </c>
      <c r="G6409" s="3">
        <v>165</v>
      </c>
      <c r="H6409" s="2">
        <v>15</v>
      </c>
      <c r="I6409" s="2">
        <v>1</v>
      </c>
    </row>
    <row r="6410" spans="1:9" x14ac:dyDescent="0.25">
      <c r="A6410" s="2">
        <v>0</v>
      </c>
      <c r="B6410" s="2">
        <v>45</v>
      </c>
      <c r="C6410" s="2">
        <v>1</v>
      </c>
      <c r="D6410" s="2">
        <v>1</v>
      </c>
      <c r="E6410" s="2">
        <v>1</v>
      </c>
      <c r="F6410" s="2">
        <v>2</v>
      </c>
      <c r="G6410" s="3">
        <v>120</v>
      </c>
      <c r="H6410" s="2">
        <v>18</v>
      </c>
      <c r="I6410" s="2">
        <v>1</v>
      </c>
    </row>
    <row r="6411" spans="1:9" x14ac:dyDescent="0.25">
      <c r="A6411" s="2">
        <v>1</v>
      </c>
      <c r="B6411" s="2">
        <v>39</v>
      </c>
      <c r="C6411" s="2">
        <v>1</v>
      </c>
      <c r="D6411" s="2">
        <v>0</v>
      </c>
      <c r="E6411" s="2">
        <v>1</v>
      </c>
      <c r="F6411" s="2">
        <v>3</v>
      </c>
      <c r="G6411" s="3">
        <v>93</v>
      </c>
      <c r="H6411" s="2">
        <v>15</v>
      </c>
      <c r="I6411" s="2">
        <v>0</v>
      </c>
    </row>
    <row r="6412" spans="1:9" x14ac:dyDescent="0.25">
      <c r="A6412" s="2">
        <v>1</v>
      </c>
      <c r="B6412" s="2">
        <v>52</v>
      </c>
      <c r="C6412" s="2">
        <v>1</v>
      </c>
      <c r="D6412" s="2">
        <v>1</v>
      </c>
      <c r="E6412" s="2">
        <v>0</v>
      </c>
      <c r="F6412" s="2">
        <v>1</v>
      </c>
      <c r="G6412" s="3">
        <v>122</v>
      </c>
      <c r="H6412" s="2">
        <v>8</v>
      </c>
      <c r="I6412" s="2">
        <v>1</v>
      </c>
    </row>
    <row r="6413" spans="1:9" x14ac:dyDescent="0.25">
      <c r="A6413" s="2">
        <v>1</v>
      </c>
      <c r="B6413" s="2">
        <v>46</v>
      </c>
      <c r="C6413" s="2">
        <v>1</v>
      </c>
      <c r="D6413" s="2">
        <v>1</v>
      </c>
      <c r="E6413" s="2">
        <v>0</v>
      </c>
      <c r="F6413" s="2">
        <v>1</v>
      </c>
      <c r="G6413" s="3">
        <v>136</v>
      </c>
      <c r="H6413" s="2">
        <v>20</v>
      </c>
      <c r="I6413" s="2">
        <v>0</v>
      </c>
    </row>
    <row r="6414" spans="1:9" x14ac:dyDescent="0.25">
      <c r="A6414" s="2">
        <v>0</v>
      </c>
      <c r="B6414" s="2">
        <v>50</v>
      </c>
      <c r="C6414" s="2">
        <v>0</v>
      </c>
      <c r="D6414" s="2">
        <v>1</v>
      </c>
      <c r="E6414" s="2">
        <v>1</v>
      </c>
      <c r="F6414" s="2">
        <v>2</v>
      </c>
      <c r="G6414" s="3">
        <v>95</v>
      </c>
      <c r="H6414" s="2">
        <v>18</v>
      </c>
      <c r="I6414" s="2">
        <v>1</v>
      </c>
    </row>
    <row r="6415" spans="1:9" x14ac:dyDescent="0.25">
      <c r="A6415" s="2">
        <v>0</v>
      </c>
      <c r="B6415" s="2">
        <v>66</v>
      </c>
      <c r="C6415" s="2">
        <v>0</v>
      </c>
      <c r="D6415" s="2">
        <v>1</v>
      </c>
      <c r="E6415" s="2">
        <v>0</v>
      </c>
      <c r="F6415" s="2">
        <v>1</v>
      </c>
      <c r="G6415" s="3">
        <v>72</v>
      </c>
      <c r="H6415" s="2">
        <v>10</v>
      </c>
      <c r="I6415" s="2">
        <v>0</v>
      </c>
    </row>
    <row r="6416" spans="1:9" x14ac:dyDescent="0.25">
      <c r="A6416" s="2">
        <v>1</v>
      </c>
      <c r="B6416" s="2">
        <v>53</v>
      </c>
      <c r="C6416" s="2">
        <v>1</v>
      </c>
      <c r="D6416" s="2">
        <v>1</v>
      </c>
      <c r="E6416" s="2">
        <v>0</v>
      </c>
      <c r="F6416" s="2">
        <v>2</v>
      </c>
      <c r="G6416" s="3">
        <v>12</v>
      </c>
      <c r="H6416" s="2">
        <v>20</v>
      </c>
      <c r="I6416" s="2">
        <v>0</v>
      </c>
    </row>
    <row r="6417" spans="1:9" x14ac:dyDescent="0.25">
      <c r="A6417" s="2">
        <v>0</v>
      </c>
      <c r="B6417" s="2">
        <v>53</v>
      </c>
      <c r="C6417" s="2">
        <v>1</v>
      </c>
      <c r="D6417" s="2">
        <v>1</v>
      </c>
      <c r="E6417" s="2">
        <v>1</v>
      </c>
      <c r="F6417" s="2">
        <v>6</v>
      </c>
      <c r="G6417" s="3">
        <v>110</v>
      </c>
      <c r="H6417" s="2">
        <v>20</v>
      </c>
      <c r="I6417" s="2">
        <v>1</v>
      </c>
    </row>
    <row r="6418" spans="1:9" x14ac:dyDescent="0.25">
      <c r="A6418" s="2">
        <v>1</v>
      </c>
      <c r="B6418" s="2">
        <v>49</v>
      </c>
      <c r="C6418" s="2">
        <v>1</v>
      </c>
      <c r="D6418" s="2">
        <v>1</v>
      </c>
      <c r="E6418" s="2">
        <v>1</v>
      </c>
      <c r="F6418" s="2">
        <v>2</v>
      </c>
      <c r="G6418" s="3">
        <v>49</v>
      </c>
      <c r="H6418" s="2">
        <v>18</v>
      </c>
      <c r="I6418" s="2">
        <v>0</v>
      </c>
    </row>
    <row r="6419" spans="1:9" x14ac:dyDescent="0.25">
      <c r="A6419" s="2">
        <v>1</v>
      </c>
      <c r="B6419" s="2">
        <v>55</v>
      </c>
      <c r="C6419" s="2">
        <v>0</v>
      </c>
      <c r="D6419" s="2">
        <v>1</v>
      </c>
      <c r="E6419" s="2">
        <v>1</v>
      </c>
      <c r="F6419" s="2">
        <v>4</v>
      </c>
      <c r="G6419" s="3">
        <v>63</v>
      </c>
      <c r="H6419" s="2">
        <v>18</v>
      </c>
      <c r="I6419" s="2">
        <v>0</v>
      </c>
    </row>
    <row r="6420" spans="1:9" x14ac:dyDescent="0.25">
      <c r="A6420" s="2">
        <v>0</v>
      </c>
      <c r="B6420" s="2">
        <v>65</v>
      </c>
      <c r="C6420" s="2">
        <v>0</v>
      </c>
      <c r="D6420" s="2">
        <v>0</v>
      </c>
      <c r="E6420" s="2">
        <v>0</v>
      </c>
      <c r="F6420" s="2">
        <v>1</v>
      </c>
      <c r="G6420" s="3">
        <v>31</v>
      </c>
      <c r="H6420" s="2">
        <v>8</v>
      </c>
      <c r="I6420" s="2">
        <v>0</v>
      </c>
    </row>
    <row r="6421" spans="1:9" x14ac:dyDescent="0.25">
      <c r="A6421" s="2">
        <v>1</v>
      </c>
      <c r="B6421" s="2">
        <v>54</v>
      </c>
      <c r="C6421" s="2">
        <v>0</v>
      </c>
      <c r="D6421" s="2">
        <v>1</v>
      </c>
      <c r="E6421" s="2">
        <v>1</v>
      </c>
      <c r="F6421" s="2">
        <v>2</v>
      </c>
      <c r="G6421" s="3">
        <v>105</v>
      </c>
      <c r="H6421" s="2">
        <v>18</v>
      </c>
      <c r="I6421" s="2">
        <v>0</v>
      </c>
    </row>
    <row r="6422" spans="1:9" x14ac:dyDescent="0.25">
      <c r="A6422" s="2">
        <v>1</v>
      </c>
      <c r="B6422" s="2">
        <v>58</v>
      </c>
      <c r="C6422" s="2">
        <v>1</v>
      </c>
      <c r="D6422" s="2">
        <v>1</v>
      </c>
      <c r="E6422" s="2">
        <v>1</v>
      </c>
      <c r="F6422" s="2">
        <v>2</v>
      </c>
      <c r="G6422" s="3">
        <v>68</v>
      </c>
      <c r="H6422" s="2">
        <v>20</v>
      </c>
      <c r="I6422" s="2">
        <v>0</v>
      </c>
    </row>
    <row r="6423" spans="1:9" x14ac:dyDescent="0.25">
      <c r="A6423" s="2">
        <v>1</v>
      </c>
      <c r="B6423" s="2">
        <v>57</v>
      </c>
      <c r="C6423" s="2">
        <v>1</v>
      </c>
      <c r="D6423" s="2">
        <v>1</v>
      </c>
      <c r="E6423" s="2">
        <v>0</v>
      </c>
      <c r="F6423" s="2">
        <v>1</v>
      </c>
      <c r="G6423" s="3">
        <v>71</v>
      </c>
      <c r="H6423" s="2">
        <v>20</v>
      </c>
      <c r="I6423" s="2">
        <v>0</v>
      </c>
    </row>
    <row r="6424" spans="1:9" x14ac:dyDescent="0.25">
      <c r="A6424" s="2">
        <v>0</v>
      </c>
      <c r="B6424" s="2">
        <v>44</v>
      </c>
      <c r="C6424" s="2">
        <v>1</v>
      </c>
      <c r="D6424" s="2">
        <v>1</v>
      </c>
      <c r="E6424" s="2">
        <v>1</v>
      </c>
      <c r="F6424" s="2">
        <v>2</v>
      </c>
      <c r="G6424" s="3">
        <v>29</v>
      </c>
      <c r="H6424" s="2">
        <v>9</v>
      </c>
      <c r="I6424" s="2">
        <v>0</v>
      </c>
    </row>
    <row r="6425" spans="1:9" x14ac:dyDescent="0.25">
      <c r="A6425" s="2">
        <v>1</v>
      </c>
      <c r="B6425" s="2">
        <v>29</v>
      </c>
      <c r="C6425" s="2">
        <v>1</v>
      </c>
      <c r="D6425" s="2">
        <v>1</v>
      </c>
      <c r="E6425" s="2">
        <v>1</v>
      </c>
      <c r="F6425" s="2">
        <v>4</v>
      </c>
      <c r="G6425" s="3">
        <v>104</v>
      </c>
      <c r="H6425" s="2">
        <v>18</v>
      </c>
      <c r="I6425" s="2">
        <v>0</v>
      </c>
    </row>
    <row r="6426" spans="1:9" x14ac:dyDescent="0.25">
      <c r="A6426" s="2">
        <v>1</v>
      </c>
      <c r="B6426" s="2">
        <v>30</v>
      </c>
      <c r="C6426" s="2">
        <v>1</v>
      </c>
      <c r="D6426" s="2">
        <v>1</v>
      </c>
      <c r="E6426" s="2">
        <v>1</v>
      </c>
      <c r="F6426" s="2">
        <v>7</v>
      </c>
      <c r="G6426" s="3">
        <v>68</v>
      </c>
      <c r="H6426" s="2">
        <v>15</v>
      </c>
      <c r="I6426" s="2">
        <v>1</v>
      </c>
    </row>
    <row r="6427" spans="1:9" x14ac:dyDescent="0.25">
      <c r="A6427" s="2">
        <v>1</v>
      </c>
      <c r="B6427" s="2">
        <v>62</v>
      </c>
      <c r="C6427" s="2">
        <v>1</v>
      </c>
      <c r="D6427" s="2">
        <v>1</v>
      </c>
      <c r="E6427" s="2">
        <v>1</v>
      </c>
      <c r="F6427" s="2">
        <v>3</v>
      </c>
      <c r="G6427" s="3">
        <v>89</v>
      </c>
      <c r="H6427" s="2">
        <v>20</v>
      </c>
      <c r="I6427" s="2">
        <v>0</v>
      </c>
    </row>
    <row r="6428" spans="1:9" x14ac:dyDescent="0.25">
      <c r="A6428" s="2">
        <v>0</v>
      </c>
      <c r="B6428" s="2">
        <v>31</v>
      </c>
      <c r="C6428" s="2">
        <v>1</v>
      </c>
      <c r="D6428" s="2">
        <v>1</v>
      </c>
      <c r="E6428" s="2">
        <v>1</v>
      </c>
      <c r="F6428" s="2">
        <v>4</v>
      </c>
      <c r="G6428" s="3">
        <v>50</v>
      </c>
      <c r="H6428" s="2">
        <v>18</v>
      </c>
      <c r="I6428" s="2">
        <v>1</v>
      </c>
    </row>
    <row r="6429" spans="1:9" x14ac:dyDescent="0.25">
      <c r="A6429" s="2">
        <v>0</v>
      </c>
      <c r="B6429" s="2">
        <v>38</v>
      </c>
      <c r="C6429" s="2">
        <v>1</v>
      </c>
      <c r="D6429" s="2">
        <v>1</v>
      </c>
      <c r="E6429" s="2">
        <v>0</v>
      </c>
      <c r="F6429" s="2">
        <v>1</v>
      </c>
      <c r="G6429" s="3">
        <v>39</v>
      </c>
      <c r="H6429" s="2">
        <v>18</v>
      </c>
      <c r="I6429" s="2">
        <v>1</v>
      </c>
    </row>
    <row r="6430" spans="1:9" x14ac:dyDescent="0.25">
      <c r="A6430" s="2">
        <v>0</v>
      </c>
      <c r="B6430" s="2">
        <v>57</v>
      </c>
      <c r="C6430" s="2">
        <v>1</v>
      </c>
      <c r="D6430" s="2">
        <v>0</v>
      </c>
      <c r="E6430" s="2">
        <v>1</v>
      </c>
      <c r="F6430" s="2">
        <v>5</v>
      </c>
      <c r="G6430" s="3">
        <v>132</v>
      </c>
      <c r="H6430" s="2">
        <v>18</v>
      </c>
      <c r="I6430" s="2">
        <v>1</v>
      </c>
    </row>
    <row r="6431" spans="1:9" x14ac:dyDescent="0.25">
      <c r="A6431" s="2">
        <v>0</v>
      </c>
      <c r="B6431" s="2">
        <v>51</v>
      </c>
      <c r="C6431" s="2">
        <v>0</v>
      </c>
      <c r="D6431" s="2">
        <v>0</v>
      </c>
      <c r="E6431" s="2">
        <v>0</v>
      </c>
      <c r="F6431" s="2">
        <v>3</v>
      </c>
      <c r="G6431" s="3">
        <v>9</v>
      </c>
      <c r="H6431" s="2">
        <v>20</v>
      </c>
      <c r="I6431" s="2">
        <v>1</v>
      </c>
    </row>
    <row r="6432" spans="1:9" x14ac:dyDescent="0.25">
      <c r="A6432" s="2">
        <v>0</v>
      </c>
      <c r="B6432" s="2">
        <v>65</v>
      </c>
      <c r="C6432" s="2">
        <v>1</v>
      </c>
      <c r="D6432" s="2">
        <v>0</v>
      </c>
      <c r="E6432" s="2">
        <v>1</v>
      </c>
      <c r="F6432" s="2">
        <v>3</v>
      </c>
      <c r="G6432" s="3">
        <v>79</v>
      </c>
      <c r="H6432" s="2">
        <v>20</v>
      </c>
      <c r="I6432" s="2">
        <v>1</v>
      </c>
    </row>
    <row r="6433" spans="1:9" x14ac:dyDescent="0.25">
      <c r="A6433" s="2">
        <v>1</v>
      </c>
      <c r="B6433" s="2">
        <v>46</v>
      </c>
      <c r="C6433" s="2">
        <v>1</v>
      </c>
      <c r="D6433" s="2">
        <v>1</v>
      </c>
      <c r="E6433" s="2">
        <v>1</v>
      </c>
      <c r="F6433" s="2">
        <v>2</v>
      </c>
      <c r="G6433" s="3">
        <v>119</v>
      </c>
      <c r="H6433" s="2">
        <v>15</v>
      </c>
      <c r="I6433" s="2">
        <v>1</v>
      </c>
    </row>
    <row r="6434" spans="1:9" x14ac:dyDescent="0.25">
      <c r="A6434" s="2">
        <v>1</v>
      </c>
      <c r="B6434" s="2">
        <v>42</v>
      </c>
      <c r="C6434" s="2">
        <v>1</v>
      </c>
      <c r="D6434" s="2">
        <v>1</v>
      </c>
      <c r="E6434" s="2">
        <v>1</v>
      </c>
      <c r="F6434" s="2">
        <v>2</v>
      </c>
      <c r="G6434" s="3">
        <v>21</v>
      </c>
      <c r="H6434" s="2">
        <v>18</v>
      </c>
      <c r="I6434" s="2">
        <v>0</v>
      </c>
    </row>
    <row r="6435" spans="1:9" x14ac:dyDescent="0.25">
      <c r="A6435" s="2">
        <v>1</v>
      </c>
      <c r="B6435" s="2">
        <v>47</v>
      </c>
      <c r="C6435" s="2">
        <v>1</v>
      </c>
      <c r="D6435" s="2">
        <v>1</v>
      </c>
      <c r="E6435" s="2">
        <v>0</v>
      </c>
      <c r="F6435" s="2">
        <v>2</v>
      </c>
      <c r="G6435" s="3">
        <v>13</v>
      </c>
      <c r="H6435" s="2">
        <v>13</v>
      </c>
      <c r="I6435" s="2">
        <v>0</v>
      </c>
    </row>
    <row r="6436" spans="1:9" x14ac:dyDescent="0.25">
      <c r="A6436" s="2">
        <v>0</v>
      </c>
      <c r="B6436" s="2">
        <v>55</v>
      </c>
      <c r="C6436" s="2">
        <v>1</v>
      </c>
      <c r="D6436" s="2">
        <v>1</v>
      </c>
      <c r="E6436" s="2">
        <v>1</v>
      </c>
      <c r="F6436" s="2">
        <v>3</v>
      </c>
      <c r="G6436" s="3">
        <v>194</v>
      </c>
      <c r="H6436" s="2">
        <v>8</v>
      </c>
      <c r="I6436" s="2">
        <v>0</v>
      </c>
    </row>
    <row r="6437" spans="1:9" x14ac:dyDescent="0.25">
      <c r="A6437" s="2">
        <v>0</v>
      </c>
      <c r="B6437" s="2">
        <v>48</v>
      </c>
      <c r="C6437" s="2">
        <v>1</v>
      </c>
      <c r="D6437" s="2">
        <v>1</v>
      </c>
      <c r="E6437" s="2">
        <v>1</v>
      </c>
      <c r="F6437" s="2">
        <v>2</v>
      </c>
      <c r="G6437" s="3">
        <v>118</v>
      </c>
      <c r="H6437" s="2">
        <v>18</v>
      </c>
      <c r="I6437" s="2">
        <v>1</v>
      </c>
    </row>
    <row r="6438" spans="1:9" x14ac:dyDescent="0.25">
      <c r="A6438" s="2">
        <v>0</v>
      </c>
      <c r="B6438" s="2">
        <v>54</v>
      </c>
      <c r="C6438" s="2">
        <v>1</v>
      </c>
      <c r="D6438" s="2">
        <v>1</v>
      </c>
      <c r="E6438" s="2">
        <v>0</v>
      </c>
      <c r="F6438" s="2">
        <v>4</v>
      </c>
      <c r="G6438" s="3">
        <v>84</v>
      </c>
      <c r="H6438" s="2">
        <v>10</v>
      </c>
      <c r="I6438" s="2">
        <v>0</v>
      </c>
    </row>
    <row r="6439" spans="1:9" x14ac:dyDescent="0.25">
      <c r="A6439" s="2">
        <v>1</v>
      </c>
      <c r="B6439" s="2">
        <v>34</v>
      </c>
      <c r="C6439" s="2">
        <v>1</v>
      </c>
      <c r="D6439" s="2">
        <v>1</v>
      </c>
      <c r="E6439" s="2">
        <v>0</v>
      </c>
      <c r="F6439" s="2">
        <v>5</v>
      </c>
      <c r="G6439" s="3">
        <v>20</v>
      </c>
      <c r="H6439" s="2">
        <v>15</v>
      </c>
      <c r="I6439" s="2">
        <v>1</v>
      </c>
    </row>
    <row r="6440" spans="1:9" x14ac:dyDescent="0.25">
      <c r="A6440" s="2">
        <v>0</v>
      </c>
      <c r="B6440" s="2">
        <v>34</v>
      </c>
      <c r="C6440" s="2">
        <v>1</v>
      </c>
      <c r="D6440" s="2">
        <v>0</v>
      </c>
      <c r="E6440" s="2">
        <v>0</v>
      </c>
      <c r="F6440" s="2">
        <v>1</v>
      </c>
      <c r="G6440" s="3">
        <v>26</v>
      </c>
      <c r="H6440" s="2">
        <v>8</v>
      </c>
      <c r="I6440" s="2">
        <v>1</v>
      </c>
    </row>
    <row r="6441" spans="1:9" x14ac:dyDescent="0.25">
      <c r="A6441" s="2">
        <v>1</v>
      </c>
      <c r="B6441" s="2">
        <v>52</v>
      </c>
      <c r="C6441" s="2">
        <v>1</v>
      </c>
      <c r="D6441" s="2">
        <v>1</v>
      </c>
      <c r="E6441" s="2">
        <v>1</v>
      </c>
      <c r="F6441" s="2">
        <v>7</v>
      </c>
      <c r="G6441" s="3">
        <v>39</v>
      </c>
      <c r="H6441" s="2">
        <v>16</v>
      </c>
      <c r="I6441" s="2">
        <v>1</v>
      </c>
    </row>
    <row r="6442" spans="1:9" x14ac:dyDescent="0.25">
      <c r="A6442" s="2">
        <v>0</v>
      </c>
      <c r="B6442" s="2">
        <v>46</v>
      </c>
      <c r="C6442" s="2">
        <v>1</v>
      </c>
      <c r="D6442" s="2">
        <v>1</v>
      </c>
      <c r="E6442" s="2">
        <v>1</v>
      </c>
      <c r="F6442" s="2">
        <v>4</v>
      </c>
      <c r="G6442" s="3">
        <v>205</v>
      </c>
      <c r="H6442" s="2">
        <v>9</v>
      </c>
      <c r="I6442" s="2">
        <v>1</v>
      </c>
    </row>
    <row r="6443" spans="1:9" x14ac:dyDescent="0.25">
      <c r="A6443" s="2">
        <v>0</v>
      </c>
      <c r="B6443" s="2">
        <v>46</v>
      </c>
      <c r="C6443" s="2">
        <v>1</v>
      </c>
      <c r="D6443" s="2">
        <v>1</v>
      </c>
      <c r="E6443" s="2">
        <v>1</v>
      </c>
      <c r="F6443" s="2">
        <v>6</v>
      </c>
      <c r="G6443" s="3">
        <v>53</v>
      </c>
      <c r="H6443" s="2">
        <v>12</v>
      </c>
      <c r="I6443" s="2">
        <v>0</v>
      </c>
    </row>
    <row r="6444" spans="1:9" x14ac:dyDescent="0.25">
      <c r="A6444" s="2">
        <v>0</v>
      </c>
      <c r="B6444" s="2">
        <v>51</v>
      </c>
      <c r="C6444" s="2">
        <v>1</v>
      </c>
      <c r="D6444" s="2">
        <v>1</v>
      </c>
      <c r="E6444" s="2">
        <v>1</v>
      </c>
      <c r="F6444" s="2">
        <v>6</v>
      </c>
      <c r="G6444" s="3">
        <v>464</v>
      </c>
      <c r="H6444" s="2">
        <v>18</v>
      </c>
      <c r="I6444" s="2">
        <v>0</v>
      </c>
    </row>
    <row r="6445" spans="1:9" x14ac:dyDescent="0.25">
      <c r="A6445" s="2">
        <v>0</v>
      </c>
      <c r="B6445" s="2">
        <v>38</v>
      </c>
      <c r="C6445" s="2">
        <v>1</v>
      </c>
      <c r="D6445" s="2">
        <v>1</v>
      </c>
      <c r="E6445" s="2">
        <v>1</v>
      </c>
      <c r="F6445" s="2">
        <v>3</v>
      </c>
      <c r="G6445" s="3">
        <v>257</v>
      </c>
      <c r="H6445" s="2">
        <v>15</v>
      </c>
      <c r="I6445" s="2">
        <v>0</v>
      </c>
    </row>
    <row r="6446" spans="1:9" x14ac:dyDescent="0.25">
      <c r="A6446" s="2">
        <v>1</v>
      </c>
      <c r="B6446" s="2">
        <v>54</v>
      </c>
      <c r="C6446" s="2">
        <v>1</v>
      </c>
      <c r="D6446" s="2">
        <v>1</v>
      </c>
      <c r="E6446" s="2">
        <v>1</v>
      </c>
      <c r="F6446" s="2">
        <v>2</v>
      </c>
      <c r="G6446" s="3">
        <v>29</v>
      </c>
      <c r="H6446" s="2">
        <v>20</v>
      </c>
      <c r="I6446" s="2">
        <v>0</v>
      </c>
    </row>
    <row r="6447" spans="1:9" x14ac:dyDescent="0.25">
      <c r="A6447" s="2">
        <v>0</v>
      </c>
      <c r="B6447" s="2">
        <v>38</v>
      </c>
      <c r="C6447" s="2">
        <v>1</v>
      </c>
      <c r="D6447" s="2">
        <v>1</v>
      </c>
      <c r="E6447" s="2">
        <v>1</v>
      </c>
      <c r="F6447" s="2">
        <v>4</v>
      </c>
      <c r="G6447" s="3">
        <v>115</v>
      </c>
      <c r="H6447" s="2">
        <v>12</v>
      </c>
      <c r="I6447" s="2">
        <v>0</v>
      </c>
    </row>
    <row r="6448" spans="1:9" x14ac:dyDescent="0.25">
      <c r="A6448" s="2">
        <v>0</v>
      </c>
      <c r="B6448" s="2">
        <v>51</v>
      </c>
      <c r="C6448" s="2">
        <v>1</v>
      </c>
      <c r="D6448" s="2">
        <v>1</v>
      </c>
      <c r="E6448" s="2">
        <v>1</v>
      </c>
      <c r="F6448" s="2">
        <v>7</v>
      </c>
      <c r="G6448" s="3">
        <v>150</v>
      </c>
      <c r="H6448" s="2">
        <v>9</v>
      </c>
      <c r="I6448" s="2">
        <v>1</v>
      </c>
    </row>
    <row r="6449" spans="1:9" x14ac:dyDescent="0.25">
      <c r="A6449" s="2">
        <v>0</v>
      </c>
      <c r="B6449" s="2">
        <v>37</v>
      </c>
      <c r="C6449" s="2">
        <v>1</v>
      </c>
      <c r="D6449" s="2">
        <v>1</v>
      </c>
      <c r="E6449" s="2">
        <v>1</v>
      </c>
      <c r="F6449" s="2">
        <v>6</v>
      </c>
      <c r="G6449" s="3">
        <v>103.5</v>
      </c>
      <c r="H6449" s="2">
        <v>12</v>
      </c>
      <c r="I6449" s="2">
        <v>1</v>
      </c>
    </row>
    <row r="6450" spans="1:9" x14ac:dyDescent="0.25">
      <c r="A6450" s="2">
        <v>1</v>
      </c>
      <c r="B6450" s="2">
        <v>53</v>
      </c>
      <c r="C6450" s="2">
        <v>1</v>
      </c>
      <c r="D6450" s="2">
        <v>1</v>
      </c>
      <c r="E6450" s="2">
        <v>1</v>
      </c>
      <c r="F6450" s="2">
        <v>4</v>
      </c>
      <c r="G6450" s="3">
        <v>128</v>
      </c>
      <c r="H6450" s="2">
        <v>15</v>
      </c>
      <c r="I6450" s="2">
        <v>0</v>
      </c>
    </row>
    <row r="6451" spans="1:9" x14ac:dyDescent="0.25">
      <c r="A6451" s="2">
        <v>0</v>
      </c>
      <c r="B6451" s="2">
        <v>53</v>
      </c>
      <c r="C6451" s="2">
        <v>1</v>
      </c>
      <c r="D6451" s="2">
        <v>1</v>
      </c>
      <c r="E6451" s="2">
        <v>0</v>
      </c>
      <c r="F6451" s="2">
        <v>2</v>
      </c>
      <c r="G6451" s="3">
        <v>47</v>
      </c>
      <c r="H6451" s="2">
        <v>20</v>
      </c>
      <c r="I6451" s="2">
        <v>1</v>
      </c>
    </row>
    <row r="6452" spans="1:9" x14ac:dyDescent="0.25">
      <c r="A6452" s="2">
        <v>0</v>
      </c>
      <c r="B6452" s="2">
        <v>71</v>
      </c>
      <c r="C6452" s="2">
        <v>1</v>
      </c>
      <c r="D6452" s="2">
        <v>0</v>
      </c>
      <c r="E6452" s="2">
        <v>0</v>
      </c>
      <c r="F6452" s="2">
        <v>2</v>
      </c>
      <c r="G6452" s="3">
        <v>47</v>
      </c>
      <c r="H6452" s="2">
        <v>20</v>
      </c>
      <c r="I6452" s="2">
        <v>1</v>
      </c>
    </row>
    <row r="6453" spans="1:9" x14ac:dyDescent="0.25">
      <c r="A6453" s="2">
        <v>1</v>
      </c>
      <c r="B6453" s="2">
        <v>42</v>
      </c>
      <c r="C6453" s="2">
        <v>1</v>
      </c>
      <c r="D6453" s="2">
        <v>1</v>
      </c>
      <c r="E6453" s="2">
        <v>1</v>
      </c>
      <c r="F6453" s="2">
        <v>5</v>
      </c>
      <c r="G6453" s="3">
        <v>31</v>
      </c>
      <c r="H6453" s="2">
        <v>15</v>
      </c>
      <c r="I6453" s="2">
        <v>1</v>
      </c>
    </row>
    <row r="6454" spans="1:9" x14ac:dyDescent="0.25">
      <c r="A6454" s="2">
        <v>0</v>
      </c>
      <c r="B6454" s="2">
        <v>62</v>
      </c>
      <c r="C6454" s="2">
        <v>1</v>
      </c>
      <c r="D6454" s="2">
        <v>1</v>
      </c>
      <c r="E6454" s="2">
        <v>1</v>
      </c>
      <c r="F6454" s="2">
        <v>3</v>
      </c>
      <c r="G6454" s="3">
        <v>109</v>
      </c>
      <c r="H6454" s="2">
        <v>20</v>
      </c>
      <c r="I6454" s="2">
        <v>1</v>
      </c>
    </row>
    <row r="6455" spans="1:9" x14ac:dyDescent="0.25">
      <c r="A6455" s="2">
        <v>0</v>
      </c>
      <c r="B6455" s="2">
        <v>52</v>
      </c>
      <c r="C6455" s="2">
        <v>1</v>
      </c>
      <c r="D6455" s="2">
        <v>1</v>
      </c>
      <c r="E6455" s="2">
        <v>0</v>
      </c>
      <c r="F6455" s="2">
        <v>2</v>
      </c>
      <c r="G6455" s="3">
        <v>58</v>
      </c>
      <c r="H6455" s="2">
        <v>8</v>
      </c>
      <c r="I6455" s="2">
        <v>1</v>
      </c>
    </row>
    <row r="6456" spans="1:9" x14ac:dyDescent="0.25">
      <c r="A6456" s="2">
        <v>0</v>
      </c>
      <c r="B6456" s="2">
        <v>47</v>
      </c>
      <c r="C6456" s="2">
        <v>1</v>
      </c>
      <c r="D6456" s="2">
        <v>0</v>
      </c>
      <c r="E6456" s="2">
        <v>1</v>
      </c>
      <c r="F6456" s="2">
        <v>3</v>
      </c>
      <c r="G6456" s="3">
        <v>82</v>
      </c>
      <c r="H6456" s="2">
        <v>20</v>
      </c>
      <c r="I6456" s="2">
        <v>0</v>
      </c>
    </row>
    <row r="6457" spans="1:9" x14ac:dyDescent="0.25">
      <c r="A6457" s="2">
        <v>0</v>
      </c>
      <c r="B6457" s="2">
        <v>54</v>
      </c>
      <c r="C6457" s="2">
        <v>1</v>
      </c>
      <c r="D6457" s="2">
        <v>1</v>
      </c>
      <c r="E6457" s="2">
        <v>1</v>
      </c>
      <c r="F6457" s="2">
        <v>4</v>
      </c>
      <c r="G6457" s="3">
        <v>421</v>
      </c>
      <c r="H6457" s="2">
        <v>20</v>
      </c>
      <c r="I6457" s="2">
        <v>0</v>
      </c>
    </row>
    <row r="6458" spans="1:9" x14ac:dyDescent="0.25">
      <c r="A6458" s="2">
        <v>1</v>
      </c>
      <c r="B6458" s="2">
        <v>48</v>
      </c>
      <c r="C6458" s="2">
        <v>1</v>
      </c>
      <c r="D6458" s="2">
        <v>1</v>
      </c>
      <c r="E6458" s="2">
        <v>0</v>
      </c>
      <c r="F6458" s="2">
        <v>1</v>
      </c>
      <c r="G6458" s="3">
        <v>99</v>
      </c>
      <c r="H6458" s="2">
        <v>20</v>
      </c>
      <c r="I6458" s="2">
        <v>0</v>
      </c>
    </row>
    <row r="6459" spans="1:9" x14ac:dyDescent="0.25">
      <c r="A6459" s="2">
        <v>0</v>
      </c>
      <c r="B6459" s="2">
        <v>59</v>
      </c>
      <c r="C6459" s="2">
        <v>1</v>
      </c>
      <c r="D6459" s="2">
        <v>0</v>
      </c>
      <c r="E6459" s="2">
        <v>1</v>
      </c>
      <c r="F6459" s="2">
        <v>2</v>
      </c>
      <c r="G6459" s="3">
        <v>53</v>
      </c>
      <c r="H6459" s="2">
        <v>20</v>
      </c>
      <c r="I6459" s="2">
        <v>1</v>
      </c>
    </row>
    <row r="6460" spans="1:9" x14ac:dyDescent="0.25">
      <c r="A6460" s="2">
        <v>1</v>
      </c>
      <c r="B6460" s="2">
        <v>44</v>
      </c>
      <c r="C6460" s="2">
        <v>0</v>
      </c>
      <c r="D6460" s="2">
        <v>1</v>
      </c>
      <c r="E6460" s="2">
        <v>0</v>
      </c>
      <c r="F6460" s="2">
        <v>5</v>
      </c>
      <c r="G6460" s="3">
        <v>53</v>
      </c>
      <c r="H6460" s="2">
        <v>18</v>
      </c>
      <c r="I6460" s="2">
        <v>0</v>
      </c>
    </row>
    <row r="6461" spans="1:9" x14ac:dyDescent="0.25">
      <c r="A6461" s="2">
        <v>0</v>
      </c>
      <c r="B6461" s="2">
        <v>42</v>
      </c>
      <c r="C6461" s="2">
        <v>1</v>
      </c>
      <c r="D6461" s="2">
        <v>0</v>
      </c>
      <c r="E6461" s="2">
        <v>1</v>
      </c>
      <c r="F6461" s="2">
        <v>3</v>
      </c>
      <c r="G6461" s="3">
        <v>76</v>
      </c>
      <c r="H6461" s="2">
        <v>20</v>
      </c>
      <c r="I6461" s="2">
        <v>1</v>
      </c>
    </row>
    <row r="6462" spans="1:9" x14ac:dyDescent="0.25">
      <c r="A6462" s="2">
        <v>0</v>
      </c>
      <c r="B6462" s="2">
        <v>46</v>
      </c>
      <c r="C6462" s="2">
        <v>1</v>
      </c>
      <c r="D6462" s="2">
        <v>1</v>
      </c>
      <c r="E6462" s="2">
        <v>1</v>
      </c>
      <c r="F6462" s="2">
        <v>3</v>
      </c>
      <c r="G6462" s="3">
        <v>60</v>
      </c>
      <c r="H6462" s="2">
        <v>9</v>
      </c>
      <c r="I6462" s="2">
        <v>1</v>
      </c>
    </row>
    <row r="6463" spans="1:9" x14ac:dyDescent="0.25">
      <c r="A6463" s="2">
        <v>1</v>
      </c>
      <c r="B6463" s="2">
        <v>42</v>
      </c>
      <c r="C6463" s="2">
        <v>1</v>
      </c>
      <c r="D6463" s="2">
        <v>1</v>
      </c>
      <c r="E6463" s="2">
        <v>1</v>
      </c>
      <c r="F6463" s="2">
        <v>2</v>
      </c>
      <c r="G6463" s="3">
        <v>108</v>
      </c>
      <c r="H6463" s="2">
        <v>18</v>
      </c>
      <c r="I6463" s="2">
        <v>0</v>
      </c>
    </row>
    <row r="6464" spans="1:9" x14ac:dyDescent="0.25">
      <c r="A6464" s="2">
        <v>0</v>
      </c>
      <c r="B6464" s="2">
        <v>63</v>
      </c>
      <c r="C6464" s="2">
        <v>0</v>
      </c>
      <c r="D6464" s="2">
        <v>1</v>
      </c>
      <c r="E6464" s="2">
        <v>0</v>
      </c>
      <c r="F6464" s="2">
        <v>2</v>
      </c>
      <c r="G6464" s="3">
        <v>260</v>
      </c>
      <c r="H6464" s="2">
        <v>13</v>
      </c>
      <c r="I6464" s="2">
        <v>1</v>
      </c>
    </row>
    <row r="6465" spans="1:9" x14ac:dyDescent="0.25">
      <c r="A6465" s="2">
        <v>0</v>
      </c>
      <c r="B6465" s="2">
        <v>41</v>
      </c>
      <c r="C6465" s="2">
        <v>1</v>
      </c>
      <c r="D6465" s="2">
        <v>1</v>
      </c>
      <c r="E6465" s="2">
        <v>0</v>
      </c>
      <c r="F6465" s="2">
        <v>3</v>
      </c>
      <c r="G6465" s="3">
        <v>173</v>
      </c>
      <c r="H6465" s="2">
        <v>8</v>
      </c>
      <c r="I6465" s="2">
        <v>1</v>
      </c>
    </row>
    <row r="6466" spans="1:9" x14ac:dyDescent="0.25">
      <c r="A6466" s="2">
        <v>0</v>
      </c>
      <c r="B6466" s="2">
        <v>67</v>
      </c>
      <c r="C6466" s="2">
        <v>1</v>
      </c>
      <c r="D6466" s="2">
        <v>0</v>
      </c>
      <c r="E6466" s="2">
        <v>1</v>
      </c>
      <c r="F6466" s="2">
        <v>2</v>
      </c>
      <c r="G6466" s="3">
        <v>117</v>
      </c>
      <c r="H6466" s="2">
        <v>20</v>
      </c>
      <c r="I6466" s="2">
        <v>1</v>
      </c>
    </row>
    <row r="6467" spans="1:9" x14ac:dyDescent="0.25">
      <c r="A6467" s="2">
        <v>0</v>
      </c>
      <c r="B6467" s="2">
        <v>40</v>
      </c>
      <c r="C6467" s="2">
        <v>1</v>
      </c>
      <c r="D6467" s="2">
        <v>1</v>
      </c>
      <c r="E6467" s="2">
        <v>1</v>
      </c>
      <c r="F6467" s="2">
        <v>2</v>
      </c>
      <c r="G6467" s="3">
        <v>6</v>
      </c>
      <c r="H6467" s="2">
        <v>18</v>
      </c>
      <c r="I6467" s="2">
        <v>1</v>
      </c>
    </row>
    <row r="6468" spans="1:9" x14ac:dyDescent="0.25">
      <c r="A6468" s="2">
        <v>1</v>
      </c>
      <c r="B6468" s="2">
        <v>55</v>
      </c>
      <c r="C6468" s="2">
        <v>1</v>
      </c>
      <c r="D6468" s="2">
        <v>1</v>
      </c>
      <c r="E6468" s="2">
        <v>1</v>
      </c>
      <c r="F6468" s="2">
        <v>4</v>
      </c>
      <c r="G6468" s="3">
        <v>89</v>
      </c>
      <c r="H6468" s="2">
        <v>16</v>
      </c>
      <c r="I6468" s="2">
        <v>1</v>
      </c>
    </row>
    <row r="6469" spans="1:9" x14ac:dyDescent="0.25">
      <c r="A6469" s="2">
        <v>0</v>
      </c>
      <c r="B6469" s="2">
        <v>55</v>
      </c>
      <c r="C6469" s="2">
        <v>1</v>
      </c>
      <c r="D6469" s="2">
        <v>1</v>
      </c>
      <c r="E6469" s="2">
        <v>1</v>
      </c>
      <c r="F6469" s="2">
        <v>5</v>
      </c>
      <c r="G6469" s="3">
        <v>201</v>
      </c>
      <c r="H6469" s="2">
        <v>18</v>
      </c>
      <c r="I6469" s="2">
        <v>1</v>
      </c>
    </row>
    <row r="6470" spans="1:9" x14ac:dyDescent="0.25">
      <c r="A6470" s="2">
        <v>1</v>
      </c>
      <c r="B6470" s="2">
        <v>37</v>
      </c>
      <c r="C6470" s="2">
        <v>1</v>
      </c>
      <c r="D6470" s="2">
        <v>1</v>
      </c>
      <c r="E6470" s="2">
        <v>1</v>
      </c>
      <c r="F6470" s="2">
        <v>3</v>
      </c>
      <c r="G6470" s="3">
        <v>28</v>
      </c>
      <c r="H6470" s="2">
        <v>18</v>
      </c>
      <c r="I6470" s="2">
        <v>0</v>
      </c>
    </row>
    <row r="6471" spans="1:9" x14ac:dyDescent="0.25">
      <c r="A6471" s="2">
        <v>1</v>
      </c>
      <c r="B6471" s="2">
        <v>44</v>
      </c>
      <c r="C6471" s="2">
        <v>1</v>
      </c>
      <c r="D6471" s="2">
        <v>1</v>
      </c>
      <c r="E6471" s="2">
        <v>1</v>
      </c>
      <c r="F6471" s="2">
        <v>6</v>
      </c>
      <c r="G6471" s="3">
        <v>173</v>
      </c>
      <c r="H6471" s="2">
        <v>15</v>
      </c>
      <c r="I6471" s="2">
        <v>0</v>
      </c>
    </row>
    <row r="6472" spans="1:9" x14ac:dyDescent="0.25">
      <c r="A6472" s="2">
        <v>0</v>
      </c>
      <c r="B6472" s="2">
        <v>59</v>
      </c>
      <c r="C6472" s="2">
        <v>1</v>
      </c>
      <c r="D6472" s="2">
        <v>1</v>
      </c>
      <c r="E6472" s="2">
        <v>1</v>
      </c>
      <c r="F6472" s="2">
        <v>7</v>
      </c>
      <c r="G6472" s="3">
        <v>167</v>
      </c>
      <c r="H6472" s="2">
        <v>20</v>
      </c>
      <c r="I6472" s="2">
        <v>1</v>
      </c>
    </row>
    <row r="6473" spans="1:9" x14ac:dyDescent="0.25">
      <c r="A6473" s="2">
        <v>0</v>
      </c>
      <c r="B6473" s="2">
        <v>44</v>
      </c>
      <c r="C6473" s="2">
        <v>1</v>
      </c>
      <c r="D6473" s="2">
        <v>1</v>
      </c>
      <c r="E6473" s="2">
        <v>1</v>
      </c>
      <c r="F6473" s="2">
        <v>2</v>
      </c>
      <c r="G6473" s="3">
        <v>4</v>
      </c>
      <c r="H6473" s="2">
        <v>8</v>
      </c>
      <c r="I6473" s="2">
        <v>1</v>
      </c>
    </row>
    <row r="6474" spans="1:9" x14ac:dyDescent="0.25">
      <c r="A6474" s="2">
        <v>1</v>
      </c>
      <c r="B6474" s="2">
        <v>41</v>
      </c>
      <c r="C6474" s="2">
        <v>1</v>
      </c>
      <c r="D6474" s="2">
        <v>1</v>
      </c>
      <c r="E6474" s="2">
        <v>1</v>
      </c>
      <c r="F6474" s="2">
        <v>3</v>
      </c>
      <c r="G6474" s="3">
        <v>20</v>
      </c>
      <c r="H6474" s="2">
        <v>18</v>
      </c>
      <c r="I6474" s="2">
        <v>0</v>
      </c>
    </row>
    <row r="6475" spans="1:9" x14ac:dyDescent="0.25">
      <c r="A6475" s="2">
        <v>0</v>
      </c>
      <c r="B6475" s="2">
        <v>61</v>
      </c>
      <c r="C6475" s="2">
        <v>1</v>
      </c>
      <c r="D6475" s="2">
        <v>1</v>
      </c>
      <c r="E6475" s="2">
        <v>1</v>
      </c>
      <c r="F6475" s="2">
        <v>4</v>
      </c>
      <c r="G6475" s="3">
        <v>75</v>
      </c>
      <c r="H6475" s="2">
        <v>20</v>
      </c>
      <c r="I6475" s="2">
        <v>1</v>
      </c>
    </row>
    <row r="6476" spans="1:9" x14ac:dyDescent="0.25">
      <c r="A6476" s="2">
        <v>0</v>
      </c>
      <c r="B6476" s="2">
        <v>51</v>
      </c>
      <c r="C6476" s="2">
        <v>0</v>
      </c>
      <c r="D6476" s="2">
        <v>1</v>
      </c>
      <c r="E6476" s="2">
        <v>0</v>
      </c>
      <c r="F6476" s="2">
        <v>1</v>
      </c>
      <c r="G6476" s="3">
        <v>52</v>
      </c>
      <c r="H6476" s="2">
        <v>10</v>
      </c>
      <c r="I6476" s="2">
        <v>1</v>
      </c>
    </row>
    <row r="6477" spans="1:9" x14ac:dyDescent="0.25">
      <c r="A6477" s="2">
        <v>1</v>
      </c>
      <c r="B6477" s="2">
        <v>46</v>
      </c>
      <c r="C6477" s="2">
        <v>1</v>
      </c>
      <c r="D6477" s="2">
        <v>1</v>
      </c>
      <c r="E6477" s="2">
        <v>1</v>
      </c>
      <c r="F6477" s="2">
        <v>5</v>
      </c>
      <c r="G6477" s="3">
        <v>83</v>
      </c>
      <c r="H6477" s="2">
        <v>18</v>
      </c>
      <c r="I6477" s="2">
        <v>0</v>
      </c>
    </row>
    <row r="6478" spans="1:9" x14ac:dyDescent="0.25">
      <c r="A6478" s="2">
        <v>1</v>
      </c>
      <c r="B6478" s="2">
        <v>40</v>
      </c>
      <c r="C6478" s="2">
        <v>1</v>
      </c>
      <c r="D6478" s="2">
        <v>1</v>
      </c>
      <c r="E6478" s="2">
        <v>1</v>
      </c>
      <c r="F6478" s="2">
        <v>4</v>
      </c>
      <c r="G6478" s="3">
        <v>19</v>
      </c>
      <c r="H6478" s="2">
        <v>18</v>
      </c>
      <c r="I6478" s="2">
        <v>0</v>
      </c>
    </row>
    <row r="6479" spans="1:9" x14ac:dyDescent="0.25">
      <c r="A6479" s="2">
        <v>1</v>
      </c>
      <c r="B6479" s="2">
        <v>33</v>
      </c>
      <c r="C6479" s="2">
        <v>1</v>
      </c>
      <c r="D6479" s="2">
        <v>1</v>
      </c>
      <c r="E6479" s="2">
        <v>1</v>
      </c>
      <c r="F6479" s="2">
        <v>2</v>
      </c>
      <c r="G6479" s="3">
        <v>101</v>
      </c>
      <c r="H6479" s="2">
        <v>18</v>
      </c>
      <c r="I6479" s="2">
        <v>0</v>
      </c>
    </row>
    <row r="6480" spans="1:9" x14ac:dyDescent="0.25">
      <c r="A6480" s="2">
        <v>0</v>
      </c>
      <c r="B6480" s="2">
        <v>32</v>
      </c>
      <c r="C6480" s="2">
        <v>1</v>
      </c>
      <c r="D6480" s="2">
        <v>1</v>
      </c>
      <c r="E6480" s="2">
        <v>1</v>
      </c>
      <c r="F6480" s="2">
        <v>5</v>
      </c>
      <c r="G6480" s="3">
        <v>150</v>
      </c>
      <c r="H6480" s="2">
        <v>18</v>
      </c>
      <c r="I6480" s="2">
        <v>1</v>
      </c>
    </row>
    <row r="6481" spans="1:9" x14ac:dyDescent="0.25">
      <c r="A6481" s="2">
        <v>0</v>
      </c>
      <c r="B6481" s="2">
        <v>41</v>
      </c>
      <c r="C6481" s="2">
        <v>1</v>
      </c>
      <c r="D6481" s="2">
        <v>0</v>
      </c>
      <c r="E6481" s="2">
        <v>0</v>
      </c>
      <c r="F6481" s="2">
        <v>1</v>
      </c>
      <c r="G6481" s="3">
        <v>6</v>
      </c>
      <c r="H6481" s="2">
        <v>18</v>
      </c>
      <c r="I6481" s="2">
        <v>1</v>
      </c>
    </row>
    <row r="6482" spans="1:9" x14ac:dyDescent="0.25">
      <c r="A6482" s="2">
        <v>1</v>
      </c>
      <c r="B6482" s="2">
        <v>43</v>
      </c>
      <c r="C6482" s="2">
        <v>0</v>
      </c>
      <c r="D6482" s="2">
        <v>1</v>
      </c>
      <c r="E6482" s="2">
        <v>0</v>
      </c>
      <c r="F6482" s="2">
        <v>4</v>
      </c>
      <c r="G6482" s="3">
        <v>166</v>
      </c>
      <c r="H6482" s="2">
        <v>18</v>
      </c>
      <c r="I6482" s="2">
        <v>0</v>
      </c>
    </row>
    <row r="6483" spans="1:9" x14ac:dyDescent="0.25">
      <c r="A6483" s="2">
        <v>0</v>
      </c>
      <c r="B6483" s="2">
        <v>36</v>
      </c>
      <c r="C6483" s="2">
        <v>1</v>
      </c>
      <c r="D6483" s="2">
        <v>1</v>
      </c>
      <c r="E6483" s="2">
        <v>1</v>
      </c>
      <c r="F6483" s="2">
        <v>2</v>
      </c>
      <c r="G6483" s="3">
        <v>172</v>
      </c>
      <c r="H6483" s="2">
        <v>18</v>
      </c>
      <c r="I6483" s="2">
        <v>1</v>
      </c>
    </row>
    <row r="6484" spans="1:9" x14ac:dyDescent="0.25">
      <c r="A6484" s="2">
        <v>0</v>
      </c>
      <c r="B6484" s="2">
        <v>66</v>
      </c>
      <c r="C6484" s="2">
        <v>1</v>
      </c>
      <c r="D6484" s="2">
        <v>0</v>
      </c>
      <c r="E6484" s="2">
        <v>1</v>
      </c>
      <c r="F6484" s="2">
        <v>3</v>
      </c>
      <c r="G6484" s="3">
        <v>96</v>
      </c>
      <c r="H6484" s="2">
        <v>8</v>
      </c>
      <c r="I6484" s="2">
        <v>1</v>
      </c>
    </row>
    <row r="6485" spans="1:9" x14ac:dyDescent="0.25">
      <c r="A6485" s="2">
        <v>0</v>
      </c>
      <c r="B6485" s="2">
        <v>64</v>
      </c>
      <c r="C6485" s="2">
        <v>0</v>
      </c>
      <c r="D6485" s="2">
        <v>0</v>
      </c>
      <c r="E6485" s="2">
        <v>0</v>
      </c>
      <c r="F6485" s="2">
        <v>1</v>
      </c>
      <c r="G6485" s="3">
        <v>127</v>
      </c>
      <c r="H6485" s="2">
        <v>20</v>
      </c>
      <c r="I6485" s="2">
        <v>1</v>
      </c>
    </row>
    <row r="6486" spans="1:9" x14ac:dyDescent="0.25">
      <c r="A6486" s="2">
        <v>0</v>
      </c>
      <c r="B6486" s="2">
        <v>78</v>
      </c>
      <c r="C6486" s="2">
        <v>1</v>
      </c>
      <c r="D6486" s="2">
        <v>1</v>
      </c>
      <c r="E6486" s="2">
        <v>0</v>
      </c>
      <c r="F6486" s="2">
        <v>1</v>
      </c>
      <c r="G6486" s="3">
        <v>6</v>
      </c>
      <c r="H6486" s="2">
        <v>20</v>
      </c>
      <c r="I6486" s="2">
        <v>1</v>
      </c>
    </row>
    <row r="6487" spans="1:9" x14ac:dyDescent="0.25">
      <c r="A6487" s="2">
        <v>1</v>
      </c>
      <c r="B6487" s="2">
        <v>52</v>
      </c>
      <c r="C6487" s="2">
        <v>1</v>
      </c>
      <c r="D6487" s="2">
        <v>1</v>
      </c>
      <c r="E6487" s="2">
        <v>1</v>
      </c>
      <c r="F6487" s="2">
        <v>6</v>
      </c>
      <c r="G6487" s="3">
        <v>119</v>
      </c>
      <c r="H6487" s="2">
        <v>15</v>
      </c>
      <c r="I6487" s="2">
        <v>0</v>
      </c>
    </row>
    <row r="6488" spans="1:9" x14ac:dyDescent="0.25">
      <c r="A6488" s="2">
        <v>0</v>
      </c>
      <c r="B6488" s="2">
        <v>47</v>
      </c>
      <c r="C6488" s="2">
        <v>1</v>
      </c>
      <c r="D6488" s="2">
        <v>1</v>
      </c>
      <c r="E6488" s="2">
        <v>1</v>
      </c>
      <c r="F6488" s="2">
        <v>3</v>
      </c>
      <c r="G6488" s="3">
        <v>160</v>
      </c>
      <c r="H6488" s="2">
        <v>10</v>
      </c>
      <c r="I6488" s="2">
        <v>1</v>
      </c>
    </row>
    <row r="6489" spans="1:9" x14ac:dyDescent="0.25">
      <c r="A6489" s="2">
        <v>0</v>
      </c>
      <c r="B6489" s="2">
        <v>50</v>
      </c>
      <c r="C6489" s="2">
        <v>1</v>
      </c>
      <c r="D6489" s="2">
        <v>1</v>
      </c>
      <c r="E6489" s="2">
        <v>0</v>
      </c>
      <c r="F6489" s="2">
        <v>3</v>
      </c>
      <c r="G6489" s="3">
        <v>140</v>
      </c>
      <c r="H6489" s="2">
        <v>9</v>
      </c>
      <c r="I6489" s="2">
        <v>0</v>
      </c>
    </row>
    <row r="6490" spans="1:9" x14ac:dyDescent="0.25">
      <c r="A6490" s="2">
        <v>0</v>
      </c>
      <c r="B6490" s="2">
        <v>51</v>
      </c>
      <c r="C6490" s="2">
        <v>1</v>
      </c>
      <c r="D6490" s="2">
        <v>1</v>
      </c>
      <c r="E6490" s="2">
        <v>1</v>
      </c>
      <c r="F6490" s="2">
        <v>2</v>
      </c>
      <c r="G6490" s="3">
        <v>56</v>
      </c>
      <c r="H6490" s="2">
        <v>20</v>
      </c>
      <c r="I6490" s="2">
        <v>1</v>
      </c>
    </row>
    <row r="6491" spans="1:9" x14ac:dyDescent="0.25">
      <c r="A6491" s="2">
        <v>0</v>
      </c>
      <c r="B6491" s="2">
        <v>52</v>
      </c>
      <c r="C6491" s="2">
        <v>1</v>
      </c>
      <c r="D6491" s="2">
        <v>1</v>
      </c>
      <c r="E6491" s="2">
        <v>0</v>
      </c>
      <c r="F6491" s="2">
        <v>2</v>
      </c>
      <c r="G6491" s="3">
        <v>48</v>
      </c>
      <c r="H6491" s="2">
        <v>8</v>
      </c>
      <c r="I6491" s="2">
        <v>0</v>
      </c>
    </row>
    <row r="6492" spans="1:9" x14ac:dyDescent="0.25">
      <c r="A6492" s="2">
        <v>1</v>
      </c>
      <c r="B6492" s="2">
        <v>40</v>
      </c>
      <c r="C6492" s="2">
        <v>1</v>
      </c>
      <c r="D6492" s="2">
        <v>1</v>
      </c>
      <c r="E6492" s="2">
        <v>0</v>
      </c>
      <c r="F6492" s="2">
        <v>3</v>
      </c>
      <c r="G6492" s="3">
        <v>108</v>
      </c>
      <c r="H6492" s="2">
        <v>15</v>
      </c>
      <c r="I6492" s="2">
        <v>1</v>
      </c>
    </row>
    <row r="6493" spans="1:9" x14ac:dyDescent="0.25">
      <c r="A6493" s="2">
        <v>0</v>
      </c>
      <c r="B6493" s="2">
        <v>30</v>
      </c>
      <c r="C6493" s="2">
        <v>1</v>
      </c>
      <c r="D6493" s="2">
        <v>1</v>
      </c>
      <c r="E6493" s="2">
        <v>0</v>
      </c>
      <c r="F6493" s="2">
        <v>1</v>
      </c>
      <c r="G6493" s="3">
        <v>34</v>
      </c>
      <c r="H6493" s="2">
        <v>18</v>
      </c>
      <c r="I6493" s="2">
        <v>1</v>
      </c>
    </row>
    <row r="6494" spans="1:9" x14ac:dyDescent="0.25">
      <c r="A6494" s="2">
        <v>1</v>
      </c>
      <c r="B6494" s="2">
        <v>49</v>
      </c>
      <c r="C6494" s="2">
        <v>1</v>
      </c>
      <c r="D6494" s="2">
        <v>1</v>
      </c>
      <c r="E6494" s="2">
        <v>0</v>
      </c>
      <c r="F6494" s="2">
        <v>1</v>
      </c>
      <c r="G6494" s="3">
        <v>151</v>
      </c>
      <c r="H6494" s="2">
        <v>18</v>
      </c>
      <c r="I6494" s="2">
        <v>0</v>
      </c>
    </row>
    <row r="6495" spans="1:9" x14ac:dyDescent="0.25">
      <c r="A6495" s="2">
        <v>0</v>
      </c>
      <c r="B6495" s="2">
        <v>38</v>
      </c>
      <c r="C6495" s="2">
        <v>1</v>
      </c>
      <c r="D6495" s="2">
        <v>1</v>
      </c>
      <c r="E6495" s="2">
        <v>1</v>
      </c>
      <c r="F6495" s="2">
        <v>6</v>
      </c>
      <c r="G6495" s="3">
        <v>20</v>
      </c>
      <c r="H6495" s="2">
        <v>8</v>
      </c>
      <c r="I6495" s="2">
        <v>1</v>
      </c>
    </row>
    <row r="6496" spans="1:9" x14ac:dyDescent="0.25">
      <c r="A6496" s="2">
        <v>0</v>
      </c>
      <c r="B6496" s="2">
        <v>36</v>
      </c>
      <c r="C6496" s="2">
        <v>1</v>
      </c>
      <c r="D6496" s="2">
        <v>1</v>
      </c>
      <c r="E6496" s="2">
        <v>1</v>
      </c>
      <c r="F6496" s="2">
        <v>4</v>
      </c>
      <c r="G6496" s="3">
        <v>23</v>
      </c>
      <c r="H6496" s="2">
        <v>18</v>
      </c>
      <c r="I6496" s="2">
        <v>1</v>
      </c>
    </row>
    <row r="6497" spans="1:9" x14ac:dyDescent="0.25">
      <c r="A6497" s="2">
        <v>1</v>
      </c>
      <c r="B6497" s="2">
        <v>58</v>
      </c>
      <c r="C6497" s="2">
        <v>1</v>
      </c>
      <c r="D6497" s="2">
        <v>1</v>
      </c>
      <c r="E6497" s="2">
        <v>1</v>
      </c>
      <c r="F6497" s="2">
        <v>4</v>
      </c>
      <c r="G6497" s="3">
        <v>149</v>
      </c>
      <c r="H6497" s="2">
        <v>20</v>
      </c>
      <c r="I6497" s="2">
        <v>0</v>
      </c>
    </row>
    <row r="6498" spans="1:9" x14ac:dyDescent="0.25">
      <c r="A6498" s="2">
        <v>0</v>
      </c>
      <c r="B6498" s="2">
        <v>39</v>
      </c>
      <c r="C6498" s="2">
        <v>1</v>
      </c>
      <c r="D6498" s="2">
        <v>1</v>
      </c>
      <c r="E6498" s="2">
        <v>1</v>
      </c>
      <c r="F6498" s="2">
        <v>5</v>
      </c>
      <c r="G6498" s="3">
        <v>87</v>
      </c>
      <c r="H6498" s="2">
        <v>18</v>
      </c>
      <c r="I6498" s="2">
        <v>1</v>
      </c>
    </row>
    <row r="6499" spans="1:9" x14ac:dyDescent="0.25">
      <c r="A6499" s="2">
        <v>0</v>
      </c>
      <c r="B6499" s="2">
        <v>56</v>
      </c>
      <c r="C6499" s="2">
        <v>1</v>
      </c>
      <c r="D6499" s="2">
        <v>1</v>
      </c>
      <c r="E6499" s="2">
        <v>1</v>
      </c>
      <c r="F6499" s="2">
        <v>2</v>
      </c>
      <c r="G6499" s="3">
        <v>63</v>
      </c>
      <c r="H6499" s="2">
        <v>8</v>
      </c>
      <c r="I6499" s="2">
        <v>0</v>
      </c>
    </row>
    <row r="6500" spans="1:9" x14ac:dyDescent="0.25">
      <c r="A6500" s="2">
        <v>0</v>
      </c>
      <c r="B6500" s="2">
        <v>32</v>
      </c>
      <c r="C6500" s="2">
        <v>0</v>
      </c>
      <c r="D6500" s="2">
        <v>1</v>
      </c>
      <c r="E6500" s="2">
        <v>1</v>
      </c>
      <c r="F6500" s="2">
        <v>3</v>
      </c>
      <c r="G6500" s="3">
        <v>314</v>
      </c>
      <c r="H6500" s="2">
        <v>8</v>
      </c>
      <c r="I6500" s="2">
        <v>0</v>
      </c>
    </row>
    <row r="6501" spans="1:9" x14ac:dyDescent="0.25">
      <c r="A6501" s="2">
        <v>0</v>
      </c>
      <c r="B6501" s="2">
        <v>63</v>
      </c>
      <c r="C6501" s="2">
        <v>1</v>
      </c>
      <c r="D6501" s="2">
        <v>1</v>
      </c>
      <c r="E6501" s="2">
        <v>1</v>
      </c>
      <c r="F6501" s="2">
        <v>2</v>
      </c>
      <c r="G6501" s="3">
        <v>94</v>
      </c>
      <c r="H6501" s="2">
        <v>8</v>
      </c>
      <c r="I6501" s="2">
        <v>1</v>
      </c>
    </row>
    <row r="6502" spans="1:9" x14ac:dyDescent="0.25">
      <c r="A6502" s="2">
        <v>0</v>
      </c>
      <c r="B6502" s="2">
        <v>42</v>
      </c>
      <c r="C6502" s="2">
        <v>0</v>
      </c>
      <c r="D6502" s="2">
        <v>1</v>
      </c>
      <c r="E6502" s="2">
        <v>0</v>
      </c>
      <c r="F6502" s="2">
        <v>1</v>
      </c>
      <c r="G6502" s="3">
        <v>132</v>
      </c>
      <c r="H6502" s="2">
        <v>8</v>
      </c>
      <c r="I6502" s="2">
        <v>0</v>
      </c>
    </row>
    <row r="6503" spans="1:9" x14ac:dyDescent="0.25">
      <c r="A6503" s="2">
        <v>0</v>
      </c>
      <c r="B6503" s="2">
        <v>64</v>
      </c>
      <c r="C6503" s="2">
        <v>1</v>
      </c>
      <c r="D6503" s="2">
        <v>1</v>
      </c>
      <c r="E6503" s="2">
        <v>0</v>
      </c>
      <c r="F6503" s="2">
        <v>1</v>
      </c>
      <c r="G6503" s="3">
        <v>119</v>
      </c>
      <c r="H6503" s="2">
        <v>20</v>
      </c>
      <c r="I6503" s="2">
        <v>1</v>
      </c>
    </row>
    <row r="6504" spans="1:9" x14ac:dyDescent="0.25">
      <c r="A6504" s="2">
        <v>1</v>
      </c>
      <c r="B6504" s="2">
        <v>45</v>
      </c>
      <c r="C6504" s="2">
        <v>1</v>
      </c>
      <c r="D6504" s="2">
        <v>1</v>
      </c>
      <c r="E6504" s="2">
        <v>1</v>
      </c>
      <c r="F6504" s="2">
        <v>4</v>
      </c>
      <c r="G6504" s="3">
        <v>120</v>
      </c>
      <c r="H6504" s="2">
        <v>18</v>
      </c>
      <c r="I6504" s="2">
        <v>0</v>
      </c>
    </row>
    <row r="6505" spans="1:9" x14ac:dyDescent="0.25">
      <c r="A6505" s="2">
        <v>1</v>
      </c>
      <c r="B6505" s="2">
        <v>48</v>
      </c>
      <c r="C6505" s="2">
        <v>1</v>
      </c>
      <c r="D6505" s="2">
        <v>1</v>
      </c>
      <c r="E6505" s="2">
        <v>1</v>
      </c>
      <c r="F6505" s="2">
        <v>4</v>
      </c>
      <c r="G6505" s="3">
        <v>67</v>
      </c>
      <c r="H6505" s="2">
        <v>18</v>
      </c>
      <c r="I6505" s="2">
        <v>0</v>
      </c>
    </row>
    <row r="6506" spans="1:9" x14ac:dyDescent="0.25">
      <c r="A6506" s="2">
        <v>1</v>
      </c>
      <c r="B6506" s="2">
        <v>68</v>
      </c>
      <c r="C6506" s="2">
        <v>1</v>
      </c>
      <c r="D6506" s="2">
        <v>1</v>
      </c>
      <c r="E6506" s="2">
        <v>1</v>
      </c>
      <c r="F6506" s="2">
        <v>4</v>
      </c>
      <c r="G6506" s="3">
        <v>173</v>
      </c>
      <c r="H6506" s="2">
        <v>20</v>
      </c>
      <c r="I6506" s="2">
        <v>0</v>
      </c>
    </row>
    <row r="6507" spans="1:9" x14ac:dyDescent="0.25">
      <c r="A6507" s="2">
        <v>1</v>
      </c>
      <c r="B6507" s="2">
        <v>48</v>
      </c>
      <c r="C6507" s="2">
        <v>0</v>
      </c>
      <c r="D6507" s="2">
        <v>0</v>
      </c>
      <c r="E6507" s="2">
        <v>1</v>
      </c>
      <c r="F6507" s="2">
        <v>3</v>
      </c>
      <c r="G6507" s="3">
        <v>173</v>
      </c>
      <c r="H6507" s="2">
        <v>18</v>
      </c>
      <c r="I6507" s="2">
        <v>1</v>
      </c>
    </row>
    <row r="6508" spans="1:9" x14ac:dyDescent="0.25">
      <c r="A6508" s="2">
        <v>0</v>
      </c>
      <c r="B6508" s="2">
        <v>49</v>
      </c>
      <c r="C6508" s="2">
        <v>1</v>
      </c>
      <c r="D6508" s="2">
        <v>0</v>
      </c>
      <c r="E6508" s="2">
        <v>1</v>
      </c>
      <c r="F6508" s="2">
        <v>5</v>
      </c>
      <c r="G6508" s="3">
        <v>294</v>
      </c>
      <c r="H6508" s="2">
        <v>16</v>
      </c>
      <c r="I6508" s="2">
        <v>1</v>
      </c>
    </row>
    <row r="6509" spans="1:9" x14ac:dyDescent="0.25">
      <c r="A6509" s="2">
        <v>1</v>
      </c>
      <c r="B6509" s="2">
        <v>58</v>
      </c>
      <c r="C6509" s="2">
        <v>1</v>
      </c>
      <c r="D6509" s="2">
        <v>1</v>
      </c>
      <c r="E6509" s="2">
        <v>1</v>
      </c>
      <c r="F6509" s="2">
        <v>2</v>
      </c>
      <c r="G6509" s="3">
        <v>26</v>
      </c>
      <c r="H6509" s="2">
        <v>20</v>
      </c>
      <c r="I6509" s="2">
        <v>0</v>
      </c>
    </row>
    <row r="6510" spans="1:9" x14ac:dyDescent="0.25">
      <c r="A6510" s="2">
        <v>0</v>
      </c>
      <c r="B6510" s="2">
        <v>38</v>
      </c>
      <c r="C6510" s="2">
        <v>1</v>
      </c>
      <c r="D6510" s="2">
        <v>1</v>
      </c>
      <c r="E6510" s="2">
        <v>1</v>
      </c>
      <c r="F6510" s="2">
        <v>4</v>
      </c>
      <c r="G6510" s="3">
        <v>57</v>
      </c>
      <c r="H6510" s="2">
        <v>9</v>
      </c>
      <c r="I6510" s="2">
        <v>1</v>
      </c>
    </row>
    <row r="6511" spans="1:9" x14ac:dyDescent="0.25">
      <c r="A6511" s="2">
        <v>1</v>
      </c>
      <c r="B6511" s="2">
        <v>47</v>
      </c>
      <c r="C6511" s="2">
        <v>1</v>
      </c>
      <c r="D6511" s="2">
        <v>1</v>
      </c>
      <c r="E6511" s="2">
        <v>1</v>
      </c>
      <c r="F6511" s="2">
        <v>4</v>
      </c>
      <c r="G6511" s="3">
        <v>56</v>
      </c>
      <c r="H6511" s="2">
        <v>20</v>
      </c>
      <c r="I6511" s="2">
        <v>0</v>
      </c>
    </row>
    <row r="6512" spans="1:9" x14ac:dyDescent="0.25">
      <c r="A6512" s="2">
        <v>0</v>
      </c>
      <c r="B6512" s="2">
        <v>50</v>
      </c>
      <c r="C6512" s="2">
        <v>0</v>
      </c>
      <c r="D6512" s="2">
        <v>1</v>
      </c>
      <c r="E6512" s="2">
        <v>0</v>
      </c>
      <c r="F6512" s="2">
        <v>1</v>
      </c>
      <c r="G6512" s="3">
        <v>116</v>
      </c>
      <c r="H6512" s="2">
        <v>10</v>
      </c>
      <c r="I6512" s="2">
        <v>0</v>
      </c>
    </row>
    <row r="6513" spans="1:9" x14ac:dyDescent="0.25">
      <c r="A6513" s="2">
        <v>1</v>
      </c>
      <c r="B6513" s="2">
        <v>37</v>
      </c>
      <c r="C6513" s="2">
        <v>1</v>
      </c>
      <c r="D6513" s="2">
        <v>1</v>
      </c>
      <c r="E6513" s="2">
        <v>1</v>
      </c>
      <c r="F6513" s="2">
        <v>5</v>
      </c>
      <c r="G6513" s="3">
        <v>74</v>
      </c>
      <c r="H6513" s="2">
        <v>15</v>
      </c>
      <c r="I6513" s="2">
        <v>1</v>
      </c>
    </row>
    <row r="6514" spans="1:9" x14ac:dyDescent="0.25">
      <c r="A6514" s="2">
        <v>1</v>
      </c>
      <c r="B6514" s="2">
        <v>48</v>
      </c>
      <c r="C6514" s="2">
        <v>1</v>
      </c>
      <c r="D6514" s="2">
        <v>1</v>
      </c>
      <c r="E6514" s="2">
        <v>0</v>
      </c>
      <c r="F6514" s="2">
        <v>2</v>
      </c>
      <c r="G6514" s="3">
        <v>17</v>
      </c>
      <c r="H6514" s="2">
        <v>18</v>
      </c>
      <c r="I6514" s="2">
        <v>0</v>
      </c>
    </row>
    <row r="6515" spans="1:9" x14ac:dyDescent="0.25">
      <c r="A6515" s="2">
        <v>0</v>
      </c>
      <c r="B6515" s="2">
        <v>43</v>
      </c>
      <c r="C6515" s="2">
        <v>0</v>
      </c>
      <c r="D6515" s="2">
        <v>1</v>
      </c>
      <c r="E6515" s="2">
        <v>1</v>
      </c>
      <c r="F6515" s="2">
        <v>3</v>
      </c>
      <c r="G6515" s="3">
        <v>86</v>
      </c>
      <c r="H6515" s="2">
        <v>8</v>
      </c>
      <c r="I6515" s="2">
        <v>0</v>
      </c>
    </row>
    <row r="6516" spans="1:9" x14ac:dyDescent="0.25">
      <c r="A6516" s="2">
        <v>1</v>
      </c>
      <c r="B6516" s="2">
        <v>51</v>
      </c>
      <c r="C6516" s="2">
        <v>1</v>
      </c>
      <c r="D6516" s="2">
        <v>1</v>
      </c>
      <c r="E6516" s="2">
        <v>1</v>
      </c>
      <c r="F6516" s="2">
        <v>3</v>
      </c>
      <c r="G6516" s="3">
        <v>74</v>
      </c>
      <c r="H6516" s="2">
        <v>20</v>
      </c>
      <c r="I6516" s="2">
        <v>0</v>
      </c>
    </row>
    <row r="6517" spans="1:9" x14ac:dyDescent="0.25">
      <c r="A6517" s="2">
        <v>0</v>
      </c>
      <c r="B6517" s="2">
        <v>31</v>
      </c>
      <c r="C6517" s="2">
        <v>0</v>
      </c>
      <c r="D6517" s="2">
        <v>1</v>
      </c>
      <c r="E6517" s="2">
        <v>0</v>
      </c>
      <c r="F6517" s="2">
        <v>1</v>
      </c>
      <c r="G6517" s="3">
        <v>26</v>
      </c>
      <c r="H6517" s="2">
        <v>8</v>
      </c>
      <c r="I6517" s="2">
        <v>1</v>
      </c>
    </row>
    <row r="6518" spans="1:9" x14ac:dyDescent="0.25">
      <c r="A6518" s="2">
        <v>0</v>
      </c>
      <c r="B6518" s="2">
        <v>53</v>
      </c>
      <c r="C6518" s="2">
        <v>1</v>
      </c>
      <c r="D6518" s="2">
        <v>0</v>
      </c>
      <c r="E6518" s="2">
        <v>0</v>
      </c>
      <c r="F6518" s="2">
        <v>3</v>
      </c>
      <c r="G6518" s="3">
        <v>49</v>
      </c>
      <c r="H6518" s="2">
        <v>20</v>
      </c>
      <c r="I6518" s="2">
        <v>1</v>
      </c>
    </row>
    <row r="6519" spans="1:9" x14ac:dyDescent="0.25">
      <c r="A6519" s="2">
        <v>0</v>
      </c>
      <c r="B6519" s="2">
        <v>63</v>
      </c>
      <c r="C6519" s="2">
        <v>1</v>
      </c>
      <c r="D6519" s="2">
        <v>0</v>
      </c>
      <c r="E6519" s="2">
        <v>0</v>
      </c>
      <c r="F6519" s="2">
        <v>4</v>
      </c>
      <c r="G6519" s="3">
        <v>36</v>
      </c>
      <c r="H6519" s="2">
        <v>20</v>
      </c>
      <c r="I6519" s="2">
        <v>0</v>
      </c>
    </row>
    <row r="6520" spans="1:9" x14ac:dyDescent="0.25">
      <c r="A6520" s="2">
        <v>0</v>
      </c>
      <c r="B6520" s="2">
        <v>51</v>
      </c>
      <c r="C6520" s="2">
        <v>0</v>
      </c>
      <c r="D6520" s="2">
        <v>0</v>
      </c>
      <c r="E6520" s="2">
        <v>1</v>
      </c>
      <c r="F6520" s="2">
        <v>5</v>
      </c>
      <c r="G6520" s="3">
        <v>75</v>
      </c>
      <c r="H6520" s="2">
        <v>12</v>
      </c>
      <c r="I6520" s="2">
        <v>1</v>
      </c>
    </row>
    <row r="6521" spans="1:9" x14ac:dyDescent="0.25">
      <c r="A6521" s="2">
        <v>0</v>
      </c>
      <c r="B6521" s="2">
        <v>43</v>
      </c>
      <c r="C6521" s="2">
        <v>1</v>
      </c>
      <c r="D6521" s="2">
        <v>0</v>
      </c>
      <c r="E6521" s="2">
        <v>1</v>
      </c>
      <c r="F6521" s="2">
        <v>4</v>
      </c>
      <c r="G6521" s="3">
        <v>5</v>
      </c>
      <c r="H6521" s="2">
        <v>18</v>
      </c>
      <c r="I6521" s="2">
        <v>1</v>
      </c>
    </row>
    <row r="6522" spans="1:9" x14ac:dyDescent="0.25">
      <c r="A6522" s="2">
        <v>1</v>
      </c>
      <c r="B6522" s="2">
        <v>37</v>
      </c>
      <c r="C6522" s="2">
        <v>1</v>
      </c>
      <c r="D6522" s="2">
        <v>1</v>
      </c>
      <c r="E6522" s="2">
        <v>1</v>
      </c>
      <c r="F6522" s="2">
        <v>4</v>
      </c>
      <c r="G6522" s="3">
        <v>101</v>
      </c>
      <c r="H6522" s="2">
        <v>15</v>
      </c>
      <c r="I6522" s="2">
        <v>0</v>
      </c>
    </row>
    <row r="6523" spans="1:9" x14ac:dyDescent="0.25">
      <c r="A6523" s="2">
        <v>1</v>
      </c>
      <c r="B6523" s="2">
        <v>45</v>
      </c>
      <c r="C6523" s="2">
        <v>1</v>
      </c>
      <c r="D6523" s="2">
        <v>1</v>
      </c>
      <c r="E6523" s="2">
        <v>1</v>
      </c>
      <c r="F6523" s="2">
        <v>2</v>
      </c>
      <c r="G6523" s="3">
        <v>73</v>
      </c>
      <c r="H6523" s="2">
        <v>9</v>
      </c>
      <c r="I6523" s="2">
        <v>1</v>
      </c>
    </row>
    <row r="6524" spans="1:9" x14ac:dyDescent="0.25">
      <c r="A6524" s="2">
        <v>0</v>
      </c>
      <c r="B6524" s="2">
        <v>40</v>
      </c>
      <c r="C6524" s="2">
        <v>1</v>
      </c>
      <c r="D6524" s="2">
        <v>1</v>
      </c>
      <c r="E6524" s="2">
        <v>1</v>
      </c>
      <c r="F6524" s="2">
        <v>4</v>
      </c>
      <c r="G6524" s="3">
        <v>225</v>
      </c>
      <c r="H6524" s="2">
        <v>16</v>
      </c>
      <c r="I6524" s="2">
        <v>0</v>
      </c>
    </row>
    <row r="6525" spans="1:9" x14ac:dyDescent="0.25">
      <c r="A6525" s="2">
        <v>0</v>
      </c>
      <c r="B6525" s="2">
        <v>38</v>
      </c>
      <c r="C6525" s="2">
        <v>1</v>
      </c>
      <c r="D6525" s="2">
        <v>1</v>
      </c>
      <c r="E6525" s="2">
        <v>0</v>
      </c>
      <c r="F6525" s="2">
        <v>2</v>
      </c>
      <c r="G6525" s="3">
        <v>95</v>
      </c>
      <c r="H6525" s="2">
        <v>9</v>
      </c>
      <c r="I6525" s="2">
        <v>1</v>
      </c>
    </row>
    <row r="6526" spans="1:9" x14ac:dyDescent="0.25">
      <c r="A6526" s="2">
        <v>1</v>
      </c>
      <c r="B6526" s="2">
        <v>56</v>
      </c>
      <c r="C6526" s="2">
        <v>1</v>
      </c>
      <c r="D6526" s="2">
        <v>1</v>
      </c>
      <c r="E6526" s="2">
        <v>1</v>
      </c>
      <c r="F6526" s="2">
        <v>4</v>
      </c>
      <c r="G6526" s="3">
        <v>154</v>
      </c>
      <c r="H6526" s="2">
        <v>18</v>
      </c>
      <c r="I6526" s="2">
        <v>0</v>
      </c>
    </row>
    <row r="6527" spans="1:9" x14ac:dyDescent="0.25">
      <c r="A6527" s="2">
        <v>1</v>
      </c>
      <c r="B6527" s="2">
        <v>30</v>
      </c>
      <c r="C6527" s="2">
        <v>1</v>
      </c>
      <c r="D6527" s="2">
        <v>1</v>
      </c>
      <c r="E6527" s="2">
        <v>1</v>
      </c>
      <c r="F6527" s="2">
        <v>3</v>
      </c>
      <c r="G6527" s="3">
        <v>69</v>
      </c>
      <c r="H6527" s="2">
        <v>15</v>
      </c>
      <c r="I6527" s="2">
        <v>1</v>
      </c>
    </row>
    <row r="6528" spans="1:9" x14ac:dyDescent="0.25">
      <c r="A6528" s="2">
        <v>0</v>
      </c>
      <c r="B6528" s="2">
        <v>49</v>
      </c>
      <c r="C6528" s="2">
        <v>1</v>
      </c>
      <c r="D6528" s="2">
        <v>1</v>
      </c>
      <c r="E6528" s="2">
        <v>1</v>
      </c>
      <c r="F6528" s="2">
        <v>5</v>
      </c>
      <c r="G6528" s="3">
        <v>233</v>
      </c>
      <c r="H6528" s="2">
        <v>18</v>
      </c>
      <c r="I6528" s="2">
        <v>1</v>
      </c>
    </row>
    <row r="6529" spans="1:9" x14ac:dyDescent="0.25">
      <c r="A6529" s="2">
        <v>0</v>
      </c>
      <c r="B6529" s="2">
        <v>45</v>
      </c>
      <c r="C6529" s="2">
        <v>1</v>
      </c>
      <c r="D6529" s="2">
        <v>1</v>
      </c>
      <c r="E6529" s="2">
        <v>1</v>
      </c>
      <c r="F6529" s="2">
        <v>5</v>
      </c>
      <c r="G6529" s="3">
        <v>193</v>
      </c>
      <c r="H6529" s="2">
        <v>20</v>
      </c>
      <c r="I6529" s="2">
        <v>1</v>
      </c>
    </row>
    <row r="6530" spans="1:9" x14ac:dyDescent="0.25">
      <c r="A6530" s="2">
        <v>1</v>
      </c>
      <c r="B6530" s="2">
        <v>45</v>
      </c>
      <c r="C6530" s="2">
        <v>1</v>
      </c>
      <c r="D6530" s="2">
        <v>0</v>
      </c>
      <c r="E6530" s="2">
        <v>1</v>
      </c>
      <c r="F6530" s="2">
        <v>3</v>
      </c>
      <c r="G6530" s="3">
        <v>46</v>
      </c>
      <c r="H6530" s="2">
        <v>16</v>
      </c>
      <c r="I6530" s="2">
        <v>0</v>
      </c>
    </row>
    <row r="6531" spans="1:9" x14ac:dyDescent="0.25">
      <c r="A6531" s="2">
        <v>0</v>
      </c>
      <c r="B6531" s="2">
        <v>36</v>
      </c>
      <c r="C6531" s="2">
        <v>1</v>
      </c>
      <c r="D6531" s="2">
        <v>1</v>
      </c>
      <c r="E6531" s="2">
        <v>1</v>
      </c>
      <c r="F6531" s="2">
        <v>2</v>
      </c>
      <c r="G6531" s="3">
        <v>24</v>
      </c>
      <c r="H6531" s="2">
        <v>8</v>
      </c>
      <c r="I6531" s="2">
        <v>0</v>
      </c>
    </row>
    <row r="6532" spans="1:9" x14ac:dyDescent="0.25">
      <c r="A6532" s="2">
        <v>0</v>
      </c>
      <c r="B6532" s="2">
        <v>49</v>
      </c>
      <c r="C6532" s="2">
        <v>1</v>
      </c>
      <c r="D6532" s="2">
        <v>0</v>
      </c>
      <c r="E6532" s="2">
        <v>1</v>
      </c>
      <c r="F6532" s="2">
        <v>3</v>
      </c>
      <c r="G6532" s="3">
        <v>198</v>
      </c>
      <c r="H6532" s="2">
        <v>15</v>
      </c>
      <c r="I6532" s="2">
        <v>1</v>
      </c>
    </row>
    <row r="6533" spans="1:9" x14ac:dyDescent="0.25">
      <c r="A6533" s="2">
        <v>1</v>
      </c>
      <c r="B6533" s="2">
        <v>52</v>
      </c>
      <c r="C6533" s="2">
        <v>1</v>
      </c>
      <c r="D6533" s="2">
        <v>1</v>
      </c>
      <c r="E6533" s="2">
        <v>1</v>
      </c>
      <c r="F6533" s="2">
        <v>2</v>
      </c>
      <c r="G6533" s="3">
        <v>141</v>
      </c>
      <c r="H6533" s="2">
        <v>15</v>
      </c>
      <c r="I6533" s="2">
        <v>0</v>
      </c>
    </row>
    <row r="6534" spans="1:9" x14ac:dyDescent="0.25">
      <c r="A6534" s="2">
        <v>1</v>
      </c>
      <c r="B6534" s="2">
        <v>45</v>
      </c>
      <c r="C6534" s="2">
        <v>1</v>
      </c>
      <c r="D6534" s="2">
        <v>1</v>
      </c>
      <c r="E6534" s="2">
        <v>1</v>
      </c>
      <c r="F6534" s="2">
        <v>5</v>
      </c>
      <c r="G6534" s="3">
        <v>58</v>
      </c>
      <c r="H6534" s="2">
        <v>16</v>
      </c>
      <c r="I6534" s="2">
        <v>0</v>
      </c>
    </row>
    <row r="6535" spans="1:9" x14ac:dyDescent="0.25">
      <c r="A6535" s="2">
        <v>0</v>
      </c>
      <c r="B6535" s="2">
        <v>47</v>
      </c>
      <c r="C6535" s="2">
        <v>0</v>
      </c>
      <c r="D6535" s="2">
        <v>1</v>
      </c>
      <c r="E6535" s="2">
        <v>0</v>
      </c>
      <c r="F6535" s="2">
        <v>1</v>
      </c>
      <c r="G6535" s="3">
        <v>52</v>
      </c>
      <c r="H6535" s="2">
        <v>8</v>
      </c>
      <c r="I6535" s="2">
        <v>0</v>
      </c>
    </row>
    <row r="6536" spans="1:9" x14ac:dyDescent="0.25">
      <c r="A6536" s="2">
        <v>1</v>
      </c>
      <c r="B6536" s="2">
        <v>55</v>
      </c>
      <c r="C6536" s="2">
        <v>0</v>
      </c>
      <c r="D6536" s="2">
        <v>1</v>
      </c>
      <c r="E6536" s="2">
        <v>1</v>
      </c>
      <c r="F6536" s="2">
        <v>3</v>
      </c>
      <c r="G6536" s="3">
        <v>27</v>
      </c>
      <c r="H6536" s="2">
        <v>20</v>
      </c>
      <c r="I6536" s="2">
        <v>0</v>
      </c>
    </row>
    <row r="6537" spans="1:9" x14ac:dyDescent="0.25">
      <c r="A6537" s="2">
        <v>0</v>
      </c>
      <c r="B6537" s="2">
        <v>57</v>
      </c>
      <c r="C6537" s="2">
        <v>1</v>
      </c>
      <c r="D6537" s="2">
        <v>0</v>
      </c>
      <c r="E6537" s="2">
        <v>1</v>
      </c>
      <c r="F6537" s="2">
        <v>3</v>
      </c>
      <c r="G6537" s="3">
        <v>60</v>
      </c>
      <c r="H6537" s="2">
        <v>18</v>
      </c>
      <c r="I6537" s="2">
        <v>0</v>
      </c>
    </row>
    <row r="6538" spans="1:9" x14ac:dyDescent="0.25">
      <c r="A6538" s="2">
        <v>0</v>
      </c>
      <c r="B6538" s="2">
        <v>57</v>
      </c>
      <c r="C6538" s="2">
        <v>1</v>
      </c>
      <c r="D6538" s="2">
        <v>1</v>
      </c>
      <c r="E6538" s="2">
        <v>1</v>
      </c>
      <c r="F6538" s="2">
        <v>5</v>
      </c>
      <c r="G6538" s="3">
        <v>109</v>
      </c>
      <c r="H6538" s="2">
        <v>20</v>
      </c>
      <c r="I6538" s="2">
        <v>1</v>
      </c>
    </row>
    <row r="6539" spans="1:9" x14ac:dyDescent="0.25">
      <c r="A6539" s="2">
        <v>0</v>
      </c>
      <c r="B6539" s="2">
        <v>52</v>
      </c>
      <c r="C6539" s="2">
        <v>1</v>
      </c>
      <c r="D6539" s="2">
        <v>1</v>
      </c>
      <c r="E6539" s="2">
        <v>1</v>
      </c>
      <c r="F6539" s="2">
        <v>6</v>
      </c>
      <c r="G6539" s="3">
        <v>469</v>
      </c>
      <c r="H6539" s="2">
        <v>15</v>
      </c>
      <c r="I6539" s="2">
        <v>0</v>
      </c>
    </row>
    <row r="6540" spans="1:9" x14ac:dyDescent="0.25">
      <c r="A6540" s="2">
        <v>0</v>
      </c>
      <c r="B6540" s="2">
        <v>43</v>
      </c>
      <c r="C6540" s="2">
        <v>1</v>
      </c>
      <c r="D6540" s="2">
        <v>0</v>
      </c>
      <c r="E6540" s="2">
        <v>0</v>
      </c>
      <c r="F6540" s="2">
        <v>2</v>
      </c>
      <c r="G6540" s="3">
        <v>34</v>
      </c>
      <c r="H6540" s="2">
        <v>8</v>
      </c>
      <c r="I6540" s="2">
        <v>0</v>
      </c>
    </row>
    <row r="6541" spans="1:9" x14ac:dyDescent="0.25">
      <c r="A6541" s="2">
        <v>1</v>
      </c>
      <c r="B6541" s="2">
        <v>48</v>
      </c>
      <c r="C6541" s="2">
        <v>1</v>
      </c>
      <c r="D6541" s="2">
        <v>1</v>
      </c>
      <c r="E6541" s="2">
        <v>1</v>
      </c>
      <c r="F6541" s="2">
        <v>2</v>
      </c>
      <c r="G6541" s="3">
        <v>111</v>
      </c>
      <c r="H6541" s="2">
        <v>18</v>
      </c>
      <c r="I6541" s="2">
        <v>0</v>
      </c>
    </row>
    <row r="6542" spans="1:9" x14ac:dyDescent="0.25">
      <c r="A6542" s="2">
        <v>0</v>
      </c>
      <c r="B6542" s="2">
        <v>42</v>
      </c>
      <c r="C6542" s="2">
        <v>1</v>
      </c>
      <c r="D6542" s="2">
        <v>1</v>
      </c>
      <c r="E6542" s="2">
        <v>0</v>
      </c>
      <c r="F6542" s="2">
        <v>2</v>
      </c>
      <c r="G6542" s="3">
        <v>68</v>
      </c>
      <c r="H6542" s="2">
        <v>8</v>
      </c>
      <c r="I6542" s="2">
        <v>0</v>
      </c>
    </row>
    <row r="6543" spans="1:9" x14ac:dyDescent="0.25">
      <c r="A6543" s="2">
        <v>0</v>
      </c>
      <c r="B6543" s="2">
        <v>33</v>
      </c>
      <c r="C6543" s="2">
        <v>1</v>
      </c>
      <c r="D6543" s="2">
        <v>1</v>
      </c>
      <c r="E6543" s="2">
        <v>1</v>
      </c>
      <c r="F6543" s="2">
        <v>5</v>
      </c>
      <c r="G6543" s="3">
        <v>230</v>
      </c>
      <c r="H6543" s="2">
        <v>15</v>
      </c>
      <c r="I6543" s="2">
        <v>1</v>
      </c>
    </row>
    <row r="6544" spans="1:9" x14ac:dyDescent="0.25">
      <c r="A6544" s="2">
        <v>0</v>
      </c>
      <c r="B6544" s="2">
        <v>47</v>
      </c>
      <c r="C6544" s="2">
        <v>1</v>
      </c>
      <c r="D6544" s="2">
        <v>0</v>
      </c>
      <c r="E6544" s="2">
        <v>1</v>
      </c>
      <c r="F6544" s="2">
        <v>3</v>
      </c>
      <c r="G6544" s="3">
        <v>22</v>
      </c>
      <c r="H6544" s="2">
        <v>8</v>
      </c>
      <c r="I6544" s="2">
        <v>1</v>
      </c>
    </row>
    <row r="6545" spans="1:9" x14ac:dyDescent="0.25">
      <c r="A6545" s="2">
        <v>0</v>
      </c>
      <c r="B6545" s="2">
        <v>47</v>
      </c>
      <c r="C6545" s="2">
        <v>1</v>
      </c>
      <c r="D6545" s="2">
        <v>0</v>
      </c>
      <c r="E6545" s="2">
        <v>1</v>
      </c>
      <c r="F6545" s="2">
        <v>2</v>
      </c>
      <c r="G6545" s="3">
        <v>117</v>
      </c>
      <c r="H6545" s="2">
        <v>20</v>
      </c>
      <c r="I6545" s="2">
        <v>0</v>
      </c>
    </row>
    <row r="6546" spans="1:9" x14ac:dyDescent="0.25">
      <c r="A6546" s="2">
        <v>1</v>
      </c>
      <c r="B6546" s="2">
        <v>77</v>
      </c>
      <c r="C6546" s="2">
        <v>1</v>
      </c>
      <c r="D6546" s="2">
        <v>1</v>
      </c>
      <c r="E6546" s="2">
        <v>1</v>
      </c>
      <c r="F6546" s="2">
        <v>3</v>
      </c>
      <c r="G6546" s="3">
        <v>132</v>
      </c>
      <c r="H6546" s="2">
        <v>16</v>
      </c>
      <c r="I6546" s="2">
        <v>1</v>
      </c>
    </row>
    <row r="6547" spans="1:9" x14ac:dyDescent="0.25">
      <c r="A6547" s="2">
        <v>0</v>
      </c>
      <c r="B6547" s="2">
        <v>39</v>
      </c>
      <c r="C6547" s="2">
        <v>1</v>
      </c>
      <c r="D6547" s="2">
        <v>1</v>
      </c>
      <c r="E6547" s="2">
        <v>1</v>
      </c>
      <c r="F6547" s="2">
        <v>3</v>
      </c>
      <c r="G6547" s="3">
        <v>82</v>
      </c>
      <c r="H6547" s="2">
        <v>18</v>
      </c>
      <c r="I6547" s="2">
        <v>1</v>
      </c>
    </row>
    <row r="6548" spans="1:9" x14ac:dyDescent="0.25">
      <c r="A6548" s="2">
        <v>1</v>
      </c>
      <c r="B6548" s="2">
        <v>36</v>
      </c>
      <c r="C6548" s="2">
        <v>1</v>
      </c>
      <c r="D6548" s="2">
        <v>1</v>
      </c>
      <c r="E6548" s="2">
        <v>0</v>
      </c>
      <c r="F6548" s="2">
        <v>4</v>
      </c>
      <c r="G6548" s="3">
        <v>29</v>
      </c>
      <c r="H6548" s="2">
        <v>18</v>
      </c>
      <c r="I6548" s="2">
        <v>0</v>
      </c>
    </row>
    <row r="6549" spans="1:9" x14ac:dyDescent="0.25">
      <c r="A6549" s="2">
        <v>0</v>
      </c>
      <c r="B6549" s="2">
        <v>53</v>
      </c>
      <c r="C6549" s="2">
        <v>1</v>
      </c>
      <c r="D6549" s="2">
        <v>0</v>
      </c>
      <c r="E6549" s="2">
        <v>0</v>
      </c>
      <c r="F6549" s="2">
        <v>1</v>
      </c>
      <c r="G6549" s="3">
        <v>21</v>
      </c>
      <c r="H6549" s="2">
        <v>20</v>
      </c>
      <c r="I6549" s="2">
        <v>0</v>
      </c>
    </row>
    <row r="6550" spans="1:9" x14ac:dyDescent="0.25">
      <c r="A6550" s="2">
        <v>0</v>
      </c>
      <c r="B6550" s="2">
        <v>64</v>
      </c>
      <c r="C6550" s="2">
        <v>1</v>
      </c>
      <c r="D6550" s="2">
        <v>0</v>
      </c>
      <c r="E6550" s="2">
        <v>1</v>
      </c>
      <c r="F6550" s="2">
        <v>3</v>
      </c>
      <c r="G6550" s="3">
        <v>74</v>
      </c>
      <c r="H6550" s="2">
        <v>20</v>
      </c>
      <c r="I6550" s="2">
        <v>1</v>
      </c>
    </row>
    <row r="6551" spans="1:9" x14ac:dyDescent="0.25">
      <c r="A6551" s="2">
        <v>0</v>
      </c>
      <c r="B6551" s="2">
        <v>63</v>
      </c>
      <c r="C6551" s="2">
        <v>1</v>
      </c>
      <c r="D6551" s="2">
        <v>1</v>
      </c>
      <c r="E6551" s="2">
        <v>0</v>
      </c>
      <c r="F6551" s="2">
        <v>2</v>
      </c>
      <c r="G6551" s="3">
        <v>9</v>
      </c>
      <c r="H6551" s="2">
        <v>8</v>
      </c>
      <c r="I6551" s="2">
        <v>1</v>
      </c>
    </row>
    <row r="6552" spans="1:9" x14ac:dyDescent="0.25">
      <c r="A6552" s="2">
        <v>1</v>
      </c>
      <c r="B6552" s="2">
        <v>35</v>
      </c>
      <c r="C6552" s="2">
        <v>1</v>
      </c>
      <c r="D6552" s="2">
        <v>1</v>
      </c>
      <c r="E6552" s="2">
        <v>1</v>
      </c>
      <c r="F6552" s="2">
        <v>4</v>
      </c>
      <c r="G6552" s="3">
        <v>130</v>
      </c>
      <c r="H6552" s="2">
        <v>15</v>
      </c>
      <c r="I6552" s="2">
        <v>1</v>
      </c>
    </row>
    <row r="6553" spans="1:9" x14ac:dyDescent="0.25">
      <c r="A6553" s="2">
        <v>1</v>
      </c>
      <c r="B6553" s="2">
        <v>56</v>
      </c>
      <c r="C6553" s="2">
        <v>1</v>
      </c>
      <c r="D6553" s="2">
        <v>1</v>
      </c>
      <c r="E6553" s="2">
        <v>1</v>
      </c>
      <c r="F6553" s="2">
        <v>5</v>
      </c>
      <c r="G6553" s="3">
        <v>130</v>
      </c>
      <c r="H6553" s="2">
        <v>20</v>
      </c>
      <c r="I6553" s="2">
        <v>0</v>
      </c>
    </row>
    <row r="6554" spans="1:9" x14ac:dyDescent="0.25">
      <c r="A6554" s="2">
        <v>0</v>
      </c>
      <c r="B6554" s="2">
        <v>45</v>
      </c>
      <c r="C6554" s="2">
        <v>1</v>
      </c>
      <c r="D6554" s="2">
        <v>1</v>
      </c>
      <c r="E6554" s="2">
        <v>1</v>
      </c>
      <c r="F6554" s="2">
        <v>6</v>
      </c>
      <c r="G6554" s="3">
        <v>85</v>
      </c>
      <c r="H6554" s="2">
        <v>12</v>
      </c>
      <c r="I6554" s="2">
        <v>1</v>
      </c>
    </row>
    <row r="6555" spans="1:9" x14ac:dyDescent="0.25">
      <c r="A6555" s="2">
        <v>0</v>
      </c>
      <c r="B6555" s="2">
        <v>60</v>
      </c>
      <c r="C6555" s="2">
        <v>0</v>
      </c>
      <c r="D6555" s="2">
        <v>1</v>
      </c>
      <c r="E6555" s="2">
        <v>0</v>
      </c>
      <c r="F6555" s="2">
        <v>2</v>
      </c>
      <c r="G6555" s="3">
        <v>150</v>
      </c>
      <c r="H6555" s="2">
        <v>8</v>
      </c>
      <c r="I6555" s="2">
        <v>0</v>
      </c>
    </row>
    <row r="6556" spans="1:9" x14ac:dyDescent="0.25">
      <c r="A6556" s="2">
        <v>1</v>
      </c>
      <c r="B6556" s="2">
        <v>38</v>
      </c>
      <c r="C6556" s="2">
        <v>1</v>
      </c>
      <c r="D6556" s="2">
        <v>1</v>
      </c>
      <c r="E6556" s="2">
        <v>1</v>
      </c>
      <c r="F6556" s="2">
        <v>6</v>
      </c>
      <c r="G6556" s="3">
        <v>162</v>
      </c>
      <c r="H6556" s="2">
        <v>18</v>
      </c>
      <c r="I6556" s="2">
        <v>0</v>
      </c>
    </row>
    <row r="6557" spans="1:9" x14ac:dyDescent="0.25">
      <c r="A6557" s="2">
        <v>1</v>
      </c>
      <c r="B6557" s="2">
        <v>38</v>
      </c>
      <c r="C6557" s="2">
        <v>1</v>
      </c>
      <c r="D6557" s="2">
        <v>0</v>
      </c>
      <c r="E6557" s="2">
        <v>1</v>
      </c>
      <c r="F6557" s="2">
        <v>4</v>
      </c>
      <c r="G6557" s="3">
        <v>152</v>
      </c>
      <c r="H6557" s="2">
        <v>15</v>
      </c>
      <c r="I6557" s="2">
        <v>1</v>
      </c>
    </row>
    <row r="6558" spans="1:9" x14ac:dyDescent="0.25">
      <c r="A6558" s="2">
        <v>1</v>
      </c>
      <c r="B6558" s="2">
        <v>50</v>
      </c>
      <c r="C6558" s="2">
        <v>0</v>
      </c>
      <c r="D6558" s="2">
        <v>1</v>
      </c>
      <c r="E6558" s="2">
        <v>1</v>
      </c>
      <c r="F6558" s="2">
        <v>6</v>
      </c>
      <c r="G6558" s="3">
        <v>140</v>
      </c>
      <c r="H6558" s="2">
        <v>15</v>
      </c>
      <c r="I6558" s="2">
        <v>1</v>
      </c>
    </row>
    <row r="6559" spans="1:9" x14ac:dyDescent="0.25">
      <c r="A6559" s="2">
        <v>0</v>
      </c>
      <c r="B6559" s="2">
        <v>49</v>
      </c>
      <c r="C6559" s="2">
        <v>1</v>
      </c>
      <c r="D6559" s="2">
        <v>0</v>
      </c>
      <c r="E6559" s="2">
        <v>1</v>
      </c>
      <c r="F6559" s="2">
        <v>2</v>
      </c>
      <c r="G6559" s="3">
        <v>152</v>
      </c>
      <c r="H6559" s="2">
        <v>8</v>
      </c>
      <c r="I6559" s="2">
        <v>0</v>
      </c>
    </row>
    <row r="6560" spans="1:9" x14ac:dyDescent="0.25">
      <c r="A6560" s="2">
        <v>0</v>
      </c>
      <c r="B6560" s="2">
        <v>62</v>
      </c>
      <c r="C6560" s="2">
        <v>1</v>
      </c>
      <c r="D6560" s="2">
        <v>1</v>
      </c>
      <c r="E6560" s="2">
        <v>0</v>
      </c>
      <c r="F6560" s="2">
        <v>5</v>
      </c>
      <c r="G6560" s="3">
        <v>21</v>
      </c>
      <c r="H6560" s="2">
        <v>20</v>
      </c>
      <c r="I6560" s="2">
        <v>1</v>
      </c>
    </row>
    <row r="6561" spans="1:9" x14ac:dyDescent="0.25">
      <c r="A6561" s="2">
        <v>0</v>
      </c>
      <c r="B6561" s="2">
        <v>51</v>
      </c>
      <c r="C6561" s="2">
        <v>1</v>
      </c>
      <c r="D6561" s="2">
        <v>1</v>
      </c>
      <c r="E6561" s="2">
        <v>0</v>
      </c>
      <c r="F6561" s="2">
        <v>2</v>
      </c>
      <c r="G6561" s="3">
        <v>165</v>
      </c>
      <c r="H6561" s="2">
        <v>8</v>
      </c>
      <c r="I6561" s="2">
        <v>0</v>
      </c>
    </row>
    <row r="6562" spans="1:9" x14ac:dyDescent="0.25">
      <c r="A6562" s="2">
        <v>0</v>
      </c>
      <c r="B6562" s="2">
        <v>32</v>
      </c>
      <c r="C6562" s="2">
        <v>1</v>
      </c>
      <c r="D6562" s="2">
        <v>0</v>
      </c>
      <c r="E6562" s="2">
        <v>0</v>
      </c>
      <c r="F6562" s="2">
        <v>1</v>
      </c>
      <c r="G6562" s="3">
        <v>58</v>
      </c>
      <c r="H6562" s="2">
        <v>12</v>
      </c>
      <c r="I6562" s="2">
        <v>1</v>
      </c>
    </row>
    <row r="6563" spans="1:9" x14ac:dyDescent="0.25">
      <c r="A6563" s="2">
        <v>0</v>
      </c>
      <c r="B6563" s="2">
        <v>44</v>
      </c>
      <c r="C6563" s="2">
        <v>0</v>
      </c>
      <c r="D6563" s="2">
        <v>0</v>
      </c>
      <c r="E6563" s="2">
        <v>1</v>
      </c>
      <c r="F6563" s="2">
        <v>3</v>
      </c>
      <c r="G6563" s="3">
        <v>71</v>
      </c>
      <c r="H6563" s="2">
        <v>20</v>
      </c>
      <c r="I6563" s="2">
        <v>1</v>
      </c>
    </row>
    <row r="6564" spans="1:9" x14ac:dyDescent="0.25">
      <c r="A6564" s="2">
        <v>0</v>
      </c>
      <c r="B6564" s="2">
        <v>45</v>
      </c>
      <c r="C6564" s="2">
        <v>1</v>
      </c>
      <c r="D6564" s="2">
        <v>1</v>
      </c>
      <c r="E6564" s="2">
        <v>1</v>
      </c>
      <c r="F6564" s="2">
        <v>4</v>
      </c>
      <c r="G6564" s="3">
        <v>69</v>
      </c>
      <c r="H6564" s="2">
        <v>12</v>
      </c>
      <c r="I6564" s="2">
        <v>1</v>
      </c>
    </row>
    <row r="6565" spans="1:9" x14ac:dyDescent="0.25">
      <c r="A6565" s="2">
        <v>0</v>
      </c>
      <c r="B6565" s="2">
        <v>39</v>
      </c>
      <c r="C6565" s="2">
        <v>0</v>
      </c>
      <c r="D6565" s="2">
        <v>1</v>
      </c>
      <c r="E6565" s="2">
        <v>1</v>
      </c>
      <c r="F6565" s="2">
        <v>2</v>
      </c>
      <c r="G6565" s="3">
        <v>80</v>
      </c>
      <c r="H6565" s="2">
        <v>8</v>
      </c>
      <c r="I6565" s="2">
        <v>1</v>
      </c>
    </row>
    <row r="6566" spans="1:9" x14ac:dyDescent="0.25">
      <c r="A6566" s="2">
        <v>0</v>
      </c>
      <c r="B6566" s="2">
        <v>59</v>
      </c>
      <c r="C6566" s="2">
        <v>1</v>
      </c>
      <c r="D6566" s="2">
        <v>1</v>
      </c>
      <c r="E6566" s="2">
        <v>1</v>
      </c>
      <c r="F6566" s="2">
        <v>3</v>
      </c>
      <c r="G6566" s="3">
        <v>115</v>
      </c>
      <c r="H6566" s="2">
        <v>20</v>
      </c>
      <c r="I6566" s="2">
        <v>1</v>
      </c>
    </row>
    <row r="6567" spans="1:9" x14ac:dyDescent="0.25">
      <c r="A6567" s="2">
        <v>1</v>
      </c>
      <c r="B6567" s="2">
        <v>54</v>
      </c>
      <c r="C6567" s="2">
        <v>1</v>
      </c>
      <c r="D6567" s="2">
        <v>1</v>
      </c>
      <c r="E6567" s="2">
        <v>1</v>
      </c>
      <c r="F6567" s="2">
        <v>4</v>
      </c>
      <c r="G6567" s="3">
        <v>284</v>
      </c>
      <c r="H6567" s="2">
        <v>20</v>
      </c>
      <c r="I6567" s="2">
        <v>1</v>
      </c>
    </row>
    <row r="6568" spans="1:9" x14ac:dyDescent="0.25">
      <c r="A6568" s="2">
        <v>1</v>
      </c>
      <c r="B6568" s="2">
        <v>46</v>
      </c>
      <c r="C6568" s="2">
        <v>1</v>
      </c>
      <c r="D6568" s="2">
        <v>1</v>
      </c>
      <c r="E6568" s="2">
        <v>1</v>
      </c>
      <c r="F6568" s="2">
        <v>6</v>
      </c>
      <c r="G6568" s="3">
        <v>146</v>
      </c>
      <c r="H6568" s="2">
        <v>15</v>
      </c>
      <c r="I6568" s="2">
        <v>0</v>
      </c>
    </row>
    <row r="6569" spans="1:9" x14ac:dyDescent="0.25">
      <c r="A6569" s="2">
        <v>1</v>
      </c>
      <c r="B6569" s="2">
        <v>45</v>
      </c>
      <c r="C6569" s="2">
        <v>1</v>
      </c>
      <c r="D6569" s="2">
        <v>1</v>
      </c>
      <c r="E6569" s="2">
        <v>0</v>
      </c>
      <c r="F6569" s="2">
        <v>1</v>
      </c>
      <c r="G6569" s="3">
        <v>14</v>
      </c>
      <c r="H6569" s="2">
        <v>8</v>
      </c>
      <c r="I6569" s="2">
        <v>1</v>
      </c>
    </row>
    <row r="6570" spans="1:9" x14ac:dyDescent="0.25">
      <c r="A6570" s="2">
        <v>1</v>
      </c>
      <c r="B6570" s="2">
        <v>37</v>
      </c>
      <c r="C6570" s="2">
        <v>1</v>
      </c>
      <c r="D6570" s="2">
        <v>0</v>
      </c>
      <c r="E6570" s="2">
        <v>0</v>
      </c>
      <c r="F6570" s="2">
        <v>2</v>
      </c>
      <c r="G6570" s="3">
        <v>115</v>
      </c>
      <c r="H6570" s="2">
        <v>15</v>
      </c>
      <c r="I6570" s="2">
        <v>0</v>
      </c>
    </row>
    <row r="6571" spans="1:9" x14ac:dyDescent="0.25">
      <c r="A6571" s="2">
        <v>0</v>
      </c>
      <c r="B6571" s="2">
        <v>39</v>
      </c>
      <c r="C6571" s="2">
        <v>1</v>
      </c>
      <c r="D6571" s="2">
        <v>1</v>
      </c>
      <c r="E6571" s="2">
        <v>1</v>
      </c>
      <c r="F6571" s="2">
        <v>7</v>
      </c>
      <c r="G6571" s="3">
        <v>159</v>
      </c>
      <c r="H6571" s="2">
        <v>12</v>
      </c>
      <c r="I6571" s="2">
        <v>1</v>
      </c>
    </row>
    <row r="6572" spans="1:9" x14ac:dyDescent="0.25">
      <c r="A6572" s="2">
        <v>0</v>
      </c>
      <c r="B6572" s="2">
        <v>25</v>
      </c>
      <c r="C6572" s="2">
        <v>1</v>
      </c>
      <c r="D6572" s="2">
        <v>1</v>
      </c>
      <c r="E6572" s="2">
        <v>1</v>
      </c>
      <c r="F6572" s="2">
        <v>6</v>
      </c>
      <c r="G6572" s="3">
        <v>105</v>
      </c>
      <c r="H6572" s="2">
        <v>12</v>
      </c>
      <c r="I6572" s="2">
        <v>1</v>
      </c>
    </row>
    <row r="6573" spans="1:9" x14ac:dyDescent="0.25">
      <c r="A6573" s="2">
        <v>0</v>
      </c>
      <c r="B6573" s="2">
        <v>69</v>
      </c>
      <c r="C6573" s="2">
        <v>1</v>
      </c>
      <c r="D6573" s="2">
        <v>1</v>
      </c>
      <c r="E6573" s="2">
        <v>0</v>
      </c>
      <c r="F6573" s="2">
        <v>2</v>
      </c>
      <c r="G6573" s="3">
        <v>72</v>
      </c>
      <c r="H6573" s="2">
        <v>8</v>
      </c>
      <c r="I6573" s="2">
        <v>1</v>
      </c>
    </row>
    <row r="6574" spans="1:9" x14ac:dyDescent="0.25">
      <c r="A6574" s="2">
        <v>0</v>
      </c>
      <c r="B6574" s="2">
        <v>54</v>
      </c>
      <c r="C6574" s="2">
        <v>1</v>
      </c>
      <c r="D6574" s="2">
        <v>0</v>
      </c>
      <c r="E6574" s="2">
        <v>1</v>
      </c>
      <c r="F6574" s="2">
        <v>4</v>
      </c>
      <c r="G6574" s="3">
        <v>78</v>
      </c>
      <c r="H6574" s="2">
        <v>18</v>
      </c>
      <c r="I6574" s="2">
        <v>1</v>
      </c>
    </row>
    <row r="6575" spans="1:9" x14ac:dyDescent="0.25">
      <c r="A6575" s="2">
        <v>1</v>
      </c>
      <c r="B6575" s="2">
        <v>63</v>
      </c>
      <c r="C6575" s="2">
        <v>1</v>
      </c>
      <c r="D6575" s="2">
        <v>1</v>
      </c>
      <c r="E6575" s="2">
        <v>0</v>
      </c>
      <c r="F6575" s="2">
        <v>6</v>
      </c>
      <c r="G6575" s="3">
        <v>100</v>
      </c>
      <c r="H6575" s="2">
        <v>20</v>
      </c>
      <c r="I6575" s="2">
        <v>0</v>
      </c>
    </row>
    <row r="6576" spans="1:9" x14ac:dyDescent="0.25">
      <c r="A6576" s="2">
        <v>1</v>
      </c>
      <c r="B6576" s="2">
        <v>48</v>
      </c>
      <c r="C6576" s="2">
        <v>1</v>
      </c>
      <c r="D6576" s="2">
        <v>0</v>
      </c>
      <c r="E6576" s="2">
        <v>1</v>
      </c>
      <c r="F6576" s="2">
        <v>3</v>
      </c>
      <c r="G6576" s="3">
        <v>151</v>
      </c>
      <c r="H6576" s="2">
        <v>16</v>
      </c>
      <c r="I6576" s="2">
        <v>1</v>
      </c>
    </row>
    <row r="6577" spans="1:9" x14ac:dyDescent="0.25">
      <c r="A6577" s="2">
        <v>0</v>
      </c>
      <c r="B6577" s="2">
        <v>59</v>
      </c>
      <c r="C6577" s="2">
        <v>1</v>
      </c>
      <c r="D6577" s="2">
        <v>1</v>
      </c>
      <c r="E6577" s="2">
        <v>1</v>
      </c>
      <c r="F6577" s="2">
        <v>2</v>
      </c>
      <c r="G6577" s="3">
        <v>60</v>
      </c>
      <c r="H6577" s="2">
        <v>20</v>
      </c>
      <c r="I6577" s="2">
        <v>1</v>
      </c>
    </row>
    <row r="6578" spans="1:9" x14ac:dyDescent="0.25">
      <c r="A6578" s="2">
        <v>0</v>
      </c>
      <c r="B6578" s="2">
        <v>77</v>
      </c>
      <c r="C6578" s="2">
        <v>0</v>
      </c>
      <c r="D6578" s="2">
        <v>0</v>
      </c>
      <c r="E6578" s="2">
        <v>1</v>
      </c>
      <c r="F6578" s="2">
        <v>3</v>
      </c>
      <c r="G6578" s="3">
        <v>80.5</v>
      </c>
      <c r="H6578" s="2">
        <v>8</v>
      </c>
      <c r="I6578" s="2">
        <v>1</v>
      </c>
    </row>
    <row r="6579" spans="1:9" x14ac:dyDescent="0.25">
      <c r="A6579" s="2">
        <v>1</v>
      </c>
      <c r="B6579" s="2">
        <v>61</v>
      </c>
      <c r="C6579" s="2">
        <v>1</v>
      </c>
      <c r="D6579" s="2">
        <v>1</v>
      </c>
      <c r="E6579" s="2">
        <v>1</v>
      </c>
      <c r="F6579" s="2">
        <v>2</v>
      </c>
      <c r="G6579" s="3">
        <v>159</v>
      </c>
      <c r="H6579" s="2">
        <v>20</v>
      </c>
      <c r="I6579" s="2">
        <v>0</v>
      </c>
    </row>
    <row r="6580" spans="1:9" x14ac:dyDescent="0.25">
      <c r="A6580" s="2">
        <v>1</v>
      </c>
      <c r="B6580" s="2">
        <v>26</v>
      </c>
      <c r="C6580" s="2">
        <v>1</v>
      </c>
      <c r="D6580" s="2">
        <v>1</v>
      </c>
      <c r="E6580" s="2">
        <v>1</v>
      </c>
      <c r="F6580" s="2">
        <v>2</v>
      </c>
      <c r="G6580" s="3">
        <v>96</v>
      </c>
      <c r="H6580" s="2">
        <v>15</v>
      </c>
      <c r="I6580" s="2">
        <v>0</v>
      </c>
    </row>
    <row r="6581" spans="1:9" x14ac:dyDescent="0.25">
      <c r="A6581" s="2">
        <v>0</v>
      </c>
      <c r="B6581" s="2">
        <v>43</v>
      </c>
      <c r="C6581" s="2">
        <v>0</v>
      </c>
      <c r="D6581" s="2">
        <v>1</v>
      </c>
      <c r="E6581" s="2">
        <v>1</v>
      </c>
      <c r="F6581" s="2">
        <v>5</v>
      </c>
      <c r="G6581" s="3">
        <v>114</v>
      </c>
      <c r="H6581" s="2">
        <v>8</v>
      </c>
      <c r="I6581" s="2">
        <v>1</v>
      </c>
    </row>
    <row r="6582" spans="1:9" x14ac:dyDescent="0.25">
      <c r="A6582" s="2">
        <v>1</v>
      </c>
      <c r="B6582" s="2">
        <v>55</v>
      </c>
      <c r="C6582" s="2">
        <v>1</v>
      </c>
      <c r="D6582" s="2">
        <v>1</v>
      </c>
      <c r="E6582" s="2">
        <v>1</v>
      </c>
      <c r="F6582" s="2">
        <v>3</v>
      </c>
      <c r="G6582" s="3">
        <v>94</v>
      </c>
      <c r="H6582" s="2">
        <v>20</v>
      </c>
      <c r="I6582" s="2">
        <v>0</v>
      </c>
    </row>
    <row r="6583" spans="1:9" x14ac:dyDescent="0.25">
      <c r="A6583" s="2">
        <v>0</v>
      </c>
      <c r="B6583" s="2">
        <v>67</v>
      </c>
      <c r="C6583" s="2">
        <v>1</v>
      </c>
      <c r="D6583" s="2">
        <v>0</v>
      </c>
      <c r="E6583" s="2">
        <v>0</v>
      </c>
      <c r="F6583" s="2">
        <v>1</v>
      </c>
      <c r="G6583" s="3">
        <v>6</v>
      </c>
      <c r="H6583" s="2">
        <v>8</v>
      </c>
      <c r="I6583" s="2">
        <v>1</v>
      </c>
    </row>
    <row r="6584" spans="1:9" x14ac:dyDescent="0.25">
      <c r="A6584" s="2">
        <v>1</v>
      </c>
      <c r="B6584" s="2">
        <v>32</v>
      </c>
      <c r="C6584" s="2">
        <v>1</v>
      </c>
      <c r="D6584" s="2">
        <v>1</v>
      </c>
      <c r="E6584" s="2">
        <v>0</v>
      </c>
      <c r="F6584" s="2">
        <v>1</v>
      </c>
      <c r="G6584" s="3">
        <v>65.5</v>
      </c>
      <c r="H6584" s="2">
        <v>18</v>
      </c>
      <c r="I6584" s="2">
        <v>0</v>
      </c>
    </row>
    <row r="6585" spans="1:9" x14ac:dyDescent="0.25">
      <c r="A6585" s="2">
        <v>1</v>
      </c>
      <c r="B6585" s="2">
        <v>23</v>
      </c>
      <c r="C6585" s="2">
        <v>1</v>
      </c>
      <c r="D6585" s="2">
        <v>1</v>
      </c>
      <c r="E6585" s="2">
        <v>1</v>
      </c>
      <c r="F6585" s="2">
        <v>6</v>
      </c>
      <c r="G6585" s="3">
        <v>7</v>
      </c>
      <c r="H6585" s="2">
        <v>14</v>
      </c>
      <c r="I6585" s="2">
        <v>0</v>
      </c>
    </row>
    <row r="6586" spans="1:9" x14ac:dyDescent="0.25">
      <c r="A6586" s="2">
        <v>0</v>
      </c>
      <c r="B6586" s="2">
        <v>47</v>
      </c>
      <c r="C6586" s="2">
        <v>1</v>
      </c>
      <c r="D6586" s="2">
        <v>1</v>
      </c>
      <c r="E6586" s="2">
        <v>0</v>
      </c>
      <c r="F6586" s="2">
        <v>1</v>
      </c>
      <c r="G6586" s="3">
        <v>67</v>
      </c>
      <c r="H6586" s="2">
        <v>20</v>
      </c>
      <c r="I6586" s="2">
        <v>1</v>
      </c>
    </row>
    <row r="6587" spans="1:9" x14ac:dyDescent="0.25">
      <c r="A6587" s="2">
        <v>1</v>
      </c>
      <c r="B6587" s="2">
        <v>40</v>
      </c>
      <c r="C6587" s="2">
        <v>1</v>
      </c>
      <c r="D6587" s="2">
        <v>1</v>
      </c>
      <c r="E6587" s="2">
        <v>1</v>
      </c>
      <c r="F6587" s="2">
        <v>3</v>
      </c>
      <c r="G6587" s="3">
        <v>82</v>
      </c>
      <c r="H6587" s="2">
        <v>18</v>
      </c>
      <c r="I6587" s="2">
        <v>0</v>
      </c>
    </row>
    <row r="6588" spans="1:9" x14ac:dyDescent="0.25">
      <c r="A6588" s="2">
        <v>0</v>
      </c>
      <c r="B6588" s="2">
        <v>36</v>
      </c>
      <c r="C6588" s="2">
        <v>1</v>
      </c>
      <c r="D6588" s="2">
        <v>1</v>
      </c>
      <c r="E6588" s="2">
        <v>1</v>
      </c>
      <c r="F6588" s="2">
        <v>4</v>
      </c>
      <c r="G6588" s="3">
        <v>67</v>
      </c>
      <c r="H6588" s="2">
        <v>18</v>
      </c>
      <c r="I6588" s="2">
        <v>1</v>
      </c>
    </row>
    <row r="6589" spans="1:9" x14ac:dyDescent="0.25">
      <c r="A6589" s="2">
        <v>1</v>
      </c>
      <c r="B6589" s="2">
        <v>51</v>
      </c>
      <c r="C6589" s="2">
        <v>1</v>
      </c>
      <c r="D6589" s="2">
        <v>1</v>
      </c>
      <c r="E6589" s="2">
        <v>0</v>
      </c>
      <c r="F6589" s="2">
        <v>1</v>
      </c>
      <c r="G6589" s="3">
        <v>55</v>
      </c>
      <c r="H6589" s="2">
        <v>20</v>
      </c>
      <c r="I6589" s="2">
        <v>0</v>
      </c>
    </row>
    <row r="6590" spans="1:9" x14ac:dyDescent="0.25">
      <c r="A6590" s="2">
        <v>0</v>
      </c>
      <c r="B6590" s="2">
        <v>42</v>
      </c>
      <c r="C6590" s="2">
        <v>1</v>
      </c>
      <c r="D6590" s="2">
        <v>1</v>
      </c>
      <c r="E6590" s="2">
        <v>1</v>
      </c>
      <c r="F6590" s="2">
        <v>2</v>
      </c>
      <c r="G6590" s="3">
        <v>25</v>
      </c>
      <c r="H6590" s="2">
        <v>18</v>
      </c>
      <c r="I6590" s="2">
        <v>1</v>
      </c>
    </row>
    <row r="6591" spans="1:9" x14ac:dyDescent="0.25">
      <c r="A6591" s="2">
        <v>1</v>
      </c>
      <c r="B6591" s="2">
        <v>35</v>
      </c>
      <c r="C6591" s="2">
        <v>1</v>
      </c>
      <c r="D6591" s="2">
        <v>1</v>
      </c>
      <c r="E6591" s="2">
        <v>1</v>
      </c>
      <c r="F6591" s="2">
        <v>6</v>
      </c>
      <c r="G6591" s="3">
        <v>10</v>
      </c>
      <c r="H6591" s="2">
        <v>15</v>
      </c>
      <c r="I6591" s="2">
        <v>1</v>
      </c>
    </row>
    <row r="6592" spans="1:9" x14ac:dyDescent="0.25">
      <c r="A6592" s="2">
        <v>0</v>
      </c>
      <c r="B6592" s="2">
        <v>39</v>
      </c>
      <c r="C6592" s="2">
        <v>1</v>
      </c>
      <c r="D6592" s="2">
        <v>1</v>
      </c>
      <c r="E6592" s="2">
        <v>1</v>
      </c>
      <c r="F6592" s="2">
        <v>4</v>
      </c>
      <c r="G6592" s="3">
        <v>102</v>
      </c>
      <c r="H6592" s="2">
        <v>8</v>
      </c>
      <c r="I6592" s="2">
        <v>0</v>
      </c>
    </row>
    <row r="6593" spans="1:9" x14ac:dyDescent="0.25">
      <c r="A6593" s="2">
        <v>0</v>
      </c>
      <c r="B6593" s="2">
        <v>49</v>
      </c>
      <c r="C6593" s="2">
        <v>1</v>
      </c>
      <c r="D6593" s="2">
        <v>1</v>
      </c>
      <c r="E6593" s="2">
        <v>1</v>
      </c>
      <c r="F6593" s="2">
        <v>5</v>
      </c>
      <c r="G6593" s="3">
        <v>156</v>
      </c>
      <c r="H6593" s="2">
        <v>20</v>
      </c>
      <c r="I6593" s="2">
        <v>1</v>
      </c>
    </row>
    <row r="6594" spans="1:9" x14ac:dyDescent="0.25">
      <c r="A6594" s="2">
        <v>1</v>
      </c>
      <c r="B6594" s="2">
        <v>40</v>
      </c>
      <c r="C6594" s="2">
        <v>1</v>
      </c>
      <c r="D6594" s="2">
        <v>1</v>
      </c>
      <c r="E6594" s="2">
        <v>0</v>
      </c>
      <c r="F6594" s="2">
        <v>5</v>
      </c>
      <c r="G6594" s="3">
        <v>17</v>
      </c>
      <c r="H6594" s="2">
        <v>15</v>
      </c>
      <c r="I6594" s="2">
        <v>0</v>
      </c>
    </row>
    <row r="6595" spans="1:9" x14ac:dyDescent="0.25">
      <c r="A6595" s="2">
        <v>0</v>
      </c>
      <c r="B6595" s="2">
        <v>50</v>
      </c>
      <c r="C6595" s="2">
        <v>1</v>
      </c>
      <c r="D6595" s="2">
        <v>1</v>
      </c>
      <c r="E6595" s="2">
        <v>1</v>
      </c>
      <c r="F6595" s="2">
        <v>2</v>
      </c>
      <c r="G6595" s="3">
        <v>82</v>
      </c>
      <c r="H6595" s="2">
        <v>18</v>
      </c>
      <c r="I6595" s="2">
        <v>1</v>
      </c>
    </row>
    <row r="6596" spans="1:9" x14ac:dyDescent="0.25">
      <c r="A6596" s="2">
        <v>0</v>
      </c>
      <c r="B6596" s="2">
        <v>53</v>
      </c>
      <c r="C6596" s="2">
        <v>1</v>
      </c>
      <c r="D6596" s="2">
        <v>1</v>
      </c>
      <c r="E6596" s="2">
        <v>1</v>
      </c>
      <c r="F6596" s="2">
        <v>5</v>
      </c>
      <c r="G6596" s="3">
        <v>29</v>
      </c>
      <c r="H6596" s="2">
        <v>20</v>
      </c>
      <c r="I6596" s="2">
        <v>1</v>
      </c>
    </row>
    <row r="6597" spans="1:9" x14ac:dyDescent="0.25">
      <c r="A6597" s="2">
        <v>0</v>
      </c>
      <c r="B6597" s="2">
        <v>68</v>
      </c>
      <c r="C6597" s="2">
        <v>1</v>
      </c>
      <c r="D6597" s="2">
        <v>1</v>
      </c>
      <c r="E6597" s="2">
        <v>1</v>
      </c>
      <c r="F6597" s="2">
        <v>3</v>
      </c>
      <c r="G6597" s="3">
        <v>81</v>
      </c>
      <c r="H6597" s="2">
        <v>20</v>
      </c>
      <c r="I6597" s="2">
        <v>1</v>
      </c>
    </row>
    <row r="6598" spans="1:9" x14ac:dyDescent="0.25">
      <c r="A6598" s="2">
        <v>1</v>
      </c>
      <c r="B6598" s="2">
        <v>28</v>
      </c>
      <c r="C6598" s="2">
        <v>1</v>
      </c>
      <c r="D6598" s="2">
        <v>0</v>
      </c>
      <c r="E6598" s="2">
        <v>1</v>
      </c>
      <c r="F6598" s="2">
        <v>3</v>
      </c>
      <c r="G6598" s="3">
        <v>117</v>
      </c>
      <c r="H6598" s="2">
        <v>15</v>
      </c>
      <c r="I6598" s="2">
        <v>1</v>
      </c>
    </row>
    <row r="6599" spans="1:9" x14ac:dyDescent="0.25">
      <c r="A6599" s="2">
        <v>1</v>
      </c>
      <c r="B6599" s="2">
        <v>33</v>
      </c>
      <c r="C6599" s="2">
        <v>1</v>
      </c>
      <c r="D6599" s="2">
        <v>1</v>
      </c>
      <c r="E6599" s="2">
        <v>1</v>
      </c>
      <c r="F6599" s="2">
        <v>4</v>
      </c>
      <c r="G6599" s="3">
        <v>106</v>
      </c>
      <c r="H6599" s="2">
        <v>15</v>
      </c>
      <c r="I6599" s="2">
        <v>0</v>
      </c>
    </row>
    <row r="6600" spans="1:9" x14ac:dyDescent="0.25">
      <c r="A6600" s="2">
        <v>1</v>
      </c>
      <c r="B6600" s="2">
        <v>51</v>
      </c>
      <c r="C6600" s="2">
        <v>0</v>
      </c>
      <c r="D6600" s="2">
        <v>1</v>
      </c>
      <c r="E6600" s="2">
        <v>1</v>
      </c>
      <c r="F6600" s="2">
        <v>3</v>
      </c>
      <c r="G6600" s="3">
        <v>29</v>
      </c>
      <c r="H6600" s="2">
        <v>8</v>
      </c>
      <c r="I6600" s="2">
        <v>1</v>
      </c>
    </row>
    <row r="6601" spans="1:9" x14ac:dyDescent="0.25">
      <c r="A6601" s="2">
        <v>0</v>
      </c>
      <c r="B6601" s="2">
        <v>45</v>
      </c>
      <c r="C6601" s="2">
        <v>1</v>
      </c>
      <c r="D6601" s="2">
        <v>1</v>
      </c>
      <c r="E6601" s="2">
        <v>0</v>
      </c>
      <c r="F6601" s="2">
        <v>1</v>
      </c>
      <c r="G6601" s="3">
        <v>91.5</v>
      </c>
      <c r="H6601" s="2">
        <v>18</v>
      </c>
      <c r="I6601" s="2">
        <v>1</v>
      </c>
    </row>
    <row r="6602" spans="1:9" x14ac:dyDescent="0.25">
      <c r="A6602" s="2">
        <v>0</v>
      </c>
      <c r="B6602" s="2">
        <v>25</v>
      </c>
      <c r="C6602" s="2">
        <v>0</v>
      </c>
      <c r="D6602" s="2">
        <v>1</v>
      </c>
      <c r="E6602" s="2">
        <v>1</v>
      </c>
      <c r="F6602" s="2">
        <v>3</v>
      </c>
      <c r="G6602" s="3">
        <v>45</v>
      </c>
      <c r="H6602" s="2">
        <v>8</v>
      </c>
      <c r="I6602" s="2">
        <v>1</v>
      </c>
    </row>
    <row r="6603" spans="1:9" x14ac:dyDescent="0.25">
      <c r="A6603" s="2">
        <v>0</v>
      </c>
      <c r="B6603" s="2">
        <v>62</v>
      </c>
      <c r="C6603" s="2">
        <v>0</v>
      </c>
      <c r="D6603" s="2">
        <v>1</v>
      </c>
      <c r="E6603" s="2">
        <v>1</v>
      </c>
      <c r="F6603" s="2">
        <v>5</v>
      </c>
      <c r="G6603" s="3">
        <v>151</v>
      </c>
      <c r="H6603" s="2">
        <v>20</v>
      </c>
      <c r="I6603" s="2">
        <v>1</v>
      </c>
    </row>
    <row r="6604" spans="1:9" x14ac:dyDescent="0.25">
      <c r="A6604" s="2">
        <v>0</v>
      </c>
      <c r="B6604" s="2">
        <v>28</v>
      </c>
      <c r="C6604" s="2">
        <v>0</v>
      </c>
      <c r="D6604" s="2">
        <v>1</v>
      </c>
      <c r="E6604" s="2">
        <v>1</v>
      </c>
      <c r="F6604" s="2">
        <v>4</v>
      </c>
      <c r="G6604" s="3">
        <v>132</v>
      </c>
      <c r="H6604" s="2">
        <v>8</v>
      </c>
      <c r="I6604" s="2">
        <v>0</v>
      </c>
    </row>
    <row r="6605" spans="1:9" x14ac:dyDescent="0.25">
      <c r="A6605" s="2">
        <v>0</v>
      </c>
      <c r="B6605" s="2">
        <v>53</v>
      </c>
      <c r="C6605" s="2">
        <v>1</v>
      </c>
      <c r="D6605" s="2">
        <v>0</v>
      </c>
      <c r="E6605" s="2">
        <v>1</v>
      </c>
      <c r="F6605" s="2">
        <v>5</v>
      </c>
      <c r="G6605" s="3">
        <v>122</v>
      </c>
      <c r="H6605" s="2">
        <v>18</v>
      </c>
      <c r="I6605" s="2">
        <v>0</v>
      </c>
    </row>
    <row r="6606" spans="1:9" x14ac:dyDescent="0.25">
      <c r="A6606" s="2">
        <v>0</v>
      </c>
      <c r="B6606" s="2">
        <v>54</v>
      </c>
      <c r="C6606" s="2">
        <v>1</v>
      </c>
      <c r="D6606" s="2">
        <v>0</v>
      </c>
      <c r="E6606" s="2">
        <v>1</v>
      </c>
      <c r="F6606" s="2">
        <v>3</v>
      </c>
      <c r="G6606" s="3">
        <v>54</v>
      </c>
      <c r="H6606" s="2">
        <v>18</v>
      </c>
      <c r="I6606" s="2">
        <v>1</v>
      </c>
    </row>
    <row r="6607" spans="1:9" x14ac:dyDescent="0.25">
      <c r="A6607" s="2">
        <v>0</v>
      </c>
      <c r="B6607" s="2">
        <v>74</v>
      </c>
      <c r="C6607" s="2">
        <v>0</v>
      </c>
      <c r="D6607" s="2">
        <v>1</v>
      </c>
      <c r="E6607" s="2">
        <v>1</v>
      </c>
      <c r="F6607" s="2">
        <v>2</v>
      </c>
      <c r="G6607" s="3">
        <v>52</v>
      </c>
      <c r="H6607" s="2">
        <v>8</v>
      </c>
      <c r="I6607" s="2">
        <v>1</v>
      </c>
    </row>
    <row r="6608" spans="1:9" x14ac:dyDescent="0.25">
      <c r="A6608" s="2">
        <v>0</v>
      </c>
      <c r="B6608" s="2">
        <v>54</v>
      </c>
      <c r="C6608" s="2">
        <v>1</v>
      </c>
      <c r="D6608" s="2">
        <v>1</v>
      </c>
      <c r="E6608" s="2">
        <v>1</v>
      </c>
      <c r="F6608" s="2">
        <v>5</v>
      </c>
      <c r="G6608" s="3">
        <v>41</v>
      </c>
      <c r="H6608" s="2">
        <v>12</v>
      </c>
      <c r="I6608" s="2">
        <v>0</v>
      </c>
    </row>
    <row r="6609" spans="1:9" x14ac:dyDescent="0.25">
      <c r="A6609" s="2">
        <v>1</v>
      </c>
      <c r="B6609" s="2">
        <v>65</v>
      </c>
      <c r="C6609" s="2">
        <v>1</v>
      </c>
      <c r="D6609" s="2">
        <v>1</v>
      </c>
      <c r="E6609" s="2">
        <v>0</v>
      </c>
      <c r="F6609" s="2">
        <v>7</v>
      </c>
      <c r="G6609" s="3">
        <v>11</v>
      </c>
      <c r="H6609" s="2">
        <v>20</v>
      </c>
      <c r="I6609" s="2">
        <v>0</v>
      </c>
    </row>
    <row r="6610" spans="1:9" x14ac:dyDescent="0.25">
      <c r="A6610" s="2">
        <v>1</v>
      </c>
      <c r="B6610" s="2">
        <v>50</v>
      </c>
      <c r="C6610" s="2">
        <v>1</v>
      </c>
      <c r="D6610" s="2">
        <v>1</v>
      </c>
      <c r="E6610" s="2">
        <v>1</v>
      </c>
      <c r="F6610" s="2">
        <v>2</v>
      </c>
      <c r="G6610" s="3">
        <v>127</v>
      </c>
      <c r="H6610" s="2">
        <v>18</v>
      </c>
      <c r="I6610" s="2">
        <v>0</v>
      </c>
    </row>
    <row r="6611" spans="1:9" x14ac:dyDescent="0.25">
      <c r="A6611" s="2">
        <v>1</v>
      </c>
      <c r="B6611" s="2">
        <v>40</v>
      </c>
      <c r="C6611" s="2">
        <v>0</v>
      </c>
      <c r="D6611" s="2">
        <v>1</v>
      </c>
      <c r="E6611" s="2">
        <v>1</v>
      </c>
      <c r="F6611" s="2">
        <v>3</v>
      </c>
      <c r="G6611" s="3">
        <v>117</v>
      </c>
      <c r="H6611" s="2">
        <v>18</v>
      </c>
      <c r="I6611" s="2">
        <v>0</v>
      </c>
    </row>
    <row r="6612" spans="1:9" x14ac:dyDescent="0.25">
      <c r="A6612" s="2">
        <v>0</v>
      </c>
      <c r="B6612" s="2">
        <v>69</v>
      </c>
      <c r="C6612" s="2">
        <v>1</v>
      </c>
      <c r="D6612" s="2">
        <v>1</v>
      </c>
      <c r="E6612" s="2">
        <v>1</v>
      </c>
      <c r="F6612" s="2">
        <v>4</v>
      </c>
      <c r="G6612" s="3">
        <v>102</v>
      </c>
      <c r="H6612" s="2">
        <v>20</v>
      </c>
      <c r="I6612" s="2">
        <v>1</v>
      </c>
    </row>
    <row r="6613" spans="1:9" x14ac:dyDescent="0.25">
      <c r="A6613" s="2">
        <v>0</v>
      </c>
      <c r="B6613" s="2">
        <v>50</v>
      </c>
      <c r="C6613" s="2">
        <v>1</v>
      </c>
      <c r="D6613" s="2">
        <v>1</v>
      </c>
      <c r="E6613" s="2">
        <v>1</v>
      </c>
      <c r="F6613" s="2">
        <v>5</v>
      </c>
      <c r="G6613" s="3">
        <v>108</v>
      </c>
      <c r="H6613" s="2">
        <v>12</v>
      </c>
      <c r="I6613" s="2">
        <v>0</v>
      </c>
    </row>
    <row r="6614" spans="1:9" x14ac:dyDescent="0.25">
      <c r="A6614" s="2">
        <v>0</v>
      </c>
      <c r="B6614" s="2">
        <v>48</v>
      </c>
      <c r="C6614" s="2">
        <v>1</v>
      </c>
      <c r="D6614" s="2">
        <v>0</v>
      </c>
      <c r="E6614" s="2">
        <v>1</v>
      </c>
      <c r="F6614" s="2">
        <v>5</v>
      </c>
      <c r="G6614" s="3">
        <v>114</v>
      </c>
      <c r="H6614" s="2">
        <v>12</v>
      </c>
      <c r="I6614" s="2">
        <v>1</v>
      </c>
    </row>
    <row r="6615" spans="1:9" x14ac:dyDescent="0.25">
      <c r="A6615" s="2">
        <v>1</v>
      </c>
      <c r="B6615" s="2">
        <v>53</v>
      </c>
      <c r="C6615" s="2">
        <v>1</v>
      </c>
      <c r="D6615" s="2">
        <v>1</v>
      </c>
      <c r="E6615" s="2">
        <v>0</v>
      </c>
      <c r="F6615" s="2">
        <v>1</v>
      </c>
      <c r="G6615" s="3">
        <v>100.5</v>
      </c>
      <c r="H6615" s="2">
        <v>20</v>
      </c>
      <c r="I6615" s="2">
        <v>1</v>
      </c>
    </row>
    <row r="6616" spans="1:9" x14ac:dyDescent="0.25">
      <c r="A6616" s="2">
        <v>1</v>
      </c>
      <c r="B6616" s="2">
        <v>48</v>
      </c>
      <c r="C6616" s="2">
        <v>1</v>
      </c>
      <c r="D6616" s="2">
        <v>1</v>
      </c>
      <c r="E6616" s="2">
        <v>1</v>
      </c>
      <c r="F6616" s="2">
        <v>4</v>
      </c>
      <c r="G6616" s="3">
        <v>46</v>
      </c>
      <c r="H6616" s="2">
        <v>16</v>
      </c>
      <c r="I6616" s="2">
        <v>0</v>
      </c>
    </row>
    <row r="6617" spans="1:9" x14ac:dyDescent="0.25">
      <c r="A6617" s="2">
        <v>1</v>
      </c>
      <c r="B6617" s="2">
        <v>41</v>
      </c>
      <c r="C6617" s="2">
        <v>1</v>
      </c>
      <c r="D6617" s="2">
        <v>1</v>
      </c>
      <c r="E6617" s="2">
        <v>1</v>
      </c>
      <c r="F6617" s="2">
        <v>6</v>
      </c>
      <c r="G6617" s="3">
        <v>148</v>
      </c>
      <c r="H6617" s="2">
        <v>15</v>
      </c>
      <c r="I6617" s="2">
        <v>0</v>
      </c>
    </row>
    <row r="6618" spans="1:9" x14ac:dyDescent="0.25">
      <c r="A6618" s="2">
        <v>1</v>
      </c>
      <c r="B6618" s="2">
        <v>60</v>
      </c>
      <c r="C6618" s="2">
        <v>1</v>
      </c>
      <c r="D6618" s="2">
        <v>1</v>
      </c>
      <c r="E6618" s="2">
        <v>1</v>
      </c>
      <c r="F6618" s="2">
        <v>3</v>
      </c>
      <c r="G6618" s="3">
        <v>127</v>
      </c>
      <c r="H6618" s="2">
        <v>20</v>
      </c>
      <c r="I6618" s="2">
        <v>0</v>
      </c>
    </row>
    <row r="6619" spans="1:9" x14ac:dyDescent="0.25">
      <c r="A6619" s="2">
        <v>1</v>
      </c>
      <c r="B6619" s="2">
        <v>53</v>
      </c>
      <c r="C6619" s="2">
        <v>1</v>
      </c>
      <c r="D6619" s="2">
        <v>1</v>
      </c>
      <c r="E6619" s="2">
        <v>1</v>
      </c>
      <c r="F6619" s="2">
        <v>4</v>
      </c>
      <c r="G6619" s="3">
        <v>76</v>
      </c>
      <c r="H6619" s="2">
        <v>16</v>
      </c>
      <c r="I6619" s="2">
        <v>1</v>
      </c>
    </row>
    <row r="6620" spans="1:9" x14ac:dyDescent="0.25">
      <c r="A6620" s="2">
        <v>0</v>
      </c>
      <c r="B6620" s="2">
        <v>64</v>
      </c>
      <c r="C6620" s="2">
        <v>1</v>
      </c>
      <c r="D6620" s="2">
        <v>0</v>
      </c>
      <c r="E6620" s="2">
        <v>1</v>
      </c>
      <c r="F6620" s="2">
        <v>3</v>
      </c>
      <c r="G6620" s="3">
        <v>218</v>
      </c>
      <c r="H6620" s="2">
        <v>20</v>
      </c>
      <c r="I6620" s="2">
        <v>0</v>
      </c>
    </row>
    <row r="6621" spans="1:9" x14ac:dyDescent="0.25">
      <c r="A6621" s="2">
        <v>0</v>
      </c>
      <c r="B6621" s="2">
        <v>59</v>
      </c>
      <c r="C6621" s="2">
        <v>1</v>
      </c>
      <c r="D6621" s="2">
        <v>1</v>
      </c>
      <c r="E6621" s="2">
        <v>1</v>
      </c>
      <c r="F6621" s="2">
        <v>3</v>
      </c>
      <c r="G6621" s="3">
        <v>520</v>
      </c>
      <c r="H6621" s="2">
        <v>20</v>
      </c>
      <c r="I6621" s="2">
        <v>1</v>
      </c>
    </row>
    <row r="6622" spans="1:9" x14ac:dyDescent="0.25">
      <c r="A6622" s="2">
        <v>0</v>
      </c>
      <c r="B6622" s="2">
        <v>64</v>
      </c>
      <c r="C6622" s="2">
        <v>1</v>
      </c>
      <c r="D6622" s="2">
        <v>1</v>
      </c>
      <c r="E6622" s="2">
        <v>1</v>
      </c>
      <c r="F6622" s="2">
        <v>4</v>
      </c>
      <c r="G6622" s="3">
        <v>404</v>
      </c>
      <c r="H6622" s="2">
        <v>16</v>
      </c>
      <c r="I6622" s="2">
        <v>0</v>
      </c>
    </row>
    <row r="6623" spans="1:9" x14ac:dyDescent="0.25">
      <c r="A6623" s="2">
        <v>0</v>
      </c>
      <c r="B6623" s="2">
        <v>49</v>
      </c>
      <c r="C6623" s="2">
        <v>0</v>
      </c>
      <c r="D6623" s="2">
        <v>1</v>
      </c>
      <c r="E6623" s="2">
        <v>1</v>
      </c>
      <c r="F6623" s="2">
        <v>4</v>
      </c>
      <c r="G6623" s="3">
        <v>149</v>
      </c>
      <c r="H6623" s="2">
        <v>8</v>
      </c>
      <c r="I6623" s="2">
        <v>1</v>
      </c>
    </row>
    <row r="6624" spans="1:9" x14ac:dyDescent="0.25">
      <c r="A6624" s="2">
        <v>0</v>
      </c>
      <c r="B6624" s="2">
        <v>43</v>
      </c>
      <c r="C6624" s="2">
        <v>1</v>
      </c>
      <c r="D6624" s="2">
        <v>1</v>
      </c>
      <c r="E6624" s="2">
        <v>0</v>
      </c>
      <c r="F6624" s="2">
        <v>2</v>
      </c>
      <c r="G6624" s="3">
        <v>159</v>
      </c>
      <c r="H6624" s="2">
        <v>20</v>
      </c>
      <c r="I6624" s="2">
        <v>1</v>
      </c>
    </row>
    <row r="6625" spans="1:9" x14ac:dyDescent="0.25">
      <c r="A6625" s="2">
        <v>0</v>
      </c>
      <c r="B6625" s="2">
        <v>38</v>
      </c>
      <c r="C6625" s="2">
        <v>1</v>
      </c>
      <c r="D6625" s="2">
        <v>1</v>
      </c>
      <c r="E6625" s="2">
        <v>1</v>
      </c>
      <c r="F6625" s="2">
        <v>4</v>
      </c>
      <c r="G6625" s="3">
        <v>137</v>
      </c>
      <c r="H6625" s="2">
        <v>18</v>
      </c>
      <c r="I6625" s="2">
        <v>1</v>
      </c>
    </row>
    <row r="6626" spans="1:9" x14ac:dyDescent="0.25">
      <c r="A6626" s="2">
        <v>0</v>
      </c>
      <c r="B6626" s="2">
        <v>46</v>
      </c>
      <c r="C6626" s="2">
        <v>1</v>
      </c>
      <c r="D6626" s="2">
        <v>1</v>
      </c>
      <c r="E6626" s="2">
        <v>0</v>
      </c>
      <c r="F6626" s="2">
        <v>3</v>
      </c>
      <c r="G6626" s="3">
        <v>105</v>
      </c>
      <c r="H6626" s="2">
        <v>10</v>
      </c>
      <c r="I6626" s="2">
        <v>0</v>
      </c>
    </row>
    <row r="6627" spans="1:9" x14ac:dyDescent="0.25">
      <c r="A6627" s="2">
        <v>0</v>
      </c>
      <c r="B6627" s="2">
        <v>36</v>
      </c>
      <c r="C6627" s="2">
        <v>1</v>
      </c>
      <c r="D6627" s="2">
        <v>1</v>
      </c>
      <c r="E6627" s="2">
        <v>1</v>
      </c>
      <c r="F6627" s="2">
        <v>3</v>
      </c>
      <c r="G6627" s="3">
        <v>84</v>
      </c>
      <c r="H6627" s="2">
        <v>8</v>
      </c>
      <c r="I6627" s="2">
        <v>1</v>
      </c>
    </row>
    <row r="6628" spans="1:9" x14ac:dyDescent="0.25">
      <c r="A6628" s="2">
        <v>0</v>
      </c>
      <c r="B6628" s="2">
        <v>35</v>
      </c>
      <c r="C6628" s="2">
        <v>1</v>
      </c>
      <c r="D6628" s="2">
        <v>0</v>
      </c>
      <c r="E6628" s="2">
        <v>1</v>
      </c>
      <c r="F6628" s="2">
        <v>4</v>
      </c>
      <c r="G6628" s="3">
        <v>283</v>
      </c>
      <c r="H6628" s="2">
        <v>18</v>
      </c>
      <c r="I6628" s="2">
        <v>1</v>
      </c>
    </row>
    <row r="6629" spans="1:9" x14ac:dyDescent="0.25">
      <c r="A6629" s="2">
        <v>0</v>
      </c>
      <c r="B6629" s="2">
        <v>67</v>
      </c>
      <c r="C6629" s="2">
        <v>1</v>
      </c>
      <c r="D6629" s="2">
        <v>1</v>
      </c>
      <c r="E6629" s="2">
        <v>1</v>
      </c>
      <c r="F6629" s="2">
        <v>2</v>
      </c>
      <c r="G6629" s="3">
        <v>83</v>
      </c>
      <c r="H6629" s="2">
        <v>20</v>
      </c>
      <c r="I6629" s="2">
        <v>1</v>
      </c>
    </row>
    <row r="6630" spans="1:9" x14ac:dyDescent="0.25">
      <c r="A6630" s="2">
        <v>0</v>
      </c>
      <c r="B6630" s="2">
        <v>60</v>
      </c>
      <c r="C6630" s="2">
        <v>1</v>
      </c>
      <c r="D6630" s="2">
        <v>0</v>
      </c>
      <c r="E6630" s="2">
        <v>1</v>
      </c>
      <c r="F6630" s="2">
        <v>2</v>
      </c>
      <c r="G6630" s="3">
        <v>76</v>
      </c>
      <c r="H6630" s="2">
        <v>20</v>
      </c>
      <c r="I6630" s="2">
        <v>0</v>
      </c>
    </row>
    <row r="6631" spans="1:9" x14ac:dyDescent="0.25">
      <c r="A6631" s="2">
        <v>0</v>
      </c>
      <c r="B6631" s="2">
        <v>48</v>
      </c>
      <c r="C6631" s="2">
        <v>1</v>
      </c>
      <c r="D6631" s="2">
        <v>1</v>
      </c>
      <c r="E6631" s="2">
        <v>1</v>
      </c>
      <c r="F6631" s="2">
        <v>2</v>
      </c>
      <c r="G6631" s="3">
        <v>79</v>
      </c>
      <c r="H6631" s="2">
        <v>18</v>
      </c>
      <c r="I6631" s="2">
        <v>1</v>
      </c>
    </row>
    <row r="6632" spans="1:9" x14ac:dyDescent="0.25">
      <c r="A6632" s="2">
        <v>1</v>
      </c>
      <c r="B6632" s="2">
        <v>75</v>
      </c>
      <c r="C6632" s="2">
        <v>1</v>
      </c>
      <c r="D6632" s="2">
        <v>1</v>
      </c>
      <c r="E6632" s="2">
        <v>1</v>
      </c>
      <c r="F6632" s="2">
        <v>3</v>
      </c>
      <c r="G6632" s="3">
        <v>48</v>
      </c>
      <c r="H6632" s="2">
        <v>20</v>
      </c>
      <c r="I6632" s="2">
        <v>0</v>
      </c>
    </row>
    <row r="6633" spans="1:9" x14ac:dyDescent="0.25">
      <c r="A6633" s="2">
        <v>1</v>
      </c>
      <c r="B6633" s="2">
        <v>49</v>
      </c>
      <c r="C6633" s="2">
        <v>1</v>
      </c>
      <c r="D6633" s="2">
        <v>1</v>
      </c>
      <c r="E6633" s="2">
        <v>1</v>
      </c>
      <c r="F6633" s="2">
        <v>5</v>
      </c>
      <c r="G6633" s="3">
        <v>81</v>
      </c>
      <c r="H6633" s="2">
        <v>15</v>
      </c>
      <c r="I6633" s="2">
        <v>1</v>
      </c>
    </row>
    <row r="6634" spans="1:9" x14ac:dyDescent="0.25">
      <c r="A6634" s="2">
        <v>1</v>
      </c>
      <c r="B6634" s="2">
        <v>31</v>
      </c>
      <c r="C6634" s="2">
        <v>0</v>
      </c>
      <c r="D6634" s="2">
        <v>0</v>
      </c>
      <c r="E6634" s="2">
        <v>1</v>
      </c>
      <c r="F6634" s="2">
        <v>5</v>
      </c>
      <c r="G6634" s="3">
        <v>26</v>
      </c>
      <c r="H6634" s="2">
        <v>15</v>
      </c>
      <c r="I6634" s="2">
        <v>1</v>
      </c>
    </row>
    <row r="6635" spans="1:9" x14ac:dyDescent="0.25">
      <c r="A6635" s="2">
        <v>0</v>
      </c>
      <c r="B6635" s="2">
        <v>59</v>
      </c>
      <c r="C6635" s="2">
        <v>1</v>
      </c>
      <c r="D6635" s="2">
        <v>1</v>
      </c>
      <c r="E6635" s="2">
        <v>1</v>
      </c>
      <c r="F6635" s="2">
        <v>3</v>
      </c>
      <c r="G6635" s="3">
        <v>99</v>
      </c>
      <c r="H6635" s="2">
        <v>20</v>
      </c>
      <c r="I6635" s="2">
        <v>1</v>
      </c>
    </row>
    <row r="6636" spans="1:9" x14ac:dyDescent="0.25">
      <c r="A6636" s="2">
        <v>0</v>
      </c>
      <c r="B6636" s="2">
        <v>43</v>
      </c>
      <c r="C6636" s="2">
        <v>1</v>
      </c>
      <c r="D6636" s="2">
        <v>1</v>
      </c>
      <c r="E6636" s="2">
        <v>0</v>
      </c>
      <c r="F6636" s="2">
        <v>3</v>
      </c>
      <c r="G6636" s="3">
        <v>12</v>
      </c>
      <c r="H6636" s="2">
        <v>18</v>
      </c>
      <c r="I6636" s="2">
        <v>1</v>
      </c>
    </row>
    <row r="6637" spans="1:9" x14ac:dyDescent="0.25">
      <c r="A6637" s="2">
        <v>1</v>
      </c>
      <c r="B6637" s="2">
        <v>49</v>
      </c>
      <c r="C6637" s="2">
        <v>1</v>
      </c>
      <c r="D6637" s="2">
        <v>1</v>
      </c>
      <c r="E6637" s="2">
        <v>1</v>
      </c>
      <c r="F6637" s="2">
        <v>2</v>
      </c>
      <c r="G6637" s="3">
        <v>115</v>
      </c>
      <c r="H6637" s="2">
        <v>18</v>
      </c>
      <c r="I6637" s="2">
        <v>0</v>
      </c>
    </row>
    <row r="6638" spans="1:9" x14ac:dyDescent="0.25">
      <c r="A6638" s="2">
        <v>0</v>
      </c>
      <c r="B6638" s="2">
        <v>27</v>
      </c>
      <c r="C6638" s="2">
        <v>1</v>
      </c>
      <c r="D6638" s="2">
        <v>1</v>
      </c>
      <c r="E6638" s="2">
        <v>1</v>
      </c>
      <c r="F6638" s="2">
        <v>3</v>
      </c>
      <c r="G6638" s="3">
        <v>220</v>
      </c>
      <c r="H6638" s="2">
        <v>8</v>
      </c>
      <c r="I6638" s="2">
        <v>0</v>
      </c>
    </row>
    <row r="6639" spans="1:9" x14ac:dyDescent="0.25">
      <c r="A6639" s="2">
        <v>1</v>
      </c>
      <c r="B6639" s="2">
        <v>52</v>
      </c>
      <c r="C6639" s="2">
        <v>1</v>
      </c>
      <c r="D6639" s="2">
        <v>0</v>
      </c>
      <c r="E6639" s="2">
        <v>1</v>
      </c>
      <c r="F6639" s="2">
        <v>5</v>
      </c>
      <c r="G6639" s="3">
        <v>62</v>
      </c>
      <c r="H6639" s="2">
        <v>16</v>
      </c>
      <c r="I6639" s="2">
        <v>0</v>
      </c>
    </row>
    <row r="6640" spans="1:9" x14ac:dyDescent="0.25">
      <c r="A6640" s="2">
        <v>1</v>
      </c>
      <c r="B6640" s="2">
        <v>46</v>
      </c>
      <c r="C6640" s="2">
        <v>1</v>
      </c>
      <c r="D6640" s="2">
        <v>0</v>
      </c>
      <c r="E6640" s="2">
        <v>1</v>
      </c>
      <c r="F6640" s="2">
        <v>5</v>
      </c>
      <c r="G6640" s="3">
        <v>62</v>
      </c>
      <c r="H6640" s="2">
        <v>15</v>
      </c>
      <c r="I6640" s="2">
        <v>1</v>
      </c>
    </row>
    <row r="6641" spans="1:9" x14ac:dyDescent="0.25">
      <c r="A6641" s="2">
        <v>1</v>
      </c>
      <c r="B6641" s="2">
        <v>40</v>
      </c>
      <c r="C6641" s="2">
        <v>1</v>
      </c>
      <c r="D6641" s="2">
        <v>1</v>
      </c>
      <c r="E6641" s="2">
        <v>1</v>
      </c>
      <c r="F6641" s="2">
        <v>3</v>
      </c>
      <c r="G6641" s="3">
        <v>85</v>
      </c>
      <c r="H6641" s="2">
        <v>15</v>
      </c>
      <c r="I6641" s="2">
        <v>0</v>
      </c>
    </row>
    <row r="6642" spans="1:9" x14ac:dyDescent="0.25">
      <c r="A6642" s="2">
        <v>0</v>
      </c>
      <c r="B6642" s="2">
        <v>65</v>
      </c>
      <c r="C6642" s="2">
        <v>0</v>
      </c>
      <c r="D6642" s="2">
        <v>0</v>
      </c>
      <c r="E6642" s="2">
        <v>1</v>
      </c>
      <c r="F6642" s="2">
        <v>3</v>
      </c>
      <c r="G6642" s="3">
        <v>49</v>
      </c>
      <c r="H6642" s="2">
        <v>20</v>
      </c>
      <c r="I6642" s="2">
        <v>0</v>
      </c>
    </row>
    <row r="6643" spans="1:9" x14ac:dyDescent="0.25">
      <c r="A6643" s="2">
        <v>1</v>
      </c>
      <c r="B6643" s="2">
        <v>40</v>
      </c>
      <c r="C6643" s="2">
        <v>1</v>
      </c>
      <c r="D6643" s="2">
        <v>1</v>
      </c>
      <c r="E6643" s="2">
        <v>1</v>
      </c>
      <c r="F6643" s="2">
        <v>5</v>
      </c>
      <c r="G6643" s="3">
        <v>160</v>
      </c>
      <c r="H6643" s="2">
        <v>15</v>
      </c>
      <c r="I6643" s="2">
        <v>1</v>
      </c>
    </row>
    <row r="6644" spans="1:9" x14ac:dyDescent="0.25">
      <c r="A6644" s="2">
        <v>0</v>
      </c>
      <c r="B6644" s="2">
        <v>39</v>
      </c>
      <c r="C6644" s="2">
        <v>1</v>
      </c>
      <c r="D6644" s="2">
        <v>1</v>
      </c>
      <c r="E6644" s="2">
        <v>1</v>
      </c>
      <c r="F6644" s="2">
        <v>7</v>
      </c>
      <c r="G6644" s="3">
        <v>183</v>
      </c>
      <c r="H6644" s="2">
        <v>15</v>
      </c>
      <c r="I6644" s="2">
        <v>0</v>
      </c>
    </row>
    <row r="6645" spans="1:9" x14ac:dyDescent="0.25">
      <c r="A6645" s="2">
        <v>0</v>
      </c>
      <c r="B6645" s="2">
        <v>60</v>
      </c>
      <c r="C6645" s="2">
        <v>1</v>
      </c>
      <c r="D6645" s="2">
        <v>0</v>
      </c>
      <c r="E6645" s="2">
        <v>1</v>
      </c>
      <c r="F6645" s="2">
        <v>4</v>
      </c>
      <c r="G6645" s="3">
        <v>136</v>
      </c>
      <c r="H6645" s="2">
        <v>20</v>
      </c>
      <c r="I6645" s="2">
        <v>1</v>
      </c>
    </row>
    <row r="6646" spans="1:9" x14ac:dyDescent="0.25">
      <c r="A6646" s="2">
        <v>1</v>
      </c>
      <c r="B6646" s="2">
        <v>57</v>
      </c>
      <c r="C6646" s="2">
        <v>1</v>
      </c>
      <c r="D6646" s="2">
        <v>1</v>
      </c>
      <c r="E6646" s="2">
        <v>1</v>
      </c>
      <c r="F6646" s="2">
        <v>7</v>
      </c>
      <c r="G6646" s="3">
        <v>180</v>
      </c>
      <c r="H6646" s="2">
        <v>20</v>
      </c>
      <c r="I6646" s="2">
        <v>0</v>
      </c>
    </row>
    <row r="6647" spans="1:9" x14ac:dyDescent="0.25">
      <c r="A6647" s="2">
        <v>0</v>
      </c>
      <c r="B6647" s="2">
        <v>73</v>
      </c>
      <c r="C6647" s="2">
        <v>1</v>
      </c>
      <c r="D6647" s="2">
        <v>1</v>
      </c>
      <c r="E6647" s="2">
        <v>1</v>
      </c>
      <c r="F6647" s="2">
        <v>3</v>
      </c>
      <c r="G6647" s="3">
        <v>270</v>
      </c>
      <c r="H6647" s="2">
        <v>8</v>
      </c>
      <c r="I6647" s="2">
        <v>0</v>
      </c>
    </row>
    <row r="6648" spans="1:9" x14ac:dyDescent="0.25">
      <c r="A6648" s="2">
        <v>0</v>
      </c>
      <c r="B6648" s="2">
        <v>36</v>
      </c>
      <c r="C6648" s="2">
        <v>1</v>
      </c>
      <c r="D6648" s="2">
        <v>1</v>
      </c>
      <c r="E6648" s="2">
        <v>1</v>
      </c>
      <c r="F6648" s="2">
        <v>4</v>
      </c>
      <c r="G6648" s="3">
        <v>78.5</v>
      </c>
      <c r="H6648" s="2">
        <v>18</v>
      </c>
      <c r="I6648" s="2">
        <v>1</v>
      </c>
    </row>
    <row r="6649" spans="1:9" x14ac:dyDescent="0.25">
      <c r="A6649" s="2">
        <v>0</v>
      </c>
      <c r="B6649" s="2">
        <v>46</v>
      </c>
      <c r="C6649" s="2">
        <v>0</v>
      </c>
      <c r="D6649" s="2">
        <v>0</v>
      </c>
      <c r="E6649" s="2">
        <v>1</v>
      </c>
      <c r="F6649" s="2">
        <v>2</v>
      </c>
      <c r="G6649" s="3">
        <v>126</v>
      </c>
      <c r="H6649" s="2">
        <v>20</v>
      </c>
      <c r="I6649" s="2">
        <v>1</v>
      </c>
    </row>
    <row r="6650" spans="1:9" x14ac:dyDescent="0.25">
      <c r="A6650" s="2">
        <v>1</v>
      </c>
      <c r="B6650" s="2">
        <v>62</v>
      </c>
      <c r="C6650" s="2">
        <v>1</v>
      </c>
      <c r="D6650" s="2">
        <v>1</v>
      </c>
      <c r="E6650" s="2">
        <v>1</v>
      </c>
      <c r="F6650" s="2">
        <v>6</v>
      </c>
      <c r="G6650" s="3">
        <v>75</v>
      </c>
      <c r="H6650" s="2">
        <v>16</v>
      </c>
      <c r="I6650" s="2">
        <v>1</v>
      </c>
    </row>
    <row r="6651" spans="1:9" x14ac:dyDescent="0.25">
      <c r="A6651" s="2">
        <v>0</v>
      </c>
      <c r="B6651" s="2">
        <v>47</v>
      </c>
      <c r="C6651" s="2">
        <v>1</v>
      </c>
      <c r="D6651" s="2">
        <v>1</v>
      </c>
      <c r="E6651" s="2">
        <v>0</v>
      </c>
      <c r="F6651" s="2">
        <v>1</v>
      </c>
      <c r="G6651" s="3">
        <v>492</v>
      </c>
      <c r="H6651" s="2">
        <v>20</v>
      </c>
      <c r="I6651" s="2">
        <v>1</v>
      </c>
    </row>
    <row r="6652" spans="1:9" x14ac:dyDescent="0.25">
      <c r="A6652" s="2">
        <v>1</v>
      </c>
      <c r="B6652" s="2">
        <v>56</v>
      </c>
      <c r="C6652" s="2">
        <v>1</v>
      </c>
      <c r="D6652" s="2">
        <v>1</v>
      </c>
      <c r="E6652" s="2">
        <v>1</v>
      </c>
      <c r="F6652" s="2">
        <v>2</v>
      </c>
      <c r="G6652" s="3">
        <v>19</v>
      </c>
      <c r="H6652" s="2">
        <v>20</v>
      </c>
      <c r="I6652" s="2">
        <v>0</v>
      </c>
    </row>
    <row r="6653" spans="1:9" x14ac:dyDescent="0.25">
      <c r="A6653" s="2">
        <v>0</v>
      </c>
      <c r="B6653" s="2">
        <v>40</v>
      </c>
      <c r="C6653" s="2">
        <v>0</v>
      </c>
      <c r="D6653" s="2">
        <v>1</v>
      </c>
      <c r="E6653" s="2">
        <v>1</v>
      </c>
      <c r="F6653" s="2">
        <v>3</v>
      </c>
      <c r="G6653" s="3">
        <v>64</v>
      </c>
      <c r="H6653" s="2">
        <v>8</v>
      </c>
      <c r="I6653" s="2">
        <v>1</v>
      </c>
    </row>
    <row r="6654" spans="1:9" x14ac:dyDescent="0.25">
      <c r="A6654" s="2">
        <v>1</v>
      </c>
      <c r="B6654" s="2">
        <v>75</v>
      </c>
      <c r="C6654" s="2">
        <v>1</v>
      </c>
      <c r="D6654" s="2">
        <v>1</v>
      </c>
      <c r="E6654" s="2">
        <v>0</v>
      </c>
      <c r="F6654" s="2">
        <v>2</v>
      </c>
      <c r="G6654" s="3">
        <v>4</v>
      </c>
      <c r="H6654" s="2">
        <v>20</v>
      </c>
      <c r="I6654" s="2">
        <v>0</v>
      </c>
    </row>
    <row r="6655" spans="1:9" x14ac:dyDescent="0.25">
      <c r="A6655" s="2">
        <v>1</v>
      </c>
      <c r="B6655" s="2">
        <v>31</v>
      </c>
      <c r="C6655" s="2">
        <v>1</v>
      </c>
      <c r="D6655" s="2">
        <v>1</v>
      </c>
      <c r="E6655" s="2">
        <v>0</v>
      </c>
      <c r="F6655" s="2">
        <v>1</v>
      </c>
      <c r="G6655" s="3">
        <v>59.5</v>
      </c>
      <c r="H6655" s="2">
        <v>15</v>
      </c>
      <c r="I6655" s="2">
        <v>1</v>
      </c>
    </row>
    <row r="6656" spans="1:9" x14ac:dyDescent="0.25">
      <c r="A6656" s="2">
        <v>1</v>
      </c>
      <c r="B6656" s="2">
        <v>77</v>
      </c>
      <c r="C6656" s="2">
        <v>1</v>
      </c>
      <c r="D6656" s="2">
        <v>1</v>
      </c>
      <c r="E6656" s="2">
        <v>1</v>
      </c>
      <c r="F6656" s="2">
        <v>3</v>
      </c>
      <c r="G6656" s="3">
        <v>87</v>
      </c>
      <c r="H6656" s="2">
        <v>16</v>
      </c>
      <c r="I6656" s="2">
        <v>0</v>
      </c>
    </row>
    <row r="6657" spans="1:9" x14ac:dyDescent="0.25">
      <c r="A6657" s="2">
        <v>0</v>
      </c>
      <c r="B6657" s="2">
        <v>53</v>
      </c>
      <c r="C6657" s="2">
        <v>0</v>
      </c>
      <c r="D6657" s="2">
        <v>1</v>
      </c>
      <c r="E6657" s="2">
        <v>0</v>
      </c>
      <c r="F6657" s="2">
        <v>4</v>
      </c>
      <c r="G6657" s="3">
        <v>47</v>
      </c>
      <c r="H6657" s="2">
        <v>8</v>
      </c>
      <c r="I6657" s="2">
        <v>1</v>
      </c>
    </row>
    <row r="6658" spans="1:9" x14ac:dyDescent="0.25">
      <c r="A6658" s="2">
        <v>0</v>
      </c>
      <c r="B6658" s="2">
        <v>41</v>
      </c>
      <c r="C6658" s="2">
        <v>0</v>
      </c>
      <c r="D6658" s="2">
        <v>1</v>
      </c>
      <c r="E6658" s="2">
        <v>1</v>
      </c>
      <c r="F6658" s="2">
        <v>7</v>
      </c>
      <c r="G6658" s="3">
        <v>14</v>
      </c>
      <c r="H6658" s="2">
        <v>8</v>
      </c>
      <c r="I6658" s="2">
        <v>0</v>
      </c>
    </row>
    <row r="6659" spans="1:9" x14ac:dyDescent="0.25">
      <c r="A6659" s="2">
        <v>0</v>
      </c>
      <c r="B6659" s="2">
        <v>62</v>
      </c>
      <c r="C6659" s="2">
        <v>0</v>
      </c>
      <c r="D6659" s="2">
        <v>1</v>
      </c>
      <c r="E6659" s="2">
        <v>1</v>
      </c>
      <c r="F6659" s="2">
        <v>6</v>
      </c>
      <c r="G6659" s="3">
        <v>18</v>
      </c>
      <c r="H6659" s="2">
        <v>8</v>
      </c>
      <c r="I6659" s="2">
        <v>0</v>
      </c>
    </row>
    <row r="6660" spans="1:9" x14ac:dyDescent="0.25">
      <c r="A6660" s="2">
        <v>1</v>
      </c>
      <c r="B6660" s="2">
        <v>42</v>
      </c>
      <c r="C6660" s="2">
        <v>1</v>
      </c>
      <c r="D6660" s="2">
        <v>1</v>
      </c>
      <c r="E6660" s="2">
        <v>1</v>
      </c>
      <c r="F6660" s="2">
        <v>3</v>
      </c>
      <c r="G6660" s="3">
        <v>5</v>
      </c>
      <c r="H6660" s="2">
        <v>15</v>
      </c>
      <c r="I6660" s="2">
        <v>0</v>
      </c>
    </row>
    <row r="6661" spans="1:9" x14ac:dyDescent="0.25">
      <c r="A6661" s="2">
        <v>0</v>
      </c>
      <c r="B6661" s="2">
        <v>48</v>
      </c>
      <c r="C6661" s="2">
        <v>1</v>
      </c>
      <c r="D6661" s="2">
        <v>0</v>
      </c>
      <c r="E6661" s="2">
        <v>1</v>
      </c>
      <c r="F6661" s="2">
        <v>5</v>
      </c>
      <c r="G6661" s="3">
        <v>48</v>
      </c>
      <c r="H6661" s="2">
        <v>18</v>
      </c>
      <c r="I6661" s="2">
        <v>1</v>
      </c>
    </row>
    <row r="6662" spans="1:9" x14ac:dyDescent="0.25">
      <c r="A6662" s="2">
        <v>0</v>
      </c>
      <c r="B6662" s="2">
        <v>34</v>
      </c>
      <c r="C6662" s="2">
        <v>0</v>
      </c>
      <c r="D6662" s="2">
        <v>1</v>
      </c>
      <c r="E6662" s="2">
        <v>1</v>
      </c>
      <c r="F6662" s="2">
        <v>2</v>
      </c>
      <c r="G6662" s="3">
        <v>294</v>
      </c>
      <c r="H6662" s="2">
        <v>9</v>
      </c>
      <c r="I6662" s="2">
        <v>0</v>
      </c>
    </row>
    <row r="6663" spans="1:9" x14ac:dyDescent="0.25">
      <c r="A6663" s="2">
        <v>0</v>
      </c>
      <c r="B6663" s="2">
        <v>69</v>
      </c>
      <c r="C6663" s="2">
        <v>1</v>
      </c>
      <c r="D6663" s="2">
        <v>1</v>
      </c>
      <c r="E6663" s="2">
        <v>1</v>
      </c>
      <c r="F6663" s="2">
        <v>3</v>
      </c>
      <c r="G6663" s="3">
        <v>16</v>
      </c>
      <c r="H6663" s="2">
        <v>20</v>
      </c>
      <c r="I6663" s="2">
        <v>1</v>
      </c>
    </row>
    <row r="6664" spans="1:9" x14ac:dyDescent="0.25">
      <c r="A6664" s="2">
        <v>0</v>
      </c>
      <c r="B6664" s="2">
        <v>59</v>
      </c>
      <c r="C6664" s="2">
        <v>1</v>
      </c>
      <c r="D6664" s="2">
        <v>0</v>
      </c>
      <c r="E6664" s="2">
        <v>1</v>
      </c>
      <c r="F6664" s="2">
        <v>2</v>
      </c>
      <c r="G6664" s="3">
        <v>41</v>
      </c>
      <c r="H6664" s="2">
        <v>20</v>
      </c>
      <c r="I6664" s="2">
        <v>0</v>
      </c>
    </row>
    <row r="6665" spans="1:9" x14ac:dyDescent="0.25">
      <c r="A6665" s="2">
        <v>1</v>
      </c>
      <c r="B6665" s="2">
        <v>64</v>
      </c>
      <c r="C6665" s="2">
        <v>1</v>
      </c>
      <c r="D6665" s="2">
        <v>1</v>
      </c>
      <c r="E6665" s="2">
        <v>1</v>
      </c>
      <c r="F6665" s="2">
        <v>2</v>
      </c>
      <c r="G6665" s="3">
        <v>5</v>
      </c>
      <c r="H6665" s="2">
        <v>20</v>
      </c>
      <c r="I6665" s="2">
        <v>0</v>
      </c>
    </row>
    <row r="6666" spans="1:9" x14ac:dyDescent="0.25">
      <c r="A6666" s="2">
        <v>1</v>
      </c>
      <c r="B6666" s="2">
        <v>67</v>
      </c>
      <c r="C6666" s="2">
        <v>0</v>
      </c>
      <c r="D6666" s="2">
        <v>1</v>
      </c>
      <c r="E6666" s="2">
        <v>0</v>
      </c>
      <c r="F6666" s="2">
        <v>2</v>
      </c>
      <c r="G6666" s="3">
        <v>50</v>
      </c>
      <c r="H6666" s="2">
        <v>20</v>
      </c>
      <c r="I6666" s="2">
        <v>0</v>
      </c>
    </row>
    <row r="6667" spans="1:9" x14ac:dyDescent="0.25">
      <c r="A6667" s="2">
        <v>0</v>
      </c>
      <c r="B6667" s="2">
        <v>39</v>
      </c>
      <c r="C6667" s="2">
        <v>1</v>
      </c>
      <c r="D6667" s="2">
        <v>1</v>
      </c>
      <c r="E6667" s="2">
        <v>1</v>
      </c>
      <c r="F6667" s="2">
        <v>5</v>
      </c>
      <c r="G6667" s="3">
        <v>193</v>
      </c>
      <c r="H6667" s="2">
        <v>12</v>
      </c>
      <c r="I6667" s="2">
        <v>0</v>
      </c>
    </row>
    <row r="6668" spans="1:9" x14ac:dyDescent="0.25">
      <c r="A6668" s="2">
        <v>1</v>
      </c>
      <c r="B6668" s="2">
        <v>41</v>
      </c>
      <c r="C6668" s="2">
        <v>1</v>
      </c>
      <c r="D6668" s="2">
        <v>1</v>
      </c>
      <c r="E6668" s="2">
        <v>1</v>
      </c>
      <c r="F6668" s="2">
        <v>4</v>
      </c>
      <c r="G6668" s="3">
        <v>139</v>
      </c>
      <c r="H6668" s="2">
        <v>13</v>
      </c>
      <c r="I6668" s="2">
        <v>1</v>
      </c>
    </row>
    <row r="6669" spans="1:9" x14ac:dyDescent="0.25">
      <c r="A6669" s="2">
        <v>0</v>
      </c>
      <c r="B6669" s="2">
        <v>61</v>
      </c>
      <c r="C6669" s="2">
        <v>1</v>
      </c>
      <c r="D6669" s="2">
        <v>1</v>
      </c>
      <c r="E6669" s="2">
        <v>0</v>
      </c>
      <c r="F6669" s="2">
        <v>2</v>
      </c>
      <c r="G6669" s="3">
        <v>92</v>
      </c>
      <c r="H6669" s="2">
        <v>20</v>
      </c>
      <c r="I6669" s="2">
        <v>1</v>
      </c>
    </row>
    <row r="6670" spans="1:9" x14ac:dyDescent="0.25">
      <c r="A6670" s="2">
        <v>0</v>
      </c>
      <c r="B6670" s="2">
        <v>62</v>
      </c>
      <c r="C6670" s="2">
        <v>1</v>
      </c>
      <c r="D6670" s="2">
        <v>0</v>
      </c>
      <c r="E6670" s="2">
        <v>0</v>
      </c>
      <c r="F6670" s="2">
        <v>1</v>
      </c>
      <c r="G6670" s="3">
        <v>41</v>
      </c>
      <c r="H6670" s="2">
        <v>20</v>
      </c>
      <c r="I6670" s="2">
        <v>0</v>
      </c>
    </row>
    <row r="6671" spans="1:9" x14ac:dyDescent="0.25">
      <c r="A6671" s="2">
        <v>1</v>
      </c>
      <c r="B6671" s="2">
        <v>57</v>
      </c>
      <c r="C6671" s="2">
        <v>1</v>
      </c>
      <c r="D6671" s="2">
        <v>1</v>
      </c>
      <c r="E6671" s="2">
        <v>1</v>
      </c>
      <c r="F6671" s="2">
        <v>3</v>
      </c>
      <c r="G6671" s="3">
        <v>51</v>
      </c>
      <c r="H6671" s="2">
        <v>16</v>
      </c>
      <c r="I6671" s="2">
        <v>0</v>
      </c>
    </row>
    <row r="6672" spans="1:9" x14ac:dyDescent="0.25">
      <c r="A6672" s="2">
        <v>0</v>
      </c>
      <c r="B6672" s="2">
        <v>61</v>
      </c>
      <c r="C6672" s="2">
        <v>1</v>
      </c>
      <c r="D6672" s="2">
        <v>1</v>
      </c>
      <c r="E6672" s="2">
        <v>0</v>
      </c>
      <c r="F6672" s="2">
        <v>6</v>
      </c>
      <c r="G6672" s="3">
        <v>26</v>
      </c>
      <c r="H6672" s="2">
        <v>8</v>
      </c>
      <c r="I6672" s="2">
        <v>0</v>
      </c>
    </row>
    <row r="6673" spans="1:9" x14ac:dyDescent="0.25">
      <c r="A6673" s="2">
        <v>1</v>
      </c>
      <c r="B6673" s="2">
        <v>41</v>
      </c>
      <c r="C6673" s="2">
        <v>1</v>
      </c>
      <c r="D6673" s="2">
        <v>0</v>
      </c>
      <c r="E6673" s="2">
        <v>1</v>
      </c>
      <c r="F6673" s="2">
        <v>6</v>
      </c>
      <c r="G6673" s="3">
        <v>167</v>
      </c>
      <c r="H6673" s="2">
        <v>15</v>
      </c>
      <c r="I6673" s="2">
        <v>0</v>
      </c>
    </row>
    <row r="6674" spans="1:9" x14ac:dyDescent="0.25">
      <c r="A6674" s="2">
        <v>0</v>
      </c>
      <c r="B6674" s="2">
        <v>59</v>
      </c>
      <c r="C6674" s="2">
        <v>1</v>
      </c>
      <c r="D6674" s="2">
        <v>1</v>
      </c>
      <c r="E6674" s="2">
        <v>1</v>
      </c>
      <c r="F6674" s="2">
        <v>5</v>
      </c>
      <c r="G6674" s="3">
        <v>19</v>
      </c>
      <c r="H6674" s="2">
        <v>20</v>
      </c>
      <c r="I6674" s="2">
        <v>1</v>
      </c>
    </row>
    <row r="6675" spans="1:9" x14ac:dyDescent="0.25">
      <c r="A6675" s="2">
        <v>0</v>
      </c>
      <c r="B6675" s="2">
        <v>32</v>
      </c>
      <c r="C6675" s="2">
        <v>1</v>
      </c>
      <c r="D6675" s="2">
        <v>1</v>
      </c>
      <c r="E6675" s="2">
        <v>1</v>
      </c>
      <c r="F6675" s="2">
        <v>3</v>
      </c>
      <c r="G6675" s="3">
        <v>66.5</v>
      </c>
      <c r="H6675" s="2">
        <v>8</v>
      </c>
      <c r="I6675" s="2">
        <v>1</v>
      </c>
    </row>
    <row r="6676" spans="1:9" x14ac:dyDescent="0.25">
      <c r="A6676" s="2">
        <v>0</v>
      </c>
      <c r="B6676" s="2">
        <v>48</v>
      </c>
      <c r="C6676" s="2">
        <v>1</v>
      </c>
      <c r="D6676" s="2">
        <v>0</v>
      </c>
      <c r="E6676" s="2">
        <v>0</v>
      </c>
      <c r="F6676" s="2">
        <v>3</v>
      </c>
      <c r="G6676" s="3">
        <v>101</v>
      </c>
      <c r="H6676" s="2">
        <v>18</v>
      </c>
      <c r="I6676" s="2">
        <v>0</v>
      </c>
    </row>
    <row r="6677" spans="1:9" x14ac:dyDescent="0.25">
      <c r="A6677" s="2">
        <v>0</v>
      </c>
      <c r="B6677" s="2">
        <v>45</v>
      </c>
      <c r="C6677" s="2">
        <v>1</v>
      </c>
      <c r="D6677" s="2">
        <v>1</v>
      </c>
      <c r="E6677" s="2">
        <v>0</v>
      </c>
      <c r="F6677" s="2">
        <v>3</v>
      </c>
      <c r="G6677" s="3">
        <v>107.5</v>
      </c>
      <c r="H6677" s="2">
        <v>18</v>
      </c>
      <c r="I6677" s="2">
        <v>1</v>
      </c>
    </row>
    <row r="6678" spans="1:9" x14ac:dyDescent="0.25">
      <c r="A6678" s="2">
        <v>0</v>
      </c>
      <c r="B6678" s="2">
        <v>40</v>
      </c>
      <c r="C6678" s="2">
        <v>1</v>
      </c>
      <c r="D6678" s="2">
        <v>1</v>
      </c>
      <c r="E6678" s="2">
        <v>0</v>
      </c>
      <c r="F6678" s="2">
        <v>1</v>
      </c>
      <c r="G6678" s="3">
        <v>12</v>
      </c>
      <c r="H6678" s="2">
        <v>9</v>
      </c>
      <c r="I6678" s="2">
        <v>1</v>
      </c>
    </row>
    <row r="6679" spans="1:9" x14ac:dyDescent="0.25">
      <c r="A6679" s="2">
        <v>0</v>
      </c>
      <c r="B6679" s="2">
        <v>54</v>
      </c>
      <c r="C6679" s="2">
        <v>1</v>
      </c>
      <c r="D6679" s="2">
        <v>0</v>
      </c>
      <c r="E6679" s="2">
        <v>1</v>
      </c>
      <c r="F6679" s="2">
        <v>5</v>
      </c>
      <c r="G6679" s="3">
        <v>61</v>
      </c>
      <c r="H6679" s="2">
        <v>18</v>
      </c>
      <c r="I6679" s="2">
        <v>0</v>
      </c>
    </row>
    <row r="6680" spans="1:9" x14ac:dyDescent="0.25">
      <c r="A6680" s="2">
        <v>1</v>
      </c>
      <c r="B6680" s="2">
        <v>59</v>
      </c>
      <c r="C6680" s="2">
        <v>1</v>
      </c>
      <c r="D6680" s="2">
        <v>1</v>
      </c>
      <c r="E6680" s="2">
        <v>1</v>
      </c>
      <c r="F6680" s="2">
        <v>7</v>
      </c>
      <c r="G6680" s="3">
        <v>75</v>
      </c>
      <c r="H6680" s="2">
        <v>16</v>
      </c>
      <c r="I6680" s="2">
        <v>1</v>
      </c>
    </row>
    <row r="6681" spans="1:9" x14ac:dyDescent="0.25">
      <c r="A6681" s="2">
        <v>1</v>
      </c>
      <c r="B6681" s="2">
        <v>40</v>
      </c>
      <c r="C6681" s="2">
        <v>0</v>
      </c>
      <c r="D6681" s="2">
        <v>1</v>
      </c>
      <c r="E6681" s="2">
        <v>1</v>
      </c>
      <c r="F6681" s="2">
        <v>3</v>
      </c>
      <c r="G6681" s="3">
        <v>42</v>
      </c>
      <c r="H6681" s="2">
        <v>15</v>
      </c>
      <c r="I6681" s="2">
        <v>0</v>
      </c>
    </row>
    <row r="6682" spans="1:9" x14ac:dyDescent="0.25">
      <c r="A6682" s="2">
        <v>1</v>
      </c>
      <c r="B6682" s="2">
        <v>21</v>
      </c>
      <c r="C6682" s="2">
        <v>0</v>
      </c>
      <c r="D6682" s="2">
        <v>1</v>
      </c>
      <c r="E6682" s="2">
        <v>1</v>
      </c>
      <c r="F6682" s="2">
        <v>2</v>
      </c>
      <c r="G6682" s="3">
        <v>50</v>
      </c>
      <c r="H6682" s="2">
        <v>9</v>
      </c>
      <c r="I6682" s="2">
        <v>1</v>
      </c>
    </row>
    <row r="6683" spans="1:9" x14ac:dyDescent="0.25">
      <c r="A6683" s="2">
        <v>0</v>
      </c>
      <c r="B6683" s="2">
        <v>30</v>
      </c>
      <c r="C6683" s="2">
        <v>1</v>
      </c>
      <c r="D6683" s="2">
        <v>1</v>
      </c>
      <c r="E6683" s="2">
        <v>1</v>
      </c>
      <c r="F6683" s="2">
        <v>5</v>
      </c>
      <c r="G6683" s="3">
        <v>314</v>
      </c>
      <c r="H6683" s="2">
        <v>12</v>
      </c>
      <c r="I6683" s="2">
        <v>0</v>
      </c>
    </row>
    <row r="6684" spans="1:9" x14ac:dyDescent="0.25">
      <c r="A6684" s="2">
        <v>0</v>
      </c>
      <c r="B6684" s="2">
        <v>56</v>
      </c>
      <c r="C6684" s="2">
        <v>1</v>
      </c>
      <c r="D6684" s="2">
        <v>1</v>
      </c>
      <c r="E6684" s="2">
        <v>1</v>
      </c>
      <c r="F6684" s="2">
        <v>2</v>
      </c>
      <c r="G6684" s="3">
        <v>31</v>
      </c>
      <c r="H6684" s="2">
        <v>20</v>
      </c>
      <c r="I6684" s="2">
        <v>1</v>
      </c>
    </row>
    <row r="6685" spans="1:9" x14ac:dyDescent="0.25">
      <c r="A6685" s="2">
        <v>1</v>
      </c>
      <c r="B6685" s="2">
        <v>61</v>
      </c>
      <c r="C6685" s="2">
        <v>1</v>
      </c>
      <c r="D6685" s="2">
        <v>1</v>
      </c>
      <c r="E6685" s="2">
        <v>1</v>
      </c>
      <c r="F6685" s="2">
        <v>3</v>
      </c>
      <c r="G6685" s="3">
        <v>6</v>
      </c>
      <c r="H6685" s="2">
        <v>20</v>
      </c>
      <c r="I6685" s="2">
        <v>0</v>
      </c>
    </row>
    <row r="6686" spans="1:9" x14ac:dyDescent="0.25">
      <c r="A6686" s="2">
        <v>0</v>
      </c>
      <c r="B6686" s="2">
        <v>63</v>
      </c>
      <c r="C6686" s="2">
        <v>1</v>
      </c>
      <c r="D6686" s="2">
        <v>1</v>
      </c>
      <c r="E6686" s="2">
        <v>1</v>
      </c>
      <c r="F6686" s="2">
        <v>3</v>
      </c>
      <c r="G6686" s="3">
        <v>27</v>
      </c>
      <c r="H6686" s="2">
        <v>20</v>
      </c>
      <c r="I6686" s="2">
        <v>1</v>
      </c>
    </row>
    <row r="6687" spans="1:9" x14ac:dyDescent="0.25">
      <c r="A6687" s="2">
        <v>0</v>
      </c>
      <c r="B6687" s="2">
        <v>60</v>
      </c>
      <c r="C6687" s="2">
        <v>1</v>
      </c>
      <c r="D6687" s="2">
        <v>1</v>
      </c>
      <c r="E6687" s="2">
        <v>0</v>
      </c>
      <c r="F6687" s="2">
        <v>1</v>
      </c>
      <c r="G6687" s="3">
        <v>72</v>
      </c>
      <c r="H6687" s="2">
        <v>8</v>
      </c>
      <c r="I6687" s="2">
        <v>0</v>
      </c>
    </row>
    <row r="6688" spans="1:9" x14ac:dyDescent="0.25">
      <c r="A6688" s="2">
        <v>0</v>
      </c>
      <c r="B6688" s="2">
        <v>20</v>
      </c>
      <c r="C6688" s="2">
        <v>1</v>
      </c>
      <c r="D6688" s="2">
        <v>1</v>
      </c>
      <c r="E6688" s="2">
        <v>1</v>
      </c>
      <c r="F6688" s="2">
        <v>2</v>
      </c>
      <c r="G6688" s="3">
        <v>44</v>
      </c>
      <c r="H6688" s="2">
        <v>17</v>
      </c>
      <c r="I6688" s="2">
        <v>1</v>
      </c>
    </row>
    <row r="6689" spans="1:9" x14ac:dyDescent="0.25">
      <c r="A6689" s="2">
        <v>0</v>
      </c>
      <c r="B6689" s="2">
        <v>57</v>
      </c>
      <c r="C6689" s="2">
        <v>1</v>
      </c>
      <c r="D6689" s="2">
        <v>1</v>
      </c>
      <c r="E6689" s="2">
        <v>1</v>
      </c>
      <c r="F6689" s="2">
        <v>5</v>
      </c>
      <c r="G6689" s="3">
        <v>81</v>
      </c>
      <c r="H6689" s="2">
        <v>20</v>
      </c>
      <c r="I6689" s="2">
        <v>1</v>
      </c>
    </row>
    <row r="6690" spans="1:9" x14ac:dyDescent="0.25">
      <c r="A6690" s="2">
        <v>0</v>
      </c>
      <c r="B6690" s="2">
        <v>53</v>
      </c>
      <c r="C6690" s="2">
        <v>1</v>
      </c>
      <c r="D6690" s="2">
        <v>0</v>
      </c>
      <c r="E6690" s="2">
        <v>1</v>
      </c>
      <c r="F6690" s="2">
        <v>3</v>
      </c>
      <c r="G6690" s="3">
        <v>49</v>
      </c>
      <c r="H6690" s="2">
        <v>20</v>
      </c>
      <c r="I6690" s="2">
        <v>1</v>
      </c>
    </row>
    <row r="6691" spans="1:9" x14ac:dyDescent="0.25">
      <c r="A6691" s="2">
        <v>0</v>
      </c>
      <c r="B6691" s="2">
        <v>58</v>
      </c>
      <c r="C6691" s="2">
        <v>1</v>
      </c>
      <c r="D6691" s="2">
        <v>1</v>
      </c>
      <c r="E6691" s="2">
        <v>1</v>
      </c>
      <c r="F6691" s="2">
        <v>4</v>
      </c>
      <c r="G6691" s="3">
        <v>232</v>
      </c>
      <c r="H6691" s="2">
        <v>10</v>
      </c>
      <c r="I6691" s="2">
        <v>0</v>
      </c>
    </row>
    <row r="6692" spans="1:9" x14ac:dyDescent="0.25">
      <c r="A6692" s="2">
        <v>1</v>
      </c>
      <c r="B6692" s="2">
        <v>52</v>
      </c>
      <c r="C6692" s="2">
        <v>1</v>
      </c>
      <c r="D6692" s="2">
        <v>1</v>
      </c>
      <c r="E6692" s="2">
        <v>0</v>
      </c>
      <c r="F6692" s="2">
        <v>3</v>
      </c>
      <c r="G6692" s="3">
        <v>5</v>
      </c>
      <c r="H6692" s="2">
        <v>20</v>
      </c>
      <c r="I6692" s="2">
        <v>1</v>
      </c>
    </row>
    <row r="6693" spans="1:9" x14ac:dyDescent="0.25">
      <c r="A6693" s="2">
        <v>0</v>
      </c>
      <c r="B6693" s="2">
        <v>50</v>
      </c>
      <c r="C6693" s="2">
        <v>1</v>
      </c>
      <c r="D6693" s="2">
        <v>0</v>
      </c>
      <c r="E6693" s="2">
        <v>1</v>
      </c>
      <c r="F6693" s="2">
        <v>3</v>
      </c>
      <c r="G6693" s="3">
        <v>35</v>
      </c>
      <c r="H6693" s="2">
        <v>20</v>
      </c>
      <c r="I6693" s="2">
        <v>0</v>
      </c>
    </row>
    <row r="6694" spans="1:9" x14ac:dyDescent="0.25">
      <c r="A6694" s="2">
        <v>1</v>
      </c>
      <c r="B6694" s="2">
        <v>49</v>
      </c>
      <c r="C6694" s="2">
        <v>1</v>
      </c>
      <c r="D6694" s="2">
        <v>1</v>
      </c>
      <c r="E6694" s="2">
        <v>0</v>
      </c>
      <c r="F6694" s="2">
        <v>5</v>
      </c>
      <c r="G6694" s="3">
        <v>92</v>
      </c>
      <c r="H6694" s="2">
        <v>16</v>
      </c>
      <c r="I6694" s="2">
        <v>0</v>
      </c>
    </row>
    <row r="6695" spans="1:9" x14ac:dyDescent="0.25">
      <c r="A6695" s="2">
        <v>0</v>
      </c>
      <c r="B6695" s="2">
        <v>66</v>
      </c>
      <c r="C6695" s="2">
        <v>0</v>
      </c>
      <c r="D6695" s="2">
        <v>1</v>
      </c>
      <c r="E6695" s="2">
        <v>0</v>
      </c>
      <c r="F6695" s="2">
        <v>1</v>
      </c>
      <c r="G6695" s="3">
        <v>124</v>
      </c>
      <c r="H6695" s="2">
        <v>10</v>
      </c>
      <c r="I6695" s="2">
        <v>1</v>
      </c>
    </row>
    <row r="6696" spans="1:9" x14ac:dyDescent="0.25">
      <c r="A6696" s="2">
        <v>0</v>
      </c>
      <c r="B6696" s="2">
        <v>64</v>
      </c>
      <c r="C6696" s="2">
        <v>1</v>
      </c>
      <c r="D6696" s="2">
        <v>1</v>
      </c>
      <c r="E6696" s="2">
        <v>0</v>
      </c>
      <c r="F6696" s="2">
        <v>1</v>
      </c>
      <c r="G6696" s="3">
        <v>12</v>
      </c>
      <c r="H6696" s="2">
        <v>20</v>
      </c>
      <c r="I6696" s="2">
        <v>1</v>
      </c>
    </row>
    <row r="6697" spans="1:9" x14ac:dyDescent="0.25">
      <c r="A6697" s="2">
        <v>1</v>
      </c>
      <c r="B6697" s="2">
        <v>72</v>
      </c>
      <c r="C6697" s="2">
        <v>1</v>
      </c>
      <c r="D6697" s="2">
        <v>0</v>
      </c>
      <c r="E6697" s="2">
        <v>1</v>
      </c>
      <c r="F6697" s="2">
        <v>6</v>
      </c>
      <c r="G6697" s="3">
        <v>29</v>
      </c>
      <c r="H6697" s="2">
        <v>16</v>
      </c>
      <c r="I6697" s="2">
        <v>1</v>
      </c>
    </row>
    <row r="6698" spans="1:9" x14ac:dyDescent="0.25">
      <c r="A6698" s="2">
        <v>0</v>
      </c>
      <c r="B6698" s="2">
        <v>56</v>
      </c>
      <c r="C6698" s="2">
        <v>1</v>
      </c>
      <c r="D6698" s="2">
        <v>1</v>
      </c>
      <c r="E6698" s="2">
        <v>1</v>
      </c>
      <c r="F6698" s="2">
        <v>3</v>
      </c>
      <c r="G6698" s="3">
        <v>49</v>
      </c>
      <c r="H6698" s="2">
        <v>20</v>
      </c>
      <c r="I6698" s="2">
        <v>1</v>
      </c>
    </row>
    <row r="6699" spans="1:9" x14ac:dyDescent="0.25">
      <c r="A6699" s="2">
        <v>1</v>
      </c>
      <c r="B6699" s="2">
        <v>47</v>
      </c>
      <c r="C6699" s="2">
        <v>1</v>
      </c>
      <c r="D6699" s="2">
        <v>1</v>
      </c>
      <c r="E6699" s="2">
        <v>1</v>
      </c>
      <c r="F6699" s="2">
        <v>7</v>
      </c>
      <c r="G6699" s="3">
        <v>65</v>
      </c>
      <c r="H6699" s="2">
        <v>13</v>
      </c>
      <c r="I6699" s="2">
        <v>1</v>
      </c>
    </row>
    <row r="6700" spans="1:9" x14ac:dyDescent="0.25">
      <c r="A6700" s="2">
        <v>0</v>
      </c>
      <c r="B6700" s="2">
        <v>44</v>
      </c>
      <c r="C6700" s="2">
        <v>1</v>
      </c>
      <c r="D6700" s="2">
        <v>1</v>
      </c>
      <c r="E6700" s="2">
        <v>1</v>
      </c>
      <c r="F6700" s="2">
        <v>4</v>
      </c>
      <c r="G6700" s="3">
        <v>97</v>
      </c>
      <c r="H6700" s="2">
        <v>18</v>
      </c>
      <c r="I6700" s="2">
        <v>1</v>
      </c>
    </row>
    <row r="6701" spans="1:9" x14ac:dyDescent="0.25">
      <c r="A6701" s="2">
        <v>0</v>
      </c>
      <c r="B6701" s="2">
        <v>49</v>
      </c>
      <c r="C6701" s="2">
        <v>1</v>
      </c>
      <c r="D6701" s="2">
        <v>1</v>
      </c>
      <c r="E6701" s="2">
        <v>1</v>
      </c>
      <c r="F6701" s="2">
        <v>2</v>
      </c>
      <c r="G6701" s="3">
        <v>7</v>
      </c>
      <c r="H6701" s="2">
        <v>12</v>
      </c>
      <c r="I6701" s="2">
        <v>1</v>
      </c>
    </row>
    <row r="6702" spans="1:9" x14ac:dyDescent="0.25">
      <c r="A6702" s="2">
        <v>1</v>
      </c>
      <c r="B6702" s="2">
        <v>42</v>
      </c>
      <c r="C6702" s="2">
        <v>1</v>
      </c>
      <c r="D6702" s="2">
        <v>1</v>
      </c>
      <c r="E6702" s="2">
        <v>1</v>
      </c>
      <c r="F6702" s="2">
        <v>5</v>
      </c>
      <c r="G6702" s="3">
        <v>172</v>
      </c>
      <c r="H6702" s="2">
        <v>15</v>
      </c>
      <c r="I6702" s="2">
        <v>0</v>
      </c>
    </row>
    <row r="6703" spans="1:9" x14ac:dyDescent="0.25">
      <c r="A6703" s="2">
        <v>0</v>
      </c>
      <c r="B6703" s="2">
        <v>46</v>
      </c>
      <c r="C6703" s="2">
        <v>1</v>
      </c>
      <c r="D6703" s="2">
        <v>0</v>
      </c>
      <c r="E6703" s="2">
        <v>1</v>
      </c>
      <c r="F6703" s="2">
        <v>7</v>
      </c>
      <c r="G6703" s="3">
        <v>95</v>
      </c>
      <c r="H6703" s="2">
        <v>20</v>
      </c>
      <c r="I6703" s="2">
        <v>0</v>
      </c>
    </row>
    <row r="6704" spans="1:9" x14ac:dyDescent="0.25">
      <c r="A6704" s="2">
        <v>0</v>
      </c>
      <c r="B6704" s="2">
        <v>47</v>
      </c>
      <c r="C6704" s="2">
        <v>0</v>
      </c>
      <c r="D6704" s="2">
        <v>0</v>
      </c>
      <c r="E6704" s="2">
        <v>1</v>
      </c>
      <c r="F6704" s="2">
        <v>6</v>
      </c>
      <c r="G6704" s="3">
        <v>5</v>
      </c>
      <c r="H6704" s="2">
        <v>8</v>
      </c>
      <c r="I6704" s="2">
        <v>0</v>
      </c>
    </row>
    <row r="6705" spans="1:9" x14ac:dyDescent="0.25">
      <c r="A6705" s="2">
        <v>1</v>
      </c>
      <c r="B6705" s="2">
        <v>34</v>
      </c>
      <c r="C6705" s="2">
        <v>0</v>
      </c>
      <c r="D6705" s="2">
        <v>1</v>
      </c>
      <c r="E6705" s="2">
        <v>1</v>
      </c>
      <c r="F6705" s="2">
        <v>4</v>
      </c>
      <c r="G6705" s="3">
        <v>83</v>
      </c>
      <c r="H6705" s="2">
        <v>15</v>
      </c>
      <c r="I6705" s="2">
        <v>0</v>
      </c>
    </row>
    <row r="6706" spans="1:9" x14ac:dyDescent="0.25">
      <c r="A6706" s="2">
        <v>0</v>
      </c>
      <c r="B6706" s="2">
        <v>52</v>
      </c>
      <c r="C6706" s="2">
        <v>1</v>
      </c>
      <c r="D6706" s="2">
        <v>0</v>
      </c>
      <c r="E6706" s="2">
        <v>1</v>
      </c>
      <c r="F6706" s="2">
        <v>3</v>
      </c>
      <c r="G6706" s="3">
        <v>89</v>
      </c>
      <c r="H6706" s="2">
        <v>20</v>
      </c>
      <c r="I6706" s="2">
        <v>1</v>
      </c>
    </row>
    <row r="6707" spans="1:9" x14ac:dyDescent="0.25">
      <c r="A6707" s="2">
        <v>1</v>
      </c>
      <c r="B6707" s="2">
        <v>56</v>
      </c>
      <c r="C6707" s="2">
        <v>0</v>
      </c>
      <c r="D6707" s="2">
        <v>1</v>
      </c>
      <c r="E6707" s="2">
        <v>1</v>
      </c>
      <c r="F6707" s="2">
        <v>4</v>
      </c>
      <c r="G6707" s="3">
        <v>74</v>
      </c>
      <c r="H6707" s="2">
        <v>13</v>
      </c>
      <c r="I6707" s="2">
        <v>0</v>
      </c>
    </row>
    <row r="6708" spans="1:9" x14ac:dyDescent="0.25">
      <c r="A6708" s="2">
        <v>1</v>
      </c>
      <c r="B6708" s="2">
        <v>40</v>
      </c>
      <c r="C6708" s="2">
        <v>0</v>
      </c>
      <c r="D6708" s="2">
        <v>1</v>
      </c>
      <c r="E6708" s="2">
        <v>1</v>
      </c>
      <c r="F6708" s="2">
        <v>6</v>
      </c>
      <c r="G6708" s="3">
        <v>71</v>
      </c>
      <c r="H6708" s="2">
        <v>15</v>
      </c>
      <c r="I6708" s="2">
        <v>0</v>
      </c>
    </row>
    <row r="6709" spans="1:9" x14ac:dyDescent="0.25">
      <c r="A6709" s="2">
        <v>0</v>
      </c>
      <c r="B6709" s="2">
        <v>43</v>
      </c>
      <c r="C6709" s="2">
        <v>1</v>
      </c>
      <c r="D6709" s="2">
        <v>1</v>
      </c>
      <c r="E6709" s="2">
        <v>1</v>
      </c>
      <c r="F6709" s="2">
        <v>7</v>
      </c>
      <c r="G6709" s="3">
        <v>90</v>
      </c>
      <c r="H6709" s="2">
        <v>8</v>
      </c>
      <c r="I6709" s="2">
        <v>0</v>
      </c>
    </row>
    <row r="6710" spans="1:9" x14ac:dyDescent="0.25">
      <c r="A6710" s="2">
        <v>1</v>
      </c>
      <c r="B6710" s="2">
        <v>56</v>
      </c>
      <c r="C6710" s="2">
        <v>1</v>
      </c>
      <c r="D6710" s="2">
        <v>1</v>
      </c>
      <c r="E6710" s="2">
        <v>1</v>
      </c>
      <c r="F6710" s="2">
        <v>2</v>
      </c>
      <c r="G6710" s="3">
        <v>66</v>
      </c>
      <c r="H6710" s="2">
        <v>18</v>
      </c>
      <c r="I6710" s="2">
        <v>0</v>
      </c>
    </row>
    <row r="6711" spans="1:9" x14ac:dyDescent="0.25">
      <c r="A6711" s="2">
        <v>0</v>
      </c>
      <c r="B6711" s="2">
        <v>53</v>
      </c>
      <c r="C6711" s="2">
        <v>1</v>
      </c>
      <c r="D6711" s="2">
        <v>1</v>
      </c>
      <c r="E6711" s="2">
        <v>1</v>
      </c>
      <c r="F6711" s="2">
        <v>2</v>
      </c>
      <c r="G6711" s="3">
        <v>10</v>
      </c>
      <c r="H6711" s="2">
        <v>20</v>
      </c>
      <c r="I6711" s="2">
        <v>1</v>
      </c>
    </row>
    <row r="6712" spans="1:9" x14ac:dyDescent="0.25">
      <c r="A6712" s="2">
        <v>0</v>
      </c>
      <c r="B6712" s="2">
        <v>36</v>
      </c>
      <c r="C6712" s="2">
        <v>1</v>
      </c>
      <c r="D6712" s="2">
        <v>1</v>
      </c>
      <c r="E6712" s="2">
        <v>1</v>
      </c>
      <c r="F6712" s="2">
        <v>4</v>
      </c>
      <c r="G6712" s="3">
        <v>143</v>
      </c>
      <c r="H6712" s="2">
        <v>8</v>
      </c>
      <c r="I6712" s="2">
        <v>0</v>
      </c>
    </row>
    <row r="6713" spans="1:9" x14ac:dyDescent="0.25">
      <c r="A6713" s="2">
        <v>0</v>
      </c>
      <c r="B6713" s="2">
        <v>69</v>
      </c>
      <c r="C6713" s="2">
        <v>1</v>
      </c>
      <c r="D6713" s="2">
        <v>0</v>
      </c>
      <c r="E6713" s="2">
        <v>1</v>
      </c>
      <c r="F6713" s="2">
        <v>3</v>
      </c>
      <c r="G6713" s="3">
        <v>110</v>
      </c>
      <c r="H6713" s="2">
        <v>20</v>
      </c>
      <c r="I6713" s="2">
        <v>0</v>
      </c>
    </row>
    <row r="6714" spans="1:9" x14ac:dyDescent="0.25">
      <c r="A6714" s="2">
        <v>0</v>
      </c>
      <c r="B6714" s="2">
        <v>48</v>
      </c>
      <c r="C6714" s="2">
        <v>0</v>
      </c>
      <c r="D6714" s="2">
        <v>1</v>
      </c>
      <c r="E6714" s="2">
        <v>1</v>
      </c>
      <c r="F6714" s="2">
        <v>3</v>
      </c>
      <c r="G6714" s="3">
        <v>22</v>
      </c>
      <c r="H6714" s="2">
        <v>8</v>
      </c>
      <c r="I6714" s="2">
        <v>0</v>
      </c>
    </row>
    <row r="6715" spans="1:9" x14ac:dyDescent="0.25">
      <c r="A6715" s="2">
        <v>0</v>
      </c>
      <c r="B6715" s="2">
        <v>32</v>
      </c>
      <c r="C6715" s="2">
        <v>1</v>
      </c>
      <c r="D6715" s="2">
        <v>1</v>
      </c>
      <c r="E6715" s="2">
        <v>1</v>
      </c>
      <c r="F6715" s="2">
        <v>6</v>
      </c>
      <c r="G6715" s="3">
        <v>222</v>
      </c>
      <c r="H6715" s="2">
        <v>15</v>
      </c>
      <c r="I6715" s="2">
        <v>1</v>
      </c>
    </row>
    <row r="6716" spans="1:9" x14ac:dyDescent="0.25">
      <c r="A6716" s="2">
        <v>1</v>
      </c>
      <c r="B6716" s="2">
        <v>45</v>
      </c>
      <c r="C6716" s="2">
        <v>1</v>
      </c>
      <c r="D6716" s="2">
        <v>1</v>
      </c>
      <c r="E6716" s="2">
        <v>1</v>
      </c>
      <c r="F6716" s="2">
        <v>5</v>
      </c>
      <c r="G6716" s="3">
        <v>143</v>
      </c>
      <c r="H6716" s="2">
        <v>15</v>
      </c>
      <c r="I6716" s="2">
        <v>0</v>
      </c>
    </row>
    <row r="6717" spans="1:9" x14ac:dyDescent="0.25">
      <c r="A6717" s="2">
        <v>1</v>
      </c>
      <c r="B6717" s="2">
        <v>76</v>
      </c>
      <c r="C6717" s="2">
        <v>1</v>
      </c>
      <c r="D6717" s="2">
        <v>1</v>
      </c>
      <c r="E6717" s="2">
        <v>1</v>
      </c>
      <c r="F6717" s="2">
        <v>2</v>
      </c>
      <c r="G6717" s="3">
        <v>57</v>
      </c>
      <c r="H6717" s="2">
        <v>20</v>
      </c>
      <c r="I6717" s="2">
        <v>0</v>
      </c>
    </row>
    <row r="6718" spans="1:9" x14ac:dyDescent="0.25">
      <c r="A6718" s="2">
        <v>1</v>
      </c>
      <c r="B6718" s="2">
        <v>37</v>
      </c>
      <c r="C6718" s="2">
        <v>1</v>
      </c>
      <c r="D6718" s="2">
        <v>1</v>
      </c>
      <c r="E6718" s="2">
        <v>1</v>
      </c>
      <c r="F6718" s="2">
        <v>5</v>
      </c>
      <c r="G6718" s="3">
        <v>79</v>
      </c>
      <c r="H6718" s="2">
        <v>15</v>
      </c>
      <c r="I6718" s="2">
        <v>1</v>
      </c>
    </row>
    <row r="6719" spans="1:9" x14ac:dyDescent="0.25">
      <c r="A6719" s="2">
        <v>1</v>
      </c>
      <c r="B6719" s="2">
        <v>43</v>
      </c>
      <c r="C6719" s="2">
        <v>1</v>
      </c>
      <c r="D6719" s="2">
        <v>1</v>
      </c>
      <c r="E6719" s="2">
        <v>0</v>
      </c>
      <c r="F6719" s="2">
        <v>1</v>
      </c>
      <c r="G6719" s="3">
        <v>38</v>
      </c>
      <c r="H6719" s="2">
        <v>18</v>
      </c>
      <c r="I6719" s="2">
        <v>0</v>
      </c>
    </row>
    <row r="6720" spans="1:9" x14ac:dyDescent="0.25">
      <c r="A6720" s="2">
        <v>1</v>
      </c>
      <c r="B6720" s="2">
        <v>32</v>
      </c>
      <c r="C6720" s="2">
        <v>0</v>
      </c>
      <c r="D6720" s="2">
        <v>1</v>
      </c>
      <c r="E6720" s="2">
        <v>1</v>
      </c>
      <c r="F6720" s="2">
        <v>6</v>
      </c>
      <c r="G6720" s="3">
        <v>82</v>
      </c>
      <c r="H6720" s="2">
        <v>15</v>
      </c>
      <c r="I6720" s="2">
        <v>0</v>
      </c>
    </row>
    <row r="6721" spans="1:9" x14ac:dyDescent="0.25">
      <c r="A6721" s="2">
        <v>1</v>
      </c>
      <c r="B6721" s="2">
        <v>48</v>
      </c>
      <c r="C6721" s="2">
        <v>1</v>
      </c>
      <c r="D6721" s="2">
        <v>1</v>
      </c>
      <c r="E6721" s="2">
        <v>1</v>
      </c>
      <c r="F6721" s="2">
        <v>2</v>
      </c>
      <c r="G6721" s="3">
        <v>30</v>
      </c>
      <c r="H6721" s="2">
        <v>18</v>
      </c>
      <c r="I6721" s="2">
        <v>0</v>
      </c>
    </row>
    <row r="6722" spans="1:9" x14ac:dyDescent="0.25">
      <c r="A6722" s="2">
        <v>1</v>
      </c>
      <c r="B6722" s="2">
        <v>62</v>
      </c>
      <c r="C6722" s="2">
        <v>1</v>
      </c>
      <c r="D6722" s="2">
        <v>0</v>
      </c>
      <c r="E6722" s="2">
        <v>0</v>
      </c>
      <c r="F6722" s="2">
        <v>6</v>
      </c>
      <c r="G6722" s="3">
        <v>142</v>
      </c>
      <c r="H6722" s="2">
        <v>16</v>
      </c>
      <c r="I6722" s="2">
        <v>0</v>
      </c>
    </row>
    <row r="6723" spans="1:9" x14ac:dyDescent="0.25">
      <c r="A6723" s="2">
        <v>1</v>
      </c>
      <c r="B6723" s="2">
        <v>67</v>
      </c>
      <c r="C6723" s="2">
        <v>1</v>
      </c>
      <c r="D6723" s="2">
        <v>1</v>
      </c>
      <c r="E6723" s="2">
        <v>1</v>
      </c>
      <c r="F6723" s="2">
        <v>4</v>
      </c>
      <c r="G6723" s="3">
        <v>10</v>
      </c>
      <c r="H6723" s="2">
        <v>16</v>
      </c>
      <c r="I6723" s="2">
        <v>1</v>
      </c>
    </row>
    <row r="6724" spans="1:9" x14ac:dyDescent="0.25">
      <c r="A6724" s="2">
        <v>0</v>
      </c>
      <c r="B6724" s="2">
        <v>28</v>
      </c>
      <c r="C6724" s="2">
        <v>0</v>
      </c>
      <c r="D6724" s="2">
        <v>1</v>
      </c>
      <c r="E6724" s="2">
        <v>1</v>
      </c>
      <c r="F6724" s="2">
        <v>5</v>
      </c>
      <c r="G6724" s="3">
        <v>64</v>
      </c>
      <c r="H6724" s="2">
        <v>8</v>
      </c>
      <c r="I6724" s="2">
        <v>1</v>
      </c>
    </row>
    <row r="6725" spans="1:9" x14ac:dyDescent="0.25">
      <c r="A6725" s="2">
        <v>0</v>
      </c>
      <c r="B6725" s="2">
        <v>50</v>
      </c>
      <c r="C6725" s="2">
        <v>0</v>
      </c>
      <c r="D6725" s="2">
        <v>0</v>
      </c>
      <c r="E6725" s="2">
        <v>0</v>
      </c>
      <c r="F6725" s="2">
        <v>4</v>
      </c>
      <c r="G6725" s="3">
        <v>34</v>
      </c>
      <c r="H6725" s="2">
        <v>18</v>
      </c>
      <c r="I6725" s="2">
        <v>0</v>
      </c>
    </row>
    <row r="6726" spans="1:9" x14ac:dyDescent="0.25">
      <c r="A6726" s="2">
        <v>1</v>
      </c>
      <c r="B6726" s="2">
        <v>58</v>
      </c>
      <c r="C6726" s="2">
        <v>1</v>
      </c>
      <c r="D6726" s="2">
        <v>1</v>
      </c>
      <c r="E6726" s="2">
        <v>1</v>
      </c>
      <c r="F6726" s="2">
        <v>2</v>
      </c>
      <c r="G6726" s="3">
        <v>4</v>
      </c>
      <c r="H6726" s="2">
        <v>18</v>
      </c>
      <c r="I6726" s="2">
        <v>0</v>
      </c>
    </row>
    <row r="6727" spans="1:9" x14ac:dyDescent="0.25">
      <c r="A6727" s="2">
        <v>0</v>
      </c>
      <c r="B6727" s="2">
        <v>64</v>
      </c>
      <c r="C6727" s="2">
        <v>0</v>
      </c>
      <c r="D6727" s="2">
        <v>1</v>
      </c>
      <c r="E6727" s="2">
        <v>0</v>
      </c>
      <c r="F6727" s="2">
        <v>3</v>
      </c>
      <c r="G6727" s="3">
        <v>91</v>
      </c>
      <c r="H6727" s="2">
        <v>8</v>
      </c>
      <c r="I6727" s="2">
        <v>0</v>
      </c>
    </row>
    <row r="6728" spans="1:9" x14ac:dyDescent="0.25">
      <c r="A6728" s="2">
        <v>1</v>
      </c>
      <c r="B6728" s="2">
        <v>55</v>
      </c>
      <c r="C6728" s="2">
        <v>1</v>
      </c>
      <c r="D6728" s="2">
        <v>1</v>
      </c>
      <c r="E6728" s="2">
        <v>1</v>
      </c>
      <c r="F6728" s="2">
        <v>4</v>
      </c>
      <c r="G6728" s="3">
        <v>179</v>
      </c>
      <c r="H6728" s="2">
        <v>18</v>
      </c>
      <c r="I6728" s="2">
        <v>0</v>
      </c>
    </row>
    <row r="6729" spans="1:9" x14ac:dyDescent="0.25">
      <c r="A6729" s="2">
        <v>0</v>
      </c>
      <c r="B6729" s="2">
        <v>53</v>
      </c>
      <c r="C6729" s="2">
        <v>1</v>
      </c>
      <c r="D6729" s="2">
        <v>1</v>
      </c>
      <c r="E6729" s="2">
        <v>0</v>
      </c>
      <c r="F6729" s="2">
        <v>2</v>
      </c>
      <c r="G6729" s="3">
        <v>6</v>
      </c>
      <c r="H6729" s="2">
        <v>8</v>
      </c>
      <c r="I6729" s="2">
        <v>1</v>
      </c>
    </row>
    <row r="6730" spans="1:9" x14ac:dyDescent="0.25">
      <c r="A6730" s="2">
        <v>0</v>
      </c>
      <c r="B6730" s="2">
        <v>60</v>
      </c>
      <c r="C6730" s="2">
        <v>1</v>
      </c>
      <c r="D6730" s="2">
        <v>1</v>
      </c>
      <c r="E6730" s="2">
        <v>0</v>
      </c>
      <c r="F6730" s="2">
        <v>1</v>
      </c>
      <c r="G6730" s="3">
        <v>8</v>
      </c>
      <c r="H6730" s="2">
        <v>8</v>
      </c>
      <c r="I6730" s="2">
        <v>0</v>
      </c>
    </row>
    <row r="6731" spans="1:9" x14ac:dyDescent="0.25">
      <c r="A6731" s="2">
        <v>1</v>
      </c>
      <c r="B6731" s="2">
        <v>42</v>
      </c>
      <c r="C6731" s="2">
        <v>1</v>
      </c>
      <c r="D6731" s="2">
        <v>1</v>
      </c>
      <c r="E6731" s="2">
        <v>1</v>
      </c>
      <c r="F6731" s="2">
        <v>3</v>
      </c>
      <c r="G6731" s="3">
        <v>35</v>
      </c>
      <c r="H6731" s="2">
        <v>18</v>
      </c>
      <c r="I6731" s="2">
        <v>0</v>
      </c>
    </row>
    <row r="6732" spans="1:9" x14ac:dyDescent="0.25">
      <c r="A6732" s="2">
        <v>0</v>
      </c>
      <c r="B6732" s="2">
        <v>62</v>
      </c>
      <c r="C6732" s="2">
        <v>0</v>
      </c>
      <c r="D6732" s="2">
        <v>0</v>
      </c>
      <c r="E6732" s="2">
        <v>1</v>
      </c>
      <c r="F6732" s="2">
        <v>4</v>
      </c>
      <c r="G6732" s="3">
        <v>12</v>
      </c>
      <c r="H6732" s="2">
        <v>20</v>
      </c>
      <c r="I6732" s="2">
        <v>0</v>
      </c>
    </row>
    <row r="6733" spans="1:9" x14ac:dyDescent="0.25">
      <c r="A6733" s="2">
        <v>0</v>
      </c>
      <c r="B6733" s="2">
        <v>50</v>
      </c>
      <c r="C6733" s="2">
        <v>1</v>
      </c>
      <c r="D6733" s="2">
        <v>1</v>
      </c>
      <c r="E6733" s="2">
        <v>1</v>
      </c>
      <c r="F6733" s="2">
        <v>4</v>
      </c>
      <c r="G6733" s="3">
        <v>251</v>
      </c>
      <c r="H6733" s="2">
        <v>13</v>
      </c>
      <c r="I6733" s="2">
        <v>1</v>
      </c>
    </row>
    <row r="6734" spans="1:9" x14ac:dyDescent="0.25">
      <c r="A6734" s="2">
        <v>1</v>
      </c>
      <c r="B6734" s="2">
        <v>53</v>
      </c>
      <c r="C6734" s="2">
        <v>1</v>
      </c>
      <c r="D6734" s="2">
        <v>1</v>
      </c>
      <c r="E6734" s="2">
        <v>0</v>
      </c>
      <c r="F6734" s="2">
        <v>1</v>
      </c>
      <c r="G6734" s="3">
        <v>49</v>
      </c>
      <c r="H6734" s="2">
        <v>20</v>
      </c>
      <c r="I6734" s="2">
        <v>0</v>
      </c>
    </row>
    <row r="6735" spans="1:9" x14ac:dyDescent="0.25">
      <c r="A6735" s="2">
        <v>1</v>
      </c>
      <c r="B6735" s="2">
        <v>69</v>
      </c>
      <c r="C6735" s="2">
        <v>1</v>
      </c>
      <c r="D6735" s="2">
        <v>1</v>
      </c>
      <c r="E6735" s="2">
        <v>1</v>
      </c>
      <c r="F6735" s="2">
        <v>2</v>
      </c>
      <c r="G6735" s="3">
        <v>45.5</v>
      </c>
      <c r="H6735" s="2">
        <v>20</v>
      </c>
      <c r="I6735" s="2">
        <v>0</v>
      </c>
    </row>
    <row r="6736" spans="1:9" x14ac:dyDescent="0.25">
      <c r="A6736" s="2">
        <v>0</v>
      </c>
      <c r="B6736" s="2">
        <v>45</v>
      </c>
      <c r="C6736" s="2">
        <v>1</v>
      </c>
      <c r="D6736" s="2">
        <v>0</v>
      </c>
      <c r="E6736" s="2">
        <v>1</v>
      </c>
      <c r="F6736" s="2">
        <v>2</v>
      </c>
      <c r="G6736" s="3">
        <v>21</v>
      </c>
      <c r="H6736" s="2">
        <v>18</v>
      </c>
      <c r="I6736" s="2">
        <v>0</v>
      </c>
    </row>
    <row r="6737" spans="1:9" x14ac:dyDescent="0.25">
      <c r="A6737" s="2">
        <v>0</v>
      </c>
      <c r="B6737" s="2">
        <v>29</v>
      </c>
      <c r="C6737" s="2">
        <v>0</v>
      </c>
      <c r="D6737" s="2">
        <v>1</v>
      </c>
      <c r="E6737" s="2">
        <v>1</v>
      </c>
      <c r="F6737" s="2">
        <v>3</v>
      </c>
      <c r="G6737" s="3">
        <v>85</v>
      </c>
      <c r="H6737" s="2">
        <v>12</v>
      </c>
      <c r="I6737" s="2">
        <v>1</v>
      </c>
    </row>
    <row r="6738" spans="1:9" x14ac:dyDescent="0.25">
      <c r="A6738" s="2">
        <v>0</v>
      </c>
      <c r="B6738" s="2">
        <v>32</v>
      </c>
      <c r="C6738" s="2">
        <v>1</v>
      </c>
      <c r="D6738" s="2">
        <v>1</v>
      </c>
      <c r="E6738" s="2">
        <v>1</v>
      </c>
      <c r="F6738" s="2">
        <v>3</v>
      </c>
      <c r="G6738" s="3">
        <v>141</v>
      </c>
      <c r="H6738" s="2">
        <v>18</v>
      </c>
      <c r="I6738" s="2">
        <v>1</v>
      </c>
    </row>
    <row r="6739" spans="1:9" x14ac:dyDescent="0.25">
      <c r="A6739" s="2">
        <v>0</v>
      </c>
      <c r="B6739" s="2">
        <v>48</v>
      </c>
      <c r="C6739" s="2">
        <v>1</v>
      </c>
      <c r="D6739" s="2">
        <v>1</v>
      </c>
      <c r="E6739" s="2">
        <v>0</v>
      </c>
      <c r="F6739" s="2">
        <v>3</v>
      </c>
      <c r="G6739" s="3">
        <v>28</v>
      </c>
      <c r="H6739" s="2">
        <v>9</v>
      </c>
      <c r="I6739" s="2">
        <v>1</v>
      </c>
    </row>
    <row r="6740" spans="1:9" x14ac:dyDescent="0.25">
      <c r="A6740" s="2">
        <v>1</v>
      </c>
      <c r="B6740" s="2">
        <v>43</v>
      </c>
      <c r="C6740" s="2">
        <v>1</v>
      </c>
      <c r="D6740" s="2">
        <v>1</v>
      </c>
      <c r="E6740" s="2">
        <v>1</v>
      </c>
      <c r="F6740" s="2">
        <v>6</v>
      </c>
      <c r="G6740" s="3">
        <v>114</v>
      </c>
      <c r="H6740" s="2">
        <v>15</v>
      </c>
      <c r="I6740" s="2">
        <v>0</v>
      </c>
    </row>
    <row r="6741" spans="1:9" x14ac:dyDescent="0.25">
      <c r="A6741" s="2">
        <v>1</v>
      </c>
      <c r="B6741" s="2">
        <v>47</v>
      </c>
      <c r="C6741" s="2">
        <v>1</v>
      </c>
      <c r="D6741" s="2">
        <v>0</v>
      </c>
      <c r="E6741" s="2">
        <v>1</v>
      </c>
      <c r="F6741" s="2">
        <v>6</v>
      </c>
      <c r="G6741" s="3">
        <v>76</v>
      </c>
      <c r="H6741" s="2">
        <v>16</v>
      </c>
      <c r="I6741" s="2">
        <v>1</v>
      </c>
    </row>
    <row r="6742" spans="1:9" x14ac:dyDescent="0.25">
      <c r="A6742" s="2">
        <v>1</v>
      </c>
      <c r="B6742" s="2">
        <v>53</v>
      </c>
      <c r="C6742" s="2">
        <v>1</v>
      </c>
      <c r="D6742" s="2">
        <v>1</v>
      </c>
      <c r="E6742" s="2">
        <v>0</v>
      </c>
      <c r="F6742" s="2">
        <v>3</v>
      </c>
      <c r="G6742" s="3">
        <v>19.5</v>
      </c>
      <c r="H6742" s="2">
        <v>16</v>
      </c>
      <c r="I6742" s="2">
        <v>1</v>
      </c>
    </row>
    <row r="6743" spans="1:9" x14ac:dyDescent="0.25">
      <c r="A6743" s="2">
        <v>1</v>
      </c>
      <c r="B6743" s="2">
        <v>55</v>
      </c>
      <c r="C6743" s="2">
        <v>1</v>
      </c>
      <c r="D6743" s="2">
        <v>0</v>
      </c>
      <c r="E6743" s="2">
        <v>1</v>
      </c>
      <c r="F6743" s="2">
        <v>5</v>
      </c>
      <c r="G6743" s="3">
        <v>26</v>
      </c>
      <c r="H6743" s="2">
        <v>16</v>
      </c>
      <c r="I6743" s="2">
        <v>0</v>
      </c>
    </row>
    <row r="6744" spans="1:9" x14ac:dyDescent="0.25">
      <c r="A6744" s="2">
        <v>1</v>
      </c>
      <c r="B6744" s="2">
        <v>46</v>
      </c>
      <c r="C6744" s="2">
        <v>1</v>
      </c>
      <c r="D6744" s="2">
        <v>1</v>
      </c>
      <c r="E6744" s="2">
        <v>1</v>
      </c>
      <c r="F6744" s="2">
        <v>4</v>
      </c>
      <c r="G6744" s="3">
        <v>63</v>
      </c>
      <c r="H6744" s="2">
        <v>18</v>
      </c>
      <c r="I6744" s="2">
        <v>0</v>
      </c>
    </row>
    <row r="6745" spans="1:9" x14ac:dyDescent="0.25">
      <c r="A6745" s="2">
        <v>0</v>
      </c>
      <c r="B6745" s="2">
        <v>57</v>
      </c>
      <c r="C6745" s="2">
        <v>1</v>
      </c>
      <c r="D6745" s="2">
        <v>1</v>
      </c>
      <c r="E6745" s="2">
        <v>1</v>
      </c>
      <c r="F6745" s="2">
        <v>2</v>
      </c>
      <c r="G6745" s="3">
        <v>22</v>
      </c>
      <c r="H6745" s="2">
        <v>20</v>
      </c>
      <c r="I6745" s="2">
        <v>1</v>
      </c>
    </row>
    <row r="6746" spans="1:9" x14ac:dyDescent="0.25">
      <c r="A6746" s="2">
        <v>0</v>
      </c>
      <c r="B6746" s="2">
        <v>67</v>
      </c>
      <c r="C6746" s="2">
        <v>0</v>
      </c>
      <c r="D6746" s="2">
        <v>1</v>
      </c>
      <c r="E6746" s="2">
        <v>1</v>
      </c>
      <c r="F6746" s="2">
        <v>3</v>
      </c>
      <c r="G6746" s="3">
        <v>20</v>
      </c>
      <c r="H6746" s="2">
        <v>8</v>
      </c>
      <c r="I6746" s="2">
        <v>0</v>
      </c>
    </row>
    <row r="6747" spans="1:9" x14ac:dyDescent="0.25">
      <c r="A6747" s="2">
        <v>0</v>
      </c>
      <c r="B6747" s="2">
        <v>61</v>
      </c>
      <c r="C6747" s="2">
        <v>1</v>
      </c>
      <c r="D6747" s="2">
        <v>1</v>
      </c>
      <c r="E6747" s="2">
        <v>0</v>
      </c>
      <c r="F6747" s="2">
        <v>4</v>
      </c>
      <c r="G6747" s="3">
        <v>21</v>
      </c>
      <c r="H6747" s="2">
        <v>20</v>
      </c>
      <c r="I6747" s="2">
        <v>1</v>
      </c>
    </row>
    <row r="6748" spans="1:9" x14ac:dyDescent="0.25">
      <c r="A6748" s="2">
        <v>0</v>
      </c>
      <c r="B6748" s="2">
        <v>48</v>
      </c>
      <c r="C6748" s="2">
        <v>1</v>
      </c>
      <c r="D6748" s="2">
        <v>1</v>
      </c>
      <c r="E6748" s="2">
        <v>0</v>
      </c>
      <c r="F6748" s="2">
        <v>1</v>
      </c>
      <c r="G6748" s="3">
        <v>21</v>
      </c>
      <c r="H6748" s="2">
        <v>8</v>
      </c>
      <c r="I6748" s="2">
        <v>1</v>
      </c>
    </row>
    <row r="6749" spans="1:9" x14ac:dyDescent="0.25">
      <c r="A6749" s="2">
        <v>1</v>
      </c>
      <c r="B6749" s="2">
        <v>56</v>
      </c>
      <c r="C6749" s="2">
        <v>1</v>
      </c>
      <c r="D6749" s="2">
        <v>1</v>
      </c>
      <c r="E6749" s="2">
        <v>0</v>
      </c>
      <c r="F6749" s="2">
        <v>3</v>
      </c>
      <c r="G6749" s="3">
        <v>32</v>
      </c>
      <c r="H6749" s="2">
        <v>20</v>
      </c>
      <c r="I6749" s="2">
        <v>0</v>
      </c>
    </row>
    <row r="6750" spans="1:9" x14ac:dyDescent="0.25">
      <c r="A6750" s="2">
        <v>0</v>
      </c>
      <c r="B6750" s="2">
        <v>55</v>
      </c>
      <c r="C6750" s="2">
        <v>1</v>
      </c>
      <c r="D6750" s="2">
        <v>1</v>
      </c>
      <c r="E6750" s="2">
        <v>1</v>
      </c>
      <c r="F6750" s="2">
        <v>3</v>
      </c>
      <c r="G6750" s="3">
        <v>132</v>
      </c>
      <c r="H6750" s="2">
        <v>12</v>
      </c>
      <c r="I6750" s="2">
        <v>1</v>
      </c>
    </row>
    <row r="6751" spans="1:9" x14ac:dyDescent="0.25">
      <c r="A6751" s="2">
        <v>0</v>
      </c>
      <c r="B6751" s="2">
        <v>49</v>
      </c>
      <c r="C6751" s="2">
        <v>1</v>
      </c>
      <c r="D6751" s="2">
        <v>1</v>
      </c>
      <c r="E6751" s="2">
        <v>1</v>
      </c>
      <c r="F6751" s="2">
        <v>2</v>
      </c>
      <c r="G6751" s="3">
        <v>146</v>
      </c>
      <c r="H6751" s="2">
        <v>18</v>
      </c>
      <c r="I6751" s="2">
        <v>1</v>
      </c>
    </row>
    <row r="6752" spans="1:9" x14ac:dyDescent="0.25">
      <c r="A6752" s="2">
        <v>1</v>
      </c>
      <c r="B6752" s="2">
        <v>23</v>
      </c>
      <c r="C6752" s="2">
        <v>1</v>
      </c>
      <c r="D6752" s="2">
        <v>0</v>
      </c>
      <c r="E6752" s="2">
        <v>1</v>
      </c>
      <c r="F6752" s="2">
        <v>3</v>
      </c>
      <c r="G6752" s="3">
        <v>155</v>
      </c>
      <c r="H6752" s="2">
        <v>15</v>
      </c>
      <c r="I6752" s="2">
        <v>1</v>
      </c>
    </row>
    <row r="6753" spans="1:9" x14ac:dyDescent="0.25">
      <c r="A6753" s="2">
        <v>0</v>
      </c>
      <c r="B6753" s="2">
        <v>73</v>
      </c>
      <c r="C6753" s="2">
        <v>1</v>
      </c>
      <c r="D6753" s="2">
        <v>0</v>
      </c>
      <c r="E6753" s="2">
        <v>1</v>
      </c>
      <c r="F6753" s="2">
        <v>3</v>
      </c>
      <c r="G6753" s="3">
        <v>13</v>
      </c>
      <c r="H6753" s="2">
        <v>20</v>
      </c>
      <c r="I6753" s="2">
        <v>0</v>
      </c>
    </row>
    <row r="6754" spans="1:9" x14ac:dyDescent="0.25">
      <c r="A6754" s="2">
        <v>0</v>
      </c>
      <c r="B6754" s="2">
        <v>67</v>
      </c>
      <c r="C6754" s="2">
        <v>1</v>
      </c>
      <c r="D6754" s="2">
        <v>1</v>
      </c>
      <c r="E6754" s="2">
        <v>0</v>
      </c>
      <c r="F6754" s="2">
        <v>4</v>
      </c>
      <c r="G6754" s="3">
        <v>29</v>
      </c>
      <c r="H6754" s="2">
        <v>20</v>
      </c>
      <c r="I6754" s="2">
        <v>1</v>
      </c>
    </row>
    <row r="6755" spans="1:9" x14ac:dyDescent="0.25">
      <c r="A6755" s="2">
        <v>1</v>
      </c>
      <c r="B6755" s="2">
        <v>49</v>
      </c>
      <c r="C6755" s="2">
        <v>1</v>
      </c>
      <c r="D6755" s="2">
        <v>1</v>
      </c>
      <c r="E6755" s="2">
        <v>0</v>
      </c>
      <c r="F6755" s="2">
        <v>2</v>
      </c>
      <c r="G6755" s="3">
        <v>158</v>
      </c>
      <c r="H6755" s="2">
        <v>13</v>
      </c>
      <c r="I6755" s="2">
        <v>0</v>
      </c>
    </row>
    <row r="6756" spans="1:9" x14ac:dyDescent="0.25">
      <c r="A6756" s="2">
        <v>0</v>
      </c>
      <c r="B6756" s="2">
        <v>54</v>
      </c>
      <c r="C6756" s="2">
        <v>1</v>
      </c>
      <c r="D6756" s="2">
        <v>1</v>
      </c>
      <c r="E6756" s="2">
        <v>1</v>
      </c>
      <c r="F6756" s="2">
        <v>3</v>
      </c>
      <c r="G6756" s="3">
        <v>24</v>
      </c>
      <c r="H6756" s="2">
        <v>8</v>
      </c>
      <c r="I6756" s="2">
        <v>0</v>
      </c>
    </row>
    <row r="6757" spans="1:9" x14ac:dyDescent="0.25">
      <c r="A6757" s="2">
        <v>0</v>
      </c>
      <c r="B6757" s="2">
        <v>54</v>
      </c>
      <c r="C6757" s="2">
        <v>0</v>
      </c>
      <c r="D6757" s="2">
        <v>1</v>
      </c>
      <c r="E6757" s="2">
        <v>1</v>
      </c>
      <c r="F6757" s="2">
        <v>2</v>
      </c>
      <c r="G6757" s="3">
        <v>81</v>
      </c>
      <c r="H6757" s="2">
        <v>20</v>
      </c>
      <c r="I6757" s="2">
        <v>1</v>
      </c>
    </row>
    <row r="6758" spans="1:9" x14ac:dyDescent="0.25">
      <c r="A6758" s="2">
        <v>0</v>
      </c>
      <c r="B6758" s="2">
        <v>41</v>
      </c>
      <c r="C6758" s="2">
        <v>1</v>
      </c>
      <c r="D6758" s="2">
        <v>1</v>
      </c>
      <c r="E6758" s="2">
        <v>1</v>
      </c>
      <c r="F6758" s="2">
        <v>4</v>
      </c>
      <c r="G6758" s="3">
        <v>212</v>
      </c>
      <c r="H6758" s="2">
        <v>15</v>
      </c>
      <c r="I6758" s="2">
        <v>0</v>
      </c>
    </row>
    <row r="6759" spans="1:9" x14ac:dyDescent="0.25">
      <c r="A6759" s="2">
        <v>1</v>
      </c>
      <c r="B6759" s="2">
        <v>42</v>
      </c>
      <c r="C6759" s="2">
        <v>0</v>
      </c>
      <c r="D6759" s="2">
        <v>1</v>
      </c>
      <c r="E6759" s="2">
        <v>1</v>
      </c>
      <c r="F6759" s="2">
        <v>2</v>
      </c>
      <c r="G6759" s="3">
        <v>41</v>
      </c>
      <c r="H6759" s="2">
        <v>20</v>
      </c>
      <c r="I6759" s="2">
        <v>0</v>
      </c>
    </row>
    <row r="6760" spans="1:9" x14ac:dyDescent="0.25">
      <c r="A6760" s="2">
        <v>1</v>
      </c>
      <c r="B6760" s="2">
        <v>60</v>
      </c>
      <c r="C6760" s="2">
        <v>1</v>
      </c>
      <c r="D6760" s="2">
        <v>1</v>
      </c>
      <c r="E6760" s="2">
        <v>1</v>
      </c>
      <c r="F6760" s="2">
        <v>5</v>
      </c>
      <c r="G6760" s="3">
        <v>155</v>
      </c>
      <c r="H6760" s="2">
        <v>16</v>
      </c>
      <c r="I6760" s="2">
        <v>1</v>
      </c>
    </row>
    <row r="6761" spans="1:9" x14ac:dyDescent="0.25">
      <c r="A6761" s="2">
        <v>0</v>
      </c>
      <c r="B6761" s="2">
        <v>59</v>
      </c>
      <c r="C6761" s="2">
        <v>1</v>
      </c>
      <c r="D6761" s="2">
        <v>1</v>
      </c>
      <c r="E6761" s="2">
        <v>1</v>
      </c>
      <c r="F6761" s="2">
        <v>2</v>
      </c>
      <c r="G6761" s="3">
        <v>82</v>
      </c>
      <c r="H6761" s="2">
        <v>10</v>
      </c>
      <c r="I6761" s="2">
        <v>0</v>
      </c>
    </row>
    <row r="6762" spans="1:9" x14ac:dyDescent="0.25">
      <c r="A6762" s="2">
        <v>0</v>
      </c>
      <c r="B6762" s="2">
        <v>48</v>
      </c>
      <c r="C6762" s="2">
        <v>1</v>
      </c>
      <c r="D6762" s="2">
        <v>1</v>
      </c>
      <c r="E6762" s="2">
        <v>1</v>
      </c>
      <c r="F6762" s="2">
        <v>5</v>
      </c>
      <c r="G6762" s="3">
        <v>104</v>
      </c>
      <c r="H6762" s="2">
        <v>20</v>
      </c>
      <c r="I6762" s="2">
        <v>1</v>
      </c>
    </row>
    <row r="6763" spans="1:9" x14ac:dyDescent="0.25">
      <c r="A6763" s="2">
        <v>0</v>
      </c>
      <c r="B6763" s="2">
        <v>37</v>
      </c>
      <c r="C6763" s="2">
        <v>1</v>
      </c>
      <c r="D6763" s="2">
        <v>0</v>
      </c>
      <c r="E6763" s="2">
        <v>1</v>
      </c>
      <c r="F6763" s="2">
        <v>2</v>
      </c>
      <c r="G6763" s="3">
        <v>31</v>
      </c>
      <c r="H6763" s="2">
        <v>18</v>
      </c>
      <c r="I6763" s="2">
        <v>0</v>
      </c>
    </row>
    <row r="6764" spans="1:9" x14ac:dyDescent="0.25">
      <c r="A6764" s="2">
        <v>1</v>
      </c>
      <c r="B6764" s="2">
        <v>39</v>
      </c>
      <c r="C6764" s="2">
        <v>1</v>
      </c>
      <c r="D6764" s="2">
        <v>1</v>
      </c>
      <c r="E6764" s="2">
        <v>1</v>
      </c>
      <c r="F6764" s="2">
        <v>3</v>
      </c>
      <c r="G6764" s="3">
        <v>163</v>
      </c>
      <c r="H6764" s="2">
        <v>18</v>
      </c>
      <c r="I6764" s="2">
        <v>0</v>
      </c>
    </row>
    <row r="6765" spans="1:9" x14ac:dyDescent="0.25">
      <c r="A6765" s="2">
        <v>0</v>
      </c>
      <c r="B6765" s="2">
        <v>34</v>
      </c>
      <c r="C6765" s="2">
        <v>1</v>
      </c>
      <c r="D6765" s="2">
        <v>1</v>
      </c>
      <c r="E6765" s="2">
        <v>1</v>
      </c>
      <c r="F6765" s="2">
        <v>2</v>
      </c>
      <c r="G6765" s="3">
        <v>71</v>
      </c>
      <c r="H6765" s="2">
        <v>18</v>
      </c>
      <c r="I6765" s="2">
        <v>1</v>
      </c>
    </row>
    <row r="6766" spans="1:9" x14ac:dyDescent="0.25">
      <c r="A6766" s="2">
        <v>1</v>
      </c>
      <c r="B6766" s="2">
        <v>22</v>
      </c>
      <c r="C6766" s="2">
        <v>1</v>
      </c>
      <c r="D6766" s="2">
        <v>1</v>
      </c>
      <c r="E6766" s="2">
        <v>1</v>
      </c>
      <c r="F6766" s="2">
        <v>3</v>
      </c>
      <c r="G6766" s="3">
        <v>117</v>
      </c>
      <c r="H6766" s="2">
        <v>15</v>
      </c>
      <c r="I6766" s="2">
        <v>0</v>
      </c>
    </row>
    <row r="6767" spans="1:9" x14ac:dyDescent="0.25">
      <c r="A6767" s="2">
        <v>0</v>
      </c>
      <c r="B6767" s="2">
        <v>43</v>
      </c>
      <c r="C6767" s="2">
        <v>1</v>
      </c>
      <c r="D6767" s="2">
        <v>1</v>
      </c>
      <c r="E6767" s="2">
        <v>1</v>
      </c>
      <c r="F6767" s="2">
        <v>3</v>
      </c>
      <c r="G6767" s="3">
        <v>72</v>
      </c>
      <c r="H6767" s="2">
        <v>20</v>
      </c>
      <c r="I6767" s="2">
        <v>1</v>
      </c>
    </row>
    <row r="6768" spans="1:9" x14ac:dyDescent="0.25">
      <c r="A6768" s="2">
        <v>0</v>
      </c>
      <c r="B6768" s="2">
        <v>54</v>
      </c>
      <c r="C6768" s="2">
        <v>1</v>
      </c>
      <c r="D6768" s="2">
        <v>1</v>
      </c>
      <c r="E6768" s="2">
        <v>1</v>
      </c>
      <c r="F6768" s="2">
        <v>3</v>
      </c>
      <c r="G6768" s="3">
        <v>49</v>
      </c>
      <c r="H6768" s="2">
        <v>20</v>
      </c>
      <c r="I6768" s="2">
        <v>1</v>
      </c>
    </row>
    <row r="6769" spans="1:9" x14ac:dyDescent="0.25">
      <c r="A6769" s="2">
        <v>1</v>
      </c>
      <c r="B6769" s="2">
        <v>48</v>
      </c>
      <c r="C6769" s="2">
        <v>0</v>
      </c>
      <c r="D6769" s="2">
        <v>1</v>
      </c>
      <c r="E6769" s="2">
        <v>1</v>
      </c>
      <c r="F6769" s="2">
        <v>4</v>
      </c>
      <c r="G6769" s="3">
        <v>49</v>
      </c>
      <c r="H6769" s="2">
        <v>20</v>
      </c>
      <c r="I6769" s="2">
        <v>0</v>
      </c>
    </row>
    <row r="6770" spans="1:9" x14ac:dyDescent="0.25">
      <c r="A6770" s="2">
        <v>1</v>
      </c>
      <c r="B6770" s="2">
        <v>60</v>
      </c>
      <c r="C6770" s="2">
        <v>1</v>
      </c>
      <c r="D6770" s="2">
        <v>0</v>
      </c>
      <c r="E6770" s="2">
        <v>1</v>
      </c>
      <c r="F6770" s="2">
        <v>2</v>
      </c>
      <c r="G6770" s="3">
        <v>66</v>
      </c>
      <c r="H6770" s="2">
        <v>16</v>
      </c>
      <c r="I6770" s="2">
        <v>0</v>
      </c>
    </row>
    <row r="6771" spans="1:9" x14ac:dyDescent="0.25">
      <c r="A6771" s="2">
        <v>1</v>
      </c>
      <c r="B6771" s="2">
        <v>48</v>
      </c>
      <c r="C6771" s="2">
        <v>1</v>
      </c>
      <c r="D6771" s="2">
        <v>1</v>
      </c>
      <c r="E6771" s="2">
        <v>1</v>
      </c>
      <c r="F6771" s="2">
        <v>4</v>
      </c>
      <c r="G6771" s="3">
        <v>63</v>
      </c>
      <c r="H6771" s="2">
        <v>15</v>
      </c>
      <c r="I6771" s="2">
        <v>0</v>
      </c>
    </row>
    <row r="6772" spans="1:9" x14ac:dyDescent="0.25">
      <c r="A6772" s="2">
        <v>0</v>
      </c>
      <c r="B6772" s="2">
        <v>38</v>
      </c>
      <c r="C6772" s="2">
        <v>1</v>
      </c>
      <c r="D6772" s="2">
        <v>0</v>
      </c>
      <c r="E6772" s="2">
        <v>1</v>
      </c>
      <c r="F6772" s="2">
        <v>3</v>
      </c>
      <c r="G6772" s="3">
        <v>71</v>
      </c>
      <c r="H6772" s="2">
        <v>18</v>
      </c>
      <c r="I6772" s="2">
        <v>1</v>
      </c>
    </row>
    <row r="6773" spans="1:9" x14ac:dyDescent="0.25">
      <c r="A6773" s="2">
        <v>0</v>
      </c>
      <c r="B6773" s="2">
        <v>53</v>
      </c>
      <c r="C6773" s="2">
        <v>1</v>
      </c>
      <c r="D6773" s="2">
        <v>1</v>
      </c>
      <c r="E6773" s="2">
        <v>1</v>
      </c>
      <c r="F6773" s="2">
        <v>7</v>
      </c>
      <c r="G6773" s="3">
        <v>58</v>
      </c>
      <c r="H6773" s="2">
        <v>20</v>
      </c>
      <c r="I6773" s="2">
        <v>1</v>
      </c>
    </row>
    <row r="6774" spans="1:9" x14ac:dyDescent="0.25">
      <c r="A6774" s="2">
        <v>1</v>
      </c>
      <c r="B6774" s="2">
        <v>49</v>
      </c>
      <c r="C6774" s="2">
        <v>1</v>
      </c>
      <c r="D6774" s="2">
        <v>1</v>
      </c>
      <c r="E6774" s="2">
        <v>1</v>
      </c>
      <c r="F6774" s="2">
        <v>3</v>
      </c>
      <c r="G6774" s="3">
        <v>115</v>
      </c>
      <c r="H6774" s="2">
        <v>15</v>
      </c>
      <c r="I6774" s="2">
        <v>1</v>
      </c>
    </row>
    <row r="6775" spans="1:9" x14ac:dyDescent="0.25">
      <c r="A6775" s="2">
        <v>1</v>
      </c>
      <c r="B6775" s="2">
        <v>49</v>
      </c>
      <c r="C6775" s="2">
        <v>1</v>
      </c>
      <c r="D6775" s="2">
        <v>1</v>
      </c>
      <c r="E6775" s="2">
        <v>1</v>
      </c>
      <c r="F6775" s="2">
        <v>3</v>
      </c>
      <c r="G6775" s="3">
        <v>110</v>
      </c>
      <c r="H6775" s="2">
        <v>15</v>
      </c>
      <c r="I6775" s="2">
        <v>0</v>
      </c>
    </row>
    <row r="6776" spans="1:9" x14ac:dyDescent="0.25">
      <c r="A6776" s="2">
        <v>0</v>
      </c>
      <c r="B6776" s="2">
        <v>54</v>
      </c>
      <c r="C6776" s="2">
        <v>1</v>
      </c>
      <c r="D6776" s="2">
        <v>1</v>
      </c>
      <c r="E6776" s="2">
        <v>1</v>
      </c>
      <c r="F6776" s="2">
        <v>3</v>
      </c>
      <c r="G6776" s="3">
        <v>48</v>
      </c>
      <c r="H6776" s="2">
        <v>20</v>
      </c>
      <c r="I6776" s="2">
        <v>1</v>
      </c>
    </row>
    <row r="6777" spans="1:9" x14ac:dyDescent="0.25">
      <c r="A6777" s="2">
        <v>0</v>
      </c>
      <c r="B6777" s="2">
        <v>50</v>
      </c>
      <c r="C6777" s="2">
        <v>1</v>
      </c>
      <c r="D6777" s="2">
        <v>1</v>
      </c>
      <c r="E6777" s="2">
        <v>0</v>
      </c>
      <c r="F6777" s="2">
        <v>1</v>
      </c>
      <c r="G6777" s="3">
        <v>67</v>
      </c>
      <c r="H6777" s="2">
        <v>8</v>
      </c>
      <c r="I6777" s="2">
        <v>1</v>
      </c>
    </row>
    <row r="6778" spans="1:9" x14ac:dyDescent="0.25">
      <c r="A6778" s="2">
        <v>1</v>
      </c>
      <c r="B6778" s="2">
        <v>35</v>
      </c>
      <c r="C6778" s="2">
        <v>1</v>
      </c>
      <c r="D6778" s="2">
        <v>1</v>
      </c>
      <c r="E6778" s="2">
        <v>1</v>
      </c>
      <c r="F6778" s="2">
        <v>5</v>
      </c>
      <c r="G6778" s="3">
        <v>99</v>
      </c>
      <c r="H6778" s="2">
        <v>15</v>
      </c>
      <c r="I6778" s="2">
        <v>0</v>
      </c>
    </row>
    <row r="6779" spans="1:9" x14ac:dyDescent="0.25">
      <c r="A6779" s="2">
        <v>1</v>
      </c>
      <c r="B6779" s="2">
        <v>54</v>
      </c>
      <c r="C6779" s="2">
        <v>1</v>
      </c>
      <c r="D6779" s="2">
        <v>1</v>
      </c>
      <c r="E6779" s="2">
        <v>1</v>
      </c>
      <c r="F6779" s="2">
        <v>4</v>
      </c>
      <c r="G6779" s="3">
        <v>60</v>
      </c>
      <c r="H6779" s="2">
        <v>18</v>
      </c>
      <c r="I6779" s="2">
        <v>0</v>
      </c>
    </row>
    <row r="6780" spans="1:9" x14ac:dyDescent="0.25">
      <c r="A6780" s="2">
        <v>0</v>
      </c>
      <c r="B6780" s="2">
        <v>68</v>
      </c>
      <c r="C6780" s="2">
        <v>1</v>
      </c>
      <c r="D6780" s="2">
        <v>1</v>
      </c>
      <c r="E6780" s="2">
        <v>0</v>
      </c>
      <c r="F6780" s="2">
        <v>1</v>
      </c>
      <c r="G6780" s="3">
        <v>116</v>
      </c>
      <c r="H6780" s="2">
        <v>20</v>
      </c>
      <c r="I6780" s="2">
        <v>1</v>
      </c>
    </row>
    <row r="6781" spans="1:9" x14ac:dyDescent="0.25">
      <c r="A6781" s="2">
        <v>0</v>
      </c>
      <c r="B6781" s="2">
        <v>39</v>
      </c>
      <c r="C6781" s="2">
        <v>1</v>
      </c>
      <c r="D6781" s="2">
        <v>1</v>
      </c>
      <c r="E6781" s="2">
        <v>1</v>
      </c>
      <c r="F6781" s="2">
        <v>4</v>
      </c>
      <c r="G6781" s="3">
        <v>114</v>
      </c>
      <c r="H6781" s="2">
        <v>12</v>
      </c>
      <c r="I6781" s="2">
        <v>0</v>
      </c>
    </row>
    <row r="6782" spans="1:9" x14ac:dyDescent="0.25">
      <c r="A6782" s="2">
        <v>0</v>
      </c>
      <c r="B6782" s="2">
        <v>61</v>
      </c>
      <c r="C6782" s="2">
        <v>1</v>
      </c>
      <c r="D6782" s="2">
        <v>1</v>
      </c>
      <c r="E6782" s="2">
        <v>1</v>
      </c>
      <c r="F6782" s="2">
        <v>4</v>
      </c>
      <c r="G6782" s="3">
        <v>32</v>
      </c>
      <c r="H6782" s="2">
        <v>20</v>
      </c>
      <c r="I6782" s="2">
        <v>1</v>
      </c>
    </row>
    <row r="6783" spans="1:9" x14ac:dyDescent="0.25">
      <c r="A6783" s="2">
        <v>1</v>
      </c>
      <c r="B6783" s="2">
        <v>49</v>
      </c>
      <c r="C6783" s="2">
        <v>1</v>
      </c>
      <c r="D6783" s="2">
        <v>1</v>
      </c>
      <c r="E6783" s="2">
        <v>1</v>
      </c>
      <c r="F6783" s="2">
        <v>5</v>
      </c>
      <c r="G6783" s="3">
        <v>85</v>
      </c>
      <c r="H6783" s="2">
        <v>13</v>
      </c>
      <c r="I6783" s="2">
        <v>0</v>
      </c>
    </row>
    <row r="6784" spans="1:9" x14ac:dyDescent="0.25">
      <c r="A6784" s="2">
        <v>0</v>
      </c>
      <c r="B6784" s="2">
        <v>54</v>
      </c>
      <c r="C6784" s="2">
        <v>1</v>
      </c>
      <c r="D6784" s="2">
        <v>1</v>
      </c>
      <c r="E6784" s="2">
        <v>0</v>
      </c>
      <c r="F6784" s="2">
        <v>1</v>
      </c>
      <c r="G6784" s="3">
        <v>183</v>
      </c>
      <c r="H6784" s="2">
        <v>20</v>
      </c>
      <c r="I6784" s="2">
        <v>1</v>
      </c>
    </row>
    <row r="6785" spans="1:9" x14ac:dyDescent="0.25">
      <c r="A6785" s="2">
        <v>0</v>
      </c>
      <c r="B6785" s="2">
        <v>23</v>
      </c>
      <c r="C6785" s="2">
        <v>1</v>
      </c>
      <c r="D6785" s="2">
        <v>1</v>
      </c>
      <c r="E6785" s="2">
        <v>0</v>
      </c>
      <c r="F6785" s="2">
        <v>1</v>
      </c>
      <c r="G6785" s="3">
        <v>42</v>
      </c>
      <c r="H6785" s="2">
        <v>17</v>
      </c>
      <c r="I6785" s="2">
        <v>1</v>
      </c>
    </row>
    <row r="6786" spans="1:9" x14ac:dyDescent="0.25">
      <c r="A6786" s="2">
        <v>0</v>
      </c>
      <c r="B6786" s="2">
        <v>33</v>
      </c>
      <c r="C6786" s="2">
        <v>1</v>
      </c>
      <c r="D6786" s="2">
        <v>1</v>
      </c>
      <c r="E6786" s="2">
        <v>0</v>
      </c>
      <c r="F6786" s="2">
        <v>1</v>
      </c>
      <c r="G6786" s="3">
        <v>38.5</v>
      </c>
      <c r="H6786" s="2">
        <v>8</v>
      </c>
      <c r="I6786" s="2">
        <v>0</v>
      </c>
    </row>
    <row r="6787" spans="1:9" x14ac:dyDescent="0.25">
      <c r="A6787" s="2">
        <v>1</v>
      </c>
      <c r="B6787" s="2">
        <v>36</v>
      </c>
      <c r="C6787" s="2">
        <v>1</v>
      </c>
      <c r="D6787" s="2">
        <v>0</v>
      </c>
      <c r="E6787" s="2">
        <v>1</v>
      </c>
      <c r="F6787" s="2">
        <v>2</v>
      </c>
      <c r="G6787" s="3">
        <v>79</v>
      </c>
      <c r="H6787" s="2">
        <v>18</v>
      </c>
      <c r="I6787" s="2">
        <v>0</v>
      </c>
    </row>
    <row r="6788" spans="1:9" x14ac:dyDescent="0.25">
      <c r="A6788" s="2">
        <v>1</v>
      </c>
      <c r="B6788" s="2">
        <v>58</v>
      </c>
      <c r="C6788" s="2">
        <v>1</v>
      </c>
      <c r="D6788" s="2">
        <v>1</v>
      </c>
      <c r="E6788" s="2">
        <v>0</v>
      </c>
      <c r="F6788" s="2">
        <v>1</v>
      </c>
      <c r="G6788" s="3">
        <v>75</v>
      </c>
      <c r="H6788" s="2">
        <v>13</v>
      </c>
      <c r="I6788" s="2">
        <v>0</v>
      </c>
    </row>
    <row r="6789" spans="1:9" x14ac:dyDescent="0.25">
      <c r="A6789" s="2">
        <v>0</v>
      </c>
      <c r="B6789" s="2">
        <v>49</v>
      </c>
      <c r="C6789" s="2">
        <v>1</v>
      </c>
      <c r="D6789" s="2">
        <v>1</v>
      </c>
      <c r="E6789" s="2">
        <v>1</v>
      </c>
      <c r="F6789" s="2">
        <v>6</v>
      </c>
      <c r="G6789" s="3">
        <v>17.5</v>
      </c>
      <c r="H6789" s="2">
        <v>9</v>
      </c>
      <c r="I6789" s="2">
        <v>0</v>
      </c>
    </row>
    <row r="6790" spans="1:9" x14ac:dyDescent="0.25">
      <c r="A6790" s="2">
        <v>1</v>
      </c>
      <c r="B6790" s="2">
        <v>45</v>
      </c>
      <c r="C6790" s="2">
        <v>1</v>
      </c>
      <c r="D6790" s="2">
        <v>1</v>
      </c>
      <c r="E6790" s="2">
        <v>0</v>
      </c>
      <c r="F6790" s="2">
        <v>1</v>
      </c>
      <c r="G6790" s="3">
        <v>41</v>
      </c>
      <c r="H6790" s="2">
        <v>18</v>
      </c>
      <c r="I6790" s="2">
        <v>0</v>
      </c>
    </row>
    <row r="6791" spans="1:9" x14ac:dyDescent="0.25">
      <c r="A6791" s="2">
        <v>1</v>
      </c>
      <c r="B6791" s="2">
        <v>43</v>
      </c>
      <c r="C6791" s="2">
        <v>1</v>
      </c>
      <c r="D6791" s="2">
        <v>1</v>
      </c>
      <c r="E6791" s="2">
        <v>1</v>
      </c>
      <c r="F6791" s="2">
        <v>2</v>
      </c>
      <c r="G6791" s="3">
        <v>80</v>
      </c>
      <c r="H6791" s="2">
        <v>18</v>
      </c>
      <c r="I6791" s="2">
        <v>0</v>
      </c>
    </row>
    <row r="6792" spans="1:9" x14ac:dyDescent="0.25">
      <c r="A6792" s="2">
        <v>0</v>
      </c>
      <c r="B6792" s="2">
        <v>40</v>
      </c>
      <c r="C6792" s="2">
        <v>0</v>
      </c>
      <c r="D6792" s="2">
        <v>1</v>
      </c>
      <c r="E6792" s="2">
        <v>1</v>
      </c>
      <c r="F6792" s="2">
        <v>3</v>
      </c>
      <c r="G6792" s="3">
        <v>183</v>
      </c>
      <c r="H6792" s="2">
        <v>15</v>
      </c>
      <c r="I6792" s="2">
        <v>0</v>
      </c>
    </row>
    <row r="6793" spans="1:9" x14ac:dyDescent="0.25">
      <c r="A6793" s="2">
        <v>1</v>
      </c>
      <c r="B6793" s="2">
        <v>55</v>
      </c>
      <c r="C6793" s="2">
        <v>1</v>
      </c>
      <c r="D6793" s="2">
        <v>1</v>
      </c>
      <c r="E6793" s="2">
        <v>1</v>
      </c>
      <c r="F6793" s="2">
        <v>5</v>
      </c>
      <c r="G6793" s="3">
        <v>75</v>
      </c>
      <c r="H6793" s="2">
        <v>16</v>
      </c>
      <c r="I6793" s="2">
        <v>1</v>
      </c>
    </row>
    <row r="6794" spans="1:9" x14ac:dyDescent="0.25">
      <c r="A6794" s="2">
        <v>0</v>
      </c>
      <c r="B6794" s="2">
        <v>68</v>
      </c>
      <c r="C6794" s="2">
        <v>1</v>
      </c>
      <c r="D6794" s="2">
        <v>1</v>
      </c>
      <c r="E6794" s="2">
        <v>1</v>
      </c>
      <c r="F6794" s="2">
        <v>2</v>
      </c>
      <c r="G6794" s="3">
        <v>45</v>
      </c>
      <c r="H6794" s="2">
        <v>20</v>
      </c>
      <c r="I6794" s="2">
        <v>1</v>
      </c>
    </row>
    <row r="6795" spans="1:9" x14ac:dyDescent="0.25">
      <c r="A6795" s="2">
        <v>1</v>
      </c>
      <c r="B6795" s="2">
        <v>59</v>
      </c>
      <c r="C6795" s="2">
        <v>1</v>
      </c>
      <c r="D6795" s="2">
        <v>1</v>
      </c>
      <c r="E6795" s="2">
        <v>0</v>
      </c>
      <c r="F6795" s="2">
        <v>1</v>
      </c>
      <c r="G6795" s="3">
        <v>108</v>
      </c>
      <c r="H6795" s="2">
        <v>20</v>
      </c>
      <c r="I6795" s="2">
        <v>0</v>
      </c>
    </row>
    <row r="6796" spans="1:9" x14ac:dyDescent="0.25">
      <c r="A6796" s="2">
        <v>1</v>
      </c>
      <c r="B6796" s="2">
        <v>60</v>
      </c>
      <c r="C6796" s="2">
        <v>1</v>
      </c>
      <c r="D6796" s="2">
        <v>1</v>
      </c>
      <c r="E6796" s="2">
        <v>1</v>
      </c>
      <c r="F6796" s="2">
        <v>3</v>
      </c>
      <c r="G6796" s="3">
        <v>44</v>
      </c>
      <c r="H6796" s="2">
        <v>16</v>
      </c>
      <c r="I6796" s="2">
        <v>0</v>
      </c>
    </row>
    <row r="6797" spans="1:9" x14ac:dyDescent="0.25">
      <c r="A6797" s="2">
        <v>0</v>
      </c>
      <c r="B6797" s="2">
        <v>66</v>
      </c>
      <c r="C6797" s="2">
        <v>1</v>
      </c>
      <c r="D6797" s="2">
        <v>1</v>
      </c>
      <c r="E6797" s="2">
        <v>1</v>
      </c>
      <c r="F6797" s="2">
        <v>5</v>
      </c>
      <c r="G6797" s="3">
        <v>7</v>
      </c>
      <c r="H6797" s="2">
        <v>20</v>
      </c>
      <c r="I6797" s="2">
        <v>1</v>
      </c>
    </row>
    <row r="6798" spans="1:9" x14ac:dyDescent="0.25">
      <c r="A6798" s="2">
        <v>0</v>
      </c>
      <c r="B6798" s="2">
        <v>40</v>
      </c>
      <c r="C6798" s="2">
        <v>0</v>
      </c>
      <c r="D6798" s="2">
        <v>1</v>
      </c>
      <c r="E6798" s="2">
        <v>0</v>
      </c>
      <c r="F6798" s="2">
        <v>2</v>
      </c>
      <c r="G6798" s="3">
        <v>4</v>
      </c>
      <c r="H6798" s="2">
        <v>8</v>
      </c>
      <c r="I6798" s="2">
        <v>0</v>
      </c>
    </row>
    <row r="6799" spans="1:9" x14ac:dyDescent="0.25">
      <c r="A6799" s="2">
        <v>0</v>
      </c>
      <c r="B6799" s="2">
        <v>62</v>
      </c>
      <c r="C6799" s="2">
        <v>1</v>
      </c>
      <c r="D6799" s="2">
        <v>1</v>
      </c>
      <c r="E6799" s="2">
        <v>1</v>
      </c>
      <c r="F6799" s="2">
        <v>3</v>
      </c>
      <c r="G6799" s="3">
        <v>143</v>
      </c>
      <c r="H6799" s="2">
        <v>10</v>
      </c>
      <c r="I6799" s="2">
        <v>1</v>
      </c>
    </row>
    <row r="6800" spans="1:9" x14ac:dyDescent="0.25">
      <c r="A6800" s="2">
        <v>1</v>
      </c>
      <c r="B6800" s="2">
        <v>36</v>
      </c>
      <c r="C6800" s="2">
        <v>1</v>
      </c>
      <c r="D6800" s="2">
        <v>1</v>
      </c>
      <c r="E6800" s="2">
        <v>1</v>
      </c>
      <c r="F6800" s="2">
        <v>5</v>
      </c>
      <c r="G6800" s="3">
        <v>86</v>
      </c>
      <c r="H6800" s="2">
        <v>15</v>
      </c>
      <c r="I6800" s="2">
        <v>0</v>
      </c>
    </row>
    <row r="6801" spans="1:9" x14ac:dyDescent="0.25">
      <c r="A6801" s="2">
        <v>0</v>
      </c>
      <c r="B6801" s="2">
        <v>46</v>
      </c>
      <c r="C6801" s="2">
        <v>1</v>
      </c>
      <c r="D6801" s="2">
        <v>1</v>
      </c>
      <c r="E6801" s="2">
        <v>1</v>
      </c>
      <c r="F6801" s="2">
        <v>2</v>
      </c>
      <c r="G6801" s="3">
        <v>179</v>
      </c>
      <c r="H6801" s="2">
        <v>9</v>
      </c>
      <c r="I6801" s="2">
        <v>0</v>
      </c>
    </row>
    <row r="6802" spans="1:9" x14ac:dyDescent="0.25">
      <c r="A6802" s="2">
        <v>0</v>
      </c>
      <c r="B6802" s="2">
        <v>64</v>
      </c>
      <c r="C6802" s="2">
        <v>1</v>
      </c>
      <c r="D6802" s="2">
        <v>1</v>
      </c>
      <c r="E6802" s="2">
        <v>1</v>
      </c>
      <c r="F6802" s="2">
        <v>2</v>
      </c>
      <c r="G6802" s="3">
        <v>75</v>
      </c>
      <c r="H6802" s="2">
        <v>20</v>
      </c>
      <c r="I6802" s="2">
        <v>1</v>
      </c>
    </row>
    <row r="6803" spans="1:9" x14ac:dyDescent="0.25">
      <c r="A6803" s="2">
        <v>1</v>
      </c>
      <c r="B6803" s="2">
        <v>43</v>
      </c>
      <c r="C6803" s="2">
        <v>1</v>
      </c>
      <c r="D6803" s="2">
        <v>0</v>
      </c>
      <c r="E6803" s="2">
        <v>1</v>
      </c>
      <c r="F6803" s="2">
        <v>2</v>
      </c>
      <c r="G6803" s="3">
        <v>66</v>
      </c>
      <c r="H6803" s="2">
        <v>15</v>
      </c>
      <c r="I6803" s="2">
        <v>0</v>
      </c>
    </row>
    <row r="6804" spans="1:9" x14ac:dyDescent="0.25">
      <c r="A6804" s="2">
        <v>1</v>
      </c>
      <c r="B6804" s="2">
        <v>47</v>
      </c>
      <c r="C6804" s="2">
        <v>1</v>
      </c>
      <c r="D6804" s="2">
        <v>1</v>
      </c>
      <c r="E6804" s="2">
        <v>0</v>
      </c>
      <c r="F6804" s="2">
        <v>2</v>
      </c>
      <c r="G6804" s="3">
        <v>42</v>
      </c>
      <c r="H6804" s="2">
        <v>18</v>
      </c>
      <c r="I6804" s="2">
        <v>0</v>
      </c>
    </row>
    <row r="6805" spans="1:9" x14ac:dyDescent="0.25">
      <c r="A6805" s="2">
        <v>0</v>
      </c>
      <c r="B6805" s="2">
        <v>78</v>
      </c>
      <c r="C6805" s="2">
        <v>1</v>
      </c>
      <c r="D6805" s="2">
        <v>1</v>
      </c>
      <c r="E6805" s="2">
        <v>1</v>
      </c>
      <c r="F6805" s="2">
        <v>2</v>
      </c>
      <c r="G6805" s="3">
        <v>158.5</v>
      </c>
      <c r="H6805" s="2">
        <v>8</v>
      </c>
      <c r="I6805" s="2">
        <v>0</v>
      </c>
    </row>
    <row r="6806" spans="1:9" x14ac:dyDescent="0.25">
      <c r="A6806" s="2">
        <v>1</v>
      </c>
      <c r="B6806" s="2">
        <v>65</v>
      </c>
      <c r="C6806" s="2">
        <v>1</v>
      </c>
      <c r="D6806" s="2">
        <v>1</v>
      </c>
      <c r="E6806" s="2">
        <v>1</v>
      </c>
      <c r="F6806" s="2">
        <v>3</v>
      </c>
      <c r="G6806" s="3">
        <v>159</v>
      </c>
      <c r="H6806" s="2">
        <v>16</v>
      </c>
      <c r="I6806" s="2">
        <v>1</v>
      </c>
    </row>
    <row r="6807" spans="1:9" x14ac:dyDescent="0.25">
      <c r="A6807" s="2">
        <v>1</v>
      </c>
      <c r="B6807" s="2">
        <v>35</v>
      </c>
      <c r="C6807" s="2">
        <v>1</v>
      </c>
      <c r="D6807" s="2">
        <v>1</v>
      </c>
      <c r="E6807" s="2">
        <v>0</v>
      </c>
      <c r="F6807" s="2">
        <v>1</v>
      </c>
      <c r="G6807" s="3">
        <v>85</v>
      </c>
      <c r="H6807" s="2">
        <v>15</v>
      </c>
      <c r="I6807" s="2">
        <v>1</v>
      </c>
    </row>
    <row r="6808" spans="1:9" x14ac:dyDescent="0.25">
      <c r="A6808" s="2">
        <v>1</v>
      </c>
      <c r="B6808" s="2">
        <v>34</v>
      </c>
      <c r="C6808" s="2">
        <v>1</v>
      </c>
      <c r="D6808" s="2">
        <v>1</v>
      </c>
      <c r="E6808" s="2">
        <v>0</v>
      </c>
      <c r="F6808" s="2">
        <v>1</v>
      </c>
      <c r="G6808" s="3">
        <v>190</v>
      </c>
      <c r="H6808" s="2">
        <v>18</v>
      </c>
      <c r="I6808" s="2">
        <v>0</v>
      </c>
    </row>
    <row r="6809" spans="1:9" x14ac:dyDescent="0.25">
      <c r="A6809" s="2">
        <v>1</v>
      </c>
      <c r="B6809" s="2">
        <v>50</v>
      </c>
      <c r="C6809" s="2">
        <v>0</v>
      </c>
      <c r="D6809" s="2">
        <v>1</v>
      </c>
      <c r="E6809" s="2">
        <v>1</v>
      </c>
      <c r="F6809" s="2">
        <v>3</v>
      </c>
      <c r="G6809" s="3">
        <v>131</v>
      </c>
      <c r="H6809" s="2">
        <v>18</v>
      </c>
      <c r="I6809" s="2">
        <v>0</v>
      </c>
    </row>
    <row r="6810" spans="1:9" x14ac:dyDescent="0.25">
      <c r="A6810" s="2">
        <v>0</v>
      </c>
      <c r="B6810" s="2">
        <v>67</v>
      </c>
      <c r="C6810" s="2">
        <v>1</v>
      </c>
      <c r="D6810" s="2">
        <v>1</v>
      </c>
      <c r="E6810" s="2">
        <v>1</v>
      </c>
      <c r="F6810" s="2">
        <v>4</v>
      </c>
      <c r="G6810" s="3">
        <v>235</v>
      </c>
      <c r="H6810" s="2">
        <v>16</v>
      </c>
      <c r="I6810" s="2">
        <v>1</v>
      </c>
    </row>
    <row r="6811" spans="1:9" x14ac:dyDescent="0.25">
      <c r="A6811" s="2">
        <v>1</v>
      </c>
      <c r="B6811" s="2">
        <v>52</v>
      </c>
      <c r="C6811" s="2">
        <v>1</v>
      </c>
      <c r="D6811" s="2">
        <v>1</v>
      </c>
      <c r="E6811" s="2">
        <v>1</v>
      </c>
      <c r="F6811" s="2">
        <v>6</v>
      </c>
      <c r="G6811" s="3">
        <v>108</v>
      </c>
      <c r="H6811" s="2">
        <v>18</v>
      </c>
      <c r="I6811" s="2">
        <v>0</v>
      </c>
    </row>
    <row r="6812" spans="1:9" x14ac:dyDescent="0.25">
      <c r="A6812" s="2">
        <v>1</v>
      </c>
      <c r="B6812" s="2">
        <v>59</v>
      </c>
      <c r="C6812" s="2">
        <v>1</v>
      </c>
      <c r="D6812" s="2">
        <v>1</v>
      </c>
      <c r="E6812" s="2">
        <v>1</v>
      </c>
      <c r="F6812" s="2">
        <v>5</v>
      </c>
      <c r="G6812" s="3">
        <v>114</v>
      </c>
      <c r="H6812" s="2">
        <v>15</v>
      </c>
      <c r="I6812" s="2">
        <v>0</v>
      </c>
    </row>
    <row r="6813" spans="1:9" x14ac:dyDescent="0.25">
      <c r="A6813" s="2">
        <v>0</v>
      </c>
      <c r="B6813" s="2">
        <v>55</v>
      </c>
      <c r="C6813" s="2">
        <v>1</v>
      </c>
      <c r="D6813" s="2">
        <v>1</v>
      </c>
      <c r="E6813" s="2">
        <v>1</v>
      </c>
      <c r="F6813" s="2">
        <v>4</v>
      </c>
      <c r="G6813" s="3">
        <v>144</v>
      </c>
      <c r="H6813" s="2">
        <v>12</v>
      </c>
      <c r="I6813" s="2">
        <v>1</v>
      </c>
    </row>
    <row r="6814" spans="1:9" x14ac:dyDescent="0.25">
      <c r="A6814" s="2">
        <v>1</v>
      </c>
      <c r="B6814" s="2">
        <v>59</v>
      </c>
      <c r="C6814" s="2">
        <v>1</v>
      </c>
      <c r="D6814" s="2">
        <v>1</v>
      </c>
      <c r="E6814" s="2">
        <v>1</v>
      </c>
      <c r="F6814" s="2">
        <v>4</v>
      </c>
      <c r="G6814" s="3">
        <v>54</v>
      </c>
      <c r="H6814" s="2">
        <v>15</v>
      </c>
      <c r="I6814" s="2">
        <v>1</v>
      </c>
    </row>
    <row r="6815" spans="1:9" x14ac:dyDescent="0.25">
      <c r="A6815" s="2">
        <v>1</v>
      </c>
      <c r="B6815" s="2">
        <v>41</v>
      </c>
      <c r="C6815" s="2">
        <v>0</v>
      </c>
      <c r="D6815" s="2">
        <v>1</v>
      </c>
      <c r="E6815" s="2">
        <v>0</v>
      </c>
      <c r="F6815" s="2">
        <v>1</v>
      </c>
      <c r="G6815" s="3">
        <v>7</v>
      </c>
      <c r="H6815" s="2">
        <v>18</v>
      </c>
      <c r="I6815" s="2">
        <v>0</v>
      </c>
    </row>
    <row r="6816" spans="1:9" x14ac:dyDescent="0.25">
      <c r="A6816" s="2">
        <v>0</v>
      </c>
      <c r="B6816" s="2">
        <v>41</v>
      </c>
      <c r="C6816" s="2">
        <v>1</v>
      </c>
      <c r="D6816" s="2">
        <v>0</v>
      </c>
      <c r="E6816" s="2">
        <v>1</v>
      </c>
      <c r="F6816" s="2">
        <v>4</v>
      </c>
      <c r="G6816" s="3">
        <v>58</v>
      </c>
      <c r="H6816" s="2">
        <v>18</v>
      </c>
      <c r="I6816" s="2">
        <v>0</v>
      </c>
    </row>
    <row r="6817" spans="1:9" x14ac:dyDescent="0.25">
      <c r="A6817" s="2">
        <v>1</v>
      </c>
      <c r="B6817" s="2">
        <v>60</v>
      </c>
      <c r="C6817" s="2">
        <v>1</v>
      </c>
      <c r="D6817" s="2">
        <v>1</v>
      </c>
      <c r="E6817" s="2">
        <v>1</v>
      </c>
      <c r="F6817" s="2">
        <v>3</v>
      </c>
      <c r="G6817" s="3">
        <v>160</v>
      </c>
      <c r="H6817" s="2">
        <v>20</v>
      </c>
      <c r="I6817" s="2">
        <v>0</v>
      </c>
    </row>
    <row r="6818" spans="1:9" x14ac:dyDescent="0.25">
      <c r="A6818" s="2">
        <v>0</v>
      </c>
      <c r="B6818" s="2">
        <v>39</v>
      </c>
      <c r="C6818" s="2">
        <v>1</v>
      </c>
      <c r="D6818" s="2">
        <v>1</v>
      </c>
      <c r="E6818" s="2">
        <v>1</v>
      </c>
      <c r="F6818" s="2">
        <v>2</v>
      </c>
      <c r="G6818" s="3">
        <v>219</v>
      </c>
      <c r="H6818" s="2">
        <v>15</v>
      </c>
      <c r="I6818" s="2">
        <v>1</v>
      </c>
    </row>
    <row r="6819" spans="1:9" x14ac:dyDescent="0.25">
      <c r="A6819" s="2">
        <v>1</v>
      </c>
      <c r="B6819" s="2">
        <v>51</v>
      </c>
      <c r="C6819" s="2">
        <v>1</v>
      </c>
      <c r="D6819" s="2">
        <v>1</v>
      </c>
      <c r="E6819" s="2">
        <v>1</v>
      </c>
      <c r="F6819" s="2">
        <v>2</v>
      </c>
      <c r="G6819" s="3">
        <v>63.5</v>
      </c>
      <c r="H6819" s="2">
        <v>13</v>
      </c>
      <c r="I6819" s="2">
        <v>0</v>
      </c>
    </row>
    <row r="6820" spans="1:9" x14ac:dyDescent="0.25">
      <c r="A6820" s="2">
        <v>1</v>
      </c>
      <c r="B6820" s="2">
        <v>57</v>
      </c>
      <c r="C6820" s="2">
        <v>1</v>
      </c>
      <c r="D6820" s="2">
        <v>1</v>
      </c>
      <c r="E6820" s="2">
        <v>1</v>
      </c>
      <c r="F6820" s="2">
        <v>5</v>
      </c>
      <c r="G6820" s="3">
        <v>55</v>
      </c>
      <c r="H6820" s="2">
        <v>18</v>
      </c>
      <c r="I6820" s="2">
        <v>0</v>
      </c>
    </row>
    <row r="6821" spans="1:9" x14ac:dyDescent="0.25">
      <c r="A6821" s="2">
        <v>0</v>
      </c>
      <c r="B6821" s="2">
        <v>57</v>
      </c>
      <c r="C6821" s="2">
        <v>1</v>
      </c>
      <c r="D6821" s="2">
        <v>0</v>
      </c>
      <c r="E6821" s="2">
        <v>1</v>
      </c>
      <c r="F6821" s="2">
        <v>3</v>
      </c>
      <c r="G6821" s="3">
        <v>64</v>
      </c>
      <c r="H6821" s="2">
        <v>20</v>
      </c>
      <c r="I6821" s="2">
        <v>1</v>
      </c>
    </row>
    <row r="6822" spans="1:9" x14ac:dyDescent="0.25">
      <c r="A6822" s="2">
        <v>1</v>
      </c>
      <c r="B6822" s="2">
        <v>55</v>
      </c>
      <c r="C6822" s="2">
        <v>1</v>
      </c>
      <c r="D6822" s="2">
        <v>1</v>
      </c>
      <c r="E6822" s="2">
        <v>1</v>
      </c>
      <c r="F6822" s="2">
        <v>3</v>
      </c>
      <c r="G6822" s="3">
        <v>67</v>
      </c>
      <c r="H6822" s="2">
        <v>20</v>
      </c>
      <c r="I6822" s="2">
        <v>0</v>
      </c>
    </row>
    <row r="6823" spans="1:9" x14ac:dyDescent="0.25">
      <c r="A6823" s="2">
        <v>0</v>
      </c>
      <c r="B6823" s="2">
        <v>55</v>
      </c>
      <c r="C6823" s="2">
        <v>1</v>
      </c>
      <c r="D6823" s="2">
        <v>1</v>
      </c>
      <c r="E6823" s="2">
        <v>0</v>
      </c>
      <c r="F6823" s="2">
        <v>2</v>
      </c>
      <c r="G6823" s="3">
        <v>36</v>
      </c>
      <c r="H6823" s="2">
        <v>20</v>
      </c>
      <c r="I6823" s="2">
        <v>1</v>
      </c>
    </row>
    <row r="6824" spans="1:9" x14ac:dyDescent="0.25">
      <c r="A6824" s="2">
        <v>1</v>
      </c>
      <c r="B6824" s="2">
        <v>43</v>
      </c>
      <c r="C6824" s="2">
        <v>1</v>
      </c>
      <c r="D6824" s="2">
        <v>1</v>
      </c>
      <c r="E6824" s="2">
        <v>1</v>
      </c>
      <c r="F6824" s="2">
        <v>4</v>
      </c>
      <c r="G6824" s="3">
        <v>30</v>
      </c>
      <c r="H6824" s="2">
        <v>16</v>
      </c>
      <c r="I6824" s="2">
        <v>1</v>
      </c>
    </row>
    <row r="6825" spans="1:9" x14ac:dyDescent="0.25">
      <c r="A6825" s="2">
        <v>0</v>
      </c>
      <c r="B6825" s="2">
        <v>57</v>
      </c>
      <c r="C6825" s="2">
        <v>1</v>
      </c>
      <c r="D6825" s="2">
        <v>0</v>
      </c>
      <c r="E6825" s="2">
        <v>1</v>
      </c>
      <c r="F6825" s="2">
        <v>4</v>
      </c>
      <c r="G6825" s="3">
        <v>61</v>
      </c>
      <c r="H6825" s="2">
        <v>20</v>
      </c>
      <c r="I6825" s="2">
        <v>1</v>
      </c>
    </row>
    <row r="6826" spans="1:9" x14ac:dyDescent="0.25">
      <c r="A6826" s="2">
        <v>0</v>
      </c>
      <c r="B6826" s="2">
        <v>39</v>
      </c>
      <c r="C6826" s="2">
        <v>1</v>
      </c>
      <c r="D6826" s="2">
        <v>0</v>
      </c>
      <c r="E6826" s="2">
        <v>1</v>
      </c>
      <c r="F6826" s="2">
        <v>3</v>
      </c>
      <c r="G6826" s="3">
        <v>140</v>
      </c>
      <c r="H6826" s="2">
        <v>18</v>
      </c>
      <c r="I6826" s="2">
        <v>0</v>
      </c>
    </row>
    <row r="6827" spans="1:9" x14ac:dyDescent="0.25">
      <c r="A6827" s="2">
        <v>1</v>
      </c>
      <c r="B6827" s="2">
        <v>59</v>
      </c>
      <c r="C6827" s="2">
        <v>1</v>
      </c>
      <c r="D6827" s="2">
        <v>0</v>
      </c>
      <c r="E6827" s="2">
        <v>1</v>
      </c>
      <c r="F6827" s="2">
        <v>4</v>
      </c>
      <c r="G6827" s="3">
        <v>138</v>
      </c>
      <c r="H6827" s="2">
        <v>16</v>
      </c>
      <c r="I6827" s="2">
        <v>0</v>
      </c>
    </row>
    <row r="6828" spans="1:9" x14ac:dyDescent="0.25">
      <c r="A6828" s="2">
        <v>0</v>
      </c>
      <c r="B6828" s="2">
        <v>46</v>
      </c>
      <c r="C6828" s="2">
        <v>1</v>
      </c>
      <c r="D6828" s="2">
        <v>1</v>
      </c>
      <c r="E6828" s="2">
        <v>1</v>
      </c>
      <c r="F6828" s="2">
        <v>4</v>
      </c>
      <c r="G6828" s="3">
        <v>185</v>
      </c>
      <c r="H6828" s="2">
        <v>8</v>
      </c>
      <c r="I6828" s="2">
        <v>0</v>
      </c>
    </row>
    <row r="6829" spans="1:9" x14ac:dyDescent="0.25">
      <c r="A6829" s="2">
        <v>1</v>
      </c>
      <c r="B6829" s="2">
        <v>42</v>
      </c>
      <c r="C6829" s="2">
        <v>1</v>
      </c>
      <c r="D6829" s="2">
        <v>1</v>
      </c>
      <c r="E6829" s="2">
        <v>1</v>
      </c>
      <c r="F6829" s="2">
        <v>2</v>
      </c>
      <c r="G6829" s="3">
        <v>62</v>
      </c>
      <c r="H6829" s="2">
        <v>15</v>
      </c>
      <c r="I6829" s="2">
        <v>1</v>
      </c>
    </row>
    <row r="6830" spans="1:9" x14ac:dyDescent="0.25">
      <c r="A6830" s="2">
        <v>1</v>
      </c>
      <c r="B6830" s="2">
        <v>51</v>
      </c>
      <c r="C6830" s="2">
        <v>1</v>
      </c>
      <c r="D6830" s="2">
        <v>0</v>
      </c>
      <c r="E6830" s="2">
        <v>1</v>
      </c>
      <c r="F6830" s="2">
        <v>3</v>
      </c>
      <c r="G6830" s="3">
        <v>96</v>
      </c>
      <c r="H6830" s="2">
        <v>15</v>
      </c>
      <c r="I6830" s="2">
        <v>0</v>
      </c>
    </row>
    <row r="6831" spans="1:9" x14ac:dyDescent="0.25">
      <c r="A6831" s="2">
        <v>0</v>
      </c>
      <c r="B6831" s="2">
        <v>53</v>
      </c>
      <c r="C6831" s="2">
        <v>1</v>
      </c>
      <c r="D6831" s="2">
        <v>0</v>
      </c>
      <c r="E6831" s="2">
        <v>1</v>
      </c>
      <c r="F6831" s="2">
        <v>3</v>
      </c>
      <c r="G6831" s="3">
        <v>53</v>
      </c>
      <c r="H6831" s="2">
        <v>18</v>
      </c>
      <c r="I6831" s="2">
        <v>1</v>
      </c>
    </row>
    <row r="6832" spans="1:9" x14ac:dyDescent="0.25">
      <c r="A6832" s="2">
        <v>1</v>
      </c>
      <c r="B6832" s="2">
        <v>54</v>
      </c>
      <c r="C6832" s="2">
        <v>1</v>
      </c>
      <c r="D6832" s="2">
        <v>1</v>
      </c>
      <c r="E6832" s="2">
        <v>0</v>
      </c>
      <c r="F6832" s="2">
        <v>1</v>
      </c>
      <c r="G6832" s="3">
        <v>146</v>
      </c>
      <c r="H6832" s="2">
        <v>20</v>
      </c>
      <c r="I6832" s="2">
        <v>0</v>
      </c>
    </row>
    <row r="6833" spans="1:9" x14ac:dyDescent="0.25">
      <c r="A6833" s="2">
        <v>0</v>
      </c>
      <c r="B6833" s="2">
        <v>47</v>
      </c>
      <c r="C6833" s="2">
        <v>1</v>
      </c>
      <c r="D6833" s="2">
        <v>1</v>
      </c>
      <c r="E6833" s="2">
        <v>0</v>
      </c>
      <c r="F6833" s="2">
        <v>2</v>
      </c>
      <c r="G6833" s="3">
        <v>32</v>
      </c>
      <c r="H6833" s="2">
        <v>12</v>
      </c>
      <c r="I6833" s="2">
        <v>0</v>
      </c>
    </row>
    <row r="6834" spans="1:9" x14ac:dyDescent="0.25">
      <c r="A6834" s="2">
        <v>0</v>
      </c>
      <c r="B6834" s="2">
        <v>50</v>
      </c>
      <c r="C6834" s="2">
        <v>1</v>
      </c>
      <c r="D6834" s="2">
        <v>0</v>
      </c>
      <c r="E6834" s="2">
        <v>0</v>
      </c>
      <c r="F6834" s="2">
        <v>6</v>
      </c>
      <c r="G6834" s="3">
        <v>37.5</v>
      </c>
      <c r="H6834" s="2">
        <v>18</v>
      </c>
      <c r="I6834" s="2">
        <v>0</v>
      </c>
    </row>
    <row r="6835" spans="1:9" x14ac:dyDescent="0.25">
      <c r="A6835" s="2">
        <v>0</v>
      </c>
      <c r="B6835" s="2">
        <v>41</v>
      </c>
      <c r="C6835" s="2">
        <v>1</v>
      </c>
      <c r="D6835" s="2">
        <v>1</v>
      </c>
      <c r="E6835" s="2">
        <v>1</v>
      </c>
      <c r="F6835" s="2">
        <v>2</v>
      </c>
      <c r="G6835" s="3">
        <v>125</v>
      </c>
      <c r="H6835" s="2">
        <v>18</v>
      </c>
      <c r="I6835" s="2">
        <v>1</v>
      </c>
    </row>
    <row r="6836" spans="1:9" x14ac:dyDescent="0.25">
      <c r="A6836" s="2">
        <v>0</v>
      </c>
      <c r="B6836" s="2">
        <v>36</v>
      </c>
      <c r="C6836" s="2">
        <v>1</v>
      </c>
      <c r="D6836" s="2">
        <v>1</v>
      </c>
      <c r="E6836" s="2">
        <v>1</v>
      </c>
      <c r="F6836" s="2">
        <v>4</v>
      </c>
      <c r="G6836" s="3">
        <v>104</v>
      </c>
      <c r="H6836" s="2">
        <v>18</v>
      </c>
      <c r="I6836" s="2">
        <v>1</v>
      </c>
    </row>
    <row r="6837" spans="1:9" x14ac:dyDescent="0.25">
      <c r="A6837" s="2">
        <v>0</v>
      </c>
      <c r="B6837" s="2">
        <v>44</v>
      </c>
      <c r="C6837" s="2">
        <v>1</v>
      </c>
      <c r="D6837" s="2">
        <v>1</v>
      </c>
      <c r="E6837" s="2">
        <v>1</v>
      </c>
      <c r="F6837" s="2">
        <v>4</v>
      </c>
      <c r="G6837" s="3">
        <v>85</v>
      </c>
      <c r="H6837" s="2">
        <v>12</v>
      </c>
      <c r="I6837" s="2">
        <v>0</v>
      </c>
    </row>
    <row r="6838" spans="1:9" x14ac:dyDescent="0.25">
      <c r="A6838" s="2">
        <v>0</v>
      </c>
      <c r="B6838" s="2">
        <v>32</v>
      </c>
      <c r="C6838" s="2">
        <v>0</v>
      </c>
      <c r="D6838" s="2">
        <v>1</v>
      </c>
      <c r="E6838" s="2">
        <v>1</v>
      </c>
      <c r="F6838" s="2">
        <v>2</v>
      </c>
      <c r="G6838" s="3">
        <v>51</v>
      </c>
      <c r="H6838" s="2">
        <v>18</v>
      </c>
      <c r="I6838" s="2">
        <v>1</v>
      </c>
    </row>
    <row r="6839" spans="1:9" x14ac:dyDescent="0.25">
      <c r="A6839" s="2">
        <v>1</v>
      </c>
      <c r="B6839" s="2">
        <v>52</v>
      </c>
      <c r="C6839" s="2">
        <v>1</v>
      </c>
      <c r="D6839" s="2">
        <v>1</v>
      </c>
      <c r="E6839" s="2">
        <v>1</v>
      </c>
      <c r="F6839" s="2">
        <v>4</v>
      </c>
      <c r="G6839" s="3">
        <v>33</v>
      </c>
      <c r="H6839" s="2">
        <v>20</v>
      </c>
      <c r="I6839" s="2">
        <v>0</v>
      </c>
    </row>
    <row r="6840" spans="1:9" x14ac:dyDescent="0.25">
      <c r="A6840" s="2">
        <v>0</v>
      </c>
      <c r="B6840" s="2">
        <v>59</v>
      </c>
      <c r="C6840" s="2">
        <v>1</v>
      </c>
      <c r="D6840" s="2">
        <v>0</v>
      </c>
      <c r="E6840" s="2">
        <v>0</v>
      </c>
      <c r="F6840" s="2">
        <v>1</v>
      </c>
      <c r="G6840" s="3">
        <v>13.5</v>
      </c>
      <c r="H6840" s="2">
        <v>20</v>
      </c>
      <c r="I6840" s="2">
        <v>1</v>
      </c>
    </row>
    <row r="6841" spans="1:9" x14ac:dyDescent="0.25">
      <c r="A6841" s="2">
        <v>0</v>
      </c>
      <c r="B6841" s="2">
        <v>55</v>
      </c>
      <c r="C6841" s="2">
        <v>1</v>
      </c>
      <c r="D6841" s="2">
        <v>1</v>
      </c>
      <c r="E6841" s="2">
        <v>1</v>
      </c>
      <c r="F6841" s="2">
        <v>5</v>
      </c>
      <c r="G6841" s="3">
        <v>135</v>
      </c>
      <c r="H6841" s="2">
        <v>20</v>
      </c>
      <c r="I6841" s="2">
        <v>1</v>
      </c>
    </row>
    <row r="6842" spans="1:9" x14ac:dyDescent="0.25">
      <c r="A6842" s="2">
        <v>0</v>
      </c>
      <c r="B6842" s="2">
        <v>44</v>
      </c>
      <c r="C6842" s="2">
        <v>1</v>
      </c>
      <c r="D6842" s="2">
        <v>1</v>
      </c>
      <c r="E6842" s="2">
        <v>1</v>
      </c>
      <c r="F6842" s="2">
        <v>6</v>
      </c>
      <c r="G6842" s="3">
        <v>104</v>
      </c>
      <c r="H6842" s="2">
        <v>10</v>
      </c>
      <c r="I6842" s="2">
        <v>1</v>
      </c>
    </row>
    <row r="6843" spans="1:9" x14ac:dyDescent="0.25">
      <c r="A6843" s="2">
        <v>1</v>
      </c>
      <c r="B6843" s="2">
        <v>47</v>
      </c>
      <c r="C6843" s="2">
        <v>1</v>
      </c>
      <c r="D6843" s="2">
        <v>1</v>
      </c>
      <c r="E6843" s="2">
        <v>1</v>
      </c>
      <c r="F6843" s="2">
        <v>3</v>
      </c>
      <c r="G6843" s="3">
        <v>89</v>
      </c>
      <c r="H6843" s="2">
        <v>20</v>
      </c>
      <c r="I6843" s="2">
        <v>0</v>
      </c>
    </row>
    <row r="6844" spans="1:9" x14ac:dyDescent="0.25">
      <c r="A6844" s="2">
        <v>0</v>
      </c>
      <c r="B6844" s="2">
        <v>49</v>
      </c>
      <c r="C6844" s="2">
        <v>1</v>
      </c>
      <c r="D6844" s="2">
        <v>1</v>
      </c>
      <c r="E6844" s="2">
        <v>0</v>
      </c>
      <c r="F6844" s="2">
        <v>1</v>
      </c>
      <c r="G6844" s="3">
        <v>91</v>
      </c>
      <c r="H6844" s="2">
        <v>20</v>
      </c>
      <c r="I6844" s="2">
        <v>1</v>
      </c>
    </row>
    <row r="6845" spans="1:9" x14ac:dyDescent="0.25">
      <c r="A6845" s="2">
        <v>0</v>
      </c>
      <c r="B6845" s="2">
        <v>48</v>
      </c>
      <c r="C6845" s="2">
        <v>1</v>
      </c>
      <c r="D6845" s="2">
        <v>1</v>
      </c>
      <c r="E6845" s="2">
        <v>1</v>
      </c>
      <c r="F6845" s="2">
        <v>6</v>
      </c>
      <c r="G6845" s="3">
        <v>125</v>
      </c>
      <c r="H6845" s="2">
        <v>12</v>
      </c>
      <c r="I6845" s="2">
        <v>0</v>
      </c>
    </row>
    <row r="6846" spans="1:9" x14ac:dyDescent="0.25">
      <c r="A6846" s="2">
        <v>1</v>
      </c>
      <c r="B6846" s="2">
        <v>49</v>
      </c>
      <c r="C6846" s="2">
        <v>1</v>
      </c>
      <c r="D6846" s="2">
        <v>1</v>
      </c>
      <c r="E6846" s="2">
        <v>0</v>
      </c>
      <c r="F6846" s="2">
        <v>7</v>
      </c>
      <c r="G6846" s="3">
        <v>134</v>
      </c>
      <c r="H6846" s="2">
        <v>13</v>
      </c>
      <c r="I6846" s="2">
        <v>1</v>
      </c>
    </row>
    <row r="6847" spans="1:9" x14ac:dyDescent="0.25">
      <c r="A6847" s="2">
        <v>0</v>
      </c>
      <c r="B6847" s="2">
        <v>36</v>
      </c>
      <c r="C6847" s="2">
        <v>0</v>
      </c>
      <c r="D6847" s="2">
        <v>1</v>
      </c>
      <c r="E6847" s="2">
        <v>1</v>
      </c>
      <c r="F6847" s="2">
        <v>2</v>
      </c>
      <c r="G6847" s="3">
        <v>46.5</v>
      </c>
      <c r="H6847" s="2">
        <v>12</v>
      </c>
      <c r="I6847" s="2">
        <v>1</v>
      </c>
    </row>
    <row r="6848" spans="1:9" x14ac:dyDescent="0.25">
      <c r="A6848" s="2">
        <v>1</v>
      </c>
      <c r="B6848" s="2">
        <v>50</v>
      </c>
      <c r="C6848" s="2">
        <v>1</v>
      </c>
      <c r="D6848" s="2">
        <v>1</v>
      </c>
      <c r="E6848" s="2">
        <v>0</v>
      </c>
      <c r="F6848" s="2">
        <v>1</v>
      </c>
      <c r="G6848" s="3">
        <v>80</v>
      </c>
      <c r="H6848" s="2">
        <v>20</v>
      </c>
      <c r="I6848" s="2">
        <v>0</v>
      </c>
    </row>
    <row r="6849" spans="1:9" x14ac:dyDescent="0.25">
      <c r="A6849" s="2">
        <v>0</v>
      </c>
      <c r="B6849" s="2">
        <v>58</v>
      </c>
      <c r="C6849" s="2">
        <v>1</v>
      </c>
      <c r="D6849" s="2">
        <v>1</v>
      </c>
      <c r="E6849" s="2">
        <v>1</v>
      </c>
      <c r="F6849" s="2">
        <v>3</v>
      </c>
      <c r="G6849" s="3">
        <v>57</v>
      </c>
      <c r="H6849" s="2">
        <v>8</v>
      </c>
      <c r="I6849" s="2">
        <v>0</v>
      </c>
    </row>
    <row r="6850" spans="1:9" x14ac:dyDescent="0.25">
      <c r="A6850" s="2">
        <v>1</v>
      </c>
      <c r="B6850" s="2">
        <v>69</v>
      </c>
      <c r="C6850" s="2">
        <v>1</v>
      </c>
      <c r="D6850" s="2">
        <v>1</v>
      </c>
      <c r="E6850" s="2">
        <v>1</v>
      </c>
      <c r="F6850" s="2">
        <v>5</v>
      </c>
      <c r="G6850" s="3">
        <v>69</v>
      </c>
      <c r="H6850" s="2">
        <v>20</v>
      </c>
      <c r="I6850" s="2">
        <v>0</v>
      </c>
    </row>
    <row r="6851" spans="1:9" x14ac:dyDescent="0.25">
      <c r="A6851" s="2">
        <v>0</v>
      </c>
      <c r="B6851" s="2">
        <v>30</v>
      </c>
      <c r="C6851" s="2">
        <v>1</v>
      </c>
      <c r="D6851" s="2">
        <v>1</v>
      </c>
      <c r="E6851" s="2">
        <v>1</v>
      </c>
      <c r="F6851" s="2">
        <v>5</v>
      </c>
      <c r="G6851" s="3">
        <v>104</v>
      </c>
      <c r="H6851" s="2">
        <v>12</v>
      </c>
      <c r="I6851" s="2">
        <v>0</v>
      </c>
    </row>
    <row r="6852" spans="1:9" x14ac:dyDescent="0.25">
      <c r="A6852" s="2">
        <v>0</v>
      </c>
      <c r="B6852" s="2">
        <v>49</v>
      </c>
      <c r="C6852" s="2">
        <v>1</v>
      </c>
      <c r="D6852" s="2">
        <v>1</v>
      </c>
      <c r="E6852" s="2">
        <v>1</v>
      </c>
      <c r="F6852" s="2">
        <v>2</v>
      </c>
      <c r="G6852" s="3">
        <v>31</v>
      </c>
      <c r="H6852" s="2">
        <v>20</v>
      </c>
      <c r="I6852" s="2">
        <v>1</v>
      </c>
    </row>
    <row r="6853" spans="1:9" x14ac:dyDescent="0.25">
      <c r="A6853" s="2">
        <v>1</v>
      </c>
      <c r="B6853" s="2">
        <v>63</v>
      </c>
      <c r="C6853" s="2">
        <v>1</v>
      </c>
      <c r="D6853" s="2">
        <v>1</v>
      </c>
      <c r="E6853" s="2">
        <v>1</v>
      </c>
      <c r="F6853" s="2">
        <v>4</v>
      </c>
      <c r="G6853" s="3">
        <v>46</v>
      </c>
      <c r="H6853" s="2">
        <v>16</v>
      </c>
      <c r="I6853" s="2">
        <v>1</v>
      </c>
    </row>
    <row r="6854" spans="1:9" x14ac:dyDescent="0.25">
      <c r="A6854" s="2">
        <v>0</v>
      </c>
      <c r="B6854" s="2">
        <v>33</v>
      </c>
      <c r="C6854" s="2">
        <v>1</v>
      </c>
      <c r="D6854" s="2">
        <v>1</v>
      </c>
      <c r="E6854" s="2">
        <v>0</v>
      </c>
      <c r="F6854" s="2">
        <v>1</v>
      </c>
      <c r="G6854" s="3">
        <v>450</v>
      </c>
      <c r="H6854" s="2">
        <v>18</v>
      </c>
      <c r="I6854" s="2">
        <v>0</v>
      </c>
    </row>
    <row r="6855" spans="1:9" x14ac:dyDescent="0.25">
      <c r="A6855" s="2">
        <v>0</v>
      </c>
      <c r="B6855" s="2">
        <v>48</v>
      </c>
      <c r="C6855" s="2">
        <v>1</v>
      </c>
      <c r="D6855" s="2">
        <v>1</v>
      </c>
      <c r="E6855" s="2">
        <v>1</v>
      </c>
      <c r="F6855" s="2">
        <v>3</v>
      </c>
      <c r="G6855" s="3">
        <v>153</v>
      </c>
      <c r="H6855" s="2">
        <v>8</v>
      </c>
      <c r="I6855" s="2">
        <v>0</v>
      </c>
    </row>
    <row r="6856" spans="1:9" x14ac:dyDescent="0.25">
      <c r="A6856" s="2">
        <v>1</v>
      </c>
      <c r="B6856" s="2">
        <v>49</v>
      </c>
      <c r="C6856" s="2">
        <v>1</v>
      </c>
      <c r="D6856" s="2">
        <v>1</v>
      </c>
      <c r="E6856" s="2">
        <v>1</v>
      </c>
      <c r="F6856" s="2">
        <v>2</v>
      </c>
      <c r="G6856" s="3">
        <v>69</v>
      </c>
      <c r="H6856" s="2">
        <v>16</v>
      </c>
      <c r="I6856" s="2">
        <v>1</v>
      </c>
    </row>
    <row r="6857" spans="1:9" x14ac:dyDescent="0.25">
      <c r="A6857" s="2">
        <v>1</v>
      </c>
      <c r="B6857" s="2">
        <v>47</v>
      </c>
      <c r="C6857" s="2">
        <v>1</v>
      </c>
      <c r="D6857" s="2">
        <v>1</v>
      </c>
      <c r="E6857" s="2">
        <v>1</v>
      </c>
      <c r="F6857" s="2">
        <v>4</v>
      </c>
      <c r="G6857" s="3">
        <v>80</v>
      </c>
      <c r="H6857" s="2">
        <v>20</v>
      </c>
      <c r="I6857" s="2">
        <v>0</v>
      </c>
    </row>
    <row r="6858" spans="1:9" x14ac:dyDescent="0.25">
      <c r="A6858" s="2">
        <v>1</v>
      </c>
      <c r="B6858" s="2">
        <v>57</v>
      </c>
      <c r="C6858" s="2">
        <v>0</v>
      </c>
      <c r="D6858" s="2">
        <v>1</v>
      </c>
      <c r="E6858" s="2">
        <v>1</v>
      </c>
      <c r="F6858" s="2">
        <v>3</v>
      </c>
      <c r="G6858" s="3">
        <v>41</v>
      </c>
      <c r="H6858" s="2">
        <v>13</v>
      </c>
      <c r="I6858" s="2">
        <v>0</v>
      </c>
    </row>
    <row r="6859" spans="1:9" x14ac:dyDescent="0.25">
      <c r="A6859" s="2">
        <v>0</v>
      </c>
      <c r="B6859" s="2">
        <v>34</v>
      </c>
      <c r="C6859" s="2">
        <v>1</v>
      </c>
      <c r="D6859" s="2">
        <v>1</v>
      </c>
      <c r="E6859" s="2">
        <v>1</v>
      </c>
      <c r="F6859" s="2">
        <v>2</v>
      </c>
      <c r="G6859" s="3">
        <v>65.5</v>
      </c>
      <c r="H6859" s="2">
        <v>9</v>
      </c>
      <c r="I6859" s="2">
        <v>1</v>
      </c>
    </row>
    <row r="6860" spans="1:9" x14ac:dyDescent="0.25">
      <c r="A6860" s="2">
        <v>0</v>
      </c>
      <c r="B6860" s="2">
        <v>65</v>
      </c>
      <c r="C6860" s="2">
        <v>0</v>
      </c>
      <c r="D6860" s="2">
        <v>1</v>
      </c>
      <c r="E6860" s="2">
        <v>0</v>
      </c>
      <c r="F6860" s="2">
        <v>2</v>
      </c>
      <c r="G6860" s="3">
        <v>10</v>
      </c>
      <c r="H6860" s="2">
        <v>8</v>
      </c>
      <c r="I6860" s="2">
        <v>1</v>
      </c>
    </row>
    <row r="6861" spans="1:9" x14ac:dyDescent="0.25">
      <c r="A6861" s="2">
        <v>0</v>
      </c>
      <c r="B6861" s="2">
        <v>49</v>
      </c>
      <c r="C6861" s="2">
        <v>1</v>
      </c>
      <c r="D6861" s="2">
        <v>1</v>
      </c>
      <c r="E6861" s="2">
        <v>1</v>
      </c>
      <c r="F6861" s="2">
        <v>6</v>
      </c>
      <c r="G6861" s="3">
        <v>112</v>
      </c>
      <c r="H6861" s="2">
        <v>20</v>
      </c>
      <c r="I6861" s="2">
        <v>1</v>
      </c>
    </row>
    <row r="6862" spans="1:9" x14ac:dyDescent="0.25">
      <c r="A6862" s="2">
        <v>0</v>
      </c>
      <c r="B6862" s="2">
        <v>55</v>
      </c>
      <c r="C6862" s="2">
        <v>1</v>
      </c>
      <c r="D6862" s="2">
        <v>1</v>
      </c>
      <c r="E6862" s="2">
        <v>1</v>
      </c>
      <c r="F6862" s="2">
        <v>5</v>
      </c>
      <c r="G6862" s="3">
        <v>73</v>
      </c>
      <c r="H6862" s="2">
        <v>20</v>
      </c>
      <c r="I6862" s="2">
        <v>1</v>
      </c>
    </row>
    <row r="6863" spans="1:9" x14ac:dyDescent="0.25">
      <c r="A6863" s="2">
        <v>1</v>
      </c>
      <c r="B6863" s="2">
        <v>66</v>
      </c>
      <c r="C6863" s="2">
        <v>0</v>
      </c>
      <c r="D6863" s="2">
        <v>1</v>
      </c>
      <c r="E6863" s="2">
        <v>1</v>
      </c>
      <c r="F6863" s="2">
        <v>4</v>
      </c>
      <c r="G6863" s="3">
        <v>162</v>
      </c>
      <c r="H6863" s="2">
        <v>16</v>
      </c>
      <c r="I6863" s="2">
        <v>0</v>
      </c>
    </row>
    <row r="6864" spans="1:9" x14ac:dyDescent="0.25">
      <c r="A6864" s="2">
        <v>0</v>
      </c>
      <c r="B6864" s="2">
        <v>45</v>
      </c>
      <c r="C6864" s="2">
        <v>0</v>
      </c>
      <c r="D6864" s="2">
        <v>1</v>
      </c>
      <c r="E6864" s="2">
        <v>1</v>
      </c>
      <c r="F6864" s="2">
        <v>4</v>
      </c>
      <c r="G6864" s="3">
        <v>41</v>
      </c>
      <c r="H6864" s="2">
        <v>9</v>
      </c>
      <c r="I6864" s="2">
        <v>1</v>
      </c>
    </row>
    <row r="6865" spans="1:9" x14ac:dyDescent="0.25">
      <c r="A6865" s="2">
        <v>0</v>
      </c>
      <c r="B6865" s="2">
        <v>59</v>
      </c>
      <c r="C6865" s="2">
        <v>0</v>
      </c>
      <c r="D6865" s="2">
        <v>0</v>
      </c>
      <c r="E6865" s="2">
        <v>1</v>
      </c>
      <c r="F6865" s="2">
        <v>5</v>
      </c>
      <c r="G6865" s="3">
        <v>74</v>
      </c>
      <c r="H6865" s="2">
        <v>20</v>
      </c>
      <c r="I6865" s="2">
        <v>1</v>
      </c>
    </row>
    <row r="6866" spans="1:9" x14ac:dyDescent="0.25">
      <c r="A6866" s="2">
        <v>0</v>
      </c>
      <c r="B6866" s="2">
        <v>57</v>
      </c>
      <c r="C6866" s="2">
        <v>1</v>
      </c>
      <c r="D6866" s="2">
        <v>0</v>
      </c>
      <c r="E6866" s="2">
        <v>0</v>
      </c>
      <c r="F6866" s="2">
        <v>1</v>
      </c>
      <c r="G6866" s="3">
        <v>24</v>
      </c>
      <c r="H6866" s="2">
        <v>8</v>
      </c>
      <c r="I6866" s="2">
        <v>0</v>
      </c>
    </row>
    <row r="6867" spans="1:9" x14ac:dyDescent="0.25">
      <c r="A6867" s="2">
        <v>0</v>
      </c>
      <c r="B6867" s="2">
        <v>52</v>
      </c>
      <c r="C6867" s="2">
        <v>1</v>
      </c>
      <c r="D6867" s="2">
        <v>0</v>
      </c>
      <c r="E6867" s="2">
        <v>1</v>
      </c>
      <c r="F6867" s="2">
        <v>2</v>
      </c>
      <c r="G6867" s="3">
        <v>33</v>
      </c>
      <c r="H6867" s="2">
        <v>18</v>
      </c>
      <c r="I6867" s="2">
        <v>0</v>
      </c>
    </row>
    <row r="6868" spans="1:9" x14ac:dyDescent="0.25">
      <c r="A6868" s="2">
        <v>0</v>
      </c>
      <c r="B6868" s="2">
        <v>63</v>
      </c>
      <c r="C6868" s="2">
        <v>0</v>
      </c>
      <c r="D6868" s="2">
        <v>1</v>
      </c>
      <c r="E6868" s="2">
        <v>1</v>
      </c>
      <c r="F6868" s="2">
        <v>3</v>
      </c>
      <c r="G6868" s="3">
        <v>32</v>
      </c>
      <c r="H6868" s="2">
        <v>20</v>
      </c>
      <c r="I6868" s="2">
        <v>1</v>
      </c>
    </row>
    <row r="6869" spans="1:9" x14ac:dyDescent="0.25">
      <c r="A6869" s="2">
        <v>0</v>
      </c>
      <c r="B6869" s="2">
        <v>24</v>
      </c>
      <c r="C6869" s="2">
        <v>1</v>
      </c>
      <c r="D6869" s="2">
        <v>1</v>
      </c>
      <c r="E6869" s="2">
        <v>1</v>
      </c>
      <c r="F6869" s="2">
        <v>4</v>
      </c>
      <c r="G6869" s="3">
        <v>55.5</v>
      </c>
      <c r="H6869" s="2">
        <v>17</v>
      </c>
      <c r="I6869" s="2">
        <v>0</v>
      </c>
    </row>
    <row r="6870" spans="1:9" x14ac:dyDescent="0.25">
      <c r="A6870" s="2">
        <v>1</v>
      </c>
      <c r="B6870" s="2">
        <v>57</v>
      </c>
      <c r="C6870" s="2">
        <v>0</v>
      </c>
      <c r="D6870" s="2">
        <v>1</v>
      </c>
      <c r="E6870" s="2">
        <v>1</v>
      </c>
      <c r="F6870" s="2">
        <v>3</v>
      </c>
      <c r="G6870" s="3">
        <v>53</v>
      </c>
      <c r="H6870" s="2">
        <v>13</v>
      </c>
      <c r="I6870" s="2">
        <v>0</v>
      </c>
    </row>
    <row r="6871" spans="1:9" x14ac:dyDescent="0.25">
      <c r="A6871" s="2">
        <v>0</v>
      </c>
      <c r="B6871" s="2">
        <v>58</v>
      </c>
      <c r="C6871" s="2">
        <v>1</v>
      </c>
      <c r="D6871" s="2">
        <v>1</v>
      </c>
      <c r="E6871" s="2">
        <v>0</v>
      </c>
      <c r="F6871" s="2">
        <v>2</v>
      </c>
      <c r="G6871" s="3">
        <v>6</v>
      </c>
      <c r="H6871" s="2">
        <v>20</v>
      </c>
      <c r="I6871" s="2">
        <v>1</v>
      </c>
    </row>
    <row r="6872" spans="1:9" x14ac:dyDescent="0.25">
      <c r="A6872" s="2">
        <v>1</v>
      </c>
      <c r="B6872" s="2">
        <v>33</v>
      </c>
      <c r="C6872" s="2">
        <v>1</v>
      </c>
      <c r="D6872" s="2">
        <v>0</v>
      </c>
      <c r="E6872" s="2">
        <v>0</v>
      </c>
      <c r="F6872" s="2">
        <v>1</v>
      </c>
      <c r="G6872" s="3">
        <v>74</v>
      </c>
      <c r="H6872" s="2">
        <v>15</v>
      </c>
      <c r="I6872" s="2">
        <v>0</v>
      </c>
    </row>
    <row r="6873" spans="1:9" x14ac:dyDescent="0.25">
      <c r="A6873" s="2">
        <v>0</v>
      </c>
      <c r="B6873" s="2">
        <v>51</v>
      </c>
      <c r="C6873" s="2">
        <v>1</v>
      </c>
      <c r="D6873" s="2">
        <v>1</v>
      </c>
      <c r="E6873" s="2">
        <v>1</v>
      </c>
      <c r="F6873" s="2">
        <v>5</v>
      </c>
      <c r="G6873" s="3">
        <v>71</v>
      </c>
      <c r="H6873" s="2">
        <v>20</v>
      </c>
      <c r="I6873" s="2">
        <v>1</v>
      </c>
    </row>
    <row r="6874" spans="1:9" x14ac:dyDescent="0.25">
      <c r="A6874" s="2">
        <v>0</v>
      </c>
      <c r="B6874" s="2">
        <v>43</v>
      </c>
      <c r="C6874" s="2">
        <v>1</v>
      </c>
      <c r="D6874" s="2">
        <v>1</v>
      </c>
      <c r="E6874" s="2">
        <v>1</v>
      </c>
      <c r="F6874" s="2">
        <v>3</v>
      </c>
      <c r="G6874" s="3">
        <v>65</v>
      </c>
      <c r="H6874" s="2">
        <v>18</v>
      </c>
      <c r="I6874" s="2">
        <v>1</v>
      </c>
    </row>
    <row r="6875" spans="1:9" x14ac:dyDescent="0.25">
      <c r="A6875" s="2">
        <v>0</v>
      </c>
      <c r="B6875" s="2">
        <v>57</v>
      </c>
      <c r="C6875" s="2">
        <v>1</v>
      </c>
      <c r="D6875" s="2">
        <v>1</v>
      </c>
      <c r="E6875" s="2">
        <v>1</v>
      </c>
      <c r="F6875" s="2">
        <v>3</v>
      </c>
      <c r="G6875" s="3">
        <v>101</v>
      </c>
      <c r="H6875" s="2">
        <v>20</v>
      </c>
      <c r="I6875" s="2">
        <v>1</v>
      </c>
    </row>
    <row r="6876" spans="1:9" x14ac:dyDescent="0.25">
      <c r="A6876" s="2">
        <v>0</v>
      </c>
      <c r="B6876" s="2">
        <v>33</v>
      </c>
      <c r="C6876" s="2">
        <v>0</v>
      </c>
      <c r="D6876" s="2">
        <v>1</v>
      </c>
      <c r="E6876" s="2">
        <v>1</v>
      </c>
      <c r="F6876" s="2">
        <v>6</v>
      </c>
      <c r="G6876" s="3">
        <v>93</v>
      </c>
      <c r="H6876" s="2">
        <v>12</v>
      </c>
      <c r="I6876" s="2">
        <v>1</v>
      </c>
    </row>
    <row r="6877" spans="1:9" x14ac:dyDescent="0.25">
      <c r="A6877" s="2">
        <v>1</v>
      </c>
      <c r="B6877" s="2">
        <v>38</v>
      </c>
      <c r="C6877" s="2">
        <v>1</v>
      </c>
      <c r="D6877" s="2">
        <v>1</v>
      </c>
      <c r="E6877" s="2">
        <v>1</v>
      </c>
      <c r="F6877" s="2">
        <v>6</v>
      </c>
      <c r="G6877" s="3">
        <v>74</v>
      </c>
      <c r="H6877" s="2">
        <v>15</v>
      </c>
      <c r="I6877" s="2">
        <v>0</v>
      </c>
    </row>
    <row r="6878" spans="1:9" x14ac:dyDescent="0.25">
      <c r="A6878" s="2">
        <v>1</v>
      </c>
      <c r="B6878" s="2">
        <v>22</v>
      </c>
      <c r="C6878" s="2">
        <v>1</v>
      </c>
      <c r="D6878" s="2">
        <v>1</v>
      </c>
      <c r="E6878" s="2">
        <v>1</v>
      </c>
      <c r="F6878" s="2">
        <v>4</v>
      </c>
      <c r="G6878" s="3">
        <v>75</v>
      </c>
      <c r="H6878" s="2">
        <v>14</v>
      </c>
      <c r="I6878" s="2">
        <v>0</v>
      </c>
    </row>
    <row r="6879" spans="1:9" x14ac:dyDescent="0.25">
      <c r="A6879" s="2">
        <v>0</v>
      </c>
      <c r="B6879" s="2">
        <v>53</v>
      </c>
      <c r="C6879" s="2">
        <v>1</v>
      </c>
      <c r="D6879" s="2">
        <v>1</v>
      </c>
      <c r="E6879" s="2">
        <v>1</v>
      </c>
      <c r="F6879" s="2">
        <v>2</v>
      </c>
      <c r="G6879" s="3">
        <v>21</v>
      </c>
      <c r="H6879" s="2">
        <v>20</v>
      </c>
      <c r="I6879" s="2">
        <v>1</v>
      </c>
    </row>
    <row r="6880" spans="1:9" x14ac:dyDescent="0.25">
      <c r="A6880" s="2">
        <v>0</v>
      </c>
      <c r="B6880" s="2">
        <v>43</v>
      </c>
      <c r="C6880" s="2">
        <v>1</v>
      </c>
      <c r="D6880" s="2">
        <v>0</v>
      </c>
      <c r="E6880" s="2">
        <v>1</v>
      </c>
      <c r="F6880" s="2">
        <v>3</v>
      </c>
      <c r="G6880" s="3">
        <v>143</v>
      </c>
      <c r="H6880" s="2">
        <v>18</v>
      </c>
      <c r="I6880" s="2">
        <v>1</v>
      </c>
    </row>
    <row r="6881" spans="1:9" x14ac:dyDescent="0.25">
      <c r="A6881" s="2">
        <v>1</v>
      </c>
      <c r="B6881" s="2">
        <v>60</v>
      </c>
      <c r="C6881" s="2">
        <v>1</v>
      </c>
      <c r="D6881" s="2">
        <v>0</v>
      </c>
      <c r="E6881" s="2">
        <v>1</v>
      </c>
      <c r="F6881" s="2">
        <v>3</v>
      </c>
      <c r="G6881" s="3">
        <v>85</v>
      </c>
      <c r="H6881" s="2">
        <v>16</v>
      </c>
      <c r="I6881" s="2">
        <v>0</v>
      </c>
    </row>
    <row r="6882" spans="1:9" x14ac:dyDescent="0.25">
      <c r="A6882" s="2">
        <v>0</v>
      </c>
      <c r="B6882" s="2">
        <v>66</v>
      </c>
      <c r="C6882" s="2">
        <v>0</v>
      </c>
      <c r="D6882" s="2">
        <v>0</v>
      </c>
      <c r="E6882" s="2">
        <v>1</v>
      </c>
      <c r="F6882" s="2">
        <v>4</v>
      </c>
      <c r="G6882" s="3">
        <v>31</v>
      </c>
      <c r="H6882" s="2">
        <v>20</v>
      </c>
      <c r="I6882" s="2">
        <v>0</v>
      </c>
    </row>
    <row r="6883" spans="1:9" x14ac:dyDescent="0.25">
      <c r="A6883" s="2">
        <v>1</v>
      </c>
      <c r="B6883" s="2">
        <v>44</v>
      </c>
      <c r="C6883" s="2">
        <v>1</v>
      </c>
      <c r="D6883" s="2">
        <v>1</v>
      </c>
      <c r="E6883" s="2">
        <v>1</v>
      </c>
      <c r="F6883" s="2">
        <v>2</v>
      </c>
      <c r="G6883" s="3">
        <v>51</v>
      </c>
      <c r="H6883" s="2">
        <v>15</v>
      </c>
      <c r="I6883" s="2">
        <v>0</v>
      </c>
    </row>
    <row r="6884" spans="1:9" x14ac:dyDescent="0.25">
      <c r="A6884" s="2">
        <v>1</v>
      </c>
      <c r="B6884" s="2">
        <v>24</v>
      </c>
      <c r="C6884" s="2">
        <v>0</v>
      </c>
      <c r="D6884" s="2">
        <v>1</v>
      </c>
      <c r="E6884" s="2">
        <v>1</v>
      </c>
      <c r="F6884" s="2">
        <v>2</v>
      </c>
      <c r="G6884" s="3">
        <v>155</v>
      </c>
      <c r="H6884" s="2">
        <v>14</v>
      </c>
      <c r="I6884" s="2">
        <v>1</v>
      </c>
    </row>
    <row r="6885" spans="1:9" x14ac:dyDescent="0.25">
      <c r="A6885" s="2">
        <v>0</v>
      </c>
      <c r="B6885" s="2">
        <v>55</v>
      </c>
      <c r="C6885" s="2">
        <v>0</v>
      </c>
      <c r="D6885" s="2">
        <v>1</v>
      </c>
      <c r="E6885" s="2">
        <v>1</v>
      </c>
      <c r="F6885" s="2">
        <v>3</v>
      </c>
      <c r="G6885" s="3">
        <v>25</v>
      </c>
      <c r="H6885" s="2">
        <v>8</v>
      </c>
      <c r="I6885" s="2">
        <v>0</v>
      </c>
    </row>
    <row r="6886" spans="1:9" x14ac:dyDescent="0.25">
      <c r="A6886" s="2">
        <v>1</v>
      </c>
      <c r="B6886" s="2">
        <v>42</v>
      </c>
      <c r="C6886" s="2">
        <v>0</v>
      </c>
      <c r="D6886" s="2">
        <v>1</v>
      </c>
      <c r="E6886" s="2">
        <v>0</v>
      </c>
      <c r="F6886" s="2">
        <v>2</v>
      </c>
      <c r="G6886" s="3">
        <v>28</v>
      </c>
      <c r="H6886" s="2">
        <v>15</v>
      </c>
      <c r="I6886" s="2">
        <v>1</v>
      </c>
    </row>
    <row r="6887" spans="1:9" x14ac:dyDescent="0.25">
      <c r="A6887" s="2">
        <v>0</v>
      </c>
      <c r="B6887" s="2">
        <v>47</v>
      </c>
      <c r="C6887" s="2">
        <v>1</v>
      </c>
      <c r="D6887" s="2">
        <v>0</v>
      </c>
      <c r="E6887" s="2">
        <v>0</v>
      </c>
      <c r="F6887" s="2">
        <v>1</v>
      </c>
      <c r="G6887" s="3">
        <v>81</v>
      </c>
      <c r="H6887" s="2">
        <v>9</v>
      </c>
      <c r="I6887" s="2">
        <v>1</v>
      </c>
    </row>
    <row r="6888" spans="1:9" x14ac:dyDescent="0.25">
      <c r="A6888" s="2">
        <v>0</v>
      </c>
      <c r="B6888" s="2">
        <v>49</v>
      </c>
      <c r="C6888" s="2">
        <v>1</v>
      </c>
      <c r="D6888" s="2">
        <v>1</v>
      </c>
      <c r="E6888" s="2">
        <v>0</v>
      </c>
      <c r="F6888" s="2">
        <v>1</v>
      </c>
      <c r="G6888" s="3">
        <v>31</v>
      </c>
      <c r="H6888" s="2">
        <v>12</v>
      </c>
      <c r="I6888" s="2">
        <v>0</v>
      </c>
    </row>
    <row r="6889" spans="1:9" x14ac:dyDescent="0.25">
      <c r="A6889" s="2">
        <v>0</v>
      </c>
      <c r="B6889" s="2">
        <v>52</v>
      </c>
      <c r="C6889" s="2">
        <v>1</v>
      </c>
      <c r="D6889" s="2">
        <v>1</v>
      </c>
      <c r="E6889" s="2">
        <v>1</v>
      </c>
      <c r="F6889" s="2">
        <v>3</v>
      </c>
      <c r="G6889" s="3">
        <v>25</v>
      </c>
      <c r="H6889" s="2">
        <v>20</v>
      </c>
      <c r="I6889" s="2">
        <v>1</v>
      </c>
    </row>
    <row r="6890" spans="1:9" x14ac:dyDescent="0.25">
      <c r="A6890" s="2">
        <v>0</v>
      </c>
      <c r="B6890" s="2">
        <v>60</v>
      </c>
      <c r="C6890" s="2">
        <v>0</v>
      </c>
      <c r="D6890" s="2">
        <v>1</v>
      </c>
      <c r="E6890" s="2">
        <v>0</v>
      </c>
      <c r="F6890" s="2">
        <v>1</v>
      </c>
      <c r="G6890" s="3">
        <v>30</v>
      </c>
      <c r="H6890" s="2">
        <v>8</v>
      </c>
      <c r="I6890" s="2">
        <v>1</v>
      </c>
    </row>
    <row r="6891" spans="1:9" x14ac:dyDescent="0.25">
      <c r="A6891" s="2">
        <v>0</v>
      </c>
      <c r="B6891" s="2">
        <v>61</v>
      </c>
      <c r="C6891" s="2">
        <v>1</v>
      </c>
      <c r="D6891" s="2">
        <v>1</v>
      </c>
      <c r="E6891" s="2">
        <v>0</v>
      </c>
      <c r="F6891" s="2">
        <v>4</v>
      </c>
      <c r="G6891" s="3">
        <v>28</v>
      </c>
      <c r="H6891" s="2">
        <v>8</v>
      </c>
      <c r="I6891" s="2">
        <v>1</v>
      </c>
    </row>
    <row r="6892" spans="1:9" x14ac:dyDescent="0.25">
      <c r="A6892" s="2">
        <v>0</v>
      </c>
      <c r="B6892" s="2">
        <v>46</v>
      </c>
      <c r="C6892" s="2">
        <v>1</v>
      </c>
      <c r="D6892" s="2">
        <v>1</v>
      </c>
      <c r="E6892" s="2">
        <v>0</v>
      </c>
      <c r="F6892" s="2">
        <v>1</v>
      </c>
      <c r="G6892" s="3">
        <v>122</v>
      </c>
      <c r="H6892" s="2">
        <v>18</v>
      </c>
      <c r="I6892" s="2">
        <v>1</v>
      </c>
    </row>
    <row r="6893" spans="1:9" x14ac:dyDescent="0.25">
      <c r="A6893" s="2">
        <v>0</v>
      </c>
      <c r="B6893" s="2">
        <v>74</v>
      </c>
      <c r="C6893" s="2">
        <v>0</v>
      </c>
      <c r="D6893" s="2">
        <v>1</v>
      </c>
      <c r="E6893" s="2">
        <v>1</v>
      </c>
      <c r="F6893" s="2">
        <v>4</v>
      </c>
      <c r="G6893" s="3">
        <v>71</v>
      </c>
      <c r="H6893" s="2">
        <v>8</v>
      </c>
      <c r="I6893" s="2">
        <v>1</v>
      </c>
    </row>
    <row r="6894" spans="1:9" x14ac:dyDescent="0.25">
      <c r="A6894" s="2">
        <v>1</v>
      </c>
      <c r="B6894" s="2">
        <v>49</v>
      </c>
      <c r="C6894" s="2">
        <v>1</v>
      </c>
      <c r="D6894" s="2">
        <v>1</v>
      </c>
      <c r="E6894" s="2">
        <v>1</v>
      </c>
      <c r="F6894" s="2">
        <v>7</v>
      </c>
      <c r="G6894" s="3">
        <v>162</v>
      </c>
      <c r="H6894" s="2">
        <v>15</v>
      </c>
      <c r="I6894" s="2">
        <v>0</v>
      </c>
    </row>
    <row r="6895" spans="1:9" x14ac:dyDescent="0.25">
      <c r="A6895" s="2">
        <v>0</v>
      </c>
      <c r="B6895" s="2">
        <v>49</v>
      </c>
      <c r="C6895" s="2">
        <v>1</v>
      </c>
      <c r="D6895" s="2">
        <v>1</v>
      </c>
      <c r="E6895" s="2">
        <v>0</v>
      </c>
      <c r="F6895" s="2">
        <v>1</v>
      </c>
      <c r="G6895" s="3">
        <v>162</v>
      </c>
      <c r="H6895" s="2">
        <v>18</v>
      </c>
      <c r="I6895" s="2">
        <v>1</v>
      </c>
    </row>
    <row r="6896" spans="1:9" x14ac:dyDescent="0.25">
      <c r="A6896" s="2">
        <v>0</v>
      </c>
      <c r="B6896" s="2">
        <v>48</v>
      </c>
      <c r="C6896" s="2">
        <v>1</v>
      </c>
      <c r="D6896" s="2">
        <v>0</v>
      </c>
      <c r="E6896" s="2">
        <v>0</v>
      </c>
      <c r="F6896" s="2">
        <v>1</v>
      </c>
      <c r="G6896" s="3">
        <v>15</v>
      </c>
      <c r="H6896" s="2">
        <v>20</v>
      </c>
      <c r="I6896" s="2">
        <v>1</v>
      </c>
    </row>
    <row r="6897" spans="1:9" x14ac:dyDescent="0.25">
      <c r="A6897" s="2">
        <v>1</v>
      </c>
      <c r="B6897" s="2">
        <v>39</v>
      </c>
      <c r="C6897" s="2">
        <v>1</v>
      </c>
      <c r="D6897" s="2">
        <v>1</v>
      </c>
      <c r="E6897" s="2">
        <v>1</v>
      </c>
      <c r="F6897" s="2">
        <v>6</v>
      </c>
      <c r="G6897" s="3">
        <v>141</v>
      </c>
      <c r="H6897" s="2">
        <v>15</v>
      </c>
      <c r="I6897" s="2">
        <v>1</v>
      </c>
    </row>
    <row r="6898" spans="1:9" x14ac:dyDescent="0.25">
      <c r="A6898" s="2">
        <v>1</v>
      </c>
      <c r="B6898" s="2">
        <v>46</v>
      </c>
      <c r="C6898" s="2">
        <v>1</v>
      </c>
      <c r="D6898" s="2">
        <v>1</v>
      </c>
      <c r="E6898" s="2">
        <v>1</v>
      </c>
      <c r="F6898" s="2">
        <v>3</v>
      </c>
      <c r="G6898" s="3">
        <v>66</v>
      </c>
      <c r="H6898" s="2">
        <v>15</v>
      </c>
      <c r="I6898" s="2">
        <v>1</v>
      </c>
    </row>
    <row r="6899" spans="1:9" x14ac:dyDescent="0.25">
      <c r="A6899" s="2">
        <v>0</v>
      </c>
      <c r="B6899" s="2">
        <v>66</v>
      </c>
      <c r="C6899" s="2">
        <v>1</v>
      </c>
      <c r="D6899" s="2">
        <v>0</v>
      </c>
      <c r="E6899" s="2">
        <v>1</v>
      </c>
      <c r="F6899" s="2">
        <v>2</v>
      </c>
      <c r="G6899" s="3">
        <v>63</v>
      </c>
      <c r="H6899" s="2">
        <v>20</v>
      </c>
      <c r="I6899" s="2">
        <v>1</v>
      </c>
    </row>
    <row r="6900" spans="1:9" x14ac:dyDescent="0.25">
      <c r="A6900" s="2">
        <v>0</v>
      </c>
      <c r="B6900" s="2">
        <v>63</v>
      </c>
      <c r="C6900" s="2">
        <v>1</v>
      </c>
      <c r="D6900" s="2">
        <v>1</v>
      </c>
      <c r="E6900" s="2">
        <v>1</v>
      </c>
      <c r="F6900" s="2">
        <v>5</v>
      </c>
      <c r="G6900" s="3">
        <v>85</v>
      </c>
      <c r="H6900" s="2">
        <v>20</v>
      </c>
      <c r="I6900" s="2">
        <v>1</v>
      </c>
    </row>
    <row r="6901" spans="1:9" x14ac:dyDescent="0.25">
      <c r="A6901" s="2">
        <v>1</v>
      </c>
      <c r="B6901" s="2">
        <v>23</v>
      </c>
      <c r="C6901" s="2">
        <v>1</v>
      </c>
      <c r="D6901" s="2">
        <v>1</v>
      </c>
      <c r="E6901" s="2">
        <v>0</v>
      </c>
      <c r="F6901" s="2">
        <v>1</v>
      </c>
      <c r="G6901" s="3">
        <v>12.5</v>
      </c>
      <c r="H6901" s="2">
        <v>14</v>
      </c>
      <c r="I6901" s="2">
        <v>0</v>
      </c>
    </row>
    <row r="6902" spans="1:9" x14ac:dyDescent="0.25">
      <c r="A6902" s="2">
        <v>0</v>
      </c>
      <c r="B6902" s="2">
        <v>23</v>
      </c>
      <c r="C6902" s="2">
        <v>1</v>
      </c>
      <c r="D6902" s="2">
        <v>1</v>
      </c>
      <c r="E6902" s="2">
        <v>0</v>
      </c>
      <c r="F6902" s="2">
        <v>4</v>
      </c>
      <c r="G6902" s="3">
        <v>76</v>
      </c>
      <c r="H6902" s="2">
        <v>8</v>
      </c>
      <c r="I6902" s="2">
        <v>1</v>
      </c>
    </row>
    <row r="6903" spans="1:9" x14ac:dyDescent="0.25">
      <c r="A6903" s="2">
        <v>0</v>
      </c>
      <c r="B6903" s="2">
        <v>56</v>
      </c>
      <c r="C6903" s="2">
        <v>1</v>
      </c>
      <c r="D6903" s="2">
        <v>0</v>
      </c>
      <c r="E6903" s="2">
        <v>1</v>
      </c>
      <c r="F6903" s="2">
        <v>3</v>
      </c>
      <c r="G6903" s="3">
        <v>177</v>
      </c>
      <c r="H6903" s="2">
        <v>18</v>
      </c>
      <c r="I6903" s="2">
        <v>0</v>
      </c>
    </row>
    <row r="6904" spans="1:9" x14ac:dyDescent="0.25">
      <c r="A6904" s="2">
        <v>0</v>
      </c>
      <c r="B6904" s="2">
        <v>53</v>
      </c>
      <c r="C6904" s="2">
        <v>1</v>
      </c>
      <c r="D6904" s="2">
        <v>0</v>
      </c>
      <c r="E6904" s="2">
        <v>1</v>
      </c>
      <c r="F6904" s="2">
        <v>3</v>
      </c>
      <c r="G6904" s="3">
        <v>153</v>
      </c>
      <c r="H6904" s="2">
        <v>20</v>
      </c>
      <c r="I6904" s="2">
        <v>1</v>
      </c>
    </row>
    <row r="6905" spans="1:9" x14ac:dyDescent="0.25">
      <c r="A6905" s="2">
        <v>0</v>
      </c>
      <c r="B6905" s="2">
        <v>30</v>
      </c>
      <c r="C6905" s="2">
        <v>0</v>
      </c>
      <c r="D6905" s="2">
        <v>1</v>
      </c>
      <c r="E6905" s="2">
        <v>1</v>
      </c>
      <c r="F6905" s="2">
        <v>6</v>
      </c>
      <c r="G6905" s="3">
        <v>142</v>
      </c>
      <c r="H6905" s="2">
        <v>8</v>
      </c>
      <c r="I6905" s="2">
        <v>0</v>
      </c>
    </row>
    <row r="6906" spans="1:9" x14ac:dyDescent="0.25">
      <c r="A6906" s="2">
        <v>0</v>
      </c>
      <c r="B6906" s="2">
        <v>36</v>
      </c>
      <c r="C6906" s="2">
        <v>1</v>
      </c>
      <c r="D6906" s="2">
        <v>1</v>
      </c>
      <c r="E6906" s="2">
        <v>1</v>
      </c>
      <c r="F6906" s="2">
        <v>5</v>
      </c>
      <c r="G6906" s="3">
        <v>15</v>
      </c>
      <c r="H6906" s="2">
        <v>18</v>
      </c>
      <c r="I6906" s="2">
        <v>1</v>
      </c>
    </row>
    <row r="6907" spans="1:9" x14ac:dyDescent="0.25">
      <c r="A6907" s="2">
        <v>0</v>
      </c>
      <c r="B6907" s="2">
        <v>54</v>
      </c>
      <c r="C6907" s="2">
        <v>1</v>
      </c>
      <c r="D6907" s="2">
        <v>1</v>
      </c>
      <c r="E6907" s="2">
        <v>1</v>
      </c>
      <c r="F6907" s="2">
        <v>2</v>
      </c>
      <c r="G6907" s="3">
        <v>154</v>
      </c>
      <c r="H6907" s="2">
        <v>8</v>
      </c>
      <c r="I6907" s="2">
        <v>1</v>
      </c>
    </row>
    <row r="6908" spans="1:9" x14ac:dyDescent="0.25">
      <c r="A6908" s="2">
        <v>1</v>
      </c>
      <c r="B6908" s="2">
        <v>41</v>
      </c>
      <c r="C6908" s="2">
        <v>1</v>
      </c>
      <c r="D6908" s="2">
        <v>0</v>
      </c>
      <c r="E6908" s="2">
        <v>1</v>
      </c>
      <c r="F6908" s="2">
        <v>4</v>
      </c>
      <c r="G6908" s="3">
        <v>105</v>
      </c>
      <c r="H6908" s="2">
        <v>18</v>
      </c>
      <c r="I6908" s="2">
        <v>1</v>
      </c>
    </row>
    <row r="6909" spans="1:9" x14ac:dyDescent="0.25">
      <c r="A6909" s="2">
        <v>0</v>
      </c>
      <c r="B6909" s="2">
        <v>36</v>
      </c>
      <c r="C6909" s="2">
        <v>0</v>
      </c>
      <c r="D6909" s="2">
        <v>1</v>
      </c>
      <c r="E6909" s="2">
        <v>1</v>
      </c>
      <c r="F6909" s="2">
        <v>2</v>
      </c>
      <c r="G6909" s="3">
        <v>32</v>
      </c>
      <c r="H6909" s="2">
        <v>9</v>
      </c>
      <c r="I6909" s="2">
        <v>0</v>
      </c>
    </row>
    <row r="6910" spans="1:9" x14ac:dyDescent="0.25">
      <c r="A6910" s="2">
        <v>0</v>
      </c>
      <c r="B6910" s="2">
        <v>56</v>
      </c>
      <c r="C6910" s="2">
        <v>1</v>
      </c>
      <c r="D6910" s="2">
        <v>0</v>
      </c>
      <c r="E6910" s="2">
        <v>1</v>
      </c>
      <c r="F6910" s="2">
        <v>2</v>
      </c>
      <c r="G6910" s="3">
        <v>142</v>
      </c>
      <c r="H6910" s="2">
        <v>20</v>
      </c>
      <c r="I6910" s="2">
        <v>1</v>
      </c>
    </row>
    <row r="6911" spans="1:9" x14ac:dyDescent="0.25">
      <c r="A6911" s="2">
        <v>1</v>
      </c>
      <c r="B6911" s="2">
        <v>68</v>
      </c>
      <c r="C6911" s="2">
        <v>1</v>
      </c>
      <c r="D6911" s="2">
        <v>0</v>
      </c>
      <c r="E6911" s="2">
        <v>1</v>
      </c>
      <c r="F6911" s="2">
        <v>3</v>
      </c>
      <c r="G6911" s="3">
        <v>76</v>
      </c>
      <c r="H6911" s="2">
        <v>16</v>
      </c>
      <c r="I6911" s="2">
        <v>1</v>
      </c>
    </row>
    <row r="6912" spans="1:9" x14ac:dyDescent="0.25">
      <c r="A6912" s="2">
        <v>0</v>
      </c>
      <c r="B6912" s="2">
        <v>75</v>
      </c>
      <c r="C6912" s="2">
        <v>1</v>
      </c>
      <c r="D6912" s="2">
        <v>1</v>
      </c>
      <c r="E6912" s="2">
        <v>0</v>
      </c>
      <c r="F6912" s="2">
        <v>5</v>
      </c>
      <c r="G6912" s="3">
        <v>32</v>
      </c>
      <c r="H6912" s="2">
        <v>8</v>
      </c>
      <c r="I6912" s="2">
        <v>1</v>
      </c>
    </row>
    <row r="6913" spans="1:9" x14ac:dyDescent="0.25">
      <c r="A6913" s="2">
        <v>1</v>
      </c>
      <c r="B6913" s="2">
        <v>41</v>
      </c>
      <c r="C6913" s="2">
        <v>1</v>
      </c>
      <c r="D6913" s="2">
        <v>0</v>
      </c>
      <c r="E6913" s="2">
        <v>1</v>
      </c>
      <c r="F6913" s="2">
        <v>5</v>
      </c>
      <c r="G6913" s="3">
        <v>48</v>
      </c>
      <c r="H6913" s="2">
        <v>15</v>
      </c>
      <c r="I6913" s="2">
        <v>0</v>
      </c>
    </row>
    <row r="6914" spans="1:9" x14ac:dyDescent="0.25">
      <c r="A6914" s="2">
        <v>1</v>
      </c>
      <c r="B6914" s="2">
        <v>60</v>
      </c>
      <c r="C6914" s="2">
        <v>1</v>
      </c>
      <c r="D6914" s="2">
        <v>1</v>
      </c>
      <c r="E6914" s="2">
        <v>1</v>
      </c>
      <c r="F6914" s="2">
        <v>3</v>
      </c>
      <c r="G6914" s="3">
        <v>34</v>
      </c>
      <c r="H6914" s="2">
        <v>20</v>
      </c>
      <c r="I6914" s="2">
        <v>0</v>
      </c>
    </row>
    <row r="6915" spans="1:9" x14ac:dyDescent="0.25">
      <c r="A6915" s="2">
        <v>0</v>
      </c>
      <c r="B6915" s="2">
        <v>47</v>
      </c>
      <c r="C6915" s="2">
        <v>0</v>
      </c>
      <c r="D6915" s="2">
        <v>0</v>
      </c>
      <c r="E6915" s="2">
        <v>1</v>
      </c>
      <c r="F6915" s="2">
        <v>4</v>
      </c>
      <c r="G6915" s="3">
        <v>144</v>
      </c>
      <c r="H6915" s="2">
        <v>12</v>
      </c>
      <c r="I6915" s="2">
        <v>0</v>
      </c>
    </row>
    <row r="6916" spans="1:9" x14ac:dyDescent="0.25">
      <c r="A6916" s="2">
        <v>1</v>
      </c>
      <c r="B6916" s="2">
        <v>50</v>
      </c>
      <c r="C6916" s="2">
        <v>1</v>
      </c>
      <c r="D6916" s="2">
        <v>1</v>
      </c>
      <c r="E6916" s="2">
        <v>1</v>
      </c>
      <c r="F6916" s="2">
        <v>7</v>
      </c>
      <c r="G6916" s="3">
        <v>134</v>
      </c>
      <c r="H6916" s="2">
        <v>15</v>
      </c>
      <c r="I6916" s="2">
        <v>0</v>
      </c>
    </row>
    <row r="6917" spans="1:9" x14ac:dyDescent="0.25">
      <c r="A6917" s="2">
        <v>0</v>
      </c>
      <c r="B6917" s="2">
        <v>67</v>
      </c>
      <c r="C6917" s="2">
        <v>1</v>
      </c>
      <c r="D6917" s="2">
        <v>0</v>
      </c>
      <c r="E6917" s="2">
        <v>0</v>
      </c>
      <c r="F6917" s="2">
        <v>1</v>
      </c>
      <c r="G6917" s="3">
        <v>14.5</v>
      </c>
      <c r="H6917" s="2">
        <v>20</v>
      </c>
      <c r="I6917" s="2">
        <v>0</v>
      </c>
    </row>
    <row r="6918" spans="1:9" x14ac:dyDescent="0.25">
      <c r="A6918" s="2">
        <v>1</v>
      </c>
      <c r="B6918" s="2">
        <v>37</v>
      </c>
      <c r="C6918" s="2">
        <v>1</v>
      </c>
      <c r="D6918" s="2">
        <v>1</v>
      </c>
      <c r="E6918" s="2">
        <v>1</v>
      </c>
      <c r="F6918" s="2">
        <v>3</v>
      </c>
      <c r="G6918" s="3">
        <v>65</v>
      </c>
      <c r="H6918" s="2">
        <v>8</v>
      </c>
      <c r="I6918" s="2">
        <v>0</v>
      </c>
    </row>
    <row r="6919" spans="1:9" x14ac:dyDescent="0.25">
      <c r="A6919" s="2">
        <v>1</v>
      </c>
      <c r="B6919" s="2">
        <v>49</v>
      </c>
      <c r="C6919" s="2">
        <v>1</v>
      </c>
      <c r="D6919" s="2">
        <v>1</v>
      </c>
      <c r="E6919" s="2">
        <v>1</v>
      </c>
      <c r="F6919" s="2">
        <v>7</v>
      </c>
      <c r="G6919" s="3">
        <v>103</v>
      </c>
      <c r="H6919" s="2">
        <v>15</v>
      </c>
      <c r="I6919" s="2">
        <v>1</v>
      </c>
    </row>
    <row r="6920" spans="1:9" x14ac:dyDescent="0.25">
      <c r="A6920" s="2">
        <v>1</v>
      </c>
      <c r="B6920" s="2">
        <v>37</v>
      </c>
      <c r="C6920" s="2">
        <v>1</v>
      </c>
      <c r="D6920" s="2">
        <v>1</v>
      </c>
      <c r="E6920" s="2">
        <v>1</v>
      </c>
      <c r="F6920" s="2">
        <v>5</v>
      </c>
      <c r="G6920" s="3">
        <v>61</v>
      </c>
      <c r="H6920" s="2">
        <v>15</v>
      </c>
      <c r="I6920" s="2">
        <v>1</v>
      </c>
    </row>
    <row r="6921" spans="1:9" x14ac:dyDescent="0.25">
      <c r="A6921" s="2">
        <v>1</v>
      </c>
      <c r="B6921" s="2">
        <v>31</v>
      </c>
      <c r="C6921" s="2">
        <v>1</v>
      </c>
      <c r="D6921" s="2">
        <v>1</v>
      </c>
      <c r="E6921" s="2">
        <v>1</v>
      </c>
      <c r="F6921" s="2">
        <v>4</v>
      </c>
      <c r="G6921" s="3">
        <v>58</v>
      </c>
      <c r="H6921" s="2">
        <v>15</v>
      </c>
      <c r="I6921" s="2">
        <v>1</v>
      </c>
    </row>
    <row r="6922" spans="1:9" x14ac:dyDescent="0.25">
      <c r="A6922" s="2">
        <v>0</v>
      </c>
      <c r="B6922" s="2">
        <v>72</v>
      </c>
      <c r="C6922" s="2">
        <v>1</v>
      </c>
      <c r="D6922" s="2">
        <v>1</v>
      </c>
      <c r="E6922" s="2">
        <v>0</v>
      </c>
      <c r="F6922" s="2">
        <v>1</v>
      </c>
      <c r="G6922" s="3">
        <v>17</v>
      </c>
      <c r="H6922" s="2">
        <v>10</v>
      </c>
      <c r="I6922" s="2">
        <v>0</v>
      </c>
    </row>
    <row r="6923" spans="1:9" x14ac:dyDescent="0.25">
      <c r="A6923" s="2">
        <v>1</v>
      </c>
      <c r="B6923" s="2">
        <v>68</v>
      </c>
      <c r="C6923" s="2">
        <v>1</v>
      </c>
      <c r="D6923" s="2">
        <v>1</v>
      </c>
      <c r="E6923" s="2">
        <v>1</v>
      </c>
      <c r="F6923" s="2">
        <v>4</v>
      </c>
      <c r="G6923" s="3">
        <v>101</v>
      </c>
      <c r="H6923" s="2">
        <v>16</v>
      </c>
      <c r="I6923" s="2">
        <v>1</v>
      </c>
    </row>
    <row r="6924" spans="1:9" x14ac:dyDescent="0.25">
      <c r="A6924" s="2">
        <v>1</v>
      </c>
      <c r="B6924" s="2">
        <v>56</v>
      </c>
      <c r="C6924" s="2">
        <v>1</v>
      </c>
      <c r="D6924" s="2">
        <v>1</v>
      </c>
      <c r="E6924" s="2">
        <v>1</v>
      </c>
      <c r="F6924" s="2">
        <v>5</v>
      </c>
      <c r="G6924" s="3">
        <v>7</v>
      </c>
      <c r="H6924" s="2">
        <v>20</v>
      </c>
      <c r="I6924" s="2">
        <v>0</v>
      </c>
    </row>
    <row r="6925" spans="1:9" x14ac:dyDescent="0.25">
      <c r="A6925" s="2">
        <v>0</v>
      </c>
      <c r="B6925" s="2">
        <v>51</v>
      </c>
      <c r="C6925" s="2">
        <v>1</v>
      </c>
      <c r="D6925" s="2">
        <v>1</v>
      </c>
      <c r="E6925" s="2">
        <v>0</v>
      </c>
      <c r="F6925" s="2">
        <v>1</v>
      </c>
      <c r="G6925" s="3">
        <v>57</v>
      </c>
      <c r="H6925" s="2">
        <v>18</v>
      </c>
      <c r="I6925" s="2">
        <v>1</v>
      </c>
    </row>
    <row r="6926" spans="1:9" x14ac:dyDescent="0.25">
      <c r="A6926" s="2">
        <v>0</v>
      </c>
      <c r="B6926" s="2">
        <v>52</v>
      </c>
      <c r="C6926" s="2">
        <v>1</v>
      </c>
      <c r="D6926" s="2">
        <v>0</v>
      </c>
      <c r="E6926" s="2">
        <v>1</v>
      </c>
      <c r="F6926" s="2">
        <v>4</v>
      </c>
      <c r="G6926" s="3">
        <v>112</v>
      </c>
      <c r="H6926" s="2">
        <v>20</v>
      </c>
      <c r="I6926" s="2">
        <v>1</v>
      </c>
    </row>
    <row r="6927" spans="1:9" x14ac:dyDescent="0.25">
      <c r="A6927" s="2">
        <v>0</v>
      </c>
      <c r="B6927" s="2">
        <v>26</v>
      </c>
      <c r="C6927" s="2">
        <v>1</v>
      </c>
      <c r="D6927" s="2">
        <v>1</v>
      </c>
      <c r="E6927" s="2">
        <v>0</v>
      </c>
      <c r="F6927" s="2">
        <v>2</v>
      </c>
      <c r="G6927" s="3">
        <v>55</v>
      </c>
      <c r="H6927" s="2">
        <v>17</v>
      </c>
      <c r="I6927" s="2">
        <v>1</v>
      </c>
    </row>
    <row r="6928" spans="1:9" x14ac:dyDescent="0.25">
      <c r="A6928" s="2">
        <v>0</v>
      </c>
      <c r="B6928" s="2">
        <v>30</v>
      </c>
      <c r="C6928" s="2">
        <v>1</v>
      </c>
      <c r="D6928" s="2">
        <v>1</v>
      </c>
      <c r="E6928" s="2">
        <v>1</v>
      </c>
      <c r="F6928" s="2">
        <v>6</v>
      </c>
      <c r="G6928" s="3">
        <v>246</v>
      </c>
      <c r="H6928" s="2">
        <v>12</v>
      </c>
      <c r="I6928" s="2">
        <v>1</v>
      </c>
    </row>
    <row r="6929" spans="1:9" x14ac:dyDescent="0.25">
      <c r="A6929" s="2">
        <v>1</v>
      </c>
      <c r="B6929" s="2">
        <v>52</v>
      </c>
      <c r="C6929" s="2">
        <v>1</v>
      </c>
      <c r="D6929" s="2">
        <v>1</v>
      </c>
      <c r="E6929" s="2">
        <v>1</v>
      </c>
      <c r="F6929" s="2">
        <v>3</v>
      </c>
      <c r="G6929" s="3">
        <v>75</v>
      </c>
      <c r="H6929" s="2">
        <v>16</v>
      </c>
      <c r="I6929" s="2">
        <v>0</v>
      </c>
    </row>
    <row r="6930" spans="1:9" x14ac:dyDescent="0.25">
      <c r="A6930" s="2">
        <v>1</v>
      </c>
      <c r="B6930" s="2">
        <v>47</v>
      </c>
      <c r="C6930" s="2">
        <v>1</v>
      </c>
      <c r="D6930" s="2">
        <v>0</v>
      </c>
      <c r="E6930" s="2">
        <v>1</v>
      </c>
      <c r="F6930" s="2">
        <v>5</v>
      </c>
      <c r="G6930" s="3">
        <v>105</v>
      </c>
      <c r="H6930" s="2">
        <v>15</v>
      </c>
      <c r="I6930" s="2">
        <v>1</v>
      </c>
    </row>
    <row r="6931" spans="1:9" x14ac:dyDescent="0.25">
      <c r="A6931" s="2">
        <v>1</v>
      </c>
      <c r="B6931" s="2">
        <v>55</v>
      </c>
      <c r="C6931" s="2">
        <v>0</v>
      </c>
      <c r="D6931" s="2">
        <v>1</v>
      </c>
      <c r="E6931" s="2">
        <v>1</v>
      </c>
      <c r="F6931" s="2">
        <v>5</v>
      </c>
      <c r="G6931" s="3">
        <v>38</v>
      </c>
      <c r="H6931" s="2">
        <v>15</v>
      </c>
      <c r="I6931" s="2">
        <v>0</v>
      </c>
    </row>
    <row r="6932" spans="1:9" x14ac:dyDescent="0.25">
      <c r="A6932" s="2">
        <v>0</v>
      </c>
      <c r="B6932" s="2">
        <v>44</v>
      </c>
      <c r="C6932" s="2">
        <v>1</v>
      </c>
      <c r="D6932" s="2">
        <v>1</v>
      </c>
      <c r="E6932" s="2">
        <v>1</v>
      </c>
      <c r="F6932" s="2">
        <v>5</v>
      </c>
      <c r="G6932" s="3">
        <v>137</v>
      </c>
      <c r="H6932" s="2">
        <v>18</v>
      </c>
      <c r="I6932" s="2">
        <v>1</v>
      </c>
    </row>
    <row r="6933" spans="1:9" x14ac:dyDescent="0.25">
      <c r="A6933" s="2">
        <v>0</v>
      </c>
      <c r="B6933" s="2">
        <v>64</v>
      </c>
      <c r="C6933" s="2">
        <v>1</v>
      </c>
      <c r="D6933" s="2">
        <v>1</v>
      </c>
      <c r="E6933" s="2">
        <v>1</v>
      </c>
      <c r="F6933" s="2">
        <v>4</v>
      </c>
      <c r="G6933" s="3">
        <v>120</v>
      </c>
      <c r="H6933" s="2">
        <v>20</v>
      </c>
      <c r="I6933" s="2">
        <v>1</v>
      </c>
    </row>
    <row r="6934" spans="1:9" x14ac:dyDescent="0.25">
      <c r="A6934" s="2">
        <v>1</v>
      </c>
      <c r="B6934" s="2">
        <v>57</v>
      </c>
      <c r="C6934" s="2">
        <v>1</v>
      </c>
      <c r="D6934" s="2">
        <v>1</v>
      </c>
      <c r="E6934" s="2">
        <v>1</v>
      </c>
      <c r="F6934" s="2">
        <v>3</v>
      </c>
      <c r="G6934" s="3">
        <v>67</v>
      </c>
      <c r="H6934" s="2">
        <v>18</v>
      </c>
      <c r="I6934" s="2">
        <v>0</v>
      </c>
    </row>
    <row r="6935" spans="1:9" x14ac:dyDescent="0.25">
      <c r="A6935" s="2">
        <v>0</v>
      </c>
      <c r="B6935" s="2">
        <v>36</v>
      </c>
      <c r="C6935" s="2">
        <v>1</v>
      </c>
      <c r="D6935" s="2">
        <v>0</v>
      </c>
      <c r="E6935" s="2">
        <v>0</v>
      </c>
      <c r="F6935" s="2">
        <v>6</v>
      </c>
      <c r="G6935" s="3">
        <v>39</v>
      </c>
      <c r="H6935" s="2">
        <v>9</v>
      </c>
      <c r="I6935" s="2">
        <v>1</v>
      </c>
    </row>
    <row r="6936" spans="1:9" x14ac:dyDescent="0.25">
      <c r="A6936" s="2">
        <v>0</v>
      </c>
      <c r="B6936" s="2">
        <v>41</v>
      </c>
      <c r="C6936" s="2">
        <v>1</v>
      </c>
      <c r="D6936" s="2">
        <v>1</v>
      </c>
      <c r="E6936" s="2">
        <v>1</v>
      </c>
      <c r="F6936" s="2">
        <v>6</v>
      </c>
      <c r="G6936" s="3">
        <v>212</v>
      </c>
      <c r="H6936" s="2">
        <v>15</v>
      </c>
      <c r="I6936" s="2">
        <v>1</v>
      </c>
    </row>
    <row r="6937" spans="1:9" x14ac:dyDescent="0.25">
      <c r="A6937" s="2">
        <v>1</v>
      </c>
      <c r="B6937" s="2">
        <v>64</v>
      </c>
      <c r="C6937" s="2">
        <v>1</v>
      </c>
      <c r="D6937" s="2">
        <v>1</v>
      </c>
      <c r="E6937" s="2">
        <v>0</v>
      </c>
      <c r="F6937" s="2">
        <v>1</v>
      </c>
      <c r="G6937" s="3">
        <v>22</v>
      </c>
      <c r="H6937" s="2">
        <v>20</v>
      </c>
      <c r="I6937" s="2">
        <v>1</v>
      </c>
    </row>
    <row r="6938" spans="1:9" x14ac:dyDescent="0.25">
      <c r="A6938" s="2">
        <v>0</v>
      </c>
      <c r="B6938" s="2">
        <v>44</v>
      </c>
      <c r="C6938" s="2">
        <v>1</v>
      </c>
      <c r="D6938" s="2">
        <v>0</v>
      </c>
      <c r="E6938" s="2">
        <v>1</v>
      </c>
      <c r="F6938" s="2">
        <v>2</v>
      </c>
      <c r="G6938" s="3">
        <v>111</v>
      </c>
      <c r="H6938" s="2">
        <v>18</v>
      </c>
      <c r="I6938" s="2">
        <v>0</v>
      </c>
    </row>
    <row r="6939" spans="1:9" x14ac:dyDescent="0.25">
      <c r="A6939" s="2">
        <v>0</v>
      </c>
      <c r="B6939" s="2">
        <v>45</v>
      </c>
      <c r="C6939" s="2">
        <v>1</v>
      </c>
      <c r="D6939" s="2">
        <v>0</v>
      </c>
      <c r="E6939" s="2">
        <v>1</v>
      </c>
      <c r="F6939" s="2">
        <v>4</v>
      </c>
      <c r="G6939" s="3">
        <v>163</v>
      </c>
      <c r="H6939" s="2">
        <v>12</v>
      </c>
      <c r="I6939" s="2">
        <v>1</v>
      </c>
    </row>
    <row r="6940" spans="1:9" x14ac:dyDescent="0.25">
      <c r="A6940" s="2">
        <v>0</v>
      </c>
      <c r="B6940" s="2">
        <v>46</v>
      </c>
      <c r="C6940" s="2">
        <v>1</v>
      </c>
      <c r="D6940" s="2">
        <v>1</v>
      </c>
      <c r="E6940" s="2">
        <v>1</v>
      </c>
      <c r="F6940" s="2">
        <v>7</v>
      </c>
      <c r="G6940" s="3">
        <v>82</v>
      </c>
      <c r="H6940" s="2">
        <v>12</v>
      </c>
      <c r="I6940" s="2">
        <v>1</v>
      </c>
    </row>
    <row r="6941" spans="1:9" x14ac:dyDescent="0.25">
      <c r="A6941" s="2">
        <v>0</v>
      </c>
      <c r="B6941" s="2">
        <v>49</v>
      </c>
      <c r="C6941" s="2">
        <v>0</v>
      </c>
      <c r="D6941" s="2">
        <v>1</v>
      </c>
      <c r="E6941" s="2">
        <v>1</v>
      </c>
      <c r="F6941" s="2">
        <v>5</v>
      </c>
      <c r="G6941" s="3">
        <v>140</v>
      </c>
      <c r="H6941" s="2">
        <v>8</v>
      </c>
      <c r="I6941" s="2">
        <v>0</v>
      </c>
    </row>
    <row r="6942" spans="1:9" x14ac:dyDescent="0.25">
      <c r="A6942" s="2">
        <v>1</v>
      </c>
      <c r="B6942" s="2">
        <v>48</v>
      </c>
      <c r="C6942" s="2">
        <v>1</v>
      </c>
      <c r="D6942" s="2">
        <v>1</v>
      </c>
      <c r="E6942" s="2">
        <v>1</v>
      </c>
      <c r="F6942" s="2">
        <v>4</v>
      </c>
      <c r="G6942" s="3">
        <v>102.5</v>
      </c>
      <c r="H6942" s="2">
        <v>16</v>
      </c>
      <c r="I6942" s="2">
        <v>0</v>
      </c>
    </row>
    <row r="6943" spans="1:9" x14ac:dyDescent="0.25">
      <c r="A6943" s="2">
        <v>0</v>
      </c>
      <c r="B6943" s="2">
        <v>64</v>
      </c>
      <c r="C6943" s="2">
        <v>0</v>
      </c>
      <c r="D6943" s="2">
        <v>1</v>
      </c>
      <c r="E6943" s="2">
        <v>0</v>
      </c>
      <c r="F6943" s="2">
        <v>2</v>
      </c>
      <c r="G6943" s="3">
        <v>18</v>
      </c>
      <c r="H6943" s="2">
        <v>8</v>
      </c>
      <c r="I6943" s="2">
        <v>0</v>
      </c>
    </row>
    <row r="6944" spans="1:9" x14ac:dyDescent="0.25">
      <c r="A6944" s="2">
        <v>1</v>
      </c>
      <c r="B6944" s="2">
        <v>45</v>
      </c>
      <c r="C6944" s="2">
        <v>1</v>
      </c>
      <c r="D6944" s="2">
        <v>1</v>
      </c>
      <c r="E6944" s="2">
        <v>0</v>
      </c>
      <c r="F6944" s="2">
        <v>3</v>
      </c>
      <c r="G6944" s="3">
        <v>53</v>
      </c>
      <c r="H6944" s="2">
        <v>20</v>
      </c>
      <c r="I6944" s="2">
        <v>0</v>
      </c>
    </row>
    <row r="6945" spans="1:9" x14ac:dyDescent="0.25">
      <c r="A6945" s="2">
        <v>1</v>
      </c>
      <c r="B6945" s="2">
        <v>58</v>
      </c>
      <c r="C6945" s="2">
        <v>1</v>
      </c>
      <c r="D6945" s="2">
        <v>1</v>
      </c>
      <c r="E6945" s="2">
        <v>0</v>
      </c>
      <c r="F6945" s="2">
        <v>1</v>
      </c>
      <c r="G6945" s="3">
        <v>58</v>
      </c>
      <c r="H6945" s="2">
        <v>20</v>
      </c>
      <c r="I6945" s="2">
        <v>0</v>
      </c>
    </row>
    <row r="6946" spans="1:9" x14ac:dyDescent="0.25">
      <c r="A6946" s="2">
        <v>0</v>
      </c>
      <c r="B6946" s="2">
        <v>52</v>
      </c>
      <c r="C6946" s="2">
        <v>1</v>
      </c>
      <c r="D6946" s="2">
        <v>0</v>
      </c>
      <c r="E6946" s="2">
        <v>1</v>
      </c>
      <c r="F6946" s="2">
        <v>4</v>
      </c>
      <c r="G6946" s="3">
        <v>233</v>
      </c>
      <c r="H6946" s="2">
        <v>20</v>
      </c>
      <c r="I6946" s="2">
        <v>0</v>
      </c>
    </row>
    <row r="6947" spans="1:9" x14ac:dyDescent="0.25">
      <c r="A6947" s="2">
        <v>1</v>
      </c>
      <c r="B6947" s="2">
        <v>38</v>
      </c>
      <c r="C6947" s="2">
        <v>1</v>
      </c>
      <c r="D6947" s="2">
        <v>1</v>
      </c>
      <c r="E6947" s="2">
        <v>0</v>
      </c>
      <c r="F6947" s="2">
        <v>1</v>
      </c>
      <c r="G6947" s="3">
        <v>8</v>
      </c>
      <c r="H6947" s="2">
        <v>15</v>
      </c>
      <c r="I6947" s="2">
        <v>1</v>
      </c>
    </row>
    <row r="6948" spans="1:9" x14ac:dyDescent="0.25">
      <c r="A6948" s="2">
        <v>1</v>
      </c>
      <c r="B6948" s="2">
        <v>63</v>
      </c>
      <c r="C6948" s="2">
        <v>1</v>
      </c>
      <c r="D6948" s="2">
        <v>1</v>
      </c>
      <c r="E6948" s="2">
        <v>1</v>
      </c>
      <c r="F6948" s="2">
        <v>2</v>
      </c>
      <c r="G6948" s="3">
        <v>27</v>
      </c>
      <c r="H6948" s="2">
        <v>20</v>
      </c>
      <c r="I6948" s="2">
        <v>0</v>
      </c>
    </row>
    <row r="6949" spans="1:9" x14ac:dyDescent="0.25">
      <c r="A6949" s="2">
        <v>1</v>
      </c>
      <c r="B6949" s="2">
        <v>59</v>
      </c>
      <c r="C6949" s="2">
        <v>1</v>
      </c>
      <c r="D6949" s="2">
        <v>1</v>
      </c>
      <c r="E6949" s="2">
        <v>0</v>
      </c>
      <c r="F6949" s="2">
        <v>1</v>
      </c>
      <c r="G6949" s="3">
        <v>21</v>
      </c>
      <c r="H6949" s="2">
        <v>20</v>
      </c>
      <c r="I6949" s="2">
        <v>0</v>
      </c>
    </row>
    <row r="6950" spans="1:9" x14ac:dyDescent="0.25">
      <c r="A6950" s="2">
        <v>0</v>
      </c>
      <c r="B6950" s="2">
        <v>52</v>
      </c>
      <c r="C6950" s="2">
        <v>1</v>
      </c>
      <c r="D6950" s="2">
        <v>1</v>
      </c>
      <c r="E6950" s="2">
        <v>0</v>
      </c>
      <c r="F6950" s="2">
        <v>1</v>
      </c>
      <c r="G6950" s="3">
        <v>133</v>
      </c>
      <c r="H6950" s="2">
        <v>18</v>
      </c>
      <c r="I6950" s="2">
        <v>1</v>
      </c>
    </row>
    <row r="6951" spans="1:9" x14ac:dyDescent="0.25">
      <c r="A6951" s="2">
        <v>1</v>
      </c>
      <c r="B6951" s="2">
        <v>50</v>
      </c>
      <c r="C6951" s="2">
        <v>1</v>
      </c>
      <c r="D6951" s="2">
        <v>1</v>
      </c>
      <c r="E6951" s="2">
        <v>1</v>
      </c>
      <c r="F6951" s="2">
        <v>5</v>
      </c>
      <c r="G6951" s="3">
        <v>120</v>
      </c>
      <c r="H6951" s="2">
        <v>15</v>
      </c>
      <c r="I6951" s="2">
        <v>0</v>
      </c>
    </row>
    <row r="6952" spans="1:9" x14ac:dyDescent="0.25">
      <c r="A6952" s="2">
        <v>0</v>
      </c>
      <c r="B6952" s="2">
        <v>40</v>
      </c>
      <c r="C6952" s="2">
        <v>0</v>
      </c>
      <c r="D6952" s="2">
        <v>1</v>
      </c>
      <c r="E6952" s="2">
        <v>1</v>
      </c>
      <c r="F6952" s="2">
        <v>6</v>
      </c>
      <c r="G6952" s="3">
        <v>82</v>
      </c>
      <c r="H6952" s="2">
        <v>12</v>
      </c>
      <c r="I6952" s="2">
        <v>1</v>
      </c>
    </row>
    <row r="6953" spans="1:9" x14ac:dyDescent="0.25">
      <c r="A6953" s="2">
        <v>0</v>
      </c>
      <c r="B6953" s="2">
        <v>28</v>
      </c>
      <c r="C6953" s="2">
        <v>0</v>
      </c>
      <c r="D6953" s="2">
        <v>1</v>
      </c>
      <c r="E6953" s="2">
        <v>1</v>
      </c>
      <c r="F6953" s="2">
        <v>4</v>
      </c>
      <c r="G6953" s="3">
        <v>180</v>
      </c>
      <c r="H6953" s="2">
        <v>12</v>
      </c>
      <c r="I6953" s="2">
        <v>0</v>
      </c>
    </row>
    <row r="6954" spans="1:9" x14ac:dyDescent="0.25">
      <c r="A6954" s="2">
        <v>1</v>
      </c>
      <c r="B6954" s="2">
        <v>30</v>
      </c>
      <c r="C6954" s="2">
        <v>1</v>
      </c>
      <c r="D6954" s="2">
        <v>1</v>
      </c>
      <c r="E6954" s="2">
        <v>0</v>
      </c>
      <c r="F6954" s="2">
        <v>3</v>
      </c>
      <c r="G6954" s="3">
        <v>47</v>
      </c>
      <c r="H6954" s="2">
        <v>15</v>
      </c>
      <c r="I6954" s="2">
        <v>1</v>
      </c>
    </row>
    <row r="6955" spans="1:9" x14ac:dyDescent="0.25">
      <c r="A6955" s="2">
        <v>0</v>
      </c>
      <c r="B6955" s="2">
        <v>73</v>
      </c>
      <c r="C6955" s="2">
        <v>0</v>
      </c>
      <c r="D6955" s="2">
        <v>0</v>
      </c>
      <c r="E6955" s="2">
        <v>0</v>
      </c>
      <c r="F6955" s="2">
        <v>2</v>
      </c>
      <c r="G6955" s="3">
        <v>77</v>
      </c>
      <c r="H6955" s="2">
        <v>8</v>
      </c>
      <c r="I6955" s="2">
        <v>0</v>
      </c>
    </row>
    <row r="6956" spans="1:9" x14ac:dyDescent="0.25">
      <c r="A6956" s="2">
        <v>1</v>
      </c>
      <c r="B6956" s="2">
        <v>44</v>
      </c>
      <c r="C6956" s="2">
        <v>1</v>
      </c>
      <c r="D6956" s="2">
        <v>1</v>
      </c>
      <c r="E6956" s="2">
        <v>1</v>
      </c>
      <c r="F6956" s="2">
        <v>5</v>
      </c>
      <c r="G6956" s="3">
        <v>6</v>
      </c>
      <c r="H6956" s="2">
        <v>15</v>
      </c>
      <c r="I6956" s="2">
        <v>0</v>
      </c>
    </row>
    <row r="6957" spans="1:9" x14ac:dyDescent="0.25">
      <c r="A6957" s="2">
        <v>1</v>
      </c>
      <c r="B6957" s="2">
        <v>43</v>
      </c>
      <c r="C6957" s="2">
        <v>1</v>
      </c>
      <c r="D6957" s="2">
        <v>1</v>
      </c>
      <c r="E6957" s="2">
        <v>0</v>
      </c>
      <c r="F6957" s="2">
        <v>5</v>
      </c>
      <c r="G6957" s="3">
        <v>100</v>
      </c>
      <c r="H6957" s="2">
        <v>18</v>
      </c>
      <c r="I6957" s="2">
        <v>1</v>
      </c>
    </row>
    <row r="6958" spans="1:9" x14ac:dyDescent="0.25">
      <c r="A6958" s="2">
        <v>0</v>
      </c>
      <c r="B6958" s="2">
        <v>45</v>
      </c>
      <c r="C6958" s="2">
        <v>1</v>
      </c>
      <c r="D6958" s="2">
        <v>1</v>
      </c>
      <c r="E6958" s="2">
        <v>0</v>
      </c>
      <c r="F6958" s="2">
        <v>5</v>
      </c>
      <c r="G6958" s="3">
        <v>96.5</v>
      </c>
      <c r="H6958" s="2">
        <v>20</v>
      </c>
      <c r="I6958" s="2">
        <v>1</v>
      </c>
    </row>
    <row r="6959" spans="1:9" x14ac:dyDescent="0.25">
      <c r="A6959" s="2">
        <v>1</v>
      </c>
      <c r="B6959" s="2">
        <v>47</v>
      </c>
      <c r="C6959" s="2">
        <v>1</v>
      </c>
      <c r="D6959" s="2">
        <v>1</v>
      </c>
      <c r="E6959" s="2">
        <v>0</v>
      </c>
      <c r="F6959" s="2">
        <v>6</v>
      </c>
      <c r="G6959" s="3">
        <v>60</v>
      </c>
      <c r="H6959" s="2">
        <v>13</v>
      </c>
      <c r="I6959" s="2">
        <v>1</v>
      </c>
    </row>
    <row r="6960" spans="1:9" x14ac:dyDescent="0.25">
      <c r="A6960" s="2">
        <v>0</v>
      </c>
      <c r="B6960" s="2">
        <v>49</v>
      </c>
      <c r="C6960" s="2">
        <v>1</v>
      </c>
      <c r="D6960" s="2">
        <v>1</v>
      </c>
      <c r="E6960" s="2">
        <v>1</v>
      </c>
      <c r="F6960" s="2">
        <v>5</v>
      </c>
      <c r="G6960" s="3">
        <v>56</v>
      </c>
      <c r="H6960" s="2">
        <v>8</v>
      </c>
      <c r="I6960" s="2">
        <v>1</v>
      </c>
    </row>
    <row r="6961" spans="1:9" x14ac:dyDescent="0.25">
      <c r="A6961" s="2">
        <v>0</v>
      </c>
      <c r="B6961" s="2">
        <v>45</v>
      </c>
      <c r="C6961" s="2">
        <v>1</v>
      </c>
      <c r="D6961" s="2">
        <v>1</v>
      </c>
      <c r="E6961" s="2">
        <v>1</v>
      </c>
      <c r="F6961" s="2">
        <v>5</v>
      </c>
      <c r="G6961" s="3">
        <v>229</v>
      </c>
      <c r="H6961" s="2">
        <v>15</v>
      </c>
      <c r="I6961" s="2">
        <v>1</v>
      </c>
    </row>
    <row r="6962" spans="1:9" x14ac:dyDescent="0.25">
      <c r="A6962" s="2">
        <v>0</v>
      </c>
      <c r="B6962" s="2">
        <v>52</v>
      </c>
      <c r="C6962" s="2">
        <v>1</v>
      </c>
      <c r="D6962" s="2">
        <v>0</v>
      </c>
      <c r="E6962" s="2">
        <v>1</v>
      </c>
      <c r="F6962" s="2">
        <v>2</v>
      </c>
      <c r="G6962" s="3">
        <v>40</v>
      </c>
      <c r="H6962" s="2">
        <v>20</v>
      </c>
      <c r="I6962" s="2">
        <v>0</v>
      </c>
    </row>
    <row r="6963" spans="1:9" x14ac:dyDescent="0.25">
      <c r="A6963" s="2">
        <v>0</v>
      </c>
      <c r="B6963" s="2">
        <v>25</v>
      </c>
      <c r="C6963" s="2">
        <v>1</v>
      </c>
      <c r="D6963" s="2">
        <v>0</v>
      </c>
      <c r="E6963" s="2">
        <v>1</v>
      </c>
      <c r="F6963" s="2">
        <v>5</v>
      </c>
      <c r="G6963" s="3">
        <v>47</v>
      </c>
      <c r="H6963" s="2">
        <v>12</v>
      </c>
      <c r="I6963" s="2">
        <v>0</v>
      </c>
    </row>
    <row r="6964" spans="1:9" x14ac:dyDescent="0.25">
      <c r="A6964" s="2">
        <v>1</v>
      </c>
      <c r="B6964" s="2">
        <v>62</v>
      </c>
      <c r="C6964" s="2">
        <v>1</v>
      </c>
      <c r="D6964" s="2">
        <v>1</v>
      </c>
      <c r="E6964" s="2">
        <v>1</v>
      </c>
      <c r="F6964" s="2">
        <v>5</v>
      </c>
      <c r="G6964" s="3">
        <v>54</v>
      </c>
      <c r="H6964" s="2">
        <v>16</v>
      </c>
      <c r="I6964" s="2">
        <v>1</v>
      </c>
    </row>
    <row r="6965" spans="1:9" x14ac:dyDescent="0.25">
      <c r="A6965" s="2">
        <v>1</v>
      </c>
      <c r="B6965" s="2">
        <v>61</v>
      </c>
      <c r="C6965" s="2">
        <v>0</v>
      </c>
      <c r="D6965" s="2">
        <v>1</v>
      </c>
      <c r="E6965" s="2">
        <v>1</v>
      </c>
      <c r="F6965" s="2">
        <v>3</v>
      </c>
      <c r="G6965" s="3">
        <v>8</v>
      </c>
      <c r="H6965" s="2">
        <v>20</v>
      </c>
      <c r="I6965" s="2">
        <v>0</v>
      </c>
    </row>
    <row r="6966" spans="1:9" x14ac:dyDescent="0.25">
      <c r="A6966" s="2">
        <v>0</v>
      </c>
      <c r="B6966" s="2">
        <v>49</v>
      </c>
      <c r="C6966" s="2">
        <v>1</v>
      </c>
      <c r="D6966" s="2">
        <v>1</v>
      </c>
      <c r="E6966" s="2">
        <v>0</v>
      </c>
      <c r="F6966" s="2">
        <v>1</v>
      </c>
      <c r="G6966" s="3">
        <v>85</v>
      </c>
      <c r="H6966" s="2">
        <v>18</v>
      </c>
      <c r="I6966" s="2">
        <v>1</v>
      </c>
    </row>
    <row r="6967" spans="1:9" x14ac:dyDescent="0.25">
      <c r="A6967" s="2">
        <v>0</v>
      </c>
      <c r="B6967" s="2">
        <v>51</v>
      </c>
      <c r="C6967" s="2">
        <v>0</v>
      </c>
      <c r="D6967" s="2">
        <v>1</v>
      </c>
      <c r="E6967" s="2">
        <v>0</v>
      </c>
      <c r="F6967" s="2">
        <v>2</v>
      </c>
      <c r="G6967" s="3">
        <v>54</v>
      </c>
      <c r="H6967" s="2">
        <v>8</v>
      </c>
      <c r="I6967" s="2">
        <v>1</v>
      </c>
    </row>
    <row r="6968" spans="1:9" x14ac:dyDescent="0.25">
      <c r="A6968" s="2">
        <v>0</v>
      </c>
      <c r="B6968" s="2">
        <v>62</v>
      </c>
      <c r="C6968" s="2">
        <v>1</v>
      </c>
      <c r="D6968" s="2">
        <v>1</v>
      </c>
      <c r="E6968" s="2">
        <v>1</v>
      </c>
      <c r="F6968" s="2">
        <v>6</v>
      </c>
      <c r="G6968" s="3">
        <v>139</v>
      </c>
      <c r="H6968" s="2">
        <v>20</v>
      </c>
      <c r="I6968" s="2">
        <v>1</v>
      </c>
    </row>
    <row r="6969" spans="1:9" x14ac:dyDescent="0.25">
      <c r="A6969" s="2">
        <v>0</v>
      </c>
      <c r="B6969" s="2">
        <v>59</v>
      </c>
      <c r="C6969" s="2">
        <v>1</v>
      </c>
      <c r="D6969" s="2">
        <v>1</v>
      </c>
      <c r="E6969" s="2">
        <v>1</v>
      </c>
      <c r="F6969" s="2">
        <v>3</v>
      </c>
      <c r="G6969" s="3">
        <v>60</v>
      </c>
      <c r="H6969" s="2">
        <v>20</v>
      </c>
      <c r="I6969" s="2">
        <v>1</v>
      </c>
    </row>
    <row r="6970" spans="1:9" x14ac:dyDescent="0.25">
      <c r="A6970" s="2">
        <v>0</v>
      </c>
      <c r="B6970" s="2">
        <v>54</v>
      </c>
      <c r="C6970" s="2">
        <v>1</v>
      </c>
      <c r="D6970" s="2">
        <v>1</v>
      </c>
      <c r="E6970" s="2">
        <v>0</v>
      </c>
      <c r="F6970" s="2">
        <v>2</v>
      </c>
      <c r="G6970" s="3">
        <v>102</v>
      </c>
      <c r="H6970" s="2">
        <v>9</v>
      </c>
      <c r="I6970" s="2">
        <v>0</v>
      </c>
    </row>
    <row r="6971" spans="1:9" x14ac:dyDescent="0.25">
      <c r="A6971" s="2">
        <v>1</v>
      </c>
      <c r="B6971" s="2">
        <v>65</v>
      </c>
      <c r="C6971" s="2">
        <v>0</v>
      </c>
      <c r="D6971" s="2">
        <v>1</v>
      </c>
      <c r="E6971" s="2">
        <v>1</v>
      </c>
      <c r="F6971" s="2">
        <v>3</v>
      </c>
      <c r="G6971" s="3">
        <v>137</v>
      </c>
      <c r="H6971" s="2">
        <v>16</v>
      </c>
      <c r="I6971" s="2">
        <v>1</v>
      </c>
    </row>
    <row r="6972" spans="1:9" x14ac:dyDescent="0.25">
      <c r="A6972" s="2">
        <v>1</v>
      </c>
      <c r="B6972" s="2">
        <v>73</v>
      </c>
      <c r="C6972" s="2">
        <v>1</v>
      </c>
      <c r="D6972" s="2">
        <v>1</v>
      </c>
      <c r="E6972" s="2">
        <v>0</v>
      </c>
      <c r="F6972" s="2">
        <v>2</v>
      </c>
      <c r="G6972" s="3">
        <v>39.5</v>
      </c>
      <c r="H6972" s="2">
        <v>20</v>
      </c>
      <c r="I6972" s="2">
        <v>0</v>
      </c>
    </row>
    <row r="6973" spans="1:9" x14ac:dyDescent="0.25">
      <c r="A6973" s="2">
        <v>0</v>
      </c>
      <c r="B6973" s="2">
        <v>45</v>
      </c>
      <c r="C6973" s="2">
        <v>1</v>
      </c>
      <c r="D6973" s="2">
        <v>1</v>
      </c>
      <c r="E6973" s="2">
        <v>0</v>
      </c>
      <c r="F6973" s="2">
        <v>4</v>
      </c>
      <c r="G6973" s="3">
        <v>55</v>
      </c>
      <c r="H6973" s="2">
        <v>20</v>
      </c>
      <c r="I6973" s="2">
        <v>1</v>
      </c>
    </row>
    <row r="6974" spans="1:9" x14ac:dyDescent="0.25">
      <c r="A6974" s="2">
        <v>0</v>
      </c>
      <c r="B6974" s="2">
        <v>76</v>
      </c>
      <c r="C6974" s="2">
        <v>1</v>
      </c>
      <c r="D6974" s="2">
        <v>1</v>
      </c>
      <c r="E6974" s="2">
        <v>1</v>
      </c>
      <c r="F6974" s="2">
        <v>3</v>
      </c>
      <c r="G6974" s="3">
        <v>45</v>
      </c>
      <c r="H6974" s="2">
        <v>20</v>
      </c>
      <c r="I6974" s="2">
        <v>1</v>
      </c>
    </row>
    <row r="6975" spans="1:9" x14ac:dyDescent="0.25">
      <c r="A6975" s="2">
        <v>0</v>
      </c>
      <c r="B6975" s="2">
        <v>50</v>
      </c>
      <c r="C6975" s="2">
        <v>1</v>
      </c>
      <c r="D6975" s="2">
        <v>1</v>
      </c>
      <c r="E6975" s="2">
        <v>1</v>
      </c>
      <c r="F6975" s="2">
        <v>2</v>
      </c>
      <c r="G6975" s="3">
        <v>223</v>
      </c>
      <c r="H6975" s="2">
        <v>8</v>
      </c>
      <c r="I6975" s="2">
        <v>1</v>
      </c>
    </row>
    <row r="6976" spans="1:9" x14ac:dyDescent="0.25">
      <c r="A6976" s="2">
        <v>0</v>
      </c>
      <c r="B6976" s="2">
        <v>47</v>
      </c>
      <c r="C6976" s="2">
        <v>1</v>
      </c>
      <c r="D6976" s="2">
        <v>1</v>
      </c>
      <c r="E6976" s="2">
        <v>1</v>
      </c>
      <c r="F6976" s="2">
        <v>2</v>
      </c>
      <c r="G6976" s="3">
        <v>165</v>
      </c>
      <c r="H6976" s="2">
        <v>18</v>
      </c>
      <c r="I6976" s="2">
        <v>1</v>
      </c>
    </row>
    <row r="6977" spans="1:9" x14ac:dyDescent="0.25">
      <c r="A6977" s="2">
        <v>0</v>
      </c>
      <c r="B6977" s="2">
        <v>53</v>
      </c>
      <c r="C6977" s="2">
        <v>1</v>
      </c>
      <c r="D6977" s="2">
        <v>1</v>
      </c>
      <c r="E6977" s="2">
        <v>1</v>
      </c>
      <c r="F6977" s="2">
        <v>6</v>
      </c>
      <c r="G6977" s="3">
        <v>151</v>
      </c>
      <c r="H6977" s="2">
        <v>12</v>
      </c>
      <c r="I6977" s="2">
        <v>0</v>
      </c>
    </row>
    <row r="6978" spans="1:9" x14ac:dyDescent="0.25">
      <c r="A6978" s="2">
        <v>0</v>
      </c>
      <c r="B6978" s="2">
        <v>69</v>
      </c>
      <c r="C6978" s="2">
        <v>1</v>
      </c>
      <c r="D6978" s="2">
        <v>1</v>
      </c>
      <c r="E6978" s="2">
        <v>0</v>
      </c>
      <c r="F6978" s="2">
        <v>1</v>
      </c>
      <c r="G6978" s="3">
        <v>68</v>
      </c>
      <c r="H6978" s="2">
        <v>20</v>
      </c>
      <c r="I6978" s="2">
        <v>1</v>
      </c>
    </row>
    <row r="6979" spans="1:9" x14ac:dyDescent="0.25">
      <c r="A6979" s="2">
        <v>0</v>
      </c>
      <c r="B6979" s="2">
        <v>41</v>
      </c>
      <c r="C6979" s="2">
        <v>0</v>
      </c>
      <c r="D6979" s="2">
        <v>1</v>
      </c>
      <c r="E6979" s="2">
        <v>1</v>
      </c>
      <c r="F6979" s="2">
        <v>3</v>
      </c>
      <c r="G6979" s="3">
        <v>282</v>
      </c>
      <c r="H6979" s="2">
        <v>8</v>
      </c>
      <c r="I6979" s="2">
        <v>0</v>
      </c>
    </row>
    <row r="6980" spans="1:9" x14ac:dyDescent="0.25">
      <c r="A6980" s="2">
        <v>1</v>
      </c>
      <c r="B6980" s="2">
        <v>49</v>
      </c>
      <c r="C6980" s="2">
        <v>1</v>
      </c>
      <c r="D6980" s="2">
        <v>1</v>
      </c>
      <c r="E6980" s="2">
        <v>1</v>
      </c>
      <c r="F6980" s="2">
        <v>7</v>
      </c>
      <c r="G6980" s="3">
        <v>125</v>
      </c>
      <c r="H6980" s="2">
        <v>15</v>
      </c>
      <c r="I6980" s="2">
        <v>1</v>
      </c>
    </row>
    <row r="6981" spans="1:9" x14ac:dyDescent="0.25">
      <c r="A6981" s="2">
        <v>0</v>
      </c>
      <c r="B6981" s="2">
        <v>47</v>
      </c>
      <c r="C6981" s="2">
        <v>1</v>
      </c>
      <c r="D6981" s="2">
        <v>1</v>
      </c>
      <c r="E6981" s="2">
        <v>1</v>
      </c>
      <c r="F6981" s="2">
        <v>3</v>
      </c>
      <c r="G6981" s="3">
        <v>84</v>
      </c>
      <c r="H6981" s="2">
        <v>20</v>
      </c>
      <c r="I6981" s="2">
        <v>1</v>
      </c>
    </row>
    <row r="6982" spans="1:9" x14ac:dyDescent="0.25">
      <c r="A6982" s="2">
        <v>1</v>
      </c>
      <c r="B6982" s="2">
        <v>39</v>
      </c>
      <c r="C6982" s="2">
        <v>1</v>
      </c>
      <c r="D6982" s="2">
        <v>0</v>
      </c>
      <c r="E6982" s="2">
        <v>1</v>
      </c>
      <c r="F6982" s="2">
        <v>4</v>
      </c>
      <c r="G6982" s="3">
        <v>68</v>
      </c>
      <c r="H6982" s="2">
        <v>15</v>
      </c>
      <c r="I6982" s="2">
        <v>1</v>
      </c>
    </row>
    <row r="6983" spans="1:9" x14ac:dyDescent="0.25">
      <c r="A6983" s="2">
        <v>1</v>
      </c>
      <c r="B6983" s="2">
        <v>43</v>
      </c>
      <c r="C6983" s="2">
        <v>0</v>
      </c>
      <c r="D6983" s="2">
        <v>1</v>
      </c>
      <c r="E6983" s="2">
        <v>1</v>
      </c>
      <c r="F6983" s="2">
        <v>6</v>
      </c>
      <c r="G6983" s="3">
        <v>90</v>
      </c>
      <c r="H6983" s="2">
        <v>18</v>
      </c>
      <c r="I6983" s="2">
        <v>0</v>
      </c>
    </row>
    <row r="6984" spans="1:9" x14ac:dyDescent="0.25">
      <c r="A6984" s="2">
        <v>0</v>
      </c>
      <c r="B6984" s="2">
        <v>57</v>
      </c>
      <c r="C6984" s="2">
        <v>0</v>
      </c>
      <c r="D6984" s="2">
        <v>1</v>
      </c>
      <c r="E6984" s="2">
        <v>0</v>
      </c>
      <c r="F6984" s="2">
        <v>1</v>
      </c>
      <c r="G6984" s="3">
        <v>6</v>
      </c>
      <c r="H6984" s="2">
        <v>8</v>
      </c>
      <c r="I6984" s="2">
        <v>1</v>
      </c>
    </row>
    <row r="6985" spans="1:9" x14ac:dyDescent="0.25">
      <c r="A6985" s="2">
        <v>1</v>
      </c>
      <c r="B6985" s="2">
        <v>43</v>
      </c>
      <c r="C6985" s="2">
        <v>1</v>
      </c>
      <c r="D6985" s="2">
        <v>1</v>
      </c>
      <c r="E6985" s="2">
        <v>0</v>
      </c>
      <c r="F6985" s="2">
        <v>1</v>
      </c>
      <c r="G6985" s="3">
        <v>71</v>
      </c>
      <c r="H6985" s="2">
        <v>18</v>
      </c>
      <c r="I6985" s="2">
        <v>0</v>
      </c>
    </row>
    <row r="6986" spans="1:9" x14ac:dyDescent="0.25">
      <c r="A6986" s="2">
        <v>1</v>
      </c>
      <c r="B6986" s="2">
        <v>74</v>
      </c>
      <c r="C6986" s="2">
        <v>1</v>
      </c>
      <c r="D6986" s="2">
        <v>1</v>
      </c>
      <c r="E6986" s="2">
        <v>1</v>
      </c>
      <c r="F6986" s="2">
        <v>4</v>
      </c>
      <c r="G6986" s="3">
        <v>50</v>
      </c>
      <c r="H6986" s="2">
        <v>20</v>
      </c>
      <c r="I6986" s="2">
        <v>0</v>
      </c>
    </row>
    <row r="6987" spans="1:9" x14ac:dyDescent="0.25">
      <c r="A6987" s="2">
        <v>0</v>
      </c>
      <c r="B6987" s="2">
        <v>73</v>
      </c>
      <c r="C6987" s="2">
        <v>1</v>
      </c>
      <c r="D6987" s="2">
        <v>1</v>
      </c>
      <c r="E6987" s="2">
        <v>0</v>
      </c>
      <c r="F6987" s="2">
        <v>1</v>
      </c>
      <c r="G6987" s="3">
        <v>94</v>
      </c>
      <c r="H6987" s="2">
        <v>20</v>
      </c>
      <c r="I6987" s="2">
        <v>1</v>
      </c>
    </row>
    <row r="6988" spans="1:9" x14ac:dyDescent="0.25">
      <c r="A6988" s="2">
        <v>0</v>
      </c>
      <c r="B6988" s="2">
        <v>36</v>
      </c>
      <c r="C6988" s="2">
        <v>1</v>
      </c>
      <c r="D6988" s="2">
        <v>1</v>
      </c>
      <c r="E6988" s="2">
        <v>1</v>
      </c>
      <c r="F6988" s="2">
        <v>3</v>
      </c>
      <c r="G6988" s="3">
        <v>9</v>
      </c>
      <c r="H6988" s="2">
        <v>8</v>
      </c>
      <c r="I6988" s="2">
        <v>0</v>
      </c>
    </row>
    <row r="6989" spans="1:9" x14ac:dyDescent="0.25">
      <c r="A6989" s="2">
        <v>1</v>
      </c>
      <c r="B6989" s="2">
        <v>56</v>
      </c>
      <c r="C6989" s="2">
        <v>1</v>
      </c>
      <c r="D6989" s="2">
        <v>1</v>
      </c>
      <c r="E6989" s="2">
        <v>1</v>
      </c>
      <c r="F6989" s="2">
        <v>4</v>
      </c>
      <c r="G6989" s="3">
        <v>171</v>
      </c>
      <c r="H6989" s="2">
        <v>20</v>
      </c>
      <c r="I6989" s="2">
        <v>0</v>
      </c>
    </row>
    <row r="6990" spans="1:9" x14ac:dyDescent="0.25">
      <c r="A6990" s="2">
        <v>1</v>
      </c>
      <c r="B6990" s="2">
        <v>34</v>
      </c>
      <c r="C6990" s="2">
        <v>1</v>
      </c>
      <c r="D6990" s="2">
        <v>1</v>
      </c>
      <c r="E6990" s="2">
        <v>1</v>
      </c>
      <c r="F6990" s="2">
        <v>4</v>
      </c>
      <c r="G6990" s="3">
        <v>42</v>
      </c>
      <c r="H6990" s="2">
        <v>15</v>
      </c>
      <c r="I6990" s="2">
        <v>0</v>
      </c>
    </row>
    <row r="6991" spans="1:9" x14ac:dyDescent="0.25">
      <c r="A6991" s="2">
        <v>0</v>
      </c>
      <c r="B6991" s="2">
        <v>60</v>
      </c>
      <c r="C6991" s="2">
        <v>0</v>
      </c>
      <c r="D6991" s="2">
        <v>1</v>
      </c>
      <c r="E6991" s="2">
        <v>1</v>
      </c>
      <c r="F6991" s="2">
        <v>2</v>
      </c>
      <c r="G6991" s="3">
        <v>59</v>
      </c>
      <c r="H6991" s="2">
        <v>20</v>
      </c>
      <c r="I6991" s="2">
        <v>1</v>
      </c>
    </row>
    <row r="6992" spans="1:9" x14ac:dyDescent="0.25">
      <c r="A6992" s="2">
        <v>1</v>
      </c>
      <c r="B6992" s="2">
        <v>59</v>
      </c>
      <c r="C6992" s="2">
        <v>0</v>
      </c>
      <c r="D6992" s="2">
        <v>1</v>
      </c>
      <c r="E6992" s="2">
        <v>0</v>
      </c>
      <c r="F6992" s="2">
        <v>3</v>
      </c>
      <c r="G6992" s="3">
        <v>134</v>
      </c>
      <c r="H6992" s="2">
        <v>20</v>
      </c>
      <c r="I6992" s="2">
        <v>0</v>
      </c>
    </row>
    <row r="6993" spans="1:9" x14ac:dyDescent="0.25">
      <c r="A6993" s="2">
        <v>0</v>
      </c>
      <c r="B6993" s="2">
        <v>48</v>
      </c>
      <c r="C6993" s="2">
        <v>1</v>
      </c>
      <c r="D6993" s="2">
        <v>1</v>
      </c>
      <c r="E6993" s="2">
        <v>1</v>
      </c>
      <c r="F6993" s="2">
        <v>6</v>
      </c>
      <c r="G6993" s="3">
        <v>181</v>
      </c>
      <c r="H6993" s="2">
        <v>18</v>
      </c>
      <c r="I6993" s="2">
        <v>1</v>
      </c>
    </row>
    <row r="6994" spans="1:9" x14ac:dyDescent="0.25">
      <c r="A6994" s="2">
        <v>0</v>
      </c>
      <c r="B6994" s="2">
        <v>51</v>
      </c>
      <c r="C6994" s="2">
        <v>1</v>
      </c>
      <c r="D6994" s="2">
        <v>1</v>
      </c>
      <c r="E6994" s="2">
        <v>0</v>
      </c>
      <c r="F6994" s="2">
        <v>1</v>
      </c>
      <c r="G6994" s="3">
        <v>56</v>
      </c>
      <c r="H6994" s="2">
        <v>20</v>
      </c>
      <c r="I6994" s="2">
        <v>1</v>
      </c>
    </row>
    <row r="6995" spans="1:9" x14ac:dyDescent="0.25">
      <c r="A6995" s="2">
        <v>1</v>
      </c>
      <c r="B6995" s="2">
        <v>45</v>
      </c>
      <c r="C6995" s="2">
        <v>0</v>
      </c>
      <c r="D6995" s="2">
        <v>0</v>
      </c>
      <c r="E6995" s="2">
        <v>1</v>
      </c>
      <c r="F6995" s="2">
        <v>6</v>
      </c>
      <c r="G6995" s="3">
        <v>59</v>
      </c>
      <c r="H6995" s="2">
        <v>15</v>
      </c>
      <c r="I6995" s="2">
        <v>0</v>
      </c>
    </row>
    <row r="6996" spans="1:9" x14ac:dyDescent="0.25">
      <c r="A6996" s="2">
        <v>1</v>
      </c>
      <c r="B6996" s="2">
        <v>44</v>
      </c>
      <c r="C6996" s="2">
        <v>1</v>
      </c>
      <c r="D6996" s="2">
        <v>1</v>
      </c>
      <c r="E6996" s="2">
        <v>1</v>
      </c>
      <c r="F6996" s="2">
        <v>5</v>
      </c>
      <c r="G6996" s="3">
        <v>67.5</v>
      </c>
      <c r="H6996" s="2">
        <v>15</v>
      </c>
      <c r="I6996" s="2">
        <v>1</v>
      </c>
    </row>
    <row r="6997" spans="1:9" x14ac:dyDescent="0.25">
      <c r="A6997" s="2">
        <v>0</v>
      </c>
      <c r="B6997" s="2">
        <v>46</v>
      </c>
      <c r="C6997" s="2">
        <v>0</v>
      </c>
      <c r="D6997" s="2">
        <v>1</v>
      </c>
      <c r="E6997" s="2">
        <v>1</v>
      </c>
      <c r="F6997" s="2">
        <v>5</v>
      </c>
      <c r="G6997" s="3">
        <v>54</v>
      </c>
      <c r="H6997" s="2">
        <v>8</v>
      </c>
      <c r="I6997" s="2">
        <v>0</v>
      </c>
    </row>
    <row r="6998" spans="1:9" x14ac:dyDescent="0.25">
      <c r="A6998" s="2">
        <v>1</v>
      </c>
      <c r="B6998" s="2">
        <v>58</v>
      </c>
      <c r="C6998" s="2">
        <v>1</v>
      </c>
      <c r="D6998" s="2">
        <v>1</v>
      </c>
      <c r="E6998" s="2">
        <v>0</v>
      </c>
      <c r="F6998" s="2">
        <v>2</v>
      </c>
      <c r="G6998" s="3">
        <v>84</v>
      </c>
      <c r="H6998" s="2">
        <v>20</v>
      </c>
      <c r="I6998" s="2">
        <v>0</v>
      </c>
    </row>
    <row r="6999" spans="1:9" x14ac:dyDescent="0.25">
      <c r="A6999" s="2">
        <v>0</v>
      </c>
      <c r="B6999" s="2">
        <v>36</v>
      </c>
      <c r="C6999" s="2">
        <v>1</v>
      </c>
      <c r="D6999" s="2">
        <v>0</v>
      </c>
      <c r="E6999" s="2">
        <v>1</v>
      </c>
      <c r="F6999" s="2">
        <v>4</v>
      </c>
      <c r="G6999" s="3">
        <v>159</v>
      </c>
      <c r="H6999" s="2">
        <v>12</v>
      </c>
      <c r="I6999" s="2">
        <v>0</v>
      </c>
    </row>
    <row r="7000" spans="1:9" x14ac:dyDescent="0.25">
      <c r="A7000" s="2">
        <v>0</v>
      </c>
      <c r="B7000" s="2">
        <v>63</v>
      </c>
      <c r="C7000" s="2">
        <v>0</v>
      </c>
      <c r="D7000" s="2">
        <v>1</v>
      </c>
      <c r="E7000" s="2">
        <v>0</v>
      </c>
      <c r="F7000" s="2">
        <v>2</v>
      </c>
      <c r="G7000" s="3">
        <v>14</v>
      </c>
      <c r="H7000" s="2">
        <v>8</v>
      </c>
      <c r="I7000" s="2">
        <v>1</v>
      </c>
    </row>
    <row r="7001" spans="1:9" x14ac:dyDescent="0.25">
      <c r="A7001" s="2">
        <v>1</v>
      </c>
      <c r="B7001" s="2">
        <v>66</v>
      </c>
      <c r="C7001" s="2">
        <v>1</v>
      </c>
      <c r="D7001" s="2">
        <v>1</v>
      </c>
      <c r="E7001" s="2">
        <v>1</v>
      </c>
      <c r="F7001" s="2">
        <v>3</v>
      </c>
      <c r="G7001" s="3">
        <v>13</v>
      </c>
      <c r="H7001" s="2">
        <v>20</v>
      </c>
      <c r="I7001" s="2">
        <v>0</v>
      </c>
    </row>
    <row r="7002" spans="1:9" x14ac:dyDescent="0.25">
      <c r="A7002" s="2">
        <v>0</v>
      </c>
      <c r="B7002" s="2">
        <v>44</v>
      </c>
      <c r="C7002" s="2">
        <v>1</v>
      </c>
      <c r="D7002" s="2">
        <v>1</v>
      </c>
      <c r="E7002" s="2">
        <v>0</v>
      </c>
      <c r="F7002" s="2">
        <v>1</v>
      </c>
      <c r="G7002" s="3">
        <v>18</v>
      </c>
      <c r="H7002" s="2">
        <v>20</v>
      </c>
      <c r="I7002" s="2">
        <v>1</v>
      </c>
    </row>
    <row r="7003" spans="1:9" x14ac:dyDescent="0.25">
      <c r="A7003" s="2">
        <v>0</v>
      </c>
      <c r="B7003" s="2">
        <v>51</v>
      </c>
      <c r="C7003" s="2">
        <v>1</v>
      </c>
      <c r="D7003" s="2">
        <v>1</v>
      </c>
      <c r="E7003" s="2">
        <v>1</v>
      </c>
      <c r="F7003" s="2">
        <v>3</v>
      </c>
      <c r="G7003" s="3">
        <v>38</v>
      </c>
      <c r="H7003" s="2">
        <v>20</v>
      </c>
      <c r="I7003" s="2">
        <v>1</v>
      </c>
    </row>
    <row r="7004" spans="1:9" x14ac:dyDescent="0.25">
      <c r="A7004" s="2">
        <v>0</v>
      </c>
      <c r="B7004" s="2">
        <v>67</v>
      </c>
      <c r="C7004" s="2">
        <v>1</v>
      </c>
      <c r="D7004" s="2">
        <v>0</v>
      </c>
      <c r="E7004" s="2">
        <v>0</v>
      </c>
      <c r="F7004" s="2">
        <v>3</v>
      </c>
      <c r="G7004" s="3">
        <v>14</v>
      </c>
      <c r="H7004" s="2">
        <v>8</v>
      </c>
      <c r="I7004" s="2">
        <v>1</v>
      </c>
    </row>
    <row r="7005" spans="1:9" x14ac:dyDescent="0.25">
      <c r="A7005" s="2">
        <v>0</v>
      </c>
      <c r="B7005" s="2">
        <v>61</v>
      </c>
      <c r="C7005" s="2">
        <v>1</v>
      </c>
      <c r="D7005" s="2">
        <v>1</v>
      </c>
      <c r="E7005" s="2">
        <v>0</v>
      </c>
      <c r="F7005" s="2">
        <v>1</v>
      </c>
      <c r="G7005" s="3">
        <v>46</v>
      </c>
      <c r="H7005" s="2">
        <v>20</v>
      </c>
      <c r="I7005" s="2">
        <v>1</v>
      </c>
    </row>
    <row r="7006" spans="1:9" x14ac:dyDescent="0.25">
      <c r="A7006" s="2">
        <v>1</v>
      </c>
      <c r="B7006" s="2">
        <v>39</v>
      </c>
      <c r="C7006" s="2">
        <v>1</v>
      </c>
      <c r="D7006" s="2">
        <v>1</v>
      </c>
      <c r="E7006" s="2">
        <v>1</v>
      </c>
      <c r="F7006" s="2">
        <v>6</v>
      </c>
      <c r="G7006" s="3">
        <v>115</v>
      </c>
      <c r="H7006" s="2">
        <v>15</v>
      </c>
      <c r="I7006" s="2">
        <v>0</v>
      </c>
    </row>
    <row r="7007" spans="1:9" x14ac:dyDescent="0.25">
      <c r="A7007" s="2">
        <v>0</v>
      </c>
      <c r="B7007" s="2">
        <v>41</v>
      </c>
      <c r="C7007" s="2">
        <v>1</v>
      </c>
      <c r="D7007" s="2">
        <v>1</v>
      </c>
      <c r="E7007" s="2">
        <v>0</v>
      </c>
      <c r="F7007" s="2">
        <v>1</v>
      </c>
      <c r="G7007" s="3">
        <v>91</v>
      </c>
      <c r="H7007" s="2">
        <v>8</v>
      </c>
      <c r="I7007" s="2">
        <v>0</v>
      </c>
    </row>
    <row r="7008" spans="1:9" x14ac:dyDescent="0.25">
      <c r="A7008" s="2">
        <v>1</v>
      </c>
      <c r="B7008" s="2">
        <v>57</v>
      </c>
      <c r="C7008" s="2">
        <v>1</v>
      </c>
      <c r="D7008" s="2">
        <v>1</v>
      </c>
      <c r="E7008" s="2">
        <v>1</v>
      </c>
      <c r="F7008" s="2">
        <v>5</v>
      </c>
      <c r="G7008" s="3">
        <v>43</v>
      </c>
      <c r="H7008" s="2">
        <v>20</v>
      </c>
      <c r="I7008" s="2">
        <v>0</v>
      </c>
    </row>
    <row r="7009" spans="1:9" x14ac:dyDescent="0.25">
      <c r="A7009" s="2">
        <v>1</v>
      </c>
      <c r="B7009" s="2">
        <v>55</v>
      </c>
      <c r="C7009" s="2">
        <v>1</v>
      </c>
      <c r="D7009" s="2">
        <v>0</v>
      </c>
      <c r="E7009" s="2">
        <v>1</v>
      </c>
      <c r="F7009" s="2">
        <v>4</v>
      </c>
      <c r="G7009" s="3">
        <v>101</v>
      </c>
      <c r="H7009" s="2">
        <v>13</v>
      </c>
      <c r="I7009" s="2">
        <v>0</v>
      </c>
    </row>
    <row r="7010" spans="1:9" x14ac:dyDescent="0.25">
      <c r="A7010" s="2">
        <v>0</v>
      </c>
      <c r="B7010" s="2">
        <v>56</v>
      </c>
      <c r="C7010" s="2">
        <v>0</v>
      </c>
      <c r="D7010" s="2">
        <v>0</v>
      </c>
      <c r="E7010" s="2">
        <v>1</v>
      </c>
      <c r="F7010" s="2">
        <v>3</v>
      </c>
      <c r="G7010" s="3">
        <v>109</v>
      </c>
      <c r="H7010" s="2">
        <v>18</v>
      </c>
      <c r="I7010" s="2">
        <v>1</v>
      </c>
    </row>
    <row r="7011" spans="1:9" x14ac:dyDescent="0.25">
      <c r="A7011" s="2">
        <v>1</v>
      </c>
      <c r="B7011" s="2">
        <v>48</v>
      </c>
      <c r="C7011" s="2">
        <v>1</v>
      </c>
      <c r="D7011" s="2">
        <v>1</v>
      </c>
      <c r="E7011" s="2">
        <v>1</v>
      </c>
      <c r="F7011" s="2">
        <v>2</v>
      </c>
      <c r="G7011" s="3">
        <v>88.5</v>
      </c>
      <c r="H7011" s="2">
        <v>18</v>
      </c>
      <c r="I7011" s="2">
        <v>0</v>
      </c>
    </row>
    <row r="7012" spans="1:9" x14ac:dyDescent="0.25">
      <c r="A7012" s="2">
        <v>0</v>
      </c>
      <c r="B7012" s="2">
        <v>43</v>
      </c>
      <c r="C7012" s="2">
        <v>1</v>
      </c>
      <c r="D7012" s="2">
        <v>1</v>
      </c>
      <c r="E7012" s="2">
        <v>1</v>
      </c>
      <c r="F7012" s="2">
        <v>3</v>
      </c>
      <c r="G7012" s="3">
        <v>83.5</v>
      </c>
      <c r="H7012" s="2">
        <v>8</v>
      </c>
      <c r="I7012" s="2">
        <v>1</v>
      </c>
    </row>
    <row r="7013" spans="1:9" x14ac:dyDescent="0.25">
      <c r="A7013" s="2">
        <v>0</v>
      </c>
      <c r="B7013" s="2">
        <v>53</v>
      </c>
      <c r="C7013" s="2">
        <v>1</v>
      </c>
      <c r="D7013" s="2">
        <v>0</v>
      </c>
      <c r="E7013" s="2">
        <v>1</v>
      </c>
      <c r="F7013" s="2">
        <v>2</v>
      </c>
      <c r="G7013" s="3">
        <v>304</v>
      </c>
      <c r="H7013" s="2">
        <v>20</v>
      </c>
      <c r="I7013" s="2">
        <v>0</v>
      </c>
    </row>
    <row r="7014" spans="1:9" x14ac:dyDescent="0.25">
      <c r="A7014" s="2">
        <v>0</v>
      </c>
      <c r="B7014" s="2">
        <v>47</v>
      </c>
      <c r="C7014" s="2">
        <v>1</v>
      </c>
      <c r="D7014" s="2">
        <v>1</v>
      </c>
      <c r="E7014" s="2">
        <v>1</v>
      </c>
      <c r="F7014" s="2">
        <v>6</v>
      </c>
      <c r="G7014" s="3">
        <v>178.5</v>
      </c>
      <c r="H7014" s="2">
        <v>15</v>
      </c>
      <c r="I7014" s="2">
        <v>1</v>
      </c>
    </row>
    <row r="7015" spans="1:9" x14ac:dyDescent="0.25">
      <c r="A7015" s="2">
        <v>0</v>
      </c>
      <c r="B7015" s="2">
        <v>52</v>
      </c>
      <c r="C7015" s="2">
        <v>1</v>
      </c>
      <c r="D7015" s="2">
        <v>0</v>
      </c>
      <c r="E7015" s="2">
        <v>0</v>
      </c>
      <c r="F7015" s="2">
        <v>1</v>
      </c>
      <c r="G7015" s="3">
        <v>185</v>
      </c>
      <c r="H7015" s="2">
        <v>16</v>
      </c>
      <c r="I7015" s="2">
        <v>1</v>
      </c>
    </row>
    <row r="7016" spans="1:9" x14ac:dyDescent="0.25">
      <c r="A7016" s="2">
        <v>0</v>
      </c>
      <c r="B7016" s="2">
        <v>50</v>
      </c>
      <c r="C7016" s="2">
        <v>1</v>
      </c>
      <c r="D7016" s="2">
        <v>0</v>
      </c>
      <c r="E7016" s="2">
        <v>1</v>
      </c>
      <c r="F7016" s="2">
        <v>4</v>
      </c>
      <c r="G7016" s="3">
        <v>108</v>
      </c>
      <c r="H7016" s="2">
        <v>20</v>
      </c>
      <c r="I7016" s="2">
        <v>0</v>
      </c>
    </row>
    <row r="7017" spans="1:9" x14ac:dyDescent="0.25">
      <c r="A7017" s="2">
        <v>0</v>
      </c>
      <c r="B7017" s="2">
        <v>32</v>
      </c>
      <c r="C7017" s="2">
        <v>1</v>
      </c>
      <c r="D7017" s="2">
        <v>1</v>
      </c>
      <c r="E7017" s="2">
        <v>0</v>
      </c>
      <c r="F7017" s="2">
        <v>4</v>
      </c>
      <c r="G7017" s="3">
        <v>38</v>
      </c>
      <c r="H7017" s="2">
        <v>18</v>
      </c>
      <c r="I7017" s="2">
        <v>1</v>
      </c>
    </row>
    <row r="7018" spans="1:9" x14ac:dyDescent="0.25">
      <c r="A7018" s="2">
        <v>0</v>
      </c>
      <c r="B7018" s="2">
        <v>39</v>
      </c>
      <c r="C7018" s="2">
        <v>1</v>
      </c>
      <c r="D7018" s="2">
        <v>1</v>
      </c>
      <c r="E7018" s="2">
        <v>1</v>
      </c>
      <c r="F7018" s="2">
        <v>2</v>
      </c>
      <c r="G7018" s="3">
        <v>178</v>
      </c>
      <c r="H7018" s="2">
        <v>15</v>
      </c>
      <c r="I7018" s="2">
        <v>1</v>
      </c>
    </row>
    <row r="7019" spans="1:9" x14ac:dyDescent="0.25">
      <c r="A7019" s="2">
        <v>0</v>
      </c>
      <c r="B7019" s="2">
        <v>55</v>
      </c>
      <c r="C7019" s="2">
        <v>1</v>
      </c>
      <c r="D7019" s="2">
        <v>0</v>
      </c>
      <c r="E7019" s="2">
        <v>0</v>
      </c>
      <c r="F7019" s="2">
        <v>5</v>
      </c>
      <c r="G7019" s="3">
        <v>31</v>
      </c>
      <c r="H7019" s="2">
        <v>20</v>
      </c>
      <c r="I7019" s="2">
        <v>0</v>
      </c>
    </row>
    <row r="7020" spans="1:9" x14ac:dyDescent="0.25">
      <c r="A7020" s="2">
        <v>0</v>
      </c>
      <c r="B7020" s="2">
        <v>73</v>
      </c>
      <c r="C7020" s="2">
        <v>1</v>
      </c>
      <c r="D7020" s="2">
        <v>1</v>
      </c>
      <c r="E7020" s="2">
        <v>1</v>
      </c>
      <c r="F7020" s="2">
        <v>3</v>
      </c>
      <c r="G7020" s="3">
        <v>54</v>
      </c>
      <c r="H7020" s="2">
        <v>20</v>
      </c>
      <c r="I7020" s="2">
        <v>1</v>
      </c>
    </row>
    <row r="7021" spans="1:9" x14ac:dyDescent="0.25">
      <c r="A7021" s="2">
        <v>0</v>
      </c>
      <c r="B7021" s="2">
        <v>50</v>
      </c>
      <c r="C7021" s="2">
        <v>1</v>
      </c>
      <c r="D7021" s="2">
        <v>1</v>
      </c>
      <c r="E7021" s="2">
        <v>1</v>
      </c>
      <c r="F7021" s="2">
        <v>2</v>
      </c>
      <c r="G7021" s="3">
        <v>72</v>
      </c>
      <c r="H7021" s="2">
        <v>10</v>
      </c>
      <c r="I7021" s="2">
        <v>1</v>
      </c>
    </row>
    <row r="7022" spans="1:9" x14ac:dyDescent="0.25">
      <c r="A7022" s="2">
        <v>1</v>
      </c>
      <c r="B7022" s="2">
        <v>61</v>
      </c>
      <c r="C7022" s="2">
        <v>1</v>
      </c>
      <c r="D7022" s="2">
        <v>1</v>
      </c>
      <c r="E7022" s="2">
        <v>1</v>
      </c>
      <c r="F7022" s="2">
        <v>6</v>
      </c>
      <c r="G7022" s="3">
        <v>78</v>
      </c>
      <c r="H7022" s="2">
        <v>13</v>
      </c>
      <c r="I7022" s="2">
        <v>1</v>
      </c>
    </row>
    <row r="7023" spans="1:9" x14ac:dyDescent="0.25">
      <c r="A7023" s="2">
        <v>1</v>
      </c>
      <c r="B7023" s="2">
        <v>53</v>
      </c>
      <c r="C7023" s="2">
        <v>1</v>
      </c>
      <c r="D7023" s="2">
        <v>1</v>
      </c>
      <c r="E7023" s="2">
        <v>1</v>
      </c>
      <c r="F7023" s="2">
        <v>4</v>
      </c>
      <c r="G7023" s="3">
        <v>149</v>
      </c>
      <c r="H7023" s="2">
        <v>20</v>
      </c>
      <c r="I7023" s="2">
        <v>0</v>
      </c>
    </row>
    <row r="7024" spans="1:9" x14ac:dyDescent="0.25">
      <c r="A7024" s="2">
        <v>0</v>
      </c>
      <c r="B7024" s="2">
        <v>46</v>
      </c>
      <c r="C7024" s="2">
        <v>1</v>
      </c>
      <c r="D7024" s="2">
        <v>1</v>
      </c>
      <c r="E7024" s="2">
        <v>1</v>
      </c>
      <c r="F7024" s="2">
        <v>4</v>
      </c>
      <c r="G7024" s="3">
        <v>53</v>
      </c>
      <c r="H7024" s="2">
        <v>18</v>
      </c>
      <c r="I7024" s="2">
        <v>1</v>
      </c>
    </row>
    <row r="7025" spans="1:9" x14ac:dyDescent="0.25">
      <c r="A7025" s="2">
        <v>0</v>
      </c>
      <c r="B7025" s="2">
        <v>57</v>
      </c>
      <c r="C7025" s="2">
        <v>1</v>
      </c>
      <c r="D7025" s="2">
        <v>0</v>
      </c>
      <c r="E7025" s="2">
        <v>1</v>
      </c>
      <c r="F7025" s="2">
        <v>2</v>
      </c>
      <c r="G7025" s="3">
        <v>142</v>
      </c>
      <c r="H7025" s="2">
        <v>20</v>
      </c>
      <c r="I7025" s="2">
        <v>1</v>
      </c>
    </row>
    <row r="7026" spans="1:9" x14ac:dyDescent="0.25">
      <c r="A7026" s="2">
        <v>1</v>
      </c>
      <c r="B7026" s="2">
        <v>57</v>
      </c>
      <c r="C7026" s="2">
        <v>1</v>
      </c>
      <c r="D7026" s="2">
        <v>1</v>
      </c>
      <c r="E7026" s="2">
        <v>1</v>
      </c>
      <c r="F7026" s="2">
        <v>4</v>
      </c>
      <c r="G7026" s="3">
        <v>69</v>
      </c>
      <c r="H7026" s="2">
        <v>18</v>
      </c>
      <c r="I7026" s="2">
        <v>0</v>
      </c>
    </row>
    <row r="7027" spans="1:9" x14ac:dyDescent="0.25">
      <c r="A7027" s="2">
        <v>0</v>
      </c>
      <c r="B7027" s="2">
        <v>54</v>
      </c>
      <c r="C7027" s="2">
        <v>1</v>
      </c>
      <c r="D7027" s="2">
        <v>1</v>
      </c>
      <c r="E7027" s="2">
        <v>0</v>
      </c>
      <c r="F7027" s="2">
        <v>2</v>
      </c>
      <c r="G7027" s="3">
        <v>54</v>
      </c>
      <c r="H7027" s="2">
        <v>20</v>
      </c>
      <c r="I7027" s="2">
        <v>1</v>
      </c>
    </row>
    <row r="7028" spans="1:9" x14ac:dyDescent="0.25">
      <c r="A7028" s="2">
        <v>1</v>
      </c>
      <c r="B7028" s="2">
        <v>61</v>
      </c>
      <c r="C7028" s="2">
        <v>1</v>
      </c>
      <c r="D7028" s="2">
        <v>0</v>
      </c>
      <c r="E7028" s="2">
        <v>1</v>
      </c>
      <c r="F7028" s="2">
        <v>3</v>
      </c>
      <c r="G7028" s="3">
        <v>163</v>
      </c>
      <c r="H7028" s="2">
        <v>13</v>
      </c>
      <c r="I7028" s="2">
        <v>0</v>
      </c>
    </row>
    <row r="7029" spans="1:9" x14ac:dyDescent="0.25">
      <c r="A7029" s="2">
        <v>1</v>
      </c>
      <c r="B7029" s="2">
        <v>59</v>
      </c>
      <c r="C7029" s="2">
        <v>1</v>
      </c>
      <c r="D7029" s="2">
        <v>0</v>
      </c>
      <c r="E7029" s="2">
        <v>1</v>
      </c>
      <c r="F7029" s="2">
        <v>4</v>
      </c>
      <c r="G7029" s="3">
        <v>137</v>
      </c>
      <c r="H7029" s="2">
        <v>15</v>
      </c>
      <c r="I7029" s="2">
        <v>1</v>
      </c>
    </row>
    <row r="7030" spans="1:9" x14ac:dyDescent="0.25">
      <c r="A7030" s="2">
        <v>0</v>
      </c>
      <c r="B7030" s="2">
        <v>57</v>
      </c>
      <c r="C7030" s="2">
        <v>1</v>
      </c>
      <c r="D7030" s="2">
        <v>1</v>
      </c>
      <c r="E7030" s="2">
        <v>0</v>
      </c>
      <c r="F7030" s="2">
        <v>1</v>
      </c>
      <c r="G7030" s="3">
        <v>82</v>
      </c>
      <c r="H7030" s="2">
        <v>20</v>
      </c>
      <c r="I7030" s="2">
        <v>1</v>
      </c>
    </row>
    <row r="7031" spans="1:9" x14ac:dyDescent="0.25">
      <c r="A7031" s="2">
        <v>1</v>
      </c>
      <c r="B7031" s="2">
        <v>51</v>
      </c>
      <c r="C7031" s="2">
        <v>1</v>
      </c>
      <c r="D7031" s="2">
        <v>0</v>
      </c>
      <c r="E7031" s="2">
        <v>1</v>
      </c>
      <c r="F7031" s="2">
        <v>3</v>
      </c>
      <c r="G7031" s="3">
        <v>50</v>
      </c>
      <c r="H7031" s="2">
        <v>15</v>
      </c>
      <c r="I7031" s="2">
        <v>0</v>
      </c>
    </row>
    <row r="7032" spans="1:9" x14ac:dyDescent="0.25">
      <c r="A7032" s="2">
        <v>1</v>
      </c>
      <c r="B7032" s="2">
        <v>32</v>
      </c>
      <c r="C7032" s="2">
        <v>1</v>
      </c>
      <c r="D7032" s="2">
        <v>1</v>
      </c>
      <c r="E7032" s="2">
        <v>0</v>
      </c>
      <c r="F7032" s="2">
        <v>2</v>
      </c>
      <c r="G7032" s="3">
        <v>11.5</v>
      </c>
      <c r="H7032" s="2">
        <v>15</v>
      </c>
      <c r="I7032" s="2">
        <v>1</v>
      </c>
    </row>
    <row r="7033" spans="1:9" x14ac:dyDescent="0.25">
      <c r="A7033" s="2">
        <v>1</v>
      </c>
      <c r="B7033" s="2">
        <v>54</v>
      </c>
      <c r="C7033" s="2">
        <v>1</v>
      </c>
      <c r="D7033" s="2">
        <v>0</v>
      </c>
      <c r="E7033" s="2">
        <v>1</v>
      </c>
      <c r="F7033" s="2">
        <v>3</v>
      </c>
      <c r="G7033" s="3">
        <v>105</v>
      </c>
      <c r="H7033" s="2">
        <v>16</v>
      </c>
      <c r="I7033" s="2">
        <v>0</v>
      </c>
    </row>
    <row r="7034" spans="1:9" x14ac:dyDescent="0.25">
      <c r="A7034" s="2">
        <v>0</v>
      </c>
      <c r="B7034" s="2">
        <v>32</v>
      </c>
      <c r="C7034" s="2">
        <v>0</v>
      </c>
      <c r="D7034" s="2">
        <v>1</v>
      </c>
      <c r="E7034" s="2">
        <v>0</v>
      </c>
      <c r="F7034" s="2">
        <v>1</v>
      </c>
      <c r="G7034" s="3">
        <v>7</v>
      </c>
      <c r="H7034" s="2">
        <v>8</v>
      </c>
      <c r="I7034" s="2">
        <v>1</v>
      </c>
    </row>
    <row r="7035" spans="1:9" x14ac:dyDescent="0.25">
      <c r="A7035" s="2">
        <v>0</v>
      </c>
      <c r="B7035" s="2">
        <v>38</v>
      </c>
      <c r="C7035" s="2">
        <v>0</v>
      </c>
      <c r="D7035" s="2">
        <v>1</v>
      </c>
      <c r="E7035" s="2">
        <v>0</v>
      </c>
      <c r="F7035" s="2">
        <v>1</v>
      </c>
      <c r="G7035" s="3">
        <v>5</v>
      </c>
      <c r="H7035" s="2">
        <v>8</v>
      </c>
      <c r="I7035" s="2">
        <v>1</v>
      </c>
    </row>
    <row r="7036" spans="1:9" x14ac:dyDescent="0.25">
      <c r="A7036" s="2">
        <v>0</v>
      </c>
      <c r="B7036" s="2">
        <v>52</v>
      </c>
      <c r="C7036" s="2">
        <v>0</v>
      </c>
      <c r="D7036" s="2">
        <v>1</v>
      </c>
      <c r="E7036" s="2">
        <v>1</v>
      </c>
      <c r="F7036" s="2">
        <v>5</v>
      </c>
      <c r="G7036" s="3">
        <v>32</v>
      </c>
      <c r="H7036" s="2">
        <v>8</v>
      </c>
      <c r="I7036" s="2">
        <v>1</v>
      </c>
    </row>
    <row r="7037" spans="1:9" x14ac:dyDescent="0.25">
      <c r="A7037" s="2">
        <v>1</v>
      </c>
      <c r="B7037" s="2">
        <v>42</v>
      </c>
      <c r="C7037" s="2">
        <v>1</v>
      </c>
      <c r="D7037" s="2">
        <v>1</v>
      </c>
      <c r="E7037" s="2">
        <v>1</v>
      </c>
      <c r="F7037" s="2">
        <v>5</v>
      </c>
      <c r="G7037" s="3">
        <v>102</v>
      </c>
      <c r="H7037" s="2">
        <v>20</v>
      </c>
      <c r="I7037" s="2">
        <v>0</v>
      </c>
    </row>
    <row r="7038" spans="1:9" x14ac:dyDescent="0.25">
      <c r="A7038" s="2">
        <v>1</v>
      </c>
      <c r="B7038" s="2">
        <v>41</v>
      </c>
      <c r="C7038" s="2">
        <v>1</v>
      </c>
      <c r="D7038" s="2">
        <v>1</v>
      </c>
      <c r="E7038" s="2">
        <v>1</v>
      </c>
      <c r="F7038" s="2">
        <v>4</v>
      </c>
      <c r="G7038" s="3">
        <v>87</v>
      </c>
      <c r="H7038" s="2">
        <v>15</v>
      </c>
      <c r="I7038" s="2">
        <v>1</v>
      </c>
    </row>
    <row r="7039" spans="1:9" x14ac:dyDescent="0.25">
      <c r="A7039" s="2">
        <v>0</v>
      </c>
      <c r="B7039" s="2">
        <v>54</v>
      </c>
      <c r="C7039" s="2">
        <v>1</v>
      </c>
      <c r="D7039" s="2">
        <v>1</v>
      </c>
      <c r="E7039" s="2">
        <v>0</v>
      </c>
      <c r="F7039" s="2">
        <v>1</v>
      </c>
      <c r="G7039" s="3">
        <v>8</v>
      </c>
      <c r="H7039" s="2">
        <v>18</v>
      </c>
      <c r="I7039" s="2">
        <v>1</v>
      </c>
    </row>
    <row r="7040" spans="1:9" x14ac:dyDescent="0.25">
      <c r="A7040" s="2">
        <v>0</v>
      </c>
      <c r="B7040" s="2">
        <v>61</v>
      </c>
      <c r="C7040" s="2">
        <v>1</v>
      </c>
      <c r="D7040" s="2">
        <v>0</v>
      </c>
      <c r="E7040" s="2">
        <v>1</v>
      </c>
      <c r="F7040" s="2">
        <v>4</v>
      </c>
      <c r="G7040" s="3">
        <v>26</v>
      </c>
      <c r="H7040" s="2">
        <v>20</v>
      </c>
      <c r="I7040" s="2">
        <v>0</v>
      </c>
    </row>
    <row r="7041" spans="1:9" x14ac:dyDescent="0.25">
      <c r="A7041" s="2">
        <v>0</v>
      </c>
      <c r="B7041" s="2">
        <v>27</v>
      </c>
      <c r="C7041" s="2">
        <v>1</v>
      </c>
      <c r="D7041" s="2">
        <v>1</v>
      </c>
      <c r="E7041" s="2">
        <v>1</v>
      </c>
      <c r="F7041" s="2">
        <v>3</v>
      </c>
      <c r="G7041" s="3">
        <v>98</v>
      </c>
      <c r="H7041" s="2">
        <v>12</v>
      </c>
      <c r="I7041" s="2">
        <v>0</v>
      </c>
    </row>
    <row r="7042" spans="1:9" x14ac:dyDescent="0.25">
      <c r="A7042" s="2">
        <v>0</v>
      </c>
      <c r="B7042" s="2">
        <v>40</v>
      </c>
      <c r="C7042" s="2">
        <v>0</v>
      </c>
      <c r="D7042" s="2">
        <v>0</v>
      </c>
      <c r="E7042" s="2">
        <v>0</v>
      </c>
      <c r="F7042" s="2">
        <v>2</v>
      </c>
      <c r="G7042" s="3">
        <v>63.5</v>
      </c>
      <c r="H7042" s="2">
        <v>8</v>
      </c>
      <c r="I7042" s="2">
        <v>0</v>
      </c>
    </row>
    <row r="7043" spans="1:9" x14ac:dyDescent="0.25">
      <c r="A7043" s="2">
        <v>0</v>
      </c>
      <c r="B7043" s="2">
        <v>50</v>
      </c>
      <c r="C7043" s="2">
        <v>1</v>
      </c>
      <c r="D7043" s="2">
        <v>0</v>
      </c>
      <c r="E7043" s="2">
        <v>1</v>
      </c>
      <c r="F7043" s="2">
        <v>7</v>
      </c>
      <c r="G7043" s="3">
        <v>62</v>
      </c>
      <c r="H7043" s="2">
        <v>20</v>
      </c>
      <c r="I7043" s="2">
        <v>1</v>
      </c>
    </row>
    <row r="7044" spans="1:9" x14ac:dyDescent="0.25">
      <c r="A7044" s="2">
        <v>0</v>
      </c>
      <c r="B7044" s="2">
        <v>64</v>
      </c>
      <c r="C7044" s="2">
        <v>1</v>
      </c>
      <c r="D7044" s="2">
        <v>0</v>
      </c>
      <c r="E7044" s="2">
        <v>1</v>
      </c>
      <c r="F7044" s="2">
        <v>3</v>
      </c>
      <c r="G7044" s="3">
        <v>76</v>
      </c>
      <c r="H7044" s="2">
        <v>20</v>
      </c>
      <c r="I7044" s="2">
        <v>0</v>
      </c>
    </row>
    <row r="7045" spans="1:9" x14ac:dyDescent="0.25">
      <c r="A7045" s="2">
        <v>1</v>
      </c>
      <c r="B7045" s="2">
        <v>50</v>
      </c>
      <c r="C7045" s="2">
        <v>1</v>
      </c>
      <c r="D7045" s="2">
        <v>1</v>
      </c>
      <c r="E7045" s="2">
        <v>1</v>
      </c>
      <c r="F7045" s="2">
        <v>3</v>
      </c>
      <c r="G7045" s="3">
        <v>55</v>
      </c>
      <c r="H7045" s="2">
        <v>20</v>
      </c>
      <c r="I7045" s="2">
        <v>0</v>
      </c>
    </row>
    <row r="7046" spans="1:9" x14ac:dyDescent="0.25">
      <c r="A7046" s="2">
        <v>1</v>
      </c>
      <c r="B7046" s="2">
        <v>46</v>
      </c>
      <c r="C7046" s="2">
        <v>1</v>
      </c>
      <c r="D7046" s="2">
        <v>0</v>
      </c>
      <c r="E7046" s="2">
        <v>0</v>
      </c>
      <c r="F7046" s="2">
        <v>5</v>
      </c>
      <c r="G7046" s="3">
        <v>41</v>
      </c>
      <c r="H7046" s="2">
        <v>15</v>
      </c>
      <c r="I7046" s="2">
        <v>1</v>
      </c>
    </row>
    <row r="7047" spans="1:9" x14ac:dyDescent="0.25">
      <c r="A7047" s="2">
        <v>0</v>
      </c>
      <c r="B7047" s="2">
        <v>47</v>
      </c>
      <c r="C7047" s="2">
        <v>1</v>
      </c>
      <c r="D7047" s="2">
        <v>1</v>
      </c>
      <c r="E7047" s="2">
        <v>0</v>
      </c>
      <c r="F7047" s="2">
        <v>3</v>
      </c>
      <c r="G7047" s="3">
        <v>122</v>
      </c>
      <c r="H7047" s="2">
        <v>18</v>
      </c>
      <c r="I7047" s="2">
        <v>1</v>
      </c>
    </row>
    <row r="7048" spans="1:9" x14ac:dyDescent="0.25">
      <c r="A7048" s="2">
        <v>1</v>
      </c>
      <c r="B7048" s="2">
        <v>31</v>
      </c>
      <c r="C7048" s="2">
        <v>1</v>
      </c>
      <c r="D7048" s="2">
        <v>1</v>
      </c>
      <c r="E7048" s="2">
        <v>1</v>
      </c>
      <c r="F7048" s="2">
        <v>3</v>
      </c>
      <c r="G7048" s="3">
        <v>126</v>
      </c>
      <c r="H7048" s="2">
        <v>15</v>
      </c>
      <c r="I7048" s="2">
        <v>1</v>
      </c>
    </row>
    <row r="7049" spans="1:9" x14ac:dyDescent="0.25">
      <c r="A7049" s="2">
        <v>1</v>
      </c>
      <c r="B7049" s="2">
        <v>70</v>
      </c>
      <c r="C7049" s="2">
        <v>1</v>
      </c>
      <c r="D7049" s="2">
        <v>1</v>
      </c>
      <c r="E7049" s="2">
        <v>0</v>
      </c>
      <c r="F7049" s="2">
        <v>3</v>
      </c>
      <c r="G7049" s="3">
        <v>41</v>
      </c>
      <c r="H7049" s="2">
        <v>20</v>
      </c>
      <c r="I7049" s="2">
        <v>1</v>
      </c>
    </row>
    <row r="7050" spans="1:9" x14ac:dyDescent="0.25">
      <c r="A7050" s="2">
        <v>0</v>
      </c>
      <c r="B7050" s="2">
        <v>54</v>
      </c>
      <c r="C7050" s="2">
        <v>0</v>
      </c>
      <c r="D7050" s="2">
        <v>1</v>
      </c>
      <c r="E7050" s="2">
        <v>0</v>
      </c>
      <c r="F7050" s="2">
        <v>1</v>
      </c>
      <c r="G7050" s="3">
        <v>26</v>
      </c>
      <c r="H7050" s="2">
        <v>8</v>
      </c>
      <c r="I7050" s="2">
        <v>0</v>
      </c>
    </row>
    <row r="7051" spans="1:9" x14ac:dyDescent="0.25">
      <c r="A7051" s="2">
        <v>0</v>
      </c>
      <c r="B7051" s="2">
        <v>45</v>
      </c>
      <c r="C7051" s="2">
        <v>1</v>
      </c>
      <c r="D7051" s="2">
        <v>0</v>
      </c>
      <c r="E7051" s="2">
        <v>1</v>
      </c>
      <c r="F7051" s="2">
        <v>4</v>
      </c>
      <c r="G7051" s="3">
        <v>299</v>
      </c>
      <c r="H7051" s="2">
        <v>15</v>
      </c>
      <c r="I7051" s="2">
        <v>0</v>
      </c>
    </row>
    <row r="7052" spans="1:9" x14ac:dyDescent="0.25">
      <c r="A7052" s="2">
        <v>0</v>
      </c>
      <c r="B7052" s="2">
        <v>61</v>
      </c>
      <c r="C7052" s="2">
        <v>1</v>
      </c>
      <c r="D7052" s="2">
        <v>1</v>
      </c>
      <c r="E7052" s="2">
        <v>0</v>
      </c>
      <c r="F7052" s="2">
        <v>3</v>
      </c>
      <c r="G7052" s="3">
        <v>55</v>
      </c>
      <c r="H7052" s="2">
        <v>8</v>
      </c>
      <c r="I7052" s="2">
        <v>0</v>
      </c>
    </row>
    <row r="7053" spans="1:9" x14ac:dyDescent="0.25">
      <c r="A7053" s="2">
        <v>1</v>
      </c>
      <c r="B7053" s="2">
        <v>67</v>
      </c>
      <c r="C7053" s="2">
        <v>1</v>
      </c>
      <c r="D7053" s="2">
        <v>0</v>
      </c>
      <c r="E7053" s="2">
        <v>1</v>
      </c>
      <c r="F7053" s="2">
        <v>5</v>
      </c>
      <c r="G7053" s="3">
        <v>58</v>
      </c>
      <c r="H7053" s="2">
        <v>13</v>
      </c>
      <c r="I7053" s="2">
        <v>1</v>
      </c>
    </row>
    <row r="7054" spans="1:9" x14ac:dyDescent="0.25">
      <c r="A7054" s="2">
        <v>0</v>
      </c>
      <c r="B7054" s="2">
        <v>49</v>
      </c>
      <c r="C7054" s="2">
        <v>0</v>
      </c>
      <c r="D7054" s="2">
        <v>1</v>
      </c>
      <c r="E7054" s="2">
        <v>1</v>
      </c>
      <c r="F7054" s="2">
        <v>6</v>
      </c>
      <c r="G7054" s="3">
        <v>76</v>
      </c>
      <c r="H7054" s="2">
        <v>8</v>
      </c>
      <c r="I7054" s="2">
        <v>1</v>
      </c>
    </row>
    <row r="7055" spans="1:9" x14ac:dyDescent="0.25">
      <c r="A7055" s="2">
        <v>1</v>
      </c>
      <c r="B7055" s="2">
        <v>24</v>
      </c>
      <c r="C7055" s="2">
        <v>1</v>
      </c>
      <c r="D7055" s="2">
        <v>1</v>
      </c>
      <c r="E7055" s="2">
        <v>1</v>
      </c>
      <c r="F7055" s="2">
        <v>3</v>
      </c>
      <c r="G7055" s="3">
        <v>164</v>
      </c>
      <c r="H7055" s="2">
        <v>15</v>
      </c>
      <c r="I7055" s="2">
        <v>0</v>
      </c>
    </row>
    <row r="7056" spans="1:9" x14ac:dyDescent="0.25">
      <c r="A7056" s="2">
        <v>1</v>
      </c>
      <c r="B7056" s="2">
        <v>50</v>
      </c>
      <c r="C7056" s="2">
        <v>1</v>
      </c>
      <c r="D7056" s="2">
        <v>1</v>
      </c>
      <c r="E7056" s="2">
        <v>1</v>
      </c>
      <c r="F7056" s="2">
        <v>6</v>
      </c>
      <c r="G7056" s="3">
        <v>242</v>
      </c>
      <c r="H7056" s="2">
        <v>18</v>
      </c>
      <c r="I7056" s="2">
        <v>0</v>
      </c>
    </row>
    <row r="7057" spans="1:9" x14ac:dyDescent="0.25">
      <c r="A7057" s="2">
        <v>0</v>
      </c>
      <c r="B7057" s="2">
        <v>38</v>
      </c>
      <c r="C7057" s="2">
        <v>1</v>
      </c>
      <c r="D7057" s="2">
        <v>1</v>
      </c>
      <c r="E7057" s="2">
        <v>0</v>
      </c>
      <c r="F7057" s="2">
        <v>1</v>
      </c>
      <c r="G7057" s="3">
        <v>108</v>
      </c>
      <c r="H7057" s="2">
        <v>8</v>
      </c>
      <c r="I7057" s="2">
        <v>0</v>
      </c>
    </row>
    <row r="7058" spans="1:9" x14ac:dyDescent="0.25">
      <c r="A7058" s="2">
        <v>0</v>
      </c>
      <c r="B7058" s="2">
        <v>58</v>
      </c>
      <c r="C7058" s="2">
        <v>1</v>
      </c>
      <c r="D7058" s="2">
        <v>1</v>
      </c>
      <c r="E7058" s="2">
        <v>0</v>
      </c>
      <c r="F7058" s="2">
        <v>3</v>
      </c>
      <c r="G7058" s="3">
        <v>56</v>
      </c>
      <c r="H7058" s="2">
        <v>18</v>
      </c>
      <c r="I7058" s="2">
        <v>1</v>
      </c>
    </row>
    <row r="7059" spans="1:9" x14ac:dyDescent="0.25">
      <c r="A7059" s="2">
        <v>1</v>
      </c>
      <c r="B7059" s="2">
        <v>64</v>
      </c>
      <c r="C7059" s="2">
        <v>1</v>
      </c>
      <c r="D7059" s="2">
        <v>1</v>
      </c>
      <c r="E7059" s="2">
        <v>1</v>
      </c>
      <c r="F7059" s="2">
        <v>7</v>
      </c>
      <c r="G7059" s="3">
        <v>146</v>
      </c>
      <c r="H7059" s="2">
        <v>16</v>
      </c>
      <c r="I7059" s="2">
        <v>1</v>
      </c>
    </row>
    <row r="7060" spans="1:9" x14ac:dyDescent="0.25">
      <c r="A7060" s="2">
        <v>0</v>
      </c>
      <c r="B7060" s="2">
        <v>48</v>
      </c>
      <c r="C7060" s="2">
        <v>1</v>
      </c>
      <c r="D7060" s="2">
        <v>0</v>
      </c>
      <c r="E7060" s="2">
        <v>1</v>
      </c>
      <c r="F7060" s="2">
        <v>6</v>
      </c>
      <c r="G7060" s="3">
        <v>160</v>
      </c>
      <c r="H7060" s="2">
        <v>18</v>
      </c>
      <c r="I7060" s="2">
        <v>1</v>
      </c>
    </row>
    <row r="7061" spans="1:9" x14ac:dyDescent="0.25">
      <c r="A7061" s="2">
        <v>1</v>
      </c>
      <c r="B7061" s="2">
        <v>48</v>
      </c>
      <c r="C7061" s="2">
        <v>0</v>
      </c>
      <c r="D7061" s="2">
        <v>1</v>
      </c>
      <c r="E7061" s="2">
        <v>1</v>
      </c>
      <c r="F7061" s="2">
        <v>3</v>
      </c>
      <c r="G7061" s="3">
        <v>149</v>
      </c>
      <c r="H7061" s="2">
        <v>15</v>
      </c>
      <c r="I7061" s="2">
        <v>1</v>
      </c>
    </row>
    <row r="7062" spans="1:9" x14ac:dyDescent="0.25">
      <c r="A7062" s="2">
        <v>0</v>
      </c>
      <c r="B7062" s="2">
        <v>61</v>
      </c>
      <c r="C7062" s="2">
        <v>0</v>
      </c>
      <c r="D7062" s="2">
        <v>0</v>
      </c>
      <c r="E7062" s="2">
        <v>1</v>
      </c>
      <c r="F7062" s="2">
        <v>5</v>
      </c>
      <c r="G7062" s="3">
        <v>104</v>
      </c>
      <c r="H7062" s="2">
        <v>20</v>
      </c>
      <c r="I7062" s="2">
        <v>0</v>
      </c>
    </row>
    <row r="7063" spans="1:9" x14ac:dyDescent="0.25">
      <c r="A7063" s="2">
        <v>0</v>
      </c>
      <c r="B7063" s="2">
        <v>54</v>
      </c>
      <c r="C7063" s="2">
        <v>1</v>
      </c>
      <c r="D7063" s="2">
        <v>1</v>
      </c>
      <c r="E7063" s="2">
        <v>0</v>
      </c>
      <c r="F7063" s="2">
        <v>1</v>
      </c>
      <c r="G7063" s="3">
        <v>181</v>
      </c>
      <c r="H7063" s="2">
        <v>20</v>
      </c>
      <c r="I7063" s="2">
        <v>1</v>
      </c>
    </row>
    <row r="7064" spans="1:9" x14ac:dyDescent="0.25">
      <c r="A7064" s="2">
        <v>0</v>
      </c>
      <c r="B7064" s="2">
        <v>40</v>
      </c>
      <c r="C7064" s="2">
        <v>1</v>
      </c>
      <c r="D7064" s="2">
        <v>1</v>
      </c>
      <c r="E7064" s="2">
        <v>1</v>
      </c>
      <c r="F7064" s="2">
        <v>6</v>
      </c>
      <c r="G7064" s="3">
        <v>91</v>
      </c>
      <c r="H7064" s="2">
        <v>12</v>
      </c>
      <c r="I7064" s="2">
        <v>0</v>
      </c>
    </row>
    <row r="7065" spans="1:9" x14ac:dyDescent="0.25">
      <c r="A7065" s="2">
        <v>1</v>
      </c>
      <c r="B7065" s="2">
        <v>61</v>
      </c>
      <c r="C7065" s="2">
        <v>1</v>
      </c>
      <c r="D7065" s="2">
        <v>1</v>
      </c>
      <c r="E7065" s="2">
        <v>0</v>
      </c>
      <c r="F7065" s="2">
        <v>2</v>
      </c>
      <c r="G7065" s="3">
        <v>76</v>
      </c>
      <c r="H7065" s="2">
        <v>20</v>
      </c>
      <c r="I7065" s="2">
        <v>0</v>
      </c>
    </row>
    <row r="7066" spans="1:9" x14ac:dyDescent="0.25">
      <c r="A7066" s="2">
        <v>1</v>
      </c>
      <c r="B7066" s="2">
        <v>43</v>
      </c>
      <c r="C7066" s="2">
        <v>1</v>
      </c>
      <c r="D7066" s="2">
        <v>1</v>
      </c>
      <c r="E7066" s="2">
        <v>1</v>
      </c>
      <c r="F7066" s="2">
        <v>4</v>
      </c>
      <c r="G7066" s="3">
        <v>86</v>
      </c>
      <c r="H7066" s="2">
        <v>15</v>
      </c>
      <c r="I7066" s="2">
        <v>0</v>
      </c>
    </row>
    <row r="7067" spans="1:9" x14ac:dyDescent="0.25">
      <c r="A7067" s="2">
        <v>1</v>
      </c>
      <c r="B7067" s="2">
        <v>49</v>
      </c>
      <c r="C7067" s="2">
        <v>0</v>
      </c>
      <c r="D7067" s="2">
        <v>0</v>
      </c>
      <c r="E7067" s="2">
        <v>0</v>
      </c>
      <c r="F7067" s="2">
        <v>5</v>
      </c>
      <c r="G7067" s="3">
        <v>24</v>
      </c>
      <c r="H7067" s="2">
        <v>20</v>
      </c>
      <c r="I7067" s="2">
        <v>1</v>
      </c>
    </row>
    <row r="7068" spans="1:9" x14ac:dyDescent="0.25">
      <c r="A7068" s="2">
        <v>1</v>
      </c>
      <c r="B7068" s="2">
        <v>52</v>
      </c>
      <c r="C7068" s="2">
        <v>1</v>
      </c>
      <c r="D7068" s="2">
        <v>1</v>
      </c>
      <c r="E7068" s="2">
        <v>1</v>
      </c>
      <c r="F7068" s="2">
        <v>5</v>
      </c>
      <c r="G7068" s="3">
        <v>39</v>
      </c>
      <c r="H7068" s="2">
        <v>15</v>
      </c>
      <c r="I7068" s="2">
        <v>1</v>
      </c>
    </row>
    <row r="7069" spans="1:9" x14ac:dyDescent="0.25">
      <c r="A7069" s="2">
        <v>0</v>
      </c>
      <c r="B7069" s="2">
        <v>27</v>
      </c>
      <c r="C7069" s="2">
        <v>0</v>
      </c>
      <c r="D7069" s="2">
        <v>1</v>
      </c>
      <c r="E7069" s="2">
        <v>0</v>
      </c>
      <c r="F7069" s="2">
        <v>2</v>
      </c>
      <c r="G7069" s="3">
        <v>20</v>
      </c>
      <c r="H7069" s="2">
        <v>8</v>
      </c>
      <c r="I7069" s="2">
        <v>1</v>
      </c>
    </row>
    <row r="7070" spans="1:9" x14ac:dyDescent="0.25">
      <c r="A7070" s="2">
        <v>1</v>
      </c>
      <c r="B7070" s="2">
        <v>47</v>
      </c>
      <c r="C7070" s="2">
        <v>1</v>
      </c>
      <c r="D7070" s="2">
        <v>1</v>
      </c>
      <c r="E7070" s="2">
        <v>1</v>
      </c>
      <c r="F7070" s="2">
        <v>4</v>
      </c>
      <c r="G7070" s="3">
        <v>163</v>
      </c>
      <c r="H7070" s="2">
        <v>20</v>
      </c>
      <c r="I7070" s="2">
        <v>0</v>
      </c>
    </row>
    <row r="7071" spans="1:9" x14ac:dyDescent="0.25">
      <c r="A7071" s="2">
        <v>0</v>
      </c>
      <c r="B7071" s="2">
        <v>51</v>
      </c>
      <c r="C7071" s="2">
        <v>0</v>
      </c>
      <c r="D7071" s="2">
        <v>1</v>
      </c>
      <c r="E7071" s="2">
        <v>0</v>
      </c>
      <c r="F7071" s="2">
        <v>2</v>
      </c>
      <c r="G7071" s="3">
        <v>10</v>
      </c>
      <c r="H7071" s="2">
        <v>8</v>
      </c>
      <c r="I7071" s="2">
        <v>1</v>
      </c>
    </row>
    <row r="7072" spans="1:9" x14ac:dyDescent="0.25">
      <c r="A7072" s="2">
        <v>1</v>
      </c>
      <c r="B7072" s="2">
        <v>51</v>
      </c>
      <c r="C7072" s="2">
        <v>1</v>
      </c>
      <c r="D7072" s="2">
        <v>1</v>
      </c>
      <c r="E7072" s="2">
        <v>0</v>
      </c>
      <c r="F7072" s="2">
        <v>1</v>
      </c>
      <c r="G7072" s="3">
        <v>24</v>
      </c>
      <c r="H7072" s="2">
        <v>13</v>
      </c>
      <c r="I7072" s="2">
        <v>1</v>
      </c>
    </row>
    <row r="7073" spans="1:9" x14ac:dyDescent="0.25">
      <c r="A7073" s="2">
        <v>1</v>
      </c>
      <c r="B7073" s="2">
        <v>62</v>
      </c>
      <c r="C7073" s="2">
        <v>1</v>
      </c>
      <c r="D7073" s="2">
        <v>1</v>
      </c>
      <c r="E7073" s="2">
        <v>0</v>
      </c>
      <c r="F7073" s="2">
        <v>1</v>
      </c>
      <c r="G7073" s="3">
        <v>7</v>
      </c>
      <c r="H7073" s="2">
        <v>20</v>
      </c>
      <c r="I7073" s="2">
        <v>0</v>
      </c>
    </row>
    <row r="7074" spans="1:9" x14ac:dyDescent="0.25">
      <c r="A7074" s="2">
        <v>0</v>
      </c>
      <c r="B7074" s="2">
        <v>72</v>
      </c>
      <c r="C7074" s="2">
        <v>1</v>
      </c>
      <c r="D7074" s="2">
        <v>1</v>
      </c>
      <c r="E7074" s="2">
        <v>0</v>
      </c>
      <c r="F7074" s="2">
        <v>5</v>
      </c>
      <c r="G7074" s="3">
        <v>13</v>
      </c>
      <c r="H7074" s="2">
        <v>20</v>
      </c>
      <c r="I7074" s="2">
        <v>1</v>
      </c>
    </row>
    <row r="7075" spans="1:9" x14ac:dyDescent="0.25">
      <c r="A7075" s="2">
        <v>0</v>
      </c>
      <c r="B7075" s="2">
        <v>49</v>
      </c>
      <c r="C7075" s="2">
        <v>1</v>
      </c>
      <c r="D7075" s="2">
        <v>1</v>
      </c>
      <c r="E7075" s="2">
        <v>0</v>
      </c>
      <c r="F7075" s="2">
        <v>3</v>
      </c>
      <c r="G7075" s="3">
        <v>139.5</v>
      </c>
      <c r="H7075" s="2">
        <v>9</v>
      </c>
      <c r="I7075" s="2">
        <v>1</v>
      </c>
    </row>
    <row r="7076" spans="1:9" x14ac:dyDescent="0.25">
      <c r="A7076" s="2">
        <v>0</v>
      </c>
      <c r="B7076" s="2">
        <v>65</v>
      </c>
      <c r="C7076" s="2">
        <v>1</v>
      </c>
      <c r="D7076" s="2">
        <v>0</v>
      </c>
      <c r="E7076" s="2">
        <v>1</v>
      </c>
      <c r="F7076" s="2">
        <v>5</v>
      </c>
      <c r="G7076" s="3">
        <v>34</v>
      </c>
      <c r="H7076" s="2">
        <v>20</v>
      </c>
      <c r="I7076" s="2">
        <v>0</v>
      </c>
    </row>
    <row r="7077" spans="1:9" x14ac:dyDescent="0.25">
      <c r="A7077" s="2">
        <v>0</v>
      </c>
      <c r="B7077" s="2">
        <v>56</v>
      </c>
      <c r="C7077" s="2">
        <v>1</v>
      </c>
      <c r="D7077" s="2">
        <v>0</v>
      </c>
      <c r="E7077" s="2">
        <v>1</v>
      </c>
      <c r="F7077" s="2">
        <v>3</v>
      </c>
      <c r="G7077" s="3">
        <v>96.5</v>
      </c>
      <c r="H7077" s="2">
        <v>18</v>
      </c>
      <c r="I7077" s="2">
        <v>0</v>
      </c>
    </row>
    <row r="7078" spans="1:9" x14ac:dyDescent="0.25">
      <c r="A7078" s="2">
        <v>1</v>
      </c>
      <c r="B7078" s="2">
        <v>65</v>
      </c>
      <c r="C7078" s="2">
        <v>1</v>
      </c>
      <c r="D7078" s="2">
        <v>1</v>
      </c>
      <c r="E7078" s="2">
        <v>1</v>
      </c>
      <c r="F7078" s="2">
        <v>5</v>
      </c>
      <c r="G7078" s="3">
        <v>62</v>
      </c>
      <c r="H7078" s="2">
        <v>16</v>
      </c>
      <c r="I7078" s="2">
        <v>0</v>
      </c>
    </row>
    <row r="7079" spans="1:9" x14ac:dyDescent="0.25">
      <c r="A7079" s="2">
        <v>1</v>
      </c>
      <c r="B7079" s="2">
        <v>55</v>
      </c>
      <c r="C7079" s="2">
        <v>1</v>
      </c>
      <c r="D7079" s="2">
        <v>1</v>
      </c>
      <c r="E7079" s="2">
        <v>1</v>
      </c>
      <c r="F7079" s="2">
        <v>4</v>
      </c>
      <c r="G7079" s="3">
        <v>155</v>
      </c>
      <c r="H7079" s="2">
        <v>18</v>
      </c>
      <c r="I7079" s="2">
        <v>0</v>
      </c>
    </row>
    <row r="7080" spans="1:9" x14ac:dyDescent="0.25">
      <c r="A7080" s="2">
        <v>0</v>
      </c>
      <c r="B7080" s="2">
        <v>63</v>
      </c>
      <c r="C7080" s="2">
        <v>1</v>
      </c>
      <c r="D7080" s="2">
        <v>1</v>
      </c>
      <c r="E7080" s="2">
        <v>1</v>
      </c>
      <c r="F7080" s="2">
        <v>6</v>
      </c>
      <c r="G7080" s="3">
        <v>31</v>
      </c>
      <c r="H7080" s="2">
        <v>8</v>
      </c>
      <c r="I7080" s="2">
        <v>0</v>
      </c>
    </row>
    <row r="7081" spans="1:9" x14ac:dyDescent="0.25">
      <c r="A7081" s="2">
        <v>0</v>
      </c>
      <c r="B7081" s="2">
        <v>45</v>
      </c>
      <c r="C7081" s="2">
        <v>1</v>
      </c>
      <c r="D7081" s="2">
        <v>0</v>
      </c>
      <c r="E7081" s="2">
        <v>1</v>
      </c>
      <c r="F7081" s="2">
        <v>3</v>
      </c>
      <c r="G7081" s="3">
        <v>94</v>
      </c>
      <c r="H7081" s="2">
        <v>18</v>
      </c>
      <c r="I7081" s="2">
        <v>1</v>
      </c>
    </row>
    <row r="7082" spans="1:9" x14ac:dyDescent="0.25">
      <c r="A7082" s="2">
        <v>1</v>
      </c>
      <c r="B7082" s="2">
        <v>43</v>
      </c>
      <c r="C7082" s="2">
        <v>1</v>
      </c>
      <c r="D7082" s="2">
        <v>1</v>
      </c>
      <c r="E7082" s="2">
        <v>1</v>
      </c>
      <c r="F7082" s="2">
        <v>4</v>
      </c>
      <c r="G7082" s="3">
        <v>95</v>
      </c>
      <c r="H7082" s="2">
        <v>18</v>
      </c>
      <c r="I7082" s="2">
        <v>0</v>
      </c>
    </row>
    <row r="7083" spans="1:9" x14ac:dyDescent="0.25">
      <c r="A7083" s="2">
        <v>0</v>
      </c>
      <c r="B7083" s="2">
        <v>40</v>
      </c>
      <c r="C7083" s="2">
        <v>1</v>
      </c>
      <c r="D7083" s="2">
        <v>1</v>
      </c>
      <c r="E7083" s="2">
        <v>1</v>
      </c>
      <c r="F7083" s="2">
        <v>5</v>
      </c>
      <c r="G7083" s="3">
        <v>159</v>
      </c>
      <c r="H7083" s="2">
        <v>8</v>
      </c>
      <c r="I7083" s="2">
        <v>1</v>
      </c>
    </row>
    <row r="7084" spans="1:9" x14ac:dyDescent="0.25">
      <c r="A7084" s="2">
        <v>0</v>
      </c>
      <c r="B7084" s="2">
        <v>24</v>
      </c>
      <c r="C7084" s="2">
        <v>0</v>
      </c>
      <c r="D7084" s="2">
        <v>0</v>
      </c>
      <c r="E7084" s="2">
        <v>0</v>
      </c>
      <c r="F7084" s="2">
        <v>6</v>
      </c>
      <c r="G7084" s="3">
        <v>122</v>
      </c>
      <c r="H7084" s="2">
        <v>8</v>
      </c>
      <c r="I7084" s="2">
        <v>1</v>
      </c>
    </row>
    <row r="7085" spans="1:9" x14ac:dyDescent="0.25">
      <c r="A7085" s="2">
        <v>1</v>
      </c>
      <c r="B7085" s="2">
        <v>70</v>
      </c>
      <c r="C7085" s="2">
        <v>1</v>
      </c>
      <c r="D7085" s="2">
        <v>1</v>
      </c>
      <c r="E7085" s="2">
        <v>1</v>
      </c>
      <c r="F7085" s="2">
        <v>3</v>
      </c>
      <c r="G7085" s="3">
        <v>40</v>
      </c>
      <c r="H7085" s="2">
        <v>20</v>
      </c>
      <c r="I7085" s="2">
        <v>0</v>
      </c>
    </row>
    <row r="7086" spans="1:9" x14ac:dyDescent="0.25">
      <c r="A7086" s="2">
        <v>1</v>
      </c>
      <c r="B7086" s="2">
        <v>47</v>
      </c>
      <c r="C7086" s="2">
        <v>1</v>
      </c>
      <c r="D7086" s="2">
        <v>1</v>
      </c>
      <c r="E7086" s="2">
        <v>1</v>
      </c>
      <c r="F7086" s="2">
        <v>5</v>
      </c>
      <c r="G7086" s="3">
        <v>148</v>
      </c>
      <c r="H7086" s="2">
        <v>18</v>
      </c>
      <c r="I7086" s="2">
        <v>0</v>
      </c>
    </row>
    <row r="7087" spans="1:9" x14ac:dyDescent="0.25">
      <c r="A7087" s="2">
        <v>0</v>
      </c>
      <c r="B7087" s="2">
        <v>47</v>
      </c>
      <c r="C7087" s="2">
        <v>0</v>
      </c>
      <c r="D7087" s="2">
        <v>1</v>
      </c>
      <c r="E7087" s="2">
        <v>1</v>
      </c>
      <c r="F7087" s="2">
        <v>4</v>
      </c>
      <c r="G7087" s="3">
        <v>62.5</v>
      </c>
      <c r="H7087" s="2">
        <v>8</v>
      </c>
      <c r="I7087" s="2">
        <v>0</v>
      </c>
    </row>
    <row r="7088" spans="1:9" x14ac:dyDescent="0.25">
      <c r="A7088" s="2">
        <v>0</v>
      </c>
      <c r="B7088" s="2">
        <v>47</v>
      </c>
      <c r="C7088" s="2">
        <v>1</v>
      </c>
      <c r="D7088" s="2">
        <v>1</v>
      </c>
      <c r="E7088" s="2">
        <v>1</v>
      </c>
      <c r="F7088" s="2">
        <v>4</v>
      </c>
      <c r="G7088" s="3">
        <v>58</v>
      </c>
      <c r="H7088" s="2">
        <v>12</v>
      </c>
      <c r="I7088" s="2">
        <v>1</v>
      </c>
    </row>
    <row r="7089" spans="1:9" x14ac:dyDescent="0.25">
      <c r="A7089" s="2">
        <v>0</v>
      </c>
      <c r="B7089" s="2">
        <v>63</v>
      </c>
      <c r="C7089" s="2">
        <v>1</v>
      </c>
      <c r="D7089" s="2">
        <v>1</v>
      </c>
      <c r="E7089" s="2">
        <v>0</v>
      </c>
      <c r="F7089" s="2">
        <v>3</v>
      </c>
      <c r="G7089" s="3">
        <v>78</v>
      </c>
      <c r="H7089" s="2">
        <v>20</v>
      </c>
      <c r="I7089" s="2">
        <v>1</v>
      </c>
    </row>
    <row r="7090" spans="1:9" x14ac:dyDescent="0.25">
      <c r="A7090" s="2">
        <v>1</v>
      </c>
      <c r="B7090" s="2">
        <v>34</v>
      </c>
      <c r="C7090" s="2">
        <v>1</v>
      </c>
      <c r="D7090" s="2">
        <v>0</v>
      </c>
      <c r="E7090" s="2">
        <v>1</v>
      </c>
      <c r="F7090" s="2">
        <v>5</v>
      </c>
      <c r="G7090" s="3">
        <v>54</v>
      </c>
      <c r="H7090" s="2">
        <v>15</v>
      </c>
      <c r="I7090" s="2">
        <v>1</v>
      </c>
    </row>
    <row r="7091" spans="1:9" x14ac:dyDescent="0.25">
      <c r="A7091" s="2">
        <v>0</v>
      </c>
      <c r="B7091" s="2">
        <v>48</v>
      </c>
      <c r="C7091" s="2">
        <v>1</v>
      </c>
      <c r="D7091" s="2">
        <v>1</v>
      </c>
      <c r="E7091" s="2">
        <v>1</v>
      </c>
      <c r="F7091" s="2">
        <v>4</v>
      </c>
      <c r="G7091" s="3">
        <v>186</v>
      </c>
      <c r="H7091" s="2">
        <v>12</v>
      </c>
      <c r="I7091" s="2">
        <v>1</v>
      </c>
    </row>
    <row r="7092" spans="1:9" x14ac:dyDescent="0.25">
      <c r="A7092" s="2">
        <v>0</v>
      </c>
      <c r="B7092" s="2">
        <v>58</v>
      </c>
      <c r="C7092" s="2">
        <v>1</v>
      </c>
      <c r="D7092" s="2">
        <v>1</v>
      </c>
      <c r="E7092" s="2">
        <v>1</v>
      </c>
      <c r="F7092" s="2">
        <v>3</v>
      </c>
      <c r="G7092" s="3">
        <v>135</v>
      </c>
      <c r="H7092" s="2">
        <v>10</v>
      </c>
      <c r="I7092" s="2">
        <v>0</v>
      </c>
    </row>
    <row r="7093" spans="1:9" x14ac:dyDescent="0.25">
      <c r="A7093" s="2">
        <v>1</v>
      </c>
      <c r="B7093" s="2">
        <v>30</v>
      </c>
      <c r="C7093" s="2">
        <v>1</v>
      </c>
      <c r="D7093" s="2">
        <v>1</v>
      </c>
      <c r="E7093" s="2">
        <v>1</v>
      </c>
      <c r="F7093" s="2">
        <v>5</v>
      </c>
      <c r="G7093" s="3">
        <v>43</v>
      </c>
      <c r="H7093" s="2">
        <v>15</v>
      </c>
      <c r="I7093" s="2">
        <v>0</v>
      </c>
    </row>
    <row r="7094" spans="1:9" x14ac:dyDescent="0.25">
      <c r="A7094" s="2">
        <v>0</v>
      </c>
      <c r="B7094" s="2">
        <v>46</v>
      </c>
      <c r="C7094" s="2">
        <v>1</v>
      </c>
      <c r="D7094" s="2">
        <v>1</v>
      </c>
      <c r="E7094" s="2">
        <v>1</v>
      </c>
      <c r="F7094" s="2">
        <v>4</v>
      </c>
      <c r="G7094" s="3">
        <v>225</v>
      </c>
      <c r="H7094" s="2">
        <v>15</v>
      </c>
      <c r="I7094" s="2">
        <v>1</v>
      </c>
    </row>
    <row r="7095" spans="1:9" x14ac:dyDescent="0.25">
      <c r="A7095" s="2">
        <v>1</v>
      </c>
      <c r="B7095" s="2">
        <v>57</v>
      </c>
      <c r="C7095" s="2">
        <v>1</v>
      </c>
      <c r="D7095" s="2">
        <v>1</v>
      </c>
      <c r="E7095" s="2">
        <v>1</v>
      </c>
      <c r="F7095" s="2">
        <v>2</v>
      </c>
      <c r="G7095" s="3">
        <v>109</v>
      </c>
      <c r="H7095" s="2">
        <v>18</v>
      </c>
      <c r="I7095" s="2">
        <v>0</v>
      </c>
    </row>
    <row r="7096" spans="1:9" x14ac:dyDescent="0.25">
      <c r="A7096" s="2">
        <v>0</v>
      </c>
      <c r="B7096" s="2">
        <v>51</v>
      </c>
      <c r="C7096" s="2">
        <v>1</v>
      </c>
      <c r="D7096" s="2">
        <v>1</v>
      </c>
      <c r="E7096" s="2">
        <v>0</v>
      </c>
      <c r="F7096" s="2">
        <v>2</v>
      </c>
      <c r="G7096" s="3">
        <v>77</v>
      </c>
      <c r="H7096" s="2">
        <v>8</v>
      </c>
      <c r="I7096" s="2">
        <v>0</v>
      </c>
    </row>
    <row r="7097" spans="1:9" x14ac:dyDescent="0.25">
      <c r="A7097" s="2">
        <v>1</v>
      </c>
      <c r="B7097" s="2">
        <v>34</v>
      </c>
      <c r="C7097" s="2">
        <v>1</v>
      </c>
      <c r="D7097" s="2">
        <v>1</v>
      </c>
      <c r="E7097" s="2">
        <v>1</v>
      </c>
      <c r="F7097" s="2">
        <v>5</v>
      </c>
      <c r="G7097" s="3">
        <v>86</v>
      </c>
      <c r="H7097" s="2">
        <v>18</v>
      </c>
      <c r="I7097" s="2">
        <v>0</v>
      </c>
    </row>
    <row r="7098" spans="1:9" x14ac:dyDescent="0.25">
      <c r="A7098" s="2">
        <v>0</v>
      </c>
      <c r="B7098" s="2">
        <v>54</v>
      </c>
      <c r="C7098" s="2">
        <v>1</v>
      </c>
      <c r="D7098" s="2">
        <v>1</v>
      </c>
      <c r="E7098" s="2">
        <v>1</v>
      </c>
      <c r="F7098" s="2">
        <v>3</v>
      </c>
      <c r="G7098" s="3">
        <v>423</v>
      </c>
      <c r="H7098" s="2">
        <v>20</v>
      </c>
      <c r="I7098" s="2">
        <v>1</v>
      </c>
    </row>
    <row r="7099" spans="1:9" x14ac:dyDescent="0.25">
      <c r="A7099" s="2">
        <v>1</v>
      </c>
      <c r="B7099" s="2">
        <v>30</v>
      </c>
      <c r="C7099" s="2">
        <v>1</v>
      </c>
      <c r="D7099" s="2">
        <v>0</v>
      </c>
      <c r="E7099" s="2">
        <v>1</v>
      </c>
      <c r="F7099" s="2">
        <v>5</v>
      </c>
      <c r="G7099" s="3">
        <v>36</v>
      </c>
      <c r="H7099" s="2">
        <v>18</v>
      </c>
      <c r="I7099" s="2">
        <v>1</v>
      </c>
    </row>
    <row r="7100" spans="1:9" x14ac:dyDescent="0.25">
      <c r="A7100" s="2">
        <v>1</v>
      </c>
      <c r="B7100" s="2">
        <v>41</v>
      </c>
      <c r="C7100" s="2">
        <v>1</v>
      </c>
      <c r="D7100" s="2">
        <v>0</v>
      </c>
      <c r="E7100" s="2">
        <v>1</v>
      </c>
      <c r="F7100" s="2">
        <v>5</v>
      </c>
      <c r="G7100" s="3">
        <v>84</v>
      </c>
      <c r="H7100" s="2">
        <v>15</v>
      </c>
      <c r="I7100" s="2">
        <v>1</v>
      </c>
    </row>
    <row r="7101" spans="1:9" x14ac:dyDescent="0.25">
      <c r="A7101" s="2">
        <v>0</v>
      </c>
      <c r="B7101" s="2">
        <v>50</v>
      </c>
      <c r="C7101" s="2">
        <v>1</v>
      </c>
      <c r="D7101" s="2">
        <v>1</v>
      </c>
      <c r="E7101" s="2">
        <v>0</v>
      </c>
      <c r="F7101" s="2">
        <v>1</v>
      </c>
      <c r="G7101" s="3">
        <v>18</v>
      </c>
      <c r="H7101" s="2">
        <v>20</v>
      </c>
      <c r="I7101" s="2">
        <v>1</v>
      </c>
    </row>
    <row r="7102" spans="1:9" x14ac:dyDescent="0.25">
      <c r="A7102" s="2">
        <v>0</v>
      </c>
      <c r="B7102" s="2">
        <v>48</v>
      </c>
      <c r="C7102" s="2">
        <v>1</v>
      </c>
      <c r="D7102" s="2">
        <v>1</v>
      </c>
      <c r="E7102" s="2">
        <v>1</v>
      </c>
      <c r="F7102" s="2">
        <v>6</v>
      </c>
      <c r="G7102" s="3">
        <v>90.5</v>
      </c>
      <c r="H7102" s="2">
        <v>9</v>
      </c>
      <c r="I7102" s="2">
        <v>1</v>
      </c>
    </row>
    <row r="7103" spans="1:9" x14ac:dyDescent="0.25">
      <c r="A7103" s="2">
        <v>0</v>
      </c>
      <c r="B7103" s="2">
        <v>58</v>
      </c>
      <c r="C7103" s="2">
        <v>1</v>
      </c>
      <c r="D7103" s="2">
        <v>1</v>
      </c>
      <c r="E7103" s="2">
        <v>1</v>
      </c>
      <c r="F7103" s="2">
        <v>2</v>
      </c>
      <c r="G7103" s="3">
        <v>39</v>
      </c>
      <c r="H7103" s="2">
        <v>18</v>
      </c>
      <c r="I7103" s="2">
        <v>1</v>
      </c>
    </row>
    <row r="7104" spans="1:9" x14ac:dyDescent="0.25">
      <c r="A7104" s="2">
        <v>1</v>
      </c>
      <c r="B7104" s="2">
        <v>60</v>
      </c>
      <c r="C7104" s="2">
        <v>1</v>
      </c>
      <c r="D7104" s="2">
        <v>0</v>
      </c>
      <c r="E7104" s="2">
        <v>1</v>
      </c>
      <c r="F7104" s="2">
        <v>4</v>
      </c>
      <c r="G7104" s="3">
        <v>67</v>
      </c>
      <c r="H7104" s="2">
        <v>13</v>
      </c>
      <c r="I7104" s="2">
        <v>0</v>
      </c>
    </row>
    <row r="7105" spans="1:9" x14ac:dyDescent="0.25">
      <c r="A7105" s="2">
        <v>0</v>
      </c>
      <c r="B7105" s="2">
        <v>44</v>
      </c>
      <c r="C7105" s="2">
        <v>0</v>
      </c>
      <c r="D7105" s="2">
        <v>0</v>
      </c>
      <c r="E7105" s="2">
        <v>0</v>
      </c>
      <c r="F7105" s="2">
        <v>1</v>
      </c>
      <c r="G7105" s="3">
        <v>102.5</v>
      </c>
      <c r="H7105" s="2">
        <v>8</v>
      </c>
      <c r="I7105" s="2">
        <v>0</v>
      </c>
    </row>
    <row r="7106" spans="1:9" x14ac:dyDescent="0.25">
      <c r="A7106" s="2">
        <v>1</v>
      </c>
      <c r="B7106" s="2">
        <v>46</v>
      </c>
      <c r="C7106" s="2">
        <v>1</v>
      </c>
      <c r="D7106" s="2">
        <v>1</v>
      </c>
      <c r="E7106" s="2">
        <v>1</v>
      </c>
      <c r="F7106" s="2">
        <v>2</v>
      </c>
      <c r="G7106" s="3">
        <v>157</v>
      </c>
      <c r="H7106" s="2">
        <v>15</v>
      </c>
      <c r="I7106" s="2">
        <v>0</v>
      </c>
    </row>
    <row r="7107" spans="1:9" x14ac:dyDescent="0.25">
      <c r="A7107" s="2">
        <v>1</v>
      </c>
      <c r="B7107" s="2">
        <v>56</v>
      </c>
      <c r="C7107" s="2">
        <v>1</v>
      </c>
      <c r="D7107" s="2">
        <v>1</v>
      </c>
      <c r="E7107" s="2">
        <v>1</v>
      </c>
      <c r="F7107" s="2">
        <v>3</v>
      </c>
      <c r="G7107" s="3">
        <v>123</v>
      </c>
      <c r="H7107" s="2">
        <v>16</v>
      </c>
      <c r="I7107" s="2">
        <v>1</v>
      </c>
    </row>
    <row r="7108" spans="1:9" x14ac:dyDescent="0.25">
      <c r="A7108" s="2">
        <v>0</v>
      </c>
      <c r="B7108" s="2">
        <v>55</v>
      </c>
      <c r="C7108" s="2">
        <v>0</v>
      </c>
      <c r="D7108" s="2">
        <v>1</v>
      </c>
      <c r="E7108" s="2">
        <v>1</v>
      </c>
      <c r="F7108" s="2">
        <v>3</v>
      </c>
      <c r="G7108" s="3">
        <v>28</v>
      </c>
      <c r="H7108" s="2">
        <v>8</v>
      </c>
      <c r="I7108" s="2">
        <v>1</v>
      </c>
    </row>
    <row r="7109" spans="1:9" x14ac:dyDescent="0.25">
      <c r="A7109" s="2">
        <v>1</v>
      </c>
      <c r="B7109" s="2">
        <v>48</v>
      </c>
      <c r="C7109" s="2">
        <v>1</v>
      </c>
      <c r="D7109" s="2">
        <v>1</v>
      </c>
      <c r="E7109" s="2">
        <v>1</v>
      </c>
      <c r="F7109" s="2">
        <v>3</v>
      </c>
      <c r="G7109" s="3">
        <v>49</v>
      </c>
      <c r="H7109" s="2">
        <v>18</v>
      </c>
      <c r="I7109" s="2">
        <v>0</v>
      </c>
    </row>
    <row r="7110" spans="1:9" x14ac:dyDescent="0.25">
      <c r="A7110" s="2">
        <v>0</v>
      </c>
      <c r="B7110" s="2">
        <v>56</v>
      </c>
      <c r="C7110" s="2">
        <v>1</v>
      </c>
      <c r="D7110" s="2">
        <v>1</v>
      </c>
      <c r="E7110" s="2">
        <v>0</v>
      </c>
      <c r="F7110" s="2">
        <v>1</v>
      </c>
      <c r="G7110" s="3">
        <v>32</v>
      </c>
      <c r="H7110" s="2">
        <v>20</v>
      </c>
      <c r="I7110" s="2">
        <v>1</v>
      </c>
    </row>
    <row r="7111" spans="1:9" x14ac:dyDescent="0.25">
      <c r="A7111" s="2">
        <v>0</v>
      </c>
      <c r="B7111" s="2">
        <v>50</v>
      </c>
      <c r="C7111" s="2">
        <v>1</v>
      </c>
      <c r="D7111" s="2">
        <v>0</v>
      </c>
      <c r="E7111" s="2">
        <v>0</v>
      </c>
      <c r="F7111" s="2">
        <v>4</v>
      </c>
      <c r="G7111" s="3">
        <v>107</v>
      </c>
      <c r="H7111" s="2">
        <v>20</v>
      </c>
      <c r="I7111" s="2">
        <v>1</v>
      </c>
    </row>
    <row r="7112" spans="1:9" x14ac:dyDescent="0.25">
      <c r="A7112" s="2">
        <v>0</v>
      </c>
      <c r="B7112" s="2">
        <v>39</v>
      </c>
      <c r="C7112" s="2">
        <v>1</v>
      </c>
      <c r="D7112" s="2">
        <v>1</v>
      </c>
      <c r="E7112" s="2">
        <v>1</v>
      </c>
      <c r="F7112" s="2">
        <v>2</v>
      </c>
      <c r="G7112" s="3">
        <v>178.5</v>
      </c>
      <c r="H7112" s="2">
        <v>18</v>
      </c>
      <c r="I7112" s="2">
        <v>1</v>
      </c>
    </row>
    <row r="7113" spans="1:9" x14ac:dyDescent="0.25">
      <c r="A7113" s="2">
        <v>1</v>
      </c>
      <c r="B7113" s="2">
        <v>60</v>
      </c>
      <c r="C7113" s="2">
        <v>1</v>
      </c>
      <c r="D7113" s="2">
        <v>1</v>
      </c>
      <c r="E7113" s="2">
        <v>0</v>
      </c>
      <c r="F7113" s="2">
        <v>1</v>
      </c>
      <c r="G7113" s="3">
        <v>77</v>
      </c>
      <c r="H7113" s="2">
        <v>20</v>
      </c>
      <c r="I7113" s="2">
        <v>0</v>
      </c>
    </row>
    <row r="7114" spans="1:9" x14ac:dyDescent="0.25">
      <c r="A7114" s="2">
        <v>0</v>
      </c>
      <c r="B7114" s="2">
        <v>44</v>
      </c>
      <c r="C7114" s="2">
        <v>0</v>
      </c>
      <c r="D7114" s="2">
        <v>1</v>
      </c>
      <c r="E7114" s="2">
        <v>0</v>
      </c>
      <c r="F7114" s="2">
        <v>1</v>
      </c>
      <c r="G7114" s="3">
        <v>27</v>
      </c>
      <c r="H7114" s="2">
        <v>18</v>
      </c>
      <c r="I7114" s="2">
        <v>1</v>
      </c>
    </row>
    <row r="7115" spans="1:9" x14ac:dyDescent="0.25">
      <c r="A7115" s="2">
        <v>1</v>
      </c>
      <c r="B7115" s="2">
        <v>49</v>
      </c>
      <c r="C7115" s="2">
        <v>1</v>
      </c>
      <c r="D7115" s="2">
        <v>1</v>
      </c>
      <c r="E7115" s="2">
        <v>0</v>
      </c>
      <c r="F7115" s="2">
        <v>1</v>
      </c>
      <c r="G7115" s="3">
        <v>124.5</v>
      </c>
      <c r="H7115" s="2">
        <v>15</v>
      </c>
      <c r="I7115" s="2">
        <v>0</v>
      </c>
    </row>
    <row r="7116" spans="1:9" x14ac:dyDescent="0.25">
      <c r="A7116" s="2">
        <v>0</v>
      </c>
      <c r="B7116" s="2">
        <v>35</v>
      </c>
      <c r="C7116" s="2">
        <v>1</v>
      </c>
      <c r="D7116" s="2">
        <v>1</v>
      </c>
      <c r="E7116" s="2">
        <v>0</v>
      </c>
      <c r="F7116" s="2">
        <v>3</v>
      </c>
      <c r="G7116" s="3">
        <v>51</v>
      </c>
      <c r="H7116" s="2">
        <v>18</v>
      </c>
      <c r="I7116" s="2">
        <v>1</v>
      </c>
    </row>
    <row r="7117" spans="1:9" x14ac:dyDescent="0.25">
      <c r="A7117" s="2">
        <v>1</v>
      </c>
      <c r="B7117" s="2">
        <v>44</v>
      </c>
      <c r="C7117" s="2">
        <v>1</v>
      </c>
      <c r="D7117" s="2">
        <v>1</v>
      </c>
      <c r="E7117" s="2">
        <v>1</v>
      </c>
      <c r="F7117" s="2">
        <v>6</v>
      </c>
      <c r="G7117" s="3">
        <v>143</v>
      </c>
      <c r="H7117" s="2">
        <v>15</v>
      </c>
      <c r="I7117" s="2">
        <v>1</v>
      </c>
    </row>
    <row r="7118" spans="1:9" x14ac:dyDescent="0.25">
      <c r="A7118" s="2">
        <v>0</v>
      </c>
      <c r="B7118" s="2">
        <v>36</v>
      </c>
      <c r="C7118" s="2">
        <v>1</v>
      </c>
      <c r="D7118" s="2">
        <v>1</v>
      </c>
      <c r="E7118" s="2">
        <v>1</v>
      </c>
      <c r="F7118" s="2">
        <v>3</v>
      </c>
      <c r="G7118" s="3">
        <v>21</v>
      </c>
      <c r="H7118" s="2">
        <v>9</v>
      </c>
      <c r="I7118" s="2">
        <v>1</v>
      </c>
    </row>
    <row r="7119" spans="1:9" x14ac:dyDescent="0.25">
      <c r="A7119" s="2">
        <v>0</v>
      </c>
      <c r="B7119" s="2">
        <v>47</v>
      </c>
      <c r="C7119" s="2">
        <v>0</v>
      </c>
      <c r="D7119" s="2">
        <v>1</v>
      </c>
      <c r="E7119" s="2">
        <v>0</v>
      </c>
      <c r="F7119" s="2">
        <v>1</v>
      </c>
      <c r="G7119" s="3">
        <v>67</v>
      </c>
      <c r="H7119" s="2">
        <v>8</v>
      </c>
      <c r="I7119" s="2">
        <v>1</v>
      </c>
    </row>
    <row r="7120" spans="1:9" x14ac:dyDescent="0.25">
      <c r="A7120" s="2">
        <v>1</v>
      </c>
      <c r="B7120" s="2">
        <v>44</v>
      </c>
      <c r="C7120" s="2">
        <v>1</v>
      </c>
      <c r="D7120" s="2">
        <v>1</v>
      </c>
      <c r="E7120" s="2">
        <v>1</v>
      </c>
      <c r="F7120" s="2">
        <v>3</v>
      </c>
      <c r="G7120" s="3">
        <v>170</v>
      </c>
      <c r="H7120" s="2">
        <v>18</v>
      </c>
      <c r="I7120" s="2">
        <v>0</v>
      </c>
    </row>
    <row r="7121" spans="1:9" x14ac:dyDescent="0.25">
      <c r="A7121" s="2">
        <v>0</v>
      </c>
      <c r="B7121" s="2">
        <v>66</v>
      </c>
      <c r="C7121" s="2">
        <v>0</v>
      </c>
      <c r="D7121" s="2">
        <v>1</v>
      </c>
      <c r="E7121" s="2">
        <v>1</v>
      </c>
      <c r="F7121" s="2">
        <v>2</v>
      </c>
      <c r="G7121" s="3">
        <v>64</v>
      </c>
      <c r="H7121" s="2">
        <v>20</v>
      </c>
      <c r="I7121" s="2">
        <v>1</v>
      </c>
    </row>
    <row r="7122" spans="1:9" x14ac:dyDescent="0.25">
      <c r="A7122" s="2">
        <v>0</v>
      </c>
      <c r="B7122" s="2">
        <v>67</v>
      </c>
      <c r="C7122" s="2">
        <v>1</v>
      </c>
      <c r="D7122" s="2">
        <v>1</v>
      </c>
      <c r="E7122" s="2">
        <v>1</v>
      </c>
      <c r="F7122" s="2">
        <v>2</v>
      </c>
      <c r="G7122" s="3">
        <v>32</v>
      </c>
      <c r="H7122" s="2">
        <v>20</v>
      </c>
      <c r="I7122" s="2">
        <v>1</v>
      </c>
    </row>
    <row r="7123" spans="1:9" x14ac:dyDescent="0.25">
      <c r="A7123" s="2">
        <v>0</v>
      </c>
      <c r="B7123" s="2">
        <v>71</v>
      </c>
      <c r="C7123" s="2">
        <v>1</v>
      </c>
      <c r="D7123" s="2">
        <v>0</v>
      </c>
      <c r="E7123" s="2">
        <v>1</v>
      </c>
      <c r="F7123" s="2">
        <v>5</v>
      </c>
      <c r="G7123" s="3">
        <v>95</v>
      </c>
      <c r="H7123" s="2">
        <v>20</v>
      </c>
      <c r="I7123" s="2">
        <v>0</v>
      </c>
    </row>
    <row r="7124" spans="1:9" x14ac:dyDescent="0.25">
      <c r="A7124" s="2">
        <v>0</v>
      </c>
      <c r="B7124" s="2">
        <v>57</v>
      </c>
      <c r="C7124" s="2">
        <v>1</v>
      </c>
      <c r="D7124" s="2">
        <v>1</v>
      </c>
      <c r="E7124" s="2">
        <v>0</v>
      </c>
      <c r="F7124" s="2">
        <v>6</v>
      </c>
      <c r="G7124" s="3">
        <v>13</v>
      </c>
      <c r="H7124" s="2">
        <v>18</v>
      </c>
      <c r="I7124" s="2">
        <v>1</v>
      </c>
    </row>
    <row r="7125" spans="1:9" x14ac:dyDescent="0.25">
      <c r="A7125" s="2">
        <v>0</v>
      </c>
      <c r="B7125" s="2">
        <v>43</v>
      </c>
      <c r="C7125" s="2">
        <v>1</v>
      </c>
      <c r="D7125" s="2">
        <v>1</v>
      </c>
      <c r="E7125" s="2">
        <v>1</v>
      </c>
      <c r="F7125" s="2">
        <v>2</v>
      </c>
      <c r="G7125" s="3">
        <v>70</v>
      </c>
      <c r="H7125" s="2">
        <v>18</v>
      </c>
      <c r="I7125" s="2">
        <v>1</v>
      </c>
    </row>
    <row r="7126" spans="1:9" x14ac:dyDescent="0.25">
      <c r="A7126" s="2">
        <v>0</v>
      </c>
      <c r="B7126" s="2">
        <v>46</v>
      </c>
      <c r="C7126" s="2">
        <v>1</v>
      </c>
      <c r="D7126" s="2">
        <v>1</v>
      </c>
      <c r="E7126" s="2">
        <v>1</v>
      </c>
      <c r="F7126" s="2">
        <v>5</v>
      </c>
      <c r="G7126" s="3">
        <v>78</v>
      </c>
      <c r="H7126" s="2">
        <v>18</v>
      </c>
      <c r="I7126" s="2">
        <v>1</v>
      </c>
    </row>
    <row r="7127" spans="1:9" x14ac:dyDescent="0.25">
      <c r="A7127" s="2">
        <v>0</v>
      </c>
      <c r="B7127" s="2">
        <v>40</v>
      </c>
      <c r="C7127" s="2">
        <v>1</v>
      </c>
      <c r="D7127" s="2">
        <v>0</v>
      </c>
      <c r="E7127" s="2">
        <v>1</v>
      </c>
      <c r="F7127" s="2">
        <v>3</v>
      </c>
      <c r="G7127" s="3">
        <v>150</v>
      </c>
      <c r="H7127" s="2">
        <v>12</v>
      </c>
      <c r="I7127" s="2">
        <v>1</v>
      </c>
    </row>
    <row r="7128" spans="1:9" x14ac:dyDescent="0.25">
      <c r="A7128" s="2">
        <v>0</v>
      </c>
      <c r="B7128" s="2">
        <v>46</v>
      </c>
      <c r="C7128" s="2">
        <v>1</v>
      </c>
      <c r="D7128" s="2">
        <v>1</v>
      </c>
      <c r="E7128" s="2">
        <v>1</v>
      </c>
      <c r="F7128" s="2">
        <v>5</v>
      </c>
      <c r="G7128" s="3">
        <v>117</v>
      </c>
      <c r="H7128" s="2">
        <v>12</v>
      </c>
      <c r="I7128" s="2">
        <v>1</v>
      </c>
    </row>
    <row r="7129" spans="1:9" x14ac:dyDescent="0.25">
      <c r="A7129" s="2">
        <v>1</v>
      </c>
      <c r="B7129" s="2">
        <v>53</v>
      </c>
      <c r="C7129" s="2">
        <v>1</v>
      </c>
      <c r="D7129" s="2">
        <v>1</v>
      </c>
      <c r="E7129" s="2">
        <v>0</v>
      </c>
      <c r="F7129" s="2">
        <v>2</v>
      </c>
      <c r="G7129" s="3">
        <v>84</v>
      </c>
      <c r="H7129" s="2">
        <v>20</v>
      </c>
      <c r="I7129" s="2">
        <v>0</v>
      </c>
    </row>
    <row r="7130" spans="1:9" x14ac:dyDescent="0.25">
      <c r="A7130" s="2">
        <v>1</v>
      </c>
      <c r="B7130" s="2">
        <v>49</v>
      </c>
      <c r="C7130" s="2">
        <v>0</v>
      </c>
      <c r="D7130" s="2">
        <v>1</v>
      </c>
      <c r="E7130" s="2">
        <v>1</v>
      </c>
      <c r="F7130" s="2">
        <v>3</v>
      </c>
      <c r="G7130" s="3">
        <v>161</v>
      </c>
      <c r="H7130" s="2">
        <v>20</v>
      </c>
      <c r="I7130" s="2">
        <v>0</v>
      </c>
    </row>
    <row r="7131" spans="1:9" x14ac:dyDescent="0.25">
      <c r="A7131" s="2">
        <v>1</v>
      </c>
      <c r="B7131" s="2">
        <v>27</v>
      </c>
      <c r="C7131" s="2">
        <v>1</v>
      </c>
      <c r="D7131" s="2">
        <v>0</v>
      </c>
      <c r="E7131" s="2">
        <v>1</v>
      </c>
      <c r="F7131" s="2">
        <v>3</v>
      </c>
      <c r="G7131" s="3">
        <v>51</v>
      </c>
      <c r="H7131" s="2">
        <v>14</v>
      </c>
      <c r="I7131" s="2">
        <v>1</v>
      </c>
    </row>
    <row r="7132" spans="1:9" x14ac:dyDescent="0.25">
      <c r="A7132" s="2">
        <v>1</v>
      </c>
      <c r="B7132" s="2">
        <v>66</v>
      </c>
      <c r="C7132" s="2">
        <v>1</v>
      </c>
      <c r="D7132" s="2">
        <v>1</v>
      </c>
      <c r="E7132" s="2">
        <v>0</v>
      </c>
      <c r="F7132" s="2">
        <v>3</v>
      </c>
      <c r="G7132" s="3">
        <v>9</v>
      </c>
      <c r="H7132" s="2">
        <v>20</v>
      </c>
      <c r="I7132" s="2">
        <v>0</v>
      </c>
    </row>
    <row r="7133" spans="1:9" x14ac:dyDescent="0.25">
      <c r="A7133" s="2">
        <v>0</v>
      </c>
      <c r="B7133" s="2">
        <v>56</v>
      </c>
      <c r="C7133" s="2">
        <v>1</v>
      </c>
      <c r="D7133" s="2">
        <v>1</v>
      </c>
      <c r="E7133" s="2">
        <v>0</v>
      </c>
      <c r="F7133" s="2">
        <v>4</v>
      </c>
      <c r="G7133" s="3">
        <v>29</v>
      </c>
      <c r="H7133" s="2">
        <v>20</v>
      </c>
      <c r="I7133" s="2">
        <v>1</v>
      </c>
    </row>
    <row r="7134" spans="1:9" x14ac:dyDescent="0.25">
      <c r="A7134" s="2">
        <v>0</v>
      </c>
      <c r="B7134" s="2">
        <v>50</v>
      </c>
      <c r="C7134" s="2">
        <v>1</v>
      </c>
      <c r="D7134" s="2">
        <v>1</v>
      </c>
      <c r="E7134" s="2">
        <v>0</v>
      </c>
      <c r="F7134" s="2">
        <v>1</v>
      </c>
      <c r="G7134" s="3">
        <v>46</v>
      </c>
      <c r="H7134" s="2">
        <v>20</v>
      </c>
      <c r="I7134" s="2">
        <v>1</v>
      </c>
    </row>
    <row r="7135" spans="1:9" x14ac:dyDescent="0.25">
      <c r="A7135" s="2">
        <v>0</v>
      </c>
      <c r="B7135" s="2">
        <v>40</v>
      </c>
      <c r="C7135" s="2">
        <v>1</v>
      </c>
      <c r="D7135" s="2">
        <v>1</v>
      </c>
      <c r="E7135" s="2">
        <v>1</v>
      </c>
      <c r="F7135" s="2">
        <v>7</v>
      </c>
      <c r="G7135" s="3">
        <v>118</v>
      </c>
      <c r="H7135" s="2">
        <v>18</v>
      </c>
      <c r="I7135" s="2">
        <v>1</v>
      </c>
    </row>
    <row r="7136" spans="1:9" x14ac:dyDescent="0.25">
      <c r="A7136" s="2">
        <v>1</v>
      </c>
      <c r="B7136" s="2">
        <v>61</v>
      </c>
      <c r="C7136" s="2">
        <v>1</v>
      </c>
      <c r="D7136" s="2">
        <v>1</v>
      </c>
      <c r="E7136" s="2">
        <v>0</v>
      </c>
      <c r="F7136" s="2">
        <v>2</v>
      </c>
      <c r="G7136" s="3">
        <v>81</v>
      </c>
      <c r="H7136" s="2">
        <v>20</v>
      </c>
      <c r="I7136" s="2">
        <v>0</v>
      </c>
    </row>
    <row r="7137" spans="1:9" x14ac:dyDescent="0.25">
      <c r="A7137" s="2">
        <v>1</v>
      </c>
      <c r="B7137" s="2">
        <v>53</v>
      </c>
      <c r="C7137" s="2">
        <v>1</v>
      </c>
      <c r="D7137" s="2">
        <v>1</v>
      </c>
      <c r="E7137" s="2">
        <v>1</v>
      </c>
      <c r="F7137" s="2">
        <v>5</v>
      </c>
      <c r="G7137" s="3">
        <v>41</v>
      </c>
      <c r="H7137" s="2">
        <v>13</v>
      </c>
      <c r="I7137" s="2">
        <v>0</v>
      </c>
    </row>
    <row r="7138" spans="1:9" x14ac:dyDescent="0.25">
      <c r="A7138" s="2">
        <v>1</v>
      </c>
      <c r="B7138" s="2">
        <v>44</v>
      </c>
      <c r="C7138" s="2">
        <v>1</v>
      </c>
      <c r="D7138" s="2">
        <v>1</v>
      </c>
      <c r="E7138" s="2">
        <v>1</v>
      </c>
      <c r="F7138" s="2">
        <v>3</v>
      </c>
      <c r="G7138" s="3">
        <v>103</v>
      </c>
      <c r="H7138" s="2">
        <v>13</v>
      </c>
      <c r="I7138" s="2">
        <v>1</v>
      </c>
    </row>
    <row r="7139" spans="1:9" x14ac:dyDescent="0.25">
      <c r="A7139" s="2">
        <v>0</v>
      </c>
      <c r="B7139" s="2">
        <v>47</v>
      </c>
      <c r="C7139" s="2">
        <v>1</v>
      </c>
      <c r="D7139" s="2">
        <v>1</v>
      </c>
      <c r="E7139" s="2">
        <v>1</v>
      </c>
      <c r="F7139" s="2">
        <v>6</v>
      </c>
      <c r="G7139" s="3">
        <v>70</v>
      </c>
      <c r="H7139" s="2">
        <v>12</v>
      </c>
      <c r="I7139" s="2">
        <v>0</v>
      </c>
    </row>
    <row r="7140" spans="1:9" x14ac:dyDescent="0.25">
      <c r="A7140" s="2">
        <v>0</v>
      </c>
      <c r="B7140" s="2">
        <v>65</v>
      </c>
      <c r="C7140" s="2">
        <v>1</v>
      </c>
      <c r="D7140" s="2">
        <v>0</v>
      </c>
      <c r="E7140" s="2">
        <v>1</v>
      </c>
      <c r="F7140" s="2">
        <v>6</v>
      </c>
      <c r="G7140" s="3">
        <v>145</v>
      </c>
      <c r="H7140" s="2">
        <v>20</v>
      </c>
      <c r="I7140" s="2">
        <v>0</v>
      </c>
    </row>
    <row r="7141" spans="1:9" x14ac:dyDescent="0.25">
      <c r="A7141" s="2">
        <v>0</v>
      </c>
      <c r="B7141" s="2">
        <v>56</v>
      </c>
      <c r="C7141" s="2">
        <v>0</v>
      </c>
      <c r="D7141" s="2">
        <v>0</v>
      </c>
      <c r="E7141" s="2">
        <v>0</v>
      </c>
      <c r="F7141" s="2">
        <v>1</v>
      </c>
      <c r="G7141" s="3">
        <v>106.5</v>
      </c>
      <c r="H7141" s="2">
        <v>8</v>
      </c>
      <c r="I7141" s="2">
        <v>1</v>
      </c>
    </row>
    <row r="7142" spans="1:9" x14ac:dyDescent="0.25">
      <c r="A7142" s="2">
        <v>1</v>
      </c>
      <c r="B7142" s="2">
        <v>32</v>
      </c>
      <c r="C7142" s="2">
        <v>1</v>
      </c>
      <c r="D7142" s="2">
        <v>1</v>
      </c>
      <c r="E7142" s="2">
        <v>1</v>
      </c>
      <c r="F7142" s="2">
        <v>5</v>
      </c>
      <c r="G7142" s="3">
        <v>128</v>
      </c>
      <c r="H7142" s="2">
        <v>15</v>
      </c>
      <c r="I7142" s="2">
        <v>1</v>
      </c>
    </row>
    <row r="7143" spans="1:9" x14ac:dyDescent="0.25">
      <c r="A7143" s="2">
        <v>0</v>
      </c>
      <c r="B7143" s="2">
        <v>48</v>
      </c>
      <c r="C7143" s="2">
        <v>1</v>
      </c>
      <c r="D7143" s="2">
        <v>1</v>
      </c>
      <c r="E7143" s="2">
        <v>0</v>
      </c>
      <c r="F7143" s="2">
        <v>1</v>
      </c>
      <c r="G7143" s="3">
        <v>112</v>
      </c>
      <c r="H7143" s="2">
        <v>18</v>
      </c>
      <c r="I7143" s="2">
        <v>1</v>
      </c>
    </row>
    <row r="7144" spans="1:9" x14ac:dyDescent="0.25">
      <c r="A7144" s="2">
        <v>1</v>
      </c>
      <c r="B7144" s="2">
        <v>24</v>
      </c>
      <c r="C7144" s="2">
        <v>1</v>
      </c>
      <c r="D7144" s="2">
        <v>1</v>
      </c>
      <c r="E7144" s="2">
        <v>1</v>
      </c>
      <c r="F7144" s="2">
        <v>3</v>
      </c>
      <c r="G7144" s="3">
        <v>81.5</v>
      </c>
      <c r="H7144" s="2">
        <v>15</v>
      </c>
      <c r="I7144" s="2">
        <v>1</v>
      </c>
    </row>
    <row r="7145" spans="1:9" x14ac:dyDescent="0.25">
      <c r="A7145" s="2">
        <v>0</v>
      </c>
      <c r="B7145" s="2">
        <v>43</v>
      </c>
      <c r="C7145" s="2">
        <v>1</v>
      </c>
      <c r="D7145" s="2">
        <v>1</v>
      </c>
      <c r="E7145" s="2">
        <v>0</v>
      </c>
      <c r="F7145" s="2">
        <v>4</v>
      </c>
      <c r="G7145" s="3">
        <v>4</v>
      </c>
      <c r="H7145" s="2">
        <v>8</v>
      </c>
      <c r="I7145" s="2">
        <v>0</v>
      </c>
    </row>
    <row r="7146" spans="1:9" x14ac:dyDescent="0.25">
      <c r="A7146" s="2">
        <v>1</v>
      </c>
      <c r="B7146" s="2">
        <v>62</v>
      </c>
      <c r="C7146" s="2">
        <v>1</v>
      </c>
      <c r="D7146" s="2">
        <v>0</v>
      </c>
      <c r="E7146" s="2">
        <v>1</v>
      </c>
      <c r="F7146" s="2">
        <v>4</v>
      </c>
      <c r="G7146" s="3">
        <v>91</v>
      </c>
      <c r="H7146" s="2">
        <v>16</v>
      </c>
      <c r="I7146" s="2">
        <v>1</v>
      </c>
    </row>
    <row r="7147" spans="1:9" x14ac:dyDescent="0.25">
      <c r="A7147" s="2">
        <v>0</v>
      </c>
      <c r="B7147" s="2">
        <v>39</v>
      </c>
      <c r="C7147" s="2">
        <v>0</v>
      </c>
      <c r="D7147" s="2">
        <v>1</v>
      </c>
      <c r="E7147" s="2">
        <v>1</v>
      </c>
      <c r="F7147" s="2">
        <v>6</v>
      </c>
      <c r="G7147" s="3">
        <v>100</v>
      </c>
      <c r="H7147" s="2">
        <v>8</v>
      </c>
      <c r="I7147" s="2">
        <v>0</v>
      </c>
    </row>
    <row r="7148" spans="1:9" x14ac:dyDescent="0.25">
      <c r="A7148" s="2">
        <v>1</v>
      </c>
      <c r="B7148" s="2">
        <v>24</v>
      </c>
      <c r="C7148" s="2">
        <v>1</v>
      </c>
      <c r="D7148" s="2">
        <v>1</v>
      </c>
      <c r="E7148" s="2">
        <v>1</v>
      </c>
      <c r="F7148" s="2">
        <v>3</v>
      </c>
      <c r="G7148" s="3">
        <v>137</v>
      </c>
      <c r="H7148" s="2">
        <v>18</v>
      </c>
      <c r="I7148" s="2">
        <v>0</v>
      </c>
    </row>
    <row r="7149" spans="1:9" x14ac:dyDescent="0.25">
      <c r="A7149" s="2">
        <v>1</v>
      </c>
      <c r="B7149" s="2">
        <v>40</v>
      </c>
      <c r="C7149" s="2">
        <v>1</v>
      </c>
      <c r="D7149" s="2">
        <v>1</v>
      </c>
      <c r="E7149" s="2">
        <v>1</v>
      </c>
      <c r="F7149" s="2">
        <v>7</v>
      </c>
      <c r="G7149" s="3">
        <v>107</v>
      </c>
      <c r="H7149" s="2">
        <v>18</v>
      </c>
      <c r="I7149" s="2">
        <v>0</v>
      </c>
    </row>
    <row r="7150" spans="1:9" x14ac:dyDescent="0.25">
      <c r="A7150" s="2">
        <v>1</v>
      </c>
      <c r="B7150" s="2">
        <v>45</v>
      </c>
      <c r="C7150" s="2">
        <v>1</v>
      </c>
      <c r="D7150" s="2">
        <v>1</v>
      </c>
      <c r="E7150" s="2">
        <v>0</v>
      </c>
      <c r="F7150" s="2">
        <v>1</v>
      </c>
      <c r="G7150" s="3">
        <v>42</v>
      </c>
      <c r="H7150" s="2">
        <v>18</v>
      </c>
      <c r="I7150" s="2">
        <v>0</v>
      </c>
    </row>
    <row r="7151" spans="1:9" x14ac:dyDescent="0.25">
      <c r="A7151" s="2">
        <v>1</v>
      </c>
      <c r="B7151" s="2">
        <v>43</v>
      </c>
      <c r="C7151" s="2">
        <v>1</v>
      </c>
      <c r="D7151" s="2">
        <v>0</v>
      </c>
      <c r="E7151" s="2">
        <v>1</v>
      </c>
      <c r="F7151" s="2">
        <v>3</v>
      </c>
      <c r="G7151" s="3">
        <v>91</v>
      </c>
      <c r="H7151" s="2">
        <v>13</v>
      </c>
      <c r="I7151" s="2">
        <v>1</v>
      </c>
    </row>
    <row r="7152" spans="1:9" x14ac:dyDescent="0.25">
      <c r="A7152" s="2">
        <v>0</v>
      </c>
      <c r="B7152" s="2">
        <v>50</v>
      </c>
      <c r="C7152" s="2">
        <v>1</v>
      </c>
      <c r="D7152" s="2">
        <v>0</v>
      </c>
      <c r="E7152" s="2">
        <v>1</v>
      </c>
      <c r="F7152" s="2">
        <v>4</v>
      </c>
      <c r="G7152" s="3">
        <v>144</v>
      </c>
      <c r="H7152" s="2">
        <v>20</v>
      </c>
      <c r="I7152" s="2">
        <v>0</v>
      </c>
    </row>
    <row r="7153" spans="1:9" x14ac:dyDescent="0.25">
      <c r="A7153" s="2">
        <v>0</v>
      </c>
      <c r="B7153" s="2">
        <v>64</v>
      </c>
      <c r="C7153" s="2">
        <v>1</v>
      </c>
      <c r="D7153" s="2">
        <v>1</v>
      </c>
      <c r="E7153" s="2">
        <v>1</v>
      </c>
      <c r="F7153" s="2">
        <v>6</v>
      </c>
      <c r="G7153" s="3">
        <v>76</v>
      </c>
      <c r="H7153" s="2">
        <v>20</v>
      </c>
      <c r="I7153" s="2">
        <v>1</v>
      </c>
    </row>
    <row r="7154" spans="1:9" x14ac:dyDescent="0.25">
      <c r="A7154" s="2">
        <v>1</v>
      </c>
      <c r="B7154" s="2">
        <v>45</v>
      </c>
      <c r="C7154" s="2">
        <v>1</v>
      </c>
      <c r="D7154" s="2">
        <v>1</v>
      </c>
      <c r="E7154" s="2">
        <v>1</v>
      </c>
      <c r="F7154" s="2">
        <v>5</v>
      </c>
      <c r="G7154" s="3">
        <v>123</v>
      </c>
      <c r="H7154" s="2">
        <v>15</v>
      </c>
      <c r="I7154" s="2">
        <v>1</v>
      </c>
    </row>
    <row r="7155" spans="1:9" x14ac:dyDescent="0.25">
      <c r="A7155" s="2">
        <v>0</v>
      </c>
      <c r="B7155" s="2">
        <v>47</v>
      </c>
      <c r="C7155" s="2">
        <v>1</v>
      </c>
      <c r="D7155" s="2">
        <v>1</v>
      </c>
      <c r="E7155" s="2">
        <v>1</v>
      </c>
      <c r="F7155" s="2">
        <v>3</v>
      </c>
      <c r="G7155" s="3">
        <v>23</v>
      </c>
      <c r="H7155" s="2">
        <v>18</v>
      </c>
      <c r="I7155" s="2">
        <v>1</v>
      </c>
    </row>
    <row r="7156" spans="1:9" x14ac:dyDescent="0.25">
      <c r="A7156" s="2">
        <v>1</v>
      </c>
      <c r="B7156" s="2">
        <v>63</v>
      </c>
      <c r="C7156" s="2">
        <v>1</v>
      </c>
      <c r="D7156" s="2">
        <v>1</v>
      </c>
      <c r="E7156" s="2">
        <v>1</v>
      </c>
      <c r="F7156" s="2">
        <v>7</v>
      </c>
      <c r="G7156" s="3">
        <v>99</v>
      </c>
      <c r="H7156" s="2">
        <v>16</v>
      </c>
      <c r="I7156" s="2">
        <v>1</v>
      </c>
    </row>
    <row r="7157" spans="1:9" x14ac:dyDescent="0.25">
      <c r="A7157" s="2">
        <v>1</v>
      </c>
      <c r="B7157" s="2">
        <v>75</v>
      </c>
      <c r="C7157" s="2">
        <v>0</v>
      </c>
      <c r="D7157" s="2">
        <v>1</v>
      </c>
      <c r="E7157" s="2">
        <v>1</v>
      </c>
      <c r="F7157" s="2">
        <v>3</v>
      </c>
      <c r="G7157" s="3">
        <v>52</v>
      </c>
      <c r="H7157" s="2">
        <v>20</v>
      </c>
      <c r="I7157" s="2">
        <v>0</v>
      </c>
    </row>
    <row r="7158" spans="1:9" x14ac:dyDescent="0.25">
      <c r="A7158" s="2">
        <v>1</v>
      </c>
      <c r="B7158" s="2">
        <v>64</v>
      </c>
      <c r="C7158" s="2">
        <v>1</v>
      </c>
      <c r="D7158" s="2">
        <v>1</v>
      </c>
      <c r="E7158" s="2">
        <v>1</v>
      </c>
      <c r="F7158" s="2">
        <v>2</v>
      </c>
      <c r="G7158" s="3">
        <v>102</v>
      </c>
      <c r="H7158" s="2">
        <v>20</v>
      </c>
      <c r="I7158" s="2">
        <v>0</v>
      </c>
    </row>
    <row r="7159" spans="1:9" x14ac:dyDescent="0.25">
      <c r="A7159" s="2">
        <v>1</v>
      </c>
      <c r="B7159" s="2">
        <v>51</v>
      </c>
      <c r="C7159" s="2">
        <v>1</v>
      </c>
      <c r="D7159" s="2">
        <v>1</v>
      </c>
      <c r="E7159" s="2">
        <v>1</v>
      </c>
      <c r="F7159" s="2">
        <v>3</v>
      </c>
      <c r="G7159" s="3">
        <v>20</v>
      </c>
      <c r="H7159" s="2">
        <v>16</v>
      </c>
      <c r="I7159" s="2">
        <v>1</v>
      </c>
    </row>
    <row r="7160" spans="1:9" x14ac:dyDescent="0.25">
      <c r="A7160" s="2">
        <v>0</v>
      </c>
      <c r="B7160" s="2">
        <v>47</v>
      </c>
      <c r="C7160" s="2">
        <v>1</v>
      </c>
      <c r="D7160" s="2">
        <v>0</v>
      </c>
      <c r="E7160" s="2">
        <v>1</v>
      </c>
      <c r="F7160" s="2">
        <v>4</v>
      </c>
      <c r="G7160" s="3">
        <v>104</v>
      </c>
      <c r="H7160" s="2">
        <v>18</v>
      </c>
      <c r="I7160" s="2">
        <v>1</v>
      </c>
    </row>
    <row r="7161" spans="1:9" x14ac:dyDescent="0.25">
      <c r="A7161" s="2">
        <v>0</v>
      </c>
      <c r="B7161" s="2">
        <v>66</v>
      </c>
      <c r="C7161" s="2">
        <v>1</v>
      </c>
      <c r="D7161" s="2">
        <v>0</v>
      </c>
      <c r="E7161" s="2">
        <v>1</v>
      </c>
      <c r="F7161" s="2">
        <v>2</v>
      </c>
      <c r="G7161" s="3">
        <v>118</v>
      </c>
      <c r="H7161" s="2">
        <v>20</v>
      </c>
      <c r="I7161" s="2">
        <v>0</v>
      </c>
    </row>
    <row r="7162" spans="1:9" x14ac:dyDescent="0.25">
      <c r="A7162" s="2">
        <v>0</v>
      </c>
      <c r="B7162" s="2">
        <v>32</v>
      </c>
      <c r="C7162" s="2">
        <v>1</v>
      </c>
      <c r="D7162" s="2">
        <v>0</v>
      </c>
      <c r="E7162" s="2">
        <v>0</v>
      </c>
      <c r="F7162" s="2">
        <v>2</v>
      </c>
      <c r="G7162" s="3">
        <v>21</v>
      </c>
      <c r="H7162" s="2">
        <v>8</v>
      </c>
      <c r="I7162" s="2">
        <v>0</v>
      </c>
    </row>
    <row r="7163" spans="1:9" x14ac:dyDescent="0.25">
      <c r="A7163" s="2">
        <v>1</v>
      </c>
      <c r="B7163" s="2">
        <v>68</v>
      </c>
      <c r="C7163" s="2">
        <v>1</v>
      </c>
      <c r="D7163" s="2">
        <v>1</v>
      </c>
      <c r="E7163" s="2">
        <v>0</v>
      </c>
      <c r="F7163" s="2">
        <v>2</v>
      </c>
      <c r="G7163" s="3">
        <v>28</v>
      </c>
      <c r="H7163" s="2">
        <v>20</v>
      </c>
      <c r="I7163" s="2">
        <v>0</v>
      </c>
    </row>
    <row r="7164" spans="1:9" x14ac:dyDescent="0.25">
      <c r="A7164" s="2">
        <v>0</v>
      </c>
      <c r="B7164" s="2">
        <v>38</v>
      </c>
      <c r="C7164" s="2">
        <v>1</v>
      </c>
      <c r="D7164" s="2">
        <v>0</v>
      </c>
      <c r="E7164" s="2">
        <v>0</v>
      </c>
      <c r="F7164" s="2">
        <v>2</v>
      </c>
      <c r="G7164" s="3">
        <v>65</v>
      </c>
      <c r="H7164" s="2">
        <v>8</v>
      </c>
      <c r="I7164" s="2">
        <v>1</v>
      </c>
    </row>
    <row r="7165" spans="1:9" x14ac:dyDescent="0.25">
      <c r="A7165" s="2">
        <v>0</v>
      </c>
      <c r="B7165" s="2">
        <v>46</v>
      </c>
      <c r="C7165" s="2">
        <v>1</v>
      </c>
      <c r="D7165" s="2">
        <v>1</v>
      </c>
      <c r="E7165" s="2">
        <v>1</v>
      </c>
      <c r="F7165" s="2">
        <v>5</v>
      </c>
      <c r="G7165" s="3">
        <v>263</v>
      </c>
      <c r="H7165" s="2">
        <v>15</v>
      </c>
      <c r="I7165" s="2">
        <v>0</v>
      </c>
    </row>
    <row r="7166" spans="1:9" x14ac:dyDescent="0.25">
      <c r="A7166" s="2">
        <v>0</v>
      </c>
      <c r="B7166" s="2">
        <v>24</v>
      </c>
      <c r="C7166" s="2">
        <v>1</v>
      </c>
      <c r="D7166" s="2">
        <v>0</v>
      </c>
      <c r="E7166" s="2">
        <v>1</v>
      </c>
      <c r="F7166" s="2">
        <v>2</v>
      </c>
      <c r="G7166" s="3">
        <v>132</v>
      </c>
      <c r="H7166" s="2">
        <v>17</v>
      </c>
      <c r="I7166" s="2">
        <v>1</v>
      </c>
    </row>
    <row r="7167" spans="1:9" x14ac:dyDescent="0.25">
      <c r="A7167" s="2">
        <v>0</v>
      </c>
      <c r="B7167" s="2">
        <v>36</v>
      </c>
      <c r="C7167" s="2">
        <v>0</v>
      </c>
      <c r="D7167" s="2">
        <v>1</v>
      </c>
      <c r="E7167" s="2">
        <v>0</v>
      </c>
      <c r="F7167" s="2">
        <v>2</v>
      </c>
      <c r="G7167" s="3">
        <v>20</v>
      </c>
      <c r="H7167" s="2">
        <v>8</v>
      </c>
      <c r="I7167" s="2">
        <v>1</v>
      </c>
    </row>
    <row r="7168" spans="1:9" x14ac:dyDescent="0.25">
      <c r="A7168" s="2">
        <v>1</v>
      </c>
      <c r="B7168" s="2">
        <v>47</v>
      </c>
      <c r="C7168" s="2">
        <v>1</v>
      </c>
      <c r="D7168" s="2">
        <v>1</v>
      </c>
      <c r="E7168" s="2">
        <v>1</v>
      </c>
      <c r="F7168" s="2">
        <v>4</v>
      </c>
      <c r="G7168" s="3">
        <v>115</v>
      </c>
      <c r="H7168" s="2">
        <v>15</v>
      </c>
      <c r="I7168" s="2">
        <v>1</v>
      </c>
    </row>
    <row r="7169" spans="1:9" x14ac:dyDescent="0.25">
      <c r="A7169" s="2">
        <v>1</v>
      </c>
      <c r="B7169" s="2">
        <v>65</v>
      </c>
      <c r="C7169" s="2">
        <v>0</v>
      </c>
      <c r="D7169" s="2">
        <v>1</v>
      </c>
      <c r="E7169" s="2">
        <v>1</v>
      </c>
      <c r="F7169" s="2">
        <v>3</v>
      </c>
      <c r="G7169" s="3">
        <v>17</v>
      </c>
      <c r="H7169" s="2">
        <v>20</v>
      </c>
      <c r="I7169" s="2">
        <v>0</v>
      </c>
    </row>
    <row r="7170" spans="1:9" x14ac:dyDescent="0.25">
      <c r="A7170" s="2">
        <v>0</v>
      </c>
      <c r="B7170" s="2">
        <v>31</v>
      </c>
      <c r="C7170" s="2">
        <v>0</v>
      </c>
      <c r="D7170" s="2">
        <v>1</v>
      </c>
      <c r="E7170" s="2">
        <v>1</v>
      </c>
      <c r="F7170" s="2">
        <v>5</v>
      </c>
      <c r="G7170" s="3">
        <v>33</v>
      </c>
      <c r="H7170" s="2">
        <v>11</v>
      </c>
      <c r="I7170" s="2">
        <v>1</v>
      </c>
    </row>
    <row r="7171" spans="1:9" x14ac:dyDescent="0.25">
      <c r="A7171" s="2">
        <v>0</v>
      </c>
      <c r="B7171" s="2">
        <v>51</v>
      </c>
      <c r="C7171" s="2">
        <v>1</v>
      </c>
      <c r="D7171" s="2">
        <v>1</v>
      </c>
      <c r="E7171" s="2">
        <v>1</v>
      </c>
      <c r="F7171" s="2">
        <v>5</v>
      </c>
      <c r="G7171" s="3">
        <v>136</v>
      </c>
      <c r="H7171" s="2">
        <v>8</v>
      </c>
      <c r="I7171" s="2">
        <v>0</v>
      </c>
    </row>
    <row r="7172" spans="1:9" x14ac:dyDescent="0.25">
      <c r="A7172" s="2">
        <v>0</v>
      </c>
      <c r="B7172" s="2">
        <v>43</v>
      </c>
      <c r="C7172" s="2">
        <v>1</v>
      </c>
      <c r="D7172" s="2">
        <v>0</v>
      </c>
      <c r="E7172" s="2">
        <v>0</v>
      </c>
      <c r="F7172" s="2">
        <v>4</v>
      </c>
      <c r="G7172" s="3">
        <v>87</v>
      </c>
      <c r="H7172" s="2">
        <v>18</v>
      </c>
      <c r="I7172" s="2">
        <v>0</v>
      </c>
    </row>
    <row r="7173" spans="1:9" x14ac:dyDescent="0.25">
      <c r="A7173" s="2">
        <v>1</v>
      </c>
      <c r="B7173" s="2">
        <v>42</v>
      </c>
      <c r="C7173" s="2">
        <v>1</v>
      </c>
      <c r="D7173" s="2">
        <v>1</v>
      </c>
      <c r="E7173" s="2">
        <v>1</v>
      </c>
      <c r="F7173" s="2">
        <v>3</v>
      </c>
      <c r="G7173" s="3">
        <v>76</v>
      </c>
      <c r="H7173" s="2">
        <v>15</v>
      </c>
      <c r="I7173" s="2">
        <v>0</v>
      </c>
    </row>
    <row r="7174" spans="1:9" x14ac:dyDescent="0.25">
      <c r="A7174" s="2">
        <v>1</v>
      </c>
      <c r="B7174" s="2">
        <v>54</v>
      </c>
      <c r="C7174" s="2">
        <v>1</v>
      </c>
      <c r="D7174" s="2">
        <v>1</v>
      </c>
      <c r="E7174" s="2">
        <v>0</v>
      </c>
      <c r="F7174" s="2">
        <v>5</v>
      </c>
      <c r="G7174" s="3">
        <v>38</v>
      </c>
      <c r="H7174" s="2">
        <v>20</v>
      </c>
      <c r="I7174" s="2">
        <v>0</v>
      </c>
    </row>
    <row r="7175" spans="1:9" x14ac:dyDescent="0.25">
      <c r="A7175" s="2">
        <v>1</v>
      </c>
      <c r="B7175" s="2">
        <v>40</v>
      </c>
      <c r="C7175" s="2">
        <v>1</v>
      </c>
      <c r="D7175" s="2">
        <v>1</v>
      </c>
      <c r="E7175" s="2">
        <v>1</v>
      </c>
      <c r="F7175" s="2">
        <v>2</v>
      </c>
      <c r="G7175" s="3">
        <v>104</v>
      </c>
      <c r="H7175" s="2">
        <v>15</v>
      </c>
      <c r="I7175" s="2">
        <v>1</v>
      </c>
    </row>
    <row r="7176" spans="1:9" x14ac:dyDescent="0.25">
      <c r="A7176" s="2">
        <v>0</v>
      </c>
      <c r="B7176" s="2">
        <v>45</v>
      </c>
      <c r="C7176" s="2">
        <v>1</v>
      </c>
      <c r="D7176" s="2">
        <v>1</v>
      </c>
      <c r="E7176" s="2">
        <v>0</v>
      </c>
      <c r="F7176" s="2">
        <v>4</v>
      </c>
      <c r="G7176" s="3">
        <v>19</v>
      </c>
      <c r="H7176" s="2">
        <v>18</v>
      </c>
      <c r="I7176" s="2">
        <v>1</v>
      </c>
    </row>
    <row r="7177" spans="1:9" x14ac:dyDescent="0.25">
      <c r="A7177" s="2">
        <v>1</v>
      </c>
      <c r="B7177" s="2">
        <v>64</v>
      </c>
      <c r="C7177" s="2">
        <v>1</v>
      </c>
      <c r="D7177" s="2">
        <v>1</v>
      </c>
      <c r="E7177" s="2">
        <v>1</v>
      </c>
      <c r="F7177" s="2">
        <v>4</v>
      </c>
      <c r="G7177" s="3">
        <v>34</v>
      </c>
      <c r="H7177" s="2">
        <v>20</v>
      </c>
      <c r="I7177" s="2">
        <v>0</v>
      </c>
    </row>
    <row r="7178" spans="1:9" x14ac:dyDescent="0.25">
      <c r="A7178" s="2">
        <v>0</v>
      </c>
      <c r="B7178" s="2">
        <v>36</v>
      </c>
      <c r="C7178" s="2">
        <v>1</v>
      </c>
      <c r="D7178" s="2">
        <v>1</v>
      </c>
      <c r="E7178" s="2">
        <v>1</v>
      </c>
      <c r="F7178" s="2">
        <v>3</v>
      </c>
      <c r="G7178" s="3">
        <v>5</v>
      </c>
      <c r="H7178" s="2">
        <v>8</v>
      </c>
      <c r="I7178" s="2">
        <v>0</v>
      </c>
    </row>
    <row r="7179" spans="1:9" x14ac:dyDescent="0.25">
      <c r="A7179" s="2">
        <v>0</v>
      </c>
      <c r="B7179" s="2">
        <v>69</v>
      </c>
      <c r="C7179" s="2">
        <v>1</v>
      </c>
      <c r="D7179" s="2">
        <v>0</v>
      </c>
      <c r="E7179" s="2">
        <v>1</v>
      </c>
      <c r="F7179" s="2">
        <v>3</v>
      </c>
      <c r="G7179" s="3">
        <v>28</v>
      </c>
      <c r="H7179" s="2">
        <v>20</v>
      </c>
      <c r="I7179" s="2">
        <v>0</v>
      </c>
    </row>
    <row r="7180" spans="1:9" x14ac:dyDescent="0.25">
      <c r="A7180" s="2">
        <v>0</v>
      </c>
      <c r="B7180" s="2">
        <v>53</v>
      </c>
      <c r="C7180" s="2">
        <v>1</v>
      </c>
      <c r="D7180" s="2">
        <v>1</v>
      </c>
      <c r="E7180" s="2">
        <v>1</v>
      </c>
      <c r="F7180" s="2">
        <v>2</v>
      </c>
      <c r="G7180" s="3">
        <v>56</v>
      </c>
      <c r="H7180" s="2">
        <v>8</v>
      </c>
      <c r="I7180" s="2">
        <v>0</v>
      </c>
    </row>
    <row r="7181" spans="1:9" x14ac:dyDescent="0.25">
      <c r="A7181" s="2">
        <v>0</v>
      </c>
      <c r="B7181" s="2">
        <v>53</v>
      </c>
      <c r="C7181" s="2">
        <v>1</v>
      </c>
      <c r="D7181" s="2">
        <v>0</v>
      </c>
      <c r="E7181" s="2">
        <v>1</v>
      </c>
      <c r="F7181" s="2">
        <v>4</v>
      </c>
      <c r="G7181" s="3">
        <v>103</v>
      </c>
      <c r="H7181" s="2">
        <v>20</v>
      </c>
      <c r="I7181" s="2">
        <v>1</v>
      </c>
    </row>
    <row r="7182" spans="1:9" x14ac:dyDescent="0.25">
      <c r="A7182" s="2">
        <v>1</v>
      </c>
      <c r="B7182" s="2">
        <v>35</v>
      </c>
      <c r="C7182" s="2">
        <v>1</v>
      </c>
      <c r="D7182" s="2">
        <v>1</v>
      </c>
      <c r="E7182" s="2">
        <v>1</v>
      </c>
      <c r="F7182" s="2">
        <v>3</v>
      </c>
      <c r="G7182" s="3">
        <v>155</v>
      </c>
      <c r="H7182" s="2">
        <v>15</v>
      </c>
      <c r="I7182" s="2">
        <v>1</v>
      </c>
    </row>
    <row r="7183" spans="1:9" x14ac:dyDescent="0.25">
      <c r="A7183" s="2">
        <v>0</v>
      </c>
      <c r="B7183" s="2">
        <v>40</v>
      </c>
      <c r="C7183" s="2">
        <v>1</v>
      </c>
      <c r="D7183" s="2">
        <v>1</v>
      </c>
      <c r="E7183" s="2">
        <v>1</v>
      </c>
      <c r="F7183" s="2">
        <v>3</v>
      </c>
      <c r="G7183" s="3">
        <v>127</v>
      </c>
      <c r="H7183" s="2">
        <v>18</v>
      </c>
      <c r="I7183" s="2">
        <v>1</v>
      </c>
    </row>
    <row r="7184" spans="1:9" x14ac:dyDescent="0.25">
      <c r="A7184" s="2">
        <v>0</v>
      </c>
      <c r="B7184" s="2">
        <v>39</v>
      </c>
      <c r="C7184" s="2">
        <v>1</v>
      </c>
      <c r="D7184" s="2">
        <v>1</v>
      </c>
      <c r="E7184" s="2">
        <v>1</v>
      </c>
      <c r="F7184" s="2">
        <v>3</v>
      </c>
      <c r="G7184" s="3">
        <v>186</v>
      </c>
      <c r="H7184" s="2">
        <v>12</v>
      </c>
      <c r="I7184" s="2">
        <v>0</v>
      </c>
    </row>
    <row r="7185" spans="1:9" x14ac:dyDescent="0.25">
      <c r="A7185" s="2">
        <v>1</v>
      </c>
      <c r="B7185" s="2">
        <v>47</v>
      </c>
      <c r="C7185" s="2">
        <v>1</v>
      </c>
      <c r="D7185" s="2">
        <v>1</v>
      </c>
      <c r="E7185" s="2">
        <v>0</v>
      </c>
      <c r="F7185" s="2">
        <v>7</v>
      </c>
      <c r="G7185" s="3">
        <v>25</v>
      </c>
      <c r="H7185" s="2">
        <v>15</v>
      </c>
      <c r="I7185" s="2">
        <v>0</v>
      </c>
    </row>
    <row r="7186" spans="1:9" x14ac:dyDescent="0.25">
      <c r="A7186" s="2">
        <v>0</v>
      </c>
      <c r="B7186" s="2">
        <v>27</v>
      </c>
      <c r="C7186" s="2">
        <v>0</v>
      </c>
      <c r="D7186" s="2">
        <v>0</v>
      </c>
      <c r="E7186" s="2">
        <v>0</v>
      </c>
      <c r="F7186" s="2">
        <v>4</v>
      </c>
      <c r="G7186" s="3">
        <v>5</v>
      </c>
      <c r="H7186" s="2">
        <v>18</v>
      </c>
      <c r="I7186" s="2">
        <v>0</v>
      </c>
    </row>
    <row r="7187" spans="1:9" x14ac:dyDescent="0.25">
      <c r="A7187" s="2">
        <v>0</v>
      </c>
      <c r="B7187" s="2">
        <v>70</v>
      </c>
      <c r="C7187" s="2">
        <v>1</v>
      </c>
      <c r="D7187" s="2">
        <v>1</v>
      </c>
      <c r="E7187" s="2">
        <v>1</v>
      </c>
      <c r="F7187" s="2">
        <v>3</v>
      </c>
      <c r="G7187" s="3">
        <v>119</v>
      </c>
      <c r="H7187" s="2">
        <v>20</v>
      </c>
      <c r="I7187" s="2">
        <v>1</v>
      </c>
    </row>
    <row r="7188" spans="1:9" x14ac:dyDescent="0.25">
      <c r="A7188" s="2">
        <v>1</v>
      </c>
      <c r="B7188" s="2">
        <v>58</v>
      </c>
      <c r="C7188" s="2">
        <v>1</v>
      </c>
      <c r="D7188" s="2">
        <v>1</v>
      </c>
      <c r="E7188" s="2">
        <v>1</v>
      </c>
      <c r="F7188" s="2">
        <v>4</v>
      </c>
      <c r="G7188" s="3">
        <v>78</v>
      </c>
      <c r="H7188" s="2">
        <v>20</v>
      </c>
      <c r="I7188" s="2">
        <v>0</v>
      </c>
    </row>
    <row r="7189" spans="1:9" x14ac:dyDescent="0.25">
      <c r="A7189" s="2">
        <v>0</v>
      </c>
      <c r="B7189" s="2">
        <v>41</v>
      </c>
      <c r="C7189" s="2">
        <v>0</v>
      </c>
      <c r="D7189" s="2">
        <v>1</v>
      </c>
      <c r="E7189" s="2">
        <v>1</v>
      </c>
      <c r="F7189" s="2">
        <v>3</v>
      </c>
      <c r="G7189" s="3">
        <v>148</v>
      </c>
      <c r="H7189" s="2">
        <v>8</v>
      </c>
      <c r="I7189" s="2">
        <v>1</v>
      </c>
    </row>
    <row r="7190" spans="1:9" x14ac:dyDescent="0.25">
      <c r="A7190" s="2">
        <v>1</v>
      </c>
      <c r="B7190" s="2">
        <v>34</v>
      </c>
      <c r="C7190" s="2">
        <v>1</v>
      </c>
      <c r="D7190" s="2">
        <v>1</v>
      </c>
      <c r="E7190" s="2">
        <v>1</v>
      </c>
      <c r="F7190" s="2">
        <v>7</v>
      </c>
      <c r="G7190" s="3">
        <v>60</v>
      </c>
      <c r="H7190" s="2">
        <v>15</v>
      </c>
      <c r="I7190" s="2">
        <v>1</v>
      </c>
    </row>
    <row r="7191" spans="1:9" x14ac:dyDescent="0.25">
      <c r="A7191" s="2">
        <v>1</v>
      </c>
      <c r="B7191" s="2">
        <v>38</v>
      </c>
      <c r="C7191" s="2">
        <v>1</v>
      </c>
      <c r="D7191" s="2">
        <v>1</v>
      </c>
      <c r="E7191" s="2">
        <v>1</v>
      </c>
      <c r="F7191" s="2">
        <v>6</v>
      </c>
      <c r="G7191" s="3">
        <v>84</v>
      </c>
      <c r="H7191" s="2">
        <v>15</v>
      </c>
      <c r="I7191" s="2">
        <v>0</v>
      </c>
    </row>
    <row r="7192" spans="1:9" x14ac:dyDescent="0.25">
      <c r="A7192" s="2">
        <v>0</v>
      </c>
      <c r="B7192" s="2">
        <v>59</v>
      </c>
      <c r="C7192" s="2">
        <v>1</v>
      </c>
      <c r="D7192" s="2">
        <v>1</v>
      </c>
      <c r="E7192" s="2">
        <v>1</v>
      </c>
      <c r="F7192" s="2">
        <v>2</v>
      </c>
      <c r="G7192" s="3">
        <v>89</v>
      </c>
      <c r="H7192" s="2">
        <v>20</v>
      </c>
      <c r="I7192" s="2">
        <v>1</v>
      </c>
    </row>
    <row r="7193" spans="1:9" x14ac:dyDescent="0.25">
      <c r="A7193" s="2">
        <v>0</v>
      </c>
      <c r="B7193" s="2">
        <v>33</v>
      </c>
      <c r="C7193" s="2">
        <v>1</v>
      </c>
      <c r="D7193" s="2">
        <v>1</v>
      </c>
      <c r="E7193" s="2">
        <v>1</v>
      </c>
      <c r="F7193" s="2">
        <v>5</v>
      </c>
      <c r="G7193" s="3">
        <v>58</v>
      </c>
      <c r="H7193" s="2">
        <v>8</v>
      </c>
      <c r="I7193" s="2">
        <v>0</v>
      </c>
    </row>
    <row r="7194" spans="1:9" x14ac:dyDescent="0.25">
      <c r="A7194" s="2">
        <v>1</v>
      </c>
      <c r="B7194" s="2">
        <v>60</v>
      </c>
      <c r="C7194" s="2">
        <v>1</v>
      </c>
      <c r="D7194" s="2">
        <v>1</v>
      </c>
      <c r="E7194" s="2">
        <v>1</v>
      </c>
      <c r="F7194" s="2">
        <v>2</v>
      </c>
      <c r="G7194" s="3">
        <v>6</v>
      </c>
      <c r="H7194" s="2">
        <v>20</v>
      </c>
      <c r="I7194" s="2">
        <v>0</v>
      </c>
    </row>
    <row r="7195" spans="1:9" x14ac:dyDescent="0.25">
      <c r="A7195" s="2">
        <v>1</v>
      </c>
      <c r="B7195" s="2">
        <v>49</v>
      </c>
      <c r="C7195" s="2">
        <v>1</v>
      </c>
      <c r="D7195" s="2">
        <v>1</v>
      </c>
      <c r="E7195" s="2">
        <v>1</v>
      </c>
      <c r="F7195" s="2">
        <v>4</v>
      </c>
      <c r="G7195" s="3">
        <v>161</v>
      </c>
      <c r="H7195" s="2">
        <v>18</v>
      </c>
      <c r="I7195" s="2">
        <v>0</v>
      </c>
    </row>
    <row r="7196" spans="1:9" x14ac:dyDescent="0.25">
      <c r="A7196" s="2">
        <v>0</v>
      </c>
      <c r="B7196" s="2">
        <v>48</v>
      </c>
      <c r="C7196" s="2">
        <v>1</v>
      </c>
      <c r="D7196" s="2">
        <v>1</v>
      </c>
      <c r="E7196" s="2">
        <v>1</v>
      </c>
      <c r="F7196" s="2">
        <v>3</v>
      </c>
      <c r="G7196" s="3">
        <v>92</v>
      </c>
      <c r="H7196" s="2">
        <v>12</v>
      </c>
      <c r="I7196" s="2">
        <v>1</v>
      </c>
    </row>
    <row r="7197" spans="1:9" x14ac:dyDescent="0.25">
      <c r="A7197" s="2">
        <v>1</v>
      </c>
      <c r="B7197" s="2">
        <v>42</v>
      </c>
      <c r="C7197" s="2">
        <v>1</v>
      </c>
      <c r="D7197" s="2">
        <v>0</v>
      </c>
      <c r="E7197" s="2">
        <v>1</v>
      </c>
      <c r="F7197" s="2">
        <v>4</v>
      </c>
      <c r="G7197" s="3">
        <v>84</v>
      </c>
      <c r="H7197" s="2">
        <v>15</v>
      </c>
      <c r="I7197" s="2">
        <v>1</v>
      </c>
    </row>
    <row r="7198" spans="1:9" x14ac:dyDescent="0.25">
      <c r="A7198" s="2">
        <v>1</v>
      </c>
      <c r="B7198" s="2">
        <v>32</v>
      </c>
      <c r="C7198" s="2">
        <v>1</v>
      </c>
      <c r="D7198" s="2">
        <v>1</v>
      </c>
      <c r="E7198" s="2">
        <v>1</v>
      </c>
      <c r="F7198" s="2">
        <v>6</v>
      </c>
      <c r="G7198" s="3">
        <v>134</v>
      </c>
      <c r="H7198" s="2">
        <v>15</v>
      </c>
      <c r="I7198" s="2">
        <v>1</v>
      </c>
    </row>
    <row r="7199" spans="1:9" x14ac:dyDescent="0.25">
      <c r="A7199" s="2">
        <v>1</v>
      </c>
      <c r="B7199" s="2">
        <v>35</v>
      </c>
      <c r="C7199" s="2">
        <v>1</v>
      </c>
      <c r="D7199" s="2">
        <v>1</v>
      </c>
      <c r="E7199" s="2">
        <v>0</v>
      </c>
      <c r="F7199" s="2">
        <v>1</v>
      </c>
      <c r="G7199" s="3">
        <v>138</v>
      </c>
      <c r="H7199" s="2">
        <v>15</v>
      </c>
      <c r="I7199" s="2">
        <v>0</v>
      </c>
    </row>
    <row r="7200" spans="1:9" x14ac:dyDescent="0.25">
      <c r="A7200" s="2">
        <v>1</v>
      </c>
      <c r="B7200" s="2">
        <v>33</v>
      </c>
      <c r="C7200" s="2">
        <v>1</v>
      </c>
      <c r="D7200" s="2">
        <v>1</v>
      </c>
      <c r="E7200" s="2">
        <v>1</v>
      </c>
      <c r="F7200" s="2">
        <v>2</v>
      </c>
      <c r="G7200" s="3">
        <v>71</v>
      </c>
      <c r="H7200" s="2">
        <v>18</v>
      </c>
      <c r="I7200" s="2">
        <v>0</v>
      </c>
    </row>
    <row r="7201" spans="1:9" x14ac:dyDescent="0.25">
      <c r="A7201" s="2">
        <v>0</v>
      </c>
      <c r="B7201" s="2">
        <v>41</v>
      </c>
      <c r="C7201" s="2">
        <v>1</v>
      </c>
      <c r="D7201" s="2">
        <v>0</v>
      </c>
      <c r="E7201" s="2">
        <v>1</v>
      </c>
      <c r="F7201" s="2">
        <v>4</v>
      </c>
      <c r="G7201" s="3">
        <v>56</v>
      </c>
      <c r="H7201" s="2">
        <v>8</v>
      </c>
      <c r="I7201" s="2">
        <v>0</v>
      </c>
    </row>
    <row r="7202" spans="1:9" x14ac:dyDescent="0.25">
      <c r="A7202" s="2">
        <v>1</v>
      </c>
      <c r="B7202" s="2">
        <v>37</v>
      </c>
      <c r="C7202" s="2">
        <v>1</v>
      </c>
      <c r="D7202" s="2">
        <v>0</v>
      </c>
      <c r="E7202" s="2">
        <v>0</v>
      </c>
      <c r="F7202" s="2">
        <v>3</v>
      </c>
      <c r="G7202" s="3">
        <v>56</v>
      </c>
      <c r="H7202" s="2">
        <v>15</v>
      </c>
      <c r="I7202" s="2">
        <v>0</v>
      </c>
    </row>
    <row r="7203" spans="1:9" x14ac:dyDescent="0.25">
      <c r="A7203" s="2">
        <v>1</v>
      </c>
      <c r="B7203" s="2">
        <v>51</v>
      </c>
      <c r="C7203" s="2">
        <v>1</v>
      </c>
      <c r="D7203" s="2">
        <v>1</v>
      </c>
      <c r="E7203" s="2">
        <v>0</v>
      </c>
      <c r="F7203" s="2">
        <v>1</v>
      </c>
      <c r="G7203" s="3">
        <v>28</v>
      </c>
      <c r="H7203" s="2">
        <v>18</v>
      </c>
      <c r="I7203" s="2">
        <v>0</v>
      </c>
    </row>
    <row r="7204" spans="1:9" x14ac:dyDescent="0.25">
      <c r="A7204" s="2">
        <v>0</v>
      </c>
      <c r="B7204" s="2">
        <v>51</v>
      </c>
      <c r="C7204" s="2">
        <v>0</v>
      </c>
      <c r="D7204" s="2">
        <v>1</v>
      </c>
      <c r="E7204" s="2">
        <v>0</v>
      </c>
      <c r="F7204" s="2">
        <v>1</v>
      </c>
      <c r="G7204" s="3">
        <v>14</v>
      </c>
      <c r="H7204" s="2">
        <v>8</v>
      </c>
      <c r="I7204" s="2">
        <v>1</v>
      </c>
    </row>
    <row r="7205" spans="1:9" x14ac:dyDescent="0.25">
      <c r="A7205" s="2">
        <v>0</v>
      </c>
      <c r="B7205" s="2">
        <v>44</v>
      </c>
      <c r="C7205" s="2">
        <v>0</v>
      </c>
      <c r="D7205" s="2">
        <v>0</v>
      </c>
      <c r="E7205" s="2">
        <v>0</v>
      </c>
      <c r="F7205" s="2">
        <v>3</v>
      </c>
      <c r="G7205" s="3">
        <v>98</v>
      </c>
      <c r="H7205" s="2">
        <v>18</v>
      </c>
      <c r="I7205" s="2">
        <v>0</v>
      </c>
    </row>
    <row r="7206" spans="1:9" x14ac:dyDescent="0.25">
      <c r="A7206" s="2">
        <v>0</v>
      </c>
      <c r="B7206" s="2">
        <v>53</v>
      </c>
      <c r="C7206" s="2">
        <v>1</v>
      </c>
      <c r="D7206" s="2">
        <v>0</v>
      </c>
      <c r="E7206" s="2">
        <v>1</v>
      </c>
      <c r="F7206" s="2">
        <v>2</v>
      </c>
      <c r="G7206" s="3">
        <v>27</v>
      </c>
      <c r="H7206" s="2">
        <v>18</v>
      </c>
      <c r="I7206" s="2">
        <v>0</v>
      </c>
    </row>
    <row r="7207" spans="1:9" x14ac:dyDescent="0.25">
      <c r="A7207" s="2">
        <v>0</v>
      </c>
      <c r="B7207" s="2">
        <v>28</v>
      </c>
      <c r="C7207" s="2">
        <v>1</v>
      </c>
      <c r="D7207" s="2">
        <v>1</v>
      </c>
      <c r="E7207" s="2">
        <v>1</v>
      </c>
      <c r="F7207" s="2">
        <v>6</v>
      </c>
      <c r="G7207" s="3">
        <v>30</v>
      </c>
      <c r="H7207" s="2">
        <v>8</v>
      </c>
      <c r="I7207" s="2">
        <v>0</v>
      </c>
    </row>
    <row r="7208" spans="1:9" x14ac:dyDescent="0.25">
      <c r="A7208" s="2">
        <v>1</v>
      </c>
      <c r="B7208" s="2">
        <v>50</v>
      </c>
      <c r="C7208" s="2">
        <v>1</v>
      </c>
      <c r="D7208" s="2">
        <v>1</v>
      </c>
      <c r="E7208" s="2">
        <v>1</v>
      </c>
      <c r="F7208" s="2">
        <v>2</v>
      </c>
      <c r="G7208" s="3">
        <v>105</v>
      </c>
      <c r="H7208" s="2">
        <v>18</v>
      </c>
      <c r="I7208" s="2">
        <v>0</v>
      </c>
    </row>
    <row r="7209" spans="1:9" x14ac:dyDescent="0.25">
      <c r="A7209" s="2">
        <v>0</v>
      </c>
      <c r="B7209" s="2">
        <v>48</v>
      </c>
      <c r="C7209" s="2">
        <v>0</v>
      </c>
      <c r="D7209" s="2">
        <v>0</v>
      </c>
      <c r="E7209" s="2">
        <v>1</v>
      </c>
      <c r="F7209" s="2">
        <v>7</v>
      </c>
      <c r="G7209" s="3">
        <v>62</v>
      </c>
      <c r="H7209" s="2">
        <v>8</v>
      </c>
      <c r="I7209" s="2">
        <v>1</v>
      </c>
    </row>
    <row r="7210" spans="1:9" x14ac:dyDescent="0.25">
      <c r="A7210" s="2">
        <v>0</v>
      </c>
      <c r="B7210" s="2">
        <v>53</v>
      </c>
      <c r="C7210" s="2">
        <v>0</v>
      </c>
      <c r="D7210" s="2">
        <v>1</v>
      </c>
      <c r="E7210" s="2">
        <v>0</v>
      </c>
      <c r="F7210" s="2">
        <v>1</v>
      </c>
      <c r="G7210" s="3">
        <v>18</v>
      </c>
      <c r="H7210" s="2">
        <v>8</v>
      </c>
      <c r="I7210" s="2">
        <v>0</v>
      </c>
    </row>
    <row r="7211" spans="1:9" x14ac:dyDescent="0.25">
      <c r="A7211" s="2">
        <v>0</v>
      </c>
      <c r="B7211" s="2">
        <v>54</v>
      </c>
      <c r="C7211" s="2">
        <v>0</v>
      </c>
      <c r="D7211" s="2">
        <v>1</v>
      </c>
      <c r="E7211" s="2">
        <v>0</v>
      </c>
      <c r="F7211" s="2">
        <v>4</v>
      </c>
      <c r="G7211" s="3">
        <v>9</v>
      </c>
      <c r="H7211" s="2">
        <v>8</v>
      </c>
      <c r="I7211" s="2">
        <v>1</v>
      </c>
    </row>
    <row r="7212" spans="1:9" x14ac:dyDescent="0.25">
      <c r="A7212" s="2">
        <v>1</v>
      </c>
      <c r="B7212" s="2">
        <v>61</v>
      </c>
      <c r="C7212" s="2">
        <v>1</v>
      </c>
      <c r="D7212" s="2">
        <v>1</v>
      </c>
      <c r="E7212" s="2">
        <v>1</v>
      </c>
      <c r="F7212" s="2">
        <v>2</v>
      </c>
      <c r="G7212" s="3">
        <v>17</v>
      </c>
      <c r="H7212" s="2">
        <v>20</v>
      </c>
      <c r="I7212" s="2">
        <v>0</v>
      </c>
    </row>
    <row r="7213" spans="1:9" x14ac:dyDescent="0.25">
      <c r="A7213" s="2">
        <v>0</v>
      </c>
      <c r="B7213" s="2">
        <v>68</v>
      </c>
      <c r="C7213" s="2">
        <v>0</v>
      </c>
      <c r="D7213" s="2">
        <v>1</v>
      </c>
      <c r="E7213" s="2">
        <v>1</v>
      </c>
      <c r="F7213" s="2">
        <v>3</v>
      </c>
      <c r="G7213" s="3">
        <v>469</v>
      </c>
      <c r="H7213" s="2">
        <v>20</v>
      </c>
      <c r="I7213" s="2">
        <v>0</v>
      </c>
    </row>
    <row r="7214" spans="1:9" x14ac:dyDescent="0.25">
      <c r="A7214" s="2">
        <v>0</v>
      </c>
      <c r="B7214" s="2">
        <v>41</v>
      </c>
      <c r="C7214" s="2">
        <v>0</v>
      </c>
      <c r="D7214" s="2">
        <v>0</v>
      </c>
      <c r="E7214" s="2">
        <v>1</v>
      </c>
      <c r="F7214" s="2">
        <v>4</v>
      </c>
      <c r="G7214" s="3">
        <v>120</v>
      </c>
      <c r="H7214" s="2">
        <v>8</v>
      </c>
      <c r="I7214" s="2">
        <v>0</v>
      </c>
    </row>
    <row r="7215" spans="1:9" x14ac:dyDescent="0.25">
      <c r="A7215" s="2">
        <v>0</v>
      </c>
      <c r="B7215" s="2">
        <v>28</v>
      </c>
      <c r="C7215" s="2">
        <v>1</v>
      </c>
      <c r="D7215" s="2">
        <v>0</v>
      </c>
      <c r="E7215" s="2">
        <v>0</v>
      </c>
      <c r="F7215" s="2">
        <v>1</v>
      </c>
      <c r="G7215" s="3">
        <v>217</v>
      </c>
      <c r="H7215" s="2">
        <v>15</v>
      </c>
      <c r="I7215" s="2">
        <v>1</v>
      </c>
    </row>
    <row r="7216" spans="1:9" x14ac:dyDescent="0.25">
      <c r="A7216" s="2">
        <v>1</v>
      </c>
      <c r="B7216" s="2">
        <v>28</v>
      </c>
      <c r="C7216" s="2">
        <v>1</v>
      </c>
      <c r="D7216" s="2">
        <v>1</v>
      </c>
      <c r="E7216" s="2">
        <v>1</v>
      </c>
      <c r="F7216" s="2">
        <v>6</v>
      </c>
      <c r="G7216" s="3">
        <v>64.5</v>
      </c>
      <c r="H7216" s="2">
        <v>15</v>
      </c>
      <c r="I7216" s="2">
        <v>1</v>
      </c>
    </row>
    <row r="7217" spans="1:9" x14ac:dyDescent="0.25">
      <c r="A7217" s="2">
        <v>0</v>
      </c>
      <c r="B7217" s="2">
        <v>55</v>
      </c>
      <c r="C7217" s="2">
        <v>0</v>
      </c>
      <c r="D7217" s="2">
        <v>1</v>
      </c>
      <c r="E7217" s="2">
        <v>0</v>
      </c>
      <c r="F7217" s="2">
        <v>1</v>
      </c>
      <c r="G7217" s="3">
        <v>36</v>
      </c>
      <c r="H7217" s="2">
        <v>10</v>
      </c>
      <c r="I7217" s="2">
        <v>1</v>
      </c>
    </row>
    <row r="7218" spans="1:9" x14ac:dyDescent="0.25">
      <c r="A7218" s="2">
        <v>0</v>
      </c>
      <c r="B7218" s="2">
        <v>34</v>
      </c>
      <c r="C7218" s="2">
        <v>1</v>
      </c>
      <c r="D7218" s="2">
        <v>1</v>
      </c>
      <c r="E7218" s="2">
        <v>1</v>
      </c>
      <c r="F7218" s="2">
        <v>4</v>
      </c>
      <c r="G7218" s="3">
        <v>100</v>
      </c>
      <c r="H7218" s="2">
        <v>12</v>
      </c>
      <c r="I7218" s="2">
        <v>0</v>
      </c>
    </row>
    <row r="7219" spans="1:9" x14ac:dyDescent="0.25">
      <c r="A7219" s="2">
        <v>1</v>
      </c>
      <c r="B7219" s="2">
        <v>36</v>
      </c>
      <c r="C7219" s="2">
        <v>1</v>
      </c>
      <c r="D7219" s="2">
        <v>1</v>
      </c>
      <c r="E7219" s="2">
        <v>1</v>
      </c>
      <c r="F7219" s="2">
        <v>2</v>
      </c>
      <c r="G7219" s="3">
        <v>154</v>
      </c>
      <c r="H7219" s="2">
        <v>15</v>
      </c>
      <c r="I7219" s="2">
        <v>1</v>
      </c>
    </row>
    <row r="7220" spans="1:9" x14ac:dyDescent="0.25">
      <c r="A7220" s="2">
        <v>0</v>
      </c>
      <c r="B7220" s="2">
        <v>54</v>
      </c>
      <c r="C7220" s="2">
        <v>1</v>
      </c>
      <c r="D7220" s="2">
        <v>1</v>
      </c>
      <c r="E7220" s="2">
        <v>1</v>
      </c>
      <c r="F7220" s="2">
        <v>3</v>
      </c>
      <c r="G7220" s="3">
        <v>66</v>
      </c>
      <c r="H7220" s="2">
        <v>20</v>
      </c>
      <c r="I7220" s="2">
        <v>1</v>
      </c>
    </row>
    <row r="7221" spans="1:9" x14ac:dyDescent="0.25">
      <c r="A7221" s="2">
        <v>1</v>
      </c>
      <c r="B7221" s="2">
        <v>35</v>
      </c>
      <c r="C7221" s="2">
        <v>1</v>
      </c>
      <c r="D7221" s="2">
        <v>1</v>
      </c>
      <c r="E7221" s="2">
        <v>1</v>
      </c>
      <c r="F7221" s="2">
        <v>4</v>
      </c>
      <c r="G7221" s="3">
        <v>83</v>
      </c>
      <c r="H7221" s="2">
        <v>18</v>
      </c>
      <c r="I7221" s="2">
        <v>0</v>
      </c>
    </row>
    <row r="7222" spans="1:9" x14ac:dyDescent="0.25">
      <c r="A7222" s="2">
        <v>0</v>
      </c>
      <c r="B7222" s="2">
        <v>52</v>
      </c>
      <c r="C7222" s="2">
        <v>0</v>
      </c>
      <c r="D7222" s="2">
        <v>1</v>
      </c>
      <c r="E7222" s="2">
        <v>0</v>
      </c>
      <c r="F7222" s="2">
        <v>6</v>
      </c>
      <c r="G7222" s="3">
        <v>114</v>
      </c>
      <c r="H7222" s="2">
        <v>8</v>
      </c>
      <c r="I7222" s="2">
        <v>1</v>
      </c>
    </row>
    <row r="7223" spans="1:9" x14ac:dyDescent="0.25">
      <c r="A7223" s="2">
        <v>1</v>
      </c>
      <c r="B7223" s="2">
        <v>49</v>
      </c>
      <c r="C7223" s="2">
        <v>1</v>
      </c>
      <c r="D7223" s="2">
        <v>1</v>
      </c>
      <c r="E7223" s="2">
        <v>1</v>
      </c>
      <c r="F7223" s="2">
        <v>7</v>
      </c>
      <c r="G7223" s="3">
        <v>70</v>
      </c>
      <c r="H7223" s="2">
        <v>15</v>
      </c>
      <c r="I7223" s="2">
        <v>0</v>
      </c>
    </row>
    <row r="7224" spans="1:9" x14ac:dyDescent="0.25">
      <c r="A7224" s="2">
        <v>1</v>
      </c>
      <c r="B7224" s="2">
        <v>57</v>
      </c>
      <c r="C7224" s="2">
        <v>1</v>
      </c>
      <c r="D7224" s="2">
        <v>0</v>
      </c>
      <c r="E7224" s="2">
        <v>1</v>
      </c>
      <c r="F7224" s="2">
        <v>3</v>
      </c>
      <c r="G7224" s="3">
        <v>21</v>
      </c>
      <c r="H7224" s="2">
        <v>16</v>
      </c>
      <c r="I7224" s="2">
        <v>0</v>
      </c>
    </row>
    <row r="7225" spans="1:9" x14ac:dyDescent="0.25">
      <c r="A7225" s="2">
        <v>1</v>
      </c>
      <c r="B7225" s="2">
        <v>73</v>
      </c>
      <c r="C7225" s="2">
        <v>1</v>
      </c>
      <c r="D7225" s="2">
        <v>1</v>
      </c>
      <c r="E7225" s="2">
        <v>1</v>
      </c>
      <c r="F7225" s="2">
        <v>3</v>
      </c>
      <c r="G7225" s="3">
        <v>87</v>
      </c>
      <c r="H7225" s="2">
        <v>13</v>
      </c>
      <c r="I7225" s="2">
        <v>0</v>
      </c>
    </row>
    <row r="7226" spans="1:9" x14ac:dyDescent="0.25">
      <c r="A7226" s="2">
        <v>1</v>
      </c>
      <c r="B7226" s="2">
        <v>41</v>
      </c>
      <c r="C7226" s="2">
        <v>1</v>
      </c>
      <c r="D7226" s="2">
        <v>1</v>
      </c>
      <c r="E7226" s="2">
        <v>1</v>
      </c>
      <c r="F7226" s="2">
        <v>6</v>
      </c>
      <c r="G7226" s="3">
        <v>115</v>
      </c>
      <c r="H7226" s="2">
        <v>18</v>
      </c>
      <c r="I7226" s="2">
        <v>0</v>
      </c>
    </row>
    <row r="7227" spans="1:9" x14ac:dyDescent="0.25">
      <c r="A7227" s="2">
        <v>1</v>
      </c>
      <c r="B7227" s="2">
        <v>38</v>
      </c>
      <c r="C7227" s="2">
        <v>1</v>
      </c>
      <c r="D7227" s="2">
        <v>1</v>
      </c>
      <c r="E7227" s="2">
        <v>1</v>
      </c>
      <c r="F7227" s="2">
        <v>3</v>
      </c>
      <c r="G7227" s="3">
        <v>92</v>
      </c>
      <c r="H7227" s="2">
        <v>15</v>
      </c>
      <c r="I7227" s="2">
        <v>0</v>
      </c>
    </row>
    <row r="7228" spans="1:9" x14ac:dyDescent="0.25">
      <c r="A7228" s="2">
        <v>0</v>
      </c>
      <c r="B7228" s="2">
        <v>54</v>
      </c>
      <c r="C7228" s="2">
        <v>1</v>
      </c>
      <c r="D7228" s="2">
        <v>1</v>
      </c>
      <c r="E7228" s="2">
        <v>1</v>
      </c>
      <c r="F7228" s="2">
        <v>3</v>
      </c>
      <c r="G7228" s="3">
        <v>25</v>
      </c>
      <c r="H7228" s="2">
        <v>9</v>
      </c>
      <c r="I7228" s="2">
        <v>0</v>
      </c>
    </row>
    <row r="7229" spans="1:9" x14ac:dyDescent="0.25">
      <c r="A7229" s="2">
        <v>1</v>
      </c>
      <c r="B7229" s="2">
        <v>51</v>
      </c>
      <c r="C7229" s="2">
        <v>1</v>
      </c>
      <c r="D7229" s="2">
        <v>1</v>
      </c>
      <c r="E7229" s="2">
        <v>1</v>
      </c>
      <c r="F7229" s="2">
        <v>2</v>
      </c>
      <c r="G7229" s="3">
        <v>12</v>
      </c>
      <c r="H7229" s="2">
        <v>20</v>
      </c>
      <c r="I7229" s="2">
        <v>0</v>
      </c>
    </row>
    <row r="7230" spans="1:9" x14ac:dyDescent="0.25">
      <c r="A7230" s="2">
        <v>0</v>
      </c>
      <c r="B7230" s="2">
        <v>49</v>
      </c>
      <c r="C7230" s="2">
        <v>1</v>
      </c>
      <c r="D7230" s="2">
        <v>1</v>
      </c>
      <c r="E7230" s="2">
        <v>1</v>
      </c>
      <c r="F7230" s="2">
        <v>5</v>
      </c>
      <c r="G7230" s="3">
        <v>104</v>
      </c>
      <c r="H7230" s="2">
        <v>18</v>
      </c>
      <c r="I7230" s="2">
        <v>1</v>
      </c>
    </row>
    <row r="7231" spans="1:9" x14ac:dyDescent="0.25">
      <c r="A7231" s="2">
        <v>0</v>
      </c>
      <c r="B7231" s="2">
        <v>43</v>
      </c>
      <c r="C7231" s="2">
        <v>1</v>
      </c>
      <c r="D7231" s="2">
        <v>1</v>
      </c>
      <c r="E7231" s="2">
        <v>1</v>
      </c>
      <c r="F7231" s="2">
        <v>4</v>
      </c>
      <c r="G7231" s="3">
        <v>215</v>
      </c>
      <c r="H7231" s="2">
        <v>12</v>
      </c>
      <c r="I7231" s="2">
        <v>0</v>
      </c>
    </row>
    <row r="7232" spans="1:9" x14ac:dyDescent="0.25">
      <c r="A7232" s="2">
        <v>0</v>
      </c>
      <c r="B7232" s="2">
        <v>55</v>
      </c>
      <c r="C7232" s="2">
        <v>1</v>
      </c>
      <c r="D7232" s="2">
        <v>1</v>
      </c>
      <c r="E7232" s="2">
        <v>1</v>
      </c>
      <c r="F7232" s="2">
        <v>3</v>
      </c>
      <c r="G7232" s="3">
        <v>36</v>
      </c>
      <c r="H7232" s="2">
        <v>20</v>
      </c>
      <c r="I7232" s="2">
        <v>1</v>
      </c>
    </row>
    <row r="7233" spans="1:9" x14ac:dyDescent="0.25">
      <c r="A7233" s="2">
        <v>1</v>
      </c>
      <c r="B7233" s="2">
        <v>32</v>
      </c>
      <c r="C7233" s="2">
        <v>1</v>
      </c>
      <c r="D7233" s="2">
        <v>1</v>
      </c>
      <c r="E7233" s="2">
        <v>1</v>
      </c>
      <c r="F7233" s="2">
        <v>5</v>
      </c>
      <c r="G7233" s="3">
        <v>138</v>
      </c>
      <c r="H7233" s="2">
        <v>15</v>
      </c>
      <c r="I7233" s="2">
        <v>0</v>
      </c>
    </row>
    <row r="7234" spans="1:9" x14ac:dyDescent="0.25">
      <c r="A7234" s="2">
        <v>0</v>
      </c>
      <c r="B7234" s="2">
        <v>32</v>
      </c>
      <c r="C7234" s="2">
        <v>0</v>
      </c>
      <c r="D7234" s="2">
        <v>1</v>
      </c>
      <c r="E7234" s="2">
        <v>0</v>
      </c>
      <c r="F7234" s="2">
        <v>4</v>
      </c>
      <c r="G7234" s="3">
        <v>12</v>
      </c>
      <c r="H7234" s="2">
        <v>8</v>
      </c>
      <c r="I7234" s="2">
        <v>0</v>
      </c>
    </row>
    <row r="7235" spans="1:9" x14ac:dyDescent="0.25">
      <c r="A7235" s="2">
        <v>1</v>
      </c>
      <c r="B7235" s="2">
        <v>46</v>
      </c>
      <c r="C7235" s="2">
        <v>1</v>
      </c>
      <c r="D7235" s="2">
        <v>1</v>
      </c>
      <c r="E7235" s="2">
        <v>1</v>
      </c>
      <c r="F7235" s="2">
        <v>4</v>
      </c>
      <c r="G7235" s="3">
        <v>28</v>
      </c>
      <c r="H7235" s="2">
        <v>20</v>
      </c>
      <c r="I7235" s="2">
        <v>0</v>
      </c>
    </row>
    <row r="7236" spans="1:9" x14ac:dyDescent="0.25">
      <c r="A7236" s="2">
        <v>1</v>
      </c>
      <c r="B7236" s="2">
        <v>40</v>
      </c>
      <c r="C7236" s="2">
        <v>1</v>
      </c>
      <c r="D7236" s="2">
        <v>1</v>
      </c>
      <c r="E7236" s="2">
        <v>1</v>
      </c>
      <c r="F7236" s="2">
        <v>4</v>
      </c>
      <c r="G7236" s="3">
        <v>81</v>
      </c>
      <c r="H7236" s="2">
        <v>15</v>
      </c>
      <c r="I7236" s="2">
        <v>0</v>
      </c>
    </row>
    <row r="7237" spans="1:9" x14ac:dyDescent="0.25">
      <c r="A7237" s="2">
        <v>0</v>
      </c>
      <c r="B7237" s="2">
        <v>51</v>
      </c>
      <c r="C7237" s="2">
        <v>1</v>
      </c>
      <c r="D7237" s="2">
        <v>0</v>
      </c>
      <c r="E7237" s="2">
        <v>1</v>
      </c>
      <c r="F7237" s="2">
        <v>3</v>
      </c>
      <c r="G7237" s="3">
        <v>21</v>
      </c>
      <c r="H7237" s="2">
        <v>20</v>
      </c>
      <c r="I7237" s="2">
        <v>0</v>
      </c>
    </row>
    <row r="7238" spans="1:9" x14ac:dyDescent="0.25">
      <c r="A7238" s="2">
        <v>1</v>
      </c>
      <c r="B7238" s="2">
        <v>51</v>
      </c>
      <c r="C7238" s="2">
        <v>1</v>
      </c>
      <c r="D7238" s="2">
        <v>1</v>
      </c>
      <c r="E7238" s="2">
        <v>1</v>
      </c>
      <c r="F7238" s="2">
        <v>3</v>
      </c>
      <c r="G7238" s="3">
        <v>91</v>
      </c>
      <c r="H7238" s="2">
        <v>20</v>
      </c>
      <c r="I7238" s="2">
        <v>0</v>
      </c>
    </row>
    <row r="7239" spans="1:9" x14ac:dyDescent="0.25">
      <c r="A7239" s="2">
        <v>0</v>
      </c>
      <c r="B7239" s="2">
        <v>39</v>
      </c>
      <c r="C7239" s="2">
        <v>1</v>
      </c>
      <c r="D7239" s="2">
        <v>1</v>
      </c>
      <c r="E7239" s="2">
        <v>1</v>
      </c>
      <c r="F7239" s="2">
        <v>5</v>
      </c>
      <c r="G7239" s="3">
        <v>135</v>
      </c>
      <c r="H7239" s="2">
        <v>18</v>
      </c>
      <c r="I7239" s="2">
        <v>1</v>
      </c>
    </row>
    <row r="7240" spans="1:9" x14ac:dyDescent="0.25">
      <c r="A7240" s="2">
        <v>1</v>
      </c>
      <c r="B7240" s="2">
        <v>39</v>
      </c>
      <c r="C7240" s="2">
        <v>1</v>
      </c>
      <c r="D7240" s="2">
        <v>1</v>
      </c>
      <c r="E7240" s="2">
        <v>0</v>
      </c>
      <c r="F7240" s="2">
        <v>3</v>
      </c>
      <c r="G7240" s="3">
        <v>11.5</v>
      </c>
      <c r="H7240" s="2">
        <v>15</v>
      </c>
      <c r="I7240" s="2">
        <v>0</v>
      </c>
    </row>
    <row r="7241" spans="1:9" x14ac:dyDescent="0.25">
      <c r="A7241" s="2">
        <v>0</v>
      </c>
      <c r="B7241" s="2">
        <v>40</v>
      </c>
      <c r="C7241" s="2">
        <v>1</v>
      </c>
      <c r="D7241" s="2">
        <v>1</v>
      </c>
      <c r="E7241" s="2">
        <v>1</v>
      </c>
      <c r="F7241" s="2">
        <v>2</v>
      </c>
      <c r="G7241" s="3">
        <v>56</v>
      </c>
      <c r="H7241" s="2">
        <v>9</v>
      </c>
      <c r="I7241" s="2">
        <v>0</v>
      </c>
    </row>
    <row r="7242" spans="1:9" x14ac:dyDescent="0.25">
      <c r="A7242" s="2">
        <v>0</v>
      </c>
      <c r="B7242" s="2">
        <v>41</v>
      </c>
      <c r="C7242" s="2">
        <v>1</v>
      </c>
      <c r="D7242" s="2">
        <v>1</v>
      </c>
      <c r="E7242" s="2">
        <v>1</v>
      </c>
      <c r="F7242" s="2">
        <v>4</v>
      </c>
      <c r="G7242" s="3">
        <v>87</v>
      </c>
      <c r="H7242" s="2">
        <v>20</v>
      </c>
      <c r="I7242" s="2">
        <v>1</v>
      </c>
    </row>
    <row r="7243" spans="1:9" x14ac:dyDescent="0.25">
      <c r="A7243" s="2">
        <v>1</v>
      </c>
      <c r="B7243" s="2">
        <v>41</v>
      </c>
      <c r="C7243" s="2">
        <v>1</v>
      </c>
      <c r="D7243" s="2">
        <v>1</v>
      </c>
      <c r="E7243" s="2">
        <v>1</v>
      </c>
      <c r="F7243" s="2">
        <v>4</v>
      </c>
      <c r="G7243" s="3">
        <v>87</v>
      </c>
      <c r="H7243" s="2">
        <v>8</v>
      </c>
      <c r="I7243" s="2">
        <v>0</v>
      </c>
    </row>
    <row r="7244" spans="1:9" x14ac:dyDescent="0.25">
      <c r="A7244" s="2">
        <v>0</v>
      </c>
      <c r="B7244" s="2">
        <v>61</v>
      </c>
      <c r="C7244" s="2">
        <v>0</v>
      </c>
      <c r="D7244" s="2">
        <v>1</v>
      </c>
      <c r="E7244" s="2">
        <v>0</v>
      </c>
      <c r="F7244" s="2">
        <v>2</v>
      </c>
      <c r="G7244" s="3">
        <v>8</v>
      </c>
      <c r="H7244" s="2">
        <v>8</v>
      </c>
      <c r="I7244" s="2">
        <v>0</v>
      </c>
    </row>
    <row r="7245" spans="1:9" x14ac:dyDescent="0.25">
      <c r="A7245" s="2">
        <v>0</v>
      </c>
      <c r="B7245" s="2">
        <v>49</v>
      </c>
      <c r="C7245" s="2">
        <v>1</v>
      </c>
      <c r="D7245" s="2">
        <v>1</v>
      </c>
      <c r="E7245" s="2">
        <v>1</v>
      </c>
      <c r="F7245" s="2">
        <v>3</v>
      </c>
      <c r="G7245" s="3">
        <v>114</v>
      </c>
      <c r="H7245" s="2">
        <v>18</v>
      </c>
      <c r="I7245" s="2">
        <v>1</v>
      </c>
    </row>
    <row r="7246" spans="1:9" x14ac:dyDescent="0.25">
      <c r="A7246" s="2">
        <v>0</v>
      </c>
      <c r="B7246" s="2">
        <v>30</v>
      </c>
      <c r="C7246" s="2">
        <v>0</v>
      </c>
      <c r="D7246" s="2">
        <v>1</v>
      </c>
      <c r="E7246" s="2">
        <v>1</v>
      </c>
      <c r="F7246" s="2">
        <v>2</v>
      </c>
      <c r="G7246" s="3">
        <v>15</v>
      </c>
      <c r="H7246" s="2">
        <v>8</v>
      </c>
      <c r="I7246" s="2">
        <v>1</v>
      </c>
    </row>
    <row r="7247" spans="1:9" x14ac:dyDescent="0.25">
      <c r="A7247" s="2">
        <v>1</v>
      </c>
      <c r="B7247" s="2">
        <v>26</v>
      </c>
      <c r="C7247" s="2">
        <v>1</v>
      </c>
      <c r="D7247" s="2">
        <v>1</v>
      </c>
      <c r="E7247" s="2">
        <v>1</v>
      </c>
      <c r="F7247" s="2">
        <v>2</v>
      </c>
      <c r="G7247" s="3">
        <v>122</v>
      </c>
      <c r="H7247" s="2">
        <v>14</v>
      </c>
      <c r="I7247" s="2">
        <v>1</v>
      </c>
    </row>
    <row r="7248" spans="1:9" x14ac:dyDescent="0.25">
      <c r="A7248" s="2">
        <v>0</v>
      </c>
      <c r="B7248" s="2">
        <v>43</v>
      </c>
      <c r="C7248" s="2">
        <v>0</v>
      </c>
      <c r="D7248" s="2">
        <v>1</v>
      </c>
      <c r="E7248" s="2">
        <v>1</v>
      </c>
      <c r="F7248" s="2">
        <v>6</v>
      </c>
      <c r="G7248" s="3">
        <v>245</v>
      </c>
      <c r="H7248" s="2">
        <v>13</v>
      </c>
      <c r="I7248" s="2">
        <v>1</v>
      </c>
    </row>
    <row r="7249" spans="1:9" x14ac:dyDescent="0.25">
      <c r="A7249" s="2">
        <v>1</v>
      </c>
      <c r="B7249" s="2">
        <v>50</v>
      </c>
      <c r="C7249" s="2">
        <v>1</v>
      </c>
      <c r="D7249" s="2">
        <v>1</v>
      </c>
      <c r="E7249" s="2">
        <v>1</v>
      </c>
      <c r="F7249" s="2">
        <v>4</v>
      </c>
      <c r="G7249" s="3">
        <v>80</v>
      </c>
      <c r="H7249" s="2">
        <v>20</v>
      </c>
      <c r="I7249" s="2">
        <v>0</v>
      </c>
    </row>
    <row r="7250" spans="1:9" x14ac:dyDescent="0.25">
      <c r="A7250" s="2">
        <v>1</v>
      </c>
      <c r="B7250" s="2">
        <v>28</v>
      </c>
      <c r="C7250" s="2">
        <v>0</v>
      </c>
      <c r="D7250" s="2">
        <v>1</v>
      </c>
      <c r="E7250" s="2">
        <v>1</v>
      </c>
      <c r="F7250" s="2">
        <v>5</v>
      </c>
      <c r="G7250" s="3">
        <v>96</v>
      </c>
      <c r="H7250" s="2">
        <v>15</v>
      </c>
      <c r="I7250" s="2">
        <v>1</v>
      </c>
    </row>
    <row r="7251" spans="1:9" x14ac:dyDescent="0.25">
      <c r="A7251" s="2">
        <v>1</v>
      </c>
      <c r="B7251" s="2">
        <v>52</v>
      </c>
      <c r="C7251" s="2">
        <v>1</v>
      </c>
      <c r="D7251" s="2">
        <v>1</v>
      </c>
      <c r="E7251" s="2">
        <v>1</v>
      </c>
      <c r="F7251" s="2">
        <v>4</v>
      </c>
      <c r="G7251" s="3">
        <v>144</v>
      </c>
      <c r="H7251" s="2">
        <v>8</v>
      </c>
      <c r="I7251" s="2">
        <v>0</v>
      </c>
    </row>
    <row r="7252" spans="1:9" x14ac:dyDescent="0.25">
      <c r="A7252" s="2">
        <v>0</v>
      </c>
      <c r="B7252" s="2">
        <v>65</v>
      </c>
      <c r="C7252" s="2">
        <v>0</v>
      </c>
      <c r="D7252" s="2">
        <v>1</v>
      </c>
      <c r="E7252" s="2">
        <v>0</v>
      </c>
      <c r="F7252" s="2">
        <v>3</v>
      </c>
      <c r="G7252" s="3">
        <v>57.5</v>
      </c>
      <c r="H7252" s="2">
        <v>20</v>
      </c>
      <c r="I7252" s="2">
        <v>1</v>
      </c>
    </row>
    <row r="7253" spans="1:9" x14ac:dyDescent="0.25">
      <c r="A7253" s="2">
        <v>1</v>
      </c>
      <c r="B7253" s="2">
        <v>40</v>
      </c>
      <c r="C7253" s="2">
        <v>1</v>
      </c>
      <c r="D7253" s="2">
        <v>1</v>
      </c>
      <c r="E7253" s="2">
        <v>1</v>
      </c>
      <c r="F7253" s="2">
        <v>4</v>
      </c>
      <c r="G7253" s="3">
        <v>40</v>
      </c>
      <c r="H7253" s="2">
        <v>15</v>
      </c>
      <c r="I7253" s="2">
        <v>0</v>
      </c>
    </row>
    <row r="7254" spans="1:9" x14ac:dyDescent="0.25">
      <c r="A7254" s="2">
        <v>1</v>
      </c>
      <c r="B7254" s="2">
        <v>29</v>
      </c>
      <c r="C7254" s="2">
        <v>1</v>
      </c>
      <c r="D7254" s="2">
        <v>1</v>
      </c>
      <c r="E7254" s="2">
        <v>1</v>
      </c>
      <c r="F7254" s="2">
        <v>6</v>
      </c>
      <c r="G7254" s="3">
        <v>126</v>
      </c>
      <c r="H7254" s="2">
        <v>15</v>
      </c>
      <c r="I7254" s="2">
        <v>1</v>
      </c>
    </row>
    <row r="7255" spans="1:9" x14ac:dyDescent="0.25">
      <c r="A7255" s="2">
        <v>0</v>
      </c>
      <c r="B7255" s="2">
        <v>47</v>
      </c>
      <c r="C7255" s="2">
        <v>1</v>
      </c>
      <c r="D7255" s="2">
        <v>1</v>
      </c>
      <c r="E7255" s="2">
        <v>1</v>
      </c>
      <c r="F7255" s="2">
        <v>7</v>
      </c>
      <c r="G7255" s="3">
        <v>28</v>
      </c>
      <c r="H7255" s="2">
        <v>12</v>
      </c>
      <c r="I7255" s="2">
        <v>0</v>
      </c>
    </row>
    <row r="7256" spans="1:9" x14ac:dyDescent="0.25">
      <c r="A7256" s="2">
        <v>1</v>
      </c>
      <c r="B7256" s="2">
        <v>38</v>
      </c>
      <c r="C7256" s="2">
        <v>1</v>
      </c>
      <c r="D7256" s="2">
        <v>0</v>
      </c>
      <c r="E7256" s="2">
        <v>1</v>
      </c>
      <c r="F7256" s="2">
        <v>2</v>
      </c>
      <c r="G7256" s="3">
        <v>119</v>
      </c>
      <c r="H7256" s="2">
        <v>15</v>
      </c>
      <c r="I7256" s="2">
        <v>0</v>
      </c>
    </row>
    <row r="7257" spans="1:9" x14ac:dyDescent="0.25">
      <c r="A7257" s="2">
        <v>1</v>
      </c>
      <c r="B7257" s="2">
        <v>60</v>
      </c>
      <c r="C7257" s="2">
        <v>1</v>
      </c>
      <c r="D7257" s="2">
        <v>1</v>
      </c>
      <c r="E7257" s="2">
        <v>0</v>
      </c>
      <c r="F7257" s="2">
        <v>1</v>
      </c>
      <c r="G7257" s="3">
        <v>59.5</v>
      </c>
      <c r="H7257" s="2">
        <v>20</v>
      </c>
      <c r="I7257" s="2">
        <v>0</v>
      </c>
    </row>
    <row r="7258" spans="1:9" x14ac:dyDescent="0.25">
      <c r="A7258" s="2">
        <v>0</v>
      </c>
      <c r="B7258" s="2">
        <v>65</v>
      </c>
      <c r="C7258" s="2">
        <v>1</v>
      </c>
      <c r="D7258" s="2">
        <v>0</v>
      </c>
      <c r="E7258" s="2">
        <v>0</v>
      </c>
      <c r="F7258" s="2">
        <v>3</v>
      </c>
      <c r="G7258" s="3">
        <v>10</v>
      </c>
      <c r="H7258" s="2">
        <v>8</v>
      </c>
      <c r="I7258" s="2">
        <v>0</v>
      </c>
    </row>
    <row r="7259" spans="1:9" x14ac:dyDescent="0.25">
      <c r="A7259" s="2">
        <v>1</v>
      </c>
      <c r="B7259" s="2">
        <v>62</v>
      </c>
      <c r="C7259" s="2">
        <v>1</v>
      </c>
      <c r="D7259" s="2">
        <v>1</v>
      </c>
      <c r="E7259" s="2">
        <v>1</v>
      </c>
      <c r="F7259" s="2">
        <v>2</v>
      </c>
      <c r="G7259" s="3">
        <v>128</v>
      </c>
      <c r="H7259" s="2">
        <v>20</v>
      </c>
      <c r="I7259" s="2">
        <v>0</v>
      </c>
    </row>
    <row r="7260" spans="1:9" x14ac:dyDescent="0.25">
      <c r="A7260" s="2">
        <v>1</v>
      </c>
      <c r="B7260" s="2">
        <v>56</v>
      </c>
      <c r="C7260" s="2">
        <v>1</v>
      </c>
      <c r="D7260" s="2">
        <v>1</v>
      </c>
      <c r="E7260" s="2">
        <v>1</v>
      </c>
      <c r="F7260" s="2">
        <v>3</v>
      </c>
      <c r="G7260" s="3">
        <v>127</v>
      </c>
      <c r="H7260" s="2">
        <v>16</v>
      </c>
      <c r="I7260" s="2">
        <v>1</v>
      </c>
    </row>
    <row r="7261" spans="1:9" x14ac:dyDescent="0.25">
      <c r="A7261" s="2">
        <v>1</v>
      </c>
      <c r="B7261" s="2">
        <v>41</v>
      </c>
      <c r="C7261" s="2">
        <v>1</v>
      </c>
      <c r="D7261" s="2">
        <v>1</v>
      </c>
      <c r="E7261" s="2">
        <v>1</v>
      </c>
      <c r="F7261" s="2">
        <v>7</v>
      </c>
      <c r="G7261" s="3">
        <v>115</v>
      </c>
      <c r="H7261" s="2">
        <v>15</v>
      </c>
      <c r="I7261" s="2">
        <v>0</v>
      </c>
    </row>
    <row r="7262" spans="1:9" x14ac:dyDescent="0.25">
      <c r="A7262" s="2">
        <v>1</v>
      </c>
      <c r="B7262" s="2">
        <v>44</v>
      </c>
      <c r="C7262" s="2">
        <v>1</v>
      </c>
      <c r="D7262" s="2">
        <v>1</v>
      </c>
      <c r="E7262" s="2">
        <v>1</v>
      </c>
      <c r="F7262" s="2">
        <v>7</v>
      </c>
      <c r="G7262" s="3">
        <v>93</v>
      </c>
      <c r="H7262" s="2">
        <v>15</v>
      </c>
      <c r="I7262" s="2">
        <v>1</v>
      </c>
    </row>
    <row r="7263" spans="1:9" x14ac:dyDescent="0.25">
      <c r="A7263" s="2">
        <v>1</v>
      </c>
      <c r="B7263" s="2">
        <v>48</v>
      </c>
      <c r="C7263" s="2">
        <v>1</v>
      </c>
      <c r="D7263" s="2">
        <v>1</v>
      </c>
      <c r="E7263" s="2">
        <v>1</v>
      </c>
      <c r="F7263" s="2">
        <v>5</v>
      </c>
      <c r="G7263" s="3">
        <v>83</v>
      </c>
      <c r="H7263" s="2">
        <v>20</v>
      </c>
      <c r="I7263" s="2">
        <v>0</v>
      </c>
    </row>
    <row r="7264" spans="1:9" x14ac:dyDescent="0.25">
      <c r="A7264" s="2">
        <v>0</v>
      </c>
      <c r="B7264" s="2">
        <v>54</v>
      </c>
      <c r="C7264" s="2">
        <v>1</v>
      </c>
      <c r="D7264" s="2">
        <v>1</v>
      </c>
      <c r="E7264" s="2">
        <v>0</v>
      </c>
      <c r="F7264" s="2">
        <v>1</v>
      </c>
      <c r="G7264" s="3">
        <v>21</v>
      </c>
      <c r="H7264" s="2">
        <v>8</v>
      </c>
      <c r="I7264" s="2">
        <v>0</v>
      </c>
    </row>
    <row r="7265" spans="1:9" x14ac:dyDescent="0.25">
      <c r="A7265" s="2">
        <v>1</v>
      </c>
      <c r="B7265" s="2">
        <v>40</v>
      </c>
      <c r="C7265" s="2">
        <v>1</v>
      </c>
      <c r="D7265" s="2">
        <v>1</v>
      </c>
      <c r="E7265" s="2">
        <v>0</v>
      </c>
      <c r="F7265" s="2">
        <v>2</v>
      </c>
      <c r="G7265" s="3">
        <v>45</v>
      </c>
      <c r="H7265" s="2">
        <v>15</v>
      </c>
      <c r="I7265" s="2">
        <v>0</v>
      </c>
    </row>
    <row r="7266" spans="1:9" x14ac:dyDescent="0.25">
      <c r="A7266" s="2">
        <v>0</v>
      </c>
      <c r="B7266" s="2">
        <v>46</v>
      </c>
      <c r="C7266" s="2">
        <v>0</v>
      </c>
      <c r="D7266" s="2">
        <v>1</v>
      </c>
      <c r="E7266" s="2">
        <v>1</v>
      </c>
      <c r="F7266" s="2">
        <v>2</v>
      </c>
      <c r="G7266" s="3">
        <v>159</v>
      </c>
      <c r="H7266" s="2">
        <v>8</v>
      </c>
      <c r="I7266" s="2">
        <v>0</v>
      </c>
    </row>
    <row r="7267" spans="1:9" x14ac:dyDescent="0.25">
      <c r="A7267" s="2">
        <v>0</v>
      </c>
      <c r="B7267" s="2">
        <v>31</v>
      </c>
      <c r="C7267" s="2">
        <v>1</v>
      </c>
      <c r="D7267" s="2">
        <v>1</v>
      </c>
      <c r="E7267" s="2">
        <v>1</v>
      </c>
      <c r="F7267" s="2">
        <v>3</v>
      </c>
      <c r="G7267" s="3">
        <v>80</v>
      </c>
      <c r="H7267" s="2">
        <v>18</v>
      </c>
      <c r="I7267" s="2">
        <v>1</v>
      </c>
    </row>
    <row r="7268" spans="1:9" x14ac:dyDescent="0.25">
      <c r="A7268" s="2">
        <v>1</v>
      </c>
      <c r="B7268" s="2">
        <v>33</v>
      </c>
      <c r="C7268" s="2">
        <v>1</v>
      </c>
      <c r="D7268" s="2">
        <v>1</v>
      </c>
      <c r="E7268" s="2">
        <v>0</v>
      </c>
      <c r="F7268" s="2">
        <v>2</v>
      </c>
      <c r="G7268" s="3">
        <v>28</v>
      </c>
      <c r="H7268" s="2">
        <v>15</v>
      </c>
      <c r="I7268" s="2">
        <v>1</v>
      </c>
    </row>
    <row r="7269" spans="1:9" x14ac:dyDescent="0.25">
      <c r="A7269" s="2">
        <v>1</v>
      </c>
      <c r="B7269" s="2">
        <v>39</v>
      </c>
      <c r="C7269" s="2">
        <v>1</v>
      </c>
      <c r="D7269" s="2">
        <v>1</v>
      </c>
      <c r="E7269" s="2">
        <v>1</v>
      </c>
      <c r="F7269" s="2">
        <v>6</v>
      </c>
      <c r="G7269" s="3">
        <v>102</v>
      </c>
      <c r="H7269" s="2">
        <v>15</v>
      </c>
      <c r="I7269" s="2">
        <v>1</v>
      </c>
    </row>
    <row r="7270" spans="1:9" x14ac:dyDescent="0.25">
      <c r="A7270" s="2">
        <v>1</v>
      </c>
      <c r="B7270" s="2">
        <v>47</v>
      </c>
      <c r="C7270" s="2">
        <v>1</v>
      </c>
      <c r="D7270" s="2">
        <v>1</v>
      </c>
      <c r="E7270" s="2">
        <v>1</v>
      </c>
      <c r="F7270" s="2">
        <v>3</v>
      </c>
      <c r="G7270" s="3">
        <v>83</v>
      </c>
      <c r="H7270" s="2">
        <v>15</v>
      </c>
      <c r="I7270" s="2">
        <v>1</v>
      </c>
    </row>
    <row r="7271" spans="1:9" x14ac:dyDescent="0.25">
      <c r="A7271" s="2">
        <v>1</v>
      </c>
      <c r="B7271" s="2">
        <v>46</v>
      </c>
      <c r="C7271" s="2">
        <v>1</v>
      </c>
      <c r="D7271" s="2">
        <v>1</v>
      </c>
      <c r="E7271" s="2">
        <v>1</v>
      </c>
      <c r="F7271" s="2">
        <v>5</v>
      </c>
      <c r="G7271" s="3">
        <v>141</v>
      </c>
      <c r="H7271" s="2">
        <v>15</v>
      </c>
      <c r="I7271" s="2">
        <v>1</v>
      </c>
    </row>
    <row r="7272" spans="1:9" x14ac:dyDescent="0.25">
      <c r="A7272" s="2">
        <v>1</v>
      </c>
      <c r="B7272" s="2">
        <v>51</v>
      </c>
      <c r="C7272" s="2">
        <v>1</v>
      </c>
      <c r="D7272" s="2">
        <v>1</v>
      </c>
      <c r="E7272" s="2">
        <v>0</v>
      </c>
      <c r="F7272" s="2">
        <v>1</v>
      </c>
      <c r="G7272" s="3">
        <v>37</v>
      </c>
      <c r="H7272" s="2">
        <v>20</v>
      </c>
      <c r="I7272" s="2">
        <v>0</v>
      </c>
    </row>
    <row r="7273" spans="1:9" x14ac:dyDescent="0.25">
      <c r="A7273" s="2">
        <v>1</v>
      </c>
      <c r="B7273" s="2">
        <v>46</v>
      </c>
      <c r="C7273" s="2">
        <v>1</v>
      </c>
      <c r="D7273" s="2">
        <v>0</v>
      </c>
      <c r="E7273" s="2">
        <v>1</v>
      </c>
      <c r="F7273" s="2">
        <v>6</v>
      </c>
      <c r="G7273" s="3">
        <v>157</v>
      </c>
      <c r="H7273" s="2">
        <v>15</v>
      </c>
      <c r="I7273" s="2">
        <v>1</v>
      </c>
    </row>
    <row r="7274" spans="1:9" x14ac:dyDescent="0.25">
      <c r="A7274" s="2">
        <v>0</v>
      </c>
      <c r="B7274" s="2">
        <v>44</v>
      </c>
      <c r="C7274" s="2">
        <v>1</v>
      </c>
      <c r="D7274" s="2">
        <v>1</v>
      </c>
      <c r="E7274" s="2">
        <v>1</v>
      </c>
      <c r="F7274" s="2">
        <v>3</v>
      </c>
      <c r="G7274" s="3">
        <v>158</v>
      </c>
      <c r="H7274" s="2">
        <v>20</v>
      </c>
      <c r="I7274" s="2">
        <v>1</v>
      </c>
    </row>
    <row r="7275" spans="1:9" x14ac:dyDescent="0.25">
      <c r="A7275" s="2">
        <v>0</v>
      </c>
      <c r="B7275" s="2">
        <v>43</v>
      </c>
      <c r="C7275" s="2">
        <v>1</v>
      </c>
      <c r="D7275" s="2">
        <v>1</v>
      </c>
      <c r="E7275" s="2">
        <v>0</v>
      </c>
      <c r="F7275" s="2">
        <v>5</v>
      </c>
      <c r="G7275" s="3">
        <v>109</v>
      </c>
      <c r="H7275" s="2">
        <v>8</v>
      </c>
      <c r="I7275" s="2">
        <v>1</v>
      </c>
    </row>
    <row r="7276" spans="1:9" x14ac:dyDescent="0.25">
      <c r="A7276" s="2">
        <v>1</v>
      </c>
      <c r="B7276" s="2">
        <v>67</v>
      </c>
      <c r="C7276" s="2">
        <v>1</v>
      </c>
      <c r="D7276" s="2">
        <v>0</v>
      </c>
      <c r="E7276" s="2">
        <v>1</v>
      </c>
      <c r="F7276" s="2">
        <v>6</v>
      </c>
      <c r="G7276" s="3">
        <v>89</v>
      </c>
      <c r="H7276" s="2">
        <v>16</v>
      </c>
      <c r="I7276" s="2">
        <v>0</v>
      </c>
    </row>
    <row r="7277" spans="1:9" x14ac:dyDescent="0.25">
      <c r="A7277" s="2">
        <v>0</v>
      </c>
      <c r="B7277" s="2">
        <v>40</v>
      </c>
      <c r="C7277" s="2">
        <v>1</v>
      </c>
      <c r="D7277" s="2">
        <v>1</v>
      </c>
      <c r="E7277" s="2">
        <v>0</v>
      </c>
      <c r="F7277" s="2">
        <v>1</v>
      </c>
      <c r="G7277" s="3">
        <v>120</v>
      </c>
      <c r="H7277" s="2">
        <v>12</v>
      </c>
      <c r="I7277" s="2">
        <v>1</v>
      </c>
    </row>
    <row r="7278" spans="1:9" x14ac:dyDescent="0.25">
      <c r="A7278" s="2">
        <v>0</v>
      </c>
      <c r="B7278" s="2">
        <v>61</v>
      </c>
      <c r="C7278" s="2">
        <v>1</v>
      </c>
      <c r="D7278" s="2">
        <v>1</v>
      </c>
      <c r="E7278" s="2">
        <v>0</v>
      </c>
      <c r="F7278" s="2">
        <v>1</v>
      </c>
      <c r="G7278" s="3">
        <v>10</v>
      </c>
      <c r="H7278" s="2">
        <v>20</v>
      </c>
      <c r="I7278" s="2">
        <v>1</v>
      </c>
    </row>
    <row r="7279" spans="1:9" x14ac:dyDescent="0.25">
      <c r="A7279" s="2">
        <v>0</v>
      </c>
      <c r="B7279" s="2">
        <v>64</v>
      </c>
      <c r="C7279" s="2">
        <v>1</v>
      </c>
      <c r="D7279" s="2">
        <v>1</v>
      </c>
      <c r="E7279" s="2">
        <v>0</v>
      </c>
      <c r="F7279" s="2">
        <v>1</v>
      </c>
      <c r="G7279" s="3">
        <v>80</v>
      </c>
      <c r="H7279" s="2">
        <v>8</v>
      </c>
      <c r="I7279" s="2">
        <v>0</v>
      </c>
    </row>
    <row r="7280" spans="1:9" x14ac:dyDescent="0.25">
      <c r="A7280" s="2">
        <v>1</v>
      </c>
      <c r="B7280" s="2">
        <v>56</v>
      </c>
      <c r="C7280" s="2">
        <v>1</v>
      </c>
      <c r="D7280" s="2">
        <v>1</v>
      </c>
      <c r="E7280" s="2">
        <v>1</v>
      </c>
      <c r="F7280" s="2">
        <v>2</v>
      </c>
      <c r="G7280" s="3">
        <v>86</v>
      </c>
      <c r="H7280" s="2">
        <v>13</v>
      </c>
      <c r="I7280" s="2">
        <v>1</v>
      </c>
    </row>
    <row r="7281" spans="1:9" x14ac:dyDescent="0.25">
      <c r="A7281" s="2">
        <v>0</v>
      </c>
      <c r="B7281" s="2">
        <v>42</v>
      </c>
      <c r="C7281" s="2">
        <v>1</v>
      </c>
      <c r="D7281" s="2">
        <v>0</v>
      </c>
      <c r="E7281" s="2">
        <v>1</v>
      </c>
      <c r="F7281" s="2">
        <v>2</v>
      </c>
      <c r="G7281" s="3">
        <v>93.5</v>
      </c>
      <c r="H7281" s="2">
        <v>20</v>
      </c>
      <c r="I7281" s="2">
        <v>0</v>
      </c>
    </row>
    <row r="7282" spans="1:9" x14ac:dyDescent="0.25">
      <c r="A7282" s="2">
        <v>0</v>
      </c>
      <c r="B7282" s="2">
        <v>47</v>
      </c>
      <c r="C7282" s="2">
        <v>1</v>
      </c>
      <c r="D7282" s="2">
        <v>1</v>
      </c>
      <c r="E7282" s="2">
        <v>1</v>
      </c>
      <c r="F7282" s="2">
        <v>5</v>
      </c>
      <c r="G7282" s="3">
        <v>70</v>
      </c>
      <c r="H7282" s="2">
        <v>12</v>
      </c>
      <c r="I7282" s="2">
        <v>0</v>
      </c>
    </row>
    <row r="7283" spans="1:9" x14ac:dyDescent="0.25">
      <c r="A7283" s="2">
        <v>0</v>
      </c>
      <c r="B7283" s="2">
        <v>47</v>
      </c>
      <c r="C7283" s="2">
        <v>1</v>
      </c>
      <c r="D7283" s="2">
        <v>1</v>
      </c>
      <c r="E7283" s="2">
        <v>1</v>
      </c>
      <c r="F7283" s="2">
        <v>3</v>
      </c>
      <c r="G7283" s="3">
        <v>101</v>
      </c>
      <c r="H7283" s="2">
        <v>8</v>
      </c>
      <c r="I7283" s="2">
        <v>0</v>
      </c>
    </row>
    <row r="7284" spans="1:9" x14ac:dyDescent="0.25">
      <c r="A7284" s="2">
        <v>1</v>
      </c>
      <c r="B7284" s="2">
        <v>62</v>
      </c>
      <c r="C7284" s="2">
        <v>1</v>
      </c>
      <c r="D7284" s="2">
        <v>1</v>
      </c>
      <c r="E7284" s="2">
        <v>0</v>
      </c>
      <c r="F7284" s="2">
        <v>6</v>
      </c>
      <c r="G7284" s="3">
        <v>88.5</v>
      </c>
      <c r="H7284" s="2">
        <v>16</v>
      </c>
      <c r="I7284" s="2">
        <v>0</v>
      </c>
    </row>
    <row r="7285" spans="1:9" x14ac:dyDescent="0.25">
      <c r="A7285" s="2">
        <v>0</v>
      </c>
      <c r="B7285" s="2">
        <v>27</v>
      </c>
      <c r="C7285" s="2">
        <v>1</v>
      </c>
      <c r="D7285" s="2">
        <v>1</v>
      </c>
      <c r="E7285" s="2">
        <v>1</v>
      </c>
      <c r="F7285" s="2">
        <v>7</v>
      </c>
      <c r="G7285" s="3">
        <v>135</v>
      </c>
      <c r="H7285" s="2">
        <v>12</v>
      </c>
      <c r="I7285" s="2">
        <v>1</v>
      </c>
    </row>
    <row r="7286" spans="1:9" x14ac:dyDescent="0.25">
      <c r="A7286" s="2">
        <v>0</v>
      </c>
      <c r="B7286" s="2">
        <v>50</v>
      </c>
      <c r="C7286" s="2">
        <v>1</v>
      </c>
      <c r="D7286" s="2">
        <v>1</v>
      </c>
      <c r="E7286" s="2">
        <v>1</v>
      </c>
      <c r="F7286" s="2">
        <v>4</v>
      </c>
      <c r="G7286" s="3">
        <v>67</v>
      </c>
      <c r="H7286" s="2">
        <v>18</v>
      </c>
      <c r="I7286" s="2">
        <v>1</v>
      </c>
    </row>
    <row r="7287" spans="1:9" x14ac:dyDescent="0.25">
      <c r="A7287" s="2">
        <v>0</v>
      </c>
      <c r="B7287" s="2">
        <v>42</v>
      </c>
      <c r="C7287" s="2">
        <v>0</v>
      </c>
      <c r="D7287" s="2">
        <v>0</v>
      </c>
      <c r="E7287" s="2">
        <v>1</v>
      </c>
      <c r="F7287" s="2">
        <v>3</v>
      </c>
      <c r="G7287" s="3">
        <v>140</v>
      </c>
      <c r="H7287" s="2">
        <v>20</v>
      </c>
      <c r="I7287" s="2">
        <v>1</v>
      </c>
    </row>
    <row r="7288" spans="1:9" x14ac:dyDescent="0.25">
      <c r="A7288" s="2">
        <v>0</v>
      </c>
      <c r="B7288" s="2">
        <v>37</v>
      </c>
      <c r="C7288" s="2">
        <v>1</v>
      </c>
      <c r="D7288" s="2">
        <v>1</v>
      </c>
      <c r="E7288" s="2">
        <v>1</v>
      </c>
      <c r="F7288" s="2">
        <v>3</v>
      </c>
      <c r="G7288" s="3">
        <v>64</v>
      </c>
      <c r="H7288" s="2">
        <v>18</v>
      </c>
      <c r="I7288" s="2">
        <v>1</v>
      </c>
    </row>
    <row r="7289" spans="1:9" x14ac:dyDescent="0.25">
      <c r="A7289" s="2">
        <v>1</v>
      </c>
      <c r="B7289" s="2">
        <v>36</v>
      </c>
      <c r="C7289" s="2">
        <v>1</v>
      </c>
      <c r="D7289" s="2">
        <v>1</v>
      </c>
      <c r="E7289" s="2">
        <v>1</v>
      </c>
      <c r="F7289" s="2">
        <v>3</v>
      </c>
      <c r="G7289" s="3">
        <v>102</v>
      </c>
      <c r="H7289" s="2">
        <v>15</v>
      </c>
      <c r="I7289" s="2">
        <v>0</v>
      </c>
    </row>
    <row r="7290" spans="1:9" x14ac:dyDescent="0.25">
      <c r="A7290" s="2">
        <v>0</v>
      </c>
      <c r="B7290" s="2">
        <v>47</v>
      </c>
      <c r="C7290" s="2">
        <v>1</v>
      </c>
      <c r="D7290" s="2">
        <v>1</v>
      </c>
      <c r="E7290" s="2">
        <v>1</v>
      </c>
      <c r="F7290" s="2">
        <v>2</v>
      </c>
      <c r="G7290" s="3">
        <v>27</v>
      </c>
      <c r="H7290" s="2">
        <v>18</v>
      </c>
      <c r="I7290" s="2">
        <v>1</v>
      </c>
    </row>
    <row r="7291" spans="1:9" x14ac:dyDescent="0.25">
      <c r="A7291" s="2">
        <v>1</v>
      </c>
      <c r="B7291" s="2">
        <v>55</v>
      </c>
      <c r="C7291" s="2">
        <v>1</v>
      </c>
      <c r="D7291" s="2">
        <v>1</v>
      </c>
      <c r="E7291" s="2">
        <v>1</v>
      </c>
      <c r="F7291" s="2">
        <v>4</v>
      </c>
      <c r="G7291" s="3">
        <v>66</v>
      </c>
      <c r="H7291" s="2">
        <v>20</v>
      </c>
      <c r="I7291" s="2">
        <v>0</v>
      </c>
    </row>
    <row r="7292" spans="1:9" x14ac:dyDescent="0.25">
      <c r="A7292" s="2">
        <v>0</v>
      </c>
      <c r="B7292" s="2">
        <v>34</v>
      </c>
      <c r="C7292" s="2">
        <v>1</v>
      </c>
      <c r="D7292" s="2">
        <v>1</v>
      </c>
      <c r="E7292" s="2">
        <v>0</v>
      </c>
      <c r="F7292" s="2">
        <v>4</v>
      </c>
      <c r="G7292" s="3">
        <v>109</v>
      </c>
      <c r="H7292" s="2">
        <v>12</v>
      </c>
      <c r="I7292" s="2">
        <v>0</v>
      </c>
    </row>
    <row r="7293" spans="1:9" x14ac:dyDescent="0.25">
      <c r="A7293" s="2">
        <v>0</v>
      </c>
      <c r="B7293" s="2">
        <v>31</v>
      </c>
      <c r="C7293" s="2">
        <v>1</v>
      </c>
      <c r="D7293" s="2">
        <v>1</v>
      </c>
      <c r="E7293" s="2">
        <v>1</v>
      </c>
      <c r="F7293" s="2">
        <v>2</v>
      </c>
      <c r="G7293" s="3">
        <v>67.5</v>
      </c>
      <c r="H7293" s="2">
        <v>12</v>
      </c>
      <c r="I7293" s="2">
        <v>0</v>
      </c>
    </row>
    <row r="7294" spans="1:9" x14ac:dyDescent="0.25">
      <c r="A7294" s="2">
        <v>0</v>
      </c>
      <c r="B7294" s="2">
        <v>65</v>
      </c>
      <c r="C7294" s="2">
        <v>1</v>
      </c>
      <c r="D7294" s="2">
        <v>0</v>
      </c>
      <c r="E7294" s="2">
        <v>1</v>
      </c>
      <c r="F7294" s="2">
        <v>3</v>
      </c>
      <c r="G7294" s="3">
        <v>44</v>
      </c>
      <c r="H7294" s="2">
        <v>20</v>
      </c>
      <c r="I7294" s="2">
        <v>1</v>
      </c>
    </row>
    <row r="7295" spans="1:9" x14ac:dyDescent="0.25">
      <c r="A7295" s="2">
        <v>0</v>
      </c>
      <c r="B7295" s="2">
        <v>45</v>
      </c>
      <c r="C7295" s="2">
        <v>1</v>
      </c>
      <c r="D7295" s="2">
        <v>1</v>
      </c>
      <c r="E7295" s="2">
        <v>1</v>
      </c>
      <c r="F7295" s="2">
        <v>3</v>
      </c>
      <c r="G7295" s="3">
        <v>211</v>
      </c>
      <c r="H7295" s="2">
        <v>18</v>
      </c>
      <c r="I7295" s="2">
        <v>1</v>
      </c>
    </row>
    <row r="7296" spans="1:9" x14ac:dyDescent="0.25">
      <c r="A7296" s="2">
        <v>0</v>
      </c>
      <c r="B7296" s="2">
        <v>35</v>
      </c>
      <c r="C7296" s="2">
        <v>1</v>
      </c>
      <c r="D7296" s="2">
        <v>1</v>
      </c>
      <c r="E7296" s="2">
        <v>1</v>
      </c>
      <c r="F7296" s="2">
        <v>3</v>
      </c>
      <c r="G7296" s="3">
        <v>83</v>
      </c>
      <c r="H7296" s="2">
        <v>12</v>
      </c>
      <c r="I7296" s="2">
        <v>0</v>
      </c>
    </row>
    <row r="7297" spans="1:9" x14ac:dyDescent="0.25">
      <c r="A7297" s="2">
        <v>1</v>
      </c>
      <c r="B7297" s="2">
        <v>46</v>
      </c>
      <c r="C7297" s="2">
        <v>1</v>
      </c>
      <c r="D7297" s="2">
        <v>1</v>
      </c>
      <c r="E7297" s="2">
        <v>1</v>
      </c>
      <c r="F7297" s="2">
        <v>4</v>
      </c>
      <c r="G7297" s="3">
        <v>83</v>
      </c>
      <c r="H7297" s="2">
        <v>15</v>
      </c>
      <c r="I7297" s="2">
        <v>0</v>
      </c>
    </row>
    <row r="7298" spans="1:9" x14ac:dyDescent="0.25">
      <c r="A7298" s="2">
        <v>1</v>
      </c>
      <c r="B7298" s="2">
        <v>30</v>
      </c>
      <c r="C7298" s="2">
        <v>1</v>
      </c>
      <c r="D7298" s="2">
        <v>1</v>
      </c>
      <c r="E7298" s="2">
        <v>1</v>
      </c>
      <c r="F7298" s="2">
        <v>5</v>
      </c>
      <c r="G7298" s="3">
        <v>134</v>
      </c>
      <c r="H7298" s="2">
        <v>15</v>
      </c>
      <c r="I7298" s="2">
        <v>1</v>
      </c>
    </row>
    <row r="7299" spans="1:9" x14ac:dyDescent="0.25">
      <c r="A7299" s="2">
        <v>1</v>
      </c>
      <c r="B7299" s="2">
        <v>44</v>
      </c>
      <c r="C7299" s="2">
        <v>1</v>
      </c>
      <c r="D7299" s="2">
        <v>1</v>
      </c>
      <c r="E7299" s="2">
        <v>1</v>
      </c>
      <c r="F7299" s="2">
        <v>4</v>
      </c>
      <c r="G7299" s="3">
        <v>73</v>
      </c>
      <c r="H7299" s="2">
        <v>15</v>
      </c>
      <c r="I7299" s="2">
        <v>1</v>
      </c>
    </row>
    <row r="7300" spans="1:9" x14ac:dyDescent="0.25">
      <c r="A7300" s="2">
        <v>0</v>
      </c>
      <c r="B7300" s="2">
        <v>49</v>
      </c>
      <c r="C7300" s="2">
        <v>1</v>
      </c>
      <c r="D7300" s="2">
        <v>1</v>
      </c>
      <c r="E7300" s="2">
        <v>0</v>
      </c>
      <c r="F7300" s="2">
        <v>2</v>
      </c>
      <c r="G7300" s="3">
        <v>6</v>
      </c>
      <c r="H7300" s="2">
        <v>18</v>
      </c>
      <c r="I7300" s="2">
        <v>1</v>
      </c>
    </row>
    <row r="7301" spans="1:9" x14ac:dyDescent="0.25">
      <c r="A7301" s="2">
        <v>1</v>
      </c>
      <c r="B7301" s="2">
        <v>59</v>
      </c>
      <c r="C7301" s="2">
        <v>1</v>
      </c>
      <c r="D7301" s="2">
        <v>1</v>
      </c>
      <c r="E7301" s="2">
        <v>0</v>
      </c>
      <c r="F7301" s="2">
        <v>3</v>
      </c>
      <c r="G7301" s="3">
        <v>74</v>
      </c>
      <c r="H7301" s="2">
        <v>16</v>
      </c>
      <c r="I7301" s="2">
        <v>1</v>
      </c>
    </row>
    <row r="7302" spans="1:9" x14ac:dyDescent="0.25">
      <c r="A7302" s="2">
        <v>0</v>
      </c>
      <c r="B7302" s="2">
        <v>42</v>
      </c>
      <c r="C7302" s="2">
        <v>1</v>
      </c>
      <c r="D7302" s="2">
        <v>1</v>
      </c>
      <c r="E7302" s="2">
        <v>0</v>
      </c>
      <c r="F7302" s="2">
        <v>1</v>
      </c>
      <c r="G7302" s="3">
        <v>52</v>
      </c>
      <c r="H7302" s="2">
        <v>8</v>
      </c>
      <c r="I7302" s="2">
        <v>1</v>
      </c>
    </row>
    <row r="7303" spans="1:9" x14ac:dyDescent="0.25">
      <c r="A7303" s="2">
        <v>1</v>
      </c>
      <c r="B7303" s="2">
        <v>43</v>
      </c>
      <c r="C7303" s="2">
        <v>1</v>
      </c>
      <c r="D7303" s="2">
        <v>1</v>
      </c>
      <c r="E7303" s="2">
        <v>1</v>
      </c>
      <c r="F7303" s="2">
        <v>3</v>
      </c>
      <c r="G7303" s="3">
        <v>104</v>
      </c>
      <c r="H7303" s="2">
        <v>15</v>
      </c>
      <c r="I7303" s="2">
        <v>1</v>
      </c>
    </row>
    <row r="7304" spans="1:9" x14ac:dyDescent="0.25">
      <c r="A7304" s="2">
        <v>1</v>
      </c>
      <c r="B7304" s="2">
        <v>39</v>
      </c>
      <c r="C7304" s="2">
        <v>1</v>
      </c>
      <c r="D7304" s="2">
        <v>1</v>
      </c>
      <c r="E7304" s="2">
        <v>1</v>
      </c>
      <c r="F7304" s="2">
        <v>3</v>
      </c>
      <c r="G7304" s="3">
        <v>101</v>
      </c>
      <c r="H7304" s="2">
        <v>15</v>
      </c>
      <c r="I7304" s="2">
        <v>1</v>
      </c>
    </row>
    <row r="7305" spans="1:9" x14ac:dyDescent="0.25">
      <c r="A7305" s="2">
        <v>1</v>
      </c>
      <c r="B7305" s="2">
        <v>36</v>
      </c>
      <c r="C7305" s="2">
        <v>1</v>
      </c>
      <c r="D7305" s="2">
        <v>1</v>
      </c>
      <c r="E7305" s="2">
        <v>1</v>
      </c>
      <c r="F7305" s="2">
        <v>5</v>
      </c>
      <c r="G7305" s="3">
        <v>77</v>
      </c>
      <c r="H7305" s="2">
        <v>18</v>
      </c>
      <c r="I7305" s="2">
        <v>0</v>
      </c>
    </row>
    <row r="7306" spans="1:9" x14ac:dyDescent="0.25">
      <c r="A7306" s="2">
        <v>0</v>
      </c>
      <c r="B7306" s="2">
        <v>32</v>
      </c>
      <c r="C7306" s="2">
        <v>0</v>
      </c>
      <c r="D7306" s="2">
        <v>0</v>
      </c>
      <c r="E7306" s="2">
        <v>1</v>
      </c>
      <c r="F7306" s="2">
        <v>5</v>
      </c>
      <c r="G7306" s="3">
        <v>78</v>
      </c>
      <c r="H7306" s="2">
        <v>8</v>
      </c>
      <c r="I7306" s="2">
        <v>1</v>
      </c>
    </row>
    <row r="7307" spans="1:9" x14ac:dyDescent="0.25">
      <c r="A7307" s="2">
        <v>1</v>
      </c>
      <c r="B7307" s="2">
        <v>42</v>
      </c>
      <c r="C7307" s="2">
        <v>1</v>
      </c>
      <c r="D7307" s="2">
        <v>1</v>
      </c>
      <c r="E7307" s="2">
        <v>1</v>
      </c>
      <c r="F7307" s="2">
        <v>3</v>
      </c>
      <c r="G7307" s="3">
        <v>106</v>
      </c>
      <c r="H7307" s="2">
        <v>16</v>
      </c>
      <c r="I7307" s="2">
        <v>0</v>
      </c>
    </row>
    <row r="7308" spans="1:9" x14ac:dyDescent="0.25">
      <c r="A7308" s="2">
        <v>0</v>
      </c>
      <c r="B7308" s="2">
        <v>48</v>
      </c>
      <c r="C7308" s="2">
        <v>1</v>
      </c>
      <c r="D7308" s="2">
        <v>1</v>
      </c>
      <c r="E7308" s="2">
        <v>1</v>
      </c>
      <c r="F7308" s="2">
        <v>5</v>
      </c>
      <c r="G7308" s="3">
        <v>122</v>
      </c>
      <c r="H7308" s="2">
        <v>12</v>
      </c>
      <c r="I7308" s="2">
        <v>1</v>
      </c>
    </row>
    <row r="7309" spans="1:9" x14ac:dyDescent="0.25">
      <c r="A7309" s="2">
        <v>1</v>
      </c>
      <c r="B7309" s="2">
        <v>45</v>
      </c>
      <c r="C7309" s="2">
        <v>1</v>
      </c>
      <c r="D7309" s="2">
        <v>1</v>
      </c>
      <c r="E7309" s="2">
        <v>1</v>
      </c>
      <c r="F7309" s="2">
        <v>5</v>
      </c>
      <c r="G7309" s="3">
        <v>153</v>
      </c>
      <c r="H7309" s="2">
        <v>15</v>
      </c>
      <c r="I7309" s="2">
        <v>0</v>
      </c>
    </row>
    <row r="7310" spans="1:9" x14ac:dyDescent="0.25">
      <c r="A7310" s="2">
        <v>0</v>
      </c>
      <c r="B7310" s="2">
        <v>48</v>
      </c>
      <c r="C7310" s="2">
        <v>1</v>
      </c>
      <c r="D7310" s="2">
        <v>0</v>
      </c>
      <c r="E7310" s="2">
        <v>1</v>
      </c>
      <c r="F7310" s="2">
        <v>3</v>
      </c>
      <c r="G7310" s="3">
        <v>224</v>
      </c>
      <c r="H7310" s="2">
        <v>10</v>
      </c>
      <c r="I7310" s="2">
        <v>0</v>
      </c>
    </row>
    <row r="7311" spans="1:9" x14ac:dyDescent="0.25">
      <c r="A7311" s="2">
        <v>1</v>
      </c>
      <c r="B7311" s="2">
        <v>64</v>
      </c>
      <c r="C7311" s="2">
        <v>1</v>
      </c>
      <c r="D7311" s="2">
        <v>1</v>
      </c>
      <c r="E7311" s="2">
        <v>0</v>
      </c>
      <c r="F7311" s="2">
        <v>2</v>
      </c>
      <c r="G7311" s="3">
        <v>39</v>
      </c>
      <c r="H7311" s="2">
        <v>20</v>
      </c>
      <c r="I7311" s="2">
        <v>0</v>
      </c>
    </row>
    <row r="7312" spans="1:9" x14ac:dyDescent="0.25">
      <c r="A7312" s="2">
        <v>1</v>
      </c>
      <c r="B7312" s="2">
        <v>53</v>
      </c>
      <c r="C7312" s="2">
        <v>1</v>
      </c>
      <c r="D7312" s="2">
        <v>1</v>
      </c>
      <c r="E7312" s="2">
        <v>1</v>
      </c>
      <c r="F7312" s="2">
        <v>4</v>
      </c>
      <c r="G7312" s="3">
        <v>20</v>
      </c>
      <c r="H7312" s="2">
        <v>18</v>
      </c>
      <c r="I7312" s="2">
        <v>0</v>
      </c>
    </row>
    <row r="7313" spans="1:9" x14ac:dyDescent="0.25">
      <c r="A7313" s="2">
        <v>0</v>
      </c>
      <c r="B7313" s="2">
        <v>58</v>
      </c>
      <c r="C7313" s="2">
        <v>0</v>
      </c>
      <c r="D7313" s="2">
        <v>0</v>
      </c>
      <c r="E7313" s="2">
        <v>1</v>
      </c>
      <c r="F7313" s="2">
        <v>5</v>
      </c>
      <c r="G7313" s="3">
        <v>17</v>
      </c>
      <c r="H7313" s="2">
        <v>20</v>
      </c>
      <c r="I7313" s="2">
        <v>0</v>
      </c>
    </row>
    <row r="7314" spans="1:9" x14ac:dyDescent="0.25">
      <c r="A7314" s="2">
        <v>1</v>
      </c>
      <c r="B7314" s="2">
        <v>46</v>
      </c>
      <c r="C7314" s="2">
        <v>1</v>
      </c>
      <c r="D7314" s="2">
        <v>1</v>
      </c>
      <c r="E7314" s="2">
        <v>1</v>
      </c>
      <c r="F7314" s="2">
        <v>4</v>
      </c>
      <c r="G7314" s="3">
        <v>154</v>
      </c>
      <c r="H7314" s="2">
        <v>15</v>
      </c>
      <c r="I7314" s="2">
        <v>1</v>
      </c>
    </row>
    <row r="7315" spans="1:9" x14ac:dyDescent="0.25">
      <c r="A7315" s="2">
        <v>0</v>
      </c>
      <c r="B7315" s="2">
        <v>56</v>
      </c>
      <c r="C7315" s="2">
        <v>1</v>
      </c>
      <c r="D7315" s="2">
        <v>1</v>
      </c>
      <c r="E7315" s="2">
        <v>1</v>
      </c>
      <c r="F7315" s="2">
        <v>2</v>
      </c>
      <c r="G7315" s="3">
        <v>62</v>
      </c>
      <c r="H7315" s="2">
        <v>18</v>
      </c>
      <c r="I7315" s="2">
        <v>1</v>
      </c>
    </row>
    <row r="7316" spans="1:9" x14ac:dyDescent="0.25">
      <c r="A7316" s="2">
        <v>1</v>
      </c>
      <c r="B7316" s="2">
        <v>71</v>
      </c>
      <c r="C7316" s="2">
        <v>1</v>
      </c>
      <c r="D7316" s="2">
        <v>1</v>
      </c>
      <c r="E7316" s="2">
        <v>0</v>
      </c>
      <c r="F7316" s="2">
        <v>1</v>
      </c>
      <c r="G7316" s="3">
        <v>15</v>
      </c>
      <c r="H7316" s="2">
        <v>20</v>
      </c>
      <c r="I7316" s="2">
        <v>1</v>
      </c>
    </row>
    <row r="7317" spans="1:9" x14ac:dyDescent="0.25">
      <c r="A7317" s="2">
        <v>1</v>
      </c>
      <c r="B7317" s="2">
        <v>40</v>
      </c>
      <c r="C7317" s="2">
        <v>1</v>
      </c>
      <c r="D7317" s="2">
        <v>1</v>
      </c>
      <c r="E7317" s="2">
        <v>1</v>
      </c>
      <c r="F7317" s="2">
        <v>5</v>
      </c>
      <c r="G7317" s="3">
        <v>56</v>
      </c>
      <c r="H7317" s="2">
        <v>15</v>
      </c>
      <c r="I7317" s="2">
        <v>0</v>
      </c>
    </row>
    <row r="7318" spans="1:9" x14ac:dyDescent="0.25">
      <c r="A7318" s="2">
        <v>0</v>
      </c>
      <c r="B7318" s="2">
        <v>69</v>
      </c>
      <c r="C7318" s="2">
        <v>1</v>
      </c>
      <c r="D7318" s="2">
        <v>1</v>
      </c>
      <c r="E7318" s="2">
        <v>1</v>
      </c>
      <c r="F7318" s="2">
        <v>2</v>
      </c>
      <c r="G7318" s="3">
        <v>9</v>
      </c>
      <c r="H7318" s="2">
        <v>8</v>
      </c>
      <c r="I7318" s="2">
        <v>0</v>
      </c>
    </row>
    <row r="7319" spans="1:9" x14ac:dyDescent="0.25">
      <c r="A7319" s="2">
        <v>0</v>
      </c>
      <c r="B7319" s="2">
        <v>34</v>
      </c>
      <c r="C7319" s="2">
        <v>1</v>
      </c>
      <c r="D7319" s="2">
        <v>1</v>
      </c>
      <c r="E7319" s="2">
        <v>1</v>
      </c>
      <c r="F7319" s="2">
        <v>5</v>
      </c>
      <c r="G7319" s="3">
        <v>115</v>
      </c>
      <c r="H7319" s="2">
        <v>12</v>
      </c>
      <c r="I7319" s="2">
        <v>1</v>
      </c>
    </row>
    <row r="7320" spans="1:9" x14ac:dyDescent="0.25">
      <c r="A7320" s="2">
        <v>0</v>
      </c>
      <c r="B7320" s="2">
        <v>43</v>
      </c>
      <c r="C7320" s="2">
        <v>1</v>
      </c>
      <c r="D7320" s="2">
        <v>1</v>
      </c>
      <c r="E7320" s="2">
        <v>0</v>
      </c>
      <c r="F7320" s="2">
        <v>2</v>
      </c>
      <c r="G7320" s="3">
        <v>11</v>
      </c>
      <c r="H7320" s="2">
        <v>9</v>
      </c>
      <c r="I7320" s="2">
        <v>1</v>
      </c>
    </row>
    <row r="7321" spans="1:9" x14ac:dyDescent="0.25">
      <c r="A7321" s="2">
        <v>0</v>
      </c>
      <c r="B7321" s="2">
        <v>40</v>
      </c>
      <c r="C7321" s="2">
        <v>1</v>
      </c>
      <c r="D7321" s="2">
        <v>1</v>
      </c>
      <c r="E7321" s="2">
        <v>1</v>
      </c>
      <c r="F7321" s="2">
        <v>4</v>
      </c>
      <c r="G7321" s="3">
        <v>73</v>
      </c>
      <c r="H7321" s="2">
        <v>8</v>
      </c>
      <c r="I7321" s="2">
        <v>0</v>
      </c>
    </row>
    <row r="7322" spans="1:9" x14ac:dyDescent="0.25">
      <c r="A7322" s="2">
        <v>0</v>
      </c>
      <c r="B7322" s="2">
        <v>56</v>
      </c>
      <c r="C7322" s="2">
        <v>1</v>
      </c>
      <c r="D7322" s="2">
        <v>0</v>
      </c>
      <c r="E7322" s="2">
        <v>1</v>
      </c>
      <c r="F7322" s="2">
        <v>3</v>
      </c>
      <c r="G7322" s="3">
        <v>150</v>
      </c>
      <c r="H7322" s="2">
        <v>20</v>
      </c>
      <c r="I7322" s="2">
        <v>1</v>
      </c>
    </row>
    <row r="7323" spans="1:9" x14ac:dyDescent="0.25">
      <c r="A7323" s="2">
        <v>0</v>
      </c>
      <c r="B7323" s="2">
        <v>26</v>
      </c>
      <c r="C7323" s="2">
        <v>1</v>
      </c>
      <c r="D7323" s="2">
        <v>1</v>
      </c>
      <c r="E7323" s="2">
        <v>0</v>
      </c>
      <c r="F7323" s="2">
        <v>1</v>
      </c>
      <c r="G7323" s="3">
        <v>53</v>
      </c>
      <c r="H7323" s="2">
        <v>18</v>
      </c>
      <c r="I7323" s="2">
        <v>1</v>
      </c>
    </row>
    <row r="7324" spans="1:9" x14ac:dyDescent="0.25">
      <c r="A7324" s="2">
        <v>0</v>
      </c>
      <c r="B7324" s="2">
        <v>48</v>
      </c>
      <c r="C7324" s="2">
        <v>1</v>
      </c>
      <c r="D7324" s="2">
        <v>0</v>
      </c>
      <c r="E7324" s="2">
        <v>0</v>
      </c>
      <c r="F7324" s="2">
        <v>5</v>
      </c>
      <c r="G7324" s="3">
        <v>168</v>
      </c>
      <c r="H7324" s="2">
        <v>18</v>
      </c>
      <c r="I7324" s="2">
        <v>1</v>
      </c>
    </row>
    <row r="7325" spans="1:9" x14ac:dyDescent="0.25">
      <c r="A7325" s="2">
        <v>0</v>
      </c>
      <c r="B7325" s="2">
        <v>65</v>
      </c>
      <c r="C7325" s="2">
        <v>1</v>
      </c>
      <c r="D7325" s="2">
        <v>1</v>
      </c>
      <c r="E7325" s="2">
        <v>1</v>
      </c>
      <c r="F7325" s="2">
        <v>3</v>
      </c>
      <c r="G7325" s="3">
        <v>74</v>
      </c>
      <c r="H7325" s="2">
        <v>20</v>
      </c>
      <c r="I7325" s="2">
        <v>1</v>
      </c>
    </row>
    <row r="7326" spans="1:9" x14ac:dyDescent="0.25">
      <c r="A7326" s="2">
        <v>0</v>
      </c>
      <c r="B7326" s="2">
        <v>61</v>
      </c>
      <c r="C7326" s="2">
        <v>1</v>
      </c>
      <c r="D7326" s="2">
        <v>0</v>
      </c>
      <c r="E7326" s="2">
        <v>0</v>
      </c>
      <c r="F7326" s="2">
        <v>1</v>
      </c>
      <c r="G7326" s="3">
        <v>95</v>
      </c>
      <c r="H7326" s="2">
        <v>20</v>
      </c>
      <c r="I7326" s="2">
        <v>0</v>
      </c>
    </row>
    <row r="7327" spans="1:9" x14ac:dyDescent="0.25">
      <c r="A7327" s="2">
        <v>1</v>
      </c>
      <c r="B7327" s="2">
        <v>62</v>
      </c>
      <c r="C7327" s="2">
        <v>1</v>
      </c>
      <c r="D7327" s="2">
        <v>1</v>
      </c>
      <c r="E7327" s="2">
        <v>0</v>
      </c>
      <c r="F7327" s="2">
        <v>2</v>
      </c>
      <c r="G7327" s="3">
        <v>44</v>
      </c>
      <c r="H7327" s="2">
        <v>20</v>
      </c>
      <c r="I7327" s="2">
        <v>0</v>
      </c>
    </row>
    <row r="7328" spans="1:9" x14ac:dyDescent="0.25">
      <c r="A7328" s="2">
        <v>1</v>
      </c>
      <c r="B7328" s="2">
        <v>72</v>
      </c>
      <c r="C7328" s="2">
        <v>1</v>
      </c>
      <c r="D7328" s="2">
        <v>1</v>
      </c>
      <c r="E7328" s="2">
        <v>1</v>
      </c>
      <c r="F7328" s="2">
        <v>2</v>
      </c>
      <c r="G7328" s="3">
        <v>96</v>
      </c>
      <c r="H7328" s="2">
        <v>20</v>
      </c>
      <c r="I7328" s="2">
        <v>0</v>
      </c>
    </row>
    <row r="7329" spans="1:9" x14ac:dyDescent="0.25">
      <c r="A7329" s="2">
        <v>1</v>
      </c>
      <c r="B7329" s="2">
        <v>47</v>
      </c>
      <c r="C7329" s="2">
        <v>1</v>
      </c>
      <c r="D7329" s="2">
        <v>1</v>
      </c>
      <c r="E7329" s="2">
        <v>0</v>
      </c>
      <c r="F7329" s="2">
        <v>2</v>
      </c>
      <c r="G7329" s="3">
        <v>66</v>
      </c>
      <c r="H7329" s="2">
        <v>20</v>
      </c>
      <c r="I7329" s="2">
        <v>0</v>
      </c>
    </row>
    <row r="7330" spans="1:9" x14ac:dyDescent="0.25">
      <c r="A7330" s="2">
        <v>0</v>
      </c>
      <c r="B7330" s="2">
        <v>50</v>
      </c>
      <c r="C7330" s="2">
        <v>0</v>
      </c>
      <c r="D7330" s="2">
        <v>1</v>
      </c>
      <c r="E7330" s="2">
        <v>1</v>
      </c>
      <c r="F7330" s="2">
        <v>2</v>
      </c>
      <c r="G7330" s="3">
        <v>139</v>
      </c>
      <c r="H7330" s="2">
        <v>8</v>
      </c>
      <c r="I7330" s="2">
        <v>0</v>
      </c>
    </row>
    <row r="7331" spans="1:9" x14ac:dyDescent="0.25">
      <c r="A7331" s="2">
        <v>0</v>
      </c>
      <c r="B7331" s="2">
        <v>49</v>
      </c>
      <c r="C7331" s="2">
        <v>1</v>
      </c>
      <c r="D7331" s="2">
        <v>1</v>
      </c>
      <c r="E7331" s="2">
        <v>1</v>
      </c>
      <c r="F7331" s="2">
        <v>4</v>
      </c>
      <c r="G7331" s="3">
        <v>131</v>
      </c>
      <c r="H7331" s="2">
        <v>18</v>
      </c>
      <c r="I7331" s="2">
        <v>1</v>
      </c>
    </row>
    <row r="7332" spans="1:9" x14ac:dyDescent="0.25">
      <c r="A7332" s="2">
        <v>1</v>
      </c>
      <c r="B7332" s="2">
        <v>60</v>
      </c>
      <c r="C7332" s="2">
        <v>1</v>
      </c>
      <c r="D7332" s="2">
        <v>1</v>
      </c>
      <c r="E7332" s="2">
        <v>0</v>
      </c>
      <c r="F7332" s="2">
        <v>1</v>
      </c>
      <c r="G7332" s="3">
        <v>18</v>
      </c>
      <c r="H7332" s="2">
        <v>20</v>
      </c>
      <c r="I7332" s="2">
        <v>0</v>
      </c>
    </row>
    <row r="7333" spans="1:9" x14ac:dyDescent="0.25">
      <c r="A7333" s="2">
        <v>0</v>
      </c>
      <c r="B7333" s="2">
        <v>44</v>
      </c>
      <c r="C7333" s="2">
        <v>1</v>
      </c>
      <c r="D7333" s="2">
        <v>1</v>
      </c>
      <c r="E7333" s="2">
        <v>0</v>
      </c>
      <c r="F7333" s="2">
        <v>3</v>
      </c>
      <c r="G7333" s="3">
        <v>19</v>
      </c>
      <c r="H7333" s="2">
        <v>8</v>
      </c>
      <c r="I7333" s="2">
        <v>0</v>
      </c>
    </row>
    <row r="7334" spans="1:9" x14ac:dyDescent="0.25">
      <c r="A7334" s="2">
        <v>1</v>
      </c>
      <c r="B7334" s="2">
        <v>50</v>
      </c>
      <c r="C7334" s="2">
        <v>1</v>
      </c>
      <c r="D7334" s="2">
        <v>1</v>
      </c>
      <c r="E7334" s="2">
        <v>1</v>
      </c>
      <c r="F7334" s="2">
        <v>4</v>
      </c>
      <c r="G7334" s="3">
        <v>109</v>
      </c>
      <c r="H7334" s="2">
        <v>20</v>
      </c>
      <c r="I7334" s="2">
        <v>0</v>
      </c>
    </row>
    <row r="7335" spans="1:9" x14ac:dyDescent="0.25">
      <c r="A7335" s="2">
        <v>0</v>
      </c>
      <c r="B7335" s="2">
        <v>57</v>
      </c>
      <c r="C7335" s="2">
        <v>1</v>
      </c>
      <c r="D7335" s="2">
        <v>1</v>
      </c>
      <c r="E7335" s="2">
        <v>1</v>
      </c>
      <c r="F7335" s="2">
        <v>6</v>
      </c>
      <c r="G7335" s="3">
        <v>184</v>
      </c>
      <c r="H7335" s="2">
        <v>15</v>
      </c>
      <c r="I7335" s="2">
        <v>0</v>
      </c>
    </row>
    <row r="7336" spans="1:9" x14ac:dyDescent="0.25">
      <c r="A7336" s="2">
        <v>0</v>
      </c>
      <c r="B7336" s="2">
        <v>53</v>
      </c>
      <c r="C7336" s="2">
        <v>1</v>
      </c>
      <c r="D7336" s="2">
        <v>1</v>
      </c>
      <c r="E7336" s="2">
        <v>1</v>
      </c>
      <c r="F7336" s="2">
        <v>3</v>
      </c>
      <c r="G7336" s="3">
        <v>19</v>
      </c>
      <c r="H7336" s="2">
        <v>18</v>
      </c>
      <c r="I7336" s="2">
        <v>1</v>
      </c>
    </row>
    <row r="7337" spans="1:9" x14ac:dyDescent="0.25">
      <c r="A7337" s="2">
        <v>0</v>
      </c>
      <c r="B7337" s="2">
        <v>53</v>
      </c>
      <c r="C7337" s="2">
        <v>1</v>
      </c>
      <c r="D7337" s="2">
        <v>0</v>
      </c>
      <c r="E7337" s="2">
        <v>1</v>
      </c>
      <c r="F7337" s="2">
        <v>2</v>
      </c>
      <c r="G7337" s="3">
        <v>51</v>
      </c>
      <c r="H7337" s="2">
        <v>20</v>
      </c>
      <c r="I7337" s="2">
        <v>1</v>
      </c>
    </row>
    <row r="7338" spans="1:9" x14ac:dyDescent="0.25">
      <c r="A7338" s="2">
        <v>0</v>
      </c>
      <c r="B7338" s="2">
        <v>39</v>
      </c>
      <c r="C7338" s="2">
        <v>1</v>
      </c>
      <c r="D7338" s="2">
        <v>1</v>
      </c>
      <c r="E7338" s="2">
        <v>1</v>
      </c>
      <c r="F7338" s="2">
        <v>6</v>
      </c>
      <c r="G7338" s="3">
        <v>82</v>
      </c>
      <c r="H7338" s="2">
        <v>8</v>
      </c>
      <c r="I7338" s="2">
        <v>0</v>
      </c>
    </row>
    <row r="7339" spans="1:9" x14ac:dyDescent="0.25">
      <c r="A7339" s="2">
        <v>1</v>
      </c>
      <c r="B7339" s="2">
        <v>30</v>
      </c>
      <c r="C7339" s="2">
        <v>1</v>
      </c>
      <c r="D7339" s="2">
        <v>1</v>
      </c>
      <c r="E7339" s="2">
        <v>1</v>
      </c>
      <c r="F7339" s="2">
        <v>4</v>
      </c>
      <c r="G7339" s="3">
        <v>33</v>
      </c>
      <c r="H7339" s="2">
        <v>15</v>
      </c>
      <c r="I7339" s="2">
        <v>0</v>
      </c>
    </row>
    <row r="7340" spans="1:9" x14ac:dyDescent="0.25">
      <c r="A7340" s="2">
        <v>1</v>
      </c>
      <c r="B7340" s="2">
        <v>42</v>
      </c>
      <c r="C7340" s="2">
        <v>1</v>
      </c>
      <c r="D7340" s="2">
        <v>1</v>
      </c>
      <c r="E7340" s="2">
        <v>1</v>
      </c>
      <c r="F7340" s="2">
        <v>5</v>
      </c>
      <c r="G7340" s="3">
        <v>97</v>
      </c>
      <c r="H7340" s="2">
        <v>15</v>
      </c>
      <c r="I7340" s="2">
        <v>0</v>
      </c>
    </row>
    <row r="7341" spans="1:9" x14ac:dyDescent="0.25">
      <c r="A7341" s="2">
        <v>0</v>
      </c>
      <c r="B7341" s="2">
        <v>40</v>
      </c>
      <c r="C7341" s="2">
        <v>1</v>
      </c>
      <c r="D7341" s="2">
        <v>0</v>
      </c>
      <c r="E7341" s="2">
        <v>1</v>
      </c>
      <c r="F7341" s="2">
        <v>2</v>
      </c>
      <c r="G7341" s="3">
        <v>65.5</v>
      </c>
      <c r="H7341" s="2">
        <v>18</v>
      </c>
      <c r="I7341" s="2">
        <v>0</v>
      </c>
    </row>
    <row r="7342" spans="1:9" x14ac:dyDescent="0.25">
      <c r="A7342" s="2">
        <v>0</v>
      </c>
      <c r="B7342" s="2">
        <v>50</v>
      </c>
      <c r="C7342" s="2">
        <v>1</v>
      </c>
      <c r="D7342" s="2">
        <v>1</v>
      </c>
      <c r="E7342" s="2">
        <v>1</v>
      </c>
      <c r="F7342" s="2">
        <v>5</v>
      </c>
      <c r="G7342" s="3">
        <v>87</v>
      </c>
      <c r="H7342" s="2">
        <v>9</v>
      </c>
      <c r="I7342" s="2">
        <v>1</v>
      </c>
    </row>
    <row r="7343" spans="1:9" x14ac:dyDescent="0.25">
      <c r="A7343" s="2">
        <v>1</v>
      </c>
      <c r="B7343" s="2">
        <v>55</v>
      </c>
      <c r="C7343" s="2">
        <v>0</v>
      </c>
      <c r="D7343" s="2">
        <v>1</v>
      </c>
      <c r="E7343" s="2">
        <v>0</v>
      </c>
      <c r="F7343" s="2">
        <v>1</v>
      </c>
      <c r="G7343" s="3">
        <v>67</v>
      </c>
      <c r="H7343" s="2">
        <v>18</v>
      </c>
      <c r="I7343" s="2">
        <v>0</v>
      </c>
    </row>
    <row r="7344" spans="1:9" x14ac:dyDescent="0.25">
      <c r="A7344" s="2">
        <v>1</v>
      </c>
      <c r="B7344" s="2">
        <v>51</v>
      </c>
      <c r="C7344" s="2">
        <v>1</v>
      </c>
      <c r="D7344" s="2">
        <v>1</v>
      </c>
      <c r="E7344" s="2">
        <v>0</v>
      </c>
      <c r="F7344" s="2">
        <v>1</v>
      </c>
      <c r="G7344" s="3">
        <v>51</v>
      </c>
      <c r="H7344" s="2">
        <v>18</v>
      </c>
      <c r="I7344" s="2">
        <v>0</v>
      </c>
    </row>
    <row r="7345" spans="1:9" x14ac:dyDescent="0.25">
      <c r="A7345" s="2">
        <v>1</v>
      </c>
      <c r="B7345" s="2">
        <v>47</v>
      </c>
      <c r="C7345" s="2">
        <v>1</v>
      </c>
      <c r="D7345" s="2">
        <v>1</v>
      </c>
      <c r="E7345" s="2">
        <v>0</v>
      </c>
      <c r="F7345" s="2">
        <v>1</v>
      </c>
      <c r="G7345" s="3">
        <v>35</v>
      </c>
      <c r="H7345" s="2">
        <v>13</v>
      </c>
      <c r="I7345" s="2">
        <v>0</v>
      </c>
    </row>
    <row r="7346" spans="1:9" x14ac:dyDescent="0.25">
      <c r="A7346" s="2">
        <v>1</v>
      </c>
      <c r="B7346" s="2">
        <v>49</v>
      </c>
      <c r="C7346" s="2">
        <v>1</v>
      </c>
      <c r="D7346" s="2">
        <v>1</v>
      </c>
      <c r="E7346" s="2">
        <v>0</v>
      </c>
      <c r="F7346" s="2">
        <v>1</v>
      </c>
      <c r="G7346" s="3">
        <v>45</v>
      </c>
      <c r="H7346" s="2">
        <v>13</v>
      </c>
      <c r="I7346" s="2">
        <v>0</v>
      </c>
    </row>
    <row r="7347" spans="1:9" x14ac:dyDescent="0.25">
      <c r="A7347" s="2">
        <v>1</v>
      </c>
      <c r="B7347" s="2">
        <v>58</v>
      </c>
      <c r="C7347" s="2">
        <v>1</v>
      </c>
      <c r="D7347" s="2">
        <v>1</v>
      </c>
      <c r="E7347" s="2">
        <v>1</v>
      </c>
      <c r="F7347" s="2">
        <v>2</v>
      </c>
      <c r="G7347" s="3">
        <v>91</v>
      </c>
      <c r="H7347" s="2">
        <v>20</v>
      </c>
      <c r="I7347" s="2">
        <v>0</v>
      </c>
    </row>
    <row r="7348" spans="1:9" x14ac:dyDescent="0.25">
      <c r="A7348" s="2">
        <v>0</v>
      </c>
      <c r="B7348" s="2">
        <v>47</v>
      </c>
      <c r="C7348" s="2">
        <v>1</v>
      </c>
      <c r="D7348" s="2">
        <v>1</v>
      </c>
      <c r="E7348" s="2">
        <v>1</v>
      </c>
      <c r="F7348" s="2">
        <v>4</v>
      </c>
      <c r="G7348" s="3">
        <v>54</v>
      </c>
      <c r="H7348" s="2">
        <v>9</v>
      </c>
      <c r="I7348" s="2">
        <v>1</v>
      </c>
    </row>
    <row r="7349" spans="1:9" x14ac:dyDescent="0.25">
      <c r="A7349" s="2">
        <v>1</v>
      </c>
      <c r="B7349" s="2">
        <v>47</v>
      </c>
      <c r="C7349" s="2">
        <v>1</v>
      </c>
      <c r="D7349" s="2">
        <v>1</v>
      </c>
      <c r="E7349" s="2">
        <v>1</v>
      </c>
      <c r="F7349" s="2">
        <v>2</v>
      </c>
      <c r="G7349" s="3">
        <v>70</v>
      </c>
      <c r="H7349" s="2">
        <v>20</v>
      </c>
      <c r="I7349" s="2">
        <v>0</v>
      </c>
    </row>
    <row r="7350" spans="1:9" x14ac:dyDescent="0.25">
      <c r="A7350" s="2">
        <v>0</v>
      </c>
      <c r="B7350" s="2">
        <v>36</v>
      </c>
      <c r="C7350" s="2">
        <v>1</v>
      </c>
      <c r="D7350" s="2">
        <v>1</v>
      </c>
      <c r="E7350" s="2">
        <v>0</v>
      </c>
      <c r="F7350" s="2">
        <v>6</v>
      </c>
      <c r="G7350" s="3">
        <v>32</v>
      </c>
      <c r="H7350" s="2">
        <v>8</v>
      </c>
      <c r="I7350" s="2">
        <v>0</v>
      </c>
    </row>
    <row r="7351" spans="1:9" x14ac:dyDescent="0.25">
      <c r="A7351" s="2">
        <v>0</v>
      </c>
      <c r="B7351" s="2">
        <v>48</v>
      </c>
      <c r="C7351" s="2">
        <v>0</v>
      </c>
      <c r="D7351" s="2">
        <v>1</v>
      </c>
      <c r="E7351" s="2">
        <v>0</v>
      </c>
      <c r="F7351" s="2">
        <v>1</v>
      </c>
      <c r="G7351" s="3">
        <v>71</v>
      </c>
      <c r="H7351" s="2">
        <v>8</v>
      </c>
      <c r="I7351" s="2">
        <v>0</v>
      </c>
    </row>
    <row r="7352" spans="1:9" x14ac:dyDescent="0.25">
      <c r="A7352" s="2">
        <v>0</v>
      </c>
      <c r="B7352" s="2">
        <v>51</v>
      </c>
      <c r="C7352" s="2">
        <v>1</v>
      </c>
      <c r="D7352" s="2">
        <v>1</v>
      </c>
      <c r="E7352" s="2">
        <v>1</v>
      </c>
      <c r="F7352" s="2">
        <v>4</v>
      </c>
      <c r="G7352" s="3">
        <v>157</v>
      </c>
      <c r="H7352" s="2">
        <v>18</v>
      </c>
      <c r="I7352" s="2">
        <v>1</v>
      </c>
    </row>
    <row r="7353" spans="1:9" x14ac:dyDescent="0.25">
      <c r="A7353" s="2">
        <v>0</v>
      </c>
      <c r="B7353" s="2">
        <v>59</v>
      </c>
      <c r="C7353" s="2">
        <v>1</v>
      </c>
      <c r="D7353" s="2">
        <v>1</v>
      </c>
      <c r="E7353" s="2">
        <v>0</v>
      </c>
      <c r="F7353" s="2">
        <v>1</v>
      </c>
      <c r="G7353" s="3">
        <v>86</v>
      </c>
      <c r="H7353" s="2">
        <v>20</v>
      </c>
      <c r="I7353" s="2">
        <v>1</v>
      </c>
    </row>
    <row r="7354" spans="1:9" x14ac:dyDescent="0.25">
      <c r="A7354" s="2">
        <v>1</v>
      </c>
      <c r="B7354" s="2">
        <v>67</v>
      </c>
      <c r="C7354" s="2">
        <v>1</v>
      </c>
      <c r="D7354" s="2">
        <v>1</v>
      </c>
      <c r="E7354" s="2">
        <v>1</v>
      </c>
      <c r="F7354" s="2">
        <v>3</v>
      </c>
      <c r="G7354" s="3">
        <v>115</v>
      </c>
      <c r="H7354" s="2">
        <v>20</v>
      </c>
      <c r="I7354" s="2">
        <v>0</v>
      </c>
    </row>
    <row r="7355" spans="1:9" x14ac:dyDescent="0.25">
      <c r="A7355" s="2">
        <v>1</v>
      </c>
      <c r="B7355" s="2">
        <v>40</v>
      </c>
      <c r="C7355" s="2">
        <v>1</v>
      </c>
      <c r="D7355" s="2">
        <v>1</v>
      </c>
      <c r="E7355" s="2">
        <v>0</v>
      </c>
      <c r="F7355" s="2">
        <v>1</v>
      </c>
      <c r="G7355" s="3">
        <v>34</v>
      </c>
      <c r="H7355" s="2">
        <v>18</v>
      </c>
      <c r="I7355" s="2">
        <v>0</v>
      </c>
    </row>
    <row r="7356" spans="1:9" x14ac:dyDescent="0.25">
      <c r="A7356" s="2">
        <v>0</v>
      </c>
      <c r="B7356" s="2">
        <v>31</v>
      </c>
      <c r="C7356" s="2">
        <v>1</v>
      </c>
      <c r="D7356" s="2">
        <v>1</v>
      </c>
      <c r="E7356" s="2">
        <v>0</v>
      </c>
      <c r="F7356" s="2">
        <v>3</v>
      </c>
      <c r="G7356" s="3">
        <v>6</v>
      </c>
      <c r="H7356" s="2">
        <v>8</v>
      </c>
      <c r="I7356" s="2">
        <v>0</v>
      </c>
    </row>
    <row r="7357" spans="1:9" x14ac:dyDescent="0.25">
      <c r="A7357" s="2">
        <v>0</v>
      </c>
      <c r="B7357" s="2">
        <v>40</v>
      </c>
      <c r="C7357" s="2">
        <v>1</v>
      </c>
      <c r="D7357" s="2">
        <v>0</v>
      </c>
      <c r="E7357" s="2">
        <v>1</v>
      </c>
      <c r="F7357" s="2">
        <v>7</v>
      </c>
      <c r="G7357" s="3">
        <v>138</v>
      </c>
      <c r="H7357" s="2">
        <v>12</v>
      </c>
      <c r="I7357" s="2">
        <v>0</v>
      </c>
    </row>
    <row r="7358" spans="1:9" x14ac:dyDescent="0.25">
      <c r="A7358" s="2">
        <v>0</v>
      </c>
      <c r="B7358" s="2">
        <v>62</v>
      </c>
      <c r="C7358" s="2">
        <v>1</v>
      </c>
      <c r="D7358" s="2">
        <v>1</v>
      </c>
      <c r="E7358" s="2">
        <v>1</v>
      </c>
      <c r="F7358" s="2">
        <v>4</v>
      </c>
      <c r="G7358" s="3">
        <v>15</v>
      </c>
      <c r="H7358" s="2">
        <v>20</v>
      </c>
      <c r="I7358" s="2">
        <v>1</v>
      </c>
    </row>
    <row r="7359" spans="1:9" x14ac:dyDescent="0.25">
      <c r="A7359" s="2">
        <v>1</v>
      </c>
      <c r="B7359" s="2">
        <v>29</v>
      </c>
      <c r="C7359" s="2">
        <v>1</v>
      </c>
      <c r="D7359" s="2">
        <v>0</v>
      </c>
      <c r="E7359" s="2">
        <v>1</v>
      </c>
      <c r="F7359" s="2">
        <v>3</v>
      </c>
      <c r="G7359" s="3">
        <v>118</v>
      </c>
      <c r="H7359" s="2">
        <v>15</v>
      </c>
      <c r="I7359" s="2">
        <v>0</v>
      </c>
    </row>
    <row r="7360" spans="1:9" x14ac:dyDescent="0.25">
      <c r="A7360" s="2">
        <v>0</v>
      </c>
      <c r="B7360" s="2">
        <v>37</v>
      </c>
      <c r="C7360" s="2">
        <v>1</v>
      </c>
      <c r="D7360" s="2">
        <v>1</v>
      </c>
      <c r="E7360" s="2">
        <v>1</v>
      </c>
      <c r="F7360" s="2">
        <v>4</v>
      </c>
      <c r="G7360" s="3">
        <v>34</v>
      </c>
      <c r="H7360" s="2">
        <v>8</v>
      </c>
      <c r="I7360" s="2">
        <v>0</v>
      </c>
    </row>
    <row r="7361" spans="1:9" x14ac:dyDescent="0.25">
      <c r="A7361" s="2">
        <v>0</v>
      </c>
      <c r="B7361" s="2">
        <v>28</v>
      </c>
      <c r="C7361" s="2">
        <v>1</v>
      </c>
      <c r="D7361" s="2">
        <v>1</v>
      </c>
      <c r="E7361" s="2">
        <v>1</v>
      </c>
      <c r="F7361" s="2">
        <v>3</v>
      </c>
      <c r="G7361" s="3">
        <v>321</v>
      </c>
      <c r="H7361" s="2">
        <v>12</v>
      </c>
      <c r="I7361" s="2">
        <v>1</v>
      </c>
    </row>
    <row r="7362" spans="1:9" x14ac:dyDescent="0.25">
      <c r="A7362" s="2">
        <v>0</v>
      </c>
      <c r="B7362" s="2">
        <v>47</v>
      </c>
      <c r="C7362" s="2">
        <v>1</v>
      </c>
      <c r="D7362" s="2">
        <v>1</v>
      </c>
      <c r="E7362" s="2">
        <v>1</v>
      </c>
      <c r="F7362" s="2">
        <v>5</v>
      </c>
      <c r="G7362" s="3">
        <v>6</v>
      </c>
      <c r="H7362" s="2">
        <v>12</v>
      </c>
      <c r="I7362" s="2">
        <v>1</v>
      </c>
    </row>
    <row r="7363" spans="1:9" x14ac:dyDescent="0.25">
      <c r="A7363" s="2">
        <v>0</v>
      </c>
      <c r="B7363" s="2">
        <v>37</v>
      </c>
      <c r="C7363" s="2">
        <v>1</v>
      </c>
      <c r="D7363" s="2">
        <v>1</v>
      </c>
      <c r="E7363" s="2">
        <v>1</v>
      </c>
      <c r="F7363" s="2">
        <v>5</v>
      </c>
      <c r="G7363" s="3">
        <v>99</v>
      </c>
      <c r="H7363" s="2">
        <v>12</v>
      </c>
      <c r="I7363" s="2">
        <v>1</v>
      </c>
    </row>
    <row r="7364" spans="1:9" x14ac:dyDescent="0.25">
      <c r="A7364" s="2">
        <v>1</v>
      </c>
      <c r="B7364" s="2">
        <v>45</v>
      </c>
      <c r="C7364" s="2">
        <v>1</v>
      </c>
      <c r="D7364" s="2">
        <v>1</v>
      </c>
      <c r="E7364" s="2">
        <v>0</v>
      </c>
      <c r="F7364" s="2">
        <v>1</v>
      </c>
      <c r="G7364" s="3">
        <v>58</v>
      </c>
      <c r="H7364" s="2">
        <v>20</v>
      </c>
      <c r="I7364" s="2">
        <v>0</v>
      </c>
    </row>
    <row r="7365" spans="1:9" x14ac:dyDescent="0.25">
      <c r="A7365" s="2">
        <v>1</v>
      </c>
      <c r="B7365" s="2">
        <v>66</v>
      </c>
      <c r="C7365" s="2">
        <v>1</v>
      </c>
      <c r="D7365" s="2">
        <v>1</v>
      </c>
      <c r="E7365" s="2">
        <v>0</v>
      </c>
      <c r="F7365" s="2">
        <v>5</v>
      </c>
      <c r="G7365" s="3">
        <v>97</v>
      </c>
      <c r="H7365" s="2">
        <v>20</v>
      </c>
      <c r="I7365" s="2">
        <v>0</v>
      </c>
    </row>
    <row r="7366" spans="1:9" x14ac:dyDescent="0.25">
      <c r="A7366" s="2">
        <v>1</v>
      </c>
      <c r="B7366" s="2">
        <v>30</v>
      </c>
      <c r="C7366" s="2">
        <v>1</v>
      </c>
      <c r="D7366" s="2">
        <v>1</v>
      </c>
      <c r="E7366" s="2">
        <v>1</v>
      </c>
      <c r="F7366" s="2">
        <v>5</v>
      </c>
      <c r="G7366" s="3">
        <v>136</v>
      </c>
      <c r="H7366" s="2">
        <v>15</v>
      </c>
      <c r="I7366" s="2">
        <v>1</v>
      </c>
    </row>
    <row r="7367" spans="1:9" x14ac:dyDescent="0.25">
      <c r="A7367" s="2">
        <v>0</v>
      </c>
      <c r="B7367" s="2">
        <v>61</v>
      </c>
      <c r="C7367" s="2">
        <v>1</v>
      </c>
      <c r="D7367" s="2">
        <v>0</v>
      </c>
      <c r="E7367" s="2">
        <v>1</v>
      </c>
      <c r="F7367" s="2">
        <v>3</v>
      </c>
      <c r="G7367" s="3">
        <v>90</v>
      </c>
      <c r="H7367" s="2">
        <v>8</v>
      </c>
      <c r="I7367" s="2">
        <v>1</v>
      </c>
    </row>
    <row r="7368" spans="1:9" x14ac:dyDescent="0.25">
      <c r="A7368" s="2">
        <v>0</v>
      </c>
      <c r="B7368" s="2">
        <v>35</v>
      </c>
      <c r="C7368" s="2">
        <v>1</v>
      </c>
      <c r="D7368" s="2">
        <v>1</v>
      </c>
      <c r="E7368" s="2">
        <v>1</v>
      </c>
      <c r="F7368" s="2">
        <v>7</v>
      </c>
      <c r="G7368" s="3">
        <v>35</v>
      </c>
      <c r="H7368" s="2">
        <v>12</v>
      </c>
      <c r="I7368" s="2">
        <v>0</v>
      </c>
    </row>
    <row r="7369" spans="1:9" x14ac:dyDescent="0.25">
      <c r="A7369" s="2">
        <v>1</v>
      </c>
      <c r="B7369" s="2">
        <v>45</v>
      </c>
      <c r="C7369" s="2">
        <v>1</v>
      </c>
      <c r="D7369" s="2">
        <v>1</v>
      </c>
      <c r="E7369" s="2">
        <v>1</v>
      </c>
      <c r="F7369" s="2">
        <v>6</v>
      </c>
      <c r="G7369" s="3">
        <v>125</v>
      </c>
      <c r="H7369" s="2">
        <v>15</v>
      </c>
      <c r="I7369" s="2">
        <v>1</v>
      </c>
    </row>
    <row r="7370" spans="1:9" x14ac:dyDescent="0.25">
      <c r="A7370" s="2">
        <v>0</v>
      </c>
      <c r="B7370" s="2">
        <v>44</v>
      </c>
      <c r="C7370" s="2">
        <v>1</v>
      </c>
      <c r="D7370" s="2">
        <v>1</v>
      </c>
      <c r="E7370" s="2">
        <v>1</v>
      </c>
      <c r="F7370" s="2">
        <v>5</v>
      </c>
      <c r="G7370" s="3">
        <v>67</v>
      </c>
      <c r="H7370" s="2">
        <v>12</v>
      </c>
      <c r="I7370" s="2">
        <v>0</v>
      </c>
    </row>
    <row r="7371" spans="1:9" x14ac:dyDescent="0.25">
      <c r="A7371" s="2">
        <v>0</v>
      </c>
      <c r="B7371" s="2">
        <v>30</v>
      </c>
      <c r="C7371" s="2">
        <v>1</v>
      </c>
      <c r="D7371" s="2">
        <v>1</v>
      </c>
      <c r="E7371" s="2">
        <v>1</v>
      </c>
      <c r="F7371" s="2">
        <v>4</v>
      </c>
      <c r="G7371" s="3">
        <v>63.5</v>
      </c>
      <c r="H7371" s="2">
        <v>8</v>
      </c>
      <c r="I7371" s="2">
        <v>1</v>
      </c>
    </row>
    <row r="7372" spans="1:9" x14ac:dyDescent="0.25">
      <c r="A7372" s="2">
        <v>0</v>
      </c>
      <c r="B7372" s="2">
        <v>60</v>
      </c>
      <c r="C7372" s="2">
        <v>1</v>
      </c>
      <c r="D7372" s="2">
        <v>1</v>
      </c>
      <c r="E7372" s="2">
        <v>0</v>
      </c>
      <c r="F7372" s="2">
        <v>2</v>
      </c>
      <c r="G7372" s="3">
        <v>45</v>
      </c>
      <c r="H7372" s="2">
        <v>20</v>
      </c>
      <c r="I7372" s="2">
        <v>1</v>
      </c>
    </row>
    <row r="7373" spans="1:9" x14ac:dyDescent="0.25">
      <c r="A7373" s="2">
        <v>0</v>
      </c>
      <c r="B7373" s="2">
        <v>58</v>
      </c>
      <c r="C7373" s="2">
        <v>1</v>
      </c>
      <c r="D7373" s="2">
        <v>1</v>
      </c>
      <c r="E7373" s="2">
        <v>1</v>
      </c>
      <c r="F7373" s="2">
        <v>5</v>
      </c>
      <c r="G7373" s="3">
        <v>86</v>
      </c>
      <c r="H7373" s="2">
        <v>10</v>
      </c>
      <c r="I7373" s="2">
        <v>0</v>
      </c>
    </row>
    <row r="7374" spans="1:9" x14ac:dyDescent="0.25">
      <c r="A7374" s="2">
        <v>1</v>
      </c>
      <c r="B7374" s="2">
        <v>39</v>
      </c>
      <c r="C7374" s="2">
        <v>1</v>
      </c>
      <c r="D7374" s="2">
        <v>1</v>
      </c>
      <c r="E7374" s="2">
        <v>1</v>
      </c>
      <c r="F7374" s="2">
        <v>5</v>
      </c>
      <c r="G7374" s="3">
        <v>127</v>
      </c>
      <c r="H7374" s="2">
        <v>15</v>
      </c>
      <c r="I7374" s="2">
        <v>1</v>
      </c>
    </row>
    <row r="7375" spans="1:9" x14ac:dyDescent="0.25">
      <c r="A7375" s="2">
        <v>1</v>
      </c>
      <c r="B7375" s="2">
        <v>48</v>
      </c>
      <c r="C7375" s="2">
        <v>1</v>
      </c>
      <c r="D7375" s="2">
        <v>1</v>
      </c>
      <c r="E7375" s="2">
        <v>1</v>
      </c>
      <c r="F7375" s="2">
        <v>3</v>
      </c>
      <c r="G7375" s="3">
        <v>52</v>
      </c>
      <c r="H7375" s="2">
        <v>13</v>
      </c>
      <c r="I7375" s="2">
        <v>0</v>
      </c>
    </row>
    <row r="7376" spans="1:9" x14ac:dyDescent="0.25">
      <c r="A7376" s="2">
        <v>1</v>
      </c>
      <c r="B7376" s="2">
        <v>64</v>
      </c>
      <c r="C7376" s="2">
        <v>1</v>
      </c>
      <c r="D7376" s="2">
        <v>1</v>
      </c>
      <c r="E7376" s="2">
        <v>0</v>
      </c>
      <c r="F7376" s="2">
        <v>3</v>
      </c>
      <c r="G7376" s="3">
        <v>6</v>
      </c>
      <c r="H7376" s="2">
        <v>20</v>
      </c>
      <c r="I7376" s="2">
        <v>0</v>
      </c>
    </row>
    <row r="7377" spans="1:9" x14ac:dyDescent="0.25">
      <c r="A7377" s="2">
        <v>1</v>
      </c>
      <c r="B7377" s="2">
        <v>44</v>
      </c>
      <c r="C7377" s="2">
        <v>1</v>
      </c>
      <c r="D7377" s="2">
        <v>1</v>
      </c>
      <c r="E7377" s="2">
        <v>1</v>
      </c>
      <c r="F7377" s="2">
        <v>7</v>
      </c>
      <c r="G7377" s="3">
        <v>60.5</v>
      </c>
      <c r="H7377" s="2">
        <v>15</v>
      </c>
      <c r="I7377" s="2">
        <v>1</v>
      </c>
    </row>
    <row r="7378" spans="1:9" x14ac:dyDescent="0.25">
      <c r="A7378" s="2">
        <v>0</v>
      </c>
      <c r="B7378" s="2">
        <v>57</v>
      </c>
      <c r="C7378" s="2">
        <v>1</v>
      </c>
      <c r="D7378" s="2">
        <v>1</v>
      </c>
      <c r="E7378" s="2">
        <v>1</v>
      </c>
      <c r="F7378" s="2">
        <v>4</v>
      </c>
      <c r="G7378" s="3">
        <v>104</v>
      </c>
      <c r="H7378" s="2">
        <v>8</v>
      </c>
      <c r="I7378" s="2">
        <v>0</v>
      </c>
    </row>
    <row r="7379" spans="1:9" x14ac:dyDescent="0.25">
      <c r="A7379" s="2">
        <v>1</v>
      </c>
      <c r="B7379" s="2">
        <v>60</v>
      </c>
      <c r="C7379" s="2">
        <v>1</v>
      </c>
      <c r="D7379" s="2">
        <v>1</v>
      </c>
      <c r="E7379" s="2">
        <v>1</v>
      </c>
      <c r="F7379" s="2">
        <v>2</v>
      </c>
      <c r="G7379" s="3">
        <v>50</v>
      </c>
      <c r="H7379" s="2">
        <v>20</v>
      </c>
      <c r="I7379" s="2">
        <v>0</v>
      </c>
    </row>
    <row r="7380" spans="1:9" x14ac:dyDescent="0.25">
      <c r="A7380" s="2">
        <v>1</v>
      </c>
      <c r="B7380" s="2">
        <v>65</v>
      </c>
      <c r="C7380" s="2">
        <v>1</v>
      </c>
      <c r="D7380" s="2">
        <v>1</v>
      </c>
      <c r="E7380" s="2">
        <v>1</v>
      </c>
      <c r="F7380" s="2">
        <v>2</v>
      </c>
      <c r="G7380" s="3">
        <v>14</v>
      </c>
      <c r="H7380" s="2">
        <v>20</v>
      </c>
      <c r="I7380" s="2">
        <v>0</v>
      </c>
    </row>
    <row r="7381" spans="1:9" x14ac:dyDescent="0.25">
      <c r="A7381" s="2">
        <v>0</v>
      </c>
      <c r="B7381" s="2">
        <v>69</v>
      </c>
      <c r="C7381" s="2">
        <v>1</v>
      </c>
      <c r="D7381" s="2">
        <v>0</v>
      </c>
      <c r="E7381" s="2">
        <v>0</v>
      </c>
      <c r="F7381" s="2">
        <v>1</v>
      </c>
      <c r="G7381" s="3">
        <v>13.5</v>
      </c>
      <c r="H7381" s="2">
        <v>20</v>
      </c>
      <c r="I7381" s="2">
        <v>0</v>
      </c>
    </row>
    <row r="7382" spans="1:9" x14ac:dyDescent="0.25">
      <c r="A7382" s="2">
        <v>1</v>
      </c>
      <c r="B7382" s="2">
        <v>38</v>
      </c>
      <c r="C7382" s="2">
        <v>1</v>
      </c>
      <c r="D7382" s="2">
        <v>1</v>
      </c>
      <c r="E7382" s="2">
        <v>1</v>
      </c>
      <c r="F7382" s="2">
        <v>4</v>
      </c>
      <c r="G7382" s="3">
        <v>159</v>
      </c>
      <c r="H7382" s="2">
        <v>15</v>
      </c>
      <c r="I7382" s="2">
        <v>0</v>
      </c>
    </row>
    <row r="7383" spans="1:9" x14ac:dyDescent="0.25">
      <c r="A7383" s="2">
        <v>0</v>
      </c>
      <c r="B7383" s="2">
        <v>42</v>
      </c>
      <c r="C7383" s="2">
        <v>1</v>
      </c>
      <c r="D7383" s="2">
        <v>1</v>
      </c>
      <c r="E7383" s="2">
        <v>0</v>
      </c>
      <c r="F7383" s="2">
        <v>2</v>
      </c>
      <c r="G7383" s="3">
        <v>71</v>
      </c>
      <c r="H7383" s="2">
        <v>8</v>
      </c>
      <c r="I7383" s="2">
        <v>1</v>
      </c>
    </row>
    <row r="7384" spans="1:9" x14ac:dyDescent="0.25">
      <c r="A7384" s="2">
        <v>0</v>
      </c>
      <c r="B7384" s="2">
        <v>51</v>
      </c>
      <c r="C7384" s="2">
        <v>1</v>
      </c>
      <c r="D7384" s="2">
        <v>0</v>
      </c>
      <c r="E7384" s="2">
        <v>1</v>
      </c>
      <c r="F7384" s="2">
        <v>6</v>
      </c>
      <c r="G7384" s="3">
        <v>198</v>
      </c>
      <c r="H7384" s="2">
        <v>15</v>
      </c>
      <c r="I7384" s="2">
        <v>1</v>
      </c>
    </row>
    <row r="7385" spans="1:9" x14ac:dyDescent="0.25">
      <c r="A7385" s="2">
        <v>1</v>
      </c>
      <c r="B7385" s="2">
        <v>35</v>
      </c>
      <c r="C7385" s="2">
        <v>1</v>
      </c>
      <c r="D7385" s="2">
        <v>1</v>
      </c>
      <c r="E7385" s="2">
        <v>1</v>
      </c>
      <c r="F7385" s="2">
        <v>5</v>
      </c>
      <c r="G7385" s="3">
        <v>84</v>
      </c>
      <c r="H7385" s="2">
        <v>15</v>
      </c>
      <c r="I7385" s="2">
        <v>1</v>
      </c>
    </row>
    <row r="7386" spans="1:9" x14ac:dyDescent="0.25">
      <c r="A7386" s="2">
        <v>1</v>
      </c>
      <c r="B7386" s="2">
        <v>54</v>
      </c>
      <c r="C7386" s="2">
        <v>1</v>
      </c>
      <c r="D7386" s="2">
        <v>1</v>
      </c>
      <c r="E7386" s="2">
        <v>1</v>
      </c>
      <c r="F7386" s="2">
        <v>2</v>
      </c>
      <c r="G7386" s="3">
        <v>140</v>
      </c>
      <c r="H7386" s="2">
        <v>18</v>
      </c>
      <c r="I7386" s="2">
        <v>0</v>
      </c>
    </row>
    <row r="7387" spans="1:9" x14ac:dyDescent="0.25">
      <c r="A7387" s="2">
        <v>1</v>
      </c>
      <c r="B7387" s="2">
        <v>51</v>
      </c>
      <c r="C7387" s="2">
        <v>1</v>
      </c>
      <c r="D7387" s="2">
        <v>1</v>
      </c>
      <c r="E7387" s="2">
        <v>1</v>
      </c>
      <c r="F7387" s="2">
        <v>5</v>
      </c>
      <c r="G7387" s="3">
        <v>72</v>
      </c>
      <c r="H7387" s="2">
        <v>15</v>
      </c>
      <c r="I7387" s="2">
        <v>1</v>
      </c>
    </row>
    <row r="7388" spans="1:9" x14ac:dyDescent="0.25">
      <c r="A7388" s="2">
        <v>0</v>
      </c>
      <c r="B7388" s="2">
        <v>32</v>
      </c>
      <c r="C7388" s="2">
        <v>1</v>
      </c>
      <c r="D7388" s="2">
        <v>1</v>
      </c>
      <c r="E7388" s="2">
        <v>1</v>
      </c>
      <c r="F7388" s="2">
        <v>5</v>
      </c>
      <c r="G7388" s="3">
        <v>129</v>
      </c>
      <c r="H7388" s="2">
        <v>12</v>
      </c>
      <c r="I7388" s="2">
        <v>0</v>
      </c>
    </row>
    <row r="7389" spans="1:9" x14ac:dyDescent="0.25">
      <c r="A7389" s="2">
        <v>1</v>
      </c>
      <c r="B7389" s="2">
        <v>60</v>
      </c>
      <c r="C7389" s="2">
        <v>1</v>
      </c>
      <c r="D7389" s="2">
        <v>1</v>
      </c>
      <c r="E7389" s="2">
        <v>1</v>
      </c>
      <c r="F7389" s="2">
        <v>3</v>
      </c>
      <c r="G7389" s="3">
        <v>101</v>
      </c>
      <c r="H7389" s="2">
        <v>20</v>
      </c>
      <c r="I7389" s="2">
        <v>0</v>
      </c>
    </row>
    <row r="7390" spans="1:9" x14ac:dyDescent="0.25">
      <c r="A7390" s="2">
        <v>1</v>
      </c>
      <c r="B7390" s="2">
        <v>49</v>
      </c>
      <c r="C7390" s="2">
        <v>1</v>
      </c>
      <c r="D7390" s="2">
        <v>1</v>
      </c>
      <c r="E7390" s="2">
        <v>0</v>
      </c>
      <c r="F7390" s="2">
        <v>1</v>
      </c>
      <c r="G7390" s="3">
        <v>65</v>
      </c>
      <c r="H7390" s="2">
        <v>15</v>
      </c>
      <c r="I7390" s="2">
        <v>1</v>
      </c>
    </row>
    <row r="7391" spans="1:9" x14ac:dyDescent="0.25">
      <c r="A7391" s="2">
        <v>1</v>
      </c>
      <c r="B7391" s="2">
        <v>57</v>
      </c>
      <c r="C7391" s="2">
        <v>1</v>
      </c>
      <c r="D7391" s="2">
        <v>1</v>
      </c>
      <c r="E7391" s="2">
        <v>1</v>
      </c>
      <c r="F7391" s="2">
        <v>4</v>
      </c>
      <c r="G7391" s="3">
        <v>80</v>
      </c>
      <c r="H7391" s="2">
        <v>20</v>
      </c>
      <c r="I7391" s="2">
        <v>0</v>
      </c>
    </row>
    <row r="7392" spans="1:9" x14ac:dyDescent="0.25">
      <c r="A7392" s="2">
        <v>1</v>
      </c>
      <c r="B7392" s="2">
        <v>61</v>
      </c>
      <c r="C7392" s="2">
        <v>1</v>
      </c>
      <c r="D7392" s="2">
        <v>0</v>
      </c>
      <c r="E7392" s="2">
        <v>1</v>
      </c>
      <c r="F7392" s="2">
        <v>4</v>
      </c>
      <c r="G7392" s="3">
        <v>42</v>
      </c>
      <c r="H7392" s="2">
        <v>13</v>
      </c>
      <c r="I7392" s="2">
        <v>0</v>
      </c>
    </row>
    <row r="7393" spans="1:9" x14ac:dyDescent="0.25">
      <c r="A7393" s="2">
        <v>0</v>
      </c>
      <c r="B7393" s="2">
        <v>43</v>
      </c>
      <c r="C7393" s="2">
        <v>1</v>
      </c>
      <c r="D7393" s="2">
        <v>1</v>
      </c>
      <c r="E7393" s="2">
        <v>0</v>
      </c>
      <c r="F7393" s="2">
        <v>3</v>
      </c>
      <c r="G7393" s="3">
        <v>53</v>
      </c>
      <c r="H7393" s="2">
        <v>12</v>
      </c>
      <c r="I7393" s="2">
        <v>0</v>
      </c>
    </row>
    <row r="7394" spans="1:9" x14ac:dyDescent="0.25">
      <c r="A7394" s="2">
        <v>1</v>
      </c>
      <c r="B7394" s="2">
        <v>53</v>
      </c>
      <c r="C7394" s="2">
        <v>1</v>
      </c>
      <c r="D7394" s="2">
        <v>1</v>
      </c>
      <c r="E7394" s="2">
        <v>1</v>
      </c>
      <c r="F7394" s="2">
        <v>2</v>
      </c>
      <c r="G7394" s="3">
        <v>22</v>
      </c>
      <c r="H7394" s="2">
        <v>15</v>
      </c>
      <c r="I7394" s="2">
        <v>1</v>
      </c>
    </row>
    <row r="7395" spans="1:9" x14ac:dyDescent="0.25">
      <c r="A7395" s="2">
        <v>1</v>
      </c>
      <c r="B7395" s="2">
        <v>45</v>
      </c>
      <c r="C7395" s="2">
        <v>1</v>
      </c>
      <c r="D7395" s="2">
        <v>1</v>
      </c>
      <c r="E7395" s="2">
        <v>1</v>
      </c>
      <c r="F7395" s="2">
        <v>5</v>
      </c>
      <c r="G7395" s="3">
        <v>158</v>
      </c>
      <c r="H7395" s="2">
        <v>15</v>
      </c>
      <c r="I7395" s="2">
        <v>0</v>
      </c>
    </row>
    <row r="7396" spans="1:9" x14ac:dyDescent="0.25">
      <c r="A7396" s="2">
        <v>1</v>
      </c>
      <c r="B7396" s="2">
        <v>63</v>
      </c>
      <c r="C7396" s="2">
        <v>1</v>
      </c>
      <c r="D7396" s="2">
        <v>1</v>
      </c>
      <c r="E7396" s="2">
        <v>1</v>
      </c>
      <c r="F7396" s="2">
        <v>5</v>
      </c>
      <c r="G7396" s="3">
        <v>155</v>
      </c>
      <c r="H7396" s="2">
        <v>16</v>
      </c>
      <c r="I7396" s="2">
        <v>0</v>
      </c>
    </row>
    <row r="7397" spans="1:9" x14ac:dyDescent="0.25">
      <c r="A7397" s="2">
        <v>1</v>
      </c>
      <c r="B7397" s="2">
        <v>54</v>
      </c>
      <c r="C7397" s="2">
        <v>0</v>
      </c>
      <c r="D7397" s="2">
        <v>1</v>
      </c>
      <c r="E7397" s="2">
        <v>1</v>
      </c>
      <c r="F7397" s="2">
        <v>2</v>
      </c>
      <c r="G7397" s="3">
        <v>8</v>
      </c>
      <c r="H7397" s="2">
        <v>18</v>
      </c>
      <c r="I7397" s="2">
        <v>0</v>
      </c>
    </row>
    <row r="7398" spans="1:9" x14ac:dyDescent="0.25">
      <c r="A7398" s="2">
        <v>1</v>
      </c>
      <c r="B7398" s="2">
        <v>36</v>
      </c>
      <c r="C7398" s="2">
        <v>1</v>
      </c>
      <c r="D7398" s="2">
        <v>1</v>
      </c>
      <c r="E7398" s="2">
        <v>1</v>
      </c>
      <c r="F7398" s="2">
        <v>4</v>
      </c>
      <c r="G7398" s="3">
        <v>125</v>
      </c>
      <c r="H7398" s="2">
        <v>15</v>
      </c>
      <c r="I7398" s="2">
        <v>0</v>
      </c>
    </row>
    <row r="7399" spans="1:9" x14ac:dyDescent="0.25">
      <c r="A7399" s="2">
        <v>0</v>
      </c>
      <c r="B7399" s="2">
        <v>76</v>
      </c>
      <c r="C7399" s="2">
        <v>1</v>
      </c>
      <c r="D7399" s="2">
        <v>0</v>
      </c>
      <c r="E7399" s="2">
        <v>1</v>
      </c>
      <c r="F7399" s="2">
        <v>3</v>
      </c>
      <c r="G7399" s="3">
        <v>173</v>
      </c>
      <c r="H7399" s="2">
        <v>20</v>
      </c>
      <c r="I7399" s="2">
        <v>0</v>
      </c>
    </row>
    <row r="7400" spans="1:9" x14ac:dyDescent="0.25">
      <c r="A7400" s="2">
        <v>1</v>
      </c>
      <c r="B7400" s="2">
        <v>38</v>
      </c>
      <c r="C7400" s="2">
        <v>0</v>
      </c>
      <c r="D7400" s="2">
        <v>1</v>
      </c>
      <c r="E7400" s="2">
        <v>1</v>
      </c>
      <c r="F7400" s="2">
        <v>3</v>
      </c>
      <c r="G7400" s="3">
        <v>17</v>
      </c>
      <c r="H7400" s="2">
        <v>18</v>
      </c>
      <c r="I7400" s="2">
        <v>0</v>
      </c>
    </row>
    <row r="7401" spans="1:9" x14ac:dyDescent="0.25">
      <c r="A7401" s="2">
        <v>1</v>
      </c>
      <c r="B7401" s="2">
        <v>64</v>
      </c>
      <c r="C7401" s="2">
        <v>1</v>
      </c>
      <c r="D7401" s="2">
        <v>1</v>
      </c>
      <c r="E7401" s="2">
        <v>1</v>
      </c>
      <c r="F7401" s="2">
        <v>4</v>
      </c>
      <c r="G7401" s="3">
        <v>32</v>
      </c>
      <c r="H7401" s="2">
        <v>16</v>
      </c>
      <c r="I7401" s="2">
        <v>1</v>
      </c>
    </row>
    <row r="7402" spans="1:9" x14ac:dyDescent="0.25">
      <c r="A7402" s="2">
        <v>1</v>
      </c>
      <c r="B7402" s="2">
        <v>62</v>
      </c>
      <c r="C7402" s="2">
        <v>1</v>
      </c>
      <c r="D7402" s="2">
        <v>1</v>
      </c>
      <c r="E7402" s="2">
        <v>1</v>
      </c>
      <c r="F7402" s="2">
        <v>4</v>
      </c>
      <c r="G7402" s="3">
        <v>71</v>
      </c>
      <c r="H7402" s="2">
        <v>20</v>
      </c>
      <c r="I7402" s="2">
        <v>0</v>
      </c>
    </row>
    <row r="7403" spans="1:9" x14ac:dyDescent="0.25">
      <c r="A7403" s="2">
        <v>1</v>
      </c>
      <c r="B7403" s="2">
        <v>45</v>
      </c>
      <c r="C7403" s="2">
        <v>1</v>
      </c>
      <c r="D7403" s="2">
        <v>1</v>
      </c>
      <c r="E7403" s="2">
        <v>1</v>
      </c>
      <c r="F7403" s="2">
        <v>3</v>
      </c>
      <c r="G7403" s="3">
        <v>56</v>
      </c>
      <c r="H7403" s="2">
        <v>18</v>
      </c>
      <c r="I7403" s="2">
        <v>0</v>
      </c>
    </row>
    <row r="7404" spans="1:9" x14ac:dyDescent="0.25">
      <c r="A7404" s="2">
        <v>0</v>
      </c>
      <c r="B7404" s="2">
        <v>29</v>
      </c>
      <c r="C7404" s="2">
        <v>1</v>
      </c>
      <c r="D7404" s="2">
        <v>1</v>
      </c>
      <c r="E7404" s="2">
        <v>1</v>
      </c>
      <c r="F7404" s="2">
        <v>6</v>
      </c>
      <c r="G7404" s="3">
        <v>158</v>
      </c>
      <c r="H7404" s="2">
        <v>8</v>
      </c>
      <c r="I7404" s="2">
        <v>0</v>
      </c>
    </row>
    <row r="7405" spans="1:9" x14ac:dyDescent="0.25">
      <c r="A7405" s="2">
        <v>0</v>
      </c>
      <c r="B7405" s="2">
        <v>44</v>
      </c>
      <c r="C7405" s="2">
        <v>0</v>
      </c>
      <c r="D7405" s="2">
        <v>1</v>
      </c>
      <c r="E7405" s="2">
        <v>1</v>
      </c>
      <c r="F7405" s="2">
        <v>6</v>
      </c>
      <c r="G7405" s="3">
        <v>276</v>
      </c>
      <c r="H7405" s="2">
        <v>8</v>
      </c>
      <c r="I7405" s="2">
        <v>0</v>
      </c>
    </row>
    <row r="7406" spans="1:9" x14ac:dyDescent="0.25">
      <c r="A7406" s="2">
        <v>1</v>
      </c>
      <c r="B7406" s="2">
        <v>68</v>
      </c>
      <c r="C7406" s="2">
        <v>1</v>
      </c>
      <c r="D7406" s="2">
        <v>0</v>
      </c>
      <c r="E7406" s="2">
        <v>1</v>
      </c>
      <c r="F7406" s="2">
        <v>2</v>
      </c>
      <c r="G7406" s="3">
        <v>112</v>
      </c>
      <c r="H7406" s="2">
        <v>16</v>
      </c>
      <c r="I7406" s="2">
        <v>0</v>
      </c>
    </row>
    <row r="7407" spans="1:9" x14ac:dyDescent="0.25">
      <c r="A7407" s="2">
        <v>1</v>
      </c>
      <c r="B7407" s="2">
        <v>41</v>
      </c>
      <c r="C7407" s="2">
        <v>1</v>
      </c>
      <c r="D7407" s="2">
        <v>1</v>
      </c>
      <c r="E7407" s="2">
        <v>0</v>
      </c>
      <c r="F7407" s="2">
        <v>1</v>
      </c>
      <c r="G7407" s="3">
        <v>93.5</v>
      </c>
      <c r="H7407" s="2">
        <v>18</v>
      </c>
      <c r="I7407" s="2">
        <v>0</v>
      </c>
    </row>
    <row r="7408" spans="1:9" x14ac:dyDescent="0.25">
      <c r="A7408" s="2">
        <v>1</v>
      </c>
      <c r="B7408" s="2">
        <v>49</v>
      </c>
      <c r="C7408" s="2">
        <v>1</v>
      </c>
      <c r="D7408" s="2">
        <v>0</v>
      </c>
      <c r="E7408" s="2">
        <v>1</v>
      </c>
      <c r="F7408" s="2">
        <v>7</v>
      </c>
      <c r="G7408" s="3">
        <v>77</v>
      </c>
      <c r="H7408" s="2">
        <v>15</v>
      </c>
      <c r="I7408" s="2">
        <v>1</v>
      </c>
    </row>
    <row r="7409" spans="1:9" x14ac:dyDescent="0.25">
      <c r="A7409" s="2">
        <v>1</v>
      </c>
      <c r="B7409" s="2">
        <v>38</v>
      </c>
      <c r="C7409" s="2">
        <v>1</v>
      </c>
      <c r="D7409" s="2">
        <v>1</v>
      </c>
      <c r="E7409" s="2">
        <v>0</v>
      </c>
      <c r="F7409" s="2">
        <v>1</v>
      </c>
      <c r="G7409" s="3">
        <v>103</v>
      </c>
      <c r="H7409" s="2">
        <v>18</v>
      </c>
      <c r="I7409" s="2">
        <v>0</v>
      </c>
    </row>
    <row r="7410" spans="1:9" x14ac:dyDescent="0.25">
      <c r="A7410" s="2">
        <v>0</v>
      </c>
      <c r="B7410" s="2">
        <v>70</v>
      </c>
      <c r="C7410" s="2">
        <v>1</v>
      </c>
      <c r="D7410" s="2">
        <v>1</v>
      </c>
      <c r="E7410" s="2">
        <v>1</v>
      </c>
      <c r="F7410" s="2">
        <v>5</v>
      </c>
      <c r="G7410" s="3">
        <v>292</v>
      </c>
      <c r="H7410" s="2">
        <v>20</v>
      </c>
      <c r="I7410" s="2">
        <v>1</v>
      </c>
    </row>
    <row r="7411" spans="1:9" x14ac:dyDescent="0.25">
      <c r="A7411" s="2">
        <v>1</v>
      </c>
      <c r="B7411" s="2">
        <v>49</v>
      </c>
      <c r="C7411" s="2">
        <v>0</v>
      </c>
      <c r="D7411" s="2">
        <v>0</v>
      </c>
      <c r="E7411" s="2">
        <v>1</v>
      </c>
      <c r="F7411" s="2">
        <v>3</v>
      </c>
      <c r="G7411" s="3">
        <v>144</v>
      </c>
      <c r="H7411" s="2">
        <v>13</v>
      </c>
      <c r="I7411" s="2">
        <v>1</v>
      </c>
    </row>
    <row r="7412" spans="1:9" x14ac:dyDescent="0.25">
      <c r="A7412" s="2">
        <v>1</v>
      </c>
      <c r="B7412" s="2">
        <v>39</v>
      </c>
      <c r="C7412" s="2">
        <v>1</v>
      </c>
      <c r="D7412" s="2">
        <v>1</v>
      </c>
      <c r="E7412" s="2">
        <v>0</v>
      </c>
      <c r="F7412" s="2">
        <v>7</v>
      </c>
      <c r="G7412" s="3">
        <v>95</v>
      </c>
      <c r="H7412" s="2">
        <v>15</v>
      </c>
      <c r="I7412" s="2">
        <v>1</v>
      </c>
    </row>
    <row r="7413" spans="1:9" x14ac:dyDescent="0.25">
      <c r="A7413" s="2">
        <v>0</v>
      </c>
      <c r="B7413" s="2">
        <v>34</v>
      </c>
      <c r="C7413" s="2">
        <v>1</v>
      </c>
      <c r="D7413" s="2">
        <v>1</v>
      </c>
      <c r="E7413" s="2">
        <v>1</v>
      </c>
      <c r="F7413" s="2">
        <v>5</v>
      </c>
      <c r="G7413" s="3">
        <v>145</v>
      </c>
      <c r="H7413" s="2">
        <v>12</v>
      </c>
      <c r="I7413" s="2">
        <v>1</v>
      </c>
    </row>
    <row r="7414" spans="1:9" x14ac:dyDescent="0.25">
      <c r="A7414" s="2">
        <v>0</v>
      </c>
      <c r="B7414" s="2">
        <v>41</v>
      </c>
      <c r="C7414" s="2">
        <v>0</v>
      </c>
      <c r="D7414" s="2">
        <v>1</v>
      </c>
      <c r="E7414" s="2">
        <v>1</v>
      </c>
      <c r="F7414" s="2">
        <v>4</v>
      </c>
      <c r="G7414" s="3">
        <v>85</v>
      </c>
      <c r="H7414" s="2">
        <v>8</v>
      </c>
      <c r="I7414" s="2">
        <v>0</v>
      </c>
    </row>
    <row r="7415" spans="1:9" x14ac:dyDescent="0.25">
      <c r="A7415" s="2">
        <v>0</v>
      </c>
      <c r="B7415" s="2">
        <v>50</v>
      </c>
      <c r="C7415" s="2">
        <v>0</v>
      </c>
      <c r="D7415" s="2">
        <v>1</v>
      </c>
      <c r="E7415" s="2">
        <v>1</v>
      </c>
      <c r="F7415" s="2">
        <v>5</v>
      </c>
      <c r="G7415" s="3">
        <v>96</v>
      </c>
      <c r="H7415" s="2">
        <v>8</v>
      </c>
      <c r="I7415" s="2">
        <v>0</v>
      </c>
    </row>
    <row r="7416" spans="1:9" x14ac:dyDescent="0.25">
      <c r="A7416" s="2">
        <v>0</v>
      </c>
      <c r="B7416" s="2">
        <v>62</v>
      </c>
      <c r="C7416" s="2">
        <v>1</v>
      </c>
      <c r="D7416" s="2">
        <v>1</v>
      </c>
      <c r="E7416" s="2">
        <v>1</v>
      </c>
      <c r="F7416" s="2">
        <v>3</v>
      </c>
      <c r="G7416" s="3">
        <v>27</v>
      </c>
      <c r="H7416" s="2">
        <v>20</v>
      </c>
      <c r="I7416" s="2">
        <v>1</v>
      </c>
    </row>
    <row r="7417" spans="1:9" x14ac:dyDescent="0.25">
      <c r="A7417" s="2">
        <v>0</v>
      </c>
      <c r="B7417" s="2">
        <v>33</v>
      </c>
      <c r="C7417" s="2">
        <v>0</v>
      </c>
      <c r="D7417" s="2">
        <v>1</v>
      </c>
      <c r="E7417" s="2">
        <v>1</v>
      </c>
      <c r="F7417" s="2">
        <v>3</v>
      </c>
      <c r="G7417" s="3">
        <v>119</v>
      </c>
      <c r="H7417" s="2">
        <v>8</v>
      </c>
      <c r="I7417" s="2">
        <v>1</v>
      </c>
    </row>
    <row r="7418" spans="1:9" x14ac:dyDescent="0.25">
      <c r="A7418" s="2">
        <v>0</v>
      </c>
      <c r="B7418" s="2">
        <v>40</v>
      </c>
      <c r="C7418" s="2">
        <v>1</v>
      </c>
      <c r="D7418" s="2">
        <v>1</v>
      </c>
      <c r="E7418" s="2">
        <v>1</v>
      </c>
      <c r="F7418" s="2">
        <v>4</v>
      </c>
      <c r="G7418" s="3">
        <v>131</v>
      </c>
      <c r="H7418" s="2">
        <v>12</v>
      </c>
      <c r="I7418" s="2">
        <v>1</v>
      </c>
    </row>
    <row r="7419" spans="1:9" x14ac:dyDescent="0.25">
      <c r="A7419" s="2">
        <v>0</v>
      </c>
      <c r="B7419" s="2">
        <v>39</v>
      </c>
      <c r="C7419" s="2">
        <v>1</v>
      </c>
      <c r="D7419" s="2">
        <v>1</v>
      </c>
      <c r="E7419" s="2">
        <v>1</v>
      </c>
      <c r="F7419" s="2">
        <v>3</v>
      </c>
      <c r="G7419" s="3">
        <v>169</v>
      </c>
      <c r="H7419" s="2">
        <v>18</v>
      </c>
      <c r="I7419" s="2">
        <v>1</v>
      </c>
    </row>
    <row r="7420" spans="1:9" x14ac:dyDescent="0.25">
      <c r="A7420" s="2">
        <v>0</v>
      </c>
      <c r="B7420" s="2">
        <v>30</v>
      </c>
      <c r="C7420" s="2">
        <v>1</v>
      </c>
      <c r="D7420" s="2">
        <v>1</v>
      </c>
      <c r="E7420" s="2">
        <v>0</v>
      </c>
      <c r="F7420" s="2">
        <v>5</v>
      </c>
      <c r="G7420" s="3">
        <v>18</v>
      </c>
      <c r="H7420" s="2">
        <v>18</v>
      </c>
      <c r="I7420" s="2">
        <v>1</v>
      </c>
    </row>
    <row r="7421" spans="1:9" x14ac:dyDescent="0.25">
      <c r="A7421" s="2">
        <v>0</v>
      </c>
      <c r="B7421" s="2">
        <v>62</v>
      </c>
      <c r="C7421" s="2">
        <v>1</v>
      </c>
      <c r="D7421" s="2">
        <v>1</v>
      </c>
      <c r="E7421" s="2">
        <v>1</v>
      </c>
      <c r="F7421" s="2">
        <v>5</v>
      </c>
      <c r="G7421" s="3">
        <v>5</v>
      </c>
      <c r="H7421" s="2">
        <v>20</v>
      </c>
      <c r="I7421" s="2">
        <v>1</v>
      </c>
    </row>
    <row r="7422" spans="1:9" x14ac:dyDescent="0.25">
      <c r="A7422" s="2">
        <v>1</v>
      </c>
      <c r="B7422" s="2">
        <v>38</v>
      </c>
      <c r="C7422" s="2">
        <v>1</v>
      </c>
      <c r="D7422" s="2">
        <v>1</v>
      </c>
      <c r="E7422" s="2">
        <v>0</v>
      </c>
      <c r="F7422" s="2">
        <v>2</v>
      </c>
      <c r="G7422" s="3">
        <v>28</v>
      </c>
      <c r="H7422" s="2">
        <v>15</v>
      </c>
      <c r="I7422" s="2">
        <v>1</v>
      </c>
    </row>
    <row r="7423" spans="1:9" x14ac:dyDescent="0.25">
      <c r="A7423" s="2">
        <v>1</v>
      </c>
      <c r="B7423" s="2">
        <v>64</v>
      </c>
      <c r="C7423" s="2">
        <v>1</v>
      </c>
      <c r="D7423" s="2">
        <v>1</v>
      </c>
      <c r="E7423" s="2">
        <v>1</v>
      </c>
      <c r="F7423" s="2">
        <v>3</v>
      </c>
      <c r="G7423" s="3">
        <v>99</v>
      </c>
      <c r="H7423" s="2">
        <v>13</v>
      </c>
      <c r="I7423" s="2">
        <v>0</v>
      </c>
    </row>
    <row r="7424" spans="1:9" x14ac:dyDescent="0.25">
      <c r="A7424" s="2">
        <v>0</v>
      </c>
      <c r="B7424" s="2">
        <v>28</v>
      </c>
      <c r="C7424" s="2">
        <v>0</v>
      </c>
      <c r="D7424" s="2">
        <v>1</v>
      </c>
      <c r="E7424" s="2">
        <v>0</v>
      </c>
      <c r="F7424" s="2">
        <v>4</v>
      </c>
      <c r="G7424" s="3">
        <v>15</v>
      </c>
      <c r="H7424" s="2">
        <v>8</v>
      </c>
      <c r="I7424" s="2">
        <v>1</v>
      </c>
    </row>
    <row r="7425" spans="1:9" x14ac:dyDescent="0.25">
      <c r="A7425" s="2">
        <v>0</v>
      </c>
      <c r="B7425" s="2">
        <v>35</v>
      </c>
      <c r="C7425" s="2">
        <v>1</v>
      </c>
      <c r="D7425" s="2">
        <v>1</v>
      </c>
      <c r="E7425" s="2">
        <v>1</v>
      </c>
      <c r="F7425" s="2">
        <v>4</v>
      </c>
      <c r="G7425" s="3">
        <v>41</v>
      </c>
      <c r="H7425" s="2">
        <v>18</v>
      </c>
      <c r="I7425" s="2">
        <v>1</v>
      </c>
    </row>
    <row r="7426" spans="1:9" x14ac:dyDescent="0.25">
      <c r="A7426" s="2">
        <v>1</v>
      </c>
      <c r="B7426" s="2">
        <v>49</v>
      </c>
      <c r="C7426" s="2">
        <v>1</v>
      </c>
      <c r="D7426" s="2">
        <v>1</v>
      </c>
      <c r="E7426" s="2">
        <v>0</v>
      </c>
      <c r="F7426" s="2">
        <v>4</v>
      </c>
      <c r="G7426" s="3">
        <v>49</v>
      </c>
      <c r="H7426" s="2">
        <v>15</v>
      </c>
      <c r="I7426" s="2">
        <v>1</v>
      </c>
    </row>
    <row r="7427" spans="1:9" x14ac:dyDescent="0.25">
      <c r="A7427" s="2">
        <v>1</v>
      </c>
      <c r="B7427" s="2">
        <v>29</v>
      </c>
      <c r="C7427" s="2">
        <v>1</v>
      </c>
      <c r="D7427" s="2">
        <v>1</v>
      </c>
      <c r="E7427" s="2">
        <v>1</v>
      </c>
      <c r="F7427" s="2">
        <v>6</v>
      </c>
      <c r="G7427" s="3">
        <v>138</v>
      </c>
      <c r="H7427" s="2">
        <v>15</v>
      </c>
      <c r="I7427" s="2">
        <v>1</v>
      </c>
    </row>
    <row r="7428" spans="1:9" x14ac:dyDescent="0.25">
      <c r="A7428" s="2">
        <v>0</v>
      </c>
      <c r="B7428" s="2">
        <v>29</v>
      </c>
      <c r="C7428" s="2">
        <v>1</v>
      </c>
      <c r="D7428" s="2">
        <v>1</v>
      </c>
      <c r="E7428" s="2">
        <v>1</v>
      </c>
      <c r="F7428" s="2">
        <v>3</v>
      </c>
      <c r="G7428" s="3">
        <v>49</v>
      </c>
      <c r="H7428" s="2">
        <v>18</v>
      </c>
      <c r="I7428" s="2">
        <v>1</v>
      </c>
    </row>
    <row r="7429" spans="1:9" x14ac:dyDescent="0.25">
      <c r="A7429" s="2">
        <v>0</v>
      </c>
      <c r="B7429" s="2">
        <v>61</v>
      </c>
      <c r="C7429" s="2">
        <v>1</v>
      </c>
      <c r="D7429" s="2">
        <v>0</v>
      </c>
      <c r="E7429" s="2">
        <v>1</v>
      </c>
      <c r="F7429" s="2">
        <v>6</v>
      </c>
      <c r="G7429" s="3">
        <v>92</v>
      </c>
      <c r="H7429" s="2">
        <v>20</v>
      </c>
      <c r="I7429" s="2">
        <v>1</v>
      </c>
    </row>
    <row r="7430" spans="1:9" x14ac:dyDescent="0.25">
      <c r="A7430" s="2">
        <v>1</v>
      </c>
      <c r="B7430" s="2">
        <v>44</v>
      </c>
      <c r="C7430" s="2">
        <v>1</v>
      </c>
      <c r="D7430" s="2">
        <v>1</v>
      </c>
      <c r="E7430" s="2">
        <v>1</v>
      </c>
      <c r="F7430" s="2">
        <v>3</v>
      </c>
      <c r="G7430" s="3">
        <v>75</v>
      </c>
      <c r="H7430" s="2">
        <v>18</v>
      </c>
      <c r="I7430" s="2">
        <v>0</v>
      </c>
    </row>
    <row r="7431" spans="1:9" x14ac:dyDescent="0.25">
      <c r="A7431" s="2">
        <v>1</v>
      </c>
      <c r="B7431" s="2">
        <v>34</v>
      </c>
      <c r="C7431" s="2">
        <v>1</v>
      </c>
      <c r="D7431" s="2">
        <v>1</v>
      </c>
      <c r="E7431" s="2">
        <v>1</v>
      </c>
      <c r="F7431" s="2">
        <v>4</v>
      </c>
      <c r="G7431" s="3">
        <v>55</v>
      </c>
      <c r="H7431" s="2">
        <v>15</v>
      </c>
      <c r="I7431" s="2">
        <v>1</v>
      </c>
    </row>
    <row r="7432" spans="1:9" x14ac:dyDescent="0.25">
      <c r="A7432" s="2">
        <v>0</v>
      </c>
      <c r="B7432" s="2">
        <v>39</v>
      </c>
      <c r="C7432" s="2">
        <v>1</v>
      </c>
      <c r="D7432" s="2">
        <v>1</v>
      </c>
      <c r="E7432" s="2">
        <v>0</v>
      </c>
      <c r="F7432" s="2">
        <v>1</v>
      </c>
      <c r="G7432" s="3">
        <v>17</v>
      </c>
      <c r="H7432" s="2">
        <v>8</v>
      </c>
      <c r="I7432" s="2">
        <v>1</v>
      </c>
    </row>
    <row r="7433" spans="1:9" x14ac:dyDescent="0.25">
      <c r="A7433" s="2">
        <v>0</v>
      </c>
      <c r="B7433" s="2">
        <v>42</v>
      </c>
      <c r="C7433" s="2">
        <v>0</v>
      </c>
      <c r="D7433" s="2">
        <v>1</v>
      </c>
      <c r="E7433" s="2">
        <v>1</v>
      </c>
      <c r="F7433" s="2">
        <v>4</v>
      </c>
      <c r="G7433" s="3">
        <v>33</v>
      </c>
      <c r="H7433" s="2">
        <v>8</v>
      </c>
      <c r="I7433" s="2">
        <v>1</v>
      </c>
    </row>
    <row r="7434" spans="1:9" x14ac:dyDescent="0.25">
      <c r="A7434" s="2">
        <v>1</v>
      </c>
      <c r="B7434" s="2">
        <v>44</v>
      </c>
      <c r="C7434" s="2">
        <v>1</v>
      </c>
      <c r="D7434" s="2">
        <v>1</v>
      </c>
      <c r="E7434" s="2">
        <v>0</v>
      </c>
      <c r="F7434" s="2">
        <v>5</v>
      </c>
      <c r="G7434" s="3">
        <v>123</v>
      </c>
      <c r="H7434" s="2">
        <v>15</v>
      </c>
      <c r="I7434" s="2">
        <v>1</v>
      </c>
    </row>
    <row r="7435" spans="1:9" x14ac:dyDescent="0.25">
      <c r="A7435" s="2">
        <v>0</v>
      </c>
      <c r="B7435" s="2">
        <v>62</v>
      </c>
      <c r="C7435" s="2">
        <v>0</v>
      </c>
      <c r="D7435" s="2">
        <v>1</v>
      </c>
      <c r="E7435" s="2">
        <v>0</v>
      </c>
      <c r="F7435" s="2">
        <v>2</v>
      </c>
      <c r="G7435" s="3">
        <v>20</v>
      </c>
      <c r="H7435" s="2">
        <v>8</v>
      </c>
      <c r="I7435" s="2">
        <v>0</v>
      </c>
    </row>
    <row r="7436" spans="1:9" x14ac:dyDescent="0.25">
      <c r="A7436" s="2">
        <v>0</v>
      </c>
      <c r="B7436" s="2">
        <v>37</v>
      </c>
      <c r="C7436" s="2">
        <v>1</v>
      </c>
      <c r="D7436" s="2">
        <v>1</v>
      </c>
      <c r="E7436" s="2">
        <v>1</v>
      </c>
      <c r="F7436" s="2">
        <v>3</v>
      </c>
      <c r="G7436" s="3">
        <v>116</v>
      </c>
      <c r="H7436" s="2">
        <v>18</v>
      </c>
      <c r="I7436" s="2">
        <v>1</v>
      </c>
    </row>
    <row r="7437" spans="1:9" x14ac:dyDescent="0.25">
      <c r="A7437" s="2">
        <v>0</v>
      </c>
      <c r="B7437" s="2">
        <v>41</v>
      </c>
      <c r="C7437" s="2">
        <v>1</v>
      </c>
      <c r="D7437" s="2">
        <v>1</v>
      </c>
      <c r="E7437" s="2">
        <v>0</v>
      </c>
      <c r="F7437" s="2">
        <v>1</v>
      </c>
      <c r="G7437" s="3">
        <v>112</v>
      </c>
      <c r="H7437" s="2">
        <v>18</v>
      </c>
      <c r="I7437" s="2">
        <v>1</v>
      </c>
    </row>
    <row r="7438" spans="1:9" x14ac:dyDescent="0.25">
      <c r="A7438" s="2">
        <v>1</v>
      </c>
      <c r="B7438" s="2">
        <v>75</v>
      </c>
      <c r="C7438" s="2">
        <v>1</v>
      </c>
      <c r="D7438" s="2">
        <v>1</v>
      </c>
      <c r="E7438" s="2">
        <v>0</v>
      </c>
      <c r="F7438" s="2">
        <v>5</v>
      </c>
      <c r="G7438" s="3">
        <v>5</v>
      </c>
      <c r="H7438" s="2">
        <v>20</v>
      </c>
      <c r="I7438" s="2">
        <v>0</v>
      </c>
    </row>
    <row r="7439" spans="1:9" x14ac:dyDescent="0.25">
      <c r="A7439" s="2">
        <v>0</v>
      </c>
      <c r="B7439" s="2">
        <v>21</v>
      </c>
      <c r="C7439" s="2">
        <v>1</v>
      </c>
      <c r="D7439" s="2">
        <v>1</v>
      </c>
      <c r="E7439" s="2">
        <v>1</v>
      </c>
      <c r="F7439" s="2">
        <v>6</v>
      </c>
      <c r="G7439" s="3">
        <v>166</v>
      </c>
      <c r="H7439" s="2">
        <v>12</v>
      </c>
      <c r="I7439" s="2">
        <v>0</v>
      </c>
    </row>
    <row r="7440" spans="1:9" x14ac:dyDescent="0.25">
      <c r="A7440" s="2">
        <v>1</v>
      </c>
      <c r="B7440" s="2">
        <v>60</v>
      </c>
      <c r="C7440" s="2">
        <v>1</v>
      </c>
      <c r="D7440" s="2">
        <v>1</v>
      </c>
      <c r="E7440" s="2">
        <v>1</v>
      </c>
      <c r="F7440" s="2">
        <v>2</v>
      </c>
      <c r="G7440" s="3">
        <v>55.5</v>
      </c>
      <c r="H7440" s="2">
        <v>20</v>
      </c>
      <c r="I7440" s="2">
        <v>0</v>
      </c>
    </row>
    <row r="7441" spans="1:9" x14ac:dyDescent="0.25">
      <c r="A7441" s="2">
        <v>1</v>
      </c>
      <c r="B7441" s="2">
        <v>55</v>
      </c>
      <c r="C7441" s="2">
        <v>1</v>
      </c>
      <c r="D7441" s="2">
        <v>1</v>
      </c>
      <c r="E7441" s="2">
        <v>0</v>
      </c>
      <c r="F7441" s="2">
        <v>1</v>
      </c>
      <c r="G7441" s="3">
        <v>15</v>
      </c>
      <c r="H7441" s="2">
        <v>8</v>
      </c>
      <c r="I7441" s="2">
        <v>0</v>
      </c>
    </row>
    <row r="7442" spans="1:9" x14ac:dyDescent="0.25">
      <c r="A7442" s="2">
        <v>1</v>
      </c>
      <c r="B7442" s="2">
        <v>49</v>
      </c>
      <c r="C7442" s="2">
        <v>0</v>
      </c>
      <c r="D7442" s="2">
        <v>1</v>
      </c>
      <c r="E7442" s="2">
        <v>1</v>
      </c>
      <c r="F7442" s="2">
        <v>5</v>
      </c>
      <c r="G7442" s="3">
        <v>107</v>
      </c>
      <c r="H7442" s="2">
        <v>15</v>
      </c>
      <c r="I7442" s="2">
        <v>0</v>
      </c>
    </row>
    <row r="7443" spans="1:9" x14ac:dyDescent="0.25">
      <c r="A7443" s="2">
        <v>1</v>
      </c>
      <c r="B7443" s="2">
        <v>35</v>
      </c>
      <c r="C7443" s="2">
        <v>1</v>
      </c>
      <c r="D7443" s="2">
        <v>1</v>
      </c>
      <c r="E7443" s="2">
        <v>1</v>
      </c>
      <c r="F7443" s="2">
        <v>3</v>
      </c>
      <c r="G7443" s="3">
        <v>70</v>
      </c>
      <c r="H7443" s="2">
        <v>15</v>
      </c>
      <c r="I7443" s="2">
        <v>0</v>
      </c>
    </row>
    <row r="7444" spans="1:9" x14ac:dyDescent="0.25">
      <c r="A7444" s="2">
        <v>0</v>
      </c>
      <c r="B7444" s="2">
        <v>55</v>
      </c>
      <c r="C7444" s="2">
        <v>1</v>
      </c>
      <c r="D7444" s="2">
        <v>1</v>
      </c>
      <c r="E7444" s="2">
        <v>1</v>
      </c>
      <c r="F7444" s="2">
        <v>2</v>
      </c>
      <c r="G7444" s="3">
        <v>66</v>
      </c>
      <c r="H7444" s="2">
        <v>20</v>
      </c>
      <c r="I7444" s="2">
        <v>1</v>
      </c>
    </row>
    <row r="7445" spans="1:9" x14ac:dyDescent="0.25">
      <c r="A7445" s="2">
        <v>0</v>
      </c>
      <c r="B7445" s="2">
        <v>41</v>
      </c>
      <c r="C7445" s="2">
        <v>1</v>
      </c>
      <c r="D7445" s="2">
        <v>1</v>
      </c>
      <c r="E7445" s="2">
        <v>0</v>
      </c>
      <c r="F7445" s="2">
        <v>1</v>
      </c>
      <c r="G7445" s="3">
        <v>44.5</v>
      </c>
      <c r="H7445" s="2">
        <v>18</v>
      </c>
      <c r="I7445" s="2">
        <v>1</v>
      </c>
    </row>
    <row r="7446" spans="1:9" x14ac:dyDescent="0.25">
      <c r="A7446" s="2">
        <v>1</v>
      </c>
      <c r="B7446" s="2">
        <v>58</v>
      </c>
      <c r="C7446" s="2">
        <v>1</v>
      </c>
      <c r="D7446" s="2">
        <v>1</v>
      </c>
      <c r="E7446" s="2">
        <v>1</v>
      </c>
      <c r="F7446" s="2">
        <v>6</v>
      </c>
      <c r="G7446" s="3">
        <v>74</v>
      </c>
      <c r="H7446" s="2">
        <v>16</v>
      </c>
      <c r="I7446" s="2">
        <v>0</v>
      </c>
    </row>
    <row r="7447" spans="1:9" x14ac:dyDescent="0.25">
      <c r="A7447" s="2">
        <v>1</v>
      </c>
      <c r="B7447" s="2">
        <v>54</v>
      </c>
      <c r="C7447" s="2">
        <v>1</v>
      </c>
      <c r="D7447" s="2">
        <v>0</v>
      </c>
      <c r="E7447" s="2">
        <v>0</v>
      </c>
      <c r="F7447" s="2">
        <v>5</v>
      </c>
      <c r="G7447" s="3">
        <v>15</v>
      </c>
      <c r="H7447" s="2">
        <v>16</v>
      </c>
      <c r="I7447" s="2">
        <v>1</v>
      </c>
    </row>
    <row r="7448" spans="1:9" x14ac:dyDescent="0.25">
      <c r="A7448" s="2">
        <v>0</v>
      </c>
      <c r="B7448" s="2">
        <v>33</v>
      </c>
      <c r="C7448" s="2">
        <v>1</v>
      </c>
      <c r="D7448" s="2">
        <v>1</v>
      </c>
      <c r="E7448" s="2">
        <v>0</v>
      </c>
      <c r="F7448" s="2">
        <v>1</v>
      </c>
      <c r="G7448" s="3">
        <v>70</v>
      </c>
      <c r="H7448" s="2">
        <v>8</v>
      </c>
      <c r="I7448" s="2">
        <v>1</v>
      </c>
    </row>
    <row r="7449" spans="1:9" x14ac:dyDescent="0.25">
      <c r="A7449" s="2">
        <v>0</v>
      </c>
      <c r="B7449" s="2">
        <v>66</v>
      </c>
      <c r="C7449" s="2">
        <v>1</v>
      </c>
      <c r="D7449" s="2">
        <v>1</v>
      </c>
      <c r="E7449" s="2">
        <v>1</v>
      </c>
      <c r="F7449" s="2">
        <v>4</v>
      </c>
      <c r="G7449" s="3">
        <v>36</v>
      </c>
      <c r="H7449" s="2">
        <v>8</v>
      </c>
      <c r="I7449" s="2">
        <v>1</v>
      </c>
    </row>
    <row r="7450" spans="1:9" x14ac:dyDescent="0.25">
      <c r="A7450" s="2">
        <v>0</v>
      </c>
      <c r="B7450" s="2">
        <v>67</v>
      </c>
      <c r="C7450" s="2">
        <v>1</v>
      </c>
      <c r="D7450" s="2">
        <v>0</v>
      </c>
      <c r="E7450" s="2">
        <v>0</v>
      </c>
      <c r="F7450" s="2">
        <v>4</v>
      </c>
      <c r="G7450" s="3">
        <v>58</v>
      </c>
      <c r="H7450" s="2">
        <v>20</v>
      </c>
      <c r="I7450" s="2">
        <v>0</v>
      </c>
    </row>
    <row r="7451" spans="1:9" x14ac:dyDescent="0.25">
      <c r="A7451" s="2">
        <v>0</v>
      </c>
      <c r="B7451" s="2">
        <v>50</v>
      </c>
      <c r="C7451" s="2">
        <v>1</v>
      </c>
      <c r="D7451" s="2">
        <v>1</v>
      </c>
      <c r="E7451" s="2">
        <v>1</v>
      </c>
      <c r="F7451" s="2">
        <v>5</v>
      </c>
      <c r="G7451" s="3">
        <v>313</v>
      </c>
      <c r="H7451" s="2">
        <v>15</v>
      </c>
      <c r="I7451" s="2">
        <v>1</v>
      </c>
    </row>
    <row r="7452" spans="1:9" x14ac:dyDescent="0.25">
      <c r="A7452" s="2">
        <v>0</v>
      </c>
      <c r="B7452" s="2">
        <v>68</v>
      </c>
      <c r="C7452" s="2">
        <v>1</v>
      </c>
      <c r="D7452" s="2">
        <v>1</v>
      </c>
      <c r="E7452" s="2">
        <v>1</v>
      </c>
      <c r="F7452" s="2">
        <v>3</v>
      </c>
      <c r="G7452" s="3">
        <v>58</v>
      </c>
      <c r="H7452" s="2">
        <v>20</v>
      </c>
      <c r="I7452" s="2">
        <v>1</v>
      </c>
    </row>
    <row r="7453" spans="1:9" x14ac:dyDescent="0.25">
      <c r="A7453" s="2">
        <v>0</v>
      </c>
      <c r="B7453" s="2">
        <v>76</v>
      </c>
      <c r="C7453" s="2">
        <v>0</v>
      </c>
      <c r="D7453" s="2">
        <v>1</v>
      </c>
      <c r="E7453" s="2">
        <v>0</v>
      </c>
      <c r="F7453" s="2">
        <v>2</v>
      </c>
      <c r="G7453" s="3">
        <v>4</v>
      </c>
      <c r="H7453" s="2">
        <v>8</v>
      </c>
      <c r="I7453" s="2">
        <v>1</v>
      </c>
    </row>
    <row r="7454" spans="1:9" x14ac:dyDescent="0.25">
      <c r="A7454" s="2">
        <v>1</v>
      </c>
      <c r="B7454" s="2">
        <v>53</v>
      </c>
      <c r="C7454" s="2">
        <v>1</v>
      </c>
      <c r="D7454" s="2">
        <v>1</v>
      </c>
      <c r="E7454" s="2">
        <v>1</v>
      </c>
      <c r="F7454" s="2">
        <v>4</v>
      </c>
      <c r="G7454" s="3">
        <v>126</v>
      </c>
      <c r="H7454" s="2">
        <v>16</v>
      </c>
      <c r="I7454" s="2">
        <v>0</v>
      </c>
    </row>
    <row r="7455" spans="1:9" x14ac:dyDescent="0.25">
      <c r="A7455" s="2">
        <v>1</v>
      </c>
      <c r="B7455" s="2">
        <v>67</v>
      </c>
      <c r="C7455" s="2">
        <v>1</v>
      </c>
      <c r="D7455" s="2">
        <v>1</v>
      </c>
      <c r="E7455" s="2">
        <v>1</v>
      </c>
      <c r="F7455" s="2">
        <v>4</v>
      </c>
      <c r="G7455" s="3">
        <v>68</v>
      </c>
      <c r="H7455" s="2">
        <v>20</v>
      </c>
      <c r="I7455" s="2">
        <v>0</v>
      </c>
    </row>
    <row r="7456" spans="1:9" x14ac:dyDescent="0.25">
      <c r="A7456" s="2">
        <v>0</v>
      </c>
      <c r="B7456" s="2">
        <v>59</v>
      </c>
      <c r="C7456" s="2">
        <v>1</v>
      </c>
      <c r="D7456" s="2">
        <v>1</v>
      </c>
      <c r="E7456" s="2">
        <v>1</v>
      </c>
      <c r="F7456" s="2">
        <v>2</v>
      </c>
      <c r="G7456" s="3">
        <v>136</v>
      </c>
      <c r="H7456" s="2">
        <v>12</v>
      </c>
      <c r="I7456" s="2">
        <v>0</v>
      </c>
    </row>
    <row r="7457" spans="1:9" x14ac:dyDescent="0.25">
      <c r="A7457" s="2">
        <v>0</v>
      </c>
      <c r="B7457" s="2">
        <v>42</v>
      </c>
      <c r="C7457" s="2">
        <v>1</v>
      </c>
      <c r="D7457" s="2">
        <v>1</v>
      </c>
      <c r="E7457" s="2">
        <v>1</v>
      </c>
      <c r="F7457" s="2">
        <v>6</v>
      </c>
      <c r="G7457" s="3">
        <v>96</v>
      </c>
      <c r="H7457" s="2">
        <v>12</v>
      </c>
      <c r="I7457" s="2">
        <v>1</v>
      </c>
    </row>
    <row r="7458" spans="1:9" x14ac:dyDescent="0.25">
      <c r="A7458" s="2">
        <v>1</v>
      </c>
      <c r="B7458" s="2">
        <v>55</v>
      </c>
      <c r="C7458" s="2">
        <v>1</v>
      </c>
      <c r="D7458" s="2">
        <v>1</v>
      </c>
      <c r="E7458" s="2">
        <v>1</v>
      </c>
      <c r="F7458" s="2">
        <v>2</v>
      </c>
      <c r="G7458" s="3">
        <v>194</v>
      </c>
      <c r="H7458" s="2">
        <v>20</v>
      </c>
      <c r="I7458" s="2">
        <v>0</v>
      </c>
    </row>
    <row r="7459" spans="1:9" x14ac:dyDescent="0.25">
      <c r="A7459" s="2">
        <v>1</v>
      </c>
      <c r="B7459" s="2">
        <v>47</v>
      </c>
      <c r="C7459" s="2">
        <v>0</v>
      </c>
      <c r="D7459" s="2">
        <v>1</v>
      </c>
      <c r="E7459" s="2">
        <v>1</v>
      </c>
      <c r="F7459" s="2">
        <v>7</v>
      </c>
      <c r="G7459" s="3">
        <v>177</v>
      </c>
      <c r="H7459" s="2">
        <v>20</v>
      </c>
      <c r="I7459" s="2">
        <v>0</v>
      </c>
    </row>
    <row r="7460" spans="1:9" x14ac:dyDescent="0.25">
      <c r="A7460" s="2">
        <v>1</v>
      </c>
      <c r="B7460" s="2">
        <v>26</v>
      </c>
      <c r="C7460" s="2">
        <v>1</v>
      </c>
      <c r="D7460" s="2">
        <v>0</v>
      </c>
      <c r="E7460" s="2">
        <v>1</v>
      </c>
      <c r="F7460" s="2">
        <v>3</v>
      </c>
      <c r="G7460" s="3">
        <v>133</v>
      </c>
      <c r="H7460" s="2">
        <v>15</v>
      </c>
      <c r="I7460" s="2">
        <v>0</v>
      </c>
    </row>
    <row r="7461" spans="1:9" x14ac:dyDescent="0.25">
      <c r="A7461" s="2">
        <v>1</v>
      </c>
      <c r="B7461" s="2">
        <v>56</v>
      </c>
      <c r="C7461" s="2">
        <v>1</v>
      </c>
      <c r="D7461" s="2">
        <v>1</v>
      </c>
      <c r="E7461" s="2">
        <v>0</v>
      </c>
      <c r="F7461" s="2">
        <v>1</v>
      </c>
      <c r="G7461" s="3">
        <v>141</v>
      </c>
      <c r="H7461" s="2">
        <v>16</v>
      </c>
      <c r="I7461" s="2">
        <v>1</v>
      </c>
    </row>
    <row r="7462" spans="1:9" x14ac:dyDescent="0.25">
      <c r="A7462" s="2">
        <v>1</v>
      </c>
      <c r="B7462" s="2">
        <v>47</v>
      </c>
      <c r="C7462" s="2">
        <v>1</v>
      </c>
      <c r="D7462" s="2">
        <v>0</v>
      </c>
      <c r="E7462" s="2">
        <v>1</v>
      </c>
      <c r="F7462" s="2">
        <v>3</v>
      </c>
      <c r="G7462" s="3">
        <v>160</v>
      </c>
      <c r="H7462" s="2">
        <v>15</v>
      </c>
      <c r="I7462" s="2">
        <v>1</v>
      </c>
    </row>
    <row r="7463" spans="1:9" x14ac:dyDescent="0.25">
      <c r="A7463" s="2">
        <v>0</v>
      </c>
      <c r="B7463" s="2">
        <v>40</v>
      </c>
      <c r="C7463" s="2">
        <v>0</v>
      </c>
      <c r="D7463" s="2">
        <v>1</v>
      </c>
      <c r="E7463" s="2">
        <v>0</v>
      </c>
      <c r="F7463" s="2">
        <v>1</v>
      </c>
      <c r="G7463" s="3">
        <v>84</v>
      </c>
      <c r="H7463" s="2">
        <v>8</v>
      </c>
      <c r="I7463" s="2">
        <v>1</v>
      </c>
    </row>
    <row r="7464" spans="1:9" x14ac:dyDescent="0.25">
      <c r="A7464" s="2">
        <v>0</v>
      </c>
      <c r="B7464" s="2">
        <v>66</v>
      </c>
      <c r="C7464" s="2">
        <v>1</v>
      </c>
      <c r="D7464" s="2">
        <v>1</v>
      </c>
      <c r="E7464" s="2">
        <v>1</v>
      </c>
      <c r="F7464" s="2">
        <v>3</v>
      </c>
      <c r="G7464" s="3">
        <v>110</v>
      </c>
      <c r="H7464" s="2">
        <v>20</v>
      </c>
      <c r="I7464" s="2">
        <v>1</v>
      </c>
    </row>
    <row r="7465" spans="1:9" x14ac:dyDescent="0.25">
      <c r="A7465" s="2">
        <v>1</v>
      </c>
      <c r="B7465" s="2">
        <v>38</v>
      </c>
      <c r="C7465" s="2">
        <v>1</v>
      </c>
      <c r="D7465" s="2">
        <v>1</v>
      </c>
      <c r="E7465" s="2">
        <v>1</v>
      </c>
      <c r="F7465" s="2">
        <v>3</v>
      </c>
      <c r="G7465" s="3">
        <v>142</v>
      </c>
      <c r="H7465" s="2">
        <v>18</v>
      </c>
      <c r="I7465" s="2">
        <v>0</v>
      </c>
    </row>
    <row r="7466" spans="1:9" x14ac:dyDescent="0.25">
      <c r="A7466" s="2">
        <v>1</v>
      </c>
      <c r="B7466" s="2">
        <v>47</v>
      </c>
      <c r="C7466" s="2">
        <v>1</v>
      </c>
      <c r="D7466" s="2">
        <v>1</v>
      </c>
      <c r="E7466" s="2">
        <v>0</v>
      </c>
      <c r="F7466" s="2">
        <v>1</v>
      </c>
      <c r="G7466" s="3">
        <v>92</v>
      </c>
      <c r="H7466" s="2">
        <v>15</v>
      </c>
      <c r="I7466" s="2">
        <v>0</v>
      </c>
    </row>
    <row r="7467" spans="1:9" x14ac:dyDescent="0.25">
      <c r="A7467" s="2">
        <v>0</v>
      </c>
      <c r="B7467" s="2">
        <v>55</v>
      </c>
      <c r="C7467" s="2">
        <v>1</v>
      </c>
      <c r="D7467" s="2">
        <v>0</v>
      </c>
      <c r="E7467" s="2">
        <v>1</v>
      </c>
      <c r="F7467" s="2">
        <v>4</v>
      </c>
      <c r="G7467" s="3">
        <v>78</v>
      </c>
      <c r="H7467" s="2">
        <v>8</v>
      </c>
      <c r="I7467" s="2">
        <v>1</v>
      </c>
    </row>
    <row r="7468" spans="1:9" x14ac:dyDescent="0.25">
      <c r="A7468" s="2">
        <v>1</v>
      </c>
      <c r="B7468" s="2">
        <v>54</v>
      </c>
      <c r="C7468" s="2">
        <v>1</v>
      </c>
      <c r="D7468" s="2">
        <v>0</v>
      </c>
      <c r="E7468" s="2">
        <v>1</v>
      </c>
      <c r="F7468" s="2">
        <v>3</v>
      </c>
      <c r="G7468" s="3">
        <v>148</v>
      </c>
      <c r="H7468" s="2">
        <v>15</v>
      </c>
      <c r="I7468" s="2">
        <v>0</v>
      </c>
    </row>
    <row r="7469" spans="1:9" x14ac:dyDescent="0.25">
      <c r="A7469" s="2">
        <v>0</v>
      </c>
      <c r="B7469" s="2">
        <v>47</v>
      </c>
      <c r="C7469" s="2">
        <v>1</v>
      </c>
      <c r="D7469" s="2">
        <v>0</v>
      </c>
      <c r="E7469" s="2">
        <v>1</v>
      </c>
      <c r="F7469" s="2">
        <v>4</v>
      </c>
      <c r="G7469" s="3">
        <v>209</v>
      </c>
      <c r="H7469" s="2">
        <v>15</v>
      </c>
      <c r="I7469" s="2">
        <v>0</v>
      </c>
    </row>
    <row r="7470" spans="1:9" x14ac:dyDescent="0.25">
      <c r="A7470" s="2">
        <v>1</v>
      </c>
      <c r="B7470" s="2">
        <v>32</v>
      </c>
      <c r="C7470" s="2">
        <v>1</v>
      </c>
      <c r="D7470" s="2">
        <v>1</v>
      </c>
      <c r="E7470" s="2">
        <v>0</v>
      </c>
      <c r="F7470" s="2">
        <v>1</v>
      </c>
      <c r="G7470" s="3">
        <v>140.5</v>
      </c>
      <c r="H7470" s="2">
        <v>15</v>
      </c>
      <c r="I7470" s="2">
        <v>0</v>
      </c>
    </row>
    <row r="7471" spans="1:9" x14ac:dyDescent="0.25">
      <c r="A7471" s="2">
        <v>1</v>
      </c>
      <c r="B7471" s="2">
        <v>45</v>
      </c>
      <c r="C7471" s="2">
        <v>1</v>
      </c>
      <c r="D7471" s="2">
        <v>1</v>
      </c>
      <c r="E7471" s="2">
        <v>1</v>
      </c>
      <c r="F7471" s="2">
        <v>5</v>
      </c>
      <c r="G7471" s="3">
        <v>91</v>
      </c>
      <c r="H7471" s="2">
        <v>16</v>
      </c>
      <c r="I7471" s="2">
        <v>1</v>
      </c>
    </row>
    <row r="7472" spans="1:9" x14ac:dyDescent="0.25">
      <c r="A7472" s="2">
        <v>0</v>
      </c>
      <c r="B7472" s="2">
        <v>35</v>
      </c>
      <c r="C7472" s="2">
        <v>1</v>
      </c>
      <c r="D7472" s="2">
        <v>1</v>
      </c>
      <c r="E7472" s="2">
        <v>1</v>
      </c>
      <c r="F7472" s="2">
        <v>2</v>
      </c>
      <c r="G7472" s="3">
        <v>83.5</v>
      </c>
      <c r="H7472" s="2">
        <v>18</v>
      </c>
      <c r="I7472" s="2">
        <v>1</v>
      </c>
    </row>
    <row r="7473" spans="1:9" x14ac:dyDescent="0.25">
      <c r="A7473" s="2">
        <v>1</v>
      </c>
      <c r="B7473" s="2">
        <v>53</v>
      </c>
      <c r="C7473" s="2">
        <v>1</v>
      </c>
      <c r="D7473" s="2">
        <v>1</v>
      </c>
      <c r="E7473" s="2">
        <v>1</v>
      </c>
      <c r="F7473" s="2">
        <v>2</v>
      </c>
      <c r="G7473" s="3">
        <v>74</v>
      </c>
      <c r="H7473" s="2">
        <v>20</v>
      </c>
      <c r="I7473" s="2">
        <v>0</v>
      </c>
    </row>
    <row r="7474" spans="1:9" x14ac:dyDescent="0.25">
      <c r="A7474" s="2">
        <v>0</v>
      </c>
      <c r="B7474" s="2">
        <v>66</v>
      </c>
      <c r="C7474" s="2">
        <v>1</v>
      </c>
      <c r="D7474" s="2">
        <v>0</v>
      </c>
      <c r="E7474" s="2">
        <v>0</v>
      </c>
      <c r="F7474" s="2">
        <v>3</v>
      </c>
      <c r="G7474" s="3">
        <v>13.5</v>
      </c>
      <c r="H7474" s="2">
        <v>20</v>
      </c>
      <c r="I7474" s="2">
        <v>0</v>
      </c>
    </row>
    <row r="7475" spans="1:9" x14ac:dyDescent="0.25">
      <c r="A7475" s="2">
        <v>1</v>
      </c>
      <c r="B7475" s="2">
        <v>30</v>
      </c>
      <c r="C7475" s="2">
        <v>1</v>
      </c>
      <c r="D7475" s="2">
        <v>0</v>
      </c>
      <c r="E7475" s="2">
        <v>1</v>
      </c>
      <c r="F7475" s="2">
        <v>3</v>
      </c>
      <c r="G7475" s="3">
        <v>170</v>
      </c>
      <c r="H7475" s="2">
        <v>15</v>
      </c>
      <c r="I7475" s="2">
        <v>0</v>
      </c>
    </row>
    <row r="7476" spans="1:9" x14ac:dyDescent="0.25">
      <c r="A7476" s="2">
        <v>0</v>
      </c>
      <c r="B7476" s="2">
        <v>36</v>
      </c>
      <c r="C7476" s="2">
        <v>1</v>
      </c>
      <c r="D7476" s="2">
        <v>1</v>
      </c>
      <c r="E7476" s="2">
        <v>0</v>
      </c>
      <c r="F7476" s="2">
        <v>3</v>
      </c>
      <c r="G7476" s="3">
        <v>25</v>
      </c>
      <c r="H7476" s="2">
        <v>18</v>
      </c>
      <c r="I7476" s="2">
        <v>1</v>
      </c>
    </row>
    <row r="7477" spans="1:9" x14ac:dyDescent="0.25">
      <c r="A7477" s="2">
        <v>1</v>
      </c>
      <c r="B7477" s="2">
        <v>53</v>
      </c>
      <c r="C7477" s="2">
        <v>1</v>
      </c>
      <c r="D7477" s="2">
        <v>1</v>
      </c>
      <c r="E7477" s="2">
        <v>1</v>
      </c>
      <c r="F7477" s="2">
        <v>3</v>
      </c>
      <c r="G7477" s="3">
        <v>158</v>
      </c>
      <c r="H7477" s="2">
        <v>18</v>
      </c>
      <c r="I7477" s="2">
        <v>0</v>
      </c>
    </row>
    <row r="7478" spans="1:9" x14ac:dyDescent="0.25">
      <c r="A7478" s="2">
        <v>0</v>
      </c>
      <c r="B7478" s="2">
        <v>52</v>
      </c>
      <c r="C7478" s="2">
        <v>1</v>
      </c>
      <c r="D7478" s="2">
        <v>1</v>
      </c>
      <c r="E7478" s="2">
        <v>1</v>
      </c>
      <c r="F7478" s="2">
        <v>5</v>
      </c>
      <c r="G7478" s="3">
        <v>19</v>
      </c>
      <c r="H7478" s="2">
        <v>8</v>
      </c>
      <c r="I7478" s="2">
        <v>0</v>
      </c>
    </row>
    <row r="7479" spans="1:9" x14ac:dyDescent="0.25">
      <c r="A7479" s="2">
        <v>0</v>
      </c>
      <c r="B7479" s="2">
        <v>44</v>
      </c>
      <c r="C7479" s="2">
        <v>1</v>
      </c>
      <c r="D7479" s="2">
        <v>1</v>
      </c>
      <c r="E7479" s="2">
        <v>1</v>
      </c>
      <c r="F7479" s="2">
        <v>4</v>
      </c>
      <c r="G7479" s="3">
        <v>161</v>
      </c>
      <c r="H7479" s="2">
        <v>18</v>
      </c>
      <c r="I7479" s="2">
        <v>1</v>
      </c>
    </row>
    <row r="7480" spans="1:9" x14ac:dyDescent="0.25">
      <c r="A7480" s="2">
        <v>0</v>
      </c>
      <c r="B7480" s="2">
        <v>50</v>
      </c>
      <c r="C7480" s="2">
        <v>1</v>
      </c>
      <c r="D7480" s="2">
        <v>1</v>
      </c>
      <c r="E7480" s="2">
        <v>1</v>
      </c>
      <c r="F7480" s="2">
        <v>3</v>
      </c>
      <c r="G7480" s="3">
        <v>55</v>
      </c>
      <c r="H7480" s="2">
        <v>18</v>
      </c>
      <c r="I7480" s="2">
        <v>1</v>
      </c>
    </row>
    <row r="7481" spans="1:9" x14ac:dyDescent="0.25">
      <c r="A7481" s="2">
        <v>0</v>
      </c>
      <c r="B7481" s="2">
        <v>43</v>
      </c>
      <c r="C7481" s="2">
        <v>1</v>
      </c>
      <c r="D7481" s="2">
        <v>1</v>
      </c>
      <c r="E7481" s="2">
        <v>1</v>
      </c>
      <c r="F7481" s="2">
        <v>5</v>
      </c>
      <c r="G7481" s="3">
        <v>87</v>
      </c>
      <c r="H7481" s="2">
        <v>8</v>
      </c>
      <c r="I7481" s="2">
        <v>1</v>
      </c>
    </row>
    <row r="7482" spans="1:9" x14ac:dyDescent="0.25">
      <c r="A7482" s="2">
        <v>1</v>
      </c>
      <c r="B7482" s="2">
        <v>27</v>
      </c>
      <c r="C7482" s="2">
        <v>1</v>
      </c>
      <c r="D7482" s="2">
        <v>0</v>
      </c>
      <c r="E7482" s="2">
        <v>1</v>
      </c>
      <c r="F7482" s="2">
        <v>2</v>
      </c>
      <c r="G7482" s="3">
        <v>109</v>
      </c>
      <c r="H7482" s="2">
        <v>15</v>
      </c>
      <c r="I7482" s="2">
        <v>0</v>
      </c>
    </row>
    <row r="7483" spans="1:9" x14ac:dyDescent="0.25">
      <c r="A7483" s="2">
        <v>0</v>
      </c>
      <c r="B7483" s="2">
        <v>33</v>
      </c>
      <c r="C7483" s="2">
        <v>0</v>
      </c>
      <c r="D7483" s="2">
        <v>1</v>
      </c>
      <c r="E7483" s="2">
        <v>1</v>
      </c>
      <c r="F7483" s="2">
        <v>2</v>
      </c>
      <c r="G7483" s="3">
        <v>98</v>
      </c>
      <c r="H7483" s="2">
        <v>8</v>
      </c>
      <c r="I7483" s="2">
        <v>1</v>
      </c>
    </row>
    <row r="7484" spans="1:9" x14ac:dyDescent="0.25">
      <c r="A7484" s="2">
        <v>0</v>
      </c>
      <c r="B7484" s="2">
        <v>51</v>
      </c>
      <c r="C7484" s="2">
        <v>1</v>
      </c>
      <c r="D7484" s="2">
        <v>1</v>
      </c>
      <c r="E7484" s="2">
        <v>1</v>
      </c>
      <c r="F7484" s="2">
        <v>4</v>
      </c>
      <c r="G7484" s="3">
        <v>55</v>
      </c>
      <c r="H7484" s="2">
        <v>12</v>
      </c>
      <c r="I7484" s="2">
        <v>0</v>
      </c>
    </row>
    <row r="7485" spans="1:9" x14ac:dyDescent="0.25">
      <c r="A7485" s="2">
        <v>0</v>
      </c>
      <c r="B7485" s="2">
        <v>49</v>
      </c>
      <c r="C7485" s="2">
        <v>1</v>
      </c>
      <c r="D7485" s="2">
        <v>1</v>
      </c>
      <c r="E7485" s="2">
        <v>1</v>
      </c>
      <c r="F7485" s="2">
        <v>2</v>
      </c>
      <c r="G7485" s="3">
        <v>61</v>
      </c>
      <c r="H7485" s="2">
        <v>8</v>
      </c>
      <c r="I7485" s="2">
        <v>1</v>
      </c>
    </row>
    <row r="7486" spans="1:9" x14ac:dyDescent="0.25">
      <c r="A7486" s="2">
        <v>0</v>
      </c>
      <c r="B7486" s="2">
        <v>31</v>
      </c>
      <c r="C7486" s="2">
        <v>1</v>
      </c>
      <c r="D7486" s="2">
        <v>1</v>
      </c>
      <c r="E7486" s="2">
        <v>1</v>
      </c>
      <c r="F7486" s="2">
        <v>4</v>
      </c>
      <c r="G7486" s="3">
        <v>131</v>
      </c>
      <c r="H7486" s="2">
        <v>18</v>
      </c>
      <c r="I7486" s="2">
        <v>1</v>
      </c>
    </row>
    <row r="7487" spans="1:9" x14ac:dyDescent="0.25">
      <c r="A7487" s="2">
        <v>0</v>
      </c>
      <c r="B7487" s="2">
        <v>22</v>
      </c>
      <c r="C7487" s="2">
        <v>0</v>
      </c>
      <c r="D7487" s="2">
        <v>1</v>
      </c>
      <c r="E7487" s="2">
        <v>1</v>
      </c>
      <c r="F7487" s="2">
        <v>5</v>
      </c>
      <c r="G7487" s="3">
        <v>105</v>
      </c>
      <c r="H7487" s="2">
        <v>12</v>
      </c>
      <c r="I7487" s="2">
        <v>1</v>
      </c>
    </row>
    <row r="7488" spans="1:9" x14ac:dyDescent="0.25">
      <c r="A7488" s="2">
        <v>1</v>
      </c>
      <c r="B7488" s="2">
        <v>52</v>
      </c>
      <c r="C7488" s="2">
        <v>1</v>
      </c>
      <c r="D7488" s="2">
        <v>1</v>
      </c>
      <c r="E7488" s="2">
        <v>0</v>
      </c>
      <c r="F7488" s="2">
        <v>1</v>
      </c>
      <c r="G7488" s="3">
        <v>115</v>
      </c>
      <c r="H7488" s="2">
        <v>16</v>
      </c>
      <c r="I7488" s="2">
        <v>1</v>
      </c>
    </row>
    <row r="7489" spans="1:9" x14ac:dyDescent="0.25">
      <c r="A7489" s="2">
        <v>0</v>
      </c>
      <c r="B7489" s="2">
        <v>31</v>
      </c>
      <c r="C7489" s="2">
        <v>1</v>
      </c>
      <c r="D7489" s="2">
        <v>1</v>
      </c>
      <c r="E7489" s="2">
        <v>1</v>
      </c>
      <c r="F7489" s="2">
        <v>5</v>
      </c>
      <c r="G7489" s="3">
        <v>160</v>
      </c>
      <c r="H7489" s="2">
        <v>12</v>
      </c>
      <c r="I7489" s="2">
        <v>0</v>
      </c>
    </row>
    <row r="7490" spans="1:9" x14ac:dyDescent="0.25">
      <c r="A7490" s="2">
        <v>0</v>
      </c>
      <c r="B7490" s="2">
        <v>52</v>
      </c>
      <c r="C7490" s="2">
        <v>1</v>
      </c>
      <c r="D7490" s="2">
        <v>1</v>
      </c>
      <c r="E7490" s="2">
        <v>1</v>
      </c>
      <c r="F7490" s="2">
        <v>6</v>
      </c>
      <c r="G7490" s="3">
        <v>92</v>
      </c>
      <c r="H7490" s="2">
        <v>12</v>
      </c>
      <c r="I7490" s="2">
        <v>0</v>
      </c>
    </row>
    <row r="7491" spans="1:9" x14ac:dyDescent="0.25">
      <c r="A7491" s="2">
        <v>0</v>
      </c>
      <c r="B7491" s="2">
        <v>38</v>
      </c>
      <c r="C7491" s="2">
        <v>1</v>
      </c>
      <c r="D7491" s="2">
        <v>1</v>
      </c>
      <c r="E7491" s="2">
        <v>1</v>
      </c>
      <c r="F7491" s="2">
        <v>3</v>
      </c>
      <c r="G7491" s="3">
        <v>116</v>
      </c>
      <c r="H7491" s="2">
        <v>18</v>
      </c>
      <c r="I7491" s="2">
        <v>1</v>
      </c>
    </row>
    <row r="7492" spans="1:9" x14ac:dyDescent="0.25">
      <c r="A7492" s="2">
        <v>0</v>
      </c>
      <c r="B7492" s="2">
        <v>26</v>
      </c>
      <c r="C7492" s="2">
        <v>1</v>
      </c>
      <c r="D7492" s="2">
        <v>1</v>
      </c>
      <c r="E7492" s="2">
        <v>0</v>
      </c>
      <c r="F7492" s="2">
        <v>1</v>
      </c>
      <c r="G7492" s="3">
        <v>265</v>
      </c>
      <c r="H7492" s="2">
        <v>12</v>
      </c>
      <c r="I7492" s="2">
        <v>1</v>
      </c>
    </row>
    <row r="7493" spans="1:9" x14ac:dyDescent="0.25">
      <c r="A7493" s="2">
        <v>0</v>
      </c>
      <c r="B7493" s="2">
        <v>35</v>
      </c>
      <c r="C7493" s="2">
        <v>0</v>
      </c>
      <c r="D7493" s="2">
        <v>1</v>
      </c>
      <c r="E7493" s="2">
        <v>1</v>
      </c>
      <c r="F7493" s="2">
        <v>7</v>
      </c>
      <c r="G7493" s="3">
        <v>87</v>
      </c>
      <c r="H7493" s="2">
        <v>8</v>
      </c>
      <c r="I7493" s="2">
        <v>0</v>
      </c>
    </row>
    <row r="7494" spans="1:9" x14ac:dyDescent="0.25">
      <c r="A7494" s="2">
        <v>0</v>
      </c>
      <c r="B7494" s="2">
        <v>32</v>
      </c>
      <c r="C7494" s="2">
        <v>0</v>
      </c>
      <c r="D7494" s="2">
        <v>1</v>
      </c>
      <c r="E7494" s="2">
        <v>0</v>
      </c>
      <c r="F7494" s="2">
        <v>1</v>
      </c>
      <c r="G7494" s="3">
        <v>6</v>
      </c>
      <c r="H7494" s="2">
        <v>8</v>
      </c>
      <c r="I7494" s="2">
        <v>1</v>
      </c>
    </row>
    <row r="7495" spans="1:9" x14ac:dyDescent="0.25">
      <c r="A7495" s="2">
        <v>0</v>
      </c>
      <c r="B7495" s="2">
        <v>53</v>
      </c>
      <c r="C7495" s="2">
        <v>0</v>
      </c>
      <c r="D7495" s="2">
        <v>1</v>
      </c>
      <c r="E7495" s="2">
        <v>0</v>
      </c>
      <c r="F7495" s="2">
        <v>1</v>
      </c>
      <c r="G7495" s="3">
        <v>5</v>
      </c>
      <c r="H7495" s="2">
        <v>8</v>
      </c>
      <c r="I7495" s="2">
        <v>1</v>
      </c>
    </row>
    <row r="7496" spans="1:9" x14ac:dyDescent="0.25">
      <c r="A7496" s="2">
        <v>0</v>
      </c>
      <c r="B7496" s="2">
        <v>35</v>
      </c>
      <c r="C7496" s="2">
        <v>0</v>
      </c>
      <c r="D7496" s="2">
        <v>1</v>
      </c>
      <c r="E7496" s="2">
        <v>1</v>
      </c>
      <c r="F7496" s="2">
        <v>3</v>
      </c>
      <c r="G7496" s="3">
        <v>93</v>
      </c>
      <c r="H7496" s="2">
        <v>18</v>
      </c>
      <c r="I7496" s="2">
        <v>1</v>
      </c>
    </row>
    <row r="7497" spans="1:9" x14ac:dyDescent="0.25">
      <c r="A7497" s="2">
        <v>0</v>
      </c>
      <c r="B7497" s="2">
        <v>36</v>
      </c>
      <c r="C7497" s="2">
        <v>0</v>
      </c>
      <c r="D7497" s="2">
        <v>1</v>
      </c>
      <c r="E7497" s="2">
        <v>0</v>
      </c>
      <c r="F7497" s="2">
        <v>3</v>
      </c>
      <c r="G7497" s="3">
        <v>21</v>
      </c>
      <c r="H7497" s="2">
        <v>8</v>
      </c>
      <c r="I7497" s="2">
        <v>1</v>
      </c>
    </row>
    <row r="7498" spans="1:9" x14ac:dyDescent="0.25">
      <c r="A7498" s="2">
        <v>1</v>
      </c>
      <c r="B7498" s="2">
        <v>38</v>
      </c>
      <c r="C7498" s="2">
        <v>1</v>
      </c>
      <c r="D7498" s="2">
        <v>1</v>
      </c>
      <c r="E7498" s="2">
        <v>0</v>
      </c>
      <c r="F7498" s="2">
        <v>1</v>
      </c>
      <c r="G7498" s="3">
        <v>58</v>
      </c>
      <c r="H7498" s="2">
        <v>18</v>
      </c>
      <c r="I7498" s="2">
        <v>0</v>
      </c>
    </row>
    <row r="7499" spans="1:9" x14ac:dyDescent="0.25">
      <c r="A7499" s="2">
        <v>1</v>
      </c>
      <c r="B7499" s="2">
        <v>36</v>
      </c>
      <c r="C7499" s="2">
        <v>1</v>
      </c>
      <c r="D7499" s="2">
        <v>0</v>
      </c>
      <c r="E7499" s="2">
        <v>1</v>
      </c>
      <c r="F7499" s="2">
        <v>6</v>
      </c>
      <c r="G7499" s="3">
        <v>65</v>
      </c>
      <c r="H7499" s="2">
        <v>15</v>
      </c>
      <c r="I7499" s="2">
        <v>0</v>
      </c>
    </row>
    <row r="7500" spans="1:9" x14ac:dyDescent="0.25">
      <c r="A7500" s="2">
        <v>0</v>
      </c>
      <c r="B7500" s="2">
        <v>20</v>
      </c>
      <c r="C7500" s="2">
        <v>1</v>
      </c>
      <c r="D7500" s="2">
        <v>1</v>
      </c>
      <c r="E7500" s="2">
        <v>1</v>
      </c>
      <c r="F7500" s="2">
        <v>5</v>
      </c>
      <c r="G7500" s="3">
        <v>114</v>
      </c>
      <c r="H7500" s="2">
        <v>12</v>
      </c>
      <c r="I7500" s="2">
        <v>0</v>
      </c>
    </row>
    <row r="7501" spans="1:9" x14ac:dyDescent="0.25">
      <c r="A7501" s="2">
        <v>0</v>
      </c>
      <c r="B7501" s="2">
        <v>38</v>
      </c>
      <c r="C7501" s="2">
        <v>1</v>
      </c>
      <c r="D7501" s="2">
        <v>1</v>
      </c>
      <c r="E7501" s="2">
        <v>1</v>
      </c>
      <c r="F7501" s="2">
        <v>5</v>
      </c>
      <c r="G7501" s="3">
        <v>60</v>
      </c>
      <c r="H7501" s="2">
        <v>12</v>
      </c>
      <c r="I7501" s="2">
        <v>1</v>
      </c>
    </row>
    <row r="7502" spans="1:9" x14ac:dyDescent="0.25">
      <c r="A7502" s="2">
        <v>0</v>
      </c>
      <c r="B7502" s="2">
        <v>58</v>
      </c>
      <c r="C7502" s="2">
        <v>1</v>
      </c>
      <c r="D7502" s="2">
        <v>0</v>
      </c>
      <c r="E7502" s="2">
        <v>1</v>
      </c>
      <c r="F7502" s="2">
        <v>2</v>
      </c>
      <c r="G7502" s="3">
        <v>19</v>
      </c>
      <c r="H7502" s="2">
        <v>20</v>
      </c>
      <c r="I7502" s="2">
        <v>1</v>
      </c>
    </row>
    <row r="7503" spans="1:9" x14ac:dyDescent="0.25">
      <c r="A7503" s="2">
        <v>0</v>
      </c>
      <c r="B7503" s="2">
        <v>59</v>
      </c>
      <c r="C7503" s="2">
        <v>1</v>
      </c>
      <c r="D7503" s="2">
        <v>1</v>
      </c>
      <c r="E7503" s="2">
        <v>0</v>
      </c>
      <c r="F7503" s="2">
        <v>2</v>
      </c>
      <c r="G7503" s="3">
        <v>90</v>
      </c>
      <c r="H7503" s="2">
        <v>8</v>
      </c>
      <c r="I7503" s="2">
        <v>0</v>
      </c>
    </row>
    <row r="7504" spans="1:9" x14ac:dyDescent="0.25">
      <c r="A7504" s="2">
        <v>0</v>
      </c>
      <c r="B7504" s="2">
        <v>42</v>
      </c>
      <c r="C7504" s="2">
        <v>1</v>
      </c>
      <c r="D7504" s="2">
        <v>0</v>
      </c>
      <c r="E7504" s="2">
        <v>1</v>
      </c>
      <c r="F7504" s="2">
        <v>3</v>
      </c>
      <c r="G7504" s="3">
        <v>110</v>
      </c>
      <c r="H7504" s="2">
        <v>18</v>
      </c>
      <c r="I7504" s="2">
        <v>1</v>
      </c>
    </row>
    <row r="7505" spans="1:9" x14ac:dyDescent="0.25">
      <c r="A7505" s="2">
        <v>0</v>
      </c>
      <c r="B7505" s="2">
        <v>78</v>
      </c>
      <c r="C7505" s="2">
        <v>1</v>
      </c>
      <c r="D7505" s="2">
        <v>1</v>
      </c>
      <c r="E7505" s="2">
        <v>1</v>
      </c>
      <c r="F7505" s="2">
        <v>3</v>
      </c>
      <c r="G7505" s="3">
        <v>56</v>
      </c>
      <c r="H7505" s="2">
        <v>8</v>
      </c>
      <c r="I7505" s="2">
        <v>0</v>
      </c>
    </row>
    <row r="7506" spans="1:9" x14ac:dyDescent="0.25">
      <c r="A7506" s="2">
        <v>1</v>
      </c>
      <c r="B7506" s="2">
        <v>31</v>
      </c>
      <c r="C7506" s="2">
        <v>1</v>
      </c>
      <c r="D7506" s="2">
        <v>0</v>
      </c>
      <c r="E7506" s="2">
        <v>1</v>
      </c>
      <c r="F7506" s="2">
        <v>7</v>
      </c>
      <c r="G7506" s="3">
        <v>129</v>
      </c>
      <c r="H7506" s="2">
        <v>15</v>
      </c>
      <c r="I7506" s="2">
        <v>0</v>
      </c>
    </row>
    <row r="7507" spans="1:9" x14ac:dyDescent="0.25">
      <c r="A7507" s="2">
        <v>1</v>
      </c>
      <c r="B7507" s="2">
        <v>36</v>
      </c>
      <c r="C7507" s="2">
        <v>1</v>
      </c>
      <c r="D7507" s="2">
        <v>1</v>
      </c>
      <c r="E7507" s="2">
        <v>1</v>
      </c>
      <c r="F7507" s="2">
        <v>2</v>
      </c>
      <c r="G7507" s="3">
        <v>44</v>
      </c>
      <c r="H7507" s="2">
        <v>18</v>
      </c>
      <c r="I7507" s="2">
        <v>0</v>
      </c>
    </row>
    <row r="7508" spans="1:9" x14ac:dyDescent="0.25">
      <c r="A7508" s="2">
        <v>0</v>
      </c>
      <c r="B7508" s="2">
        <v>36</v>
      </c>
      <c r="C7508" s="2">
        <v>1</v>
      </c>
      <c r="D7508" s="2">
        <v>1</v>
      </c>
      <c r="E7508" s="2">
        <v>1</v>
      </c>
      <c r="F7508" s="2">
        <v>3</v>
      </c>
      <c r="G7508" s="3">
        <v>120.5</v>
      </c>
      <c r="H7508" s="2">
        <v>12</v>
      </c>
      <c r="I7508" s="2">
        <v>0</v>
      </c>
    </row>
    <row r="7509" spans="1:9" x14ac:dyDescent="0.25">
      <c r="A7509" s="2">
        <v>1</v>
      </c>
      <c r="B7509" s="2">
        <v>45</v>
      </c>
      <c r="C7509" s="2">
        <v>1</v>
      </c>
      <c r="D7509" s="2">
        <v>1</v>
      </c>
      <c r="E7509" s="2">
        <v>0</v>
      </c>
      <c r="F7509" s="2">
        <v>1</v>
      </c>
      <c r="G7509" s="3">
        <v>33</v>
      </c>
      <c r="H7509" s="2">
        <v>20</v>
      </c>
      <c r="I7509" s="2">
        <v>0</v>
      </c>
    </row>
    <row r="7510" spans="1:9" x14ac:dyDescent="0.25">
      <c r="A7510" s="2">
        <v>1</v>
      </c>
      <c r="B7510" s="2">
        <v>34</v>
      </c>
      <c r="C7510" s="2">
        <v>1</v>
      </c>
      <c r="D7510" s="2">
        <v>1</v>
      </c>
      <c r="E7510" s="2">
        <v>1</v>
      </c>
      <c r="F7510" s="2">
        <v>2</v>
      </c>
      <c r="G7510" s="3">
        <v>98</v>
      </c>
      <c r="H7510" s="2">
        <v>15</v>
      </c>
      <c r="I7510" s="2">
        <v>1</v>
      </c>
    </row>
    <row r="7511" spans="1:9" x14ac:dyDescent="0.25">
      <c r="A7511" s="2">
        <v>0</v>
      </c>
      <c r="B7511" s="2">
        <v>39</v>
      </c>
      <c r="C7511" s="2">
        <v>1</v>
      </c>
      <c r="D7511" s="2">
        <v>0</v>
      </c>
      <c r="E7511" s="2">
        <v>1</v>
      </c>
      <c r="F7511" s="2">
        <v>3</v>
      </c>
      <c r="G7511" s="3">
        <v>70</v>
      </c>
      <c r="H7511" s="2">
        <v>12</v>
      </c>
      <c r="I7511" s="2">
        <v>0</v>
      </c>
    </row>
    <row r="7512" spans="1:9" x14ac:dyDescent="0.25">
      <c r="A7512" s="2">
        <v>0</v>
      </c>
      <c r="B7512" s="2">
        <v>61</v>
      </c>
      <c r="C7512" s="2">
        <v>1</v>
      </c>
      <c r="D7512" s="2">
        <v>1</v>
      </c>
      <c r="E7512" s="2">
        <v>0</v>
      </c>
      <c r="F7512" s="2">
        <v>2</v>
      </c>
      <c r="G7512" s="3">
        <v>5</v>
      </c>
      <c r="H7512" s="2">
        <v>8</v>
      </c>
      <c r="I7512" s="2">
        <v>0</v>
      </c>
    </row>
    <row r="7513" spans="1:9" x14ac:dyDescent="0.25">
      <c r="A7513" s="2">
        <v>1</v>
      </c>
      <c r="B7513" s="2">
        <v>46</v>
      </c>
      <c r="C7513" s="2">
        <v>1</v>
      </c>
      <c r="D7513" s="2">
        <v>0</v>
      </c>
      <c r="E7513" s="2">
        <v>1</v>
      </c>
      <c r="F7513" s="2">
        <v>7</v>
      </c>
      <c r="G7513" s="3">
        <v>101</v>
      </c>
      <c r="H7513" s="2">
        <v>13</v>
      </c>
      <c r="I7513" s="2">
        <v>1</v>
      </c>
    </row>
    <row r="7514" spans="1:9" x14ac:dyDescent="0.25">
      <c r="A7514" s="2">
        <v>0</v>
      </c>
      <c r="B7514" s="2">
        <v>42</v>
      </c>
      <c r="C7514" s="2">
        <v>1</v>
      </c>
      <c r="D7514" s="2">
        <v>1</v>
      </c>
      <c r="E7514" s="2">
        <v>1</v>
      </c>
      <c r="F7514" s="2">
        <v>5</v>
      </c>
      <c r="G7514" s="3">
        <v>85</v>
      </c>
      <c r="H7514" s="2">
        <v>12</v>
      </c>
      <c r="I7514" s="2">
        <v>0</v>
      </c>
    </row>
    <row r="7515" spans="1:9" x14ac:dyDescent="0.25">
      <c r="A7515" s="2">
        <v>0</v>
      </c>
      <c r="B7515" s="2">
        <v>44</v>
      </c>
      <c r="C7515" s="2">
        <v>1</v>
      </c>
      <c r="D7515" s="2">
        <v>1</v>
      </c>
      <c r="E7515" s="2">
        <v>1</v>
      </c>
      <c r="F7515" s="2">
        <v>3</v>
      </c>
      <c r="G7515" s="3">
        <v>110</v>
      </c>
      <c r="H7515" s="2">
        <v>20</v>
      </c>
      <c r="I7515" s="2">
        <v>1</v>
      </c>
    </row>
    <row r="7516" spans="1:9" x14ac:dyDescent="0.25">
      <c r="A7516" s="2">
        <v>1</v>
      </c>
      <c r="B7516" s="2">
        <v>26</v>
      </c>
      <c r="C7516" s="2">
        <v>1</v>
      </c>
      <c r="D7516" s="2">
        <v>1</v>
      </c>
      <c r="E7516" s="2">
        <v>1</v>
      </c>
      <c r="F7516" s="2">
        <v>3</v>
      </c>
      <c r="G7516" s="3">
        <v>76</v>
      </c>
      <c r="H7516" s="2">
        <v>18</v>
      </c>
      <c r="I7516" s="2">
        <v>0</v>
      </c>
    </row>
    <row r="7517" spans="1:9" x14ac:dyDescent="0.25">
      <c r="A7517" s="2">
        <v>1</v>
      </c>
      <c r="B7517" s="2">
        <v>55</v>
      </c>
      <c r="C7517" s="2">
        <v>1</v>
      </c>
      <c r="D7517" s="2">
        <v>0</v>
      </c>
      <c r="E7517" s="2">
        <v>1</v>
      </c>
      <c r="F7517" s="2">
        <v>3</v>
      </c>
      <c r="G7517" s="3">
        <v>68</v>
      </c>
      <c r="H7517" s="2">
        <v>16</v>
      </c>
      <c r="I7517" s="2">
        <v>0</v>
      </c>
    </row>
    <row r="7518" spans="1:9" x14ac:dyDescent="0.25">
      <c r="A7518" s="2">
        <v>0</v>
      </c>
      <c r="B7518" s="2">
        <v>21</v>
      </c>
      <c r="C7518" s="2">
        <v>1</v>
      </c>
      <c r="D7518" s="2">
        <v>1</v>
      </c>
      <c r="E7518" s="2">
        <v>1</v>
      </c>
      <c r="F7518" s="2">
        <v>3</v>
      </c>
      <c r="G7518" s="3">
        <v>95.5</v>
      </c>
      <c r="H7518" s="2">
        <v>12</v>
      </c>
      <c r="I7518" s="2">
        <v>0</v>
      </c>
    </row>
    <row r="7519" spans="1:9" x14ac:dyDescent="0.25">
      <c r="A7519" s="2">
        <v>0</v>
      </c>
      <c r="B7519" s="2">
        <v>49</v>
      </c>
      <c r="C7519" s="2">
        <v>1</v>
      </c>
      <c r="D7519" s="2">
        <v>0</v>
      </c>
      <c r="E7519" s="2">
        <v>1</v>
      </c>
      <c r="F7519" s="2">
        <v>4</v>
      </c>
      <c r="G7519" s="3">
        <v>59</v>
      </c>
      <c r="H7519" s="2">
        <v>20</v>
      </c>
      <c r="I7519" s="2">
        <v>0</v>
      </c>
    </row>
    <row r="7520" spans="1:9" x14ac:dyDescent="0.25">
      <c r="A7520" s="2">
        <v>1</v>
      </c>
      <c r="B7520" s="2">
        <v>71</v>
      </c>
      <c r="C7520" s="2">
        <v>1</v>
      </c>
      <c r="D7520" s="2">
        <v>1</v>
      </c>
      <c r="E7520" s="2">
        <v>1</v>
      </c>
      <c r="F7520" s="2">
        <v>3</v>
      </c>
      <c r="G7520" s="3">
        <v>109</v>
      </c>
      <c r="H7520" s="2">
        <v>16</v>
      </c>
      <c r="I7520" s="2">
        <v>0</v>
      </c>
    </row>
    <row r="7521" spans="1:9" x14ac:dyDescent="0.25">
      <c r="A7521" s="2">
        <v>1</v>
      </c>
      <c r="B7521" s="2">
        <v>41</v>
      </c>
      <c r="C7521" s="2">
        <v>1</v>
      </c>
      <c r="D7521" s="2">
        <v>0</v>
      </c>
      <c r="E7521" s="2">
        <v>1</v>
      </c>
      <c r="F7521" s="2">
        <v>2</v>
      </c>
      <c r="G7521" s="3">
        <v>33</v>
      </c>
      <c r="H7521" s="2">
        <v>15</v>
      </c>
      <c r="I7521" s="2">
        <v>1</v>
      </c>
    </row>
    <row r="7522" spans="1:9" x14ac:dyDescent="0.25">
      <c r="A7522" s="2">
        <v>0</v>
      </c>
      <c r="B7522" s="2">
        <v>37</v>
      </c>
      <c r="C7522" s="2">
        <v>1</v>
      </c>
      <c r="D7522" s="2">
        <v>0</v>
      </c>
      <c r="E7522" s="2">
        <v>1</v>
      </c>
      <c r="F7522" s="2">
        <v>5</v>
      </c>
      <c r="G7522" s="3">
        <v>140</v>
      </c>
      <c r="H7522" s="2">
        <v>8</v>
      </c>
      <c r="I7522" s="2">
        <v>1</v>
      </c>
    </row>
    <row r="7523" spans="1:9" x14ac:dyDescent="0.25">
      <c r="A7523" s="2">
        <v>1</v>
      </c>
      <c r="B7523" s="2">
        <v>55</v>
      </c>
      <c r="C7523" s="2">
        <v>1</v>
      </c>
      <c r="D7523" s="2">
        <v>1</v>
      </c>
      <c r="E7523" s="2">
        <v>1</v>
      </c>
      <c r="F7523" s="2">
        <v>3</v>
      </c>
      <c r="G7523" s="3">
        <v>28</v>
      </c>
      <c r="H7523" s="2">
        <v>20</v>
      </c>
      <c r="I7523" s="2">
        <v>0</v>
      </c>
    </row>
    <row r="7524" spans="1:9" x14ac:dyDescent="0.25">
      <c r="A7524" s="2">
        <v>0</v>
      </c>
      <c r="B7524" s="2">
        <v>55</v>
      </c>
      <c r="C7524" s="2">
        <v>1</v>
      </c>
      <c r="D7524" s="2">
        <v>0</v>
      </c>
      <c r="E7524" s="2">
        <v>1</v>
      </c>
      <c r="F7524" s="2">
        <v>3</v>
      </c>
      <c r="G7524" s="3">
        <v>74</v>
      </c>
      <c r="H7524" s="2">
        <v>12</v>
      </c>
      <c r="I7524" s="2">
        <v>1</v>
      </c>
    </row>
    <row r="7525" spans="1:9" x14ac:dyDescent="0.25">
      <c r="A7525" s="2">
        <v>0</v>
      </c>
      <c r="B7525" s="2">
        <v>36</v>
      </c>
      <c r="C7525" s="2">
        <v>1</v>
      </c>
      <c r="D7525" s="2">
        <v>0</v>
      </c>
      <c r="E7525" s="2">
        <v>0</v>
      </c>
      <c r="F7525" s="2">
        <v>2</v>
      </c>
      <c r="G7525" s="3">
        <v>36</v>
      </c>
      <c r="H7525" s="2">
        <v>18</v>
      </c>
      <c r="I7525" s="2">
        <v>0</v>
      </c>
    </row>
    <row r="7526" spans="1:9" x14ac:dyDescent="0.25">
      <c r="A7526" s="2">
        <v>0</v>
      </c>
      <c r="B7526" s="2">
        <v>40</v>
      </c>
      <c r="C7526" s="2">
        <v>1</v>
      </c>
      <c r="D7526" s="2">
        <v>1</v>
      </c>
      <c r="E7526" s="2">
        <v>1</v>
      </c>
      <c r="F7526" s="2">
        <v>5</v>
      </c>
      <c r="G7526" s="3">
        <v>213</v>
      </c>
      <c r="H7526" s="2">
        <v>15</v>
      </c>
      <c r="I7526" s="2">
        <v>0</v>
      </c>
    </row>
    <row r="7527" spans="1:9" x14ac:dyDescent="0.25">
      <c r="A7527" s="2">
        <v>0</v>
      </c>
      <c r="B7527" s="2">
        <v>43</v>
      </c>
      <c r="C7527" s="2">
        <v>1</v>
      </c>
      <c r="D7527" s="2">
        <v>1</v>
      </c>
      <c r="E7527" s="2">
        <v>1</v>
      </c>
      <c r="F7527" s="2">
        <v>4</v>
      </c>
      <c r="G7527" s="3">
        <v>197</v>
      </c>
      <c r="H7527" s="2">
        <v>18</v>
      </c>
      <c r="I7527" s="2">
        <v>1</v>
      </c>
    </row>
    <row r="7528" spans="1:9" x14ac:dyDescent="0.25">
      <c r="A7528" s="2">
        <v>1</v>
      </c>
      <c r="B7528" s="2">
        <v>52</v>
      </c>
      <c r="C7528" s="2">
        <v>1</v>
      </c>
      <c r="D7528" s="2">
        <v>1</v>
      </c>
      <c r="E7528" s="2">
        <v>1</v>
      </c>
      <c r="F7528" s="2">
        <v>2</v>
      </c>
      <c r="G7528" s="3">
        <v>15</v>
      </c>
      <c r="H7528" s="2">
        <v>20</v>
      </c>
      <c r="I7528" s="2">
        <v>1</v>
      </c>
    </row>
    <row r="7529" spans="1:9" x14ac:dyDescent="0.25">
      <c r="A7529" s="2">
        <v>0</v>
      </c>
      <c r="B7529" s="2">
        <v>47</v>
      </c>
      <c r="C7529" s="2">
        <v>1</v>
      </c>
      <c r="D7529" s="2">
        <v>0</v>
      </c>
      <c r="E7529" s="2">
        <v>1</v>
      </c>
      <c r="F7529" s="2">
        <v>4</v>
      </c>
      <c r="G7529" s="3">
        <v>92</v>
      </c>
      <c r="H7529" s="2">
        <v>20</v>
      </c>
      <c r="I7529" s="2">
        <v>0</v>
      </c>
    </row>
    <row r="7530" spans="1:9" x14ac:dyDescent="0.25">
      <c r="A7530" s="2">
        <v>0</v>
      </c>
      <c r="B7530" s="2">
        <v>48</v>
      </c>
      <c r="C7530" s="2">
        <v>1</v>
      </c>
      <c r="D7530" s="2">
        <v>0</v>
      </c>
      <c r="E7530" s="2">
        <v>1</v>
      </c>
      <c r="F7530" s="2">
        <v>4</v>
      </c>
      <c r="G7530" s="3">
        <v>107</v>
      </c>
      <c r="H7530" s="2">
        <v>18</v>
      </c>
      <c r="I7530" s="2">
        <v>0</v>
      </c>
    </row>
    <row r="7531" spans="1:9" x14ac:dyDescent="0.25">
      <c r="A7531" s="2">
        <v>1</v>
      </c>
      <c r="B7531" s="2">
        <v>71</v>
      </c>
      <c r="C7531" s="2">
        <v>1</v>
      </c>
      <c r="D7531" s="2">
        <v>1</v>
      </c>
      <c r="E7531" s="2">
        <v>0</v>
      </c>
      <c r="F7531" s="2">
        <v>1</v>
      </c>
      <c r="G7531" s="3">
        <v>9</v>
      </c>
      <c r="H7531" s="2">
        <v>20</v>
      </c>
      <c r="I7531" s="2">
        <v>0</v>
      </c>
    </row>
    <row r="7532" spans="1:9" x14ac:dyDescent="0.25">
      <c r="A7532" s="2">
        <v>0</v>
      </c>
      <c r="B7532" s="2">
        <v>55</v>
      </c>
      <c r="C7532" s="2">
        <v>1</v>
      </c>
      <c r="D7532" s="2">
        <v>0</v>
      </c>
      <c r="E7532" s="2">
        <v>0</v>
      </c>
      <c r="F7532" s="2">
        <v>1</v>
      </c>
      <c r="G7532" s="3">
        <v>174</v>
      </c>
      <c r="H7532" s="2">
        <v>18</v>
      </c>
      <c r="I7532" s="2">
        <v>0</v>
      </c>
    </row>
    <row r="7533" spans="1:9" x14ac:dyDescent="0.25">
      <c r="A7533" s="2">
        <v>0</v>
      </c>
      <c r="B7533" s="2">
        <v>43</v>
      </c>
      <c r="C7533" s="2">
        <v>1</v>
      </c>
      <c r="D7533" s="2">
        <v>0</v>
      </c>
      <c r="E7533" s="2">
        <v>1</v>
      </c>
      <c r="F7533" s="2">
        <v>3</v>
      </c>
      <c r="G7533" s="3">
        <v>44.5</v>
      </c>
      <c r="H7533" s="2">
        <v>12</v>
      </c>
      <c r="I7533" s="2">
        <v>0</v>
      </c>
    </row>
    <row r="7534" spans="1:9" x14ac:dyDescent="0.25">
      <c r="A7534" s="2">
        <v>1</v>
      </c>
      <c r="B7534" s="2">
        <v>58</v>
      </c>
      <c r="C7534" s="2">
        <v>1</v>
      </c>
      <c r="D7534" s="2">
        <v>0</v>
      </c>
      <c r="E7534" s="2">
        <v>1</v>
      </c>
      <c r="F7534" s="2">
        <v>2</v>
      </c>
      <c r="G7534" s="3">
        <v>80</v>
      </c>
      <c r="H7534" s="2">
        <v>16</v>
      </c>
      <c r="I7534" s="2">
        <v>1</v>
      </c>
    </row>
    <row r="7535" spans="1:9" x14ac:dyDescent="0.25">
      <c r="A7535" s="2">
        <v>1</v>
      </c>
      <c r="B7535" s="2">
        <v>55</v>
      </c>
      <c r="C7535" s="2">
        <v>1</v>
      </c>
      <c r="D7535" s="2">
        <v>1</v>
      </c>
      <c r="E7535" s="2">
        <v>1</v>
      </c>
      <c r="F7535" s="2">
        <v>2</v>
      </c>
      <c r="G7535" s="3">
        <v>7</v>
      </c>
      <c r="H7535" s="2">
        <v>20</v>
      </c>
      <c r="I7535" s="2">
        <v>0</v>
      </c>
    </row>
    <row r="7536" spans="1:9" x14ac:dyDescent="0.25">
      <c r="A7536" s="2">
        <v>1</v>
      </c>
      <c r="B7536" s="2">
        <v>35</v>
      </c>
      <c r="C7536" s="2">
        <v>1</v>
      </c>
      <c r="D7536" s="2">
        <v>1</v>
      </c>
      <c r="E7536" s="2">
        <v>1</v>
      </c>
      <c r="F7536" s="2">
        <v>4</v>
      </c>
      <c r="G7536" s="3">
        <v>106</v>
      </c>
      <c r="H7536" s="2">
        <v>18</v>
      </c>
      <c r="I7536" s="2">
        <v>0</v>
      </c>
    </row>
    <row r="7537" spans="1:9" x14ac:dyDescent="0.25">
      <c r="A7537" s="2">
        <v>1</v>
      </c>
      <c r="B7537" s="2">
        <v>39</v>
      </c>
      <c r="C7537" s="2">
        <v>1</v>
      </c>
      <c r="D7537" s="2">
        <v>1</v>
      </c>
      <c r="E7537" s="2">
        <v>1</v>
      </c>
      <c r="F7537" s="2">
        <v>4</v>
      </c>
      <c r="G7537" s="3">
        <v>88</v>
      </c>
      <c r="H7537" s="2">
        <v>15</v>
      </c>
      <c r="I7537" s="2">
        <v>1</v>
      </c>
    </row>
    <row r="7538" spans="1:9" x14ac:dyDescent="0.25">
      <c r="A7538" s="2">
        <v>0</v>
      </c>
      <c r="B7538" s="2">
        <v>46</v>
      </c>
      <c r="C7538" s="2">
        <v>1</v>
      </c>
      <c r="D7538" s="2">
        <v>1</v>
      </c>
      <c r="E7538" s="2">
        <v>1</v>
      </c>
      <c r="F7538" s="2">
        <v>5</v>
      </c>
      <c r="G7538" s="3">
        <v>75</v>
      </c>
      <c r="H7538" s="2">
        <v>8</v>
      </c>
      <c r="I7538" s="2">
        <v>0</v>
      </c>
    </row>
    <row r="7539" spans="1:9" x14ac:dyDescent="0.25">
      <c r="A7539" s="2">
        <v>1</v>
      </c>
      <c r="B7539" s="2">
        <v>47</v>
      </c>
      <c r="C7539" s="2">
        <v>1</v>
      </c>
      <c r="D7539" s="2">
        <v>1</v>
      </c>
      <c r="E7539" s="2">
        <v>1</v>
      </c>
      <c r="F7539" s="2">
        <v>3</v>
      </c>
      <c r="G7539" s="3">
        <v>104</v>
      </c>
      <c r="H7539" s="2">
        <v>13</v>
      </c>
      <c r="I7539" s="2">
        <v>0</v>
      </c>
    </row>
    <row r="7540" spans="1:9" x14ac:dyDescent="0.25">
      <c r="A7540" s="2">
        <v>0</v>
      </c>
      <c r="B7540" s="2">
        <v>45</v>
      </c>
      <c r="C7540" s="2">
        <v>1</v>
      </c>
      <c r="D7540" s="2">
        <v>1</v>
      </c>
      <c r="E7540" s="2">
        <v>1</v>
      </c>
      <c r="F7540" s="2">
        <v>3</v>
      </c>
      <c r="G7540" s="3">
        <v>148</v>
      </c>
      <c r="H7540" s="2">
        <v>8</v>
      </c>
      <c r="I7540" s="2">
        <v>1</v>
      </c>
    </row>
    <row r="7541" spans="1:9" x14ac:dyDescent="0.25">
      <c r="A7541" s="2">
        <v>1</v>
      </c>
      <c r="B7541" s="2">
        <v>27</v>
      </c>
      <c r="C7541" s="2">
        <v>1</v>
      </c>
      <c r="D7541" s="2">
        <v>1</v>
      </c>
      <c r="E7541" s="2">
        <v>1</v>
      </c>
      <c r="F7541" s="2">
        <v>6</v>
      </c>
      <c r="G7541" s="3">
        <v>93</v>
      </c>
      <c r="H7541" s="2">
        <v>15</v>
      </c>
      <c r="I7541" s="2">
        <v>0</v>
      </c>
    </row>
    <row r="7542" spans="1:9" x14ac:dyDescent="0.25">
      <c r="A7542" s="2">
        <v>1</v>
      </c>
      <c r="B7542" s="2">
        <v>29</v>
      </c>
      <c r="C7542" s="2">
        <v>1</v>
      </c>
      <c r="D7542" s="2">
        <v>0</v>
      </c>
      <c r="E7542" s="2">
        <v>1</v>
      </c>
      <c r="F7542" s="2">
        <v>2</v>
      </c>
      <c r="G7542" s="3">
        <v>67</v>
      </c>
      <c r="H7542" s="2">
        <v>15</v>
      </c>
      <c r="I7542" s="2">
        <v>1</v>
      </c>
    </row>
    <row r="7543" spans="1:9" x14ac:dyDescent="0.25">
      <c r="A7543" s="2">
        <v>0</v>
      </c>
      <c r="B7543" s="2">
        <v>42</v>
      </c>
      <c r="C7543" s="2">
        <v>1</v>
      </c>
      <c r="D7543" s="2">
        <v>1</v>
      </c>
      <c r="E7543" s="2">
        <v>0</v>
      </c>
      <c r="F7543" s="2">
        <v>2</v>
      </c>
      <c r="G7543" s="3">
        <v>33</v>
      </c>
      <c r="H7543" s="2">
        <v>12</v>
      </c>
      <c r="I7543" s="2">
        <v>0</v>
      </c>
    </row>
    <row r="7544" spans="1:9" x14ac:dyDescent="0.25">
      <c r="A7544" s="2">
        <v>1</v>
      </c>
      <c r="B7544" s="2">
        <v>43</v>
      </c>
      <c r="C7544" s="2">
        <v>0</v>
      </c>
      <c r="D7544" s="2">
        <v>1</v>
      </c>
      <c r="E7544" s="2">
        <v>0</v>
      </c>
      <c r="F7544" s="2">
        <v>1</v>
      </c>
      <c r="G7544" s="3">
        <v>116</v>
      </c>
      <c r="H7544" s="2">
        <v>15</v>
      </c>
      <c r="I7544" s="2">
        <v>0</v>
      </c>
    </row>
    <row r="7545" spans="1:9" x14ac:dyDescent="0.25">
      <c r="A7545" s="2">
        <v>0</v>
      </c>
      <c r="B7545" s="2">
        <v>36</v>
      </c>
      <c r="C7545" s="2">
        <v>1</v>
      </c>
      <c r="D7545" s="2">
        <v>1</v>
      </c>
      <c r="E7545" s="2">
        <v>0</v>
      </c>
      <c r="F7545" s="2">
        <v>1</v>
      </c>
      <c r="G7545" s="3">
        <v>6</v>
      </c>
      <c r="H7545" s="2">
        <v>8</v>
      </c>
      <c r="I7545" s="2">
        <v>1</v>
      </c>
    </row>
    <row r="7546" spans="1:9" x14ac:dyDescent="0.25">
      <c r="A7546" s="2">
        <v>0</v>
      </c>
      <c r="B7546" s="2">
        <v>50</v>
      </c>
      <c r="C7546" s="2">
        <v>1</v>
      </c>
      <c r="D7546" s="2">
        <v>0</v>
      </c>
      <c r="E7546" s="2">
        <v>1</v>
      </c>
      <c r="F7546" s="2">
        <v>2</v>
      </c>
      <c r="G7546" s="3">
        <v>101</v>
      </c>
      <c r="H7546" s="2">
        <v>18</v>
      </c>
      <c r="I7546" s="2">
        <v>0</v>
      </c>
    </row>
    <row r="7547" spans="1:9" x14ac:dyDescent="0.25">
      <c r="A7547" s="2">
        <v>1</v>
      </c>
      <c r="B7547" s="2">
        <v>74</v>
      </c>
      <c r="C7547" s="2">
        <v>1</v>
      </c>
      <c r="D7547" s="2">
        <v>1</v>
      </c>
      <c r="E7547" s="2">
        <v>0</v>
      </c>
      <c r="F7547" s="2">
        <v>1</v>
      </c>
      <c r="G7547" s="3">
        <v>83</v>
      </c>
      <c r="H7547" s="2">
        <v>20</v>
      </c>
      <c r="I7547" s="2">
        <v>0</v>
      </c>
    </row>
    <row r="7548" spans="1:9" x14ac:dyDescent="0.25">
      <c r="A7548" s="2">
        <v>1</v>
      </c>
      <c r="B7548" s="2">
        <v>42</v>
      </c>
      <c r="C7548" s="2">
        <v>1</v>
      </c>
      <c r="D7548" s="2">
        <v>1</v>
      </c>
      <c r="E7548" s="2">
        <v>1</v>
      </c>
      <c r="F7548" s="2">
        <v>5</v>
      </c>
      <c r="G7548" s="3">
        <v>91</v>
      </c>
      <c r="H7548" s="2">
        <v>12</v>
      </c>
      <c r="I7548" s="2">
        <v>1</v>
      </c>
    </row>
    <row r="7549" spans="1:9" x14ac:dyDescent="0.25">
      <c r="A7549" s="2">
        <v>1</v>
      </c>
      <c r="B7549" s="2">
        <v>25</v>
      </c>
      <c r="C7549" s="2">
        <v>0</v>
      </c>
      <c r="D7549" s="2">
        <v>1</v>
      </c>
      <c r="E7549" s="2">
        <v>0</v>
      </c>
      <c r="F7549" s="2">
        <v>1</v>
      </c>
      <c r="G7549" s="3">
        <v>19</v>
      </c>
      <c r="H7549" s="2">
        <v>15</v>
      </c>
      <c r="I7549" s="2">
        <v>1</v>
      </c>
    </row>
    <row r="7550" spans="1:9" x14ac:dyDescent="0.25">
      <c r="A7550" s="2">
        <v>0</v>
      </c>
      <c r="B7550" s="2">
        <v>41</v>
      </c>
      <c r="C7550" s="2">
        <v>1</v>
      </c>
      <c r="D7550" s="2">
        <v>1</v>
      </c>
      <c r="E7550" s="2">
        <v>1</v>
      </c>
      <c r="F7550" s="2">
        <v>4</v>
      </c>
      <c r="G7550" s="3">
        <v>43</v>
      </c>
      <c r="H7550" s="2">
        <v>18</v>
      </c>
      <c r="I7550" s="2">
        <v>1</v>
      </c>
    </row>
    <row r="7551" spans="1:9" x14ac:dyDescent="0.25">
      <c r="A7551" s="2">
        <v>0</v>
      </c>
      <c r="B7551" s="2">
        <v>54</v>
      </c>
      <c r="C7551" s="2">
        <v>1</v>
      </c>
      <c r="D7551" s="2">
        <v>1</v>
      </c>
      <c r="E7551" s="2">
        <v>1</v>
      </c>
      <c r="F7551" s="2">
        <v>5</v>
      </c>
      <c r="G7551" s="3">
        <v>35</v>
      </c>
      <c r="H7551" s="2">
        <v>8</v>
      </c>
      <c r="I7551" s="2">
        <v>1</v>
      </c>
    </row>
    <row r="7552" spans="1:9" x14ac:dyDescent="0.25">
      <c r="A7552" s="2">
        <v>0</v>
      </c>
      <c r="B7552" s="2">
        <v>69</v>
      </c>
      <c r="C7552" s="2">
        <v>1</v>
      </c>
      <c r="D7552" s="2">
        <v>1</v>
      </c>
      <c r="E7552" s="2">
        <v>0</v>
      </c>
      <c r="F7552" s="2">
        <v>2</v>
      </c>
      <c r="G7552" s="3">
        <v>6</v>
      </c>
      <c r="H7552" s="2">
        <v>8</v>
      </c>
      <c r="I7552" s="2">
        <v>1</v>
      </c>
    </row>
    <row r="7553" spans="1:9" x14ac:dyDescent="0.25">
      <c r="A7553" s="2">
        <v>0</v>
      </c>
      <c r="B7553" s="2">
        <v>57</v>
      </c>
      <c r="C7553" s="2">
        <v>1</v>
      </c>
      <c r="D7553" s="2">
        <v>1</v>
      </c>
      <c r="E7553" s="2">
        <v>1</v>
      </c>
      <c r="F7553" s="2">
        <v>2</v>
      </c>
      <c r="G7553" s="3">
        <v>34</v>
      </c>
      <c r="H7553" s="2">
        <v>20</v>
      </c>
      <c r="I7553" s="2">
        <v>1</v>
      </c>
    </row>
    <row r="7554" spans="1:9" x14ac:dyDescent="0.25">
      <c r="A7554" s="2">
        <v>0</v>
      </c>
      <c r="B7554" s="2">
        <v>37</v>
      </c>
      <c r="C7554" s="2">
        <v>1</v>
      </c>
      <c r="D7554" s="2">
        <v>1</v>
      </c>
      <c r="E7554" s="2">
        <v>1</v>
      </c>
      <c r="F7554" s="2">
        <v>4</v>
      </c>
      <c r="G7554" s="3">
        <v>138</v>
      </c>
      <c r="H7554" s="2">
        <v>12</v>
      </c>
      <c r="I7554" s="2">
        <v>0</v>
      </c>
    </row>
    <row r="7555" spans="1:9" x14ac:dyDescent="0.25">
      <c r="A7555" s="2">
        <v>0</v>
      </c>
      <c r="B7555" s="2">
        <v>28</v>
      </c>
      <c r="C7555" s="2">
        <v>1</v>
      </c>
      <c r="D7555" s="2">
        <v>1</v>
      </c>
      <c r="E7555" s="2">
        <v>1</v>
      </c>
      <c r="F7555" s="2">
        <v>4</v>
      </c>
      <c r="G7555" s="3">
        <v>140</v>
      </c>
      <c r="H7555" s="2">
        <v>12</v>
      </c>
      <c r="I7555" s="2">
        <v>1</v>
      </c>
    </row>
    <row r="7556" spans="1:9" x14ac:dyDescent="0.25">
      <c r="A7556" s="2">
        <v>0</v>
      </c>
      <c r="B7556" s="2">
        <v>42</v>
      </c>
      <c r="C7556" s="2">
        <v>0</v>
      </c>
      <c r="D7556" s="2">
        <v>1</v>
      </c>
      <c r="E7556" s="2">
        <v>1</v>
      </c>
      <c r="F7556" s="2">
        <v>3</v>
      </c>
      <c r="G7556" s="3">
        <v>13</v>
      </c>
      <c r="H7556" s="2">
        <v>8</v>
      </c>
      <c r="I7556" s="2">
        <v>0</v>
      </c>
    </row>
    <row r="7557" spans="1:9" x14ac:dyDescent="0.25">
      <c r="A7557" s="2">
        <v>1</v>
      </c>
      <c r="B7557" s="2">
        <v>42</v>
      </c>
      <c r="C7557" s="2">
        <v>0</v>
      </c>
      <c r="D7557" s="2">
        <v>0</v>
      </c>
      <c r="E7557" s="2">
        <v>1</v>
      </c>
      <c r="F7557" s="2">
        <v>7</v>
      </c>
      <c r="G7557" s="3">
        <v>76</v>
      </c>
      <c r="H7557" s="2">
        <v>15</v>
      </c>
      <c r="I7557" s="2">
        <v>0</v>
      </c>
    </row>
    <row r="7558" spans="1:9" x14ac:dyDescent="0.25">
      <c r="A7558" s="2">
        <v>1</v>
      </c>
      <c r="B7558" s="2">
        <v>74</v>
      </c>
      <c r="C7558" s="2">
        <v>1</v>
      </c>
      <c r="D7558" s="2">
        <v>1</v>
      </c>
      <c r="E7558" s="2">
        <v>1</v>
      </c>
      <c r="F7558" s="2">
        <v>3</v>
      </c>
      <c r="G7558" s="3">
        <v>58</v>
      </c>
      <c r="H7558" s="2">
        <v>20</v>
      </c>
      <c r="I7558" s="2">
        <v>0</v>
      </c>
    </row>
    <row r="7559" spans="1:9" x14ac:dyDescent="0.25">
      <c r="A7559" s="2">
        <v>0</v>
      </c>
      <c r="B7559" s="2">
        <v>45</v>
      </c>
      <c r="C7559" s="2">
        <v>1</v>
      </c>
      <c r="D7559" s="2">
        <v>1</v>
      </c>
      <c r="E7559" s="2">
        <v>1</v>
      </c>
      <c r="F7559" s="2">
        <v>3</v>
      </c>
      <c r="G7559" s="3">
        <v>14</v>
      </c>
      <c r="H7559" s="2">
        <v>18</v>
      </c>
      <c r="I7559" s="2">
        <v>1</v>
      </c>
    </row>
    <row r="7560" spans="1:9" x14ac:dyDescent="0.25">
      <c r="A7560" s="2">
        <v>0</v>
      </c>
      <c r="B7560" s="2">
        <v>56</v>
      </c>
      <c r="C7560" s="2">
        <v>1</v>
      </c>
      <c r="D7560" s="2">
        <v>1</v>
      </c>
      <c r="E7560" s="2">
        <v>1</v>
      </c>
      <c r="F7560" s="2">
        <v>4</v>
      </c>
      <c r="G7560" s="3">
        <v>58</v>
      </c>
      <c r="H7560" s="2">
        <v>20</v>
      </c>
      <c r="I7560" s="2">
        <v>1</v>
      </c>
    </row>
    <row r="7561" spans="1:9" x14ac:dyDescent="0.25">
      <c r="A7561" s="2">
        <v>0</v>
      </c>
      <c r="B7561" s="2">
        <v>66</v>
      </c>
      <c r="C7561" s="2">
        <v>1</v>
      </c>
      <c r="D7561" s="2">
        <v>1</v>
      </c>
      <c r="E7561" s="2">
        <v>0</v>
      </c>
      <c r="F7561" s="2">
        <v>1</v>
      </c>
      <c r="G7561" s="3">
        <v>12</v>
      </c>
      <c r="H7561" s="2">
        <v>20</v>
      </c>
      <c r="I7561" s="2">
        <v>1</v>
      </c>
    </row>
    <row r="7562" spans="1:9" x14ac:dyDescent="0.25">
      <c r="A7562" s="2">
        <v>0</v>
      </c>
      <c r="B7562" s="2">
        <v>48</v>
      </c>
      <c r="C7562" s="2">
        <v>1</v>
      </c>
      <c r="D7562" s="2">
        <v>1</v>
      </c>
      <c r="E7562" s="2">
        <v>1</v>
      </c>
      <c r="F7562" s="2">
        <v>2</v>
      </c>
      <c r="G7562" s="3">
        <v>98</v>
      </c>
      <c r="H7562" s="2">
        <v>18</v>
      </c>
      <c r="I7562" s="2">
        <v>1</v>
      </c>
    </row>
    <row r="7563" spans="1:9" x14ac:dyDescent="0.25">
      <c r="A7563" s="2">
        <v>1</v>
      </c>
      <c r="B7563" s="2">
        <v>39</v>
      </c>
      <c r="C7563" s="2">
        <v>1</v>
      </c>
      <c r="D7563" s="2">
        <v>0</v>
      </c>
      <c r="E7563" s="2">
        <v>1</v>
      </c>
      <c r="F7563" s="2">
        <v>5</v>
      </c>
      <c r="G7563" s="3">
        <v>161</v>
      </c>
      <c r="H7563" s="2">
        <v>15</v>
      </c>
      <c r="I7563" s="2">
        <v>1</v>
      </c>
    </row>
    <row r="7564" spans="1:9" x14ac:dyDescent="0.25">
      <c r="A7564" s="2">
        <v>1</v>
      </c>
      <c r="B7564" s="2">
        <v>54</v>
      </c>
      <c r="C7564" s="2">
        <v>0</v>
      </c>
      <c r="D7564" s="2">
        <v>1</v>
      </c>
      <c r="E7564" s="2">
        <v>1</v>
      </c>
      <c r="F7564" s="2">
        <v>3</v>
      </c>
      <c r="G7564" s="3">
        <v>59.5</v>
      </c>
      <c r="H7564" s="2">
        <v>18</v>
      </c>
      <c r="I7564" s="2">
        <v>0</v>
      </c>
    </row>
    <row r="7565" spans="1:9" x14ac:dyDescent="0.25">
      <c r="A7565" s="2">
        <v>1</v>
      </c>
      <c r="B7565" s="2">
        <v>36</v>
      </c>
      <c r="C7565" s="2">
        <v>0</v>
      </c>
      <c r="D7565" s="2">
        <v>1</v>
      </c>
      <c r="E7565" s="2">
        <v>1</v>
      </c>
      <c r="F7565" s="2">
        <v>6</v>
      </c>
      <c r="G7565" s="3">
        <v>62</v>
      </c>
      <c r="H7565" s="2">
        <v>15</v>
      </c>
      <c r="I7565" s="2">
        <v>0</v>
      </c>
    </row>
    <row r="7566" spans="1:9" x14ac:dyDescent="0.25">
      <c r="A7566" s="2">
        <v>1</v>
      </c>
      <c r="B7566" s="2">
        <v>41</v>
      </c>
      <c r="C7566" s="2">
        <v>1</v>
      </c>
      <c r="D7566" s="2">
        <v>1</v>
      </c>
      <c r="E7566" s="2">
        <v>1</v>
      </c>
      <c r="F7566" s="2">
        <v>4</v>
      </c>
      <c r="G7566" s="3">
        <v>92</v>
      </c>
      <c r="H7566" s="2">
        <v>18</v>
      </c>
      <c r="I7566" s="2">
        <v>0</v>
      </c>
    </row>
    <row r="7567" spans="1:9" x14ac:dyDescent="0.25">
      <c r="A7567" s="2">
        <v>1</v>
      </c>
      <c r="B7567" s="2">
        <v>30</v>
      </c>
      <c r="C7567" s="2">
        <v>1</v>
      </c>
      <c r="D7567" s="2">
        <v>1</v>
      </c>
      <c r="E7567" s="2">
        <v>1</v>
      </c>
      <c r="F7567" s="2">
        <v>4</v>
      </c>
      <c r="G7567" s="3">
        <v>108</v>
      </c>
      <c r="H7567" s="2">
        <v>14</v>
      </c>
      <c r="I7567" s="2">
        <v>0</v>
      </c>
    </row>
    <row r="7568" spans="1:9" x14ac:dyDescent="0.25">
      <c r="A7568" s="2">
        <v>0</v>
      </c>
      <c r="B7568" s="2">
        <v>51</v>
      </c>
      <c r="C7568" s="2">
        <v>1</v>
      </c>
      <c r="D7568" s="2">
        <v>0</v>
      </c>
      <c r="E7568" s="2">
        <v>1</v>
      </c>
      <c r="F7568" s="2">
        <v>4</v>
      </c>
      <c r="G7568" s="3">
        <v>71</v>
      </c>
      <c r="H7568" s="2">
        <v>18</v>
      </c>
      <c r="I7568" s="2">
        <v>0</v>
      </c>
    </row>
    <row r="7569" spans="1:9" x14ac:dyDescent="0.25">
      <c r="A7569" s="2">
        <v>1</v>
      </c>
      <c r="B7569" s="2">
        <v>23</v>
      </c>
      <c r="C7569" s="2">
        <v>1</v>
      </c>
      <c r="D7569" s="2">
        <v>1</v>
      </c>
      <c r="E7569" s="2">
        <v>1</v>
      </c>
      <c r="F7569" s="2">
        <v>3</v>
      </c>
      <c r="G7569" s="3">
        <v>68</v>
      </c>
      <c r="H7569" s="2">
        <v>15</v>
      </c>
      <c r="I7569" s="2">
        <v>1</v>
      </c>
    </row>
    <row r="7570" spans="1:9" x14ac:dyDescent="0.25">
      <c r="A7570" s="2">
        <v>0</v>
      </c>
      <c r="B7570" s="2">
        <v>54</v>
      </c>
      <c r="C7570" s="2">
        <v>1</v>
      </c>
      <c r="D7570" s="2">
        <v>0</v>
      </c>
      <c r="E7570" s="2">
        <v>0</v>
      </c>
      <c r="F7570" s="2">
        <v>2</v>
      </c>
      <c r="G7570" s="3">
        <v>105</v>
      </c>
      <c r="H7570" s="2">
        <v>20</v>
      </c>
      <c r="I7570" s="2">
        <v>0</v>
      </c>
    </row>
    <row r="7571" spans="1:9" x14ac:dyDescent="0.25">
      <c r="A7571" s="2">
        <v>1</v>
      </c>
      <c r="B7571" s="2">
        <v>30</v>
      </c>
      <c r="C7571" s="2">
        <v>1</v>
      </c>
      <c r="D7571" s="2">
        <v>1</v>
      </c>
      <c r="E7571" s="2">
        <v>1</v>
      </c>
      <c r="F7571" s="2">
        <v>2</v>
      </c>
      <c r="G7571" s="3">
        <v>173</v>
      </c>
      <c r="H7571" s="2">
        <v>15</v>
      </c>
      <c r="I7571" s="2">
        <v>0</v>
      </c>
    </row>
    <row r="7572" spans="1:9" x14ac:dyDescent="0.25">
      <c r="A7572" s="2">
        <v>1</v>
      </c>
      <c r="B7572" s="2">
        <v>56</v>
      </c>
      <c r="C7572" s="2">
        <v>1</v>
      </c>
      <c r="D7572" s="2">
        <v>1</v>
      </c>
      <c r="E7572" s="2">
        <v>0</v>
      </c>
      <c r="F7572" s="2">
        <v>1</v>
      </c>
      <c r="G7572" s="3">
        <v>53</v>
      </c>
      <c r="H7572" s="2">
        <v>16</v>
      </c>
      <c r="I7572" s="2">
        <v>1</v>
      </c>
    </row>
    <row r="7573" spans="1:9" x14ac:dyDescent="0.25">
      <c r="A7573" s="2">
        <v>0</v>
      </c>
      <c r="B7573" s="2">
        <v>23</v>
      </c>
      <c r="C7573" s="2">
        <v>0</v>
      </c>
      <c r="D7573" s="2">
        <v>1</v>
      </c>
      <c r="E7573" s="2">
        <v>1</v>
      </c>
      <c r="F7573" s="2">
        <v>4</v>
      </c>
      <c r="G7573" s="3">
        <v>154</v>
      </c>
      <c r="H7573" s="2">
        <v>12</v>
      </c>
      <c r="I7573" s="2">
        <v>0</v>
      </c>
    </row>
    <row r="7574" spans="1:9" x14ac:dyDescent="0.25">
      <c r="A7574" s="2">
        <v>1</v>
      </c>
      <c r="B7574" s="2">
        <v>59</v>
      </c>
      <c r="C7574" s="2">
        <v>1</v>
      </c>
      <c r="D7574" s="2">
        <v>1</v>
      </c>
      <c r="E7574" s="2">
        <v>0</v>
      </c>
      <c r="F7574" s="2">
        <v>5</v>
      </c>
      <c r="G7574" s="3">
        <v>49</v>
      </c>
      <c r="H7574" s="2">
        <v>16</v>
      </c>
      <c r="I7574" s="2">
        <v>1</v>
      </c>
    </row>
    <row r="7575" spans="1:9" x14ac:dyDescent="0.25">
      <c r="A7575" s="2">
        <v>1</v>
      </c>
      <c r="B7575" s="2">
        <v>51</v>
      </c>
      <c r="C7575" s="2">
        <v>1</v>
      </c>
      <c r="D7575" s="2">
        <v>1</v>
      </c>
      <c r="E7575" s="2">
        <v>0</v>
      </c>
      <c r="F7575" s="2">
        <v>3</v>
      </c>
      <c r="G7575" s="3">
        <v>114</v>
      </c>
      <c r="H7575" s="2">
        <v>15</v>
      </c>
      <c r="I7575" s="2">
        <v>1</v>
      </c>
    </row>
    <row r="7576" spans="1:9" x14ac:dyDescent="0.25">
      <c r="A7576" s="2">
        <v>1</v>
      </c>
      <c r="B7576" s="2">
        <v>53</v>
      </c>
      <c r="C7576" s="2">
        <v>0</v>
      </c>
      <c r="D7576" s="2">
        <v>1</v>
      </c>
      <c r="E7576" s="2">
        <v>1</v>
      </c>
      <c r="F7576" s="2">
        <v>2</v>
      </c>
      <c r="G7576" s="3">
        <v>66</v>
      </c>
      <c r="H7576" s="2">
        <v>16</v>
      </c>
      <c r="I7576" s="2">
        <v>1</v>
      </c>
    </row>
    <row r="7577" spans="1:9" x14ac:dyDescent="0.25">
      <c r="A7577" s="2">
        <v>1</v>
      </c>
      <c r="B7577" s="2">
        <v>56</v>
      </c>
      <c r="C7577" s="2">
        <v>1</v>
      </c>
      <c r="D7577" s="2">
        <v>1</v>
      </c>
      <c r="E7577" s="2">
        <v>1</v>
      </c>
      <c r="F7577" s="2">
        <v>2</v>
      </c>
      <c r="G7577" s="3">
        <v>77</v>
      </c>
      <c r="H7577" s="2">
        <v>13</v>
      </c>
      <c r="I7577" s="2">
        <v>0</v>
      </c>
    </row>
    <row r="7578" spans="1:9" x14ac:dyDescent="0.25">
      <c r="A7578" s="2">
        <v>1</v>
      </c>
      <c r="B7578" s="2">
        <v>61</v>
      </c>
      <c r="C7578" s="2">
        <v>1</v>
      </c>
      <c r="D7578" s="2">
        <v>1</v>
      </c>
      <c r="E7578" s="2">
        <v>1</v>
      </c>
      <c r="F7578" s="2">
        <v>6</v>
      </c>
      <c r="G7578" s="3">
        <v>71</v>
      </c>
      <c r="H7578" s="2">
        <v>13</v>
      </c>
      <c r="I7578" s="2">
        <v>0</v>
      </c>
    </row>
    <row r="7579" spans="1:9" x14ac:dyDescent="0.25">
      <c r="A7579" s="2">
        <v>0</v>
      </c>
      <c r="B7579" s="2">
        <v>55</v>
      </c>
      <c r="C7579" s="2">
        <v>1</v>
      </c>
      <c r="D7579" s="2">
        <v>1</v>
      </c>
      <c r="E7579" s="2">
        <v>1</v>
      </c>
      <c r="F7579" s="2">
        <v>5</v>
      </c>
      <c r="G7579" s="3">
        <v>156</v>
      </c>
      <c r="H7579" s="2">
        <v>8</v>
      </c>
      <c r="I7579" s="2">
        <v>1</v>
      </c>
    </row>
    <row r="7580" spans="1:9" x14ac:dyDescent="0.25">
      <c r="A7580" s="2">
        <v>1</v>
      </c>
      <c r="B7580" s="2">
        <v>60</v>
      </c>
      <c r="C7580" s="2">
        <v>1</v>
      </c>
      <c r="D7580" s="2">
        <v>1</v>
      </c>
      <c r="E7580" s="2">
        <v>0</v>
      </c>
      <c r="F7580" s="2">
        <v>1</v>
      </c>
      <c r="G7580" s="3">
        <v>61</v>
      </c>
      <c r="H7580" s="2">
        <v>16</v>
      </c>
      <c r="I7580" s="2">
        <v>1</v>
      </c>
    </row>
    <row r="7581" spans="1:9" x14ac:dyDescent="0.25">
      <c r="A7581" s="2">
        <v>0</v>
      </c>
      <c r="B7581" s="2">
        <v>29</v>
      </c>
      <c r="C7581" s="2">
        <v>1</v>
      </c>
      <c r="D7581" s="2">
        <v>1</v>
      </c>
      <c r="E7581" s="2">
        <v>1</v>
      </c>
      <c r="F7581" s="2">
        <v>4</v>
      </c>
      <c r="G7581" s="3">
        <v>7</v>
      </c>
      <c r="H7581" s="2">
        <v>12</v>
      </c>
      <c r="I7581" s="2">
        <v>1</v>
      </c>
    </row>
    <row r="7582" spans="1:9" x14ac:dyDescent="0.25">
      <c r="A7582" s="2">
        <v>1</v>
      </c>
      <c r="B7582" s="2">
        <v>64</v>
      </c>
      <c r="C7582" s="2">
        <v>1</v>
      </c>
      <c r="D7582" s="2">
        <v>1</v>
      </c>
      <c r="E7582" s="2">
        <v>1</v>
      </c>
      <c r="F7582" s="2">
        <v>4</v>
      </c>
      <c r="G7582" s="3">
        <v>70</v>
      </c>
      <c r="H7582" s="2">
        <v>16</v>
      </c>
      <c r="I7582" s="2">
        <v>1</v>
      </c>
    </row>
    <row r="7583" spans="1:9" x14ac:dyDescent="0.25">
      <c r="A7583" s="2">
        <v>0</v>
      </c>
      <c r="B7583" s="2">
        <v>52</v>
      </c>
      <c r="C7583" s="2">
        <v>1</v>
      </c>
      <c r="D7583" s="2">
        <v>1</v>
      </c>
      <c r="E7583" s="2">
        <v>1</v>
      </c>
      <c r="F7583" s="2">
        <v>3</v>
      </c>
      <c r="G7583" s="3">
        <v>40</v>
      </c>
      <c r="H7583" s="2">
        <v>10</v>
      </c>
      <c r="I7583" s="2">
        <v>1</v>
      </c>
    </row>
    <row r="7584" spans="1:9" x14ac:dyDescent="0.25">
      <c r="A7584" s="2">
        <v>1</v>
      </c>
      <c r="B7584" s="2">
        <v>42</v>
      </c>
      <c r="C7584" s="2">
        <v>1</v>
      </c>
      <c r="D7584" s="2">
        <v>1</v>
      </c>
      <c r="E7584" s="2">
        <v>1</v>
      </c>
      <c r="F7584" s="2">
        <v>4</v>
      </c>
      <c r="G7584" s="3">
        <v>103</v>
      </c>
      <c r="H7584" s="2">
        <v>18</v>
      </c>
      <c r="I7584" s="2">
        <v>0</v>
      </c>
    </row>
    <row r="7585" spans="1:9" x14ac:dyDescent="0.25">
      <c r="A7585" s="2">
        <v>1</v>
      </c>
      <c r="B7585" s="2">
        <v>34</v>
      </c>
      <c r="C7585" s="2">
        <v>1</v>
      </c>
      <c r="D7585" s="2">
        <v>1</v>
      </c>
      <c r="E7585" s="2">
        <v>1</v>
      </c>
      <c r="F7585" s="2">
        <v>4</v>
      </c>
      <c r="G7585" s="3">
        <v>172</v>
      </c>
      <c r="H7585" s="2">
        <v>15</v>
      </c>
      <c r="I7585" s="2">
        <v>0</v>
      </c>
    </row>
    <row r="7586" spans="1:9" x14ac:dyDescent="0.25">
      <c r="A7586" s="2">
        <v>1</v>
      </c>
      <c r="B7586" s="2">
        <v>50</v>
      </c>
      <c r="C7586" s="2">
        <v>1</v>
      </c>
      <c r="D7586" s="2">
        <v>1</v>
      </c>
      <c r="E7586" s="2">
        <v>1</v>
      </c>
      <c r="F7586" s="2">
        <v>3</v>
      </c>
      <c r="G7586" s="3">
        <v>87</v>
      </c>
      <c r="H7586" s="2">
        <v>20</v>
      </c>
      <c r="I7586" s="2">
        <v>0</v>
      </c>
    </row>
    <row r="7587" spans="1:9" x14ac:dyDescent="0.25">
      <c r="A7587" s="2">
        <v>0</v>
      </c>
      <c r="B7587" s="2">
        <v>37</v>
      </c>
      <c r="C7587" s="2">
        <v>1</v>
      </c>
      <c r="D7587" s="2">
        <v>1</v>
      </c>
      <c r="E7587" s="2">
        <v>0</v>
      </c>
      <c r="F7587" s="2">
        <v>2</v>
      </c>
      <c r="G7587" s="3">
        <v>6</v>
      </c>
      <c r="H7587" s="2">
        <v>18</v>
      </c>
      <c r="I7587" s="2">
        <v>1</v>
      </c>
    </row>
    <row r="7588" spans="1:9" x14ac:dyDescent="0.25">
      <c r="A7588" s="2">
        <v>0</v>
      </c>
      <c r="B7588" s="2">
        <v>66</v>
      </c>
      <c r="C7588" s="2">
        <v>1</v>
      </c>
      <c r="D7588" s="2">
        <v>1</v>
      </c>
      <c r="E7588" s="2">
        <v>0</v>
      </c>
      <c r="F7588" s="2">
        <v>2</v>
      </c>
      <c r="G7588" s="3">
        <v>50</v>
      </c>
      <c r="H7588" s="2">
        <v>8</v>
      </c>
      <c r="I7588" s="2">
        <v>1</v>
      </c>
    </row>
    <row r="7589" spans="1:9" x14ac:dyDescent="0.25">
      <c r="A7589" s="2">
        <v>0</v>
      </c>
      <c r="B7589" s="2">
        <v>44</v>
      </c>
      <c r="C7589" s="2">
        <v>1</v>
      </c>
      <c r="D7589" s="2">
        <v>1</v>
      </c>
      <c r="E7589" s="2">
        <v>1</v>
      </c>
      <c r="F7589" s="2">
        <v>2</v>
      </c>
      <c r="G7589" s="3">
        <v>61</v>
      </c>
      <c r="H7589" s="2">
        <v>20</v>
      </c>
      <c r="I7589" s="2">
        <v>1</v>
      </c>
    </row>
    <row r="7590" spans="1:9" x14ac:dyDescent="0.25">
      <c r="A7590" s="2">
        <v>0</v>
      </c>
      <c r="B7590" s="2">
        <v>46</v>
      </c>
      <c r="C7590" s="2">
        <v>1</v>
      </c>
      <c r="D7590" s="2">
        <v>1</v>
      </c>
      <c r="E7590" s="2">
        <v>1</v>
      </c>
      <c r="F7590" s="2">
        <v>3</v>
      </c>
      <c r="G7590" s="3">
        <v>41</v>
      </c>
      <c r="H7590" s="2">
        <v>10</v>
      </c>
      <c r="I7590" s="2">
        <v>1</v>
      </c>
    </row>
    <row r="7591" spans="1:9" x14ac:dyDescent="0.25">
      <c r="A7591" s="2">
        <v>1</v>
      </c>
      <c r="B7591" s="2">
        <v>56</v>
      </c>
      <c r="C7591" s="2">
        <v>1</v>
      </c>
      <c r="D7591" s="2">
        <v>1</v>
      </c>
      <c r="E7591" s="2">
        <v>1</v>
      </c>
      <c r="F7591" s="2">
        <v>4</v>
      </c>
      <c r="G7591" s="3">
        <v>33</v>
      </c>
      <c r="H7591" s="2">
        <v>13</v>
      </c>
      <c r="I7591" s="2">
        <v>0</v>
      </c>
    </row>
    <row r="7592" spans="1:9" x14ac:dyDescent="0.25">
      <c r="A7592" s="2">
        <v>1</v>
      </c>
      <c r="B7592" s="2">
        <v>62</v>
      </c>
      <c r="C7592" s="2">
        <v>1</v>
      </c>
      <c r="D7592" s="2">
        <v>1</v>
      </c>
      <c r="E7592" s="2">
        <v>1</v>
      </c>
      <c r="F7592" s="2">
        <v>2</v>
      </c>
      <c r="G7592" s="3">
        <v>37</v>
      </c>
      <c r="H7592" s="2">
        <v>20</v>
      </c>
      <c r="I7592" s="2">
        <v>0</v>
      </c>
    </row>
    <row r="7593" spans="1:9" x14ac:dyDescent="0.25">
      <c r="A7593" s="2">
        <v>0</v>
      </c>
      <c r="B7593" s="2">
        <v>38</v>
      </c>
      <c r="C7593" s="2">
        <v>1</v>
      </c>
      <c r="D7593" s="2">
        <v>1</v>
      </c>
      <c r="E7593" s="2">
        <v>1</v>
      </c>
      <c r="F7593" s="2">
        <v>7</v>
      </c>
      <c r="G7593" s="3">
        <v>67.5</v>
      </c>
      <c r="H7593" s="2">
        <v>8</v>
      </c>
      <c r="I7593" s="2">
        <v>0</v>
      </c>
    </row>
    <row r="7594" spans="1:9" x14ac:dyDescent="0.25">
      <c r="A7594" s="2">
        <v>0</v>
      </c>
      <c r="B7594" s="2">
        <v>29</v>
      </c>
      <c r="C7594" s="2">
        <v>1</v>
      </c>
      <c r="D7594" s="2">
        <v>1</v>
      </c>
      <c r="E7594" s="2">
        <v>1</v>
      </c>
      <c r="F7594" s="2">
        <v>2</v>
      </c>
      <c r="G7594" s="3">
        <v>30</v>
      </c>
      <c r="H7594" s="2">
        <v>12</v>
      </c>
      <c r="I7594" s="2">
        <v>1</v>
      </c>
    </row>
    <row r="7595" spans="1:9" x14ac:dyDescent="0.25">
      <c r="A7595" s="2">
        <v>1</v>
      </c>
      <c r="B7595" s="2">
        <v>38</v>
      </c>
      <c r="C7595" s="2">
        <v>1</v>
      </c>
      <c r="D7595" s="2">
        <v>1</v>
      </c>
      <c r="E7595" s="2">
        <v>1</v>
      </c>
      <c r="F7595" s="2">
        <v>4</v>
      </c>
      <c r="G7595" s="3">
        <v>69</v>
      </c>
      <c r="H7595" s="2">
        <v>15</v>
      </c>
      <c r="I7595" s="2">
        <v>1</v>
      </c>
    </row>
    <row r="7596" spans="1:9" x14ac:dyDescent="0.25">
      <c r="A7596" s="2">
        <v>0</v>
      </c>
      <c r="B7596" s="2">
        <v>73</v>
      </c>
      <c r="C7596" s="2">
        <v>1</v>
      </c>
      <c r="D7596" s="2">
        <v>0</v>
      </c>
      <c r="E7596" s="2">
        <v>1</v>
      </c>
      <c r="F7596" s="2">
        <v>4</v>
      </c>
      <c r="G7596" s="3">
        <v>70</v>
      </c>
      <c r="H7596" s="2">
        <v>8</v>
      </c>
      <c r="I7596" s="2">
        <v>1</v>
      </c>
    </row>
    <row r="7597" spans="1:9" x14ac:dyDescent="0.25">
      <c r="A7597" s="2">
        <v>0</v>
      </c>
      <c r="B7597" s="2">
        <v>38</v>
      </c>
      <c r="C7597" s="2">
        <v>1</v>
      </c>
      <c r="D7597" s="2">
        <v>1</v>
      </c>
      <c r="E7597" s="2">
        <v>0</v>
      </c>
      <c r="F7597" s="2">
        <v>1</v>
      </c>
      <c r="G7597" s="3">
        <v>136</v>
      </c>
      <c r="H7597" s="2">
        <v>18</v>
      </c>
      <c r="I7597" s="2">
        <v>1</v>
      </c>
    </row>
    <row r="7598" spans="1:9" x14ac:dyDescent="0.25">
      <c r="A7598" s="2">
        <v>0</v>
      </c>
      <c r="B7598" s="2">
        <v>33</v>
      </c>
      <c r="C7598" s="2">
        <v>1</v>
      </c>
      <c r="D7598" s="2">
        <v>1</v>
      </c>
      <c r="E7598" s="2">
        <v>1</v>
      </c>
      <c r="F7598" s="2">
        <v>4</v>
      </c>
      <c r="G7598" s="3">
        <v>246</v>
      </c>
      <c r="H7598" s="2">
        <v>15</v>
      </c>
      <c r="I7598" s="2">
        <v>1</v>
      </c>
    </row>
    <row r="7599" spans="1:9" x14ac:dyDescent="0.25">
      <c r="A7599" s="2">
        <v>1</v>
      </c>
      <c r="B7599" s="2">
        <v>38</v>
      </c>
      <c r="C7599" s="2">
        <v>1</v>
      </c>
      <c r="D7599" s="2">
        <v>1</v>
      </c>
      <c r="E7599" s="2">
        <v>1</v>
      </c>
      <c r="F7599" s="2">
        <v>5</v>
      </c>
      <c r="G7599" s="3">
        <v>112</v>
      </c>
      <c r="H7599" s="2">
        <v>15</v>
      </c>
      <c r="I7599" s="2">
        <v>0</v>
      </c>
    </row>
    <row r="7600" spans="1:9" x14ac:dyDescent="0.25">
      <c r="A7600" s="2">
        <v>0</v>
      </c>
      <c r="B7600" s="2">
        <v>29</v>
      </c>
      <c r="C7600" s="2">
        <v>1</v>
      </c>
      <c r="D7600" s="2">
        <v>1</v>
      </c>
      <c r="E7600" s="2">
        <v>1</v>
      </c>
      <c r="F7600" s="2">
        <v>6</v>
      </c>
      <c r="G7600" s="3">
        <v>38</v>
      </c>
      <c r="H7600" s="2">
        <v>8</v>
      </c>
      <c r="I7600" s="2">
        <v>1</v>
      </c>
    </row>
    <row r="7601" spans="1:9" x14ac:dyDescent="0.25">
      <c r="A7601" s="2">
        <v>0</v>
      </c>
      <c r="B7601" s="2">
        <v>42</v>
      </c>
      <c r="C7601" s="2">
        <v>1</v>
      </c>
      <c r="D7601" s="2">
        <v>0</v>
      </c>
      <c r="E7601" s="2">
        <v>1</v>
      </c>
      <c r="F7601" s="2">
        <v>5</v>
      </c>
      <c r="G7601" s="3">
        <v>100</v>
      </c>
      <c r="H7601" s="2">
        <v>8</v>
      </c>
      <c r="I7601" s="2">
        <v>1</v>
      </c>
    </row>
    <row r="7602" spans="1:9" x14ac:dyDescent="0.25">
      <c r="A7602" s="2">
        <v>0</v>
      </c>
      <c r="B7602" s="2">
        <v>54</v>
      </c>
      <c r="C7602" s="2">
        <v>1</v>
      </c>
      <c r="D7602" s="2">
        <v>0</v>
      </c>
      <c r="E7602" s="2">
        <v>1</v>
      </c>
      <c r="F7602" s="2">
        <v>2</v>
      </c>
      <c r="G7602" s="3">
        <v>92</v>
      </c>
      <c r="H7602" s="2">
        <v>8</v>
      </c>
      <c r="I7602" s="2">
        <v>1</v>
      </c>
    </row>
    <row r="7603" spans="1:9" x14ac:dyDescent="0.25">
      <c r="A7603" s="2">
        <v>0</v>
      </c>
      <c r="B7603" s="2">
        <v>31</v>
      </c>
      <c r="C7603" s="2">
        <v>0</v>
      </c>
      <c r="D7603" s="2">
        <v>1</v>
      </c>
      <c r="E7603" s="2">
        <v>1</v>
      </c>
      <c r="F7603" s="2">
        <v>5</v>
      </c>
      <c r="G7603" s="3">
        <v>59</v>
      </c>
      <c r="H7603" s="2">
        <v>8</v>
      </c>
      <c r="I7603" s="2">
        <v>0</v>
      </c>
    </row>
    <row r="7604" spans="1:9" x14ac:dyDescent="0.25">
      <c r="A7604" s="2">
        <v>0</v>
      </c>
      <c r="B7604" s="2">
        <v>20</v>
      </c>
      <c r="C7604" s="2">
        <v>0</v>
      </c>
      <c r="D7604" s="2">
        <v>1</v>
      </c>
      <c r="E7604" s="2">
        <v>1</v>
      </c>
      <c r="F7604" s="2">
        <v>2</v>
      </c>
      <c r="G7604" s="3">
        <v>55.5</v>
      </c>
      <c r="H7604" s="2">
        <v>8</v>
      </c>
      <c r="I7604" s="2">
        <v>0</v>
      </c>
    </row>
    <row r="7605" spans="1:9" x14ac:dyDescent="0.25">
      <c r="A7605" s="2">
        <v>1</v>
      </c>
      <c r="B7605" s="2">
        <v>43</v>
      </c>
      <c r="C7605" s="2">
        <v>1</v>
      </c>
      <c r="D7605" s="2">
        <v>1</v>
      </c>
      <c r="E7605" s="2">
        <v>1</v>
      </c>
      <c r="F7605" s="2">
        <v>3</v>
      </c>
      <c r="G7605" s="3">
        <v>86.5</v>
      </c>
      <c r="H7605" s="2">
        <v>18</v>
      </c>
      <c r="I7605" s="2">
        <v>0</v>
      </c>
    </row>
    <row r="7606" spans="1:9" x14ac:dyDescent="0.25">
      <c r="A7606" s="2">
        <v>1</v>
      </c>
      <c r="B7606" s="2">
        <v>29</v>
      </c>
      <c r="C7606" s="2">
        <v>1</v>
      </c>
      <c r="D7606" s="2">
        <v>1</v>
      </c>
      <c r="E7606" s="2">
        <v>1</v>
      </c>
      <c r="F7606" s="2">
        <v>2</v>
      </c>
      <c r="G7606" s="3">
        <v>14</v>
      </c>
      <c r="H7606" s="2">
        <v>15</v>
      </c>
      <c r="I7606" s="2">
        <v>0</v>
      </c>
    </row>
    <row r="7607" spans="1:9" x14ac:dyDescent="0.25">
      <c r="A7607" s="2">
        <v>0</v>
      </c>
      <c r="B7607" s="2">
        <v>28</v>
      </c>
      <c r="C7607" s="2">
        <v>1</v>
      </c>
      <c r="D7607" s="2">
        <v>1</v>
      </c>
      <c r="E7607" s="2">
        <v>1</v>
      </c>
      <c r="F7607" s="2">
        <v>5</v>
      </c>
      <c r="G7607" s="3">
        <v>207</v>
      </c>
      <c r="H7607" s="2">
        <v>15</v>
      </c>
      <c r="I7607" s="2">
        <v>1</v>
      </c>
    </row>
    <row r="7608" spans="1:9" x14ac:dyDescent="0.25">
      <c r="A7608" s="2">
        <v>1</v>
      </c>
      <c r="B7608" s="2">
        <v>48</v>
      </c>
      <c r="C7608" s="2">
        <v>1</v>
      </c>
      <c r="D7608" s="2">
        <v>1</v>
      </c>
      <c r="E7608" s="2">
        <v>0</v>
      </c>
      <c r="F7608" s="2">
        <v>2</v>
      </c>
      <c r="G7608" s="3">
        <v>31</v>
      </c>
      <c r="H7608" s="2">
        <v>15</v>
      </c>
      <c r="I7608" s="2">
        <v>1</v>
      </c>
    </row>
    <row r="7609" spans="1:9" x14ac:dyDescent="0.25">
      <c r="A7609" s="2">
        <v>0</v>
      </c>
      <c r="B7609" s="2">
        <v>61</v>
      </c>
      <c r="C7609" s="2">
        <v>1</v>
      </c>
      <c r="D7609" s="2">
        <v>0</v>
      </c>
      <c r="E7609" s="2">
        <v>1</v>
      </c>
      <c r="F7609" s="2">
        <v>4</v>
      </c>
      <c r="G7609" s="3">
        <v>160</v>
      </c>
      <c r="H7609" s="2">
        <v>20</v>
      </c>
      <c r="I7609" s="2">
        <v>0</v>
      </c>
    </row>
    <row r="7610" spans="1:9" x14ac:dyDescent="0.25">
      <c r="A7610" s="2">
        <v>0</v>
      </c>
      <c r="B7610" s="2">
        <v>20</v>
      </c>
      <c r="C7610" s="2">
        <v>1</v>
      </c>
      <c r="D7610" s="2">
        <v>1</v>
      </c>
      <c r="E7610" s="2">
        <v>1</v>
      </c>
      <c r="F7610" s="2">
        <v>7</v>
      </c>
      <c r="G7610" s="3">
        <v>115</v>
      </c>
      <c r="H7610" s="2">
        <v>12</v>
      </c>
      <c r="I7610" s="2">
        <v>1</v>
      </c>
    </row>
    <row r="7611" spans="1:9" x14ac:dyDescent="0.25">
      <c r="A7611" s="2">
        <v>0</v>
      </c>
      <c r="B7611" s="2">
        <v>29</v>
      </c>
      <c r="C7611" s="2">
        <v>1</v>
      </c>
      <c r="D7611" s="2">
        <v>1</v>
      </c>
      <c r="E7611" s="2">
        <v>1</v>
      </c>
      <c r="F7611" s="2">
        <v>5</v>
      </c>
      <c r="G7611" s="3">
        <v>5</v>
      </c>
      <c r="H7611" s="2">
        <v>8</v>
      </c>
      <c r="I7611" s="2">
        <v>1</v>
      </c>
    </row>
    <row r="7612" spans="1:9" x14ac:dyDescent="0.25">
      <c r="A7612" s="2">
        <v>0</v>
      </c>
      <c r="B7612" s="2">
        <v>64</v>
      </c>
      <c r="C7612" s="2">
        <v>1</v>
      </c>
      <c r="D7612" s="2">
        <v>0</v>
      </c>
      <c r="E7612" s="2">
        <v>1</v>
      </c>
      <c r="F7612" s="2">
        <v>3</v>
      </c>
      <c r="G7612" s="3">
        <v>26</v>
      </c>
      <c r="H7612" s="2">
        <v>20</v>
      </c>
      <c r="I7612" s="2">
        <v>0</v>
      </c>
    </row>
    <row r="7613" spans="1:9" x14ac:dyDescent="0.25">
      <c r="A7613" s="2">
        <v>1</v>
      </c>
      <c r="B7613" s="2">
        <v>58</v>
      </c>
      <c r="C7613" s="2">
        <v>0</v>
      </c>
      <c r="D7613" s="2">
        <v>1</v>
      </c>
      <c r="E7613" s="2">
        <v>1</v>
      </c>
      <c r="F7613" s="2">
        <v>3</v>
      </c>
      <c r="G7613" s="3">
        <v>28</v>
      </c>
      <c r="H7613" s="2">
        <v>8</v>
      </c>
      <c r="I7613" s="2">
        <v>0</v>
      </c>
    </row>
    <row r="7614" spans="1:9" x14ac:dyDescent="0.25">
      <c r="A7614" s="2">
        <v>0</v>
      </c>
      <c r="B7614" s="2">
        <v>40</v>
      </c>
      <c r="C7614" s="2">
        <v>1</v>
      </c>
      <c r="D7614" s="2">
        <v>1</v>
      </c>
      <c r="E7614" s="2">
        <v>1</v>
      </c>
      <c r="F7614" s="2">
        <v>4</v>
      </c>
      <c r="G7614" s="3">
        <v>55</v>
      </c>
      <c r="H7614" s="2">
        <v>20</v>
      </c>
      <c r="I7614" s="2">
        <v>1</v>
      </c>
    </row>
    <row r="7615" spans="1:9" x14ac:dyDescent="0.25">
      <c r="A7615" s="2">
        <v>1</v>
      </c>
      <c r="B7615" s="2">
        <v>25</v>
      </c>
      <c r="C7615" s="2">
        <v>1</v>
      </c>
      <c r="D7615" s="2">
        <v>0</v>
      </c>
      <c r="E7615" s="2">
        <v>1</v>
      </c>
      <c r="F7615" s="2">
        <v>2</v>
      </c>
      <c r="G7615" s="3">
        <v>132</v>
      </c>
      <c r="H7615" s="2">
        <v>15</v>
      </c>
      <c r="I7615" s="2">
        <v>0</v>
      </c>
    </row>
    <row r="7616" spans="1:9" x14ac:dyDescent="0.25">
      <c r="A7616" s="2">
        <v>0</v>
      </c>
      <c r="B7616" s="2">
        <v>34</v>
      </c>
      <c r="C7616" s="2">
        <v>1</v>
      </c>
      <c r="D7616" s="2">
        <v>1</v>
      </c>
      <c r="E7616" s="2">
        <v>1</v>
      </c>
      <c r="F7616" s="2">
        <v>2</v>
      </c>
      <c r="G7616" s="3">
        <v>98</v>
      </c>
      <c r="H7616" s="2">
        <v>12</v>
      </c>
      <c r="I7616" s="2">
        <v>1</v>
      </c>
    </row>
    <row r="7617" spans="1:9" x14ac:dyDescent="0.25">
      <c r="A7617" s="2">
        <v>0</v>
      </c>
      <c r="B7617" s="2">
        <v>41</v>
      </c>
      <c r="C7617" s="2">
        <v>1</v>
      </c>
      <c r="D7617" s="2">
        <v>0</v>
      </c>
      <c r="E7617" s="2">
        <v>0</v>
      </c>
      <c r="F7617" s="2">
        <v>1</v>
      </c>
      <c r="G7617" s="3">
        <v>103</v>
      </c>
      <c r="H7617" s="2">
        <v>18</v>
      </c>
      <c r="I7617" s="2">
        <v>0</v>
      </c>
    </row>
    <row r="7618" spans="1:9" x14ac:dyDescent="0.25">
      <c r="A7618" s="2">
        <v>0</v>
      </c>
      <c r="B7618" s="2">
        <v>38</v>
      </c>
      <c r="C7618" s="2">
        <v>1</v>
      </c>
      <c r="D7618" s="2">
        <v>1</v>
      </c>
      <c r="E7618" s="2">
        <v>1</v>
      </c>
      <c r="F7618" s="2">
        <v>4</v>
      </c>
      <c r="G7618" s="3">
        <v>34</v>
      </c>
      <c r="H7618" s="2">
        <v>18</v>
      </c>
      <c r="I7618" s="2">
        <v>1</v>
      </c>
    </row>
    <row r="7619" spans="1:9" x14ac:dyDescent="0.25">
      <c r="A7619" s="2">
        <v>0</v>
      </c>
      <c r="B7619" s="2">
        <v>44</v>
      </c>
      <c r="C7619" s="2">
        <v>1</v>
      </c>
      <c r="D7619" s="2">
        <v>1</v>
      </c>
      <c r="E7619" s="2">
        <v>1</v>
      </c>
      <c r="F7619" s="2">
        <v>5</v>
      </c>
      <c r="G7619" s="3">
        <v>131</v>
      </c>
      <c r="H7619" s="2">
        <v>18</v>
      </c>
      <c r="I7619" s="2">
        <v>1</v>
      </c>
    </row>
    <row r="7620" spans="1:9" x14ac:dyDescent="0.25">
      <c r="A7620" s="2">
        <v>0</v>
      </c>
      <c r="B7620" s="2">
        <v>61</v>
      </c>
      <c r="C7620" s="2">
        <v>1</v>
      </c>
      <c r="D7620" s="2">
        <v>1</v>
      </c>
      <c r="E7620" s="2">
        <v>1</v>
      </c>
      <c r="F7620" s="2">
        <v>4</v>
      </c>
      <c r="G7620" s="3">
        <v>97</v>
      </c>
      <c r="H7620" s="2">
        <v>8</v>
      </c>
      <c r="I7620" s="2">
        <v>1</v>
      </c>
    </row>
    <row r="7621" spans="1:9" x14ac:dyDescent="0.25">
      <c r="A7621" s="2">
        <v>1</v>
      </c>
      <c r="B7621" s="2">
        <v>23</v>
      </c>
      <c r="C7621" s="2">
        <v>1</v>
      </c>
      <c r="D7621" s="2">
        <v>1</v>
      </c>
      <c r="E7621" s="2">
        <v>1</v>
      </c>
      <c r="F7621" s="2">
        <v>6</v>
      </c>
      <c r="G7621" s="3">
        <v>78</v>
      </c>
      <c r="H7621" s="2">
        <v>15</v>
      </c>
      <c r="I7621" s="2">
        <v>0</v>
      </c>
    </row>
    <row r="7622" spans="1:9" x14ac:dyDescent="0.25">
      <c r="A7622" s="2">
        <v>0</v>
      </c>
      <c r="B7622" s="2">
        <v>33</v>
      </c>
      <c r="C7622" s="2">
        <v>1</v>
      </c>
      <c r="D7622" s="2">
        <v>1</v>
      </c>
      <c r="E7622" s="2">
        <v>1</v>
      </c>
      <c r="F7622" s="2">
        <v>6</v>
      </c>
      <c r="G7622" s="3">
        <v>88.5</v>
      </c>
      <c r="H7622" s="2">
        <v>8</v>
      </c>
      <c r="I7622" s="2">
        <v>0</v>
      </c>
    </row>
    <row r="7623" spans="1:9" x14ac:dyDescent="0.25">
      <c r="A7623" s="2">
        <v>1</v>
      </c>
      <c r="B7623" s="2">
        <v>49</v>
      </c>
      <c r="C7623" s="2">
        <v>0</v>
      </c>
      <c r="D7623" s="2">
        <v>1</v>
      </c>
      <c r="E7623" s="2">
        <v>1</v>
      </c>
      <c r="F7623" s="2">
        <v>3</v>
      </c>
      <c r="G7623" s="3">
        <v>29</v>
      </c>
      <c r="H7623" s="2">
        <v>20</v>
      </c>
      <c r="I7623" s="2">
        <v>0</v>
      </c>
    </row>
    <row r="7624" spans="1:9" x14ac:dyDescent="0.25">
      <c r="A7624" s="2">
        <v>1</v>
      </c>
      <c r="B7624" s="2">
        <v>72</v>
      </c>
      <c r="C7624" s="2">
        <v>1</v>
      </c>
      <c r="D7624" s="2">
        <v>1</v>
      </c>
      <c r="E7624" s="2">
        <v>0</v>
      </c>
      <c r="F7624" s="2">
        <v>4</v>
      </c>
      <c r="G7624" s="3">
        <v>10</v>
      </c>
      <c r="H7624" s="2">
        <v>16</v>
      </c>
      <c r="I7624" s="2">
        <v>0</v>
      </c>
    </row>
    <row r="7625" spans="1:9" x14ac:dyDescent="0.25">
      <c r="A7625" s="2">
        <v>0</v>
      </c>
      <c r="B7625" s="2">
        <v>50</v>
      </c>
      <c r="C7625" s="2">
        <v>0</v>
      </c>
      <c r="D7625" s="2">
        <v>1</v>
      </c>
      <c r="E7625" s="2">
        <v>1</v>
      </c>
      <c r="F7625" s="2">
        <v>5</v>
      </c>
      <c r="G7625" s="3">
        <v>201</v>
      </c>
      <c r="H7625" s="2">
        <v>15</v>
      </c>
      <c r="I7625" s="2">
        <v>0</v>
      </c>
    </row>
    <row r="7626" spans="1:9" x14ac:dyDescent="0.25">
      <c r="A7626" s="2">
        <v>1</v>
      </c>
      <c r="B7626" s="2">
        <v>57</v>
      </c>
      <c r="C7626" s="2">
        <v>0</v>
      </c>
      <c r="D7626" s="2">
        <v>0</v>
      </c>
      <c r="E7626" s="2">
        <v>1</v>
      </c>
      <c r="F7626" s="2">
        <v>4</v>
      </c>
      <c r="G7626" s="3">
        <v>45</v>
      </c>
      <c r="H7626" s="2">
        <v>16</v>
      </c>
      <c r="I7626" s="2">
        <v>0</v>
      </c>
    </row>
    <row r="7627" spans="1:9" x14ac:dyDescent="0.25">
      <c r="A7627" s="2">
        <v>1</v>
      </c>
      <c r="B7627" s="2">
        <v>64</v>
      </c>
      <c r="C7627" s="2">
        <v>0</v>
      </c>
      <c r="D7627" s="2">
        <v>1</v>
      </c>
      <c r="E7627" s="2">
        <v>0</v>
      </c>
      <c r="F7627" s="2">
        <v>1</v>
      </c>
      <c r="G7627" s="3">
        <v>5</v>
      </c>
      <c r="H7627" s="2">
        <v>20</v>
      </c>
      <c r="I7627" s="2">
        <v>0</v>
      </c>
    </row>
    <row r="7628" spans="1:9" x14ac:dyDescent="0.25">
      <c r="A7628" s="2">
        <v>1</v>
      </c>
      <c r="B7628" s="2">
        <v>33</v>
      </c>
      <c r="C7628" s="2">
        <v>1</v>
      </c>
      <c r="D7628" s="2">
        <v>1</v>
      </c>
      <c r="E7628" s="2">
        <v>1</v>
      </c>
      <c r="F7628" s="2">
        <v>5</v>
      </c>
      <c r="G7628" s="3">
        <v>136</v>
      </c>
      <c r="H7628" s="2">
        <v>15</v>
      </c>
      <c r="I7628" s="2">
        <v>0</v>
      </c>
    </row>
    <row r="7629" spans="1:9" x14ac:dyDescent="0.25">
      <c r="A7629" s="2">
        <v>1</v>
      </c>
      <c r="B7629" s="2">
        <v>37</v>
      </c>
      <c r="C7629" s="2">
        <v>1</v>
      </c>
      <c r="D7629" s="2">
        <v>1</v>
      </c>
      <c r="E7629" s="2">
        <v>0</v>
      </c>
      <c r="F7629" s="2">
        <v>3</v>
      </c>
      <c r="G7629" s="3">
        <v>45</v>
      </c>
      <c r="H7629" s="2">
        <v>15</v>
      </c>
      <c r="I7629" s="2">
        <v>1</v>
      </c>
    </row>
    <row r="7630" spans="1:9" x14ac:dyDescent="0.25">
      <c r="A7630" s="2">
        <v>0</v>
      </c>
      <c r="B7630" s="2">
        <v>66</v>
      </c>
      <c r="C7630" s="2">
        <v>1</v>
      </c>
      <c r="D7630" s="2">
        <v>1</v>
      </c>
      <c r="E7630" s="2">
        <v>0</v>
      </c>
      <c r="F7630" s="2">
        <v>2</v>
      </c>
      <c r="G7630" s="3">
        <v>18</v>
      </c>
      <c r="H7630" s="2">
        <v>8</v>
      </c>
      <c r="I7630" s="2">
        <v>1</v>
      </c>
    </row>
    <row r="7631" spans="1:9" x14ac:dyDescent="0.25">
      <c r="A7631" s="2">
        <v>1</v>
      </c>
      <c r="B7631" s="2">
        <v>22</v>
      </c>
      <c r="C7631" s="2">
        <v>1</v>
      </c>
      <c r="D7631" s="2">
        <v>1</v>
      </c>
      <c r="E7631" s="2">
        <v>1</v>
      </c>
      <c r="F7631" s="2">
        <v>5</v>
      </c>
      <c r="G7631" s="3">
        <v>161</v>
      </c>
      <c r="H7631" s="2">
        <v>14</v>
      </c>
      <c r="I7631" s="2">
        <v>1</v>
      </c>
    </row>
    <row r="7632" spans="1:9" x14ac:dyDescent="0.25">
      <c r="A7632" s="2">
        <v>0</v>
      </c>
      <c r="B7632" s="2">
        <v>44</v>
      </c>
      <c r="C7632" s="2">
        <v>1</v>
      </c>
      <c r="D7632" s="2">
        <v>1</v>
      </c>
      <c r="E7632" s="2">
        <v>1</v>
      </c>
      <c r="F7632" s="2">
        <v>6</v>
      </c>
      <c r="G7632" s="3">
        <v>177</v>
      </c>
      <c r="H7632" s="2">
        <v>8</v>
      </c>
      <c r="I7632" s="2">
        <v>0</v>
      </c>
    </row>
    <row r="7633" spans="1:9" x14ac:dyDescent="0.25">
      <c r="A7633" s="2">
        <v>0</v>
      </c>
      <c r="B7633" s="2">
        <v>46</v>
      </c>
      <c r="C7633" s="2">
        <v>0</v>
      </c>
      <c r="D7633" s="2">
        <v>1</v>
      </c>
      <c r="E7633" s="2">
        <v>1</v>
      </c>
      <c r="F7633" s="2">
        <v>3</v>
      </c>
      <c r="G7633" s="3">
        <v>76</v>
      </c>
      <c r="H7633" s="2">
        <v>8</v>
      </c>
      <c r="I7633" s="2">
        <v>1</v>
      </c>
    </row>
    <row r="7634" spans="1:9" x14ac:dyDescent="0.25">
      <c r="A7634" s="2">
        <v>1</v>
      </c>
      <c r="B7634" s="2">
        <v>50</v>
      </c>
      <c r="C7634" s="2">
        <v>1</v>
      </c>
      <c r="D7634" s="2">
        <v>1</v>
      </c>
      <c r="E7634" s="2">
        <v>1</v>
      </c>
      <c r="F7634" s="2">
        <v>2</v>
      </c>
      <c r="G7634" s="3">
        <v>56.5</v>
      </c>
      <c r="H7634" s="2">
        <v>18</v>
      </c>
      <c r="I7634" s="2">
        <v>0</v>
      </c>
    </row>
    <row r="7635" spans="1:9" x14ac:dyDescent="0.25">
      <c r="A7635" s="2">
        <v>0</v>
      </c>
      <c r="B7635" s="2">
        <v>60</v>
      </c>
      <c r="C7635" s="2">
        <v>0</v>
      </c>
      <c r="D7635" s="2">
        <v>1</v>
      </c>
      <c r="E7635" s="2">
        <v>0</v>
      </c>
      <c r="F7635" s="2">
        <v>1</v>
      </c>
      <c r="G7635" s="3">
        <v>21</v>
      </c>
      <c r="H7635" s="2">
        <v>8</v>
      </c>
      <c r="I7635" s="2">
        <v>0</v>
      </c>
    </row>
    <row r="7636" spans="1:9" x14ac:dyDescent="0.25">
      <c r="A7636" s="2">
        <v>0</v>
      </c>
      <c r="B7636" s="2">
        <v>53</v>
      </c>
      <c r="C7636" s="2">
        <v>1</v>
      </c>
      <c r="D7636" s="2">
        <v>1</v>
      </c>
      <c r="E7636" s="2">
        <v>1</v>
      </c>
      <c r="F7636" s="2">
        <v>2</v>
      </c>
      <c r="G7636" s="3">
        <v>14.5</v>
      </c>
      <c r="H7636" s="2">
        <v>20</v>
      </c>
      <c r="I7636" s="2">
        <v>1</v>
      </c>
    </row>
    <row r="7637" spans="1:9" x14ac:dyDescent="0.25">
      <c r="A7637" s="2">
        <v>0</v>
      </c>
      <c r="B7637" s="2">
        <v>34</v>
      </c>
      <c r="C7637" s="2">
        <v>1</v>
      </c>
      <c r="D7637" s="2">
        <v>1</v>
      </c>
      <c r="E7637" s="2">
        <v>0</v>
      </c>
      <c r="F7637" s="2">
        <v>4</v>
      </c>
      <c r="G7637" s="3">
        <v>99</v>
      </c>
      <c r="H7637" s="2">
        <v>12</v>
      </c>
      <c r="I7637" s="2">
        <v>1</v>
      </c>
    </row>
    <row r="7638" spans="1:9" x14ac:dyDescent="0.25">
      <c r="A7638" s="2">
        <v>1</v>
      </c>
      <c r="B7638" s="2">
        <v>34</v>
      </c>
      <c r="C7638" s="2">
        <v>1</v>
      </c>
      <c r="D7638" s="2">
        <v>1</v>
      </c>
      <c r="E7638" s="2">
        <v>1</v>
      </c>
      <c r="F7638" s="2">
        <v>6</v>
      </c>
      <c r="G7638" s="3">
        <v>66</v>
      </c>
      <c r="H7638" s="2">
        <v>15</v>
      </c>
      <c r="I7638" s="2">
        <v>0</v>
      </c>
    </row>
    <row r="7639" spans="1:9" x14ac:dyDescent="0.25">
      <c r="A7639" s="2">
        <v>0</v>
      </c>
      <c r="B7639" s="2">
        <v>35</v>
      </c>
      <c r="C7639" s="2">
        <v>1</v>
      </c>
      <c r="D7639" s="2">
        <v>0</v>
      </c>
      <c r="E7639" s="2">
        <v>1</v>
      </c>
      <c r="F7639" s="2">
        <v>2</v>
      </c>
      <c r="G7639" s="3">
        <v>102</v>
      </c>
      <c r="H7639" s="2">
        <v>18</v>
      </c>
      <c r="I7639" s="2">
        <v>0</v>
      </c>
    </row>
    <row r="7640" spans="1:9" x14ac:dyDescent="0.25">
      <c r="A7640" s="2">
        <v>1</v>
      </c>
      <c r="B7640" s="2">
        <v>27</v>
      </c>
      <c r="C7640" s="2">
        <v>1</v>
      </c>
      <c r="D7640" s="2">
        <v>1</v>
      </c>
      <c r="E7640" s="2">
        <v>1</v>
      </c>
      <c r="F7640" s="2">
        <v>4</v>
      </c>
      <c r="G7640" s="3">
        <v>98</v>
      </c>
      <c r="H7640" s="2">
        <v>15</v>
      </c>
      <c r="I7640" s="2">
        <v>1</v>
      </c>
    </row>
    <row r="7641" spans="1:9" x14ac:dyDescent="0.25">
      <c r="A7641" s="2">
        <v>0</v>
      </c>
      <c r="B7641" s="2">
        <v>31</v>
      </c>
      <c r="C7641" s="2">
        <v>1</v>
      </c>
      <c r="D7641" s="2">
        <v>1</v>
      </c>
      <c r="E7641" s="2">
        <v>0</v>
      </c>
      <c r="F7641" s="2">
        <v>1</v>
      </c>
      <c r="G7641" s="3">
        <v>473</v>
      </c>
      <c r="H7641" s="2">
        <v>12</v>
      </c>
      <c r="I7641" s="2">
        <v>0</v>
      </c>
    </row>
    <row r="7642" spans="1:9" x14ac:dyDescent="0.25">
      <c r="A7642" s="2">
        <v>0</v>
      </c>
      <c r="B7642" s="2">
        <v>28</v>
      </c>
      <c r="C7642" s="2">
        <v>1</v>
      </c>
      <c r="D7642" s="2">
        <v>1</v>
      </c>
      <c r="E7642" s="2">
        <v>1</v>
      </c>
      <c r="F7642" s="2">
        <v>5</v>
      </c>
      <c r="G7642" s="3">
        <v>114</v>
      </c>
      <c r="H7642" s="2">
        <v>12</v>
      </c>
      <c r="I7642" s="2">
        <v>0</v>
      </c>
    </row>
    <row r="7643" spans="1:9" x14ac:dyDescent="0.25">
      <c r="A7643" s="2">
        <v>0</v>
      </c>
      <c r="B7643" s="2">
        <v>37</v>
      </c>
      <c r="C7643" s="2">
        <v>1</v>
      </c>
      <c r="D7643" s="2">
        <v>1</v>
      </c>
      <c r="E7643" s="2">
        <v>0</v>
      </c>
      <c r="F7643" s="2">
        <v>3</v>
      </c>
      <c r="G7643" s="3">
        <v>59</v>
      </c>
      <c r="H7643" s="2">
        <v>12</v>
      </c>
      <c r="I7643" s="2">
        <v>1</v>
      </c>
    </row>
    <row r="7644" spans="1:9" x14ac:dyDescent="0.25">
      <c r="A7644" s="2">
        <v>1</v>
      </c>
      <c r="B7644" s="2">
        <v>22</v>
      </c>
      <c r="C7644" s="2">
        <v>1</v>
      </c>
      <c r="D7644" s="2">
        <v>1</v>
      </c>
      <c r="E7644" s="2">
        <v>0</v>
      </c>
      <c r="F7644" s="2">
        <v>4</v>
      </c>
      <c r="G7644" s="3">
        <v>49</v>
      </c>
      <c r="H7644" s="2">
        <v>14</v>
      </c>
      <c r="I7644" s="2">
        <v>1</v>
      </c>
    </row>
    <row r="7645" spans="1:9" x14ac:dyDescent="0.25">
      <c r="A7645" s="2">
        <v>0</v>
      </c>
      <c r="B7645" s="2">
        <v>46</v>
      </c>
      <c r="C7645" s="2">
        <v>0</v>
      </c>
      <c r="D7645" s="2">
        <v>1</v>
      </c>
      <c r="E7645" s="2">
        <v>0</v>
      </c>
      <c r="F7645" s="2">
        <v>2</v>
      </c>
      <c r="G7645" s="3">
        <v>32</v>
      </c>
      <c r="H7645" s="2">
        <v>9</v>
      </c>
      <c r="I7645" s="2">
        <v>0</v>
      </c>
    </row>
    <row r="7646" spans="1:9" x14ac:dyDescent="0.25">
      <c r="A7646" s="2">
        <v>0</v>
      </c>
      <c r="B7646" s="2">
        <v>42</v>
      </c>
      <c r="C7646" s="2">
        <v>1</v>
      </c>
      <c r="D7646" s="2">
        <v>1</v>
      </c>
      <c r="E7646" s="2">
        <v>1</v>
      </c>
      <c r="F7646" s="2">
        <v>2</v>
      </c>
      <c r="G7646" s="3">
        <v>195</v>
      </c>
      <c r="H7646" s="2">
        <v>15</v>
      </c>
      <c r="I7646" s="2">
        <v>0</v>
      </c>
    </row>
    <row r="7647" spans="1:9" x14ac:dyDescent="0.25">
      <c r="A7647" s="2">
        <v>1</v>
      </c>
      <c r="B7647" s="2">
        <v>50</v>
      </c>
      <c r="C7647" s="2">
        <v>1</v>
      </c>
      <c r="D7647" s="2">
        <v>1</v>
      </c>
      <c r="E7647" s="2">
        <v>0</v>
      </c>
      <c r="F7647" s="2">
        <v>1</v>
      </c>
      <c r="G7647" s="3">
        <v>75</v>
      </c>
      <c r="H7647" s="2">
        <v>18</v>
      </c>
      <c r="I7647" s="2">
        <v>0</v>
      </c>
    </row>
    <row r="7648" spans="1:9" x14ac:dyDescent="0.25">
      <c r="A7648" s="2">
        <v>0</v>
      </c>
      <c r="B7648" s="2">
        <v>52</v>
      </c>
      <c r="C7648" s="2">
        <v>1</v>
      </c>
      <c r="D7648" s="2">
        <v>1</v>
      </c>
      <c r="E7648" s="2">
        <v>0</v>
      </c>
      <c r="F7648" s="2">
        <v>5</v>
      </c>
      <c r="G7648" s="3">
        <v>66</v>
      </c>
      <c r="H7648" s="2">
        <v>20</v>
      </c>
      <c r="I7648" s="2">
        <v>1</v>
      </c>
    </row>
    <row r="7649" spans="1:9" x14ac:dyDescent="0.25">
      <c r="A7649" s="2">
        <v>0</v>
      </c>
      <c r="B7649" s="2">
        <v>55</v>
      </c>
      <c r="C7649" s="2">
        <v>1</v>
      </c>
      <c r="D7649" s="2">
        <v>1</v>
      </c>
      <c r="E7649" s="2">
        <v>0</v>
      </c>
      <c r="F7649" s="2">
        <v>1</v>
      </c>
      <c r="G7649" s="3">
        <v>9</v>
      </c>
      <c r="H7649" s="2">
        <v>8</v>
      </c>
      <c r="I7649" s="2">
        <v>1</v>
      </c>
    </row>
    <row r="7650" spans="1:9" x14ac:dyDescent="0.25">
      <c r="A7650" s="2">
        <v>1</v>
      </c>
      <c r="B7650" s="2">
        <v>32</v>
      </c>
      <c r="C7650" s="2">
        <v>1</v>
      </c>
      <c r="D7650" s="2">
        <v>1</v>
      </c>
      <c r="E7650" s="2">
        <v>1</v>
      </c>
      <c r="F7650" s="2">
        <v>5</v>
      </c>
      <c r="G7650" s="3">
        <v>87</v>
      </c>
      <c r="H7650" s="2">
        <v>15</v>
      </c>
      <c r="I7650" s="2">
        <v>0</v>
      </c>
    </row>
    <row r="7651" spans="1:9" x14ac:dyDescent="0.25">
      <c r="A7651" s="2">
        <v>0</v>
      </c>
      <c r="B7651" s="2">
        <v>62</v>
      </c>
      <c r="C7651" s="2">
        <v>1</v>
      </c>
      <c r="D7651" s="2">
        <v>1</v>
      </c>
      <c r="E7651" s="2">
        <v>1</v>
      </c>
      <c r="F7651" s="2">
        <v>3</v>
      </c>
      <c r="G7651" s="3">
        <v>147</v>
      </c>
      <c r="H7651" s="2">
        <v>20</v>
      </c>
      <c r="I7651" s="2">
        <v>1</v>
      </c>
    </row>
    <row r="7652" spans="1:9" x14ac:dyDescent="0.25">
      <c r="A7652" s="2">
        <v>1</v>
      </c>
      <c r="B7652" s="2">
        <v>52</v>
      </c>
      <c r="C7652" s="2">
        <v>1</v>
      </c>
      <c r="D7652" s="2">
        <v>1</v>
      </c>
      <c r="E7652" s="2">
        <v>1</v>
      </c>
      <c r="F7652" s="2">
        <v>4</v>
      </c>
      <c r="G7652" s="3">
        <v>79</v>
      </c>
      <c r="H7652" s="2">
        <v>18</v>
      </c>
      <c r="I7652" s="2">
        <v>0</v>
      </c>
    </row>
    <row r="7653" spans="1:9" x14ac:dyDescent="0.25">
      <c r="A7653" s="2">
        <v>1</v>
      </c>
      <c r="B7653" s="2">
        <v>25</v>
      </c>
      <c r="C7653" s="2">
        <v>1</v>
      </c>
      <c r="D7653" s="2">
        <v>1</v>
      </c>
      <c r="E7653" s="2">
        <v>1</v>
      </c>
      <c r="F7653" s="2">
        <v>4</v>
      </c>
      <c r="G7653" s="3">
        <v>25</v>
      </c>
      <c r="H7653" s="2">
        <v>18</v>
      </c>
      <c r="I7653" s="2">
        <v>0</v>
      </c>
    </row>
    <row r="7654" spans="1:9" x14ac:dyDescent="0.25">
      <c r="A7654" s="2">
        <v>0</v>
      </c>
      <c r="B7654" s="2">
        <v>34</v>
      </c>
      <c r="C7654" s="2">
        <v>1</v>
      </c>
      <c r="D7654" s="2">
        <v>1</v>
      </c>
      <c r="E7654" s="2">
        <v>1</v>
      </c>
      <c r="F7654" s="2">
        <v>3</v>
      </c>
      <c r="G7654" s="3">
        <v>54</v>
      </c>
      <c r="H7654" s="2">
        <v>12</v>
      </c>
      <c r="I7654" s="2">
        <v>1</v>
      </c>
    </row>
    <row r="7655" spans="1:9" x14ac:dyDescent="0.25">
      <c r="A7655" s="2">
        <v>0</v>
      </c>
      <c r="B7655" s="2">
        <v>32</v>
      </c>
      <c r="C7655" s="2">
        <v>1</v>
      </c>
      <c r="D7655" s="2">
        <v>1</v>
      </c>
      <c r="E7655" s="2">
        <v>0</v>
      </c>
      <c r="F7655" s="2">
        <v>2</v>
      </c>
      <c r="G7655" s="3">
        <v>10</v>
      </c>
      <c r="H7655" s="2">
        <v>8</v>
      </c>
      <c r="I7655" s="2">
        <v>1</v>
      </c>
    </row>
    <row r="7656" spans="1:9" x14ac:dyDescent="0.25">
      <c r="A7656" s="2">
        <v>1</v>
      </c>
      <c r="B7656" s="2">
        <v>56</v>
      </c>
      <c r="C7656" s="2">
        <v>1</v>
      </c>
      <c r="D7656" s="2">
        <v>1</v>
      </c>
      <c r="E7656" s="2">
        <v>0</v>
      </c>
      <c r="F7656" s="2">
        <v>2</v>
      </c>
      <c r="G7656" s="3">
        <v>60.5</v>
      </c>
      <c r="H7656" s="2">
        <v>16</v>
      </c>
      <c r="I7656" s="2">
        <v>1</v>
      </c>
    </row>
    <row r="7657" spans="1:9" x14ac:dyDescent="0.25">
      <c r="A7657" s="2">
        <v>1</v>
      </c>
      <c r="B7657" s="2">
        <v>41</v>
      </c>
      <c r="C7657" s="2">
        <v>1</v>
      </c>
      <c r="D7657" s="2">
        <v>1</v>
      </c>
      <c r="E7657" s="2">
        <v>1</v>
      </c>
      <c r="F7657" s="2">
        <v>3</v>
      </c>
      <c r="G7657" s="3">
        <v>108</v>
      </c>
      <c r="H7657" s="2">
        <v>15</v>
      </c>
      <c r="I7657" s="2">
        <v>1</v>
      </c>
    </row>
    <row r="7658" spans="1:9" x14ac:dyDescent="0.25">
      <c r="A7658" s="2">
        <v>1</v>
      </c>
      <c r="B7658" s="2">
        <v>64</v>
      </c>
      <c r="C7658" s="2">
        <v>1</v>
      </c>
      <c r="D7658" s="2">
        <v>1</v>
      </c>
      <c r="E7658" s="2">
        <v>1</v>
      </c>
      <c r="F7658" s="2">
        <v>3</v>
      </c>
      <c r="G7658" s="3">
        <v>131</v>
      </c>
      <c r="H7658" s="2">
        <v>13</v>
      </c>
      <c r="I7658" s="2">
        <v>1</v>
      </c>
    </row>
    <row r="7659" spans="1:9" x14ac:dyDescent="0.25">
      <c r="A7659" s="2">
        <v>0</v>
      </c>
      <c r="B7659" s="2">
        <v>26</v>
      </c>
      <c r="C7659" s="2">
        <v>1</v>
      </c>
      <c r="D7659" s="2">
        <v>0</v>
      </c>
      <c r="E7659" s="2">
        <v>1</v>
      </c>
      <c r="F7659" s="2">
        <v>4</v>
      </c>
      <c r="G7659" s="3">
        <v>114</v>
      </c>
      <c r="H7659" s="2">
        <v>12</v>
      </c>
      <c r="I7659" s="2">
        <v>0</v>
      </c>
    </row>
    <row r="7660" spans="1:9" x14ac:dyDescent="0.25">
      <c r="A7660" s="2">
        <v>1</v>
      </c>
      <c r="B7660" s="2">
        <v>52</v>
      </c>
      <c r="C7660" s="2">
        <v>1</v>
      </c>
      <c r="D7660" s="2">
        <v>0</v>
      </c>
      <c r="E7660" s="2">
        <v>0</v>
      </c>
      <c r="F7660" s="2">
        <v>2</v>
      </c>
      <c r="G7660" s="3">
        <v>164.5</v>
      </c>
      <c r="H7660" s="2">
        <v>16</v>
      </c>
      <c r="I7660" s="2">
        <v>1</v>
      </c>
    </row>
    <row r="7661" spans="1:9" x14ac:dyDescent="0.25">
      <c r="A7661" s="2">
        <v>0</v>
      </c>
      <c r="B7661" s="2">
        <v>50</v>
      </c>
      <c r="C7661" s="2">
        <v>0</v>
      </c>
      <c r="D7661" s="2">
        <v>1</v>
      </c>
      <c r="E7661" s="2">
        <v>0</v>
      </c>
      <c r="F7661" s="2">
        <v>1</v>
      </c>
      <c r="G7661" s="3">
        <v>41</v>
      </c>
      <c r="H7661" s="2">
        <v>8</v>
      </c>
      <c r="I7661" s="2">
        <v>0</v>
      </c>
    </row>
    <row r="7662" spans="1:9" x14ac:dyDescent="0.25">
      <c r="A7662" s="2">
        <v>0</v>
      </c>
      <c r="B7662" s="2">
        <v>63</v>
      </c>
      <c r="C7662" s="2">
        <v>1</v>
      </c>
      <c r="D7662" s="2">
        <v>1</v>
      </c>
      <c r="E7662" s="2">
        <v>1</v>
      </c>
      <c r="F7662" s="2">
        <v>5</v>
      </c>
      <c r="G7662" s="3">
        <v>306</v>
      </c>
      <c r="H7662" s="2">
        <v>20</v>
      </c>
      <c r="I7662" s="2">
        <v>1</v>
      </c>
    </row>
    <row r="7663" spans="1:9" x14ac:dyDescent="0.25">
      <c r="A7663" s="2">
        <v>0</v>
      </c>
      <c r="B7663" s="2">
        <v>21</v>
      </c>
      <c r="C7663" s="2">
        <v>0</v>
      </c>
      <c r="D7663" s="2">
        <v>1</v>
      </c>
      <c r="E7663" s="2">
        <v>1</v>
      </c>
      <c r="F7663" s="2">
        <v>5</v>
      </c>
      <c r="G7663" s="3">
        <v>69</v>
      </c>
      <c r="H7663" s="2">
        <v>8</v>
      </c>
      <c r="I7663" s="2">
        <v>0</v>
      </c>
    </row>
    <row r="7664" spans="1:9" x14ac:dyDescent="0.25">
      <c r="A7664" s="2">
        <v>0</v>
      </c>
      <c r="B7664" s="2">
        <v>31</v>
      </c>
      <c r="C7664" s="2">
        <v>1</v>
      </c>
      <c r="D7664" s="2">
        <v>1</v>
      </c>
      <c r="E7664" s="2">
        <v>0</v>
      </c>
      <c r="F7664" s="2">
        <v>2</v>
      </c>
      <c r="G7664" s="3">
        <v>8</v>
      </c>
      <c r="H7664" s="2">
        <v>18</v>
      </c>
      <c r="I7664" s="2">
        <v>1</v>
      </c>
    </row>
    <row r="7665" spans="1:9" x14ac:dyDescent="0.25">
      <c r="A7665" s="2">
        <v>0</v>
      </c>
      <c r="B7665" s="2">
        <v>42</v>
      </c>
      <c r="C7665" s="2">
        <v>1</v>
      </c>
      <c r="D7665" s="2">
        <v>1</v>
      </c>
      <c r="E7665" s="2">
        <v>1</v>
      </c>
      <c r="F7665" s="2">
        <v>5</v>
      </c>
      <c r="G7665" s="3">
        <v>231</v>
      </c>
      <c r="H7665" s="2">
        <v>15</v>
      </c>
      <c r="I7665" s="2">
        <v>0</v>
      </c>
    </row>
    <row r="7666" spans="1:9" x14ac:dyDescent="0.25">
      <c r="A7666" s="2">
        <v>0</v>
      </c>
      <c r="B7666" s="2">
        <v>44</v>
      </c>
      <c r="C7666" s="2">
        <v>1</v>
      </c>
      <c r="D7666" s="2">
        <v>1</v>
      </c>
      <c r="E7666" s="2">
        <v>1</v>
      </c>
      <c r="F7666" s="2">
        <v>4</v>
      </c>
      <c r="G7666" s="3">
        <v>105</v>
      </c>
      <c r="H7666" s="2">
        <v>12</v>
      </c>
      <c r="I7666" s="2">
        <v>0</v>
      </c>
    </row>
    <row r="7667" spans="1:9" x14ac:dyDescent="0.25">
      <c r="A7667" s="2">
        <v>1</v>
      </c>
      <c r="B7667" s="2">
        <v>46</v>
      </c>
      <c r="C7667" s="2">
        <v>1</v>
      </c>
      <c r="D7667" s="2">
        <v>0</v>
      </c>
      <c r="E7667" s="2">
        <v>1</v>
      </c>
      <c r="F7667" s="2">
        <v>3</v>
      </c>
      <c r="G7667" s="3">
        <v>154</v>
      </c>
      <c r="H7667" s="2">
        <v>15</v>
      </c>
      <c r="I7667" s="2">
        <v>1</v>
      </c>
    </row>
    <row r="7668" spans="1:9" x14ac:dyDescent="0.25">
      <c r="A7668" s="2">
        <v>1</v>
      </c>
      <c r="B7668" s="2">
        <v>33</v>
      </c>
      <c r="C7668" s="2">
        <v>1</v>
      </c>
      <c r="D7668" s="2">
        <v>0</v>
      </c>
      <c r="E7668" s="2">
        <v>0</v>
      </c>
      <c r="F7668" s="2">
        <v>3</v>
      </c>
      <c r="G7668" s="3">
        <v>87</v>
      </c>
      <c r="H7668" s="2">
        <v>15</v>
      </c>
      <c r="I7668" s="2">
        <v>1</v>
      </c>
    </row>
    <row r="7669" spans="1:9" x14ac:dyDescent="0.25">
      <c r="A7669" s="2">
        <v>0</v>
      </c>
      <c r="B7669" s="2">
        <v>42</v>
      </c>
      <c r="C7669" s="2">
        <v>1</v>
      </c>
      <c r="D7669" s="2">
        <v>0</v>
      </c>
      <c r="E7669" s="2">
        <v>0</v>
      </c>
      <c r="F7669" s="2">
        <v>4</v>
      </c>
      <c r="G7669" s="3">
        <v>137</v>
      </c>
      <c r="H7669" s="2">
        <v>9</v>
      </c>
      <c r="I7669" s="2">
        <v>1</v>
      </c>
    </row>
    <row r="7670" spans="1:9" x14ac:dyDescent="0.25">
      <c r="A7670" s="2">
        <v>0</v>
      </c>
      <c r="B7670" s="2">
        <v>48</v>
      </c>
      <c r="C7670" s="2">
        <v>1</v>
      </c>
      <c r="D7670" s="2">
        <v>1</v>
      </c>
      <c r="E7670" s="2">
        <v>1</v>
      </c>
      <c r="F7670" s="2">
        <v>7</v>
      </c>
      <c r="G7670" s="3">
        <v>108</v>
      </c>
      <c r="H7670" s="2">
        <v>12</v>
      </c>
      <c r="I7670" s="2">
        <v>1</v>
      </c>
    </row>
    <row r="7671" spans="1:9" x14ac:dyDescent="0.25">
      <c r="A7671" s="2">
        <v>1</v>
      </c>
      <c r="B7671" s="2">
        <v>54</v>
      </c>
      <c r="C7671" s="2">
        <v>1</v>
      </c>
      <c r="D7671" s="2">
        <v>1</v>
      </c>
      <c r="E7671" s="2">
        <v>0</v>
      </c>
      <c r="F7671" s="2">
        <v>2</v>
      </c>
      <c r="G7671" s="3">
        <v>55</v>
      </c>
      <c r="H7671" s="2">
        <v>15</v>
      </c>
      <c r="I7671" s="2">
        <v>0</v>
      </c>
    </row>
    <row r="7672" spans="1:9" x14ac:dyDescent="0.25">
      <c r="A7672" s="2">
        <v>0</v>
      </c>
      <c r="B7672" s="2">
        <v>53</v>
      </c>
      <c r="C7672" s="2">
        <v>1</v>
      </c>
      <c r="D7672" s="2">
        <v>1</v>
      </c>
      <c r="E7672" s="2">
        <v>1</v>
      </c>
      <c r="F7672" s="2">
        <v>5</v>
      </c>
      <c r="G7672" s="3">
        <v>50</v>
      </c>
      <c r="H7672" s="2">
        <v>8</v>
      </c>
      <c r="I7672" s="2">
        <v>1</v>
      </c>
    </row>
    <row r="7673" spans="1:9" x14ac:dyDescent="0.25">
      <c r="A7673" s="2">
        <v>1</v>
      </c>
      <c r="B7673" s="2">
        <v>45</v>
      </c>
      <c r="C7673" s="2">
        <v>1</v>
      </c>
      <c r="D7673" s="2">
        <v>1</v>
      </c>
      <c r="E7673" s="2">
        <v>1</v>
      </c>
      <c r="F7673" s="2">
        <v>6</v>
      </c>
      <c r="G7673" s="3">
        <v>110</v>
      </c>
      <c r="H7673" s="2">
        <v>15</v>
      </c>
      <c r="I7673" s="2">
        <v>1</v>
      </c>
    </row>
    <row r="7674" spans="1:9" x14ac:dyDescent="0.25">
      <c r="A7674" s="2">
        <v>0</v>
      </c>
      <c r="B7674" s="2">
        <v>73</v>
      </c>
      <c r="C7674" s="2">
        <v>1</v>
      </c>
      <c r="D7674" s="2">
        <v>1</v>
      </c>
      <c r="E7674" s="2">
        <v>1</v>
      </c>
      <c r="F7674" s="2">
        <v>3</v>
      </c>
      <c r="G7674" s="3">
        <v>73</v>
      </c>
      <c r="H7674" s="2">
        <v>20</v>
      </c>
      <c r="I7674" s="2">
        <v>1</v>
      </c>
    </row>
    <row r="7675" spans="1:9" x14ac:dyDescent="0.25">
      <c r="A7675" s="2">
        <v>0</v>
      </c>
      <c r="B7675" s="2">
        <v>34</v>
      </c>
      <c r="C7675" s="2">
        <v>1</v>
      </c>
      <c r="D7675" s="2">
        <v>1</v>
      </c>
      <c r="E7675" s="2">
        <v>0</v>
      </c>
      <c r="F7675" s="2">
        <v>7</v>
      </c>
      <c r="G7675" s="3">
        <v>77</v>
      </c>
      <c r="H7675" s="2">
        <v>17</v>
      </c>
      <c r="I7675" s="2">
        <v>0</v>
      </c>
    </row>
    <row r="7676" spans="1:9" x14ac:dyDescent="0.25">
      <c r="A7676" s="2">
        <v>1</v>
      </c>
      <c r="B7676" s="2">
        <v>69</v>
      </c>
      <c r="C7676" s="2">
        <v>1</v>
      </c>
      <c r="D7676" s="2">
        <v>1</v>
      </c>
      <c r="E7676" s="2">
        <v>1</v>
      </c>
      <c r="F7676" s="2">
        <v>4</v>
      </c>
      <c r="G7676" s="3">
        <v>77</v>
      </c>
      <c r="H7676" s="2">
        <v>20</v>
      </c>
      <c r="I7676" s="2">
        <v>0</v>
      </c>
    </row>
    <row r="7677" spans="1:9" x14ac:dyDescent="0.25">
      <c r="A7677" s="2">
        <v>0</v>
      </c>
      <c r="B7677" s="2">
        <v>46</v>
      </c>
      <c r="C7677" s="2">
        <v>1</v>
      </c>
      <c r="D7677" s="2">
        <v>1</v>
      </c>
      <c r="E7677" s="2">
        <v>1</v>
      </c>
      <c r="F7677" s="2">
        <v>6</v>
      </c>
      <c r="G7677" s="3">
        <v>138</v>
      </c>
      <c r="H7677" s="2">
        <v>12</v>
      </c>
      <c r="I7677" s="2">
        <v>0</v>
      </c>
    </row>
    <row r="7678" spans="1:9" x14ac:dyDescent="0.25">
      <c r="A7678" s="2">
        <v>0</v>
      </c>
      <c r="B7678" s="2">
        <v>39</v>
      </c>
      <c r="C7678" s="2">
        <v>1</v>
      </c>
      <c r="D7678" s="2">
        <v>0</v>
      </c>
      <c r="E7678" s="2">
        <v>1</v>
      </c>
      <c r="F7678" s="2">
        <v>6</v>
      </c>
      <c r="G7678" s="3">
        <v>186</v>
      </c>
      <c r="H7678" s="2">
        <v>15</v>
      </c>
      <c r="I7678" s="2">
        <v>0</v>
      </c>
    </row>
    <row r="7679" spans="1:9" x14ac:dyDescent="0.25">
      <c r="A7679" s="2">
        <v>0</v>
      </c>
      <c r="B7679" s="2">
        <v>28</v>
      </c>
      <c r="C7679" s="2">
        <v>1</v>
      </c>
      <c r="D7679" s="2">
        <v>0</v>
      </c>
      <c r="E7679" s="2">
        <v>1</v>
      </c>
      <c r="F7679" s="2">
        <v>6</v>
      </c>
      <c r="G7679" s="3">
        <v>122</v>
      </c>
      <c r="H7679" s="2">
        <v>12</v>
      </c>
      <c r="I7679" s="2">
        <v>1</v>
      </c>
    </row>
    <row r="7680" spans="1:9" x14ac:dyDescent="0.25">
      <c r="A7680" s="2">
        <v>1</v>
      </c>
      <c r="B7680" s="2">
        <v>42</v>
      </c>
      <c r="C7680" s="2">
        <v>1</v>
      </c>
      <c r="D7680" s="2">
        <v>0</v>
      </c>
      <c r="E7680" s="2">
        <v>0</v>
      </c>
      <c r="F7680" s="2">
        <v>1</v>
      </c>
      <c r="G7680" s="3">
        <v>75</v>
      </c>
      <c r="H7680" s="2">
        <v>15</v>
      </c>
      <c r="I7680" s="2">
        <v>0</v>
      </c>
    </row>
    <row r="7681" spans="1:9" x14ac:dyDescent="0.25">
      <c r="A7681" s="2">
        <v>1</v>
      </c>
      <c r="B7681" s="2">
        <v>49</v>
      </c>
      <c r="C7681" s="2">
        <v>1</v>
      </c>
      <c r="D7681" s="2">
        <v>1</v>
      </c>
      <c r="E7681" s="2">
        <v>1</v>
      </c>
      <c r="F7681" s="2">
        <v>6</v>
      </c>
      <c r="G7681" s="3">
        <v>113</v>
      </c>
      <c r="H7681" s="2">
        <v>13</v>
      </c>
      <c r="I7681" s="2">
        <v>0</v>
      </c>
    </row>
    <row r="7682" spans="1:9" x14ac:dyDescent="0.25">
      <c r="A7682" s="2">
        <v>0</v>
      </c>
      <c r="B7682" s="2">
        <v>43</v>
      </c>
      <c r="C7682" s="2">
        <v>1</v>
      </c>
      <c r="D7682" s="2">
        <v>1</v>
      </c>
      <c r="E7682" s="2">
        <v>1</v>
      </c>
      <c r="F7682" s="2">
        <v>5</v>
      </c>
      <c r="G7682" s="3">
        <v>132.5</v>
      </c>
      <c r="H7682" s="2">
        <v>18</v>
      </c>
      <c r="I7682" s="2">
        <v>1</v>
      </c>
    </row>
    <row r="7683" spans="1:9" x14ac:dyDescent="0.25">
      <c r="A7683" s="2">
        <v>0</v>
      </c>
      <c r="B7683" s="2">
        <v>28</v>
      </c>
      <c r="C7683" s="2">
        <v>1</v>
      </c>
      <c r="D7683" s="2">
        <v>1</v>
      </c>
      <c r="E7683" s="2">
        <v>0</v>
      </c>
      <c r="F7683" s="2">
        <v>1</v>
      </c>
      <c r="G7683" s="3">
        <v>55.5</v>
      </c>
      <c r="H7683" s="2">
        <v>12</v>
      </c>
      <c r="I7683" s="2">
        <v>0</v>
      </c>
    </row>
    <row r="7684" spans="1:9" x14ac:dyDescent="0.25">
      <c r="A7684" s="2">
        <v>0</v>
      </c>
      <c r="B7684" s="2">
        <v>37</v>
      </c>
      <c r="C7684" s="2">
        <v>0</v>
      </c>
      <c r="D7684" s="2">
        <v>1</v>
      </c>
      <c r="E7684" s="2">
        <v>1</v>
      </c>
      <c r="F7684" s="2">
        <v>7</v>
      </c>
      <c r="G7684" s="3">
        <v>64</v>
      </c>
      <c r="H7684" s="2">
        <v>8</v>
      </c>
      <c r="I7684" s="2">
        <v>1</v>
      </c>
    </row>
    <row r="7685" spans="1:9" x14ac:dyDescent="0.25">
      <c r="A7685" s="2">
        <v>1</v>
      </c>
      <c r="B7685" s="2">
        <v>41</v>
      </c>
      <c r="C7685" s="2">
        <v>1</v>
      </c>
      <c r="D7685" s="2">
        <v>1</v>
      </c>
      <c r="E7685" s="2">
        <v>1</v>
      </c>
      <c r="F7685" s="2">
        <v>5</v>
      </c>
      <c r="G7685" s="3">
        <v>112</v>
      </c>
      <c r="H7685" s="2">
        <v>15</v>
      </c>
      <c r="I7685" s="2">
        <v>0</v>
      </c>
    </row>
    <row r="7686" spans="1:9" x14ac:dyDescent="0.25">
      <c r="A7686" s="2">
        <v>0</v>
      </c>
      <c r="B7686" s="2">
        <v>37</v>
      </c>
      <c r="C7686" s="2">
        <v>1</v>
      </c>
      <c r="D7686" s="2">
        <v>1</v>
      </c>
      <c r="E7686" s="2">
        <v>1</v>
      </c>
      <c r="F7686" s="2">
        <v>4</v>
      </c>
      <c r="G7686" s="3">
        <v>117</v>
      </c>
      <c r="H7686" s="2">
        <v>12</v>
      </c>
      <c r="I7686" s="2">
        <v>0</v>
      </c>
    </row>
    <row r="7687" spans="1:9" x14ac:dyDescent="0.25">
      <c r="A7687" s="2">
        <v>0</v>
      </c>
      <c r="B7687" s="2">
        <v>28</v>
      </c>
      <c r="C7687" s="2">
        <v>1</v>
      </c>
      <c r="D7687" s="2">
        <v>1</v>
      </c>
      <c r="E7687" s="2">
        <v>0</v>
      </c>
      <c r="F7687" s="2">
        <v>2</v>
      </c>
      <c r="G7687" s="3">
        <v>39</v>
      </c>
      <c r="H7687" s="2">
        <v>8</v>
      </c>
      <c r="I7687" s="2">
        <v>1</v>
      </c>
    </row>
    <row r="7688" spans="1:9" x14ac:dyDescent="0.25">
      <c r="A7688" s="2">
        <v>1</v>
      </c>
      <c r="B7688" s="2">
        <v>51</v>
      </c>
      <c r="C7688" s="2">
        <v>1</v>
      </c>
      <c r="D7688" s="2">
        <v>0</v>
      </c>
      <c r="E7688" s="2">
        <v>1</v>
      </c>
      <c r="F7688" s="2">
        <v>4</v>
      </c>
      <c r="G7688" s="3">
        <v>140</v>
      </c>
      <c r="H7688" s="2">
        <v>16</v>
      </c>
      <c r="I7688" s="2">
        <v>1</v>
      </c>
    </row>
    <row r="7689" spans="1:9" x14ac:dyDescent="0.25">
      <c r="A7689" s="2">
        <v>0</v>
      </c>
      <c r="B7689" s="2">
        <v>41</v>
      </c>
      <c r="C7689" s="2">
        <v>1</v>
      </c>
      <c r="D7689" s="2">
        <v>0</v>
      </c>
      <c r="E7689" s="2">
        <v>1</v>
      </c>
      <c r="F7689" s="2">
        <v>6</v>
      </c>
      <c r="G7689" s="3">
        <v>387</v>
      </c>
      <c r="H7689" s="2">
        <v>15</v>
      </c>
      <c r="I7689" s="2">
        <v>0</v>
      </c>
    </row>
    <row r="7690" spans="1:9" x14ac:dyDescent="0.25">
      <c r="A7690" s="2">
        <v>0</v>
      </c>
      <c r="B7690" s="2">
        <v>35</v>
      </c>
      <c r="C7690" s="2">
        <v>0</v>
      </c>
      <c r="D7690" s="2">
        <v>1</v>
      </c>
      <c r="E7690" s="2">
        <v>1</v>
      </c>
      <c r="F7690" s="2">
        <v>4</v>
      </c>
      <c r="G7690" s="3">
        <v>78</v>
      </c>
      <c r="H7690" s="2">
        <v>8</v>
      </c>
      <c r="I7690" s="2">
        <v>0</v>
      </c>
    </row>
    <row r="7691" spans="1:9" x14ac:dyDescent="0.25">
      <c r="A7691" s="2">
        <v>1</v>
      </c>
      <c r="B7691" s="2">
        <v>48</v>
      </c>
      <c r="C7691" s="2">
        <v>1</v>
      </c>
      <c r="D7691" s="2">
        <v>1</v>
      </c>
      <c r="E7691" s="2">
        <v>1</v>
      </c>
      <c r="F7691" s="2">
        <v>5</v>
      </c>
      <c r="G7691" s="3">
        <v>61</v>
      </c>
      <c r="H7691" s="2">
        <v>20</v>
      </c>
      <c r="I7691" s="2">
        <v>0</v>
      </c>
    </row>
    <row r="7692" spans="1:9" x14ac:dyDescent="0.25">
      <c r="A7692" s="2">
        <v>0</v>
      </c>
      <c r="B7692" s="2">
        <v>34</v>
      </c>
      <c r="C7692" s="2">
        <v>1</v>
      </c>
      <c r="D7692" s="2">
        <v>1</v>
      </c>
      <c r="E7692" s="2">
        <v>1</v>
      </c>
      <c r="F7692" s="2">
        <v>3</v>
      </c>
      <c r="G7692" s="3">
        <v>199</v>
      </c>
      <c r="H7692" s="2">
        <v>12</v>
      </c>
      <c r="I7692" s="2">
        <v>1</v>
      </c>
    </row>
    <row r="7693" spans="1:9" x14ac:dyDescent="0.25">
      <c r="A7693" s="2">
        <v>1</v>
      </c>
      <c r="B7693" s="2">
        <v>44</v>
      </c>
      <c r="C7693" s="2">
        <v>1</v>
      </c>
      <c r="D7693" s="2">
        <v>1</v>
      </c>
      <c r="E7693" s="2">
        <v>1</v>
      </c>
      <c r="F7693" s="2">
        <v>4</v>
      </c>
      <c r="G7693" s="3">
        <v>37</v>
      </c>
      <c r="H7693" s="2">
        <v>18</v>
      </c>
      <c r="I7693" s="2">
        <v>0</v>
      </c>
    </row>
    <row r="7694" spans="1:9" x14ac:dyDescent="0.25">
      <c r="A7694" s="2">
        <v>0</v>
      </c>
      <c r="B7694" s="2">
        <v>39</v>
      </c>
      <c r="C7694" s="2">
        <v>1</v>
      </c>
      <c r="D7694" s="2">
        <v>1</v>
      </c>
      <c r="E7694" s="2">
        <v>1</v>
      </c>
      <c r="F7694" s="2">
        <v>2</v>
      </c>
      <c r="G7694" s="3">
        <v>89</v>
      </c>
      <c r="H7694" s="2">
        <v>9</v>
      </c>
      <c r="I7694" s="2">
        <v>1</v>
      </c>
    </row>
    <row r="7695" spans="1:9" x14ac:dyDescent="0.25">
      <c r="A7695" s="2">
        <v>0</v>
      </c>
      <c r="B7695" s="2">
        <v>31</v>
      </c>
      <c r="C7695" s="2">
        <v>0</v>
      </c>
      <c r="D7695" s="2">
        <v>1</v>
      </c>
      <c r="E7695" s="2">
        <v>1</v>
      </c>
      <c r="F7695" s="2">
        <v>6</v>
      </c>
      <c r="G7695" s="3">
        <v>91</v>
      </c>
      <c r="H7695" s="2">
        <v>8</v>
      </c>
      <c r="I7695" s="2">
        <v>0</v>
      </c>
    </row>
    <row r="7696" spans="1:9" x14ac:dyDescent="0.25">
      <c r="A7696" s="2">
        <v>0</v>
      </c>
      <c r="B7696" s="2">
        <v>50</v>
      </c>
      <c r="C7696" s="2">
        <v>1</v>
      </c>
      <c r="D7696" s="2">
        <v>1</v>
      </c>
      <c r="E7696" s="2">
        <v>1</v>
      </c>
      <c r="F7696" s="2">
        <v>3</v>
      </c>
      <c r="G7696" s="3">
        <v>18</v>
      </c>
      <c r="H7696" s="2">
        <v>20</v>
      </c>
      <c r="I7696" s="2">
        <v>1</v>
      </c>
    </row>
    <row r="7697" spans="1:9" x14ac:dyDescent="0.25">
      <c r="A7697" s="2">
        <v>1</v>
      </c>
      <c r="B7697" s="2">
        <v>53</v>
      </c>
      <c r="C7697" s="2">
        <v>1</v>
      </c>
      <c r="D7697" s="2">
        <v>1</v>
      </c>
      <c r="E7697" s="2">
        <v>0</v>
      </c>
      <c r="F7697" s="2">
        <v>1</v>
      </c>
      <c r="G7697" s="3">
        <v>19</v>
      </c>
      <c r="H7697" s="2">
        <v>20</v>
      </c>
      <c r="I7697" s="2">
        <v>0</v>
      </c>
    </row>
    <row r="7698" spans="1:9" x14ac:dyDescent="0.25">
      <c r="A7698" s="2">
        <v>0</v>
      </c>
      <c r="B7698" s="2">
        <v>45</v>
      </c>
      <c r="C7698" s="2">
        <v>1</v>
      </c>
      <c r="D7698" s="2">
        <v>0</v>
      </c>
      <c r="E7698" s="2">
        <v>1</v>
      </c>
      <c r="F7698" s="2">
        <v>5</v>
      </c>
      <c r="G7698" s="3">
        <v>64</v>
      </c>
      <c r="H7698" s="2">
        <v>18</v>
      </c>
      <c r="I7698" s="2">
        <v>0</v>
      </c>
    </row>
    <row r="7699" spans="1:9" x14ac:dyDescent="0.25">
      <c r="A7699" s="2">
        <v>1</v>
      </c>
      <c r="B7699" s="2">
        <v>36</v>
      </c>
      <c r="C7699" s="2">
        <v>1</v>
      </c>
      <c r="D7699" s="2">
        <v>1</v>
      </c>
      <c r="E7699" s="2">
        <v>0</v>
      </c>
      <c r="F7699" s="2">
        <v>3</v>
      </c>
      <c r="G7699" s="3">
        <v>119.5</v>
      </c>
      <c r="H7699" s="2">
        <v>18</v>
      </c>
      <c r="I7699" s="2">
        <v>0</v>
      </c>
    </row>
    <row r="7700" spans="1:9" x14ac:dyDescent="0.25">
      <c r="A7700" s="2">
        <v>0</v>
      </c>
      <c r="B7700" s="2">
        <v>57</v>
      </c>
      <c r="C7700" s="2">
        <v>1</v>
      </c>
      <c r="D7700" s="2">
        <v>1</v>
      </c>
      <c r="E7700" s="2">
        <v>0</v>
      </c>
      <c r="F7700" s="2">
        <v>2</v>
      </c>
      <c r="G7700" s="3">
        <v>7</v>
      </c>
      <c r="H7700" s="2">
        <v>20</v>
      </c>
      <c r="I7700" s="2">
        <v>1</v>
      </c>
    </row>
    <row r="7701" spans="1:9" x14ac:dyDescent="0.25">
      <c r="A7701" s="2">
        <v>1</v>
      </c>
      <c r="B7701" s="2">
        <v>39</v>
      </c>
      <c r="C7701" s="2">
        <v>1</v>
      </c>
      <c r="D7701" s="2">
        <v>1</v>
      </c>
      <c r="E7701" s="2">
        <v>0</v>
      </c>
      <c r="F7701" s="2">
        <v>1</v>
      </c>
      <c r="G7701" s="3">
        <v>102</v>
      </c>
      <c r="H7701" s="2">
        <v>18</v>
      </c>
      <c r="I7701" s="2">
        <v>0</v>
      </c>
    </row>
    <row r="7702" spans="1:9" x14ac:dyDescent="0.25">
      <c r="A7702" s="2">
        <v>0</v>
      </c>
      <c r="B7702" s="2">
        <v>34</v>
      </c>
      <c r="C7702" s="2">
        <v>1</v>
      </c>
      <c r="D7702" s="2">
        <v>1</v>
      </c>
      <c r="E7702" s="2">
        <v>1</v>
      </c>
      <c r="F7702" s="2">
        <v>5</v>
      </c>
      <c r="G7702" s="3">
        <v>128</v>
      </c>
      <c r="H7702" s="2">
        <v>8</v>
      </c>
      <c r="I7702" s="2">
        <v>1</v>
      </c>
    </row>
    <row r="7703" spans="1:9" x14ac:dyDescent="0.25">
      <c r="A7703" s="2">
        <v>1</v>
      </c>
      <c r="B7703" s="2">
        <v>41</v>
      </c>
      <c r="C7703" s="2">
        <v>1</v>
      </c>
      <c r="D7703" s="2">
        <v>1</v>
      </c>
      <c r="E7703" s="2">
        <v>1</v>
      </c>
      <c r="F7703" s="2">
        <v>4</v>
      </c>
      <c r="G7703" s="3">
        <v>75</v>
      </c>
      <c r="H7703" s="2">
        <v>18</v>
      </c>
      <c r="I7703" s="2">
        <v>0</v>
      </c>
    </row>
    <row r="7704" spans="1:9" x14ac:dyDescent="0.25">
      <c r="A7704" s="2">
        <v>0</v>
      </c>
      <c r="B7704" s="2">
        <v>43</v>
      </c>
      <c r="C7704" s="2">
        <v>1</v>
      </c>
      <c r="D7704" s="2">
        <v>0</v>
      </c>
      <c r="E7704" s="2">
        <v>1</v>
      </c>
      <c r="F7704" s="2">
        <v>3</v>
      </c>
      <c r="G7704" s="3">
        <v>145</v>
      </c>
      <c r="H7704" s="2">
        <v>20</v>
      </c>
      <c r="I7704" s="2">
        <v>1</v>
      </c>
    </row>
    <row r="7705" spans="1:9" x14ac:dyDescent="0.25">
      <c r="A7705" s="2">
        <v>1</v>
      </c>
      <c r="B7705" s="2">
        <v>48</v>
      </c>
      <c r="C7705" s="2">
        <v>1</v>
      </c>
      <c r="D7705" s="2">
        <v>1</v>
      </c>
      <c r="E7705" s="2">
        <v>1</v>
      </c>
      <c r="F7705" s="2">
        <v>4</v>
      </c>
      <c r="G7705" s="3">
        <v>82</v>
      </c>
      <c r="H7705" s="2">
        <v>20</v>
      </c>
      <c r="I7705" s="2">
        <v>0</v>
      </c>
    </row>
    <row r="7706" spans="1:9" x14ac:dyDescent="0.25">
      <c r="A7706" s="2">
        <v>0</v>
      </c>
      <c r="B7706" s="2">
        <v>40</v>
      </c>
      <c r="C7706" s="2">
        <v>0</v>
      </c>
      <c r="D7706" s="2">
        <v>0</v>
      </c>
      <c r="E7706" s="2">
        <v>1</v>
      </c>
      <c r="F7706" s="2">
        <v>2</v>
      </c>
      <c r="G7706" s="3">
        <v>108</v>
      </c>
      <c r="H7706" s="2">
        <v>8</v>
      </c>
      <c r="I7706" s="2">
        <v>0</v>
      </c>
    </row>
    <row r="7707" spans="1:9" x14ac:dyDescent="0.25">
      <c r="A7707" s="2">
        <v>0</v>
      </c>
      <c r="B7707" s="2">
        <v>48</v>
      </c>
      <c r="C7707" s="2">
        <v>1</v>
      </c>
      <c r="D7707" s="2">
        <v>1</v>
      </c>
      <c r="E7707" s="2">
        <v>1</v>
      </c>
      <c r="F7707" s="2">
        <v>6</v>
      </c>
      <c r="G7707" s="3">
        <v>140</v>
      </c>
      <c r="H7707" s="2">
        <v>8</v>
      </c>
      <c r="I7707" s="2">
        <v>0</v>
      </c>
    </row>
    <row r="7708" spans="1:9" x14ac:dyDescent="0.25">
      <c r="A7708" s="2">
        <v>1</v>
      </c>
      <c r="B7708" s="2">
        <v>52</v>
      </c>
      <c r="C7708" s="2">
        <v>1</v>
      </c>
      <c r="D7708" s="2">
        <v>1</v>
      </c>
      <c r="E7708" s="2">
        <v>1</v>
      </c>
      <c r="F7708" s="2">
        <v>5</v>
      </c>
      <c r="G7708" s="3">
        <v>101</v>
      </c>
      <c r="H7708" s="2">
        <v>16</v>
      </c>
      <c r="I7708" s="2">
        <v>1</v>
      </c>
    </row>
    <row r="7709" spans="1:9" x14ac:dyDescent="0.25">
      <c r="A7709" s="2">
        <v>0</v>
      </c>
      <c r="B7709" s="2">
        <v>37</v>
      </c>
      <c r="C7709" s="2">
        <v>1</v>
      </c>
      <c r="D7709" s="2">
        <v>1</v>
      </c>
      <c r="E7709" s="2">
        <v>1</v>
      </c>
      <c r="F7709" s="2">
        <v>7</v>
      </c>
      <c r="G7709" s="3">
        <v>426</v>
      </c>
      <c r="H7709" s="2">
        <v>15</v>
      </c>
      <c r="I7709" s="2">
        <v>0</v>
      </c>
    </row>
    <row r="7710" spans="1:9" x14ac:dyDescent="0.25">
      <c r="A7710" s="2">
        <v>1</v>
      </c>
      <c r="B7710" s="2">
        <v>59</v>
      </c>
      <c r="C7710" s="2">
        <v>1</v>
      </c>
      <c r="D7710" s="2">
        <v>1</v>
      </c>
      <c r="E7710" s="2">
        <v>1</v>
      </c>
      <c r="F7710" s="2">
        <v>3</v>
      </c>
      <c r="G7710" s="3">
        <v>21</v>
      </c>
      <c r="H7710" s="2">
        <v>8</v>
      </c>
      <c r="I7710" s="2">
        <v>0</v>
      </c>
    </row>
    <row r="7711" spans="1:9" x14ac:dyDescent="0.25">
      <c r="A7711" s="2">
        <v>0</v>
      </c>
      <c r="B7711" s="2">
        <v>40</v>
      </c>
      <c r="C7711" s="2">
        <v>1</v>
      </c>
      <c r="D7711" s="2">
        <v>0</v>
      </c>
      <c r="E7711" s="2">
        <v>0</v>
      </c>
      <c r="F7711" s="2">
        <v>1</v>
      </c>
      <c r="G7711" s="3">
        <v>111</v>
      </c>
      <c r="H7711" s="2">
        <v>18</v>
      </c>
      <c r="I7711" s="2">
        <v>1</v>
      </c>
    </row>
    <row r="7712" spans="1:9" x14ac:dyDescent="0.25">
      <c r="A7712" s="2">
        <v>0</v>
      </c>
      <c r="B7712" s="2">
        <v>54</v>
      </c>
      <c r="C7712" s="2">
        <v>1</v>
      </c>
      <c r="D7712" s="2">
        <v>1</v>
      </c>
      <c r="E7712" s="2">
        <v>1</v>
      </c>
      <c r="F7712" s="2">
        <v>5</v>
      </c>
      <c r="G7712" s="3">
        <v>83</v>
      </c>
      <c r="H7712" s="2">
        <v>9</v>
      </c>
      <c r="I7712" s="2">
        <v>1</v>
      </c>
    </row>
    <row r="7713" spans="1:9" x14ac:dyDescent="0.25">
      <c r="A7713" s="2">
        <v>1</v>
      </c>
      <c r="B7713" s="2">
        <v>75</v>
      </c>
      <c r="C7713" s="2">
        <v>1</v>
      </c>
      <c r="D7713" s="2">
        <v>1</v>
      </c>
      <c r="E7713" s="2">
        <v>1</v>
      </c>
      <c r="F7713" s="2">
        <v>3</v>
      </c>
      <c r="G7713" s="3">
        <v>31</v>
      </c>
      <c r="H7713" s="2">
        <v>20</v>
      </c>
      <c r="I7713" s="2">
        <v>0</v>
      </c>
    </row>
    <row r="7714" spans="1:9" x14ac:dyDescent="0.25">
      <c r="A7714" s="2">
        <v>0</v>
      </c>
      <c r="B7714" s="2">
        <v>26</v>
      </c>
      <c r="C7714" s="2">
        <v>1</v>
      </c>
      <c r="D7714" s="2">
        <v>1</v>
      </c>
      <c r="E7714" s="2">
        <v>0</v>
      </c>
      <c r="F7714" s="2">
        <v>1</v>
      </c>
      <c r="G7714" s="3">
        <v>20</v>
      </c>
      <c r="H7714" s="2">
        <v>8</v>
      </c>
      <c r="I7714" s="2">
        <v>1</v>
      </c>
    </row>
    <row r="7715" spans="1:9" x14ac:dyDescent="0.25">
      <c r="A7715" s="2">
        <v>1</v>
      </c>
      <c r="B7715" s="2">
        <v>43</v>
      </c>
      <c r="C7715" s="2">
        <v>1</v>
      </c>
      <c r="D7715" s="2">
        <v>1</v>
      </c>
      <c r="E7715" s="2">
        <v>1</v>
      </c>
      <c r="F7715" s="2">
        <v>4</v>
      </c>
      <c r="G7715" s="3">
        <v>22</v>
      </c>
      <c r="H7715" s="2">
        <v>16</v>
      </c>
      <c r="I7715" s="2">
        <v>1</v>
      </c>
    </row>
    <row r="7716" spans="1:9" x14ac:dyDescent="0.25">
      <c r="A7716" s="2">
        <v>0</v>
      </c>
      <c r="B7716" s="2">
        <v>66</v>
      </c>
      <c r="C7716" s="2">
        <v>1</v>
      </c>
      <c r="D7716" s="2">
        <v>1</v>
      </c>
      <c r="E7716" s="2">
        <v>1</v>
      </c>
      <c r="F7716" s="2">
        <v>5</v>
      </c>
      <c r="G7716" s="3">
        <v>114</v>
      </c>
      <c r="H7716" s="2">
        <v>20</v>
      </c>
      <c r="I7716" s="2">
        <v>1</v>
      </c>
    </row>
    <row r="7717" spans="1:9" x14ac:dyDescent="0.25">
      <c r="A7717" s="2">
        <v>0</v>
      </c>
      <c r="B7717" s="2">
        <v>72</v>
      </c>
      <c r="C7717" s="2">
        <v>1</v>
      </c>
      <c r="D7717" s="2">
        <v>0</v>
      </c>
      <c r="E7717" s="2">
        <v>1</v>
      </c>
      <c r="F7717" s="2">
        <v>4</v>
      </c>
      <c r="G7717" s="3">
        <v>126</v>
      </c>
      <c r="H7717" s="2">
        <v>20</v>
      </c>
      <c r="I7717" s="2">
        <v>0</v>
      </c>
    </row>
    <row r="7718" spans="1:9" x14ac:dyDescent="0.25">
      <c r="A7718" s="2">
        <v>0</v>
      </c>
      <c r="B7718" s="2">
        <v>63</v>
      </c>
      <c r="C7718" s="2">
        <v>1</v>
      </c>
      <c r="D7718" s="2">
        <v>1</v>
      </c>
      <c r="E7718" s="2">
        <v>1</v>
      </c>
      <c r="F7718" s="2">
        <v>5</v>
      </c>
      <c r="G7718" s="3">
        <v>49</v>
      </c>
      <c r="H7718" s="2">
        <v>8</v>
      </c>
      <c r="I7718" s="2">
        <v>1</v>
      </c>
    </row>
    <row r="7719" spans="1:9" x14ac:dyDescent="0.25">
      <c r="A7719" s="2">
        <v>1</v>
      </c>
      <c r="B7719" s="2">
        <v>22</v>
      </c>
      <c r="C7719" s="2">
        <v>0</v>
      </c>
      <c r="D7719" s="2">
        <v>1</v>
      </c>
      <c r="E7719" s="2">
        <v>1</v>
      </c>
      <c r="F7719" s="2">
        <v>3</v>
      </c>
      <c r="G7719" s="3">
        <v>122</v>
      </c>
      <c r="H7719" s="2">
        <v>15</v>
      </c>
      <c r="I7719" s="2">
        <v>1</v>
      </c>
    </row>
    <row r="7720" spans="1:9" x14ac:dyDescent="0.25">
      <c r="A7720" s="2">
        <v>0</v>
      </c>
      <c r="B7720" s="2">
        <v>39</v>
      </c>
      <c r="C7720" s="2">
        <v>1</v>
      </c>
      <c r="D7720" s="2">
        <v>1</v>
      </c>
      <c r="E7720" s="2">
        <v>0</v>
      </c>
      <c r="F7720" s="2">
        <v>1</v>
      </c>
      <c r="G7720" s="3">
        <v>158</v>
      </c>
      <c r="H7720" s="2">
        <v>18</v>
      </c>
      <c r="I7720" s="2">
        <v>1</v>
      </c>
    </row>
    <row r="7721" spans="1:9" x14ac:dyDescent="0.25">
      <c r="A7721" s="2">
        <v>0</v>
      </c>
      <c r="B7721" s="2">
        <v>34</v>
      </c>
      <c r="C7721" s="2">
        <v>0</v>
      </c>
      <c r="D7721" s="2">
        <v>1</v>
      </c>
      <c r="E7721" s="2">
        <v>1</v>
      </c>
      <c r="F7721" s="2">
        <v>3</v>
      </c>
      <c r="G7721" s="3">
        <v>28</v>
      </c>
      <c r="H7721" s="2">
        <v>8</v>
      </c>
      <c r="I7721" s="2">
        <v>1</v>
      </c>
    </row>
    <row r="7722" spans="1:9" x14ac:dyDescent="0.25">
      <c r="A7722" s="2">
        <v>0</v>
      </c>
      <c r="B7722" s="2">
        <v>51</v>
      </c>
      <c r="C7722" s="2">
        <v>1</v>
      </c>
      <c r="D7722" s="2">
        <v>1</v>
      </c>
      <c r="E7722" s="2">
        <v>1</v>
      </c>
      <c r="F7722" s="2">
        <v>2</v>
      </c>
      <c r="G7722" s="3">
        <v>75</v>
      </c>
      <c r="H7722" s="2">
        <v>9</v>
      </c>
      <c r="I7722" s="2">
        <v>1</v>
      </c>
    </row>
    <row r="7723" spans="1:9" x14ac:dyDescent="0.25">
      <c r="A7723" s="2">
        <v>0</v>
      </c>
      <c r="B7723" s="2">
        <v>57</v>
      </c>
      <c r="C7723" s="2">
        <v>0</v>
      </c>
      <c r="D7723" s="2">
        <v>1</v>
      </c>
      <c r="E7723" s="2">
        <v>1</v>
      </c>
      <c r="F7723" s="2">
        <v>5</v>
      </c>
      <c r="G7723" s="3">
        <v>524</v>
      </c>
      <c r="H7723" s="2">
        <v>18</v>
      </c>
      <c r="I7723" s="2">
        <v>1</v>
      </c>
    </row>
    <row r="7724" spans="1:9" x14ac:dyDescent="0.25">
      <c r="A7724" s="2">
        <v>0</v>
      </c>
      <c r="B7724" s="2">
        <v>23</v>
      </c>
      <c r="C7724" s="2">
        <v>0</v>
      </c>
      <c r="D7724" s="2">
        <v>1</v>
      </c>
      <c r="E7724" s="2">
        <v>1</v>
      </c>
      <c r="F7724" s="2">
        <v>3</v>
      </c>
      <c r="G7724" s="3">
        <v>199</v>
      </c>
      <c r="H7724" s="2">
        <v>12</v>
      </c>
      <c r="I7724" s="2">
        <v>0</v>
      </c>
    </row>
    <row r="7725" spans="1:9" x14ac:dyDescent="0.25">
      <c r="A7725" s="2">
        <v>0</v>
      </c>
      <c r="B7725" s="2">
        <v>29</v>
      </c>
      <c r="C7725" s="2">
        <v>1</v>
      </c>
      <c r="D7725" s="2">
        <v>1</v>
      </c>
      <c r="E7725" s="2">
        <v>1</v>
      </c>
      <c r="F7725" s="2">
        <v>3</v>
      </c>
      <c r="G7725" s="3">
        <v>135</v>
      </c>
      <c r="H7725" s="2">
        <v>12</v>
      </c>
      <c r="I7725" s="2">
        <v>1</v>
      </c>
    </row>
    <row r="7726" spans="1:9" x14ac:dyDescent="0.25">
      <c r="A7726" s="2">
        <v>0</v>
      </c>
      <c r="B7726" s="2">
        <v>33</v>
      </c>
      <c r="C7726" s="2">
        <v>1</v>
      </c>
      <c r="D7726" s="2">
        <v>1</v>
      </c>
      <c r="E7726" s="2">
        <v>0</v>
      </c>
      <c r="F7726" s="2">
        <v>1</v>
      </c>
      <c r="G7726" s="3">
        <v>23</v>
      </c>
      <c r="H7726" s="2">
        <v>11</v>
      </c>
      <c r="I7726" s="2">
        <v>1</v>
      </c>
    </row>
    <row r="7727" spans="1:9" x14ac:dyDescent="0.25">
      <c r="A7727" s="2">
        <v>0</v>
      </c>
      <c r="B7727" s="2">
        <v>42</v>
      </c>
      <c r="C7727" s="2">
        <v>1</v>
      </c>
      <c r="D7727" s="2">
        <v>1</v>
      </c>
      <c r="E7727" s="2">
        <v>1</v>
      </c>
      <c r="F7727" s="2">
        <v>3</v>
      </c>
      <c r="G7727" s="3">
        <v>72</v>
      </c>
      <c r="H7727" s="2">
        <v>10</v>
      </c>
      <c r="I7727" s="2">
        <v>0</v>
      </c>
    </row>
    <row r="7728" spans="1:9" x14ac:dyDescent="0.25">
      <c r="A7728" s="2">
        <v>1</v>
      </c>
      <c r="B7728" s="2">
        <v>47</v>
      </c>
      <c r="C7728" s="2">
        <v>1</v>
      </c>
      <c r="D7728" s="2">
        <v>1</v>
      </c>
      <c r="E7728" s="2">
        <v>1</v>
      </c>
      <c r="F7728" s="2">
        <v>3</v>
      </c>
      <c r="G7728" s="3">
        <v>49</v>
      </c>
      <c r="H7728" s="2">
        <v>18</v>
      </c>
      <c r="I7728" s="2">
        <v>0</v>
      </c>
    </row>
    <row r="7729" spans="1:9" x14ac:dyDescent="0.25">
      <c r="A7729" s="2">
        <v>0</v>
      </c>
      <c r="B7729" s="2">
        <v>44</v>
      </c>
      <c r="C7729" s="2">
        <v>0</v>
      </c>
      <c r="D7729" s="2">
        <v>0</v>
      </c>
      <c r="E7729" s="2">
        <v>0</v>
      </c>
      <c r="F7729" s="2">
        <v>2</v>
      </c>
      <c r="G7729" s="3">
        <v>62</v>
      </c>
      <c r="H7729" s="2">
        <v>18</v>
      </c>
      <c r="I7729" s="2">
        <v>0</v>
      </c>
    </row>
    <row r="7730" spans="1:9" x14ac:dyDescent="0.25">
      <c r="A7730" s="2">
        <v>0</v>
      </c>
      <c r="B7730" s="2">
        <v>60</v>
      </c>
      <c r="C7730" s="2">
        <v>1</v>
      </c>
      <c r="D7730" s="2">
        <v>1</v>
      </c>
      <c r="E7730" s="2">
        <v>1</v>
      </c>
      <c r="F7730" s="2">
        <v>4</v>
      </c>
      <c r="G7730" s="3">
        <v>58</v>
      </c>
      <c r="H7730" s="2">
        <v>20</v>
      </c>
      <c r="I7730" s="2">
        <v>1</v>
      </c>
    </row>
    <row r="7731" spans="1:9" x14ac:dyDescent="0.25">
      <c r="A7731" s="2">
        <v>0</v>
      </c>
      <c r="B7731" s="2">
        <v>47</v>
      </c>
      <c r="C7731" s="2">
        <v>1</v>
      </c>
      <c r="D7731" s="2">
        <v>0</v>
      </c>
      <c r="E7731" s="2">
        <v>1</v>
      </c>
      <c r="F7731" s="2">
        <v>2</v>
      </c>
      <c r="G7731" s="3">
        <v>101</v>
      </c>
      <c r="H7731" s="2">
        <v>9</v>
      </c>
      <c r="I7731" s="2">
        <v>1</v>
      </c>
    </row>
    <row r="7732" spans="1:9" x14ac:dyDescent="0.25">
      <c r="A7732" s="2">
        <v>1</v>
      </c>
      <c r="B7732" s="2">
        <v>19</v>
      </c>
      <c r="C7732" s="2">
        <v>1</v>
      </c>
      <c r="D7732" s="2">
        <v>1</v>
      </c>
      <c r="E7732" s="2">
        <v>1</v>
      </c>
      <c r="F7732" s="2">
        <v>4</v>
      </c>
      <c r="G7732" s="3">
        <v>104</v>
      </c>
      <c r="H7732" s="2">
        <v>14</v>
      </c>
      <c r="I7732" s="2">
        <v>1</v>
      </c>
    </row>
    <row r="7733" spans="1:9" x14ac:dyDescent="0.25">
      <c r="A7733" s="2">
        <v>0</v>
      </c>
      <c r="B7733" s="2">
        <v>37</v>
      </c>
      <c r="C7733" s="2">
        <v>1</v>
      </c>
      <c r="D7733" s="2">
        <v>1</v>
      </c>
      <c r="E7733" s="2">
        <v>1</v>
      </c>
      <c r="F7733" s="2">
        <v>6</v>
      </c>
      <c r="G7733" s="3">
        <v>167</v>
      </c>
      <c r="H7733" s="2">
        <v>12</v>
      </c>
      <c r="I7733" s="2">
        <v>0</v>
      </c>
    </row>
    <row r="7734" spans="1:9" x14ac:dyDescent="0.25">
      <c r="A7734" s="2">
        <v>1</v>
      </c>
      <c r="B7734" s="2">
        <v>44</v>
      </c>
      <c r="C7734" s="2">
        <v>0</v>
      </c>
      <c r="D7734" s="2">
        <v>1</v>
      </c>
      <c r="E7734" s="2">
        <v>1</v>
      </c>
      <c r="F7734" s="2">
        <v>7</v>
      </c>
      <c r="G7734" s="3">
        <v>137</v>
      </c>
      <c r="H7734" s="2">
        <v>15</v>
      </c>
      <c r="I7734" s="2">
        <v>1</v>
      </c>
    </row>
    <row r="7735" spans="1:9" x14ac:dyDescent="0.25">
      <c r="A7735" s="2">
        <v>1</v>
      </c>
      <c r="B7735" s="2">
        <v>35</v>
      </c>
      <c r="C7735" s="2">
        <v>1</v>
      </c>
      <c r="D7735" s="2">
        <v>1</v>
      </c>
      <c r="E7735" s="2">
        <v>1</v>
      </c>
      <c r="F7735" s="2">
        <v>5</v>
      </c>
      <c r="G7735" s="3">
        <v>83</v>
      </c>
      <c r="H7735" s="2">
        <v>15</v>
      </c>
      <c r="I7735" s="2">
        <v>1</v>
      </c>
    </row>
    <row r="7736" spans="1:9" x14ac:dyDescent="0.25">
      <c r="A7736" s="2">
        <v>0</v>
      </c>
      <c r="B7736" s="2">
        <v>55</v>
      </c>
      <c r="C7736" s="2">
        <v>1</v>
      </c>
      <c r="D7736" s="2">
        <v>1</v>
      </c>
      <c r="E7736" s="2">
        <v>1</v>
      </c>
      <c r="F7736" s="2">
        <v>2</v>
      </c>
      <c r="G7736" s="3">
        <v>27</v>
      </c>
      <c r="H7736" s="2">
        <v>20</v>
      </c>
      <c r="I7736" s="2">
        <v>1</v>
      </c>
    </row>
    <row r="7737" spans="1:9" x14ac:dyDescent="0.25">
      <c r="A7737" s="2">
        <v>1</v>
      </c>
      <c r="B7737" s="2">
        <v>51</v>
      </c>
      <c r="C7737" s="2">
        <v>1</v>
      </c>
      <c r="D7737" s="2">
        <v>1</v>
      </c>
      <c r="E7737" s="2">
        <v>1</v>
      </c>
      <c r="F7737" s="2">
        <v>3</v>
      </c>
      <c r="G7737" s="3">
        <v>127</v>
      </c>
      <c r="H7737" s="2">
        <v>15</v>
      </c>
      <c r="I7737" s="2">
        <v>1</v>
      </c>
    </row>
    <row r="7738" spans="1:9" x14ac:dyDescent="0.25">
      <c r="A7738" s="2">
        <v>0</v>
      </c>
      <c r="B7738" s="2">
        <v>26</v>
      </c>
      <c r="C7738" s="2">
        <v>1</v>
      </c>
      <c r="D7738" s="2">
        <v>0</v>
      </c>
      <c r="E7738" s="2">
        <v>0</v>
      </c>
      <c r="F7738" s="2">
        <v>3</v>
      </c>
      <c r="G7738" s="3">
        <v>117</v>
      </c>
      <c r="H7738" s="2">
        <v>8</v>
      </c>
      <c r="I7738" s="2">
        <v>0</v>
      </c>
    </row>
    <row r="7739" spans="1:9" x14ac:dyDescent="0.25">
      <c r="A7739" s="2">
        <v>0</v>
      </c>
      <c r="B7739" s="2">
        <v>44</v>
      </c>
      <c r="C7739" s="2">
        <v>0</v>
      </c>
      <c r="D7739" s="2">
        <v>1</v>
      </c>
      <c r="E7739" s="2">
        <v>0</v>
      </c>
      <c r="F7739" s="2">
        <v>1</v>
      </c>
      <c r="G7739" s="3">
        <v>7</v>
      </c>
      <c r="H7739" s="2">
        <v>8</v>
      </c>
      <c r="I7739" s="2">
        <v>1</v>
      </c>
    </row>
    <row r="7740" spans="1:9" x14ac:dyDescent="0.25">
      <c r="A7740" s="2">
        <v>0</v>
      </c>
      <c r="B7740" s="2">
        <v>35</v>
      </c>
      <c r="C7740" s="2">
        <v>1</v>
      </c>
      <c r="D7740" s="2">
        <v>1</v>
      </c>
      <c r="E7740" s="2">
        <v>1</v>
      </c>
      <c r="F7740" s="2">
        <v>3</v>
      </c>
      <c r="G7740" s="3">
        <v>305</v>
      </c>
      <c r="H7740" s="2">
        <v>15</v>
      </c>
      <c r="I7740" s="2">
        <v>1</v>
      </c>
    </row>
    <row r="7741" spans="1:9" x14ac:dyDescent="0.25">
      <c r="A7741" s="2">
        <v>1</v>
      </c>
      <c r="B7741" s="2">
        <v>26</v>
      </c>
      <c r="C7741" s="2">
        <v>0</v>
      </c>
      <c r="D7741" s="2">
        <v>1</v>
      </c>
      <c r="E7741" s="2">
        <v>0</v>
      </c>
      <c r="F7741" s="2">
        <v>1</v>
      </c>
      <c r="G7741" s="3">
        <v>121.5</v>
      </c>
      <c r="H7741" s="2">
        <v>18</v>
      </c>
      <c r="I7741" s="2">
        <v>0</v>
      </c>
    </row>
    <row r="7742" spans="1:9" x14ac:dyDescent="0.25">
      <c r="A7742" s="2">
        <v>0</v>
      </c>
      <c r="B7742" s="2">
        <v>53</v>
      </c>
      <c r="C7742" s="2">
        <v>1</v>
      </c>
      <c r="D7742" s="2">
        <v>1</v>
      </c>
      <c r="E7742" s="2">
        <v>0</v>
      </c>
      <c r="F7742" s="2">
        <v>1</v>
      </c>
      <c r="G7742" s="3">
        <v>153</v>
      </c>
      <c r="H7742" s="2">
        <v>20</v>
      </c>
      <c r="I7742" s="2">
        <v>1</v>
      </c>
    </row>
    <row r="7743" spans="1:9" x14ac:dyDescent="0.25">
      <c r="A7743" s="2">
        <v>1</v>
      </c>
      <c r="B7743" s="2">
        <v>66</v>
      </c>
      <c r="C7743" s="2">
        <v>1</v>
      </c>
      <c r="D7743" s="2">
        <v>1</v>
      </c>
      <c r="E7743" s="2">
        <v>1</v>
      </c>
      <c r="F7743" s="2">
        <v>2</v>
      </c>
      <c r="G7743" s="3">
        <v>31</v>
      </c>
      <c r="H7743" s="2">
        <v>20</v>
      </c>
      <c r="I7743" s="2">
        <v>0</v>
      </c>
    </row>
    <row r="7744" spans="1:9" x14ac:dyDescent="0.25">
      <c r="A7744" s="2">
        <v>1</v>
      </c>
      <c r="B7744" s="2">
        <v>35</v>
      </c>
      <c r="C7744" s="2">
        <v>1</v>
      </c>
      <c r="D7744" s="2">
        <v>1</v>
      </c>
      <c r="E7744" s="2">
        <v>1</v>
      </c>
      <c r="F7744" s="2">
        <v>6</v>
      </c>
      <c r="G7744" s="3">
        <v>76</v>
      </c>
      <c r="H7744" s="2">
        <v>15</v>
      </c>
      <c r="I7744" s="2">
        <v>1</v>
      </c>
    </row>
    <row r="7745" spans="1:9" x14ac:dyDescent="0.25">
      <c r="A7745" s="2">
        <v>1</v>
      </c>
      <c r="B7745" s="2">
        <v>64</v>
      </c>
      <c r="C7745" s="2">
        <v>1</v>
      </c>
      <c r="D7745" s="2">
        <v>1</v>
      </c>
      <c r="E7745" s="2">
        <v>1</v>
      </c>
      <c r="F7745" s="2">
        <v>5</v>
      </c>
      <c r="G7745" s="3">
        <v>128</v>
      </c>
      <c r="H7745" s="2">
        <v>20</v>
      </c>
      <c r="I7745" s="2">
        <v>0</v>
      </c>
    </row>
    <row r="7746" spans="1:9" x14ac:dyDescent="0.25">
      <c r="A7746" s="2">
        <v>0</v>
      </c>
      <c r="B7746" s="2">
        <v>39</v>
      </c>
      <c r="C7746" s="2">
        <v>1</v>
      </c>
      <c r="D7746" s="2">
        <v>1</v>
      </c>
      <c r="E7746" s="2">
        <v>1</v>
      </c>
      <c r="F7746" s="2">
        <v>4</v>
      </c>
      <c r="G7746" s="3">
        <v>47</v>
      </c>
      <c r="H7746" s="2">
        <v>12</v>
      </c>
      <c r="I7746" s="2">
        <v>1</v>
      </c>
    </row>
    <row r="7747" spans="1:9" x14ac:dyDescent="0.25">
      <c r="A7747" s="2">
        <v>1</v>
      </c>
      <c r="B7747" s="2">
        <v>46</v>
      </c>
      <c r="C7747" s="2">
        <v>1</v>
      </c>
      <c r="D7747" s="2">
        <v>1</v>
      </c>
      <c r="E7747" s="2">
        <v>1</v>
      </c>
      <c r="F7747" s="2">
        <v>3</v>
      </c>
      <c r="G7747" s="3">
        <v>77</v>
      </c>
      <c r="H7747" s="2">
        <v>15</v>
      </c>
      <c r="I7747" s="2">
        <v>0</v>
      </c>
    </row>
    <row r="7748" spans="1:9" x14ac:dyDescent="0.25">
      <c r="A7748" s="2">
        <v>1</v>
      </c>
      <c r="B7748" s="2">
        <v>53</v>
      </c>
      <c r="C7748" s="2">
        <v>1</v>
      </c>
      <c r="D7748" s="2">
        <v>1</v>
      </c>
      <c r="E7748" s="2">
        <v>1</v>
      </c>
      <c r="F7748" s="2">
        <v>2</v>
      </c>
      <c r="G7748" s="3">
        <v>164</v>
      </c>
      <c r="H7748" s="2">
        <v>15</v>
      </c>
      <c r="I7748" s="2">
        <v>1</v>
      </c>
    </row>
    <row r="7749" spans="1:9" x14ac:dyDescent="0.25">
      <c r="A7749" s="2">
        <v>0</v>
      </c>
      <c r="B7749" s="2">
        <v>21</v>
      </c>
      <c r="C7749" s="2">
        <v>0</v>
      </c>
      <c r="D7749" s="2">
        <v>1</v>
      </c>
      <c r="E7749" s="2">
        <v>1</v>
      </c>
      <c r="F7749" s="2">
        <v>7</v>
      </c>
      <c r="G7749" s="3">
        <v>46.5</v>
      </c>
      <c r="H7749" s="2">
        <v>8</v>
      </c>
      <c r="I7749" s="2">
        <v>1</v>
      </c>
    </row>
    <row r="7750" spans="1:9" x14ac:dyDescent="0.25">
      <c r="A7750" s="2">
        <v>1</v>
      </c>
      <c r="B7750" s="2">
        <v>53</v>
      </c>
      <c r="C7750" s="2">
        <v>1</v>
      </c>
      <c r="D7750" s="2">
        <v>1</v>
      </c>
      <c r="E7750" s="2">
        <v>1</v>
      </c>
      <c r="F7750" s="2">
        <v>3</v>
      </c>
      <c r="G7750" s="3">
        <v>94</v>
      </c>
      <c r="H7750" s="2">
        <v>20</v>
      </c>
      <c r="I7750" s="2">
        <v>0</v>
      </c>
    </row>
    <row r="7751" spans="1:9" x14ac:dyDescent="0.25">
      <c r="A7751" s="2">
        <v>0</v>
      </c>
      <c r="B7751" s="2">
        <v>38</v>
      </c>
      <c r="C7751" s="2">
        <v>0</v>
      </c>
      <c r="D7751" s="2">
        <v>1</v>
      </c>
      <c r="E7751" s="2">
        <v>0</v>
      </c>
      <c r="F7751" s="2">
        <v>2</v>
      </c>
      <c r="G7751" s="3">
        <v>13</v>
      </c>
      <c r="H7751" s="2">
        <v>8</v>
      </c>
      <c r="I7751" s="2">
        <v>0</v>
      </c>
    </row>
    <row r="7752" spans="1:9" x14ac:dyDescent="0.25">
      <c r="A7752" s="2">
        <v>0</v>
      </c>
      <c r="B7752" s="2">
        <v>53</v>
      </c>
      <c r="C7752" s="2">
        <v>1</v>
      </c>
      <c r="D7752" s="2">
        <v>1</v>
      </c>
      <c r="E7752" s="2">
        <v>1</v>
      </c>
      <c r="F7752" s="2">
        <v>4</v>
      </c>
      <c r="G7752" s="3">
        <v>71</v>
      </c>
      <c r="H7752" s="2">
        <v>18</v>
      </c>
      <c r="I7752" s="2">
        <v>1</v>
      </c>
    </row>
    <row r="7753" spans="1:9" x14ac:dyDescent="0.25">
      <c r="A7753" s="2">
        <v>0</v>
      </c>
      <c r="B7753" s="2">
        <v>38</v>
      </c>
      <c r="C7753" s="2">
        <v>1</v>
      </c>
      <c r="D7753" s="2">
        <v>1</v>
      </c>
      <c r="E7753" s="2">
        <v>0</v>
      </c>
      <c r="F7753" s="2">
        <v>4</v>
      </c>
      <c r="G7753" s="3">
        <v>70</v>
      </c>
      <c r="H7753" s="2">
        <v>12</v>
      </c>
      <c r="I7753" s="2">
        <v>1</v>
      </c>
    </row>
    <row r="7754" spans="1:9" x14ac:dyDescent="0.25">
      <c r="A7754" s="2">
        <v>0</v>
      </c>
      <c r="B7754" s="2">
        <v>36</v>
      </c>
      <c r="C7754" s="2">
        <v>1</v>
      </c>
      <c r="D7754" s="2">
        <v>1</v>
      </c>
      <c r="E7754" s="2">
        <v>1</v>
      </c>
      <c r="F7754" s="2">
        <v>4</v>
      </c>
      <c r="G7754" s="3">
        <v>67</v>
      </c>
      <c r="H7754" s="2">
        <v>12</v>
      </c>
      <c r="I7754" s="2">
        <v>1</v>
      </c>
    </row>
    <row r="7755" spans="1:9" x14ac:dyDescent="0.25">
      <c r="A7755" s="2">
        <v>0</v>
      </c>
      <c r="B7755" s="2">
        <v>51</v>
      </c>
      <c r="C7755" s="2">
        <v>1</v>
      </c>
      <c r="D7755" s="2">
        <v>1</v>
      </c>
      <c r="E7755" s="2">
        <v>1</v>
      </c>
      <c r="F7755" s="2">
        <v>4</v>
      </c>
      <c r="G7755" s="3">
        <v>94</v>
      </c>
      <c r="H7755" s="2">
        <v>18</v>
      </c>
      <c r="I7755" s="2">
        <v>1</v>
      </c>
    </row>
    <row r="7756" spans="1:9" x14ac:dyDescent="0.25">
      <c r="A7756" s="2">
        <v>0</v>
      </c>
      <c r="B7756" s="2">
        <v>62</v>
      </c>
      <c r="C7756" s="2">
        <v>1</v>
      </c>
      <c r="D7756" s="2">
        <v>0</v>
      </c>
      <c r="E7756" s="2">
        <v>1</v>
      </c>
      <c r="F7756" s="2">
        <v>2</v>
      </c>
      <c r="G7756" s="3">
        <v>127</v>
      </c>
      <c r="H7756" s="2">
        <v>20</v>
      </c>
      <c r="I7756" s="2">
        <v>0</v>
      </c>
    </row>
    <row r="7757" spans="1:9" x14ac:dyDescent="0.25">
      <c r="A7757" s="2">
        <v>1</v>
      </c>
      <c r="B7757" s="2">
        <v>40</v>
      </c>
      <c r="C7757" s="2">
        <v>1</v>
      </c>
      <c r="D7757" s="2">
        <v>1</v>
      </c>
      <c r="E7757" s="2">
        <v>1</v>
      </c>
      <c r="F7757" s="2">
        <v>3</v>
      </c>
      <c r="G7757" s="3">
        <v>78</v>
      </c>
      <c r="H7757" s="2">
        <v>20</v>
      </c>
      <c r="I7757" s="2">
        <v>0</v>
      </c>
    </row>
    <row r="7758" spans="1:9" x14ac:dyDescent="0.25">
      <c r="A7758" s="2">
        <v>0</v>
      </c>
      <c r="B7758" s="2">
        <v>42</v>
      </c>
      <c r="C7758" s="2">
        <v>0</v>
      </c>
      <c r="D7758" s="2">
        <v>1</v>
      </c>
      <c r="E7758" s="2">
        <v>1</v>
      </c>
      <c r="F7758" s="2">
        <v>3</v>
      </c>
      <c r="G7758" s="3">
        <v>85</v>
      </c>
      <c r="H7758" s="2">
        <v>8</v>
      </c>
      <c r="I7758" s="2">
        <v>1</v>
      </c>
    </row>
    <row r="7759" spans="1:9" x14ac:dyDescent="0.25">
      <c r="A7759" s="2">
        <v>1</v>
      </c>
      <c r="B7759" s="2">
        <v>42</v>
      </c>
      <c r="C7759" s="2">
        <v>0</v>
      </c>
      <c r="D7759" s="2">
        <v>1</v>
      </c>
      <c r="E7759" s="2">
        <v>1</v>
      </c>
      <c r="F7759" s="2">
        <v>4</v>
      </c>
      <c r="G7759" s="3">
        <v>60</v>
      </c>
      <c r="H7759" s="2">
        <v>15</v>
      </c>
      <c r="I7759" s="2">
        <v>1</v>
      </c>
    </row>
    <row r="7760" spans="1:9" x14ac:dyDescent="0.25">
      <c r="A7760" s="2">
        <v>1</v>
      </c>
      <c r="B7760" s="2">
        <v>47</v>
      </c>
      <c r="C7760" s="2">
        <v>1</v>
      </c>
      <c r="D7760" s="2">
        <v>1</v>
      </c>
      <c r="E7760" s="2">
        <v>0</v>
      </c>
      <c r="F7760" s="2">
        <v>3</v>
      </c>
      <c r="G7760" s="3">
        <v>18</v>
      </c>
      <c r="H7760" s="2">
        <v>18</v>
      </c>
      <c r="I7760" s="2">
        <v>0</v>
      </c>
    </row>
    <row r="7761" spans="1:9" x14ac:dyDescent="0.25">
      <c r="A7761" s="2">
        <v>0</v>
      </c>
      <c r="B7761" s="2">
        <v>72</v>
      </c>
      <c r="C7761" s="2">
        <v>1</v>
      </c>
      <c r="D7761" s="2">
        <v>1</v>
      </c>
      <c r="E7761" s="2">
        <v>0</v>
      </c>
      <c r="F7761" s="2">
        <v>2</v>
      </c>
      <c r="G7761" s="3">
        <v>80</v>
      </c>
      <c r="H7761" s="2">
        <v>20</v>
      </c>
      <c r="I7761" s="2">
        <v>1</v>
      </c>
    </row>
    <row r="7762" spans="1:9" x14ac:dyDescent="0.25">
      <c r="A7762" s="2">
        <v>1</v>
      </c>
      <c r="B7762" s="2">
        <v>53</v>
      </c>
      <c r="C7762" s="2">
        <v>1</v>
      </c>
      <c r="D7762" s="2">
        <v>1</v>
      </c>
      <c r="E7762" s="2">
        <v>1</v>
      </c>
      <c r="F7762" s="2">
        <v>2</v>
      </c>
      <c r="G7762" s="3">
        <v>45</v>
      </c>
      <c r="H7762" s="2">
        <v>18</v>
      </c>
      <c r="I7762" s="2">
        <v>0</v>
      </c>
    </row>
    <row r="7763" spans="1:9" x14ac:dyDescent="0.25">
      <c r="A7763" s="2">
        <v>1</v>
      </c>
      <c r="B7763" s="2">
        <v>47</v>
      </c>
      <c r="C7763" s="2">
        <v>1</v>
      </c>
      <c r="D7763" s="2">
        <v>1</v>
      </c>
      <c r="E7763" s="2">
        <v>1</v>
      </c>
      <c r="F7763" s="2">
        <v>4</v>
      </c>
      <c r="G7763" s="3">
        <v>24</v>
      </c>
      <c r="H7763" s="2">
        <v>15</v>
      </c>
      <c r="I7763" s="2">
        <v>1</v>
      </c>
    </row>
    <row r="7764" spans="1:9" x14ac:dyDescent="0.25">
      <c r="A7764" s="2">
        <v>0</v>
      </c>
      <c r="B7764" s="2">
        <v>48</v>
      </c>
      <c r="C7764" s="2">
        <v>1</v>
      </c>
      <c r="D7764" s="2">
        <v>0</v>
      </c>
      <c r="E7764" s="2">
        <v>0</v>
      </c>
      <c r="F7764" s="2">
        <v>2</v>
      </c>
      <c r="G7764" s="3">
        <v>46</v>
      </c>
      <c r="H7764" s="2">
        <v>9</v>
      </c>
      <c r="I7764" s="2">
        <v>1</v>
      </c>
    </row>
    <row r="7765" spans="1:9" x14ac:dyDescent="0.25">
      <c r="A7765" s="2">
        <v>0</v>
      </c>
      <c r="B7765" s="2">
        <v>40</v>
      </c>
      <c r="C7765" s="2">
        <v>1</v>
      </c>
      <c r="D7765" s="2">
        <v>1</v>
      </c>
      <c r="E7765" s="2">
        <v>1</v>
      </c>
      <c r="F7765" s="2">
        <v>5</v>
      </c>
      <c r="G7765" s="3">
        <v>158</v>
      </c>
      <c r="H7765" s="2">
        <v>12</v>
      </c>
      <c r="I7765" s="2">
        <v>0</v>
      </c>
    </row>
    <row r="7766" spans="1:9" x14ac:dyDescent="0.25">
      <c r="A7766" s="2">
        <v>0</v>
      </c>
      <c r="B7766" s="2">
        <v>51</v>
      </c>
      <c r="C7766" s="2">
        <v>1</v>
      </c>
      <c r="D7766" s="2">
        <v>1</v>
      </c>
      <c r="E7766" s="2">
        <v>1</v>
      </c>
      <c r="F7766" s="2">
        <v>4</v>
      </c>
      <c r="G7766" s="3">
        <v>175</v>
      </c>
      <c r="H7766" s="2">
        <v>8</v>
      </c>
      <c r="I7766" s="2">
        <v>0</v>
      </c>
    </row>
    <row r="7767" spans="1:9" x14ac:dyDescent="0.25">
      <c r="A7767" s="2">
        <v>1</v>
      </c>
      <c r="B7767" s="2">
        <v>58</v>
      </c>
      <c r="C7767" s="2">
        <v>1</v>
      </c>
      <c r="D7767" s="2">
        <v>1</v>
      </c>
      <c r="E7767" s="2">
        <v>1</v>
      </c>
      <c r="F7767" s="2">
        <v>4</v>
      </c>
      <c r="G7767" s="3">
        <v>26</v>
      </c>
      <c r="H7767" s="2">
        <v>20</v>
      </c>
      <c r="I7767" s="2">
        <v>0</v>
      </c>
    </row>
    <row r="7768" spans="1:9" x14ac:dyDescent="0.25">
      <c r="A7768" s="2">
        <v>0</v>
      </c>
      <c r="B7768" s="2">
        <v>38</v>
      </c>
      <c r="C7768" s="2">
        <v>0</v>
      </c>
      <c r="D7768" s="2">
        <v>1</v>
      </c>
      <c r="E7768" s="2">
        <v>0</v>
      </c>
      <c r="F7768" s="2">
        <v>1</v>
      </c>
      <c r="G7768" s="3">
        <v>55</v>
      </c>
      <c r="H7768" s="2">
        <v>8</v>
      </c>
      <c r="I7768" s="2">
        <v>1</v>
      </c>
    </row>
    <row r="7769" spans="1:9" x14ac:dyDescent="0.25">
      <c r="A7769" s="2">
        <v>1</v>
      </c>
      <c r="B7769" s="2">
        <v>43</v>
      </c>
      <c r="C7769" s="2">
        <v>1</v>
      </c>
      <c r="D7769" s="2">
        <v>1</v>
      </c>
      <c r="E7769" s="2">
        <v>1</v>
      </c>
      <c r="F7769" s="2">
        <v>3</v>
      </c>
      <c r="G7769" s="3">
        <v>235</v>
      </c>
      <c r="H7769" s="2">
        <v>12</v>
      </c>
      <c r="I7769" s="2">
        <v>0</v>
      </c>
    </row>
    <row r="7770" spans="1:9" x14ac:dyDescent="0.25">
      <c r="A7770" s="2">
        <v>1</v>
      </c>
      <c r="B7770" s="2">
        <v>38</v>
      </c>
      <c r="C7770" s="2">
        <v>1</v>
      </c>
      <c r="D7770" s="2">
        <v>1</v>
      </c>
      <c r="E7770" s="2">
        <v>1</v>
      </c>
      <c r="F7770" s="2">
        <v>2</v>
      </c>
      <c r="G7770" s="3">
        <v>31</v>
      </c>
      <c r="H7770" s="2">
        <v>18</v>
      </c>
      <c r="I7770" s="2">
        <v>0</v>
      </c>
    </row>
    <row r="7771" spans="1:9" x14ac:dyDescent="0.25">
      <c r="A7771" s="2">
        <v>0</v>
      </c>
      <c r="B7771" s="2">
        <v>50</v>
      </c>
      <c r="C7771" s="2">
        <v>1</v>
      </c>
      <c r="D7771" s="2">
        <v>1</v>
      </c>
      <c r="E7771" s="2">
        <v>1</v>
      </c>
      <c r="F7771" s="2">
        <v>3</v>
      </c>
      <c r="G7771" s="3">
        <v>46</v>
      </c>
      <c r="H7771" s="2">
        <v>10</v>
      </c>
      <c r="I7771" s="2">
        <v>1</v>
      </c>
    </row>
    <row r="7772" spans="1:9" x14ac:dyDescent="0.25">
      <c r="A7772" s="2">
        <v>0</v>
      </c>
      <c r="B7772" s="2">
        <v>54</v>
      </c>
      <c r="C7772" s="2">
        <v>1</v>
      </c>
      <c r="D7772" s="2">
        <v>1</v>
      </c>
      <c r="E7772" s="2">
        <v>1</v>
      </c>
      <c r="F7772" s="2">
        <v>2</v>
      </c>
      <c r="G7772" s="3">
        <v>55.5</v>
      </c>
      <c r="H7772" s="2">
        <v>12</v>
      </c>
      <c r="I7772" s="2">
        <v>1</v>
      </c>
    </row>
    <row r="7773" spans="1:9" x14ac:dyDescent="0.25">
      <c r="A7773" s="2">
        <v>1</v>
      </c>
      <c r="B7773" s="2">
        <v>33</v>
      </c>
      <c r="C7773" s="2">
        <v>0</v>
      </c>
      <c r="D7773" s="2">
        <v>1</v>
      </c>
      <c r="E7773" s="2">
        <v>1</v>
      </c>
      <c r="F7773" s="2">
        <v>3</v>
      </c>
      <c r="G7773" s="3">
        <v>147</v>
      </c>
      <c r="H7773" s="2">
        <v>15</v>
      </c>
      <c r="I7773" s="2">
        <v>0</v>
      </c>
    </row>
    <row r="7774" spans="1:9" x14ac:dyDescent="0.25">
      <c r="A7774" s="2">
        <v>1</v>
      </c>
      <c r="B7774" s="2">
        <v>66</v>
      </c>
      <c r="C7774" s="2">
        <v>1</v>
      </c>
      <c r="D7774" s="2">
        <v>1</v>
      </c>
      <c r="E7774" s="2">
        <v>1</v>
      </c>
      <c r="F7774" s="2">
        <v>2</v>
      </c>
      <c r="G7774" s="3">
        <v>149</v>
      </c>
      <c r="H7774" s="2">
        <v>20</v>
      </c>
      <c r="I7774" s="2">
        <v>0</v>
      </c>
    </row>
    <row r="7775" spans="1:9" x14ac:dyDescent="0.25">
      <c r="A7775" s="2">
        <v>0</v>
      </c>
      <c r="B7775" s="2">
        <v>47</v>
      </c>
      <c r="C7775" s="2">
        <v>1</v>
      </c>
      <c r="D7775" s="2">
        <v>1</v>
      </c>
      <c r="E7775" s="2">
        <v>1</v>
      </c>
      <c r="F7775" s="2">
        <v>4</v>
      </c>
      <c r="G7775" s="3">
        <v>130</v>
      </c>
      <c r="H7775" s="2">
        <v>12</v>
      </c>
      <c r="I7775" s="2">
        <v>1</v>
      </c>
    </row>
    <row r="7776" spans="1:9" x14ac:dyDescent="0.25">
      <c r="A7776" s="2">
        <v>1</v>
      </c>
      <c r="B7776" s="2">
        <v>55</v>
      </c>
      <c r="C7776" s="2">
        <v>1</v>
      </c>
      <c r="D7776" s="2">
        <v>1</v>
      </c>
      <c r="E7776" s="2">
        <v>1</v>
      </c>
      <c r="F7776" s="2">
        <v>2</v>
      </c>
      <c r="G7776" s="3">
        <v>43</v>
      </c>
      <c r="H7776" s="2">
        <v>20</v>
      </c>
      <c r="I7776" s="2">
        <v>0</v>
      </c>
    </row>
    <row r="7777" spans="1:9" x14ac:dyDescent="0.25">
      <c r="A7777" s="2">
        <v>0</v>
      </c>
      <c r="B7777" s="2">
        <v>51</v>
      </c>
      <c r="C7777" s="2">
        <v>1</v>
      </c>
      <c r="D7777" s="2">
        <v>0</v>
      </c>
      <c r="E7777" s="2">
        <v>0</v>
      </c>
      <c r="F7777" s="2">
        <v>1</v>
      </c>
      <c r="G7777" s="3">
        <v>52</v>
      </c>
      <c r="H7777" s="2">
        <v>20</v>
      </c>
      <c r="I7777" s="2">
        <v>0</v>
      </c>
    </row>
    <row r="7778" spans="1:9" x14ac:dyDescent="0.25">
      <c r="A7778" s="2">
        <v>0</v>
      </c>
      <c r="B7778" s="2">
        <v>76</v>
      </c>
      <c r="C7778" s="2">
        <v>1</v>
      </c>
      <c r="D7778" s="2">
        <v>0</v>
      </c>
      <c r="E7778" s="2">
        <v>0</v>
      </c>
      <c r="F7778" s="2">
        <v>2</v>
      </c>
      <c r="G7778" s="3">
        <v>19</v>
      </c>
      <c r="H7778" s="2">
        <v>20</v>
      </c>
      <c r="I7778" s="2">
        <v>0</v>
      </c>
    </row>
    <row r="7779" spans="1:9" x14ac:dyDescent="0.25">
      <c r="A7779" s="2">
        <v>0</v>
      </c>
      <c r="B7779" s="2">
        <v>55</v>
      </c>
      <c r="C7779" s="2">
        <v>1</v>
      </c>
      <c r="D7779" s="2">
        <v>1</v>
      </c>
      <c r="E7779" s="2">
        <v>1</v>
      </c>
      <c r="F7779" s="2">
        <v>3</v>
      </c>
      <c r="G7779" s="3">
        <v>98</v>
      </c>
      <c r="H7779" s="2">
        <v>9</v>
      </c>
      <c r="I7779" s="2">
        <v>0</v>
      </c>
    </row>
    <row r="7780" spans="1:9" x14ac:dyDescent="0.25">
      <c r="A7780" s="2">
        <v>1</v>
      </c>
      <c r="B7780" s="2">
        <v>35</v>
      </c>
      <c r="C7780" s="2">
        <v>1</v>
      </c>
      <c r="D7780" s="2">
        <v>0</v>
      </c>
      <c r="E7780" s="2">
        <v>1</v>
      </c>
      <c r="F7780" s="2">
        <v>5</v>
      </c>
      <c r="G7780" s="3">
        <v>129</v>
      </c>
      <c r="H7780" s="2">
        <v>15</v>
      </c>
      <c r="I7780" s="2">
        <v>0</v>
      </c>
    </row>
    <row r="7781" spans="1:9" x14ac:dyDescent="0.25">
      <c r="A7781" s="2">
        <v>0</v>
      </c>
      <c r="B7781" s="2">
        <v>35</v>
      </c>
      <c r="C7781" s="2">
        <v>1</v>
      </c>
      <c r="D7781" s="2">
        <v>1</v>
      </c>
      <c r="E7781" s="2">
        <v>1</v>
      </c>
      <c r="F7781" s="2">
        <v>3</v>
      </c>
      <c r="G7781" s="3">
        <v>65</v>
      </c>
      <c r="H7781" s="2">
        <v>9</v>
      </c>
      <c r="I7781" s="2">
        <v>1</v>
      </c>
    </row>
    <row r="7782" spans="1:9" x14ac:dyDescent="0.25">
      <c r="A7782" s="2">
        <v>0</v>
      </c>
      <c r="B7782" s="2">
        <v>67</v>
      </c>
      <c r="C7782" s="2">
        <v>1</v>
      </c>
      <c r="D7782" s="2">
        <v>1</v>
      </c>
      <c r="E7782" s="2">
        <v>1</v>
      </c>
      <c r="F7782" s="2">
        <v>5</v>
      </c>
      <c r="G7782" s="3">
        <v>118</v>
      </c>
      <c r="H7782" s="2">
        <v>8</v>
      </c>
      <c r="I7782" s="2">
        <v>1</v>
      </c>
    </row>
    <row r="7783" spans="1:9" x14ac:dyDescent="0.25">
      <c r="A7783" s="2">
        <v>0</v>
      </c>
      <c r="B7783" s="2">
        <v>44</v>
      </c>
      <c r="C7783" s="2">
        <v>1</v>
      </c>
      <c r="D7783" s="2">
        <v>0</v>
      </c>
      <c r="E7783" s="2">
        <v>1</v>
      </c>
      <c r="F7783" s="2">
        <v>3</v>
      </c>
      <c r="G7783" s="3">
        <v>245</v>
      </c>
      <c r="H7783" s="2">
        <v>15</v>
      </c>
      <c r="I7783" s="2">
        <v>1</v>
      </c>
    </row>
    <row r="7784" spans="1:9" x14ac:dyDescent="0.25">
      <c r="A7784" s="2">
        <v>0</v>
      </c>
      <c r="B7784" s="2">
        <v>55</v>
      </c>
      <c r="C7784" s="2">
        <v>1</v>
      </c>
      <c r="D7784" s="2">
        <v>0</v>
      </c>
      <c r="E7784" s="2">
        <v>0</v>
      </c>
      <c r="F7784" s="2">
        <v>2</v>
      </c>
      <c r="G7784" s="3">
        <v>75</v>
      </c>
      <c r="H7784" s="2">
        <v>8</v>
      </c>
      <c r="I7784" s="2">
        <v>1</v>
      </c>
    </row>
    <row r="7785" spans="1:9" x14ac:dyDescent="0.25">
      <c r="A7785" s="2">
        <v>0</v>
      </c>
      <c r="B7785" s="2">
        <v>67</v>
      </c>
      <c r="C7785" s="2">
        <v>1</v>
      </c>
      <c r="D7785" s="2">
        <v>1</v>
      </c>
      <c r="E7785" s="2">
        <v>0</v>
      </c>
      <c r="F7785" s="2">
        <v>2</v>
      </c>
      <c r="G7785" s="3">
        <v>65</v>
      </c>
      <c r="H7785" s="2">
        <v>20</v>
      </c>
      <c r="I7785" s="2">
        <v>1</v>
      </c>
    </row>
    <row r="7786" spans="1:9" x14ac:dyDescent="0.25">
      <c r="A7786" s="2">
        <v>1</v>
      </c>
      <c r="B7786" s="2">
        <v>68</v>
      </c>
      <c r="C7786" s="2">
        <v>1</v>
      </c>
      <c r="D7786" s="2">
        <v>1</v>
      </c>
      <c r="E7786" s="2">
        <v>0</v>
      </c>
      <c r="F7786" s="2">
        <v>3</v>
      </c>
      <c r="G7786" s="3">
        <v>7</v>
      </c>
      <c r="H7786" s="2">
        <v>20</v>
      </c>
      <c r="I7786" s="2">
        <v>0</v>
      </c>
    </row>
    <row r="7787" spans="1:9" x14ac:dyDescent="0.25">
      <c r="A7787" s="2">
        <v>0</v>
      </c>
      <c r="B7787" s="2">
        <v>60</v>
      </c>
      <c r="C7787" s="2">
        <v>1</v>
      </c>
      <c r="D7787" s="2">
        <v>0</v>
      </c>
      <c r="E7787" s="2">
        <v>1</v>
      </c>
      <c r="F7787" s="2">
        <v>5</v>
      </c>
      <c r="G7787" s="3">
        <v>193</v>
      </c>
      <c r="H7787" s="2">
        <v>20</v>
      </c>
      <c r="I7787" s="2">
        <v>1</v>
      </c>
    </row>
    <row r="7788" spans="1:9" x14ac:dyDescent="0.25">
      <c r="A7788" s="2">
        <v>1</v>
      </c>
      <c r="B7788" s="2">
        <v>47</v>
      </c>
      <c r="C7788" s="2">
        <v>1</v>
      </c>
      <c r="D7788" s="2">
        <v>1</v>
      </c>
      <c r="E7788" s="2">
        <v>1</v>
      </c>
      <c r="F7788" s="2">
        <v>6</v>
      </c>
      <c r="G7788" s="3">
        <v>4</v>
      </c>
      <c r="H7788" s="2">
        <v>15</v>
      </c>
      <c r="I7788" s="2">
        <v>1</v>
      </c>
    </row>
    <row r="7789" spans="1:9" x14ac:dyDescent="0.25">
      <c r="A7789" s="2">
        <v>0</v>
      </c>
      <c r="B7789" s="2">
        <v>60</v>
      </c>
      <c r="C7789" s="2">
        <v>1</v>
      </c>
      <c r="D7789" s="2">
        <v>0</v>
      </c>
      <c r="E7789" s="2">
        <v>1</v>
      </c>
      <c r="F7789" s="2">
        <v>3</v>
      </c>
      <c r="G7789" s="3">
        <v>56</v>
      </c>
      <c r="H7789" s="2">
        <v>8</v>
      </c>
      <c r="I7789" s="2">
        <v>1</v>
      </c>
    </row>
    <row r="7790" spans="1:9" x14ac:dyDescent="0.25">
      <c r="A7790" s="2">
        <v>1</v>
      </c>
      <c r="B7790" s="2">
        <v>33</v>
      </c>
      <c r="C7790" s="2">
        <v>1</v>
      </c>
      <c r="D7790" s="2">
        <v>1</v>
      </c>
      <c r="E7790" s="2">
        <v>1</v>
      </c>
      <c r="F7790" s="2">
        <v>2</v>
      </c>
      <c r="G7790" s="3">
        <v>85</v>
      </c>
      <c r="H7790" s="2">
        <v>15</v>
      </c>
      <c r="I7790" s="2">
        <v>0</v>
      </c>
    </row>
    <row r="7791" spans="1:9" x14ac:dyDescent="0.25">
      <c r="A7791" s="2">
        <v>0</v>
      </c>
      <c r="B7791" s="2">
        <v>52</v>
      </c>
      <c r="C7791" s="2">
        <v>0</v>
      </c>
      <c r="D7791" s="2">
        <v>0</v>
      </c>
      <c r="E7791" s="2">
        <v>0</v>
      </c>
      <c r="F7791" s="2">
        <v>1</v>
      </c>
      <c r="G7791" s="3">
        <v>20</v>
      </c>
      <c r="H7791" s="2">
        <v>8</v>
      </c>
      <c r="I7791" s="2">
        <v>0</v>
      </c>
    </row>
    <row r="7792" spans="1:9" x14ac:dyDescent="0.25">
      <c r="A7792" s="2">
        <v>1</v>
      </c>
      <c r="B7792" s="2">
        <v>42</v>
      </c>
      <c r="C7792" s="2">
        <v>1</v>
      </c>
      <c r="D7792" s="2">
        <v>1</v>
      </c>
      <c r="E7792" s="2">
        <v>1</v>
      </c>
      <c r="F7792" s="2">
        <v>4</v>
      </c>
      <c r="G7792" s="3">
        <v>454</v>
      </c>
      <c r="H7792" s="2">
        <v>15</v>
      </c>
      <c r="I7792" s="2">
        <v>0</v>
      </c>
    </row>
    <row r="7793" spans="1:9" x14ac:dyDescent="0.25">
      <c r="A7793" s="2">
        <v>1</v>
      </c>
      <c r="B7793" s="2">
        <v>27</v>
      </c>
      <c r="C7793" s="2">
        <v>1</v>
      </c>
      <c r="D7793" s="2">
        <v>1</v>
      </c>
      <c r="E7793" s="2">
        <v>1</v>
      </c>
      <c r="F7793" s="2">
        <v>3</v>
      </c>
      <c r="G7793" s="3">
        <v>104</v>
      </c>
      <c r="H7793" s="2">
        <v>15</v>
      </c>
      <c r="I7793" s="2">
        <v>1</v>
      </c>
    </row>
    <row r="7794" spans="1:9" x14ac:dyDescent="0.25">
      <c r="A7794" s="2">
        <v>1</v>
      </c>
      <c r="B7794" s="2">
        <v>47</v>
      </c>
      <c r="C7794" s="2">
        <v>1</v>
      </c>
      <c r="D7794" s="2">
        <v>1</v>
      </c>
      <c r="E7794" s="2">
        <v>1</v>
      </c>
      <c r="F7794" s="2">
        <v>4</v>
      </c>
      <c r="G7794" s="3">
        <v>91</v>
      </c>
      <c r="H7794" s="2">
        <v>20</v>
      </c>
      <c r="I7794" s="2">
        <v>0</v>
      </c>
    </row>
    <row r="7795" spans="1:9" x14ac:dyDescent="0.25">
      <c r="A7795" s="2">
        <v>1</v>
      </c>
      <c r="B7795" s="2">
        <v>34</v>
      </c>
      <c r="C7795" s="2">
        <v>1</v>
      </c>
      <c r="D7795" s="2">
        <v>0</v>
      </c>
      <c r="E7795" s="2">
        <v>1</v>
      </c>
      <c r="F7795" s="2">
        <v>3</v>
      </c>
      <c r="G7795" s="3">
        <v>131</v>
      </c>
      <c r="H7795" s="2">
        <v>15</v>
      </c>
      <c r="I7795" s="2">
        <v>0</v>
      </c>
    </row>
    <row r="7796" spans="1:9" x14ac:dyDescent="0.25">
      <c r="A7796" s="2">
        <v>1</v>
      </c>
      <c r="B7796" s="2">
        <v>34</v>
      </c>
      <c r="C7796" s="2">
        <v>0</v>
      </c>
      <c r="D7796" s="2">
        <v>0</v>
      </c>
      <c r="E7796" s="2">
        <v>1</v>
      </c>
      <c r="F7796" s="2">
        <v>4</v>
      </c>
      <c r="G7796" s="3">
        <v>116</v>
      </c>
      <c r="H7796" s="2">
        <v>15</v>
      </c>
      <c r="I7796" s="2">
        <v>1</v>
      </c>
    </row>
    <row r="7797" spans="1:9" x14ac:dyDescent="0.25">
      <c r="A7797" s="2">
        <v>0</v>
      </c>
      <c r="B7797" s="2">
        <v>37</v>
      </c>
      <c r="C7797" s="2">
        <v>1</v>
      </c>
      <c r="D7797" s="2">
        <v>1</v>
      </c>
      <c r="E7797" s="2">
        <v>0</v>
      </c>
      <c r="F7797" s="2">
        <v>2</v>
      </c>
      <c r="G7797" s="3">
        <v>119.5</v>
      </c>
      <c r="H7797" s="2">
        <v>12</v>
      </c>
      <c r="I7797" s="2">
        <v>0</v>
      </c>
    </row>
    <row r="7798" spans="1:9" x14ac:dyDescent="0.25">
      <c r="A7798" s="2">
        <v>0</v>
      </c>
      <c r="B7798" s="2">
        <v>42</v>
      </c>
      <c r="C7798" s="2">
        <v>0</v>
      </c>
      <c r="D7798" s="2">
        <v>1</v>
      </c>
      <c r="E7798" s="2">
        <v>1</v>
      </c>
      <c r="F7798" s="2">
        <v>7</v>
      </c>
      <c r="G7798" s="3">
        <v>169</v>
      </c>
      <c r="H7798" s="2">
        <v>12</v>
      </c>
      <c r="I7798" s="2">
        <v>0</v>
      </c>
    </row>
    <row r="7799" spans="1:9" x14ac:dyDescent="0.25">
      <c r="A7799" s="2">
        <v>1</v>
      </c>
      <c r="B7799" s="2">
        <v>26</v>
      </c>
      <c r="C7799" s="2">
        <v>1</v>
      </c>
      <c r="D7799" s="2">
        <v>1</v>
      </c>
      <c r="E7799" s="2">
        <v>1</v>
      </c>
      <c r="F7799" s="2">
        <v>5</v>
      </c>
      <c r="G7799" s="3">
        <v>121</v>
      </c>
      <c r="H7799" s="2">
        <v>15</v>
      </c>
      <c r="I7799" s="2">
        <v>1</v>
      </c>
    </row>
    <row r="7800" spans="1:9" x14ac:dyDescent="0.25">
      <c r="A7800" s="2">
        <v>0</v>
      </c>
      <c r="B7800" s="2">
        <v>56</v>
      </c>
      <c r="C7800" s="2">
        <v>0</v>
      </c>
      <c r="D7800" s="2">
        <v>1</v>
      </c>
      <c r="E7800" s="2">
        <v>0</v>
      </c>
      <c r="F7800" s="2">
        <v>1</v>
      </c>
      <c r="G7800" s="3">
        <v>35</v>
      </c>
      <c r="H7800" s="2">
        <v>8</v>
      </c>
      <c r="I7800" s="2">
        <v>1</v>
      </c>
    </row>
    <row r="7801" spans="1:9" x14ac:dyDescent="0.25">
      <c r="A7801" s="2">
        <v>0</v>
      </c>
      <c r="B7801" s="2">
        <v>49</v>
      </c>
      <c r="C7801" s="2">
        <v>1</v>
      </c>
      <c r="D7801" s="2">
        <v>1</v>
      </c>
      <c r="E7801" s="2">
        <v>0</v>
      </c>
      <c r="F7801" s="2">
        <v>1</v>
      </c>
      <c r="G7801" s="3">
        <v>95</v>
      </c>
      <c r="H7801" s="2">
        <v>8</v>
      </c>
      <c r="I7801" s="2">
        <v>1</v>
      </c>
    </row>
    <row r="7802" spans="1:9" x14ac:dyDescent="0.25">
      <c r="A7802" s="2">
        <v>0</v>
      </c>
      <c r="B7802" s="2">
        <v>53</v>
      </c>
      <c r="C7802" s="2">
        <v>1</v>
      </c>
      <c r="D7802" s="2">
        <v>1</v>
      </c>
      <c r="E7802" s="2">
        <v>1</v>
      </c>
      <c r="F7802" s="2">
        <v>3</v>
      </c>
      <c r="G7802" s="3">
        <v>208</v>
      </c>
      <c r="H7802" s="2">
        <v>18</v>
      </c>
      <c r="I7802" s="2">
        <v>1</v>
      </c>
    </row>
    <row r="7803" spans="1:9" x14ac:dyDescent="0.25">
      <c r="A7803" s="2">
        <v>0</v>
      </c>
      <c r="B7803" s="2">
        <v>55</v>
      </c>
      <c r="C7803" s="2">
        <v>1</v>
      </c>
      <c r="D7803" s="2">
        <v>1</v>
      </c>
      <c r="E7803" s="2">
        <v>0</v>
      </c>
      <c r="F7803" s="2">
        <v>1</v>
      </c>
      <c r="G7803" s="3">
        <v>101</v>
      </c>
      <c r="H7803" s="2">
        <v>20</v>
      </c>
      <c r="I7803" s="2">
        <v>1</v>
      </c>
    </row>
    <row r="7804" spans="1:9" x14ac:dyDescent="0.25">
      <c r="A7804" s="2">
        <v>1</v>
      </c>
      <c r="B7804" s="2">
        <v>36</v>
      </c>
      <c r="C7804" s="2">
        <v>1</v>
      </c>
      <c r="D7804" s="2">
        <v>1</v>
      </c>
      <c r="E7804" s="2">
        <v>1</v>
      </c>
      <c r="F7804" s="2">
        <v>4</v>
      </c>
      <c r="G7804" s="3">
        <v>82.5</v>
      </c>
      <c r="H7804" s="2">
        <v>15</v>
      </c>
      <c r="I7804" s="2">
        <v>1</v>
      </c>
    </row>
    <row r="7805" spans="1:9" x14ac:dyDescent="0.25">
      <c r="A7805" s="2">
        <v>0</v>
      </c>
      <c r="B7805" s="2">
        <v>47</v>
      </c>
      <c r="C7805" s="2">
        <v>0</v>
      </c>
      <c r="D7805" s="2">
        <v>0</v>
      </c>
      <c r="E7805" s="2">
        <v>1</v>
      </c>
      <c r="F7805" s="2">
        <v>3</v>
      </c>
      <c r="G7805" s="3">
        <v>83</v>
      </c>
      <c r="H7805" s="2">
        <v>20</v>
      </c>
      <c r="I7805" s="2">
        <v>1</v>
      </c>
    </row>
    <row r="7806" spans="1:9" x14ac:dyDescent="0.25">
      <c r="A7806" s="2">
        <v>0</v>
      </c>
      <c r="B7806" s="2">
        <v>48</v>
      </c>
      <c r="C7806" s="2">
        <v>1</v>
      </c>
      <c r="D7806" s="2">
        <v>1</v>
      </c>
      <c r="E7806" s="2">
        <v>1</v>
      </c>
      <c r="F7806" s="2">
        <v>4</v>
      </c>
      <c r="G7806" s="3">
        <v>127</v>
      </c>
      <c r="H7806" s="2">
        <v>12</v>
      </c>
      <c r="I7806" s="2">
        <v>0</v>
      </c>
    </row>
    <row r="7807" spans="1:9" x14ac:dyDescent="0.25">
      <c r="A7807" s="2">
        <v>0</v>
      </c>
      <c r="B7807" s="2">
        <v>58</v>
      </c>
      <c r="C7807" s="2">
        <v>0</v>
      </c>
      <c r="D7807" s="2">
        <v>1</v>
      </c>
      <c r="E7807" s="2">
        <v>0</v>
      </c>
      <c r="F7807" s="2">
        <v>1</v>
      </c>
      <c r="G7807" s="3">
        <v>40</v>
      </c>
      <c r="H7807" s="2">
        <v>8</v>
      </c>
      <c r="I7807" s="2">
        <v>1</v>
      </c>
    </row>
    <row r="7808" spans="1:9" x14ac:dyDescent="0.25">
      <c r="A7808" s="2">
        <v>1</v>
      </c>
      <c r="B7808" s="2">
        <v>37</v>
      </c>
      <c r="C7808" s="2">
        <v>1</v>
      </c>
      <c r="D7808" s="2">
        <v>1</v>
      </c>
      <c r="E7808" s="2">
        <v>0</v>
      </c>
      <c r="F7808" s="2">
        <v>1</v>
      </c>
      <c r="G7808" s="3">
        <v>35</v>
      </c>
      <c r="H7808" s="2">
        <v>18</v>
      </c>
      <c r="I7808" s="2">
        <v>0</v>
      </c>
    </row>
    <row r="7809" spans="1:9" x14ac:dyDescent="0.25">
      <c r="A7809" s="2">
        <v>0</v>
      </c>
      <c r="B7809" s="2">
        <v>28</v>
      </c>
      <c r="C7809" s="2">
        <v>1</v>
      </c>
      <c r="D7809" s="2">
        <v>1</v>
      </c>
      <c r="E7809" s="2">
        <v>1</v>
      </c>
      <c r="F7809" s="2">
        <v>4</v>
      </c>
      <c r="G7809" s="3">
        <v>93</v>
      </c>
      <c r="H7809" s="2">
        <v>12</v>
      </c>
      <c r="I7809" s="2">
        <v>0</v>
      </c>
    </row>
    <row r="7810" spans="1:9" x14ac:dyDescent="0.25">
      <c r="A7810" s="2">
        <v>0</v>
      </c>
      <c r="B7810" s="2">
        <v>39</v>
      </c>
      <c r="C7810" s="2">
        <v>1</v>
      </c>
      <c r="D7810" s="2">
        <v>1</v>
      </c>
      <c r="E7810" s="2">
        <v>1</v>
      </c>
      <c r="F7810" s="2">
        <v>2</v>
      </c>
      <c r="G7810" s="3">
        <v>54</v>
      </c>
      <c r="H7810" s="2">
        <v>12</v>
      </c>
      <c r="I7810" s="2">
        <v>0</v>
      </c>
    </row>
    <row r="7811" spans="1:9" x14ac:dyDescent="0.25">
      <c r="A7811" s="2">
        <v>0</v>
      </c>
      <c r="B7811" s="2">
        <v>36</v>
      </c>
      <c r="C7811" s="2">
        <v>0</v>
      </c>
      <c r="D7811" s="2">
        <v>1</v>
      </c>
      <c r="E7811" s="2">
        <v>0</v>
      </c>
      <c r="F7811" s="2">
        <v>4</v>
      </c>
      <c r="G7811" s="3">
        <v>47</v>
      </c>
      <c r="H7811" s="2">
        <v>8</v>
      </c>
      <c r="I7811" s="2">
        <v>1</v>
      </c>
    </row>
    <row r="7812" spans="1:9" x14ac:dyDescent="0.25">
      <c r="A7812" s="2">
        <v>0</v>
      </c>
      <c r="B7812" s="2">
        <v>48</v>
      </c>
      <c r="C7812" s="2">
        <v>1</v>
      </c>
      <c r="D7812" s="2">
        <v>1</v>
      </c>
      <c r="E7812" s="2">
        <v>0</v>
      </c>
      <c r="F7812" s="2">
        <v>1</v>
      </c>
      <c r="G7812" s="3">
        <v>36</v>
      </c>
      <c r="H7812" s="2">
        <v>10</v>
      </c>
      <c r="I7812" s="2">
        <v>1</v>
      </c>
    </row>
    <row r="7813" spans="1:9" x14ac:dyDescent="0.25">
      <c r="A7813" s="2">
        <v>0</v>
      </c>
      <c r="B7813" s="2">
        <v>39</v>
      </c>
      <c r="C7813" s="2">
        <v>1</v>
      </c>
      <c r="D7813" s="2">
        <v>0</v>
      </c>
      <c r="E7813" s="2">
        <v>1</v>
      </c>
      <c r="F7813" s="2">
        <v>5</v>
      </c>
      <c r="G7813" s="3">
        <v>142.5</v>
      </c>
      <c r="H7813" s="2">
        <v>8</v>
      </c>
      <c r="I7813" s="2">
        <v>0</v>
      </c>
    </row>
    <row r="7814" spans="1:9" x14ac:dyDescent="0.25">
      <c r="A7814" s="2">
        <v>0</v>
      </c>
      <c r="B7814" s="2">
        <v>41</v>
      </c>
      <c r="C7814" s="2">
        <v>0</v>
      </c>
      <c r="D7814" s="2">
        <v>1</v>
      </c>
      <c r="E7814" s="2">
        <v>1</v>
      </c>
      <c r="F7814" s="2">
        <v>3</v>
      </c>
      <c r="G7814" s="3">
        <v>114</v>
      </c>
      <c r="H7814" s="2">
        <v>8</v>
      </c>
      <c r="I7814" s="2">
        <v>1</v>
      </c>
    </row>
    <row r="7815" spans="1:9" x14ac:dyDescent="0.25">
      <c r="A7815" s="2">
        <v>0</v>
      </c>
      <c r="B7815" s="2">
        <v>43</v>
      </c>
      <c r="C7815" s="2">
        <v>1</v>
      </c>
      <c r="D7815" s="2">
        <v>1</v>
      </c>
      <c r="E7815" s="2">
        <v>0</v>
      </c>
      <c r="F7815" s="2">
        <v>1</v>
      </c>
      <c r="G7815" s="3">
        <v>6</v>
      </c>
      <c r="H7815" s="2">
        <v>18</v>
      </c>
      <c r="I7815" s="2">
        <v>1</v>
      </c>
    </row>
    <row r="7816" spans="1:9" x14ac:dyDescent="0.25">
      <c r="A7816" s="2">
        <v>0</v>
      </c>
      <c r="B7816" s="2">
        <v>50</v>
      </c>
      <c r="C7816" s="2">
        <v>0</v>
      </c>
      <c r="D7816" s="2">
        <v>1</v>
      </c>
      <c r="E7816" s="2">
        <v>1</v>
      </c>
      <c r="F7816" s="2">
        <v>2</v>
      </c>
      <c r="G7816" s="3">
        <v>87</v>
      </c>
      <c r="H7816" s="2">
        <v>20</v>
      </c>
      <c r="I7816" s="2">
        <v>1</v>
      </c>
    </row>
    <row r="7817" spans="1:9" x14ac:dyDescent="0.25">
      <c r="A7817" s="2">
        <v>0</v>
      </c>
      <c r="B7817" s="2">
        <v>59</v>
      </c>
      <c r="C7817" s="2">
        <v>1</v>
      </c>
      <c r="D7817" s="2">
        <v>1</v>
      </c>
      <c r="E7817" s="2">
        <v>1</v>
      </c>
      <c r="F7817" s="2">
        <v>5</v>
      </c>
      <c r="G7817" s="3">
        <v>7</v>
      </c>
      <c r="H7817" s="2">
        <v>20</v>
      </c>
      <c r="I7817" s="2">
        <v>1</v>
      </c>
    </row>
    <row r="7818" spans="1:9" x14ac:dyDescent="0.25">
      <c r="A7818" s="2">
        <v>0</v>
      </c>
      <c r="B7818" s="2">
        <v>48</v>
      </c>
      <c r="C7818" s="2">
        <v>1</v>
      </c>
      <c r="D7818" s="2">
        <v>0</v>
      </c>
      <c r="E7818" s="2">
        <v>1</v>
      </c>
      <c r="F7818" s="2">
        <v>2</v>
      </c>
      <c r="G7818" s="3">
        <v>51</v>
      </c>
      <c r="H7818" s="2">
        <v>20</v>
      </c>
      <c r="I7818" s="2">
        <v>1</v>
      </c>
    </row>
    <row r="7819" spans="1:9" x14ac:dyDescent="0.25">
      <c r="A7819" s="2">
        <v>1</v>
      </c>
      <c r="B7819" s="2">
        <v>37</v>
      </c>
      <c r="C7819" s="2">
        <v>1</v>
      </c>
      <c r="D7819" s="2">
        <v>1</v>
      </c>
      <c r="E7819" s="2">
        <v>0</v>
      </c>
      <c r="F7819" s="2">
        <v>1</v>
      </c>
      <c r="G7819" s="3">
        <v>70</v>
      </c>
      <c r="H7819" s="2">
        <v>18</v>
      </c>
      <c r="I7819" s="2">
        <v>0</v>
      </c>
    </row>
    <row r="7820" spans="1:9" x14ac:dyDescent="0.25">
      <c r="A7820" s="2">
        <v>0</v>
      </c>
      <c r="B7820" s="2">
        <v>35</v>
      </c>
      <c r="C7820" s="2">
        <v>0</v>
      </c>
      <c r="D7820" s="2">
        <v>0</v>
      </c>
      <c r="E7820" s="2">
        <v>0</v>
      </c>
      <c r="F7820" s="2">
        <v>4</v>
      </c>
      <c r="G7820" s="3">
        <v>124</v>
      </c>
      <c r="H7820" s="2">
        <v>8</v>
      </c>
      <c r="I7820" s="2">
        <v>1</v>
      </c>
    </row>
    <row r="7821" spans="1:9" x14ac:dyDescent="0.25">
      <c r="A7821" s="2">
        <v>1</v>
      </c>
      <c r="B7821" s="2">
        <v>39</v>
      </c>
      <c r="C7821" s="2">
        <v>1</v>
      </c>
      <c r="D7821" s="2">
        <v>1</v>
      </c>
      <c r="E7821" s="2">
        <v>1</v>
      </c>
      <c r="F7821" s="2">
        <v>4</v>
      </c>
      <c r="G7821" s="3">
        <v>66</v>
      </c>
      <c r="H7821" s="2">
        <v>15</v>
      </c>
      <c r="I7821" s="2">
        <v>1</v>
      </c>
    </row>
    <row r="7822" spans="1:9" x14ac:dyDescent="0.25">
      <c r="A7822" s="2">
        <v>0</v>
      </c>
      <c r="B7822" s="2">
        <v>61</v>
      </c>
      <c r="C7822" s="2">
        <v>1</v>
      </c>
      <c r="D7822" s="2">
        <v>1</v>
      </c>
      <c r="E7822" s="2">
        <v>0</v>
      </c>
      <c r="F7822" s="2">
        <v>1</v>
      </c>
      <c r="G7822" s="3">
        <v>21</v>
      </c>
      <c r="H7822" s="2">
        <v>8</v>
      </c>
      <c r="I7822" s="2">
        <v>0</v>
      </c>
    </row>
    <row r="7823" spans="1:9" x14ac:dyDescent="0.25">
      <c r="A7823" s="2">
        <v>0</v>
      </c>
      <c r="B7823" s="2">
        <v>28</v>
      </c>
      <c r="C7823" s="2">
        <v>1</v>
      </c>
      <c r="D7823" s="2">
        <v>1</v>
      </c>
      <c r="E7823" s="2">
        <v>0</v>
      </c>
      <c r="F7823" s="2">
        <v>1</v>
      </c>
      <c r="G7823" s="3">
        <v>144</v>
      </c>
      <c r="H7823" s="2">
        <v>12</v>
      </c>
      <c r="I7823" s="2">
        <v>1</v>
      </c>
    </row>
    <row r="7824" spans="1:9" x14ac:dyDescent="0.25">
      <c r="A7824" s="2">
        <v>1</v>
      </c>
      <c r="B7824" s="2">
        <v>37</v>
      </c>
      <c r="C7824" s="2">
        <v>1</v>
      </c>
      <c r="D7824" s="2">
        <v>1</v>
      </c>
      <c r="E7824" s="2">
        <v>1</v>
      </c>
      <c r="F7824" s="2">
        <v>2</v>
      </c>
      <c r="G7824" s="3">
        <v>128</v>
      </c>
      <c r="H7824" s="2">
        <v>15</v>
      </c>
      <c r="I7824" s="2">
        <v>1</v>
      </c>
    </row>
    <row r="7825" spans="1:9" x14ac:dyDescent="0.25">
      <c r="A7825" s="2">
        <v>1</v>
      </c>
      <c r="B7825" s="2">
        <v>78</v>
      </c>
      <c r="C7825" s="2">
        <v>1</v>
      </c>
      <c r="D7825" s="2">
        <v>1</v>
      </c>
      <c r="E7825" s="2">
        <v>0</v>
      </c>
      <c r="F7825" s="2">
        <v>2</v>
      </c>
      <c r="G7825" s="3">
        <v>17</v>
      </c>
      <c r="H7825" s="2">
        <v>20</v>
      </c>
      <c r="I7825" s="2">
        <v>0</v>
      </c>
    </row>
    <row r="7826" spans="1:9" x14ac:dyDescent="0.25">
      <c r="A7826" s="2">
        <v>0</v>
      </c>
      <c r="B7826" s="2">
        <v>42</v>
      </c>
      <c r="C7826" s="2">
        <v>0</v>
      </c>
      <c r="D7826" s="2">
        <v>1</v>
      </c>
      <c r="E7826" s="2">
        <v>1</v>
      </c>
      <c r="F7826" s="2">
        <v>6</v>
      </c>
      <c r="G7826" s="3">
        <v>188</v>
      </c>
      <c r="H7826" s="2">
        <v>15</v>
      </c>
      <c r="I7826" s="2">
        <v>1</v>
      </c>
    </row>
    <row r="7827" spans="1:9" x14ac:dyDescent="0.25">
      <c r="A7827" s="2">
        <v>0</v>
      </c>
      <c r="B7827" s="2">
        <v>32</v>
      </c>
      <c r="C7827" s="2">
        <v>1</v>
      </c>
      <c r="D7827" s="2">
        <v>1</v>
      </c>
      <c r="E7827" s="2">
        <v>1</v>
      </c>
      <c r="F7827" s="2">
        <v>4</v>
      </c>
      <c r="G7827" s="3">
        <v>110</v>
      </c>
      <c r="H7827" s="2">
        <v>12</v>
      </c>
      <c r="I7827" s="2">
        <v>1</v>
      </c>
    </row>
    <row r="7828" spans="1:9" x14ac:dyDescent="0.25">
      <c r="A7828" s="2">
        <v>0</v>
      </c>
      <c r="B7828" s="2">
        <v>38</v>
      </c>
      <c r="C7828" s="2">
        <v>1</v>
      </c>
      <c r="D7828" s="2">
        <v>0</v>
      </c>
      <c r="E7828" s="2">
        <v>1</v>
      </c>
      <c r="F7828" s="2">
        <v>6</v>
      </c>
      <c r="G7828" s="3">
        <v>49</v>
      </c>
      <c r="H7828" s="2">
        <v>8</v>
      </c>
      <c r="I7828" s="2">
        <v>0</v>
      </c>
    </row>
    <row r="7829" spans="1:9" x14ac:dyDescent="0.25">
      <c r="A7829" s="2">
        <v>0</v>
      </c>
      <c r="B7829" s="2">
        <v>55</v>
      </c>
      <c r="C7829" s="2">
        <v>0</v>
      </c>
      <c r="D7829" s="2">
        <v>0</v>
      </c>
      <c r="E7829" s="2">
        <v>0</v>
      </c>
      <c r="F7829" s="2">
        <v>1</v>
      </c>
      <c r="G7829" s="3">
        <v>62</v>
      </c>
      <c r="H7829" s="2">
        <v>8</v>
      </c>
      <c r="I7829" s="2">
        <v>0</v>
      </c>
    </row>
    <row r="7830" spans="1:9" x14ac:dyDescent="0.25">
      <c r="A7830" s="2">
        <v>0</v>
      </c>
      <c r="B7830" s="2">
        <v>53</v>
      </c>
      <c r="C7830" s="2">
        <v>1</v>
      </c>
      <c r="D7830" s="2">
        <v>1</v>
      </c>
      <c r="E7830" s="2">
        <v>0</v>
      </c>
      <c r="F7830" s="2">
        <v>2</v>
      </c>
      <c r="G7830" s="3">
        <v>83</v>
      </c>
      <c r="H7830" s="2">
        <v>20</v>
      </c>
      <c r="I7830" s="2">
        <v>1</v>
      </c>
    </row>
    <row r="7831" spans="1:9" x14ac:dyDescent="0.25">
      <c r="A7831" s="2">
        <v>0</v>
      </c>
      <c r="B7831" s="2">
        <v>51</v>
      </c>
      <c r="C7831" s="2">
        <v>0</v>
      </c>
      <c r="D7831" s="2">
        <v>1</v>
      </c>
      <c r="E7831" s="2">
        <v>0</v>
      </c>
      <c r="F7831" s="2">
        <v>2</v>
      </c>
      <c r="G7831" s="3">
        <v>20</v>
      </c>
      <c r="H7831" s="2">
        <v>8</v>
      </c>
      <c r="I7831" s="2">
        <v>0</v>
      </c>
    </row>
    <row r="7832" spans="1:9" x14ac:dyDescent="0.25">
      <c r="A7832" s="2">
        <v>0</v>
      </c>
      <c r="B7832" s="2">
        <v>44</v>
      </c>
      <c r="C7832" s="2">
        <v>0</v>
      </c>
      <c r="D7832" s="2">
        <v>1</v>
      </c>
      <c r="E7832" s="2">
        <v>0</v>
      </c>
      <c r="F7832" s="2">
        <v>3</v>
      </c>
      <c r="G7832" s="3">
        <v>18</v>
      </c>
      <c r="H7832" s="2">
        <v>8</v>
      </c>
      <c r="I7832" s="2">
        <v>1</v>
      </c>
    </row>
    <row r="7833" spans="1:9" x14ac:dyDescent="0.25">
      <c r="A7833" s="2">
        <v>0</v>
      </c>
      <c r="B7833" s="2">
        <v>31</v>
      </c>
      <c r="C7833" s="2">
        <v>1</v>
      </c>
      <c r="D7833" s="2">
        <v>1</v>
      </c>
      <c r="E7833" s="2">
        <v>1</v>
      </c>
      <c r="F7833" s="2">
        <v>3</v>
      </c>
      <c r="G7833" s="3">
        <v>143</v>
      </c>
      <c r="H7833" s="2">
        <v>8</v>
      </c>
      <c r="I7833" s="2">
        <v>1</v>
      </c>
    </row>
    <row r="7834" spans="1:9" x14ac:dyDescent="0.25">
      <c r="A7834" s="2">
        <v>1</v>
      </c>
      <c r="B7834" s="2">
        <v>38</v>
      </c>
      <c r="C7834" s="2">
        <v>1</v>
      </c>
      <c r="D7834" s="2">
        <v>1</v>
      </c>
      <c r="E7834" s="2">
        <v>1</v>
      </c>
      <c r="F7834" s="2">
        <v>3</v>
      </c>
      <c r="G7834" s="3">
        <v>70</v>
      </c>
      <c r="H7834" s="2">
        <v>18</v>
      </c>
      <c r="I7834" s="2">
        <v>0</v>
      </c>
    </row>
    <row r="7835" spans="1:9" x14ac:dyDescent="0.25">
      <c r="A7835" s="2">
        <v>1</v>
      </c>
      <c r="B7835" s="2">
        <v>28</v>
      </c>
      <c r="C7835" s="2">
        <v>1</v>
      </c>
      <c r="D7835" s="2">
        <v>1</v>
      </c>
      <c r="E7835" s="2">
        <v>0</v>
      </c>
      <c r="F7835" s="2">
        <v>4</v>
      </c>
      <c r="G7835" s="3">
        <v>4</v>
      </c>
      <c r="H7835" s="2">
        <v>15</v>
      </c>
      <c r="I7835" s="2">
        <v>0</v>
      </c>
    </row>
    <row r="7836" spans="1:9" x14ac:dyDescent="0.25">
      <c r="A7836" s="2">
        <v>0</v>
      </c>
      <c r="B7836" s="2">
        <v>53</v>
      </c>
      <c r="C7836" s="2">
        <v>0</v>
      </c>
      <c r="D7836" s="2">
        <v>1</v>
      </c>
      <c r="E7836" s="2">
        <v>1</v>
      </c>
      <c r="F7836" s="2">
        <v>2</v>
      </c>
      <c r="G7836" s="3">
        <v>52</v>
      </c>
      <c r="H7836" s="2">
        <v>18</v>
      </c>
      <c r="I7836" s="2">
        <v>1</v>
      </c>
    </row>
    <row r="7837" spans="1:9" x14ac:dyDescent="0.25">
      <c r="A7837" s="2">
        <v>0</v>
      </c>
      <c r="B7837" s="2">
        <v>44</v>
      </c>
      <c r="C7837" s="2">
        <v>1</v>
      </c>
      <c r="D7837" s="2">
        <v>1</v>
      </c>
      <c r="E7837" s="2">
        <v>1</v>
      </c>
      <c r="F7837" s="2">
        <v>5</v>
      </c>
      <c r="G7837" s="3">
        <v>319</v>
      </c>
      <c r="H7837" s="2">
        <v>12</v>
      </c>
      <c r="I7837" s="2">
        <v>0</v>
      </c>
    </row>
    <row r="7838" spans="1:9" x14ac:dyDescent="0.25">
      <c r="A7838" s="2">
        <v>0</v>
      </c>
      <c r="B7838" s="2">
        <v>42</v>
      </c>
      <c r="C7838" s="2">
        <v>1</v>
      </c>
      <c r="D7838" s="2">
        <v>1</v>
      </c>
      <c r="E7838" s="2">
        <v>1</v>
      </c>
      <c r="F7838" s="2">
        <v>5</v>
      </c>
      <c r="G7838" s="3">
        <v>183</v>
      </c>
      <c r="H7838" s="2">
        <v>15</v>
      </c>
      <c r="I7838" s="2">
        <v>0</v>
      </c>
    </row>
    <row r="7839" spans="1:9" x14ac:dyDescent="0.25">
      <c r="A7839" s="2">
        <v>0</v>
      </c>
      <c r="B7839" s="2">
        <v>42</v>
      </c>
      <c r="C7839" s="2">
        <v>1</v>
      </c>
      <c r="D7839" s="2">
        <v>0</v>
      </c>
      <c r="E7839" s="2">
        <v>1</v>
      </c>
      <c r="F7839" s="2">
        <v>2</v>
      </c>
      <c r="G7839" s="3">
        <v>33</v>
      </c>
      <c r="H7839" s="2">
        <v>8</v>
      </c>
      <c r="I7839" s="2">
        <v>1</v>
      </c>
    </row>
    <row r="7840" spans="1:9" x14ac:dyDescent="0.25">
      <c r="A7840" s="2">
        <v>1</v>
      </c>
      <c r="B7840" s="2">
        <v>28</v>
      </c>
      <c r="C7840" s="2">
        <v>1</v>
      </c>
      <c r="D7840" s="2">
        <v>1</v>
      </c>
      <c r="E7840" s="2">
        <v>0</v>
      </c>
      <c r="F7840" s="2">
        <v>2</v>
      </c>
      <c r="G7840" s="3">
        <v>173</v>
      </c>
      <c r="H7840" s="2">
        <v>15</v>
      </c>
      <c r="I7840" s="2">
        <v>1</v>
      </c>
    </row>
    <row r="7841" spans="1:9" x14ac:dyDescent="0.25">
      <c r="A7841" s="2">
        <v>1</v>
      </c>
      <c r="B7841" s="2">
        <v>48</v>
      </c>
      <c r="C7841" s="2">
        <v>0</v>
      </c>
      <c r="D7841" s="2">
        <v>1</v>
      </c>
      <c r="E7841" s="2">
        <v>1</v>
      </c>
      <c r="F7841" s="2">
        <v>3</v>
      </c>
      <c r="G7841" s="3">
        <v>36</v>
      </c>
      <c r="H7841" s="2">
        <v>13</v>
      </c>
      <c r="I7841" s="2">
        <v>1</v>
      </c>
    </row>
    <row r="7842" spans="1:9" x14ac:dyDescent="0.25">
      <c r="A7842" s="2">
        <v>0</v>
      </c>
      <c r="B7842" s="2">
        <v>24</v>
      </c>
      <c r="C7842" s="2">
        <v>1</v>
      </c>
      <c r="D7842" s="2">
        <v>1</v>
      </c>
      <c r="E7842" s="2">
        <v>1</v>
      </c>
      <c r="F7842" s="2">
        <v>3</v>
      </c>
      <c r="G7842" s="3">
        <v>177</v>
      </c>
      <c r="H7842" s="2">
        <v>8</v>
      </c>
      <c r="I7842" s="2">
        <v>0</v>
      </c>
    </row>
    <row r="7843" spans="1:9" x14ac:dyDescent="0.25">
      <c r="A7843" s="2">
        <v>1</v>
      </c>
      <c r="B7843" s="2">
        <v>76</v>
      </c>
      <c r="C7843" s="2">
        <v>1</v>
      </c>
      <c r="D7843" s="2">
        <v>1</v>
      </c>
      <c r="E7843" s="2">
        <v>1</v>
      </c>
      <c r="F7843" s="2">
        <v>5</v>
      </c>
      <c r="G7843" s="3">
        <v>140</v>
      </c>
      <c r="H7843" s="2">
        <v>16</v>
      </c>
      <c r="I7843" s="2">
        <v>0</v>
      </c>
    </row>
    <row r="7844" spans="1:9" x14ac:dyDescent="0.25">
      <c r="A7844" s="2">
        <v>0</v>
      </c>
      <c r="B7844" s="2">
        <v>56</v>
      </c>
      <c r="C7844" s="2">
        <v>1</v>
      </c>
      <c r="D7844" s="2">
        <v>0</v>
      </c>
      <c r="E7844" s="2">
        <v>1</v>
      </c>
      <c r="F7844" s="2">
        <v>6</v>
      </c>
      <c r="G7844" s="3">
        <v>145</v>
      </c>
      <c r="H7844" s="2">
        <v>20</v>
      </c>
      <c r="I7844" s="2">
        <v>0</v>
      </c>
    </row>
    <row r="7845" spans="1:9" x14ac:dyDescent="0.25">
      <c r="A7845" s="2">
        <v>0</v>
      </c>
      <c r="B7845" s="2">
        <v>32</v>
      </c>
      <c r="C7845" s="2">
        <v>1</v>
      </c>
      <c r="D7845" s="2">
        <v>1</v>
      </c>
      <c r="E7845" s="2">
        <v>1</v>
      </c>
      <c r="F7845" s="2">
        <v>6</v>
      </c>
      <c r="G7845" s="3">
        <v>264</v>
      </c>
      <c r="H7845" s="2">
        <v>12</v>
      </c>
      <c r="I7845" s="2">
        <v>0</v>
      </c>
    </row>
    <row r="7846" spans="1:9" x14ac:dyDescent="0.25">
      <c r="A7846" s="2">
        <v>0</v>
      </c>
      <c r="B7846" s="2">
        <v>54</v>
      </c>
      <c r="C7846" s="2">
        <v>0</v>
      </c>
      <c r="D7846" s="2">
        <v>1</v>
      </c>
      <c r="E7846" s="2">
        <v>1</v>
      </c>
      <c r="F7846" s="2">
        <v>2</v>
      </c>
      <c r="G7846" s="3">
        <v>59</v>
      </c>
      <c r="H7846" s="2">
        <v>8</v>
      </c>
      <c r="I7846" s="2">
        <v>0</v>
      </c>
    </row>
    <row r="7847" spans="1:9" x14ac:dyDescent="0.25">
      <c r="A7847" s="2">
        <v>1</v>
      </c>
      <c r="B7847" s="2">
        <v>45</v>
      </c>
      <c r="C7847" s="2">
        <v>1</v>
      </c>
      <c r="D7847" s="2">
        <v>1</v>
      </c>
      <c r="E7847" s="2">
        <v>1</v>
      </c>
      <c r="F7847" s="2">
        <v>3</v>
      </c>
      <c r="G7847" s="3">
        <v>5</v>
      </c>
      <c r="H7847" s="2">
        <v>15</v>
      </c>
      <c r="I7847" s="2">
        <v>0</v>
      </c>
    </row>
    <row r="7848" spans="1:9" x14ac:dyDescent="0.25">
      <c r="A7848" s="2">
        <v>0</v>
      </c>
      <c r="B7848" s="2">
        <v>41</v>
      </c>
      <c r="C7848" s="2">
        <v>1</v>
      </c>
      <c r="D7848" s="2">
        <v>0</v>
      </c>
      <c r="E7848" s="2">
        <v>1</v>
      </c>
      <c r="F7848" s="2">
        <v>4</v>
      </c>
      <c r="G7848" s="3">
        <v>96</v>
      </c>
      <c r="H7848" s="2">
        <v>18</v>
      </c>
      <c r="I7848" s="2">
        <v>1</v>
      </c>
    </row>
    <row r="7849" spans="1:9" x14ac:dyDescent="0.25">
      <c r="A7849" s="2">
        <v>0</v>
      </c>
      <c r="B7849" s="2">
        <v>30</v>
      </c>
      <c r="C7849" s="2">
        <v>1</v>
      </c>
      <c r="D7849" s="2">
        <v>1</v>
      </c>
      <c r="E7849" s="2">
        <v>0</v>
      </c>
      <c r="F7849" s="2">
        <v>3</v>
      </c>
      <c r="G7849" s="3">
        <v>37.5</v>
      </c>
      <c r="H7849" s="2">
        <v>18</v>
      </c>
      <c r="I7849" s="2">
        <v>1</v>
      </c>
    </row>
    <row r="7850" spans="1:9" x14ac:dyDescent="0.25">
      <c r="A7850" s="2">
        <v>0</v>
      </c>
      <c r="B7850" s="2">
        <v>33</v>
      </c>
      <c r="C7850" s="2">
        <v>1</v>
      </c>
      <c r="D7850" s="2">
        <v>1</v>
      </c>
      <c r="E7850" s="2">
        <v>1</v>
      </c>
      <c r="F7850" s="2">
        <v>4</v>
      </c>
      <c r="G7850" s="3">
        <v>83</v>
      </c>
      <c r="H7850" s="2">
        <v>12</v>
      </c>
      <c r="I7850" s="2">
        <v>1</v>
      </c>
    </row>
    <row r="7851" spans="1:9" x14ac:dyDescent="0.25">
      <c r="A7851" s="2">
        <v>0</v>
      </c>
      <c r="B7851" s="2">
        <v>29</v>
      </c>
      <c r="C7851" s="2">
        <v>1</v>
      </c>
      <c r="D7851" s="2">
        <v>1</v>
      </c>
      <c r="E7851" s="2">
        <v>1</v>
      </c>
      <c r="F7851" s="2">
        <v>5</v>
      </c>
      <c r="G7851" s="3">
        <v>120</v>
      </c>
      <c r="H7851" s="2">
        <v>12</v>
      </c>
      <c r="I7851" s="2">
        <v>0</v>
      </c>
    </row>
    <row r="7852" spans="1:9" x14ac:dyDescent="0.25">
      <c r="A7852" s="2">
        <v>0</v>
      </c>
      <c r="B7852" s="2">
        <v>46</v>
      </c>
      <c r="C7852" s="2">
        <v>1</v>
      </c>
      <c r="D7852" s="2">
        <v>1</v>
      </c>
      <c r="E7852" s="2">
        <v>1</v>
      </c>
      <c r="F7852" s="2">
        <v>4</v>
      </c>
      <c r="G7852" s="3">
        <v>324</v>
      </c>
      <c r="H7852" s="2">
        <v>15</v>
      </c>
      <c r="I7852" s="2">
        <v>0</v>
      </c>
    </row>
    <row r="7853" spans="1:9" x14ac:dyDescent="0.25">
      <c r="A7853" s="2">
        <v>1</v>
      </c>
      <c r="B7853" s="2">
        <v>47</v>
      </c>
      <c r="C7853" s="2">
        <v>1</v>
      </c>
      <c r="D7853" s="2">
        <v>1</v>
      </c>
      <c r="E7853" s="2">
        <v>1</v>
      </c>
      <c r="F7853" s="2">
        <v>3</v>
      </c>
      <c r="G7853" s="3">
        <v>56</v>
      </c>
      <c r="H7853" s="2">
        <v>18</v>
      </c>
      <c r="I7853" s="2">
        <v>0</v>
      </c>
    </row>
    <row r="7854" spans="1:9" x14ac:dyDescent="0.25">
      <c r="A7854" s="2">
        <v>1</v>
      </c>
      <c r="B7854" s="2">
        <v>47</v>
      </c>
      <c r="C7854" s="2">
        <v>1</v>
      </c>
      <c r="D7854" s="2">
        <v>1</v>
      </c>
      <c r="E7854" s="2">
        <v>1</v>
      </c>
      <c r="F7854" s="2">
        <v>2</v>
      </c>
      <c r="G7854" s="3">
        <v>35</v>
      </c>
      <c r="H7854" s="2">
        <v>20</v>
      </c>
      <c r="I7854" s="2">
        <v>0</v>
      </c>
    </row>
    <row r="7855" spans="1:9" x14ac:dyDescent="0.25">
      <c r="A7855" s="2">
        <v>0</v>
      </c>
      <c r="B7855" s="2">
        <v>21</v>
      </c>
      <c r="C7855" s="2">
        <v>1</v>
      </c>
      <c r="D7855" s="2">
        <v>1</v>
      </c>
      <c r="E7855" s="2">
        <v>1</v>
      </c>
      <c r="F7855" s="2">
        <v>5</v>
      </c>
      <c r="G7855" s="3">
        <v>157</v>
      </c>
      <c r="H7855" s="2">
        <v>12</v>
      </c>
      <c r="I7855" s="2">
        <v>0</v>
      </c>
    </row>
    <row r="7856" spans="1:9" x14ac:dyDescent="0.25">
      <c r="A7856" s="2">
        <v>0</v>
      </c>
      <c r="B7856" s="2">
        <v>33</v>
      </c>
      <c r="C7856" s="2">
        <v>1</v>
      </c>
      <c r="D7856" s="2">
        <v>1</v>
      </c>
      <c r="E7856" s="2">
        <v>1</v>
      </c>
      <c r="F7856" s="2">
        <v>2</v>
      </c>
      <c r="G7856" s="3">
        <v>121</v>
      </c>
      <c r="H7856" s="2">
        <v>8</v>
      </c>
      <c r="I7856" s="2">
        <v>1</v>
      </c>
    </row>
    <row r="7857" spans="1:9" x14ac:dyDescent="0.25">
      <c r="A7857" s="2">
        <v>0</v>
      </c>
      <c r="B7857" s="2">
        <v>37</v>
      </c>
      <c r="C7857" s="2">
        <v>1</v>
      </c>
      <c r="D7857" s="2">
        <v>0</v>
      </c>
      <c r="E7857" s="2">
        <v>1</v>
      </c>
      <c r="F7857" s="2">
        <v>5</v>
      </c>
      <c r="G7857" s="3">
        <v>295</v>
      </c>
      <c r="H7857" s="2">
        <v>8</v>
      </c>
      <c r="I7857" s="2">
        <v>1</v>
      </c>
    </row>
    <row r="7858" spans="1:9" x14ac:dyDescent="0.25">
      <c r="A7858" s="2">
        <v>0</v>
      </c>
      <c r="B7858" s="2">
        <v>54</v>
      </c>
      <c r="C7858" s="2">
        <v>1</v>
      </c>
      <c r="D7858" s="2">
        <v>1</v>
      </c>
      <c r="E7858" s="2">
        <v>1</v>
      </c>
      <c r="F7858" s="2">
        <v>3</v>
      </c>
      <c r="G7858" s="3">
        <v>134</v>
      </c>
      <c r="H7858" s="2">
        <v>8</v>
      </c>
      <c r="I7858" s="2">
        <v>0</v>
      </c>
    </row>
    <row r="7859" spans="1:9" x14ac:dyDescent="0.25">
      <c r="A7859" s="2">
        <v>0</v>
      </c>
      <c r="B7859" s="2">
        <v>56</v>
      </c>
      <c r="C7859" s="2">
        <v>0</v>
      </c>
      <c r="D7859" s="2">
        <v>1</v>
      </c>
      <c r="E7859" s="2">
        <v>1</v>
      </c>
      <c r="F7859" s="2">
        <v>4</v>
      </c>
      <c r="G7859" s="3">
        <v>102</v>
      </c>
      <c r="H7859" s="2">
        <v>20</v>
      </c>
      <c r="I7859" s="2">
        <v>1</v>
      </c>
    </row>
    <row r="7860" spans="1:9" x14ac:dyDescent="0.25">
      <c r="A7860" s="2">
        <v>1</v>
      </c>
      <c r="B7860" s="2">
        <v>43</v>
      </c>
      <c r="C7860" s="2">
        <v>1</v>
      </c>
      <c r="D7860" s="2">
        <v>1</v>
      </c>
      <c r="E7860" s="2">
        <v>1</v>
      </c>
      <c r="F7860" s="2">
        <v>3</v>
      </c>
      <c r="G7860" s="3">
        <v>137</v>
      </c>
      <c r="H7860" s="2">
        <v>15</v>
      </c>
      <c r="I7860" s="2">
        <v>1</v>
      </c>
    </row>
    <row r="7861" spans="1:9" x14ac:dyDescent="0.25">
      <c r="A7861" s="2">
        <v>0</v>
      </c>
      <c r="B7861" s="2">
        <v>36</v>
      </c>
      <c r="C7861" s="2">
        <v>1</v>
      </c>
      <c r="D7861" s="2">
        <v>1</v>
      </c>
      <c r="E7861" s="2">
        <v>1</v>
      </c>
      <c r="F7861" s="2">
        <v>3</v>
      </c>
      <c r="G7861" s="3">
        <v>108</v>
      </c>
      <c r="H7861" s="2">
        <v>18</v>
      </c>
      <c r="I7861" s="2">
        <v>1</v>
      </c>
    </row>
    <row r="7862" spans="1:9" x14ac:dyDescent="0.25">
      <c r="A7862" s="2">
        <v>0</v>
      </c>
      <c r="B7862" s="2">
        <v>30</v>
      </c>
      <c r="C7862" s="2">
        <v>1</v>
      </c>
      <c r="D7862" s="2">
        <v>1</v>
      </c>
      <c r="E7862" s="2">
        <v>0</v>
      </c>
      <c r="F7862" s="2">
        <v>2</v>
      </c>
      <c r="G7862" s="3">
        <v>62.5</v>
      </c>
      <c r="H7862" s="2">
        <v>18</v>
      </c>
      <c r="I7862" s="2">
        <v>1</v>
      </c>
    </row>
    <row r="7863" spans="1:9" x14ac:dyDescent="0.25">
      <c r="A7863" s="2">
        <v>1</v>
      </c>
      <c r="B7863" s="2">
        <v>63</v>
      </c>
      <c r="C7863" s="2">
        <v>1</v>
      </c>
      <c r="D7863" s="2">
        <v>1</v>
      </c>
      <c r="E7863" s="2">
        <v>1</v>
      </c>
      <c r="F7863" s="2">
        <v>2</v>
      </c>
      <c r="G7863" s="3">
        <v>59</v>
      </c>
      <c r="H7863" s="2">
        <v>20</v>
      </c>
      <c r="I7863" s="2">
        <v>0</v>
      </c>
    </row>
    <row r="7864" spans="1:9" x14ac:dyDescent="0.25">
      <c r="A7864" s="2">
        <v>0</v>
      </c>
      <c r="B7864" s="2">
        <v>36</v>
      </c>
      <c r="C7864" s="2">
        <v>1</v>
      </c>
      <c r="D7864" s="2">
        <v>1</v>
      </c>
      <c r="E7864" s="2">
        <v>1</v>
      </c>
      <c r="F7864" s="2">
        <v>2</v>
      </c>
      <c r="G7864" s="3">
        <v>106</v>
      </c>
      <c r="H7864" s="2">
        <v>12</v>
      </c>
      <c r="I7864" s="2">
        <v>1</v>
      </c>
    </row>
    <row r="7865" spans="1:9" x14ac:dyDescent="0.25">
      <c r="A7865" s="2">
        <v>0</v>
      </c>
      <c r="B7865" s="2">
        <v>23</v>
      </c>
      <c r="C7865" s="2">
        <v>1</v>
      </c>
      <c r="D7865" s="2">
        <v>1</v>
      </c>
      <c r="E7865" s="2">
        <v>1</v>
      </c>
      <c r="F7865" s="2">
        <v>4</v>
      </c>
      <c r="G7865" s="3">
        <v>96</v>
      </c>
      <c r="H7865" s="2">
        <v>17</v>
      </c>
      <c r="I7865" s="2">
        <v>1</v>
      </c>
    </row>
    <row r="7866" spans="1:9" x14ac:dyDescent="0.25">
      <c r="A7866" s="2">
        <v>0</v>
      </c>
      <c r="B7866" s="2">
        <v>38</v>
      </c>
      <c r="C7866" s="2">
        <v>1</v>
      </c>
      <c r="D7866" s="2">
        <v>1</v>
      </c>
      <c r="E7866" s="2">
        <v>1</v>
      </c>
      <c r="F7866" s="2">
        <v>3</v>
      </c>
      <c r="G7866" s="3">
        <v>186</v>
      </c>
      <c r="H7866" s="2">
        <v>15</v>
      </c>
      <c r="I7866" s="2">
        <v>1</v>
      </c>
    </row>
    <row r="7867" spans="1:9" x14ac:dyDescent="0.25">
      <c r="A7867" s="2">
        <v>1</v>
      </c>
      <c r="B7867" s="2">
        <v>31</v>
      </c>
      <c r="C7867" s="2">
        <v>1</v>
      </c>
      <c r="D7867" s="2">
        <v>1</v>
      </c>
      <c r="E7867" s="2">
        <v>1</v>
      </c>
      <c r="F7867" s="2">
        <v>7</v>
      </c>
      <c r="G7867" s="3">
        <v>134</v>
      </c>
      <c r="H7867" s="2">
        <v>15</v>
      </c>
      <c r="I7867" s="2">
        <v>0</v>
      </c>
    </row>
    <row r="7868" spans="1:9" x14ac:dyDescent="0.25">
      <c r="A7868" s="2">
        <v>1</v>
      </c>
      <c r="B7868" s="2">
        <v>40</v>
      </c>
      <c r="C7868" s="2">
        <v>1</v>
      </c>
      <c r="D7868" s="2">
        <v>1</v>
      </c>
      <c r="E7868" s="2">
        <v>1</v>
      </c>
      <c r="F7868" s="2">
        <v>5</v>
      </c>
      <c r="G7868" s="3">
        <v>84</v>
      </c>
      <c r="H7868" s="2">
        <v>15</v>
      </c>
      <c r="I7868" s="2">
        <v>1</v>
      </c>
    </row>
    <row r="7869" spans="1:9" x14ac:dyDescent="0.25">
      <c r="A7869" s="2">
        <v>0</v>
      </c>
      <c r="B7869" s="2">
        <v>42</v>
      </c>
      <c r="C7869" s="2">
        <v>1</v>
      </c>
      <c r="D7869" s="2">
        <v>0</v>
      </c>
      <c r="E7869" s="2">
        <v>1</v>
      </c>
      <c r="F7869" s="2">
        <v>4</v>
      </c>
      <c r="G7869" s="3">
        <v>177</v>
      </c>
      <c r="H7869" s="2">
        <v>18</v>
      </c>
      <c r="I7869" s="2">
        <v>0</v>
      </c>
    </row>
    <row r="7870" spans="1:9" x14ac:dyDescent="0.25">
      <c r="A7870" s="2">
        <v>0</v>
      </c>
      <c r="B7870" s="2">
        <v>38</v>
      </c>
      <c r="C7870" s="2">
        <v>1</v>
      </c>
      <c r="D7870" s="2">
        <v>1</v>
      </c>
      <c r="E7870" s="2">
        <v>1</v>
      </c>
      <c r="F7870" s="2">
        <v>4</v>
      </c>
      <c r="G7870" s="3">
        <v>177</v>
      </c>
      <c r="H7870" s="2">
        <v>15</v>
      </c>
      <c r="I7870" s="2">
        <v>0</v>
      </c>
    </row>
    <row r="7871" spans="1:9" x14ac:dyDescent="0.25">
      <c r="A7871" s="2">
        <v>0</v>
      </c>
      <c r="B7871" s="2">
        <v>40</v>
      </c>
      <c r="C7871" s="2">
        <v>1</v>
      </c>
      <c r="D7871" s="2">
        <v>1</v>
      </c>
      <c r="E7871" s="2">
        <v>1</v>
      </c>
      <c r="F7871" s="2">
        <v>3</v>
      </c>
      <c r="G7871" s="3">
        <v>102.5</v>
      </c>
      <c r="H7871" s="2">
        <v>8</v>
      </c>
      <c r="I7871" s="2">
        <v>0</v>
      </c>
    </row>
    <row r="7872" spans="1:9" x14ac:dyDescent="0.25">
      <c r="A7872" s="2">
        <v>0</v>
      </c>
      <c r="B7872" s="2">
        <v>61</v>
      </c>
      <c r="C7872" s="2">
        <v>0</v>
      </c>
      <c r="D7872" s="2">
        <v>1</v>
      </c>
      <c r="E7872" s="2">
        <v>1</v>
      </c>
      <c r="F7872" s="2">
        <v>2</v>
      </c>
      <c r="G7872" s="3">
        <v>5</v>
      </c>
      <c r="H7872" s="2">
        <v>8</v>
      </c>
      <c r="I7872" s="2">
        <v>0</v>
      </c>
    </row>
    <row r="7873" spans="1:9" x14ac:dyDescent="0.25">
      <c r="A7873" s="2">
        <v>0</v>
      </c>
      <c r="B7873" s="2">
        <v>46</v>
      </c>
      <c r="C7873" s="2">
        <v>1</v>
      </c>
      <c r="D7873" s="2">
        <v>1</v>
      </c>
      <c r="E7873" s="2">
        <v>0</v>
      </c>
      <c r="F7873" s="2">
        <v>1</v>
      </c>
      <c r="G7873" s="3">
        <v>58</v>
      </c>
      <c r="H7873" s="2">
        <v>20</v>
      </c>
      <c r="I7873" s="2">
        <v>1</v>
      </c>
    </row>
    <row r="7874" spans="1:9" x14ac:dyDescent="0.25">
      <c r="A7874" s="2">
        <v>1</v>
      </c>
      <c r="B7874" s="2">
        <v>71</v>
      </c>
      <c r="C7874" s="2">
        <v>1</v>
      </c>
      <c r="D7874" s="2">
        <v>1</v>
      </c>
      <c r="E7874" s="2">
        <v>0</v>
      </c>
      <c r="F7874" s="2">
        <v>6</v>
      </c>
      <c r="G7874" s="3">
        <v>82</v>
      </c>
      <c r="H7874" s="2">
        <v>16</v>
      </c>
      <c r="I7874" s="2">
        <v>1</v>
      </c>
    </row>
    <row r="7875" spans="1:9" x14ac:dyDescent="0.25">
      <c r="A7875" s="2">
        <v>0</v>
      </c>
      <c r="B7875" s="2">
        <v>44</v>
      </c>
      <c r="C7875" s="2">
        <v>1</v>
      </c>
      <c r="D7875" s="2">
        <v>1</v>
      </c>
      <c r="E7875" s="2">
        <v>1</v>
      </c>
      <c r="F7875" s="2">
        <v>2</v>
      </c>
      <c r="G7875" s="3">
        <v>136</v>
      </c>
      <c r="H7875" s="2">
        <v>18</v>
      </c>
      <c r="I7875" s="2">
        <v>1</v>
      </c>
    </row>
    <row r="7876" spans="1:9" x14ac:dyDescent="0.25">
      <c r="A7876" s="2">
        <v>0</v>
      </c>
      <c r="B7876" s="2">
        <v>68</v>
      </c>
      <c r="C7876" s="2">
        <v>0</v>
      </c>
      <c r="D7876" s="2">
        <v>1</v>
      </c>
      <c r="E7876" s="2">
        <v>1</v>
      </c>
      <c r="F7876" s="2">
        <v>2</v>
      </c>
      <c r="G7876" s="3">
        <v>91.5</v>
      </c>
      <c r="H7876" s="2">
        <v>20</v>
      </c>
      <c r="I7876" s="2">
        <v>1</v>
      </c>
    </row>
    <row r="7877" spans="1:9" x14ac:dyDescent="0.25">
      <c r="A7877" s="2">
        <v>1</v>
      </c>
      <c r="B7877" s="2">
        <v>50</v>
      </c>
      <c r="C7877" s="2">
        <v>1</v>
      </c>
      <c r="D7877" s="2">
        <v>0</v>
      </c>
      <c r="E7877" s="2">
        <v>1</v>
      </c>
      <c r="F7877" s="2">
        <v>2</v>
      </c>
      <c r="G7877" s="3">
        <v>33</v>
      </c>
      <c r="H7877" s="2">
        <v>16</v>
      </c>
      <c r="I7877" s="2">
        <v>0</v>
      </c>
    </row>
    <row r="7878" spans="1:9" x14ac:dyDescent="0.25">
      <c r="A7878" s="2">
        <v>0</v>
      </c>
      <c r="B7878" s="2">
        <v>35</v>
      </c>
      <c r="C7878" s="2">
        <v>0</v>
      </c>
      <c r="D7878" s="2">
        <v>1</v>
      </c>
      <c r="E7878" s="2">
        <v>0</v>
      </c>
      <c r="F7878" s="2">
        <v>1</v>
      </c>
      <c r="G7878" s="3">
        <v>4</v>
      </c>
      <c r="H7878" s="2">
        <v>8</v>
      </c>
      <c r="I7878" s="2">
        <v>0</v>
      </c>
    </row>
    <row r="7879" spans="1:9" x14ac:dyDescent="0.25">
      <c r="A7879" s="2">
        <v>0</v>
      </c>
      <c r="B7879" s="2">
        <v>58</v>
      </c>
      <c r="C7879" s="2">
        <v>0</v>
      </c>
      <c r="D7879" s="2">
        <v>1</v>
      </c>
      <c r="E7879" s="2">
        <v>0</v>
      </c>
      <c r="F7879" s="2">
        <v>3</v>
      </c>
      <c r="G7879" s="3">
        <v>6</v>
      </c>
      <c r="H7879" s="2">
        <v>8</v>
      </c>
      <c r="I7879" s="2">
        <v>0</v>
      </c>
    </row>
    <row r="7880" spans="1:9" x14ac:dyDescent="0.25">
      <c r="A7880" s="2">
        <v>1</v>
      </c>
      <c r="B7880" s="2">
        <v>47</v>
      </c>
      <c r="C7880" s="2">
        <v>1</v>
      </c>
      <c r="D7880" s="2">
        <v>1</v>
      </c>
      <c r="E7880" s="2">
        <v>1</v>
      </c>
      <c r="F7880" s="2">
        <v>6</v>
      </c>
      <c r="G7880" s="3">
        <v>103</v>
      </c>
      <c r="H7880" s="2">
        <v>15</v>
      </c>
      <c r="I7880" s="2">
        <v>0</v>
      </c>
    </row>
    <row r="7881" spans="1:9" x14ac:dyDescent="0.25">
      <c r="A7881" s="2">
        <v>0</v>
      </c>
      <c r="B7881" s="2">
        <v>43</v>
      </c>
      <c r="C7881" s="2">
        <v>1</v>
      </c>
      <c r="D7881" s="2">
        <v>1</v>
      </c>
      <c r="E7881" s="2">
        <v>1</v>
      </c>
      <c r="F7881" s="2">
        <v>2</v>
      </c>
      <c r="G7881" s="3">
        <v>25</v>
      </c>
      <c r="H7881" s="2">
        <v>18</v>
      </c>
      <c r="I7881" s="2">
        <v>1</v>
      </c>
    </row>
    <row r="7882" spans="1:9" x14ac:dyDescent="0.25">
      <c r="A7882" s="2">
        <v>0</v>
      </c>
      <c r="B7882" s="2">
        <v>43</v>
      </c>
      <c r="C7882" s="2">
        <v>0</v>
      </c>
      <c r="D7882" s="2">
        <v>1</v>
      </c>
      <c r="E7882" s="2">
        <v>1</v>
      </c>
      <c r="F7882" s="2">
        <v>3</v>
      </c>
      <c r="G7882" s="3">
        <v>56</v>
      </c>
      <c r="H7882" s="2">
        <v>18</v>
      </c>
      <c r="I7882" s="2">
        <v>1</v>
      </c>
    </row>
    <row r="7883" spans="1:9" x14ac:dyDescent="0.25">
      <c r="A7883" s="2">
        <v>0</v>
      </c>
      <c r="B7883" s="2">
        <v>34</v>
      </c>
      <c r="C7883" s="2">
        <v>0</v>
      </c>
      <c r="D7883" s="2">
        <v>1</v>
      </c>
      <c r="E7883" s="2">
        <v>1</v>
      </c>
      <c r="F7883" s="2">
        <v>2</v>
      </c>
      <c r="G7883" s="3">
        <v>44</v>
      </c>
      <c r="H7883" s="2">
        <v>8</v>
      </c>
      <c r="I7883" s="2">
        <v>1</v>
      </c>
    </row>
    <row r="7884" spans="1:9" x14ac:dyDescent="0.25">
      <c r="A7884" s="2">
        <v>0</v>
      </c>
      <c r="B7884" s="2">
        <v>51</v>
      </c>
      <c r="C7884" s="2">
        <v>1</v>
      </c>
      <c r="D7884" s="2">
        <v>1</v>
      </c>
      <c r="E7884" s="2">
        <v>0</v>
      </c>
      <c r="F7884" s="2">
        <v>1</v>
      </c>
      <c r="G7884" s="3">
        <v>27</v>
      </c>
      <c r="H7884" s="2">
        <v>18</v>
      </c>
      <c r="I7884" s="2">
        <v>1</v>
      </c>
    </row>
    <row r="7885" spans="1:9" x14ac:dyDescent="0.25">
      <c r="A7885" s="2">
        <v>0</v>
      </c>
      <c r="B7885" s="2">
        <v>26</v>
      </c>
      <c r="C7885" s="2">
        <v>1</v>
      </c>
      <c r="D7885" s="2">
        <v>1</v>
      </c>
      <c r="E7885" s="2">
        <v>1</v>
      </c>
      <c r="F7885" s="2">
        <v>4</v>
      </c>
      <c r="G7885" s="3">
        <v>142.5</v>
      </c>
      <c r="H7885" s="2">
        <v>8</v>
      </c>
      <c r="I7885" s="2">
        <v>1</v>
      </c>
    </row>
    <row r="7886" spans="1:9" x14ac:dyDescent="0.25">
      <c r="A7886" s="2">
        <v>0</v>
      </c>
      <c r="B7886" s="2">
        <v>31</v>
      </c>
      <c r="C7886" s="2">
        <v>1</v>
      </c>
      <c r="D7886" s="2">
        <v>1</v>
      </c>
      <c r="E7886" s="2">
        <v>1</v>
      </c>
      <c r="F7886" s="2">
        <v>2</v>
      </c>
      <c r="G7886" s="3">
        <v>147</v>
      </c>
      <c r="H7886" s="2">
        <v>8</v>
      </c>
      <c r="I7886" s="2">
        <v>0</v>
      </c>
    </row>
    <row r="7887" spans="1:9" x14ac:dyDescent="0.25">
      <c r="A7887" s="2">
        <v>0</v>
      </c>
      <c r="B7887" s="2">
        <v>39</v>
      </c>
      <c r="C7887" s="2">
        <v>1</v>
      </c>
      <c r="D7887" s="2">
        <v>1</v>
      </c>
      <c r="E7887" s="2">
        <v>1</v>
      </c>
      <c r="F7887" s="2">
        <v>5</v>
      </c>
      <c r="G7887" s="3">
        <v>199</v>
      </c>
      <c r="H7887" s="2">
        <v>15</v>
      </c>
      <c r="I7887" s="2">
        <v>1</v>
      </c>
    </row>
    <row r="7888" spans="1:9" x14ac:dyDescent="0.25">
      <c r="A7888" s="2">
        <v>0</v>
      </c>
      <c r="B7888" s="2">
        <v>33</v>
      </c>
      <c r="C7888" s="2">
        <v>1</v>
      </c>
      <c r="D7888" s="2">
        <v>0</v>
      </c>
      <c r="E7888" s="2">
        <v>1</v>
      </c>
      <c r="F7888" s="2">
        <v>7</v>
      </c>
      <c r="G7888" s="3">
        <v>61</v>
      </c>
      <c r="H7888" s="2">
        <v>12</v>
      </c>
      <c r="I7888" s="2">
        <v>1</v>
      </c>
    </row>
    <row r="7889" spans="1:9" x14ac:dyDescent="0.25">
      <c r="A7889" s="2">
        <v>1</v>
      </c>
      <c r="B7889" s="2">
        <v>37</v>
      </c>
      <c r="C7889" s="2">
        <v>1</v>
      </c>
      <c r="D7889" s="2">
        <v>1</v>
      </c>
      <c r="E7889" s="2">
        <v>0</v>
      </c>
      <c r="F7889" s="2">
        <v>1</v>
      </c>
      <c r="G7889" s="3">
        <v>106</v>
      </c>
      <c r="H7889" s="2">
        <v>15</v>
      </c>
      <c r="I7889" s="2">
        <v>1</v>
      </c>
    </row>
    <row r="7890" spans="1:9" x14ac:dyDescent="0.25">
      <c r="A7890" s="2">
        <v>1</v>
      </c>
      <c r="B7890" s="2">
        <v>35</v>
      </c>
      <c r="C7890" s="2">
        <v>1</v>
      </c>
      <c r="D7890" s="2">
        <v>0</v>
      </c>
      <c r="E7890" s="2">
        <v>1</v>
      </c>
      <c r="F7890" s="2">
        <v>4</v>
      </c>
      <c r="G7890" s="3">
        <v>165</v>
      </c>
      <c r="H7890" s="2">
        <v>15</v>
      </c>
      <c r="I7890" s="2">
        <v>1</v>
      </c>
    </row>
    <row r="7891" spans="1:9" x14ac:dyDescent="0.25">
      <c r="A7891" s="2">
        <v>1</v>
      </c>
      <c r="B7891" s="2">
        <v>45</v>
      </c>
      <c r="C7891" s="2">
        <v>1</v>
      </c>
      <c r="D7891" s="2">
        <v>1</v>
      </c>
      <c r="E7891" s="2">
        <v>1</v>
      </c>
      <c r="F7891" s="2">
        <v>3</v>
      </c>
      <c r="G7891" s="3">
        <v>61.5</v>
      </c>
      <c r="H7891" s="2">
        <v>15</v>
      </c>
      <c r="I7891" s="2">
        <v>1</v>
      </c>
    </row>
    <row r="7892" spans="1:9" x14ac:dyDescent="0.25">
      <c r="A7892" s="2">
        <v>0</v>
      </c>
      <c r="B7892" s="2">
        <v>36</v>
      </c>
      <c r="C7892" s="2">
        <v>1</v>
      </c>
      <c r="D7892" s="2">
        <v>1</v>
      </c>
      <c r="E7892" s="2">
        <v>1</v>
      </c>
      <c r="F7892" s="2">
        <v>5</v>
      </c>
      <c r="G7892" s="3">
        <v>50</v>
      </c>
      <c r="H7892" s="2">
        <v>12</v>
      </c>
      <c r="I7892" s="2">
        <v>1</v>
      </c>
    </row>
    <row r="7893" spans="1:9" x14ac:dyDescent="0.25">
      <c r="A7893" s="2">
        <v>1</v>
      </c>
      <c r="B7893" s="2">
        <v>23</v>
      </c>
      <c r="C7893" s="2">
        <v>0</v>
      </c>
      <c r="D7893" s="2">
        <v>1</v>
      </c>
      <c r="E7893" s="2">
        <v>1</v>
      </c>
      <c r="F7893" s="2">
        <v>4</v>
      </c>
      <c r="G7893" s="3">
        <v>93</v>
      </c>
      <c r="H7893" s="2">
        <v>15</v>
      </c>
      <c r="I7893" s="2">
        <v>0</v>
      </c>
    </row>
    <row r="7894" spans="1:9" x14ac:dyDescent="0.25">
      <c r="A7894" s="2">
        <v>0</v>
      </c>
      <c r="B7894" s="2">
        <v>29</v>
      </c>
      <c r="C7894" s="2">
        <v>1</v>
      </c>
      <c r="D7894" s="2">
        <v>1</v>
      </c>
      <c r="E7894" s="2">
        <v>1</v>
      </c>
      <c r="F7894" s="2">
        <v>3</v>
      </c>
      <c r="G7894" s="3">
        <v>29</v>
      </c>
      <c r="H7894" s="2">
        <v>18</v>
      </c>
      <c r="I7894" s="2">
        <v>1</v>
      </c>
    </row>
    <row r="7895" spans="1:9" x14ac:dyDescent="0.25">
      <c r="A7895" s="2">
        <v>1</v>
      </c>
      <c r="B7895" s="2">
        <v>57</v>
      </c>
      <c r="C7895" s="2">
        <v>1</v>
      </c>
      <c r="D7895" s="2">
        <v>1</v>
      </c>
      <c r="E7895" s="2">
        <v>0</v>
      </c>
      <c r="F7895" s="2">
        <v>7</v>
      </c>
      <c r="G7895" s="3">
        <v>75</v>
      </c>
      <c r="H7895" s="2">
        <v>13</v>
      </c>
      <c r="I7895" s="2">
        <v>0</v>
      </c>
    </row>
    <row r="7896" spans="1:9" x14ac:dyDescent="0.25">
      <c r="A7896" s="2">
        <v>1</v>
      </c>
      <c r="B7896" s="2">
        <v>52</v>
      </c>
      <c r="C7896" s="2">
        <v>1</v>
      </c>
      <c r="D7896" s="2">
        <v>0</v>
      </c>
      <c r="E7896" s="2">
        <v>1</v>
      </c>
      <c r="F7896" s="2">
        <v>3</v>
      </c>
      <c r="G7896" s="3">
        <v>66</v>
      </c>
      <c r="H7896" s="2">
        <v>15</v>
      </c>
      <c r="I7896" s="2">
        <v>0</v>
      </c>
    </row>
    <row r="7897" spans="1:9" x14ac:dyDescent="0.25">
      <c r="A7897" s="2">
        <v>0</v>
      </c>
      <c r="B7897" s="2">
        <v>75</v>
      </c>
      <c r="C7897" s="2">
        <v>1</v>
      </c>
      <c r="D7897" s="2">
        <v>0</v>
      </c>
      <c r="E7897" s="2">
        <v>0</v>
      </c>
      <c r="F7897" s="2">
        <v>1</v>
      </c>
      <c r="G7897" s="3">
        <v>81</v>
      </c>
      <c r="H7897" s="2">
        <v>20</v>
      </c>
      <c r="I7897" s="2">
        <v>1</v>
      </c>
    </row>
    <row r="7898" spans="1:9" x14ac:dyDescent="0.25">
      <c r="A7898" s="2">
        <v>0</v>
      </c>
      <c r="B7898" s="2">
        <v>22</v>
      </c>
      <c r="C7898" s="2">
        <v>1</v>
      </c>
      <c r="D7898" s="2">
        <v>1</v>
      </c>
      <c r="E7898" s="2">
        <v>1</v>
      </c>
      <c r="F7898" s="2">
        <v>2</v>
      </c>
      <c r="G7898" s="3">
        <v>168</v>
      </c>
      <c r="H7898" s="2">
        <v>12</v>
      </c>
      <c r="I7898" s="2">
        <v>0</v>
      </c>
    </row>
    <row r="7899" spans="1:9" x14ac:dyDescent="0.25">
      <c r="A7899" s="2">
        <v>0</v>
      </c>
      <c r="B7899" s="2">
        <v>41</v>
      </c>
      <c r="C7899" s="2">
        <v>1</v>
      </c>
      <c r="D7899" s="2">
        <v>0</v>
      </c>
      <c r="E7899" s="2">
        <v>0</v>
      </c>
      <c r="F7899" s="2">
        <v>5</v>
      </c>
      <c r="G7899" s="3">
        <v>110</v>
      </c>
      <c r="H7899" s="2">
        <v>18</v>
      </c>
      <c r="I7899" s="2">
        <v>0</v>
      </c>
    </row>
    <row r="7900" spans="1:9" x14ac:dyDescent="0.25">
      <c r="A7900" s="2">
        <v>0</v>
      </c>
      <c r="B7900" s="2">
        <v>38</v>
      </c>
      <c r="C7900" s="2">
        <v>1</v>
      </c>
      <c r="D7900" s="2">
        <v>1</v>
      </c>
      <c r="E7900" s="2">
        <v>1</v>
      </c>
      <c r="F7900" s="2">
        <v>6</v>
      </c>
      <c r="G7900" s="3">
        <v>30</v>
      </c>
      <c r="H7900" s="2">
        <v>8</v>
      </c>
      <c r="I7900" s="2">
        <v>1</v>
      </c>
    </row>
    <row r="7901" spans="1:9" x14ac:dyDescent="0.25">
      <c r="A7901" s="2">
        <v>0</v>
      </c>
      <c r="B7901" s="2">
        <v>40</v>
      </c>
      <c r="C7901" s="2">
        <v>0</v>
      </c>
      <c r="D7901" s="2">
        <v>1</v>
      </c>
      <c r="E7901" s="2">
        <v>1</v>
      </c>
      <c r="F7901" s="2">
        <v>4</v>
      </c>
      <c r="G7901" s="3">
        <v>109</v>
      </c>
      <c r="H7901" s="2">
        <v>12</v>
      </c>
      <c r="I7901" s="2">
        <v>0</v>
      </c>
    </row>
    <row r="7902" spans="1:9" x14ac:dyDescent="0.25">
      <c r="A7902" s="2">
        <v>0</v>
      </c>
      <c r="B7902" s="2">
        <v>54</v>
      </c>
      <c r="C7902" s="2">
        <v>1</v>
      </c>
      <c r="D7902" s="2">
        <v>1</v>
      </c>
      <c r="E7902" s="2">
        <v>0</v>
      </c>
      <c r="F7902" s="2">
        <v>1</v>
      </c>
      <c r="G7902" s="3">
        <v>5</v>
      </c>
      <c r="H7902" s="2">
        <v>8</v>
      </c>
      <c r="I7902" s="2">
        <v>0</v>
      </c>
    </row>
    <row r="7903" spans="1:9" x14ac:dyDescent="0.25">
      <c r="A7903" s="2">
        <v>1</v>
      </c>
      <c r="B7903" s="2">
        <v>52</v>
      </c>
      <c r="C7903" s="2">
        <v>1</v>
      </c>
      <c r="D7903" s="2">
        <v>1</v>
      </c>
      <c r="E7903" s="2">
        <v>1</v>
      </c>
      <c r="F7903" s="2">
        <v>3</v>
      </c>
      <c r="G7903" s="3">
        <v>66</v>
      </c>
      <c r="H7903" s="2">
        <v>20</v>
      </c>
      <c r="I7903" s="2">
        <v>0</v>
      </c>
    </row>
    <row r="7904" spans="1:9" x14ac:dyDescent="0.25">
      <c r="A7904" s="2">
        <v>0</v>
      </c>
      <c r="B7904" s="2">
        <v>37</v>
      </c>
      <c r="C7904" s="2">
        <v>1</v>
      </c>
      <c r="D7904" s="2">
        <v>1</v>
      </c>
      <c r="E7904" s="2">
        <v>1</v>
      </c>
      <c r="F7904" s="2">
        <v>5</v>
      </c>
      <c r="G7904" s="3">
        <v>125</v>
      </c>
      <c r="H7904" s="2">
        <v>8</v>
      </c>
      <c r="I7904" s="2">
        <v>0</v>
      </c>
    </row>
    <row r="7905" spans="1:9" x14ac:dyDescent="0.25">
      <c r="A7905" s="2">
        <v>0</v>
      </c>
      <c r="B7905" s="2">
        <v>41</v>
      </c>
      <c r="C7905" s="2">
        <v>1</v>
      </c>
      <c r="D7905" s="2">
        <v>1</v>
      </c>
      <c r="E7905" s="2">
        <v>0</v>
      </c>
      <c r="F7905" s="2">
        <v>1</v>
      </c>
      <c r="G7905" s="3">
        <v>67</v>
      </c>
      <c r="H7905" s="2">
        <v>20</v>
      </c>
      <c r="I7905" s="2">
        <v>1</v>
      </c>
    </row>
    <row r="7906" spans="1:9" x14ac:dyDescent="0.25">
      <c r="A7906" s="2">
        <v>0</v>
      </c>
      <c r="B7906" s="2">
        <v>60</v>
      </c>
      <c r="C7906" s="2">
        <v>1</v>
      </c>
      <c r="D7906" s="2">
        <v>0</v>
      </c>
      <c r="E7906" s="2">
        <v>1</v>
      </c>
      <c r="F7906" s="2">
        <v>7</v>
      </c>
      <c r="G7906" s="3">
        <v>19</v>
      </c>
      <c r="H7906" s="2">
        <v>20</v>
      </c>
      <c r="I7906" s="2">
        <v>0</v>
      </c>
    </row>
    <row r="7907" spans="1:9" x14ac:dyDescent="0.25">
      <c r="A7907" s="2">
        <v>1</v>
      </c>
      <c r="B7907" s="2">
        <v>24</v>
      </c>
      <c r="C7907" s="2">
        <v>1</v>
      </c>
      <c r="D7907" s="2">
        <v>1</v>
      </c>
      <c r="E7907" s="2">
        <v>1</v>
      </c>
      <c r="F7907" s="2">
        <v>6</v>
      </c>
      <c r="G7907" s="3">
        <v>68</v>
      </c>
      <c r="H7907" s="2">
        <v>15</v>
      </c>
      <c r="I7907" s="2">
        <v>0</v>
      </c>
    </row>
    <row r="7908" spans="1:9" x14ac:dyDescent="0.25">
      <c r="A7908" s="2">
        <v>0</v>
      </c>
      <c r="B7908" s="2">
        <v>37</v>
      </c>
      <c r="C7908" s="2">
        <v>1</v>
      </c>
      <c r="D7908" s="2">
        <v>1</v>
      </c>
      <c r="E7908" s="2">
        <v>1</v>
      </c>
      <c r="F7908" s="2">
        <v>2</v>
      </c>
      <c r="G7908" s="3">
        <v>21</v>
      </c>
      <c r="H7908" s="2">
        <v>8</v>
      </c>
      <c r="I7908" s="2">
        <v>1</v>
      </c>
    </row>
    <row r="7909" spans="1:9" x14ac:dyDescent="0.25">
      <c r="A7909" s="2">
        <v>1</v>
      </c>
      <c r="B7909" s="2">
        <v>73</v>
      </c>
      <c r="C7909" s="2">
        <v>1</v>
      </c>
      <c r="D7909" s="2">
        <v>1</v>
      </c>
      <c r="E7909" s="2">
        <v>0</v>
      </c>
      <c r="F7909" s="2">
        <v>3</v>
      </c>
      <c r="G7909" s="3">
        <v>4</v>
      </c>
      <c r="H7909" s="2">
        <v>20</v>
      </c>
      <c r="I7909" s="2">
        <v>0</v>
      </c>
    </row>
    <row r="7910" spans="1:9" x14ac:dyDescent="0.25">
      <c r="A7910" s="2">
        <v>0</v>
      </c>
      <c r="B7910" s="2">
        <v>36</v>
      </c>
      <c r="C7910" s="2">
        <v>1</v>
      </c>
      <c r="D7910" s="2">
        <v>1</v>
      </c>
      <c r="E7910" s="2">
        <v>1</v>
      </c>
      <c r="F7910" s="2">
        <v>4</v>
      </c>
      <c r="G7910" s="3">
        <v>453</v>
      </c>
      <c r="H7910" s="2">
        <v>12</v>
      </c>
      <c r="I7910" s="2">
        <v>1</v>
      </c>
    </row>
    <row r="7911" spans="1:9" x14ac:dyDescent="0.25">
      <c r="A7911" s="2">
        <v>1</v>
      </c>
      <c r="B7911" s="2">
        <v>45</v>
      </c>
      <c r="C7911" s="2">
        <v>1</v>
      </c>
      <c r="D7911" s="2">
        <v>1</v>
      </c>
      <c r="E7911" s="2">
        <v>1</v>
      </c>
      <c r="F7911" s="2">
        <v>2</v>
      </c>
      <c r="G7911" s="3">
        <v>32</v>
      </c>
      <c r="H7911" s="2">
        <v>18</v>
      </c>
      <c r="I7911" s="2">
        <v>0</v>
      </c>
    </row>
    <row r="7912" spans="1:9" x14ac:dyDescent="0.25">
      <c r="A7912" s="2">
        <v>0</v>
      </c>
      <c r="B7912" s="2">
        <v>29</v>
      </c>
      <c r="C7912" s="2">
        <v>1</v>
      </c>
      <c r="D7912" s="2">
        <v>1</v>
      </c>
      <c r="E7912" s="2">
        <v>1</v>
      </c>
      <c r="F7912" s="2">
        <v>5</v>
      </c>
      <c r="G7912" s="3">
        <v>157</v>
      </c>
      <c r="H7912" s="2">
        <v>12</v>
      </c>
      <c r="I7912" s="2">
        <v>1</v>
      </c>
    </row>
    <row r="7913" spans="1:9" x14ac:dyDescent="0.25">
      <c r="A7913" s="2">
        <v>0</v>
      </c>
      <c r="B7913" s="2">
        <v>74</v>
      </c>
      <c r="C7913" s="2">
        <v>1</v>
      </c>
      <c r="D7913" s="2">
        <v>1</v>
      </c>
      <c r="E7913" s="2">
        <v>1</v>
      </c>
      <c r="F7913" s="2">
        <v>4</v>
      </c>
      <c r="G7913" s="3">
        <v>88</v>
      </c>
      <c r="H7913" s="2">
        <v>20</v>
      </c>
      <c r="I7913" s="2">
        <v>1</v>
      </c>
    </row>
    <row r="7914" spans="1:9" x14ac:dyDescent="0.25">
      <c r="A7914" s="2">
        <v>0</v>
      </c>
      <c r="B7914" s="2">
        <v>45</v>
      </c>
      <c r="C7914" s="2">
        <v>1</v>
      </c>
      <c r="D7914" s="2">
        <v>1</v>
      </c>
      <c r="E7914" s="2">
        <v>1</v>
      </c>
      <c r="F7914" s="2">
        <v>4</v>
      </c>
      <c r="G7914" s="3">
        <v>311</v>
      </c>
      <c r="H7914" s="2">
        <v>20</v>
      </c>
      <c r="I7914" s="2">
        <v>0</v>
      </c>
    </row>
    <row r="7915" spans="1:9" x14ac:dyDescent="0.25">
      <c r="A7915" s="2">
        <v>0</v>
      </c>
      <c r="B7915" s="2">
        <v>34</v>
      </c>
      <c r="C7915" s="2">
        <v>1</v>
      </c>
      <c r="D7915" s="2">
        <v>1</v>
      </c>
      <c r="E7915" s="2">
        <v>0</v>
      </c>
      <c r="F7915" s="2">
        <v>4</v>
      </c>
      <c r="G7915" s="3">
        <v>120</v>
      </c>
      <c r="H7915" s="2">
        <v>8</v>
      </c>
      <c r="I7915" s="2">
        <v>1</v>
      </c>
    </row>
    <row r="7916" spans="1:9" x14ac:dyDescent="0.25">
      <c r="A7916" s="2">
        <v>0</v>
      </c>
      <c r="B7916" s="2">
        <v>30</v>
      </c>
      <c r="C7916" s="2">
        <v>1</v>
      </c>
      <c r="D7916" s="2">
        <v>0</v>
      </c>
      <c r="E7916" s="2">
        <v>1</v>
      </c>
      <c r="F7916" s="2">
        <v>2</v>
      </c>
      <c r="G7916" s="3">
        <v>88</v>
      </c>
      <c r="H7916" s="2">
        <v>12</v>
      </c>
      <c r="I7916" s="2">
        <v>0</v>
      </c>
    </row>
    <row r="7917" spans="1:9" x14ac:dyDescent="0.25">
      <c r="A7917" s="2">
        <v>0</v>
      </c>
      <c r="B7917" s="2">
        <v>32</v>
      </c>
      <c r="C7917" s="2">
        <v>1</v>
      </c>
      <c r="D7917" s="2">
        <v>1</v>
      </c>
      <c r="E7917" s="2">
        <v>1</v>
      </c>
      <c r="F7917" s="2">
        <v>5</v>
      </c>
      <c r="G7917" s="3">
        <v>114</v>
      </c>
      <c r="H7917" s="2">
        <v>12</v>
      </c>
      <c r="I7917" s="2">
        <v>1</v>
      </c>
    </row>
    <row r="7918" spans="1:9" x14ac:dyDescent="0.25">
      <c r="A7918" s="2">
        <v>1</v>
      </c>
      <c r="B7918" s="2">
        <v>42</v>
      </c>
      <c r="C7918" s="2">
        <v>0</v>
      </c>
      <c r="D7918" s="2">
        <v>1</v>
      </c>
      <c r="E7918" s="2">
        <v>0</v>
      </c>
      <c r="F7918" s="2">
        <v>6</v>
      </c>
      <c r="G7918" s="3">
        <v>77</v>
      </c>
      <c r="H7918" s="2">
        <v>13</v>
      </c>
      <c r="I7918" s="2">
        <v>0</v>
      </c>
    </row>
    <row r="7919" spans="1:9" x14ac:dyDescent="0.25">
      <c r="A7919" s="2">
        <v>0</v>
      </c>
      <c r="B7919" s="2">
        <v>32</v>
      </c>
      <c r="C7919" s="2">
        <v>1</v>
      </c>
      <c r="D7919" s="2">
        <v>0</v>
      </c>
      <c r="E7919" s="2">
        <v>0</v>
      </c>
      <c r="F7919" s="2">
        <v>1</v>
      </c>
      <c r="G7919" s="3">
        <v>73</v>
      </c>
      <c r="H7919" s="2">
        <v>8</v>
      </c>
      <c r="I7919" s="2">
        <v>0</v>
      </c>
    </row>
    <row r="7920" spans="1:9" x14ac:dyDescent="0.25">
      <c r="A7920" s="2">
        <v>0</v>
      </c>
      <c r="B7920" s="2">
        <v>41</v>
      </c>
      <c r="C7920" s="2">
        <v>0</v>
      </c>
      <c r="D7920" s="2">
        <v>1</v>
      </c>
      <c r="E7920" s="2">
        <v>1</v>
      </c>
      <c r="F7920" s="2">
        <v>5</v>
      </c>
      <c r="G7920" s="3">
        <v>115</v>
      </c>
      <c r="H7920" s="2">
        <v>8</v>
      </c>
      <c r="I7920" s="2">
        <v>0</v>
      </c>
    </row>
    <row r="7921" spans="1:9" x14ac:dyDescent="0.25">
      <c r="A7921" s="2">
        <v>0</v>
      </c>
      <c r="B7921" s="2">
        <v>56</v>
      </c>
      <c r="C7921" s="2">
        <v>1</v>
      </c>
      <c r="D7921" s="2">
        <v>1</v>
      </c>
      <c r="E7921" s="2">
        <v>0</v>
      </c>
      <c r="F7921" s="2">
        <v>1</v>
      </c>
      <c r="G7921" s="3">
        <v>7</v>
      </c>
      <c r="H7921" s="2">
        <v>20</v>
      </c>
      <c r="I7921" s="2">
        <v>1</v>
      </c>
    </row>
    <row r="7922" spans="1:9" x14ac:dyDescent="0.25">
      <c r="A7922" s="2">
        <v>1</v>
      </c>
      <c r="B7922" s="2">
        <v>42</v>
      </c>
      <c r="C7922" s="2">
        <v>1</v>
      </c>
      <c r="D7922" s="2">
        <v>1</v>
      </c>
      <c r="E7922" s="2">
        <v>1</v>
      </c>
      <c r="F7922" s="2">
        <v>3</v>
      </c>
      <c r="G7922" s="3">
        <v>85.5</v>
      </c>
      <c r="H7922" s="2">
        <v>15</v>
      </c>
      <c r="I7922" s="2">
        <v>1</v>
      </c>
    </row>
    <row r="7923" spans="1:9" x14ac:dyDescent="0.25">
      <c r="A7923" s="2">
        <v>0</v>
      </c>
      <c r="B7923" s="2">
        <v>30</v>
      </c>
      <c r="C7923" s="2">
        <v>0</v>
      </c>
      <c r="D7923" s="2">
        <v>1</v>
      </c>
      <c r="E7923" s="2">
        <v>1</v>
      </c>
      <c r="F7923" s="2">
        <v>2</v>
      </c>
      <c r="G7923" s="3">
        <v>177</v>
      </c>
      <c r="H7923" s="2">
        <v>8</v>
      </c>
      <c r="I7923" s="2">
        <v>0</v>
      </c>
    </row>
    <row r="7924" spans="1:9" x14ac:dyDescent="0.25">
      <c r="A7924" s="2">
        <v>0</v>
      </c>
      <c r="B7924" s="2">
        <v>41</v>
      </c>
      <c r="C7924" s="2">
        <v>0</v>
      </c>
      <c r="D7924" s="2">
        <v>1</v>
      </c>
      <c r="E7924" s="2">
        <v>1</v>
      </c>
      <c r="F7924" s="2">
        <v>6</v>
      </c>
      <c r="G7924" s="3">
        <v>96</v>
      </c>
      <c r="H7924" s="2">
        <v>8</v>
      </c>
      <c r="I7924" s="2">
        <v>0</v>
      </c>
    </row>
    <row r="7925" spans="1:9" x14ac:dyDescent="0.25">
      <c r="A7925" s="2">
        <v>1</v>
      </c>
      <c r="B7925" s="2">
        <v>34</v>
      </c>
      <c r="C7925" s="2">
        <v>1</v>
      </c>
      <c r="D7925" s="2">
        <v>1</v>
      </c>
      <c r="E7925" s="2">
        <v>1</v>
      </c>
      <c r="F7925" s="2">
        <v>3</v>
      </c>
      <c r="G7925" s="3">
        <v>65</v>
      </c>
      <c r="H7925" s="2">
        <v>15</v>
      </c>
      <c r="I7925" s="2">
        <v>1</v>
      </c>
    </row>
    <row r="7926" spans="1:9" x14ac:dyDescent="0.25">
      <c r="A7926" s="2">
        <v>0</v>
      </c>
      <c r="B7926" s="2">
        <v>60</v>
      </c>
      <c r="C7926" s="2">
        <v>1</v>
      </c>
      <c r="D7926" s="2">
        <v>0</v>
      </c>
      <c r="E7926" s="2">
        <v>0</v>
      </c>
      <c r="F7926" s="2">
        <v>1</v>
      </c>
      <c r="G7926" s="3">
        <v>102</v>
      </c>
      <c r="H7926" s="2">
        <v>20</v>
      </c>
      <c r="I7926" s="2">
        <v>0</v>
      </c>
    </row>
    <row r="7927" spans="1:9" x14ac:dyDescent="0.25">
      <c r="A7927" s="2">
        <v>1</v>
      </c>
      <c r="B7927" s="2">
        <v>44</v>
      </c>
      <c r="C7927" s="2">
        <v>1</v>
      </c>
      <c r="D7927" s="2">
        <v>1</v>
      </c>
      <c r="E7927" s="2">
        <v>1</v>
      </c>
      <c r="F7927" s="2">
        <v>2</v>
      </c>
      <c r="G7927" s="3">
        <v>56</v>
      </c>
      <c r="H7927" s="2">
        <v>18</v>
      </c>
      <c r="I7927" s="2">
        <v>0</v>
      </c>
    </row>
    <row r="7928" spans="1:9" x14ac:dyDescent="0.25">
      <c r="A7928" s="2">
        <v>0</v>
      </c>
      <c r="B7928" s="2">
        <v>52</v>
      </c>
      <c r="C7928" s="2">
        <v>1</v>
      </c>
      <c r="D7928" s="2">
        <v>0</v>
      </c>
      <c r="E7928" s="2">
        <v>1</v>
      </c>
      <c r="F7928" s="2">
        <v>4</v>
      </c>
      <c r="G7928" s="3">
        <v>76</v>
      </c>
      <c r="H7928" s="2">
        <v>10</v>
      </c>
      <c r="I7928" s="2">
        <v>1</v>
      </c>
    </row>
    <row r="7929" spans="1:9" x14ac:dyDescent="0.25">
      <c r="A7929" s="2">
        <v>0</v>
      </c>
      <c r="B7929" s="2">
        <v>48</v>
      </c>
      <c r="C7929" s="2">
        <v>1</v>
      </c>
      <c r="D7929" s="2">
        <v>0</v>
      </c>
      <c r="E7929" s="2">
        <v>1</v>
      </c>
      <c r="F7929" s="2">
        <v>3</v>
      </c>
      <c r="G7929" s="3">
        <v>6</v>
      </c>
      <c r="H7929" s="2">
        <v>8</v>
      </c>
      <c r="I7929" s="2">
        <v>1</v>
      </c>
    </row>
    <row r="7930" spans="1:9" x14ac:dyDescent="0.25">
      <c r="A7930" s="2">
        <v>1</v>
      </c>
      <c r="B7930" s="2">
        <v>32</v>
      </c>
      <c r="C7930" s="2">
        <v>0</v>
      </c>
      <c r="D7930" s="2">
        <v>1</v>
      </c>
      <c r="E7930" s="2">
        <v>1</v>
      </c>
      <c r="F7930" s="2">
        <v>4</v>
      </c>
      <c r="G7930" s="3">
        <v>64</v>
      </c>
      <c r="H7930" s="2">
        <v>15</v>
      </c>
      <c r="I7930" s="2">
        <v>0</v>
      </c>
    </row>
    <row r="7931" spans="1:9" x14ac:dyDescent="0.25">
      <c r="A7931" s="2">
        <v>1</v>
      </c>
      <c r="B7931" s="2">
        <v>45</v>
      </c>
      <c r="C7931" s="2">
        <v>1</v>
      </c>
      <c r="D7931" s="2">
        <v>1</v>
      </c>
      <c r="E7931" s="2">
        <v>1</v>
      </c>
      <c r="F7931" s="2">
        <v>5</v>
      </c>
      <c r="G7931" s="3">
        <v>69</v>
      </c>
      <c r="H7931" s="2">
        <v>8</v>
      </c>
      <c r="I7931" s="2">
        <v>0</v>
      </c>
    </row>
    <row r="7932" spans="1:9" x14ac:dyDescent="0.25">
      <c r="A7932" s="2">
        <v>1</v>
      </c>
      <c r="B7932" s="2">
        <v>26</v>
      </c>
      <c r="C7932" s="2">
        <v>1</v>
      </c>
      <c r="D7932" s="2">
        <v>0</v>
      </c>
      <c r="E7932" s="2">
        <v>0</v>
      </c>
      <c r="F7932" s="2">
        <v>1</v>
      </c>
      <c r="G7932" s="3">
        <v>93</v>
      </c>
      <c r="H7932" s="2">
        <v>15</v>
      </c>
      <c r="I7932" s="2">
        <v>0</v>
      </c>
    </row>
    <row r="7933" spans="1:9" x14ac:dyDescent="0.25">
      <c r="A7933" s="2">
        <v>0</v>
      </c>
      <c r="B7933" s="2">
        <v>44</v>
      </c>
      <c r="C7933" s="2">
        <v>1</v>
      </c>
      <c r="D7933" s="2">
        <v>1</v>
      </c>
      <c r="E7933" s="2">
        <v>0</v>
      </c>
      <c r="F7933" s="2">
        <v>7</v>
      </c>
      <c r="G7933" s="3">
        <v>74</v>
      </c>
      <c r="H7933" s="2">
        <v>12</v>
      </c>
      <c r="I7933" s="2">
        <v>0</v>
      </c>
    </row>
    <row r="7934" spans="1:9" x14ac:dyDescent="0.25">
      <c r="A7934" s="2">
        <v>1</v>
      </c>
      <c r="B7934" s="2">
        <v>38</v>
      </c>
      <c r="C7934" s="2">
        <v>0</v>
      </c>
      <c r="D7934" s="2">
        <v>0</v>
      </c>
      <c r="E7934" s="2">
        <v>1</v>
      </c>
      <c r="F7934" s="2">
        <v>3</v>
      </c>
      <c r="G7934" s="3">
        <v>149</v>
      </c>
      <c r="H7934" s="2">
        <v>15</v>
      </c>
      <c r="I7934" s="2">
        <v>0</v>
      </c>
    </row>
    <row r="7935" spans="1:9" x14ac:dyDescent="0.25">
      <c r="A7935" s="2">
        <v>1</v>
      </c>
      <c r="B7935" s="2">
        <v>27</v>
      </c>
      <c r="C7935" s="2">
        <v>1</v>
      </c>
      <c r="D7935" s="2">
        <v>1</v>
      </c>
      <c r="E7935" s="2">
        <v>1</v>
      </c>
      <c r="F7935" s="2">
        <v>7</v>
      </c>
      <c r="G7935" s="3">
        <v>172</v>
      </c>
      <c r="H7935" s="2">
        <v>15</v>
      </c>
      <c r="I7935" s="2">
        <v>1</v>
      </c>
    </row>
    <row r="7936" spans="1:9" x14ac:dyDescent="0.25">
      <c r="A7936" s="2">
        <v>1</v>
      </c>
      <c r="B7936" s="2">
        <v>37</v>
      </c>
      <c r="C7936" s="2">
        <v>1</v>
      </c>
      <c r="D7936" s="2">
        <v>1</v>
      </c>
      <c r="E7936" s="2">
        <v>1</v>
      </c>
      <c r="F7936" s="2">
        <v>3</v>
      </c>
      <c r="G7936" s="3">
        <v>56</v>
      </c>
      <c r="H7936" s="2">
        <v>15</v>
      </c>
      <c r="I7936" s="2">
        <v>0</v>
      </c>
    </row>
    <row r="7937" spans="1:9" x14ac:dyDescent="0.25">
      <c r="A7937" s="2">
        <v>0</v>
      </c>
      <c r="B7937" s="2">
        <v>46</v>
      </c>
      <c r="C7937" s="2">
        <v>1</v>
      </c>
      <c r="D7937" s="2">
        <v>1</v>
      </c>
      <c r="E7937" s="2">
        <v>0</v>
      </c>
      <c r="F7937" s="2">
        <v>1</v>
      </c>
      <c r="G7937" s="3">
        <v>6</v>
      </c>
      <c r="H7937" s="2">
        <v>18</v>
      </c>
      <c r="I7937" s="2">
        <v>1</v>
      </c>
    </row>
    <row r="7938" spans="1:9" x14ac:dyDescent="0.25">
      <c r="A7938" s="2">
        <v>1</v>
      </c>
      <c r="B7938" s="2">
        <v>46</v>
      </c>
      <c r="C7938" s="2">
        <v>1</v>
      </c>
      <c r="D7938" s="2">
        <v>1</v>
      </c>
      <c r="E7938" s="2">
        <v>0</v>
      </c>
      <c r="F7938" s="2">
        <v>3</v>
      </c>
      <c r="G7938" s="3">
        <v>40</v>
      </c>
      <c r="H7938" s="2">
        <v>15</v>
      </c>
      <c r="I7938" s="2">
        <v>1</v>
      </c>
    </row>
    <row r="7939" spans="1:9" x14ac:dyDescent="0.25">
      <c r="A7939" s="2">
        <v>1</v>
      </c>
      <c r="B7939" s="2">
        <v>45</v>
      </c>
      <c r="C7939" s="2">
        <v>1</v>
      </c>
      <c r="D7939" s="2">
        <v>1</v>
      </c>
      <c r="E7939" s="2">
        <v>1</v>
      </c>
      <c r="F7939" s="2">
        <v>7</v>
      </c>
      <c r="G7939" s="3">
        <v>110</v>
      </c>
      <c r="H7939" s="2">
        <v>15</v>
      </c>
      <c r="I7939" s="2">
        <v>1</v>
      </c>
    </row>
    <row r="7940" spans="1:9" x14ac:dyDescent="0.25">
      <c r="A7940" s="2">
        <v>1</v>
      </c>
      <c r="B7940" s="2">
        <v>40</v>
      </c>
      <c r="C7940" s="2">
        <v>1</v>
      </c>
      <c r="D7940" s="2">
        <v>1</v>
      </c>
      <c r="E7940" s="2">
        <v>1</v>
      </c>
      <c r="F7940" s="2">
        <v>2</v>
      </c>
      <c r="G7940" s="3">
        <v>52</v>
      </c>
      <c r="H7940" s="2">
        <v>18</v>
      </c>
      <c r="I7940" s="2">
        <v>0</v>
      </c>
    </row>
    <row r="7941" spans="1:9" x14ac:dyDescent="0.25">
      <c r="A7941" s="2">
        <v>0</v>
      </c>
      <c r="B7941" s="2">
        <v>40</v>
      </c>
      <c r="C7941" s="2">
        <v>1</v>
      </c>
      <c r="D7941" s="2">
        <v>1</v>
      </c>
      <c r="E7941" s="2">
        <v>1</v>
      </c>
      <c r="F7941" s="2">
        <v>5</v>
      </c>
      <c r="G7941" s="3">
        <v>115</v>
      </c>
      <c r="H7941" s="2">
        <v>8</v>
      </c>
      <c r="I7941" s="2">
        <v>0</v>
      </c>
    </row>
    <row r="7942" spans="1:9" x14ac:dyDescent="0.25">
      <c r="A7942" s="2">
        <v>0</v>
      </c>
      <c r="B7942" s="2">
        <v>60</v>
      </c>
      <c r="C7942" s="2">
        <v>1</v>
      </c>
      <c r="D7942" s="2">
        <v>0</v>
      </c>
      <c r="E7942" s="2">
        <v>0</v>
      </c>
      <c r="F7942" s="2">
        <v>1</v>
      </c>
      <c r="G7942" s="3">
        <v>17</v>
      </c>
      <c r="H7942" s="2">
        <v>20</v>
      </c>
      <c r="I7942" s="2">
        <v>1</v>
      </c>
    </row>
    <row r="7943" spans="1:9" x14ac:dyDescent="0.25">
      <c r="A7943" s="2">
        <v>0</v>
      </c>
      <c r="B7943" s="2">
        <v>34</v>
      </c>
      <c r="C7943" s="2">
        <v>0</v>
      </c>
      <c r="D7943" s="2">
        <v>1</v>
      </c>
      <c r="E7943" s="2">
        <v>0</v>
      </c>
      <c r="F7943" s="2">
        <v>2</v>
      </c>
      <c r="G7943" s="3">
        <v>63</v>
      </c>
      <c r="H7943" s="2">
        <v>8</v>
      </c>
      <c r="I7943" s="2">
        <v>0</v>
      </c>
    </row>
    <row r="7944" spans="1:9" x14ac:dyDescent="0.25">
      <c r="A7944" s="2">
        <v>0</v>
      </c>
      <c r="B7944" s="2">
        <v>33</v>
      </c>
      <c r="C7944" s="2">
        <v>0</v>
      </c>
      <c r="D7944" s="2">
        <v>1</v>
      </c>
      <c r="E7944" s="2">
        <v>1</v>
      </c>
      <c r="F7944" s="2">
        <v>6</v>
      </c>
      <c r="G7944" s="3">
        <v>118</v>
      </c>
      <c r="H7944" s="2">
        <v>17</v>
      </c>
      <c r="I7944" s="2">
        <v>1</v>
      </c>
    </row>
    <row r="7945" spans="1:9" x14ac:dyDescent="0.25">
      <c r="A7945" s="2">
        <v>1</v>
      </c>
      <c r="B7945" s="2">
        <v>27</v>
      </c>
      <c r="C7945" s="2">
        <v>1</v>
      </c>
      <c r="D7945" s="2">
        <v>1</v>
      </c>
      <c r="E7945" s="2">
        <v>1</v>
      </c>
      <c r="F7945" s="2">
        <v>5</v>
      </c>
      <c r="G7945" s="3">
        <v>87</v>
      </c>
      <c r="H7945" s="2">
        <v>15</v>
      </c>
      <c r="I7945" s="2">
        <v>1</v>
      </c>
    </row>
    <row r="7946" spans="1:9" x14ac:dyDescent="0.25">
      <c r="A7946" s="2">
        <v>0</v>
      </c>
      <c r="B7946" s="2">
        <v>44</v>
      </c>
      <c r="C7946" s="2">
        <v>1</v>
      </c>
      <c r="D7946" s="2">
        <v>0</v>
      </c>
      <c r="E7946" s="2">
        <v>1</v>
      </c>
      <c r="F7946" s="2">
        <v>5</v>
      </c>
      <c r="G7946" s="3">
        <v>63</v>
      </c>
      <c r="H7946" s="2">
        <v>8</v>
      </c>
      <c r="I7946" s="2">
        <v>0</v>
      </c>
    </row>
    <row r="7947" spans="1:9" x14ac:dyDescent="0.25">
      <c r="A7947" s="2">
        <v>0</v>
      </c>
      <c r="B7947" s="2">
        <v>43</v>
      </c>
      <c r="C7947" s="2">
        <v>1</v>
      </c>
      <c r="D7947" s="2">
        <v>1</v>
      </c>
      <c r="E7947" s="2">
        <v>1</v>
      </c>
      <c r="F7947" s="2">
        <v>4</v>
      </c>
      <c r="G7947" s="3">
        <v>86</v>
      </c>
      <c r="H7947" s="2">
        <v>12</v>
      </c>
      <c r="I7947" s="2">
        <v>1</v>
      </c>
    </row>
    <row r="7948" spans="1:9" x14ac:dyDescent="0.25">
      <c r="A7948" s="2">
        <v>0</v>
      </c>
      <c r="B7948" s="2">
        <v>32</v>
      </c>
      <c r="C7948" s="2">
        <v>0</v>
      </c>
      <c r="D7948" s="2">
        <v>1</v>
      </c>
      <c r="E7948" s="2">
        <v>1</v>
      </c>
      <c r="F7948" s="2">
        <v>4</v>
      </c>
      <c r="G7948" s="3">
        <v>107</v>
      </c>
      <c r="H7948" s="2">
        <v>8</v>
      </c>
      <c r="I7948" s="2">
        <v>1</v>
      </c>
    </row>
    <row r="7949" spans="1:9" x14ac:dyDescent="0.25">
      <c r="A7949" s="2">
        <v>1</v>
      </c>
      <c r="B7949" s="2">
        <v>51</v>
      </c>
      <c r="C7949" s="2">
        <v>1</v>
      </c>
      <c r="D7949" s="2">
        <v>1</v>
      </c>
      <c r="E7949" s="2">
        <v>1</v>
      </c>
      <c r="F7949" s="2">
        <v>5</v>
      </c>
      <c r="G7949" s="3">
        <v>162</v>
      </c>
      <c r="H7949" s="2">
        <v>16</v>
      </c>
      <c r="I7949" s="2">
        <v>0</v>
      </c>
    </row>
    <row r="7950" spans="1:9" x14ac:dyDescent="0.25">
      <c r="A7950" s="2">
        <v>1</v>
      </c>
      <c r="B7950" s="2">
        <v>41</v>
      </c>
      <c r="C7950" s="2">
        <v>1</v>
      </c>
      <c r="D7950" s="2">
        <v>0</v>
      </c>
      <c r="E7950" s="2">
        <v>1</v>
      </c>
      <c r="F7950" s="2">
        <v>5</v>
      </c>
      <c r="G7950" s="3">
        <v>110</v>
      </c>
      <c r="H7950" s="2">
        <v>15</v>
      </c>
      <c r="I7950" s="2">
        <v>1</v>
      </c>
    </row>
    <row r="7951" spans="1:9" x14ac:dyDescent="0.25">
      <c r="A7951" s="2">
        <v>1</v>
      </c>
      <c r="B7951" s="2">
        <v>54</v>
      </c>
      <c r="C7951" s="2">
        <v>1</v>
      </c>
      <c r="D7951" s="2">
        <v>1</v>
      </c>
      <c r="E7951" s="2">
        <v>1</v>
      </c>
      <c r="F7951" s="2">
        <v>3</v>
      </c>
      <c r="G7951" s="3">
        <v>9</v>
      </c>
      <c r="H7951" s="2">
        <v>15</v>
      </c>
      <c r="I7951" s="2">
        <v>0</v>
      </c>
    </row>
    <row r="7952" spans="1:9" x14ac:dyDescent="0.25">
      <c r="A7952" s="2">
        <v>1</v>
      </c>
      <c r="B7952" s="2">
        <v>44</v>
      </c>
      <c r="C7952" s="2">
        <v>1</v>
      </c>
      <c r="D7952" s="2">
        <v>1</v>
      </c>
      <c r="E7952" s="2">
        <v>1</v>
      </c>
      <c r="F7952" s="2">
        <v>2</v>
      </c>
      <c r="G7952" s="3">
        <v>20</v>
      </c>
      <c r="H7952" s="2">
        <v>18</v>
      </c>
      <c r="I7952" s="2">
        <v>0</v>
      </c>
    </row>
    <row r="7953" spans="1:9" x14ac:dyDescent="0.25">
      <c r="A7953" s="2">
        <v>0</v>
      </c>
      <c r="B7953" s="2">
        <v>36</v>
      </c>
      <c r="C7953" s="2">
        <v>1</v>
      </c>
      <c r="D7953" s="2">
        <v>0</v>
      </c>
      <c r="E7953" s="2">
        <v>0</v>
      </c>
      <c r="F7953" s="2">
        <v>1</v>
      </c>
      <c r="G7953" s="3">
        <v>47</v>
      </c>
      <c r="H7953" s="2">
        <v>9</v>
      </c>
      <c r="I7953" s="2">
        <v>0</v>
      </c>
    </row>
    <row r="7954" spans="1:9" x14ac:dyDescent="0.25">
      <c r="A7954" s="2">
        <v>1</v>
      </c>
      <c r="B7954" s="2">
        <v>36</v>
      </c>
      <c r="C7954" s="2">
        <v>1</v>
      </c>
      <c r="D7954" s="2">
        <v>1</v>
      </c>
      <c r="E7954" s="2">
        <v>1</v>
      </c>
      <c r="F7954" s="2">
        <v>2</v>
      </c>
      <c r="G7954" s="3">
        <v>137</v>
      </c>
      <c r="H7954" s="2">
        <v>15</v>
      </c>
      <c r="I7954" s="2">
        <v>1</v>
      </c>
    </row>
    <row r="7955" spans="1:9" x14ac:dyDescent="0.25">
      <c r="A7955" s="2">
        <v>1</v>
      </c>
      <c r="B7955" s="2">
        <v>61</v>
      </c>
      <c r="C7955" s="2">
        <v>1</v>
      </c>
      <c r="D7955" s="2">
        <v>1</v>
      </c>
      <c r="E7955" s="2">
        <v>1</v>
      </c>
      <c r="F7955" s="2">
        <v>4</v>
      </c>
      <c r="G7955" s="3">
        <v>129</v>
      </c>
      <c r="H7955" s="2">
        <v>13</v>
      </c>
      <c r="I7955" s="2">
        <v>0</v>
      </c>
    </row>
    <row r="7956" spans="1:9" x14ac:dyDescent="0.25">
      <c r="A7956" s="2">
        <v>1</v>
      </c>
      <c r="B7956" s="2">
        <v>33</v>
      </c>
      <c r="C7956" s="2">
        <v>1</v>
      </c>
      <c r="D7956" s="2">
        <v>1</v>
      </c>
      <c r="E7956" s="2">
        <v>0</v>
      </c>
      <c r="F7956" s="2">
        <v>2</v>
      </c>
      <c r="G7956" s="3">
        <v>39</v>
      </c>
      <c r="H7956" s="2">
        <v>15</v>
      </c>
      <c r="I7956" s="2">
        <v>0</v>
      </c>
    </row>
    <row r="7957" spans="1:9" x14ac:dyDescent="0.25">
      <c r="A7957" s="2">
        <v>1</v>
      </c>
      <c r="B7957" s="2">
        <v>48</v>
      </c>
      <c r="C7957" s="2">
        <v>1</v>
      </c>
      <c r="D7957" s="2">
        <v>1</v>
      </c>
      <c r="E7957" s="2">
        <v>1</v>
      </c>
      <c r="F7957" s="2">
        <v>5</v>
      </c>
      <c r="G7957" s="3">
        <v>148</v>
      </c>
      <c r="H7957" s="2">
        <v>15</v>
      </c>
      <c r="I7957" s="2">
        <v>0</v>
      </c>
    </row>
    <row r="7958" spans="1:9" x14ac:dyDescent="0.25">
      <c r="A7958" s="2">
        <v>1</v>
      </c>
      <c r="B7958" s="2">
        <v>53</v>
      </c>
      <c r="C7958" s="2">
        <v>0</v>
      </c>
      <c r="D7958" s="2">
        <v>1</v>
      </c>
      <c r="E7958" s="2">
        <v>1</v>
      </c>
      <c r="F7958" s="2">
        <v>4</v>
      </c>
      <c r="G7958" s="3">
        <v>101</v>
      </c>
      <c r="H7958" s="2">
        <v>16</v>
      </c>
      <c r="I7958" s="2">
        <v>1</v>
      </c>
    </row>
    <row r="7959" spans="1:9" x14ac:dyDescent="0.25">
      <c r="A7959" s="2">
        <v>1</v>
      </c>
      <c r="B7959" s="2">
        <v>39</v>
      </c>
      <c r="C7959" s="2">
        <v>1</v>
      </c>
      <c r="D7959" s="2">
        <v>1</v>
      </c>
      <c r="E7959" s="2">
        <v>1</v>
      </c>
      <c r="F7959" s="2">
        <v>6</v>
      </c>
      <c r="G7959" s="3">
        <v>145</v>
      </c>
      <c r="H7959" s="2">
        <v>15</v>
      </c>
      <c r="I7959" s="2">
        <v>0</v>
      </c>
    </row>
    <row r="7960" spans="1:9" x14ac:dyDescent="0.25">
      <c r="A7960" s="2">
        <v>0</v>
      </c>
      <c r="B7960" s="2">
        <v>36</v>
      </c>
      <c r="C7960" s="2">
        <v>0</v>
      </c>
      <c r="D7960" s="2">
        <v>1</v>
      </c>
      <c r="E7960" s="2">
        <v>1</v>
      </c>
      <c r="F7960" s="2">
        <v>5</v>
      </c>
      <c r="G7960" s="3">
        <v>167</v>
      </c>
      <c r="H7960" s="2">
        <v>8</v>
      </c>
      <c r="I7960" s="2">
        <v>1</v>
      </c>
    </row>
    <row r="7961" spans="1:9" x14ac:dyDescent="0.25">
      <c r="A7961" s="2">
        <v>1</v>
      </c>
      <c r="B7961" s="2">
        <v>62</v>
      </c>
      <c r="C7961" s="2">
        <v>1</v>
      </c>
      <c r="D7961" s="2">
        <v>1</v>
      </c>
      <c r="E7961" s="2">
        <v>0</v>
      </c>
      <c r="F7961" s="2">
        <v>5</v>
      </c>
      <c r="G7961" s="3">
        <v>19</v>
      </c>
      <c r="H7961" s="2">
        <v>16</v>
      </c>
      <c r="I7961" s="2">
        <v>1</v>
      </c>
    </row>
    <row r="7962" spans="1:9" x14ac:dyDescent="0.25">
      <c r="A7962" s="2">
        <v>1</v>
      </c>
      <c r="B7962" s="2">
        <v>35</v>
      </c>
      <c r="C7962" s="2">
        <v>1</v>
      </c>
      <c r="D7962" s="2">
        <v>1</v>
      </c>
      <c r="E7962" s="2">
        <v>1</v>
      </c>
      <c r="F7962" s="2">
        <v>5</v>
      </c>
      <c r="G7962" s="3">
        <v>174</v>
      </c>
      <c r="H7962" s="2">
        <v>15</v>
      </c>
      <c r="I7962" s="2">
        <v>0</v>
      </c>
    </row>
    <row r="7963" spans="1:9" x14ac:dyDescent="0.25">
      <c r="A7963" s="2">
        <v>0</v>
      </c>
      <c r="B7963" s="2">
        <v>29</v>
      </c>
      <c r="C7963" s="2">
        <v>0</v>
      </c>
      <c r="D7963" s="2">
        <v>1</v>
      </c>
      <c r="E7963" s="2">
        <v>1</v>
      </c>
      <c r="F7963" s="2">
        <v>3</v>
      </c>
      <c r="G7963" s="3">
        <v>340</v>
      </c>
      <c r="H7963" s="2">
        <v>8</v>
      </c>
      <c r="I7963" s="2">
        <v>0</v>
      </c>
    </row>
    <row r="7964" spans="1:9" x14ac:dyDescent="0.25">
      <c r="A7964" s="2">
        <v>0</v>
      </c>
      <c r="B7964" s="2">
        <v>39</v>
      </c>
      <c r="C7964" s="2">
        <v>1</v>
      </c>
      <c r="D7964" s="2">
        <v>0</v>
      </c>
      <c r="E7964" s="2">
        <v>1</v>
      </c>
      <c r="F7964" s="2">
        <v>5</v>
      </c>
      <c r="G7964" s="3">
        <v>64</v>
      </c>
      <c r="H7964" s="2">
        <v>12</v>
      </c>
      <c r="I7964" s="2">
        <v>1</v>
      </c>
    </row>
    <row r="7965" spans="1:9" x14ac:dyDescent="0.25">
      <c r="A7965" s="2">
        <v>0</v>
      </c>
      <c r="B7965" s="2">
        <v>42</v>
      </c>
      <c r="C7965" s="2">
        <v>1</v>
      </c>
      <c r="D7965" s="2">
        <v>1</v>
      </c>
      <c r="E7965" s="2">
        <v>1</v>
      </c>
      <c r="F7965" s="2">
        <v>3</v>
      </c>
      <c r="G7965" s="3">
        <v>171</v>
      </c>
      <c r="H7965" s="2">
        <v>12</v>
      </c>
      <c r="I7965" s="2">
        <v>1</v>
      </c>
    </row>
    <row r="7966" spans="1:9" x14ac:dyDescent="0.25">
      <c r="A7966" s="2">
        <v>1</v>
      </c>
      <c r="B7966" s="2">
        <v>30</v>
      </c>
      <c r="C7966" s="2">
        <v>1</v>
      </c>
      <c r="D7966" s="2">
        <v>0</v>
      </c>
      <c r="E7966" s="2">
        <v>1</v>
      </c>
      <c r="F7966" s="2">
        <v>3</v>
      </c>
      <c r="G7966" s="3">
        <v>120</v>
      </c>
      <c r="H7966" s="2">
        <v>15</v>
      </c>
      <c r="I7966" s="2">
        <v>1</v>
      </c>
    </row>
    <row r="7967" spans="1:9" x14ac:dyDescent="0.25">
      <c r="A7967" s="2">
        <v>1</v>
      </c>
      <c r="B7967" s="2">
        <v>31</v>
      </c>
      <c r="C7967" s="2">
        <v>0</v>
      </c>
      <c r="D7967" s="2">
        <v>1</v>
      </c>
      <c r="E7967" s="2">
        <v>1</v>
      </c>
      <c r="F7967" s="2">
        <v>5</v>
      </c>
      <c r="G7967" s="3">
        <v>33</v>
      </c>
      <c r="H7967" s="2">
        <v>15</v>
      </c>
      <c r="I7967" s="2">
        <v>0</v>
      </c>
    </row>
    <row r="7968" spans="1:9" x14ac:dyDescent="0.25">
      <c r="A7968" s="2">
        <v>0</v>
      </c>
      <c r="B7968" s="2">
        <v>32</v>
      </c>
      <c r="C7968" s="2">
        <v>1</v>
      </c>
      <c r="D7968" s="2">
        <v>1</v>
      </c>
      <c r="E7968" s="2">
        <v>1</v>
      </c>
      <c r="F7968" s="2">
        <v>5</v>
      </c>
      <c r="G7968" s="3">
        <v>279</v>
      </c>
      <c r="H7968" s="2">
        <v>15</v>
      </c>
      <c r="I7968" s="2">
        <v>1</v>
      </c>
    </row>
    <row r="7969" spans="1:9" x14ac:dyDescent="0.25">
      <c r="A7969" s="2">
        <v>1</v>
      </c>
      <c r="B7969" s="2">
        <v>39</v>
      </c>
      <c r="C7969" s="2">
        <v>1</v>
      </c>
      <c r="D7969" s="2">
        <v>1</v>
      </c>
      <c r="E7969" s="2">
        <v>0</v>
      </c>
      <c r="F7969" s="2">
        <v>1</v>
      </c>
      <c r="G7969" s="3">
        <v>154</v>
      </c>
      <c r="H7969" s="2">
        <v>18</v>
      </c>
      <c r="I7969" s="2">
        <v>0</v>
      </c>
    </row>
    <row r="7970" spans="1:9" x14ac:dyDescent="0.25">
      <c r="A7970" s="2">
        <v>0</v>
      </c>
      <c r="B7970" s="2">
        <v>44</v>
      </c>
      <c r="C7970" s="2">
        <v>1</v>
      </c>
      <c r="D7970" s="2">
        <v>1</v>
      </c>
      <c r="E7970" s="2">
        <v>1</v>
      </c>
      <c r="F7970" s="2">
        <v>3</v>
      </c>
      <c r="G7970" s="3">
        <v>98</v>
      </c>
      <c r="H7970" s="2">
        <v>12</v>
      </c>
      <c r="I7970" s="2">
        <v>0</v>
      </c>
    </row>
    <row r="7971" spans="1:9" x14ac:dyDescent="0.25">
      <c r="A7971" s="2">
        <v>1</v>
      </c>
      <c r="B7971" s="2">
        <v>35</v>
      </c>
      <c r="C7971" s="2">
        <v>1</v>
      </c>
      <c r="D7971" s="2">
        <v>1</v>
      </c>
      <c r="E7971" s="2">
        <v>1</v>
      </c>
      <c r="F7971" s="2">
        <v>4</v>
      </c>
      <c r="G7971" s="3">
        <v>16</v>
      </c>
      <c r="H7971" s="2">
        <v>15</v>
      </c>
      <c r="I7971" s="2">
        <v>0</v>
      </c>
    </row>
    <row r="7972" spans="1:9" x14ac:dyDescent="0.25">
      <c r="A7972" s="2">
        <v>1</v>
      </c>
      <c r="B7972" s="2">
        <v>38</v>
      </c>
      <c r="C7972" s="2">
        <v>1</v>
      </c>
      <c r="D7972" s="2">
        <v>1</v>
      </c>
      <c r="E7972" s="2">
        <v>0</v>
      </c>
      <c r="F7972" s="2">
        <v>1</v>
      </c>
      <c r="G7972" s="3">
        <v>46</v>
      </c>
      <c r="H7972" s="2">
        <v>18</v>
      </c>
      <c r="I7972" s="2">
        <v>0</v>
      </c>
    </row>
    <row r="7973" spans="1:9" x14ac:dyDescent="0.25">
      <c r="A7973" s="2">
        <v>0</v>
      </c>
      <c r="B7973" s="2">
        <v>47</v>
      </c>
      <c r="C7973" s="2">
        <v>1</v>
      </c>
      <c r="D7973" s="2">
        <v>0</v>
      </c>
      <c r="E7973" s="2">
        <v>1</v>
      </c>
      <c r="F7973" s="2">
        <v>3</v>
      </c>
      <c r="G7973" s="3">
        <v>70</v>
      </c>
      <c r="H7973" s="2">
        <v>18</v>
      </c>
      <c r="I7973" s="2">
        <v>0</v>
      </c>
    </row>
    <row r="7974" spans="1:9" x14ac:dyDescent="0.25">
      <c r="A7974" s="2">
        <v>0</v>
      </c>
      <c r="B7974" s="2">
        <v>58</v>
      </c>
      <c r="C7974" s="2">
        <v>0</v>
      </c>
      <c r="D7974" s="2">
        <v>1</v>
      </c>
      <c r="E7974" s="2">
        <v>1</v>
      </c>
      <c r="F7974" s="2">
        <v>3</v>
      </c>
      <c r="G7974" s="3">
        <v>11.5</v>
      </c>
      <c r="H7974" s="2">
        <v>8</v>
      </c>
      <c r="I7974" s="2">
        <v>1</v>
      </c>
    </row>
    <row r="7975" spans="1:9" x14ac:dyDescent="0.25">
      <c r="A7975" s="2">
        <v>1</v>
      </c>
      <c r="B7975" s="2">
        <v>52</v>
      </c>
      <c r="C7975" s="2">
        <v>1</v>
      </c>
      <c r="D7975" s="2">
        <v>1</v>
      </c>
      <c r="E7975" s="2">
        <v>1</v>
      </c>
      <c r="F7975" s="2">
        <v>3</v>
      </c>
      <c r="G7975" s="3">
        <v>156</v>
      </c>
      <c r="H7975" s="2">
        <v>18</v>
      </c>
      <c r="I7975" s="2">
        <v>0</v>
      </c>
    </row>
    <row r="7976" spans="1:9" x14ac:dyDescent="0.25">
      <c r="A7976" s="2">
        <v>0</v>
      </c>
      <c r="B7976" s="2">
        <v>46</v>
      </c>
      <c r="C7976" s="2">
        <v>0</v>
      </c>
      <c r="D7976" s="2">
        <v>1</v>
      </c>
      <c r="E7976" s="2">
        <v>0</v>
      </c>
      <c r="F7976" s="2">
        <v>3</v>
      </c>
      <c r="G7976" s="3">
        <v>46.5</v>
      </c>
      <c r="H7976" s="2">
        <v>8</v>
      </c>
      <c r="I7976" s="2">
        <v>0</v>
      </c>
    </row>
    <row r="7977" spans="1:9" x14ac:dyDescent="0.25">
      <c r="A7977" s="2">
        <v>1</v>
      </c>
      <c r="B7977" s="2">
        <v>44</v>
      </c>
      <c r="C7977" s="2">
        <v>1</v>
      </c>
      <c r="D7977" s="2">
        <v>1</v>
      </c>
      <c r="E7977" s="2">
        <v>1</v>
      </c>
      <c r="F7977" s="2">
        <v>2</v>
      </c>
      <c r="G7977" s="3">
        <v>112</v>
      </c>
      <c r="H7977" s="2">
        <v>15</v>
      </c>
      <c r="I7977" s="2">
        <v>1</v>
      </c>
    </row>
    <row r="7978" spans="1:9" x14ac:dyDescent="0.25">
      <c r="A7978" s="2">
        <v>1</v>
      </c>
      <c r="B7978" s="2">
        <v>37</v>
      </c>
      <c r="C7978" s="2">
        <v>1</v>
      </c>
      <c r="D7978" s="2">
        <v>1</v>
      </c>
      <c r="E7978" s="2">
        <v>1</v>
      </c>
      <c r="F7978" s="2">
        <v>6</v>
      </c>
      <c r="G7978" s="3">
        <v>63</v>
      </c>
      <c r="H7978" s="2">
        <v>15</v>
      </c>
      <c r="I7978" s="2">
        <v>0</v>
      </c>
    </row>
    <row r="7979" spans="1:9" x14ac:dyDescent="0.25">
      <c r="A7979" s="2">
        <v>1</v>
      </c>
      <c r="B7979" s="2">
        <v>49</v>
      </c>
      <c r="C7979" s="2">
        <v>1</v>
      </c>
      <c r="D7979" s="2">
        <v>1</v>
      </c>
      <c r="E7979" s="2">
        <v>1</v>
      </c>
      <c r="F7979" s="2">
        <v>3</v>
      </c>
      <c r="G7979" s="3">
        <v>32</v>
      </c>
      <c r="H7979" s="2">
        <v>20</v>
      </c>
      <c r="I7979" s="2">
        <v>0</v>
      </c>
    </row>
    <row r="7980" spans="1:9" x14ac:dyDescent="0.25">
      <c r="A7980" s="2">
        <v>0</v>
      </c>
      <c r="B7980" s="2">
        <v>42</v>
      </c>
      <c r="C7980" s="2">
        <v>1</v>
      </c>
      <c r="D7980" s="2">
        <v>1</v>
      </c>
      <c r="E7980" s="2">
        <v>0</v>
      </c>
      <c r="F7980" s="2">
        <v>4</v>
      </c>
      <c r="G7980" s="3">
        <v>35</v>
      </c>
      <c r="H7980" s="2">
        <v>18</v>
      </c>
      <c r="I7980" s="2">
        <v>1</v>
      </c>
    </row>
    <row r="7981" spans="1:9" x14ac:dyDescent="0.25">
      <c r="A7981" s="2">
        <v>1</v>
      </c>
      <c r="B7981" s="2">
        <v>48</v>
      </c>
      <c r="C7981" s="2">
        <v>1</v>
      </c>
      <c r="D7981" s="2">
        <v>0</v>
      </c>
      <c r="E7981" s="2">
        <v>1</v>
      </c>
      <c r="F7981" s="2">
        <v>3</v>
      </c>
      <c r="G7981" s="3">
        <v>98</v>
      </c>
      <c r="H7981" s="2">
        <v>16</v>
      </c>
      <c r="I7981" s="2">
        <v>1</v>
      </c>
    </row>
    <row r="7982" spans="1:9" x14ac:dyDescent="0.25">
      <c r="A7982" s="2">
        <v>0</v>
      </c>
      <c r="B7982" s="2">
        <v>35</v>
      </c>
      <c r="C7982" s="2">
        <v>1</v>
      </c>
      <c r="D7982" s="2">
        <v>1</v>
      </c>
      <c r="E7982" s="2">
        <v>1</v>
      </c>
      <c r="F7982" s="2">
        <v>5</v>
      </c>
      <c r="G7982" s="3">
        <v>158</v>
      </c>
      <c r="H7982" s="2">
        <v>12</v>
      </c>
      <c r="I7982" s="2">
        <v>0</v>
      </c>
    </row>
    <row r="7983" spans="1:9" x14ac:dyDescent="0.25">
      <c r="A7983" s="2">
        <v>1</v>
      </c>
      <c r="B7983" s="2">
        <v>40</v>
      </c>
      <c r="C7983" s="2">
        <v>1</v>
      </c>
      <c r="D7983" s="2">
        <v>1</v>
      </c>
      <c r="E7983" s="2">
        <v>1</v>
      </c>
      <c r="F7983" s="2">
        <v>5</v>
      </c>
      <c r="G7983" s="3">
        <v>40</v>
      </c>
      <c r="H7983" s="2">
        <v>15</v>
      </c>
      <c r="I7983" s="2">
        <v>1</v>
      </c>
    </row>
    <row r="7984" spans="1:9" x14ac:dyDescent="0.25">
      <c r="A7984" s="2">
        <v>1</v>
      </c>
      <c r="B7984" s="2">
        <v>61</v>
      </c>
      <c r="C7984" s="2">
        <v>1</v>
      </c>
      <c r="D7984" s="2">
        <v>1</v>
      </c>
      <c r="E7984" s="2">
        <v>1</v>
      </c>
      <c r="F7984" s="2">
        <v>5</v>
      </c>
      <c r="G7984" s="3">
        <v>72</v>
      </c>
      <c r="H7984" s="2">
        <v>16</v>
      </c>
      <c r="I7984" s="2">
        <v>1</v>
      </c>
    </row>
    <row r="7985" spans="1:9" x14ac:dyDescent="0.25">
      <c r="A7985" s="2">
        <v>0</v>
      </c>
      <c r="B7985" s="2">
        <v>34</v>
      </c>
      <c r="C7985" s="2">
        <v>1</v>
      </c>
      <c r="D7985" s="2">
        <v>0</v>
      </c>
      <c r="E7985" s="2">
        <v>1</v>
      </c>
      <c r="F7985" s="2">
        <v>3</v>
      </c>
      <c r="G7985" s="3">
        <v>111</v>
      </c>
      <c r="H7985" s="2">
        <v>8</v>
      </c>
      <c r="I7985" s="2">
        <v>0</v>
      </c>
    </row>
    <row r="7986" spans="1:9" x14ac:dyDescent="0.25">
      <c r="A7986" s="2">
        <v>0</v>
      </c>
      <c r="B7986" s="2">
        <v>68</v>
      </c>
      <c r="C7986" s="2">
        <v>1</v>
      </c>
      <c r="D7986" s="2">
        <v>1</v>
      </c>
      <c r="E7986" s="2">
        <v>1</v>
      </c>
      <c r="F7986" s="2">
        <v>3</v>
      </c>
      <c r="G7986" s="3">
        <v>94</v>
      </c>
      <c r="H7986" s="2">
        <v>8</v>
      </c>
      <c r="I7986" s="2">
        <v>0</v>
      </c>
    </row>
    <row r="7987" spans="1:9" x14ac:dyDescent="0.25">
      <c r="A7987" s="2">
        <v>0</v>
      </c>
      <c r="B7987" s="2">
        <v>37</v>
      </c>
      <c r="C7987" s="2">
        <v>1</v>
      </c>
      <c r="D7987" s="2">
        <v>1</v>
      </c>
      <c r="E7987" s="2">
        <v>1</v>
      </c>
      <c r="F7987" s="2">
        <v>5</v>
      </c>
      <c r="G7987" s="3">
        <v>70</v>
      </c>
      <c r="H7987" s="2">
        <v>12</v>
      </c>
      <c r="I7987" s="2">
        <v>0</v>
      </c>
    </row>
    <row r="7988" spans="1:9" x14ac:dyDescent="0.25">
      <c r="A7988" s="2">
        <v>0</v>
      </c>
      <c r="B7988" s="2">
        <v>30</v>
      </c>
      <c r="C7988" s="2">
        <v>0</v>
      </c>
      <c r="D7988" s="2">
        <v>1</v>
      </c>
      <c r="E7988" s="2">
        <v>0</v>
      </c>
      <c r="F7988" s="2">
        <v>2</v>
      </c>
      <c r="G7988" s="3">
        <v>15</v>
      </c>
      <c r="H7988" s="2">
        <v>8</v>
      </c>
      <c r="I7988" s="2">
        <v>1</v>
      </c>
    </row>
    <row r="7989" spans="1:9" x14ac:dyDescent="0.25">
      <c r="A7989" s="2">
        <v>0</v>
      </c>
      <c r="B7989" s="2">
        <v>31</v>
      </c>
      <c r="C7989" s="2">
        <v>1</v>
      </c>
      <c r="D7989" s="2">
        <v>1</v>
      </c>
      <c r="E7989" s="2">
        <v>1</v>
      </c>
      <c r="F7989" s="2">
        <v>3</v>
      </c>
      <c r="G7989" s="3">
        <v>230</v>
      </c>
      <c r="H7989" s="2">
        <v>8</v>
      </c>
      <c r="I7989" s="2">
        <v>0</v>
      </c>
    </row>
    <row r="7990" spans="1:9" x14ac:dyDescent="0.25">
      <c r="A7990" s="2">
        <v>0</v>
      </c>
      <c r="B7990" s="2">
        <v>73</v>
      </c>
      <c r="C7990" s="2">
        <v>1</v>
      </c>
      <c r="D7990" s="2">
        <v>0</v>
      </c>
      <c r="E7990" s="2">
        <v>0</v>
      </c>
      <c r="F7990" s="2">
        <v>1</v>
      </c>
      <c r="G7990" s="3">
        <v>5</v>
      </c>
      <c r="H7990" s="2">
        <v>20</v>
      </c>
      <c r="I7990" s="2">
        <v>0</v>
      </c>
    </row>
    <row r="7991" spans="1:9" x14ac:dyDescent="0.25">
      <c r="A7991" s="2">
        <v>0</v>
      </c>
      <c r="B7991" s="2">
        <v>28</v>
      </c>
      <c r="C7991" s="2">
        <v>1</v>
      </c>
      <c r="D7991" s="2">
        <v>1</v>
      </c>
      <c r="E7991" s="2">
        <v>0</v>
      </c>
      <c r="F7991" s="2">
        <v>1</v>
      </c>
      <c r="G7991" s="3">
        <v>62</v>
      </c>
      <c r="H7991" s="2">
        <v>12</v>
      </c>
      <c r="I7991" s="2">
        <v>0</v>
      </c>
    </row>
    <row r="7992" spans="1:9" x14ac:dyDescent="0.25">
      <c r="A7992" s="2">
        <v>0</v>
      </c>
      <c r="B7992" s="2">
        <v>30</v>
      </c>
      <c r="C7992" s="2">
        <v>1</v>
      </c>
      <c r="D7992" s="2">
        <v>1</v>
      </c>
      <c r="E7992" s="2">
        <v>0</v>
      </c>
      <c r="F7992" s="2">
        <v>1</v>
      </c>
      <c r="G7992" s="3">
        <v>19</v>
      </c>
      <c r="H7992" s="2">
        <v>18</v>
      </c>
      <c r="I7992" s="2">
        <v>1</v>
      </c>
    </row>
    <row r="7993" spans="1:9" x14ac:dyDescent="0.25">
      <c r="A7993" s="2">
        <v>0</v>
      </c>
      <c r="B7993" s="2">
        <v>30</v>
      </c>
      <c r="C7993" s="2">
        <v>0</v>
      </c>
      <c r="D7993" s="2">
        <v>0</v>
      </c>
      <c r="E7993" s="2">
        <v>0</v>
      </c>
      <c r="F7993" s="2">
        <v>1</v>
      </c>
      <c r="G7993" s="3">
        <v>37.5</v>
      </c>
      <c r="H7993" s="2">
        <v>18</v>
      </c>
      <c r="I7993" s="2">
        <v>1</v>
      </c>
    </row>
    <row r="7994" spans="1:9" x14ac:dyDescent="0.25">
      <c r="A7994" s="2">
        <v>1</v>
      </c>
      <c r="B7994" s="2">
        <v>48</v>
      </c>
      <c r="C7994" s="2">
        <v>1</v>
      </c>
      <c r="D7994" s="2">
        <v>1</v>
      </c>
      <c r="E7994" s="2">
        <v>1</v>
      </c>
      <c r="F7994" s="2">
        <v>6</v>
      </c>
      <c r="G7994" s="3">
        <v>48</v>
      </c>
      <c r="H7994" s="2">
        <v>20</v>
      </c>
      <c r="I7994" s="2">
        <v>0</v>
      </c>
    </row>
    <row r="7995" spans="1:9" x14ac:dyDescent="0.25">
      <c r="A7995" s="2">
        <v>0</v>
      </c>
      <c r="B7995" s="2">
        <v>60</v>
      </c>
      <c r="C7995" s="2">
        <v>1</v>
      </c>
      <c r="D7995" s="2">
        <v>1</v>
      </c>
      <c r="E7995" s="2">
        <v>1</v>
      </c>
      <c r="F7995" s="2">
        <v>6</v>
      </c>
      <c r="G7995" s="3">
        <v>35</v>
      </c>
      <c r="H7995" s="2">
        <v>20</v>
      </c>
      <c r="I7995" s="2">
        <v>1</v>
      </c>
    </row>
    <row r="7996" spans="1:9" x14ac:dyDescent="0.25">
      <c r="A7996" s="2">
        <v>1</v>
      </c>
      <c r="B7996" s="2">
        <v>36</v>
      </c>
      <c r="C7996" s="2">
        <v>1</v>
      </c>
      <c r="D7996" s="2">
        <v>1</v>
      </c>
      <c r="E7996" s="2">
        <v>0</v>
      </c>
      <c r="F7996" s="2">
        <v>1</v>
      </c>
      <c r="G7996" s="3">
        <v>59.5</v>
      </c>
      <c r="H7996" s="2">
        <v>18</v>
      </c>
      <c r="I7996" s="2">
        <v>0</v>
      </c>
    </row>
    <row r="7997" spans="1:9" x14ac:dyDescent="0.25">
      <c r="A7997" s="2">
        <v>0</v>
      </c>
      <c r="B7997" s="2">
        <v>65</v>
      </c>
      <c r="C7997" s="2">
        <v>1</v>
      </c>
      <c r="D7997" s="2">
        <v>0</v>
      </c>
      <c r="E7997" s="2">
        <v>0</v>
      </c>
      <c r="F7997" s="2">
        <v>1</v>
      </c>
      <c r="G7997" s="3">
        <v>21</v>
      </c>
      <c r="H7997" s="2">
        <v>20</v>
      </c>
      <c r="I7997" s="2">
        <v>1</v>
      </c>
    </row>
    <row r="7998" spans="1:9" x14ac:dyDescent="0.25">
      <c r="A7998" s="2">
        <v>0</v>
      </c>
      <c r="B7998" s="2">
        <v>53</v>
      </c>
      <c r="C7998" s="2">
        <v>0</v>
      </c>
      <c r="D7998" s="2">
        <v>0</v>
      </c>
      <c r="E7998" s="2">
        <v>1</v>
      </c>
      <c r="F7998" s="2">
        <v>5</v>
      </c>
      <c r="G7998" s="3">
        <v>61.5</v>
      </c>
      <c r="H7998" s="2">
        <v>8</v>
      </c>
      <c r="I7998" s="2">
        <v>1</v>
      </c>
    </row>
    <row r="7999" spans="1:9" x14ac:dyDescent="0.25">
      <c r="A7999" s="2">
        <v>0</v>
      </c>
      <c r="B7999" s="2">
        <v>37</v>
      </c>
      <c r="C7999" s="2">
        <v>1</v>
      </c>
      <c r="D7999" s="2">
        <v>1</v>
      </c>
      <c r="E7999" s="2">
        <v>1</v>
      </c>
      <c r="F7999" s="2">
        <v>4</v>
      </c>
      <c r="G7999" s="3">
        <v>365</v>
      </c>
      <c r="H7999" s="2">
        <v>12</v>
      </c>
      <c r="I7999" s="2">
        <v>0</v>
      </c>
    </row>
    <row r="8000" spans="1:9" x14ac:dyDescent="0.25">
      <c r="A8000" s="2">
        <v>0</v>
      </c>
      <c r="B8000" s="2">
        <v>31</v>
      </c>
      <c r="C8000" s="2">
        <v>1</v>
      </c>
      <c r="D8000" s="2">
        <v>0</v>
      </c>
      <c r="E8000" s="2">
        <v>0</v>
      </c>
      <c r="F8000" s="2">
        <v>1</v>
      </c>
      <c r="G8000" s="3">
        <v>45</v>
      </c>
      <c r="H8000" s="2">
        <v>8</v>
      </c>
      <c r="I8000" s="2">
        <v>1</v>
      </c>
    </row>
    <row r="8001" spans="1:9" x14ac:dyDescent="0.25">
      <c r="A8001" s="2">
        <v>0</v>
      </c>
      <c r="B8001" s="2">
        <v>36</v>
      </c>
      <c r="C8001" s="2">
        <v>0</v>
      </c>
      <c r="D8001" s="2">
        <v>0</v>
      </c>
      <c r="E8001" s="2">
        <v>1</v>
      </c>
      <c r="F8001" s="2">
        <v>3</v>
      </c>
      <c r="G8001" s="3">
        <v>100</v>
      </c>
      <c r="H8001" s="2">
        <v>12</v>
      </c>
      <c r="I8001" s="2">
        <v>0</v>
      </c>
    </row>
    <row r="8002" spans="1:9" x14ac:dyDescent="0.25">
      <c r="A8002" s="2">
        <v>0</v>
      </c>
      <c r="B8002" s="2">
        <v>35</v>
      </c>
      <c r="C8002" s="2">
        <v>0</v>
      </c>
      <c r="D8002" s="2">
        <v>1</v>
      </c>
      <c r="E8002" s="2">
        <v>1</v>
      </c>
      <c r="F8002" s="2">
        <v>3</v>
      </c>
      <c r="G8002" s="3">
        <v>125</v>
      </c>
      <c r="H8002" s="2">
        <v>12</v>
      </c>
      <c r="I8002" s="2">
        <v>0</v>
      </c>
    </row>
    <row r="8003" spans="1:9" x14ac:dyDescent="0.25">
      <c r="A8003" s="2">
        <v>1</v>
      </c>
      <c r="B8003" s="2">
        <v>51</v>
      </c>
      <c r="C8003" s="2">
        <v>1</v>
      </c>
      <c r="D8003" s="2">
        <v>1</v>
      </c>
      <c r="E8003" s="2">
        <v>1</v>
      </c>
      <c r="F8003" s="2">
        <v>2</v>
      </c>
      <c r="G8003" s="3">
        <v>114</v>
      </c>
      <c r="H8003" s="2">
        <v>20</v>
      </c>
      <c r="I8003" s="2">
        <v>0</v>
      </c>
    </row>
    <row r="8004" spans="1:9" x14ac:dyDescent="0.25">
      <c r="A8004" s="2">
        <v>0</v>
      </c>
      <c r="B8004" s="2">
        <v>27</v>
      </c>
      <c r="C8004" s="2">
        <v>1</v>
      </c>
      <c r="D8004" s="2">
        <v>0</v>
      </c>
      <c r="E8004" s="2">
        <v>0</v>
      </c>
      <c r="F8004" s="2">
        <v>1</v>
      </c>
      <c r="G8004" s="3">
        <v>63</v>
      </c>
      <c r="H8004" s="2">
        <v>18</v>
      </c>
      <c r="I8004" s="2">
        <v>1</v>
      </c>
    </row>
    <row r="8005" spans="1:9" x14ac:dyDescent="0.25">
      <c r="A8005" s="2">
        <v>1</v>
      </c>
      <c r="B8005" s="2">
        <v>45</v>
      </c>
      <c r="C8005" s="2">
        <v>1</v>
      </c>
      <c r="D8005" s="2">
        <v>1</v>
      </c>
      <c r="E8005" s="2">
        <v>0</v>
      </c>
      <c r="F8005" s="2">
        <v>1</v>
      </c>
      <c r="G8005" s="3">
        <v>42</v>
      </c>
      <c r="H8005" s="2">
        <v>18</v>
      </c>
      <c r="I8005" s="2">
        <v>0</v>
      </c>
    </row>
    <row r="8006" spans="1:9" x14ac:dyDescent="0.25">
      <c r="A8006" s="2">
        <v>1</v>
      </c>
      <c r="B8006" s="2">
        <v>55</v>
      </c>
      <c r="C8006" s="2">
        <v>1</v>
      </c>
      <c r="D8006" s="2">
        <v>1</v>
      </c>
      <c r="E8006" s="2">
        <v>0</v>
      </c>
      <c r="F8006" s="2">
        <v>1</v>
      </c>
      <c r="G8006" s="3">
        <v>130</v>
      </c>
      <c r="H8006" s="2">
        <v>20</v>
      </c>
      <c r="I8006" s="2">
        <v>0</v>
      </c>
    </row>
    <row r="8007" spans="1:9" x14ac:dyDescent="0.25">
      <c r="A8007" s="2">
        <v>1</v>
      </c>
      <c r="B8007" s="2">
        <v>35</v>
      </c>
      <c r="C8007" s="2">
        <v>1</v>
      </c>
      <c r="D8007" s="2">
        <v>0</v>
      </c>
      <c r="E8007" s="2">
        <v>1</v>
      </c>
      <c r="F8007" s="2">
        <v>2</v>
      </c>
      <c r="G8007" s="3">
        <v>118</v>
      </c>
      <c r="H8007" s="2">
        <v>15</v>
      </c>
      <c r="I8007" s="2">
        <v>0</v>
      </c>
    </row>
    <row r="8008" spans="1:9" x14ac:dyDescent="0.25">
      <c r="A8008" s="2">
        <v>0</v>
      </c>
      <c r="B8008" s="2">
        <v>47</v>
      </c>
      <c r="C8008" s="2">
        <v>1</v>
      </c>
      <c r="D8008" s="2">
        <v>1</v>
      </c>
      <c r="E8008" s="2">
        <v>0</v>
      </c>
      <c r="F8008" s="2">
        <v>1</v>
      </c>
      <c r="G8008" s="3">
        <v>145.5</v>
      </c>
      <c r="H8008" s="2">
        <v>20</v>
      </c>
      <c r="I8008" s="2">
        <v>1</v>
      </c>
    </row>
    <row r="8009" spans="1:9" x14ac:dyDescent="0.25">
      <c r="A8009" s="2">
        <v>1</v>
      </c>
      <c r="B8009" s="2">
        <v>49</v>
      </c>
      <c r="C8009" s="2">
        <v>1</v>
      </c>
      <c r="D8009" s="2">
        <v>1</v>
      </c>
      <c r="E8009" s="2">
        <v>1</v>
      </c>
      <c r="F8009" s="2">
        <v>6</v>
      </c>
      <c r="G8009" s="3">
        <v>66</v>
      </c>
      <c r="H8009" s="2">
        <v>15</v>
      </c>
      <c r="I8009" s="2">
        <v>1</v>
      </c>
    </row>
    <row r="8010" spans="1:9" x14ac:dyDescent="0.25">
      <c r="A8010" s="2">
        <v>0</v>
      </c>
      <c r="B8010" s="2">
        <v>44</v>
      </c>
      <c r="C8010" s="2">
        <v>1</v>
      </c>
      <c r="D8010" s="2">
        <v>0</v>
      </c>
      <c r="E8010" s="2">
        <v>0</v>
      </c>
      <c r="F8010" s="2">
        <v>1</v>
      </c>
      <c r="G8010" s="3">
        <v>117</v>
      </c>
      <c r="H8010" s="2">
        <v>18</v>
      </c>
      <c r="I8010" s="2">
        <v>0</v>
      </c>
    </row>
    <row r="8011" spans="1:9" x14ac:dyDescent="0.25">
      <c r="A8011" s="2">
        <v>0</v>
      </c>
      <c r="B8011" s="2">
        <v>26</v>
      </c>
      <c r="C8011" s="2">
        <v>1</v>
      </c>
      <c r="D8011" s="2">
        <v>1</v>
      </c>
      <c r="E8011" s="2">
        <v>1</v>
      </c>
      <c r="F8011" s="2">
        <v>4</v>
      </c>
      <c r="G8011" s="3">
        <v>291</v>
      </c>
      <c r="H8011" s="2">
        <v>12</v>
      </c>
      <c r="I8011" s="2">
        <v>0</v>
      </c>
    </row>
    <row r="8012" spans="1:9" x14ac:dyDescent="0.25">
      <c r="A8012" s="2">
        <v>0</v>
      </c>
      <c r="B8012" s="2">
        <v>23</v>
      </c>
      <c r="C8012" s="2">
        <v>1</v>
      </c>
      <c r="D8012" s="2">
        <v>0</v>
      </c>
      <c r="E8012" s="2">
        <v>1</v>
      </c>
      <c r="F8012" s="2">
        <v>2</v>
      </c>
      <c r="G8012" s="3">
        <v>131</v>
      </c>
      <c r="H8012" s="2">
        <v>12</v>
      </c>
      <c r="I8012" s="2">
        <v>0</v>
      </c>
    </row>
    <row r="8013" spans="1:9" x14ac:dyDescent="0.25">
      <c r="A8013" s="2">
        <v>1</v>
      </c>
      <c r="B8013" s="2">
        <v>44</v>
      </c>
      <c r="C8013" s="2">
        <v>1</v>
      </c>
      <c r="D8013" s="2">
        <v>1</v>
      </c>
      <c r="E8013" s="2">
        <v>1</v>
      </c>
      <c r="F8013" s="2">
        <v>4</v>
      </c>
      <c r="G8013" s="3">
        <v>65</v>
      </c>
      <c r="H8013" s="2">
        <v>15</v>
      </c>
      <c r="I8013" s="2">
        <v>0</v>
      </c>
    </row>
    <row r="8014" spans="1:9" x14ac:dyDescent="0.25">
      <c r="A8014" s="2">
        <v>0</v>
      </c>
      <c r="B8014" s="2">
        <v>58</v>
      </c>
      <c r="C8014" s="2">
        <v>1</v>
      </c>
      <c r="D8014" s="2">
        <v>1</v>
      </c>
      <c r="E8014" s="2">
        <v>1</v>
      </c>
      <c r="F8014" s="2">
        <v>5</v>
      </c>
      <c r="G8014" s="3">
        <v>36</v>
      </c>
      <c r="H8014" s="2">
        <v>20</v>
      </c>
      <c r="I8014" s="2">
        <v>1</v>
      </c>
    </row>
    <row r="8015" spans="1:9" x14ac:dyDescent="0.25">
      <c r="A8015" s="2">
        <v>1</v>
      </c>
      <c r="B8015" s="2">
        <v>35</v>
      </c>
      <c r="C8015" s="2">
        <v>1</v>
      </c>
      <c r="D8015" s="2">
        <v>1</v>
      </c>
      <c r="E8015" s="2">
        <v>1</v>
      </c>
      <c r="F8015" s="2">
        <v>4</v>
      </c>
      <c r="G8015" s="3">
        <v>108</v>
      </c>
      <c r="H8015" s="2">
        <v>15</v>
      </c>
      <c r="I8015" s="2">
        <v>0</v>
      </c>
    </row>
    <row r="8016" spans="1:9" x14ac:dyDescent="0.25">
      <c r="A8016" s="2">
        <v>0</v>
      </c>
      <c r="B8016" s="2">
        <v>19</v>
      </c>
      <c r="C8016" s="2">
        <v>1</v>
      </c>
      <c r="D8016" s="2">
        <v>1</v>
      </c>
      <c r="E8016" s="2">
        <v>1</v>
      </c>
      <c r="F8016" s="2">
        <v>4</v>
      </c>
      <c r="G8016" s="3">
        <v>219</v>
      </c>
      <c r="H8016" s="2">
        <v>14</v>
      </c>
      <c r="I8016" s="2">
        <v>1</v>
      </c>
    </row>
    <row r="8017" spans="1:9" x14ac:dyDescent="0.25">
      <c r="A8017" s="2">
        <v>0</v>
      </c>
      <c r="B8017" s="2">
        <v>40</v>
      </c>
      <c r="C8017" s="2">
        <v>0</v>
      </c>
      <c r="D8017" s="2">
        <v>1</v>
      </c>
      <c r="E8017" s="2">
        <v>0</v>
      </c>
      <c r="F8017" s="2">
        <v>1</v>
      </c>
      <c r="G8017" s="3">
        <v>47</v>
      </c>
      <c r="H8017" s="2">
        <v>20</v>
      </c>
      <c r="I8017" s="2">
        <v>1</v>
      </c>
    </row>
    <row r="8018" spans="1:9" x14ac:dyDescent="0.25">
      <c r="A8018" s="2">
        <v>1</v>
      </c>
      <c r="B8018" s="2">
        <v>29</v>
      </c>
      <c r="C8018" s="2">
        <v>1</v>
      </c>
      <c r="D8018" s="2">
        <v>0</v>
      </c>
      <c r="E8018" s="2">
        <v>1</v>
      </c>
      <c r="F8018" s="2">
        <v>5</v>
      </c>
      <c r="G8018" s="3">
        <v>103</v>
      </c>
      <c r="H8018" s="2">
        <v>15</v>
      </c>
      <c r="I8018" s="2">
        <v>1</v>
      </c>
    </row>
    <row r="8019" spans="1:9" x14ac:dyDescent="0.25">
      <c r="A8019" s="2">
        <v>0</v>
      </c>
      <c r="B8019" s="2">
        <v>35</v>
      </c>
      <c r="C8019" s="2">
        <v>0</v>
      </c>
      <c r="D8019" s="2">
        <v>0</v>
      </c>
      <c r="E8019" s="2">
        <v>1</v>
      </c>
      <c r="F8019" s="2">
        <v>3</v>
      </c>
      <c r="G8019" s="3">
        <v>114</v>
      </c>
      <c r="H8019" s="2">
        <v>8</v>
      </c>
      <c r="I8019" s="2">
        <v>1</v>
      </c>
    </row>
    <row r="8020" spans="1:9" x14ac:dyDescent="0.25">
      <c r="A8020" s="2">
        <v>1</v>
      </c>
      <c r="B8020" s="2">
        <v>34</v>
      </c>
      <c r="C8020" s="2">
        <v>1</v>
      </c>
      <c r="D8020" s="2">
        <v>1</v>
      </c>
      <c r="E8020" s="2">
        <v>1</v>
      </c>
      <c r="F8020" s="2">
        <v>6</v>
      </c>
      <c r="G8020" s="3">
        <v>62</v>
      </c>
      <c r="H8020" s="2">
        <v>18</v>
      </c>
      <c r="I8020" s="2">
        <v>0</v>
      </c>
    </row>
    <row r="8021" spans="1:9" x14ac:dyDescent="0.25">
      <c r="A8021" s="2">
        <v>0</v>
      </c>
      <c r="B8021" s="2">
        <v>49</v>
      </c>
      <c r="C8021" s="2">
        <v>1</v>
      </c>
      <c r="D8021" s="2">
        <v>0</v>
      </c>
      <c r="E8021" s="2">
        <v>0</v>
      </c>
      <c r="F8021" s="2">
        <v>1</v>
      </c>
      <c r="G8021" s="3">
        <v>60</v>
      </c>
      <c r="H8021" s="2">
        <v>20</v>
      </c>
      <c r="I8021" s="2">
        <v>1</v>
      </c>
    </row>
    <row r="8022" spans="1:9" x14ac:dyDescent="0.25">
      <c r="A8022" s="2">
        <v>1</v>
      </c>
      <c r="B8022" s="2">
        <v>38</v>
      </c>
      <c r="C8022" s="2">
        <v>1</v>
      </c>
      <c r="D8022" s="2">
        <v>1</v>
      </c>
      <c r="E8022" s="2">
        <v>1</v>
      </c>
      <c r="F8022" s="2">
        <v>5</v>
      </c>
      <c r="G8022" s="3">
        <v>127</v>
      </c>
      <c r="H8022" s="2">
        <v>15</v>
      </c>
      <c r="I8022" s="2">
        <v>0</v>
      </c>
    </row>
    <row r="8023" spans="1:9" x14ac:dyDescent="0.25">
      <c r="A8023" s="2">
        <v>0</v>
      </c>
      <c r="B8023" s="2">
        <v>39</v>
      </c>
      <c r="C8023" s="2">
        <v>1</v>
      </c>
      <c r="D8023" s="2">
        <v>1</v>
      </c>
      <c r="E8023" s="2">
        <v>1</v>
      </c>
      <c r="F8023" s="2">
        <v>2</v>
      </c>
      <c r="G8023" s="3">
        <v>29</v>
      </c>
      <c r="H8023" s="2">
        <v>8</v>
      </c>
      <c r="I8023" s="2">
        <v>1</v>
      </c>
    </row>
    <row r="8024" spans="1:9" x14ac:dyDescent="0.25">
      <c r="A8024" s="2">
        <v>0</v>
      </c>
      <c r="B8024" s="2">
        <v>38</v>
      </c>
      <c r="C8024" s="2">
        <v>1</v>
      </c>
      <c r="D8024" s="2">
        <v>1</v>
      </c>
      <c r="E8024" s="2">
        <v>1</v>
      </c>
      <c r="F8024" s="2">
        <v>2</v>
      </c>
      <c r="G8024" s="3">
        <v>188</v>
      </c>
      <c r="H8024" s="2">
        <v>15</v>
      </c>
      <c r="I8024" s="2">
        <v>0</v>
      </c>
    </row>
    <row r="8025" spans="1:9" x14ac:dyDescent="0.25">
      <c r="A8025" s="2">
        <v>0</v>
      </c>
      <c r="B8025" s="2">
        <v>31</v>
      </c>
      <c r="C8025" s="2">
        <v>1</v>
      </c>
      <c r="D8025" s="2">
        <v>0</v>
      </c>
      <c r="E8025" s="2">
        <v>0</v>
      </c>
      <c r="F8025" s="2">
        <v>2</v>
      </c>
      <c r="G8025" s="3">
        <v>22</v>
      </c>
      <c r="H8025" s="2">
        <v>18</v>
      </c>
      <c r="I8025" s="2">
        <v>1</v>
      </c>
    </row>
    <row r="8026" spans="1:9" x14ac:dyDescent="0.25">
      <c r="A8026" s="2">
        <v>0</v>
      </c>
      <c r="B8026" s="2">
        <v>40</v>
      </c>
      <c r="C8026" s="2">
        <v>0</v>
      </c>
      <c r="D8026" s="2">
        <v>0</v>
      </c>
      <c r="E8026" s="2">
        <v>1</v>
      </c>
      <c r="F8026" s="2">
        <v>2</v>
      </c>
      <c r="G8026" s="3">
        <v>163</v>
      </c>
      <c r="H8026" s="2">
        <v>8</v>
      </c>
      <c r="I8026" s="2">
        <v>0</v>
      </c>
    </row>
    <row r="8027" spans="1:9" x14ac:dyDescent="0.25">
      <c r="A8027" s="2">
        <v>0</v>
      </c>
      <c r="B8027" s="2">
        <v>59</v>
      </c>
      <c r="C8027" s="2">
        <v>1</v>
      </c>
      <c r="D8027" s="2">
        <v>0</v>
      </c>
      <c r="E8027" s="2">
        <v>1</v>
      </c>
      <c r="F8027" s="2">
        <v>4</v>
      </c>
      <c r="G8027" s="3">
        <v>9</v>
      </c>
      <c r="H8027" s="2">
        <v>8</v>
      </c>
      <c r="I8027" s="2">
        <v>0</v>
      </c>
    </row>
    <row r="8028" spans="1:9" x14ac:dyDescent="0.25">
      <c r="A8028" s="2">
        <v>0</v>
      </c>
      <c r="B8028" s="2">
        <v>29</v>
      </c>
      <c r="C8028" s="2">
        <v>1</v>
      </c>
      <c r="D8028" s="2">
        <v>0</v>
      </c>
      <c r="E8028" s="2">
        <v>0</v>
      </c>
      <c r="F8028" s="2">
        <v>2</v>
      </c>
      <c r="G8028" s="3">
        <v>100</v>
      </c>
      <c r="H8028" s="2">
        <v>8</v>
      </c>
      <c r="I8028" s="2">
        <v>0</v>
      </c>
    </row>
    <row r="8029" spans="1:9" x14ac:dyDescent="0.25">
      <c r="A8029" s="2">
        <v>0</v>
      </c>
      <c r="B8029" s="2">
        <v>35</v>
      </c>
      <c r="C8029" s="2">
        <v>1</v>
      </c>
      <c r="D8029" s="2">
        <v>1</v>
      </c>
      <c r="E8029" s="2">
        <v>1</v>
      </c>
      <c r="F8029" s="2">
        <v>5</v>
      </c>
      <c r="G8029" s="3">
        <v>185</v>
      </c>
      <c r="H8029" s="2">
        <v>12</v>
      </c>
      <c r="I8029" s="2">
        <v>0</v>
      </c>
    </row>
    <row r="8030" spans="1:9" x14ac:dyDescent="0.25">
      <c r="A8030" s="2">
        <v>0</v>
      </c>
      <c r="B8030" s="2">
        <v>33</v>
      </c>
      <c r="C8030" s="2">
        <v>1</v>
      </c>
      <c r="D8030" s="2">
        <v>0</v>
      </c>
      <c r="E8030" s="2">
        <v>1</v>
      </c>
      <c r="F8030" s="2">
        <v>7</v>
      </c>
      <c r="G8030" s="3">
        <v>124</v>
      </c>
      <c r="H8030" s="2">
        <v>18</v>
      </c>
      <c r="I8030" s="2">
        <v>1</v>
      </c>
    </row>
    <row r="8031" spans="1:9" x14ac:dyDescent="0.25">
      <c r="A8031" s="2">
        <v>0</v>
      </c>
      <c r="B8031" s="2">
        <v>52</v>
      </c>
      <c r="C8031" s="2">
        <v>1</v>
      </c>
      <c r="D8031" s="2">
        <v>0</v>
      </c>
      <c r="E8031" s="2">
        <v>1</v>
      </c>
      <c r="F8031" s="2">
        <v>4</v>
      </c>
      <c r="G8031" s="3">
        <v>6</v>
      </c>
      <c r="H8031" s="2">
        <v>20</v>
      </c>
      <c r="I8031" s="2">
        <v>1</v>
      </c>
    </row>
    <row r="8032" spans="1:9" x14ac:dyDescent="0.25">
      <c r="A8032" s="2">
        <v>1</v>
      </c>
      <c r="B8032" s="2">
        <v>57</v>
      </c>
      <c r="C8032" s="2">
        <v>1</v>
      </c>
      <c r="D8032" s="2">
        <v>1</v>
      </c>
      <c r="E8032" s="2">
        <v>1</v>
      </c>
      <c r="F8032" s="2">
        <v>3</v>
      </c>
      <c r="G8032" s="3">
        <v>90</v>
      </c>
      <c r="H8032" s="2">
        <v>16</v>
      </c>
      <c r="I8032" s="2">
        <v>1</v>
      </c>
    </row>
    <row r="8033" spans="1:9" x14ac:dyDescent="0.25">
      <c r="A8033" s="2">
        <v>0</v>
      </c>
      <c r="B8033" s="2">
        <v>46</v>
      </c>
      <c r="C8033" s="2">
        <v>1</v>
      </c>
      <c r="D8033" s="2">
        <v>1</v>
      </c>
      <c r="E8033" s="2">
        <v>1</v>
      </c>
      <c r="F8033" s="2">
        <v>5</v>
      </c>
      <c r="G8033" s="3">
        <v>107.5</v>
      </c>
      <c r="H8033" s="2">
        <v>8</v>
      </c>
      <c r="I8033" s="2">
        <v>0</v>
      </c>
    </row>
    <row r="8034" spans="1:9" x14ac:dyDescent="0.25">
      <c r="A8034" s="2">
        <v>1</v>
      </c>
      <c r="B8034" s="2">
        <v>46</v>
      </c>
      <c r="C8034" s="2">
        <v>1</v>
      </c>
      <c r="D8034" s="2">
        <v>1</v>
      </c>
      <c r="E8034" s="2">
        <v>1</v>
      </c>
      <c r="F8034" s="2">
        <v>4</v>
      </c>
      <c r="G8034" s="3">
        <v>77</v>
      </c>
      <c r="H8034" s="2">
        <v>15</v>
      </c>
      <c r="I8034" s="2">
        <v>0</v>
      </c>
    </row>
    <row r="8035" spans="1:9" x14ac:dyDescent="0.25">
      <c r="A8035" s="2">
        <v>0</v>
      </c>
      <c r="B8035" s="2">
        <v>31</v>
      </c>
      <c r="C8035" s="2">
        <v>0</v>
      </c>
      <c r="D8035" s="2">
        <v>1</v>
      </c>
      <c r="E8035" s="2">
        <v>0</v>
      </c>
      <c r="F8035" s="2">
        <v>4</v>
      </c>
      <c r="G8035" s="3">
        <v>82</v>
      </c>
      <c r="H8035" s="2">
        <v>8</v>
      </c>
      <c r="I8035" s="2">
        <v>0</v>
      </c>
    </row>
    <row r="8036" spans="1:9" x14ac:dyDescent="0.25">
      <c r="A8036" s="2">
        <v>1</v>
      </c>
      <c r="B8036" s="2">
        <v>54</v>
      </c>
      <c r="C8036" s="2">
        <v>1</v>
      </c>
      <c r="D8036" s="2">
        <v>1</v>
      </c>
      <c r="E8036" s="2">
        <v>0</v>
      </c>
      <c r="F8036" s="2">
        <v>2</v>
      </c>
      <c r="G8036" s="3">
        <v>57</v>
      </c>
      <c r="H8036" s="2">
        <v>20</v>
      </c>
      <c r="I8036" s="2">
        <v>0</v>
      </c>
    </row>
    <row r="8037" spans="1:9" x14ac:dyDescent="0.25">
      <c r="A8037" s="2">
        <v>0</v>
      </c>
      <c r="B8037" s="2">
        <v>35</v>
      </c>
      <c r="C8037" s="2">
        <v>1</v>
      </c>
      <c r="D8037" s="2">
        <v>1</v>
      </c>
      <c r="E8037" s="2">
        <v>1</v>
      </c>
      <c r="F8037" s="2">
        <v>4</v>
      </c>
      <c r="G8037" s="3">
        <v>30</v>
      </c>
      <c r="H8037" s="2">
        <v>18</v>
      </c>
      <c r="I8037" s="2">
        <v>1</v>
      </c>
    </row>
    <row r="8038" spans="1:9" x14ac:dyDescent="0.25">
      <c r="A8038" s="2">
        <v>0</v>
      </c>
      <c r="B8038" s="2">
        <v>53</v>
      </c>
      <c r="C8038" s="2">
        <v>1</v>
      </c>
      <c r="D8038" s="2">
        <v>1</v>
      </c>
      <c r="E8038" s="2">
        <v>1</v>
      </c>
      <c r="F8038" s="2">
        <v>3</v>
      </c>
      <c r="G8038" s="3">
        <v>190</v>
      </c>
      <c r="H8038" s="2">
        <v>20</v>
      </c>
      <c r="I8038" s="2">
        <v>1</v>
      </c>
    </row>
    <row r="8039" spans="1:9" x14ac:dyDescent="0.25">
      <c r="A8039" s="2">
        <v>1</v>
      </c>
      <c r="B8039" s="2">
        <v>39</v>
      </c>
      <c r="C8039" s="2">
        <v>1</v>
      </c>
      <c r="D8039" s="2">
        <v>1</v>
      </c>
      <c r="E8039" s="2">
        <v>1</v>
      </c>
      <c r="F8039" s="2">
        <v>3</v>
      </c>
      <c r="G8039" s="3">
        <v>154</v>
      </c>
      <c r="H8039" s="2">
        <v>15</v>
      </c>
      <c r="I8039" s="2">
        <v>0</v>
      </c>
    </row>
    <row r="8040" spans="1:9" x14ac:dyDescent="0.25">
      <c r="A8040" s="2">
        <v>0</v>
      </c>
      <c r="B8040" s="2">
        <v>57</v>
      </c>
      <c r="C8040" s="2">
        <v>1</v>
      </c>
      <c r="D8040" s="2">
        <v>1</v>
      </c>
      <c r="E8040" s="2">
        <v>1</v>
      </c>
      <c r="F8040" s="2">
        <v>3</v>
      </c>
      <c r="G8040" s="3">
        <v>119</v>
      </c>
      <c r="H8040" s="2">
        <v>20</v>
      </c>
      <c r="I8040" s="2">
        <v>1</v>
      </c>
    </row>
    <row r="8041" spans="1:9" x14ac:dyDescent="0.25">
      <c r="A8041" s="2">
        <v>0</v>
      </c>
      <c r="B8041" s="2">
        <v>34</v>
      </c>
      <c r="C8041" s="2">
        <v>1</v>
      </c>
      <c r="D8041" s="2">
        <v>0</v>
      </c>
      <c r="E8041" s="2">
        <v>1</v>
      </c>
      <c r="F8041" s="2">
        <v>4</v>
      </c>
      <c r="G8041" s="3">
        <v>250</v>
      </c>
      <c r="H8041" s="2">
        <v>12</v>
      </c>
      <c r="I8041" s="2">
        <v>1</v>
      </c>
    </row>
    <row r="8042" spans="1:9" x14ac:dyDescent="0.25">
      <c r="A8042" s="2">
        <v>1</v>
      </c>
      <c r="B8042" s="2">
        <v>22</v>
      </c>
      <c r="C8042" s="2">
        <v>0</v>
      </c>
      <c r="D8042" s="2">
        <v>1</v>
      </c>
      <c r="E8042" s="2">
        <v>1</v>
      </c>
      <c r="F8042" s="2">
        <v>2</v>
      </c>
      <c r="G8042" s="3">
        <v>128</v>
      </c>
      <c r="H8042" s="2">
        <v>15</v>
      </c>
      <c r="I8042" s="2">
        <v>1</v>
      </c>
    </row>
    <row r="8043" spans="1:9" x14ac:dyDescent="0.25">
      <c r="A8043" s="2">
        <v>0</v>
      </c>
      <c r="B8043" s="2">
        <v>55</v>
      </c>
      <c r="C8043" s="2">
        <v>1</v>
      </c>
      <c r="D8043" s="2">
        <v>1</v>
      </c>
      <c r="E8043" s="2">
        <v>0</v>
      </c>
      <c r="F8043" s="2">
        <v>1</v>
      </c>
      <c r="G8043" s="3">
        <v>49</v>
      </c>
      <c r="H8043" s="2">
        <v>8</v>
      </c>
      <c r="I8043" s="2">
        <v>0</v>
      </c>
    </row>
    <row r="8044" spans="1:9" x14ac:dyDescent="0.25">
      <c r="A8044" s="2">
        <v>1</v>
      </c>
      <c r="B8044" s="2">
        <v>32</v>
      </c>
      <c r="C8044" s="2">
        <v>1</v>
      </c>
      <c r="D8044" s="2">
        <v>1</v>
      </c>
      <c r="E8044" s="2">
        <v>0</v>
      </c>
      <c r="F8044" s="2">
        <v>2</v>
      </c>
      <c r="G8044" s="3">
        <v>110</v>
      </c>
      <c r="H8044" s="2">
        <v>18</v>
      </c>
      <c r="I8044" s="2">
        <v>0</v>
      </c>
    </row>
    <row r="8045" spans="1:9" x14ac:dyDescent="0.25">
      <c r="A8045" s="2">
        <v>1</v>
      </c>
      <c r="B8045" s="2">
        <v>71</v>
      </c>
      <c r="C8045" s="2">
        <v>1</v>
      </c>
      <c r="D8045" s="2">
        <v>1</v>
      </c>
      <c r="E8045" s="2">
        <v>0</v>
      </c>
      <c r="F8045" s="2">
        <v>4</v>
      </c>
      <c r="G8045" s="3">
        <v>6</v>
      </c>
      <c r="H8045" s="2">
        <v>20</v>
      </c>
      <c r="I8045" s="2">
        <v>0</v>
      </c>
    </row>
    <row r="8046" spans="1:9" x14ac:dyDescent="0.25">
      <c r="A8046" s="2">
        <v>1</v>
      </c>
      <c r="B8046" s="2">
        <v>44</v>
      </c>
      <c r="C8046" s="2">
        <v>1</v>
      </c>
      <c r="D8046" s="2">
        <v>1</v>
      </c>
      <c r="E8046" s="2">
        <v>1</v>
      </c>
      <c r="F8046" s="2">
        <v>7</v>
      </c>
      <c r="G8046" s="3">
        <v>78.5</v>
      </c>
      <c r="H8046" s="2">
        <v>18</v>
      </c>
      <c r="I8046" s="2">
        <v>0</v>
      </c>
    </row>
    <row r="8047" spans="1:9" x14ac:dyDescent="0.25">
      <c r="A8047" s="2">
        <v>0</v>
      </c>
      <c r="B8047" s="2">
        <v>42</v>
      </c>
      <c r="C8047" s="2">
        <v>0</v>
      </c>
      <c r="D8047" s="2">
        <v>1</v>
      </c>
      <c r="E8047" s="2">
        <v>0</v>
      </c>
      <c r="F8047" s="2">
        <v>3</v>
      </c>
      <c r="G8047" s="3">
        <v>43.5</v>
      </c>
      <c r="H8047" s="2">
        <v>8</v>
      </c>
      <c r="I8047" s="2">
        <v>1</v>
      </c>
    </row>
    <row r="8048" spans="1:9" x14ac:dyDescent="0.25">
      <c r="A8048" s="2">
        <v>0</v>
      </c>
      <c r="B8048" s="2">
        <v>30</v>
      </c>
      <c r="C8048" s="2">
        <v>1</v>
      </c>
      <c r="D8048" s="2">
        <v>1</v>
      </c>
      <c r="E8048" s="2">
        <v>1</v>
      </c>
      <c r="F8048" s="2">
        <v>2</v>
      </c>
      <c r="G8048" s="3">
        <v>121</v>
      </c>
      <c r="H8048" s="2">
        <v>18</v>
      </c>
      <c r="I8048" s="2">
        <v>1</v>
      </c>
    </row>
    <row r="8049" spans="1:9" x14ac:dyDescent="0.25">
      <c r="A8049" s="2">
        <v>1</v>
      </c>
      <c r="B8049" s="2">
        <v>32</v>
      </c>
      <c r="C8049" s="2">
        <v>1</v>
      </c>
      <c r="D8049" s="2">
        <v>1</v>
      </c>
      <c r="E8049" s="2">
        <v>1</v>
      </c>
      <c r="F8049" s="2">
        <v>3</v>
      </c>
      <c r="G8049" s="3">
        <v>64</v>
      </c>
      <c r="H8049" s="2">
        <v>15</v>
      </c>
      <c r="I8049" s="2">
        <v>1</v>
      </c>
    </row>
    <row r="8050" spans="1:9" x14ac:dyDescent="0.25">
      <c r="A8050" s="2">
        <v>0</v>
      </c>
      <c r="B8050" s="2">
        <v>39</v>
      </c>
      <c r="C8050" s="2">
        <v>1</v>
      </c>
      <c r="D8050" s="2">
        <v>1</v>
      </c>
      <c r="E8050" s="2">
        <v>0</v>
      </c>
      <c r="F8050" s="2">
        <v>2</v>
      </c>
      <c r="G8050" s="3">
        <v>28</v>
      </c>
      <c r="H8050" s="2">
        <v>9</v>
      </c>
      <c r="I8050" s="2">
        <v>1</v>
      </c>
    </row>
    <row r="8051" spans="1:9" x14ac:dyDescent="0.25">
      <c r="A8051" s="2">
        <v>0</v>
      </c>
      <c r="B8051" s="2">
        <v>22</v>
      </c>
      <c r="C8051" s="2">
        <v>1</v>
      </c>
      <c r="D8051" s="2">
        <v>1</v>
      </c>
      <c r="E8051" s="2">
        <v>1</v>
      </c>
      <c r="F8051" s="2">
        <v>4</v>
      </c>
      <c r="G8051" s="3">
        <v>290</v>
      </c>
      <c r="H8051" s="2">
        <v>18</v>
      </c>
      <c r="I8051" s="2">
        <v>0</v>
      </c>
    </row>
    <row r="8052" spans="1:9" x14ac:dyDescent="0.25">
      <c r="A8052" s="2">
        <v>0</v>
      </c>
      <c r="B8052" s="2">
        <v>23</v>
      </c>
      <c r="C8052" s="2">
        <v>1</v>
      </c>
      <c r="D8052" s="2">
        <v>0</v>
      </c>
      <c r="E8052" s="2">
        <v>0</v>
      </c>
      <c r="F8052" s="2">
        <v>1</v>
      </c>
      <c r="G8052" s="3">
        <v>84.5</v>
      </c>
      <c r="H8052" s="2">
        <v>12</v>
      </c>
      <c r="I8052" s="2">
        <v>0</v>
      </c>
    </row>
    <row r="8053" spans="1:9" x14ac:dyDescent="0.25">
      <c r="A8053" s="2">
        <v>1</v>
      </c>
      <c r="B8053" s="2">
        <v>40</v>
      </c>
      <c r="C8053" s="2">
        <v>1</v>
      </c>
      <c r="D8053" s="2">
        <v>1</v>
      </c>
      <c r="E8053" s="2">
        <v>1</v>
      </c>
      <c r="F8053" s="2">
        <v>2</v>
      </c>
      <c r="G8053" s="3">
        <v>141</v>
      </c>
      <c r="H8053" s="2">
        <v>18</v>
      </c>
      <c r="I8053" s="2">
        <v>0</v>
      </c>
    </row>
    <row r="8054" spans="1:9" x14ac:dyDescent="0.25">
      <c r="A8054" s="2">
        <v>1</v>
      </c>
      <c r="B8054" s="2">
        <v>24</v>
      </c>
      <c r="C8054" s="2">
        <v>1</v>
      </c>
      <c r="D8054" s="2">
        <v>1</v>
      </c>
      <c r="E8054" s="2">
        <v>1</v>
      </c>
      <c r="F8054" s="2">
        <v>4</v>
      </c>
      <c r="G8054" s="3">
        <v>248</v>
      </c>
      <c r="H8054" s="2">
        <v>12</v>
      </c>
      <c r="I8054" s="2">
        <v>1</v>
      </c>
    </row>
    <row r="8055" spans="1:9" x14ac:dyDescent="0.25">
      <c r="A8055" s="2">
        <v>0</v>
      </c>
      <c r="B8055" s="2">
        <v>52</v>
      </c>
      <c r="C8055" s="2">
        <v>0</v>
      </c>
      <c r="D8055" s="2">
        <v>0</v>
      </c>
      <c r="E8055" s="2">
        <v>1</v>
      </c>
      <c r="F8055" s="2">
        <v>4</v>
      </c>
      <c r="G8055" s="3">
        <v>68</v>
      </c>
      <c r="H8055" s="2">
        <v>8</v>
      </c>
      <c r="I8055" s="2">
        <v>1</v>
      </c>
    </row>
    <row r="8056" spans="1:9" x14ac:dyDescent="0.25">
      <c r="A8056" s="2">
        <v>0</v>
      </c>
      <c r="B8056" s="2">
        <v>47</v>
      </c>
      <c r="C8056" s="2">
        <v>1</v>
      </c>
      <c r="D8056" s="2">
        <v>1</v>
      </c>
      <c r="E8056" s="2">
        <v>0</v>
      </c>
      <c r="F8056" s="2">
        <v>4</v>
      </c>
      <c r="G8056" s="3">
        <v>15</v>
      </c>
      <c r="H8056" s="2">
        <v>8</v>
      </c>
      <c r="I8056" s="2">
        <v>1</v>
      </c>
    </row>
    <row r="8057" spans="1:9" x14ac:dyDescent="0.25">
      <c r="A8057" s="2">
        <v>1</v>
      </c>
      <c r="B8057" s="2">
        <v>20</v>
      </c>
      <c r="C8057" s="2">
        <v>1</v>
      </c>
      <c r="D8057" s="2">
        <v>1</v>
      </c>
      <c r="E8057" s="2">
        <v>1</v>
      </c>
      <c r="F8057" s="2">
        <v>4</v>
      </c>
      <c r="G8057" s="3">
        <v>144</v>
      </c>
      <c r="H8057" s="2">
        <v>14</v>
      </c>
      <c r="I8057" s="2">
        <v>0</v>
      </c>
    </row>
    <row r="8058" spans="1:9" x14ac:dyDescent="0.25">
      <c r="A8058" s="2">
        <v>0</v>
      </c>
      <c r="B8058" s="2">
        <v>34</v>
      </c>
      <c r="C8058" s="2">
        <v>1</v>
      </c>
      <c r="D8058" s="2">
        <v>1</v>
      </c>
      <c r="E8058" s="2">
        <v>1</v>
      </c>
      <c r="F8058" s="2">
        <v>6</v>
      </c>
      <c r="G8058" s="3">
        <v>90</v>
      </c>
      <c r="H8058" s="2">
        <v>12</v>
      </c>
      <c r="I8058" s="2">
        <v>0</v>
      </c>
    </row>
    <row r="8059" spans="1:9" x14ac:dyDescent="0.25">
      <c r="A8059" s="2">
        <v>0</v>
      </c>
      <c r="B8059" s="2">
        <v>43</v>
      </c>
      <c r="C8059" s="2">
        <v>1</v>
      </c>
      <c r="D8059" s="2">
        <v>1</v>
      </c>
      <c r="E8059" s="2">
        <v>1</v>
      </c>
      <c r="F8059" s="2">
        <v>5</v>
      </c>
      <c r="G8059" s="3">
        <v>48</v>
      </c>
      <c r="H8059" s="2">
        <v>18</v>
      </c>
      <c r="I8059" s="2">
        <v>1</v>
      </c>
    </row>
    <row r="8060" spans="1:9" x14ac:dyDescent="0.25">
      <c r="A8060" s="2">
        <v>0</v>
      </c>
      <c r="B8060" s="2">
        <v>36</v>
      </c>
      <c r="C8060" s="2">
        <v>1</v>
      </c>
      <c r="D8060" s="2">
        <v>1</v>
      </c>
      <c r="E8060" s="2">
        <v>0</v>
      </c>
      <c r="F8060" s="2">
        <v>2</v>
      </c>
      <c r="G8060" s="3">
        <v>5</v>
      </c>
      <c r="H8060" s="2">
        <v>9</v>
      </c>
      <c r="I8060" s="2">
        <v>1</v>
      </c>
    </row>
    <row r="8061" spans="1:9" x14ac:dyDescent="0.25">
      <c r="A8061" s="2">
        <v>0</v>
      </c>
      <c r="B8061" s="2">
        <v>37</v>
      </c>
      <c r="C8061" s="2">
        <v>1</v>
      </c>
      <c r="D8061" s="2">
        <v>1</v>
      </c>
      <c r="E8061" s="2">
        <v>1</v>
      </c>
      <c r="F8061" s="2">
        <v>5</v>
      </c>
      <c r="G8061" s="3">
        <v>112</v>
      </c>
      <c r="H8061" s="2">
        <v>12</v>
      </c>
      <c r="I8061" s="2">
        <v>0</v>
      </c>
    </row>
    <row r="8062" spans="1:9" x14ac:dyDescent="0.25">
      <c r="A8062" s="2">
        <v>0</v>
      </c>
      <c r="B8062" s="2">
        <v>31</v>
      </c>
      <c r="C8062" s="2">
        <v>0</v>
      </c>
      <c r="D8062" s="2">
        <v>1</v>
      </c>
      <c r="E8062" s="2">
        <v>0</v>
      </c>
      <c r="F8062" s="2">
        <v>4</v>
      </c>
      <c r="G8062" s="3">
        <v>97</v>
      </c>
      <c r="H8062" s="2">
        <v>9</v>
      </c>
      <c r="I8062" s="2">
        <v>0</v>
      </c>
    </row>
    <row r="8063" spans="1:9" x14ac:dyDescent="0.25">
      <c r="A8063" s="2">
        <v>0</v>
      </c>
      <c r="B8063" s="2">
        <v>24</v>
      </c>
      <c r="C8063" s="2">
        <v>1</v>
      </c>
      <c r="D8063" s="2">
        <v>1</v>
      </c>
      <c r="E8063" s="2">
        <v>1</v>
      </c>
      <c r="F8063" s="2">
        <v>3</v>
      </c>
      <c r="G8063" s="3">
        <v>142</v>
      </c>
      <c r="H8063" s="2">
        <v>12</v>
      </c>
      <c r="I8063" s="2">
        <v>0</v>
      </c>
    </row>
    <row r="8064" spans="1:9" x14ac:dyDescent="0.25">
      <c r="A8064" s="2">
        <v>1</v>
      </c>
      <c r="B8064" s="2">
        <v>35</v>
      </c>
      <c r="C8064" s="2">
        <v>1</v>
      </c>
      <c r="D8064" s="2">
        <v>1</v>
      </c>
      <c r="E8064" s="2">
        <v>1</v>
      </c>
      <c r="F8064" s="2">
        <v>4</v>
      </c>
      <c r="G8064" s="3">
        <v>88.5</v>
      </c>
      <c r="H8064" s="2">
        <v>15</v>
      </c>
      <c r="I8064" s="2">
        <v>0</v>
      </c>
    </row>
    <row r="8065" spans="1:9" x14ac:dyDescent="0.25">
      <c r="A8065" s="2">
        <v>0</v>
      </c>
      <c r="B8065" s="2">
        <v>44</v>
      </c>
      <c r="C8065" s="2">
        <v>1</v>
      </c>
      <c r="D8065" s="2">
        <v>1</v>
      </c>
      <c r="E8065" s="2">
        <v>0</v>
      </c>
      <c r="F8065" s="2">
        <v>1</v>
      </c>
      <c r="G8065" s="3">
        <v>53</v>
      </c>
      <c r="H8065" s="2">
        <v>18</v>
      </c>
      <c r="I8065" s="2">
        <v>1</v>
      </c>
    </row>
    <row r="8066" spans="1:9" x14ac:dyDescent="0.25">
      <c r="A8066" s="2">
        <v>1</v>
      </c>
      <c r="B8066" s="2">
        <v>62</v>
      </c>
      <c r="C8066" s="2">
        <v>1</v>
      </c>
      <c r="D8066" s="2">
        <v>1</v>
      </c>
      <c r="E8066" s="2">
        <v>1</v>
      </c>
      <c r="F8066" s="2">
        <v>3</v>
      </c>
      <c r="G8066" s="3">
        <v>53</v>
      </c>
      <c r="H8066" s="2">
        <v>20</v>
      </c>
      <c r="I8066" s="2">
        <v>0</v>
      </c>
    </row>
    <row r="8067" spans="1:9" x14ac:dyDescent="0.25">
      <c r="A8067" s="2">
        <v>0</v>
      </c>
      <c r="B8067" s="2">
        <v>42</v>
      </c>
      <c r="C8067" s="2">
        <v>1</v>
      </c>
      <c r="D8067" s="2">
        <v>0</v>
      </c>
      <c r="E8067" s="2">
        <v>0</v>
      </c>
      <c r="F8067" s="2">
        <v>1</v>
      </c>
      <c r="G8067" s="3">
        <v>119</v>
      </c>
      <c r="H8067" s="2">
        <v>18</v>
      </c>
      <c r="I8067" s="2">
        <v>0</v>
      </c>
    </row>
    <row r="8068" spans="1:9" x14ac:dyDescent="0.25">
      <c r="A8068" s="2">
        <v>1</v>
      </c>
      <c r="B8068" s="2">
        <v>44</v>
      </c>
      <c r="C8068" s="2">
        <v>1</v>
      </c>
      <c r="D8068" s="2">
        <v>0</v>
      </c>
      <c r="E8068" s="2">
        <v>1</v>
      </c>
      <c r="F8068" s="2">
        <v>4</v>
      </c>
      <c r="G8068" s="3">
        <v>79</v>
      </c>
      <c r="H8068" s="2">
        <v>15</v>
      </c>
      <c r="I8068" s="2">
        <v>0</v>
      </c>
    </row>
    <row r="8069" spans="1:9" x14ac:dyDescent="0.25">
      <c r="A8069" s="2">
        <v>0</v>
      </c>
      <c r="B8069" s="2">
        <v>55</v>
      </c>
      <c r="C8069" s="2">
        <v>0</v>
      </c>
      <c r="D8069" s="2">
        <v>0</v>
      </c>
      <c r="E8069" s="2">
        <v>1</v>
      </c>
      <c r="F8069" s="2">
        <v>3</v>
      </c>
      <c r="G8069" s="3">
        <v>123</v>
      </c>
      <c r="H8069" s="2">
        <v>10</v>
      </c>
      <c r="I8069" s="2">
        <v>0</v>
      </c>
    </row>
    <row r="8070" spans="1:9" x14ac:dyDescent="0.25">
      <c r="A8070" s="2">
        <v>1</v>
      </c>
      <c r="B8070" s="2">
        <v>19</v>
      </c>
      <c r="C8070" s="2">
        <v>1</v>
      </c>
      <c r="D8070" s="2">
        <v>1</v>
      </c>
      <c r="E8070" s="2">
        <v>1</v>
      </c>
      <c r="F8070" s="2">
        <v>6</v>
      </c>
      <c r="G8070" s="3">
        <v>98</v>
      </c>
      <c r="H8070" s="2">
        <v>14</v>
      </c>
      <c r="I8070" s="2">
        <v>1</v>
      </c>
    </row>
    <row r="8071" spans="1:9" x14ac:dyDescent="0.25">
      <c r="A8071" s="2">
        <v>1</v>
      </c>
      <c r="B8071" s="2">
        <v>36</v>
      </c>
      <c r="C8071" s="2">
        <v>1</v>
      </c>
      <c r="D8071" s="2">
        <v>1</v>
      </c>
      <c r="E8071" s="2">
        <v>1</v>
      </c>
      <c r="F8071" s="2">
        <v>3</v>
      </c>
      <c r="G8071" s="3">
        <v>111.5</v>
      </c>
      <c r="H8071" s="2">
        <v>18</v>
      </c>
      <c r="I8071" s="2">
        <v>0</v>
      </c>
    </row>
    <row r="8072" spans="1:9" x14ac:dyDescent="0.25">
      <c r="A8072" s="2">
        <v>1</v>
      </c>
      <c r="B8072" s="2">
        <v>26</v>
      </c>
      <c r="C8072" s="2">
        <v>1</v>
      </c>
      <c r="D8072" s="2">
        <v>1</v>
      </c>
      <c r="E8072" s="2">
        <v>1</v>
      </c>
      <c r="F8072" s="2">
        <v>5</v>
      </c>
      <c r="G8072" s="3">
        <v>82</v>
      </c>
      <c r="H8072" s="2">
        <v>15</v>
      </c>
      <c r="I8072" s="2">
        <v>1</v>
      </c>
    </row>
    <row r="8073" spans="1:9" x14ac:dyDescent="0.25">
      <c r="A8073" s="2">
        <v>0</v>
      </c>
      <c r="B8073" s="2">
        <v>37</v>
      </c>
      <c r="C8073" s="2">
        <v>0</v>
      </c>
      <c r="D8073" s="2">
        <v>1</v>
      </c>
      <c r="E8073" s="2">
        <v>1</v>
      </c>
      <c r="F8073" s="2">
        <v>5</v>
      </c>
      <c r="G8073" s="3">
        <v>265</v>
      </c>
      <c r="H8073" s="2">
        <v>8</v>
      </c>
      <c r="I8073" s="2">
        <v>0</v>
      </c>
    </row>
    <row r="8074" spans="1:9" x14ac:dyDescent="0.25">
      <c r="A8074" s="2">
        <v>1</v>
      </c>
      <c r="B8074" s="2">
        <v>42</v>
      </c>
      <c r="C8074" s="2">
        <v>1</v>
      </c>
      <c r="D8074" s="2">
        <v>1</v>
      </c>
      <c r="E8074" s="2">
        <v>0</v>
      </c>
      <c r="F8074" s="2">
        <v>1</v>
      </c>
      <c r="G8074" s="3">
        <v>34</v>
      </c>
      <c r="H8074" s="2">
        <v>18</v>
      </c>
      <c r="I8074" s="2">
        <v>0</v>
      </c>
    </row>
    <row r="8075" spans="1:9" x14ac:dyDescent="0.25">
      <c r="A8075" s="2">
        <v>1</v>
      </c>
      <c r="B8075" s="2">
        <v>61</v>
      </c>
      <c r="C8075" s="2">
        <v>1</v>
      </c>
      <c r="D8075" s="2">
        <v>1</v>
      </c>
      <c r="E8075" s="2">
        <v>0</v>
      </c>
      <c r="F8075" s="2">
        <v>3</v>
      </c>
      <c r="G8075" s="3">
        <v>9</v>
      </c>
      <c r="H8075" s="2">
        <v>20</v>
      </c>
      <c r="I8075" s="2">
        <v>0</v>
      </c>
    </row>
    <row r="8076" spans="1:9" x14ac:dyDescent="0.25">
      <c r="A8076" s="2">
        <v>1</v>
      </c>
      <c r="B8076" s="2">
        <v>27</v>
      </c>
      <c r="C8076" s="2">
        <v>1</v>
      </c>
      <c r="D8076" s="2">
        <v>0</v>
      </c>
      <c r="E8076" s="2">
        <v>1</v>
      </c>
      <c r="F8076" s="2">
        <v>3</v>
      </c>
      <c r="G8076" s="3">
        <v>151</v>
      </c>
      <c r="H8076" s="2">
        <v>15</v>
      </c>
      <c r="I8076" s="2">
        <v>0</v>
      </c>
    </row>
    <row r="8077" spans="1:9" x14ac:dyDescent="0.25">
      <c r="A8077" s="2">
        <v>0</v>
      </c>
      <c r="B8077" s="2">
        <v>47</v>
      </c>
      <c r="C8077" s="2">
        <v>1</v>
      </c>
      <c r="D8077" s="2">
        <v>1</v>
      </c>
      <c r="E8077" s="2">
        <v>0</v>
      </c>
      <c r="F8077" s="2">
        <v>3</v>
      </c>
      <c r="G8077" s="3">
        <v>25</v>
      </c>
      <c r="H8077" s="2">
        <v>9</v>
      </c>
      <c r="I8077" s="2">
        <v>0</v>
      </c>
    </row>
    <row r="8078" spans="1:9" x14ac:dyDescent="0.25">
      <c r="A8078" s="2">
        <v>0</v>
      </c>
      <c r="B8078" s="2">
        <v>24</v>
      </c>
      <c r="C8078" s="2">
        <v>0</v>
      </c>
      <c r="D8078" s="2">
        <v>1</v>
      </c>
      <c r="E8078" s="2">
        <v>1</v>
      </c>
      <c r="F8078" s="2">
        <v>6</v>
      </c>
      <c r="G8078" s="3">
        <v>35</v>
      </c>
      <c r="H8078" s="2">
        <v>12</v>
      </c>
      <c r="I8078" s="2">
        <v>0</v>
      </c>
    </row>
    <row r="8079" spans="1:9" x14ac:dyDescent="0.25">
      <c r="A8079" s="2">
        <v>1</v>
      </c>
      <c r="B8079" s="2">
        <v>59</v>
      </c>
      <c r="C8079" s="2">
        <v>1</v>
      </c>
      <c r="D8079" s="2">
        <v>1</v>
      </c>
      <c r="E8079" s="2">
        <v>1</v>
      </c>
      <c r="F8079" s="2">
        <v>3</v>
      </c>
      <c r="G8079" s="3">
        <v>43</v>
      </c>
      <c r="H8079" s="2">
        <v>13</v>
      </c>
      <c r="I8079" s="2">
        <v>1</v>
      </c>
    </row>
    <row r="8080" spans="1:9" x14ac:dyDescent="0.25">
      <c r="A8080" s="2">
        <v>0</v>
      </c>
      <c r="B8080" s="2">
        <v>60</v>
      </c>
      <c r="C8080" s="2">
        <v>1</v>
      </c>
      <c r="D8080" s="2">
        <v>0</v>
      </c>
      <c r="E8080" s="2">
        <v>0</v>
      </c>
      <c r="F8080" s="2">
        <v>2</v>
      </c>
      <c r="G8080" s="3">
        <v>100</v>
      </c>
      <c r="H8080" s="2">
        <v>20</v>
      </c>
      <c r="I8080" s="2">
        <v>0</v>
      </c>
    </row>
    <row r="8081" spans="1:9" x14ac:dyDescent="0.25">
      <c r="A8081" s="2">
        <v>0</v>
      </c>
      <c r="B8081" s="2">
        <v>49</v>
      </c>
      <c r="C8081" s="2">
        <v>0</v>
      </c>
      <c r="D8081" s="2">
        <v>1</v>
      </c>
      <c r="E8081" s="2">
        <v>0</v>
      </c>
      <c r="F8081" s="2">
        <v>1</v>
      </c>
      <c r="G8081" s="3">
        <v>5</v>
      </c>
      <c r="H8081" s="2">
        <v>18</v>
      </c>
      <c r="I8081" s="2">
        <v>1</v>
      </c>
    </row>
    <row r="8082" spans="1:9" x14ac:dyDescent="0.25">
      <c r="A8082" s="2">
        <v>1</v>
      </c>
      <c r="B8082" s="2">
        <v>57</v>
      </c>
      <c r="C8082" s="2">
        <v>1</v>
      </c>
      <c r="D8082" s="2">
        <v>1</v>
      </c>
      <c r="E8082" s="2">
        <v>0</v>
      </c>
      <c r="F8082" s="2">
        <v>1</v>
      </c>
      <c r="G8082" s="3">
        <v>98</v>
      </c>
      <c r="H8082" s="2">
        <v>20</v>
      </c>
      <c r="I8082" s="2">
        <v>0</v>
      </c>
    </row>
    <row r="8083" spans="1:9" x14ac:dyDescent="0.25">
      <c r="A8083" s="2">
        <v>0</v>
      </c>
      <c r="B8083" s="2">
        <v>42</v>
      </c>
      <c r="C8083" s="2">
        <v>1</v>
      </c>
      <c r="D8083" s="2">
        <v>0</v>
      </c>
      <c r="E8083" s="2">
        <v>1</v>
      </c>
      <c r="F8083" s="2">
        <v>3</v>
      </c>
      <c r="G8083" s="3">
        <v>65</v>
      </c>
      <c r="H8083" s="2">
        <v>18</v>
      </c>
      <c r="I8083" s="2">
        <v>0</v>
      </c>
    </row>
    <row r="8084" spans="1:9" x14ac:dyDescent="0.25">
      <c r="A8084" s="2">
        <v>0</v>
      </c>
      <c r="B8084" s="2">
        <v>53</v>
      </c>
      <c r="C8084" s="2">
        <v>1</v>
      </c>
      <c r="D8084" s="2">
        <v>1</v>
      </c>
      <c r="E8084" s="2">
        <v>1</v>
      </c>
      <c r="F8084" s="2">
        <v>5</v>
      </c>
      <c r="G8084" s="3">
        <v>321</v>
      </c>
      <c r="H8084" s="2">
        <v>15</v>
      </c>
      <c r="I8084" s="2">
        <v>1</v>
      </c>
    </row>
    <row r="8085" spans="1:9" x14ac:dyDescent="0.25">
      <c r="A8085" s="2">
        <v>0</v>
      </c>
      <c r="B8085" s="2">
        <v>52</v>
      </c>
      <c r="C8085" s="2">
        <v>1</v>
      </c>
      <c r="D8085" s="2">
        <v>1</v>
      </c>
      <c r="E8085" s="2">
        <v>0</v>
      </c>
      <c r="F8085" s="2">
        <v>4</v>
      </c>
      <c r="G8085" s="3">
        <v>38</v>
      </c>
      <c r="H8085" s="2">
        <v>20</v>
      </c>
      <c r="I8085" s="2">
        <v>1</v>
      </c>
    </row>
    <row r="8086" spans="1:9" x14ac:dyDescent="0.25">
      <c r="A8086" s="2">
        <v>0</v>
      </c>
      <c r="B8086" s="2">
        <v>40</v>
      </c>
      <c r="C8086" s="2">
        <v>1</v>
      </c>
      <c r="D8086" s="2">
        <v>0</v>
      </c>
      <c r="E8086" s="2">
        <v>1</v>
      </c>
      <c r="F8086" s="2">
        <v>2</v>
      </c>
      <c r="G8086" s="3">
        <v>118</v>
      </c>
      <c r="H8086" s="2">
        <v>18</v>
      </c>
      <c r="I8086" s="2">
        <v>1</v>
      </c>
    </row>
    <row r="8087" spans="1:9" x14ac:dyDescent="0.25">
      <c r="A8087" s="2">
        <v>1</v>
      </c>
      <c r="B8087" s="2">
        <v>52</v>
      </c>
      <c r="C8087" s="2">
        <v>0</v>
      </c>
      <c r="D8087" s="2">
        <v>0</v>
      </c>
      <c r="E8087" s="2">
        <v>1</v>
      </c>
      <c r="F8087" s="2">
        <v>3</v>
      </c>
      <c r="G8087" s="3">
        <v>134</v>
      </c>
      <c r="H8087" s="2">
        <v>15</v>
      </c>
      <c r="I8087" s="2">
        <v>1</v>
      </c>
    </row>
    <row r="8088" spans="1:9" x14ac:dyDescent="0.25">
      <c r="A8088" s="2">
        <v>0</v>
      </c>
      <c r="B8088" s="2">
        <v>63</v>
      </c>
      <c r="C8088" s="2">
        <v>0</v>
      </c>
      <c r="D8088" s="2">
        <v>0</v>
      </c>
      <c r="E8088" s="2">
        <v>1</v>
      </c>
      <c r="F8088" s="2">
        <v>4</v>
      </c>
      <c r="G8088" s="3">
        <v>30</v>
      </c>
      <c r="H8088" s="2">
        <v>20</v>
      </c>
      <c r="I8088" s="2">
        <v>1</v>
      </c>
    </row>
    <row r="8089" spans="1:9" x14ac:dyDescent="0.25">
      <c r="A8089" s="2">
        <v>0</v>
      </c>
      <c r="B8089" s="2">
        <v>55</v>
      </c>
      <c r="C8089" s="2">
        <v>0</v>
      </c>
      <c r="D8089" s="2">
        <v>1</v>
      </c>
      <c r="E8089" s="2">
        <v>0</v>
      </c>
      <c r="F8089" s="2">
        <v>2</v>
      </c>
      <c r="G8089" s="3">
        <v>29</v>
      </c>
      <c r="H8089" s="2">
        <v>8</v>
      </c>
      <c r="I8089" s="2">
        <v>1</v>
      </c>
    </row>
    <row r="8090" spans="1:9" x14ac:dyDescent="0.25">
      <c r="A8090" s="2">
        <v>0</v>
      </c>
      <c r="B8090" s="2">
        <v>27</v>
      </c>
      <c r="C8090" s="2">
        <v>0</v>
      </c>
      <c r="D8090" s="2">
        <v>1</v>
      </c>
      <c r="E8090" s="2">
        <v>1</v>
      </c>
      <c r="F8090" s="2">
        <v>7</v>
      </c>
      <c r="G8090" s="3">
        <v>90</v>
      </c>
      <c r="H8090" s="2">
        <v>12</v>
      </c>
      <c r="I8090" s="2">
        <v>0</v>
      </c>
    </row>
    <row r="8091" spans="1:9" x14ac:dyDescent="0.25">
      <c r="A8091" s="2">
        <v>0</v>
      </c>
      <c r="B8091" s="2">
        <v>34</v>
      </c>
      <c r="C8091" s="2">
        <v>1</v>
      </c>
      <c r="D8091" s="2">
        <v>1</v>
      </c>
      <c r="E8091" s="2">
        <v>1</v>
      </c>
      <c r="F8091" s="2">
        <v>5</v>
      </c>
      <c r="G8091" s="3">
        <v>4</v>
      </c>
      <c r="H8091" s="2">
        <v>8</v>
      </c>
      <c r="I8091" s="2">
        <v>0</v>
      </c>
    </row>
    <row r="8092" spans="1:9" x14ac:dyDescent="0.25">
      <c r="A8092" s="2">
        <v>1</v>
      </c>
      <c r="B8092" s="2">
        <v>46</v>
      </c>
      <c r="C8092" s="2">
        <v>1</v>
      </c>
      <c r="D8092" s="2">
        <v>1</v>
      </c>
      <c r="E8092" s="2">
        <v>1</v>
      </c>
      <c r="F8092" s="2">
        <v>4</v>
      </c>
      <c r="G8092" s="3">
        <v>120.5</v>
      </c>
      <c r="H8092" s="2">
        <v>18</v>
      </c>
      <c r="I8092" s="2">
        <v>0</v>
      </c>
    </row>
    <row r="8093" spans="1:9" x14ac:dyDescent="0.25">
      <c r="A8093" s="2">
        <v>0</v>
      </c>
      <c r="B8093" s="2">
        <v>39</v>
      </c>
      <c r="C8093" s="2">
        <v>1</v>
      </c>
      <c r="D8093" s="2">
        <v>1</v>
      </c>
      <c r="E8093" s="2">
        <v>1</v>
      </c>
      <c r="F8093" s="2">
        <v>3</v>
      </c>
      <c r="G8093" s="3">
        <v>101</v>
      </c>
      <c r="H8093" s="2">
        <v>12</v>
      </c>
      <c r="I8093" s="2">
        <v>1</v>
      </c>
    </row>
    <row r="8094" spans="1:9" x14ac:dyDescent="0.25">
      <c r="A8094" s="2">
        <v>0</v>
      </c>
      <c r="B8094" s="2">
        <v>39</v>
      </c>
      <c r="C8094" s="2">
        <v>0</v>
      </c>
      <c r="D8094" s="2">
        <v>0</v>
      </c>
      <c r="E8094" s="2">
        <v>0</v>
      </c>
      <c r="F8094" s="2">
        <v>2</v>
      </c>
      <c r="G8094" s="3">
        <v>49</v>
      </c>
      <c r="H8094" s="2">
        <v>8</v>
      </c>
      <c r="I8094" s="2">
        <v>0</v>
      </c>
    </row>
    <row r="8095" spans="1:9" x14ac:dyDescent="0.25">
      <c r="A8095" s="2">
        <v>0</v>
      </c>
      <c r="B8095" s="2">
        <v>62</v>
      </c>
      <c r="C8095" s="2">
        <v>1</v>
      </c>
      <c r="D8095" s="2">
        <v>1</v>
      </c>
      <c r="E8095" s="2">
        <v>0</v>
      </c>
      <c r="F8095" s="2">
        <v>2</v>
      </c>
      <c r="G8095" s="3">
        <v>58</v>
      </c>
      <c r="H8095" s="2">
        <v>20</v>
      </c>
      <c r="I8095" s="2">
        <v>1</v>
      </c>
    </row>
    <row r="8096" spans="1:9" x14ac:dyDescent="0.25">
      <c r="A8096" s="2">
        <v>0</v>
      </c>
      <c r="B8096" s="2">
        <v>34</v>
      </c>
      <c r="C8096" s="2">
        <v>0</v>
      </c>
      <c r="D8096" s="2">
        <v>1</v>
      </c>
      <c r="E8096" s="2">
        <v>0</v>
      </c>
      <c r="F8096" s="2">
        <v>3</v>
      </c>
      <c r="G8096" s="3">
        <v>22</v>
      </c>
      <c r="H8096" s="2">
        <v>8</v>
      </c>
      <c r="I8096" s="2">
        <v>0</v>
      </c>
    </row>
    <row r="8097" spans="1:9" x14ac:dyDescent="0.25">
      <c r="A8097" s="2">
        <v>0</v>
      </c>
      <c r="B8097" s="2">
        <v>46</v>
      </c>
      <c r="C8097" s="2">
        <v>1</v>
      </c>
      <c r="D8097" s="2">
        <v>1</v>
      </c>
      <c r="E8097" s="2">
        <v>1</v>
      </c>
      <c r="F8097" s="2">
        <v>4</v>
      </c>
      <c r="G8097" s="3">
        <v>208</v>
      </c>
      <c r="H8097" s="2">
        <v>15</v>
      </c>
      <c r="I8097" s="2">
        <v>0</v>
      </c>
    </row>
    <row r="8098" spans="1:9" x14ac:dyDescent="0.25">
      <c r="A8098" s="2">
        <v>1</v>
      </c>
      <c r="B8098" s="2">
        <v>45</v>
      </c>
      <c r="C8098" s="2">
        <v>1</v>
      </c>
      <c r="D8098" s="2">
        <v>1</v>
      </c>
      <c r="E8098" s="2">
        <v>1</v>
      </c>
      <c r="F8098" s="2">
        <v>5</v>
      </c>
      <c r="G8098" s="3">
        <v>62</v>
      </c>
      <c r="H8098" s="2">
        <v>15</v>
      </c>
      <c r="I8098" s="2">
        <v>0</v>
      </c>
    </row>
    <row r="8099" spans="1:9" x14ac:dyDescent="0.25">
      <c r="A8099" s="2">
        <v>0</v>
      </c>
      <c r="B8099" s="2">
        <v>51</v>
      </c>
      <c r="C8099" s="2">
        <v>1</v>
      </c>
      <c r="D8099" s="2">
        <v>0</v>
      </c>
      <c r="E8099" s="2">
        <v>1</v>
      </c>
      <c r="F8099" s="2">
        <v>2</v>
      </c>
      <c r="G8099" s="3">
        <v>102</v>
      </c>
      <c r="H8099" s="2">
        <v>20</v>
      </c>
      <c r="I8099" s="2">
        <v>0</v>
      </c>
    </row>
    <row r="8100" spans="1:9" x14ac:dyDescent="0.25">
      <c r="A8100" s="2">
        <v>1</v>
      </c>
      <c r="B8100" s="2">
        <v>51</v>
      </c>
      <c r="C8100" s="2">
        <v>1</v>
      </c>
      <c r="D8100" s="2">
        <v>1</v>
      </c>
      <c r="E8100" s="2">
        <v>0</v>
      </c>
      <c r="F8100" s="2">
        <v>2</v>
      </c>
      <c r="G8100" s="3">
        <v>108</v>
      </c>
      <c r="H8100" s="2">
        <v>20</v>
      </c>
      <c r="I8100" s="2">
        <v>0</v>
      </c>
    </row>
    <row r="8101" spans="1:9" x14ac:dyDescent="0.25">
      <c r="A8101" s="2">
        <v>0</v>
      </c>
      <c r="B8101" s="2">
        <v>43</v>
      </c>
      <c r="C8101" s="2">
        <v>1</v>
      </c>
      <c r="D8101" s="2">
        <v>1</v>
      </c>
      <c r="E8101" s="2">
        <v>1</v>
      </c>
      <c r="F8101" s="2">
        <v>3</v>
      </c>
      <c r="G8101" s="3">
        <v>153</v>
      </c>
      <c r="H8101" s="2">
        <v>12</v>
      </c>
      <c r="I8101" s="2">
        <v>1</v>
      </c>
    </row>
    <row r="8102" spans="1:9" x14ac:dyDescent="0.25">
      <c r="A8102" s="2">
        <v>0</v>
      </c>
      <c r="B8102" s="2">
        <v>22</v>
      </c>
      <c r="C8102" s="2">
        <v>0</v>
      </c>
      <c r="D8102" s="2">
        <v>1</v>
      </c>
      <c r="E8102" s="2">
        <v>0</v>
      </c>
      <c r="F8102" s="2">
        <v>2</v>
      </c>
      <c r="G8102" s="3">
        <v>17</v>
      </c>
      <c r="H8102" s="2">
        <v>8</v>
      </c>
      <c r="I8102" s="2">
        <v>1</v>
      </c>
    </row>
    <row r="8103" spans="1:9" x14ac:dyDescent="0.25">
      <c r="A8103" s="2">
        <v>0</v>
      </c>
      <c r="B8103" s="2">
        <v>58</v>
      </c>
      <c r="C8103" s="2">
        <v>1</v>
      </c>
      <c r="D8103" s="2">
        <v>1</v>
      </c>
      <c r="E8103" s="2">
        <v>0</v>
      </c>
      <c r="F8103" s="2">
        <v>1</v>
      </c>
      <c r="G8103" s="3">
        <v>66</v>
      </c>
      <c r="H8103" s="2">
        <v>20</v>
      </c>
      <c r="I8103" s="2">
        <v>1</v>
      </c>
    </row>
    <row r="8104" spans="1:9" x14ac:dyDescent="0.25">
      <c r="A8104" s="2">
        <v>0</v>
      </c>
      <c r="B8104" s="2">
        <v>53</v>
      </c>
      <c r="C8104" s="2">
        <v>1</v>
      </c>
      <c r="D8104" s="2">
        <v>0</v>
      </c>
      <c r="E8104" s="2">
        <v>0</v>
      </c>
      <c r="F8104" s="2">
        <v>1</v>
      </c>
      <c r="G8104" s="3">
        <v>4</v>
      </c>
      <c r="H8104" s="2">
        <v>20</v>
      </c>
      <c r="I8104" s="2">
        <v>0</v>
      </c>
    </row>
    <row r="8105" spans="1:9" x14ac:dyDescent="0.25">
      <c r="A8105" s="2">
        <v>0</v>
      </c>
      <c r="B8105" s="2">
        <v>62</v>
      </c>
      <c r="C8105" s="2">
        <v>1</v>
      </c>
      <c r="D8105" s="2">
        <v>1</v>
      </c>
      <c r="E8105" s="2">
        <v>1</v>
      </c>
      <c r="F8105" s="2">
        <v>6</v>
      </c>
      <c r="G8105" s="3">
        <v>19</v>
      </c>
      <c r="H8105" s="2">
        <v>8</v>
      </c>
      <c r="I8105" s="2">
        <v>0</v>
      </c>
    </row>
    <row r="8106" spans="1:9" x14ac:dyDescent="0.25">
      <c r="A8106" s="2">
        <v>1</v>
      </c>
      <c r="B8106" s="2">
        <v>44</v>
      </c>
      <c r="C8106" s="2">
        <v>1</v>
      </c>
      <c r="D8106" s="2">
        <v>1</v>
      </c>
      <c r="E8106" s="2">
        <v>1</v>
      </c>
      <c r="F8106" s="2">
        <v>2</v>
      </c>
      <c r="G8106" s="3">
        <v>101</v>
      </c>
      <c r="H8106" s="2">
        <v>18</v>
      </c>
      <c r="I8106" s="2">
        <v>0</v>
      </c>
    </row>
    <row r="8107" spans="1:9" x14ac:dyDescent="0.25">
      <c r="A8107" s="2">
        <v>0</v>
      </c>
      <c r="B8107" s="2">
        <v>36</v>
      </c>
      <c r="C8107" s="2">
        <v>1</v>
      </c>
      <c r="D8107" s="2">
        <v>1</v>
      </c>
      <c r="E8107" s="2">
        <v>1</v>
      </c>
      <c r="F8107" s="2">
        <v>3</v>
      </c>
      <c r="G8107" s="3">
        <v>41</v>
      </c>
      <c r="H8107" s="2">
        <v>12</v>
      </c>
      <c r="I8107" s="2">
        <v>1</v>
      </c>
    </row>
    <row r="8108" spans="1:9" x14ac:dyDescent="0.25">
      <c r="A8108" s="2">
        <v>1</v>
      </c>
      <c r="B8108" s="2">
        <v>59</v>
      </c>
      <c r="C8108" s="2">
        <v>1</v>
      </c>
      <c r="D8108" s="2">
        <v>1</v>
      </c>
      <c r="E8108" s="2">
        <v>0</v>
      </c>
      <c r="F8108" s="2">
        <v>2</v>
      </c>
      <c r="G8108" s="3">
        <v>55</v>
      </c>
      <c r="H8108" s="2">
        <v>16</v>
      </c>
      <c r="I8108" s="2">
        <v>0</v>
      </c>
    </row>
    <row r="8109" spans="1:9" x14ac:dyDescent="0.25">
      <c r="A8109" s="2">
        <v>1</v>
      </c>
      <c r="B8109" s="2">
        <v>38</v>
      </c>
      <c r="C8109" s="2">
        <v>1</v>
      </c>
      <c r="D8109" s="2">
        <v>1</v>
      </c>
      <c r="E8109" s="2">
        <v>1</v>
      </c>
      <c r="F8109" s="2">
        <v>5</v>
      </c>
      <c r="G8109" s="3">
        <v>111</v>
      </c>
      <c r="H8109" s="2">
        <v>15</v>
      </c>
      <c r="I8109" s="2">
        <v>1</v>
      </c>
    </row>
    <row r="8110" spans="1:9" x14ac:dyDescent="0.25">
      <c r="A8110" s="2">
        <v>1</v>
      </c>
      <c r="B8110" s="2">
        <v>46</v>
      </c>
      <c r="C8110" s="2">
        <v>1</v>
      </c>
      <c r="D8110" s="2">
        <v>1</v>
      </c>
      <c r="E8110" s="2">
        <v>1</v>
      </c>
      <c r="F8110" s="2">
        <v>3</v>
      </c>
      <c r="G8110" s="3">
        <v>59</v>
      </c>
      <c r="H8110" s="2">
        <v>18</v>
      </c>
      <c r="I8110" s="2">
        <v>0</v>
      </c>
    </row>
    <row r="8111" spans="1:9" x14ac:dyDescent="0.25">
      <c r="A8111" s="2">
        <v>1</v>
      </c>
      <c r="B8111" s="2">
        <v>62</v>
      </c>
      <c r="C8111" s="2">
        <v>1</v>
      </c>
      <c r="D8111" s="2">
        <v>1</v>
      </c>
      <c r="E8111" s="2">
        <v>1</v>
      </c>
      <c r="F8111" s="2">
        <v>3</v>
      </c>
      <c r="G8111" s="3">
        <v>151</v>
      </c>
      <c r="H8111" s="2">
        <v>20</v>
      </c>
      <c r="I8111" s="2">
        <v>0</v>
      </c>
    </row>
    <row r="8112" spans="1:9" x14ac:dyDescent="0.25">
      <c r="A8112" s="2">
        <v>0</v>
      </c>
      <c r="B8112" s="2">
        <v>38</v>
      </c>
      <c r="C8112" s="2">
        <v>1</v>
      </c>
      <c r="D8112" s="2">
        <v>1</v>
      </c>
      <c r="E8112" s="2">
        <v>1</v>
      </c>
      <c r="F8112" s="2">
        <v>5</v>
      </c>
      <c r="G8112" s="3">
        <v>165</v>
      </c>
      <c r="H8112" s="2">
        <v>8</v>
      </c>
      <c r="I8112" s="2">
        <v>0</v>
      </c>
    </row>
    <row r="8113" spans="1:9" x14ac:dyDescent="0.25">
      <c r="A8113" s="2">
        <v>0</v>
      </c>
      <c r="B8113" s="2">
        <v>38</v>
      </c>
      <c r="C8113" s="2">
        <v>1</v>
      </c>
      <c r="D8113" s="2">
        <v>1</v>
      </c>
      <c r="E8113" s="2">
        <v>0</v>
      </c>
      <c r="F8113" s="2">
        <v>4</v>
      </c>
      <c r="G8113" s="3">
        <v>128</v>
      </c>
      <c r="H8113" s="2">
        <v>8</v>
      </c>
      <c r="I8113" s="2">
        <v>1</v>
      </c>
    </row>
    <row r="8114" spans="1:9" x14ac:dyDescent="0.25">
      <c r="A8114" s="2">
        <v>1</v>
      </c>
      <c r="B8114" s="2">
        <v>58</v>
      </c>
      <c r="C8114" s="2">
        <v>1</v>
      </c>
      <c r="D8114" s="2">
        <v>1</v>
      </c>
      <c r="E8114" s="2">
        <v>1</v>
      </c>
      <c r="F8114" s="2">
        <v>3</v>
      </c>
      <c r="G8114" s="3">
        <v>91</v>
      </c>
      <c r="H8114" s="2">
        <v>16</v>
      </c>
      <c r="I8114" s="2">
        <v>0</v>
      </c>
    </row>
    <row r="8115" spans="1:9" x14ac:dyDescent="0.25">
      <c r="A8115" s="2">
        <v>0</v>
      </c>
      <c r="B8115" s="2">
        <v>46</v>
      </c>
      <c r="C8115" s="2">
        <v>1</v>
      </c>
      <c r="D8115" s="2">
        <v>1</v>
      </c>
      <c r="E8115" s="2">
        <v>1</v>
      </c>
      <c r="F8115" s="2">
        <v>5</v>
      </c>
      <c r="G8115" s="3">
        <v>477</v>
      </c>
      <c r="H8115" s="2">
        <v>12</v>
      </c>
      <c r="I8115" s="2">
        <v>0</v>
      </c>
    </row>
    <row r="8116" spans="1:9" x14ac:dyDescent="0.25">
      <c r="A8116" s="2">
        <v>0</v>
      </c>
      <c r="B8116" s="2">
        <v>26</v>
      </c>
      <c r="C8116" s="2">
        <v>1</v>
      </c>
      <c r="D8116" s="2">
        <v>1</v>
      </c>
      <c r="E8116" s="2">
        <v>1</v>
      </c>
      <c r="F8116" s="2">
        <v>4</v>
      </c>
      <c r="G8116" s="3">
        <v>119</v>
      </c>
      <c r="H8116" s="2">
        <v>8</v>
      </c>
      <c r="I8116" s="2">
        <v>0</v>
      </c>
    </row>
    <row r="8117" spans="1:9" x14ac:dyDescent="0.25">
      <c r="A8117" s="2">
        <v>0</v>
      </c>
      <c r="B8117" s="2">
        <v>40</v>
      </c>
      <c r="C8117" s="2">
        <v>1</v>
      </c>
      <c r="D8117" s="2">
        <v>1</v>
      </c>
      <c r="E8117" s="2">
        <v>1</v>
      </c>
      <c r="F8117" s="2">
        <v>5</v>
      </c>
      <c r="G8117" s="3">
        <v>185</v>
      </c>
      <c r="H8117" s="2">
        <v>15</v>
      </c>
      <c r="I8117" s="2">
        <v>0</v>
      </c>
    </row>
    <row r="8118" spans="1:9" x14ac:dyDescent="0.25">
      <c r="A8118" s="2">
        <v>0</v>
      </c>
      <c r="B8118" s="2">
        <v>27</v>
      </c>
      <c r="C8118" s="2">
        <v>0</v>
      </c>
      <c r="D8118" s="2">
        <v>1</v>
      </c>
      <c r="E8118" s="2">
        <v>0</v>
      </c>
      <c r="F8118" s="2">
        <v>1</v>
      </c>
      <c r="G8118" s="3">
        <v>70</v>
      </c>
      <c r="H8118" s="2">
        <v>8</v>
      </c>
      <c r="I8118" s="2">
        <v>1</v>
      </c>
    </row>
    <row r="8119" spans="1:9" x14ac:dyDescent="0.25">
      <c r="A8119" s="2">
        <v>0</v>
      </c>
      <c r="B8119" s="2">
        <v>59</v>
      </c>
      <c r="C8119" s="2">
        <v>1</v>
      </c>
      <c r="D8119" s="2">
        <v>1</v>
      </c>
      <c r="E8119" s="2">
        <v>1</v>
      </c>
      <c r="F8119" s="2">
        <v>3</v>
      </c>
      <c r="G8119" s="3">
        <v>39</v>
      </c>
      <c r="H8119" s="2">
        <v>20</v>
      </c>
      <c r="I8119" s="2">
        <v>1</v>
      </c>
    </row>
    <row r="8120" spans="1:9" x14ac:dyDescent="0.25">
      <c r="A8120" s="2">
        <v>0</v>
      </c>
      <c r="B8120" s="2">
        <v>53</v>
      </c>
      <c r="C8120" s="2">
        <v>1</v>
      </c>
      <c r="D8120" s="2">
        <v>0</v>
      </c>
      <c r="E8120" s="2">
        <v>1</v>
      </c>
      <c r="F8120" s="2">
        <v>4</v>
      </c>
      <c r="G8120" s="3">
        <v>78</v>
      </c>
      <c r="H8120" s="2">
        <v>20</v>
      </c>
      <c r="I8120" s="2">
        <v>1</v>
      </c>
    </row>
    <row r="8121" spans="1:9" x14ac:dyDescent="0.25">
      <c r="A8121" s="2">
        <v>1</v>
      </c>
      <c r="B8121" s="2">
        <v>61</v>
      </c>
      <c r="C8121" s="2">
        <v>0</v>
      </c>
      <c r="D8121" s="2">
        <v>0</v>
      </c>
      <c r="E8121" s="2">
        <v>0</v>
      </c>
      <c r="F8121" s="2">
        <v>1</v>
      </c>
      <c r="G8121" s="3">
        <v>23</v>
      </c>
      <c r="H8121" s="2">
        <v>13</v>
      </c>
      <c r="I8121" s="2">
        <v>0</v>
      </c>
    </row>
    <row r="8122" spans="1:9" x14ac:dyDescent="0.25">
      <c r="A8122" s="2">
        <v>0</v>
      </c>
      <c r="B8122" s="2">
        <v>48</v>
      </c>
      <c r="C8122" s="2">
        <v>1</v>
      </c>
      <c r="D8122" s="2">
        <v>1</v>
      </c>
      <c r="E8122" s="2">
        <v>0</v>
      </c>
      <c r="F8122" s="2">
        <v>1</v>
      </c>
      <c r="G8122" s="3">
        <v>53</v>
      </c>
      <c r="H8122" s="2">
        <v>18</v>
      </c>
      <c r="I8122" s="2">
        <v>1</v>
      </c>
    </row>
    <row r="8123" spans="1:9" x14ac:dyDescent="0.25">
      <c r="A8123" s="2">
        <v>0</v>
      </c>
      <c r="B8123" s="2">
        <v>41</v>
      </c>
      <c r="C8123" s="2">
        <v>1</v>
      </c>
      <c r="D8123" s="2">
        <v>1</v>
      </c>
      <c r="E8123" s="2">
        <v>1</v>
      </c>
      <c r="F8123" s="2">
        <v>3</v>
      </c>
      <c r="G8123" s="3">
        <v>355</v>
      </c>
      <c r="H8123" s="2">
        <v>15</v>
      </c>
      <c r="I8123" s="2">
        <v>1</v>
      </c>
    </row>
    <row r="8124" spans="1:9" x14ac:dyDescent="0.25">
      <c r="A8124" s="2">
        <v>0</v>
      </c>
      <c r="B8124" s="2">
        <v>27</v>
      </c>
      <c r="C8124" s="2">
        <v>1</v>
      </c>
      <c r="D8124" s="2">
        <v>1</v>
      </c>
      <c r="E8124" s="2">
        <v>1</v>
      </c>
      <c r="F8124" s="2">
        <v>6</v>
      </c>
      <c r="G8124" s="3">
        <v>77</v>
      </c>
      <c r="H8124" s="2">
        <v>12</v>
      </c>
      <c r="I8124" s="2">
        <v>0</v>
      </c>
    </row>
    <row r="8125" spans="1:9" x14ac:dyDescent="0.25">
      <c r="A8125" s="2">
        <v>1</v>
      </c>
      <c r="B8125" s="2">
        <v>41</v>
      </c>
      <c r="C8125" s="2">
        <v>1</v>
      </c>
      <c r="D8125" s="2">
        <v>1</v>
      </c>
      <c r="E8125" s="2">
        <v>1</v>
      </c>
      <c r="F8125" s="2">
        <v>5</v>
      </c>
      <c r="G8125" s="3">
        <v>143</v>
      </c>
      <c r="H8125" s="2">
        <v>15</v>
      </c>
      <c r="I8125" s="2">
        <v>0</v>
      </c>
    </row>
    <row r="8126" spans="1:9" x14ac:dyDescent="0.25">
      <c r="A8126" s="2">
        <v>0</v>
      </c>
      <c r="B8126" s="2">
        <v>58</v>
      </c>
      <c r="C8126" s="2">
        <v>1</v>
      </c>
      <c r="D8126" s="2">
        <v>1</v>
      </c>
      <c r="E8126" s="2">
        <v>1</v>
      </c>
      <c r="F8126" s="2">
        <v>4</v>
      </c>
      <c r="G8126" s="3">
        <v>218</v>
      </c>
      <c r="H8126" s="2">
        <v>18</v>
      </c>
      <c r="I8126" s="2">
        <v>1</v>
      </c>
    </row>
    <row r="8127" spans="1:9" x14ac:dyDescent="0.25">
      <c r="A8127" s="2">
        <v>0</v>
      </c>
      <c r="B8127" s="2">
        <v>40</v>
      </c>
      <c r="C8127" s="2">
        <v>1</v>
      </c>
      <c r="D8127" s="2">
        <v>1</v>
      </c>
      <c r="E8127" s="2">
        <v>0</v>
      </c>
      <c r="F8127" s="2">
        <v>1</v>
      </c>
      <c r="G8127" s="3">
        <v>172</v>
      </c>
      <c r="H8127" s="2">
        <v>8</v>
      </c>
      <c r="I8127" s="2">
        <v>1</v>
      </c>
    </row>
    <row r="8128" spans="1:9" x14ac:dyDescent="0.25">
      <c r="A8128" s="2">
        <v>0</v>
      </c>
      <c r="B8128" s="2">
        <v>43</v>
      </c>
      <c r="C8128" s="2">
        <v>0</v>
      </c>
      <c r="D8128" s="2">
        <v>0</v>
      </c>
      <c r="E8128" s="2">
        <v>1</v>
      </c>
      <c r="F8128" s="2">
        <v>3</v>
      </c>
      <c r="G8128" s="3">
        <v>29</v>
      </c>
      <c r="H8128" s="2">
        <v>18</v>
      </c>
      <c r="I8128" s="2">
        <v>1</v>
      </c>
    </row>
    <row r="8129" spans="1:9" x14ac:dyDescent="0.25">
      <c r="A8129" s="2">
        <v>0</v>
      </c>
      <c r="B8129" s="2">
        <v>50</v>
      </c>
      <c r="C8129" s="2">
        <v>0</v>
      </c>
      <c r="D8129" s="2">
        <v>1</v>
      </c>
      <c r="E8129" s="2">
        <v>0</v>
      </c>
      <c r="F8129" s="2">
        <v>1</v>
      </c>
      <c r="G8129" s="3">
        <v>9</v>
      </c>
      <c r="H8129" s="2">
        <v>8</v>
      </c>
      <c r="I8129" s="2">
        <v>1</v>
      </c>
    </row>
    <row r="8130" spans="1:9" x14ac:dyDescent="0.25">
      <c r="A8130" s="2">
        <v>1</v>
      </c>
      <c r="B8130" s="2">
        <v>38</v>
      </c>
      <c r="C8130" s="2">
        <v>1</v>
      </c>
      <c r="D8130" s="2">
        <v>0</v>
      </c>
      <c r="E8130" s="2">
        <v>1</v>
      </c>
      <c r="F8130" s="2">
        <v>7</v>
      </c>
      <c r="G8130" s="3">
        <v>103</v>
      </c>
      <c r="H8130" s="2">
        <v>15</v>
      </c>
      <c r="I8130" s="2">
        <v>1</v>
      </c>
    </row>
    <row r="8131" spans="1:9" x14ac:dyDescent="0.25">
      <c r="A8131" s="2">
        <v>0</v>
      </c>
      <c r="B8131" s="2">
        <v>35</v>
      </c>
      <c r="C8131" s="2">
        <v>1</v>
      </c>
      <c r="D8131" s="2">
        <v>1</v>
      </c>
      <c r="E8131" s="2">
        <v>1</v>
      </c>
      <c r="F8131" s="2">
        <v>6</v>
      </c>
      <c r="G8131" s="3">
        <v>225</v>
      </c>
      <c r="H8131" s="2">
        <v>15</v>
      </c>
      <c r="I8131" s="2">
        <v>1</v>
      </c>
    </row>
    <row r="8132" spans="1:9" x14ac:dyDescent="0.25">
      <c r="A8132" s="2">
        <v>1</v>
      </c>
      <c r="B8132" s="2">
        <v>56</v>
      </c>
      <c r="C8132" s="2">
        <v>1</v>
      </c>
      <c r="D8132" s="2">
        <v>1</v>
      </c>
      <c r="E8132" s="2">
        <v>1</v>
      </c>
      <c r="F8132" s="2">
        <v>5</v>
      </c>
      <c r="G8132" s="3">
        <v>45</v>
      </c>
      <c r="H8132" s="2">
        <v>20</v>
      </c>
      <c r="I8132" s="2">
        <v>0</v>
      </c>
    </row>
    <row r="8133" spans="1:9" x14ac:dyDescent="0.25">
      <c r="A8133" s="2">
        <v>1</v>
      </c>
      <c r="B8133" s="2">
        <v>36</v>
      </c>
      <c r="C8133" s="2">
        <v>1</v>
      </c>
      <c r="D8133" s="2">
        <v>1</v>
      </c>
      <c r="E8133" s="2">
        <v>0</v>
      </c>
      <c r="F8133" s="2">
        <v>3</v>
      </c>
      <c r="G8133" s="3">
        <v>80.5</v>
      </c>
      <c r="H8133" s="2">
        <v>18</v>
      </c>
      <c r="I8133" s="2">
        <v>0</v>
      </c>
    </row>
    <row r="8134" spans="1:9" x14ac:dyDescent="0.25">
      <c r="A8134" s="2">
        <v>0</v>
      </c>
      <c r="B8134" s="2">
        <v>53</v>
      </c>
      <c r="C8134" s="2">
        <v>1</v>
      </c>
      <c r="D8134" s="2">
        <v>1</v>
      </c>
      <c r="E8134" s="2">
        <v>0</v>
      </c>
      <c r="F8134" s="2">
        <v>4</v>
      </c>
      <c r="G8134" s="3">
        <v>124.5</v>
      </c>
      <c r="H8134" s="2">
        <v>8</v>
      </c>
      <c r="I8134" s="2">
        <v>0</v>
      </c>
    </row>
    <row r="8135" spans="1:9" x14ac:dyDescent="0.25">
      <c r="A8135" s="2">
        <v>0</v>
      </c>
      <c r="B8135" s="2">
        <v>27</v>
      </c>
      <c r="C8135" s="2">
        <v>1</v>
      </c>
      <c r="D8135" s="2">
        <v>1</v>
      </c>
      <c r="E8135" s="2">
        <v>1</v>
      </c>
      <c r="F8135" s="2">
        <v>3</v>
      </c>
      <c r="G8135" s="3">
        <v>43.5</v>
      </c>
      <c r="H8135" s="2">
        <v>12</v>
      </c>
      <c r="I8135" s="2">
        <v>1</v>
      </c>
    </row>
    <row r="8136" spans="1:9" x14ac:dyDescent="0.25">
      <c r="A8136" s="2">
        <v>0</v>
      </c>
      <c r="B8136" s="2">
        <v>52</v>
      </c>
      <c r="C8136" s="2">
        <v>1</v>
      </c>
      <c r="D8136" s="2">
        <v>1</v>
      </c>
      <c r="E8136" s="2">
        <v>0</v>
      </c>
      <c r="F8136" s="2">
        <v>1</v>
      </c>
      <c r="G8136" s="3">
        <v>97</v>
      </c>
      <c r="H8136" s="2">
        <v>18</v>
      </c>
      <c r="I8136" s="2">
        <v>1</v>
      </c>
    </row>
    <row r="8137" spans="1:9" x14ac:dyDescent="0.25">
      <c r="A8137" s="2">
        <v>1</v>
      </c>
      <c r="B8137" s="2">
        <v>48</v>
      </c>
      <c r="C8137" s="2">
        <v>0</v>
      </c>
      <c r="D8137" s="2">
        <v>1</v>
      </c>
      <c r="E8137" s="2">
        <v>1</v>
      </c>
      <c r="F8137" s="2">
        <v>3</v>
      </c>
      <c r="G8137" s="3">
        <v>57.5</v>
      </c>
      <c r="H8137" s="2">
        <v>15</v>
      </c>
      <c r="I8137" s="2">
        <v>0</v>
      </c>
    </row>
    <row r="8138" spans="1:9" x14ac:dyDescent="0.25">
      <c r="A8138" s="2">
        <v>0</v>
      </c>
      <c r="B8138" s="2">
        <v>34</v>
      </c>
      <c r="C8138" s="2">
        <v>1</v>
      </c>
      <c r="D8138" s="2">
        <v>1</v>
      </c>
      <c r="E8138" s="2">
        <v>1</v>
      </c>
      <c r="F8138" s="2">
        <v>7</v>
      </c>
      <c r="G8138" s="3">
        <v>50</v>
      </c>
      <c r="H8138" s="2">
        <v>18</v>
      </c>
      <c r="I8138" s="2">
        <v>1</v>
      </c>
    </row>
    <row r="8139" spans="1:9" x14ac:dyDescent="0.25">
      <c r="A8139" s="2">
        <v>0</v>
      </c>
      <c r="B8139" s="2">
        <v>28</v>
      </c>
      <c r="C8139" s="2">
        <v>1</v>
      </c>
      <c r="D8139" s="2">
        <v>1</v>
      </c>
      <c r="E8139" s="2">
        <v>1</v>
      </c>
      <c r="F8139" s="2">
        <v>6</v>
      </c>
      <c r="G8139" s="3">
        <v>151</v>
      </c>
      <c r="H8139" s="2">
        <v>8</v>
      </c>
      <c r="I8139" s="2">
        <v>1</v>
      </c>
    </row>
    <row r="8140" spans="1:9" x14ac:dyDescent="0.25">
      <c r="A8140" s="2">
        <v>0</v>
      </c>
      <c r="B8140" s="2">
        <v>35</v>
      </c>
      <c r="C8140" s="2">
        <v>1</v>
      </c>
      <c r="D8140" s="2">
        <v>1</v>
      </c>
      <c r="E8140" s="2">
        <v>1</v>
      </c>
      <c r="F8140" s="2">
        <v>2</v>
      </c>
      <c r="G8140" s="3">
        <v>113</v>
      </c>
      <c r="H8140" s="2">
        <v>12</v>
      </c>
      <c r="I8140" s="2">
        <v>0</v>
      </c>
    </row>
    <row r="8141" spans="1:9" x14ac:dyDescent="0.25">
      <c r="A8141" s="2">
        <v>1</v>
      </c>
      <c r="B8141" s="2">
        <v>33</v>
      </c>
      <c r="C8141" s="2">
        <v>1</v>
      </c>
      <c r="D8141" s="2">
        <v>1</v>
      </c>
      <c r="E8141" s="2">
        <v>0</v>
      </c>
      <c r="F8141" s="2">
        <v>3</v>
      </c>
      <c r="G8141" s="3">
        <v>36</v>
      </c>
      <c r="H8141" s="2">
        <v>15</v>
      </c>
      <c r="I8141" s="2">
        <v>1</v>
      </c>
    </row>
    <row r="8142" spans="1:9" x14ac:dyDescent="0.25">
      <c r="A8142" s="2">
        <v>1</v>
      </c>
      <c r="B8142" s="2">
        <v>45</v>
      </c>
      <c r="C8142" s="2">
        <v>1</v>
      </c>
      <c r="D8142" s="2">
        <v>1</v>
      </c>
      <c r="E8142" s="2">
        <v>1</v>
      </c>
      <c r="F8142" s="2">
        <v>3</v>
      </c>
      <c r="G8142" s="3">
        <v>26</v>
      </c>
      <c r="H8142" s="2">
        <v>15</v>
      </c>
      <c r="I8142" s="2">
        <v>0</v>
      </c>
    </row>
    <row r="8143" spans="1:9" x14ac:dyDescent="0.25">
      <c r="A8143" s="2">
        <v>0</v>
      </c>
      <c r="B8143" s="2">
        <v>57</v>
      </c>
      <c r="C8143" s="2">
        <v>1</v>
      </c>
      <c r="D8143" s="2">
        <v>1</v>
      </c>
      <c r="E8143" s="2">
        <v>1</v>
      </c>
      <c r="F8143" s="2">
        <v>5</v>
      </c>
      <c r="G8143" s="3">
        <v>219</v>
      </c>
      <c r="H8143" s="2">
        <v>18</v>
      </c>
      <c r="I8143" s="2">
        <v>1</v>
      </c>
    </row>
    <row r="8144" spans="1:9" x14ac:dyDescent="0.25">
      <c r="A8144" s="2">
        <v>0</v>
      </c>
      <c r="B8144" s="2">
        <v>56</v>
      </c>
      <c r="C8144" s="2">
        <v>1</v>
      </c>
      <c r="D8144" s="2">
        <v>1</v>
      </c>
      <c r="E8144" s="2">
        <v>1</v>
      </c>
      <c r="F8144" s="2">
        <v>4</v>
      </c>
      <c r="G8144" s="3">
        <v>105</v>
      </c>
      <c r="H8144" s="2">
        <v>8</v>
      </c>
      <c r="I8144" s="2">
        <v>0</v>
      </c>
    </row>
    <row r="8145" spans="1:9" x14ac:dyDescent="0.25">
      <c r="A8145" s="2">
        <v>0</v>
      </c>
      <c r="B8145" s="2">
        <v>35</v>
      </c>
      <c r="C8145" s="2">
        <v>0</v>
      </c>
      <c r="D8145" s="2">
        <v>1</v>
      </c>
      <c r="E8145" s="2">
        <v>0</v>
      </c>
      <c r="F8145" s="2">
        <v>2</v>
      </c>
      <c r="G8145" s="3">
        <v>5</v>
      </c>
      <c r="H8145" s="2">
        <v>8</v>
      </c>
      <c r="I8145" s="2">
        <v>0</v>
      </c>
    </row>
    <row r="8146" spans="1:9" x14ac:dyDescent="0.25">
      <c r="A8146" s="2">
        <v>0</v>
      </c>
      <c r="B8146" s="2">
        <v>61</v>
      </c>
      <c r="C8146" s="2">
        <v>0</v>
      </c>
      <c r="D8146" s="2">
        <v>1</v>
      </c>
      <c r="E8146" s="2">
        <v>0</v>
      </c>
      <c r="F8146" s="2">
        <v>2</v>
      </c>
      <c r="G8146" s="3">
        <v>29</v>
      </c>
      <c r="H8146" s="2">
        <v>8</v>
      </c>
      <c r="I8146" s="2">
        <v>0</v>
      </c>
    </row>
    <row r="8147" spans="1:9" x14ac:dyDescent="0.25">
      <c r="A8147" s="2">
        <v>0</v>
      </c>
      <c r="B8147" s="2">
        <v>36</v>
      </c>
      <c r="C8147" s="2">
        <v>1</v>
      </c>
      <c r="D8147" s="2">
        <v>1</v>
      </c>
      <c r="E8147" s="2">
        <v>1</v>
      </c>
      <c r="F8147" s="2">
        <v>4</v>
      </c>
      <c r="G8147" s="3">
        <v>62.5</v>
      </c>
      <c r="H8147" s="2">
        <v>12</v>
      </c>
      <c r="I8147" s="2">
        <v>0</v>
      </c>
    </row>
    <row r="8148" spans="1:9" x14ac:dyDescent="0.25">
      <c r="A8148" s="2">
        <v>0</v>
      </c>
      <c r="B8148" s="2">
        <v>60</v>
      </c>
      <c r="C8148" s="2">
        <v>1</v>
      </c>
      <c r="D8148" s="2">
        <v>0</v>
      </c>
      <c r="E8148" s="2">
        <v>0</v>
      </c>
      <c r="F8148" s="2">
        <v>1</v>
      </c>
      <c r="G8148" s="3">
        <v>22</v>
      </c>
      <c r="H8148" s="2">
        <v>8</v>
      </c>
      <c r="I8148" s="2">
        <v>0</v>
      </c>
    </row>
    <row r="8149" spans="1:9" x14ac:dyDescent="0.25">
      <c r="A8149" s="2">
        <v>0</v>
      </c>
      <c r="B8149" s="2">
        <v>68</v>
      </c>
      <c r="C8149" s="2">
        <v>1</v>
      </c>
      <c r="D8149" s="2">
        <v>1</v>
      </c>
      <c r="E8149" s="2">
        <v>0</v>
      </c>
      <c r="F8149" s="2">
        <v>2</v>
      </c>
      <c r="G8149" s="3">
        <v>12</v>
      </c>
      <c r="H8149" s="2">
        <v>20</v>
      </c>
      <c r="I8149" s="2">
        <v>1</v>
      </c>
    </row>
    <row r="8150" spans="1:9" x14ac:dyDescent="0.25">
      <c r="A8150" s="2">
        <v>0</v>
      </c>
      <c r="B8150" s="2">
        <v>77</v>
      </c>
      <c r="C8150" s="2">
        <v>0</v>
      </c>
      <c r="D8150" s="2">
        <v>1</v>
      </c>
      <c r="E8150" s="2">
        <v>0</v>
      </c>
      <c r="F8150" s="2">
        <v>5</v>
      </c>
      <c r="G8150" s="3">
        <v>114</v>
      </c>
      <c r="H8150" s="2">
        <v>8</v>
      </c>
      <c r="I8150" s="2">
        <v>0</v>
      </c>
    </row>
    <row r="8151" spans="1:9" x14ac:dyDescent="0.25">
      <c r="A8151" s="2">
        <v>0</v>
      </c>
      <c r="B8151" s="2">
        <v>52</v>
      </c>
      <c r="C8151" s="2">
        <v>0</v>
      </c>
      <c r="D8151" s="2">
        <v>1</v>
      </c>
      <c r="E8151" s="2">
        <v>1</v>
      </c>
      <c r="F8151" s="2">
        <v>2</v>
      </c>
      <c r="G8151" s="3">
        <v>57</v>
      </c>
      <c r="H8151" s="2">
        <v>20</v>
      </c>
      <c r="I8151" s="2">
        <v>1</v>
      </c>
    </row>
    <row r="8152" spans="1:9" x14ac:dyDescent="0.25">
      <c r="A8152" s="2">
        <v>0</v>
      </c>
      <c r="B8152" s="2">
        <v>36</v>
      </c>
      <c r="C8152" s="2">
        <v>1</v>
      </c>
      <c r="D8152" s="2">
        <v>1</v>
      </c>
      <c r="E8152" s="2">
        <v>0</v>
      </c>
      <c r="F8152" s="2">
        <v>1</v>
      </c>
      <c r="G8152" s="3">
        <v>81</v>
      </c>
      <c r="H8152" s="2">
        <v>18</v>
      </c>
      <c r="I8152" s="2">
        <v>1</v>
      </c>
    </row>
    <row r="8153" spans="1:9" x14ac:dyDescent="0.25">
      <c r="A8153" s="2">
        <v>0</v>
      </c>
      <c r="B8153" s="2">
        <v>47</v>
      </c>
      <c r="C8153" s="2">
        <v>1</v>
      </c>
      <c r="D8153" s="2">
        <v>1</v>
      </c>
      <c r="E8153" s="2">
        <v>0</v>
      </c>
      <c r="F8153" s="2">
        <v>1</v>
      </c>
      <c r="G8153" s="3">
        <v>98</v>
      </c>
      <c r="H8153" s="2">
        <v>20</v>
      </c>
      <c r="I8153" s="2">
        <v>1</v>
      </c>
    </row>
    <row r="8154" spans="1:9" x14ac:dyDescent="0.25">
      <c r="A8154" s="2">
        <v>0</v>
      </c>
      <c r="B8154" s="2">
        <v>37</v>
      </c>
      <c r="C8154" s="2">
        <v>1</v>
      </c>
      <c r="D8154" s="2">
        <v>1</v>
      </c>
      <c r="E8154" s="2">
        <v>1</v>
      </c>
      <c r="F8154" s="2">
        <v>7</v>
      </c>
      <c r="G8154" s="3">
        <v>231</v>
      </c>
      <c r="H8154" s="2">
        <v>12</v>
      </c>
      <c r="I8154" s="2">
        <v>1</v>
      </c>
    </row>
    <row r="8155" spans="1:9" x14ac:dyDescent="0.25">
      <c r="A8155" s="2">
        <v>0</v>
      </c>
      <c r="B8155" s="2">
        <v>24</v>
      </c>
      <c r="C8155" s="2">
        <v>1</v>
      </c>
      <c r="D8155" s="2">
        <v>1</v>
      </c>
      <c r="E8155" s="2">
        <v>0</v>
      </c>
      <c r="F8155" s="2">
        <v>1</v>
      </c>
      <c r="G8155" s="3">
        <v>134</v>
      </c>
      <c r="H8155" s="2">
        <v>11</v>
      </c>
      <c r="I8155" s="2">
        <v>1</v>
      </c>
    </row>
    <row r="8156" spans="1:9" x14ac:dyDescent="0.25">
      <c r="A8156" s="2">
        <v>0</v>
      </c>
      <c r="B8156" s="2">
        <v>46</v>
      </c>
      <c r="C8156" s="2">
        <v>1</v>
      </c>
      <c r="D8156" s="2">
        <v>0</v>
      </c>
      <c r="E8156" s="2">
        <v>1</v>
      </c>
      <c r="F8156" s="2">
        <v>4</v>
      </c>
      <c r="G8156" s="3">
        <v>176.5</v>
      </c>
      <c r="H8156" s="2">
        <v>15</v>
      </c>
      <c r="I8156" s="2">
        <v>1</v>
      </c>
    </row>
    <row r="8157" spans="1:9" x14ac:dyDescent="0.25">
      <c r="A8157" s="2">
        <v>1</v>
      </c>
      <c r="B8157" s="2">
        <v>38</v>
      </c>
      <c r="C8157" s="2">
        <v>1</v>
      </c>
      <c r="D8157" s="2">
        <v>1</v>
      </c>
      <c r="E8157" s="2">
        <v>1</v>
      </c>
      <c r="F8157" s="2">
        <v>4</v>
      </c>
      <c r="G8157" s="3">
        <v>15</v>
      </c>
      <c r="H8157" s="2">
        <v>15</v>
      </c>
      <c r="I8157" s="2">
        <v>0</v>
      </c>
    </row>
    <row r="8158" spans="1:9" x14ac:dyDescent="0.25">
      <c r="A8158" s="2">
        <v>0</v>
      </c>
      <c r="B8158" s="2">
        <v>32</v>
      </c>
      <c r="C8158" s="2">
        <v>1</v>
      </c>
      <c r="D8158" s="2">
        <v>1</v>
      </c>
      <c r="E8158" s="2">
        <v>1</v>
      </c>
      <c r="F8158" s="2">
        <v>5</v>
      </c>
      <c r="G8158" s="3">
        <v>40</v>
      </c>
      <c r="H8158" s="2">
        <v>8</v>
      </c>
      <c r="I8158" s="2">
        <v>1</v>
      </c>
    </row>
    <row r="8159" spans="1:9" x14ac:dyDescent="0.25">
      <c r="A8159" s="2">
        <v>0</v>
      </c>
      <c r="B8159" s="2">
        <v>24</v>
      </c>
      <c r="C8159" s="2">
        <v>0</v>
      </c>
      <c r="D8159" s="2">
        <v>0</v>
      </c>
      <c r="E8159" s="2">
        <v>0</v>
      </c>
      <c r="F8159" s="2">
        <v>4</v>
      </c>
      <c r="G8159" s="3">
        <v>10</v>
      </c>
      <c r="H8159" s="2">
        <v>8</v>
      </c>
      <c r="I8159" s="2">
        <v>0</v>
      </c>
    </row>
    <row r="8160" spans="1:9" x14ac:dyDescent="0.25">
      <c r="A8160" s="2">
        <v>0</v>
      </c>
      <c r="B8160" s="2">
        <v>36</v>
      </c>
      <c r="C8160" s="2">
        <v>1</v>
      </c>
      <c r="D8160" s="2">
        <v>1</v>
      </c>
      <c r="E8160" s="2">
        <v>1</v>
      </c>
      <c r="F8160" s="2">
        <v>2</v>
      </c>
      <c r="G8160" s="3">
        <v>177</v>
      </c>
      <c r="H8160" s="2">
        <v>12</v>
      </c>
      <c r="I8160" s="2">
        <v>1</v>
      </c>
    </row>
    <row r="8161" spans="1:9" x14ac:dyDescent="0.25">
      <c r="A8161" s="2">
        <v>0</v>
      </c>
      <c r="B8161" s="2">
        <v>56</v>
      </c>
      <c r="C8161" s="2">
        <v>1</v>
      </c>
      <c r="D8161" s="2">
        <v>1</v>
      </c>
      <c r="E8161" s="2">
        <v>0</v>
      </c>
      <c r="F8161" s="2">
        <v>2</v>
      </c>
      <c r="G8161" s="3">
        <v>8</v>
      </c>
      <c r="H8161" s="2">
        <v>9</v>
      </c>
      <c r="I8161" s="2">
        <v>0</v>
      </c>
    </row>
    <row r="8162" spans="1:9" x14ac:dyDescent="0.25">
      <c r="A8162" s="2">
        <v>0</v>
      </c>
      <c r="B8162" s="2">
        <v>32</v>
      </c>
      <c r="C8162" s="2">
        <v>1</v>
      </c>
      <c r="D8162" s="2">
        <v>1</v>
      </c>
      <c r="E8162" s="2">
        <v>1</v>
      </c>
      <c r="F8162" s="2">
        <v>5</v>
      </c>
      <c r="G8162" s="3">
        <v>94</v>
      </c>
      <c r="H8162" s="2">
        <v>8</v>
      </c>
      <c r="I8162" s="2">
        <v>1</v>
      </c>
    </row>
    <row r="8163" spans="1:9" x14ac:dyDescent="0.25">
      <c r="A8163" s="2">
        <v>0</v>
      </c>
      <c r="B8163" s="2">
        <v>54</v>
      </c>
      <c r="C8163" s="2">
        <v>1</v>
      </c>
      <c r="D8163" s="2">
        <v>1</v>
      </c>
      <c r="E8163" s="2">
        <v>1</v>
      </c>
      <c r="F8163" s="2">
        <v>3</v>
      </c>
      <c r="G8163" s="3">
        <v>110</v>
      </c>
      <c r="H8163" s="2">
        <v>8</v>
      </c>
      <c r="I8163" s="2">
        <v>1</v>
      </c>
    </row>
    <row r="8164" spans="1:9" x14ac:dyDescent="0.25">
      <c r="A8164" s="2">
        <v>0</v>
      </c>
      <c r="B8164" s="2">
        <v>32</v>
      </c>
      <c r="C8164" s="2">
        <v>0</v>
      </c>
      <c r="D8164" s="2">
        <v>1</v>
      </c>
      <c r="E8164" s="2">
        <v>1</v>
      </c>
      <c r="F8164" s="2">
        <v>4</v>
      </c>
      <c r="G8164" s="3">
        <v>112</v>
      </c>
      <c r="H8164" s="2">
        <v>18</v>
      </c>
      <c r="I8164" s="2">
        <v>1</v>
      </c>
    </row>
    <row r="8165" spans="1:9" x14ac:dyDescent="0.25">
      <c r="A8165" s="2">
        <v>1</v>
      </c>
      <c r="B8165" s="2">
        <v>42</v>
      </c>
      <c r="C8165" s="2">
        <v>1</v>
      </c>
      <c r="D8165" s="2">
        <v>1</v>
      </c>
      <c r="E8165" s="2">
        <v>1</v>
      </c>
      <c r="F8165" s="2">
        <v>5</v>
      </c>
      <c r="G8165" s="3">
        <v>83</v>
      </c>
      <c r="H8165" s="2">
        <v>15</v>
      </c>
      <c r="I8165" s="2">
        <v>0</v>
      </c>
    </row>
    <row r="8166" spans="1:9" x14ac:dyDescent="0.25">
      <c r="A8166" s="2">
        <v>0</v>
      </c>
      <c r="B8166" s="2">
        <v>55</v>
      </c>
      <c r="C8166" s="2">
        <v>1</v>
      </c>
      <c r="D8166" s="2">
        <v>1</v>
      </c>
      <c r="E8166" s="2">
        <v>1</v>
      </c>
      <c r="F8166" s="2">
        <v>3</v>
      </c>
      <c r="G8166" s="3">
        <v>14</v>
      </c>
      <c r="H8166" s="2">
        <v>20</v>
      </c>
      <c r="I8166" s="2">
        <v>1</v>
      </c>
    </row>
    <row r="8167" spans="1:9" x14ac:dyDescent="0.25">
      <c r="A8167" s="2">
        <v>0</v>
      </c>
      <c r="B8167" s="2">
        <v>38</v>
      </c>
      <c r="C8167" s="2">
        <v>0</v>
      </c>
      <c r="D8167" s="2">
        <v>1</v>
      </c>
      <c r="E8167" s="2">
        <v>0</v>
      </c>
      <c r="F8167" s="2">
        <v>3</v>
      </c>
      <c r="G8167" s="3">
        <v>6</v>
      </c>
      <c r="H8167" s="2">
        <v>8</v>
      </c>
      <c r="I8167" s="2">
        <v>0</v>
      </c>
    </row>
    <row r="8168" spans="1:9" x14ac:dyDescent="0.25">
      <c r="A8168" s="2">
        <v>0</v>
      </c>
      <c r="B8168" s="2">
        <v>34</v>
      </c>
      <c r="C8168" s="2">
        <v>1</v>
      </c>
      <c r="D8168" s="2">
        <v>1</v>
      </c>
      <c r="E8168" s="2">
        <v>1</v>
      </c>
      <c r="F8168" s="2">
        <v>5</v>
      </c>
      <c r="G8168" s="3">
        <v>147</v>
      </c>
      <c r="H8168" s="2">
        <v>11</v>
      </c>
      <c r="I8168" s="2">
        <v>0</v>
      </c>
    </row>
    <row r="8169" spans="1:9" x14ac:dyDescent="0.25">
      <c r="A8169" s="2">
        <v>0</v>
      </c>
      <c r="B8169" s="2">
        <v>36</v>
      </c>
      <c r="C8169" s="2">
        <v>1</v>
      </c>
      <c r="D8169" s="2">
        <v>1</v>
      </c>
      <c r="E8169" s="2">
        <v>1</v>
      </c>
      <c r="F8169" s="2">
        <v>2</v>
      </c>
      <c r="G8169" s="3">
        <v>81</v>
      </c>
      <c r="H8169" s="2">
        <v>18</v>
      </c>
      <c r="I8169" s="2">
        <v>1</v>
      </c>
    </row>
    <row r="8170" spans="1:9" x14ac:dyDescent="0.25">
      <c r="A8170" s="2">
        <v>0</v>
      </c>
      <c r="B8170" s="2">
        <v>60</v>
      </c>
      <c r="C8170" s="2">
        <v>0</v>
      </c>
      <c r="D8170" s="2">
        <v>0</v>
      </c>
      <c r="E8170" s="2">
        <v>1</v>
      </c>
      <c r="F8170" s="2">
        <v>2</v>
      </c>
      <c r="G8170" s="3">
        <v>5</v>
      </c>
      <c r="H8170" s="2">
        <v>8</v>
      </c>
      <c r="I8170" s="2">
        <v>1</v>
      </c>
    </row>
    <row r="8171" spans="1:9" x14ac:dyDescent="0.25">
      <c r="A8171" s="2">
        <v>0</v>
      </c>
      <c r="B8171" s="2">
        <v>49</v>
      </c>
      <c r="C8171" s="2">
        <v>1</v>
      </c>
      <c r="D8171" s="2">
        <v>1</v>
      </c>
      <c r="E8171" s="2">
        <v>0</v>
      </c>
      <c r="F8171" s="2">
        <v>3</v>
      </c>
      <c r="G8171" s="3">
        <v>93</v>
      </c>
      <c r="H8171" s="2">
        <v>8</v>
      </c>
      <c r="I8171" s="2">
        <v>0</v>
      </c>
    </row>
    <row r="8172" spans="1:9" x14ac:dyDescent="0.25">
      <c r="A8172" s="2">
        <v>0</v>
      </c>
      <c r="B8172" s="2">
        <v>23</v>
      </c>
      <c r="C8172" s="2">
        <v>0</v>
      </c>
      <c r="D8172" s="2">
        <v>1</v>
      </c>
      <c r="E8172" s="2">
        <v>1</v>
      </c>
      <c r="F8172" s="2">
        <v>5</v>
      </c>
      <c r="G8172" s="3">
        <v>118.5</v>
      </c>
      <c r="H8172" s="2">
        <v>8</v>
      </c>
      <c r="I8172" s="2">
        <v>1</v>
      </c>
    </row>
    <row r="8173" spans="1:9" x14ac:dyDescent="0.25">
      <c r="A8173" s="2">
        <v>1</v>
      </c>
      <c r="B8173" s="2">
        <v>27</v>
      </c>
      <c r="C8173" s="2">
        <v>1</v>
      </c>
      <c r="D8173" s="2">
        <v>1</v>
      </c>
      <c r="E8173" s="2">
        <v>1</v>
      </c>
      <c r="F8173" s="2">
        <v>4</v>
      </c>
      <c r="G8173" s="3">
        <v>41</v>
      </c>
      <c r="H8173" s="2">
        <v>15</v>
      </c>
      <c r="I8173" s="2">
        <v>1</v>
      </c>
    </row>
    <row r="8174" spans="1:9" x14ac:dyDescent="0.25">
      <c r="A8174" s="2">
        <v>0</v>
      </c>
      <c r="B8174" s="2">
        <v>42</v>
      </c>
      <c r="C8174" s="2">
        <v>1</v>
      </c>
      <c r="D8174" s="2">
        <v>0</v>
      </c>
      <c r="E8174" s="2">
        <v>1</v>
      </c>
      <c r="F8174" s="2">
        <v>5</v>
      </c>
      <c r="G8174" s="3">
        <v>175</v>
      </c>
      <c r="H8174" s="2">
        <v>8</v>
      </c>
      <c r="I8174" s="2">
        <v>0</v>
      </c>
    </row>
    <row r="8175" spans="1:9" x14ac:dyDescent="0.25">
      <c r="A8175" s="2">
        <v>0</v>
      </c>
      <c r="B8175" s="2">
        <v>68</v>
      </c>
      <c r="C8175" s="2">
        <v>1</v>
      </c>
      <c r="D8175" s="2">
        <v>0</v>
      </c>
      <c r="E8175" s="2">
        <v>1</v>
      </c>
      <c r="F8175" s="2">
        <v>3</v>
      </c>
      <c r="G8175" s="3">
        <v>69</v>
      </c>
      <c r="H8175" s="2">
        <v>20</v>
      </c>
      <c r="I8175" s="2">
        <v>0</v>
      </c>
    </row>
    <row r="8176" spans="1:9" x14ac:dyDescent="0.25">
      <c r="A8176" s="2">
        <v>0</v>
      </c>
      <c r="B8176" s="2">
        <v>51</v>
      </c>
      <c r="C8176" s="2">
        <v>1</v>
      </c>
      <c r="D8176" s="2">
        <v>1</v>
      </c>
      <c r="E8176" s="2">
        <v>1</v>
      </c>
      <c r="F8176" s="2">
        <v>4</v>
      </c>
      <c r="G8176" s="3">
        <v>127</v>
      </c>
      <c r="H8176" s="2">
        <v>18</v>
      </c>
      <c r="I8176" s="2">
        <v>1</v>
      </c>
    </row>
    <row r="8177" spans="1:9" x14ac:dyDescent="0.25">
      <c r="A8177" s="2">
        <v>1</v>
      </c>
      <c r="B8177" s="2">
        <v>57</v>
      </c>
      <c r="C8177" s="2">
        <v>1</v>
      </c>
      <c r="D8177" s="2">
        <v>1</v>
      </c>
      <c r="E8177" s="2">
        <v>0</v>
      </c>
      <c r="F8177" s="2">
        <v>1</v>
      </c>
      <c r="G8177" s="3">
        <v>17</v>
      </c>
      <c r="H8177" s="2">
        <v>16</v>
      </c>
      <c r="I8177" s="2">
        <v>0</v>
      </c>
    </row>
    <row r="8178" spans="1:9" x14ac:dyDescent="0.25">
      <c r="A8178" s="2">
        <v>1</v>
      </c>
      <c r="B8178" s="2">
        <v>40</v>
      </c>
      <c r="C8178" s="2">
        <v>1</v>
      </c>
      <c r="D8178" s="2">
        <v>1</v>
      </c>
      <c r="E8178" s="2">
        <v>0</v>
      </c>
      <c r="F8178" s="2">
        <v>1</v>
      </c>
      <c r="G8178" s="3">
        <v>79</v>
      </c>
      <c r="H8178" s="2">
        <v>16</v>
      </c>
      <c r="I8178" s="2">
        <v>0</v>
      </c>
    </row>
    <row r="8179" spans="1:9" x14ac:dyDescent="0.25">
      <c r="A8179" s="2">
        <v>0</v>
      </c>
      <c r="B8179" s="2">
        <v>53</v>
      </c>
      <c r="C8179" s="2">
        <v>1</v>
      </c>
      <c r="D8179" s="2">
        <v>1</v>
      </c>
      <c r="E8179" s="2">
        <v>1</v>
      </c>
      <c r="F8179" s="2">
        <v>3</v>
      </c>
      <c r="G8179" s="3">
        <v>97</v>
      </c>
      <c r="H8179" s="2">
        <v>8</v>
      </c>
      <c r="I8179" s="2">
        <v>1</v>
      </c>
    </row>
    <row r="8180" spans="1:9" x14ac:dyDescent="0.25">
      <c r="A8180" s="2">
        <v>0</v>
      </c>
      <c r="B8180" s="2">
        <v>46</v>
      </c>
      <c r="C8180" s="2">
        <v>1</v>
      </c>
      <c r="D8180" s="2">
        <v>1</v>
      </c>
      <c r="E8180" s="2">
        <v>1</v>
      </c>
      <c r="F8180" s="2">
        <v>5</v>
      </c>
      <c r="G8180" s="3">
        <v>185</v>
      </c>
      <c r="H8180" s="2">
        <v>12</v>
      </c>
      <c r="I8180" s="2">
        <v>1</v>
      </c>
    </row>
    <row r="8181" spans="1:9" x14ac:dyDescent="0.25">
      <c r="A8181" s="2">
        <v>0</v>
      </c>
      <c r="B8181" s="2">
        <v>69</v>
      </c>
      <c r="C8181" s="2">
        <v>0</v>
      </c>
      <c r="D8181" s="2">
        <v>1</v>
      </c>
      <c r="E8181" s="2">
        <v>0</v>
      </c>
      <c r="F8181" s="2">
        <v>3</v>
      </c>
      <c r="G8181" s="3">
        <v>4</v>
      </c>
      <c r="H8181" s="2">
        <v>8</v>
      </c>
      <c r="I8181" s="2">
        <v>1</v>
      </c>
    </row>
    <row r="8182" spans="1:9" x14ac:dyDescent="0.25">
      <c r="A8182" s="2">
        <v>1</v>
      </c>
      <c r="B8182" s="2">
        <v>58</v>
      </c>
      <c r="C8182" s="2">
        <v>1</v>
      </c>
      <c r="D8182" s="2">
        <v>1</v>
      </c>
      <c r="E8182" s="2">
        <v>0</v>
      </c>
      <c r="F8182" s="2">
        <v>5</v>
      </c>
      <c r="G8182" s="3">
        <v>82</v>
      </c>
      <c r="H8182" s="2">
        <v>16</v>
      </c>
      <c r="I8182" s="2">
        <v>1</v>
      </c>
    </row>
    <row r="8183" spans="1:9" x14ac:dyDescent="0.25">
      <c r="A8183" s="2">
        <v>0</v>
      </c>
      <c r="B8183" s="2">
        <v>53</v>
      </c>
      <c r="C8183" s="2">
        <v>0</v>
      </c>
      <c r="D8183" s="2">
        <v>1</v>
      </c>
      <c r="E8183" s="2">
        <v>1</v>
      </c>
      <c r="F8183" s="2">
        <v>2</v>
      </c>
      <c r="G8183" s="3">
        <v>66</v>
      </c>
      <c r="H8183" s="2">
        <v>20</v>
      </c>
      <c r="I8183" s="2">
        <v>1</v>
      </c>
    </row>
    <row r="8184" spans="1:9" x14ac:dyDescent="0.25">
      <c r="A8184" s="2">
        <v>0</v>
      </c>
      <c r="B8184" s="2">
        <v>64</v>
      </c>
      <c r="C8184" s="2">
        <v>1</v>
      </c>
      <c r="D8184" s="2">
        <v>1</v>
      </c>
      <c r="E8184" s="2">
        <v>0</v>
      </c>
      <c r="F8184" s="2">
        <v>1</v>
      </c>
      <c r="G8184" s="3">
        <v>10</v>
      </c>
      <c r="H8184" s="2">
        <v>20</v>
      </c>
      <c r="I8184" s="2">
        <v>1</v>
      </c>
    </row>
    <row r="8185" spans="1:9" x14ac:dyDescent="0.25">
      <c r="A8185" s="2">
        <v>0</v>
      </c>
      <c r="B8185" s="2">
        <v>52</v>
      </c>
      <c r="C8185" s="2">
        <v>1</v>
      </c>
      <c r="D8185" s="2">
        <v>0</v>
      </c>
      <c r="E8185" s="2">
        <v>1</v>
      </c>
      <c r="F8185" s="2">
        <v>4</v>
      </c>
      <c r="G8185" s="3">
        <v>48</v>
      </c>
      <c r="H8185" s="2">
        <v>20</v>
      </c>
      <c r="I8185" s="2">
        <v>0</v>
      </c>
    </row>
    <row r="8186" spans="1:9" x14ac:dyDescent="0.25">
      <c r="A8186" s="2">
        <v>0</v>
      </c>
      <c r="B8186" s="2">
        <v>59</v>
      </c>
      <c r="C8186" s="2">
        <v>1</v>
      </c>
      <c r="D8186" s="2">
        <v>1</v>
      </c>
      <c r="E8186" s="2">
        <v>0</v>
      </c>
      <c r="F8186" s="2">
        <v>1</v>
      </c>
      <c r="G8186" s="3">
        <v>20</v>
      </c>
      <c r="H8186" s="2">
        <v>10</v>
      </c>
      <c r="I8186" s="2">
        <v>1</v>
      </c>
    </row>
    <row r="8187" spans="1:9" x14ac:dyDescent="0.25">
      <c r="A8187" s="2">
        <v>1</v>
      </c>
      <c r="B8187" s="2">
        <v>39</v>
      </c>
      <c r="C8187" s="2">
        <v>0</v>
      </c>
      <c r="D8187" s="2">
        <v>0</v>
      </c>
      <c r="E8187" s="2">
        <v>0</v>
      </c>
      <c r="F8187" s="2">
        <v>4</v>
      </c>
      <c r="G8187" s="3">
        <v>15</v>
      </c>
      <c r="H8187" s="2">
        <v>15</v>
      </c>
      <c r="I8187" s="2">
        <v>1</v>
      </c>
    </row>
    <row r="8188" spans="1:9" x14ac:dyDescent="0.25">
      <c r="A8188" s="2">
        <v>0</v>
      </c>
      <c r="B8188" s="2">
        <v>72</v>
      </c>
      <c r="C8188" s="2">
        <v>1</v>
      </c>
      <c r="D8188" s="2">
        <v>0</v>
      </c>
      <c r="E8188" s="2">
        <v>0</v>
      </c>
      <c r="F8188" s="2">
        <v>1</v>
      </c>
      <c r="G8188" s="3">
        <v>83</v>
      </c>
      <c r="H8188" s="2">
        <v>20</v>
      </c>
      <c r="I8188" s="2">
        <v>0</v>
      </c>
    </row>
    <row r="8189" spans="1:9" x14ac:dyDescent="0.25">
      <c r="A8189" s="2">
        <v>1</v>
      </c>
      <c r="B8189" s="2">
        <v>59</v>
      </c>
      <c r="C8189" s="2">
        <v>1</v>
      </c>
      <c r="D8189" s="2">
        <v>0</v>
      </c>
      <c r="E8189" s="2">
        <v>0</v>
      </c>
      <c r="F8189" s="2">
        <v>3</v>
      </c>
      <c r="G8189" s="3">
        <v>51</v>
      </c>
      <c r="H8189" s="2">
        <v>16</v>
      </c>
      <c r="I8189" s="2">
        <v>1</v>
      </c>
    </row>
    <row r="8190" spans="1:9" x14ac:dyDescent="0.25">
      <c r="A8190" s="2">
        <v>0</v>
      </c>
      <c r="B8190" s="2">
        <v>39</v>
      </c>
      <c r="C8190" s="2">
        <v>1</v>
      </c>
      <c r="D8190" s="2">
        <v>1</v>
      </c>
      <c r="E8190" s="2">
        <v>1</v>
      </c>
      <c r="F8190" s="2">
        <v>4</v>
      </c>
      <c r="G8190" s="3">
        <v>108</v>
      </c>
      <c r="H8190" s="2">
        <v>12</v>
      </c>
      <c r="I8190" s="2">
        <v>0</v>
      </c>
    </row>
    <row r="8191" spans="1:9" x14ac:dyDescent="0.25">
      <c r="A8191" s="2">
        <v>0</v>
      </c>
      <c r="B8191" s="2">
        <v>36</v>
      </c>
      <c r="C8191" s="2">
        <v>1</v>
      </c>
      <c r="D8191" s="2">
        <v>0</v>
      </c>
      <c r="E8191" s="2">
        <v>1</v>
      </c>
      <c r="F8191" s="2">
        <v>4</v>
      </c>
      <c r="G8191" s="3">
        <v>87</v>
      </c>
      <c r="H8191" s="2">
        <v>12</v>
      </c>
      <c r="I8191" s="2">
        <v>1</v>
      </c>
    </row>
    <row r="8192" spans="1:9" x14ac:dyDescent="0.25">
      <c r="A8192" s="2">
        <v>1</v>
      </c>
      <c r="B8192" s="2">
        <v>32</v>
      </c>
      <c r="C8192" s="2">
        <v>1</v>
      </c>
      <c r="D8192" s="2">
        <v>1</v>
      </c>
      <c r="E8192" s="2">
        <v>1</v>
      </c>
      <c r="F8192" s="2">
        <v>5</v>
      </c>
      <c r="G8192" s="3">
        <v>140</v>
      </c>
      <c r="H8192" s="2">
        <v>15</v>
      </c>
      <c r="I8192" s="2">
        <v>0</v>
      </c>
    </row>
    <row r="8193" spans="1:9" x14ac:dyDescent="0.25">
      <c r="A8193" s="2">
        <v>0</v>
      </c>
      <c r="B8193" s="2">
        <v>56</v>
      </c>
      <c r="C8193" s="2">
        <v>1</v>
      </c>
      <c r="D8193" s="2">
        <v>1</v>
      </c>
      <c r="E8193" s="2">
        <v>0</v>
      </c>
      <c r="F8193" s="2">
        <v>1</v>
      </c>
      <c r="G8193" s="3">
        <v>31</v>
      </c>
      <c r="H8193" s="2">
        <v>20</v>
      </c>
      <c r="I8193" s="2">
        <v>1</v>
      </c>
    </row>
    <row r="8194" spans="1:9" x14ac:dyDescent="0.25">
      <c r="A8194" s="2">
        <v>0</v>
      </c>
      <c r="B8194" s="2">
        <v>44</v>
      </c>
      <c r="C8194" s="2">
        <v>1</v>
      </c>
      <c r="D8194" s="2">
        <v>0</v>
      </c>
      <c r="E8194" s="2">
        <v>0</v>
      </c>
      <c r="F8194" s="2">
        <v>5</v>
      </c>
      <c r="G8194" s="3">
        <v>196</v>
      </c>
      <c r="H8194" s="2">
        <v>8</v>
      </c>
      <c r="I8194" s="2">
        <v>1</v>
      </c>
    </row>
    <row r="8195" spans="1:9" x14ac:dyDescent="0.25">
      <c r="A8195" s="2">
        <v>1</v>
      </c>
      <c r="B8195" s="2">
        <v>50</v>
      </c>
      <c r="C8195" s="2">
        <v>0</v>
      </c>
      <c r="D8195" s="2">
        <v>1</v>
      </c>
      <c r="E8195" s="2">
        <v>1</v>
      </c>
      <c r="F8195" s="2">
        <v>6</v>
      </c>
      <c r="G8195" s="3">
        <v>118</v>
      </c>
      <c r="H8195" s="2">
        <v>13</v>
      </c>
      <c r="I8195" s="2">
        <v>1</v>
      </c>
    </row>
    <row r="8196" spans="1:9" x14ac:dyDescent="0.25">
      <c r="A8196" s="2">
        <v>0</v>
      </c>
      <c r="B8196" s="2">
        <v>57</v>
      </c>
      <c r="C8196" s="2">
        <v>1</v>
      </c>
      <c r="D8196" s="2">
        <v>1</v>
      </c>
      <c r="E8196" s="2">
        <v>1</v>
      </c>
      <c r="F8196" s="2">
        <v>6</v>
      </c>
      <c r="G8196" s="3">
        <v>65</v>
      </c>
      <c r="H8196" s="2">
        <v>8</v>
      </c>
      <c r="I8196" s="2">
        <v>0</v>
      </c>
    </row>
    <row r="8197" spans="1:9" x14ac:dyDescent="0.25">
      <c r="A8197" s="2">
        <v>1</v>
      </c>
      <c r="B8197" s="2">
        <v>22</v>
      </c>
      <c r="C8197" s="2">
        <v>1</v>
      </c>
      <c r="D8197" s="2">
        <v>1</v>
      </c>
      <c r="E8197" s="2">
        <v>1</v>
      </c>
      <c r="F8197" s="2">
        <v>3</v>
      </c>
      <c r="G8197" s="3">
        <v>70</v>
      </c>
      <c r="H8197" s="2">
        <v>15</v>
      </c>
      <c r="I8197" s="2">
        <v>0</v>
      </c>
    </row>
    <row r="8198" spans="1:9" x14ac:dyDescent="0.25">
      <c r="A8198" s="2">
        <v>1</v>
      </c>
      <c r="B8198" s="2">
        <v>61</v>
      </c>
      <c r="C8198" s="2">
        <v>1</v>
      </c>
      <c r="D8198" s="2">
        <v>1</v>
      </c>
      <c r="E8198" s="2">
        <v>1</v>
      </c>
      <c r="F8198" s="2">
        <v>5</v>
      </c>
      <c r="G8198" s="3">
        <v>25</v>
      </c>
      <c r="H8198" s="2">
        <v>13</v>
      </c>
      <c r="I8198" s="2">
        <v>0</v>
      </c>
    </row>
    <row r="8199" spans="1:9" x14ac:dyDescent="0.25">
      <c r="A8199" s="2">
        <v>1</v>
      </c>
      <c r="B8199" s="2">
        <v>36</v>
      </c>
      <c r="C8199" s="2">
        <v>1</v>
      </c>
      <c r="D8199" s="2">
        <v>1</v>
      </c>
      <c r="E8199" s="2">
        <v>1</v>
      </c>
      <c r="F8199" s="2">
        <v>4</v>
      </c>
      <c r="G8199" s="3">
        <v>144</v>
      </c>
      <c r="H8199" s="2">
        <v>15</v>
      </c>
      <c r="I8199" s="2">
        <v>0</v>
      </c>
    </row>
    <row r="8200" spans="1:9" x14ac:dyDescent="0.25">
      <c r="A8200" s="2">
        <v>1</v>
      </c>
      <c r="B8200" s="2">
        <v>76</v>
      </c>
      <c r="C8200" s="2">
        <v>1</v>
      </c>
      <c r="D8200" s="2">
        <v>1</v>
      </c>
      <c r="E8200" s="2">
        <v>1</v>
      </c>
      <c r="F8200" s="2">
        <v>3</v>
      </c>
      <c r="G8200" s="3">
        <v>89</v>
      </c>
      <c r="H8200" s="2">
        <v>16</v>
      </c>
      <c r="I8200" s="2">
        <v>1</v>
      </c>
    </row>
    <row r="8201" spans="1:9" x14ac:dyDescent="0.25">
      <c r="A8201" s="2">
        <v>0</v>
      </c>
      <c r="B8201" s="2">
        <v>24</v>
      </c>
      <c r="C8201" s="2">
        <v>1</v>
      </c>
      <c r="D8201" s="2">
        <v>1</v>
      </c>
      <c r="E8201" s="2">
        <v>1</v>
      </c>
      <c r="F8201" s="2">
        <v>5</v>
      </c>
      <c r="G8201" s="3">
        <v>71</v>
      </c>
      <c r="H8201" s="2">
        <v>12</v>
      </c>
      <c r="I8201" s="2">
        <v>0</v>
      </c>
    </row>
    <row r="8202" spans="1:9" x14ac:dyDescent="0.25">
      <c r="A8202" s="2">
        <v>1</v>
      </c>
      <c r="B8202" s="2">
        <v>45</v>
      </c>
      <c r="C8202" s="2">
        <v>1</v>
      </c>
      <c r="D8202" s="2">
        <v>0</v>
      </c>
      <c r="E8202" s="2">
        <v>1</v>
      </c>
      <c r="F8202" s="2">
        <v>2</v>
      </c>
      <c r="G8202" s="3">
        <v>61</v>
      </c>
      <c r="H8202" s="2">
        <v>15</v>
      </c>
      <c r="I8202" s="2">
        <v>1</v>
      </c>
    </row>
    <row r="8203" spans="1:9" x14ac:dyDescent="0.25">
      <c r="A8203" s="2">
        <v>1</v>
      </c>
      <c r="B8203" s="2">
        <v>22</v>
      </c>
      <c r="C8203" s="2">
        <v>0</v>
      </c>
      <c r="D8203" s="2">
        <v>1</v>
      </c>
      <c r="E8203" s="2">
        <v>1</v>
      </c>
      <c r="F8203" s="2">
        <v>5</v>
      </c>
      <c r="G8203" s="3">
        <v>58</v>
      </c>
      <c r="H8203" s="2">
        <v>15</v>
      </c>
      <c r="I8203" s="2">
        <v>0</v>
      </c>
    </row>
    <row r="8204" spans="1:9" x14ac:dyDescent="0.25">
      <c r="A8204" s="2">
        <v>1</v>
      </c>
      <c r="B8204" s="2">
        <v>32</v>
      </c>
      <c r="C8204" s="2">
        <v>1</v>
      </c>
      <c r="D8204" s="2">
        <v>1</v>
      </c>
      <c r="E8204" s="2">
        <v>1</v>
      </c>
      <c r="F8204" s="2">
        <v>6</v>
      </c>
      <c r="G8204" s="3">
        <v>53</v>
      </c>
      <c r="H8204" s="2">
        <v>15</v>
      </c>
      <c r="I8204" s="2">
        <v>1</v>
      </c>
    </row>
    <row r="8205" spans="1:9" x14ac:dyDescent="0.25">
      <c r="A8205" s="2">
        <v>0</v>
      </c>
      <c r="B8205" s="2">
        <v>42</v>
      </c>
      <c r="C8205" s="2">
        <v>1</v>
      </c>
      <c r="D8205" s="2">
        <v>1</v>
      </c>
      <c r="E8205" s="2">
        <v>0</v>
      </c>
      <c r="F8205" s="2">
        <v>1</v>
      </c>
      <c r="G8205" s="3">
        <v>47</v>
      </c>
      <c r="H8205" s="2">
        <v>12</v>
      </c>
      <c r="I8205" s="2">
        <v>1</v>
      </c>
    </row>
    <row r="8206" spans="1:9" x14ac:dyDescent="0.25">
      <c r="A8206" s="2">
        <v>1</v>
      </c>
      <c r="B8206" s="2">
        <v>52</v>
      </c>
      <c r="C8206" s="2">
        <v>1</v>
      </c>
      <c r="D8206" s="2">
        <v>1</v>
      </c>
      <c r="E8206" s="2">
        <v>0</v>
      </c>
      <c r="F8206" s="2">
        <v>5</v>
      </c>
      <c r="G8206" s="3">
        <v>140</v>
      </c>
      <c r="H8206" s="2">
        <v>13</v>
      </c>
      <c r="I8206" s="2">
        <v>0</v>
      </c>
    </row>
    <row r="8207" spans="1:9" x14ac:dyDescent="0.25">
      <c r="A8207" s="2">
        <v>0</v>
      </c>
      <c r="B8207" s="2">
        <v>29</v>
      </c>
      <c r="C8207" s="2">
        <v>1</v>
      </c>
      <c r="D8207" s="2">
        <v>1</v>
      </c>
      <c r="E8207" s="2">
        <v>1</v>
      </c>
      <c r="F8207" s="2">
        <v>3</v>
      </c>
      <c r="G8207" s="3">
        <v>27</v>
      </c>
      <c r="H8207" s="2">
        <v>8</v>
      </c>
      <c r="I8207" s="2">
        <v>1</v>
      </c>
    </row>
    <row r="8208" spans="1:9" x14ac:dyDescent="0.25">
      <c r="A8208" s="2">
        <v>0</v>
      </c>
      <c r="B8208" s="2">
        <v>28</v>
      </c>
      <c r="C8208" s="2">
        <v>1</v>
      </c>
      <c r="D8208" s="2">
        <v>1</v>
      </c>
      <c r="E8208" s="2">
        <v>1</v>
      </c>
      <c r="F8208" s="2">
        <v>4</v>
      </c>
      <c r="G8208" s="3">
        <v>53</v>
      </c>
      <c r="H8208" s="2">
        <v>17</v>
      </c>
      <c r="I8208" s="2">
        <v>1</v>
      </c>
    </row>
    <row r="8209" spans="1:9" x14ac:dyDescent="0.25">
      <c r="A8209" s="2">
        <v>0</v>
      </c>
      <c r="B8209" s="2">
        <v>31</v>
      </c>
      <c r="C8209" s="2">
        <v>1</v>
      </c>
      <c r="D8209" s="2">
        <v>1</v>
      </c>
      <c r="E8209" s="2">
        <v>1</v>
      </c>
      <c r="F8209" s="2">
        <v>2</v>
      </c>
      <c r="G8209" s="3">
        <v>71</v>
      </c>
      <c r="H8209" s="2">
        <v>18</v>
      </c>
      <c r="I8209" s="2">
        <v>1</v>
      </c>
    </row>
    <row r="8210" spans="1:9" x14ac:dyDescent="0.25">
      <c r="A8210" s="2">
        <v>0</v>
      </c>
      <c r="B8210" s="2">
        <v>31</v>
      </c>
      <c r="C8210" s="2">
        <v>1</v>
      </c>
      <c r="D8210" s="2">
        <v>1</v>
      </c>
      <c r="E8210" s="2">
        <v>0</v>
      </c>
      <c r="F8210" s="2">
        <v>1</v>
      </c>
      <c r="G8210" s="3">
        <v>87.5</v>
      </c>
      <c r="H8210" s="2">
        <v>9</v>
      </c>
      <c r="I8210" s="2">
        <v>1</v>
      </c>
    </row>
    <row r="8211" spans="1:9" x14ac:dyDescent="0.25">
      <c r="A8211" s="2">
        <v>1</v>
      </c>
      <c r="B8211" s="2">
        <v>34</v>
      </c>
      <c r="C8211" s="2">
        <v>1</v>
      </c>
      <c r="D8211" s="2">
        <v>1</v>
      </c>
      <c r="E8211" s="2">
        <v>1</v>
      </c>
      <c r="F8211" s="2">
        <v>2</v>
      </c>
      <c r="G8211" s="3">
        <v>161</v>
      </c>
      <c r="H8211" s="2">
        <v>15</v>
      </c>
      <c r="I8211" s="2">
        <v>1</v>
      </c>
    </row>
    <row r="8212" spans="1:9" x14ac:dyDescent="0.25">
      <c r="A8212" s="2">
        <v>1</v>
      </c>
      <c r="B8212" s="2">
        <v>57</v>
      </c>
      <c r="C8212" s="2">
        <v>1</v>
      </c>
      <c r="D8212" s="2">
        <v>1</v>
      </c>
      <c r="E8212" s="2">
        <v>1</v>
      </c>
      <c r="F8212" s="2">
        <v>3</v>
      </c>
      <c r="G8212" s="3">
        <v>80</v>
      </c>
      <c r="H8212" s="2">
        <v>20</v>
      </c>
      <c r="I8212" s="2">
        <v>0</v>
      </c>
    </row>
    <row r="8213" spans="1:9" x14ac:dyDescent="0.25">
      <c r="A8213" s="2">
        <v>0</v>
      </c>
      <c r="B8213" s="2">
        <v>27</v>
      </c>
      <c r="C8213" s="2">
        <v>1</v>
      </c>
      <c r="D8213" s="2">
        <v>0</v>
      </c>
      <c r="E8213" s="2">
        <v>1</v>
      </c>
      <c r="F8213" s="2">
        <v>4</v>
      </c>
      <c r="G8213" s="3">
        <v>87.5</v>
      </c>
      <c r="H8213" s="2">
        <v>12</v>
      </c>
      <c r="I8213" s="2">
        <v>1</v>
      </c>
    </row>
    <row r="8214" spans="1:9" x14ac:dyDescent="0.25">
      <c r="A8214" s="2">
        <v>0</v>
      </c>
      <c r="B8214" s="2">
        <v>37</v>
      </c>
      <c r="C8214" s="2">
        <v>1</v>
      </c>
      <c r="D8214" s="2">
        <v>1</v>
      </c>
      <c r="E8214" s="2">
        <v>0</v>
      </c>
      <c r="F8214" s="2">
        <v>2</v>
      </c>
      <c r="G8214" s="3">
        <v>85.5</v>
      </c>
      <c r="H8214" s="2">
        <v>18</v>
      </c>
      <c r="I8214" s="2">
        <v>1</v>
      </c>
    </row>
    <row r="8215" spans="1:9" x14ac:dyDescent="0.25">
      <c r="A8215" s="2">
        <v>0</v>
      </c>
      <c r="B8215" s="2">
        <v>43</v>
      </c>
      <c r="C8215" s="2">
        <v>1</v>
      </c>
      <c r="D8215" s="2">
        <v>1</v>
      </c>
      <c r="E8215" s="2">
        <v>1</v>
      </c>
      <c r="F8215" s="2">
        <v>4</v>
      </c>
      <c r="G8215" s="3">
        <v>398</v>
      </c>
      <c r="H8215" s="2">
        <v>20</v>
      </c>
      <c r="I8215" s="2">
        <v>1</v>
      </c>
    </row>
    <row r="8216" spans="1:9" x14ac:dyDescent="0.25">
      <c r="A8216" s="2">
        <v>0</v>
      </c>
      <c r="B8216" s="2">
        <v>62</v>
      </c>
      <c r="C8216" s="2">
        <v>1</v>
      </c>
      <c r="D8216" s="2">
        <v>1</v>
      </c>
      <c r="E8216" s="2">
        <v>0</v>
      </c>
      <c r="F8216" s="2">
        <v>3</v>
      </c>
      <c r="G8216" s="3">
        <v>58</v>
      </c>
      <c r="H8216" s="2">
        <v>20</v>
      </c>
      <c r="I8216" s="2">
        <v>1</v>
      </c>
    </row>
    <row r="8217" spans="1:9" x14ac:dyDescent="0.25">
      <c r="A8217" s="2">
        <v>0</v>
      </c>
      <c r="B8217" s="2">
        <v>37</v>
      </c>
      <c r="C8217" s="2">
        <v>1</v>
      </c>
      <c r="D8217" s="2">
        <v>1</v>
      </c>
      <c r="E8217" s="2">
        <v>1</v>
      </c>
      <c r="F8217" s="2">
        <v>4</v>
      </c>
      <c r="G8217" s="3">
        <v>117</v>
      </c>
      <c r="H8217" s="2">
        <v>12</v>
      </c>
      <c r="I8217" s="2">
        <v>1</v>
      </c>
    </row>
    <row r="8218" spans="1:9" x14ac:dyDescent="0.25">
      <c r="A8218" s="2">
        <v>0</v>
      </c>
      <c r="B8218" s="2">
        <v>49</v>
      </c>
      <c r="C8218" s="2">
        <v>0</v>
      </c>
      <c r="D8218" s="2">
        <v>0</v>
      </c>
      <c r="E8218" s="2">
        <v>0</v>
      </c>
      <c r="F8218" s="2">
        <v>3</v>
      </c>
      <c r="G8218" s="3">
        <v>6</v>
      </c>
      <c r="H8218" s="2">
        <v>8</v>
      </c>
      <c r="I8218" s="2">
        <v>1</v>
      </c>
    </row>
    <row r="8219" spans="1:9" x14ac:dyDescent="0.25">
      <c r="A8219" s="2">
        <v>0</v>
      </c>
      <c r="B8219" s="2">
        <v>50</v>
      </c>
      <c r="C8219" s="2">
        <v>1</v>
      </c>
      <c r="D8219" s="2">
        <v>1</v>
      </c>
      <c r="E8219" s="2">
        <v>0</v>
      </c>
      <c r="F8219" s="2">
        <v>1</v>
      </c>
      <c r="G8219" s="3">
        <v>76</v>
      </c>
      <c r="H8219" s="2">
        <v>18</v>
      </c>
      <c r="I8219" s="2">
        <v>1</v>
      </c>
    </row>
    <row r="8220" spans="1:9" x14ac:dyDescent="0.25">
      <c r="A8220" s="2">
        <v>1</v>
      </c>
      <c r="B8220" s="2">
        <v>37</v>
      </c>
      <c r="C8220" s="2">
        <v>1</v>
      </c>
      <c r="D8220" s="2">
        <v>1</v>
      </c>
      <c r="E8220" s="2">
        <v>0</v>
      </c>
      <c r="F8220" s="2">
        <v>4</v>
      </c>
      <c r="G8220" s="3">
        <v>45</v>
      </c>
      <c r="H8220" s="2">
        <v>15</v>
      </c>
      <c r="I8220" s="2">
        <v>1</v>
      </c>
    </row>
    <row r="8221" spans="1:9" x14ac:dyDescent="0.25">
      <c r="A8221" s="2">
        <v>0</v>
      </c>
      <c r="B8221" s="2">
        <v>60</v>
      </c>
      <c r="C8221" s="2">
        <v>0</v>
      </c>
      <c r="D8221" s="2">
        <v>0</v>
      </c>
      <c r="E8221" s="2">
        <v>0</v>
      </c>
      <c r="F8221" s="2">
        <v>1</v>
      </c>
      <c r="G8221" s="3">
        <v>36</v>
      </c>
      <c r="H8221" s="2">
        <v>8</v>
      </c>
      <c r="I8221" s="2">
        <v>0</v>
      </c>
    </row>
    <row r="8222" spans="1:9" x14ac:dyDescent="0.25">
      <c r="A8222" s="2">
        <v>1</v>
      </c>
      <c r="B8222" s="2">
        <v>51</v>
      </c>
      <c r="C8222" s="2">
        <v>1</v>
      </c>
      <c r="D8222" s="2">
        <v>1</v>
      </c>
      <c r="E8222" s="2">
        <v>1</v>
      </c>
      <c r="F8222" s="2">
        <v>3</v>
      </c>
      <c r="G8222" s="3">
        <v>72</v>
      </c>
      <c r="H8222" s="2">
        <v>20</v>
      </c>
      <c r="I8222" s="2">
        <v>0</v>
      </c>
    </row>
    <row r="8223" spans="1:9" x14ac:dyDescent="0.25">
      <c r="A8223" s="2">
        <v>0</v>
      </c>
      <c r="B8223" s="2">
        <v>39</v>
      </c>
      <c r="C8223" s="2">
        <v>0</v>
      </c>
      <c r="D8223" s="2">
        <v>1</v>
      </c>
      <c r="E8223" s="2">
        <v>1</v>
      </c>
      <c r="F8223" s="2">
        <v>3</v>
      </c>
      <c r="G8223" s="3">
        <v>37</v>
      </c>
      <c r="H8223" s="2">
        <v>8</v>
      </c>
      <c r="I8223" s="2">
        <v>0</v>
      </c>
    </row>
    <row r="8224" spans="1:9" x14ac:dyDescent="0.25">
      <c r="A8224" s="2">
        <v>0</v>
      </c>
      <c r="B8224" s="2">
        <v>40</v>
      </c>
      <c r="C8224" s="2">
        <v>1</v>
      </c>
      <c r="D8224" s="2">
        <v>0</v>
      </c>
      <c r="E8224" s="2">
        <v>0</v>
      </c>
      <c r="F8224" s="2">
        <v>4</v>
      </c>
      <c r="G8224" s="3">
        <v>106</v>
      </c>
      <c r="H8224" s="2">
        <v>12</v>
      </c>
      <c r="I8224" s="2">
        <v>1</v>
      </c>
    </row>
    <row r="8225" spans="1:9" x14ac:dyDescent="0.25">
      <c r="A8225" s="2">
        <v>1</v>
      </c>
      <c r="B8225" s="2">
        <v>39</v>
      </c>
      <c r="C8225" s="2">
        <v>1</v>
      </c>
      <c r="D8225" s="2">
        <v>1</v>
      </c>
      <c r="E8225" s="2">
        <v>1</v>
      </c>
      <c r="F8225" s="2">
        <v>7</v>
      </c>
      <c r="G8225" s="3">
        <v>85</v>
      </c>
      <c r="H8225" s="2">
        <v>15</v>
      </c>
      <c r="I8225" s="2">
        <v>0</v>
      </c>
    </row>
    <row r="8226" spans="1:9" x14ac:dyDescent="0.25">
      <c r="A8226" s="2">
        <v>0</v>
      </c>
      <c r="B8226" s="2">
        <v>33</v>
      </c>
      <c r="C8226" s="2">
        <v>1</v>
      </c>
      <c r="D8226" s="2">
        <v>1</v>
      </c>
      <c r="E8226" s="2">
        <v>1</v>
      </c>
      <c r="F8226" s="2">
        <v>4</v>
      </c>
      <c r="G8226" s="3">
        <v>104</v>
      </c>
      <c r="H8226" s="2">
        <v>12</v>
      </c>
      <c r="I8226" s="2">
        <v>0</v>
      </c>
    </row>
    <row r="8227" spans="1:9" x14ac:dyDescent="0.25">
      <c r="A8227" s="2">
        <v>0</v>
      </c>
      <c r="B8227" s="2">
        <v>27</v>
      </c>
      <c r="C8227" s="2">
        <v>1</v>
      </c>
      <c r="D8227" s="2">
        <v>1</v>
      </c>
      <c r="E8227" s="2">
        <v>1</v>
      </c>
      <c r="F8227" s="2">
        <v>5</v>
      </c>
      <c r="G8227" s="3">
        <v>108</v>
      </c>
      <c r="H8227" s="2">
        <v>12</v>
      </c>
      <c r="I8227" s="2">
        <v>1</v>
      </c>
    </row>
    <row r="8228" spans="1:9" x14ac:dyDescent="0.25">
      <c r="A8228" s="2">
        <v>0</v>
      </c>
      <c r="B8228" s="2">
        <v>42</v>
      </c>
      <c r="C8228" s="2">
        <v>0</v>
      </c>
      <c r="D8228" s="2">
        <v>0</v>
      </c>
      <c r="E8228" s="2">
        <v>0</v>
      </c>
      <c r="F8228" s="2">
        <v>2</v>
      </c>
      <c r="G8228" s="3">
        <v>40.5</v>
      </c>
      <c r="H8228" s="2">
        <v>9</v>
      </c>
      <c r="I8228" s="2">
        <v>1</v>
      </c>
    </row>
    <row r="8229" spans="1:9" x14ac:dyDescent="0.25">
      <c r="A8229" s="2">
        <v>0</v>
      </c>
      <c r="B8229" s="2">
        <v>49</v>
      </c>
      <c r="C8229" s="2">
        <v>0</v>
      </c>
      <c r="D8229" s="2">
        <v>1</v>
      </c>
      <c r="E8229" s="2">
        <v>0</v>
      </c>
      <c r="F8229" s="2">
        <v>2</v>
      </c>
      <c r="G8229" s="3">
        <v>4</v>
      </c>
      <c r="H8229" s="2">
        <v>8</v>
      </c>
      <c r="I8229" s="2">
        <v>0</v>
      </c>
    </row>
    <row r="8230" spans="1:9" x14ac:dyDescent="0.25">
      <c r="A8230" s="2">
        <v>0</v>
      </c>
      <c r="B8230" s="2">
        <v>26</v>
      </c>
      <c r="C8230" s="2">
        <v>1</v>
      </c>
      <c r="D8230" s="2">
        <v>0</v>
      </c>
      <c r="E8230" s="2">
        <v>0</v>
      </c>
      <c r="F8230" s="2">
        <v>2</v>
      </c>
      <c r="G8230" s="3">
        <v>43</v>
      </c>
      <c r="H8230" s="2">
        <v>18</v>
      </c>
      <c r="I8230" s="2">
        <v>1</v>
      </c>
    </row>
    <row r="8231" spans="1:9" x14ac:dyDescent="0.25">
      <c r="A8231" s="2">
        <v>0</v>
      </c>
      <c r="B8231" s="2">
        <v>37</v>
      </c>
      <c r="C8231" s="2">
        <v>0</v>
      </c>
      <c r="D8231" s="2">
        <v>1</v>
      </c>
      <c r="E8231" s="2">
        <v>0</v>
      </c>
      <c r="F8231" s="2">
        <v>1</v>
      </c>
      <c r="G8231" s="3">
        <v>38.5</v>
      </c>
      <c r="H8231" s="2">
        <v>8</v>
      </c>
      <c r="I8231" s="2">
        <v>1</v>
      </c>
    </row>
    <row r="8232" spans="1:9" x14ac:dyDescent="0.25">
      <c r="A8232" s="2">
        <v>1</v>
      </c>
      <c r="B8232" s="2">
        <v>31</v>
      </c>
      <c r="C8232" s="2">
        <v>1</v>
      </c>
      <c r="D8232" s="2">
        <v>1</v>
      </c>
      <c r="E8232" s="2">
        <v>1</v>
      </c>
      <c r="F8232" s="2">
        <v>6</v>
      </c>
      <c r="G8232" s="3">
        <v>151</v>
      </c>
      <c r="H8232" s="2">
        <v>15</v>
      </c>
      <c r="I8232" s="2">
        <v>0</v>
      </c>
    </row>
    <row r="8233" spans="1:9" x14ac:dyDescent="0.25">
      <c r="A8233" s="2">
        <v>1</v>
      </c>
      <c r="B8233" s="2">
        <v>52</v>
      </c>
      <c r="C8233" s="2">
        <v>1</v>
      </c>
      <c r="D8233" s="2">
        <v>1</v>
      </c>
      <c r="E8233" s="2">
        <v>1</v>
      </c>
      <c r="F8233" s="2">
        <v>2</v>
      </c>
      <c r="G8233" s="3">
        <v>31</v>
      </c>
      <c r="H8233" s="2">
        <v>18</v>
      </c>
      <c r="I8233" s="2">
        <v>0</v>
      </c>
    </row>
    <row r="8234" spans="1:9" x14ac:dyDescent="0.25">
      <c r="A8234" s="2">
        <v>0</v>
      </c>
      <c r="B8234" s="2">
        <v>59</v>
      </c>
      <c r="C8234" s="2">
        <v>1</v>
      </c>
      <c r="D8234" s="2">
        <v>0</v>
      </c>
      <c r="E8234" s="2">
        <v>1</v>
      </c>
      <c r="F8234" s="2">
        <v>3</v>
      </c>
      <c r="G8234" s="3">
        <v>75</v>
      </c>
      <c r="H8234" s="2">
        <v>10</v>
      </c>
      <c r="I8234" s="2">
        <v>0</v>
      </c>
    </row>
    <row r="8235" spans="1:9" x14ac:dyDescent="0.25">
      <c r="A8235" s="2">
        <v>0</v>
      </c>
      <c r="B8235" s="2">
        <v>33</v>
      </c>
      <c r="C8235" s="2">
        <v>1</v>
      </c>
      <c r="D8235" s="2">
        <v>0</v>
      </c>
      <c r="E8235" s="2">
        <v>1</v>
      </c>
      <c r="F8235" s="2">
        <v>2</v>
      </c>
      <c r="G8235" s="3">
        <v>17</v>
      </c>
      <c r="H8235" s="2">
        <v>8</v>
      </c>
      <c r="I8235" s="2">
        <v>0</v>
      </c>
    </row>
    <row r="8236" spans="1:9" x14ac:dyDescent="0.25">
      <c r="A8236" s="2">
        <v>1</v>
      </c>
      <c r="B8236" s="2">
        <v>50</v>
      </c>
      <c r="C8236" s="2">
        <v>1</v>
      </c>
      <c r="D8236" s="2">
        <v>1</v>
      </c>
      <c r="E8236" s="2">
        <v>1</v>
      </c>
      <c r="F8236" s="2">
        <v>6</v>
      </c>
      <c r="G8236" s="3">
        <v>62</v>
      </c>
      <c r="H8236" s="2">
        <v>20</v>
      </c>
      <c r="I8236" s="2">
        <v>0</v>
      </c>
    </row>
    <row r="8237" spans="1:9" x14ac:dyDescent="0.25">
      <c r="A8237" s="2">
        <v>0</v>
      </c>
      <c r="B8237" s="2">
        <v>38</v>
      </c>
      <c r="C8237" s="2">
        <v>1</v>
      </c>
      <c r="D8237" s="2">
        <v>1</v>
      </c>
      <c r="E8237" s="2">
        <v>1</v>
      </c>
      <c r="F8237" s="2">
        <v>5</v>
      </c>
      <c r="G8237" s="3">
        <v>28</v>
      </c>
      <c r="H8237" s="2">
        <v>8</v>
      </c>
      <c r="I8237" s="2">
        <v>0</v>
      </c>
    </row>
    <row r="8238" spans="1:9" x14ac:dyDescent="0.25">
      <c r="A8238" s="2">
        <v>1</v>
      </c>
      <c r="B8238" s="2">
        <v>49</v>
      </c>
      <c r="C8238" s="2">
        <v>1</v>
      </c>
      <c r="D8238" s="2">
        <v>1</v>
      </c>
      <c r="E8238" s="2">
        <v>1</v>
      </c>
      <c r="F8238" s="2">
        <v>2</v>
      </c>
      <c r="G8238" s="3">
        <v>74</v>
      </c>
      <c r="H8238" s="2">
        <v>15</v>
      </c>
      <c r="I8238" s="2">
        <v>1</v>
      </c>
    </row>
    <row r="8239" spans="1:9" x14ac:dyDescent="0.25">
      <c r="A8239" s="2">
        <v>0</v>
      </c>
      <c r="B8239" s="2">
        <v>54</v>
      </c>
      <c r="C8239" s="2">
        <v>1</v>
      </c>
      <c r="D8239" s="2">
        <v>1</v>
      </c>
      <c r="E8239" s="2">
        <v>0</v>
      </c>
      <c r="F8239" s="2">
        <v>1</v>
      </c>
      <c r="G8239" s="3">
        <v>27</v>
      </c>
      <c r="H8239" s="2">
        <v>18</v>
      </c>
      <c r="I8239" s="2">
        <v>1</v>
      </c>
    </row>
    <row r="8240" spans="1:9" x14ac:dyDescent="0.25">
      <c r="A8240" s="2">
        <v>1</v>
      </c>
      <c r="B8240" s="2">
        <v>29</v>
      </c>
      <c r="C8240" s="2">
        <v>1</v>
      </c>
      <c r="D8240" s="2">
        <v>1</v>
      </c>
      <c r="E8240" s="2">
        <v>1</v>
      </c>
      <c r="F8240" s="2">
        <v>3</v>
      </c>
      <c r="G8240" s="3">
        <v>16</v>
      </c>
      <c r="H8240" s="2">
        <v>15</v>
      </c>
      <c r="I8240" s="2">
        <v>1</v>
      </c>
    </row>
    <row r="8241" spans="1:9" x14ac:dyDescent="0.25">
      <c r="A8241" s="2">
        <v>0</v>
      </c>
      <c r="B8241" s="2">
        <v>20</v>
      </c>
      <c r="C8241" s="2">
        <v>1</v>
      </c>
      <c r="D8241" s="2">
        <v>1</v>
      </c>
      <c r="E8241" s="2">
        <v>1</v>
      </c>
      <c r="F8241" s="2">
        <v>3</v>
      </c>
      <c r="G8241" s="3">
        <v>89</v>
      </c>
      <c r="H8241" s="2">
        <v>18</v>
      </c>
      <c r="I8241" s="2">
        <v>1</v>
      </c>
    </row>
    <row r="8242" spans="1:9" x14ac:dyDescent="0.25">
      <c r="A8242" s="2">
        <v>1</v>
      </c>
      <c r="B8242" s="2">
        <v>49</v>
      </c>
      <c r="C8242" s="2">
        <v>1</v>
      </c>
      <c r="D8242" s="2">
        <v>1</v>
      </c>
      <c r="E8242" s="2">
        <v>1</v>
      </c>
      <c r="F8242" s="2">
        <v>3</v>
      </c>
      <c r="G8242" s="3">
        <v>108</v>
      </c>
      <c r="H8242" s="2">
        <v>15</v>
      </c>
      <c r="I8242" s="2">
        <v>0</v>
      </c>
    </row>
    <row r="8243" spans="1:9" x14ac:dyDescent="0.25">
      <c r="A8243" s="2">
        <v>0</v>
      </c>
      <c r="B8243" s="2">
        <v>38</v>
      </c>
      <c r="C8243" s="2">
        <v>0</v>
      </c>
      <c r="D8243" s="2">
        <v>1</v>
      </c>
      <c r="E8243" s="2">
        <v>1</v>
      </c>
      <c r="F8243" s="2">
        <v>2</v>
      </c>
      <c r="G8243" s="3">
        <v>33</v>
      </c>
      <c r="H8243" s="2">
        <v>8</v>
      </c>
      <c r="I8243" s="2">
        <v>0</v>
      </c>
    </row>
    <row r="8244" spans="1:9" x14ac:dyDescent="0.25">
      <c r="A8244" s="2">
        <v>0</v>
      </c>
      <c r="B8244" s="2">
        <v>25</v>
      </c>
      <c r="C8244" s="2">
        <v>1</v>
      </c>
      <c r="D8244" s="2">
        <v>1</v>
      </c>
      <c r="E8244" s="2">
        <v>1</v>
      </c>
      <c r="F8244" s="2">
        <v>4</v>
      </c>
      <c r="G8244" s="3">
        <v>112</v>
      </c>
      <c r="H8244" s="2">
        <v>12</v>
      </c>
      <c r="I8244" s="2">
        <v>0</v>
      </c>
    </row>
    <row r="8245" spans="1:9" x14ac:dyDescent="0.25">
      <c r="A8245" s="2">
        <v>0</v>
      </c>
      <c r="B8245" s="2">
        <v>38</v>
      </c>
      <c r="C8245" s="2">
        <v>1</v>
      </c>
      <c r="D8245" s="2">
        <v>1</v>
      </c>
      <c r="E8245" s="2">
        <v>1</v>
      </c>
      <c r="F8245" s="2">
        <v>2</v>
      </c>
      <c r="G8245" s="3">
        <v>176</v>
      </c>
      <c r="H8245" s="2">
        <v>12</v>
      </c>
      <c r="I8245" s="2">
        <v>0</v>
      </c>
    </row>
    <row r="8246" spans="1:9" x14ac:dyDescent="0.25">
      <c r="A8246" s="2">
        <v>0</v>
      </c>
      <c r="B8246" s="2">
        <v>47</v>
      </c>
      <c r="C8246" s="2">
        <v>1</v>
      </c>
      <c r="D8246" s="2">
        <v>1</v>
      </c>
      <c r="E8246" s="2">
        <v>0</v>
      </c>
      <c r="F8246" s="2">
        <v>1</v>
      </c>
      <c r="G8246" s="3">
        <v>124</v>
      </c>
      <c r="H8246" s="2">
        <v>8</v>
      </c>
      <c r="I8246" s="2">
        <v>1</v>
      </c>
    </row>
    <row r="8247" spans="1:9" x14ac:dyDescent="0.25">
      <c r="A8247" s="2">
        <v>0</v>
      </c>
      <c r="B8247" s="2">
        <v>61</v>
      </c>
      <c r="C8247" s="2">
        <v>1</v>
      </c>
      <c r="D8247" s="2">
        <v>1</v>
      </c>
      <c r="E8247" s="2">
        <v>1</v>
      </c>
      <c r="F8247" s="2">
        <v>4</v>
      </c>
      <c r="G8247" s="3">
        <v>162</v>
      </c>
      <c r="H8247" s="2">
        <v>8</v>
      </c>
      <c r="I8247" s="2">
        <v>1</v>
      </c>
    </row>
    <row r="8248" spans="1:9" x14ac:dyDescent="0.25">
      <c r="A8248" s="2">
        <v>0</v>
      </c>
      <c r="B8248" s="2">
        <v>57</v>
      </c>
      <c r="C8248" s="2">
        <v>1</v>
      </c>
      <c r="D8248" s="2">
        <v>1</v>
      </c>
      <c r="E8248" s="2">
        <v>0</v>
      </c>
      <c r="F8248" s="2">
        <v>1</v>
      </c>
      <c r="G8248" s="3">
        <v>54</v>
      </c>
      <c r="H8248" s="2">
        <v>8</v>
      </c>
      <c r="I8248" s="2">
        <v>0</v>
      </c>
    </row>
    <row r="8249" spans="1:9" x14ac:dyDescent="0.25">
      <c r="A8249" s="2">
        <v>0</v>
      </c>
      <c r="B8249" s="2">
        <v>34</v>
      </c>
      <c r="C8249" s="2">
        <v>1</v>
      </c>
      <c r="D8249" s="2">
        <v>1</v>
      </c>
      <c r="E8249" s="2">
        <v>1</v>
      </c>
      <c r="F8249" s="2">
        <v>6</v>
      </c>
      <c r="G8249" s="3">
        <v>84</v>
      </c>
      <c r="H8249" s="2">
        <v>12</v>
      </c>
      <c r="I8249" s="2">
        <v>0</v>
      </c>
    </row>
    <row r="8250" spans="1:9" x14ac:dyDescent="0.25">
      <c r="A8250" s="2">
        <v>1</v>
      </c>
      <c r="B8250" s="2">
        <v>20</v>
      </c>
      <c r="C8250" s="2">
        <v>1</v>
      </c>
      <c r="D8250" s="2">
        <v>1</v>
      </c>
      <c r="E8250" s="2">
        <v>1</v>
      </c>
      <c r="F8250" s="2">
        <v>5</v>
      </c>
      <c r="G8250" s="3">
        <v>132</v>
      </c>
      <c r="H8250" s="2">
        <v>15</v>
      </c>
      <c r="I8250" s="2">
        <v>0</v>
      </c>
    </row>
    <row r="8251" spans="1:9" x14ac:dyDescent="0.25">
      <c r="A8251" s="2">
        <v>0</v>
      </c>
      <c r="B8251" s="2">
        <v>34</v>
      </c>
      <c r="C8251" s="2">
        <v>0</v>
      </c>
      <c r="D8251" s="2">
        <v>1</v>
      </c>
      <c r="E8251" s="2">
        <v>0</v>
      </c>
      <c r="F8251" s="2">
        <v>4</v>
      </c>
      <c r="G8251" s="3">
        <v>12</v>
      </c>
      <c r="H8251" s="2">
        <v>9</v>
      </c>
      <c r="I8251" s="2">
        <v>0</v>
      </c>
    </row>
    <row r="8252" spans="1:9" x14ac:dyDescent="0.25">
      <c r="A8252" s="2">
        <v>0</v>
      </c>
      <c r="B8252" s="2">
        <v>39</v>
      </c>
      <c r="C8252" s="2">
        <v>1</v>
      </c>
      <c r="D8252" s="2">
        <v>1</v>
      </c>
      <c r="E8252" s="2">
        <v>0</v>
      </c>
      <c r="F8252" s="2">
        <v>2</v>
      </c>
      <c r="G8252" s="3">
        <v>29</v>
      </c>
      <c r="H8252" s="2">
        <v>8</v>
      </c>
      <c r="I8252" s="2">
        <v>1</v>
      </c>
    </row>
    <row r="8253" spans="1:9" x14ac:dyDescent="0.25">
      <c r="A8253" s="2">
        <v>0</v>
      </c>
      <c r="B8253" s="2">
        <v>60</v>
      </c>
      <c r="C8253" s="2">
        <v>1</v>
      </c>
      <c r="D8253" s="2">
        <v>1</v>
      </c>
      <c r="E8253" s="2">
        <v>0</v>
      </c>
      <c r="F8253" s="2">
        <v>5</v>
      </c>
      <c r="G8253" s="3">
        <v>87</v>
      </c>
      <c r="H8253" s="2">
        <v>20</v>
      </c>
      <c r="I8253" s="2">
        <v>1</v>
      </c>
    </row>
    <row r="8254" spans="1:9" x14ac:dyDescent="0.25">
      <c r="A8254" s="2">
        <v>0</v>
      </c>
      <c r="B8254" s="2">
        <v>49</v>
      </c>
      <c r="C8254" s="2">
        <v>1</v>
      </c>
      <c r="D8254" s="2">
        <v>1</v>
      </c>
      <c r="E8254" s="2">
        <v>1</v>
      </c>
      <c r="F8254" s="2">
        <v>3</v>
      </c>
      <c r="G8254" s="3">
        <v>137</v>
      </c>
      <c r="H8254" s="2">
        <v>18</v>
      </c>
      <c r="I8254" s="2">
        <v>1</v>
      </c>
    </row>
    <row r="8255" spans="1:9" x14ac:dyDescent="0.25">
      <c r="A8255" s="2">
        <v>0</v>
      </c>
      <c r="B8255" s="2">
        <v>43</v>
      </c>
      <c r="C8255" s="2">
        <v>1</v>
      </c>
      <c r="D8255" s="2">
        <v>1</v>
      </c>
      <c r="E8255" s="2">
        <v>1</v>
      </c>
      <c r="F8255" s="2">
        <v>3</v>
      </c>
      <c r="G8255" s="3">
        <v>47</v>
      </c>
      <c r="H8255" s="2">
        <v>9</v>
      </c>
      <c r="I8255" s="2">
        <v>1</v>
      </c>
    </row>
    <row r="8256" spans="1:9" x14ac:dyDescent="0.25">
      <c r="A8256" s="2">
        <v>0</v>
      </c>
      <c r="B8256" s="2">
        <v>38</v>
      </c>
      <c r="C8256" s="2">
        <v>1</v>
      </c>
      <c r="D8256" s="2">
        <v>1</v>
      </c>
      <c r="E8256" s="2">
        <v>1</v>
      </c>
      <c r="F8256" s="2">
        <v>5</v>
      </c>
      <c r="G8256" s="3">
        <v>88</v>
      </c>
      <c r="H8256" s="2">
        <v>12</v>
      </c>
      <c r="I8256" s="2">
        <v>0</v>
      </c>
    </row>
    <row r="8257" spans="1:9" x14ac:dyDescent="0.25">
      <c r="A8257" s="2">
        <v>0</v>
      </c>
      <c r="B8257" s="2">
        <v>28</v>
      </c>
      <c r="C8257" s="2">
        <v>1</v>
      </c>
      <c r="D8257" s="2">
        <v>1</v>
      </c>
      <c r="E8257" s="2">
        <v>0</v>
      </c>
      <c r="F8257" s="2">
        <v>1</v>
      </c>
      <c r="G8257" s="3">
        <v>46</v>
      </c>
      <c r="H8257" s="2">
        <v>9</v>
      </c>
      <c r="I8257" s="2">
        <v>0</v>
      </c>
    </row>
    <row r="8258" spans="1:9" x14ac:dyDescent="0.25">
      <c r="A8258" s="2">
        <v>1</v>
      </c>
      <c r="B8258" s="2">
        <v>59</v>
      </c>
      <c r="C8258" s="2">
        <v>1</v>
      </c>
      <c r="D8258" s="2">
        <v>1</v>
      </c>
      <c r="E8258" s="2">
        <v>1</v>
      </c>
      <c r="F8258" s="2">
        <v>3</v>
      </c>
      <c r="G8258" s="3">
        <v>4</v>
      </c>
      <c r="H8258" s="2">
        <v>20</v>
      </c>
      <c r="I8258" s="2">
        <v>0</v>
      </c>
    </row>
    <row r="8259" spans="1:9" x14ac:dyDescent="0.25">
      <c r="A8259" s="2">
        <v>1</v>
      </c>
      <c r="B8259" s="2">
        <v>42</v>
      </c>
      <c r="C8259" s="2">
        <v>1</v>
      </c>
      <c r="D8259" s="2">
        <v>1</v>
      </c>
      <c r="E8259" s="2">
        <v>1</v>
      </c>
      <c r="F8259" s="2">
        <v>2</v>
      </c>
      <c r="G8259" s="3">
        <v>171</v>
      </c>
      <c r="H8259" s="2">
        <v>15</v>
      </c>
      <c r="I8259" s="2">
        <v>1</v>
      </c>
    </row>
    <row r="8260" spans="1:9" x14ac:dyDescent="0.25">
      <c r="A8260" s="2">
        <v>1</v>
      </c>
      <c r="B8260" s="2">
        <v>65</v>
      </c>
      <c r="C8260" s="2">
        <v>1</v>
      </c>
      <c r="D8260" s="2">
        <v>1</v>
      </c>
      <c r="E8260" s="2">
        <v>0</v>
      </c>
      <c r="F8260" s="2">
        <v>2</v>
      </c>
      <c r="G8260" s="3">
        <v>63</v>
      </c>
      <c r="H8260" s="2">
        <v>16</v>
      </c>
      <c r="I8260" s="2">
        <v>1</v>
      </c>
    </row>
    <row r="8261" spans="1:9" x14ac:dyDescent="0.25">
      <c r="A8261" s="2">
        <v>0</v>
      </c>
      <c r="B8261" s="2">
        <v>35</v>
      </c>
      <c r="C8261" s="2">
        <v>1</v>
      </c>
      <c r="D8261" s="2">
        <v>1</v>
      </c>
      <c r="E8261" s="2">
        <v>1</v>
      </c>
      <c r="F8261" s="2">
        <v>3</v>
      </c>
      <c r="G8261" s="3">
        <v>425</v>
      </c>
      <c r="H8261" s="2">
        <v>15</v>
      </c>
      <c r="I8261" s="2">
        <v>1</v>
      </c>
    </row>
    <row r="8262" spans="1:9" x14ac:dyDescent="0.25">
      <c r="A8262" s="2">
        <v>0</v>
      </c>
      <c r="B8262" s="2">
        <v>27</v>
      </c>
      <c r="C8262" s="2">
        <v>1</v>
      </c>
      <c r="D8262" s="2">
        <v>1</v>
      </c>
      <c r="E8262" s="2">
        <v>1</v>
      </c>
      <c r="F8262" s="2">
        <v>7</v>
      </c>
      <c r="G8262" s="3">
        <v>22</v>
      </c>
      <c r="H8262" s="2">
        <v>8</v>
      </c>
      <c r="I8262" s="2">
        <v>1</v>
      </c>
    </row>
    <row r="8263" spans="1:9" x14ac:dyDescent="0.25">
      <c r="A8263" s="2">
        <v>1</v>
      </c>
      <c r="B8263" s="2">
        <v>21</v>
      </c>
      <c r="C8263" s="2">
        <v>1</v>
      </c>
      <c r="D8263" s="2">
        <v>1</v>
      </c>
      <c r="E8263" s="2">
        <v>1</v>
      </c>
      <c r="F8263" s="2">
        <v>5</v>
      </c>
      <c r="G8263" s="3">
        <v>171</v>
      </c>
      <c r="H8263" s="2">
        <v>14</v>
      </c>
      <c r="I8263" s="2">
        <v>1</v>
      </c>
    </row>
    <row r="8264" spans="1:9" x14ac:dyDescent="0.25">
      <c r="A8264" s="2">
        <v>0</v>
      </c>
      <c r="B8264" s="2">
        <v>37</v>
      </c>
      <c r="C8264" s="2">
        <v>1</v>
      </c>
      <c r="D8264" s="2">
        <v>1</v>
      </c>
      <c r="E8264" s="2">
        <v>1</v>
      </c>
      <c r="F8264" s="2">
        <v>5</v>
      </c>
      <c r="G8264" s="3">
        <v>59</v>
      </c>
      <c r="H8264" s="2">
        <v>12</v>
      </c>
      <c r="I8264" s="2">
        <v>1</v>
      </c>
    </row>
    <row r="8265" spans="1:9" x14ac:dyDescent="0.25">
      <c r="A8265" s="2">
        <v>0</v>
      </c>
      <c r="B8265" s="2">
        <v>29</v>
      </c>
      <c r="C8265" s="2">
        <v>0</v>
      </c>
      <c r="D8265" s="2">
        <v>0</v>
      </c>
      <c r="E8265" s="2">
        <v>0</v>
      </c>
      <c r="F8265" s="2">
        <v>2</v>
      </c>
      <c r="G8265" s="3">
        <v>77</v>
      </c>
      <c r="H8265" s="2">
        <v>8</v>
      </c>
      <c r="I8265" s="2">
        <v>1</v>
      </c>
    </row>
    <row r="8266" spans="1:9" x14ac:dyDescent="0.25">
      <c r="A8266" s="2">
        <v>0</v>
      </c>
      <c r="B8266" s="2">
        <v>47</v>
      </c>
      <c r="C8266" s="2">
        <v>1</v>
      </c>
      <c r="D8266" s="2">
        <v>1</v>
      </c>
      <c r="E8266" s="2">
        <v>1</v>
      </c>
      <c r="F8266" s="2">
        <v>2</v>
      </c>
      <c r="G8266" s="3">
        <v>79</v>
      </c>
      <c r="H8266" s="2">
        <v>8</v>
      </c>
      <c r="I8266" s="2">
        <v>1</v>
      </c>
    </row>
    <row r="8267" spans="1:9" x14ac:dyDescent="0.25">
      <c r="A8267" s="2">
        <v>1</v>
      </c>
      <c r="B8267" s="2">
        <v>42</v>
      </c>
      <c r="C8267" s="2">
        <v>1</v>
      </c>
      <c r="D8267" s="2">
        <v>1</v>
      </c>
      <c r="E8267" s="2">
        <v>1</v>
      </c>
      <c r="F8267" s="2">
        <v>3</v>
      </c>
      <c r="G8267" s="3">
        <v>94</v>
      </c>
      <c r="H8267" s="2">
        <v>15</v>
      </c>
      <c r="I8267" s="2">
        <v>0</v>
      </c>
    </row>
    <row r="8268" spans="1:9" x14ac:dyDescent="0.25">
      <c r="A8268" s="2">
        <v>0</v>
      </c>
      <c r="B8268" s="2">
        <v>36</v>
      </c>
      <c r="C8268" s="2">
        <v>1</v>
      </c>
      <c r="D8268" s="2">
        <v>1</v>
      </c>
      <c r="E8268" s="2">
        <v>0</v>
      </c>
      <c r="F8268" s="2">
        <v>1</v>
      </c>
      <c r="G8268" s="3">
        <v>16</v>
      </c>
      <c r="H8268" s="2">
        <v>8</v>
      </c>
      <c r="I8268" s="2">
        <v>0</v>
      </c>
    </row>
    <row r="8269" spans="1:9" x14ac:dyDescent="0.25">
      <c r="A8269" s="2">
        <v>0</v>
      </c>
      <c r="B8269" s="2">
        <v>39</v>
      </c>
      <c r="C8269" s="2">
        <v>0</v>
      </c>
      <c r="D8269" s="2">
        <v>0</v>
      </c>
      <c r="E8269" s="2">
        <v>0</v>
      </c>
      <c r="F8269" s="2">
        <v>1</v>
      </c>
      <c r="G8269" s="3">
        <v>6</v>
      </c>
      <c r="H8269" s="2">
        <v>8</v>
      </c>
      <c r="I8269" s="2">
        <v>1</v>
      </c>
    </row>
    <row r="8270" spans="1:9" x14ac:dyDescent="0.25">
      <c r="A8270" s="2">
        <v>1</v>
      </c>
      <c r="B8270" s="2">
        <v>43</v>
      </c>
      <c r="C8270" s="2">
        <v>1</v>
      </c>
      <c r="D8270" s="2">
        <v>1</v>
      </c>
      <c r="E8270" s="2">
        <v>1</v>
      </c>
      <c r="F8270" s="2">
        <v>3</v>
      </c>
      <c r="G8270" s="3">
        <v>122</v>
      </c>
      <c r="H8270" s="2">
        <v>20</v>
      </c>
      <c r="I8270" s="2">
        <v>0</v>
      </c>
    </row>
    <row r="8271" spans="1:9" x14ac:dyDescent="0.25">
      <c r="A8271" s="2">
        <v>1</v>
      </c>
      <c r="B8271" s="2">
        <v>26</v>
      </c>
      <c r="C8271" s="2">
        <v>1</v>
      </c>
      <c r="D8271" s="2">
        <v>1</v>
      </c>
      <c r="E8271" s="2">
        <v>1</v>
      </c>
      <c r="F8271" s="2">
        <v>6</v>
      </c>
      <c r="G8271" s="3">
        <v>155</v>
      </c>
      <c r="H8271" s="2">
        <v>15</v>
      </c>
      <c r="I8271" s="2">
        <v>0</v>
      </c>
    </row>
    <row r="8272" spans="1:9" x14ac:dyDescent="0.25">
      <c r="A8272" s="2">
        <v>0</v>
      </c>
      <c r="B8272" s="2">
        <v>37</v>
      </c>
      <c r="C8272" s="2">
        <v>1</v>
      </c>
      <c r="D8272" s="2">
        <v>0</v>
      </c>
      <c r="E8272" s="2">
        <v>1</v>
      </c>
      <c r="F8272" s="2">
        <v>3</v>
      </c>
      <c r="G8272" s="3">
        <v>89</v>
      </c>
      <c r="H8272" s="2">
        <v>8</v>
      </c>
      <c r="I8272" s="2">
        <v>0</v>
      </c>
    </row>
    <row r="8273" spans="1:9" x14ac:dyDescent="0.25">
      <c r="A8273" s="2">
        <v>0</v>
      </c>
      <c r="B8273" s="2">
        <v>32</v>
      </c>
      <c r="C8273" s="2">
        <v>1</v>
      </c>
      <c r="D8273" s="2">
        <v>1</v>
      </c>
      <c r="E8273" s="2">
        <v>1</v>
      </c>
      <c r="F8273" s="2">
        <v>2</v>
      </c>
      <c r="G8273" s="3">
        <v>119</v>
      </c>
      <c r="H8273" s="2">
        <v>12</v>
      </c>
      <c r="I8273" s="2">
        <v>1</v>
      </c>
    </row>
    <row r="8274" spans="1:9" x14ac:dyDescent="0.25">
      <c r="A8274" s="2">
        <v>1</v>
      </c>
      <c r="B8274" s="2">
        <v>35</v>
      </c>
      <c r="C8274" s="2">
        <v>0</v>
      </c>
      <c r="D8274" s="2">
        <v>1</v>
      </c>
      <c r="E8274" s="2">
        <v>1</v>
      </c>
      <c r="F8274" s="2">
        <v>4</v>
      </c>
      <c r="G8274" s="3">
        <v>97</v>
      </c>
      <c r="H8274" s="2">
        <v>15</v>
      </c>
      <c r="I8274" s="2">
        <v>0</v>
      </c>
    </row>
    <row r="8275" spans="1:9" x14ac:dyDescent="0.25">
      <c r="A8275" s="2">
        <v>0</v>
      </c>
      <c r="B8275" s="2">
        <v>52</v>
      </c>
      <c r="C8275" s="2">
        <v>1</v>
      </c>
      <c r="D8275" s="2">
        <v>1</v>
      </c>
      <c r="E8275" s="2">
        <v>1</v>
      </c>
      <c r="F8275" s="2">
        <v>2</v>
      </c>
      <c r="G8275" s="3">
        <v>455</v>
      </c>
      <c r="H8275" s="2">
        <v>20</v>
      </c>
      <c r="I8275" s="2">
        <v>1</v>
      </c>
    </row>
    <row r="8276" spans="1:9" x14ac:dyDescent="0.25">
      <c r="A8276" s="2">
        <v>0</v>
      </c>
      <c r="B8276" s="2">
        <v>30</v>
      </c>
      <c r="C8276" s="2">
        <v>1</v>
      </c>
      <c r="D8276" s="2">
        <v>1</v>
      </c>
      <c r="E8276" s="2">
        <v>0</v>
      </c>
      <c r="F8276" s="2">
        <v>2</v>
      </c>
      <c r="G8276" s="3">
        <v>27</v>
      </c>
      <c r="H8276" s="2">
        <v>9</v>
      </c>
      <c r="I8276" s="2">
        <v>1</v>
      </c>
    </row>
    <row r="8277" spans="1:9" x14ac:dyDescent="0.25">
      <c r="A8277" s="2">
        <v>0</v>
      </c>
      <c r="B8277" s="2">
        <v>36</v>
      </c>
      <c r="C8277" s="2">
        <v>0</v>
      </c>
      <c r="D8277" s="2">
        <v>1</v>
      </c>
      <c r="E8277" s="2">
        <v>1</v>
      </c>
      <c r="F8277" s="2">
        <v>3</v>
      </c>
      <c r="G8277" s="3">
        <v>68</v>
      </c>
      <c r="H8277" s="2">
        <v>8</v>
      </c>
      <c r="I8277" s="2">
        <v>0</v>
      </c>
    </row>
    <row r="8278" spans="1:9" x14ac:dyDescent="0.25">
      <c r="A8278" s="2">
        <v>0</v>
      </c>
      <c r="B8278" s="2">
        <v>36</v>
      </c>
      <c r="C8278" s="2">
        <v>1</v>
      </c>
      <c r="D8278" s="2">
        <v>1</v>
      </c>
      <c r="E8278" s="2">
        <v>1</v>
      </c>
      <c r="F8278" s="2">
        <v>4</v>
      </c>
      <c r="G8278" s="3">
        <v>229</v>
      </c>
      <c r="H8278" s="2">
        <v>12</v>
      </c>
      <c r="I8278" s="2">
        <v>1</v>
      </c>
    </row>
    <row r="8279" spans="1:9" x14ac:dyDescent="0.25">
      <c r="A8279" s="2">
        <v>0</v>
      </c>
      <c r="B8279" s="2">
        <v>29</v>
      </c>
      <c r="C8279" s="2">
        <v>1</v>
      </c>
      <c r="D8279" s="2">
        <v>1</v>
      </c>
      <c r="E8279" s="2">
        <v>1</v>
      </c>
      <c r="F8279" s="2">
        <v>3</v>
      </c>
      <c r="G8279" s="3">
        <v>145</v>
      </c>
      <c r="H8279" s="2">
        <v>11</v>
      </c>
      <c r="I8279" s="2">
        <v>1</v>
      </c>
    </row>
    <row r="8280" spans="1:9" x14ac:dyDescent="0.25">
      <c r="A8280" s="2">
        <v>0</v>
      </c>
      <c r="B8280" s="2">
        <v>33</v>
      </c>
      <c r="C8280" s="2">
        <v>1</v>
      </c>
      <c r="D8280" s="2">
        <v>0</v>
      </c>
      <c r="E8280" s="2">
        <v>0</v>
      </c>
      <c r="F8280" s="2">
        <v>5</v>
      </c>
      <c r="G8280" s="3">
        <v>186</v>
      </c>
      <c r="H8280" s="2">
        <v>18</v>
      </c>
      <c r="I8280" s="2">
        <v>0</v>
      </c>
    </row>
    <row r="8281" spans="1:9" x14ac:dyDescent="0.25">
      <c r="A8281" s="2">
        <v>0</v>
      </c>
      <c r="B8281" s="2">
        <v>42</v>
      </c>
      <c r="C8281" s="2">
        <v>0</v>
      </c>
      <c r="D8281" s="2">
        <v>1</v>
      </c>
      <c r="E8281" s="2">
        <v>0</v>
      </c>
      <c r="F8281" s="2">
        <v>1</v>
      </c>
      <c r="G8281" s="3">
        <v>82.5</v>
      </c>
      <c r="H8281" s="2">
        <v>8</v>
      </c>
      <c r="I8281" s="2">
        <v>0</v>
      </c>
    </row>
    <row r="8282" spans="1:9" x14ac:dyDescent="0.25">
      <c r="A8282" s="2">
        <v>1</v>
      </c>
      <c r="B8282" s="2">
        <v>31</v>
      </c>
      <c r="C8282" s="2">
        <v>1</v>
      </c>
      <c r="D8282" s="2">
        <v>1</v>
      </c>
      <c r="E8282" s="2">
        <v>1</v>
      </c>
      <c r="F8282" s="2">
        <v>7</v>
      </c>
      <c r="G8282" s="3">
        <v>158</v>
      </c>
      <c r="H8282" s="2">
        <v>18</v>
      </c>
      <c r="I8282" s="2">
        <v>0</v>
      </c>
    </row>
    <row r="8283" spans="1:9" x14ac:dyDescent="0.25">
      <c r="A8283" s="2">
        <v>0</v>
      </c>
      <c r="B8283" s="2">
        <v>37</v>
      </c>
      <c r="C8283" s="2">
        <v>1</v>
      </c>
      <c r="D8283" s="2">
        <v>0</v>
      </c>
      <c r="E8283" s="2">
        <v>0</v>
      </c>
      <c r="F8283" s="2">
        <v>1</v>
      </c>
      <c r="G8283" s="3">
        <v>61</v>
      </c>
      <c r="H8283" s="2">
        <v>8</v>
      </c>
      <c r="I8283" s="2">
        <v>0</v>
      </c>
    </row>
    <row r="8284" spans="1:9" x14ac:dyDescent="0.25">
      <c r="A8284" s="2">
        <v>0</v>
      </c>
      <c r="B8284" s="2">
        <v>44</v>
      </c>
      <c r="C8284" s="2">
        <v>1</v>
      </c>
      <c r="D8284" s="2">
        <v>1</v>
      </c>
      <c r="E8284" s="2">
        <v>1</v>
      </c>
      <c r="F8284" s="2">
        <v>4</v>
      </c>
      <c r="G8284" s="3">
        <v>195</v>
      </c>
      <c r="H8284" s="2">
        <v>18</v>
      </c>
      <c r="I8284" s="2">
        <v>1</v>
      </c>
    </row>
    <row r="8285" spans="1:9" x14ac:dyDescent="0.25">
      <c r="A8285" s="2">
        <v>0</v>
      </c>
      <c r="B8285" s="2">
        <v>41</v>
      </c>
      <c r="C8285" s="2">
        <v>1</v>
      </c>
      <c r="D8285" s="2">
        <v>1</v>
      </c>
      <c r="E8285" s="2">
        <v>1</v>
      </c>
      <c r="F8285" s="2">
        <v>4</v>
      </c>
      <c r="G8285" s="3">
        <v>100</v>
      </c>
      <c r="H8285" s="2">
        <v>12</v>
      </c>
      <c r="I8285" s="2">
        <v>0</v>
      </c>
    </row>
    <row r="8286" spans="1:9" x14ac:dyDescent="0.25">
      <c r="A8286" s="2">
        <v>0</v>
      </c>
      <c r="B8286" s="2">
        <v>58</v>
      </c>
      <c r="C8286" s="2">
        <v>1</v>
      </c>
      <c r="D8286" s="2">
        <v>1</v>
      </c>
      <c r="E8286" s="2">
        <v>1</v>
      </c>
      <c r="F8286" s="2">
        <v>5</v>
      </c>
      <c r="G8286" s="3">
        <v>129</v>
      </c>
      <c r="H8286" s="2">
        <v>20</v>
      </c>
      <c r="I8286" s="2">
        <v>1</v>
      </c>
    </row>
    <row r="8287" spans="1:9" x14ac:dyDescent="0.25">
      <c r="A8287" s="2">
        <v>1</v>
      </c>
      <c r="B8287" s="2">
        <v>39</v>
      </c>
      <c r="C8287" s="2">
        <v>1</v>
      </c>
      <c r="D8287" s="2">
        <v>0</v>
      </c>
      <c r="E8287" s="2">
        <v>1</v>
      </c>
      <c r="F8287" s="2">
        <v>5</v>
      </c>
      <c r="G8287" s="3">
        <v>95</v>
      </c>
      <c r="H8287" s="2">
        <v>15</v>
      </c>
      <c r="I8287" s="2">
        <v>0</v>
      </c>
    </row>
    <row r="8288" spans="1:9" x14ac:dyDescent="0.25">
      <c r="A8288" s="2">
        <v>0</v>
      </c>
      <c r="B8288" s="2">
        <v>53</v>
      </c>
      <c r="C8288" s="2">
        <v>1</v>
      </c>
      <c r="D8288" s="2">
        <v>1</v>
      </c>
      <c r="E8288" s="2">
        <v>1</v>
      </c>
      <c r="F8288" s="2">
        <v>2</v>
      </c>
      <c r="G8288" s="3">
        <v>58</v>
      </c>
      <c r="H8288" s="2">
        <v>9</v>
      </c>
      <c r="I8288" s="2">
        <v>0</v>
      </c>
    </row>
    <row r="8289" spans="1:9" x14ac:dyDescent="0.25">
      <c r="A8289" s="2">
        <v>0</v>
      </c>
      <c r="B8289" s="2">
        <v>56</v>
      </c>
      <c r="C8289" s="2">
        <v>1</v>
      </c>
      <c r="D8289" s="2">
        <v>1</v>
      </c>
      <c r="E8289" s="2">
        <v>1</v>
      </c>
      <c r="F8289" s="2">
        <v>4</v>
      </c>
      <c r="G8289" s="3">
        <v>105</v>
      </c>
      <c r="H8289" s="2">
        <v>20</v>
      </c>
      <c r="I8289" s="2">
        <v>1</v>
      </c>
    </row>
    <row r="8290" spans="1:9" x14ac:dyDescent="0.25">
      <c r="A8290" s="2">
        <v>0</v>
      </c>
      <c r="B8290" s="2">
        <v>31</v>
      </c>
      <c r="C8290" s="2">
        <v>1</v>
      </c>
      <c r="D8290" s="2">
        <v>1</v>
      </c>
      <c r="E8290" s="2">
        <v>0</v>
      </c>
      <c r="F8290" s="2">
        <v>1</v>
      </c>
      <c r="G8290" s="3">
        <v>56</v>
      </c>
      <c r="H8290" s="2">
        <v>18</v>
      </c>
      <c r="I8290" s="2">
        <v>1</v>
      </c>
    </row>
    <row r="8291" spans="1:9" x14ac:dyDescent="0.25">
      <c r="A8291" s="2">
        <v>0</v>
      </c>
      <c r="B8291" s="2">
        <v>35</v>
      </c>
      <c r="C8291" s="2">
        <v>0</v>
      </c>
      <c r="D8291" s="2">
        <v>0</v>
      </c>
      <c r="E8291" s="2">
        <v>1</v>
      </c>
      <c r="F8291" s="2">
        <v>3</v>
      </c>
      <c r="G8291" s="3">
        <v>81</v>
      </c>
      <c r="H8291" s="2">
        <v>12</v>
      </c>
      <c r="I8291" s="2">
        <v>1</v>
      </c>
    </row>
    <row r="8292" spans="1:9" x14ac:dyDescent="0.25">
      <c r="A8292" s="2">
        <v>1</v>
      </c>
      <c r="B8292" s="2">
        <v>54</v>
      </c>
      <c r="C8292" s="2">
        <v>1</v>
      </c>
      <c r="D8292" s="2">
        <v>1</v>
      </c>
      <c r="E8292" s="2">
        <v>1</v>
      </c>
      <c r="F8292" s="2">
        <v>2</v>
      </c>
      <c r="G8292" s="3">
        <v>135</v>
      </c>
      <c r="H8292" s="2">
        <v>20</v>
      </c>
      <c r="I8292" s="2">
        <v>0</v>
      </c>
    </row>
    <row r="8293" spans="1:9" x14ac:dyDescent="0.25">
      <c r="A8293" s="2">
        <v>0</v>
      </c>
      <c r="B8293" s="2">
        <v>22</v>
      </c>
      <c r="C8293" s="2">
        <v>1</v>
      </c>
      <c r="D8293" s="2">
        <v>1</v>
      </c>
      <c r="E8293" s="2">
        <v>1</v>
      </c>
      <c r="F8293" s="2">
        <v>7</v>
      </c>
      <c r="G8293" s="3">
        <v>73</v>
      </c>
      <c r="H8293" s="2">
        <v>12</v>
      </c>
      <c r="I8293" s="2">
        <v>1</v>
      </c>
    </row>
    <row r="8294" spans="1:9" x14ac:dyDescent="0.25">
      <c r="A8294" s="2">
        <v>0</v>
      </c>
      <c r="B8294" s="2">
        <v>37</v>
      </c>
      <c r="C8294" s="2">
        <v>0</v>
      </c>
      <c r="D8294" s="2">
        <v>0</v>
      </c>
      <c r="E8294" s="2">
        <v>1</v>
      </c>
      <c r="F8294" s="2">
        <v>3</v>
      </c>
      <c r="G8294" s="3">
        <v>53</v>
      </c>
      <c r="H8294" s="2">
        <v>18</v>
      </c>
      <c r="I8294" s="2">
        <v>1</v>
      </c>
    </row>
    <row r="8295" spans="1:9" x14ac:dyDescent="0.25">
      <c r="A8295" s="2">
        <v>0</v>
      </c>
      <c r="B8295" s="2">
        <v>36</v>
      </c>
      <c r="C8295" s="2">
        <v>1</v>
      </c>
      <c r="D8295" s="2">
        <v>1</v>
      </c>
      <c r="E8295" s="2">
        <v>0</v>
      </c>
      <c r="F8295" s="2">
        <v>3</v>
      </c>
      <c r="G8295" s="3">
        <v>47</v>
      </c>
      <c r="H8295" s="2">
        <v>8</v>
      </c>
      <c r="I8295" s="2">
        <v>0</v>
      </c>
    </row>
    <row r="8296" spans="1:9" x14ac:dyDescent="0.25">
      <c r="A8296" s="2">
        <v>1</v>
      </c>
      <c r="B8296" s="2">
        <v>39</v>
      </c>
      <c r="C8296" s="2">
        <v>1</v>
      </c>
      <c r="D8296" s="2">
        <v>0</v>
      </c>
      <c r="E8296" s="2">
        <v>1</v>
      </c>
      <c r="F8296" s="2">
        <v>6</v>
      </c>
      <c r="G8296" s="3">
        <v>101</v>
      </c>
      <c r="H8296" s="2">
        <v>15</v>
      </c>
      <c r="I8296" s="2">
        <v>1</v>
      </c>
    </row>
    <row r="8297" spans="1:9" x14ac:dyDescent="0.25">
      <c r="A8297" s="2">
        <v>0</v>
      </c>
      <c r="B8297" s="2">
        <v>44</v>
      </c>
      <c r="C8297" s="2">
        <v>0</v>
      </c>
      <c r="D8297" s="2">
        <v>1</v>
      </c>
      <c r="E8297" s="2">
        <v>1</v>
      </c>
      <c r="F8297" s="2">
        <v>2</v>
      </c>
      <c r="G8297" s="3">
        <v>113.5</v>
      </c>
      <c r="H8297" s="2">
        <v>8</v>
      </c>
      <c r="I8297" s="2">
        <v>0</v>
      </c>
    </row>
    <row r="8298" spans="1:9" x14ac:dyDescent="0.25">
      <c r="A8298" s="2">
        <v>0</v>
      </c>
      <c r="B8298" s="2">
        <v>33</v>
      </c>
      <c r="C8298" s="2">
        <v>0</v>
      </c>
      <c r="D8298" s="2">
        <v>1</v>
      </c>
      <c r="E8298" s="2">
        <v>1</v>
      </c>
      <c r="F8298" s="2">
        <v>4</v>
      </c>
      <c r="G8298" s="3">
        <v>99</v>
      </c>
      <c r="H8298" s="2">
        <v>12</v>
      </c>
      <c r="I8298" s="2">
        <v>1</v>
      </c>
    </row>
    <row r="8299" spans="1:9" x14ac:dyDescent="0.25">
      <c r="A8299" s="2">
        <v>0</v>
      </c>
      <c r="B8299" s="2">
        <v>26</v>
      </c>
      <c r="C8299" s="2">
        <v>1</v>
      </c>
      <c r="D8299" s="2">
        <v>1</v>
      </c>
      <c r="E8299" s="2">
        <v>1</v>
      </c>
      <c r="F8299" s="2">
        <v>5</v>
      </c>
      <c r="G8299" s="3">
        <v>128</v>
      </c>
      <c r="H8299" s="2">
        <v>12</v>
      </c>
      <c r="I8299" s="2">
        <v>0</v>
      </c>
    </row>
    <row r="8300" spans="1:9" x14ac:dyDescent="0.25">
      <c r="A8300" s="2">
        <v>1</v>
      </c>
      <c r="B8300" s="2">
        <v>57</v>
      </c>
      <c r="C8300" s="2">
        <v>0</v>
      </c>
      <c r="D8300" s="2">
        <v>1</v>
      </c>
      <c r="E8300" s="2">
        <v>1</v>
      </c>
      <c r="F8300" s="2">
        <v>5</v>
      </c>
      <c r="G8300" s="3">
        <v>99</v>
      </c>
      <c r="H8300" s="2">
        <v>16</v>
      </c>
      <c r="I8300" s="2">
        <v>1</v>
      </c>
    </row>
    <row r="8301" spans="1:9" x14ac:dyDescent="0.25">
      <c r="A8301" s="2">
        <v>1</v>
      </c>
      <c r="B8301" s="2">
        <v>48</v>
      </c>
      <c r="C8301" s="2">
        <v>1</v>
      </c>
      <c r="D8301" s="2">
        <v>1</v>
      </c>
      <c r="E8301" s="2">
        <v>1</v>
      </c>
      <c r="F8301" s="2">
        <v>2</v>
      </c>
      <c r="G8301" s="3">
        <v>105</v>
      </c>
      <c r="H8301" s="2">
        <v>20</v>
      </c>
      <c r="I8301" s="2">
        <v>0</v>
      </c>
    </row>
    <row r="8302" spans="1:9" x14ac:dyDescent="0.25">
      <c r="A8302" s="2">
        <v>1</v>
      </c>
      <c r="B8302" s="2">
        <v>71</v>
      </c>
      <c r="C8302" s="2">
        <v>1</v>
      </c>
      <c r="D8302" s="2">
        <v>1</v>
      </c>
      <c r="E8302" s="2">
        <v>1</v>
      </c>
      <c r="F8302" s="2">
        <v>3</v>
      </c>
      <c r="G8302" s="3">
        <v>58</v>
      </c>
      <c r="H8302" s="2">
        <v>20</v>
      </c>
      <c r="I8302" s="2">
        <v>0</v>
      </c>
    </row>
    <row r="8303" spans="1:9" x14ac:dyDescent="0.25">
      <c r="A8303" s="2">
        <v>0</v>
      </c>
      <c r="B8303" s="2">
        <v>35</v>
      </c>
      <c r="C8303" s="2">
        <v>0</v>
      </c>
      <c r="D8303" s="2">
        <v>0</v>
      </c>
      <c r="E8303" s="2">
        <v>0</v>
      </c>
      <c r="F8303" s="2">
        <v>1</v>
      </c>
      <c r="G8303" s="3">
        <v>156</v>
      </c>
      <c r="H8303" s="2">
        <v>8</v>
      </c>
      <c r="I8303" s="2">
        <v>1</v>
      </c>
    </row>
    <row r="8304" spans="1:9" x14ac:dyDescent="0.25">
      <c r="A8304" s="2">
        <v>0</v>
      </c>
      <c r="B8304" s="2">
        <v>54</v>
      </c>
      <c r="C8304" s="2">
        <v>1</v>
      </c>
      <c r="D8304" s="2">
        <v>1</v>
      </c>
      <c r="E8304" s="2">
        <v>0</v>
      </c>
      <c r="F8304" s="2">
        <v>1</v>
      </c>
      <c r="G8304" s="3">
        <v>9</v>
      </c>
      <c r="H8304" s="2">
        <v>18</v>
      </c>
      <c r="I8304" s="2">
        <v>1</v>
      </c>
    </row>
    <row r="8305" spans="1:9" x14ac:dyDescent="0.25">
      <c r="A8305" s="2">
        <v>0</v>
      </c>
      <c r="B8305" s="2">
        <v>26</v>
      </c>
      <c r="C8305" s="2">
        <v>1</v>
      </c>
      <c r="D8305" s="2">
        <v>1</v>
      </c>
      <c r="E8305" s="2">
        <v>1</v>
      </c>
      <c r="F8305" s="2">
        <v>4</v>
      </c>
      <c r="G8305" s="3">
        <v>52</v>
      </c>
      <c r="H8305" s="2">
        <v>12</v>
      </c>
      <c r="I8305" s="2">
        <v>0</v>
      </c>
    </row>
    <row r="8306" spans="1:9" x14ac:dyDescent="0.25">
      <c r="A8306" s="2">
        <v>0</v>
      </c>
      <c r="B8306" s="2">
        <v>42</v>
      </c>
      <c r="C8306" s="2">
        <v>1</v>
      </c>
      <c r="D8306" s="2">
        <v>1</v>
      </c>
      <c r="E8306" s="2">
        <v>1</v>
      </c>
      <c r="F8306" s="2">
        <v>2</v>
      </c>
      <c r="G8306" s="3">
        <v>135</v>
      </c>
      <c r="H8306" s="2">
        <v>18</v>
      </c>
      <c r="I8306" s="2">
        <v>1</v>
      </c>
    </row>
    <row r="8307" spans="1:9" x14ac:dyDescent="0.25">
      <c r="A8307" s="2">
        <v>1</v>
      </c>
      <c r="B8307" s="2">
        <v>38</v>
      </c>
      <c r="C8307" s="2">
        <v>1</v>
      </c>
      <c r="D8307" s="2">
        <v>0</v>
      </c>
      <c r="E8307" s="2">
        <v>1</v>
      </c>
      <c r="F8307" s="2">
        <v>3</v>
      </c>
      <c r="G8307" s="3">
        <v>112</v>
      </c>
      <c r="H8307" s="2">
        <v>15</v>
      </c>
      <c r="I8307" s="2">
        <v>1</v>
      </c>
    </row>
    <row r="8308" spans="1:9" x14ac:dyDescent="0.25">
      <c r="A8308" s="2">
        <v>0</v>
      </c>
      <c r="B8308" s="2">
        <v>56</v>
      </c>
      <c r="C8308" s="2">
        <v>1</v>
      </c>
      <c r="D8308" s="2">
        <v>0</v>
      </c>
      <c r="E8308" s="2">
        <v>1</v>
      </c>
      <c r="F8308" s="2">
        <v>5</v>
      </c>
      <c r="G8308" s="3">
        <v>108</v>
      </c>
      <c r="H8308" s="2">
        <v>20</v>
      </c>
      <c r="I8308" s="2">
        <v>0</v>
      </c>
    </row>
    <row r="8309" spans="1:9" x14ac:dyDescent="0.25">
      <c r="A8309" s="2">
        <v>0</v>
      </c>
      <c r="B8309" s="2">
        <v>33</v>
      </c>
      <c r="C8309" s="2">
        <v>1</v>
      </c>
      <c r="D8309" s="2">
        <v>1</v>
      </c>
      <c r="E8309" s="2">
        <v>1</v>
      </c>
      <c r="F8309" s="2">
        <v>4</v>
      </c>
      <c r="G8309" s="3">
        <v>54</v>
      </c>
      <c r="H8309" s="2">
        <v>8</v>
      </c>
      <c r="I8309" s="2">
        <v>0</v>
      </c>
    </row>
    <row r="8310" spans="1:9" x14ac:dyDescent="0.25">
      <c r="A8310" s="2">
        <v>0</v>
      </c>
      <c r="B8310" s="2">
        <v>30</v>
      </c>
      <c r="C8310" s="2">
        <v>1</v>
      </c>
      <c r="D8310" s="2">
        <v>1</v>
      </c>
      <c r="E8310" s="2">
        <v>0</v>
      </c>
      <c r="F8310" s="2">
        <v>1</v>
      </c>
      <c r="G8310" s="3">
        <v>197.5</v>
      </c>
      <c r="H8310" s="2">
        <v>15</v>
      </c>
      <c r="I8310" s="2">
        <v>0</v>
      </c>
    </row>
    <row r="8311" spans="1:9" x14ac:dyDescent="0.25">
      <c r="A8311" s="2">
        <v>0</v>
      </c>
      <c r="B8311" s="2">
        <v>59</v>
      </c>
      <c r="C8311" s="2">
        <v>1</v>
      </c>
      <c r="D8311" s="2">
        <v>1</v>
      </c>
      <c r="E8311" s="2">
        <v>1</v>
      </c>
      <c r="F8311" s="2">
        <v>5</v>
      </c>
      <c r="G8311" s="3">
        <v>143</v>
      </c>
      <c r="H8311" s="2">
        <v>8</v>
      </c>
      <c r="I8311" s="2">
        <v>0</v>
      </c>
    </row>
    <row r="8312" spans="1:9" x14ac:dyDescent="0.25">
      <c r="A8312" s="2">
        <v>0</v>
      </c>
      <c r="B8312" s="2">
        <v>36</v>
      </c>
      <c r="C8312" s="2">
        <v>1</v>
      </c>
      <c r="D8312" s="2">
        <v>0</v>
      </c>
      <c r="E8312" s="2">
        <v>1</v>
      </c>
      <c r="F8312" s="2">
        <v>2</v>
      </c>
      <c r="G8312" s="3">
        <v>191</v>
      </c>
      <c r="H8312" s="2">
        <v>12</v>
      </c>
      <c r="I8312" s="2">
        <v>1</v>
      </c>
    </row>
    <row r="8313" spans="1:9" x14ac:dyDescent="0.25">
      <c r="A8313" s="2">
        <v>0</v>
      </c>
      <c r="B8313" s="2">
        <v>51</v>
      </c>
      <c r="C8313" s="2">
        <v>1</v>
      </c>
      <c r="D8313" s="2">
        <v>1</v>
      </c>
      <c r="E8313" s="2">
        <v>1</v>
      </c>
      <c r="F8313" s="2">
        <v>4</v>
      </c>
      <c r="G8313" s="3">
        <v>137</v>
      </c>
      <c r="H8313" s="2">
        <v>8</v>
      </c>
      <c r="I8313" s="2">
        <v>0</v>
      </c>
    </row>
    <row r="8314" spans="1:9" x14ac:dyDescent="0.25">
      <c r="A8314" s="2">
        <v>0</v>
      </c>
      <c r="B8314" s="2">
        <v>75</v>
      </c>
      <c r="C8314" s="2">
        <v>0</v>
      </c>
      <c r="D8314" s="2">
        <v>1</v>
      </c>
      <c r="E8314" s="2">
        <v>0</v>
      </c>
      <c r="F8314" s="2">
        <v>4</v>
      </c>
      <c r="G8314" s="3">
        <v>4</v>
      </c>
      <c r="H8314" s="2">
        <v>8</v>
      </c>
      <c r="I8314" s="2">
        <v>0</v>
      </c>
    </row>
    <row r="8315" spans="1:9" x14ac:dyDescent="0.25">
      <c r="A8315" s="2">
        <v>0</v>
      </c>
      <c r="B8315" s="2">
        <v>37</v>
      </c>
      <c r="C8315" s="2">
        <v>0</v>
      </c>
      <c r="D8315" s="2">
        <v>1</v>
      </c>
      <c r="E8315" s="2">
        <v>0</v>
      </c>
      <c r="F8315" s="2">
        <v>2</v>
      </c>
      <c r="G8315" s="3">
        <v>14</v>
      </c>
      <c r="H8315" s="2">
        <v>8</v>
      </c>
      <c r="I8315" s="2">
        <v>0</v>
      </c>
    </row>
    <row r="8316" spans="1:9" x14ac:dyDescent="0.25">
      <c r="A8316" s="2">
        <v>0</v>
      </c>
      <c r="B8316" s="2">
        <v>48</v>
      </c>
      <c r="C8316" s="2">
        <v>0</v>
      </c>
      <c r="D8316" s="2">
        <v>0</v>
      </c>
      <c r="E8316" s="2">
        <v>1</v>
      </c>
      <c r="F8316" s="2">
        <v>6</v>
      </c>
      <c r="G8316" s="3">
        <v>134</v>
      </c>
      <c r="H8316" s="2">
        <v>8</v>
      </c>
      <c r="I8316" s="2">
        <v>0</v>
      </c>
    </row>
    <row r="8317" spans="1:9" x14ac:dyDescent="0.25">
      <c r="A8317" s="2">
        <v>1</v>
      </c>
      <c r="B8317" s="2">
        <v>24</v>
      </c>
      <c r="C8317" s="2">
        <v>1</v>
      </c>
      <c r="D8317" s="2">
        <v>1</v>
      </c>
      <c r="E8317" s="2">
        <v>1</v>
      </c>
      <c r="F8317" s="2">
        <v>4</v>
      </c>
      <c r="G8317" s="3">
        <v>111</v>
      </c>
      <c r="H8317" s="2">
        <v>15</v>
      </c>
      <c r="I8317" s="2">
        <v>0</v>
      </c>
    </row>
    <row r="8318" spans="1:9" x14ac:dyDescent="0.25">
      <c r="A8318" s="2">
        <v>1</v>
      </c>
      <c r="B8318" s="2">
        <v>65</v>
      </c>
      <c r="C8318" s="2">
        <v>1</v>
      </c>
      <c r="D8318" s="2">
        <v>1</v>
      </c>
      <c r="E8318" s="2">
        <v>0</v>
      </c>
      <c r="F8318" s="2">
        <v>1</v>
      </c>
      <c r="G8318" s="3">
        <v>34</v>
      </c>
      <c r="H8318" s="2">
        <v>20</v>
      </c>
      <c r="I8318" s="2">
        <v>0</v>
      </c>
    </row>
    <row r="8319" spans="1:9" x14ac:dyDescent="0.25">
      <c r="A8319" s="2">
        <v>1</v>
      </c>
      <c r="B8319" s="2">
        <v>40</v>
      </c>
      <c r="C8319" s="2">
        <v>1</v>
      </c>
      <c r="D8319" s="2">
        <v>1</v>
      </c>
      <c r="E8319" s="2">
        <v>0</v>
      </c>
      <c r="F8319" s="2">
        <v>2</v>
      </c>
      <c r="G8319" s="3">
        <v>51</v>
      </c>
      <c r="H8319" s="2">
        <v>18</v>
      </c>
      <c r="I8319" s="2">
        <v>0</v>
      </c>
    </row>
    <row r="8320" spans="1:9" x14ac:dyDescent="0.25">
      <c r="A8320" s="2">
        <v>0</v>
      </c>
      <c r="B8320" s="2">
        <v>31</v>
      </c>
      <c r="C8320" s="2">
        <v>1</v>
      </c>
      <c r="D8320" s="2">
        <v>0</v>
      </c>
      <c r="E8320" s="2">
        <v>0</v>
      </c>
      <c r="F8320" s="2">
        <v>1</v>
      </c>
      <c r="G8320" s="3">
        <v>85</v>
      </c>
      <c r="H8320" s="2">
        <v>18</v>
      </c>
      <c r="I8320" s="2">
        <v>0</v>
      </c>
    </row>
    <row r="8321" spans="1:9" x14ac:dyDescent="0.25">
      <c r="A8321" s="2">
        <v>0</v>
      </c>
      <c r="B8321" s="2">
        <v>26</v>
      </c>
      <c r="C8321" s="2">
        <v>1</v>
      </c>
      <c r="D8321" s="2">
        <v>0</v>
      </c>
      <c r="E8321" s="2">
        <v>0</v>
      </c>
      <c r="F8321" s="2">
        <v>3</v>
      </c>
      <c r="G8321" s="3">
        <v>146</v>
      </c>
      <c r="H8321" s="2">
        <v>18</v>
      </c>
      <c r="I8321" s="2">
        <v>0</v>
      </c>
    </row>
    <row r="8322" spans="1:9" x14ac:dyDescent="0.25">
      <c r="A8322" s="2">
        <v>0</v>
      </c>
      <c r="B8322" s="2">
        <v>43</v>
      </c>
      <c r="C8322" s="2">
        <v>1</v>
      </c>
      <c r="D8322" s="2">
        <v>1</v>
      </c>
      <c r="E8322" s="2">
        <v>1</v>
      </c>
      <c r="F8322" s="2">
        <v>5</v>
      </c>
      <c r="G8322" s="3">
        <v>93</v>
      </c>
      <c r="H8322" s="2">
        <v>12</v>
      </c>
      <c r="I8322" s="2">
        <v>1</v>
      </c>
    </row>
    <row r="8323" spans="1:9" x14ac:dyDescent="0.25">
      <c r="A8323" s="2">
        <v>0</v>
      </c>
      <c r="B8323" s="2">
        <v>32</v>
      </c>
      <c r="C8323" s="2">
        <v>1</v>
      </c>
      <c r="D8323" s="2">
        <v>1</v>
      </c>
      <c r="E8323" s="2">
        <v>1</v>
      </c>
      <c r="F8323" s="2">
        <v>4</v>
      </c>
      <c r="G8323" s="3">
        <v>64</v>
      </c>
      <c r="H8323" s="2">
        <v>8</v>
      </c>
      <c r="I8323" s="2">
        <v>1</v>
      </c>
    </row>
    <row r="8324" spans="1:9" x14ac:dyDescent="0.25">
      <c r="A8324" s="2">
        <v>0</v>
      </c>
      <c r="B8324" s="2">
        <v>31</v>
      </c>
      <c r="C8324" s="2">
        <v>1</v>
      </c>
      <c r="D8324" s="2">
        <v>1</v>
      </c>
      <c r="E8324" s="2">
        <v>1</v>
      </c>
      <c r="F8324" s="2">
        <v>2</v>
      </c>
      <c r="G8324" s="3">
        <v>108.5</v>
      </c>
      <c r="H8324" s="2">
        <v>9</v>
      </c>
      <c r="I8324" s="2">
        <v>1</v>
      </c>
    </row>
    <row r="8325" spans="1:9" x14ac:dyDescent="0.25">
      <c r="A8325" s="2">
        <v>0</v>
      </c>
      <c r="B8325" s="2">
        <v>30</v>
      </c>
      <c r="C8325" s="2">
        <v>0</v>
      </c>
      <c r="D8325" s="2">
        <v>1</v>
      </c>
      <c r="E8325" s="2">
        <v>1</v>
      </c>
      <c r="F8325" s="2">
        <v>5</v>
      </c>
      <c r="G8325" s="3">
        <v>41</v>
      </c>
      <c r="H8325" s="2">
        <v>8</v>
      </c>
      <c r="I8325" s="2">
        <v>1</v>
      </c>
    </row>
    <row r="8326" spans="1:9" x14ac:dyDescent="0.25">
      <c r="A8326" s="2">
        <v>0</v>
      </c>
      <c r="B8326" s="2">
        <v>23</v>
      </c>
      <c r="C8326" s="2">
        <v>1</v>
      </c>
      <c r="D8326" s="2">
        <v>1</v>
      </c>
      <c r="E8326" s="2">
        <v>0</v>
      </c>
      <c r="F8326" s="2">
        <v>2</v>
      </c>
      <c r="G8326" s="3">
        <v>95</v>
      </c>
      <c r="H8326" s="2">
        <v>8</v>
      </c>
      <c r="I8326" s="2">
        <v>1</v>
      </c>
    </row>
    <row r="8327" spans="1:9" x14ac:dyDescent="0.25">
      <c r="A8327" s="2">
        <v>0</v>
      </c>
      <c r="B8327" s="2">
        <v>45</v>
      </c>
      <c r="C8327" s="2">
        <v>1</v>
      </c>
      <c r="D8327" s="2">
        <v>1</v>
      </c>
      <c r="E8327" s="2">
        <v>1</v>
      </c>
      <c r="F8327" s="2">
        <v>4</v>
      </c>
      <c r="G8327" s="3">
        <v>75</v>
      </c>
      <c r="H8327" s="2">
        <v>9</v>
      </c>
      <c r="I8327" s="2">
        <v>0</v>
      </c>
    </row>
    <row r="8328" spans="1:9" x14ac:dyDescent="0.25">
      <c r="A8328" s="2">
        <v>0</v>
      </c>
      <c r="B8328" s="2">
        <v>36</v>
      </c>
      <c r="C8328" s="2">
        <v>1</v>
      </c>
      <c r="D8328" s="2">
        <v>1</v>
      </c>
      <c r="E8328" s="2">
        <v>1</v>
      </c>
      <c r="F8328" s="2">
        <v>7</v>
      </c>
      <c r="G8328" s="3">
        <v>165</v>
      </c>
      <c r="H8328" s="2">
        <v>12</v>
      </c>
      <c r="I8328" s="2">
        <v>1</v>
      </c>
    </row>
    <row r="8329" spans="1:9" x14ac:dyDescent="0.25">
      <c r="A8329" s="2">
        <v>0</v>
      </c>
      <c r="B8329" s="2">
        <v>39</v>
      </c>
      <c r="C8329" s="2">
        <v>1</v>
      </c>
      <c r="D8329" s="2">
        <v>0</v>
      </c>
      <c r="E8329" s="2">
        <v>1</v>
      </c>
      <c r="F8329" s="2">
        <v>3</v>
      </c>
      <c r="G8329" s="3">
        <v>74</v>
      </c>
      <c r="H8329" s="2">
        <v>8</v>
      </c>
      <c r="I8329" s="2">
        <v>1</v>
      </c>
    </row>
    <row r="8330" spans="1:9" x14ac:dyDescent="0.25">
      <c r="A8330" s="2">
        <v>0</v>
      </c>
      <c r="B8330" s="2">
        <v>24</v>
      </c>
      <c r="C8330" s="2">
        <v>1</v>
      </c>
      <c r="D8330" s="2">
        <v>0</v>
      </c>
      <c r="E8330" s="2">
        <v>1</v>
      </c>
      <c r="F8330" s="2">
        <v>2</v>
      </c>
      <c r="G8330" s="3">
        <v>131</v>
      </c>
      <c r="H8330" s="2">
        <v>18</v>
      </c>
      <c r="I8330" s="2">
        <v>1</v>
      </c>
    </row>
    <row r="8331" spans="1:9" x14ac:dyDescent="0.25">
      <c r="A8331" s="2">
        <v>0</v>
      </c>
      <c r="B8331" s="2">
        <v>50</v>
      </c>
      <c r="C8331" s="2">
        <v>1</v>
      </c>
      <c r="D8331" s="2">
        <v>1</v>
      </c>
      <c r="E8331" s="2">
        <v>1</v>
      </c>
      <c r="F8331" s="2">
        <v>3</v>
      </c>
      <c r="G8331" s="3">
        <v>56.5</v>
      </c>
      <c r="H8331" s="2">
        <v>12</v>
      </c>
      <c r="I8331" s="2">
        <v>0</v>
      </c>
    </row>
    <row r="8332" spans="1:9" x14ac:dyDescent="0.25">
      <c r="A8332" s="2">
        <v>0</v>
      </c>
      <c r="B8332" s="2">
        <v>37</v>
      </c>
      <c r="C8332" s="2">
        <v>1</v>
      </c>
      <c r="D8332" s="2">
        <v>0</v>
      </c>
      <c r="E8332" s="2">
        <v>1</v>
      </c>
      <c r="F8332" s="2">
        <v>3</v>
      </c>
      <c r="G8332" s="3">
        <v>154</v>
      </c>
      <c r="H8332" s="2">
        <v>12</v>
      </c>
      <c r="I8332" s="2">
        <v>0</v>
      </c>
    </row>
    <row r="8333" spans="1:9" x14ac:dyDescent="0.25">
      <c r="A8333" s="2">
        <v>1</v>
      </c>
      <c r="B8333" s="2">
        <v>50</v>
      </c>
      <c r="C8333" s="2">
        <v>1</v>
      </c>
      <c r="D8333" s="2">
        <v>0</v>
      </c>
      <c r="E8333" s="2">
        <v>1</v>
      </c>
      <c r="F8333" s="2">
        <v>7</v>
      </c>
      <c r="G8333" s="3">
        <v>129</v>
      </c>
      <c r="H8333" s="2">
        <v>15</v>
      </c>
      <c r="I8333" s="2">
        <v>0</v>
      </c>
    </row>
    <row r="8334" spans="1:9" x14ac:dyDescent="0.25">
      <c r="A8334" s="2">
        <v>0</v>
      </c>
      <c r="B8334" s="2">
        <v>34</v>
      </c>
      <c r="C8334" s="2">
        <v>1</v>
      </c>
      <c r="D8334" s="2">
        <v>1</v>
      </c>
      <c r="E8334" s="2">
        <v>1</v>
      </c>
      <c r="F8334" s="2">
        <v>5</v>
      </c>
      <c r="G8334" s="3">
        <v>139</v>
      </c>
      <c r="H8334" s="2">
        <v>11</v>
      </c>
      <c r="I8334" s="2">
        <v>1</v>
      </c>
    </row>
    <row r="8335" spans="1:9" x14ac:dyDescent="0.25">
      <c r="A8335" s="2">
        <v>0</v>
      </c>
      <c r="B8335" s="2">
        <v>34</v>
      </c>
      <c r="C8335" s="2">
        <v>1</v>
      </c>
      <c r="D8335" s="2">
        <v>1</v>
      </c>
      <c r="E8335" s="2">
        <v>1</v>
      </c>
      <c r="F8335" s="2">
        <v>5</v>
      </c>
      <c r="G8335" s="3">
        <v>63</v>
      </c>
      <c r="H8335" s="2">
        <v>12</v>
      </c>
      <c r="I8335" s="2">
        <v>1</v>
      </c>
    </row>
    <row r="8336" spans="1:9" x14ac:dyDescent="0.25">
      <c r="A8336" s="2">
        <v>1</v>
      </c>
      <c r="B8336" s="2">
        <v>44</v>
      </c>
      <c r="C8336" s="2">
        <v>1</v>
      </c>
      <c r="D8336" s="2">
        <v>1</v>
      </c>
      <c r="E8336" s="2">
        <v>1</v>
      </c>
      <c r="F8336" s="2">
        <v>4</v>
      </c>
      <c r="G8336" s="3">
        <v>155</v>
      </c>
      <c r="H8336" s="2">
        <v>15</v>
      </c>
      <c r="I8336" s="2">
        <v>0</v>
      </c>
    </row>
    <row r="8337" spans="1:9" x14ac:dyDescent="0.25">
      <c r="A8337" s="2">
        <v>0</v>
      </c>
      <c r="B8337" s="2">
        <v>60</v>
      </c>
      <c r="C8337" s="2">
        <v>1</v>
      </c>
      <c r="D8337" s="2">
        <v>0</v>
      </c>
      <c r="E8337" s="2">
        <v>0</v>
      </c>
      <c r="F8337" s="2">
        <v>1</v>
      </c>
      <c r="G8337" s="3">
        <v>43</v>
      </c>
      <c r="H8337" s="2">
        <v>20</v>
      </c>
      <c r="I8337" s="2">
        <v>0</v>
      </c>
    </row>
    <row r="8338" spans="1:9" x14ac:dyDescent="0.25">
      <c r="A8338" s="2">
        <v>0</v>
      </c>
      <c r="B8338" s="2">
        <v>66</v>
      </c>
      <c r="C8338" s="2">
        <v>1</v>
      </c>
      <c r="D8338" s="2">
        <v>0</v>
      </c>
      <c r="E8338" s="2">
        <v>1</v>
      </c>
      <c r="F8338" s="2">
        <v>3</v>
      </c>
      <c r="G8338" s="3">
        <v>166</v>
      </c>
      <c r="H8338" s="2">
        <v>20</v>
      </c>
      <c r="I8338" s="2">
        <v>1</v>
      </c>
    </row>
    <row r="8339" spans="1:9" x14ac:dyDescent="0.25">
      <c r="A8339" s="2">
        <v>1</v>
      </c>
      <c r="B8339" s="2">
        <v>46</v>
      </c>
      <c r="C8339" s="2">
        <v>1</v>
      </c>
      <c r="D8339" s="2">
        <v>0</v>
      </c>
      <c r="E8339" s="2">
        <v>1</v>
      </c>
      <c r="F8339" s="2">
        <v>2</v>
      </c>
      <c r="G8339" s="3">
        <v>110</v>
      </c>
      <c r="H8339" s="2">
        <v>15</v>
      </c>
      <c r="I8339" s="2">
        <v>1</v>
      </c>
    </row>
    <row r="8340" spans="1:9" x14ac:dyDescent="0.25">
      <c r="A8340" s="2">
        <v>0</v>
      </c>
      <c r="B8340" s="2">
        <v>40</v>
      </c>
      <c r="C8340" s="2">
        <v>1</v>
      </c>
      <c r="D8340" s="2">
        <v>1</v>
      </c>
      <c r="E8340" s="2">
        <v>0</v>
      </c>
      <c r="F8340" s="2">
        <v>1</v>
      </c>
      <c r="G8340" s="3">
        <v>155</v>
      </c>
      <c r="H8340" s="2">
        <v>18</v>
      </c>
      <c r="I8340" s="2">
        <v>1</v>
      </c>
    </row>
    <row r="8341" spans="1:9" x14ac:dyDescent="0.25">
      <c r="A8341" s="2">
        <v>1</v>
      </c>
      <c r="B8341" s="2">
        <v>26</v>
      </c>
      <c r="C8341" s="2">
        <v>1</v>
      </c>
      <c r="D8341" s="2">
        <v>0</v>
      </c>
      <c r="E8341" s="2">
        <v>0</v>
      </c>
      <c r="F8341" s="2">
        <v>3</v>
      </c>
      <c r="G8341" s="3">
        <v>63</v>
      </c>
      <c r="H8341" s="2">
        <v>14</v>
      </c>
      <c r="I8341" s="2">
        <v>0</v>
      </c>
    </row>
    <row r="8342" spans="1:9" x14ac:dyDescent="0.25">
      <c r="A8342" s="2">
        <v>1</v>
      </c>
      <c r="B8342" s="2">
        <v>30</v>
      </c>
      <c r="C8342" s="2">
        <v>1</v>
      </c>
      <c r="D8342" s="2">
        <v>0</v>
      </c>
      <c r="E8342" s="2">
        <v>0</v>
      </c>
      <c r="F8342" s="2">
        <v>1</v>
      </c>
      <c r="G8342" s="3">
        <v>133</v>
      </c>
      <c r="H8342" s="2">
        <v>15</v>
      </c>
      <c r="I8342" s="2">
        <v>0</v>
      </c>
    </row>
    <row r="8343" spans="1:9" x14ac:dyDescent="0.25">
      <c r="A8343" s="2">
        <v>0</v>
      </c>
      <c r="B8343" s="2">
        <v>30</v>
      </c>
      <c r="C8343" s="2">
        <v>1</v>
      </c>
      <c r="D8343" s="2">
        <v>1</v>
      </c>
      <c r="E8343" s="2">
        <v>0</v>
      </c>
      <c r="F8343" s="2">
        <v>4</v>
      </c>
      <c r="G8343" s="3">
        <v>60.5</v>
      </c>
      <c r="H8343" s="2">
        <v>8</v>
      </c>
      <c r="I8343" s="2">
        <v>1</v>
      </c>
    </row>
    <row r="8344" spans="1:9" x14ac:dyDescent="0.25">
      <c r="A8344" s="2">
        <v>0</v>
      </c>
      <c r="B8344" s="2">
        <v>61</v>
      </c>
      <c r="C8344" s="2">
        <v>1</v>
      </c>
      <c r="D8344" s="2">
        <v>0</v>
      </c>
      <c r="E8344" s="2">
        <v>1</v>
      </c>
      <c r="F8344" s="2">
        <v>3</v>
      </c>
      <c r="G8344" s="3">
        <v>132</v>
      </c>
      <c r="H8344" s="2">
        <v>20</v>
      </c>
      <c r="I8344" s="2">
        <v>1</v>
      </c>
    </row>
    <row r="8345" spans="1:9" x14ac:dyDescent="0.25">
      <c r="A8345" s="2">
        <v>0</v>
      </c>
      <c r="B8345" s="2">
        <v>36</v>
      </c>
      <c r="C8345" s="2">
        <v>1</v>
      </c>
      <c r="D8345" s="2">
        <v>1</v>
      </c>
      <c r="E8345" s="2">
        <v>1</v>
      </c>
      <c r="F8345" s="2">
        <v>7</v>
      </c>
      <c r="G8345" s="3">
        <v>89</v>
      </c>
      <c r="H8345" s="2">
        <v>8</v>
      </c>
      <c r="I8345" s="2">
        <v>1</v>
      </c>
    </row>
    <row r="8346" spans="1:9" x14ac:dyDescent="0.25">
      <c r="A8346" s="2">
        <v>1</v>
      </c>
      <c r="B8346" s="2">
        <v>50</v>
      </c>
      <c r="C8346" s="2">
        <v>1</v>
      </c>
      <c r="D8346" s="2">
        <v>1</v>
      </c>
      <c r="E8346" s="2">
        <v>0</v>
      </c>
      <c r="F8346" s="2">
        <v>2</v>
      </c>
      <c r="G8346" s="3">
        <v>54</v>
      </c>
      <c r="H8346" s="2">
        <v>20</v>
      </c>
      <c r="I8346" s="2">
        <v>0</v>
      </c>
    </row>
    <row r="8347" spans="1:9" x14ac:dyDescent="0.25">
      <c r="A8347" s="2">
        <v>0</v>
      </c>
      <c r="B8347" s="2">
        <v>34</v>
      </c>
      <c r="C8347" s="2">
        <v>0</v>
      </c>
      <c r="D8347" s="2">
        <v>1</v>
      </c>
      <c r="E8347" s="2">
        <v>0</v>
      </c>
      <c r="F8347" s="2">
        <v>2</v>
      </c>
      <c r="G8347" s="3">
        <v>28</v>
      </c>
      <c r="H8347" s="2">
        <v>8</v>
      </c>
      <c r="I8347" s="2">
        <v>0</v>
      </c>
    </row>
    <row r="8348" spans="1:9" x14ac:dyDescent="0.25">
      <c r="A8348" s="2">
        <v>1</v>
      </c>
      <c r="B8348" s="2">
        <v>34</v>
      </c>
      <c r="C8348" s="2">
        <v>1</v>
      </c>
      <c r="D8348" s="2">
        <v>1</v>
      </c>
      <c r="E8348" s="2">
        <v>1</v>
      </c>
      <c r="F8348" s="2">
        <v>2</v>
      </c>
      <c r="G8348" s="3">
        <v>153</v>
      </c>
      <c r="H8348" s="2">
        <v>18</v>
      </c>
      <c r="I8348" s="2">
        <v>0</v>
      </c>
    </row>
    <row r="8349" spans="1:9" x14ac:dyDescent="0.25">
      <c r="A8349" s="2">
        <v>0</v>
      </c>
      <c r="B8349" s="2">
        <v>42</v>
      </c>
      <c r="C8349" s="2">
        <v>1</v>
      </c>
      <c r="D8349" s="2">
        <v>1</v>
      </c>
      <c r="E8349" s="2">
        <v>0</v>
      </c>
      <c r="F8349" s="2">
        <v>2</v>
      </c>
      <c r="G8349" s="3">
        <v>27</v>
      </c>
      <c r="H8349" s="2">
        <v>18</v>
      </c>
      <c r="I8349" s="2">
        <v>1</v>
      </c>
    </row>
    <row r="8350" spans="1:9" x14ac:dyDescent="0.25">
      <c r="A8350" s="2">
        <v>0</v>
      </c>
      <c r="B8350" s="2">
        <v>42</v>
      </c>
      <c r="C8350" s="2">
        <v>1</v>
      </c>
      <c r="D8350" s="2">
        <v>1</v>
      </c>
      <c r="E8350" s="2">
        <v>1</v>
      </c>
      <c r="F8350" s="2">
        <v>4</v>
      </c>
      <c r="G8350" s="3">
        <v>160</v>
      </c>
      <c r="H8350" s="2">
        <v>18</v>
      </c>
      <c r="I8350" s="2">
        <v>1</v>
      </c>
    </row>
    <row r="8351" spans="1:9" x14ac:dyDescent="0.25">
      <c r="A8351" s="2">
        <v>1</v>
      </c>
      <c r="B8351" s="2">
        <v>60</v>
      </c>
      <c r="C8351" s="2">
        <v>1</v>
      </c>
      <c r="D8351" s="2">
        <v>1</v>
      </c>
      <c r="E8351" s="2">
        <v>0</v>
      </c>
      <c r="F8351" s="2">
        <v>2</v>
      </c>
      <c r="G8351" s="3">
        <v>21</v>
      </c>
      <c r="H8351" s="2">
        <v>13</v>
      </c>
      <c r="I8351" s="2">
        <v>0</v>
      </c>
    </row>
    <row r="8352" spans="1:9" x14ac:dyDescent="0.25">
      <c r="A8352" s="2">
        <v>0</v>
      </c>
      <c r="B8352" s="2">
        <v>55</v>
      </c>
      <c r="C8352" s="2">
        <v>1</v>
      </c>
      <c r="D8352" s="2">
        <v>0</v>
      </c>
      <c r="E8352" s="2">
        <v>1</v>
      </c>
      <c r="F8352" s="2">
        <v>4</v>
      </c>
      <c r="G8352" s="3">
        <v>10</v>
      </c>
      <c r="H8352" s="2">
        <v>20</v>
      </c>
      <c r="I8352" s="2">
        <v>1</v>
      </c>
    </row>
    <row r="8353" spans="1:9" x14ac:dyDescent="0.25">
      <c r="A8353" s="2">
        <v>0</v>
      </c>
      <c r="B8353" s="2">
        <v>27</v>
      </c>
      <c r="C8353" s="2">
        <v>0</v>
      </c>
      <c r="D8353" s="2">
        <v>1</v>
      </c>
      <c r="E8353" s="2">
        <v>0</v>
      </c>
      <c r="F8353" s="2">
        <v>3</v>
      </c>
      <c r="G8353" s="3">
        <v>184.5</v>
      </c>
      <c r="H8353" s="2">
        <v>9</v>
      </c>
      <c r="I8353" s="2">
        <v>0</v>
      </c>
    </row>
    <row r="8354" spans="1:9" x14ac:dyDescent="0.25">
      <c r="A8354" s="2">
        <v>0</v>
      </c>
      <c r="B8354" s="2">
        <v>37</v>
      </c>
      <c r="C8354" s="2">
        <v>1</v>
      </c>
      <c r="D8354" s="2">
        <v>1</v>
      </c>
      <c r="E8354" s="2">
        <v>0</v>
      </c>
      <c r="F8354" s="2">
        <v>4</v>
      </c>
      <c r="G8354" s="3">
        <v>131</v>
      </c>
      <c r="H8354" s="2">
        <v>18</v>
      </c>
      <c r="I8354" s="2">
        <v>1</v>
      </c>
    </row>
    <row r="8355" spans="1:9" x14ac:dyDescent="0.25">
      <c r="A8355" s="2">
        <v>0</v>
      </c>
      <c r="B8355" s="2">
        <v>59</v>
      </c>
      <c r="C8355" s="2">
        <v>1</v>
      </c>
      <c r="D8355" s="2">
        <v>1</v>
      </c>
      <c r="E8355" s="2">
        <v>1</v>
      </c>
      <c r="F8355" s="2">
        <v>3</v>
      </c>
      <c r="G8355" s="3">
        <v>77</v>
      </c>
      <c r="H8355" s="2">
        <v>20</v>
      </c>
      <c r="I8355" s="2">
        <v>1</v>
      </c>
    </row>
    <row r="8356" spans="1:9" x14ac:dyDescent="0.25">
      <c r="A8356" s="2">
        <v>1</v>
      </c>
      <c r="B8356" s="2">
        <v>33</v>
      </c>
      <c r="C8356" s="2">
        <v>1</v>
      </c>
      <c r="D8356" s="2">
        <v>0</v>
      </c>
      <c r="E8356" s="2">
        <v>1</v>
      </c>
      <c r="F8356" s="2">
        <v>4</v>
      </c>
      <c r="G8356" s="3">
        <v>76</v>
      </c>
      <c r="H8356" s="2">
        <v>15</v>
      </c>
      <c r="I8356" s="2">
        <v>1</v>
      </c>
    </row>
    <row r="8357" spans="1:9" x14ac:dyDescent="0.25">
      <c r="A8357" s="2">
        <v>1</v>
      </c>
      <c r="B8357" s="2">
        <v>52</v>
      </c>
      <c r="C8357" s="2">
        <v>1</v>
      </c>
      <c r="D8357" s="2">
        <v>0</v>
      </c>
      <c r="E8357" s="2">
        <v>0</v>
      </c>
      <c r="F8357" s="2">
        <v>2</v>
      </c>
      <c r="G8357" s="3">
        <v>80</v>
      </c>
      <c r="H8357" s="2">
        <v>16</v>
      </c>
      <c r="I8357" s="2">
        <v>0</v>
      </c>
    </row>
    <row r="8358" spans="1:9" x14ac:dyDescent="0.25">
      <c r="A8358" s="2">
        <v>1</v>
      </c>
      <c r="B8358" s="2">
        <v>48</v>
      </c>
      <c r="C8358" s="2">
        <v>1</v>
      </c>
      <c r="D8358" s="2">
        <v>1</v>
      </c>
      <c r="E8358" s="2">
        <v>0</v>
      </c>
      <c r="F8358" s="2">
        <v>1</v>
      </c>
      <c r="G8358" s="3">
        <v>11</v>
      </c>
      <c r="H8358" s="2">
        <v>20</v>
      </c>
      <c r="I8358" s="2">
        <v>0</v>
      </c>
    </row>
    <row r="8359" spans="1:9" x14ac:dyDescent="0.25">
      <c r="A8359" s="2">
        <v>0</v>
      </c>
      <c r="B8359" s="2">
        <v>41</v>
      </c>
      <c r="C8359" s="2">
        <v>1</v>
      </c>
      <c r="D8359" s="2">
        <v>1</v>
      </c>
      <c r="E8359" s="2">
        <v>1</v>
      </c>
      <c r="F8359" s="2">
        <v>7</v>
      </c>
      <c r="G8359" s="3">
        <v>189</v>
      </c>
      <c r="H8359" s="2">
        <v>12</v>
      </c>
      <c r="I8359" s="2">
        <v>0</v>
      </c>
    </row>
    <row r="8360" spans="1:9" x14ac:dyDescent="0.25">
      <c r="A8360" s="2">
        <v>1</v>
      </c>
      <c r="B8360" s="2">
        <v>36</v>
      </c>
      <c r="C8360" s="2">
        <v>1</v>
      </c>
      <c r="D8360" s="2">
        <v>1</v>
      </c>
      <c r="E8360" s="2">
        <v>1</v>
      </c>
      <c r="F8360" s="2">
        <v>5</v>
      </c>
      <c r="G8360" s="3">
        <v>95</v>
      </c>
      <c r="H8360" s="2">
        <v>15</v>
      </c>
      <c r="I8360" s="2">
        <v>1</v>
      </c>
    </row>
    <row r="8361" spans="1:9" x14ac:dyDescent="0.25">
      <c r="A8361" s="2">
        <v>0</v>
      </c>
      <c r="B8361" s="2">
        <v>39</v>
      </c>
      <c r="C8361" s="2">
        <v>1</v>
      </c>
      <c r="D8361" s="2">
        <v>0</v>
      </c>
      <c r="E8361" s="2">
        <v>1</v>
      </c>
      <c r="F8361" s="2">
        <v>5</v>
      </c>
      <c r="G8361" s="3">
        <v>262</v>
      </c>
      <c r="H8361" s="2">
        <v>15</v>
      </c>
      <c r="I8361" s="2">
        <v>1</v>
      </c>
    </row>
    <row r="8362" spans="1:9" x14ac:dyDescent="0.25">
      <c r="A8362" s="2">
        <v>0</v>
      </c>
      <c r="B8362" s="2">
        <v>40</v>
      </c>
      <c r="C8362" s="2">
        <v>1</v>
      </c>
      <c r="D8362" s="2">
        <v>1</v>
      </c>
      <c r="E8362" s="2">
        <v>0</v>
      </c>
      <c r="F8362" s="2">
        <v>1</v>
      </c>
      <c r="G8362" s="3">
        <v>48</v>
      </c>
      <c r="H8362" s="2">
        <v>8</v>
      </c>
      <c r="I8362" s="2">
        <v>0</v>
      </c>
    </row>
    <row r="8363" spans="1:9" x14ac:dyDescent="0.25">
      <c r="A8363" s="2">
        <v>0</v>
      </c>
      <c r="B8363" s="2">
        <v>42</v>
      </c>
      <c r="C8363" s="2">
        <v>1</v>
      </c>
      <c r="D8363" s="2">
        <v>1</v>
      </c>
      <c r="E8363" s="2">
        <v>0</v>
      </c>
      <c r="F8363" s="2">
        <v>2</v>
      </c>
      <c r="G8363" s="3">
        <v>55</v>
      </c>
      <c r="H8363" s="2">
        <v>20</v>
      </c>
      <c r="I8363" s="2">
        <v>1</v>
      </c>
    </row>
    <row r="8364" spans="1:9" x14ac:dyDescent="0.25">
      <c r="A8364" s="2">
        <v>0</v>
      </c>
      <c r="B8364" s="2">
        <v>40</v>
      </c>
      <c r="C8364" s="2">
        <v>1</v>
      </c>
      <c r="D8364" s="2">
        <v>1</v>
      </c>
      <c r="E8364" s="2">
        <v>0</v>
      </c>
      <c r="F8364" s="2">
        <v>2</v>
      </c>
      <c r="G8364" s="3">
        <v>57</v>
      </c>
      <c r="H8364" s="2">
        <v>18</v>
      </c>
      <c r="I8364" s="2">
        <v>1</v>
      </c>
    </row>
    <row r="8365" spans="1:9" x14ac:dyDescent="0.25">
      <c r="A8365" s="2">
        <v>0</v>
      </c>
      <c r="B8365" s="2">
        <v>39</v>
      </c>
      <c r="C8365" s="2">
        <v>1</v>
      </c>
      <c r="D8365" s="2">
        <v>1</v>
      </c>
      <c r="E8365" s="2">
        <v>1</v>
      </c>
      <c r="F8365" s="2">
        <v>3</v>
      </c>
      <c r="G8365" s="3">
        <v>81</v>
      </c>
      <c r="H8365" s="2">
        <v>8</v>
      </c>
      <c r="I8365" s="2">
        <v>0</v>
      </c>
    </row>
    <row r="8366" spans="1:9" x14ac:dyDescent="0.25">
      <c r="A8366" s="2">
        <v>0</v>
      </c>
      <c r="B8366" s="2">
        <v>25</v>
      </c>
      <c r="C8366" s="2">
        <v>1</v>
      </c>
      <c r="D8366" s="2">
        <v>1</v>
      </c>
      <c r="E8366" s="2">
        <v>1</v>
      </c>
      <c r="F8366" s="2">
        <v>6</v>
      </c>
      <c r="G8366" s="3">
        <v>113</v>
      </c>
      <c r="H8366" s="2">
        <v>8</v>
      </c>
      <c r="I8366" s="2">
        <v>0</v>
      </c>
    </row>
    <row r="8367" spans="1:9" x14ac:dyDescent="0.25">
      <c r="A8367" s="2">
        <v>0</v>
      </c>
      <c r="B8367" s="2">
        <v>28</v>
      </c>
      <c r="C8367" s="2">
        <v>1</v>
      </c>
      <c r="D8367" s="2">
        <v>0</v>
      </c>
      <c r="E8367" s="2">
        <v>1</v>
      </c>
      <c r="F8367" s="2">
        <v>3</v>
      </c>
      <c r="G8367" s="3">
        <v>177</v>
      </c>
      <c r="H8367" s="2">
        <v>12</v>
      </c>
      <c r="I8367" s="2">
        <v>0</v>
      </c>
    </row>
    <row r="8368" spans="1:9" x14ac:dyDescent="0.25">
      <c r="A8368" s="2">
        <v>1</v>
      </c>
      <c r="B8368" s="2">
        <v>37</v>
      </c>
      <c r="C8368" s="2">
        <v>1</v>
      </c>
      <c r="D8368" s="2">
        <v>1</v>
      </c>
      <c r="E8368" s="2">
        <v>1</v>
      </c>
      <c r="F8368" s="2">
        <v>4</v>
      </c>
      <c r="G8368" s="3">
        <v>37</v>
      </c>
      <c r="H8368" s="2">
        <v>15</v>
      </c>
      <c r="I8368" s="2">
        <v>1</v>
      </c>
    </row>
    <row r="8369" spans="1:9" x14ac:dyDescent="0.25">
      <c r="A8369" s="2">
        <v>0</v>
      </c>
      <c r="B8369" s="2">
        <v>29</v>
      </c>
      <c r="C8369" s="2">
        <v>0</v>
      </c>
      <c r="D8369" s="2">
        <v>0</v>
      </c>
      <c r="E8369" s="2">
        <v>1</v>
      </c>
      <c r="F8369" s="2">
        <v>6</v>
      </c>
      <c r="G8369" s="3">
        <v>83</v>
      </c>
      <c r="H8369" s="2">
        <v>18</v>
      </c>
      <c r="I8369" s="2">
        <v>1</v>
      </c>
    </row>
    <row r="8370" spans="1:9" x14ac:dyDescent="0.25">
      <c r="A8370" s="2">
        <v>0</v>
      </c>
      <c r="B8370" s="2">
        <v>43</v>
      </c>
      <c r="C8370" s="2">
        <v>1</v>
      </c>
      <c r="D8370" s="2">
        <v>0</v>
      </c>
      <c r="E8370" s="2">
        <v>0</v>
      </c>
      <c r="F8370" s="2">
        <v>1</v>
      </c>
      <c r="G8370" s="3">
        <v>57.5</v>
      </c>
      <c r="H8370" s="2">
        <v>8</v>
      </c>
      <c r="I8370" s="2">
        <v>0</v>
      </c>
    </row>
    <row r="8371" spans="1:9" x14ac:dyDescent="0.25">
      <c r="A8371" s="2">
        <v>1</v>
      </c>
      <c r="B8371" s="2">
        <v>61</v>
      </c>
      <c r="C8371" s="2">
        <v>1</v>
      </c>
      <c r="D8371" s="2">
        <v>1</v>
      </c>
      <c r="E8371" s="2">
        <v>1</v>
      </c>
      <c r="F8371" s="2">
        <v>2</v>
      </c>
      <c r="G8371" s="3">
        <v>69</v>
      </c>
      <c r="H8371" s="2">
        <v>20</v>
      </c>
      <c r="I8371" s="2">
        <v>0</v>
      </c>
    </row>
    <row r="8372" spans="1:9" x14ac:dyDescent="0.25">
      <c r="A8372" s="2">
        <v>0</v>
      </c>
      <c r="B8372" s="2">
        <v>30</v>
      </c>
      <c r="C8372" s="2">
        <v>1</v>
      </c>
      <c r="D8372" s="2">
        <v>1</v>
      </c>
      <c r="E8372" s="2">
        <v>0</v>
      </c>
      <c r="F8372" s="2">
        <v>1</v>
      </c>
      <c r="G8372" s="3">
        <v>27</v>
      </c>
      <c r="H8372" s="2">
        <v>8</v>
      </c>
      <c r="I8372" s="2">
        <v>0</v>
      </c>
    </row>
    <row r="8373" spans="1:9" x14ac:dyDescent="0.25">
      <c r="A8373" s="2">
        <v>0</v>
      </c>
      <c r="B8373" s="2">
        <v>29</v>
      </c>
      <c r="C8373" s="2">
        <v>1</v>
      </c>
      <c r="D8373" s="2">
        <v>1</v>
      </c>
      <c r="E8373" s="2">
        <v>1</v>
      </c>
      <c r="F8373" s="2">
        <v>5</v>
      </c>
      <c r="G8373" s="3">
        <v>95</v>
      </c>
      <c r="H8373" s="2">
        <v>17</v>
      </c>
      <c r="I8373" s="2">
        <v>0</v>
      </c>
    </row>
    <row r="8374" spans="1:9" x14ac:dyDescent="0.25">
      <c r="A8374" s="2">
        <v>1</v>
      </c>
      <c r="B8374" s="2">
        <v>49</v>
      </c>
      <c r="C8374" s="2">
        <v>1</v>
      </c>
      <c r="D8374" s="2">
        <v>1</v>
      </c>
      <c r="E8374" s="2">
        <v>1</v>
      </c>
      <c r="F8374" s="2">
        <v>3</v>
      </c>
      <c r="G8374" s="3">
        <v>73</v>
      </c>
      <c r="H8374" s="2">
        <v>13</v>
      </c>
      <c r="I8374" s="2">
        <v>0</v>
      </c>
    </row>
    <row r="8375" spans="1:9" x14ac:dyDescent="0.25">
      <c r="A8375" s="2">
        <v>0</v>
      </c>
      <c r="B8375" s="2">
        <v>47</v>
      </c>
      <c r="C8375" s="2">
        <v>0</v>
      </c>
      <c r="D8375" s="2">
        <v>0</v>
      </c>
      <c r="E8375" s="2">
        <v>0</v>
      </c>
      <c r="F8375" s="2">
        <v>3</v>
      </c>
      <c r="G8375" s="3">
        <v>49</v>
      </c>
      <c r="H8375" s="2">
        <v>20</v>
      </c>
      <c r="I8375" s="2">
        <v>1</v>
      </c>
    </row>
    <row r="8376" spans="1:9" x14ac:dyDescent="0.25">
      <c r="A8376" s="2">
        <v>0</v>
      </c>
      <c r="B8376" s="2">
        <v>43</v>
      </c>
      <c r="C8376" s="2">
        <v>0</v>
      </c>
      <c r="D8376" s="2">
        <v>1</v>
      </c>
      <c r="E8376" s="2">
        <v>0</v>
      </c>
      <c r="F8376" s="2">
        <v>4</v>
      </c>
      <c r="G8376" s="3">
        <v>42</v>
      </c>
      <c r="H8376" s="2">
        <v>8</v>
      </c>
      <c r="I8376" s="2">
        <v>0</v>
      </c>
    </row>
    <row r="8377" spans="1:9" x14ac:dyDescent="0.25">
      <c r="A8377" s="2">
        <v>0</v>
      </c>
      <c r="B8377" s="2">
        <v>48</v>
      </c>
      <c r="C8377" s="2">
        <v>1</v>
      </c>
      <c r="D8377" s="2">
        <v>1</v>
      </c>
      <c r="E8377" s="2">
        <v>1</v>
      </c>
      <c r="F8377" s="2">
        <v>3</v>
      </c>
      <c r="G8377" s="3">
        <v>83</v>
      </c>
      <c r="H8377" s="2">
        <v>12</v>
      </c>
      <c r="I8377" s="2">
        <v>1</v>
      </c>
    </row>
    <row r="8378" spans="1:9" x14ac:dyDescent="0.25">
      <c r="A8378" s="2">
        <v>1</v>
      </c>
      <c r="B8378" s="2">
        <v>21</v>
      </c>
      <c r="C8378" s="2">
        <v>1</v>
      </c>
      <c r="D8378" s="2">
        <v>1</v>
      </c>
      <c r="E8378" s="2">
        <v>1</v>
      </c>
      <c r="F8378" s="2">
        <v>4</v>
      </c>
      <c r="G8378" s="3">
        <v>68</v>
      </c>
      <c r="H8378" s="2">
        <v>14</v>
      </c>
      <c r="I8378" s="2">
        <v>0</v>
      </c>
    </row>
    <row r="8379" spans="1:9" x14ac:dyDescent="0.25">
      <c r="A8379" s="2">
        <v>1</v>
      </c>
      <c r="B8379" s="2">
        <v>55</v>
      </c>
      <c r="C8379" s="2">
        <v>1</v>
      </c>
      <c r="D8379" s="2">
        <v>1</v>
      </c>
      <c r="E8379" s="2">
        <v>1</v>
      </c>
      <c r="F8379" s="2">
        <v>7</v>
      </c>
      <c r="G8379" s="3">
        <v>60</v>
      </c>
      <c r="H8379" s="2">
        <v>16</v>
      </c>
      <c r="I8379" s="2">
        <v>0</v>
      </c>
    </row>
    <row r="8380" spans="1:9" x14ac:dyDescent="0.25">
      <c r="A8380" s="2">
        <v>0</v>
      </c>
      <c r="B8380" s="2">
        <v>52</v>
      </c>
      <c r="C8380" s="2">
        <v>0</v>
      </c>
      <c r="D8380" s="2">
        <v>0</v>
      </c>
      <c r="E8380" s="2">
        <v>0</v>
      </c>
      <c r="F8380" s="2">
        <v>1</v>
      </c>
      <c r="G8380" s="3">
        <v>38.5</v>
      </c>
      <c r="H8380" s="2">
        <v>20</v>
      </c>
      <c r="I8380" s="2">
        <v>1</v>
      </c>
    </row>
    <row r="8381" spans="1:9" x14ac:dyDescent="0.25">
      <c r="A8381" s="2">
        <v>0</v>
      </c>
      <c r="B8381" s="2">
        <v>20</v>
      </c>
      <c r="C8381" s="2">
        <v>1</v>
      </c>
      <c r="D8381" s="2">
        <v>1</v>
      </c>
      <c r="E8381" s="2">
        <v>0</v>
      </c>
      <c r="F8381" s="2">
        <v>4</v>
      </c>
      <c r="G8381" s="3">
        <v>67</v>
      </c>
      <c r="H8381" s="2">
        <v>17</v>
      </c>
      <c r="I8381" s="2">
        <v>1</v>
      </c>
    </row>
    <row r="8382" spans="1:9" x14ac:dyDescent="0.25">
      <c r="A8382" s="2">
        <v>0</v>
      </c>
      <c r="B8382" s="2">
        <v>36</v>
      </c>
      <c r="C8382" s="2">
        <v>0</v>
      </c>
      <c r="D8382" s="2">
        <v>0</v>
      </c>
      <c r="E8382" s="2">
        <v>1</v>
      </c>
      <c r="F8382" s="2">
        <v>6</v>
      </c>
      <c r="G8382" s="3">
        <v>84</v>
      </c>
      <c r="H8382" s="2">
        <v>12</v>
      </c>
      <c r="I8382" s="2">
        <v>0</v>
      </c>
    </row>
    <row r="8383" spans="1:9" x14ac:dyDescent="0.25">
      <c r="A8383" s="2">
        <v>0</v>
      </c>
      <c r="B8383" s="2">
        <v>25</v>
      </c>
      <c r="C8383" s="2">
        <v>0</v>
      </c>
      <c r="D8383" s="2">
        <v>1</v>
      </c>
      <c r="E8383" s="2">
        <v>1</v>
      </c>
      <c r="F8383" s="2">
        <v>5</v>
      </c>
      <c r="G8383" s="3">
        <v>70</v>
      </c>
      <c r="H8383" s="2">
        <v>18</v>
      </c>
      <c r="I8383" s="2">
        <v>1</v>
      </c>
    </row>
    <row r="8384" spans="1:9" x14ac:dyDescent="0.25">
      <c r="A8384" s="2">
        <v>0</v>
      </c>
      <c r="B8384" s="2">
        <v>45</v>
      </c>
      <c r="C8384" s="2">
        <v>0</v>
      </c>
      <c r="D8384" s="2">
        <v>0</v>
      </c>
      <c r="E8384" s="2">
        <v>1</v>
      </c>
      <c r="F8384" s="2">
        <v>3</v>
      </c>
      <c r="G8384" s="3">
        <v>5</v>
      </c>
      <c r="H8384" s="2">
        <v>8</v>
      </c>
      <c r="I8384" s="2">
        <v>0</v>
      </c>
    </row>
    <row r="8385" spans="1:9" x14ac:dyDescent="0.25">
      <c r="A8385" s="2">
        <v>0</v>
      </c>
      <c r="B8385" s="2">
        <v>54</v>
      </c>
      <c r="C8385" s="2">
        <v>1</v>
      </c>
      <c r="D8385" s="2">
        <v>0</v>
      </c>
      <c r="E8385" s="2">
        <v>1</v>
      </c>
      <c r="F8385" s="2">
        <v>2</v>
      </c>
      <c r="G8385" s="3">
        <v>74</v>
      </c>
      <c r="H8385" s="2">
        <v>8</v>
      </c>
      <c r="I8385" s="2">
        <v>1</v>
      </c>
    </row>
    <row r="8386" spans="1:9" x14ac:dyDescent="0.25">
      <c r="A8386" s="2">
        <v>1</v>
      </c>
      <c r="B8386" s="2">
        <v>51</v>
      </c>
      <c r="C8386" s="2">
        <v>1</v>
      </c>
      <c r="D8386" s="2">
        <v>1</v>
      </c>
      <c r="E8386" s="2">
        <v>1</v>
      </c>
      <c r="F8386" s="2">
        <v>2</v>
      </c>
      <c r="G8386" s="3">
        <v>140</v>
      </c>
      <c r="H8386" s="2">
        <v>20</v>
      </c>
      <c r="I8386" s="2">
        <v>1</v>
      </c>
    </row>
    <row r="8387" spans="1:9" x14ac:dyDescent="0.25">
      <c r="A8387" s="2">
        <v>1</v>
      </c>
      <c r="B8387" s="2">
        <v>57</v>
      </c>
      <c r="C8387" s="2">
        <v>1</v>
      </c>
      <c r="D8387" s="2">
        <v>1</v>
      </c>
      <c r="E8387" s="2">
        <v>1</v>
      </c>
      <c r="F8387" s="2">
        <v>2</v>
      </c>
      <c r="G8387" s="3">
        <v>89</v>
      </c>
      <c r="H8387" s="2">
        <v>20</v>
      </c>
      <c r="I8387" s="2">
        <v>0</v>
      </c>
    </row>
    <row r="8388" spans="1:9" x14ac:dyDescent="0.25">
      <c r="A8388" s="2">
        <v>1</v>
      </c>
      <c r="B8388" s="2">
        <v>42</v>
      </c>
      <c r="C8388" s="2">
        <v>1</v>
      </c>
      <c r="D8388" s="2">
        <v>0</v>
      </c>
      <c r="E8388" s="2">
        <v>0</v>
      </c>
      <c r="F8388" s="2">
        <v>1</v>
      </c>
      <c r="G8388" s="3">
        <v>95</v>
      </c>
      <c r="H8388" s="2">
        <v>15</v>
      </c>
      <c r="I8388" s="2">
        <v>1</v>
      </c>
    </row>
    <row r="8389" spans="1:9" x14ac:dyDescent="0.25">
      <c r="A8389" s="2">
        <v>0</v>
      </c>
      <c r="B8389" s="2">
        <v>37</v>
      </c>
      <c r="C8389" s="2">
        <v>0</v>
      </c>
      <c r="D8389" s="2">
        <v>1</v>
      </c>
      <c r="E8389" s="2">
        <v>1</v>
      </c>
      <c r="F8389" s="2">
        <v>6</v>
      </c>
      <c r="G8389" s="3">
        <v>294</v>
      </c>
      <c r="H8389" s="2">
        <v>15</v>
      </c>
      <c r="I8389" s="2">
        <v>1</v>
      </c>
    </row>
    <row r="8390" spans="1:9" x14ac:dyDescent="0.25">
      <c r="A8390" s="2">
        <v>0</v>
      </c>
      <c r="B8390" s="2">
        <v>38</v>
      </c>
      <c r="C8390" s="2">
        <v>1</v>
      </c>
      <c r="D8390" s="2">
        <v>1</v>
      </c>
      <c r="E8390" s="2">
        <v>1</v>
      </c>
      <c r="F8390" s="2">
        <v>6</v>
      </c>
      <c r="G8390" s="3">
        <v>160</v>
      </c>
      <c r="H8390" s="2">
        <v>12</v>
      </c>
      <c r="I8390" s="2">
        <v>0</v>
      </c>
    </row>
    <row r="8391" spans="1:9" x14ac:dyDescent="0.25">
      <c r="A8391" s="2">
        <v>0</v>
      </c>
      <c r="B8391" s="2">
        <v>72</v>
      </c>
      <c r="C8391" s="2">
        <v>1</v>
      </c>
      <c r="D8391" s="2">
        <v>1</v>
      </c>
      <c r="E8391" s="2">
        <v>1</v>
      </c>
      <c r="F8391" s="2">
        <v>7</v>
      </c>
      <c r="G8391" s="3">
        <v>30</v>
      </c>
      <c r="H8391" s="2">
        <v>8</v>
      </c>
      <c r="I8391" s="2">
        <v>1</v>
      </c>
    </row>
    <row r="8392" spans="1:9" x14ac:dyDescent="0.25">
      <c r="A8392" s="2">
        <v>0</v>
      </c>
      <c r="B8392" s="2">
        <v>26</v>
      </c>
      <c r="C8392" s="2">
        <v>1</v>
      </c>
      <c r="D8392" s="2">
        <v>1</v>
      </c>
      <c r="E8392" s="2">
        <v>1</v>
      </c>
      <c r="F8392" s="2">
        <v>2</v>
      </c>
      <c r="G8392" s="3">
        <v>144</v>
      </c>
      <c r="H8392" s="2">
        <v>12</v>
      </c>
      <c r="I8392" s="2">
        <v>1</v>
      </c>
    </row>
    <row r="8393" spans="1:9" x14ac:dyDescent="0.25">
      <c r="A8393" s="2">
        <v>0</v>
      </c>
      <c r="B8393" s="2">
        <v>37</v>
      </c>
      <c r="C8393" s="2">
        <v>1</v>
      </c>
      <c r="D8393" s="2">
        <v>0</v>
      </c>
      <c r="E8393" s="2">
        <v>1</v>
      </c>
      <c r="F8393" s="2">
        <v>3</v>
      </c>
      <c r="G8393" s="3">
        <v>133</v>
      </c>
      <c r="H8393" s="2">
        <v>12</v>
      </c>
      <c r="I8393" s="2">
        <v>1</v>
      </c>
    </row>
    <row r="8394" spans="1:9" x14ac:dyDescent="0.25">
      <c r="A8394" s="2">
        <v>1</v>
      </c>
      <c r="B8394" s="2">
        <v>53</v>
      </c>
      <c r="C8394" s="2">
        <v>1</v>
      </c>
      <c r="D8394" s="2">
        <v>1</v>
      </c>
      <c r="E8394" s="2">
        <v>1</v>
      </c>
      <c r="F8394" s="2">
        <v>4</v>
      </c>
      <c r="G8394" s="3">
        <v>75</v>
      </c>
      <c r="H8394" s="2">
        <v>20</v>
      </c>
      <c r="I8394" s="2">
        <v>0</v>
      </c>
    </row>
    <row r="8395" spans="1:9" x14ac:dyDescent="0.25">
      <c r="A8395" s="2">
        <v>1</v>
      </c>
      <c r="B8395" s="2">
        <v>35</v>
      </c>
      <c r="C8395" s="2">
        <v>1</v>
      </c>
      <c r="D8395" s="2">
        <v>1</v>
      </c>
      <c r="E8395" s="2">
        <v>1</v>
      </c>
      <c r="F8395" s="2">
        <v>2</v>
      </c>
      <c r="G8395" s="3">
        <v>98</v>
      </c>
      <c r="H8395" s="2">
        <v>15</v>
      </c>
      <c r="I8395" s="2">
        <v>1</v>
      </c>
    </row>
    <row r="8396" spans="1:9" x14ac:dyDescent="0.25">
      <c r="A8396" s="2">
        <v>1</v>
      </c>
      <c r="B8396" s="2">
        <v>59</v>
      </c>
      <c r="C8396" s="2">
        <v>1</v>
      </c>
      <c r="D8396" s="2">
        <v>1</v>
      </c>
      <c r="E8396" s="2">
        <v>0</v>
      </c>
      <c r="F8396" s="2">
        <v>1</v>
      </c>
      <c r="G8396" s="3">
        <v>7</v>
      </c>
      <c r="H8396" s="2">
        <v>20</v>
      </c>
      <c r="I8396" s="2">
        <v>0</v>
      </c>
    </row>
    <row r="8397" spans="1:9" x14ac:dyDescent="0.25">
      <c r="A8397" s="2">
        <v>0</v>
      </c>
      <c r="B8397" s="2">
        <v>45</v>
      </c>
      <c r="C8397" s="2">
        <v>1</v>
      </c>
      <c r="D8397" s="2">
        <v>1</v>
      </c>
      <c r="E8397" s="2">
        <v>1</v>
      </c>
      <c r="F8397" s="2">
        <v>3</v>
      </c>
      <c r="G8397" s="3">
        <v>56</v>
      </c>
      <c r="H8397" s="2">
        <v>10</v>
      </c>
      <c r="I8397" s="2">
        <v>1</v>
      </c>
    </row>
    <row r="8398" spans="1:9" x14ac:dyDescent="0.25">
      <c r="A8398" s="2">
        <v>0</v>
      </c>
      <c r="B8398" s="2">
        <v>31</v>
      </c>
      <c r="C8398" s="2">
        <v>1</v>
      </c>
      <c r="D8398" s="2">
        <v>1</v>
      </c>
      <c r="E8398" s="2">
        <v>1</v>
      </c>
      <c r="F8398" s="2">
        <v>2</v>
      </c>
      <c r="G8398" s="3">
        <v>91.5</v>
      </c>
      <c r="H8398" s="2">
        <v>8</v>
      </c>
      <c r="I8398" s="2">
        <v>1</v>
      </c>
    </row>
    <row r="8399" spans="1:9" x14ac:dyDescent="0.25">
      <c r="A8399" s="2">
        <v>0</v>
      </c>
      <c r="B8399" s="2">
        <v>38</v>
      </c>
      <c r="C8399" s="2">
        <v>1</v>
      </c>
      <c r="D8399" s="2">
        <v>1</v>
      </c>
      <c r="E8399" s="2">
        <v>1</v>
      </c>
      <c r="F8399" s="2">
        <v>3</v>
      </c>
      <c r="G8399" s="3">
        <v>98</v>
      </c>
      <c r="H8399" s="2">
        <v>8</v>
      </c>
      <c r="I8399" s="2">
        <v>1</v>
      </c>
    </row>
    <row r="8400" spans="1:9" x14ac:dyDescent="0.25">
      <c r="A8400" s="2">
        <v>0</v>
      </c>
      <c r="B8400" s="2">
        <v>37</v>
      </c>
      <c r="C8400" s="2">
        <v>1</v>
      </c>
      <c r="D8400" s="2">
        <v>1</v>
      </c>
      <c r="E8400" s="2">
        <v>1</v>
      </c>
      <c r="F8400" s="2">
        <v>5</v>
      </c>
      <c r="G8400" s="3">
        <v>154</v>
      </c>
      <c r="H8400" s="2">
        <v>8</v>
      </c>
      <c r="I8400" s="2">
        <v>1</v>
      </c>
    </row>
    <row r="8401" spans="1:9" x14ac:dyDescent="0.25">
      <c r="A8401" s="2">
        <v>0</v>
      </c>
      <c r="B8401" s="2">
        <v>53</v>
      </c>
      <c r="C8401" s="2">
        <v>1</v>
      </c>
      <c r="D8401" s="2">
        <v>0</v>
      </c>
      <c r="E8401" s="2">
        <v>1</v>
      </c>
      <c r="F8401" s="2">
        <v>5</v>
      </c>
      <c r="G8401" s="3">
        <v>128</v>
      </c>
      <c r="H8401" s="2">
        <v>18</v>
      </c>
      <c r="I8401" s="2">
        <v>0</v>
      </c>
    </row>
    <row r="8402" spans="1:9" x14ac:dyDescent="0.25">
      <c r="A8402" s="2">
        <v>0</v>
      </c>
      <c r="B8402" s="2">
        <v>29</v>
      </c>
      <c r="C8402" s="2">
        <v>1</v>
      </c>
      <c r="D8402" s="2">
        <v>1</v>
      </c>
      <c r="E8402" s="2">
        <v>1</v>
      </c>
      <c r="F8402" s="2">
        <v>7</v>
      </c>
      <c r="G8402" s="3">
        <v>102</v>
      </c>
      <c r="H8402" s="2">
        <v>12</v>
      </c>
      <c r="I8402" s="2">
        <v>0</v>
      </c>
    </row>
    <row r="8403" spans="1:9" x14ac:dyDescent="0.25">
      <c r="A8403" s="2">
        <v>0</v>
      </c>
      <c r="B8403" s="2">
        <v>65</v>
      </c>
      <c r="C8403" s="2">
        <v>0</v>
      </c>
      <c r="D8403" s="2">
        <v>1</v>
      </c>
      <c r="E8403" s="2">
        <v>1</v>
      </c>
      <c r="F8403" s="2">
        <v>3</v>
      </c>
      <c r="G8403" s="3">
        <v>37</v>
      </c>
      <c r="H8403" s="2">
        <v>8</v>
      </c>
      <c r="I8403" s="2">
        <v>0</v>
      </c>
    </row>
    <row r="8404" spans="1:9" x14ac:dyDescent="0.25">
      <c r="A8404" s="2">
        <v>1</v>
      </c>
      <c r="B8404" s="2">
        <v>34</v>
      </c>
      <c r="C8404" s="2">
        <v>1</v>
      </c>
      <c r="D8404" s="2">
        <v>1</v>
      </c>
      <c r="E8404" s="2">
        <v>1</v>
      </c>
      <c r="F8404" s="2">
        <v>4</v>
      </c>
      <c r="G8404" s="3">
        <v>47</v>
      </c>
      <c r="H8404" s="2">
        <v>15</v>
      </c>
      <c r="I8404" s="2">
        <v>1</v>
      </c>
    </row>
    <row r="8405" spans="1:9" x14ac:dyDescent="0.25">
      <c r="A8405" s="2">
        <v>1</v>
      </c>
      <c r="B8405" s="2">
        <v>28</v>
      </c>
      <c r="C8405" s="2">
        <v>1</v>
      </c>
      <c r="D8405" s="2">
        <v>1</v>
      </c>
      <c r="E8405" s="2">
        <v>1</v>
      </c>
      <c r="F8405" s="2">
        <v>3</v>
      </c>
      <c r="G8405" s="3">
        <v>51</v>
      </c>
      <c r="H8405" s="2">
        <v>15</v>
      </c>
      <c r="I8405" s="2">
        <v>0</v>
      </c>
    </row>
    <row r="8406" spans="1:9" x14ac:dyDescent="0.25">
      <c r="A8406" s="2">
        <v>0</v>
      </c>
      <c r="B8406" s="2">
        <v>28</v>
      </c>
      <c r="C8406" s="2">
        <v>1</v>
      </c>
      <c r="D8406" s="2">
        <v>0</v>
      </c>
      <c r="E8406" s="2">
        <v>1</v>
      </c>
      <c r="F8406" s="2">
        <v>2</v>
      </c>
      <c r="G8406" s="3">
        <v>110</v>
      </c>
      <c r="H8406" s="2">
        <v>12</v>
      </c>
      <c r="I8406" s="2">
        <v>1</v>
      </c>
    </row>
    <row r="8407" spans="1:9" x14ac:dyDescent="0.25">
      <c r="A8407" s="2">
        <v>0</v>
      </c>
      <c r="B8407" s="2">
        <v>34</v>
      </c>
      <c r="C8407" s="2">
        <v>1</v>
      </c>
      <c r="D8407" s="2">
        <v>1</v>
      </c>
      <c r="E8407" s="2">
        <v>0</v>
      </c>
      <c r="F8407" s="2">
        <v>4</v>
      </c>
      <c r="G8407" s="3">
        <v>143</v>
      </c>
      <c r="H8407" s="2">
        <v>11</v>
      </c>
      <c r="I8407" s="2">
        <v>1</v>
      </c>
    </row>
    <row r="8408" spans="1:9" x14ac:dyDescent="0.25">
      <c r="A8408" s="2">
        <v>0</v>
      </c>
      <c r="B8408" s="2">
        <v>37</v>
      </c>
      <c r="C8408" s="2">
        <v>1</v>
      </c>
      <c r="D8408" s="2">
        <v>1</v>
      </c>
      <c r="E8408" s="2">
        <v>1</v>
      </c>
      <c r="F8408" s="2">
        <v>4</v>
      </c>
      <c r="G8408" s="3">
        <v>77</v>
      </c>
      <c r="H8408" s="2">
        <v>12</v>
      </c>
      <c r="I8408" s="2">
        <v>0</v>
      </c>
    </row>
    <row r="8409" spans="1:9" x14ac:dyDescent="0.25">
      <c r="A8409" s="2">
        <v>0</v>
      </c>
      <c r="B8409" s="2">
        <v>36</v>
      </c>
      <c r="C8409" s="2">
        <v>1</v>
      </c>
      <c r="D8409" s="2">
        <v>0</v>
      </c>
      <c r="E8409" s="2">
        <v>1</v>
      </c>
      <c r="F8409" s="2">
        <v>3</v>
      </c>
      <c r="G8409" s="3">
        <v>34</v>
      </c>
      <c r="H8409" s="2">
        <v>18</v>
      </c>
      <c r="I8409" s="2">
        <v>1</v>
      </c>
    </row>
    <row r="8410" spans="1:9" x14ac:dyDescent="0.25">
      <c r="A8410" s="2">
        <v>1</v>
      </c>
      <c r="B8410" s="2">
        <v>24</v>
      </c>
      <c r="C8410" s="2">
        <v>1</v>
      </c>
      <c r="D8410" s="2">
        <v>0</v>
      </c>
      <c r="E8410" s="2">
        <v>1</v>
      </c>
      <c r="F8410" s="2">
        <v>7</v>
      </c>
      <c r="G8410" s="3">
        <v>86</v>
      </c>
      <c r="H8410" s="2">
        <v>15</v>
      </c>
      <c r="I8410" s="2">
        <v>0</v>
      </c>
    </row>
    <row r="8411" spans="1:9" x14ac:dyDescent="0.25">
      <c r="A8411" s="2">
        <v>0</v>
      </c>
      <c r="B8411" s="2">
        <v>44</v>
      </c>
      <c r="C8411" s="2">
        <v>0</v>
      </c>
      <c r="D8411" s="2">
        <v>1</v>
      </c>
      <c r="E8411" s="2">
        <v>1</v>
      </c>
      <c r="F8411" s="2">
        <v>2</v>
      </c>
      <c r="G8411" s="3">
        <v>202.5</v>
      </c>
      <c r="H8411" s="2">
        <v>9</v>
      </c>
      <c r="I8411" s="2">
        <v>0</v>
      </c>
    </row>
    <row r="8412" spans="1:9" x14ac:dyDescent="0.25">
      <c r="A8412" s="2">
        <v>1</v>
      </c>
      <c r="B8412" s="2">
        <v>60</v>
      </c>
      <c r="C8412" s="2">
        <v>1</v>
      </c>
      <c r="D8412" s="2">
        <v>0</v>
      </c>
      <c r="E8412" s="2">
        <v>1</v>
      </c>
      <c r="F8412" s="2">
        <v>4</v>
      </c>
      <c r="G8412" s="3">
        <v>65</v>
      </c>
      <c r="H8412" s="2">
        <v>16</v>
      </c>
      <c r="I8412" s="2">
        <v>0</v>
      </c>
    </row>
    <row r="8413" spans="1:9" x14ac:dyDescent="0.25">
      <c r="A8413" s="2">
        <v>1</v>
      </c>
      <c r="B8413" s="2">
        <v>56</v>
      </c>
      <c r="C8413" s="2">
        <v>1</v>
      </c>
      <c r="D8413" s="2">
        <v>1</v>
      </c>
      <c r="E8413" s="2">
        <v>1</v>
      </c>
      <c r="F8413" s="2">
        <v>4</v>
      </c>
      <c r="G8413" s="3">
        <v>132</v>
      </c>
      <c r="H8413" s="2">
        <v>13</v>
      </c>
      <c r="I8413" s="2">
        <v>1</v>
      </c>
    </row>
    <row r="8414" spans="1:9" x14ac:dyDescent="0.25">
      <c r="A8414" s="2">
        <v>1</v>
      </c>
      <c r="B8414" s="2">
        <v>54</v>
      </c>
      <c r="C8414" s="2">
        <v>1</v>
      </c>
      <c r="D8414" s="2">
        <v>1</v>
      </c>
      <c r="E8414" s="2">
        <v>1</v>
      </c>
      <c r="F8414" s="2">
        <v>3</v>
      </c>
      <c r="G8414" s="3">
        <v>57</v>
      </c>
      <c r="H8414" s="2">
        <v>16</v>
      </c>
      <c r="I8414" s="2">
        <v>1</v>
      </c>
    </row>
    <row r="8415" spans="1:9" x14ac:dyDescent="0.25">
      <c r="A8415" s="2">
        <v>0</v>
      </c>
      <c r="B8415" s="2">
        <v>49</v>
      </c>
      <c r="C8415" s="2">
        <v>1</v>
      </c>
      <c r="D8415" s="2">
        <v>1</v>
      </c>
      <c r="E8415" s="2">
        <v>1</v>
      </c>
      <c r="F8415" s="2">
        <v>5</v>
      </c>
      <c r="G8415" s="3">
        <v>88</v>
      </c>
      <c r="H8415" s="2">
        <v>12</v>
      </c>
      <c r="I8415" s="2">
        <v>1</v>
      </c>
    </row>
    <row r="8416" spans="1:9" x14ac:dyDescent="0.25">
      <c r="A8416" s="2">
        <v>0</v>
      </c>
      <c r="B8416" s="2">
        <v>34</v>
      </c>
      <c r="C8416" s="2">
        <v>0</v>
      </c>
      <c r="D8416" s="2">
        <v>0</v>
      </c>
      <c r="E8416" s="2">
        <v>1</v>
      </c>
      <c r="F8416" s="2">
        <v>5</v>
      </c>
      <c r="G8416" s="3">
        <v>76</v>
      </c>
      <c r="H8416" s="2">
        <v>12</v>
      </c>
      <c r="I8416" s="2">
        <v>0</v>
      </c>
    </row>
    <row r="8417" spans="1:9" x14ac:dyDescent="0.25">
      <c r="A8417" s="2">
        <v>1</v>
      </c>
      <c r="B8417" s="2">
        <v>42</v>
      </c>
      <c r="C8417" s="2">
        <v>1</v>
      </c>
      <c r="D8417" s="2">
        <v>1</v>
      </c>
      <c r="E8417" s="2">
        <v>0</v>
      </c>
      <c r="F8417" s="2">
        <v>1</v>
      </c>
      <c r="G8417" s="3">
        <v>47</v>
      </c>
      <c r="H8417" s="2">
        <v>15</v>
      </c>
      <c r="I8417" s="2">
        <v>0</v>
      </c>
    </row>
    <row r="8418" spans="1:9" x14ac:dyDescent="0.25">
      <c r="A8418" s="2">
        <v>0</v>
      </c>
      <c r="B8418" s="2">
        <v>30</v>
      </c>
      <c r="C8418" s="2">
        <v>1</v>
      </c>
      <c r="D8418" s="2">
        <v>0</v>
      </c>
      <c r="E8418" s="2">
        <v>0</v>
      </c>
      <c r="F8418" s="2">
        <v>2</v>
      </c>
      <c r="G8418" s="3">
        <v>41</v>
      </c>
      <c r="H8418" s="2">
        <v>18</v>
      </c>
      <c r="I8418" s="2">
        <v>1</v>
      </c>
    </row>
    <row r="8419" spans="1:9" x14ac:dyDescent="0.25">
      <c r="A8419" s="2">
        <v>0</v>
      </c>
      <c r="B8419" s="2">
        <v>25</v>
      </c>
      <c r="C8419" s="2">
        <v>1</v>
      </c>
      <c r="D8419" s="2">
        <v>1</v>
      </c>
      <c r="E8419" s="2">
        <v>1</v>
      </c>
      <c r="F8419" s="2">
        <v>5</v>
      </c>
      <c r="G8419" s="3">
        <v>115</v>
      </c>
      <c r="H8419" s="2">
        <v>8</v>
      </c>
      <c r="I8419" s="2">
        <v>1</v>
      </c>
    </row>
    <row r="8420" spans="1:9" x14ac:dyDescent="0.25">
      <c r="A8420" s="2">
        <v>1</v>
      </c>
      <c r="B8420" s="2">
        <v>77</v>
      </c>
      <c r="C8420" s="2">
        <v>1</v>
      </c>
      <c r="D8420" s="2">
        <v>1</v>
      </c>
      <c r="E8420" s="2">
        <v>1</v>
      </c>
      <c r="F8420" s="2">
        <v>5</v>
      </c>
      <c r="G8420" s="3">
        <v>46</v>
      </c>
      <c r="H8420" s="2">
        <v>16</v>
      </c>
      <c r="I8420" s="2">
        <v>0</v>
      </c>
    </row>
    <row r="8421" spans="1:9" x14ac:dyDescent="0.25">
      <c r="A8421" s="2">
        <v>1</v>
      </c>
      <c r="B8421" s="2">
        <v>36</v>
      </c>
      <c r="C8421" s="2">
        <v>1</v>
      </c>
      <c r="D8421" s="2">
        <v>1</v>
      </c>
      <c r="E8421" s="2">
        <v>1</v>
      </c>
      <c r="F8421" s="2">
        <v>3</v>
      </c>
      <c r="G8421" s="3">
        <v>68</v>
      </c>
      <c r="H8421" s="2">
        <v>15</v>
      </c>
      <c r="I8421" s="2">
        <v>1</v>
      </c>
    </row>
    <row r="8422" spans="1:9" x14ac:dyDescent="0.25">
      <c r="A8422" s="2">
        <v>1</v>
      </c>
      <c r="B8422" s="2">
        <v>46</v>
      </c>
      <c r="C8422" s="2">
        <v>1</v>
      </c>
      <c r="D8422" s="2">
        <v>1</v>
      </c>
      <c r="E8422" s="2">
        <v>1</v>
      </c>
      <c r="F8422" s="2">
        <v>4</v>
      </c>
      <c r="G8422" s="3">
        <v>145</v>
      </c>
      <c r="H8422" s="2">
        <v>15</v>
      </c>
      <c r="I8422" s="2">
        <v>1</v>
      </c>
    </row>
    <row r="8423" spans="1:9" x14ac:dyDescent="0.25">
      <c r="A8423" s="2">
        <v>0</v>
      </c>
      <c r="B8423" s="2">
        <v>44</v>
      </c>
      <c r="C8423" s="2">
        <v>1</v>
      </c>
      <c r="D8423" s="2">
        <v>1</v>
      </c>
      <c r="E8423" s="2">
        <v>1</v>
      </c>
      <c r="F8423" s="2">
        <v>4</v>
      </c>
      <c r="G8423" s="3">
        <v>213</v>
      </c>
      <c r="H8423" s="2">
        <v>15</v>
      </c>
      <c r="I8423" s="2">
        <v>0</v>
      </c>
    </row>
    <row r="8424" spans="1:9" x14ac:dyDescent="0.25">
      <c r="A8424" s="2">
        <v>1</v>
      </c>
      <c r="B8424" s="2">
        <v>26</v>
      </c>
      <c r="C8424" s="2">
        <v>1</v>
      </c>
      <c r="D8424" s="2">
        <v>1</v>
      </c>
      <c r="E8424" s="2">
        <v>0</v>
      </c>
      <c r="F8424" s="2">
        <v>1</v>
      </c>
      <c r="G8424" s="3">
        <v>117</v>
      </c>
      <c r="H8424" s="2">
        <v>15</v>
      </c>
      <c r="I8424" s="2">
        <v>1</v>
      </c>
    </row>
    <row r="8425" spans="1:9" x14ac:dyDescent="0.25">
      <c r="A8425" s="2">
        <v>0</v>
      </c>
      <c r="B8425" s="2">
        <v>26</v>
      </c>
      <c r="C8425" s="2">
        <v>0</v>
      </c>
      <c r="D8425" s="2">
        <v>1</v>
      </c>
      <c r="E8425" s="2">
        <v>0</v>
      </c>
      <c r="F8425" s="2">
        <v>5</v>
      </c>
      <c r="G8425" s="3">
        <v>138</v>
      </c>
      <c r="H8425" s="2">
        <v>8</v>
      </c>
      <c r="I8425" s="2">
        <v>0</v>
      </c>
    </row>
    <row r="8426" spans="1:9" x14ac:dyDescent="0.25">
      <c r="A8426" s="2">
        <v>0</v>
      </c>
      <c r="B8426" s="2">
        <v>32</v>
      </c>
      <c r="C8426" s="2">
        <v>1</v>
      </c>
      <c r="D8426" s="2">
        <v>1</v>
      </c>
      <c r="E8426" s="2">
        <v>1</v>
      </c>
      <c r="F8426" s="2">
        <v>3</v>
      </c>
      <c r="G8426" s="3">
        <v>179</v>
      </c>
      <c r="H8426" s="2">
        <v>12</v>
      </c>
      <c r="I8426" s="2">
        <v>1</v>
      </c>
    </row>
    <row r="8427" spans="1:9" x14ac:dyDescent="0.25">
      <c r="A8427" s="2">
        <v>0</v>
      </c>
      <c r="B8427" s="2">
        <v>38</v>
      </c>
      <c r="C8427" s="2">
        <v>1</v>
      </c>
      <c r="D8427" s="2">
        <v>1</v>
      </c>
      <c r="E8427" s="2">
        <v>1</v>
      </c>
      <c r="F8427" s="2">
        <v>4</v>
      </c>
      <c r="G8427" s="3">
        <v>51</v>
      </c>
      <c r="H8427" s="2">
        <v>8</v>
      </c>
      <c r="I8427" s="2">
        <v>1</v>
      </c>
    </row>
    <row r="8428" spans="1:9" x14ac:dyDescent="0.25">
      <c r="A8428" s="2">
        <v>1</v>
      </c>
      <c r="B8428" s="2">
        <v>41</v>
      </c>
      <c r="C8428" s="2">
        <v>1</v>
      </c>
      <c r="D8428" s="2">
        <v>1</v>
      </c>
      <c r="E8428" s="2">
        <v>1</v>
      </c>
      <c r="F8428" s="2">
        <v>5</v>
      </c>
      <c r="G8428" s="3">
        <v>139</v>
      </c>
      <c r="H8428" s="2">
        <v>15</v>
      </c>
      <c r="I8428" s="2">
        <v>1</v>
      </c>
    </row>
    <row r="8429" spans="1:9" x14ac:dyDescent="0.25">
      <c r="A8429" s="2">
        <v>1</v>
      </c>
      <c r="B8429" s="2">
        <v>32</v>
      </c>
      <c r="C8429" s="2">
        <v>1</v>
      </c>
      <c r="D8429" s="2">
        <v>1</v>
      </c>
      <c r="E8429" s="2">
        <v>1</v>
      </c>
      <c r="F8429" s="2">
        <v>4</v>
      </c>
      <c r="G8429" s="3">
        <v>49</v>
      </c>
      <c r="H8429" s="2">
        <v>18</v>
      </c>
      <c r="I8429" s="2">
        <v>0</v>
      </c>
    </row>
    <row r="8430" spans="1:9" x14ac:dyDescent="0.25">
      <c r="A8430" s="2">
        <v>0</v>
      </c>
      <c r="B8430" s="2">
        <v>36</v>
      </c>
      <c r="C8430" s="2">
        <v>1</v>
      </c>
      <c r="D8430" s="2">
        <v>0</v>
      </c>
      <c r="E8430" s="2">
        <v>0</v>
      </c>
      <c r="F8430" s="2">
        <v>1</v>
      </c>
      <c r="G8430" s="3">
        <v>70</v>
      </c>
      <c r="H8430" s="2">
        <v>9</v>
      </c>
      <c r="I8430" s="2">
        <v>0</v>
      </c>
    </row>
    <row r="8431" spans="1:9" x14ac:dyDescent="0.25">
      <c r="A8431" s="2">
        <v>0</v>
      </c>
      <c r="B8431" s="2">
        <v>35</v>
      </c>
      <c r="C8431" s="2">
        <v>1</v>
      </c>
      <c r="D8431" s="2">
        <v>1</v>
      </c>
      <c r="E8431" s="2">
        <v>1</v>
      </c>
      <c r="F8431" s="2">
        <v>3</v>
      </c>
      <c r="G8431" s="3">
        <v>120</v>
      </c>
      <c r="H8431" s="2">
        <v>12</v>
      </c>
      <c r="I8431" s="2">
        <v>1</v>
      </c>
    </row>
    <row r="8432" spans="1:9" x14ac:dyDescent="0.25">
      <c r="A8432" s="2">
        <v>0</v>
      </c>
      <c r="B8432" s="2">
        <v>44</v>
      </c>
      <c r="C8432" s="2">
        <v>1</v>
      </c>
      <c r="D8432" s="2">
        <v>1</v>
      </c>
      <c r="E8432" s="2">
        <v>0</v>
      </c>
      <c r="F8432" s="2">
        <v>2</v>
      </c>
      <c r="G8432" s="3">
        <v>28</v>
      </c>
      <c r="H8432" s="2">
        <v>8</v>
      </c>
      <c r="I8432" s="2">
        <v>0</v>
      </c>
    </row>
    <row r="8433" spans="1:9" x14ac:dyDescent="0.25">
      <c r="A8433" s="2">
        <v>1</v>
      </c>
      <c r="B8433" s="2">
        <v>39</v>
      </c>
      <c r="C8433" s="2">
        <v>1</v>
      </c>
      <c r="D8433" s="2">
        <v>1</v>
      </c>
      <c r="E8433" s="2">
        <v>1</v>
      </c>
      <c r="F8433" s="2">
        <v>2</v>
      </c>
      <c r="G8433" s="3">
        <v>111</v>
      </c>
      <c r="H8433" s="2">
        <v>18</v>
      </c>
      <c r="I8433" s="2">
        <v>0</v>
      </c>
    </row>
    <row r="8434" spans="1:9" x14ac:dyDescent="0.25">
      <c r="A8434" s="2">
        <v>1</v>
      </c>
      <c r="B8434" s="2">
        <v>44</v>
      </c>
      <c r="C8434" s="2">
        <v>1</v>
      </c>
      <c r="D8434" s="2">
        <v>1</v>
      </c>
      <c r="E8434" s="2">
        <v>0</v>
      </c>
      <c r="F8434" s="2">
        <v>1</v>
      </c>
      <c r="G8434" s="3">
        <v>24</v>
      </c>
      <c r="H8434" s="2">
        <v>18</v>
      </c>
      <c r="I8434" s="2">
        <v>0</v>
      </c>
    </row>
    <row r="8435" spans="1:9" x14ac:dyDescent="0.25">
      <c r="A8435" s="2">
        <v>0</v>
      </c>
      <c r="B8435" s="2">
        <v>52</v>
      </c>
      <c r="C8435" s="2">
        <v>1</v>
      </c>
      <c r="D8435" s="2">
        <v>0</v>
      </c>
      <c r="E8435" s="2">
        <v>0</v>
      </c>
      <c r="F8435" s="2">
        <v>2</v>
      </c>
      <c r="G8435" s="3">
        <v>33</v>
      </c>
      <c r="H8435" s="2">
        <v>8</v>
      </c>
      <c r="I8435" s="2">
        <v>1</v>
      </c>
    </row>
    <row r="8436" spans="1:9" x14ac:dyDescent="0.25">
      <c r="A8436" s="2">
        <v>1</v>
      </c>
      <c r="B8436" s="2">
        <v>32</v>
      </c>
      <c r="C8436" s="2">
        <v>1</v>
      </c>
      <c r="D8436" s="2">
        <v>0</v>
      </c>
      <c r="E8436" s="2">
        <v>1</v>
      </c>
      <c r="F8436" s="2">
        <v>6</v>
      </c>
      <c r="G8436" s="3">
        <v>86</v>
      </c>
      <c r="H8436" s="2">
        <v>15</v>
      </c>
      <c r="I8436" s="2">
        <v>0</v>
      </c>
    </row>
    <row r="8437" spans="1:9" x14ac:dyDescent="0.25">
      <c r="A8437" s="2">
        <v>1</v>
      </c>
      <c r="B8437" s="2">
        <v>39</v>
      </c>
      <c r="C8437" s="2">
        <v>1</v>
      </c>
      <c r="D8437" s="2">
        <v>1</v>
      </c>
      <c r="E8437" s="2">
        <v>1</v>
      </c>
      <c r="F8437" s="2">
        <v>5</v>
      </c>
      <c r="G8437" s="3">
        <v>91</v>
      </c>
      <c r="H8437" s="2">
        <v>15</v>
      </c>
      <c r="I8437" s="2">
        <v>1</v>
      </c>
    </row>
    <row r="8438" spans="1:9" x14ac:dyDescent="0.25">
      <c r="A8438" s="2">
        <v>0</v>
      </c>
      <c r="B8438" s="2">
        <v>49</v>
      </c>
      <c r="C8438" s="2">
        <v>1</v>
      </c>
      <c r="D8438" s="2">
        <v>0</v>
      </c>
      <c r="E8438" s="2">
        <v>0</v>
      </c>
      <c r="F8438" s="2">
        <v>2</v>
      </c>
      <c r="G8438" s="3">
        <v>21</v>
      </c>
      <c r="H8438" s="2">
        <v>12</v>
      </c>
      <c r="I8438" s="2">
        <v>1</v>
      </c>
    </row>
    <row r="8439" spans="1:9" x14ac:dyDescent="0.25">
      <c r="A8439" s="2">
        <v>0</v>
      </c>
      <c r="B8439" s="2">
        <v>52</v>
      </c>
      <c r="C8439" s="2">
        <v>0</v>
      </c>
      <c r="D8439" s="2">
        <v>0</v>
      </c>
      <c r="E8439" s="2">
        <v>1</v>
      </c>
      <c r="F8439" s="2">
        <v>3</v>
      </c>
      <c r="G8439" s="3">
        <v>116</v>
      </c>
      <c r="H8439" s="2">
        <v>8</v>
      </c>
      <c r="I8439" s="2">
        <v>1</v>
      </c>
    </row>
    <row r="8440" spans="1:9" x14ac:dyDescent="0.25">
      <c r="A8440" s="2">
        <v>0</v>
      </c>
      <c r="B8440" s="2">
        <v>22</v>
      </c>
      <c r="C8440" s="2">
        <v>1</v>
      </c>
      <c r="D8440" s="2">
        <v>1</v>
      </c>
      <c r="E8440" s="2">
        <v>1</v>
      </c>
      <c r="F8440" s="2">
        <v>5</v>
      </c>
      <c r="G8440" s="3">
        <v>109</v>
      </c>
      <c r="H8440" s="2">
        <v>11</v>
      </c>
      <c r="I8440" s="2">
        <v>1</v>
      </c>
    </row>
    <row r="8441" spans="1:9" x14ac:dyDescent="0.25">
      <c r="A8441" s="2">
        <v>0</v>
      </c>
      <c r="B8441" s="2">
        <v>56</v>
      </c>
      <c r="C8441" s="2">
        <v>1</v>
      </c>
      <c r="D8441" s="2">
        <v>1</v>
      </c>
      <c r="E8441" s="2">
        <v>1</v>
      </c>
      <c r="F8441" s="2">
        <v>2</v>
      </c>
      <c r="G8441" s="3">
        <v>75</v>
      </c>
      <c r="H8441" s="2">
        <v>20</v>
      </c>
      <c r="I8441" s="2">
        <v>1</v>
      </c>
    </row>
    <row r="8442" spans="1:9" x14ac:dyDescent="0.25">
      <c r="A8442" s="2">
        <v>0</v>
      </c>
      <c r="B8442" s="2">
        <v>41</v>
      </c>
      <c r="C8442" s="2">
        <v>1</v>
      </c>
      <c r="D8442" s="2">
        <v>0</v>
      </c>
      <c r="E8442" s="2">
        <v>1</v>
      </c>
      <c r="F8442" s="2">
        <v>5</v>
      </c>
      <c r="G8442" s="3">
        <v>124</v>
      </c>
      <c r="H8442" s="2">
        <v>12</v>
      </c>
      <c r="I8442" s="2">
        <v>0</v>
      </c>
    </row>
    <row r="8443" spans="1:9" x14ac:dyDescent="0.25">
      <c r="A8443" s="2">
        <v>0</v>
      </c>
      <c r="B8443" s="2">
        <v>35</v>
      </c>
      <c r="C8443" s="2">
        <v>1</v>
      </c>
      <c r="D8443" s="2">
        <v>1</v>
      </c>
      <c r="E8443" s="2">
        <v>1</v>
      </c>
      <c r="F8443" s="2">
        <v>4</v>
      </c>
      <c r="G8443" s="3">
        <v>189</v>
      </c>
      <c r="H8443" s="2">
        <v>15</v>
      </c>
      <c r="I8443" s="2">
        <v>0</v>
      </c>
    </row>
    <row r="8444" spans="1:9" x14ac:dyDescent="0.25">
      <c r="A8444" s="2">
        <v>1</v>
      </c>
      <c r="B8444" s="2">
        <v>38</v>
      </c>
      <c r="C8444" s="2">
        <v>1</v>
      </c>
      <c r="D8444" s="2">
        <v>1</v>
      </c>
      <c r="E8444" s="2">
        <v>0</v>
      </c>
      <c r="F8444" s="2">
        <v>4</v>
      </c>
      <c r="G8444" s="3">
        <v>15</v>
      </c>
      <c r="H8444" s="2">
        <v>15</v>
      </c>
      <c r="I8444" s="2">
        <v>1</v>
      </c>
    </row>
    <row r="8445" spans="1:9" x14ac:dyDescent="0.25">
      <c r="A8445" s="2">
        <v>1</v>
      </c>
      <c r="B8445" s="2">
        <v>53</v>
      </c>
      <c r="C8445" s="2">
        <v>1</v>
      </c>
      <c r="D8445" s="2">
        <v>0</v>
      </c>
      <c r="E8445" s="2">
        <v>1</v>
      </c>
      <c r="F8445" s="2">
        <v>4</v>
      </c>
      <c r="G8445" s="3">
        <v>108</v>
      </c>
      <c r="H8445" s="2">
        <v>16</v>
      </c>
      <c r="I8445" s="2">
        <v>0</v>
      </c>
    </row>
    <row r="8446" spans="1:9" x14ac:dyDescent="0.25">
      <c r="A8446" s="2">
        <v>1</v>
      </c>
      <c r="B8446" s="2">
        <v>62</v>
      </c>
      <c r="C8446" s="2">
        <v>1</v>
      </c>
      <c r="D8446" s="2">
        <v>1</v>
      </c>
      <c r="E8446" s="2">
        <v>0</v>
      </c>
      <c r="F8446" s="2">
        <v>1</v>
      </c>
      <c r="G8446" s="3">
        <v>63</v>
      </c>
      <c r="H8446" s="2">
        <v>20</v>
      </c>
      <c r="I8446" s="2">
        <v>0</v>
      </c>
    </row>
    <row r="8447" spans="1:9" x14ac:dyDescent="0.25">
      <c r="A8447" s="2">
        <v>1</v>
      </c>
      <c r="B8447" s="2">
        <v>65</v>
      </c>
      <c r="C8447" s="2">
        <v>1</v>
      </c>
      <c r="D8447" s="2">
        <v>1</v>
      </c>
      <c r="E8447" s="2">
        <v>1</v>
      </c>
      <c r="F8447" s="2">
        <v>5</v>
      </c>
      <c r="G8447" s="3">
        <v>77</v>
      </c>
      <c r="H8447" s="2">
        <v>13</v>
      </c>
      <c r="I8447" s="2">
        <v>0</v>
      </c>
    </row>
    <row r="8448" spans="1:9" x14ac:dyDescent="0.25">
      <c r="A8448" s="2">
        <v>0</v>
      </c>
      <c r="B8448" s="2">
        <v>36</v>
      </c>
      <c r="C8448" s="2">
        <v>1</v>
      </c>
      <c r="D8448" s="2">
        <v>1</v>
      </c>
      <c r="E8448" s="2">
        <v>1</v>
      </c>
      <c r="F8448" s="2">
        <v>4</v>
      </c>
      <c r="G8448" s="3">
        <v>39</v>
      </c>
      <c r="H8448" s="2">
        <v>12</v>
      </c>
      <c r="I8448" s="2">
        <v>0</v>
      </c>
    </row>
    <row r="8449" spans="1:9" x14ac:dyDescent="0.25">
      <c r="A8449" s="2">
        <v>0</v>
      </c>
      <c r="B8449" s="2">
        <v>75</v>
      </c>
      <c r="C8449" s="2">
        <v>0</v>
      </c>
      <c r="D8449" s="2">
        <v>1</v>
      </c>
      <c r="E8449" s="2">
        <v>1</v>
      </c>
      <c r="F8449" s="2">
        <v>4</v>
      </c>
      <c r="G8449" s="3">
        <v>127</v>
      </c>
      <c r="H8449" s="2">
        <v>8</v>
      </c>
      <c r="I8449" s="2">
        <v>1</v>
      </c>
    </row>
    <row r="8450" spans="1:9" x14ac:dyDescent="0.25">
      <c r="A8450" s="2">
        <v>0</v>
      </c>
      <c r="B8450" s="2">
        <v>37</v>
      </c>
      <c r="C8450" s="2">
        <v>0</v>
      </c>
      <c r="D8450" s="2">
        <v>1</v>
      </c>
      <c r="E8450" s="2">
        <v>0</v>
      </c>
      <c r="F8450" s="2">
        <v>2</v>
      </c>
      <c r="G8450" s="3">
        <v>47.5</v>
      </c>
      <c r="H8450" s="2">
        <v>9</v>
      </c>
      <c r="I8450" s="2">
        <v>0</v>
      </c>
    </row>
    <row r="8451" spans="1:9" x14ac:dyDescent="0.25">
      <c r="A8451" s="2">
        <v>0</v>
      </c>
      <c r="B8451" s="2">
        <v>54</v>
      </c>
      <c r="C8451" s="2">
        <v>1</v>
      </c>
      <c r="D8451" s="2">
        <v>0</v>
      </c>
      <c r="E8451" s="2">
        <v>1</v>
      </c>
      <c r="F8451" s="2">
        <v>6</v>
      </c>
      <c r="G8451" s="3">
        <v>129</v>
      </c>
      <c r="H8451" s="2">
        <v>20</v>
      </c>
      <c r="I8451" s="2">
        <v>0</v>
      </c>
    </row>
    <row r="8452" spans="1:9" x14ac:dyDescent="0.25">
      <c r="A8452" s="2">
        <v>1</v>
      </c>
      <c r="B8452" s="2">
        <v>58</v>
      </c>
      <c r="C8452" s="2">
        <v>1</v>
      </c>
      <c r="D8452" s="2">
        <v>1</v>
      </c>
      <c r="E8452" s="2">
        <v>1</v>
      </c>
      <c r="F8452" s="2">
        <v>3</v>
      </c>
      <c r="G8452" s="3">
        <v>24</v>
      </c>
      <c r="H8452" s="2">
        <v>20</v>
      </c>
      <c r="I8452" s="2">
        <v>0</v>
      </c>
    </row>
    <row r="8453" spans="1:9" x14ac:dyDescent="0.25">
      <c r="A8453" s="2">
        <v>1</v>
      </c>
      <c r="B8453" s="2">
        <v>45</v>
      </c>
      <c r="C8453" s="2">
        <v>1</v>
      </c>
      <c r="D8453" s="2">
        <v>1</v>
      </c>
      <c r="E8453" s="2">
        <v>1</v>
      </c>
      <c r="F8453" s="2">
        <v>5</v>
      </c>
      <c r="G8453" s="3">
        <v>125</v>
      </c>
      <c r="H8453" s="2">
        <v>15</v>
      </c>
      <c r="I8453" s="2">
        <v>1</v>
      </c>
    </row>
    <row r="8454" spans="1:9" x14ac:dyDescent="0.25">
      <c r="A8454" s="2">
        <v>0</v>
      </c>
      <c r="B8454" s="2">
        <v>47</v>
      </c>
      <c r="C8454" s="2">
        <v>1</v>
      </c>
      <c r="D8454" s="2">
        <v>1</v>
      </c>
      <c r="E8454" s="2">
        <v>0</v>
      </c>
      <c r="F8454" s="2">
        <v>2</v>
      </c>
      <c r="G8454" s="3">
        <v>241</v>
      </c>
      <c r="H8454" s="2">
        <v>9</v>
      </c>
      <c r="I8454" s="2">
        <v>1</v>
      </c>
    </row>
    <row r="8455" spans="1:9" x14ac:dyDescent="0.25">
      <c r="A8455" s="2">
        <v>1</v>
      </c>
      <c r="B8455" s="2">
        <v>57</v>
      </c>
      <c r="C8455" s="2">
        <v>1</v>
      </c>
      <c r="D8455" s="2">
        <v>0</v>
      </c>
      <c r="E8455" s="2">
        <v>1</v>
      </c>
      <c r="F8455" s="2">
        <v>2</v>
      </c>
      <c r="G8455" s="3">
        <v>56</v>
      </c>
      <c r="H8455" s="2">
        <v>15</v>
      </c>
      <c r="I8455" s="2">
        <v>1</v>
      </c>
    </row>
    <row r="8456" spans="1:9" x14ac:dyDescent="0.25">
      <c r="A8456" s="2">
        <v>1</v>
      </c>
      <c r="B8456" s="2">
        <v>22</v>
      </c>
      <c r="C8456" s="2">
        <v>1</v>
      </c>
      <c r="D8456" s="2">
        <v>1</v>
      </c>
      <c r="E8456" s="2">
        <v>1</v>
      </c>
      <c r="F8456" s="2">
        <v>3</v>
      </c>
      <c r="G8456" s="3">
        <v>48</v>
      </c>
      <c r="H8456" s="2">
        <v>15</v>
      </c>
      <c r="I8456" s="2">
        <v>0</v>
      </c>
    </row>
    <row r="8457" spans="1:9" x14ac:dyDescent="0.25">
      <c r="A8457" s="2">
        <v>0</v>
      </c>
      <c r="B8457" s="2">
        <v>51</v>
      </c>
      <c r="C8457" s="2">
        <v>1</v>
      </c>
      <c r="D8457" s="2">
        <v>0</v>
      </c>
      <c r="E8457" s="2">
        <v>0</v>
      </c>
      <c r="F8457" s="2">
        <v>1</v>
      </c>
      <c r="G8457" s="3">
        <v>28</v>
      </c>
      <c r="H8457" s="2">
        <v>18</v>
      </c>
      <c r="I8457" s="2">
        <v>1</v>
      </c>
    </row>
    <row r="8458" spans="1:9" x14ac:dyDescent="0.25">
      <c r="A8458" s="2">
        <v>0</v>
      </c>
      <c r="B8458" s="2">
        <v>34</v>
      </c>
      <c r="C8458" s="2">
        <v>1</v>
      </c>
      <c r="D8458" s="2">
        <v>1</v>
      </c>
      <c r="E8458" s="2">
        <v>1</v>
      </c>
      <c r="F8458" s="2">
        <v>4</v>
      </c>
      <c r="G8458" s="3">
        <v>90.5</v>
      </c>
      <c r="H8458" s="2">
        <v>8</v>
      </c>
      <c r="I8458" s="2">
        <v>0</v>
      </c>
    </row>
    <row r="8459" spans="1:9" x14ac:dyDescent="0.25">
      <c r="A8459" s="2">
        <v>1</v>
      </c>
      <c r="B8459" s="2">
        <v>34</v>
      </c>
      <c r="C8459" s="2">
        <v>1</v>
      </c>
      <c r="D8459" s="2">
        <v>0</v>
      </c>
      <c r="E8459" s="2">
        <v>1</v>
      </c>
      <c r="F8459" s="2">
        <v>5</v>
      </c>
      <c r="G8459" s="3">
        <v>143</v>
      </c>
      <c r="H8459" s="2">
        <v>15</v>
      </c>
      <c r="I8459" s="2">
        <v>1</v>
      </c>
    </row>
    <row r="8460" spans="1:9" x14ac:dyDescent="0.25">
      <c r="A8460" s="2">
        <v>0</v>
      </c>
      <c r="B8460" s="2">
        <v>34</v>
      </c>
      <c r="C8460" s="2">
        <v>1</v>
      </c>
      <c r="D8460" s="2">
        <v>0</v>
      </c>
      <c r="E8460" s="2">
        <v>1</v>
      </c>
      <c r="F8460" s="2">
        <v>4</v>
      </c>
      <c r="G8460" s="3">
        <v>154</v>
      </c>
      <c r="H8460" s="2">
        <v>11</v>
      </c>
      <c r="I8460" s="2">
        <v>0</v>
      </c>
    </row>
    <row r="8461" spans="1:9" x14ac:dyDescent="0.25">
      <c r="A8461" s="2">
        <v>0</v>
      </c>
      <c r="B8461" s="2">
        <v>34</v>
      </c>
      <c r="C8461" s="2">
        <v>1</v>
      </c>
      <c r="D8461" s="2">
        <v>1</v>
      </c>
      <c r="E8461" s="2">
        <v>1</v>
      </c>
      <c r="F8461" s="2">
        <v>3</v>
      </c>
      <c r="G8461" s="3">
        <v>88</v>
      </c>
      <c r="H8461" s="2">
        <v>8</v>
      </c>
      <c r="I8461" s="2">
        <v>0</v>
      </c>
    </row>
    <row r="8462" spans="1:9" x14ac:dyDescent="0.25">
      <c r="A8462" s="2">
        <v>0</v>
      </c>
      <c r="B8462" s="2">
        <v>44</v>
      </c>
      <c r="C8462" s="2">
        <v>1</v>
      </c>
      <c r="D8462" s="2">
        <v>1</v>
      </c>
      <c r="E8462" s="2">
        <v>1</v>
      </c>
      <c r="F8462" s="2">
        <v>3</v>
      </c>
      <c r="G8462" s="3">
        <v>37</v>
      </c>
      <c r="H8462" s="2">
        <v>8</v>
      </c>
      <c r="I8462" s="2">
        <v>1</v>
      </c>
    </row>
    <row r="8463" spans="1:9" x14ac:dyDescent="0.25">
      <c r="A8463" s="2">
        <v>0</v>
      </c>
      <c r="B8463" s="2">
        <v>65</v>
      </c>
      <c r="C8463" s="2">
        <v>0</v>
      </c>
      <c r="D8463" s="2">
        <v>1</v>
      </c>
      <c r="E8463" s="2">
        <v>0</v>
      </c>
      <c r="F8463" s="2">
        <v>1</v>
      </c>
      <c r="G8463" s="3">
        <v>14</v>
      </c>
      <c r="H8463" s="2">
        <v>8</v>
      </c>
      <c r="I8463" s="2">
        <v>1</v>
      </c>
    </row>
    <row r="8464" spans="1:9" x14ac:dyDescent="0.25">
      <c r="A8464" s="2">
        <v>0</v>
      </c>
      <c r="B8464" s="2">
        <v>27</v>
      </c>
      <c r="C8464" s="2">
        <v>1</v>
      </c>
      <c r="D8464" s="2">
        <v>0</v>
      </c>
      <c r="E8464" s="2">
        <v>1</v>
      </c>
      <c r="F8464" s="2">
        <v>3</v>
      </c>
      <c r="G8464" s="3">
        <v>134</v>
      </c>
      <c r="H8464" s="2">
        <v>12</v>
      </c>
      <c r="I8464" s="2">
        <v>0</v>
      </c>
    </row>
    <row r="8465" spans="1:9" x14ac:dyDescent="0.25">
      <c r="A8465" s="2">
        <v>0</v>
      </c>
      <c r="B8465" s="2">
        <v>47</v>
      </c>
      <c r="C8465" s="2">
        <v>1</v>
      </c>
      <c r="D8465" s="2">
        <v>0</v>
      </c>
      <c r="E8465" s="2">
        <v>1</v>
      </c>
      <c r="F8465" s="2">
        <v>2</v>
      </c>
      <c r="G8465" s="3">
        <v>154</v>
      </c>
      <c r="H8465" s="2">
        <v>12</v>
      </c>
      <c r="I8465" s="2">
        <v>1</v>
      </c>
    </row>
    <row r="8466" spans="1:9" x14ac:dyDescent="0.25">
      <c r="A8466" s="2">
        <v>1</v>
      </c>
      <c r="B8466" s="2">
        <v>28</v>
      </c>
      <c r="C8466" s="2">
        <v>1</v>
      </c>
      <c r="D8466" s="2">
        <v>1</v>
      </c>
      <c r="E8466" s="2">
        <v>1</v>
      </c>
      <c r="F8466" s="2">
        <v>5</v>
      </c>
      <c r="G8466" s="3">
        <v>92</v>
      </c>
      <c r="H8466" s="2">
        <v>8</v>
      </c>
      <c r="I8466" s="2">
        <v>1</v>
      </c>
    </row>
    <row r="8467" spans="1:9" x14ac:dyDescent="0.25">
      <c r="A8467" s="2">
        <v>1</v>
      </c>
      <c r="B8467" s="2">
        <v>37</v>
      </c>
      <c r="C8467" s="2">
        <v>1</v>
      </c>
      <c r="D8467" s="2">
        <v>1</v>
      </c>
      <c r="E8467" s="2">
        <v>1</v>
      </c>
      <c r="F8467" s="2">
        <v>6</v>
      </c>
      <c r="G8467" s="3">
        <v>131</v>
      </c>
      <c r="H8467" s="2">
        <v>15</v>
      </c>
      <c r="I8467" s="2">
        <v>1</v>
      </c>
    </row>
    <row r="8468" spans="1:9" x14ac:dyDescent="0.25">
      <c r="A8468" s="2">
        <v>1</v>
      </c>
      <c r="B8468" s="2">
        <v>30</v>
      </c>
      <c r="C8468" s="2">
        <v>1</v>
      </c>
      <c r="D8468" s="2">
        <v>1</v>
      </c>
      <c r="E8468" s="2">
        <v>1</v>
      </c>
      <c r="F8468" s="2">
        <v>6</v>
      </c>
      <c r="G8468" s="3">
        <v>412</v>
      </c>
      <c r="H8468" s="2">
        <v>15</v>
      </c>
      <c r="I8468" s="2">
        <v>0</v>
      </c>
    </row>
    <row r="8469" spans="1:9" x14ac:dyDescent="0.25">
      <c r="A8469" s="2">
        <v>0</v>
      </c>
      <c r="B8469" s="2">
        <v>55</v>
      </c>
      <c r="C8469" s="2">
        <v>1</v>
      </c>
      <c r="D8469" s="2">
        <v>0</v>
      </c>
      <c r="E8469" s="2">
        <v>1</v>
      </c>
      <c r="F8469" s="2">
        <v>2</v>
      </c>
      <c r="G8469" s="3">
        <v>178</v>
      </c>
      <c r="H8469" s="2">
        <v>18</v>
      </c>
      <c r="I8469" s="2">
        <v>0</v>
      </c>
    </row>
    <row r="8470" spans="1:9" x14ac:dyDescent="0.25">
      <c r="A8470" s="2">
        <v>0</v>
      </c>
      <c r="B8470" s="2">
        <v>41</v>
      </c>
      <c r="C8470" s="2">
        <v>0</v>
      </c>
      <c r="D8470" s="2">
        <v>1</v>
      </c>
      <c r="E8470" s="2">
        <v>1</v>
      </c>
      <c r="F8470" s="2">
        <v>2</v>
      </c>
      <c r="G8470" s="3">
        <v>46.5</v>
      </c>
      <c r="H8470" s="2">
        <v>8</v>
      </c>
      <c r="I8470" s="2">
        <v>1</v>
      </c>
    </row>
    <row r="8471" spans="1:9" x14ac:dyDescent="0.25">
      <c r="A8471" s="2">
        <v>0</v>
      </c>
      <c r="B8471" s="2">
        <v>44</v>
      </c>
      <c r="C8471" s="2">
        <v>1</v>
      </c>
      <c r="D8471" s="2">
        <v>0</v>
      </c>
      <c r="E8471" s="2">
        <v>1</v>
      </c>
      <c r="F8471" s="2">
        <v>2</v>
      </c>
      <c r="G8471" s="3">
        <v>67</v>
      </c>
      <c r="H8471" s="2">
        <v>18</v>
      </c>
      <c r="I8471" s="2">
        <v>0</v>
      </c>
    </row>
    <row r="8472" spans="1:9" x14ac:dyDescent="0.25">
      <c r="A8472" s="2">
        <v>0</v>
      </c>
      <c r="B8472" s="2">
        <v>26</v>
      </c>
      <c r="C8472" s="2">
        <v>1</v>
      </c>
      <c r="D8472" s="2">
        <v>0</v>
      </c>
      <c r="E8472" s="2">
        <v>0</v>
      </c>
      <c r="F8472" s="2">
        <v>2</v>
      </c>
      <c r="G8472" s="3">
        <v>33</v>
      </c>
      <c r="H8472" s="2">
        <v>8</v>
      </c>
      <c r="I8472" s="2">
        <v>0</v>
      </c>
    </row>
    <row r="8473" spans="1:9" x14ac:dyDescent="0.25">
      <c r="A8473" s="2">
        <v>0</v>
      </c>
      <c r="B8473" s="2">
        <v>50</v>
      </c>
      <c r="C8473" s="2">
        <v>0</v>
      </c>
      <c r="D8473" s="2">
        <v>1</v>
      </c>
      <c r="E8473" s="2">
        <v>0</v>
      </c>
      <c r="F8473" s="2">
        <v>1</v>
      </c>
      <c r="G8473" s="3">
        <v>44.5</v>
      </c>
      <c r="H8473" s="2">
        <v>8</v>
      </c>
      <c r="I8473" s="2">
        <v>0</v>
      </c>
    </row>
    <row r="8474" spans="1:9" x14ac:dyDescent="0.25">
      <c r="A8474" s="2">
        <v>0</v>
      </c>
      <c r="B8474" s="2">
        <v>32</v>
      </c>
      <c r="C8474" s="2">
        <v>0</v>
      </c>
      <c r="D8474" s="2">
        <v>0</v>
      </c>
      <c r="E8474" s="2">
        <v>1</v>
      </c>
      <c r="F8474" s="2">
        <v>2</v>
      </c>
      <c r="G8474" s="3">
        <v>40</v>
      </c>
      <c r="H8474" s="2">
        <v>8</v>
      </c>
      <c r="I8474" s="2">
        <v>1</v>
      </c>
    </row>
    <row r="8475" spans="1:9" x14ac:dyDescent="0.25">
      <c r="A8475" s="2">
        <v>0</v>
      </c>
      <c r="B8475" s="2">
        <v>37</v>
      </c>
      <c r="C8475" s="2">
        <v>1</v>
      </c>
      <c r="D8475" s="2">
        <v>0</v>
      </c>
      <c r="E8475" s="2">
        <v>1</v>
      </c>
      <c r="F8475" s="2">
        <v>4</v>
      </c>
      <c r="G8475" s="3">
        <v>93.5</v>
      </c>
      <c r="H8475" s="2">
        <v>8</v>
      </c>
      <c r="I8475" s="2">
        <v>0</v>
      </c>
    </row>
    <row r="8476" spans="1:9" x14ac:dyDescent="0.25">
      <c r="A8476" s="2">
        <v>1</v>
      </c>
      <c r="B8476" s="2">
        <v>24</v>
      </c>
      <c r="C8476" s="2">
        <v>1</v>
      </c>
      <c r="D8476" s="2">
        <v>1</v>
      </c>
      <c r="E8476" s="2">
        <v>0</v>
      </c>
      <c r="F8476" s="2">
        <v>1</v>
      </c>
      <c r="G8476" s="3">
        <v>33</v>
      </c>
      <c r="H8476" s="2">
        <v>18</v>
      </c>
      <c r="I8476" s="2">
        <v>0</v>
      </c>
    </row>
    <row r="8477" spans="1:9" x14ac:dyDescent="0.25">
      <c r="A8477" s="2">
        <v>0</v>
      </c>
      <c r="B8477" s="2">
        <v>30</v>
      </c>
      <c r="C8477" s="2">
        <v>1</v>
      </c>
      <c r="D8477" s="2">
        <v>1</v>
      </c>
      <c r="E8477" s="2">
        <v>0</v>
      </c>
      <c r="F8477" s="2">
        <v>3</v>
      </c>
      <c r="G8477" s="3">
        <v>82</v>
      </c>
      <c r="H8477" s="2">
        <v>8</v>
      </c>
      <c r="I8477" s="2">
        <v>1</v>
      </c>
    </row>
    <row r="8478" spans="1:9" x14ac:dyDescent="0.25">
      <c r="A8478" s="2">
        <v>0</v>
      </c>
      <c r="B8478" s="2">
        <v>31</v>
      </c>
      <c r="C8478" s="2">
        <v>1</v>
      </c>
      <c r="D8478" s="2">
        <v>0</v>
      </c>
      <c r="E8478" s="2">
        <v>0</v>
      </c>
      <c r="F8478" s="2">
        <v>2</v>
      </c>
      <c r="G8478" s="3">
        <v>37</v>
      </c>
      <c r="H8478" s="2">
        <v>18</v>
      </c>
      <c r="I8478" s="2">
        <v>0</v>
      </c>
    </row>
    <row r="8479" spans="1:9" x14ac:dyDescent="0.25">
      <c r="A8479" s="2">
        <v>1</v>
      </c>
      <c r="B8479" s="2">
        <v>63</v>
      </c>
      <c r="C8479" s="2">
        <v>1</v>
      </c>
      <c r="D8479" s="2">
        <v>1</v>
      </c>
      <c r="E8479" s="2">
        <v>1</v>
      </c>
      <c r="F8479" s="2">
        <v>2</v>
      </c>
      <c r="G8479" s="3">
        <v>16</v>
      </c>
      <c r="H8479" s="2">
        <v>20</v>
      </c>
      <c r="I8479" s="2">
        <v>0</v>
      </c>
    </row>
    <row r="8480" spans="1:9" x14ac:dyDescent="0.25">
      <c r="A8480" s="2">
        <v>0</v>
      </c>
      <c r="B8480" s="2">
        <v>30</v>
      </c>
      <c r="C8480" s="2">
        <v>1</v>
      </c>
      <c r="D8480" s="2">
        <v>1</v>
      </c>
      <c r="E8480" s="2">
        <v>1</v>
      </c>
      <c r="F8480" s="2">
        <v>4</v>
      </c>
      <c r="G8480" s="3">
        <v>138</v>
      </c>
      <c r="H8480" s="2">
        <v>12</v>
      </c>
      <c r="I8480" s="2">
        <v>0</v>
      </c>
    </row>
    <row r="8481" spans="1:9" x14ac:dyDescent="0.25">
      <c r="A8481" s="2">
        <v>0</v>
      </c>
      <c r="B8481" s="2">
        <v>32</v>
      </c>
      <c r="C8481" s="2">
        <v>1</v>
      </c>
      <c r="D8481" s="2">
        <v>1</v>
      </c>
      <c r="E8481" s="2">
        <v>1</v>
      </c>
      <c r="F8481" s="2">
        <v>6</v>
      </c>
      <c r="G8481" s="3">
        <v>80</v>
      </c>
      <c r="H8481" s="2">
        <v>11</v>
      </c>
      <c r="I8481" s="2">
        <v>0</v>
      </c>
    </row>
    <row r="8482" spans="1:9" x14ac:dyDescent="0.25">
      <c r="A8482" s="2">
        <v>0</v>
      </c>
      <c r="B8482" s="2">
        <v>52</v>
      </c>
      <c r="C8482" s="2">
        <v>0</v>
      </c>
      <c r="D8482" s="2">
        <v>1</v>
      </c>
      <c r="E8482" s="2">
        <v>1</v>
      </c>
      <c r="F8482" s="2">
        <v>2</v>
      </c>
      <c r="G8482" s="3">
        <v>111</v>
      </c>
      <c r="H8482" s="2">
        <v>18</v>
      </c>
      <c r="I8482" s="2">
        <v>1</v>
      </c>
    </row>
    <row r="8483" spans="1:9" x14ac:dyDescent="0.25">
      <c r="A8483" s="2">
        <v>0</v>
      </c>
      <c r="B8483" s="2">
        <v>72</v>
      </c>
      <c r="C8483" s="2">
        <v>0</v>
      </c>
      <c r="D8483" s="2">
        <v>1</v>
      </c>
      <c r="E8483" s="2">
        <v>0</v>
      </c>
      <c r="F8483" s="2">
        <v>2</v>
      </c>
      <c r="G8483" s="3">
        <v>14.5</v>
      </c>
      <c r="H8483" s="2">
        <v>8</v>
      </c>
      <c r="I8483" s="2">
        <v>0</v>
      </c>
    </row>
    <row r="8484" spans="1:9" x14ac:dyDescent="0.25">
      <c r="A8484" s="2">
        <v>0</v>
      </c>
      <c r="B8484" s="2">
        <v>35</v>
      </c>
      <c r="C8484" s="2">
        <v>1</v>
      </c>
      <c r="D8484" s="2">
        <v>1</v>
      </c>
      <c r="E8484" s="2">
        <v>1</v>
      </c>
      <c r="F8484" s="2">
        <v>5</v>
      </c>
      <c r="G8484" s="3">
        <v>28</v>
      </c>
      <c r="H8484" s="2">
        <v>12</v>
      </c>
      <c r="I8484" s="2">
        <v>1</v>
      </c>
    </row>
    <row r="8485" spans="1:9" x14ac:dyDescent="0.25">
      <c r="A8485" s="2">
        <v>0</v>
      </c>
      <c r="B8485" s="2">
        <v>22</v>
      </c>
      <c r="C8485" s="2">
        <v>1</v>
      </c>
      <c r="D8485" s="2">
        <v>1</v>
      </c>
      <c r="E8485" s="2">
        <v>1</v>
      </c>
      <c r="F8485" s="2">
        <v>4</v>
      </c>
      <c r="G8485" s="3">
        <v>65</v>
      </c>
      <c r="H8485" s="2">
        <v>12</v>
      </c>
      <c r="I8485" s="2">
        <v>1</v>
      </c>
    </row>
    <row r="8486" spans="1:9" x14ac:dyDescent="0.25">
      <c r="A8486" s="2">
        <v>1</v>
      </c>
      <c r="B8486" s="2">
        <v>37</v>
      </c>
      <c r="C8486" s="2">
        <v>1</v>
      </c>
      <c r="D8486" s="2">
        <v>1</v>
      </c>
      <c r="E8486" s="2">
        <v>1</v>
      </c>
      <c r="F8486" s="2">
        <v>3</v>
      </c>
      <c r="G8486" s="3">
        <v>124</v>
      </c>
      <c r="H8486" s="2">
        <v>15</v>
      </c>
      <c r="I8486" s="2">
        <v>1</v>
      </c>
    </row>
    <row r="8487" spans="1:9" x14ac:dyDescent="0.25">
      <c r="A8487" s="2">
        <v>0</v>
      </c>
      <c r="B8487" s="2">
        <v>33</v>
      </c>
      <c r="C8487" s="2">
        <v>0</v>
      </c>
      <c r="D8487" s="2">
        <v>1</v>
      </c>
      <c r="E8487" s="2">
        <v>0</v>
      </c>
      <c r="F8487" s="2">
        <v>1</v>
      </c>
      <c r="G8487" s="3">
        <v>46.5</v>
      </c>
      <c r="H8487" s="2">
        <v>8</v>
      </c>
      <c r="I8487" s="2">
        <v>0</v>
      </c>
    </row>
    <row r="8488" spans="1:9" x14ac:dyDescent="0.25">
      <c r="A8488" s="2">
        <v>0</v>
      </c>
      <c r="B8488" s="2">
        <v>63</v>
      </c>
      <c r="C8488" s="2">
        <v>1</v>
      </c>
      <c r="D8488" s="2">
        <v>0</v>
      </c>
      <c r="E8488" s="2">
        <v>1</v>
      </c>
      <c r="F8488" s="2">
        <v>3</v>
      </c>
      <c r="G8488" s="3">
        <v>90</v>
      </c>
      <c r="H8488" s="2">
        <v>20</v>
      </c>
      <c r="I8488" s="2">
        <v>0</v>
      </c>
    </row>
    <row r="8489" spans="1:9" x14ac:dyDescent="0.25">
      <c r="A8489" s="2">
        <v>0</v>
      </c>
      <c r="B8489" s="2">
        <v>48</v>
      </c>
      <c r="C8489" s="2">
        <v>1</v>
      </c>
      <c r="D8489" s="2">
        <v>1</v>
      </c>
      <c r="E8489" s="2">
        <v>1</v>
      </c>
      <c r="F8489" s="2">
        <v>5</v>
      </c>
      <c r="G8489" s="3">
        <v>103</v>
      </c>
      <c r="H8489" s="2">
        <v>20</v>
      </c>
      <c r="I8489" s="2">
        <v>1</v>
      </c>
    </row>
    <row r="8490" spans="1:9" x14ac:dyDescent="0.25">
      <c r="A8490" s="2">
        <v>0</v>
      </c>
      <c r="B8490" s="2">
        <v>37</v>
      </c>
      <c r="C8490" s="2">
        <v>1</v>
      </c>
      <c r="D8490" s="2">
        <v>1</v>
      </c>
      <c r="E8490" s="2">
        <v>1</v>
      </c>
      <c r="F8490" s="2">
        <v>2</v>
      </c>
      <c r="G8490" s="3">
        <v>124</v>
      </c>
      <c r="H8490" s="2">
        <v>12</v>
      </c>
      <c r="I8490" s="2">
        <v>1</v>
      </c>
    </row>
    <row r="8491" spans="1:9" x14ac:dyDescent="0.25">
      <c r="A8491" s="2">
        <v>0</v>
      </c>
      <c r="B8491" s="2">
        <v>50</v>
      </c>
      <c r="C8491" s="2">
        <v>1</v>
      </c>
      <c r="D8491" s="2">
        <v>0</v>
      </c>
      <c r="E8491" s="2">
        <v>1</v>
      </c>
      <c r="F8491" s="2">
        <v>5</v>
      </c>
      <c r="G8491" s="3">
        <v>526</v>
      </c>
      <c r="H8491" s="2">
        <v>18</v>
      </c>
      <c r="I8491" s="2">
        <v>1</v>
      </c>
    </row>
    <row r="8492" spans="1:9" x14ac:dyDescent="0.25">
      <c r="A8492" s="2">
        <v>0</v>
      </c>
      <c r="B8492" s="2">
        <v>36</v>
      </c>
      <c r="C8492" s="2">
        <v>0</v>
      </c>
      <c r="D8492" s="2">
        <v>1</v>
      </c>
      <c r="E8492" s="2">
        <v>0</v>
      </c>
      <c r="F8492" s="2">
        <v>2</v>
      </c>
      <c r="G8492" s="3">
        <v>275</v>
      </c>
      <c r="H8492" s="2">
        <v>18</v>
      </c>
      <c r="I8492" s="2">
        <v>0</v>
      </c>
    </row>
    <row r="8493" spans="1:9" x14ac:dyDescent="0.25">
      <c r="A8493" s="2">
        <v>0</v>
      </c>
      <c r="B8493" s="2">
        <v>31</v>
      </c>
      <c r="C8493" s="2">
        <v>0</v>
      </c>
      <c r="D8493" s="2">
        <v>1</v>
      </c>
      <c r="E8493" s="2">
        <v>1</v>
      </c>
      <c r="F8493" s="2">
        <v>4</v>
      </c>
      <c r="G8493" s="3">
        <v>67.5</v>
      </c>
      <c r="H8493" s="2">
        <v>8</v>
      </c>
      <c r="I8493" s="2">
        <v>0</v>
      </c>
    </row>
    <row r="8494" spans="1:9" x14ac:dyDescent="0.25">
      <c r="A8494" s="2">
        <v>0</v>
      </c>
      <c r="B8494" s="2">
        <v>35</v>
      </c>
      <c r="C8494" s="2">
        <v>1</v>
      </c>
      <c r="D8494" s="2">
        <v>1</v>
      </c>
      <c r="E8494" s="2">
        <v>1</v>
      </c>
      <c r="F8494" s="2">
        <v>3</v>
      </c>
      <c r="G8494" s="3">
        <v>135</v>
      </c>
      <c r="H8494" s="2">
        <v>12</v>
      </c>
      <c r="I8494" s="2">
        <v>1</v>
      </c>
    </row>
    <row r="8495" spans="1:9" x14ac:dyDescent="0.25">
      <c r="A8495" s="2">
        <v>0</v>
      </c>
      <c r="B8495" s="2">
        <v>63</v>
      </c>
      <c r="C8495" s="2">
        <v>1</v>
      </c>
      <c r="D8495" s="2">
        <v>1</v>
      </c>
      <c r="E8495" s="2">
        <v>0</v>
      </c>
      <c r="F8495" s="2">
        <v>1</v>
      </c>
      <c r="G8495" s="3">
        <v>30</v>
      </c>
      <c r="H8495" s="2">
        <v>8</v>
      </c>
      <c r="I8495" s="2">
        <v>1</v>
      </c>
    </row>
    <row r="8496" spans="1:9" x14ac:dyDescent="0.25">
      <c r="A8496" s="2">
        <v>0</v>
      </c>
      <c r="B8496" s="2">
        <v>55</v>
      </c>
      <c r="C8496" s="2">
        <v>1</v>
      </c>
      <c r="D8496" s="2">
        <v>1</v>
      </c>
      <c r="E8496" s="2">
        <v>1</v>
      </c>
      <c r="F8496" s="2">
        <v>5</v>
      </c>
      <c r="G8496" s="3">
        <v>86</v>
      </c>
      <c r="H8496" s="2">
        <v>20</v>
      </c>
      <c r="I8496" s="2">
        <v>1</v>
      </c>
    </row>
    <row r="8497" spans="1:9" x14ac:dyDescent="0.25">
      <c r="A8497" s="2">
        <v>0</v>
      </c>
      <c r="B8497" s="2">
        <v>57</v>
      </c>
      <c r="C8497" s="2">
        <v>0</v>
      </c>
      <c r="D8497" s="2">
        <v>0</v>
      </c>
      <c r="E8497" s="2">
        <v>1</v>
      </c>
      <c r="F8497" s="2">
        <v>2</v>
      </c>
      <c r="G8497" s="3">
        <v>181</v>
      </c>
      <c r="H8497" s="2">
        <v>20</v>
      </c>
      <c r="I8497" s="2">
        <v>1</v>
      </c>
    </row>
    <row r="8498" spans="1:9" x14ac:dyDescent="0.25">
      <c r="A8498" s="2">
        <v>0</v>
      </c>
      <c r="B8498" s="2">
        <v>57</v>
      </c>
      <c r="C8498" s="2">
        <v>1</v>
      </c>
      <c r="D8498" s="2">
        <v>0</v>
      </c>
      <c r="E8498" s="2">
        <v>0</v>
      </c>
      <c r="F8498" s="2">
        <v>1</v>
      </c>
      <c r="G8498" s="3">
        <v>111</v>
      </c>
      <c r="H8498" s="2">
        <v>20</v>
      </c>
      <c r="I8498" s="2">
        <v>1</v>
      </c>
    </row>
    <row r="8499" spans="1:9" x14ac:dyDescent="0.25">
      <c r="A8499" s="2">
        <v>1</v>
      </c>
      <c r="B8499" s="2">
        <v>46</v>
      </c>
      <c r="C8499" s="2">
        <v>1</v>
      </c>
      <c r="D8499" s="2">
        <v>0</v>
      </c>
      <c r="E8499" s="2">
        <v>1</v>
      </c>
      <c r="F8499" s="2">
        <v>3</v>
      </c>
      <c r="G8499" s="3">
        <v>71</v>
      </c>
      <c r="H8499" s="2">
        <v>15</v>
      </c>
      <c r="I8499" s="2">
        <v>1</v>
      </c>
    </row>
    <row r="8500" spans="1:9" x14ac:dyDescent="0.25">
      <c r="A8500" s="2">
        <v>0</v>
      </c>
      <c r="B8500" s="2">
        <v>41</v>
      </c>
      <c r="C8500" s="2">
        <v>0</v>
      </c>
      <c r="D8500" s="2">
        <v>0</v>
      </c>
      <c r="E8500" s="2">
        <v>0</v>
      </c>
      <c r="F8500" s="2">
        <v>1</v>
      </c>
      <c r="G8500" s="3">
        <v>44.5</v>
      </c>
      <c r="H8500" s="2">
        <v>8</v>
      </c>
      <c r="I8500" s="2">
        <v>1</v>
      </c>
    </row>
    <row r="8501" spans="1:9" x14ac:dyDescent="0.25">
      <c r="A8501" s="2">
        <v>0</v>
      </c>
      <c r="B8501" s="2">
        <v>65</v>
      </c>
      <c r="C8501" s="2">
        <v>1</v>
      </c>
      <c r="D8501" s="2">
        <v>1</v>
      </c>
      <c r="E8501" s="2">
        <v>1</v>
      </c>
      <c r="F8501" s="2">
        <v>2</v>
      </c>
      <c r="G8501" s="3">
        <v>39</v>
      </c>
      <c r="H8501" s="2">
        <v>20</v>
      </c>
      <c r="I8501" s="2">
        <v>1</v>
      </c>
    </row>
    <row r="8502" spans="1:9" x14ac:dyDescent="0.25">
      <c r="A8502" s="2">
        <v>0</v>
      </c>
      <c r="B8502" s="2">
        <v>42</v>
      </c>
      <c r="C8502" s="2">
        <v>1</v>
      </c>
      <c r="D8502" s="2">
        <v>1</v>
      </c>
      <c r="E8502" s="2">
        <v>0</v>
      </c>
      <c r="F8502" s="2">
        <v>2</v>
      </c>
      <c r="G8502" s="3">
        <v>37.5</v>
      </c>
      <c r="H8502" s="2">
        <v>9</v>
      </c>
      <c r="I8502" s="2">
        <v>1</v>
      </c>
    </row>
    <row r="8503" spans="1:9" x14ac:dyDescent="0.25">
      <c r="A8503" s="2">
        <v>0</v>
      </c>
      <c r="B8503" s="2">
        <v>57</v>
      </c>
      <c r="C8503" s="2">
        <v>0</v>
      </c>
      <c r="D8503" s="2">
        <v>1</v>
      </c>
      <c r="E8503" s="2">
        <v>0</v>
      </c>
      <c r="F8503" s="2">
        <v>4</v>
      </c>
      <c r="G8503" s="3">
        <v>14</v>
      </c>
      <c r="H8503" s="2">
        <v>8</v>
      </c>
      <c r="I8503" s="2">
        <v>0</v>
      </c>
    </row>
    <row r="8504" spans="1:9" x14ac:dyDescent="0.25">
      <c r="A8504" s="2">
        <v>1</v>
      </c>
      <c r="B8504" s="2">
        <v>28</v>
      </c>
      <c r="C8504" s="2">
        <v>1</v>
      </c>
      <c r="D8504" s="2">
        <v>1</v>
      </c>
      <c r="E8504" s="2">
        <v>0</v>
      </c>
      <c r="F8504" s="2">
        <v>4</v>
      </c>
      <c r="G8504" s="3">
        <v>88</v>
      </c>
      <c r="H8504" s="2">
        <v>15</v>
      </c>
      <c r="I8504" s="2">
        <v>0</v>
      </c>
    </row>
    <row r="8505" spans="1:9" x14ac:dyDescent="0.25">
      <c r="A8505" s="2">
        <v>0</v>
      </c>
      <c r="B8505" s="2">
        <v>55</v>
      </c>
      <c r="C8505" s="2">
        <v>1</v>
      </c>
      <c r="D8505" s="2">
        <v>1</v>
      </c>
      <c r="E8505" s="2">
        <v>0</v>
      </c>
      <c r="F8505" s="2">
        <v>1</v>
      </c>
      <c r="G8505" s="3">
        <v>123</v>
      </c>
      <c r="H8505" s="2">
        <v>20</v>
      </c>
      <c r="I8505" s="2">
        <v>1</v>
      </c>
    </row>
    <row r="8506" spans="1:9" x14ac:dyDescent="0.25">
      <c r="A8506" s="2">
        <v>0</v>
      </c>
      <c r="B8506" s="2">
        <v>29</v>
      </c>
      <c r="C8506" s="2">
        <v>0</v>
      </c>
      <c r="D8506" s="2">
        <v>1</v>
      </c>
      <c r="E8506" s="2">
        <v>0</v>
      </c>
      <c r="F8506" s="2">
        <v>4</v>
      </c>
      <c r="G8506" s="3">
        <v>32</v>
      </c>
      <c r="H8506" s="2">
        <v>8</v>
      </c>
      <c r="I8506" s="2">
        <v>0</v>
      </c>
    </row>
    <row r="8507" spans="1:9" x14ac:dyDescent="0.25">
      <c r="A8507" s="2">
        <v>0</v>
      </c>
      <c r="B8507" s="2">
        <v>51</v>
      </c>
      <c r="C8507" s="2">
        <v>0</v>
      </c>
      <c r="D8507" s="2">
        <v>1</v>
      </c>
      <c r="E8507" s="2">
        <v>1</v>
      </c>
      <c r="F8507" s="2">
        <v>3</v>
      </c>
      <c r="G8507" s="3">
        <v>81</v>
      </c>
      <c r="H8507" s="2">
        <v>18</v>
      </c>
      <c r="I8507" s="2">
        <v>1</v>
      </c>
    </row>
    <row r="8508" spans="1:9" x14ac:dyDescent="0.25">
      <c r="A8508" s="2">
        <v>0</v>
      </c>
      <c r="B8508" s="2">
        <v>39</v>
      </c>
      <c r="C8508" s="2">
        <v>0</v>
      </c>
      <c r="D8508" s="2">
        <v>0</v>
      </c>
      <c r="E8508" s="2">
        <v>1</v>
      </c>
      <c r="F8508" s="2">
        <v>5</v>
      </c>
      <c r="G8508" s="3">
        <v>67</v>
      </c>
      <c r="H8508" s="2">
        <v>8</v>
      </c>
      <c r="I8508" s="2">
        <v>0</v>
      </c>
    </row>
    <row r="8509" spans="1:9" x14ac:dyDescent="0.25">
      <c r="A8509" s="2">
        <v>1</v>
      </c>
      <c r="B8509" s="2">
        <v>39</v>
      </c>
      <c r="C8509" s="2">
        <v>1</v>
      </c>
      <c r="D8509" s="2">
        <v>1</v>
      </c>
      <c r="E8509" s="2">
        <v>1</v>
      </c>
      <c r="F8509" s="2">
        <v>4</v>
      </c>
      <c r="G8509" s="3">
        <v>149</v>
      </c>
      <c r="H8509" s="2">
        <v>15</v>
      </c>
      <c r="I8509" s="2">
        <v>1</v>
      </c>
    </row>
    <row r="8510" spans="1:9" x14ac:dyDescent="0.25">
      <c r="A8510" s="2">
        <v>0</v>
      </c>
      <c r="B8510" s="2">
        <v>36</v>
      </c>
      <c r="C8510" s="2">
        <v>1</v>
      </c>
      <c r="D8510" s="2">
        <v>1</v>
      </c>
      <c r="E8510" s="2">
        <v>1</v>
      </c>
      <c r="F8510" s="2">
        <v>5</v>
      </c>
      <c r="G8510" s="3">
        <v>105</v>
      </c>
      <c r="H8510" s="2">
        <v>12</v>
      </c>
      <c r="I8510" s="2">
        <v>0</v>
      </c>
    </row>
    <row r="8511" spans="1:9" x14ac:dyDescent="0.25">
      <c r="A8511" s="2">
        <v>1</v>
      </c>
      <c r="B8511" s="2">
        <v>36</v>
      </c>
      <c r="C8511" s="2">
        <v>0</v>
      </c>
      <c r="D8511" s="2">
        <v>1</v>
      </c>
      <c r="E8511" s="2">
        <v>1</v>
      </c>
      <c r="F8511" s="2">
        <v>4</v>
      </c>
      <c r="G8511" s="3">
        <v>94</v>
      </c>
      <c r="H8511" s="2">
        <v>15</v>
      </c>
      <c r="I8511" s="2">
        <v>0</v>
      </c>
    </row>
    <row r="8512" spans="1:9" x14ac:dyDescent="0.25">
      <c r="A8512" s="2">
        <v>0</v>
      </c>
      <c r="B8512" s="2">
        <v>50</v>
      </c>
      <c r="C8512" s="2">
        <v>1</v>
      </c>
      <c r="D8512" s="2">
        <v>0</v>
      </c>
      <c r="E8512" s="2">
        <v>0</v>
      </c>
      <c r="F8512" s="2">
        <v>1</v>
      </c>
      <c r="G8512" s="3">
        <v>120</v>
      </c>
      <c r="H8512" s="2">
        <v>9</v>
      </c>
      <c r="I8512" s="2">
        <v>0</v>
      </c>
    </row>
    <row r="8513" spans="1:9" x14ac:dyDescent="0.25">
      <c r="A8513" s="2">
        <v>0</v>
      </c>
      <c r="B8513" s="2">
        <v>41</v>
      </c>
      <c r="C8513" s="2">
        <v>1</v>
      </c>
      <c r="D8513" s="2">
        <v>1</v>
      </c>
      <c r="E8513" s="2">
        <v>0</v>
      </c>
      <c r="F8513" s="2">
        <v>5</v>
      </c>
      <c r="G8513" s="3">
        <v>75</v>
      </c>
      <c r="H8513" s="2">
        <v>8</v>
      </c>
      <c r="I8513" s="2">
        <v>1</v>
      </c>
    </row>
    <row r="8514" spans="1:9" x14ac:dyDescent="0.25">
      <c r="A8514" s="2">
        <v>1</v>
      </c>
      <c r="B8514" s="2">
        <v>60</v>
      </c>
      <c r="C8514" s="2">
        <v>1</v>
      </c>
      <c r="D8514" s="2">
        <v>1</v>
      </c>
      <c r="E8514" s="2">
        <v>1</v>
      </c>
      <c r="F8514" s="2">
        <v>2</v>
      </c>
      <c r="G8514" s="3">
        <v>150</v>
      </c>
      <c r="H8514" s="2">
        <v>20</v>
      </c>
      <c r="I8514" s="2">
        <v>0</v>
      </c>
    </row>
    <row r="8515" spans="1:9" x14ac:dyDescent="0.25">
      <c r="A8515" s="2">
        <v>0</v>
      </c>
      <c r="B8515" s="2">
        <v>49</v>
      </c>
      <c r="C8515" s="2">
        <v>1</v>
      </c>
      <c r="D8515" s="2">
        <v>0</v>
      </c>
      <c r="E8515" s="2">
        <v>0</v>
      </c>
      <c r="F8515" s="2">
        <v>2</v>
      </c>
      <c r="G8515" s="3">
        <v>36</v>
      </c>
      <c r="H8515" s="2">
        <v>8</v>
      </c>
      <c r="I8515" s="2">
        <v>1</v>
      </c>
    </row>
    <row r="8516" spans="1:9" x14ac:dyDescent="0.25">
      <c r="A8516" s="2">
        <v>1</v>
      </c>
      <c r="B8516" s="2">
        <v>65</v>
      </c>
      <c r="C8516" s="2">
        <v>1</v>
      </c>
      <c r="D8516" s="2">
        <v>1</v>
      </c>
      <c r="E8516" s="2">
        <v>1</v>
      </c>
      <c r="F8516" s="2">
        <v>4</v>
      </c>
      <c r="G8516" s="3">
        <v>174</v>
      </c>
      <c r="H8516" s="2">
        <v>13</v>
      </c>
      <c r="I8516" s="2">
        <v>0</v>
      </c>
    </row>
    <row r="8517" spans="1:9" x14ac:dyDescent="0.25">
      <c r="A8517" s="2">
        <v>0</v>
      </c>
      <c r="B8517" s="2">
        <v>32</v>
      </c>
      <c r="C8517" s="2">
        <v>1</v>
      </c>
      <c r="D8517" s="2">
        <v>1</v>
      </c>
      <c r="E8517" s="2">
        <v>1</v>
      </c>
      <c r="F8517" s="2">
        <v>3</v>
      </c>
      <c r="G8517" s="3">
        <v>115</v>
      </c>
      <c r="H8517" s="2">
        <v>11</v>
      </c>
      <c r="I8517" s="2">
        <v>0</v>
      </c>
    </row>
    <row r="8518" spans="1:9" x14ac:dyDescent="0.25">
      <c r="A8518" s="2">
        <v>1</v>
      </c>
      <c r="B8518" s="2">
        <v>55</v>
      </c>
      <c r="C8518" s="2">
        <v>1</v>
      </c>
      <c r="D8518" s="2">
        <v>1</v>
      </c>
      <c r="E8518" s="2">
        <v>1</v>
      </c>
      <c r="F8518" s="2">
        <v>3</v>
      </c>
      <c r="G8518" s="3">
        <v>43</v>
      </c>
      <c r="H8518" s="2">
        <v>20</v>
      </c>
      <c r="I8518" s="2">
        <v>0</v>
      </c>
    </row>
    <row r="8519" spans="1:9" x14ac:dyDescent="0.25">
      <c r="A8519" s="2">
        <v>0</v>
      </c>
      <c r="B8519" s="2">
        <v>36</v>
      </c>
      <c r="C8519" s="2">
        <v>1</v>
      </c>
      <c r="D8519" s="2">
        <v>1</v>
      </c>
      <c r="E8519" s="2">
        <v>0</v>
      </c>
      <c r="F8519" s="2">
        <v>3</v>
      </c>
      <c r="G8519" s="3">
        <v>77</v>
      </c>
      <c r="H8519" s="2">
        <v>12</v>
      </c>
      <c r="I8519" s="2">
        <v>1</v>
      </c>
    </row>
    <row r="8520" spans="1:9" x14ac:dyDescent="0.25">
      <c r="A8520" s="2">
        <v>1</v>
      </c>
      <c r="B8520" s="2">
        <v>36</v>
      </c>
      <c r="C8520" s="2">
        <v>1</v>
      </c>
      <c r="D8520" s="2">
        <v>1</v>
      </c>
      <c r="E8520" s="2">
        <v>0</v>
      </c>
      <c r="F8520" s="2">
        <v>3</v>
      </c>
      <c r="G8520" s="3">
        <v>37</v>
      </c>
      <c r="H8520" s="2">
        <v>15</v>
      </c>
      <c r="I8520" s="2">
        <v>1</v>
      </c>
    </row>
    <row r="8521" spans="1:9" x14ac:dyDescent="0.25">
      <c r="A8521" s="2">
        <v>0</v>
      </c>
      <c r="B8521" s="2">
        <v>51</v>
      </c>
      <c r="C8521" s="2">
        <v>0</v>
      </c>
      <c r="D8521" s="2">
        <v>1</v>
      </c>
      <c r="E8521" s="2">
        <v>1</v>
      </c>
      <c r="F8521" s="2">
        <v>2</v>
      </c>
      <c r="G8521" s="3">
        <v>49</v>
      </c>
      <c r="H8521" s="2">
        <v>8</v>
      </c>
      <c r="I8521" s="2">
        <v>0</v>
      </c>
    </row>
    <row r="8522" spans="1:9" x14ac:dyDescent="0.25">
      <c r="A8522" s="2">
        <v>0</v>
      </c>
      <c r="B8522" s="2">
        <v>42</v>
      </c>
      <c r="C8522" s="2">
        <v>1</v>
      </c>
      <c r="D8522" s="2">
        <v>1</v>
      </c>
      <c r="E8522" s="2">
        <v>1</v>
      </c>
      <c r="F8522" s="2">
        <v>2</v>
      </c>
      <c r="G8522" s="3">
        <v>132</v>
      </c>
      <c r="H8522" s="2">
        <v>12</v>
      </c>
      <c r="I8522" s="2">
        <v>1</v>
      </c>
    </row>
    <row r="8523" spans="1:9" x14ac:dyDescent="0.25">
      <c r="A8523" s="2">
        <v>0</v>
      </c>
      <c r="B8523" s="2">
        <v>45</v>
      </c>
      <c r="C8523" s="2">
        <v>1</v>
      </c>
      <c r="D8523" s="2">
        <v>0</v>
      </c>
      <c r="E8523" s="2">
        <v>1</v>
      </c>
      <c r="F8523" s="2">
        <v>6</v>
      </c>
      <c r="G8523" s="3">
        <v>137</v>
      </c>
      <c r="H8523" s="2">
        <v>12</v>
      </c>
      <c r="I8523" s="2">
        <v>0</v>
      </c>
    </row>
    <row r="8524" spans="1:9" x14ac:dyDescent="0.25">
      <c r="A8524" s="2">
        <v>0</v>
      </c>
      <c r="B8524" s="2">
        <v>61</v>
      </c>
      <c r="C8524" s="2">
        <v>1</v>
      </c>
      <c r="D8524" s="2">
        <v>0</v>
      </c>
      <c r="E8524" s="2">
        <v>0</v>
      </c>
      <c r="F8524" s="2">
        <v>2</v>
      </c>
      <c r="G8524" s="3">
        <v>171</v>
      </c>
      <c r="H8524" s="2">
        <v>20</v>
      </c>
      <c r="I8524" s="2">
        <v>0</v>
      </c>
    </row>
    <row r="8525" spans="1:9" x14ac:dyDescent="0.25">
      <c r="A8525" s="2">
        <v>0</v>
      </c>
      <c r="B8525" s="2">
        <v>28</v>
      </c>
      <c r="C8525" s="2">
        <v>0</v>
      </c>
      <c r="D8525" s="2">
        <v>1</v>
      </c>
      <c r="E8525" s="2">
        <v>1</v>
      </c>
      <c r="F8525" s="2">
        <v>6</v>
      </c>
      <c r="G8525" s="3">
        <v>106</v>
      </c>
      <c r="H8525" s="2">
        <v>8</v>
      </c>
      <c r="I8525" s="2">
        <v>0</v>
      </c>
    </row>
    <row r="8526" spans="1:9" x14ac:dyDescent="0.25">
      <c r="A8526" s="2">
        <v>0</v>
      </c>
      <c r="B8526" s="2">
        <v>52</v>
      </c>
      <c r="C8526" s="2">
        <v>0</v>
      </c>
      <c r="D8526" s="2">
        <v>0</v>
      </c>
      <c r="E8526" s="2">
        <v>0</v>
      </c>
      <c r="F8526" s="2">
        <v>1</v>
      </c>
      <c r="G8526" s="3">
        <v>15</v>
      </c>
      <c r="H8526" s="2">
        <v>8</v>
      </c>
      <c r="I8526" s="2">
        <v>1</v>
      </c>
    </row>
    <row r="8527" spans="1:9" x14ac:dyDescent="0.25">
      <c r="A8527" s="2">
        <v>1</v>
      </c>
      <c r="B8527" s="2">
        <v>42</v>
      </c>
      <c r="C8527" s="2">
        <v>1</v>
      </c>
      <c r="D8527" s="2">
        <v>1</v>
      </c>
      <c r="E8527" s="2">
        <v>1</v>
      </c>
      <c r="F8527" s="2">
        <v>4</v>
      </c>
      <c r="G8527" s="3">
        <v>147</v>
      </c>
      <c r="H8527" s="2">
        <v>18</v>
      </c>
      <c r="I8527" s="2">
        <v>0</v>
      </c>
    </row>
    <row r="8528" spans="1:9" x14ac:dyDescent="0.25">
      <c r="A8528" s="2">
        <v>0</v>
      </c>
      <c r="B8528" s="2">
        <v>21</v>
      </c>
      <c r="C8528" s="2">
        <v>1</v>
      </c>
      <c r="D8528" s="2">
        <v>1</v>
      </c>
      <c r="E8528" s="2">
        <v>1</v>
      </c>
      <c r="F8528" s="2">
        <v>3</v>
      </c>
      <c r="G8528" s="3">
        <v>91</v>
      </c>
      <c r="H8528" s="2">
        <v>12</v>
      </c>
      <c r="I8528" s="2">
        <v>1</v>
      </c>
    </row>
    <row r="8529" spans="1:9" x14ac:dyDescent="0.25">
      <c r="A8529" s="2">
        <v>0</v>
      </c>
      <c r="B8529" s="2">
        <v>43</v>
      </c>
      <c r="C8529" s="2">
        <v>1</v>
      </c>
      <c r="D8529" s="2">
        <v>0</v>
      </c>
      <c r="E8529" s="2">
        <v>1</v>
      </c>
      <c r="F8529" s="2">
        <v>3</v>
      </c>
      <c r="G8529" s="3">
        <v>61.5</v>
      </c>
      <c r="H8529" s="2">
        <v>8</v>
      </c>
      <c r="I8529" s="2">
        <v>0</v>
      </c>
    </row>
    <row r="8530" spans="1:9" x14ac:dyDescent="0.25">
      <c r="A8530" s="2">
        <v>0</v>
      </c>
      <c r="B8530" s="2">
        <v>48</v>
      </c>
      <c r="C8530" s="2">
        <v>0</v>
      </c>
      <c r="D8530" s="2">
        <v>0</v>
      </c>
      <c r="E8530" s="2">
        <v>1</v>
      </c>
      <c r="F8530" s="2">
        <v>3</v>
      </c>
      <c r="G8530" s="3">
        <v>44</v>
      </c>
      <c r="H8530" s="2">
        <v>8</v>
      </c>
      <c r="I8530" s="2">
        <v>0</v>
      </c>
    </row>
    <row r="8531" spans="1:9" x14ac:dyDescent="0.25">
      <c r="A8531" s="2">
        <v>0</v>
      </c>
      <c r="B8531" s="2">
        <v>32</v>
      </c>
      <c r="C8531" s="2">
        <v>1</v>
      </c>
      <c r="D8531" s="2">
        <v>1</v>
      </c>
      <c r="E8531" s="2">
        <v>1</v>
      </c>
      <c r="F8531" s="2">
        <v>3</v>
      </c>
      <c r="G8531" s="3">
        <v>51</v>
      </c>
      <c r="H8531" s="2">
        <v>12</v>
      </c>
      <c r="I8531" s="2">
        <v>1</v>
      </c>
    </row>
    <row r="8532" spans="1:9" x14ac:dyDescent="0.25">
      <c r="A8532" s="2">
        <v>0</v>
      </c>
      <c r="B8532" s="2">
        <v>39</v>
      </c>
      <c r="C8532" s="2">
        <v>1</v>
      </c>
      <c r="D8532" s="2">
        <v>1</v>
      </c>
      <c r="E8532" s="2">
        <v>1</v>
      </c>
      <c r="F8532" s="2">
        <v>4</v>
      </c>
      <c r="G8532" s="3">
        <v>90</v>
      </c>
      <c r="H8532" s="2">
        <v>8</v>
      </c>
      <c r="I8532" s="2">
        <v>1</v>
      </c>
    </row>
    <row r="8533" spans="1:9" x14ac:dyDescent="0.25">
      <c r="A8533" s="2">
        <v>0</v>
      </c>
      <c r="B8533" s="2">
        <v>45</v>
      </c>
      <c r="C8533" s="2">
        <v>1</v>
      </c>
      <c r="D8533" s="2">
        <v>1</v>
      </c>
      <c r="E8533" s="2">
        <v>1</v>
      </c>
      <c r="F8533" s="2">
        <v>3</v>
      </c>
      <c r="G8533" s="3">
        <v>122</v>
      </c>
      <c r="H8533" s="2">
        <v>12</v>
      </c>
      <c r="I8533" s="2">
        <v>0</v>
      </c>
    </row>
    <row r="8534" spans="1:9" x14ac:dyDescent="0.25">
      <c r="A8534" s="2">
        <v>0</v>
      </c>
      <c r="B8534" s="2">
        <v>36</v>
      </c>
      <c r="C8534" s="2">
        <v>1</v>
      </c>
      <c r="D8534" s="2">
        <v>1</v>
      </c>
      <c r="E8534" s="2">
        <v>1</v>
      </c>
      <c r="F8534" s="2">
        <v>5</v>
      </c>
      <c r="G8534" s="3">
        <v>21</v>
      </c>
      <c r="H8534" s="2">
        <v>8</v>
      </c>
      <c r="I8534" s="2">
        <v>0</v>
      </c>
    </row>
    <row r="8535" spans="1:9" x14ac:dyDescent="0.25">
      <c r="A8535" s="2">
        <v>0</v>
      </c>
      <c r="B8535" s="2">
        <v>35</v>
      </c>
      <c r="C8535" s="2">
        <v>1</v>
      </c>
      <c r="D8535" s="2">
        <v>0</v>
      </c>
      <c r="E8535" s="2">
        <v>1</v>
      </c>
      <c r="F8535" s="2">
        <v>3</v>
      </c>
      <c r="G8535" s="3">
        <v>142</v>
      </c>
      <c r="H8535" s="2">
        <v>12</v>
      </c>
      <c r="I8535" s="2">
        <v>1</v>
      </c>
    </row>
    <row r="8536" spans="1:9" x14ac:dyDescent="0.25">
      <c r="A8536" s="2">
        <v>1</v>
      </c>
      <c r="B8536" s="2">
        <v>47</v>
      </c>
      <c r="C8536" s="2">
        <v>1</v>
      </c>
      <c r="D8536" s="2">
        <v>1</v>
      </c>
      <c r="E8536" s="2">
        <v>1</v>
      </c>
      <c r="F8536" s="2">
        <v>3</v>
      </c>
      <c r="G8536" s="3">
        <v>74</v>
      </c>
      <c r="H8536" s="2">
        <v>15</v>
      </c>
      <c r="I8536" s="2">
        <v>1</v>
      </c>
    </row>
    <row r="8537" spans="1:9" x14ac:dyDescent="0.25">
      <c r="A8537" s="2">
        <v>0</v>
      </c>
      <c r="B8537" s="2">
        <v>41</v>
      </c>
      <c r="C8537" s="2">
        <v>1</v>
      </c>
      <c r="D8537" s="2">
        <v>0</v>
      </c>
      <c r="E8537" s="2">
        <v>1</v>
      </c>
      <c r="F8537" s="2">
        <v>6</v>
      </c>
      <c r="G8537" s="3">
        <v>138</v>
      </c>
      <c r="H8537" s="2">
        <v>8</v>
      </c>
      <c r="I8537" s="2">
        <v>0</v>
      </c>
    </row>
    <row r="8538" spans="1:9" x14ac:dyDescent="0.25">
      <c r="A8538" s="2">
        <v>1</v>
      </c>
      <c r="B8538" s="2">
        <v>50</v>
      </c>
      <c r="C8538" s="2">
        <v>1</v>
      </c>
      <c r="D8538" s="2">
        <v>1</v>
      </c>
      <c r="E8538" s="2">
        <v>1</v>
      </c>
      <c r="F8538" s="2">
        <v>3</v>
      </c>
      <c r="G8538" s="3">
        <v>148</v>
      </c>
      <c r="H8538" s="2">
        <v>15</v>
      </c>
      <c r="I8538" s="2">
        <v>0</v>
      </c>
    </row>
    <row r="8539" spans="1:9" x14ac:dyDescent="0.25">
      <c r="A8539" s="2">
        <v>0</v>
      </c>
      <c r="B8539" s="2">
        <v>33</v>
      </c>
      <c r="C8539" s="2">
        <v>0</v>
      </c>
      <c r="D8539" s="2">
        <v>1</v>
      </c>
      <c r="E8539" s="2">
        <v>0</v>
      </c>
      <c r="F8539" s="2">
        <v>1</v>
      </c>
      <c r="G8539" s="3">
        <v>77</v>
      </c>
      <c r="H8539" s="2">
        <v>8</v>
      </c>
      <c r="I8539" s="2">
        <v>0</v>
      </c>
    </row>
    <row r="8540" spans="1:9" x14ac:dyDescent="0.25">
      <c r="A8540" s="2">
        <v>0</v>
      </c>
      <c r="B8540" s="2">
        <v>28</v>
      </c>
      <c r="C8540" s="2">
        <v>1</v>
      </c>
      <c r="D8540" s="2">
        <v>0</v>
      </c>
      <c r="E8540" s="2">
        <v>1</v>
      </c>
      <c r="F8540" s="2">
        <v>2</v>
      </c>
      <c r="G8540" s="3">
        <v>104</v>
      </c>
      <c r="H8540" s="2">
        <v>18</v>
      </c>
      <c r="I8540" s="2">
        <v>0</v>
      </c>
    </row>
    <row r="8541" spans="1:9" x14ac:dyDescent="0.25">
      <c r="A8541" s="2">
        <v>0</v>
      </c>
      <c r="B8541" s="2">
        <v>59</v>
      </c>
      <c r="C8541" s="2">
        <v>1</v>
      </c>
      <c r="D8541" s="2">
        <v>1</v>
      </c>
      <c r="E8541" s="2">
        <v>0</v>
      </c>
      <c r="F8541" s="2">
        <v>1</v>
      </c>
      <c r="G8541" s="3">
        <v>179</v>
      </c>
      <c r="H8541" s="2">
        <v>20</v>
      </c>
      <c r="I8541" s="2">
        <v>1</v>
      </c>
    </row>
    <row r="8542" spans="1:9" x14ac:dyDescent="0.25">
      <c r="A8542" s="2">
        <v>0</v>
      </c>
      <c r="B8542" s="2">
        <v>49</v>
      </c>
      <c r="C8542" s="2">
        <v>1</v>
      </c>
      <c r="D8542" s="2">
        <v>1</v>
      </c>
      <c r="E8542" s="2">
        <v>1</v>
      </c>
      <c r="F8542" s="2">
        <v>5</v>
      </c>
      <c r="G8542" s="3">
        <v>81</v>
      </c>
      <c r="H8542" s="2">
        <v>20</v>
      </c>
      <c r="I8542" s="2">
        <v>1</v>
      </c>
    </row>
    <row r="8543" spans="1:9" x14ac:dyDescent="0.25">
      <c r="A8543" s="2">
        <v>0</v>
      </c>
      <c r="B8543" s="2">
        <v>29</v>
      </c>
      <c r="C8543" s="2">
        <v>1</v>
      </c>
      <c r="D8543" s="2">
        <v>0</v>
      </c>
      <c r="E8543" s="2">
        <v>0</v>
      </c>
      <c r="F8543" s="2">
        <v>4</v>
      </c>
      <c r="G8543" s="3">
        <v>29</v>
      </c>
      <c r="H8543" s="2">
        <v>8</v>
      </c>
      <c r="I8543" s="2">
        <v>1</v>
      </c>
    </row>
    <row r="8544" spans="1:9" x14ac:dyDescent="0.25">
      <c r="A8544" s="2">
        <v>0</v>
      </c>
      <c r="B8544" s="2">
        <v>43</v>
      </c>
      <c r="C8544" s="2">
        <v>0</v>
      </c>
      <c r="D8544" s="2">
        <v>1</v>
      </c>
      <c r="E8544" s="2">
        <v>1</v>
      </c>
      <c r="F8544" s="2">
        <v>5</v>
      </c>
      <c r="G8544" s="3">
        <v>200</v>
      </c>
      <c r="H8544" s="2">
        <v>8</v>
      </c>
      <c r="I8544" s="2">
        <v>0</v>
      </c>
    </row>
    <row r="8545" spans="1:9" x14ac:dyDescent="0.25">
      <c r="A8545" s="2">
        <v>0</v>
      </c>
      <c r="B8545" s="2">
        <v>28</v>
      </c>
      <c r="C8545" s="2">
        <v>1</v>
      </c>
      <c r="D8545" s="2">
        <v>0</v>
      </c>
      <c r="E8545" s="2">
        <v>1</v>
      </c>
      <c r="F8545" s="2">
        <v>3</v>
      </c>
      <c r="G8545" s="3">
        <v>208</v>
      </c>
      <c r="H8545" s="2">
        <v>18</v>
      </c>
      <c r="I8545" s="2">
        <v>0</v>
      </c>
    </row>
    <row r="8546" spans="1:9" x14ac:dyDescent="0.25">
      <c r="A8546" s="2">
        <v>1</v>
      </c>
      <c r="B8546" s="2">
        <v>49</v>
      </c>
      <c r="C8546" s="2">
        <v>0</v>
      </c>
      <c r="D8546" s="2">
        <v>1</v>
      </c>
      <c r="E8546" s="2">
        <v>0</v>
      </c>
      <c r="F8546" s="2">
        <v>1</v>
      </c>
      <c r="G8546" s="3">
        <v>14.5</v>
      </c>
      <c r="H8546" s="2">
        <v>8</v>
      </c>
      <c r="I8546" s="2">
        <v>0</v>
      </c>
    </row>
    <row r="8547" spans="1:9" x14ac:dyDescent="0.25">
      <c r="A8547" s="2">
        <v>1</v>
      </c>
      <c r="B8547" s="2">
        <v>30</v>
      </c>
      <c r="C8547" s="2">
        <v>1</v>
      </c>
      <c r="D8547" s="2">
        <v>1</v>
      </c>
      <c r="E8547" s="2">
        <v>1</v>
      </c>
      <c r="F8547" s="2">
        <v>3</v>
      </c>
      <c r="G8547" s="3">
        <v>75</v>
      </c>
      <c r="H8547" s="2">
        <v>15</v>
      </c>
      <c r="I8547" s="2">
        <v>1</v>
      </c>
    </row>
    <row r="8548" spans="1:9" x14ac:dyDescent="0.25">
      <c r="A8548" s="2">
        <v>1</v>
      </c>
      <c r="B8548" s="2">
        <v>55</v>
      </c>
      <c r="C8548" s="2">
        <v>1</v>
      </c>
      <c r="D8548" s="2">
        <v>0</v>
      </c>
      <c r="E8548" s="2">
        <v>1</v>
      </c>
      <c r="F8548" s="2">
        <v>4</v>
      </c>
      <c r="G8548" s="3">
        <v>59.5</v>
      </c>
      <c r="H8548" s="2">
        <v>15</v>
      </c>
      <c r="I8548" s="2">
        <v>1</v>
      </c>
    </row>
    <row r="8549" spans="1:9" x14ac:dyDescent="0.25">
      <c r="A8549" s="2">
        <v>0</v>
      </c>
      <c r="B8549" s="2">
        <v>65</v>
      </c>
      <c r="C8549" s="2">
        <v>1</v>
      </c>
      <c r="D8549" s="2">
        <v>0</v>
      </c>
      <c r="E8549" s="2">
        <v>1</v>
      </c>
      <c r="F8549" s="2">
        <v>3</v>
      </c>
      <c r="G8549" s="3">
        <v>65</v>
      </c>
      <c r="H8549" s="2">
        <v>20</v>
      </c>
      <c r="I8549" s="2">
        <v>1</v>
      </c>
    </row>
    <row r="8550" spans="1:9" x14ac:dyDescent="0.25">
      <c r="A8550" s="2">
        <v>0</v>
      </c>
      <c r="B8550" s="2">
        <v>53</v>
      </c>
      <c r="C8550" s="2">
        <v>0</v>
      </c>
      <c r="D8550" s="2">
        <v>0</v>
      </c>
      <c r="E8550" s="2">
        <v>0</v>
      </c>
      <c r="F8550" s="2">
        <v>1</v>
      </c>
      <c r="G8550" s="3">
        <v>26</v>
      </c>
      <c r="H8550" s="2">
        <v>8</v>
      </c>
      <c r="I8550" s="2">
        <v>0</v>
      </c>
    </row>
    <row r="8551" spans="1:9" x14ac:dyDescent="0.25">
      <c r="A8551" s="2">
        <v>0</v>
      </c>
      <c r="B8551" s="2">
        <v>46</v>
      </c>
      <c r="C8551" s="2">
        <v>0</v>
      </c>
      <c r="D8551" s="2">
        <v>1</v>
      </c>
      <c r="E8551" s="2">
        <v>0</v>
      </c>
      <c r="F8551" s="2">
        <v>1</v>
      </c>
      <c r="G8551" s="3">
        <v>127</v>
      </c>
      <c r="H8551" s="2">
        <v>8</v>
      </c>
      <c r="I8551" s="2">
        <v>0</v>
      </c>
    </row>
    <row r="8552" spans="1:9" x14ac:dyDescent="0.25">
      <c r="A8552" s="2">
        <v>0</v>
      </c>
      <c r="B8552" s="2">
        <v>50</v>
      </c>
      <c r="C8552" s="2">
        <v>0</v>
      </c>
      <c r="D8552" s="2">
        <v>0</v>
      </c>
      <c r="E8552" s="2">
        <v>1</v>
      </c>
      <c r="F8552" s="2">
        <v>3</v>
      </c>
      <c r="G8552" s="3">
        <v>241</v>
      </c>
      <c r="H8552" s="2">
        <v>13</v>
      </c>
      <c r="I8552" s="2">
        <v>1</v>
      </c>
    </row>
    <row r="8553" spans="1:9" x14ac:dyDescent="0.25">
      <c r="A8553" s="2">
        <v>0</v>
      </c>
      <c r="B8553" s="2">
        <v>63</v>
      </c>
      <c r="C8553" s="2">
        <v>1</v>
      </c>
      <c r="D8553" s="2">
        <v>1</v>
      </c>
      <c r="E8553" s="2">
        <v>1</v>
      </c>
      <c r="F8553" s="2">
        <v>3</v>
      </c>
      <c r="G8553" s="3">
        <v>148</v>
      </c>
      <c r="H8553" s="2">
        <v>20</v>
      </c>
      <c r="I8553" s="2">
        <v>1</v>
      </c>
    </row>
    <row r="8554" spans="1:9" x14ac:dyDescent="0.25">
      <c r="A8554" s="2">
        <v>0</v>
      </c>
      <c r="B8554" s="2">
        <v>24</v>
      </c>
      <c r="C8554" s="2">
        <v>1</v>
      </c>
      <c r="D8554" s="2">
        <v>1</v>
      </c>
      <c r="E8554" s="2">
        <v>1</v>
      </c>
      <c r="F8554" s="2">
        <v>3</v>
      </c>
      <c r="G8554" s="3">
        <v>33</v>
      </c>
      <c r="H8554" s="2">
        <v>11</v>
      </c>
      <c r="I8554" s="2">
        <v>1</v>
      </c>
    </row>
    <row r="8555" spans="1:9" x14ac:dyDescent="0.25">
      <c r="A8555" s="2">
        <v>0</v>
      </c>
      <c r="B8555" s="2">
        <v>59</v>
      </c>
      <c r="C8555" s="2">
        <v>0</v>
      </c>
      <c r="D8555" s="2">
        <v>0</v>
      </c>
      <c r="E8555" s="2">
        <v>1</v>
      </c>
      <c r="F8555" s="2">
        <v>2</v>
      </c>
      <c r="G8555" s="3">
        <v>303</v>
      </c>
      <c r="H8555" s="2">
        <v>13</v>
      </c>
      <c r="I8555" s="2">
        <v>1</v>
      </c>
    </row>
    <row r="8556" spans="1:9" x14ac:dyDescent="0.25">
      <c r="A8556" s="2">
        <v>0</v>
      </c>
      <c r="B8556" s="2">
        <v>42</v>
      </c>
      <c r="C8556" s="2">
        <v>1</v>
      </c>
      <c r="D8556" s="2">
        <v>1</v>
      </c>
      <c r="E8556" s="2">
        <v>1</v>
      </c>
      <c r="F8556" s="2">
        <v>4</v>
      </c>
      <c r="G8556" s="3">
        <v>88</v>
      </c>
      <c r="H8556" s="2">
        <v>8</v>
      </c>
      <c r="I8556" s="2">
        <v>0</v>
      </c>
    </row>
    <row r="8557" spans="1:9" x14ac:dyDescent="0.25">
      <c r="A8557" s="2">
        <v>1</v>
      </c>
      <c r="B8557" s="2">
        <v>39</v>
      </c>
      <c r="C8557" s="2">
        <v>1</v>
      </c>
      <c r="D8557" s="2">
        <v>1</v>
      </c>
      <c r="E8557" s="2">
        <v>1</v>
      </c>
      <c r="F8557" s="2">
        <v>7</v>
      </c>
      <c r="G8557" s="3">
        <v>159</v>
      </c>
      <c r="H8557" s="2">
        <v>15</v>
      </c>
      <c r="I8557" s="2">
        <v>1</v>
      </c>
    </row>
    <row r="8558" spans="1:9" x14ac:dyDescent="0.25">
      <c r="A8558" s="2">
        <v>0</v>
      </c>
      <c r="B8558" s="2">
        <v>48</v>
      </c>
      <c r="C8558" s="2">
        <v>1</v>
      </c>
      <c r="D8558" s="2">
        <v>1</v>
      </c>
      <c r="E8558" s="2">
        <v>1</v>
      </c>
      <c r="F8558" s="2">
        <v>3</v>
      </c>
      <c r="G8558" s="3">
        <v>53</v>
      </c>
      <c r="H8558" s="2">
        <v>8</v>
      </c>
      <c r="I8558" s="2">
        <v>1</v>
      </c>
    </row>
    <row r="8559" spans="1:9" x14ac:dyDescent="0.25">
      <c r="A8559" s="2">
        <v>0</v>
      </c>
      <c r="B8559" s="2">
        <v>47</v>
      </c>
      <c r="C8559" s="2">
        <v>1</v>
      </c>
      <c r="D8559" s="2">
        <v>1</v>
      </c>
      <c r="E8559" s="2">
        <v>0</v>
      </c>
      <c r="F8559" s="2">
        <v>2</v>
      </c>
      <c r="G8559" s="3">
        <v>36</v>
      </c>
      <c r="H8559" s="2">
        <v>18</v>
      </c>
      <c r="I8559" s="2">
        <v>1</v>
      </c>
    </row>
    <row r="8560" spans="1:9" x14ac:dyDescent="0.25">
      <c r="A8560" s="2">
        <v>1</v>
      </c>
      <c r="B8560" s="2">
        <v>74</v>
      </c>
      <c r="C8560" s="2">
        <v>1</v>
      </c>
      <c r="D8560" s="2">
        <v>0</v>
      </c>
      <c r="E8560" s="2">
        <v>1</v>
      </c>
      <c r="F8560" s="2">
        <v>2</v>
      </c>
      <c r="G8560" s="3">
        <v>44</v>
      </c>
      <c r="H8560" s="2">
        <v>13</v>
      </c>
      <c r="I8560" s="2">
        <v>0</v>
      </c>
    </row>
    <row r="8561" spans="1:9" x14ac:dyDescent="0.25">
      <c r="A8561" s="2">
        <v>1</v>
      </c>
      <c r="B8561" s="2">
        <v>54</v>
      </c>
      <c r="C8561" s="2">
        <v>1</v>
      </c>
      <c r="D8561" s="2">
        <v>1</v>
      </c>
      <c r="E8561" s="2">
        <v>1</v>
      </c>
      <c r="F8561" s="2">
        <v>3</v>
      </c>
      <c r="G8561" s="3">
        <v>120</v>
      </c>
      <c r="H8561" s="2">
        <v>16</v>
      </c>
      <c r="I8561" s="2">
        <v>0</v>
      </c>
    </row>
    <row r="8562" spans="1:9" x14ac:dyDescent="0.25">
      <c r="A8562" s="2">
        <v>0</v>
      </c>
      <c r="B8562" s="2">
        <v>52</v>
      </c>
      <c r="C8562" s="2">
        <v>0</v>
      </c>
      <c r="D8562" s="2">
        <v>1</v>
      </c>
      <c r="E8562" s="2">
        <v>0</v>
      </c>
      <c r="F8562" s="2">
        <v>3</v>
      </c>
      <c r="G8562" s="3">
        <v>65</v>
      </c>
      <c r="H8562" s="2">
        <v>20</v>
      </c>
      <c r="I8562" s="2">
        <v>1</v>
      </c>
    </row>
    <row r="8563" spans="1:9" x14ac:dyDescent="0.25">
      <c r="A8563" s="2">
        <v>1</v>
      </c>
      <c r="B8563" s="2">
        <v>40</v>
      </c>
      <c r="C8563" s="2">
        <v>1</v>
      </c>
      <c r="D8563" s="2">
        <v>1</v>
      </c>
      <c r="E8563" s="2">
        <v>1</v>
      </c>
      <c r="F8563" s="2">
        <v>5</v>
      </c>
      <c r="G8563" s="3">
        <v>173</v>
      </c>
      <c r="H8563" s="2">
        <v>18</v>
      </c>
      <c r="I8563" s="2">
        <v>0</v>
      </c>
    </row>
    <row r="8564" spans="1:9" x14ac:dyDescent="0.25">
      <c r="A8564" s="2">
        <v>0</v>
      </c>
      <c r="B8564" s="2">
        <v>48</v>
      </c>
      <c r="C8564" s="2">
        <v>1</v>
      </c>
      <c r="D8564" s="2">
        <v>1</v>
      </c>
      <c r="E8564" s="2">
        <v>1</v>
      </c>
      <c r="F8564" s="2">
        <v>2</v>
      </c>
      <c r="G8564" s="3">
        <v>59</v>
      </c>
      <c r="H8564" s="2">
        <v>8</v>
      </c>
      <c r="I8564" s="2">
        <v>0</v>
      </c>
    </row>
    <row r="8565" spans="1:9" x14ac:dyDescent="0.25">
      <c r="A8565" s="2">
        <v>0</v>
      </c>
      <c r="B8565" s="2">
        <v>21</v>
      </c>
      <c r="C8565" s="2">
        <v>1</v>
      </c>
      <c r="D8565" s="2">
        <v>1</v>
      </c>
      <c r="E8565" s="2">
        <v>1</v>
      </c>
      <c r="F8565" s="2">
        <v>3</v>
      </c>
      <c r="G8565" s="3">
        <v>173</v>
      </c>
      <c r="H8565" s="2">
        <v>8</v>
      </c>
      <c r="I8565" s="2">
        <v>1</v>
      </c>
    </row>
    <row r="8566" spans="1:9" x14ac:dyDescent="0.25">
      <c r="A8566" s="2">
        <v>1</v>
      </c>
      <c r="B8566" s="2">
        <v>44</v>
      </c>
      <c r="C8566" s="2">
        <v>1</v>
      </c>
      <c r="D8566" s="2">
        <v>1</v>
      </c>
      <c r="E8566" s="2">
        <v>0</v>
      </c>
      <c r="F8566" s="2">
        <v>4</v>
      </c>
      <c r="G8566" s="3">
        <v>51</v>
      </c>
      <c r="H8566" s="2">
        <v>15</v>
      </c>
      <c r="I8566" s="2">
        <v>1</v>
      </c>
    </row>
    <row r="8567" spans="1:9" x14ac:dyDescent="0.25">
      <c r="A8567" s="2">
        <v>0</v>
      </c>
      <c r="B8567" s="2">
        <v>60</v>
      </c>
      <c r="C8567" s="2">
        <v>1</v>
      </c>
      <c r="D8567" s="2">
        <v>1</v>
      </c>
      <c r="E8567" s="2">
        <v>1</v>
      </c>
      <c r="F8567" s="2">
        <v>3</v>
      </c>
      <c r="G8567" s="3">
        <v>75</v>
      </c>
      <c r="H8567" s="2">
        <v>20</v>
      </c>
      <c r="I8567" s="2">
        <v>1</v>
      </c>
    </row>
    <row r="8568" spans="1:9" x14ac:dyDescent="0.25">
      <c r="A8568" s="2">
        <v>0</v>
      </c>
      <c r="B8568" s="2">
        <v>24</v>
      </c>
      <c r="C8568" s="2">
        <v>1</v>
      </c>
      <c r="D8568" s="2">
        <v>0</v>
      </c>
      <c r="E8568" s="2">
        <v>0</v>
      </c>
      <c r="F8568" s="2">
        <v>2</v>
      </c>
      <c r="G8568" s="3">
        <v>64.5</v>
      </c>
      <c r="H8568" s="2">
        <v>8</v>
      </c>
      <c r="I8568" s="2">
        <v>1</v>
      </c>
    </row>
    <row r="8569" spans="1:9" x14ac:dyDescent="0.25">
      <c r="A8569" s="2">
        <v>1</v>
      </c>
      <c r="B8569" s="2">
        <v>46</v>
      </c>
      <c r="C8569" s="2">
        <v>1</v>
      </c>
      <c r="D8569" s="2">
        <v>1</v>
      </c>
      <c r="E8569" s="2">
        <v>1</v>
      </c>
      <c r="F8569" s="2">
        <v>5</v>
      </c>
      <c r="G8569" s="3">
        <v>54</v>
      </c>
      <c r="H8569" s="2">
        <v>18</v>
      </c>
      <c r="I8569" s="2">
        <v>0</v>
      </c>
    </row>
    <row r="8570" spans="1:9" x14ac:dyDescent="0.25">
      <c r="A8570" s="2">
        <v>0</v>
      </c>
      <c r="B8570" s="2">
        <v>63</v>
      </c>
      <c r="C8570" s="2">
        <v>1</v>
      </c>
      <c r="D8570" s="2">
        <v>1</v>
      </c>
      <c r="E8570" s="2">
        <v>1</v>
      </c>
      <c r="F8570" s="2">
        <v>2</v>
      </c>
      <c r="G8570" s="3">
        <v>152</v>
      </c>
      <c r="H8570" s="2">
        <v>20</v>
      </c>
      <c r="I8570" s="2">
        <v>1</v>
      </c>
    </row>
    <row r="8571" spans="1:9" x14ac:dyDescent="0.25">
      <c r="A8571" s="2">
        <v>0</v>
      </c>
      <c r="B8571" s="2">
        <v>45</v>
      </c>
      <c r="C8571" s="2">
        <v>1</v>
      </c>
      <c r="D8571" s="2">
        <v>1</v>
      </c>
      <c r="E8571" s="2">
        <v>1</v>
      </c>
      <c r="F8571" s="2">
        <v>6</v>
      </c>
      <c r="G8571" s="3">
        <v>55</v>
      </c>
      <c r="H8571" s="2">
        <v>12</v>
      </c>
      <c r="I8571" s="2">
        <v>0</v>
      </c>
    </row>
    <row r="8572" spans="1:9" x14ac:dyDescent="0.25">
      <c r="A8572" s="2">
        <v>1</v>
      </c>
      <c r="B8572" s="2">
        <v>45</v>
      </c>
      <c r="C8572" s="2">
        <v>1</v>
      </c>
      <c r="D8572" s="2">
        <v>1</v>
      </c>
      <c r="E8572" s="2">
        <v>1</v>
      </c>
      <c r="F8572" s="2">
        <v>4</v>
      </c>
      <c r="G8572" s="3">
        <v>157</v>
      </c>
      <c r="H8572" s="2">
        <v>15</v>
      </c>
      <c r="I8572" s="2">
        <v>0</v>
      </c>
    </row>
    <row r="8573" spans="1:9" x14ac:dyDescent="0.25">
      <c r="A8573" s="2">
        <v>0</v>
      </c>
      <c r="B8573" s="2">
        <v>49</v>
      </c>
      <c r="C8573" s="2">
        <v>0</v>
      </c>
      <c r="D8573" s="2">
        <v>1</v>
      </c>
      <c r="E8573" s="2">
        <v>1</v>
      </c>
      <c r="F8573" s="2">
        <v>3</v>
      </c>
      <c r="G8573" s="3">
        <v>123</v>
      </c>
      <c r="H8573" s="2">
        <v>20</v>
      </c>
      <c r="I8573" s="2">
        <v>1</v>
      </c>
    </row>
    <row r="8574" spans="1:9" x14ac:dyDescent="0.25">
      <c r="A8574" s="2">
        <v>1</v>
      </c>
      <c r="B8574" s="2">
        <v>47</v>
      </c>
      <c r="C8574" s="2">
        <v>0</v>
      </c>
      <c r="D8574" s="2">
        <v>1</v>
      </c>
      <c r="E8574" s="2">
        <v>1</v>
      </c>
      <c r="F8574" s="2">
        <v>4</v>
      </c>
      <c r="G8574" s="3">
        <v>65</v>
      </c>
      <c r="H8574" s="2">
        <v>15</v>
      </c>
      <c r="I8574" s="2">
        <v>1</v>
      </c>
    </row>
    <row r="8575" spans="1:9" x14ac:dyDescent="0.25">
      <c r="A8575" s="2">
        <v>0</v>
      </c>
      <c r="B8575" s="2">
        <v>29</v>
      </c>
      <c r="C8575" s="2">
        <v>1</v>
      </c>
      <c r="D8575" s="2">
        <v>1</v>
      </c>
      <c r="E8575" s="2">
        <v>1</v>
      </c>
      <c r="F8575" s="2">
        <v>5</v>
      </c>
      <c r="G8575" s="3">
        <v>86</v>
      </c>
      <c r="H8575" s="2">
        <v>12</v>
      </c>
      <c r="I8575" s="2">
        <v>0</v>
      </c>
    </row>
    <row r="8576" spans="1:9" x14ac:dyDescent="0.25">
      <c r="A8576" s="2">
        <v>0</v>
      </c>
      <c r="B8576" s="2">
        <v>49</v>
      </c>
      <c r="C8576" s="2">
        <v>1</v>
      </c>
      <c r="D8576" s="2">
        <v>0</v>
      </c>
      <c r="E8576" s="2">
        <v>1</v>
      </c>
      <c r="F8576" s="2">
        <v>3</v>
      </c>
      <c r="G8576" s="3">
        <v>178</v>
      </c>
      <c r="H8576" s="2">
        <v>9</v>
      </c>
      <c r="I8576" s="2">
        <v>1</v>
      </c>
    </row>
    <row r="8577" spans="1:9" x14ac:dyDescent="0.25">
      <c r="A8577" s="2">
        <v>1</v>
      </c>
      <c r="B8577" s="2">
        <v>27</v>
      </c>
      <c r="C8577" s="2">
        <v>1</v>
      </c>
      <c r="D8577" s="2">
        <v>1</v>
      </c>
      <c r="E8577" s="2">
        <v>0</v>
      </c>
      <c r="F8577" s="2">
        <v>1</v>
      </c>
      <c r="G8577" s="3">
        <v>155</v>
      </c>
      <c r="H8577" s="2">
        <v>18</v>
      </c>
      <c r="I8577" s="2">
        <v>0</v>
      </c>
    </row>
    <row r="8578" spans="1:9" x14ac:dyDescent="0.25">
      <c r="A8578" s="2">
        <v>1</v>
      </c>
      <c r="B8578" s="2">
        <v>68</v>
      </c>
      <c r="C8578" s="2">
        <v>1</v>
      </c>
      <c r="D8578" s="2">
        <v>1</v>
      </c>
      <c r="E8578" s="2">
        <v>1</v>
      </c>
      <c r="F8578" s="2">
        <v>2</v>
      </c>
      <c r="G8578" s="3">
        <v>95</v>
      </c>
      <c r="H8578" s="2">
        <v>20</v>
      </c>
      <c r="I8578" s="2">
        <v>0</v>
      </c>
    </row>
    <row r="8579" spans="1:9" x14ac:dyDescent="0.25">
      <c r="A8579" s="2">
        <v>0</v>
      </c>
      <c r="B8579" s="2">
        <v>45</v>
      </c>
      <c r="C8579" s="2">
        <v>1</v>
      </c>
      <c r="D8579" s="2">
        <v>1</v>
      </c>
      <c r="E8579" s="2">
        <v>1</v>
      </c>
      <c r="F8579" s="2">
        <v>3</v>
      </c>
      <c r="G8579" s="3">
        <v>65</v>
      </c>
      <c r="H8579" s="2">
        <v>18</v>
      </c>
      <c r="I8579" s="2">
        <v>1</v>
      </c>
    </row>
    <row r="8580" spans="1:9" x14ac:dyDescent="0.25">
      <c r="A8580" s="2">
        <v>0</v>
      </c>
      <c r="B8580" s="2">
        <v>64</v>
      </c>
      <c r="C8580" s="2">
        <v>1</v>
      </c>
      <c r="D8580" s="2">
        <v>1</v>
      </c>
      <c r="E8580" s="2">
        <v>1</v>
      </c>
      <c r="F8580" s="2">
        <v>3</v>
      </c>
      <c r="G8580" s="3">
        <v>134.5</v>
      </c>
      <c r="H8580" s="2">
        <v>20</v>
      </c>
      <c r="I8580" s="2">
        <v>1</v>
      </c>
    </row>
    <row r="8581" spans="1:9" x14ac:dyDescent="0.25">
      <c r="A8581" s="2">
        <v>0</v>
      </c>
      <c r="B8581" s="2">
        <v>37</v>
      </c>
      <c r="C8581" s="2">
        <v>0</v>
      </c>
      <c r="D8581" s="2">
        <v>0</v>
      </c>
      <c r="E8581" s="2">
        <v>1</v>
      </c>
      <c r="F8581" s="2">
        <v>2</v>
      </c>
      <c r="G8581" s="3">
        <v>62.5</v>
      </c>
      <c r="H8581" s="2">
        <v>18</v>
      </c>
      <c r="I8581" s="2">
        <v>0</v>
      </c>
    </row>
    <row r="8582" spans="1:9" x14ac:dyDescent="0.25">
      <c r="A8582" s="2">
        <v>1</v>
      </c>
      <c r="B8582" s="2">
        <v>37</v>
      </c>
      <c r="C8582" s="2">
        <v>0</v>
      </c>
      <c r="D8582" s="2">
        <v>1</v>
      </c>
      <c r="E8582" s="2">
        <v>0</v>
      </c>
      <c r="F8582" s="2">
        <v>2</v>
      </c>
      <c r="G8582" s="3">
        <v>57</v>
      </c>
      <c r="H8582" s="2">
        <v>18</v>
      </c>
      <c r="I8582" s="2">
        <v>0</v>
      </c>
    </row>
    <row r="8583" spans="1:9" x14ac:dyDescent="0.25">
      <c r="A8583" s="2">
        <v>0</v>
      </c>
      <c r="B8583" s="2">
        <v>34</v>
      </c>
      <c r="C8583" s="2">
        <v>1</v>
      </c>
      <c r="D8583" s="2">
        <v>1</v>
      </c>
      <c r="E8583" s="2">
        <v>1</v>
      </c>
      <c r="F8583" s="2">
        <v>3</v>
      </c>
      <c r="G8583" s="3">
        <v>65</v>
      </c>
      <c r="H8583" s="2">
        <v>8</v>
      </c>
      <c r="I8583" s="2">
        <v>1</v>
      </c>
    </row>
    <row r="8584" spans="1:9" x14ac:dyDescent="0.25">
      <c r="A8584" s="2">
        <v>0</v>
      </c>
      <c r="B8584" s="2">
        <v>31</v>
      </c>
      <c r="C8584" s="2">
        <v>1</v>
      </c>
      <c r="D8584" s="2">
        <v>1</v>
      </c>
      <c r="E8584" s="2">
        <v>1</v>
      </c>
      <c r="F8584" s="2">
        <v>6</v>
      </c>
      <c r="G8584" s="3">
        <v>141</v>
      </c>
      <c r="H8584" s="2">
        <v>12</v>
      </c>
      <c r="I8584" s="2">
        <v>1</v>
      </c>
    </row>
    <row r="8585" spans="1:9" x14ac:dyDescent="0.25">
      <c r="A8585" s="2">
        <v>0</v>
      </c>
      <c r="B8585" s="2">
        <v>61</v>
      </c>
      <c r="C8585" s="2">
        <v>1</v>
      </c>
      <c r="D8585" s="2">
        <v>1</v>
      </c>
      <c r="E8585" s="2">
        <v>1</v>
      </c>
      <c r="F8585" s="2">
        <v>3</v>
      </c>
      <c r="G8585" s="3">
        <v>101</v>
      </c>
      <c r="H8585" s="2">
        <v>20</v>
      </c>
      <c r="I8585" s="2">
        <v>1</v>
      </c>
    </row>
    <row r="8586" spans="1:9" x14ac:dyDescent="0.25">
      <c r="A8586" s="2">
        <v>0</v>
      </c>
      <c r="B8586" s="2">
        <v>57</v>
      </c>
      <c r="C8586" s="2">
        <v>0</v>
      </c>
      <c r="D8586" s="2">
        <v>1</v>
      </c>
      <c r="E8586" s="2">
        <v>0</v>
      </c>
      <c r="F8586" s="2">
        <v>2</v>
      </c>
      <c r="G8586" s="3">
        <v>68.5</v>
      </c>
      <c r="H8586" s="2">
        <v>8</v>
      </c>
      <c r="I8586" s="2">
        <v>1</v>
      </c>
    </row>
    <row r="8587" spans="1:9" x14ac:dyDescent="0.25">
      <c r="A8587" s="2">
        <v>0</v>
      </c>
      <c r="B8587" s="2">
        <v>45</v>
      </c>
      <c r="C8587" s="2">
        <v>0</v>
      </c>
      <c r="D8587" s="2">
        <v>0</v>
      </c>
      <c r="E8587" s="2">
        <v>1</v>
      </c>
      <c r="F8587" s="2">
        <v>4</v>
      </c>
      <c r="G8587" s="3">
        <v>25</v>
      </c>
      <c r="H8587" s="2">
        <v>8</v>
      </c>
      <c r="I8587" s="2">
        <v>0</v>
      </c>
    </row>
    <row r="8588" spans="1:9" x14ac:dyDescent="0.25">
      <c r="A8588" s="2">
        <v>0</v>
      </c>
      <c r="B8588" s="2">
        <v>37</v>
      </c>
      <c r="C8588" s="2">
        <v>0</v>
      </c>
      <c r="D8588" s="2">
        <v>1</v>
      </c>
      <c r="E8588" s="2">
        <v>0</v>
      </c>
      <c r="F8588" s="2">
        <v>1</v>
      </c>
      <c r="G8588" s="3">
        <v>190</v>
      </c>
      <c r="H8588" s="2">
        <v>15</v>
      </c>
      <c r="I8588" s="2">
        <v>0</v>
      </c>
    </row>
    <row r="8589" spans="1:9" x14ac:dyDescent="0.25">
      <c r="A8589" s="2">
        <v>0</v>
      </c>
      <c r="B8589" s="2">
        <v>63</v>
      </c>
      <c r="C8589" s="2">
        <v>0</v>
      </c>
      <c r="D8589" s="2">
        <v>1</v>
      </c>
      <c r="E8589" s="2">
        <v>1</v>
      </c>
      <c r="F8589" s="2">
        <v>4</v>
      </c>
      <c r="G8589" s="3">
        <v>36</v>
      </c>
      <c r="H8589" s="2">
        <v>20</v>
      </c>
      <c r="I8589" s="2">
        <v>1</v>
      </c>
    </row>
    <row r="8590" spans="1:9" x14ac:dyDescent="0.25">
      <c r="A8590" s="2">
        <v>0</v>
      </c>
      <c r="B8590" s="2">
        <v>58</v>
      </c>
      <c r="C8590" s="2">
        <v>1</v>
      </c>
      <c r="D8590" s="2">
        <v>0</v>
      </c>
      <c r="E8590" s="2">
        <v>0</v>
      </c>
      <c r="F8590" s="2">
        <v>1</v>
      </c>
      <c r="G8590" s="3">
        <v>48</v>
      </c>
      <c r="H8590" s="2">
        <v>20</v>
      </c>
      <c r="I8590" s="2">
        <v>1</v>
      </c>
    </row>
    <row r="8591" spans="1:9" x14ac:dyDescent="0.25">
      <c r="A8591" s="2">
        <v>0</v>
      </c>
      <c r="B8591" s="2">
        <v>41</v>
      </c>
      <c r="C8591" s="2">
        <v>0</v>
      </c>
      <c r="D8591" s="2">
        <v>1</v>
      </c>
      <c r="E8591" s="2">
        <v>1</v>
      </c>
      <c r="F8591" s="2">
        <v>2</v>
      </c>
      <c r="G8591" s="3">
        <v>110</v>
      </c>
      <c r="H8591" s="2">
        <v>8</v>
      </c>
      <c r="I8591" s="2">
        <v>0</v>
      </c>
    </row>
    <row r="8592" spans="1:9" x14ac:dyDescent="0.25">
      <c r="A8592" s="2">
        <v>0</v>
      </c>
      <c r="B8592" s="2">
        <v>52</v>
      </c>
      <c r="C8592" s="2">
        <v>1</v>
      </c>
      <c r="D8592" s="2">
        <v>1</v>
      </c>
      <c r="E8592" s="2">
        <v>1</v>
      </c>
      <c r="F8592" s="2">
        <v>2</v>
      </c>
      <c r="G8592" s="3">
        <v>91</v>
      </c>
      <c r="H8592" s="2">
        <v>18</v>
      </c>
      <c r="I8592" s="2">
        <v>1</v>
      </c>
    </row>
    <row r="8593" spans="1:9" x14ac:dyDescent="0.25">
      <c r="A8593" s="2">
        <v>1</v>
      </c>
      <c r="B8593" s="2">
        <v>52</v>
      </c>
      <c r="C8593" s="2">
        <v>1</v>
      </c>
      <c r="D8593" s="2">
        <v>1</v>
      </c>
      <c r="E8593" s="2">
        <v>1</v>
      </c>
      <c r="F8593" s="2">
        <v>2</v>
      </c>
      <c r="G8593" s="3">
        <v>159</v>
      </c>
      <c r="H8593" s="2">
        <v>20</v>
      </c>
      <c r="I8593" s="2">
        <v>0</v>
      </c>
    </row>
    <row r="8594" spans="1:9" x14ac:dyDescent="0.25">
      <c r="A8594" s="2">
        <v>0</v>
      </c>
      <c r="B8594" s="2">
        <v>70</v>
      </c>
      <c r="C8594" s="2">
        <v>1</v>
      </c>
      <c r="D8594" s="2">
        <v>1</v>
      </c>
      <c r="E8594" s="2">
        <v>1</v>
      </c>
      <c r="F8594" s="2">
        <v>2</v>
      </c>
      <c r="G8594" s="3">
        <v>170</v>
      </c>
      <c r="H8594" s="2">
        <v>8</v>
      </c>
      <c r="I8594" s="2">
        <v>0</v>
      </c>
    </row>
    <row r="8595" spans="1:9" x14ac:dyDescent="0.25">
      <c r="A8595" s="2">
        <v>1</v>
      </c>
      <c r="B8595" s="2">
        <v>40</v>
      </c>
      <c r="C8595" s="2">
        <v>1</v>
      </c>
      <c r="D8595" s="2">
        <v>1</v>
      </c>
      <c r="E8595" s="2">
        <v>1</v>
      </c>
      <c r="F8595" s="2">
        <v>5</v>
      </c>
      <c r="G8595" s="3">
        <v>127</v>
      </c>
      <c r="H8595" s="2">
        <v>8</v>
      </c>
      <c r="I8595" s="2">
        <v>1</v>
      </c>
    </row>
    <row r="8596" spans="1:9" x14ac:dyDescent="0.25">
      <c r="A8596" s="2">
        <v>0</v>
      </c>
      <c r="B8596" s="2">
        <v>49</v>
      </c>
      <c r="C8596" s="2">
        <v>0</v>
      </c>
      <c r="D8596" s="2">
        <v>1</v>
      </c>
      <c r="E8596" s="2">
        <v>1</v>
      </c>
      <c r="F8596" s="2">
        <v>2</v>
      </c>
      <c r="G8596" s="3">
        <v>108</v>
      </c>
      <c r="H8596" s="2">
        <v>20</v>
      </c>
      <c r="I8596" s="2">
        <v>1</v>
      </c>
    </row>
    <row r="8597" spans="1:9" x14ac:dyDescent="0.25">
      <c r="A8597" s="2">
        <v>1</v>
      </c>
      <c r="B8597" s="2">
        <v>32</v>
      </c>
      <c r="C8597" s="2">
        <v>1</v>
      </c>
      <c r="D8597" s="2">
        <v>1</v>
      </c>
      <c r="E8597" s="2">
        <v>1</v>
      </c>
      <c r="F8597" s="2">
        <v>4</v>
      </c>
      <c r="G8597" s="3">
        <v>45</v>
      </c>
      <c r="H8597" s="2">
        <v>14</v>
      </c>
      <c r="I8597" s="2">
        <v>0</v>
      </c>
    </row>
    <row r="8598" spans="1:9" x14ac:dyDescent="0.25">
      <c r="A8598" s="2">
        <v>0</v>
      </c>
      <c r="B8598" s="2">
        <v>63</v>
      </c>
      <c r="C8598" s="2">
        <v>1</v>
      </c>
      <c r="D8598" s="2">
        <v>1</v>
      </c>
      <c r="E8598" s="2">
        <v>1</v>
      </c>
      <c r="F8598" s="2">
        <v>3</v>
      </c>
      <c r="G8598" s="3">
        <v>189</v>
      </c>
      <c r="H8598" s="2">
        <v>16</v>
      </c>
      <c r="I8598" s="2">
        <v>1</v>
      </c>
    </row>
    <row r="8599" spans="1:9" x14ac:dyDescent="0.25">
      <c r="A8599" s="2">
        <v>0</v>
      </c>
      <c r="B8599" s="2">
        <v>37</v>
      </c>
      <c r="C8599" s="2">
        <v>0</v>
      </c>
      <c r="D8599" s="2">
        <v>0</v>
      </c>
      <c r="E8599" s="2">
        <v>1</v>
      </c>
      <c r="F8599" s="2">
        <v>4</v>
      </c>
      <c r="G8599" s="3">
        <v>60</v>
      </c>
      <c r="H8599" s="2">
        <v>8</v>
      </c>
      <c r="I8599" s="2">
        <v>1</v>
      </c>
    </row>
    <row r="8600" spans="1:9" x14ac:dyDescent="0.25">
      <c r="A8600" s="2">
        <v>1</v>
      </c>
      <c r="B8600" s="2">
        <v>51</v>
      </c>
      <c r="C8600" s="2">
        <v>1</v>
      </c>
      <c r="D8600" s="2">
        <v>1</v>
      </c>
      <c r="E8600" s="2">
        <v>1</v>
      </c>
      <c r="F8600" s="2">
        <v>4</v>
      </c>
      <c r="G8600" s="3">
        <v>93</v>
      </c>
      <c r="H8600" s="2">
        <v>13</v>
      </c>
      <c r="I8600" s="2">
        <v>1</v>
      </c>
    </row>
    <row r="8601" spans="1:9" x14ac:dyDescent="0.25">
      <c r="A8601" s="2">
        <v>0</v>
      </c>
      <c r="B8601" s="2">
        <v>59</v>
      </c>
      <c r="C8601" s="2">
        <v>1</v>
      </c>
      <c r="D8601" s="2">
        <v>1</v>
      </c>
      <c r="E8601" s="2">
        <v>1</v>
      </c>
      <c r="F8601" s="2">
        <v>6</v>
      </c>
      <c r="G8601" s="3">
        <v>68</v>
      </c>
      <c r="H8601" s="2">
        <v>20</v>
      </c>
      <c r="I8601" s="2">
        <v>1</v>
      </c>
    </row>
    <row r="8602" spans="1:9" x14ac:dyDescent="0.25">
      <c r="A8602" s="2">
        <v>1</v>
      </c>
      <c r="B8602" s="2">
        <v>44</v>
      </c>
      <c r="C8602" s="2">
        <v>1</v>
      </c>
      <c r="D8602" s="2">
        <v>0</v>
      </c>
      <c r="E8602" s="2">
        <v>1</v>
      </c>
      <c r="F8602" s="2">
        <v>3</v>
      </c>
      <c r="G8602" s="3">
        <v>18.5</v>
      </c>
      <c r="H8602" s="2">
        <v>15</v>
      </c>
      <c r="I8602" s="2">
        <v>1</v>
      </c>
    </row>
    <row r="8603" spans="1:9" x14ac:dyDescent="0.25">
      <c r="A8603" s="2">
        <v>1</v>
      </c>
      <c r="B8603" s="2">
        <v>54</v>
      </c>
      <c r="C8603" s="2">
        <v>1</v>
      </c>
      <c r="D8603" s="2">
        <v>1</v>
      </c>
      <c r="E8603" s="2">
        <v>1</v>
      </c>
      <c r="F8603" s="2">
        <v>4</v>
      </c>
      <c r="G8603" s="3">
        <v>96</v>
      </c>
      <c r="H8603" s="2">
        <v>18</v>
      </c>
      <c r="I8603" s="2">
        <v>0</v>
      </c>
    </row>
    <row r="8604" spans="1:9" x14ac:dyDescent="0.25">
      <c r="A8604" s="2">
        <v>0</v>
      </c>
      <c r="B8604" s="2">
        <v>33</v>
      </c>
      <c r="C8604" s="2">
        <v>1</v>
      </c>
      <c r="D8604" s="2">
        <v>1</v>
      </c>
      <c r="E8604" s="2">
        <v>1</v>
      </c>
      <c r="F8604" s="2">
        <v>4</v>
      </c>
      <c r="G8604" s="3">
        <v>185</v>
      </c>
      <c r="H8604" s="2">
        <v>8</v>
      </c>
      <c r="I8604" s="2">
        <v>0</v>
      </c>
    </row>
    <row r="8605" spans="1:9" x14ac:dyDescent="0.25">
      <c r="A8605" s="2">
        <v>0</v>
      </c>
      <c r="B8605" s="2">
        <v>36</v>
      </c>
      <c r="C8605" s="2">
        <v>1</v>
      </c>
      <c r="D8605" s="2">
        <v>0</v>
      </c>
      <c r="E8605" s="2">
        <v>1</v>
      </c>
      <c r="F8605" s="2">
        <v>4</v>
      </c>
      <c r="G8605" s="3">
        <v>156</v>
      </c>
      <c r="H8605" s="2">
        <v>12</v>
      </c>
      <c r="I8605" s="2">
        <v>0</v>
      </c>
    </row>
    <row r="8606" spans="1:9" x14ac:dyDescent="0.25">
      <c r="A8606" s="2">
        <v>1</v>
      </c>
      <c r="B8606" s="2">
        <v>28</v>
      </c>
      <c r="C8606" s="2">
        <v>1</v>
      </c>
      <c r="D8606" s="2">
        <v>1</v>
      </c>
      <c r="E8606" s="2">
        <v>1</v>
      </c>
      <c r="F8606" s="2">
        <v>6</v>
      </c>
      <c r="G8606" s="3">
        <v>127</v>
      </c>
      <c r="H8606" s="2">
        <v>15</v>
      </c>
      <c r="I8606" s="2">
        <v>0</v>
      </c>
    </row>
    <row r="8607" spans="1:9" x14ac:dyDescent="0.25">
      <c r="A8607" s="2">
        <v>0</v>
      </c>
      <c r="B8607" s="2">
        <v>35</v>
      </c>
      <c r="C8607" s="2">
        <v>1</v>
      </c>
      <c r="D8607" s="2">
        <v>1</v>
      </c>
      <c r="E8607" s="2">
        <v>1</v>
      </c>
      <c r="F8607" s="2">
        <v>6</v>
      </c>
      <c r="G8607" s="3">
        <v>5</v>
      </c>
      <c r="H8607" s="2">
        <v>18</v>
      </c>
      <c r="I8607" s="2">
        <v>1</v>
      </c>
    </row>
    <row r="8608" spans="1:9" x14ac:dyDescent="0.25">
      <c r="A8608" s="2">
        <v>0</v>
      </c>
      <c r="B8608" s="2">
        <v>51</v>
      </c>
      <c r="C8608" s="2">
        <v>1</v>
      </c>
      <c r="D8608" s="2">
        <v>1</v>
      </c>
      <c r="E8608" s="2">
        <v>1</v>
      </c>
      <c r="F8608" s="2">
        <v>5</v>
      </c>
      <c r="G8608" s="3">
        <v>68</v>
      </c>
      <c r="H8608" s="2">
        <v>20</v>
      </c>
      <c r="I8608" s="2">
        <v>1</v>
      </c>
    </row>
    <row r="8609" spans="1:9" x14ac:dyDescent="0.25">
      <c r="A8609" s="2">
        <v>0</v>
      </c>
      <c r="B8609" s="2">
        <v>22</v>
      </c>
      <c r="C8609" s="2">
        <v>1</v>
      </c>
      <c r="D8609" s="2">
        <v>0</v>
      </c>
      <c r="E8609" s="2">
        <v>1</v>
      </c>
      <c r="F8609" s="2">
        <v>3</v>
      </c>
      <c r="G8609" s="3">
        <v>326</v>
      </c>
      <c r="H8609" s="2">
        <v>14</v>
      </c>
      <c r="I8609" s="2">
        <v>0</v>
      </c>
    </row>
    <row r="8610" spans="1:9" x14ac:dyDescent="0.25">
      <c r="A8610" s="2">
        <v>0</v>
      </c>
      <c r="B8610" s="2">
        <v>47</v>
      </c>
      <c r="C8610" s="2">
        <v>1</v>
      </c>
      <c r="D8610" s="2">
        <v>0</v>
      </c>
      <c r="E8610" s="2">
        <v>1</v>
      </c>
      <c r="F8610" s="2">
        <v>2</v>
      </c>
      <c r="G8610" s="3">
        <v>21</v>
      </c>
      <c r="H8610" s="2">
        <v>20</v>
      </c>
      <c r="I8610" s="2">
        <v>0</v>
      </c>
    </row>
    <row r="8611" spans="1:9" x14ac:dyDescent="0.25">
      <c r="A8611" s="2">
        <v>1</v>
      </c>
      <c r="B8611" s="2">
        <v>35</v>
      </c>
      <c r="C8611" s="2">
        <v>1</v>
      </c>
      <c r="D8611" s="2">
        <v>1</v>
      </c>
      <c r="E8611" s="2">
        <v>1</v>
      </c>
      <c r="F8611" s="2">
        <v>4</v>
      </c>
      <c r="G8611" s="3">
        <v>82</v>
      </c>
      <c r="H8611" s="2">
        <v>15</v>
      </c>
      <c r="I8611" s="2">
        <v>0</v>
      </c>
    </row>
    <row r="8612" spans="1:9" x14ac:dyDescent="0.25">
      <c r="A8612" s="2">
        <v>1</v>
      </c>
      <c r="B8612" s="2">
        <v>58</v>
      </c>
      <c r="C8612" s="2">
        <v>1</v>
      </c>
      <c r="D8612" s="2">
        <v>1</v>
      </c>
      <c r="E8612" s="2">
        <v>1</v>
      </c>
      <c r="F8612" s="2">
        <v>3</v>
      </c>
      <c r="G8612" s="3">
        <v>49</v>
      </c>
      <c r="H8612" s="2">
        <v>20</v>
      </c>
      <c r="I8612" s="2">
        <v>0</v>
      </c>
    </row>
    <row r="8613" spans="1:9" x14ac:dyDescent="0.25">
      <c r="A8613" s="2">
        <v>0</v>
      </c>
      <c r="B8613" s="2">
        <v>62</v>
      </c>
      <c r="C8613" s="2">
        <v>0</v>
      </c>
      <c r="D8613" s="2">
        <v>1</v>
      </c>
      <c r="E8613" s="2">
        <v>0</v>
      </c>
      <c r="F8613" s="2">
        <v>3</v>
      </c>
      <c r="G8613" s="3">
        <v>11</v>
      </c>
      <c r="H8613" s="2">
        <v>8</v>
      </c>
      <c r="I8613" s="2">
        <v>1</v>
      </c>
    </row>
    <row r="8614" spans="1:9" x14ac:dyDescent="0.25">
      <c r="A8614" s="2">
        <v>0</v>
      </c>
      <c r="B8614" s="2">
        <v>40</v>
      </c>
      <c r="C8614" s="2">
        <v>1</v>
      </c>
      <c r="D8614" s="2">
        <v>1</v>
      </c>
      <c r="E8614" s="2">
        <v>0</v>
      </c>
      <c r="F8614" s="2">
        <v>1</v>
      </c>
      <c r="G8614" s="3">
        <v>182</v>
      </c>
      <c r="H8614" s="2">
        <v>18</v>
      </c>
      <c r="I8614" s="2">
        <v>1</v>
      </c>
    </row>
    <row r="8615" spans="1:9" x14ac:dyDescent="0.25">
      <c r="A8615" s="2">
        <v>1</v>
      </c>
      <c r="B8615" s="2">
        <v>53</v>
      </c>
      <c r="C8615" s="2">
        <v>1</v>
      </c>
      <c r="D8615" s="2">
        <v>0</v>
      </c>
      <c r="E8615" s="2">
        <v>1</v>
      </c>
      <c r="F8615" s="2">
        <v>2</v>
      </c>
      <c r="G8615" s="3">
        <v>123</v>
      </c>
      <c r="H8615" s="2">
        <v>13</v>
      </c>
      <c r="I8615" s="2">
        <v>1</v>
      </c>
    </row>
    <row r="8616" spans="1:9" x14ac:dyDescent="0.25">
      <c r="A8616" s="2">
        <v>0</v>
      </c>
      <c r="B8616" s="2">
        <v>41</v>
      </c>
      <c r="C8616" s="2">
        <v>1</v>
      </c>
      <c r="D8616" s="2">
        <v>1</v>
      </c>
      <c r="E8616" s="2">
        <v>1</v>
      </c>
      <c r="F8616" s="2">
        <v>5</v>
      </c>
      <c r="G8616" s="3">
        <v>22</v>
      </c>
      <c r="H8616" s="2">
        <v>8</v>
      </c>
      <c r="I8616" s="2">
        <v>0</v>
      </c>
    </row>
    <row r="8617" spans="1:9" x14ac:dyDescent="0.25">
      <c r="A8617" s="2">
        <v>0</v>
      </c>
      <c r="B8617" s="2">
        <v>67</v>
      </c>
      <c r="C8617" s="2">
        <v>0</v>
      </c>
      <c r="D8617" s="2">
        <v>0</v>
      </c>
      <c r="E8617" s="2">
        <v>1</v>
      </c>
      <c r="F8617" s="2">
        <v>3</v>
      </c>
      <c r="G8617" s="3">
        <v>85</v>
      </c>
      <c r="H8617" s="2">
        <v>20</v>
      </c>
      <c r="I8617" s="2">
        <v>1</v>
      </c>
    </row>
    <row r="8618" spans="1:9" x14ac:dyDescent="0.25">
      <c r="A8618" s="2">
        <v>0</v>
      </c>
      <c r="B8618" s="2">
        <v>48</v>
      </c>
      <c r="C8618" s="2">
        <v>1</v>
      </c>
      <c r="D8618" s="2">
        <v>1</v>
      </c>
      <c r="E8618" s="2">
        <v>0</v>
      </c>
      <c r="F8618" s="2">
        <v>1</v>
      </c>
      <c r="G8618" s="3">
        <v>34</v>
      </c>
      <c r="H8618" s="2">
        <v>9</v>
      </c>
      <c r="I8618" s="2">
        <v>1</v>
      </c>
    </row>
    <row r="8619" spans="1:9" x14ac:dyDescent="0.25">
      <c r="A8619" s="2">
        <v>0</v>
      </c>
      <c r="B8619" s="2">
        <v>78</v>
      </c>
      <c r="C8619" s="2">
        <v>1</v>
      </c>
      <c r="D8619" s="2">
        <v>1</v>
      </c>
      <c r="E8619" s="2">
        <v>1</v>
      </c>
      <c r="F8619" s="2">
        <v>3</v>
      </c>
      <c r="G8619" s="3">
        <v>51</v>
      </c>
      <c r="H8619" s="2">
        <v>20</v>
      </c>
      <c r="I8619" s="2">
        <v>1</v>
      </c>
    </row>
    <row r="8620" spans="1:9" x14ac:dyDescent="0.25">
      <c r="A8620" s="2">
        <v>1</v>
      </c>
      <c r="B8620" s="2">
        <v>39</v>
      </c>
      <c r="C8620" s="2">
        <v>1</v>
      </c>
      <c r="D8620" s="2">
        <v>0</v>
      </c>
      <c r="E8620" s="2">
        <v>1</v>
      </c>
      <c r="F8620" s="2">
        <v>4</v>
      </c>
      <c r="G8620" s="3">
        <v>131</v>
      </c>
      <c r="H8620" s="2">
        <v>15</v>
      </c>
      <c r="I8620" s="2">
        <v>1</v>
      </c>
    </row>
    <row r="8621" spans="1:9" x14ac:dyDescent="0.25">
      <c r="A8621" s="2">
        <v>0</v>
      </c>
      <c r="B8621" s="2">
        <v>54</v>
      </c>
      <c r="C8621" s="2">
        <v>1</v>
      </c>
      <c r="D8621" s="2">
        <v>1</v>
      </c>
      <c r="E8621" s="2">
        <v>1</v>
      </c>
      <c r="F8621" s="2">
        <v>6</v>
      </c>
      <c r="G8621" s="3">
        <v>54</v>
      </c>
      <c r="H8621" s="2">
        <v>10</v>
      </c>
      <c r="I8621" s="2">
        <v>0</v>
      </c>
    </row>
    <row r="8622" spans="1:9" x14ac:dyDescent="0.25">
      <c r="A8622" s="2">
        <v>0</v>
      </c>
      <c r="B8622" s="2">
        <v>42</v>
      </c>
      <c r="C8622" s="2">
        <v>1</v>
      </c>
      <c r="D8622" s="2">
        <v>1</v>
      </c>
      <c r="E8622" s="2">
        <v>1</v>
      </c>
      <c r="F8622" s="2">
        <v>6</v>
      </c>
      <c r="G8622" s="3">
        <v>132</v>
      </c>
      <c r="H8622" s="2">
        <v>12</v>
      </c>
      <c r="I8622" s="2">
        <v>1</v>
      </c>
    </row>
    <row r="8623" spans="1:9" x14ac:dyDescent="0.25">
      <c r="A8623" s="2">
        <v>1</v>
      </c>
      <c r="B8623" s="2">
        <v>34</v>
      </c>
      <c r="C8623" s="2">
        <v>1</v>
      </c>
      <c r="D8623" s="2">
        <v>1</v>
      </c>
      <c r="E8623" s="2">
        <v>1</v>
      </c>
      <c r="F8623" s="2">
        <v>6</v>
      </c>
      <c r="G8623" s="3">
        <v>126</v>
      </c>
      <c r="H8623" s="2">
        <v>15</v>
      </c>
      <c r="I8623" s="2">
        <v>1</v>
      </c>
    </row>
    <row r="8624" spans="1:9" x14ac:dyDescent="0.25">
      <c r="A8624" s="2">
        <v>0</v>
      </c>
      <c r="B8624" s="2">
        <v>35</v>
      </c>
      <c r="C8624" s="2">
        <v>0</v>
      </c>
      <c r="D8624" s="2">
        <v>1</v>
      </c>
      <c r="E8624" s="2">
        <v>0</v>
      </c>
      <c r="F8624" s="2">
        <v>1</v>
      </c>
      <c r="G8624" s="3">
        <v>69</v>
      </c>
      <c r="H8624" s="2">
        <v>8</v>
      </c>
      <c r="I8624" s="2">
        <v>1</v>
      </c>
    </row>
    <row r="8625" spans="1:9" x14ac:dyDescent="0.25">
      <c r="A8625" s="2">
        <v>1</v>
      </c>
      <c r="B8625" s="2">
        <v>54</v>
      </c>
      <c r="C8625" s="2">
        <v>1</v>
      </c>
      <c r="D8625" s="2">
        <v>1</v>
      </c>
      <c r="E8625" s="2">
        <v>1</v>
      </c>
      <c r="F8625" s="2">
        <v>4</v>
      </c>
      <c r="G8625" s="3">
        <v>134</v>
      </c>
      <c r="H8625" s="2">
        <v>18</v>
      </c>
      <c r="I8625" s="2">
        <v>0</v>
      </c>
    </row>
    <row r="8626" spans="1:9" x14ac:dyDescent="0.25">
      <c r="A8626" s="2">
        <v>0</v>
      </c>
      <c r="B8626" s="2">
        <v>50</v>
      </c>
      <c r="C8626" s="2">
        <v>1</v>
      </c>
      <c r="D8626" s="2">
        <v>0</v>
      </c>
      <c r="E8626" s="2">
        <v>0</v>
      </c>
      <c r="F8626" s="2">
        <v>2</v>
      </c>
      <c r="G8626" s="3">
        <v>51</v>
      </c>
      <c r="H8626" s="2">
        <v>20</v>
      </c>
      <c r="I8626" s="2">
        <v>1</v>
      </c>
    </row>
    <row r="8627" spans="1:9" x14ac:dyDescent="0.25">
      <c r="A8627" s="2">
        <v>0</v>
      </c>
      <c r="B8627" s="2">
        <v>62</v>
      </c>
      <c r="C8627" s="2">
        <v>1</v>
      </c>
      <c r="D8627" s="2">
        <v>1</v>
      </c>
      <c r="E8627" s="2">
        <v>1</v>
      </c>
      <c r="F8627" s="2">
        <v>5</v>
      </c>
      <c r="G8627" s="3">
        <v>10</v>
      </c>
      <c r="H8627" s="2">
        <v>20</v>
      </c>
      <c r="I8627" s="2">
        <v>1</v>
      </c>
    </row>
    <row r="8628" spans="1:9" x14ac:dyDescent="0.25">
      <c r="A8628" s="2">
        <v>0</v>
      </c>
      <c r="B8628" s="2">
        <v>38</v>
      </c>
      <c r="C8628" s="2">
        <v>1</v>
      </c>
      <c r="D8628" s="2">
        <v>1</v>
      </c>
      <c r="E8628" s="2">
        <v>1</v>
      </c>
      <c r="F8628" s="2">
        <v>3</v>
      </c>
      <c r="G8628" s="3">
        <v>152</v>
      </c>
      <c r="H8628" s="2">
        <v>12</v>
      </c>
      <c r="I8628" s="2">
        <v>0</v>
      </c>
    </row>
    <row r="8629" spans="1:9" x14ac:dyDescent="0.25">
      <c r="A8629" s="2">
        <v>0</v>
      </c>
      <c r="B8629" s="2">
        <v>22</v>
      </c>
      <c r="C8629" s="2">
        <v>1</v>
      </c>
      <c r="D8629" s="2">
        <v>1</v>
      </c>
      <c r="E8629" s="2">
        <v>1</v>
      </c>
      <c r="F8629" s="2">
        <v>4</v>
      </c>
      <c r="G8629" s="3">
        <v>104</v>
      </c>
      <c r="H8629" s="2">
        <v>8</v>
      </c>
      <c r="I8629" s="2">
        <v>0</v>
      </c>
    </row>
    <row r="8630" spans="1:9" x14ac:dyDescent="0.25">
      <c r="A8630" s="2">
        <v>1</v>
      </c>
      <c r="B8630" s="2">
        <v>65</v>
      </c>
      <c r="C8630" s="2">
        <v>1</v>
      </c>
      <c r="D8630" s="2">
        <v>1</v>
      </c>
      <c r="E8630" s="2">
        <v>0</v>
      </c>
      <c r="F8630" s="2">
        <v>3</v>
      </c>
      <c r="G8630" s="3">
        <v>39</v>
      </c>
      <c r="H8630" s="2">
        <v>20</v>
      </c>
      <c r="I8630" s="2">
        <v>0</v>
      </c>
    </row>
    <row r="8631" spans="1:9" x14ac:dyDescent="0.25">
      <c r="A8631" s="2">
        <v>1</v>
      </c>
      <c r="B8631" s="2">
        <v>41</v>
      </c>
      <c r="C8631" s="2">
        <v>1</v>
      </c>
      <c r="D8631" s="2">
        <v>1</v>
      </c>
      <c r="E8631" s="2">
        <v>0</v>
      </c>
      <c r="F8631" s="2">
        <v>1</v>
      </c>
      <c r="G8631" s="3">
        <v>30</v>
      </c>
      <c r="H8631" s="2">
        <v>15</v>
      </c>
      <c r="I8631" s="2">
        <v>0</v>
      </c>
    </row>
    <row r="8632" spans="1:9" x14ac:dyDescent="0.25">
      <c r="A8632" s="2">
        <v>1</v>
      </c>
      <c r="B8632" s="2">
        <v>49</v>
      </c>
      <c r="C8632" s="2">
        <v>1</v>
      </c>
      <c r="D8632" s="2">
        <v>1</v>
      </c>
      <c r="E8632" s="2">
        <v>1</v>
      </c>
      <c r="F8632" s="2">
        <v>5</v>
      </c>
      <c r="G8632" s="3">
        <v>58</v>
      </c>
      <c r="H8632" s="2">
        <v>15</v>
      </c>
      <c r="I8632" s="2">
        <v>0</v>
      </c>
    </row>
    <row r="8633" spans="1:9" x14ac:dyDescent="0.25">
      <c r="A8633" s="2">
        <v>0</v>
      </c>
      <c r="B8633" s="2">
        <v>67</v>
      </c>
      <c r="C8633" s="2">
        <v>1</v>
      </c>
      <c r="D8633" s="2">
        <v>1</v>
      </c>
      <c r="E8633" s="2">
        <v>1</v>
      </c>
      <c r="F8633" s="2">
        <v>3</v>
      </c>
      <c r="G8633" s="3">
        <v>35</v>
      </c>
      <c r="H8633" s="2">
        <v>20</v>
      </c>
      <c r="I8633" s="2">
        <v>1</v>
      </c>
    </row>
    <row r="8634" spans="1:9" x14ac:dyDescent="0.25">
      <c r="A8634" s="2">
        <v>0</v>
      </c>
      <c r="B8634" s="2">
        <v>76</v>
      </c>
      <c r="C8634" s="2">
        <v>0</v>
      </c>
      <c r="D8634" s="2">
        <v>1</v>
      </c>
      <c r="E8634" s="2">
        <v>1</v>
      </c>
      <c r="F8634" s="2">
        <v>3</v>
      </c>
      <c r="G8634" s="3">
        <v>48</v>
      </c>
      <c r="H8634" s="2">
        <v>8</v>
      </c>
      <c r="I8634" s="2">
        <v>1</v>
      </c>
    </row>
    <row r="8635" spans="1:9" x14ac:dyDescent="0.25">
      <c r="A8635" s="2">
        <v>1</v>
      </c>
      <c r="B8635" s="2">
        <v>52</v>
      </c>
      <c r="C8635" s="2">
        <v>0</v>
      </c>
      <c r="D8635" s="2">
        <v>1</v>
      </c>
      <c r="E8635" s="2">
        <v>1</v>
      </c>
      <c r="F8635" s="2">
        <v>4</v>
      </c>
      <c r="G8635" s="3">
        <v>61</v>
      </c>
      <c r="H8635" s="2">
        <v>13</v>
      </c>
      <c r="I8635" s="2">
        <v>0</v>
      </c>
    </row>
    <row r="8636" spans="1:9" x14ac:dyDescent="0.25">
      <c r="A8636" s="2">
        <v>0</v>
      </c>
      <c r="B8636" s="2">
        <v>70</v>
      </c>
      <c r="C8636" s="2">
        <v>1</v>
      </c>
      <c r="D8636" s="2">
        <v>1</v>
      </c>
      <c r="E8636" s="2">
        <v>0</v>
      </c>
      <c r="F8636" s="2">
        <v>1</v>
      </c>
      <c r="G8636" s="3">
        <v>53</v>
      </c>
      <c r="H8636" s="2">
        <v>20</v>
      </c>
      <c r="I8636" s="2">
        <v>1</v>
      </c>
    </row>
    <row r="8637" spans="1:9" x14ac:dyDescent="0.25">
      <c r="A8637" s="2">
        <v>0</v>
      </c>
      <c r="B8637" s="2">
        <v>35</v>
      </c>
      <c r="C8637" s="2">
        <v>1</v>
      </c>
      <c r="D8637" s="2">
        <v>1</v>
      </c>
      <c r="E8637" s="2">
        <v>1</v>
      </c>
      <c r="F8637" s="2">
        <v>5</v>
      </c>
      <c r="G8637" s="3">
        <v>13</v>
      </c>
      <c r="H8637" s="2">
        <v>12</v>
      </c>
      <c r="I8637" s="2">
        <v>0</v>
      </c>
    </row>
    <row r="8638" spans="1:9" x14ac:dyDescent="0.25">
      <c r="A8638" s="2">
        <v>1</v>
      </c>
      <c r="B8638" s="2">
        <v>61</v>
      </c>
      <c r="C8638" s="2">
        <v>1</v>
      </c>
      <c r="D8638" s="2">
        <v>1</v>
      </c>
      <c r="E8638" s="2">
        <v>1</v>
      </c>
      <c r="F8638" s="2">
        <v>3</v>
      </c>
      <c r="G8638" s="3">
        <v>65</v>
      </c>
      <c r="H8638" s="2">
        <v>20</v>
      </c>
      <c r="I8638" s="2">
        <v>0</v>
      </c>
    </row>
    <row r="8639" spans="1:9" x14ac:dyDescent="0.25">
      <c r="A8639" s="2">
        <v>1</v>
      </c>
      <c r="B8639" s="2">
        <v>45</v>
      </c>
      <c r="C8639" s="2">
        <v>1</v>
      </c>
      <c r="D8639" s="2">
        <v>1</v>
      </c>
      <c r="E8639" s="2">
        <v>1</v>
      </c>
      <c r="F8639" s="2">
        <v>3</v>
      </c>
      <c r="G8639" s="3">
        <v>14.5</v>
      </c>
      <c r="H8639" s="2">
        <v>13</v>
      </c>
      <c r="I8639" s="2">
        <v>1</v>
      </c>
    </row>
    <row r="8640" spans="1:9" x14ac:dyDescent="0.25">
      <c r="A8640" s="2">
        <v>0</v>
      </c>
      <c r="B8640" s="2">
        <v>41</v>
      </c>
      <c r="C8640" s="2">
        <v>1</v>
      </c>
      <c r="D8640" s="2">
        <v>1</v>
      </c>
      <c r="E8640" s="2">
        <v>0</v>
      </c>
      <c r="F8640" s="2">
        <v>1</v>
      </c>
      <c r="G8640" s="3">
        <v>101</v>
      </c>
      <c r="H8640" s="2">
        <v>9</v>
      </c>
      <c r="I8640" s="2">
        <v>0</v>
      </c>
    </row>
    <row r="8641" spans="1:9" x14ac:dyDescent="0.25">
      <c r="A8641" s="2">
        <v>1</v>
      </c>
      <c r="B8641" s="2">
        <v>28</v>
      </c>
      <c r="C8641" s="2">
        <v>1</v>
      </c>
      <c r="D8641" s="2">
        <v>1</v>
      </c>
      <c r="E8641" s="2">
        <v>1</v>
      </c>
      <c r="F8641" s="2">
        <v>5</v>
      </c>
      <c r="G8641" s="3">
        <v>32</v>
      </c>
      <c r="H8641" s="2">
        <v>18</v>
      </c>
      <c r="I8641" s="2">
        <v>0</v>
      </c>
    </row>
    <row r="8642" spans="1:9" x14ac:dyDescent="0.25">
      <c r="A8642" s="2">
        <v>0</v>
      </c>
      <c r="B8642" s="2">
        <v>25</v>
      </c>
      <c r="C8642" s="2">
        <v>1</v>
      </c>
      <c r="D8642" s="2">
        <v>1</v>
      </c>
      <c r="E8642" s="2">
        <v>1</v>
      </c>
      <c r="F8642" s="2">
        <v>2</v>
      </c>
      <c r="G8642" s="3">
        <v>27</v>
      </c>
      <c r="H8642" s="2">
        <v>9</v>
      </c>
      <c r="I8642" s="2">
        <v>0</v>
      </c>
    </row>
    <row r="8643" spans="1:9" x14ac:dyDescent="0.25">
      <c r="A8643" s="2">
        <v>1</v>
      </c>
      <c r="B8643" s="2">
        <v>54</v>
      </c>
      <c r="C8643" s="2">
        <v>0</v>
      </c>
      <c r="D8643" s="2">
        <v>1</v>
      </c>
      <c r="E8643" s="2">
        <v>1</v>
      </c>
      <c r="F8643" s="2">
        <v>2</v>
      </c>
      <c r="G8643" s="3">
        <v>21</v>
      </c>
      <c r="H8643" s="2">
        <v>18</v>
      </c>
      <c r="I8643" s="2">
        <v>0</v>
      </c>
    </row>
    <row r="8644" spans="1:9" x14ac:dyDescent="0.25">
      <c r="A8644" s="2">
        <v>0</v>
      </c>
      <c r="B8644" s="2">
        <v>54</v>
      </c>
      <c r="C8644" s="2">
        <v>1</v>
      </c>
      <c r="D8644" s="2">
        <v>0</v>
      </c>
      <c r="E8644" s="2">
        <v>0</v>
      </c>
      <c r="F8644" s="2">
        <v>2</v>
      </c>
      <c r="G8644" s="3">
        <v>5</v>
      </c>
      <c r="H8644" s="2">
        <v>20</v>
      </c>
      <c r="I8644" s="2">
        <v>0</v>
      </c>
    </row>
    <row r="8645" spans="1:9" x14ac:dyDescent="0.25">
      <c r="A8645" s="2">
        <v>0</v>
      </c>
      <c r="B8645" s="2">
        <v>55</v>
      </c>
      <c r="C8645" s="2">
        <v>1</v>
      </c>
      <c r="D8645" s="2">
        <v>1</v>
      </c>
      <c r="E8645" s="2">
        <v>1</v>
      </c>
      <c r="F8645" s="2">
        <v>5</v>
      </c>
      <c r="G8645" s="3">
        <v>44.5</v>
      </c>
      <c r="H8645" s="2">
        <v>8</v>
      </c>
      <c r="I8645" s="2">
        <v>0</v>
      </c>
    </row>
    <row r="8646" spans="1:9" x14ac:dyDescent="0.25">
      <c r="A8646" s="2">
        <v>1</v>
      </c>
      <c r="B8646" s="2">
        <v>56</v>
      </c>
      <c r="C8646" s="2">
        <v>1</v>
      </c>
      <c r="D8646" s="2">
        <v>0</v>
      </c>
      <c r="E8646" s="2">
        <v>1</v>
      </c>
      <c r="F8646" s="2">
        <v>5</v>
      </c>
      <c r="G8646" s="3">
        <v>49</v>
      </c>
      <c r="H8646" s="2">
        <v>13</v>
      </c>
      <c r="I8646" s="2">
        <v>1</v>
      </c>
    </row>
    <row r="8647" spans="1:9" x14ac:dyDescent="0.25">
      <c r="A8647" s="2">
        <v>1</v>
      </c>
      <c r="B8647" s="2">
        <v>44</v>
      </c>
      <c r="C8647" s="2">
        <v>0</v>
      </c>
      <c r="D8647" s="2">
        <v>1</v>
      </c>
      <c r="E8647" s="2">
        <v>1</v>
      </c>
      <c r="F8647" s="2">
        <v>3</v>
      </c>
      <c r="G8647" s="3">
        <v>100</v>
      </c>
      <c r="H8647" s="2">
        <v>20</v>
      </c>
      <c r="I8647" s="2">
        <v>0</v>
      </c>
    </row>
    <row r="8648" spans="1:9" x14ac:dyDescent="0.25">
      <c r="A8648" s="2">
        <v>0</v>
      </c>
      <c r="B8648" s="2">
        <v>48</v>
      </c>
      <c r="C8648" s="2">
        <v>1</v>
      </c>
      <c r="D8648" s="2">
        <v>1</v>
      </c>
      <c r="E8648" s="2">
        <v>0</v>
      </c>
      <c r="F8648" s="2">
        <v>1</v>
      </c>
      <c r="G8648" s="3">
        <v>206</v>
      </c>
      <c r="H8648" s="2">
        <v>13</v>
      </c>
      <c r="I8648" s="2">
        <v>0</v>
      </c>
    </row>
    <row r="8649" spans="1:9" x14ac:dyDescent="0.25">
      <c r="A8649" s="2">
        <v>1</v>
      </c>
      <c r="B8649" s="2">
        <v>46</v>
      </c>
      <c r="C8649" s="2">
        <v>1</v>
      </c>
      <c r="D8649" s="2">
        <v>1</v>
      </c>
      <c r="E8649" s="2">
        <v>1</v>
      </c>
      <c r="F8649" s="2">
        <v>3</v>
      </c>
      <c r="G8649" s="3">
        <v>139</v>
      </c>
      <c r="H8649" s="2">
        <v>15</v>
      </c>
      <c r="I8649" s="2">
        <v>0</v>
      </c>
    </row>
    <row r="8650" spans="1:9" x14ac:dyDescent="0.25">
      <c r="A8650" s="2">
        <v>1</v>
      </c>
      <c r="B8650" s="2">
        <v>50</v>
      </c>
      <c r="C8650" s="2">
        <v>1</v>
      </c>
      <c r="D8650" s="2">
        <v>0</v>
      </c>
      <c r="E8650" s="2">
        <v>1</v>
      </c>
      <c r="F8650" s="2">
        <v>6</v>
      </c>
      <c r="G8650" s="3">
        <v>137</v>
      </c>
      <c r="H8650" s="2">
        <v>16</v>
      </c>
      <c r="I8650" s="2">
        <v>1</v>
      </c>
    </row>
    <row r="8651" spans="1:9" x14ac:dyDescent="0.25">
      <c r="A8651" s="2">
        <v>0</v>
      </c>
      <c r="B8651" s="2">
        <v>39</v>
      </c>
      <c r="C8651" s="2">
        <v>1</v>
      </c>
      <c r="D8651" s="2">
        <v>1</v>
      </c>
      <c r="E8651" s="2">
        <v>1</v>
      </c>
      <c r="F8651" s="2">
        <v>5</v>
      </c>
      <c r="G8651" s="3">
        <v>156</v>
      </c>
      <c r="H8651" s="2">
        <v>12</v>
      </c>
      <c r="I8651" s="2">
        <v>0</v>
      </c>
    </row>
    <row r="8652" spans="1:9" x14ac:dyDescent="0.25">
      <c r="A8652" s="2">
        <v>0</v>
      </c>
      <c r="B8652" s="2">
        <v>62</v>
      </c>
      <c r="C8652" s="2">
        <v>1</v>
      </c>
      <c r="D8652" s="2">
        <v>1</v>
      </c>
      <c r="E8652" s="2">
        <v>1</v>
      </c>
      <c r="F8652" s="2">
        <v>3</v>
      </c>
      <c r="G8652" s="3">
        <v>60</v>
      </c>
      <c r="H8652" s="2">
        <v>20</v>
      </c>
      <c r="I8652" s="2">
        <v>1</v>
      </c>
    </row>
    <row r="8653" spans="1:9" x14ac:dyDescent="0.25">
      <c r="A8653" s="2">
        <v>1</v>
      </c>
      <c r="B8653" s="2">
        <v>48</v>
      </c>
      <c r="C8653" s="2">
        <v>1</v>
      </c>
      <c r="D8653" s="2">
        <v>1</v>
      </c>
      <c r="E8653" s="2">
        <v>1</v>
      </c>
      <c r="F8653" s="2">
        <v>7</v>
      </c>
      <c r="G8653" s="3">
        <v>46</v>
      </c>
      <c r="H8653" s="2">
        <v>18</v>
      </c>
      <c r="I8653" s="2">
        <v>0</v>
      </c>
    </row>
    <row r="8654" spans="1:9" x14ac:dyDescent="0.25">
      <c r="A8654" s="2">
        <v>1</v>
      </c>
      <c r="B8654" s="2">
        <v>54</v>
      </c>
      <c r="C8654" s="2">
        <v>1</v>
      </c>
      <c r="D8654" s="2">
        <v>1</v>
      </c>
      <c r="E8654" s="2">
        <v>1</v>
      </c>
      <c r="F8654" s="2">
        <v>4</v>
      </c>
      <c r="G8654" s="3">
        <v>81</v>
      </c>
      <c r="H8654" s="2">
        <v>15</v>
      </c>
      <c r="I8654" s="2">
        <v>1</v>
      </c>
    </row>
    <row r="8655" spans="1:9" x14ac:dyDescent="0.25">
      <c r="A8655" s="2">
        <v>1</v>
      </c>
      <c r="B8655" s="2">
        <v>33</v>
      </c>
      <c r="C8655" s="2">
        <v>1</v>
      </c>
      <c r="D8655" s="2">
        <v>1</v>
      </c>
      <c r="E8655" s="2">
        <v>1</v>
      </c>
      <c r="F8655" s="2">
        <v>3</v>
      </c>
      <c r="G8655" s="3">
        <v>74</v>
      </c>
      <c r="H8655" s="2">
        <v>18</v>
      </c>
      <c r="I8655" s="2">
        <v>1</v>
      </c>
    </row>
    <row r="8656" spans="1:9" x14ac:dyDescent="0.25">
      <c r="A8656" s="2">
        <v>0</v>
      </c>
      <c r="B8656" s="2">
        <v>40</v>
      </c>
      <c r="C8656" s="2">
        <v>1</v>
      </c>
      <c r="D8656" s="2">
        <v>1</v>
      </c>
      <c r="E8656" s="2">
        <v>1</v>
      </c>
      <c r="F8656" s="2">
        <v>2</v>
      </c>
      <c r="G8656" s="3">
        <v>191</v>
      </c>
      <c r="H8656" s="2">
        <v>15</v>
      </c>
      <c r="I8656" s="2">
        <v>0</v>
      </c>
    </row>
    <row r="8657" spans="1:9" x14ac:dyDescent="0.25">
      <c r="A8657" s="2">
        <v>1</v>
      </c>
      <c r="B8657" s="2">
        <v>27</v>
      </c>
      <c r="C8657" s="2">
        <v>1</v>
      </c>
      <c r="D8657" s="2">
        <v>1</v>
      </c>
      <c r="E8657" s="2">
        <v>0</v>
      </c>
      <c r="F8657" s="2">
        <v>1</v>
      </c>
      <c r="G8657" s="3">
        <v>69</v>
      </c>
      <c r="H8657" s="2">
        <v>18</v>
      </c>
      <c r="I8657" s="2">
        <v>0</v>
      </c>
    </row>
    <row r="8658" spans="1:9" x14ac:dyDescent="0.25">
      <c r="A8658" s="2">
        <v>0</v>
      </c>
      <c r="B8658" s="2">
        <v>37</v>
      </c>
      <c r="C8658" s="2">
        <v>1</v>
      </c>
      <c r="D8658" s="2">
        <v>1</v>
      </c>
      <c r="E8658" s="2">
        <v>1</v>
      </c>
      <c r="F8658" s="2">
        <v>5</v>
      </c>
      <c r="G8658" s="3">
        <v>205</v>
      </c>
      <c r="H8658" s="2">
        <v>18</v>
      </c>
      <c r="I8658" s="2">
        <v>1</v>
      </c>
    </row>
    <row r="8659" spans="1:9" x14ac:dyDescent="0.25">
      <c r="A8659" s="2">
        <v>0</v>
      </c>
      <c r="B8659" s="2">
        <v>54</v>
      </c>
      <c r="C8659" s="2">
        <v>0</v>
      </c>
      <c r="D8659" s="2">
        <v>1</v>
      </c>
      <c r="E8659" s="2">
        <v>0</v>
      </c>
      <c r="F8659" s="2">
        <v>1</v>
      </c>
      <c r="G8659" s="3">
        <v>15</v>
      </c>
      <c r="H8659" s="2">
        <v>8</v>
      </c>
      <c r="I8659" s="2">
        <v>1</v>
      </c>
    </row>
    <row r="8660" spans="1:9" x14ac:dyDescent="0.25">
      <c r="A8660" s="2">
        <v>0</v>
      </c>
      <c r="B8660" s="2">
        <v>40</v>
      </c>
      <c r="C8660" s="2">
        <v>0</v>
      </c>
      <c r="D8660" s="2">
        <v>1</v>
      </c>
      <c r="E8660" s="2">
        <v>0</v>
      </c>
      <c r="F8660" s="2">
        <v>2</v>
      </c>
      <c r="G8660" s="3">
        <v>65.5</v>
      </c>
      <c r="H8660" s="2">
        <v>8</v>
      </c>
      <c r="I8660" s="2">
        <v>1</v>
      </c>
    </row>
    <row r="8661" spans="1:9" x14ac:dyDescent="0.25">
      <c r="A8661" s="2">
        <v>0</v>
      </c>
      <c r="B8661" s="2">
        <v>38</v>
      </c>
      <c r="C8661" s="2">
        <v>1</v>
      </c>
      <c r="D8661" s="2">
        <v>1</v>
      </c>
      <c r="E8661" s="2">
        <v>0</v>
      </c>
      <c r="F8661" s="2">
        <v>4</v>
      </c>
      <c r="G8661" s="3">
        <v>43</v>
      </c>
      <c r="H8661" s="2">
        <v>18</v>
      </c>
      <c r="I8661" s="2">
        <v>1</v>
      </c>
    </row>
    <row r="8662" spans="1:9" x14ac:dyDescent="0.25">
      <c r="A8662" s="2">
        <v>1</v>
      </c>
      <c r="B8662" s="2">
        <v>58</v>
      </c>
      <c r="C8662" s="2">
        <v>1</v>
      </c>
      <c r="D8662" s="2">
        <v>1</v>
      </c>
      <c r="E8662" s="2">
        <v>0</v>
      </c>
      <c r="F8662" s="2">
        <v>2</v>
      </c>
      <c r="G8662" s="3">
        <v>13</v>
      </c>
      <c r="H8662" s="2">
        <v>20</v>
      </c>
      <c r="I8662" s="2">
        <v>0</v>
      </c>
    </row>
    <row r="8663" spans="1:9" x14ac:dyDescent="0.25">
      <c r="A8663" s="2">
        <v>1</v>
      </c>
      <c r="B8663" s="2">
        <v>32</v>
      </c>
      <c r="C8663" s="2">
        <v>1</v>
      </c>
      <c r="D8663" s="2">
        <v>1</v>
      </c>
      <c r="E8663" s="2">
        <v>0</v>
      </c>
      <c r="F8663" s="2">
        <v>1</v>
      </c>
      <c r="G8663" s="3">
        <v>109</v>
      </c>
      <c r="H8663" s="2">
        <v>15</v>
      </c>
      <c r="I8663" s="2">
        <v>0</v>
      </c>
    </row>
    <row r="8664" spans="1:9" x14ac:dyDescent="0.25">
      <c r="A8664" s="2">
        <v>0</v>
      </c>
      <c r="B8664" s="2">
        <v>32</v>
      </c>
      <c r="C8664" s="2">
        <v>0</v>
      </c>
      <c r="D8664" s="2">
        <v>1</v>
      </c>
      <c r="E8664" s="2">
        <v>1</v>
      </c>
      <c r="F8664" s="2">
        <v>2</v>
      </c>
      <c r="G8664" s="3">
        <v>47.5</v>
      </c>
      <c r="H8664" s="2">
        <v>8</v>
      </c>
      <c r="I8664" s="2">
        <v>1</v>
      </c>
    </row>
    <row r="8665" spans="1:9" x14ac:dyDescent="0.25">
      <c r="A8665" s="2">
        <v>0</v>
      </c>
      <c r="B8665" s="2">
        <v>29</v>
      </c>
      <c r="C8665" s="2">
        <v>1</v>
      </c>
      <c r="D8665" s="2">
        <v>1</v>
      </c>
      <c r="E8665" s="2">
        <v>1</v>
      </c>
      <c r="F8665" s="2">
        <v>4</v>
      </c>
      <c r="G8665" s="3">
        <v>94</v>
      </c>
      <c r="H8665" s="2">
        <v>12</v>
      </c>
      <c r="I8665" s="2">
        <v>0</v>
      </c>
    </row>
    <row r="8666" spans="1:9" x14ac:dyDescent="0.25">
      <c r="A8666" s="2">
        <v>1</v>
      </c>
      <c r="B8666" s="2">
        <v>32</v>
      </c>
      <c r="C8666" s="2">
        <v>1</v>
      </c>
      <c r="D8666" s="2">
        <v>1</v>
      </c>
      <c r="E8666" s="2">
        <v>1</v>
      </c>
      <c r="F8666" s="2">
        <v>4</v>
      </c>
      <c r="G8666" s="3">
        <v>163</v>
      </c>
      <c r="H8666" s="2">
        <v>14</v>
      </c>
      <c r="I8666" s="2">
        <v>0</v>
      </c>
    </row>
    <row r="8667" spans="1:9" x14ac:dyDescent="0.25">
      <c r="A8667" s="2">
        <v>1</v>
      </c>
      <c r="B8667" s="2">
        <v>41</v>
      </c>
      <c r="C8667" s="2">
        <v>1</v>
      </c>
      <c r="D8667" s="2">
        <v>1</v>
      </c>
      <c r="E8667" s="2">
        <v>1</v>
      </c>
      <c r="F8667" s="2">
        <v>6</v>
      </c>
      <c r="G8667" s="3">
        <v>70</v>
      </c>
      <c r="H8667" s="2">
        <v>15</v>
      </c>
      <c r="I8667" s="2">
        <v>0</v>
      </c>
    </row>
    <row r="8668" spans="1:9" x14ac:dyDescent="0.25">
      <c r="A8668" s="2">
        <v>1</v>
      </c>
      <c r="B8668" s="2">
        <v>49</v>
      </c>
      <c r="C8668" s="2">
        <v>1</v>
      </c>
      <c r="D8668" s="2">
        <v>1</v>
      </c>
      <c r="E8668" s="2">
        <v>1</v>
      </c>
      <c r="F8668" s="2">
        <v>3</v>
      </c>
      <c r="G8668" s="3">
        <v>142</v>
      </c>
      <c r="H8668" s="2">
        <v>15</v>
      </c>
      <c r="I8668" s="2">
        <v>1</v>
      </c>
    </row>
    <row r="8669" spans="1:9" x14ac:dyDescent="0.25">
      <c r="A8669" s="2">
        <v>1</v>
      </c>
      <c r="B8669" s="2">
        <v>67</v>
      </c>
      <c r="C8669" s="2">
        <v>1</v>
      </c>
      <c r="D8669" s="2">
        <v>1</v>
      </c>
      <c r="E8669" s="2">
        <v>1</v>
      </c>
      <c r="F8669" s="2">
        <v>3</v>
      </c>
      <c r="G8669" s="3">
        <v>134</v>
      </c>
      <c r="H8669" s="2">
        <v>20</v>
      </c>
      <c r="I8669" s="2">
        <v>0</v>
      </c>
    </row>
    <row r="8670" spans="1:9" x14ac:dyDescent="0.25">
      <c r="A8670" s="2">
        <v>0</v>
      </c>
      <c r="B8670" s="2">
        <v>77</v>
      </c>
      <c r="C8670" s="2">
        <v>1</v>
      </c>
      <c r="D8670" s="2">
        <v>1</v>
      </c>
      <c r="E8670" s="2">
        <v>1</v>
      </c>
      <c r="F8670" s="2">
        <v>2</v>
      </c>
      <c r="G8670" s="3">
        <v>104</v>
      </c>
      <c r="H8670" s="2">
        <v>20</v>
      </c>
      <c r="I8670" s="2">
        <v>1</v>
      </c>
    </row>
    <row r="8671" spans="1:9" x14ac:dyDescent="0.25">
      <c r="A8671" s="2">
        <v>0</v>
      </c>
      <c r="B8671" s="2">
        <v>38</v>
      </c>
      <c r="C8671" s="2">
        <v>1</v>
      </c>
      <c r="D8671" s="2">
        <v>0</v>
      </c>
      <c r="E8671" s="2">
        <v>1</v>
      </c>
      <c r="F8671" s="2">
        <v>4</v>
      </c>
      <c r="G8671" s="3">
        <v>97</v>
      </c>
      <c r="H8671" s="2">
        <v>18</v>
      </c>
      <c r="I8671" s="2">
        <v>1</v>
      </c>
    </row>
    <row r="8672" spans="1:9" x14ac:dyDescent="0.25">
      <c r="A8672" s="2">
        <v>0</v>
      </c>
      <c r="B8672" s="2">
        <v>23</v>
      </c>
      <c r="C8672" s="2">
        <v>1</v>
      </c>
      <c r="D8672" s="2">
        <v>1</v>
      </c>
      <c r="E8672" s="2">
        <v>1</v>
      </c>
      <c r="F8672" s="2">
        <v>4</v>
      </c>
      <c r="G8672" s="3">
        <v>107</v>
      </c>
      <c r="H8672" s="2">
        <v>12</v>
      </c>
      <c r="I8672" s="2">
        <v>1</v>
      </c>
    </row>
    <row r="8673" spans="1:9" x14ac:dyDescent="0.25">
      <c r="A8673" s="2">
        <v>1</v>
      </c>
      <c r="B8673" s="2">
        <v>35</v>
      </c>
      <c r="C8673" s="2">
        <v>1</v>
      </c>
      <c r="D8673" s="2">
        <v>0</v>
      </c>
      <c r="E8673" s="2">
        <v>1</v>
      </c>
      <c r="F8673" s="2">
        <v>5</v>
      </c>
      <c r="G8673" s="3">
        <v>153</v>
      </c>
      <c r="H8673" s="2">
        <v>15</v>
      </c>
      <c r="I8673" s="2">
        <v>0</v>
      </c>
    </row>
    <row r="8674" spans="1:9" x14ac:dyDescent="0.25">
      <c r="A8674" s="2">
        <v>0</v>
      </c>
      <c r="B8674" s="2">
        <v>41</v>
      </c>
      <c r="C8674" s="2">
        <v>1</v>
      </c>
      <c r="D8674" s="2">
        <v>0</v>
      </c>
      <c r="E8674" s="2">
        <v>1</v>
      </c>
      <c r="F8674" s="2">
        <v>3</v>
      </c>
      <c r="G8674" s="3">
        <v>97</v>
      </c>
      <c r="H8674" s="2">
        <v>9</v>
      </c>
      <c r="I8674" s="2">
        <v>0</v>
      </c>
    </row>
    <row r="8675" spans="1:9" x14ac:dyDescent="0.25">
      <c r="A8675" s="2">
        <v>1</v>
      </c>
      <c r="B8675" s="2">
        <v>33</v>
      </c>
      <c r="C8675" s="2">
        <v>1</v>
      </c>
      <c r="D8675" s="2">
        <v>1</v>
      </c>
      <c r="E8675" s="2">
        <v>1</v>
      </c>
      <c r="F8675" s="2">
        <v>3</v>
      </c>
      <c r="G8675" s="3">
        <v>40</v>
      </c>
      <c r="H8675" s="2">
        <v>15</v>
      </c>
      <c r="I8675" s="2">
        <v>1</v>
      </c>
    </row>
    <row r="8676" spans="1:9" x14ac:dyDescent="0.25">
      <c r="A8676" s="2">
        <v>1</v>
      </c>
      <c r="B8676" s="2">
        <v>25</v>
      </c>
      <c r="C8676" s="2">
        <v>1</v>
      </c>
      <c r="D8676" s="2">
        <v>1</v>
      </c>
      <c r="E8676" s="2">
        <v>1</v>
      </c>
      <c r="F8676" s="2">
        <v>3</v>
      </c>
      <c r="G8676" s="3">
        <v>81.5</v>
      </c>
      <c r="H8676" s="2">
        <v>15</v>
      </c>
      <c r="I8676" s="2">
        <v>1</v>
      </c>
    </row>
    <row r="8677" spans="1:9" x14ac:dyDescent="0.25">
      <c r="A8677" s="2">
        <v>0</v>
      </c>
      <c r="B8677" s="2">
        <v>56</v>
      </c>
      <c r="C8677" s="2">
        <v>1</v>
      </c>
      <c r="D8677" s="2">
        <v>1</v>
      </c>
      <c r="E8677" s="2">
        <v>0</v>
      </c>
      <c r="F8677" s="2">
        <v>1</v>
      </c>
      <c r="G8677" s="3">
        <v>82.5</v>
      </c>
      <c r="H8677" s="2">
        <v>20</v>
      </c>
      <c r="I8677" s="2">
        <v>1</v>
      </c>
    </row>
    <row r="8678" spans="1:9" x14ac:dyDescent="0.25">
      <c r="A8678" s="2">
        <v>1</v>
      </c>
      <c r="B8678" s="2">
        <v>64</v>
      </c>
      <c r="C8678" s="2">
        <v>1</v>
      </c>
      <c r="D8678" s="2">
        <v>1</v>
      </c>
      <c r="E8678" s="2">
        <v>0</v>
      </c>
      <c r="F8678" s="2">
        <v>2</v>
      </c>
      <c r="G8678" s="3">
        <v>15</v>
      </c>
      <c r="H8678" s="2">
        <v>20</v>
      </c>
      <c r="I8678" s="2">
        <v>0</v>
      </c>
    </row>
    <row r="8679" spans="1:9" x14ac:dyDescent="0.25">
      <c r="A8679" s="2">
        <v>1</v>
      </c>
      <c r="B8679" s="2">
        <v>36</v>
      </c>
      <c r="C8679" s="2">
        <v>1</v>
      </c>
      <c r="D8679" s="2">
        <v>1</v>
      </c>
      <c r="E8679" s="2">
        <v>1</v>
      </c>
      <c r="F8679" s="2">
        <v>5</v>
      </c>
      <c r="G8679" s="3">
        <v>139</v>
      </c>
      <c r="H8679" s="2">
        <v>15</v>
      </c>
      <c r="I8679" s="2">
        <v>0</v>
      </c>
    </row>
    <row r="8680" spans="1:9" x14ac:dyDescent="0.25">
      <c r="A8680" s="2">
        <v>0</v>
      </c>
      <c r="B8680" s="2">
        <v>22</v>
      </c>
      <c r="C8680" s="2">
        <v>1</v>
      </c>
      <c r="D8680" s="2">
        <v>0</v>
      </c>
      <c r="E8680" s="2">
        <v>1</v>
      </c>
      <c r="F8680" s="2">
        <v>3</v>
      </c>
      <c r="G8680" s="3">
        <v>93</v>
      </c>
      <c r="H8680" s="2">
        <v>8</v>
      </c>
      <c r="I8680" s="2">
        <v>0</v>
      </c>
    </row>
    <row r="8681" spans="1:9" x14ac:dyDescent="0.25">
      <c r="A8681" s="2">
        <v>1</v>
      </c>
      <c r="B8681" s="2">
        <v>39</v>
      </c>
      <c r="C8681" s="2">
        <v>1</v>
      </c>
      <c r="D8681" s="2">
        <v>1</v>
      </c>
      <c r="E8681" s="2">
        <v>1</v>
      </c>
      <c r="F8681" s="2">
        <v>4</v>
      </c>
      <c r="G8681" s="3">
        <v>167</v>
      </c>
      <c r="H8681" s="2">
        <v>15</v>
      </c>
      <c r="I8681" s="2">
        <v>0</v>
      </c>
    </row>
    <row r="8682" spans="1:9" x14ac:dyDescent="0.25">
      <c r="A8682" s="2">
        <v>1</v>
      </c>
      <c r="B8682" s="2">
        <v>49</v>
      </c>
      <c r="C8682" s="2">
        <v>1</v>
      </c>
      <c r="D8682" s="2">
        <v>1</v>
      </c>
      <c r="E8682" s="2">
        <v>1</v>
      </c>
      <c r="F8682" s="2">
        <v>3</v>
      </c>
      <c r="G8682" s="3">
        <v>60</v>
      </c>
      <c r="H8682" s="2">
        <v>20</v>
      </c>
      <c r="I8682" s="2">
        <v>0</v>
      </c>
    </row>
    <row r="8683" spans="1:9" x14ac:dyDescent="0.25">
      <c r="A8683" s="2">
        <v>0</v>
      </c>
      <c r="B8683" s="2">
        <v>35</v>
      </c>
      <c r="C8683" s="2">
        <v>0</v>
      </c>
      <c r="D8683" s="2">
        <v>1</v>
      </c>
      <c r="E8683" s="2">
        <v>1</v>
      </c>
      <c r="F8683" s="2">
        <v>3</v>
      </c>
      <c r="G8683" s="3">
        <v>10</v>
      </c>
      <c r="H8683" s="2">
        <v>8</v>
      </c>
      <c r="I8683" s="2">
        <v>0</v>
      </c>
    </row>
    <row r="8684" spans="1:9" x14ac:dyDescent="0.25">
      <c r="A8684" s="2">
        <v>1</v>
      </c>
      <c r="B8684" s="2">
        <v>52</v>
      </c>
      <c r="C8684" s="2">
        <v>1</v>
      </c>
      <c r="D8684" s="2">
        <v>1</v>
      </c>
      <c r="E8684" s="2">
        <v>1</v>
      </c>
      <c r="F8684" s="2">
        <v>4</v>
      </c>
      <c r="G8684" s="3">
        <v>32</v>
      </c>
      <c r="H8684" s="2">
        <v>15</v>
      </c>
      <c r="I8684" s="2">
        <v>1</v>
      </c>
    </row>
    <row r="8685" spans="1:9" x14ac:dyDescent="0.25">
      <c r="A8685" s="2">
        <v>1</v>
      </c>
      <c r="B8685" s="2">
        <v>60</v>
      </c>
      <c r="C8685" s="2">
        <v>1</v>
      </c>
      <c r="D8685" s="2">
        <v>1</v>
      </c>
      <c r="E8685" s="2">
        <v>1</v>
      </c>
      <c r="F8685" s="2">
        <v>3</v>
      </c>
      <c r="G8685" s="3">
        <v>70</v>
      </c>
      <c r="H8685" s="2">
        <v>20</v>
      </c>
      <c r="I8685" s="2">
        <v>0</v>
      </c>
    </row>
    <row r="8686" spans="1:9" x14ac:dyDescent="0.25">
      <c r="A8686" s="2">
        <v>0</v>
      </c>
      <c r="B8686" s="2">
        <v>33</v>
      </c>
      <c r="C8686" s="2">
        <v>1</v>
      </c>
      <c r="D8686" s="2">
        <v>1</v>
      </c>
      <c r="E8686" s="2">
        <v>1</v>
      </c>
      <c r="F8686" s="2">
        <v>3</v>
      </c>
      <c r="G8686" s="3">
        <v>74</v>
      </c>
      <c r="H8686" s="2">
        <v>18</v>
      </c>
      <c r="I8686" s="2">
        <v>1</v>
      </c>
    </row>
    <row r="8687" spans="1:9" x14ac:dyDescent="0.25">
      <c r="A8687" s="2">
        <v>1</v>
      </c>
      <c r="B8687" s="2">
        <v>49</v>
      </c>
      <c r="C8687" s="2">
        <v>1</v>
      </c>
      <c r="D8687" s="2">
        <v>1</v>
      </c>
      <c r="E8687" s="2">
        <v>1</v>
      </c>
      <c r="F8687" s="2">
        <v>4</v>
      </c>
      <c r="G8687" s="3">
        <v>95</v>
      </c>
      <c r="H8687" s="2">
        <v>18</v>
      </c>
      <c r="I8687" s="2">
        <v>0</v>
      </c>
    </row>
    <row r="8688" spans="1:9" x14ac:dyDescent="0.25">
      <c r="A8688" s="2">
        <v>0</v>
      </c>
      <c r="B8688" s="2">
        <v>34</v>
      </c>
      <c r="C8688" s="2">
        <v>1</v>
      </c>
      <c r="D8688" s="2">
        <v>1</v>
      </c>
      <c r="E8688" s="2">
        <v>1</v>
      </c>
      <c r="F8688" s="2">
        <v>3</v>
      </c>
      <c r="G8688" s="3">
        <v>205</v>
      </c>
      <c r="H8688" s="2">
        <v>18</v>
      </c>
      <c r="I8688" s="2">
        <v>1</v>
      </c>
    </row>
    <row r="8689" spans="1:9" x14ac:dyDescent="0.25">
      <c r="A8689" s="2">
        <v>0</v>
      </c>
      <c r="B8689" s="2">
        <v>58</v>
      </c>
      <c r="C8689" s="2">
        <v>1</v>
      </c>
      <c r="D8689" s="2">
        <v>1</v>
      </c>
      <c r="E8689" s="2">
        <v>1</v>
      </c>
      <c r="F8689" s="2">
        <v>4</v>
      </c>
      <c r="G8689" s="3">
        <v>147</v>
      </c>
      <c r="H8689" s="2">
        <v>10</v>
      </c>
      <c r="I8689" s="2">
        <v>0</v>
      </c>
    </row>
    <row r="8690" spans="1:9" x14ac:dyDescent="0.25">
      <c r="A8690" s="2">
        <v>0</v>
      </c>
      <c r="B8690" s="2">
        <v>44</v>
      </c>
      <c r="C8690" s="2">
        <v>0</v>
      </c>
      <c r="D8690" s="2">
        <v>1</v>
      </c>
      <c r="E8690" s="2">
        <v>1</v>
      </c>
      <c r="F8690" s="2">
        <v>4</v>
      </c>
      <c r="G8690" s="3">
        <v>162</v>
      </c>
      <c r="H8690" s="2">
        <v>12</v>
      </c>
      <c r="I8690" s="2">
        <v>0</v>
      </c>
    </row>
    <row r="8691" spans="1:9" x14ac:dyDescent="0.25">
      <c r="A8691" s="2">
        <v>0</v>
      </c>
      <c r="B8691" s="2">
        <v>30</v>
      </c>
      <c r="C8691" s="2">
        <v>1</v>
      </c>
      <c r="D8691" s="2">
        <v>1</v>
      </c>
      <c r="E8691" s="2">
        <v>1</v>
      </c>
      <c r="F8691" s="2">
        <v>7</v>
      </c>
      <c r="G8691" s="3">
        <v>113</v>
      </c>
      <c r="H8691" s="2">
        <v>12</v>
      </c>
      <c r="I8691" s="2">
        <v>1</v>
      </c>
    </row>
    <row r="8692" spans="1:9" x14ac:dyDescent="0.25">
      <c r="A8692" s="2">
        <v>0</v>
      </c>
      <c r="B8692" s="2">
        <v>35</v>
      </c>
      <c r="C8692" s="2">
        <v>0</v>
      </c>
      <c r="D8692" s="2">
        <v>0</v>
      </c>
      <c r="E8692" s="2">
        <v>0</v>
      </c>
      <c r="F8692" s="2">
        <v>2</v>
      </c>
      <c r="G8692" s="3">
        <v>48.668999999999997</v>
      </c>
      <c r="H8692" s="2">
        <v>8</v>
      </c>
      <c r="I8692" s="2">
        <v>1</v>
      </c>
    </row>
    <row r="8693" spans="1:9" x14ac:dyDescent="0.25">
      <c r="A8693" s="2">
        <v>0</v>
      </c>
      <c r="B8693" s="2">
        <v>25</v>
      </c>
      <c r="C8693" s="2">
        <v>1</v>
      </c>
      <c r="D8693" s="2">
        <v>0</v>
      </c>
      <c r="E8693" s="2">
        <v>1</v>
      </c>
      <c r="F8693" s="2">
        <v>2</v>
      </c>
      <c r="G8693" s="3">
        <v>184</v>
      </c>
      <c r="H8693" s="2">
        <v>12</v>
      </c>
      <c r="I8693" s="2">
        <v>1</v>
      </c>
    </row>
    <row r="8694" spans="1:9" x14ac:dyDescent="0.25">
      <c r="A8694" s="2">
        <v>0</v>
      </c>
      <c r="B8694" s="2">
        <v>55</v>
      </c>
      <c r="C8694" s="2">
        <v>1</v>
      </c>
      <c r="D8694" s="2">
        <v>1</v>
      </c>
      <c r="E8694" s="2">
        <v>1</v>
      </c>
      <c r="F8694" s="2">
        <v>6</v>
      </c>
      <c r="G8694" s="3">
        <v>180</v>
      </c>
      <c r="H8694" s="2">
        <v>15</v>
      </c>
      <c r="I8694" s="2">
        <v>0</v>
      </c>
    </row>
    <row r="8695" spans="1:9" x14ac:dyDescent="0.25">
      <c r="A8695" s="2">
        <v>0</v>
      </c>
      <c r="B8695" s="2">
        <v>36</v>
      </c>
      <c r="C8695" s="2">
        <v>1</v>
      </c>
      <c r="D8695" s="2">
        <v>1</v>
      </c>
      <c r="E8695" s="2">
        <v>1</v>
      </c>
      <c r="F8695" s="2">
        <v>3</v>
      </c>
      <c r="G8695" s="3">
        <v>162</v>
      </c>
      <c r="H8695" s="2">
        <v>12</v>
      </c>
      <c r="I8695" s="2">
        <v>1</v>
      </c>
    </row>
    <row r="8696" spans="1:9" x14ac:dyDescent="0.25">
      <c r="A8696" s="2">
        <v>1</v>
      </c>
      <c r="B8696" s="2">
        <v>60</v>
      </c>
      <c r="C8696" s="2">
        <v>1</v>
      </c>
      <c r="D8696" s="2">
        <v>1</v>
      </c>
      <c r="E8696" s="2">
        <v>1</v>
      </c>
      <c r="F8696" s="2">
        <v>3</v>
      </c>
      <c r="G8696" s="3">
        <v>14</v>
      </c>
      <c r="H8696" s="2">
        <v>20</v>
      </c>
      <c r="I8696" s="2">
        <v>0</v>
      </c>
    </row>
    <row r="8697" spans="1:9" x14ac:dyDescent="0.25">
      <c r="A8697" s="2">
        <v>0</v>
      </c>
      <c r="B8697" s="2">
        <v>46</v>
      </c>
      <c r="C8697" s="2">
        <v>0</v>
      </c>
      <c r="D8697" s="2">
        <v>0</v>
      </c>
      <c r="E8697" s="2">
        <v>1</v>
      </c>
      <c r="F8697" s="2">
        <v>2</v>
      </c>
      <c r="G8697" s="3">
        <v>30</v>
      </c>
      <c r="H8697" s="2">
        <v>8</v>
      </c>
      <c r="I8697" s="2">
        <v>0</v>
      </c>
    </row>
    <row r="8698" spans="1:9" x14ac:dyDescent="0.25">
      <c r="A8698" s="2">
        <v>0</v>
      </c>
      <c r="B8698" s="2">
        <v>43</v>
      </c>
      <c r="C8698" s="2">
        <v>1</v>
      </c>
      <c r="D8698" s="2">
        <v>0</v>
      </c>
      <c r="E8698" s="2">
        <v>0</v>
      </c>
      <c r="F8698" s="2">
        <v>1</v>
      </c>
      <c r="G8698" s="3">
        <v>12</v>
      </c>
      <c r="H8698" s="2">
        <v>18</v>
      </c>
      <c r="I8698" s="2">
        <v>1</v>
      </c>
    </row>
    <row r="8699" spans="1:9" x14ac:dyDescent="0.25">
      <c r="A8699" s="2">
        <v>0</v>
      </c>
      <c r="B8699" s="2">
        <v>29</v>
      </c>
      <c r="C8699" s="2">
        <v>0</v>
      </c>
      <c r="D8699" s="2">
        <v>1</v>
      </c>
      <c r="E8699" s="2">
        <v>1</v>
      </c>
      <c r="F8699" s="2">
        <v>7</v>
      </c>
      <c r="G8699" s="3">
        <v>130</v>
      </c>
      <c r="H8699" s="2">
        <v>8</v>
      </c>
      <c r="I8699" s="2">
        <v>1</v>
      </c>
    </row>
    <row r="8700" spans="1:9" x14ac:dyDescent="0.25">
      <c r="A8700" s="2">
        <v>0</v>
      </c>
      <c r="B8700" s="2">
        <v>75</v>
      </c>
      <c r="C8700" s="2">
        <v>1</v>
      </c>
      <c r="D8700" s="2">
        <v>1</v>
      </c>
      <c r="E8700" s="2">
        <v>1</v>
      </c>
      <c r="F8700" s="2">
        <v>2</v>
      </c>
      <c r="G8700" s="3">
        <v>76</v>
      </c>
      <c r="H8700" s="2">
        <v>20</v>
      </c>
      <c r="I8700" s="2">
        <v>1</v>
      </c>
    </row>
    <row r="8701" spans="1:9" x14ac:dyDescent="0.25">
      <c r="A8701" s="2">
        <v>0</v>
      </c>
      <c r="B8701" s="2">
        <v>36</v>
      </c>
      <c r="C8701" s="2">
        <v>1</v>
      </c>
      <c r="D8701" s="2">
        <v>1</v>
      </c>
      <c r="E8701" s="2">
        <v>1</v>
      </c>
      <c r="F8701" s="2">
        <v>4</v>
      </c>
      <c r="G8701" s="3">
        <v>69.5</v>
      </c>
      <c r="H8701" s="2">
        <v>8</v>
      </c>
      <c r="I8701" s="2">
        <v>1</v>
      </c>
    </row>
    <row r="8702" spans="1:9" x14ac:dyDescent="0.25">
      <c r="A8702" s="2">
        <v>0</v>
      </c>
      <c r="B8702" s="2">
        <v>36</v>
      </c>
      <c r="C8702" s="2">
        <v>1</v>
      </c>
      <c r="D8702" s="2">
        <v>1</v>
      </c>
      <c r="E8702" s="2">
        <v>1</v>
      </c>
      <c r="F8702" s="2">
        <v>3</v>
      </c>
      <c r="G8702" s="3">
        <v>182</v>
      </c>
      <c r="H8702" s="2">
        <v>12</v>
      </c>
      <c r="I8702" s="2">
        <v>0</v>
      </c>
    </row>
    <row r="8703" spans="1:9" x14ac:dyDescent="0.25">
      <c r="A8703" s="2">
        <v>1</v>
      </c>
      <c r="B8703" s="2">
        <v>23</v>
      </c>
      <c r="C8703" s="2">
        <v>1</v>
      </c>
      <c r="D8703" s="2">
        <v>0</v>
      </c>
      <c r="E8703" s="2">
        <v>1</v>
      </c>
      <c r="F8703" s="2">
        <v>5</v>
      </c>
      <c r="G8703" s="3">
        <v>105</v>
      </c>
      <c r="H8703" s="2">
        <v>15</v>
      </c>
      <c r="I8703" s="2">
        <v>1</v>
      </c>
    </row>
    <row r="8704" spans="1:9" x14ac:dyDescent="0.25">
      <c r="A8704" s="2">
        <v>0</v>
      </c>
      <c r="B8704" s="2">
        <v>33</v>
      </c>
      <c r="C8704" s="2">
        <v>1</v>
      </c>
      <c r="D8704" s="2">
        <v>0</v>
      </c>
      <c r="E8704" s="2">
        <v>1</v>
      </c>
      <c r="F8704" s="2">
        <v>4</v>
      </c>
      <c r="G8704" s="3">
        <v>93.5</v>
      </c>
      <c r="H8704" s="2">
        <v>8</v>
      </c>
      <c r="I8704" s="2">
        <v>0</v>
      </c>
    </row>
    <row r="8705" spans="1:9" x14ac:dyDescent="0.25">
      <c r="A8705" s="2">
        <v>0</v>
      </c>
      <c r="B8705" s="2">
        <v>64</v>
      </c>
      <c r="C8705" s="2">
        <v>1</v>
      </c>
      <c r="D8705" s="2">
        <v>1</v>
      </c>
      <c r="E8705" s="2">
        <v>1</v>
      </c>
      <c r="F8705" s="2">
        <v>3</v>
      </c>
      <c r="G8705" s="3">
        <v>56</v>
      </c>
      <c r="H8705" s="2">
        <v>10</v>
      </c>
      <c r="I8705" s="2">
        <v>0</v>
      </c>
    </row>
    <row r="8706" spans="1:9" x14ac:dyDescent="0.25">
      <c r="A8706" s="2">
        <v>0</v>
      </c>
      <c r="B8706" s="2">
        <v>42</v>
      </c>
      <c r="C8706" s="2">
        <v>1</v>
      </c>
      <c r="D8706" s="2">
        <v>1</v>
      </c>
      <c r="E8706" s="2">
        <v>1</v>
      </c>
      <c r="F8706" s="2">
        <v>3</v>
      </c>
      <c r="G8706" s="3">
        <v>148</v>
      </c>
      <c r="H8706" s="2">
        <v>8</v>
      </c>
      <c r="I8706" s="2">
        <v>0</v>
      </c>
    </row>
    <row r="8707" spans="1:9" x14ac:dyDescent="0.25">
      <c r="A8707" s="2">
        <v>1</v>
      </c>
      <c r="B8707" s="2">
        <v>43</v>
      </c>
      <c r="C8707" s="2">
        <v>0</v>
      </c>
      <c r="D8707" s="2">
        <v>1</v>
      </c>
      <c r="E8707" s="2">
        <v>1</v>
      </c>
      <c r="F8707" s="2">
        <v>2</v>
      </c>
      <c r="G8707" s="3">
        <v>105</v>
      </c>
      <c r="H8707" s="2">
        <v>15</v>
      </c>
      <c r="I8707" s="2">
        <v>1</v>
      </c>
    </row>
    <row r="8708" spans="1:9" x14ac:dyDescent="0.25">
      <c r="A8708" s="2">
        <v>0</v>
      </c>
      <c r="B8708" s="2">
        <v>24</v>
      </c>
      <c r="C8708" s="2">
        <v>0</v>
      </c>
      <c r="D8708" s="2">
        <v>1</v>
      </c>
      <c r="E8708" s="2">
        <v>1</v>
      </c>
      <c r="F8708" s="2">
        <v>6</v>
      </c>
      <c r="G8708" s="3">
        <v>107</v>
      </c>
      <c r="H8708" s="2">
        <v>8</v>
      </c>
      <c r="I8708" s="2">
        <v>0</v>
      </c>
    </row>
    <row r="8709" spans="1:9" x14ac:dyDescent="0.25">
      <c r="A8709" s="2">
        <v>0</v>
      </c>
      <c r="B8709" s="2">
        <v>60</v>
      </c>
      <c r="C8709" s="2">
        <v>1</v>
      </c>
      <c r="D8709" s="2">
        <v>1</v>
      </c>
      <c r="E8709" s="2">
        <v>0</v>
      </c>
      <c r="F8709" s="2">
        <v>2</v>
      </c>
      <c r="G8709" s="3">
        <v>38.5</v>
      </c>
      <c r="H8709" s="2">
        <v>10</v>
      </c>
      <c r="I8709" s="2">
        <v>1</v>
      </c>
    </row>
    <row r="8710" spans="1:9" x14ac:dyDescent="0.25">
      <c r="A8710" s="2">
        <v>0</v>
      </c>
      <c r="B8710" s="2">
        <v>34</v>
      </c>
      <c r="C8710" s="2">
        <v>1</v>
      </c>
      <c r="D8710" s="2">
        <v>1</v>
      </c>
      <c r="E8710" s="2">
        <v>1</v>
      </c>
      <c r="F8710" s="2">
        <v>2</v>
      </c>
      <c r="G8710" s="3">
        <v>76</v>
      </c>
      <c r="H8710" s="2">
        <v>8</v>
      </c>
      <c r="I8710" s="2">
        <v>1</v>
      </c>
    </row>
    <row r="8711" spans="1:9" x14ac:dyDescent="0.25">
      <c r="A8711" s="2">
        <v>1</v>
      </c>
      <c r="B8711" s="2">
        <v>24</v>
      </c>
      <c r="C8711" s="2">
        <v>1</v>
      </c>
      <c r="D8711" s="2">
        <v>1</v>
      </c>
      <c r="E8711" s="2">
        <v>1</v>
      </c>
      <c r="F8711" s="2">
        <v>6</v>
      </c>
      <c r="G8711" s="3">
        <v>60</v>
      </c>
      <c r="H8711" s="2">
        <v>15</v>
      </c>
      <c r="I8711" s="2">
        <v>0</v>
      </c>
    </row>
    <row r="8712" spans="1:9" x14ac:dyDescent="0.25">
      <c r="A8712" s="2">
        <v>0</v>
      </c>
      <c r="B8712" s="2">
        <v>35</v>
      </c>
      <c r="C8712" s="2">
        <v>0</v>
      </c>
      <c r="D8712" s="2">
        <v>1</v>
      </c>
      <c r="E8712" s="2">
        <v>0</v>
      </c>
      <c r="F8712" s="2">
        <v>1</v>
      </c>
      <c r="G8712" s="3">
        <v>33</v>
      </c>
      <c r="H8712" s="2">
        <v>8</v>
      </c>
      <c r="I8712" s="2">
        <v>1</v>
      </c>
    </row>
    <row r="8713" spans="1:9" x14ac:dyDescent="0.25">
      <c r="A8713" s="2">
        <v>1</v>
      </c>
      <c r="B8713" s="2">
        <v>64</v>
      </c>
      <c r="C8713" s="2">
        <v>1</v>
      </c>
      <c r="D8713" s="2">
        <v>1</v>
      </c>
      <c r="E8713" s="2">
        <v>1</v>
      </c>
      <c r="F8713" s="2">
        <v>2</v>
      </c>
      <c r="G8713" s="3">
        <v>4</v>
      </c>
      <c r="H8713" s="2">
        <v>20</v>
      </c>
      <c r="I8713" s="2">
        <v>0</v>
      </c>
    </row>
    <row r="8714" spans="1:9" x14ac:dyDescent="0.25">
      <c r="A8714" s="2">
        <v>1</v>
      </c>
      <c r="B8714" s="2">
        <v>54</v>
      </c>
      <c r="C8714" s="2">
        <v>1</v>
      </c>
      <c r="D8714" s="2">
        <v>1</v>
      </c>
      <c r="E8714" s="2">
        <v>1</v>
      </c>
      <c r="F8714" s="2">
        <v>6</v>
      </c>
      <c r="G8714" s="3">
        <v>109</v>
      </c>
      <c r="H8714" s="2">
        <v>15</v>
      </c>
      <c r="I8714" s="2">
        <v>0</v>
      </c>
    </row>
    <row r="8715" spans="1:9" x14ac:dyDescent="0.25">
      <c r="A8715" s="2">
        <v>0</v>
      </c>
      <c r="B8715" s="2">
        <v>51</v>
      </c>
      <c r="C8715" s="2">
        <v>1</v>
      </c>
      <c r="D8715" s="2">
        <v>1</v>
      </c>
      <c r="E8715" s="2">
        <v>1</v>
      </c>
      <c r="F8715" s="2">
        <v>3</v>
      </c>
      <c r="G8715" s="3">
        <v>97</v>
      </c>
      <c r="H8715" s="2">
        <v>8</v>
      </c>
      <c r="I8715" s="2">
        <v>0</v>
      </c>
    </row>
    <row r="8716" spans="1:9" x14ac:dyDescent="0.25">
      <c r="A8716" s="2">
        <v>0</v>
      </c>
      <c r="B8716" s="2">
        <v>39</v>
      </c>
      <c r="C8716" s="2">
        <v>1</v>
      </c>
      <c r="D8716" s="2">
        <v>1</v>
      </c>
      <c r="E8716" s="2">
        <v>0</v>
      </c>
      <c r="F8716" s="2">
        <v>1</v>
      </c>
      <c r="G8716" s="3">
        <v>15</v>
      </c>
      <c r="H8716" s="2">
        <v>18</v>
      </c>
      <c r="I8716" s="2">
        <v>1</v>
      </c>
    </row>
    <row r="8717" spans="1:9" x14ac:dyDescent="0.25">
      <c r="A8717" s="2">
        <v>1</v>
      </c>
      <c r="B8717" s="2">
        <v>47</v>
      </c>
      <c r="C8717" s="2">
        <v>1</v>
      </c>
      <c r="D8717" s="2">
        <v>1</v>
      </c>
      <c r="E8717" s="2">
        <v>0</v>
      </c>
      <c r="F8717" s="2">
        <v>1</v>
      </c>
      <c r="G8717" s="3">
        <v>29</v>
      </c>
      <c r="H8717" s="2">
        <v>18</v>
      </c>
      <c r="I8717" s="2">
        <v>0</v>
      </c>
    </row>
    <row r="8718" spans="1:9" x14ac:dyDescent="0.25">
      <c r="A8718" s="2">
        <v>1</v>
      </c>
      <c r="B8718" s="2">
        <v>54</v>
      </c>
      <c r="C8718" s="2">
        <v>1</v>
      </c>
      <c r="D8718" s="2">
        <v>1</v>
      </c>
      <c r="E8718" s="2">
        <v>1</v>
      </c>
      <c r="F8718" s="2">
        <v>3</v>
      </c>
      <c r="G8718" s="3">
        <v>213</v>
      </c>
      <c r="H8718" s="2">
        <v>18</v>
      </c>
      <c r="I8718" s="2">
        <v>0</v>
      </c>
    </row>
    <row r="8719" spans="1:9" x14ac:dyDescent="0.25">
      <c r="A8719" s="2">
        <v>1</v>
      </c>
      <c r="B8719" s="2">
        <v>33</v>
      </c>
      <c r="C8719" s="2">
        <v>1</v>
      </c>
      <c r="D8719" s="2">
        <v>1</v>
      </c>
      <c r="E8719" s="2">
        <v>0</v>
      </c>
      <c r="F8719" s="2">
        <v>1</v>
      </c>
      <c r="G8719" s="3">
        <v>79</v>
      </c>
      <c r="H8719" s="2">
        <v>18</v>
      </c>
      <c r="I8719" s="2">
        <v>0</v>
      </c>
    </row>
    <row r="8720" spans="1:9" x14ac:dyDescent="0.25">
      <c r="A8720" s="2">
        <v>0</v>
      </c>
      <c r="B8720" s="2">
        <v>51</v>
      </c>
      <c r="C8720" s="2">
        <v>1</v>
      </c>
      <c r="D8720" s="2">
        <v>1</v>
      </c>
      <c r="E8720" s="2">
        <v>0</v>
      </c>
      <c r="F8720" s="2">
        <v>1</v>
      </c>
      <c r="G8720" s="3">
        <v>13</v>
      </c>
      <c r="H8720" s="2">
        <v>8</v>
      </c>
      <c r="I8720" s="2">
        <v>1</v>
      </c>
    </row>
    <row r="8721" spans="1:9" x14ac:dyDescent="0.25">
      <c r="A8721" s="2">
        <v>0</v>
      </c>
      <c r="B8721" s="2">
        <v>34</v>
      </c>
      <c r="C8721" s="2">
        <v>1</v>
      </c>
      <c r="D8721" s="2">
        <v>0</v>
      </c>
      <c r="E8721" s="2">
        <v>1</v>
      </c>
      <c r="F8721" s="2">
        <v>4</v>
      </c>
      <c r="G8721" s="3">
        <v>53</v>
      </c>
      <c r="H8721" s="2">
        <v>18</v>
      </c>
      <c r="I8721" s="2">
        <v>0</v>
      </c>
    </row>
    <row r="8722" spans="1:9" x14ac:dyDescent="0.25">
      <c r="A8722" s="2">
        <v>0</v>
      </c>
      <c r="B8722" s="2">
        <v>73</v>
      </c>
      <c r="C8722" s="2">
        <v>1</v>
      </c>
      <c r="D8722" s="2">
        <v>0</v>
      </c>
      <c r="E8722" s="2">
        <v>1</v>
      </c>
      <c r="F8722" s="2">
        <v>2</v>
      </c>
      <c r="G8722" s="3">
        <v>47.5</v>
      </c>
      <c r="H8722" s="2">
        <v>8</v>
      </c>
      <c r="I8722" s="2">
        <v>0</v>
      </c>
    </row>
    <row r="8723" spans="1:9" x14ac:dyDescent="0.25">
      <c r="A8723" s="2">
        <v>0</v>
      </c>
      <c r="B8723" s="2">
        <v>53</v>
      </c>
      <c r="C8723" s="2">
        <v>1</v>
      </c>
      <c r="D8723" s="2">
        <v>1</v>
      </c>
      <c r="E8723" s="2">
        <v>1</v>
      </c>
      <c r="F8723" s="2">
        <v>3</v>
      </c>
      <c r="G8723" s="3">
        <v>132</v>
      </c>
      <c r="H8723" s="2">
        <v>20</v>
      </c>
      <c r="I8723" s="2">
        <v>1</v>
      </c>
    </row>
    <row r="8724" spans="1:9" x14ac:dyDescent="0.25">
      <c r="A8724" s="2">
        <v>0</v>
      </c>
      <c r="B8724" s="2">
        <v>39</v>
      </c>
      <c r="C8724" s="2">
        <v>0</v>
      </c>
      <c r="D8724" s="2">
        <v>1</v>
      </c>
      <c r="E8724" s="2">
        <v>1</v>
      </c>
      <c r="F8724" s="2">
        <v>2</v>
      </c>
      <c r="G8724" s="3">
        <v>102</v>
      </c>
      <c r="H8724" s="2">
        <v>12</v>
      </c>
      <c r="I8724" s="2">
        <v>0</v>
      </c>
    </row>
    <row r="8725" spans="1:9" x14ac:dyDescent="0.25">
      <c r="A8725" s="2">
        <v>1</v>
      </c>
      <c r="B8725" s="2">
        <v>28</v>
      </c>
      <c r="C8725" s="2">
        <v>1</v>
      </c>
      <c r="D8725" s="2">
        <v>1</v>
      </c>
      <c r="E8725" s="2">
        <v>1</v>
      </c>
      <c r="F8725" s="2">
        <v>2</v>
      </c>
      <c r="G8725" s="3">
        <v>97</v>
      </c>
      <c r="H8725" s="2">
        <v>15</v>
      </c>
      <c r="I8725" s="2">
        <v>1</v>
      </c>
    </row>
    <row r="8726" spans="1:9" x14ac:dyDescent="0.25">
      <c r="A8726" s="2">
        <v>0</v>
      </c>
      <c r="B8726" s="2">
        <v>60</v>
      </c>
      <c r="C8726" s="2">
        <v>1</v>
      </c>
      <c r="D8726" s="2">
        <v>1</v>
      </c>
      <c r="E8726" s="2">
        <v>1</v>
      </c>
      <c r="F8726" s="2">
        <v>2</v>
      </c>
      <c r="G8726" s="3">
        <v>429</v>
      </c>
      <c r="H8726" s="2">
        <v>20</v>
      </c>
      <c r="I8726" s="2">
        <v>1</v>
      </c>
    </row>
    <row r="8727" spans="1:9" x14ac:dyDescent="0.25">
      <c r="A8727" s="2">
        <v>1</v>
      </c>
      <c r="B8727" s="2">
        <v>75</v>
      </c>
      <c r="C8727" s="2">
        <v>1</v>
      </c>
      <c r="D8727" s="2">
        <v>1</v>
      </c>
      <c r="E8727" s="2">
        <v>1</v>
      </c>
      <c r="F8727" s="2">
        <v>2</v>
      </c>
      <c r="G8727" s="3">
        <v>23</v>
      </c>
      <c r="H8727" s="2">
        <v>20</v>
      </c>
      <c r="I8727" s="2">
        <v>0</v>
      </c>
    </row>
    <row r="8728" spans="1:9" x14ac:dyDescent="0.25">
      <c r="A8728" s="2">
        <v>1</v>
      </c>
      <c r="B8728" s="2">
        <v>45</v>
      </c>
      <c r="C8728" s="2">
        <v>1</v>
      </c>
      <c r="D8728" s="2">
        <v>1</v>
      </c>
      <c r="E8728" s="2">
        <v>0</v>
      </c>
      <c r="F8728" s="2">
        <v>6</v>
      </c>
      <c r="G8728" s="3">
        <v>5</v>
      </c>
      <c r="H8728" s="2">
        <v>16</v>
      </c>
      <c r="I8728" s="2">
        <v>0</v>
      </c>
    </row>
    <row r="8729" spans="1:9" x14ac:dyDescent="0.25">
      <c r="A8729" s="2">
        <v>0</v>
      </c>
      <c r="B8729" s="2">
        <v>37</v>
      </c>
      <c r="C8729" s="2">
        <v>1</v>
      </c>
      <c r="D8729" s="2">
        <v>1</v>
      </c>
      <c r="E8729" s="2">
        <v>1</v>
      </c>
      <c r="F8729" s="2">
        <v>2</v>
      </c>
      <c r="G8729" s="3">
        <v>64</v>
      </c>
      <c r="H8729" s="2">
        <v>12</v>
      </c>
      <c r="I8729" s="2">
        <v>0</v>
      </c>
    </row>
    <row r="8730" spans="1:9" x14ac:dyDescent="0.25">
      <c r="A8730" s="2">
        <v>0</v>
      </c>
      <c r="B8730" s="2">
        <v>32</v>
      </c>
      <c r="C8730" s="2">
        <v>1</v>
      </c>
      <c r="D8730" s="2">
        <v>1</v>
      </c>
      <c r="E8730" s="2">
        <v>1</v>
      </c>
      <c r="F8730" s="2">
        <v>5</v>
      </c>
      <c r="G8730" s="3">
        <v>14</v>
      </c>
      <c r="H8730" s="2">
        <v>12</v>
      </c>
      <c r="I8730" s="2">
        <v>1</v>
      </c>
    </row>
    <row r="8731" spans="1:9" x14ac:dyDescent="0.25">
      <c r="A8731" s="2">
        <v>0</v>
      </c>
      <c r="B8731" s="2">
        <v>38</v>
      </c>
      <c r="C8731" s="2">
        <v>1</v>
      </c>
      <c r="D8731" s="2">
        <v>1</v>
      </c>
      <c r="E8731" s="2">
        <v>1</v>
      </c>
      <c r="F8731" s="2">
        <v>5</v>
      </c>
      <c r="G8731" s="3">
        <v>109</v>
      </c>
      <c r="H8731" s="2">
        <v>12</v>
      </c>
      <c r="I8731" s="2">
        <v>1</v>
      </c>
    </row>
    <row r="8732" spans="1:9" x14ac:dyDescent="0.25">
      <c r="A8732" s="2">
        <v>1</v>
      </c>
      <c r="B8732" s="2">
        <v>44</v>
      </c>
      <c r="C8732" s="2">
        <v>1</v>
      </c>
      <c r="D8732" s="2">
        <v>1</v>
      </c>
      <c r="E8732" s="2">
        <v>1</v>
      </c>
      <c r="F8732" s="2">
        <v>7</v>
      </c>
      <c r="G8732" s="3">
        <v>103</v>
      </c>
      <c r="H8732" s="2">
        <v>12</v>
      </c>
      <c r="I8732" s="2">
        <v>1</v>
      </c>
    </row>
    <row r="8733" spans="1:9" x14ac:dyDescent="0.25">
      <c r="A8733" s="2">
        <v>0</v>
      </c>
      <c r="B8733" s="2">
        <v>31</v>
      </c>
      <c r="C8733" s="2">
        <v>0</v>
      </c>
      <c r="D8733" s="2">
        <v>1</v>
      </c>
      <c r="E8733" s="2">
        <v>1</v>
      </c>
      <c r="F8733" s="2">
        <v>5</v>
      </c>
      <c r="G8733" s="3">
        <v>67.5</v>
      </c>
      <c r="H8733" s="2">
        <v>8</v>
      </c>
      <c r="I8733" s="2">
        <v>0</v>
      </c>
    </row>
    <row r="8734" spans="1:9" x14ac:dyDescent="0.25">
      <c r="A8734" s="2">
        <v>0</v>
      </c>
      <c r="B8734" s="2">
        <v>36</v>
      </c>
      <c r="C8734" s="2">
        <v>0</v>
      </c>
      <c r="D8734" s="2">
        <v>1</v>
      </c>
      <c r="E8734" s="2">
        <v>1</v>
      </c>
      <c r="F8734" s="2">
        <v>3</v>
      </c>
      <c r="G8734" s="3">
        <v>41</v>
      </c>
      <c r="H8734" s="2">
        <v>18</v>
      </c>
      <c r="I8734" s="2">
        <v>1</v>
      </c>
    </row>
    <row r="8735" spans="1:9" x14ac:dyDescent="0.25">
      <c r="A8735" s="2">
        <v>0</v>
      </c>
      <c r="B8735" s="2">
        <v>45</v>
      </c>
      <c r="C8735" s="2">
        <v>0</v>
      </c>
      <c r="D8735" s="2">
        <v>0</v>
      </c>
      <c r="E8735" s="2">
        <v>0</v>
      </c>
      <c r="F8735" s="2">
        <v>4</v>
      </c>
      <c r="G8735" s="3">
        <v>94</v>
      </c>
      <c r="H8735" s="2">
        <v>8</v>
      </c>
      <c r="I8735" s="2">
        <v>0</v>
      </c>
    </row>
    <row r="8736" spans="1:9" x14ac:dyDescent="0.25">
      <c r="A8736" s="2">
        <v>0</v>
      </c>
      <c r="B8736" s="2">
        <v>49</v>
      </c>
      <c r="C8736" s="2">
        <v>1</v>
      </c>
      <c r="D8736" s="2">
        <v>1</v>
      </c>
      <c r="E8736" s="2">
        <v>1</v>
      </c>
      <c r="F8736" s="2">
        <v>4</v>
      </c>
      <c r="G8736" s="3">
        <v>99</v>
      </c>
      <c r="H8736" s="2">
        <v>12</v>
      </c>
      <c r="I8736" s="2">
        <v>0</v>
      </c>
    </row>
    <row r="8737" spans="1:9" x14ac:dyDescent="0.25">
      <c r="A8737" s="2">
        <v>0</v>
      </c>
      <c r="B8737" s="2">
        <v>46</v>
      </c>
      <c r="C8737" s="2">
        <v>1</v>
      </c>
      <c r="D8737" s="2">
        <v>1</v>
      </c>
      <c r="E8737" s="2">
        <v>1</v>
      </c>
      <c r="F8737" s="2">
        <v>3</v>
      </c>
      <c r="G8737" s="3">
        <v>41</v>
      </c>
      <c r="H8737" s="2">
        <v>18</v>
      </c>
      <c r="I8737" s="2">
        <v>1</v>
      </c>
    </row>
    <row r="8738" spans="1:9" x14ac:dyDescent="0.25">
      <c r="A8738" s="2">
        <v>1</v>
      </c>
      <c r="B8738" s="2">
        <v>35</v>
      </c>
      <c r="C8738" s="2">
        <v>1</v>
      </c>
      <c r="D8738" s="2">
        <v>1</v>
      </c>
      <c r="E8738" s="2">
        <v>1</v>
      </c>
      <c r="F8738" s="2">
        <v>5</v>
      </c>
      <c r="G8738" s="3">
        <v>93</v>
      </c>
      <c r="H8738" s="2">
        <v>15</v>
      </c>
      <c r="I8738" s="2">
        <v>0</v>
      </c>
    </row>
    <row r="8739" spans="1:9" x14ac:dyDescent="0.25">
      <c r="A8739" s="2">
        <v>0</v>
      </c>
      <c r="B8739" s="2">
        <v>50</v>
      </c>
      <c r="C8739" s="2">
        <v>0</v>
      </c>
      <c r="D8739" s="2">
        <v>1</v>
      </c>
      <c r="E8739" s="2">
        <v>1</v>
      </c>
      <c r="F8739" s="2">
        <v>3</v>
      </c>
      <c r="G8739" s="3">
        <v>55</v>
      </c>
      <c r="H8739" s="2">
        <v>8</v>
      </c>
      <c r="I8739" s="2">
        <v>1</v>
      </c>
    </row>
    <row r="8740" spans="1:9" x14ac:dyDescent="0.25">
      <c r="A8740" s="2">
        <v>0</v>
      </c>
      <c r="B8740" s="2">
        <v>24</v>
      </c>
      <c r="C8740" s="2">
        <v>1</v>
      </c>
      <c r="D8740" s="2">
        <v>1</v>
      </c>
      <c r="E8740" s="2">
        <v>0</v>
      </c>
      <c r="F8740" s="2">
        <v>3</v>
      </c>
      <c r="G8740" s="3">
        <v>227</v>
      </c>
      <c r="H8740" s="2">
        <v>12</v>
      </c>
      <c r="I8740" s="2">
        <v>1</v>
      </c>
    </row>
    <row r="8741" spans="1:9" x14ac:dyDescent="0.25">
      <c r="A8741" s="2">
        <v>1</v>
      </c>
      <c r="B8741" s="2">
        <v>35</v>
      </c>
      <c r="C8741" s="2">
        <v>1</v>
      </c>
      <c r="D8741" s="2">
        <v>1</v>
      </c>
      <c r="E8741" s="2">
        <v>0</v>
      </c>
      <c r="F8741" s="2">
        <v>2</v>
      </c>
      <c r="G8741" s="3">
        <v>37</v>
      </c>
      <c r="H8741" s="2">
        <v>15</v>
      </c>
      <c r="I8741" s="2">
        <v>1</v>
      </c>
    </row>
    <row r="8742" spans="1:9" x14ac:dyDescent="0.25">
      <c r="A8742" s="2">
        <v>0</v>
      </c>
      <c r="B8742" s="2">
        <v>39</v>
      </c>
      <c r="C8742" s="2">
        <v>1</v>
      </c>
      <c r="D8742" s="2">
        <v>1</v>
      </c>
      <c r="E8742" s="2">
        <v>1</v>
      </c>
      <c r="F8742" s="2">
        <v>3</v>
      </c>
      <c r="G8742" s="3">
        <v>178</v>
      </c>
      <c r="H8742" s="2">
        <v>18</v>
      </c>
      <c r="I8742" s="2">
        <v>1</v>
      </c>
    </row>
    <row r="8743" spans="1:9" x14ac:dyDescent="0.25">
      <c r="A8743" s="2">
        <v>0</v>
      </c>
      <c r="B8743" s="2">
        <v>63</v>
      </c>
      <c r="C8743" s="2">
        <v>1</v>
      </c>
      <c r="D8743" s="2">
        <v>1</v>
      </c>
      <c r="E8743" s="2">
        <v>0</v>
      </c>
      <c r="F8743" s="2">
        <v>2</v>
      </c>
      <c r="G8743" s="3">
        <v>41</v>
      </c>
      <c r="H8743" s="2">
        <v>20</v>
      </c>
      <c r="I8743" s="2">
        <v>1</v>
      </c>
    </row>
    <row r="8744" spans="1:9" x14ac:dyDescent="0.25">
      <c r="A8744" s="2">
        <v>1</v>
      </c>
      <c r="B8744" s="2">
        <v>38</v>
      </c>
      <c r="C8744" s="2">
        <v>0</v>
      </c>
      <c r="D8744" s="2">
        <v>1</v>
      </c>
      <c r="E8744" s="2">
        <v>1</v>
      </c>
      <c r="F8744" s="2">
        <v>4</v>
      </c>
      <c r="G8744" s="3">
        <v>37</v>
      </c>
      <c r="H8744" s="2">
        <v>15</v>
      </c>
      <c r="I8744" s="2">
        <v>0</v>
      </c>
    </row>
    <row r="8745" spans="1:9" x14ac:dyDescent="0.25">
      <c r="A8745" s="2">
        <v>1</v>
      </c>
      <c r="B8745" s="2">
        <v>40</v>
      </c>
      <c r="C8745" s="2">
        <v>1</v>
      </c>
      <c r="D8745" s="2">
        <v>1</v>
      </c>
      <c r="E8745" s="2">
        <v>1</v>
      </c>
      <c r="F8745" s="2">
        <v>2</v>
      </c>
      <c r="G8745" s="3">
        <v>127</v>
      </c>
      <c r="H8745" s="2">
        <v>18</v>
      </c>
      <c r="I8745" s="2">
        <v>0</v>
      </c>
    </row>
    <row r="8746" spans="1:9" x14ac:dyDescent="0.25">
      <c r="A8746" s="2">
        <v>1</v>
      </c>
      <c r="B8746" s="2">
        <v>59</v>
      </c>
      <c r="C8746" s="2">
        <v>1</v>
      </c>
      <c r="D8746" s="2">
        <v>1</v>
      </c>
      <c r="E8746" s="2">
        <v>1</v>
      </c>
      <c r="F8746" s="2">
        <v>6</v>
      </c>
      <c r="G8746" s="3">
        <v>33</v>
      </c>
      <c r="H8746" s="2">
        <v>16</v>
      </c>
      <c r="I8746" s="2">
        <v>0</v>
      </c>
    </row>
    <row r="8747" spans="1:9" x14ac:dyDescent="0.25">
      <c r="A8747" s="2">
        <v>0</v>
      </c>
      <c r="B8747" s="2">
        <v>50</v>
      </c>
      <c r="C8747" s="2">
        <v>1</v>
      </c>
      <c r="D8747" s="2">
        <v>0</v>
      </c>
      <c r="E8747" s="2">
        <v>1</v>
      </c>
      <c r="F8747" s="2">
        <v>4</v>
      </c>
      <c r="G8747" s="3">
        <v>151.5</v>
      </c>
      <c r="H8747" s="2">
        <v>18</v>
      </c>
      <c r="I8747" s="2">
        <v>1</v>
      </c>
    </row>
    <row r="8748" spans="1:9" x14ac:dyDescent="0.25">
      <c r="A8748" s="2">
        <v>0</v>
      </c>
      <c r="B8748" s="2">
        <v>68</v>
      </c>
      <c r="C8748" s="2">
        <v>0</v>
      </c>
      <c r="D8748" s="2">
        <v>1</v>
      </c>
      <c r="E8748" s="2">
        <v>1</v>
      </c>
      <c r="F8748" s="2">
        <v>2</v>
      </c>
      <c r="G8748" s="3">
        <v>21</v>
      </c>
      <c r="H8748" s="2">
        <v>20</v>
      </c>
      <c r="I8748" s="2">
        <v>1</v>
      </c>
    </row>
    <row r="8749" spans="1:9" x14ac:dyDescent="0.25">
      <c r="A8749" s="2">
        <v>0</v>
      </c>
      <c r="B8749" s="2">
        <v>31</v>
      </c>
      <c r="C8749" s="2">
        <v>0</v>
      </c>
      <c r="D8749" s="2">
        <v>0</v>
      </c>
      <c r="E8749" s="2">
        <v>1</v>
      </c>
      <c r="F8749" s="2">
        <v>2</v>
      </c>
      <c r="G8749" s="3">
        <v>45.5</v>
      </c>
      <c r="H8749" s="2">
        <v>18</v>
      </c>
      <c r="I8749" s="2">
        <v>0</v>
      </c>
    </row>
    <row r="8750" spans="1:9" x14ac:dyDescent="0.25">
      <c r="A8750" s="2">
        <v>0</v>
      </c>
      <c r="B8750" s="2">
        <v>46</v>
      </c>
      <c r="C8750" s="2">
        <v>1</v>
      </c>
      <c r="D8750" s="2">
        <v>0</v>
      </c>
      <c r="E8750" s="2">
        <v>0</v>
      </c>
      <c r="F8750" s="2">
        <v>1</v>
      </c>
      <c r="G8750" s="3">
        <v>10</v>
      </c>
      <c r="H8750" s="2">
        <v>8</v>
      </c>
      <c r="I8750" s="2">
        <v>1</v>
      </c>
    </row>
    <row r="8751" spans="1:9" x14ac:dyDescent="0.25">
      <c r="A8751" s="2">
        <v>0</v>
      </c>
      <c r="B8751" s="2">
        <v>47</v>
      </c>
      <c r="C8751" s="2">
        <v>1</v>
      </c>
      <c r="D8751" s="2">
        <v>0</v>
      </c>
      <c r="E8751" s="2">
        <v>1</v>
      </c>
      <c r="F8751" s="2">
        <v>3</v>
      </c>
      <c r="G8751" s="3">
        <v>100</v>
      </c>
      <c r="H8751" s="2">
        <v>8</v>
      </c>
      <c r="I8751" s="2">
        <v>1</v>
      </c>
    </row>
    <row r="8752" spans="1:9" x14ac:dyDescent="0.25">
      <c r="A8752" s="2">
        <v>0</v>
      </c>
      <c r="B8752" s="2">
        <v>43</v>
      </c>
      <c r="C8752" s="2">
        <v>1</v>
      </c>
      <c r="D8752" s="2">
        <v>0</v>
      </c>
      <c r="E8752" s="2">
        <v>0</v>
      </c>
      <c r="F8752" s="2">
        <v>1</v>
      </c>
      <c r="G8752" s="3">
        <v>75</v>
      </c>
      <c r="H8752" s="2">
        <v>8</v>
      </c>
      <c r="I8752" s="2">
        <v>0</v>
      </c>
    </row>
    <row r="8753" spans="1:9" x14ac:dyDescent="0.25">
      <c r="A8753" s="2">
        <v>0</v>
      </c>
      <c r="B8753" s="2">
        <v>55</v>
      </c>
      <c r="C8753" s="2">
        <v>1</v>
      </c>
      <c r="D8753" s="2">
        <v>1</v>
      </c>
      <c r="E8753" s="2">
        <v>1</v>
      </c>
      <c r="F8753" s="2">
        <v>6</v>
      </c>
      <c r="G8753" s="3">
        <v>93</v>
      </c>
      <c r="H8753" s="2">
        <v>20</v>
      </c>
      <c r="I8753" s="2">
        <v>1</v>
      </c>
    </row>
    <row r="8754" spans="1:9" x14ac:dyDescent="0.25">
      <c r="A8754" s="2">
        <v>1</v>
      </c>
      <c r="B8754" s="2">
        <v>56</v>
      </c>
      <c r="C8754" s="2">
        <v>0</v>
      </c>
      <c r="D8754" s="2">
        <v>1</v>
      </c>
      <c r="E8754" s="2">
        <v>1</v>
      </c>
      <c r="F8754" s="2">
        <v>6</v>
      </c>
      <c r="G8754" s="3">
        <v>47</v>
      </c>
      <c r="H8754" s="2">
        <v>13</v>
      </c>
      <c r="I8754" s="2">
        <v>0</v>
      </c>
    </row>
    <row r="8755" spans="1:9" x14ac:dyDescent="0.25">
      <c r="A8755" s="2">
        <v>1</v>
      </c>
      <c r="B8755" s="2">
        <v>19</v>
      </c>
      <c r="C8755" s="2">
        <v>1</v>
      </c>
      <c r="D8755" s="2">
        <v>0</v>
      </c>
      <c r="E8755" s="2">
        <v>0</v>
      </c>
      <c r="F8755" s="2">
        <v>3</v>
      </c>
      <c r="G8755" s="3">
        <v>59</v>
      </c>
      <c r="H8755" s="2">
        <v>14</v>
      </c>
      <c r="I8755" s="2">
        <v>0</v>
      </c>
    </row>
    <row r="8756" spans="1:9" x14ac:dyDescent="0.25">
      <c r="A8756" s="2">
        <v>0</v>
      </c>
      <c r="B8756" s="2">
        <v>51</v>
      </c>
      <c r="C8756" s="2">
        <v>0</v>
      </c>
      <c r="D8756" s="2">
        <v>1</v>
      </c>
      <c r="E8756" s="2">
        <v>1</v>
      </c>
      <c r="F8756" s="2">
        <v>4</v>
      </c>
      <c r="G8756" s="3">
        <v>16</v>
      </c>
      <c r="H8756" s="2">
        <v>8</v>
      </c>
      <c r="I8756" s="2">
        <v>1</v>
      </c>
    </row>
    <row r="8757" spans="1:9" x14ac:dyDescent="0.25">
      <c r="A8757" s="2">
        <v>0</v>
      </c>
      <c r="B8757" s="2">
        <v>32</v>
      </c>
      <c r="C8757" s="2">
        <v>1</v>
      </c>
      <c r="D8757" s="2">
        <v>0</v>
      </c>
      <c r="E8757" s="2">
        <v>0</v>
      </c>
      <c r="F8757" s="2">
        <v>6</v>
      </c>
      <c r="G8757" s="3">
        <v>169</v>
      </c>
      <c r="H8757" s="2">
        <v>8</v>
      </c>
      <c r="I8757" s="2">
        <v>1</v>
      </c>
    </row>
    <row r="8758" spans="1:9" x14ac:dyDescent="0.25">
      <c r="A8758" s="2">
        <v>1</v>
      </c>
      <c r="B8758" s="2">
        <v>58</v>
      </c>
      <c r="C8758" s="2">
        <v>1</v>
      </c>
      <c r="D8758" s="2">
        <v>1</v>
      </c>
      <c r="E8758" s="2">
        <v>1</v>
      </c>
      <c r="F8758" s="2">
        <v>4</v>
      </c>
      <c r="G8758" s="3">
        <v>217</v>
      </c>
      <c r="H8758" s="2">
        <v>20</v>
      </c>
      <c r="I8758" s="2">
        <v>0</v>
      </c>
    </row>
    <row r="8759" spans="1:9" x14ac:dyDescent="0.25">
      <c r="A8759" s="2">
        <v>0</v>
      </c>
      <c r="B8759" s="2">
        <v>45</v>
      </c>
      <c r="C8759" s="2">
        <v>1</v>
      </c>
      <c r="D8759" s="2">
        <v>1</v>
      </c>
      <c r="E8759" s="2">
        <v>1</v>
      </c>
      <c r="F8759" s="2">
        <v>7</v>
      </c>
      <c r="G8759" s="3">
        <v>78.5</v>
      </c>
      <c r="H8759" s="2">
        <v>8</v>
      </c>
      <c r="I8759" s="2">
        <v>0</v>
      </c>
    </row>
    <row r="8760" spans="1:9" x14ac:dyDescent="0.25">
      <c r="A8760" s="2">
        <v>0</v>
      </c>
      <c r="B8760" s="2">
        <v>22</v>
      </c>
      <c r="C8760" s="2">
        <v>0</v>
      </c>
      <c r="D8760" s="2">
        <v>1</v>
      </c>
      <c r="E8760" s="2">
        <v>0</v>
      </c>
      <c r="F8760" s="2">
        <v>6</v>
      </c>
      <c r="G8760" s="3">
        <v>72</v>
      </c>
      <c r="H8760" s="2">
        <v>8</v>
      </c>
      <c r="I8760" s="2">
        <v>0</v>
      </c>
    </row>
    <row r="8761" spans="1:9" x14ac:dyDescent="0.25">
      <c r="A8761" s="2">
        <v>0</v>
      </c>
      <c r="B8761" s="2">
        <v>50</v>
      </c>
      <c r="C8761" s="2">
        <v>1</v>
      </c>
      <c r="D8761" s="2">
        <v>1</v>
      </c>
      <c r="E8761" s="2">
        <v>0</v>
      </c>
      <c r="F8761" s="2">
        <v>3</v>
      </c>
      <c r="G8761" s="3">
        <v>77</v>
      </c>
      <c r="H8761" s="2">
        <v>18</v>
      </c>
      <c r="I8761" s="2">
        <v>1</v>
      </c>
    </row>
    <row r="8762" spans="1:9" x14ac:dyDescent="0.25">
      <c r="A8762" s="2">
        <v>0</v>
      </c>
      <c r="B8762" s="2">
        <v>36</v>
      </c>
      <c r="C8762" s="2">
        <v>1</v>
      </c>
      <c r="D8762" s="2">
        <v>1</v>
      </c>
      <c r="E8762" s="2">
        <v>1</v>
      </c>
      <c r="F8762" s="2">
        <v>5</v>
      </c>
      <c r="G8762" s="3">
        <v>114</v>
      </c>
      <c r="H8762" s="2">
        <v>12</v>
      </c>
      <c r="I8762" s="2">
        <v>0</v>
      </c>
    </row>
    <row r="8763" spans="1:9" x14ac:dyDescent="0.25">
      <c r="A8763" s="2">
        <v>1</v>
      </c>
      <c r="B8763" s="2">
        <v>46</v>
      </c>
      <c r="C8763" s="2">
        <v>1</v>
      </c>
      <c r="D8763" s="2">
        <v>1</v>
      </c>
      <c r="E8763" s="2">
        <v>1</v>
      </c>
      <c r="F8763" s="2">
        <v>4</v>
      </c>
      <c r="G8763" s="3">
        <v>60</v>
      </c>
      <c r="H8763" s="2">
        <v>15</v>
      </c>
      <c r="I8763" s="2">
        <v>1</v>
      </c>
    </row>
    <row r="8764" spans="1:9" x14ac:dyDescent="0.25">
      <c r="A8764" s="2">
        <v>0</v>
      </c>
      <c r="B8764" s="2">
        <v>78</v>
      </c>
      <c r="C8764" s="2">
        <v>0</v>
      </c>
      <c r="D8764" s="2">
        <v>1</v>
      </c>
      <c r="E8764" s="2">
        <v>1</v>
      </c>
      <c r="F8764" s="2">
        <v>3</v>
      </c>
      <c r="G8764" s="3">
        <v>125</v>
      </c>
      <c r="H8764" s="2">
        <v>8</v>
      </c>
      <c r="I8764" s="2">
        <v>0</v>
      </c>
    </row>
    <row r="8765" spans="1:9" x14ac:dyDescent="0.25">
      <c r="A8765" s="2">
        <v>0</v>
      </c>
      <c r="B8765" s="2">
        <v>31</v>
      </c>
      <c r="C8765" s="2">
        <v>1</v>
      </c>
      <c r="D8765" s="2">
        <v>1</v>
      </c>
      <c r="E8765" s="2">
        <v>1</v>
      </c>
      <c r="F8765" s="2">
        <v>7</v>
      </c>
      <c r="G8765" s="3">
        <v>203</v>
      </c>
      <c r="H8765" s="2">
        <v>15</v>
      </c>
      <c r="I8765" s="2">
        <v>1</v>
      </c>
    </row>
    <row r="8766" spans="1:9" x14ac:dyDescent="0.25">
      <c r="A8766" s="2">
        <v>0</v>
      </c>
      <c r="B8766" s="2">
        <v>56</v>
      </c>
      <c r="C8766" s="2">
        <v>0</v>
      </c>
      <c r="D8766" s="2">
        <v>1</v>
      </c>
      <c r="E8766" s="2">
        <v>1</v>
      </c>
      <c r="F8766" s="2">
        <v>6</v>
      </c>
      <c r="G8766" s="3">
        <v>181.5</v>
      </c>
      <c r="H8766" s="2">
        <v>8</v>
      </c>
      <c r="I8766" s="2">
        <v>1</v>
      </c>
    </row>
    <row r="8767" spans="1:9" x14ac:dyDescent="0.25">
      <c r="A8767" s="2">
        <v>0</v>
      </c>
      <c r="B8767" s="2">
        <v>27</v>
      </c>
      <c r="C8767" s="2">
        <v>1</v>
      </c>
      <c r="D8767" s="2">
        <v>1</v>
      </c>
      <c r="E8767" s="2">
        <v>0</v>
      </c>
      <c r="F8767" s="2">
        <v>2</v>
      </c>
      <c r="G8767" s="3">
        <v>89</v>
      </c>
      <c r="H8767" s="2">
        <v>9</v>
      </c>
      <c r="I8767" s="2">
        <v>0</v>
      </c>
    </row>
    <row r="8768" spans="1:9" x14ac:dyDescent="0.25">
      <c r="A8768" s="2">
        <v>1</v>
      </c>
      <c r="B8768" s="2">
        <v>38</v>
      </c>
      <c r="C8768" s="2">
        <v>1</v>
      </c>
      <c r="D8768" s="2">
        <v>1</v>
      </c>
      <c r="E8768" s="2">
        <v>0</v>
      </c>
      <c r="F8768" s="2">
        <v>3</v>
      </c>
      <c r="G8768" s="3">
        <v>52</v>
      </c>
      <c r="H8768" s="2">
        <v>15</v>
      </c>
      <c r="I8768" s="2">
        <v>0</v>
      </c>
    </row>
    <row r="8769" spans="1:9" x14ac:dyDescent="0.25">
      <c r="A8769" s="2">
        <v>0</v>
      </c>
      <c r="B8769" s="2">
        <v>56</v>
      </c>
      <c r="C8769" s="2">
        <v>1</v>
      </c>
      <c r="D8769" s="2">
        <v>0</v>
      </c>
      <c r="E8769" s="2">
        <v>1</v>
      </c>
      <c r="F8769" s="2">
        <v>4</v>
      </c>
      <c r="G8769" s="3">
        <v>282</v>
      </c>
      <c r="H8769" s="2">
        <v>16</v>
      </c>
      <c r="I8769" s="2">
        <v>1</v>
      </c>
    </row>
    <row r="8770" spans="1:9" x14ac:dyDescent="0.25">
      <c r="A8770" s="2">
        <v>0</v>
      </c>
      <c r="B8770" s="2">
        <v>36</v>
      </c>
      <c r="C8770" s="2">
        <v>1</v>
      </c>
      <c r="D8770" s="2">
        <v>1</v>
      </c>
      <c r="E8770" s="2">
        <v>1</v>
      </c>
      <c r="F8770" s="2">
        <v>5</v>
      </c>
      <c r="G8770" s="3">
        <v>53</v>
      </c>
      <c r="H8770" s="2">
        <v>12</v>
      </c>
      <c r="I8770" s="2">
        <v>1</v>
      </c>
    </row>
    <row r="8771" spans="1:9" x14ac:dyDescent="0.25">
      <c r="A8771" s="2">
        <v>0</v>
      </c>
      <c r="B8771" s="2">
        <v>68</v>
      </c>
      <c r="C8771" s="2">
        <v>0</v>
      </c>
      <c r="D8771" s="2">
        <v>0</v>
      </c>
      <c r="E8771" s="2">
        <v>1</v>
      </c>
      <c r="F8771" s="2">
        <v>6</v>
      </c>
      <c r="G8771" s="3">
        <v>165</v>
      </c>
      <c r="H8771" s="2">
        <v>20</v>
      </c>
      <c r="I8771" s="2">
        <v>0</v>
      </c>
    </row>
    <row r="8772" spans="1:9" x14ac:dyDescent="0.25">
      <c r="A8772" s="2">
        <v>0</v>
      </c>
      <c r="B8772" s="2">
        <v>54</v>
      </c>
      <c r="C8772" s="2">
        <v>1</v>
      </c>
      <c r="D8772" s="2">
        <v>0</v>
      </c>
      <c r="E8772" s="2">
        <v>1</v>
      </c>
      <c r="F8772" s="2">
        <v>3</v>
      </c>
      <c r="G8772" s="3">
        <v>130</v>
      </c>
      <c r="H8772" s="2">
        <v>18</v>
      </c>
      <c r="I8772" s="2">
        <v>0</v>
      </c>
    </row>
    <row r="8773" spans="1:9" x14ac:dyDescent="0.25">
      <c r="A8773" s="2">
        <v>0</v>
      </c>
      <c r="B8773" s="2">
        <v>59</v>
      </c>
      <c r="C8773" s="2">
        <v>1</v>
      </c>
      <c r="D8773" s="2">
        <v>1</v>
      </c>
      <c r="E8773" s="2">
        <v>0</v>
      </c>
      <c r="F8773" s="2">
        <v>3</v>
      </c>
      <c r="G8773" s="3">
        <v>4</v>
      </c>
      <c r="H8773" s="2">
        <v>20</v>
      </c>
      <c r="I8773" s="2">
        <v>1</v>
      </c>
    </row>
    <row r="8774" spans="1:9" x14ac:dyDescent="0.25">
      <c r="A8774" s="2">
        <v>0</v>
      </c>
      <c r="B8774" s="2">
        <v>44</v>
      </c>
      <c r="C8774" s="2">
        <v>1</v>
      </c>
      <c r="D8774" s="2">
        <v>1</v>
      </c>
      <c r="E8774" s="2">
        <v>0</v>
      </c>
      <c r="F8774" s="2">
        <v>2</v>
      </c>
      <c r="G8774" s="3">
        <v>59.5</v>
      </c>
      <c r="H8774" s="2">
        <v>8</v>
      </c>
      <c r="I8774" s="2">
        <v>0</v>
      </c>
    </row>
    <row r="8775" spans="1:9" x14ac:dyDescent="0.25">
      <c r="A8775" s="2">
        <v>0</v>
      </c>
      <c r="B8775" s="2">
        <v>65</v>
      </c>
      <c r="C8775" s="2">
        <v>0</v>
      </c>
      <c r="D8775" s="2">
        <v>1</v>
      </c>
      <c r="E8775" s="2">
        <v>1</v>
      </c>
      <c r="F8775" s="2">
        <v>2</v>
      </c>
      <c r="G8775" s="3">
        <v>46</v>
      </c>
      <c r="H8775" s="2">
        <v>20</v>
      </c>
      <c r="I8775" s="2">
        <v>1</v>
      </c>
    </row>
    <row r="8776" spans="1:9" x14ac:dyDescent="0.25">
      <c r="A8776" s="2">
        <v>1</v>
      </c>
      <c r="B8776" s="2">
        <v>53</v>
      </c>
      <c r="C8776" s="2">
        <v>1</v>
      </c>
      <c r="D8776" s="2">
        <v>1</v>
      </c>
      <c r="E8776" s="2">
        <v>0</v>
      </c>
      <c r="F8776" s="2">
        <v>3</v>
      </c>
      <c r="G8776" s="3">
        <v>65</v>
      </c>
      <c r="H8776" s="2">
        <v>13</v>
      </c>
      <c r="I8776" s="2">
        <v>1</v>
      </c>
    </row>
    <row r="8777" spans="1:9" x14ac:dyDescent="0.25">
      <c r="A8777" s="2">
        <v>1</v>
      </c>
      <c r="B8777" s="2">
        <v>38</v>
      </c>
      <c r="C8777" s="2">
        <v>1</v>
      </c>
      <c r="D8777" s="2">
        <v>1</v>
      </c>
      <c r="E8777" s="2">
        <v>0</v>
      </c>
      <c r="F8777" s="2">
        <v>1</v>
      </c>
      <c r="G8777" s="3">
        <v>45.5</v>
      </c>
      <c r="H8777" s="2">
        <v>18</v>
      </c>
      <c r="I8777" s="2">
        <v>0</v>
      </c>
    </row>
    <row r="8778" spans="1:9" x14ac:dyDescent="0.25">
      <c r="A8778" s="2">
        <v>1</v>
      </c>
      <c r="B8778" s="2">
        <v>41</v>
      </c>
      <c r="C8778" s="2">
        <v>1</v>
      </c>
      <c r="D8778" s="2">
        <v>1</v>
      </c>
      <c r="E8778" s="2">
        <v>1</v>
      </c>
      <c r="F8778" s="2">
        <v>5</v>
      </c>
      <c r="G8778" s="3">
        <v>89</v>
      </c>
      <c r="H8778" s="2">
        <v>13</v>
      </c>
      <c r="I8778" s="2">
        <v>1</v>
      </c>
    </row>
    <row r="8779" spans="1:9" x14ac:dyDescent="0.25">
      <c r="A8779" s="2">
        <v>1</v>
      </c>
      <c r="B8779" s="2">
        <v>34</v>
      </c>
      <c r="C8779" s="2">
        <v>1</v>
      </c>
      <c r="D8779" s="2">
        <v>1</v>
      </c>
      <c r="E8779" s="2">
        <v>1</v>
      </c>
      <c r="F8779" s="2">
        <v>3</v>
      </c>
      <c r="G8779" s="3">
        <v>79.5</v>
      </c>
      <c r="H8779" s="2">
        <v>15</v>
      </c>
      <c r="I8779" s="2">
        <v>0</v>
      </c>
    </row>
    <row r="8780" spans="1:9" x14ac:dyDescent="0.25">
      <c r="A8780" s="2">
        <v>0</v>
      </c>
      <c r="B8780" s="2">
        <v>39</v>
      </c>
      <c r="C8780" s="2">
        <v>0</v>
      </c>
      <c r="D8780" s="2">
        <v>1</v>
      </c>
      <c r="E8780" s="2">
        <v>1</v>
      </c>
      <c r="F8780" s="2">
        <v>5</v>
      </c>
      <c r="G8780" s="3">
        <v>55</v>
      </c>
      <c r="H8780" s="2">
        <v>12</v>
      </c>
      <c r="I8780" s="2">
        <v>0</v>
      </c>
    </row>
    <row r="8781" spans="1:9" x14ac:dyDescent="0.25">
      <c r="A8781" s="2">
        <v>1</v>
      </c>
      <c r="B8781" s="2">
        <v>42</v>
      </c>
      <c r="C8781" s="2">
        <v>1</v>
      </c>
      <c r="D8781" s="2">
        <v>1</v>
      </c>
      <c r="E8781" s="2">
        <v>1</v>
      </c>
      <c r="F8781" s="2">
        <v>5</v>
      </c>
      <c r="G8781" s="3">
        <v>110</v>
      </c>
      <c r="H8781" s="2">
        <v>15</v>
      </c>
      <c r="I8781" s="2">
        <v>1</v>
      </c>
    </row>
    <row r="8782" spans="1:9" x14ac:dyDescent="0.25">
      <c r="A8782" s="2">
        <v>0</v>
      </c>
      <c r="B8782" s="2">
        <v>43</v>
      </c>
      <c r="C8782" s="2">
        <v>0</v>
      </c>
      <c r="D8782" s="2">
        <v>1</v>
      </c>
      <c r="E8782" s="2">
        <v>0</v>
      </c>
      <c r="F8782" s="2">
        <v>3</v>
      </c>
      <c r="G8782" s="3">
        <v>34</v>
      </c>
      <c r="H8782" s="2">
        <v>8</v>
      </c>
      <c r="I8782" s="2">
        <v>0</v>
      </c>
    </row>
    <row r="8783" spans="1:9" x14ac:dyDescent="0.25">
      <c r="A8783" s="2">
        <v>1</v>
      </c>
      <c r="B8783" s="2">
        <v>31</v>
      </c>
      <c r="C8783" s="2">
        <v>1</v>
      </c>
      <c r="D8783" s="2">
        <v>1</v>
      </c>
      <c r="E8783" s="2">
        <v>0</v>
      </c>
      <c r="F8783" s="2">
        <v>1</v>
      </c>
      <c r="G8783" s="3">
        <v>84.5</v>
      </c>
      <c r="H8783" s="2">
        <v>18</v>
      </c>
      <c r="I8783" s="2">
        <v>0</v>
      </c>
    </row>
    <row r="8784" spans="1:9" x14ac:dyDescent="0.25">
      <c r="A8784" s="2">
        <v>0</v>
      </c>
      <c r="B8784" s="2">
        <v>72</v>
      </c>
      <c r="C8784" s="2">
        <v>0</v>
      </c>
      <c r="D8784" s="2">
        <v>0</v>
      </c>
      <c r="E8784" s="2">
        <v>1</v>
      </c>
      <c r="F8784" s="2">
        <v>5</v>
      </c>
      <c r="G8784" s="3">
        <v>45</v>
      </c>
      <c r="H8784" s="2">
        <v>8</v>
      </c>
      <c r="I8784" s="2">
        <v>1</v>
      </c>
    </row>
    <row r="8785" spans="1:9" x14ac:dyDescent="0.25">
      <c r="A8785" s="2">
        <v>0</v>
      </c>
      <c r="B8785" s="2">
        <v>27</v>
      </c>
      <c r="C8785" s="2">
        <v>1</v>
      </c>
      <c r="D8785" s="2">
        <v>1</v>
      </c>
      <c r="E8785" s="2">
        <v>1</v>
      </c>
      <c r="F8785" s="2">
        <v>5</v>
      </c>
      <c r="G8785" s="3">
        <v>99</v>
      </c>
      <c r="H8785" s="2">
        <v>8</v>
      </c>
      <c r="I8785" s="2">
        <v>0</v>
      </c>
    </row>
    <row r="8786" spans="1:9" x14ac:dyDescent="0.25">
      <c r="A8786" s="2">
        <v>0</v>
      </c>
      <c r="B8786" s="2">
        <v>54</v>
      </c>
      <c r="C8786" s="2">
        <v>1</v>
      </c>
      <c r="D8786" s="2">
        <v>0</v>
      </c>
      <c r="E8786" s="2">
        <v>1</v>
      </c>
      <c r="F8786" s="2">
        <v>2</v>
      </c>
      <c r="G8786" s="3">
        <v>68</v>
      </c>
      <c r="H8786" s="2">
        <v>20</v>
      </c>
      <c r="I8786" s="2">
        <v>0</v>
      </c>
    </row>
    <row r="8787" spans="1:9" x14ac:dyDescent="0.25">
      <c r="A8787" s="2">
        <v>0</v>
      </c>
      <c r="B8787" s="2">
        <v>62</v>
      </c>
      <c r="C8787" s="2">
        <v>1</v>
      </c>
      <c r="D8787" s="2">
        <v>1</v>
      </c>
      <c r="E8787" s="2">
        <v>0</v>
      </c>
      <c r="F8787" s="2">
        <v>2</v>
      </c>
      <c r="G8787" s="3">
        <v>4</v>
      </c>
      <c r="H8787" s="2">
        <v>20</v>
      </c>
      <c r="I8787" s="2">
        <v>1</v>
      </c>
    </row>
    <row r="8788" spans="1:9" x14ac:dyDescent="0.25">
      <c r="A8788" s="2">
        <v>1</v>
      </c>
      <c r="B8788" s="2">
        <v>46</v>
      </c>
      <c r="C8788" s="2">
        <v>1</v>
      </c>
      <c r="D8788" s="2">
        <v>1</v>
      </c>
      <c r="E8788" s="2">
        <v>1</v>
      </c>
      <c r="F8788" s="2">
        <v>2</v>
      </c>
      <c r="G8788" s="3">
        <v>82</v>
      </c>
      <c r="H8788" s="2">
        <v>13</v>
      </c>
      <c r="I8788" s="2">
        <v>0</v>
      </c>
    </row>
    <row r="8789" spans="1:9" x14ac:dyDescent="0.25">
      <c r="A8789" s="2">
        <v>1</v>
      </c>
      <c r="B8789" s="2">
        <v>40</v>
      </c>
      <c r="C8789" s="2">
        <v>1</v>
      </c>
      <c r="D8789" s="2">
        <v>1</v>
      </c>
      <c r="E8789" s="2">
        <v>1</v>
      </c>
      <c r="F8789" s="2">
        <v>3</v>
      </c>
      <c r="G8789" s="3">
        <v>115</v>
      </c>
      <c r="H8789" s="2">
        <v>15</v>
      </c>
      <c r="I8789" s="2">
        <v>0</v>
      </c>
    </row>
    <row r="8790" spans="1:9" x14ac:dyDescent="0.25">
      <c r="A8790" s="2">
        <v>1</v>
      </c>
      <c r="B8790" s="2">
        <v>41</v>
      </c>
      <c r="C8790" s="2">
        <v>1</v>
      </c>
      <c r="D8790" s="2">
        <v>1</v>
      </c>
      <c r="E8790" s="2">
        <v>0</v>
      </c>
      <c r="F8790" s="2">
        <v>2</v>
      </c>
      <c r="G8790" s="3">
        <v>30</v>
      </c>
      <c r="H8790" s="2">
        <v>20</v>
      </c>
      <c r="I8790" s="2">
        <v>0</v>
      </c>
    </row>
    <row r="8791" spans="1:9" x14ac:dyDescent="0.25">
      <c r="A8791" s="2">
        <v>0</v>
      </c>
      <c r="B8791" s="2">
        <v>25</v>
      </c>
      <c r="C8791" s="2">
        <v>1</v>
      </c>
      <c r="D8791" s="2">
        <v>1</v>
      </c>
      <c r="E8791" s="2">
        <v>1</v>
      </c>
      <c r="F8791" s="2">
        <v>4</v>
      </c>
      <c r="G8791" s="3">
        <v>111</v>
      </c>
      <c r="H8791" s="2">
        <v>12</v>
      </c>
      <c r="I8791" s="2">
        <v>0</v>
      </c>
    </row>
    <row r="8792" spans="1:9" x14ac:dyDescent="0.25">
      <c r="A8792" s="2">
        <v>0</v>
      </c>
      <c r="B8792" s="2">
        <v>51</v>
      </c>
      <c r="C8792" s="2">
        <v>0</v>
      </c>
      <c r="D8792" s="2">
        <v>1</v>
      </c>
      <c r="E8792" s="2">
        <v>0</v>
      </c>
      <c r="F8792" s="2">
        <v>1</v>
      </c>
      <c r="G8792" s="3">
        <v>12</v>
      </c>
      <c r="H8792" s="2">
        <v>8</v>
      </c>
      <c r="I8792" s="2">
        <v>1</v>
      </c>
    </row>
    <row r="8793" spans="1:9" x14ac:dyDescent="0.25">
      <c r="A8793" s="2">
        <v>0</v>
      </c>
      <c r="B8793" s="2">
        <v>42</v>
      </c>
      <c r="C8793" s="2">
        <v>1</v>
      </c>
      <c r="D8793" s="2">
        <v>1</v>
      </c>
      <c r="E8793" s="2">
        <v>1</v>
      </c>
      <c r="F8793" s="2">
        <v>6</v>
      </c>
      <c r="G8793" s="3">
        <v>130</v>
      </c>
      <c r="H8793" s="2">
        <v>12</v>
      </c>
      <c r="I8793" s="2">
        <v>1</v>
      </c>
    </row>
    <row r="8794" spans="1:9" x14ac:dyDescent="0.25">
      <c r="A8794" s="2">
        <v>0</v>
      </c>
      <c r="B8794" s="2">
        <v>34</v>
      </c>
      <c r="C8794" s="2">
        <v>0</v>
      </c>
      <c r="D8794" s="2">
        <v>1</v>
      </c>
      <c r="E8794" s="2">
        <v>1</v>
      </c>
      <c r="F8794" s="2">
        <v>3</v>
      </c>
      <c r="G8794" s="3">
        <v>60.5</v>
      </c>
      <c r="H8794" s="2">
        <v>9</v>
      </c>
      <c r="I8794" s="2">
        <v>1</v>
      </c>
    </row>
    <row r="8795" spans="1:9" x14ac:dyDescent="0.25">
      <c r="A8795" s="2">
        <v>0</v>
      </c>
      <c r="B8795" s="2">
        <v>65</v>
      </c>
      <c r="C8795" s="2">
        <v>1</v>
      </c>
      <c r="D8795" s="2">
        <v>1</v>
      </c>
      <c r="E8795" s="2">
        <v>1</v>
      </c>
      <c r="F8795" s="2">
        <v>2</v>
      </c>
      <c r="G8795" s="3">
        <v>80</v>
      </c>
      <c r="H8795" s="2">
        <v>8</v>
      </c>
      <c r="I8795" s="2">
        <v>1</v>
      </c>
    </row>
    <row r="8796" spans="1:9" x14ac:dyDescent="0.25">
      <c r="A8796" s="2">
        <v>0</v>
      </c>
      <c r="B8796" s="2">
        <v>49</v>
      </c>
      <c r="C8796" s="2">
        <v>1</v>
      </c>
      <c r="D8796" s="2">
        <v>1</v>
      </c>
      <c r="E8796" s="2">
        <v>0</v>
      </c>
      <c r="F8796" s="2">
        <v>1</v>
      </c>
      <c r="G8796" s="3">
        <v>57</v>
      </c>
      <c r="H8796" s="2">
        <v>18</v>
      </c>
      <c r="I8796" s="2">
        <v>1</v>
      </c>
    </row>
    <row r="8797" spans="1:9" x14ac:dyDescent="0.25">
      <c r="A8797" s="2">
        <v>1</v>
      </c>
      <c r="B8797" s="2">
        <v>58</v>
      </c>
      <c r="C8797" s="2">
        <v>1</v>
      </c>
      <c r="D8797" s="2">
        <v>1</v>
      </c>
      <c r="E8797" s="2">
        <v>1</v>
      </c>
      <c r="F8797" s="2">
        <v>2</v>
      </c>
      <c r="G8797" s="3">
        <v>18</v>
      </c>
      <c r="H8797" s="2">
        <v>20</v>
      </c>
      <c r="I8797" s="2">
        <v>0</v>
      </c>
    </row>
    <row r="8798" spans="1:9" x14ac:dyDescent="0.25">
      <c r="A8798" s="2">
        <v>0</v>
      </c>
      <c r="B8798" s="2">
        <v>55</v>
      </c>
      <c r="C8798" s="2">
        <v>1</v>
      </c>
      <c r="D8798" s="2">
        <v>1</v>
      </c>
      <c r="E8798" s="2">
        <v>1</v>
      </c>
      <c r="F8798" s="2">
        <v>2</v>
      </c>
      <c r="G8798" s="3">
        <v>27</v>
      </c>
      <c r="H8798" s="2">
        <v>20</v>
      </c>
      <c r="I8798" s="2">
        <v>1</v>
      </c>
    </row>
    <row r="8799" spans="1:9" x14ac:dyDescent="0.25">
      <c r="A8799" s="2">
        <v>0</v>
      </c>
      <c r="B8799" s="2">
        <v>29</v>
      </c>
      <c r="C8799" s="2">
        <v>0</v>
      </c>
      <c r="D8799" s="2">
        <v>1</v>
      </c>
      <c r="E8799" s="2">
        <v>0</v>
      </c>
      <c r="F8799" s="2">
        <v>4</v>
      </c>
      <c r="G8799" s="3">
        <v>130.5</v>
      </c>
      <c r="H8799" s="2">
        <v>8</v>
      </c>
      <c r="I8799" s="2">
        <v>0</v>
      </c>
    </row>
    <row r="8800" spans="1:9" x14ac:dyDescent="0.25">
      <c r="A8800" s="2">
        <v>0</v>
      </c>
      <c r="B8800" s="2">
        <v>53</v>
      </c>
      <c r="C8800" s="2">
        <v>1</v>
      </c>
      <c r="D8800" s="2">
        <v>1</v>
      </c>
      <c r="E8800" s="2">
        <v>1</v>
      </c>
      <c r="F8800" s="2">
        <v>7</v>
      </c>
      <c r="G8800" s="3">
        <v>145</v>
      </c>
      <c r="H8800" s="2">
        <v>9</v>
      </c>
      <c r="I8800" s="2">
        <v>1</v>
      </c>
    </row>
    <row r="8801" spans="1:9" x14ac:dyDescent="0.25">
      <c r="A8801" s="2">
        <v>1</v>
      </c>
      <c r="B8801" s="2">
        <v>36</v>
      </c>
      <c r="C8801" s="2">
        <v>0</v>
      </c>
      <c r="D8801" s="2">
        <v>1</v>
      </c>
      <c r="E8801" s="2">
        <v>1</v>
      </c>
      <c r="F8801" s="2">
        <v>2</v>
      </c>
      <c r="G8801" s="3">
        <v>148</v>
      </c>
      <c r="H8801" s="2">
        <v>18</v>
      </c>
      <c r="I8801" s="2">
        <v>0</v>
      </c>
    </row>
    <row r="8802" spans="1:9" x14ac:dyDescent="0.25">
      <c r="A8802" s="2">
        <v>0</v>
      </c>
      <c r="B8802" s="2">
        <v>35</v>
      </c>
      <c r="C8802" s="2">
        <v>1</v>
      </c>
      <c r="D8802" s="2">
        <v>1</v>
      </c>
      <c r="E8802" s="2">
        <v>0</v>
      </c>
      <c r="F8802" s="2">
        <v>5</v>
      </c>
      <c r="G8802" s="3">
        <v>6</v>
      </c>
      <c r="H8802" s="2">
        <v>12</v>
      </c>
      <c r="I8802" s="2">
        <v>0</v>
      </c>
    </row>
    <row r="8803" spans="1:9" x14ac:dyDescent="0.25">
      <c r="A8803" s="2">
        <v>1</v>
      </c>
      <c r="B8803" s="2">
        <v>47</v>
      </c>
      <c r="C8803" s="2">
        <v>1</v>
      </c>
      <c r="D8803" s="2">
        <v>0</v>
      </c>
      <c r="E8803" s="2">
        <v>1</v>
      </c>
      <c r="F8803" s="2">
        <v>3</v>
      </c>
      <c r="G8803" s="3">
        <v>151</v>
      </c>
      <c r="H8803" s="2">
        <v>15</v>
      </c>
      <c r="I8803" s="2">
        <v>0</v>
      </c>
    </row>
    <row r="8804" spans="1:9" x14ac:dyDescent="0.25">
      <c r="A8804" s="2">
        <v>1</v>
      </c>
      <c r="B8804" s="2">
        <v>33</v>
      </c>
      <c r="C8804" s="2">
        <v>1</v>
      </c>
      <c r="D8804" s="2">
        <v>1</v>
      </c>
      <c r="E8804" s="2">
        <v>1</v>
      </c>
      <c r="F8804" s="2">
        <v>5</v>
      </c>
      <c r="G8804" s="3">
        <v>34</v>
      </c>
      <c r="H8804" s="2">
        <v>15</v>
      </c>
      <c r="I8804" s="2">
        <v>1</v>
      </c>
    </row>
    <row r="8805" spans="1:9" x14ac:dyDescent="0.25">
      <c r="A8805" s="2">
        <v>1</v>
      </c>
      <c r="B8805" s="2">
        <v>52</v>
      </c>
      <c r="C8805" s="2">
        <v>1</v>
      </c>
      <c r="D8805" s="2">
        <v>1</v>
      </c>
      <c r="E8805" s="2">
        <v>1</v>
      </c>
      <c r="F8805" s="2">
        <v>3</v>
      </c>
      <c r="G8805" s="3">
        <v>100</v>
      </c>
      <c r="H8805" s="2">
        <v>15</v>
      </c>
      <c r="I8805" s="2">
        <v>0</v>
      </c>
    </row>
    <row r="8806" spans="1:9" x14ac:dyDescent="0.25">
      <c r="A8806" s="2">
        <v>0</v>
      </c>
      <c r="B8806" s="2">
        <v>52</v>
      </c>
      <c r="C8806" s="2">
        <v>1</v>
      </c>
      <c r="D8806" s="2">
        <v>0</v>
      </c>
      <c r="E8806" s="2">
        <v>1</v>
      </c>
      <c r="F8806" s="2">
        <v>2</v>
      </c>
      <c r="G8806" s="3">
        <v>44</v>
      </c>
      <c r="H8806" s="2">
        <v>20</v>
      </c>
      <c r="I8806" s="2">
        <v>0</v>
      </c>
    </row>
    <row r="8807" spans="1:9" x14ac:dyDescent="0.25">
      <c r="A8807" s="2">
        <v>1</v>
      </c>
      <c r="B8807" s="2">
        <v>59</v>
      </c>
      <c r="C8807" s="2">
        <v>1</v>
      </c>
      <c r="D8807" s="2">
        <v>1</v>
      </c>
      <c r="E8807" s="2">
        <v>1</v>
      </c>
      <c r="F8807" s="2">
        <v>5</v>
      </c>
      <c r="G8807" s="3">
        <v>73</v>
      </c>
      <c r="H8807" s="2">
        <v>20</v>
      </c>
      <c r="I8807" s="2">
        <v>0</v>
      </c>
    </row>
    <row r="8808" spans="1:9" x14ac:dyDescent="0.25">
      <c r="A8808" s="2">
        <v>0</v>
      </c>
      <c r="B8808" s="2">
        <v>38</v>
      </c>
      <c r="C8808" s="2">
        <v>1</v>
      </c>
      <c r="D8808" s="2">
        <v>0</v>
      </c>
      <c r="E8808" s="2">
        <v>1</v>
      </c>
      <c r="F8808" s="2">
        <v>2</v>
      </c>
      <c r="G8808" s="3">
        <v>194</v>
      </c>
      <c r="H8808" s="2">
        <v>15</v>
      </c>
      <c r="I8808" s="2">
        <v>0</v>
      </c>
    </row>
    <row r="8809" spans="1:9" x14ac:dyDescent="0.25">
      <c r="A8809" s="2">
        <v>1</v>
      </c>
      <c r="B8809" s="2">
        <v>58</v>
      </c>
      <c r="C8809" s="2">
        <v>1</v>
      </c>
      <c r="D8809" s="2">
        <v>1</v>
      </c>
      <c r="E8809" s="2">
        <v>1</v>
      </c>
      <c r="F8809" s="2">
        <v>3</v>
      </c>
      <c r="G8809" s="3">
        <v>23</v>
      </c>
      <c r="H8809" s="2">
        <v>20</v>
      </c>
      <c r="I8809" s="2">
        <v>0</v>
      </c>
    </row>
    <row r="8810" spans="1:9" x14ac:dyDescent="0.25">
      <c r="A8810" s="2">
        <v>0</v>
      </c>
      <c r="B8810" s="2">
        <v>36</v>
      </c>
      <c r="C8810" s="2">
        <v>1</v>
      </c>
      <c r="D8810" s="2">
        <v>0</v>
      </c>
      <c r="E8810" s="2">
        <v>1</v>
      </c>
      <c r="F8810" s="2">
        <v>3</v>
      </c>
      <c r="G8810" s="3">
        <v>144</v>
      </c>
      <c r="H8810" s="2">
        <v>8</v>
      </c>
      <c r="I8810" s="2">
        <v>0</v>
      </c>
    </row>
    <row r="8811" spans="1:9" x14ac:dyDescent="0.25">
      <c r="A8811" s="2">
        <v>0</v>
      </c>
      <c r="B8811" s="2">
        <v>65</v>
      </c>
      <c r="C8811" s="2">
        <v>0</v>
      </c>
      <c r="D8811" s="2">
        <v>0</v>
      </c>
      <c r="E8811" s="2">
        <v>0</v>
      </c>
      <c r="F8811" s="2">
        <v>3</v>
      </c>
      <c r="G8811" s="3">
        <v>34</v>
      </c>
      <c r="H8811" s="2">
        <v>8</v>
      </c>
      <c r="I8811" s="2">
        <v>0</v>
      </c>
    </row>
    <row r="8812" spans="1:9" x14ac:dyDescent="0.25">
      <c r="A8812" s="2">
        <v>0</v>
      </c>
      <c r="B8812" s="2">
        <v>48</v>
      </c>
      <c r="C8812" s="2">
        <v>1</v>
      </c>
      <c r="D8812" s="2">
        <v>1</v>
      </c>
      <c r="E8812" s="2">
        <v>1</v>
      </c>
      <c r="F8812" s="2">
        <v>5</v>
      </c>
      <c r="G8812" s="3">
        <v>46</v>
      </c>
      <c r="H8812" s="2">
        <v>9</v>
      </c>
      <c r="I8812" s="2">
        <v>0</v>
      </c>
    </row>
    <row r="8813" spans="1:9" x14ac:dyDescent="0.25">
      <c r="A8813" s="2">
        <v>1</v>
      </c>
      <c r="B8813" s="2">
        <v>48</v>
      </c>
      <c r="C8813" s="2">
        <v>1</v>
      </c>
      <c r="D8813" s="2">
        <v>1</v>
      </c>
      <c r="E8813" s="2">
        <v>1</v>
      </c>
      <c r="F8813" s="2">
        <v>6</v>
      </c>
      <c r="G8813" s="3">
        <v>78</v>
      </c>
      <c r="H8813" s="2">
        <v>20</v>
      </c>
      <c r="I8813" s="2">
        <v>0</v>
      </c>
    </row>
    <row r="8814" spans="1:9" x14ac:dyDescent="0.25">
      <c r="A8814" s="2">
        <v>0</v>
      </c>
      <c r="B8814" s="2">
        <v>31</v>
      </c>
      <c r="C8814" s="2">
        <v>1</v>
      </c>
      <c r="D8814" s="2">
        <v>1</v>
      </c>
      <c r="E8814" s="2">
        <v>1</v>
      </c>
      <c r="F8814" s="2">
        <v>3</v>
      </c>
      <c r="G8814" s="3">
        <v>77</v>
      </c>
      <c r="H8814" s="2">
        <v>18</v>
      </c>
      <c r="I8814" s="2">
        <v>1</v>
      </c>
    </row>
    <row r="8815" spans="1:9" x14ac:dyDescent="0.25">
      <c r="A8815" s="2">
        <v>1</v>
      </c>
      <c r="B8815" s="2">
        <v>38</v>
      </c>
      <c r="C8815" s="2">
        <v>1</v>
      </c>
      <c r="D8815" s="2">
        <v>1</v>
      </c>
      <c r="E8815" s="2">
        <v>1</v>
      </c>
      <c r="F8815" s="2">
        <v>2</v>
      </c>
      <c r="G8815" s="3">
        <v>91</v>
      </c>
      <c r="H8815" s="2">
        <v>15</v>
      </c>
      <c r="I8815" s="2">
        <v>0</v>
      </c>
    </row>
    <row r="8816" spans="1:9" x14ac:dyDescent="0.25">
      <c r="A8816" s="2">
        <v>0</v>
      </c>
      <c r="B8816" s="2">
        <v>28</v>
      </c>
      <c r="C8816" s="2">
        <v>0</v>
      </c>
      <c r="D8816" s="2">
        <v>1</v>
      </c>
      <c r="E8816" s="2">
        <v>0</v>
      </c>
      <c r="F8816" s="2">
        <v>3</v>
      </c>
      <c r="G8816" s="3">
        <v>14</v>
      </c>
      <c r="H8816" s="2">
        <v>8</v>
      </c>
      <c r="I8816" s="2">
        <v>1</v>
      </c>
    </row>
    <row r="8817" spans="1:9" x14ac:dyDescent="0.25">
      <c r="A8817" s="2">
        <v>0</v>
      </c>
      <c r="B8817" s="2">
        <v>39</v>
      </c>
      <c r="C8817" s="2">
        <v>1</v>
      </c>
      <c r="D8817" s="2">
        <v>1</v>
      </c>
      <c r="E8817" s="2">
        <v>1</v>
      </c>
      <c r="F8817" s="2">
        <v>3</v>
      </c>
      <c r="G8817" s="3">
        <v>138</v>
      </c>
      <c r="H8817" s="2">
        <v>8</v>
      </c>
      <c r="I8817" s="2">
        <v>1</v>
      </c>
    </row>
    <row r="8818" spans="1:9" x14ac:dyDescent="0.25">
      <c r="A8818" s="2">
        <v>0</v>
      </c>
      <c r="B8818" s="2">
        <v>21</v>
      </c>
      <c r="C8818" s="2">
        <v>1</v>
      </c>
      <c r="D8818" s="2">
        <v>1</v>
      </c>
      <c r="E8818" s="2">
        <v>1</v>
      </c>
      <c r="F8818" s="2">
        <v>3</v>
      </c>
      <c r="G8818" s="3">
        <v>91</v>
      </c>
      <c r="H8818" s="2">
        <v>12</v>
      </c>
      <c r="I8818" s="2">
        <v>1</v>
      </c>
    </row>
    <row r="8819" spans="1:9" x14ac:dyDescent="0.25">
      <c r="A8819" s="2">
        <v>0</v>
      </c>
      <c r="B8819" s="2">
        <v>35</v>
      </c>
      <c r="C8819" s="2">
        <v>1</v>
      </c>
      <c r="D8819" s="2">
        <v>1</v>
      </c>
      <c r="E8819" s="2">
        <v>1</v>
      </c>
      <c r="F8819" s="2">
        <v>5</v>
      </c>
      <c r="G8819" s="3">
        <v>39</v>
      </c>
      <c r="H8819" s="2">
        <v>12</v>
      </c>
      <c r="I8819" s="2">
        <v>0</v>
      </c>
    </row>
    <row r="8820" spans="1:9" x14ac:dyDescent="0.25">
      <c r="A8820" s="2">
        <v>0</v>
      </c>
      <c r="B8820" s="2">
        <v>36</v>
      </c>
      <c r="C8820" s="2">
        <v>0</v>
      </c>
      <c r="D8820" s="2">
        <v>0</v>
      </c>
      <c r="E8820" s="2">
        <v>1</v>
      </c>
      <c r="F8820" s="2">
        <v>2</v>
      </c>
      <c r="G8820" s="3">
        <v>81.5</v>
      </c>
      <c r="H8820" s="2">
        <v>8</v>
      </c>
      <c r="I8820" s="2">
        <v>0</v>
      </c>
    </row>
    <row r="8821" spans="1:9" x14ac:dyDescent="0.25">
      <c r="A8821" s="2">
        <v>0</v>
      </c>
      <c r="B8821" s="2">
        <v>29</v>
      </c>
      <c r="C8821" s="2">
        <v>1</v>
      </c>
      <c r="D8821" s="2">
        <v>1</v>
      </c>
      <c r="E8821" s="2">
        <v>1</v>
      </c>
      <c r="F8821" s="2">
        <v>5</v>
      </c>
      <c r="G8821" s="3">
        <v>542</v>
      </c>
      <c r="H8821" s="2">
        <v>17</v>
      </c>
      <c r="I8821" s="2">
        <v>1</v>
      </c>
    </row>
    <row r="8822" spans="1:9" x14ac:dyDescent="0.25">
      <c r="A8822" s="2">
        <v>1</v>
      </c>
      <c r="B8822" s="2">
        <v>31</v>
      </c>
      <c r="C8822" s="2">
        <v>1</v>
      </c>
      <c r="D8822" s="2">
        <v>1</v>
      </c>
      <c r="E8822" s="2">
        <v>1</v>
      </c>
      <c r="F8822" s="2">
        <v>3</v>
      </c>
      <c r="G8822" s="3">
        <v>78</v>
      </c>
      <c r="H8822" s="2">
        <v>14</v>
      </c>
      <c r="I8822" s="2">
        <v>0</v>
      </c>
    </row>
    <row r="8823" spans="1:9" x14ac:dyDescent="0.25">
      <c r="A8823" s="2">
        <v>1</v>
      </c>
      <c r="B8823" s="2">
        <v>60</v>
      </c>
      <c r="C8823" s="2">
        <v>1</v>
      </c>
      <c r="D8823" s="2">
        <v>1</v>
      </c>
      <c r="E8823" s="2">
        <v>1</v>
      </c>
      <c r="F8823" s="2">
        <v>4</v>
      </c>
      <c r="G8823" s="3">
        <v>24</v>
      </c>
      <c r="H8823" s="2">
        <v>20</v>
      </c>
      <c r="I8823" s="2">
        <v>0</v>
      </c>
    </row>
    <row r="8824" spans="1:9" x14ac:dyDescent="0.25">
      <c r="A8824" s="2">
        <v>0</v>
      </c>
      <c r="B8824" s="2">
        <v>45</v>
      </c>
      <c r="C8824" s="2">
        <v>1</v>
      </c>
      <c r="D8824" s="2">
        <v>1</v>
      </c>
      <c r="E8824" s="2">
        <v>0</v>
      </c>
      <c r="F8824" s="2">
        <v>3</v>
      </c>
      <c r="G8824" s="3">
        <v>39</v>
      </c>
      <c r="H8824" s="2">
        <v>8</v>
      </c>
      <c r="I8824" s="2">
        <v>1</v>
      </c>
    </row>
    <row r="8825" spans="1:9" x14ac:dyDescent="0.25">
      <c r="A8825" s="2">
        <v>0</v>
      </c>
      <c r="B8825" s="2">
        <v>43</v>
      </c>
      <c r="C8825" s="2">
        <v>1</v>
      </c>
      <c r="D8825" s="2">
        <v>1</v>
      </c>
      <c r="E8825" s="2">
        <v>1</v>
      </c>
      <c r="F8825" s="2">
        <v>4</v>
      </c>
      <c r="G8825" s="3">
        <v>182</v>
      </c>
      <c r="H8825" s="2">
        <v>15</v>
      </c>
      <c r="I8825" s="2">
        <v>1</v>
      </c>
    </row>
    <row r="8826" spans="1:9" x14ac:dyDescent="0.25">
      <c r="A8826" s="2">
        <v>1</v>
      </c>
      <c r="B8826" s="2">
        <v>52</v>
      </c>
      <c r="C8826" s="2">
        <v>1</v>
      </c>
      <c r="D8826" s="2">
        <v>1</v>
      </c>
      <c r="E8826" s="2">
        <v>1</v>
      </c>
      <c r="F8826" s="2">
        <v>4</v>
      </c>
      <c r="G8826" s="3">
        <v>135</v>
      </c>
      <c r="H8826" s="2">
        <v>16</v>
      </c>
      <c r="I8826" s="2">
        <v>1</v>
      </c>
    </row>
    <row r="8827" spans="1:9" x14ac:dyDescent="0.25">
      <c r="A8827" s="2">
        <v>1</v>
      </c>
      <c r="B8827" s="2">
        <v>72</v>
      </c>
      <c r="C8827" s="2">
        <v>1</v>
      </c>
      <c r="D8827" s="2">
        <v>1</v>
      </c>
      <c r="E8827" s="2">
        <v>1</v>
      </c>
      <c r="F8827" s="2">
        <v>2</v>
      </c>
      <c r="G8827" s="3">
        <v>48</v>
      </c>
      <c r="H8827" s="2">
        <v>20</v>
      </c>
      <c r="I8827" s="2">
        <v>0</v>
      </c>
    </row>
    <row r="8828" spans="1:9" x14ac:dyDescent="0.25">
      <c r="A8828" s="2">
        <v>1</v>
      </c>
      <c r="B8828" s="2">
        <v>53</v>
      </c>
      <c r="C8828" s="2">
        <v>1</v>
      </c>
      <c r="D8828" s="2">
        <v>1</v>
      </c>
      <c r="E8828" s="2">
        <v>1</v>
      </c>
      <c r="F8828" s="2">
        <v>3</v>
      </c>
      <c r="G8828" s="3">
        <v>49</v>
      </c>
      <c r="H8828" s="2">
        <v>16</v>
      </c>
      <c r="I8828" s="2">
        <v>1</v>
      </c>
    </row>
    <row r="8829" spans="1:9" x14ac:dyDescent="0.25">
      <c r="A8829" s="2">
        <v>1</v>
      </c>
      <c r="B8829" s="2">
        <v>52</v>
      </c>
      <c r="C8829" s="2">
        <v>1</v>
      </c>
      <c r="D8829" s="2">
        <v>1</v>
      </c>
      <c r="E8829" s="2">
        <v>0</v>
      </c>
      <c r="F8829" s="2">
        <v>5</v>
      </c>
      <c r="G8829" s="3">
        <v>62</v>
      </c>
      <c r="H8829" s="2">
        <v>16</v>
      </c>
      <c r="I8829" s="2">
        <v>1</v>
      </c>
    </row>
    <row r="8830" spans="1:9" x14ac:dyDescent="0.25">
      <c r="A8830" s="2">
        <v>1</v>
      </c>
      <c r="B8830" s="2">
        <v>25</v>
      </c>
      <c r="C8830" s="2">
        <v>1</v>
      </c>
      <c r="D8830" s="2">
        <v>1</v>
      </c>
      <c r="E8830" s="2">
        <v>1</v>
      </c>
      <c r="F8830" s="2">
        <v>4</v>
      </c>
      <c r="G8830" s="3">
        <v>41</v>
      </c>
      <c r="H8830" s="2">
        <v>15</v>
      </c>
      <c r="I8830" s="2">
        <v>1</v>
      </c>
    </row>
    <row r="8831" spans="1:9" x14ac:dyDescent="0.25">
      <c r="A8831" s="2">
        <v>0</v>
      </c>
      <c r="B8831" s="2">
        <v>33</v>
      </c>
      <c r="C8831" s="2">
        <v>1</v>
      </c>
      <c r="D8831" s="2">
        <v>1</v>
      </c>
      <c r="E8831" s="2">
        <v>1</v>
      </c>
      <c r="F8831" s="2">
        <v>4</v>
      </c>
      <c r="G8831" s="3">
        <v>87</v>
      </c>
      <c r="H8831" s="2">
        <v>18</v>
      </c>
      <c r="I8831" s="2">
        <v>1</v>
      </c>
    </row>
    <row r="8832" spans="1:9" x14ac:dyDescent="0.25">
      <c r="A8832" s="2">
        <v>1</v>
      </c>
      <c r="B8832" s="2">
        <v>42</v>
      </c>
      <c r="C8832" s="2">
        <v>1</v>
      </c>
      <c r="D8832" s="2">
        <v>1</v>
      </c>
      <c r="E8832" s="2">
        <v>1</v>
      </c>
      <c r="F8832" s="2">
        <v>4</v>
      </c>
      <c r="G8832" s="3">
        <v>107</v>
      </c>
      <c r="H8832" s="2">
        <v>18</v>
      </c>
      <c r="I8832" s="2">
        <v>0</v>
      </c>
    </row>
    <row r="8833" spans="1:9" x14ac:dyDescent="0.25">
      <c r="A8833" s="2">
        <v>0</v>
      </c>
      <c r="B8833" s="2">
        <v>34</v>
      </c>
      <c r="C8833" s="2">
        <v>1</v>
      </c>
      <c r="D8833" s="2">
        <v>1</v>
      </c>
      <c r="E8833" s="2">
        <v>1</v>
      </c>
      <c r="F8833" s="2">
        <v>3</v>
      </c>
      <c r="G8833" s="3">
        <v>152</v>
      </c>
      <c r="H8833" s="2">
        <v>17</v>
      </c>
      <c r="I8833" s="2">
        <v>1</v>
      </c>
    </row>
    <row r="8834" spans="1:9" x14ac:dyDescent="0.25">
      <c r="A8834" s="2">
        <v>0</v>
      </c>
      <c r="B8834" s="2">
        <v>68</v>
      </c>
      <c r="C8834" s="2">
        <v>1</v>
      </c>
      <c r="D8834" s="2">
        <v>0</v>
      </c>
      <c r="E8834" s="2">
        <v>1</v>
      </c>
      <c r="F8834" s="2">
        <v>5</v>
      </c>
      <c r="G8834" s="3">
        <v>15</v>
      </c>
      <c r="H8834" s="2">
        <v>8</v>
      </c>
      <c r="I8834" s="2">
        <v>1</v>
      </c>
    </row>
    <row r="8835" spans="1:9" x14ac:dyDescent="0.25">
      <c r="A8835" s="2">
        <v>1</v>
      </c>
      <c r="B8835" s="2">
        <v>53</v>
      </c>
      <c r="C8835" s="2">
        <v>1</v>
      </c>
      <c r="D8835" s="2">
        <v>1</v>
      </c>
      <c r="E8835" s="2">
        <v>1</v>
      </c>
      <c r="F8835" s="2">
        <v>3</v>
      </c>
      <c r="G8835" s="3">
        <v>50</v>
      </c>
      <c r="H8835" s="2">
        <v>15</v>
      </c>
      <c r="I8835" s="2">
        <v>0</v>
      </c>
    </row>
    <row r="8836" spans="1:9" x14ac:dyDescent="0.25">
      <c r="A8836" s="2">
        <v>1</v>
      </c>
      <c r="B8836" s="2">
        <v>42</v>
      </c>
      <c r="C8836" s="2">
        <v>1</v>
      </c>
      <c r="D8836" s="2">
        <v>1</v>
      </c>
      <c r="E8836" s="2">
        <v>1</v>
      </c>
      <c r="F8836" s="2">
        <v>5</v>
      </c>
      <c r="G8836" s="3">
        <v>118</v>
      </c>
      <c r="H8836" s="2">
        <v>15</v>
      </c>
      <c r="I8836" s="2">
        <v>0</v>
      </c>
    </row>
    <row r="8837" spans="1:9" x14ac:dyDescent="0.25">
      <c r="A8837" s="2">
        <v>1</v>
      </c>
      <c r="B8837" s="2">
        <v>29</v>
      </c>
      <c r="C8837" s="2">
        <v>0</v>
      </c>
      <c r="D8837" s="2">
        <v>1</v>
      </c>
      <c r="E8837" s="2">
        <v>1</v>
      </c>
      <c r="F8837" s="2">
        <v>5</v>
      </c>
      <c r="G8837" s="3">
        <v>85</v>
      </c>
      <c r="H8837" s="2">
        <v>15</v>
      </c>
      <c r="I8837" s="2">
        <v>1</v>
      </c>
    </row>
    <row r="8838" spans="1:9" x14ac:dyDescent="0.25">
      <c r="A8838" s="2">
        <v>0</v>
      </c>
      <c r="B8838" s="2">
        <v>20</v>
      </c>
      <c r="C8838" s="2">
        <v>1</v>
      </c>
      <c r="D8838" s="2">
        <v>1</v>
      </c>
      <c r="E8838" s="2">
        <v>0</v>
      </c>
      <c r="F8838" s="2">
        <v>1</v>
      </c>
      <c r="G8838" s="3">
        <v>159.5</v>
      </c>
      <c r="H8838" s="2">
        <v>18</v>
      </c>
      <c r="I8838" s="2">
        <v>1</v>
      </c>
    </row>
    <row r="8839" spans="1:9" x14ac:dyDescent="0.25">
      <c r="A8839" s="2">
        <v>0</v>
      </c>
      <c r="B8839" s="2">
        <v>26</v>
      </c>
      <c r="C8839" s="2">
        <v>1</v>
      </c>
      <c r="D8839" s="2">
        <v>1</v>
      </c>
      <c r="E8839" s="2">
        <v>1</v>
      </c>
      <c r="F8839" s="2">
        <v>5</v>
      </c>
      <c r="G8839" s="3">
        <v>110</v>
      </c>
      <c r="H8839" s="2">
        <v>12</v>
      </c>
      <c r="I8839" s="2">
        <v>0</v>
      </c>
    </row>
    <row r="8840" spans="1:9" x14ac:dyDescent="0.25">
      <c r="A8840" s="2">
        <v>0</v>
      </c>
      <c r="B8840" s="2">
        <v>74</v>
      </c>
      <c r="C8840" s="2">
        <v>0</v>
      </c>
      <c r="D8840" s="2">
        <v>1</v>
      </c>
      <c r="E8840" s="2">
        <v>1</v>
      </c>
      <c r="F8840" s="2">
        <v>7</v>
      </c>
      <c r="G8840" s="3">
        <v>26</v>
      </c>
      <c r="H8840" s="2">
        <v>8</v>
      </c>
      <c r="I8840" s="2">
        <v>0</v>
      </c>
    </row>
    <row r="8841" spans="1:9" x14ac:dyDescent="0.25">
      <c r="A8841" s="2">
        <v>1</v>
      </c>
      <c r="B8841" s="2">
        <v>36</v>
      </c>
      <c r="C8841" s="2">
        <v>1</v>
      </c>
      <c r="D8841" s="2">
        <v>1</v>
      </c>
      <c r="E8841" s="2">
        <v>0</v>
      </c>
      <c r="F8841" s="2">
        <v>1</v>
      </c>
      <c r="G8841" s="3">
        <v>29</v>
      </c>
      <c r="H8841" s="2">
        <v>15</v>
      </c>
      <c r="I8841" s="2">
        <v>0</v>
      </c>
    </row>
    <row r="8842" spans="1:9" x14ac:dyDescent="0.25">
      <c r="A8842" s="2">
        <v>0</v>
      </c>
      <c r="B8842" s="2">
        <v>43</v>
      </c>
      <c r="C8842" s="2">
        <v>0</v>
      </c>
      <c r="D8842" s="2">
        <v>1</v>
      </c>
      <c r="E8842" s="2">
        <v>1</v>
      </c>
      <c r="F8842" s="2">
        <v>4</v>
      </c>
      <c r="G8842" s="3">
        <v>163</v>
      </c>
      <c r="H8842" s="2">
        <v>12</v>
      </c>
      <c r="I8842" s="2">
        <v>1</v>
      </c>
    </row>
    <row r="8843" spans="1:9" x14ac:dyDescent="0.25">
      <c r="A8843" s="2">
        <v>1</v>
      </c>
      <c r="B8843" s="2">
        <v>44</v>
      </c>
      <c r="C8843" s="2">
        <v>1</v>
      </c>
      <c r="D8843" s="2">
        <v>1</v>
      </c>
      <c r="E8843" s="2">
        <v>0</v>
      </c>
      <c r="F8843" s="2">
        <v>4</v>
      </c>
      <c r="G8843" s="3">
        <v>104</v>
      </c>
      <c r="H8843" s="2">
        <v>15</v>
      </c>
      <c r="I8843" s="2">
        <v>0</v>
      </c>
    </row>
    <row r="8844" spans="1:9" x14ac:dyDescent="0.25">
      <c r="A8844" s="2">
        <v>1</v>
      </c>
      <c r="B8844" s="2">
        <v>59</v>
      </c>
      <c r="C8844" s="2">
        <v>1</v>
      </c>
      <c r="D8844" s="2">
        <v>1</v>
      </c>
      <c r="E8844" s="2">
        <v>0</v>
      </c>
      <c r="F8844" s="2">
        <v>1</v>
      </c>
      <c r="G8844" s="3">
        <v>12</v>
      </c>
      <c r="H8844" s="2">
        <v>20</v>
      </c>
      <c r="I8844" s="2">
        <v>0</v>
      </c>
    </row>
    <row r="8845" spans="1:9" x14ac:dyDescent="0.25">
      <c r="A8845" s="2">
        <v>0</v>
      </c>
      <c r="B8845" s="2">
        <v>36</v>
      </c>
      <c r="C8845" s="2">
        <v>0</v>
      </c>
      <c r="D8845" s="2">
        <v>0</v>
      </c>
      <c r="E8845" s="2">
        <v>0</v>
      </c>
      <c r="F8845" s="2">
        <v>6</v>
      </c>
      <c r="G8845" s="3">
        <v>35</v>
      </c>
      <c r="H8845" s="2">
        <v>8</v>
      </c>
      <c r="I8845" s="2">
        <v>0</v>
      </c>
    </row>
    <row r="8846" spans="1:9" x14ac:dyDescent="0.25">
      <c r="A8846" s="2">
        <v>1</v>
      </c>
      <c r="B8846" s="2">
        <v>50</v>
      </c>
      <c r="C8846" s="2">
        <v>1</v>
      </c>
      <c r="D8846" s="2">
        <v>0</v>
      </c>
      <c r="E8846" s="2">
        <v>1</v>
      </c>
      <c r="F8846" s="2">
        <v>2</v>
      </c>
      <c r="G8846" s="3">
        <v>53</v>
      </c>
      <c r="H8846" s="2">
        <v>15</v>
      </c>
      <c r="I8846" s="2">
        <v>0</v>
      </c>
    </row>
    <row r="8847" spans="1:9" x14ac:dyDescent="0.25">
      <c r="A8847" s="2">
        <v>1</v>
      </c>
      <c r="B8847" s="2">
        <v>35</v>
      </c>
      <c r="C8847" s="2">
        <v>1</v>
      </c>
      <c r="D8847" s="2">
        <v>1</v>
      </c>
      <c r="E8847" s="2">
        <v>0</v>
      </c>
      <c r="F8847" s="2">
        <v>3</v>
      </c>
      <c r="G8847" s="3">
        <v>31</v>
      </c>
      <c r="H8847" s="2">
        <v>15</v>
      </c>
      <c r="I8847" s="2">
        <v>1</v>
      </c>
    </row>
    <row r="8848" spans="1:9" x14ac:dyDescent="0.25">
      <c r="A8848" s="2">
        <v>0</v>
      </c>
      <c r="B8848" s="2">
        <v>57</v>
      </c>
      <c r="C8848" s="2">
        <v>1</v>
      </c>
      <c r="D8848" s="2">
        <v>1</v>
      </c>
      <c r="E8848" s="2">
        <v>0</v>
      </c>
      <c r="F8848" s="2">
        <v>1</v>
      </c>
      <c r="G8848" s="3">
        <v>18</v>
      </c>
      <c r="H8848" s="2">
        <v>9</v>
      </c>
      <c r="I8848" s="2">
        <v>0</v>
      </c>
    </row>
    <row r="8849" spans="1:9" x14ac:dyDescent="0.25">
      <c r="A8849" s="2">
        <v>0</v>
      </c>
      <c r="B8849" s="2">
        <v>26</v>
      </c>
      <c r="C8849" s="2">
        <v>1</v>
      </c>
      <c r="D8849" s="2">
        <v>1</v>
      </c>
      <c r="E8849" s="2">
        <v>1</v>
      </c>
      <c r="F8849" s="2">
        <v>2</v>
      </c>
      <c r="G8849" s="3">
        <v>292</v>
      </c>
      <c r="H8849" s="2">
        <v>15</v>
      </c>
      <c r="I8849" s="2">
        <v>0</v>
      </c>
    </row>
    <row r="8850" spans="1:9" x14ac:dyDescent="0.25">
      <c r="A8850" s="2">
        <v>0</v>
      </c>
      <c r="B8850" s="2">
        <v>39</v>
      </c>
      <c r="C8850" s="2">
        <v>0</v>
      </c>
      <c r="D8850" s="2">
        <v>1</v>
      </c>
      <c r="E8850" s="2">
        <v>0</v>
      </c>
      <c r="F8850" s="2">
        <v>1</v>
      </c>
      <c r="G8850" s="3">
        <v>88</v>
      </c>
      <c r="H8850" s="2">
        <v>18</v>
      </c>
      <c r="I8850" s="2">
        <v>1</v>
      </c>
    </row>
    <row r="8851" spans="1:9" x14ac:dyDescent="0.25">
      <c r="A8851" s="2">
        <v>1</v>
      </c>
      <c r="B8851" s="2">
        <v>51</v>
      </c>
      <c r="C8851" s="2">
        <v>1</v>
      </c>
      <c r="D8851" s="2">
        <v>1</v>
      </c>
      <c r="E8851" s="2">
        <v>0</v>
      </c>
      <c r="F8851" s="2">
        <v>1</v>
      </c>
      <c r="G8851" s="3">
        <v>136.5</v>
      </c>
      <c r="H8851" s="2">
        <v>13</v>
      </c>
      <c r="I8851" s="2">
        <v>0</v>
      </c>
    </row>
    <row r="8852" spans="1:9" x14ac:dyDescent="0.25">
      <c r="A8852" s="2">
        <v>0</v>
      </c>
      <c r="B8852" s="2">
        <v>38</v>
      </c>
      <c r="C8852" s="2">
        <v>1</v>
      </c>
      <c r="D8852" s="2">
        <v>1</v>
      </c>
      <c r="E8852" s="2">
        <v>1</v>
      </c>
      <c r="F8852" s="2">
        <v>3</v>
      </c>
      <c r="G8852" s="3">
        <v>9</v>
      </c>
      <c r="H8852" s="2">
        <v>8</v>
      </c>
      <c r="I8852" s="2">
        <v>1</v>
      </c>
    </row>
    <row r="8853" spans="1:9" x14ac:dyDescent="0.25">
      <c r="A8853" s="2">
        <v>1</v>
      </c>
      <c r="B8853" s="2">
        <v>56</v>
      </c>
      <c r="C8853" s="2">
        <v>1</v>
      </c>
      <c r="D8853" s="2">
        <v>1</v>
      </c>
      <c r="E8853" s="2">
        <v>0</v>
      </c>
      <c r="F8853" s="2">
        <v>2</v>
      </c>
      <c r="G8853" s="3">
        <v>27</v>
      </c>
      <c r="H8853" s="2">
        <v>16</v>
      </c>
      <c r="I8853" s="2">
        <v>0</v>
      </c>
    </row>
    <row r="8854" spans="1:9" x14ac:dyDescent="0.25">
      <c r="A8854" s="2">
        <v>0</v>
      </c>
      <c r="B8854" s="2">
        <v>57</v>
      </c>
      <c r="C8854" s="2">
        <v>0</v>
      </c>
      <c r="D8854" s="2">
        <v>1</v>
      </c>
      <c r="E8854" s="2">
        <v>1</v>
      </c>
      <c r="F8854" s="2">
        <v>4</v>
      </c>
      <c r="G8854" s="3">
        <v>45</v>
      </c>
      <c r="H8854" s="2">
        <v>10</v>
      </c>
      <c r="I8854" s="2">
        <v>1</v>
      </c>
    </row>
    <row r="8855" spans="1:9" x14ac:dyDescent="0.25">
      <c r="A8855" s="2">
        <v>1</v>
      </c>
      <c r="B8855" s="2">
        <v>47</v>
      </c>
      <c r="C8855" s="2">
        <v>1</v>
      </c>
      <c r="D8855" s="2">
        <v>1</v>
      </c>
      <c r="E8855" s="2">
        <v>1</v>
      </c>
      <c r="F8855" s="2">
        <v>2</v>
      </c>
      <c r="G8855" s="3">
        <v>116</v>
      </c>
      <c r="H8855" s="2">
        <v>18</v>
      </c>
      <c r="I8855" s="2">
        <v>0</v>
      </c>
    </row>
    <row r="8856" spans="1:9" x14ac:dyDescent="0.25">
      <c r="A8856" s="2">
        <v>1</v>
      </c>
      <c r="B8856" s="2">
        <v>69</v>
      </c>
      <c r="C8856" s="2">
        <v>1</v>
      </c>
      <c r="D8856" s="2">
        <v>1</v>
      </c>
      <c r="E8856" s="2">
        <v>1</v>
      </c>
      <c r="F8856" s="2">
        <v>5</v>
      </c>
      <c r="G8856" s="3">
        <v>52</v>
      </c>
      <c r="H8856" s="2">
        <v>8</v>
      </c>
      <c r="I8856" s="2">
        <v>1</v>
      </c>
    </row>
    <row r="8857" spans="1:9" x14ac:dyDescent="0.25">
      <c r="A8857" s="2">
        <v>1</v>
      </c>
      <c r="B8857" s="2">
        <v>68</v>
      </c>
      <c r="C8857" s="2">
        <v>1</v>
      </c>
      <c r="D8857" s="2">
        <v>1</v>
      </c>
      <c r="E8857" s="2">
        <v>1</v>
      </c>
      <c r="F8857" s="2">
        <v>2</v>
      </c>
      <c r="G8857" s="3">
        <v>86</v>
      </c>
      <c r="H8857" s="2">
        <v>20</v>
      </c>
      <c r="I8857" s="2">
        <v>0</v>
      </c>
    </row>
    <row r="8858" spans="1:9" x14ac:dyDescent="0.25">
      <c r="A8858" s="2">
        <v>1</v>
      </c>
      <c r="B8858" s="2">
        <v>35</v>
      </c>
      <c r="C8858" s="2">
        <v>1</v>
      </c>
      <c r="D8858" s="2">
        <v>1</v>
      </c>
      <c r="E8858" s="2">
        <v>1</v>
      </c>
      <c r="F8858" s="2">
        <v>4</v>
      </c>
      <c r="G8858" s="3">
        <v>169</v>
      </c>
      <c r="H8858" s="2">
        <v>15</v>
      </c>
      <c r="I8858" s="2">
        <v>1</v>
      </c>
    </row>
    <row r="8859" spans="1:9" x14ac:dyDescent="0.25">
      <c r="A8859" s="2">
        <v>0</v>
      </c>
      <c r="B8859" s="2">
        <v>34</v>
      </c>
      <c r="C8859" s="2">
        <v>1</v>
      </c>
      <c r="D8859" s="2">
        <v>1</v>
      </c>
      <c r="E8859" s="2">
        <v>1</v>
      </c>
      <c r="F8859" s="2">
        <v>2</v>
      </c>
      <c r="G8859" s="3">
        <v>284</v>
      </c>
      <c r="H8859" s="2">
        <v>15</v>
      </c>
      <c r="I8859" s="2">
        <v>0</v>
      </c>
    </row>
    <row r="8860" spans="1:9" x14ac:dyDescent="0.25">
      <c r="A8860" s="2">
        <v>0</v>
      </c>
      <c r="B8860" s="2">
        <v>36</v>
      </c>
      <c r="C8860" s="2">
        <v>1</v>
      </c>
      <c r="D8860" s="2">
        <v>1</v>
      </c>
      <c r="E8860" s="2">
        <v>0</v>
      </c>
      <c r="F8860" s="2">
        <v>2</v>
      </c>
      <c r="G8860" s="3">
        <v>39</v>
      </c>
      <c r="H8860" s="2">
        <v>18</v>
      </c>
      <c r="I8860" s="2">
        <v>1</v>
      </c>
    </row>
    <row r="8861" spans="1:9" x14ac:dyDescent="0.25">
      <c r="A8861" s="2">
        <v>0</v>
      </c>
      <c r="B8861" s="2">
        <v>53</v>
      </c>
      <c r="C8861" s="2">
        <v>1</v>
      </c>
      <c r="D8861" s="2">
        <v>1</v>
      </c>
      <c r="E8861" s="2">
        <v>1</v>
      </c>
      <c r="F8861" s="2">
        <v>4</v>
      </c>
      <c r="G8861" s="3">
        <v>5</v>
      </c>
      <c r="H8861" s="2">
        <v>10</v>
      </c>
      <c r="I8861" s="2">
        <v>0</v>
      </c>
    </row>
    <row r="8862" spans="1:9" x14ac:dyDescent="0.25">
      <c r="A8862" s="2">
        <v>0</v>
      </c>
      <c r="B8862" s="2">
        <v>44</v>
      </c>
      <c r="C8862" s="2">
        <v>1</v>
      </c>
      <c r="D8862" s="2">
        <v>1</v>
      </c>
      <c r="E8862" s="2">
        <v>1</v>
      </c>
      <c r="F8862" s="2">
        <v>5</v>
      </c>
      <c r="G8862" s="3">
        <v>235</v>
      </c>
      <c r="H8862" s="2">
        <v>12</v>
      </c>
      <c r="I8862" s="2">
        <v>0</v>
      </c>
    </row>
    <row r="8863" spans="1:9" x14ac:dyDescent="0.25">
      <c r="A8863" s="2">
        <v>0</v>
      </c>
      <c r="B8863" s="2">
        <v>36</v>
      </c>
      <c r="C8863" s="2">
        <v>1</v>
      </c>
      <c r="D8863" s="2">
        <v>1</v>
      </c>
      <c r="E8863" s="2">
        <v>1</v>
      </c>
      <c r="F8863" s="2">
        <v>5</v>
      </c>
      <c r="G8863" s="3">
        <v>73</v>
      </c>
      <c r="H8863" s="2">
        <v>12</v>
      </c>
      <c r="I8863" s="2">
        <v>0</v>
      </c>
    </row>
    <row r="8864" spans="1:9" x14ac:dyDescent="0.25">
      <c r="A8864" s="2">
        <v>1</v>
      </c>
      <c r="B8864" s="2">
        <v>51</v>
      </c>
      <c r="C8864" s="2">
        <v>1</v>
      </c>
      <c r="D8864" s="2">
        <v>1</v>
      </c>
      <c r="E8864" s="2">
        <v>1</v>
      </c>
      <c r="F8864" s="2">
        <v>5</v>
      </c>
      <c r="G8864" s="3">
        <v>152</v>
      </c>
      <c r="H8864" s="2">
        <v>15</v>
      </c>
      <c r="I8864" s="2">
        <v>1</v>
      </c>
    </row>
    <row r="8865" spans="1:9" x14ac:dyDescent="0.25">
      <c r="A8865" s="2">
        <v>0</v>
      </c>
      <c r="B8865" s="2">
        <v>59</v>
      </c>
      <c r="C8865" s="2">
        <v>1</v>
      </c>
      <c r="D8865" s="2">
        <v>0</v>
      </c>
      <c r="E8865" s="2">
        <v>0</v>
      </c>
      <c r="F8865" s="2">
        <v>1</v>
      </c>
      <c r="G8865" s="3">
        <v>79</v>
      </c>
      <c r="H8865" s="2">
        <v>20</v>
      </c>
      <c r="I8865" s="2">
        <v>0</v>
      </c>
    </row>
    <row r="8866" spans="1:9" x14ac:dyDescent="0.25">
      <c r="A8866" s="2">
        <v>1</v>
      </c>
      <c r="B8866" s="2">
        <v>56</v>
      </c>
      <c r="C8866" s="2">
        <v>1</v>
      </c>
      <c r="D8866" s="2">
        <v>0</v>
      </c>
      <c r="E8866" s="2">
        <v>0</v>
      </c>
      <c r="F8866" s="2">
        <v>1</v>
      </c>
      <c r="G8866" s="3">
        <v>168</v>
      </c>
      <c r="H8866" s="2">
        <v>16</v>
      </c>
      <c r="I8866" s="2">
        <v>0</v>
      </c>
    </row>
    <row r="8867" spans="1:9" x14ac:dyDescent="0.25">
      <c r="A8867" s="2">
        <v>1</v>
      </c>
      <c r="B8867" s="2">
        <v>53</v>
      </c>
      <c r="C8867" s="2">
        <v>0</v>
      </c>
      <c r="D8867" s="2">
        <v>1</v>
      </c>
      <c r="E8867" s="2">
        <v>1</v>
      </c>
      <c r="F8867" s="2">
        <v>3</v>
      </c>
      <c r="G8867" s="3">
        <v>193</v>
      </c>
      <c r="H8867" s="2">
        <v>20</v>
      </c>
      <c r="I8867" s="2">
        <v>0</v>
      </c>
    </row>
    <row r="8868" spans="1:9" x14ac:dyDescent="0.25">
      <c r="A8868" s="2">
        <v>0</v>
      </c>
      <c r="B8868" s="2">
        <v>50</v>
      </c>
      <c r="C8868" s="2">
        <v>1</v>
      </c>
      <c r="D8868" s="2">
        <v>0</v>
      </c>
      <c r="E8868" s="2">
        <v>1</v>
      </c>
      <c r="F8868" s="2">
        <v>2</v>
      </c>
      <c r="G8868" s="3">
        <v>78</v>
      </c>
      <c r="H8868" s="2">
        <v>18</v>
      </c>
      <c r="I8868" s="2">
        <v>0</v>
      </c>
    </row>
    <row r="8869" spans="1:9" x14ac:dyDescent="0.25">
      <c r="A8869" s="2">
        <v>0</v>
      </c>
      <c r="B8869" s="2">
        <v>48</v>
      </c>
      <c r="C8869" s="2">
        <v>1</v>
      </c>
      <c r="D8869" s="2">
        <v>1</v>
      </c>
      <c r="E8869" s="2">
        <v>1</v>
      </c>
      <c r="F8869" s="2">
        <v>3</v>
      </c>
      <c r="G8869" s="3">
        <v>77</v>
      </c>
      <c r="H8869" s="2">
        <v>12</v>
      </c>
      <c r="I8869" s="2">
        <v>1</v>
      </c>
    </row>
    <row r="8870" spans="1:9" x14ac:dyDescent="0.25">
      <c r="A8870" s="2">
        <v>1</v>
      </c>
      <c r="B8870" s="2">
        <v>43</v>
      </c>
      <c r="C8870" s="2">
        <v>1</v>
      </c>
      <c r="D8870" s="2">
        <v>1</v>
      </c>
      <c r="E8870" s="2">
        <v>1</v>
      </c>
      <c r="F8870" s="2">
        <v>2</v>
      </c>
      <c r="G8870" s="3">
        <v>52</v>
      </c>
      <c r="H8870" s="2">
        <v>15</v>
      </c>
      <c r="I8870" s="2">
        <v>1</v>
      </c>
    </row>
    <row r="8871" spans="1:9" x14ac:dyDescent="0.25">
      <c r="A8871" s="2">
        <v>0</v>
      </c>
      <c r="B8871" s="2">
        <v>45</v>
      </c>
      <c r="C8871" s="2">
        <v>1</v>
      </c>
      <c r="D8871" s="2">
        <v>0</v>
      </c>
      <c r="E8871" s="2">
        <v>1</v>
      </c>
      <c r="F8871" s="2">
        <v>3</v>
      </c>
      <c r="G8871" s="3">
        <v>97</v>
      </c>
      <c r="H8871" s="2">
        <v>8</v>
      </c>
      <c r="I8871" s="2">
        <v>1</v>
      </c>
    </row>
    <row r="8872" spans="1:9" x14ac:dyDescent="0.25">
      <c r="A8872" s="2">
        <v>1</v>
      </c>
      <c r="B8872" s="2">
        <v>69</v>
      </c>
      <c r="C8872" s="2">
        <v>1</v>
      </c>
      <c r="D8872" s="2">
        <v>1</v>
      </c>
      <c r="E8872" s="2">
        <v>0</v>
      </c>
      <c r="F8872" s="2">
        <v>1</v>
      </c>
      <c r="G8872" s="3">
        <v>57</v>
      </c>
      <c r="H8872" s="2">
        <v>20</v>
      </c>
      <c r="I8872" s="2">
        <v>0</v>
      </c>
    </row>
    <row r="8873" spans="1:9" x14ac:dyDescent="0.25">
      <c r="A8873" s="2">
        <v>0</v>
      </c>
      <c r="B8873" s="2">
        <v>38</v>
      </c>
      <c r="C8873" s="2">
        <v>1</v>
      </c>
      <c r="D8873" s="2">
        <v>1</v>
      </c>
      <c r="E8873" s="2">
        <v>1</v>
      </c>
      <c r="F8873" s="2">
        <v>3</v>
      </c>
      <c r="G8873" s="3">
        <v>42</v>
      </c>
      <c r="H8873" s="2">
        <v>8</v>
      </c>
      <c r="I8873" s="2">
        <v>0</v>
      </c>
    </row>
    <row r="8874" spans="1:9" x14ac:dyDescent="0.25">
      <c r="A8874" s="2">
        <v>1</v>
      </c>
      <c r="B8874" s="2">
        <v>49</v>
      </c>
      <c r="C8874" s="2">
        <v>1</v>
      </c>
      <c r="D8874" s="2">
        <v>1</v>
      </c>
      <c r="E8874" s="2">
        <v>0</v>
      </c>
      <c r="F8874" s="2">
        <v>2</v>
      </c>
      <c r="G8874" s="3">
        <v>59</v>
      </c>
      <c r="H8874" s="2">
        <v>20</v>
      </c>
      <c r="I8874" s="2">
        <v>0</v>
      </c>
    </row>
    <row r="8875" spans="1:9" x14ac:dyDescent="0.25">
      <c r="A8875" s="2">
        <v>0</v>
      </c>
      <c r="B8875" s="2">
        <v>36</v>
      </c>
      <c r="C8875" s="2">
        <v>1</v>
      </c>
      <c r="D8875" s="2">
        <v>0</v>
      </c>
      <c r="E8875" s="2">
        <v>1</v>
      </c>
      <c r="F8875" s="2">
        <v>3</v>
      </c>
      <c r="G8875" s="3">
        <v>158</v>
      </c>
      <c r="H8875" s="2">
        <v>18</v>
      </c>
      <c r="I8875" s="2">
        <v>1</v>
      </c>
    </row>
    <row r="8876" spans="1:9" x14ac:dyDescent="0.25">
      <c r="A8876" s="2">
        <v>0</v>
      </c>
      <c r="B8876" s="2">
        <v>23</v>
      </c>
      <c r="C8876" s="2">
        <v>1</v>
      </c>
      <c r="D8876" s="2">
        <v>1</v>
      </c>
      <c r="E8876" s="2">
        <v>1</v>
      </c>
      <c r="F8876" s="2">
        <v>2</v>
      </c>
      <c r="G8876" s="3">
        <v>130</v>
      </c>
      <c r="H8876" s="2">
        <v>8</v>
      </c>
      <c r="I8876" s="2">
        <v>1</v>
      </c>
    </row>
    <row r="8877" spans="1:9" x14ac:dyDescent="0.25">
      <c r="A8877" s="2">
        <v>1</v>
      </c>
      <c r="B8877" s="2">
        <v>32</v>
      </c>
      <c r="C8877" s="2">
        <v>1</v>
      </c>
      <c r="D8877" s="2">
        <v>1</v>
      </c>
      <c r="E8877" s="2">
        <v>1</v>
      </c>
      <c r="F8877" s="2">
        <v>2</v>
      </c>
      <c r="G8877" s="3">
        <v>84.5</v>
      </c>
      <c r="H8877" s="2">
        <v>15</v>
      </c>
      <c r="I8877" s="2">
        <v>1</v>
      </c>
    </row>
    <row r="8878" spans="1:9" x14ac:dyDescent="0.25">
      <c r="A8878" s="2">
        <v>0</v>
      </c>
      <c r="B8878" s="2">
        <v>47</v>
      </c>
      <c r="C8878" s="2">
        <v>0</v>
      </c>
      <c r="D8878" s="2">
        <v>1</v>
      </c>
      <c r="E8878" s="2">
        <v>0</v>
      </c>
      <c r="F8878" s="2">
        <v>3</v>
      </c>
      <c r="G8878" s="3">
        <v>42</v>
      </c>
      <c r="H8878" s="2">
        <v>8</v>
      </c>
      <c r="I8878" s="2">
        <v>1</v>
      </c>
    </row>
    <row r="8879" spans="1:9" x14ac:dyDescent="0.25">
      <c r="A8879" s="2">
        <v>0</v>
      </c>
      <c r="B8879" s="2">
        <v>40</v>
      </c>
      <c r="C8879" s="2">
        <v>1</v>
      </c>
      <c r="D8879" s="2">
        <v>1</v>
      </c>
      <c r="E8879" s="2">
        <v>1</v>
      </c>
      <c r="F8879" s="2">
        <v>5</v>
      </c>
      <c r="G8879" s="3">
        <v>354</v>
      </c>
      <c r="H8879" s="2">
        <v>8</v>
      </c>
      <c r="I8879" s="2">
        <v>1</v>
      </c>
    </row>
    <row r="8880" spans="1:9" x14ac:dyDescent="0.25">
      <c r="A8880" s="2">
        <v>1</v>
      </c>
      <c r="B8880" s="2">
        <v>54</v>
      </c>
      <c r="C8880" s="2">
        <v>1</v>
      </c>
      <c r="D8880" s="2">
        <v>1</v>
      </c>
      <c r="E8880" s="2">
        <v>0</v>
      </c>
      <c r="F8880" s="2">
        <v>1</v>
      </c>
      <c r="G8880" s="3">
        <v>28</v>
      </c>
      <c r="H8880" s="2">
        <v>16</v>
      </c>
      <c r="I8880" s="2">
        <v>0</v>
      </c>
    </row>
    <row r="8881" spans="1:9" x14ac:dyDescent="0.25">
      <c r="A8881" s="2">
        <v>1</v>
      </c>
      <c r="B8881" s="2">
        <v>57</v>
      </c>
      <c r="C8881" s="2">
        <v>1</v>
      </c>
      <c r="D8881" s="2">
        <v>1</v>
      </c>
      <c r="E8881" s="2">
        <v>1</v>
      </c>
      <c r="F8881" s="2">
        <v>2</v>
      </c>
      <c r="G8881" s="3">
        <v>93</v>
      </c>
      <c r="H8881" s="2">
        <v>13</v>
      </c>
      <c r="I8881" s="2">
        <v>0</v>
      </c>
    </row>
    <row r="8882" spans="1:9" x14ac:dyDescent="0.25">
      <c r="A8882" s="2">
        <v>1</v>
      </c>
      <c r="B8882" s="2">
        <v>44</v>
      </c>
      <c r="C8882" s="2">
        <v>1</v>
      </c>
      <c r="D8882" s="2">
        <v>1</v>
      </c>
      <c r="E8882" s="2">
        <v>1</v>
      </c>
      <c r="F8882" s="2">
        <v>4</v>
      </c>
      <c r="G8882" s="3">
        <v>168</v>
      </c>
      <c r="H8882" s="2">
        <v>18</v>
      </c>
      <c r="I8882" s="2">
        <v>0</v>
      </c>
    </row>
    <row r="8883" spans="1:9" x14ac:dyDescent="0.25">
      <c r="A8883" s="2">
        <v>0</v>
      </c>
      <c r="B8883" s="2">
        <v>42</v>
      </c>
      <c r="C8883" s="2">
        <v>0</v>
      </c>
      <c r="D8883" s="2">
        <v>1</v>
      </c>
      <c r="E8883" s="2">
        <v>1</v>
      </c>
      <c r="F8883" s="2">
        <v>7</v>
      </c>
      <c r="G8883" s="3">
        <v>109</v>
      </c>
      <c r="H8883" s="2">
        <v>8</v>
      </c>
      <c r="I8883" s="2">
        <v>0</v>
      </c>
    </row>
    <row r="8884" spans="1:9" x14ac:dyDescent="0.25">
      <c r="A8884" s="2">
        <v>0</v>
      </c>
      <c r="B8884" s="2">
        <v>29</v>
      </c>
      <c r="C8884" s="2">
        <v>1</v>
      </c>
      <c r="D8884" s="2">
        <v>1</v>
      </c>
      <c r="E8884" s="2">
        <v>1</v>
      </c>
      <c r="F8884" s="2">
        <v>6</v>
      </c>
      <c r="G8884" s="3">
        <v>85</v>
      </c>
      <c r="H8884" s="2">
        <v>12</v>
      </c>
      <c r="I8884" s="2">
        <v>1</v>
      </c>
    </row>
    <row r="8885" spans="1:9" x14ac:dyDescent="0.25">
      <c r="A8885" s="2">
        <v>1</v>
      </c>
      <c r="B8885" s="2">
        <v>61</v>
      </c>
      <c r="C8885" s="2">
        <v>1</v>
      </c>
      <c r="D8885" s="2">
        <v>1</v>
      </c>
      <c r="E8885" s="2">
        <v>1</v>
      </c>
      <c r="F8885" s="2">
        <v>3</v>
      </c>
      <c r="G8885" s="3">
        <v>138</v>
      </c>
      <c r="H8885" s="2">
        <v>20</v>
      </c>
      <c r="I8885" s="2">
        <v>0</v>
      </c>
    </row>
    <row r="8886" spans="1:9" x14ac:dyDescent="0.25">
      <c r="A8886" s="2">
        <v>1</v>
      </c>
      <c r="B8886" s="2">
        <v>29</v>
      </c>
      <c r="C8886" s="2">
        <v>1</v>
      </c>
      <c r="D8886" s="2">
        <v>1</v>
      </c>
      <c r="E8886" s="2">
        <v>1</v>
      </c>
      <c r="F8886" s="2">
        <v>7</v>
      </c>
      <c r="G8886" s="3">
        <v>83</v>
      </c>
      <c r="H8886" s="2">
        <v>15</v>
      </c>
      <c r="I8886" s="2">
        <v>1</v>
      </c>
    </row>
    <row r="8887" spans="1:9" x14ac:dyDescent="0.25">
      <c r="A8887" s="2">
        <v>1</v>
      </c>
      <c r="B8887" s="2">
        <v>29</v>
      </c>
      <c r="C8887" s="2">
        <v>0</v>
      </c>
      <c r="D8887" s="2">
        <v>0</v>
      </c>
      <c r="E8887" s="2">
        <v>1</v>
      </c>
      <c r="F8887" s="2">
        <v>5</v>
      </c>
      <c r="G8887" s="3">
        <v>96</v>
      </c>
      <c r="H8887" s="2">
        <v>15</v>
      </c>
      <c r="I8887" s="2">
        <v>1</v>
      </c>
    </row>
    <row r="8888" spans="1:9" x14ac:dyDescent="0.25">
      <c r="A8888" s="2">
        <v>0</v>
      </c>
      <c r="B8888" s="2">
        <v>49</v>
      </c>
      <c r="C8888" s="2">
        <v>1</v>
      </c>
      <c r="D8888" s="2">
        <v>1</v>
      </c>
      <c r="E8888" s="2">
        <v>1</v>
      </c>
      <c r="F8888" s="2">
        <v>3</v>
      </c>
      <c r="G8888" s="3">
        <v>105</v>
      </c>
      <c r="H8888" s="2">
        <v>12</v>
      </c>
      <c r="I8888" s="2">
        <v>1</v>
      </c>
    </row>
    <row r="8889" spans="1:9" x14ac:dyDescent="0.25">
      <c r="A8889" s="2">
        <v>1</v>
      </c>
      <c r="B8889" s="2">
        <v>61</v>
      </c>
      <c r="C8889" s="2">
        <v>0</v>
      </c>
      <c r="D8889" s="2">
        <v>1</v>
      </c>
      <c r="E8889" s="2">
        <v>1</v>
      </c>
      <c r="F8889" s="2">
        <v>4</v>
      </c>
      <c r="G8889" s="3">
        <v>69</v>
      </c>
      <c r="H8889" s="2">
        <v>20</v>
      </c>
      <c r="I8889" s="2">
        <v>0</v>
      </c>
    </row>
    <row r="8890" spans="1:9" x14ac:dyDescent="0.25">
      <c r="A8890" s="2">
        <v>1</v>
      </c>
      <c r="B8890" s="2">
        <v>27</v>
      </c>
      <c r="C8890" s="2">
        <v>1</v>
      </c>
      <c r="D8890" s="2">
        <v>0</v>
      </c>
      <c r="E8890" s="2">
        <v>1</v>
      </c>
      <c r="F8890" s="2">
        <v>4</v>
      </c>
      <c r="G8890" s="3">
        <v>65</v>
      </c>
      <c r="H8890" s="2">
        <v>15</v>
      </c>
      <c r="I8890" s="2">
        <v>1</v>
      </c>
    </row>
    <row r="8891" spans="1:9" x14ac:dyDescent="0.25">
      <c r="A8891" s="2">
        <v>0</v>
      </c>
      <c r="B8891" s="2">
        <v>31</v>
      </c>
      <c r="C8891" s="2">
        <v>1</v>
      </c>
      <c r="D8891" s="2">
        <v>1</v>
      </c>
      <c r="E8891" s="2">
        <v>1</v>
      </c>
      <c r="F8891" s="2">
        <v>7</v>
      </c>
      <c r="G8891" s="3">
        <v>25</v>
      </c>
      <c r="H8891" s="2">
        <v>8</v>
      </c>
      <c r="I8891" s="2">
        <v>0</v>
      </c>
    </row>
    <row r="8892" spans="1:9" x14ac:dyDescent="0.25">
      <c r="A8892" s="2">
        <v>0</v>
      </c>
      <c r="B8892" s="2">
        <v>59</v>
      </c>
      <c r="C8892" s="2">
        <v>1</v>
      </c>
      <c r="D8892" s="2">
        <v>0</v>
      </c>
      <c r="E8892" s="2">
        <v>1</v>
      </c>
      <c r="F8892" s="2">
        <v>3</v>
      </c>
      <c r="G8892" s="3">
        <v>140</v>
      </c>
      <c r="H8892" s="2">
        <v>8</v>
      </c>
      <c r="I8892" s="2">
        <v>1</v>
      </c>
    </row>
    <row r="8893" spans="1:9" x14ac:dyDescent="0.25">
      <c r="A8893" s="2">
        <v>1</v>
      </c>
      <c r="B8893" s="2">
        <v>42</v>
      </c>
      <c r="C8893" s="2">
        <v>1</v>
      </c>
      <c r="D8893" s="2">
        <v>1</v>
      </c>
      <c r="E8893" s="2">
        <v>1</v>
      </c>
      <c r="F8893" s="2">
        <v>4</v>
      </c>
      <c r="G8893" s="3">
        <v>141</v>
      </c>
      <c r="H8893" s="2">
        <v>18</v>
      </c>
      <c r="I8893" s="2">
        <v>0</v>
      </c>
    </row>
    <row r="8894" spans="1:9" x14ac:dyDescent="0.25">
      <c r="A8894" s="2">
        <v>0</v>
      </c>
      <c r="B8894" s="2">
        <v>40</v>
      </c>
      <c r="C8894" s="2">
        <v>1</v>
      </c>
      <c r="D8894" s="2">
        <v>1</v>
      </c>
      <c r="E8894" s="2">
        <v>0</v>
      </c>
      <c r="F8894" s="2">
        <v>3</v>
      </c>
      <c r="G8894" s="3">
        <v>174</v>
      </c>
      <c r="H8894" s="2">
        <v>12</v>
      </c>
      <c r="I8894" s="2">
        <v>0</v>
      </c>
    </row>
    <row r="8895" spans="1:9" x14ac:dyDescent="0.25">
      <c r="A8895" s="2">
        <v>0</v>
      </c>
      <c r="B8895" s="2">
        <v>26</v>
      </c>
      <c r="C8895" s="2">
        <v>1</v>
      </c>
      <c r="D8895" s="2">
        <v>0</v>
      </c>
      <c r="E8895" s="2">
        <v>1</v>
      </c>
      <c r="F8895" s="2">
        <v>2</v>
      </c>
      <c r="G8895" s="3">
        <v>102</v>
      </c>
      <c r="H8895" s="2">
        <v>8</v>
      </c>
      <c r="I8895" s="2">
        <v>0</v>
      </c>
    </row>
    <row r="8896" spans="1:9" x14ac:dyDescent="0.25">
      <c r="A8896" s="2">
        <v>1</v>
      </c>
      <c r="B8896" s="2">
        <v>44</v>
      </c>
      <c r="C8896" s="2">
        <v>1</v>
      </c>
      <c r="D8896" s="2">
        <v>1</v>
      </c>
      <c r="E8896" s="2">
        <v>1</v>
      </c>
      <c r="F8896" s="2">
        <v>6</v>
      </c>
      <c r="G8896" s="3">
        <v>65</v>
      </c>
      <c r="H8896" s="2">
        <v>15</v>
      </c>
      <c r="I8896" s="2">
        <v>0</v>
      </c>
    </row>
    <row r="8897" spans="1:9" x14ac:dyDescent="0.25">
      <c r="A8897" s="2">
        <v>0</v>
      </c>
      <c r="B8897" s="2">
        <v>39</v>
      </c>
      <c r="C8897" s="2">
        <v>1</v>
      </c>
      <c r="D8897" s="2">
        <v>1</v>
      </c>
      <c r="E8897" s="2">
        <v>0</v>
      </c>
      <c r="F8897" s="2">
        <v>1</v>
      </c>
      <c r="G8897" s="3">
        <v>8</v>
      </c>
      <c r="H8897" s="2">
        <v>18</v>
      </c>
      <c r="I8897" s="2">
        <v>1</v>
      </c>
    </row>
    <row r="8898" spans="1:9" x14ac:dyDescent="0.25">
      <c r="A8898" s="2">
        <v>1</v>
      </c>
      <c r="B8898" s="2">
        <v>35</v>
      </c>
      <c r="C8898" s="2">
        <v>1</v>
      </c>
      <c r="D8898" s="2">
        <v>1</v>
      </c>
      <c r="E8898" s="2">
        <v>1</v>
      </c>
      <c r="F8898" s="2">
        <v>2</v>
      </c>
      <c r="G8898" s="3">
        <v>80</v>
      </c>
      <c r="H8898" s="2">
        <v>15</v>
      </c>
      <c r="I8898" s="2">
        <v>0</v>
      </c>
    </row>
    <row r="8899" spans="1:9" x14ac:dyDescent="0.25">
      <c r="A8899" s="2">
        <v>0</v>
      </c>
      <c r="B8899" s="2">
        <v>33</v>
      </c>
      <c r="C8899" s="2">
        <v>1</v>
      </c>
      <c r="D8899" s="2">
        <v>0</v>
      </c>
      <c r="E8899" s="2">
        <v>1</v>
      </c>
      <c r="F8899" s="2">
        <v>2</v>
      </c>
      <c r="G8899" s="3">
        <v>168</v>
      </c>
      <c r="H8899" s="2">
        <v>12</v>
      </c>
      <c r="I8899" s="2">
        <v>0</v>
      </c>
    </row>
    <row r="8900" spans="1:9" x14ac:dyDescent="0.25">
      <c r="A8900" s="2">
        <v>0</v>
      </c>
      <c r="B8900" s="2">
        <v>35</v>
      </c>
      <c r="C8900" s="2">
        <v>1</v>
      </c>
      <c r="D8900" s="2">
        <v>0</v>
      </c>
      <c r="E8900" s="2">
        <v>1</v>
      </c>
      <c r="F8900" s="2">
        <v>5</v>
      </c>
      <c r="G8900" s="3">
        <v>216</v>
      </c>
      <c r="H8900" s="2">
        <v>15</v>
      </c>
      <c r="I8900" s="2">
        <v>0</v>
      </c>
    </row>
    <row r="8901" spans="1:9" x14ac:dyDescent="0.25">
      <c r="A8901" s="2">
        <v>0</v>
      </c>
      <c r="B8901" s="2">
        <v>45</v>
      </c>
      <c r="C8901" s="2">
        <v>1</v>
      </c>
      <c r="D8901" s="2">
        <v>0</v>
      </c>
      <c r="E8901" s="2">
        <v>1</v>
      </c>
      <c r="F8901" s="2">
        <v>4</v>
      </c>
      <c r="G8901" s="3">
        <v>132</v>
      </c>
      <c r="H8901" s="2">
        <v>20</v>
      </c>
      <c r="I8901" s="2">
        <v>1</v>
      </c>
    </row>
    <row r="8902" spans="1:9" x14ac:dyDescent="0.25">
      <c r="A8902" s="2">
        <v>1</v>
      </c>
      <c r="B8902" s="2">
        <v>53</v>
      </c>
      <c r="C8902" s="2">
        <v>0</v>
      </c>
      <c r="D8902" s="2">
        <v>0</v>
      </c>
      <c r="E8902" s="2">
        <v>1</v>
      </c>
      <c r="F8902" s="2">
        <v>3</v>
      </c>
      <c r="G8902" s="3">
        <v>122</v>
      </c>
      <c r="H8902" s="2">
        <v>15</v>
      </c>
      <c r="I8902" s="2">
        <v>0</v>
      </c>
    </row>
    <row r="8903" spans="1:9" x14ac:dyDescent="0.25">
      <c r="A8903" s="2">
        <v>1</v>
      </c>
      <c r="B8903" s="2">
        <v>38</v>
      </c>
      <c r="C8903" s="2">
        <v>1</v>
      </c>
      <c r="D8903" s="2">
        <v>1</v>
      </c>
      <c r="E8903" s="2">
        <v>1</v>
      </c>
      <c r="F8903" s="2">
        <v>5</v>
      </c>
      <c r="G8903" s="3">
        <v>21</v>
      </c>
      <c r="H8903" s="2">
        <v>15</v>
      </c>
      <c r="I8903" s="2">
        <v>0</v>
      </c>
    </row>
    <row r="8904" spans="1:9" x14ac:dyDescent="0.25">
      <c r="A8904" s="2">
        <v>0</v>
      </c>
      <c r="B8904" s="2">
        <v>45</v>
      </c>
      <c r="C8904" s="2">
        <v>0</v>
      </c>
      <c r="D8904" s="2">
        <v>1</v>
      </c>
      <c r="E8904" s="2">
        <v>1</v>
      </c>
      <c r="F8904" s="2">
        <v>2</v>
      </c>
      <c r="G8904" s="3">
        <v>139</v>
      </c>
      <c r="H8904" s="2">
        <v>18</v>
      </c>
      <c r="I8904" s="2">
        <v>1</v>
      </c>
    </row>
    <row r="8905" spans="1:9" x14ac:dyDescent="0.25">
      <c r="A8905" s="2">
        <v>1</v>
      </c>
      <c r="B8905" s="2">
        <v>33</v>
      </c>
      <c r="C8905" s="2">
        <v>1</v>
      </c>
      <c r="D8905" s="2">
        <v>1</v>
      </c>
      <c r="E8905" s="2">
        <v>1</v>
      </c>
      <c r="F8905" s="2">
        <v>5</v>
      </c>
      <c r="G8905" s="3">
        <v>77</v>
      </c>
      <c r="H8905" s="2">
        <v>15</v>
      </c>
      <c r="I8905" s="2">
        <v>1</v>
      </c>
    </row>
    <row r="8906" spans="1:9" x14ac:dyDescent="0.25">
      <c r="A8906" s="2">
        <v>1</v>
      </c>
      <c r="B8906" s="2">
        <v>42</v>
      </c>
      <c r="C8906" s="2">
        <v>0</v>
      </c>
      <c r="D8906" s="2">
        <v>1</v>
      </c>
      <c r="E8906" s="2">
        <v>0</v>
      </c>
      <c r="F8906" s="2">
        <v>2</v>
      </c>
      <c r="G8906" s="3">
        <v>28</v>
      </c>
      <c r="H8906" s="2">
        <v>18</v>
      </c>
      <c r="I8906" s="2">
        <v>0</v>
      </c>
    </row>
    <row r="8907" spans="1:9" x14ac:dyDescent="0.25">
      <c r="A8907" s="2">
        <v>1</v>
      </c>
      <c r="B8907" s="2">
        <v>43</v>
      </c>
      <c r="C8907" s="2">
        <v>1</v>
      </c>
      <c r="D8907" s="2">
        <v>1</v>
      </c>
      <c r="E8907" s="2">
        <v>0</v>
      </c>
      <c r="F8907" s="2">
        <v>4</v>
      </c>
      <c r="G8907" s="3">
        <v>34</v>
      </c>
      <c r="H8907" s="2">
        <v>15</v>
      </c>
      <c r="I8907" s="2">
        <v>0</v>
      </c>
    </row>
    <row r="8908" spans="1:9" x14ac:dyDescent="0.25">
      <c r="A8908" s="2">
        <v>1</v>
      </c>
      <c r="B8908" s="2">
        <v>58</v>
      </c>
      <c r="C8908" s="2">
        <v>1</v>
      </c>
      <c r="D8908" s="2">
        <v>1</v>
      </c>
      <c r="E8908" s="2">
        <v>1</v>
      </c>
      <c r="F8908" s="2">
        <v>2</v>
      </c>
      <c r="G8908" s="3">
        <v>69</v>
      </c>
      <c r="H8908" s="2">
        <v>16</v>
      </c>
      <c r="I8908" s="2">
        <v>0</v>
      </c>
    </row>
    <row r="8909" spans="1:9" x14ac:dyDescent="0.25">
      <c r="A8909" s="2">
        <v>0</v>
      </c>
      <c r="B8909" s="2">
        <v>28</v>
      </c>
      <c r="C8909" s="2">
        <v>1</v>
      </c>
      <c r="D8909" s="2">
        <v>1</v>
      </c>
      <c r="E8909" s="2">
        <v>1</v>
      </c>
      <c r="F8909" s="2">
        <v>5</v>
      </c>
      <c r="G8909" s="3">
        <v>22</v>
      </c>
      <c r="H8909" s="2">
        <v>18</v>
      </c>
      <c r="I8909" s="2">
        <v>1</v>
      </c>
    </row>
    <row r="8910" spans="1:9" x14ac:dyDescent="0.25">
      <c r="A8910" s="2">
        <v>0</v>
      </c>
      <c r="B8910" s="2">
        <v>44</v>
      </c>
      <c r="C8910" s="2">
        <v>0</v>
      </c>
      <c r="D8910" s="2">
        <v>1</v>
      </c>
      <c r="E8910" s="2">
        <v>0</v>
      </c>
      <c r="F8910" s="2">
        <v>1</v>
      </c>
      <c r="G8910" s="3">
        <v>16</v>
      </c>
      <c r="H8910" s="2">
        <v>8</v>
      </c>
      <c r="I8910" s="2">
        <v>1</v>
      </c>
    </row>
    <row r="8911" spans="1:9" x14ac:dyDescent="0.25">
      <c r="A8911" s="2">
        <v>0</v>
      </c>
      <c r="B8911" s="2">
        <v>74</v>
      </c>
      <c r="C8911" s="2">
        <v>0</v>
      </c>
      <c r="D8911" s="2">
        <v>0</v>
      </c>
      <c r="E8911" s="2">
        <v>1</v>
      </c>
      <c r="F8911" s="2">
        <v>3</v>
      </c>
      <c r="G8911" s="3">
        <v>63</v>
      </c>
      <c r="H8911" s="2">
        <v>20</v>
      </c>
      <c r="I8911" s="2">
        <v>0</v>
      </c>
    </row>
    <row r="8912" spans="1:9" x14ac:dyDescent="0.25">
      <c r="A8912" s="2">
        <v>0</v>
      </c>
      <c r="B8912" s="2">
        <v>36</v>
      </c>
      <c r="C8912" s="2">
        <v>1</v>
      </c>
      <c r="D8912" s="2">
        <v>0</v>
      </c>
      <c r="E8912" s="2">
        <v>1</v>
      </c>
      <c r="F8912" s="2">
        <v>3</v>
      </c>
      <c r="G8912" s="3">
        <v>135</v>
      </c>
      <c r="H8912" s="2">
        <v>18</v>
      </c>
      <c r="I8912" s="2">
        <v>1</v>
      </c>
    </row>
    <row r="8913" spans="1:9" x14ac:dyDescent="0.25">
      <c r="A8913" s="2">
        <v>1</v>
      </c>
      <c r="B8913" s="2">
        <v>53</v>
      </c>
      <c r="C8913" s="2">
        <v>1</v>
      </c>
      <c r="D8913" s="2">
        <v>1</v>
      </c>
      <c r="E8913" s="2">
        <v>1</v>
      </c>
      <c r="F8913" s="2">
        <v>3</v>
      </c>
      <c r="G8913" s="3">
        <v>129</v>
      </c>
      <c r="H8913" s="2">
        <v>20</v>
      </c>
      <c r="I8913" s="2">
        <v>0</v>
      </c>
    </row>
    <row r="8914" spans="1:9" x14ac:dyDescent="0.25">
      <c r="A8914" s="2">
        <v>0</v>
      </c>
      <c r="B8914" s="2">
        <v>55</v>
      </c>
      <c r="C8914" s="2">
        <v>1</v>
      </c>
      <c r="D8914" s="2">
        <v>1</v>
      </c>
      <c r="E8914" s="2">
        <v>1</v>
      </c>
      <c r="F8914" s="2">
        <v>3</v>
      </c>
      <c r="G8914" s="3">
        <v>77</v>
      </c>
      <c r="H8914" s="2">
        <v>10</v>
      </c>
      <c r="I8914" s="2">
        <v>0</v>
      </c>
    </row>
    <row r="8915" spans="1:9" x14ac:dyDescent="0.25">
      <c r="A8915" s="2">
        <v>1</v>
      </c>
      <c r="B8915" s="2">
        <v>33</v>
      </c>
      <c r="C8915" s="2">
        <v>1</v>
      </c>
      <c r="D8915" s="2">
        <v>1</v>
      </c>
      <c r="E8915" s="2">
        <v>1</v>
      </c>
      <c r="F8915" s="2">
        <v>2</v>
      </c>
      <c r="G8915" s="3">
        <v>9</v>
      </c>
      <c r="H8915" s="2">
        <v>18</v>
      </c>
      <c r="I8915" s="2">
        <v>0</v>
      </c>
    </row>
    <row r="8916" spans="1:9" x14ac:dyDescent="0.25">
      <c r="A8916" s="2">
        <v>0</v>
      </c>
      <c r="B8916" s="2">
        <v>49</v>
      </c>
      <c r="C8916" s="2">
        <v>0</v>
      </c>
      <c r="D8916" s="2">
        <v>0</v>
      </c>
      <c r="E8916" s="2">
        <v>1</v>
      </c>
      <c r="F8916" s="2">
        <v>3</v>
      </c>
      <c r="G8916" s="3">
        <v>8</v>
      </c>
      <c r="H8916" s="2">
        <v>9</v>
      </c>
      <c r="I8916" s="2">
        <v>1</v>
      </c>
    </row>
    <row r="8917" spans="1:9" x14ac:dyDescent="0.25">
      <c r="A8917" s="2">
        <v>1</v>
      </c>
      <c r="B8917" s="2">
        <v>38</v>
      </c>
      <c r="C8917" s="2">
        <v>1</v>
      </c>
      <c r="D8917" s="2">
        <v>1</v>
      </c>
      <c r="E8917" s="2">
        <v>0</v>
      </c>
      <c r="F8917" s="2">
        <v>1</v>
      </c>
      <c r="G8917" s="3">
        <v>33</v>
      </c>
      <c r="H8917" s="2">
        <v>18</v>
      </c>
      <c r="I8917" s="2">
        <v>0</v>
      </c>
    </row>
    <row r="8918" spans="1:9" x14ac:dyDescent="0.25">
      <c r="A8918" s="2">
        <v>0</v>
      </c>
      <c r="B8918" s="2">
        <v>37</v>
      </c>
      <c r="C8918" s="2">
        <v>1</v>
      </c>
      <c r="D8918" s="2">
        <v>1</v>
      </c>
      <c r="E8918" s="2">
        <v>1</v>
      </c>
      <c r="F8918" s="2">
        <v>3</v>
      </c>
      <c r="G8918" s="3">
        <v>133</v>
      </c>
      <c r="H8918" s="2">
        <v>12</v>
      </c>
      <c r="I8918" s="2">
        <v>0</v>
      </c>
    </row>
    <row r="8919" spans="1:9" x14ac:dyDescent="0.25">
      <c r="A8919" s="2">
        <v>1</v>
      </c>
      <c r="B8919" s="2">
        <v>43</v>
      </c>
      <c r="C8919" s="2">
        <v>1</v>
      </c>
      <c r="D8919" s="2">
        <v>1</v>
      </c>
      <c r="E8919" s="2">
        <v>1</v>
      </c>
      <c r="F8919" s="2">
        <v>2</v>
      </c>
      <c r="G8919" s="3">
        <v>94</v>
      </c>
      <c r="H8919" s="2">
        <v>15</v>
      </c>
      <c r="I8919" s="2">
        <v>1</v>
      </c>
    </row>
    <row r="8920" spans="1:9" x14ac:dyDescent="0.25">
      <c r="A8920" s="2">
        <v>1</v>
      </c>
      <c r="B8920" s="2">
        <v>26</v>
      </c>
      <c r="C8920" s="2">
        <v>0</v>
      </c>
      <c r="D8920" s="2">
        <v>1</v>
      </c>
      <c r="E8920" s="2">
        <v>0</v>
      </c>
      <c r="F8920" s="2">
        <v>4</v>
      </c>
      <c r="G8920" s="3">
        <v>31</v>
      </c>
      <c r="H8920" s="2">
        <v>15</v>
      </c>
      <c r="I8920" s="2">
        <v>1</v>
      </c>
    </row>
    <row r="8921" spans="1:9" x14ac:dyDescent="0.25">
      <c r="A8921" s="2">
        <v>1</v>
      </c>
      <c r="B8921" s="2">
        <v>52</v>
      </c>
      <c r="C8921" s="2">
        <v>1</v>
      </c>
      <c r="D8921" s="2">
        <v>1</v>
      </c>
      <c r="E8921" s="2">
        <v>1</v>
      </c>
      <c r="F8921" s="2">
        <v>3</v>
      </c>
      <c r="G8921" s="3">
        <v>74</v>
      </c>
      <c r="H8921" s="2">
        <v>20</v>
      </c>
      <c r="I8921" s="2">
        <v>0</v>
      </c>
    </row>
    <row r="8922" spans="1:9" x14ac:dyDescent="0.25">
      <c r="A8922" s="2">
        <v>0</v>
      </c>
      <c r="B8922" s="2">
        <v>31</v>
      </c>
      <c r="C8922" s="2">
        <v>1</v>
      </c>
      <c r="D8922" s="2">
        <v>1</v>
      </c>
      <c r="E8922" s="2">
        <v>1</v>
      </c>
      <c r="F8922" s="2">
        <v>5</v>
      </c>
      <c r="G8922" s="3">
        <v>20</v>
      </c>
      <c r="H8922" s="2">
        <v>8</v>
      </c>
      <c r="I8922" s="2">
        <v>0</v>
      </c>
    </row>
    <row r="8923" spans="1:9" x14ac:dyDescent="0.25">
      <c r="A8923" s="2">
        <v>0</v>
      </c>
      <c r="B8923" s="2">
        <v>50</v>
      </c>
      <c r="C8923" s="2">
        <v>0</v>
      </c>
      <c r="D8923" s="2">
        <v>1</v>
      </c>
      <c r="E8923" s="2">
        <v>0</v>
      </c>
      <c r="F8923" s="2">
        <v>1</v>
      </c>
      <c r="G8923" s="3">
        <v>4</v>
      </c>
      <c r="H8923" s="2">
        <v>8</v>
      </c>
      <c r="I8923" s="2">
        <v>0</v>
      </c>
    </row>
    <row r="8924" spans="1:9" x14ac:dyDescent="0.25">
      <c r="A8924" s="2">
        <v>1</v>
      </c>
      <c r="B8924" s="2">
        <v>35</v>
      </c>
      <c r="C8924" s="2">
        <v>1</v>
      </c>
      <c r="D8924" s="2">
        <v>1</v>
      </c>
      <c r="E8924" s="2">
        <v>1</v>
      </c>
      <c r="F8924" s="2">
        <v>2</v>
      </c>
      <c r="G8924" s="3">
        <v>61</v>
      </c>
      <c r="H8924" s="2">
        <v>18</v>
      </c>
      <c r="I8924" s="2">
        <v>0</v>
      </c>
    </row>
    <row r="8925" spans="1:9" x14ac:dyDescent="0.25">
      <c r="A8925" s="2">
        <v>1</v>
      </c>
      <c r="B8925" s="2">
        <v>63</v>
      </c>
      <c r="C8925" s="2">
        <v>0</v>
      </c>
      <c r="D8925" s="2">
        <v>1</v>
      </c>
      <c r="E8925" s="2">
        <v>1</v>
      </c>
      <c r="F8925" s="2">
        <v>4</v>
      </c>
      <c r="G8925" s="3">
        <v>59</v>
      </c>
      <c r="H8925" s="2">
        <v>20</v>
      </c>
      <c r="I8925" s="2">
        <v>1</v>
      </c>
    </row>
    <row r="8926" spans="1:9" x14ac:dyDescent="0.25">
      <c r="A8926" s="2">
        <v>0</v>
      </c>
      <c r="B8926" s="2">
        <v>37</v>
      </c>
      <c r="C8926" s="2">
        <v>1</v>
      </c>
      <c r="D8926" s="2">
        <v>1</v>
      </c>
      <c r="E8926" s="2">
        <v>0</v>
      </c>
      <c r="F8926" s="2">
        <v>5</v>
      </c>
      <c r="G8926" s="3">
        <v>154</v>
      </c>
      <c r="H8926" s="2">
        <v>12</v>
      </c>
      <c r="I8926" s="2">
        <v>0</v>
      </c>
    </row>
    <row r="8927" spans="1:9" x14ac:dyDescent="0.25">
      <c r="A8927" s="2">
        <v>0</v>
      </c>
      <c r="B8927" s="2">
        <v>62</v>
      </c>
      <c r="C8927" s="2">
        <v>1</v>
      </c>
      <c r="D8927" s="2">
        <v>0</v>
      </c>
      <c r="E8927" s="2">
        <v>1</v>
      </c>
      <c r="F8927" s="2">
        <v>6</v>
      </c>
      <c r="G8927" s="3">
        <v>57</v>
      </c>
      <c r="H8927" s="2">
        <v>20</v>
      </c>
      <c r="I8927" s="2">
        <v>0</v>
      </c>
    </row>
    <row r="8928" spans="1:9" x14ac:dyDescent="0.25">
      <c r="A8928" s="2">
        <v>0</v>
      </c>
      <c r="B8928" s="2">
        <v>42</v>
      </c>
      <c r="C8928" s="2">
        <v>1</v>
      </c>
      <c r="D8928" s="2">
        <v>1</v>
      </c>
      <c r="E8928" s="2">
        <v>1</v>
      </c>
      <c r="F8928" s="2">
        <v>5</v>
      </c>
      <c r="G8928" s="3">
        <v>117</v>
      </c>
      <c r="H8928" s="2">
        <v>8</v>
      </c>
      <c r="I8928" s="2">
        <v>0</v>
      </c>
    </row>
    <row r="8929" spans="1:9" x14ac:dyDescent="0.25">
      <c r="A8929" s="2">
        <v>0</v>
      </c>
      <c r="B8929" s="2">
        <v>27</v>
      </c>
      <c r="C8929" s="2">
        <v>1</v>
      </c>
      <c r="D8929" s="2">
        <v>1</v>
      </c>
      <c r="E8929" s="2">
        <v>1</v>
      </c>
      <c r="F8929" s="2">
        <v>4</v>
      </c>
      <c r="G8929" s="3">
        <v>123</v>
      </c>
      <c r="H8929" s="2">
        <v>12</v>
      </c>
      <c r="I8929" s="2">
        <v>1</v>
      </c>
    </row>
    <row r="8930" spans="1:9" x14ac:dyDescent="0.25">
      <c r="A8930" s="2">
        <v>1</v>
      </c>
      <c r="B8930" s="2">
        <v>74</v>
      </c>
      <c r="C8930" s="2">
        <v>1</v>
      </c>
      <c r="D8930" s="2">
        <v>1</v>
      </c>
      <c r="E8930" s="2">
        <v>1</v>
      </c>
      <c r="F8930" s="2">
        <v>2</v>
      </c>
      <c r="G8930" s="3">
        <v>90</v>
      </c>
      <c r="H8930" s="2">
        <v>20</v>
      </c>
      <c r="I8930" s="2">
        <v>0</v>
      </c>
    </row>
    <row r="8931" spans="1:9" x14ac:dyDescent="0.25">
      <c r="A8931" s="2">
        <v>0</v>
      </c>
      <c r="B8931" s="2">
        <v>43</v>
      </c>
      <c r="C8931" s="2">
        <v>1</v>
      </c>
      <c r="D8931" s="2">
        <v>1</v>
      </c>
      <c r="E8931" s="2">
        <v>1</v>
      </c>
      <c r="F8931" s="2">
        <v>5</v>
      </c>
      <c r="G8931" s="3">
        <v>200</v>
      </c>
      <c r="H8931" s="2">
        <v>15</v>
      </c>
      <c r="I8931" s="2">
        <v>1</v>
      </c>
    </row>
    <row r="8932" spans="1:9" x14ac:dyDescent="0.25">
      <c r="A8932" s="2">
        <v>0</v>
      </c>
      <c r="B8932" s="2">
        <v>34</v>
      </c>
      <c r="C8932" s="2">
        <v>1</v>
      </c>
      <c r="D8932" s="2">
        <v>0</v>
      </c>
      <c r="E8932" s="2">
        <v>1</v>
      </c>
      <c r="F8932" s="2">
        <v>2</v>
      </c>
      <c r="G8932" s="3">
        <v>90</v>
      </c>
      <c r="H8932" s="2">
        <v>12</v>
      </c>
      <c r="I8932" s="2">
        <v>0</v>
      </c>
    </row>
    <row r="8933" spans="1:9" x14ac:dyDescent="0.25">
      <c r="A8933" s="2">
        <v>0</v>
      </c>
      <c r="B8933" s="2">
        <v>44</v>
      </c>
      <c r="C8933" s="2">
        <v>1</v>
      </c>
      <c r="D8933" s="2">
        <v>1</v>
      </c>
      <c r="E8933" s="2">
        <v>1</v>
      </c>
      <c r="F8933" s="2">
        <v>3</v>
      </c>
      <c r="G8933" s="3">
        <v>46.5</v>
      </c>
      <c r="H8933" s="2">
        <v>9</v>
      </c>
      <c r="I8933" s="2">
        <v>0</v>
      </c>
    </row>
    <row r="8934" spans="1:9" x14ac:dyDescent="0.25">
      <c r="A8934" s="2">
        <v>0</v>
      </c>
      <c r="B8934" s="2">
        <v>47</v>
      </c>
      <c r="C8934" s="2">
        <v>1</v>
      </c>
      <c r="D8934" s="2">
        <v>1</v>
      </c>
      <c r="E8934" s="2">
        <v>1</v>
      </c>
      <c r="F8934" s="2">
        <v>3</v>
      </c>
      <c r="G8934" s="3">
        <v>125</v>
      </c>
      <c r="H8934" s="2">
        <v>20</v>
      </c>
      <c r="I8934" s="2">
        <v>1</v>
      </c>
    </row>
    <row r="8935" spans="1:9" x14ac:dyDescent="0.25">
      <c r="A8935" s="2">
        <v>1</v>
      </c>
      <c r="B8935" s="2">
        <v>67</v>
      </c>
      <c r="C8935" s="2">
        <v>1</v>
      </c>
      <c r="D8935" s="2">
        <v>1</v>
      </c>
      <c r="E8935" s="2">
        <v>1</v>
      </c>
      <c r="F8935" s="2">
        <v>3</v>
      </c>
      <c r="G8935" s="3">
        <v>160</v>
      </c>
      <c r="H8935" s="2">
        <v>13</v>
      </c>
      <c r="I8935" s="2">
        <v>0</v>
      </c>
    </row>
    <row r="8936" spans="1:9" x14ac:dyDescent="0.25">
      <c r="A8936" s="2">
        <v>1</v>
      </c>
      <c r="B8936" s="2">
        <v>31</v>
      </c>
      <c r="C8936" s="2">
        <v>1</v>
      </c>
      <c r="D8936" s="2">
        <v>1</v>
      </c>
      <c r="E8936" s="2">
        <v>1</v>
      </c>
      <c r="F8936" s="2">
        <v>5</v>
      </c>
      <c r="G8936" s="3">
        <v>107</v>
      </c>
      <c r="H8936" s="2">
        <v>15</v>
      </c>
      <c r="I8936" s="2">
        <v>0</v>
      </c>
    </row>
    <row r="8937" spans="1:9" x14ac:dyDescent="0.25">
      <c r="A8937" s="2">
        <v>1</v>
      </c>
      <c r="B8937" s="2">
        <v>46</v>
      </c>
      <c r="C8937" s="2">
        <v>1</v>
      </c>
      <c r="D8937" s="2">
        <v>1</v>
      </c>
      <c r="E8937" s="2">
        <v>1</v>
      </c>
      <c r="F8937" s="2">
        <v>5</v>
      </c>
      <c r="G8937" s="3">
        <v>98</v>
      </c>
      <c r="H8937" s="2">
        <v>13</v>
      </c>
      <c r="I8937" s="2">
        <v>0</v>
      </c>
    </row>
    <row r="8938" spans="1:9" x14ac:dyDescent="0.25">
      <c r="A8938" s="2">
        <v>1</v>
      </c>
      <c r="B8938" s="2">
        <v>64</v>
      </c>
      <c r="C8938" s="2">
        <v>1</v>
      </c>
      <c r="D8938" s="2">
        <v>1</v>
      </c>
      <c r="E8938" s="2">
        <v>1</v>
      </c>
      <c r="F8938" s="2">
        <v>6</v>
      </c>
      <c r="G8938" s="3">
        <v>66</v>
      </c>
      <c r="H8938" s="2">
        <v>16</v>
      </c>
      <c r="I8938" s="2">
        <v>1</v>
      </c>
    </row>
    <row r="8939" spans="1:9" x14ac:dyDescent="0.25">
      <c r="A8939" s="2">
        <v>0</v>
      </c>
      <c r="B8939" s="2">
        <v>22</v>
      </c>
      <c r="C8939" s="2">
        <v>1</v>
      </c>
      <c r="D8939" s="2">
        <v>1</v>
      </c>
      <c r="E8939" s="2">
        <v>1</v>
      </c>
      <c r="F8939" s="2">
        <v>3</v>
      </c>
      <c r="G8939" s="3">
        <v>13</v>
      </c>
      <c r="H8939" s="2">
        <v>8</v>
      </c>
      <c r="I8939" s="2">
        <v>1</v>
      </c>
    </row>
    <row r="8940" spans="1:9" x14ac:dyDescent="0.25">
      <c r="A8940" s="2">
        <v>0</v>
      </c>
      <c r="B8940" s="2">
        <v>37</v>
      </c>
      <c r="C8940" s="2">
        <v>1</v>
      </c>
      <c r="D8940" s="2">
        <v>0</v>
      </c>
      <c r="E8940" s="2">
        <v>1</v>
      </c>
      <c r="F8940" s="2">
        <v>3</v>
      </c>
      <c r="G8940" s="3">
        <v>53</v>
      </c>
      <c r="H8940" s="2">
        <v>12</v>
      </c>
      <c r="I8940" s="2">
        <v>1</v>
      </c>
    </row>
    <row r="8941" spans="1:9" x14ac:dyDescent="0.25">
      <c r="A8941" s="2">
        <v>0</v>
      </c>
      <c r="B8941" s="2">
        <v>36</v>
      </c>
      <c r="C8941" s="2">
        <v>0</v>
      </c>
      <c r="D8941" s="2">
        <v>1</v>
      </c>
      <c r="E8941" s="2">
        <v>1</v>
      </c>
      <c r="F8941" s="2">
        <v>5</v>
      </c>
      <c r="G8941" s="3">
        <v>9</v>
      </c>
      <c r="H8941" s="2">
        <v>8</v>
      </c>
      <c r="I8941" s="2">
        <v>0</v>
      </c>
    </row>
    <row r="8942" spans="1:9" x14ac:dyDescent="0.25">
      <c r="A8942" s="2">
        <v>1</v>
      </c>
      <c r="B8942" s="2">
        <v>52</v>
      </c>
      <c r="C8942" s="2">
        <v>1</v>
      </c>
      <c r="D8942" s="2">
        <v>0</v>
      </c>
      <c r="E8942" s="2">
        <v>1</v>
      </c>
      <c r="F8942" s="2">
        <v>4</v>
      </c>
      <c r="G8942" s="3">
        <v>166</v>
      </c>
      <c r="H8942" s="2">
        <v>15</v>
      </c>
      <c r="I8942" s="2">
        <v>0</v>
      </c>
    </row>
    <row r="8943" spans="1:9" x14ac:dyDescent="0.25">
      <c r="A8943" s="2">
        <v>0</v>
      </c>
      <c r="B8943" s="2">
        <v>36</v>
      </c>
      <c r="C8943" s="2">
        <v>1</v>
      </c>
      <c r="D8943" s="2">
        <v>0</v>
      </c>
      <c r="E8943" s="2">
        <v>0</v>
      </c>
      <c r="F8943" s="2">
        <v>1</v>
      </c>
      <c r="G8943" s="3">
        <v>34</v>
      </c>
      <c r="H8943" s="2">
        <v>8</v>
      </c>
      <c r="I8943" s="2">
        <v>1</v>
      </c>
    </row>
    <row r="8944" spans="1:9" x14ac:dyDescent="0.25">
      <c r="A8944" s="2">
        <v>1</v>
      </c>
      <c r="B8944" s="2">
        <v>37</v>
      </c>
      <c r="C8944" s="2">
        <v>1</v>
      </c>
      <c r="D8944" s="2">
        <v>1</v>
      </c>
      <c r="E8944" s="2">
        <v>1</v>
      </c>
      <c r="F8944" s="2">
        <v>5</v>
      </c>
      <c r="G8944" s="3">
        <v>61</v>
      </c>
      <c r="H8944" s="2">
        <v>18</v>
      </c>
      <c r="I8944" s="2">
        <v>0</v>
      </c>
    </row>
    <row r="8945" spans="1:9" x14ac:dyDescent="0.25">
      <c r="A8945" s="2">
        <v>0</v>
      </c>
      <c r="B8945" s="2">
        <v>37</v>
      </c>
      <c r="C8945" s="2">
        <v>1</v>
      </c>
      <c r="D8945" s="2">
        <v>1</v>
      </c>
      <c r="E8945" s="2">
        <v>1</v>
      </c>
      <c r="F8945" s="2">
        <v>4</v>
      </c>
      <c r="G8945" s="3">
        <v>155</v>
      </c>
      <c r="H8945" s="2">
        <v>12</v>
      </c>
      <c r="I8945" s="2">
        <v>1</v>
      </c>
    </row>
    <row r="8946" spans="1:9" x14ac:dyDescent="0.25">
      <c r="A8946" s="2">
        <v>0</v>
      </c>
      <c r="B8946" s="2">
        <v>61</v>
      </c>
      <c r="C8946" s="2">
        <v>0</v>
      </c>
      <c r="D8946" s="2">
        <v>1</v>
      </c>
      <c r="E8946" s="2">
        <v>0</v>
      </c>
      <c r="F8946" s="2">
        <v>1</v>
      </c>
      <c r="G8946" s="3">
        <v>40</v>
      </c>
      <c r="H8946" s="2">
        <v>20</v>
      </c>
      <c r="I8946" s="2">
        <v>1</v>
      </c>
    </row>
    <row r="8947" spans="1:9" x14ac:dyDescent="0.25">
      <c r="A8947" s="2">
        <v>0</v>
      </c>
      <c r="B8947" s="2">
        <v>37</v>
      </c>
      <c r="C8947" s="2">
        <v>0</v>
      </c>
      <c r="D8947" s="2">
        <v>0</v>
      </c>
      <c r="E8947" s="2">
        <v>0</v>
      </c>
      <c r="F8947" s="2">
        <v>1</v>
      </c>
      <c r="G8947" s="3">
        <v>68</v>
      </c>
      <c r="H8947" s="2">
        <v>8</v>
      </c>
      <c r="I8947" s="2">
        <v>1</v>
      </c>
    </row>
    <row r="8948" spans="1:9" x14ac:dyDescent="0.25">
      <c r="A8948" s="2">
        <v>0</v>
      </c>
      <c r="B8948" s="2">
        <v>45</v>
      </c>
      <c r="C8948" s="2">
        <v>0</v>
      </c>
      <c r="D8948" s="2">
        <v>1</v>
      </c>
      <c r="E8948" s="2">
        <v>1</v>
      </c>
      <c r="F8948" s="2">
        <v>6</v>
      </c>
      <c r="G8948" s="3">
        <v>210</v>
      </c>
      <c r="H8948" s="2">
        <v>15</v>
      </c>
      <c r="I8948" s="2">
        <v>0</v>
      </c>
    </row>
    <row r="8949" spans="1:9" x14ac:dyDescent="0.25">
      <c r="A8949" s="2">
        <v>0</v>
      </c>
      <c r="B8949" s="2">
        <v>21</v>
      </c>
      <c r="C8949" s="2">
        <v>1</v>
      </c>
      <c r="D8949" s="2">
        <v>1</v>
      </c>
      <c r="E8949" s="2">
        <v>1</v>
      </c>
      <c r="F8949" s="2">
        <v>5</v>
      </c>
      <c r="G8949" s="3">
        <v>33</v>
      </c>
      <c r="H8949" s="2">
        <v>17</v>
      </c>
      <c r="I8949" s="2">
        <v>0</v>
      </c>
    </row>
    <row r="8950" spans="1:9" x14ac:dyDescent="0.25">
      <c r="A8950" s="2">
        <v>1</v>
      </c>
      <c r="B8950" s="2">
        <v>41</v>
      </c>
      <c r="C8950" s="2">
        <v>1</v>
      </c>
      <c r="D8950" s="2">
        <v>0</v>
      </c>
      <c r="E8950" s="2">
        <v>1</v>
      </c>
      <c r="F8950" s="2">
        <v>3</v>
      </c>
      <c r="G8950" s="3">
        <v>159</v>
      </c>
      <c r="H8950" s="2">
        <v>15</v>
      </c>
      <c r="I8950" s="2">
        <v>1</v>
      </c>
    </row>
    <row r="8951" spans="1:9" x14ac:dyDescent="0.25">
      <c r="A8951" s="2">
        <v>1</v>
      </c>
      <c r="B8951" s="2">
        <v>37</v>
      </c>
      <c r="C8951" s="2">
        <v>1</v>
      </c>
      <c r="D8951" s="2">
        <v>0</v>
      </c>
      <c r="E8951" s="2">
        <v>1</v>
      </c>
      <c r="F8951" s="2">
        <v>3</v>
      </c>
      <c r="G8951" s="3">
        <v>56</v>
      </c>
      <c r="H8951" s="2">
        <v>15</v>
      </c>
      <c r="I8951" s="2">
        <v>1</v>
      </c>
    </row>
    <row r="8952" spans="1:9" x14ac:dyDescent="0.25">
      <c r="A8952" s="2">
        <v>0</v>
      </c>
      <c r="B8952" s="2">
        <v>70</v>
      </c>
      <c r="C8952" s="2">
        <v>0</v>
      </c>
      <c r="D8952" s="2">
        <v>0</v>
      </c>
      <c r="E8952" s="2">
        <v>1</v>
      </c>
      <c r="F8952" s="2">
        <v>3</v>
      </c>
      <c r="G8952" s="3">
        <v>145</v>
      </c>
      <c r="H8952" s="2">
        <v>20</v>
      </c>
      <c r="I8952" s="2">
        <v>0</v>
      </c>
    </row>
    <row r="8953" spans="1:9" x14ac:dyDescent="0.25">
      <c r="A8953" s="2">
        <v>0</v>
      </c>
      <c r="B8953" s="2">
        <v>36</v>
      </c>
      <c r="C8953" s="2">
        <v>1</v>
      </c>
      <c r="D8953" s="2">
        <v>1</v>
      </c>
      <c r="E8953" s="2">
        <v>1</v>
      </c>
      <c r="F8953" s="2">
        <v>7</v>
      </c>
      <c r="G8953" s="3">
        <v>265</v>
      </c>
      <c r="H8953" s="2">
        <v>15</v>
      </c>
      <c r="I8953" s="2">
        <v>0</v>
      </c>
    </row>
    <row r="8954" spans="1:9" x14ac:dyDescent="0.25">
      <c r="A8954" s="2">
        <v>1</v>
      </c>
      <c r="B8954" s="2">
        <v>38</v>
      </c>
      <c r="C8954" s="2">
        <v>1</v>
      </c>
      <c r="D8954" s="2">
        <v>1</v>
      </c>
      <c r="E8954" s="2">
        <v>1</v>
      </c>
      <c r="F8954" s="2">
        <v>5</v>
      </c>
      <c r="G8954" s="3">
        <v>110</v>
      </c>
      <c r="H8954" s="2">
        <v>15</v>
      </c>
      <c r="I8954" s="2">
        <v>0</v>
      </c>
    </row>
    <row r="8955" spans="1:9" x14ac:dyDescent="0.25">
      <c r="A8955" s="2">
        <v>0</v>
      </c>
      <c r="B8955" s="2">
        <v>36</v>
      </c>
      <c r="C8955" s="2">
        <v>1</v>
      </c>
      <c r="D8955" s="2">
        <v>1</v>
      </c>
      <c r="E8955" s="2">
        <v>0</v>
      </c>
      <c r="F8955" s="2">
        <v>1</v>
      </c>
      <c r="G8955" s="3">
        <v>118</v>
      </c>
      <c r="H8955" s="2">
        <v>18</v>
      </c>
      <c r="I8955" s="2">
        <v>1</v>
      </c>
    </row>
    <row r="8956" spans="1:9" x14ac:dyDescent="0.25">
      <c r="A8956" s="2">
        <v>0</v>
      </c>
      <c r="B8956" s="2">
        <v>38</v>
      </c>
      <c r="C8956" s="2">
        <v>1</v>
      </c>
      <c r="D8956" s="2">
        <v>0</v>
      </c>
      <c r="E8956" s="2">
        <v>0</v>
      </c>
      <c r="F8956" s="2">
        <v>2</v>
      </c>
      <c r="G8956" s="3">
        <v>35</v>
      </c>
      <c r="H8956" s="2">
        <v>9</v>
      </c>
      <c r="I8956" s="2">
        <v>0</v>
      </c>
    </row>
    <row r="8957" spans="1:9" x14ac:dyDescent="0.25">
      <c r="A8957" s="2">
        <v>1</v>
      </c>
      <c r="B8957" s="2">
        <v>61</v>
      </c>
      <c r="C8957" s="2">
        <v>1</v>
      </c>
      <c r="D8957" s="2">
        <v>1</v>
      </c>
      <c r="E8957" s="2">
        <v>1</v>
      </c>
      <c r="F8957" s="2">
        <v>6</v>
      </c>
      <c r="G8957" s="3">
        <v>133</v>
      </c>
      <c r="H8957" s="2">
        <v>16</v>
      </c>
      <c r="I8957" s="2">
        <v>0</v>
      </c>
    </row>
    <row r="8958" spans="1:9" x14ac:dyDescent="0.25">
      <c r="A8958" s="2">
        <v>0</v>
      </c>
      <c r="B8958" s="2">
        <v>32</v>
      </c>
      <c r="C8958" s="2">
        <v>0</v>
      </c>
      <c r="D8958" s="2">
        <v>1</v>
      </c>
      <c r="E8958" s="2">
        <v>0</v>
      </c>
      <c r="F8958" s="2">
        <v>5</v>
      </c>
      <c r="G8958" s="3">
        <v>116</v>
      </c>
      <c r="H8958" s="2">
        <v>12</v>
      </c>
      <c r="I8958" s="2">
        <v>0</v>
      </c>
    </row>
    <row r="8959" spans="1:9" x14ac:dyDescent="0.25">
      <c r="A8959" s="2">
        <v>0</v>
      </c>
      <c r="B8959" s="2">
        <v>25</v>
      </c>
      <c r="C8959" s="2">
        <v>1</v>
      </c>
      <c r="D8959" s="2">
        <v>1</v>
      </c>
      <c r="E8959" s="2">
        <v>1</v>
      </c>
      <c r="F8959" s="2">
        <v>2</v>
      </c>
      <c r="G8959" s="3">
        <v>190</v>
      </c>
      <c r="H8959" s="2">
        <v>11</v>
      </c>
      <c r="I8959" s="2">
        <v>1</v>
      </c>
    </row>
    <row r="8960" spans="1:9" x14ac:dyDescent="0.25">
      <c r="A8960" s="2">
        <v>0</v>
      </c>
      <c r="B8960" s="2">
        <v>43</v>
      </c>
      <c r="C8960" s="2">
        <v>1</v>
      </c>
      <c r="D8960" s="2">
        <v>1</v>
      </c>
      <c r="E8960" s="2">
        <v>0</v>
      </c>
      <c r="F8960" s="2">
        <v>4</v>
      </c>
      <c r="G8960" s="3">
        <v>54</v>
      </c>
      <c r="H8960" s="2">
        <v>18</v>
      </c>
      <c r="I8960" s="2">
        <v>1</v>
      </c>
    </row>
    <row r="8961" spans="1:9" x14ac:dyDescent="0.25">
      <c r="A8961" s="2">
        <v>0</v>
      </c>
      <c r="B8961" s="2">
        <v>42</v>
      </c>
      <c r="C8961" s="2">
        <v>1</v>
      </c>
      <c r="D8961" s="2">
        <v>1</v>
      </c>
      <c r="E8961" s="2">
        <v>1</v>
      </c>
      <c r="F8961" s="2">
        <v>4</v>
      </c>
      <c r="G8961" s="3">
        <v>77</v>
      </c>
      <c r="H8961" s="2">
        <v>12</v>
      </c>
      <c r="I8961" s="2">
        <v>1</v>
      </c>
    </row>
    <row r="8962" spans="1:9" x14ac:dyDescent="0.25">
      <c r="A8962" s="2">
        <v>1</v>
      </c>
      <c r="B8962" s="2">
        <v>49</v>
      </c>
      <c r="C8962" s="2">
        <v>1</v>
      </c>
      <c r="D8962" s="2">
        <v>1</v>
      </c>
      <c r="E8962" s="2">
        <v>1</v>
      </c>
      <c r="F8962" s="2">
        <v>5</v>
      </c>
      <c r="G8962" s="3">
        <v>16</v>
      </c>
      <c r="H8962" s="2">
        <v>16</v>
      </c>
      <c r="I8962" s="2">
        <v>1</v>
      </c>
    </row>
    <row r="8963" spans="1:9" x14ac:dyDescent="0.25">
      <c r="A8963" s="2">
        <v>1</v>
      </c>
      <c r="B8963" s="2">
        <v>44</v>
      </c>
      <c r="C8963" s="2">
        <v>1</v>
      </c>
      <c r="D8963" s="2">
        <v>1</v>
      </c>
      <c r="E8963" s="2">
        <v>1</v>
      </c>
      <c r="F8963" s="2">
        <v>3</v>
      </c>
      <c r="G8963" s="3">
        <v>103</v>
      </c>
      <c r="H8963" s="2">
        <v>15</v>
      </c>
      <c r="I8963" s="2">
        <v>1</v>
      </c>
    </row>
    <row r="8964" spans="1:9" x14ac:dyDescent="0.25">
      <c r="A8964" s="2">
        <v>0</v>
      </c>
      <c r="B8964" s="2">
        <v>34</v>
      </c>
      <c r="C8964" s="2">
        <v>1</v>
      </c>
      <c r="D8964" s="2">
        <v>1</v>
      </c>
      <c r="E8964" s="2">
        <v>1</v>
      </c>
      <c r="F8964" s="2">
        <v>2</v>
      </c>
      <c r="G8964" s="3">
        <v>47</v>
      </c>
      <c r="H8964" s="2">
        <v>17</v>
      </c>
      <c r="I8964" s="2">
        <v>1</v>
      </c>
    </row>
    <row r="8965" spans="1:9" x14ac:dyDescent="0.25">
      <c r="A8965" s="2">
        <v>1</v>
      </c>
      <c r="B8965" s="2">
        <v>47</v>
      </c>
      <c r="C8965" s="2">
        <v>1</v>
      </c>
      <c r="D8965" s="2">
        <v>1</v>
      </c>
      <c r="E8965" s="2">
        <v>1</v>
      </c>
      <c r="F8965" s="2">
        <v>2</v>
      </c>
      <c r="G8965" s="3">
        <v>39</v>
      </c>
      <c r="H8965" s="2">
        <v>18</v>
      </c>
      <c r="I8965" s="2">
        <v>0</v>
      </c>
    </row>
    <row r="8966" spans="1:9" x14ac:dyDescent="0.25">
      <c r="A8966" s="2">
        <v>0</v>
      </c>
      <c r="B8966" s="2">
        <v>38</v>
      </c>
      <c r="C8966" s="2">
        <v>0</v>
      </c>
      <c r="D8966" s="2">
        <v>1</v>
      </c>
      <c r="E8966" s="2">
        <v>1</v>
      </c>
      <c r="F8966" s="2">
        <v>4</v>
      </c>
      <c r="G8966" s="3">
        <v>99</v>
      </c>
      <c r="H8966" s="2">
        <v>8</v>
      </c>
      <c r="I8966" s="2">
        <v>0</v>
      </c>
    </row>
    <row r="8967" spans="1:9" x14ac:dyDescent="0.25">
      <c r="A8967" s="2">
        <v>0</v>
      </c>
      <c r="B8967" s="2">
        <v>26</v>
      </c>
      <c r="C8967" s="2">
        <v>1</v>
      </c>
      <c r="D8967" s="2">
        <v>0</v>
      </c>
      <c r="E8967" s="2">
        <v>0</v>
      </c>
      <c r="F8967" s="2">
        <v>2</v>
      </c>
      <c r="G8967" s="3">
        <v>22</v>
      </c>
      <c r="H8967" s="2">
        <v>18</v>
      </c>
      <c r="I8967" s="2">
        <v>0</v>
      </c>
    </row>
    <row r="8968" spans="1:9" x14ac:dyDescent="0.25">
      <c r="A8968" s="2">
        <v>0</v>
      </c>
      <c r="B8968" s="2">
        <v>61</v>
      </c>
      <c r="C8968" s="2">
        <v>1</v>
      </c>
      <c r="D8968" s="2">
        <v>1</v>
      </c>
      <c r="E8968" s="2">
        <v>0</v>
      </c>
      <c r="F8968" s="2">
        <v>3</v>
      </c>
      <c r="G8968" s="3">
        <v>27</v>
      </c>
      <c r="H8968" s="2">
        <v>8</v>
      </c>
      <c r="I8968" s="2">
        <v>0</v>
      </c>
    </row>
    <row r="8969" spans="1:9" x14ac:dyDescent="0.25">
      <c r="A8969" s="2">
        <v>0</v>
      </c>
      <c r="B8969" s="2">
        <v>34</v>
      </c>
      <c r="C8969" s="2">
        <v>0</v>
      </c>
      <c r="D8969" s="2">
        <v>1</v>
      </c>
      <c r="E8969" s="2">
        <v>0</v>
      </c>
      <c r="F8969" s="2">
        <v>2</v>
      </c>
      <c r="G8969" s="3">
        <v>39</v>
      </c>
      <c r="H8969" s="2">
        <v>8</v>
      </c>
      <c r="I8969" s="2">
        <v>0</v>
      </c>
    </row>
    <row r="8970" spans="1:9" x14ac:dyDescent="0.25">
      <c r="A8970" s="2">
        <v>0</v>
      </c>
      <c r="B8970" s="2">
        <v>53</v>
      </c>
      <c r="C8970" s="2">
        <v>0</v>
      </c>
      <c r="D8970" s="2">
        <v>0</v>
      </c>
      <c r="E8970" s="2">
        <v>0</v>
      </c>
      <c r="F8970" s="2">
        <v>1</v>
      </c>
      <c r="G8970" s="3">
        <v>26.805</v>
      </c>
      <c r="H8970" s="2">
        <v>8</v>
      </c>
      <c r="I8970" s="2">
        <v>0</v>
      </c>
    </row>
    <row r="8971" spans="1:9" x14ac:dyDescent="0.25">
      <c r="A8971" s="2">
        <v>1</v>
      </c>
      <c r="B8971" s="2">
        <v>61</v>
      </c>
      <c r="C8971" s="2">
        <v>1</v>
      </c>
      <c r="D8971" s="2">
        <v>0</v>
      </c>
      <c r="E8971" s="2">
        <v>1</v>
      </c>
      <c r="F8971" s="2">
        <v>2</v>
      </c>
      <c r="G8971" s="3">
        <v>62</v>
      </c>
      <c r="H8971" s="2">
        <v>13</v>
      </c>
      <c r="I8971" s="2">
        <v>0</v>
      </c>
    </row>
    <row r="8972" spans="1:9" x14ac:dyDescent="0.25">
      <c r="A8972" s="2">
        <v>0</v>
      </c>
      <c r="B8972" s="2">
        <v>33</v>
      </c>
      <c r="C8972" s="2">
        <v>0</v>
      </c>
      <c r="D8972" s="2">
        <v>1</v>
      </c>
      <c r="E8972" s="2">
        <v>0</v>
      </c>
      <c r="F8972" s="2">
        <v>2</v>
      </c>
      <c r="G8972" s="3">
        <v>47</v>
      </c>
      <c r="H8972" s="2">
        <v>8</v>
      </c>
      <c r="I8972" s="2">
        <v>0</v>
      </c>
    </row>
    <row r="8973" spans="1:9" x14ac:dyDescent="0.25">
      <c r="A8973" s="2">
        <v>0</v>
      </c>
      <c r="B8973" s="2">
        <v>33</v>
      </c>
      <c r="C8973" s="2">
        <v>0</v>
      </c>
      <c r="D8973" s="2">
        <v>1</v>
      </c>
      <c r="E8973" s="2">
        <v>1</v>
      </c>
      <c r="F8973" s="2">
        <v>3</v>
      </c>
      <c r="G8973" s="3">
        <v>24</v>
      </c>
      <c r="H8973" s="2">
        <v>8</v>
      </c>
      <c r="I8973" s="2">
        <v>0</v>
      </c>
    </row>
    <row r="8974" spans="1:9" x14ac:dyDescent="0.25">
      <c r="A8974" s="2">
        <v>0</v>
      </c>
      <c r="B8974" s="2">
        <v>49</v>
      </c>
      <c r="C8974" s="2">
        <v>1</v>
      </c>
      <c r="D8974" s="2">
        <v>1</v>
      </c>
      <c r="E8974" s="2">
        <v>0</v>
      </c>
      <c r="F8974" s="2">
        <v>1</v>
      </c>
      <c r="G8974" s="3">
        <v>58.5</v>
      </c>
      <c r="H8974" s="2">
        <v>9</v>
      </c>
      <c r="I8974" s="2">
        <v>0</v>
      </c>
    </row>
    <row r="8975" spans="1:9" x14ac:dyDescent="0.25">
      <c r="A8975" s="2">
        <v>0</v>
      </c>
      <c r="B8975" s="2">
        <v>33</v>
      </c>
      <c r="C8975" s="2">
        <v>1</v>
      </c>
      <c r="D8975" s="2">
        <v>0</v>
      </c>
      <c r="E8975" s="2">
        <v>1</v>
      </c>
      <c r="F8975" s="2">
        <v>5</v>
      </c>
      <c r="G8975" s="3">
        <v>58</v>
      </c>
      <c r="H8975" s="2">
        <v>8</v>
      </c>
      <c r="I8975" s="2">
        <v>0</v>
      </c>
    </row>
    <row r="8976" spans="1:9" x14ac:dyDescent="0.25">
      <c r="A8976" s="2">
        <v>1</v>
      </c>
      <c r="B8976" s="2">
        <v>65</v>
      </c>
      <c r="C8976" s="2">
        <v>0</v>
      </c>
      <c r="D8976" s="2">
        <v>1</v>
      </c>
      <c r="E8976" s="2">
        <v>1</v>
      </c>
      <c r="F8976" s="2">
        <v>3</v>
      </c>
      <c r="G8976" s="3">
        <v>144</v>
      </c>
      <c r="H8976" s="2">
        <v>20</v>
      </c>
      <c r="I8976" s="2">
        <v>0</v>
      </c>
    </row>
    <row r="8977" spans="1:9" x14ac:dyDescent="0.25">
      <c r="A8977" s="2">
        <v>1</v>
      </c>
      <c r="B8977" s="2">
        <v>24</v>
      </c>
      <c r="C8977" s="2">
        <v>1</v>
      </c>
      <c r="D8977" s="2">
        <v>1</v>
      </c>
      <c r="E8977" s="2">
        <v>1</v>
      </c>
      <c r="F8977" s="2">
        <v>4</v>
      </c>
      <c r="G8977" s="3">
        <v>56</v>
      </c>
      <c r="H8977" s="2">
        <v>15</v>
      </c>
      <c r="I8977" s="2">
        <v>1</v>
      </c>
    </row>
    <row r="8978" spans="1:9" x14ac:dyDescent="0.25">
      <c r="A8978" s="2">
        <v>1</v>
      </c>
      <c r="B8978" s="2">
        <v>65</v>
      </c>
      <c r="C8978" s="2">
        <v>1</v>
      </c>
      <c r="D8978" s="2">
        <v>1</v>
      </c>
      <c r="E8978" s="2">
        <v>1</v>
      </c>
      <c r="F8978" s="2">
        <v>3</v>
      </c>
      <c r="G8978" s="3">
        <v>24</v>
      </c>
      <c r="H8978" s="2">
        <v>20</v>
      </c>
      <c r="I8978" s="2">
        <v>0</v>
      </c>
    </row>
    <row r="8979" spans="1:9" x14ac:dyDescent="0.25">
      <c r="A8979" s="2">
        <v>0</v>
      </c>
      <c r="B8979" s="2">
        <v>30</v>
      </c>
      <c r="C8979" s="2">
        <v>1</v>
      </c>
      <c r="D8979" s="2">
        <v>1</v>
      </c>
      <c r="E8979" s="2">
        <v>1</v>
      </c>
      <c r="F8979" s="2">
        <v>3</v>
      </c>
      <c r="G8979" s="3">
        <v>189</v>
      </c>
      <c r="H8979" s="2">
        <v>12</v>
      </c>
      <c r="I8979" s="2">
        <v>1</v>
      </c>
    </row>
    <row r="8980" spans="1:9" x14ac:dyDescent="0.25">
      <c r="A8980" s="2">
        <v>0</v>
      </c>
      <c r="B8980" s="2">
        <v>46</v>
      </c>
      <c r="C8980" s="2">
        <v>0</v>
      </c>
      <c r="D8980" s="2">
        <v>0</v>
      </c>
      <c r="E8980" s="2">
        <v>0</v>
      </c>
      <c r="F8980" s="2">
        <v>2</v>
      </c>
      <c r="G8980" s="3">
        <v>20</v>
      </c>
      <c r="H8980" s="2">
        <v>8</v>
      </c>
      <c r="I8980" s="2">
        <v>0</v>
      </c>
    </row>
    <row r="8981" spans="1:9" x14ac:dyDescent="0.25">
      <c r="A8981" s="2">
        <v>0</v>
      </c>
      <c r="B8981" s="2">
        <v>39</v>
      </c>
      <c r="C8981" s="2">
        <v>1</v>
      </c>
      <c r="D8981" s="2">
        <v>1</v>
      </c>
      <c r="E8981" s="2">
        <v>1</v>
      </c>
      <c r="F8981" s="2">
        <v>4</v>
      </c>
      <c r="G8981" s="3">
        <v>29</v>
      </c>
      <c r="H8981" s="2">
        <v>8</v>
      </c>
      <c r="I8981" s="2">
        <v>0</v>
      </c>
    </row>
    <row r="8982" spans="1:9" x14ac:dyDescent="0.25">
      <c r="A8982" s="2">
        <v>0</v>
      </c>
      <c r="B8982" s="2">
        <v>43</v>
      </c>
      <c r="C8982" s="2">
        <v>1</v>
      </c>
      <c r="D8982" s="2">
        <v>1</v>
      </c>
      <c r="E8982" s="2">
        <v>1</v>
      </c>
      <c r="F8982" s="2">
        <v>3</v>
      </c>
      <c r="G8982" s="3">
        <v>83</v>
      </c>
      <c r="H8982" s="2">
        <v>18</v>
      </c>
      <c r="I8982" s="2">
        <v>1</v>
      </c>
    </row>
    <row r="8983" spans="1:9" x14ac:dyDescent="0.25">
      <c r="A8983" s="2">
        <v>0</v>
      </c>
      <c r="B8983" s="2">
        <v>34</v>
      </c>
      <c r="C8983" s="2">
        <v>0</v>
      </c>
      <c r="D8983" s="2">
        <v>1</v>
      </c>
      <c r="E8983" s="2">
        <v>0</v>
      </c>
      <c r="F8983" s="2">
        <v>1</v>
      </c>
      <c r="G8983" s="3">
        <v>87.5</v>
      </c>
      <c r="H8983" s="2">
        <v>8</v>
      </c>
      <c r="I8983" s="2">
        <v>1</v>
      </c>
    </row>
    <row r="8984" spans="1:9" x14ac:dyDescent="0.25">
      <c r="A8984" s="2">
        <v>0</v>
      </c>
      <c r="B8984" s="2">
        <v>38</v>
      </c>
      <c r="C8984" s="2">
        <v>1</v>
      </c>
      <c r="D8984" s="2">
        <v>0</v>
      </c>
      <c r="E8984" s="2">
        <v>1</v>
      </c>
      <c r="F8984" s="2">
        <v>5</v>
      </c>
      <c r="G8984" s="3">
        <v>218</v>
      </c>
      <c r="H8984" s="2">
        <v>15</v>
      </c>
      <c r="I8984" s="2">
        <v>1</v>
      </c>
    </row>
    <row r="8985" spans="1:9" x14ac:dyDescent="0.25">
      <c r="A8985" s="2">
        <v>1</v>
      </c>
      <c r="B8985" s="2">
        <v>59</v>
      </c>
      <c r="C8985" s="2">
        <v>1</v>
      </c>
      <c r="D8985" s="2">
        <v>1</v>
      </c>
      <c r="E8985" s="2">
        <v>0</v>
      </c>
      <c r="F8985" s="2">
        <v>2</v>
      </c>
      <c r="G8985" s="3">
        <v>39</v>
      </c>
      <c r="H8985" s="2">
        <v>20</v>
      </c>
      <c r="I8985" s="2">
        <v>0</v>
      </c>
    </row>
    <row r="8986" spans="1:9" x14ac:dyDescent="0.25">
      <c r="A8986" s="2">
        <v>0</v>
      </c>
      <c r="B8986" s="2">
        <v>27</v>
      </c>
      <c r="C8986" s="2">
        <v>0</v>
      </c>
      <c r="D8986" s="2">
        <v>0</v>
      </c>
      <c r="E8986" s="2">
        <v>0</v>
      </c>
      <c r="F8986" s="2">
        <v>1</v>
      </c>
      <c r="G8986" s="3">
        <v>59</v>
      </c>
      <c r="H8986" s="2">
        <v>8</v>
      </c>
      <c r="I8986" s="2">
        <v>0</v>
      </c>
    </row>
    <row r="8987" spans="1:9" x14ac:dyDescent="0.25">
      <c r="A8987" s="2">
        <v>0</v>
      </c>
      <c r="B8987" s="2">
        <v>35</v>
      </c>
      <c r="C8987" s="2">
        <v>1</v>
      </c>
      <c r="D8987" s="2">
        <v>1</v>
      </c>
      <c r="E8987" s="2">
        <v>1</v>
      </c>
      <c r="F8987" s="2">
        <v>5</v>
      </c>
      <c r="G8987" s="3">
        <v>110</v>
      </c>
      <c r="H8987" s="2">
        <v>12</v>
      </c>
      <c r="I8987" s="2">
        <v>1</v>
      </c>
    </row>
    <row r="8988" spans="1:9" x14ac:dyDescent="0.25">
      <c r="A8988" s="2">
        <v>0</v>
      </c>
      <c r="B8988" s="2">
        <v>35</v>
      </c>
      <c r="C8988" s="2">
        <v>0</v>
      </c>
      <c r="D8988" s="2">
        <v>1</v>
      </c>
      <c r="E8988" s="2">
        <v>1</v>
      </c>
      <c r="F8988" s="2">
        <v>3</v>
      </c>
      <c r="G8988" s="3">
        <v>78</v>
      </c>
      <c r="H8988" s="2">
        <v>12</v>
      </c>
      <c r="I8988" s="2">
        <v>1</v>
      </c>
    </row>
    <row r="8989" spans="1:9" x14ac:dyDescent="0.25">
      <c r="A8989" s="2">
        <v>1</v>
      </c>
      <c r="B8989" s="2">
        <v>42</v>
      </c>
      <c r="C8989" s="2">
        <v>1</v>
      </c>
      <c r="D8989" s="2">
        <v>1</v>
      </c>
      <c r="E8989" s="2">
        <v>1</v>
      </c>
      <c r="F8989" s="2">
        <v>4</v>
      </c>
      <c r="G8989" s="3">
        <v>133</v>
      </c>
      <c r="H8989" s="2">
        <v>18</v>
      </c>
      <c r="I8989" s="2">
        <v>0</v>
      </c>
    </row>
    <row r="8990" spans="1:9" x14ac:dyDescent="0.25">
      <c r="A8990" s="2">
        <v>0</v>
      </c>
      <c r="B8990" s="2">
        <v>34</v>
      </c>
      <c r="C8990" s="2">
        <v>1</v>
      </c>
      <c r="D8990" s="2">
        <v>1</v>
      </c>
      <c r="E8990" s="2">
        <v>1</v>
      </c>
      <c r="F8990" s="2">
        <v>2</v>
      </c>
      <c r="G8990" s="3">
        <v>194</v>
      </c>
      <c r="H8990" s="2">
        <v>15</v>
      </c>
      <c r="I8990" s="2">
        <v>1</v>
      </c>
    </row>
    <row r="8991" spans="1:9" x14ac:dyDescent="0.25">
      <c r="A8991" s="2">
        <v>0</v>
      </c>
      <c r="B8991" s="2">
        <v>44</v>
      </c>
      <c r="C8991" s="2">
        <v>0</v>
      </c>
      <c r="D8991" s="2">
        <v>0</v>
      </c>
      <c r="E8991" s="2">
        <v>0</v>
      </c>
      <c r="F8991" s="2">
        <v>1</v>
      </c>
      <c r="G8991" s="3">
        <v>65</v>
      </c>
      <c r="H8991" s="2">
        <v>8</v>
      </c>
      <c r="I8991" s="2">
        <v>0</v>
      </c>
    </row>
    <row r="8992" spans="1:9" x14ac:dyDescent="0.25">
      <c r="A8992" s="2">
        <v>0</v>
      </c>
      <c r="B8992" s="2">
        <v>52</v>
      </c>
      <c r="C8992" s="2">
        <v>1</v>
      </c>
      <c r="D8992" s="2">
        <v>0</v>
      </c>
      <c r="E8992" s="2">
        <v>1</v>
      </c>
      <c r="F8992" s="2">
        <v>2</v>
      </c>
      <c r="G8992" s="3">
        <v>74</v>
      </c>
      <c r="H8992" s="2">
        <v>18</v>
      </c>
      <c r="I8992" s="2">
        <v>1</v>
      </c>
    </row>
    <row r="8993" spans="1:9" x14ac:dyDescent="0.25">
      <c r="A8993" s="2">
        <v>0</v>
      </c>
      <c r="B8993" s="2">
        <v>34</v>
      </c>
      <c r="C8993" s="2">
        <v>1</v>
      </c>
      <c r="D8993" s="2">
        <v>1</v>
      </c>
      <c r="E8993" s="2">
        <v>0</v>
      </c>
      <c r="F8993" s="2">
        <v>3</v>
      </c>
      <c r="G8993" s="3">
        <v>47</v>
      </c>
      <c r="H8993" s="2">
        <v>8</v>
      </c>
      <c r="I8993" s="2">
        <v>1</v>
      </c>
    </row>
    <row r="8994" spans="1:9" x14ac:dyDescent="0.25">
      <c r="A8994" s="2">
        <v>1</v>
      </c>
      <c r="B8994" s="2">
        <v>35</v>
      </c>
      <c r="C8994" s="2">
        <v>1</v>
      </c>
      <c r="D8994" s="2">
        <v>1</v>
      </c>
      <c r="E8994" s="2">
        <v>0</v>
      </c>
      <c r="F8994" s="2">
        <v>3</v>
      </c>
      <c r="G8994" s="3">
        <v>134</v>
      </c>
      <c r="H8994" s="2">
        <v>18</v>
      </c>
      <c r="I8994" s="2">
        <v>0</v>
      </c>
    </row>
    <row r="8995" spans="1:9" x14ac:dyDescent="0.25">
      <c r="A8995" s="2">
        <v>1</v>
      </c>
      <c r="B8995" s="2">
        <v>36</v>
      </c>
      <c r="C8995" s="2">
        <v>1</v>
      </c>
      <c r="D8995" s="2">
        <v>1</v>
      </c>
      <c r="E8995" s="2">
        <v>1</v>
      </c>
      <c r="F8995" s="2">
        <v>7</v>
      </c>
      <c r="G8995" s="3">
        <v>63</v>
      </c>
      <c r="H8995" s="2">
        <v>15</v>
      </c>
      <c r="I8995" s="2">
        <v>0</v>
      </c>
    </row>
    <row r="8996" spans="1:9" x14ac:dyDescent="0.25">
      <c r="A8996" s="2">
        <v>1</v>
      </c>
      <c r="B8996" s="2">
        <v>64</v>
      </c>
      <c r="C8996" s="2">
        <v>1</v>
      </c>
      <c r="D8996" s="2">
        <v>1</v>
      </c>
      <c r="E8996" s="2">
        <v>1</v>
      </c>
      <c r="F8996" s="2">
        <v>3</v>
      </c>
      <c r="G8996" s="3">
        <v>46</v>
      </c>
      <c r="H8996" s="2">
        <v>20</v>
      </c>
      <c r="I8996" s="2">
        <v>0</v>
      </c>
    </row>
    <row r="8997" spans="1:9" x14ac:dyDescent="0.25">
      <c r="A8997" s="2">
        <v>0</v>
      </c>
      <c r="B8997" s="2">
        <v>46</v>
      </c>
      <c r="C8997" s="2">
        <v>0</v>
      </c>
      <c r="D8997" s="2">
        <v>0</v>
      </c>
      <c r="E8997" s="2">
        <v>1</v>
      </c>
      <c r="F8997" s="2">
        <v>2</v>
      </c>
      <c r="G8997" s="3">
        <v>118.5</v>
      </c>
      <c r="H8997" s="2">
        <v>8</v>
      </c>
      <c r="I8997" s="2">
        <v>0</v>
      </c>
    </row>
    <row r="8998" spans="1:9" x14ac:dyDescent="0.25">
      <c r="A8998" s="2">
        <v>0</v>
      </c>
      <c r="B8998" s="2">
        <v>42</v>
      </c>
      <c r="C8998" s="2">
        <v>1</v>
      </c>
      <c r="D8998" s="2">
        <v>1</v>
      </c>
      <c r="E8998" s="2">
        <v>0</v>
      </c>
      <c r="F8998" s="2">
        <v>1</v>
      </c>
      <c r="G8998" s="3">
        <v>125</v>
      </c>
      <c r="H8998" s="2">
        <v>8</v>
      </c>
      <c r="I8998" s="2">
        <v>1</v>
      </c>
    </row>
    <row r="8999" spans="1:9" x14ac:dyDescent="0.25">
      <c r="A8999" s="2">
        <v>0</v>
      </c>
      <c r="B8999" s="2">
        <v>25</v>
      </c>
      <c r="C8999" s="2">
        <v>1</v>
      </c>
      <c r="D8999" s="2">
        <v>1</v>
      </c>
      <c r="E8999" s="2">
        <v>1</v>
      </c>
      <c r="F8999" s="2">
        <v>3</v>
      </c>
      <c r="G8999" s="3">
        <v>148</v>
      </c>
      <c r="H8999" s="2">
        <v>12</v>
      </c>
      <c r="I8999" s="2">
        <v>0</v>
      </c>
    </row>
    <row r="9000" spans="1:9" x14ac:dyDescent="0.25">
      <c r="A9000" s="2">
        <v>0</v>
      </c>
      <c r="B9000" s="2">
        <v>66</v>
      </c>
      <c r="C9000" s="2">
        <v>1</v>
      </c>
      <c r="D9000" s="2">
        <v>0</v>
      </c>
      <c r="E9000" s="2">
        <v>1</v>
      </c>
      <c r="F9000" s="2">
        <v>2</v>
      </c>
      <c r="G9000" s="3">
        <v>20</v>
      </c>
      <c r="H9000" s="2">
        <v>20</v>
      </c>
      <c r="I9000" s="2">
        <v>0</v>
      </c>
    </row>
    <row r="9001" spans="1:9" x14ac:dyDescent="0.25">
      <c r="A9001" s="2">
        <v>1</v>
      </c>
      <c r="B9001" s="2">
        <v>37</v>
      </c>
      <c r="C9001" s="2">
        <v>1</v>
      </c>
      <c r="D9001" s="2">
        <v>0</v>
      </c>
      <c r="E9001" s="2">
        <v>1</v>
      </c>
      <c r="F9001" s="2">
        <v>5</v>
      </c>
      <c r="G9001" s="3">
        <v>126</v>
      </c>
      <c r="H9001" s="2">
        <v>15</v>
      </c>
      <c r="I9001" s="2">
        <v>1</v>
      </c>
    </row>
    <row r="9002" spans="1:9" x14ac:dyDescent="0.25">
      <c r="A9002" s="2">
        <v>0</v>
      </c>
      <c r="B9002" s="2">
        <v>28</v>
      </c>
      <c r="C9002" s="2">
        <v>1</v>
      </c>
      <c r="D9002" s="2">
        <v>1</v>
      </c>
      <c r="E9002" s="2">
        <v>1</v>
      </c>
      <c r="F9002" s="2">
        <v>5</v>
      </c>
      <c r="G9002" s="3">
        <v>144</v>
      </c>
      <c r="H9002" s="2">
        <v>11</v>
      </c>
      <c r="I9002" s="2">
        <v>1</v>
      </c>
    </row>
    <row r="9003" spans="1:9" x14ac:dyDescent="0.25">
      <c r="A9003" s="2">
        <v>0</v>
      </c>
      <c r="B9003" s="2">
        <v>36</v>
      </c>
      <c r="C9003" s="2">
        <v>1</v>
      </c>
      <c r="D9003" s="2">
        <v>1</v>
      </c>
      <c r="E9003" s="2">
        <v>1</v>
      </c>
      <c r="F9003" s="2">
        <v>6</v>
      </c>
      <c r="G9003" s="3">
        <v>139</v>
      </c>
      <c r="H9003" s="2">
        <v>12</v>
      </c>
      <c r="I9003" s="2">
        <v>1</v>
      </c>
    </row>
    <row r="9004" spans="1:9" x14ac:dyDescent="0.25">
      <c r="A9004" s="2">
        <v>0</v>
      </c>
      <c r="B9004" s="2">
        <v>53</v>
      </c>
      <c r="C9004" s="2">
        <v>1</v>
      </c>
      <c r="D9004" s="2">
        <v>0</v>
      </c>
      <c r="E9004" s="2">
        <v>0</v>
      </c>
      <c r="F9004" s="2">
        <v>3</v>
      </c>
      <c r="G9004" s="3">
        <v>16</v>
      </c>
      <c r="H9004" s="2">
        <v>20</v>
      </c>
      <c r="I9004" s="2">
        <v>0</v>
      </c>
    </row>
    <row r="9005" spans="1:9" x14ac:dyDescent="0.25">
      <c r="A9005" s="2">
        <v>0</v>
      </c>
      <c r="B9005" s="2">
        <v>58</v>
      </c>
      <c r="C9005" s="2">
        <v>0</v>
      </c>
      <c r="D9005" s="2">
        <v>1</v>
      </c>
      <c r="E9005" s="2">
        <v>0</v>
      </c>
      <c r="F9005" s="2">
        <v>2</v>
      </c>
      <c r="G9005" s="3">
        <v>111</v>
      </c>
      <c r="H9005" s="2">
        <v>8</v>
      </c>
      <c r="I9005" s="2">
        <v>1</v>
      </c>
    </row>
    <row r="9006" spans="1:9" x14ac:dyDescent="0.25">
      <c r="A9006" s="2">
        <v>0</v>
      </c>
      <c r="B9006" s="2">
        <v>37</v>
      </c>
      <c r="C9006" s="2">
        <v>1</v>
      </c>
      <c r="D9006" s="2">
        <v>1</v>
      </c>
      <c r="E9006" s="2">
        <v>0</v>
      </c>
      <c r="F9006" s="2">
        <v>3</v>
      </c>
      <c r="G9006" s="3">
        <v>196</v>
      </c>
      <c r="H9006" s="2">
        <v>12</v>
      </c>
      <c r="I9006" s="2">
        <v>1</v>
      </c>
    </row>
    <row r="9007" spans="1:9" x14ac:dyDescent="0.25">
      <c r="A9007" s="2">
        <v>0</v>
      </c>
      <c r="B9007" s="2">
        <v>32</v>
      </c>
      <c r="C9007" s="2">
        <v>0</v>
      </c>
      <c r="D9007" s="2">
        <v>0</v>
      </c>
      <c r="E9007" s="2">
        <v>1</v>
      </c>
      <c r="F9007" s="2">
        <v>2</v>
      </c>
      <c r="G9007" s="3">
        <v>73</v>
      </c>
      <c r="H9007" s="2">
        <v>8</v>
      </c>
      <c r="I9007" s="2">
        <v>1</v>
      </c>
    </row>
    <row r="9008" spans="1:9" x14ac:dyDescent="0.25">
      <c r="A9008" s="2">
        <v>1</v>
      </c>
      <c r="B9008" s="2">
        <v>54</v>
      </c>
      <c r="C9008" s="2">
        <v>1</v>
      </c>
      <c r="D9008" s="2">
        <v>1</v>
      </c>
      <c r="E9008" s="2">
        <v>1</v>
      </c>
      <c r="F9008" s="2">
        <v>4</v>
      </c>
      <c r="G9008" s="3">
        <v>119</v>
      </c>
      <c r="H9008" s="2">
        <v>20</v>
      </c>
      <c r="I9008" s="2">
        <v>0</v>
      </c>
    </row>
    <row r="9009" spans="1:9" x14ac:dyDescent="0.25">
      <c r="A9009" s="2">
        <v>0</v>
      </c>
      <c r="B9009" s="2">
        <v>51</v>
      </c>
      <c r="C9009" s="2">
        <v>1</v>
      </c>
      <c r="D9009" s="2">
        <v>0</v>
      </c>
      <c r="E9009" s="2">
        <v>0</v>
      </c>
      <c r="F9009" s="2">
        <v>3</v>
      </c>
      <c r="G9009" s="3">
        <v>83</v>
      </c>
      <c r="H9009" s="2">
        <v>18</v>
      </c>
      <c r="I9009" s="2">
        <v>0</v>
      </c>
    </row>
    <row r="9010" spans="1:9" x14ac:dyDescent="0.25">
      <c r="A9010" s="2">
        <v>0</v>
      </c>
      <c r="B9010" s="2">
        <v>31</v>
      </c>
      <c r="C9010" s="2">
        <v>1</v>
      </c>
      <c r="D9010" s="2">
        <v>1</v>
      </c>
      <c r="E9010" s="2">
        <v>0</v>
      </c>
      <c r="F9010" s="2">
        <v>1</v>
      </c>
      <c r="G9010" s="3">
        <v>127</v>
      </c>
      <c r="H9010" s="2">
        <v>18</v>
      </c>
      <c r="I9010" s="2">
        <v>1</v>
      </c>
    </row>
    <row r="9011" spans="1:9" x14ac:dyDescent="0.25">
      <c r="A9011" s="2">
        <v>1</v>
      </c>
      <c r="B9011" s="2">
        <v>63</v>
      </c>
      <c r="C9011" s="2">
        <v>1</v>
      </c>
      <c r="D9011" s="2">
        <v>0</v>
      </c>
      <c r="E9011" s="2">
        <v>1</v>
      </c>
      <c r="F9011" s="2">
        <v>2</v>
      </c>
      <c r="G9011" s="3">
        <v>39</v>
      </c>
      <c r="H9011" s="2">
        <v>16</v>
      </c>
      <c r="I9011" s="2">
        <v>0</v>
      </c>
    </row>
    <row r="9012" spans="1:9" x14ac:dyDescent="0.25">
      <c r="A9012" s="2">
        <v>0</v>
      </c>
      <c r="B9012" s="2">
        <v>58</v>
      </c>
      <c r="C9012" s="2">
        <v>1</v>
      </c>
      <c r="D9012" s="2">
        <v>1</v>
      </c>
      <c r="E9012" s="2">
        <v>1</v>
      </c>
      <c r="F9012" s="2">
        <v>4</v>
      </c>
      <c r="G9012" s="3">
        <v>206</v>
      </c>
      <c r="H9012" s="2">
        <v>13</v>
      </c>
      <c r="I9012" s="2">
        <v>0</v>
      </c>
    </row>
    <row r="9013" spans="1:9" x14ac:dyDescent="0.25">
      <c r="A9013" s="2">
        <v>0</v>
      </c>
      <c r="B9013" s="2">
        <v>23</v>
      </c>
      <c r="C9013" s="2">
        <v>1</v>
      </c>
      <c r="D9013" s="2">
        <v>1</v>
      </c>
      <c r="E9013" s="2">
        <v>1</v>
      </c>
      <c r="F9013" s="2">
        <v>5</v>
      </c>
      <c r="G9013" s="3">
        <v>153</v>
      </c>
      <c r="H9013" s="2">
        <v>12</v>
      </c>
      <c r="I9013" s="2">
        <v>0</v>
      </c>
    </row>
    <row r="9014" spans="1:9" x14ac:dyDescent="0.25">
      <c r="A9014" s="2">
        <v>0</v>
      </c>
      <c r="B9014" s="2">
        <v>49</v>
      </c>
      <c r="C9014" s="2">
        <v>1</v>
      </c>
      <c r="D9014" s="2">
        <v>1</v>
      </c>
      <c r="E9014" s="2">
        <v>1</v>
      </c>
      <c r="F9014" s="2">
        <v>2</v>
      </c>
      <c r="G9014" s="3">
        <v>56.5</v>
      </c>
      <c r="H9014" s="2">
        <v>9</v>
      </c>
      <c r="I9014" s="2">
        <v>0</v>
      </c>
    </row>
    <row r="9015" spans="1:9" x14ac:dyDescent="0.25">
      <c r="A9015" s="2">
        <v>1</v>
      </c>
      <c r="B9015" s="2">
        <v>30</v>
      </c>
      <c r="C9015" s="2">
        <v>1</v>
      </c>
      <c r="D9015" s="2">
        <v>0</v>
      </c>
      <c r="E9015" s="2">
        <v>0</v>
      </c>
      <c r="F9015" s="2">
        <v>5</v>
      </c>
      <c r="G9015" s="3">
        <v>39.5</v>
      </c>
      <c r="H9015" s="2">
        <v>14</v>
      </c>
      <c r="I9015" s="2">
        <v>0</v>
      </c>
    </row>
    <row r="9016" spans="1:9" x14ac:dyDescent="0.25">
      <c r="A9016" s="2">
        <v>0</v>
      </c>
      <c r="B9016" s="2">
        <v>58</v>
      </c>
      <c r="C9016" s="2">
        <v>1</v>
      </c>
      <c r="D9016" s="2">
        <v>0</v>
      </c>
      <c r="E9016" s="2">
        <v>1</v>
      </c>
      <c r="F9016" s="2">
        <v>2</v>
      </c>
      <c r="G9016" s="3">
        <v>34</v>
      </c>
      <c r="H9016" s="2">
        <v>10</v>
      </c>
      <c r="I9016" s="2">
        <v>0</v>
      </c>
    </row>
    <row r="9017" spans="1:9" x14ac:dyDescent="0.25">
      <c r="A9017" s="2">
        <v>1</v>
      </c>
      <c r="B9017" s="2">
        <v>40</v>
      </c>
      <c r="C9017" s="2">
        <v>1</v>
      </c>
      <c r="D9017" s="2">
        <v>1</v>
      </c>
      <c r="E9017" s="2">
        <v>0</v>
      </c>
      <c r="F9017" s="2">
        <v>1</v>
      </c>
      <c r="G9017" s="3">
        <v>64</v>
      </c>
      <c r="H9017" s="2">
        <v>18</v>
      </c>
      <c r="I9017" s="2">
        <v>0</v>
      </c>
    </row>
    <row r="9018" spans="1:9" x14ac:dyDescent="0.25">
      <c r="A9018" s="2">
        <v>1</v>
      </c>
      <c r="B9018" s="2">
        <v>53</v>
      </c>
      <c r="C9018" s="2">
        <v>1</v>
      </c>
      <c r="D9018" s="2">
        <v>1</v>
      </c>
      <c r="E9018" s="2">
        <v>1</v>
      </c>
      <c r="F9018" s="2">
        <v>4</v>
      </c>
      <c r="G9018" s="3">
        <v>5</v>
      </c>
      <c r="H9018" s="2">
        <v>16</v>
      </c>
      <c r="I9018" s="2">
        <v>1</v>
      </c>
    </row>
    <row r="9019" spans="1:9" x14ac:dyDescent="0.25">
      <c r="A9019" s="2">
        <v>0</v>
      </c>
      <c r="B9019" s="2">
        <v>32</v>
      </c>
      <c r="C9019" s="2">
        <v>1</v>
      </c>
      <c r="D9019" s="2">
        <v>1</v>
      </c>
      <c r="E9019" s="2">
        <v>0</v>
      </c>
      <c r="F9019" s="2">
        <v>1</v>
      </c>
      <c r="G9019" s="3">
        <v>37</v>
      </c>
      <c r="H9019" s="2">
        <v>17</v>
      </c>
      <c r="I9019" s="2">
        <v>0</v>
      </c>
    </row>
    <row r="9020" spans="1:9" x14ac:dyDescent="0.25">
      <c r="A9020" s="2">
        <v>0</v>
      </c>
      <c r="B9020" s="2">
        <v>36</v>
      </c>
      <c r="C9020" s="2">
        <v>1</v>
      </c>
      <c r="D9020" s="2">
        <v>1</v>
      </c>
      <c r="E9020" s="2">
        <v>1</v>
      </c>
      <c r="F9020" s="2">
        <v>2</v>
      </c>
      <c r="G9020" s="3">
        <v>114</v>
      </c>
      <c r="H9020" s="2">
        <v>8</v>
      </c>
      <c r="I9020" s="2">
        <v>0</v>
      </c>
    </row>
    <row r="9021" spans="1:9" x14ac:dyDescent="0.25">
      <c r="A9021" s="2">
        <v>1</v>
      </c>
      <c r="B9021" s="2">
        <v>55</v>
      </c>
      <c r="C9021" s="2">
        <v>1</v>
      </c>
      <c r="D9021" s="2">
        <v>1</v>
      </c>
      <c r="E9021" s="2">
        <v>1</v>
      </c>
      <c r="F9021" s="2">
        <v>2</v>
      </c>
      <c r="G9021" s="3">
        <v>37</v>
      </c>
      <c r="H9021" s="2">
        <v>18</v>
      </c>
      <c r="I9021" s="2">
        <v>0</v>
      </c>
    </row>
    <row r="9022" spans="1:9" x14ac:dyDescent="0.25">
      <c r="A9022" s="2">
        <v>0</v>
      </c>
      <c r="B9022" s="2">
        <v>43</v>
      </c>
      <c r="C9022" s="2">
        <v>1</v>
      </c>
      <c r="D9022" s="2">
        <v>0</v>
      </c>
      <c r="E9022" s="2">
        <v>0</v>
      </c>
      <c r="F9022" s="2">
        <v>4</v>
      </c>
      <c r="G9022" s="3">
        <v>276</v>
      </c>
      <c r="H9022" s="2">
        <v>12</v>
      </c>
      <c r="I9022" s="2">
        <v>1</v>
      </c>
    </row>
    <row r="9023" spans="1:9" x14ac:dyDescent="0.25">
      <c r="A9023" s="2">
        <v>1</v>
      </c>
      <c r="B9023" s="2">
        <v>33</v>
      </c>
      <c r="C9023" s="2">
        <v>1</v>
      </c>
      <c r="D9023" s="2">
        <v>1</v>
      </c>
      <c r="E9023" s="2">
        <v>1</v>
      </c>
      <c r="F9023" s="2">
        <v>6</v>
      </c>
      <c r="G9023" s="3">
        <v>81</v>
      </c>
      <c r="H9023" s="2">
        <v>15</v>
      </c>
      <c r="I9023" s="2">
        <v>0</v>
      </c>
    </row>
    <row r="9024" spans="1:9" x14ac:dyDescent="0.25">
      <c r="A9024" s="2">
        <v>0</v>
      </c>
      <c r="B9024" s="2">
        <v>35</v>
      </c>
      <c r="C9024" s="2">
        <v>1</v>
      </c>
      <c r="D9024" s="2">
        <v>1</v>
      </c>
      <c r="E9024" s="2">
        <v>1</v>
      </c>
      <c r="F9024" s="2">
        <v>3</v>
      </c>
      <c r="G9024" s="3">
        <v>141</v>
      </c>
      <c r="H9024" s="2">
        <v>12</v>
      </c>
      <c r="I9024" s="2">
        <v>1</v>
      </c>
    </row>
    <row r="9025" spans="1:9" x14ac:dyDescent="0.25">
      <c r="A9025" s="2">
        <v>0</v>
      </c>
      <c r="B9025" s="2">
        <v>67</v>
      </c>
      <c r="C9025" s="2">
        <v>1</v>
      </c>
      <c r="D9025" s="2">
        <v>1</v>
      </c>
      <c r="E9025" s="2">
        <v>1</v>
      </c>
      <c r="F9025" s="2">
        <v>3</v>
      </c>
      <c r="G9025" s="3">
        <v>67</v>
      </c>
      <c r="H9025" s="2">
        <v>10</v>
      </c>
      <c r="I9025" s="2">
        <v>0</v>
      </c>
    </row>
    <row r="9026" spans="1:9" x14ac:dyDescent="0.25">
      <c r="A9026" s="2">
        <v>0</v>
      </c>
      <c r="B9026" s="2">
        <v>34</v>
      </c>
      <c r="C9026" s="2">
        <v>1</v>
      </c>
      <c r="D9026" s="2">
        <v>1</v>
      </c>
      <c r="E9026" s="2">
        <v>0</v>
      </c>
      <c r="F9026" s="2">
        <v>2</v>
      </c>
      <c r="G9026" s="3">
        <v>9</v>
      </c>
      <c r="H9026" s="2">
        <v>17</v>
      </c>
      <c r="I9026" s="2">
        <v>0</v>
      </c>
    </row>
    <row r="9027" spans="1:9" x14ac:dyDescent="0.25">
      <c r="A9027" s="2">
        <v>0</v>
      </c>
      <c r="B9027" s="2">
        <v>51</v>
      </c>
      <c r="C9027" s="2">
        <v>1</v>
      </c>
      <c r="D9027" s="2">
        <v>1</v>
      </c>
      <c r="E9027" s="2">
        <v>0</v>
      </c>
      <c r="F9027" s="2">
        <v>1</v>
      </c>
      <c r="G9027" s="3">
        <v>5</v>
      </c>
      <c r="H9027" s="2">
        <v>8</v>
      </c>
      <c r="I9027" s="2">
        <v>0</v>
      </c>
    </row>
    <row r="9028" spans="1:9" x14ac:dyDescent="0.25">
      <c r="A9028" s="2">
        <v>0</v>
      </c>
      <c r="B9028" s="2">
        <v>55</v>
      </c>
      <c r="C9028" s="2">
        <v>1</v>
      </c>
      <c r="D9028" s="2">
        <v>1</v>
      </c>
      <c r="E9028" s="2">
        <v>1</v>
      </c>
      <c r="F9028" s="2">
        <v>7</v>
      </c>
      <c r="G9028" s="3">
        <v>255</v>
      </c>
      <c r="H9028" s="2">
        <v>13</v>
      </c>
      <c r="I9028" s="2">
        <v>0</v>
      </c>
    </row>
    <row r="9029" spans="1:9" x14ac:dyDescent="0.25">
      <c r="A9029" s="2">
        <v>1</v>
      </c>
      <c r="B9029" s="2">
        <v>39</v>
      </c>
      <c r="C9029" s="2">
        <v>1</v>
      </c>
      <c r="D9029" s="2">
        <v>0</v>
      </c>
      <c r="E9029" s="2">
        <v>1</v>
      </c>
      <c r="F9029" s="2">
        <v>3</v>
      </c>
      <c r="G9029" s="3">
        <v>60</v>
      </c>
      <c r="H9029" s="2">
        <v>15</v>
      </c>
      <c r="I9029" s="2">
        <v>1</v>
      </c>
    </row>
    <row r="9030" spans="1:9" x14ac:dyDescent="0.25">
      <c r="A9030" s="2">
        <v>0</v>
      </c>
      <c r="B9030" s="2">
        <v>19</v>
      </c>
      <c r="C9030" s="2">
        <v>1</v>
      </c>
      <c r="D9030" s="2">
        <v>1</v>
      </c>
      <c r="E9030" s="2">
        <v>1</v>
      </c>
      <c r="F9030" s="2">
        <v>7</v>
      </c>
      <c r="G9030" s="3">
        <v>222</v>
      </c>
      <c r="H9030" s="2">
        <v>8</v>
      </c>
      <c r="I9030" s="2">
        <v>0</v>
      </c>
    </row>
    <row r="9031" spans="1:9" x14ac:dyDescent="0.25">
      <c r="A9031" s="2">
        <v>1</v>
      </c>
      <c r="B9031" s="2">
        <v>49</v>
      </c>
      <c r="C9031" s="2">
        <v>1</v>
      </c>
      <c r="D9031" s="2">
        <v>1</v>
      </c>
      <c r="E9031" s="2">
        <v>1</v>
      </c>
      <c r="F9031" s="2">
        <v>5</v>
      </c>
      <c r="G9031" s="3">
        <v>165</v>
      </c>
      <c r="H9031" s="2">
        <v>15</v>
      </c>
      <c r="I9031" s="2">
        <v>1</v>
      </c>
    </row>
    <row r="9032" spans="1:9" x14ac:dyDescent="0.25">
      <c r="A9032" s="2">
        <v>1</v>
      </c>
      <c r="B9032" s="2">
        <v>30</v>
      </c>
      <c r="C9032" s="2">
        <v>1</v>
      </c>
      <c r="D9032" s="2">
        <v>0</v>
      </c>
      <c r="E9032" s="2">
        <v>1</v>
      </c>
      <c r="F9032" s="2">
        <v>2</v>
      </c>
      <c r="G9032" s="3">
        <v>72</v>
      </c>
      <c r="H9032" s="2">
        <v>15</v>
      </c>
      <c r="I9032" s="2">
        <v>0</v>
      </c>
    </row>
    <row r="9033" spans="1:9" x14ac:dyDescent="0.25">
      <c r="A9033" s="2">
        <v>0</v>
      </c>
      <c r="B9033" s="2">
        <v>24</v>
      </c>
      <c r="C9033" s="2">
        <v>1</v>
      </c>
      <c r="D9033" s="2">
        <v>1</v>
      </c>
      <c r="E9033" s="2">
        <v>1</v>
      </c>
      <c r="F9033" s="2">
        <v>5</v>
      </c>
      <c r="G9033" s="3">
        <v>143</v>
      </c>
      <c r="H9033" s="2">
        <v>12</v>
      </c>
      <c r="I9033" s="2">
        <v>0</v>
      </c>
    </row>
    <row r="9034" spans="1:9" x14ac:dyDescent="0.25">
      <c r="A9034" s="2">
        <v>1</v>
      </c>
      <c r="B9034" s="2">
        <v>47</v>
      </c>
      <c r="C9034" s="2">
        <v>1</v>
      </c>
      <c r="D9034" s="2">
        <v>1</v>
      </c>
      <c r="E9034" s="2">
        <v>1</v>
      </c>
      <c r="F9034" s="2">
        <v>5</v>
      </c>
      <c r="G9034" s="3">
        <v>181</v>
      </c>
      <c r="H9034" s="2">
        <v>18</v>
      </c>
      <c r="I9034" s="2">
        <v>0</v>
      </c>
    </row>
    <row r="9035" spans="1:9" x14ac:dyDescent="0.25">
      <c r="A9035" s="2">
        <v>1</v>
      </c>
      <c r="B9035" s="2">
        <v>54</v>
      </c>
      <c r="C9035" s="2">
        <v>0</v>
      </c>
      <c r="D9035" s="2">
        <v>1</v>
      </c>
      <c r="E9035" s="2">
        <v>0</v>
      </c>
      <c r="F9035" s="2">
        <v>2</v>
      </c>
      <c r="G9035" s="3">
        <v>57</v>
      </c>
      <c r="H9035" s="2">
        <v>20</v>
      </c>
      <c r="I9035" s="2">
        <v>0</v>
      </c>
    </row>
    <row r="9036" spans="1:9" x14ac:dyDescent="0.25">
      <c r="A9036" s="2">
        <v>0</v>
      </c>
      <c r="B9036" s="2">
        <v>25</v>
      </c>
      <c r="C9036" s="2">
        <v>0</v>
      </c>
      <c r="D9036" s="2">
        <v>0</v>
      </c>
      <c r="E9036" s="2">
        <v>0</v>
      </c>
      <c r="F9036" s="2">
        <v>1</v>
      </c>
      <c r="G9036" s="3">
        <v>48</v>
      </c>
      <c r="H9036" s="2">
        <v>8</v>
      </c>
      <c r="I9036" s="2">
        <v>1</v>
      </c>
    </row>
    <row r="9037" spans="1:9" x14ac:dyDescent="0.25">
      <c r="A9037" s="2">
        <v>0</v>
      </c>
      <c r="B9037" s="2">
        <v>35</v>
      </c>
      <c r="C9037" s="2">
        <v>0</v>
      </c>
      <c r="D9037" s="2">
        <v>1</v>
      </c>
      <c r="E9037" s="2">
        <v>0</v>
      </c>
      <c r="F9037" s="2">
        <v>1</v>
      </c>
      <c r="G9037" s="3">
        <v>79.5</v>
      </c>
      <c r="H9037" s="2">
        <v>8</v>
      </c>
      <c r="I9037" s="2">
        <v>1</v>
      </c>
    </row>
    <row r="9038" spans="1:9" x14ac:dyDescent="0.25">
      <c r="A9038" s="2">
        <v>0</v>
      </c>
      <c r="B9038" s="2">
        <v>38</v>
      </c>
      <c r="C9038" s="2">
        <v>1</v>
      </c>
      <c r="D9038" s="2">
        <v>0</v>
      </c>
      <c r="E9038" s="2">
        <v>1</v>
      </c>
      <c r="F9038" s="2">
        <v>3</v>
      </c>
      <c r="G9038" s="3">
        <v>186</v>
      </c>
      <c r="H9038" s="2">
        <v>12</v>
      </c>
      <c r="I9038" s="2">
        <v>0</v>
      </c>
    </row>
    <row r="9039" spans="1:9" x14ac:dyDescent="0.25">
      <c r="A9039" s="2">
        <v>0</v>
      </c>
      <c r="B9039" s="2">
        <v>22</v>
      </c>
      <c r="C9039" s="2">
        <v>1</v>
      </c>
      <c r="D9039" s="2">
        <v>1</v>
      </c>
      <c r="E9039" s="2">
        <v>1</v>
      </c>
      <c r="F9039" s="2">
        <v>5</v>
      </c>
      <c r="G9039" s="3">
        <v>105</v>
      </c>
      <c r="H9039" s="2">
        <v>12</v>
      </c>
      <c r="I9039" s="2">
        <v>0</v>
      </c>
    </row>
    <row r="9040" spans="1:9" x14ac:dyDescent="0.25">
      <c r="A9040" s="2">
        <v>1</v>
      </c>
      <c r="B9040" s="2">
        <v>53</v>
      </c>
      <c r="C9040" s="2">
        <v>1</v>
      </c>
      <c r="D9040" s="2">
        <v>1</v>
      </c>
      <c r="E9040" s="2">
        <v>1</v>
      </c>
      <c r="F9040" s="2">
        <v>2</v>
      </c>
      <c r="G9040" s="3">
        <v>45</v>
      </c>
      <c r="H9040" s="2">
        <v>18</v>
      </c>
      <c r="I9040" s="2">
        <v>0</v>
      </c>
    </row>
    <row r="9041" spans="1:9" x14ac:dyDescent="0.25">
      <c r="A9041" s="2">
        <v>0</v>
      </c>
      <c r="B9041" s="2">
        <v>51</v>
      </c>
      <c r="C9041" s="2">
        <v>0</v>
      </c>
      <c r="D9041" s="2">
        <v>0</v>
      </c>
      <c r="E9041" s="2">
        <v>0</v>
      </c>
      <c r="F9041" s="2">
        <v>2</v>
      </c>
      <c r="G9041" s="3">
        <v>115</v>
      </c>
      <c r="H9041" s="2">
        <v>8</v>
      </c>
      <c r="I9041" s="2">
        <v>1</v>
      </c>
    </row>
    <row r="9042" spans="1:9" x14ac:dyDescent="0.25">
      <c r="A9042" s="2">
        <v>0</v>
      </c>
      <c r="B9042" s="2">
        <v>34</v>
      </c>
      <c r="C9042" s="2">
        <v>1</v>
      </c>
      <c r="D9042" s="2">
        <v>1</v>
      </c>
      <c r="E9042" s="2">
        <v>1</v>
      </c>
      <c r="F9042" s="2">
        <v>5</v>
      </c>
      <c r="G9042" s="3">
        <v>33</v>
      </c>
      <c r="H9042" s="2">
        <v>18</v>
      </c>
      <c r="I9042" s="2">
        <v>1</v>
      </c>
    </row>
    <row r="9043" spans="1:9" x14ac:dyDescent="0.25">
      <c r="A9043" s="2">
        <v>1</v>
      </c>
      <c r="B9043" s="2">
        <v>39</v>
      </c>
      <c r="C9043" s="2">
        <v>1</v>
      </c>
      <c r="D9043" s="2">
        <v>1</v>
      </c>
      <c r="E9043" s="2">
        <v>1</v>
      </c>
      <c r="F9043" s="2">
        <v>5</v>
      </c>
      <c r="G9043" s="3">
        <v>74</v>
      </c>
      <c r="H9043" s="2">
        <v>15</v>
      </c>
      <c r="I9043" s="2">
        <v>1</v>
      </c>
    </row>
    <row r="9044" spans="1:9" x14ac:dyDescent="0.25">
      <c r="A9044" s="2">
        <v>0</v>
      </c>
      <c r="B9044" s="2">
        <v>33</v>
      </c>
      <c r="C9044" s="2">
        <v>0</v>
      </c>
      <c r="D9044" s="2">
        <v>1</v>
      </c>
      <c r="E9044" s="2">
        <v>1</v>
      </c>
      <c r="F9044" s="2">
        <v>3</v>
      </c>
      <c r="G9044" s="3">
        <v>64</v>
      </c>
      <c r="H9044" s="2">
        <v>12</v>
      </c>
      <c r="I9044" s="2">
        <v>1</v>
      </c>
    </row>
    <row r="9045" spans="1:9" x14ac:dyDescent="0.25">
      <c r="A9045" s="2">
        <v>1</v>
      </c>
      <c r="B9045" s="2">
        <v>33</v>
      </c>
      <c r="C9045" s="2">
        <v>1</v>
      </c>
      <c r="D9045" s="2">
        <v>1</v>
      </c>
      <c r="E9045" s="2">
        <v>1</v>
      </c>
      <c r="F9045" s="2">
        <v>2</v>
      </c>
      <c r="G9045" s="3">
        <v>57</v>
      </c>
      <c r="H9045" s="2">
        <v>15</v>
      </c>
      <c r="I9045" s="2">
        <v>0</v>
      </c>
    </row>
    <row r="9046" spans="1:9" x14ac:dyDescent="0.25">
      <c r="A9046" s="2">
        <v>1</v>
      </c>
      <c r="B9046" s="2">
        <v>36</v>
      </c>
      <c r="C9046" s="2">
        <v>1</v>
      </c>
      <c r="D9046" s="2">
        <v>1</v>
      </c>
      <c r="E9046" s="2">
        <v>1</v>
      </c>
      <c r="F9046" s="2">
        <v>3</v>
      </c>
      <c r="G9046" s="3">
        <v>61</v>
      </c>
      <c r="H9046" s="2">
        <v>15</v>
      </c>
      <c r="I9046" s="2">
        <v>1</v>
      </c>
    </row>
    <row r="9047" spans="1:9" x14ac:dyDescent="0.25">
      <c r="A9047" s="2">
        <v>1</v>
      </c>
      <c r="B9047" s="2">
        <v>46</v>
      </c>
      <c r="C9047" s="2">
        <v>1</v>
      </c>
      <c r="D9047" s="2">
        <v>1</v>
      </c>
      <c r="E9047" s="2">
        <v>0</v>
      </c>
      <c r="F9047" s="2">
        <v>1</v>
      </c>
      <c r="G9047" s="3">
        <v>35</v>
      </c>
      <c r="H9047" s="2">
        <v>18</v>
      </c>
      <c r="I9047" s="2">
        <v>0</v>
      </c>
    </row>
    <row r="9048" spans="1:9" x14ac:dyDescent="0.25">
      <c r="A9048" s="2">
        <v>1</v>
      </c>
      <c r="B9048" s="2">
        <v>67</v>
      </c>
      <c r="C9048" s="2">
        <v>1</v>
      </c>
      <c r="D9048" s="2">
        <v>1</v>
      </c>
      <c r="E9048" s="2">
        <v>1</v>
      </c>
      <c r="F9048" s="2">
        <v>4</v>
      </c>
      <c r="G9048" s="3">
        <v>70</v>
      </c>
      <c r="H9048" s="2">
        <v>20</v>
      </c>
      <c r="I9048" s="2">
        <v>0</v>
      </c>
    </row>
    <row r="9049" spans="1:9" x14ac:dyDescent="0.25">
      <c r="A9049" s="2">
        <v>0</v>
      </c>
      <c r="B9049" s="2">
        <v>46</v>
      </c>
      <c r="C9049" s="2">
        <v>1</v>
      </c>
      <c r="D9049" s="2">
        <v>1</v>
      </c>
      <c r="E9049" s="2">
        <v>1</v>
      </c>
      <c r="F9049" s="2">
        <v>2</v>
      </c>
      <c r="G9049" s="3">
        <v>80.5</v>
      </c>
      <c r="H9049" s="2">
        <v>20</v>
      </c>
      <c r="I9049" s="2">
        <v>1</v>
      </c>
    </row>
    <row r="9050" spans="1:9" x14ac:dyDescent="0.25">
      <c r="A9050" s="2">
        <v>0</v>
      </c>
      <c r="B9050" s="2">
        <v>63</v>
      </c>
      <c r="C9050" s="2">
        <v>1</v>
      </c>
      <c r="D9050" s="2">
        <v>0</v>
      </c>
      <c r="E9050" s="2">
        <v>0</v>
      </c>
      <c r="F9050" s="2">
        <v>3</v>
      </c>
      <c r="G9050" s="3">
        <v>15</v>
      </c>
      <c r="H9050" s="2">
        <v>8</v>
      </c>
      <c r="I9050" s="2">
        <v>1</v>
      </c>
    </row>
    <row r="9051" spans="1:9" x14ac:dyDescent="0.25">
      <c r="A9051" s="2">
        <v>0</v>
      </c>
      <c r="B9051" s="2">
        <v>41</v>
      </c>
      <c r="C9051" s="2">
        <v>1</v>
      </c>
      <c r="D9051" s="2">
        <v>1</v>
      </c>
      <c r="E9051" s="2">
        <v>1</v>
      </c>
      <c r="F9051" s="2">
        <v>2</v>
      </c>
      <c r="G9051" s="3">
        <v>125</v>
      </c>
      <c r="H9051" s="2">
        <v>18</v>
      </c>
      <c r="I9051" s="2">
        <v>1</v>
      </c>
    </row>
    <row r="9052" spans="1:9" x14ac:dyDescent="0.25">
      <c r="A9052" s="2">
        <v>0</v>
      </c>
      <c r="B9052" s="2">
        <v>43</v>
      </c>
      <c r="C9052" s="2">
        <v>1</v>
      </c>
      <c r="D9052" s="2">
        <v>0</v>
      </c>
      <c r="E9052" s="2">
        <v>1</v>
      </c>
      <c r="F9052" s="2">
        <v>4</v>
      </c>
      <c r="G9052" s="3">
        <v>94</v>
      </c>
      <c r="H9052" s="2">
        <v>12</v>
      </c>
      <c r="I9052" s="2">
        <v>1</v>
      </c>
    </row>
    <row r="9053" spans="1:9" x14ac:dyDescent="0.25">
      <c r="A9053" s="2">
        <v>0</v>
      </c>
      <c r="B9053" s="2">
        <v>44</v>
      </c>
      <c r="C9053" s="2">
        <v>0</v>
      </c>
      <c r="D9053" s="2">
        <v>0</v>
      </c>
      <c r="E9053" s="2">
        <v>1</v>
      </c>
      <c r="F9053" s="2">
        <v>3</v>
      </c>
      <c r="G9053" s="3">
        <v>20</v>
      </c>
      <c r="H9053" s="2">
        <v>8</v>
      </c>
      <c r="I9053" s="2">
        <v>0</v>
      </c>
    </row>
    <row r="9054" spans="1:9" x14ac:dyDescent="0.25">
      <c r="A9054" s="2">
        <v>1</v>
      </c>
      <c r="B9054" s="2">
        <v>27</v>
      </c>
      <c r="C9054" s="2">
        <v>1</v>
      </c>
      <c r="D9054" s="2">
        <v>1</v>
      </c>
      <c r="E9054" s="2">
        <v>0</v>
      </c>
      <c r="F9054" s="2">
        <v>3</v>
      </c>
      <c r="G9054" s="3">
        <v>29</v>
      </c>
      <c r="H9054" s="2">
        <v>15</v>
      </c>
      <c r="I9054" s="2">
        <v>1</v>
      </c>
    </row>
    <row r="9055" spans="1:9" x14ac:dyDescent="0.25">
      <c r="A9055" s="2">
        <v>1</v>
      </c>
      <c r="B9055" s="2">
        <v>65</v>
      </c>
      <c r="C9055" s="2">
        <v>1</v>
      </c>
      <c r="D9055" s="2">
        <v>1</v>
      </c>
      <c r="E9055" s="2">
        <v>0</v>
      </c>
      <c r="F9055" s="2">
        <v>6</v>
      </c>
      <c r="G9055" s="3">
        <v>68</v>
      </c>
      <c r="H9055" s="2">
        <v>13</v>
      </c>
      <c r="I9055" s="2">
        <v>0</v>
      </c>
    </row>
    <row r="9056" spans="1:9" x14ac:dyDescent="0.25">
      <c r="A9056" s="2">
        <v>0</v>
      </c>
      <c r="B9056" s="2">
        <v>31</v>
      </c>
      <c r="C9056" s="2">
        <v>1</v>
      </c>
      <c r="D9056" s="2">
        <v>0</v>
      </c>
      <c r="E9056" s="2">
        <v>1</v>
      </c>
      <c r="F9056" s="2">
        <v>4</v>
      </c>
      <c r="G9056" s="3">
        <v>175</v>
      </c>
      <c r="H9056" s="2">
        <v>8</v>
      </c>
      <c r="I9056" s="2">
        <v>1</v>
      </c>
    </row>
    <row r="9057" spans="1:9" x14ac:dyDescent="0.25">
      <c r="A9057" s="2">
        <v>0</v>
      </c>
      <c r="B9057" s="2">
        <v>37</v>
      </c>
      <c r="C9057" s="2">
        <v>0</v>
      </c>
      <c r="D9057" s="2">
        <v>1</v>
      </c>
      <c r="E9057" s="2">
        <v>1</v>
      </c>
      <c r="F9057" s="2">
        <v>3</v>
      </c>
      <c r="G9057" s="3">
        <v>37</v>
      </c>
      <c r="H9057" s="2">
        <v>12</v>
      </c>
      <c r="I9057" s="2">
        <v>0</v>
      </c>
    </row>
    <row r="9058" spans="1:9" x14ac:dyDescent="0.25">
      <c r="A9058" s="2">
        <v>0</v>
      </c>
      <c r="B9058" s="2">
        <v>45</v>
      </c>
      <c r="C9058" s="2">
        <v>1</v>
      </c>
      <c r="D9058" s="2">
        <v>1</v>
      </c>
      <c r="E9058" s="2">
        <v>1</v>
      </c>
      <c r="F9058" s="2">
        <v>2</v>
      </c>
      <c r="G9058" s="3">
        <v>28</v>
      </c>
      <c r="H9058" s="2">
        <v>8</v>
      </c>
      <c r="I9058" s="2">
        <v>1</v>
      </c>
    </row>
    <row r="9059" spans="1:9" x14ac:dyDescent="0.25">
      <c r="A9059" s="2">
        <v>0</v>
      </c>
      <c r="B9059" s="2">
        <v>61</v>
      </c>
      <c r="C9059" s="2">
        <v>1</v>
      </c>
      <c r="D9059" s="2">
        <v>1</v>
      </c>
      <c r="E9059" s="2">
        <v>1</v>
      </c>
      <c r="F9059" s="2">
        <v>3</v>
      </c>
      <c r="G9059" s="3">
        <v>58</v>
      </c>
      <c r="H9059" s="2">
        <v>20</v>
      </c>
      <c r="I9059" s="2">
        <v>1</v>
      </c>
    </row>
    <row r="9060" spans="1:9" x14ac:dyDescent="0.25">
      <c r="A9060" s="2">
        <v>0</v>
      </c>
      <c r="B9060" s="2">
        <v>37</v>
      </c>
      <c r="C9060" s="2">
        <v>0</v>
      </c>
      <c r="D9060" s="2">
        <v>1</v>
      </c>
      <c r="E9060" s="2">
        <v>1</v>
      </c>
      <c r="F9060" s="2">
        <v>5</v>
      </c>
      <c r="G9060" s="3">
        <v>201</v>
      </c>
      <c r="H9060" s="2">
        <v>12</v>
      </c>
      <c r="I9060" s="2">
        <v>0</v>
      </c>
    </row>
    <row r="9061" spans="1:9" x14ac:dyDescent="0.25">
      <c r="A9061" s="2">
        <v>0</v>
      </c>
      <c r="B9061" s="2">
        <v>42</v>
      </c>
      <c r="C9061" s="2">
        <v>0</v>
      </c>
      <c r="D9061" s="2">
        <v>0</v>
      </c>
      <c r="E9061" s="2">
        <v>0</v>
      </c>
      <c r="F9061" s="2">
        <v>1</v>
      </c>
      <c r="G9061" s="3">
        <v>182</v>
      </c>
      <c r="H9061" s="2">
        <v>8</v>
      </c>
      <c r="I9061" s="2">
        <v>0</v>
      </c>
    </row>
    <row r="9062" spans="1:9" x14ac:dyDescent="0.25">
      <c r="A9062" s="2">
        <v>0</v>
      </c>
      <c r="B9062" s="2">
        <v>34</v>
      </c>
      <c r="C9062" s="2">
        <v>1</v>
      </c>
      <c r="D9062" s="2">
        <v>1</v>
      </c>
      <c r="E9062" s="2">
        <v>1</v>
      </c>
      <c r="F9062" s="2">
        <v>3</v>
      </c>
      <c r="G9062" s="3">
        <v>82.5</v>
      </c>
      <c r="H9062" s="2">
        <v>17</v>
      </c>
      <c r="I9062" s="2">
        <v>0</v>
      </c>
    </row>
    <row r="9063" spans="1:9" x14ac:dyDescent="0.25">
      <c r="A9063" s="2">
        <v>0</v>
      </c>
      <c r="B9063" s="2">
        <v>60</v>
      </c>
      <c r="C9063" s="2">
        <v>1</v>
      </c>
      <c r="D9063" s="2">
        <v>0</v>
      </c>
      <c r="E9063" s="2">
        <v>1</v>
      </c>
      <c r="F9063" s="2">
        <v>4</v>
      </c>
      <c r="G9063" s="3">
        <v>188</v>
      </c>
      <c r="H9063" s="2">
        <v>8</v>
      </c>
      <c r="I9063" s="2">
        <v>1</v>
      </c>
    </row>
    <row r="9064" spans="1:9" x14ac:dyDescent="0.25">
      <c r="A9064" s="2">
        <v>1</v>
      </c>
      <c r="B9064" s="2">
        <v>36</v>
      </c>
      <c r="C9064" s="2">
        <v>1</v>
      </c>
      <c r="D9064" s="2">
        <v>1</v>
      </c>
      <c r="E9064" s="2">
        <v>1</v>
      </c>
      <c r="F9064" s="2">
        <v>2</v>
      </c>
      <c r="G9064" s="3">
        <v>139</v>
      </c>
      <c r="H9064" s="2">
        <v>15</v>
      </c>
      <c r="I9064" s="2">
        <v>1</v>
      </c>
    </row>
    <row r="9065" spans="1:9" x14ac:dyDescent="0.25">
      <c r="A9065" s="2">
        <v>1</v>
      </c>
      <c r="B9065" s="2">
        <v>25</v>
      </c>
      <c r="C9065" s="2">
        <v>1</v>
      </c>
      <c r="D9065" s="2">
        <v>1</v>
      </c>
      <c r="E9065" s="2">
        <v>1</v>
      </c>
      <c r="F9065" s="2">
        <v>5</v>
      </c>
      <c r="G9065" s="3">
        <v>127</v>
      </c>
      <c r="H9065" s="2">
        <v>15</v>
      </c>
      <c r="I9065" s="2">
        <v>1</v>
      </c>
    </row>
    <row r="9066" spans="1:9" x14ac:dyDescent="0.25">
      <c r="A9066" s="2">
        <v>0</v>
      </c>
      <c r="B9066" s="2">
        <v>40</v>
      </c>
      <c r="C9066" s="2">
        <v>0</v>
      </c>
      <c r="D9066" s="2">
        <v>0</v>
      </c>
      <c r="E9066" s="2">
        <v>0</v>
      </c>
      <c r="F9066" s="2">
        <v>1</v>
      </c>
      <c r="G9066" s="3">
        <v>69</v>
      </c>
      <c r="H9066" s="2">
        <v>9</v>
      </c>
      <c r="I9066" s="2">
        <v>1</v>
      </c>
    </row>
    <row r="9067" spans="1:9" x14ac:dyDescent="0.25">
      <c r="A9067" s="2">
        <v>1</v>
      </c>
      <c r="B9067" s="2">
        <v>38</v>
      </c>
      <c r="C9067" s="2">
        <v>1</v>
      </c>
      <c r="D9067" s="2">
        <v>1</v>
      </c>
      <c r="E9067" s="2">
        <v>1</v>
      </c>
      <c r="F9067" s="2">
        <v>4</v>
      </c>
      <c r="G9067" s="3">
        <v>139</v>
      </c>
      <c r="H9067" s="2">
        <v>15</v>
      </c>
      <c r="I9067" s="2">
        <v>1</v>
      </c>
    </row>
    <row r="9068" spans="1:9" x14ac:dyDescent="0.25">
      <c r="A9068" s="2">
        <v>1</v>
      </c>
      <c r="B9068" s="2">
        <v>34</v>
      </c>
      <c r="C9068" s="2">
        <v>0</v>
      </c>
      <c r="D9068" s="2">
        <v>1</v>
      </c>
      <c r="E9068" s="2">
        <v>0</v>
      </c>
      <c r="F9068" s="2">
        <v>3</v>
      </c>
      <c r="G9068" s="3">
        <v>78</v>
      </c>
      <c r="H9068" s="2">
        <v>15</v>
      </c>
      <c r="I9068" s="2">
        <v>0</v>
      </c>
    </row>
    <row r="9069" spans="1:9" x14ac:dyDescent="0.25">
      <c r="A9069" s="2">
        <v>0</v>
      </c>
      <c r="B9069" s="2">
        <v>51</v>
      </c>
      <c r="C9069" s="2">
        <v>1</v>
      </c>
      <c r="D9069" s="2">
        <v>1</v>
      </c>
      <c r="E9069" s="2">
        <v>1</v>
      </c>
      <c r="F9069" s="2">
        <v>3</v>
      </c>
      <c r="G9069" s="3">
        <v>59</v>
      </c>
      <c r="H9069" s="2">
        <v>12</v>
      </c>
      <c r="I9069" s="2">
        <v>1</v>
      </c>
    </row>
    <row r="9070" spans="1:9" x14ac:dyDescent="0.25">
      <c r="A9070" s="2">
        <v>1</v>
      </c>
      <c r="B9070" s="2">
        <v>56</v>
      </c>
      <c r="C9070" s="2">
        <v>0</v>
      </c>
      <c r="D9070" s="2">
        <v>1</v>
      </c>
      <c r="E9070" s="2">
        <v>0</v>
      </c>
      <c r="F9070" s="2">
        <v>2</v>
      </c>
      <c r="G9070" s="3">
        <v>59</v>
      </c>
      <c r="H9070" s="2">
        <v>8</v>
      </c>
      <c r="I9070" s="2">
        <v>0</v>
      </c>
    </row>
    <row r="9071" spans="1:9" x14ac:dyDescent="0.25">
      <c r="A9071" s="2">
        <v>1</v>
      </c>
      <c r="B9071" s="2">
        <v>60</v>
      </c>
      <c r="C9071" s="2">
        <v>1</v>
      </c>
      <c r="D9071" s="2">
        <v>1</v>
      </c>
      <c r="E9071" s="2">
        <v>1</v>
      </c>
      <c r="F9071" s="2">
        <v>2</v>
      </c>
      <c r="G9071" s="3">
        <v>65</v>
      </c>
      <c r="H9071" s="2">
        <v>20</v>
      </c>
      <c r="I9071" s="2">
        <v>0</v>
      </c>
    </row>
    <row r="9072" spans="1:9" x14ac:dyDescent="0.25">
      <c r="A9072" s="2">
        <v>0</v>
      </c>
      <c r="B9072" s="2">
        <v>36</v>
      </c>
      <c r="C9072" s="2">
        <v>1</v>
      </c>
      <c r="D9072" s="2">
        <v>0</v>
      </c>
      <c r="E9072" s="2">
        <v>1</v>
      </c>
      <c r="F9072" s="2">
        <v>5</v>
      </c>
      <c r="G9072" s="3">
        <v>176</v>
      </c>
      <c r="H9072" s="2">
        <v>12</v>
      </c>
      <c r="I9072" s="2">
        <v>0</v>
      </c>
    </row>
    <row r="9073" spans="1:9" x14ac:dyDescent="0.25">
      <c r="A9073" s="2">
        <v>0</v>
      </c>
      <c r="B9073" s="2">
        <v>38</v>
      </c>
      <c r="C9073" s="2">
        <v>1</v>
      </c>
      <c r="D9073" s="2">
        <v>0</v>
      </c>
      <c r="E9073" s="2">
        <v>1</v>
      </c>
      <c r="F9073" s="2">
        <v>6</v>
      </c>
      <c r="G9073" s="3">
        <v>27</v>
      </c>
      <c r="H9073" s="2">
        <v>9</v>
      </c>
      <c r="I9073" s="2">
        <v>1</v>
      </c>
    </row>
    <row r="9074" spans="1:9" x14ac:dyDescent="0.25">
      <c r="A9074" s="2">
        <v>0</v>
      </c>
      <c r="B9074" s="2">
        <v>64</v>
      </c>
      <c r="C9074" s="2">
        <v>1</v>
      </c>
      <c r="D9074" s="2">
        <v>1</v>
      </c>
      <c r="E9074" s="2">
        <v>0</v>
      </c>
      <c r="F9074" s="2">
        <v>3</v>
      </c>
      <c r="G9074" s="3">
        <v>24</v>
      </c>
      <c r="H9074" s="2">
        <v>20</v>
      </c>
      <c r="I9074" s="2">
        <v>1</v>
      </c>
    </row>
    <row r="9075" spans="1:9" x14ac:dyDescent="0.25">
      <c r="A9075" s="2">
        <v>1</v>
      </c>
      <c r="B9075" s="2">
        <v>34</v>
      </c>
      <c r="C9075" s="2">
        <v>1</v>
      </c>
      <c r="D9075" s="2">
        <v>1</v>
      </c>
      <c r="E9075" s="2">
        <v>1</v>
      </c>
      <c r="F9075" s="2">
        <v>6</v>
      </c>
      <c r="G9075" s="3">
        <v>165</v>
      </c>
      <c r="H9075" s="2">
        <v>15</v>
      </c>
      <c r="I9075" s="2">
        <v>1</v>
      </c>
    </row>
    <row r="9076" spans="1:9" x14ac:dyDescent="0.25">
      <c r="A9076" s="2">
        <v>0</v>
      </c>
      <c r="B9076" s="2">
        <v>27</v>
      </c>
      <c r="C9076" s="2">
        <v>1</v>
      </c>
      <c r="D9076" s="2">
        <v>1</v>
      </c>
      <c r="E9076" s="2">
        <v>1</v>
      </c>
      <c r="F9076" s="2">
        <v>3</v>
      </c>
      <c r="G9076" s="3">
        <v>147.5</v>
      </c>
      <c r="H9076" s="2">
        <v>18</v>
      </c>
      <c r="I9076" s="2">
        <v>1</v>
      </c>
    </row>
    <row r="9077" spans="1:9" x14ac:dyDescent="0.25">
      <c r="A9077" s="2">
        <v>0</v>
      </c>
      <c r="B9077" s="2">
        <v>43</v>
      </c>
      <c r="C9077" s="2">
        <v>1</v>
      </c>
      <c r="D9077" s="2">
        <v>0</v>
      </c>
      <c r="E9077" s="2">
        <v>1</v>
      </c>
      <c r="F9077" s="2">
        <v>3</v>
      </c>
      <c r="G9077" s="3">
        <v>29</v>
      </c>
      <c r="H9077" s="2">
        <v>18</v>
      </c>
      <c r="I9077" s="2">
        <v>1</v>
      </c>
    </row>
    <row r="9078" spans="1:9" x14ac:dyDescent="0.25">
      <c r="A9078" s="2">
        <v>1</v>
      </c>
      <c r="B9078" s="2">
        <v>49</v>
      </c>
      <c r="C9078" s="2">
        <v>1</v>
      </c>
      <c r="D9078" s="2">
        <v>1</v>
      </c>
      <c r="E9078" s="2">
        <v>0</v>
      </c>
      <c r="F9078" s="2">
        <v>3</v>
      </c>
      <c r="G9078" s="3">
        <v>14</v>
      </c>
      <c r="H9078" s="2">
        <v>20</v>
      </c>
      <c r="I9078" s="2">
        <v>0</v>
      </c>
    </row>
    <row r="9079" spans="1:9" x14ac:dyDescent="0.25">
      <c r="A9079" s="2">
        <v>1</v>
      </c>
      <c r="B9079" s="2">
        <v>46</v>
      </c>
      <c r="C9079" s="2">
        <v>0</v>
      </c>
      <c r="D9079" s="2">
        <v>1</v>
      </c>
      <c r="E9079" s="2">
        <v>1</v>
      </c>
      <c r="F9079" s="2">
        <v>2</v>
      </c>
      <c r="G9079" s="3">
        <v>46.5</v>
      </c>
      <c r="H9079" s="2">
        <v>18</v>
      </c>
      <c r="I9079" s="2">
        <v>0</v>
      </c>
    </row>
    <row r="9080" spans="1:9" x14ac:dyDescent="0.25">
      <c r="A9080" s="2">
        <v>0</v>
      </c>
      <c r="B9080" s="2">
        <v>48</v>
      </c>
      <c r="C9080" s="2">
        <v>1</v>
      </c>
      <c r="D9080" s="2">
        <v>1</v>
      </c>
      <c r="E9080" s="2">
        <v>1</v>
      </c>
      <c r="F9080" s="2">
        <v>2</v>
      </c>
      <c r="G9080" s="3">
        <v>20</v>
      </c>
      <c r="H9080" s="2">
        <v>8</v>
      </c>
      <c r="I9080" s="2">
        <v>0</v>
      </c>
    </row>
    <row r="9081" spans="1:9" x14ac:dyDescent="0.25">
      <c r="A9081" s="2">
        <v>1</v>
      </c>
      <c r="B9081" s="2">
        <v>29</v>
      </c>
      <c r="C9081" s="2">
        <v>1</v>
      </c>
      <c r="D9081" s="2">
        <v>1</v>
      </c>
      <c r="E9081" s="2">
        <v>1</v>
      </c>
      <c r="F9081" s="2">
        <v>3</v>
      </c>
      <c r="G9081" s="3">
        <v>88.5</v>
      </c>
      <c r="H9081" s="2">
        <v>15</v>
      </c>
      <c r="I9081" s="2">
        <v>0</v>
      </c>
    </row>
    <row r="9082" spans="1:9" x14ac:dyDescent="0.25">
      <c r="A9082" s="2">
        <v>0</v>
      </c>
      <c r="B9082" s="2">
        <v>36</v>
      </c>
      <c r="C9082" s="2">
        <v>0</v>
      </c>
      <c r="D9082" s="2">
        <v>0</v>
      </c>
      <c r="E9082" s="2">
        <v>1</v>
      </c>
      <c r="F9082" s="2">
        <v>3</v>
      </c>
      <c r="G9082" s="3">
        <v>231</v>
      </c>
      <c r="H9082" s="2">
        <v>18</v>
      </c>
      <c r="I9082" s="2">
        <v>0</v>
      </c>
    </row>
    <row r="9083" spans="1:9" x14ac:dyDescent="0.25">
      <c r="A9083" s="2">
        <v>1</v>
      </c>
      <c r="B9083" s="2">
        <v>50</v>
      </c>
      <c r="C9083" s="2">
        <v>1</v>
      </c>
      <c r="D9083" s="2">
        <v>1</v>
      </c>
      <c r="E9083" s="2">
        <v>0</v>
      </c>
      <c r="F9083" s="2">
        <v>1</v>
      </c>
      <c r="G9083" s="3">
        <v>4</v>
      </c>
      <c r="H9083" s="2">
        <v>15</v>
      </c>
      <c r="I9083" s="2">
        <v>0</v>
      </c>
    </row>
    <row r="9084" spans="1:9" x14ac:dyDescent="0.25">
      <c r="A9084" s="2">
        <v>0</v>
      </c>
      <c r="B9084" s="2">
        <v>31</v>
      </c>
      <c r="C9084" s="2">
        <v>1</v>
      </c>
      <c r="D9084" s="2">
        <v>0</v>
      </c>
      <c r="E9084" s="2">
        <v>0</v>
      </c>
      <c r="F9084" s="2">
        <v>1</v>
      </c>
      <c r="G9084" s="3">
        <v>47</v>
      </c>
      <c r="H9084" s="2">
        <v>17</v>
      </c>
      <c r="I9084" s="2">
        <v>1</v>
      </c>
    </row>
    <row r="9085" spans="1:9" x14ac:dyDescent="0.25">
      <c r="A9085" s="2">
        <v>0</v>
      </c>
      <c r="B9085" s="2">
        <v>66</v>
      </c>
      <c r="C9085" s="2">
        <v>0</v>
      </c>
      <c r="D9085" s="2">
        <v>0</v>
      </c>
      <c r="E9085" s="2">
        <v>0</v>
      </c>
      <c r="F9085" s="2">
        <v>1</v>
      </c>
      <c r="G9085" s="3">
        <v>13</v>
      </c>
      <c r="H9085" s="2">
        <v>20</v>
      </c>
      <c r="I9085" s="2">
        <v>1</v>
      </c>
    </row>
    <row r="9086" spans="1:9" x14ac:dyDescent="0.25">
      <c r="A9086" s="2">
        <v>0</v>
      </c>
      <c r="B9086" s="2">
        <v>37</v>
      </c>
      <c r="C9086" s="2">
        <v>0</v>
      </c>
      <c r="D9086" s="2">
        <v>1</v>
      </c>
      <c r="E9086" s="2">
        <v>1</v>
      </c>
      <c r="F9086" s="2">
        <v>3</v>
      </c>
      <c r="G9086" s="3">
        <v>102</v>
      </c>
      <c r="H9086" s="2">
        <v>8</v>
      </c>
      <c r="I9086" s="2">
        <v>0</v>
      </c>
    </row>
    <row r="9087" spans="1:9" x14ac:dyDescent="0.25">
      <c r="A9087" s="2">
        <v>0</v>
      </c>
      <c r="B9087" s="2">
        <v>49</v>
      </c>
      <c r="C9087" s="2">
        <v>1</v>
      </c>
      <c r="D9087" s="2">
        <v>0</v>
      </c>
      <c r="E9087" s="2">
        <v>1</v>
      </c>
      <c r="F9087" s="2">
        <v>2</v>
      </c>
      <c r="G9087" s="3">
        <v>17</v>
      </c>
      <c r="H9087" s="2">
        <v>20</v>
      </c>
      <c r="I9087" s="2">
        <v>1</v>
      </c>
    </row>
    <row r="9088" spans="1:9" x14ac:dyDescent="0.25">
      <c r="A9088" s="2">
        <v>0</v>
      </c>
      <c r="B9088" s="2">
        <v>36</v>
      </c>
      <c r="C9088" s="2">
        <v>1</v>
      </c>
      <c r="D9088" s="2">
        <v>1</v>
      </c>
      <c r="E9088" s="2">
        <v>1</v>
      </c>
      <c r="F9088" s="2">
        <v>3</v>
      </c>
      <c r="G9088" s="3">
        <v>108</v>
      </c>
      <c r="H9088" s="2">
        <v>12</v>
      </c>
      <c r="I9088" s="2">
        <v>1</v>
      </c>
    </row>
    <row r="9089" spans="1:9" x14ac:dyDescent="0.25">
      <c r="A9089" s="2">
        <v>0</v>
      </c>
      <c r="B9089" s="2">
        <v>55</v>
      </c>
      <c r="C9089" s="2">
        <v>1</v>
      </c>
      <c r="D9089" s="2">
        <v>1</v>
      </c>
      <c r="E9089" s="2">
        <v>1</v>
      </c>
      <c r="F9089" s="2">
        <v>3</v>
      </c>
      <c r="G9089" s="3">
        <v>45</v>
      </c>
      <c r="H9089" s="2">
        <v>20</v>
      </c>
      <c r="I9089" s="2">
        <v>1</v>
      </c>
    </row>
    <row r="9090" spans="1:9" x14ac:dyDescent="0.25">
      <c r="A9090" s="2">
        <v>0</v>
      </c>
      <c r="B9090" s="2">
        <v>64</v>
      </c>
      <c r="C9090" s="2">
        <v>1</v>
      </c>
      <c r="D9090" s="2">
        <v>0</v>
      </c>
      <c r="E9090" s="2">
        <v>0</v>
      </c>
      <c r="F9090" s="2">
        <v>6</v>
      </c>
      <c r="G9090" s="3">
        <v>20</v>
      </c>
      <c r="H9090" s="2">
        <v>20</v>
      </c>
      <c r="I9090" s="2">
        <v>1</v>
      </c>
    </row>
    <row r="9091" spans="1:9" x14ac:dyDescent="0.25">
      <c r="A9091" s="2">
        <v>1</v>
      </c>
      <c r="B9091" s="2">
        <v>40</v>
      </c>
      <c r="C9091" s="2">
        <v>1</v>
      </c>
      <c r="D9091" s="2">
        <v>1</v>
      </c>
      <c r="E9091" s="2">
        <v>1</v>
      </c>
      <c r="F9091" s="2">
        <v>2</v>
      </c>
      <c r="G9091" s="3">
        <v>170</v>
      </c>
      <c r="H9091" s="2">
        <v>15</v>
      </c>
      <c r="I9091" s="2">
        <v>1</v>
      </c>
    </row>
    <row r="9092" spans="1:9" x14ac:dyDescent="0.25">
      <c r="A9092" s="2">
        <v>0</v>
      </c>
      <c r="B9092" s="2">
        <v>28</v>
      </c>
      <c r="C9092" s="2">
        <v>1</v>
      </c>
      <c r="D9092" s="2">
        <v>0</v>
      </c>
      <c r="E9092" s="2">
        <v>1</v>
      </c>
      <c r="F9092" s="2">
        <v>5</v>
      </c>
      <c r="G9092" s="3">
        <v>151</v>
      </c>
      <c r="H9092" s="2">
        <v>12</v>
      </c>
      <c r="I9092" s="2">
        <v>1</v>
      </c>
    </row>
    <row r="9093" spans="1:9" x14ac:dyDescent="0.25">
      <c r="A9093" s="2">
        <v>0</v>
      </c>
      <c r="B9093" s="2">
        <v>34</v>
      </c>
      <c r="C9093" s="2">
        <v>1</v>
      </c>
      <c r="D9093" s="2">
        <v>1</v>
      </c>
      <c r="E9093" s="2">
        <v>1</v>
      </c>
      <c r="F9093" s="2">
        <v>5</v>
      </c>
      <c r="G9093" s="3">
        <v>99</v>
      </c>
      <c r="H9093" s="2">
        <v>8</v>
      </c>
      <c r="I9093" s="2">
        <v>0</v>
      </c>
    </row>
    <row r="9094" spans="1:9" x14ac:dyDescent="0.25">
      <c r="A9094" s="2">
        <v>0</v>
      </c>
      <c r="B9094" s="2">
        <v>42</v>
      </c>
      <c r="C9094" s="2">
        <v>0</v>
      </c>
      <c r="D9094" s="2">
        <v>1</v>
      </c>
      <c r="E9094" s="2">
        <v>1</v>
      </c>
      <c r="F9094" s="2">
        <v>4</v>
      </c>
      <c r="G9094" s="3">
        <v>43.5</v>
      </c>
      <c r="H9094" s="2">
        <v>9</v>
      </c>
      <c r="I9094" s="2">
        <v>0</v>
      </c>
    </row>
    <row r="9095" spans="1:9" x14ac:dyDescent="0.25">
      <c r="A9095" s="2">
        <v>1</v>
      </c>
      <c r="B9095" s="2">
        <v>44</v>
      </c>
      <c r="C9095" s="2">
        <v>1</v>
      </c>
      <c r="D9095" s="2">
        <v>1</v>
      </c>
      <c r="E9095" s="2">
        <v>1</v>
      </c>
      <c r="F9095" s="2">
        <v>4</v>
      </c>
      <c r="G9095" s="3">
        <v>113</v>
      </c>
      <c r="H9095" s="2">
        <v>15</v>
      </c>
      <c r="I9095" s="2">
        <v>0</v>
      </c>
    </row>
    <row r="9096" spans="1:9" x14ac:dyDescent="0.25">
      <c r="A9096" s="2">
        <v>0</v>
      </c>
      <c r="B9096" s="2">
        <v>66</v>
      </c>
      <c r="C9096" s="2">
        <v>1</v>
      </c>
      <c r="D9096" s="2">
        <v>0</v>
      </c>
      <c r="E9096" s="2">
        <v>0</v>
      </c>
      <c r="F9096" s="2">
        <v>1</v>
      </c>
      <c r="G9096" s="3">
        <v>31</v>
      </c>
      <c r="H9096" s="2">
        <v>10</v>
      </c>
      <c r="I9096" s="2">
        <v>1</v>
      </c>
    </row>
    <row r="9097" spans="1:9" x14ac:dyDescent="0.25">
      <c r="A9097" s="2">
        <v>0</v>
      </c>
      <c r="B9097" s="2">
        <v>46</v>
      </c>
      <c r="C9097" s="2">
        <v>1</v>
      </c>
      <c r="D9097" s="2">
        <v>0</v>
      </c>
      <c r="E9097" s="2">
        <v>0</v>
      </c>
      <c r="F9097" s="2">
        <v>1</v>
      </c>
      <c r="G9097" s="3">
        <v>94</v>
      </c>
      <c r="H9097" s="2">
        <v>9</v>
      </c>
      <c r="I9097" s="2">
        <v>0</v>
      </c>
    </row>
    <row r="9098" spans="1:9" x14ac:dyDescent="0.25">
      <c r="A9098" s="2">
        <v>0</v>
      </c>
      <c r="B9098" s="2">
        <v>32</v>
      </c>
      <c r="C9098" s="2">
        <v>1</v>
      </c>
      <c r="D9098" s="2">
        <v>1</v>
      </c>
      <c r="E9098" s="2">
        <v>1</v>
      </c>
      <c r="F9098" s="2">
        <v>5</v>
      </c>
      <c r="G9098" s="3">
        <v>50</v>
      </c>
      <c r="H9098" s="2">
        <v>12</v>
      </c>
      <c r="I9098" s="2">
        <v>1</v>
      </c>
    </row>
    <row r="9099" spans="1:9" x14ac:dyDescent="0.25">
      <c r="A9099" s="2">
        <v>0</v>
      </c>
      <c r="B9099" s="2">
        <v>38</v>
      </c>
      <c r="C9099" s="2">
        <v>0</v>
      </c>
      <c r="D9099" s="2">
        <v>1</v>
      </c>
      <c r="E9099" s="2">
        <v>1</v>
      </c>
      <c r="F9099" s="2">
        <v>6</v>
      </c>
      <c r="G9099" s="3">
        <v>129</v>
      </c>
      <c r="H9099" s="2">
        <v>12</v>
      </c>
      <c r="I9099" s="2">
        <v>0</v>
      </c>
    </row>
    <row r="9100" spans="1:9" x14ac:dyDescent="0.25">
      <c r="A9100" s="2">
        <v>0</v>
      </c>
      <c r="B9100" s="2">
        <v>34</v>
      </c>
      <c r="C9100" s="2">
        <v>0</v>
      </c>
      <c r="D9100" s="2">
        <v>0</v>
      </c>
      <c r="E9100" s="2">
        <v>1</v>
      </c>
      <c r="F9100" s="2">
        <v>2</v>
      </c>
      <c r="G9100" s="3">
        <v>87</v>
      </c>
      <c r="H9100" s="2">
        <v>8</v>
      </c>
      <c r="I9100" s="2">
        <v>0</v>
      </c>
    </row>
    <row r="9101" spans="1:9" x14ac:dyDescent="0.25">
      <c r="A9101" s="2">
        <v>0</v>
      </c>
      <c r="B9101" s="2">
        <v>40</v>
      </c>
      <c r="C9101" s="2">
        <v>0</v>
      </c>
      <c r="D9101" s="2">
        <v>0</v>
      </c>
      <c r="E9101" s="2">
        <v>0</v>
      </c>
      <c r="F9101" s="2">
        <v>3</v>
      </c>
      <c r="G9101" s="3">
        <v>94</v>
      </c>
      <c r="H9101" s="2">
        <v>8</v>
      </c>
      <c r="I9101" s="2">
        <v>0</v>
      </c>
    </row>
    <row r="9102" spans="1:9" x14ac:dyDescent="0.25">
      <c r="A9102" s="2">
        <v>0</v>
      </c>
      <c r="B9102" s="2">
        <v>38</v>
      </c>
      <c r="C9102" s="2">
        <v>1</v>
      </c>
      <c r="D9102" s="2">
        <v>0</v>
      </c>
      <c r="E9102" s="2">
        <v>1</v>
      </c>
      <c r="F9102" s="2">
        <v>4</v>
      </c>
      <c r="G9102" s="3">
        <v>58</v>
      </c>
      <c r="H9102" s="2">
        <v>12</v>
      </c>
      <c r="I9102" s="2">
        <v>1</v>
      </c>
    </row>
    <row r="9103" spans="1:9" x14ac:dyDescent="0.25">
      <c r="A9103" s="2">
        <v>0</v>
      </c>
      <c r="B9103" s="2">
        <v>36</v>
      </c>
      <c r="C9103" s="2">
        <v>1</v>
      </c>
      <c r="D9103" s="2">
        <v>0</v>
      </c>
      <c r="E9103" s="2">
        <v>0</v>
      </c>
      <c r="F9103" s="2">
        <v>1</v>
      </c>
      <c r="G9103" s="3">
        <v>76</v>
      </c>
      <c r="H9103" s="2">
        <v>8</v>
      </c>
      <c r="I9103" s="2">
        <v>1</v>
      </c>
    </row>
    <row r="9104" spans="1:9" x14ac:dyDescent="0.25">
      <c r="A9104" s="2">
        <v>1</v>
      </c>
      <c r="B9104" s="2">
        <v>34</v>
      </c>
      <c r="C9104" s="2">
        <v>0</v>
      </c>
      <c r="D9104" s="2">
        <v>0</v>
      </c>
      <c r="E9104" s="2">
        <v>1</v>
      </c>
      <c r="F9104" s="2">
        <v>3</v>
      </c>
      <c r="G9104" s="3">
        <v>125</v>
      </c>
      <c r="H9104" s="2">
        <v>8</v>
      </c>
      <c r="I9104" s="2">
        <v>1</v>
      </c>
    </row>
    <row r="9105" spans="1:9" x14ac:dyDescent="0.25">
      <c r="A9105" s="2">
        <v>0</v>
      </c>
      <c r="B9105" s="2">
        <v>54</v>
      </c>
      <c r="C9105" s="2">
        <v>1</v>
      </c>
      <c r="D9105" s="2">
        <v>0</v>
      </c>
      <c r="E9105" s="2">
        <v>1</v>
      </c>
      <c r="F9105" s="2">
        <v>4</v>
      </c>
      <c r="G9105" s="3">
        <v>79</v>
      </c>
      <c r="H9105" s="2">
        <v>20</v>
      </c>
      <c r="I9105" s="2">
        <v>0</v>
      </c>
    </row>
    <row r="9106" spans="1:9" x14ac:dyDescent="0.25">
      <c r="A9106" s="2">
        <v>0</v>
      </c>
      <c r="B9106" s="2">
        <v>43</v>
      </c>
      <c r="C9106" s="2">
        <v>1</v>
      </c>
      <c r="D9106" s="2">
        <v>1</v>
      </c>
      <c r="E9106" s="2">
        <v>1</v>
      </c>
      <c r="F9106" s="2">
        <v>2</v>
      </c>
      <c r="G9106" s="3">
        <v>45.5</v>
      </c>
      <c r="H9106" s="2">
        <v>8</v>
      </c>
      <c r="I9106" s="2">
        <v>0</v>
      </c>
    </row>
    <row r="9107" spans="1:9" x14ac:dyDescent="0.25">
      <c r="A9107" s="2">
        <v>0</v>
      </c>
      <c r="B9107" s="2">
        <v>51</v>
      </c>
      <c r="C9107" s="2">
        <v>1</v>
      </c>
      <c r="D9107" s="2">
        <v>0</v>
      </c>
      <c r="E9107" s="2">
        <v>0</v>
      </c>
      <c r="F9107" s="2">
        <v>1</v>
      </c>
      <c r="G9107" s="3">
        <v>79</v>
      </c>
      <c r="H9107" s="2">
        <v>18</v>
      </c>
      <c r="I9107" s="2">
        <v>1</v>
      </c>
    </row>
    <row r="9108" spans="1:9" x14ac:dyDescent="0.25">
      <c r="A9108" s="2">
        <v>0</v>
      </c>
      <c r="B9108" s="2">
        <v>58</v>
      </c>
      <c r="C9108" s="2">
        <v>1</v>
      </c>
      <c r="D9108" s="2">
        <v>0</v>
      </c>
      <c r="E9108" s="2">
        <v>1</v>
      </c>
      <c r="F9108" s="2">
        <v>4</v>
      </c>
      <c r="G9108" s="3">
        <v>128</v>
      </c>
      <c r="H9108" s="2">
        <v>20</v>
      </c>
      <c r="I9108" s="2">
        <v>1</v>
      </c>
    </row>
    <row r="9109" spans="1:9" x14ac:dyDescent="0.25">
      <c r="A9109" s="2">
        <v>0</v>
      </c>
      <c r="B9109" s="2">
        <v>37</v>
      </c>
      <c r="C9109" s="2">
        <v>1</v>
      </c>
      <c r="D9109" s="2">
        <v>0</v>
      </c>
      <c r="E9109" s="2">
        <v>1</v>
      </c>
      <c r="F9109" s="2">
        <v>2</v>
      </c>
      <c r="G9109" s="3">
        <v>131</v>
      </c>
      <c r="H9109" s="2">
        <v>12</v>
      </c>
      <c r="I9109" s="2">
        <v>1</v>
      </c>
    </row>
    <row r="9110" spans="1:9" x14ac:dyDescent="0.25">
      <c r="A9110" s="2">
        <v>0</v>
      </c>
      <c r="B9110" s="2">
        <v>41</v>
      </c>
      <c r="C9110" s="2">
        <v>1</v>
      </c>
      <c r="D9110" s="2">
        <v>0</v>
      </c>
      <c r="E9110" s="2">
        <v>1</v>
      </c>
      <c r="F9110" s="2">
        <v>4</v>
      </c>
      <c r="G9110" s="3">
        <v>91</v>
      </c>
      <c r="H9110" s="2">
        <v>12</v>
      </c>
      <c r="I9110" s="2">
        <v>0</v>
      </c>
    </row>
    <row r="9111" spans="1:9" x14ac:dyDescent="0.25">
      <c r="A9111" s="2">
        <v>0</v>
      </c>
      <c r="B9111" s="2">
        <v>34</v>
      </c>
      <c r="C9111" s="2">
        <v>1</v>
      </c>
      <c r="D9111" s="2">
        <v>0</v>
      </c>
      <c r="E9111" s="2">
        <v>0</v>
      </c>
      <c r="F9111" s="2">
        <v>1</v>
      </c>
      <c r="G9111" s="3">
        <v>56.5</v>
      </c>
      <c r="H9111" s="2">
        <v>8</v>
      </c>
      <c r="I9111" s="2">
        <v>1</v>
      </c>
    </row>
    <row r="9112" spans="1:9" x14ac:dyDescent="0.25">
      <c r="A9112" s="2">
        <v>0</v>
      </c>
      <c r="B9112" s="2">
        <v>41</v>
      </c>
      <c r="C9112" s="2">
        <v>1</v>
      </c>
      <c r="D9112" s="2">
        <v>1</v>
      </c>
      <c r="E9112" s="2">
        <v>1</v>
      </c>
      <c r="F9112" s="2">
        <v>2</v>
      </c>
      <c r="G9112" s="3">
        <v>85</v>
      </c>
      <c r="H9112" s="2">
        <v>12</v>
      </c>
      <c r="I9112" s="2">
        <v>0</v>
      </c>
    </row>
    <row r="9113" spans="1:9" x14ac:dyDescent="0.25">
      <c r="A9113" s="2">
        <v>1</v>
      </c>
      <c r="B9113" s="2">
        <v>26</v>
      </c>
      <c r="C9113" s="2">
        <v>1</v>
      </c>
      <c r="D9113" s="2">
        <v>1</v>
      </c>
      <c r="E9113" s="2">
        <v>1</v>
      </c>
      <c r="F9113" s="2">
        <v>4</v>
      </c>
      <c r="G9113" s="3">
        <v>68</v>
      </c>
      <c r="H9113" s="2">
        <v>15</v>
      </c>
      <c r="I9113" s="2">
        <v>1</v>
      </c>
    </row>
    <row r="9114" spans="1:9" x14ac:dyDescent="0.25">
      <c r="A9114" s="2">
        <v>0</v>
      </c>
      <c r="B9114" s="2">
        <v>33</v>
      </c>
      <c r="C9114" s="2">
        <v>1</v>
      </c>
      <c r="D9114" s="2">
        <v>1</v>
      </c>
      <c r="E9114" s="2">
        <v>1</v>
      </c>
      <c r="F9114" s="2">
        <v>4</v>
      </c>
      <c r="G9114" s="3">
        <v>312</v>
      </c>
      <c r="H9114" s="2">
        <v>15</v>
      </c>
      <c r="I9114" s="2">
        <v>1</v>
      </c>
    </row>
    <row r="9115" spans="1:9" x14ac:dyDescent="0.25">
      <c r="A9115" s="2">
        <v>0</v>
      </c>
      <c r="B9115" s="2">
        <v>50</v>
      </c>
      <c r="C9115" s="2">
        <v>0</v>
      </c>
      <c r="D9115" s="2">
        <v>0</v>
      </c>
      <c r="E9115" s="2">
        <v>1</v>
      </c>
      <c r="F9115" s="2">
        <v>4</v>
      </c>
      <c r="G9115" s="3">
        <v>135</v>
      </c>
      <c r="H9115" s="2">
        <v>8</v>
      </c>
      <c r="I9115" s="2">
        <v>0</v>
      </c>
    </row>
    <row r="9116" spans="1:9" x14ac:dyDescent="0.25">
      <c r="A9116" s="2">
        <v>0</v>
      </c>
      <c r="B9116" s="2">
        <v>55</v>
      </c>
      <c r="C9116" s="2">
        <v>1</v>
      </c>
      <c r="D9116" s="2">
        <v>0</v>
      </c>
      <c r="E9116" s="2">
        <v>1</v>
      </c>
      <c r="F9116" s="2">
        <v>5</v>
      </c>
      <c r="G9116" s="3">
        <v>121</v>
      </c>
      <c r="H9116" s="2">
        <v>20</v>
      </c>
      <c r="I9116" s="2">
        <v>0</v>
      </c>
    </row>
    <row r="9117" spans="1:9" x14ac:dyDescent="0.25">
      <c r="A9117" s="2">
        <v>0</v>
      </c>
      <c r="B9117" s="2">
        <v>32</v>
      </c>
      <c r="C9117" s="2">
        <v>1</v>
      </c>
      <c r="D9117" s="2">
        <v>0</v>
      </c>
      <c r="E9117" s="2">
        <v>1</v>
      </c>
      <c r="F9117" s="2">
        <v>2</v>
      </c>
      <c r="G9117" s="3">
        <v>120.5</v>
      </c>
      <c r="H9117" s="2">
        <v>12</v>
      </c>
      <c r="I9117" s="2">
        <v>0</v>
      </c>
    </row>
    <row r="9118" spans="1:9" x14ac:dyDescent="0.25">
      <c r="A9118" s="2">
        <v>1</v>
      </c>
      <c r="B9118" s="2">
        <v>47</v>
      </c>
      <c r="C9118" s="2">
        <v>1</v>
      </c>
      <c r="D9118" s="2">
        <v>1</v>
      </c>
      <c r="E9118" s="2">
        <v>1</v>
      </c>
      <c r="F9118" s="2">
        <v>2</v>
      </c>
      <c r="G9118" s="3">
        <v>46</v>
      </c>
      <c r="H9118" s="2">
        <v>15</v>
      </c>
      <c r="I9118" s="2">
        <v>1</v>
      </c>
    </row>
    <row r="9119" spans="1:9" x14ac:dyDescent="0.25">
      <c r="A9119" s="2">
        <v>0</v>
      </c>
      <c r="B9119" s="2">
        <v>45</v>
      </c>
      <c r="C9119" s="2">
        <v>1</v>
      </c>
      <c r="D9119" s="2">
        <v>1</v>
      </c>
      <c r="E9119" s="2">
        <v>0</v>
      </c>
      <c r="F9119" s="2">
        <v>1</v>
      </c>
      <c r="G9119" s="3">
        <v>73</v>
      </c>
      <c r="H9119" s="2">
        <v>9</v>
      </c>
      <c r="I9119" s="2">
        <v>1</v>
      </c>
    </row>
    <row r="9120" spans="1:9" x14ac:dyDescent="0.25">
      <c r="A9120" s="2">
        <v>1</v>
      </c>
      <c r="B9120" s="2">
        <v>65</v>
      </c>
      <c r="C9120" s="2">
        <v>1</v>
      </c>
      <c r="D9120" s="2">
        <v>1</v>
      </c>
      <c r="E9120" s="2">
        <v>1</v>
      </c>
      <c r="F9120" s="2">
        <v>4</v>
      </c>
      <c r="G9120" s="3">
        <v>95</v>
      </c>
      <c r="H9120" s="2">
        <v>20</v>
      </c>
      <c r="I9120" s="2">
        <v>0</v>
      </c>
    </row>
    <row r="9121" spans="1:9" x14ac:dyDescent="0.25">
      <c r="A9121" s="2">
        <v>0</v>
      </c>
      <c r="B9121" s="2">
        <v>30</v>
      </c>
      <c r="C9121" s="2">
        <v>0</v>
      </c>
      <c r="D9121" s="2">
        <v>1</v>
      </c>
      <c r="E9121" s="2">
        <v>1</v>
      </c>
      <c r="F9121" s="2">
        <v>4</v>
      </c>
      <c r="G9121" s="3">
        <v>58.5</v>
      </c>
      <c r="H9121" s="2">
        <v>8</v>
      </c>
      <c r="I9121" s="2">
        <v>0</v>
      </c>
    </row>
    <row r="9122" spans="1:9" x14ac:dyDescent="0.25">
      <c r="A9122" s="2">
        <v>1</v>
      </c>
      <c r="B9122" s="2">
        <v>29</v>
      </c>
      <c r="C9122" s="2">
        <v>1</v>
      </c>
      <c r="D9122" s="2">
        <v>0</v>
      </c>
      <c r="E9122" s="2">
        <v>0</v>
      </c>
      <c r="F9122" s="2">
        <v>2</v>
      </c>
      <c r="G9122" s="3">
        <v>76</v>
      </c>
      <c r="H9122" s="2">
        <v>15</v>
      </c>
      <c r="I9122" s="2">
        <v>1</v>
      </c>
    </row>
    <row r="9123" spans="1:9" x14ac:dyDescent="0.25">
      <c r="A9123" s="2">
        <v>0</v>
      </c>
      <c r="B9123" s="2">
        <v>32</v>
      </c>
      <c r="C9123" s="2">
        <v>0</v>
      </c>
      <c r="D9123" s="2">
        <v>0</v>
      </c>
      <c r="E9123" s="2">
        <v>1</v>
      </c>
      <c r="F9123" s="2">
        <v>3</v>
      </c>
      <c r="G9123" s="3">
        <v>76</v>
      </c>
      <c r="H9123" s="2">
        <v>11</v>
      </c>
      <c r="I9123" s="2">
        <v>0</v>
      </c>
    </row>
    <row r="9124" spans="1:9" x14ac:dyDescent="0.25">
      <c r="A9124" s="2">
        <v>0</v>
      </c>
      <c r="B9124" s="2">
        <v>33</v>
      </c>
      <c r="C9124" s="2">
        <v>1</v>
      </c>
      <c r="D9124" s="2">
        <v>1</v>
      </c>
      <c r="E9124" s="2">
        <v>0</v>
      </c>
      <c r="F9124" s="2">
        <v>2</v>
      </c>
      <c r="G9124" s="3">
        <v>37</v>
      </c>
      <c r="H9124" s="2">
        <v>8</v>
      </c>
      <c r="I9124" s="2">
        <v>0</v>
      </c>
    </row>
    <row r="9125" spans="1:9" x14ac:dyDescent="0.25">
      <c r="A9125" s="2">
        <v>0</v>
      </c>
      <c r="B9125" s="2">
        <v>67</v>
      </c>
      <c r="C9125" s="2">
        <v>1</v>
      </c>
      <c r="D9125" s="2">
        <v>0</v>
      </c>
      <c r="E9125" s="2">
        <v>1</v>
      </c>
      <c r="F9125" s="2">
        <v>4</v>
      </c>
      <c r="G9125" s="3">
        <v>82</v>
      </c>
      <c r="H9125" s="2">
        <v>20</v>
      </c>
      <c r="I9125" s="2">
        <v>0</v>
      </c>
    </row>
    <row r="9126" spans="1:9" x14ac:dyDescent="0.25">
      <c r="A9126" s="2">
        <v>0</v>
      </c>
      <c r="B9126" s="2">
        <v>60</v>
      </c>
      <c r="C9126" s="2">
        <v>1</v>
      </c>
      <c r="D9126" s="2">
        <v>1</v>
      </c>
      <c r="E9126" s="2">
        <v>1</v>
      </c>
      <c r="F9126" s="2">
        <v>2</v>
      </c>
      <c r="G9126" s="3">
        <v>99</v>
      </c>
      <c r="H9126" s="2">
        <v>20</v>
      </c>
      <c r="I9126" s="2">
        <v>1</v>
      </c>
    </row>
    <row r="9127" spans="1:9" x14ac:dyDescent="0.25">
      <c r="A9127" s="2">
        <v>0</v>
      </c>
      <c r="B9127" s="2">
        <v>28</v>
      </c>
      <c r="C9127" s="2">
        <v>1</v>
      </c>
      <c r="D9127" s="2">
        <v>1</v>
      </c>
      <c r="E9127" s="2">
        <v>0</v>
      </c>
      <c r="F9127" s="2">
        <v>1</v>
      </c>
      <c r="G9127" s="3">
        <v>48</v>
      </c>
      <c r="H9127" s="2">
        <v>18</v>
      </c>
      <c r="I9127" s="2">
        <v>1</v>
      </c>
    </row>
    <row r="9128" spans="1:9" x14ac:dyDescent="0.25">
      <c r="A9128" s="2">
        <v>0</v>
      </c>
      <c r="B9128" s="2">
        <v>71</v>
      </c>
      <c r="C9128" s="2">
        <v>1</v>
      </c>
      <c r="D9128" s="2">
        <v>1</v>
      </c>
      <c r="E9128" s="2">
        <v>1</v>
      </c>
      <c r="F9128" s="2">
        <v>3</v>
      </c>
      <c r="G9128" s="3">
        <v>120</v>
      </c>
      <c r="H9128" s="2">
        <v>10</v>
      </c>
      <c r="I9128" s="2">
        <v>0</v>
      </c>
    </row>
    <row r="9129" spans="1:9" x14ac:dyDescent="0.25">
      <c r="A9129" s="2">
        <v>0</v>
      </c>
      <c r="B9129" s="2">
        <v>64</v>
      </c>
      <c r="C9129" s="2">
        <v>1</v>
      </c>
      <c r="D9129" s="2">
        <v>1</v>
      </c>
      <c r="E9129" s="2">
        <v>0</v>
      </c>
      <c r="F9129" s="2">
        <v>2</v>
      </c>
      <c r="G9129" s="3">
        <v>61</v>
      </c>
      <c r="H9129" s="2">
        <v>20</v>
      </c>
      <c r="I9129" s="2">
        <v>1</v>
      </c>
    </row>
    <row r="9130" spans="1:9" x14ac:dyDescent="0.25">
      <c r="A9130" s="2">
        <v>0</v>
      </c>
      <c r="B9130" s="2">
        <v>66</v>
      </c>
      <c r="C9130" s="2">
        <v>1</v>
      </c>
      <c r="D9130" s="2">
        <v>1</v>
      </c>
      <c r="E9130" s="2">
        <v>1</v>
      </c>
      <c r="F9130" s="2">
        <v>2</v>
      </c>
      <c r="G9130" s="3">
        <v>14.5</v>
      </c>
      <c r="H9130" s="2">
        <v>20</v>
      </c>
      <c r="I9130" s="2">
        <v>1</v>
      </c>
    </row>
    <row r="9131" spans="1:9" x14ac:dyDescent="0.25">
      <c r="A9131" s="2">
        <v>0</v>
      </c>
      <c r="B9131" s="2">
        <v>36</v>
      </c>
      <c r="C9131" s="2">
        <v>1</v>
      </c>
      <c r="D9131" s="2">
        <v>1</v>
      </c>
      <c r="E9131" s="2">
        <v>0</v>
      </c>
      <c r="F9131" s="2">
        <v>1</v>
      </c>
      <c r="G9131" s="3">
        <v>68.5</v>
      </c>
      <c r="H9131" s="2">
        <v>18</v>
      </c>
      <c r="I9131" s="2">
        <v>1</v>
      </c>
    </row>
    <row r="9132" spans="1:9" x14ac:dyDescent="0.25">
      <c r="A9132" s="2">
        <v>0</v>
      </c>
      <c r="B9132" s="2">
        <v>25</v>
      </c>
      <c r="C9132" s="2">
        <v>1</v>
      </c>
      <c r="D9132" s="2">
        <v>1</v>
      </c>
      <c r="E9132" s="2">
        <v>1</v>
      </c>
      <c r="F9132" s="2">
        <v>2</v>
      </c>
      <c r="G9132" s="3">
        <v>200</v>
      </c>
      <c r="H9132" s="2">
        <v>8</v>
      </c>
      <c r="I9132" s="2">
        <v>1</v>
      </c>
    </row>
    <row r="9133" spans="1:9" x14ac:dyDescent="0.25">
      <c r="A9133" s="2">
        <v>0</v>
      </c>
      <c r="B9133" s="2">
        <v>24</v>
      </c>
      <c r="C9133" s="2">
        <v>1</v>
      </c>
      <c r="D9133" s="2">
        <v>1</v>
      </c>
      <c r="E9133" s="2">
        <v>1</v>
      </c>
      <c r="F9133" s="2">
        <v>5</v>
      </c>
      <c r="G9133" s="3">
        <v>161</v>
      </c>
      <c r="H9133" s="2">
        <v>17</v>
      </c>
      <c r="I9133" s="2">
        <v>0</v>
      </c>
    </row>
    <row r="9134" spans="1:9" x14ac:dyDescent="0.25">
      <c r="A9134" s="2">
        <v>0</v>
      </c>
      <c r="B9134" s="2">
        <v>33</v>
      </c>
      <c r="C9134" s="2">
        <v>1</v>
      </c>
      <c r="D9134" s="2">
        <v>1</v>
      </c>
      <c r="E9134" s="2">
        <v>1</v>
      </c>
      <c r="F9134" s="2">
        <v>3</v>
      </c>
      <c r="G9134" s="3">
        <v>103</v>
      </c>
      <c r="H9134" s="2">
        <v>11</v>
      </c>
      <c r="I9134" s="2">
        <v>0</v>
      </c>
    </row>
    <row r="9135" spans="1:9" x14ac:dyDescent="0.25">
      <c r="A9135" s="2">
        <v>0</v>
      </c>
      <c r="B9135" s="2">
        <v>44</v>
      </c>
      <c r="C9135" s="2">
        <v>1</v>
      </c>
      <c r="D9135" s="2">
        <v>1</v>
      </c>
      <c r="E9135" s="2">
        <v>1</v>
      </c>
      <c r="F9135" s="2">
        <v>5</v>
      </c>
      <c r="G9135" s="3">
        <v>70</v>
      </c>
      <c r="H9135" s="2">
        <v>12</v>
      </c>
      <c r="I9135" s="2">
        <v>1</v>
      </c>
    </row>
    <row r="9136" spans="1:9" x14ac:dyDescent="0.25">
      <c r="A9136" s="2">
        <v>1</v>
      </c>
      <c r="B9136" s="2">
        <v>34</v>
      </c>
      <c r="C9136" s="2">
        <v>1</v>
      </c>
      <c r="D9136" s="2">
        <v>1</v>
      </c>
      <c r="E9136" s="2">
        <v>0</v>
      </c>
      <c r="F9136" s="2">
        <v>1</v>
      </c>
      <c r="G9136" s="3">
        <v>80.5</v>
      </c>
      <c r="H9136" s="2">
        <v>14</v>
      </c>
      <c r="I9136" s="2">
        <v>0</v>
      </c>
    </row>
    <row r="9137" spans="1:9" x14ac:dyDescent="0.25">
      <c r="A9137" s="2">
        <v>0</v>
      </c>
      <c r="B9137" s="2">
        <v>36</v>
      </c>
      <c r="C9137" s="2">
        <v>1</v>
      </c>
      <c r="D9137" s="2">
        <v>1</v>
      </c>
      <c r="E9137" s="2">
        <v>0</v>
      </c>
      <c r="F9137" s="2">
        <v>2</v>
      </c>
      <c r="G9137" s="3">
        <v>9</v>
      </c>
      <c r="H9137" s="2">
        <v>12</v>
      </c>
      <c r="I9137" s="2">
        <v>0</v>
      </c>
    </row>
    <row r="9138" spans="1:9" x14ac:dyDescent="0.25">
      <c r="A9138" s="2">
        <v>0</v>
      </c>
      <c r="B9138" s="2">
        <v>42</v>
      </c>
      <c r="C9138" s="2">
        <v>1</v>
      </c>
      <c r="D9138" s="2">
        <v>1</v>
      </c>
      <c r="E9138" s="2">
        <v>1</v>
      </c>
      <c r="F9138" s="2">
        <v>4</v>
      </c>
      <c r="G9138" s="3">
        <v>75</v>
      </c>
      <c r="H9138" s="2">
        <v>9</v>
      </c>
      <c r="I9138" s="2">
        <v>0</v>
      </c>
    </row>
    <row r="9139" spans="1:9" x14ac:dyDescent="0.25">
      <c r="A9139" s="2">
        <v>0</v>
      </c>
      <c r="B9139" s="2">
        <v>31</v>
      </c>
      <c r="C9139" s="2">
        <v>0</v>
      </c>
      <c r="D9139" s="2">
        <v>0</v>
      </c>
      <c r="E9139" s="2">
        <v>0</v>
      </c>
      <c r="F9139" s="2">
        <v>1</v>
      </c>
      <c r="G9139" s="3">
        <v>58</v>
      </c>
      <c r="H9139" s="2">
        <v>17</v>
      </c>
      <c r="I9139" s="2">
        <v>1</v>
      </c>
    </row>
    <row r="9140" spans="1:9" x14ac:dyDescent="0.25">
      <c r="A9140" s="2">
        <v>0</v>
      </c>
      <c r="B9140" s="2">
        <v>37</v>
      </c>
      <c r="C9140" s="2">
        <v>1</v>
      </c>
      <c r="D9140" s="2">
        <v>1</v>
      </c>
      <c r="E9140" s="2">
        <v>1</v>
      </c>
      <c r="F9140" s="2">
        <v>4</v>
      </c>
      <c r="G9140" s="3">
        <v>229</v>
      </c>
      <c r="H9140" s="2">
        <v>12</v>
      </c>
      <c r="I9140" s="2">
        <v>1</v>
      </c>
    </row>
    <row r="9141" spans="1:9" x14ac:dyDescent="0.25">
      <c r="A9141" s="2">
        <v>1</v>
      </c>
      <c r="B9141" s="2">
        <v>41</v>
      </c>
      <c r="C9141" s="2">
        <v>1</v>
      </c>
      <c r="D9141" s="2">
        <v>1</v>
      </c>
      <c r="E9141" s="2">
        <v>0</v>
      </c>
      <c r="F9141" s="2">
        <v>4</v>
      </c>
      <c r="G9141" s="3">
        <v>83.5</v>
      </c>
      <c r="H9141" s="2">
        <v>18</v>
      </c>
      <c r="I9141" s="2">
        <v>0</v>
      </c>
    </row>
    <row r="9142" spans="1:9" x14ac:dyDescent="0.25">
      <c r="A9142" s="2">
        <v>0</v>
      </c>
      <c r="B9142" s="2">
        <v>31</v>
      </c>
      <c r="C9142" s="2">
        <v>1</v>
      </c>
      <c r="D9142" s="2">
        <v>1</v>
      </c>
      <c r="E9142" s="2">
        <v>1</v>
      </c>
      <c r="F9142" s="2">
        <v>2</v>
      </c>
      <c r="G9142" s="3">
        <v>95.5</v>
      </c>
      <c r="H9142" s="2">
        <v>8</v>
      </c>
      <c r="I9142" s="2">
        <v>1</v>
      </c>
    </row>
    <row r="9143" spans="1:9" x14ac:dyDescent="0.25">
      <c r="A9143" s="2">
        <v>0</v>
      </c>
      <c r="B9143" s="2">
        <v>63</v>
      </c>
      <c r="C9143" s="2">
        <v>1</v>
      </c>
      <c r="D9143" s="2">
        <v>1</v>
      </c>
      <c r="E9143" s="2">
        <v>1</v>
      </c>
      <c r="F9143" s="2">
        <v>3</v>
      </c>
      <c r="G9143" s="3">
        <v>87</v>
      </c>
      <c r="H9143" s="2">
        <v>8</v>
      </c>
      <c r="I9143" s="2">
        <v>1</v>
      </c>
    </row>
    <row r="9144" spans="1:9" x14ac:dyDescent="0.25">
      <c r="A9144" s="2">
        <v>1</v>
      </c>
      <c r="B9144" s="2">
        <v>65</v>
      </c>
      <c r="C9144" s="2">
        <v>1</v>
      </c>
      <c r="D9144" s="2">
        <v>0</v>
      </c>
      <c r="E9144" s="2">
        <v>0</v>
      </c>
      <c r="F9144" s="2">
        <v>3</v>
      </c>
      <c r="G9144" s="3">
        <v>137</v>
      </c>
      <c r="H9144" s="2">
        <v>16</v>
      </c>
      <c r="I9144" s="2">
        <v>0</v>
      </c>
    </row>
    <row r="9145" spans="1:9" x14ac:dyDescent="0.25">
      <c r="A9145" s="2">
        <v>0</v>
      </c>
      <c r="B9145" s="2">
        <v>27</v>
      </c>
      <c r="C9145" s="2">
        <v>0</v>
      </c>
      <c r="D9145" s="2">
        <v>1</v>
      </c>
      <c r="E9145" s="2">
        <v>0</v>
      </c>
      <c r="F9145" s="2">
        <v>1</v>
      </c>
      <c r="G9145" s="3">
        <v>68.5</v>
      </c>
      <c r="H9145" s="2">
        <v>8</v>
      </c>
      <c r="I9145" s="2">
        <v>0</v>
      </c>
    </row>
    <row r="9146" spans="1:9" x14ac:dyDescent="0.25">
      <c r="A9146" s="2">
        <v>0</v>
      </c>
      <c r="B9146" s="2">
        <v>34</v>
      </c>
      <c r="C9146" s="2">
        <v>0</v>
      </c>
      <c r="D9146" s="2">
        <v>0</v>
      </c>
      <c r="E9146" s="2">
        <v>1</v>
      </c>
      <c r="F9146" s="2">
        <v>5</v>
      </c>
      <c r="G9146" s="3">
        <v>87</v>
      </c>
      <c r="H9146" s="2">
        <v>8</v>
      </c>
      <c r="I9146" s="2">
        <v>1</v>
      </c>
    </row>
    <row r="9147" spans="1:9" x14ac:dyDescent="0.25">
      <c r="A9147" s="2">
        <v>0</v>
      </c>
      <c r="B9147" s="2">
        <v>46</v>
      </c>
      <c r="C9147" s="2">
        <v>1</v>
      </c>
      <c r="D9147" s="2">
        <v>1</v>
      </c>
      <c r="E9147" s="2">
        <v>0</v>
      </c>
      <c r="F9147" s="2">
        <v>2</v>
      </c>
      <c r="G9147" s="3">
        <v>83</v>
      </c>
      <c r="H9147" s="2">
        <v>18</v>
      </c>
      <c r="I9147" s="2">
        <v>1</v>
      </c>
    </row>
    <row r="9148" spans="1:9" x14ac:dyDescent="0.25">
      <c r="A9148" s="2">
        <v>0</v>
      </c>
      <c r="B9148" s="2">
        <v>59</v>
      </c>
      <c r="C9148" s="2">
        <v>0</v>
      </c>
      <c r="D9148" s="2">
        <v>0</v>
      </c>
      <c r="E9148" s="2">
        <v>1</v>
      </c>
      <c r="F9148" s="2">
        <v>4</v>
      </c>
      <c r="G9148" s="3">
        <v>30</v>
      </c>
      <c r="H9148" s="2">
        <v>8</v>
      </c>
      <c r="I9148" s="2">
        <v>0</v>
      </c>
    </row>
    <row r="9149" spans="1:9" x14ac:dyDescent="0.25">
      <c r="A9149" s="2">
        <v>1</v>
      </c>
      <c r="B9149" s="2">
        <v>41</v>
      </c>
      <c r="C9149" s="2">
        <v>1</v>
      </c>
      <c r="D9149" s="2">
        <v>1</v>
      </c>
      <c r="E9149" s="2">
        <v>1</v>
      </c>
      <c r="F9149" s="2">
        <v>4</v>
      </c>
      <c r="G9149" s="3">
        <v>11</v>
      </c>
      <c r="H9149" s="2">
        <v>20</v>
      </c>
      <c r="I9149" s="2">
        <v>0</v>
      </c>
    </row>
    <row r="9150" spans="1:9" x14ac:dyDescent="0.25">
      <c r="A9150" s="2">
        <v>0</v>
      </c>
      <c r="B9150" s="2">
        <v>53</v>
      </c>
      <c r="C9150" s="2">
        <v>0</v>
      </c>
      <c r="D9150" s="2">
        <v>1</v>
      </c>
      <c r="E9150" s="2">
        <v>0</v>
      </c>
      <c r="F9150" s="2">
        <v>1</v>
      </c>
      <c r="G9150" s="3">
        <v>43</v>
      </c>
      <c r="H9150" s="2">
        <v>8</v>
      </c>
      <c r="I9150" s="2">
        <v>1</v>
      </c>
    </row>
    <row r="9151" spans="1:9" x14ac:dyDescent="0.25">
      <c r="A9151" s="2">
        <v>0</v>
      </c>
      <c r="B9151" s="2">
        <v>36</v>
      </c>
      <c r="C9151" s="2">
        <v>1</v>
      </c>
      <c r="D9151" s="2">
        <v>0</v>
      </c>
      <c r="E9151" s="2">
        <v>0</v>
      </c>
      <c r="F9151" s="2">
        <v>2</v>
      </c>
      <c r="G9151" s="3">
        <v>203</v>
      </c>
      <c r="H9151" s="2">
        <v>8</v>
      </c>
      <c r="I9151" s="2">
        <v>1</v>
      </c>
    </row>
    <row r="9152" spans="1:9" x14ac:dyDescent="0.25">
      <c r="A9152" s="2">
        <v>0</v>
      </c>
      <c r="B9152" s="2">
        <v>60</v>
      </c>
      <c r="C9152" s="2">
        <v>0</v>
      </c>
      <c r="D9152" s="2">
        <v>1</v>
      </c>
      <c r="E9152" s="2">
        <v>1</v>
      </c>
      <c r="F9152" s="2">
        <v>2</v>
      </c>
      <c r="G9152" s="3">
        <v>140</v>
      </c>
      <c r="H9152" s="2">
        <v>20</v>
      </c>
      <c r="I9152" s="2">
        <v>1</v>
      </c>
    </row>
    <row r="9153" spans="1:9" x14ac:dyDescent="0.25">
      <c r="A9153" s="2">
        <v>0</v>
      </c>
      <c r="B9153" s="2">
        <v>53</v>
      </c>
      <c r="C9153" s="2">
        <v>0</v>
      </c>
      <c r="D9153" s="2">
        <v>1</v>
      </c>
      <c r="E9153" s="2">
        <v>0</v>
      </c>
      <c r="F9153" s="2">
        <v>2</v>
      </c>
      <c r="G9153" s="3">
        <v>23</v>
      </c>
      <c r="H9153" s="2">
        <v>8</v>
      </c>
      <c r="I9153" s="2">
        <v>1</v>
      </c>
    </row>
    <row r="9154" spans="1:9" x14ac:dyDescent="0.25">
      <c r="A9154" s="2">
        <v>0</v>
      </c>
      <c r="B9154" s="2">
        <v>37</v>
      </c>
      <c r="C9154" s="2">
        <v>1</v>
      </c>
      <c r="D9154" s="2">
        <v>1</v>
      </c>
      <c r="E9154" s="2">
        <v>1</v>
      </c>
      <c r="F9154" s="2">
        <v>4</v>
      </c>
      <c r="G9154" s="3">
        <v>110</v>
      </c>
      <c r="H9154" s="2">
        <v>8</v>
      </c>
      <c r="I9154" s="2">
        <v>0</v>
      </c>
    </row>
    <row r="9155" spans="1:9" x14ac:dyDescent="0.25">
      <c r="A9155" s="2">
        <v>0</v>
      </c>
      <c r="B9155" s="2">
        <v>32</v>
      </c>
      <c r="C9155" s="2">
        <v>1</v>
      </c>
      <c r="D9155" s="2">
        <v>1</v>
      </c>
      <c r="E9155" s="2">
        <v>1</v>
      </c>
      <c r="F9155" s="2">
        <v>4</v>
      </c>
      <c r="G9155" s="3">
        <v>16</v>
      </c>
      <c r="H9155" s="2">
        <v>8</v>
      </c>
      <c r="I9155" s="2">
        <v>0</v>
      </c>
    </row>
    <row r="9156" spans="1:9" x14ac:dyDescent="0.25">
      <c r="A9156" s="2">
        <v>1</v>
      </c>
      <c r="B9156" s="2">
        <v>35</v>
      </c>
      <c r="C9156" s="2">
        <v>0</v>
      </c>
      <c r="D9156" s="2">
        <v>0</v>
      </c>
      <c r="E9156" s="2">
        <v>1</v>
      </c>
      <c r="F9156" s="2">
        <v>3</v>
      </c>
      <c r="G9156" s="3">
        <v>129</v>
      </c>
      <c r="H9156" s="2">
        <v>15</v>
      </c>
      <c r="I9156" s="2">
        <v>0</v>
      </c>
    </row>
    <row r="9157" spans="1:9" x14ac:dyDescent="0.25">
      <c r="A9157" s="2">
        <v>1</v>
      </c>
      <c r="B9157" s="2">
        <v>49</v>
      </c>
      <c r="C9157" s="2">
        <v>1</v>
      </c>
      <c r="D9157" s="2">
        <v>1</v>
      </c>
      <c r="E9157" s="2">
        <v>1</v>
      </c>
      <c r="F9157" s="2">
        <v>4</v>
      </c>
      <c r="G9157" s="3">
        <v>98</v>
      </c>
      <c r="H9157" s="2">
        <v>18</v>
      </c>
      <c r="I9157" s="2">
        <v>0</v>
      </c>
    </row>
    <row r="9158" spans="1:9" x14ac:dyDescent="0.25">
      <c r="A9158" s="2">
        <v>0</v>
      </c>
      <c r="B9158" s="2">
        <v>63</v>
      </c>
      <c r="C9158" s="2">
        <v>1</v>
      </c>
      <c r="D9158" s="2">
        <v>0</v>
      </c>
      <c r="E9158" s="2">
        <v>1</v>
      </c>
      <c r="F9158" s="2">
        <v>2</v>
      </c>
      <c r="G9158" s="3">
        <v>29</v>
      </c>
      <c r="H9158" s="2">
        <v>20</v>
      </c>
      <c r="I9158" s="2">
        <v>1</v>
      </c>
    </row>
    <row r="9159" spans="1:9" x14ac:dyDescent="0.25">
      <c r="A9159" s="2">
        <v>0</v>
      </c>
      <c r="B9159" s="2">
        <v>52</v>
      </c>
      <c r="C9159" s="2">
        <v>1</v>
      </c>
      <c r="D9159" s="2">
        <v>0</v>
      </c>
      <c r="E9159" s="2">
        <v>0</v>
      </c>
      <c r="F9159" s="2">
        <v>2</v>
      </c>
      <c r="G9159" s="3">
        <v>33</v>
      </c>
      <c r="H9159" s="2">
        <v>20</v>
      </c>
      <c r="I9159" s="2">
        <v>0</v>
      </c>
    </row>
    <row r="9160" spans="1:9" x14ac:dyDescent="0.25">
      <c r="A9160" s="2">
        <v>1</v>
      </c>
      <c r="B9160" s="2">
        <v>39</v>
      </c>
      <c r="C9160" s="2">
        <v>1</v>
      </c>
      <c r="D9160" s="2">
        <v>1</v>
      </c>
      <c r="E9160" s="2">
        <v>1</v>
      </c>
      <c r="F9160" s="2">
        <v>6</v>
      </c>
      <c r="G9160" s="3">
        <v>113</v>
      </c>
      <c r="H9160" s="2">
        <v>15</v>
      </c>
      <c r="I9160" s="2">
        <v>0</v>
      </c>
    </row>
    <row r="9161" spans="1:9" x14ac:dyDescent="0.25">
      <c r="A9161" s="2">
        <v>1</v>
      </c>
      <c r="B9161" s="2">
        <v>34</v>
      </c>
      <c r="C9161" s="2">
        <v>1</v>
      </c>
      <c r="D9161" s="2">
        <v>1</v>
      </c>
      <c r="E9161" s="2">
        <v>0</v>
      </c>
      <c r="F9161" s="2">
        <v>2</v>
      </c>
      <c r="G9161" s="3">
        <v>79</v>
      </c>
      <c r="H9161" s="2">
        <v>18</v>
      </c>
      <c r="I9161" s="2">
        <v>0</v>
      </c>
    </row>
    <row r="9162" spans="1:9" x14ac:dyDescent="0.25">
      <c r="A9162" s="2">
        <v>0</v>
      </c>
      <c r="B9162" s="2">
        <v>53</v>
      </c>
      <c r="C9162" s="2">
        <v>1</v>
      </c>
      <c r="D9162" s="2">
        <v>0</v>
      </c>
      <c r="E9162" s="2">
        <v>1</v>
      </c>
      <c r="F9162" s="2">
        <v>2</v>
      </c>
      <c r="G9162" s="3">
        <v>143</v>
      </c>
      <c r="H9162" s="2">
        <v>20</v>
      </c>
      <c r="I9162" s="2">
        <v>1</v>
      </c>
    </row>
    <row r="9163" spans="1:9" x14ac:dyDescent="0.25">
      <c r="A9163" s="2">
        <v>1</v>
      </c>
      <c r="B9163" s="2">
        <v>30</v>
      </c>
      <c r="C9163" s="2">
        <v>1</v>
      </c>
      <c r="D9163" s="2">
        <v>1</v>
      </c>
      <c r="E9163" s="2">
        <v>1</v>
      </c>
      <c r="F9163" s="2">
        <v>3</v>
      </c>
      <c r="G9163" s="3">
        <v>18</v>
      </c>
      <c r="H9163" s="2">
        <v>18</v>
      </c>
      <c r="I9163" s="2">
        <v>0</v>
      </c>
    </row>
    <row r="9164" spans="1:9" x14ac:dyDescent="0.25">
      <c r="A9164" s="2">
        <v>0</v>
      </c>
      <c r="B9164" s="2">
        <v>53</v>
      </c>
      <c r="C9164" s="2">
        <v>1</v>
      </c>
      <c r="D9164" s="2">
        <v>0</v>
      </c>
      <c r="E9164" s="2">
        <v>0</v>
      </c>
      <c r="F9164" s="2">
        <v>1</v>
      </c>
      <c r="G9164" s="3">
        <v>64</v>
      </c>
      <c r="H9164" s="2">
        <v>20</v>
      </c>
      <c r="I9164" s="2">
        <v>0</v>
      </c>
    </row>
    <row r="9165" spans="1:9" x14ac:dyDescent="0.25">
      <c r="A9165" s="2">
        <v>1</v>
      </c>
      <c r="B9165" s="2">
        <v>56</v>
      </c>
      <c r="C9165" s="2">
        <v>1</v>
      </c>
      <c r="D9165" s="2">
        <v>1</v>
      </c>
      <c r="E9165" s="2">
        <v>0</v>
      </c>
      <c r="F9165" s="2">
        <v>1</v>
      </c>
      <c r="G9165" s="3">
        <v>20</v>
      </c>
      <c r="H9165" s="2">
        <v>20</v>
      </c>
      <c r="I9165" s="2">
        <v>0</v>
      </c>
    </row>
    <row r="9166" spans="1:9" x14ac:dyDescent="0.25">
      <c r="A9166" s="2">
        <v>0</v>
      </c>
      <c r="B9166" s="2">
        <v>30</v>
      </c>
      <c r="C9166" s="2">
        <v>1</v>
      </c>
      <c r="D9166" s="2">
        <v>1</v>
      </c>
      <c r="E9166" s="2">
        <v>0</v>
      </c>
      <c r="F9166" s="2">
        <v>3</v>
      </c>
      <c r="G9166" s="3">
        <v>88</v>
      </c>
      <c r="H9166" s="2">
        <v>8</v>
      </c>
      <c r="I9166" s="2">
        <v>0</v>
      </c>
    </row>
    <row r="9167" spans="1:9" x14ac:dyDescent="0.25">
      <c r="A9167" s="2">
        <v>0</v>
      </c>
      <c r="B9167" s="2">
        <v>42</v>
      </c>
      <c r="C9167" s="2">
        <v>1</v>
      </c>
      <c r="D9167" s="2">
        <v>1</v>
      </c>
      <c r="E9167" s="2">
        <v>0</v>
      </c>
      <c r="F9167" s="2">
        <v>2</v>
      </c>
      <c r="G9167" s="3">
        <v>23</v>
      </c>
      <c r="H9167" s="2">
        <v>18</v>
      </c>
      <c r="I9167" s="2">
        <v>1</v>
      </c>
    </row>
    <row r="9168" spans="1:9" x14ac:dyDescent="0.25">
      <c r="A9168" s="2">
        <v>0</v>
      </c>
      <c r="B9168" s="2">
        <v>66</v>
      </c>
      <c r="C9168" s="2">
        <v>1</v>
      </c>
      <c r="D9168" s="2">
        <v>1</v>
      </c>
      <c r="E9168" s="2">
        <v>0</v>
      </c>
      <c r="F9168" s="2">
        <v>1</v>
      </c>
      <c r="G9168" s="3">
        <v>45.5</v>
      </c>
      <c r="H9168" s="2">
        <v>20</v>
      </c>
      <c r="I9168" s="2">
        <v>1</v>
      </c>
    </row>
    <row r="9169" spans="1:9" x14ac:dyDescent="0.25">
      <c r="A9169" s="2">
        <v>0</v>
      </c>
      <c r="B9169" s="2">
        <v>46</v>
      </c>
      <c r="C9169" s="2">
        <v>1</v>
      </c>
      <c r="D9169" s="2">
        <v>0</v>
      </c>
      <c r="E9169" s="2">
        <v>0</v>
      </c>
      <c r="F9169" s="2">
        <v>6</v>
      </c>
      <c r="G9169" s="3">
        <v>64.5</v>
      </c>
      <c r="H9169" s="2">
        <v>8</v>
      </c>
      <c r="I9169" s="2">
        <v>0</v>
      </c>
    </row>
    <row r="9170" spans="1:9" x14ac:dyDescent="0.25">
      <c r="A9170" s="2">
        <v>0</v>
      </c>
      <c r="B9170" s="2">
        <v>60</v>
      </c>
      <c r="C9170" s="2">
        <v>1</v>
      </c>
      <c r="D9170" s="2">
        <v>0</v>
      </c>
      <c r="E9170" s="2">
        <v>1</v>
      </c>
      <c r="F9170" s="2">
        <v>3</v>
      </c>
      <c r="G9170" s="3">
        <v>47</v>
      </c>
      <c r="H9170" s="2">
        <v>20</v>
      </c>
      <c r="I9170" s="2">
        <v>0</v>
      </c>
    </row>
    <row r="9171" spans="1:9" x14ac:dyDescent="0.25">
      <c r="A9171" s="2">
        <v>1</v>
      </c>
      <c r="B9171" s="2">
        <v>42</v>
      </c>
      <c r="C9171" s="2">
        <v>1</v>
      </c>
      <c r="D9171" s="2">
        <v>1</v>
      </c>
      <c r="E9171" s="2">
        <v>1</v>
      </c>
      <c r="F9171" s="2">
        <v>3</v>
      </c>
      <c r="G9171" s="3">
        <v>145</v>
      </c>
      <c r="H9171" s="2">
        <v>15</v>
      </c>
      <c r="I9171" s="2">
        <v>1</v>
      </c>
    </row>
    <row r="9172" spans="1:9" x14ac:dyDescent="0.25">
      <c r="A9172" s="2">
        <v>0</v>
      </c>
      <c r="B9172" s="2">
        <v>42</v>
      </c>
      <c r="C9172" s="2">
        <v>1</v>
      </c>
      <c r="D9172" s="2">
        <v>1</v>
      </c>
      <c r="E9172" s="2">
        <v>1</v>
      </c>
      <c r="F9172" s="2">
        <v>6</v>
      </c>
      <c r="G9172" s="3">
        <v>100</v>
      </c>
      <c r="H9172" s="2">
        <v>12</v>
      </c>
      <c r="I9172" s="2">
        <v>0</v>
      </c>
    </row>
    <row r="9173" spans="1:9" x14ac:dyDescent="0.25">
      <c r="A9173" s="2">
        <v>0</v>
      </c>
      <c r="B9173" s="2">
        <v>32</v>
      </c>
      <c r="C9173" s="2">
        <v>0</v>
      </c>
      <c r="D9173" s="2">
        <v>1</v>
      </c>
      <c r="E9173" s="2">
        <v>0</v>
      </c>
      <c r="F9173" s="2">
        <v>3</v>
      </c>
      <c r="G9173" s="3">
        <v>147</v>
      </c>
      <c r="H9173" s="2">
        <v>8</v>
      </c>
      <c r="I9173" s="2">
        <v>1</v>
      </c>
    </row>
    <row r="9174" spans="1:9" x14ac:dyDescent="0.25">
      <c r="A9174" s="2">
        <v>0</v>
      </c>
      <c r="B9174" s="2">
        <v>54</v>
      </c>
      <c r="C9174" s="2">
        <v>1</v>
      </c>
      <c r="D9174" s="2">
        <v>0</v>
      </c>
      <c r="E9174" s="2">
        <v>1</v>
      </c>
      <c r="F9174" s="2">
        <v>4</v>
      </c>
      <c r="G9174" s="3">
        <v>72</v>
      </c>
      <c r="H9174" s="2">
        <v>20</v>
      </c>
      <c r="I9174" s="2">
        <v>0</v>
      </c>
    </row>
    <row r="9175" spans="1:9" x14ac:dyDescent="0.25">
      <c r="A9175" s="2">
        <v>0</v>
      </c>
      <c r="B9175" s="2">
        <v>35</v>
      </c>
      <c r="C9175" s="2">
        <v>1</v>
      </c>
      <c r="D9175" s="2">
        <v>0</v>
      </c>
      <c r="E9175" s="2">
        <v>0</v>
      </c>
      <c r="F9175" s="2">
        <v>2</v>
      </c>
      <c r="G9175" s="3">
        <v>28</v>
      </c>
      <c r="H9175" s="2">
        <v>8</v>
      </c>
      <c r="I9175" s="2">
        <v>0</v>
      </c>
    </row>
    <row r="9176" spans="1:9" x14ac:dyDescent="0.25">
      <c r="A9176" s="2">
        <v>0</v>
      </c>
      <c r="B9176" s="2">
        <v>44</v>
      </c>
      <c r="C9176" s="2">
        <v>1</v>
      </c>
      <c r="D9176" s="2">
        <v>1</v>
      </c>
      <c r="E9176" s="2">
        <v>1</v>
      </c>
      <c r="F9176" s="2">
        <v>3</v>
      </c>
      <c r="G9176" s="3">
        <v>152.5</v>
      </c>
      <c r="H9176" s="2">
        <v>8</v>
      </c>
      <c r="I9176" s="2">
        <v>0</v>
      </c>
    </row>
    <row r="9177" spans="1:9" x14ac:dyDescent="0.25">
      <c r="A9177" s="2">
        <v>0</v>
      </c>
      <c r="B9177" s="2">
        <v>28</v>
      </c>
      <c r="C9177" s="2">
        <v>1</v>
      </c>
      <c r="D9177" s="2">
        <v>1</v>
      </c>
      <c r="E9177" s="2">
        <v>1</v>
      </c>
      <c r="F9177" s="2">
        <v>5</v>
      </c>
      <c r="G9177" s="3">
        <v>133</v>
      </c>
      <c r="H9177" s="2">
        <v>12</v>
      </c>
      <c r="I9177" s="2">
        <v>0</v>
      </c>
    </row>
    <row r="9178" spans="1:9" x14ac:dyDescent="0.25">
      <c r="A9178" s="2">
        <v>1</v>
      </c>
      <c r="B9178" s="2">
        <v>43</v>
      </c>
      <c r="C9178" s="2">
        <v>1</v>
      </c>
      <c r="D9178" s="2">
        <v>1</v>
      </c>
      <c r="E9178" s="2">
        <v>1</v>
      </c>
      <c r="F9178" s="2">
        <v>5</v>
      </c>
      <c r="G9178" s="3">
        <v>169</v>
      </c>
      <c r="H9178" s="2">
        <v>15</v>
      </c>
      <c r="I9178" s="2">
        <v>0</v>
      </c>
    </row>
    <row r="9179" spans="1:9" x14ac:dyDescent="0.25">
      <c r="A9179" s="2">
        <v>1</v>
      </c>
      <c r="B9179" s="2">
        <v>46</v>
      </c>
      <c r="C9179" s="2">
        <v>1</v>
      </c>
      <c r="D9179" s="2">
        <v>1</v>
      </c>
      <c r="E9179" s="2">
        <v>1</v>
      </c>
      <c r="F9179" s="2">
        <v>3</v>
      </c>
      <c r="G9179" s="3">
        <v>119</v>
      </c>
      <c r="H9179" s="2">
        <v>15</v>
      </c>
      <c r="I9179" s="2">
        <v>1</v>
      </c>
    </row>
    <row r="9180" spans="1:9" x14ac:dyDescent="0.25">
      <c r="A9180" s="2">
        <v>1</v>
      </c>
      <c r="B9180" s="2">
        <v>61</v>
      </c>
      <c r="C9180" s="2">
        <v>1</v>
      </c>
      <c r="D9180" s="2">
        <v>1</v>
      </c>
      <c r="E9180" s="2">
        <v>0</v>
      </c>
      <c r="F9180" s="2">
        <v>2</v>
      </c>
      <c r="G9180" s="3">
        <v>4</v>
      </c>
      <c r="H9180" s="2">
        <v>20</v>
      </c>
      <c r="I9180" s="2">
        <v>0</v>
      </c>
    </row>
    <row r="9181" spans="1:9" x14ac:dyDescent="0.25">
      <c r="A9181" s="2">
        <v>1</v>
      </c>
      <c r="B9181" s="2">
        <v>62</v>
      </c>
      <c r="C9181" s="2">
        <v>1</v>
      </c>
      <c r="D9181" s="2">
        <v>1</v>
      </c>
      <c r="E9181" s="2">
        <v>0</v>
      </c>
      <c r="F9181" s="2">
        <v>2</v>
      </c>
      <c r="G9181" s="3">
        <v>123.5</v>
      </c>
      <c r="H9181" s="2">
        <v>13</v>
      </c>
      <c r="I9181" s="2">
        <v>1</v>
      </c>
    </row>
    <row r="9182" spans="1:9" x14ac:dyDescent="0.25">
      <c r="A9182" s="2">
        <v>0</v>
      </c>
      <c r="B9182" s="2">
        <v>40</v>
      </c>
      <c r="C9182" s="2">
        <v>1</v>
      </c>
      <c r="D9182" s="2">
        <v>1</v>
      </c>
      <c r="E9182" s="2">
        <v>1</v>
      </c>
      <c r="F9182" s="2">
        <v>3</v>
      </c>
      <c r="G9182" s="3">
        <v>75</v>
      </c>
      <c r="H9182" s="2">
        <v>12</v>
      </c>
      <c r="I9182" s="2">
        <v>1</v>
      </c>
    </row>
    <row r="9183" spans="1:9" x14ac:dyDescent="0.25">
      <c r="A9183" s="2">
        <v>0</v>
      </c>
      <c r="B9183" s="2">
        <v>36</v>
      </c>
      <c r="C9183" s="2">
        <v>1</v>
      </c>
      <c r="D9183" s="2">
        <v>0</v>
      </c>
      <c r="E9183" s="2">
        <v>1</v>
      </c>
      <c r="F9183" s="2">
        <v>4</v>
      </c>
      <c r="G9183" s="3">
        <v>86</v>
      </c>
      <c r="H9183" s="2">
        <v>12</v>
      </c>
      <c r="I9183" s="2">
        <v>0</v>
      </c>
    </row>
    <row r="9184" spans="1:9" x14ac:dyDescent="0.25">
      <c r="A9184" s="2">
        <v>1</v>
      </c>
      <c r="B9184" s="2">
        <v>56</v>
      </c>
      <c r="C9184" s="2">
        <v>0</v>
      </c>
      <c r="D9184" s="2">
        <v>1</v>
      </c>
      <c r="E9184" s="2">
        <v>1</v>
      </c>
      <c r="F9184" s="2">
        <v>2</v>
      </c>
      <c r="G9184" s="3">
        <v>235</v>
      </c>
      <c r="H9184" s="2">
        <v>20</v>
      </c>
      <c r="I9184" s="2">
        <v>0</v>
      </c>
    </row>
    <row r="9185" spans="1:9" x14ac:dyDescent="0.25">
      <c r="A9185" s="2">
        <v>0</v>
      </c>
      <c r="B9185" s="2">
        <v>55</v>
      </c>
      <c r="C9185" s="2">
        <v>1</v>
      </c>
      <c r="D9185" s="2">
        <v>0</v>
      </c>
      <c r="E9185" s="2">
        <v>1</v>
      </c>
      <c r="F9185" s="2">
        <v>3</v>
      </c>
      <c r="G9185" s="3">
        <v>94</v>
      </c>
      <c r="H9185" s="2">
        <v>18</v>
      </c>
      <c r="I9185" s="2">
        <v>1</v>
      </c>
    </row>
    <row r="9186" spans="1:9" x14ac:dyDescent="0.25">
      <c r="A9186" s="2">
        <v>1</v>
      </c>
      <c r="B9186" s="2">
        <v>36</v>
      </c>
      <c r="C9186" s="2">
        <v>1</v>
      </c>
      <c r="D9186" s="2">
        <v>1</v>
      </c>
      <c r="E9186" s="2">
        <v>1</v>
      </c>
      <c r="F9186" s="2">
        <v>5</v>
      </c>
      <c r="G9186" s="3">
        <v>58.5</v>
      </c>
      <c r="H9186" s="2">
        <v>15</v>
      </c>
      <c r="I9186" s="2">
        <v>0</v>
      </c>
    </row>
    <row r="9187" spans="1:9" x14ac:dyDescent="0.25">
      <c r="A9187" s="2">
        <v>1</v>
      </c>
      <c r="B9187" s="2">
        <v>53</v>
      </c>
      <c r="C9187" s="2">
        <v>1</v>
      </c>
      <c r="D9187" s="2">
        <v>1</v>
      </c>
      <c r="E9187" s="2">
        <v>0</v>
      </c>
      <c r="F9187" s="2">
        <v>3</v>
      </c>
      <c r="G9187" s="3">
        <v>27</v>
      </c>
      <c r="H9187" s="2">
        <v>16</v>
      </c>
      <c r="I9187" s="2">
        <v>1</v>
      </c>
    </row>
    <row r="9188" spans="1:9" x14ac:dyDescent="0.25">
      <c r="A9188" s="2">
        <v>1</v>
      </c>
      <c r="B9188" s="2">
        <v>54</v>
      </c>
      <c r="C9188" s="2">
        <v>1</v>
      </c>
      <c r="D9188" s="2">
        <v>0</v>
      </c>
      <c r="E9188" s="2">
        <v>0</v>
      </c>
      <c r="F9188" s="2">
        <v>2</v>
      </c>
      <c r="G9188" s="3">
        <v>96</v>
      </c>
      <c r="H9188" s="2">
        <v>15</v>
      </c>
      <c r="I9188" s="2">
        <v>0</v>
      </c>
    </row>
    <row r="9189" spans="1:9" x14ac:dyDescent="0.25">
      <c r="A9189" s="2">
        <v>0</v>
      </c>
      <c r="B9189" s="2">
        <v>52</v>
      </c>
      <c r="C9189" s="2">
        <v>1</v>
      </c>
      <c r="D9189" s="2">
        <v>1</v>
      </c>
      <c r="E9189" s="2">
        <v>1</v>
      </c>
      <c r="F9189" s="2">
        <v>2</v>
      </c>
      <c r="G9189" s="3">
        <v>50</v>
      </c>
      <c r="H9189" s="2">
        <v>8</v>
      </c>
      <c r="I9189" s="2">
        <v>1</v>
      </c>
    </row>
    <row r="9190" spans="1:9" x14ac:dyDescent="0.25">
      <c r="A9190" s="2">
        <v>0</v>
      </c>
      <c r="B9190" s="2">
        <v>53</v>
      </c>
      <c r="C9190" s="2">
        <v>0</v>
      </c>
      <c r="D9190" s="2">
        <v>0</v>
      </c>
      <c r="E9190" s="2">
        <v>1</v>
      </c>
      <c r="F9190" s="2">
        <v>2</v>
      </c>
      <c r="G9190" s="3">
        <v>28</v>
      </c>
      <c r="H9190" s="2">
        <v>8</v>
      </c>
      <c r="I9190" s="2">
        <v>1</v>
      </c>
    </row>
    <row r="9191" spans="1:9" x14ac:dyDescent="0.25">
      <c r="A9191" s="2">
        <v>1</v>
      </c>
      <c r="B9191" s="2">
        <v>26</v>
      </c>
      <c r="C9191" s="2">
        <v>1</v>
      </c>
      <c r="D9191" s="2">
        <v>1</v>
      </c>
      <c r="E9191" s="2">
        <v>1</v>
      </c>
      <c r="F9191" s="2">
        <v>2</v>
      </c>
      <c r="G9191" s="3">
        <v>109</v>
      </c>
      <c r="H9191" s="2">
        <v>18</v>
      </c>
      <c r="I9191" s="2">
        <v>0</v>
      </c>
    </row>
    <row r="9192" spans="1:9" x14ac:dyDescent="0.25">
      <c r="A9192" s="2">
        <v>1</v>
      </c>
      <c r="B9192" s="2">
        <v>36</v>
      </c>
      <c r="C9192" s="2">
        <v>1</v>
      </c>
      <c r="D9192" s="2">
        <v>1</v>
      </c>
      <c r="E9192" s="2">
        <v>1</v>
      </c>
      <c r="F9192" s="2">
        <v>4</v>
      </c>
      <c r="G9192" s="3">
        <v>13</v>
      </c>
      <c r="H9192" s="2">
        <v>15</v>
      </c>
      <c r="I9192" s="2">
        <v>0</v>
      </c>
    </row>
    <row r="9193" spans="1:9" x14ac:dyDescent="0.25">
      <c r="A9193" s="2">
        <v>0</v>
      </c>
      <c r="B9193" s="2">
        <v>60</v>
      </c>
      <c r="C9193" s="2">
        <v>1</v>
      </c>
      <c r="D9193" s="2">
        <v>1</v>
      </c>
      <c r="E9193" s="2">
        <v>0</v>
      </c>
      <c r="F9193" s="2">
        <v>1</v>
      </c>
      <c r="G9193" s="3">
        <v>10.5</v>
      </c>
      <c r="H9193" s="2">
        <v>8</v>
      </c>
      <c r="I9193" s="2">
        <v>1</v>
      </c>
    </row>
    <row r="9194" spans="1:9" x14ac:dyDescent="0.25">
      <c r="A9194" s="2">
        <v>1</v>
      </c>
      <c r="B9194" s="2">
        <v>48</v>
      </c>
      <c r="C9194" s="2">
        <v>1</v>
      </c>
      <c r="D9194" s="2">
        <v>1</v>
      </c>
      <c r="E9194" s="2">
        <v>1</v>
      </c>
      <c r="F9194" s="2">
        <v>5</v>
      </c>
      <c r="G9194" s="3">
        <v>23</v>
      </c>
      <c r="H9194" s="2">
        <v>18</v>
      </c>
      <c r="I9194" s="2">
        <v>0</v>
      </c>
    </row>
    <row r="9195" spans="1:9" x14ac:dyDescent="0.25">
      <c r="A9195" s="2">
        <v>0</v>
      </c>
      <c r="B9195" s="2">
        <v>36</v>
      </c>
      <c r="C9195" s="2">
        <v>1</v>
      </c>
      <c r="D9195" s="2">
        <v>1</v>
      </c>
      <c r="E9195" s="2">
        <v>1</v>
      </c>
      <c r="F9195" s="2">
        <v>5</v>
      </c>
      <c r="G9195" s="3">
        <v>69</v>
      </c>
      <c r="H9195" s="2">
        <v>12</v>
      </c>
      <c r="I9195" s="2">
        <v>1</v>
      </c>
    </row>
    <row r="9196" spans="1:9" x14ac:dyDescent="0.25">
      <c r="A9196" s="2">
        <v>0</v>
      </c>
      <c r="B9196" s="2">
        <v>32</v>
      </c>
      <c r="C9196" s="2">
        <v>1</v>
      </c>
      <c r="D9196" s="2">
        <v>1</v>
      </c>
      <c r="E9196" s="2">
        <v>1</v>
      </c>
      <c r="F9196" s="2">
        <v>6</v>
      </c>
      <c r="G9196" s="3">
        <v>137</v>
      </c>
      <c r="H9196" s="2">
        <v>11</v>
      </c>
      <c r="I9196" s="2">
        <v>1</v>
      </c>
    </row>
    <row r="9197" spans="1:9" x14ac:dyDescent="0.25">
      <c r="A9197" s="2">
        <v>0</v>
      </c>
      <c r="B9197" s="2">
        <v>23</v>
      </c>
      <c r="C9197" s="2">
        <v>1</v>
      </c>
      <c r="D9197" s="2">
        <v>1</v>
      </c>
      <c r="E9197" s="2">
        <v>1</v>
      </c>
      <c r="F9197" s="2">
        <v>3</v>
      </c>
      <c r="G9197" s="3">
        <v>13</v>
      </c>
      <c r="H9197" s="2">
        <v>12</v>
      </c>
      <c r="I9197" s="2">
        <v>1</v>
      </c>
    </row>
    <row r="9198" spans="1:9" x14ac:dyDescent="0.25">
      <c r="A9198" s="2">
        <v>0</v>
      </c>
      <c r="B9198" s="2">
        <v>34</v>
      </c>
      <c r="C9198" s="2">
        <v>1</v>
      </c>
      <c r="D9198" s="2">
        <v>0</v>
      </c>
      <c r="E9198" s="2">
        <v>1</v>
      </c>
      <c r="F9198" s="2">
        <v>4</v>
      </c>
      <c r="G9198" s="3">
        <v>36</v>
      </c>
      <c r="H9198" s="2">
        <v>11</v>
      </c>
      <c r="I9198" s="2">
        <v>0</v>
      </c>
    </row>
    <row r="9199" spans="1:9" x14ac:dyDescent="0.25">
      <c r="A9199" s="2">
        <v>1</v>
      </c>
      <c r="B9199" s="2">
        <v>63</v>
      </c>
      <c r="C9199" s="2">
        <v>1</v>
      </c>
      <c r="D9199" s="2">
        <v>1</v>
      </c>
      <c r="E9199" s="2">
        <v>1</v>
      </c>
      <c r="F9199" s="2">
        <v>5</v>
      </c>
      <c r="G9199" s="3">
        <v>40</v>
      </c>
      <c r="H9199" s="2">
        <v>20</v>
      </c>
      <c r="I9199" s="2">
        <v>0</v>
      </c>
    </row>
    <row r="9200" spans="1:9" x14ac:dyDescent="0.25">
      <c r="A9200" s="2">
        <v>1</v>
      </c>
      <c r="B9200" s="2">
        <v>46</v>
      </c>
      <c r="C9200" s="2">
        <v>1</v>
      </c>
      <c r="D9200" s="2">
        <v>1</v>
      </c>
      <c r="E9200" s="2">
        <v>1</v>
      </c>
      <c r="F9200" s="2">
        <v>3</v>
      </c>
      <c r="G9200" s="3">
        <v>113</v>
      </c>
      <c r="H9200" s="2">
        <v>18</v>
      </c>
      <c r="I9200" s="2">
        <v>0</v>
      </c>
    </row>
    <row r="9201" spans="1:9" x14ac:dyDescent="0.25">
      <c r="A9201" s="2">
        <v>1</v>
      </c>
      <c r="B9201" s="2">
        <v>45</v>
      </c>
      <c r="C9201" s="2">
        <v>1</v>
      </c>
      <c r="D9201" s="2">
        <v>1</v>
      </c>
      <c r="E9201" s="2">
        <v>1</v>
      </c>
      <c r="F9201" s="2">
        <v>2</v>
      </c>
      <c r="G9201" s="3">
        <v>45</v>
      </c>
      <c r="H9201" s="2">
        <v>18</v>
      </c>
      <c r="I9201" s="2">
        <v>0</v>
      </c>
    </row>
    <row r="9202" spans="1:9" x14ac:dyDescent="0.25">
      <c r="A9202" s="2">
        <v>1</v>
      </c>
      <c r="B9202" s="2">
        <v>51</v>
      </c>
      <c r="C9202" s="2">
        <v>1</v>
      </c>
      <c r="D9202" s="2">
        <v>1</v>
      </c>
      <c r="E9202" s="2">
        <v>1</v>
      </c>
      <c r="F9202" s="2">
        <v>5</v>
      </c>
      <c r="G9202" s="3">
        <v>23</v>
      </c>
      <c r="H9202" s="2">
        <v>13</v>
      </c>
      <c r="I9202" s="2">
        <v>1</v>
      </c>
    </row>
    <row r="9203" spans="1:9" x14ac:dyDescent="0.25">
      <c r="A9203" s="2">
        <v>0</v>
      </c>
      <c r="B9203" s="2">
        <v>32</v>
      </c>
      <c r="C9203" s="2">
        <v>1</v>
      </c>
      <c r="D9203" s="2">
        <v>1</v>
      </c>
      <c r="E9203" s="2">
        <v>1</v>
      </c>
      <c r="F9203" s="2">
        <v>3</v>
      </c>
      <c r="G9203" s="3">
        <v>120</v>
      </c>
      <c r="H9203" s="2">
        <v>11</v>
      </c>
      <c r="I9203" s="2">
        <v>0</v>
      </c>
    </row>
    <row r="9204" spans="1:9" x14ac:dyDescent="0.25">
      <c r="A9204" s="2">
        <v>0</v>
      </c>
      <c r="B9204" s="2">
        <v>58</v>
      </c>
      <c r="C9204" s="2">
        <v>1</v>
      </c>
      <c r="D9204" s="2">
        <v>1</v>
      </c>
      <c r="E9204" s="2">
        <v>1</v>
      </c>
      <c r="F9204" s="2">
        <v>2</v>
      </c>
      <c r="G9204" s="3">
        <v>86.5</v>
      </c>
      <c r="H9204" s="2">
        <v>10</v>
      </c>
      <c r="I9204" s="2">
        <v>0</v>
      </c>
    </row>
    <row r="9205" spans="1:9" x14ac:dyDescent="0.25">
      <c r="A9205" s="2">
        <v>0</v>
      </c>
      <c r="B9205" s="2">
        <v>39</v>
      </c>
      <c r="C9205" s="2">
        <v>0</v>
      </c>
      <c r="D9205" s="2">
        <v>1</v>
      </c>
      <c r="E9205" s="2">
        <v>0</v>
      </c>
      <c r="F9205" s="2">
        <v>2</v>
      </c>
      <c r="G9205" s="3">
        <v>37</v>
      </c>
      <c r="H9205" s="2">
        <v>8</v>
      </c>
      <c r="I9205" s="2">
        <v>0</v>
      </c>
    </row>
    <row r="9206" spans="1:9" x14ac:dyDescent="0.25">
      <c r="A9206" s="2">
        <v>0</v>
      </c>
      <c r="B9206" s="2">
        <v>30</v>
      </c>
      <c r="C9206" s="2">
        <v>1</v>
      </c>
      <c r="D9206" s="2">
        <v>0</v>
      </c>
      <c r="E9206" s="2">
        <v>1</v>
      </c>
      <c r="F9206" s="2">
        <v>2</v>
      </c>
      <c r="G9206" s="3">
        <v>15</v>
      </c>
      <c r="H9206" s="2">
        <v>17</v>
      </c>
      <c r="I9206" s="2">
        <v>1</v>
      </c>
    </row>
    <row r="9207" spans="1:9" x14ac:dyDescent="0.25">
      <c r="A9207" s="2">
        <v>0</v>
      </c>
      <c r="B9207" s="2">
        <v>32</v>
      </c>
      <c r="C9207" s="2">
        <v>1</v>
      </c>
      <c r="D9207" s="2">
        <v>1</v>
      </c>
      <c r="E9207" s="2">
        <v>1</v>
      </c>
      <c r="F9207" s="2">
        <v>6</v>
      </c>
      <c r="G9207" s="3">
        <v>111</v>
      </c>
      <c r="H9207" s="2">
        <v>11</v>
      </c>
      <c r="I9207" s="2">
        <v>0</v>
      </c>
    </row>
    <row r="9208" spans="1:9" x14ac:dyDescent="0.25">
      <c r="A9208" s="2">
        <v>1</v>
      </c>
      <c r="B9208" s="2">
        <v>29</v>
      </c>
      <c r="C9208" s="2">
        <v>1</v>
      </c>
      <c r="D9208" s="2">
        <v>1</v>
      </c>
      <c r="E9208" s="2">
        <v>1</v>
      </c>
      <c r="F9208" s="2">
        <v>5</v>
      </c>
      <c r="G9208" s="3">
        <v>51</v>
      </c>
      <c r="H9208" s="2">
        <v>15</v>
      </c>
      <c r="I9208" s="2">
        <v>1</v>
      </c>
    </row>
    <row r="9209" spans="1:9" x14ac:dyDescent="0.25">
      <c r="A9209" s="2">
        <v>0</v>
      </c>
      <c r="B9209" s="2">
        <v>34</v>
      </c>
      <c r="C9209" s="2">
        <v>1</v>
      </c>
      <c r="D9209" s="2">
        <v>0</v>
      </c>
      <c r="E9209" s="2">
        <v>0</v>
      </c>
      <c r="F9209" s="2">
        <v>1</v>
      </c>
      <c r="G9209" s="3">
        <v>245</v>
      </c>
      <c r="H9209" s="2">
        <v>15</v>
      </c>
      <c r="I9209" s="2">
        <v>1</v>
      </c>
    </row>
    <row r="9210" spans="1:9" x14ac:dyDescent="0.25">
      <c r="A9210" s="2">
        <v>0</v>
      </c>
      <c r="B9210" s="2">
        <v>51</v>
      </c>
      <c r="C9210" s="2">
        <v>1</v>
      </c>
      <c r="D9210" s="2">
        <v>1</v>
      </c>
      <c r="E9210" s="2">
        <v>1</v>
      </c>
      <c r="F9210" s="2">
        <v>4</v>
      </c>
      <c r="G9210" s="3">
        <v>445</v>
      </c>
      <c r="H9210" s="2">
        <v>15</v>
      </c>
      <c r="I9210" s="2">
        <v>0</v>
      </c>
    </row>
    <row r="9211" spans="1:9" x14ac:dyDescent="0.25">
      <c r="A9211" s="2">
        <v>0</v>
      </c>
      <c r="B9211" s="2">
        <v>44</v>
      </c>
      <c r="C9211" s="2">
        <v>1</v>
      </c>
      <c r="D9211" s="2">
        <v>1</v>
      </c>
      <c r="E9211" s="2">
        <v>0</v>
      </c>
      <c r="F9211" s="2">
        <v>2</v>
      </c>
      <c r="G9211" s="3">
        <v>67.5</v>
      </c>
      <c r="H9211" s="2">
        <v>9</v>
      </c>
      <c r="I9211" s="2">
        <v>0</v>
      </c>
    </row>
    <row r="9212" spans="1:9" x14ac:dyDescent="0.25">
      <c r="A9212" s="2">
        <v>1</v>
      </c>
      <c r="B9212" s="2">
        <v>41</v>
      </c>
      <c r="C9212" s="2">
        <v>1</v>
      </c>
      <c r="D9212" s="2">
        <v>1</v>
      </c>
      <c r="E9212" s="2">
        <v>1</v>
      </c>
      <c r="F9212" s="2">
        <v>4</v>
      </c>
      <c r="G9212" s="3">
        <v>83</v>
      </c>
      <c r="H9212" s="2">
        <v>18</v>
      </c>
      <c r="I9212" s="2">
        <v>0</v>
      </c>
    </row>
    <row r="9213" spans="1:9" x14ac:dyDescent="0.25">
      <c r="A9213" s="2">
        <v>1</v>
      </c>
      <c r="B9213" s="2">
        <v>41</v>
      </c>
      <c r="C9213" s="2">
        <v>1</v>
      </c>
      <c r="D9213" s="2">
        <v>1</v>
      </c>
      <c r="E9213" s="2">
        <v>1</v>
      </c>
      <c r="F9213" s="2">
        <v>2</v>
      </c>
      <c r="G9213" s="3">
        <v>138</v>
      </c>
      <c r="H9213" s="2">
        <v>18</v>
      </c>
      <c r="I9213" s="2">
        <v>0</v>
      </c>
    </row>
    <row r="9214" spans="1:9" x14ac:dyDescent="0.25">
      <c r="A9214" s="2">
        <v>0</v>
      </c>
      <c r="B9214" s="2">
        <v>43</v>
      </c>
      <c r="C9214" s="2">
        <v>1</v>
      </c>
      <c r="D9214" s="2">
        <v>0</v>
      </c>
      <c r="E9214" s="2">
        <v>1</v>
      </c>
      <c r="F9214" s="2">
        <v>2</v>
      </c>
      <c r="G9214" s="3">
        <v>155</v>
      </c>
      <c r="H9214" s="2">
        <v>12</v>
      </c>
      <c r="I9214" s="2">
        <v>1</v>
      </c>
    </row>
    <row r="9215" spans="1:9" x14ac:dyDescent="0.25">
      <c r="A9215" s="2">
        <v>0</v>
      </c>
      <c r="B9215" s="2">
        <v>71</v>
      </c>
      <c r="C9215" s="2">
        <v>0</v>
      </c>
      <c r="D9215" s="2">
        <v>0</v>
      </c>
      <c r="E9215" s="2">
        <v>0</v>
      </c>
      <c r="F9215" s="2">
        <v>2</v>
      </c>
      <c r="G9215" s="3">
        <v>4</v>
      </c>
      <c r="H9215" s="2">
        <v>8</v>
      </c>
      <c r="I9215" s="2">
        <v>0</v>
      </c>
    </row>
    <row r="9216" spans="1:9" x14ac:dyDescent="0.25">
      <c r="A9216" s="2">
        <v>0</v>
      </c>
      <c r="B9216" s="2">
        <v>63</v>
      </c>
      <c r="C9216" s="2">
        <v>1</v>
      </c>
      <c r="D9216" s="2">
        <v>0</v>
      </c>
      <c r="E9216" s="2">
        <v>1</v>
      </c>
      <c r="F9216" s="2">
        <v>3</v>
      </c>
      <c r="G9216" s="3">
        <v>118</v>
      </c>
      <c r="H9216" s="2">
        <v>20</v>
      </c>
      <c r="I9216" s="2">
        <v>1</v>
      </c>
    </row>
    <row r="9217" spans="1:9" x14ac:dyDescent="0.25">
      <c r="A9217" s="2">
        <v>0</v>
      </c>
      <c r="B9217" s="2">
        <v>26</v>
      </c>
      <c r="C9217" s="2">
        <v>0</v>
      </c>
      <c r="D9217" s="2">
        <v>1</v>
      </c>
      <c r="E9217" s="2">
        <v>1</v>
      </c>
      <c r="F9217" s="2">
        <v>4</v>
      </c>
      <c r="G9217" s="3">
        <v>34</v>
      </c>
      <c r="H9217" s="2">
        <v>8</v>
      </c>
      <c r="I9217" s="2">
        <v>1</v>
      </c>
    </row>
    <row r="9218" spans="1:9" x14ac:dyDescent="0.25">
      <c r="A9218" s="2">
        <v>0</v>
      </c>
      <c r="B9218" s="2">
        <v>56</v>
      </c>
      <c r="C9218" s="2">
        <v>1</v>
      </c>
      <c r="D9218" s="2">
        <v>1</v>
      </c>
      <c r="E9218" s="2">
        <v>1</v>
      </c>
      <c r="F9218" s="2">
        <v>4</v>
      </c>
      <c r="G9218" s="3">
        <v>102</v>
      </c>
      <c r="H9218" s="2">
        <v>18</v>
      </c>
      <c r="I9218" s="2">
        <v>1</v>
      </c>
    </row>
    <row r="9219" spans="1:9" x14ac:dyDescent="0.25">
      <c r="A9219" s="2">
        <v>0</v>
      </c>
      <c r="B9219" s="2">
        <v>24</v>
      </c>
      <c r="C9219" s="2">
        <v>1</v>
      </c>
      <c r="D9219" s="2">
        <v>0</v>
      </c>
      <c r="E9219" s="2">
        <v>1</v>
      </c>
      <c r="F9219" s="2">
        <v>2</v>
      </c>
      <c r="G9219" s="3">
        <v>60</v>
      </c>
      <c r="H9219" s="2">
        <v>12</v>
      </c>
      <c r="I9219" s="2">
        <v>1</v>
      </c>
    </row>
    <row r="9220" spans="1:9" x14ac:dyDescent="0.25">
      <c r="A9220" s="2">
        <v>0</v>
      </c>
      <c r="B9220" s="2">
        <v>43</v>
      </c>
      <c r="C9220" s="2">
        <v>1</v>
      </c>
      <c r="D9220" s="2">
        <v>1</v>
      </c>
      <c r="E9220" s="2">
        <v>1</v>
      </c>
      <c r="F9220" s="2">
        <v>4</v>
      </c>
      <c r="G9220" s="3">
        <v>115</v>
      </c>
      <c r="H9220" s="2">
        <v>18</v>
      </c>
      <c r="I9220" s="2">
        <v>1</v>
      </c>
    </row>
    <row r="9221" spans="1:9" x14ac:dyDescent="0.25">
      <c r="A9221" s="2">
        <v>1</v>
      </c>
      <c r="B9221" s="2">
        <v>35</v>
      </c>
      <c r="C9221" s="2">
        <v>1</v>
      </c>
      <c r="D9221" s="2">
        <v>1</v>
      </c>
      <c r="E9221" s="2">
        <v>1</v>
      </c>
      <c r="F9221" s="2">
        <v>4</v>
      </c>
      <c r="G9221" s="3">
        <v>118</v>
      </c>
      <c r="H9221" s="2">
        <v>18</v>
      </c>
      <c r="I9221" s="2">
        <v>0</v>
      </c>
    </row>
    <row r="9222" spans="1:9" x14ac:dyDescent="0.25">
      <c r="A9222" s="2">
        <v>0</v>
      </c>
      <c r="B9222" s="2">
        <v>54</v>
      </c>
      <c r="C9222" s="2">
        <v>1</v>
      </c>
      <c r="D9222" s="2">
        <v>1</v>
      </c>
      <c r="E9222" s="2">
        <v>0</v>
      </c>
      <c r="F9222" s="2">
        <v>1</v>
      </c>
      <c r="G9222" s="3">
        <v>60</v>
      </c>
      <c r="H9222" s="2">
        <v>20</v>
      </c>
      <c r="I9222" s="2">
        <v>1</v>
      </c>
    </row>
    <row r="9223" spans="1:9" x14ac:dyDescent="0.25">
      <c r="A9223" s="2">
        <v>0</v>
      </c>
      <c r="B9223" s="2">
        <v>62</v>
      </c>
      <c r="C9223" s="2">
        <v>1</v>
      </c>
      <c r="D9223" s="2">
        <v>1</v>
      </c>
      <c r="E9223" s="2">
        <v>1</v>
      </c>
      <c r="F9223" s="2">
        <v>4</v>
      </c>
      <c r="G9223" s="3">
        <v>53</v>
      </c>
      <c r="H9223" s="2">
        <v>10</v>
      </c>
      <c r="I9223" s="2">
        <v>1</v>
      </c>
    </row>
    <row r="9224" spans="1:9" x14ac:dyDescent="0.25">
      <c r="A9224" s="2">
        <v>0</v>
      </c>
      <c r="B9224" s="2">
        <v>52</v>
      </c>
      <c r="C9224" s="2">
        <v>1</v>
      </c>
      <c r="D9224" s="2">
        <v>1</v>
      </c>
      <c r="E9224" s="2">
        <v>1</v>
      </c>
      <c r="F9224" s="2">
        <v>3</v>
      </c>
      <c r="G9224" s="3">
        <v>86</v>
      </c>
      <c r="H9224" s="2">
        <v>20</v>
      </c>
      <c r="I9224" s="2">
        <v>1</v>
      </c>
    </row>
    <row r="9225" spans="1:9" x14ac:dyDescent="0.25">
      <c r="A9225" s="2">
        <v>0</v>
      </c>
      <c r="B9225" s="2">
        <v>37</v>
      </c>
      <c r="C9225" s="2">
        <v>1</v>
      </c>
      <c r="D9225" s="2">
        <v>1</v>
      </c>
      <c r="E9225" s="2">
        <v>1</v>
      </c>
      <c r="F9225" s="2">
        <v>5</v>
      </c>
      <c r="G9225" s="3">
        <v>198</v>
      </c>
      <c r="H9225" s="2">
        <v>12</v>
      </c>
      <c r="I9225" s="2">
        <v>1</v>
      </c>
    </row>
    <row r="9226" spans="1:9" x14ac:dyDescent="0.25">
      <c r="A9226" s="2">
        <v>1</v>
      </c>
      <c r="B9226" s="2">
        <v>39</v>
      </c>
      <c r="C9226" s="2">
        <v>1</v>
      </c>
      <c r="D9226" s="2">
        <v>1</v>
      </c>
      <c r="E9226" s="2">
        <v>1</v>
      </c>
      <c r="F9226" s="2">
        <v>4</v>
      </c>
      <c r="G9226" s="3">
        <v>49</v>
      </c>
      <c r="H9226" s="2">
        <v>18</v>
      </c>
      <c r="I9226" s="2">
        <v>0</v>
      </c>
    </row>
    <row r="9227" spans="1:9" x14ac:dyDescent="0.25">
      <c r="A9227" s="2">
        <v>1</v>
      </c>
      <c r="B9227" s="2">
        <v>48</v>
      </c>
      <c r="C9227" s="2">
        <v>0</v>
      </c>
      <c r="D9227" s="2">
        <v>1</v>
      </c>
      <c r="E9227" s="2">
        <v>1</v>
      </c>
      <c r="F9227" s="2">
        <v>5</v>
      </c>
      <c r="G9227" s="3">
        <v>131</v>
      </c>
      <c r="H9227" s="2">
        <v>15</v>
      </c>
      <c r="I9227" s="2">
        <v>1</v>
      </c>
    </row>
    <row r="9228" spans="1:9" x14ac:dyDescent="0.25">
      <c r="A9228" s="2">
        <v>0</v>
      </c>
      <c r="B9228" s="2">
        <v>48</v>
      </c>
      <c r="C9228" s="2">
        <v>0</v>
      </c>
      <c r="D9228" s="2">
        <v>1</v>
      </c>
      <c r="E9228" s="2">
        <v>1</v>
      </c>
      <c r="F9228" s="2">
        <v>2</v>
      </c>
      <c r="G9228" s="3">
        <v>124</v>
      </c>
      <c r="H9228" s="2">
        <v>10</v>
      </c>
      <c r="I9228" s="2">
        <v>0</v>
      </c>
    </row>
    <row r="9229" spans="1:9" x14ac:dyDescent="0.25">
      <c r="A9229" s="2">
        <v>0</v>
      </c>
      <c r="B9229" s="2">
        <v>32</v>
      </c>
      <c r="C9229" s="2">
        <v>0</v>
      </c>
      <c r="D9229" s="2">
        <v>0</v>
      </c>
      <c r="E9229" s="2">
        <v>0</v>
      </c>
      <c r="F9229" s="2">
        <v>1</v>
      </c>
      <c r="G9229" s="3">
        <v>97</v>
      </c>
      <c r="H9229" s="2">
        <v>17</v>
      </c>
      <c r="I9229" s="2">
        <v>0</v>
      </c>
    </row>
    <row r="9230" spans="1:9" x14ac:dyDescent="0.25">
      <c r="A9230" s="2">
        <v>0</v>
      </c>
      <c r="B9230" s="2">
        <v>30</v>
      </c>
      <c r="C9230" s="2">
        <v>0</v>
      </c>
      <c r="D9230" s="2">
        <v>1</v>
      </c>
      <c r="E9230" s="2">
        <v>0</v>
      </c>
      <c r="F9230" s="2">
        <v>1</v>
      </c>
      <c r="G9230" s="3">
        <v>46.5</v>
      </c>
      <c r="H9230" s="2">
        <v>9</v>
      </c>
      <c r="I9230" s="2">
        <v>0</v>
      </c>
    </row>
    <row r="9231" spans="1:9" x14ac:dyDescent="0.25">
      <c r="A9231" s="2">
        <v>1</v>
      </c>
      <c r="B9231" s="2">
        <v>56</v>
      </c>
      <c r="C9231" s="2">
        <v>1</v>
      </c>
      <c r="D9231" s="2">
        <v>1</v>
      </c>
      <c r="E9231" s="2">
        <v>0</v>
      </c>
      <c r="F9231" s="2">
        <v>4</v>
      </c>
      <c r="G9231" s="3">
        <v>18</v>
      </c>
      <c r="H9231" s="2">
        <v>20</v>
      </c>
      <c r="I9231" s="2">
        <v>0</v>
      </c>
    </row>
    <row r="9232" spans="1:9" x14ac:dyDescent="0.25">
      <c r="A9232" s="2">
        <v>0</v>
      </c>
      <c r="B9232" s="2">
        <v>36</v>
      </c>
      <c r="C9232" s="2">
        <v>0</v>
      </c>
      <c r="D9232" s="2">
        <v>0</v>
      </c>
      <c r="E9232" s="2">
        <v>1</v>
      </c>
      <c r="F9232" s="2">
        <v>4</v>
      </c>
      <c r="G9232" s="3">
        <v>49</v>
      </c>
      <c r="H9232" s="2">
        <v>8</v>
      </c>
      <c r="I9232" s="2">
        <v>0</v>
      </c>
    </row>
    <row r="9233" spans="1:9" x14ac:dyDescent="0.25">
      <c r="A9233" s="2">
        <v>0</v>
      </c>
      <c r="B9233" s="2">
        <v>36</v>
      </c>
      <c r="C9233" s="2">
        <v>1</v>
      </c>
      <c r="D9233" s="2">
        <v>1</v>
      </c>
      <c r="E9233" s="2">
        <v>1</v>
      </c>
      <c r="F9233" s="2">
        <v>4</v>
      </c>
      <c r="G9233" s="3">
        <v>100</v>
      </c>
      <c r="H9233" s="2">
        <v>8</v>
      </c>
      <c r="I9233" s="2">
        <v>0</v>
      </c>
    </row>
    <row r="9234" spans="1:9" x14ac:dyDescent="0.25">
      <c r="A9234" s="2">
        <v>1</v>
      </c>
      <c r="B9234" s="2">
        <v>41</v>
      </c>
      <c r="C9234" s="2">
        <v>1</v>
      </c>
      <c r="D9234" s="2">
        <v>1</v>
      </c>
      <c r="E9234" s="2">
        <v>1</v>
      </c>
      <c r="F9234" s="2">
        <v>3</v>
      </c>
      <c r="G9234" s="3">
        <v>61</v>
      </c>
      <c r="H9234" s="2">
        <v>15</v>
      </c>
      <c r="I9234" s="2">
        <v>1</v>
      </c>
    </row>
    <row r="9235" spans="1:9" x14ac:dyDescent="0.25">
      <c r="A9235" s="2">
        <v>1</v>
      </c>
      <c r="B9235" s="2">
        <v>37</v>
      </c>
      <c r="C9235" s="2">
        <v>1</v>
      </c>
      <c r="D9235" s="2">
        <v>1</v>
      </c>
      <c r="E9235" s="2">
        <v>1</v>
      </c>
      <c r="F9235" s="2">
        <v>3</v>
      </c>
      <c r="G9235" s="3">
        <v>114</v>
      </c>
      <c r="H9235" s="2">
        <v>15</v>
      </c>
      <c r="I9235" s="2">
        <v>1</v>
      </c>
    </row>
    <row r="9236" spans="1:9" x14ac:dyDescent="0.25">
      <c r="A9236" s="2">
        <v>0</v>
      </c>
      <c r="B9236" s="2">
        <v>43</v>
      </c>
      <c r="C9236" s="2">
        <v>1</v>
      </c>
      <c r="D9236" s="2">
        <v>1</v>
      </c>
      <c r="E9236" s="2">
        <v>1</v>
      </c>
      <c r="F9236" s="2">
        <v>2</v>
      </c>
      <c r="G9236" s="3">
        <v>284</v>
      </c>
      <c r="H9236" s="2">
        <v>18</v>
      </c>
      <c r="I9236" s="2">
        <v>0</v>
      </c>
    </row>
    <row r="9237" spans="1:9" x14ac:dyDescent="0.25">
      <c r="A9237" s="2">
        <v>0</v>
      </c>
      <c r="B9237" s="2">
        <v>42</v>
      </c>
      <c r="C9237" s="2">
        <v>1</v>
      </c>
      <c r="D9237" s="2">
        <v>1</v>
      </c>
      <c r="E9237" s="2">
        <v>0</v>
      </c>
      <c r="F9237" s="2">
        <v>2</v>
      </c>
      <c r="G9237" s="3">
        <v>43</v>
      </c>
      <c r="H9237" s="2">
        <v>12</v>
      </c>
      <c r="I9237" s="2">
        <v>1</v>
      </c>
    </row>
    <row r="9238" spans="1:9" x14ac:dyDescent="0.25">
      <c r="A9238" s="2">
        <v>1</v>
      </c>
      <c r="B9238" s="2">
        <v>37</v>
      </c>
      <c r="C9238" s="2">
        <v>0</v>
      </c>
      <c r="D9238" s="2">
        <v>0</v>
      </c>
      <c r="E9238" s="2">
        <v>0</v>
      </c>
      <c r="F9238" s="2">
        <v>2</v>
      </c>
      <c r="G9238" s="3">
        <v>117</v>
      </c>
      <c r="H9238" s="2">
        <v>15</v>
      </c>
      <c r="I9238" s="2">
        <v>1</v>
      </c>
    </row>
    <row r="9239" spans="1:9" x14ac:dyDescent="0.25">
      <c r="A9239" s="2">
        <v>0</v>
      </c>
      <c r="B9239" s="2">
        <v>26</v>
      </c>
      <c r="C9239" s="2">
        <v>0</v>
      </c>
      <c r="D9239" s="2">
        <v>1</v>
      </c>
      <c r="E9239" s="2">
        <v>0</v>
      </c>
      <c r="F9239" s="2">
        <v>2</v>
      </c>
      <c r="G9239" s="3">
        <v>69</v>
      </c>
      <c r="H9239" s="2">
        <v>8</v>
      </c>
      <c r="I9239" s="2">
        <v>0</v>
      </c>
    </row>
    <row r="9240" spans="1:9" x14ac:dyDescent="0.25">
      <c r="A9240" s="2">
        <v>1</v>
      </c>
      <c r="B9240" s="2">
        <v>74</v>
      </c>
      <c r="C9240" s="2">
        <v>1</v>
      </c>
      <c r="D9240" s="2">
        <v>1</v>
      </c>
      <c r="E9240" s="2">
        <v>1</v>
      </c>
      <c r="F9240" s="2">
        <v>2</v>
      </c>
      <c r="G9240" s="3">
        <v>106</v>
      </c>
      <c r="H9240" s="2">
        <v>20</v>
      </c>
      <c r="I9240" s="2">
        <v>0</v>
      </c>
    </row>
    <row r="9241" spans="1:9" x14ac:dyDescent="0.25">
      <c r="A9241" s="2">
        <v>0</v>
      </c>
      <c r="B9241" s="2">
        <v>40</v>
      </c>
      <c r="C9241" s="2">
        <v>1</v>
      </c>
      <c r="D9241" s="2">
        <v>1</v>
      </c>
      <c r="E9241" s="2">
        <v>1</v>
      </c>
      <c r="F9241" s="2">
        <v>6</v>
      </c>
      <c r="G9241" s="3">
        <v>51</v>
      </c>
      <c r="H9241" s="2">
        <v>8</v>
      </c>
      <c r="I9241" s="2">
        <v>1</v>
      </c>
    </row>
    <row r="9242" spans="1:9" x14ac:dyDescent="0.25">
      <c r="A9242" s="2">
        <v>0</v>
      </c>
      <c r="B9242" s="2">
        <v>78</v>
      </c>
      <c r="C9242" s="2">
        <v>1</v>
      </c>
      <c r="D9242" s="2">
        <v>1</v>
      </c>
      <c r="E9242" s="2">
        <v>0</v>
      </c>
      <c r="F9242" s="2">
        <v>2</v>
      </c>
      <c r="G9242" s="3">
        <v>11</v>
      </c>
      <c r="H9242" s="2">
        <v>8</v>
      </c>
      <c r="I9242" s="2">
        <v>0</v>
      </c>
    </row>
    <row r="9243" spans="1:9" x14ac:dyDescent="0.25">
      <c r="A9243" s="2">
        <v>0</v>
      </c>
      <c r="B9243" s="2">
        <v>30</v>
      </c>
      <c r="C9243" s="2">
        <v>0</v>
      </c>
      <c r="D9243" s="2">
        <v>1</v>
      </c>
      <c r="E9243" s="2">
        <v>0</v>
      </c>
      <c r="F9243" s="2">
        <v>1</v>
      </c>
      <c r="G9243" s="3">
        <v>82</v>
      </c>
      <c r="H9243" s="2">
        <v>8</v>
      </c>
      <c r="I9243" s="2">
        <v>0</v>
      </c>
    </row>
    <row r="9244" spans="1:9" x14ac:dyDescent="0.25">
      <c r="A9244" s="2">
        <v>1</v>
      </c>
      <c r="B9244" s="2">
        <v>39</v>
      </c>
      <c r="C9244" s="2">
        <v>1</v>
      </c>
      <c r="D9244" s="2">
        <v>1</v>
      </c>
      <c r="E9244" s="2">
        <v>1</v>
      </c>
      <c r="F9244" s="2">
        <v>2</v>
      </c>
      <c r="G9244" s="3">
        <v>43</v>
      </c>
      <c r="H9244" s="2">
        <v>15</v>
      </c>
      <c r="I9244" s="2">
        <v>1</v>
      </c>
    </row>
    <row r="9245" spans="1:9" x14ac:dyDescent="0.25">
      <c r="A9245" s="2">
        <v>0</v>
      </c>
      <c r="B9245" s="2">
        <v>44</v>
      </c>
      <c r="C9245" s="2">
        <v>1</v>
      </c>
      <c r="D9245" s="2">
        <v>0</v>
      </c>
      <c r="E9245" s="2">
        <v>1</v>
      </c>
      <c r="F9245" s="2">
        <v>4</v>
      </c>
      <c r="G9245" s="3">
        <v>43</v>
      </c>
      <c r="H9245" s="2">
        <v>20</v>
      </c>
      <c r="I9245" s="2">
        <v>0</v>
      </c>
    </row>
    <row r="9246" spans="1:9" x14ac:dyDescent="0.25">
      <c r="A9246" s="2">
        <v>1</v>
      </c>
      <c r="B9246" s="2">
        <v>63</v>
      </c>
      <c r="C9246" s="2">
        <v>1</v>
      </c>
      <c r="D9246" s="2">
        <v>1</v>
      </c>
      <c r="E9246" s="2">
        <v>1</v>
      </c>
      <c r="F9246" s="2">
        <v>3</v>
      </c>
      <c r="G9246" s="3">
        <v>65</v>
      </c>
      <c r="H9246" s="2">
        <v>20</v>
      </c>
      <c r="I9246" s="2">
        <v>0</v>
      </c>
    </row>
    <row r="9247" spans="1:9" x14ac:dyDescent="0.25">
      <c r="A9247" s="2">
        <v>0</v>
      </c>
      <c r="B9247" s="2">
        <v>60</v>
      </c>
      <c r="C9247" s="2">
        <v>1</v>
      </c>
      <c r="D9247" s="2">
        <v>0</v>
      </c>
      <c r="E9247" s="2">
        <v>1</v>
      </c>
      <c r="F9247" s="2">
        <v>2</v>
      </c>
      <c r="G9247" s="3">
        <v>46</v>
      </c>
      <c r="H9247" s="2">
        <v>20</v>
      </c>
      <c r="I9247" s="2">
        <v>0</v>
      </c>
    </row>
    <row r="9248" spans="1:9" x14ac:dyDescent="0.25">
      <c r="A9248" s="2">
        <v>1</v>
      </c>
      <c r="B9248" s="2">
        <v>51</v>
      </c>
      <c r="C9248" s="2">
        <v>1</v>
      </c>
      <c r="D9248" s="2">
        <v>1</v>
      </c>
      <c r="E9248" s="2">
        <v>1</v>
      </c>
      <c r="F9248" s="2">
        <v>4</v>
      </c>
      <c r="G9248" s="3">
        <v>91</v>
      </c>
      <c r="H9248" s="2">
        <v>15</v>
      </c>
      <c r="I9248" s="2">
        <v>0</v>
      </c>
    </row>
    <row r="9249" spans="1:9" x14ac:dyDescent="0.25">
      <c r="A9249" s="2">
        <v>0</v>
      </c>
      <c r="B9249" s="2">
        <v>42</v>
      </c>
      <c r="C9249" s="2">
        <v>1</v>
      </c>
      <c r="D9249" s="2">
        <v>0</v>
      </c>
      <c r="E9249" s="2">
        <v>1</v>
      </c>
      <c r="F9249" s="2">
        <v>2</v>
      </c>
      <c r="G9249" s="3">
        <v>328</v>
      </c>
      <c r="H9249" s="2">
        <v>15</v>
      </c>
      <c r="I9249" s="2">
        <v>0</v>
      </c>
    </row>
    <row r="9250" spans="1:9" x14ac:dyDescent="0.25">
      <c r="A9250" s="2">
        <v>0</v>
      </c>
      <c r="B9250" s="2">
        <v>71</v>
      </c>
      <c r="C9250" s="2">
        <v>1</v>
      </c>
      <c r="D9250" s="2">
        <v>1</v>
      </c>
      <c r="E9250" s="2">
        <v>1</v>
      </c>
      <c r="F9250" s="2">
        <v>3</v>
      </c>
      <c r="G9250" s="3">
        <v>95</v>
      </c>
      <c r="H9250" s="2">
        <v>20</v>
      </c>
      <c r="I9250" s="2">
        <v>1</v>
      </c>
    </row>
    <row r="9251" spans="1:9" x14ac:dyDescent="0.25">
      <c r="A9251" s="2">
        <v>0</v>
      </c>
      <c r="B9251" s="2">
        <v>34</v>
      </c>
      <c r="C9251" s="2">
        <v>1</v>
      </c>
      <c r="D9251" s="2">
        <v>0</v>
      </c>
      <c r="E9251" s="2">
        <v>1</v>
      </c>
      <c r="F9251" s="2">
        <v>3</v>
      </c>
      <c r="G9251" s="3">
        <v>154.5</v>
      </c>
      <c r="H9251" s="2">
        <v>18</v>
      </c>
      <c r="I9251" s="2">
        <v>0</v>
      </c>
    </row>
    <row r="9252" spans="1:9" x14ac:dyDescent="0.25">
      <c r="A9252" s="2">
        <v>1</v>
      </c>
      <c r="B9252" s="2">
        <v>53</v>
      </c>
      <c r="C9252" s="2">
        <v>1</v>
      </c>
      <c r="D9252" s="2">
        <v>1</v>
      </c>
      <c r="E9252" s="2">
        <v>1</v>
      </c>
      <c r="F9252" s="2">
        <v>4</v>
      </c>
      <c r="G9252" s="3">
        <v>43</v>
      </c>
      <c r="H9252" s="2">
        <v>20</v>
      </c>
      <c r="I9252" s="2">
        <v>0</v>
      </c>
    </row>
    <row r="9253" spans="1:9" x14ac:dyDescent="0.25">
      <c r="A9253" s="2">
        <v>1</v>
      </c>
      <c r="B9253" s="2">
        <v>44</v>
      </c>
      <c r="C9253" s="2">
        <v>1</v>
      </c>
      <c r="D9253" s="2">
        <v>1</v>
      </c>
      <c r="E9253" s="2">
        <v>1</v>
      </c>
      <c r="F9253" s="2">
        <v>4</v>
      </c>
      <c r="G9253" s="3">
        <v>127</v>
      </c>
      <c r="H9253" s="2">
        <v>15</v>
      </c>
      <c r="I9253" s="2">
        <v>1</v>
      </c>
    </row>
    <row r="9254" spans="1:9" x14ac:dyDescent="0.25">
      <c r="A9254" s="2">
        <v>1</v>
      </c>
      <c r="B9254" s="2">
        <v>36</v>
      </c>
      <c r="C9254" s="2">
        <v>1</v>
      </c>
      <c r="D9254" s="2">
        <v>1</v>
      </c>
      <c r="E9254" s="2">
        <v>1</v>
      </c>
      <c r="F9254" s="2">
        <v>5</v>
      </c>
      <c r="G9254" s="3">
        <v>19</v>
      </c>
      <c r="H9254" s="2">
        <v>15</v>
      </c>
      <c r="I9254" s="2">
        <v>1</v>
      </c>
    </row>
    <row r="9255" spans="1:9" x14ac:dyDescent="0.25">
      <c r="A9255" s="2">
        <v>0</v>
      </c>
      <c r="B9255" s="2">
        <v>32</v>
      </c>
      <c r="C9255" s="2">
        <v>0</v>
      </c>
      <c r="D9255" s="2">
        <v>1</v>
      </c>
      <c r="E9255" s="2">
        <v>0</v>
      </c>
      <c r="F9255" s="2">
        <v>2</v>
      </c>
      <c r="G9255" s="3">
        <v>40</v>
      </c>
      <c r="H9255" s="2">
        <v>8</v>
      </c>
      <c r="I9255" s="2">
        <v>1</v>
      </c>
    </row>
    <row r="9256" spans="1:9" x14ac:dyDescent="0.25">
      <c r="A9256" s="2">
        <v>0</v>
      </c>
      <c r="B9256" s="2">
        <v>63</v>
      </c>
      <c r="C9256" s="2">
        <v>1</v>
      </c>
      <c r="D9256" s="2">
        <v>1</v>
      </c>
      <c r="E9256" s="2">
        <v>1</v>
      </c>
      <c r="F9256" s="2">
        <v>2</v>
      </c>
      <c r="G9256" s="3">
        <v>82.5</v>
      </c>
      <c r="H9256" s="2">
        <v>20</v>
      </c>
      <c r="I9256" s="2">
        <v>1</v>
      </c>
    </row>
    <row r="9257" spans="1:9" x14ac:dyDescent="0.25">
      <c r="A9257" s="2">
        <v>1</v>
      </c>
      <c r="B9257" s="2">
        <v>68</v>
      </c>
      <c r="C9257" s="2">
        <v>1</v>
      </c>
      <c r="D9257" s="2">
        <v>1</v>
      </c>
      <c r="E9257" s="2">
        <v>1</v>
      </c>
      <c r="F9257" s="2">
        <v>3</v>
      </c>
      <c r="G9257" s="3">
        <v>206</v>
      </c>
      <c r="H9257" s="2">
        <v>20</v>
      </c>
      <c r="I9257" s="2">
        <v>0</v>
      </c>
    </row>
    <row r="9258" spans="1:9" x14ac:dyDescent="0.25">
      <c r="A9258" s="2">
        <v>1</v>
      </c>
      <c r="B9258" s="2">
        <v>36</v>
      </c>
      <c r="C9258" s="2">
        <v>1</v>
      </c>
      <c r="D9258" s="2">
        <v>1</v>
      </c>
      <c r="E9258" s="2">
        <v>1</v>
      </c>
      <c r="F9258" s="2">
        <v>3</v>
      </c>
      <c r="G9258" s="3">
        <v>80.5</v>
      </c>
      <c r="H9258" s="2">
        <v>18</v>
      </c>
      <c r="I9258" s="2">
        <v>0</v>
      </c>
    </row>
    <row r="9259" spans="1:9" x14ac:dyDescent="0.25">
      <c r="A9259" s="2">
        <v>0</v>
      </c>
      <c r="B9259" s="2">
        <v>38</v>
      </c>
      <c r="C9259" s="2">
        <v>1</v>
      </c>
      <c r="D9259" s="2">
        <v>1</v>
      </c>
      <c r="E9259" s="2">
        <v>1</v>
      </c>
      <c r="F9259" s="2">
        <v>4</v>
      </c>
      <c r="G9259" s="3">
        <v>127</v>
      </c>
      <c r="H9259" s="2">
        <v>12</v>
      </c>
      <c r="I9259" s="2">
        <v>1</v>
      </c>
    </row>
    <row r="9260" spans="1:9" x14ac:dyDescent="0.25">
      <c r="A9260" s="2">
        <v>0</v>
      </c>
      <c r="B9260" s="2">
        <v>32</v>
      </c>
      <c r="C9260" s="2">
        <v>1</v>
      </c>
      <c r="D9260" s="2">
        <v>1</v>
      </c>
      <c r="E9260" s="2">
        <v>1</v>
      </c>
      <c r="F9260" s="2">
        <v>7</v>
      </c>
      <c r="G9260" s="3">
        <v>534</v>
      </c>
      <c r="H9260" s="2">
        <v>12</v>
      </c>
      <c r="I9260" s="2">
        <v>0</v>
      </c>
    </row>
    <row r="9261" spans="1:9" x14ac:dyDescent="0.25">
      <c r="A9261" s="2">
        <v>0</v>
      </c>
      <c r="B9261" s="2">
        <v>37</v>
      </c>
      <c r="C9261" s="2">
        <v>0</v>
      </c>
      <c r="D9261" s="2">
        <v>1</v>
      </c>
      <c r="E9261" s="2">
        <v>0</v>
      </c>
      <c r="F9261" s="2">
        <v>2</v>
      </c>
      <c r="G9261" s="3">
        <v>63.5</v>
      </c>
      <c r="H9261" s="2">
        <v>8</v>
      </c>
      <c r="I9261" s="2">
        <v>0</v>
      </c>
    </row>
    <row r="9262" spans="1:9" x14ac:dyDescent="0.25">
      <c r="A9262" s="2">
        <v>1</v>
      </c>
      <c r="B9262" s="2">
        <v>74</v>
      </c>
      <c r="C9262" s="2">
        <v>1</v>
      </c>
      <c r="D9262" s="2">
        <v>1</v>
      </c>
      <c r="E9262" s="2">
        <v>0</v>
      </c>
      <c r="F9262" s="2">
        <v>1</v>
      </c>
      <c r="G9262" s="3">
        <v>40</v>
      </c>
      <c r="H9262" s="2">
        <v>20</v>
      </c>
      <c r="I9262" s="2">
        <v>0</v>
      </c>
    </row>
    <row r="9263" spans="1:9" x14ac:dyDescent="0.25">
      <c r="A9263" s="2">
        <v>0</v>
      </c>
      <c r="B9263" s="2">
        <v>50</v>
      </c>
      <c r="C9263" s="2">
        <v>1</v>
      </c>
      <c r="D9263" s="2">
        <v>1</v>
      </c>
      <c r="E9263" s="2">
        <v>1</v>
      </c>
      <c r="F9263" s="2">
        <v>6</v>
      </c>
      <c r="G9263" s="3">
        <v>331</v>
      </c>
      <c r="H9263" s="2">
        <v>8</v>
      </c>
      <c r="I9263" s="2">
        <v>0</v>
      </c>
    </row>
    <row r="9264" spans="1:9" x14ac:dyDescent="0.25">
      <c r="A9264" s="2">
        <v>1</v>
      </c>
      <c r="B9264" s="2">
        <v>26</v>
      </c>
      <c r="C9264" s="2">
        <v>1</v>
      </c>
      <c r="D9264" s="2">
        <v>1</v>
      </c>
      <c r="E9264" s="2">
        <v>1</v>
      </c>
      <c r="F9264" s="2">
        <v>6</v>
      </c>
      <c r="G9264" s="3">
        <v>10</v>
      </c>
      <c r="H9264" s="2">
        <v>15</v>
      </c>
      <c r="I9264" s="2">
        <v>1</v>
      </c>
    </row>
    <row r="9265" spans="1:9" x14ac:dyDescent="0.25">
      <c r="A9265" s="2">
        <v>0</v>
      </c>
      <c r="B9265" s="2">
        <v>64</v>
      </c>
      <c r="C9265" s="2">
        <v>1</v>
      </c>
      <c r="D9265" s="2">
        <v>1</v>
      </c>
      <c r="E9265" s="2">
        <v>0</v>
      </c>
      <c r="F9265" s="2">
        <v>1</v>
      </c>
      <c r="G9265" s="3">
        <v>15</v>
      </c>
      <c r="H9265" s="2">
        <v>20</v>
      </c>
      <c r="I9265" s="2">
        <v>1</v>
      </c>
    </row>
    <row r="9266" spans="1:9" x14ac:dyDescent="0.25">
      <c r="A9266" s="2">
        <v>0</v>
      </c>
      <c r="B9266" s="2">
        <v>55</v>
      </c>
      <c r="C9266" s="2">
        <v>1</v>
      </c>
      <c r="D9266" s="2">
        <v>1</v>
      </c>
      <c r="E9266" s="2">
        <v>0</v>
      </c>
      <c r="F9266" s="2">
        <v>3</v>
      </c>
      <c r="G9266" s="3">
        <v>50</v>
      </c>
      <c r="H9266" s="2">
        <v>18</v>
      </c>
      <c r="I9266" s="2">
        <v>1</v>
      </c>
    </row>
    <row r="9267" spans="1:9" x14ac:dyDescent="0.25">
      <c r="A9267" s="2">
        <v>0</v>
      </c>
      <c r="B9267" s="2">
        <v>37</v>
      </c>
      <c r="C9267" s="2">
        <v>1</v>
      </c>
      <c r="D9267" s="2">
        <v>1</v>
      </c>
      <c r="E9267" s="2">
        <v>1</v>
      </c>
      <c r="F9267" s="2">
        <v>3</v>
      </c>
      <c r="G9267" s="3">
        <v>90</v>
      </c>
      <c r="H9267" s="2">
        <v>12</v>
      </c>
      <c r="I9267" s="2">
        <v>0</v>
      </c>
    </row>
    <row r="9268" spans="1:9" x14ac:dyDescent="0.25">
      <c r="A9268" s="2">
        <v>1</v>
      </c>
      <c r="B9268" s="2">
        <v>64</v>
      </c>
      <c r="C9268" s="2">
        <v>1</v>
      </c>
      <c r="D9268" s="2">
        <v>1</v>
      </c>
      <c r="E9268" s="2">
        <v>1</v>
      </c>
      <c r="F9268" s="2">
        <v>5</v>
      </c>
      <c r="G9268" s="3">
        <v>78</v>
      </c>
      <c r="H9268" s="2">
        <v>20</v>
      </c>
      <c r="I9268" s="2">
        <v>0</v>
      </c>
    </row>
    <row r="9269" spans="1:9" x14ac:dyDescent="0.25">
      <c r="A9269" s="2">
        <v>0</v>
      </c>
      <c r="B9269" s="2">
        <v>56</v>
      </c>
      <c r="C9269" s="2">
        <v>1</v>
      </c>
      <c r="D9269" s="2">
        <v>1</v>
      </c>
      <c r="E9269" s="2">
        <v>1</v>
      </c>
      <c r="F9269" s="2">
        <v>6</v>
      </c>
      <c r="G9269" s="3">
        <v>50</v>
      </c>
      <c r="H9269" s="2">
        <v>10</v>
      </c>
      <c r="I9269" s="2">
        <v>0</v>
      </c>
    </row>
    <row r="9270" spans="1:9" x14ac:dyDescent="0.25">
      <c r="A9270" s="2">
        <v>1</v>
      </c>
      <c r="B9270" s="2">
        <v>64</v>
      </c>
      <c r="C9270" s="2">
        <v>1</v>
      </c>
      <c r="D9270" s="2">
        <v>1</v>
      </c>
      <c r="E9270" s="2">
        <v>0</v>
      </c>
      <c r="F9270" s="2">
        <v>6</v>
      </c>
      <c r="G9270" s="3">
        <v>97</v>
      </c>
      <c r="H9270" s="2">
        <v>16</v>
      </c>
      <c r="I9270" s="2">
        <v>1</v>
      </c>
    </row>
    <row r="9271" spans="1:9" x14ac:dyDescent="0.25">
      <c r="A9271" s="2">
        <v>1</v>
      </c>
      <c r="B9271" s="2">
        <v>52</v>
      </c>
      <c r="C9271" s="2">
        <v>1</v>
      </c>
      <c r="D9271" s="2">
        <v>1</v>
      </c>
      <c r="E9271" s="2">
        <v>1</v>
      </c>
      <c r="F9271" s="2">
        <v>3</v>
      </c>
      <c r="G9271" s="3">
        <v>103</v>
      </c>
      <c r="H9271" s="2">
        <v>20</v>
      </c>
      <c r="I9271" s="2">
        <v>0</v>
      </c>
    </row>
    <row r="9272" spans="1:9" x14ac:dyDescent="0.25">
      <c r="A9272" s="2">
        <v>0</v>
      </c>
      <c r="B9272" s="2">
        <v>47</v>
      </c>
      <c r="C9272" s="2">
        <v>0</v>
      </c>
      <c r="D9272" s="2">
        <v>1</v>
      </c>
      <c r="E9272" s="2">
        <v>0</v>
      </c>
      <c r="F9272" s="2">
        <v>1</v>
      </c>
      <c r="G9272" s="3">
        <v>97</v>
      </c>
      <c r="H9272" s="2">
        <v>8</v>
      </c>
      <c r="I9272" s="2">
        <v>1</v>
      </c>
    </row>
    <row r="9273" spans="1:9" x14ac:dyDescent="0.25">
      <c r="A9273" s="2">
        <v>0</v>
      </c>
      <c r="B9273" s="2">
        <v>48</v>
      </c>
      <c r="C9273" s="2">
        <v>1</v>
      </c>
      <c r="D9273" s="2">
        <v>0</v>
      </c>
      <c r="E9273" s="2">
        <v>1</v>
      </c>
      <c r="F9273" s="2">
        <v>2</v>
      </c>
      <c r="G9273" s="3">
        <v>207</v>
      </c>
      <c r="H9273" s="2">
        <v>15</v>
      </c>
      <c r="I9273" s="2">
        <v>1</v>
      </c>
    </row>
    <row r="9274" spans="1:9" x14ac:dyDescent="0.25">
      <c r="A9274" s="2">
        <v>0</v>
      </c>
      <c r="B9274" s="2">
        <v>49</v>
      </c>
      <c r="C9274" s="2">
        <v>1</v>
      </c>
      <c r="D9274" s="2">
        <v>1</v>
      </c>
      <c r="E9274" s="2">
        <v>1</v>
      </c>
      <c r="F9274" s="2">
        <v>4</v>
      </c>
      <c r="G9274" s="3">
        <v>42</v>
      </c>
      <c r="H9274" s="2">
        <v>18</v>
      </c>
      <c r="I9274" s="2">
        <v>1</v>
      </c>
    </row>
    <row r="9275" spans="1:9" x14ac:dyDescent="0.25">
      <c r="A9275" s="2">
        <v>0</v>
      </c>
      <c r="B9275" s="2">
        <v>29</v>
      </c>
      <c r="C9275" s="2">
        <v>0</v>
      </c>
      <c r="D9275" s="2">
        <v>1</v>
      </c>
      <c r="E9275" s="2">
        <v>0</v>
      </c>
      <c r="F9275" s="2">
        <v>5</v>
      </c>
      <c r="G9275" s="3">
        <v>135</v>
      </c>
      <c r="H9275" s="2">
        <v>8</v>
      </c>
      <c r="I9275" s="2">
        <v>0</v>
      </c>
    </row>
    <row r="9276" spans="1:9" x14ac:dyDescent="0.25">
      <c r="A9276" s="2">
        <v>0</v>
      </c>
      <c r="B9276" s="2">
        <v>39</v>
      </c>
      <c r="C9276" s="2">
        <v>1</v>
      </c>
      <c r="D9276" s="2">
        <v>1</v>
      </c>
      <c r="E9276" s="2">
        <v>1</v>
      </c>
      <c r="F9276" s="2">
        <v>2</v>
      </c>
      <c r="G9276" s="3">
        <v>151</v>
      </c>
      <c r="H9276" s="2">
        <v>18</v>
      </c>
      <c r="I9276" s="2">
        <v>1</v>
      </c>
    </row>
    <row r="9277" spans="1:9" x14ac:dyDescent="0.25">
      <c r="A9277" s="2">
        <v>1</v>
      </c>
      <c r="B9277" s="2">
        <v>36</v>
      </c>
      <c r="C9277" s="2">
        <v>0</v>
      </c>
      <c r="D9277" s="2">
        <v>1</v>
      </c>
      <c r="E9277" s="2">
        <v>1</v>
      </c>
      <c r="F9277" s="2">
        <v>6</v>
      </c>
      <c r="G9277" s="3">
        <v>101</v>
      </c>
      <c r="H9277" s="2">
        <v>15</v>
      </c>
      <c r="I9277" s="2">
        <v>1</v>
      </c>
    </row>
    <row r="9278" spans="1:9" x14ac:dyDescent="0.25">
      <c r="A9278" s="2">
        <v>0</v>
      </c>
      <c r="B9278" s="2">
        <v>31</v>
      </c>
      <c r="C9278" s="2">
        <v>1</v>
      </c>
      <c r="D9278" s="2">
        <v>0</v>
      </c>
      <c r="E9278" s="2">
        <v>1</v>
      </c>
      <c r="F9278" s="2">
        <v>2</v>
      </c>
      <c r="G9278" s="3">
        <v>89</v>
      </c>
      <c r="H9278" s="2">
        <v>8</v>
      </c>
      <c r="I9278" s="2">
        <v>0</v>
      </c>
    </row>
    <row r="9279" spans="1:9" x14ac:dyDescent="0.25">
      <c r="A9279" s="2">
        <v>1</v>
      </c>
      <c r="B9279" s="2">
        <v>48</v>
      </c>
      <c r="C9279" s="2">
        <v>1</v>
      </c>
      <c r="D9279" s="2">
        <v>1</v>
      </c>
      <c r="E9279" s="2">
        <v>0</v>
      </c>
      <c r="F9279" s="2">
        <v>1</v>
      </c>
      <c r="G9279" s="3">
        <v>99</v>
      </c>
      <c r="H9279" s="2">
        <v>20</v>
      </c>
      <c r="I9279" s="2">
        <v>0</v>
      </c>
    </row>
    <row r="9280" spans="1:9" x14ac:dyDescent="0.25">
      <c r="A9280" s="2">
        <v>0</v>
      </c>
      <c r="B9280" s="2">
        <v>38</v>
      </c>
      <c r="C9280" s="2">
        <v>1</v>
      </c>
      <c r="D9280" s="2">
        <v>1</v>
      </c>
      <c r="E9280" s="2">
        <v>1</v>
      </c>
      <c r="F9280" s="2">
        <v>5</v>
      </c>
      <c r="G9280" s="3">
        <v>96</v>
      </c>
      <c r="H9280" s="2">
        <v>12</v>
      </c>
      <c r="I9280" s="2">
        <v>1</v>
      </c>
    </row>
    <row r="9281" spans="1:9" x14ac:dyDescent="0.25">
      <c r="A9281" s="2">
        <v>0</v>
      </c>
      <c r="B9281" s="2">
        <v>43</v>
      </c>
      <c r="C9281" s="2">
        <v>0</v>
      </c>
      <c r="D9281" s="2">
        <v>1</v>
      </c>
      <c r="E9281" s="2">
        <v>1</v>
      </c>
      <c r="F9281" s="2">
        <v>3</v>
      </c>
      <c r="G9281" s="3">
        <v>4</v>
      </c>
      <c r="H9281" s="2">
        <v>8</v>
      </c>
      <c r="I9281" s="2">
        <v>1</v>
      </c>
    </row>
    <row r="9282" spans="1:9" x14ac:dyDescent="0.25">
      <c r="A9282" s="2">
        <v>0</v>
      </c>
      <c r="B9282" s="2">
        <v>37</v>
      </c>
      <c r="C9282" s="2">
        <v>1</v>
      </c>
      <c r="D9282" s="2">
        <v>0</v>
      </c>
      <c r="E9282" s="2">
        <v>0</v>
      </c>
      <c r="F9282" s="2">
        <v>3</v>
      </c>
      <c r="G9282" s="3">
        <v>41.5</v>
      </c>
      <c r="H9282" s="2">
        <v>12</v>
      </c>
      <c r="I9282" s="2">
        <v>1</v>
      </c>
    </row>
    <row r="9283" spans="1:9" x14ac:dyDescent="0.25">
      <c r="A9283" s="2">
        <v>0</v>
      </c>
      <c r="B9283" s="2">
        <v>43</v>
      </c>
      <c r="C9283" s="2">
        <v>0</v>
      </c>
      <c r="D9283" s="2">
        <v>0</v>
      </c>
      <c r="E9283" s="2">
        <v>1</v>
      </c>
      <c r="F9283" s="2">
        <v>2</v>
      </c>
      <c r="G9283" s="3">
        <v>87</v>
      </c>
      <c r="H9283" s="2">
        <v>18</v>
      </c>
      <c r="I9283" s="2">
        <v>0</v>
      </c>
    </row>
    <row r="9284" spans="1:9" x14ac:dyDescent="0.25">
      <c r="A9284" s="2">
        <v>0</v>
      </c>
      <c r="B9284" s="2">
        <v>40</v>
      </c>
      <c r="C9284" s="2">
        <v>1</v>
      </c>
      <c r="D9284" s="2">
        <v>1</v>
      </c>
      <c r="E9284" s="2">
        <v>0</v>
      </c>
      <c r="F9284" s="2">
        <v>3</v>
      </c>
      <c r="G9284" s="3">
        <v>6</v>
      </c>
      <c r="H9284" s="2">
        <v>18</v>
      </c>
      <c r="I9284" s="2">
        <v>1</v>
      </c>
    </row>
    <row r="9285" spans="1:9" x14ac:dyDescent="0.25">
      <c r="A9285" s="2">
        <v>0</v>
      </c>
      <c r="B9285" s="2">
        <v>33</v>
      </c>
      <c r="C9285" s="2">
        <v>1</v>
      </c>
      <c r="D9285" s="2">
        <v>1</v>
      </c>
      <c r="E9285" s="2">
        <v>0</v>
      </c>
      <c r="F9285" s="2">
        <v>1</v>
      </c>
      <c r="G9285" s="3">
        <v>25</v>
      </c>
      <c r="H9285" s="2">
        <v>8</v>
      </c>
      <c r="I9285" s="2">
        <v>1</v>
      </c>
    </row>
    <row r="9286" spans="1:9" x14ac:dyDescent="0.25">
      <c r="A9286" s="2">
        <v>0</v>
      </c>
      <c r="B9286" s="2">
        <v>56</v>
      </c>
      <c r="C9286" s="2">
        <v>0</v>
      </c>
      <c r="D9286" s="2">
        <v>0</v>
      </c>
      <c r="E9286" s="2">
        <v>0</v>
      </c>
      <c r="F9286" s="2">
        <v>2</v>
      </c>
      <c r="G9286" s="3">
        <v>26</v>
      </c>
      <c r="H9286" s="2">
        <v>8</v>
      </c>
      <c r="I9286" s="2">
        <v>1</v>
      </c>
    </row>
    <row r="9287" spans="1:9" x14ac:dyDescent="0.25">
      <c r="A9287" s="2">
        <v>0</v>
      </c>
      <c r="B9287" s="2">
        <v>42</v>
      </c>
      <c r="C9287" s="2">
        <v>1</v>
      </c>
      <c r="D9287" s="2">
        <v>1</v>
      </c>
      <c r="E9287" s="2">
        <v>1</v>
      </c>
      <c r="F9287" s="2">
        <v>2</v>
      </c>
      <c r="G9287" s="3">
        <v>137</v>
      </c>
      <c r="H9287" s="2">
        <v>18</v>
      </c>
      <c r="I9287" s="2">
        <v>1</v>
      </c>
    </row>
    <row r="9288" spans="1:9" x14ac:dyDescent="0.25">
      <c r="A9288" s="2">
        <v>1</v>
      </c>
      <c r="B9288" s="2">
        <v>28</v>
      </c>
      <c r="C9288" s="2">
        <v>1</v>
      </c>
      <c r="D9288" s="2">
        <v>1</v>
      </c>
      <c r="E9288" s="2">
        <v>1</v>
      </c>
      <c r="F9288" s="2">
        <v>5</v>
      </c>
      <c r="G9288" s="3">
        <v>38</v>
      </c>
      <c r="H9288" s="2">
        <v>15</v>
      </c>
      <c r="I9288" s="2">
        <v>1</v>
      </c>
    </row>
    <row r="9289" spans="1:9" x14ac:dyDescent="0.25">
      <c r="A9289" s="2">
        <v>0</v>
      </c>
      <c r="B9289" s="2">
        <v>21</v>
      </c>
      <c r="C9289" s="2">
        <v>0</v>
      </c>
      <c r="D9289" s="2">
        <v>1</v>
      </c>
      <c r="E9289" s="2">
        <v>1</v>
      </c>
      <c r="F9289" s="2">
        <v>3</v>
      </c>
      <c r="G9289" s="3">
        <v>102</v>
      </c>
      <c r="H9289" s="2">
        <v>12</v>
      </c>
      <c r="I9289" s="2">
        <v>0</v>
      </c>
    </row>
    <row r="9290" spans="1:9" x14ac:dyDescent="0.25">
      <c r="A9290" s="2">
        <v>0</v>
      </c>
      <c r="B9290" s="2">
        <v>33</v>
      </c>
      <c r="C9290" s="2">
        <v>1</v>
      </c>
      <c r="D9290" s="2">
        <v>1</v>
      </c>
      <c r="E9290" s="2">
        <v>0</v>
      </c>
      <c r="F9290" s="2">
        <v>1</v>
      </c>
      <c r="G9290" s="3">
        <v>80.5</v>
      </c>
      <c r="H9290" s="2">
        <v>17</v>
      </c>
      <c r="I9290" s="2">
        <v>1</v>
      </c>
    </row>
    <row r="9291" spans="1:9" x14ac:dyDescent="0.25">
      <c r="A9291" s="2">
        <v>0</v>
      </c>
      <c r="B9291" s="2">
        <v>33</v>
      </c>
      <c r="C9291" s="2">
        <v>1</v>
      </c>
      <c r="D9291" s="2">
        <v>1</v>
      </c>
      <c r="E9291" s="2">
        <v>1</v>
      </c>
      <c r="F9291" s="2">
        <v>6</v>
      </c>
      <c r="G9291" s="3">
        <v>44</v>
      </c>
      <c r="H9291" s="2">
        <v>12</v>
      </c>
      <c r="I9291" s="2">
        <v>1</v>
      </c>
    </row>
    <row r="9292" spans="1:9" x14ac:dyDescent="0.25">
      <c r="A9292" s="2">
        <v>1</v>
      </c>
      <c r="B9292" s="2">
        <v>38</v>
      </c>
      <c r="C9292" s="2">
        <v>1</v>
      </c>
      <c r="D9292" s="2">
        <v>1</v>
      </c>
      <c r="E9292" s="2">
        <v>0</v>
      </c>
      <c r="F9292" s="2">
        <v>1</v>
      </c>
      <c r="G9292" s="3">
        <v>18</v>
      </c>
      <c r="H9292" s="2">
        <v>18</v>
      </c>
      <c r="I9292" s="2">
        <v>0</v>
      </c>
    </row>
    <row r="9293" spans="1:9" x14ac:dyDescent="0.25">
      <c r="A9293" s="2">
        <v>0</v>
      </c>
      <c r="B9293" s="2">
        <v>62</v>
      </c>
      <c r="C9293" s="2">
        <v>0</v>
      </c>
      <c r="D9293" s="2">
        <v>1</v>
      </c>
      <c r="E9293" s="2">
        <v>0</v>
      </c>
      <c r="F9293" s="2">
        <v>1</v>
      </c>
      <c r="G9293" s="3">
        <v>7</v>
      </c>
      <c r="H9293" s="2">
        <v>8</v>
      </c>
      <c r="I9293" s="2">
        <v>0</v>
      </c>
    </row>
    <row r="9294" spans="1:9" x14ac:dyDescent="0.25">
      <c r="A9294" s="2">
        <v>0</v>
      </c>
      <c r="B9294" s="2">
        <v>53</v>
      </c>
      <c r="C9294" s="2">
        <v>0</v>
      </c>
      <c r="D9294" s="2">
        <v>1</v>
      </c>
      <c r="E9294" s="2">
        <v>1</v>
      </c>
      <c r="F9294" s="2">
        <v>2</v>
      </c>
      <c r="G9294" s="3">
        <v>51</v>
      </c>
      <c r="H9294" s="2">
        <v>8</v>
      </c>
      <c r="I9294" s="2">
        <v>0</v>
      </c>
    </row>
    <row r="9295" spans="1:9" x14ac:dyDescent="0.25">
      <c r="A9295" s="2">
        <v>1</v>
      </c>
      <c r="B9295" s="2">
        <v>41</v>
      </c>
      <c r="C9295" s="2">
        <v>1</v>
      </c>
      <c r="D9295" s="2">
        <v>1</v>
      </c>
      <c r="E9295" s="2">
        <v>1</v>
      </c>
      <c r="F9295" s="2">
        <v>5</v>
      </c>
      <c r="G9295" s="3">
        <v>157</v>
      </c>
      <c r="H9295" s="2">
        <v>15</v>
      </c>
      <c r="I9295" s="2">
        <v>1</v>
      </c>
    </row>
    <row r="9296" spans="1:9" x14ac:dyDescent="0.25">
      <c r="A9296" s="2">
        <v>0</v>
      </c>
      <c r="B9296" s="2">
        <v>31</v>
      </c>
      <c r="C9296" s="2">
        <v>0</v>
      </c>
      <c r="D9296" s="2">
        <v>1</v>
      </c>
      <c r="E9296" s="2">
        <v>1</v>
      </c>
      <c r="F9296" s="2">
        <v>2</v>
      </c>
      <c r="G9296" s="3">
        <v>20</v>
      </c>
      <c r="H9296" s="2">
        <v>12</v>
      </c>
      <c r="I9296" s="2">
        <v>0</v>
      </c>
    </row>
    <row r="9297" spans="1:9" x14ac:dyDescent="0.25">
      <c r="A9297" s="2">
        <v>1</v>
      </c>
      <c r="B9297" s="2">
        <v>49</v>
      </c>
      <c r="C9297" s="2">
        <v>1</v>
      </c>
      <c r="D9297" s="2">
        <v>1</v>
      </c>
      <c r="E9297" s="2">
        <v>1</v>
      </c>
      <c r="F9297" s="2">
        <v>3</v>
      </c>
      <c r="G9297" s="3">
        <v>47</v>
      </c>
      <c r="H9297" s="2">
        <v>20</v>
      </c>
      <c r="I9297" s="2">
        <v>0</v>
      </c>
    </row>
    <row r="9298" spans="1:9" x14ac:dyDescent="0.25">
      <c r="A9298" s="2">
        <v>1</v>
      </c>
      <c r="B9298" s="2">
        <v>53</v>
      </c>
      <c r="C9298" s="2">
        <v>1</v>
      </c>
      <c r="D9298" s="2">
        <v>1</v>
      </c>
      <c r="E9298" s="2">
        <v>1</v>
      </c>
      <c r="F9298" s="2">
        <v>4</v>
      </c>
      <c r="G9298" s="3">
        <v>77</v>
      </c>
      <c r="H9298" s="2">
        <v>20</v>
      </c>
      <c r="I9298" s="2">
        <v>0</v>
      </c>
    </row>
    <row r="9299" spans="1:9" x14ac:dyDescent="0.25">
      <c r="A9299" s="2">
        <v>0</v>
      </c>
      <c r="B9299" s="2">
        <v>25</v>
      </c>
      <c r="C9299" s="2">
        <v>1</v>
      </c>
      <c r="D9299" s="2">
        <v>1</v>
      </c>
      <c r="E9299" s="2">
        <v>1</v>
      </c>
      <c r="F9299" s="2">
        <v>2</v>
      </c>
      <c r="G9299" s="3">
        <v>50</v>
      </c>
      <c r="H9299" s="2">
        <v>12</v>
      </c>
      <c r="I9299" s="2">
        <v>0</v>
      </c>
    </row>
    <row r="9300" spans="1:9" x14ac:dyDescent="0.25">
      <c r="A9300" s="2">
        <v>0</v>
      </c>
      <c r="B9300" s="2">
        <v>28</v>
      </c>
      <c r="C9300" s="2">
        <v>0</v>
      </c>
      <c r="D9300" s="2">
        <v>1</v>
      </c>
      <c r="E9300" s="2">
        <v>1</v>
      </c>
      <c r="F9300" s="2">
        <v>7</v>
      </c>
      <c r="G9300" s="3">
        <v>140</v>
      </c>
      <c r="H9300" s="2">
        <v>8</v>
      </c>
      <c r="I9300" s="2">
        <v>1</v>
      </c>
    </row>
    <row r="9301" spans="1:9" x14ac:dyDescent="0.25">
      <c r="A9301" s="2">
        <v>0</v>
      </c>
      <c r="B9301" s="2">
        <v>32</v>
      </c>
      <c r="C9301" s="2">
        <v>1</v>
      </c>
      <c r="D9301" s="2">
        <v>1</v>
      </c>
      <c r="E9301" s="2">
        <v>1</v>
      </c>
      <c r="F9301" s="2">
        <v>5</v>
      </c>
      <c r="G9301" s="3">
        <v>161</v>
      </c>
      <c r="H9301" s="2">
        <v>12</v>
      </c>
      <c r="I9301" s="2">
        <v>1</v>
      </c>
    </row>
    <row r="9302" spans="1:9" x14ac:dyDescent="0.25">
      <c r="A9302" s="2">
        <v>1</v>
      </c>
      <c r="B9302" s="2">
        <v>54</v>
      </c>
      <c r="C9302" s="2">
        <v>1</v>
      </c>
      <c r="D9302" s="2">
        <v>1</v>
      </c>
      <c r="E9302" s="2">
        <v>1</v>
      </c>
      <c r="F9302" s="2">
        <v>4</v>
      </c>
      <c r="G9302" s="3">
        <v>61</v>
      </c>
      <c r="H9302" s="2">
        <v>20</v>
      </c>
      <c r="I9302" s="2">
        <v>0</v>
      </c>
    </row>
    <row r="9303" spans="1:9" x14ac:dyDescent="0.25">
      <c r="A9303" s="2">
        <v>0</v>
      </c>
      <c r="B9303" s="2">
        <v>34</v>
      </c>
      <c r="C9303" s="2">
        <v>1</v>
      </c>
      <c r="D9303" s="2">
        <v>0</v>
      </c>
      <c r="E9303" s="2">
        <v>1</v>
      </c>
      <c r="F9303" s="2">
        <v>4</v>
      </c>
      <c r="G9303" s="3">
        <v>45</v>
      </c>
      <c r="H9303" s="2">
        <v>8</v>
      </c>
      <c r="I9303" s="2">
        <v>1</v>
      </c>
    </row>
    <row r="9304" spans="1:9" x14ac:dyDescent="0.25">
      <c r="A9304" s="2">
        <v>0</v>
      </c>
      <c r="B9304" s="2">
        <v>66</v>
      </c>
      <c r="C9304" s="2">
        <v>1</v>
      </c>
      <c r="D9304" s="2">
        <v>1</v>
      </c>
      <c r="E9304" s="2">
        <v>1</v>
      </c>
      <c r="F9304" s="2">
        <v>3</v>
      </c>
      <c r="G9304" s="3">
        <v>100</v>
      </c>
      <c r="H9304" s="2">
        <v>10</v>
      </c>
      <c r="I9304" s="2">
        <v>1</v>
      </c>
    </row>
    <row r="9305" spans="1:9" x14ac:dyDescent="0.25">
      <c r="A9305" s="2">
        <v>0</v>
      </c>
      <c r="B9305" s="2">
        <v>59</v>
      </c>
      <c r="C9305" s="2">
        <v>0</v>
      </c>
      <c r="D9305" s="2">
        <v>0</v>
      </c>
      <c r="E9305" s="2">
        <v>0</v>
      </c>
      <c r="F9305" s="2">
        <v>2</v>
      </c>
      <c r="G9305" s="3">
        <v>66</v>
      </c>
      <c r="H9305" s="2">
        <v>8</v>
      </c>
      <c r="I9305" s="2">
        <v>0</v>
      </c>
    </row>
    <row r="9306" spans="1:9" x14ac:dyDescent="0.25">
      <c r="A9306" s="2">
        <v>0</v>
      </c>
      <c r="B9306" s="2">
        <v>48</v>
      </c>
      <c r="C9306" s="2">
        <v>0</v>
      </c>
      <c r="D9306" s="2">
        <v>1</v>
      </c>
      <c r="E9306" s="2">
        <v>1</v>
      </c>
      <c r="F9306" s="2">
        <v>3</v>
      </c>
      <c r="G9306" s="3">
        <v>59</v>
      </c>
      <c r="H9306" s="2">
        <v>8</v>
      </c>
      <c r="I9306" s="2">
        <v>0</v>
      </c>
    </row>
    <row r="9307" spans="1:9" x14ac:dyDescent="0.25">
      <c r="A9307" s="2">
        <v>1</v>
      </c>
      <c r="B9307" s="2">
        <v>68</v>
      </c>
      <c r="C9307" s="2">
        <v>1</v>
      </c>
      <c r="D9307" s="2">
        <v>1</v>
      </c>
      <c r="E9307" s="2">
        <v>0</v>
      </c>
      <c r="F9307" s="2">
        <v>1</v>
      </c>
      <c r="G9307" s="3">
        <v>67.5</v>
      </c>
      <c r="H9307" s="2">
        <v>20</v>
      </c>
      <c r="I9307" s="2">
        <v>0</v>
      </c>
    </row>
    <row r="9308" spans="1:9" x14ac:dyDescent="0.25">
      <c r="A9308" s="2">
        <v>0</v>
      </c>
      <c r="B9308" s="2">
        <v>33</v>
      </c>
      <c r="C9308" s="2">
        <v>1</v>
      </c>
      <c r="D9308" s="2">
        <v>1</v>
      </c>
      <c r="E9308" s="2">
        <v>1</v>
      </c>
      <c r="F9308" s="2">
        <v>3</v>
      </c>
      <c r="G9308" s="3">
        <v>89</v>
      </c>
      <c r="H9308" s="2">
        <v>18</v>
      </c>
      <c r="I9308" s="2">
        <v>1</v>
      </c>
    </row>
    <row r="9309" spans="1:9" x14ac:dyDescent="0.25">
      <c r="A9309" s="2">
        <v>1</v>
      </c>
      <c r="B9309" s="2">
        <v>20</v>
      </c>
      <c r="C9309" s="2">
        <v>1</v>
      </c>
      <c r="D9309" s="2">
        <v>1</v>
      </c>
      <c r="E9309" s="2">
        <v>1</v>
      </c>
      <c r="F9309" s="2">
        <v>5</v>
      </c>
      <c r="G9309" s="3">
        <v>49</v>
      </c>
      <c r="H9309" s="2">
        <v>15</v>
      </c>
      <c r="I9309" s="2">
        <v>0</v>
      </c>
    </row>
    <row r="9310" spans="1:9" x14ac:dyDescent="0.25">
      <c r="A9310" s="2">
        <v>0</v>
      </c>
      <c r="B9310" s="2">
        <v>34</v>
      </c>
      <c r="C9310" s="2">
        <v>0</v>
      </c>
      <c r="D9310" s="2">
        <v>1</v>
      </c>
      <c r="E9310" s="2">
        <v>0</v>
      </c>
      <c r="F9310" s="2">
        <v>1</v>
      </c>
      <c r="G9310" s="3">
        <v>5</v>
      </c>
      <c r="H9310" s="2">
        <v>8</v>
      </c>
      <c r="I9310" s="2">
        <v>1</v>
      </c>
    </row>
    <row r="9311" spans="1:9" x14ac:dyDescent="0.25">
      <c r="A9311" s="2">
        <v>0</v>
      </c>
      <c r="B9311" s="2">
        <v>34</v>
      </c>
      <c r="C9311" s="2">
        <v>0</v>
      </c>
      <c r="D9311" s="2">
        <v>1</v>
      </c>
      <c r="E9311" s="2">
        <v>0</v>
      </c>
      <c r="F9311" s="2">
        <v>2</v>
      </c>
      <c r="G9311" s="3">
        <v>29</v>
      </c>
      <c r="H9311" s="2">
        <v>8</v>
      </c>
      <c r="I9311" s="2">
        <v>1</v>
      </c>
    </row>
    <row r="9312" spans="1:9" x14ac:dyDescent="0.25">
      <c r="A9312" s="2">
        <v>0</v>
      </c>
      <c r="B9312" s="2">
        <v>27</v>
      </c>
      <c r="C9312" s="2">
        <v>0</v>
      </c>
      <c r="D9312" s="2">
        <v>0</v>
      </c>
      <c r="E9312" s="2">
        <v>0</v>
      </c>
      <c r="F9312" s="2">
        <v>1</v>
      </c>
      <c r="G9312" s="3">
        <v>91</v>
      </c>
      <c r="H9312" s="2">
        <v>12</v>
      </c>
      <c r="I9312" s="2">
        <v>0</v>
      </c>
    </row>
    <row r="9313" spans="1:9" x14ac:dyDescent="0.25">
      <c r="A9313" s="2">
        <v>0</v>
      </c>
      <c r="B9313" s="2">
        <v>46</v>
      </c>
      <c r="C9313" s="2">
        <v>0</v>
      </c>
      <c r="D9313" s="2">
        <v>1</v>
      </c>
      <c r="E9313" s="2">
        <v>0</v>
      </c>
      <c r="F9313" s="2">
        <v>1</v>
      </c>
      <c r="G9313" s="3">
        <v>72</v>
      </c>
      <c r="H9313" s="2">
        <v>8</v>
      </c>
      <c r="I9313" s="2">
        <v>0</v>
      </c>
    </row>
    <row r="9314" spans="1:9" x14ac:dyDescent="0.25">
      <c r="A9314" s="2">
        <v>1</v>
      </c>
      <c r="B9314" s="2">
        <v>34</v>
      </c>
      <c r="C9314" s="2">
        <v>1</v>
      </c>
      <c r="D9314" s="2">
        <v>1</v>
      </c>
      <c r="E9314" s="2">
        <v>0</v>
      </c>
      <c r="F9314" s="2">
        <v>1</v>
      </c>
      <c r="G9314" s="3">
        <v>54</v>
      </c>
      <c r="H9314" s="2">
        <v>14</v>
      </c>
      <c r="I9314" s="2">
        <v>1</v>
      </c>
    </row>
    <row r="9315" spans="1:9" x14ac:dyDescent="0.25">
      <c r="A9315" s="2">
        <v>0</v>
      </c>
      <c r="B9315" s="2">
        <v>45</v>
      </c>
      <c r="C9315" s="2">
        <v>1</v>
      </c>
      <c r="D9315" s="2">
        <v>1</v>
      </c>
      <c r="E9315" s="2">
        <v>1</v>
      </c>
      <c r="F9315" s="2">
        <v>2</v>
      </c>
      <c r="G9315" s="3">
        <v>40</v>
      </c>
      <c r="H9315" s="2">
        <v>18</v>
      </c>
      <c r="I9315" s="2">
        <v>1</v>
      </c>
    </row>
    <row r="9316" spans="1:9" x14ac:dyDescent="0.25">
      <c r="A9316" s="2">
        <v>1</v>
      </c>
      <c r="B9316" s="2">
        <v>42</v>
      </c>
      <c r="C9316" s="2">
        <v>1</v>
      </c>
      <c r="D9316" s="2">
        <v>1</v>
      </c>
      <c r="E9316" s="2">
        <v>1</v>
      </c>
      <c r="F9316" s="2">
        <v>3</v>
      </c>
      <c r="G9316" s="3">
        <v>36</v>
      </c>
      <c r="H9316" s="2">
        <v>15</v>
      </c>
      <c r="I9316" s="2">
        <v>0</v>
      </c>
    </row>
    <row r="9317" spans="1:9" x14ac:dyDescent="0.25">
      <c r="A9317" s="2">
        <v>1</v>
      </c>
      <c r="B9317" s="2">
        <v>47</v>
      </c>
      <c r="C9317" s="2">
        <v>1</v>
      </c>
      <c r="D9317" s="2">
        <v>1</v>
      </c>
      <c r="E9317" s="2">
        <v>1</v>
      </c>
      <c r="F9317" s="2">
        <v>3</v>
      </c>
      <c r="G9317" s="3">
        <v>183</v>
      </c>
      <c r="H9317" s="2">
        <v>18</v>
      </c>
      <c r="I9317" s="2">
        <v>1</v>
      </c>
    </row>
    <row r="9318" spans="1:9" x14ac:dyDescent="0.25">
      <c r="A9318" s="2">
        <v>1</v>
      </c>
      <c r="B9318" s="2">
        <v>68</v>
      </c>
      <c r="C9318" s="2">
        <v>1</v>
      </c>
      <c r="D9318" s="2">
        <v>1</v>
      </c>
      <c r="E9318" s="2">
        <v>1</v>
      </c>
      <c r="F9318" s="2">
        <v>6</v>
      </c>
      <c r="G9318" s="3">
        <v>110</v>
      </c>
      <c r="H9318" s="2">
        <v>16</v>
      </c>
      <c r="I9318" s="2">
        <v>1</v>
      </c>
    </row>
    <row r="9319" spans="1:9" x14ac:dyDescent="0.25">
      <c r="A9319" s="2">
        <v>0</v>
      </c>
      <c r="B9319" s="2">
        <v>46</v>
      </c>
      <c r="C9319" s="2">
        <v>0</v>
      </c>
      <c r="D9319" s="2">
        <v>1</v>
      </c>
      <c r="E9319" s="2">
        <v>0</v>
      </c>
      <c r="F9319" s="2">
        <v>1</v>
      </c>
      <c r="G9319" s="3">
        <v>12</v>
      </c>
      <c r="H9319" s="2">
        <v>8</v>
      </c>
      <c r="I9319" s="2">
        <v>0</v>
      </c>
    </row>
    <row r="9320" spans="1:9" x14ac:dyDescent="0.25">
      <c r="A9320" s="2">
        <v>1</v>
      </c>
      <c r="B9320" s="2">
        <v>34</v>
      </c>
      <c r="C9320" s="2">
        <v>1</v>
      </c>
      <c r="D9320" s="2">
        <v>1</v>
      </c>
      <c r="E9320" s="2">
        <v>1</v>
      </c>
      <c r="F9320" s="2">
        <v>5</v>
      </c>
      <c r="G9320" s="3">
        <v>61</v>
      </c>
      <c r="H9320" s="2">
        <v>14</v>
      </c>
      <c r="I9320" s="2">
        <v>1</v>
      </c>
    </row>
    <row r="9321" spans="1:9" x14ac:dyDescent="0.25">
      <c r="A9321" s="2">
        <v>1</v>
      </c>
      <c r="B9321" s="2">
        <v>24</v>
      </c>
      <c r="C9321" s="2">
        <v>1</v>
      </c>
      <c r="D9321" s="2">
        <v>1</v>
      </c>
      <c r="E9321" s="2">
        <v>1</v>
      </c>
      <c r="F9321" s="2">
        <v>2</v>
      </c>
      <c r="G9321" s="3">
        <v>90</v>
      </c>
      <c r="H9321" s="2">
        <v>15</v>
      </c>
      <c r="I9321" s="2">
        <v>1</v>
      </c>
    </row>
    <row r="9322" spans="1:9" x14ac:dyDescent="0.25">
      <c r="A9322" s="2">
        <v>0</v>
      </c>
      <c r="B9322" s="2">
        <v>45</v>
      </c>
      <c r="C9322" s="2">
        <v>1</v>
      </c>
      <c r="D9322" s="2">
        <v>0</v>
      </c>
      <c r="E9322" s="2">
        <v>0</v>
      </c>
      <c r="F9322" s="2">
        <v>5</v>
      </c>
      <c r="G9322" s="3">
        <v>166</v>
      </c>
      <c r="H9322" s="2">
        <v>8</v>
      </c>
      <c r="I9322" s="2">
        <v>1</v>
      </c>
    </row>
    <row r="9323" spans="1:9" x14ac:dyDescent="0.25">
      <c r="A9323" s="2">
        <v>0</v>
      </c>
      <c r="B9323" s="2">
        <v>36</v>
      </c>
      <c r="C9323" s="2">
        <v>1</v>
      </c>
      <c r="D9323" s="2">
        <v>1</v>
      </c>
      <c r="E9323" s="2">
        <v>1</v>
      </c>
      <c r="F9323" s="2">
        <v>4</v>
      </c>
      <c r="G9323" s="3">
        <v>176</v>
      </c>
      <c r="H9323" s="2">
        <v>15</v>
      </c>
      <c r="I9323" s="2">
        <v>1</v>
      </c>
    </row>
    <row r="9324" spans="1:9" x14ac:dyDescent="0.25">
      <c r="A9324" s="2">
        <v>0</v>
      </c>
      <c r="B9324" s="2">
        <v>29</v>
      </c>
      <c r="C9324" s="2">
        <v>1</v>
      </c>
      <c r="D9324" s="2">
        <v>1</v>
      </c>
      <c r="E9324" s="2">
        <v>1</v>
      </c>
      <c r="F9324" s="2">
        <v>5</v>
      </c>
      <c r="G9324" s="3">
        <v>163</v>
      </c>
      <c r="H9324" s="2">
        <v>12</v>
      </c>
      <c r="I9324" s="2">
        <v>1</v>
      </c>
    </row>
    <row r="9325" spans="1:9" x14ac:dyDescent="0.25">
      <c r="A9325" s="2">
        <v>0</v>
      </c>
      <c r="B9325" s="2">
        <v>35</v>
      </c>
      <c r="C9325" s="2">
        <v>0</v>
      </c>
      <c r="D9325" s="2">
        <v>1</v>
      </c>
      <c r="E9325" s="2">
        <v>1</v>
      </c>
      <c r="F9325" s="2">
        <v>3</v>
      </c>
      <c r="G9325" s="3">
        <v>165</v>
      </c>
      <c r="H9325" s="2">
        <v>12</v>
      </c>
      <c r="I9325" s="2">
        <v>0</v>
      </c>
    </row>
    <row r="9326" spans="1:9" x14ac:dyDescent="0.25">
      <c r="A9326" s="2">
        <v>1</v>
      </c>
      <c r="B9326" s="2">
        <v>31</v>
      </c>
      <c r="C9326" s="2">
        <v>1</v>
      </c>
      <c r="D9326" s="2">
        <v>1</v>
      </c>
      <c r="E9326" s="2">
        <v>1</v>
      </c>
      <c r="F9326" s="2">
        <v>6</v>
      </c>
      <c r="G9326" s="3">
        <v>123</v>
      </c>
      <c r="H9326" s="2">
        <v>15</v>
      </c>
      <c r="I9326" s="2">
        <v>1</v>
      </c>
    </row>
    <row r="9327" spans="1:9" x14ac:dyDescent="0.25">
      <c r="A9327" s="2">
        <v>0</v>
      </c>
      <c r="B9327" s="2">
        <v>23</v>
      </c>
      <c r="C9327" s="2">
        <v>1</v>
      </c>
      <c r="D9327" s="2">
        <v>1</v>
      </c>
      <c r="E9327" s="2">
        <v>1</v>
      </c>
      <c r="F9327" s="2">
        <v>3</v>
      </c>
      <c r="G9327" s="3">
        <v>56</v>
      </c>
      <c r="H9327" s="2">
        <v>17</v>
      </c>
      <c r="I9327" s="2">
        <v>1</v>
      </c>
    </row>
    <row r="9328" spans="1:9" x14ac:dyDescent="0.25">
      <c r="A9328" s="2">
        <v>0</v>
      </c>
      <c r="B9328" s="2">
        <v>35</v>
      </c>
      <c r="C9328" s="2">
        <v>0</v>
      </c>
      <c r="D9328" s="2">
        <v>1</v>
      </c>
      <c r="E9328" s="2">
        <v>0</v>
      </c>
      <c r="F9328" s="2">
        <v>6</v>
      </c>
      <c r="G9328" s="3">
        <v>87</v>
      </c>
      <c r="H9328" s="2">
        <v>12</v>
      </c>
      <c r="I9328" s="2">
        <v>0</v>
      </c>
    </row>
    <row r="9329" spans="1:9" x14ac:dyDescent="0.25">
      <c r="A9329" s="2">
        <v>1</v>
      </c>
      <c r="B9329" s="2">
        <v>42</v>
      </c>
      <c r="C9329" s="2">
        <v>1</v>
      </c>
      <c r="D9329" s="2">
        <v>1</v>
      </c>
      <c r="E9329" s="2">
        <v>0</v>
      </c>
      <c r="F9329" s="2">
        <v>4</v>
      </c>
      <c r="G9329" s="3">
        <v>96</v>
      </c>
      <c r="H9329" s="2">
        <v>15</v>
      </c>
      <c r="I9329" s="2">
        <v>0</v>
      </c>
    </row>
    <row r="9330" spans="1:9" x14ac:dyDescent="0.25">
      <c r="A9330" s="2">
        <v>1</v>
      </c>
      <c r="B9330" s="2">
        <v>59</v>
      </c>
      <c r="C9330" s="2">
        <v>1</v>
      </c>
      <c r="D9330" s="2">
        <v>1</v>
      </c>
      <c r="E9330" s="2">
        <v>1</v>
      </c>
      <c r="F9330" s="2">
        <v>5</v>
      </c>
      <c r="G9330" s="3">
        <v>35</v>
      </c>
      <c r="H9330" s="2">
        <v>16</v>
      </c>
      <c r="I9330" s="2">
        <v>0</v>
      </c>
    </row>
    <row r="9331" spans="1:9" x14ac:dyDescent="0.25">
      <c r="A9331" s="2">
        <v>0</v>
      </c>
      <c r="B9331" s="2">
        <v>34</v>
      </c>
      <c r="C9331" s="2">
        <v>1</v>
      </c>
      <c r="D9331" s="2">
        <v>1</v>
      </c>
      <c r="E9331" s="2">
        <v>1</v>
      </c>
      <c r="F9331" s="2">
        <v>5</v>
      </c>
      <c r="G9331" s="3">
        <v>68</v>
      </c>
      <c r="H9331" s="2">
        <v>8</v>
      </c>
      <c r="I9331" s="2">
        <v>0</v>
      </c>
    </row>
    <row r="9332" spans="1:9" x14ac:dyDescent="0.25">
      <c r="A9332" s="2">
        <v>1</v>
      </c>
      <c r="B9332" s="2">
        <v>23</v>
      </c>
      <c r="C9332" s="2">
        <v>1</v>
      </c>
      <c r="D9332" s="2">
        <v>1</v>
      </c>
      <c r="E9332" s="2">
        <v>1</v>
      </c>
      <c r="F9332" s="2">
        <v>3</v>
      </c>
      <c r="G9332" s="3">
        <v>70</v>
      </c>
      <c r="H9332" s="2">
        <v>15</v>
      </c>
      <c r="I9332" s="2">
        <v>1</v>
      </c>
    </row>
    <row r="9333" spans="1:9" x14ac:dyDescent="0.25">
      <c r="A9333" s="2">
        <v>1</v>
      </c>
      <c r="B9333" s="2">
        <v>45</v>
      </c>
      <c r="C9333" s="2">
        <v>1</v>
      </c>
      <c r="D9333" s="2">
        <v>1</v>
      </c>
      <c r="E9333" s="2">
        <v>1</v>
      </c>
      <c r="F9333" s="2">
        <v>5</v>
      </c>
      <c r="G9333" s="3">
        <v>98</v>
      </c>
      <c r="H9333" s="2">
        <v>15</v>
      </c>
      <c r="I9333" s="2">
        <v>0</v>
      </c>
    </row>
    <row r="9334" spans="1:9" x14ac:dyDescent="0.25">
      <c r="A9334" s="2">
        <v>1</v>
      </c>
      <c r="B9334" s="2">
        <v>58</v>
      </c>
      <c r="C9334" s="2">
        <v>1</v>
      </c>
      <c r="D9334" s="2">
        <v>1</v>
      </c>
      <c r="E9334" s="2">
        <v>0</v>
      </c>
      <c r="F9334" s="2">
        <v>2</v>
      </c>
      <c r="G9334" s="3">
        <v>70</v>
      </c>
      <c r="H9334" s="2">
        <v>20</v>
      </c>
      <c r="I9334" s="2">
        <v>0</v>
      </c>
    </row>
    <row r="9335" spans="1:9" x14ac:dyDescent="0.25">
      <c r="A9335" s="2">
        <v>1</v>
      </c>
      <c r="B9335" s="2">
        <v>31</v>
      </c>
      <c r="C9335" s="2">
        <v>1</v>
      </c>
      <c r="D9335" s="2">
        <v>1</v>
      </c>
      <c r="E9335" s="2">
        <v>1</v>
      </c>
      <c r="F9335" s="2">
        <v>4</v>
      </c>
      <c r="G9335" s="3">
        <v>103</v>
      </c>
      <c r="H9335" s="2">
        <v>15</v>
      </c>
      <c r="I9335" s="2">
        <v>0</v>
      </c>
    </row>
    <row r="9336" spans="1:9" x14ac:dyDescent="0.25">
      <c r="A9336" s="2">
        <v>0</v>
      </c>
      <c r="B9336" s="2">
        <v>52</v>
      </c>
      <c r="C9336" s="2">
        <v>1</v>
      </c>
      <c r="D9336" s="2">
        <v>1</v>
      </c>
      <c r="E9336" s="2">
        <v>0</v>
      </c>
      <c r="F9336" s="2">
        <v>1</v>
      </c>
      <c r="G9336" s="3">
        <v>19</v>
      </c>
      <c r="H9336" s="2">
        <v>18</v>
      </c>
      <c r="I9336" s="2">
        <v>1</v>
      </c>
    </row>
    <row r="9337" spans="1:9" x14ac:dyDescent="0.25">
      <c r="A9337" s="2">
        <v>0</v>
      </c>
      <c r="B9337" s="2">
        <v>29</v>
      </c>
      <c r="C9337" s="2">
        <v>1</v>
      </c>
      <c r="D9337" s="2">
        <v>1</v>
      </c>
      <c r="E9337" s="2">
        <v>1</v>
      </c>
      <c r="F9337" s="2">
        <v>6</v>
      </c>
      <c r="G9337" s="3">
        <v>118</v>
      </c>
      <c r="H9337" s="2">
        <v>12</v>
      </c>
      <c r="I9337" s="2">
        <v>1</v>
      </c>
    </row>
    <row r="9338" spans="1:9" x14ac:dyDescent="0.25">
      <c r="A9338" s="2">
        <v>0</v>
      </c>
      <c r="B9338" s="2">
        <v>34</v>
      </c>
      <c r="C9338" s="2">
        <v>1</v>
      </c>
      <c r="D9338" s="2">
        <v>1</v>
      </c>
      <c r="E9338" s="2">
        <v>1</v>
      </c>
      <c r="F9338" s="2">
        <v>4</v>
      </c>
      <c r="G9338" s="3">
        <v>196</v>
      </c>
      <c r="H9338" s="2">
        <v>8</v>
      </c>
      <c r="I9338" s="2">
        <v>1</v>
      </c>
    </row>
    <row r="9339" spans="1:9" x14ac:dyDescent="0.25">
      <c r="A9339" s="2">
        <v>1</v>
      </c>
      <c r="B9339" s="2">
        <v>47</v>
      </c>
      <c r="C9339" s="2">
        <v>1</v>
      </c>
      <c r="D9339" s="2">
        <v>1</v>
      </c>
      <c r="E9339" s="2">
        <v>1</v>
      </c>
      <c r="F9339" s="2">
        <v>2</v>
      </c>
      <c r="G9339" s="3">
        <v>75</v>
      </c>
      <c r="H9339" s="2">
        <v>18</v>
      </c>
      <c r="I9339" s="2">
        <v>0</v>
      </c>
    </row>
    <row r="9340" spans="1:9" x14ac:dyDescent="0.25">
      <c r="A9340" s="2">
        <v>1</v>
      </c>
      <c r="B9340" s="2">
        <v>63</v>
      </c>
      <c r="C9340" s="2">
        <v>1</v>
      </c>
      <c r="D9340" s="2">
        <v>1</v>
      </c>
      <c r="E9340" s="2">
        <v>0</v>
      </c>
      <c r="F9340" s="2">
        <v>1</v>
      </c>
      <c r="G9340" s="3">
        <v>33</v>
      </c>
      <c r="H9340" s="2">
        <v>20</v>
      </c>
      <c r="I9340" s="2">
        <v>0</v>
      </c>
    </row>
    <row r="9341" spans="1:9" x14ac:dyDescent="0.25">
      <c r="A9341" s="2">
        <v>1</v>
      </c>
      <c r="B9341" s="2">
        <v>44</v>
      </c>
      <c r="C9341" s="2">
        <v>1</v>
      </c>
      <c r="D9341" s="2">
        <v>1</v>
      </c>
      <c r="E9341" s="2">
        <v>1</v>
      </c>
      <c r="F9341" s="2">
        <v>7</v>
      </c>
      <c r="G9341" s="3">
        <v>147</v>
      </c>
      <c r="H9341" s="2">
        <v>15</v>
      </c>
      <c r="I9341" s="2">
        <v>1</v>
      </c>
    </row>
    <row r="9342" spans="1:9" x14ac:dyDescent="0.25">
      <c r="A9342" s="2">
        <v>0</v>
      </c>
      <c r="B9342" s="2">
        <v>35</v>
      </c>
      <c r="C9342" s="2">
        <v>1</v>
      </c>
      <c r="D9342" s="2">
        <v>1</v>
      </c>
      <c r="E9342" s="2">
        <v>1</v>
      </c>
      <c r="F9342" s="2">
        <v>2</v>
      </c>
      <c r="G9342" s="3">
        <v>175</v>
      </c>
      <c r="H9342" s="2">
        <v>18</v>
      </c>
      <c r="I9342" s="2">
        <v>1</v>
      </c>
    </row>
    <row r="9343" spans="1:9" x14ac:dyDescent="0.25">
      <c r="A9343" s="2">
        <v>0</v>
      </c>
      <c r="B9343" s="2">
        <v>33</v>
      </c>
      <c r="C9343" s="2">
        <v>0</v>
      </c>
      <c r="D9343" s="2">
        <v>1</v>
      </c>
      <c r="E9343" s="2">
        <v>1</v>
      </c>
      <c r="F9343" s="2">
        <v>4</v>
      </c>
      <c r="G9343" s="3">
        <v>78.5</v>
      </c>
      <c r="H9343" s="2">
        <v>8</v>
      </c>
      <c r="I9343" s="2">
        <v>0</v>
      </c>
    </row>
    <row r="9344" spans="1:9" x14ac:dyDescent="0.25">
      <c r="A9344" s="2">
        <v>0</v>
      </c>
      <c r="B9344" s="2">
        <v>53</v>
      </c>
      <c r="C9344" s="2">
        <v>1</v>
      </c>
      <c r="D9344" s="2">
        <v>1</v>
      </c>
      <c r="E9344" s="2">
        <v>0</v>
      </c>
      <c r="F9344" s="2">
        <v>4</v>
      </c>
      <c r="G9344" s="3">
        <v>75</v>
      </c>
      <c r="H9344" s="2">
        <v>20</v>
      </c>
      <c r="I9344" s="2">
        <v>1</v>
      </c>
    </row>
    <row r="9345" spans="1:9" x14ac:dyDescent="0.25">
      <c r="A9345" s="2">
        <v>0</v>
      </c>
      <c r="B9345" s="2">
        <v>49</v>
      </c>
      <c r="C9345" s="2">
        <v>1</v>
      </c>
      <c r="D9345" s="2">
        <v>1</v>
      </c>
      <c r="E9345" s="2">
        <v>1</v>
      </c>
      <c r="F9345" s="2">
        <v>6</v>
      </c>
      <c r="G9345" s="3">
        <v>49</v>
      </c>
      <c r="H9345" s="2">
        <v>12</v>
      </c>
      <c r="I9345" s="2">
        <v>1</v>
      </c>
    </row>
    <row r="9346" spans="1:9" x14ac:dyDescent="0.25">
      <c r="A9346" s="2">
        <v>0</v>
      </c>
      <c r="B9346" s="2">
        <v>40</v>
      </c>
      <c r="C9346" s="2">
        <v>0</v>
      </c>
      <c r="D9346" s="2">
        <v>1</v>
      </c>
      <c r="E9346" s="2">
        <v>0</v>
      </c>
      <c r="F9346" s="2">
        <v>1</v>
      </c>
      <c r="G9346" s="3">
        <v>21</v>
      </c>
      <c r="H9346" s="2">
        <v>9</v>
      </c>
      <c r="I9346" s="2">
        <v>0</v>
      </c>
    </row>
    <row r="9347" spans="1:9" x14ac:dyDescent="0.25">
      <c r="A9347" s="2">
        <v>0</v>
      </c>
      <c r="B9347" s="2">
        <v>34</v>
      </c>
      <c r="C9347" s="2">
        <v>0</v>
      </c>
      <c r="D9347" s="2">
        <v>0</v>
      </c>
      <c r="E9347" s="2">
        <v>1</v>
      </c>
      <c r="F9347" s="2">
        <v>5</v>
      </c>
      <c r="G9347" s="3">
        <v>114</v>
      </c>
      <c r="H9347" s="2">
        <v>12</v>
      </c>
      <c r="I9347" s="2">
        <v>0</v>
      </c>
    </row>
    <row r="9348" spans="1:9" x14ac:dyDescent="0.25">
      <c r="A9348" s="2">
        <v>1</v>
      </c>
      <c r="B9348" s="2">
        <v>69</v>
      </c>
      <c r="C9348" s="2">
        <v>0</v>
      </c>
      <c r="D9348" s="2">
        <v>1</v>
      </c>
      <c r="E9348" s="2">
        <v>1</v>
      </c>
      <c r="F9348" s="2">
        <v>4</v>
      </c>
      <c r="G9348" s="3">
        <v>11</v>
      </c>
      <c r="H9348" s="2">
        <v>20</v>
      </c>
      <c r="I9348" s="2">
        <v>0</v>
      </c>
    </row>
    <row r="9349" spans="1:9" x14ac:dyDescent="0.25">
      <c r="A9349" s="2">
        <v>0</v>
      </c>
      <c r="B9349" s="2">
        <v>27</v>
      </c>
      <c r="C9349" s="2">
        <v>1</v>
      </c>
      <c r="D9349" s="2">
        <v>1</v>
      </c>
      <c r="E9349" s="2">
        <v>0</v>
      </c>
      <c r="F9349" s="2">
        <v>4</v>
      </c>
      <c r="G9349" s="3">
        <v>100</v>
      </c>
      <c r="H9349" s="2">
        <v>12</v>
      </c>
      <c r="I9349" s="2">
        <v>0</v>
      </c>
    </row>
    <row r="9350" spans="1:9" x14ac:dyDescent="0.25">
      <c r="A9350" s="2">
        <v>0</v>
      </c>
      <c r="B9350" s="2">
        <v>54</v>
      </c>
      <c r="C9350" s="2">
        <v>1</v>
      </c>
      <c r="D9350" s="2">
        <v>0</v>
      </c>
      <c r="E9350" s="2">
        <v>1</v>
      </c>
      <c r="F9350" s="2">
        <v>3</v>
      </c>
      <c r="G9350" s="3">
        <v>108</v>
      </c>
      <c r="H9350" s="2">
        <v>18</v>
      </c>
      <c r="I9350" s="2">
        <v>0</v>
      </c>
    </row>
    <row r="9351" spans="1:9" x14ac:dyDescent="0.25">
      <c r="A9351" s="2">
        <v>0</v>
      </c>
      <c r="B9351" s="2">
        <v>62</v>
      </c>
      <c r="C9351" s="2">
        <v>1</v>
      </c>
      <c r="D9351" s="2">
        <v>1</v>
      </c>
      <c r="E9351" s="2">
        <v>1</v>
      </c>
      <c r="F9351" s="2">
        <v>3</v>
      </c>
      <c r="G9351" s="3">
        <v>68</v>
      </c>
      <c r="H9351" s="2">
        <v>20</v>
      </c>
      <c r="I9351" s="2">
        <v>1</v>
      </c>
    </row>
    <row r="9352" spans="1:9" x14ac:dyDescent="0.25">
      <c r="A9352" s="2">
        <v>1</v>
      </c>
      <c r="B9352" s="2">
        <v>54</v>
      </c>
      <c r="C9352" s="2">
        <v>0</v>
      </c>
      <c r="D9352" s="2">
        <v>0</v>
      </c>
      <c r="E9352" s="2">
        <v>1</v>
      </c>
      <c r="F9352" s="2">
        <v>5</v>
      </c>
      <c r="G9352" s="3">
        <v>73</v>
      </c>
      <c r="H9352" s="2">
        <v>16</v>
      </c>
      <c r="I9352" s="2">
        <v>0</v>
      </c>
    </row>
    <row r="9353" spans="1:9" x14ac:dyDescent="0.25">
      <c r="A9353" s="2">
        <v>1</v>
      </c>
      <c r="B9353" s="2">
        <v>51</v>
      </c>
      <c r="C9353" s="2">
        <v>1</v>
      </c>
      <c r="D9353" s="2">
        <v>1</v>
      </c>
      <c r="E9353" s="2">
        <v>1</v>
      </c>
      <c r="F9353" s="2">
        <v>2</v>
      </c>
      <c r="G9353" s="3">
        <v>76</v>
      </c>
      <c r="H9353" s="2">
        <v>18</v>
      </c>
      <c r="I9353" s="2">
        <v>0</v>
      </c>
    </row>
    <row r="9354" spans="1:9" x14ac:dyDescent="0.25">
      <c r="A9354" s="2">
        <v>0</v>
      </c>
      <c r="B9354" s="2">
        <v>44</v>
      </c>
      <c r="C9354" s="2">
        <v>1</v>
      </c>
      <c r="D9354" s="2">
        <v>1</v>
      </c>
      <c r="E9354" s="2">
        <v>1</v>
      </c>
      <c r="F9354" s="2">
        <v>3</v>
      </c>
      <c r="G9354" s="3">
        <v>180</v>
      </c>
      <c r="H9354" s="2">
        <v>15</v>
      </c>
      <c r="I9354" s="2">
        <v>1</v>
      </c>
    </row>
    <row r="9355" spans="1:9" x14ac:dyDescent="0.25">
      <c r="A9355" s="2">
        <v>0</v>
      </c>
      <c r="B9355" s="2">
        <v>38</v>
      </c>
      <c r="C9355" s="2">
        <v>1</v>
      </c>
      <c r="D9355" s="2">
        <v>1</v>
      </c>
      <c r="E9355" s="2">
        <v>1</v>
      </c>
      <c r="F9355" s="2">
        <v>2</v>
      </c>
      <c r="G9355" s="3">
        <v>34</v>
      </c>
      <c r="H9355" s="2">
        <v>18</v>
      </c>
      <c r="I9355" s="2">
        <v>1</v>
      </c>
    </row>
    <row r="9356" spans="1:9" x14ac:dyDescent="0.25">
      <c r="A9356" s="2">
        <v>1</v>
      </c>
      <c r="B9356" s="2">
        <v>28</v>
      </c>
      <c r="C9356" s="2">
        <v>0</v>
      </c>
      <c r="D9356" s="2">
        <v>1</v>
      </c>
      <c r="E9356" s="2">
        <v>0</v>
      </c>
      <c r="F9356" s="2">
        <v>1</v>
      </c>
      <c r="G9356" s="3">
        <v>81</v>
      </c>
      <c r="H9356" s="2">
        <v>15</v>
      </c>
      <c r="I9356" s="2">
        <v>1</v>
      </c>
    </row>
    <row r="9357" spans="1:9" x14ac:dyDescent="0.25">
      <c r="A9357" s="2">
        <v>0</v>
      </c>
      <c r="B9357" s="2">
        <v>49</v>
      </c>
      <c r="C9357" s="2">
        <v>1</v>
      </c>
      <c r="D9357" s="2">
        <v>1</v>
      </c>
      <c r="E9357" s="2">
        <v>1</v>
      </c>
      <c r="F9357" s="2">
        <v>4</v>
      </c>
      <c r="G9357" s="3">
        <v>19</v>
      </c>
      <c r="H9357" s="2">
        <v>20</v>
      </c>
      <c r="I9357" s="2">
        <v>1</v>
      </c>
    </row>
    <row r="9358" spans="1:9" x14ac:dyDescent="0.25">
      <c r="A9358" s="2">
        <v>1</v>
      </c>
      <c r="B9358" s="2">
        <v>43</v>
      </c>
      <c r="C9358" s="2">
        <v>1</v>
      </c>
      <c r="D9358" s="2">
        <v>1</v>
      </c>
      <c r="E9358" s="2">
        <v>1</v>
      </c>
      <c r="F9358" s="2">
        <v>4</v>
      </c>
      <c r="G9358" s="3">
        <v>114</v>
      </c>
      <c r="H9358" s="2">
        <v>15</v>
      </c>
      <c r="I9358" s="2">
        <v>1</v>
      </c>
    </row>
    <row r="9359" spans="1:9" x14ac:dyDescent="0.25">
      <c r="A9359" s="2">
        <v>0</v>
      </c>
      <c r="B9359" s="2">
        <v>33</v>
      </c>
      <c r="C9359" s="2">
        <v>1</v>
      </c>
      <c r="D9359" s="2">
        <v>1</v>
      </c>
      <c r="E9359" s="2">
        <v>0</v>
      </c>
      <c r="F9359" s="2">
        <v>1</v>
      </c>
      <c r="G9359" s="3">
        <v>122</v>
      </c>
      <c r="H9359" s="2">
        <v>18</v>
      </c>
      <c r="I9359" s="2">
        <v>1</v>
      </c>
    </row>
    <row r="9360" spans="1:9" x14ac:dyDescent="0.25">
      <c r="A9360" s="2">
        <v>0</v>
      </c>
      <c r="B9360" s="2">
        <v>51</v>
      </c>
      <c r="C9360" s="2">
        <v>1</v>
      </c>
      <c r="D9360" s="2">
        <v>0</v>
      </c>
      <c r="E9360" s="2">
        <v>1</v>
      </c>
      <c r="F9360" s="2">
        <v>2</v>
      </c>
      <c r="G9360" s="3">
        <v>13</v>
      </c>
      <c r="H9360" s="2">
        <v>20</v>
      </c>
      <c r="I9360" s="2">
        <v>1</v>
      </c>
    </row>
    <row r="9361" spans="1:9" x14ac:dyDescent="0.25">
      <c r="A9361" s="2">
        <v>0</v>
      </c>
      <c r="B9361" s="2">
        <v>46</v>
      </c>
      <c r="C9361" s="2">
        <v>1</v>
      </c>
      <c r="D9361" s="2">
        <v>0</v>
      </c>
      <c r="E9361" s="2">
        <v>1</v>
      </c>
      <c r="F9361" s="2">
        <v>2</v>
      </c>
      <c r="G9361" s="3">
        <v>32</v>
      </c>
      <c r="H9361" s="2">
        <v>20</v>
      </c>
      <c r="I9361" s="2">
        <v>1</v>
      </c>
    </row>
    <row r="9362" spans="1:9" x14ac:dyDescent="0.25">
      <c r="A9362" s="2">
        <v>0</v>
      </c>
      <c r="B9362" s="2">
        <v>27</v>
      </c>
      <c r="C9362" s="2">
        <v>0</v>
      </c>
      <c r="D9362" s="2">
        <v>1</v>
      </c>
      <c r="E9362" s="2">
        <v>1</v>
      </c>
      <c r="F9362" s="2">
        <v>4</v>
      </c>
      <c r="G9362" s="3">
        <v>44</v>
      </c>
      <c r="H9362" s="2">
        <v>8</v>
      </c>
      <c r="I9362" s="2">
        <v>1</v>
      </c>
    </row>
    <row r="9363" spans="1:9" x14ac:dyDescent="0.25">
      <c r="A9363" s="2">
        <v>0</v>
      </c>
      <c r="B9363" s="2">
        <v>27</v>
      </c>
      <c r="C9363" s="2">
        <v>1</v>
      </c>
      <c r="D9363" s="2">
        <v>0</v>
      </c>
      <c r="E9363" s="2">
        <v>0</v>
      </c>
      <c r="F9363" s="2">
        <v>2</v>
      </c>
      <c r="G9363" s="3">
        <v>38</v>
      </c>
      <c r="H9363" s="2">
        <v>17</v>
      </c>
      <c r="I9363" s="2">
        <v>1</v>
      </c>
    </row>
    <row r="9364" spans="1:9" x14ac:dyDescent="0.25">
      <c r="A9364" s="2">
        <v>0</v>
      </c>
      <c r="B9364" s="2">
        <v>56</v>
      </c>
      <c r="C9364" s="2">
        <v>1</v>
      </c>
      <c r="D9364" s="2">
        <v>1</v>
      </c>
      <c r="E9364" s="2">
        <v>1</v>
      </c>
      <c r="F9364" s="2">
        <v>4</v>
      </c>
      <c r="G9364" s="3">
        <v>193</v>
      </c>
      <c r="H9364" s="2">
        <v>15</v>
      </c>
      <c r="I9364" s="2">
        <v>1</v>
      </c>
    </row>
    <row r="9365" spans="1:9" x14ac:dyDescent="0.25">
      <c r="A9365" s="2">
        <v>1</v>
      </c>
      <c r="B9365" s="2">
        <v>39</v>
      </c>
      <c r="C9365" s="2">
        <v>1</v>
      </c>
      <c r="D9365" s="2">
        <v>1</v>
      </c>
      <c r="E9365" s="2">
        <v>1</v>
      </c>
      <c r="F9365" s="2">
        <v>7</v>
      </c>
      <c r="G9365" s="3">
        <v>120</v>
      </c>
      <c r="H9365" s="2">
        <v>15</v>
      </c>
      <c r="I9365" s="2">
        <v>1</v>
      </c>
    </row>
    <row r="9366" spans="1:9" x14ac:dyDescent="0.25">
      <c r="A9366" s="2">
        <v>1</v>
      </c>
      <c r="B9366" s="2">
        <v>67</v>
      </c>
      <c r="C9366" s="2">
        <v>1</v>
      </c>
      <c r="D9366" s="2">
        <v>1</v>
      </c>
      <c r="E9366" s="2">
        <v>1</v>
      </c>
      <c r="F9366" s="2">
        <v>4</v>
      </c>
      <c r="G9366" s="3">
        <v>66</v>
      </c>
      <c r="H9366" s="2">
        <v>20</v>
      </c>
      <c r="I9366" s="2">
        <v>0</v>
      </c>
    </row>
    <row r="9367" spans="1:9" x14ac:dyDescent="0.25">
      <c r="A9367" s="2">
        <v>0</v>
      </c>
      <c r="B9367" s="2">
        <v>69</v>
      </c>
      <c r="C9367" s="2">
        <v>1</v>
      </c>
      <c r="D9367" s="2">
        <v>1</v>
      </c>
      <c r="E9367" s="2">
        <v>1</v>
      </c>
      <c r="F9367" s="2">
        <v>2</v>
      </c>
      <c r="G9367" s="3">
        <v>49</v>
      </c>
      <c r="H9367" s="2">
        <v>10</v>
      </c>
      <c r="I9367" s="2">
        <v>0</v>
      </c>
    </row>
    <row r="9368" spans="1:9" x14ac:dyDescent="0.25">
      <c r="A9368" s="2">
        <v>0</v>
      </c>
      <c r="B9368" s="2">
        <v>39</v>
      </c>
      <c r="C9368" s="2">
        <v>1</v>
      </c>
      <c r="D9368" s="2">
        <v>1</v>
      </c>
      <c r="E9368" s="2">
        <v>1</v>
      </c>
      <c r="F9368" s="2">
        <v>2</v>
      </c>
      <c r="G9368" s="3">
        <v>77</v>
      </c>
      <c r="H9368" s="2">
        <v>12</v>
      </c>
      <c r="I9368" s="2">
        <v>0</v>
      </c>
    </row>
    <row r="9369" spans="1:9" x14ac:dyDescent="0.25">
      <c r="A9369" s="2">
        <v>0</v>
      </c>
      <c r="B9369" s="2">
        <v>45</v>
      </c>
      <c r="C9369" s="2">
        <v>1</v>
      </c>
      <c r="D9369" s="2">
        <v>1</v>
      </c>
      <c r="E9369" s="2">
        <v>1</v>
      </c>
      <c r="F9369" s="2">
        <v>6</v>
      </c>
      <c r="G9369" s="3">
        <v>499</v>
      </c>
      <c r="H9369" s="2">
        <v>18</v>
      </c>
      <c r="I9369" s="2">
        <v>1</v>
      </c>
    </row>
    <row r="9370" spans="1:9" x14ac:dyDescent="0.25">
      <c r="A9370" s="2">
        <v>1</v>
      </c>
      <c r="B9370" s="2">
        <v>37</v>
      </c>
      <c r="C9370" s="2">
        <v>1</v>
      </c>
      <c r="D9370" s="2">
        <v>1</v>
      </c>
      <c r="E9370" s="2">
        <v>0</v>
      </c>
      <c r="F9370" s="2">
        <v>4</v>
      </c>
      <c r="G9370" s="3">
        <v>58</v>
      </c>
      <c r="H9370" s="2">
        <v>18</v>
      </c>
      <c r="I9370" s="2">
        <v>0</v>
      </c>
    </row>
    <row r="9371" spans="1:9" x14ac:dyDescent="0.25">
      <c r="A9371" s="2">
        <v>0</v>
      </c>
      <c r="B9371" s="2">
        <v>44</v>
      </c>
      <c r="C9371" s="2">
        <v>1</v>
      </c>
      <c r="D9371" s="2">
        <v>0</v>
      </c>
      <c r="E9371" s="2">
        <v>0</v>
      </c>
      <c r="F9371" s="2">
        <v>3</v>
      </c>
      <c r="G9371" s="3">
        <v>27</v>
      </c>
      <c r="H9371" s="2">
        <v>18</v>
      </c>
      <c r="I9371" s="2">
        <v>0</v>
      </c>
    </row>
    <row r="9372" spans="1:9" x14ac:dyDescent="0.25">
      <c r="A9372" s="2">
        <v>0</v>
      </c>
      <c r="B9372" s="2">
        <v>63</v>
      </c>
      <c r="C9372" s="2">
        <v>1</v>
      </c>
      <c r="D9372" s="2">
        <v>0</v>
      </c>
      <c r="E9372" s="2">
        <v>1</v>
      </c>
      <c r="F9372" s="2">
        <v>5</v>
      </c>
      <c r="G9372" s="3">
        <v>29</v>
      </c>
      <c r="H9372" s="2">
        <v>20</v>
      </c>
      <c r="I9372" s="2">
        <v>0</v>
      </c>
    </row>
    <row r="9373" spans="1:9" x14ac:dyDescent="0.25">
      <c r="A9373" s="2">
        <v>0</v>
      </c>
      <c r="B9373" s="2">
        <v>37</v>
      </c>
      <c r="C9373" s="2">
        <v>1</v>
      </c>
      <c r="D9373" s="2">
        <v>1</v>
      </c>
      <c r="E9373" s="2">
        <v>1</v>
      </c>
      <c r="F9373" s="2">
        <v>3</v>
      </c>
      <c r="G9373" s="3">
        <v>87</v>
      </c>
      <c r="H9373" s="2">
        <v>12</v>
      </c>
      <c r="I9373" s="2">
        <v>0</v>
      </c>
    </row>
    <row r="9374" spans="1:9" x14ac:dyDescent="0.25">
      <c r="A9374" s="2">
        <v>0</v>
      </c>
      <c r="B9374" s="2">
        <v>51</v>
      </c>
      <c r="C9374" s="2">
        <v>0</v>
      </c>
      <c r="D9374" s="2">
        <v>1</v>
      </c>
      <c r="E9374" s="2">
        <v>0</v>
      </c>
      <c r="F9374" s="2">
        <v>4</v>
      </c>
      <c r="G9374" s="3">
        <v>27</v>
      </c>
      <c r="H9374" s="2">
        <v>8</v>
      </c>
      <c r="I9374" s="2">
        <v>0</v>
      </c>
    </row>
    <row r="9375" spans="1:9" x14ac:dyDescent="0.25">
      <c r="A9375" s="2">
        <v>0</v>
      </c>
      <c r="B9375" s="2">
        <v>35</v>
      </c>
      <c r="C9375" s="2">
        <v>1</v>
      </c>
      <c r="D9375" s="2">
        <v>1</v>
      </c>
      <c r="E9375" s="2">
        <v>0</v>
      </c>
      <c r="F9375" s="2">
        <v>2</v>
      </c>
      <c r="G9375" s="3">
        <v>41.5</v>
      </c>
      <c r="H9375" s="2">
        <v>8</v>
      </c>
      <c r="I9375" s="2">
        <v>1</v>
      </c>
    </row>
    <row r="9376" spans="1:9" x14ac:dyDescent="0.25">
      <c r="A9376" s="2">
        <v>0</v>
      </c>
      <c r="B9376" s="2">
        <v>22</v>
      </c>
      <c r="C9376" s="2">
        <v>1</v>
      </c>
      <c r="D9376" s="2">
        <v>1</v>
      </c>
      <c r="E9376" s="2">
        <v>1</v>
      </c>
      <c r="F9376" s="2">
        <v>3</v>
      </c>
      <c r="G9376" s="3">
        <v>207</v>
      </c>
      <c r="H9376" s="2">
        <v>17</v>
      </c>
      <c r="I9376" s="2">
        <v>1</v>
      </c>
    </row>
    <row r="9377" spans="1:9" x14ac:dyDescent="0.25">
      <c r="A9377" s="2">
        <v>0</v>
      </c>
      <c r="B9377" s="2">
        <v>31</v>
      </c>
      <c r="C9377" s="2">
        <v>1</v>
      </c>
      <c r="D9377" s="2">
        <v>1</v>
      </c>
      <c r="E9377" s="2">
        <v>0</v>
      </c>
      <c r="F9377" s="2">
        <v>4</v>
      </c>
      <c r="G9377" s="3">
        <v>198.5</v>
      </c>
      <c r="H9377" s="2">
        <v>12</v>
      </c>
      <c r="I9377" s="2">
        <v>1</v>
      </c>
    </row>
    <row r="9378" spans="1:9" x14ac:dyDescent="0.25">
      <c r="A9378" s="2">
        <v>1</v>
      </c>
      <c r="B9378" s="2">
        <v>66</v>
      </c>
      <c r="C9378" s="2">
        <v>1</v>
      </c>
      <c r="D9378" s="2">
        <v>1</v>
      </c>
      <c r="E9378" s="2">
        <v>0</v>
      </c>
      <c r="F9378" s="2">
        <v>3</v>
      </c>
      <c r="G9378" s="3">
        <v>27</v>
      </c>
      <c r="H9378" s="2">
        <v>20</v>
      </c>
      <c r="I9378" s="2">
        <v>0</v>
      </c>
    </row>
    <row r="9379" spans="1:9" x14ac:dyDescent="0.25">
      <c r="A9379" s="2">
        <v>1</v>
      </c>
      <c r="B9379" s="2">
        <v>43</v>
      </c>
      <c r="C9379" s="2">
        <v>1</v>
      </c>
      <c r="D9379" s="2">
        <v>0</v>
      </c>
      <c r="E9379" s="2">
        <v>1</v>
      </c>
      <c r="F9379" s="2">
        <v>2</v>
      </c>
      <c r="G9379" s="3">
        <v>106</v>
      </c>
      <c r="H9379" s="2">
        <v>18</v>
      </c>
      <c r="I9379" s="2">
        <v>1</v>
      </c>
    </row>
    <row r="9380" spans="1:9" x14ac:dyDescent="0.25">
      <c r="A9380" s="2">
        <v>0</v>
      </c>
      <c r="B9380" s="2">
        <v>47</v>
      </c>
      <c r="C9380" s="2">
        <v>1</v>
      </c>
      <c r="D9380" s="2">
        <v>1</v>
      </c>
      <c r="E9380" s="2">
        <v>1</v>
      </c>
      <c r="F9380" s="2">
        <v>5</v>
      </c>
      <c r="G9380" s="3">
        <v>176</v>
      </c>
      <c r="H9380" s="2">
        <v>20</v>
      </c>
      <c r="I9380" s="2">
        <v>1</v>
      </c>
    </row>
    <row r="9381" spans="1:9" x14ac:dyDescent="0.25">
      <c r="A9381" s="2">
        <v>1</v>
      </c>
      <c r="B9381" s="2">
        <v>44</v>
      </c>
      <c r="C9381" s="2">
        <v>1</v>
      </c>
      <c r="D9381" s="2">
        <v>1</v>
      </c>
      <c r="E9381" s="2">
        <v>1</v>
      </c>
      <c r="F9381" s="2">
        <v>2</v>
      </c>
      <c r="G9381" s="3">
        <v>114</v>
      </c>
      <c r="H9381" s="2">
        <v>18</v>
      </c>
      <c r="I9381" s="2">
        <v>0</v>
      </c>
    </row>
    <row r="9382" spans="1:9" x14ac:dyDescent="0.25">
      <c r="A9382" s="2">
        <v>0</v>
      </c>
      <c r="B9382" s="2">
        <v>27</v>
      </c>
      <c r="C9382" s="2">
        <v>1</v>
      </c>
      <c r="D9382" s="2">
        <v>1</v>
      </c>
      <c r="E9382" s="2">
        <v>1</v>
      </c>
      <c r="F9382" s="2">
        <v>2</v>
      </c>
      <c r="G9382" s="3">
        <v>157</v>
      </c>
      <c r="H9382" s="2">
        <v>12</v>
      </c>
      <c r="I9382" s="2">
        <v>0</v>
      </c>
    </row>
    <row r="9383" spans="1:9" x14ac:dyDescent="0.25">
      <c r="A9383" s="2">
        <v>0</v>
      </c>
      <c r="B9383" s="2">
        <v>64</v>
      </c>
      <c r="C9383" s="2">
        <v>0</v>
      </c>
      <c r="D9383" s="2">
        <v>1</v>
      </c>
      <c r="E9383" s="2">
        <v>1</v>
      </c>
      <c r="F9383" s="2">
        <v>5</v>
      </c>
      <c r="G9383" s="3">
        <v>31</v>
      </c>
      <c r="H9383" s="2">
        <v>8</v>
      </c>
      <c r="I9383" s="2">
        <v>0</v>
      </c>
    </row>
    <row r="9384" spans="1:9" x14ac:dyDescent="0.25">
      <c r="A9384" s="2">
        <v>0</v>
      </c>
      <c r="B9384" s="2">
        <v>28</v>
      </c>
      <c r="C9384" s="2">
        <v>1</v>
      </c>
      <c r="D9384" s="2">
        <v>1</v>
      </c>
      <c r="E9384" s="2">
        <v>0</v>
      </c>
      <c r="F9384" s="2">
        <v>1</v>
      </c>
      <c r="G9384" s="3">
        <v>55.5</v>
      </c>
      <c r="H9384" s="2">
        <v>8</v>
      </c>
      <c r="I9384" s="2">
        <v>0</v>
      </c>
    </row>
    <row r="9385" spans="1:9" x14ac:dyDescent="0.25">
      <c r="A9385" s="2">
        <v>0</v>
      </c>
      <c r="B9385" s="2">
        <v>35</v>
      </c>
      <c r="C9385" s="2">
        <v>1</v>
      </c>
      <c r="D9385" s="2">
        <v>1</v>
      </c>
      <c r="E9385" s="2">
        <v>0</v>
      </c>
      <c r="F9385" s="2">
        <v>1</v>
      </c>
      <c r="G9385" s="3">
        <v>78</v>
      </c>
      <c r="H9385" s="2">
        <v>9</v>
      </c>
      <c r="I9385" s="2">
        <v>0</v>
      </c>
    </row>
    <row r="9386" spans="1:9" x14ac:dyDescent="0.25">
      <c r="A9386" s="2">
        <v>0</v>
      </c>
      <c r="B9386" s="2">
        <v>66</v>
      </c>
      <c r="C9386" s="2">
        <v>1</v>
      </c>
      <c r="D9386" s="2">
        <v>1</v>
      </c>
      <c r="E9386" s="2">
        <v>1</v>
      </c>
      <c r="F9386" s="2">
        <v>2</v>
      </c>
      <c r="G9386" s="3">
        <v>171</v>
      </c>
      <c r="H9386" s="2">
        <v>20</v>
      </c>
      <c r="I9386" s="2">
        <v>1</v>
      </c>
    </row>
    <row r="9387" spans="1:9" x14ac:dyDescent="0.25">
      <c r="A9387" s="2">
        <v>0</v>
      </c>
      <c r="B9387" s="2">
        <v>30</v>
      </c>
      <c r="C9387" s="2">
        <v>0</v>
      </c>
      <c r="D9387" s="2">
        <v>0</v>
      </c>
      <c r="E9387" s="2">
        <v>1</v>
      </c>
      <c r="F9387" s="2">
        <v>6</v>
      </c>
      <c r="G9387" s="3">
        <v>61</v>
      </c>
      <c r="H9387" s="2">
        <v>8</v>
      </c>
      <c r="I9387" s="2">
        <v>0</v>
      </c>
    </row>
    <row r="9388" spans="1:9" x14ac:dyDescent="0.25">
      <c r="A9388" s="2">
        <v>1</v>
      </c>
      <c r="B9388" s="2">
        <v>40</v>
      </c>
      <c r="C9388" s="2">
        <v>1</v>
      </c>
      <c r="D9388" s="2">
        <v>1</v>
      </c>
      <c r="E9388" s="2">
        <v>0</v>
      </c>
      <c r="F9388" s="2">
        <v>3</v>
      </c>
      <c r="G9388" s="3">
        <v>89</v>
      </c>
      <c r="H9388" s="2">
        <v>15</v>
      </c>
      <c r="I9388" s="2">
        <v>1</v>
      </c>
    </row>
    <row r="9389" spans="1:9" x14ac:dyDescent="0.25">
      <c r="A9389" s="2">
        <v>1</v>
      </c>
      <c r="B9389" s="2">
        <v>52</v>
      </c>
      <c r="C9389" s="2">
        <v>1</v>
      </c>
      <c r="D9389" s="2">
        <v>1</v>
      </c>
      <c r="E9389" s="2">
        <v>0</v>
      </c>
      <c r="F9389" s="2">
        <v>2</v>
      </c>
      <c r="G9389" s="3">
        <v>127</v>
      </c>
      <c r="H9389" s="2">
        <v>20</v>
      </c>
      <c r="I9389" s="2">
        <v>0</v>
      </c>
    </row>
    <row r="9390" spans="1:9" x14ac:dyDescent="0.25">
      <c r="A9390" s="2">
        <v>1</v>
      </c>
      <c r="B9390" s="2">
        <v>30</v>
      </c>
      <c r="C9390" s="2">
        <v>1</v>
      </c>
      <c r="D9390" s="2">
        <v>1</v>
      </c>
      <c r="E9390" s="2">
        <v>1</v>
      </c>
      <c r="F9390" s="2">
        <v>4</v>
      </c>
      <c r="G9390" s="3">
        <v>111</v>
      </c>
      <c r="H9390" s="2">
        <v>15</v>
      </c>
      <c r="I9390" s="2">
        <v>0</v>
      </c>
    </row>
    <row r="9391" spans="1:9" x14ac:dyDescent="0.25">
      <c r="A9391" s="2">
        <v>0</v>
      </c>
      <c r="B9391" s="2">
        <v>57</v>
      </c>
      <c r="C9391" s="2">
        <v>1</v>
      </c>
      <c r="D9391" s="2">
        <v>1</v>
      </c>
      <c r="E9391" s="2">
        <v>1</v>
      </c>
      <c r="F9391" s="2">
        <v>6</v>
      </c>
      <c r="G9391" s="3">
        <v>207</v>
      </c>
      <c r="H9391" s="2">
        <v>12</v>
      </c>
      <c r="I9391" s="2">
        <v>0</v>
      </c>
    </row>
    <row r="9392" spans="1:9" x14ac:dyDescent="0.25">
      <c r="A9392" s="2">
        <v>0</v>
      </c>
      <c r="B9392" s="2">
        <v>29</v>
      </c>
      <c r="C9392" s="2">
        <v>1</v>
      </c>
      <c r="D9392" s="2">
        <v>1</v>
      </c>
      <c r="E9392" s="2">
        <v>1</v>
      </c>
      <c r="F9392" s="2">
        <v>3</v>
      </c>
      <c r="G9392" s="3">
        <v>56</v>
      </c>
      <c r="H9392" s="2">
        <v>8</v>
      </c>
      <c r="I9392" s="2">
        <v>1</v>
      </c>
    </row>
    <row r="9393" spans="1:9" x14ac:dyDescent="0.25">
      <c r="A9393" s="2">
        <v>1</v>
      </c>
      <c r="B9393" s="2">
        <v>52</v>
      </c>
      <c r="C9393" s="2">
        <v>1</v>
      </c>
      <c r="D9393" s="2">
        <v>1</v>
      </c>
      <c r="E9393" s="2">
        <v>1</v>
      </c>
      <c r="F9393" s="2">
        <v>5</v>
      </c>
      <c r="G9393" s="3">
        <v>98</v>
      </c>
      <c r="H9393" s="2">
        <v>15</v>
      </c>
      <c r="I9393" s="2">
        <v>1</v>
      </c>
    </row>
    <row r="9394" spans="1:9" x14ac:dyDescent="0.25">
      <c r="A9394" s="2">
        <v>1</v>
      </c>
      <c r="B9394" s="2">
        <v>59</v>
      </c>
      <c r="C9394" s="2">
        <v>1</v>
      </c>
      <c r="D9394" s="2">
        <v>1</v>
      </c>
      <c r="E9394" s="2">
        <v>0</v>
      </c>
      <c r="F9394" s="2">
        <v>4</v>
      </c>
      <c r="G9394" s="3">
        <v>48</v>
      </c>
      <c r="H9394" s="2">
        <v>16</v>
      </c>
      <c r="I9394" s="2">
        <v>1</v>
      </c>
    </row>
    <row r="9395" spans="1:9" x14ac:dyDescent="0.25">
      <c r="A9395" s="2">
        <v>0</v>
      </c>
      <c r="B9395" s="2">
        <v>39</v>
      </c>
      <c r="C9395" s="2">
        <v>0</v>
      </c>
      <c r="D9395" s="2">
        <v>1</v>
      </c>
      <c r="E9395" s="2">
        <v>1</v>
      </c>
      <c r="F9395" s="2">
        <v>4</v>
      </c>
      <c r="G9395" s="3">
        <v>156</v>
      </c>
      <c r="H9395" s="2">
        <v>18</v>
      </c>
      <c r="I9395" s="2">
        <v>1</v>
      </c>
    </row>
    <row r="9396" spans="1:9" x14ac:dyDescent="0.25">
      <c r="A9396" s="2">
        <v>0</v>
      </c>
      <c r="B9396" s="2">
        <v>47</v>
      </c>
      <c r="C9396" s="2">
        <v>0</v>
      </c>
      <c r="D9396" s="2">
        <v>1</v>
      </c>
      <c r="E9396" s="2">
        <v>1</v>
      </c>
      <c r="F9396" s="2">
        <v>4</v>
      </c>
      <c r="G9396" s="3">
        <v>49</v>
      </c>
      <c r="H9396" s="2">
        <v>20</v>
      </c>
      <c r="I9396" s="2">
        <v>1</v>
      </c>
    </row>
    <row r="9397" spans="1:9" x14ac:dyDescent="0.25">
      <c r="A9397" s="2">
        <v>0</v>
      </c>
      <c r="B9397" s="2">
        <v>42</v>
      </c>
      <c r="C9397" s="2">
        <v>1</v>
      </c>
      <c r="D9397" s="2">
        <v>0</v>
      </c>
      <c r="E9397" s="2">
        <v>0</v>
      </c>
      <c r="F9397" s="2">
        <v>1</v>
      </c>
      <c r="G9397" s="3">
        <v>41</v>
      </c>
      <c r="H9397" s="2">
        <v>9</v>
      </c>
      <c r="I9397" s="2">
        <v>0</v>
      </c>
    </row>
    <row r="9398" spans="1:9" x14ac:dyDescent="0.25">
      <c r="A9398" s="2">
        <v>0</v>
      </c>
      <c r="B9398" s="2">
        <v>37</v>
      </c>
      <c r="C9398" s="2">
        <v>1</v>
      </c>
      <c r="D9398" s="2">
        <v>1</v>
      </c>
      <c r="E9398" s="2">
        <v>0</v>
      </c>
      <c r="F9398" s="2">
        <v>1</v>
      </c>
      <c r="G9398" s="3">
        <v>48</v>
      </c>
      <c r="H9398" s="2">
        <v>8</v>
      </c>
      <c r="I9398" s="2">
        <v>1</v>
      </c>
    </row>
    <row r="9399" spans="1:9" x14ac:dyDescent="0.25">
      <c r="A9399" s="2">
        <v>0</v>
      </c>
      <c r="B9399" s="2">
        <v>47</v>
      </c>
      <c r="C9399" s="2">
        <v>0</v>
      </c>
      <c r="D9399" s="2">
        <v>1</v>
      </c>
      <c r="E9399" s="2">
        <v>0</v>
      </c>
      <c r="F9399" s="2">
        <v>2</v>
      </c>
      <c r="G9399" s="3">
        <v>95</v>
      </c>
      <c r="H9399" s="2">
        <v>8</v>
      </c>
      <c r="I9399" s="2">
        <v>0</v>
      </c>
    </row>
    <row r="9400" spans="1:9" x14ac:dyDescent="0.25">
      <c r="A9400" s="2">
        <v>0</v>
      </c>
      <c r="B9400" s="2">
        <v>38</v>
      </c>
      <c r="C9400" s="2">
        <v>1</v>
      </c>
      <c r="D9400" s="2">
        <v>1</v>
      </c>
      <c r="E9400" s="2">
        <v>1</v>
      </c>
      <c r="F9400" s="2">
        <v>3</v>
      </c>
      <c r="G9400" s="3">
        <v>78</v>
      </c>
      <c r="H9400" s="2">
        <v>18</v>
      </c>
      <c r="I9400" s="2">
        <v>1</v>
      </c>
    </row>
    <row r="9401" spans="1:9" x14ac:dyDescent="0.25">
      <c r="A9401" s="2">
        <v>0</v>
      </c>
      <c r="B9401" s="2">
        <v>36</v>
      </c>
      <c r="C9401" s="2">
        <v>0</v>
      </c>
      <c r="D9401" s="2">
        <v>1</v>
      </c>
      <c r="E9401" s="2">
        <v>1</v>
      </c>
      <c r="F9401" s="2">
        <v>6</v>
      </c>
      <c r="G9401" s="3">
        <v>111</v>
      </c>
      <c r="H9401" s="2">
        <v>8</v>
      </c>
      <c r="I9401" s="2">
        <v>0</v>
      </c>
    </row>
    <row r="9402" spans="1:9" x14ac:dyDescent="0.25">
      <c r="A9402" s="2">
        <v>1</v>
      </c>
      <c r="B9402" s="2">
        <v>40</v>
      </c>
      <c r="C9402" s="2">
        <v>1</v>
      </c>
      <c r="D9402" s="2">
        <v>1</v>
      </c>
      <c r="E9402" s="2">
        <v>1</v>
      </c>
      <c r="F9402" s="2">
        <v>3</v>
      </c>
      <c r="G9402" s="3">
        <v>56</v>
      </c>
      <c r="H9402" s="2">
        <v>18</v>
      </c>
      <c r="I9402" s="2">
        <v>0</v>
      </c>
    </row>
    <row r="9403" spans="1:9" x14ac:dyDescent="0.25">
      <c r="A9403" s="2">
        <v>0</v>
      </c>
      <c r="B9403" s="2">
        <v>52</v>
      </c>
      <c r="C9403" s="2">
        <v>1</v>
      </c>
      <c r="D9403" s="2">
        <v>0</v>
      </c>
      <c r="E9403" s="2">
        <v>1</v>
      </c>
      <c r="F9403" s="2">
        <v>2</v>
      </c>
      <c r="G9403" s="3">
        <v>41.5</v>
      </c>
      <c r="H9403" s="2">
        <v>20</v>
      </c>
      <c r="I9403" s="2">
        <v>1</v>
      </c>
    </row>
    <row r="9404" spans="1:9" x14ac:dyDescent="0.25">
      <c r="A9404" s="2">
        <v>1</v>
      </c>
      <c r="B9404" s="2">
        <v>39</v>
      </c>
      <c r="C9404" s="2">
        <v>1</v>
      </c>
      <c r="D9404" s="2">
        <v>1</v>
      </c>
      <c r="E9404" s="2">
        <v>0</v>
      </c>
      <c r="F9404" s="2">
        <v>4</v>
      </c>
      <c r="G9404" s="3">
        <v>89</v>
      </c>
      <c r="H9404" s="2">
        <v>18</v>
      </c>
      <c r="I9404" s="2">
        <v>0</v>
      </c>
    </row>
    <row r="9405" spans="1:9" x14ac:dyDescent="0.25">
      <c r="A9405" s="2">
        <v>1</v>
      </c>
      <c r="B9405" s="2">
        <v>37</v>
      </c>
      <c r="C9405" s="2">
        <v>1</v>
      </c>
      <c r="D9405" s="2">
        <v>1</v>
      </c>
      <c r="E9405" s="2">
        <v>0</v>
      </c>
      <c r="F9405" s="2">
        <v>4</v>
      </c>
      <c r="G9405" s="3">
        <v>143</v>
      </c>
      <c r="H9405" s="2">
        <v>15</v>
      </c>
      <c r="I9405" s="2">
        <v>0</v>
      </c>
    </row>
    <row r="9406" spans="1:9" x14ac:dyDescent="0.25">
      <c r="A9406" s="2">
        <v>1</v>
      </c>
      <c r="B9406" s="2">
        <v>62</v>
      </c>
      <c r="C9406" s="2">
        <v>1</v>
      </c>
      <c r="D9406" s="2">
        <v>1</v>
      </c>
      <c r="E9406" s="2">
        <v>1</v>
      </c>
      <c r="F9406" s="2">
        <v>2</v>
      </c>
      <c r="G9406" s="3">
        <v>128</v>
      </c>
      <c r="H9406" s="2">
        <v>16</v>
      </c>
      <c r="I9406" s="2">
        <v>1</v>
      </c>
    </row>
    <row r="9407" spans="1:9" x14ac:dyDescent="0.25">
      <c r="A9407" s="2">
        <v>0</v>
      </c>
      <c r="B9407" s="2">
        <v>37</v>
      </c>
      <c r="C9407" s="2">
        <v>1</v>
      </c>
      <c r="D9407" s="2">
        <v>1</v>
      </c>
      <c r="E9407" s="2">
        <v>1</v>
      </c>
      <c r="F9407" s="2">
        <v>3</v>
      </c>
      <c r="G9407" s="3">
        <v>83</v>
      </c>
      <c r="H9407" s="2">
        <v>18</v>
      </c>
      <c r="I9407" s="2">
        <v>1</v>
      </c>
    </row>
    <row r="9408" spans="1:9" x14ac:dyDescent="0.25">
      <c r="A9408" s="2">
        <v>0</v>
      </c>
      <c r="B9408" s="2">
        <v>54</v>
      </c>
      <c r="C9408" s="2">
        <v>0</v>
      </c>
      <c r="D9408" s="2">
        <v>1</v>
      </c>
      <c r="E9408" s="2">
        <v>0</v>
      </c>
      <c r="F9408" s="2">
        <v>2</v>
      </c>
      <c r="G9408" s="3">
        <v>16</v>
      </c>
      <c r="H9408" s="2">
        <v>8</v>
      </c>
      <c r="I9408" s="2">
        <v>0</v>
      </c>
    </row>
    <row r="9409" spans="1:9" x14ac:dyDescent="0.25">
      <c r="A9409" s="2">
        <v>0</v>
      </c>
      <c r="B9409" s="2">
        <v>34</v>
      </c>
      <c r="C9409" s="2">
        <v>1</v>
      </c>
      <c r="D9409" s="2">
        <v>1</v>
      </c>
      <c r="E9409" s="2">
        <v>1</v>
      </c>
      <c r="F9409" s="2">
        <v>4</v>
      </c>
      <c r="G9409" s="3">
        <v>62</v>
      </c>
      <c r="H9409" s="2">
        <v>8</v>
      </c>
      <c r="I9409" s="2">
        <v>1</v>
      </c>
    </row>
    <row r="9410" spans="1:9" x14ac:dyDescent="0.25">
      <c r="A9410" s="2">
        <v>0</v>
      </c>
      <c r="B9410" s="2">
        <v>34</v>
      </c>
      <c r="C9410" s="2">
        <v>1</v>
      </c>
      <c r="D9410" s="2">
        <v>0</v>
      </c>
      <c r="E9410" s="2">
        <v>0</v>
      </c>
      <c r="F9410" s="2">
        <v>3</v>
      </c>
      <c r="G9410" s="3">
        <v>73</v>
      </c>
      <c r="H9410" s="2">
        <v>18</v>
      </c>
      <c r="I9410" s="2">
        <v>1</v>
      </c>
    </row>
    <row r="9411" spans="1:9" x14ac:dyDescent="0.25">
      <c r="A9411" s="2">
        <v>1</v>
      </c>
      <c r="B9411" s="2">
        <v>55</v>
      </c>
      <c r="C9411" s="2">
        <v>1</v>
      </c>
      <c r="D9411" s="2">
        <v>1</v>
      </c>
      <c r="E9411" s="2">
        <v>0</v>
      </c>
      <c r="F9411" s="2">
        <v>1</v>
      </c>
      <c r="G9411" s="3">
        <v>113</v>
      </c>
      <c r="H9411" s="2">
        <v>20</v>
      </c>
      <c r="I9411" s="2">
        <v>0</v>
      </c>
    </row>
    <row r="9412" spans="1:9" x14ac:dyDescent="0.25">
      <c r="A9412" s="2">
        <v>0</v>
      </c>
      <c r="B9412" s="2">
        <v>35</v>
      </c>
      <c r="C9412" s="2">
        <v>1</v>
      </c>
      <c r="D9412" s="2">
        <v>1</v>
      </c>
      <c r="E9412" s="2">
        <v>0</v>
      </c>
      <c r="F9412" s="2">
        <v>3</v>
      </c>
      <c r="G9412" s="3">
        <v>181</v>
      </c>
      <c r="H9412" s="2">
        <v>8</v>
      </c>
      <c r="I9412" s="2">
        <v>0</v>
      </c>
    </row>
    <row r="9413" spans="1:9" x14ac:dyDescent="0.25">
      <c r="A9413" s="2">
        <v>0</v>
      </c>
      <c r="B9413" s="2">
        <v>50</v>
      </c>
      <c r="C9413" s="2">
        <v>1</v>
      </c>
      <c r="D9413" s="2">
        <v>0</v>
      </c>
      <c r="E9413" s="2">
        <v>1</v>
      </c>
      <c r="F9413" s="2">
        <v>4</v>
      </c>
      <c r="G9413" s="3">
        <v>96.5</v>
      </c>
      <c r="H9413" s="2">
        <v>12</v>
      </c>
      <c r="I9413" s="2">
        <v>0</v>
      </c>
    </row>
    <row r="9414" spans="1:9" x14ac:dyDescent="0.25">
      <c r="A9414" s="2">
        <v>0</v>
      </c>
      <c r="B9414" s="2">
        <v>46</v>
      </c>
      <c r="C9414" s="2">
        <v>1</v>
      </c>
      <c r="D9414" s="2">
        <v>1</v>
      </c>
      <c r="E9414" s="2">
        <v>0</v>
      </c>
      <c r="F9414" s="2">
        <v>3</v>
      </c>
      <c r="G9414" s="3">
        <v>39</v>
      </c>
      <c r="H9414" s="2">
        <v>20</v>
      </c>
      <c r="I9414" s="2">
        <v>1</v>
      </c>
    </row>
    <row r="9415" spans="1:9" x14ac:dyDescent="0.25">
      <c r="A9415" s="2">
        <v>0</v>
      </c>
      <c r="B9415" s="2">
        <v>40</v>
      </c>
      <c r="C9415" s="2">
        <v>1</v>
      </c>
      <c r="D9415" s="2">
        <v>1</v>
      </c>
      <c r="E9415" s="2">
        <v>1</v>
      </c>
      <c r="F9415" s="2">
        <v>4</v>
      </c>
      <c r="G9415" s="3">
        <v>32</v>
      </c>
      <c r="H9415" s="2">
        <v>18</v>
      </c>
      <c r="I9415" s="2">
        <v>1</v>
      </c>
    </row>
    <row r="9416" spans="1:9" x14ac:dyDescent="0.25">
      <c r="A9416" s="2">
        <v>1</v>
      </c>
      <c r="B9416" s="2">
        <v>38</v>
      </c>
      <c r="C9416" s="2">
        <v>1</v>
      </c>
      <c r="D9416" s="2">
        <v>1</v>
      </c>
      <c r="E9416" s="2">
        <v>1</v>
      </c>
      <c r="F9416" s="2">
        <v>4</v>
      </c>
      <c r="G9416" s="3">
        <v>73</v>
      </c>
      <c r="H9416" s="2">
        <v>15</v>
      </c>
      <c r="I9416" s="2">
        <v>1</v>
      </c>
    </row>
    <row r="9417" spans="1:9" x14ac:dyDescent="0.25">
      <c r="A9417" s="2">
        <v>1</v>
      </c>
      <c r="B9417" s="2">
        <v>72</v>
      </c>
      <c r="C9417" s="2">
        <v>1</v>
      </c>
      <c r="D9417" s="2">
        <v>1</v>
      </c>
      <c r="E9417" s="2">
        <v>0</v>
      </c>
      <c r="F9417" s="2">
        <v>1</v>
      </c>
      <c r="G9417" s="3">
        <v>29</v>
      </c>
      <c r="H9417" s="2">
        <v>20</v>
      </c>
      <c r="I9417" s="2">
        <v>0</v>
      </c>
    </row>
    <row r="9418" spans="1:9" x14ac:dyDescent="0.25">
      <c r="A9418" s="2">
        <v>0</v>
      </c>
      <c r="B9418" s="2">
        <v>26</v>
      </c>
      <c r="C9418" s="2">
        <v>1</v>
      </c>
      <c r="D9418" s="2">
        <v>1</v>
      </c>
      <c r="E9418" s="2">
        <v>1</v>
      </c>
      <c r="F9418" s="2">
        <v>5</v>
      </c>
      <c r="G9418" s="3">
        <v>261</v>
      </c>
      <c r="H9418" s="2">
        <v>15</v>
      </c>
      <c r="I9418" s="2">
        <v>1</v>
      </c>
    </row>
    <row r="9419" spans="1:9" x14ac:dyDescent="0.25">
      <c r="A9419" s="2">
        <v>1</v>
      </c>
      <c r="B9419" s="2">
        <v>36</v>
      </c>
      <c r="C9419" s="2">
        <v>1</v>
      </c>
      <c r="D9419" s="2">
        <v>1</v>
      </c>
      <c r="E9419" s="2">
        <v>1</v>
      </c>
      <c r="F9419" s="2">
        <v>4</v>
      </c>
      <c r="G9419" s="3">
        <v>135</v>
      </c>
      <c r="H9419" s="2">
        <v>15</v>
      </c>
      <c r="I9419" s="2">
        <v>0</v>
      </c>
    </row>
    <row r="9420" spans="1:9" x14ac:dyDescent="0.25">
      <c r="A9420" s="2">
        <v>0</v>
      </c>
      <c r="B9420" s="2">
        <v>59</v>
      </c>
      <c r="C9420" s="2">
        <v>1</v>
      </c>
      <c r="D9420" s="2">
        <v>1</v>
      </c>
      <c r="E9420" s="2">
        <v>0</v>
      </c>
      <c r="F9420" s="2">
        <v>2</v>
      </c>
      <c r="G9420" s="3">
        <v>42</v>
      </c>
      <c r="H9420" s="2">
        <v>8</v>
      </c>
      <c r="I9420" s="2">
        <v>1</v>
      </c>
    </row>
    <row r="9421" spans="1:9" x14ac:dyDescent="0.25">
      <c r="A9421" s="2">
        <v>1</v>
      </c>
      <c r="B9421" s="2">
        <v>28</v>
      </c>
      <c r="C9421" s="2">
        <v>0</v>
      </c>
      <c r="D9421" s="2">
        <v>1</v>
      </c>
      <c r="E9421" s="2">
        <v>1</v>
      </c>
      <c r="F9421" s="2">
        <v>4</v>
      </c>
      <c r="G9421" s="3">
        <v>117</v>
      </c>
      <c r="H9421" s="2">
        <v>8</v>
      </c>
      <c r="I9421" s="2">
        <v>0</v>
      </c>
    </row>
    <row r="9422" spans="1:9" x14ac:dyDescent="0.25">
      <c r="A9422" s="2">
        <v>0</v>
      </c>
      <c r="B9422" s="2">
        <v>31</v>
      </c>
      <c r="C9422" s="2">
        <v>0</v>
      </c>
      <c r="D9422" s="2">
        <v>1</v>
      </c>
      <c r="E9422" s="2">
        <v>1</v>
      </c>
      <c r="F9422" s="2">
        <v>2</v>
      </c>
      <c r="G9422" s="3">
        <v>40.5</v>
      </c>
      <c r="H9422" s="2">
        <v>8</v>
      </c>
      <c r="I9422" s="2">
        <v>0</v>
      </c>
    </row>
    <row r="9423" spans="1:9" x14ac:dyDescent="0.25">
      <c r="A9423" s="2">
        <v>0</v>
      </c>
      <c r="B9423" s="2">
        <v>36</v>
      </c>
      <c r="C9423" s="2">
        <v>1</v>
      </c>
      <c r="D9423" s="2">
        <v>1</v>
      </c>
      <c r="E9423" s="2">
        <v>1</v>
      </c>
      <c r="F9423" s="2">
        <v>3</v>
      </c>
      <c r="G9423" s="3">
        <v>97</v>
      </c>
      <c r="H9423" s="2">
        <v>8</v>
      </c>
      <c r="I9423" s="2">
        <v>1</v>
      </c>
    </row>
    <row r="9424" spans="1:9" x14ac:dyDescent="0.25">
      <c r="A9424" s="2">
        <v>1</v>
      </c>
      <c r="B9424" s="2">
        <v>59</v>
      </c>
      <c r="C9424" s="2">
        <v>1</v>
      </c>
      <c r="D9424" s="2">
        <v>1</v>
      </c>
      <c r="E9424" s="2">
        <v>0</v>
      </c>
      <c r="F9424" s="2">
        <v>1</v>
      </c>
      <c r="G9424" s="3">
        <v>49</v>
      </c>
      <c r="H9424" s="2">
        <v>20</v>
      </c>
      <c r="I9424" s="2">
        <v>0</v>
      </c>
    </row>
    <row r="9425" spans="1:9" x14ac:dyDescent="0.25">
      <c r="A9425" s="2">
        <v>0</v>
      </c>
      <c r="B9425" s="2">
        <v>60</v>
      </c>
      <c r="C9425" s="2">
        <v>1</v>
      </c>
      <c r="D9425" s="2">
        <v>1</v>
      </c>
      <c r="E9425" s="2">
        <v>1</v>
      </c>
      <c r="F9425" s="2">
        <v>2</v>
      </c>
      <c r="G9425" s="3">
        <v>44</v>
      </c>
      <c r="H9425" s="2">
        <v>20</v>
      </c>
      <c r="I9425" s="2">
        <v>1</v>
      </c>
    </row>
    <row r="9426" spans="1:9" x14ac:dyDescent="0.25">
      <c r="A9426" s="2">
        <v>0</v>
      </c>
      <c r="B9426" s="2">
        <v>40</v>
      </c>
      <c r="C9426" s="2">
        <v>1</v>
      </c>
      <c r="D9426" s="2">
        <v>1</v>
      </c>
      <c r="E9426" s="2">
        <v>1</v>
      </c>
      <c r="F9426" s="2">
        <v>2</v>
      </c>
      <c r="G9426" s="3">
        <v>91</v>
      </c>
      <c r="H9426" s="2">
        <v>8</v>
      </c>
      <c r="I9426" s="2">
        <v>1</v>
      </c>
    </row>
    <row r="9427" spans="1:9" x14ac:dyDescent="0.25">
      <c r="A9427" s="2">
        <v>0</v>
      </c>
      <c r="B9427" s="2">
        <v>36</v>
      </c>
      <c r="C9427" s="2">
        <v>1</v>
      </c>
      <c r="D9427" s="2">
        <v>1</v>
      </c>
      <c r="E9427" s="2">
        <v>1</v>
      </c>
      <c r="F9427" s="2">
        <v>2</v>
      </c>
      <c r="G9427" s="3">
        <v>120</v>
      </c>
      <c r="H9427" s="2">
        <v>12</v>
      </c>
      <c r="I9427" s="2">
        <v>1</v>
      </c>
    </row>
    <row r="9428" spans="1:9" x14ac:dyDescent="0.25">
      <c r="A9428" s="2">
        <v>1</v>
      </c>
      <c r="B9428" s="2">
        <v>59</v>
      </c>
      <c r="C9428" s="2">
        <v>1</v>
      </c>
      <c r="D9428" s="2">
        <v>1</v>
      </c>
      <c r="E9428" s="2">
        <v>0</v>
      </c>
      <c r="F9428" s="2">
        <v>1</v>
      </c>
      <c r="G9428" s="3">
        <v>51</v>
      </c>
      <c r="H9428" s="2">
        <v>20</v>
      </c>
      <c r="I9428" s="2">
        <v>0</v>
      </c>
    </row>
    <row r="9429" spans="1:9" x14ac:dyDescent="0.25">
      <c r="A9429" s="2">
        <v>0</v>
      </c>
      <c r="B9429" s="2">
        <v>26</v>
      </c>
      <c r="C9429" s="2">
        <v>0</v>
      </c>
      <c r="D9429" s="2">
        <v>1</v>
      </c>
      <c r="E9429" s="2">
        <v>1</v>
      </c>
      <c r="F9429" s="2">
        <v>2</v>
      </c>
      <c r="G9429" s="3">
        <v>45</v>
      </c>
      <c r="H9429" s="2">
        <v>8</v>
      </c>
      <c r="I9429" s="2">
        <v>1</v>
      </c>
    </row>
    <row r="9430" spans="1:9" x14ac:dyDescent="0.25">
      <c r="A9430" s="2">
        <v>1</v>
      </c>
      <c r="B9430" s="2">
        <v>48</v>
      </c>
      <c r="C9430" s="2">
        <v>1</v>
      </c>
      <c r="D9430" s="2">
        <v>1</v>
      </c>
      <c r="E9430" s="2">
        <v>0</v>
      </c>
      <c r="F9430" s="2">
        <v>1</v>
      </c>
      <c r="G9430" s="3">
        <v>113</v>
      </c>
      <c r="H9430" s="2">
        <v>18</v>
      </c>
      <c r="I9430" s="2">
        <v>0</v>
      </c>
    </row>
    <row r="9431" spans="1:9" x14ac:dyDescent="0.25">
      <c r="A9431" s="2">
        <v>0</v>
      </c>
      <c r="B9431" s="2">
        <v>36</v>
      </c>
      <c r="C9431" s="2">
        <v>1</v>
      </c>
      <c r="D9431" s="2">
        <v>1</v>
      </c>
      <c r="E9431" s="2">
        <v>1</v>
      </c>
      <c r="F9431" s="2">
        <v>5</v>
      </c>
      <c r="G9431" s="3">
        <v>142</v>
      </c>
      <c r="H9431" s="2">
        <v>8</v>
      </c>
      <c r="I9431" s="2">
        <v>0</v>
      </c>
    </row>
    <row r="9432" spans="1:9" x14ac:dyDescent="0.25">
      <c r="A9432" s="2">
        <v>0</v>
      </c>
      <c r="B9432" s="2">
        <v>38</v>
      </c>
      <c r="C9432" s="2">
        <v>0</v>
      </c>
      <c r="D9432" s="2">
        <v>1</v>
      </c>
      <c r="E9432" s="2">
        <v>1</v>
      </c>
      <c r="F9432" s="2">
        <v>4</v>
      </c>
      <c r="G9432" s="3">
        <v>47</v>
      </c>
      <c r="H9432" s="2">
        <v>18</v>
      </c>
      <c r="I9432" s="2">
        <v>1</v>
      </c>
    </row>
    <row r="9433" spans="1:9" x14ac:dyDescent="0.25">
      <c r="A9433" s="2">
        <v>0</v>
      </c>
      <c r="B9433" s="2">
        <v>47</v>
      </c>
      <c r="C9433" s="2">
        <v>1</v>
      </c>
      <c r="D9433" s="2">
        <v>0</v>
      </c>
      <c r="E9433" s="2">
        <v>1</v>
      </c>
      <c r="F9433" s="2">
        <v>4</v>
      </c>
      <c r="G9433" s="3">
        <v>20</v>
      </c>
      <c r="H9433" s="2">
        <v>20</v>
      </c>
      <c r="I9433" s="2">
        <v>1</v>
      </c>
    </row>
    <row r="9434" spans="1:9" x14ac:dyDescent="0.25">
      <c r="A9434" s="2">
        <v>0</v>
      </c>
      <c r="B9434" s="2">
        <v>56</v>
      </c>
      <c r="C9434" s="2">
        <v>1</v>
      </c>
      <c r="D9434" s="2">
        <v>1</v>
      </c>
      <c r="E9434" s="2">
        <v>1</v>
      </c>
      <c r="F9434" s="2">
        <v>3</v>
      </c>
      <c r="G9434" s="3">
        <v>47</v>
      </c>
      <c r="H9434" s="2">
        <v>8</v>
      </c>
      <c r="I9434" s="2">
        <v>1</v>
      </c>
    </row>
    <row r="9435" spans="1:9" x14ac:dyDescent="0.25">
      <c r="A9435" s="2">
        <v>0</v>
      </c>
      <c r="B9435" s="2">
        <v>34</v>
      </c>
      <c r="C9435" s="2">
        <v>1</v>
      </c>
      <c r="D9435" s="2">
        <v>1</v>
      </c>
      <c r="E9435" s="2">
        <v>1</v>
      </c>
      <c r="F9435" s="2">
        <v>4</v>
      </c>
      <c r="G9435" s="3">
        <v>50</v>
      </c>
      <c r="H9435" s="2">
        <v>12</v>
      </c>
      <c r="I9435" s="2">
        <v>1</v>
      </c>
    </row>
    <row r="9436" spans="1:9" x14ac:dyDescent="0.25">
      <c r="A9436" s="2">
        <v>0</v>
      </c>
      <c r="B9436" s="2">
        <v>62</v>
      </c>
      <c r="C9436" s="2">
        <v>0</v>
      </c>
      <c r="D9436" s="2">
        <v>1</v>
      </c>
      <c r="E9436" s="2">
        <v>0</v>
      </c>
      <c r="F9436" s="2">
        <v>1</v>
      </c>
      <c r="G9436" s="3">
        <v>43.5</v>
      </c>
      <c r="H9436" s="2">
        <v>8</v>
      </c>
      <c r="I9436" s="2">
        <v>1</v>
      </c>
    </row>
    <row r="9437" spans="1:9" x14ac:dyDescent="0.25">
      <c r="A9437" s="2">
        <v>1</v>
      </c>
      <c r="B9437" s="2">
        <v>38</v>
      </c>
      <c r="C9437" s="2">
        <v>1</v>
      </c>
      <c r="D9437" s="2">
        <v>1</v>
      </c>
      <c r="E9437" s="2">
        <v>0</v>
      </c>
      <c r="F9437" s="2">
        <v>1</v>
      </c>
      <c r="G9437" s="3">
        <v>118</v>
      </c>
      <c r="H9437" s="2">
        <v>18</v>
      </c>
      <c r="I9437" s="2">
        <v>0</v>
      </c>
    </row>
    <row r="9438" spans="1:9" x14ac:dyDescent="0.25">
      <c r="A9438" s="2">
        <v>0</v>
      </c>
      <c r="B9438" s="2">
        <v>67</v>
      </c>
      <c r="C9438" s="2">
        <v>0</v>
      </c>
      <c r="D9438" s="2">
        <v>1</v>
      </c>
      <c r="E9438" s="2">
        <v>1</v>
      </c>
      <c r="F9438" s="2">
        <v>3</v>
      </c>
      <c r="G9438" s="3">
        <v>318</v>
      </c>
      <c r="H9438" s="2">
        <v>20</v>
      </c>
      <c r="I9438" s="2">
        <v>1</v>
      </c>
    </row>
    <row r="9439" spans="1:9" x14ac:dyDescent="0.25">
      <c r="A9439" s="2">
        <v>0</v>
      </c>
      <c r="B9439" s="2">
        <v>23</v>
      </c>
      <c r="C9439" s="2">
        <v>0</v>
      </c>
      <c r="D9439" s="2">
        <v>1</v>
      </c>
      <c r="E9439" s="2">
        <v>0</v>
      </c>
      <c r="F9439" s="2">
        <v>1</v>
      </c>
      <c r="G9439" s="3">
        <v>7</v>
      </c>
      <c r="H9439" s="2">
        <v>8</v>
      </c>
      <c r="I9439" s="2">
        <v>0</v>
      </c>
    </row>
    <row r="9440" spans="1:9" x14ac:dyDescent="0.25">
      <c r="A9440" s="2">
        <v>0</v>
      </c>
      <c r="B9440" s="2">
        <v>33</v>
      </c>
      <c r="C9440" s="2">
        <v>0</v>
      </c>
      <c r="D9440" s="2">
        <v>0</v>
      </c>
      <c r="E9440" s="2">
        <v>1</v>
      </c>
      <c r="F9440" s="2">
        <v>3</v>
      </c>
      <c r="G9440" s="3">
        <v>68.5</v>
      </c>
      <c r="H9440" s="2">
        <v>8</v>
      </c>
      <c r="I9440" s="2">
        <v>1</v>
      </c>
    </row>
    <row r="9441" spans="1:9" x14ac:dyDescent="0.25">
      <c r="A9441" s="2">
        <v>0</v>
      </c>
      <c r="B9441" s="2">
        <v>51</v>
      </c>
      <c r="C9441" s="2">
        <v>1</v>
      </c>
      <c r="D9441" s="2">
        <v>0</v>
      </c>
      <c r="E9441" s="2">
        <v>1</v>
      </c>
      <c r="F9441" s="2">
        <v>4</v>
      </c>
      <c r="G9441" s="3">
        <v>41</v>
      </c>
      <c r="H9441" s="2">
        <v>20</v>
      </c>
      <c r="I9441" s="2">
        <v>0</v>
      </c>
    </row>
    <row r="9442" spans="1:9" x14ac:dyDescent="0.25">
      <c r="A9442" s="2">
        <v>1</v>
      </c>
      <c r="B9442" s="2">
        <v>59</v>
      </c>
      <c r="C9442" s="2">
        <v>1</v>
      </c>
      <c r="D9442" s="2">
        <v>1</v>
      </c>
      <c r="E9442" s="2">
        <v>0</v>
      </c>
      <c r="F9442" s="2">
        <v>1</v>
      </c>
      <c r="G9442" s="3">
        <v>36</v>
      </c>
      <c r="H9442" s="2">
        <v>20</v>
      </c>
      <c r="I9442" s="2">
        <v>0</v>
      </c>
    </row>
    <row r="9443" spans="1:9" x14ac:dyDescent="0.25">
      <c r="A9443" s="2">
        <v>0</v>
      </c>
      <c r="B9443" s="2">
        <v>24</v>
      </c>
      <c r="C9443" s="2">
        <v>0</v>
      </c>
      <c r="D9443" s="2">
        <v>1</v>
      </c>
      <c r="E9443" s="2">
        <v>1</v>
      </c>
      <c r="F9443" s="2">
        <v>6</v>
      </c>
      <c r="G9443" s="3">
        <v>20</v>
      </c>
      <c r="H9443" s="2">
        <v>8</v>
      </c>
      <c r="I9443" s="2">
        <v>0</v>
      </c>
    </row>
    <row r="9444" spans="1:9" x14ac:dyDescent="0.25">
      <c r="A9444" s="2">
        <v>0</v>
      </c>
      <c r="B9444" s="2">
        <v>57</v>
      </c>
      <c r="C9444" s="2">
        <v>1</v>
      </c>
      <c r="D9444" s="2">
        <v>0</v>
      </c>
      <c r="E9444" s="2">
        <v>1</v>
      </c>
      <c r="F9444" s="2">
        <v>5</v>
      </c>
      <c r="G9444" s="3">
        <v>143</v>
      </c>
      <c r="H9444" s="2">
        <v>20</v>
      </c>
      <c r="I9444" s="2">
        <v>1</v>
      </c>
    </row>
    <row r="9445" spans="1:9" x14ac:dyDescent="0.25">
      <c r="A9445" s="2">
        <v>0</v>
      </c>
      <c r="B9445" s="2">
        <v>36</v>
      </c>
      <c r="C9445" s="2">
        <v>0</v>
      </c>
      <c r="D9445" s="2">
        <v>1</v>
      </c>
      <c r="E9445" s="2">
        <v>0</v>
      </c>
      <c r="F9445" s="2">
        <v>2</v>
      </c>
      <c r="G9445" s="3">
        <v>7</v>
      </c>
      <c r="H9445" s="2">
        <v>8</v>
      </c>
      <c r="I9445" s="2">
        <v>0</v>
      </c>
    </row>
    <row r="9446" spans="1:9" x14ac:dyDescent="0.25">
      <c r="A9446" s="2">
        <v>0</v>
      </c>
      <c r="B9446" s="2">
        <v>27</v>
      </c>
      <c r="C9446" s="2">
        <v>1</v>
      </c>
      <c r="D9446" s="2">
        <v>0</v>
      </c>
      <c r="E9446" s="2">
        <v>1</v>
      </c>
      <c r="F9446" s="2">
        <v>5</v>
      </c>
      <c r="G9446" s="3">
        <v>148</v>
      </c>
      <c r="H9446" s="2">
        <v>8</v>
      </c>
      <c r="I9446" s="2">
        <v>1</v>
      </c>
    </row>
    <row r="9447" spans="1:9" x14ac:dyDescent="0.25">
      <c r="A9447" s="2">
        <v>1</v>
      </c>
      <c r="B9447" s="2">
        <v>40</v>
      </c>
      <c r="C9447" s="2">
        <v>1</v>
      </c>
      <c r="D9447" s="2">
        <v>1</v>
      </c>
      <c r="E9447" s="2">
        <v>1</v>
      </c>
      <c r="F9447" s="2">
        <v>5</v>
      </c>
      <c r="G9447" s="3">
        <v>45</v>
      </c>
      <c r="H9447" s="2">
        <v>15</v>
      </c>
      <c r="I9447" s="2">
        <v>0</v>
      </c>
    </row>
    <row r="9448" spans="1:9" x14ac:dyDescent="0.25">
      <c r="A9448" s="2">
        <v>0</v>
      </c>
      <c r="B9448" s="2">
        <v>45</v>
      </c>
      <c r="C9448" s="2">
        <v>1</v>
      </c>
      <c r="D9448" s="2">
        <v>0</v>
      </c>
      <c r="E9448" s="2">
        <v>1</v>
      </c>
      <c r="F9448" s="2">
        <v>2</v>
      </c>
      <c r="G9448" s="3">
        <v>30</v>
      </c>
      <c r="H9448" s="2">
        <v>8</v>
      </c>
      <c r="I9448" s="2">
        <v>0</v>
      </c>
    </row>
    <row r="9449" spans="1:9" x14ac:dyDescent="0.25">
      <c r="A9449" s="2">
        <v>0</v>
      </c>
      <c r="B9449" s="2">
        <v>35</v>
      </c>
      <c r="C9449" s="2">
        <v>0</v>
      </c>
      <c r="D9449" s="2">
        <v>1</v>
      </c>
      <c r="E9449" s="2">
        <v>0</v>
      </c>
      <c r="F9449" s="2">
        <v>1</v>
      </c>
      <c r="G9449" s="3">
        <v>83.5</v>
      </c>
      <c r="H9449" s="2">
        <v>8</v>
      </c>
      <c r="I9449" s="2">
        <v>0</v>
      </c>
    </row>
    <row r="9450" spans="1:9" x14ac:dyDescent="0.25">
      <c r="A9450" s="2">
        <v>0</v>
      </c>
      <c r="B9450" s="2">
        <v>34</v>
      </c>
      <c r="C9450" s="2">
        <v>1</v>
      </c>
      <c r="D9450" s="2">
        <v>1</v>
      </c>
      <c r="E9450" s="2">
        <v>0</v>
      </c>
      <c r="F9450" s="2">
        <v>2</v>
      </c>
      <c r="G9450" s="3">
        <v>25</v>
      </c>
      <c r="H9450" s="2">
        <v>8</v>
      </c>
      <c r="I9450" s="2">
        <v>1</v>
      </c>
    </row>
    <row r="9451" spans="1:9" x14ac:dyDescent="0.25">
      <c r="A9451" s="2">
        <v>0</v>
      </c>
      <c r="B9451" s="2">
        <v>45</v>
      </c>
      <c r="C9451" s="2">
        <v>0</v>
      </c>
      <c r="D9451" s="2">
        <v>1</v>
      </c>
      <c r="E9451" s="2">
        <v>1</v>
      </c>
      <c r="F9451" s="2">
        <v>3</v>
      </c>
      <c r="G9451" s="3">
        <v>46.5</v>
      </c>
      <c r="H9451" s="2">
        <v>8</v>
      </c>
      <c r="I9451" s="2">
        <v>0</v>
      </c>
    </row>
    <row r="9452" spans="1:9" x14ac:dyDescent="0.25">
      <c r="A9452" s="2">
        <v>0</v>
      </c>
      <c r="B9452" s="2">
        <v>59</v>
      </c>
      <c r="C9452" s="2">
        <v>1</v>
      </c>
      <c r="D9452" s="2">
        <v>1</v>
      </c>
      <c r="E9452" s="2">
        <v>0</v>
      </c>
      <c r="F9452" s="2">
        <v>1</v>
      </c>
      <c r="G9452" s="3">
        <v>29</v>
      </c>
      <c r="H9452" s="2">
        <v>8</v>
      </c>
      <c r="I9452" s="2">
        <v>1</v>
      </c>
    </row>
    <row r="9453" spans="1:9" x14ac:dyDescent="0.25">
      <c r="A9453" s="2">
        <v>0</v>
      </c>
      <c r="B9453" s="2">
        <v>38</v>
      </c>
      <c r="C9453" s="2">
        <v>0</v>
      </c>
      <c r="D9453" s="2">
        <v>0</v>
      </c>
      <c r="E9453" s="2">
        <v>1</v>
      </c>
      <c r="F9453" s="2">
        <v>3</v>
      </c>
      <c r="G9453" s="3">
        <v>147</v>
      </c>
      <c r="H9453" s="2">
        <v>12</v>
      </c>
      <c r="I9453" s="2">
        <v>1</v>
      </c>
    </row>
    <row r="9454" spans="1:9" x14ac:dyDescent="0.25">
      <c r="A9454" s="2">
        <v>0</v>
      </c>
      <c r="B9454" s="2">
        <v>35</v>
      </c>
      <c r="C9454" s="2">
        <v>1</v>
      </c>
      <c r="D9454" s="2">
        <v>1</v>
      </c>
      <c r="E9454" s="2">
        <v>0</v>
      </c>
      <c r="F9454" s="2">
        <v>2</v>
      </c>
      <c r="G9454" s="3">
        <v>101</v>
      </c>
      <c r="H9454" s="2">
        <v>12</v>
      </c>
      <c r="I9454" s="2">
        <v>0</v>
      </c>
    </row>
    <row r="9455" spans="1:9" x14ac:dyDescent="0.25">
      <c r="A9455" s="2">
        <v>0</v>
      </c>
      <c r="B9455" s="2">
        <v>42</v>
      </c>
      <c r="C9455" s="2">
        <v>1</v>
      </c>
      <c r="D9455" s="2">
        <v>1</v>
      </c>
      <c r="E9455" s="2">
        <v>0</v>
      </c>
      <c r="F9455" s="2">
        <v>1</v>
      </c>
      <c r="G9455" s="3">
        <v>6</v>
      </c>
      <c r="H9455" s="2">
        <v>18</v>
      </c>
      <c r="I9455" s="2">
        <v>1</v>
      </c>
    </row>
    <row r="9456" spans="1:9" x14ac:dyDescent="0.25">
      <c r="A9456" s="2">
        <v>0</v>
      </c>
      <c r="B9456" s="2">
        <v>34</v>
      </c>
      <c r="C9456" s="2">
        <v>1</v>
      </c>
      <c r="D9456" s="2">
        <v>0</v>
      </c>
      <c r="E9456" s="2">
        <v>0</v>
      </c>
      <c r="F9456" s="2">
        <v>1</v>
      </c>
      <c r="G9456" s="3">
        <v>167.5</v>
      </c>
      <c r="H9456" s="2">
        <v>8</v>
      </c>
      <c r="I9456" s="2">
        <v>1</v>
      </c>
    </row>
    <row r="9457" spans="1:9" x14ac:dyDescent="0.25">
      <c r="A9457" s="2">
        <v>0</v>
      </c>
      <c r="B9457" s="2">
        <v>29</v>
      </c>
      <c r="C9457" s="2">
        <v>0</v>
      </c>
      <c r="D9457" s="2">
        <v>1</v>
      </c>
      <c r="E9457" s="2">
        <v>0</v>
      </c>
      <c r="F9457" s="2">
        <v>1</v>
      </c>
      <c r="G9457" s="3">
        <v>42</v>
      </c>
      <c r="H9457" s="2">
        <v>8</v>
      </c>
      <c r="I9457" s="2">
        <v>0</v>
      </c>
    </row>
    <row r="9458" spans="1:9" x14ac:dyDescent="0.25">
      <c r="A9458" s="2">
        <v>0</v>
      </c>
      <c r="B9458" s="2">
        <v>41</v>
      </c>
      <c r="C9458" s="2">
        <v>1</v>
      </c>
      <c r="D9458" s="2">
        <v>1</v>
      </c>
      <c r="E9458" s="2">
        <v>0</v>
      </c>
      <c r="F9458" s="2">
        <v>2</v>
      </c>
      <c r="G9458" s="3">
        <v>36</v>
      </c>
      <c r="H9458" s="2">
        <v>9</v>
      </c>
      <c r="I9458" s="2">
        <v>0</v>
      </c>
    </row>
    <row r="9459" spans="1:9" x14ac:dyDescent="0.25">
      <c r="A9459" s="2">
        <v>0</v>
      </c>
      <c r="B9459" s="2">
        <v>37</v>
      </c>
      <c r="C9459" s="2">
        <v>0</v>
      </c>
      <c r="D9459" s="2">
        <v>1</v>
      </c>
      <c r="E9459" s="2">
        <v>1</v>
      </c>
      <c r="F9459" s="2">
        <v>6</v>
      </c>
      <c r="G9459" s="3">
        <v>25</v>
      </c>
      <c r="H9459" s="2">
        <v>8</v>
      </c>
      <c r="I9459" s="2">
        <v>1</v>
      </c>
    </row>
    <row r="9460" spans="1:9" x14ac:dyDescent="0.25">
      <c r="A9460" s="2">
        <v>1</v>
      </c>
      <c r="B9460" s="2">
        <v>31</v>
      </c>
      <c r="C9460" s="2">
        <v>1</v>
      </c>
      <c r="D9460" s="2">
        <v>1</v>
      </c>
      <c r="E9460" s="2">
        <v>1</v>
      </c>
      <c r="F9460" s="2">
        <v>2</v>
      </c>
      <c r="G9460" s="3">
        <v>81</v>
      </c>
      <c r="H9460" s="2">
        <v>18</v>
      </c>
      <c r="I9460" s="2">
        <v>0</v>
      </c>
    </row>
    <row r="9461" spans="1:9" x14ac:dyDescent="0.25">
      <c r="A9461" s="2">
        <v>0</v>
      </c>
      <c r="B9461" s="2">
        <v>42</v>
      </c>
      <c r="C9461" s="2">
        <v>1</v>
      </c>
      <c r="D9461" s="2">
        <v>1</v>
      </c>
      <c r="E9461" s="2">
        <v>1</v>
      </c>
      <c r="F9461" s="2">
        <v>5</v>
      </c>
      <c r="G9461" s="3">
        <v>80</v>
      </c>
      <c r="H9461" s="2">
        <v>12</v>
      </c>
      <c r="I9461" s="2">
        <v>0</v>
      </c>
    </row>
    <row r="9462" spans="1:9" x14ac:dyDescent="0.25">
      <c r="A9462" s="2">
        <v>0</v>
      </c>
      <c r="B9462" s="2">
        <v>34</v>
      </c>
      <c r="C9462" s="2">
        <v>1</v>
      </c>
      <c r="D9462" s="2">
        <v>1</v>
      </c>
      <c r="E9462" s="2">
        <v>0</v>
      </c>
      <c r="F9462" s="2">
        <v>1</v>
      </c>
      <c r="G9462" s="3">
        <v>68</v>
      </c>
      <c r="H9462" s="2">
        <v>8</v>
      </c>
      <c r="I9462" s="2">
        <v>1</v>
      </c>
    </row>
    <row r="9463" spans="1:9" x14ac:dyDescent="0.25">
      <c r="A9463" s="2">
        <v>1</v>
      </c>
      <c r="B9463" s="2">
        <v>39</v>
      </c>
      <c r="C9463" s="2">
        <v>1</v>
      </c>
      <c r="D9463" s="2">
        <v>1</v>
      </c>
      <c r="E9463" s="2">
        <v>1</v>
      </c>
      <c r="F9463" s="2">
        <v>3</v>
      </c>
      <c r="G9463" s="3">
        <v>39</v>
      </c>
      <c r="H9463" s="2">
        <v>15</v>
      </c>
      <c r="I9463" s="2">
        <v>1</v>
      </c>
    </row>
    <row r="9464" spans="1:9" x14ac:dyDescent="0.25">
      <c r="A9464" s="2">
        <v>0</v>
      </c>
      <c r="B9464" s="2">
        <v>40</v>
      </c>
      <c r="C9464" s="2">
        <v>0</v>
      </c>
      <c r="D9464" s="2">
        <v>1</v>
      </c>
      <c r="E9464" s="2">
        <v>0</v>
      </c>
      <c r="F9464" s="2">
        <v>6</v>
      </c>
      <c r="G9464" s="3">
        <v>36</v>
      </c>
      <c r="H9464" s="2">
        <v>8</v>
      </c>
      <c r="I9464" s="2">
        <v>0</v>
      </c>
    </row>
    <row r="9465" spans="1:9" x14ac:dyDescent="0.25">
      <c r="A9465" s="2">
        <v>0</v>
      </c>
      <c r="B9465" s="2">
        <v>69</v>
      </c>
      <c r="C9465" s="2">
        <v>0</v>
      </c>
      <c r="D9465" s="2">
        <v>1</v>
      </c>
      <c r="E9465" s="2">
        <v>0</v>
      </c>
      <c r="F9465" s="2">
        <v>3</v>
      </c>
      <c r="G9465" s="3">
        <v>5</v>
      </c>
      <c r="H9465" s="2">
        <v>8</v>
      </c>
      <c r="I9465" s="2">
        <v>0</v>
      </c>
    </row>
    <row r="9466" spans="1:9" x14ac:dyDescent="0.25">
      <c r="A9466" s="2">
        <v>0</v>
      </c>
      <c r="B9466" s="2">
        <v>51</v>
      </c>
      <c r="C9466" s="2">
        <v>0</v>
      </c>
      <c r="D9466" s="2">
        <v>1</v>
      </c>
      <c r="E9466" s="2">
        <v>0</v>
      </c>
      <c r="F9466" s="2">
        <v>1</v>
      </c>
      <c r="G9466" s="3">
        <v>46.5</v>
      </c>
      <c r="H9466" s="2">
        <v>8</v>
      </c>
      <c r="I9466" s="2">
        <v>0</v>
      </c>
    </row>
    <row r="9467" spans="1:9" x14ac:dyDescent="0.25">
      <c r="A9467" s="2">
        <v>1</v>
      </c>
      <c r="B9467" s="2">
        <v>60</v>
      </c>
      <c r="C9467" s="2">
        <v>1</v>
      </c>
      <c r="D9467" s="2">
        <v>1</v>
      </c>
      <c r="E9467" s="2">
        <v>1</v>
      </c>
      <c r="F9467" s="2">
        <v>3</v>
      </c>
      <c r="G9467" s="3">
        <v>66</v>
      </c>
      <c r="H9467" s="2">
        <v>20</v>
      </c>
      <c r="I9467" s="2">
        <v>0</v>
      </c>
    </row>
    <row r="9468" spans="1:9" x14ac:dyDescent="0.25">
      <c r="A9468" s="2">
        <v>0</v>
      </c>
      <c r="B9468" s="2">
        <v>60</v>
      </c>
      <c r="C9468" s="2">
        <v>1</v>
      </c>
      <c r="D9468" s="2">
        <v>0</v>
      </c>
      <c r="E9468" s="2">
        <v>0</v>
      </c>
      <c r="F9468" s="2">
        <v>1</v>
      </c>
      <c r="G9468" s="3">
        <v>13</v>
      </c>
      <c r="H9468" s="2">
        <v>20</v>
      </c>
      <c r="I9468" s="2">
        <v>1</v>
      </c>
    </row>
    <row r="9469" spans="1:9" x14ac:dyDescent="0.25">
      <c r="A9469" s="2">
        <v>1</v>
      </c>
      <c r="B9469" s="2">
        <v>35</v>
      </c>
      <c r="C9469" s="2">
        <v>1</v>
      </c>
      <c r="D9469" s="2">
        <v>1</v>
      </c>
      <c r="E9469" s="2">
        <v>1</v>
      </c>
      <c r="F9469" s="2">
        <v>3</v>
      </c>
      <c r="G9469" s="3">
        <v>128</v>
      </c>
      <c r="H9469" s="2">
        <v>15</v>
      </c>
      <c r="I9469" s="2">
        <v>0</v>
      </c>
    </row>
    <row r="9470" spans="1:9" x14ac:dyDescent="0.25">
      <c r="A9470" s="2">
        <v>0</v>
      </c>
      <c r="B9470" s="2">
        <v>41</v>
      </c>
      <c r="C9470" s="2">
        <v>1</v>
      </c>
      <c r="D9470" s="2">
        <v>1</v>
      </c>
      <c r="E9470" s="2">
        <v>1</v>
      </c>
      <c r="F9470" s="2">
        <v>2</v>
      </c>
      <c r="G9470" s="3">
        <v>101</v>
      </c>
      <c r="H9470" s="2">
        <v>18</v>
      </c>
      <c r="I9470" s="2">
        <v>1</v>
      </c>
    </row>
    <row r="9471" spans="1:9" x14ac:dyDescent="0.25">
      <c r="A9471" s="2">
        <v>0</v>
      </c>
      <c r="B9471" s="2">
        <v>57</v>
      </c>
      <c r="C9471" s="2">
        <v>1</v>
      </c>
      <c r="D9471" s="2">
        <v>1</v>
      </c>
      <c r="E9471" s="2">
        <v>1</v>
      </c>
      <c r="F9471" s="2">
        <v>5</v>
      </c>
      <c r="G9471" s="3">
        <v>69.5</v>
      </c>
      <c r="H9471" s="2">
        <v>8</v>
      </c>
      <c r="I9471" s="2">
        <v>1</v>
      </c>
    </row>
    <row r="9472" spans="1:9" x14ac:dyDescent="0.25">
      <c r="A9472" s="2">
        <v>0</v>
      </c>
      <c r="B9472" s="2">
        <v>42</v>
      </c>
      <c r="C9472" s="2">
        <v>0</v>
      </c>
      <c r="D9472" s="2">
        <v>1</v>
      </c>
      <c r="E9472" s="2">
        <v>1</v>
      </c>
      <c r="F9472" s="2">
        <v>4</v>
      </c>
      <c r="G9472" s="3">
        <v>6</v>
      </c>
      <c r="H9472" s="2">
        <v>8</v>
      </c>
      <c r="I9472" s="2">
        <v>0</v>
      </c>
    </row>
    <row r="9473" spans="1:9" x14ac:dyDescent="0.25">
      <c r="A9473" s="2">
        <v>0</v>
      </c>
      <c r="B9473" s="2">
        <v>32</v>
      </c>
      <c r="C9473" s="2">
        <v>1</v>
      </c>
      <c r="D9473" s="2">
        <v>1</v>
      </c>
      <c r="E9473" s="2">
        <v>1</v>
      </c>
      <c r="F9473" s="2">
        <v>5</v>
      </c>
      <c r="G9473" s="3">
        <v>87</v>
      </c>
      <c r="H9473" s="2">
        <v>12</v>
      </c>
      <c r="I9473" s="2">
        <v>1</v>
      </c>
    </row>
    <row r="9474" spans="1:9" x14ac:dyDescent="0.25">
      <c r="A9474" s="2">
        <v>0</v>
      </c>
      <c r="B9474" s="2">
        <v>32</v>
      </c>
      <c r="C9474" s="2">
        <v>1</v>
      </c>
      <c r="D9474" s="2">
        <v>1</v>
      </c>
      <c r="E9474" s="2">
        <v>1</v>
      </c>
      <c r="F9474" s="2">
        <v>7</v>
      </c>
      <c r="G9474" s="3">
        <v>49</v>
      </c>
      <c r="H9474" s="2">
        <v>11</v>
      </c>
      <c r="I9474" s="2">
        <v>1</v>
      </c>
    </row>
    <row r="9475" spans="1:9" x14ac:dyDescent="0.25">
      <c r="A9475" s="2">
        <v>0</v>
      </c>
      <c r="B9475" s="2">
        <v>73</v>
      </c>
      <c r="C9475" s="2">
        <v>1</v>
      </c>
      <c r="D9475" s="2">
        <v>1</v>
      </c>
      <c r="E9475" s="2">
        <v>0</v>
      </c>
      <c r="F9475" s="2">
        <v>2</v>
      </c>
      <c r="G9475" s="3">
        <v>6</v>
      </c>
      <c r="H9475" s="2">
        <v>8</v>
      </c>
      <c r="I9475" s="2">
        <v>1</v>
      </c>
    </row>
    <row r="9476" spans="1:9" x14ac:dyDescent="0.25">
      <c r="A9476" s="2">
        <v>0</v>
      </c>
      <c r="B9476" s="2">
        <v>58</v>
      </c>
      <c r="C9476" s="2">
        <v>1</v>
      </c>
      <c r="D9476" s="2">
        <v>0</v>
      </c>
      <c r="E9476" s="2">
        <v>1</v>
      </c>
      <c r="F9476" s="2">
        <v>2</v>
      </c>
      <c r="G9476" s="3">
        <v>126</v>
      </c>
      <c r="H9476" s="2">
        <v>20</v>
      </c>
      <c r="I9476" s="2">
        <v>0</v>
      </c>
    </row>
    <row r="9477" spans="1:9" x14ac:dyDescent="0.25">
      <c r="A9477" s="2">
        <v>0</v>
      </c>
      <c r="B9477" s="2">
        <v>43</v>
      </c>
      <c r="C9477" s="2">
        <v>0</v>
      </c>
      <c r="D9477" s="2">
        <v>1</v>
      </c>
      <c r="E9477" s="2">
        <v>1</v>
      </c>
      <c r="F9477" s="2">
        <v>3</v>
      </c>
      <c r="G9477" s="3">
        <v>49</v>
      </c>
      <c r="H9477" s="2">
        <v>8</v>
      </c>
      <c r="I9477" s="2">
        <v>1</v>
      </c>
    </row>
    <row r="9478" spans="1:9" x14ac:dyDescent="0.25">
      <c r="A9478" s="2">
        <v>0</v>
      </c>
      <c r="B9478" s="2">
        <v>46</v>
      </c>
      <c r="C9478" s="2">
        <v>1</v>
      </c>
      <c r="D9478" s="2">
        <v>0</v>
      </c>
      <c r="E9478" s="2">
        <v>1</v>
      </c>
      <c r="F9478" s="2">
        <v>4</v>
      </c>
      <c r="G9478" s="3">
        <v>63.5</v>
      </c>
      <c r="H9478" s="2">
        <v>8</v>
      </c>
      <c r="I9478" s="2">
        <v>1</v>
      </c>
    </row>
    <row r="9479" spans="1:9" x14ac:dyDescent="0.25">
      <c r="A9479" s="2">
        <v>0</v>
      </c>
      <c r="B9479" s="2">
        <v>62</v>
      </c>
      <c r="C9479" s="2">
        <v>1</v>
      </c>
      <c r="D9479" s="2">
        <v>1</v>
      </c>
      <c r="E9479" s="2">
        <v>0</v>
      </c>
      <c r="F9479" s="2">
        <v>2</v>
      </c>
      <c r="G9479" s="3">
        <v>36</v>
      </c>
      <c r="H9479" s="2">
        <v>8</v>
      </c>
      <c r="I9479" s="2">
        <v>0</v>
      </c>
    </row>
    <row r="9480" spans="1:9" x14ac:dyDescent="0.25">
      <c r="A9480" s="2">
        <v>0</v>
      </c>
      <c r="B9480" s="2">
        <v>40</v>
      </c>
      <c r="C9480" s="2">
        <v>1</v>
      </c>
      <c r="D9480" s="2">
        <v>1</v>
      </c>
      <c r="E9480" s="2">
        <v>0</v>
      </c>
      <c r="F9480" s="2">
        <v>1</v>
      </c>
      <c r="G9480" s="3">
        <v>47.5</v>
      </c>
      <c r="H9480" s="2">
        <v>9</v>
      </c>
      <c r="I9480" s="2">
        <v>1</v>
      </c>
    </row>
    <row r="9481" spans="1:9" x14ac:dyDescent="0.25">
      <c r="A9481" s="2">
        <v>0</v>
      </c>
      <c r="B9481" s="2">
        <v>58</v>
      </c>
      <c r="C9481" s="2">
        <v>1</v>
      </c>
      <c r="D9481" s="2">
        <v>0</v>
      </c>
      <c r="E9481" s="2">
        <v>0</v>
      </c>
      <c r="F9481" s="2">
        <v>1</v>
      </c>
      <c r="G9481" s="3">
        <v>62</v>
      </c>
      <c r="H9481" s="2">
        <v>20</v>
      </c>
      <c r="I9481" s="2">
        <v>1</v>
      </c>
    </row>
    <row r="9482" spans="1:9" x14ac:dyDescent="0.25">
      <c r="A9482" s="2">
        <v>1</v>
      </c>
      <c r="B9482" s="2">
        <v>45</v>
      </c>
      <c r="C9482" s="2">
        <v>1</v>
      </c>
      <c r="D9482" s="2">
        <v>1</v>
      </c>
      <c r="E9482" s="2">
        <v>0</v>
      </c>
      <c r="F9482" s="2">
        <v>2</v>
      </c>
      <c r="G9482" s="3">
        <v>49</v>
      </c>
      <c r="H9482" s="2">
        <v>13</v>
      </c>
      <c r="I9482" s="2">
        <v>1</v>
      </c>
    </row>
    <row r="9483" spans="1:9" x14ac:dyDescent="0.25">
      <c r="A9483" s="2">
        <v>0</v>
      </c>
      <c r="B9483" s="2">
        <v>67</v>
      </c>
      <c r="C9483" s="2">
        <v>1</v>
      </c>
      <c r="D9483" s="2">
        <v>0</v>
      </c>
      <c r="E9483" s="2">
        <v>1</v>
      </c>
      <c r="F9483" s="2">
        <v>3</v>
      </c>
      <c r="G9483" s="3">
        <v>27</v>
      </c>
      <c r="H9483" s="2">
        <v>8</v>
      </c>
      <c r="I9483" s="2">
        <v>0</v>
      </c>
    </row>
    <row r="9484" spans="1:9" x14ac:dyDescent="0.25">
      <c r="A9484" s="2">
        <v>0</v>
      </c>
      <c r="B9484" s="2">
        <v>52</v>
      </c>
      <c r="C9484" s="2">
        <v>0</v>
      </c>
      <c r="D9484" s="2">
        <v>1</v>
      </c>
      <c r="E9484" s="2">
        <v>0</v>
      </c>
      <c r="F9484" s="2">
        <v>2</v>
      </c>
      <c r="G9484" s="3">
        <v>5</v>
      </c>
      <c r="H9484" s="2">
        <v>8</v>
      </c>
      <c r="I9484" s="2">
        <v>1</v>
      </c>
    </row>
    <row r="9485" spans="1:9" x14ac:dyDescent="0.25">
      <c r="A9485" s="2">
        <v>1</v>
      </c>
      <c r="B9485" s="2">
        <v>43</v>
      </c>
      <c r="C9485" s="2">
        <v>1</v>
      </c>
      <c r="D9485" s="2">
        <v>1</v>
      </c>
      <c r="E9485" s="2">
        <v>1</v>
      </c>
      <c r="F9485" s="2">
        <v>2</v>
      </c>
      <c r="G9485" s="3">
        <v>82</v>
      </c>
      <c r="H9485" s="2">
        <v>13</v>
      </c>
      <c r="I9485" s="2">
        <v>0</v>
      </c>
    </row>
    <row r="9486" spans="1:9" x14ac:dyDescent="0.25">
      <c r="A9486" s="2">
        <v>0</v>
      </c>
      <c r="B9486" s="2">
        <v>55</v>
      </c>
      <c r="C9486" s="2">
        <v>1</v>
      </c>
      <c r="D9486" s="2">
        <v>1</v>
      </c>
      <c r="E9486" s="2">
        <v>1</v>
      </c>
      <c r="F9486" s="2">
        <v>3</v>
      </c>
      <c r="G9486" s="3">
        <v>115</v>
      </c>
      <c r="H9486" s="2">
        <v>20</v>
      </c>
      <c r="I9486" s="2">
        <v>1</v>
      </c>
    </row>
    <row r="9487" spans="1:9" x14ac:dyDescent="0.25">
      <c r="A9487" s="2">
        <v>0</v>
      </c>
      <c r="B9487" s="2">
        <v>66</v>
      </c>
      <c r="C9487" s="2">
        <v>0</v>
      </c>
      <c r="D9487" s="2">
        <v>1</v>
      </c>
      <c r="E9487" s="2">
        <v>1</v>
      </c>
      <c r="F9487" s="2">
        <v>3</v>
      </c>
      <c r="G9487" s="3">
        <v>242</v>
      </c>
      <c r="H9487" s="2">
        <v>8</v>
      </c>
      <c r="I9487" s="2">
        <v>0</v>
      </c>
    </row>
    <row r="9488" spans="1:9" x14ac:dyDescent="0.25">
      <c r="A9488" s="2">
        <v>1</v>
      </c>
      <c r="B9488" s="2">
        <v>51</v>
      </c>
      <c r="C9488" s="2">
        <v>1</v>
      </c>
      <c r="D9488" s="2">
        <v>0</v>
      </c>
      <c r="E9488" s="2">
        <v>1</v>
      </c>
      <c r="F9488" s="2">
        <v>3</v>
      </c>
      <c r="G9488" s="3">
        <v>66</v>
      </c>
      <c r="H9488" s="2">
        <v>15</v>
      </c>
      <c r="I9488" s="2">
        <v>0</v>
      </c>
    </row>
    <row r="9489" spans="1:9" x14ac:dyDescent="0.25">
      <c r="A9489" s="2">
        <v>0</v>
      </c>
      <c r="B9489" s="2">
        <v>32</v>
      </c>
      <c r="C9489" s="2">
        <v>1</v>
      </c>
      <c r="D9489" s="2">
        <v>1</v>
      </c>
      <c r="E9489" s="2">
        <v>0</v>
      </c>
      <c r="F9489" s="2">
        <v>2</v>
      </c>
      <c r="G9489" s="3">
        <v>41.5</v>
      </c>
      <c r="H9489" s="2">
        <v>11</v>
      </c>
      <c r="I9489" s="2">
        <v>1</v>
      </c>
    </row>
    <row r="9490" spans="1:9" x14ac:dyDescent="0.25">
      <c r="A9490" s="2">
        <v>0</v>
      </c>
      <c r="B9490" s="2">
        <v>26</v>
      </c>
      <c r="C9490" s="2">
        <v>1</v>
      </c>
      <c r="D9490" s="2">
        <v>0</v>
      </c>
      <c r="E9490" s="2">
        <v>1</v>
      </c>
      <c r="F9490" s="2">
        <v>3</v>
      </c>
      <c r="G9490" s="3">
        <v>67</v>
      </c>
      <c r="H9490" s="2">
        <v>12</v>
      </c>
      <c r="I9490" s="2">
        <v>0</v>
      </c>
    </row>
    <row r="9491" spans="1:9" x14ac:dyDescent="0.25">
      <c r="A9491" s="2">
        <v>0</v>
      </c>
      <c r="B9491" s="2">
        <v>42</v>
      </c>
      <c r="C9491" s="2">
        <v>1</v>
      </c>
      <c r="D9491" s="2">
        <v>1</v>
      </c>
      <c r="E9491" s="2">
        <v>1</v>
      </c>
      <c r="F9491" s="2">
        <v>3</v>
      </c>
      <c r="G9491" s="3">
        <v>29</v>
      </c>
      <c r="H9491" s="2">
        <v>8</v>
      </c>
      <c r="I9491" s="2">
        <v>1</v>
      </c>
    </row>
    <row r="9492" spans="1:9" x14ac:dyDescent="0.25">
      <c r="A9492" s="2">
        <v>0</v>
      </c>
      <c r="B9492" s="2">
        <v>49</v>
      </c>
      <c r="C9492" s="2">
        <v>1</v>
      </c>
      <c r="D9492" s="2">
        <v>1</v>
      </c>
      <c r="E9492" s="2">
        <v>1</v>
      </c>
      <c r="F9492" s="2">
        <v>2</v>
      </c>
      <c r="G9492" s="3">
        <v>60</v>
      </c>
      <c r="H9492" s="2">
        <v>8</v>
      </c>
      <c r="I9492" s="2">
        <v>0</v>
      </c>
    </row>
    <row r="9493" spans="1:9" x14ac:dyDescent="0.25">
      <c r="A9493" s="2">
        <v>0</v>
      </c>
      <c r="B9493" s="2">
        <v>25</v>
      </c>
      <c r="C9493" s="2">
        <v>0</v>
      </c>
      <c r="D9493" s="2">
        <v>1</v>
      </c>
      <c r="E9493" s="2">
        <v>0</v>
      </c>
      <c r="F9493" s="2">
        <v>3</v>
      </c>
      <c r="G9493" s="3">
        <v>26</v>
      </c>
      <c r="H9493" s="2">
        <v>18</v>
      </c>
      <c r="I9493" s="2">
        <v>1</v>
      </c>
    </row>
    <row r="9494" spans="1:9" x14ac:dyDescent="0.25">
      <c r="A9494" s="2">
        <v>0</v>
      </c>
      <c r="B9494" s="2">
        <v>36</v>
      </c>
      <c r="C9494" s="2">
        <v>1</v>
      </c>
      <c r="D9494" s="2">
        <v>1</v>
      </c>
      <c r="E9494" s="2">
        <v>0</v>
      </c>
      <c r="F9494" s="2">
        <v>3</v>
      </c>
      <c r="G9494" s="3">
        <v>38.5</v>
      </c>
      <c r="H9494" s="2">
        <v>12</v>
      </c>
      <c r="I9494" s="2">
        <v>0</v>
      </c>
    </row>
    <row r="9495" spans="1:9" x14ac:dyDescent="0.25">
      <c r="A9495" s="2">
        <v>0</v>
      </c>
      <c r="B9495" s="2">
        <v>58</v>
      </c>
      <c r="C9495" s="2">
        <v>0</v>
      </c>
      <c r="D9495" s="2">
        <v>0</v>
      </c>
      <c r="E9495" s="2">
        <v>1</v>
      </c>
      <c r="F9495" s="2">
        <v>3</v>
      </c>
      <c r="G9495" s="3">
        <v>58</v>
      </c>
      <c r="H9495" s="2">
        <v>8</v>
      </c>
      <c r="I9495" s="2">
        <v>0</v>
      </c>
    </row>
    <row r="9496" spans="1:9" x14ac:dyDescent="0.25">
      <c r="A9496" s="2">
        <v>0</v>
      </c>
      <c r="B9496" s="2">
        <v>52</v>
      </c>
      <c r="C9496" s="2">
        <v>1</v>
      </c>
      <c r="D9496" s="2">
        <v>1</v>
      </c>
      <c r="E9496" s="2">
        <v>1</v>
      </c>
      <c r="F9496" s="2">
        <v>4</v>
      </c>
      <c r="G9496" s="3">
        <v>51</v>
      </c>
      <c r="H9496" s="2">
        <v>8</v>
      </c>
      <c r="I9496" s="2">
        <v>0</v>
      </c>
    </row>
    <row r="9497" spans="1:9" x14ac:dyDescent="0.25">
      <c r="A9497" s="2">
        <v>1</v>
      </c>
      <c r="B9497" s="2">
        <v>44</v>
      </c>
      <c r="C9497" s="2">
        <v>0</v>
      </c>
      <c r="D9497" s="2">
        <v>1</v>
      </c>
      <c r="E9497" s="2">
        <v>1</v>
      </c>
      <c r="F9497" s="2">
        <v>2</v>
      </c>
      <c r="G9497" s="3">
        <v>92</v>
      </c>
      <c r="H9497" s="2">
        <v>18</v>
      </c>
      <c r="I9497" s="2">
        <v>0</v>
      </c>
    </row>
    <row r="9498" spans="1:9" x14ac:dyDescent="0.25">
      <c r="A9498" s="2">
        <v>1</v>
      </c>
      <c r="B9498" s="2">
        <v>30</v>
      </c>
      <c r="C9498" s="2">
        <v>1</v>
      </c>
      <c r="D9498" s="2">
        <v>1</v>
      </c>
      <c r="E9498" s="2">
        <v>0</v>
      </c>
      <c r="F9498" s="2">
        <v>1</v>
      </c>
      <c r="G9498" s="3">
        <v>5</v>
      </c>
      <c r="H9498" s="2">
        <v>18</v>
      </c>
      <c r="I9498" s="2">
        <v>0</v>
      </c>
    </row>
    <row r="9499" spans="1:9" x14ac:dyDescent="0.25">
      <c r="A9499" s="2">
        <v>0</v>
      </c>
      <c r="B9499" s="2">
        <v>20</v>
      </c>
      <c r="C9499" s="2">
        <v>1</v>
      </c>
      <c r="D9499" s="2">
        <v>1</v>
      </c>
      <c r="E9499" s="2">
        <v>1</v>
      </c>
      <c r="F9499" s="2">
        <v>4</v>
      </c>
      <c r="G9499" s="3">
        <v>83.5</v>
      </c>
      <c r="H9499" s="2">
        <v>9</v>
      </c>
      <c r="I9499" s="2">
        <v>0</v>
      </c>
    </row>
    <row r="9500" spans="1:9" x14ac:dyDescent="0.25">
      <c r="A9500" s="2">
        <v>1</v>
      </c>
      <c r="B9500" s="2">
        <v>48</v>
      </c>
      <c r="C9500" s="2">
        <v>0</v>
      </c>
      <c r="D9500" s="2">
        <v>1</v>
      </c>
      <c r="E9500" s="2">
        <v>1</v>
      </c>
      <c r="F9500" s="2">
        <v>3</v>
      </c>
      <c r="G9500" s="3">
        <v>115.5</v>
      </c>
      <c r="H9500" s="2">
        <v>18</v>
      </c>
      <c r="I9500" s="2">
        <v>0</v>
      </c>
    </row>
    <row r="9501" spans="1:9" x14ac:dyDescent="0.25">
      <c r="A9501" s="2">
        <v>0</v>
      </c>
      <c r="B9501" s="2">
        <v>39</v>
      </c>
      <c r="C9501" s="2">
        <v>1</v>
      </c>
      <c r="D9501" s="2">
        <v>1</v>
      </c>
      <c r="E9501" s="2">
        <v>1</v>
      </c>
      <c r="F9501" s="2">
        <v>4</v>
      </c>
      <c r="G9501" s="3">
        <v>61.5</v>
      </c>
      <c r="H9501" s="2">
        <v>9</v>
      </c>
      <c r="I9501" s="2">
        <v>0</v>
      </c>
    </row>
    <row r="9502" spans="1:9" x14ac:dyDescent="0.25">
      <c r="A9502" s="2">
        <v>0</v>
      </c>
      <c r="B9502" s="2">
        <v>48</v>
      </c>
      <c r="C9502" s="2">
        <v>0</v>
      </c>
      <c r="D9502" s="2">
        <v>0</v>
      </c>
      <c r="E9502" s="2">
        <v>1</v>
      </c>
      <c r="F9502" s="2">
        <v>4</v>
      </c>
      <c r="G9502" s="3">
        <v>127</v>
      </c>
      <c r="H9502" s="2">
        <v>18</v>
      </c>
      <c r="I9502" s="2">
        <v>0</v>
      </c>
    </row>
    <row r="9503" spans="1:9" x14ac:dyDescent="0.25">
      <c r="A9503" s="2">
        <v>0</v>
      </c>
      <c r="B9503" s="2">
        <v>33</v>
      </c>
      <c r="C9503" s="2">
        <v>0</v>
      </c>
      <c r="D9503" s="2">
        <v>1</v>
      </c>
      <c r="E9503" s="2">
        <v>0</v>
      </c>
      <c r="F9503" s="2">
        <v>2</v>
      </c>
      <c r="G9503" s="3">
        <v>42.435000000000002</v>
      </c>
      <c r="H9503" s="2">
        <v>8</v>
      </c>
      <c r="I9503" s="2">
        <v>0</v>
      </c>
    </row>
    <row r="9504" spans="1:9" x14ac:dyDescent="0.25">
      <c r="A9504" s="2">
        <v>1</v>
      </c>
      <c r="B9504" s="2">
        <v>55</v>
      </c>
      <c r="C9504" s="2">
        <v>1</v>
      </c>
      <c r="D9504" s="2">
        <v>1</v>
      </c>
      <c r="E9504" s="2">
        <v>1</v>
      </c>
      <c r="F9504" s="2">
        <v>2</v>
      </c>
      <c r="G9504" s="3">
        <v>63</v>
      </c>
      <c r="H9504" s="2">
        <v>13</v>
      </c>
      <c r="I9504" s="2">
        <v>1</v>
      </c>
    </row>
    <row r="9505" spans="1:9" x14ac:dyDescent="0.25">
      <c r="A9505" s="2">
        <v>0</v>
      </c>
      <c r="B9505" s="2">
        <v>37</v>
      </c>
      <c r="C9505" s="2">
        <v>1</v>
      </c>
      <c r="D9505" s="2">
        <v>0</v>
      </c>
      <c r="E9505" s="2">
        <v>0</v>
      </c>
      <c r="F9505" s="2">
        <v>2</v>
      </c>
      <c r="G9505" s="3">
        <v>94</v>
      </c>
      <c r="H9505" s="2">
        <v>8</v>
      </c>
      <c r="I9505" s="2">
        <v>0</v>
      </c>
    </row>
    <row r="9506" spans="1:9" x14ac:dyDescent="0.25">
      <c r="A9506" s="2">
        <v>0</v>
      </c>
      <c r="B9506" s="2">
        <v>37</v>
      </c>
      <c r="C9506" s="2">
        <v>1</v>
      </c>
      <c r="D9506" s="2">
        <v>1</v>
      </c>
      <c r="E9506" s="2">
        <v>1</v>
      </c>
      <c r="F9506" s="2">
        <v>7</v>
      </c>
      <c r="G9506" s="3">
        <v>140</v>
      </c>
      <c r="H9506" s="2">
        <v>12</v>
      </c>
      <c r="I9506" s="2">
        <v>1</v>
      </c>
    </row>
    <row r="9507" spans="1:9" x14ac:dyDescent="0.25">
      <c r="A9507" s="2">
        <v>0</v>
      </c>
      <c r="B9507" s="2">
        <v>54</v>
      </c>
      <c r="C9507" s="2">
        <v>1</v>
      </c>
      <c r="D9507" s="2">
        <v>1</v>
      </c>
      <c r="E9507" s="2">
        <v>1</v>
      </c>
      <c r="F9507" s="2">
        <v>7</v>
      </c>
      <c r="G9507" s="3">
        <v>495</v>
      </c>
      <c r="H9507" s="2">
        <v>20</v>
      </c>
      <c r="I9507" s="2">
        <v>1</v>
      </c>
    </row>
    <row r="9508" spans="1:9" x14ac:dyDescent="0.25">
      <c r="A9508" s="2">
        <v>0</v>
      </c>
      <c r="B9508" s="2">
        <v>77</v>
      </c>
      <c r="C9508" s="2">
        <v>1</v>
      </c>
      <c r="D9508" s="2">
        <v>1</v>
      </c>
      <c r="E9508" s="2">
        <v>1</v>
      </c>
      <c r="F9508" s="2">
        <v>2</v>
      </c>
      <c r="G9508" s="3">
        <v>100.5</v>
      </c>
      <c r="H9508" s="2">
        <v>8</v>
      </c>
      <c r="I9508" s="2">
        <v>0</v>
      </c>
    </row>
    <row r="9509" spans="1:9" x14ac:dyDescent="0.25">
      <c r="A9509" s="2">
        <v>1</v>
      </c>
      <c r="B9509" s="2">
        <v>73</v>
      </c>
      <c r="C9509" s="2">
        <v>1</v>
      </c>
      <c r="D9509" s="2">
        <v>0</v>
      </c>
      <c r="E9509" s="2">
        <v>1</v>
      </c>
      <c r="F9509" s="2">
        <v>6</v>
      </c>
      <c r="G9509" s="3">
        <v>54</v>
      </c>
      <c r="H9509" s="2">
        <v>16</v>
      </c>
      <c r="I9509" s="2">
        <v>0</v>
      </c>
    </row>
    <row r="9510" spans="1:9" x14ac:dyDescent="0.25">
      <c r="A9510" s="2">
        <v>1</v>
      </c>
      <c r="B9510" s="2">
        <v>51</v>
      </c>
      <c r="C9510" s="2">
        <v>0</v>
      </c>
      <c r="D9510" s="2">
        <v>1</v>
      </c>
      <c r="E9510" s="2">
        <v>0</v>
      </c>
      <c r="F9510" s="2">
        <v>6</v>
      </c>
      <c r="G9510" s="3">
        <v>63</v>
      </c>
      <c r="H9510" s="2">
        <v>13</v>
      </c>
      <c r="I9510" s="2">
        <v>1</v>
      </c>
    </row>
    <row r="9511" spans="1:9" x14ac:dyDescent="0.25">
      <c r="A9511" s="2">
        <v>1</v>
      </c>
      <c r="B9511" s="2">
        <v>31</v>
      </c>
      <c r="C9511" s="2">
        <v>1</v>
      </c>
      <c r="D9511" s="2">
        <v>1</v>
      </c>
      <c r="E9511" s="2">
        <v>1</v>
      </c>
      <c r="F9511" s="2">
        <v>2</v>
      </c>
      <c r="G9511" s="3">
        <v>119</v>
      </c>
      <c r="H9511" s="2">
        <v>15</v>
      </c>
      <c r="I9511" s="2">
        <v>1</v>
      </c>
    </row>
    <row r="9512" spans="1:9" x14ac:dyDescent="0.25">
      <c r="A9512" s="2">
        <v>0</v>
      </c>
      <c r="B9512" s="2">
        <v>30</v>
      </c>
      <c r="C9512" s="2">
        <v>0</v>
      </c>
      <c r="D9512" s="2">
        <v>1</v>
      </c>
      <c r="E9512" s="2">
        <v>1</v>
      </c>
      <c r="F9512" s="2">
        <v>3</v>
      </c>
      <c r="G9512" s="3">
        <v>54</v>
      </c>
      <c r="H9512" s="2">
        <v>8</v>
      </c>
      <c r="I9512" s="2">
        <v>1</v>
      </c>
    </row>
    <row r="9513" spans="1:9" x14ac:dyDescent="0.25">
      <c r="A9513" s="2">
        <v>1</v>
      </c>
      <c r="B9513" s="2">
        <v>48</v>
      </c>
      <c r="C9513" s="2">
        <v>1</v>
      </c>
      <c r="D9513" s="2">
        <v>1</v>
      </c>
      <c r="E9513" s="2">
        <v>1</v>
      </c>
      <c r="F9513" s="2">
        <v>2</v>
      </c>
      <c r="G9513" s="3">
        <v>137</v>
      </c>
      <c r="H9513" s="2">
        <v>15</v>
      </c>
      <c r="I9513" s="2">
        <v>1</v>
      </c>
    </row>
    <row r="9514" spans="1:9" x14ac:dyDescent="0.25">
      <c r="A9514" s="2">
        <v>1</v>
      </c>
      <c r="B9514" s="2">
        <v>55</v>
      </c>
      <c r="C9514" s="2">
        <v>1</v>
      </c>
      <c r="D9514" s="2">
        <v>1</v>
      </c>
      <c r="E9514" s="2">
        <v>1</v>
      </c>
      <c r="F9514" s="2">
        <v>4</v>
      </c>
      <c r="G9514" s="3">
        <v>40</v>
      </c>
      <c r="H9514" s="2">
        <v>15</v>
      </c>
      <c r="I9514" s="2">
        <v>1</v>
      </c>
    </row>
    <row r="9515" spans="1:9" x14ac:dyDescent="0.25">
      <c r="A9515" s="2">
        <v>0</v>
      </c>
      <c r="B9515" s="2">
        <v>60</v>
      </c>
      <c r="C9515" s="2">
        <v>1</v>
      </c>
      <c r="D9515" s="2">
        <v>1</v>
      </c>
      <c r="E9515" s="2">
        <v>1</v>
      </c>
      <c r="F9515" s="2">
        <v>4</v>
      </c>
      <c r="G9515" s="3">
        <v>51</v>
      </c>
      <c r="H9515" s="2">
        <v>8</v>
      </c>
      <c r="I9515" s="2">
        <v>0</v>
      </c>
    </row>
    <row r="9516" spans="1:9" x14ac:dyDescent="0.25">
      <c r="A9516" s="2">
        <v>1</v>
      </c>
      <c r="B9516" s="2">
        <v>58</v>
      </c>
      <c r="C9516" s="2">
        <v>1</v>
      </c>
      <c r="D9516" s="2">
        <v>1</v>
      </c>
      <c r="E9516" s="2">
        <v>1</v>
      </c>
      <c r="F9516" s="2">
        <v>2</v>
      </c>
      <c r="G9516" s="3">
        <v>48</v>
      </c>
      <c r="H9516" s="2">
        <v>20</v>
      </c>
      <c r="I9516" s="2">
        <v>0</v>
      </c>
    </row>
    <row r="9517" spans="1:9" x14ac:dyDescent="0.25">
      <c r="A9517" s="2">
        <v>0</v>
      </c>
      <c r="B9517" s="2">
        <v>47</v>
      </c>
      <c r="C9517" s="2">
        <v>1</v>
      </c>
      <c r="D9517" s="2">
        <v>1</v>
      </c>
      <c r="E9517" s="2">
        <v>1</v>
      </c>
      <c r="F9517" s="2">
        <v>4</v>
      </c>
      <c r="G9517" s="3">
        <v>309</v>
      </c>
      <c r="H9517" s="2">
        <v>15</v>
      </c>
      <c r="I9517" s="2">
        <v>1</v>
      </c>
    </row>
    <row r="9518" spans="1:9" x14ac:dyDescent="0.25">
      <c r="A9518" s="2">
        <v>1</v>
      </c>
      <c r="B9518" s="2">
        <v>34</v>
      </c>
      <c r="C9518" s="2">
        <v>1</v>
      </c>
      <c r="D9518" s="2">
        <v>1</v>
      </c>
      <c r="E9518" s="2">
        <v>1</v>
      </c>
      <c r="F9518" s="2">
        <v>3</v>
      </c>
      <c r="G9518" s="3">
        <v>48</v>
      </c>
      <c r="H9518" s="2">
        <v>14</v>
      </c>
      <c r="I9518" s="2">
        <v>1</v>
      </c>
    </row>
    <row r="9519" spans="1:9" x14ac:dyDescent="0.25">
      <c r="A9519" s="2">
        <v>0</v>
      </c>
      <c r="B9519" s="2">
        <v>38</v>
      </c>
      <c r="C9519" s="2">
        <v>0</v>
      </c>
      <c r="D9519" s="2">
        <v>0</v>
      </c>
      <c r="E9519" s="2">
        <v>0</v>
      </c>
      <c r="F9519" s="2">
        <v>2</v>
      </c>
      <c r="G9519" s="3">
        <v>47.5</v>
      </c>
      <c r="H9519" s="2">
        <v>18</v>
      </c>
      <c r="I9519" s="2">
        <v>1</v>
      </c>
    </row>
    <row r="9520" spans="1:9" x14ac:dyDescent="0.25">
      <c r="A9520" s="2">
        <v>0</v>
      </c>
      <c r="B9520" s="2">
        <v>35</v>
      </c>
      <c r="C9520" s="2">
        <v>1</v>
      </c>
      <c r="D9520" s="2">
        <v>1</v>
      </c>
      <c r="E9520" s="2">
        <v>1</v>
      </c>
      <c r="F9520" s="2">
        <v>3</v>
      </c>
      <c r="G9520" s="3">
        <v>163</v>
      </c>
      <c r="H9520" s="2">
        <v>12</v>
      </c>
      <c r="I9520" s="2">
        <v>0</v>
      </c>
    </row>
    <row r="9521" spans="1:9" x14ac:dyDescent="0.25">
      <c r="A9521" s="2">
        <v>1</v>
      </c>
      <c r="B9521" s="2">
        <v>30</v>
      </c>
      <c r="C9521" s="2">
        <v>1</v>
      </c>
      <c r="D9521" s="2">
        <v>1</v>
      </c>
      <c r="E9521" s="2">
        <v>1</v>
      </c>
      <c r="F9521" s="2">
        <v>4</v>
      </c>
      <c r="G9521" s="3">
        <v>116</v>
      </c>
      <c r="H9521" s="2">
        <v>15</v>
      </c>
      <c r="I9521" s="2">
        <v>1</v>
      </c>
    </row>
    <row r="9522" spans="1:9" x14ac:dyDescent="0.25">
      <c r="A9522" s="2">
        <v>1</v>
      </c>
      <c r="B9522" s="2">
        <v>36</v>
      </c>
      <c r="C9522" s="2">
        <v>1</v>
      </c>
      <c r="D9522" s="2">
        <v>1</v>
      </c>
      <c r="E9522" s="2">
        <v>0</v>
      </c>
      <c r="F9522" s="2">
        <v>5</v>
      </c>
      <c r="G9522" s="3">
        <v>24</v>
      </c>
      <c r="H9522" s="2">
        <v>15</v>
      </c>
      <c r="I9522" s="2">
        <v>1</v>
      </c>
    </row>
    <row r="9523" spans="1:9" x14ac:dyDescent="0.25">
      <c r="A9523" s="2">
        <v>1</v>
      </c>
      <c r="B9523" s="2">
        <v>38</v>
      </c>
      <c r="C9523" s="2">
        <v>1</v>
      </c>
      <c r="D9523" s="2">
        <v>1</v>
      </c>
      <c r="E9523" s="2">
        <v>1</v>
      </c>
      <c r="F9523" s="2">
        <v>4</v>
      </c>
      <c r="G9523" s="3">
        <v>163</v>
      </c>
      <c r="H9523" s="2">
        <v>15</v>
      </c>
      <c r="I9523" s="2">
        <v>1</v>
      </c>
    </row>
    <row r="9524" spans="1:9" x14ac:dyDescent="0.25">
      <c r="A9524" s="2">
        <v>0</v>
      </c>
      <c r="B9524" s="2">
        <v>51</v>
      </c>
      <c r="C9524" s="2">
        <v>1</v>
      </c>
      <c r="D9524" s="2">
        <v>1</v>
      </c>
      <c r="E9524" s="2">
        <v>1</v>
      </c>
      <c r="F9524" s="2">
        <v>3</v>
      </c>
      <c r="G9524" s="3">
        <v>38</v>
      </c>
      <c r="H9524" s="2">
        <v>20</v>
      </c>
      <c r="I9524" s="2">
        <v>1</v>
      </c>
    </row>
    <row r="9525" spans="1:9" x14ac:dyDescent="0.25">
      <c r="A9525" s="2">
        <v>0</v>
      </c>
      <c r="B9525" s="2">
        <v>37</v>
      </c>
      <c r="C9525" s="2">
        <v>0</v>
      </c>
      <c r="D9525" s="2">
        <v>1</v>
      </c>
      <c r="E9525" s="2">
        <v>0</v>
      </c>
      <c r="F9525" s="2">
        <v>2</v>
      </c>
      <c r="G9525" s="3">
        <v>4</v>
      </c>
      <c r="H9525" s="2">
        <v>8</v>
      </c>
      <c r="I9525" s="2">
        <v>0</v>
      </c>
    </row>
    <row r="9526" spans="1:9" x14ac:dyDescent="0.25">
      <c r="A9526" s="2">
        <v>0</v>
      </c>
      <c r="B9526" s="2">
        <v>54</v>
      </c>
      <c r="C9526" s="2">
        <v>0</v>
      </c>
      <c r="D9526" s="2">
        <v>1</v>
      </c>
      <c r="E9526" s="2">
        <v>0</v>
      </c>
      <c r="F9526" s="2">
        <v>1</v>
      </c>
      <c r="G9526" s="3">
        <v>55</v>
      </c>
      <c r="H9526" s="2">
        <v>8</v>
      </c>
      <c r="I9526" s="2">
        <v>1</v>
      </c>
    </row>
    <row r="9527" spans="1:9" x14ac:dyDescent="0.25">
      <c r="A9527" s="2">
        <v>0</v>
      </c>
      <c r="B9527" s="2">
        <v>53</v>
      </c>
      <c r="C9527" s="2">
        <v>1</v>
      </c>
      <c r="D9527" s="2">
        <v>0</v>
      </c>
      <c r="E9527" s="2">
        <v>0</v>
      </c>
      <c r="F9527" s="2">
        <v>3</v>
      </c>
      <c r="G9527" s="3">
        <v>94</v>
      </c>
      <c r="H9527" s="2">
        <v>18</v>
      </c>
      <c r="I9527" s="2">
        <v>0</v>
      </c>
    </row>
    <row r="9528" spans="1:9" x14ac:dyDescent="0.25">
      <c r="A9528" s="2">
        <v>0</v>
      </c>
      <c r="B9528" s="2">
        <v>42</v>
      </c>
      <c r="C9528" s="2">
        <v>1</v>
      </c>
      <c r="D9528" s="2">
        <v>0</v>
      </c>
      <c r="E9528" s="2">
        <v>1</v>
      </c>
      <c r="F9528" s="2">
        <v>6</v>
      </c>
      <c r="G9528" s="3">
        <v>67</v>
      </c>
      <c r="H9528" s="2">
        <v>18</v>
      </c>
      <c r="I9528" s="2">
        <v>1</v>
      </c>
    </row>
    <row r="9529" spans="1:9" x14ac:dyDescent="0.25">
      <c r="A9529" s="2">
        <v>0</v>
      </c>
      <c r="B9529" s="2">
        <v>35</v>
      </c>
      <c r="C9529" s="2">
        <v>1</v>
      </c>
      <c r="D9529" s="2">
        <v>1</v>
      </c>
      <c r="E9529" s="2">
        <v>1</v>
      </c>
      <c r="F9529" s="2">
        <v>5</v>
      </c>
      <c r="G9529" s="3">
        <v>168</v>
      </c>
      <c r="H9529" s="2">
        <v>12</v>
      </c>
      <c r="I9529" s="2">
        <v>0</v>
      </c>
    </row>
    <row r="9530" spans="1:9" x14ac:dyDescent="0.25">
      <c r="A9530" s="2">
        <v>0</v>
      </c>
      <c r="B9530" s="2">
        <v>37</v>
      </c>
      <c r="C9530" s="2">
        <v>1</v>
      </c>
      <c r="D9530" s="2">
        <v>1</v>
      </c>
      <c r="E9530" s="2">
        <v>0</v>
      </c>
      <c r="F9530" s="2">
        <v>3</v>
      </c>
      <c r="G9530" s="3">
        <v>43</v>
      </c>
      <c r="H9530" s="2">
        <v>12</v>
      </c>
      <c r="I9530" s="2">
        <v>0</v>
      </c>
    </row>
    <row r="9531" spans="1:9" x14ac:dyDescent="0.25">
      <c r="A9531" s="2">
        <v>1</v>
      </c>
      <c r="B9531" s="2">
        <v>27</v>
      </c>
      <c r="C9531" s="2">
        <v>1</v>
      </c>
      <c r="D9531" s="2">
        <v>1</v>
      </c>
      <c r="E9531" s="2">
        <v>1</v>
      </c>
      <c r="F9531" s="2">
        <v>6</v>
      </c>
      <c r="G9531" s="3">
        <v>48</v>
      </c>
      <c r="H9531" s="2">
        <v>15</v>
      </c>
      <c r="I9531" s="2">
        <v>1</v>
      </c>
    </row>
    <row r="9532" spans="1:9" x14ac:dyDescent="0.25">
      <c r="A9532" s="2">
        <v>0</v>
      </c>
      <c r="B9532" s="2">
        <v>28</v>
      </c>
      <c r="C9532" s="2">
        <v>1</v>
      </c>
      <c r="D9532" s="2">
        <v>1</v>
      </c>
      <c r="E9532" s="2">
        <v>1</v>
      </c>
      <c r="F9532" s="2">
        <v>2</v>
      </c>
      <c r="G9532" s="3">
        <v>129</v>
      </c>
      <c r="H9532" s="2">
        <v>12</v>
      </c>
      <c r="I9532" s="2">
        <v>0</v>
      </c>
    </row>
    <row r="9533" spans="1:9" x14ac:dyDescent="0.25">
      <c r="A9533" s="2">
        <v>0</v>
      </c>
      <c r="B9533" s="2">
        <v>51</v>
      </c>
      <c r="C9533" s="2">
        <v>1</v>
      </c>
      <c r="D9533" s="2">
        <v>1</v>
      </c>
      <c r="E9533" s="2">
        <v>1</v>
      </c>
      <c r="F9533" s="2">
        <v>2</v>
      </c>
      <c r="G9533" s="3">
        <v>122</v>
      </c>
      <c r="H9533" s="2">
        <v>12</v>
      </c>
      <c r="I9533" s="2">
        <v>0</v>
      </c>
    </row>
    <row r="9534" spans="1:9" x14ac:dyDescent="0.25">
      <c r="A9534" s="2">
        <v>0</v>
      </c>
      <c r="B9534" s="2">
        <v>57</v>
      </c>
      <c r="C9534" s="2">
        <v>0</v>
      </c>
      <c r="D9534" s="2">
        <v>1</v>
      </c>
      <c r="E9534" s="2">
        <v>0</v>
      </c>
      <c r="F9534" s="2">
        <v>1</v>
      </c>
      <c r="G9534" s="3">
        <v>102</v>
      </c>
      <c r="H9534" s="2">
        <v>20</v>
      </c>
      <c r="I9534" s="2">
        <v>1</v>
      </c>
    </row>
    <row r="9535" spans="1:9" x14ac:dyDescent="0.25">
      <c r="A9535" s="2">
        <v>0</v>
      </c>
      <c r="B9535" s="2">
        <v>66</v>
      </c>
      <c r="C9535" s="2">
        <v>0</v>
      </c>
      <c r="D9535" s="2">
        <v>0</v>
      </c>
      <c r="E9535" s="2">
        <v>1</v>
      </c>
      <c r="F9535" s="2">
        <v>3</v>
      </c>
      <c r="G9535" s="3">
        <v>4</v>
      </c>
      <c r="H9535" s="2">
        <v>8</v>
      </c>
      <c r="I9535" s="2">
        <v>1</v>
      </c>
    </row>
    <row r="9536" spans="1:9" x14ac:dyDescent="0.25">
      <c r="A9536" s="2">
        <v>0</v>
      </c>
      <c r="B9536" s="2">
        <v>48</v>
      </c>
      <c r="C9536" s="2">
        <v>1</v>
      </c>
      <c r="D9536" s="2">
        <v>0</v>
      </c>
      <c r="E9536" s="2">
        <v>1</v>
      </c>
      <c r="F9536" s="2">
        <v>3</v>
      </c>
      <c r="G9536" s="3">
        <v>73</v>
      </c>
      <c r="H9536" s="2">
        <v>20</v>
      </c>
      <c r="I9536" s="2">
        <v>0</v>
      </c>
    </row>
    <row r="9537" spans="1:9" x14ac:dyDescent="0.25">
      <c r="A9537" s="2">
        <v>0</v>
      </c>
      <c r="B9537" s="2">
        <v>68</v>
      </c>
      <c r="C9537" s="2">
        <v>1</v>
      </c>
      <c r="D9537" s="2">
        <v>1</v>
      </c>
      <c r="E9537" s="2">
        <v>0</v>
      </c>
      <c r="F9537" s="2">
        <v>4</v>
      </c>
      <c r="G9537" s="3">
        <v>162</v>
      </c>
      <c r="H9537" s="2">
        <v>20</v>
      </c>
      <c r="I9537" s="2">
        <v>1</v>
      </c>
    </row>
    <row r="9538" spans="1:9" x14ac:dyDescent="0.25">
      <c r="A9538" s="2">
        <v>1</v>
      </c>
      <c r="B9538" s="2">
        <v>49</v>
      </c>
      <c r="C9538" s="2">
        <v>1</v>
      </c>
      <c r="D9538" s="2">
        <v>1</v>
      </c>
      <c r="E9538" s="2">
        <v>1</v>
      </c>
      <c r="F9538" s="2">
        <v>7</v>
      </c>
      <c r="G9538" s="3">
        <v>116</v>
      </c>
      <c r="H9538" s="2">
        <v>20</v>
      </c>
      <c r="I9538" s="2">
        <v>0</v>
      </c>
    </row>
    <row r="9539" spans="1:9" x14ac:dyDescent="0.25">
      <c r="A9539" s="2">
        <v>0</v>
      </c>
      <c r="B9539" s="2">
        <v>23</v>
      </c>
      <c r="C9539" s="2">
        <v>0</v>
      </c>
      <c r="D9539" s="2">
        <v>0</v>
      </c>
      <c r="E9539" s="2">
        <v>1</v>
      </c>
      <c r="F9539" s="2">
        <v>6</v>
      </c>
      <c r="G9539" s="3">
        <v>92</v>
      </c>
      <c r="H9539" s="2">
        <v>8</v>
      </c>
      <c r="I9539" s="2">
        <v>1</v>
      </c>
    </row>
    <row r="9540" spans="1:9" x14ac:dyDescent="0.25">
      <c r="A9540" s="2">
        <v>0</v>
      </c>
      <c r="B9540" s="2">
        <v>51</v>
      </c>
      <c r="C9540" s="2">
        <v>1</v>
      </c>
      <c r="D9540" s="2">
        <v>1</v>
      </c>
      <c r="E9540" s="2">
        <v>0</v>
      </c>
      <c r="F9540" s="2">
        <v>1</v>
      </c>
      <c r="G9540" s="3">
        <v>63.5</v>
      </c>
      <c r="H9540" s="2">
        <v>10</v>
      </c>
      <c r="I9540" s="2">
        <v>1</v>
      </c>
    </row>
    <row r="9541" spans="1:9" x14ac:dyDescent="0.25">
      <c r="A9541" s="2">
        <v>0</v>
      </c>
      <c r="B9541" s="2">
        <v>28</v>
      </c>
      <c r="C9541" s="2">
        <v>0</v>
      </c>
      <c r="D9541" s="2">
        <v>1</v>
      </c>
      <c r="E9541" s="2">
        <v>1</v>
      </c>
      <c r="F9541" s="2">
        <v>2</v>
      </c>
      <c r="G9541" s="3">
        <v>103.5</v>
      </c>
      <c r="H9541" s="2">
        <v>8</v>
      </c>
      <c r="I9541" s="2">
        <v>0</v>
      </c>
    </row>
    <row r="9542" spans="1:9" x14ac:dyDescent="0.25">
      <c r="A9542" s="2">
        <v>0</v>
      </c>
      <c r="B9542" s="2">
        <v>32</v>
      </c>
      <c r="C9542" s="2">
        <v>1</v>
      </c>
      <c r="D9542" s="2">
        <v>1</v>
      </c>
      <c r="E9542" s="2">
        <v>1</v>
      </c>
      <c r="F9542" s="2">
        <v>7</v>
      </c>
      <c r="G9542" s="3">
        <v>91</v>
      </c>
      <c r="H9542" s="2">
        <v>11</v>
      </c>
      <c r="I9542" s="2">
        <v>0</v>
      </c>
    </row>
    <row r="9543" spans="1:9" x14ac:dyDescent="0.25">
      <c r="A9543" s="2">
        <v>1</v>
      </c>
      <c r="B9543" s="2">
        <v>60</v>
      </c>
      <c r="C9543" s="2">
        <v>1</v>
      </c>
      <c r="D9543" s="2">
        <v>1</v>
      </c>
      <c r="E9543" s="2">
        <v>0</v>
      </c>
      <c r="F9543" s="2">
        <v>1</v>
      </c>
      <c r="G9543" s="3">
        <v>5</v>
      </c>
      <c r="H9543" s="2">
        <v>20</v>
      </c>
      <c r="I9543" s="2">
        <v>0</v>
      </c>
    </row>
    <row r="9544" spans="1:9" x14ac:dyDescent="0.25">
      <c r="A9544" s="2">
        <v>1</v>
      </c>
      <c r="B9544" s="2">
        <v>39</v>
      </c>
      <c r="C9544" s="2">
        <v>1</v>
      </c>
      <c r="D9544" s="2">
        <v>1</v>
      </c>
      <c r="E9544" s="2">
        <v>1</v>
      </c>
      <c r="F9544" s="2">
        <v>3</v>
      </c>
      <c r="G9544" s="3">
        <v>169</v>
      </c>
      <c r="H9544" s="2">
        <v>18</v>
      </c>
      <c r="I9544" s="2">
        <v>0</v>
      </c>
    </row>
    <row r="9545" spans="1:9" x14ac:dyDescent="0.25">
      <c r="A9545" s="2">
        <v>1</v>
      </c>
      <c r="B9545" s="2">
        <v>30</v>
      </c>
      <c r="C9545" s="2">
        <v>0</v>
      </c>
      <c r="D9545" s="2">
        <v>1</v>
      </c>
      <c r="E9545" s="2">
        <v>0</v>
      </c>
      <c r="F9545" s="2">
        <v>2</v>
      </c>
      <c r="G9545" s="3">
        <v>17</v>
      </c>
      <c r="H9545" s="2">
        <v>8</v>
      </c>
      <c r="I9545" s="2">
        <v>0</v>
      </c>
    </row>
    <row r="9546" spans="1:9" x14ac:dyDescent="0.25">
      <c r="A9546" s="2">
        <v>1</v>
      </c>
      <c r="B9546" s="2">
        <v>29</v>
      </c>
      <c r="C9546" s="2">
        <v>1</v>
      </c>
      <c r="D9546" s="2">
        <v>1</v>
      </c>
      <c r="E9546" s="2">
        <v>1</v>
      </c>
      <c r="F9546" s="2">
        <v>6</v>
      </c>
      <c r="G9546" s="3">
        <v>99</v>
      </c>
      <c r="H9546" s="2">
        <v>15</v>
      </c>
      <c r="I9546" s="2">
        <v>0</v>
      </c>
    </row>
    <row r="9547" spans="1:9" x14ac:dyDescent="0.25">
      <c r="A9547" s="2">
        <v>0</v>
      </c>
      <c r="B9547" s="2">
        <v>42</v>
      </c>
      <c r="C9547" s="2">
        <v>1</v>
      </c>
      <c r="D9547" s="2">
        <v>0</v>
      </c>
      <c r="E9547" s="2">
        <v>0</v>
      </c>
      <c r="F9547" s="2">
        <v>2</v>
      </c>
      <c r="G9547" s="3">
        <v>22</v>
      </c>
      <c r="H9547" s="2">
        <v>9</v>
      </c>
      <c r="I9547" s="2">
        <v>0</v>
      </c>
    </row>
    <row r="9548" spans="1:9" x14ac:dyDescent="0.25">
      <c r="A9548" s="2">
        <v>1</v>
      </c>
      <c r="B9548" s="2">
        <v>53</v>
      </c>
      <c r="C9548" s="2">
        <v>1</v>
      </c>
      <c r="D9548" s="2">
        <v>1</v>
      </c>
      <c r="E9548" s="2">
        <v>0</v>
      </c>
      <c r="F9548" s="2">
        <v>2</v>
      </c>
      <c r="G9548" s="3">
        <v>82</v>
      </c>
      <c r="H9548" s="2">
        <v>20</v>
      </c>
      <c r="I9548" s="2">
        <v>0</v>
      </c>
    </row>
    <row r="9549" spans="1:9" x14ac:dyDescent="0.25">
      <c r="A9549" s="2">
        <v>1</v>
      </c>
      <c r="B9549" s="2">
        <v>46</v>
      </c>
      <c r="C9549" s="2">
        <v>1</v>
      </c>
      <c r="D9549" s="2">
        <v>1</v>
      </c>
      <c r="E9549" s="2">
        <v>1</v>
      </c>
      <c r="F9549" s="2">
        <v>5</v>
      </c>
      <c r="G9549" s="3">
        <v>132</v>
      </c>
      <c r="H9549" s="2">
        <v>15</v>
      </c>
      <c r="I9549" s="2">
        <v>0</v>
      </c>
    </row>
    <row r="9550" spans="1:9" x14ac:dyDescent="0.25">
      <c r="A9550" s="2">
        <v>0</v>
      </c>
      <c r="B9550" s="2">
        <v>36</v>
      </c>
      <c r="C9550" s="2">
        <v>1</v>
      </c>
      <c r="D9550" s="2">
        <v>1</v>
      </c>
      <c r="E9550" s="2">
        <v>1</v>
      </c>
      <c r="F9550" s="2">
        <v>2</v>
      </c>
      <c r="G9550" s="3">
        <v>62.5</v>
      </c>
      <c r="H9550" s="2">
        <v>8</v>
      </c>
      <c r="I9550" s="2">
        <v>1</v>
      </c>
    </row>
    <row r="9551" spans="1:9" x14ac:dyDescent="0.25">
      <c r="A9551" s="2">
        <v>0</v>
      </c>
      <c r="B9551" s="2">
        <v>24</v>
      </c>
      <c r="C9551" s="2">
        <v>1</v>
      </c>
      <c r="D9551" s="2">
        <v>1</v>
      </c>
      <c r="E9551" s="2">
        <v>1</v>
      </c>
      <c r="F9551" s="2">
        <v>3</v>
      </c>
      <c r="G9551" s="3">
        <v>103</v>
      </c>
      <c r="H9551" s="2">
        <v>12</v>
      </c>
      <c r="I9551" s="2">
        <v>1</v>
      </c>
    </row>
    <row r="9552" spans="1:9" x14ac:dyDescent="0.25">
      <c r="A9552" s="2">
        <v>1</v>
      </c>
      <c r="B9552" s="2">
        <v>49</v>
      </c>
      <c r="C9552" s="2">
        <v>0</v>
      </c>
      <c r="D9552" s="2">
        <v>1</v>
      </c>
      <c r="E9552" s="2">
        <v>0</v>
      </c>
      <c r="F9552" s="2">
        <v>1</v>
      </c>
      <c r="G9552" s="3">
        <v>65.5</v>
      </c>
      <c r="H9552" s="2">
        <v>18</v>
      </c>
      <c r="I9552" s="2">
        <v>0</v>
      </c>
    </row>
    <row r="9553" spans="1:9" x14ac:dyDescent="0.25">
      <c r="A9553" s="2">
        <v>0</v>
      </c>
      <c r="B9553" s="2">
        <v>59</v>
      </c>
      <c r="C9553" s="2">
        <v>1</v>
      </c>
      <c r="D9553" s="2">
        <v>0</v>
      </c>
      <c r="E9553" s="2">
        <v>1</v>
      </c>
      <c r="F9553" s="2">
        <v>2</v>
      </c>
      <c r="G9553" s="3">
        <v>71</v>
      </c>
      <c r="H9553" s="2">
        <v>20</v>
      </c>
      <c r="I9553" s="2">
        <v>0</v>
      </c>
    </row>
    <row r="9554" spans="1:9" x14ac:dyDescent="0.25">
      <c r="A9554" s="2">
        <v>1</v>
      </c>
      <c r="B9554" s="2">
        <v>35</v>
      </c>
      <c r="C9554" s="2">
        <v>0</v>
      </c>
      <c r="D9554" s="2">
        <v>1</v>
      </c>
      <c r="E9554" s="2">
        <v>0</v>
      </c>
      <c r="F9554" s="2">
        <v>1</v>
      </c>
      <c r="G9554" s="3">
        <v>78.5</v>
      </c>
      <c r="H9554" s="2">
        <v>18</v>
      </c>
      <c r="I9554" s="2">
        <v>0</v>
      </c>
    </row>
    <row r="9555" spans="1:9" x14ac:dyDescent="0.25">
      <c r="A9555" s="2">
        <v>1</v>
      </c>
      <c r="B9555" s="2">
        <v>36</v>
      </c>
      <c r="C9555" s="2">
        <v>1</v>
      </c>
      <c r="D9555" s="2">
        <v>0</v>
      </c>
      <c r="E9555" s="2">
        <v>1</v>
      </c>
      <c r="F9555" s="2">
        <v>5</v>
      </c>
      <c r="G9555" s="3">
        <v>47</v>
      </c>
      <c r="H9555" s="2">
        <v>15</v>
      </c>
      <c r="I9555" s="2">
        <v>0</v>
      </c>
    </row>
    <row r="9556" spans="1:9" x14ac:dyDescent="0.25">
      <c r="A9556" s="2">
        <v>0</v>
      </c>
      <c r="B9556" s="2">
        <v>40</v>
      </c>
      <c r="C9556" s="2">
        <v>1</v>
      </c>
      <c r="D9556" s="2">
        <v>0</v>
      </c>
      <c r="E9556" s="2">
        <v>1</v>
      </c>
      <c r="F9556" s="2">
        <v>4</v>
      </c>
      <c r="G9556" s="3">
        <v>17</v>
      </c>
      <c r="H9556" s="2">
        <v>18</v>
      </c>
      <c r="I9556" s="2">
        <v>1</v>
      </c>
    </row>
    <row r="9557" spans="1:9" x14ac:dyDescent="0.25">
      <c r="A9557" s="2">
        <v>1</v>
      </c>
      <c r="B9557" s="2">
        <v>55</v>
      </c>
      <c r="C9557" s="2">
        <v>1</v>
      </c>
      <c r="D9557" s="2">
        <v>0</v>
      </c>
      <c r="E9557" s="2">
        <v>1</v>
      </c>
      <c r="F9557" s="2">
        <v>3</v>
      </c>
      <c r="G9557" s="3">
        <v>94</v>
      </c>
      <c r="H9557" s="2">
        <v>13</v>
      </c>
      <c r="I9557" s="2">
        <v>0</v>
      </c>
    </row>
    <row r="9558" spans="1:9" x14ac:dyDescent="0.25">
      <c r="A9558" s="2">
        <v>0</v>
      </c>
      <c r="B9558" s="2">
        <v>64</v>
      </c>
      <c r="C9558" s="2">
        <v>1</v>
      </c>
      <c r="D9558" s="2">
        <v>0</v>
      </c>
      <c r="E9558" s="2">
        <v>1</v>
      </c>
      <c r="F9558" s="2">
        <v>3</v>
      </c>
      <c r="G9558" s="3">
        <v>162</v>
      </c>
      <c r="H9558" s="2">
        <v>20</v>
      </c>
      <c r="I9558" s="2">
        <v>0</v>
      </c>
    </row>
    <row r="9559" spans="1:9" x14ac:dyDescent="0.25">
      <c r="A9559" s="2">
        <v>1</v>
      </c>
      <c r="B9559" s="2">
        <v>59</v>
      </c>
      <c r="C9559" s="2">
        <v>1</v>
      </c>
      <c r="D9559" s="2">
        <v>1</v>
      </c>
      <c r="E9559" s="2">
        <v>1</v>
      </c>
      <c r="F9559" s="2">
        <v>2</v>
      </c>
      <c r="G9559" s="3">
        <v>16</v>
      </c>
      <c r="H9559" s="2">
        <v>20</v>
      </c>
      <c r="I9559" s="2">
        <v>0</v>
      </c>
    </row>
    <row r="9560" spans="1:9" x14ac:dyDescent="0.25">
      <c r="A9560" s="2">
        <v>1</v>
      </c>
      <c r="B9560" s="2">
        <v>42</v>
      </c>
      <c r="C9560" s="2">
        <v>0</v>
      </c>
      <c r="D9560" s="2">
        <v>1</v>
      </c>
      <c r="E9560" s="2">
        <v>1</v>
      </c>
      <c r="F9560" s="2">
        <v>5</v>
      </c>
      <c r="G9560" s="3">
        <v>160</v>
      </c>
      <c r="H9560" s="2">
        <v>15</v>
      </c>
      <c r="I9560" s="2">
        <v>0</v>
      </c>
    </row>
    <row r="9561" spans="1:9" x14ac:dyDescent="0.25">
      <c r="A9561" s="2">
        <v>0</v>
      </c>
      <c r="B9561" s="2">
        <v>49</v>
      </c>
      <c r="C9561" s="2">
        <v>1</v>
      </c>
      <c r="D9561" s="2">
        <v>0</v>
      </c>
      <c r="E9561" s="2">
        <v>1</v>
      </c>
      <c r="F9561" s="2">
        <v>4</v>
      </c>
      <c r="G9561" s="3">
        <v>63</v>
      </c>
      <c r="H9561" s="2">
        <v>20</v>
      </c>
      <c r="I9561" s="2">
        <v>0</v>
      </c>
    </row>
    <row r="9562" spans="1:9" x14ac:dyDescent="0.25">
      <c r="A9562" s="2">
        <v>0</v>
      </c>
      <c r="B9562" s="2">
        <v>55</v>
      </c>
      <c r="C9562" s="2">
        <v>0</v>
      </c>
      <c r="D9562" s="2">
        <v>1</v>
      </c>
      <c r="E9562" s="2">
        <v>0</v>
      </c>
      <c r="F9562" s="2">
        <v>1</v>
      </c>
      <c r="G9562" s="3">
        <v>46.5</v>
      </c>
      <c r="H9562" s="2">
        <v>18</v>
      </c>
      <c r="I9562" s="2">
        <v>1</v>
      </c>
    </row>
    <row r="9563" spans="1:9" x14ac:dyDescent="0.25">
      <c r="A9563" s="2">
        <v>1</v>
      </c>
      <c r="B9563" s="2">
        <v>72</v>
      </c>
      <c r="C9563" s="2">
        <v>1</v>
      </c>
      <c r="D9563" s="2">
        <v>1</v>
      </c>
      <c r="E9563" s="2">
        <v>0</v>
      </c>
      <c r="F9563" s="2">
        <v>1</v>
      </c>
      <c r="G9563" s="3">
        <v>12</v>
      </c>
      <c r="H9563" s="2">
        <v>13</v>
      </c>
      <c r="I9563" s="2">
        <v>0</v>
      </c>
    </row>
    <row r="9564" spans="1:9" x14ac:dyDescent="0.25">
      <c r="A9564" s="2">
        <v>0</v>
      </c>
      <c r="B9564" s="2">
        <v>31</v>
      </c>
      <c r="C9564" s="2">
        <v>1</v>
      </c>
      <c r="D9564" s="2">
        <v>1</v>
      </c>
      <c r="E9564" s="2">
        <v>0</v>
      </c>
      <c r="F9564" s="2">
        <v>2</v>
      </c>
      <c r="G9564" s="3">
        <v>32</v>
      </c>
      <c r="H9564" s="2">
        <v>8</v>
      </c>
      <c r="I9564" s="2">
        <v>1</v>
      </c>
    </row>
    <row r="9565" spans="1:9" x14ac:dyDescent="0.25">
      <c r="A9565" s="2">
        <v>0</v>
      </c>
      <c r="B9565" s="2">
        <v>61</v>
      </c>
      <c r="C9565" s="2">
        <v>0</v>
      </c>
      <c r="D9565" s="2">
        <v>1</v>
      </c>
      <c r="E9565" s="2">
        <v>1</v>
      </c>
      <c r="F9565" s="2">
        <v>4</v>
      </c>
      <c r="G9565" s="3">
        <v>48</v>
      </c>
      <c r="H9565" s="2">
        <v>8</v>
      </c>
      <c r="I9565" s="2">
        <v>1</v>
      </c>
    </row>
    <row r="9566" spans="1:9" x14ac:dyDescent="0.25">
      <c r="A9566" s="2">
        <v>0</v>
      </c>
      <c r="B9566" s="2">
        <v>47</v>
      </c>
      <c r="C9566" s="2">
        <v>0</v>
      </c>
      <c r="D9566" s="2">
        <v>1</v>
      </c>
      <c r="E9566" s="2">
        <v>1</v>
      </c>
      <c r="F9566" s="2">
        <v>3</v>
      </c>
      <c r="G9566" s="3">
        <v>19</v>
      </c>
      <c r="H9566" s="2">
        <v>12</v>
      </c>
      <c r="I9566" s="2">
        <v>0</v>
      </c>
    </row>
    <row r="9567" spans="1:9" x14ac:dyDescent="0.25">
      <c r="A9567" s="2">
        <v>0</v>
      </c>
      <c r="B9567" s="2">
        <v>46</v>
      </c>
      <c r="C9567" s="2">
        <v>1</v>
      </c>
      <c r="D9567" s="2">
        <v>1</v>
      </c>
      <c r="E9567" s="2">
        <v>1</v>
      </c>
      <c r="F9567" s="2">
        <v>3</v>
      </c>
      <c r="G9567" s="3">
        <v>115</v>
      </c>
      <c r="H9567" s="2">
        <v>20</v>
      </c>
      <c r="I9567" s="2">
        <v>1</v>
      </c>
    </row>
    <row r="9568" spans="1:9" x14ac:dyDescent="0.25">
      <c r="A9568" s="2">
        <v>0</v>
      </c>
      <c r="B9568" s="2">
        <v>32</v>
      </c>
      <c r="C9568" s="2">
        <v>1</v>
      </c>
      <c r="D9568" s="2">
        <v>0</v>
      </c>
      <c r="E9568" s="2">
        <v>1</v>
      </c>
      <c r="F9568" s="2">
        <v>5</v>
      </c>
      <c r="G9568" s="3">
        <v>178</v>
      </c>
      <c r="H9568" s="2">
        <v>12</v>
      </c>
      <c r="I9568" s="2">
        <v>1</v>
      </c>
    </row>
    <row r="9569" spans="1:9" x14ac:dyDescent="0.25">
      <c r="A9569" s="2">
        <v>0</v>
      </c>
      <c r="B9569" s="2">
        <v>35</v>
      </c>
      <c r="C9569" s="2">
        <v>1</v>
      </c>
      <c r="D9569" s="2">
        <v>1</v>
      </c>
      <c r="E9569" s="2">
        <v>1</v>
      </c>
      <c r="F9569" s="2">
        <v>3</v>
      </c>
      <c r="G9569" s="3">
        <v>162</v>
      </c>
      <c r="H9569" s="2">
        <v>12</v>
      </c>
      <c r="I9569" s="2">
        <v>1</v>
      </c>
    </row>
    <row r="9570" spans="1:9" x14ac:dyDescent="0.25">
      <c r="A9570" s="2">
        <v>0</v>
      </c>
      <c r="B9570" s="2">
        <v>39</v>
      </c>
      <c r="C9570" s="2">
        <v>1</v>
      </c>
      <c r="D9570" s="2">
        <v>1</v>
      </c>
      <c r="E9570" s="2">
        <v>1</v>
      </c>
      <c r="F9570" s="2">
        <v>4</v>
      </c>
      <c r="G9570" s="3">
        <v>117</v>
      </c>
      <c r="H9570" s="2">
        <v>18</v>
      </c>
      <c r="I9570" s="2">
        <v>1</v>
      </c>
    </row>
    <row r="9571" spans="1:9" x14ac:dyDescent="0.25">
      <c r="A9571" s="2">
        <v>1</v>
      </c>
      <c r="B9571" s="2">
        <v>49</v>
      </c>
      <c r="C9571" s="2">
        <v>1</v>
      </c>
      <c r="D9571" s="2">
        <v>1</v>
      </c>
      <c r="E9571" s="2">
        <v>1</v>
      </c>
      <c r="F9571" s="2">
        <v>3</v>
      </c>
      <c r="G9571" s="3">
        <v>112</v>
      </c>
      <c r="H9571" s="2">
        <v>18</v>
      </c>
      <c r="I9571" s="2">
        <v>0</v>
      </c>
    </row>
    <row r="9572" spans="1:9" x14ac:dyDescent="0.25">
      <c r="A9572" s="2">
        <v>0</v>
      </c>
      <c r="B9572" s="2">
        <v>49</v>
      </c>
      <c r="C9572" s="2">
        <v>1</v>
      </c>
      <c r="D9572" s="2">
        <v>1</v>
      </c>
      <c r="E9572" s="2">
        <v>1</v>
      </c>
      <c r="F9572" s="2">
        <v>4</v>
      </c>
      <c r="G9572" s="3">
        <v>58.5</v>
      </c>
      <c r="H9572" s="2">
        <v>8</v>
      </c>
      <c r="I9572" s="2">
        <v>1</v>
      </c>
    </row>
    <row r="9573" spans="1:9" x14ac:dyDescent="0.25">
      <c r="A9573" s="2">
        <v>0</v>
      </c>
      <c r="B9573" s="2">
        <v>42</v>
      </c>
      <c r="C9573" s="2">
        <v>0</v>
      </c>
      <c r="D9573" s="2">
        <v>0</v>
      </c>
      <c r="E9573" s="2">
        <v>0</v>
      </c>
      <c r="F9573" s="2">
        <v>1</v>
      </c>
      <c r="G9573" s="3">
        <v>59.5</v>
      </c>
      <c r="H9573" s="2">
        <v>8</v>
      </c>
      <c r="I9573" s="2">
        <v>1</v>
      </c>
    </row>
    <row r="9574" spans="1:9" x14ac:dyDescent="0.25">
      <c r="A9574" s="2">
        <v>0</v>
      </c>
      <c r="B9574" s="2">
        <v>26</v>
      </c>
      <c r="C9574" s="2">
        <v>1</v>
      </c>
      <c r="D9574" s="2">
        <v>0</v>
      </c>
      <c r="E9574" s="2">
        <v>0</v>
      </c>
      <c r="F9574" s="2">
        <v>1</v>
      </c>
      <c r="G9574" s="3">
        <v>49</v>
      </c>
      <c r="H9574" s="2">
        <v>18</v>
      </c>
      <c r="I9574" s="2">
        <v>1</v>
      </c>
    </row>
    <row r="9575" spans="1:9" x14ac:dyDescent="0.25">
      <c r="A9575" s="2">
        <v>0</v>
      </c>
      <c r="B9575" s="2">
        <v>38</v>
      </c>
      <c r="C9575" s="2">
        <v>0</v>
      </c>
      <c r="D9575" s="2">
        <v>1</v>
      </c>
      <c r="E9575" s="2">
        <v>1</v>
      </c>
      <c r="F9575" s="2">
        <v>6</v>
      </c>
      <c r="G9575" s="3">
        <v>69</v>
      </c>
      <c r="H9575" s="2">
        <v>8</v>
      </c>
      <c r="I9575" s="2">
        <v>1</v>
      </c>
    </row>
    <row r="9576" spans="1:9" x14ac:dyDescent="0.25">
      <c r="A9576" s="2">
        <v>0</v>
      </c>
      <c r="B9576" s="2">
        <v>36</v>
      </c>
      <c r="C9576" s="2">
        <v>1</v>
      </c>
      <c r="D9576" s="2">
        <v>1</v>
      </c>
      <c r="E9576" s="2">
        <v>1</v>
      </c>
      <c r="F9576" s="2">
        <v>4</v>
      </c>
      <c r="G9576" s="3">
        <v>124.5</v>
      </c>
      <c r="H9576" s="2">
        <v>8</v>
      </c>
      <c r="I9576" s="2">
        <v>0</v>
      </c>
    </row>
    <row r="9577" spans="1:9" x14ac:dyDescent="0.25">
      <c r="A9577" s="2">
        <v>1</v>
      </c>
      <c r="B9577" s="2">
        <v>33</v>
      </c>
      <c r="C9577" s="2">
        <v>1</v>
      </c>
      <c r="D9577" s="2">
        <v>1</v>
      </c>
      <c r="E9577" s="2">
        <v>1</v>
      </c>
      <c r="F9577" s="2">
        <v>4</v>
      </c>
      <c r="G9577" s="3">
        <v>76</v>
      </c>
      <c r="H9577" s="2">
        <v>18</v>
      </c>
      <c r="I9577" s="2">
        <v>0</v>
      </c>
    </row>
    <row r="9578" spans="1:9" x14ac:dyDescent="0.25">
      <c r="A9578" s="2">
        <v>1</v>
      </c>
      <c r="B9578" s="2">
        <v>44</v>
      </c>
      <c r="C9578" s="2">
        <v>1</v>
      </c>
      <c r="D9578" s="2">
        <v>1</v>
      </c>
      <c r="E9578" s="2">
        <v>1</v>
      </c>
      <c r="F9578" s="2">
        <v>3</v>
      </c>
      <c r="G9578" s="3">
        <v>135</v>
      </c>
      <c r="H9578" s="2">
        <v>15</v>
      </c>
      <c r="I9578" s="2">
        <v>0</v>
      </c>
    </row>
    <row r="9579" spans="1:9" x14ac:dyDescent="0.25">
      <c r="A9579" s="2">
        <v>0</v>
      </c>
      <c r="B9579" s="2">
        <v>49</v>
      </c>
      <c r="C9579" s="2">
        <v>1</v>
      </c>
      <c r="D9579" s="2">
        <v>1</v>
      </c>
      <c r="E9579" s="2">
        <v>0</v>
      </c>
      <c r="F9579" s="2">
        <v>1</v>
      </c>
      <c r="G9579" s="3">
        <v>28</v>
      </c>
      <c r="H9579" s="2">
        <v>10</v>
      </c>
      <c r="I9579" s="2">
        <v>1</v>
      </c>
    </row>
    <row r="9580" spans="1:9" x14ac:dyDescent="0.25">
      <c r="A9580" s="2">
        <v>0</v>
      </c>
      <c r="B9580" s="2">
        <v>49</v>
      </c>
      <c r="C9580" s="2">
        <v>1</v>
      </c>
      <c r="D9580" s="2">
        <v>1</v>
      </c>
      <c r="E9580" s="2">
        <v>0</v>
      </c>
      <c r="F9580" s="2">
        <v>1</v>
      </c>
      <c r="G9580" s="3">
        <v>8</v>
      </c>
      <c r="H9580" s="2">
        <v>10</v>
      </c>
      <c r="I9580" s="2">
        <v>1</v>
      </c>
    </row>
    <row r="9581" spans="1:9" x14ac:dyDescent="0.25">
      <c r="A9581" s="2">
        <v>0</v>
      </c>
      <c r="B9581" s="2">
        <v>44</v>
      </c>
      <c r="C9581" s="2">
        <v>1</v>
      </c>
      <c r="D9581" s="2">
        <v>1</v>
      </c>
      <c r="E9581" s="2">
        <v>1</v>
      </c>
      <c r="F9581" s="2">
        <v>7</v>
      </c>
      <c r="G9581" s="3">
        <v>120</v>
      </c>
      <c r="H9581" s="2">
        <v>12</v>
      </c>
      <c r="I9581" s="2">
        <v>1</v>
      </c>
    </row>
    <row r="9582" spans="1:9" x14ac:dyDescent="0.25">
      <c r="A9582" s="2">
        <v>0</v>
      </c>
      <c r="B9582" s="2">
        <v>30</v>
      </c>
      <c r="C9582" s="2">
        <v>1</v>
      </c>
      <c r="D9582" s="2">
        <v>1</v>
      </c>
      <c r="E9582" s="2">
        <v>1</v>
      </c>
      <c r="F9582" s="2">
        <v>4</v>
      </c>
      <c r="G9582" s="3">
        <v>70</v>
      </c>
      <c r="H9582" s="2">
        <v>11</v>
      </c>
      <c r="I9582" s="2">
        <v>0</v>
      </c>
    </row>
    <row r="9583" spans="1:9" x14ac:dyDescent="0.25">
      <c r="A9583" s="2">
        <v>0</v>
      </c>
      <c r="B9583" s="2">
        <v>32</v>
      </c>
      <c r="C9583" s="2">
        <v>1</v>
      </c>
      <c r="D9583" s="2">
        <v>1</v>
      </c>
      <c r="E9583" s="2">
        <v>1</v>
      </c>
      <c r="F9583" s="2">
        <v>3</v>
      </c>
      <c r="G9583" s="3">
        <v>83</v>
      </c>
      <c r="H9583" s="2">
        <v>11</v>
      </c>
      <c r="I9583" s="2">
        <v>0</v>
      </c>
    </row>
    <row r="9584" spans="1:9" x14ac:dyDescent="0.25">
      <c r="A9584" s="2">
        <v>0</v>
      </c>
      <c r="B9584" s="2">
        <v>45</v>
      </c>
      <c r="C9584" s="2">
        <v>0</v>
      </c>
      <c r="D9584" s="2">
        <v>1</v>
      </c>
      <c r="E9584" s="2">
        <v>1</v>
      </c>
      <c r="F9584" s="2">
        <v>2</v>
      </c>
      <c r="G9584" s="3">
        <v>45.5</v>
      </c>
      <c r="H9584" s="2">
        <v>8</v>
      </c>
      <c r="I9584" s="2">
        <v>0</v>
      </c>
    </row>
    <row r="9585" spans="1:9" x14ac:dyDescent="0.25">
      <c r="A9585" s="2">
        <v>0</v>
      </c>
      <c r="B9585" s="2">
        <v>47</v>
      </c>
      <c r="C9585" s="2">
        <v>0</v>
      </c>
      <c r="D9585" s="2">
        <v>1</v>
      </c>
      <c r="E9585" s="2">
        <v>0</v>
      </c>
      <c r="F9585" s="2">
        <v>1</v>
      </c>
      <c r="G9585" s="3">
        <v>27</v>
      </c>
      <c r="H9585" s="2">
        <v>8</v>
      </c>
      <c r="I9585" s="2">
        <v>0</v>
      </c>
    </row>
    <row r="9586" spans="1:9" x14ac:dyDescent="0.25">
      <c r="A9586" s="2">
        <v>0</v>
      </c>
      <c r="B9586" s="2">
        <v>53</v>
      </c>
      <c r="C9586" s="2">
        <v>0</v>
      </c>
      <c r="D9586" s="2">
        <v>1</v>
      </c>
      <c r="E9586" s="2">
        <v>0</v>
      </c>
      <c r="F9586" s="2">
        <v>7</v>
      </c>
      <c r="G9586" s="3">
        <v>19</v>
      </c>
      <c r="H9586" s="2">
        <v>8</v>
      </c>
      <c r="I9586" s="2">
        <v>0</v>
      </c>
    </row>
    <row r="9587" spans="1:9" x14ac:dyDescent="0.25">
      <c r="A9587" s="2">
        <v>0</v>
      </c>
      <c r="B9587" s="2">
        <v>63</v>
      </c>
      <c r="C9587" s="2">
        <v>0</v>
      </c>
      <c r="D9587" s="2">
        <v>1</v>
      </c>
      <c r="E9587" s="2">
        <v>0</v>
      </c>
      <c r="F9587" s="2">
        <v>2</v>
      </c>
      <c r="G9587" s="3">
        <v>26</v>
      </c>
      <c r="H9587" s="2">
        <v>10</v>
      </c>
      <c r="I9587" s="2">
        <v>1</v>
      </c>
    </row>
    <row r="9588" spans="1:9" x14ac:dyDescent="0.25">
      <c r="A9588" s="2">
        <v>1</v>
      </c>
      <c r="B9588" s="2">
        <v>53</v>
      </c>
      <c r="C9588" s="2">
        <v>1</v>
      </c>
      <c r="D9588" s="2">
        <v>1</v>
      </c>
      <c r="E9588" s="2">
        <v>1</v>
      </c>
      <c r="F9588" s="2">
        <v>3</v>
      </c>
      <c r="G9588" s="3">
        <v>132</v>
      </c>
      <c r="H9588" s="2">
        <v>20</v>
      </c>
      <c r="I9588" s="2">
        <v>0</v>
      </c>
    </row>
    <row r="9589" spans="1:9" x14ac:dyDescent="0.25">
      <c r="A9589" s="2">
        <v>1</v>
      </c>
      <c r="B9589" s="2">
        <v>50</v>
      </c>
      <c r="C9589" s="2">
        <v>1</v>
      </c>
      <c r="D9589" s="2">
        <v>1</v>
      </c>
      <c r="E9589" s="2">
        <v>1</v>
      </c>
      <c r="F9589" s="2">
        <v>4</v>
      </c>
      <c r="G9589" s="3">
        <v>133</v>
      </c>
      <c r="H9589" s="2">
        <v>18</v>
      </c>
      <c r="I9589" s="2">
        <v>0</v>
      </c>
    </row>
    <row r="9590" spans="1:9" x14ac:dyDescent="0.25">
      <c r="A9590" s="2">
        <v>0</v>
      </c>
      <c r="B9590" s="2">
        <v>36</v>
      </c>
      <c r="C9590" s="2">
        <v>1</v>
      </c>
      <c r="D9590" s="2">
        <v>1</v>
      </c>
      <c r="E9590" s="2">
        <v>0</v>
      </c>
      <c r="F9590" s="2">
        <v>2</v>
      </c>
      <c r="G9590" s="3">
        <v>30</v>
      </c>
      <c r="H9590" s="2">
        <v>12</v>
      </c>
      <c r="I9590" s="2">
        <v>0</v>
      </c>
    </row>
    <row r="9591" spans="1:9" x14ac:dyDescent="0.25">
      <c r="A9591" s="2">
        <v>0</v>
      </c>
      <c r="B9591" s="2">
        <v>33</v>
      </c>
      <c r="C9591" s="2">
        <v>1</v>
      </c>
      <c r="D9591" s="2">
        <v>1</v>
      </c>
      <c r="E9591" s="2">
        <v>0</v>
      </c>
      <c r="F9591" s="2">
        <v>2</v>
      </c>
      <c r="G9591" s="3">
        <v>30</v>
      </c>
      <c r="H9591" s="2">
        <v>8</v>
      </c>
      <c r="I9591" s="2">
        <v>1</v>
      </c>
    </row>
    <row r="9592" spans="1:9" x14ac:dyDescent="0.25">
      <c r="A9592" s="2">
        <v>1</v>
      </c>
      <c r="B9592" s="2">
        <v>47</v>
      </c>
      <c r="C9592" s="2">
        <v>0</v>
      </c>
      <c r="D9592" s="2">
        <v>1</v>
      </c>
      <c r="E9592" s="2">
        <v>1</v>
      </c>
      <c r="F9592" s="2">
        <v>2</v>
      </c>
      <c r="G9592" s="3">
        <v>173</v>
      </c>
      <c r="H9592" s="2">
        <v>18</v>
      </c>
      <c r="I9592" s="2">
        <v>0</v>
      </c>
    </row>
    <row r="9593" spans="1:9" x14ac:dyDescent="0.25">
      <c r="A9593" s="2">
        <v>1</v>
      </c>
      <c r="B9593" s="2">
        <v>56</v>
      </c>
      <c r="C9593" s="2">
        <v>1</v>
      </c>
      <c r="D9593" s="2">
        <v>1</v>
      </c>
      <c r="E9593" s="2">
        <v>0</v>
      </c>
      <c r="F9593" s="2">
        <v>1</v>
      </c>
      <c r="G9593" s="3">
        <v>84</v>
      </c>
      <c r="H9593" s="2">
        <v>13</v>
      </c>
      <c r="I9593" s="2">
        <v>0</v>
      </c>
    </row>
    <row r="9594" spans="1:9" x14ac:dyDescent="0.25">
      <c r="A9594" s="2">
        <v>1</v>
      </c>
      <c r="B9594" s="2">
        <v>57</v>
      </c>
      <c r="C9594" s="2">
        <v>1</v>
      </c>
      <c r="D9594" s="2">
        <v>1</v>
      </c>
      <c r="E9594" s="2">
        <v>1</v>
      </c>
      <c r="F9594" s="2">
        <v>4</v>
      </c>
      <c r="G9594" s="3">
        <v>19</v>
      </c>
      <c r="H9594" s="2">
        <v>20</v>
      </c>
      <c r="I9594" s="2">
        <v>0</v>
      </c>
    </row>
    <row r="9595" spans="1:9" x14ac:dyDescent="0.25">
      <c r="A9595" s="2">
        <v>0</v>
      </c>
      <c r="B9595" s="2">
        <v>44</v>
      </c>
      <c r="C9595" s="2">
        <v>0</v>
      </c>
      <c r="D9595" s="2">
        <v>1</v>
      </c>
      <c r="E9595" s="2">
        <v>1</v>
      </c>
      <c r="F9595" s="2">
        <v>2</v>
      </c>
      <c r="G9595" s="3">
        <v>18</v>
      </c>
      <c r="H9595" s="2">
        <v>8</v>
      </c>
      <c r="I9595" s="2">
        <v>0</v>
      </c>
    </row>
    <row r="9596" spans="1:9" x14ac:dyDescent="0.25">
      <c r="A9596" s="2">
        <v>0</v>
      </c>
      <c r="B9596" s="2">
        <v>62</v>
      </c>
      <c r="C9596" s="2">
        <v>0</v>
      </c>
      <c r="D9596" s="2">
        <v>1</v>
      </c>
      <c r="E9596" s="2">
        <v>1</v>
      </c>
      <c r="F9596" s="2">
        <v>2</v>
      </c>
      <c r="G9596" s="3">
        <v>78</v>
      </c>
      <c r="H9596" s="2">
        <v>8</v>
      </c>
      <c r="I9596" s="2">
        <v>0</v>
      </c>
    </row>
    <row r="9597" spans="1:9" x14ac:dyDescent="0.25">
      <c r="A9597" s="2">
        <v>1</v>
      </c>
      <c r="B9597" s="2">
        <v>39</v>
      </c>
      <c r="C9597" s="2">
        <v>1</v>
      </c>
      <c r="D9597" s="2">
        <v>1</v>
      </c>
      <c r="E9597" s="2">
        <v>1</v>
      </c>
      <c r="F9597" s="2">
        <v>5</v>
      </c>
      <c r="G9597" s="3">
        <v>103</v>
      </c>
      <c r="H9597" s="2">
        <v>15</v>
      </c>
      <c r="I9597" s="2">
        <v>0</v>
      </c>
    </row>
    <row r="9598" spans="1:9" x14ac:dyDescent="0.25">
      <c r="A9598" s="2">
        <v>0</v>
      </c>
      <c r="B9598" s="2">
        <v>48</v>
      </c>
      <c r="C9598" s="2">
        <v>1</v>
      </c>
      <c r="D9598" s="2">
        <v>0</v>
      </c>
      <c r="E9598" s="2">
        <v>1</v>
      </c>
      <c r="F9598" s="2">
        <v>5</v>
      </c>
      <c r="G9598" s="3">
        <v>56</v>
      </c>
      <c r="H9598" s="2">
        <v>20</v>
      </c>
      <c r="I9598" s="2">
        <v>0</v>
      </c>
    </row>
    <row r="9599" spans="1:9" x14ac:dyDescent="0.25">
      <c r="A9599" s="2">
        <v>0</v>
      </c>
      <c r="B9599" s="2">
        <v>32</v>
      </c>
      <c r="C9599" s="2">
        <v>0</v>
      </c>
      <c r="D9599" s="2">
        <v>1</v>
      </c>
      <c r="E9599" s="2">
        <v>0</v>
      </c>
      <c r="F9599" s="2">
        <v>3</v>
      </c>
      <c r="G9599" s="3">
        <v>16</v>
      </c>
      <c r="H9599" s="2">
        <v>8</v>
      </c>
      <c r="I9599" s="2">
        <v>0</v>
      </c>
    </row>
    <row r="9600" spans="1:9" x14ac:dyDescent="0.25">
      <c r="A9600" s="2">
        <v>0</v>
      </c>
      <c r="B9600" s="2">
        <v>37</v>
      </c>
      <c r="C9600" s="2">
        <v>1</v>
      </c>
      <c r="D9600" s="2">
        <v>1</v>
      </c>
      <c r="E9600" s="2">
        <v>1</v>
      </c>
      <c r="F9600" s="2">
        <v>5</v>
      </c>
      <c r="G9600" s="3">
        <v>167.5</v>
      </c>
      <c r="H9600" s="2">
        <v>12</v>
      </c>
      <c r="I9600" s="2">
        <v>1</v>
      </c>
    </row>
    <row r="9601" spans="1:9" x14ac:dyDescent="0.25">
      <c r="A9601" s="2">
        <v>0</v>
      </c>
      <c r="B9601" s="2">
        <v>52</v>
      </c>
      <c r="C9601" s="2">
        <v>1</v>
      </c>
      <c r="D9601" s="2">
        <v>1</v>
      </c>
      <c r="E9601" s="2">
        <v>0</v>
      </c>
      <c r="F9601" s="2">
        <v>1</v>
      </c>
      <c r="G9601" s="3">
        <v>91</v>
      </c>
      <c r="H9601" s="2">
        <v>20</v>
      </c>
      <c r="I9601" s="2">
        <v>1</v>
      </c>
    </row>
    <row r="9602" spans="1:9" x14ac:dyDescent="0.25">
      <c r="A9602" s="2">
        <v>1</v>
      </c>
      <c r="B9602" s="2">
        <v>60</v>
      </c>
      <c r="C9602" s="2">
        <v>0</v>
      </c>
      <c r="D9602" s="2">
        <v>0</v>
      </c>
      <c r="E9602" s="2">
        <v>1</v>
      </c>
      <c r="F9602" s="2">
        <v>2</v>
      </c>
      <c r="G9602" s="3">
        <v>93</v>
      </c>
      <c r="H9602" s="2">
        <v>20</v>
      </c>
      <c r="I9602" s="2">
        <v>0</v>
      </c>
    </row>
    <row r="9603" spans="1:9" x14ac:dyDescent="0.25">
      <c r="A9603" s="2">
        <v>1</v>
      </c>
      <c r="B9603" s="2">
        <v>31</v>
      </c>
      <c r="C9603" s="2">
        <v>0</v>
      </c>
      <c r="D9603" s="2">
        <v>1</v>
      </c>
      <c r="E9603" s="2">
        <v>0</v>
      </c>
      <c r="F9603" s="2">
        <v>2</v>
      </c>
      <c r="G9603" s="3">
        <v>26</v>
      </c>
      <c r="H9603" s="2">
        <v>15</v>
      </c>
      <c r="I9603" s="2">
        <v>1</v>
      </c>
    </row>
    <row r="9604" spans="1:9" x14ac:dyDescent="0.25">
      <c r="A9604" s="2">
        <v>0</v>
      </c>
      <c r="B9604" s="2">
        <v>31</v>
      </c>
      <c r="C9604" s="2">
        <v>1</v>
      </c>
      <c r="D9604" s="2">
        <v>1</v>
      </c>
      <c r="E9604" s="2">
        <v>1</v>
      </c>
      <c r="F9604" s="2">
        <v>2</v>
      </c>
      <c r="G9604" s="3">
        <v>202</v>
      </c>
      <c r="H9604" s="2">
        <v>12</v>
      </c>
      <c r="I9604" s="2">
        <v>0</v>
      </c>
    </row>
    <row r="9605" spans="1:9" x14ac:dyDescent="0.25">
      <c r="A9605" s="2">
        <v>0</v>
      </c>
      <c r="B9605" s="2">
        <v>36</v>
      </c>
      <c r="C9605" s="2">
        <v>1</v>
      </c>
      <c r="D9605" s="2">
        <v>0</v>
      </c>
      <c r="E9605" s="2">
        <v>0</v>
      </c>
      <c r="F9605" s="2">
        <v>2</v>
      </c>
      <c r="G9605" s="3">
        <v>50</v>
      </c>
      <c r="H9605" s="2">
        <v>18</v>
      </c>
      <c r="I9605" s="2">
        <v>1</v>
      </c>
    </row>
    <row r="9606" spans="1:9" x14ac:dyDescent="0.25">
      <c r="A9606" s="2">
        <v>1</v>
      </c>
      <c r="B9606" s="2">
        <v>42</v>
      </c>
      <c r="C9606" s="2">
        <v>1</v>
      </c>
      <c r="D9606" s="2">
        <v>0</v>
      </c>
      <c r="E9606" s="2">
        <v>1</v>
      </c>
      <c r="F9606" s="2">
        <v>5</v>
      </c>
      <c r="G9606" s="3">
        <v>25</v>
      </c>
      <c r="H9606" s="2">
        <v>13</v>
      </c>
      <c r="I9606" s="2">
        <v>0</v>
      </c>
    </row>
    <row r="9607" spans="1:9" x14ac:dyDescent="0.25">
      <c r="A9607" s="2">
        <v>0</v>
      </c>
      <c r="B9607" s="2">
        <v>30</v>
      </c>
      <c r="C9607" s="2">
        <v>1</v>
      </c>
      <c r="D9607" s="2">
        <v>0</v>
      </c>
      <c r="E9607" s="2">
        <v>0</v>
      </c>
      <c r="F9607" s="2">
        <v>1</v>
      </c>
      <c r="G9607" s="3">
        <v>66</v>
      </c>
      <c r="H9607" s="2">
        <v>12</v>
      </c>
      <c r="I9607" s="2">
        <v>1</v>
      </c>
    </row>
    <row r="9608" spans="1:9" x14ac:dyDescent="0.25">
      <c r="A9608" s="2">
        <v>0</v>
      </c>
      <c r="B9608" s="2">
        <v>46</v>
      </c>
      <c r="C9608" s="2">
        <v>1</v>
      </c>
      <c r="D9608" s="2">
        <v>0</v>
      </c>
      <c r="E9608" s="2">
        <v>1</v>
      </c>
      <c r="F9608" s="2">
        <v>7</v>
      </c>
      <c r="G9608" s="3">
        <v>49</v>
      </c>
      <c r="H9608" s="2">
        <v>8</v>
      </c>
      <c r="I9608" s="2">
        <v>1</v>
      </c>
    </row>
    <row r="9609" spans="1:9" x14ac:dyDescent="0.25">
      <c r="A9609" s="2">
        <v>0</v>
      </c>
      <c r="B9609" s="2">
        <v>46</v>
      </c>
      <c r="C9609" s="2">
        <v>1</v>
      </c>
      <c r="D9609" s="2">
        <v>1</v>
      </c>
      <c r="E9609" s="2">
        <v>1</v>
      </c>
      <c r="F9609" s="2">
        <v>2</v>
      </c>
      <c r="G9609" s="3">
        <v>183</v>
      </c>
      <c r="H9609" s="2">
        <v>8</v>
      </c>
      <c r="I9609" s="2">
        <v>0</v>
      </c>
    </row>
    <row r="9610" spans="1:9" x14ac:dyDescent="0.25">
      <c r="A9610" s="2">
        <v>0</v>
      </c>
      <c r="B9610" s="2">
        <v>44</v>
      </c>
      <c r="C9610" s="2">
        <v>0</v>
      </c>
      <c r="D9610" s="2">
        <v>0</v>
      </c>
      <c r="E9610" s="2">
        <v>0</v>
      </c>
      <c r="F9610" s="2">
        <v>2</v>
      </c>
      <c r="G9610" s="3">
        <v>28</v>
      </c>
      <c r="H9610" s="2">
        <v>9</v>
      </c>
      <c r="I9610" s="2">
        <v>0</v>
      </c>
    </row>
    <row r="9611" spans="1:9" x14ac:dyDescent="0.25">
      <c r="A9611" s="2">
        <v>0</v>
      </c>
      <c r="B9611" s="2">
        <v>34</v>
      </c>
      <c r="C9611" s="2">
        <v>1</v>
      </c>
      <c r="D9611" s="2">
        <v>1</v>
      </c>
      <c r="E9611" s="2">
        <v>0</v>
      </c>
      <c r="F9611" s="2">
        <v>1</v>
      </c>
      <c r="G9611" s="3">
        <v>144</v>
      </c>
      <c r="H9611" s="2">
        <v>11</v>
      </c>
      <c r="I9611" s="2">
        <v>0</v>
      </c>
    </row>
    <row r="9612" spans="1:9" x14ac:dyDescent="0.25">
      <c r="A9612" s="2">
        <v>1</v>
      </c>
      <c r="B9612" s="2">
        <v>71</v>
      </c>
      <c r="C9612" s="2">
        <v>1</v>
      </c>
      <c r="D9612" s="2">
        <v>1</v>
      </c>
      <c r="E9612" s="2">
        <v>1</v>
      </c>
      <c r="F9612" s="2">
        <v>4</v>
      </c>
      <c r="G9612" s="3">
        <v>60</v>
      </c>
      <c r="H9612" s="2">
        <v>20</v>
      </c>
      <c r="I9612" s="2">
        <v>0</v>
      </c>
    </row>
    <row r="9613" spans="1:9" x14ac:dyDescent="0.25">
      <c r="A9613" s="2">
        <v>1</v>
      </c>
      <c r="B9613" s="2">
        <v>53</v>
      </c>
      <c r="C9613" s="2">
        <v>1</v>
      </c>
      <c r="D9613" s="2">
        <v>1</v>
      </c>
      <c r="E9613" s="2">
        <v>1</v>
      </c>
      <c r="F9613" s="2">
        <v>2</v>
      </c>
      <c r="G9613" s="3">
        <v>130</v>
      </c>
      <c r="H9613" s="2">
        <v>13</v>
      </c>
      <c r="I9613" s="2">
        <v>1</v>
      </c>
    </row>
    <row r="9614" spans="1:9" x14ac:dyDescent="0.25">
      <c r="A9614" s="2">
        <v>0</v>
      </c>
      <c r="B9614" s="2">
        <v>35</v>
      </c>
      <c r="C9614" s="2">
        <v>1</v>
      </c>
      <c r="D9614" s="2">
        <v>1</v>
      </c>
      <c r="E9614" s="2">
        <v>1</v>
      </c>
      <c r="F9614" s="2">
        <v>4</v>
      </c>
      <c r="G9614" s="3">
        <v>200</v>
      </c>
      <c r="H9614" s="2">
        <v>15</v>
      </c>
      <c r="I9614" s="2">
        <v>1</v>
      </c>
    </row>
    <row r="9615" spans="1:9" x14ac:dyDescent="0.25">
      <c r="A9615" s="2">
        <v>0</v>
      </c>
      <c r="B9615" s="2">
        <v>66</v>
      </c>
      <c r="C9615" s="2">
        <v>1</v>
      </c>
      <c r="D9615" s="2">
        <v>1</v>
      </c>
      <c r="E9615" s="2">
        <v>1</v>
      </c>
      <c r="F9615" s="2">
        <v>2</v>
      </c>
      <c r="G9615" s="3">
        <v>70</v>
      </c>
      <c r="H9615" s="2">
        <v>20</v>
      </c>
      <c r="I9615" s="2">
        <v>1</v>
      </c>
    </row>
    <row r="9616" spans="1:9" x14ac:dyDescent="0.25">
      <c r="A9616" s="2">
        <v>1</v>
      </c>
      <c r="B9616" s="2">
        <v>62</v>
      </c>
      <c r="C9616" s="2">
        <v>1</v>
      </c>
      <c r="D9616" s="2">
        <v>1</v>
      </c>
      <c r="E9616" s="2">
        <v>1</v>
      </c>
      <c r="F9616" s="2">
        <v>3</v>
      </c>
      <c r="G9616" s="3">
        <v>104</v>
      </c>
      <c r="H9616" s="2">
        <v>20</v>
      </c>
      <c r="I9616" s="2">
        <v>0</v>
      </c>
    </row>
    <row r="9617" spans="1:9" x14ac:dyDescent="0.25">
      <c r="A9617" s="2">
        <v>0</v>
      </c>
      <c r="B9617" s="2">
        <v>24</v>
      </c>
      <c r="C9617" s="2">
        <v>1</v>
      </c>
      <c r="D9617" s="2">
        <v>0</v>
      </c>
      <c r="E9617" s="2">
        <v>1</v>
      </c>
      <c r="F9617" s="2">
        <v>2</v>
      </c>
      <c r="G9617" s="3">
        <v>32</v>
      </c>
      <c r="H9617" s="2">
        <v>17</v>
      </c>
      <c r="I9617" s="2">
        <v>1</v>
      </c>
    </row>
    <row r="9618" spans="1:9" x14ac:dyDescent="0.25">
      <c r="A9618" s="2">
        <v>0</v>
      </c>
      <c r="B9618" s="2">
        <v>36</v>
      </c>
      <c r="C9618" s="2">
        <v>1</v>
      </c>
      <c r="D9618" s="2">
        <v>0</v>
      </c>
      <c r="E9618" s="2">
        <v>0</v>
      </c>
      <c r="F9618" s="2">
        <v>2</v>
      </c>
      <c r="G9618" s="3">
        <v>82</v>
      </c>
      <c r="H9618" s="2">
        <v>18</v>
      </c>
      <c r="I9618" s="2">
        <v>1</v>
      </c>
    </row>
    <row r="9619" spans="1:9" x14ac:dyDescent="0.25">
      <c r="A9619" s="2">
        <v>0</v>
      </c>
      <c r="B9619" s="2">
        <v>51</v>
      </c>
      <c r="C9619" s="2">
        <v>1</v>
      </c>
      <c r="D9619" s="2">
        <v>0</v>
      </c>
      <c r="E9619" s="2">
        <v>0</v>
      </c>
      <c r="F9619" s="2">
        <v>3</v>
      </c>
      <c r="G9619" s="3">
        <v>71</v>
      </c>
      <c r="H9619" s="2">
        <v>18</v>
      </c>
      <c r="I9619" s="2">
        <v>0</v>
      </c>
    </row>
    <row r="9620" spans="1:9" x14ac:dyDescent="0.25">
      <c r="A9620" s="2">
        <v>0</v>
      </c>
      <c r="B9620" s="2">
        <v>40</v>
      </c>
      <c r="C9620" s="2">
        <v>0</v>
      </c>
      <c r="D9620" s="2">
        <v>1</v>
      </c>
      <c r="E9620" s="2">
        <v>1</v>
      </c>
      <c r="F9620" s="2">
        <v>2</v>
      </c>
      <c r="G9620" s="3">
        <v>95.5</v>
      </c>
      <c r="H9620" s="2">
        <v>8</v>
      </c>
      <c r="I9620" s="2">
        <v>1</v>
      </c>
    </row>
    <row r="9621" spans="1:9" x14ac:dyDescent="0.25">
      <c r="A9621" s="2">
        <v>1</v>
      </c>
      <c r="B9621" s="2">
        <v>49</v>
      </c>
      <c r="C9621" s="2">
        <v>1</v>
      </c>
      <c r="D9621" s="2">
        <v>1</v>
      </c>
      <c r="E9621" s="2">
        <v>1</v>
      </c>
      <c r="F9621" s="2">
        <v>6</v>
      </c>
      <c r="G9621" s="3">
        <v>47</v>
      </c>
      <c r="H9621" s="2">
        <v>16</v>
      </c>
      <c r="I9621" s="2">
        <v>0</v>
      </c>
    </row>
    <row r="9622" spans="1:9" x14ac:dyDescent="0.25">
      <c r="A9622" s="2">
        <v>0</v>
      </c>
      <c r="B9622" s="2">
        <v>39</v>
      </c>
      <c r="C9622" s="2">
        <v>1</v>
      </c>
      <c r="D9622" s="2">
        <v>1</v>
      </c>
      <c r="E9622" s="2">
        <v>1</v>
      </c>
      <c r="F9622" s="2">
        <v>5</v>
      </c>
      <c r="G9622" s="3">
        <v>65</v>
      </c>
      <c r="H9622" s="2">
        <v>12</v>
      </c>
      <c r="I9622" s="2">
        <v>0</v>
      </c>
    </row>
    <row r="9623" spans="1:9" x14ac:dyDescent="0.25">
      <c r="A9623" s="2">
        <v>0</v>
      </c>
      <c r="B9623" s="2">
        <v>30</v>
      </c>
      <c r="C9623" s="2">
        <v>1</v>
      </c>
      <c r="D9623" s="2">
        <v>0</v>
      </c>
      <c r="E9623" s="2">
        <v>0</v>
      </c>
      <c r="F9623" s="2">
        <v>4</v>
      </c>
      <c r="G9623" s="3">
        <v>168</v>
      </c>
      <c r="H9623" s="2">
        <v>12</v>
      </c>
      <c r="I9623" s="2">
        <v>0</v>
      </c>
    </row>
    <row r="9624" spans="1:9" x14ac:dyDescent="0.25">
      <c r="A9624" s="2">
        <v>0</v>
      </c>
      <c r="B9624" s="2">
        <v>28</v>
      </c>
      <c r="C9624" s="2">
        <v>1</v>
      </c>
      <c r="D9624" s="2">
        <v>1</v>
      </c>
      <c r="E9624" s="2">
        <v>1</v>
      </c>
      <c r="F9624" s="2">
        <v>3</v>
      </c>
      <c r="G9624" s="3">
        <v>204</v>
      </c>
      <c r="H9624" s="2">
        <v>15</v>
      </c>
      <c r="I9624" s="2">
        <v>1</v>
      </c>
    </row>
    <row r="9625" spans="1:9" x14ac:dyDescent="0.25">
      <c r="A9625" s="2">
        <v>1</v>
      </c>
      <c r="B9625" s="2">
        <v>34</v>
      </c>
      <c r="C9625" s="2">
        <v>1</v>
      </c>
      <c r="D9625" s="2">
        <v>0</v>
      </c>
      <c r="E9625" s="2">
        <v>1</v>
      </c>
      <c r="F9625" s="2">
        <v>2</v>
      </c>
      <c r="G9625" s="3">
        <v>28</v>
      </c>
      <c r="H9625" s="2">
        <v>15</v>
      </c>
      <c r="I9625" s="2">
        <v>0</v>
      </c>
    </row>
    <row r="9626" spans="1:9" x14ac:dyDescent="0.25">
      <c r="A9626" s="2">
        <v>0</v>
      </c>
      <c r="B9626" s="2">
        <v>36</v>
      </c>
      <c r="C9626" s="2">
        <v>1</v>
      </c>
      <c r="D9626" s="2">
        <v>1</v>
      </c>
      <c r="E9626" s="2">
        <v>1</v>
      </c>
      <c r="F9626" s="2">
        <v>2</v>
      </c>
      <c r="G9626" s="3">
        <v>257</v>
      </c>
      <c r="H9626" s="2">
        <v>12</v>
      </c>
      <c r="I9626" s="2">
        <v>0</v>
      </c>
    </row>
    <row r="9627" spans="1:9" x14ac:dyDescent="0.25">
      <c r="A9627" s="2">
        <v>0</v>
      </c>
      <c r="B9627" s="2">
        <v>41</v>
      </c>
      <c r="C9627" s="2">
        <v>1</v>
      </c>
      <c r="D9627" s="2">
        <v>1</v>
      </c>
      <c r="E9627" s="2">
        <v>1</v>
      </c>
      <c r="F9627" s="2">
        <v>6</v>
      </c>
      <c r="G9627" s="3">
        <v>149.5</v>
      </c>
      <c r="H9627" s="2">
        <v>12</v>
      </c>
      <c r="I9627" s="2">
        <v>0</v>
      </c>
    </row>
    <row r="9628" spans="1:9" x14ac:dyDescent="0.25">
      <c r="A9628" s="2">
        <v>0</v>
      </c>
      <c r="B9628" s="2">
        <v>21</v>
      </c>
      <c r="C9628" s="2">
        <v>1</v>
      </c>
      <c r="D9628" s="2">
        <v>1</v>
      </c>
      <c r="E9628" s="2">
        <v>1</v>
      </c>
      <c r="F9628" s="2">
        <v>3</v>
      </c>
      <c r="G9628" s="3">
        <v>109.5</v>
      </c>
      <c r="H9628" s="2">
        <v>8</v>
      </c>
      <c r="I9628" s="2">
        <v>0</v>
      </c>
    </row>
    <row r="9629" spans="1:9" x14ac:dyDescent="0.25">
      <c r="A9629" s="2">
        <v>0</v>
      </c>
      <c r="B9629" s="2">
        <v>33</v>
      </c>
      <c r="C9629" s="2">
        <v>1</v>
      </c>
      <c r="D9629" s="2">
        <v>1</v>
      </c>
      <c r="E9629" s="2">
        <v>1</v>
      </c>
      <c r="F9629" s="2">
        <v>4</v>
      </c>
      <c r="G9629" s="3">
        <v>119</v>
      </c>
      <c r="H9629" s="2">
        <v>11</v>
      </c>
      <c r="I9629" s="2">
        <v>1</v>
      </c>
    </row>
    <row r="9630" spans="1:9" x14ac:dyDescent="0.25">
      <c r="A9630" s="2">
        <v>0</v>
      </c>
      <c r="B9630" s="2">
        <v>32</v>
      </c>
      <c r="C9630" s="2">
        <v>1</v>
      </c>
      <c r="D9630" s="2">
        <v>1</v>
      </c>
      <c r="E9630" s="2">
        <v>1</v>
      </c>
      <c r="F9630" s="2">
        <v>4</v>
      </c>
      <c r="G9630" s="3">
        <v>77</v>
      </c>
      <c r="H9630" s="2">
        <v>11</v>
      </c>
      <c r="I9630" s="2">
        <v>1</v>
      </c>
    </row>
    <row r="9631" spans="1:9" x14ac:dyDescent="0.25">
      <c r="A9631" s="2">
        <v>0</v>
      </c>
      <c r="B9631" s="2">
        <v>37</v>
      </c>
      <c r="C9631" s="2">
        <v>1</v>
      </c>
      <c r="D9631" s="2">
        <v>1</v>
      </c>
      <c r="E9631" s="2">
        <v>0</v>
      </c>
      <c r="F9631" s="2">
        <v>1</v>
      </c>
      <c r="G9631" s="3">
        <v>119</v>
      </c>
      <c r="H9631" s="2">
        <v>12</v>
      </c>
      <c r="I9631" s="2">
        <v>1</v>
      </c>
    </row>
    <row r="9632" spans="1:9" x14ac:dyDescent="0.25">
      <c r="A9632" s="2">
        <v>0</v>
      </c>
      <c r="B9632" s="2">
        <v>37</v>
      </c>
      <c r="C9632" s="2">
        <v>1</v>
      </c>
      <c r="D9632" s="2">
        <v>1</v>
      </c>
      <c r="E9632" s="2">
        <v>1</v>
      </c>
      <c r="F9632" s="2">
        <v>2</v>
      </c>
      <c r="G9632" s="3">
        <v>100</v>
      </c>
      <c r="H9632" s="2">
        <v>12</v>
      </c>
      <c r="I9632" s="2">
        <v>0</v>
      </c>
    </row>
    <row r="9633" spans="1:9" x14ac:dyDescent="0.25">
      <c r="A9633" s="2">
        <v>0</v>
      </c>
      <c r="B9633" s="2">
        <v>41</v>
      </c>
      <c r="C9633" s="2">
        <v>1</v>
      </c>
      <c r="D9633" s="2">
        <v>1</v>
      </c>
      <c r="E9633" s="2">
        <v>1</v>
      </c>
      <c r="F9633" s="2">
        <v>5</v>
      </c>
      <c r="G9633" s="3">
        <v>202</v>
      </c>
      <c r="H9633" s="2">
        <v>12</v>
      </c>
      <c r="I9633" s="2">
        <v>0</v>
      </c>
    </row>
    <row r="9634" spans="1:9" x14ac:dyDescent="0.25">
      <c r="A9634" s="2">
        <v>0</v>
      </c>
      <c r="B9634" s="2">
        <v>27</v>
      </c>
      <c r="C9634" s="2">
        <v>1</v>
      </c>
      <c r="D9634" s="2">
        <v>1</v>
      </c>
      <c r="E9634" s="2">
        <v>1</v>
      </c>
      <c r="F9634" s="2">
        <v>4</v>
      </c>
      <c r="G9634" s="3">
        <v>133</v>
      </c>
      <c r="H9634" s="2">
        <v>12</v>
      </c>
      <c r="I9634" s="2">
        <v>0</v>
      </c>
    </row>
    <row r="9635" spans="1:9" x14ac:dyDescent="0.25">
      <c r="A9635" s="2">
        <v>1</v>
      </c>
      <c r="B9635" s="2">
        <v>51</v>
      </c>
      <c r="C9635" s="2">
        <v>1</v>
      </c>
      <c r="D9635" s="2">
        <v>0</v>
      </c>
      <c r="E9635" s="2">
        <v>1</v>
      </c>
      <c r="F9635" s="2">
        <v>3</v>
      </c>
      <c r="G9635" s="3">
        <v>32</v>
      </c>
      <c r="H9635" s="2">
        <v>15</v>
      </c>
      <c r="I9635" s="2">
        <v>1</v>
      </c>
    </row>
    <row r="9636" spans="1:9" x14ac:dyDescent="0.25">
      <c r="A9636" s="2">
        <v>0</v>
      </c>
      <c r="B9636" s="2">
        <v>21</v>
      </c>
      <c r="C9636" s="2">
        <v>1</v>
      </c>
      <c r="D9636" s="2">
        <v>0</v>
      </c>
      <c r="E9636" s="2">
        <v>1</v>
      </c>
      <c r="F9636" s="2">
        <v>6</v>
      </c>
      <c r="G9636" s="3">
        <v>31</v>
      </c>
      <c r="H9636" s="2">
        <v>12</v>
      </c>
      <c r="I9636" s="2">
        <v>0</v>
      </c>
    </row>
    <row r="9637" spans="1:9" x14ac:dyDescent="0.25">
      <c r="A9637" s="2">
        <v>0</v>
      </c>
      <c r="B9637" s="2">
        <v>37</v>
      </c>
      <c r="C9637" s="2">
        <v>1</v>
      </c>
      <c r="D9637" s="2">
        <v>1</v>
      </c>
      <c r="E9637" s="2">
        <v>1</v>
      </c>
      <c r="F9637" s="2">
        <v>3</v>
      </c>
      <c r="G9637" s="3">
        <v>102</v>
      </c>
      <c r="H9637" s="2">
        <v>12</v>
      </c>
      <c r="I9637" s="2">
        <v>0</v>
      </c>
    </row>
    <row r="9638" spans="1:9" x14ac:dyDescent="0.25">
      <c r="A9638" s="2">
        <v>0</v>
      </c>
      <c r="B9638" s="2">
        <v>37</v>
      </c>
      <c r="C9638" s="2">
        <v>1</v>
      </c>
      <c r="D9638" s="2">
        <v>0</v>
      </c>
      <c r="E9638" s="2">
        <v>1</v>
      </c>
      <c r="F9638" s="2">
        <v>6</v>
      </c>
      <c r="G9638" s="3">
        <v>148</v>
      </c>
      <c r="H9638" s="2">
        <v>8</v>
      </c>
      <c r="I9638" s="2">
        <v>0</v>
      </c>
    </row>
    <row r="9639" spans="1:9" x14ac:dyDescent="0.25">
      <c r="A9639" s="2">
        <v>0</v>
      </c>
      <c r="B9639" s="2">
        <v>30</v>
      </c>
      <c r="C9639" s="2">
        <v>1</v>
      </c>
      <c r="D9639" s="2">
        <v>0</v>
      </c>
      <c r="E9639" s="2">
        <v>1</v>
      </c>
      <c r="F9639" s="2">
        <v>2</v>
      </c>
      <c r="G9639" s="3">
        <v>173</v>
      </c>
      <c r="H9639" s="2">
        <v>12</v>
      </c>
      <c r="I9639" s="2">
        <v>0</v>
      </c>
    </row>
    <row r="9640" spans="1:9" x14ac:dyDescent="0.25">
      <c r="A9640" s="2">
        <v>1</v>
      </c>
      <c r="B9640" s="2">
        <v>33</v>
      </c>
      <c r="C9640" s="2">
        <v>1</v>
      </c>
      <c r="D9640" s="2">
        <v>1</v>
      </c>
      <c r="E9640" s="2">
        <v>1</v>
      </c>
      <c r="F9640" s="2">
        <v>5</v>
      </c>
      <c r="G9640" s="3">
        <v>112</v>
      </c>
      <c r="H9640" s="2">
        <v>15</v>
      </c>
      <c r="I9640" s="2">
        <v>1</v>
      </c>
    </row>
    <row r="9641" spans="1:9" x14ac:dyDescent="0.25">
      <c r="A9641" s="2">
        <v>0</v>
      </c>
      <c r="B9641" s="2">
        <v>37</v>
      </c>
      <c r="C9641" s="2">
        <v>1</v>
      </c>
      <c r="D9641" s="2">
        <v>1</v>
      </c>
      <c r="E9641" s="2">
        <v>1</v>
      </c>
      <c r="F9641" s="2">
        <v>2</v>
      </c>
      <c r="G9641" s="3">
        <v>104</v>
      </c>
      <c r="H9641" s="2">
        <v>12</v>
      </c>
      <c r="I9641" s="2">
        <v>1</v>
      </c>
    </row>
    <row r="9642" spans="1:9" x14ac:dyDescent="0.25">
      <c r="A9642" s="2">
        <v>0</v>
      </c>
      <c r="B9642" s="2">
        <v>34</v>
      </c>
      <c r="C9642" s="2">
        <v>1</v>
      </c>
      <c r="D9642" s="2">
        <v>1</v>
      </c>
      <c r="E9642" s="2">
        <v>1</v>
      </c>
      <c r="F9642" s="2">
        <v>6</v>
      </c>
      <c r="G9642" s="3">
        <v>157</v>
      </c>
      <c r="H9642" s="2">
        <v>12</v>
      </c>
      <c r="I9642" s="2">
        <v>1</v>
      </c>
    </row>
    <row r="9643" spans="1:9" x14ac:dyDescent="0.25">
      <c r="A9643" s="2">
        <v>0</v>
      </c>
      <c r="B9643" s="2">
        <v>45</v>
      </c>
      <c r="C9643" s="2">
        <v>0</v>
      </c>
      <c r="D9643" s="2">
        <v>0</v>
      </c>
      <c r="E9643" s="2">
        <v>0</v>
      </c>
      <c r="F9643" s="2">
        <v>1</v>
      </c>
      <c r="G9643" s="3">
        <v>82</v>
      </c>
      <c r="H9643" s="2">
        <v>8</v>
      </c>
      <c r="I9643" s="2">
        <v>0</v>
      </c>
    </row>
    <row r="9644" spans="1:9" x14ac:dyDescent="0.25">
      <c r="A9644" s="2">
        <v>0</v>
      </c>
      <c r="B9644" s="2">
        <v>36</v>
      </c>
      <c r="C9644" s="2">
        <v>1</v>
      </c>
      <c r="D9644" s="2">
        <v>0</v>
      </c>
      <c r="E9644" s="2">
        <v>1</v>
      </c>
      <c r="F9644" s="2">
        <v>3</v>
      </c>
      <c r="G9644" s="3">
        <v>65</v>
      </c>
      <c r="H9644" s="2">
        <v>12</v>
      </c>
      <c r="I9644" s="2">
        <v>1</v>
      </c>
    </row>
    <row r="9645" spans="1:9" x14ac:dyDescent="0.25">
      <c r="A9645" s="2">
        <v>0</v>
      </c>
      <c r="B9645" s="2">
        <v>32</v>
      </c>
      <c r="C9645" s="2">
        <v>0</v>
      </c>
      <c r="D9645" s="2">
        <v>1</v>
      </c>
      <c r="E9645" s="2">
        <v>1</v>
      </c>
      <c r="F9645" s="2">
        <v>3</v>
      </c>
      <c r="G9645" s="3">
        <v>116</v>
      </c>
      <c r="H9645" s="2">
        <v>12</v>
      </c>
      <c r="I9645" s="2">
        <v>1</v>
      </c>
    </row>
    <row r="9646" spans="1:9" x14ac:dyDescent="0.25">
      <c r="A9646" s="2">
        <v>0</v>
      </c>
      <c r="B9646" s="2">
        <v>33</v>
      </c>
      <c r="C9646" s="2">
        <v>1</v>
      </c>
      <c r="D9646" s="2">
        <v>1</v>
      </c>
      <c r="E9646" s="2">
        <v>1</v>
      </c>
      <c r="F9646" s="2">
        <v>4</v>
      </c>
      <c r="G9646" s="3">
        <v>79</v>
      </c>
      <c r="H9646" s="2">
        <v>11</v>
      </c>
      <c r="I9646" s="2">
        <v>1</v>
      </c>
    </row>
    <row r="9647" spans="1:9" x14ac:dyDescent="0.25">
      <c r="A9647" s="2">
        <v>0</v>
      </c>
      <c r="B9647" s="2">
        <v>36</v>
      </c>
      <c r="C9647" s="2">
        <v>0</v>
      </c>
      <c r="D9647" s="2">
        <v>1</v>
      </c>
      <c r="E9647" s="2">
        <v>1</v>
      </c>
      <c r="F9647" s="2">
        <v>3</v>
      </c>
      <c r="G9647" s="3">
        <v>138</v>
      </c>
      <c r="H9647" s="2">
        <v>12</v>
      </c>
      <c r="I9647" s="2">
        <v>1</v>
      </c>
    </row>
    <row r="9648" spans="1:9" x14ac:dyDescent="0.25">
      <c r="A9648" s="2">
        <v>0</v>
      </c>
      <c r="B9648" s="2">
        <v>21</v>
      </c>
      <c r="C9648" s="2">
        <v>1</v>
      </c>
      <c r="D9648" s="2">
        <v>1</v>
      </c>
      <c r="E9648" s="2">
        <v>1</v>
      </c>
      <c r="F9648" s="2">
        <v>3</v>
      </c>
      <c r="G9648" s="3">
        <v>97</v>
      </c>
      <c r="H9648" s="2">
        <v>12</v>
      </c>
      <c r="I9648" s="2">
        <v>1</v>
      </c>
    </row>
    <row r="9649" spans="1:9" x14ac:dyDescent="0.25">
      <c r="A9649" s="2">
        <v>1</v>
      </c>
      <c r="B9649" s="2">
        <v>34</v>
      </c>
      <c r="C9649" s="2">
        <v>1</v>
      </c>
      <c r="D9649" s="2">
        <v>1</v>
      </c>
      <c r="E9649" s="2">
        <v>1</v>
      </c>
      <c r="F9649" s="2">
        <v>2</v>
      </c>
      <c r="G9649" s="3">
        <v>45</v>
      </c>
      <c r="H9649" s="2">
        <v>14</v>
      </c>
      <c r="I9649" s="2">
        <v>1</v>
      </c>
    </row>
    <row r="9650" spans="1:9" x14ac:dyDescent="0.25">
      <c r="A9650" s="2">
        <v>0</v>
      </c>
      <c r="B9650" s="2">
        <v>30</v>
      </c>
      <c r="C9650" s="2">
        <v>1</v>
      </c>
      <c r="D9650" s="2">
        <v>1</v>
      </c>
      <c r="E9650" s="2">
        <v>1</v>
      </c>
      <c r="F9650" s="2">
        <v>4</v>
      </c>
      <c r="G9650" s="3">
        <v>78</v>
      </c>
      <c r="H9650" s="2">
        <v>11</v>
      </c>
      <c r="I9650" s="2">
        <v>0</v>
      </c>
    </row>
    <row r="9651" spans="1:9" x14ac:dyDescent="0.25">
      <c r="A9651" s="2">
        <v>0</v>
      </c>
      <c r="B9651" s="2">
        <v>33</v>
      </c>
      <c r="C9651" s="2">
        <v>1</v>
      </c>
      <c r="D9651" s="2">
        <v>1</v>
      </c>
      <c r="E9651" s="2">
        <v>1</v>
      </c>
      <c r="F9651" s="2">
        <v>4</v>
      </c>
      <c r="G9651" s="3">
        <v>5</v>
      </c>
      <c r="H9651" s="2">
        <v>11</v>
      </c>
      <c r="I9651" s="2">
        <v>1</v>
      </c>
    </row>
    <row r="9652" spans="1:9" x14ac:dyDescent="0.25">
      <c r="A9652" s="2">
        <v>1</v>
      </c>
      <c r="B9652" s="2">
        <v>25</v>
      </c>
      <c r="C9652" s="2">
        <v>1</v>
      </c>
      <c r="D9652" s="2">
        <v>1</v>
      </c>
      <c r="E9652" s="2">
        <v>0</v>
      </c>
      <c r="F9652" s="2">
        <v>1</v>
      </c>
      <c r="G9652" s="3">
        <v>40</v>
      </c>
      <c r="H9652" s="2">
        <v>15</v>
      </c>
      <c r="I9652" s="2">
        <v>0</v>
      </c>
    </row>
    <row r="9653" spans="1:9" x14ac:dyDescent="0.25">
      <c r="A9653" s="2">
        <v>1</v>
      </c>
      <c r="B9653" s="2">
        <v>23</v>
      </c>
      <c r="C9653" s="2">
        <v>1</v>
      </c>
      <c r="D9653" s="2">
        <v>1</v>
      </c>
      <c r="E9653" s="2">
        <v>0</v>
      </c>
      <c r="F9653" s="2">
        <v>2</v>
      </c>
      <c r="G9653" s="3">
        <v>36</v>
      </c>
      <c r="H9653" s="2">
        <v>15</v>
      </c>
      <c r="I9653" s="2">
        <v>1</v>
      </c>
    </row>
    <row r="9654" spans="1:9" x14ac:dyDescent="0.25">
      <c r="A9654" s="2">
        <v>0</v>
      </c>
      <c r="B9654" s="2">
        <v>21</v>
      </c>
      <c r="C9654" s="2">
        <v>0</v>
      </c>
      <c r="D9654" s="2">
        <v>1</v>
      </c>
      <c r="E9654" s="2">
        <v>1</v>
      </c>
      <c r="F9654" s="2">
        <v>6</v>
      </c>
      <c r="G9654" s="3">
        <v>55</v>
      </c>
      <c r="H9654" s="2">
        <v>8</v>
      </c>
      <c r="I9654" s="2">
        <v>1</v>
      </c>
    </row>
    <row r="9655" spans="1:9" x14ac:dyDescent="0.25">
      <c r="A9655" s="2">
        <v>0</v>
      </c>
      <c r="B9655" s="2">
        <v>39</v>
      </c>
      <c r="C9655" s="2">
        <v>1</v>
      </c>
      <c r="D9655" s="2">
        <v>1</v>
      </c>
      <c r="E9655" s="2">
        <v>1</v>
      </c>
      <c r="F9655" s="2">
        <v>7</v>
      </c>
      <c r="G9655" s="3">
        <v>188</v>
      </c>
      <c r="H9655" s="2">
        <v>12</v>
      </c>
      <c r="I9655" s="2">
        <v>0</v>
      </c>
    </row>
    <row r="9656" spans="1:9" x14ac:dyDescent="0.25">
      <c r="A9656" s="2">
        <v>0</v>
      </c>
      <c r="B9656" s="2">
        <v>19</v>
      </c>
      <c r="C9656" s="2">
        <v>1</v>
      </c>
      <c r="D9656" s="2">
        <v>1</v>
      </c>
      <c r="E9656" s="2">
        <v>1</v>
      </c>
      <c r="F9656" s="2">
        <v>3</v>
      </c>
      <c r="G9656" s="3">
        <v>101</v>
      </c>
      <c r="H9656" s="2">
        <v>8</v>
      </c>
      <c r="I9656" s="2">
        <v>0</v>
      </c>
    </row>
    <row r="9657" spans="1:9" x14ac:dyDescent="0.25">
      <c r="A9657" s="2">
        <v>0</v>
      </c>
      <c r="B9657" s="2">
        <v>24</v>
      </c>
      <c r="C9657" s="2">
        <v>0</v>
      </c>
      <c r="D9657" s="2">
        <v>1</v>
      </c>
      <c r="E9657" s="2">
        <v>1</v>
      </c>
      <c r="F9657" s="2">
        <v>3</v>
      </c>
      <c r="G9657" s="3">
        <v>152</v>
      </c>
      <c r="H9657" s="2">
        <v>12</v>
      </c>
      <c r="I9657" s="2">
        <v>0</v>
      </c>
    </row>
    <row r="9658" spans="1:9" x14ac:dyDescent="0.25">
      <c r="A9658" s="2">
        <v>0</v>
      </c>
      <c r="B9658" s="2">
        <v>28</v>
      </c>
      <c r="C9658" s="2">
        <v>1</v>
      </c>
      <c r="D9658" s="2">
        <v>1</v>
      </c>
      <c r="E9658" s="2">
        <v>1</v>
      </c>
      <c r="F9658" s="2">
        <v>6</v>
      </c>
      <c r="G9658" s="3">
        <v>514</v>
      </c>
      <c r="H9658" s="2">
        <v>12</v>
      </c>
      <c r="I9658" s="2">
        <v>0</v>
      </c>
    </row>
    <row r="9659" spans="1:9" x14ac:dyDescent="0.25">
      <c r="A9659" s="2">
        <v>0</v>
      </c>
      <c r="B9659" s="2">
        <v>60</v>
      </c>
      <c r="C9659" s="2">
        <v>0</v>
      </c>
      <c r="D9659" s="2">
        <v>1</v>
      </c>
      <c r="E9659" s="2">
        <v>0</v>
      </c>
      <c r="F9659" s="2">
        <v>6</v>
      </c>
      <c r="G9659" s="3">
        <v>14</v>
      </c>
      <c r="H9659" s="2">
        <v>8</v>
      </c>
      <c r="I9659" s="2">
        <v>1</v>
      </c>
    </row>
    <row r="9660" spans="1:9" x14ac:dyDescent="0.25">
      <c r="A9660" s="2">
        <v>0</v>
      </c>
      <c r="B9660" s="2">
        <v>35</v>
      </c>
      <c r="C9660" s="2">
        <v>1</v>
      </c>
      <c r="D9660" s="2">
        <v>0</v>
      </c>
      <c r="E9660" s="2">
        <v>0</v>
      </c>
      <c r="F9660" s="2">
        <v>4</v>
      </c>
      <c r="G9660" s="3">
        <v>192</v>
      </c>
      <c r="H9660" s="2">
        <v>8</v>
      </c>
      <c r="I9660" s="2">
        <v>1</v>
      </c>
    </row>
    <row r="9661" spans="1:9" x14ac:dyDescent="0.25">
      <c r="A9661" s="2">
        <v>0</v>
      </c>
      <c r="B9661" s="2">
        <v>32</v>
      </c>
      <c r="C9661" s="2">
        <v>1</v>
      </c>
      <c r="D9661" s="2">
        <v>1</v>
      </c>
      <c r="E9661" s="2">
        <v>1</v>
      </c>
      <c r="F9661" s="2">
        <v>5</v>
      </c>
      <c r="G9661" s="3">
        <v>31</v>
      </c>
      <c r="H9661" s="2">
        <v>8</v>
      </c>
      <c r="I9661" s="2">
        <v>1</v>
      </c>
    </row>
    <row r="9662" spans="1:9" x14ac:dyDescent="0.25">
      <c r="A9662" s="2">
        <v>1</v>
      </c>
      <c r="B9662" s="2">
        <v>40</v>
      </c>
      <c r="C9662" s="2">
        <v>1</v>
      </c>
      <c r="D9662" s="2">
        <v>1</v>
      </c>
      <c r="E9662" s="2">
        <v>0</v>
      </c>
      <c r="F9662" s="2">
        <v>1</v>
      </c>
      <c r="G9662" s="3">
        <v>22</v>
      </c>
      <c r="H9662" s="2">
        <v>15</v>
      </c>
      <c r="I9662" s="2">
        <v>1</v>
      </c>
    </row>
    <row r="9663" spans="1:9" x14ac:dyDescent="0.25">
      <c r="A9663" s="2">
        <v>0</v>
      </c>
      <c r="B9663" s="2">
        <v>37</v>
      </c>
      <c r="C9663" s="2">
        <v>1</v>
      </c>
      <c r="D9663" s="2">
        <v>1</v>
      </c>
      <c r="E9663" s="2">
        <v>0</v>
      </c>
      <c r="F9663" s="2">
        <v>2</v>
      </c>
      <c r="G9663" s="3">
        <v>56</v>
      </c>
      <c r="H9663" s="2">
        <v>12</v>
      </c>
      <c r="I9663" s="2">
        <v>0</v>
      </c>
    </row>
    <row r="9664" spans="1:9" x14ac:dyDescent="0.25">
      <c r="A9664" s="2">
        <v>0</v>
      </c>
      <c r="B9664" s="2">
        <v>32</v>
      </c>
      <c r="C9664" s="2">
        <v>1</v>
      </c>
      <c r="D9664" s="2">
        <v>0</v>
      </c>
      <c r="E9664" s="2">
        <v>1</v>
      </c>
      <c r="F9664" s="2">
        <v>5</v>
      </c>
      <c r="G9664" s="3">
        <v>170</v>
      </c>
      <c r="H9664" s="2">
        <v>12</v>
      </c>
      <c r="I9664" s="2">
        <v>0</v>
      </c>
    </row>
    <row r="9665" spans="1:9" x14ac:dyDescent="0.25">
      <c r="A9665" s="2">
        <v>0</v>
      </c>
      <c r="B9665" s="2">
        <v>31</v>
      </c>
      <c r="C9665" s="2">
        <v>1</v>
      </c>
      <c r="D9665" s="2">
        <v>0</v>
      </c>
      <c r="E9665" s="2">
        <v>1</v>
      </c>
      <c r="F9665" s="2">
        <v>7</v>
      </c>
      <c r="G9665" s="3">
        <v>109</v>
      </c>
      <c r="H9665" s="2">
        <v>11</v>
      </c>
      <c r="I9665" s="2">
        <v>0</v>
      </c>
    </row>
    <row r="9666" spans="1:9" x14ac:dyDescent="0.25">
      <c r="A9666" s="2">
        <v>0</v>
      </c>
      <c r="B9666" s="2">
        <v>31</v>
      </c>
      <c r="C9666" s="2">
        <v>1</v>
      </c>
      <c r="D9666" s="2">
        <v>1</v>
      </c>
      <c r="E9666" s="2">
        <v>1</v>
      </c>
      <c r="F9666" s="2">
        <v>3</v>
      </c>
      <c r="G9666" s="3">
        <v>54</v>
      </c>
      <c r="H9666" s="2">
        <v>8</v>
      </c>
      <c r="I9666" s="2">
        <v>1</v>
      </c>
    </row>
    <row r="9667" spans="1:9" x14ac:dyDescent="0.25">
      <c r="A9667" s="2">
        <v>0</v>
      </c>
      <c r="B9667" s="2">
        <v>25</v>
      </c>
      <c r="C9667" s="2">
        <v>1</v>
      </c>
      <c r="D9667" s="2">
        <v>1</v>
      </c>
      <c r="E9667" s="2">
        <v>1</v>
      </c>
      <c r="F9667" s="2">
        <v>6</v>
      </c>
      <c r="G9667" s="3">
        <v>99</v>
      </c>
      <c r="H9667" s="2">
        <v>12</v>
      </c>
      <c r="I9667" s="2">
        <v>1</v>
      </c>
    </row>
    <row r="9668" spans="1:9" x14ac:dyDescent="0.25">
      <c r="A9668" s="2">
        <v>0</v>
      </c>
      <c r="B9668" s="2">
        <v>34</v>
      </c>
      <c r="C9668" s="2">
        <v>1</v>
      </c>
      <c r="D9668" s="2">
        <v>0</v>
      </c>
      <c r="E9668" s="2">
        <v>1</v>
      </c>
      <c r="F9668" s="2">
        <v>6</v>
      </c>
      <c r="G9668" s="3">
        <v>141</v>
      </c>
      <c r="H9668" s="2">
        <v>11</v>
      </c>
      <c r="I9668" s="2">
        <v>0</v>
      </c>
    </row>
    <row r="9669" spans="1:9" x14ac:dyDescent="0.25">
      <c r="A9669" s="2">
        <v>0</v>
      </c>
      <c r="B9669" s="2">
        <v>30</v>
      </c>
      <c r="C9669" s="2">
        <v>0</v>
      </c>
      <c r="D9669" s="2">
        <v>1</v>
      </c>
      <c r="E9669" s="2">
        <v>0</v>
      </c>
      <c r="F9669" s="2">
        <v>1</v>
      </c>
      <c r="G9669" s="3">
        <v>59</v>
      </c>
      <c r="H9669" s="2">
        <v>8</v>
      </c>
      <c r="I9669" s="2">
        <v>1</v>
      </c>
    </row>
    <row r="9670" spans="1:9" x14ac:dyDescent="0.25">
      <c r="A9670" s="2">
        <v>0</v>
      </c>
      <c r="B9670" s="2">
        <v>33</v>
      </c>
      <c r="C9670" s="2">
        <v>1</v>
      </c>
      <c r="D9670" s="2">
        <v>1</v>
      </c>
      <c r="E9670" s="2">
        <v>1</v>
      </c>
      <c r="F9670" s="2">
        <v>5</v>
      </c>
      <c r="G9670" s="3">
        <v>65</v>
      </c>
      <c r="H9670" s="2">
        <v>8</v>
      </c>
      <c r="I9670" s="2">
        <v>0</v>
      </c>
    </row>
    <row r="9671" spans="1:9" x14ac:dyDescent="0.25">
      <c r="A9671" s="2">
        <v>0</v>
      </c>
      <c r="B9671" s="2">
        <v>30</v>
      </c>
      <c r="C9671" s="2">
        <v>1</v>
      </c>
      <c r="D9671" s="2">
        <v>1</v>
      </c>
      <c r="E9671" s="2">
        <v>0</v>
      </c>
      <c r="F9671" s="2">
        <v>4</v>
      </c>
      <c r="G9671" s="3">
        <v>13</v>
      </c>
      <c r="H9671" s="2">
        <v>11</v>
      </c>
      <c r="I9671" s="2">
        <v>1</v>
      </c>
    </row>
    <row r="9672" spans="1:9" x14ac:dyDescent="0.25">
      <c r="A9672" s="2">
        <v>1</v>
      </c>
      <c r="B9672" s="2">
        <v>37</v>
      </c>
      <c r="C9672" s="2">
        <v>1</v>
      </c>
      <c r="D9672" s="2">
        <v>1</v>
      </c>
      <c r="E9672" s="2">
        <v>1</v>
      </c>
      <c r="F9672" s="2">
        <v>2</v>
      </c>
      <c r="G9672" s="3">
        <v>63</v>
      </c>
      <c r="H9672" s="2">
        <v>8</v>
      </c>
      <c r="I9672" s="2">
        <v>0</v>
      </c>
    </row>
    <row r="9673" spans="1:9" x14ac:dyDescent="0.25">
      <c r="A9673" s="2">
        <v>0</v>
      </c>
      <c r="B9673" s="2">
        <v>33</v>
      </c>
      <c r="C9673" s="2">
        <v>1</v>
      </c>
      <c r="D9673" s="2">
        <v>0</v>
      </c>
      <c r="E9673" s="2">
        <v>1</v>
      </c>
      <c r="F9673" s="2">
        <v>3</v>
      </c>
      <c r="G9673" s="3">
        <v>84</v>
      </c>
      <c r="H9673" s="2">
        <v>11</v>
      </c>
      <c r="I9673" s="2">
        <v>0</v>
      </c>
    </row>
    <row r="9674" spans="1:9" x14ac:dyDescent="0.25">
      <c r="A9674" s="2">
        <v>0</v>
      </c>
      <c r="B9674" s="2">
        <v>26</v>
      </c>
      <c r="C9674" s="2">
        <v>1</v>
      </c>
      <c r="D9674" s="2">
        <v>1</v>
      </c>
      <c r="E9674" s="2">
        <v>1</v>
      </c>
      <c r="F9674" s="2">
        <v>5</v>
      </c>
      <c r="G9674" s="3">
        <v>137</v>
      </c>
      <c r="H9674" s="2">
        <v>12</v>
      </c>
      <c r="I9674" s="2">
        <v>0</v>
      </c>
    </row>
    <row r="9675" spans="1:9" x14ac:dyDescent="0.25">
      <c r="A9675" s="2">
        <v>0</v>
      </c>
      <c r="B9675" s="2">
        <v>38</v>
      </c>
      <c r="C9675" s="2">
        <v>1</v>
      </c>
      <c r="D9675" s="2">
        <v>1</v>
      </c>
      <c r="E9675" s="2">
        <v>1</v>
      </c>
      <c r="F9675" s="2">
        <v>3</v>
      </c>
      <c r="G9675" s="3">
        <v>88</v>
      </c>
      <c r="H9675" s="2">
        <v>12</v>
      </c>
      <c r="I9675" s="2">
        <v>1</v>
      </c>
    </row>
    <row r="9676" spans="1:9" x14ac:dyDescent="0.25">
      <c r="A9676" s="2">
        <v>0</v>
      </c>
      <c r="B9676" s="2">
        <v>60</v>
      </c>
      <c r="C9676" s="2">
        <v>1</v>
      </c>
      <c r="D9676" s="2">
        <v>1</v>
      </c>
      <c r="E9676" s="2">
        <v>1</v>
      </c>
      <c r="F9676" s="2">
        <v>3</v>
      </c>
      <c r="G9676" s="3">
        <v>53</v>
      </c>
      <c r="H9676" s="2">
        <v>8</v>
      </c>
      <c r="I9676" s="2">
        <v>0</v>
      </c>
    </row>
    <row r="9677" spans="1:9" x14ac:dyDescent="0.25">
      <c r="A9677" s="2">
        <v>1</v>
      </c>
      <c r="B9677" s="2">
        <v>30</v>
      </c>
      <c r="C9677" s="2">
        <v>1</v>
      </c>
      <c r="D9677" s="2">
        <v>1</v>
      </c>
      <c r="E9677" s="2">
        <v>1</v>
      </c>
      <c r="F9677" s="2">
        <v>5</v>
      </c>
      <c r="G9677" s="3">
        <v>45</v>
      </c>
      <c r="H9677" s="2">
        <v>14</v>
      </c>
      <c r="I9677" s="2">
        <v>0</v>
      </c>
    </row>
    <row r="9678" spans="1:9" x14ac:dyDescent="0.25">
      <c r="A9678" s="2">
        <v>1</v>
      </c>
      <c r="B9678" s="2">
        <v>38</v>
      </c>
      <c r="C9678" s="2">
        <v>1</v>
      </c>
      <c r="D9678" s="2">
        <v>1</v>
      </c>
      <c r="E9678" s="2">
        <v>1</v>
      </c>
      <c r="F9678" s="2">
        <v>3</v>
      </c>
      <c r="G9678" s="3">
        <v>109</v>
      </c>
      <c r="H9678" s="2">
        <v>15</v>
      </c>
      <c r="I9678" s="2">
        <v>1</v>
      </c>
    </row>
    <row r="9679" spans="1:9" x14ac:dyDescent="0.25">
      <c r="A9679" s="2">
        <v>1</v>
      </c>
      <c r="B9679" s="2">
        <v>65</v>
      </c>
      <c r="C9679" s="2">
        <v>0</v>
      </c>
      <c r="D9679" s="2">
        <v>1</v>
      </c>
      <c r="E9679" s="2">
        <v>1</v>
      </c>
      <c r="F9679" s="2">
        <v>2</v>
      </c>
      <c r="G9679" s="3">
        <v>70</v>
      </c>
      <c r="H9679" s="2">
        <v>16</v>
      </c>
      <c r="I9679" s="2">
        <v>1</v>
      </c>
    </row>
    <row r="9680" spans="1:9" x14ac:dyDescent="0.25">
      <c r="A9680" s="2">
        <v>0</v>
      </c>
      <c r="B9680" s="2">
        <v>43</v>
      </c>
      <c r="C9680" s="2">
        <v>1</v>
      </c>
      <c r="D9680" s="2">
        <v>0</v>
      </c>
      <c r="E9680" s="2">
        <v>1</v>
      </c>
      <c r="F9680" s="2">
        <v>4</v>
      </c>
      <c r="G9680" s="3">
        <v>131</v>
      </c>
      <c r="H9680" s="2">
        <v>18</v>
      </c>
      <c r="I9680" s="2">
        <v>1</v>
      </c>
    </row>
    <row r="9681" spans="1:9" x14ac:dyDescent="0.25">
      <c r="A9681" s="2">
        <v>1</v>
      </c>
      <c r="B9681" s="2">
        <v>30</v>
      </c>
      <c r="C9681" s="2">
        <v>1</v>
      </c>
      <c r="D9681" s="2">
        <v>1</v>
      </c>
      <c r="E9681" s="2">
        <v>0</v>
      </c>
      <c r="F9681" s="2">
        <v>2</v>
      </c>
      <c r="G9681" s="3">
        <v>27</v>
      </c>
      <c r="H9681" s="2">
        <v>14</v>
      </c>
      <c r="I9681" s="2">
        <v>0</v>
      </c>
    </row>
    <row r="9682" spans="1:9" x14ac:dyDescent="0.25">
      <c r="A9682" s="2">
        <v>0</v>
      </c>
      <c r="B9682" s="2">
        <v>36</v>
      </c>
      <c r="C9682" s="2">
        <v>1</v>
      </c>
      <c r="D9682" s="2">
        <v>0</v>
      </c>
      <c r="E9682" s="2">
        <v>1</v>
      </c>
      <c r="F9682" s="2">
        <v>6</v>
      </c>
      <c r="G9682" s="3">
        <v>93</v>
      </c>
      <c r="H9682" s="2">
        <v>12</v>
      </c>
      <c r="I9682" s="2">
        <v>0</v>
      </c>
    </row>
    <row r="9683" spans="1:9" x14ac:dyDescent="0.25">
      <c r="A9683" s="2">
        <v>0</v>
      </c>
      <c r="B9683" s="2">
        <v>23</v>
      </c>
      <c r="C9683" s="2">
        <v>0</v>
      </c>
      <c r="D9683" s="2">
        <v>0</v>
      </c>
      <c r="E9683" s="2">
        <v>1</v>
      </c>
      <c r="F9683" s="2">
        <v>5</v>
      </c>
      <c r="G9683" s="3">
        <v>151</v>
      </c>
      <c r="H9683" s="2">
        <v>12</v>
      </c>
      <c r="I9683" s="2">
        <v>1</v>
      </c>
    </row>
    <row r="9684" spans="1:9" x14ac:dyDescent="0.25">
      <c r="A9684" s="2">
        <v>0</v>
      </c>
      <c r="B9684" s="2">
        <v>26</v>
      </c>
      <c r="C9684" s="2">
        <v>1</v>
      </c>
      <c r="D9684" s="2">
        <v>1</v>
      </c>
      <c r="E9684" s="2">
        <v>1</v>
      </c>
      <c r="F9684" s="2">
        <v>5</v>
      </c>
      <c r="G9684" s="3">
        <v>118</v>
      </c>
      <c r="H9684" s="2">
        <v>8</v>
      </c>
      <c r="I9684" s="2">
        <v>0</v>
      </c>
    </row>
    <row r="9685" spans="1:9" x14ac:dyDescent="0.25">
      <c r="A9685" s="2">
        <v>0</v>
      </c>
      <c r="B9685" s="2">
        <v>32</v>
      </c>
      <c r="C9685" s="2">
        <v>0</v>
      </c>
      <c r="D9685" s="2">
        <v>1</v>
      </c>
      <c r="E9685" s="2">
        <v>0</v>
      </c>
      <c r="F9685" s="2">
        <v>1</v>
      </c>
      <c r="G9685" s="3">
        <v>81.5</v>
      </c>
      <c r="H9685" s="2">
        <v>8</v>
      </c>
      <c r="I9685" s="2">
        <v>1</v>
      </c>
    </row>
    <row r="9686" spans="1:9" x14ac:dyDescent="0.25">
      <c r="A9686" s="2">
        <v>0</v>
      </c>
      <c r="B9686" s="2">
        <v>42</v>
      </c>
      <c r="C9686" s="2">
        <v>0</v>
      </c>
      <c r="D9686" s="2">
        <v>0</v>
      </c>
      <c r="E9686" s="2">
        <v>0</v>
      </c>
      <c r="F9686" s="2">
        <v>3</v>
      </c>
      <c r="G9686" s="3">
        <v>19</v>
      </c>
      <c r="H9686" s="2">
        <v>8</v>
      </c>
      <c r="I9686" s="2">
        <v>1</v>
      </c>
    </row>
    <row r="9687" spans="1:9" x14ac:dyDescent="0.25">
      <c r="A9687" s="2">
        <v>0</v>
      </c>
      <c r="B9687" s="2">
        <v>37</v>
      </c>
      <c r="C9687" s="2">
        <v>1</v>
      </c>
      <c r="D9687" s="2">
        <v>1</v>
      </c>
      <c r="E9687" s="2">
        <v>1</v>
      </c>
      <c r="F9687" s="2">
        <v>3</v>
      </c>
      <c r="G9687" s="3">
        <v>211</v>
      </c>
      <c r="H9687" s="2">
        <v>8</v>
      </c>
      <c r="I9687" s="2">
        <v>1</v>
      </c>
    </row>
    <row r="9688" spans="1:9" x14ac:dyDescent="0.25">
      <c r="A9688" s="2">
        <v>1</v>
      </c>
      <c r="B9688" s="2">
        <v>31</v>
      </c>
      <c r="C9688" s="2">
        <v>1</v>
      </c>
      <c r="D9688" s="2">
        <v>1</v>
      </c>
      <c r="E9688" s="2">
        <v>0</v>
      </c>
      <c r="F9688" s="2">
        <v>1</v>
      </c>
      <c r="G9688" s="3">
        <v>34</v>
      </c>
      <c r="H9688" s="2">
        <v>18</v>
      </c>
      <c r="I9688" s="2">
        <v>0</v>
      </c>
    </row>
    <row r="9689" spans="1:9" x14ac:dyDescent="0.25">
      <c r="A9689" s="2">
        <v>0</v>
      </c>
      <c r="B9689" s="2">
        <v>28</v>
      </c>
      <c r="C9689" s="2">
        <v>1</v>
      </c>
      <c r="D9689" s="2">
        <v>1</v>
      </c>
      <c r="E9689" s="2">
        <v>0</v>
      </c>
      <c r="F9689" s="2">
        <v>7</v>
      </c>
      <c r="G9689" s="3">
        <v>67</v>
      </c>
      <c r="H9689" s="2">
        <v>11</v>
      </c>
      <c r="I9689" s="2">
        <v>1</v>
      </c>
    </row>
    <row r="9690" spans="1:9" x14ac:dyDescent="0.25">
      <c r="A9690" s="2">
        <v>0</v>
      </c>
      <c r="B9690" s="2">
        <v>38</v>
      </c>
      <c r="C9690" s="2">
        <v>1</v>
      </c>
      <c r="D9690" s="2">
        <v>0</v>
      </c>
      <c r="E9690" s="2">
        <v>0</v>
      </c>
      <c r="F9690" s="2">
        <v>1</v>
      </c>
      <c r="G9690" s="3">
        <v>139</v>
      </c>
      <c r="H9690" s="2">
        <v>18</v>
      </c>
      <c r="I9690" s="2">
        <v>1</v>
      </c>
    </row>
    <row r="9691" spans="1:9" x14ac:dyDescent="0.25">
      <c r="A9691" s="2">
        <v>0</v>
      </c>
      <c r="B9691" s="2">
        <v>35</v>
      </c>
      <c r="C9691" s="2">
        <v>1</v>
      </c>
      <c r="D9691" s="2">
        <v>1</v>
      </c>
      <c r="E9691" s="2">
        <v>0</v>
      </c>
      <c r="F9691" s="2">
        <v>1</v>
      </c>
      <c r="G9691" s="3">
        <v>60.5</v>
      </c>
      <c r="H9691" s="2">
        <v>8</v>
      </c>
      <c r="I9691" s="2">
        <v>0</v>
      </c>
    </row>
    <row r="9692" spans="1:9" x14ac:dyDescent="0.25">
      <c r="A9692" s="2">
        <v>0</v>
      </c>
      <c r="B9692" s="2">
        <v>59</v>
      </c>
      <c r="C9692" s="2">
        <v>1</v>
      </c>
      <c r="D9692" s="2">
        <v>1</v>
      </c>
      <c r="E9692" s="2">
        <v>1</v>
      </c>
      <c r="F9692" s="2">
        <v>4</v>
      </c>
      <c r="G9692" s="3">
        <v>164</v>
      </c>
      <c r="H9692" s="2">
        <v>20</v>
      </c>
      <c r="I9692" s="2">
        <v>1</v>
      </c>
    </row>
    <row r="9693" spans="1:9" x14ac:dyDescent="0.25">
      <c r="A9693" s="2">
        <v>0</v>
      </c>
      <c r="B9693" s="2">
        <v>41</v>
      </c>
      <c r="C9693" s="2">
        <v>0</v>
      </c>
      <c r="D9693" s="2">
        <v>1</v>
      </c>
      <c r="E9693" s="2">
        <v>0</v>
      </c>
      <c r="F9693" s="2">
        <v>4</v>
      </c>
      <c r="G9693" s="3">
        <v>28</v>
      </c>
      <c r="H9693" s="2">
        <v>8</v>
      </c>
      <c r="I9693" s="2">
        <v>0</v>
      </c>
    </row>
    <row r="9694" spans="1:9" x14ac:dyDescent="0.25">
      <c r="A9694" s="2">
        <v>0</v>
      </c>
      <c r="B9694" s="2">
        <v>35</v>
      </c>
      <c r="C9694" s="2">
        <v>1</v>
      </c>
      <c r="D9694" s="2">
        <v>1</v>
      </c>
      <c r="E9694" s="2">
        <v>1</v>
      </c>
      <c r="F9694" s="2">
        <v>6</v>
      </c>
      <c r="G9694" s="3">
        <v>55</v>
      </c>
      <c r="H9694" s="2">
        <v>12</v>
      </c>
      <c r="I9694" s="2">
        <v>1</v>
      </c>
    </row>
    <row r="9695" spans="1:9" x14ac:dyDescent="0.25">
      <c r="A9695" s="2">
        <v>1</v>
      </c>
      <c r="B9695" s="2">
        <v>28</v>
      </c>
      <c r="C9695" s="2">
        <v>0</v>
      </c>
      <c r="D9695" s="2">
        <v>0</v>
      </c>
      <c r="E9695" s="2">
        <v>1</v>
      </c>
      <c r="F9695" s="2">
        <v>2</v>
      </c>
      <c r="G9695" s="3">
        <v>55</v>
      </c>
      <c r="H9695" s="2">
        <v>15</v>
      </c>
      <c r="I9695" s="2">
        <v>1</v>
      </c>
    </row>
    <row r="9696" spans="1:9" x14ac:dyDescent="0.25">
      <c r="A9696" s="2">
        <v>1</v>
      </c>
      <c r="B9696" s="2">
        <v>42</v>
      </c>
      <c r="C9696" s="2">
        <v>1</v>
      </c>
      <c r="D9696" s="2">
        <v>0</v>
      </c>
      <c r="E9696" s="2">
        <v>0</v>
      </c>
      <c r="F9696" s="2">
        <v>5</v>
      </c>
      <c r="G9696" s="3">
        <v>45</v>
      </c>
      <c r="H9696" s="2">
        <v>15</v>
      </c>
      <c r="I9696" s="2">
        <v>0</v>
      </c>
    </row>
    <row r="9697" spans="1:9" x14ac:dyDescent="0.25">
      <c r="A9697" s="2">
        <v>1</v>
      </c>
      <c r="B9697" s="2">
        <v>35</v>
      </c>
      <c r="C9697" s="2">
        <v>1</v>
      </c>
      <c r="D9697" s="2">
        <v>1</v>
      </c>
      <c r="E9697" s="2">
        <v>1</v>
      </c>
      <c r="F9697" s="2">
        <v>5</v>
      </c>
      <c r="G9697" s="3">
        <v>138</v>
      </c>
      <c r="H9697" s="2">
        <v>15</v>
      </c>
      <c r="I9697" s="2">
        <v>1</v>
      </c>
    </row>
    <row r="9698" spans="1:9" x14ac:dyDescent="0.25">
      <c r="A9698" s="2">
        <v>1</v>
      </c>
      <c r="B9698" s="2">
        <v>37</v>
      </c>
      <c r="C9698" s="2">
        <v>1</v>
      </c>
      <c r="D9698" s="2">
        <v>1</v>
      </c>
      <c r="E9698" s="2">
        <v>1</v>
      </c>
      <c r="F9698" s="2">
        <v>6</v>
      </c>
      <c r="G9698" s="3">
        <v>137</v>
      </c>
      <c r="H9698" s="2">
        <v>15</v>
      </c>
      <c r="I9698" s="2">
        <v>1</v>
      </c>
    </row>
    <row r="9699" spans="1:9" x14ac:dyDescent="0.25">
      <c r="A9699" s="2">
        <v>0</v>
      </c>
      <c r="B9699" s="2">
        <v>36</v>
      </c>
      <c r="C9699" s="2">
        <v>1</v>
      </c>
      <c r="D9699" s="2">
        <v>1</v>
      </c>
      <c r="E9699" s="2">
        <v>0</v>
      </c>
      <c r="F9699" s="2">
        <v>1</v>
      </c>
      <c r="G9699" s="3">
        <v>52</v>
      </c>
      <c r="H9699" s="2">
        <v>12</v>
      </c>
      <c r="I9699" s="2">
        <v>0</v>
      </c>
    </row>
    <row r="9700" spans="1:9" x14ac:dyDescent="0.25">
      <c r="A9700" s="2">
        <v>0</v>
      </c>
      <c r="B9700" s="2">
        <v>28</v>
      </c>
      <c r="C9700" s="2">
        <v>0</v>
      </c>
      <c r="D9700" s="2">
        <v>1</v>
      </c>
      <c r="E9700" s="2">
        <v>1</v>
      </c>
      <c r="F9700" s="2">
        <v>3</v>
      </c>
      <c r="G9700" s="3">
        <v>99</v>
      </c>
      <c r="H9700" s="2">
        <v>8</v>
      </c>
      <c r="I9700" s="2">
        <v>1</v>
      </c>
    </row>
    <row r="9701" spans="1:9" x14ac:dyDescent="0.25">
      <c r="A9701" s="2">
        <v>1</v>
      </c>
      <c r="B9701" s="2">
        <v>43</v>
      </c>
      <c r="C9701" s="2">
        <v>1</v>
      </c>
      <c r="D9701" s="2">
        <v>1</v>
      </c>
      <c r="E9701" s="2">
        <v>1</v>
      </c>
      <c r="F9701" s="2">
        <v>3</v>
      </c>
      <c r="G9701" s="3">
        <v>169</v>
      </c>
      <c r="H9701" s="2">
        <v>15</v>
      </c>
      <c r="I9701" s="2">
        <v>1</v>
      </c>
    </row>
    <row r="9702" spans="1:9" x14ac:dyDescent="0.25">
      <c r="A9702" s="2">
        <v>1</v>
      </c>
      <c r="B9702" s="2">
        <v>37</v>
      </c>
      <c r="C9702" s="2">
        <v>0</v>
      </c>
      <c r="D9702" s="2">
        <v>1</v>
      </c>
      <c r="E9702" s="2">
        <v>1</v>
      </c>
      <c r="F9702" s="2">
        <v>3</v>
      </c>
      <c r="G9702" s="3">
        <v>87</v>
      </c>
      <c r="H9702" s="2">
        <v>15</v>
      </c>
      <c r="I9702" s="2">
        <v>1</v>
      </c>
    </row>
    <row r="9703" spans="1:9" x14ac:dyDescent="0.25">
      <c r="A9703" s="2">
        <v>1</v>
      </c>
      <c r="B9703" s="2">
        <v>36</v>
      </c>
      <c r="C9703" s="2">
        <v>1</v>
      </c>
      <c r="D9703" s="2">
        <v>1</v>
      </c>
      <c r="E9703" s="2">
        <v>1</v>
      </c>
      <c r="F9703" s="2">
        <v>6</v>
      </c>
      <c r="G9703" s="3">
        <v>134</v>
      </c>
      <c r="H9703" s="2">
        <v>15</v>
      </c>
      <c r="I9703" s="2">
        <v>0</v>
      </c>
    </row>
    <row r="9704" spans="1:9" x14ac:dyDescent="0.25">
      <c r="A9704" s="2">
        <v>0</v>
      </c>
      <c r="B9704" s="2">
        <v>43</v>
      </c>
      <c r="C9704" s="2">
        <v>0</v>
      </c>
      <c r="D9704" s="2">
        <v>1</v>
      </c>
      <c r="E9704" s="2">
        <v>1</v>
      </c>
      <c r="F9704" s="2">
        <v>7</v>
      </c>
      <c r="G9704" s="3">
        <v>95</v>
      </c>
      <c r="H9704" s="2">
        <v>8</v>
      </c>
      <c r="I9704" s="2">
        <v>0</v>
      </c>
    </row>
    <row r="9705" spans="1:9" x14ac:dyDescent="0.25">
      <c r="A9705" s="2">
        <v>1</v>
      </c>
      <c r="B9705" s="2">
        <v>32</v>
      </c>
      <c r="C9705" s="2">
        <v>1</v>
      </c>
      <c r="D9705" s="2">
        <v>1</v>
      </c>
      <c r="E9705" s="2">
        <v>0</v>
      </c>
      <c r="F9705" s="2">
        <v>3</v>
      </c>
      <c r="G9705" s="3">
        <v>134</v>
      </c>
      <c r="H9705" s="2">
        <v>15</v>
      </c>
      <c r="I9705" s="2">
        <v>1</v>
      </c>
    </row>
    <row r="9706" spans="1:9" x14ac:dyDescent="0.25">
      <c r="A9706" s="2">
        <v>0</v>
      </c>
      <c r="B9706" s="2">
        <v>23</v>
      </c>
      <c r="C9706" s="2">
        <v>1</v>
      </c>
      <c r="D9706" s="2">
        <v>1</v>
      </c>
      <c r="E9706" s="2">
        <v>1</v>
      </c>
      <c r="F9706" s="2">
        <v>5</v>
      </c>
      <c r="G9706" s="3">
        <v>84</v>
      </c>
      <c r="H9706" s="2">
        <v>12</v>
      </c>
      <c r="I9706" s="2">
        <v>0</v>
      </c>
    </row>
    <row r="9707" spans="1:9" x14ac:dyDescent="0.25">
      <c r="A9707" s="2">
        <v>0</v>
      </c>
      <c r="B9707" s="2">
        <v>31</v>
      </c>
      <c r="C9707" s="2">
        <v>1</v>
      </c>
      <c r="D9707" s="2">
        <v>1</v>
      </c>
      <c r="E9707" s="2">
        <v>1</v>
      </c>
      <c r="F9707" s="2">
        <v>3</v>
      </c>
      <c r="G9707" s="3">
        <v>205</v>
      </c>
      <c r="H9707" s="2">
        <v>8</v>
      </c>
      <c r="I9707" s="2">
        <v>0</v>
      </c>
    </row>
    <row r="9708" spans="1:9" x14ac:dyDescent="0.25">
      <c r="A9708" s="2">
        <v>1</v>
      </c>
      <c r="B9708" s="2">
        <v>37</v>
      </c>
      <c r="C9708" s="2">
        <v>1</v>
      </c>
      <c r="D9708" s="2">
        <v>1</v>
      </c>
      <c r="E9708" s="2">
        <v>1</v>
      </c>
      <c r="F9708" s="2">
        <v>3</v>
      </c>
      <c r="G9708" s="3">
        <v>123</v>
      </c>
      <c r="H9708" s="2">
        <v>15</v>
      </c>
      <c r="I9708" s="2">
        <v>0</v>
      </c>
    </row>
    <row r="9709" spans="1:9" x14ac:dyDescent="0.25">
      <c r="A9709" s="2">
        <v>1</v>
      </c>
      <c r="B9709" s="2">
        <v>54</v>
      </c>
      <c r="C9709" s="2">
        <v>1</v>
      </c>
      <c r="D9709" s="2">
        <v>1</v>
      </c>
      <c r="E9709" s="2">
        <v>1</v>
      </c>
      <c r="F9709" s="2">
        <v>4</v>
      </c>
      <c r="G9709" s="3">
        <v>86</v>
      </c>
      <c r="H9709" s="2">
        <v>15</v>
      </c>
      <c r="I9709" s="2">
        <v>0</v>
      </c>
    </row>
    <row r="9710" spans="1:9" x14ac:dyDescent="0.25">
      <c r="A9710" s="2">
        <v>1</v>
      </c>
      <c r="B9710" s="2">
        <v>31</v>
      </c>
      <c r="C9710" s="2">
        <v>1</v>
      </c>
      <c r="D9710" s="2">
        <v>1</v>
      </c>
      <c r="E9710" s="2">
        <v>0</v>
      </c>
      <c r="F9710" s="2">
        <v>3</v>
      </c>
      <c r="G9710" s="3">
        <v>42</v>
      </c>
      <c r="H9710" s="2">
        <v>15</v>
      </c>
      <c r="I9710" s="2">
        <v>1</v>
      </c>
    </row>
    <row r="9711" spans="1:9" x14ac:dyDescent="0.25">
      <c r="A9711" s="2">
        <v>0</v>
      </c>
      <c r="B9711" s="2">
        <v>34</v>
      </c>
      <c r="C9711" s="2">
        <v>0</v>
      </c>
      <c r="D9711" s="2">
        <v>1</v>
      </c>
      <c r="E9711" s="2">
        <v>1</v>
      </c>
      <c r="F9711" s="2">
        <v>4</v>
      </c>
      <c r="G9711" s="3">
        <v>128</v>
      </c>
      <c r="H9711" s="2">
        <v>11</v>
      </c>
      <c r="I9711" s="2">
        <v>0</v>
      </c>
    </row>
    <row r="9712" spans="1:9" x14ac:dyDescent="0.25">
      <c r="A9712" s="2">
        <v>1</v>
      </c>
      <c r="B9712" s="2">
        <v>32</v>
      </c>
      <c r="C9712" s="2">
        <v>1</v>
      </c>
      <c r="D9712" s="2">
        <v>1</v>
      </c>
      <c r="E9712" s="2">
        <v>1</v>
      </c>
      <c r="F9712" s="2">
        <v>3</v>
      </c>
      <c r="G9712" s="3">
        <v>99</v>
      </c>
      <c r="H9712" s="2">
        <v>15</v>
      </c>
      <c r="I9712" s="2">
        <v>0</v>
      </c>
    </row>
    <row r="9713" spans="1:9" x14ac:dyDescent="0.25">
      <c r="A9713" s="2">
        <v>1</v>
      </c>
      <c r="B9713" s="2">
        <v>39</v>
      </c>
      <c r="C9713" s="2">
        <v>1</v>
      </c>
      <c r="D9713" s="2">
        <v>1</v>
      </c>
      <c r="E9713" s="2">
        <v>1</v>
      </c>
      <c r="F9713" s="2">
        <v>4</v>
      </c>
      <c r="G9713" s="3">
        <v>74</v>
      </c>
      <c r="H9713" s="2">
        <v>15</v>
      </c>
      <c r="I9713" s="2">
        <v>1</v>
      </c>
    </row>
    <row r="9714" spans="1:9" x14ac:dyDescent="0.25">
      <c r="A9714" s="2">
        <v>0</v>
      </c>
      <c r="B9714" s="2">
        <v>29</v>
      </c>
      <c r="C9714" s="2">
        <v>1</v>
      </c>
      <c r="D9714" s="2">
        <v>1</v>
      </c>
      <c r="E9714" s="2">
        <v>0</v>
      </c>
      <c r="F9714" s="2">
        <v>4</v>
      </c>
      <c r="G9714" s="3">
        <v>167</v>
      </c>
      <c r="H9714" s="2">
        <v>12</v>
      </c>
      <c r="I9714" s="2">
        <v>0</v>
      </c>
    </row>
    <row r="9715" spans="1:9" x14ac:dyDescent="0.25">
      <c r="A9715" s="2">
        <v>1</v>
      </c>
      <c r="B9715" s="2">
        <v>41</v>
      </c>
      <c r="C9715" s="2">
        <v>0</v>
      </c>
      <c r="D9715" s="2">
        <v>1</v>
      </c>
      <c r="E9715" s="2">
        <v>1</v>
      </c>
      <c r="F9715" s="2">
        <v>4</v>
      </c>
      <c r="G9715" s="3">
        <v>38</v>
      </c>
      <c r="H9715" s="2">
        <v>15</v>
      </c>
      <c r="I9715" s="2">
        <v>0</v>
      </c>
    </row>
    <row r="9716" spans="1:9" x14ac:dyDescent="0.25">
      <c r="A9716" s="2">
        <v>0</v>
      </c>
      <c r="B9716" s="2">
        <v>50</v>
      </c>
      <c r="C9716" s="2">
        <v>1</v>
      </c>
      <c r="D9716" s="2">
        <v>0</v>
      </c>
      <c r="E9716" s="2">
        <v>0</v>
      </c>
      <c r="F9716" s="2">
        <v>1</v>
      </c>
      <c r="G9716" s="3">
        <v>184</v>
      </c>
      <c r="H9716" s="2">
        <v>15</v>
      </c>
      <c r="I9716" s="2">
        <v>1</v>
      </c>
    </row>
    <row r="9717" spans="1:9" x14ac:dyDescent="0.25">
      <c r="A9717" s="2">
        <v>1</v>
      </c>
      <c r="B9717" s="2">
        <v>36</v>
      </c>
      <c r="C9717" s="2">
        <v>1</v>
      </c>
      <c r="D9717" s="2">
        <v>1</v>
      </c>
      <c r="E9717" s="2">
        <v>1</v>
      </c>
      <c r="F9717" s="2">
        <v>4</v>
      </c>
      <c r="G9717" s="3">
        <v>78</v>
      </c>
      <c r="H9717" s="2">
        <v>15</v>
      </c>
      <c r="I9717" s="2">
        <v>0</v>
      </c>
    </row>
    <row r="9718" spans="1:9" x14ac:dyDescent="0.25">
      <c r="A9718" s="2">
        <v>1</v>
      </c>
      <c r="B9718" s="2">
        <v>34</v>
      </c>
      <c r="C9718" s="2">
        <v>1</v>
      </c>
      <c r="D9718" s="2">
        <v>1</v>
      </c>
      <c r="E9718" s="2">
        <v>1</v>
      </c>
      <c r="F9718" s="2">
        <v>5</v>
      </c>
      <c r="G9718" s="3">
        <v>99</v>
      </c>
      <c r="H9718" s="2">
        <v>15</v>
      </c>
      <c r="I9718" s="2">
        <v>1</v>
      </c>
    </row>
    <row r="9719" spans="1:9" x14ac:dyDescent="0.25">
      <c r="A9719" s="2">
        <v>1</v>
      </c>
      <c r="B9719" s="2">
        <v>28</v>
      </c>
      <c r="C9719" s="2">
        <v>0</v>
      </c>
      <c r="D9719" s="2">
        <v>0</v>
      </c>
      <c r="E9719" s="2">
        <v>0</v>
      </c>
      <c r="F9719" s="2">
        <v>5</v>
      </c>
      <c r="G9719" s="3">
        <v>108</v>
      </c>
      <c r="H9719" s="2">
        <v>15</v>
      </c>
      <c r="I9719" s="2">
        <v>0</v>
      </c>
    </row>
    <row r="9720" spans="1:9" x14ac:dyDescent="0.25">
      <c r="A9720" s="2">
        <v>0</v>
      </c>
      <c r="B9720" s="2">
        <v>34</v>
      </c>
      <c r="C9720" s="2">
        <v>1</v>
      </c>
      <c r="D9720" s="2">
        <v>1</v>
      </c>
      <c r="E9720" s="2">
        <v>0</v>
      </c>
      <c r="F9720" s="2">
        <v>5</v>
      </c>
      <c r="G9720" s="3">
        <v>17</v>
      </c>
      <c r="H9720" s="2">
        <v>11</v>
      </c>
      <c r="I9720" s="2">
        <v>0</v>
      </c>
    </row>
    <row r="9721" spans="1:9" x14ac:dyDescent="0.25">
      <c r="A9721" s="2">
        <v>1</v>
      </c>
      <c r="B9721" s="2">
        <v>23</v>
      </c>
      <c r="C9721" s="2">
        <v>1</v>
      </c>
      <c r="D9721" s="2">
        <v>1</v>
      </c>
      <c r="E9721" s="2">
        <v>1</v>
      </c>
      <c r="F9721" s="2">
        <v>2</v>
      </c>
      <c r="G9721" s="3">
        <v>96</v>
      </c>
      <c r="H9721" s="2">
        <v>15</v>
      </c>
      <c r="I9721" s="2">
        <v>1</v>
      </c>
    </row>
    <row r="9722" spans="1:9" x14ac:dyDescent="0.25">
      <c r="A9722" s="2">
        <v>0</v>
      </c>
      <c r="B9722" s="2">
        <v>42</v>
      </c>
      <c r="C9722" s="2">
        <v>1</v>
      </c>
      <c r="D9722" s="2">
        <v>1</v>
      </c>
      <c r="E9722" s="2">
        <v>1</v>
      </c>
      <c r="F9722" s="2">
        <v>4</v>
      </c>
      <c r="G9722" s="3">
        <v>198</v>
      </c>
      <c r="H9722" s="2">
        <v>15</v>
      </c>
      <c r="I9722" s="2">
        <v>1</v>
      </c>
    </row>
    <row r="9723" spans="1:9" x14ac:dyDescent="0.25">
      <c r="A9723" s="2">
        <v>1</v>
      </c>
      <c r="B9723" s="2">
        <v>34</v>
      </c>
      <c r="C9723" s="2">
        <v>1</v>
      </c>
      <c r="D9723" s="2">
        <v>1</v>
      </c>
      <c r="E9723" s="2">
        <v>0</v>
      </c>
      <c r="F9723" s="2">
        <v>1</v>
      </c>
      <c r="G9723" s="3">
        <v>77</v>
      </c>
      <c r="H9723" s="2">
        <v>15</v>
      </c>
      <c r="I9723" s="2">
        <v>1</v>
      </c>
    </row>
    <row r="9724" spans="1:9" x14ac:dyDescent="0.25">
      <c r="A9724" s="2">
        <v>1</v>
      </c>
      <c r="B9724" s="2">
        <v>41</v>
      </c>
      <c r="C9724" s="2">
        <v>1</v>
      </c>
      <c r="D9724" s="2">
        <v>1</v>
      </c>
      <c r="E9724" s="2">
        <v>1</v>
      </c>
      <c r="F9724" s="2">
        <v>6</v>
      </c>
      <c r="G9724" s="3">
        <v>101</v>
      </c>
      <c r="H9724" s="2">
        <v>15</v>
      </c>
      <c r="I9724" s="2">
        <v>0</v>
      </c>
    </row>
    <row r="9725" spans="1:9" x14ac:dyDescent="0.25">
      <c r="A9725" s="2">
        <v>0</v>
      </c>
      <c r="B9725" s="2">
        <v>31</v>
      </c>
      <c r="C9725" s="2">
        <v>1</v>
      </c>
      <c r="D9725" s="2">
        <v>1</v>
      </c>
      <c r="E9725" s="2">
        <v>1</v>
      </c>
      <c r="F9725" s="2">
        <v>4</v>
      </c>
      <c r="G9725" s="3">
        <v>189</v>
      </c>
      <c r="H9725" s="2">
        <v>15</v>
      </c>
      <c r="I9725" s="2">
        <v>1</v>
      </c>
    </row>
    <row r="9726" spans="1:9" x14ac:dyDescent="0.25">
      <c r="A9726" s="2">
        <v>0</v>
      </c>
      <c r="B9726" s="2">
        <v>34</v>
      </c>
      <c r="C9726" s="2">
        <v>1</v>
      </c>
      <c r="D9726" s="2">
        <v>1</v>
      </c>
      <c r="E9726" s="2">
        <v>1</v>
      </c>
      <c r="F9726" s="2">
        <v>3</v>
      </c>
      <c r="G9726" s="3">
        <v>231</v>
      </c>
      <c r="H9726" s="2">
        <v>8</v>
      </c>
      <c r="I9726" s="2">
        <v>1</v>
      </c>
    </row>
    <row r="9727" spans="1:9" x14ac:dyDescent="0.25">
      <c r="A9727" s="2">
        <v>1</v>
      </c>
      <c r="B9727" s="2">
        <v>29</v>
      </c>
      <c r="C9727" s="2">
        <v>1</v>
      </c>
      <c r="D9727" s="2">
        <v>1</v>
      </c>
      <c r="E9727" s="2">
        <v>0</v>
      </c>
      <c r="F9727" s="2">
        <v>5</v>
      </c>
      <c r="G9727" s="3">
        <v>100</v>
      </c>
      <c r="H9727" s="2">
        <v>15</v>
      </c>
      <c r="I9727" s="2">
        <v>1</v>
      </c>
    </row>
    <row r="9728" spans="1:9" x14ac:dyDescent="0.25">
      <c r="A9728" s="2">
        <v>0</v>
      </c>
      <c r="B9728" s="2">
        <v>40</v>
      </c>
      <c r="C9728" s="2">
        <v>1</v>
      </c>
      <c r="D9728" s="2">
        <v>1</v>
      </c>
      <c r="E9728" s="2">
        <v>0</v>
      </c>
      <c r="F9728" s="2">
        <v>1</v>
      </c>
      <c r="G9728" s="3">
        <v>155</v>
      </c>
      <c r="H9728" s="2">
        <v>12</v>
      </c>
      <c r="I9728" s="2">
        <v>0</v>
      </c>
    </row>
    <row r="9729" spans="1:9" x14ac:dyDescent="0.25">
      <c r="A9729" s="2">
        <v>0</v>
      </c>
      <c r="B9729" s="2">
        <v>27</v>
      </c>
      <c r="C9729" s="2">
        <v>1</v>
      </c>
      <c r="D9729" s="2">
        <v>1</v>
      </c>
      <c r="E9729" s="2">
        <v>1</v>
      </c>
      <c r="F9729" s="2">
        <v>6</v>
      </c>
      <c r="G9729" s="3">
        <v>110</v>
      </c>
      <c r="H9729" s="2">
        <v>8</v>
      </c>
      <c r="I9729" s="2">
        <v>0</v>
      </c>
    </row>
    <row r="9730" spans="1:9" x14ac:dyDescent="0.25">
      <c r="A9730" s="2">
        <v>0</v>
      </c>
      <c r="B9730" s="2">
        <v>42</v>
      </c>
      <c r="C9730" s="2">
        <v>1</v>
      </c>
      <c r="D9730" s="2">
        <v>0</v>
      </c>
      <c r="E9730" s="2">
        <v>1</v>
      </c>
      <c r="F9730" s="2">
        <v>4</v>
      </c>
      <c r="G9730" s="3">
        <v>244</v>
      </c>
      <c r="H9730" s="2">
        <v>15</v>
      </c>
      <c r="I9730" s="2">
        <v>1</v>
      </c>
    </row>
    <row r="9731" spans="1:9" x14ac:dyDescent="0.25">
      <c r="A9731" s="2">
        <v>0</v>
      </c>
      <c r="B9731" s="2">
        <v>39</v>
      </c>
      <c r="C9731" s="2">
        <v>1</v>
      </c>
      <c r="D9731" s="2">
        <v>1</v>
      </c>
      <c r="E9731" s="2">
        <v>1</v>
      </c>
      <c r="F9731" s="2">
        <v>4</v>
      </c>
      <c r="G9731" s="3">
        <v>62</v>
      </c>
      <c r="H9731" s="2">
        <v>8</v>
      </c>
      <c r="I9731" s="2">
        <v>1</v>
      </c>
    </row>
    <row r="9732" spans="1:9" x14ac:dyDescent="0.25">
      <c r="A9732" s="2">
        <v>0</v>
      </c>
      <c r="B9732" s="2">
        <v>28</v>
      </c>
      <c r="C9732" s="2">
        <v>1</v>
      </c>
      <c r="D9732" s="2">
        <v>1</v>
      </c>
      <c r="E9732" s="2">
        <v>1</v>
      </c>
      <c r="F9732" s="2">
        <v>4</v>
      </c>
      <c r="G9732" s="3">
        <v>148</v>
      </c>
      <c r="H9732" s="2">
        <v>12</v>
      </c>
      <c r="I9732" s="2">
        <v>0</v>
      </c>
    </row>
    <row r="9733" spans="1:9" x14ac:dyDescent="0.25">
      <c r="A9733" s="2">
        <v>0</v>
      </c>
      <c r="B9733" s="2">
        <v>27</v>
      </c>
      <c r="C9733" s="2">
        <v>1</v>
      </c>
      <c r="D9733" s="2">
        <v>1</v>
      </c>
      <c r="E9733" s="2">
        <v>1</v>
      </c>
      <c r="F9733" s="2">
        <v>2</v>
      </c>
      <c r="G9733" s="3">
        <v>33</v>
      </c>
      <c r="H9733" s="2">
        <v>8</v>
      </c>
      <c r="I9733" s="2">
        <v>1</v>
      </c>
    </row>
    <row r="9734" spans="1:9" x14ac:dyDescent="0.25">
      <c r="A9734" s="2">
        <v>0</v>
      </c>
      <c r="B9734" s="2">
        <v>46</v>
      </c>
      <c r="C9734" s="2">
        <v>1</v>
      </c>
      <c r="D9734" s="2">
        <v>0</v>
      </c>
      <c r="E9734" s="2">
        <v>1</v>
      </c>
      <c r="F9734" s="2">
        <v>2</v>
      </c>
      <c r="G9734" s="3">
        <v>318</v>
      </c>
      <c r="H9734" s="2">
        <v>16</v>
      </c>
      <c r="I9734" s="2">
        <v>1</v>
      </c>
    </row>
    <row r="9735" spans="1:9" x14ac:dyDescent="0.25">
      <c r="A9735" s="2">
        <v>0</v>
      </c>
      <c r="B9735" s="2">
        <v>35</v>
      </c>
      <c r="C9735" s="2">
        <v>1</v>
      </c>
      <c r="D9735" s="2">
        <v>1</v>
      </c>
      <c r="E9735" s="2">
        <v>1</v>
      </c>
      <c r="F9735" s="2">
        <v>4</v>
      </c>
      <c r="G9735" s="3">
        <v>106</v>
      </c>
      <c r="H9735" s="2">
        <v>12</v>
      </c>
      <c r="I9735" s="2">
        <v>1</v>
      </c>
    </row>
    <row r="9736" spans="1:9" x14ac:dyDescent="0.25">
      <c r="A9736" s="2">
        <v>0</v>
      </c>
      <c r="B9736" s="2">
        <v>36</v>
      </c>
      <c r="C9736" s="2">
        <v>0</v>
      </c>
      <c r="D9736" s="2">
        <v>1</v>
      </c>
      <c r="E9736" s="2">
        <v>1</v>
      </c>
      <c r="F9736" s="2">
        <v>2</v>
      </c>
      <c r="G9736" s="3">
        <v>51</v>
      </c>
      <c r="H9736" s="2">
        <v>12</v>
      </c>
      <c r="I9736" s="2">
        <v>1</v>
      </c>
    </row>
    <row r="9737" spans="1:9" x14ac:dyDescent="0.25">
      <c r="A9737" s="2">
        <v>0</v>
      </c>
      <c r="B9737" s="2">
        <v>44</v>
      </c>
      <c r="C9737" s="2">
        <v>1</v>
      </c>
      <c r="D9737" s="2">
        <v>1</v>
      </c>
      <c r="E9737" s="2">
        <v>1</v>
      </c>
      <c r="F9737" s="2">
        <v>3</v>
      </c>
      <c r="G9737" s="3">
        <v>181</v>
      </c>
      <c r="H9737" s="2">
        <v>12</v>
      </c>
      <c r="I9737" s="2">
        <v>0</v>
      </c>
    </row>
    <row r="9738" spans="1:9" x14ac:dyDescent="0.25">
      <c r="A9738" s="2">
        <v>0</v>
      </c>
      <c r="B9738" s="2">
        <v>29</v>
      </c>
      <c r="C9738" s="2">
        <v>1</v>
      </c>
      <c r="D9738" s="2">
        <v>1</v>
      </c>
      <c r="E9738" s="2">
        <v>0</v>
      </c>
      <c r="F9738" s="2">
        <v>1</v>
      </c>
      <c r="G9738" s="3">
        <v>143</v>
      </c>
      <c r="H9738" s="2">
        <v>12</v>
      </c>
      <c r="I9738" s="2">
        <v>1</v>
      </c>
    </row>
    <row r="9739" spans="1:9" x14ac:dyDescent="0.25">
      <c r="A9739" s="2">
        <v>0</v>
      </c>
      <c r="B9739" s="2">
        <v>24</v>
      </c>
      <c r="C9739" s="2">
        <v>1</v>
      </c>
      <c r="D9739" s="2">
        <v>1</v>
      </c>
      <c r="E9739" s="2">
        <v>1</v>
      </c>
      <c r="F9739" s="2">
        <v>3</v>
      </c>
      <c r="G9739" s="3">
        <v>183</v>
      </c>
      <c r="H9739" s="2">
        <v>15</v>
      </c>
      <c r="I9739" s="2">
        <v>1</v>
      </c>
    </row>
    <row r="9740" spans="1:9" x14ac:dyDescent="0.25">
      <c r="A9740" s="2">
        <v>0</v>
      </c>
      <c r="B9740" s="2">
        <v>26</v>
      </c>
      <c r="C9740" s="2">
        <v>1</v>
      </c>
      <c r="D9740" s="2">
        <v>1</v>
      </c>
      <c r="E9740" s="2">
        <v>1</v>
      </c>
      <c r="F9740" s="2">
        <v>6</v>
      </c>
      <c r="G9740" s="3">
        <v>79</v>
      </c>
      <c r="H9740" s="2">
        <v>8</v>
      </c>
      <c r="I9740" s="2">
        <v>1</v>
      </c>
    </row>
    <row r="9741" spans="1:9" x14ac:dyDescent="0.25">
      <c r="A9741" s="2">
        <v>0</v>
      </c>
      <c r="B9741" s="2">
        <v>30</v>
      </c>
      <c r="C9741" s="2">
        <v>0</v>
      </c>
      <c r="D9741" s="2">
        <v>1</v>
      </c>
      <c r="E9741" s="2">
        <v>1</v>
      </c>
      <c r="F9741" s="2">
        <v>6</v>
      </c>
      <c r="G9741" s="3">
        <v>112</v>
      </c>
      <c r="H9741" s="2">
        <v>12</v>
      </c>
      <c r="I9741" s="2">
        <v>0</v>
      </c>
    </row>
    <row r="9742" spans="1:9" x14ac:dyDescent="0.25">
      <c r="A9742" s="2">
        <v>1</v>
      </c>
      <c r="B9742" s="2">
        <v>33</v>
      </c>
      <c r="C9742" s="2">
        <v>0</v>
      </c>
      <c r="D9742" s="2">
        <v>1</v>
      </c>
      <c r="E9742" s="2">
        <v>1</v>
      </c>
      <c r="F9742" s="2">
        <v>6</v>
      </c>
      <c r="G9742" s="3">
        <v>103</v>
      </c>
      <c r="H9742" s="2">
        <v>15</v>
      </c>
      <c r="I9742" s="2">
        <v>1</v>
      </c>
    </row>
    <row r="9743" spans="1:9" x14ac:dyDescent="0.25">
      <c r="A9743" s="2">
        <v>1</v>
      </c>
      <c r="B9743" s="2">
        <v>38</v>
      </c>
      <c r="C9743" s="2">
        <v>1</v>
      </c>
      <c r="D9743" s="2">
        <v>1</v>
      </c>
      <c r="E9743" s="2">
        <v>1</v>
      </c>
      <c r="F9743" s="2">
        <v>4</v>
      </c>
      <c r="G9743" s="3">
        <v>171</v>
      </c>
      <c r="H9743" s="2">
        <v>15</v>
      </c>
      <c r="I9743" s="2">
        <v>1</v>
      </c>
    </row>
    <row r="9744" spans="1:9" x14ac:dyDescent="0.25">
      <c r="A9744" s="2">
        <v>0</v>
      </c>
      <c r="B9744" s="2">
        <v>36</v>
      </c>
      <c r="C9744" s="2">
        <v>1</v>
      </c>
      <c r="D9744" s="2">
        <v>1</v>
      </c>
      <c r="E9744" s="2">
        <v>1</v>
      </c>
      <c r="F9744" s="2">
        <v>3</v>
      </c>
      <c r="G9744" s="3">
        <v>49</v>
      </c>
      <c r="H9744" s="2">
        <v>12</v>
      </c>
      <c r="I9744" s="2">
        <v>1</v>
      </c>
    </row>
    <row r="9745" spans="1:9" x14ac:dyDescent="0.25">
      <c r="A9745" s="2">
        <v>0</v>
      </c>
      <c r="B9745" s="2">
        <v>26</v>
      </c>
      <c r="C9745" s="2">
        <v>1</v>
      </c>
      <c r="D9745" s="2">
        <v>1</v>
      </c>
      <c r="E9745" s="2">
        <v>1</v>
      </c>
      <c r="F9745" s="2">
        <v>4</v>
      </c>
      <c r="G9745" s="3">
        <v>87.5</v>
      </c>
      <c r="H9745" s="2">
        <v>12</v>
      </c>
      <c r="I9745" s="2">
        <v>1</v>
      </c>
    </row>
    <row r="9746" spans="1:9" x14ac:dyDescent="0.25">
      <c r="A9746" s="2">
        <v>0</v>
      </c>
      <c r="B9746" s="2">
        <v>35</v>
      </c>
      <c r="C9746" s="2">
        <v>1</v>
      </c>
      <c r="D9746" s="2">
        <v>1</v>
      </c>
      <c r="E9746" s="2">
        <v>0</v>
      </c>
      <c r="F9746" s="2">
        <v>1</v>
      </c>
      <c r="G9746" s="3">
        <v>4</v>
      </c>
      <c r="H9746" s="2">
        <v>8</v>
      </c>
      <c r="I9746" s="2">
        <v>0</v>
      </c>
    </row>
    <row r="9747" spans="1:9" x14ac:dyDescent="0.25">
      <c r="A9747" s="2">
        <v>0</v>
      </c>
      <c r="B9747" s="2">
        <v>36</v>
      </c>
      <c r="C9747" s="2">
        <v>1</v>
      </c>
      <c r="D9747" s="2">
        <v>1</v>
      </c>
      <c r="E9747" s="2">
        <v>0</v>
      </c>
      <c r="F9747" s="2">
        <v>3</v>
      </c>
      <c r="G9747" s="3">
        <v>20</v>
      </c>
      <c r="H9747" s="2">
        <v>12</v>
      </c>
      <c r="I9747" s="2">
        <v>1</v>
      </c>
    </row>
    <row r="9748" spans="1:9" x14ac:dyDescent="0.25">
      <c r="A9748" s="2">
        <v>0</v>
      </c>
      <c r="B9748" s="2">
        <v>37</v>
      </c>
      <c r="C9748" s="2">
        <v>1</v>
      </c>
      <c r="D9748" s="2">
        <v>0</v>
      </c>
      <c r="E9748" s="2">
        <v>1</v>
      </c>
      <c r="F9748" s="2">
        <v>3</v>
      </c>
      <c r="G9748" s="3">
        <v>28</v>
      </c>
      <c r="H9748" s="2">
        <v>12</v>
      </c>
      <c r="I9748" s="2">
        <v>0</v>
      </c>
    </row>
    <row r="9749" spans="1:9" x14ac:dyDescent="0.25">
      <c r="A9749" s="2">
        <v>0</v>
      </c>
      <c r="B9749" s="2">
        <v>34</v>
      </c>
      <c r="C9749" s="2">
        <v>1</v>
      </c>
      <c r="D9749" s="2">
        <v>1</v>
      </c>
      <c r="E9749" s="2">
        <v>1</v>
      </c>
      <c r="F9749" s="2">
        <v>4</v>
      </c>
      <c r="G9749" s="3">
        <v>83</v>
      </c>
      <c r="H9749" s="2">
        <v>12</v>
      </c>
      <c r="I9749" s="2">
        <v>0</v>
      </c>
    </row>
    <row r="9750" spans="1:9" x14ac:dyDescent="0.25">
      <c r="A9750" s="2">
        <v>1</v>
      </c>
      <c r="B9750" s="2">
        <v>55</v>
      </c>
      <c r="C9750" s="2">
        <v>1</v>
      </c>
      <c r="D9750" s="2">
        <v>0</v>
      </c>
      <c r="E9750" s="2">
        <v>0</v>
      </c>
      <c r="F9750" s="2">
        <v>2</v>
      </c>
      <c r="G9750" s="3">
        <v>27</v>
      </c>
      <c r="H9750" s="2">
        <v>16</v>
      </c>
      <c r="I9750" s="2">
        <v>1</v>
      </c>
    </row>
    <row r="9751" spans="1:9" x14ac:dyDescent="0.25">
      <c r="A9751" s="2">
        <v>1</v>
      </c>
      <c r="B9751" s="2">
        <v>34</v>
      </c>
      <c r="C9751" s="2">
        <v>1</v>
      </c>
      <c r="D9751" s="2">
        <v>1</v>
      </c>
      <c r="E9751" s="2">
        <v>1</v>
      </c>
      <c r="F9751" s="2">
        <v>3</v>
      </c>
      <c r="G9751" s="3">
        <v>101</v>
      </c>
      <c r="H9751" s="2">
        <v>15</v>
      </c>
      <c r="I9751" s="2">
        <v>0</v>
      </c>
    </row>
    <row r="9752" spans="1:9" x14ac:dyDescent="0.25">
      <c r="A9752" s="2">
        <v>0</v>
      </c>
      <c r="B9752" s="2">
        <v>34</v>
      </c>
      <c r="C9752" s="2">
        <v>1</v>
      </c>
      <c r="D9752" s="2">
        <v>1</v>
      </c>
      <c r="E9752" s="2">
        <v>1</v>
      </c>
      <c r="F9752" s="2">
        <v>3</v>
      </c>
      <c r="G9752" s="3">
        <v>77</v>
      </c>
      <c r="H9752" s="2">
        <v>11</v>
      </c>
      <c r="I9752" s="2">
        <v>0</v>
      </c>
    </row>
    <row r="9753" spans="1:9" x14ac:dyDescent="0.25">
      <c r="A9753" s="2">
        <v>0</v>
      </c>
      <c r="B9753" s="2">
        <v>44</v>
      </c>
      <c r="C9753" s="2">
        <v>1</v>
      </c>
      <c r="D9753" s="2">
        <v>1</v>
      </c>
      <c r="E9753" s="2">
        <v>1</v>
      </c>
      <c r="F9753" s="2">
        <v>6</v>
      </c>
      <c r="G9753" s="3">
        <v>78</v>
      </c>
      <c r="H9753" s="2">
        <v>12</v>
      </c>
      <c r="I9753" s="2">
        <v>1</v>
      </c>
    </row>
    <row r="9754" spans="1:9" x14ac:dyDescent="0.25">
      <c r="A9754" s="2">
        <v>1</v>
      </c>
      <c r="B9754" s="2">
        <v>48</v>
      </c>
      <c r="C9754" s="2">
        <v>1</v>
      </c>
      <c r="D9754" s="2">
        <v>1</v>
      </c>
      <c r="E9754" s="2">
        <v>1</v>
      </c>
      <c r="F9754" s="2">
        <v>5</v>
      </c>
      <c r="G9754" s="3">
        <v>146</v>
      </c>
      <c r="H9754" s="2">
        <v>15</v>
      </c>
      <c r="I9754" s="2">
        <v>1</v>
      </c>
    </row>
    <row r="9755" spans="1:9" x14ac:dyDescent="0.25">
      <c r="A9755" s="2">
        <v>0</v>
      </c>
      <c r="B9755" s="2">
        <v>43</v>
      </c>
      <c r="C9755" s="2">
        <v>0</v>
      </c>
      <c r="D9755" s="2">
        <v>1</v>
      </c>
      <c r="E9755" s="2">
        <v>0</v>
      </c>
      <c r="F9755" s="2">
        <v>1</v>
      </c>
      <c r="G9755" s="3">
        <v>176.5</v>
      </c>
      <c r="H9755" s="2">
        <v>15</v>
      </c>
      <c r="I9755" s="2">
        <v>1</v>
      </c>
    </row>
    <row r="9756" spans="1:9" x14ac:dyDescent="0.25">
      <c r="A9756" s="2">
        <v>0</v>
      </c>
      <c r="B9756" s="2">
        <v>32</v>
      </c>
      <c r="C9756" s="2">
        <v>1</v>
      </c>
      <c r="D9756" s="2">
        <v>1</v>
      </c>
      <c r="E9756" s="2">
        <v>0</v>
      </c>
      <c r="F9756" s="2">
        <v>5</v>
      </c>
      <c r="G9756" s="3">
        <v>66</v>
      </c>
      <c r="H9756" s="2">
        <v>8</v>
      </c>
      <c r="I9756" s="2">
        <v>1</v>
      </c>
    </row>
    <row r="9757" spans="1:9" x14ac:dyDescent="0.25">
      <c r="A9757" s="2">
        <v>1</v>
      </c>
      <c r="B9757" s="2">
        <v>32</v>
      </c>
      <c r="C9757" s="2">
        <v>0</v>
      </c>
      <c r="D9757" s="2">
        <v>1</v>
      </c>
      <c r="E9757" s="2">
        <v>1</v>
      </c>
      <c r="F9757" s="2">
        <v>3</v>
      </c>
      <c r="G9757" s="3">
        <v>135</v>
      </c>
      <c r="H9757" s="2">
        <v>15</v>
      </c>
      <c r="I9757" s="2">
        <v>0</v>
      </c>
    </row>
    <row r="9758" spans="1:9" x14ac:dyDescent="0.25">
      <c r="A9758" s="2">
        <v>0</v>
      </c>
      <c r="B9758" s="2">
        <v>33</v>
      </c>
      <c r="C9758" s="2">
        <v>1</v>
      </c>
      <c r="D9758" s="2">
        <v>1</v>
      </c>
      <c r="E9758" s="2">
        <v>1</v>
      </c>
      <c r="F9758" s="2">
        <v>6</v>
      </c>
      <c r="G9758" s="3">
        <v>61</v>
      </c>
      <c r="H9758" s="2">
        <v>12</v>
      </c>
      <c r="I9758" s="2">
        <v>1</v>
      </c>
    </row>
    <row r="9759" spans="1:9" x14ac:dyDescent="0.25">
      <c r="A9759" s="2">
        <v>0</v>
      </c>
      <c r="B9759" s="2">
        <v>58</v>
      </c>
      <c r="C9759" s="2">
        <v>1</v>
      </c>
      <c r="D9759" s="2">
        <v>0</v>
      </c>
      <c r="E9759" s="2">
        <v>1</v>
      </c>
      <c r="F9759" s="2">
        <v>4</v>
      </c>
      <c r="G9759" s="3">
        <v>86</v>
      </c>
      <c r="H9759" s="2">
        <v>20</v>
      </c>
      <c r="I9759" s="2">
        <v>0</v>
      </c>
    </row>
    <row r="9760" spans="1:9" x14ac:dyDescent="0.25">
      <c r="A9760" s="2">
        <v>0</v>
      </c>
      <c r="B9760" s="2">
        <v>20</v>
      </c>
      <c r="C9760" s="2">
        <v>1</v>
      </c>
      <c r="D9760" s="2">
        <v>1</v>
      </c>
      <c r="E9760" s="2">
        <v>1</v>
      </c>
      <c r="F9760" s="2">
        <v>3</v>
      </c>
      <c r="G9760" s="3">
        <v>106</v>
      </c>
      <c r="H9760" s="2">
        <v>12</v>
      </c>
      <c r="I9760" s="2">
        <v>0</v>
      </c>
    </row>
    <row r="9761" spans="1:9" x14ac:dyDescent="0.25">
      <c r="A9761" s="2">
        <v>0</v>
      </c>
      <c r="B9761" s="2">
        <v>33</v>
      </c>
      <c r="C9761" s="2">
        <v>1</v>
      </c>
      <c r="D9761" s="2">
        <v>0</v>
      </c>
      <c r="E9761" s="2">
        <v>1</v>
      </c>
      <c r="F9761" s="2">
        <v>7</v>
      </c>
      <c r="G9761" s="3">
        <v>55</v>
      </c>
      <c r="H9761" s="2">
        <v>8</v>
      </c>
      <c r="I9761" s="2">
        <v>1</v>
      </c>
    </row>
    <row r="9762" spans="1:9" x14ac:dyDescent="0.25">
      <c r="A9762" s="2">
        <v>0</v>
      </c>
      <c r="B9762" s="2">
        <v>36</v>
      </c>
      <c r="C9762" s="2">
        <v>0</v>
      </c>
      <c r="D9762" s="2">
        <v>1</v>
      </c>
      <c r="E9762" s="2">
        <v>1</v>
      </c>
      <c r="F9762" s="2">
        <v>2</v>
      </c>
      <c r="G9762" s="3">
        <v>105</v>
      </c>
      <c r="H9762" s="2">
        <v>12</v>
      </c>
      <c r="I9762" s="2">
        <v>0</v>
      </c>
    </row>
    <row r="9763" spans="1:9" x14ac:dyDescent="0.25">
      <c r="A9763" s="2">
        <v>0</v>
      </c>
      <c r="B9763" s="2">
        <v>33</v>
      </c>
      <c r="C9763" s="2">
        <v>0</v>
      </c>
      <c r="D9763" s="2">
        <v>0</v>
      </c>
      <c r="E9763" s="2">
        <v>0</v>
      </c>
      <c r="F9763" s="2">
        <v>4</v>
      </c>
      <c r="G9763" s="3">
        <v>15</v>
      </c>
      <c r="H9763" s="2">
        <v>8</v>
      </c>
      <c r="I9763" s="2">
        <v>0</v>
      </c>
    </row>
    <row r="9764" spans="1:9" x14ac:dyDescent="0.25">
      <c r="A9764" s="2">
        <v>0</v>
      </c>
      <c r="B9764" s="2">
        <v>30</v>
      </c>
      <c r="C9764" s="2">
        <v>1</v>
      </c>
      <c r="D9764" s="2">
        <v>1</v>
      </c>
      <c r="E9764" s="2">
        <v>1</v>
      </c>
      <c r="F9764" s="2">
        <v>3</v>
      </c>
      <c r="G9764" s="3">
        <v>199</v>
      </c>
      <c r="H9764" s="2">
        <v>12</v>
      </c>
      <c r="I9764" s="2">
        <v>1</v>
      </c>
    </row>
    <row r="9765" spans="1:9" x14ac:dyDescent="0.25">
      <c r="A9765" s="2">
        <v>0</v>
      </c>
      <c r="B9765" s="2">
        <v>33</v>
      </c>
      <c r="C9765" s="2">
        <v>1</v>
      </c>
      <c r="D9765" s="2">
        <v>1</v>
      </c>
      <c r="E9765" s="2">
        <v>1</v>
      </c>
      <c r="F9765" s="2">
        <v>5</v>
      </c>
      <c r="G9765" s="3">
        <v>195</v>
      </c>
      <c r="H9765" s="2">
        <v>12</v>
      </c>
      <c r="I9765" s="2">
        <v>1</v>
      </c>
    </row>
    <row r="9766" spans="1:9" x14ac:dyDescent="0.25">
      <c r="A9766" s="2">
        <v>0</v>
      </c>
      <c r="B9766" s="2">
        <v>36</v>
      </c>
      <c r="C9766" s="2">
        <v>1</v>
      </c>
      <c r="D9766" s="2">
        <v>1</v>
      </c>
      <c r="E9766" s="2">
        <v>1</v>
      </c>
      <c r="F9766" s="2">
        <v>6</v>
      </c>
      <c r="G9766" s="3">
        <v>100</v>
      </c>
      <c r="H9766" s="2">
        <v>8</v>
      </c>
      <c r="I9766" s="2">
        <v>0</v>
      </c>
    </row>
    <row r="9767" spans="1:9" x14ac:dyDescent="0.25">
      <c r="A9767" s="2">
        <v>0</v>
      </c>
      <c r="B9767" s="2">
        <v>42</v>
      </c>
      <c r="C9767" s="2">
        <v>1</v>
      </c>
      <c r="D9767" s="2">
        <v>1</v>
      </c>
      <c r="E9767" s="2">
        <v>1</v>
      </c>
      <c r="F9767" s="2">
        <v>5</v>
      </c>
      <c r="G9767" s="3">
        <v>78</v>
      </c>
      <c r="H9767" s="2">
        <v>12</v>
      </c>
      <c r="I9767" s="2">
        <v>1</v>
      </c>
    </row>
    <row r="9768" spans="1:9" x14ac:dyDescent="0.25">
      <c r="A9768" s="2">
        <v>1</v>
      </c>
      <c r="B9768" s="2">
        <v>46</v>
      </c>
      <c r="C9768" s="2">
        <v>1</v>
      </c>
      <c r="D9768" s="2">
        <v>1</v>
      </c>
      <c r="E9768" s="2">
        <v>1</v>
      </c>
      <c r="F9768" s="2">
        <v>4</v>
      </c>
      <c r="G9768" s="3">
        <v>89</v>
      </c>
      <c r="H9768" s="2">
        <v>15</v>
      </c>
      <c r="I9768" s="2">
        <v>1</v>
      </c>
    </row>
    <row r="9769" spans="1:9" x14ac:dyDescent="0.25">
      <c r="A9769" s="2">
        <v>0</v>
      </c>
      <c r="B9769" s="2">
        <v>45</v>
      </c>
      <c r="C9769" s="2">
        <v>1</v>
      </c>
      <c r="D9769" s="2">
        <v>1</v>
      </c>
      <c r="E9769" s="2">
        <v>1</v>
      </c>
      <c r="F9769" s="2">
        <v>3</v>
      </c>
      <c r="G9769" s="3">
        <v>176</v>
      </c>
      <c r="H9769" s="2">
        <v>12</v>
      </c>
      <c r="I9769" s="2">
        <v>0</v>
      </c>
    </row>
    <row r="9770" spans="1:9" x14ac:dyDescent="0.25">
      <c r="A9770" s="2">
        <v>0</v>
      </c>
      <c r="B9770" s="2">
        <v>21</v>
      </c>
      <c r="C9770" s="2">
        <v>1</v>
      </c>
      <c r="D9770" s="2">
        <v>1</v>
      </c>
      <c r="E9770" s="2">
        <v>1</v>
      </c>
      <c r="F9770" s="2">
        <v>4</v>
      </c>
      <c r="G9770" s="3">
        <v>246</v>
      </c>
      <c r="H9770" s="2">
        <v>12</v>
      </c>
      <c r="I9770" s="2">
        <v>0</v>
      </c>
    </row>
    <row r="9771" spans="1:9" x14ac:dyDescent="0.25">
      <c r="A9771" s="2">
        <v>0</v>
      </c>
      <c r="B9771" s="2">
        <v>29</v>
      </c>
      <c r="C9771" s="2">
        <v>1</v>
      </c>
      <c r="D9771" s="2">
        <v>1</v>
      </c>
      <c r="E9771" s="2">
        <v>1</v>
      </c>
      <c r="F9771" s="2">
        <v>5</v>
      </c>
      <c r="G9771" s="3">
        <v>64</v>
      </c>
      <c r="H9771" s="2">
        <v>12</v>
      </c>
      <c r="I9771" s="2">
        <v>1</v>
      </c>
    </row>
    <row r="9772" spans="1:9" x14ac:dyDescent="0.25">
      <c r="A9772" s="2">
        <v>0</v>
      </c>
      <c r="B9772" s="2">
        <v>27</v>
      </c>
      <c r="C9772" s="2">
        <v>1</v>
      </c>
      <c r="D9772" s="2">
        <v>1</v>
      </c>
      <c r="E9772" s="2">
        <v>0</v>
      </c>
      <c r="F9772" s="2">
        <v>3</v>
      </c>
      <c r="G9772" s="3">
        <v>168</v>
      </c>
      <c r="H9772" s="2">
        <v>12</v>
      </c>
      <c r="I9772" s="2">
        <v>0</v>
      </c>
    </row>
    <row r="9773" spans="1:9" x14ac:dyDescent="0.25">
      <c r="A9773" s="2">
        <v>1</v>
      </c>
      <c r="B9773" s="2">
        <v>33</v>
      </c>
      <c r="C9773" s="2">
        <v>1</v>
      </c>
      <c r="D9773" s="2">
        <v>1</v>
      </c>
      <c r="E9773" s="2">
        <v>1</v>
      </c>
      <c r="F9773" s="2">
        <v>6</v>
      </c>
      <c r="G9773" s="3">
        <v>97</v>
      </c>
      <c r="H9773" s="2">
        <v>15</v>
      </c>
      <c r="I9773" s="2">
        <v>0</v>
      </c>
    </row>
    <row r="9774" spans="1:9" x14ac:dyDescent="0.25">
      <c r="A9774" s="2">
        <v>0</v>
      </c>
      <c r="B9774" s="2">
        <v>38</v>
      </c>
      <c r="C9774" s="2">
        <v>1</v>
      </c>
      <c r="D9774" s="2">
        <v>1</v>
      </c>
      <c r="E9774" s="2">
        <v>1</v>
      </c>
      <c r="F9774" s="2">
        <v>5</v>
      </c>
      <c r="G9774" s="3">
        <v>55</v>
      </c>
      <c r="H9774" s="2">
        <v>8</v>
      </c>
      <c r="I9774" s="2">
        <v>1</v>
      </c>
    </row>
    <row r="9775" spans="1:9" x14ac:dyDescent="0.25">
      <c r="A9775" s="2">
        <v>1</v>
      </c>
      <c r="B9775" s="2">
        <v>33</v>
      </c>
      <c r="C9775" s="2">
        <v>0</v>
      </c>
      <c r="D9775" s="2">
        <v>1</v>
      </c>
      <c r="E9775" s="2">
        <v>1</v>
      </c>
      <c r="F9775" s="2">
        <v>4</v>
      </c>
      <c r="G9775" s="3">
        <v>91</v>
      </c>
      <c r="H9775" s="2">
        <v>15</v>
      </c>
      <c r="I9775" s="2">
        <v>0</v>
      </c>
    </row>
    <row r="9776" spans="1:9" x14ac:dyDescent="0.25">
      <c r="A9776" s="2">
        <v>1</v>
      </c>
      <c r="B9776" s="2">
        <v>27</v>
      </c>
      <c r="C9776" s="2">
        <v>1</v>
      </c>
      <c r="D9776" s="2">
        <v>1</v>
      </c>
      <c r="E9776" s="2">
        <v>1</v>
      </c>
      <c r="F9776" s="2">
        <v>4</v>
      </c>
      <c r="G9776" s="3">
        <v>92</v>
      </c>
      <c r="H9776" s="2">
        <v>15</v>
      </c>
      <c r="I9776" s="2">
        <v>1</v>
      </c>
    </row>
    <row r="9777" spans="1:9" x14ac:dyDescent="0.25">
      <c r="A9777" s="2">
        <v>0</v>
      </c>
      <c r="B9777" s="2">
        <v>37</v>
      </c>
      <c r="C9777" s="2">
        <v>0</v>
      </c>
      <c r="D9777" s="2">
        <v>1</v>
      </c>
      <c r="E9777" s="2">
        <v>1</v>
      </c>
      <c r="F9777" s="2">
        <v>5</v>
      </c>
      <c r="G9777" s="3">
        <v>352</v>
      </c>
      <c r="H9777" s="2">
        <v>15</v>
      </c>
      <c r="I9777" s="2">
        <v>1</v>
      </c>
    </row>
    <row r="9778" spans="1:9" x14ac:dyDescent="0.25">
      <c r="A9778" s="2">
        <v>0</v>
      </c>
      <c r="B9778" s="2">
        <v>34</v>
      </c>
      <c r="C9778" s="2">
        <v>0</v>
      </c>
      <c r="D9778" s="2">
        <v>1</v>
      </c>
      <c r="E9778" s="2">
        <v>0</v>
      </c>
      <c r="F9778" s="2">
        <v>2</v>
      </c>
      <c r="G9778" s="3">
        <v>155.5</v>
      </c>
      <c r="H9778" s="2">
        <v>8</v>
      </c>
      <c r="I9778" s="2">
        <v>1</v>
      </c>
    </row>
    <row r="9779" spans="1:9" x14ac:dyDescent="0.25">
      <c r="A9779" s="2">
        <v>0</v>
      </c>
      <c r="B9779" s="2">
        <v>29</v>
      </c>
      <c r="C9779" s="2">
        <v>1</v>
      </c>
      <c r="D9779" s="2">
        <v>1</v>
      </c>
      <c r="E9779" s="2">
        <v>1</v>
      </c>
      <c r="F9779" s="2">
        <v>6</v>
      </c>
      <c r="G9779" s="3">
        <v>165</v>
      </c>
      <c r="H9779" s="2">
        <v>8</v>
      </c>
      <c r="I9779" s="2">
        <v>0</v>
      </c>
    </row>
    <row r="9780" spans="1:9" x14ac:dyDescent="0.25">
      <c r="A9780" s="2">
        <v>1</v>
      </c>
      <c r="B9780" s="2">
        <v>44</v>
      </c>
      <c r="C9780" s="2">
        <v>1</v>
      </c>
      <c r="D9780" s="2">
        <v>1</v>
      </c>
      <c r="E9780" s="2">
        <v>1</v>
      </c>
      <c r="F9780" s="2">
        <v>2</v>
      </c>
      <c r="G9780" s="3">
        <v>145</v>
      </c>
      <c r="H9780" s="2">
        <v>15</v>
      </c>
      <c r="I9780" s="2">
        <v>0</v>
      </c>
    </row>
    <row r="9781" spans="1:9" x14ac:dyDescent="0.25">
      <c r="A9781" s="2">
        <v>0</v>
      </c>
      <c r="B9781" s="2">
        <v>34</v>
      </c>
      <c r="C9781" s="2">
        <v>1</v>
      </c>
      <c r="D9781" s="2">
        <v>1</v>
      </c>
      <c r="E9781" s="2">
        <v>1</v>
      </c>
      <c r="F9781" s="2">
        <v>4</v>
      </c>
      <c r="G9781" s="3">
        <v>111</v>
      </c>
      <c r="H9781" s="2">
        <v>8</v>
      </c>
      <c r="I9781" s="2">
        <v>0</v>
      </c>
    </row>
    <row r="9782" spans="1:9" x14ac:dyDescent="0.25">
      <c r="A9782" s="2">
        <v>0</v>
      </c>
      <c r="B9782" s="2">
        <v>31</v>
      </c>
      <c r="C9782" s="2">
        <v>1</v>
      </c>
      <c r="D9782" s="2">
        <v>1</v>
      </c>
      <c r="E9782" s="2">
        <v>1</v>
      </c>
      <c r="F9782" s="2">
        <v>4</v>
      </c>
      <c r="G9782" s="3">
        <v>115</v>
      </c>
      <c r="H9782" s="2">
        <v>12</v>
      </c>
      <c r="I9782" s="2">
        <v>1</v>
      </c>
    </row>
    <row r="9783" spans="1:9" x14ac:dyDescent="0.25">
      <c r="A9783" s="2">
        <v>1</v>
      </c>
      <c r="B9783" s="2">
        <v>29</v>
      </c>
      <c r="C9783" s="2">
        <v>1</v>
      </c>
      <c r="D9783" s="2">
        <v>1</v>
      </c>
      <c r="E9783" s="2">
        <v>0</v>
      </c>
      <c r="F9783" s="2">
        <v>5</v>
      </c>
      <c r="G9783" s="3">
        <v>128</v>
      </c>
      <c r="H9783" s="2">
        <v>15</v>
      </c>
      <c r="I9783" s="2">
        <v>1</v>
      </c>
    </row>
    <row r="9784" spans="1:9" x14ac:dyDescent="0.25">
      <c r="A9784" s="2">
        <v>0</v>
      </c>
      <c r="B9784" s="2">
        <v>35</v>
      </c>
      <c r="C9784" s="2">
        <v>0</v>
      </c>
      <c r="D9784" s="2">
        <v>1</v>
      </c>
      <c r="E9784" s="2">
        <v>0</v>
      </c>
      <c r="F9784" s="2">
        <v>1</v>
      </c>
      <c r="G9784" s="3">
        <v>34</v>
      </c>
      <c r="H9784" s="2">
        <v>8</v>
      </c>
      <c r="I9784" s="2">
        <v>1</v>
      </c>
    </row>
    <row r="9785" spans="1:9" x14ac:dyDescent="0.25">
      <c r="A9785" s="2">
        <v>0</v>
      </c>
      <c r="B9785" s="2">
        <v>44</v>
      </c>
      <c r="C9785" s="2">
        <v>1</v>
      </c>
      <c r="D9785" s="2">
        <v>1</v>
      </c>
      <c r="E9785" s="2">
        <v>1</v>
      </c>
      <c r="F9785" s="2">
        <v>4</v>
      </c>
      <c r="G9785" s="3">
        <v>84</v>
      </c>
      <c r="H9785" s="2">
        <v>12</v>
      </c>
      <c r="I9785" s="2">
        <v>1</v>
      </c>
    </row>
    <row r="9786" spans="1:9" x14ac:dyDescent="0.25">
      <c r="A9786" s="2">
        <v>0</v>
      </c>
      <c r="B9786" s="2">
        <v>25</v>
      </c>
      <c r="C9786" s="2">
        <v>1</v>
      </c>
      <c r="D9786" s="2">
        <v>1</v>
      </c>
      <c r="E9786" s="2">
        <v>1</v>
      </c>
      <c r="F9786" s="2">
        <v>3</v>
      </c>
      <c r="G9786" s="3">
        <v>100</v>
      </c>
      <c r="H9786" s="2">
        <v>12</v>
      </c>
      <c r="I9786" s="2">
        <v>0</v>
      </c>
    </row>
    <row r="9787" spans="1:9" x14ac:dyDescent="0.25">
      <c r="A9787" s="2">
        <v>1</v>
      </c>
      <c r="B9787" s="2">
        <v>35</v>
      </c>
      <c r="C9787" s="2">
        <v>1</v>
      </c>
      <c r="D9787" s="2">
        <v>0</v>
      </c>
      <c r="E9787" s="2">
        <v>0</v>
      </c>
      <c r="F9787" s="2">
        <v>4</v>
      </c>
      <c r="G9787" s="3">
        <v>110</v>
      </c>
      <c r="H9787" s="2">
        <v>15</v>
      </c>
      <c r="I9787" s="2">
        <v>1</v>
      </c>
    </row>
    <row r="9788" spans="1:9" x14ac:dyDescent="0.25">
      <c r="A9788" s="2">
        <v>0</v>
      </c>
      <c r="B9788" s="2">
        <v>34</v>
      </c>
      <c r="C9788" s="2">
        <v>0</v>
      </c>
      <c r="D9788" s="2">
        <v>1</v>
      </c>
      <c r="E9788" s="2">
        <v>1</v>
      </c>
      <c r="F9788" s="2">
        <v>2</v>
      </c>
      <c r="G9788" s="3">
        <v>111</v>
      </c>
      <c r="H9788" s="2">
        <v>12</v>
      </c>
      <c r="I9788" s="2">
        <v>1</v>
      </c>
    </row>
    <row r="9789" spans="1:9" x14ac:dyDescent="0.25">
      <c r="A9789" s="2">
        <v>0</v>
      </c>
      <c r="B9789" s="2">
        <v>34</v>
      </c>
      <c r="C9789" s="2">
        <v>1</v>
      </c>
      <c r="D9789" s="2">
        <v>1</v>
      </c>
      <c r="E9789" s="2">
        <v>1</v>
      </c>
      <c r="F9789" s="2">
        <v>4</v>
      </c>
      <c r="G9789" s="3">
        <v>157</v>
      </c>
      <c r="H9789" s="2">
        <v>11</v>
      </c>
      <c r="I9789" s="2">
        <v>0</v>
      </c>
    </row>
    <row r="9790" spans="1:9" x14ac:dyDescent="0.25">
      <c r="A9790" s="2">
        <v>0</v>
      </c>
      <c r="B9790" s="2">
        <v>28</v>
      </c>
      <c r="C9790" s="2">
        <v>1</v>
      </c>
      <c r="D9790" s="2">
        <v>1</v>
      </c>
      <c r="E9790" s="2">
        <v>1</v>
      </c>
      <c r="F9790" s="2">
        <v>6</v>
      </c>
      <c r="G9790" s="3">
        <v>163</v>
      </c>
      <c r="H9790" s="2">
        <v>12</v>
      </c>
      <c r="I9790" s="2">
        <v>0</v>
      </c>
    </row>
    <row r="9791" spans="1:9" x14ac:dyDescent="0.25">
      <c r="A9791" s="2">
        <v>1</v>
      </c>
      <c r="B9791" s="2">
        <v>43</v>
      </c>
      <c r="C9791" s="2">
        <v>1</v>
      </c>
      <c r="D9791" s="2">
        <v>1</v>
      </c>
      <c r="E9791" s="2">
        <v>1</v>
      </c>
      <c r="F9791" s="2">
        <v>6</v>
      </c>
      <c r="G9791" s="3">
        <v>156</v>
      </c>
      <c r="H9791" s="2">
        <v>15</v>
      </c>
      <c r="I9791" s="2">
        <v>0</v>
      </c>
    </row>
    <row r="9792" spans="1:9" x14ac:dyDescent="0.25">
      <c r="A9792" s="2">
        <v>1</v>
      </c>
      <c r="B9792" s="2">
        <v>46</v>
      </c>
      <c r="C9792" s="2">
        <v>1</v>
      </c>
      <c r="D9792" s="2">
        <v>1</v>
      </c>
      <c r="E9792" s="2">
        <v>1</v>
      </c>
      <c r="F9792" s="2">
        <v>3</v>
      </c>
      <c r="G9792" s="3">
        <v>112</v>
      </c>
      <c r="H9792" s="2">
        <v>15</v>
      </c>
      <c r="I9792" s="2">
        <v>1</v>
      </c>
    </row>
    <row r="9793" spans="1:9" x14ac:dyDescent="0.25">
      <c r="A9793" s="2">
        <v>0</v>
      </c>
      <c r="B9793" s="2">
        <v>35</v>
      </c>
      <c r="C9793" s="2">
        <v>1</v>
      </c>
      <c r="D9793" s="2">
        <v>1</v>
      </c>
      <c r="E9793" s="2">
        <v>0</v>
      </c>
      <c r="F9793" s="2">
        <v>7</v>
      </c>
      <c r="G9793" s="3">
        <v>134</v>
      </c>
      <c r="H9793" s="2">
        <v>12</v>
      </c>
      <c r="I9793" s="2">
        <v>1</v>
      </c>
    </row>
    <row r="9794" spans="1:9" x14ac:dyDescent="0.25">
      <c r="A9794" s="2">
        <v>0</v>
      </c>
      <c r="B9794" s="2">
        <v>38</v>
      </c>
      <c r="C9794" s="2">
        <v>1</v>
      </c>
      <c r="D9794" s="2">
        <v>1</v>
      </c>
      <c r="E9794" s="2">
        <v>1</v>
      </c>
      <c r="F9794" s="2">
        <v>3</v>
      </c>
      <c r="G9794" s="3">
        <v>84</v>
      </c>
      <c r="H9794" s="2">
        <v>8</v>
      </c>
      <c r="I9794" s="2">
        <v>1</v>
      </c>
    </row>
    <row r="9795" spans="1:9" x14ac:dyDescent="0.25">
      <c r="A9795" s="2">
        <v>0</v>
      </c>
      <c r="B9795" s="2">
        <v>40</v>
      </c>
      <c r="C9795" s="2">
        <v>1</v>
      </c>
      <c r="D9795" s="2">
        <v>1</v>
      </c>
      <c r="E9795" s="2">
        <v>1</v>
      </c>
      <c r="F9795" s="2">
        <v>5</v>
      </c>
      <c r="G9795" s="3">
        <v>192</v>
      </c>
      <c r="H9795" s="2">
        <v>12</v>
      </c>
      <c r="I9795" s="2">
        <v>1</v>
      </c>
    </row>
    <row r="9796" spans="1:9" x14ac:dyDescent="0.25">
      <c r="A9796" s="2">
        <v>0</v>
      </c>
      <c r="B9796" s="2">
        <v>31</v>
      </c>
      <c r="C9796" s="2">
        <v>1</v>
      </c>
      <c r="D9796" s="2">
        <v>1</v>
      </c>
      <c r="E9796" s="2">
        <v>1</v>
      </c>
      <c r="F9796" s="2">
        <v>4</v>
      </c>
      <c r="G9796" s="3">
        <v>237</v>
      </c>
      <c r="H9796" s="2">
        <v>15</v>
      </c>
      <c r="I9796" s="2">
        <v>1</v>
      </c>
    </row>
    <row r="9797" spans="1:9" x14ac:dyDescent="0.25">
      <c r="A9797" s="2">
        <v>1</v>
      </c>
      <c r="B9797" s="2">
        <v>48</v>
      </c>
      <c r="C9797" s="2">
        <v>1</v>
      </c>
      <c r="D9797" s="2">
        <v>0</v>
      </c>
      <c r="E9797" s="2">
        <v>1</v>
      </c>
      <c r="F9797" s="2">
        <v>3</v>
      </c>
      <c r="G9797" s="3">
        <v>61</v>
      </c>
      <c r="H9797" s="2">
        <v>15</v>
      </c>
      <c r="I9797" s="2">
        <v>0</v>
      </c>
    </row>
    <row r="9798" spans="1:9" x14ac:dyDescent="0.25">
      <c r="A9798" s="2">
        <v>0</v>
      </c>
      <c r="B9798" s="2">
        <v>31</v>
      </c>
      <c r="C9798" s="2">
        <v>1</v>
      </c>
      <c r="D9798" s="2">
        <v>1</v>
      </c>
      <c r="E9798" s="2">
        <v>0</v>
      </c>
      <c r="F9798" s="2">
        <v>1</v>
      </c>
      <c r="G9798" s="3">
        <v>109</v>
      </c>
      <c r="H9798" s="2">
        <v>12</v>
      </c>
      <c r="I9798" s="2">
        <v>1</v>
      </c>
    </row>
    <row r="9799" spans="1:9" x14ac:dyDescent="0.25">
      <c r="A9799" s="2">
        <v>0</v>
      </c>
      <c r="B9799" s="2">
        <v>51</v>
      </c>
      <c r="C9799" s="2">
        <v>1</v>
      </c>
      <c r="D9799" s="2">
        <v>1</v>
      </c>
      <c r="E9799" s="2">
        <v>1</v>
      </c>
      <c r="F9799" s="2">
        <v>6</v>
      </c>
      <c r="G9799" s="3">
        <v>181</v>
      </c>
      <c r="H9799" s="2">
        <v>12</v>
      </c>
      <c r="I9799" s="2">
        <v>1</v>
      </c>
    </row>
    <row r="9800" spans="1:9" x14ac:dyDescent="0.25">
      <c r="A9800" s="2">
        <v>0</v>
      </c>
      <c r="B9800" s="2">
        <v>33</v>
      </c>
      <c r="C9800" s="2">
        <v>1</v>
      </c>
      <c r="D9800" s="2">
        <v>0</v>
      </c>
      <c r="E9800" s="2">
        <v>1</v>
      </c>
      <c r="F9800" s="2">
        <v>4</v>
      </c>
      <c r="G9800" s="3">
        <v>237</v>
      </c>
      <c r="H9800" s="2">
        <v>15</v>
      </c>
      <c r="I9800" s="2">
        <v>0</v>
      </c>
    </row>
    <row r="9801" spans="1:9" x14ac:dyDescent="0.25">
      <c r="A9801" s="2">
        <v>1</v>
      </c>
      <c r="B9801" s="2">
        <v>29</v>
      </c>
      <c r="C9801" s="2">
        <v>1</v>
      </c>
      <c r="D9801" s="2">
        <v>1</v>
      </c>
      <c r="E9801" s="2">
        <v>1</v>
      </c>
      <c r="F9801" s="2">
        <v>5</v>
      </c>
      <c r="G9801" s="3">
        <v>88</v>
      </c>
      <c r="H9801" s="2">
        <v>15</v>
      </c>
      <c r="I9801" s="2">
        <v>1</v>
      </c>
    </row>
    <row r="9802" spans="1:9" x14ac:dyDescent="0.25">
      <c r="A9802" s="2">
        <v>1</v>
      </c>
      <c r="B9802" s="2">
        <v>36</v>
      </c>
      <c r="C9802" s="2">
        <v>1</v>
      </c>
      <c r="D9802" s="2">
        <v>1</v>
      </c>
      <c r="E9802" s="2">
        <v>1</v>
      </c>
      <c r="F9802" s="2">
        <v>3</v>
      </c>
      <c r="G9802" s="3">
        <v>120</v>
      </c>
      <c r="H9802" s="2">
        <v>15</v>
      </c>
      <c r="I9802" s="2">
        <v>1</v>
      </c>
    </row>
    <row r="9803" spans="1:9" x14ac:dyDescent="0.25">
      <c r="A9803" s="2">
        <v>1</v>
      </c>
      <c r="B9803" s="2">
        <v>40</v>
      </c>
      <c r="C9803" s="2">
        <v>1</v>
      </c>
      <c r="D9803" s="2">
        <v>1</v>
      </c>
      <c r="E9803" s="2">
        <v>1</v>
      </c>
      <c r="F9803" s="2">
        <v>3</v>
      </c>
      <c r="G9803" s="3">
        <v>147</v>
      </c>
      <c r="H9803" s="2">
        <v>15</v>
      </c>
      <c r="I9803" s="2">
        <v>0</v>
      </c>
    </row>
    <row r="9804" spans="1:9" x14ac:dyDescent="0.25">
      <c r="A9804" s="2">
        <v>0</v>
      </c>
      <c r="B9804" s="2">
        <v>18</v>
      </c>
      <c r="C9804" s="2">
        <v>1</v>
      </c>
      <c r="D9804" s="2">
        <v>1</v>
      </c>
      <c r="E9804" s="2">
        <v>1</v>
      </c>
      <c r="F9804" s="2">
        <v>2</v>
      </c>
      <c r="G9804" s="3">
        <v>162</v>
      </c>
      <c r="H9804" s="2">
        <v>12</v>
      </c>
      <c r="I9804" s="2">
        <v>0</v>
      </c>
    </row>
    <row r="9805" spans="1:9" x14ac:dyDescent="0.25">
      <c r="A9805" s="2">
        <v>1</v>
      </c>
      <c r="B9805" s="2">
        <v>45</v>
      </c>
      <c r="C9805" s="2">
        <v>1</v>
      </c>
      <c r="D9805" s="2">
        <v>0</v>
      </c>
      <c r="E9805" s="2">
        <v>1</v>
      </c>
      <c r="F9805" s="2">
        <v>2</v>
      </c>
      <c r="G9805" s="3">
        <v>31</v>
      </c>
      <c r="H9805" s="2">
        <v>15</v>
      </c>
      <c r="I9805" s="2">
        <v>1</v>
      </c>
    </row>
    <row r="9806" spans="1:9" x14ac:dyDescent="0.25">
      <c r="A9806" s="2">
        <v>0</v>
      </c>
      <c r="B9806" s="2">
        <v>28</v>
      </c>
      <c r="C9806" s="2">
        <v>1</v>
      </c>
      <c r="D9806" s="2">
        <v>1</v>
      </c>
      <c r="E9806" s="2">
        <v>1</v>
      </c>
      <c r="F9806" s="2">
        <v>3</v>
      </c>
      <c r="G9806" s="3">
        <v>306</v>
      </c>
      <c r="H9806" s="2">
        <v>15</v>
      </c>
      <c r="I9806" s="2">
        <v>0</v>
      </c>
    </row>
    <row r="9807" spans="1:9" x14ac:dyDescent="0.25">
      <c r="A9807" s="2">
        <v>0</v>
      </c>
      <c r="B9807" s="2">
        <v>35</v>
      </c>
      <c r="C9807" s="2">
        <v>1</v>
      </c>
      <c r="D9807" s="2">
        <v>1</v>
      </c>
      <c r="E9807" s="2">
        <v>1</v>
      </c>
      <c r="F9807" s="2">
        <v>5</v>
      </c>
      <c r="G9807" s="3">
        <v>64</v>
      </c>
      <c r="H9807" s="2">
        <v>8</v>
      </c>
      <c r="I9807" s="2">
        <v>0</v>
      </c>
    </row>
    <row r="9808" spans="1:9" x14ac:dyDescent="0.25">
      <c r="A9808" s="2">
        <v>0</v>
      </c>
      <c r="B9808" s="2">
        <v>27</v>
      </c>
      <c r="C9808" s="2">
        <v>0</v>
      </c>
      <c r="D9808" s="2">
        <v>1</v>
      </c>
      <c r="E9808" s="2">
        <v>1</v>
      </c>
      <c r="F9808" s="2">
        <v>3</v>
      </c>
      <c r="G9808" s="3">
        <v>297</v>
      </c>
      <c r="H9808" s="2">
        <v>15</v>
      </c>
      <c r="I9808" s="2">
        <v>0</v>
      </c>
    </row>
    <row r="9809" spans="1:9" x14ac:dyDescent="0.25">
      <c r="A9809" s="2">
        <v>0</v>
      </c>
      <c r="B9809" s="2">
        <v>32</v>
      </c>
      <c r="C9809" s="2">
        <v>0</v>
      </c>
      <c r="D9809" s="2">
        <v>1</v>
      </c>
      <c r="E9809" s="2">
        <v>1</v>
      </c>
      <c r="F9809" s="2">
        <v>7</v>
      </c>
      <c r="G9809" s="3">
        <v>61</v>
      </c>
      <c r="H9809" s="2">
        <v>8</v>
      </c>
      <c r="I9809" s="2">
        <v>1</v>
      </c>
    </row>
    <row r="9810" spans="1:9" x14ac:dyDescent="0.25">
      <c r="A9810" s="2">
        <v>1</v>
      </c>
      <c r="B9810" s="2">
        <v>34</v>
      </c>
      <c r="C9810" s="2">
        <v>1</v>
      </c>
      <c r="D9810" s="2">
        <v>1</v>
      </c>
      <c r="E9810" s="2">
        <v>0</v>
      </c>
      <c r="F9810" s="2">
        <v>2</v>
      </c>
      <c r="G9810" s="3">
        <v>56.5</v>
      </c>
      <c r="H9810" s="2">
        <v>14</v>
      </c>
      <c r="I9810" s="2">
        <v>1</v>
      </c>
    </row>
    <row r="9811" spans="1:9" x14ac:dyDescent="0.25">
      <c r="A9811" s="2">
        <v>0</v>
      </c>
      <c r="B9811" s="2">
        <v>44</v>
      </c>
      <c r="C9811" s="2">
        <v>0</v>
      </c>
      <c r="D9811" s="2">
        <v>1</v>
      </c>
      <c r="E9811" s="2">
        <v>0</v>
      </c>
      <c r="F9811" s="2">
        <v>2</v>
      </c>
      <c r="G9811" s="3">
        <v>56.5</v>
      </c>
      <c r="H9811" s="2">
        <v>8</v>
      </c>
      <c r="I9811" s="2">
        <v>1</v>
      </c>
    </row>
    <row r="9812" spans="1:9" x14ac:dyDescent="0.25">
      <c r="A9812" s="2">
        <v>0</v>
      </c>
      <c r="B9812" s="2">
        <v>21</v>
      </c>
      <c r="C9812" s="2">
        <v>1</v>
      </c>
      <c r="D9812" s="2">
        <v>1</v>
      </c>
      <c r="E9812" s="2">
        <v>1</v>
      </c>
      <c r="F9812" s="2">
        <v>4</v>
      </c>
      <c r="G9812" s="3">
        <v>73</v>
      </c>
      <c r="H9812" s="2">
        <v>12</v>
      </c>
      <c r="I9812" s="2">
        <v>0</v>
      </c>
    </row>
    <row r="9813" spans="1:9" x14ac:dyDescent="0.25">
      <c r="A9813" s="2">
        <v>0</v>
      </c>
      <c r="B9813" s="2">
        <v>39</v>
      </c>
      <c r="C9813" s="2">
        <v>1</v>
      </c>
      <c r="D9813" s="2">
        <v>1</v>
      </c>
      <c r="E9813" s="2">
        <v>1</v>
      </c>
      <c r="F9813" s="2">
        <v>3</v>
      </c>
      <c r="G9813" s="3">
        <v>176</v>
      </c>
      <c r="H9813" s="2">
        <v>15</v>
      </c>
      <c r="I9813" s="2">
        <v>1</v>
      </c>
    </row>
    <row r="9814" spans="1:9" x14ac:dyDescent="0.25">
      <c r="A9814" s="2">
        <v>1</v>
      </c>
      <c r="B9814" s="2">
        <v>40</v>
      </c>
      <c r="C9814" s="2">
        <v>1</v>
      </c>
      <c r="D9814" s="2">
        <v>1</v>
      </c>
      <c r="E9814" s="2">
        <v>0</v>
      </c>
      <c r="F9814" s="2">
        <v>3</v>
      </c>
      <c r="G9814" s="3">
        <v>91</v>
      </c>
      <c r="H9814" s="2">
        <v>15</v>
      </c>
      <c r="I9814" s="2">
        <v>0</v>
      </c>
    </row>
    <row r="9815" spans="1:9" x14ac:dyDescent="0.25">
      <c r="A9815" s="2">
        <v>1</v>
      </c>
      <c r="B9815" s="2">
        <v>31</v>
      </c>
      <c r="C9815" s="2">
        <v>1</v>
      </c>
      <c r="D9815" s="2">
        <v>1</v>
      </c>
      <c r="E9815" s="2">
        <v>0</v>
      </c>
      <c r="F9815" s="2">
        <v>3</v>
      </c>
      <c r="G9815" s="3">
        <v>86</v>
      </c>
      <c r="H9815" s="2">
        <v>15</v>
      </c>
      <c r="I9815" s="2">
        <v>1</v>
      </c>
    </row>
    <row r="9816" spans="1:9" x14ac:dyDescent="0.25">
      <c r="A9816" s="2">
        <v>1</v>
      </c>
      <c r="B9816" s="2">
        <v>40</v>
      </c>
      <c r="C9816" s="2">
        <v>0</v>
      </c>
      <c r="D9816" s="2">
        <v>1</v>
      </c>
      <c r="E9816" s="2">
        <v>1</v>
      </c>
      <c r="F9816" s="2">
        <v>3</v>
      </c>
      <c r="G9816" s="3">
        <v>130</v>
      </c>
      <c r="H9816" s="2">
        <v>15</v>
      </c>
      <c r="I9816" s="2">
        <v>1</v>
      </c>
    </row>
    <row r="9817" spans="1:9" x14ac:dyDescent="0.25">
      <c r="A9817" s="2">
        <v>0</v>
      </c>
      <c r="B9817" s="2">
        <v>41</v>
      </c>
      <c r="C9817" s="2">
        <v>1</v>
      </c>
      <c r="D9817" s="2">
        <v>1</v>
      </c>
      <c r="E9817" s="2">
        <v>1</v>
      </c>
      <c r="F9817" s="2">
        <v>2</v>
      </c>
      <c r="G9817" s="3">
        <v>169</v>
      </c>
      <c r="H9817" s="2">
        <v>8</v>
      </c>
      <c r="I9817" s="2">
        <v>1</v>
      </c>
    </row>
    <row r="9818" spans="1:9" x14ac:dyDescent="0.25">
      <c r="A9818" s="2">
        <v>1</v>
      </c>
      <c r="B9818" s="2">
        <v>46</v>
      </c>
      <c r="C9818" s="2">
        <v>1</v>
      </c>
      <c r="D9818" s="2">
        <v>1</v>
      </c>
      <c r="E9818" s="2">
        <v>1</v>
      </c>
      <c r="F9818" s="2">
        <v>5</v>
      </c>
      <c r="G9818" s="3">
        <v>139</v>
      </c>
      <c r="H9818" s="2">
        <v>15</v>
      </c>
      <c r="I9818" s="2">
        <v>1</v>
      </c>
    </row>
    <row r="9819" spans="1:9" x14ac:dyDescent="0.25">
      <c r="A9819" s="2">
        <v>1</v>
      </c>
      <c r="B9819" s="2">
        <v>28</v>
      </c>
      <c r="C9819" s="2">
        <v>1</v>
      </c>
      <c r="D9819" s="2">
        <v>1</v>
      </c>
      <c r="E9819" s="2">
        <v>0</v>
      </c>
      <c r="F9819" s="2">
        <v>6</v>
      </c>
      <c r="G9819" s="3">
        <v>81</v>
      </c>
      <c r="H9819" s="2">
        <v>15</v>
      </c>
      <c r="I9819" s="2">
        <v>0</v>
      </c>
    </row>
    <row r="9820" spans="1:9" x14ac:dyDescent="0.25">
      <c r="A9820" s="2">
        <v>0</v>
      </c>
      <c r="B9820" s="2">
        <v>23</v>
      </c>
      <c r="C9820" s="2">
        <v>1</v>
      </c>
      <c r="D9820" s="2">
        <v>0</v>
      </c>
      <c r="E9820" s="2">
        <v>1</v>
      </c>
      <c r="F9820" s="2">
        <v>4</v>
      </c>
      <c r="G9820" s="3">
        <v>233</v>
      </c>
      <c r="H9820" s="2">
        <v>12</v>
      </c>
      <c r="I9820" s="2">
        <v>1</v>
      </c>
    </row>
    <row r="9821" spans="1:9" x14ac:dyDescent="0.25">
      <c r="A9821" s="2">
        <v>0</v>
      </c>
      <c r="B9821" s="2">
        <v>38</v>
      </c>
      <c r="C9821" s="2">
        <v>1</v>
      </c>
      <c r="D9821" s="2">
        <v>1</v>
      </c>
      <c r="E9821" s="2">
        <v>1</v>
      </c>
      <c r="F9821" s="2">
        <v>7</v>
      </c>
      <c r="G9821" s="3">
        <v>435</v>
      </c>
      <c r="H9821" s="2">
        <v>12</v>
      </c>
      <c r="I9821" s="2">
        <v>0</v>
      </c>
    </row>
    <row r="9822" spans="1:9" x14ac:dyDescent="0.25">
      <c r="A9822" s="2">
        <v>0</v>
      </c>
      <c r="B9822" s="2">
        <v>21</v>
      </c>
      <c r="C9822" s="2">
        <v>1</v>
      </c>
      <c r="D9822" s="2">
        <v>1</v>
      </c>
      <c r="E9822" s="2">
        <v>1</v>
      </c>
      <c r="F9822" s="2">
        <v>4</v>
      </c>
      <c r="G9822" s="3">
        <v>86</v>
      </c>
      <c r="H9822" s="2">
        <v>8</v>
      </c>
      <c r="I9822" s="2">
        <v>0</v>
      </c>
    </row>
    <row r="9823" spans="1:9" x14ac:dyDescent="0.25">
      <c r="A9823" s="2">
        <v>0</v>
      </c>
      <c r="B9823" s="2">
        <v>42</v>
      </c>
      <c r="C9823" s="2">
        <v>1</v>
      </c>
      <c r="D9823" s="2">
        <v>1</v>
      </c>
      <c r="E9823" s="2">
        <v>1</v>
      </c>
      <c r="F9823" s="2">
        <v>3</v>
      </c>
      <c r="G9823" s="3">
        <v>302</v>
      </c>
      <c r="H9823" s="2">
        <v>15</v>
      </c>
      <c r="I9823" s="2">
        <v>1</v>
      </c>
    </row>
    <row r="9824" spans="1:9" x14ac:dyDescent="0.25">
      <c r="A9824" s="2">
        <v>0</v>
      </c>
      <c r="B9824" s="2">
        <v>31</v>
      </c>
      <c r="C9824" s="2">
        <v>0</v>
      </c>
      <c r="D9824" s="2">
        <v>1</v>
      </c>
      <c r="E9824" s="2">
        <v>1</v>
      </c>
      <c r="F9824" s="2">
        <v>5</v>
      </c>
      <c r="G9824" s="3">
        <v>183</v>
      </c>
      <c r="H9824" s="2">
        <v>15</v>
      </c>
      <c r="I9824" s="2">
        <v>0</v>
      </c>
    </row>
    <row r="9825" spans="1:9" x14ac:dyDescent="0.25">
      <c r="A9825" s="2">
        <v>0</v>
      </c>
      <c r="B9825" s="2">
        <v>31</v>
      </c>
      <c r="C9825" s="2">
        <v>1</v>
      </c>
      <c r="D9825" s="2">
        <v>1</v>
      </c>
      <c r="E9825" s="2">
        <v>1</v>
      </c>
      <c r="F9825" s="2">
        <v>3</v>
      </c>
      <c r="G9825" s="3">
        <v>146</v>
      </c>
      <c r="H9825" s="2">
        <v>12</v>
      </c>
      <c r="I9825" s="2">
        <v>0</v>
      </c>
    </row>
    <row r="9826" spans="1:9" x14ac:dyDescent="0.25">
      <c r="A9826" s="2">
        <v>1</v>
      </c>
      <c r="B9826" s="2">
        <v>66</v>
      </c>
      <c r="C9826" s="2">
        <v>1</v>
      </c>
      <c r="D9826" s="2">
        <v>0</v>
      </c>
      <c r="E9826" s="2">
        <v>0</v>
      </c>
      <c r="F9826" s="2">
        <v>1</v>
      </c>
      <c r="G9826" s="3">
        <v>70</v>
      </c>
      <c r="H9826" s="2">
        <v>16</v>
      </c>
      <c r="I9826" s="2">
        <v>1</v>
      </c>
    </row>
    <row r="9827" spans="1:9" x14ac:dyDescent="0.25">
      <c r="A9827" s="2">
        <v>0</v>
      </c>
      <c r="B9827" s="2">
        <v>40</v>
      </c>
      <c r="C9827" s="2">
        <v>1</v>
      </c>
      <c r="D9827" s="2">
        <v>1</v>
      </c>
      <c r="E9827" s="2">
        <v>1</v>
      </c>
      <c r="F9827" s="2">
        <v>3</v>
      </c>
      <c r="G9827" s="3">
        <v>66</v>
      </c>
      <c r="H9827" s="2">
        <v>12</v>
      </c>
      <c r="I9827" s="2">
        <v>1</v>
      </c>
    </row>
    <row r="9828" spans="1:9" x14ac:dyDescent="0.25">
      <c r="A9828" s="2">
        <v>1</v>
      </c>
      <c r="B9828" s="2">
        <v>32</v>
      </c>
      <c r="C9828" s="2">
        <v>1</v>
      </c>
      <c r="D9828" s="2">
        <v>1</v>
      </c>
      <c r="E9828" s="2">
        <v>1</v>
      </c>
      <c r="F9828" s="2">
        <v>5</v>
      </c>
      <c r="G9828" s="3">
        <v>138</v>
      </c>
      <c r="H9828" s="2">
        <v>15</v>
      </c>
      <c r="I9828" s="2">
        <v>1</v>
      </c>
    </row>
    <row r="9829" spans="1:9" x14ac:dyDescent="0.25">
      <c r="A9829" s="2">
        <v>0</v>
      </c>
      <c r="B9829" s="2">
        <v>33</v>
      </c>
      <c r="C9829" s="2">
        <v>1</v>
      </c>
      <c r="D9829" s="2">
        <v>1</v>
      </c>
      <c r="E9829" s="2">
        <v>1</v>
      </c>
      <c r="F9829" s="2">
        <v>4</v>
      </c>
      <c r="G9829" s="3">
        <v>141</v>
      </c>
      <c r="H9829" s="2">
        <v>12</v>
      </c>
      <c r="I9829" s="2">
        <v>0</v>
      </c>
    </row>
    <row r="9830" spans="1:9" x14ac:dyDescent="0.25">
      <c r="A9830" s="2">
        <v>0</v>
      </c>
      <c r="B9830" s="2">
        <v>34</v>
      </c>
      <c r="C9830" s="2">
        <v>0</v>
      </c>
      <c r="D9830" s="2">
        <v>1</v>
      </c>
      <c r="E9830" s="2">
        <v>1</v>
      </c>
      <c r="F9830" s="2">
        <v>3</v>
      </c>
      <c r="G9830" s="3">
        <v>103</v>
      </c>
      <c r="H9830" s="2">
        <v>8</v>
      </c>
      <c r="I9830" s="2">
        <v>1</v>
      </c>
    </row>
    <row r="9831" spans="1:9" x14ac:dyDescent="0.25">
      <c r="A9831" s="2">
        <v>1</v>
      </c>
      <c r="B9831" s="2">
        <v>44</v>
      </c>
      <c r="C9831" s="2">
        <v>1</v>
      </c>
      <c r="D9831" s="2">
        <v>1</v>
      </c>
      <c r="E9831" s="2">
        <v>1</v>
      </c>
      <c r="F9831" s="2">
        <v>2</v>
      </c>
      <c r="G9831" s="3">
        <v>48</v>
      </c>
      <c r="H9831" s="2">
        <v>15</v>
      </c>
      <c r="I9831" s="2">
        <v>1</v>
      </c>
    </row>
    <row r="9832" spans="1:9" x14ac:dyDescent="0.25">
      <c r="A9832" s="2">
        <v>1</v>
      </c>
      <c r="B9832" s="2">
        <v>47</v>
      </c>
      <c r="C9832" s="2">
        <v>1</v>
      </c>
      <c r="D9832" s="2">
        <v>1</v>
      </c>
      <c r="E9832" s="2">
        <v>1</v>
      </c>
      <c r="F9832" s="2">
        <v>3</v>
      </c>
      <c r="G9832" s="3">
        <v>25</v>
      </c>
      <c r="H9832" s="2">
        <v>15</v>
      </c>
      <c r="I9832" s="2">
        <v>1</v>
      </c>
    </row>
    <row r="9833" spans="1:9" x14ac:dyDescent="0.25">
      <c r="A9833" s="2">
        <v>0</v>
      </c>
      <c r="B9833" s="2">
        <v>48</v>
      </c>
      <c r="C9833" s="2">
        <v>1</v>
      </c>
      <c r="D9833" s="2">
        <v>1</v>
      </c>
      <c r="E9833" s="2">
        <v>1</v>
      </c>
      <c r="F9833" s="2">
        <v>3</v>
      </c>
      <c r="G9833" s="3">
        <v>213</v>
      </c>
      <c r="H9833" s="2">
        <v>15</v>
      </c>
      <c r="I9833" s="2">
        <v>1</v>
      </c>
    </row>
    <row r="9834" spans="1:9" x14ac:dyDescent="0.25">
      <c r="A9834" s="2">
        <v>0</v>
      </c>
      <c r="B9834" s="2">
        <v>41</v>
      </c>
      <c r="C9834" s="2">
        <v>1</v>
      </c>
      <c r="D9834" s="2">
        <v>1</v>
      </c>
      <c r="E9834" s="2">
        <v>1</v>
      </c>
      <c r="F9834" s="2">
        <v>5</v>
      </c>
      <c r="G9834" s="3">
        <v>83</v>
      </c>
      <c r="H9834" s="2">
        <v>12</v>
      </c>
      <c r="I9834" s="2">
        <v>1</v>
      </c>
    </row>
    <row r="9835" spans="1:9" x14ac:dyDescent="0.25">
      <c r="A9835" s="2">
        <v>1</v>
      </c>
      <c r="B9835" s="2">
        <v>29</v>
      </c>
      <c r="C9835" s="2">
        <v>1</v>
      </c>
      <c r="D9835" s="2">
        <v>1</v>
      </c>
      <c r="E9835" s="2">
        <v>1</v>
      </c>
      <c r="F9835" s="2">
        <v>5</v>
      </c>
      <c r="G9835" s="3">
        <v>61.5</v>
      </c>
      <c r="H9835" s="2">
        <v>15</v>
      </c>
      <c r="I9835" s="2">
        <v>1</v>
      </c>
    </row>
    <row r="9836" spans="1:9" x14ac:dyDescent="0.25">
      <c r="A9836" s="2">
        <v>0</v>
      </c>
      <c r="B9836" s="2">
        <v>30</v>
      </c>
      <c r="C9836" s="2">
        <v>0</v>
      </c>
      <c r="D9836" s="2">
        <v>1</v>
      </c>
      <c r="E9836" s="2">
        <v>1</v>
      </c>
      <c r="F9836" s="2">
        <v>6</v>
      </c>
      <c r="G9836" s="3">
        <v>37</v>
      </c>
      <c r="H9836" s="2">
        <v>11</v>
      </c>
      <c r="I9836" s="2">
        <v>1</v>
      </c>
    </row>
    <row r="9837" spans="1:9" x14ac:dyDescent="0.25">
      <c r="A9837" s="2">
        <v>0</v>
      </c>
      <c r="B9837" s="2">
        <v>45</v>
      </c>
      <c r="C9837" s="2">
        <v>1</v>
      </c>
      <c r="D9837" s="2">
        <v>1</v>
      </c>
      <c r="E9837" s="2">
        <v>1</v>
      </c>
      <c r="F9837" s="2">
        <v>7</v>
      </c>
      <c r="G9837" s="3">
        <v>125</v>
      </c>
      <c r="H9837" s="2">
        <v>12</v>
      </c>
      <c r="I9837" s="2">
        <v>1</v>
      </c>
    </row>
    <row r="9838" spans="1:9" x14ac:dyDescent="0.25">
      <c r="A9838" s="2">
        <v>0</v>
      </c>
      <c r="B9838" s="2">
        <v>46</v>
      </c>
      <c r="C9838" s="2">
        <v>0</v>
      </c>
      <c r="D9838" s="2">
        <v>1</v>
      </c>
      <c r="E9838" s="2">
        <v>0</v>
      </c>
      <c r="F9838" s="2">
        <v>2</v>
      </c>
      <c r="G9838" s="3">
        <v>98</v>
      </c>
      <c r="H9838" s="2">
        <v>8</v>
      </c>
      <c r="I9838" s="2">
        <v>1</v>
      </c>
    </row>
    <row r="9839" spans="1:9" x14ac:dyDescent="0.25">
      <c r="A9839" s="2">
        <v>0</v>
      </c>
      <c r="B9839" s="2">
        <v>33</v>
      </c>
      <c r="C9839" s="2">
        <v>0</v>
      </c>
      <c r="D9839" s="2">
        <v>1</v>
      </c>
      <c r="E9839" s="2">
        <v>1</v>
      </c>
      <c r="F9839" s="2">
        <v>4</v>
      </c>
      <c r="G9839" s="3">
        <v>216</v>
      </c>
      <c r="H9839" s="2">
        <v>15</v>
      </c>
      <c r="I9839" s="2">
        <v>0</v>
      </c>
    </row>
    <row r="9840" spans="1:9" x14ac:dyDescent="0.25">
      <c r="A9840" s="2">
        <v>1</v>
      </c>
      <c r="B9840" s="2">
        <v>36</v>
      </c>
      <c r="C9840" s="2">
        <v>1</v>
      </c>
      <c r="D9840" s="2">
        <v>1</v>
      </c>
      <c r="E9840" s="2">
        <v>1</v>
      </c>
      <c r="F9840" s="2">
        <v>6</v>
      </c>
      <c r="G9840" s="3">
        <v>141.5</v>
      </c>
      <c r="H9840" s="2">
        <v>15</v>
      </c>
      <c r="I9840" s="2">
        <v>1</v>
      </c>
    </row>
    <row r="9841" spans="1:9" x14ac:dyDescent="0.25">
      <c r="A9841" s="2">
        <v>1</v>
      </c>
      <c r="B9841" s="2">
        <v>36</v>
      </c>
      <c r="C9841" s="2">
        <v>1</v>
      </c>
      <c r="D9841" s="2">
        <v>1</v>
      </c>
      <c r="E9841" s="2">
        <v>0</v>
      </c>
      <c r="F9841" s="2">
        <v>5</v>
      </c>
      <c r="G9841" s="3">
        <v>113</v>
      </c>
      <c r="H9841" s="2">
        <v>15</v>
      </c>
      <c r="I9841" s="2">
        <v>0</v>
      </c>
    </row>
    <row r="9842" spans="1:9" x14ac:dyDescent="0.25">
      <c r="A9842" s="2">
        <v>0</v>
      </c>
      <c r="B9842" s="2">
        <v>44</v>
      </c>
      <c r="C9842" s="2">
        <v>1</v>
      </c>
      <c r="D9842" s="2">
        <v>1</v>
      </c>
      <c r="E9842" s="2">
        <v>1</v>
      </c>
      <c r="F9842" s="2">
        <v>3</v>
      </c>
      <c r="G9842" s="3">
        <v>189</v>
      </c>
      <c r="H9842" s="2">
        <v>16</v>
      </c>
      <c r="I9842" s="2">
        <v>0</v>
      </c>
    </row>
    <row r="9843" spans="1:9" x14ac:dyDescent="0.25">
      <c r="A9843" s="2">
        <v>0</v>
      </c>
      <c r="B9843" s="2">
        <v>36</v>
      </c>
      <c r="C9843" s="2">
        <v>0</v>
      </c>
      <c r="D9843" s="2">
        <v>1</v>
      </c>
      <c r="E9843" s="2">
        <v>0</v>
      </c>
      <c r="F9843" s="2">
        <v>4</v>
      </c>
      <c r="G9843" s="3">
        <v>69</v>
      </c>
      <c r="H9843" s="2">
        <v>8</v>
      </c>
      <c r="I9843" s="2">
        <v>1</v>
      </c>
    </row>
    <row r="9844" spans="1:9" x14ac:dyDescent="0.25">
      <c r="A9844" s="2">
        <v>0</v>
      </c>
      <c r="B9844" s="2">
        <v>35</v>
      </c>
      <c r="C9844" s="2">
        <v>1</v>
      </c>
      <c r="D9844" s="2">
        <v>1</v>
      </c>
      <c r="E9844" s="2">
        <v>0</v>
      </c>
      <c r="F9844" s="2">
        <v>1</v>
      </c>
      <c r="G9844" s="3">
        <v>31</v>
      </c>
      <c r="H9844" s="2">
        <v>12</v>
      </c>
      <c r="I9844" s="2">
        <v>0</v>
      </c>
    </row>
    <row r="9845" spans="1:9" x14ac:dyDescent="0.25">
      <c r="A9845" s="2">
        <v>0</v>
      </c>
      <c r="B9845" s="2">
        <v>46</v>
      </c>
      <c r="C9845" s="2">
        <v>1</v>
      </c>
      <c r="D9845" s="2">
        <v>1</v>
      </c>
      <c r="E9845" s="2">
        <v>1</v>
      </c>
      <c r="F9845" s="2">
        <v>5</v>
      </c>
      <c r="G9845" s="3">
        <v>111</v>
      </c>
      <c r="H9845" s="2">
        <v>8</v>
      </c>
      <c r="I9845" s="2">
        <v>0</v>
      </c>
    </row>
    <row r="9846" spans="1:9" x14ac:dyDescent="0.25">
      <c r="A9846" s="2">
        <v>0</v>
      </c>
      <c r="B9846" s="2">
        <v>39</v>
      </c>
      <c r="C9846" s="2">
        <v>1</v>
      </c>
      <c r="D9846" s="2">
        <v>1</v>
      </c>
      <c r="E9846" s="2">
        <v>1</v>
      </c>
      <c r="F9846" s="2">
        <v>5</v>
      </c>
      <c r="G9846" s="3">
        <v>209</v>
      </c>
      <c r="H9846" s="2">
        <v>15</v>
      </c>
      <c r="I9846" s="2">
        <v>1</v>
      </c>
    </row>
    <row r="9847" spans="1:9" x14ac:dyDescent="0.25">
      <c r="A9847" s="2">
        <v>0</v>
      </c>
      <c r="B9847" s="2">
        <v>23</v>
      </c>
      <c r="C9847" s="2">
        <v>1</v>
      </c>
      <c r="D9847" s="2">
        <v>1</v>
      </c>
      <c r="E9847" s="2">
        <v>0</v>
      </c>
      <c r="F9847" s="2">
        <v>1</v>
      </c>
      <c r="G9847" s="3">
        <v>116</v>
      </c>
      <c r="H9847" s="2">
        <v>8</v>
      </c>
      <c r="I9847" s="2">
        <v>1</v>
      </c>
    </row>
    <row r="9848" spans="1:9" x14ac:dyDescent="0.25">
      <c r="A9848" s="2">
        <v>1</v>
      </c>
      <c r="B9848" s="2">
        <v>42</v>
      </c>
      <c r="C9848" s="2">
        <v>1</v>
      </c>
      <c r="D9848" s="2">
        <v>1</v>
      </c>
      <c r="E9848" s="2">
        <v>0</v>
      </c>
      <c r="F9848" s="2">
        <v>6</v>
      </c>
      <c r="G9848" s="3">
        <v>140</v>
      </c>
      <c r="H9848" s="2">
        <v>15</v>
      </c>
      <c r="I9848" s="2">
        <v>1</v>
      </c>
    </row>
    <row r="9849" spans="1:9" x14ac:dyDescent="0.25">
      <c r="A9849" s="2">
        <v>0</v>
      </c>
      <c r="B9849" s="2">
        <v>26</v>
      </c>
      <c r="C9849" s="2">
        <v>1</v>
      </c>
      <c r="D9849" s="2">
        <v>1</v>
      </c>
      <c r="E9849" s="2">
        <v>1</v>
      </c>
      <c r="F9849" s="2">
        <v>6</v>
      </c>
      <c r="G9849" s="3">
        <v>73</v>
      </c>
      <c r="H9849" s="2">
        <v>12</v>
      </c>
      <c r="I9849" s="2">
        <v>1</v>
      </c>
    </row>
    <row r="9850" spans="1:9" x14ac:dyDescent="0.25">
      <c r="A9850" s="2">
        <v>0</v>
      </c>
      <c r="B9850" s="2">
        <v>44</v>
      </c>
      <c r="C9850" s="2">
        <v>0</v>
      </c>
      <c r="D9850" s="2">
        <v>0</v>
      </c>
      <c r="E9850" s="2">
        <v>1</v>
      </c>
      <c r="F9850" s="2">
        <v>3</v>
      </c>
      <c r="G9850" s="3">
        <v>10</v>
      </c>
      <c r="H9850" s="2">
        <v>8</v>
      </c>
      <c r="I9850" s="2">
        <v>1</v>
      </c>
    </row>
    <row r="9851" spans="1:9" x14ac:dyDescent="0.25">
      <c r="A9851" s="2">
        <v>0</v>
      </c>
      <c r="B9851" s="2">
        <v>32</v>
      </c>
      <c r="C9851" s="2">
        <v>0</v>
      </c>
      <c r="D9851" s="2">
        <v>1</v>
      </c>
      <c r="E9851" s="2">
        <v>0</v>
      </c>
      <c r="F9851" s="2">
        <v>4</v>
      </c>
      <c r="G9851" s="3">
        <v>21</v>
      </c>
      <c r="H9851" s="2">
        <v>11</v>
      </c>
      <c r="I9851" s="2">
        <v>1</v>
      </c>
    </row>
    <row r="9852" spans="1:9" x14ac:dyDescent="0.25">
      <c r="A9852" s="2">
        <v>0</v>
      </c>
      <c r="B9852" s="2">
        <v>31</v>
      </c>
      <c r="C9852" s="2">
        <v>1</v>
      </c>
      <c r="D9852" s="2">
        <v>1</v>
      </c>
      <c r="E9852" s="2">
        <v>0</v>
      </c>
      <c r="F9852" s="2">
        <v>1</v>
      </c>
      <c r="G9852" s="3">
        <v>69</v>
      </c>
      <c r="H9852" s="2">
        <v>11</v>
      </c>
      <c r="I9852" s="2">
        <v>0</v>
      </c>
    </row>
    <row r="9853" spans="1:9" x14ac:dyDescent="0.25">
      <c r="A9853" s="2">
        <v>0</v>
      </c>
      <c r="B9853" s="2">
        <v>34</v>
      </c>
      <c r="C9853" s="2">
        <v>1</v>
      </c>
      <c r="D9853" s="2">
        <v>1</v>
      </c>
      <c r="E9853" s="2">
        <v>1</v>
      </c>
      <c r="F9853" s="2">
        <v>3</v>
      </c>
      <c r="G9853" s="3">
        <v>303</v>
      </c>
      <c r="H9853" s="2">
        <v>15</v>
      </c>
      <c r="I9853" s="2">
        <v>1</v>
      </c>
    </row>
    <row r="9854" spans="1:9" x14ac:dyDescent="0.25">
      <c r="A9854" s="2">
        <v>0</v>
      </c>
      <c r="B9854" s="2">
        <v>34</v>
      </c>
      <c r="C9854" s="2">
        <v>0</v>
      </c>
      <c r="D9854" s="2">
        <v>1</v>
      </c>
      <c r="E9854" s="2">
        <v>1</v>
      </c>
      <c r="F9854" s="2">
        <v>4</v>
      </c>
      <c r="G9854" s="3">
        <v>6</v>
      </c>
      <c r="H9854" s="2">
        <v>8</v>
      </c>
      <c r="I9854" s="2">
        <v>1</v>
      </c>
    </row>
    <row r="9855" spans="1:9" x14ac:dyDescent="0.25">
      <c r="A9855" s="2">
        <v>1</v>
      </c>
      <c r="B9855" s="2">
        <v>46</v>
      </c>
      <c r="C9855" s="2">
        <v>1</v>
      </c>
      <c r="D9855" s="2">
        <v>1</v>
      </c>
      <c r="E9855" s="2">
        <v>0</v>
      </c>
      <c r="F9855" s="2">
        <v>3</v>
      </c>
      <c r="G9855" s="3">
        <v>101</v>
      </c>
      <c r="H9855" s="2">
        <v>16</v>
      </c>
      <c r="I9855" s="2">
        <v>1</v>
      </c>
    </row>
    <row r="9856" spans="1:9" x14ac:dyDescent="0.25">
      <c r="A9856" s="2">
        <v>0</v>
      </c>
      <c r="B9856" s="2">
        <v>32</v>
      </c>
      <c r="C9856" s="2">
        <v>1</v>
      </c>
      <c r="D9856" s="2">
        <v>1</v>
      </c>
      <c r="E9856" s="2">
        <v>1</v>
      </c>
      <c r="F9856" s="2">
        <v>2</v>
      </c>
      <c r="G9856" s="3">
        <v>226</v>
      </c>
      <c r="H9856" s="2">
        <v>12</v>
      </c>
      <c r="I9856" s="2">
        <v>1</v>
      </c>
    </row>
    <row r="9857" spans="1:9" x14ac:dyDescent="0.25">
      <c r="A9857" s="2">
        <v>0</v>
      </c>
      <c r="B9857" s="2">
        <v>21</v>
      </c>
      <c r="C9857" s="2">
        <v>1</v>
      </c>
      <c r="D9857" s="2">
        <v>0</v>
      </c>
      <c r="E9857" s="2">
        <v>1</v>
      </c>
      <c r="F9857" s="2">
        <v>5</v>
      </c>
      <c r="G9857" s="3">
        <v>217</v>
      </c>
      <c r="H9857" s="2">
        <v>12</v>
      </c>
      <c r="I9857" s="2">
        <v>0</v>
      </c>
    </row>
    <row r="9858" spans="1:9" x14ac:dyDescent="0.25">
      <c r="A9858" s="2">
        <v>1</v>
      </c>
      <c r="B9858" s="2">
        <v>32</v>
      </c>
      <c r="C9858" s="2">
        <v>1</v>
      </c>
      <c r="D9858" s="2">
        <v>0</v>
      </c>
      <c r="E9858" s="2">
        <v>0</v>
      </c>
      <c r="F9858" s="2">
        <v>1</v>
      </c>
      <c r="G9858" s="3">
        <v>42</v>
      </c>
      <c r="H9858" s="2">
        <v>14</v>
      </c>
      <c r="I9858" s="2">
        <v>0</v>
      </c>
    </row>
    <row r="9859" spans="1:9" x14ac:dyDescent="0.25">
      <c r="A9859" s="2">
        <v>0</v>
      </c>
      <c r="B9859" s="2">
        <v>41</v>
      </c>
      <c r="C9859" s="2">
        <v>0</v>
      </c>
      <c r="D9859" s="2">
        <v>1</v>
      </c>
      <c r="E9859" s="2">
        <v>1</v>
      </c>
      <c r="F9859" s="2">
        <v>4</v>
      </c>
      <c r="G9859" s="3">
        <v>53</v>
      </c>
      <c r="H9859" s="2">
        <v>8</v>
      </c>
      <c r="I9859" s="2">
        <v>0</v>
      </c>
    </row>
    <row r="9860" spans="1:9" x14ac:dyDescent="0.25">
      <c r="A9860" s="2">
        <v>0</v>
      </c>
      <c r="B9860" s="2">
        <v>45</v>
      </c>
      <c r="C9860" s="2">
        <v>1</v>
      </c>
      <c r="D9860" s="2">
        <v>1</v>
      </c>
      <c r="E9860" s="2">
        <v>1</v>
      </c>
      <c r="F9860" s="2">
        <v>6</v>
      </c>
      <c r="G9860" s="3">
        <v>73</v>
      </c>
      <c r="H9860" s="2">
        <v>12</v>
      </c>
      <c r="I9860" s="2">
        <v>0</v>
      </c>
    </row>
    <row r="9861" spans="1:9" x14ac:dyDescent="0.25">
      <c r="A9861" s="2">
        <v>0</v>
      </c>
      <c r="B9861" s="2">
        <v>36</v>
      </c>
      <c r="C9861" s="2">
        <v>0</v>
      </c>
      <c r="D9861" s="2">
        <v>1</v>
      </c>
      <c r="E9861" s="2">
        <v>1</v>
      </c>
      <c r="F9861" s="2">
        <v>2</v>
      </c>
      <c r="G9861" s="3">
        <v>66</v>
      </c>
      <c r="H9861" s="2">
        <v>12</v>
      </c>
      <c r="I9861" s="2">
        <v>0</v>
      </c>
    </row>
    <row r="9862" spans="1:9" x14ac:dyDescent="0.25">
      <c r="A9862" s="2">
        <v>0</v>
      </c>
      <c r="B9862" s="2">
        <v>68</v>
      </c>
      <c r="C9862" s="2">
        <v>1</v>
      </c>
      <c r="D9862" s="2">
        <v>1</v>
      </c>
      <c r="E9862" s="2">
        <v>1</v>
      </c>
      <c r="F9862" s="2">
        <v>2</v>
      </c>
      <c r="G9862" s="3">
        <v>35</v>
      </c>
      <c r="H9862" s="2">
        <v>20</v>
      </c>
      <c r="I9862" s="2">
        <v>1</v>
      </c>
    </row>
    <row r="9863" spans="1:9" x14ac:dyDescent="0.25">
      <c r="A9863" s="2">
        <v>1</v>
      </c>
      <c r="B9863" s="2">
        <v>21</v>
      </c>
      <c r="C9863" s="2">
        <v>1</v>
      </c>
      <c r="D9863" s="2">
        <v>1</v>
      </c>
      <c r="E9863" s="2">
        <v>1</v>
      </c>
      <c r="F9863" s="2">
        <v>3</v>
      </c>
      <c r="G9863" s="3">
        <v>98</v>
      </c>
      <c r="H9863" s="2">
        <v>14</v>
      </c>
      <c r="I9863" s="2">
        <v>0</v>
      </c>
    </row>
    <row r="9864" spans="1:9" x14ac:dyDescent="0.25">
      <c r="A9864" s="2">
        <v>1</v>
      </c>
      <c r="B9864" s="2">
        <v>25</v>
      </c>
      <c r="C9864" s="2">
        <v>0</v>
      </c>
      <c r="D9864" s="2">
        <v>1</v>
      </c>
      <c r="E9864" s="2">
        <v>0</v>
      </c>
      <c r="F9864" s="2">
        <v>1</v>
      </c>
      <c r="G9864" s="3">
        <v>83.5</v>
      </c>
      <c r="H9864" s="2">
        <v>18</v>
      </c>
      <c r="I9864" s="2">
        <v>0</v>
      </c>
    </row>
    <row r="9865" spans="1:9" x14ac:dyDescent="0.25">
      <c r="A9865" s="2">
        <v>0</v>
      </c>
      <c r="B9865" s="2">
        <v>38</v>
      </c>
      <c r="C9865" s="2">
        <v>1</v>
      </c>
      <c r="D9865" s="2">
        <v>1</v>
      </c>
      <c r="E9865" s="2">
        <v>1</v>
      </c>
      <c r="F9865" s="2">
        <v>5</v>
      </c>
      <c r="G9865" s="3">
        <v>45</v>
      </c>
      <c r="H9865" s="2">
        <v>12</v>
      </c>
      <c r="I9865" s="2">
        <v>0</v>
      </c>
    </row>
    <row r="9866" spans="1:9" x14ac:dyDescent="0.25">
      <c r="A9866" s="2">
        <v>0</v>
      </c>
      <c r="B9866" s="2">
        <v>36</v>
      </c>
      <c r="C9866" s="2">
        <v>1</v>
      </c>
      <c r="D9866" s="2">
        <v>0</v>
      </c>
      <c r="E9866" s="2">
        <v>1</v>
      </c>
      <c r="F9866" s="2">
        <v>3</v>
      </c>
      <c r="G9866" s="3">
        <v>19</v>
      </c>
      <c r="H9866" s="2">
        <v>18</v>
      </c>
      <c r="I9866" s="2">
        <v>1</v>
      </c>
    </row>
    <row r="9867" spans="1:9" x14ac:dyDescent="0.25">
      <c r="A9867" s="2">
        <v>0</v>
      </c>
      <c r="B9867" s="2">
        <v>38</v>
      </c>
      <c r="C9867" s="2">
        <v>1</v>
      </c>
      <c r="D9867" s="2">
        <v>1</v>
      </c>
      <c r="E9867" s="2">
        <v>0</v>
      </c>
      <c r="F9867" s="2">
        <v>1</v>
      </c>
      <c r="G9867" s="3">
        <v>56.5</v>
      </c>
      <c r="H9867" s="2">
        <v>9</v>
      </c>
      <c r="I9867" s="2">
        <v>1</v>
      </c>
    </row>
    <row r="9868" spans="1:9" x14ac:dyDescent="0.25">
      <c r="A9868" s="2">
        <v>0</v>
      </c>
      <c r="B9868" s="2">
        <v>41</v>
      </c>
      <c r="C9868" s="2">
        <v>1</v>
      </c>
      <c r="D9868" s="2">
        <v>1</v>
      </c>
      <c r="E9868" s="2">
        <v>0</v>
      </c>
      <c r="F9868" s="2">
        <v>2</v>
      </c>
      <c r="G9868" s="3">
        <v>8</v>
      </c>
      <c r="H9868" s="2">
        <v>8</v>
      </c>
      <c r="I9868" s="2">
        <v>1</v>
      </c>
    </row>
    <row r="9869" spans="1:9" x14ac:dyDescent="0.25">
      <c r="A9869" s="2">
        <v>0</v>
      </c>
      <c r="B9869" s="2">
        <v>38</v>
      </c>
      <c r="C9869" s="2">
        <v>1</v>
      </c>
      <c r="D9869" s="2">
        <v>0</v>
      </c>
      <c r="E9869" s="2">
        <v>1</v>
      </c>
      <c r="F9869" s="2">
        <v>2</v>
      </c>
      <c r="G9869" s="3">
        <v>97</v>
      </c>
      <c r="H9869" s="2">
        <v>12</v>
      </c>
      <c r="I9869" s="2">
        <v>1</v>
      </c>
    </row>
    <row r="9870" spans="1:9" x14ac:dyDescent="0.25">
      <c r="A9870" s="2">
        <v>1</v>
      </c>
      <c r="B9870" s="2">
        <v>47</v>
      </c>
      <c r="C9870" s="2">
        <v>1</v>
      </c>
      <c r="D9870" s="2">
        <v>1</v>
      </c>
      <c r="E9870" s="2">
        <v>1</v>
      </c>
      <c r="F9870" s="2">
        <v>4</v>
      </c>
      <c r="G9870" s="3">
        <v>13</v>
      </c>
      <c r="H9870" s="2">
        <v>18</v>
      </c>
      <c r="I9870" s="2">
        <v>0</v>
      </c>
    </row>
    <row r="9871" spans="1:9" x14ac:dyDescent="0.25">
      <c r="A9871" s="2">
        <v>1</v>
      </c>
      <c r="B9871" s="2">
        <v>36</v>
      </c>
      <c r="C9871" s="2">
        <v>1</v>
      </c>
      <c r="D9871" s="2">
        <v>1</v>
      </c>
      <c r="E9871" s="2">
        <v>0</v>
      </c>
      <c r="F9871" s="2">
        <v>7</v>
      </c>
      <c r="G9871" s="3">
        <v>5</v>
      </c>
      <c r="H9871" s="2">
        <v>15</v>
      </c>
      <c r="I9871" s="2">
        <v>1</v>
      </c>
    </row>
    <row r="9872" spans="1:9" x14ac:dyDescent="0.25">
      <c r="A9872" s="2">
        <v>1</v>
      </c>
      <c r="B9872" s="2">
        <v>30</v>
      </c>
      <c r="C9872" s="2">
        <v>1</v>
      </c>
      <c r="D9872" s="2">
        <v>0</v>
      </c>
      <c r="E9872" s="2">
        <v>0</v>
      </c>
      <c r="F9872" s="2">
        <v>3</v>
      </c>
      <c r="G9872" s="3">
        <v>75</v>
      </c>
      <c r="H9872" s="2">
        <v>14</v>
      </c>
      <c r="I9872" s="2">
        <v>1</v>
      </c>
    </row>
    <row r="9873" spans="1:9" x14ac:dyDescent="0.25">
      <c r="A9873" s="2">
        <v>0</v>
      </c>
      <c r="B9873" s="2">
        <v>46</v>
      </c>
      <c r="C9873" s="2">
        <v>1</v>
      </c>
      <c r="D9873" s="2">
        <v>1</v>
      </c>
      <c r="E9873" s="2">
        <v>1</v>
      </c>
      <c r="F9873" s="2">
        <v>2</v>
      </c>
      <c r="G9873" s="3">
        <v>27</v>
      </c>
      <c r="H9873" s="2">
        <v>20</v>
      </c>
      <c r="I9873" s="2">
        <v>1</v>
      </c>
    </row>
    <row r="9874" spans="1:9" x14ac:dyDescent="0.25">
      <c r="A9874" s="2">
        <v>1</v>
      </c>
      <c r="B9874" s="2">
        <v>56</v>
      </c>
      <c r="C9874" s="2">
        <v>1</v>
      </c>
      <c r="D9874" s="2">
        <v>1</v>
      </c>
      <c r="E9874" s="2">
        <v>0</v>
      </c>
      <c r="F9874" s="2">
        <v>1</v>
      </c>
      <c r="G9874" s="3">
        <v>147.5</v>
      </c>
      <c r="H9874" s="2">
        <v>16</v>
      </c>
      <c r="I9874" s="2">
        <v>0</v>
      </c>
    </row>
    <row r="9875" spans="1:9" x14ac:dyDescent="0.25">
      <c r="A9875" s="2">
        <v>0</v>
      </c>
      <c r="B9875" s="2">
        <v>44</v>
      </c>
      <c r="C9875" s="2">
        <v>0</v>
      </c>
      <c r="D9875" s="2">
        <v>1</v>
      </c>
      <c r="E9875" s="2">
        <v>0</v>
      </c>
      <c r="F9875" s="2">
        <v>1</v>
      </c>
      <c r="G9875" s="3">
        <v>5</v>
      </c>
      <c r="H9875" s="2">
        <v>8</v>
      </c>
      <c r="I9875" s="2">
        <v>0</v>
      </c>
    </row>
    <row r="9876" spans="1:9" x14ac:dyDescent="0.25">
      <c r="A9876" s="2">
        <v>0</v>
      </c>
      <c r="B9876" s="2">
        <v>56</v>
      </c>
      <c r="C9876" s="2">
        <v>1</v>
      </c>
      <c r="D9876" s="2">
        <v>1</v>
      </c>
      <c r="E9876" s="2">
        <v>1</v>
      </c>
      <c r="F9876" s="2">
        <v>2</v>
      </c>
      <c r="G9876" s="3">
        <v>105</v>
      </c>
      <c r="H9876" s="2">
        <v>12</v>
      </c>
      <c r="I9876" s="2">
        <v>0</v>
      </c>
    </row>
    <row r="9877" spans="1:9" x14ac:dyDescent="0.25">
      <c r="A9877" s="2">
        <v>0</v>
      </c>
      <c r="B9877" s="2">
        <v>32</v>
      </c>
      <c r="C9877" s="2">
        <v>1</v>
      </c>
      <c r="D9877" s="2">
        <v>1</v>
      </c>
      <c r="E9877" s="2">
        <v>1</v>
      </c>
      <c r="F9877" s="2">
        <v>4</v>
      </c>
      <c r="G9877" s="3">
        <v>68.5</v>
      </c>
      <c r="H9877" s="2">
        <v>8</v>
      </c>
      <c r="I9877" s="2">
        <v>1</v>
      </c>
    </row>
    <row r="9878" spans="1:9" x14ac:dyDescent="0.25">
      <c r="A9878" s="2">
        <v>0</v>
      </c>
      <c r="B9878" s="2">
        <v>59</v>
      </c>
      <c r="C9878" s="2">
        <v>1</v>
      </c>
      <c r="D9878" s="2">
        <v>1</v>
      </c>
      <c r="E9878" s="2">
        <v>1</v>
      </c>
      <c r="F9878" s="2">
        <v>2</v>
      </c>
      <c r="G9878" s="3">
        <v>103</v>
      </c>
      <c r="H9878" s="2">
        <v>20</v>
      </c>
      <c r="I9878" s="2">
        <v>1</v>
      </c>
    </row>
    <row r="9879" spans="1:9" x14ac:dyDescent="0.25">
      <c r="A9879" s="2">
        <v>0</v>
      </c>
      <c r="B9879" s="2">
        <v>57</v>
      </c>
      <c r="C9879" s="2">
        <v>0</v>
      </c>
      <c r="D9879" s="2">
        <v>0</v>
      </c>
      <c r="E9879" s="2">
        <v>1</v>
      </c>
      <c r="F9879" s="2">
        <v>4</v>
      </c>
      <c r="G9879" s="3">
        <v>50</v>
      </c>
      <c r="H9879" s="2">
        <v>8</v>
      </c>
      <c r="I9879" s="2">
        <v>0</v>
      </c>
    </row>
    <row r="9880" spans="1:9" x14ac:dyDescent="0.25">
      <c r="A9880" s="2">
        <v>0</v>
      </c>
      <c r="B9880" s="2">
        <v>71</v>
      </c>
      <c r="C9880" s="2">
        <v>1</v>
      </c>
      <c r="D9880" s="2">
        <v>1</v>
      </c>
      <c r="E9880" s="2">
        <v>0</v>
      </c>
      <c r="F9880" s="2">
        <v>5</v>
      </c>
      <c r="G9880" s="3">
        <v>20</v>
      </c>
      <c r="H9880" s="2">
        <v>10</v>
      </c>
      <c r="I9880" s="2">
        <v>0</v>
      </c>
    </row>
    <row r="9881" spans="1:9" x14ac:dyDescent="0.25">
      <c r="A9881" s="2">
        <v>0</v>
      </c>
      <c r="B9881" s="2">
        <v>57</v>
      </c>
      <c r="C9881" s="2">
        <v>1</v>
      </c>
      <c r="D9881" s="2">
        <v>1</v>
      </c>
      <c r="E9881" s="2">
        <v>0</v>
      </c>
      <c r="F9881" s="2">
        <v>2</v>
      </c>
      <c r="G9881" s="3">
        <v>30</v>
      </c>
      <c r="H9881" s="2">
        <v>8</v>
      </c>
      <c r="I9881" s="2">
        <v>0</v>
      </c>
    </row>
    <row r="9882" spans="1:9" x14ac:dyDescent="0.25">
      <c r="A9882" s="2">
        <v>0</v>
      </c>
      <c r="B9882" s="2">
        <v>39</v>
      </c>
      <c r="C9882" s="2">
        <v>1</v>
      </c>
      <c r="D9882" s="2">
        <v>0</v>
      </c>
      <c r="E9882" s="2">
        <v>0</v>
      </c>
      <c r="F9882" s="2">
        <v>1</v>
      </c>
      <c r="G9882" s="3">
        <v>37.5</v>
      </c>
      <c r="H9882" s="2">
        <v>9</v>
      </c>
      <c r="I9882" s="2">
        <v>0</v>
      </c>
    </row>
    <row r="9883" spans="1:9" x14ac:dyDescent="0.25">
      <c r="A9883" s="2">
        <v>0</v>
      </c>
      <c r="B9883" s="2">
        <v>36</v>
      </c>
      <c r="C9883" s="2">
        <v>0</v>
      </c>
      <c r="D9883" s="2">
        <v>1</v>
      </c>
      <c r="E9883" s="2">
        <v>1</v>
      </c>
      <c r="F9883" s="2">
        <v>3</v>
      </c>
      <c r="G9883" s="3">
        <v>18</v>
      </c>
      <c r="H9883" s="2">
        <v>12</v>
      </c>
      <c r="I9883" s="2">
        <v>0</v>
      </c>
    </row>
    <row r="9884" spans="1:9" x14ac:dyDescent="0.25">
      <c r="A9884" s="2">
        <v>0</v>
      </c>
      <c r="B9884" s="2">
        <v>37</v>
      </c>
      <c r="C9884" s="2">
        <v>1</v>
      </c>
      <c r="D9884" s="2">
        <v>1</v>
      </c>
      <c r="E9884" s="2">
        <v>1</v>
      </c>
      <c r="F9884" s="2">
        <v>4</v>
      </c>
      <c r="G9884" s="3">
        <v>30</v>
      </c>
      <c r="H9884" s="2">
        <v>12</v>
      </c>
      <c r="I9884" s="2">
        <v>1</v>
      </c>
    </row>
    <row r="9885" spans="1:9" x14ac:dyDescent="0.25">
      <c r="A9885" s="2">
        <v>0</v>
      </c>
      <c r="B9885" s="2">
        <v>27</v>
      </c>
      <c r="C9885" s="2">
        <v>1</v>
      </c>
      <c r="D9885" s="2">
        <v>1</v>
      </c>
      <c r="E9885" s="2">
        <v>1</v>
      </c>
      <c r="F9885" s="2">
        <v>4</v>
      </c>
      <c r="G9885" s="3">
        <v>68</v>
      </c>
      <c r="H9885" s="2">
        <v>11</v>
      </c>
      <c r="I9885" s="2">
        <v>1</v>
      </c>
    </row>
    <row r="9886" spans="1:9" x14ac:dyDescent="0.25">
      <c r="A9886" s="2">
        <v>0</v>
      </c>
      <c r="B9886" s="2">
        <v>34</v>
      </c>
      <c r="C9886" s="2">
        <v>1</v>
      </c>
      <c r="D9886" s="2">
        <v>1</v>
      </c>
      <c r="E9886" s="2">
        <v>1</v>
      </c>
      <c r="F9886" s="2">
        <v>4</v>
      </c>
      <c r="G9886" s="3">
        <v>98</v>
      </c>
      <c r="H9886" s="2">
        <v>11</v>
      </c>
      <c r="I9886" s="2">
        <v>1</v>
      </c>
    </row>
    <row r="9887" spans="1:9" x14ac:dyDescent="0.25">
      <c r="A9887" s="2">
        <v>0</v>
      </c>
      <c r="B9887" s="2">
        <v>34</v>
      </c>
      <c r="C9887" s="2">
        <v>1</v>
      </c>
      <c r="D9887" s="2">
        <v>0</v>
      </c>
      <c r="E9887" s="2">
        <v>0</v>
      </c>
      <c r="F9887" s="2">
        <v>4</v>
      </c>
      <c r="G9887" s="3">
        <v>47</v>
      </c>
      <c r="H9887" s="2">
        <v>11</v>
      </c>
      <c r="I9887" s="2">
        <v>1</v>
      </c>
    </row>
    <row r="9888" spans="1:9" x14ac:dyDescent="0.25">
      <c r="A9888" s="2">
        <v>0</v>
      </c>
      <c r="B9888" s="2">
        <v>36</v>
      </c>
      <c r="C9888" s="2">
        <v>1</v>
      </c>
      <c r="D9888" s="2">
        <v>1</v>
      </c>
      <c r="E9888" s="2">
        <v>0</v>
      </c>
      <c r="F9888" s="2">
        <v>1</v>
      </c>
      <c r="G9888" s="3">
        <v>74</v>
      </c>
      <c r="H9888" s="2">
        <v>8</v>
      </c>
      <c r="I9888" s="2">
        <v>0</v>
      </c>
    </row>
    <row r="9889" spans="1:9" x14ac:dyDescent="0.25">
      <c r="A9889" s="2">
        <v>1</v>
      </c>
      <c r="B9889" s="2">
        <v>56</v>
      </c>
      <c r="C9889" s="2">
        <v>1</v>
      </c>
      <c r="D9889" s="2">
        <v>1</v>
      </c>
      <c r="E9889" s="2">
        <v>0</v>
      </c>
      <c r="F9889" s="2">
        <v>2</v>
      </c>
      <c r="G9889" s="3">
        <v>65</v>
      </c>
      <c r="H9889" s="2">
        <v>20</v>
      </c>
      <c r="I9889" s="2">
        <v>0</v>
      </c>
    </row>
    <row r="9890" spans="1:9" x14ac:dyDescent="0.25">
      <c r="A9890" s="2">
        <v>0</v>
      </c>
      <c r="B9890" s="2">
        <v>26</v>
      </c>
      <c r="C9890" s="2">
        <v>1</v>
      </c>
      <c r="D9890" s="2">
        <v>1</v>
      </c>
      <c r="E9890" s="2">
        <v>0</v>
      </c>
      <c r="F9890" s="2">
        <v>1</v>
      </c>
      <c r="G9890" s="3">
        <v>45.5</v>
      </c>
      <c r="H9890" s="2">
        <v>8</v>
      </c>
      <c r="I9890" s="2">
        <v>0</v>
      </c>
    </row>
    <row r="9891" spans="1:9" x14ac:dyDescent="0.25">
      <c r="A9891" s="2">
        <v>0</v>
      </c>
      <c r="B9891" s="2">
        <v>46</v>
      </c>
      <c r="C9891" s="2">
        <v>1</v>
      </c>
      <c r="D9891" s="2">
        <v>1</v>
      </c>
      <c r="E9891" s="2">
        <v>1</v>
      </c>
      <c r="F9891" s="2">
        <v>2</v>
      </c>
      <c r="G9891" s="3">
        <v>138</v>
      </c>
      <c r="H9891" s="2">
        <v>20</v>
      </c>
      <c r="I9891" s="2">
        <v>1</v>
      </c>
    </row>
    <row r="9892" spans="1:9" x14ac:dyDescent="0.25">
      <c r="A9892" s="2">
        <v>0</v>
      </c>
      <c r="B9892" s="2">
        <v>55</v>
      </c>
      <c r="C9892" s="2">
        <v>0</v>
      </c>
      <c r="D9892" s="2">
        <v>1</v>
      </c>
      <c r="E9892" s="2">
        <v>1</v>
      </c>
      <c r="F9892" s="2">
        <v>3</v>
      </c>
      <c r="G9892" s="3">
        <v>15</v>
      </c>
      <c r="H9892" s="2">
        <v>8</v>
      </c>
      <c r="I9892" s="2">
        <v>1</v>
      </c>
    </row>
    <row r="9893" spans="1:9" x14ac:dyDescent="0.25">
      <c r="A9893" s="2">
        <v>0</v>
      </c>
      <c r="B9893" s="2">
        <v>39</v>
      </c>
      <c r="C9893" s="2">
        <v>0</v>
      </c>
      <c r="D9893" s="2">
        <v>1</v>
      </c>
      <c r="E9893" s="2">
        <v>0</v>
      </c>
      <c r="F9893" s="2">
        <v>3</v>
      </c>
      <c r="G9893" s="3">
        <v>17</v>
      </c>
      <c r="H9893" s="2">
        <v>8</v>
      </c>
      <c r="I9893" s="2">
        <v>0</v>
      </c>
    </row>
    <row r="9894" spans="1:9" x14ac:dyDescent="0.25">
      <c r="A9894" s="2">
        <v>0</v>
      </c>
      <c r="B9894" s="2">
        <v>73</v>
      </c>
      <c r="C9894" s="2">
        <v>1</v>
      </c>
      <c r="D9894" s="2">
        <v>0</v>
      </c>
      <c r="E9894" s="2">
        <v>1</v>
      </c>
      <c r="F9894" s="2">
        <v>4</v>
      </c>
      <c r="G9894" s="3">
        <v>41</v>
      </c>
      <c r="H9894" s="2">
        <v>20</v>
      </c>
      <c r="I9894" s="2">
        <v>0</v>
      </c>
    </row>
    <row r="9895" spans="1:9" x14ac:dyDescent="0.25">
      <c r="A9895" s="2">
        <v>0</v>
      </c>
      <c r="B9895" s="2">
        <v>34</v>
      </c>
      <c r="C9895" s="2">
        <v>1</v>
      </c>
      <c r="D9895" s="2">
        <v>0</v>
      </c>
      <c r="E9895" s="2">
        <v>1</v>
      </c>
      <c r="F9895" s="2">
        <v>3</v>
      </c>
      <c r="G9895" s="3">
        <v>238</v>
      </c>
      <c r="H9895" s="2">
        <v>12</v>
      </c>
      <c r="I9895" s="2">
        <v>1</v>
      </c>
    </row>
    <row r="9896" spans="1:9" x14ac:dyDescent="0.25">
      <c r="A9896" s="2">
        <v>1</v>
      </c>
      <c r="B9896" s="2">
        <v>43</v>
      </c>
      <c r="C9896" s="2">
        <v>1</v>
      </c>
      <c r="D9896" s="2">
        <v>0</v>
      </c>
      <c r="E9896" s="2">
        <v>1</v>
      </c>
      <c r="F9896" s="2">
        <v>5</v>
      </c>
      <c r="G9896" s="3">
        <v>240</v>
      </c>
      <c r="H9896" s="2">
        <v>15</v>
      </c>
      <c r="I9896" s="2">
        <v>0</v>
      </c>
    </row>
    <row r="9897" spans="1:9" x14ac:dyDescent="0.25">
      <c r="A9897" s="2">
        <v>1</v>
      </c>
      <c r="B9897" s="2">
        <v>43</v>
      </c>
      <c r="C9897" s="2">
        <v>1</v>
      </c>
      <c r="D9897" s="2">
        <v>1</v>
      </c>
      <c r="E9897" s="2">
        <v>0</v>
      </c>
      <c r="F9897" s="2">
        <v>1</v>
      </c>
      <c r="G9897" s="3">
        <v>76</v>
      </c>
      <c r="H9897" s="2">
        <v>18</v>
      </c>
      <c r="I9897" s="2">
        <v>0</v>
      </c>
    </row>
    <row r="9898" spans="1:9" x14ac:dyDescent="0.25">
      <c r="A9898" s="2">
        <v>0</v>
      </c>
      <c r="B9898" s="2">
        <v>53</v>
      </c>
      <c r="C9898" s="2">
        <v>0</v>
      </c>
      <c r="D9898" s="2">
        <v>0</v>
      </c>
      <c r="E9898" s="2">
        <v>0</v>
      </c>
      <c r="F9898" s="2">
        <v>4</v>
      </c>
      <c r="G9898" s="3">
        <v>6</v>
      </c>
      <c r="H9898" s="2">
        <v>8</v>
      </c>
      <c r="I9898" s="2">
        <v>0</v>
      </c>
    </row>
    <row r="9899" spans="1:9" x14ac:dyDescent="0.25">
      <c r="A9899" s="2">
        <v>0</v>
      </c>
      <c r="B9899" s="2">
        <v>54</v>
      </c>
      <c r="C9899" s="2">
        <v>1</v>
      </c>
      <c r="D9899" s="2">
        <v>1</v>
      </c>
      <c r="E9899" s="2">
        <v>0</v>
      </c>
      <c r="F9899" s="2">
        <v>2</v>
      </c>
      <c r="G9899" s="3">
        <v>46</v>
      </c>
      <c r="H9899" s="2">
        <v>8</v>
      </c>
      <c r="I9899" s="2">
        <v>1</v>
      </c>
    </row>
    <row r="9900" spans="1:9" x14ac:dyDescent="0.25">
      <c r="A9900" s="2">
        <v>0</v>
      </c>
      <c r="B9900" s="2">
        <v>41</v>
      </c>
      <c r="C9900" s="2">
        <v>1</v>
      </c>
      <c r="D9900" s="2">
        <v>0</v>
      </c>
      <c r="E9900" s="2">
        <v>1</v>
      </c>
      <c r="F9900" s="2">
        <v>3</v>
      </c>
      <c r="G9900" s="3">
        <v>59.5</v>
      </c>
      <c r="H9900" s="2">
        <v>9</v>
      </c>
      <c r="I9900" s="2">
        <v>1</v>
      </c>
    </row>
    <row r="9901" spans="1:9" x14ac:dyDescent="0.25">
      <c r="A9901" s="2">
        <v>0</v>
      </c>
      <c r="B9901" s="2">
        <v>22</v>
      </c>
      <c r="C9901" s="2">
        <v>1</v>
      </c>
      <c r="D9901" s="2">
        <v>1</v>
      </c>
      <c r="E9901" s="2">
        <v>1</v>
      </c>
      <c r="F9901" s="2">
        <v>5</v>
      </c>
      <c r="G9901" s="3">
        <v>104</v>
      </c>
      <c r="H9901" s="2">
        <v>12</v>
      </c>
      <c r="I9901" s="2">
        <v>0</v>
      </c>
    </row>
    <row r="9902" spans="1:9" x14ac:dyDescent="0.25">
      <c r="A9902" s="2">
        <v>0</v>
      </c>
      <c r="B9902" s="2">
        <v>42</v>
      </c>
      <c r="C9902" s="2">
        <v>1</v>
      </c>
      <c r="D9902" s="2">
        <v>1</v>
      </c>
      <c r="E9902" s="2">
        <v>0</v>
      </c>
      <c r="F9902" s="2">
        <v>2</v>
      </c>
      <c r="G9902" s="3">
        <v>22</v>
      </c>
      <c r="H9902" s="2">
        <v>9</v>
      </c>
      <c r="I9902" s="2">
        <v>1</v>
      </c>
    </row>
    <row r="9903" spans="1:9" x14ac:dyDescent="0.25">
      <c r="A9903" s="2">
        <v>1</v>
      </c>
      <c r="B9903" s="2">
        <v>22</v>
      </c>
      <c r="C9903" s="2">
        <v>1</v>
      </c>
      <c r="D9903" s="2">
        <v>0</v>
      </c>
      <c r="E9903" s="2">
        <v>1</v>
      </c>
      <c r="F9903" s="2">
        <v>6</v>
      </c>
      <c r="G9903" s="3">
        <v>83</v>
      </c>
      <c r="H9903" s="2">
        <v>14</v>
      </c>
      <c r="I9903" s="2">
        <v>1</v>
      </c>
    </row>
    <row r="9904" spans="1:9" x14ac:dyDescent="0.25">
      <c r="A9904" s="2">
        <v>0</v>
      </c>
      <c r="B9904" s="2">
        <v>31</v>
      </c>
      <c r="C9904" s="2">
        <v>1</v>
      </c>
      <c r="D9904" s="2">
        <v>0</v>
      </c>
      <c r="E9904" s="2">
        <v>1</v>
      </c>
      <c r="F9904" s="2">
        <v>4</v>
      </c>
      <c r="G9904" s="3">
        <v>98</v>
      </c>
      <c r="H9904" s="2">
        <v>11</v>
      </c>
      <c r="I9904" s="2">
        <v>0</v>
      </c>
    </row>
    <row r="9905" spans="1:9" x14ac:dyDescent="0.25">
      <c r="A9905" s="2">
        <v>0</v>
      </c>
      <c r="B9905" s="2">
        <v>46</v>
      </c>
      <c r="C9905" s="2">
        <v>0</v>
      </c>
      <c r="D9905" s="2">
        <v>0</v>
      </c>
      <c r="E9905" s="2">
        <v>0</v>
      </c>
      <c r="F9905" s="2">
        <v>2</v>
      </c>
      <c r="G9905" s="3">
        <v>81</v>
      </c>
      <c r="H9905" s="2">
        <v>8</v>
      </c>
      <c r="I9905" s="2">
        <v>0</v>
      </c>
    </row>
    <row r="9906" spans="1:9" x14ac:dyDescent="0.25">
      <c r="A9906" s="2">
        <v>0</v>
      </c>
      <c r="B9906" s="2">
        <v>34</v>
      </c>
      <c r="C9906" s="2">
        <v>1</v>
      </c>
      <c r="D9906" s="2">
        <v>0</v>
      </c>
      <c r="E9906" s="2">
        <v>1</v>
      </c>
      <c r="F9906" s="2">
        <v>4</v>
      </c>
      <c r="G9906" s="3">
        <v>138</v>
      </c>
      <c r="H9906" s="2">
        <v>11</v>
      </c>
      <c r="I9906" s="2">
        <v>1</v>
      </c>
    </row>
    <row r="9907" spans="1:9" x14ac:dyDescent="0.25">
      <c r="A9907" s="2">
        <v>0</v>
      </c>
      <c r="B9907" s="2">
        <v>47</v>
      </c>
      <c r="C9907" s="2">
        <v>1</v>
      </c>
      <c r="D9907" s="2">
        <v>1</v>
      </c>
      <c r="E9907" s="2">
        <v>0</v>
      </c>
      <c r="F9907" s="2">
        <v>3</v>
      </c>
      <c r="G9907" s="3">
        <v>41.5</v>
      </c>
      <c r="H9907" s="2">
        <v>8</v>
      </c>
      <c r="I9907" s="2">
        <v>0</v>
      </c>
    </row>
    <row r="9908" spans="1:9" x14ac:dyDescent="0.25">
      <c r="A9908" s="2">
        <v>0</v>
      </c>
      <c r="B9908" s="2">
        <v>27</v>
      </c>
      <c r="C9908" s="2">
        <v>1</v>
      </c>
      <c r="D9908" s="2">
        <v>0</v>
      </c>
      <c r="E9908" s="2">
        <v>0</v>
      </c>
      <c r="F9908" s="2">
        <v>1</v>
      </c>
      <c r="G9908" s="3">
        <v>230</v>
      </c>
      <c r="H9908" s="2">
        <v>8</v>
      </c>
      <c r="I9908" s="2">
        <v>0</v>
      </c>
    </row>
    <row r="9909" spans="1:9" x14ac:dyDescent="0.25">
      <c r="A9909" s="2">
        <v>1</v>
      </c>
      <c r="B9909" s="2">
        <v>47</v>
      </c>
      <c r="C9909" s="2">
        <v>1</v>
      </c>
      <c r="D9909" s="2">
        <v>1</v>
      </c>
      <c r="E9909" s="2">
        <v>1</v>
      </c>
      <c r="F9909" s="2">
        <v>2</v>
      </c>
      <c r="G9909" s="3">
        <v>120.5</v>
      </c>
      <c r="H9909" s="2">
        <v>18</v>
      </c>
      <c r="I9909" s="2">
        <v>0</v>
      </c>
    </row>
    <row r="9910" spans="1:9" x14ac:dyDescent="0.25">
      <c r="A9910" s="2">
        <v>0</v>
      </c>
      <c r="B9910" s="2">
        <v>29</v>
      </c>
      <c r="C9910" s="2">
        <v>0</v>
      </c>
      <c r="D9910" s="2">
        <v>1</v>
      </c>
      <c r="E9910" s="2">
        <v>1</v>
      </c>
      <c r="F9910" s="2">
        <v>2</v>
      </c>
      <c r="G9910" s="3">
        <v>59</v>
      </c>
      <c r="H9910" s="2">
        <v>8</v>
      </c>
      <c r="I9910" s="2">
        <v>1</v>
      </c>
    </row>
    <row r="9911" spans="1:9" x14ac:dyDescent="0.25">
      <c r="A9911" s="2">
        <v>1</v>
      </c>
      <c r="B9911" s="2">
        <v>65</v>
      </c>
      <c r="C9911" s="2">
        <v>1</v>
      </c>
      <c r="D9911" s="2">
        <v>1</v>
      </c>
      <c r="E9911" s="2">
        <v>1</v>
      </c>
      <c r="F9911" s="2">
        <v>5</v>
      </c>
      <c r="G9911" s="3">
        <v>6</v>
      </c>
      <c r="H9911" s="2">
        <v>16</v>
      </c>
      <c r="I9911" s="2">
        <v>0</v>
      </c>
    </row>
    <row r="9912" spans="1:9" x14ac:dyDescent="0.25">
      <c r="A9912" s="2">
        <v>0</v>
      </c>
      <c r="B9912" s="2">
        <v>49</v>
      </c>
      <c r="C9912" s="2">
        <v>1</v>
      </c>
      <c r="D9912" s="2">
        <v>0</v>
      </c>
      <c r="E9912" s="2">
        <v>1</v>
      </c>
      <c r="F9912" s="2">
        <v>3</v>
      </c>
      <c r="G9912" s="3">
        <v>117</v>
      </c>
      <c r="H9912" s="2">
        <v>8</v>
      </c>
      <c r="I9912" s="2">
        <v>0</v>
      </c>
    </row>
    <row r="9913" spans="1:9" x14ac:dyDescent="0.25">
      <c r="A9913" s="2">
        <v>0</v>
      </c>
      <c r="B9913" s="2">
        <v>56</v>
      </c>
      <c r="C9913" s="2">
        <v>1</v>
      </c>
      <c r="D9913" s="2">
        <v>1</v>
      </c>
      <c r="E9913" s="2">
        <v>1</v>
      </c>
      <c r="F9913" s="2">
        <v>2</v>
      </c>
      <c r="G9913" s="3">
        <v>41.5</v>
      </c>
      <c r="H9913" s="2">
        <v>20</v>
      </c>
      <c r="I9913" s="2">
        <v>1</v>
      </c>
    </row>
    <row r="9914" spans="1:9" x14ac:dyDescent="0.25">
      <c r="A9914" s="2">
        <v>0</v>
      </c>
      <c r="B9914" s="2">
        <v>31</v>
      </c>
      <c r="C9914" s="2">
        <v>0</v>
      </c>
      <c r="D9914" s="2">
        <v>1</v>
      </c>
      <c r="E9914" s="2">
        <v>1</v>
      </c>
      <c r="F9914" s="2">
        <v>5</v>
      </c>
      <c r="G9914" s="3">
        <v>62</v>
      </c>
      <c r="H9914" s="2">
        <v>8</v>
      </c>
      <c r="I9914" s="2">
        <v>1</v>
      </c>
    </row>
    <row r="9915" spans="1:9" x14ac:dyDescent="0.25">
      <c r="A9915" s="2">
        <v>0</v>
      </c>
      <c r="B9915" s="2">
        <v>33</v>
      </c>
      <c r="C9915" s="2">
        <v>1</v>
      </c>
      <c r="D9915" s="2">
        <v>1</v>
      </c>
      <c r="E9915" s="2">
        <v>1</v>
      </c>
      <c r="F9915" s="2">
        <v>3</v>
      </c>
      <c r="G9915" s="3">
        <v>86</v>
      </c>
      <c r="H9915" s="2">
        <v>8</v>
      </c>
      <c r="I9915" s="2">
        <v>0</v>
      </c>
    </row>
    <row r="9916" spans="1:9" x14ac:dyDescent="0.25">
      <c r="A9916" s="2">
        <v>0</v>
      </c>
      <c r="B9916" s="2">
        <v>22</v>
      </c>
      <c r="C9916" s="2">
        <v>0</v>
      </c>
      <c r="D9916" s="2">
        <v>0</v>
      </c>
      <c r="E9916" s="2">
        <v>0</v>
      </c>
      <c r="F9916" s="2">
        <v>1</v>
      </c>
      <c r="G9916" s="3">
        <v>6</v>
      </c>
      <c r="H9916" s="2">
        <v>8</v>
      </c>
      <c r="I9916" s="2">
        <v>1</v>
      </c>
    </row>
    <row r="9917" spans="1:9" x14ac:dyDescent="0.25">
      <c r="A9917" s="2">
        <v>0</v>
      </c>
      <c r="B9917" s="2">
        <v>40</v>
      </c>
      <c r="C9917" s="2">
        <v>1</v>
      </c>
      <c r="D9917" s="2">
        <v>1</v>
      </c>
      <c r="E9917" s="2">
        <v>0</v>
      </c>
      <c r="F9917" s="2">
        <v>4</v>
      </c>
      <c r="G9917" s="3">
        <v>49</v>
      </c>
      <c r="H9917" s="2">
        <v>8</v>
      </c>
      <c r="I9917" s="2">
        <v>0</v>
      </c>
    </row>
    <row r="9918" spans="1:9" x14ac:dyDescent="0.25">
      <c r="A9918" s="2">
        <v>0</v>
      </c>
      <c r="B9918" s="2">
        <v>28</v>
      </c>
      <c r="C9918" s="2">
        <v>1</v>
      </c>
      <c r="D9918" s="2">
        <v>1</v>
      </c>
      <c r="E9918" s="2">
        <v>1</v>
      </c>
      <c r="F9918" s="2">
        <v>5</v>
      </c>
      <c r="G9918" s="3">
        <v>53</v>
      </c>
      <c r="H9918" s="2">
        <v>8</v>
      </c>
      <c r="I9918" s="2">
        <v>0</v>
      </c>
    </row>
    <row r="9919" spans="1:9" x14ac:dyDescent="0.25">
      <c r="A9919" s="2">
        <v>0</v>
      </c>
      <c r="B9919" s="2">
        <v>60</v>
      </c>
      <c r="C9919" s="2">
        <v>1</v>
      </c>
      <c r="D9919" s="2">
        <v>0</v>
      </c>
      <c r="E9919" s="2">
        <v>0</v>
      </c>
      <c r="F9919" s="2">
        <v>1</v>
      </c>
      <c r="G9919" s="3">
        <v>71</v>
      </c>
      <c r="H9919" s="2">
        <v>20</v>
      </c>
      <c r="I9919" s="2">
        <v>0</v>
      </c>
    </row>
    <row r="9920" spans="1:9" x14ac:dyDescent="0.25">
      <c r="A9920" s="2">
        <v>0</v>
      </c>
      <c r="B9920" s="2">
        <v>36</v>
      </c>
      <c r="C9920" s="2">
        <v>1</v>
      </c>
      <c r="D9920" s="2">
        <v>1</v>
      </c>
      <c r="E9920" s="2">
        <v>1</v>
      </c>
      <c r="F9920" s="2">
        <v>4</v>
      </c>
      <c r="G9920" s="3">
        <v>131</v>
      </c>
      <c r="H9920" s="2">
        <v>12</v>
      </c>
      <c r="I9920" s="2">
        <v>1</v>
      </c>
    </row>
    <row r="9921" spans="1:9" x14ac:dyDescent="0.25">
      <c r="A9921" s="2">
        <v>1</v>
      </c>
      <c r="B9921" s="2">
        <v>41</v>
      </c>
      <c r="C9921" s="2">
        <v>1</v>
      </c>
      <c r="D9921" s="2">
        <v>1</v>
      </c>
      <c r="E9921" s="2">
        <v>1</v>
      </c>
      <c r="F9921" s="2">
        <v>3</v>
      </c>
      <c r="G9921" s="3">
        <v>71</v>
      </c>
      <c r="H9921" s="2">
        <v>18</v>
      </c>
      <c r="I9921" s="2">
        <v>0</v>
      </c>
    </row>
    <row r="9922" spans="1:9" x14ac:dyDescent="0.25">
      <c r="A9922" s="2">
        <v>0</v>
      </c>
      <c r="B9922" s="2">
        <v>41</v>
      </c>
      <c r="C9922" s="2">
        <v>0</v>
      </c>
      <c r="D9922" s="2">
        <v>1</v>
      </c>
      <c r="E9922" s="2">
        <v>0</v>
      </c>
      <c r="F9922" s="2">
        <v>3</v>
      </c>
      <c r="G9922" s="3">
        <v>37</v>
      </c>
      <c r="H9922" s="2">
        <v>8</v>
      </c>
      <c r="I9922" s="2">
        <v>0</v>
      </c>
    </row>
    <row r="9923" spans="1:9" x14ac:dyDescent="0.25">
      <c r="A9923" s="2">
        <v>0</v>
      </c>
      <c r="B9923" s="2">
        <v>43</v>
      </c>
      <c r="C9923" s="2">
        <v>0</v>
      </c>
      <c r="D9923" s="2">
        <v>0</v>
      </c>
      <c r="E9923" s="2">
        <v>1</v>
      </c>
      <c r="F9923" s="2">
        <v>2</v>
      </c>
      <c r="G9923" s="3">
        <v>122</v>
      </c>
      <c r="H9923" s="2">
        <v>18</v>
      </c>
      <c r="I9923" s="2">
        <v>0</v>
      </c>
    </row>
    <row r="9924" spans="1:9" x14ac:dyDescent="0.25">
      <c r="A9924" s="2">
        <v>1</v>
      </c>
      <c r="B9924" s="2">
        <v>38</v>
      </c>
      <c r="C9924" s="2">
        <v>1</v>
      </c>
      <c r="D9924" s="2">
        <v>1</v>
      </c>
      <c r="E9924" s="2">
        <v>0</v>
      </c>
      <c r="F9924" s="2">
        <v>7</v>
      </c>
      <c r="G9924" s="3">
        <v>17</v>
      </c>
      <c r="H9924" s="2">
        <v>15</v>
      </c>
      <c r="I9924" s="2">
        <v>1</v>
      </c>
    </row>
    <row r="9925" spans="1:9" x14ac:dyDescent="0.25">
      <c r="A9925" s="2">
        <v>0</v>
      </c>
      <c r="B9925" s="2">
        <v>41</v>
      </c>
      <c r="C9925" s="2">
        <v>1</v>
      </c>
      <c r="D9925" s="2">
        <v>1</v>
      </c>
      <c r="E9925" s="2">
        <v>1</v>
      </c>
      <c r="F9925" s="2">
        <v>6</v>
      </c>
      <c r="G9925" s="3">
        <v>36</v>
      </c>
      <c r="H9925" s="2">
        <v>12</v>
      </c>
      <c r="I9925" s="2">
        <v>1</v>
      </c>
    </row>
    <row r="9926" spans="1:9" x14ac:dyDescent="0.25">
      <c r="A9926" s="2">
        <v>0</v>
      </c>
      <c r="B9926" s="2">
        <v>46</v>
      </c>
      <c r="C9926" s="2">
        <v>1</v>
      </c>
      <c r="D9926" s="2">
        <v>1</v>
      </c>
      <c r="E9926" s="2">
        <v>0</v>
      </c>
      <c r="F9926" s="2">
        <v>4</v>
      </c>
      <c r="G9926" s="3">
        <v>67</v>
      </c>
      <c r="H9926" s="2">
        <v>18</v>
      </c>
      <c r="I9926" s="2">
        <v>1</v>
      </c>
    </row>
    <row r="9927" spans="1:9" x14ac:dyDescent="0.25">
      <c r="A9927" s="2">
        <v>1</v>
      </c>
      <c r="B9927" s="2">
        <v>52</v>
      </c>
      <c r="C9927" s="2">
        <v>1</v>
      </c>
      <c r="D9927" s="2">
        <v>1</v>
      </c>
      <c r="E9927" s="2">
        <v>1</v>
      </c>
      <c r="F9927" s="2">
        <v>4</v>
      </c>
      <c r="G9927" s="3">
        <v>169</v>
      </c>
      <c r="H9927" s="2">
        <v>15</v>
      </c>
      <c r="I9927" s="2">
        <v>1</v>
      </c>
    </row>
    <row r="9928" spans="1:9" x14ac:dyDescent="0.25">
      <c r="A9928" s="2">
        <v>1</v>
      </c>
      <c r="B9928" s="2">
        <v>38</v>
      </c>
      <c r="C9928" s="2">
        <v>1</v>
      </c>
      <c r="D9928" s="2">
        <v>1</v>
      </c>
      <c r="E9928" s="2">
        <v>1</v>
      </c>
      <c r="F9928" s="2">
        <v>3</v>
      </c>
      <c r="G9928" s="3">
        <v>100</v>
      </c>
      <c r="H9928" s="2">
        <v>15</v>
      </c>
      <c r="I9928" s="2">
        <v>0</v>
      </c>
    </row>
    <row r="9929" spans="1:9" x14ac:dyDescent="0.25">
      <c r="A9929" s="2">
        <v>0</v>
      </c>
      <c r="B9929" s="2">
        <v>26</v>
      </c>
      <c r="C9929" s="2">
        <v>1</v>
      </c>
      <c r="D9929" s="2">
        <v>1</v>
      </c>
      <c r="E9929" s="2">
        <v>0</v>
      </c>
      <c r="F9929" s="2">
        <v>2</v>
      </c>
      <c r="G9929" s="3">
        <v>63</v>
      </c>
      <c r="H9929" s="2">
        <v>18</v>
      </c>
      <c r="I9929" s="2">
        <v>1</v>
      </c>
    </row>
    <row r="9930" spans="1:9" x14ac:dyDescent="0.25">
      <c r="A9930" s="2">
        <v>1</v>
      </c>
      <c r="B9930" s="2">
        <v>67</v>
      </c>
      <c r="C9930" s="2">
        <v>1</v>
      </c>
      <c r="D9930" s="2">
        <v>1</v>
      </c>
      <c r="E9930" s="2">
        <v>1</v>
      </c>
      <c r="F9930" s="2">
        <v>4</v>
      </c>
      <c r="G9930" s="3">
        <v>75</v>
      </c>
      <c r="H9930" s="2">
        <v>20</v>
      </c>
      <c r="I9930" s="2">
        <v>0</v>
      </c>
    </row>
    <row r="9931" spans="1:9" x14ac:dyDescent="0.25">
      <c r="A9931" s="2">
        <v>0</v>
      </c>
      <c r="B9931" s="2">
        <v>55</v>
      </c>
      <c r="C9931" s="2">
        <v>1</v>
      </c>
      <c r="D9931" s="2">
        <v>1</v>
      </c>
      <c r="E9931" s="2">
        <v>1</v>
      </c>
      <c r="F9931" s="2">
        <v>2</v>
      </c>
      <c r="G9931" s="3">
        <v>135</v>
      </c>
      <c r="H9931" s="2">
        <v>10</v>
      </c>
      <c r="I9931" s="2">
        <v>0</v>
      </c>
    </row>
    <row r="9932" spans="1:9" x14ac:dyDescent="0.25">
      <c r="A9932" s="2">
        <v>0</v>
      </c>
      <c r="B9932" s="2">
        <v>48</v>
      </c>
      <c r="C9932" s="2">
        <v>0</v>
      </c>
      <c r="D9932" s="2">
        <v>0</v>
      </c>
      <c r="E9932" s="2">
        <v>1</v>
      </c>
      <c r="F9932" s="2">
        <v>3</v>
      </c>
      <c r="G9932" s="3">
        <v>140</v>
      </c>
      <c r="H9932" s="2">
        <v>8</v>
      </c>
      <c r="I9932" s="2">
        <v>0</v>
      </c>
    </row>
    <row r="9933" spans="1:9" x14ac:dyDescent="0.25">
      <c r="A9933" s="2">
        <v>0</v>
      </c>
      <c r="B9933" s="2">
        <v>48</v>
      </c>
      <c r="C9933" s="2">
        <v>1</v>
      </c>
      <c r="D9933" s="2">
        <v>1</v>
      </c>
      <c r="E9933" s="2">
        <v>0</v>
      </c>
      <c r="F9933" s="2">
        <v>1</v>
      </c>
      <c r="G9933" s="3">
        <v>27</v>
      </c>
      <c r="H9933" s="2">
        <v>8</v>
      </c>
      <c r="I9933" s="2">
        <v>1</v>
      </c>
    </row>
    <row r="9934" spans="1:9" x14ac:dyDescent="0.25">
      <c r="A9934" s="2">
        <v>0</v>
      </c>
      <c r="B9934" s="2">
        <v>32</v>
      </c>
      <c r="C9934" s="2">
        <v>1</v>
      </c>
      <c r="D9934" s="2">
        <v>0</v>
      </c>
      <c r="E9934" s="2">
        <v>0</v>
      </c>
      <c r="F9934" s="2">
        <v>2</v>
      </c>
      <c r="G9934" s="3">
        <v>83</v>
      </c>
      <c r="H9934" s="2">
        <v>18</v>
      </c>
      <c r="I9934" s="2">
        <v>0</v>
      </c>
    </row>
    <row r="9935" spans="1:9" x14ac:dyDescent="0.25">
      <c r="A9935" s="2">
        <v>0</v>
      </c>
      <c r="B9935" s="2">
        <v>36</v>
      </c>
      <c r="C9935" s="2">
        <v>0</v>
      </c>
      <c r="D9935" s="2">
        <v>1</v>
      </c>
      <c r="E9935" s="2">
        <v>1</v>
      </c>
      <c r="F9935" s="2">
        <v>3</v>
      </c>
      <c r="G9935" s="3">
        <v>19</v>
      </c>
      <c r="H9935" s="2">
        <v>8</v>
      </c>
      <c r="I9935" s="2">
        <v>1</v>
      </c>
    </row>
    <row r="9936" spans="1:9" x14ac:dyDescent="0.25">
      <c r="A9936" s="2">
        <v>0</v>
      </c>
      <c r="B9936" s="2">
        <v>38</v>
      </c>
      <c r="C9936" s="2">
        <v>0</v>
      </c>
      <c r="D9936" s="2">
        <v>0</v>
      </c>
      <c r="E9936" s="2">
        <v>1</v>
      </c>
      <c r="F9936" s="2">
        <v>6</v>
      </c>
      <c r="G9936" s="3">
        <v>10.5</v>
      </c>
      <c r="H9936" s="2">
        <v>8</v>
      </c>
      <c r="I9936" s="2">
        <v>1</v>
      </c>
    </row>
    <row r="9937" spans="1:9" x14ac:dyDescent="0.25">
      <c r="A9937" s="2">
        <v>0</v>
      </c>
      <c r="B9937" s="2">
        <v>22</v>
      </c>
      <c r="C9937" s="2">
        <v>1</v>
      </c>
      <c r="D9937" s="2">
        <v>1</v>
      </c>
      <c r="E9937" s="2">
        <v>1</v>
      </c>
      <c r="F9937" s="2">
        <v>2</v>
      </c>
      <c r="G9937" s="3">
        <v>125</v>
      </c>
      <c r="H9937" s="2">
        <v>12</v>
      </c>
      <c r="I9937" s="2">
        <v>1</v>
      </c>
    </row>
    <row r="9938" spans="1:9" x14ac:dyDescent="0.25">
      <c r="A9938" s="2">
        <v>0</v>
      </c>
      <c r="B9938" s="2">
        <v>28</v>
      </c>
      <c r="C9938" s="2">
        <v>1</v>
      </c>
      <c r="D9938" s="2">
        <v>1</v>
      </c>
      <c r="E9938" s="2">
        <v>1</v>
      </c>
      <c r="F9938" s="2">
        <v>6</v>
      </c>
      <c r="G9938" s="3">
        <v>289</v>
      </c>
      <c r="H9938" s="2">
        <v>12</v>
      </c>
      <c r="I9938" s="2">
        <v>1</v>
      </c>
    </row>
    <row r="9939" spans="1:9" x14ac:dyDescent="0.25">
      <c r="A9939" s="2">
        <v>1</v>
      </c>
      <c r="B9939" s="2">
        <v>42</v>
      </c>
      <c r="C9939" s="2">
        <v>1</v>
      </c>
      <c r="D9939" s="2">
        <v>1</v>
      </c>
      <c r="E9939" s="2">
        <v>1</v>
      </c>
      <c r="F9939" s="2">
        <v>2</v>
      </c>
      <c r="G9939" s="3">
        <v>106</v>
      </c>
      <c r="H9939" s="2">
        <v>18</v>
      </c>
      <c r="I9939" s="2">
        <v>0</v>
      </c>
    </row>
    <row r="9940" spans="1:9" x14ac:dyDescent="0.25">
      <c r="A9940" s="2">
        <v>0</v>
      </c>
      <c r="B9940" s="2">
        <v>33</v>
      </c>
      <c r="C9940" s="2">
        <v>1</v>
      </c>
      <c r="D9940" s="2">
        <v>1</v>
      </c>
      <c r="E9940" s="2">
        <v>0</v>
      </c>
      <c r="F9940" s="2">
        <v>7</v>
      </c>
      <c r="G9940" s="3">
        <v>6</v>
      </c>
      <c r="H9940" s="2">
        <v>11</v>
      </c>
      <c r="I9940" s="2">
        <v>1</v>
      </c>
    </row>
    <row r="9941" spans="1:9" x14ac:dyDescent="0.25">
      <c r="A9941" s="2">
        <v>0</v>
      </c>
      <c r="B9941" s="2">
        <v>46</v>
      </c>
      <c r="C9941" s="2">
        <v>1</v>
      </c>
      <c r="D9941" s="2">
        <v>0</v>
      </c>
      <c r="E9941" s="2">
        <v>1</v>
      </c>
      <c r="F9941" s="2">
        <v>4</v>
      </c>
      <c r="G9941" s="3">
        <v>95</v>
      </c>
      <c r="H9941" s="2">
        <v>18</v>
      </c>
      <c r="I9941" s="2">
        <v>0</v>
      </c>
    </row>
    <row r="9942" spans="1:9" x14ac:dyDescent="0.25">
      <c r="A9942" s="2">
        <v>0</v>
      </c>
      <c r="B9942" s="2">
        <v>50</v>
      </c>
      <c r="C9942" s="2">
        <v>1</v>
      </c>
      <c r="D9942" s="2">
        <v>1</v>
      </c>
      <c r="E9942" s="2">
        <v>1</v>
      </c>
      <c r="F9942" s="2">
        <v>3</v>
      </c>
      <c r="G9942" s="3">
        <v>28</v>
      </c>
      <c r="H9942" s="2">
        <v>20</v>
      </c>
      <c r="I9942" s="2">
        <v>1</v>
      </c>
    </row>
    <row r="9943" spans="1:9" x14ac:dyDescent="0.25">
      <c r="A9943" s="2">
        <v>0</v>
      </c>
      <c r="B9943" s="2">
        <v>31</v>
      </c>
      <c r="C9943" s="2">
        <v>0</v>
      </c>
      <c r="D9943" s="2">
        <v>1</v>
      </c>
      <c r="E9943" s="2">
        <v>1</v>
      </c>
      <c r="F9943" s="2">
        <v>2</v>
      </c>
      <c r="G9943" s="3">
        <v>108</v>
      </c>
      <c r="H9943" s="2">
        <v>18</v>
      </c>
      <c r="I9943" s="2">
        <v>1</v>
      </c>
    </row>
    <row r="9944" spans="1:9" x14ac:dyDescent="0.25">
      <c r="A9944" s="2">
        <v>1</v>
      </c>
      <c r="B9944" s="2">
        <v>55</v>
      </c>
      <c r="C9944" s="2">
        <v>1</v>
      </c>
      <c r="D9944" s="2">
        <v>1</v>
      </c>
      <c r="E9944" s="2">
        <v>1</v>
      </c>
      <c r="F9944" s="2">
        <v>2</v>
      </c>
      <c r="G9944" s="3">
        <v>110.5</v>
      </c>
      <c r="H9944" s="2">
        <v>18</v>
      </c>
      <c r="I9944" s="2">
        <v>0</v>
      </c>
    </row>
    <row r="9945" spans="1:9" x14ac:dyDescent="0.25">
      <c r="A9945" s="2">
        <v>0</v>
      </c>
      <c r="B9945" s="2">
        <v>61</v>
      </c>
      <c r="C9945" s="2">
        <v>1</v>
      </c>
      <c r="D9945" s="2">
        <v>0</v>
      </c>
      <c r="E9945" s="2">
        <v>1</v>
      </c>
      <c r="F9945" s="2">
        <v>3</v>
      </c>
      <c r="G9945" s="3">
        <v>28</v>
      </c>
      <c r="H9945" s="2">
        <v>20</v>
      </c>
      <c r="I9945" s="2">
        <v>0</v>
      </c>
    </row>
    <row r="9946" spans="1:9" x14ac:dyDescent="0.25">
      <c r="A9946" s="2">
        <v>0</v>
      </c>
      <c r="B9946" s="2">
        <v>26</v>
      </c>
      <c r="C9946" s="2">
        <v>0</v>
      </c>
      <c r="D9946" s="2">
        <v>0</v>
      </c>
      <c r="E9946" s="2">
        <v>0</v>
      </c>
      <c r="F9946" s="2">
        <v>3</v>
      </c>
      <c r="G9946" s="3">
        <v>14</v>
      </c>
      <c r="H9946" s="2">
        <v>8</v>
      </c>
      <c r="I9946" s="2">
        <v>1</v>
      </c>
    </row>
    <row r="9947" spans="1:9" x14ac:dyDescent="0.25">
      <c r="A9947" s="2">
        <v>1</v>
      </c>
      <c r="B9947" s="2">
        <v>56</v>
      </c>
      <c r="C9947" s="2">
        <v>0</v>
      </c>
      <c r="D9947" s="2">
        <v>1</v>
      </c>
      <c r="E9947" s="2">
        <v>1</v>
      </c>
      <c r="F9947" s="2">
        <v>6</v>
      </c>
      <c r="G9947" s="3">
        <v>109</v>
      </c>
      <c r="H9947" s="2">
        <v>13</v>
      </c>
      <c r="I9947" s="2">
        <v>1</v>
      </c>
    </row>
    <row r="9948" spans="1:9" x14ac:dyDescent="0.25">
      <c r="A9948" s="2">
        <v>0</v>
      </c>
      <c r="B9948" s="2">
        <v>23</v>
      </c>
      <c r="C9948" s="2">
        <v>1</v>
      </c>
      <c r="D9948" s="2">
        <v>1</v>
      </c>
      <c r="E9948" s="2">
        <v>1</v>
      </c>
      <c r="F9948" s="2">
        <v>5</v>
      </c>
      <c r="G9948" s="3">
        <v>116</v>
      </c>
      <c r="H9948" s="2">
        <v>12</v>
      </c>
      <c r="I9948" s="2">
        <v>1</v>
      </c>
    </row>
    <row r="9949" spans="1:9" x14ac:dyDescent="0.25">
      <c r="A9949" s="2">
        <v>0</v>
      </c>
      <c r="B9949" s="2">
        <v>42</v>
      </c>
      <c r="C9949" s="2">
        <v>0</v>
      </c>
      <c r="D9949" s="2">
        <v>1</v>
      </c>
      <c r="E9949" s="2">
        <v>1</v>
      </c>
      <c r="F9949" s="2">
        <v>4</v>
      </c>
      <c r="G9949" s="3">
        <v>11</v>
      </c>
      <c r="H9949" s="2">
        <v>8</v>
      </c>
      <c r="I9949" s="2">
        <v>0</v>
      </c>
    </row>
    <row r="9950" spans="1:9" x14ac:dyDescent="0.25">
      <c r="A9950" s="2">
        <v>0</v>
      </c>
      <c r="B9950" s="2">
        <v>31</v>
      </c>
      <c r="C9950" s="2">
        <v>1</v>
      </c>
      <c r="D9950" s="2">
        <v>1</v>
      </c>
      <c r="E9950" s="2">
        <v>1</v>
      </c>
      <c r="F9950" s="2">
        <v>4</v>
      </c>
      <c r="G9950" s="3">
        <v>49</v>
      </c>
      <c r="H9950" s="2">
        <v>11</v>
      </c>
      <c r="I9950" s="2">
        <v>0</v>
      </c>
    </row>
    <row r="9951" spans="1:9" x14ac:dyDescent="0.25">
      <c r="A9951" s="2">
        <v>0</v>
      </c>
      <c r="B9951" s="2">
        <v>33</v>
      </c>
      <c r="C9951" s="2">
        <v>1</v>
      </c>
      <c r="D9951" s="2">
        <v>1</v>
      </c>
      <c r="E9951" s="2">
        <v>1</v>
      </c>
      <c r="F9951" s="2">
        <v>3</v>
      </c>
      <c r="G9951" s="3">
        <v>122</v>
      </c>
      <c r="H9951" s="2">
        <v>11</v>
      </c>
      <c r="I9951" s="2">
        <v>1</v>
      </c>
    </row>
    <row r="9952" spans="1:9" x14ac:dyDescent="0.25">
      <c r="A9952" s="2">
        <v>1</v>
      </c>
      <c r="B9952" s="2">
        <v>48</v>
      </c>
      <c r="C9952" s="2">
        <v>1</v>
      </c>
      <c r="D9952" s="2">
        <v>1</v>
      </c>
      <c r="E9952" s="2">
        <v>0</v>
      </c>
      <c r="F9952" s="2">
        <v>1</v>
      </c>
      <c r="G9952" s="3">
        <v>21</v>
      </c>
      <c r="H9952" s="2">
        <v>20</v>
      </c>
      <c r="I9952" s="2">
        <v>0</v>
      </c>
    </row>
    <row r="9953" spans="1:9" x14ac:dyDescent="0.25">
      <c r="A9953" s="2">
        <v>0</v>
      </c>
      <c r="B9953" s="2">
        <v>51</v>
      </c>
      <c r="C9953" s="2">
        <v>1</v>
      </c>
      <c r="D9953" s="2">
        <v>0</v>
      </c>
      <c r="E9953" s="2">
        <v>1</v>
      </c>
      <c r="F9953" s="2">
        <v>6</v>
      </c>
      <c r="G9953" s="3">
        <v>57</v>
      </c>
      <c r="H9953" s="2">
        <v>8</v>
      </c>
      <c r="I9953" s="2">
        <v>1</v>
      </c>
    </row>
    <row r="9954" spans="1:9" x14ac:dyDescent="0.25">
      <c r="A9954" s="2">
        <v>0</v>
      </c>
      <c r="B9954" s="2">
        <v>36</v>
      </c>
      <c r="C9954" s="2">
        <v>0</v>
      </c>
      <c r="D9954" s="2">
        <v>0</v>
      </c>
      <c r="E9954" s="2">
        <v>0</v>
      </c>
      <c r="F9954" s="2">
        <v>3</v>
      </c>
      <c r="G9954" s="3">
        <v>49</v>
      </c>
      <c r="H9954" s="2">
        <v>12</v>
      </c>
      <c r="I9954" s="2">
        <v>1</v>
      </c>
    </row>
    <row r="9955" spans="1:9" x14ac:dyDescent="0.25">
      <c r="A9955" s="2">
        <v>0</v>
      </c>
      <c r="B9955" s="2">
        <v>47</v>
      </c>
      <c r="C9955" s="2">
        <v>0</v>
      </c>
      <c r="D9955" s="2">
        <v>1</v>
      </c>
      <c r="E9955" s="2">
        <v>0</v>
      </c>
      <c r="F9955" s="2">
        <v>3</v>
      </c>
      <c r="G9955" s="3">
        <v>36</v>
      </c>
      <c r="H9955" s="2">
        <v>8</v>
      </c>
      <c r="I9955" s="2">
        <v>1</v>
      </c>
    </row>
    <row r="9956" spans="1:9" x14ac:dyDescent="0.25">
      <c r="A9956" s="2">
        <v>1</v>
      </c>
      <c r="B9956" s="2">
        <v>51</v>
      </c>
      <c r="C9956" s="2">
        <v>1</v>
      </c>
      <c r="D9956" s="2">
        <v>1</v>
      </c>
      <c r="E9956" s="2">
        <v>1</v>
      </c>
      <c r="F9956" s="2">
        <v>4</v>
      </c>
      <c r="G9956" s="3">
        <v>165</v>
      </c>
      <c r="H9956" s="2">
        <v>18</v>
      </c>
      <c r="I9956" s="2">
        <v>0</v>
      </c>
    </row>
    <row r="9957" spans="1:9" x14ac:dyDescent="0.25">
      <c r="A9957" s="2">
        <v>0</v>
      </c>
      <c r="B9957" s="2">
        <v>28</v>
      </c>
      <c r="C9957" s="2">
        <v>0</v>
      </c>
      <c r="D9957" s="2">
        <v>0</v>
      </c>
      <c r="E9957" s="2">
        <v>1</v>
      </c>
      <c r="F9957" s="2">
        <v>6</v>
      </c>
      <c r="G9957" s="3">
        <v>72</v>
      </c>
      <c r="H9957" s="2">
        <v>8</v>
      </c>
      <c r="I9957" s="2">
        <v>1</v>
      </c>
    </row>
    <row r="9958" spans="1:9" x14ac:dyDescent="0.25">
      <c r="A9958" s="2">
        <v>1</v>
      </c>
      <c r="B9958" s="2">
        <v>38</v>
      </c>
      <c r="C9958" s="2">
        <v>1</v>
      </c>
      <c r="D9958" s="2">
        <v>1</v>
      </c>
      <c r="E9958" s="2">
        <v>1</v>
      </c>
      <c r="F9958" s="2">
        <v>5</v>
      </c>
      <c r="G9958" s="3">
        <v>89</v>
      </c>
      <c r="H9958" s="2">
        <v>15</v>
      </c>
      <c r="I9958" s="2">
        <v>0</v>
      </c>
    </row>
    <row r="9959" spans="1:9" x14ac:dyDescent="0.25">
      <c r="A9959" s="2">
        <v>0</v>
      </c>
      <c r="B9959" s="2">
        <v>40</v>
      </c>
      <c r="C9959" s="2">
        <v>1</v>
      </c>
      <c r="D9959" s="2">
        <v>1</v>
      </c>
      <c r="E9959" s="2">
        <v>1</v>
      </c>
      <c r="F9959" s="2">
        <v>6</v>
      </c>
      <c r="G9959" s="3">
        <v>99</v>
      </c>
      <c r="H9959" s="2">
        <v>8</v>
      </c>
      <c r="I9959" s="2">
        <v>0</v>
      </c>
    </row>
    <row r="9960" spans="1:9" x14ac:dyDescent="0.25">
      <c r="A9960" s="2">
        <v>0</v>
      </c>
      <c r="B9960" s="2">
        <v>43</v>
      </c>
      <c r="C9960" s="2">
        <v>1</v>
      </c>
      <c r="D9960" s="2">
        <v>0</v>
      </c>
      <c r="E9960" s="2">
        <v>1</v>
      </c>
      <c r="F9960" s="2">
        <v>3</v>
      </c>
      <c r="G9960" s="3">
        <v>228</v>
      </c>
      <c r="H9960" s="2">
        <v>18</v>
      </c>
      <c r="I9960" s="2">
        <v>0</v>
      </c>
    </row>
    <row r="9961" spans="1:9" x14ac:dyDescent="0.25">
      <c r="A9961" s="2">
        <v>0</v>
      </c>
      <c r="B9961" s="2">
        <v>63</v>
      </c>
      <c r="C9961" s="2">
        <v>1</v>
      </c>
      <c r="D9961" s="2">
        <v>1</v>
      </c>
      <c r="E9961" s="2">
        <v>0</v>
      </c>
      <c r="F9961" s="2">
        <v>5</v>
      </c>
      <c r="G9961" s="3">
        <v>239</v>
      </c>
      <c r="H9961" s="2">
        <v>20</v>
      </c>
      <c r="I9961" s="2">
        <v>1</v>
      </c>
    </row>
    <row r="9962" spans="1:9" x14ac:dyDescent="0.25">
      <c r="A9962" s="2">
        <v>1</v>
      </c>
      <c r="B9962" s="2">
        <v>60</v>
      </c>
      <c r="C9962" s="2">
        <v>1</v>
      </c>
      <c r="D9962" s="2">
        <v>1</v>
      </c>
      <c r="E9962" s="2">
        <v>1</v>
      </c>
      <c r="F9962" s="2">
        <v>3</v>
      </c>
      <c r="G9962" s="3">
        <v>93</v>
      </c>
      <c r="H9962" s="2">
        <v>13</v>
      </c>
      <c r="I9962" s="2">
        <v>0</v>
      </c>
    </row>
    <row r="9963" spans="1:9" x14ac:dyDescent="0.25">
      <c r="A9963" s="2">
        <v>1</v>
      </c>
      <c r="B9963" s="2">
        <v>39</v>
      </c>
      <c r="C9963" s="2">
        <v>1</v>
      </c>
      <c r="D9963" s="2">
        <v>0</v>
      </c>
      <c r="E9963" s="2">
        <v>1</v>
      </c>
      <c r="F9963" s="2">
        <v>5</v>
      </c>
      <c r="G9963" s="3">
        <v>63</v>
      </c>
      <c r="H9963" s="2">
        <v>15</v>
      </c>
      <c r="I9963" s="2">
        <v>0</v>
      </c>
    </row>
    <row r="9964" spans="1:9" x14ac:dyDescent="0.25">
      <c r="A9964" s="2">
        <v>0</v>
      </c>
      <c r="B9964" s="2">
        <v>51</v>
      </c>
      <c r="C9964" s="2">
        <v>1</v>
      </c>
      <c r="D9964" s="2">
        <v>1</v>
      </c>
      <c r="E9964" s="2">
        <v>1</v>
      </c>
      <c r="F9964" s="2">
        <v>3</v>
      </c>
      <c r="G9964" s="3">
        <v>53</v>
      </c>
      <c r="H9964" s="2">
        <v>12</v>
      </c>
      <c r="I9964" s="2">
        <v>1</v>
      </c>
    </row>
    <row r="9965" spans="1:9" x14ac:dyDescent="0.25">
      <c r="A9965" s="2">
        <v>1</v>
      </c>
      <c r="B9965" s="2">
        <v>50</v>
      </c>
      <c r="C9965" s="2">
        <v>1</v>
      </c>
      <c r="D9965" s="2">
        <v>1</v>
      </c>
      <c r="E9965" s="2">
        <v>0</v>
      </c>
      <c r="F9965" s="2">
        <v>1</v>
      </c>
      <c r="G9965" s="3">
        <v>72</v>
      </c>
      <c r="H9965" s="2">
        <v>20</v>
      </c>
      <c r="I9965" s="2">
        <v>0</v>
      </c>
    </row>
    <row r="9966" spans="1:9" x14ac:dyDescent="0.25">
      <c r="A9966" s="2">
        <v>0</v>
      </c>
      <c r="B9966" s="2">
        <v>42</v>
      </c>
      <c r="C9966" s="2">
        <v>1</v>
      </c>
      <c r="D9966" s="2">
        <v>1</v>
      </c>
      <c r="E9966" s="2">
        <v>0</v>
      </c>
      <c r="F9966" s="2">
        <v>2</v>
      </c>
      <c r="G9966" s="3">
        <v>69</v>
      </c>
      <c r="H9966" s="2">
        <v>12</v>
      </c>
      <c r="I9966" s="2">
        <v>1</v>
      </c>
    </row>
    <row r="9967" spans="1:9" x14ac:dyDescent="0.25">
      <c r="A9967" s="2">
        <v>0</v>
      </c>
      <c r="B9967" s="2">
        <v>50</v>
      </c>
      <c r="C9967" s="2">
        <v>1</v>
      </c>
      <c r="D9967" s="2">
        <v>0</v>
      </c>
      <c r="E9967" s="2">
        <v>1</v>
      </c>
      <c r="F9967" s="2">
        <v>2</v>
      </c>
      <c r="G9967" s="3">
        <v>180.5</v>
      </c>
      <c r="H9967" s="2">
        <v>20</v>
      </c>
      <c r="I9967" s="2">
        <v>0</v>
      </c>
    </row>
    <row r="9968" spans="1:9" x14ac:dyDescent="0.25">
      <c r="A9968" s="2">
        <v>0</v>
      </c>
      <c r="B9968" s="2">
        <v>53</v>
      </c>
      <c r="C9968" s="2">
        <v>0</v>
      </c>
      <c r="D9968" s="2">
        <v>0</v>
      </c>
      <c r="E9968" s="2">
        <v>1</v>
      </c>
      <c r="F9968" s="2">
        <v>2</v>
      </c>
      <c r="G9968" s="3">
        <v>31</v>
      </c>
      <c r="H9968" s="2">
        <v>8</v>
      </c>
      <c r="I9968" s="2">
        <v>1</v>
      </c>
    </row>
    <row r="9969" spans="1:9" x14ac:dyDescent="0.25">
      <c r="A9969" s="2">
        <v>0</v>
      </c>
      <c r="B9969" s="2">
        <v>36</v>
      </c>
      <c r="C9969" s="2">
        <v>1</v>
      </c>
      <c r="D9969" s="2">
        <v>1</v>
      </c>
      <c r="E9969" s="2">
        <v>0</v>
      </c>
      <c r="F9969" s="2">
        <v>3</v>
      </c>
      <c r="G9969" s="3">
        <v>32</v>
      </c>
      <c r="H9969" s="2">
        <v>12</v>
      </c>
      <c r="I9969" s="2">
        <v>0</v>
      </c>
    </row>
    <row r="9970" spans="1:9" x14ac:dyDescent="0.25">
      <c r="A9970" s="2">
        <v>0</v>
      </c>
      <c r="B9970" s="2">
        <v>35</v>
      </c>
      <c r="C9970" s="2">
        <v>1</v>
      </c>
      <c r="D9970" s="2">
        <v>1</v>
      </c>
      <c r="E9970" s="2">
        <v>1</v>
      </c>
      <c r="F9970" s="2">
        <v>3</v>
      </c>
      <c r="G9970" s="3">
        <v>162</v>
      </c>
      <c r="H9970" s="2">
        <v>12</v>
      </c>
      <c r="I9970" s="2">
        <v>0</v>
      </c>
    </row>
    <row r="9971" spans="1:9" x14ac:dyDescent="0.25">
      <c r="A9971" s="2">
        <v>0</v>
      </c>
      <c r="B9971" s="2">
        <v>69</v>
      </c>
      <c r="C9971" s="2">
        <v>0</v>
      </c>
      <c r="D9971" s="2">
        <v>1</v>
      </c>
      <c r="E9971" s="2">
        <v>1</v>
      </c>
      <c r="F9971" s="2">
        <v>6</v>
      </c>
      <c r="G9971" s="3">
        <v>5</v>
      </c>
      <c r="H9971" s="2">
        <v>20</v>
      </c>
      <c r="I9971" s="2">
        <v>1</v>
      </c>
    </row>
    <row r="9972" spans="1:9" x14ac:dyDescent="0.25">
      <c r="A9972" s="2">
        <v>0</v>
      </c>
      <c r="B9972" s="2">
        <v>51</v>
      </c>
      <c r="C9972" s="2">
        <v>1</v>
      </c>
      <c r="D9972" s="2">
        <v>1</v>
      </c>
      <c r="E9972" s="2">
        <v>0</v>
      </c>
      <c r="F9972" s="2">
        <v>1</v>
      </c>
      <c r="G9972" s="3">
        <v>110</v>
      </c>
      <c r="H9972" s="2">
        <v>20</v>
      </c>
      <c r="I9972" s="2">
        <v>1</v>
      </c>
    </row>
    <row r="9973" spans="1:9" x14ac:dyDescent="0.25">
      <c r="A9973" s="2">
        <v>1</v>
      </c>
      <c r="B9973" s="2">
        <v>62</v>
      </c>
      <c r="C9973" s="2">
        <v>1</v>
      </c>
      <c r="D9973" s="2">
        <v>1</v>
      </c>
      <c r="E9973" s="2">
        <v>1</v>
      </c>
      <c r="F9973" s="2">
        <v>2</v>
      </c>
      <c r="G9973" s="3">
        <v>132</v>
      </c>
      <c r="H9973" s="2">
        <v>20</v>
      </c>
      <c r="I9973" s="2">
        <v>0</v>
      </c>
    </row>
    <row r="9974" spans="1:9" x14ac:dyDescent="0.25">
      <c r="A9974" s="2">
        <v>0</v>
      </c>
      <c r="B9974" s="2">
        <v>60</v>
      </c>
      <c r="C9974" s="2">
        <v>0</v>
      </c>
      <c r="D9974" s="2">
        <v>1</v>
      </c>
      <c r="E9974" s="2">
        <v>0</v>
      </c>
      <c r="F9974" s="2">
        <v>2</v>
      </c>
      <c r="G9974" s="3">
        <v>6</v>
      </c>
      <c r="H9974" s="2">
        <v>8</v>
      </c>
      <c r="I9974" s="2">
        <v>0</v>
      </c>
    </row>
    <row r="9975" spans="1:9" x14ac:dyDescent="0.25">
      <c r="A9975" s="2">
        <v>1</v>
      </c>
      <c r="B9975" s="2">
        <v>44</v>
      </c>
      <c r="C9975" s="2">
        <v>1</v>
      </c>
      <c r="D9975" s="2">
        <v>1</v>
      </c>
      <c r="E9975" s="2">
        <v>1</v>
      </c>
      <c r="F9975" s="2">
        <v>3</v>
      </c>
      <c r="G9975" s="3">
        <v>10</v>
      </c>
      <c r="H9975" s="2">
        <v>18</v>
      </c>
      <c r="I9975" s="2">
        <v>0</v>
      </c>
    </row>
    <row r="9976" spans="1:9" x14ac:dyDescent="0.25">
      <c r="A9976" s="2">
        <v>0</v>
      </c>
      <c r="B9976" s="2">
        <v>34</v>
      </c>
      <c r="C9976" s="2">
        <v>0</v>
      </c>
      <c r="D9976" s="2">
        <v>1</v>
      </c>
      <c r="E9976" s="2">
        <v>0</v>
      </c>
      <c r="F9976" s="2">
        <v>6</v>
      </c>
      <c r="G9976" s="3">
        <v>90</v>
      </c>
      <c r="H9976" s="2">
        <v>8</v>
      </c>
      <c r="I9976" s="2">
        <v>1</v>
      </c>
    </row>
    <row r="9977" spans="1:9" x14ac:dyDescent="0.25">
      <c r="A9977" s="2">
        <v>0</v>
      </c>
      <c r="B9977" s="2">
        <v>22</v>
      </c>
      <c r="C9977" s="2">
        <v>1</v>
      </c>
      <c r="D9977" s="2">
        <v>1</v>
      </c>
      <c r="E9977" s="2">
        <v>0</v>
      </c>
      <c r="F9977" s="2">
        <v>2</v>
      </c>
      <c r="G9977" s="3">
        <v>8</v>
      </c>
      <c r="H9977" s="2">
        <v>18</v>
      </c>
      <c r="I9977" s="2">
        <v>1</v>
      </c>
    </row>
    <row r="9978" spans="1:9" x14ac:dyDescent="0.25">
      <c r="A9978" s="2">
        <v>0</v>
      </c>
      <c r="B9978" s="2">
        <v>54</v>
      </c>
      <c r="C9978" s="2">
        <v>1</v>
      </c>
      <c r="D9978" s="2">
        <v>0</v>
      </c>
      <c r="E9978" s="2">
        <v>1</v>
      </c>
      <c r="F9978" s="2">
        <v>2</v>
      </c>
      <c r="G9978" s="3">
        <v>240</v>
      </c>
      <c r="H9978" s="2">
        <v>8</v>
      </c>
      <c r="I9978" s="2">
        <v>0</v>
      </c>
    </row>
    <row r="9979" spans="1:9" x14ac:dyDescent="0.25">
      <c r="A9979" s="2">
        <v>0</v>
      </c>
      <c r="B9979" s="2">
        <v>32</v>
      </c>
      <c r="C9979" s="2">
        <v>1</v>
      </c>
      <c r="D9979" s="2">
        <v>1</v>
      </c>
      <c r="E9979" s="2">
        <v>1</v>
      </c>
      <c r="F9979" s="2">
        <v>5</v>
      </c>
      <c r="G9979" s="3">
        <v>64</v>
      </c>
      <c r="H9979" s="2">
        <v>8</v>
      </c>
      <c r="I9979" s="2">
        <v>0</v>
      </c>
    </row>
    <row r="9980" spans="1:9" x14ac:dyDescent="0.25">
      <c r="A9980" s="2">
        <v>0</v>
      </c>
      <c r="B9980" s="2">
        <v>40</v>
      </c>
      <c r="C9980" s="2">
        <v>1</v>
      </c>
      <c r="D9980" s="2">
        <v>1</v>
      </c>
      <c r="E9980" s="2">
        <v>1</v>
      </c>
      <c r="F9980" s="2">
        <v>4</v>
      </c>
      <c r="G9980" s="3">
        <v>6</v>
      </c>
      <c r="H9980" s="2">
        <v>8</v>
      </c>
      <c r="I9980" s="2">
        <v>1</v>
      </c>
    </row>
    <row r="9981" spans="1:9" x14ac:dyDescent="0.25">
      <c r="A9981" s="2">
        <v>0</v>
      </c>
      <c r="B9981" s="2">
        <v>42</v>
      </c>
      <c r="C9981" s="2">
        <v>1</v>
      </c>
      <c r="D9981" s="2">
        <v>1</v>
      </c>
      <c r="E9981" s="2">
        <v>1</v>
      </c>
      <c r="F9981" s="2">
        <v>7</v>
      </c>
      <c r="G9981" s="3">
        <v>54</v>
      </c>
      <c r="H9981" s="2">
        <v>12</v>
      </c>
      <c r="I9981" s="2">
        <v>1</v>
      </c>
    </row>
    <row r="9982" spans="1:9" x14ac:dyDescent="0.25">
      <c r="A9982" s="2">
        <v>1</v>
      </c>
      <c r="B9982" s="2">
        <v>39</v>
      </c>
      <c r="C9982" s="2">
        <v>1</v>
      </c>
      <c r="D9982" s="2">
        <v>1</v>
      </c>
      <c r="E9982" s="2">
        <v>1</v>
      </c>
      <c r="F9982" s="2">
        <v>7</v>
      </c>
      <c r="G9982" s="3">
        <v>131</v>
      </c>
      <c r="H9982" s="2">
        <v>15</v>
      </c>
      <c r="I9982" s="2">
        <v>1</v>
      </c>
    </row>
    <row r="9983" spans="1:9" x14ac:dyDescent="0.25">
      <c r="A9983" s="2">
        <v>0</v>
      </c>
      <c r="B9983" s="2">
        <v>57</v>
      </c>
      <c r="C9983" s="2">
        <v>1</v>
      </c>
      <c r="D9983" s="2">
        <v>1</v>
      </c>
      <c r="E9983" s="2">
        <v>1</v>
      </c>
      <c r="F9983" s="2">
        <v>4</v>
      </c>
      <c r="G9983" s="3">
        <v>106</v>
      </c>
      <c r="H9983" s="2">
        <v>20</v>
      </c>
      <c r="I9983" s="2">
        <v>1</v>
      </c>
    </row>
    <row r="9984" spans="1:9" x14ac:dyDescent="0.25">
      <c r="A9984" s="2">
        <v>0</v>
      </c>
      <c r="B9984" s="2">
        <v>52</v>
      </c>
      <c r="C9984" s="2">
        <v>0</v>
      </c>
      <c r="D9984" s="2">
        <v>0</v>
      </c>
      <c r="E9984" s="2">
        <v>0</v>
      </c>
      <c r="F9984" s="2">
        <v>1</v>
      </c>
      <c r="G9984" s="3">
        <v>39</v>
      </c>
      <c r="H9984" s="2">
        <v>8</v>
      </c>
      <c r="I9984" s="2">
        <v>0</v>
      </c>
    </row>
    <row r="9985" spans="1:9" x14ac:dyDescent="0.25">
      <c r="A9985" s="2">
        <v>0</v>
      </c>
      <c r="B9985" s="2">
        <v>44</v>
      </c>
      <c r="C9985" s="2">
        <v>1</v>
      </c>
      <c r="D9985" s="2">
        <v>1</v>
      </c>
      <c r="E9985" s="2">
        <v>1</v>
      </c>
      <c r="F9985" s="2">
        <v>5</v>
      </c>
      <c r="G9985" s="3">
        <v>128</v>
      </c>
      <c r="H9985" s="2">
        <v>8</v>
      </c>
      <c r="I9985" s="2">
        <v>1</v>
      </c>
    </row>
    <row r="9986" spans="1:9" x14ac:dyDescent="0.25">
      <c r="A9986" s="2">
        <v>0</v>
      </c>
      <c r="B9986" s="2">
        <v>56</v>
      </c>
      <c r="C9986" s="2">
        <v>1</v>
      </c>
      <c r="D9986" s="2">
        <v>1</v>
      </c>
      <c r="E9986" s="2">
        <v>0</v>
      </c>
      <c r="F9986" s="2">
        <v>1</v>
      </c>
      <c r="G9986" s="3">
        <v>54</v>
      </c>
      <c r="H9986" s="2">
        <v>9</v>
      </c>
      <c r="I9986" s="2">
        <v>1</v>
      </c>
    </row>
    <row r="9987" spans="1:9" x14ac:dyDescent="0.25">
      <c r="A9987" s="2">
        <v>1</v>
      </c>
      <c r="B9987" s="2">
        <v>43</v>
      </c>
      <c r="C9987" s="2">
        <v>1</v>
      </c>
      <c r="D9987" s="2">
        <v>1</v>
      </c>
      <c r="E9987" s="2">
        <v>1</v>
      </c>
      <c r="F9987" s="2">
        <v>4</v>
      </c>
      <c r="G9987" s="3">
        <v>31</v>
      </c>
      <c r="H9987" s="2">
        <v>18</v>
      </c>
      <c r="I9987" s="2">
        <v>0</v>
      </c>
    </row>
    <row r="9988" spans="1:9" x14ac:dyDescent="0.25">
      <c r="A9988" s="2">
        <v>0</v>
      </c>
      <c r="B9988" s="2">
        <v>40</v>
      </c>
      <c r="C9988" s="2">
        <v>1</v>
      </c>
      <c r="D9988" s="2">
        <v>1</v>
      </c>
      <c r="E9988" s="2">
        <v>0</v>
      </c>
      <c r="F9988" s="2">
        <v>1</v>
      </c>
      <c r="G9988" s="3">
        <v>109</v>
      </c>
      <c r="H9988" s="2">
        <v>18</v>
      </c>
      <c r="I9988" s="2">
        <v>1</v>
      </c>
    </row>
    <row r="9989" spans="1:9" x14ac:dyDescent="0.25">
      <c r="A9989" s="2">
        <v>1</v>
      </c>
      <c r="B9989" s="2">
        <v>27</v>
      </c>
      <c r="C9989" s="2">
        <v>1</v>
      </c>
      <c r="D9989" s="2">
        <v>1</v>
      </c>
      <c r="E9989" s="2">
        <v>0</v>
      </c>
      <c r="F9989" s="2">
        <v>1</v>
      </c>
      <c r="G9989" s="3">
        <v>126</v>
      </c>
      <c r="H9989" s="2">
        <v>18</v>
      </c>
      <c r="I9989" s="2">
        <v>0</v>
      </c>
    </row>
    <row r="9990" spans="1:9" x14ac:dyDescent="0.25">
      <c r="A9990" s="2">
        <v>1</v>
      </c>
      <c r="B9990" s="2">
        <v>59</v>
      </c>
      <c r="C9990" s="2">
        <v>1</v>
      </c>
      <c r="D9990" s="2">
        <v>0</v>
      </c>
      <c r="E9990" s="2">
        <v>0</v>
      </c>
      <c r="F9990" s="2">
        <v>2</v>
      </c>
      <c r="G9990" s="3">
        <v>20</v>
      </c>
      <c r="H9990" s="2">
        <v>13</v>
      </c>
      <c r="I9990" s="2">
        <v>1</v>
      </c>
    </row>
    <row r="9991" spans="1:9" x14ac:dyDescent="0.25">
      <c r="A9991" s="2">
        <v>0</v>
      </c>
      <c r="B9991" s="2">
        <v>31</v>
      </c>
      <c r="C9991" s="2">
        <v>1</v>
      </c>
      <c r="D9991" s="2">
        <v>1</v>
      </c>
      <c r="E9991" s="2">
        <v>1</v>
      </c>
      <c r="F9991" s="2">
        <v>4</v>
      </c>
      <c r="G9991" s="3">
        <v>78</v>
      </c>
      <c r="H9991" s="2">
        <v>12</v>
      </c>
      <c r="I9991" s="2">
        <v>1</v>
      </c>
    </row>
    <row r="9992" spans="1:9" x14ac:dyDescent="0.25">
      <c r="A9992" s="2">
        <v>1</v>
      </c>
      <c r="B9992" s="2">
        <v>47</v>
      </c>
      <c r="C9992" s="2">
        <v>1</v>
      </c>
      <c r="D9992" s="2">
        <v>1</v>
      </c>
      <c r="E9992" s="2">
        <v>0</v>
      </c>
      <c r="F9992" s="2">
        <v>3</v>
      </c>
      <c r="G9992" s="3">
        <v>156</v>
      </c>
      <c r="H9992" s="2">
        <v>18</v>
      </c>
      <c r="I9992" s="2">
        <v>0</v>
      </c>
    </row>
    <row r="9993" spans="1:9" x14ac:dyDescent="0.25">
      <c r="A9993" s="2">
        <v>0</v>
      </c>
      <c r="B9993" s="2">
        <v>27</v>
      </c>
      <c r="C9993" s="2">
        <v>1</v>
      </c>
      <c r="D9993" s="2">
        <v>1</v>
      </c>
      <c r="E9993" s="2">
        <v>0</v>
      </c>
      <c r="F9993" s="2">
        <v>2</v>
      </c>
      <c r="G9993" s="3">
        <v>32</v>
      </c>
      <c r="H9993" s="2">
        <v>12</v>
      </c>
      <c r="I9993" s="2">
        <v>0</v>
      </c>
    </row>
    <row r="9994" spans="1:9" x14ac:dyDescent="0.25">
      <c r="A9994" s="2">
        <v>0</v>
      </c>
      <c r="B9994" s="2">
        <v>39</v>
      </c>
      <c r="C9994" s="2">
        <v>1</v>
      </c>
      <c r="D9994" s="2">
        <v>1</v>
      </c>
      <c r="E9994" s="2">
        <v>0</v>
      </c>
      <c r="F9994" s="2">
        <v>1</v>
      </c>
      <c r="G9994" s="3">
        <v>132</v>
      </c>
      <c r="H9994" s="2">
        <v>18</v>
      </c>
      <c r="I9994" s="2">
        <v>1</v>
      </c>
    </row>
    <row r="9995" spans="1:9" x14ac:dyDescent="0.25">
      <c r="A9995" s="2">
        <v>1</v>
      </c>
      <c r="B9995" s="2">
        <v>37</v>
      </c>
      <c r="C9995" s="2">
        <v>1</v>
      </c>
      <c r="D9995" s="2">
        <v>1</v>
      </c>
      <c r="E9995" s="2">
        <v>0</v>
      </c>
      <c r="F9995" s="2">
        <v>2</v>
      </c>
      <c r="G9995" s="3">
        <v>71</v>
      </c>
      <c r="H9995" s="2">
        <v>18</v>
      </c>
      <c r="I9995" s="2">
        <v>0</v>
      </c>
    </row>
    <row r="9996" spans="1:9" x14ac:dyDescent="0.25">
      <c r="A9996" s="2">
        <v>0</v>
      </c>
      <c r="B9996" s="2">
        <v>36</v>
      </c>
      <c r="C9996" s="2">
        <v>1</v>
      </c>
      <c r="D9996" s="2">
        <v>1</v>
      </c>
      <c r="E9996" s="2">
        <v>1</v>
      </c>
      <c r="F9996" s="2">
        <v>5</v>
      </c>
      <c r="G9996" s="3">
        <v>77</v>
      </c>
      <c r="H9996" s="2">
        <v>12</v>
      </c>
      <c r="I9996" s="2">
        <v>0</v>
      </c>
    </row>
    <row r="9997" spans="1:9" x14ac:dyDescent="0.25">
      <c r="A9997" s="2">
        <v>0</v>
      </c>
      <c r="B9997" s="2">
        <v>27</v>
      </c>
      <c r="C9997" s="2">
        <v>1</v>
      </c>
      <c r="D9997" s="2">
        <v>1</v>
      </c>
      <c r="E9997" s="2">
        <v>0</v>
      </c>
      <c r="F9997" s="2">
        <v>1</v>
      </c>
      <c r="G9997" s="3">
        <v>140.5</v>
      </c>
      <c r="H9997" s="2">
        <v>12</v>
      </c>
      <c r="I9997" s="2">
        <v>0</v>
      </c>
    </row>
    <row r="9998" spans="1:9" x14ac:dyDescent="0.25">
      <c r="A9998" s="2">
        <v>0</v>
      </c>
      <c r="B9998" s="2">
        <v>32</v>
      </c>
      <c r="C9998" s="2">
        <v>1</v>
      </c>
      <c r="D9998" s="2">
        <v>1</v>
      </c>
      <c r="E9998" s="2">
        <v>1</v>
      </c>
      <c r="F9998" s="2">
        <v>2</v>
      </c>
      <c r="G9998" s="3">
        <v>79</v>
      </c>
      <c r="H9998" s="2">
        <v>11</v>
      </c>
      <c r="I9998" s="2">
        <v>1</v>
      </c>
    </row>
    <row r="9999" spans="1:9" x14ac:dyDescent="0.25">
      <c r="A9999" s="2">
        <v>0</v>
      </c>
      <c r="B9999" s="2">
        <v>35</v>
      </c>
      <c r="C9999" s="2">
        <v>0</v>
      </c>
      <c r="D9999" s="2">
        <v>1</v>
      </c>
      <c r="E9999" s="2">
        <v>0</v>
      </c>
      <c r="F9999" s="2">
        <v>1</v>
      </c>
      <c r="G9999" s="3">
        <v>15</v>
      </c>
      <c r="H9999" s="2">
        <v>8</v>
      </c>
      <c r="I9999" s="2">
        <v>1</v>
      </c>
    </row>
    <row r="10000" spans="1:9" x14ac:dyDescent="0.25">
      <c r="A10000" s="2">
        <v>0</v>
      </c>
      <c r="B10000" s="2">
        <v>26</v>
      </c>
      <c r="C10000" s="2">
        <v>0</v>
      </c>
      <c r="D10000" s="2">
        <v>0</v>
      </c>
      <c r="E10000" s="2">
        <v>0</v>
      </c>
      <c r="F10000" s="2">
        <v>5</v>
      </c>
      <c r="G10000" s="3">
        <v>5</v>
      </c>
      <c r="H10000" s="2">
        <v>11</v>
      </c>
      <c r="I10000" s="2">
        <v>1</v>
      </c>
    </row>
    <row r="10001" spans="1:9" x14ac:dyDescent="0.25">
      <c r="A10001" s="2">
        <v>0</v>
      </c>
      <c r="B10001" s="2">
        <v>26</v>
      </c>
      <c r="C10001" s="2">
        <v>0</v>
      </c>
      <c r="D10001" s="2">
        <v>1</v>
      </c>
      <c r="E10001" s="2">
        <v>1</v>
      </c>
      <c r="F10001" s="2">
        <v>2</v>
      </c>
      <c r="G10001" s="3">
        <v>6</v>
      </c>
      <c r="H10001" s="2">
        <v>8</v>
      </c>
      <c r="I10001" s="2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O10020"/>
  <sheetViews>
    <sheetView showGridLines="0" topLeftCell="A9987" workbookViewId="0">
      <selection activeCell="B8021" sqref="B8021:B10020"/>
    </sheetView>
  </sheetViews>
  <sheetFormatPr defaultRowHeight="15.75" x14ac:dyDescent="0.25"/>
  <cols>
    <col min="12" max="12" width="13.125" bestFit="1" customWidth="1"/>
  </cols>
  <sheetData>
    <row r="2" spans="2:15" ht="18.75" x14ac:dyDescent="0.3">
      <c r="B2" s="4" t="s">
        <v>9</v>
      </c>
      <c r="N2" t="s">
        <v>10</v>
      </c>
    </row>
    <row r="4" spans="2:15" x14ac:dyDescent="0.25">
      <c r="B4" s="18" t="s">
        <v>11</v>
      </c>
      <c r="C4" s="19"/>
      <c r="D4" s="19"/>
      <c r="E4" s="19"/>
      <c r="F4" s="19"/>
      <c r="G4" s="19"/>
      <c r="H4" s="19"/>
      <c r="I4" s="20"/>
      <c r="L4" s="18" t="s">
        <v>12</v>
      </c>
      <c r="M4" s="19"/>
      <c r="N4" s="20"/>
    </row>
    <row r="5" spans="2:15" x14ac:dyDescent="0.25">
      <c r="B5" s="24" t="s">
        <v>27</v>
      </c>
      <c r="C5" s="25"/>
      <c r="D5" s="24" t="s">
        <v>28</v>
      </c>
      <c r="E5" s="25"/>
      <c r="F5" s="24" t="s">
        <v>29</v>
      </c>
      <c r="G5" s="25"/>
      <c r="H5" s="24" t="s">
        <v>30</v>
      </c>
      <c r="I5" s="25"/>
      <c r="L5" s="8" t="s">
        <v>13</v>
      </c>
      <c r="M5" s="8" t="s">
        <v>14</v>
      </c>
      <c r="N5" s="8" t="s">
        <v>15</v>
      </c>
    </row>
    <row r="6" spans="2:15" x14ac:dyDescent="0.25">
      <c r="L6" s="6">
        <v>0</v>
      </c>
      <c r="M6" s="6">
        <v>31</v>
      </c>
      <c r="N6" s="6">
        <v>31</v>
      </c>
    </row>
    <row r="9" spans="2:15" x14ac:dyDescent="0.25">
      <c r="B9" s="18" t="s">
        <v>16</v>
      </c>
      <c r="C9" s="19"/>
      <c r="D9" s="19"/>
      <c r="E9" s="19"/>
      <c r="F9" s="19"/>
      <c r="G9" s="19"/>
      <c r="H9" s="19"/>
      <c r="I9" s="19"/>
      <c r="J9" s="19"/>
      <c r="K9" s="19"/>
      <c r="L9" s="19"/>
      <c r="M9" s="20"/>
    </row>
    <row r="10" spans="2:15" x14ac:dyDescent="0.25">
      <c r="B10" s="21" t="s">
        <v>17</v>
      </c>
      <c r="C10" s="22"/>
      <c r="D10" s="23"/>
      <c r="E10" s="26" t="s">
        <v>18</v>
      </c>
      <c r="F10" s="27"/>
      <c r="G10" s="27"/>
      <c r="H10" s="27"/>
      <c r="I10" s="27"/>
      <c r="J10" s="27"/>
      <c r="K10" s="27"/>
      <c r="L10" s="27"/>
      <c r="M10" s="25"/>
    </row>
    <row r="11" spans="2:15" x14ac:dyDescent="0.25">
      <c r="B11" s="21" t="s">
        <v>19</v>
      </c>
      <c r="C11" s="22"/>
      <c r="D11" s="23"/>
      <c r="E11" s="6" t="s">
        <v>7</v>
      </c>
      <c r="F11" s="6" t="s">
        <v>0</v>
      </c>
      <c r="G11" s="6" t="s">
        <v>1</v>
      </c>
      <c r="H11" s="6" t="s">
        <v>6</v>
      </c>
      <c r="I11" s="6" t="s">
        <v>5</v>
      </c>
      <c r="J11" s="6" t="s">
        <v>4</v>
      </c>
      <c r="K11" s="6" t="s">
        <v>3</v>
      </c>
      <c r="L11" s="6" t="s">
        <v>2</v>
      </c>
      <c r="M11" s="6" t="s">
        <v>8</v>
      </c>
    </row>
    <row r="12" spans="2:15" x14ac:dyDescent="0.25">
      <c r="B12" s="21" t="s">
        <v>20</v>
      </c>
      <c r="C12" s="22"/>
      <c r="D12" s="23"/>
      <c r="E12" s="26" t="s">
        <v>21</v>
      </c>
      <c r="F12" s="27"/>
      <c r="G12" s="27"/>
      <c r="H12" s="27"/>
      <c r="I12" s="27"/>
      <c r="J12" s="27"/>
      <c r="K12" s="27"/>
      <c r="L12" s="27"/>
      <c r="M12" s="25"/>
    </row>
    <row r="13" spans="2:15" x14ac:dyDescent="0.25">
      <c r="B13" s="21" t="s">
        <v>22</v>
      </c>
      <c r="C13" s="22"/>
      <c r="D13" s="23"/>
      <c r="E13" s="15">
        <v>12345</v>
      </c>
      <c r="F13" s="16"/>
      <c r="G13" s="16"/>
      <c r="H13" s="16"/>
      <c r="I13" s="16"/>
      <c r="J13" s="16"/>
      <c r="K13" s="16"/>
      <c r="L13" s="16"/>
      <c r="M13" s="17"/>
      <c r="N13" s="5"/>
      <c r="O13" s="5"/>
    </row>
    <row r="14" spans="2:15" x14ac:dyDescent="0.25">
      <c r="B14" s="21" t="s">
        <v>23</v>
      </c>
      <c r="C14" s="22"/>
      <c r="D14" s="23"/>
      <c r="E14" s="15">
        <v>9</v>
      </c>
      <c r="F14" s="16"/>
      <c r="G14" s="16"/>
      <c r="H14" s="16"/>
      <c r="I14" s="16"/>
      <c r="J14" s="16"/>
      <c r="K14" s="16"/>
      <c r="L14" s="16"/>
      <c r="M14" s="17"/>
    </row>
    <row r="15" spans="2:15" x14ac:dyDescent="0.25">
      <c r="B15" s="21" t="s">
        <v>24</v>
      </c>
      <c r="C15" s="22"/>
      <c r="D15" s="23"/>
      <c r="E15" s="15">
        <v>5000</v>
      </c>
      <c r="F15" s="16"/>
      <c r="G15" s="16"/>
      <c r="H15" s="16"/>
      <c r="I15" s="16"/>
      <c r="J15" s="16"/>
      <c r="K15" s="16"/>
      <c r="L15" s="16"/>
      <c r="M15" s="17"/>
    </row>
    <row r="16" spans="2:15" x14ac:dyDescent="0.25">
      <c r="B16" s="21" t="s">
        <v>25</v>
      </c>
      <c r="C16" s="22"/>
      <c r="D16" s="23"/>
      <c r="E16" s="15">
        <v>3000</v>
      </c>
      <c r="F16" s="16"/>
      <c r="G16" s="16"/>
      <c r="H16" s="16"/>
      <c r="I16" s="16"/>
      <c r="J16" s="16"/>
      <c r="K16" s="16"/>
      <c r="L16" s="16"/>
      <c r="M16" s="17"/>
    </row>
    <row r="17" spans="2:13" x14ac:dyDescent="0.25">
      <c r="B17" s="21" t="s">
        <v>26</v>
      </c>
      <c r="C17" s="22"/>
      <c r="D17" s="23"/>
      <c r="E17" s="15">
        <v>2000</v>
      </c>
      <c r="F17" s="16"/>
      <c r="G17" s="16"/>
      <c r="H17" s="16"/>
      <c r="I17" s="16"/>
      <c r="J17" s="16"/>
      <c r="K17" s="16"/>
      <c r="L17" s="16"/>
      <c r="M17" s="17"/>
    </row>
    <row r="19" spans="2:13" x14ac:dyDescent="0.25">
      <c r="B19" s="18" t="s">
        <v>19</v>
      </c>
      <c r="C19" s="19"/>
      <c r="D19" s="19"/>
      <c r="E19" s="19"/>
      <c r="F19" s="19"/>
      <c r="G19" s="19"/>
      <c r="H19" s="19"/>
      <c r="I19" s="19"/>
      <c r="J19" s="20"/>
    </row>
    <row r="20" spans="2:13" x14ac:dyDescent="0.25">
      <c r="B20" s="8" t="s">
        <v>7</v>
      </c>
      <c r="C20" s="8" t="s">
        <v>0</v>
      </c>
      <c r="D20" s="8" t="s">
        <v>1</v>
      </c>
      <c r="E20" s="8" t="s">
        <v>6</v>
      </c>
      <c r="F20" s="8" t="s">
        <v>5</v>
      </c>
      <c r="G20" s="8" t="s">
        <v>4</v>
      </c>
      <c r="H20" s="8" t="s">
        <v>3</v>
      </c>
      <c r="I20" s="8" t="s">
        <v>2</v>
      </c>
      <c r="J20" s="8" t="s">
        <v>8</v>
      </c>
    </row>
    <row r="21" spans="2:13" x14ac:dyDescent="0.25">
      <c r="B21" s="6">
        <v>1</v>
      </c>
      <c r="C21" s="6">
        <v>51</v>
      </c>
      <c r="D21" s="6">
        <v>1</v>
      </c>
      <c r="E21" s="6">
        <v>1</v>
      </c>
      <c r="F21" s="6">
        <v>1</v>
      </c>
      <c r="G21" s="6">
        <v>4</v>
      </c>
      <c r="H21" s="6">
        <v>171</v>
      </c>
      <c r="I21" s="6">
        <v>15</v>
      </c>
      <c r="J21" s="6">
        <v>0</v>
      </c>
    </row>
    <row r="22" spans="2:13" x14ac:dyDescent="0.25">
      <c r="B22" s="6">
        <v>0</v>
      </c>
      <c r="C22" s="6">
        <v>46</v>
      </c>
      <c r="D22" s="6">
        <v>1</v>
      </c>
      <c r="E22" s="6">
        <v>1</v>
      </c>
      <c r="F22" s="6">
        <v>1</v>
      </c>
      <c r="G22" s="6">
        <v>6</v>
      </c>
      <c r="H22" s="6">
        <v>420</v>
      </c>
      <c r="I22" s="6">
        <v>15</v>
      </c>
      <c r="J22" s="6">
        <v>1</v>
      </c>
    </row>
    <row r="23" spans="2:13" x14ac:dyDescent="0.25">
      <c r="B23" s="6">
        <v>1</v>
      </c>
      <c r="C23" s="6">
        <v>55</v>
      </c>
      <c r="D23" s="6">
        <v>1</v>
      </c>
      <c r="E23" s="6">
        <v>0</v>
      </c>
      <c r="F23" s="6">
        <v>1</v>
      </c>
      <c r="G23" s="6">
        <v>6</v>
      </c>
      <c r="H23" s="6">
        <v>132</v>
      </c>
      <c r="I23" s="6">
        <v>16</v>
      </c>
      <c r="J23" s="6">
        <v>0</v>
      </c>
    </row>
    <row r="24" spans="2:13" x14ac:dyDescent="0.25">
      <c r="B24" s="6">
        <v>0</v>
      </c>
      <c r="C24" s="6">
        <v>50</v>
      </c>
      <c r="D24" s="6">
        <v>1</v>
      </c>
      <c r="E24" s="6">
        <v>0</v>
      </c>
      <c r="F24" s="6">
        <v>1</v>
      </c>
      <c r="G24" s="6">
        <v>4</v>
      </c>
      <c r="H24" s="6">
        <v>18</v>
      </c>
      <c r="I24" s="6">
        <v>8</v>
      </c>
      <c r="J24" s="6">
        <v>0</v>
      </c>
    </row>
    <row r="25" spans="2:13" x14ac:dyDescent="0.25">
      <c r="B25" s="6">
        <v>1</v>
      </c>
      <c r="C25" s="6">
        <v>49</v>
      </c>
      <c r="D25" s="6">
        <v>1</v>
      </c>
      <c r="E25" s="6">
        <v>1</v>
      </c>
      <c r="F25" s="6">
        <v>1</v>
      </c>
      <c r="G25" s="6">
        <v>2</v>
      </c>
      <c r="H25" s="6">
        <v>66</v>
      </c>
      <c r="I25" s="6">
        <v>15</v>
      </c>
      <c r="J25" s="6">
        <v>1</v>
      </c>
    </row>
    <row r="26" spans="2:13" x14ac:dyDescent="0.25">
      <c r="B26" s="6">
        <v>1</v>
      </c>
      <c r="C26" s="6">
        <v>56</v>
      </c>
      <c r="D26" s="6">
        <v>1</v>
      </c>
      <c r="E26" s="6">
        <v>1</v>
      </c>
      <c r="F26" s="6">
        <v>1</v>
      </c>
      <c r="G26" s="6">
        <v>5</v>
      </c>
      <c r="H26" s="6">
        <v>127</v>
      </c>
      <c r="I26" s="6">
        <v>13</v>
      </c>
      <c r="J26" s="6">
        <v>1</v>
      </c>
    </row>
    <row r="27" spans="2:13" x14ac:dyDescent="0.25">
      <c r="B27" s="6">
        <v>1</v>
      </c>
      <c r="C27" s="6">
        <v>30</v>
      </c>
      <c r="D27" s="6">
        <v>1</v>
      </c>
      <c r="E27" s="6">
        <v>1</v>
      </c>
      <c r="F27" s="6">
        <v>1</v>
      </c>
      <c r="G27" s="6">
        <v>7</v>
      </c>
      <c r="H27" s="6">
        <v>79</v>
      </c>
      <c r="I27" s="6">
        <v>15</v>
      </c>
      <c r="J27" s="6">
        <v>1</v>
      </c>
    </row>
    <row r="28" spans="2:13" x14ac:dyDescent="0.25">
      <c r="B28" s="6">
        <v>0</v>
      </c>
      <c r="C28" s="6">
        <v>54</v>
      </c>
      <c r="D28" s="6">
        <v>0</v>
      </c>
      <c r="E28" s="6">
        <v>1</v>
      </c>
      <c r="F28" s="6">
        <v>1</v>
      </c>
      <c r="G28" s="6">
        <v>5</v>
      </c>
      <c r="H28" s="6">
        <v>122</v>
      </c>
      <c r="I28" s="6">
        <v>12</v>
      </c>
      <c r="J28" s="6">
        <v>0</v>
      </c>
    </row>
    <row r="29" spans="2:13" x14ac:dyDescent="0.25">
      <c r="B29" s="6">
        <v>0</v>
      </c>
      <c r="C29" s="6">
        <v>45</v>
      </c>
      <c r="D29" s="6">
        <v>1</v>
      </c>
      <c r="E29" s="6">
        <v>1</v>
      </c>
      <c r="F29" s="6">
        <v>1</v>
      </c>
      <c r="G29" s="6">
        <v>5</v>
      </c>
      <c r="H29" s="6">
        <v>83</v>
      </c>
      <c r="I29" s="6">
        <v>18</v>
      </c>
      <c r="J29" s="6">
        <v>1</v>
      </c>
    </row>
    <row r="30" spans="2:13" x14ac:dyDescent="0.25">
      <c r="B30" s="6">
        <v>0</v>
      </c>
      <c r="C30" s="6">
        <v>34</v>
      </c>
      <c r="D30" s="6">
        <v>1</v>
      </c>
      <c r="E30" s="6">
        <v>0</v>
      </c>
      <c r="F30" s="6">
        <v>1</v>
      </c>
      <c r="G30" s="6">
        <v>3</v>
      </c>
      <c r="H30" s="6">
        <v>289</v>
      </c>
      <c r="I30" s="6">
        <v>15</v>
      </c>
      <c r="J30" s="6">
        <v>0</v>
      </c>
    </row>
    <row r="31" spans="2:13" x14ac:dyDescent="0.25">
      <c r="B31" s="6">
        <v>1</v>
      </c>
      <c r="C31" s="6">
        <v>41</v>
      </c>
      <c r="D31" s="6">
        <v>1</v>
      </c>
      <c r="E31" s="6">
        <v>0</v>
      </c>
      <c r="F31" s="6">
        <v>0</v>
      </c>
      <c r="G31" s="6">
        <v>4</v>
      </c>
      <c r="H31" s="6">
        <v>74</v>
      </c>
      <c r="I31" s="6">
        <v>15</v>
      </c>
      <c r="J31" s="6">
        <v>0</v>
      </c>
    </row>
    <row r="32" spans="2:13" x14ac:dyDescent="0.25">
      <c r="B32" s="6">
        <v>0</v>
      </c>
      <c r="C32" s="6">
        <v>49</v>
      </c>
      <c r="D32" s="6">
        <v>1</v>
      </c>
      <c r="E32" s="6">
        <v>1</v>
      </c>
      <c r="F32" s="6">
        <v>1</v>
      </c>
      <c r="G32" s="6">
        <v>3</v>
      </c>
      <c r="H32" s="6">
        <v>222</v>
      </c>
      <c r="I32" s="6">
        <v>20</v>
      </c>
      <c r="J32" s="6">
        <v>1</v>
      </c>
    </row>
    <row r="33" spans="2:10" x14ac:dyDescent="0.25">
      <c r="B33" s="6">
        <v>1</v>
      </c>
      <c r="C33" s="6">
        <v>56</v>
      </c>
      <c r="D33" s="6">
        <v>1</v>
      </c>
      <c r="E33" s="6">
        <v>0</v>
      </c>
      <c r="F33" s="6">
        <v>1</v>
      </c>
      <c r="G33" s="6">
        <v>3</v>
      </c>
      <c r="H33" s="6">
        <v>73</v>
      </c>
      <c r="I33" s="6">
        <v>16</v>
      </c>
      <c r="J33" s="6">
        <v>0</v>
      </c>
    </row>
    <row r="34" spans="2:10" x14ac:dyDescent="0.25">
      <c r="B34" s="6">
        <v>0</v>
      </c>
      <c r="C34" s="6">
        <v>41</v>
      </c>
      <c r="D34" s="6">
        <v>1</v>
      </c>
      <c r="E34" s="6">
        <v>1</v>
      </c>
      <c r="F34" s="6">
        <v>1</v>
      </c>
      <c r="G34" s="6">
        <v>5</v>
      </c>
      <c r="H34" s="6">
        <v>161</v>
      </c>
      <c r="I34" s="6">
        <v>9</v>
      </c>
      <c r="J34" s="6">
        <v>1</v>
      </c>
    </row>
    <row r="35" spans="2:10" x14ac:dyDescent="0.25">
      <c r="B35" s="6">
        <v>0</v>
      </c>
      <c r="C35" s="6">
        <v>59</v>
      </c>
      <c r="D35" s="6">
        <v>1</v>
      </c>
      <c r="E35" s="6">
        <v>1</v>
      </c>
      <c r="F35" s="6">
        <v>1</v>
      </c>
      <c r="G35" s="6">
        <v>4</v>
      </c>
      <c r="H35" s="6">
        <v>71</v>
      </c>
      <c r="I35" s="6">
        <v>20</v>
      </c>
      <c r="J35" s="6">
        <v>1</v>
      </c>
    </row>
    <row r="36" spans="2:10" x14ac:dyDescent="0.25">
      <c r="B36" s="6">
        <v>0</v>
      </c>
      <c r="C36" s="6">
        <v>38</v>
      </c>
      <c r="D36" s="6">
        <v>0</v>
      </c>
      <c r="E36" s="6">
        <v>1</v>
      </c>
      <c r="F36" s="6">
        <v>1</v>
      </c>
      <c r="G36" s="6">
        <v>3</v>
      </c>
      <c r="H36" s="6">
        <v>242</v>
      </c>
      <c r="I36" s="6">
        <v>18</v>
      </c>
      <c r="J36" s="6">
        <v>1</v>
      </c>
    </row>
    <row r="37" spans="2:10" x14ac:dyDescent="0.25">
      <c r="B37" s="6">
        <v>0</v>
      </c>
      <c r="C37" s="6">
        <v>52</v>
      </c>
      <c r="D37" s="6">
        <v>1</v>
      </c>
      <c r="E37" s="6">
        <v>0</v>
      </c>
      <c r="F37" s="6">
        <v>1</v>
      </c>
      <c r="G37" s="6">
        <v>3</v>
      </c>
      <c r="H37" s="6">
        <v>276</v>
      </c>
      <c r="I37" s="6">
        <v>15</v>
      </c>
      <c r="J37" s="6">
        <v>0</v>
      </c>
    </row>
    <row r="38" spans="2:10" x14ac:dyDescent="0.25">
      <c r="B38" s="6">
        <v>0</v>
      </c>
      <c r="C38" s="6">
        <v>47</v>
      </c>
      <c r="D38" s="6">
        <v>1</v>
      </c>
      <c r="E38" s="6">
        <v>1</v>
      </c>
      <c r="F38" s="6">
        <v>1</v>
      </c>
      <c r="G38" s="6">
        <v>3</v>
      </c>
      <c r="H38" s="6">
        <v>130</v>
      </c>
      <c r="I38" s="6">
        <v>20</v>
      </c>
      <c r="J38" s="6">
        <v>1</v>
      </c>
    </row>
    <row r="39" spans="2:10" x14ac:dyDescent="0.25">
      <c r="B39" s="6">
        <v>1</v>
      </c>
      <c r="C39" s="6">
        <v>57</v>
      </c>
      <c r="D39" s="6">
        <v>1</v>
      </c>
      <c r="E39" s="6">
        <v>1</v>
      </c>
      <c r="F39" s="6">
        <v>1</v>
      </c>
      <c r="G39" s="6">
        <v>2</v>
      </c>
      <c r="H39" s="6">
        <v>94</v>
      </c>
      <c r="I39" s="6">
        <v>15</v>
      </c>
      <c r="J39" s="6">
        <v>0</v>
      </c>
    </row>
    <row r="40" spans="2:10" x14ac:dyDescent="0.25">
      <c r="B40" s="6">
        <v>0</v>
      </c>
      <c r="C40" s="6">
        <v>66</v>
      </c>
      <c r="D40" s="6">
        <v>1</v>
      </c>
      <c r="E40" s="6">
        <v>1</v>
      </c>
      <c r="F40" s="6">
        <v>1</v>
      </c>
      <c r="G40" s="6">
        <v>4</v>
      </c>
      <c r="H40" s="6">
        <v>163</v>
      </c>
      <c r="I40" s="6">
        <v>20</v>
      </c>
      <c r="J40" s="6">
        <v>1</v>
      </c>
    </row>
    <row r="41" spans="2:10" x14ac:dyDescent="0.25">
      <c r="B41" s="6">
        <v>1</v>
      </c>
      <c r="C41" s="6">
        <v>54</v>
      </c>
      <c r="D41" s="6">
        <v>1</v>
      </c>
      <c r="E41" s="6">
        <v>1</v>
      </c>
      <c r="F41" s="6">
        <v>1</v>
      </c>
      <c r="G41" s="6">
        <v>5</v>
      </c>
      <c r="H41" s="6">
        <v>99</v>
      </c>
      <c r="I41" s="6">
        <v>18</v>
      </c>
      <c r="J41" s="6">
        <v>0</v>
      </c>
    </row>
    <row r="42" spans="2:10" x14ac:dyDescent="0.25">
      <c r="B42" s="6">
        <v>1</v>
      </c>
      <c r="C42" s="6">
        <v>48</v>
      </c>
      <c r="D42" s="6">
        <v>1</v>
      </c>
      <c r="E42" s="6">
        <v>1</v>
      </c>
      <c r="F42" s="6">
        <v>1</v>
      </c>
      <c r="G42" s="6">
        <v>3</v>
      </c>
      <c r="H42" s="6">
        <v>104</v>
      </c>
      <c r="I42" s="6">
        <v>18</v>
      </c>
      <c r="J42" s="6">
        <v>0</v>
      </c>
    </row>
    <row r="43" spans="2:10" x14ac:dyDescent="0.25">
      <c r="B43" s="6">
        <v>0</v>
      </c>
      <c r="C43" s="6">
        <v>63</v>
      </c>
      <c r="D43" s="6">
        <v>1</v>
      </c>
      <c r="E43" s="6">
        <v>1</v>
      </c>
      <c r="F43" s="6">
        <v>0</v>
      </c>
      <c r="G43" s="6">
        <v>3</v>
      </c>
      <c r="H43" s="6">
        <v>174</v>
      </c>
      <c r="I43" s="6">
        <v>20</v>
      </c>
      <c r="J43" s="6">
        <v>1</v>
      </c>
    </row>
    <row r="44" spans="2:10" x14ac:dyDescent="0.25">
      <c r="B44" s="6">
        <v>1</v>
      </c>
      <c r="C44" s="6">
        <v>62</v>
      </c>
      <c r="D44" s="6">
        <v>1</v>
      </c>
      <c r="E44" s="6">
        <v>0</v>
      </c>
      <c r="F44" s="6">
        <v>0</v>
      </c>
      <c r="G44" s="6">
        <v>2</v>
      </c>
      <c r="H44" s="6">
        <v>136</v>
      </c>
      <c r="I44" s="6">
        <v>16</v>
      </c>
      <c r="J44" s="6">
        <v>0</v>
      </c>
    </row>
    <row r="45" spans="2:10" x14ac:dyDescent="0.25">
      <c r="B45" s="6">
        <v>0</v>
      </c>
      <c r="C45" s="6">
        <v>37</v>
      </c>
      <c r="D45" s="6">
        <v>1</v>
      </c>
      <c r="E45" s="6">
        <v>0</v>
      </c>
      <c r="F45" s="6">
        <v>1</v>
      </c>
      <c r="G45" s="6">
        <v>2</v>
      </c>
      <c r="H45" s="6">
        <v>198.5</v>
      </c>
      <c r="I45" s="6">
        <v>9</v>
      </c>
      <c r="J45" s="6">
        <v>1</v>
      </c>
    </row>
    <row r="46" spans="2:10" x14ac:dyDescent="0.25">
      <c r="B46" s="6">
        <v>0</v>
      </c>
      <c r="C46" s="6">
        <v>67</v>
      </c>
      <c r="D46" s="6">
        <v>1</v>
      </c>
      <c r="E46" s="6">
        <v>1</v>
      </c>
      <c r="F46" s="6">
        <v>1</v>
      </c>
      <c r="G46" s="6">
        <v>3</v>
      </c>
      <c r="H46" s="6">
        <v>18</v>
      </c>
      <c r="I46" s="6">
        <v>8</v>
      </c>
      <c r="J46" s="6">
        <v>0</v>
      </c>
    </row>
    <row r="47" spans="2:10" x14ac:dyDescent="0.25">
      <c r="B47" s="6">
        <v>1</v>
      </c>
      <c r="C47" s="6">
        <v>54</v>
      </c>
      <c r="D47" s="6">
        <v>1</v>
      </c>
      <c r="E47" s="6">
        <v>1</v>
      </c>
      <c r="F47" s="6">
        <v>0</v>
      </c>
      <c r="G47" s="6">
        <v>1</v>
      </c>
      <c r="H47" s="6">
        <v>53</v>
      </c>
      <c r="I47" s="6">
        <v>20</v>
      </c>
      <c r="J47" s="6">
        <v>0</v>
      </c>
    </row>
    <row r="48" spans="2:10" x14ac:dyDescent="0.25">
      <c r="B48" s="6">
        <v>1</v>
      </c>
      <c r="C48" s="6">
        <v>56</v>
      </c>
      <c r="D48" s="6">
        <v>1</v>
      </c>
      <c r="E48" s="6">
        <v>1</v>
      </c>
      <c r="F48" s="6">
        <v>1</v>
      </c>
      <c r="G48" s="6">
        <v>3</v>
      </c>
      <c r="H48" s="6">
        <v>80</v>
      </c>
      <c r="I48" s="6">
        <v>20</v>
      </c>
      <c r="J48" s="6">
        <v>0</v>
      </c>
    </row>
    <row r="49" spans="2:10" x14ac:dyDescent="0.25">
      <c r="B49" s="6">
        <v>1</v>
      </c>
      <c r="C49" s="6">
        <v>51</v>
      </c>
      <c r="D49" s="6">
        <v>1</v>
      </c>
      <c r="E49" s="6">
        <v>1</v>
      </c>
      <c r="F49" s="6">
        <v>1</v>
      </c>
      <c r="G49" s="6">
        <v>3</v>
      </c>
      <c r="H49" s="6">
        <v>53</v>
      </c>
      <c r="I49" s="6">
        <v>16</v>
      </c>
      <c r="J49" s="6">
        <v>0</v>
      </c>
    </row>
    <row r="50" spans="2:10" x14ac:dyDescent="0.25">
      <c r="B50" s="6">
        <v>0</v>
      </c>
      <c r="C50" s="6">
        <v>35</v>
      </c>
      <c r="D50" s="6">
        <v>1</v>
      </c>
      <c r="E50" s="6">
        <v>1</v>
      </c>
      <c r="F50" s="6">
        <v>1</v>
      </c>
      <c r="G50" s="6">
        <v>3</v>
      </c>
      <c r="H50" s="6">
        <v>78</v>
      </c>
      <c r="I50" s="6">
        <v>18</v>
      </c>
      <c r="J50" s="6">
        <v>1</v>
      </c>
    </row>
    <row r="51" spans="2:10" x14ac:dyDescent="0.25">
      <c r="B51" s="6">
        <v>1</v>
      </c>
      <c r="C51" s="6">
        <v>38</v>
      </c>
      <c r="D51" s="6">
        <v>1</v>
      </c>
      <c r="E51" s="6">
        <v>1</v>
      </c>
      <c r="F51" s="6">
        <v>0</v>
      </c>
      <c r="G51" s="6">
        <v>3</v>
      </c>
      <c r="H51" s="6">
        <v>40.5</v>
      </c>
      <c r="I51" s="6">
        <v>15</v>
      </c>
      <c r="J51" s="6">
        <v>0</v>
      </c>
    </row>
    <row r="52" spans="2:10" x14ac:dyDescent="0.25">
      <c r="B52" s="6">
        <v>1</v>
      </c>
      <c r="C52" s="6">
        <v>63</v>
      </c>
      <c r="D52" s="6">
        <v>1</v>
      </c>
      <c r="E52" s="6">
        <v>1</v>
      </c>
      <c r="F52" s="6">
        <v>1</v>
      </c>
      <c r="G52" s="6">
        <v>3</v>
      </c>
      <c r="H52" s="6">
        <v>90</v>
      </c>
      <c r="I52" s="6">
        <v>20</v>
      </c>
      <c r="J52" s="6">
        <v>0</v>
      </c>
    </row>
    <row r="53" spans="2:10" x14ac:dyDescent="0.25">
      <c r="B53" s="6">
        <v>1</v>
      </c>
      <c r="C53" s="6">
        <v>52</v>
      </c>
      <c r="D53" s="6">
        <v>0</v>
      </c>
      <c r="E53" s="6">
        <v>1</v>
      </c>
      <c r="F53" s="6">
        <v>0</v>
      </c>
      <c r="G53" s="6">
        <v>4</v>
      </c>
      <c r="H53" s="6">
        <v>53</v>
      </c>
      <c r="I53" s="6">
        <v>16</v>
      </c>
      <c r="J53" s="6">
        <v>1</v>
      </c>
    </row>
    <row r="54" spans="2:10" x14ac:dyDescent="0.25">
      <c r="B54" s="6">
        <v>1</v>
      </c>
      <c r="C54" s="6">
        <v>32</v>
      </c>
      <c r="D54" s="6">
        <v>1</v>
      </c>
      <c r="E54" s="6">
        <v>0</v>
      </c>
      <c r="F54" s="6">
        <v>1</v>
      </c>
      <c r="G54" s="6">
        <v>4</v>
      </c>
      <c r="H54" s="6">
        <v>75</v>
      </c>
      <c r="I54" s="6">
        <v>18</v>
      </c>
      <c r="J54" s="6">
        <v>0</v>
      </c>
    </row>
    <row r="55" spans="2:10" x14ac:dyDescent="0.25">
      <c r="B55" s="6">
        <v>0</v>
      </c>
      <c r="C55" s="6">
        <v>52</v>
      </c>
      <c r="D55" s="6">
        <v>1</v>
      </c>
      <c r="E55" s="6">
        <v>1</v>
      </c>
      <c r="F55" s="6">
        <v>1</v>
      </c>
      <c r="G55" s="6">
        <v>5</v>
      </c>
      <c r="H55" s="6">
        <v>172</v>
      </c>
      <c r="I55" s="6">
        <v>18</v>
      </c>
      <c r="J55" s="6">
        <v>1</v>
      </c>
    </row>
    <row r="56" spans="2:10" x14ac:dyDescent="0.25">
      <c r="B56" s="6">
        <v>0</v>
      </c>
      <c r="C56" s="6">
        <v>43</v>
      </c>
      <c r="D56" s="6">
        <v>1</v>
      </c>
      <c r="E56" s="6">
        <v>0</v>
      </c>
      <c r="F56" s="6">
        <v>1</v>
      </c>
      <c r="G56" s="6">
        <v>2</v>
      </c>
      <c r="H56" s="6">
        <v>90</v>
      </c>
      <c r="I56" s="6">
        <v>9</v>
      </c>
      <c r="J56" s="6">
        <v>0</v>
      </c>
    </row>
    <row r="57" spans="2:10" x14ac:dyDescent="0.25">
      <c r="B57" s="6">
        <v>0</v>
      </c>
      <c r="C57" s="6">
        <v>38</v>
      </c>
      <c r="D57" s="6">
        <v>0</v>
      </c>
      <c r="E57" s="6">
        <v>1</v>
      </c>
      <c r="F57" s="6">
        <v>1</v>
      </c>
      <c r="G57" s="6">
        <v>5</v>
      </c>
      <c r="H57" s="6">
        <v>354</v>
      </c>
      <c r="I57" s="6">
        <v>15</v>
      </c>
      <c r="J57" s="6">
        <v>0</v>
      </c>
    </row>
    <row r="58" spans="2:10" x14ac:dyDescent="0.25">
      <c r="B58" s="6">
        <v>0</v>
      </c>
      <c r="C58" s="6">
        <v>53</v>
      </c>
      <c r="D58" s="6">
        <v>1</v>
      </c>
      <c r="E58" s="6">
        <v>0</v>
      </c>
      <c r="F58" s="6">
        <v>1</v>
      </c>
      <c r="G58" s="6">
        <v>4</v>
      </c>
      <c r="H58" s="6">
        <v>227</v>
      </c>
      <c r="I58" s="6">
        <v>18</v>
      </c>
      <c r="J58" s="6">
        <v>0</v>
      </c>
    </row>
    <row r="59" spans="2:10" x14ac:dyDescent="0.25">
      <c r="B59" s="6">
        <v>0</v>
      </c>
      <c r="C59" s="6">
        <v>58</v>
      </c>
      <c r="D59" s="6">
        <v>1</v>
      </c>
      <c r="E59" s="6">
        <v>1</v>
      </c>
      <c r="F59" s="6">
        <v>1</v>
      </c>
      <c r="G59" s="6">
        <v>4</v>
      </c>
      <c r="H59" s="6">
        <v>77</v>
      </c>
      <c r="I59" s="6">
        <v>20</v>
      </c>
      <c r="J59" s="6">
        <v>1</v>
      </c>
    </row>
    <row r="60" spans="2:10" x14ac:dyDescent="0.25">
      <c r="B60" s="6">
        <v>0</v>
      </c>
      <c r="C60" s="6">
        <v>53</v>
      </c>
      <c r="D60" s="6">
        <v>1</v>
      </c>
      <c r="E60" s="6">
        <v>1</v>
      </c>
      <c r="F60" s="6">
        <v>0</v>
      </c>
      <c r="G60" s="6">
        <v>4</v>
      </c>
      <c r="H60" s="6">
        <v>106</v>
      </c>
      <c r="I60" s="6">
        <v>18</v>
      </c>
      <c r="J60" s="6">
        <v>1</v>
      </c>
    </row>
    <row r="61" spans="2:10" x14ac:dyDescent="0.25">
      <c r="B61" s="6">
        <v>1</v>
      </c>
      <c r="C61" s="6">
        <v>57</v>
      </c>
      <c r="D61" s="6">
        <v>1</v>
      </c>
      <c r="E61" s="6">
        <v>1</v>
      </c>
      <c r="F61" s="6">
        <v>0</v>
      </c>
      <c r="G61" s="6">
        <v>1</v>
      </c>
      <c r="H61" s="6">
        <v>65</v>
      </c>
      <c r="I61" s="6">
        <v>20</v>
      </c>
      <c r="J61" s="6">
        <v>0</v>
      </c>
    </row>
    <row r="62" spans="2:10" x14ac:dyDescent="0.25">
      <c r="B62" s="6">
        <v>1</v>
      </c>
      <c r="C62" s="6">
        <v>53</v>
      </c>
      <c r="D62" s="6">
        <v>1</v>
      </c>
      <c r="E62" s="6">
        <v>1</v>
      </c>
      <c r="F62" s="6">
        <v>1</v>
      </c>
      <c r="G62" s="6">
        <v>7</v>
      </c>
      <c r="H62" s="6">
        <v>134</v>
      </c>
      <c r="I62" s="6">
        <v>15</v>
      </c>
      <c r="J62" s="6">
        <v>1</v>
      </c>
    </row>
    <row r="63" spans="2:10" x14ac:dyDescent="0.25">
      <c r="B63" s="6">
        <v>0</v>
      </c>
      <c r="C63" s="6">
        <v>57</v>
      </c>
      <c r="D63" s="6">
        <v>1</v>
      </c>
      <c r="E63" s="6">
        <v>1</v>
      </c>
      <c r="F63" s="6">
        <v>1</v>
      </c>
      <c r="G63" s="6">
        <v>2</v>
      </c>
      <c r="H63" s="6">
        <v>139</v>
      </c>
      <c r="I63" s="6">
        <v>12</v>
      </c>
      <c r="J63" s="6">
        <v>1</v>
      </c>
    </row>
    <row r="64" spans="2:10" x14ac:dyDescent="0.25">
      <c r="B64" s="6">
        <v>1</v>
      </c>
      <c r="C64" s="6">
        <v>57</v>
      </c>
      <c r="D64" s="6">
        <v>1</v>
      </c>
      <c r="E64" s="6">
        <v>1</v>
      </c>
      <c r="F64" s="6">
        <v>1</v>
      </c>
      <c r="G64" s="6">
        <v>3</v>
      </c>
      <c r="H64" s="6">
        <v>4</v>
      </c>
      <c r="I64" s="6">
        <v>20</v>
      </c>
      <c r="J64" s="6">
        <v>0</v>
      </c>
    </row>
    <row r="65" spans="2:10" x14ac:dyDescent="0.25">
      <c r="B65" s="6">
        <v>0</v>
      </c>
      <c r="C65" s="6">
        <v>37</v>
      </c>
      <c r="D65" s="6">
        <v>1</v>
      </c>
      <c r="E65" s="6">
        <v>0</v>
      </c>
      <c r="F65" s="6">
        <v>1</v>
      </c>
      <c r="G65" s="6">
        <v>3</v>
      </c>
      <c r="H65" s="6">
        <v>62</v>
      </c>
      <c r="I65" s="6">
        <v>8</v>
      </c>
      <c r="J65" s="6">
        <v>0</v>
      </c>
    </row>
    <row r="66" spans="2:10" x14ac:dyDescent="0.25">
      <c r="B66" s="6">
        <v>0</v>
      </c>
      <c r="C66" s="6">
        <v>50</v>
      </c>
      <c r="D66" s="6">
        <v>1</v>
      </c>
      <c r="E66" s="6">
        <v>1</v>
      </c>
      <c r="F66" s="6">
        <v>1</v>
      </c>
      <c r="G66" s="6">
        <v>3</v>
      </c>
      <c r="H66" s="6">
        <v>101</v>
      </c>
      <c r="I66" s="6">
        <v>20</v>
      </c>
      <c r="J66" s="6">
        <v>1</v>
      </c>
    </row>
    <row r="67" spans="2:10" x14ac:dyDescent="0.25">
      <c r="B67" s="6">
        <v>0</v>
      </c>
      <c r="C67" s="6">
        <v>45</v>
      </c>
      <c r="D67" s="6">
        <v>1</v>
      </c>
      <c r="E67" s="6">
        <v>1</v>
      </c>
      <c r="F67" s="6">
        <v>1</v>
      </c>
      <c r="G67" s="6">
        <v>4</v>
      </c>
      <c r="H67" s="6">
        <v>323</v>
      </c>
      <c r="I67" s="6">
        <v>15</v>
      </c>
      <c r="J67" s="6">
        <v>0</v>
      </c>
    </row>
    <row r="68" spans="2:10" x14ac:dyDescent="0.25">
      <c r="B68" s="6">
        <v>1</v>
      </c>
      <c r="C68" s="6">
        <v>55</v>
      </c>
      <c r="D68" s="6">
        <v>1</v>
      </c>
      <c r="E68" s="6">
        <v>1</v>
      </c>
      <c r="F68" s="6">
        <v>1</v>
      </c>
      <c r="G68" s="6">
        <v>5</v>
      </c>
      <c r="H68" s="6">
        <v>26</v>
      </c>
      <c r="I68" s="6">
        <v>16</v>
      </c>
      <c r="J68" s="6">
        <v>1</v>
      </c>
    </row>
    <row r="69" spans="2:10" x14ac:dyDescent="0.25">
      <c r="B69" s="6">
        <v>1</v>
      </c>
      <c r="C69" s="6">
        <v>34</v>
      </c>
      <c r="D69" s="6">
        <v>1</v>
      </c>
      <c r="E69" s="6">
        <v>0</v>
      </c>
      <c r="F69" s="6">
        <v>1</v>
      </c>
      <c r="G69" s="6">
        <v>5</v>
      </c>
      <c r="H69" s="6">
        <v>66</v>
      </c>
      <c r="I69" s="6">
        <v>15</v>
      </c>
      <c r="J69" s="6">
        <v>0</v>
      </c>
    </row>
    <row r="70" spans="2:10" x14ac:dyDescent="0.25">
      <c r="B70" s="6">
        <v>0</v>
      </c>
      <c r="C70" s="6">
        <v>50</v>
      </c>
      <c r="D70" s="6">
        <v>1</v>
      </c>
      <c r="E70" s="6">
        <v>1</v>
      </c>
      <c r="F70" s="6">
        <v>0</v>
      </c>
      <c r="G70" s="6">
        <v>3</v>
      </c>
      <c r="H70" s="6">
        <v>41</v>
      </c>
      <c r="I70" s="6">
        <v>20</v>
      </c>
      <c r="J70" s="6">
        <v>1</v>
      </c>
    </row>
    <row r="71" spans="2:10" x14ac:dyDescent="0.25">
      <c r="B71" s="6">
        <v>0</v>
      </c>
      <c r="C71" s="6">
        <v>64</v>
      </c>
      <c r="D71" s="6">
        <v>1</v>
      </c>
      <c r="E71" s="6">
        <v>1</v>
      </c>
      <c r="F71" s="6">
        <v>1</v>
      </c>
      <c r="G71" s="6">
        <v>3</v>
      </c>
      <c r="H71" s="6">
        <v>103</v>
      </c>
      <c r="I71" s="6">
        <v>8</v>
      </c>
      <c r="J71" s="6">
        <v>0</v>
      </c>
    </row>
    <row r="72" spans="2:10" x14ac:dyDescent="0.25">
      <c r="B72" s="6">
        <v>1</v>
      </c>
      <c r="C72" s="6">
        <v>50</v>
      </c>
      <c r="D72" s="6">
        <v>1</v>
      </c>
      <c r="E72" s="6">
        <v>1</v>
      </c>
      <c r="F72" s="6">
        <v>1</v>
      </c>
      <c r="G72" s="6">
        <v>3</v>
      </c>
      <c r="H72" s="6">
        <v>58</v>
      </c>
      <c r="I72" s="6">
        <v>15</v>
      </c>
      <c r="J72" s="6">
        <v>1</v>
      </c>
    </row>
    <row r="73" spans="2:10" x14ac:dyDescent="0.25">
      <c r="B73" s="6">
        <v>0</v>
      </c>
      <c r="C73" s="6">
        <v>35</v>
      </c>
      <c r="D73" s="6">
        <v>1</v>
      </c>
      <c r="E73" s="6">
        <v>1</v>
      </c>
      <c r="F73" s="6">
        <v>1</v>
      </c>
      <c r="G73" s="6">
        <v>5</v>
      </c>
      <c r="H73" s="6">
        <v>174</v>
      </c>
      <c r="I73" s="6">
        <v>18</v>
      </c>
      <c r="J73" s="6">
        <v>1</v>
      </c>
    </row>
    <row r="74" spans="2:10" x14ac:dyDescent="0.25">
      <c r="B74" s="6">
        <v>0</v>
      </c>
      <c r="C74" s="6">
        <v>49</v>
      </c>
      <c r="D74" s="6">
        <v>1</v>
      </c>
      <c r="E74" s="6">
        <v>1</v>
      </c>
      <c r="F74" s="6">
        <v>1</v>
      </c>
      <c r="G74" s="6">
        <v>5</v>
      </c>
      <c r="H74" s="6">
        <v>66</v>
      </c>
      <c r="I74" s="6">
        <v>20</v>
      </c>
      <c r="J74" s="6">
        <v>1</v>
      </c>
    </row>
    <row r="75" spans="2:10" x14ac:dyDescent="0.25">
      <c r="B75" s="6">
        <v>1</v>
      </c>
      <c r="C75" s="6">
        <v>64</v>
      </c>
      <c r="D75" s="6">
        <v>1</v>
      </c>
      <c r="E75" s="6">
        <v>1</v>
      </c>
      <c r="F75" s="6">
        <v>1</v>
      </c>
      <c r="G75" s="6">
        <v>5</v>
      </c>
      <c r="H75" s="6">
        <v>73</v>
      </c>
      <c r="I75" s="6">
        <v>20</v>
      </c>
      <c r="J75" s="6">
        <v>0</v>
      </c>
    </row>
    <row r="76" spans="2:10" x14ac:dyDescent="0.25">
      <c r="B76" s="6">
        <v>1</v>
      </c>
      <c r="C76" s="6">
        <v>54</v>
      </c>
      <c r="D76" s="6">
        <v>1</v>
      </c>
      <c r="E76" s="6">
        <v>1</v>
      </c>
      <c r="F76" s="6">
        <v>1</v>
      </c>
      <c r="G76" s="6">
        <v>2</v>
      </c>
      <c r="H76" s="6">
        <v>218</v>
      </c>
      <c r="I76" s="6">
        <v>18</v>
      </c>
      <c r="J76" s="6">
        <v>1</v>
      </c>
    </row>
    <row r="77" spans="2:10" x14ac:dyDescent="0.25">
      <c r="B77" s="6">
        <v>0</v>
      </c>
      <c r="C77" s="6">
        <v>37</v>
      </c>
      <c r="D77" s="6">
        <v>0</v>
      </c>
      <c r="E77" s="6">
        <v>0</v>
      </c>
      <c r="F77" s="6">
        <v>1</v>
      </c>
      <c r="G77" s="6">
        <v>2</v>
      </c>
      <c r="H77" s="6">
        <v>114</v>
      </c>
      <c r="I77" s="6">
        <v>18</v>
      </c>
      <c r="J77" s="6">
        <v>1</v>
      </c>
    </row>
    <row r="78" spans="2:10" x14ac:dyDescent="0.25">
      <c r="B78" s="6">
        <v>1</v>
      </c>
      <c r="C78" s="6">
        <v>48</v>
      </c>
      <c r="D78" s="6">
        <v>1</v>
      </c>
      <c r="E78" s="6">
        <v>1</v>
      </c>
      <c r="F78" s="6">
        <v>1</v>
      </c>
      <c r="G78" s="6">
        <v>2</v>
      </c>
      <c r="H78" s="6">
        <v>49</v>
      </c>
      <c r="I78" s="6">
        <v>15</v>
      </c>
      <c r="J78" s="6">
        <v>1</v>
      </c>
    </row>
    <row r="79" spans="2:10" x14ac:dyDescent="0.25">
      <c r="B79" s="6">
        <v>0</v>
      </c>
      <c r="C79" s="6">
        <v>65</v>
      </c>
      <c r="D79" s="6">
        <v>0</v>
      </c>
      <c r="E79" s="6">
        <v>1</v>
      </c>
      <c r="F79" s="6">
        <v>1</v>
      </c>
      <c r="G79" s="6">
        <v>5</v>
      </c>
      <c r="H79" s="6">
        <v>32</v>
      </c>
      <c r="I79" s="6">
        <v>8</v>
      </c>
      <c r="J79" s="6">
        <v>0</v>
      </c>
    </row>
    <row r="80" spans="2:10" x14ac:dyDescent="0.25">
      <c r="B80" s="6">
        <v>0</v>
      </c>
      <c r="C80" s="6">
        <v>39</v>
      </c>
      <c r="D80" s="6">
        <v>1</v>
      </c>
      <c r="E80" s="6">
        <v>1</v>
      </c>
      <c r="F80" s="6">
        <v>1</v>
      </c>
      <c r="G80" s="6">
        <v>3</v>
      </c>
      <c r="H80" s="6">
        <v>167</v>
      </c>
      <c r="I80" s="6">
        <v>18</v>
      </c>
      <c r="J80" s="6">
        <v>1</v>
      </c>
    </row>
    <row r="81" spans="2:10" x14ac:dyDescent="0.25">
      <c r="B81" s="6">
        <v>0</v>
      </c>
      <c r="C81" s="6">
        <v>49</v>
      </c>
      <c r="D81" s="6">
        <v>1</v>
      </c>
      <c r="E81" s="6">
        <v>1</v>
      </c>
      <c r="F81" s="6">
        <v>1</v>
      </c>
      <c r="G81" s="6">
        <v>4</v>
      </c>
      <c r="H81" s="6">
        <v>216</v>
      </c>
      <c r="I81" s="6">
        <v>12</v>
      </c>
      <c r="J81" s="6">
        <v>0</v>
      </c>
    </row>
    <row r="82" spans="2:10" x14ac:dyDescent="0.25">
      <c r="B82" s="6">
        <v>1</v>
      </c>
      <c r="C82" s="6">
        <v>39</v>
      </c>
      <c r="D82" s="6">
        <v>1</v>
      </c>
      <c r="E82" s="6">
        <v>1</v>
      </c>
      <c r="F82" s="6">
        <v>1</v>
      </c>
      <c r="G82" s="6">
        <v>4</v>
      </c>
      <c r="H82" s="6">
        <v>84</v>
      </c>
      <c r="I82" s="6">
        <v>15</v>
      </c>
      <c r="J82" s="6">
        <v>1</v>
      </c>
    </row>
    <row r="83" spans="2:10" x14ac:dyDescent="0.25">
      <c r="B83" s="6">
        <v>0</v>
      </c>
      <c r="C83" s="6">
        <v>56</v>
      </c>
      <c r="D83" s="6">
        <v>1</v>
      </c>
      <c r="E83" s="6">
        <v>1</v>
      </c>
      <c r="F83" s="6">
        <v>1</v>
      </c>
      <c r="G83" s="6">
        <v>2</v>
      </c>
      <c r="H83" s="6">
        <v>88</v>
      </c>
      <c r="I83" s="6">
        <v>20</v>
      </c>
      <c r="J83" s="6">
        <v>1</v>
      </c>
    </row>
    <row r="84" spans="2:10" x14ac:dyDescent="0.25">
      <c r="B84" s="6">
        <v>0</v>
      </c>
      <c r="C84" s="6">
        <v>54</v>
      </c>
      <c r="D84" s="6">
        <v>1</v>
      </c>
      <c r="E84" s="6">
        <v>0</v>
      </c>
      <c r="F84" s="6">
        <v>1</v>
      </c>
      <c r="G84" s="6">
        <v>2</v>
      </c>
      <c r="H84" s="6">
        <v>82</v>
      </c>
      <c r="I84" s="6">
        <v>9</v>
      </c>
      <c r="J84" s="6">
        <v>0</v>
      </c>
    </row>
    <row r="85" spans="2:10" x14ac:dyDescent="0.25">
      <c r="B85" s="6">
        <v>0</v>
      </c>
      <c r="C85" s="6">
        <v>48</v>
      </c>
      <c r="D85" s="6">
        <v>1</v>
      </c>
      <c r="E85" s="6">
        <v>1</v>
      </c>
      <c r="F85" s="6">
        <v>0</v>
      </c>
      <c r="G85" s="6">
        <v>1</v>
      </c>
      <c r="H85" s="6">
        <v>68</v>
      </c>
      <c r="I85" s="6">
        <v>10</v>
      </c>
      <c r="J85" s="6">
        <v>0</v>
      </c>
    </row>
    <row r="86" spans="2:10" x14ac:dyDescent="0.25">
      <c r="B86" s="6">
        <v>0</v>
      </c>
      <c r="C86" s="6">
        <v>54</v>
      </c>
      <c r="D86" s="6">
        <v>1</v>
      </c>
      <c r="E86" s="6">
        <v>1</v>
      </c>
      <c r="F86" s="6">
        <v>1</v>
      </c>
      <c r="G86" s="6">
        <v>2</v>
      </c>
      <c r="H86" s="6">
        <v>47</v>
      </c>
      <c r="I86" s="6">
        <v>8</v>
      </c>
      <c r="J86" s="6">
        <v>1</v>
      </c>
    </row>
    <row r="87" spans="2:10" x14ac:dyDescent="0.25">
      <c r="B87" s="6">
        <v>1</v>
      </c>
      <c r="C87" s="6">
        <v>42</v>
      </c>
      <c r="D87" s="6">
        <v>1</v>
      </c>
      <c r="E87" s="6">
        <v>1</v>
      </c>
      <c r="F87" s="6">
        <v>1</v>
      </c>
      <c r="G87" s="6">
        <v>3</v>
      </c>
      <c r="H87" s="6">
        <v>138</v>
      </c>
      <c r="I87" s="6">
        <v>15</v>
      </c>
      <c r="J87" s="6">
        <v>1</v>
      </c>
    </row>
    <row r="88" spans="2:10" x14ac:dyDescent="0.25">
      <c r="B88" s="6">
        <v>1</v>
      </c>
      <c r="C88" s="6">
        <v>51</v>
      </c>
      <c r="D88" s="6">
        <v>1</v>
      </c>
      <c r="E88" s="6">
        <v>1</v>
      </c>
      <c r="F88" s="6">
        <v>0</v>
      </c>
      <c r="G88" s="6">
        <v>1</v>
      </c>
      <c r="H88" s="6">
        <v>92</v>
      </c>
      <c r="I88" s="6">
        <v>18</v>
      </c>
      <c r="J88" s="6">
        <v>0</v>
      </c>
    </row>
    <row r="89" spans="2:10" x14ac:dyDescent="0.25">
      <c r="B89" s="6">
        <v>1</v>
      </c>
      <c r="C89" s="6">
        <v>73</v>
      </c>
      <c r="D89" s="6">
        <v>0</v>
      </c>
      <c r="E89" s="6">
        <v>1</v>
      </c>
      <c r="F89" s="6">
        <v>1</v>
      </c>
      <c r="G89" s="6">
        <v>2</v>
      </c>
      <c r="H89" s="6">
        <v>90</v>
      </c>
      <c r="I89" s="6">
        <v>20</v>
      </c>
      <c r="J89" s="6">
        <v>0</v>
      </c>
    </row>
    <row r="90" spans="2:10" x14ac:dyDescent="0.25">
      <c r="B90" s="6">
        <v>1</v>
      </c>
      <c r="C90" s="6">
        <v>65</v>
      </c>
      <c r="D90" s="6">
        <v>1</v>
      </c>
      <c r="E90" s="6">
        <v>1</v>
      </c>
      <c r="F90" s="6">
        <v>1</v>
      </c>
      <c r="G90" s="6">
        <v>4</v>
      </c>
      <c r="H90" s="6">
        <v>171</v>
      </c>
      <c r="I90" s="6">
        <v>20</v>
      </c>
      <c r="J90" s="6">
        <v>0</v>
      </c>
    </row>
    <row r="91" spans="2:10" x14ac:dyDescent="0.25">
      <c r="B91" s="6">
        <v>1</v>
      </c>
      <c r="C91" s="6">
        <v>47</v>
      </c>
      <c r="D91" s="6">
        <v>1</v>
      </c>
      <c r="E91" s="6">
        <v>1</v>
      </c>
      <c r="F91" s="6">
        <v>1</v>
      </c>
      <c r="G91" s="6">
        <v>5</v>
      </c>
      <c r="H91" s="6">
        <v>96</v>
      </c>
      <c r="I91" s="6">
        <v>15</v>
      </c>
      <c r="J91" s="6">
        <v>0</v>
      </c>
    </row>
    <row r="92" spans="2:10" x14ac:dyDescent="0.25">
      <c r="B92" s="6">
        <v>0</v>
      </c>
      <c r="C92" s="6">
        <v>33</v>
      </c>
      <c r="D92" s="6">
        <v>1</v>
      </c>
      <c r="E92" s="6">
        <v>1</v>
      </c>
      <c r="F92" s="6">
        <v>1</v>
      </c>
      <c r="G92" s="6">
        <v>4</v>
      </c>
      <c r="H92" s="6">
        <v>81</v>
      </c>
      <c r="I92" s="6">
        <v>8</v>
      </c>
      <c r="J92" s="6">
        <v>0</v>
      </c>
    </row>
    <row r="93" spans="2:10" x14ac:dyDescent="0.25">
      <c r="B93" s="6">
        <v>0</v>
      </c>
      <c r="C93" s="6">
        <v>44</v>
      </c>
      <c r="D93" s="6">
        <v>1</v>
      </c>
      <c r="E93" s="6">
        <v>0</v>
      </c>
      <c r="F93" s="6">
        <v>1</v>
      </c>
      <c r="G93" s="6">
        <v>7</v>
      </c>
      <c r="H93" s="6">
        <v>135</v>
      </c>
      <c r="I93" s="6">
        <v>20</v>
      </c>
      <c r="J93" s="6">
        <v>0</v>
      </c>
    </row>
    <row r="94" spans="2:10" x14ac:dyDescent="0.25">
      <c r="B94" s="6">
        <v>0</v>
      </c>
      <c r="C94" s="6">
        <v>45</v>
      </c>
      <c r="D94" s="6">
        <v>1</v>
      </c>
      <c r="E94" s="6">
        <v>0</v>
      </c>
      <c r="F94" s="6">
        <v>1</v>
      </c>
      <c r="G94" s="6">
        <v>6</v>
      </c>
      <c r="H94" s="6">
        <v>190</v>
      </c>
      <c r="I94" s="6">
        <v>16</v>
      </c>
      <c r="J94" s="6">
        <v>0</v>
      </c>
    </row>
    <row r="95" spans="2:10" x14ac:dyDescent="0.25">
      <c r="B95" s="6">
        <v>1</v>
      </c>
      <c r="C95" s="6">
        <v>51</v>
      </c>
      <c r="D95" s="6">
        <v>1</v>
      </c>
      <c r="E95" s="6">
        <v>1</v>
      </c>
      <c r="F95" s="6">
        <v>1</v>
      </c>
      <c r="G95" s="6">
        <v>4</v>
      </c>
      <c r="H95" s="6">
        <v>150</v>
      </c>
      <c r="I95" s="6">
        <v>18</v>
      </c>
      <c r="J95" s="6">
        <v>0</v>
      </c>
    </row>
    <row r="96" spans="2:10" x14ac:dyDescent="0.25">
      <c r="B96" s="6">
        <v>1</v>
      </c>
      <c r="C96" s="6">
        <v>38</v>
      </c>
      <c r="D96" s="6">
        <v>1</v>
      </c>
      <c r="E96" s="6">
        <v>1</v>
      </c>
      <c r="F96" s="6">
        <v>1</v>
      </c>
      <c r="G96" s="6">
        <v>4</v>
      </c>
      <c r="H96" s="6">
        <v>130</v>
      </c>
      <c r="I96" s="6">
        <v>15</v>
      </c>
      <c r="J96" s="6">
        <v>0</v>
      </c>
    </row>
    <row r="97" spans="2:10" x14ac:dyDescent="0.25">
      <c r="B97" s="6">
        <v>1</v>
      </c>
      <c r="C97" s="6">
        <v>38</v>
      </c>
      <c r="D97" s="6">
        <v>1</v>
      </c>
      <c r="E97" s="6">
        <v>1</v>
      </c>
      <c r="F97" s="6">
        <v>1</v>
      </c>
      <c r="G97" s="6">
        <v>3</v>
      </c>
      <c r="H97" s="6">
        <v>131</v>
      </c>
      <c r="I97" s="6">
        <v>18</v>
      </c>
      <c r="J97" s="6">
        <v>0</v>
      </c>
    </row>
    <row r="98" spans="2:10" x14ac:dyDescent="0.25">
      <c r="B98" s="6">
        <v>0</v>
      </c>
      <c r="C98" s="6">
        <v>43</v>
      </c>
      <c r="D98" s="6">
        <v>1</v>
      </c>
      <c r="E98" s="6">
        <v>1</v>
      </c>
      <c r="F98" s="6">
        <v>1</v>
      </c>
      <c r="G98" s="6">
        <v>4</v>
      </c>
      <c r="H98" s="6">
        <v>119</v>
      </c>
      <c r="I98" s="6">
        <v>20</v>
      </c>
      <c r="J98" s="6">
        <v>1</v>
      </c>
    </row>
    <row r="99" spans="2:10" x14ac:dyDescent="0.25">
      <c r="B99" s="6">
        <v>0</v>
      </c>
      <c r="C99" s="6">
        <v>55</v>
      </c>
      <c r="D99" s="6">
        <v>1</v>
      </c>
      <c r="E99" s="6">
        <v>1</v>
      </c>
      <c r="F99" s="6">
        <v>1</v>
      </c>
      <c r="G99" s="6">
        <v>3</v>
      </c>
      <c r="H99" s="6">
        <v>78.5</v>
      </c>
      <c r="I99" s="6">
        <v>20</v>
      </c>
      <c r="J99" s="6">
        <v>1</v>
      </c>
    </row>
    <row r="100" spans="2:10" x14ac:dyDescent="0.25">
      <c r="B100" s="6">
        <v>0</v>
      </c>
      <c r="C100" s="6">
        <v>43</v>
      </c>
      <c r="D100" s="6">
        <v>0</v>
      </c>
      <c r="E100" s="6">
        <v>0</v>
      </c>
      <c r="F100" s="6">
        <v>0</v>
      </c>
      <c r="G100" s="6">
        <v>1</v>
      </c>
      <c r="H100" s="6">
        <v>24</v>
      </c>
      <c r="I100" s="6">
        <v>8</v>
      </c>
      <c r="J100" s="6">
        <v>1</v>
      </c>
    </row>
    <row r="101" spans="2:10" x14ac:dyDescent="0.25">
      <c r="B101" s="6">
        <v>0</v>
      </c>
      <c r="C101" s="6">
        <v>59</v>
      </c>
      <c r="D101" s="6">
        <v>1</v>
      </c>
      <c r="E101" s="6">
        <v>0</v>
      </c>
      <c r="F101" s="6">
        <v>0</v>
      </c>
      <c r="G101" s="6">
        <v>3</v>
      </c>
      <c r="H101" s="6">
        <v>71</v>
      </c>
      <c r="I101" s="6">
        <v>20</v>
      </c>
      <c r="J101" s="6">
        <v>0</v>
      </c>
    </row>
    <row r="102" spans="2:10" x14ac:dyDescent="0.25">
      <c r="B102" s="6">
        <v>1</v>
      </c>
      <c r="C102" s="6">
        <v>51</v>
      </c>
      <c r="D102" s="6">
        <v>1</v>
      </c>
      <c r="E102" s="6">
        <v>1</v>
      </c>
      <c r="F102" s="6">
        <v>1</v>
      </c>
      <c r="G102" s="6">
        <v>3</v>
      </c>
      <c r="H102" s="6">
        <v>164</v>
      </c>
      <c r="I102" s="6">
        <v>13</v>
      </c>
      <c r="J102" s="6">
        <v>1</v>
      </c>
    </row>
    <row r="103" spans="2:10" x14ac:dyDescent="0.25">
      <c r="B103" s="6">
        <v>1</v>
      </c>
      <c r="C103" s="6">
        <v>55</v>
      </c>
      <c r="D103" s="6">
        <v>1</v>
      </c>
      <c r="E103" s="6">
        <v>1</v>
      </c>
      <c r="F103" s="6">
        <v>1</v>
      </c>
      <c r="G103" s="6">
        <v>5</v>
      </c>
      <c r="H103" s="6">
        <v>51</v>
      </c>
      <c r="I103" s="6">
        <v>20</v>
      </c>
      <c r="J103" s="6">
        <v>0</v>
      </c>
    </row>
    <row r="104" spans="2:10" x14ac:dyDescent="0.25">
      <c r="B104" s="6">
        <v>1</v>
      </c>
      <c r="C104" s="6">
        <v>51</v>
      </c>
      <c r="D104" s="6">
        <v>1</v>
      </c>
      <c r="E104" s="6">
        <v>1</v>
      </c>
      <c r="F104" s="6">
        <v>1</v>
      </c>
      <c r="G104" s="6">
        <v>3</v>
      </c>
      <c r="H104" s="6">
        <v>127</v>
      </c>
      <c r="I104" s="6">
        <v>18</v>
      </c>
      <c r="J104" s="6">
        <v>0</v>
      </c>
    </row>
    <row r="105" spans="2:10" x14ac:dyDescent="0.25">
      <c r="B105" s="6">
        <v>0</v>
      </c>
      <c r="C105" s="6">
        <v>54</v>
      </c>
      <c r="D105" s="6">
        <v>1</v>
      </c>
      <c r="E105" s="6">
        <v>1</v>
      </c>
      <c r="F105" s="6">
        <v>1</v>
      </c>
      <c r="G105" s="6">
        <v>3</v>
      </c>
      <c r="H105" s="6">
        <v>92</v>
      </c>
      <c r="I105" s="6">
        <v>20</v>
      </c>
      <c r="J105" s="6">
        <v>1</v>
      </c>
    </row>
    <row r="106" spans="2:10" x14ac:dyDescent="0.25">
      <c r="B106" s="6">
        <v>0</v>
      </c>
      <c r="C106" s="6">
        <v>48</v>
      </c>
      <c r="D106" s="6">
        <v>0</v>
      </c>
      <c r="E106" s="6">
        <v>0</v>
      </c>
      <c r="F106" s="6">
        <v>1</v>
      </c>
      <c r="G106" s="6">
        <v>3</v>
      </c>
      <c r="H106" s="6">
        <v>85</v>
      </c>
      <c r="I106" s="6">
        <v>20</v>
      </c>
      <c r="J106" s="6">
        <v>0</v>
      </c>
    </row>
    <row r="107" spans="2:10" x14ac:dyDescent="0.25">
      <c r="B107" s="6">
        <v>0</v>
      </c>
      <c r="C107" s="6">
        <v>54</v>
      </c>
      <c r="D107" s="6">
        <v>1</v>
      </c>
      <c r="E107" s="6">
        <v>0</v>
      </c>
      <c r="F107" s="6">
        <v>1</v>
      </c>
      <c r="G107" s="6">
        <v>4</v>
      </c>
      <c r="H107" s="6">
        <v>126</v>
      </c>
      <c r="I107" s="6">
        <v>18</v>
      </c>
      <c r="J107" s="6">
        <v>1</v>
      </c>
    </row>
    <row r="108" spans="2:10" x14ac:dyDescent="0.25">
      <c r="B108" s="6">
        <v>1</v>
      </c>
      <c r="C108" s="6">
        <v>64</v>
      </c>
      <c r="D108" s="6">
        <v>1</v>
      </c>
      <c r="E108" s="6">
        <v>0</v>
      </c>
      <c r="F108" s="6">
        <v>1</v>
      </c>
      <c r="G108" s="6">
        <v>3</v>
      </c>
      <c r="H108" s="6">
        <v>100</v>
      </c>
      <c r="I108" s="6">
        <v>16</v>
      </c>
      <c r="J108" s="6">
        <v>0</v>
      </c>
    </row>
    <row r="109" spans="2:10" x14ac:dyDescent="0.25">
      <c r="B109" s="6">
        <v>1</v>
      </c>
      <c r="C109" s="6">
        <v>62</v>
      </c>
      <c r="D109" s="6">
        <v>0</v>
      </c>
      <c r="E109" s="6">
        <v>1</v>
      </c>
      <c r="F109" s="6">
        <v>0</v>
      </c>
      <c r="G109" s="6">
        <v>3</v>
      </c>
      <c r="H109" s="6">
        <v>65.5</v>
      </c>
      <c r="I109" s="6">
        <v>20</v>
      </c>
      <c r="J109" s="6">
        <v>0</v>
      </c>
    </row>
    <row r="110" spans="2:10" x14ac:dyDescent="0.25">
      <c r="B110" s="6">
        <v>1</v>
      </c>
      <c r="C110" s="6">
        <v>39</v>
      </c>
      <c r="D110" s="6">
        <v>1</v>
      </c>
      <c r="E110" s="6">
        <v>0</v>
      </c>
      <c r="F110" s="6">
        <v>1</v>
      </c>
      <c r="G110" s="6">
        <v>4</v>
      </c>
      <c r="H110" s="6">
        <v>91</v>
      </c>
      <c r="I110" s="6">
        <v>15</v>
      </c>
      <c r="J110" s="6">
        <v>0</v>
      </c>
    </row>
    <row r="111" spans="2:10" x14ac:dyDescent="0.25">
      <c r="B111" s="6">
        <v>1</v>
      </c>
      <c r="C111" s="6">
        <v>43</v>
      </c>
      <c r="D111" s="6">
        <v>1</v>
      </c>
      <c r="E111" s="6">
        <v>1</v>
      </c>
      <c r="F111" s="6">
        <v>1</v>
      </c>
      <c r="G111" s="6">
        <v>4</v>
      </c>
      <c r="H111" s="6">
        <v>233</v>
      </c>
      <c r="I111" s="6">
        <v>18</v>
      </c>
      <c r="J111" s="6">
        <v>0</v>
      </c>
    </row>
    <row r="112" spans="2:10" x14ac:dyDescent="0.25">
      <c r="B112" s="6">
        <v>0</v>
      </c>
      <c r="C112" s="6">
        <v>66</v>
      </c>
      <c r="D112" s="6">
        <v>1</v>
      </c>
      <c r="E112" s="6">
        <v>1</v>
      </c>
      <c r="F112" s="6">
        <v>0</v>
      </c>
      <c r="G112" s="6">
        <v>2</v>
      </c>
      <c r="H112" s="6">
        <v>38</v>
      </c>
      <c r="I112" s="6">
        <v>20</v>
      </c>
      <c r="J112" s="6">
        <v>1</v>
      </c>
    </row>
    <row r="113" spans="2:10" x14ac:dyDescent="0.25">
      <c r="B113" s="6">
        <v>0</v>
      </c>
      <c r="C113" s="6">
        <v>44</v>
      </c>
      <c r="D113" s="6">
        <v>1</v>
      </c>
      <c r="E113" s="6">
        <v>1</v>
      </c>
      <c r="F113" s="6">
        <v>1</v>
      </c>
      <c r="G113" s="6">
        <v>3</v>
      </c>
      <c r="H113" s="6">
        <v>157</v>
      </c>
      <c r="I113" s="6">
        <v>12</v>
      </c>
      <c r="J113" s="6">
        <v>1</v>
      </c>
    </row>
    <row r="114" spans="2:10" x14ac:dyDescent="0.25">
      <c r="B114" s="6">
        <v>0</v>
      </c>
      <c r="C114" s="6">
        <v>60</v>
      </c>
      <c r="D114" s="6">
        <v>1</v>
      </c>
      <c r="E114" s="6">
        <v>0</v>
      </c>
      <c r="F114" s="6">
        <v>1</v>
      </c>
      <c r="G114" s="6">
        <v>2</v>
      </c>
      <c r="H114" s="6">
        <v>134</v>
      </c>
      <c r="I114" s="6">
        <v>20</v>
      </c>
      <c r="J114" s="6">
        <v>0</v>
      </c>
    </row>
    <row r="115" spans="2:10" x14ac:dyDescent="0.25">
      <c r="B115" s="6">
        <v>1</v>
      </c>
      <c r="C115" s="6">
        <v>37</v>
      </c>
      <c r="D115" s="6">
        <v>1</v>
      </c>
      <c r="E115" s="6">
        <v>1</v>
      </c>
      <c r="F115" s="6">
        <v>1</v>
      </c>
      <c r="G115" s="6">
        <v>3</v>
      </c>
      <c r="H115" s="6">
        <v>161</v>
      </c>
      <c r="I115" s="6">
        <v>18</v>
      </c>
      <c r="J115" s="6">
        <v>0</v>
      </c>
    </row>
    <row r="116" spans="2:10" x14ac:dyDescent="0.25">
      <c r="B116" s="6">
        <v>0</v>
      </c>
      <c r="C116" s="6">
        <v>47</v>
      </c>
      <c r="D116" s="6">
        <v>1</v>
      </c>
      <c r="E116" s="6">
        <v>1</v>
      </c>
      <c r="F116" s="6">
        <v>1</v>
      </c>
      <c r="G116" s="6">
        <v>3</v>
      </c>
      <c r="H116" s="6">
        <v>101</v>
      </c>
      <c r="I116" s="6">
        <v>12</v>
      </c>
      <c r="J116" s="6">
        <v>1</v>
      </c>
    </row>
    <row r="117" spans="2:10" x14ac:dyDescent="0.25">
      <c r="B117" s="6">
        <v>0</v>
      </c>
      <c r="C117" s="6">
        <v>46</v>
      </c>
      <c r="D117" s="6">
        <v>0</v>
      </c>
      <c r="E117" s="6">
        <v>1</v>
      </c>
      <c r="F117" s="6">
        <v>1</v>
      </c>
      <c r="G117" s="6">
        <v>4</v>
      </c>
      <c r="H117" s="6">
        <v>123</v>
      </c>
      <c r="I117" s="6">
        <v>18</v>
      </c>
      <c r="J117" s="6">
        <v>1</v>
      </c>
    </row>
    <row r="118" spans="2:10" x14ac:dyDescent="0.25">
      <c r="B118" s="6">
        <v>1</v>
      </c>
      <c r="C118" s="6">
        <v>46</v>
      </c>
      <c r="D118" s="6">
        <v>1</v>
      </c>
      <c r="E118" s="6">
        <v>1</v>
      </c>
      <c r="F118" s="6">
        <v>0</v>
      </c>
      <c r="G118" s="6">
        <v>1</v>
      </c>
      <c r="H118" s="6">
        <v>85</v>
      </c>
      <c r="I118" s="6">
        <v>18</v>
      </c>
      <c r="J118" s="6">
        <v>0</v>
      </c>
    </row>
    <row r="119" spans="2:10" x14ac:dyDescent="0.25">
      <c r="B119" s="6">
        <v>1</v>
      </c>
      <c r="C119" s="6">
        <v>61</v>
      </c>
      <c r="D119" s="6">
        <v>1</v>
      </c>
      <c r="E119" s="6">
        <v>1</v>
      </c>
      <c r="F119" s="6">
        <v>1</v>
      </c>
      <c r="G119" s="6">
        <v>5</v>
      </c>
      <c r="H119" s="6">
        <v>108</v>
      </c>
      <c r="I119" s="6">
        <v>20</v>
      </c>
      <c r="J119" s="6">
        <v>0</v>
      </c>
    </row>
    <row r="120" spans="2:10" x14ac:dyDescent="0.25">
      <c r="B120" s="6">
        <v>0</v>
      </c>
      <c r="C120" s="6">
        <v>41</v>
      </c>
      <c r="D120" s="6">
        <v>1</v>
      </c>
      <c r="E120" s="6">
        <v>1</v>
      </c>
      <c r="F120" s="6">
        <v>1</v>
      </c>
      <c r="G120" s="6">
        <v>4</v>
      </c>
      <c r="H120" s="6">
        <v>99</v>
      </c>
      <c r="I120" s="6">
        <v>18</v>
      </c>
      <c r="J120" s="6">
        <v>1</v>
      </c>
    </row>
    <row r="121" spans="2:10" x14ac:dyDescent="0.25">
      <c r="B121" s="6">
        <v>1</v>
      </c>
      <c r="C121" s="6">
        <v>57</v>
      </c>
      <c r="D121" s="6">
        <v>1</v>
      </c>
      <c r="E121" s="6">
        <v>1</v>
      </c>
      <c r="F121" s="6">
        <v>1</v>
      </c>
      <c r="G121" s="6">
        <v>5</v>
      </c>
      <c r="H121" s="6">
        <v>87</v>
      </c>
      <c r="I121" s="6">
        <v>16</v>
      </c>
      <c r="J121" s="6">
        <v>0</v>
      </c>
    </row>
    <row r="122" spans="2:10" x14ac:dyDescent="0.25">
      <c r="B122" s="6">
        <v>0</v>
      </c>
      <c r="C122" s="6">
        <v>50</v>
      </c>
      <c r="D122" s="6">
        <v>1</v>
      </c>
      <c r="E122" s="6">
        <v>1</v>
      </c>
      <c r="F122" s="6">
        <v>1</v>
      </c>
      <c r="G122" s="6">
        <v>3</v>
      </c>
      <c r="H122" s="6">
        <v>44</v>
      </c>
      <c r="I122" s="6">
        <v>18</v>
      </c>
      <c r="J122" s="6">
        <v>1</v>
      </c>
    </row>
    <row r="123" spans="2:10" x14ac:dyDescent="0.25">
      <c r="B123" s="6">
        <v>0</v>
      </c>
      <c r="C123" s="6">
        <v>52</v>
      </c>
      <c r="D123" s="6">
        <v>1</v>
      </c>
      <c r="E123" s="6">
        <v>1</v>
      </c>
      <c r="F123" s="6">
        <v>1</v>
      </c>
      <c r="G123" s="6">
        <v>4</v>
      </c>
      <c r="H123" s="6">
        <v>57</v>
      </c>
      <c r="I123" s="6">
        <v>8</v>
      </c>
      <c r="J123" s="6">
        <v>0</v>
      </c>
    </row>
    <row r="124" spans="2:10" x14ac:dyDescent="0.25">
      <c r="B124" s="6">
        <v>0</v>
      </c>
      <c r="C124" s="6">
        <v>55</v>
      </c>
      <c r="D124" s="6">
        <v>1</v>
      </c>
      <c r="E124" s="6">
        <v>0</v>
      </c>
      <c r="F124" s="6">
        <v>1</v>
      </c>
      <c r="G124" s="6">
        <v>4</v>
      </c>
      <c r="H124" s="6">
        <v>237</v>
      </c>
      <c r="I124" s="6">
        <v>20</v>
      </c>
      <c r="J124" s="6">
        <v>0</v>
      </c>
    </row>
    <row r="125" spans="2:10" x14ac:dyDescent="0.25">
      <c r="B125" s="6">
        <v>0</v>
      </c>
      <c r="C125" s="6">
        <v>56</v>
      </c>
      <c r="D125" s="6">
        <v>1</v>
      </c>
      <c r="E125" s="6">
        <v>0</v>
      </c>
      <c r="F125" s="6">
        <v>1</v>
      </c>
      <c r="G125" s="6">
        <v>4</v>
      </c>
      <c r="H125" s="6">
        <v>56</v>
      </c>
      <c r="I125" s="6">
        <v>20</v>
      </c>
      <c r="J125" s="6">
        <v>1</v>
      </c>
    </row>
    <row r="126" spans="2:10" x14ac:dyDescent="0.25">
      <c r="B126" s="6">
        <v>0</v>
      </c>
      <c r="C126" s="6">
        <v>69</v>
      </c>
      <c r="D126" s="6">
        <v>1</v>
      </c>
      <c r="E126" s="6">
        <v>1</v>
      </c>
      <c r="F126" s="6">
        <v>1</v>
      </c>
      <c r="G126" s="6">
        <v>2</v>
      </c>
      <c r="H126" s="6">
        <v>30</v>
      </c>
      <c r="I126" s="6">
        <v>20</v>
      </c>
      <c r="J126" s="6">
        <v>1</v>
      </c>
    </row>
    <row r="127" spans="2:10" x14ac:dyDescent="0.25">
      <c r="B127" s="6">
        <v>0</v>
      </c>
      <c r="C127" s="6">
        <v>33</v>
      </c>
      <c r="D127" s="6">
        <v>1</v>
      </c>
      <c r="E127" s="6">
        <v>1</v>
      </c>
      <c r="F127" s="6">
        <v>1</v>
      </c>
      <c r="G127" s="6">
        <v>2</v>
      </c>
      <c r="H127" s="6">
        <v>111.5</v>
      </c>
      <c r="I127" s="6">
        <v>8</v>
      </c>
      <c r="J127" s="6">
        <v>0</v>
      </c>
    </row>
    <row r="128" spans="2:10" x14ac:dyDescent="0.25">
      <c r="B128" s="6">
        <v>1</v>
      </c>
      <c r="C128" s="6">
        <v>37</v>
      </c>
      <c r="D128" s="6">
        <v>0</v>
      </c>
      <c r="E128" s="6">
        <v>1</v>
      </c>
      <c r="F128" s="6">
        <v>1</v>
      </c>
      <c r="G128" s="6">
        <v>4</v>
      </c>
      <c r="H128" s="6">
        <v>107</v>
      </c>
      <c r="I128" s="6">
        <v>15</v>
      </c>
      <c r="J128" s="6">
        <v>0</v>
      </c>
    </row>
    <row r="129" spans="2:10" x14ac:dyDescent="0.25">
      <c r="B129" s="6">
        <v>1</v>
      </c>
      <c r="C129" s="6">
        <v>51</v>
      </c>
      <c r="D129" s="6">
        <v>1</v>
      </c>
      <c r="E129" s="6">
        <v>1</v>
      </c>
      <c r="F129" s="6">
        <v>1</v>
      </c>
      <c r="G129" s="6">
        <v>3</v>
      </c>
      <c r="H129" s="6">
        <v>82</v>
      </c>
      <c r="I129" s="6">
        <v>20</v>
      </c>
      <c r="J129" s="6">
        <v>0</v>
      </c>
    </row>
    <row r="130" spans="2:10" x14ac:dyDescent="0.25">
      <c r="B130" s="6">
        <v>1</v>
      </c>
      <c r="C130" s="6">
        <v>36</v>
      </c>
      <c r="D130" s="6">
        <v>1</v>
      </c>
      <c r="E130" s="6">
        <v>0</v>
      </c>
      <c r="F130" s="6">
        <v>1</v>
      </c>
      <c r="G130" s="6">
        <v>3</v>
      </c>
      <c r="H130" s="6">
        <v>160</v>
      </c>
      <c r="I130" s="6">
        <v>15</v>
      </c>
      <c r="J130" s="6">
        <v>1</v>
      </c>
    </row>
    <row r="131" spans="2:10" x14ac:dyDescent="0.25">
      <c r="B131" s="6">
        <v>1</v>
      </c>
      <c r="C131" s="6">
        <v>46</v>
      </c>
      <c r="D131" s="6">
        <v>1</v>
      </c>
      <c r="E131" s="6">
        <v>1</v>
      </c>
      <c r="F131" s="6">
        <v>1</v>
      </c>
      <c r="G131" s="6">
        <v>2</v>
      </c>
      <c r="H131" s="6">
        <v>96</v>
      </c>
      <c r="I131" s="6">
        <v>18</v>
      </c>
      <c r="J131" s="6">
        <v>0</v>
      </c>
    </row>
    <row r="132" spans="2:10" x14ac:dyDescent="0.25">
      <c r="B132" s="6">
        <v>0</v>
      </c>
      <c r="C132" s="6">
        <v>39</v>
      </c>
      <c r="D132" s="6">
        <v>1</v>
      </c>
      <c r="E132" s="6">
        <v>1</v>
      </c>
      <c r="F132" s="6">
        <v>0</v>
      </c>
      <c r="G132" s="6">
        <v>4</v>
      </c>
      <c r="H132" s="6">
        <v>31</v>
      </c>
      <c r="I132" s="6">
        <v>18</v>
      </c>
      <c r="J132" s="6">
        <v>1</v>
      </c>
    </row>
    <row r="133" spans="2:10" x14ac:dyDescent="0.25">
      <c r="B133" s="6">
        <v>1</v>
      </c>
      <c r="C133" s="6">
        <v>64</v>
      </c>
      <c r="D133" s="6">
        <v>1</v>
      </c>
      <c r="E133" s="6">
        <v>1</v>
      </c>
      <c r="F133" s="6">
        <v>1</v>
      </c>
      <c r="G133" s="6">
        <v>3</v>
      </c>
      <c r="H133" s="6">
        <v>16</v>
      </c>
      <c r="I133" s="6">
        <v>13</v>
      </c>
      <c r="J133" s="6">
        <v>0</v>
      </c>
    </row>
    <row r="134" spans="2:10" x14ac:dyDescent="0.25">
      <c r="B134" s="6">
        <v>0</v>
      </c>
      <c r="C134" s="6">
        <v>53</v>
      </c>
      <c r="D134" s="6">
        <v>1</v>
      </c>
      <c r="E134" s="6">
        <v>1</v>
      </c>
      <c r="F134" s="6">
        <v>1</v>
      </c>
      <c r="G134" s="6">
        <v>5</v>
      </c>
      <c r="H134" s="6">
        <v>124</v>
      </c>
      <c r="I134" s="6">
        <v>8</v>
      </c>
      <c r="J134" s="6">
        <v>1</v>
      </c>
    </row>
    <row r="135" spans="2:10" x14ac:dyDescent="0.25">
      <c r="B135" s="6">
        <v>1</v>
      </c>
      <c r="C135" s="6">
        <v>46</v>
      </c>
      <c r="D135" s="6">
        <v>1</v>
      </c>
      <c r="E135" s="6">
        <v>1</v>
      </c>
      <c r="F135" s="6">
        <v>0</v>
      </c>
      <c r="G135" s="6">
        <v>1</v>
      </c>
      <c r="H135" s="6">
        <v>82</v>
      </c>
      <c r="I135" s="6">
        <v>18</v>
      </c>
      <c r="J135" s="6">
        <v>0</v>
      </c>
    </row>
    <row r="136" spans="2:10" x14ac:dyDescent="0.25">
      <c r="B136" s="6">
        <v>0</v>
      </c>
      <c r="C136" s="6">
        <v>61</v>
      </c>
      <c r="D136" s="6">
        <v>1</v>
      </c>
      <c r="E136" s="6">
        <v>0</v>
      </c>
      <c r="F136" s="6">
        <v>1</v>
      </c>
      <c r="G136" s="6">
        <v>3</v>
      </c>
      <c r="H136" s="6">
        <v>77</v>
      </c>
      <c r="I136" s="6">
        <v>20</v>
      </c>
      <c r="J136" s="6">
        <v>1</v>
      </c>
    </row>
    <row r="137" spans="2:10" x14ac:dyDescent="0.25">
      <c r="B137" s="6">
        <v>0</v>
      </c>
      <c r="C137" s="6">
        <v>47</v>
      </c>
      <c r="D137" s="6">
        <v>1</v>
      </c>
      <c r="E137" s="6">
        <v>0</v>
      </c>
      <c r="F137" s="6">
        <v>1</v>
      </c>
      <c r="G137" s="6">
        <v>4</v>
      </c>
      <c r="H137" s="6">
        <v>132</v>
      </c>
      <c r="I137" s="6">
        <v>12</v>
      </c>
      <c r="J137" s="6">
        <v>0</v>
      </c>
    </row>
    <row r="138" spans="2:10" x14ac:dyDescent="0.25">
      <c r="B138" s="6">
        <v>1</v>
      </c>
      <c r="C138" s="6">
        <v>36</v>
      </c>
      <c r="D138" s="6">
        <v>1</v>
      </c>
      <c r="E138" s="6">
        <v>1</v>
      </c>
      <c r="F138" s="6">
        <v>1</v>
      </c>
      <c r="G138" s="6">
        <v>7</v>
      </c>
      <c r="H138" s="6">
        <v>60</v>
      </c>
      <c r="I138" s="6">
        <v>15</v>
      </c>
      <c r="J138" s="6">
        <v>1</v>
      </c>
    </row>
    <row r="139" spans="2:10" x14ac:dyDescent="0.25">
      <c r="B139" s="6">
        <v>1</v>
      </c>
      <c r="C139" s="6">
        <v>49</v>
      </c>
      <c r="D139" s="6">
        <v>1</v>
      </c>
      <c r="E139" s="6">
        <v>0</v>
      </c>
      <c r="F139" s="6">
        <v>1</v>
      </c>
      <c r="G139" s="6">
        <v>4</v>
      </c>
      <c r="H139" s="6">
        <v>138</v>
      </c>
      <c r="I139" s="6">
        <v>16</v>
      </c>
      <c r="J139" s="6">
        <v>1</v>
      </c>
    </row>
    <row r="140" spans="2:10" x14ac:dyDescent="0.25">
      <c r="B140" s="6">
        <v>0</v>
      </c>
      <c r="C140" s="6">
        <v>63</v>
      </c>
      <c r="D140" s="6">
        <v>1</v>
      </c>
      <c r="E140" s="6">
        <v>1</v>
      </c>
      <c r="F140" s="6">
        <v>1</v>
      </c>
      <c r="G140" s="6">
        <v>5</v>
      </c>
      <c r="H140" s="6">
        <v>450</v>
      </c>
      <c r="I140" s="6">
        <v>20</v>
      </c>
      <c r="J140" s="6">
        <v>1</v>
      </c>
    </row>
    <row r="141" spans="2:10" x14ac:dyDescent="0.25">
      <c r="B141" s="6">
        <v>1</v>
      </c>
      <c r="C141" s="6">
        <v>37</v>
      </c>
      <c r="D141" s="6">
        <v>1</v>
      </c>
      <c r="E141" s="6">
        <v>0</v>
      </c>
      <c r="F141" s="6">
        <v>1</v>
      </c>
      <c r="G141" s="6">
        <v>3</v>
      </c>
      <c r="H141" s="6">
        <v>20</v>
      </c>
      <c r="I141" s="6">
        <v>12</v>
      </c>
      <c r="J141" s="6">
        <v>1</v>
      </c>
    </row>
    <row r="142" spans="2:10" x14ac:dyDescent="0.25">
      <c r="B142" s="6">
        <v>0</v>
      </c>
      <c r="C142" s="6">
        <v>41</v>
      </c>
      <c r="D142" s="6">
        <v>1</v>
      </c>
      <c r="E142" s="6">
        <v>1</v>
      </c>
      <c r="F142" s="6">
        <v>0</v>
      </c>
      <c r="G142" s="6">
        <v>2</v>
      </c>
      <c r="H142" s="6">
        <v>22</v>
      </c>
      <c r="I142" s="6">
        <v>10</v>
      </c>
      <c r="J142" s="6">
        <v>1</v>
      </c>
    </row>
    <row r="143" spans="2:10" x14ac:dyDescent="0.25">
      <c r="B143" s="6">
        <v>0</v>
      </c>
      <c r="C143" s="6">
        <v>54</v>
      </c>
      <c r="D143" s="6">
        <v>1</v>
      </c>
      <c r="E143" s="6">
        <v>0</v>
      </c>
      <c r="F143" s="6">
        <v>1</v>
      </c>
      <c r="G143" s="6">
        <v>3</v>
      </c>
      <c r="H143" s="6">
        <v>110.5</v>
      </c>
      <c r="I143" s="6">
        <v>8</v>
      </c>
      <c r="J143" s="6">
        <v>1</v>
      </c>
    </row>
    <row r="144" spans="2:10" x14ac:dyDescent="0.25">
      <c r="B144" s="6">
        <v>0</v>
      </c>
      <c r="C144" s="6">
        <v>46</v>
      </c>
      <c r="D144" s="6">
        <v>0</v>
      </c>
      <c r="E144" s="6">
        <v>1</v>
      </c>
      <c r="F144" s="6">
        <v>0</v>
      </c>
      <c r="G144" s="6">
        <v>1</v>
      </c>
      <c r="H144" s="6">
        <v>135.5</v>
      </c>
      <c r="I144" s="6">
        <v>8</v>
      </c>
      <c r="J144" s="6">
        <v>0</v>
      </c>
    </row>
    <row r="145" spans="2:10" x14ac:dyDescent="0.25">
      <c r="B145" s="6">
        <v>0</v>
      </c>
      <c r="C145" s="6">
        <v>47</v>
      </c>
      <c r="D145" s="6">
        <v>1</v>
      </c>
      <c r="E145" s="6">
        <v>0</v>
      </c>
      <c r="F145" s="6">
        <v>1</v>
      </c>
      <c r="G145" s="6">
        <v>3</v>
      </c>
      <c r="H145" s="6">
        <v>177</v>
      </c>
      <c r="I145" s="6">
        <v>20</v>
      </c>
      <c r="J145" s="6">
        <v>1</v>
      </c>
    </row>
    <row r="146" spans="2:10" x14ac:dyDescent="0.25">
      <c r="B146" s="6">
        <v>1</v>
      </c>
      <c r="C146" s="6">
        <v>61</v>
      </c>
      <c r="D146" s="6">
        <v>1</v>
      </c>
      <c r="E146" s="6">
        <v>0</v>
      </c>
      <c r="F146" s="6">
        <v>1</v>
      </c>
      <c r="G146" s="6">
        <v>6</v>
      </c>
      <c r="H146" s="6">
        <v>12</v>
      </c>
      <c r="I146" s="6">
        <v>16</v>
      </c>
      <c r="J146" s="6">
        <v>1</v>
      </c>
    </row>
    <row r="147" spans="2:10" x14ac:dyDescent="0.25">
      <c r="B147" s="6">
        <v>1</v>
      </c>
      <c r="C147" s="6">
        <v>42</v>
      </c>
      <c r="D147" s="6">
        <v>0</v>
      </c>
      <c r="E147" s="6">
        <v>1</v>
      </c>
      <c r="F147" s="6">
        <v>1</v>
      </c>
      <c r="G147" s="6">
        <v>5</v>
      </c>
      <c r="H147" s="6">
        <v>59</v>
      </c>
      <c r="I147" s="6">
        <v>18</v>
      </c>
      <c r="J147" s="6">
        <v>0</v>
      </c>
    </row>
    <row r="148" spans="2:10" x14ac:dyDescent="0.25">
      <c r="B148" s="6">
        <v>1</v>
      </c>
      <c r="C148" s="6">
        <v>35</v>
      </c>
      <c r="D148" s="6">
        <v>1</v>
      </c>
      <c r="E148" s="6">
        <v>1</v>
      </c>
      <c r="F148" s="6">
        <v>1</v>
      </c>
      <c r="G148" s="6">
        <v>6</v>
      </c>
      <c r="H148" s="6">
        <v>28</v>
      </c>
      <c r="I148" s="6">
        <v>15</v>
      </c>
      <c r="J148" s="6">
        <v>0</v>
      </c>
    </row>
    <row r="149" spans="2:10" x14ac:dyDescent="0.25">
      <c r="B149" s="6">
        <v>0</v>
      </c>
      <c r="C149" s="6">
        <v>49</v>
      </c>
      <c r="D149" s="6">
        <v>1</v>
      </c>
      <c r="E149" s="6">
        <v>1</v>
      </c>
      <c r="F149" s="6">
        <v>1</v>
      </c>
      <c r="G149" s="6">
        <v>2</v>
      </c>
      <c r="H149" s="6">
        <v>117</v>
      </c>
      <c r="I149" s="6">
        <v>12</v>
      </c>
      <c r="J149" s="6">
        <v>1</v>
      </c>
    </row>
    <row r="150" spans="2:10" x14ac:dyDescent="0.25">
      <c r="B150" s="6">
        <v>1</v>
      </c>
      <c r="C150" s="6">
        <v>58</v>
      </c>
      <c r="D150" s="6">
        <v>1</v>
      </c>
      <c r="E150" s="6">
        <v>1</v>
      </c>
      <c r="F150" s="6">
        <v>1</v>
      </c>
      <c r="G150" s="6">
        <v>2</v>
      </c>
      <c r="H150" s="6">
        <v>112</v>
      </c>
      <c r="I150" s="6">
        <v>20</v>
      </c>
      <c r="J150" s="6">
        <v>0</v>
      </c>
    </row>
    <row r="151" spans="2:10" x14ac:dyDescent="0.25">
      <c r="B151" s="6">
        <v>0</v>
      </c>
      <c r="C151" s="6">
        <v>57</v>
      </c>
      <c r="D151" s="6">
        <v>1</v>
      </c>
      <c r="E151" s="6">
        <v>1</v>
      </c>
      <c r="F151" s="6">
        <v>1</v>
      </c>
      <c r="G151" s="6">
        <v>2</v>
      </c>
      <c r="H151" s="6">
        <v>108</v>
      </c>
      <c r="I151" s="6">
        <v>8</v>
      </c>
      <c r="J151" s="6">
        <v>1</v>
      </c>
    </row>
    <row r="152" spans="2:10" x14ac:dyDescent="0.25">
      <c r="B152" s="6">
        <v>0</v>
      </c>
      <c r="C152" s="6">
        <v>45</v>
      </c>
      <c r="D152" s="6">
        <v>1</v>
      </c>
      <c r="E152" s="6">
        <v>1</v>
      </c>
      <c r="F152" s="6">
        <v>1</v>
      </c>
      <c r="G152" s="6">
        <v>2</v>
      </c>
      <c r="H152" s="6">
        <v>98</v>
      </c>
      <c r="I152" s="6">
        <v>18</v>
      </c>
      <c r="J152" s="6">
        <v>1</v>
      </c>
    </row>
    <row r="153" spans="2:10" x14ac:dyDescent="0.25">
      <c r="B153" s="6">
        <v>1</v>
      </c>
      <c r="C153" s="6">
        <v>33</v>
      </c>
      <c r="D153" s="6">
        <v>1</v>
      </c>
      <c r="E153" s="6">
        <v>1</v>
      </c>
      <c r="F153" s="6">
        <v>1</v>
      </c>
      <c r="G153" s="6">
        <v>3</v>
      </c>
      <c r="H153" s="6">
        <v>21</v>
      </c>
      <c r="I153" s="6">
        <v>18</v>
      </c>
      <c r="J153" s="6">
        <v>1</v>
      </c>
    </row>
    <row r="154" spans="2:10" x14ac:dyDescent="0.25">
      <c r="B154" s="6">
        <v>0</v>
      </c>
      <c r="C154" s="6">
        <v>43</v>
      </c>
      <c r="D154" s="6">
        <v>1</v>
      </c>
      <c r="E154" s="6">
        <v>1</v>
      </c>
      <c r="F154" s="6">
        <v>1</v>
      </c>
      <c r="G154" s="6">
        <v>6</v>
      </c>
      <c r="H154" s="6">
        <v>77</v>
      </c>
      <c r="I154" s="6">
        <v>12</v>
      </c>
      <c r="J154" s="6">
        <v>0</v>
      </c>
    </row>
    <row r="155" spans="2:10" x14ac:dyDescent="0.25">
      <c r="B155" s="6">
        <v>0</v>
      </c>
      <c r="C155" s="6">
        <v>44</v>
      </c>
      <c r="D155" s="6">
        <v>1</v>
      </c>
      <c r="E155" s="6">
        <v>1</v>
      </c>
      <c r="F155" s="6">
        <v>0</v>
      </c>
      <c r="G155" s="6">
        <v>5</v>
      </c>
      <c r="H155" s="6">
        <v>79.5</v>
      </c>
      <c r="I155" s="6">
        <v>18</v>
      </c>
      <c r="J155" s="6">
        <v>1</v>
      </c>
    </row>
    <row r="156" spans="2:10" x14ac:dyDescent="0.25">
      <c r="B156" s="6">
        <v>1</v>
      </c>
      <c r="C156" s="6">
        <v>58</v>
      </c>
      <c r="D156" s="6">
        <v>0</v>
      </c>
      <c r="E156" s="6">
        <v>1</v>
      </c>
      <c r="F156" s="6">
        <v>1</v>
      </c>
      <c r="G156" s="6">
        <v>3</v>
      </c>
      <c r="H156" s="6">
        <v>16</v>
      </c>
      <c r="I156" s="6">
        <v>16</v>
      </c>
      <c r="J156" s="6">
        <v>0</v>
      </c>
    </row>
    <row r="157" spans="2:10" x14ac:dyDescent="0.25">
      <c r="B157" s="6">
        <v>1</v>
      </c>
      <c r="C157" s="6">
        <v>43</v>
      </c>
      <c r="D157" s="6">
        <v>1</v>
      </c>
      <c r="E157" s="6">
        <v>1</v>
      </c>
      <c r="F157" s="6">
        <v>1</v>
      </c>
      <c r="G157" s="6">
        <v>6</v>
      </c>
      <c r="H157" s="6">
        <v>119</v>
      </c>
      <c r="I157" s="6">
        <v>15</v>
      </c>
      <c r="J157" s="6">
        <v>1</v>
      </c>
    </row>
    <row r="158" spans="2:10" x14ac:dyDescent="0.25">
      <c r="B158" s="6">
        <v>0</v>
      </c>
      <c r="C158" s="6">
        <v>43</v>
      </c>
      <c r="D158" s="6">
        <v>1</v>
      </c>
      <c r="E158" s="6">
        <v>1</v>
      </c>
      <c r="F158" s="6">
        <v>1</v>
      </c>
      <c r="G158" s="6">
        <v>4</v>
      </c>
      <c r="H158" s="6">
        <v>85</v>
      </c>
      <c r="I158" s="6">
        <v>20</v>
      </c>
      <c r="J158" s="6">
        <v>1</v>
      </c>
    </row>
    <row r="159" spans="2:10" x14ac:dyDescent="0.25">
      <c r="B159" s="6">
        <v>0</v>
      </c>
      <c r="C159" s="6">
        <v>51</v>
      </c>
      <c r="D159" s="6">
        <v>0</v>
      </c>
      <c r="E159" s="6">
        <v>0</v>
      </c>
      <c r="F159" s="6">
        <v>1</v>
      </c>
      <c r="G159" s="6">
        <v>3</v>
      </c>
      <c r="H159" s="6">
        <v>107</v>
      </c>
      <c r="I159" s="6">
        <v>9</v>
      </c>
      <c r="J159" s="6">
        <v>0</v>
      </c>
    </row>
    <row r="160" spans="2:10" x14ac:dyDescent="0.25">
      <c r="B160" s="6">
        <v>0</v>
      </c>
      <c r="C160" s="6">
        <v>54</v>
      </c>
      <c r="D160" s="6">
        <v>0</v>
      </c>
      <c r="E160" s="6">
        <v>0</v>
      </c>
      <c r="F160" s="6">
        <v>1</v>
      </c>
      <c r="G160" s="6">
        <v>3</v>
      </c>
      <c r="H160" s="6">
        <v>49</v>
      </c>
      <c r="I160" s="6">
        <v>8</v>
      </c>
      <c r="J160" s="6">
        <v>0</v>
      </c>
    </row>
    <row r="161" spans="2:10" x14ac:dyDescent="0.25">
      <c r="B161" s="6">
        <v>1</v>
      </c>
      <c r="C161" s="6">
        <v>49</v>
      </c>
      <c r="D161" s="6">
        <v>1</v>
      </c>
      <c r="E161" s="6">
        <v>1</v>
      </c>
      <c r="F161" s="6">
        <v>1</v>
      </c>
      <c r="G161" s="6">
        <v>4</v>
      </c>
      <c r="H161" s="6">
        <v>154</v>
      </c>
      <c r="I161" s="6">
        <v>15</v>
      </c>
      <c r="J161" s="6">
        <v>1</v>
      </c>
    </row>
    <row r="162" spans="2:10" x14ac:dyDescent="0.25">
      <c r="B162" s="6">
        <v>0</v>
      </c>
      <c r="C162" s="6">
        <v>75</v>
      </c>
      <c r="D162" s="6">
        <v>1</v>
      </c>
      <c r="E162" s="6">
        <v>1</v>
      </c>
      <c r="F162" s="6">
        <v>0</v>
      </c>
      <c r="G162" s="6">
        <v>1</v>
      </c>
      <c r="H162" s="6">
        <v>67</v>
      </c>
      <c r="I162" s="6">
        <v>20</v>
      </c>
      <c r="J162" s="6">
        <v>1</v>
      </c>
    </row>
    <row r="163" spans="2:10" x14ac:dyDescent="0.25">
      <c r="B163" s="6">
        <v>1</v>
      </c>
      <c r="C163" s="6">
        <v>32</v>
      </c>
      <c r="D163" s="6">
        <v>1</v>
      </c>
      <c r="E163" s="6">
        <v>1</v>
      </c>
      <c r="F163" s="6">
        <v>1</v>
      </c>
      <c r="G163" s="6">
        <v>3</v>
      </c>
      <c r="H163" s="6">
        <v>37</v>
      </c>
      <c r="I163" s="6">
        <v>15</v>
      </c>
      <c r="J163" s="6">
        <v>0</v>
      </c>
    </row>
    <row r="164" spans="2:10" x14ac:dyDescent="0.25">
      <c r="B164" s="6">
        <v>0</v>
      </c>
      <c r="C164" s="6">
        <v>52</v>
      </c>
      <c r="D164" s="6">
        <v>1</v>
      </c>
      <c r="E164" s="6">
        <v>1</v>
      </c>
      <c r="F164" s="6">
        <v>1</v>
      </c>
      <c r="G164" s="6">
        <v>2</v>
      </c>
      <c r="H164" s="6">
        <v>69.5</v>
      </c>
      <c r="I164" s="6">
        <v>20</v>
      </c>
      <c r="J164" s="6">
        <v>1</v>
      </c>
    </row>
    <row r="165" spans="2:10" x14ac:dyDescent="0.25">
      <c r="B165" s="6">
        <v>0</v>
      </c>
      <c r="C165" s="6">
        <v>48</v>
      </c>
      <c r="D165" s="6">
        <v>1</v>
      </c>
      <c r="E165" s="6">
        <v>0</v>
      </c>
      <c r="F165" s="6">
        <v>1</v>
      </c>
      <c r="G165" s="6">
        <v>3</v>
      </c>
      <c r="H165" s="6">
        <v>90</v>
      </c>
      <c r="I165" s="6">
        <v>20</v>
      </c>
      <c r="J165" s="6">
        <v>0</v>
      </c>
    </row>
    <row r="166" spans="2:10" x14ac:dyDescent="0.25">
      <c r="B166" s="6">
        <v>0</v>
      </c>
      <c r="C166" s="6">
        <v>34</v>
      </c>
      <c r="D166" s="6">
        <v>1</v>
      </c>
      <c r="E166" s="6">
        <v>1</v>
      </c>
      <c r="F166" s="6">
        <v>1</v>
      </c>
      <c r="G166" s="6">
        <v>3</v>
      </c>
      <c r="H166" s="6">
        <v>4</v>
      </c>
      <c r="I166" s="6">
        <v>18</v>
      </c>
      <c r="J166" s="6">
        <v>1</v>
      </c>
    </row>
    <row r="167" spans="2:10" x14ac:dyDescent="0.25">
      <c r="B167" s="6">
        <v>1</v>
      </c>
      <c r="C167" s="6">
        <v>34</v>
      </c>
      <c r="D167" s="6">
        <v>1</v>
      </c>
      <c r="E167" s="6">
        <v>0</v>
      </c>
      <c r="F167" s="6">
        <v>1</v>
      </c>
      <c r="G167" s="6">
        <v>3</v>
      </c>
      <c r="H167" s="6">
        <v>126</v>
      </c>
      <c r="I167" s="6">
        <v>15</v>
      </c>
      <c r="J167" s="6">
        <v>0</v>
      </c>
    </row>
    <row r="168" spans="2:10" x14ac:dyDescent="0.25">
      <c r="B168" s="6">
        <v>1</v>
      </c>
      <c r="C168" s="6">
        <v>31</v>
      </c>
      <c r="D168" s="6">
        <v>1</v>
      </c>
      <c r="E168" s="6">
        <v>0</v>
      </c>
      <c r="F168" s="6">
        <v>1</v>
      </c>
      <c r="G168" s="6">
        <v>5</v>
      </c>
      <c r="H168" s="6">
        <v>108</v>
      </c>
      <c r="I168" s="6">
        <v>15</v>
      </c>
      <c r="J168" s="6">
        <v>1</v>
      </c>
    </row>
    <row r="169" spans="2:10" x14ac:dyDescent="0.25">
      <c r="B169" s="6">
        <v>0</v>
      </c>
      <c r="C169" s="6">
        <v>50</v>
      </c>
      <c r="D169" s="6">
        <v>1</v>
      </c>
      <c r="E169" s="6">
        <v>0</v>
      </c>
      <c r="F169" s="6">
        <v>0</v>
      </c>
      <c r="G169" s="6">
        <v>2</v>
      </c>
      <c r="H169" s="6">
        <v>118</v>
      </c>
      <c r="I169" s="6">
        <v>20</v>
      </c>
      <c r="J169" s="6">
        <v>1</v>
      </c>
    </row>
    <row r="170" spans="2:10" x14ac:dyDescent="0.25">
      <c r="B170" s="6">
        <v>0</v>
      </c>
      <c r="C170" s="6">
        <v>46</v>
      </c>
      <c r="D170" s="6">
        <v>1</v>
      </c>
      <c r="E170" s="6">
        <v>0</v>
      </c>
      <c r="F170" s="6">
        <v>1</v>
      </c>
      <c r="G170" s="6">
        <v>5</v>
      </c>
      <c r="H170" s="6">
        <v>153</v>
      </c>
      <c r="I170" s="6">
        <v>18</v>
      </c>
      <c r="J170" s="6">
        <v>1</v>
      </c>
    </row>
    <row r="171" spans="2:10" x14ac:dyDescent="0.25">
      <c r="B171" s="6">
        <v>1</v>
      </c>
      <c r="C171" s="6">
        <v>49</v>
      </c>
      <c r="D171" s="6">
        <v>0</v>
      </c>
      <c r="E171" s="6">
        <v>1</v>
      </c>
      <c r="F171" s="6">
        <v>1</v>
      </c>
      <c r="G171" s="6">
        <v>3</v>
      </c>
      <c r="H171" s="6">
        <v>112</v>
      </c>
      <c r="I171" s="6">
        <v>13</v>
      </c>
      <c r="J171" s="6">
        <v>0</v>
      </c>
    </row>
    <row r="172" spans="2:10" x14ac:dyDescent="0.25">
      <c r="B172" s="6">
        <v>0</v>
      </c>
      <c r="C172" s="6">
        <v>54</v>
      </c>
      <c r="D172" s="6">
        <v>1</v>
      </c>
      <c r="E172" s="6">
        <v>1</v>
      </c>
      <c r="F172" s="6">
        <v>1</v>
      </c>
      <c r="G172" s="6">
        <v>4</v>
      </c>
      <c r="H172" s="6">
        <v>46</v>
      </c>
      <c r="I172" s="6">
        <v>18</v>
      </c>
      <c r="J172" s="6">
        <v>1</v>
      </c>
    </row>
    <row r="173" spans="2:10" x14ac:dyDescent="0.25">
      <c r="B173" s="6">
        <v>0</v>
      </c>
      <c r="C173" s="6">
        <v>45</v>
      </c>
      <c r="D173" s="6">
        <v>1</v>
      </c>
      <c r="E173" s="6">
        <v>1</v>
      </c>
      <c r="F173" s="6">
        <v>1</v>
      </c>
      <c r="G173" s="6">
        <v>3</v>
      </c>
      <c r="H173" s="6">
        <v>134</v>
      </c>
      <c r="I173" s="6">
        <v>18</v>
      </c>
      <c r="J173" s="6">
        <v>1</v>
      </c>
    </row>
    <row r="174" spans="2:10" x14ac:dyDescent="0.25">
      <c r="B174" s="6">
        <v>0</v>
      </c>
      <c r="C174" s="6">
        <v>65</v>
      </c>
      <c r="D174" s="6">
        <v>1</v>
      </c>
      <c r="E174" s="6">
        <v>1</v>
      </c>
      <c r="F174" s="6">
        <v>0</v>
      </c>
      <c r="G174" s="6">
        <v>4</v>
      </c>
      <c r="H174" s="6">
        <v>58</v>
      </c>
      <c r="I174" s="6">
        <v>8</v>
      </c>
      <c r="J174" s="6">
        <v>0</v>
      </c>
    </row>
    <row r="175" spans="2:10" x14ac:dyDescent="0.25">
      <c r="B175" s="6">
        <v>0</v>
      </c>
      <c r="C175" s="6">
        <v>36</v>
      </c>
      <c r="D175" s="6">
        <v>1</v>
      </c>
      <c r="E175" s="6">
        <v>1</v>
      </c>
      <c r="F175" s="6">
        <v>1</v>
      </c>
      <c r="G175" s="6">
        <v>5</v>
      </c>
      <c r="H175" s="6">
        <v>91</v>
      </c>
      <c r="I175" s="6">
        <v>18</v>
      </c>
      <c r="J175" s="6">
        <v>1</v>
      </c>
    </row>
    <row r="176" spans="2:10" x14ac:dyDescent="0.25">
      <c r="B176" s="6">
        <v>1</v>
      </c>
      <c r="C176" s="6">
        <v>58</v>
      </c>
      <c r="D176" s="6">
        <v>1</v>
      </c>
      <c r="E176" s="6">
        <v>1</v>
      </c>
      <c r="F176" s="6">
        <v>1</v>
      </c>
      <c r="G176" s="6">
        <v>3</v>
      </c>
      <c r="H176" s="6">
        <v>88</v>
      </c>
      <c r="I176" s="6">
        <v>20</v>
      </c>
      <c r="J176" s="6">
        <v>0</v>
      </c>
    </row>
    <row r="177" spans="2:10" x14ac:dyDescent="0.25">
      <c r="B177" s="6">
        <v>0</v>
      </c>
      <c r="C177" s="6">
        <v>37</v>
      </c>
      <c r="D177" s="6">
        <v>1</v>
      </c>
      <c r="E177" s="6">
        <v>1</v>
      </c>
      <c r="F177" s="6">
        <v>1</v>
      </c>
      <c r="G177" s="6">
        <v>5</v>
      </c>
      <c r="H177" s="6">
        <v>142</v>
      </c>
      <c r="I177" s="6">
        <v>18</v>
      </c>
      <c r="J177" s="6">
        <v>1</v>
      </c>
    </row>
    <row r="178" spans="2:10" x14ac:dyDescent="0.25">
      <c r="B178" s="6">
        <v>0</v>
      </c>
      <c r="C178" s="6">
        <v>49</v>
      </c>
      <c r="D178" s="6">
        <v>0</v>
      </c>
      <c r="E178" s="6">
        <v>0</v>
      </c>
      <c r="F178" s="6">
        <v>1</v>
      </c>
      <c r="G178" s="6">
        <v>7</v>
      </c>
      <c r="H178" s="6">
        <v>117</v>
      </c>
      <c r="I178" s="6">
        <v>8</v>
      </c>
      <c r="J178" s="6">
        <v>0</v>
      </c>
    </row>
    <row r="179" spans="2:10" x14ac:dyDescent="0.25">
      <c r="B179" s="6">
        <v>0</v>
      </c>
      <c r="C179" s="6">
        <v>34</v>
      </c>
      <c r="D179" s="6">
        <v>1</v>
      </c>
      <c r="E179" s="6">
        <v>1</v>
      </c>
      <c r="F179" s="6">
        <v>1</v>
      </c>
      <c r="G179" s="6">
        <v>4</v>
      </c>
      <c r="H179" s="6">
        <v>94</v>
      </c>
      <c r="I179" s="6">
        <v>12</v>
      </c>
      <c r="J179" s="6">
        <v>0</v>
      </c>
    </row>
    <row r="180" spans="2:10" x14ac:dyDescent="0.25">
      <c r="B180" s="6">
        <v>0</v>
      </c>
      <c r="C180" s="6">
        <v>35</v>
      </c>
      <c r="D180" s="6">
        <v>1</v>
      </c>
      <c r="E180" s="6">
        <v>1</v>
      </c>
      <c r="F180" s="6">
        <v>1</v>
      </c>
      <c r="G180" s="6">
        <v>6</v>
      </c>
      <c r="H180" s="6">
        <v>229</v>
      </c>
      <c r="I180" s="6">
        <v>15</v>
      </c>
      <c r="J180" s="6">
        <v>1</v>
      </c>
    </row>
    <row r="181" spans="2:10" x14ac:dyDescent="0.25">
      <c r="B181" s="6">
        <v>0</v>
      </c>
      <c r="C181" s="6">
        <v>54</v>
      </c>
      <c r="D181" s="6">
        <v>1</v>
      </c>
      <c r="E181" s="6">
        <v>1</v>
      </c>
      <c r="F181" s="6">
        <v>1</v>
      </c>
      <c r="G181" s="6">
        <v>2</v>
      </c>
      <c r="H181" s="6">
        <v>32</v>
      </c>
      <c r="I181" s="6">
        <v>20</v>
      </c>
      <c r="J181" s="6">
        <v>1</v>
      </c>
    </row>
    <row r="182" spans="2:10" x14ac:dyDescent="0.25">
      <c r="B182" s="6">
        <v>1</v>
      </c>
      <c r="C182" s="6">
        <v>48</v>
      </c>
      <c r="D182" s="6">
        <v>1</v>
      </c>
      <c r="E182" s="6">
        <v>1</v>
      </c>
      <c r="F182" s="6">
        <v>0</v>
      </c>
      <c r="G182" s="6">
        <v>1</v>
      </c>
      <c r="H182" s="6">
        <v>61</v>
      </c>
      <c r="I182" s="6">
        <v>18</v>
      </c>
      <c r="J182" s="6">
        <v>0</v>
      </c>
    </row>
    <row r="183" spans="2:10" x14ac:dyDescent="0.25">
      <c r="B183" s="6">
        <v>1</v>
      </c>
      <c r="C183" s="6">
        <v>57</v>
      </c>
      <c r="D183" s="6">
        <v>1</v>
      </c>
      <c r="E183" s="6">
        <v>1</v>
      </c>
      <c r="F183" s="6">
        <v>1</v>
      </c>
      <c r="G183" s="6">
        <v>2</v>
      </c>
      <c r="H183" s="6">
        <v>50</v>
      </c>
      <c r="I183" s="6">
        <v>16</v>
      </c>
      <c r="J183" s="6">
        <v>1</v>
      </c>
    </row>
    <row r="184" spans="2:10" x14ac:dyDescent="0.25">
      <c r="B184" s="6">
        <v>1</v>
      </c>
      <c r="C184" s="6">
        <v>47</v>
      </c>
      <c r="D184" s="6">
        <v>1</v>
      </c>
      <c r="E184" s="6">
        <v>0</v>
      </c>
      <c r="F184" s="6">
        <v>0</v>
      </c>
      <c r="G184" s="6">
        <v>2</v>
      </c>
      <c r="H184" s="6">
        <v>31</v>
      </c>
      <c r="I184" s="6">
        <v>18</v>
      </c>
      <c r="J184" s="6">
        <v>1</v>
      </c>
    </row>
    <row r="185" spans="2:10" x14ac:dyDescent="0.25">
      <c r="B185" s="6">
        <v>1</v>
      </c>
      <c r="C185" s="6">
        <v>29</v>
      </c>
      <c r="D185" s="6">
        <v>1</v>
      </c>
      <c r="E185" s="6">
        <v>1</v>
      </c>
      <c r="F185" s="6">
        <v>1</v>
      </c>
      <c r="G185" s="6">
        <v>7</v>
      </c>
      <c r="H185" s="6">
        <v>131</v>
      </c>
      <c r="I185" s="6">
        <v>15</v>
      </c>
      <c r="J185" s="6">
        <v>0</v>
      </c>
    </row>
    <row r="186" spans="2:10" x14ac:dyDescent="0.25">
      <c r="B186" s="6">
        <v>0</v>
      </c>
      <c r="C186" s="6">
        <v>59</v>
      </c>
      <c r="D186" s="6">
        <v>1</v>
      </c>
      <c r="E186" s="6">
        <v>1</v>
      </c>
      <c r="F186" s="6">
        <v>0</v>
      </c>
      <c r="G186" s="6">
        <v>1</v>
      </c>
      <c r="H186" s="6">
        <v>41</v>
      </c>
      <c r="I186" s="6">
        <v>20</v>
      </c>
      <c r="J186" s="6">
        <v>1</v>
      </c>
    </row>
    <row r="187" spans="2:10" x14ac:dyDescent="0.25">
      <c r="B187" s="6">
        <v>0</v>
      </c>
      <c r="C187" s="6">
        <v>61</v>
      </c>
      <c r="D187" s="6">
        <v>1</v>
      </c>
      <c r="E187" s="6">
        <v>0</v>
      </c>
      <c r="F187" s="6">
        <v>1</v>
      </c>
      <c r="G187" s="6">
        <v>3</v>
      </c>
      <c r="H187" s="6">
        <v>127</v>
      </c>
      <c r="I187" s="6">
        <v>20</v>
      </c>
      <c r="J187" s="6">
        <v>0</v>
      </c>
    </row>
    <row r="188" spans="2:10" x14ac:dyDescent="0.25">
      <c r="B188" s="6">
        <v>1</v>
      </c>
      <c r="C188" s="6">
        <v>44</v>
      </c>
      <c r="D188" s="6">
        <v>1</v>
      </c>
      <c r="E188" s="6">
        <v>0</v>
      </c>
      <c r="F188" s="6">
        <v>0</v>
      </c>
      <c r="G188" s="6">
        <v>1</v>
      </c>
      <c r="H188" s="6">
        <v>59</v>
      </c>
      <c r="I188" s="6">
        <v>18</v>
      </c>
      <c r="J188" s="6">
        <v>1</v>
      </c>
    </row>
    <row r="189" spans="2:10" x14ac:dyDescent="0.25">
      <c r="B189" s="6">
        <v>0</v>
      </c>
      <c r="C189" s="6">
        <v>43</v>
      </c>
      <c r="D189" s="6">
        <v>1</v>
      </c>
      <c r="E189" s="6">
        <v>1</v>
      </c>
      <c r="F189" s="6">
        <v>1</v>
      </c>
      <c r="G189" s="6">
        <v>3</v>
      </c>
      <c r="H189" s="6">
        <v>260</v>
      </c>
      <c r="I189" s="6">
        <v>20</v>
      </c>
      <c r="J189" s="6">
        <v>1</v>
      </c>
    </row>
    <row r="190" spans="2:10" x14ac:dyDescent="0.25">
      <c r="B190" s="6">
        <v>1</v>
      </c>
      <c r="C190" s="6">
        <v>55</v>
      </c>
      <c r="D190" s="6">
        <v>1</v>
      </c>
      <c r="E190" s="6">
        <v>1</v>
      </c>
      <c r="F190" s="6">
        <v>1</v>
      </c>
      <c r="G190" s="6">
        <v>2</v>
      </c>
      <c r="H190" s="6">
        <v>178</v>
      </c>
      <c r="I190" s="6">
        <v>18</v>
      </c>
      <c r="J190" s="6">
        <v>0</v>
      </c>
    </row>
    <row r="191" spans="2:10" x14ac:dyDescent="0.25">
      <c r="B191" s="6">
        <v>1</v>
      </c>
      <c r="C191" s="6">
        <v>62</v>
      </c>
      <c r="D191" s="6">
        <v>1</v>
      </c>
      <c r="E191" s="6">
        <v>1</v>
      </c>
      <c r="F191" s="6">
        <v>0</v>
      </c>
      <c r="G191" s="6">
        <v>1</v>
      </c>
      <c r="H191" s="6">
        <v>131</v>
      </c>
      <c r="I191" s="6">
        <v>20</v>
      </c>
      <c r="J191" s="6">
        <v>0</v>
      </c>
    </row>
    <row r="192" spans="2:10" x14ac:dyDescent="0.25">
      <c r="B192" s="6">
        <v>0</v>
      </c>
      <c r="C192" s="6">
        <v>61</v>
      </c>
      <c r="D192" s="6">
        <v>1</v>
      </c>
      <c r="E192" s="6">
        <v>1</v>
      </c>
      <c r="F192" s="6">
        <v>1</v>
      </c>
      <c r="G192" s="6">
        <v>3</v>
      </c>
      <c r="H192" s="6">
        <v>26</v>
      </c>
      <c r="I192" s="6">
        <v>20</v>
      </c>
      <c r="J192" s="6">
        <v>1</v>
      </c>
    </row>
    <row r="193" spans="2:10" x14ac:dyDescent="0.25">
      <c r="B193" s="6">
        <v>1</v>
      </c>
      <c r="C193" s="6">
        <v>47</v>
      </c>
      <c r="D193" s="6">
        <v>1</v>
      </c>
      <c r="E193" s="6">
        <v>1</v>
      </c>
      <c r="F193" s="6">
        <v>1</v>
      </c>
      <c r="G193" s="6">
        <v>7</v>
      </c>
      <c r="H193" s="6">
        <v>165</v>
      </c>
      <c r="I193" s="6">
        <v>15</v>
      </c>
      <c r="J193" s="6">
        <v>1</v>
      </c>
    </row>
    <row r="194" spans="2:10" x14ac:dyDescent="0.25">
      <c r="B194" s="6">
        <v>0</v>
      </c>
      <c r="C194" s="6">
        <v>53</v>
      </c>
      <c r="D194" s="6">
        <v>1</v>
      </c>
      <c r="E194" s="6">
        <v>1</v>
      </c>
      <c r="F194" s="6">
        <v>1</v>
      </c>
      <c r="G194" s="6">
        <v>5</v>
      </c>
      <c r="H194" s="6">
        <v>220</v>
      </c>
      <c r="I194" s="6">
        <v>20</v>
      </c>
      <c r="J194" s="6">
        <v>1</v>
      </c>
    </row>
    <row r="195" spans="2:10" x14ac:dyDescent="0.25">
      <c r="B195" s="6">
        <v>0</v>
      </c>
      <c r="C195" s="6">
        <v>46</v>
      </c>
      <c r="D195" s="6">
        <v>1</v>
      </c>
      <c r="E195" s="6">
        <v>1</v>
      </c>
      <c r="F195" s="6">
        <v>1</v>
      </c>
      <c r="G195" s="6">
        <v>4</v>
      </c>
      <c r="H195" s="6">
        <v>187</v>
      </c>
      <c r="I195" s="6">
        <v>12</v>
      </c>
      <c r="J195" s="6">
        <v>1</v>
      </c>
    </row>
    <row r="196" spans="2:10" x14ac:dyDescent="0.25">
      <c r="B196" s="6">
        <v>1</v>
      </c>
      <c r="C196" s="6">
        <v>37</v>
      </c>
      <c r="D196" s="6">
        <v>1</v>
      </c>
      <c r="E196" s="6">
        <v>1</v>
      </c>
      <c r="F196" s="6">
        <v>1</v>
      </c>
      <c r="G196" s="6">
        <v>2</v>
      </c>
      <c r="H196" s="6">
        <v>81.5</v>
      </c>
      <c r="I196" s="6">
        <v>15</v>
      </c>
      <c r="J196" s="6">
        <v>0</v>
      </c>
    </row>
    <row r="197" spans="2:10" x14ac:dyDescent="0.25">
      <c r="B197" s="6">
        <v>1</v>
      </c>
      <c r="C197" s="6">
        <v>57</v>
      </c>
      <c r="D197" s="6">
        <v>1</v>
      </c>
      <c r="E197" s="6">
        <v>1</v>
      </c>
      <c r="F197" s="6">
        <v>1</v>
      </c>
      <c r="G197" s="6">
        <v>3</v>
      </c>
      <c r="H197" s="6">
        <v>68.5</v>
      </c>
      <c r="I197" s="6">
        <v>15</v>
      </c>
      <c r="J197" s="6">
        <v>0</v>
      </c>
    </row>
    <row r="198" spans="2:10" x14ac:dyDescent="0.25">
      <c r="B198" s="6">
        <v>0</v>
      </c>
      <c r="C198" s="6">
        <v>30</v>
      </c>
      <c r="D198" s="6">
        <v>1</v>
      </c>
      <c r="E198" s="6">
        <v>1</v>
      </c>
      <c r="F198" s="6">
        <v>1</v>
      </c>
      <c r="G198" s="6">
        <v>6</v>
      </c>
      <c r="H198" s="6">
        <v>291</v>
      </c>
      <c r="I198" s="6">
        <v>15</v>
      </c>
      <c r="J198" s="6">
        <v>0</v>
      </c>
    </row>
    <row r="199" spans="2:10" x14ac:dyDescent="0.25">
      <c r="B199" s="6">
        <v>0</v>
      </c>
      <c r="C199" s="6">
        <v>58</v>
      </c>
      <c r="D199" s="6">
        <v>1</v>
      </c>
      <c r="E199" s="6">
        <v>1</v>
      </c>
      <c r="F199" s="6">
        <v>0</v>
      </c>
      <c r="G199" s="6">
        <v>1</v>
      </c>
      <c r="H199" s="6">
        <v>107.5</v>
      </c>
      <c r="I199" s="6">
        <v>8</v>
      </c>
      <c r="J199" s="6">
        <v>1</v>
      </c>
    </row>
    <row r="200" spans="2:10" x14ac:dyDescent="0.25">
      <c r="B200" s="6">
        <v>0</v>
      </c>
      <c r="C200" s="6">
        <v>30</v>
      </c>
      <c r="D200" s="6">
        <v>1</v>
      </c>
      <c r="E200" s="6">
        <v>1</v>
      </c>
      <c r="F200" s="6">
        <v>1</v>
      </c>
      <c r="G200" s="6">
        <v>5</v>
      </c>
      <c r="H200" s="6">
        <v>504</v>
      </c>
      <c r="I200" s="6">
        <v>15</v>
      </c>
      <c r="J200" s="6">
        <v>0</v>
      </c>
    </row>
    <row r="201" spans="2:10" x14ac:dyDescent="0.25">
      <c r="B201" s="6">
        <v>0</v>
      </c>
      <c r="C201" s="6">
        <v>45</v>
      </c>
      <c r="D201" s="6">
        <v>1</v>
      </c>
      <c r="E201" s="6">
        <v>0</v>
      </c>
      <c r="F201" s="6">
        <v>1</v>
      </c>
      <c r="G201" s="6">
        <v>3</v>
      </c>
      <c r="H201" s="6">
        <v>179</v>
      </c>
      <c r="I201" s="6">
        <v>16</v>
      </c>
      <c r="J201" s="6">
        <v>0</v>
      </c>
    </row>
    <row r="202" spans="2:10" x14ac:dyDescent="0.25">
      <c r="B202" s="6">
        <v>1</v>
      </c>
      <c r="C202" s="6">
        <v>42</v>
      </c>
      <c r="D202" s="6">
        <v>1</v>
      </c>
      <c r="E202" s="6">
        <v>1</v>
      </c>
      <c r="F202" s="6">
        <v>0</v>
      </c>
      <c r="G202" s="6">
        <v>1</v>
      </c>
      <c r="H202" s="6">
        <v>64</v>
      </c>
      <c r="I202" s="6">
        <v>20</v>
      </c>
      <c r="J202" s="6">
        <v>0</v>
      </c>
    </row>
    <row r="203" spans="2:10" x14ac:dyDescent="0.25">
      <c r="B203" s="6">
        <v>1</v>
      </c>
      <c r="C203" s="6">
        <v>58</v>
      </c>
      <c r="D203" s="6">
        <v>1</v>
      </c>
      <c r="E203" s="6">
        <v>1</v>
      </c>
      <c r="F203" s="6">
        <v>1</v>
      </c>
      <c r="G203" s="6">
        <v>6</v>
      </c>
      <c r="H203" s="6">
        <v>18</v>
      </c>
      <c r="I203" s="6">
        <v>15</v>
      </c>
      <c r="J203" s="6">
        <v>1</v>
      </c>
    </row>
    <row r="204" spans="2:10" x14ac:dyDescent="0.25">
      <c r="B204" s="6">
        <v>0</v>
      </c>
      <c r="C204" s="6">
        <v>54</v>
      </c>
      <c r="D204" s="6">
        <v>1</v>
      </c>
      <c r="E204" s="6">
        <v>1</v>
      </c>
      <c r="F204" s="6">
        <v>0</v>
      </c>
      <c r="G204" s="6">
        <v>1</v>
      </c>
      <c r="H204" s="6">
        <v>48</v>
      </c>
      <c r="I204" s="6">
        <v>18</v>
      </c>
      <c r="J204" s="6">
        <v>1</v>
      </c>
    </row>
    <row r="205" spans="2:10" x14ac:dyDescent="0.25">
      <c r="B205" s="6">
        <v>1</v>
      </c>
      <c r="C205" s="6">
        <v>62</v>
      </c>
      <c r="D205" s="6">
        <v>1</v>
      </c>
      <c r="E205" s="6">
        <v>1</v>
      </c>
      <c r="F205" s="6">
        <v>0</v>
      </c>
      <c r="G205" s="6">
        <v>1</v>
      </c>
      <c r="H205" s="6">
        <v>30</v>
      </c>
      <c r="I205" s="6">
        <v>20</v>
      </c>
      <c r="J205" s="6">
        <v>0</v>
      </c>
    </row>
    <row r="206" spans="2:10" x14ac:dyDescent="0.25">
      <c r="B206" s="6">
        <v>0</v>
      </c>
      <c r="C206" s="6">
        <v>32</v>
      </c>
      <c r="D206" s="6">
        <v>1</v>
      </c>
      <c r="E206" s="6">
        <v>1</v>
      </c>
      <c r="F206" s="6">
        <v>1</v>
      </c>
      <c r="G206" s="6">
        <v>4</v>
      </c>
      <c r="H206" s="6">
        <v>424</v>
      </c>
      <c r="I206" s="6">
        <v>15</v>
      </c>
      <c r="J206" s="6">
        <v>0</v>
      </c>
    </row>
    <row r="207" spans="2:10" x14ac:dyDescent="0.25">
      <c r="B207" s="6">
        <v>0</v>
      </c>
      <c r="C207" s="6">
        <v>34</v>
      </c>
      <c r="D207" s="6">
        <v>1</v>
      </c>
      <c r="E207" s="6">
        <v>1</v>
      </c>
      <c r="F207" s="6">
        <v>1</v>
      </c>
      <c r="G207" s="6">
        <v>2</v>
      </c>
      <c r="H207" s="6">
        <v>256</v>
      </c>
      <c r="I207" s="6">
        <v>15</v>
      </c>
      <c r="J207" s="6">
        <v>0</v>
      </c>
    </row>
    <row r="208" spans="2:10" x14ac:dyDescent="0.25">
      <c r="B208" s="6">
        <v>1</v>
      </c>
      <c r="C208" s="6">
        <v>37</v>
      </c>
      <c r="D208" s="6">
        <v>1</v>
      </c>
      <c r="E208" s="6">
        <v>1</v>
      </c>
      <c r="F208" s="6">
        <v>1</v>
      </c>
      <c r="G208" s="6">
        <v>5</v>
      </c>
      <c r="H208" s="6">
        <v>17</v>
      </c>
      <c r="I208" s="6">
        <v>15</v>
      </c>
      <c r="J208" s="6">
        <v>0</v>
      </c>
    </row>
    <row r="209" spans="2:10" x14ac:dyDescent="0.25">
      <c r="B209" s="6">
        <v>1</v>
      </c>
      <c r="C209" s="6">
        <v>41</v>
      </c>
      <c r="D209" s="6">
        <v>1</v>
      </c>
      <c r="E209" s="6">
        <v>0</v>
      </c>
      <c r="F209" s="6">
        <v>1</v>
      </c>
      <c r="G209" s="6">
        <v>4</v>
      </c>
      <c r="H209" s="6">
        <v>56</v>
      </c>
      <c r="I209" s="6">
        <v>15</v>
      </c>
      <c r="J209" s="6">
        <v>1</v>
      </c>
    </row>
    <row r="210" spans="2:10" x14ac:dyDescent="0.25">
      <c r="B210" s="6">
        <v>0</v>
      </c>
      <c r="C210" s="6">
        <v>51</v>
      </c>
      <c r="D210" s="6">
        <v>0</v>
      </c>
      <c r="E210" s="6">
        <v>0</v>
      </c>
      <c r="F210" s="6">
        <v>1</v>
      </c>
      <c r="G210" s="6">
        <v>2</v>
      </c>
      <c r="H210" s="6">
        <v>58</v>
      </c>
      <c r="I210" s="6">
        <v>18</v>
      </c>
      <c r="J210" s="6">
        <v>1</v>
      </c>
    </row>
    <row r="211" spans="2:10" x14ac:dyDescent="0.25">
      <c r="B211" s="6">
        <v>0</v>
      </c>
      <c r="C211" s="6">
        <v>50</v>
      </c>
      <c r="D211" s="6">
        <v>0</v>
      </c>
      <c r="E211" s="6">
        <v>0</v>
      </c>
      <c r="F211" s="6">
        <v>1</v>
      </c>
      <c r="G211" s="6">
        <v>2</v>
      </c>
      <c r="H211" s="6">
        <v>47</v>
      </c>
      <c r="I211" s="6">
        <v>8</v>
      </c>
      <c r="J211" s="6">
        <v>1</v>
      </c>
    </row>
    <row r="212" spans="2:10" x14ac:dyDescent="0.25">
      <c r="B212" s="6">
        <v>0</v>
      </c>
      <c r="C212" s="6">
        <v>36</v>
      </c>
      <c r="D212" s="6">
        <v>1</v>
      </c>
      <c r="E212" s="6">
        <v>1</v>
      </c>
      <c r="F212" s="6">
        <v>0</v>
      </c>
      <c r="G212" s="6">
        <v>1</v>
      </c>
      <c r="H212" s="6">
        <v>94</v>
      </c>
      <c r="I212" s="6">
        <v>9</v>
      </c>
      <c r="J212" s="6">
        <v>0</v>
      </c>
    </row>
    <row r="213" spans="2:10" x14ac:dyDescent="0.25">
      <c r="B213" s="6">
        <v>1</v>
      </c>
      <c r="C213" s="6">
        <v>47</v>
      </c>
      <c r="D213" s="6">
        <v>1</v>
      </c>
      <c r="E213" s="6">
        <v>1</v>
      </c>
      <c r="F213" s="6">
        <v>1</v>
      </c>
      <c r="G213" s="6">
        <v>6</v>
      </c>
      <c r="H213" s="6">
        <v>17</v>
      </c>
      <c r="I213" s="6">
        <v>15</v>
      </c>
      <c r="J213" s="6">
        <v>0</v>
      </c>
    </row>
    <row r="214" spans="2:10" x14ac:dyDescent="0.25">
      <c r="B214" s="6">
        <v>0</v>
      </c>
      <c r="C214" s="6">
        <v>43</v>
      </c>
      <c r="D214" s="6">
        <v>1</v>
      </c>
      <c r="E214" s="6">
        <v>1</v>
      </c>
      <c r="F214" s="6">
        <v>1</v>
      </c>
      <c r="G214" s="6">
        <v>4</v>
      </c>
      <c r="H214" s="6">
        <v>38</v>
      </c>
      <c r="I214" s="6">
        <v>8</v>
      </c>
      <c r="J214" s="6">
        <v>1</v>
      </c>
    </row>
    <row r="215" spans="2:10" x14ac:dyDescent="0.25">
      <c r="B215" s="6">
        <v>1</v>
      </c>
      <c r="C215" s="6">
        <v>47</v>
      </c>
      <c r="D215" s="6">
        <v>1</v>
      </c>
      <c r="E215" s="6">
        <v>1</v>
      </c>
      <c r="F215" s="6">
        <v>1</v>
      </c>
      <c r="G215" s="6">
        <v>3</v>
      </c>
      <c r="H215" s="6">
        <v>137</v>
      </c>
      <c r="I215" s="6">
        <v>18</v>
      </c>
      <c r="J215" s="6">
        <v>0</v>
      </c>
    </row>
    <row r="216" spans="2:10" x14ac:dyDescent="0.25">
      <c r="B216" s="6">
        <v>0</v>
      </c>
      <c r="C216" s="6">
        <v>32</v>
      </c>
      <c r="D216" s="6">
        <v>1</v>
      </c>
      <c r="E216" s="6">
        <v>1</v>
      </c>
      <c r="F216" s="6">
        <v>1</v>
      </c>
      <c r="G216" s="6">
        <v>5</v>
      </c>
      <c r="H216" s="6">
        <v>96</v>
      </c>
      <c r="I216" s="6">
        <v>8</v>
      </c>
      <c r="J216" s="6">
        <v>0</v>
      </c>
    </row>
    <row r="217" spans="2:10" x14ac:dyDescent="0.25">
      <c r="B217" s="6">
        <v>1</v>
      </c>
      <c r="C217" s="6">
        <v>48</v>
      </c>
      <c r="D217" s="6">
        <v>1</v>
      </c>
      <c r="E217" s="6">
        <v>1</v>
      </c>
      <c r="F217" s="6">
        <v>1</v>
      </c>
      <c r="G217" s="6">
        <v>4</v>
      </c>
      <c r="H217" s="6">
        <v>144</v>
      </c>
      <c r="I217" s="6">
        <v>18</v>
      </c>
      <c r="J217" s="6">
        <v>0</v>
      </c>
    </row>
    <row r="218" spans="2:10" x14ac:dyDescent="0.25">
      <c r="B218" s="6">
        <v>1</v>
      </c>
      <c r="C218" s="6">
        <v>41</v>
      </c>
      <c r="D218" s="6">
        <v>1</v>
      </c>
      <c r="E218" s="6">
        <v>1</v>
      </c>
      <c r="F218" s="6">
        <v>1</v>
      </c>
      <c r="G218" s="6">
        <v>6</v>
      </c>
      <c r="H218" s="6">
        <v>132</v>
      </c>
      <c r="I218" s="6">
        <v>15</v>
      </c>
      <c r="J218" s="6">
        <v>0</v>
      </c>
    </row>
    <row r="219" spans="2:10" x14ac:dyDescent="0.25">
      <c r="B219" s="6">
        <v>0</v>
      </c>
      <c r="C219" s="6">
        <v>40</v>
      </c>
      <c r="D219" s="6">
        <v>1</v>
      </c>
      <c r="E219" s="6">
        <v>0</v>
      </c>
      <c r="F219" s="6">
        <v>0</v>
      </c>
      <c r="G219" s="6">
        <v>3</v>
      </c>
      <c r="H219" s="6">
        <v>60</v>
      </c>
      <c r="I219" s="6">
        <v>8</v>
      </c>
      <c r="J219" s="6">
        <v>0</v>
      </c>
    </row>
    <row r="220" spans="2:10" x14ac:dyDescent="0.25">
      <c r="B220" s="6">
        <v>1</v>
      </c>
      <c r="C220" s="6">
        <v>43</v>
      </c>
      <c r="D220" s="6">
        <v>1</v>
      </c>
      <c r="E220" s="6">
        <v>1</v>
      </c>
      <c r="F220" s="6">
        <v>1</v>
      </c>
      <c r="G220" s="6">
        <v>3</v>
      </c>
      <c r="H220" s="6">
        <v>21</v>
      </c>
      <c r="I220" s="6">
        <v>18</v>
      </c>
      <c r="J220" s="6">
        <v>0</v>
      </c>
    </row>
    <row r="221" spans="2:10" x14ac:dyDescent="0.25">
      <c r="B221" s="6">
        <v>0</v>
      </c>
      <c r="C221" s="6">
        <v>41</v>
      </c>
      <c r="D221" s="6">
        <v>0</v>
      </c>
      <c r="E221" s="6">
        <v>1</v>
      </c>
      <c r="F221" s="6">
        <v>0</v>
      </c>
      <c r="G221" s="6">
        <v>3</v>
      </c>
      <c r="H221" s="6">
        <v>26</v>
      </c>
      <c r="I221" s="6">
        <v>8</v>
      </c>
      <c r="J221" s="6">
        <v>0</v>
      </c>
    </row>
    <row r="222" spans="2:10" x14ac:dyDescent="0.25">
      <c r="B222" s="6">
        <v>0</v>
      </c>
      <c r="C222" s="6">
        <v>54</v>
      </c>
      <c r="D222" s="6">
        <v>1</v>
      </c>
      <c r="E222" s="6">
        <v>0</v>
      </c>
      <c r="F222" s="6">
        <v>0</v>
      </c>
      <c r="G222" s="6">
        <v>1</v>
      </c>
      <c r="H222" s="6">
        <v>111</v>
      </c>
      <c r="I222" s="6">
        <v>20</v>
      </c>
      <c r="J222" s="6">
        <v>1</v>
      </c>
    </row>
    <row r="223" spans="2:10" x14ac:dyDescent="0.25">
      <c r="B223" s="6">
        <v>1</v>
      </c>
      <c r="C223" s="6">
        <v>64</v>
      </c>
      <c r="D223" s="6">
        <v>1</v>
      </c>
      <c r="E223" s="6">
        <v>1</v>
      </c>
      <c r="F223" s="6">
        <v>1</v>
      </c>
      <c r="G223" s="6">
        <v>2</v>
      </c>
      <c r="H223" s="6">
        <v>120</v>
      </c>
      <c r="I223" s="6">
        <v>20</v>
      </c>
      <c r="J223" s="6">
        <v>0</v>
      </c>
    </row>
    <row r="224" spans="2:10" x14ac:dyDescent="0.25">
      <c r="B224" s="6">
        <v>0</v>
      </c>
      <c r="C224" s="6">
        <v>47</v>
      </c>
      <c r="D224" s="6">
        <v>1</v>
      </c>
      <c r="E224" s="6">
        <v>1</v>
      </c>
      <c r="F224" s="6">
        <v>0</v>
      </c>
      <c r="G224" s="6">
        <v>2</v>
      </c>
      <c r="H224" s="6">
        <v>48</v>
      </c>
      <c r="I224" s="6">
        <v>18</v>
      </c>
      <c r="J224" s="6">
        <v>1</v>
      </c>
    </row>
    <row r="225" spans="2:10" x14ac:dyDescent="0.25">
      <c r="B225" s="6">
        <v>0</v>
      </c>
      <c r="C225" s="6">
        <v>28</v>
      </c>
      <c r="D225" s="6">
        <v>1</v>
      </c>
      <c r="E225" s="6">
        <v>1</v>
      </c>
      <c r="F225" s="6">
        <v>1</v>
      </c>
      <c r="G225" s="6">
        <v>7</v>
      </c>
      <c r="H225" s="6">
        <v>82</v>
      </c>
      <c r="I225" s="6">
        <v>12</v>
      </c>
      <c r="J225" s="6">
        <v>1</v>
      </c>
    </row>
    <row r="226" spans="2:10" x14ac:dyDescent="0.25">
      <c r="B226" s="6">
        <v>0</v>
      </c>
      <c r="C226" s="6">
        <v>35</v>
      </c>
      <c r="D226" s="6">
        <v>1</v>
      </c>
      <c r="E226" s="6">
        <v>0</v>
      </c>
      <c r="F226" s="6">
        <v>1</v>
      </c>
      <c r="G226" s="6">
        <v>4</v>
      </c>
      <c r="H226" s="6">
        <v>189</v>
      </c>
      <c r="I226" s="6">
        <v>18</v>
      </c>
      <c r="J226" s="6">
        <v>0</v>
      </c>
    </row>
    <row r="227" spans="2:10" x14ac:dyDescent="0.25">
      <c r="B227" s="6">
        <v>1</v>
      </c>
      <c r="C227" s="6">
        <v>51</v>
      </c>
      <c r="D227" s="6">
        <v>1</v>
      </c>
      <c r="E227" s="6">
        <v>1</v>
      </c>
      <c r="F227" s="6">
        <v>1</v>
      </c>
      <c r="G227" s="6">
        <v>2</v>
      </c>
      <c r="H227" s="6">
        <v>56</v>
      </c>
      <c r="I227" s="6">
        <v>20</v>
      </c>
      <c r="J227" s="6">
        <v>0</v>
      </c>
    </row>
    <row r="228" spans="2:10" x14ac:dyDescent="0.25">
      <c r="B228" s="6">
        <v>0</v>
      </c>
      <c r="C228" s="6">
        <v>43</v>
      </c>
      <c r="D228" s="6">
        <v>0</v>
      </c>
      <c r="E228" s="6">
        <v>1</v>
      </c>
      <c r="F228" s="6">
        <v>0</v>
      </c>
      <c r="G228" s="6">
        <v>6</v>
      </c>
      <c r="H228" s="6">
        <v>22</v>
      </c>
      <c r="I228" s="6">
        <v>10</v>
      </c>
      <c r="J228" s="6">
        <v>1</v>
      </c>
    </row>
    <row r="229" spans="2:10" x14ac:dyDescent="0.25">
      <c r="B229" s="6">
        <v>1</v>
      </c>
      <c r="C229" s="6">
        <v>49</v>
      </c>
      <c r="D229" s="6">
        <v>1</v>
      </c>
      <c r="E229" s="6">
        <v>1</v>
      </c>
      <c r="F229" s="6">
        <v>1</v>
      </c>
      <c r="G229" s="6">
        <v>4</v>
      </c>
      <c r="H229" s="6">
        <v>171</v>
      </c>
      <c r="I229" s="6">
        <v>20</v>
      </c>
      <c r="J229" s="6">
        <v>0</v>
      </c>
    </row>
    <row r="230" spans="2:10" x14ac:dyDescent="0.25">
      <c r="B230" s="6">
        <v>0</v>
      </c>
      <c r="C230" s="6">
        <v>56</v>
      </c>
      <c r="D230" s="6">
        <v>1</v>
      </c>
      <c r="E230" s="6">
        <v>0</v>
      </c>
      <c r="F230" s="6">
        <v>1</v>
      </c>
      <c r="G230" s="6">
        <v>2</v>
      </c>
      <c r="H230" s="6">
        <v>62</v>
      </c>
      <c r="I230" s="6">
        <v>20</v>
      </c>
      <c r="J230" s="6">
        <v>0</v>
      </c>
    </row>
    <row r="231" spans="2:10" x14ac:dyDescent="0.25">
      <c r="B231" s="6">
        <v>0</v>
      </c>
      <c r="C231" s="6">
        <v>53</v>
      </c>
      <c r="D231" s="6">
        <v>1</v>
      </c>
      <c r="E231" s="6">
        <v>1</v>
      </c>
      <c r="F231" s="6">
        <v>1</v>
      </c>
      <c r="G231" s="6">
        <v>6</v>
      </c>
      <c r="H231" s="6">
        <v>69</v>
      </c>
      <c r="I231" s="6">
        <v>12</v>
      </c>
      <c r="J231" s="6">
        <v>1</v>
      </c>
    </row>
    <row r="232" spans="2:10" x14ac:dyDescent="0.25">
      <c r="B232" s="6">
        <v>1</v>
      </c>
      <c r="C232" s="6">
        <v>46</v>
      </c>
      <c r="D232" s="6">
        <v>1</v>
      </c>
      <c r="E232" s="6">
        <v>1</v>
      </c>
      <c r="F232" s="6">
        <v>1</v>
      </c>
      <c r="G232" s="6">
        <v>3</v>
      </c>
      <c r="H232" s="6">
        <v>55</v>
      </c>
      <c r="I232" s="6">
        <v>18</v>
      </c>
      <c r="J232" s="6">
        <v>0</v>
      </c>
    </row>
    <row r="233" spans="2:10" x14ac:dyDescent="0.25">
      <c r="B233" s="6">
        <v>1</v>
      </c>
      <c r="C233" s="6">
        <v>57</v>
      </c>
      <c r="D233" s="6">
        <v>1</v>
      </c>
      <c r="E233" s="6">
        <v>1</v>
      </c>
      <c r="F233" s="6">
        <v>1</v>
      </c>
      <c r="G233" s="6">
        <v>4</v>
      </c>
      <c r="H233" s="6">
        <v>96</v>
      </c>
      <c r="I233" s="6">
        <v>20</v>
      </c>
      <c r="J233" s="6">
        <v>0</v>
      </c>
    </row>
    <row r="234" spans="2:10" x14ac:dyDescent="0.25">
      <c r="B234" s="6">
        <v>1</v>
      </c>
      <c r="C234" s="6">
        <v>53</v>
      </c>
      <c r="D234" s="6">
        <v>1</v>
      </c>
      <c r="E234" s="6">
        <v>0</v>
      </c>
      <c r="F234" s="6">
        <v>1</v>
      </c>
      <c r="G234" s="6">
        <v>6</v>
      </c>
      <c r="H234" s="6">
        <v>27</v>
      </c>
      <c r="I234" s="6">
        <v>16</v>
      </c>
      <c r="J234" s="6">
        <v>0</v>
      </c>
    </row>
    <row r="235" spans="2:10" x14ac:dyDescent="0.25">
      <c r="B235" s="6">
        <v>0</v>
      </c>
      <c r="C235" s="6">
        <v>55</v>
      </c>
      <c r="D235" s="6">
        <v>1</v>
      </c>
      <c r="E235" s="6">
        <v>1</v>
      </c>
      <c r="F235" s="6">
        <v>0</v>
      </c>
      <c r="G235" s="6">
        <v>2</v>
      </c>
      <c r="H235" s="6">
        <v>52</v>
      </c>
      <c r="I235" s="6">
        <v>9</v>
      </c>
      <c r="J235" s="6">
        <v>0</v>
      </c>
    </row>
    <row r="236" spans="2:10" x14ac:dyDescent="0.25">
      <c r="B236" s="6">
        <v>0</v>
      </c>
      <c r="C236" s="6">
        <v>64</v>
      </c>
      <c r="D236" s="6">
        <v>1</v>
      </c>
      <c r="E236" s="6">
        <v>0</v>
      </c>
      <c r="F236" s="6">
        <v>1</v>
      </c>
      <c r="G236" s="6">
        <v>4</v>
      </c>
      <c r="H236" s="6">
        <v>115</v>
      </c>
      <c r="I236" s="6">
        <v>20</v>
      </c>
      <c r="J236" s="6">
        <v>0</v>
      </c>
    </row>
    <row r="237" spans="2:10" x14ac:dyDescent="0.25">
      <c r="B237" s="6">
        <v>0</v>
      </c>
      <c r="C237" s="6">
        <v>53</v>
      </c>
      <c r="D237" s="6">
        <v>1</v>
      </c>
      <c r="E237" s="6">
        <v>1</v>
      </c>
      <c r="F237" s="6">
        <v>0</v>
      </c>
      <c r="G237" s="6">
        <v>2</v>
      </c>
      <c r="H237" s="6">
        <v>28</v>
      </c>
      <c r="I237" s="6">
        <v>10</v>
      </c>
      <c r="J237" s="6">
        <v>0</v>
      </c>
    </row>
    <row r="238" spans="2:10" x14ac:dyDescent="0.25">
      <c r="B238" s="6">
        <v>1</v>
      </c>
      <c r="C238" s="6">
        <v>49</v>
      </c>
      <c r="D238" s="6">
        <v>1</v>
      </c>
      <c r="E238" s="6">
        <v>1</v>
      </c>
      <c r="F238" s="6">
        <v>1</v>
      </c>
      <c r="G238" s="6">
        <v>2</v>
      </c>
      <c r="H238" s="6">
        <v>146</v>
      </c>
      <c r="I238" s="6">
        <v>18</v>
      </c>
      <c r="J238" s="6">
        <v>0</v>
      </c>
    </row>
    <row r="239" spans="2:10" x14ac:dyDescent="0.25">
      <c r="B239" s="6">
        <v>1</v>
      </c>
      <c r="C239" s="6">
        <v>45</v>
      </c>
      <c r="D239" s="6">
        <v>1</v>
      </c>
      <c r="E239" s="6">
        <v>0</v>
      </c>
      <c r="F239" s="6">
        <v>1</v>
      </c>
      <c r="G239" s="6">
        <v>5</v>
      </c>
      <c r="H239" s="6">
        <v>113</v>
      </c>
      <c r="I239" s="6">
        <v>16</v>
      </c>
      <c r="J239" s="6">
        <v>0</v>
      </c>
    </row>
    <row r="240" spans="2:10" x14ac:dyDescent="0.25">
      <c r="B240" s="6">
        <v>0</v>
      </c>
      <c r="C240" s="6">
        <v>60</v>
      </c>
      <c r="D240" s="6">
        <v>0</v>
      </c>
      <c r="E240" s="6">
        <v>0</v>
      </c>
      <c r="F240" s="6">
        <v>0</v>
      </c>
      <c r="G240" s="6">
        <v>2</v>
      </c>
      <c r="H240" s="6">
        <v>5</v>
      </c>
      <c r="I240" s="6">
        <v>20</v>
      </c>
      <c r="J240" s="6">
        <v>1</v>
      </c>
    </row>
    <row r="241" spans="2:10" x14ac:dyDescent="0.25">
      <c r="B241" s="6">
        <v>1</v>
      </c>
      <c r="C241" s="6">
        <v>47</v>
      </c>
      <c r="D241" s="6">
        <v>1</v>
      </c>
      <c r="E241" s="6">
        <v>1</v>
      </c>
      <c r="F241" s="6">
        <v>1</v>
      </c>
      <c r="G241" s="6">
        <v>5</v>
      </c>
      <c r="H241" s="6">
        <v>88</v>
      </c>
      <c r="I241" s="6">
        <v>15</v>
      </c>
      <c r="J241" s="6">
        <v>0</v>
      </c>
    </row>
    <row r="242" spans="2:10" x14ac:dyDescent="0.25">
      <c r="B242" s="6">
        <v>0</v>
      </c>
      <c r="C242" s="6">
        <v>58</v>
      </c>
      <c r="D242" s="6">
        <v>1</v>
      </c>
      <c r="E242" s="6">
        <v>1</v>
      </c>
      <c r="F242" s="6">
        <v>1</v>
      </c>
      <c r="G242" s="6">
        <v>4</v>
      </c>
      <c r="H242" s="6">
        <v>84</v>
      </c>
      <c r="I242" s="6">
        <v>18</v>
      </c>
      <c r="J242" s="6">
        <v>1</v>
      </c>
    </row>
    <row r="243" spans="2:10" x14ac:dyDescent="0.25">
      <c r="B243" s="6">
        <v>0</v>
      </c>
      <c r="C243" s="6">
        <v>43</v>
      </c>
      <c r="D243" s="6">
        <v>1</v>
      </c>
      <c r="E243" s="6">
        <v>1</v>
      </c>
      <c r="F243" s="6">
        <v>1</v>
      </c>
      <c r="G243" s="6">
        <v>3</v>
      </c>
      <c r="H243" s="6">
        <v>55</v>
      </c>
      <c r="I243" s="6">
        <v>18</v>
      </c>
      <c r="J243" s="6">
        <v>1</v>
      </c>
    </row>
    <row r="244" spans="2:10" x14ac:dyDescent="0.25">
      <c r="B244" s="6">
        <v>0</v>
      </c>
      <c r="C244" s="6">
        <v>60</v>
      </c>
      <c r="D244" s="6">
        <v>1</v>
      </c>
      <c r="E244" s="6">
        <v>1</v>
      </c>
      <c r="F244" s="6">
        <v>0</v>
      </c>
      <c r="G244" s="6">
        <v>1</v>
      </c>
      <c r="H244" s="6">
        <v>90</v>
      </c>
      <c r="I244" s="6">
        <v>20</v>
      </c>
      <c r="J244" s="6">
        <v>1</v>
      </c>
    </row>
    <row r="245" spans="2:10" x14ac:dyDescent="0.25">
      <c r="B245" s="6">
        <v>0</v>
      </c>
      <c r="C245" s="6">
        <v>67</v>
      </c>
      <c r="D245" s="6">
        <v>1</v>
      </c>
      <c r="E245" s="6">
        <v>1</v>
      </c>
      <c r="F245" s="6">
        <v>0</v>
      </c>
      <c r="G245" s="6">
        <v>1</v>
      </c>
      <c r="H245" s="6">
        <v>4</v>
      </c>
      <c r="I245" s="6">
        <v>20</v>
      </c>
      <c r="J245" s="6">
        <v>1</v>
      </c>
    </row>
    <row r="246" spans="2:10" x14ac:dyDescent="0.25">
      <c r="B246" s="6">
        <v>0</v>
      </c>
      <c r="C246" s="6">
        <v>50</v>
      </c>
      <c r="D246" s="6">
        <v>1</v>
      </c>
      <c r="E246" s="6">
        <v>1</v>
      </c>
      <c r="F246" s="6">
        <v>1</v>
      </c>
      <c r="G246" s="6">
        <v>3</v>
      </c>
      <c r="H246" s="6">
        <v>33</v>
      </c>
      <c r="I246" s="6">
        <v>18</v>
      </c>
      <c r="J246" s="6">
        <v>1</v>
      </c>
    </row>
    <row r="247" spans="2:10" x14ac:dyDescent="0.25">
      <c r="B247" s="6">
        <v>1</v>
      </c>
      <c r="C247" s="6">
        <v>68</v>
      </c>
      <c r="D247" s="6">
        <v>1</v>
      </c>
      <c r="E247" s="6">
        <v>1</v>
      </c>
      <c r="F247" s="6">
        <v>0</v>
      </c>
      <c r="G247" s="6">
        <v>1</v>
      </c>
      <c r="H247" s="6">
        <v>37</v>
      </c>
      <c r="I247" s="6">
        <v>13</v>
      </c>
      <c r="J247" s="6">
        <v>1</v>
      </c>
    </row>
    <row r="248" spans="2:10" x14ac:dyDescent="0.25">
      <c r="B248" s="6">
        <v>0</v>
      </c>
      <c r="C248" s="6">
        <v>39</v>
      </c>
      <c r="D248" s="6">
        <v>1</v>
      </c>
      <c r="E248" s="6">
        <v>0</v>
      </c>
      <c r="F248" s="6">
        <v>1</v>
      </c>
      <c r="G248" s="6">
        <v>3</v>
      </c>
      <c r="H248" s="6">
        <v>174</v>
      </c>
      <c r="I248" s="6">
        <v>8</v>
      </c>
      <c r="J248" s="6">
        <v>1</v>
      </c>
    </row>
    <row r="249" spans="2:10" x14ac:dyDescent="0.25">
      <c r="B249" s="6">
        <v>1</v>
      </c>
      <c r="C249" s="6">
        <v>39</v>
      </c>
      <c r="D249" s="6">
        <v>1</v>
      </c>
      <c r="E249" s="6">
        <v>1</v>
      </c>
      <c r="F249" s="6">
        <v>0</v>
      </c>
      <c r="G249" s="6">
        <v>1</v>
      </c>
      <c r="H249" s="6">
        <v>88</v>
      </c>
      <c r="I249" s="6">
        <v>18</v>
      </c>
      <c r="J249" s="6">
        <v>0</v>
      </c>
    </row>
    <row r="250" spans="2:10" x14ac:dyDescent="0.25">
      <c r="B250" s="6">
        <v>0</v>
      </c>
      <c r="C250" s="6">
        <v>45</v>
      </c>
      <c r="D250" s="6">
        <v>1</v>
      </c>
      <c r="E250" s="6">
        <v>1</v>
      </c>
      <c r="F250" s="6">
        <v>1</v>
      </c>
      <c r="G250" s="6">
        <v>5</v>
      </c>
      <c r="H250" s="6">
        <v>80</v>
      </c>
      <c r="I250" s="6">
        <v>18</v>
      </c>
      <c r="J250" s="6">
        <v>1</v>
      </c>
    </row>
    <row r="251" spans="2:10" x14ac:dyDescent="0.25">
      <c r="B251" s="6">
        <v>1</v>
      </c>
      <c r="C251" s="6">
        <v>40</v>
      </c>
      <c r="D251" s="6">
        <v>1</v>
      </c>
      <c r="E251" s="6">
        <v>0</v>
      </c>
      <c r="F251" s="6">
        <v>1</v>
      </c>
      <c r="G251" s="6">
        <v>4</v>
      </c>
      <c r="H251" s="6">
        <v>151</v>
      </c>
      <c r="I251" s="6">
        <v>15</v>
      </c>
      <c r="J251" s="6">
        <v>0</v>
      </c>
    </row>
    <row r="252" spans="2:10" x14ac:dyDescent="0.25">
      <c r="B252" s="6">
        <v>1</v>
      </c>
      <c r="C252" s="6">
        <v>44</v>
      </c>
      <c r="D252" s="6">
        <v>1</v>
      </c>
      <c r="E252" s="6">
        <v>1</v>
      </c>
      <c r="F252" s="6">
        <v>1</v>
      </c>
      <c r="G252" s="6">
        <v>5</v>
      </c>
      <c r="H252" s="6">
        <v>73</v>
      </c>
      <c r="I252" s="6">
        <v>15</v>
      </c>
      <c r="J252" s="6">
        <v>0</v>
      </c>
    </row>
    <row r="253" spans="2:10" x14ac:dyDescent="0.25">
      <c r="B253" s="6">
        <v>1</v>
      </c>
      <c r="C253" s="6">
        <v>66</v>
      </c>
      <c r="D253" s="6">
        <v>1</v>
      </c>
      <c r="E253" s="6">
        <v>1</v>
      </c>
      <c r="F253" s="6">
        <v>0</v>
      </c>
      <c r="G253" s="6">
        <v>1</v>
      </c>
      <c r="H253" s="6">
        <v>80</v>
      </c>
      <c r="I253" s="6">
        <v>20</v>
      </c>
      <c r="J253" s="6">
        <v>0</v>
      </c>
    </row>
    <row r="254" spans="2:10" x14ac:dyDescent="0.25">
      <c r="B254" s="6">
        <v>1</v>
      </c>
      <c r="C254" s="6">
        <v>55</v>
      </c>
      <c r="D254" s="6">
        <v>1</v>
      </c>
      <c r="E254" s="6">
        <v>1</v>
      </c>
      <c r="F254" s="6">
        <v>1</v>
      </c>
      <c r="G254" s="6">
        <v>2</v>
      </c>
      <c r="H254" s="6">
        <v>6</v>
      </c>
      <c r="I254" s="6">
        <v>18</v>
      </c>
      <c r="J254" s="6">
        <v>0</v>
      </c>
    </row>
    <row r="255" spans="2:10" x14ac:dyDescent="0.25">
      <c r="B255" s="6">
        <v>0</v>
      </c>
      <c r="C255" s="6">
        <v>32</v>
      </c>
      <c r="D255" s="6">
        <v>1</v>
      </c>
      <c r="E255" s="6">
        <v>1</v>
      </c>
      <c r="F255" s="6">
        <v>1</v>
      </c>
      <c r="G255" s="6">
        <v>5</v>
      </c>
      <c r="H255" s="6">
        <v>225</v>
      </c>
      <c r="I255" s="6">
        <v>15</v>
      </c>
      <c r="J255" s="6">
        <v>0</v>
      </c>
    </row>
    <row r="256" spans="2:10" x14ac:dyDescent="0.25">
      <c r="B256" s="6">
        <v>1</v>
      </c>
      <c r="C256" s="6">
        <v>50</v>
      </c>
      <c r="D256" s="6">
        <v>1</v>
      </c>
      <c r="E256" s="6">
        <v>1</v>
      </c>
      <c r="F256" s="6">
        <v>1</v>
      </c>
      <c r="G256" s="6">
        <v>3</v>
      </c>
      <c r="H256" s="6">
        <v>128</v>
      </c>
      <c r="I256" s="6">
        <v>20</v>
      </c>
      <c r="J256" s="6">
        <v>0</v>
      </c>
    </row>
    <row r="257" spans="2:10" x14ac:dyDescent="0.25">
      <c r="B257" s="6">
        <v>1</v>
      </c>
      <c r="C257" s="6">
        <v>66</v>
      </c>
      <c r="D257" s="6">
        <v>1</v>
      </c>
      <c r="E257" s="6">
        <v>1</v>
      </c>
      <c r="F257" s="6">
        <v>1</v>
      </c>
      <c r="G257" s="6">
        <v>6</v>
      </c>
      <c r="H257" s="6">
        <v>90</v>
      </c>
      <c r="I257" s="6">
        <v>13</v>
      </c>
      <c r="J257" s="6">
        <v>1</v>
      </c>
    </row>
    <row r="258" spans="2:10" x14ac:dyDescent="0.25">
      <c r="B258" s="6">
        <v>0</v>
      </c>
      <c r="C258" s="6">
        <v>67</v>
      </c>
      <c r="D258" s="6">
        <v>1</v>
      </c>
      <c r="E258" s="6">
        <v>1</v>
      </c>
      <c r="F258" s="6">
        <v>0</v>
      </c>
      <c r="G258" s="6">
        <v>1</v>
      </c>
      <c r="H258" s="6">
        <v>6</v>
      </c>
      <c r="I258" s="6">
        <v>20</v>
      </c>
      <c r="J258" s="6">
        <v>1</v>
      </c>
    </row>
    <row r="259" spans="2:10" x14ac:dyDescent="0.25">
      <c r="B259" s="6">
        <v>1</v>
      </c>
      <c r="C259" s="6">
        <v>32</v>
      </c>
      <c r="D259" s="6">
        <v>1</v>
      </c>
      <c r="E259" s="6">
        <v>1</v>
      </c>
      <c r="F259" s="6">
        <v>1</v>
      </c>
      <c r="G259" s="6">
        <v>7</v>
      </c>
      <c r="H259" s="6">
        <v>82</v>
      </c>
      <c r="I259" s="6">
        <v>15</v>
      </c>
      <c r="J259" s="6">
        <v>1</v>
      </c>
    </row>
    <row r="260" spans="2:10" x14ac:dyDescent="0.25">
      <c r="B260" s="6">
        <v>1</v>
      </c>
      <c r="C260" s="6">
        <v>35</v>
      </c>
      <c r="D260" s="6">
        <v>1</v>
      </c>
      <c r="E260" s="6">
        <v>1</v>
      </c>
      <c r="F260" s="6">
        <v>1</v>
      </c>
      <c r="G260" s="6">
        <v>3</v>
      </c>
      <c r="H260" s="6">
        <v>72</v>
      </c>
      <c r="I260" s="6">
        <v>18</v>
      </c>
      <c r="J260" s="6">
        <v>0</v>
      </c>
    </row>
    <row r="261" spans="2:10" x14ac:dyDescent="0.25">
      <c r="B261" s="6">
        <v>1</v>
      </c>
      <c r="C261" s="6">
        <v>54</v>
      </c>
      <c r="D261" s="6">
        <v>1</v>
      </c>
      <c r="E261" s="6">
        <v>1</v>
      </c>
      <c r="F261" s="6">
        <v>1</v>
      </c>
      <c r="G261" s="6">
        <v>2</v>
      </c>
      <c r="H261" s="6">
        <v>113</v>
      </c>
      <c r="I261" s="6">
        <v>18</v>
      </c>
      <c r="J261" s="6">
        <v>0</v>
      </c>
    </row>
    <row r="262" spans="2:10" x14ac:dyDescent="0.25">
      <c r="B262" s="6">
        <v>1</v>
      </c>
      <c r="C262" s="6">
        <v>41</v>
      </c>
      <c r="D262" s="6">
        <v>1</v>
      </c>
      <c r="E262" s="6">
        <v>0</v>
      </c>
      <c r="F262" s="6">
        <v>1</v>
      </c>
      <c r="G262" s="6">
        <v>5</v>
      </c>
      <c r="H262" s="6">
        <v>53</v>
      </c>
      <c r="I262" s="6">
        <v>16</v>
      </c>
      <c r="J262" s="6">
        <v>0</v>
      </c>
    </row>
    <row r="263" spans="2:10" x14ac:dyDescent="0.25">
      <c r="B263" s="6">
        <v>0</v>
      </c>
      <c r="C263" s="6">
        <v>56</v>
      </c>
      <c r="D263" s="6">
        <v>1</v>
      </c>
      <c r="E263" s="6">
        <v>1</v>
      </c>
      <c r="F263" s="6">
        <v>1</v>
      </c>
      <c r="G263" s="6">
        <v>2</v>
      </c>
      <c r="H263" s="6">
        <v>41</v>
      </c>
      <c r="I263" s="6">
        <v>20</v>
      </c>
      <c r="J263" s="6">
        <v>1</v>
      </c>
    </row>
    <row r="264" spans="2:10" x14ac:dyDescent="0.25">
      <c r="B264" s="6">
        <v>1</v>
      </c>
      <c r="C264" s="6">
        <v>48</v>
      </c>
      <c r="D264" s="6">
        <v>0</v>
      </c>
      <c r="E264" s="6">
        <v>1</v>
      </c>
      <c r="F264" s="6">
        <v>0</v>
      </c>
      <c r="G264" s="6">
        <v>1</v>
      </c>
      <c r="H264" s="6">
        <v>4</v>
      </c>
      <c r="I264" s="6">
        <v>20</v>
      </c>
      <c r="J264" s="6">
        <v>0</v>
      </c>
    </row>
    <row r="265" spans="2:10" x14ac:dyDescent="0.25">
      <c r="B265" s="6">
        <v>1</v>
      </c>
      <c r="C265" s="6">
        <v>55</v>
      </c>
      <c r="D265" s="6">
        <v>0</v>
      </c>
      <c r="E265" s="6">
        <v>1</v>
      </c>
      <c r="F265" s="6">
        <v>1</v>
      </c>
      <c r="G265" s="6">
        <v>4</v>
      </c>
      <c r="H265" s="6">
        <v>133</v>
      </c>
      <c r="I265" s="6">
        <v>15</v>
      </c>
      <c r="J265" s="6">
        <v>0</v>
      </c>
    </row>
    <row r="266" spans="2:10" x14ac:dyDescent="0.25">
      <c r="B266" s="6">
        <v>0</v>
      </c>
      <c r="C266" s="6">
        <v>71</v>
      </c>
      <c r="D266" s="6">
        <v>0</v>
      </c>
      <c r="E266" s="6">
        <v>0</v>
      </c>
      <c r="F266" s="6">
        <v>1</v>
      </c>
      <c r="G266" s="6">
        <v>2</v>
      </c>
      <c r="H266" s="6">
        <v>38</v>
      </c>
      <c r="I266" s="6">
        <v>8</v>
      </c>
      <c r="J266" s="6">
        <v>1</v>
      </c>
    </row>
    <row r="267" spans="2:10" x14ac:dyDescent="0.25">
      <c r="B267" s="6">
        <v>1</v>
      </c>
      <c r="C267" s="6">
        <v>42</v>
      </c>
      <c r="D267" s="6">
        <v>1</v>
      </c>
      <c r="E267" s="6">
        <v>1</v>
      </c>
      <c r="F267" s="6">
        <v>1</v>
      </c>
      <c r="G267" s="6">
        <v>4</v>
      </c>
      <c r="H267" s="6">
        <v>162</v>
      </c>
      <c r="I267" s="6">
        <v>15</v>
      </c>
      <c r="J267" s="6">
        <v>1</v>
      </c>
    </row>
    <row r="268" spans="2:10" x14ac:dyDescent="0.25">
      <c r="B268" s="6">
        <v>0</v>
      </c>
      <c r="C268" s="6">
        <v>43</v>
      </c>
      <c r="D268" s="6">
        <v>1</v>
      </c>
      <c r="E268" s="6">
        <v>1</v>
      </c>
      <c r="F268" s="6">
        <v>1</v>
      </c>
      <c r="G268" s="6">
        <v>4</v>
      </c>
      <c r="H268" s="6">
        <v>285</v>
      </c>
      <c r="I268" s="6">
        <v>15</v>
      </c>
      <c r="J268" s="6">
        <v>0</v>
      </c>
    </row>
    <row r="269" spans="2:10" x14ac:dyDescent="0.25">
      <c r="B269" s="6">
        <v>0</v>
      </c>
      <c r="C269" s="6">
        <v>50</v>
      </c>
      <c r="D269" s="6">
        <v>1</v>
      </c>
      <c r="E269" s="6">
        <v>1</v>
      </c>
      <c r="F269" s="6">
        <v>1</v>
      </c>
      <c r="G269" s="6">
        <v>4</v>
      </c>
      <c r="H269" s="6">
        <v>271</v>
      </c>
      <c r="I269" s="6">
        <v>15</v>
      </c>
      <c r="J269" s="6">
        <v>1</v>
      </c>
    </row>
    <row r="270" spans="2:10" x14ac:dyDescent="0.25">
      <c r="B270" s="6">
        <v>1</v>
      </c>
      <c r="C270" s="6">
        <v>34</v>
      </c>
      <c r="D270" s="6">
        <v>1</v>
      </c>
      <c r="E270" s="6">
        <v>1</v>
      </c>
      <c r="F270" s="6">
        <v>0</v>
      </c>
      <c r="G270" s="6">
        <v>2</v>
      </c>
      <c r="H270" s="6">
        <v>77</v>
      </c>
      <c r="I270" s="6">
        <v>15</v>
      </c>
      <c r="J270" s="6">
        <v>0</v>
      </c>
    </row>
    <row r="271" spans="2:10" x14ac:dyDescent="0.25">
      <c r="B271" s="6">
        <v>1</v>
      </c>
      <c r="C271" s="6">
        <v>34</v>
      </c>
      <c r="D271" s="6">
        <v>1</v>
      </c>
      <c r="E271" s="6">
        <v>1</v>
      </c>
      <c r="F271" s="6">
        <v>1</v>
      </c>
      <c r="G271" s="6">
        <v>3</v>
      </c>
      <c r="H271" s="6">
        <v>134</v>
      </c>
      <c r="I271" s="6">
        <v>15</v>
      </c>
      <c r="J271" s="6">
        <v>0</v>
      </c>
    </row>
    <row r="272" spans="2:10" x14ac:dyDescent="0.25">
      <c r="B272" s="6">
        <v>0</v>
      </c>
      <c r="C272" s="6">
        <v>44</v>
      </c>
      <c r="D272" s="6">
        <v>1</v>
      </c>
      <c r="E272" s="6">
        <v>1</v>
      </c>
      <c r="F272" s="6">
        <v>1</v>
      </c>
      <c r="G272" s="6">
        <v>4</v>
      </c>
      <c r="H272" s="6">
        <v>247</v>
      </c>
      <c r="I272" s="6">
        <v>15</v>
      </c>
      <c r="J272" s="6">
        <v>0</v>
      </c>
    </row>
    <row r="273" spans="2:10" x14ac:dyDescent="0.25">
      <c r="B273" s="6">
        <v>0</v>
      </c>
      <c r="C273" s="6">
        <v>67</v>
      </c>
      <c r="D273" s="6">
        <v>1</v>
      </c>
      <c r="E273" s="6">
        <v>0</v>
      </c>
      <c r="F273" s="6">
        <v>1</v>
      </c>
      <c r="G273" s="6">
        <v>6</v>
      </c>
      <c r="H273" s="6">
        <v>9</v>
      </c>
      <c r="I273" s="6">
        <v>20</v>
      </c>
      <c r="J273" s="6">
        <v>1</v>
      </c>
    </row>
    <row r="274" spans="2:10" x14ac:dyDescent="0.25">
      <c r="B274" s="6">
        <v>1</v>
      </c>
      <c r="C274" s="6">
        <v>44</v>
      </c>
      <c r="D274" s="6">
        <v>1</v>
      </c>
      <c r="E274" s="6">
        <v>1</v>
      </c>
      <c r="F274" s="6">
        <v>1</v>
      </c>
      <c r="G274" s="6">
        <v>7</v>
      </c>
      <c r="H274" s="6">
        <v>73</v>
      </c>
      <c r="I274" s="6">
        <v>15</v>
      </c>
      <c r="J274" s="6">
        <v>1</v>
      </c>
    </row>
    <row r="275" spans="2:10" x14ac:dyDescent="0.25">
      <c r="B275" s="6">
        <v>0</v>
      </c>
      <c r="C275" s="6">
        <v>47</v>
      </c>
      <c r="D275" s="6">
        <v>0</v>
      </c>
      <c r="E275" s="6">
        <v>1</v>
      </c>
      <c r="F275" s="6">
        <v>1</v>
      </c>
      <c r="G275" s="6">
        <v>3</v>
      </c>
      <c r="H275" s="6">
        <v>63</v>
      </c>
      <c r="I275" s="6">
        <v>8</v>
      </c>
      <c r="J275" s="6">
        <v>0</v>
      </c>
    </row>
    <row r="276" spans="2:10" x14ac:dyDescent="0.25">
      <c r="B276" s="6">
        <v>0</v>
      </c>
      <c r="C276" s="6">
        <v>54</v>
      </c>
      <c r="D276" s="6">
        <v>1</v>
      </c>
      <c r="E276" s="6">
        <v>1</v>
      </c>
      <c r="F276" s="6">
        <v>1</v>
      </c>
      <c r="G276" s="6">
        <v>6</v>
      </c>
      <c r="H276" s="6">
        <v>26</v>
      </c>
      <c r="I276" s="6">
        <v>8</v>
      </c>
      <c r="J276" s="6">
        <v>0</v>
      </c>
    </row>
    <row r="277" spans="2:10" x14ac:dyDescent="0.25">
      <c r="B277" s="6">
        <v>1</v>
      </c>
      <c r="C277" s="6">
        <v>48</v>
      </c>
      <c r="D277" s="6">
        <v>1</v>
      </c>
      <c r="E277" s="6">
        <v>1</v>
      </c>
      <c r="F277" s="6">
        <v>1</v>
      </c>
      <c r="G277" s="6">
        <v>2</v>
      </c>
      <c r="H277" s="6">
        <v>137</v>
      </c>
      <c r="I277" s="6">
        <v>20</v>
      </c>
      <c r="J277" s="6">
        <v>0</v>
      </c>
    </row>
    <row r="278" spans="2:10" x14ac:dyDescent="0.25">
      <c r="B278" s="6">
        <v>1</v>
      </c>
      <c r="C278" s="6">
        <v>62</v>
      </c>
      <c r="D278" s="6">
        <v>1</v>
      </c>
      <c r="E278" s="6">
        <v>1</v>
      </c>
      <c r="F278" s="6">
        <v>1</v>
      </c>
      <c r="G278" s="6">
        <v>2</v>
      </c>
      <c r="H278" s="6">
        <v>76</v>
      </c>
      <c r="I278" s="6">
        <v>20</v>
      </c>
      <c r="J278" s="6">
        <v>0</v>
      </c>
    </row>
    <row r="279" spans="2:10" x14ac:dyDescent="0.25">
      <c r="B279" s="6">
        <v>0</v>
      </c>
      <c r="C279" s="6">
        <v>38</v>
      </c>
      <c r="D279" s="6">
        <v>1</v>
      </c>
      <c r="E279" s="6">
        <v>1</v>
      </c>
      <c r="F279" s="6">
        <v>0</v>
      </c>
      <c r="G279" s="6">
        <v>1</v>
      </c>
      <c r="H279" s="6">
        <v>236</v>
      </c>
      <c r="I279" s="6">
        <v>8</v>
      </c>
      <c r="J279" s="6">
        <v>0</v>
      </c>
    </row>
    <row r="280" spans="2:10" x14ac:dyDescent="0.25">
      <c r="B280" s="6">
        <v>0</v>
      </c>
      <c r="C280" s="6">
        <v>44</v>
      </c>
      <c r="D280" s="6">
        <v>0</v>
      </c>
      <c r="E280" s="6">
        <v>1</v>
      </c>
      <c r="F280" s="6">
        <v>1</v>
      </c>
      <c r="G280" s="6">
        <v>2</v>
      </c>
      <c r="H280" s="6">
        <v>80</v>
      </c>
      <c r="I280" s="6">
        <v>8</v>
      </c>
      <c r="J280" s="6">
        <v>0</v>
      </c>
    </row>
    <row r="281" spans="2:10" x14ac:dyDescent="0.25">
      <c r="B281" s="6">
        <v>0</v>
      </c>
      <c r="C281" s="6">
        <v>59</v>
      </c>
      <c r="D281" s="6">
        <v>1</v>
      </c>
      <c r="E281" s="6">
        <v>0</v>
      </c>
      <c r="F281" s="6">
        <v>1</v>
      </c>
      <c r="G281" s="6">
        <v>2</v>
      </c>
      <c r="H281" s="6">
        <v>46.5</v>
      </c>
      <c r="I281" s="6">
        <v>20</v>
      </c>
      <c r="J281" s="6">
        <v>0</v>
      </c>
    </row>
    <row r="282" spans="2:10" x14ac:dyDescent="0.25">
      <c r="B282" s="6">
        <v>1</v>
      </c>
      <c r="C282" s="6">
        <v>54</v>
      </c>
      <c r="D282" s="6">
        <v>1</v>
      </c>
      <c r="E282" s="6">
        <v>1</v>
      </c>
      <c r="F282" s="6">
        <v>1</v>
      </c>
      <c r="G282" s="6">
        <v>3</v>
      </c>
      <c r="H282" s="6">
        <v>82</v>
      </c>
      <c r="I282" s="6">
        <v>16</v>
      </c>
      <c r="J282" s="6">
        <v>1</v>
      </c>
    </row>
    <row r="283" spans="2:10" x14ac:dyDescent="0.25">
      <c r="B283" s="6">
        <v>1</v>
      </c>
      <c r="C283" s="6">
        <v>40</v>
      </c>
      <c r="D283" s="6">
        <v>1</v>
      </c>
      <c r="E283" s="6">
        <v>0</v>
      </c>
      <c r="F283" s="6">
        <v>1</v>
      </c>
      <c r="G283" s="6">
        <v>5</v>
      </c>
      <c r="H283" s="6">
        <v>101</v>
      </c>
      <c r="I283" s="6">
        <v>15</v>
      </c>
      <c r="J283" s="6">
        <v>1</v>
      </c>
    </row>
    <row r="284" spans="2:10" x14ac:dyDescent="0.25">
      <c r="B284" s="6">
        <v>0</v>
      </c>
      <c r="C284" s="6">
        <v>53</v>
      </c>
      <c r="D284" s="6">
        <v>1</v>
      </c>
      <c r="E284" s="6">
        <v>0</v>
      </c>
      <c r="F284" s="6">
        <v>1</v>
      </c>
      <c r="G284" s="6">
        <v>3</v>
      </c>
      <c r="H284" s="6">
        <v>167</v>
      </c>
      <c r="I284" s="6">
        <v>20</v>
      </c>
      <c r="J284" s="6">
        <v>1</v>
      </c>
    </row>
    <row r="285" spans="2:10" x14ac:dyDescent="0.25">
      <c r="B285" s="6">
        <v>0</v>
      </c>
      <c r="C285" s="6">
        <v>33</v>
      </c>
      <c r="D285" s="6">
        <v>1</v>
      </c>
      <c r="E285" s="6">
        <v>0</v>
      </c>
      <c r="F285" s="6">
        <v>1</v>
      </c>
      <c r="G285" s="6">
        <v>6</v>
      </c>
      <c r="H285" s="6">
        <v>178</v>
      </c>
      <c r="I285" s="6">
        <v>15</v>
      </c>
      <c r="J285" s="6">
        <v>1</v>
      </c>
    </row>
    <row r="286" spans="2:10" x14ac:dyDescent="0.25">
      <c r="B286" s="6">
        <v>1</v>
      </c>
      <c r="C286" s="6">
        <v>45</v>
      </c>
      <c r="D286" s="6">
        <v>1</v>
      </c>
      <c r="E286" s="6">
        <v>1</v>
      </c>
      <c r="F286" s="6">
        <v>1</v>
      </c>
      <c r="G286" s="6">
        <v>3</v>
      </c>
      <c r="H286" s="6">
        <v>121</v>
      </c>
      <c r="I286" s="6">
        <v>18</v>
      </c>
      <c r="J286" s="6">
        <v>0</v>
      </c>
    </row>
    <row r="287" spans="2:10" x14ac:dyDescent="0.25">
      <c r="B287" s="6">
        <v>0</v>
      </c>
      <c r="C287" s="6">
        <v>49</v>
      </c>
      <c r="D287" s="6">
        <v>1</v>
      </c>
      <c r="E287" s="6">
        <v>0</v>
      </c>
      <c r="F287" s="6">
        <v>0</v>
      </c>
      <c r="G287" s="6">
        <v>2</v>
      </c>
      <c r="H287" s="6">
        <v>239</v>
      </c>
      <c r="I287" s="6">
        <v>18</v>
      </c>
      <c r="J287" s="6">
        <v>0</v>
      </c>
    </row>
    <row r="288" spans="2:10" x14ac:dyDescent="0.25">
      <c r="B288" s="6">
        <v>0</v>
      </c>
      <c r="C288" s="6">
        <v>48</v>
      </c>
      <c r="D288" s="6">
        <v>1</v>
      </c>
      <c r="E288" s="6">
        <v>1</v>
      </c>
      <c r="F288" s="6">
        <v>1</v>
      </c>
      <c r="G288" s="6">
        <v>2</v>
      </c>
      <c r="H288" s="6">
        <v>62</v>
      </c>
      <c r="I288" s="6">
        <v>18</v>
      </c>
      <c r="J288" s="6">
        <v>1</v>
      </c>
    </row>
    <row r="289" spans="2:10" x14ac:dyDescent="0.25">
      <c r="B289" s="6">
        <v>0</v>
      </c>
      <c r="C289" s="6">
        <v>63</v>
      </c>
      <c r="D289" s="6">
        <v>1</v>
      </c>
      <c r="E289" s="6">
        <v>0</v>
      </c>
      <c r="F289" s="6">
        <v>1</v>
      </c>
      <c r="G289" s="6">
        <v>4</v>
      </c>
      <c r="H289" s="6">
        <v>47</v>
      </c>
      <c r="I289" s="6">
        <v>20</v>
      </c>
      <c r="J289" s="6">
        <v>0</v>
      </c>
    </row>
    <row r="290" spans="2:10" x14ac:dyDescent="0.25">
      <c r="B290" s="6">
        <v>0</v>
      </c>
      <c r="C290" s="6">
        <v>50</v>
      </c>
      <c r="D290" s="6">
        <v>1</v>
      </c>
      <c r="E290" s="6">
        <v>1</v>
      </c>
      <c r="F290" s="6">
        <v>1</v>
      </c>
      <c r="G290" s="6">
        <v>3</v>
      </c>
      <c r="H290" s="6">
        <v>105</v>
      </c>
      <c r="I290" s="6">
        <v>8</v>
      </c>
      <c r="J290" s="6">
        <v>1</v>
      </c>
    </row>
    <row r="291" spans="2:10" x14ac:dyDescent="0.25">
      <c r="B291" s="6">
        <v>0</v>
      </c>
      <c r="C291" s="6">
        <v>57</v>
      </c>
      <c r="D291" s="6">
        <v>0</v>
      </c>
      <c r="E291" s="6">
        <v>1</v>
      </c>
      <c r="F291" s="6">
        <v>1</v>
      </c>
      <c r="G291" s="6">
        <v>3</v>
      </c>
      <c r="H291" s="6">
        <v>131</v>
      </c>
      <c r="I291" s="6">
        <v>8</v>
      </c>
      <c r="J291" s="6">
        <v>1</v>
      </c>
    </row>
    <row r="292" spans="2:10" x14ac:dyDescent="0.25">
      <c r="B292" s="6">
        <v>1</v>
      </c>
      <c r="C292" s="6">
        <v>49</v>
      </c>
      <c r="D292" s="6">
        <v>1</v>
      </c>
      <c r="E292" s="6">
        <v>1</v>
      </c>
      <c r="F292" s="6">
        <v>0</v>
      </c>
      <c r="G292" s="6">
        <v>1</v>
      </c>
      <c r="H292" s="6">
        <v>57</v>
      </c>
      <c r="I292" s="6">
        <v>20</v>
      </c>
      <c r="J292" s="6">
        <v>0</v>
      </c>
    </row>
    <row r="293" spans="2:10" x14ac:dyDescent="0.25">
      <c r="B293" s="6">
        <v>1</v>
      </c>
      <c r="C293" s="6">
        <v>30</v>
      </c>
      <c r="D293" s="6">
        <v>1</v>
      </c>
      <c r="E293" s="6">
        <v>1</v>
      </c>
      <c r="F293" s="6">
        <v>1</v>
      </c>
      <c r="G293" s="6">
        <v>2</v>
      </c>
      <c r="H293" s="6">
        <v>54</v>
      </c>
      <c r="I293" s="6">
        <v>15</v>
      </c>
      <c r="J293" s="6">
        <v>0</v>
      </c>
    </row>
    <row r="294" spans="2:10" x14ac:dyDescent="0.25">
      <c r="B294" s="6">
        <v>0</v>
      </c>
      <c r="C294" s="6">
        <v>54</v>
      </c>
      <c r="D294" s="6">
        <v>0</v>
      </c>
      <c r="E294" s="6">
        <v>1</v>
      </c>
      <c r="F294" s="6">
        <v>0</v>
      </c>
      <c r="G294" s="6">
        <v>2</v>
      </c>
      <c r="H294" s="6">
        <v>15</v>
      </c>
      <c r="I294" s="6">
        <v>8</v>
      </c>
      <c r="J294" s="6">
        <v>0</v>
      </c>
    </row>
    <row r="295" spans="2:10" x14ac:dyDescent="0.25">
      <c r="B295" s="6">
        <v>0</v>
      </c>
      <c r="C295" s="6">
        <v>44</v>
      </c>
      <c r="D295" s="6">
        <v>1</v>
      </c>
      <c r="E295" s="6">
        <v>1</v>
      </c>
      <c r="F295" s="6">
        <v>0</v>
      </c>
      <c r="G295" s="6">
        <v>4</v>
      </c>
      <c r="H295" s="6">
        <v>41</v>
      </c>
      <c r="I295" s="6">
        <v>12</v>
      </c>
      <c r="J295" s="6">
        <v>1</v>
      </c>
    </row>
    <row r="296" spans="2:10" x14ac:dyDescent="0.25">
      <c r="B296" s="6">
        <v>1</v>
      </c>
      <c r="C296" s="6">
        <v>46</v>
      </c>
      <c r="D296" s="6">
        <v>1</v>
      </c>
      <c r="E296" s="6">
        <v>0</v>
      </c>
      <c r="F296" s="6">
        <v>1</v>
      </c>
      <c r="G296" s="6">
        <v>5</v>
      </c>
      <c r="H296" s="6">
        <v>62</v>
      </c>
      <c r="I296" s="6">
        <v>15</v>
      </c>
      <c r="J296" s="6">
        <v>0</v>
      </c>
    </row>
    <row r="297" spans="2:10" x14ac:dyDescent="0.25">
      <c r="B297" s="6">
        <v>0</v>
      </c>
      <c r="C297" s="6">
        <v>50</v>
      </c>
      <c r="D297" s="6">
        <v>1</v>
      </c>
      <c r="E297" s="6">
        <v>1</v>
      </c>
      <c r="F297" s="6">
        <v>1</v>
      </c>
      <c r="G297" s="6">
        <v>5</v>
      </c>
      <c r="H297" s="6">
        <v>127</v>
      </c>
      <c r="I297" s="6">
        <v>18</v>
      </c>
      <c r="J297" s="6">
        <v>1</v>
      </c>
    </row>
    <row r="298" spans="2:10" x14ac:dyDescent="0.25">
      <c r="B298" s="6">
        <v>1</v>
      </c>
      <c r="C298" s="6">
        <v>47</v>
      </c>
      <c r="D298" s="6">
        <v>1</v>
      </c>
      <c r="E298" s="6">
        <v>1</v>
      </c>
      <c r="F298" s="6">
        <v>1</v>
      </c>
      <c r="G298" s="6">
        <v>5</v>
      </c>
      <c r="H298" s="6">
        <v>147</v>
      </c>
      <c r="I298" s="6">
        <v>15</v>
      </c>
      <c r="J298" s="6">
        <v>1</v>
      </c>
    </row>
    <row r="299" spans="2:10" x14ac:dyDescent="0.25">
      <c r="B299" s="6">
        <v>0</v>
      </c>
      <c r="C299" s="6">
        <v>47</v>
      </c>
      <c r="D299" s="6">
        <v>0</v>
      </c>
      <c r="E299" s="6">
        <v>1</v>
      </c>
      <c r="F299" s="6">
        <v>1</v>
      </c>
      <c r="G299" s="6">
        <v>5</v>
      </c>
      <c r="H299" s="6">
        <v>299</v>
      </c>
      <c r="I299" s="6">
        <v>12</v>
      </c>
      <c r="J299" s="6">
        <v>0</v>
      </c>
    </row>
    <row r="300" spans="2:10" x14ac:dyDescent="0.25">
      <c r="B300" s="6">
        <v>0</v>
      </c>
      <c r="C300" s="6">
        <v>56</v>
      </c>
      <c r="D300" s="6">
        <v>1</v>
      </c>
      <c r="E300" s="6">
        <v>1</v>
      </c>
      <c r="F300" s="6">
        <v>1</v>
      </c>
      <c r="G300" s="6">
        <v>2</v>
      </c>
      <c r="H300" s="6">
        <v>28</v>
      </c>
      <c r="I300" s="6">
        <v>20</v>
      </c>
      <c r="J300" s="6">
        <v>1</v>
      </c>
    </row>
    <row r="301" spans="2:10" x14ac:dyDescent="0.25">
      <c r="B301" s="6">
        <v>0</v>
      </c>
      <c r="C301" s="6">
        <v>30</v>
      </c>
      <c r="D301" s="6">
        <v>1</v>
      </c>
      <c r="E301" s="6">
        <v>1</v>
      </c>
      <c r="F301" s="6">
        <v>1</v>
      </c>
      <c r="G301" s="6">
        <v>5</v>
      </c>
      <c r="H301" s="6">
        <v>128</v>
      </c>
      <c r="I301" s="6">
        <v>12</v>
      </c>
      <c r="J301" s="6">
        <v>1</v>
      </c>
    </row>
    <row r="302" spans="2:10" x14ac:dyDescent="0.25">
      <c r="B302" s="6">
        <v>1</v>
      </c>
      <c r="C302" s="6">
        <v>32</v>
      </c>
      <c r="D302" s="6">
        <v>1</v>
      </c>
      <c r="E302" s="6">
        <v>1</v>
      </c>
      <c r="F302" s="6">
        <v>1</v>
      </c>
      <c r="G302" s="6">
        <v>6</v>
      </c>
      <c r="H302" s="6">
        <v>146</v>
      </c>
      <c r="I302" s="6">
        <v>15</v>
      </c>
      <c r="J302" s="6">
        <v>0</v>
      </c>
    </row>
    <row r="303" spans="2:10" x14ac:dyDescent="0.25">
      <c r="B303" s="6">
        <v>0</v>
      </c>
      <c r="C303" s="6">
        <v>40</v>
      </c>
      <c r="D303" s="6">
        <v>1</v>
      </c>
      <c r="E303" s="6">
        <v>1</v>
      </c>
      <c r="F303" s="6">
        <v>1</v>
      </c>
      <c r="G303" s="6">
        <v>6</v>
      </c>
      <c r="H303" s="6">
        <v>121</v>
      </c>
      <c r="I303" s="6">
        <v>12</v>
      </c>
      <c r="J303" s="6">
        <v>1</v>
      </c>
    </row>
    <row r="304" spans="2:10" x14ac:dyDescent="0.25">
      <c r="B304" s="6">
        <v>0</v>
      </c>
      <c r="C304" s="6">
        <v>36</v>
      </c>
      <c r="D304" s="6">
        <v>1</v>
      </c>
      <c r="E304" s="6">
        <v>1</v>
      </c>
      <c r="F304" s="6">
        <v>1</v>
      </c>
      <c r="G304" s="6">
        <v>4</v>
      </c>
      <c r="H304" s="6">
        <v>102</v>
      </c>
      <c r="I304" s="6">
        <v>9</v>
      </c>
      <c r="J304" s="6">
        <v>1</v>
      </c>
    </row>
    <row r="305" spans="2:10" x14ac:dyDescent="0.25">
      <c r="B305" s="6">
        <v>0</v>
      </c>
      <c r="C305" s="6">
        <v>47</v>
      </c>
      <c r="D305" s="6">
        <v>1</v>
      </c>
      <c r="E305" s="6">
        <v>0</v>
      </c>
      <c r="F305" s="6">
        <v>1</v>
      </c>
      <c r="G305" s="6">
        <v>4</v>
      </c>
      <c r="H305" s="6">
        <v>77</v>
      </c>
      <c r="I305" s="6">
        <v>18</v>
      </c>
      <c r="J305" s="6">
        <v>1</v>
      </c>
    </row>
    <row r="306" spans="2:10" x14ac:dyDescent="0.25">
      <c r="B306" s="6">
        <v>0</v>
      </c>
      <c r="C306" s="6">
        <v>59</v>
      </c>
      <c r="D306" s="6">
        <v>1</v>
      </c>
      <c r="E306" s="6">
        <v>1</v>
      </c>
      <c r="F306" s="6">
        <v>0</v>
      </c>
      <c r="G306" s="6">
        <v>1</v>
      </c>
      <c r="H306" s="6">
        <v>59</v>
      </c>
      <c r="I306" s="6">
        <v>20</v>
      </c>
      <c r="J306" s="6">
        <v>1</v>
      </c>
    </row>
    <row r="307" spans="2:10" x14ac:dyDescent="0.25">
      <c r="B307" s="6">
        <v>0</v>
      </c>
      <c r="C307" s="6">
        <v>46</v>
      </c>
      <c r="D307" s="6">
        <v>1</v>
      </c>
      <c r="E307" s="6">
        <v>1</v>
      </c>
      <c r="F307" s="6">
        <v>1</v>
      </c>
      <c r="G307" s="6">
        <v>4</v>
      </c>
      <c r="H307" s="6">
        <v>258</v>
      </c>
      <c r="I307" s="6">
        <v>15</v>
      </c>
      <c r="J307" s="6">
        <v>1</v>
      </c>
    </row>
    <row r="308" spans="2:10" x14ac:dyDescent="0.25">
      <c r="B308" s="6">
        <v>1</v>
      </c>
      <c r="C308" s="6">
        <v>42</v>
      </c>
      <c r="D308" s="6">
        <v>1</v>
      </c>
      <c r="E308" s="6">
        <v>1</v>
      </c>
      <c r="F308" s="6">
        <v>1</v>
      </c>
      <c r="G308" s="6">
        <v>2</v>
      </c>
      <c r="H308" s="6">
        <v>168</v>
      </c>
      <c r="I308" s="6">
        <v>15</v>
      </c>
      <c r="J308" s="6">
        <v>0</v>
      </c>
    </row>
    <row r="309" spans="2:10" x14ac:dyDescent="0.25">
      <c r="B309" s="6">
        <v>0</v>
      </c>
      <c r="C309" s="6">
        <v>55</v>
      </c>
      <c r="D309" s="6">
        <v>1</v>
      </c>
      <c r="E309" s="6">
        <v>1</v>
      </c>
      <c r="F309" s="6">
        <v>1</v>
      </c>
      <c r="G309" s="6">
        <v>6</v>
      </c>
      <c r="H309" s="6">
        <v>154</v>
      </c>
      <c r="I309" s="6">
        <v>10</v>
      </c>
      <c r="J309" s="6">
        <v>1</v>
      </c>
    </row>
    <row r="310" spans="2:10" x14ac:dyDescent="0.25">
      <c r="B310" s="6">
        <v>1</v>
      </c>
      <c r="C310" s="6">
        <v>53</v>
      </c>
      <c r="D310" s="6">
        <v>1</v>
      </c>
      <c r="E310" s="6">
        <v>1</v>
      </c>
      <c r="F310" s="6">
        <v>1</v>
      </c>
      <c r="G310" s="6">
        <v>4</v>
      </c>
      <c r="H310" s="6">
        <v>109</v>
      </c>
      <c r="I310" s="6">
        <v>18</v>
      </c>
      <c r="J310" s="6">
        <v>0</v>
      </c>
    </row>
    <row r="311" spans="2:10" x14ac:dyDescent="0.25">
      <c r="B311" s="6">
        <v>0</v>
      </c>
      <c r="C311" s="6">
        <v>35</v>
      </c>
      <c r="D311" s="6">
        <v>1</v>
      </c>
      <c r="E311" s="6">
        <v>0</v>
      </c>
      <c r="F311" s="6">
        <v>1</v>
      </c>
      <c r="G311" s="6">
        <v>3</v>
      </c>
      <c r="H311" s="6">
        <v>22</v>
      </c>
      <c r="I311" s="6">
        <v>18</v>
      </c>
      <c r="J311" s="6">
        <v>1</v>
      </c>
    </row>
    <row r="312" spans="2:10" x14ac:dyDescent="0.25">
      <c r="B312" s="6">
        <v>0</v>
      </c>
      <c r="C312" s="6">
        <v>38</v>
      </c>
      <c r="D312" s="6">
        <v>1</v>
      </c>
      <c r="E312" s="6">
        <v>1</v>
      </c>
      <c r="F312" s="6">
        <v>1</v>
      </c>
      <c r="G312" s="6">
        <v>5</v>
      </c>
      <c r="H312" s="6">
        <v>211</v>
      </c>
      <c r="I312" s="6">
        <v>15</v>
      </c>
      <c r="J312" s="6">
        <v>0</v>
      </c>
    </row>
    <row r="313" spans="2:10" x14ac:dyDescent="0.25">
      <c r="B313" s="6">
        <v>0</v>
      </c>
      <c r="C313" s="6">
        <v>40</v>
      </c>
      <c r="D313" s="6">
        <v>1</v>
      </c>
      <c r="E313" s="6">
        <v>1</v>
      </c>
      <c r="F313" s="6">
        <v>1</v>
      </c>
      <c r="G313" s="6">
        <v>5</v>
      </c>
      <c r="H313" s="6">
        <v>324</v>
      </c>
      <c r="I313" s="6">
        <v>8</v>
      </c>
      <c r="J313" s="6">
        <v>1</v>
      </c>
    </row>
    <row r="314" spans="2:10" x14ac:dyDescent="0.25">
      <c r="B314" s="6">
        <v>1</v>
      </c>
      <c r="C314" s="6">
        <v>63</v>
      </c>
      <c r="D314" s="6">
        <v>0</v>
      </c>
      <c r="E314" s="6">
        <v>1</v>
      </c>
      <c r="F314" s="6">
        <v>1</v>
      </c>
      <c r="G314" s="6">
        <v>6</v>
      </c>
      <c r="H314" s="6">
        <v>50</v>
      </c>
      <c r="I314" s="6">
        <v>16</v>
      </c>
      <c r="J314" s="6">
        <v>1</v>
      </c>
    </row>
    <row r="315" spans="2:10" x14ac:dyDescent="0.25">
      <c r="B315" s="6">
        <v>1</v>
      </c>
      <c r="C315" s="6">
        <v>50</v>
      </c>
      <c r="D315" s="6">
        <v>1</v>
      </c>
      <c r="E315" s="6">
        <v>1</v>
      </c>
      <c r="F315" s="6">
        <v>1</v>
      </c>
      <c r="G315" s="6">
        <v>3</v>
      </c>
      <c r="H315" s="6">
        <v>183</v>
      </c>
      <c r="I315" s="6">
        <v>18</v>
      </c>
      <c r="J315" s="6">
        <v>0</v>
      </c>
    </row>
    <row r="316" spans="2:10" x14ac:dyDescent="0.25">
      <c r="B316" s="6">
        <v>0</v>
      </c>
      <c r="C316" s="6">
        <v>50</v>
      </c>
      <c r="D316" s="6">
        <v>1</v>
      </c>
      <c r="E316" s="6">
        <v>1</v>
      </c>
      <c r="F316" s="6">
        <v>1</v>
      </c>
      <c r="G316" s="6">
        <v>3</v>
      </c>
      <c r="H316" s="6">
        <v>101</v>
      </c>
      <c r="I316" s="6">
        <v>20</v>
      </c>
      <c r="J316" s="6">
        <v>1</v>
      </c>
    </row>
    <row r="317" spans="2:10" x14ac:dyDescent="0.25">
      <c r="B317" s="6">
        <v>0</v>
      </c>
      <c r="C317" s="6">
        <v>70</v>
      </c>
      <c r="D317" s="6">
        <v>1</v>
      </c>
      <c r="E317" s="6">
        <v>1</v>
      </c>
      <c r="F317" s="6">
        <v>1</v>
      </c>
      <c r="G317" s="6">
        <v>5</v>
      </c>
      <c r="H317" s="6">
        <v>457</v>
      </c>
      <c r="I317" s="6">
        <v>16</v>
      </c>
      <c r="J317" s="6">
        <v>1</v>
      </c>
    </row>
    <row r="318" spans="2:10" x14ac:dyDescent="0.25">
      <c r="B318" s="6">
        <v>0</v>
      </c>
      <c r="C318" s="6">
        <v>43</v>
      </c>
      <c r="D318" s="6">
        <v>1</v>
      </c>
      <c r="E318" s="6">
        <v>1</v>
      </c>
      <c r="F318" s="6">
        <v>0</v>
      </c>
      <c r="G318" s="6">
        <v>4</v>
      </c>
      <c r="H318" s="6">
        <v>63</v>
      </c>
      <c r="I318" s="6">
        <v>20</v>
      </c>
      <c r="J318" s="6">
        <v>1</v>
      </c>
    </row>
    <row r="319" spans="2:10" x14ac:dyDescent="0.25">
      <c r="B319" s="6">
        <v>0</v>
      </c>
      <c r="C319" s="6">
        <v>45</v>
      </c>
      <c r="D319" s="6">
        <v>0</v>
      </c>
      <c r="E319" s="6">
        <v>1</v>
      </c>
      <c r="F319" s="6">
        <v>1</v>
      </c>
      <c r="G319" s="6">
        <v>3</v>
      </c>
      <c r="H319" s="6">
        <v>193</v>
      </c>
      <c r="I319" s="6">
        <v>15</v>
      </c>
      <c r="J319" s="6">
        <v>0</v>
      </c>
    </row>
    <row r="320" spans="2:10" x14ac:dyDescent="0.25">
      <c r="B320" s="6">
        <v>1</v>
      </c>
      <c r="C320" s="6">
        <v>64</v>
      </c>
      <c r="D320" s="6">
        <v>1</v>
      </c>
      <c r="E320" s="6">
        <v>1</v>
      </c>
      <c r="F320" s="6">
        <v>1</v>
      </c>
      <c r="G320" s="6">
        <v>2</v>
      </c>
      <c r="H320" s="6">
        <v>124</v>
      </c>
      <c r="I320" s="6">
        <v>20</v>
      </c>
      <c r="J320" s="6">
        <v>0</v>
      </c>
    </row>
    <row r="321" spans="2:10" x14ac:dyDescent="0.25">
      <c r="B321" s="6">
        <v>0</v>
      </c>
      <c r="C321" s="6">
        <v>57</v>
      </c>
      <c r="D321" s="6">
        <v>1</v>
      </c>
      <c r="E321" s="6">
        <v>1</v>
      </c>
      <c r="F321" s="6">
        <v>0</v>
      </c>
      <c r="G321" s="6">
        <v>1</v>
      </c>
      <c r="H321" s="6">
        <v>33</v>
      </c>
      <c r="I321" s="6">
        <v>8</v>
      </c>
      <c r="J321" s="6">
        <v>0</v>
      </c>
    </row>
    <row r="322" spans="2:10" x14ac:dyDescent="0.25">
      <c r="B322" s="6">
        <v>0</v>
      </c>
      <c r="C322" s="6">
        <v>54</v>
      </c>
      <c r="D322" s="6">
        <v>1</v>
      </c>
      <c r="E322" s="6">
        <v>1</v>
      </c>
      <c r="F322" s="6">
        <v>1</v>
      </c>
      <c r="G322" s="6">
        <v>2</v>
      </c>
      <c r="H322" s="6">
        <v>143</v>
      </c>
      <c r="I322" s="6">
        <v>20</v>
      </c>
      <c r="J322" s="6">
        <v>1</v>
      </c>
    </row>
    <row r="323" spans="2:10" x14ac:dyDescent="0.25">
      <c r="B323" s="6">
        <v>0</v>
      </c>
      <c r="C323" s="6">
        <v>54</v>
      </c>
      <c r="D323" s="6">
        <v>0</v>
      </c>
      <c r="E323" s="6">
        <v>1</v>
      </c>
      <c r="F323" s="6">
        <v>0</v>
      </c>
      <c r="G323" s="6">
        <v>3</v>
      </c>
      <c r="H323" s="6">
        <v>87</v>
      </c>
      <c r="I323" s="6">
        <v>18</v>
      </c>
      <c r="J323" s="6">
        <v>1</v>
      </c>
    </row>
    <row r="324" spans="2:10" x14ac:dyDescent="0.25">
      <c r="B324" s="6">
        <v>1</v>
      </c>
      <c r="C324" s="6">
        <v>46</v>
      </c>
      <c r="D324" s="6">
        <v>1</v>
      </c>
      <c r="E324" s="6">
        <v>1</v>
      </c>
      <c r="F324" s="6">
        <v>1</v>
      </c>
      <c r="G324" s="6">
        <v>3</v>
      </c>
      <c r="H324" s="6">
        <v>108</v>
      </c>
      <c r="I324" s="6">
        <v>20</v>
      </c>
      <c r="J324" s="6">
        <v>0</v>
      </c>
    </row>
    <row r="325" spans="2:10" x14ac:dyDescent="0.25">
      <c r="B325" s="6">
        <v>0</v>
      </c>
      <c r="C325" s="6">
        <v>52</v>
      </c>
      <c r="D325" s="6">
        <v>1</v>
      </c>
      <c r="E325" s="6">
        <v>0</v>
      </c>
      <c r="F325" s="6">
        <v>1</v>
      </c>
      <c r="G325" s="6">
        <v>3</v>
      </c>
      <c r="H325" s="6">
        <v>97</v>
      </c>
      <c r="I325" s="6">
        <v>20</v>
      </c>
      <c r="J325" s="6">
        <v>1</v>
      </c>
    </row>
    <row r="326" spans="2:10" x14ac:dyDescent="0.25">
      <c r="B326" s="6">
        <v>1</v>
      </c>
      <c r="C326" s="6">
        <v>40</v>
      </c>
      <c r="D326" s="6">
        <v>1</v>
      </c>
      <c r="E326" s="6">
        <v>1</v>
      </c>
      <c r="F326" s="6">
        <v>1</v>
      </c>
      <c r="G326" s="6">
        <v>3</v>
      </c>
      <c r="H326" s="6">
        <v>119</v>
      </c>
      <c r="I326" s="6">
        <v>15</v>
      </c>
      <c r="J326" s="6">
        <v>0</v>
      </c>
    </row>
    <row r="327" spans="2:10" x14ac:dyDescent="0.25">
      <c r="B327" s="6">
        <v>0</v>
      </c>
      <c r="C327" s="6">
        <v>32</v>
      </c>
      <c r="D327" s="6">
        <v>1</v>
      </c>
      <c r="E327" s="6">
        <v>1</v>
      </c>
      <c r="F327" s="6">
        <v>1</v>
      </c>
      <c r="G327" s="6">
        <v>7</v>
      </c>
      <c r="H327" s="6">
        <v>114</v>
      </c>
      <c r="I327" s="6">
        <v>12</v>
      </c>
      <c r="J327" s="6">
        <v>1</v>
      </c>
    </row>
    <row r="328" spans="2:10" x14ac:dyDescent="0.25">
      <c r="B328" s="6">
        <v>0</v>
      </c>
      <c r="C328" s="6">
        <v>40</v>
      </c>
      <c r="D328" s="6">
        <v>0</v>
      </c>
      <c r="E328" s="6">
        <v>0</v>
      </c>
      <c r="F328" s="6">
        <v>1</v>
      </c>
      <c r="G328" s="6">
        <v>3</v>
      </c>
      <c r="H328" s="6">
        <v>84</v>
      </c>
      <c r="I328" s="6">
        <v>8</v>
      </c>
      <c r="J328" s="6">
        <v>1</v>
      </c>
    </row>
    <row r="329" spans="2:10" x14ac:dyDescent="0.25">
      <c r="B329" s="6">
        <v>0</v>
      </c>
      <c r="C329" s="6">
        <v>48</v>
      </c>
      <c r="D329" s="6">
        <v>1</v>
      </c>
      <c r="E329" s="6">
        <v>1</v>
      </c>
      <c r="F329" s="6">
        <v>1</v>
      </c>
      <c r="G329" s="6">
        <v>4</v>
      </c>
      <c r="H329" s="6">
        <v>176</v>
      </c>
      <c r="I329" s="6">
        <v>20</v>
      </c>
      <c r="J329" s="6">
        <v>1</v>
      </c>
    </row>
    <row r="330" spans="2:10" x14ac:dyDescent="0.25">
      <c r="B330" s="6">
        <v>0</v>
      </c>
      <c r="C330" s="6">
        <v>51</v>
      </c>
      <c r="D330" s="6">
        <v>1</v>
      </c>
      <c r="E330" s="6">
        <v>0</v>
      </c>
      <c r="F330" s="6">
        <v>1</v>
      </c>
      <c r="G330" s="6">
        <v>5</v>
      </c>
      <c r="H330" s="6">
        <v>93</v>
      </c>
      <c r="I330" s="6">
        <v>20</v>
      </c>
      <c r="J330" s="6">
        <v>1</v>
      </c>
    </row>
    <row r="331" spans="2:10" x14ac:dyDescent="0.25">
      <c r="B331" s="6">
        <v>0</v>
      </c>
      <c r="C331" s="6">
        <v>47</v>
      </c>
      <c r="D331" s="6">
        <v>0</v>
      </c>
      <c r="E331" s="6">
        <v>1</v>
      </c>
      <c r="F331" s="6">
        <v>0</v>
      </c>
      <c r="G331" s="6">
        <v>1</v>
      </c>
      <c r="H331" s="6">
        <v>32</v>
      </c>
      <c r="I331" s="6">
        <v>8</v>
      </c>
      <c r="J331" s="6">
        <v>0</v>
      </c>
    </row>
    <row r="332" spans="2:10" x14ac:dyDescent="0.25">
      <c r="B332" s="6">
        <v>0</v>
      </c>
      <c r="C332" s="6">
        <v>47</v>
      </c>
      <c r="D332" s="6">
        <v>1</v>
      </c>
      <c r="E332" s="6">
        <v>1</v>
      </c>
      <c r="F332" s="6">
        <v>1</v>
      </c>
      <c r="G332" s="6">
        <v>2</v>
      </c>
      <c r="H332" s="6">
        <v>36</v>
      </c>
      <c r="I332" s="6">
        <v>18</v>
      </c>
      <c r="J332" s="6">
        <v>1</v>
      </c>
    </row>
    <row r="333" spans="2:10" x14ac:dyDescent="0.25">
      <c r="B333" s="6">
        <v>0</v>
      </c>
      <c r="C333" s="6">
        <v>37</v>
      </c>
      <c r="D333" s="6">
        <v>0</v>
      </c>
      <c r="E333" s="6">
        <v>1</v>
      </c>
      <c r="F333" s="6">
        <v>1</v>
      </c>
      <c r="G333" s="6">
        <v>3</v>
      </c>
      <c r="H333" s="6">
        <v>130</v>
      </c>
      <c r="I333" s="6">
        <v>9</v>
      </c>
      <c r="J333" s="6">
        <v>1</v>
      </c>
    </row>
    <row r="334" spans="2:10" x14ac:dyDescent="0.25">
      <c r="B334" s="6">
        <v>1</v>
      </c>
      <c r="C334" s="6">
        <v>65</v>
      </c>
      <c r="D334" s="6">
        <v>0</v>
      </c>
      <c r="E334" s="6">
        <v>1</v>
      </c>
      <c r="F334" s="6">
        <v>0</v>
      </c>
      <c r="G334" s="6">
        <v>1</v>
      </c>
      <c r="H334" s="6">
        <v>157</v>
      </c>
      <c r="I334" s="6">
        <v>20</v>
      </c>
      <c r="J334" s="6">
        <v>0</v>
      </c>
    </row>
    <row r="335" spans="2:10" x14ac:dyDescent="0.25">
      <c r="B335" s="6">
        <v>0</v>
      </c>
      <c r="C335" s="6">
        <v>66</v>
      </c>
      <c r="D335" s="6">
        <v>1</v>
      </c>
      <c r="E335" s="6">
        <v>1</v>
      </c>
      <c r="F335" s="6">
        <v>0</v>
      </c>
      <c r="G335" s="6">
        <v>1</v>
      </c>
      <c r="H335" s="6">
        <v>51</v>
      </c>
      <c r="I335" s="6">
        <v>20</v>
      </c>
      <c r="J335" s="6">
        <v>1</v>
      </c>
    </row>
    <row r="336" spans="2:10" x14ac:dyDescent="0.25">
      <c r="B336" s="6">
        <v>1</v>
      </c>
      <c r="C336" s="6">
        <v>69</v>
      </c>
      <c r="D336" s="6">
        <v>1</v>
      </c>
      <c r="E336" s="6">
        <v>1</v>
      </c>
      <c r="F336" s="6">
        <v>1</v>
      </c>
      <c r="G336" s="6">
        <v>3</v>
      </c>
      <c r="H336" s="6">
        <v>121</v>
      </c>
      <c r="I336" s="6">
        <v>20</v>
      </c>
      <c r="J336" s="6">
        <v>0</v>
      </c>
    </row>
    <row r="337" spans="2:10" x14ac:dyDescent="0.25">
      <c r="B337" s="6">
        <v>0</v>
      </c>
      <c r="C337" s="6">
        <v>60</v>
      </c>
      <c r="D337" s="6">
        <v>0</v>
      </c>
      <c r="E337" s="6">
        <v>1</v>
      </c>
      <c r="F337" s="6">
        <v>1</v>
      </c>
      <c r="G337" s="6">
        <v>3</v>
      </c>
      <c r="H337" s="6">
        <v>17</v>
      </c>
      <c r="I337" s="6">
        <v>8</v>
      </c>
      <c r="J337" s="6">
        <v>1</v>
      </c>
    </row>
    <row r="338" spans="2:10" x14ac:dyDescent="0.25">
      <c r="B338" s="6">
        <v>0</v>
      </c>
      <c r="C338" s="6">
        <v>40</v>
      </c>
      <c r="D338" s="6">
        <v>0</v>
      </c>
      <c r="E338" s="6">
        <v>0</v>
      </c>
      <c r="F338" s="6">
        <v>0</v>
      </c>
      <c r="G338" s="6">
        <v>2</v>
      </c>
      <c r="H338" s="6">
        <v>62</v>
      </c>
      <c r="I338" s="6">
        <v>18</v>
      </c>
      <c r="J338" s="6">
        <v>1</v>
      </c>
    </row>
    <row r="339" spans="2:10" x14ac:dyDescent="0.25">
      <c r="B339" s="6">
        <v>0</v>
      </c>
      <c r="C339" s="6">
        <v>41</v>
      </c>
      <c r="D339" s="6">
        <v>1</v>
      </c>
      <c r="E339" s="6">
        <v>1</v>
      </c>
      <c r="F339" s="6">
        <v>1</v>
      </c>
      <c r="G339" s="6">
        <v>5</v>
      </c>
      <c r="H339" s="6">
        <v>197</v>
      </c>
      <c r="I339" s="6">
        <v>13</v>
      </c>
      <c r="J339" s="6">
        <v>1</v>
      </c>
    </row>
    <row r="340" spans="2:10" x14ac:dyDescent="0.25">
      <c r="B340" s="6">
        <v>0</v>
      </c>
      <c r="C340" s="6">
        <v>52</v>
      </c>
      <c r="D340" s="6">
        <v>1</v>
      </c>
      <c r="E340" s="6">
        <v>1</v>
      </c>
      <c r="F340" s="6">
        <v>0</v>
      </c>
      <c r="G340" s="6">
        <v>1</v>
      </c>
      <c r="H340" s="6">
        <v>162</v>
      </c>
      <c r="I340" s="6">
        <v>20</v>
      </c>
      <c r="J340" s="6">
        <v>1</v>
      </c>
    </row>
    <row r="341" spans="2:10" x14ac:dyDescent="0.25">
      <c r="B341" s="6">
        <v>0</v>
      </c>
      <c r="C341" s="6">
        <v>61</v>
      </c>
      <c r="D341" s="6">
        <v>1</v>
      </c>
      <c r="E341" s="6">
        <v>1</v>
      </c>
      <c r="F341" s="6">
        <v>1</v>
      </c>
      <c r="G341" s="6">
        <v>3</v>
      </c>
      <c r="H341" s="6">
        <v>95</v>
      </c>
      <c r="I341" s="6">
        <v>20</v>
      </c>
      <c r="J341" s="6">
        <v>1</v>
      </c>
    </row>
    <row r="342" spans="2:10" x14ac:dyDescent="0.25">
      <c r="B342" s="6">
        <v>1</v>
      </c>
      <c r="C342" s="6">
        <v>53</v>
      </c>
      <c r="D342" s="6">
        <v>1</v>
      </c>
      <c r="E342" s="6">
        <v>1</v>
      </c>
      <c r="F342" s="6">
        <v>1</v>
      </c>
      <c r="G342" s="6">
        <v>4</v>
      </c>
      <c r="H342" s="6">
        <v>39</v>
      </c>
      <c r="I342" s="6">
        <v>20</v>
      </c>
      <c r="J342" s="6">
        <v>0</v>
      </c>
    </row>
    <row r="343" spans="2:10" x14ac:dyDescent="0.25">
      <c r="B343" s="6">
        <v>1</v>
      </c>
      <c r="C343" s="6">
        <v>52</v>
      </c>
      <c r="D343" s="6">
        <v>1</v>
      </c>
      <c r="E343" s="6">
        <v>1</v>
      </c>
      <c r="F343" s="6">
        <v>1</v>
      </c>
      <c r="G343" s="6">
        <v>5</v>
      </c>
      <c r="H343" s="6">
        <v>21</v>
      </c>
      <c r="I343" s="6">
        <v>16</v>
      </c>
      <c r="J343" s="6">
        <v>0</v>
      </c>
    </row>
    <row r="344" spans="2:10" x14ac:dyDescent="0.25">
      <c r="B344" s="6">
        <v>1</v>
      </c>
      <c r="C344" s="6">
        <v>45</v>
      </c>
      <c r="D344" s="6">
        <v>1</v>
      </c>
      <c r="E344" s="6">
        <v>1</v>
      </c>
      <c r="F344" s="6">
        <v>1</v>
      </c>
      <c r="G344" s="6">
        <v>4</v>
      </c>
      <c r="H344" s="6">
        <v>218</v>
      </c>
      <c r="I344" s="6">
        <v>18</v>
      </c>
      <c r="J344" s="6">
        <v>0</v>
      </c>
    </row>
    <row r="345" spans="2:10" x14ac:dyDescent="0.25">
      <c r="B345" s="6">
        <v>1</v>
      </c>
      <c r="C345" s="6">
        <v>58</v>
      </c>
      <c r="D345" s="6">
        <v>1</v>
      </c>
      <c r="E345" s="6">
        <v>1</v>
      </c>
      <c r="F345" s="6">
        <v>1</v>
      </c>
      <c r="G345" s="6">
        <v>3</v>
      </c>
      <c r="H345" s="6">
        <v>39</v>
      </c>
      <c r="I345" s="6">
        <v>20</v>
      </c>
      <c r="J345" s="6">
        <v>0</v>
      </c>
    </row>
    <row r="346" spans="2:10" x14ac:dyDescent="0.25">
      <c r="B346" s="6">
        <v>1</v>
      </c>
      <c r="C346" s="6">
        <v>59</v>
      </c>
      <c r="D346" s="6">
        <v>1</v>
      </c>
      <c r="E346" s="6">
        <v>1</v>
      </c>
      <c r="F346" s="6">
        <v>1</v>
      </c>
      <c r="G346" s="6">
        <v>2</v>
      </c>
      <c r="H346" s="6">
        <v>132</v>
      </c>
      <c r="I346" s="6">
        <v>16</v>
      </c>
      <c r="J346" s="6">
        <v>0</v>
      </c>
    </row>
    <row r="347" spans="2:10" x14ac:dyDescent="0.25">
      <c r="B347" s="6">
        <v>0</v>
      </c>
      <c r="C347" s="6">
        <v>37</v>
      </c>
      <c r="D347" s="6">
        <v>1</v>
      </c>
      <c r="E347" s="6">
        <v>1</v>
      </c>
      <c r="F347" s="6">
        <v>1</v>
      </c>
      <c r="G347" s="6">
        <v>4</v>
      </c>
      <c r="H347" s="6">
        <v>76</v>
      </c>
      <c r="I347" s="6">
        <v>18</v>
      </c>
      <c r="J347" s="6">
        <v>1</v>
      </c>
    </row>
    <row r="348" spans="2:10" x14ac:dyDescent="0.25">
      <c r="B348" s="6">
        <v>0</v>
      </c>
      <c r="C348" s="6">
        <v>62</v>
      </c>
      <c r="D348" s="6">
        <v>0</v>
      </c>
      <c r="E348" s="6">
        <v>1</v>
      </c>
      <c r="F348" s="6">
        <v>1</v>
      </c>
      <c r="G348" s="6">
        <v>5</v>
      </c>
      <c r="H348" s="6">
        <v>64</v>
      </c>
      <c r="I348" s="6">
        <v>8</v>
      </c>
      <c r="J348" s="6">
        <v>1</v>
      </c>
    </row>
    <row r="349" spans="2:10" x14ac:dyDescent="0.25">
      <c r="B349" s="6">
        <v>1</v>
      </c>
      <c r="C349" s="6">
        <v>31</v>
      </c>
      <c r="D349" s="6">
        <v>1</v>
      </c>
      <c r="E349" s="6">
        <v>0</v>
      </c>
      <c r="F349" s="6">
        <v>1</v>
      </c>
      <c r="G349" s="6">
        <v>3</v>
      </c>
      <c r="H349" s="6">
        <v>79</v>
      </c>
      <c r="I349" s="6">
        <v>15</v>
      </c>
      <c r="J349" s="6">
        <v>1</v>
      </c>
    </row>
    <row r="350" spans="2:10" x14ac:dyDescent="0.25">
      <c r="B350" s="6">
        <v>0</v>
      </c>
      <c r="C350" s="6">
        <v>46</v>
      </c>
      <c r="D350" s="6">
        <v>1</v>
      </c>
      <c r="E350" s="6">
        <v>1</v>
      </c>
      <c r="F350" s="6">
        <v>1</v>
      </c>
      <c r="G350" s="6">
        <v>3</v>
      </c>
      <c r="H350" s="6">
        <v>133</v>
      </c>
      <c r="I350" s="6">
        <v>9</v>
      </c>
      <c r="J350" s="6">
        <v>0</v>
      </c>
    </row>
    <row r="351" spans="2:10" x14ac:dyDescent="0.25">
      <c r="B351" s="6">
        <v>1</v>
      </c>
      <c r="C351" s="6">
        <v>48</v>
      </c>
      <c r="D351" s="6">
        <v>1</v>
      </c>
      <c r="E351" s="6">
        <v>1</v>
      </c>
      <c r="F351" s="6">
        <v>1</v>
      </c>
      <c r="G351" s="6">
        <v>2</v>
      </c>
      <c r="H351" s="6">
        <v>40</v>
      </c>
      <c r="I351" s="6">
        <v>18</v>
      </c>
      <c r="J351" s="6">
        <v>0</v>
      </c>
    </row>
    <row r="352" spans="2:10" x14ac:dyDescent="0.25">
      <c r="B352" s="6">
        <v>0</v>
      </c>
      <c r="C352" s="6">
        <v>52</v>
      </c>
      <c r="D352" s="6">
        <v>0</v>
      </c>
      <c r="E352" s="6">
        <v>1</v>
      </c>
      <c r="F352" s="6">
        <v>1</v>
      </c>
      <c r="G352" s="6">
        <v>3</v>
      </c>
      <c r="H352" s="6">
        <v>5</v>
      </c>
      <c r="I352" s="6">
        <v>12</v>
      </c>
      <c r="J352" s="6">
        <v>1</v>
      </c>
    </row>
    <row r="353" spans="2:10" x14ac:dyDescent="0.25">
      <c r="B353" s="6">
        <v>1</v>
      </c>
      <c r="C353" s="6">
        <v>34</v>
      </c>
      <c r="D353" s="6">
        <v>1</v>
      </c>
      <c r="E353" s="6">
        <v>1</v>
      </c>
      <c r="F353" s="6">
        <v>1</v>
      </c>
      <c r="G353" s="6">
        <v>4</v>
      </c>
      <c r="H353" s="6">
        <v>167</v>
      </c>
      <c r="I353" s="6">
        <v>15</v>
      </c>
      <c r="J353" s="6">
        <v>1</v>
      </c>
    </row>
    <row r="354" spans="2:10" x14ac:dyDescent="0.25">
      <c r="B354" s="6">
        <v>0</v>
      </c>
      <c r="C354" s="6">
        <v>44</v>
      </c>
      <c r="D354" s="6">
        <v>1</v>
      </c>
      <c r="E354" s="6">
        <v>1</v>
      </c>
      <c r="F354" s="6">
        <v>1</v>
      </c>
      <c r="G354" s="6">
        <v>4</v>
      </c>
      <c r="H354" s="6">
        <v>90</v>
      </c>
      <c r="I354" s="6">
        <v>12</v>
      </c>
      <c r="J354" s="6">
        <v>1</v>
      </c>
    </row>
    <row r="355" spans="2:10" x14ac:dyDescent="0.25">
      <c r="B355" s="6">
        <v>0</v>
      </c>
      <c r="C355" s="6">
        <v>59</v>
      </c>
      <c r="D355" s="6">
        <v>1</v>
      </c>
      <c r="E355" s="6">
        <v>0</v>
      </c>
      <c r="F355" s="6">
        <v>1</v>
      </c>
      <c r="G355" s="6">
        <v>4</v>
      </c>
      <c r="H355" s="6">
        <v>43</v>
      </c>
      <c r="I355" s="6">
        <v>20</v>
      </c>
      <c r="J355" s="6">
        <v>1</v>
      </c>
    </row>
    <row r="356" spans="2:10" x14ac:dyDescent="0.25">
      <c r="B356" s="6">
        <v>0</v>
      </c>
      <c r="C356" s="6">
        <v>50</v>
      </c>
      <c r="D356" s="6">
        <v>0</v>
      </c>
      <c r="E356" s="6">
        <v>1</v>
      </c>
      <c r="F356" s="6">
        <v>1</v>
      </c>
      <c r="G356" s="6">
        <v>2</v>
      </c>
      <c r="H356" s="6">
        <v>83</v>
      </c>
      <c r="I356" s="6">
        <v>20</v>
      </c>
      <c r="J356" s="6">
        <v>1</v>
      </c>
    </row>
    <row r="357" spans="2:10" x14ac:dyDescent="0.25">
      <c r="B357" s="6">
        <v>0</v>
      </c>
      <c r="C357" s="6">
        <v>39</v>
      </c>
      <c r="D357" s="6">
        <v>1</v>
      </c>
      <c r="E357" s="6">
        <v>1</v>
      </c>
      <c r="F357" s="6">
        <v>1</v>
      </c>
      <c r="G357" s="6">
        <v>7</v>
      </c>
      <c r="H357" s="6">
        <v>323</v>
      </c>
      <c r="I357" s="6">
        <v>8</v>
      </c>
      <c r="J357" s="6">
        <v>0</v>
      </c>
    </row>
    <row r="358" spans="2:10" x14ac:dyDescent="0.25">
      <c r="B358" s="6">
        <v>0</v>
      </c>
      <c r="C358" s="6">
        <v>33</v>
      </c>
      <c r="D358" s="6">
        <v>1</v>
      </c>
      <c r="E358" s="6">
        <v>1</v>
      </c>
      <c r="F358" s="6">
        <v>1</v>
      </c>
      <c r="G358" s="6">
        <v>6</v>
      </c>
      <c r="H358" s="6">
        <v>99</v>
      </c>
      <c r="I358" s="6">
        <v>12</v>
      </c>
      <c r="J358" s="6">
        <v>0</v>
      </c>
    </row>
    <row r="359" spans="2:10" x14ac:dyDescent="0.25">
      <c r="B359" s="6">
        <v>0</v>
      </c>
      <c r="C359" s="6">
        <v>42</v>
      </c>
      <c r="D359" s="6">
        <v>1</v>
      </c>
      <c r="E359" s="6">
        <v>1</v>
      </c>
      <c r="F359" s="6">
        <v>1</v>
      </c>
      <c r="G359" s="6">
        <v>4</v>
      </c>
      <c r="H359" s="6">
        <v>142</v>
      </c>
      <c r="I359" s="6">
        <v>18</v>
      </c>
      <c r="J359" s="6">
        <v>1</v>
      </c>
    </row>
    <row r="360" spans="2:10" x14ac:dyDescent="0.25">
      <c r="B360" s="6">
        <v>0</v>
      </c>
      <c r="C360" s="6">
        <v>52</v>
      </c>
      <c r="D360" s="6">
        <v>1</v>
      </c>
      <c r="E360" s="6">
        <v>1</v>
      </c>
      <c r="F360" s="6">
        <v>1</v>
      </c>
      <c r="G360" s="6">
        <v>4</v>
      </c>
      <c r="H360" s="6">
        <v>121.5</v>
      </c>
      <c r="I360" s="6">
        <v>20</v>
      </c>
      <c r="J360" s="6">
        <v>1</v>
      </c>
    </row>
    <row r="361" spans="2:10" x14ac:dyDescent="0.25">
      <c r="B361" s="6">
        <v>0</v>
      </c>
      <c r="C361" s="6">
        <v>49</v>
      </c>
      <c r="D361" s="6">
        <v>1</v>
      </c>
      <c r="E361" s="6">
        <v>1</v>
      </c>
      <c r="F361" s="6">
        <v>1</v>
      </c>
      <c r="G361" s="6">
        <v>6</v>
      </c>
      <c r="H361" s="6">
        <v>102</v>
      </c>
      <c r="I361" s="6">
        <v>20</v>
      </c>
      <c r="J361" s="6">
        <v>1</v>
      </c>
    </row>
    <row r="362" spans="2:10" x14ac:dyDescent="0.25">
      <c r="B362" s="6">
        <v>0</v>
      </c>
      <c r="C362" s="6">
        <v>58</v>
      </c>
      <c r="D362" s="6">
        <v>1</v>
      </c>
      <c r="E362" s="6">
        <v>0</v>
      </c>
      <c r="F362" s="6">
        <v>1</v>
      </c>
      <c r="G362" s="6">
        <v>4</v>
      </c>
      <c r="H362" s="6">
        <v>14</v>
      </c>
      <c r="I362" s="6">
        <v>8</v>
      </c>
      <c r="J362" s="6">
        <v>0</v>
      </c>
    </row>
    <row r="363" spans="2:10" x14ac:dyDescent="0.25">
      <c r="B363" s="6">
        <v>0</v>
      </c>
      <c r="C363" s="6">
        <v>46</v>
      </c>
      <c r="D363" s="6">
        <v>1</v>
      </c>
      <c r="E363" s="6">
        <v>1</v>
      </c>
      <c r="F363" s="6">
        <v>0</v>
      </c>
      <c r="G363" s="6">
        <v>2</v>
      </c>
      <c r="H363" s="6">
        <v>88</v>
      </c>
      <c r="I363" s="6">
        <v>20</v>
      </c>
      <c r="J363" s="6">
        <v>1</v>
      </c>
    </row>
    <row r="364" spans="2:10" x14ac:dyDescent="0.25">
      <c r="B364" s="6">
        <v>0</v>
      </c>
      <c r="C364" s="6">
        <v>48</v>
      </c>
      <c r="D364" s="6">
        <v>0</v>
      </c>
      <c r="E364" s="6">
        <v>0</v>
      </c>
      <c r="F364" s="6">
        <v>1</v>
      </c>
      <c r="G364" s="6">
        <v>3</v>
      </c>
      <c r="H364" s="6">
        <v>17</v>
      </c>
      <c r="I364" s="6">
        <v>8</v>
      </c>
      <c r="J364" s="6">
        <v>1</v>
      </c>
    </row>
    <row r="365" spans="2:10" x14ac:dyDescent="0.25">
      <c r="B365" s="6">
        <v>0</v>
      </c>
      <c r="C365" s="6">
        <v>54</v>
      </c>
      <c r="D365" s="6">
        <v>1</v>
      </c>
      <c r="E365" s="6">
        <v>0</v>
      </c>
      <c r="F365" s="6">
        <v>1</v>
      </c>
      <c r="G365" s="6">
        <v>3</v>
      </c>
      <c r="H365" s="6">
        <v>175</v>
      </c>
      <c r="I365" s="6">
        <v>15</v>
      </c>
      <c r="J365" s="6">
        <v>0</v>
      </c>
    </row>
    <row r="366" spans="2:10" x14ac:dyDescent="0.25">
      <c r="B366" s="6">
        <v>0</v>
      </c>
      <c r="C366" s="6">
        <v>38</v>
      </c>
      <c r="D366" s="6">
        <v>1</v>
      </c>
      <c r="E366" s="6">
        <v>1</v>
      </c>
      <c r="F366" s="6">
        <v>1</v>
      </c>
      <c r="G366" s="6">
        <v>5</v>
      </c>
      <c r="H366" s="6">
        <v>58.5</v>
      </c>
      <c r="I366" s="6">
        <v>8</v>
      </c>
      <c r="J366" s="6">
        <v>1</v>
      </c>
    </row>
    <row r="367" spans="2:10" x14ac:dyDescent="0.25">
      <c r="B367" s="6">
        <v>1</v>
      </c>
      <c r="C367" s="6">
        <v>41</v>
      </c>
      <c r="D367" s="6">
        <v>0</v>
      </c>
      <c r="E367" s="6">
        <v>1</v>
      </c>
      <c r="F367" s="6">
        <v>1</v>
      </c>
      <c r="G367" s="6">
        <v>5</v>
      </c>
      <c r="H367" s="6">
        <v>74</v>
      </c>
      <c r="I367" s="6">
        <v>15</v>
      </c>
      <c r="J367" s="6">
        <v>0</v>
      </c>
    </row>
    <row r="368" spans="2:10" x14ac:dyDescent="0.25">
      <c r="B368" s="6">
        <v>1</v>
      </c>
      <c r="C368" s="6">
        <v>69</v>
      </c>
      <c r="D368" s="6">
        <v>1</v>
      </c>
      <c r="E368" s="6">
        <v>1</v>
      </c>
      <c r="F368" s="6">
        <v>1</v>
      </c>
      <c r="G368" s="6">
        <v>2</v>
      </c>
      <c r="H368" s="6">
        <v>26</v>
      </c>
      <c r="I368" s="6">
        <v>16</v>
      </c>
      <c r="J368" s="6">
        <v>0</v>
      </c>
    </row>
    <row r="369" spans="2:10" x14ac:dyDescent="0.25">
      <c r="B369" s="6">
        <v>0</v>
      </c>
      <c r="C369" s="6">
        <v>69</v>
      </c>
      <c r="D369" s="6">
        <v>0</v>
      </c>
      <c r="E369" s="6">
        <v>0</v>
      </c>
      <c r="F369" s="6">
        <v>1</v>
      </c>
      <c r="G369" s="6">
        <v>2</v>
      </c>
      <c r="H369" s="6">
        <v>96</v>
      </c>
      <c r="I369" s="6">
        <v>20</v>
      </c>
      <c r="J369" s="6">
        <v>0</v>
      </c>
    </row>
    <row r="370" spans="2:10" x14ac:dyDescent="0.25">
      <c r="B370" s="6">
        <v>1</v>
      </c>
      <c r="C370" s="6">
        <v>62</v>
      </c>
      <c r="D370" s="6">
        <v>1</v>
      </c>
      <c r="E370" s="6">
        <v>1</v>
      </c>
      <c r="F370" s="6">
        <v>1</v>
      </c>
      <c r="G370" s="6">
        <v>4</v>
      </c>
      <c r="H370" s="6">
        <v>67.5</v>
      </c>
      <c r="I370" s="6">
        <v>20</v>
      </c>
      <c r="J370" s="6">
        <v>0</v>
      </c>
    </row>
    <row r="371" spans="2:10" x14ac:dyDescent="0.25">
      <c r="B371" s="6">
        <v>0</v>
      </c>
      <c r="C371" s="6">
        <v>55</v>
      </c>
      <c r="D371" s="6">
        <v>1</v>
      </c>
      <c r="E371" s="6">
        <v>1</v>
      </c>
      <c r="F371" s="6">
        <v>1</v>
      </c>
      <c r="G371" s="6">
        <v>5</v>
      </c>
      <c r="H371" s="6">
        <v>285</v>
      </c>
      <c r="I371" s="6">
        <v>10</v>
      </c>
      <c r="J371" s="6">
        <v>1</v>
      </c>
    </row>
    <row r="372" spans="2:10" x14ac:dyDescent="0.25">
      <c r="B372" s="6">
        <v>1</v>
      </c>
      <c r="C372" s="6">
        <v>33</v>
      </c>
      <c r="D372" s="6">
        <v>1</v>
      </c>
      <c r="E372" s="6">
        <v>1</v>
      </c>
      <c r="F372" s="6">
        <v>1</v>
      </c>
      <c r="G372" s="6">
        <v>2</v>
      </c>
      <c r="H372" s="6">
        <v>121</v>
      </c>
      <c r="I372" s="6">
        <v>15</v>
      </c>
      <c r="J372" s="6">
        <v>1</v>
      </c>
    </row>
    <row r="373" spans="2:10" x14ac:dyDescent="0.25">
      <c r="B373" s="6">
        <v>0</v>
      </c>
      <c r="C373" s="6">
        <v>50</v>
      </c>
      <c r="D373" s="6">
        <v>1</v>
      </c>
      <c r="E373" s="6">
        <v>1</v>
      </c>
      <c r="F373" s="6">
        <v>1</v>
      </c>
      <c r="G373" s="6">
        <v>2</v>
      </c>
      <c r="H373" s="6">
        <v>54</v>
      </c>
      <c r="I373" s="6">
        <v>10</v>
      </c>
      <c r="J373" s="6">
        <v>0</v>
      </c>
    </row>
    <row r="374" spans="2:10" x14ac:dyDescent="0.25">
      <c r="B374" s="6">
        <v>0</v>
      </c>
      <c r="C374" s="6">
        <v>45</v>
      </c>
      <c r="D374" s="6">
        <v>1</v>
      </c>
      <c r="E374" s="6">
        <v>0</v>
      </c>
      <c r="F374" s="6">
        <v>1</v>
      </c>
      <c r="G374" s="6">
        <v>3</v>
      </c>
      <c r="H374" s="6">
        <v>5</v>
      </c>
      <c r="I374" s="6">
        <v>20</v>
      </c>
      <c r="J374" s="6">
        <v>0</v>
      </c>
    </row>
    <row r="375" spans="2:10" x14ac:dyDescent="0.25">
      <c r="B375" s="6">
        <v>0</v>
      </c>
      <c r="C375" s="6">
        <v>48</v>
      </c>
      <c r="D375" s="6">
        <v>1</v>
      </c>
      <c r="E375" s="6">
        <v>1</v>
      </c>
      <c r="F375" s="6">
        <v>1</v>
      </c>
      <c r="G375" s="6">
        <v>4</v>
      </c>
      <c r="H375" s="6">
        <v>156</v>
      </c>
      <c r="I375" s="6">
        <v>8</v>
      </c>
      <c r="J375" s="6">
        <v>0</v>
      </c>
    </row>
    <row r="376" spans="2:10" x14ac:dyDescent="0.25">
      <c r="B376" s="6">
        <v>0</v>
      </c>
      <c r="C376" s="6">
        <v>45</v>
      </c>
      <c r="D376" s="6">
        <v>1</v>
      </c>
      <c r="E376" s="6">
        <v>1</v>
      </c>
      <c r="F376" s="6">
        <v>1</v>
      </c>
      <c r="G376" s="6">
        <v>2</v>
      </c>
      <c r="H376" s="6">
        <v>99</v>
      </c>
      <c r="I376" s="6">
        <v>8</v>
      </c>
      <c r="J376" s="6">
        <v>1</v>
      </c>
    </row>
    <row r="377" spans="2:10" x14ac:dyDescent="0.25">
      <c r="B377" s="6">
        <v>1</v>
      </c>
      <c r="C377" s="6">
        <v>47</v>
      </c>
      <c r="D377" s="6">
        <v>1</v>
      </c>
      <c r="E377" s="6">
        <v>1</v>
      </c>
      <c r="F377" s="6">
        <v>1</v>
      </c>
      <c r="G377" s="6">
        <v>4</v>
      </c>
      <c r="H377" s="6">
        <v>72</v>
      </c>
      <c r="I377" s="6">
        <v>15</v>
      </c>
      <c r="J377" s="6">
        <v>1</v>
      </c>
    </row>
    <row r="378" spans="2:10" x14ac:dyDescent="0.25">
      <c r="B378" s="6">
        <v>0</v>
      </c>
      <c r="C378" s="6">
        <v>57</v>
      </c>
      <c r="D378" s="6">
        <v>1</v>
      </c>
      <c r="E378" s="6">
        <v>1</v>
      </c>
      <c r="F378" s="6">
        <v>0</v>
      </c>
      <c r="G378" s="6">
        <v>3</v>
      </c>
      <c r="H378" s="6">
        <v>43</v>
      </c>
      <c r="I378" s="6">
        <v>20</v>
      </c>
      <c r="J378" s="6">
        <v>1</v>
      </c>
    </row>
    <row r="379" spans="2:10" x14ac:dyDescent="0.25">
      <c r="B379" s="6">
        <v>1</v>
      </c>
      <c r="C379" s="6">
        <v>46</v>
      </c>
      <c r="D379" s="6">
        <v>1</v>
      </c>
      <c r="E379" s="6">
        <v>1</v>
      </c>
      <c r="F379" s="6">
        <v>1</v>
      </c>
      <c r="G379" s="6">
        <v>3</v>
      </c>
      <c r="H379" s="6">
        <v>165</v>
      </c>
      <c r="I379" s="6">
        <v>20</v>
      </c>
      <c r="J379" s="6">
        <v>0</v>
      </c>
    </row>
    <row r="380" spans="2:10" x14ac:dyDescent="0.25">
      <c r="B380" s="6">
        <v>1</v>
      </c>
      <c r="C380" s="6">
        <v>59</v>
      </c>
      <c r="D380" s="6">
        <v>1</v>
      </c>
      <c r="E380" s="6">
        <v>1</v>
      </c>
      <c r="F380" s="6">
        <v>1</v>
      </c>
      <c r="G380" s="6">
        <v>2</v>
      </c>
      <c r="H380" s="6">
        <v>112</v>
      </c>
      <c r="I380" s="6">
        <v>20</v>
      </c>
      <c r="J380" s="6">
        <v>0</v>
      </c>
    </row>
    <row r="381" spans="2:10" x14ac:dyDescent="0.25">
      <c r="B381" s="6">
        <v>0</v>
      </c>
      <c r="C381" s="6">
        <v>43</v>
      </c>
      <c r="D381" s="6">
        <v>1</v>
      </c>
      <c r="E381" s="6">
        <v>1</v>
      </c>
      <c r="F381" s="6">
        <v>1</v>
      </c>
      <c r="G381" s="6">
        <v>2</v>
      </c>
      <c r="H381" s="6">
        <v>95</v>
      </c>
      <c r="I381" s="6">
        <v>12</v>
      </c>
      <c r="J381" s="6">
        <v>1</v>
      </c>
    </row>
    <row r="382" spans="2:10" x14ac:dyDescent="0.25">
      <c r="B382" s="6">
        <v>0</v>
      </c>
      <c r="C382" s="6">
        <v>48</v>
      </c>
      <c r="D382" s="6">
        <v>1</v>
      </c>
      <c r="E382" s="6">
        <v>1</v>
      </c>
      <c r="F382" s="6">
        <v>1</v>
      </c>
      <c r="G382" s="6">
        <v>7</v>
      </c>
      <c r="H382" s="6">
        <v>102</v>
      </c>
      <c r="I382" s="6">
        <v>9</v>
      </c>
      <c r="J382" s="6">
        <v>1</v>
      </c>
    </row>
    <row r="383" spans="2:10" x14ac:dyDescent="0.25">
      <c r="B383" s="6">
        <v>0</v>
      </c>
      <c r="C383" s="6">
        <v>48</v>
      </c>
      <c r="D383" s="6">
        <v>1</v>
      </c>
      <c r="E383" s="6">
        <v>0</v>
      </c>
      <c r="F383" s="6">
        <v>1</v>
      </c>
      <c r="G383" s="6">
        <v>3</v>
      </c>
      <c r="H383" s="6">
        <v>257</v>
      </c>
      <c r="I383" s="6">
        <v>15</v>
      </c>
      <c r="J383" s="6">
        <v>1</v>
      </c>
    </row>
    <row r="384" spans="2:10" x14ac:dyDescent="0.25">
      <c r="B384" s="6">
        <v>1</v>
      </c>
      <c r="C384" s="6">
        <v>44</v>
      </c>
      <c r="D384" s="6">
        <v>1</v>
      </c>
      <c r="E384" s="6">
        <v>1</v>
      </c>
      <c r="F384" s="6">
        <v>1</v>
      </c>
      <c r="G384" s="6">
        <v>6</v>
      </c>
      <c r="H384" s="6">
        <v>91</v>
      </c>
      <c r="I384" s="6">
        <v>15</v>
      </c>
      <c r="J384" s="6">
        <v>0</v>
      </c>
    </row>
    <row r="385" spans="2:10" x14ac:dyDescent="0.25">
      <c r="B385" s="6">
        <v>0</v>
      </c>
      <c r="C385" s="6">
        <v>45</v>
      </c>
      <c r="D385" s="6">
        <v>1</v>
      </c>
      <c r="E385" s="6">
        <v>1</v>
      </c>
      <c r="F385" s="6">
        <v>1</v>
      </c>
      <c r="G385" s="6">
        <v>4</v>
      </c>
      <c r="H385" s="6">
        <v>91</v>
      </c>
      <c r="I385" s="6">
        <v>9</v>
      </c>
      <c r="J385" s="6">
        <v>0</v>
      </c>
    </row>
    <row r="386" spans="2:10" x14ac:dyDescent="0.25">
      <c r="B386" s="6">
        <v>0</v>
      </c>
      <c r="C386" s="6">
        <v>50</v>
      </c>
      <c r="D386" s="6">
        <v>1</v>
      </c>
      <c r="E386" s="6">
        <v>0</v>
      </c>
      <c r="F386" s="6">
        <v>1</v>
      </c>
      <c r="G386" s="6">
        <v>4</v>
      </c>
      <c r="H386" s="6">
        <v>35</v>
      </c>
      <c r="I386" s="6">
        <v>8</v>
      </c>
      <c r="J386" s="6">
        <v>0</v>
      </c>
    </row>
    <row r="387" spans="2:10" x14ac:dyDescent="0.25">
      <c r="B387" s="6">
        <v>1</v>
      </c>
      <c r="C387" s="6">
        <v>59</v>
      </c>
      <c r="D387" s="6">
        <v>1</v>
      </c>
      <c r="E387" s="6">
        <v>0</v>
      </c>
      <c r="F387" s="6">
        <v>0</v>
      </c>
      <c r="G387" s="6">
        <v>1</v>
      </c>
      <c r="H387" s="6">
        <v>112</v>
      </c>
      <c r="I387" s="6">
        <v>13</v>
      </c>
      <c r="J387" s="6">
        <v>1</v>
      </c>
    </row>
    <row r="388" spans="2:10" x14ac:dyDescent="0.25">
      <c r="B388" s="6">
        <v>1</v>
      </c>
      <c r="C388" s="6">
        <v>51</v>
      </c>
      <c r="D388" s="6">
        <v>1</v>
      </c>
      <c r="E388" s="6">
        <v>1</v>
      </c>
      <c r="F388" s="6">
        <v>1</v>
      </c>
      <c r="G388" s="6">
        <v>2</v>
      </c>
      <c r="H388" s="6">
        <v>110</v>
      </c>
      <c r="I388" s="6">
        <v>16</v>
      </c>
      <c r="J388" s="6">
        <v>0</v>
      </c>
    </row>
    <row r="389" spans="2:10" x14ac:dyDescent="0.25">
      <c r="B389" s="6">
        <v>1</v>
      </c>
      <c r="C389" s="6">
        <v>41</v>
      </c>
      <c r="D389" s="6">
        <v>1</v>
      </c>
      <c r="E389" s="6">
        <v>1</v>
      </c>
      <c r="F389" s="6">
        <v>1</v>
      </c>
      <c r="G389" s="6">
        <v>3</v>
      </c>
      <c r="H389" s="6">
        <v>70</v>
      </c>
      <c r="I389" s="6">
        <v>20</v>
      </c>
      <c r="J389" s="6">
        <v>0</v>
      </c>
    </row>
    <row r="390" spans="2:10" x14ac:dyDescent="0.25">
      <c r="B390" s="6">
        <v>1</v>
      </c>
      <c r="C390" s="6">
        <v>45</v>
      </c>
      <c r="D390" s="6">
        <v>1</v>
      </c>
      <c r="E390" s="6">
        <v>1</v>
      </c>
      <c r="F390" s="6">
        <v>1</v>
      </c>
      <c r="G390" s="6">
        <v>6</v>
      </c>
      <c r="H390" s="6">
        <v>121</v>
      </c>
      <c r="I390" s="6">
        <v>15</v>
      </c>
      <c r="J390" s="6">
        <v>1</v>
      </c>
    </row>
    <row r="391" spans="2:10" x14ac:dyDescent="0.25">
      <c r="B391" s="6">
        <v>1</v>
      </c>
      <c r="C391" s="6">
        <v>64</v>
      </c>
      <c r="D391" s="6">
        <v>1</v>
      </c>
      <c r="E391" s="6">
        <v>1</v>
      </c>
      <c r="F391" s="6">
        <v>1</v>
      </c>
      <c r="G391" s="6">
        <v>6</v>
      </c>
      <c r="H391" s="6">
        <v>81</v>
      </c>
      <c r="I391" s="6">
        <v>20</v>
      </c>
      <c r="J391" s="6">
        <v>0</v>
      </c>
    </row>
    <row r="392" spans="2:10" x14ac:dyDescent="0.25">
      <c r="B392" s="6">
        <v>1</v>
      </c>
      <c r="C392" s="6">
        <v>33</v>
      </c>
      <c r="D392" s="6">
        <v>1</v>
      </c>
      <c r="E392" s="6">
        <v>1</v>
      </c>
      <c r="F392" s="6">
        <v>0</v>
      </c>
      <c r="G392" s="6">
        <v>1</v>
      </c>
      <c r="H392" s="6">
        <v>114</v>
      </c>
      <c r="I392" s="6">
        <v>18</v>
      </c>
      <c r="J392" s="6">
        <v>0</v>
      </c>
    </row>
    <row r="393" spans="2:10" x14ac:dyDescent="0.25">
      <c r="B393" s="6">
        <v>0</v>
      </c>
      <c r="C393" s="6">
        <v>45</v>
      </c>
      <c r="D393" s="6">
        <v>1</v>
      </c>
      <c r="E393" s="6">
        <v>1</v>
      </c>
      <c r="F393" s="6">
        <v>1</v>
      </c>
      <c r="G393" s="6">
        <v>5</v>
      </c>
      <c r="H393" s="6">
        <v>92</v>
      </c>
      <c r="I393" s="6">
        <v>8</v>
      </c>
      <c r="J393" s="6">
        <v>0</v>
      </c>
    </row>
    <row r="394" spans="2:10" x14ac:dyDescent="0.25">
      <c r="B394" s="6">
        <v>1</v>
      </c>
      <c r="C394" s="6">
        <v>50</v>
      </c>
      <c r="D394" s="6">
        <v>1</v>
      </c>
      <c r="E394" s="6">
        <v>1</v>
      </c>
      <c r="F394" s="6">
        <v>1</v>
      </c>
      <c r="G394" s="6">
        <v>3</v>
      </c>
      <c r="H394" s="6">
        <v>161</v>
      </c>
      <c r="I394" s="6">
        <v>20</v>
      </c>
      <c r="J394" s="6">
        <v>0</v>
      </c>
    </row>
    <row r="395" spans="2:10" x14ac:dyDescent="0.25">
      <c r="B395" s="6">
        <v>1</v>
      </c>
      <c r="C395" s="6">
        <v>37</v>
      </c>
      <c r="D395" s="6">
        <v>1</v>
      </c>
      <c r="E395" s="6">
        <v>1</v>
      </c>
      <c r="F395" s="6">
        <v>1</v>
      </c>
      <c r="G395" s="6">
        <v>2</v>
      </c>
      <c r="H395" s="6">
        <v>37</v>
      </c>
      <c r="I395" s="6">
        <v>15</v>
      </c>
      <c r="J395" s="6">
        <v>1</v>
      </c>
    </row>
    <row r="396" spans="2:10" x14ac:dyDescent="0.25">
      <c r="B396" s="6">
        <v>0</v>
      </c>
      <c r="C396" s="6">
        <v>58</v>
      </c>
      <c r="D396" s="6">
        <v>0</v>
      </c>
      <c r="E396" s="6">
        <v>1</v>
      </c>
      <c r="F396" s="6">
        <v>1</v>
      </c>
      <c r="G396" s="6">
        <v>5</v>
      </c>
      <c r="H396" s="6">
        <v>176.5</v>
      </c>
      <c r="I396" s="6">
        <v>8</v>
      </c>
      <c r="J396" s="6">
        <v>0</v>
      </c>
    </row>
    <row r="397" spans="2:10" x14ac:dyDescent="0.25">
      <c r="B397" s="6">
        <v>1</v>
      </c>
      <c r="C397" s="6">
        <v>39</v>
      </c>
      <c r="D397" s="6">
        <v>1</v>
      </c>
      <c r="E397" s="6">
        <v>0</v>
      </c>
      <c r="F397" s="6">
        <v>1</v>
      </c>
      <c r="G397" s="6">
        <v>2</v>
      </c>
      <c r="H397" s="6">
        <v>92.5</v>
      </c>
      <c r="I397" s="6">
        <v>15</v>
      </c>
      <c r="J397" s="6">
        <v>1</v>
      </c>
    </row>
    <row r="398" spans="2:10" x14ac:dyDescent="0.25">
      <c r="B398" s="6">
        <v>0</v>
      </c>
      <c r="C398" s="6">
        <v>42</v>
      </c>
      <c r="D398" s="6">
        <v>0</v>
      </c>
      <c r="E398" s="6">
        <v>0</v>
      </c>
      <c r="F398" s="6">
        <v>1</v>
      </c>
      <c r="G398" s="6">
        <v>3</v>
      </c>
      <c r="H398" s="6">
        <v>141</v>
      </c>
      <c r="I398" s="6">
        <v>18</v>
      </c>
      <c r="J398" s="6">
        <v>0</v>
      </c>
    </row>
    <row r="399" spans="2:10" x14ac:dyDescent="0.25">
      <c r="B399" s="6">
        <v>1</v>
      </c>
      <c r="C399" s="6">
        <v>35</v>
      </c>
      <c r="D399" s="6">
        <v>1</v>
      </c>
      <c r="E399" s="6">
        <v>1</v>
      </c>
      <c r="F399" s="6">
        <v>1</v>
      </c>
      <c r="G399" s="6">
        <v>2</v>
      </c>
      <c r="H399" s="6">
        <v>34</v>
      </c>
      <c r="I399" s="6">
        <v>15</v>
      </c>
      <c r="J399" s="6">
        <v>1</v>
      </c>
    </row>
    <row r="400" spans="2:10" x14ac:dyDescent="0.25">
      <c r="B400" s="6">
        <v>1</v>
      </c>
      <c r="C400" s="6">
        <v>40</v>
      </c>
      <c r="D400" s="6">
        <v>0</v>
      </c>
      <c r="E400" s="6">
        <v>1</v>
      </c>
      <c r="F400" s="6">
        <v>1</v>
      </c>
      <c r="G400" s="6">
        <v>5</v>
      </c>
      <c r="H400" s="6">
        <v>114</v>
      </c>
      <c r="I400" s="6">
        <v>15</v>
      </c>
      <c r="J400" s="6">
        <v>0</v>
      </c>
    </row>
    <row r="401" spans="2:10" x14ac:dyDescent="0.25">
      <c r="B401" s="6">
        <v>1</v>
      </c>
      <c r="C401" s="6">
        <v>50</v>
      </c>
      <c r="D401" s="6">
        <v>1</v>
      </c>
      <c r="E401" s="6">
        <v>1</v>
      </c>
      <c r="F401" s="6">
        <v>1</v>
      </c>
      <c r="G401" s="6">
        <v>4</v>
      </c>
      <c r="H401" s="6">
        <v>73</v>
      </c>
      <c r="I401" s="6">
        <v>18</v>
      </c>
      <c r="J401" s="6">
        <v>0</v>
      </c>
    </row>
    <row r="402" spans="2:10" x14ac:dyDescent="0.25">
      <c r="B402" s="6">
        <v>0</v>
      </c>
      <c r="C402" s="6">
        <v>60</v>
      </c>
      <c r="D402" s="6">
        <v>1</v>
      </c>
      <c r="E402" s="6">
        <v>0</v>
      </c>
      <c r="F402" s="6">
        <v>1</v>
      </c>
      <c r="G402" s="6">
        <v>5</v>
      </c>
      <c r="H402" s="6">
        <v>122</v>
      </c>
      <c r="I402" s="6">
        <v>20</v>
      </c>
      <c r="J402" s="6">
        <v>1</v>
      </c>
    </row>
    <row r="403" spans="2:10" x14ac:dyDescent="0.25">
      <c r="B403" s="6">
        <v>1</v>
      </c>
      <c r="C403" s="6">
        <v>45</v>
      </c>
      <c r="D403" s="6">
        <v>1</v>
      </c>
      <c r="E403" s="6">
        <v>0</v>
      </c>
      <c r="F403" s="6">
        <v>1</v>
      </c>
      <c r="G403" s="6">
        <v>3</v>
      </c>
      <c r="H403" s="6">
        <v>61</v>
      </c>
      <c r="I403" s="6">
        <v>16</v>
      </c>
      <c r="J403" s="6">
        <v>1</v>
      </c>
    </row>
    <row r="404" spans="2:10" x14ac:dyDescent="0.25">
      <c r="B404" s="6">
        <v>1</v>
      </c>
      <c r="C404" s="6">
        <v>30</v>
      </c>
      <c r="D404" s="6">
        <v>1</v>
      </c>
      <c r="E404" s="6">
        <v>1</v>
      </c>
      <c r="F404" s="6">
        <v>1</v>
      </c>
      <c r="G404" s="6">
        <v>3</v>
      </c>
      <c r="H404" s="6">
        <v>171</v>
      </c>
      <c r="I404" s="6">
        <v>15</v>
      </c>
      <c r="J404" s="6">
        <v>1</v>
      </c>
    </row>
    <row r="405" spans="2:10" x14ac:dyDescent="0.25">
      <c r="B405" s="6">
        <v>0</v>
      </c>
      <c r="C405" s="6">
        <v>61</v>
      </c>
      <c r="D405" s="6">
        <v>1</v>
      </c>
      <c r="E405" s="6">
        <v>0</v>
      </c>
      <c r="F405" s="6">
        <v>1</v>
      </c>
      <c r="G405" s="6">
        <v>3</v>
      </c>
      <c r="H405" s="6">
        <v>150</v>
      </c>
      <c r="I405" s="6">
        <v>20</v>
      </c>
      <c r="J405" s="6">
        <v>0</v>
      </c>
    </row>
    <row r="406" spans="2:10" x14ac:dyDescent="0.25">
      <c r="B406" s="6">
        <v>0</v>
      </c>
      <c r="C406" s="6">
        <v>37</v>
      </c>
      <c r="D406" s="6">
        <v>1</v>
      </c>
      <c r="E406" s="6">
        <v>0</v>
      </c>
      <c r="F406" s="6">
        <v>0</v>
      </c>
      <c r="G406" s="6">
        <v>1</v>
      </c>
      <c r="H406" s="6">
        <v>47</v>
      </c>
      <c r="I406" s="6">
        <v>18</v>
      </c>
      <c r="J406" s="6">
        <v>1</v>
      </c>
    </row>
    <row r="407" spans="2:10" x14ac:dyDescent="0.25">
      <c r="B407" s="6">
        <v>0</v>
      </c>
      <c r="C407" s="6">
        <v>56</v>
      </c>
      <c r="D407" s="6">
        <v>0</v>
      </c>
      <c r="E407" s="6">
        <v>1</v>
      </c>
      <c r="F407" s="6">
        <v>1</v>
      </c>
      <c r="G407" s="6">
        <v>3</v>
      </c>
      <c r="H407" s="6">
        <v>46</v>
      </c>
      <c r="I407" s="6">
        <v>20</v>
      </c>
      <c r="J407" s="6">
        <v>1</v>
      </c>
    </row>
    <row r="408" spans="2:10" x14ac:dyDescent="0.25">
      <c r="B408" s="6">
        <v>0</v>
      </c>
      <c r="C408" s="6">
        <v>40</v>
      </c>
      <c r="D408" s="6">
        <v>1</v>
      </c>
      <c r="E408" s="6">
        <v>1</v>
      </c>
      <c r="F408" s="6">
        <v>1</v>
      </c>
      <c r="G408" s="6">
        <v>4</v>
      </c>
      <c r="H408" s="6">
        <v>233</v>
      </c>
      <c r="I408" s="6">
        <v>18</v>
      </c>
      <c r="J408" s="6">
        <v>1</v>
      </c>
    </row>
    <row r="409" spans="2:10" x14ac:dyDescent="0.25">
      <c r="B409" s="6">
        <v>1</v>
      </c>
      <c r="C409" s="6">
        <v>59</v>
      </c>
      <c r="D409" s="6">
        <v>1</v>
      </c>
      <c r="E409" s="6">
        <v>1</v>
      </c>
      <c r="F409" s="6">
        <v>1</v>
      </c>
      <c r="G409" s="6">
        <v>4</v>
      </c>
      <c r="H409" s="6">
        <v>41.5</v>
      </c>
      <c r="I409" s="6">
        <v>20</v>
      </c>
      <c r="J409" s="6">
        <v>0</v>
      </c>
    </row>
    <row r="410" spans="2:10" x14ac:dyDescent="0.25">
      <c r="B410" s="6">
        <v>0</v>
      </c>
      <c r="C410" s="6">
        <v>63</v>
      </c>
      <c r="D410" s="6">
        <v>1</v>
      </c>
      <c r="E410" s="6">
        <v>1</v>
      </c>
      <c r="F410" s="6">
        <v>1</v>
      </c>
      <c r="G410" s="6">
        <v>6</v>
      </c>
      <c r="H410" s="6">
        <v>152</v>
      </c>
      <c r="I410" s="6">
        <v>20</v>
      </c>
      <c r="J410" s="6">
        <v>1</v>
      </c>
    </row>
    <row r="411" spans="2:10" x14ac:dyDescent="0.25">
      <c r="B411" s="6">
        <v>0</v>
      </c>
      <c r="C411" s="6">
        <v>47</v>
      </c>
      <c r="D411" s="6">
        <v>1</v>
      </c>
      <c r="E411" s="6">
        <v>1</v>
      </c>
      <c r="F411" s="6">
        <v>1</v>
      </c>
      <c r="G411" s="6">
        <v>2</v>
      </c>
      <c r="H411" s="6">
        <v>178</v>
      </c>
      <c r="I411" s="6">
        <v>20</v>
      </c>
      <c r="J411" s="6">
        <v>1</v>
      </c>
    </row>
    <row r="412" spans="2:10" x14ac:dyDescent="0.25">
      <c r="B412" s="6">
        <v>0</v>
      </c>
      <c r="C412" s="6">
        <v>66</v>
      </c>
      <c r="D412" s="6">
        <v>1</v>
      </c>
      <c r="E412" s="6">
        <v>0</v>
      </c>
      <c r="F412" s="6">
        <v>1</v>
      </c>
      <c r="G412" s="6">
        <v>6</v>
      </c>
      <c r="H412" s="6">
        <v>92</v>
      </c>
      <c r="I412" s="6">
        <v>20</v>
      </c>
      <c r="J412" s="6">
        <v>1</v>
      </c>
    </row>
    <row r="413" spans="2:10" x14ac:dyDescent="0.25">
      <c r="B413" s="6">
        <v>1</v>
      </c>
      <c r="C413" s="6">
        <v>48</v>
      </c>
      <c r="D413" s="6">
        <v>1</v>
      </c>
      <c r="E413" s="6">
        <v>1</v>
      </c>
      <c r="F413" s="6">
        <v>1</v>
      </c>
      <c r="G413" s="6">
        <v>4</v>
      </c>
      <c r="H413" s="6">
        <v>135</v>
      </c>
      <c r="I413" s="6">
        <v>15</v>
      </c>
      <c r="J413" s="6">
        <v>1</v>
      </c>
    </row>
    <row r="414" spans="2:10" x14ac:dyDescent="0.25">
      <c r="B414" s="6">
        <v>1</v>
      </c>
      <c r="C414" s="6">
        <v>63</v>
      </c>
      <c r="D414" s="6">
        <v>1</v>
      </c>
      <c r="E414" s="6">
        <v>1</v>
      </c>
      <c r="F414" s="6">
        <v>1</v>
      </c>
      <c r="G414" s="6">
        <v>2</v>
      </c>
      <c r="H414" s="6">
        <v>64</v>
      </c>
      <c r="I414" s="6">
        <v>20</v>
      </c>
      <c r="J414" s="6">
        <v>0</v>
      </c>
    </row>
    <row r="415" spans="2:10" x14ac:dyDescent="0.25">
      <c r="B415" s="6">
        <v>0</v>
      </c>
      <c r="C415" s="6">
        <v>49</v>
      </c>
      <c r="D415" s="6">
        <v>1</v>
      </c>
      <c r="E415" s="6">
        <v>1</v>
      </c>
      <c r="F415" s="6">
        <v>1</v>
      </c>
      <c r="G415" s="6">
        <v>4</v>
      </c>
      <c r="H415" s="6">
        <v>43</v>
      </c>
      <c r="I415" s="6">
        <v>18</v>
      </c>
      <c r="J415" s="6">
        <v>1</v>
      </c>
    </row>
    <row r="416" spans="2:10" x14ac:dyDescent="0.25">
      <c r="B416" s="6">
        <v>1</v>
      </c>
      <c r="C416" s="6">
        <v>50</v>
      </c>
      <c r="D416" s="6">
        <v>1</v>
      </c>
      <c r="E416" s="6">
        <v>1</v>
      </c>
      <c r="F416" s="6">
        <v>1</v>
      </c>
      <c r="G416" s="6">
        <v>6</v>
      </c>
      <c r="H416" s="6">
        <v>138</v>
      </c>
      <c r="I416" s="6">
        <v>18</v>
      </c>
      <c r="J416" s="6">
        <v>0</v>
      </c>
    </row>
    <row r="417" spans="2:10" x14ac:dyDescent="0.25">
      <c r="B417" s="6">
        <v>0</v>
      </c>
      <c r="C417" s="6">
        <v>57</v>
      </c>
      <c r="D417" s="6">
        <v>1</v>
      </c>
      <c r="E417" s="6">
        <v>1</v>
      </c>
      <c r="F417" s="6">
        <v>0</v>
      </c>
      <c r="G417" s="6">
        <v>1</v>
      </c>
      <c r="H417" s="6">
        <v>99</v>
      </c>
      <c r="I417" s="6">
        <v>20</v>
      </c>
      <c r="J417" s="6">
        <v>1</v>
      </c>
    </row>
    <row r="418" spans="2:10" x14ac:dyDescent="0.25">
      <c r="B418" s="6">
        <v>1</v>
      </c>
      <c r="C418" s="6">
        <v>57</v>
      </c>
      <c r="D418" s="6">
        <v>1</v>
      </c>
      <c r="E418" s="6">
        <v>1</v>
      </c>
      <c r="F418" s="6">
        <v>1</v>
      </c>
      <c r="G418" s="6">
        <v>3</v>
      </c>
      <c r="H418" s="6">
        <v>116</v>
      </c>
      <c r="I418" s="6">
        <v>20</v>
      </c>
      <c r="J418" s="6">
        <v>0</v>
      </c>
    </row>
    <row r="419" spans="2:10" x14ac:dyDescent="0.25">
      <c r="B419" s="6">
        <v>1</v>
      </c>
      <c r="C419" s="6">
        <v>51</v>
      </c>
      <c r="D419" s="6">
        <v>1</v>
      </c>
      <c r="E419" s="6">
        <v>1</v>
      </c>
      <c r="F419" s="6">
        <v>1</v>
      </c>
      <c r="G419" s="6">
        <v>5</v>
      </c>
      <c r="H419" s="6">
        <v>108</v>
      </c>
      <c r="I419" s="6">
        <v>16</v>
      </c>
      <c r="J419" s="6">
        <v>1</v>
      </c>
    </row>
    <row r="420" spans="2:10" x14ac:dyDescent="0.25">
      <c r="B420" s="6">
        <v>0</v>
      </c>
      <c r="C420" s="6">
        <v>60</v>
      </c>
      <c r="D420" s="6">
        <v>1</v>
      </c>
      <c r="E420" s="6">
        <v>0</v>
      </c>
      <c r="F420" s="6">
        <v>1</v>
      </c>
      <c r="G420" s="6">
        <v>3</v>
      </c>
      <c r="H420" s="6">
        <v>101</v>
      </c>
      <c r="I420" s="6">
        <v>20</v>
      </c>
      <c r="J420" s="6">
        <v>1</v>
      </c>
    </row>
    <row r="421" spans="2:10" x14ac:dyDescent="0.25">
      <c r="B421" s="6">
        <v>0</v>
      </c>
      <c r="C421" s="6">
        <v>37</v>
      </c>
      <c r="D421" s="6">
        <v>1</v>
      </c>
      <c r="E421" s="6">
        <v>1</v>
      </c>
      <c r="F421" s="6">
        <v>1</v>
      </c>
      <c r="G421" s="6">
        <v>3</v>
      </c>
      <c r="H421" s="6">
        <v>108.5</v>
      </c>
      <c r="I421" s="6">
        <v>18</v>
      </c>
      <c r="J421" s="6">
        <v>1</v>
      </c>
    </row>
    <row r="422" spans="2:10" x14ac:dyDescent="0.25">
      <c r="B422" s="6">
        <v>1</v>
      </c>
      <c r="C422" s="6">
        <v>50</v>
      </c>
      <c r="D422" s="6">
        <v>1</v>
      </c>
      <c r="E422" s="6">
        <v>1</v>
      </c>
      <c r="F422" s="6">
        <v>1</v>
      </c>
      <c r="G422" s="6">
        <v>4</v>
      </c>
      <c r="H422" s="6">
        <v>99</v>
      </c>
      <c r="I422" s="6">
        <v>20</v>
      </c>
      <c r="J422" s="6">
        <v>0</v>
      </c>
    </row>
    <row r="423" spans="2:10" x14ac:dyDescent="0.25">
      <c r="B423" s="6">
        <v>0</v>
      </c>
      <c r="C423" s="6">
        <v>39</v>
      </c>
      <c r="D423" s="6">
        <v>1</v>
      </c>
      <c r="E423" s="6">
        <v>1</v>
      </c>
      <c r="F423" s="6">
        <v>1</v>
      </c>
      <c r="G423" s="6">
        <v>3</v>
      </c>
      <c r="H423" s="6">
        <v>131</v>
      </c>
      <c r="I423" s="6">
        <v>12</v>
      </c>
      <c r="J423" s="6">
        <v>0</v>
      </c>
    </row>
    <row r="424" spans="2:10" x14ac:dyDescent="0.25">
      <c r="B424" s="6">
        <v>1</v>
      </c>
      <c r="C424" s="6">
        <v>48</v>
      </c>
      <c r="D424" s="6">
        <v>1</v>
      </c>
      <c r="E424" s="6">
        <v>1</v>
      </c>
      <c r="F424" s="6">
        <v>0</v>
      </c>
      <c r="G424" s="6">
        <v>1</v>
      </c>
      <c r="H424" s="6">
        <v>17</v>
      </c>
      <c r="I424" s="6">
        <v>18</v>
      </c>
      <c r="J424" s="6">
        <v>0</v>
      </c>
    </row>
    <row r="425" spans="2:10" x14ac:dyDescent="0.25">
      <c r="B425" s="6">
        <v>0</v>
      </c>
      <c r="C425" s="6">
        <v>55</v>
      </c>
      <c r="D425" s="6">
        <v>1</v>
      </c>
      <c r="E425" s="6">
        <v>1</v>
      </c>
      <c r="F425" s="6">
        <v>0</v>
      </c>
      <c r="G425" s="6">
        <v>2</v>
      </c>
      <c r="H425" s="6">
        <v>66</v>
      </c>
      <c r="I425" s="6">
        <v>20</v>
      </c>
      <c r="J425" s="6">
        <v>1</v>
      </c>
    </row>
    <row r="426" spans="2:10" x14ac:dyDescent="0.25">
      <c r="B426" s="6">
        <v>0</v>
      </c>
      <c r="C426" s="6">
        <v>43</v>
      </c>
      <c r="D426" s="6">
        <v>0</v>
      </c>
      <c r="E426" s="6">
        <v>1</v>
      </c>
      <c r="F426" s="6">
        <v>1</v>
      </c>
      <c r="G426" s="6">
        <v>6</v>
      </c>
      <c r="H426" s="6">
        <v>115.5</v>
      </c>
      <c r="I426" s="6">
        <v>8</v>
      </c>
      <c r="J426" s="6">
        <v>1</v>
      </c>
    </row>
    <row r="427" spans="2:10" x14ac:dyDescent="0.25">
      <c r="B427" s="6">
        <v>0</v>
      </c>
      <c r="C427" s="6">
        <v>47</v>
      </c>
      <c r="D427" s="6">
        <v>1</v>
      </c>
      <c r="E427" s="6">
        <v>1</v>
      </c>
      <c r="F427" s="6">
        <v>1</v>
      </c>
      <c r="G427" s="6">
        <v>4</v>
      </c>
      <c r="H427" s="6">
        <v>51</v>
      </c>
      <c r="I427" s="6">
        <v>8</v>
      </c>
      <c r="J427" s="6">
        <v>1</v>
      </c>
    </row>
    <row r="428" spans="2:10" x14ac:dyDescent="0.25">
      <c r="B428" s="6">
        <v>1</v>
      </c>
      <c r="C428" s="6">
        <v>44</v>
      </c>
      <c r="D428" s="6">
        <v>0</v>
      </c>
      <c r="E428" s="6">
        <v>1</v>
      </c>
      <c r="F428" s="6">
        <v>1</v>
      </c>
      <c r="G428" s="6">
        <v>3</v>
      </c>
      <c r="H428" s="6">
        <v>130</v>
      </c>
      <c r="I428" s="6">
        <v>16</v>
      </c>
      <c r="J428" s="6">
        <v>0</v>
      </c>
    </row>
    <row r="429" spans="2:10" x14ac:dyDescent="0.25">
      <c r="B429" s="6">
        <v>0</v>
      </c>
      <c r="C429" s="6">
        <v>51</v>
      </c>
      <c r="D429" s="6">
        <v>1</v>
      </c>
      <c r="E429" s="6">
        <v>1</v>
      </c>
      <c r="F429" s="6">
        <v>1</v>
      </c>
      <c r="G429" s="6">
        <v>2</v>
      </c>
      <c r="H429" s="6">
        <v>168</v>
      </c>
      <c r="I429" s="6">
        <v>20</v>
      </c>
      <c r="J429" s="6">
        <v>1</v>
      </c>
    </row>
    <row r="430" spans="2:10" x14ac:dyDescent="0.25">
      <c r="B430" s="6">
        <v>0</v>
      </c>
      <c r="C430" s="6">
        <v>52</v>
      </c>
      <c r="D430" s="6">
        <v>1</v>
      </c>
      <c r="E430" s="6">
        <v>0</v>
      </c>
      <c r="F430" s="6">
        <v>0</v>
      </c>
      <c r="G430" s="6">
        <v>1</v>
      </c>
      <c r="H430" s="6">
        <v>95</v>
      </c>
      <c r="I430" s="6">
        <v>18</v>
      </c>
      <c r="J430" s="6">
        <v>1</v>
      </c>
    </row>
    <row r="431" spans="2:10" x14ac:dyDescent="0.25">
      <c r="B431" s="6">
        <v>1</v>
      </c>
      <c r="C431" s="6">
        <v>55</v>
      </c>
      <c r="D431" s="6">
        <v>1</v>
      </c>
      <c r="E431" s="6">
        <v>1</v>
      </c>
      <c r="F431" s="6">
        <v>1</v>
      </c>
      <c r="G431" s="6">
        <v>4</v>
      </c>
      <c r="H431" s="6">
        <v>235</v>
      </c>
      <c r="I431" s="6">
        <v>18</v>
      </c>
      <c r="J431" s="6">
        <v>0</v>
      </c>
    </row>
    <row r="432" spans="2:10" x14ac:dyDescent="0.25">
      <c r="B432" s="6">
        <v>1</v>
      </c>
      <c r="C432" s="6">
        <v>47</v>
      </c>
      <c r="D432" s="6">
        <v>1</v>
      </c>
      <c r="E432" s="6">
        <v>1</v>
      </c>
      <c r="F432" s="6">
        <v>1</v>
      </c>
      <c r="G432" s="6">
        <v>4</v>
      </c>
      <c r="H432" s="6">
        <v>48</v>
      </c>
      <c r="I432" s="6">
        <v>20</v>
      </c>
      <c r="J432" s="6">
        <v>0</v>
      </c>
    </row>
    <row r="433" spans="2:10" x14ac:dyDescent="0.25">
      <c r="B433" s="6">
        <v>1</v>
      </c>
      <c r="C433" s="6">
        <v>39</v>
      </c>
      <c r="D433" s="6">
        <v>1</v>
      </c>
      <c r="E433" s="6">
        <v>1</v>
      </c>
      <c r="F433" s="6">
        <v>1</v>
      </c>
      <c r="G433" s="6">
        <v>3</v>
      </c>
      <c r="H433" s="6">
        <v>101</v>
      </c>
      <c r="I433" s="6">
        <v>15</v>
      </c>
      <c r="J433" s="6">
        <v>0</v>
      </c>
    </row>
    <row r="434" spans="2:10" x14ac:dyDescent="0.25">
      <c r="B434" s="6">
        <v>0</v>
      </c>
      <c r="C434" s="6">
        <v>52</v>
      </c>
      <c r="D434" s="6">
        <v>1</v>
      </c>
      <c r="E434" s="6">
        <v>1</v>
      </c>
      <c r="F434" s="6">
        <v>1</v>
      </c>
      <c r="G434" s="6">
        <v>2</v>
      </c>
      <c r="H434" s="6">
        <v>100</v>
      </c>
      <c r="I434" s="6">
        <v>18</v>
      </c>
      <c r="J434" s="6">
        <v>1</v>
      </c>
    </row>
    <row r="435" spans="2:10" x14ac:dyDescent="0.25">
      <c r="B435" s="6">
        <v>0</v>
      </c>
      <c r="C435" s="6">
        <v>58</v>
      </c>
      <c r="D435" s="6">
        <v>1</v>
      </c>
      <c r="E435" s="6">
        <v>1</v>
      </c>
      <c r="F435" s="6">
        <v>0</v>
      </c>
      <c r="G435" s="6">
        <v>1</v>
      </c>
      <c r="H435" s="6">
        <v>64.5</v>
      </c>
      <c r="I435" s="6">
        <v>8</v>
      </c>
      <c r="J435" s="6">
        <v>0</v>
      </c>
    </row>
    <row r="436" spans="2:10" x14ac:dyDescent="0.25">
      <c r="B436" s="6">
        <v>1</v>
      </c>
      <c r="C436" s="6">
        <v>67</v>
      </c>
      <c r="D436" s="6">
        <v>1</v>
      </c>
      <c r="E436" s="6">
        <v>0</v>
      </c>
      <c r="F436" s="6">
        <v>1</v>
      </c>
      <c r="G436" s="6">
        <v>6</v>
      </c>
      <c r="H436" s="6">
        <v>134</v>
      </c>
      <c r="I436" s="6">
        <v>13</v>
      </c>
      <c r="J436" s="6">
        <v>1</v>
      </c>
    </row>
    <row r="437" spans="2:10" x14ac:dyDescent="0.25">
      <c r="B437" s="6">
        <v>0</v>
      </c>
      <c r="C437" s="6">
        <v>47</v>
      </c>
      <c r="D437" s="6">
        <v>1</v>
      </c>
      <c r="E437" s="6">
        <v>0</v>
      </c>
      <c r="F437" s="6">
        <v>1</v>
      </c>
      <c r="G437" s="6">
        <v>4</v>
      </c>
      <c r="H437" s="6">
        <v>285</v>
      </c>
      <c r="I437" s="6">
        <v>15</v>
      </c>
      <c r="J437" s="6">
        <v>0</v>
      </c>
    </row>
    <row r="438" spans="2:10" x14ac:dyDescent="0.25">
      <c r="B438" s="6">
        <v>1</v>
      </c>
      <c r="C438" s="6">
        <v>45</v>
      </c>
      <c r="D438" s="6">
        <v>1</v>
      </c>
      <c r="E438" s="6">
        <v>1</v>
      </c>
      <c r="F438" s="6">
        <v>1</v>
      </c>
      <c r="G438" s="6">
        <v>4</v>
      </c>
      <c r="H438" s="6">
        <v>88</v>
      </c>
      <c r="I438" s="6">
        <v>18</v>
      </c>
      <c r="J438" s="6">
        <v>0</v>
      </c>
    </row>
    <row r="439" spans="2:10" x14ac:dyDescent="0.25">
      <c r="B439" s="6">
        <v>0</v>
      </c>
      <c r="C439" s="6">
        <v>46</v>
      </c>
      <c r="D439" s="6">
        <v>0</v>
      </c>
      <c r="E439" s="6">
        <v>0</v>
      </c>
      <c r="F439" s="6">
        <v>1</v>
      </c>
      <c r="G439" s="6">
        <v>2</v>
      </c>
      <c r="H439" s="6">
        <v>151.5</v>
      </c>
      <c r="I439" s="6">
        <v>9</v>
      </c>
      <c r="J439" s="6">
        <v>0</v>
      </c>
    </row>
    <row r="440" spans="2:10" x14ac:dyDescent="0.25">
      <c r="B440" s="6">
        <v>0</v>
      </c>
      <c r="C440" s="6">
        <v>47</v>
      </c>
      <c r="D440" s="6">
        <v>1</v>
      </c>
      <c r="E440" s="6">
        <v>0</v>
      </c>
      <c r="F440" s="6">
        <v>1</v>
      </c>
      <c r="G440" s="6">
        <v>4</v>
      </c>
      <c r="H440" s="6">
        <v>247</v>
      </c>
      <c r="I440" s="6">
        <v>15</v>
      </c>
      <c r="J440" s="6">
        <v>1</v>
      </c>
    </row>
    <row r="441" spans="2:10" x14ac:dyDescent="0.25">
      <c r="B441" s="6">
        <v>0</v>
      </c>
      <c r="C441" s="6">
        <v>66</v>
      </c>
      <c r="D441" s="6">
        <v>1</v>
      </c>
      <c r="E441" s="6">
        <v>0</v>
      </c>
      <c r="F441" s="6">
        <v>1</v>
      </c>
      <c r="G441" s="6">
        <v>3</v>
      </c>
      <c r="H441" s="6">
        <v>15</v>
      </c>
      <c r="I441" s="6">
        <v>20</v>
      </c>
      <c r="J441" s="6">
        <v>0</v>
      </c>
    </row>
    <row r="442" spans="2:10" x14ac:dyDescent="0.25">
      <c r="B442" s="6">
        <v>0</v>
      </c>
      <c r="C442" s="6">
        <v>33</v>
      </c>
      <c r="D442" s="6">
        <v>1</v>
      </c>
      <c r="E442" s="6">
        <v>1</v>
      </c>
      <c r="F442" s="6">
        <v>1</v>
      </c>
      <c r="G442" s="6">
        <v>3</v>
      </c>
      <c r="H442" s="6">
        <v>215</v>
      </c>
      <c r="I442" s="6">
        <v>15</v>
      </c>
      <c r="J442" s="6">
        <v>0</v>
      </c>
    </row>
    <row r="443" spans="2:10" x14ac:dyDescent="0.25">
      <c r="B443" s="6">
        <v>0</v>
      </c>
      <c r="C443" s="6">
        <v>53</v>
      </c>
      <c r="D443" s="6">
        <v>1</v>
      </c>
      <c r="E443" s="6">
        <v>0</v>
      </c>
      <c r="F443" s="6">
        <v>1</v>
      </c>
      <c r="G443" s="6">
        <v>2</v>
      </c>
      <c r="H443" s="6">
        <v>213</v>
      </c>
      <c r="I443" s="6">
        <v>18</v>
      </c>
      <c r="J443" s="6">
        <v>0</v>
      </c>
    </row>
    <row r="444" spans="2:10" x14ac:dyDescent="0.25">
      <c r="B444" s="6">
        <v>1</v>
      </c>
      <c r="C444" s="6">
        <v>47</v>
      </c>
      <c r="D444" s="6">
        <v>1</v>
      </c>
      <c r="E444" s="6">
        <v>1</v>
      </c>
      <c r="F444" s="6">
        <v>1</v>
      </c>
      <c r="G444" s="6">
        <v>2</v>
      </c>
      <c r="H444" s="6">
        <v>172</v>
      </c>
      <c r="I444" s="6">
        <v>16</v>
      </c>
      <c r="J444" s="6">
        <v>0</v>
      </c>
    </row>
    <row r="445" spans="2:10" x14ac:dyDescent="0.25">
      <c r="B445" s="6">
        <v>1</v>
      </c>
      <c r="C445" s="6">
        <v>40</v>
      </c>
      <c r="D445" s="6">
        <v>1</v>
      </c>
      <c r="E445" s="6">
        <v>1</v>
      </c>
      <c r="F445" s="6">
        <v>1</v>
      </c>
      <c r="G445" s="6">
        <v>4</v>
      </c>
      <c r="H445" s="6">
        <v>115</v>
      </c>
      <c r="I445" s="6">
        <v>15</v>
      </c>
      <c r="J445" s="6">
        <v>0</v>
      </c>
    </row>
    <row r="446" spans="2:10" x14ac:dyDescent="0.25">
      <c r="B446" s="6">
        <v>1</v>
      </c>
      <c r="C446" s="6">
        <v>67</v>
      </c>
      <c r="D446" s="6">
        <v>1</v>
      </c>
      <c r="E446" s="6">
        <v>1</v>
      </c>
      <c r="F446" s="6">
        <v>1</v>
      </c>
      <c r="G446" s="6">
        <v>3</v>
      </c>
      <c r="H446" s="6">
        <v>59</v>
      </c>
      <c r="I446" s="6">
        <v>20</v>
      </c>
      <c r="J446" s="6">
        <v>0</v>
      </c>
    </row>
    <row r="447" spans="2:10" x14ac:dyDescent="0.25">
      <c r="B447" s="6">
        <v>0</v>
      </c>
      <c r="C447" s="6">
        <v>55</v>
      </c>
      <c r="D447" s="6">
        <v>1</v>
      </c>
      <c r="E447" s="6">
        <v>0</v>
      </c>
      <c r="F447" s="6">
        <v>1</v>
      </c>
      <c r="G447" s="6">
        <v>4</v>
      </c>
      <c r="H447" s="6">
        <v>46</v>
      </c>
      <c r="I447" s="6">
        <v>12</v>
      </c>
      <c r="J447" s="6">
        <v>0</v>
      </c>
    </row>
    <row r="448" spans="2:10" x14ac:dyDescent="0.25">
      <c r="B448" s="6">
        <v>0</v>
      </c>
      <c r="C448" s="6">
        <v>65</v>
      </c>
      <c r="D448" s="6">
        <v>0</v>
      </c>
      <c r="E448" s="6">
        <v>0</v>
      </c>
      <c r="F448" s="6">
        <v>1</v>
      </c>
      <c r="G448" s="6">
        <v>2</v>
      </c>
      <c r="H448" s="6">
        <v>6</v>
      </c>
      <c r="I448" s="6">
        <v>10</v>
      </c>
      <c r="J448" s="6">
        <v>0</v>
      </c>
    </row>
    <row r="449" spans="2:10" x14ac:dyDescent="0.25">
      <c r="B449" s="6">
        <v>0</v>
      </c>
      <c r="C449" s="6">
        <v>33</v>
      </c>
      <c r="D449" s="6">
        <v>1</v>
      </c>
      <c r="E449" s="6">
        <v>1</v>
      </c>
      <c r="F449" s="6">
        <v>1</v>
      </c>
      <c r="G449" s="6">
        <v>3</v>
      </c>
      <c r="H449" s="6">
        <v>314</v>
      </c>
      <c r="I449" s="6">
        <v>15</v>
      </c>
      <c r="J449" s="6">
        <v>0</v>
      </c>
    </row>
    <row r="450" spans="2:10" x14ac:dyDescent="0.25">
      <c r="B450" s="6">
        <v>0</v>
      </c>
      <c r="C450" s="6">
        <v>42</v>
      </c>
      <c r="D450" s="6">
        <v>1</v>
      </c>
      <c r="E450" s="6">
        <v>1</v>
      </c>
      <c r="F450" s="6">
        <v>1</v>
      </c>
      <c r="G450" s="6">
        <v>2</v>
      </c>
      <c r="H450" s="6">
        <v>59.5</v>
      </c>
      <c r="I450" s="6">
        <v>18</v>
      </c>
      <c r="J450" s="6">
        <v>1</v>
      </c>
    </row>
    <row r="451" spans="2:10" x14ac:dyDescent="0.25">
      <c r="B451" s="6">
        <v>0</v>
      </c>
      <c r="C451" s="6">
        <v>55</v>
      </c>
      <c r="D451" s="6">
        <v>1</v>
      </c>
      <c r="E451" s="6">
        <v>1</v>
      </c>
      <c r="F451" s="6">
        <v>1</v>
      </c>
      <c r="G451" s="6">
        <v>4</v>
      </c>
      <c r="H451" s="6">
        <v>130</v>
      </c>
      <c r="I451" s="6">
        <v>18</v>
      </c>
      <c r="J451" s="6">
        <v>1</v>
      </c>
    </row>
    <row r="452" spans="2:10" x14ac:dyDescent="0.25">
      <c r="B452" s="6">
        <v>0</v>
      </c>
      <c r="C452" s="6">
        <v>46</v>
      </c>
      <c r="D452" s="6">
        <v>1</v>
      </c>
      <c r="E452" s="6">
        <v>1</v>
      </c>
      <c r="F452" s="6">
        <v>0</v>
      </c>
      <c r="G452" s="6">
        <v>2</v>
      </c>
      <c r="H452" s="6">
        <v>280</v>
      </c>
      <c r="I452" s="6">
        <v>20</v>
      </c>
      <c r="J452" s="6">
        <v>1</v>
      </c>
    </row>
    <row r="453" spans="2:10" x14ac:dyDescent="0.25">
      <c r="B453" s="6">
        <v>1</v>
      </c>
      <c r="C453" s="6">
        <v>43</v>
      </c>
      <c r="D453" s="6">
        <v>1</v>
      </c>
      <c r="E453" s="6">
        <v>1</v>
      </c>
      <c r="F453" s="6">
        <v>1</v>
      </c>
      <c r="G453" s="6">
        <v>2</v>
      </c>
      <c r="H453" s="6">
        <v>135</v>
      </c>
      <c r="I453" s="6">
        <v>15</v>
      </c>
      <c r="J453" s="6">
        <v>1</v>
      </c>
    </row>
    <row r="454" spans="2:10" x14ac:dyDescent="0.25">
      <c r="B454" s="6">
        <v>0</v>
      </c>
      <c r="C454" s="6">
        <v>51</v>
      </c>
      <c r="D454" s="6">
        <v>1</v>
      </c>
      <c r="E454" s="6">
        <v>1</v>
      </c>
      <c r="F454" s="6">
        <v>1</v>
      </c>
      <c r="G454" s="6">
        <v>4</v>
      </c>
      <c r="H454" s="6">
        <v>177</v>
      </c>
      <c r="I454" s="6">
        <v>16</v>
      </c>
      <c r="J454" s="6">
        <v>1</v>
      </c>
    </row>
    <row r="455" spans="2:10" x14ac:dyDescent="0.25">
      <c r="B455" s="6">
        <v>0</v>
      </c>
      <c r="C455" s="6">
        <v>51</v>
      </c>
      <c r="D455" s="6">
        <v>1</v>
      </c>
      <c r="E455" s="6">
        <v>1</v>
      </c>
      <c r="F455" s="6">
        <v>1</v>
      </c>
      <c r="G455" s="6">
        <v>4</v>
      </c>
      <c r="H455" s="6">
        <v>266</v>
      </c>
      <c r="I455" s="6">
        <v>15</v>
      </c>
      <c r="J455" s="6">
        <v>0</v>
      </c>
    </row>
    <row r="456" spans="2:10" x14ac:dyDescent="0.25">
      <c r="B456" s="6">
        <v>0</v>
      </c>
      <c r="C456" s="6">
        <v>56</v>
      </c>
      <c r="D456" s="6">
        <v>0</v>
      </c>
      <c r="E456" s="6">
        <v>1</v>
      </c>
      <c r="F456" s="6">
        <v>0</v>
      </c>
      <c r="G456" s="6">
        <v>1</v>
      </c>
      <c r="H456" s="6">
        <v>131</v>
      </c>
      <c r="I456" s="6">
        <v>8</v>
      </c>
      <c r="J456" s="6">
        <v>0</v>
      </c>
    </row>
    <row r="457" spans="2:10" x14ac:dyDescent="0.25">
      <c r="B457" s="6">
        <v>1</v>
      </c>
      <c r="C457" s="6">
        <v>62</v>
      </c>
      <c r="D457" s="6">
        <v>1</v>
      </c>
      <c r="E457" s="6">
        <v>1</v>
      </c>
      <c r="F457" s="6">
        <v>1</v>
      </c>
      <c r="G457" s="6">
        <v>5</v>
      </c>
      <c r="H457" s="6">
        <v>140</v>
      </c>
      <c r="I457" s="6">
        <v>20</v>
      </c>
      <c r="J457" s="6">
        <v>0</v>
      </c>
    </row>
    <row r="458" spans="2:10" x14ac:dyDescent="0.25">
      <c r="B458" s="6">
        <v>0</v>
      </c>
      <c r="C458" s="6">
        <v>51</v>
      </c>
      <c r="D458" s="6">
        <v>1</v>
      </c>
      <c r="E458" s="6">
        <v>1</v>
      </c>
      <c r="F458" s="6">
        <v>1</v>
      </c>
      <c r="G458" s="6">
        <v>5</v>
      </c>
      <c r="H458" s="6">
        <v>17</v>
      </c>
      <c r="I458" s="6">
        <v>10</v>
      </c>
      <c r="J458" s="6">
        <v>0</v>
      </c>
    </row>
    <row r="459" spans="2:10" x14ac:dyDescent="0.25">
      <c r="B459" s="6">
        <v>1</v>
      </c>
      <c r="C459" s="6">
        <v>51</v>
      </c>
      <c r="D459" s="6">
        <v>1</v>
      </c>
      <c r="E459" s="6">
        <v>1</v>
      </c>
      <c r="F459" s="6">
        <v>1</v>
      </c>
      <c r="G459" s="6">
        <v>5</v>
      </c>
      <c r="H459" s="6">
        <v>123</v>
      </c>
      <c r="I459" s="6">
        <v>18</v>
      </c>
      <c r="J459" s="6">
        <v>0</v>
      </c>
    </row>
    <row r="460" spans="2:10" x14ac:dyDescent="0.25">
      <c r="B460" s="6">
        <v>0</v>
      </c>
      <c r="C460" s="6">
        <v>35</v>
      </c>
      <c r="D460" s="6">
        <v>1</v>
      </c>
      <c r="E460" s="6">
        <v>1</v>
      </c>
      <c r="F460" s="6">
        <v>1</v>
      </c>
      <c r="G460" s="6">
        <v>5</v>
      </c>
      <c r="H460" s="6">
        <v>83</v>
      </c>
      <c r="I460" s="6">
        <v>12</v>
      </c>
      <c r="J460" s="6">
        <v>0</v>
      </c>
    </row>
    <row r="461" spans="2:10" x14ac:dyDescent="0.25">
      <c r="B461" s="6">
        <v>0</v>
      </c>
      <c r="C461" s="6">
        <v>50</v>
      </c>
      <c r="D461" s="6">
        <v>1</v>
      </c>
      <c r="E461" s="6">
        <v>0</v>
      </c>
      <c r="F461" s="6">
        <v>1</v>
      </c>
      <c r="G461" s="6">
        <v>6</v>
      </c>
      <c r="H461" s="6">
        <v>69</v>
      </c>
      <c r="I461" s="6">
        <v>10</v>
      </c>
      <c r="J461" s="6">
        <v>1</v>
      </c>
    </row>
    <row r="462" spans="2:10" x14ac:dyDescent="0.25">
      <c r="B462" s="6">
        <v>1</v>
      </c>
      <c r="C462" s="6">
        <v>35</v>
      </c>
      <c r="D462" s="6">
        <v>1</v>
      </c>
      <c r="E462" s="6">
        <v>1</v>
      </c>
      <c r="F462" s="6">
        <v>1</v>
      </c>
      <c r="G462" s="6">
        <v>3</v>
      </c>
      <c r="H462" s="6">
        <v>108</v>
      </c>
      <c r="I462" s="6">
        <v>18</v>
      </c>
      <c r="J462" s="6">
        <v>0</v>
      </c>
    </row>
    <row r="463" spans="2:10" x14ac:dyDescent="0.25">
      <c r="B463" s="6">
        <v>1</v>
      </c>
      <c r="C463" s="6">
        <v>70</v>
      </c>
      <c r="D463" s="6">
        <v>1</v>
      </c>
      <c r="E463" s="6">
        <v>1</v>
      </c>
      <c r="F463" s="6">
        <v>0</v>
      </c>
      <c r="G463" s="6">
        <v>2</v>
      </c>
      <c r="H463" s="6">
        <v>46</v>
      </c>
      <c r="I463" s="6">
        <v>20</v>
      </c>
      <c r="J463" s="6">
        <v>0</v>
      </c>
    </row>
    <row r="464" spans="2:10" x14ac:dyDescent="0.25">
      <c r="B464" s="6">
        <v>0</v>
      </c>
      <c r="C464" s="6">
        <v>48</v>
      </c>
      <c r="D464" s="6">
        <v>0</v>
      </c>
      <c r="E464" s="6">
        <v>1</v>
      </c>
      <c r="F464" s="6">
        <v>1</v>
      </c>
      <c r="G464" s="6">
        <v>4</v>
      </c>
      <c r="H464" s="6">
        <v>398</v>
      </c>
      <c r="I464" s="6">
        <v>15</v>
      </c>
      <c r="J464" s="6">
        <v>1</v>
      </c>
    </row>
    <row r="465" spans="2:10" x14ac:dyDescent="0.25">
      <c r="B465" s="6">
        <v>1</v>
      </c>
      <c r="C465" s="6">
        <v>50</v>
      </c>
      <c r="D465" s="6">
        <v>1</v>
      </c>
      <c r="E465" s="6">
        <v>1</v>
      </c>
      <c r="F465" s="6">
        <v>1</v>
      </c>
      <c r="G465" s="6">
        <v>6</v>
      </c>
      <c r="H465" s="6">
        <v>106</v>
      </c>
      <c r="I465" s="6">
        <v>15</v>
      </c>
      <c r="J465" s="6">
        <v>1</v>
      </c>
    </row>
    <row r="466" spans="2:10" x14ac:dyDescent="0.25">
      <c r="B466" s="6">
        <v>1</v>
      </c>
      <c r="C466" s="6">
        <v>33</v>
      </c>
      <c r="D466" s="6">
        <v>1</v>
      </c>
      <c r="E466" s="6">
        <v>1</v>
      </c>
      <c r="F466" s="6">
        <v>1</v>
      </c>
      <c r="G466" s="6">
        <v>4</v>
      </c>
      <c r="H466" s="6">
        <v>135</v>
      </c>
      <c r="I466" s="6">
        <v>15</v>
      </c>
      <c r="J466" s="6">
        <v>1</v>
      </c>
    </row>
    <row r="467" spans="2:10" x14ac:dyDescent="0.25">
      <c r="B467" s="6">
        <v>0</v>
      </c>
      <c r="C467" s="6">
        <v>37</v>
      </c>
      <c r="D467" s="6">
        <v>1</v>
      </c>
      <c r="E467" s="6">
        <v>1</v>
      </c>
      <c r="F467" s="6">
        <v>1</v>
      </c>
      <c r="G467" s="6">
        <v>6</v>
      </c>
      <c r="H467" s="6">
        <v>37</v>
      </c>
      <c r="I467" s="6">
        <v>8</v>
      </c>
      <c r="J467" s="6">
        <v>0</v>
      </c>
    </row>
    <row r="468" spans="2:10" x14ac:dyDescent="0.25">
      <c r="B468" s="6">
        <v>0</v>
      </c>
      <c r="C468" s="6">
        <v>60</v>
      </c>
      <c r="D468" s="6">
        <v>1</v>
      </c>
      <c r="E468" s="6">
        <v>1</v>
      </c>
      <c r="F468" s="6">
        <v>0</v>
      </c>
      <c r="G468" s="6">
        <v>1</v>
      </c>
      <c r="H468" s="6">
        <v>23</v>
      </c>
      <c r="I468" s="6">
        <v>20</v>
      </c>
      <c r="J468" s="6">
        <v>1</v>
      </c>
    </row>
    <row r="469" spans="2:10" x14ac:dyDescent="0.25">
      <c r="B469" s="6">
        <v>0</v>
      </c>
      <c r="C469" s="6">
        <v>56</v>
      </c>
      <c r="D469" s="6">
        <v>1</v>
      </c>
      <c r="E469" s="6">
        <v>0</v>
      </c>
      <c r="F469" s="6">
        <v>1</v>
      </c>
      <c r="G469" s="6">
        <v>3</v>
      </c>
      <c r="H469" s="6">
        <v>99</v>
      </c>
      <c r="I469" s="6">
        <v>20</v>
      </c>
      <c r="J469" s="6">
        <v>0</v>
      </c>
    </row>
    <row r="470" spans="2:10" x14ac:dyDescent="0.25">
      <c r="B470" s="6">
        <v>1</v>
      </c>
      <c r="C470" s="6">
        <v>48</v>
      </c>
      <c r="D470" s="6">
        <v>1</v>
      </c>
      <c r="E470" s="6">
        <v>1</v>
      </c>
      <c r="F470" s="6">
        <v>1</v>
      </c>
      <c r="G470" s="6">
        <v>2</v>
      </c>
      <c r="H470" s="6">
        <v>134</v>
      </c>
      <c r="I470" s="6">
        <v>20</v>
      </c>
      <c r="J470" s="6">
        <v>0</v>
      </c>
    </row>
    <row r="471" spans="2:10" x14ac:dyDescent="0.25">
      <c r="B471" s="6">
        <v>1</v>
      </c>
      <c r="C471" s="6">
        <v>57</v>
      </c>
      <c r="D471" s="6">
        <v>1</v>
      </c>
      <c r="E471" s="6">
        <v>0</v>
      </c>
      <c r="F471" s="6">
        <v>0</v>
      </c>
      <c r="G471" s="6">
        <v>2</v>
      </c>
      <c r="H471" s="6">
        <v>80</v>
      </c>
      <c r="I471" s="6">
        <v>13</v>
      </c>
      <c r="J471" s="6">
        <v>1</v>
      </c>
    </row>
    <row r="472" spans="2:10" x14ac:dyDescent="0.25">
      <c r="B472" s="6">
        <v>1</v>
      </c>
      <c r="C472" s="6">
        <v>62</v>
      </c>
      <c r="D472" s="6">
        <v>1</v>
      </c>
      <c r="E472" s="6">
        <v>1</v>
      </c>
      <c r="F472" s="6">
        <v>1</v>
      </c>
      <c r="G472" s="6">
        <v>4</v>
      </c>
      <c r="H472" s="6">
        <v>202</v>
      </c>
      <c r="I472" s="6">
        <v>20</v>
      </c>
      <c r="J472" s="6">
        <v>0</v>
      </c>
    </row>
    <row r="473" spans="2:10" x14ac:dyDescent="0.25">
      <c r="B473" s="6">
        <v>1</v>
      </c>
      <c r="C473" s="6">
        <v>57</v>
      </c>
      <c r="D473" s="6">
        <v>1</v>
      </c>
      <c r="E473" s="6">
        <v>1</v>
      </c>
      <c r="F473" s="6">
        <v>1</v>
      </c>
      <c r="G473" s="6">
        <v>2</v>
      </c>
      <c r="H473" s="6">
        <v>101</v>
      </c>
      <c r="I473" s="6">
        <v>20</v>
      </c>
      <c r="J473" s="6">
        <v>0</v>
      </c>
    </row>
    <row r="474" spans="2:10" x14ac:dyDescent="0.25">
      <c r="B474" s="6">
        <v>1</v>
      </c>
      <c r="C474" s="6">
        <v>33</v>
      </c>
      <c r="D474" s="6">
        <v>1</v>
      </c>
      <c r="E474" s="6">
        <v>0</v>
      </c>
      <c r="F474" s="6">
        <v>1</v>
      </c>
      <c r="G474" s="6">
        <v>3</v>
      </c>
      <c r="H474" s="6">
        <v>103</v>
      </c>
      <c r="I474" s="6">
        <v>15</v>
      </c>
      <c r="J474" s="6">
        <v>0</v>
      </c>
    </row>
    <row r="475" spans="2:10" x14ac:dyDescent="0.25">
      <c r="B475" s="6">
        <v>0</v>
      </c>
      <c r="C475" s="6">
        <v>56</v>
      </c>
      <c r="D475" s="6">
        <v>1</v>
      </c>
      <c r="E475" s="6">
        <v>1</v>
      </c>
      <c r="F475" s="6">
        <v>1</v>
      </c>
      <c r="G475" s="6">
        <v>6</v>
      </c>
      <c r="H475" s="6">
        <v>154</v>
      </c>
      <c r="I475" s="6">
        <v>8</v>
      </c>
      <c r="J475" s="6">
        <v>0</v>
      </c>
    </row>
    <row r="476" spans="2:10" x14ac:dyDescent="0.25">
      <c r="B476" s="6">
        <v>0</v>
      </c>
      <c r="C476" s="6">
        <v>29</v>
      </c>
      <c r="D476" s="6">
        <v>1</v>
      </c>
      <c r="E476" s="6">
        <v>1</v>
      </c>
      <c r="F476" s="6">
        <v>0</v>
      </c>
      <c r="G476" s="6">
        <v>1</v>
      </c>
      <c r="H476" s="6">
        <v>78</v>
      </c>
      <c r="I476" s="6">
        <v>9</v>
      </c>
      <c r="J476" s="6">
        <v>0</v>
      </c>
    </row>
    <row r="477" spans="2:10" x14ac:dyDescent="0.25">
      <c r="B477" s="6">
        <v>0</v>
      </c>
      <c r="C477" s="6">
        <v>45</v>
      </c>
      <c r="D477" s="6">
        <v>1</v>
      </c>
      <c r="E477" s="6">
        <v>1</v>
      </c>
      <c r="F477" s="6">
        <v>1</v>
      </c>
      <c r="G477" s="6">
        <v>5</v>
      </c>
      <c r="H477" s="6">
        <v>143</v>
      </c>
      <c r="I477" s="6">
        <v>8</v>
      </c>
      <c r="J477" s="6">
        <v>0</v>
      </c>
    </row>
    <row r="478" spans="2:10" x14ac:dyDescent="0.25">
      <c r="B478" s="6">
        <v>0</v>
      </c>
      <c r="C478" s="6">
        <v>41</v>
      </c>
      <c r="D478" s="6">
        <v>0</v>
      </c>
      <c r="E478" s="6">
        <v>1</v>
      </c>
      <c r="F478" s="6">
        <v>1</v>
      </c>
      <c r="G478" s="6">
        <v>5</v>
      </c>
      <c r="H478" s="6">
        <v>40</v>
      </c>
      <c r="I478" s="6">
        <v>8</v>
      </c>
      <c r="J478" s="6">
        <v>0</v>
      </c>
    </row>
    <row r="479" spans="2:10" x14ac:dyDescent="0.25">
      <c r="B479" s="6">
        <v>0</v>
      </c>
      <c r="C479" s="6">
        <v>44</v>
      </c>
      <c r="D479" s="6">
        <v>0</v>
      </c>
      <c r="E479" s="6">
        <v>1</v>
      </c>
      <c r="F479" s="6">
        <v>1</v>
      </c>
      <c r="G479" s="6">
        <v>4</v>
      </c>
      <c r="H479" s="6">
        <v>13</v>
      </c>
      <c r="I479" s="6">
        <v>8</v>
      </c>
      <c r="J479" s="6">
        <v>1</v>
      </c>
    </row>
    <row r="480" spans="2:10" x14ac:dyDescent="0.25">
      <c r="B480" s="6">
        <v>1</v>
      </c>
      <c r="C480" s="6">
        <v>78</v>
      </c>
      <c r="D480" s="6">
        <v>1</v>
      </c>
      <c r="E480" s="6">
        <v>1</v>
      </c>
      <c r="F480" s="6">
        <v>0</v>
      </c>
      <c r="G480" s="6">
        <v>1</v>
      </c>
      <c r="H480" s="6">
        <v>91</v>
      </c>
      <c r="I480" s="6">
        <v>16</v>
      </c>
      <c r="J480" s="6">
        <v>0</v>
      </c>
    </row>
    <row r="481" spans="2:10" x14ac:dyDescent="0.25">
      <c r="B481" s="6">
        <v>0</v>
      </c>
      <c r="C481" s="6">
        <v>55</v>
      </c>
      <c r="D481" s="6">
        <v>1</v>
      </c>
      <c r="E481" s="6">
        <v>1</v>
      </c>
      <c r="F481" s="6">
        <v>1</v>
      </c>
      <c r="G481" s="6">
        <v>5</v>
      </c>
      <c r="H481" s="6">
        <v>44</v>
      </c>
      <c r="I481" s="6">
        <v>20</v>
      </c>
      <c r="J481" s="6">
        <v>1</v>
      </c>
    </row>
    <row r="482" spans="2:10" x14ac:dyDescent="0.25">
      <c r="B482" s="6">
        <v>1</v>
      </c>
      <c r="C482" s="6">
        <v>37</v>
      </c>
      <c r="D482" s="6">
        <v>1</v>
      </c>
      <c r="E482" s="6">
        <v>1</v>
      </c>
      <c r="F482" s="6">
        <v>1</v>
      </c>
      <c r="G482" s="6">
        <v>4</v>
      </c>
      <c r="H482" s="6">
        <v>100</v>
      </c>
      <c r="I482" s="6">
        <v>15</v>
      </c>
      <c r="J482" s="6">
        <v>1</v>
      </c>
    </row>
    <row r="483" spans="2:10" x14ac:dyDescent="0.25">
      <c r="B483" s="6">
        <v>0</v>
      </c>
      <c r="C483" s="6">
        <v>50</v>
      </c>
      <c r="D483" s="6">
        <v>0</v>
      </c>
      <c r="E483" s="6">
        <v>1</v>
      </c>
      <c r="F483" s="6">
        <v>1</v>
      </c>
      <c r="G483" s="6">
        <v>4</v>
      </c>
      <c r="H483" s="6">
        <v>94</v>
      </c>
      <c r="I483" s="6">
        <v>12</v>
      </c>
      <c r="J483" s="6">
        <v>0</v>
      </c>
    </row>
    <row r="484" spans="2:10" x14ac:dyDescent="0.25">
      <c r="B484" s="6">
        <v>0</v>
      </c>
      <c r="C484" s="6">
        <v>59</v>
      </c>
      <c r="D484" s="6">
        <v>1</v>
      </c>
      <c r="E484" s="6">
        <v>1</v>
      </c>
      <c r="F484" s="6">
        <v>1</v>
      </c>
      <c r="G484" s="6">
        <v>2</v>
      </c>
      <c r="H484" s="6">
        <v>76</v>
      </c>
      <c r="I484" s="6">
        <v>20</v>
      </c>
      <c r="J484" s="6">
        <v>1</v>
      </c>
    </row>
    <row r="485" spans="2:10" x14ac:dyDescent="0.25">
      <c r="B485" s="6">
        <v>0</v>
      </c>
      <c r="C485" s="6">
        <v>46</v>
      </c>
      <c r="D485" s="6">
        <v>0</v>
      </c>
      <c r="E485" s="6">
        <v>0</v>
      </c>
      <c r="F485" s="6">
        <v>1</v>
      </c>
      <c r="G485" s="6">
        <v>2</v>
      </c>
      <c r="H485" s="6">
        <v>125.5</v>
      </c>
      <c r="I485" s="6">
        <v>8</v>
      </c>
      <c r="J485" s="6">
        <v>1</v>
      </c>
    </row>
    <row r="486" spans="2:10" x14ac:dyDescent="0.25">
      <c r="B486" s="6">
        <v>0</v>
      </c>
      <c r="C486" s="6">
        <v>51</v>
      </c>
      <c r="D486" s="6">
        <v>1</v>
      </c>
      <c r="E486" s="6">
        <v>1</v>
      </c>
      <c r="F486" s="6">
        <v>1</v>
      </c>
      <c r="G486" s="6">
        <v>3</v>
      </c>
      <c r="H486" s="6">
        <v>81</v>
      </c>
      <c r="I486" s="6">
        <v>20</v>
      </c>
      <c r="J486" s="6">
        <v>1</v>
      </c>
    </row>
    <row r="487" spans="2:10" x14ac:dyDescent="0.25">
      <c r="B487" s="6">
        <v>0</v>
      </c>
      <c r="C487" s="6">
        <v>47</v>
      </c>
      <c r="D487" s="6">
        <v>0</v>
      </c>
      <c r="E487" s="6">
        <v>1</v>
      </c>
      <c r="F487" s="6">
        <v>1</v>
      </c>
      <c r="G487" s="6">
        <v>2</v>
      </c>
      <c r="H487" s="6">
        <v>193</v>
      </c>
      <c r="I487" s="6">
        <v>15</v>
      </c>
      <c r="J487" s="6">
        <v>0</v>
      </c>
    </row>
    <row r="488" spans="2:10" x14ac:dyDescent="0.25">
      <c r="B488" s="6">
        <v>1</v>
      </c>
      <c r="C488" s="6">
        <v>55</v>
      </c>
      <c r="D488" s="6">
        <v>1</v>
      </c>
      <c r="E488" s="6">
        <v>1</v>
      </c>
      <c r="F488" s="6">
        <v>0</v>
      </c>
      <c r="G488" s="6">
        <v>2</v>
      </c>
      <c r="H488" s="6">
        <v>43</v>
      </c>
      <c r="I488" s="6">
        <v>20</v>
      </c>
      <c r="J488" s="6">
        <v>0</v>
      </c>
    </row>
    <row r="489" spans="2:10" x14ac:dyDescent="0.25">
      <c r="B489" s="6">
        <v>0</v>
      </c>
      <c r="C489" s="6">
        <v>44</v>
      </c>
      <c r="D489" s="6">
        <v>1</v>
      </c>
      <c r="E489" s="6">
        <v>1</v>
      </c>
      <c r="F489" s="6">
        <v>1</v>
      </c>
      <c r="G489" s="6">
        <v>3</v>
      </c>
      <c r="H489" s="6">
        <v>58</v>
      </c>
      <c r="I489" s="6">
        <v>20</v>
      </c>
      <c r="J489" s="6">
        <v>1</v>
      </c>
    </row>
    <row r="490" spans="2:10" x14ac:dyDescent="0.25">
      <c r="B490" s="6">
        <v>1</v>
      </c>
      <c r="C490" s="6">
        <v>46</v>
      </c>
      <c r="D490" s="6">
        <v>1</v>
      </c>
      <c r="E490" s="6">
        <v>1</v>
      </c>
      <c r="F490" s="6">
        <v>0</v>
      </c>
      <c r="G490" s="6">
        <v>1</v>
      </c>
      <c r="H490" s="6">
        <v>75</v>
      </c>
      <c r="I490" s="6">
        <v>18</v>
      </c>
      <c r="J490" s="6">
        <v>0</v>
      </c>
    </row>
    <row r="491" spans="2:10" x14ac:dyDescent="0.25">
      <c r="B491" s="6">
        <v>0</v>
      </c>
      <c r="C491" s="6">
        <v>64</v>
      </c>
      <c r="D491" s="6">
        <v>1</v>
      </c>
      <c r="E491" s="6">
        <v>1</v>
      </c>
      <c r="F491" s="6">
        <v>1</v>
      </c>
      <c r="G491" s="6">
        <v>2</v>
      </c>
      <c r="H491" s="6">
        <v>73</v>
      </c>
      <c r="I491" s="6">
        <v>20</v>
      </c>
      <c r="J491" s="6">
        <v>1</v>
      </c>
    </row>
    <row r="492" spans="2:10" x14ac:dyDescent="0.25">
      <c r="B492" s="6">
        <v>0</v>
      </c>
      <c r="C492" s="6">
        <v>34</v>
      </c>
      <c r="D492" s="6">
        <v>1</v>
      </c>
      <c r="E492" s="6">
        <v>1</v>
      </c>
      <c r="F492" s="6">
        <v>1</v>
      </c>
      <c r="G492" s="6">
        <v>4</v>
      </c>
      <c r="H492" s="6">
        <v>238</v>
      </c>
      <c r="I492" s="6">
        <v>18</v>
      </c>
      <c r="J492" s="6">
        <v>1</v>
      </c>
    </row>
    <row r="493" spans="2:10" x14ac:dyDescent="0.25">
      <c r="B493" s="6">
        <v>0</v>
      </c>
      <c r="C493" s="6">
        <v>62</v>
      </c>
      <c r="D493" s="6">
        <v>0</v>
      </c>
      <c r="E493" s="6">
        <v>1</v>
      </c>
      <c r="F493" s="6">
        <v>0</v>
      </c>
      <c r="G493" s="6">
        <v>2</v>
      </c>
      <c r="H493" s="6">
        <v>118</v>
      </c>
      <c r="I493" s="6">
        <v>8</v>
      </c>
      <c r="J493" s="6">
        <v>0</v>
      </c>
    </row>
    <row r="494" spans="2:10" x14ac:dyDescent="0.25">
      <c r="B494" s="6">
        <v>1</v>
      </c>
      <c r="C494" s="6">
        <v>48</v>
      </c>
      <c r="D494" s="6">
        <v>1</v>
      </c>
      <c r="E494" s="6">
        <v>1</v>
      </c>
      <c r="F494" s="6">
        <v>1</v>
      </c>
      <c r="G494" s="6">
        <v>5</v>
      </c>
      <c r="H494" s="6">
        <v>95</v>
      </c>
      <c r="I494" s="6">
        <v>16</v>
      </c>
      <c r="J494" s="6">
        <v>0</v>
      </c>
    </row>
    <row r="495" spans="2:10" x14ac:dyDescent="0.25">
      <c r="B495" s="6">
        <v>0</v>
      </c>
      <c r="C495" s="6">
        <v>60</v>
      </c>
      <c r="D495" s="6">
        <v>1</v>
      </c>
      <c r="E495" s="6">
        <v>1</v>
      </c>
      <c r="F495" s="6">
        <v>0</v>
      </c>
      <c r="G495" s="6">
        <v>1</v>
      </c>
      <c r="H495" s="6">
        <v>41</v>
      </c>
      <c r="I495" s="6">
        <v>20</v>
      </c>
      <c r="J495" s="6">
        <v>1</v>
      </c>
    </row>
    <row r="496" spans="2:10" x14ac:dyDescent="0.25">
      <c r="B496" s="6">
        <v>1</v>
      </c>
      <c r="C496" s="6">
        <v>39</v>
      </c>
      <c r="D496" s="6">
        <v>1</v>
      </c>
      <c r="E496" s="6">
        <v>0</v>
      </c>
      <c r="F496" s="6">
        <v>1</v>
      </c>
      <c r="G496" s="6">
        <v>5</v>
      </c>
      <c r="H496" s="6">
        <v>102</v>
      </c>
      <c r="I496" s="6">
        <v>15</v>
      </c>
      <c r="J496" s="6">
        <v>0</v>
      </c>
    </row>
    <row r="497" spans="2:10" x14ac:dyDescent="0.25">
      <c r="B497" s="6">
        <v>0</v>
      </c>
      <c r="C497" s="6">
        <v>68</v>
      </c>
      <c r="D497" s="6">
        <v>1</v>
      </c>
      <c r="E497" s="6">
        <v>0</v>
      </c>
      <c r="F497" s="6">
        <v>1</v>
      </c>
      <c r="G497" s="6">
        <v>2</v>
      </c>
      <c r="H497" s="6">
        <v>31</v>
      </c>
      <c r="I497" s="6">
        <v>20</v>
      </c>
      <c r="J497" s="6">
        <v>0</v>
      </c>
    </row>
    <row r="498" spans="2:10" x14ac:dyDescent="0.25">
      <c r="B498" s="6">
        <v>1</v>
      </c>
      <c r="C498" s="6">
        <v>34</v>
      </c>
      <c r="D498" s="6">
        <v>0</v>
      </c>
      <c r="E498" s="6">
        <v>1</v>
      </c>
      <c r="F498" s="6">
        <v>1</v>
      </c>
      <c r="G498" s="6">
        <v>5</v>
      </c>
      <c r="H498" s="6">
        <v>125</v>
      </c>
      <c r="I498" s="6">
        <v>15</v>
      </c>
      <c r="J498" s="6">
        <v>0</v>
      </c>
    </row>
    <row r="499" spans="2:10" x14ac:dyDescent="0.25">
      <c r="B499" s="6">
        <v>0</v>
      </c>
      <c r="C499" s="6">
        <v>43</v>
      </c>
      <c r="D499" s="6">
        <v>1</v>
      </c>
      <c r="E499" s="6">
        <v>1</v>
      </c>
      <c r="F499" s="6">
        <v>0</v>
      </c>
      <c r="G499" s="6">
        <v>2</v>
      </c>
      <c r="H499" s="6">
        <v>58</v>
      </c>
      <c r="I499" s="6">
        <v>12</v>
      </c>
      <c r="J499" s="6">
        <v>1</v>
      </c>
    </row>
    <row r="500" spans="2:10" x14ac:dyDescent="0.25">
      <c r="B500" s="6">
        <v>0</v>
      </c>
      <c r="C500" s="6">
        <v>60</v>
      </c>
      <c r="D500" s="6">
        <v>1</v>
      </c>
      <c r="E500" s="6">
        <v>1</v>
      </c>
      <c r="F500" s="6">
        <v>1</v>
      </c>
      <c r="G500" s="6">
        <v>2</v>
      </c>
      <c r="H500" s="6">
        <v>73</v>
      </c>
      <c r="I500" s="6">
        <v>8</v>
      </c>
      <c r="J500" s="6">
        <v>1</v>
      </c>
    </row>
    <row r="501" spans="2:10" x14ac:dyDescent="0.25">
      <c r="B501" s="6">
        <v>1</v>
      </c>
      <c r="C501" s="6">
        <v>49</v>
      </c>
      <c r="D501" s="6">
        <v>1</v>
      </c>
      <c r="E501" s="6">
        <v>1</v>
      </c>
      <c r="F501" s="6">
        <v>1</v>
      </c>
      <c r="G501" s="6">
        <v>3</v>
      </c>
      <c r="H501" s="6">
        <v>106</v>
      </c>
      <c r="I501" s="6">
        <v>18</v>
      </c>
      <c r="J501" s="6">
        <v>0</v>
      </c>
    </row>
    <row r="502" spans="2:10" x14ac:dyDescent="0.25">
      <c r="B502" s="6">
        <v>0</v>
      </c>
      <c r="C502" s="6">
        <v>49</v>
      </c>
      <c r="D502" s="6">
        <v>1</v>
      </c>
      <c r="E502" s="6">
        <v>1</v>
      </c>
      <c r="F502" s="6">
        <v>1</v>
      </c>
      <c r="G502" s="6">
        <v>3</v>
      </c>
      <c r="H502" s="6">
        <v>112</v>
      </c>
      <c r="I502" s="6">
        <v>20</v>
      </c>
      <c r="J502" s="6">
        <v>1</v>
      </c>
    </row>
    <row r="503" spans="2:10" x14ac:dyDescent="0.25">
      <c r="B503" s="6">
        <v>1</v>
      </c>
      <c r="C503" s="6">
        <v>68</v>
      </c>
      <c r="D503" s="6">
        <v>1</v>
      </c>
      <c r="E503" s="6">
        <v>1</v>
      </c>
      <c r="F503" s="6">
        <v>1</v>
      </c>
      <c r="G503" s="6">
        <v>3</v>
      </c>
      <c r="H503" s="6">
        <v>63</v>
      </c>
      <c r="I503" s="6">
        <v>20</v>
      </c>
      <c r="J503" s="6">
        <v>0</v>
      </c>
    </row>
    <row r="504" spans="2:10" x14ac:dyDescent="0.25">
      <c r="B504" s="6">
        <v>0</v>
      </c>
      <c r="C504" s="6">
        <v>41</v>
      </c>
      <c r="D504" s="6">
        <v>0</v>
      </c>
      <c r="E504" s="6">
        <v>0</v>
      </c>
      <c r="F504" s="6">
        <v>1</v>
      </c>
      <c r="G504" s="6">
        <v>3</v>
      </c>
      <c r="H504" s="6">
        <v>136</v>
      </c>
      <c r="I504" s="6">
        <v>18</v>
      </c>
      <c r="J504" s="6">
        <v>1</v>
      </c>
    </row>
    <row r="505" spans="2:10" x14ac:dyDescent="0.25">
      <c r="B505" s="6">
        <v>1</v>
      </c>
      <c r="C505" s="6">
        <v>38</v>
      </c>
      <c r="D505" s="6">
        <v>0</v>
      </c>
      <c r="E505" s="6">
        <v>1</v>
      </c>
      <c r="F505" s="6">
        <v>1</v>
      </c>
      <c r="G505" s="6">
        <v>3</v>
      </c>
      <c r="H505" s="6">
        <v>48</v>
      </c>
      <c r="I505" s="6">
        <v>15</v>
      </c>
      <c r="J505" s="6">
        <v>0</v>
      </c>
    </row>
    <row r="506" spans="2:10" x14ac:dyDescent="0.25">
      <c r="B506" s="6">
        <v>1</v>
      </c>
      <c r="C506" s="6">
        <v>51</v>
      </c>
      <c r="D506" s="6">
        <v>1</v>
      </c>
      <c r="E506" s="6">
        <v>1</v>
      </c>
      <c r="F506" s="6">
        <v>0</v>
      </c>
      <c r="G506" s="6">
        <v>1</v>
      </c>
      <c r="H506" s="6">
        <v>58</v>
      </c>
      <c r="I506" s="6">
        <v>20</v>
      </c>
      <c r="J506" s="6">
        <v>0</v>
      </c>
    </row>
    <row r="507" spans="2:10" x14ac:dyDescent="0.25">
      <c r="B507" s="6">
        <v>0</v>
      </c>
      <c r="C507" s="6">
        <v>44</v>
      </c>
      <c r="D507" s="6">
        <v>1</v>
      </c>
      <c r="E507" s="6">
        <v>1</v>
      </c>
      <c r="F507" s="6">
        <v>0</v>
      </c>
      <c r="G507" s="6">
        <v>2</v>
      </c>
      <c r="H507" s="6">
        <v>26</v>
      </c>
      <c r="I507" s="6">
        <v>8</v>
      </c>
      <c r="J507" s="6">
        <v>1</v>
      </c>
    </row>
    <row r="508" spans="2:10" x14ac:dyDescent="0.25">
      <c r="B508" s="6">
        <v>0</v>
      </c>
      <c r="C508" s="6">
        <v>49</v>
      </c>
      <c r="D508" s="6">
        <v>1</v>
      </c>
      <c r="E508" s="6">
        <v>1</v>
      </c>
      <c r="F508" s="6">
        <v>0</v>
      </c>
      <c r="G508" s="6">
        <v>1</v>
      </c>
      <c r="H508" s="6">
        <v>108</v>
      </c>
      <c r="I508" s="6">
        <v>18</v>
      </c>
      <c r="J508" s="6">
        <v>1</v>
      </c>
    </row>
    <row r="509" spans="2:10" x14ac:dyDescent="0.25">
      <c r="B509" s="6">
        <v>0</v>
      </c>
      <c r="C509" s="6">
        <v>59</v>
      </c>
      <c r="D509" s="6">
        <v>0</v>
      </c>
      <c r="E509" s="6">
        <v>0</v>
      </c>
      <c r="F509" s="6">
        <v>1</v>
      </c>
      <c r="G509" s="6">
        <v>2</v>
      </c>
      <c r="H509" s="6">
        <v>70</v>
      </c>
      <c r="I509" s="6">
        <v>20</v>
      </c>
      <c r="J509" s="6">
        <v>0</v>
      </c>
    </row>
    <row r="510" spans="2:10" x14ac:dyDescent="0.25">
      <c r="B510" s="6">
        <v>0</v>
      </c>
      <c r="C510" s="6">
        <v>45</v>
      </c>
      <c r="D510" s="6">
        <v>1</v>
      </c>
      <c r="E510" s="6">
        <v>1</v>
      </c>
      <c r="F510" s="6">
        <v>1</v>
      </c>
      <c r="G510" s="6">
        <v>4</v>
      </c>
      <c r="H510" s="6">
        <v>66</v>
      </c>
      <c r="I510" s="6">
        <v>12</v>
      </c>
      <c r="J510" s="6">
        <v>0</v>
      </c>
    </row>
    <row r="511" spans="2:10" x14ac:dyDescent="0.25">
      <c r="B511" s="6">
        <v>1</v>
      </c>
      <c r="C511" s="6">
        <v>45</v>
      </c>
      <c r="D511" s="6">
        <v>1</v>
      </c>
      <c r="E511" s="6">
        <v>1</v>
      </c>
      <c r="F511" s="6">
        <v>1</v>
      </c>
      <c r="G511" s="6">
        <v>6</v>
      </c>
      <c r="H511" s="6">
        <v>128</v>
      </c>
      <c r="I511" s="6">
        <v>15</v>
      </c>
      <c r="J511" s="6">
        <v>0</v>
      </c>
    </row>
    <row r="512" spans="2:10" x14ac:dyDescent="0.25">
      <c r="B512" s="6">
        <v>0</v>
      </c>
      <c r="C512" s="6">
        <v>57</v>
      </c>
      <c r="D512" s="6">
        <v>1</v>
      </c>
      <c r="E512" s="6">
        <v>0</v>
      </c>
      <c r="F512" s="6">
        <v>1</v>
      </c>
      <c r="G512" s="6">
        <v>2</v>
      </c>
      <c r="H512" s="6">
        <v>69</v>
      </c>
      <c r="I512" s="6">
        <v>20</v>
      </c>
      <c r="J512" s="6">
        <v>1</v>
      </c>
    </row>
    <row r="513" spans="2:10" x14ac:dyDescent="0.25">
      <c r="B513" s="6">
        <v>0</v>
      </c>
      <c r="C513" s="6">
        <v>66</v>
      </c>
      <c r="D513" s="6">
        <v>1</v>
      </c>
      <c r="E513" s="6">
        <v>0</v>
      </c>
      <c r="F513" s="6">
        <v>1</v>
      </c>
      <c r="G513" s="6">
        <v>4</v>
      </c>
      <c r="H513" s="6">
        <v>142</v>
      </c>
      <c r="I513" s="6">
        <v>20</v>
      </c>
      <c r="J513" s="6">
        <v>1</v>
      </c>
    </row>
    <row r="514" spans="2:10" x14ac:dyDescent="0.25">
      <c r="B514" s="6">
        <v>1</v>
      </c>
      <c r="C514" s="6">
        <v>56</v>
      </c>
      <c r="D514" s="6">
        <v>1</v>
      </c>
      <c r="E514" s="6">
        <v>1</v>
      </c>
      <c r="F514" s="6">
        <v>1</v>
      </c>
      <c r="G514" s="6">
        <v>2</v>
      </c>
      <c r="H514" s="6">
        <v>130</v>
      </c>
      <c r="I514" s="6">
        <v>20</v>
      </c>
      <c r="J514" s="6">
        <v>0</v>
      </c>
    </row>
    <row r="515" spans="2:10" x14ac:dyDescent="0.25">
      <c r="B515" s="6">
        <v>0</v>
      </c>
      <c r="C515" s="6">
        <v>45</v>
      </c>
      <c r="D515" s="6">
        <v>0</v>
      </c>
      <c r="E515" s="6">
        <v>1</v>
      </c>
      <c r="F515" s="6">
        <v>1</v>
      </c>
      <c r="G515" s="6">
        <v>6</v>
      </c>
      <c r="H515" s="6">
        <v>244</v>
      </c>
      <c r="I515" s="6">
        <v>12</v>
      </c>
      <c r="J515" s="6">
        <v>1</v>
      </c>
    </row>
    <row r="516" spans="2:10" x14ac:dyDescent="0.25">
      <c r="B516" s="6">
        <v>1</v>
      </c>
      <c r="C516" s="6">
        <v>41</v>
      </c>
      <c r="D516" s="6">
        <v>1</v>
      </c>
      <c r="E516" s="6">
        <v>1</v>
      </c>
      <c r="F516" s="6">
        <v>1</v>
      </c>
      <c r="G516" s="6">
        <v>2</v>
      </c>
      <c r="H516" s="6">
        <v>96</v>
      </c>
      <c r="I516" s="6">
        <v>20</v>
      </c>
      <c r="J516" s="6">
        <v>0</v>
      </c>
    </row>
    <row r="517" spans="2:10" x14ac:dyDescent="0.25">
      <c r="B517" s="6">
        <v>1</v>
      </c>
      <c r="C517" s="6">
        <v>74</v>
      </c>
      <c r="D517" s="6">
        <v>1</v>
      </c>
      <c r="E517" s="6">
        <v>1</v>
      </c>
      <c r="F517" s="6">
        <v>1</v>
      </c>
      <c r="G517" s="6">
        <v>3</v>
      </c>
      <c r="H517" s="6">
        <v>37</v>
      </c>
      <c r="I517" s="6">
        <v>13</v>
      </c>
      <c r="J517" s="6">
        <v>0</v>
      </c>
    </row>
    <row r="518" spans="2:10" x14ac:dyDescent="0.25">
      <c r="B518" s="6">
        <v>0</v>
      </c>
      <c r="C518" s="6">
        <v>37</v>
      </c>
      <c r="D518" s="6">
        <v>1</v>
      </c>
      <c r="E518" s="6">
        <v>0</v>
      </c>
      <c r="F518" s="6">
        <v>0</v>
      </c>
      <c r="G518" s="6">
        <v>1</v>
      </c>
      <c r="H518" s="6">
        <v>23</v>
      </c>
      <c r="I518" s="6">
        <v>8</v>
      </c>
      <c r="J518" s="6">
        <v>1</v>
      </c>
    </row>
    <row r="519" spans="2:10" x14ac:dyDescent="0.25">
      <c r="B519" s="6">
        <v>0</v>
      </c>
      <c r="C519" s="6">
        <v>57</v>
      </c>
      <c r="D519" s="6">
        <v>0</v>
      </c>
      <c r="E519" s="6">
        <v>0</v>
      </c>
      <c r="F519" s="6">
        <v>1</v>
      </c>
      <c r="G519" s="6">
        <v>7</v>
      </c>
      <c r="H519" s="6">
        <v>70</v>
      </c>
      <c r="I519" s="6">
        <v>20</v>
      </c>
      <c r="J519" s="6">
        <v>0</v>
      </c>
    </row>
    <row r="520" spans="2:10" x14ac:dyDescent="0.25">
      <c r="B520" s="6">
        <v>1</v>
      </c>
      <c r="C520" s="6">
        <v>48</v>
      </c>
      <c r="D520" s="6">
        <v>1</v>
      </c>
      <c r="E520" s="6">
        <v>1</v>
      </c>
      <c r="F520" s="6">
        <v>1</v>
      </c>
      <c r="G520" s="6">
        <v>5</v>
      </c>
      <c r="H520" s="6">
        <v>97</v>
      </c>
      <c r="I520" s="6">
        <v>16</v>
      </c>
      <c r="J520" s="6">
        <v>1</v>
      </c>
    </row>
    <row r="521" spans="2:10" x14ac:dyDescent="0.25">
      <c r="B521" s="6">
        <v>0</v>
      </c>
      <c r="C521" s="6">
        <v>35</v>
      </c>
      <c r="D521" s="6">
        <v>1</v>
      </c>
      <c r="E521" s="6">
        <v>1</v>
      </c>
      <c r="F521" s="6">
        <v>1</v>
      </c>
      <c r="G521" s="6">
        <v>3</v>
      </c>
      <c r="H521" s="6">
        <v>503</v>
      </c>
      <c r="I521" s="6">
        <v>15</v>
      </c>
      <c r="J521" s="6">
        <v>0</v>
      </c>
    </row>
    <row r="522" spans="2:10" x14ac:dyDescent="0.25">
      <c r="B522" s="6">
        <v>0</v>
      </c>
      <c r="C522" s="6">
        <v>36</v>
      </c>
      <c r="D522" s="6">
        <v>1</v>
      </c>
      <c r="E522" s="6">
        <v>1</v>
      </c>
      <c r="F522" s="6">
        <v>1</v>
      </c>
      <c r="G522" s="6">
        <v>4</v>
      </c>
      <c r="H522" s="6">
        <v>177</v>
      </c>
      <c r="I522" s="6">
        <v>15</v>
      </c>
      <c r="J522" s="6">
        <v>1</v>
      </c>
    </row>
    <row r="523" spans="2:10" x14ac:dyDescent="0.25">
      <c r="B523" s="6">
        <v>0</v>
      </c>
      <c r="C523" s="6">
        <v>43</v>
      </c>
      <c r="D523" s="6">
        <v>1</v>
      </c>
      <c r="E523" s="6">
        <v>0</v>
      </c>
      <c r="F523" s="6">
        <v>1</v>
      </c>
      <c r="G523" s="6">
        <v>4</v>
      </c>
      <c r="H523" s="6">
        <v>61</v>
      </c>
      <c r="I523" s="6">
        <v>18</v>
      </c>
      <c r="J523" s="6">
        <v>1</v>
      </c>
    </row>
    <row r="524" spans="2:10" x14ac:dyDescent="0.25">
      <c r="B524" s="6">
        <v>1</v>
      </c>
      <c r="C524" s="6">
        <v>57</v>
      </c>
      <c r="D524" s="6">
        <v>1</v>
      </c>
      <c r="E524" s="6">
        <v>1</v>
      </c>
      <c r="F524" s="6">
        <v>1</v>
      </c>
      <c r="G524" s="6">
        <v>2</v>
      </c>
      <c r="H524" s="6">
        <v>160</v>
      </c>
      <c r="I524" s="6">
        <v>18</v>
      </c>
      <c r="J524" s="6">
        <v>1</v>
      </c>
    </row>
    <row r="525" spans="2:10" x14ac:dyDescent="0.25">
      <c r="B525" s="6">
        <v>1</v>
      </c>
      <c r="C525" s="6">
        <v>50</v>
      </c>
      <c r="D525" s="6">
        <v>1</v>
      </c>
      <c r="E525" s="6">
        <v>1</v>
      </c>
      <c r="F525" s="6">
        <v>1</v>
      </c>
      <c r="G525" s="6">
        <v>5</v>
      </c>
      <c r="H525" s="6">
        <v>135</v>
      </c>
      <c r="I525" s="6">
        <v>15</v>
      </c>
      <c r="J525" s="6">
        <v>1</v>
      </c>
    </row>
    <row r="526" spans="2:10" x14ac:dyDescent="0.25">
      <c r="B526" s="6">
        <v>0</v>
      </c>
      <c r="C526" s="6">
        <v>47</v>
      </c>
      <c r="D526" s="6">
        <v>1</v>
      </c>
      <c r="E526" s="6">
        <v>1</v>
      </c>
      <c r="F526" s="6">
        <v>1</v>
      </c>
      <c r="G526" s="6">
        <v>7</v>
      </c>
      <c r="H526" s="6">
        <v>26</v>
      </c>
      <c r="I526" s="6">
        <v>12</v>
      </c>
      <c r="J526" s="6">
        <v>0</v>
      </c>
    </row>
    <row r="527" spans="2:10" x14ac:dyDescent="0.25">
      <c r="B527" s="6">
        <v>1</v>
      </c>
      <c r="C527" s="6">
        <v>53</v>
      </c>
      <c r="D527" s="6">
        <v>1</v>
      </c>
      <c r="E527" s="6">
        <v>1</v>
      </c>
      <c r="F527" s="6">
        <v>1</v>
      </c>
      <c r="G527" s="6">
        <v>4</v>
      </c>
      <c r="H527" s="6">
        <v>134</v>
      </c>
      <c r="I527" s="6">
        <v>20</v>
      </c>
      <c r="J527" s="6">
        <v>0</v>
      </c>
    </row>
    <row r="528" spans="2:10" x14ac:dyDescent="0.25">
      <c r="B528" s="6">
        <v>0</v>
      </c>
      <c r="C528" s="6">
        <v>55</v>
      </c>
      <c r="D528" s="6">
        <v>1</v>
      </c>
      <c r="E528" s="6">
        <v>1</v>
      </c>
      <c r="F528" s="6">
        <v>1</v>
      </c>
      <c r="G528" s="6">
        <v>2</v>
      </c>
      <c r="H528" s="6">
        <v>158</v>
      </c>
      <c r="I528" s="6">
        <v>20</v>
      </c>
      <c r="J528" s="6">
        <v>1</v>
      </c>
    </row>
    <row r="529" spans="2:10" x14ac:dyDescent="0.25">
      <c r="B529" s="6">
        <v>1</v>
      </c>
      <c r="C529" s="6">
        <v>33</v>
      </c>
      <c r="D529" s="6">
        <v>1</v>
      </c>
      <c r="E529" s="6">
        <v>1</v>
      </c>
      <c r="F529" s="6">
        <v>1</v>
      </c>
      <c r="G529" s="6">
        <v>6</v>
      </c>
      <c r="H529" s="6">
        <v>25</v>
      </c>
      <c r="I529" s="6">
        <v>15</v>
      </c>
      <c r="J529" s="6">
        <v>0</v>
      </c>
    </row>
    <row r="530" spans="2:10" x14ac:dyDescent="0.25">
      <c r="B530" s="6">
        <v>0</v>
      </c>
      <c r="C530" s="6">
        <v>38</v>
      </c>
      <c r="D530" s="6">
        <v>1</v>
      </c>
      <c r="E530" s="6">
        <v>0</v>
      </c>
      <c r="F530" s="6">
        <v>1</v>
      </c>
      <c r="G530" s="6">
        <v>7</v>
      </c>
      <c r="H530" s="6">
        <v>141</v>
      </c>
      <c r="I530" s="6">
        <v>18</v>
      </c>
      <c r="J530" s="6">
        <v>1</v>
      </c>
    </row>
    <row r="531" spans="2:10" x14ac:dyDescent="0.25">
      <c r="B531" s="6">
        <v>1</v>
      </c>
      <c r="C531" s="6">
        <v>57</v>
      </c>
      <c r="D531" s="6">
        <v>1</v>
      </c>
      <c r="E531" s="6">
        <v>1</v>
      </c>
      <c r="F531" s="6">
        <v>1</v>
      </c>
      <c r="G531" s="6">
        <v>3</v>
      </c>
      <c r="H531" s="6">
        <v>145</v>
      </c>
      <c r="I531" s="6">
        <v>8</v>
      </c>
      <c r="J531" s="6">
        <v>0</v>
      </c>
    </row>
    <row r="532" spans="2:10" x14ac:dyDescent="0.25">
      <c r="B532" s="6">
        <v>0</v>
      </c>
      <c r="C532" s="6">
        <v>70</v>
      </c>
      <c r="D532" s="6">
        <v>1</v>
      </c>
      <c r="E532" s="6">
        <v>0</v>
      </c>
      <c r="F532" s="6">
        <v>1</v>
      </c>
      <c r="G532" s="6">
        <v>3</v>
      </c>
      <c r="H532" s="6">
        <v>124</v>
      </c>
      <c r="I532" s="6">
        <v>20</v>
      </c>
      <c r="J532" s="6">
        <v>0</v>
      </c>
    </row>
    <row r="533" spans="2:10" x14ac:dyDescent="0.25">
      <c r="B533" s="6">
        <v>0</v>
      </c>
      <c r="C533" s="6">
        <v>51</v>
      </c>
      <c r="D533" s="6">
        <v>0</v>
      </c>
      <c r="E533" s="6">
        <v>0</v>
      </c>
      <c r="F533" s="6">
        <v>0</v>
      </c>
      <c r="G533" s="6">
        <v>1</v>
      </c>
      <c r="H533" s="6">
        <v>6</v>
      </c>
      <c r="I533" s="6">
        <v>8</v>
      </c>
      <c r="J533" s="6">
        <v>1</v>
      </c>
    </row>
    <row r="534" spans="2:10" x14ac:dyDescent="0.25">
      <c r="B534" s="6">
        <v>0</v>
      </c>
      <c r="C534" s="6">
        <v>38</v>
      </c>
      <c r="D534" s="6">
        <v>0</v>
      </c>
      <c r="E534" s="6">
        <v>1</v>
      </c>
      <c r="F534" s="6">
        <v>1</v>
      </c>
      <c r="G534" s="6">
        <v>5</v>
      </c>
      <c r="H534" s="6">
        <v>185</v>
      </c>
      <c r="I534" s="6">
        <v>18</v>
      </c>
      <c r="J534" s="6">
        <v>1</v>
      </c>
    </row>
    <row r="535" spans="2:10" x14ac:dyDescent="0.25">
      <c r="B535" s="6">
        <v>0</v>
      </c>
      <c r="C535" s="6">
        <v>37</v>
      </c>
      <c r="D535" s="6">
        <v>1</v>
      </c>
      <c r="E535" s="6">
        <v>0</v>
      </c>
      <c r="F535" s="6">
        <v>0</v>
      </c>
      <c r="G535" s="6">
        <v>1</v>
      </c>
      <c r="H535" s="6">
        <v>84</v>
      </c>
      <c r="I535" s="6">
        <v>18</v>
      </c>
      <c r="J535" s="6">
        <v>1</v>
      </c>
    </row>
    <row r="536" spans="2:10" x14ac:dyDescent="0.25">
      <c r="B536" s="6">
        <v>0</v>
      </c>
      <c r="C536" s="6">
        <v>41</v>
      </c>
      <c r="D536" s="6">
        <v>1</v>
      </c>
      <c r="E536" s="6">
        <v>1</v>
      </c>
      <c r="F536" s="6">
        <v>1</v>
      </c>
      <c r="G536" s="6">
        <v>5</v>
      </c>
      <c r="H536" s="6">
        <v>150</v>
      </c>
      <c r="I536" s="6">
        <v>18</v>
      </c>
      <c r="J536" s="6">
        <v>1</v>
      </c>
    </row>
    <row r="537" spans="2:10" x14ac:dyDescent="0.25">
      <c r="B537" s="6">
        <v>0</v>
      </c>
      <c r="C537" s="6">
        <v>58</v>
      </c>
      <c r="D537" s="6">
        <v>1</v>
      </c>
      <c r="E537" s="6">
        <v>0</v>
      </c>
      <c r="F537" s="6">
        <v>1</v>
      </c>
      <c r="G537" s="6">
        <v>3</v>
      </c>
      <c r="H537" s="6">
        <v>128</v>
      </c>
      <c r="I537" s="6">
        <v>8</v>
      </c>
      <c r="J537" s="6">
        <v>0</v>
      </c>
    </row>
    <row r="538" spans="2:10" x14ac:dyDescent="0.25">
      <c r="B538" s="6">
        <v>1</v>
      </c>
      <c r="C538" s="6">
        <v>50</v>
      </c>
      <c r="D538" s="6">
        <v>1</v>
      </c>
      <c r="E538" s="6">
        <v>1</v>
      </c>
      <c r="F538" s="6">
        <v>1</v>
      </c>
      <c r="G538" s="6">
        <v>5</v>
      </c>
      <c r="H538" s="6">
        <v>123</v>
      </c>
      <c r="I538" s="6">
        <v>15</v>
      </c>
      <c r="J538" s="6">
        <v>1</v>
      </c>
    </row>
    <row r="539" spans="2:10" x14ac:dyDescent="0.25">
      <c r="B539" s="6">
        <v>0</v>
      </c>
      <c r="C539" s="6">
        <v>42</v>
      </c>
      <c r="D539" s="6">
        <v>1</v>
      </c>
      <c r="E539" s="6">
        <v>1</v>
      </c>
      <c r="F539" s="6">
        <v>1</v>
      </c>
      <c r="G539" s="6">
        <v>2</v>
      </c>
      <c r="H539" s="6">
        <v>68</v>
      </c>
      <c r="I539" s="6">
        <v>20</v>
      </c>
      <c r="J539" s="6">
        <v>1</v>
      </c>
    </row>
    <row r="540" spans="2:10" x14ac:dyDescent="0.25">
      <c r="B540" s="6">
        <v>1</v>
      </c>
      <c r="C540" s="6">
        <v>47</v>
      </c>
      <c r="D540" s="6">
        <v>1</v>
      </c>
      <c r="E540" s="6">
        <v>1</v>
      </c>
      <c r="F540" s="6">
        <v>1</v>
      </c>
      <c r="G540" s="6">
        <v>3</v>
      </c>
      <c r="H540" s="6">
        <v>159</v>
      </c>
      <c r="I540" s="6">
        <v>15</v>
      </c>
      <c r="J540" s="6">
        <v>1</v>
      </c>
    </row>
    <row r="541" spans="2:10" x14ac:dyDescent="0.25">
      <c r="B541" s="6">
        <v>0</v>
      </c>
      <c r="C541" s="6">
        <v>33</v>
      </c>
      <c r="D541" s="6">
        <v>1</v>
      </c>
      <c r="E541" s="6">
        <v>1</v>
      </c>
      <c r="F541" s="6">
        <v>1</v>
      </c>
      <c r="G541" s="6">
        <v>5</v>
      </c>
      <c r="H541" s="6">
        <v>226</v>
      </c>
      <c r="I541" s="6">
        <v>15</v>
      </c>
      <c r="J541" s="6">
        <v>1</v>
      </c>
    </row>
    <row r="542" spans="2:10" x14ac:dyDescent="0.25">
      <c r="B542" s="6">
        <v>0</v>
      </c>
      <c r="C542" s="6">
        <v>74</v>
      </c>
      <c r="D542" s="6">
        <v>0</v>
      </c>
      <c r="E542" s="6">
        <v>1</v>
      </c>
      <c r="F542" s="6">
        <v>0</v>
      </c>
      <c r="G542" s="6">
        <v>1</v>
      </c>
      <c r="H542" s="6">
        <v>20</v>
      </c>
      <c r="I542" s="6">
        <v>20</v>
      </c>
      <c r="J542" s="6">
        <v>1</v>
      </c>
    </row>
    <row r="543" spans="2:10" x14ac:dyDescent="0.25">
      <c r="B543" s="6">
        <v>0</v>
      </c>
      <c r="C543" s="6">
        <v>52</v>
      </c>
      <c r="D543" s="6">
        <v>1</v>
      </c>
      <c r="E543" s="6">
        <v>1</v>
      </c>
      <c r="F543" s="6">
        <v>1</v>
      </c>
      <c r="G543" s="6">
        <v>4</v>
      </c>
      <c r="H543" s="6">
        <v>4</v>
      </c>
      <c r="I543" s="6">
        <v>8</v>
      </c>
      <c r="J543" s="6">
        <v>1</v>
      </c>
    </row>
    <row r="544" spans="2:10" x14ac:dyDescent="0.25">
      <c r="B544" s="6">
        <v>1</v>
      </c>
      <c r="C544" s="6">
        <v>34</v>
      </c>
      <c r="D544" s="6">
        <v>1</v>
      </c>
      <c r="E544" s="6">
        <v>0</v>
      </c>
      <c r="F544" s="6">
        <v>1</v>
      </c>
      <c r="G544" s="6">
        <v>4</v>
      </c>
      <c r="H544" s="6">
        <v>63</v>
      </c>
      <c r="I544" s="6">
        <v>15</v>
      </c>
      <c r="J544" s="6">
        <v>1</v>
      </c>
    </row>
    <row r="545" spans="2:10" x14ac:dyDescent="0.25">
      <c r="B545" s="6">
        <v>0</v>
      </c>
      <c r="C545" s="6">
        <v>43</v>
      </c>
      <c r="D545" s="6">
        <v>0</v>
      </c>
      <c r="E545" s="6">
        <v>0</v>
      </c>
      <c r="F545" s="6">
        <v>1</v>
      </c>
      <c r="G545" s="6">
        <v>2</v>
      </c>
      <c r="H545" s="6">
        <v>218</v>
      </c>
      <c r="I545" s="6">
        <v>15</v>
      </c>
      <c r="J545" s="6">
        <v>0</v>
      </c>
    </row>
    <row r="546" spans="2:10" x14ac:dyDescent="0.25">
      <c r="B546" s="6">
        <v>0</v>
      </c>
      <c r="C546" s="6">
        <v>49</v>
      </c>
      <c r="D546" s="6">
        <v>1</v>
      </c>
      <c r="E546" s="6">
        <v>1</v>
      </c>
      <c r="F546" s="6">
        <v>0</v>
      </c>
      <c r="G546" s="6">
        <v>2</v>
      </c>
      <c r="H546" s="6">
        <v>59</v>
      </c>
      <c r="I546" s="6">
        <v>18</v>
      </c>
      <c r="J546" s="6">
        <v>1</v>
      </c>
    </row>
    <row r="547" spans="2:10" x14ac:dyDescent="0.25">
      <c r="B547" s="6">
        <v>1</v>
      </c>
      <c r="C547" s="6">
        <v>69</v>
      </c>
      <c r="D547" s="6">
        <v>1</v>
      </c>
      <c r="E547" s="6">
        <v>0</v>
      </c>
      <c r="F547" s="6">
        <v>1</v>
      </c>
      <c r="G547" s="6">
        <v>6</v>
      </c>
      <c r="H547" s="6">
        <v>88.5</v>
      </c>
      <c r="I547" s="6">
        <v>13</v>
      </c>
      <c r="J547" s="6">
        <v>0</v>
      </c>
    </row>
    <row r="548" spans="2:10" x14ac:dyDescent="0.25">
      <c r="B548" s="6">
        <v>1</v>
      </c>
      <c r="C548" s="6">
        <v>29</v>
      </c>
      <c r="D548" s="6">
        <v>1</v>
      </c>
      <c r="E548" s="6">
        <v>1</v>
      </c>
      <c r="F548" s="6">
        <v>0</v>
      </c>
      <c r="G548" s="6">
        <v>4</v>
      </c>
      <c r="H548" s="6">
        <v>71</v>
      </c>
      <c r="I548" s="6">
        <v>15</v>
      </c>
      <c r="J548" s="6">
        <v>0</v>
      </c>
    </row>
    <row r="549" spans="2:10" x14ac:dyDescent="0.25">
      <c r="B549" s="6">
        <v>0</v>
      </c>
      <c r="C549" s="6">
        <v>73</v>
      </c>
      <c r="D549" s="6">
        <v>0</v>
      </c>
      <c r="E549" s="6">
        <v>0</v>
      </c>
      <c r="F549" s="6">
        <v>1</v>
      </c>
      <c r="G549" s="6">
        <v>3</v>
      </c>
      <c r="H549" s="6">
        <v>57</v>
      </c>
      <c r="I549" s="6">
        <v>20</v>
      </c>
      <c r="J549" s="6">
        <v>1</v>
      </c>
    </row>
    <row r="550" spans="2:10" x14ac:dyDescent="0.25">
      <c r="B550" s="6">
        <v>0</v>
      </c>
      <c r="C550" s="6">
        <v>42</v>
      </c>
      <c r="D550" s="6">
        <v>1</v>
      </c>
      <c r="E550" s="6">
        <v>1</v>
      </c>
      <c r="F550" s="6">
        <v>1</v>
      </c>
      <c r="G550" s="6">
        <v>5</v>
      </c>
      <c r="H550" s="6">
        <v>152</v>
      </c>
      <c r="I550" s="6">
        <v>12</v>
      </c>
      <c r="J550" s="6">
        <v>0</v>
      </c>
    </row>
    <row r="551" spans="2:10" x14ac:dyDescent="0.25">
      <c r="B551" s="6">
        <v>1</v>
      </c>
      <c r="C551" s="6">
        <v>36</v>
      </c>
      <c r="D551" s="6">
        <v>1</v>
      </c>
      <c r="E551" s="6">
        <v>1</v>
      </c>
      <c r="F551" s="6">
        <v>0</v>
      </c>
      <c r="G551" s="6">
        <v>2</v>
      </c>
      <c r="H551" s="6">
        <v>41</v>
      </c>
      <c r="I551" s="6">
        <v>18</v>
      </c>
      <c r="J551" s="6">
        <v>0</v>
      </c>
    </row>
    <row r="552" spans="2:10" x14ac:dyDescent="0.25">
      <c r="B552" s="6">
        <v>0</v>
      </c>
      <c r="C552" s="6">
        <v>41</v>
      </c>
      <c r="D552" s="6">
        <v>0</v>
      </c>
      <c r="E552" s="6">
        <v>1</v>
      </c>
      <c r="F552" s="6">
        <v>0</v>
      </c>
      <c r="G552" s="6">
        <v>2</v>
      </c>
      <c r="H552" s="6">
        <v>31</v>
      </c>
      <c r="I552" s="6">
        <v>8</v>
      </c>
      <c r="J552" s="6">
        <v>0</v>
      </c>
    </row>
    <row r="553" spans="2:10" x14ac:dyDescent="0.25">
      <c r="B553" s="6">
        <v>0</v>
      </c>
      <c r="C553" s="6">
        <v>35</v>
      </c>
      <c r="D553" s="6">
        <v>0</v>
      </c>
      <c r="E553" s="6">
        <v>1</v>
      </c>
      <c r="F553" s="6">
        <v>0</v>
      </c>
      <c r="G553" s="6">
        <v>2</v>
      </c>
      <c r="H553" s="6">
        <v>38</v>
      </c>
      <c r="I553" s="6">
        <v>8</v>
      </c>
      <c r="J553" s="6">
        <v>1</v>
      </c>
    </row>
    <row r="554" spans="2:10" x14ac:dyDescent="0.25">
      <c r="B554" s="6">
        <v>0</v>
      </c>
      <c r="C554" s="6">
        <v>65</v>
      </c>
      <c r="D554" s="6">
        <v>1</v>
      </c>
      <c r="E554" s="6">
        <v>1</v>
      </c>
      <c r="F554" s="6">
        <v>1</v>
      </c>
      <c r="G554" s="6">
        <v>3</v>
      </c>
      <c r="H554" s="6">
        <v>114</v>
      </c>
      <c r="I554" s="6">
        <v>20</v>
      </c>
      <c r="J554" s="6">
        <v>1</v>
      </c>
    </row>
    <row r="555" spans="2:10" x14ac:dyDescent="0.25">
      <c r="B555" s="6">
        <v>1</v>
      </c>
      <c r="C555" s="6">
        <v>42</v>
      </c>
      <c r="D555" s="6">
        <v>1</v>
      </c>
      <c r="E555" s="6">
        <v>1</v>
      </c>
      <c r="F555" s="6">
        <v>1</v>
      </c>
      <c r="G555" s="6">
        <v>4</v>
      </c>
      <c r="H555" s="6">
        <v>246</v>
      </c>
      <c r="I555" s="6">
        <v>18</v>
      </c>
      <c r="J555" s="6">
        <v>0</v>
      </c>
    </row>
    <row r="556" spans="2:10" x14ac:dyDescent="0.25">
      <c r="B556" s="6">
        <v>1</v>
      </c>
      <c r="C556" s="6">
        <v>58</v>
      </c>
      <c r="D556" s="6">
        <v>1</v>
      </c>
      <c r="E556" s="6">
        <v>0</v>
      </c>
      <c r="F556" s="6">
        <v>1</v>
      </c>
      <c r="G556" s="6">
        <v>5</v>
      </c>
      <c r="H556" s="6">
        <v>108</v>
      </c>
      <c r="I556" s="6">
        <v>16</v>
      </c>
      <c r="J556" s="6">
        <v>1</v>
      </c>
    </row>
    <row r="557" spans="2:10" x14ac:dyDescent="0.25">
      <c r="B557" s="6">
        <v>0</v>
      </c>
      <c r="C557" s="6">
        <v>49</v>
      </c>
      <c r="D557" s="6">
        <v>1</v>
      </c>
      <c r="E557" s="6">
        <v>1</v>
      </c>
      <c r="F557" s="6">
        <v>1</v>
      </c>
      <c r="G557" s="6">
        <v>4</v>
      </c>
      <c r="H557" s="6">
        <v>70</v>
      </c>
      <c r="I557" s="6">
        <v>12</v>
      </c>
      <c r="J557" s="6">
        <v>1</v>
      </c>
    </row>
    <row r="558" spans="2:10" x14ac:dyDescent="0.25">
      <c r="B558" s="6">
        <v>1</v>
      </c>
      <c r="C558" s="6">
        <v>65</v>
      </c>
      <c r="D558" s="6">
        <v>1</v>
      </c>
      <c r="E558" s="6">
        <v>1</v>
      </c>
      <c r="F558" s="6">
        <v>1</v>
      </c>
      <c r="G558" s="6">
        <v>2</v>
      </c>
      <c r="H558" s="6">
        <v>62</v>
      </c>
      <c r="I558" s="6">
        <v>20</v>
      </c>
      <c r="J558" s="6">
        <v>0</v>
      </c>
    </row>
    <row r="559" spans="2:10" x14ac:dyDescent="0.25">
      <c r="B559" s="6">
        <v>1</v>
      </c>
      <c r="C559" s="6">
        <v>50</v>
      </c>
      <c r="D559" s="6">
        <v>1</v>
      </c>
      <c r="E559" s="6">
        <v>0</v>
      </c>
      <c r="F559" s="6">
        <v>1</v>
      </c>
      <c r="G559" s="6">
        <v>6</v>
      </c>
      <c r="H559" s="6">
        <v>127</v>
      </c>
      <c r="I559" s="6">
        <v>15</v>
      </c>
      <c r="J559" s="6">
        <v>0</v>
      </c>
    </row>
    <row r="560" spans="2:10" x14ac:dyDescent="0.25">
      <c r="B560" s="6">
        <v>1</v>
      </c>
      <c r="C560" s="6">
        <v>55</v>
      </c>
      <c r="D560" s="6">
        <v>1</v>
      </c>
      <c r="E560" s="6">
        <v>1</v>
      </c>
      <c r="F560" s="6">
        <v>1</v>
      </c>
      <c r="G560" s="6">
        <v>2</v>
      </c>
      <c r="H560" s="6">
        <v>101</v>
      </c>
      <c r="I560" s="6">
        <v>15</v>
      </c>
      <c r="J560" s="6">
        <v>0</v>
      </c>
    </row>
    <row r="561" spans="2:10" x14ac:dyDescent="0.25">
      <c r="B561" s="6">
        <v>0</v>
      </c>
      <c r="C561" s="6">
        <v>64</v>
      </c>
      <c r="D561" s="6">
        <v>1</v>
      </c>
      <c r="E561" s="6">
        <v>1</v>
      </c>
      <c r="F561" s="6">
        <v>1</v>
      </c>
      <c r="G561" s="6">
        <v>4</v>
      </c>
      <c r="H561" s="6">
        <v>86</v>
      </c>
      <c r="I561" s="6">
        <v>20</v>
      </c>
      <c r="J561" s="6">
        <v>1</v>
      </c>
    </row>
    <row r="562" spans="2:10" x14ac:dyDescent="0.25">
      <c r="B562" s="6">
        <v>1</v>
      </c>
      <c r="C562" s="6">
        <v>35</v>
      </c>
      <c r="D562" s="6">
        <v>1</v>
      </c>
      <c r="E562" s="6">
        <v>1</v>
      </c>
      <c r="F562" s="6">
        <v>1</v>
      </c>
      <c r="G562" s="6">
        <v>3</v>
      </c>
      <c r="H562" s="6">
        <v>100</v>
      </c>
      <c r="I562" s="6">
        <v>15</v>
      </c>
      <c r="J562" s="6">
        <v>0</v>
      </c>
    </row>
    <row r="563" spans="2:10" x14ac:dyDescent="0.25">
      <c r="B563" s="6">
        <v>1</v>
      </c>
      <c r="C563" s="6">
        <v>43</v>
      </c>
      <c r="D563" s="6">
        <v>1</v>
      </c>
      <c r="E563" s="6">
        <v>1</v>
      </c>
      <c r="F563" s="6">
        <v>1</v>
      </c>
      <c r="G563" s="6">
        <v>2</v>
      </c>
      <c r="H563" s="6">
        <v>140</v>
      </c>
      <c r="I563" s="6">
        <v>15</v>
      </c>
      <c r="J563" s="6">
        <v>0</v>
      </c>
    </row>
    <row r="564" spans="2:10" x14ac:dyDescent="0.25">
      <c r="B564" s="6">
        <v>1</v>
      </c>
      <c r="C564" s="6">
        <v>71</v>
      </c>
      <c r="D564" s="6">
        <v>1</v>
      </c>
      <c r="E564" s="6">
        <v>1</v>
      </c>
      <c r="F564" s="6">
        <v>0</v>
      </c>
      <c r="G564" s="6">
        <v>1</v>
      </c>
      <c r="H564" s="6">
        <v>19</v>
      </c>
      <c r="I564" s="6">
        <v>20</v>
      </c>
      <c r="J564" s="6">
        <v>0</v>
      </c>
    </row>
    <row r="565" spans="2:10" x14ac:dyDescent="0.25">
      <c r="B565" s="6">
        <v>0</v>
      </c>
      <c r="C565" s="6">
        <v>44</v>
      </c>
      <c r="D565" s="6">
        <v>1</v>
      </c>
      <c r="E565" s="6">
        <v>1</v>
      </c>
      <c r="F565" s="6">
        <v>1</v>
      </c>
      <c r="G565" s="6">
        <v>4</v>
      </c>
      <c r="H565" s="6">
        <v>5</v>
      </c>
      <c r="I565" s="6">
        <v>8</v>
      </c>
      <c r="J565" s="6">
        <v>1</v>
      </c>
    </row>
    <row r="566" spans="2:10" x14ac:dyDescent="0.25">
      <c r="B566" s="6">
        <v>1</v>
      </c>
      <c r="C566" s="6">
        <v>48</v>
      </c>
      <c r="D566" s="6">
        <v>1</v>
      </c>
      <c r="E566" s="6">
        <v>1</v>
      </c>
      <c r="F566" s="6">
        <v>1</v>
      </c>
      <c r="G566" s="6">
        <v>2</v>
      </c>
      <c r="H566" s="6">
        <v>80</v>
      </c>
      <c r="I566" s="6">
        <v>15</v>
      </c>
      <c r="J566" s="6">
        <v>1</v>
      </c>
    </row>
    <row r="567" spans="2:10" x14ac:dyDescent="0.25">
      <c r="B567" s="6">
        <v>1</v>
      </c>
      <c r="C567" s="6">
        <v>46</v>
      </c>
      <c r="D567" s="6">
        <v>1</v>
      </c>
      <c r="E567" s="6">
        <v>1</v>
      </c>
      <c r="F567" s="6">
        <v>1</v>
      </c>
      <c r="G567" s="6">
        <v>4</v>
      </c>
      <c r="H567" s="6">
        <v>142</v>
      </c>
      <c r="I567" s="6">
        <v>15</v>
      </c>
      <c r="J567" s="6">
        <v>0</v>
      </c>
    </row>
    <row r="568" spans="2:10" x14ac:dyDescent="0.25">
      <c r="B568" s="6">
        <v>1</v>
      </c>
      <c r="C568" s="6">
        <v>43</v>
      </c>
      <c r="D568" s="6">
        <v>1</v>
      </c>
      <c r="E568" s="6">
        <v>1</v>
      </c>
      <c r="F568" s="6">
        <v>1</v>
      </c>
      <c r="G568" s="6">
        <v>2</v>
      </c>
      <c r="H568" s="6">
        <v>40</v>
      </c>
      <c r="I568" s="6">
        <v>16</v>
      </c>
      <c r="J568" s="6">
        <v>0</v>
      </c>
    </row>
    <row r="569" spans="2:10" x14ac:dyDescent="0.25">
      <c r="B569" s="6">
        <v>0</v>
      </c>
      <c r="C569" s="6">
        <v>31</v>
      </c>
      <c r="D569" s="6">
        <v>1</v>
      </c>
      <c r="E569" s="6">
        <v>1</v>
      </c>
      <c r="F569" s="6">
        <v>1</v>
      </c>
      <c r="G569" s="6">
        <v>6</v>
      </c>
      <c r="H569" s="6">
        <v>214</v>
      </c>
      <c r="I569" s="6">
        <v>12</v>
      </c>
      <c r="J569" s="6">
        <v>0</v>
      </c>
    </row>
    <row r="570" spans="2:10" x14ac:dyDescent="0.25">
      <c r="B570" s="6">
        <v>0</v>
      </c>
      <c r="C570" s="6">
        <v>63</v>
      </c>
      <c r="D570" s="6">
        <v>1</v>
      </c>
      <c r="E570" s="6">
        <v>1</v>
      </c>
      <c r="F570" s="6">
        <v>0</v>
      </c>
      <c r="G570" s="6">
        <v>1</v>
      </c>
      <c r="H570" s="6">
        <v>213</v>
      </c>
      <c r="I570" s="6">
        <v>8</v>
      </c>
      <c r="J570" s="6">
        <v>0</v>
      </c>
    </row>
    <row r="571" spans="2:10" x14ac:dyDescent="0.25">
      <c r="B571" s="6">
        <v>0</v>
      </c>
      <c r="C571" s="6">
        <v>62</v>
      </c>
      <c r="D571" s="6">
        <v>1</v>
      </c>
      <c r="E571" s="6">
        <v>1</v>
      </c>
      <c r="F571" s="6">
        <v>1</v>
      </c>
      <c r="G571" s="6">
        <v>3</v>
      </c>
      <c r="H571" s="6">
        <v>48</v>
      </c>
      <c r="I571" s="6">
        <v>20</v>
      </c>
      <c r="J571" s="6">
        <v>1</v>
      </c>
    </row>
    <row r="572" spans="2:10" x14ac:dyDescent="0.25">
      <c r="B572" s="6">
        <v>0</v>
      </c>
      <c r="C572" s="6">
        <v>44</v>
      </c>
      <c r="D572" s="6">
        <v>1</v>
      </c>
      <c r="E572" s="6">
        <v>1</v>
      </c>
      <c r="F572" s="6">
        <v>1</v>
      </c>
      <c r="G572" s="6">
        <v>5</v>
      </c>
      <c r="H572" s="6">
        <v>321</v>
      </c>
      <c r="I572" s="6">
        <v>12</v>
      </c>
      <c r="J572" s="6">
        <v>0</v>
      </c>
    </row>
    <row r="573" spans="2:10" x14ac:dyDescent="0.25">
      <c r="B573" s="6">
        <v>1</v>
      </c>
      <c r="C573" s="6">
        <v>40</v>
      </c>
      <c r="D573" s="6">
        <v>1</v>
      </c>
      <c r="E573" s="6">
        <v>1</v>
      </c>
      <c r="F573" s="6">
        <v>0</v>
      </c>
      <c r="G573" s="6">
        <v>1</v>
      </c>
      <c r="H573" s="6">
        <v>33</v>
      </c>
      <c r="I573" s="6">
        <v>18</v>
      </c>
      <c r="J573" s="6">
        <v>0</v>
      </c>
    </row>
    <row r="574" spans="2:10" x14ac:dyDescent="0.25">
      <c r="B574" s="6">
        <v>0</v>
      </c>
      <c r="C574" s="6">
        <v>51</v>
      </c>
      <c r="D574" s="6">
        <v>0</v>
      </c>
      <c r="E574" s="6">
        <v>1</v>
      </c>
      <c r="F574" s="6">
        <v>1</v>
      </c>
      <c r="G574" s="6">
        <v>6</v>
      </c>
      <c r="H574" s="6">
        <v>123</v>
      </c>
      <c r="I574" s="6">
        <v>18</v>
      </c>
      <c r="J574" s="6">
        <v>1</v>
      </c>
    </row>
    <row r="575" spans="2:10" x14ac:dyDescent="0.25">
      <c r="B575" s="6">
        <v>1</v>
      </c>
      <c r="C575" s="6">
        <v>60</v>
      </c>
      <c r="D575" s="6">
        <v>1</v>
      </c>
      <c r="E575" s="6">
        <v>1</v>
      </c>
      <c r="F575" s="6">
        <v>0</v>
      </c>
      <c r="G575" s="6">
        <v>1</v>
      </c>
      <c r="H575" s="6">
        <v>65</v>
      </c>
      <c r="I575" s="6">
        <v>20</v>
      </c>
      <c r="J575" s="6">
        <v>0</v>
      </c>
    </row>
    <row r="576" spans="2:10" x14ac:dyDescent="0.25">
      <c r="B576" s="6">
        <v>0</v>
      </c>
      <c r="C576" s="6">
        <v>57</v>
      </c>
      <c r="D576" s="6">
        <v>1</v>
      </c>
      <c r="E576" s="6">
        <v>0</v>
      </c>
      <c r="F576" s="6">
        <v>1</v>
      </c>
      <c r="G576" s="6">
        <v>3</v>
      </c>
      <c r="H576" s="6">
        <v>22</v>
      </c>
      <c r="I576" s="6">
        <v>8</v>
      </c>
      <c r="J576" s="6">
        <v>0</v>
      </c>
    </row>
    <row r="577" spans="2:10" x14ac:dyDescent="0.25">
      <c r="B577" s="6">
        <v>0</v>
      </c>
      <c r="C577" s="6">
        <v>40</v>
      </c>
      <c r="D577" s="6">
        <v>1</v>
      </c>
      <c r="E577" s="6">
        <v>1</v>
      </c>
      <c r="F577" s="6">
        <v>1</v>
      </c>
      <c r="G577" s="6">
        <v>2</v>
      </c>
      <c r="H577" s="6">
        <v>27</v>
      </c>
      <c r="I577" s="6">
        <v>18</v>
      </c>
      <c r="J577" s="6">
        <v>1</v>
      </c>
    </row>
    <row r="578" spans="2:10" x14ac:dyDescent="0.25">
      <c r="B578" s="6">
        <v>1</v>
      </c>
      <c r="C578" s="6">
        <v>65</v>
      </c>
      <c r="D578" s="6">
        <v>1</v>
      </c>
      <c r="E578" s="6">
        <v>1</v>
      </c>
      <c r="F578" s="6">
        <v>1</v>
      </c>
      <c r="G578" s="6">
        <v>4</v>
      </c>
      <c r="H578" s="6">
        <v>88</v>
      </c>
      <c r="I578" s="6">
        <v>20</v>
      </c>
      <c r="J578" s="6">
        <v>0</v>
      </c>
    </row>
    <row r="579" spans="2:10" x14ac:dyDescent="0.25">
      <c r="B579" s="6">
        <v>1</v>
      </c>
      <c r="C579" s="6">
        <v>46</v>
      </c>
      <c r="D579" s="6">
        <v>1</v>
      </c>
      <c r="E579" s="6">
        <v>1</v>
      </c>
      <c r="F579" s="6">
        <v>1</v>
      </c>
      <c r="G579" s="6">
        <v>6</v>
      </c>
      <c r="H579" s="6">
        <v>127</v>
      </c>
      <c r="I579" s="6">
        <v>15</v>
      </c>
      <c r="J579" s="6">
        <v>0</v>
      </c>
    </row>
    <row r="580" spans="2:10" x14ac:dyDescent="0.25">
      <c r="B580" s="6">
        <v>0</v>
      </c>
      <c r="C580" s="6">
        <v>46</v>
      </c>
      <c r="D580" s="6">
        <v>1</v>
      </c>
      <c r="E580" s="6">
        <v>0</v>
      </c>
      <c r="F580" s="6">
        <v>1</v>
      </c>
      <c r="G580" s="6">
        <v>4</v>
      </c>
      <c r="H580" s="6">
        <v>175.5</v>
      </c>
      <c r="I580" s="6">
        <v>15</v>
      </c>
      <c r="J580" s="6">
        <v>1</v>
      </c>
    </row>
    <row r="581" spans="2:10" x14ac:dyDescent="0.25">
      <c r="B581" s="6">
        <v>0</v>
      </c>
      <c r="C581" s="6">
        <v>47</v>
      </c>
      <c r="D581" s="6">
        <v>1</v>
      </c>
      <c r="E581" s="6">
        <v>1</v>
      </c>
      <c r="F581" s="6">
        <v>1</v>
      </c>
      <c r="G581" s="6">
        <v>2</v>
      </c>
      <c r="H581" s="6">
        <v>77</v>
      </c>
      <c r="I581" s="6">
        <v>8</v>
      </c>
      <c r="J581" s="6">
        <v>1</v>
      </c>
    </row>
    <row r="582" spans="2:10" x14ac:dyDescent="0.25">
      <c r="B582" s="6">
        <v>0</v>
      </c>
      <c r="C582" s="6">
        <v>45</v>
      </c>
      <c r="D582" s="6">
        <v>1</v>
      </c>
      <c r="E582" s="6">
        <v>1</v>
      </c>
      <c r="F582" s="6">
        <v>1</v>
      </c>
      <c r="G582" s="6">
        <v>4</v>
      </c>
      <c r="H582" s="6">
        <v>92</v>
      </c>
      <c r="I582" s="6">
        <v>20</v>
      </c>
      <c r="J582" s="6">
        <v>1</v>
      </c>
    </row>
    <row r="583" spans="2:10" x14ac:dyDescent="0.25">
      <c r="B583" s="6">
        <v>0</v>
      </c>
      <c r="C583" s="6">
        <v>51</v>
      </c>
      <c r="D583" s="6">
        <v>1</v>
      </c>
      <c r="E583" s="6">
        <v>0</v>
      </c>
      <c r="F583" s="6">
        <v>1</v>
      </c>
      <c r="G583" s="6">
        <v>2</v>
      </c>
      <c r="H583" s="6">
        <v>122</v>
      </c>
      <c r="I583" s="6">
        <v>18</v>
      </c>
      <c r="J583" s="6">
        <v>0</v>
      </c>
    </row>
    <row r="584" spans="2:10" x14ac:dyDescent="0.25">
      <c r="B584" s="6">
        <v>0</v>
      </c>
      <c r="C584" s="6">
        <v>61</v>
      </c>
      <c r="D584" s="6">
        <v>1</v>
      </c>
      <c r="E584" s="6">
        <v>0</v>
      </c>
      <c r="F584" s="6">
        <v>1</v>
      </c>
      <c r="G584" s="6">
        <v>6</v>
      </c>
      <c r="H584" s="6">
        <v>101</v>
      </c>
      <c r="I584" s="6">
        <v>20</v>
      </c>
      <c r="J584" s="6">
        <v>0</v>
      </c>
    </row>
    <row r="585" spans="2:10" x14ac:dyDescent="0.25">
      <c r="B585" s="6">
        <v>1</v>
      </c>
      <c r="C585" s="6">
        <v>38</v>
      </c>
      <c r="D585" s="6">
        <v>1</v>
      </c>
      <c r="E585" s="6">
        <v>1</v>
      </c>
      <c r="F585" s="6">
        <v>1</v>
      </c>
      <c r="G585" s="6">
        <v>2</v>
      </c>
      <c r="H585" s="6">
        <v>37</v>
      </c>
      <c r="I585" s="6">
        <v>18</v>
      </c>
      <c r="J585" s="6">
        <v>0</v>
      </c>
    </row>
    <row r="586" spans="2:10" x14ac:dyDescent="0.25">
      <c r="B586" s="6">
        <v>1</v>
      </c>
      <c r="C586" s="6">
        <v>37</v>
      </c>
      <c r="D586" s="6">
        <v>1</v>
      </c>
      <c r="E586" s="6">
        <v>1</v>
      </c>
      <c r="F586" s="6">
        <v>1</v>
      </c>
      <c r="G586" s="6">
        <v>6</v>
      </c>
      <c r="H586" s="6">
        <v>91</v>
      </c>
      <c r="I586" s="6">
        <v>15</v>
      </c>
      <c r="J586" s="6">
        <v>0</v>
      </c>
    </row>
    <row r="587" spans="2:10" x14ac:dyDescent="0.25">
      <c r="B587" s="6">
        <v>1</v>
      </c>
      <c r="C587" s="6">
        <v>38</v>
      </c>
      <c r="D587" s="6">
        <v>1</v>
      </c>
      <c r="E587" s="6">
        <v>1</v>
      </c>
      <c r="F587" s="6">
        <v>1</v>
      </c>
      <c r="G587" s="6">
        <v>4</v>
      </c>
      <c r="H587" s="6">
        <v>126</v>
      </c>
      <c r="I587" s="6">
        <v>15</v>
      </c>
      <c r="J587" s="6">
        <v>1</v>
      </c>
    </row>
    <row r="588" spans="2:10" x14ac:dyDescent="0.25">
      <c r="B588" s="6">
        <v>1</v>
      </c>
      <c r="C588" s="6">
        <v>45</v>
      </c>
      <c r="D588" s="6">
        <v>1</v>
      </c>
      <c r="E588" s="6">
        <v>1</v>
      </c>
      <c r="F588" s="6">
        <v>0</v>
      </c>
      <c r="G588" s="6">
        <v>1</v>
      </c>
      <c r="H588" s="6">
        <v>108</v>
      </c>
      <c r="I588" s="6">
        <v>18</v>
      </c>
      <c r="J588" s="6">
        <v>0</v>
      </c>
    </row>
    <row r="589" spans="2:10" x14ac:dyDescent="0.25">
      <c r="B589" s="6">
        <v>1</v>
      </c>
      <c r="C589" s="6">
        <v>30</v>
      </c>
      <c r="D589" s="6">
        <v>1</v>
      </c>
      <c r="E589" s="6">
        <v>1</v>
      </c>
      <c r="F589" s="6">
        <v>0</v>
      </c>
      <c r="G589" s="6">
        <v>3</v>
      </c>
      <c r="H589" s="6">
        <v>107</v>
      </c>
      <c r="I589" s="6">
        <v>18</v>
      </c>
      <c r="J589" s="6">
        <v>0</v>
      </c>
    </row>
    <row r="590" spans="2:10" x14ac:dyDescent="0.25">
      <c r="B590" s="6">
        <v>1</v>
      </c>
      <c r="C590" s="6">
        <v>51</v>
      </c>
      <c r="D590" s="6">
        <v>1</v>
      </c>
      <c r="E590" s="6">
        <v>1</v>
      </c>
      <c r="F590" s="6">
        <v>0</v>
      </c>
      <c r="G590" s="6">
        <v>2</v>
      </c>
      <c r="H590" s="6">
        <v>51</v>
      </c>
      <c r="I590" s="6">
        <v>18</v>
      </c>
      <c r="J590" s="6">
        <v>0</v>
      </c>
    </row>
    <row r="591" spans="2:10" x14ac:dyDescent="0.25">
      <c r="B591" s="6">
        <v>0</v>
      </c>
      <c r="C591" s="6">
        <v>46</v>
      </c>
      <c r="D591" s="6">
        <v>1</v>
      </c>
      <c r="E591" s="6">
        <v>1</v>
      </c>
      <c r="F591" s="6">
        <v>1</v>
      </c>
      <c r="G591" s="6">
        <v>4</v>
      </c>
      <c r="H591" s="6">
        <v>136</v>
      </c>
      <c r="I591" s="6">
        <v>18</v>
      </c>
      <c r="J591" s="6">
        <v>1</v>
      </c>
    </row>
    <row r="592" spans="2:10" x14ac:dyDescent="0.25">
      <c r="B592" s="6">
        <v>0</v>
      </c>
      <c r="C592" s="6">
        <v>52</v>
      </c>
      <c r="D592" s="6">
        <v>1</v>
      </c>
      <c r="E592" s="6">
        <v>1</v>
      </c>
      <c r="F592" s="6">
        <v>1</v>
      </c>
      <c r="G592" s="6">
        <v>4</v>
      </c>
      <c r="H592" s="6">
        <v>111</v>
      </c>
      <c r="I592" s="6">
        <v>20</v>
      </c>
      <c r="J592" s="6">
        <v>1</v>
      </c>
    </row>
    <row r="593" spans="2:10" x14ac:dyDescent="0.25">
      <c r="B593" s="6">
        <v>0</v>
      </c>
      <c r="C593" s="6">
        <v>58</v>
      </c>
      <c r="D593" s="6">
        <v>1</v>
      </c>
      <c r="E593" s="6">
        <v>1</v>
      </c>
      <c r="F593" s="6">
        <v>0</v>
      </c>
      <c r="G593" s="6">
        <v>3</v>
      </c>
      <c r="H593" s="6">
        <v>113</v>
      </c>
      <c r="I593" s="6">
        <v>20</v>
      </c>
      <c r="J593" s="6">
        <v>1</v>
      </c>
    </row>
    <row r="594" spans="2:10" x14ac:dyDescent="0.25">
      <c r="B594" s="6">
        <v>1</v>
      </c>
      <c r="C594" s="6">
        <v>40</v>
      </c>
      <c r="D594" s="6">
        <v>1</v>
      </c>
      <c r="E594" s="6">
        <v>0</v>
      </c>
      <c r="F594" s="6">
        <v>1</v>
      </c>
      <c r="G594" s="6">
        <v>5</v>
      </c>
      <c r="H594" s="6">
        <v>149</v>
      </c>
      <c r="I594" s="6">
        <v>15</v>
      </c>
      <c r="J594" s="6">
        <v>1</v>
      </c>
    </row>
    <row r="595" spans="2:10" x14ac:dyDescent="0.25">
      <c r="B595" s="6">
        <v>1</v>
      </c>
      <c r="C595" s="6">
        <v>51</v>
      </c>
      <c r="D595" s="6">
        <v>1</v>
      </c>
      <c r="E595" s="6">
        <v>1</v>
      </c>
      <c r="F595" s="6">
        <v>1</v>
      </c>
      <c r="G595" s="6">
        <v>5</v>
      </c>
      <c r="H595" s="6">
        <v>60</v>
      </c>
      <c r="I595" s="6">
        <v>16</v>
      </c>
      <c r="J595" s="6">
        <v>0</v>
      </c>
    </row>
    <row r="596" spans="2:10" x14ac:dyDescent="0.25">
      <c r="B596" s="6">
        <v>0</v>
      </c>
      <c r="C596" s="6">
        <v>31</v>
      </c>
      <c r="D596" s="6">
        <v>1</v>
      </c>
      <c r="E596" s="6">
        <v>1</v>
      </c>
      <c r="F596" s="6">
        <v>1</v>
      </c>
      <c r="G596" s="6">
        <v>6</v>
      </c>
      <c r="H596" s="6">
        <v>334</v>
      </c>
      <c r="I596" s="6">
        <v>15</v>
      </c>
      <c r="J596" s="6">
        <v>0</v>
      </c>
    </row>
    <row r="597" spans="2:10" x14ac:dyDescent="0.25">
      <c r="B597" s="6">
        <v>1</v>
      </c>
      <c r="C597" s="6">
        <v>48</v>
      </c>
      <c r="D597" s="6">
        <v>1</v>
      </c>
      <c r="E597" s="6">
        <v>1</v>
      </c>
      <c r="F597" s="6">
        <v>1</v>
      </c>
      <c r="G597" s="6">
        <v>5</v>
      </c>
      <c r="H597" s="6">
        <v>100</v>
      </c>
      <c r="I597" s="6">
        <v>15</v>
      </c>
      <c r="J597" s="6">
        <v>0</v>
      </c>
    </row>
    <row r="598" spans="2:10" x14ac:dyDescent="0.25">
      <c r="B598" s="6">
        <v>0</v>
      </c>
      <c r="C598" s="6">
        <v>49</v>
      </c>
      <c r="D598" s="6">
        <v>1</v>
      </c>
      <c r="E598" s="6">
        <v>0</v>
      </c>
      <c r="F598" s="6">
        <v>1</v>
      </c>
      <c r="G598" s="6">
        <v>5</v>
      </c>
      <c r="H598" s="6">
        <v>287</v>
      </c>
      <c r="I598" s="6">
        <v>15</v>
      </c>
      <c r="J598" s="6">
        <v>1</v>
      </c>
    </row>
    <row r="599" spans="2:10" x14ac:dyDescent="0.25">
      <c r="B599" s="6">
        <v>1</v>
      </c>
      <c r="C599" s="6">
        <v>41</v>
      </c>
      <c r="D599" s="6">
        <v>1</v>
      </c>
      <c r="E599" s="6">
        <v>1</v>
      </c>
      <c r="F599" s="6">
        <v>1</v>
      </c>
      <c r="G599" s="6">
        <v>5</v>
      </c>
      <c r="H599" s="6">
        <v>80</v>
      </c>
      <c r="I599" s="6">
        <v>18</v>
      </c>
      <c r="J599" s="6">
        <v>0</v>
      </c>
    </row>
    <row r="600" spans="2:10" x14ac:dyDescent="0.25">
      <c r="B600" s="6">
        <v>0</v>
      </c>
      <c r="C600" s="6">
        <v>55</v>
      </c>
      <c r="D600" s="6">
        <v>1</v>
      </c>
      <c r="E600" s="6">
        <v>1</v>
      </c>
      <c r="F600" s="6">
        <v>1</v>
      </c>
      <c r="G600" s="6">
        <v>6</v>
      </c>
      <c r="H600" s="6">
        <v>145</v>
      </c>
      <c r="I600" s="6">
        <v>8</v>
      </c>
      <c r="J600" s="6">
        <v>1</v>
      </c>
    </row>
    <row r="601" spans="2:10" x14ac:dyDescent="0.25">
      <c r="B601" s="6">
        <v>1</v>
      </c>
      <c r="C601" s="6">
        <v>46</v>
      </c>
      <c r="D601" s="6">
        <v>0</v>
      </c>
      <c r="E601" s="6">
        <v>0</v>
      </c>
      <c r="F601" s="6">
        <v>1</v>
      </c>
      <c r="G601" s="6">
        <v>4</v>
      </c>
      <c r="H601" s="6">
        <v>87</v>
      </c>
      <c r="I601" s="6">
        <v>15</v>
      </c>
      <c r="J601" s="6">
        <v>1</v>
      </c>
    </row>
    <row r="602" spans="2:10" x14ac:dyDescent="0.25">
      <c r="B602" s="6">
        <v>0</v>
      </c>
      <c r="C602" s="6">
        <v>53</v>
      </c>
      <c r="D602" s="6">
        <v>1</v>
      </c>
      <c r="E602" s="6">
        <v>0</v>
      </c>
      <c r="F602" s="6">
        <v>1</v>
      </c>
      <c r="G602" s="6">
        <v>5</v>
      </c>
      <c r="H602" s="6">
        <v>62</v>
      </c>
      <c r="I602" s="6">
        <v>18</v>
      </c>
      <c r="J602" s="6">
        <v>0</v>
      </c>
    </row>
    <row r="603" spans="2:10" x14ac:dyDescent="0.25">
      <c r="B603" s="6">
        <v>1</v>
      </c>
      <c r="C603" s="6">
        <v>33</v>
      </c>
      <c r="D603" s="6">
        <v>1</v>
      </c>
      <c r="E603" s="6">
        <v>1</v>
      </c>
      <c r="F603" s="6">
        <v>1</v>
      </c>
      <c r="G603" s="6">
        <v>5</v>
      </c>
      <c r="H603" s="6">
        <v>49</v>
      </c>
      <c r="I603" s="6">
        <v>15</v>
      </c>
      <c r="J603" s="6">
        <v>1</v>
      </c>
    </row>
    <row r="604" spans="2:10" x14ac:dyDescent="0.25">
      <c r="B604" s="6">
        <v>0</v>
      </c>
      <c r="C604" s="6">
        <v>40</v>
      </c>
      <c r="D604" s="6">
        <v>1</v>
      </c>
      <c r="E604" s="6">
        <v>1</v>
      </c>
      <c r="F604" s="6">
        <v>1</v>
      </c>
      <c r="G604" s="6">
        <v>5</v>
      </c>
      <c r="H604" s="6">
        <v>15</v>
      </c>
      <c r="I604" s="6">
        <v>12</v>
      </c>
      <c r="J604" s="6">
        <v>1</v>
      </c>
    </row>
    <row r="605" spans="2:10" x14ac:dyDescent="0.25">
      <c r="B605" s="6">
        <v>0</v>
      </c>
      <c r="C605" s="6">
        <v>54</v>
      </c>
      <c r="D605" s="6">
        <v>1</v>
      </c>
      <c r="E605" s="6">
        <v>0</v>
      </c>
      <c r="F605" s="6">
        <v>1</v>
      </c>
      <c r="G605" s="6">
        <v>3</v>
      </c>
      <c r="H605" s="6">
        <v>64</v>
      </c>
      <c r="I605" s="6">
        <v>18</v>
      </c>
      <c r="J605" s="6">
        <v>0</v>
      </c>
    </row>
    <row r="606" spans="2:10" x14ac:dyDescent="0.25">
      <c r="B606" s="6">
        <v>1</v>
      </c>
      <c r="C606" s="6">
        <v>53</v>
      </c>
      <c r="D606" s="6">
        <v>1</v>
      </c>
      <c r="E606" s="6">
        <v>1</v>
      </c>
      <c r="F606" s="6">
        <v>1</v>
      </c>
      <c r="G606" s="6">
        <v>6</v>
      </c>
      <c r="H606" s="6">
        <v>139</v>
      </c>
      <c r="I606" s="6">
        <v>20</v>
      </c>
      <c r="J606" s="6">
        <v>0</v>
      </c>
    </row>
    <row r="607" spans="2:10" x14ac:dyDescent="0.25">
      <c r="B607" s="6">
        <v>1</v>
      </c>
      <c r="C607" s="6">
        <v>46</v>
      </c>
      <c r="D607" s="6">
        <v>1</v>
      </c>
      <c r="E607" s="6">
        <v>1</v>
      </c>
      <c r="F607" s="6">
        <v>1</v>
      </c>
      <c r="G607" s="6">
        <v>3</v>
      </c>
      <c r="H607" s="6">
        <v>79</v>
      </c>
      <c r="I607" s="6">
        <v>15</v>
      </c>
      <c r="J607" s="6">
        <v>0</v>
      </c>
    </row>
    <row r="608" spans="2:10" x14ac:dyDescent="0.25">
      <c r="B608" s="6">
        <v>0</v>
      </c>
      <c r="C608" s="6">
        <v>55</v>
      </c>
      <c r="D608" s="6">
        <v>0</v>
      </c>
      <c r="E608" s="6">
        <v>0</v>
      </c>
      <c r="F608" s="6">
        <v>1</v>
      </c>
      <c r="G608" s="6">
        <v>3</v>
      </c>
      <c r="H608" s="6">
        <v>318</v>
      </c>
      <c r="I608" s="6">
        <v>16</v>
      </c>
      <c r="J608" s="6">
        <v>0</v>
      </c>
    </row>
    <row r="609" spans="2:10" x14ac:dyDescent="0.25">
      <c r="B609" s="6">
        <v>0</v>
      </c>
      <c r="C609" s="6">
        <v>53</v>
      </c>
      <c r="D609" s="6">
        <v>1</v>
      </c>
      <c r="E609" s="6">
        <v>1</v>
      </c>
      <c r="F609" s="6">
        <v>1</v>
      </c>
      <c r="G609" s="6">
        <v>6</v>
      </c>
      <c r="H609" s="6">
        <v>183</v>
      </c>
      <c r="I609" s="6">
        <v>8</v>
      </c>
      <c r="J609" s="6">
        <v>0</v>
      </c>
    </row>
    <row r="610" spans="2:10" x14ac:dyDescent="0.25">
      <c r="B610" s="6">
        <v>0</v>
      </c>
      <c r="C610" s="6">
        <v>45</v>
      </c>
      <c r="D610" s="6">
        <v>1</v>
      </c>
      <c r="E610" s="6">
        <v>1</v>
      </c>
      <c r="F610" s="6">
        <v>1</v>
      </c>
      <c r="G610" s="6">
        <v>3</v>
      </c>
      <c r="H610" s="6">
        <v>180</v>
      </c>
      <c r="I610" s="6">
        <v>18</v>
      </c>
      <c r="J610" s="6">
        <v>1</v>
      </c>
    </row>
    <row r="611" spans="2:10" x14ac:dyDescent="0.25">
      <c r="B611" s="6">
        <v>1</v>
      </c>
      <c r="C611" s="6">
        <v>35</v>
      </c>
      <c r="D611" s="6">
        <v>1</v>
      </c>
      <c r="E611" s="6">
        <v>0</v>
      </c>
      <c r="F611" s="6">
        <v>1</v>
      </c>
      <c r="G611" s="6">
        <v>3</v>
      </c>
      <c r="H611" s="6">
        <v>131</v>
      </c>
      <c r="I611" s="6">
        <v>15</v>
      </c>
      <c r="J611" s="6">
        <v>0</v>
      </c>
    </row>
    <row r="612" spans="2:10" x14ac:dyDescent="0.25">
      <c r="B612" s="6">
        <v>0</v>
      </c>
      <c r="C612" s="6">
        <v>43</v>
      </c>
      <c r="D612" s="6">
        <v>1</v>
      </c>
      <c r="E612" s="6">
        <v>0</v>
      </c>
      <c r="F612" s="6">
        <v>0</v>
      </c>
      <c r="G612" s="6">
        <v>1</v>
      </c>
      <c r="H612" s="6">
        <v>38</v>
      </c>
      <c r="I612" s="6">
        <v>20</v>
      </c>
      <c r="J612" s="6">
        <v>0</v>
      </c>
    </row>
    <row r="613" spans="2:10" x14ac:dyDescent="0.25">
      <c r="B613" s="6">
        <v>1</v>
      </c>
      <c r="C613" s="6">
        <v>31</v>
      </c>
      <c r="D613" s="6">
        <v>1</v>
      </c>
      <c r="E613" s="6">
        <v>0</v>
      </c>
      <c r="F613" s="6">
        <v>1</v>
      </c>
      <c r="G613" s="6">
        <v>7</v>
      </c>
      <c r="H613" s="6">
        <v>173</v>
      </c>
      <c r="I613" s="6">
        <v>15</v>
      </c>
      <c r="J613" s="6">
        <v>0</v>
      </c>
    </row>
    <row r="614" spans="2:10" x14ac:dyDescent="0.25">
      <c r="B614" s="6">
        <v>0</v>
      </c>
      <c r="C614" s="6">
        <v>43</v>
      </c>
      <c r="D614" s="6">
        <v>1</v>
      </c>
      <c r="E614" s="6">
        <v>1</v>
      </c>
      <c r="F614" s="6">
        <v>1</v>
      </c>
      <c r="G614" s="6">
        <v>5</v>
      </c>
      <c r="H614" s="6">
        <v>68</v>
      </c>
      <c r="I614" s="6">
        <v>8</v>
      </c>
      <c r="J614" s="6">
        <v>0</v>
      </c>
    </row>
    <row r="615" spans="2:10" x14ac:dyDescent="0.25">
      <c r="B615" s="6">
        <v>1</v>
      </c>
      <c r="C615" s="6">
        <v>50</v>
      </c>
      <c r="D615" s="6">
        <v>1</v>
      </c>
      <c r="E615" s="6">
        <v>1</v>
      </c>
      <c r="F615" s="6">
        <v>0</v>
      </c>
      <c r="G615" s="6">
        <v>1</v>
      </c>
      <c r="H615" s="6">
        <v>71</v>
      </c>
      <c r="I615" s="6">
        <v>15</v>
      </c>
      <c r="J615" s="6">
        <v>0</v>
      </c>
    </row>
    <row r="616" spans="2:10" x14ac:dyDescent="0.25">
      <c r="B616" s="6">
        <v>0</v>
      </c>
      <c r="C616" s="6">
        <v>40</v>
      </c>
      <c r="D616" s="6">
        <v>1</v>
      </c>
      <c r="E616" s="6">
        <v>1</v>
      </c>
      <c r="F616" s="6">
        <v>1</v>
      </c>
      <c r="G616" s="6">
        <v>4</v>
      </c>
      <c r="H616" s="6">
        <v>69</v>
      </c>
      <c r="I616" s="6">
        <v>18</v>
      </c>
      <c r="J616" s="6">
        <v>1</v>
      </c>
    </row>
    <row r="617" spans="2:10" x14ac:dyDescent="0.25">
      <c r="B617" s="6">
        <v>0</v>
      </c>
      <c r="C617" s="6">
        <v>53</v>
      </c>
      <c r="D617" s="6">
        <v>1</v>
      </c>
      <c r="E617" s="6">
        <v>1</v>
      </c>
      <c r="F617" s="6">
        <v>1</v>
      </c>
      <c r="G617" s="6">
        <v>5</v>
      </c>
      <c r="H617" s="6">
        <v>82</v>
      </c>
      <c r="I617" s="6">
        <v>18</v>
      </c>
      <c r="J617" s="6">
        <v>1</v>
      </c>
    </row>
    <row r="618" spans="2:10" x14ac:dyDescent="0.25">
      <c r="B618" s="6">
        <v>0</v>
      </c>
      <c r="C618" s="6">
        <v>55</v>
      </c>
      <c r="D618" s="6">
        <v>1</v>
      </c>
      <c r="E618" s="6">
        <v>1</v>
      </c>
      <c r="F618" s="6">
        <v>1</v>
      </c>
      <c r="G618" s="6">
        <v>6</v>
      </c>
      <c r="H618" s="6">
        <v>285</v>
      </c>
      <c r="I618" s="6">
        <v>12</v>
      </c>
      <c r="J618" s="6">
        <v>0</v>
      </c>
    </row>
    <row r="619" spans="2:10" x14ac:dyDescent="0.25">
      <c r="B619" s="6">
        <v>0</v>
      </c>
      <c r="C619" s="6">
        <v>51</v>
      </c>
      <c r="D619" s="6">
        <v>0</v>
      </c>
      <c r="E619" s="6">
        <v>1</v>
      </c>
      <c r="F619" s="6">
        <v>0</v>
      </c>
      <c r="G619" s="6">
        <v>5</v>
      </c>
      <c r="H619" s="6">
        <v>46</v>
      </c>
      <c r="I619" s="6">
        <v>8</v>
      </c>
      <c r="J619" s="6">
        <v>1</v>
      </c>
    </row>
    <row r="620" spans="2:10" x14ac:dyDescent="0.25">
      <c r="B620" s="6">
        <v>1</v>
      </c>
      <c r="C620" s="6">
        <v>34</v>
      </c>
      <c r="D620" s="6">
        <v>0</v>
      </c>
      <c r="E620" s="6">
        <v>1</v>
      </c>
      <c r="F620" s="6">
        <v>1</v>
      </c>
      <c r="G620" s="6">
        <v>3</v>
      </c>
      <c r="H620" s="6">
        <v>155</v>
      </c>
      <c r="I620" s="6">
        <v>15</v>
      </c>
      <c r="J620" s="6">
        <v>1</v>
      </c>
    </row>
    <row r="621" spans="2:10" x14ac:dyDescent="0.25">
      <c r="B621" s="6">
        <v>0</v>
      </c>
      <c r="C621" s="6">
        <v>43</v>
      </c>
      <c r="D621" s="6">
        <v>1</v>
      </c>
      <c r="E621" s="6">
        <v>0</v>
      </c>
      <c r="F621" s="6">
        <v>1</v>
      </c>
      <c r="G621" s="6">
        <v>2</v>
      </c>
      <c r="H621" s="6">
        <v>102</v>
      </c>
      <c r="I621" s="6">
        <v>9</v>
      </c>
      <c r="J621" s="6">
        <v>1</v>
      </c>
    </row>
    <row r="622" spans="2:10" x14ac:dyDescent="0.25">
      <c r="B622" s="6">
        <v>0</v>
      </c>
      <c r="C622" s="6">
        <v>44</v>
      </c>
      <c r="D622" s="6">
        <v>1</v>
      </c>
      <c r="E622" s="6">
        <v>1</v>
      </c>
      <c r="F622" s="6">
        <v>1</v>
      </c>
      <c r="G622" s="6">
        <v>6</v>
      </c>
      <c r="H622" s="6">
        <v>46</v>
      </c>
      <c r="I622" s="6">
        <v>18</v>
      </c>
      <c r="J622" s="6">
        <v>1</v>
      </c>
    </row>
    <row r="623" spans="2:10" x14ac:dyDescent="0.25">
      <c r="B623" s="6">
        <v>0</v>
      </c>
      <c r="C623" s="6">
        <v>44</v>
      </c>
      <c r="D623" s="6">
        <v>1</v>
      </c>
      <c r="E623" s="6">
        <v>1</v>
      </c>
      <c r="F623" s="6">
        <v>1</v>
      </c>
      <c r="G623" s="6">
        <v>3</v>
      </c>
      <c r="H623" s="6">
        <v>60</v>
      </c>
      <c r="I623" s="6">
        <v>8</v>
      </c>
      <c r="J623" s="6">
        <v>1</v>
      </c>
    </row>
    <row r="624" spans="2:10" x14ac:dyDescent="0.25">
      <c r="B624" s="6">
        <v>0</v>
      </c>
      <c r="C624" s="6">
        <v>45</v>
      </c>
      <c r="D624" s="6">
        <v>0</v>
      </c>
      <c r="E624" s="6">
        <v>1</v>
      </c>
      <c r="F624" s="6">
        <v>1</v>
      </c>
      <c r="G624" s="6">
        <v>5</v>
      </c>
      <c r="H624" s="6">
        <v>101</v>
      </c>
      <c r="I624" s="6">
        <v>8</v>
      </c>
      <c r="J624" s="6">
        <v>1</v>
      </c>
    </row>
    <row r="625" spans="2:10" x14ac:dyDescent="0.25">
      <c r="B625" s="6">
        <v>1</v>
      </c>
      <c r="C625" s="6">
        <v>42</v>
      </c>
      <c r="D625" s="6">
        <v>1</v>
      </c>
      <c r="E625" s="6">
        <v>0</v>
      </c>
      <c r="F625" s="6">
        <v>1</v>
      </c>
      <c r="G625" s="6">
        <v>7</v>
      </c>
      <c r="H625" s="6">
        <v>98</v>
      </c>
      <c r="I625" s="6">
        <v>15</v>
      </c>
      <c r="J625" s="6">
        <v>0</v>
      </c>
    </row>
    <row r="626" spans="2:10" x14ac:dyDescent="0.25">
      <c r="B626" s="6">
        <v>1</v>
      </c>
      <c r="C626" s="6">
        <v>41</v>
      </c>
      <c r="D626" s="6">
        <v>1</v>
      </c>
      <c r="E626" s="6">
        <v>1</v>
      </c>
      <c r="F626" s="6">
        <v>1</v>
      </c>
      <c r="G626" s="6">
        <v>3</v>
      </c>
      <c r="H626" s="6">
        <v>134</v>
      </c>
      <c r="I626" s="6">
        <v>18</v>
      </c>
      <c r="J626" s="6">
        <v>0</v>
      </c>
    </row>
    <row r="627" spans="2:10" x14ac:dyDescent="0.25">
      <c r="B627" s="6">
        <v>0</v>
      </c>
      <c r="C627" s="6">
        <v>41</v>
      </c>
      <c r="D627" s="6">
        <v>1</v>
      </c>
      <c r="E627" s="6">
        <v>1</v>
      </c>
      <c r="F627" s="6">
        <v>1</v>
      </c>
      <c r="G627" s="6">
        <v>2</v>
      </c>
      <c r="H627" s="6">
        <v>151</v>
      </c>
      <c r="I627" s="6">
        <v>18</v>
      </c>
      <c r="J627" s="6">
        <v>1</v>
      </c>
    </row>
    <row r="628" spans="2:10" x14ac:dyDescent="0.25">
      <c r="B628" s="6">
        <v>1</v>
      </c>
      <c r="C628" s="6">
        <v>52</v>
      </c>
      <c r="D628" s="6">
        <v>1</v>
      </c>
      <c r="E628" s="6">
        <v>1</v>
      </c>
      <c r="F628" s="6">
        <v>1</v>
      </c>
      <c r="G628" s="6">
        <v>6</v>
      </c>
      <c r="H628" s="6">
        <v>122</v>
      </c>
      <c r="I628" s="6">
        <v>15</v>
      </c>
      <c r="J628" s="6">
        <v>1</v>
      </c>
    </row>
    <row r="629" spans="2:10" x14ac:dyDescent="0.25">
      <c r="B629" s="6">
        <v>0</v>
      </c>
      <c r="C629" s="6">
        <v>45</v>
      </c>
      <c r="D629" s="6">
        <v>1</v>
      </c>
      <c r="E629" s="6">
        <v>1</v>
      </c>
      <c r="F629" s="6">
        <v>1</v>
      </c>
      <c r="G629" s="6">
        <v>5</v>
      </c>
      <c r="H629" s="6">
        <v>189</v>
      </c>
      <c r="I629" s="6">
        <v>8</v>
      </c>
      <c r="J629" s="6">
        <v>1</v>
      </c>
    </row>
    <row r="630" spans="2:10" x14ac:dyDescent="0.25">
      <c r="B630" s="6">
        <v>1</v>
      </c>
      <c r="C630" s="6">
        <v>47</v>
      </c>
      <c r="D630" s="6">
        <v>1</v>
      </c>
      <c r="E630" s="6">
        <v>1</v>
      </c>
      <c r="F630" s="6">
        <v>1</v>
      </c>
      <c r="G630" s="6">
        <v>3</v>
      </c>
      <c r="H630" s="6">
        <v>77</v>
      </c>
      <c r="I630" s="6">
        <v>13</v>
      </c>
      <c r="J630" s="6">
        <v>0</v>
      </c>
    </row>
    <row r="631" spans="2:10" x14ac:dyDescent="0.25">
      <c r="B631" s="6">
        <v>0</v>
      </c>
      <c r="C631" s="6">
        <v>44</v>
      </c>
      <c r="D631" s="6">
        <v>1</v>
      </c>
      <c r="E631" s="6">
        <v>0</v>
      </c>
      <c r="F631" s="6">
        <v>1</v>
      </c>
      <c r="G631" s="6">
        <v>5</v>
      </c>
      <c r="H631" s="6">
        <v>235</v>
      </c>
      <c r="I631" s="6">
        <v>15</v>
      </c>
      <c r="J631" s="6">
        <v>0</v>
      </c>
    </row>
    <row r="632" spans="2:10" x14ac:dyDescent="0.25">
      <c r="B632" s="6">
        <v>1</v>
      </c>
      <c r="C632" s="6">
        <v>52</v>
      </c>
      <c r="D632" s="6">
        <v>1</v>
      </c>
      <c r="E632" s="6">
        <v>1</v>
      </c>
      <c r="F632" s="6">
        <v>1</v>
      </c>
      <c r="G632" s="6">
        <v>4</v>
      </c>
      <c r="H632" s="6">
        <v>163</v>
      </c>
      <c r="I632" s="6">
        <v>15</v>
      </c>
      <c r="J632" s="6">
        <v>0</v>
      </c>
    </row>
    <row r="633" spans="2:10" x14ac:dyDescent="0.25">
      <c r="B633" s="6">
        <v>1</v>
      </c>
      <c r="C633" s="6">
        <v>57</v>
      </c>
      <c r="D633" s="6">
        <v>1</v>
      </c>
      <c r="E633" s="6">
        <v>1</v>
      </c>
      <c r="F633" s="6">
        <v>0</v>
      </c>
      <c r="G633" s="6">
        <v>2</v>
      </c>
      <c r="H633" s="6">
        <v>47</v>
      </c>
      <c r="I633" s="6">
        <v>18</v>
      </c>
      <c r="J633" s="6">
        <v>0</v>
      </c>
    </row>
    <row r="634" spans="2:10" x14ac:dyDescent="0.25">
      <c r="B634" s="6">
        <v>1</v>
      </c>
      <c r="C634" s="6">
        <v>52</v>
      </c>
      <c r="D634" s="6">
        <v>1</v>
      </c>
      <c r="E634" s="6">
        <v>1</v>
      </c>
      <c r="F634" s="6">
        <v>1</v>
      </c>
      <c r="G634" s="6">
        <v>6</v>
      </c>
      <c r="H634" s="6">
        <v>22</v>
      </c>
      <c r="I634" s="6">
        <v>18</v>
      </c>
      <c r="J634" s="6">
        <v>0</v>
      </c>
    </row>
    <row r="635" spans="2:10" x14ac:dyDescent="0.25">
      <c r="B635" s="6">
        <v>1</v>
      </c>
      <c r="C635" s="6">
        <v>41</v>
      </c>
      <c r="D635" s="6">
        <v>1</v>
      </c>
      <c r="E635" s="6">
        <v>1</v>
      </c>
      <c r="F635" s="6">
        <v>1</v>
      </c>
      <c r="G635" s="6">
        <v>3</v>
      </c>
      <c r="H635" s="6">
        <v>81</v>
      </c>
      <c r="I635" s="6">
        <v>18</v>
      </c>
      <c r="J635" s="6">
        <v>0</v>
      </c>
    </row>
    <row r="636" spans="2:10" x14ac:dyDescent="0.25">
      <c r="B636" s="6">
        <v>0</v>
      </c>
      <c r="C636" s="6">
        <v>59</v>
      </c>
      <c r="D636" s="6">
        <v>1</v>
      </c>
      <c r="E636" s="6">
        <v>1</v>
      </c>
      <c r="F636" s="6">
        <v>1</v>
      </c>
      <c r="G636" s="6">
        <v>2</v>
      </c>
      <c r="H636" s="6">
        <v>231</v>
      </c>
      <c r="I636" s="6">
        <v>18</v>
      </c>
      <c r="J636" s="6">
        <v>1</v>
      </c>
    </row>
    <row r="637" spans="2:10" x14ac:dyDescent="0.25">
      <c r="B637" s="6">
        <v>0</v>
      </c>
      <c r="C637" s="6">
        <v>48</v>
      </c>
      <c r="D637" s="6">
        <v>0</v>
      </c>
      <c r="E637" s="6">
        <v>1</v>
      </c>
      <c r="F637" s="6">
        <v>0</v>
      </c>
      <c r="G637" s="6">
        <v>1</v>
      </c>
      <c r="H637" s="6">
        <v>35</v>
      </c>
      <c r="I637" s="6">
        <v>18</v>
      </c>
      <c r="J637" s="6">
        <v>1</v>
      </c>
    </row>
    <row r="638" spans="2:10" x14ac:dyDescent="0.25">
      <c r="B638" s="6">
        <v>0</v>
      </c>
      <c r="C638" s="6">
        <v>56</v>
      </c>
      <c r="D638" s="6">
        <v>0</v>
      </c>
      <c r="E638" s="6">
        <v>0</v>
      </c>
      <c r="F638" s="6">
        <v>1</v>
      </c>
      <c r="G638" s="6">
        <v>4</v>
      </c>
      <c r="H638" s="6">
        <v>483</v>
      </c>
      <c r="I638" s="6">
        <v>20</v>
      </c>
      <c r="J638" s="6">
        <v>1</v>
      </c>
    </row>
    <row r="639" spans="2:10" x14ac:dyDescent="0.25">
      <c r="B639" s="6">
        <v>0</v>
      </c>
      <c r="C639" s="6">
        <v>45</v>
      </c>
      <c r="D639" s="6">
        <v>1</v>
      </c>
      <c r="E639" s="6">
        <v>1</v>
      </c>
      <c r="F639" s="6">
        <v>1</v>
      </c>
      <c r="G639" s="6">
        <v>3</v>
      </c>
      <c r="H639" s="6">
        <v>78</v>
      </c>
      <c r="I639" s="6">
        <v>18</v>
      </c>
      <c r="J639" s="6">
        <v>1</v>
      </c>
    </row>
    <row r="640" spans="2:10" x14ac:dyDescent="0.25">
      <c r="B640" s="6">
        <v>0</v>
      </c>
      <c r="C640" s="6">
        <v>47</v>
      </c>
      <c r="D640" s="6">
        <v>1</v>
      </c>
      <c r="E640" s="6">
        <v>1</v>
      </c>
      <c r="F640" s="6">
        <v>1</v>
      </c>
      <c r="G640" s="6">
        <v>7</v>
      </c>
      <c r="H640" s="6">
        <v>67</v>
      </c>
      <c r="I640" s="6">
        <v>12</v>
      </c>
      <c r="J640" s="6">
        <v>1</v>
      </c>
    </row>
    <row r="641" spans="2:10" x14ac:dyDescent="0.25">
      <c r="B641" s="6">
        <v>1</v>
      </c>
      <c r="C641" s="6">
        <v>66</v>
      </c>
      <c r="D641" s="6">
        <v>1</v>
      </c>
      <c r="E641" s="6">
        <v>1</v>
      </c>
      <c r="F641" s="6">
        <v>1</v>
      </c>
      <c r="G641" s="6">
        <v>5</v>
      </c>
      <c r="H641" s="6">
        <v>10</v>
      </c>
      <c r="I641" s="6">
        <v>20</v>
      </c>
      <c r="J641" s="6">
        <v>0</v>
      </c>
    </row>
    <row r="642" spans="2:10" x14ac:dyDescent="0.25">
      <c r="B642" s="6">
        <v>0</v>
      </c>
      <c r="C642" s="6">
        <v>49</v>
      </c>
      <c r="D642" s="6">
        <v>1</v>
      </c>
      <c r="E642" s="6">
        <v>1</v>
      </c>
      <c r="F642" s="6">
        <v>1</v>
      </c>
      <c r="G642" s="6">
        <v>5</v>
      </c>
      <c r="H642" s="6">
        <v>171</v>
      </c>
      <c r="I642" s="6">
        <v>20</v>
      </c>
      <c r="J642" s="6">
        <v>1</v>
      </c>
    </row>
    <row r="643" spans="2:10" x14ac:dyDescent="0.25">
      <c r="B643" s="6">
        <v>1</v>
      </c>
      <c r="C643" s="6">
        <v>32</v>
      </c>
      <c r="D643" s="6">
        <v>1</v>
      </c>
      <c r="E643" s="6">
        <v>0</v>
      </c>
      <c r="F643" s="6">
        <v>1</v>
      </c>
      <c r="G643" s="6">
        <v>6</v>
      </c>
      <c r="H643" s="6">
        <v>165</v>
      </c>
      <c r="I643" s="6">
        <v>8</v>
      </c>
      <c r="J643" s="6">
        <v>1</v>
      </c>
    </row>
    <row r="644" spans="2:10" x14ac:dyDescent="0.25">
      <c r="B644" s="6">
        <v>0</v>
      </c>
      <c r="C644" s="6">
        <v>50</v>
      </c>
      <c r="D644" s="6">
        <v>1</v>
      </c>
      <c r="E644" s="6">
        <v>1</v>
      </c>
      <c r="F644" s="6">
        <v>1</v>
      </c>
      <c r="G644" s="6">
        <v>4</v>
      </c>
      <c r="H644" s="6">
        <v>531</v>
      </c>
      <c r="I644" s="6">
        <v>15</v>
      </c>
      <c r="J644" s="6">
        <v>0</v>
      </c>
    </row>
    <row r="645" spans="2:10" x14ac:dyDescent="0.25">
      <c r="B645" s="6">
        <v>1</v>
      </c>
      <c r="C645" s="6">
        <v>41</v>
      </c>
      <c r="D645" s="6">
        <v>1</v>
      </c>
      <c r="E645" s="6">
        <v>1</v>
      </c>
      <c r="F645" s="6">
        <v>1</v>
      </c>
      <c r="G645" s="6">
        <v>6</v>
      </c>
      <c r="H645" s="6">
        <v>153</v>
      </c>
      <c r="I645" s="6">
        <v>15</v>
      </c>
      <c r="J645" s="6">
        <v>0</v>
      </c>
    </row>
    <row r="646" spans="2:10" x14ac:dyDescent="0.25">
      <c r="B646" s="6">
        <v>1</v>
      </c>
      <c r="C646" s="6">
        <v>58</v>
      </c>
      <c r="D646" s="6">
        <v>1</v>
      </c>
      <c r="E646" s="6">
        <v>1</v>
      </c>
      <c r="F646" s="6">
        <v>0</v>
      </c>
      <c r="G646" s="6">
        <v>4</v>
      </c>
      <c r="H646" s="6">
        <v>14</v>
      </c>
      <c r="I646" s="6">
        <v>16</v>
      </c>
      <c r="J646" s="6">
        <v>1</v>
      </c>
    </row>
    <row r="647" spans="2:10" x14ac:dyDescent="0.25">
      <c r="B647" s="6">
        <v>1</v>
      </c>
      <c r="C647" s="6">
        <v>58</v>
      </c>
      <c r="D647" s="6">
        <v>1</v>
      </c>
      <c r="E647" s="6">
        <v>1</v>
      </c>
      <c r="F647" s="6">
        <v>1</v>
      </c>
      <c r="G647" s="6">
        <v>3</v>
      </c>
      <c r="H647" s="6">
        <v>85</v>
      </c>
      <c r="I647" s="6">
        <v>20</v>
      </c>
      <c r="J647" s="6">
        <v>0</v>
      </c>
    </row>
    <row r="648" spans="2:10" x14ac:dyDescent="0.25">
      <c r="B648" s="6">
        <v>0</v>
      </c>
      <c r="C648" s="6">
        <v>46</v>
      </c>
      <c r="D648" s="6">
        <v>0</v>
      </c>
      <c r="E648" s="6">
        <v>1</v>
      </c>
      <c r="F648" s="6">
        <v>1</v>
      </c>
      <c r="G648" s="6">
        <v>3</v>
      </c>
      <c r="H648" s="6">
        <v>184</v>
      </c>
      <c r="I648" s="6">
        <v>15</v>
      </c>
      <c r="J648" s="6">
        <v>1</v>
      </c>
    </row>
    <row r="649" spans="2:10" x14ac:dyDescent="0.25">
      <c r="B649" s="6">
        <v>0</v>
      </c>
      <c r="C649" s="6">
        <v>40</v>
      </c>
      <c r="D649" s="6">
        <v>1</v>
      </c>
      <c r="E649" s="6">
        <v>1</v>
      </c>
      <c r="F649" s="6">
        <v>1</v>
      </c>
      <c r="G649" s="6">
        <v>5</v>
      </c>
      <c r="H649" s="6">
        <v>100</v>
      </c>
      <c r="I649" s="6">
        <v>12</v>
      </c>
      <c r="J649" s="6">
        <v>0</v>
      </c>
    </row>
    <row r="650" spans="2:10" x14ac:dyDescent="0.25">
      <c r="B650" s="6">
        <v>1</v>
      </c>
      <c r="C650" s="6">
        <v>49</v>
      </c>
      <c r="D650" s="6">
        <v>1</v>
      </c>
      <c r="E650" s="6">
        <v>1</v>
      </c>
      <c r="F650" s="6">
        <v>1</v>
      </c>
      <c r="G650" s="6">
        <v>4</v>
      </c>
      <c r="H650" s="6">
        <v>113</v>
      </c>
      <c r="I650" s="6">
        <v>15</v>
      </c>
      <c r="J650" s="6">
        <v>1</v>
      </c>
    </row>
    <row r="651" spans="2:10" x14ac:dyDescent="0.25">
      <c r="B651" s="6">
        <v>0</v>
      </c>
      <c r="C651" s="6">
        <v>37</v>
      </c>
      <c r="D651" s="6">
        <v>1</v>
      </c>
      <c r="E651" s="6">
        <v>0</v>
      </c>
      <c r="F651" s="6">
        <v>1</v>
      </c>
      <c r="G651" s="6">
        <v>4</v>
      </c>
      <c r="H651" s="6">
        <v>107</v>
      </c>
      <c r="I651" s="6">
        <v>8</v>
      </c>
      <c r="J651" s="6">
        <v>1</v>
      </c>
    </row>
    <row r="652" spans="2:10" x14ac:dyDescent="0.25">
      <c r="B652" s="6">
        <v>1</v>
      </c>
      <c r="C652" s="6">
        <v>41</v>
      </c>
      <c r="D652" s="6">
        <v>1</v>
      </c>
      <c r="E652" s="6">
        <v>1</v>
      </c>
      <c r="F652" s="6">
        <v>1</v>
      </c>
      <c r="G652" s="6">
        <v>2</v>
      </c>
      <c r="H652" s="6">
        <v>94</v>
      </c>
      <c r="I652" s="6">
        <v>18</v>
      </c>
      <c r="J652" s="6">
        <v>0</v>
      </c>
    </row>
    <row r="653" spans="2:10" x14ac:dyDescent="0.25">
      <c r="B653" s="6">
        <v>0</v>
      </c>
      <c r="C653" s="6">
        <v>65</v>
      </c>
      <c r="D653" s="6">
        <v>1</v>
      </c>
      <c r="E653" s="6">
        <v>1</v>
      </c>
      <c r="F653" s="6">
        <v>0</v>
      </c>
      <c r="G653" s="6">
        <v>1</v>
      </c>
      <c r="H653" s="6">
        <v>78.5</v>
      </c>
      <c r="I653" s="6">
        <v>20</v>
      </c>
      <c r="J653" s="6">
        <v>1</v>
      </c>
    </row>
    <row r="654" spans="2:10" x14ac:dyDescent="0.25">
      <c r="B654" s="6">
        <v>0</v>
      </c>
      <c r="C654" s="6">
        <v>48</v>
      </c>
      <c r="D654" s="6">
        <v>1</v>
      </c>
      <c r="E654" s="6">
        <v>1</v>
      </c>
      <c r="F654" s="6">
        <v>1</v>
      </c>
      <c r="G654" s="6">
        <v>3</v>
      </c>
      <c r="H654" s="6">
        <v>543</v>
      </c>
      <c r="I654" s="6">
        <v>20</v>
      </c>
      <c r="J654" s="6">
        <v>0</v>
      </c>
    </row>
    <row r="655" spans="2:10" x14ac:dyDescent="0.25">
      <c r="B655" s="6">
        <v>0</v>
      </c>
      <c r="C655" s="6">
        <v>59</v>
      </c>
      <c r="D655" s="6">
        <v>1</v>
      </c>
      <c r="E655" s="6">
        <v>0</v>
      </c>
      <c r="F655" s="6">
        <v>1</v>
      </c>
      <c r="G655" s="6">
        <v>7</v>
      </c>
      <c r="H655" s="6">
        <v>176</v>
      </c>
      <c r="I655" s="6">
        <v>13</v>
      </c>
      <c r="J655" s="6">
        <v>1</v>
      </c>
    </row>
    <row r="656" spans="2:10" x14ac:dyDescent="0.25">
      <c r="B656" s="6">
        <v>1</v>
      </c>
      <c r="C656" s="6">
        <v>38</v>
      </c>
      <c r="D656" s="6">
        <v>1</v>
      </c>
      <c r="E656" s="6">
        <v>1</v>
      </c>
      <c r="F656" s="6">
        <v>1</v>
      </c>
      <c r="G656" s="6">
        <v>3</v>
      </c>
      <c r="H656" s="6">
        <v>149</v>
      </c>
      <c r="I656" s="6">
        <v>15</v>
      </c>
      <c r="J656" s="6">
        <v>0</v>
      </c>
    </row>
    <row r="657" spans="2:10" x14ac:dyDescent="0.25">
      <c r="B657" s="6">
        <v>0</v>
      </c>
      <c r="C657" s="6">
        <v>39</v>
      </c>
      <c r="D657" s="6">
        <v>1</v>
      </c>
      <c r="E657" s="6">
        <v>0</v>
      </c>
      <c r="F657" s="6">
        <v>1</v>
      </c>
      <c r="G657" s="6">
        <v>2</v>
      </c>
      <c r="H657" s="6">
        <v>110</v>
      </c>
      <c r="I657" s="6">
        <v>18</v>
      </c>
      <c r="J657" s="6">
        <v>1</v>
      </c>
    </row>
    <row r="658" spans="2:10" x14ac:dyDescent="0.25">
      <c r="B658" s="6">
        <v>0</v>
      </c>
      <c r="C658" s="6">
        <v>42</v>
      </c>
      <c r="D658" s="6">
        <v>0</v>
      </c>
      <c r="E658" s="6">
        <v>1</v>
      </c>
      <c r="F658" s="6">
        <v>1</v>
      </c>
      <c r="G658" s="6">
        <v>5</v>
      </c>
      <c r="H658" s="6">
        <v>294</v>
      </c>
      <c r="I658" s="6">
        <v>15</v>
      </c>
      <c r="J658" s="6">
        <v>0</v>
      </c>
    </row>
    <row r="659" spans="2:10" x14ac:dyDescent="0.25">
      <c r="B659" s="6">
        <v>1</v>
      </c>
      <c r="C659" s="6">
        <v>61</v>
      </c>
      <c r="D659" s="6">
        <v>1</v>
      </c>
      <c r="E659" s="6">
        <v>1</v>
      </c>
      <c r="F659" s="6">
        <v>1</v>
      </c>
      <c r="G659" s="6">
        <v>6</v>
      </c>
      <c r="H659" s="6">
        <v>104</v>
      </c>
      <c r="I659" s="6">
        <v>20</v>
      </c>
      <c r="J659" s="6">
        <v>0</v>
      </c>
    </row>
    <row r="660" spans="2:10" x14ac:dyDescent="0.25">
      <c r="B660" s="6">
        <v>0</v>
      </c>
      <c r="C660" s="6">
        <v>33</v>
      </c>
      <c r="D660" s="6">
        <v>1</v>
      </c>
      <c r="E660" s="6">
        <v>0</v>
      </c>
      <c r="F660" s="6">
        <v>1</v>
      </c>
      <c r="G660" s="6">
        <v>2</v>
      </c>
      <c r="H660" s="6">
        <v>150</v>
      </c>
      <c r="I660" s="6">
        <v>12</v>
      </c>
      <c r="J660" s="6">
        <v>0</v>
      </c>
    </row>
    <row r="661" spans="2:10" x14ac:dyDescent="0.25">
      <c r="B661" s="6">
        <v>0</v>
      </c>
      <c r="C661" s="6">
        <v>55</v>
      </c>
      <c r="D661" s="6">
        <v>1</v>
      </c>
      <c r="E661" s="6">
        <v>1</v>
      </c>
      <c r="F661" s="6">
        <v>1</v>
      </c>
      <c r="G661" s="6">
        <v>3</v>
      </c>
      <c r="H661" s="6">
        <v>177</v>
      </c>
      <c r="I661" s="6">
        <v>18</v>
      </c>
      <c r="J661" s="6">
        <v>1</v>
      </c>
    </row>
    <row r="662" spans="2:10" x14ac:dyDescent="0.25">
      <c r="B662" s="6">
        <v>1</v>
      </c>
      <c r="C662" s="6">
        <v>47</v>
      </c>
      <c r="D662" s="6">
        <v>1</v>
      </c>
      <c r="E662" s="6">
        <v>1</v>
      </c>
      <c r="F662" s="6">
        <v>1</v>
      </c>
      <c r="G662" s="6">
        <v>3</v>
      </c>
      <c r="H662" s="6">
        <v>12</v>
      </c>
      <c r="I662" s="6">
        <v>20</v>
      </c>
      <c r="J662" s="6">
        <v>0</v>
      </c>
    </row>
    <row r="663" spans="2:10" x14ac:dyDescent="0.25">
      <c r="B663" s="6">
        <v>1</v>
      </c>
      <c r="C663" s="6">
        <v>54</v>
      </c>
      <c r="D663" s="6">
        <v>1</v>
      </c>
      <c r="E663" s="6">
        <v>1</v>
      </c>
      <c r="F663" s="6">
        <v>1</v>
      </c>
      <c r="G663" s="6">
        <v>3</v>
      </c>
      <c r="H663" s="6">
        <v>14</v>
      </c>
      <c r="I663" s="6">
        <v>20</v>
      </c>
      <c r="J663" s="6">
        <v>0</v>
      </c>
    </row>
    <row r="664" spans="2:10" x14ac:dyDescent="0.25">
      <c r="B664" s="6">
        <v>1</v>
      </c>
      <c r="C664" s="6">
        <v>37</v>
      </c>
      <c r="D664" s="6">
        <v>1</v>
      </c>
      <c r="E664" s="6">
        <v>1</v>
      </c>
      <c r="F664" s="6">
        <v>1</v>
      </c>
      <c r="G664" s="6">
        <v>5</v>
      </c>
      <c r="H664" s="6">
        <v>50</v>
      </c>
      <c r="I664" s="6">
        <v>15</v>
      </c>
      <c r="J664" s="6">
        <v>1</v>
      </c>
    </row>
    <row r="665" spans="2:10" x14ac:dyDescent="0.25">
      <c r="B665" s="6">
        <v>0</v>
      </c>
      <c r="C665" s="6">
        <v>51</v>
      </c>
      <c r="D665" s="6">
        <v>1</v>
      </c>
      <c r="E665" s="6">
        <v>1</v>
      </c>
      <c r="F665" s="6">
        <v>1</v>
      </c>
      <c r="G665" s="6">
        <v>2</v>
      </c>
      <c r="H665" s="6">
        <v>70</v>
      </c>
      <c r="I665" s="6">
        <v>20</v>
      </c>
      <c r="J665" s="6">
        <v>1</v>
      </c>
    </row>
    <row r="666" spans="2:10" x14ac:dyDescent="0.25">
      <c r="B666" s="6">
        <v>0</v>
      </c>
      <c r="C666" s="6">
        <v>55</v>
      </c>
      <c r="D666" s="6">
        <v>1</v>
      </c>
      <c r="E666" s="6">
        <v>0</v>
      </c>
      <c r="F666" s="6">
        <v>1</v>
      </c>
      <c r="G666" s="6">
        <v>2</v>
      </c>
      <c r="H666" s="6">
        <v>41</v>
      </c>
      <c r="I666" s="6">
        <v>18</v>
      </c>
      <c r="J666" s="6">
        <v>0</v>
      </c>
    </row>
    <row r="667" spans="2:10" x14ac:dyDescent="0.25">
      <c r="B667" s="6">
        <v>1</v>
      </c>
      <c r="C667" s="6">
        <v>56</v>
      </c>
      <c r="D667" s="6">
        <v>1</v>
      </c>
      <c r="E667" s="6">
        <v>1</v>
      </c>
      <c r="F667" s="6">
        <v>1</v>
      </c>
      <c r="G667" s="6">
        <v>2</v>
      </c>
      <c r="H667" s="6">
        <v>70</v>
      </c>
      <c r="I667" s="6">
        <v>15</v>
      </c>
      <c r="J667" s="6">
        <v>1</v>
      </c>
    </row>
    <row r="668" spans="2:10" x14ac:dyDescent="0.25">
      <c r="B668" s="6">
        <v>0</v>
      </c>
      <c r="C668" s="6">
        <v>40</v>
      </c>
      <c r="D668" s="6">
        <v>1</v>
      </c>
      <c r="E668" s="6">
        <v>0</v>
      </c>
      <c r="F668" s="6">
        <v>1</v>
      </c>
      <c r="G668" s="6">
        <v>4</v>
      </c>
      <c r="H668" s="6">
        <v>108</v>
      </c>
      <c r="I668" s="6">
        <v>12</v>
      </c>
      <c r="J668" s="6">
        <v>0</v>
      </c>
    </row>
    <row r="669" spans="2:10" x14ac:dyDescent="0.25">
      <c r="B669" s="6">
        <v>1</v>
      </c>
      <c r="C669" s="6">
        <v>52</v>
      </c>
      <c r="D669" s="6">
        <v>1</v>
      </c>
      <c r="E669" s="6">
        <v>1</v>
      </c>
      <c r="F669" s="6">
        <v>0</v>
      </c>
      <c r="G669" s="6">
        <v>1</v>
      </c>
      <c r="H669" s="6">
        <v>19</v>
      </c>
      <c r="I669" s="6">
        <v>20</v>
      </c>
      <c r="J669" s="6">
        <v>0</v>
      </c>
    </row>
    <row r="670" spans="2:10" x14ac:dyDescent="0.25">
      <c r="B670" s="6">
        <v>1</v>
      </c>
      <c r="C670" s="6">
        <v>52</v>
      </c>
      <c r="D670" s="6">
        <v>1</v>
      </c>
      <c r="E670" s="6">
        <v>1</v>
      </c>
      <c r="F670" s="6">
        <v>0</v>
      </c>
      <c r="G670" s="6">
        <v>1</v>
      </c>
      <c r="H670" s="6">
        <v>103</v>
      </c>
      <c r="I670" s="6">
        <v>18</v>
      </c>
      <c r="J670" s="6">
        <v>0</v>
      </c>
    </row>
    <row r="671" spans="2:10" x14ac:dyDescent="0.25">
      <c r="B671" s="6">
        <v>1</v>
      </c>
      <c r="C671" s="6">
        <v>45</v>
      </c>
      <c r="D671" s="6">
        <v>1</v>
      </c>
      <c r="E671" s="6">
        <v>1</v>
      </c>
      <c r="F671" s="6">
        <v>1</v>
      </c>
      <c r="G671" s="6">
        <v>3</v>
      </c>
      <c r="H671" s="6">
        <v>120</v>
      </c>
      <c r="I671" s="6">
        <v>18</v>
      </c>
      <c r="J671" s="6">
        <v>0</v>
      </c>
    </row>
    <row r="672" spans="2:10" x14ac:dyDescent="0.25">
      <c r="B672" s="6">
        <v>1</v>
      </c>
      <c r="C672" s="6">
        <v>52</v>
      </c>
      <c r="D672" s="6">
        <v>1</v>
      </c>
      <c r="E672" s="6">
        <v>1</v>
      </c>
      <c r="F672" s="6">
        <v>1</v>
      </c>
      <c r="G672" s="6">
        <v>5</v>
      </c>
      <c r="H672" s="6">
        <v>108</v>
      </c>
      <c r="I672" s="6">
        <v>15</v>
      </c>
      <c r="J672" s="6">
        <v>1</v>
      </c>
    </row>
    <row r="673" spans="2:10" x14ac:dyDescent="0.25">
      <c r="B673" s="6">
        <v>0</v>
      </c>
      <c r="C673" s="6">
        <v>39</v>
      </c>
      <c r="D673" s="6">
        <v>1</v>
      </c>
      <c r="E673" s="6">
        <v>1</v>
      </c>
      <c r="F673" s="6">
        <v>1</v>
      </c>
      <c r="G673" s="6">
        <v>3</v>
      </c>
      <c r="H673" s="6">
        <v>188</v>
      </c>
      <c r="I673" s="6">
        <v>15</v>
      </c>
      <c r="J673" s="6">
        <v>1</v>
      </c>
    </row>
    <row r="674" spans="2:10" x14ac:dyDescent="0.25">
      <c r="B674" s="6">
        <v>0</v>
      </c>
      <c r="C674" s="6">
        <v>44</v>
      </c>
      <c r="D674" s="6">
        <v>1</v>
      </c>
      <c r="E674" s="6">
        <v>1</v>
      </c>
      <c r="F674" s="6">
        <v>1</v>
      </c>
      <c r="G674" s="6">
        <v>3</v>
      </c>
      <c r="H674" s="6">
        <v>104</v>
      </c>
      <c r="I674" s="6">
        <v>20</v>
      </c>
      <c r="J674" s="6">
        <v>1</v>
      </c>
    </row>
    <row r="675" spans="2:10" x14ac:dyDescent="0.25">
      <c r="B675" s="6">
        <v>1</v>
      </c>
      <c r="C675" s="6">
        <v>50</v>
      </c>
      <c r="D675" s="6">
        <v>1</v>
      </c>
      <c r="E675" s="6">
        <v>1</v>
      </c>
      <c r="F675" s="6">
        <v>1</v>
      </c>
      <c r="G675" s="6">
        <v>3</v>
      </c>
      <c r="H675" s="6">
        <v>180</v>
      </c>
      <c r="I675" s="6">
        <v>20</v>
      </c>
      <c r="J675" s="6">
        <v>0</v>
      </c>
    </row>
    <row r="676" spans="2:10" x14ac:dyDescent="0.25">
      <c r="B676" s="6">
        <v>0</v>
      </c>
      <c r="C676" s="6">
        <v>53</v>
      </c>
      <c r="D676" s="6">
        <v>1</v>
      </c>
      <c r="E676" s="6">
        <v>1</v>
      </c>
      <c r="F676" s="6">
        <v>1</v>
      </c>
      <c r="G676" s="6">
        <v>4</v>
      </c>
      <c r="H676" s="6">
        <v>157</v>
      </c>
      <c r="I676" s="6">
        <v>18</v>
      </c>
      <c r="J676" s="6">
        <v>1</v>
      </c>
    </row>
    <row r="677" spans="2:10" x14ac:dyDescent="0.25">
      <c r="B677" s="6">
        <v>0</v>
      </c>
      <c r="C677" s="6">
        <v>33</v>
      </c>
      <c r="D677" s="6">
        <v>1</v>
      </c>
      <c r="E677" s="6">
        <v>1</v>
      </c>
      <c r="F677" s="6">
        <v>1</v>
      </c>
      <c r="G677" s="6">
        <v>5</v>
      </c>
      <c r="H677" s="6">
        <v>211</v>
      </c>
      <c r="I677" s="6">
        <v>12</v>
      </c>
      <c r="J677" s="6">
        <v>0</v>
      </c>
    </row>
    <row r="678" spans="2:10" x14ac:dyDescent="0.25">
      <c r="B678" s="6">
        <v>0</v>
      </c>
      <c r="C678" s="6">
        <v>43</v>
      </c>
      <c r="D678" s="6">
        <v>1</v>
      </c>
      <c r="E678" s="6">
        <v>1</v>
      </c>
      <c r="F678" s="6">
        <v>1</v>
      </c>
      <c r="G678" s="6">
        <v>2</v>
      </c>
      <c r="H678" s="6">
        <v>240</v>
      </c>
      <c r="I678" s="6">
        <v>18</v>
      </c>
      <c r="J678" s="6">
        <v>1</v>
      </c>
    </row>
    <row r="679" spans="2:10" x14ac:dyDescent="0.25">
      <c r="B679" s="6">
        <v>0</v>
      </c>
      <c r="C679" s="6">
        <v>41</v>
      </c>
      <c r="D679" s="6">
        <v>1</v>
      </c>
      <c r="E679" s="6">
        <v>1</v>
      </c>
      <c r="F679" s="6">
        <v>1</v>
      </c>
      <c r="G679" s="6">
        <v>2</v>
      </c>
      <c r="H679" s="6">
        <v>36</v>
      </c>
      <c r="I679" s="6">
        <v>8</v>
      </c>
      <c r="J679" s="6">
        <v>0</v>
      </c>
    </row>
    <row r="680" spans="2:10" x14ac:dyDescent="0.25">
      <c r="B680" s="6">
        <v>0</v>
      </c>
      <c r="C680" s="6">
        <v>63</v>
      </c>
      <c r="D680" s="6">
        <v>1</v>
      </c>
      <c r="E680" s="6">
        <v>0</v>
      </c>
      <c r="F680" s="6">
        <v>0</v>
      </c>
      <c r="G680" s="6">
        <v>2</v>
      </c>
      <c r="H680" s="6">
        <v>56.5</v>
      </c>
      <c r="I680" s="6">
        <v>20</v>
      </c>
      <c r="J680" s="6">
        <v>0</v>
      </c>
    </row>
    <row r="681" spans="2:10" x14ac:dyDescent="0.25">
      <c r="B681" s="6">
        <v>1</v>
      </c>
      <c r="C681" s="6">
        <v>76</v>
      </c>
      <c r="D681" s="6">
        <v>1</v>
      </c>
      <c r="E681" s="6">
        <v>1</v>
      </c>
      <c r="F681" s="6">
        <v>1</v>
      </c>
      <c r="G681" s="6">
        <v>3</v>
      </c>
      <c r="H681" s="6">
        <v>166</v>
      </c>
      <c r="I681" s="6">
        <v>20</v>
      </c>
      <c r="J681" s="6">
        <v>0</v>
      </c>
    </row>
    <row r="682" spans="2:10" x14ac:dyDescent="0.25">
      <c r="B682" s="6">
        <v>0</v>
      </c>
      <c r="C682" s="6">
        <v>42</v>
      </c>
      <c r="D682" s="6">
        <v>1</v>
      </c>
      <c r="E682" s="6">
        <v>1</v>
      </c>
      <c r="F682" s="6">
        <v>1</v>
      </c>
      <c r="G682" s="6">
        <v>7</v>
      </c>
      <c r="H682" s="6">
        <v>133</v>
      </c>
      <c r="I682" s="6">
        <v>12</v>
      </c>
      <c r="J682" s="6">
        <v>1</v>
      </c>
    </row>
    <row r="683" spans="2:10" x14ac:dyDescent="0.25">
      <c r="B683" s="6">
        <v>0</v>
      </c>
      <c r="C683" s="6">
        <v>33</v>
      </c>
      <c r="D683" s="6">
        <v>1</v>
      </c>
      <c r="E683" s="6">
        <v>0</v>
      </c>
      <c r="F683" s="6">
        <v>1</v>
      </c>
      <c r="G683" s="6">
        <v>5</v>
      </c>
      <c r="H683" s="6">
        <v>263</v>
      </c>
      <c r="I683" s="6">
        <v>15</v>
      </c>
      <c r="J683" s="6">
        <v>0</v>
      </c>
    </row>
    <row r="684" spans="2:10" x14ac:dyDescent="0.25">
      <c r="B684" s="6">
        <v>0</v>
      </c>
      <c r="C684" s="6">
        <v>47</v>
      </c>
      <c r="D684" s="6">
        <v>1</v>
      </c>
      <c r="E684" s="6">
        <v>0</v>
      </c>
      <c r="F684" s="6">
        <v>1</v>
      </c>
      <c r="G684" s="6">
        <v>3</v>
      </c>
      <c r="H684" s="6">
        <v>43</v>
      </c>
      <c r="I684" s="6">
        <v>20</v>
      </c>
      <c r="J684" s="6">
        <v>0</v>
      </c>
    </row>
    <row r="685" spans="2:10" x14ac:dyDescent="0.25">
      <c r="B685" s="6">
        <v>1</v>
      </c>
      <c r="C685" s="6">
        <v>42</v>
      </c>
      <c r="D685" s="6">
        <v>1</v>
      </c>
      <c r="E685" s="6">
        <v>0</v>
      </c>
      <c r="F685" s="6">
        <v>1</v>
      </c>
      <c r="G685" s="6">
        <v>2</v>
      </c>
      <c r="H685" s="6">
        <v>77</v>
      </c>
      <c r="I685" s="6">
        <v>15</v>
      </c>
      <c r="J685" s="6">
        <v>1</v>
      </c>
    </row>
    <row r="686" spans="2:10" x14ac:dyDescent="0.25">
      <c r="B686" s="6">
        <v>0</v>
      </c>
      <c r="C686" s="6">
        <v>32</v>
      </c>
      <c r="D686" s="6">
        <v>1</v>
      </c>
      <c r="E686" s="6">
        <v>1</v>
      </c>
      <c r="F686" s="6">
        <v>1</v>
      </c>
      <c r="G686" s="6">
        <v>2</v>
      </c>
      <c r="H686" s="6">
        <v>189</v>
      </c>
      <c r="I686" s="6">
        <v>15</v>
      </c>
      <c r="J686" s="6">
        <v>0</v>
      </c>
    </row>
    <row r="687" spans="2:10" x14ac:dyDescent="0.25">
      <c r="B687" s="6">
        <v>1</v>
      </c>
      <c r="C687" s="6">
        <v>35</v>
      </c>
      <c r="D687" s="6">
        <v>1</v>
      </c>
      <c r="E687" s="6">
        <v>1</v>
      </c>
      <c r="F687" s="6">
        <v>1</v>
      </c>
      <c r="G687" s="6">
        <v>3</v>
      </c>
      <c r="H687" s="6">
        <v>153</v>
      </c>
      <c r="I687" s="6">
        <v>15</v>
      </c>
      <c r="J687" s="6">
        <v>0</v>
      </c>
    </row>
    <row r="688" spans="2:10" x14ac:dyDescent="0.25">
      <c r="B688" s="6">
        <v>0</v>
      </c>
      <c r="C688" s="6">
        <v>58</v>
      </c>
      <c r="D688" s="6">
        <v>1</v>
      </c>
      <c r="E688" s="6">
        <v>1</v>
      </c>
      <c r="F688" s="6">
        <v>1</v>
      </c>
      <c r="G688" s="6">
        <v>2</v>
      </c>
      <c r="H688" s="6">
        <v>74</v>
      </c>
      <c r="I688" s="6">
        <v>8</v>
      </c>
      <c r="J688" s="6">
        <v>0</v>
      </c>
    </row>
    <row r="689" spans="2:10" x14ac:dyDescent="0.25">
      <c r="B689" s="6">
        <v>0</v>
      </c>
      <c r="C689" s="6">
        <v>46</v>
      </c>
      <c r="D689" s="6">
        <v>1</v>
      </c>
      <c r="E689" s="6">
        <v>1</v>
      </c>
      <c r="F689" s="6">
        <v>0</v>
      </c>
      <c r="G689" s="6">
        <v>4</v>
      </c>
      <c r="H689" s="6">
        <v>120</v>
      </c>
      <c r="I689" s="6">
        <v>18</v>
      </c>
      <c r="J689" s="6">
        <v>1</v>
      </c>
    </row>
    <row r="690" spans="2:10" x14ac:dyDescent="0.25">
      <c r="B690" s="6">
        <v>1</v>
      </c>
      <c r="C690" s="6">
        <v>46</v>
      </c>
      <c r="D690" s="6">
        <v>1</v>
      </c>
      <c r="E690" s="6">
        <v>1</v>
      </c>
      <c r="F690" s="6">
        <v>1</v>
      </c>
      <c r="G690" s="6">
        <v>3</v>
      </c>
      <c r="H690" s="6">
        <v>134</v>
      </c>
      <c r="I690" s="6">
        <v>15</v>
      </c>
      <c r="J690" s="6">
        <v>0</v>
      </c>
    </row>
    <row r="691" spans="2:10" x14ac:dyDescent="0.25">
      <c r="B691" s="6">
        <v>0</v>
      </c>
      <c r="C691" s="6">
        <v>55</v>
      </c>
      <c r="D691" s="6">
        <v>1</v>
      </c>
      <c r="E691" s="6">
        <v>1</v>
      </c>
      <c r="F691" s="6">
        <v>1</v>
      </c>
      <c r="G691" s="6">
        <v>5</v>
      </c>
      <c r="H691" s="6">
        <v>80</v>
      </c>
      <c r="I691" s="6">
        <v>20</v>
      </c>
      <c r="J691" s="6">
        <v>1</v>
      </c>
    </row>
    <row r="692" spans="2:10" x14ac:dyDescent="0.25">
      <c r="B692" s="6">
        <v>1</v>
      </c>
      <c r="C692" s="6">
        <v>59</v>
      </c>
      <c r="D692" s="6">
        <v>1</v>
      </c>
      <c r="E692" s="6">
        <v>1</v>
      </c>
      <c r="F692" s="6">
        <v>1</v>
      </c>
      <c r="G692" s="6">
        <v>3</v>
      </c>
      <c r="H692" s="6">
        <v>75</v>
      </c>
      <c r="I692" s="6">
        <v>20</v>
      </c>
      <c r="J692" s="6">
        <v>0</v>
      </c>
    </row>
    <row r="693" spans="2:10" x14ac:dyDescent="0.25">
      <c r="B693" s="6">
        <v>1</v>
      </c>
      <c r="C693" s="6">
        <v>37</v>
      </c>
      <c r="D693" s="6">
        <v>1</v>
      </c>
      <c r="E693" s="6">
        <v>1</v>
      </c>
      <c r="F693" s="6">
        <v>1</v>
      </c>
      <c r="G693" s="6">
        <v>2</v>
      </c>
      <c r="H693" s="6">
        <v>187</v>
      </c>
      <c r="I693" s="6">
        <v>18</v>
      </c>
      <c r="J693" s="6">
        <v>0</v>
      </c>
    </row>
    <row r="694" spans="2:10" x14ac:dyDescent="0.25">
      <c r="B694" s="6">
        <v>1</v>
      </c>
      <c r="C694" s="6">
        <v>41</v>
      </c>
      <c r="D694" s="6">
        <v>0</v>
      </c>
      <c r="E694" s="6">
        <v>1</v>
      </c>
      <c r="F694" s="6">
        <v>1</v>
      </c>
      <c r="G694" s="6">
        <v>2</v>
      </c>
      <c r="H694" s="6">
        <v>108</v>
      </c>
      <c r="I694" s="6">
        <v>18</v>
      </c>
      <c r="J694" s="6">
        <v>0</v>
      </c>
    </row>
    <row r="695" spans="2:10" x14ac:dyDescent="0.25">
      <c r="B695" s="6">
        <v>1</v>
      </c>
      <c r="C695" s="6">
        <v>46</v>
      </c>
      <c r="D695" s="6">
        <v>1</v>
      </c>
      <c r="E695" s="6">
        <v>1</v>
      </c>
      <c r="F695" s="6">
        <v>1</v>
      </c>
      <c r="G695" s="6">
        <v>3</v>
      </c>
      <c r="H695" s="6">
        <v>89</v>
      </c>
      <c r="I695" s="6">
        <v>15</v>
      </c>
      <c r="J695" s="6">
        <v>1</v>
      </c>
    </row>
    <row r="696" spans="2:10" x14ac:dyDescent="0.25">
      <c r="B696" s="6">
        <v>0</v>
      </c>
      <c r="C696" s="6">
        <v>56</v>
      </c>
      <c r="D696" s="6">
        <v>1</v>
      </c>
      <c r="E696" s="6">
        <v>1</v>
      </c>
      <c r="F696" s="6">
        <v>0</v>
      </c>
      <c r="G696" s="6">
        <v>2</v>
      </c>
      <c r="H696" s="6">
        <v>45</v>
      </c>
      <c r="I696" s="6">
        <v>18</v>
      </c>
      <c r="J696" s="6">
        <v>1</v>
      </c>
    </row>
    <row r="697" spans="2:10" x14ac:dyDescent="0.25">
      <c r="B697" s="6">
        <v>1</v>
      </c>
      <c r="C697" s="6">
        <v>37</v>
      </c>
      <c r="D697" s="6">
        <v>1</v>
      </c>
      <c r="E697" s="6">
        <v>1</v>
      </c>
      <c r="F697" s="6">
        <v>0</v>
      </c>
      <c r="G697" s="6">
        <v>1</v>
      </c>
      <c r="H697" s="6">
        <v>151</v>
      </c>
      <c r="I697" s="6">
        <v>18</v>
      </c>
      <c r="J697" s="6">
        <v>0</v>
      </c>
    </row>
    <row r="698" spans="2:10" x14ac:dyDescent="0.25">
      <c r="B698" s="6">
        <v>0</v>
      </c>
      <c r="C698" s="6">
        <v>56</v>
      </c>
      <c r="D698" s="6">
        <v>1</v>
      </c>
      <c r="E698" s="6">
        <v>0</v>
      </c>
      <c r="F698" s="6">
        <v>1</v>
      </c>
      <c r="G698" s="6">
        <v>2</v>
      </c>
      <c r="H698" s="6">
        <v>74</v>
      </c>
      <c r="I698" s="6">
        <v>18</v>
      </c>
      <c r="J698" s="6">
        <v>0</v>
      </c>
    </row>
    <row r="699" spans="2:10" x14ac:dyDescent="0.25">
      <c r="B699" s="6">
        <v>1</v>
      </c>
      <c r="C699" s="6">
        <v>50</v>
      </c>
      <c r="D699" s="6">
        <v>1</v>
      </c>
      <c r="E699" s="6">
        <v>1</v>
      </c>
      <c r="F699" s="6">
        <v>1</v>
      </c>
      <c r="G699" s="6">
        <v>2</v>
      </c>
      <c r="H699" s="6">
        <v>89</v>
      </c>
      <c r="I699" s="6">
        <v>20</v>
      </c>
      <c r="J699" s="6">
        <v>0</v>
      </c>
    </row>
    <row r="700" spans="2:10" x14ac:dyDescent="0.25">
      <c r="B700" s="6">
        <v>0</v>
      </c>
      <c r="C700" s="6">
        <v>56</v>
      </c>
      <c r="D700" s="6">
        <v>1</v>
      </c>
      <c r="E700" s="6">
        <v>0</v>
      </c>
      <c r="F700" s="6">
        <v>1</v>
      </c>
      <c r="G700" s="6">
        <v>6</v>
      </c>
      <c r="H700" s="6">
        <v>48</v>
      </c>
      <c r="I700" s="6">
        <v>20</v>
      </c>
      <c r="J700" s="6">
        <v>0</v>
      </c>
    </row>
    <row r="701" spans="2:10" x14ac:dyDescent="0.25">
      <c r="B701" s="6">
        <v>1</v>
      </c>
      <c r="C701" s="6">
        <v>58</v>
      </c>
      <c r="D701" s="6">
        <v>0</v>
      </c>
      <c r="E701" s="6">
        <v>1</v>
      </c>
      <c r="F701" s="6">
        <v>1</v>
      </c>
      <c r="G701" s="6">
        <v>4</v>
      </c>
      <c r="H701" s="6">
        <v>60</v>
      </c>
      <c r="I701" s="6">
        <v>20</v>
      </c>
      <c r="J701" s="6">
        <v>0</v>
      </c>
    </row>
    <row r="702" spans="2:10" x14ac:dyDescent="0.25">
      <c r="B702" s="6">
        <v>0</v>
      </c>
      <c r="C702" s="6">
        <v>47</v>
      </c>
      <c r="D702" s="6">
        <v>0</v>
      </c>
      <c r="E702" s="6">
        <v>1</v>
      </c>
      <c r="F702" s="6">
        <v>1</v>
      </c>
      <c r="G702" s="6">
        <v>2</v>
      </c>
      <c r="H702" s="6">
        <v>19</v>
      </c>
      <c r="I702" s="6">
        <v>18</v>
      </c>
      <c r="J702" s="6">
        <v>1</v>
      </c>
    </row>
    <row r="703" spans="2:10" x14ac:dyDescent="0.25">
      <c r="B703" s="6">
        <v>1</v>
      </c>
      <c r="C703" s="6">
        <v>37</v>
      </c>
      <c r="D703" s="6">
        <v>1</v>
      </c>
      <c r="E703" s="6">
        <v>1</v>
      </c>
      <c r="F703" s="6">
        <v>1</v>
      </c>
      <c r="G703" s="6">
        <v>3</v>
      </c>
      <c r="H703" s="6">
        <v>141</v>
      </c>
      <c r="I703" s="6">
        <v>18</v>
      </c>
      <c r="J703" s="6">
        <v>0</v>
      </c>
    </row>
    <row r="704" spans="2:10" x14ac:dyDescent="0.25">
      <c r="B704" s="6">
        <v>0</v>
      </c>
      <c r="C704" s="6">
        <v>42</v>
      </c>
      <c r="D704" s="6">
        <v>0</v>
      </c>
      <c r="E704" s="6">
        <v>1</v>
      </c>
      <c r="F704" s="6">
        <v>1</v>
      </c>
      <c r="G704" s="6">
        <v>2</v>
      </c>
      <c r="H704" s="6">
        <v>97</v>
      </c>
      <c r="I704" s="6">
        <v>8</v>
      </c>
      <c r="J704" s="6">
        <v>0</v>
      </c>
    </row>
    <row r="705" spans="2:10" x14ac:dyDescent="0.25">
      <c r="B705" s="6">
        <v>1</v>
      </c>
      <c r="C705" s="6">
        <v>31</v>
      </c>
      <c r="D705" s="6">
        <v>1</v>
      </c>
      <c r="E705" s="6">
        <v>1</v>
      </c>
      <c r="F705" s="6">
        <v>0</v>
      </c>
      <c r="G705" s="6">
        <v>4</v>
      </c>
      <c r="H705" s="6">
        <v>88.5</v>
      </c>
      <c r="I705" s="6">
        <v>15</v>
      </c>
      <c r="J705" s="6">
        <v>1</v>
      </c>
    </row>
    <row r="706" spans="2:10" x14ac:dyDescent="0.25">
      <c r="B706" s="6">
        <v>1</v>
      </c>
      <c r="C706" s="6">
        <v>57</v>
      </c>
      <c r="D706" s="6">
        <v>1</v>
      </c>
      <c r="E706" s="6">
        <v>1</v>
      </c>
      <c r="F706" s="6">
        <v>1</v>
      </c>
      <c r="G706" s="6">
        <v>3</v>
      </c>
      <c r="H706" s="6">
        <v>146</v>
      </c>
      <c r="I706" s="6">
        <v>16</v>
      </c>
      <c r="J706" s="6">
        <v>0</v>
      </c>
    </row>
    <row r="707" spans="2:10" x14ac:dyDescent="0.25">
      <c r="B707" s="6">
        <v>1</v>
      </c>
      <c r="C707" s="6">
        <v>49</v>
      </c>
      <c r="D707" s="6">
        <v>1</v>
      </c>
      <c r="E707" s="6">
        <v>1</v>
      </c>
      <c r="F707" s="6">
        <v>1</v>
      </c>
      <c r="G707" s="6">
        <v>6</v>
      </c>
      <c r="H707" s="6">
        <v>161</v>
      </c>
      <c r="I707" s="6">
        <v>18</v>
      </c>
      <c r="J707" s="6">
        <v>0</v>
      </c>
    </row>
    <row r="708" spans="2:10" x14ac:dyDescent="0.25">
      <c r="B708" s="6">
        <v>1</v>
      </c>
      <c r="C708" s="6">
        <v>33</v>
      </c>
      <c r="D708" s="6">
        <v>1</v>
      </c>
      <c r="E708" s="6">
        <v>1</v>
      </c>
      <c r="F708" s="6">
        <v>1</v>
      </c>
      <c r="G708" s="6">
        <v>4</v>
      </c>
      <c r="H708" s="6">
        <v>149</v>
      </c>
      <c r="I708" s="6">
        <v>15</v>
      </c>
      <c r="J708" s="6">
        <v>1</v>
      </c>
    </row>
    <row r="709" spans="2:10" x14ac:dyDescent="0.25">
      <c r="B709" s="6">
        <v>0</v>
      </c>
      <c r="C709" s="6">
        <v>47</v>
      </c>
      <c r="D709" s="6">
        <v>1</v>
      </c>
      <c r="E709" s="6">
        <v>1</v>
      </c>
      <c r="F709" s="6">
        <v>1</v>
      </c>
      <c r="G709" s="6">
        <v>4</v>
      </c>
      <c r="H709" s="6">
        <v>21</v>
      </c>
      <c r="I709" s="6">
        <v>9</v>
      </c>
      <c r="J709" s="6">
        <v>0</v>
      </c>
    </row>
    <row r="710" spans="2:10" x14ac:dyDescent="0.25">
      <c r="B710" s="6">
        <v>1</v>
      </c>
      <c r="C710" s="6">
        <v>50</v>
      </c>
      <c r="D710" s="6">
        <v>1</v>
      </c>
      <c r="E710" s="6">
        <v>1</v>
      </c>
      <c r="F710" s="6">
        <v>1</v>
      </c>
      <c r="G710" s="6">
        <v>2</v>
      </c>
      <c r="H710" s="6">
        <v>73</v>
      </c>
      <c r="I710" s="6">
        <v>15</v>
      </c>
      <c r="J710" s="6">
        <v>0</v>
      </c>
    </row>
    <row r="711" spans="2:10" x14ac:dyDescent="0.25">
      <c r="B711" s="6">
        <v>1</v>
      </c>
      <c r="C711" s="6">
        <v>35</v>
      </c>
      <c r="D711" s="6">
        <v>1</v>
      </c>
      <c r="E711" s="6">
        <v>0</v>
      </c>
      <c r="F711" s="6">
        <v>1</v>
      </c>
      <c r="G711" s="6">
        <v>3</v>
      </c>
      <c r="H711" s="6">
        <v>84</v>
      </c>
      <c r="I711" s="6">
        <v>15</v>
      </c>
      <c r="J711" s="6">
        <v>1</v>
      </c>
    </row>
    <row r="712" spans="2:10" x14ac:dyDescent="0.25">
      <c r="B712" s="6">
        <v>1</v>
      </c>
      <c r="C712" s="6">
        <v>66</v>
      </c>
      <c r="D712" s="6">
        <v>1</v>
      </c>
      <c r="E712" s="6">
        <v>1</v>
      </c>
      <c r="F712" s="6">
        <v>1</v>
      </c>
      <c r="G712" s="6">
        <v>5</v>
      </c>
      <c r="H712" s="6">
        <v>93</v>
      </c>
      <c r="I712" s="6">
        <v>20</v>
      </c>
      <c r="J712" s="6">
        <v>0</v>
      </c>
    </row>
    <row r="713" spans="2:10" x14ac:dyDescent="0.25">
      <c r="B713" s="6">
        <v>1</v>
      </c>
      <c r="C713" s="6">
        <v>66</v>
      </c>
      <c r="D713" s="6">
        <v>1</v>
      </c>
      <c r="E713" s="6">
        <v>1</v>
      </c>
      <c r="F713" s="6">
        <v>1</v>
      </c>
      <c r="G713" s="6">
        <v>5</v>
      </c>
      <c r="H713" s="6">
        <v>145</v>
      </c>
      <c r="I713" s="6">
        <v>16</v>
      </c>
      <c r="J713" s="6">
        <v>1</v>
      </c>
    </row>
    <row r="714" spans="2:10" x14ac:dyDescent="0.25">
      <c r="B714" s="6">
        <v>0</v>
      </c>
      <c r="C714" s="6">
        <v>77</v>
      </c>
      <c r="D714" s="6">
        <v>1</v>
      </c>
      <c r="E714" s="6">
        <v>0</v>
      </c>
      <c r="F714" s="6">
        <v>1</v>
      </c>
      <c r="G714" s="6">
        <v>3</v>
      </c>
      <c r="H714" s="6">
        <v>36</v>
      </c>
      <c r="I714" s="6">
        <v>8</v>
      </c>
      <c r="J714" s="6">
        <v>1</v>
      </c>
    </row>
    <row r="715" spans="2:10" x14ac:dyDescent="0.25">
      <c r="B715" s="6">
        <v>1</v>
      </c>
      <c r="C715" s="6">
        <v>62</v>
      </c>
      <c r="D715" s="6">
        <v>1</v>
      </c>
      <c r="E715" s="6">
        <v>1</v>
      </c>
      <c r="F715" s="6">
        <v>0</v>
      </c>
      <c r="G715" s="6">
        <v>2</v>
      </c>
      <c r="H715" s="6">
        <v>23</v>
      </c>
      <c r="I715" s="6">
        <v>20</v>
      </c>
      <c r="J715" s="6">
        <v>0</v>
      </c>
    </row>
    <row r="716" spans="2:10" x14ac:dyDescent="0.25">
      <c r="B716" s="6">
        <v>1</v>
      </c>
      <c r="C716" s="6">
        <v>57</v>
      </c>
      <c r="D716" s="6">
        <v>1</v>
      </c>
      <c r="E716" s="6">
        <v>1</v>
      </c>
      <c r="F716" s="6">
        <v>0</v>
      </c>
      <c r="G716" s="6">
        <v>4</v>
      </c>
      <c r="H716" s="6">
        <v>44</v>
      </c>
      <c r="I716" s="6">
        <v>20</v>
      </c>
      <c r="J716" s="6">
        <v>0</v>
      </c>
    </row>
    <row r="717" spans="2:10" x14ac:dyDescent="0.25">
      <c r="B717" s="6">
        <v>1</v>
      </c>
      <c r="C717" s="6">
        <v>50</v>
      </c>
      <c r="D717" s="6">
        <v>0</v>
      </c>
      <c r="E717" s="6">
        <v>1</v>
      </c>
      <c r="F717" s="6">
        <v>1</v>
      </c>
      <c r="G717" s="6">
        <v>7</v>
      </c>
      <c r="H717" s="6">
        <v>157</v>
      </c>
      <c r="I717" s="6">
        <v>15</v>
      </c>
      <c r="J717" s="6">
        <v>1</v>
      </c>
    </row>
    <row r="718" spans="2:10" x14ac:dyDescent="0.25">
      <c r="B718" s="6">
        <v>1</v>
      </c>
      <c r="C718" s="6">
        <v>42</v>
      </c>
      <c r="D718" s="6">
        <v>1</v>
      </c>
      <c r="E718" s="6">
        <v>0</v>
      </c>
      <c r="F718" s="6">
        <v>1</v>
      </c>
      <c r="G718" s="6">
        <v>5</v>
      </c>
      <c r="H718" s="6">
        <v>101</v>
      </c>
      <c r="I718" s="6">
        <v>13</v>
      </c>
      <c r="J718" s="6">
        <v>0</v>
      </c>
    </row>
    <row r="719" spans="2:10" x14ac:dyDescent="0.25">
      <c r="B719" s="6">
        <v>0</v>
      </c>
      <c r="C719" s="6">
        <v>40</v>
      </c>
      <c r="D719" s="6">
        <v>1</v>
      </c>
      <c r="E719" s="6">
        <v>1</v>
      </c>
      <c r="F719" s="6">
        <v>1</v>
      </c>
      <c r="G719" s="6">
        <v>2</v>
      </c>
      <c r="H719" s="6">
        <v>84</v>
      </c>
      <c r="I719" s="6">
        <v>8</v>
      </c>
      <c r="J719" s="6">
        <v>1</v>
      </c>
    </row>
    <row r="720" spans="2:10" x14ac:dyDescent="0.25">
      <c r="B720" s="6">
        <v>1</v>
      </c>
      <c r="C720" s="6">
        <v>53</v>
      </c>
      <c r="D720" s="6">
        <v>1</v>
      </c>
      <c r="E720" s="6">
        <v>1</v>
      </c>
      <c r="F720" s="6">
        <v>0</v>
      </c>
      <c r="G720" s="6">
        <v>1</v>
      </c>
      <c r="H720" s="6">
        <v>6</v>
      </c>
      <c r="I720" s="6">
        <v>18</v>
      </c>
      <c r="J720" s="6">
        <v>0</v>
      </c>
    </row>
    <row r="721" spans="2:10" x14ac:dyDescent="0.25">
      <c r="B721" s="6">
        <v>0</v>
      </c>
      <c r="C721" s="6">
        <v>33</v>
      </c>
      <c r="D721" s="6">
        <v>1</v>
      </c>
      <c r="E721" s="6">
        <v>1</v>
      </c>
      <c r="F721" s="6">
        <v>1</v>
      </c>
      <c r="G721" s="6">
        <v>3</v>
      </c>
      <c r="H721" s="6">
        <v>73</v>
      </c>
      <c r="I721" s="6">
        <v>18</v>
      </c>
      <c r="J721" s="6">
        <v>1</v>
      </c>
    </row>
    <row r="722" spans="2:10" x14ac:dyDescent="0.25">
      <c r="B722" s="6">
        <v>0</v>
      </c>
      <c r="C722" s="6">
        <v>60</v>
      </c>
      <c r="D722" s="6">
        <v>1</v>
      </c>
      <c r="E722" s="6">
        <v>1</v>
      </c>
      <c r="F722" s="6">
        <v>1</v>
      </c>
      <c r="G722" s="6">
        <v>3</v>
      </c>
      <c r="H722" s="6">
        <v>36</v>
      </c>
      <c r="I722" s="6">
        <v>20</v>
      </c>
      <c r="J722" s="6">
        <v>1</v>
      </c>
    </row>
    <row r="723" spans="2:10" x14ac:dyDescent="0.25">
      <c r="B723" s="6">
        <v>1</v>
      </c>
      <c r="C723" s="6">
        <v>55</v>
      </c>
      <c r="D723" s="6">
        <v>1</v>
      </c>
      <c r="E723" s="6">
        <v>1</v>
      </c>
      <c r="F723" s="6">
        <v>1</v>
      </c>
      <c r="G723" s="6">
        <v>7</v>
      </c>
      <c r="H723" s="6">
        <v>88</v>
      </c>
      <c r="I723" s="6">
        <v>15</v>
      </c>
      <c r="J723" s="6">
        <v>1</v>
      </c>
    </row>
    <row r="724" spans="2:10" x14ac:dyDescent="0.25">
      <c r="B724" s="6">
        <v>1</v>
      </c>
      <c r="C724" s="6">
        <v>55</v>
      </c>
      <c r="D724" s="6">
        <v>0</v>
      </c>
      <c r="E724" s="6">
        <v>1</v>
      </c>
      <c r="F724" s="6">
        <v>1</v>
      </c>
      <c r="G724" s="6">
        <v>2</v>
      </c>
      <c r="H724" s="6">
        <v>143</v>
      </c>
      <c r="I724" s="6">
        <v>20</v>
      </c>
      <c r="J724" s="6">
        <v>0</v>
      </c>
    </row>
    <row r="725" spans="2:10" x14ac:dyDescent="0.25">
      <c r="B725" s="6">
        <v>0</v>
      </c>
      <c r="C725" s="6">
        <v>46</v>
      </c>
      <c r="D725" s="6">
        <v>1</v>
      </c>
      <c r="E725" s="6">
        <v>1</v>
      </c>
      <c r="F725" s="6">
        <v>1</v>
      </c>
      <c r="G725" s="6">
        <v>3</v>
      </c>
      <c r="H725" s="6">
        <v>261</v>
      </c>
      <c r="I725" s="6">
        <v>9</v>
      </c>
      <c r="J725" s="6">
        <v>1</v>
      </c>
    </row>
    <row r="726" spans="2:10" x14ac:dyDescent="0.25">
      <c r="B726" s="6">
        <v>1</v>
      </c>
      <c r="C726" s="6">
        <v>49</v>
      </c>
      <c r="D726" s="6">
        <v>1</v>
      </c>
      <c r="E726" s="6">
        <v>1</v>
      </c>
      <c r="F726" s="6">
        <v>1</v>
      </c>
      <c r="G726" s="6">
        <v>4</v>
      </c>
      <c r="H726" s="6">
        <v>171</v>
      </c>
      <c r="I726" s="6">
        <v>20</v>
      </c>
      <c r="J726" s="6">
        <v>0</v>
      </c>
    </row>
    <row r="727" spans="2:10" x14ac:dyDescent="0.25">
      <c r="B727" s="6">
        <v>1</v>
      </c>
      <c r="C727" s="6">
        <v>50</v>
      </c>
      <c r="D727" s="6">
        <v>1</v>
      </c>
      <c r="E727" s="6">
        <v>0</v>
      </c>
      <c r="F727" s="6">
        <v>1</v>
      </c>
      <c r="G727" s="6">
        <v>4</v>
      </c>
      <c r="H727" s="6">
        <v>114</v>
      </c>
      <c r="I727" s="6">
        <v>15</v>
      </c>
      <c r="J727" s="6">
        <v>0</v>
      </c>
    </row>
    <row r="728" spans="2:10" x14ac:dyDescent="0.25">
      <c r="B728" s="6">
        <v>1</v>
      </c>
      <c r="C728" s="6">
        <v>42</v>
      </c>
      <c r="D728" s="6">
        <v>1</v>
      </c>
      <c r="E728" s="6">
        <v>1</v>
      </c>
      <c r="F728" s="6">
        <v>1</v>
      </c>
      <c r="G728" s="6">
        <v>4</v>
      </c>
      <c r="H728" s="6">
        <v>167</v>
      </c>
      <c r="I728" s="6">
        <v>15</v>
      </c>
      <c r="J728" s="6">
        <v>0</v>
      </c>
    </row>
    <row r="729" spans="2:10" x14ac:dyDescent="0.25">
      <c r="B729" s="6">
        <v>0</v>
      </c>
      <c r="C729" s="6">
        <v>37</v>
      </c>
      <c r="D729" s="6">
        <v>1</v>
      </c>
      <c r="E729" s="6">
        <v>1</v>
      </c>
      <c r="F729" s="6">
        <v>1</v>
      </c>
      <c r="G729" s="6">
        <v>4</v>
      </c>
      <c r="H729" s="6">
        <v>109</v>
      </c>
      <c r="I729" s="6">
        <v>18</v>
      </c>
      <c r="J729" s="6">
        <v>1</v>
      </c>
    </row>
    <row r="730" spans="2:10" x14ac:dyDescent="0.25">
      <c r="B730" s="6">
        <v>1</v>
      </c>
      <c r="C730" s="6">
        <v>51</v>
      </c>
      <c r="D730" s="6">
        <v>1</v>
      </c>
      <c r="E730" s="6">
        <v>1</v>
      </c>
      <c r="F730" s="6">
        <v>1</v>
      </c>
      <c r="G730" s="6">
        <v>5</v>
      </c>
      <c r="H730" s="6">
        <v>30</v>
      </c>
      <c r="I730" s="6">
        <v>15</v>
      </c>
      <c r="J730" s="6">
        <v>0</v>
      </c>
    </row>
    <row r="731" spans="2:10" x14ac:dyDescent="0.25">
      <c r="B731" s="6">
        <v>1</v>
      </c>
      <c r="C731" s="6">
        <v>28</v>
      </c>
      <c r="D731" s="6">
        <v>1</v>
      </c>
      <c r="E731" s="6">
        <v>1</v>
      </c>
      <c r="F731" s="6">
        <v>1</v>
      </c>
      <c r="G731" s="6">
        <v>4</v>
      </c>
      <c r="H731" s="6">
        <v>129</v>
      </c>
      <c r="I731" s="6">
        <v>15</v>
      </c>
      <c r="J731" s="6">
        <v>0</v>
      </c>
    </row>
    <row r="732" spans="2:10" x14ac:dyDescent="0.25">
      <c r="B732" s="6">
        <v>0</v>
      </c>
      <c r="C732" s="6">
        <v>59</v>
      </c>
      <c r="D732" s="6">
        <v>0</v>
      </c>
      <c r="E732" s="6">
        <v>1</v>
      </c>
      <c r="F732" s="6">
        <v>1</v>
      </c>
      <c r="G732" s="6">
        <v>2</v>
      </c>
      <c r="H732" s="6">
        <v>17.5</v>
      </c>
      <c r="I732" s="6">
        <v>8</v>
      </c>
      <c r="J732" s="6">
        <v>1</v>
      </c>
    </row>
    <row r="733" spans="2:10" x14ac:dyDescent="0.25">
      <c r="B733" s="6">
        <v>0</v>
      </c>
      <c r="C733" s="6">
        <v>54</v>
      </c>
      <c r="D733" s="6">
        <v>1</v>
      </c>
      <c r="E733" s="6">
        <v>1</v>
      </c>
      <c r="F733" s="6">
        <v>1</v>
      </c>
      <c r="G733" s="6">
        <v>6</v>
      </c>
      <c r="H733" s="6">
        <v>283</v>
      </c>
      <c r="I733" s="6">
        <v>20</v>
      </c>
      <c r="J733" s="6">
        <v>1</v>
      </c>
    </row>
    <row r="734" spans="2:10" x14ac:dyDescent="0.25">
      <c r="B734" s="6">
        <v>1</v>
      </c>
      <c r="C734" s="6">
        <v>34</v>
      </c>
      <c r="D734" s="6">
        <v>1</v>
      </c>
      <c r="E734" s="6">
        <v>0</v>
      </c>
      <c r="F734" s="6">
        <v>1</v>
      </c>
      <c r="G734" s="6">
        <v>3</v>
      </c>
      <c r="H734" s="6">
        <v>118</v>
      </c>
      <c r="I734" s="6">
        <v>15</v>
      </c>
      <c r="J734" s="6">
        <v>0</v>
      </c>
    </row>
    <row r="735" spans="2:10" x14ac:dyDescent="0.25">
      <c r="B735" s="6">
        <v>0</v>
      </c>
      <c r="C735" s="6">
        <v>45</v>
      </c>
      <c r="D735" s="6">
        <v>1</v>
      </c>
      <c r="E735" s="6">
        <v>1</v>
      </c>
      <c r="F735" s="6">
        <v>1</v>
      </c>
      <c r="G735" s="6">
        <v>6</v>
      </c>
      <c r="H735" s="6">
        <v>150</v>
      </c>
      <c r="I735" s="6">
        <v>18</v>
      </c>
      <c r="J735" s="6">
        <v>1</v>
      </c>
    </row>
    <row r="736" spans="2:10" x14ac:dyDescent="0.25">
      <c r="B736" s="6">
        <v>0</v>
      </c>
      <c r="C736" s="6">
        <v>49</v>
      </c>
      <c r="D736" s="6">
        <v>1</v>
      </c>
      <c r="E736" s="6">
        <v>1</v>
      </c>
      <c r="F736" s="6">
        <v>1</v>
      </c>
      <c r="G736" s="6">
        <v>5</v>
      </c>
      <c r="H736" s="6">
        <v>225</v>
      </c>
      <c r="I736" s="6">
        <v>15</v>
      </c>
      <c r="J736" s="6">
        <v>1</v>
      </c>
    </row>
    <row r="737" spans="2:10" x14ac:dyDescent="0.25">
      <c r="B737" s="6">
        <v>0</v>
      </c>
      <c r="C737" s="6">
        <v>32</v>
      </c>
      <c r="D737" s="6">
        <v>1</v>
      </c>
      <c r="E737" s="6">
        <v>1</v>
      </c>
      <c r="F737" s="6">
        <v>1</v>
      </c>
      <c r="G737" s="6">
        <v>2</v>
      </c>
      <c r="H737" s="6">
        <v>69</v>
      </c>
      <c r="I737" s="6">
        <v>18</v>
      </c>
      <c r="J737" s="6">
        <v>1</v>
      </c>
    </row>
    <row r="738" spans="2:10" x14ac:dyDescent="0.25">
      <c r="B738" s="6">
        <v>1</v>
      </c>
      <c r="C738" s="6">
        <v>57</v>
      </c>
      <c r="D738" s="6">
        <v>1</v>
      </c>
      <c r="E738" s="6">
        <v>1</v>
      </c>
      <c r="F738" s="6">
        <v>1</v>
      </c>
      <c r="G738" s="6">
        <v>7</v>
      </c>
      <c r="H738" s="6">
        <v>92</v>
      </c>
      <c r="I738" s="6">
        <v>16</v>
      </c>
      <c r="J738" s="6">
        <v>1</v>
      </c>
    </row>
    <row r="739" spans="2:10" x14ac:dyDescent="0.25">
      <c r="B739" s="6">
        <v>0</v>
      </c>
      <c r="C739" s="6">
        <v>48</v>
      </c>
      <c r="D739" s="6">
        <v>1</v>
      </c>
      <c r="E739" s="6">
        <v>1</v>
      </c>
      <c r="F739" s="6">
        <v>0</v>
      </c>
      <c r="G739" s="6">
        <v>1</v>
      </c>
      <c r="H739" s="6">
        <v>46</v>
      </c>
      <c r="I739" s="6">
        <v>18</v>
      </c>
      <c r="J739" s="6">
        <v>1</v>
      </c>
    </row>
    <row r="740" spans="2:10" x14ac:dyDescent="0.25">
      <c r="B740" s="6">
        <v>0</v>
      </c>
      <c r="C740" s="6">
        <v>35</v>
      </c>
      <c r="D740" s="6">
        <v>1</v>
      </c>
      <c r="E740" s="6">
        <v>0</v>
      </c>
      <c r="F740" s="6">
        <v>1</v>
      </c>
      <c r="G740" s="6">
        <v>3</v>
      </c>
      <c r="H740" s="6">
        <v>50</v>
      </c>
      <c r="I740" s="6">
        <v>18</v>
      </c>
      <c r="J740" s="6">
        <v>0</v>
      </c>
    </row>
    <row r="741" spans="2:10" x14ac:dyDescent="0.25">
      <c r="B741" s="6">
        <v>0</v>
      </c>
      <c r="C741" s="6">
        <v>48</v>
      </c>
      <c r="D741" s="6">
        <v>1</v>
      </c>
      <c r="E741" s="6">
        <v>1</v>
      </c>
      <c r="F741" s="6">
        <v>0</v>
      </c>
      <c r="G741" s="6">
        <v>2</v>
      </c>
      <c r="H741" s="6">
        <v>64</v>
      </c>
      <c r="I741" s="6">
        <v>12</v>
      </c>
      <c r="J741" s="6">
        <v>1</v>
      </c>
    </row>
    <row r="742" spans="2:10" x14ac:dyDescent="0.25">
      <c r="B742" s="6">
        <v>1</v>
      </c>
      <c r="C742" s="6">
        <v>45</v>
      </c>
      <c r="D742" s="6">
        <v>1</v>
      </c>
      <c r="E742" s="6">
        <v>1</v>
      </c>
      <c r="F742" s="6">
        <v>1</v>
      </c>
      <c r="G742" s="6">
        <v>7</v>
      </c>
      <c r="H742" s="6">
        <v>92</v>
      </c>
      <c r="I742" s="6">
        <v>20</v>
      </c>
      <c r="J742" s="6">
        <v>0</v>
      </c>
    </row>
    <row r="743" spans="2:10" x14ac:dyDescent="0.25">
      <c r="B743" s="6">
        <v>1</v>
      </c>
      <c r="C743" s="6">
        <v>36</v>
      </c>
      <c r="D743" s="6">
        <v>1</v>
      </c>
      <c r="E743" s="6">
        <v>1</v>
      </c>
      <c r="F743" s="6">
        <v>1</v>
      </c>
      <c r="G743" s="6">
        <v>2</v>
      </c>
      <c r="H743" s="6">
        <v>152</v>
      </c>
      <c r="I743" s="6">
        <v>15</v>
      </c>
      <c r="J743" s="6">
        <v>0</v>
      </c>
    </row>
    <row r="744" spans="2:10" x14ac:dyDescent="0.25">
      <c r="B744" s="6">
        <v>1</v>
      </c>
      <c r="C744" s="6">
        <v>34</v>
      </c>
      <c r="D744" s="6">
        <v>1</v>
      </c>
      <c r="E744" s="6">
        <v>0</v>
      </c>
      <c r="F744" s="6">
        <v>1</v>
      </c>
      <c r="G744" s="6">
        <v>4</v>
      </c>
      <c r="H744" s="6">
        <v>138</v>
      </c>
      <c r="I744" s="6">
        <v>15</v>
      </c>
      <c r="J744" s="6">
        <v>0</v>
      </c>
    </row>
    <row r="745" spans="2:10" x14ac:dyDescent="0.25">
      <c r="B745" s="6">
        <v>0</v>
      </c>
      <c r="C745" s="6">
        <v>40</v>
      </c>
      <c r="D745" s="6">
        <v>1</v>
      </c>
      <c r="E745" s="6">
        <v>1</v>
      </c>
      <c r="F745" s="6">
        <v>1</v>
      </c>
      <c r="G745" s="6">
        <v>6</v>
      </c>
      <c r="H745" s="6">
        <v>141</v>
      </c>
      <c r="I745" s="6">
        <v>12</v>
      </c>
      <c r="J745" s="6">
        <v>0</v>
      </c>
    </row>
    <row r="746" spans="2:10" x14ac:dyDescent="0.25">
      <c r="B746" s="6">
        <v>0</v>
      </c>
      <c r="C746" s="6">
        <v>56</v>
      </c>
      <c r="D746" s="6">
        <v>1</v>
      </c>
      <c r="E746" s="6">
        <v>1</v>
      </c>
      <c r="F746" s="6">
        <v>1</v>
      </c>
      <c r="G746" s="6">
        <v>4</v>
      </c>
      <c r="H746" s="6">
        <v>79</v>
      </c>
      <c r="I746" s="6">
        <v>20</v>
      </c>
      <c r="J746" s="6">
        <v>1</v>
      </c>
    </row>
    <row r="747" spans="2:10" x14ac:dyDescent="0.25">
      <c r="B747" s="6">
        <v>0</v>
      </c>
      <c r="C747" s="6">
        <v>52</v>
      </c>
      <c r="D747" s="6">
        <v>1</v>
      </c>
      <c r="E747" s="6">
        <v>1</v>
      </c>
      <c r="F747" s="6">
        <v>0</v>
      </c>
      <c r="G747" s="6">
        <v>2</v>
      </c>
      <c r="H747" s="6">
        <v>35</v>
      </c>
      <c r="I747" s="6">
        <v>18</v>
      </c>
      <c r="J747" s="6">
        <v>1</v>
      </c>
    </row>
    <row r="748" spans="2:10" x14ac:dyDescent="0.25">
      <c r="B748" s="6">
        <v>0</v>
      </c>
      <c r="C748" s="6">
        <v>48</v>
      </c>
      <c r="D748" s="6">
        <v>1</v>
      </c>
      <c r="E748" s="6">
        <v>1</v>
      </c>
      <c r="F748" s="6">
        <v>1</v>
      </c>
      <c r="G748" s="6">
        <v>3</v>
      </c>
      <c r="H748" s="6">
        <v>22</v>
      </c>
      <c r="I748" s="6">
        <v>8</v>
      </c>
      <c r="J748" s="6">
        <v>0</v>
      </c>
    </row>
    <row r="749" spans="2:10" x14ac:dyDescent="0.25">
      <c r="B749" s="6">
        <v>0</v>
      </c>
      <c r="C749" s="6">
        <v>57</v>
      </c>
      <c r="D749" s="6">
        <v>1</v>
      </c>
      <c r="E749" s="6">
        <v>0</v>
      </c>
      <c r="F749" s="6">
        <v>0</v>
      </c>
      <c r="G749" s="6">
        <v>1</v>
      </c>
      <c r="H749" s="6">
        <v>69</v>
      </c>
      <c r="I749" s="6">
        <v>20</v>
      </c>
      <c r="J749" s="6">
        <v>0</v>
      </c>
    </row>
    <row r="750" spans="2:10" x14ac:dyDescent="0.25">
      <c r="B750" s="6">
        <v>0</v>
      </c>
      <c r="C750" s="6">
        <v>74</v>
      </c>
      <c r="D750" s="6">
        <v>1</v>
      </c>
      <c r="E750" s="6">
        <v>1</v>
      </c>
      <c r="F750" s="6">
        <v>1</v>
      </c>
      <c r="G750" s="6">
        <v>5</v>
      </c>
      <c r="H750" s="6">
        <v>96</v>
      </c>
      <c r="I750" s="6">
        <v>20</v>
      </c>
      <c r="J750" s="6">
        <v>1</v>
      </c>
    </row>
    <row r="751" spans="2:10" x14ac:dyDescent="0.25">
      <c r="B751" s="6">
        <v>1</v>
      </c>
      <c r="C751" s="6">
        <v>44</v>
      </c>
      <c r="D751" s="6">
        <v>1</v>
      </c>
      <c r="E751" s="6">
        <v>0</v>
      </c>
      <c r="F751" s="6">
        <v>1</v>
      </c>
      <c r="G751" s="6">
        <v>4</v>
      </c>
      <c r="H751" s="6">
        <v>131</v>
      </c>
      <c r="I751" s="6">
        <v>15</v>
      </c>
      <c r="J751" s="6">
        <v>0</v>
      </c>
    </row>
    <row r="752" spans="2:10" x14ac:dyDescent="0.25">
      <c r="B752" s="6">
        <v>1</v>
      </c>
      <c r="C752" s="6">
        <v>35</v>
      </c>
      <c r="D752" s="6">
        <v>1</v>
      </c>
      <c r="E752" s="6">
        <v>1</v>
      </c>
      <c r="F752" s="6">
        <v>0</v>
      </c>
      <c r="G752" s="6">
        <v>1</v>
      </c>
      <c r="H752" s="6">
        <v>139</v>
      </c>
      <c r="I752" s="6">
        <v>18</v>
      </c>
      <c r="J752" s="6">
        <v>0</v>
      </c>
    </row>
    <row r="753" spans="2:10" x14ac:dyDescent="0.25">
      <c r="B753" s="6">
        <v>1</v>
      </c>
      <c r="C753" s="6">
        <v>67</v>
      </c>
      <c r="D753" s="6">
        <v>1</v>
      </c>
      <c r="E753" s="6">
        <v>1</v>
      </c>
      <c r="F753" s="6">
        <v>1</v>
      </c>
      <c r="G753" s="6">
        <v>2</v>
      </c>
      <c r="H753" s="6">
        <v>178</v>
      </c>
      <c r="I753" s="6">
        <v>20</v>
      </c>
      <c r="J753" s="6">
        <v>0</v>
      </c>
    </row>
    <row r="754" spans="2:10" x14ac:dyDescent="0.25">
      <c r="B754" s="6">
        <v>0</v>
      </c>
      <c r="C754" s="6">
        <v>38</v>
      </c>
      <c r="D754" s="6">
        <v>1</v>
      </c>
      <c r="E754" s="6">
        <v>1</v>
      </c>
      <c r="F754" s="6">
        <v>1</v>
      </c>
      <c r="G754" s="6">
        <v>4</v>
      </c>
      <c r="H754" s="6">
        <v>135</v>
      </c>
      <c r="I754" s="6">
        <v>12</v>
      </c>
      <c r="J754" s="6">
        <v>0</v>
      </c>
    </row>
    <row r="755" spans="2:10" x14ac:dyDescent="0.25">
      <c r="B755" s="6">
        <v>1</v>
      </c>
      <c r="C755" s="6">
        <v>32</v>
      </c>
      <c r="D755" s="6">
        <v>1</v>
      </c>
      <c r="E755" s="6">
        <v>1</v>
      </c>
      <c r="F755" s="6">
        <v>1</v>
      </c>
      <c r="G755" s="6">
        <v>3</v>
      </c>
      <c r="H755" s="6">
        <v>105</v>
      </c>
      <c r="I755" s="6">
        <v>18</v>
      </c>
      <c r="J755" s="6">
        <v>0</v>
      </c>
    </row>
    <row r="756" spans="2:10" x14ac:dyDescent="0.25">
      <c r="B756" s="6">
        <v>1</v>
      </c>
      <c r="C756" s="6">
        <v>38</v>
      </c>
      <c r="D756" s="6">
        <v>1</v>
      </c>
      <c r="E756" s="6">
        <v>1</v>
      </c>
      <c r="F756" s="6">
        <v>0</v>
      </c>
      <c r="G756" s="6">
        <v>1</v>
      </c>
      <c r="H756" s="6">
        <v>108</v>
      </c>
      <c r="I756" s="6">
        <v>18</v>
      </c>
      <c r="J756" s="6">
        <v>0</v>
      </c>
    </row>
    <row r="757" spans="2:10" x14ac:dyDescent="0.25">
      <c r="B757" s="6">
        <v>0</v>
      </c>
      <c r="C757" s="6">
        <v>47</v>
      </c>
      <c r="D757" s="6">
        <v>1</v>
      </c>
      <c r="E757" s="6">
        <v>0</v>
      </c>
      <c r="F757" s="6">
        <v>1</v>
      </c>
      <c r="G757" s="6">
        <v>3</v>
      </c>
      <c r="H757" s="6">
        <v>170</v>
      </c>
      <c r="I757" s="6">
        <v>9</v>
      </c>
      <c r="J757" s="6">
        <v>0</v>
      </c>
    </row>
    <row r="758" spans="2:10" x14ac:dyDescent="0.25">
      <c r="B758" s="6">
        <v>1</v>
      </c>
      <c r="C758" s="6">
        <v>40</v>
      </c>
      <c r="D758" s="6">
        <v>1</v>
      </c>
      <c r="E758" s="6">
        <v>1</v>
      </c>
      <c r="F758" s="6">
        <v>1</v>
      </c>
      <c r="G758" s="6">
        <v>4</v>
      </c>
      <c r="H758" s="6">
        <v>142</v>
      </c>
      <c r="I758" s="6">
        <v>18</v>
      </c>
      <c r="J758" s="6">
        <v>0</v>
      </c>
    </row>
    <row r="759" spans="2:10" x14ac:dyDescent="0.25">
      <c r="B759" s="6">
        <v>1</v>
      </c>
      <c r="C759" s="6">
        <v>56</v>
      </c>
      <c r="D759" s="6">
        <v>1</v>
      </c>
      <c r="E759" s="6">
        <v>1</v>
      </c>
      <c r="F759" s="6">
        <v>1</v>
      </c>
      <c r="G759" s="6">
        <v>5</v>
      </c>
      <c r="H759" s="6">
        <v>39</v>
      </c>
      <c r="I759" s="6">
        <v>16</v>
      </c>
      <c r="J759" s="6">
        <v>1</v>
      </c>
    </row>
    <row r="760" spans="2:10" x14ac:dyDescent="0.25">
      <c r="B760" s="6">
        <v>0</v>
      </c>
      <c r="C760" s="6">
        <v>51</v>
      </c>
      <c r="D760" s="6">
        <v>1</v>
      </c>
      <c r="E760" s="6">
        <v>1</v>
      </c>
      <c r="F760" s="6">
        <v>1</v>
      </c>
      <c r="G760" s="6">
        <v>4</v>
      </c>
      <c r="H760" s="6">
        <v>66</v>
      </c>
      <c r="I760" s="6">
        <v>18</v>
      </c>
      <c r="J760" s="6">
        <v>1</v>
      </c>
    </row>
    <row r="761" spans="2:10" x14ac:dyDescent="0.25">
      <c r="B761" s="6">
        <v>0</v>
      </c>
      <c r="C761" s="6">
        <v>51</v>
      </c>
      <c r="D761" s="6">
        <v>1</v>
      </c>
      <c r="E761" s="6">
        <v>0</v>
      </c>
      <c r="F761" s="6">
        <v>1</v>
      </c>
      <c r="G761" s="6">
        <v>4</v>
      </c>
      <c r="H761" s="6">
        <v>161</v>
      </c>
      <c r="I761" s="6">
        <v>18</v>
      </c>
      <c r="J761" s="6">
        <v>0</v>
      </c>
    </row>
    <row r="762" spans="2:10" x14ac:dyDescent="0.25">
      <c r="B762" s="6">
        <v>0</v>
      </c>
      <c r="C762" s="6">
        <v>79</v>
      </c>
      <c r="D762" s="6">
        <v>1</v>
      </c>
      <c r="E762" s="6">
        <v>1</v>
      </c>
      <c r="F762" s="6">
        <v>0</v>
      </c>
      <c r="G762" s="6">
        <v>1</v>
      </c>
      <c r="H762" s="6">
        <v>73</v>
      </c>
      <c r="I762" s="6">
        <v>20</v>
      </c>
      <c r="J762" s="6">
        <v>1</v>
      </c>
    </row>
    <row r="763" spans="2:10" x14ac:dyDescent="0.25">
      <c r="B763" s="6">
        <v>0</v>
      </c>
      <c r="C763" s="6">
        <v>61</v>
      </c>
      <c r="D763" s="6">
        <v>1</v>
      </c>
      <c r="E763" s="6">
        <v>1</v>
      </c>
      <c r="F763" s="6">
        <v>1</v>
      </c>
      <c r="G763" s="6">
        <v>3</v>
      </c>
      <c r="H763" s="6">
        <v>67</v>
      </c>
      <c r="I763" s="6">
        <v>10</v>
      </c>
      <c r="J763" s="6">
        <v>1</v>
      </c>
    </row>
    <row r="764" spans="2:10" x14ac:dyDescent="0.25">
      <c r="B764" s="6">
        <v>0</v>
      </c>
      <c r="C764" s="6">
        <v>64</v>
      </c>
      <c r="D764" s="6">
        <v>1</v>
      </c>
      <c r="E764" s="6">
        <v>1</v>
      </c>
      <c r="F764" s="6">
        <v>1</v>
      </c>
      <c r="G764" s="6">
        <v>3</v>
      </c>
      <c r="H764" s="6">
        <v>31</v>
      </c>
      <c r="I764" s="6">
        <v>20</v>
      </c>
      <c r="J764" s="6">
        <v>1</v>
      </c>
    </row>
    <row r="765" spans="2:10" x14ac:dyDescent="0.25">
      <c r="B765" s="6">
        <v>0</v>
      </c>
      <c r="C765" s="6">
        <v>70</v>
      </c>
      <c r="D765" s="6">
        <v>1</v>
      </c>
      <c r="E765" s="6">
        <v>1</v>
      </c>
      <c r="F765" s="6">
        <v>1</v>
      </c>
      <c r="G765" s="6">
        <v>4</v>
      </c>
      <c r="H765" s="6">
        <v>57</v>
      </c>
      <c r="I765" s="6">
        <v>20</v>
      </c>
      <c r="J765" s="6">
        <v>1</v>
      </c>
    </row>
    <row r="766" spans="2:10" x14ac:dyDescent="0.25">
      <c r="B766" s="6">
        <v>1</v>
      </c>
      <c r="C766" s="6">
        <v>67</v>
      </c>
      <c r="D766" s="6">
        <v>1</v>
      </c>
      <c r="E766" s="6">
        <v>1</v>
      </c>
      <c r="F766" s="6">
        <v>0</v>
      </c>
      <c r="G766" s="6">
        <v>2</v>
      </c>
      <c r="H766" s="6">
        <v>44</v>
      </c>
      <c r="I766" s="6">
        <v>20</v>
      </c>
      <c r="J766" s="6">
        <v>0</v>
      </c>
    </row>
    <row r="767" spans="2:10" x14ac:dyDescent="0.25">
      <c r="B767" s="6">
        <v>1</v>
      </c>
      <c r="C767" s="6">
        <v>71</v>
      </c>
      <c r="D767" s="6">
        <v>1</v>
      </c>
      <c r="E767" s="6">
        <v>1</v>
      </c>
      <c r="F767" s="6">
        <v>1</v>
      </c>
      <c r="G767" s="6">
        <v>5</v>
      </c>
      <c r="H767" s="6">
        <v>64</v>
      </c>
      <c r="I767" s="6">
        <v>16</v>
      </c>
      <c r="J767" s="6">
        <v>0</v>
      </c>
    </row>
    <row r="768" spans="2:10" x14ac:dyDescent="0.25">
      <c r="B768" s="6">
        <v>0</v>
      </c>
      <c r="C768" s="6">
        <v>39</v>
      </c>
      <c r="D768" s="6">
        <v>1</v>
      </c>
      <c r="E768" s="6">
        <v>0</v>
      </c>
      <c r="F768" s="6">
        <v>0</v>
      </c>
      <c r="G768" s="6">
        <v>3</v>
      </c>
      <c r="H768" s="6">
        <v>47</v>
      </c>
      <c r="I768" s="6">
        <v>18</v>
      </c>
      <c r="J768" s="6">
        <v>1</v>
      </c>
    </row>
    <row r="769" spans="2:10" x14ac:dyDescent="0.25">
      <c r="B769" s="6">
        <v>0</v>
      </c>
      <c r="C769" s="6">
        <v>79</v>
      </c>
      <c r="D769" s="6">
        <v>1</v>
      </c>
      <c r="E769" s="6">
        <v>0</v>
      </c>
      <c r="F769" s="6">
        <v>1</v>
      </c>
      <c r="G769" s="6">
        <v>3</v>
      </c>
      <c r="H769" s="6">
        <v>60</v>
      </c>
      <c r="I769" s="6">
        <v>20</v>
      </c>
      <c r="J769" s="6">
        <v>1</v>
      </c>
    </row>
    <row r="770" spans="2:10" x14ac:dyDescent="0.25">
      <c r="B770" s="6">
        <v>1</v>
      </c>
      <c r="C770" s="6">
        <v>41</v>
      </c>
      <c r="D770" s="6">
        <v>1</v>
      </c>
      <c r="E770" s="6">
        <v>1</v>
      </c>
      <c r="F770" s="6">
        <v>1</v>
      </c>
      <c r="G770" s="6">
        <v>4</v>
      </c>
      <c r="H770" s="6">
        <v>76</v>
      </c>
      <c r="I770" s="6">
        <v>15</v>
      </c>
      <c r="J770" s="6">
        <v>1</v>
      </c>
    </row>
    <row r="771" spans="2:10" x14ac:dyDescent="0.25">
      <c r="B771" s="6">
        <v>0</v>
      </c>
      <c r="C771" s="6">
        <v>39</v>
      </c>
      <c r="D771" s="6">
        <v>0</v>
      </c>
      <c r="E771" s="6">
        <v>1</v>
      </c>
      <c r="F771" s="6">
        <v>1</v>
      </c>
      <c r="G771" s="6">
        <v>3</v>
      </c>
      <c r="H771" s="6">
        <v>35</v>
      </c>
      <c r="I771" s="6">
        <v>8</v>
      </c>
      <c r="J771" s="6">
        <v>1</v>
      </c>
    </row>
    <row r="772" spans="2:10" x14ac:dyDescent="0.25">
      <c r="B772" s="6">
        <v>0</v>
      </c>
      <c r="C772" s="6">
        <v>38</v>
      </c>
      <c r="D772" s="6">
        <v>1</v>
      </c>
      <c r="E772" s="6">
        <v>0</v>
      </c>
      <c r="F772" s="6">
        <v>1</v>
      </c>
      <c r="G772" s="6">
        <v>6</v>
      </c>
      <c r="H772" s="6">
        <v>172</v>
      </c>
      <c r="I772" s="6">
        <v>12</v>
      </c>
      <c r="J772" s="6">
        <v>0</v>
      </c>
    </row>
    <row r="773" spans="2:10" x14ac:dyDescent="0.25">
      <c r="B773" s="6">
        <v>1</v>
      </c>
      <c r="C773" s="6">
        <v>44</v>
      </c>
      <c r="D773" s="6">
        <v>1</v>
      </c>
      <c r="E773" s="6">
        <v>1</v>
      </c>
      <c r="F773" s="6">
        <v>1</v>
      </c>
      <c r="G773" s="6">
        <v>6</v>
      </c>
      <c r="H773" s="6">
        <v>51</v>
      </c>
      <c r="I773" s="6">
        <v>13</v>
      </c>
      <c r="J773" s="6">
        <v>0</v>
      </c>
    </row>
    <row r="774" spans="2:10" x14ac:dyDescent="0.25">
      <c r="B774" s="6">
        <v>1</v>
      </c>
      <c r="C774" s="6">
        <v>45</v>
      </c>
      <c r="D774" s="6">
        <v>0</v>
      </c>
      <c r="E774" s="6">
        <v>1</v>
      </c>
      <c r="F774" s="6">
        <v>1</v>
      </c>
      <c r="G774" s="6">
        <v>5</v>
      </c>
      <c r="H774" s="6">
        <v>120</v>
      </c>
      <c r="I774" s="6">
        <v>12</v>
      </c>
      <c r="J774" s="6">
        <v>0</v>
      </c>
    </row>
    <row r="775" spans="2:10" x14ac:dyDescent="0.25">
      <c r="B775" s="6">
        <v>0</v>
      </c>
      <c r="C775" s="6">
        <v>49</v>
      </c>
      <c r="D775" s="6">
        <v>1</v>
      </c>
      <c r="E775" s="6">
        <v>1</v>
      </c>
      <c r="F775" s="6">
        <v>1</v>
      </c>
      <c r="G775" s="6">
        <v>3</v>
      </c>
      <c r="H775" s="6">
        <v>146</v>
      </c>
      <c r="I775" s="6">
        <v>9</v>
      </c>
      <c r="J775" s="6">
        <v>0</v>
      </c>
    </row>
    <row r="776" spans="2:10" x14ac:dyDescent="0.25">
      <c r="B776" s="6">
        <v>1</v>
      </c>
      <c r="C776" s="6">
        <v>56</v>
      </c>
      <c r="D776" s="6">
        <v>1</v>
      </c>
      <c r="E776" s="6">
        <v>1</v>
      </c>
      <c r="F776" s="6">
        <v>1</v>
      </c>
      <c r="G776" s="6">
        <v>2</v>
      </c>
      <c r="H776" s="6">
        <v>111</v>
      </c>
      <c r="I776" s="6">
        <v>20</v>
      </c>
      <c r="J776" s="6">
        <v>0</v>
      </c>
    </row>
    <row r="777" spans="2:10" x14ac:dyDescent="0.25">
      <c r="B777" s="6">
        <v>1</v>
      </c>
      <c r="C777" s="6">
        <v>61</v>
      </c>
      <c r="D777" s="6">
        <v>1</v>
      </c>
      <c r="E777" s="6">
        <v>1</v>
      </c>
      <c r="F777" s="6">
        <v>1</v>
      </c>
      <c r="G777" s="6">
        <v>3</v>
      </c>
      <c r="H777" s="6">
        <v>66</v>
      </c>
      <c r="I777" s="6">
        <v>20</v>
      </c>
      <c r="J777" s="6">
        <v>0</v>
      </c>
    </row>
    <row r="778" spans="2:10" x14ac:dyDescent="0.25">
      <c r="B778" s="6">
        <v>1</v>
      </c>
      <c r="C778" s="6">
        <v>43</v>
      </c>
      <c r="D778" s="6">
        <v>1</v>
      </c>
      <c r="E778" s="6">
        <v>0</v>
      </c>
      <c r="F778" s="6">
        <v>1</v>
      </c>
      <c r="G778" s="6">
        <v>6</v>
      </c>
      <c r="H778" s="6">
        <v>62</v>
      </c>
      <c r="I778" s="6">
        <v>16</v>
      </c>
      <c r="J778" s="6">
        <v>1</v>
      </c>
    </row>
    <row r="779" spans="2:10" x14ac:dyDescent="0.25">
      <c r="B779" s="6">
        <v>0</v>
      </c>
      <c r="C779" s="6">
        <v>30</v>
      </c>
      <c r="D779" s="6">
        <v>1</v>
      </c>
      <c r="E779" s="6">
        <v>1</v>
      </c>
      <c r="F779" s="6">
        <v>1</v>
      </c>
      <c r="G779" s="6">
        <v>6</v>
      </c>
      <c r="H779" s="6">
        <v>323</v>
      </c>
      <c r="I779" s="6">
        <v>15</v>
      </c>
      <c r="J779" s="6">
        <v>1</v>
      </c>
    </row>
    <row r="780" spans="2:10" x14ac:dyDescent="0.25">
      <c r="B780" s="6">
        <v>0</v>
      </c>
      <c r="C780" s="6">
        <v>66</v>
      </c>
      <c r="D780" s="6">
        <v>1</v>
      </c>
      <c r="E780" s="6">
        <v>1</v>
      </c>
      <c r="F780" s="6">
        <v>1</v>
      </c>
      <c r="G780" s="6">
        <v>2</v>
      </c>
      <c r="H780" s="6">
        <v>100</v>
      </c>
      <c r="I780" s="6">
        <v>8</v>
      </c>
      <c r="J780" s="6">
        <v>1</v>
      </c>
    </row>
    <row r="781" spans="2:10" x14ac:dyDescent="0.25">
      <c r="B781" s="6">
        <v>0</v>
      </c>
      <c r="C781" s="6">
        <v>53</v>
      </c>
      <c r="D781" s="6">
        <v>1</v>
      </c>
      <c r="E781" s="6">
        <v>1</v>
      </c>
      <c r="F781" s="6">
        <v>1</v>
      </c>
      <c r="G781" s="6">
        <v>4</v>
      </c>
      <c r="H781" s="6">
        <v>54</v>
      </c>
      <c r="I781" s="6">
        <v>12</v>
      </c>
      <c r="J781" s="6">
        <v>1</v>
      </c>
    </row>
    <row r="782" spans="2:10" x14ac:dyDescent="0.25">
      <c r="B782" s="6">
        <v>0</v>
      </c>
      <c r="C782" s="6">
        <v>45</v>
      </c>
      <c r="D782" s="6">
        <v>1</v>
      </c>
      <c r="E782" s="6">
        <v>1</v>
      </c>
      <c r="F782" s="6">
        <v>1</v>
      </c>
      <c r="G782" s="6">
        <v>3</v>
      </c>
      <c r="H782" s="6">
        <v>27</v>
      </c>
      <c r="I782" s="6">
        <v>18</v>
      </c>
      <c r="J782" s="6">
        <v>1</v>
      </c>
    </row>
    <row r="783" spans="2:10" x14ac:dyDescent="0.25">
      <c r="B783" s="6">
        <v>0</v>
      </c>
      <c r="C783" s="6">
        <v>46</v>
      </c>
      <c r="D783" s="6">
        <v>1</v>
      </c>
      <c r="E783" s="6">
        <v>0</v>
      </c>
      <c r="F783" s="6">
        <v>1</v>
      </c>
      <c r="G783" s="6">
        <v>2</v>
      </c>
      <c r="H783" s="6">
        <v>159</v>
      </c>
      <c r="I783" s="6">
        <v>18</v>
      </c>
      <c r="J783" s="6">
        <v>0</v>
      </c>
    </row>
    <row r="784" spans="2:10" x14ac:dyDescent="0.25">
      <c r="B784" s="6">
        <v>0</v>
      </c>
      <c r="C784" s="6">
        <v>64</v>
      </c>
      <c r="D784" s="6">
        <v>1</v>
      </c>
      <c r="E784" s="6">
        <v>1</v>
      </c>
      <c r="F784" s="6">
        <v>0</v>
      </c>
      <c r="G784" s="6">
        <v>4</v>
      </c>
      <c r="H784" s="6">
        <v>133</v>
      </c>
      <c r="I784" s="6">
        <v>20</v>
      </c>
      <c r="J784" s="6">
        <v>1</v>
      </c>
    </row>
    <row r="785" spans="2:10" x14ac:dyDescent="0.25">
      <c r="B785" s="6">
        <v>0</v>
      </c>
      <c r="C785" s="6">
        <v>67</v>
      </c>
      <c r="D785" s="6">
        <v>1</v>
      </c>
      <c r="E785" s="6">
        <v>0</v>
      </c>
      <c r="F785" s="6">
        <v>1</v>
      </c>
      <c r="G785" s="6">
        <v>4</v>
      </c>
      <c r="H785" s="6">
        <v>89</v>
      </c>
      <c r="I785" s="6">
        <v>20</v>
      </c>
      <c r="J785" s="6">
        <v>1</v>
      </c>
    </row>
    <row r="786" spans="2:10" x14ac:dyDescent="0.25">
      <c r="B786" s="6">
        <v>1</v>
      </c>
      <c r="C786" s="6">
        <v>56</v>
      </c>
      <c r="D786" s="6">
        <v>0</v>
      </c>
      <c r="E786" s="6">
        <v>1</v>
      </c>
      <c r="F786" s="6">
        <v>1</v>
      </c>
      <c r="G786" s="6">
        <v>4</v>
      </c>
      <c r="H786" s="6">
        <v>81</v>
      </c>
      <c r="I786" s="6">
        <v>20</v>
      </c>
      <c r="J786" s="6">
        <v>0</v>
      </c>
    </row>
    <row r="787" spans="2:10" x14ac:dyDescent="0.25">
      <c r="B787" s="6">
        <v>0</v>
      </c>
      <c r="C787" s="6">
        <v>45</v>
      </c>
      <c r="D787" s="6">
        <v>1</v>
      </c>
      <c r="E787" s="6">
        <v>1</v>
      </c>
      <c r="F787" s="6">
        <v>1</v>
      </c>
      <c r="G787" s="6">
        <v>3</v>
      </c>
      <c r="H787" s="6">
        <v>43.5</v>
      </c>
      <c r="I787" s="6">
        <v>8</v>
      </c>
      <c r="J787" s="6">
        <v>0</v>
      </c>
    </row>
    <row r="788" spans="2:10" x14ac:dyDescent="0.25">
      <c r="B788" s="6">
        <v>1</v>
      </c>
      <c r="C788" s="6">
        <v>34</v>
      </c>
      <c r="D788" s="6">
        <v>1</v>
      </c>
      <c r="E788" s="6">
        <v>1</v>
      </c>
      <c r="F788" s="6">
        <v>1</v>
      </c>
      <c r="G788" s="6">
        <v>6</v>
      </c>
      <c r="H788" s="6">
        <v>154</v>
      </c>
      <c r="I788" s="6">
        <v>15</v>
      </c>
      <c r="J788" s="6">
        <v>1</v>
      </c>
    </row>
    <row r="789" spans="2:10" x14ac:dyDescent="0.25">
      <c r="B789" s="6">
        <v>1</v>
      </c>
      <c r="C789" s="6">
        <v>48</v>
      </c>
      <c r="D789" s="6">
        <v>1</v>
      </c>
      <c r="E789" s="6">
        <v>0</v>
      </c>
      <c r="F789" s="6">
        <v>1</v>
      </c>
      <c r="G789" s="6">
        <v>4</v>
      </c>
      <c r="H789" s="6">
        <v>64</v>
      </c>
      <c r="I789" s="6">
        <v>16</v>
      </c>
      <c r="J789" s="6">
        <v>0</v>
      </c>
    </row>
    <row r="790" spans="2:10" x14ac:dyDescent="0.25">
      <c r="B790" s="6">
        <v>1</v>
      </c>
      <c r="C790" s="6">
        <v>64</v>
      </c>
      <c r="D790" s="6">
        <v>1</v>
      </c>
      <c r="E790" s="6">
        <v>1</v>
      </c>
      <c r="F790" s="6">
        <v>1</v>
      </c>
      <c r="G790" s="6">
        <v>5</v>
      </c>
      <c r="H790" s="6">
        <v>77</v>
      </c>
      <c r="I790" s="6">
        <v>20</v>
      </c>
      <c r="J790" s="6">
        <v>0</v>
      </c>
    </row>
    <row r="791" spans="2:10" x14ac:dyDescent="0.25">
      <c r="B791" s="6">
        <v>0</v>
      </c>
      <c r="C791" s="6">
        <v>55</v>
      </c>
      <c r="D791" s="6">
        <v>1</v>
      </c>
      <c r="E791" s="6">
        <v>1</v>
      </c>
      <c r="F791" s="6">
        <v>1</v>
      </c>
      <c r="G791" s="6">
        <v>2</v>
      </c>
      <c r="H791" s="6">
        <v>246</v>
      </c>
      <c r="I791" s="6">
        <v>20</v>
      </c>
      <c r="J791" s="6">
        <v>1</v>
      </c>
    </row>
    <row r="792" spans="2:10" x14ac:dyDescent="0.25">
      <c r="B792" s="6">
        <v>1</v>
      </c>
      <c r="C792" s="6">
        <v>54</v>
      </c>
      <c r="D792" s="6">
        <v>1</v>
      </c>
      <c r="E792" s="6">
        <v>1</v>
      </c>
      <c r="F792" s="6">
        <v>1</v>
      </c>
      <c r="G792" s="6">
        <v>6</v>
      </c>
      <c r="H792" s="6">
        <v>84</v>
      </c>
      <c r="I792" s="6">
        <v>16</v>
      </c>
      <c r="J792" s="6">
        <v>1</v>
      </c>
    </row>
    <row r="793" spans="2:10" x14ac:dyDescent="0.25">
      <c r="B793" s="6">
        <v>1</v>
      </c>
      <c r="C793" s="6">
        <v>51</v>
      </c>
      <c r="D793" s="6">
        <v>1</v>
      </c>
      <c r="E793" s="6">
        <v>1</v>
      </c>
      <c r="F793" s="6">
        <v>0</v>
      </c>
      <c r="G793" s="6">
        <v>1</v>
      </c>
      <c r="H793" s="6">
        <v>71</v>
      </c>
      <c r="I793" s="6">
        <v>20</v>
      </c>
      <c r="J793" s="6">
        <v>0</v>
      </c>
    </row>
    <row r="794" spans="2:10" x14ac:dyDescent="0.25">
      <c r="B794" s="6">
        <v>0</v>
      </c>
      <c r="C794" s="6">
        <v>40</v>
      </c>
      <c r="D794" s="6">
        <v>1</v>
      </c>
      <c r="E794" s="6">
        <v>1</v>
      </c>
      <c r="F794" s="6">
        <v>1</v>
      </c>
      <c r="G794" s="6">
        <v>6</v>
      </c>
      <c r="H794" s="6">
        <v>205</v>
      </c>
      <c r="I794" s="6">
        <v>15</v>
      </c>
      <c r="J794" s="6">
        <v>0</v>
      </c>
    </row>
    <row r="795" spans="2:10" x14ac:dyDescent="0.25">
      <c r="B795" s="6">
        <v>1</v>
      </c>
      <c r="C795" s="6">
        <v>76</v>
      </c>
      <c r="D795" s="6">
        <v>1</v>
      </c>
      <c r="E795" s="6">
        <v>1</v>
      </c>
      <c r="F795" s="6">
        <v>0</v>
      </c>
      <c r="G795" s="6">
        <v>4</v>
      </c>
      <c r="H795" s="6">
        <v>14</v>
      </c>
      <c r="I795" s="6">
        <v>20</v>
      </c>
      <c r="J795" s="6">
        <v>0</v>
      </c>
    </row>
    <row r="796" spans="2:10" x14ac:dyDescent="0.25">
      <c r="B796" s="6">
        <v>0</v>
      </c>
      <c r="C796" s="6">
        <v>44</v>
      </c>
      <c r="D796" s="6">
        <v>1</v>
      </c>
      <c r="E796" s="6">
        <v>1</v>
      </c>
      <c r="F796" s="6">
        <v>0</v>
      </c>
      <c r="G796" s="6">
        <v>1</v>
      </c>
      <c r="H796" s="6">
        <v>170</v>
      </c>
      <c r="I796" s="6">
        <v>9</v>
      </c>
      <c r="J796" s="6">
        <v>0</v>
      </c>
    </row>
    <row r="797" spans="2:10" x14ac:dyDescent="0.25">
      <c r="B797" s="6">
        <v>1</v>
      </c>
      <c r="C797" s="6">
        <v>36</v>
      </c>
      <c r="D797" s="6">
        <v>1</v>
      </c>
      <c r="E797" s="6">
        <v>0</v>
      </c>
      <c r="F797" s="6">
        <v>1</v>
      </c>
      <c r="G797" s="6">
        <v>2</v>
      </c>
      <c r="H797" s="6">
        <v>104</v>
      </c>
      <c r="I797" s="6">
        <v>15</v>
      </c>
      <c r="J797" s="6">
        <v>0</v>
      </c>
    </row>
    <row r="798" spans="2:10" x14ac:dyDescent="0.25">
      <c r="B798" s="6">
        <v>1</v>
      </c>
      <c r="C798" s="6">
        <v>43</v>
      </c>
      <c r="D798" s="6">
        <v>1</v>
      </c>
      <c r="E798" s="6">
        <v>1</v>
      </c>
      <c r="F798" s="6">
        <v>0</v>
      </c>
      <c r="G798" s="6">
        <v>1</v>
      </c>
      <c r="H798" s="6">
        <v>55</v>
      </c>
      <c r="I798" s="6">
        <v>18</v>
      </c>
      <c r="J798" s="6">
        <v>0</v>
      </c>
    </row>
    <row r="799" spans="2:10" x14ac:dyDescent="0.25">
      <c r="B799" s="6">
        <v>0</v>
      </c>
      <c r="C799" s="6">
        <v>52</v>
      </c>
      <c r="D799" s="6">
        <v>1</v>
      </c>
      <c r="E799" s="6">
        <v>1</v>
      </c>
      <c r="F799" s="6">
        <v>0</v>
      </c>
      <c r="G799" s="6">
        <v>1</v>
      </c>
      <c r="H799" s="6">
        <v>98</v>
      </c>
      <c r="I799" s="6">
        <v>20</v>
      </c>
      <c r="J799" s="6">
        <v>1</v>
      </c>
    </row>
    <row r="800" spans="2:10" x14ac:dyDescent="0.25">
      <c r="B800" s="6">
        <v>1</v>
      </c>
      <c r="C800" s="6">
        <v>43</v>
      </c>
      <c r="D800" s="6">
        <v>1</v>
      </c>
      <c r="E800" s="6">
        <v>0</v>
      </c>
      <c r="F800" s="6">
        <v>1</v>
      </c>
      <c r="G800" s="6">
        <v>5</v>
      </c>
      <c r="H800" s="6">
        <v>51</v>
      </c>
      <c r="I800" s="6">
        <v>15</v>
      </c>
      <c r="J800" s="6">
        <v>0</v>
      </c>
    </row>
    <row r="801" spans="2:10" x14ac:dyDescent="0.25">
      <c r="B801" s="6">
        <v>1</v>
      </c>
      <c r="C801" s="6">
        <v>55</v>
      </c>
      <c r="D801" s="6">
        <v>1</v>
      </c>
      <c r="E801" s="6">
        <v>1</v>
      </c>
      <c r="F801" s="6">
        <v>0</v>
      </c>
      <c r="G801" s="6">
        <v>1</v>
      </c>
      <c r="H801" s="6">
        <v>84</v>
      </c>
      <c r="I801" s="6">
        <v>20</v>
      </c>
      <c r="J801" s="6">
        <v>0</v>
      </c>
    </row>
    <row r="802" spans="2:10" x14ac:dyDescent="0.25">
      <c r="B802" s="6">
        <v>0</v>
      </c>
      <c r="C802" s="6">
        <v>60</v>
      </c>
      <c r="D802" s="6">
        <v>1</v>
      </c>
      <c r="E802" s="6">
        <v>0</v>
      </c>
      <c r="F802" s="6">
        <v>1</v>
      </c>
      <c r="G802" s="6">
        <v>2</v>
      </c>
      <c r="H802" s="6">
        <v>92.5</v>
      </c>
      <c r="I802" s="6">
        <v>8</v>
      </c>
      <c r="J802" s="6">
        <v>0</v>
      </c>
    </row>
    <row r="803" spans="2:10" x14ac:dyDescent="0.25">
      <c r="B803" s="6">
        <v>0</v>
      </c>
      <c r="C803" s="6">
        <v>42</v>
      </c>
      <c r="D803" s="6">
        <v>0</v>
      </c>
      <c r="E803" s="6">
        <v>1</v>
      </c>
      <c r="F803" s="6">
        <v>1</v>
      </c>
      <c r="G803" s="6">
        <v>3</v>
      </c>
      <c r="H803" s="6">
        <v>130</v>
      </c>
      <c r="I803" s="6">
        <v>12</v>
      </c>
      <c r="J803" s="6">
        <v>1</v>
      </c>
    </row>
    <row r="804" spans="2:10" x14ac:dyDescent="0.25">
      <c r="B804" s="6">
        <v>1</v>
      </c>
      <c r="C804" s="6">
        <v>52</v>
      </c>
      <c r="D804" s="6">
        <v>1</v>
      </c>
      <c r="E804" s="6">
        <v>1</v>
      </c>
      <c r="F804" s="6">
        <v>1</v>
      </c>
      <c r="G804" s="6">
        <v>2</v>
      </c>
      <c r="H804" s="6">
        <v>113</v>
      </c>
      <c r="I804" s="6">
        <v>15</v>
      </c>
      <c r="J804" s="6">
        <v>1</v>
      </c>
    </row>
    <row r="805" spans="2:10" x14ac:dyDescent="0.25">
      <c r="B805" s="6">
        <v>1</v>
      </c>
      <c r="C805" s="6">
        <v>50</v>
      </c>
      <c r="D805" s="6">
        <v>1</v>
      </c>
      <c r="E805" s="6">
        <v>1</v>
      </c>
      <c r="F805" s="6">
        <v>1</v>
      </c>
      <c r="G805" s="6">
        <v>5</v>
      </c>
      <c r="H805" s="6">
        <v>39</v>
      </c>
      <c r="I805" s="6">
        <v>20</v>
      </c>
      <c r="J805" s="6">
        <v>0</v>
      </c>
    </row>
    <row r="806" spans="2:10" x14ac:dyDescent="0.25">
      <c r="B806" s="6">
        <v>1</v>
      </c>
      <c r="C806" s="6">
        <v>37</v>
      </c>
      <c r="D806" s="6">
        <v>1</v>
      </c>
      <c r="E806" s="6">
        <v>1</v>
      </c>
      <c r="F806" s="6">
        <v>1</v>
      </c>
      <c r="G806" s="6">
        <v>4</v>
      </c>
      <c r="H806" s="6">
        <v>99</v>
      </c>
      <c r="I806" s="6">
        <v>15</v>
      </c>
      <c r="J806" s="6">
        <v>0</v>
      </c>
    </row>
    <row r="807" spans="2:10" x14ac:dyDescent="0.25">
      <c r="B807" s="6">
        <v>0</v>
      </c>
      <c r="C807" s="6">
        <v>46</v>
      </c>
      <c r="D807" s="6">
        <v>1</v>
      </c>
      <c r="E807" s="6">
        <v>1</v>
      </c>
      <c r="F807" s="6">
        <v>1</v>
      </c>
      <c r="G807" s="6">
        <v>6</v>
      </c>
      <c r="H807" s="6">
        <v>175</v>
      </c>
      <c r="I807" s="6">
        <v>15</v>
      </c>
      <c r="J807" s="6">
        <v>0</v>
      </c>
    </row>
    <row r="808" spans="2:10" x14ac:dyDescent="0.25">
      <c r="B808" s="6">
        <v>0</v>
      </c>
      <c r="C808" s="6">
        <v>39</v>
      </c>
      <c r="D808" s="6">
        <v>0</v>
      </c>
      <c r="E808" s="6">
        <v>1</v>
      </c>
      <c r="F808" s="6">
        <v>1</v>
      </c>
      <c r="G808" s="6">
        <v>4</v>
      </c>
      <c r="H808" s="6">
        <v>47</v>
      </c>
      <c r="I808" s="6">
        <v>18</v>
      </c>
      <c r="J808" s="6">
        <v>1</v>
      </c>
    </row>
    <row r="809" spans="2:10" x14ac:dyDescent="0.25">
      <c r="B809" s="6">
        <v>1</v>
      </c>
      <c r="C809" s="6">
        <v>56</v>
      </c>
      <c r="D809" s="6">
        <v>1</v>
      </c>
      <c r="E809" s="6">
        <v>1</v>
      </c>
      <c r="F809" s="6">
        <v>0</v>
      </c>
      <c r="G809" s="6">
        <v>1</v>
      </c>
      <c r="H809" s="6">
        <v>58</v>
      </c>
      <c r="I809" s="6">
        <v>13</v>
      </c>
      <c r="J809" s="6">
        <v>1</v>
      </c>
    </row>
    <row r="810" spans="2:10" x14ac:dyDescent="0.25">
      <c r="B810" s="6">
        <v>1</v>
      </c>
      <c r="C810" s="6">
        <v>43</v>
      </c>
      <c r="D810" s="6">
        <v>1</v>
      </c>
      <c r="E810" s="6">
        <v>1</v>
      </c>
      <c r="F810" s="6">
        <v>0</v>
      </c>
      <c r="G810" s="6">
        <v>1</v>
      </c>
      <c r="H810" s="6">
        <v>85</v>
      </c>
      <c r="I810" s="6">
        <v>18</v>
      </c>
      <c r="J810" s="6">
        <v>0</v>
      </c>
    </row>
    <row r="811" spans="2:10" x14ac:dyDescent="0.25">
      <c r="B811" s="6">
        <v>0</v>
      </c>
      <c r="C811" s="6">
        <v>55</v>
      </c>
      <c r="D811" s="6">
        <v>1</v>
      </c>
      <c r="E811" s="6">
        <v>1</v>
      </c>
      <c r="F811" s="6">
        <v>1</v>
      </c>
      <c r="G811" s="6">
        <v>7</v>
      </c>
      <c r="H811" s="6">
        <v>304</v>
      </c>
      <c r="I811" s="6">
        <v>13</v>
      </c>
      <c r="J811" s="6">
        <v>1</v>
      </c>
    </row>
    <row r="812" spans="2:10" x14ac:dyDescent="0.25">
      <c r="B812" s="6">
        <v>0</v>
      </c>
      <c r="C812" s="6">
        <v>48</v>
      </c>
      <c r="D812" s="6">
        <v>1</v>
      </c>
      <c r="E812" s="6">
        <v>1</v>
      </c>
      <c r="F812" s="6">
        <v>0</v>
      </c>
      <c r="G812" s="6">
        <v>2</v>
      </c>
      <c r="H812" s="6">
        <v>50</v>
      </c>
      <c r="I812" s="6">
        <v>8</v>
      </c>
      <c r="J812" s="6">
        <v>0</v>
      </c>
    </row>
    <row r="813" spans="2:10" x14ac:dyDescent="0.25">
      <c r="B813" s="6">
        <v>0</v>
      </c>
      <c r="C813" s="6">
        <v>55</v>
      </c>
      <c r="D813" s="6">
        <v>1</v>
      </c>
      <c r="E813" s="6">
        <v>0</v>
      </c>
      <c r="F813" s="6">
        <v>1</v>
      </c>
      <c r="G813" s="6">
        <v>2</v>
      </c>
      <c r="H813" s="6">
        <v>33</v>
      </c>
      <c r="I813" s="6">
        <v>10</v>
      </c>
      <c r="J813" s="6">
        <v>0</v>
      </c>
    </row>
    <row r="814" spans="2:10" x14ac:dyDescent="0.25">
      <c r="B814" s="6">
        <v>0</v>
      </c>
      <c r="C814" s="6">
        <v>75</v>
      </c>
      <c r="D814" s="6">
        <v>0</v>
      </c>
      <c r="E814" s="6">
        <v>1</v>
      </c>
      <c r="F814" s="6">
        <v>1</v>
      </c>
      <c r="G814" s="6">
        <v>2</v>
      </c>
      <c r="H814" s="6">
        <v>179</v>
      </c>
      <c r="I814" s="6">
        <v>20</v>
      </c>
      <c r="J814" s="6">
        <v>1</v>
      </c>
    </row>
    <row r="815" spans="2:10" x14ac:dyDescent="0.25">
      <c r="B815" s="6">
        <v>0</v>
      </c>
      <c r="C815" s="6">
        <v>39</v>
      </c>
      <c r="D815" s="6">
        <v>0</v>
      </c>
      <c r="E815" s="6">
        <v>0</v>
      </c>
      <c r="F815" s="6">
        <v>1</v>
      </c>
      <c r="G815" s="6">
        <v>3</v>
      </c>
      <c r="H815" s="6">
        <v>382</v>
      </c>
      <c r="I815" s="6">
        <v>18</v>
      </c>
      <c r="J815" s="6">
        <v>1</v>
      </c>
    </row>
    <row r="816" spans="2:10" x14ac:dyDescent="0.25">
      <c r="B816" s="6">
        <v>1</v>
      </c>
      <c r="C816" s="6">
        <v>44</v>
      </c>
      <c r="D816" s="6">
        <v>1</v>
      </c>
      <c r="E816" s="6">
        <v>1</v>
      </c>
      <c r="F816" s="6">
        <v>1</v>
      </c>
      <c r="G816" s="6">
        <v>3</v>
      </c>
      <c r="H816" s="6">
        <v>125</v>
      </c>
      <c r="I816" s="6">
        <v>18</v>
      </c>
      <c r="J816" s="6">
        <v>0</v>
      </c>
    </row>
    <row r="817" spans="2:10" x14ac:dyDescent="0.25">
      <c r="B817" s="6">
        <v>1</v>
      </c>
      <c r="C817" s="6">
        <v>48</v>
      </c>
      <c r="D817" s="6">
        <v>1</v>
      </c>
      <c r="E817" s="6">
        <v>0</v>
      </c>
      <c r="F817" s="6">
        <v>1</v>
      </c>
      <c r="G817" s="6">
        <v>7</v>
      </c>
      <c r="H817" s="6">
        <v>116</v>
      </c>
      <c r="I817" s="6">
        <v>15</v>
      </c>
      <c r="J817" s="6">
        <v>1</v>
      </c>
    </row>
    <row r="818" spans="2:10" x14ac:dyDescent="0.25">
      <c r="B818" s="6">
        <v>1</v>
      </c>
      <c r="C818" s="6">
        <v>41</v>
      </c>
      <c r="D818" s="6">
        <v>1</v>
      </c>
      <c r="E818" s="6">
        <v>1</v>
      </c>
      <c r="F818" s="6">
        <v>0</v>
      </c>
      <c r="G818" s="6">
        <v>3</v>
      </c>
      <c r="H818" s="6">
        <v>20</v>
      </c>
      <c r="I818" s="6">
        <v>18</v>
      </c>
      <c r="J818" s="6">
        <v>0</v>
      </c>
    </row>
    <row r="819" spans="2:10" x14ac:dyDescent="0.25">
      <c r="B819" s="6">
        <v>1</v>
      </c>
      <c r="C819" s="6">
        <v>51</v>
      </c>
      <c r="D819" s="6">
        <v>1</v>
      </c>
      <c r="E819" s="6">
        <v>0</v>
      </c>
      <c r="F819" s="6">
        <v>1</v>
      </c>
      <c r="G819" s="6">
        <v>3</v>
      </c>
      <c r="H819" s="6">
        <v>95</v>
      </c>
      <c r="I819" s="6">
        <v>16</v>
      </c>
      <c r="J819" s="6">
        <v>1</v>
      </c>
    </row>
    <row r="820" spans="2:10" x14ac:dyDescent="0.25">
      <c r="B820" s="6">
        <v>0</v>
      </c>
      <c r="C820" s="6">
        <v>60</v>
      </c>
      <c r="D820" s="6">
        <v>1</v>
      </c>
      <c r="E820" s="6">
        <v>1</v>
      </c>
      <c r="F820" s="6">
        <v>0</v>
      </c>
      <c r="G820" s="6">
        <v>1</v>
      </c>
      <c r="H820" s="6">
        <v>151</v>
      </c>
      <c r="I820" s="6">
        <v>20</v>
      </c>
      <c r="J820" s="6">
        <v>1</v>
      </c>
    </row>
    <row r="821" spans="2:10" x14ac:dyDescent="0.25">
      <c r="B821" s="6">
        <v>0</v>
      </c>
      <c r="C821" s="6">
        <v>42</v>
      </c>
      <c r="D821" s="6">
        <v>1</v>
      </c>
      <c r="E821" s="6">
        <v>1</v>
      </c>
      <c r="F821" s="6">
        <v>0</v>
      </c>
      <c r="G821" s="6">
        <v>1</v>
      </c>
      <c r="H821" s="6">
        <v>164</v>
      </c>
      <c r="I821" s="6">
        <v>18</v>
      </c>
      <c r="J821" s="6">
        <v>1</v>
      </c>
    </row>
    <row r="822" spans="2:10" x14ac:dyDescent="0.25">
      <c r="B822" s="6">
        <v>1</v>
      </c>
      <c r="C822" s="6">
        <v>57</v>
      </c>
      <c r="D822" s="6">
        <v>1</v>
      </c>
      <c r="E822" s="6">
        <v>1</v>
      </c>
      <c r="F822" s="6">
        <v>0</v>
      </c>
      <c r="G822" s="6">
        <v>1</v>
      </c>
      <c r="H822" s="6">
        <v>145.5</v>
      </c>
      <c r="I822" s="6">
        <v>13</v>
      </c>
      <c r="J822" s="6">
        <v>0</v>
      </c>
    </row>
    <row r="823" spans="2:10" x14ac:dyDescent="0.25">
      <c r="B823" s="6">
        <v>1</v>
      </c>
      <c r="C823" s="6">
        <v>41</v>
      </c>
      <c r="D823" s="6">
        <v>1</v>
      </c>
      <c r="E823" s="6">
        <v>1</v>
      </c>
      <c r="F823" s="6">
        <v>1</v>
      </c>
      <c r="G823" s="6">
        <v>6</v>
      </c>
      <c r="H823" s="6">
        <v>191</v>
      </c>
      <c r="I823" s="6">
        <v>20</v>
      </c>
      <c r="J823" s="6">
        <v>0</v>
      </c>
    </row>
    <row r="824" spans="2:10" x14ac:dyDescent="0.25">
      <c r="B824" s="6">
        <v>0</v>
      </c>
      <c r="C824" s="6">
        <v>56</v>
      </c>
      <c r="D824" s="6">
        <v>1</v>
      </c>
      <c r="E824" s="6">
        <v>0</v>
      </c>
      <c r="F824" s="6">
        <v>1</v>
      </c>
      <c r="G824" s="6">
        <v>3</v>
      </c>
      <c r="H824" s="6">
        <v>21</v>
      </c>
      <c r="I824" s="6">
        <v>20</v>
      </c>
      <c r="J824" s="6">
        <v>1</v>
      </c>
    </row>
    <row r="825" spans="2:10" x14ac:dyDescent="0.25">
      <c r="B825" s="6">
        <v>0</v>
      </c>
      <c r="C825" s="6">
        <v>43</v>
      </c>
      <c r="D825" s="6">
        <v>1</v>
      </c>
      <c r="E825" s="6">
        <v>1</v>
      </c>
      <c r="F825" s="6">
        <v>1</v>
      </c>
      <c r="G825" s="6">
        <v>5</v>
      </c>
      <c r="H825" s="6">
        <v>40.5</v>
      </c>
      <c r="I825" s="6">
        <v>8</v>
      </c>
      <c r="J825" s="6">
        <v>1</v>
      </c>
    </row>
    <row r="826" spans="2:10" x14ac:dyDescent="0.25">
      <c r="B826" s="6">
        <v>1</v>
      </c>
      <c r="C826" s="6">
        <v>44</v>
      </c>
      <c r="D826" s="6">
        <v>1</v>
      </c>
      <c r="E826" s="6">
        <v>0</v>
      </c>
      <c r="F826" s="6">
        <v>1</v>
      </c>
      <c r="G826" s="6">
        <v>6</v>
      </c>
      <c r="H826" s="6">
        <v>69</v>
      </c>
      <c r="I826" s="6">
        <v>15</v>
      </c>
      <c r="J826" s="6">
        <v>0</v>
      </c>
    </row>
    <row r="827" spans="2:10" x14ac:dyDescent="0.25">
      <c r="B827" s="6">
        <v>0</v>
      </c>
      <c r="C827" s="6">
        <v>36</v>
      </c>
      <c r="D827" s="6">
        <v>1</v>
      </c>
      <c r="E827" s="6">
        <v>1</v>
      </c>
      <c r="F827" s="6">
        <v>1</v>
      </c>
      <c r="G827" s="6">
        <v>3</v>
      </c>
      <c r="H827" s="6">
        <v>21</v>
      </c>
      <c r="I827" s="6">
        <v>8</v>
      </c>
      <c r="J827" s="6">
        <v>1</v>
      </c>
    </row>
    <row r="828" spans="2:10" x14ac:dyDescent="0.25">
      <c r="B828" s="6">
        <v>1</v>
      </c>
      <c r="C828" s="6">
        <v>47</v>
      </c>
      <c r="D828" s="6">
        <v>1</v>
      </c>
      <c r="E828" s="6">
        <v>1</v>
      </c>
      <c r="F828" s="6">
        <v>1</v>
      </c>
      <c r="G828" s="6">
        <v>5</v>
      </c>
      <c r="H828" s="6">
        <v>58</v>
      </c>
      <c r="I828" s="6">
        <v>18</v>
      </c>
      <c r="J828" s="6">
        <v>0</v>
      </c>
    </row>
    <row r="829" spans="2:10" x14ac:dyDescent="0.25">
      <c r="B829" s="6">
        <v>1</v>
      </c>
      <c r="C829" s="6">
        <v>38</v>
      </c>
      <c r="D829" s="6">
        <v>1</v>
      </c>
      <c r="E829" s="6">
        <v>1</v>
      </c>
      <c r="F829" s="6">
        <v>1</v>
      </c>
      <c r="G829" s="6">
        <v>5</v>
      </c>
      <c r="H829" s="6">
        <v>65.5</v>
      </c>
      <c r="I829" s="6">
        <v>18</v>
      </c>
      <c r="J829" s="6">
        <v>0</v>
      </c>
    </row>
    <row r="830" spans="2:10" x14ac:dyDescent="0.25">
      <c r="B830" s="6">
        <v>1</v>
      </c>
      <c r="C830" s="6">
        <v>38</v>
      </c>
      <c r="D830" s="6">
        <v>1</v>
      </c>
      <c r="E830" s="6">
        <v>1</v>
      </c>
      <c r="F830" s="6">
        <v>1</v>
      </c>
      <c r="G830" s="6">
        <v>6</v>
      </c>
      <c r="H830" s="6">
        <v>156</v>
      </c>
      <c r="I830" s="6">
        <v>15</v>
      </c>
      <c r="J830" s="6">
        <v>0</v>
      </c>
    </row>
    <row r="831" spans="2:10" x14ac:dyDescent="0.25">
      <c r="B831" s="6">
        <v>1</v>
      </c>
      <c r="C831" s="6">
        <v>70</v>
      </c>
      <c r="D831" s="6">
        <v>1</v>
      </c>
      <c r="E831" s="6">
        <v>1</v>
      </c>
      <c r="F831" s="6">
        <v>1</v>
      </c>
      <c r="G831" s="6">
        <v>2</v>
      </c>
      <c r="H831" s="6">
        <v>58</v>
      </c>
      <c r="I831" s="6">
        <v>16</v>
      </c>
      <c r="J831" s="6">
        <v>1</v>
      </c>
    </row>
    <row r="832" spans="2:10" x14ac:dyDescent="0.25">
      <c r="B832" s="6">
        <v>0</v>
      </c>
      <c r="C832" s="6">
        <v>46</v>
      </c>
      <c r="D832" s="6">
        <v>1</v>
      </c>
      <c r="E832" s="6">
        <v>1</v>
      </c>
      <c r="F832" s="6">
        <v>1</v>
      </c>
      <c r="G832" s="6">
        <v>3</v>
      </c>
      <c r="H832" s="6">
        <v>57</v>
      </c>
      <c r="I832" s="6">
        <v>12</v>
      </c>
      <c r="J832" s="6">
        <v>1</v>
      </c>
    </row>
    <row r="833" spans="2:10" x14ac:dyDescent="0.25">
      <c r="B833" s="6">
        <v>1</v>
      </c>
      <c r="C833" s="6">
        <v>61</v>
      </c>
      <c r="D833" s="6">
        <v>1</v>
      </c>
      <c r="E833" s="6">
        <v>0</v>
      </c>
      <c r="F833" s="6">
        <v>1</v>
      </c>
      <c r="G833" s="6">
        <v>4</v>
      </c>
      <c r="H833" s="6">
        <v>70</v>
      </c>
      <c r="I833" s="6">
        <v>16</v>
      </c>
      <c r="J833" s="6">
        <v>1</v>
      </c>
    </row>
    <row r="834" spans="2:10" x14ac:dyDescent="0.25">
      <c r="B834" s="6">
        <v>0</v>
      </c>
      <c r="C834" s="6">
        <v>41</v>
      </c>
      <c r="D834" s="6">
        <v>1</v>
      </c>
      <c r="E834" s="6">
        <v>0</v>
      </c>
      <c r="F834" s="6">
        <v>1</v>
      </c>
      <c r="G834" s="6">
        <v>2</v>
      </c>
      <c r="H834" s="6">
        <v>221</v>
      </c>
      <c r="I834" s="6">
        <v>15</v>
      </c>
      <c r="J834" s="6">
        <v>0</v>
      </c>
    </row>
    <row r="835" spans="2:10" x14ac:dyDescent="0.25">
      <c r="B835" s="6">
        <v>1</v>
      </c>
      <c r="C835" s="6">
        <v>44</v>
      </c>
      <c r="D835" s="6">
        <v>1</v>
      </c>
      <c r="E835" s="6">
        <v>1</v>
      </c>
      <c r="F835" s="6">
        <v>1</v>
      </c>
      <c r="G835" s="6">
        <v>5</v>
      </c>
      <c r="H835" s="6">
        <v>104</v>
      </c>
      <c r="I835" s="6">
        <v>20</v>
      </c>
      <c r="J835" s="6">
        <v>0</v>
      </c>
    </row>
    <row r="836" spans="2:10" x14ac:dyDescent="0.25">
      <c r="B836" s="6">
        <v>1</v>
      </c>
      <c r="C836" s="6">
        <v>42</v>
      </c>
      <c r="D836" s="6">
        <v>1</v>
      </c>
      <c r="E836" s="6">
        <v>1</v>
      </c>
      <c r="F836" s="6">
        <v>1</v>
      </c>
      <c r="G836" s="6">
        <v>6</v>
      </c>
      <c r="H836" s="6">
        <v>14</v>
      </c>
      <c r="I836" s="6">
        <v>20</v>
      </c>
      <c r="J836" s="6">
        <v>0</v>
      </c>
    </row>
    <row r="837" spans="2:10" x14ac:dyDescent="0.25">
      <c r="B837" s="6">
        <v>0</v>
      </c>
      <c r="C837" s="6">
        <v>49</v>
      </c>
      <c r="D837" s="6">
        <v>1</v>
      </c>
      <c r="E837" s="6">
        <v>1</v>
      </c>
      <c r="F837" s="6">
        <v>1</v>
      </c>
      <c r="G837" s="6">
        <v>5</v>
      </c>
      <c r="H837" s="6">
        <v>461</v>
      </c>
      <c r="I837" s="6">
        <v>15</v>
      </c>
      <c r="J837" s="6">
        <v>0</v>
      </c>
    </row>
    <row r="838" spans="2:10" x14ac:dyDescent="0.25">
      <c r="B838" s="6">
        <v>0</v>
      </c>
      <c r="C838" s="6">
        <v>42</v>
      </c>
      <c r="D838" s="6">
        <v>1</v>
      </c>
      <c r="E838" s="6">
        <v>0</v>
      </c>
      <c r="F838" s="6">
        <v>1</v>
      </c>
      <c r="G838" s="6">
        <v>7</v>
      </c>
      <c r="H838" s="6">
        <v>466</v>
      </c>
      <c r="I838" s="6">
        <v>20</v>
      </c>
      <c r="J838" s="6">
        <v>1</v>
      </c>
    </row>
    <row r="839" spans="2:10" x14ac:dyDescent="0.25">
      <c r="B839" s="6">
        <v>0</v>
      </c>
      <c r="C839" s="6">
        <v>35</v>
      </c>
      <c r="D839" s="6">
        <v>1</v>
      </c>
      <c r="E839" s="6">
        <v>1</v>
      </c>
      <c r="F839" s="6">
        <v>1</v>
      </c>
      <c r="G839" s="6">
        <v>5</v>
      </c>
      <c r="H839" s="6">
        <v>75</v>
      </c>
      <c r="I839" s="6">
        <v>18</v>
      </c>
      <c r="J839" s="6">
        <v>1</v>
      </c>
    </row>
    <row r="840" spans="2:10" x14ac:dyDescent="0.25">
      <c r="B840" s="6">
        <v>0</v>
      </c>
      <c r="C840" s="6">
        <v>48</v>
      </c>
      <c r="D840" s="6">
        <v>0</v>
      </c>
      <c r="E840" s="6">
        <v>1</v>
      </c>
      <c r="F840" s="6">
        <v>0</v>
      </c>
      <c r="G840" s="6">
        <v>2</v>
      </c>
      <c r="H840" s="6">
        <v>66</v>
      </c>
      <c r="I840" s="6">
        <v>8</v>
      </c>
      <c r="J840" s="6">
        <v>0</v>
      </c>
    </row>
    <row r="841" spans="2:10" x14ac:dyDescent="0.25">
      <c r="B841" s="6">
        <v>0</v>
      </c>
      <c r="C841" s="6">
        <v>37</v>
      </c>
      <c r="D841" s="6">
        <v>1</v>
      </c>
      <c r="E841" s="6">
        <v>1</v>
      </c>
      <c r="F841" s="6">
        <v>1</v>
      </c>
      <c r="G841" s="6">
        <v>3</v>
      </c>
      <c r="H841" s="6">
        <v>253</v>
      </c>
      <c r="I841" s="6">
        <v>18</v>
      </c>
      <c r="J841" s="6">
        <v>0</v>
      </c>
    </row>
    <row r="842" spans="2:10" x14ac:dyDescent="0.25">
      <c r="B842" s="6">
        <v>0</v>
      </c>
      <c r="C842" s="6">
        <v>50</v>
      </c>
      <c r="D842" s="6">
        <v>1</v>
      </c>
      <c r="E842" s="6">
        <v>1</v>
      </c>
      <c r="F842" s="6">
        <v>1</v>
      </c>
      <c r="G842" s="6">
        <v>6</v>
      </c>
      <c r="H842" s="6">
        <v>256</v>
      </c>
      <c r="I842" s="6">
        <v>8</v>
      </c>
      <c r="J842" s="6">
        <v>0</v>
      </c>
    </row>
    <row r="843" spans="2:10" x14ac:dyDescent="0.25">
      <c r="B843" s="6">
        <v>0</v>
      </c>
      <c r="C843" s="6">
        <v>51</v>
      </c>
      <c r="D843" s="6">
        <v>0</v>
      </c>
      <c r="E843" s="6">
        <v>0</v>
      </c>
      <c r="F843" s="6">
        <v>1</v>
      </c>
      <c r="G843" s="6">
        <v>5</v>
      </c>
      <c r="H843" s="6">
        <v>205</v>
      </c>
      <c r="I843" s="6">
        <v>20</v>
      </c>
      <c r="J843" s="6">
        <v>0</v>
      </c>
    </row>
    <row r="844" spans="2:10" x14ac:dyDescent="0.25">
      <c r="B844" s="6">
        <v>0</v>
      </c>
      <c r="C844" s="6">
        <v>38</v>
      </c>
      <c r="D844" s="6">
        <v>1</v>
      </c>
      <c r="E844" s="6">
        <v>1</v>
      </c>
      <c r="F844" s="6">
        <v>1</v>
      </c>
      <c r="G844" s="6">
        <v>3</v>
      </c>
      <c r="H844" s="6">
        <v>105</v>
      </c>
      <c r="I844" s="6">
        <v>18</v>
      </c>
      <c r="J844" s="6">
        <v>1</v>
      </c>
    </row>
    <row r="845" spans="2:10" x14ac:dyDescent="0.25">
      <c r="B845" s="6">
        <v>1</v>
      </c>
      <c r="C845" s="6">
        <v>35</v>
      </c>
      <c r="D845" s="6">
        <v>1</v>
      </c>
      <c r="E845" s="6">
        <v>1</v>
      </c>
      <c r="F845" s="6">
        <v>1</v>
      </c>
      <c r="G845" s="6">
        <v>4</v>
      </c>
      <c r="H845" s="6">
        <v>87</v>
      </c>
      <c r="I845" s="6">
        <v>15</v>
      </c>
      <c r="J845" s="6">
        <v>1</v>
      </c>
    </row>
    <row r="846" spans="2:10" x14ac:dyDescent="0.25">
      <c r="B846" s="6">
        <v>1</v>
      </c>
      <c r="C846" s="6">
        <v>49</v>
      </c>
      <c r="D846" s="6">
        <v>1</v>
      </c>
      <c r="E846" s="6">
        <v>1</v>
      </c>
      <c r="F846" s="6">
        <v>1</v>
      </c>
      <c r="G846" s="6">
        <v>4</v>
      </c>
      <c r="H846" s="6">
        <v>170</v>
      </c>
      <c r="I846" s="6">
        <v>15</v>
      </c>
      <c r="J846" s="6">
        <v>1</v>
      </c>
    </row>
    <row r="847" spans="2:10" x14ac:dyDescent="0.25">
      <c r="B847" s="6">
        <v>0</v>
      </c>
      <c r="C847" s="6">
        <v>51</v>
      </c>
      <c r="D847" s="6">
        <v>1</v>
      </c>
      <c r="E847" s="6">
        <v>1</v>
      </c>
      <c r="F847" s="6">
        <v>1</v>
      </c>
      <c r="G847" s="6">
        <v>4</v>
      </c>
      <c r="H847" s="6">
        <v>265</v>
      </c>
      <c r="I847" s="6">
        <v>13</v>
      </c>
      <c r="J847" s="6">
        <v>0</v>
      </c>
    </row>
    <row r="848" spans="2:10" x14ac:dyDescent="0.25">
      <c r="B848" s="6">
        <v>0</v>
      </c>
      <c r="C848" s="6">
        <v>34</v>
      </c>
      <c r="D848" s="6">
        <v>1</v>
      </c>
      <c r="E848" s="6">
        <v>0</v>
      </c>
      <c r="F848" s="6">
        <v>1</v>
      </c>
      <c r="G848" s="6">
        <v>3</v>
      </c>
      <c r="H848" s="6">
        <v>211</v>
      </c>
      <c r="I848" s="6">
        <v>15</v>
      </c>
      <c r="J848" s="6">
        <v>1</v>
      </c>
    </row>
    <row r="849" spans="2:10" x14ac:dyDescent="0.25">
      <c r="B849" s="6">
        <v>0</v>
      </c>
      <c r="C849" s="6">
        <v>44</v>
      </c>
      <c r="D849" s="6">
        <v>0</v>
      </c>
      <c r="E849" s="6">
        <v>1</v>
      </c>
      <c r="F849" s="6">
        <v>1</v>
      </c>
      <c r="G849" s="6">
        <v>4</v>
      </c>
      <c r="H849" s="6">
        <v>95</v>
      </c>
      <c r="I849" s="6">
        <v>18</v>
      </c>
      <c r="J849" s="6">
        <v>1</v>
      </c>
    </row>
    <row r="850" spans="2:10" x14ac:dyDescent="0.25">
      <c r="B850" s="6">
        <v>0</v>
      </c>
      <c r="C850" s="6">
        <v>59</v>
      </c>
      <c r="D850" s="6">
        <v>1</v>
      </c>
      <c r="E850" s="6">
        <v>1</v>
      </c>
      <c r="F850" s="6">
        <v>1</v>
      </c>
      <c r="G850" s="6">
        <v>2</v>
      </c>
      <c r="H850" s="6">
        <v>86</v>
      </c>
      <c r="I850" s="6">
        <v>8</v>
      </c>
      <c r="J850" s="6">
        <v>1</v>
      </c>
    </row>
    <row r="851" spans="2:10" x14ac:dyDescent="0.25">
      <c r="B851" s="6">
        <v>0</v>
      </c>
      <c r="C851" s="6">
        <v>68</v>
      </c>
      <c r="D851" s="6">
        <v>1</v>
      </c>
      <c r="E851" s="6">
        <v>0</v>
      </c>
      <c r="F851" s="6">
        <v>1</v>
      </c>
      <c r="G851" s="6">
        <v>3</v>
      </c>
      <c r="H851" s="6">
        <v>109</v>
      </c>
      <c r="I851" s="6">
        <v>20</v>
      </c>
      <c r="J851" s="6">
        <v>0</v>
      </c>
    </row>
    <row r="852" spans="2:10" x14ac:dyDescent="0.25">
      <c r="B852" s="6">
        <v>0</v>
      </c>
      <c r="C852" s="6">
        <v>50</v>
      </c>
      <c r="D852" s="6">
        <v>1</v>
      </c>
      <c r="E852" s="6">
        <v>1</v>
      </c>
      <c r="F852" s="6">
        <v>1</v>
      </c>
      <c r="G852" s="6">
        <v>4</v>
      </c>
      <c r="H852" s="6">
        <v>140</v>
      </c>
      <c r="I852" s="6">
        <v>9</v>
      </c>
      <c r="J852" s="6">
        <v>1</v>
      </c>
    </row>
    <row r="853" spans="2:10" x14ac:dyDescent="0.25">
      <c r="B853" s="6">
        <v>1</v>
      </c>
      <c r="C853" s="6">
        <v>56</v>
      </c>
      <c r="D853" s="6">
        <v>1</v>
      </c>
      <c r="E853" s="6">
        <v>1</v>
      </c>
      <c r="F853" s="6">
        <v>1</v>
      </c>
      <c r="G853" s="6">
        <v>5</v>
      </c>
      <c r="H853" s="6">
        <v>130</v>
      </c>
      <c r="I853" s="6">
        <v>15</v>
      </c>
      <c r="J853" s="6">
        <v>0</v>
      </c>
    </row>
    <row r="854" spans="2:10" x14ac:dyDescent="0.25">
      <c r="B854" s="6">
        <v>1</v>
      </c>
      <c r="C854" s="6">
        <v>45</v>
      </c>
      <c r="D854" s="6">
        <v>1</v>
      </c>
      <c r="E854" s="6">
        <v>1</v>
      </c>
      <c r="F854" s="6">
        <v>0</v>
      </c>
      <c r="G854" s="6">
        <v>2</v>
      </c>
      <c r="H854" s="6">
        <v>101</v>
      </c>
      <c r="I854" s="6">
        <v>20</v>
      </c>
      <c r="J854" s="6">
        <v>0</v>
      </c>
    </row>
    <row r="855" spans="2:10" x14ac:dyDescent="0.25">
      <c r="B855" s="6">
        <v>0</v>
      </c>
      <c r="C855" s="6">
        <v>50</v>
      </c>
      <c r="D855" s="6">
        <v>1</v>
      </c>
      <c r="E855" s="6">
        <v>1</v>
      </c>
      <c r="F855" s="6">
        <v>1</v>
      </c>
      <c r="G855" s="6">
        <v>2</v>
      </c>
      <c r="H855" s="6">
        <v>238</v>
      </c>
      <c r="I855" s="6">
        <v>8</v>
      </c>
      <c r="J855" s="6">
        <v>1</v>
      </c>
    </row>
    <row r="856" spans="2:10" x14ac:dyDescent="0.25">
      <c r="B856" s="6">
        <v>1</v>
      </c>
      <c r="C856" s="6">
        <v>64</v>
      </c>
      <c r="D856" s="6">
        <v>1</v>
      </c>
      <c r="E856" s="6">
        <v>1</v>
      </c>
      <c r="F856" s="6">
        <v>1</v>
      </c>
      <c r="G856" s="6">
        <v>3</v>
      </c>
      <c r="H856" s="6">
        <v>80</v>
      </c>
      <c r="I856" s="6">
        <v>20</v>
      </c>
      <c r="J856" s="6">
        <v>0</v>
      </c>
    </row>
    <row r="857" spans="2:10" x14ac:dyDescent="0.25">
      <c r="B857" s="6">
        <v>0</v>
      </c>
      <c r="C857" s="6">
        <v>53</v>
      </c>
      <c r="D857" s="6">
        <v>0</v>
      </c>
      <c r="E857" s="6">
        <v>1</v>
      </c>
      <c r="F857" s="6">
        <v>1</v>
      </c>
      <c r="G857" s="6">
        <v>4</v>
      </c>
      <c r="H857" s="6">
        <v>47</v>
      </c>
      <c r="I857" s="6">
        <v>8</v>
      </c>
      <c r="J857" s="6">
        <v>0</v>
      </c>
    </row>
    <row r="858" spans="2:10" x14ac:dyDescent="0.25">
      <c r="B858" s="6">
        <v>0</v>
      </c>
      <c r="C858" s="6">
        <v>39</v>
      </c>
      <c r="D858" s="6">
        <v>1</v>
      </c>
      <c r="E858" s="6">
        <v>0</v>
      </c>
      <c r="F858" s="6">
        <v>0</v>
      </c>
      <c r="G858" s="6">
        <v>1</v>
      </c>
      <c r="H858" s="6">
        <v>62</v>
      </c>
      <c r="I858" s="6">
        <v>18</v>
      </c>
      <c r="J858" s="6">
        <v>1</v>
      </c>
    </row>
    <row r="859" spans="2:10" x14ac:dyDescent="0.25">
      <c r="B859" s="6">
        <v>0</v>
      </c>
      <c r="C859" s="6">
        <v>53</v>
      </c>
      <c r="D859" s="6">
        <v>1</v>
      </c>
      <c r="E859" s="6">
        <v>1</v>
      </c>
      <c r="F859" s="6">
        <v>0</v>
      </c>
      <c r="G859" s="6">
        <v>1</v>
      </c>
      <c r="H859" s="6">
        <v>40</v>
      </c>
      <c r="I859" s="6">
        <v>10</v>
      </c>
      <c r="J859" s="6">
        <v>1</v>
      </c>
    </row>
    <row r="860" spans="2:10" x14ac:dyDescent="0.25">
      <c r="B860" s="6">
        <v>0</v>
      </c>
      <c r="C860" s="6">
        <v>44</v>
      </c>
      <c r="D860" s="6">
        <v>1</v>
      </c>
      <c r="E860" s="6">
        <v>1</v>
      </c>
      <c r="F860" s="6">
        <v>1</v>
      </c>
      <c r="G860" s="6">
        <v>5</v>
      </c>
      <c r="H860" s="6">
        <v>216</v>
      </c>
      <c r="I860" s="6">
        <v>15</v>
      </c>
      <c r="J860" s="6">
        <v>0</v>
      </c>
    </row>
    <row r="861" spans="2:10" x14ac:dyDescent="0.25">
      <c r="B861" s="6">
        <v>1</v>
      </c>
      <c r="C861" s="6">
        <v>45</v>
      </c>
      <c r="D861" s="6">
        <v>1</v>
      </c>
      <c r="E861" s="6">
        <v>1</v>
      </c>
      <c r="F861" s="6">
        <v>0</v>
      </c>
      <c r="G861" s="6">
        <v>2</v>
      </c>
      <c r="H861" s="6">
        <v>34</v>
      </c>
      <c r="I861" s="6">
        <v>16</v>
      </c>
      <c r="J861" s="6">
        <v>1</v>
      </c>
    </row>
    <row r="862" spans="2:10" x14ac:dyDescent="0.25">
      <c r="B862" s="6">
        <v>0</v>
      </c>
      <c r="C862" s="6">
        <v>47</v>
      </c>
      <c r="D862" s="6">
        <v>1</v>
      </c>
      <c r="E862" s="6">
        <v>1</v>
      </c>
      <c r="F862" s="6">
        <v>1</v>
      </c>
      <c r="G862" s="6">
        <v>5</v>
      </c>
      <c r="H862" s="6">
        <v>125</v>
      </c>
      <c r="I862" s="6">
        <v>12</v>
      </c>
      <c r="J862" s="6">
        <v>1</v>
      </c>
    </row>
    <row r="863" spans="2:10" x14ac:dyDescent="0.25">
      <c r="B863" s="6">
        <v>1</v>
      </c>
      <c r="C863" s="6">
        <v>41</v>
      </c>
      <c r="D863" s="6">
        <v>1</v>
      </c>
      <c r="E863" s="6">
        <v>1</v>
      </c>
      <c r="F863" s="6">
        <v>0</v>
      </c>
      <c r="G863" s="6">
        <v>2</v>
      </c>
      <c r="H863" s="6">
        <v>26</v>
      </c>
      <c r="I863" s="6">
        <v>18</v>
      </c>
      <c r="J863" s="6">
        <v>0</v>
      </c>
    </row>
    <row r="864" spans="2:10" x14ac:dyDescent="0.25">
      <c r="B864" s="6">
        <v>0</v>
      </c>
      <c r="C864" s="6">
        <v>60</v>
      </c>
      <c r="D864" s="6">
        <v>0</v>
      </c>
      <c r="E864" s="6">
        <v>1</v>
      </c>
      <c r="F864" s="6">
        <v>1</v>
      </c>
      <c r="G864" s="6">
        <v>7</v>
      </c>
      <c r="H864" s="6">
        <v>64</v>
      </c>
      <c r="I864" s="6">
        <v>20</v>
      </c>
      <c r="J864" s="6">
        <v>1</v>
      </c>
    </row>
    <row r="865" spans="2:10" x14ac:dyDescent="0.25">
      <c r="B865" s="6">
        <v>0</v>
      </c>
      <c r="C865" s="6">
        <v>33</v>
      </c>
      <c r="D865" s="6">
        <v>1</v>
      </c>
      <c r="E865" s="6">
        <v>0</v>
      </c>
      <c r="F865" s="6">
        <v>0</v>
      </c>
      <c r="G865" s="6">
        <v>3</v>
      </c>
      <c r="H865" s="6">
        <v>221</v>
      </c>
      <c r="I865" s="6">
        <v>15</v>
      </c>
      <c r="J865" s="6">
        <v>1</v>
      </c>
    </row>
    <row r="866" spans="2:10" x14ac:dyDescent="0.25">
      <c r="B866" s="6">
        <v>1</v>
      </c>
      <c r="C866" s="6">
        <v>46</v>
      </c>
      <c r="D866" s="6">
        <v>1</v>
      </c>
      <c r="E866" s="6">
        <v>1</v>
      </c>
      <c r="F866" s="6">
        <v>1</v>
      </c>
      <c r="G866" s="6">
        <v>5</v>
      </c>
      <c r="H866" s="6">
        <v>83</v>
      </c>
      <c r="I866" s="6">
        <v>15</v>
      </c>
      <c r="J866" s="6">
        <v>0</v>
      </c>
    </row>
    <row r="867" spans="2:10" x14ac:dyDescent="0.25">
      <c r="B867" s="6">
        <v>0</v>
      </c>
      <c r="C867" s="6">
        <v>47</v>
      </c>
      <c r="D867" s="6">
        <v>1</v>
      </c>
      <c r="E867" s="6">
        <v>1</v>
      </c>
      <c r="F867" s="6">
        <v>1</v>
      </c>
      <c r="G867" s="6">
        <v>6</v>
      </c>
      <c r="H867" s="6">
        <v>195</v>
      </c>
      <c r="I867" s="6">
        <v>12</v>
      </c>
      <c r="J867" s="6">
        <v>1</v>
      </c>
    </row>
    <row r="868" spans="2:10" x14ac:dyDescent="0.25">
      <c r="B868" s="6">
        <v>1</v>
      </c>
      <c r="C868" s="6">
        <v>59</v>
      </c>
      <c r="D868" s="6">
        <v>1</v>
      </c>
      <c r="E868" s="6">
        <v>1</v>
      </c>
      <c r="F868" s="6">
        <v>1</v>
      </c>
      <c r="G868" s="6">
        <v>3</v>
      </c>
      <c r="H868" s="6">
        <v>38</v>
      </c>
      <c r="I868" s="6">
        <v>16</v>
      </c>
      <c r="J868" s="6">
        <v>0</v>
      </c>
    </row>
    <row r="869" spans="2:10" x14ac:dyDescent="0.25">
      <c r="B869" s="6">
        <v>1</v>
      </c>
      <c r="C869" s="6">
        <v>58</v>
      </c>
      <c r="D869" s="6">
        <v>1</v>
      </c>
      <c r="E869" s="6">
        <v>1</v>
      </c>
      <c r="F869" s="6">
        <v>1</v>
      </c>
      <c r="G869" s="6">
        <v>4</v>
      </c>
      <c r="H869" s="6">
        <v>107</v>
      </c>
      <c r="I869" s="6">
        <v>20</v>
      </c>
      <c r="J869" s="6">
        <v>0</v>
      </c>
    </row>
    <row r="870" spans="2:10" x14ac:dyDescent="0.25">
      <c r="B870" s="6">
        <v>1</v>
      </c>
      <c r="C870" s="6">
        <v>46</v>
      </c>
      <c r="D870" s="6">
        <v>1</v>
      </c>
      <c r="E870" s="6">
        <v>1</v>
      </c>
      <c r="F870" s="6">
        <v>1</v>
      </c>
      <c r="G870" s="6">
        <v>2</v>
      </c>
      <c r="H870" s="6">
        <v>161</v>
      </c>
      <c r="I870" s="6">
        <v>18</v>
      </c>
      <c r="J870" s="6">
        <v>0</v>
      </c>
    </row>
    <row r="871" spans="2:10" x14ac:dyDescent="0.25">
      <c r="B871" s="6">
        <v>1</v>
      </c>
      <c r="C871" s="6">
        <v>70</v>
      </c>
      <c r="D871" s="6">
        <v>1</v>
      </c>
      <c r="E871" s="6">
        <v>1</v>
      </c>
      <c r="F871" s="6">
        <v>1</v>
      </c>
      <c r="G871" s="6">
        <v>3</v>
      </c>
      <c r="H871" s="6">
        <v>18</v>
      </c>
      <c r="I871" s="6">
        <v>20</v>
      </c>
      <c r="J871" s="6">
        <v>0</v>
      </c>
    </row>
    <row r="872" spans="2:10" x14ac:dyDescent="0.25">
      <c r="B872" s="6">
        <v>0</v>
      </c>
      <c r="C872" s="6">
        <v>53</v>
      </c>
      <c r="D872" s="6">
        <v>1</v>
      </c>
      <c r="E872" s="6">
        <v>1</v>
      </c>
      <c r="F872" s="6">
        <v>1</v>
      </c>
      <c r="G872" s="6">
        <v>4</v>
      </c>
      <c r="H872" s="6">
        <v>227</v>
      </c>
      <c r="I872" s="6">
        <v>15</v>
      </c>
      <c r="J872" s="6">
        <v>0</v>
      </c>
    </row>
    <row r="873" spans="2:10" x14ac:dyDescent="0.25">
      <c r="B873" s="6">
        <v>0</v>
      </c>
      <c r="C873" s="6">
        <v>39</v>
      </c>
      <c r="D873" s="6">
        <v>0</v>
      </c>
      <c r="E873" s="6">
        <v>0</v>
      </c>
      <c r="F873" s="6">
        <v>1</v>
      </c>
      <c r="G873" s="6">
        <v>5</v>
      </c>
      <c r="H873" s="6">
        <v>159</v>
      </c>
      <c r="I873" s="6">
        <v>12</v>
      </c>
      <c r="J873" s="6">
        <v>0</v>
      </c>
    </row>
    <row r="874" spans="2:10" x14ac:dyDescent="0.25">
      <c r="B874" s="6">
        <v>0</v>
      </c>
      <c r="C874" s="6">
        <v>55</v>
      </c>
      <c r="D874" s="6">
        <v>1</v>
      </c>
      <c r="E874" s="6">
        <v>1</v>
      </c>
      <c r="F874" s="6">
        <v>1</v>
      </c>
      <c r="G874" s="6">
        <v>4</v>
      </c>
      <c r="H874" s="6">
        <v>112.5</v>
      </c>
      <c r="I874" s="6">
        <v>8</v>
      </c>
      <c r="J874" s="6">
        <v>1</v>
      </c>
    </row>
    <row r="875" spans="2:10" x14ac:dyDescent="0.25">
      <c r="B875" s="6">
        <v>0</v>
      </c>
      <c r="C875" s="6">
        <v>50</v>
      </c>
      <c r="D875" s="6">
        <v>1</v>
      </c>
      <c r="E875" s="6">
        <v>1</v>
      </c>
      <c r="F875" s="6">
        <v>1</v>
      </c>
      <c r="G875" s="6">
        <v>2</v>
      </c>
      <c r="H875" s="6">
        <v>104</v>
      </c>
      <c r="I875" s="6">
        <v>8</v>
      </c>
      <c r="J875" s="6">
        <v>1</v>
      </c>
    </row>
    <row r="876" spans="2:10" x14ac:dyDescent="0.25">
      <c r="B876" s="6">
        <v>0</v>
      </c>
      <c r="C876" s="6">
        <v>57</v>
      </c>
      <c r="D876" s="6">
        <v>1</v>
      </c>
      <c r="E876" s="6">
        <v>1</v>
      </c>
      <c r="F876" s="6">
        <v>1</v>
      </c>
      <c r="G876" s="6">
        <v>3</v>
      </c>
      <c r="H876" s="6">
        <v>38.5</v>
      </c>
      <c r="I876" s="6">
        <v>20</v>
      </c>
      <c r="J876" s="6">
        <v>1</v>
      </c>
    </row>
    <row r="877" spans="2:10" x14ac:dyDescent="0.25">
      <c r="B877" s="6">
        <v>0</v>
      </c>
      <c r="C877" s="6">
        <v>34</v>
      </c>
      <c r="D877" s="6">
        <v>1</v>
      </c>
      <c r="E877" s="6">
        <v>1</v>
      </c>
      <c r="F877" s="6">
        <v>1</v>
      </c>
      <c r="G877" s="6">
        <v>3</v>
      </c>
      <c r="H877" s="6">
        <v>152</v>
      </c>
      <c r="I877" s="6">
        <v>12</v>
      </c>
      <c r="J877" s="6">
        <v>1</v>
      </c>
    </row>
    <row r="878" spans="2:10" x14ac:dyDescent="0.25">
      <c r="B878" s="6">
        <v>1</v>
      </c>
      <c r="C878" s="6">
        <v>55</v>
      </c>
      <c r="D878" s="6">
        <v>0</v>
      </c>
      <c r="E878" s="6">
        <v>1</v>
      </c>
      <c r="F878" s="6">
        <v>0</v>
      </c>
      <c r="G878" s="6">
        <v>4</v>
      </c>
      <c r="H878" s="6">
        <v>160</v>
      </c>
      <c r="I878" s="6">
        <v>15</v>
      </c>
      <c r="J878" s="6">
        <v>0</v>
      </c>
    </row>
    <row r="879" spans="2:10" x14ac:dyDescent="0.25">
      <c r="B879" s="6">
        <v>1</v>
      </c>
      <c r="C879" s="6">
        <v>41</v>
      </c>
      <c r="D879" s="6">
        <v>1</v>
      </c>
      <c r="E879" s="6">
        <v>0</v>
      </c>
      <c r="F879" s="6">
        <v>0</v>
      </c>
      <c r="G879" s="6">
        <v>1</v>
      </c>
      <c r="H879" s="6">
        <v>76</v>
      </c>
      <c r="I879" s="6">
        <v>15</v>
      </c>
      <c r="J879" s="6">
        <v>1</v>
      </c>
    </row>
    <row r="880" spans="2:10" x14ac:dyDescent="0.25">
      <c r="B880" s="6">
        <v>0</v>
      </c>
      <c r="C880" s="6">
        <v>62</v>
      </c>
      <c r="D880" s="6">
        <v>0</v>
      </c>
      <c r="E880" s="6">
        <v>1</v>
      </c>
      <c r="F880" s="6">
        <v>1</v>
      </c>
      <c r="G880" s="6">
        <v>3</v>
      </c>
      <c r="H880" s="6">
        <v>87</v>
      </c>
      <c r="I880" s="6">
        <v>20</v>
      </c>
      <c r="J880" s="6">
        <v>1</v>
      </c>
    </row>
    <row r="881" spans="2:10" x14ac:dyDescent="0.25">
      <c r="B881" s="6">
        <v>1</v>
      </c>
      <c r="C881" s="6">
        <v>55</v>
      </c>
      <c r="D881" s="6">
        <v>1</v>
      </c>
      <c r="E881" s="6">
        <v>1</v>
      </c>
      <c r="F881" s="6">
        <v>1</v>
      </c>
      <c r="G881" s="6">
        <v>3</v>
      </c>
      <c r="H881" s="6">
        <v>92</v>
      </c>
      <c r="I881" s="6">
        <v>20</v>
      </c>
      <c r="J881" s="6">
        <v>0</v>
      </c>
    </row>
    <row r="882" spans="2:10" x14ac:dyDescent="0.25">
      <c r="B882" s="6">
        <v>1</v>
      </c>
      <c r="C882" s="6">
        <v>47</v>
      </c>
      <c r="D882" s="6">
        <v>1</v>
      </c>
      <c r="E882" s="6">
        <v>1</v>
      </c>
      <c r="F882" s="6">
        <v>1</v>
      </c>
      <c r="G882" s="6">
        <v>2</v>
      </c>
      <c r="H882" s="6">
        <v>75</v>
      </c>
      <c r="I882" s="6">
        <v>18</v>
      </c>
      <c r="J882" s="6">
        <v>1</v>
      </c>
    </row>
    <row r="883" spans="2:10" x14ac:dyDescent="0.25">
      <c r="B883" s="6">
        <v>0</v>
      </c>
      <c r="C883" s="6">
        <v>48</v>
      </c>
      <c r="D883" s="6">
        <v>0</v>
      </c>
      <c r="E883" s="6">
        <v>1</v>
      </c>
      <c r="F883" s="6">
        <v>1</v>
      </c>
      <c r="G883" s="6">
        <v>5</v>
      </c>
      <c r="H883" s="6">
        <v>47</v>
      </c>
      <c r="I883" s="6">
        <v>12</v>
      </c>
      <c r="J883" s="6">
        <v>0</v>
      </c>
    </row>
    <row r="884" spans="2:10" x14ac:dyDescent="0.25">
      <c r="B884" s="6">
        <v>0</v>
      </c>
      <c r="C884" s="6">
        <v>50</v>
      </c>
      <c r="D884" s="6">
        <v>1</v>
      </c>
      <c r="E884" s="6">
        <v>1</v>
      </c>
      <c r="F884" s="6">
        <v>1</v>
      </c>
      <c r="G884" s="6">
        <v>4</v>
      </c>
      <c r="H884" s="6">
        <v>195</v>
      </c>
      <c r="I884" s="6">
        <v>18</v>
      </c>
      <c r="J884" s="6">
        <v>1</v>
      </c>
    </row>
    <row r="885" spans="2:10" x14ac:dyDescent="0.25">
      <c r="B885" s="6">
        <v>1</v>
      </c>
      <c r="C885" s="6">
        <v>34</v>
      </c>
      <c r="D885" s="6">
        <v>1</v>
      </c>
      <c r="E885" s="6">
        <v>1</v>
      </c>
      <c r="F885" s="6">
        <v>1</v>
      </c>
      <c r="G885" s="6">
        <v>5</v>
      </c>
      <c r="H885" s="6">
        <v>115</v>
      </c>
      <c r="I885" s="6">
        <v>15</v>
      </c>
      <c r="J885" s="6">
        <v>0</v>
      </c>
    </row>
    <row r="886" spans="2:10" x14ac:dyDescent="0.25">
      <c r="B886" s="6">
        <v>1</v>
      </c>
      <c r="C886" s="6">
        <v>51</v>
      </c>
      <c r="D886" s="6">
        <v>1</v>
      </c>
      <c r="E886" s="6">
        <v>1</v>
      </c>
      <c r="F886" s="6">
        <v>1</v>
      </c>
      <c r="G886" s="6">
        <v>2</v>
      </c>
      <c r="H886" s="6">
        <v>54</v>
      </c>
      <c r="I886" s="6">
        <v>16</v>
      </c>
      <c r="J886" s="6">
        <v>1</v>
      </c>
    </row>
    <row r="887" spans="2:10" x14ac:dyDescent="0.25">
      <c r="B887" s="6">
        <v>0</v>
      </c>
      <c r="C887" s="6">
        <v>38</v>
      </c>
      <c r="D887" s="6">
        <v>1</v>
      </c>
      <c r="E887" s="6">
        <v>1</v>
      </c>
      <c r="F887" s="6">
        <v>0</v>
      </c>
      <c r="G887" s="6">
        <v>4</v>
      </c>
      <c r="H887" s="6">
        <v>13.5</v>
      </c>
      <c r="I887" s="6">
        <v>9</v>
      </c>
      <c r="J887" s="6">
        <v>0</v>
      </c>
    </row>
    <row r="888" spans="2:10" x14ac:dyDescent="0.25">
      <c r="B888" s="6">
        <v>1</v>
      </c>
      <c r="C888" s="6">
        <v>36</v>
      </c>
      <c r="D888" s="6">
        <v>1</v>
      </c>
      <c r="E888" s="6">
        <v>1</v>
      </c>
      <c r="F888" s="6">
        <v>1</v>
      </c>
      <c r="G888" s="6">
        <v>2</v>
      </c>
      <c r="H888" s="6">
        <v>69</v>
      </c>
      <c r="I888" s="6">
        <v>15</v>
      </c>
      <c r="J888" s="6">
        <v>0</v>
      </c>
    </row>
    <row r="889" spans="2:10" x14ac:dyDescent="0.25">
      <c r="B889" s="6">
        <v>0</v>
      </c>
      <c r="C889" s="6">
        <v>53</v>
      </c>
      <c r="D889" s="6">
        <v>0</v>
      </c>
      <c r="E889" s="6">
        <v>1</v>
      </c>
      <c r="F889" s="6">
        <v>0</v>
      </c>
      <c r="G889" s="6">
        <v>2</v>
      </c>
      <c r="H889" s="6">
        <v>85</v>
      </c>
      <c r="I889" s="6">
        <v>8</v>
      </c>
      <c r="J889" s="6">
        <v>0</v>
      </c>
    </row>
    <row r="890" spans="2:10" x14ac:dyDescent="0.25">
      <c r="B890" s="6">
        <v>0</v>
      </c>
      <c r="C890" s="6">
        <v>49</v>
      </c>
      <c r="D890" s="6">
        <v>1</v>
      </c>
      <c r="E890" s="6">
        <v>1</v>
      </c>
      <c r="F890" s="6">
        <v>0</v>
      </c>
      <c r="G890" s="6">
        <v>1</v>
      </c>
      <c r="H890" s="6">
        <v>160</v>
      </c>
      <c r="I890" s="6">
        <v>20</v>
      </c>
      <c r="J890" s="6">
        <v>1</v>
      </c>
    </row>
    <row r="891" spans="2:10" x14ac:dyDescent="0.25">
      <c r="B891" s="6">
        <v>0</v>
      </c>
      <c r="C891" s="6">
        <v>51</v>
      </c>
      <c r="D891" s="6">
        <v>0</v>
      </c>
      <c r="E891" s="6">
        <v>0</v>
      </c>
      <c r="F891" s="6">
        <v>1</v>
      </c>
      <c r="G891" s="6">
        <v>2</v>
      </c>
      <c r="H891" s="6">
        <v>168</v>
      </c>
      <c r="I891" s="6">
        <v>18</v>
      </c>
      <c r="J891" s="6">
        <v>1</v>
      </c>
    </row>
    <row r="892" spans="2:10" x14ac:dyDescent="0.25">
      <c r="B892" s="6">
        <v>1</v>
      </c>
      <c r="C892" s="6">
        <v>38</v>
      </c>
      <c r="D892" s="6">
        <v>1</v>
      </c>
      <c r="E892" s="6">
        <v>1</v>
      </c>
      <c r="F892" s="6">
        <v>1</v>
      </c>
      <c r="G892" s="6">
        <v>4</v>
      </c>
      <c r="H892" s="6">
        <v>156</v>
      </c>
      <c r="I892" s="6">
        <v>15</v>
      </c>
      <c r="J892" s="6">
        <v>1</v>
      </c>
    </row>
    <row r="893" spans="2:10" x14ac:dyDescent="0.25">
      <c r="B893" s="6">
        <v>1</v>
      </c>
      <c r="C893" s="6">
        <v>52</v>
      </c>
      <c r="D893" s="6">
        <v>1</v>
      </c>
      <c r="E893" s="6">
        <v>0</v>
      </c>
      <c r="F893" s="6">
        <v>1</v>
      </c>
      <c r="G893" s="6">
        <v>4</v>
      </c>
      <c r="H893" s="6">
        <v>116</v>
      </c>
      <c r="I893" s="6">
        <v>15</v>
      </c>
      <c r="J893" s="6">
        <v>1</v>
      </c>
    </row>
    <row r="894" spans="2:10" x14ac:dyDescent="0.25">
      <c r="B894" s="6">
        <v>0</v>
      </c>
      <c r="C894" s="6">
        <v>38</v>
      </c>
      <c r="D894" s="6">
        <v>1</v>
      </c>
      <c r="E894" s="6">
        <v>0</v>
      </c>
      <c r="F894" s="6">
        <v>1</v>
      </c>
      <c r="G894" s="6">
        <v>7</v>
      </c>
      <c r="H894" s="6">
        <v>210</v>
      </c>
      <c r="I894" s="6">
        <v>18</v>
      </c>
      <c r="J894" s="6">
        <v>0</v>
      </c>
    </row>
    <row r="895" spans="2:10" x14ac:dyDescent="0.25">
      <c r="B895" s="6">
        <v>0</v>
      </c>
      <c r="C895" s="6">
        <v>46</v>
      </c>
      <c r="D895" s="6">
        <v>1</v>
      </c>
      <c r="E895" s="6">
        <v>1</v>
      </c>
      <c r="F895" s="6">
        <v>1</v>
      </c>
      <c r="G895" s="6">
        <v>4</v>
      </c>
      <c r="H895" s="6">
        <v>240</v>
      </c>
      <c r="I895" s="6">
        <v>12</v>
      </c>
      <c r="J895" s="6">
        <v>0</v>
      </c>
    </row>
    <row r="896" spans="2:10" x14ac:dyDescent="0.25">
      <c r="B896" s="6">
        <v>0</v>
      </c>
      <c r="C896" s="6">
        <v>42</v>
      </c>
      <c r="D896" s="6">
        <v>0</v>
      </c>
      <c r="E896" s="6">
        <v>1</v>
      </c>
      <c r="F896" s="6">
        <v>1</v>
      </c>
      <c r="G896" s="6">
        <v>2</v>
      </c>
      <c r="H896" s="6">
        <v>70</v>
      </c>
      <c r="I896" s="6">
        <v>8</v>
      </c>
      <c r="J896" s="6">
        <v>1</v>
      </c>
    </row>
    <row r="897" spans="2:10" x14ac:dyDescent="0.25">
      <c r="B897" s="6">
        <v>1</v>
      </c>
      <c r="C897" s="6">
        <v>48</v>
      </c>
      <c r="D897" s="6">
        <v>0</v>
      </c>
      <c r="E897" s="6">
        <v>1</v>
      </c>
      <c r="F897" s="6">
        <v>1</v>
      </c>
      <c r="G897" s="6">
        <v>2</v>
      </c>
      <c r="H897" s="6">
        <v>86</v>
      </c>
      <c r="I897" s="6">
        <v>20</v>
      </c>
      <c r="J897" s="6">
        <v>0</v>
      </c>
    </row>
    <row r="898" spans="2:10" x14ac:dyDescent="0.25">
      <c r="B898" s="6">
        <v>0</v>
      </c>
      <c r="C898" s="6">
        <v>65</v>
      </c>
      <c r="D898" s="6">
        <v>1</v>
      </c>
      <c r="E898" s="6">
        <v>1</v>
      </c>
      <c r="F898" s="6">
        <v>1</v>
      </c>
      <c r="G898" s="6">
        <v>4</v>
      </c>
      <c r="H898" s="6">
        <v>116</v>
      </c>
      <c r="I898" s="6">
        <v>20</v>
      </c>
      <c r="J898" s="6">
        <v>1</v>
      </c>
    </row>
    <row r="899" spans="2:10" x14ac:dyDescent="0.25">
      <c r="B899" s="6">
        <v>0</v>
      </c>
      <c r="C899" s="6">
        <v>48</v>
      </c>
      <c r="D899" s="6">
        <v>1</v>
      </c>
      <c r="E899" s="6">
        <v>1</v>
      </c>
      <c r="F899" s="6">
        <v>1</v>
      </c>
      <c r="G899" s="6">
        <v>3</v>
      </c>
      <c r="H899" s="6">
        <v>65.5</v>
      </c>
      <c r="I899" s="6">
        <v>8</v>
      </c>
      <c r="J899" s="6">
        <v>1</v>
      </c>
    </row>
    <row r="900" spans="2:10" x14ac:dyDescent="0.25">
      <c r="B900" s="6">
        <v>0</v>
      </c>
      <c r="C900" s="6">
        <v>65</v>
      </c>
      <c r="D900" s="6">
        <v>1</v>
      </c>
      <c r="E900" s="6">
        <v>0</v>
      </c>
      <c r="F900" s="6">
        <v>1</v>
      </c>
      <c r="G900" s="6">
        <v>2</v>
      </c>
      <c r="H900" s="6">
        <v>43</v>
      </c>
      <c r="I900" s="6">
        <v>10</v>
      </c>
      <c r="J900" s="6">
        <v>0</v>
      </c>
    </row>
    <row r="901" spans="2:10" x14ac:dyDescent="0.25">
      <c r="B901" s="6">
        <v>1</v>
      </c>
      <c r="C901" s="6">
        <v>55</v>
      </c>
      <c r="D901" s="6">
        <v>0</v>
      </c>
      <c r="E901" s="6">
        <v>1</v>
      </c>
      <c r="F901" s="6">
        <v>1</v>
      </c>
      <c r="G901" s="6">
        <v>3</v>
      </c>
      <c r="H901" s="6">
        <v>234</v>
      </c>
      <c r="I901" s="6">
        <v>20</v>
      </c>
      <c r="J901" s="6">
        <v>0</v>
      </c>
    </row>
    <row r="902" spans="2:10" x14ac:dyDescent="0.25">
      <c r="B902" s="6">
        <v>1</v>
      </c>
      <c r="C902" s="6">
        <v>42</v>
      </c>
      <c r="D902" s="6">
        <v>1</v>
      </c>
      <c r="E902" s="6">
        <v>1</v>
      </c>
      <c r="F902" s="6">
        <v>0</v>
      </c>
      <c r="G902" s="6">
        <v>3</v>
      </c>
      <c r="H902" s="6">
        <v>28</v>
      </c>
      <c r="I902" s="6">
        <v>15</v>
      </c>
      <c r="J902" s="6">
        <v>1</v>
      </c>
    </row>
    <row r="903" spans="2:10" x14ac:dyDescent="0.25">
      <c r="B903" s="6">
        <v>1</v>
      </c>
      <c r="C903" s="6">
        <v>58</v>
      </c>
      <c r="D903" s="6">
        <v>1</v>
      </c>
      <c r="E903" s="6">
        <v>1</v>
      </c>
      <c r="F903" s="6">
        <v>1</v>
      </c>
      <c r="G903" s="6">
        <v>2</v>
      </c>
      <c r="H903" s="6">
        <v>55</v>
      </c>
      <c r="I903" s="6">
        <v>18</v>
      </c>
      <c r="J903" s="6">
        <v>0</v>
      </c>
    </row>
    <row r="904" spans="2:10" x14ac:dyDescent="0.25">
      <c r="B904" s="6">
        <v>1</v>
      </c>
      <c r="C904" s="6">
        <v>77</v>
      </c>
      <c r="D904" s="6">
        <v>1</v>
      </c>
      <c r="E904" s="6">
        <v>1</v>
      </c>
      <c r="F904" s="6">
        <v>1</v>
      </c>
      <c r="G904" s="6">
        <v>4</v>
      </c>
      <c r="H904" s="6">
        <v>63</v>
      </c>
      <c r="I904" s="6">
        <v>13</v>
      </c>
      <c r="J904" s="6">
        <v>1</v>
      </c>
    </row>
    <row r="905" spans="2:10" x14ac:dyDescent="0.25">
      <c r="B905" s="6">
        <v>1</v>
      </c>
      <c r="C905" s="6">
        <v>51</v>
      </c>
      <c r="D905" s="6">
        <v>1</v>
      </c>
      <c r="E905" s="6">
        <v>1</v>
      </c>
      <c r="F905" s="6">
        <v>1</v>
      </c>
      <c r="G905" s="6">
        <v>4</v>
      </c>
      <c r="H905" s="6">
        <v>119</v>
      </c>
      <c r="I905" s="6">
        <v>15</v>
      </c>
      <c r="J905" s="6">
        <v>1</v>
      </c>
    </row>
    <row r="906" spans="2:10" x14ac:dyDescent="0.25">
      <c r="B906" s="6">
        <v>1</v>
      </c>
      <c r="C906" s="6">
        <v>46</v>
      </c>
      <c r="D906" s="6">
        <v>1</v>
      </c>
      <c r="E906" s="6">
        <v>1</v>
      </c>
      <c r="F906" s="6">
        <v>1</v>
      </c>
      <c r="G906" s="6">
        <v>6</v>
      </c>
      <c r="H906" s="6">
        <v>49</v>
      </c>
      <c r="I906" s="6">
        <v>15</v>
      </c>
      <c r="J906" s="6">
        <v>0</v>
      </c>
    </row>
    <row r="907" spans="2:10" x14ac:dyDescent="0.25">
      <c r="B907" s="6">
        <v>0</v>
      </c>
      <c r="C907" s="6">
        <v>63</v>
      </c>
      <c r="D907" s="6">
        <v>1</v>
      </c>
      <c r="E907" s="6">
        <v>1</v>
      </c>
      <c r="F907" s="6">
        <v>1</v>
      </c>
      <c r="G907" s="6">
        <v>6</v>
      </c>
      <c r="H907" s="6">
        <v>69</v>
      </c>
      <c r="I907" s="6">
        <v>8</v>
      </c>
      <c r="J907" s="6">
        <v>0</v>
      </c>
    </row>
    <row r="908" spans="2:10" x14ac:dyDescent="0.25">
      <c r="B908" s="6">
        <v>0</v>
      </c>
      <c r="C908" s="6">
        <v>46</v>
      </c>
      <c r="D908" s="6">
        <v>0</v>
      </c>
      <c r="E908" s="6">
        <v>1</v>
      </c>
      <c r="F908" s="6">
        <v>1</v>
      </c>
      <c r="G908" s="6">
        <v>4</v>
      </c>
      <c r="H908" s="6">
        <v>9</v>
      </c>
      <c r="I908" s="6">
        <v>8</v>
      </c>
      <c r="J908" s="6">
        <v>1</v>
      </c>
    </row>
    <row r="909" spans="2:10" x14ac:dyDescent="0.25">
      <c r="B909" s="6">
        <v>0</v>
      </c>
      <c r="C909" s="6">
        <v>70</v>
      </c>
      <c r="D909" s="6">
        <v>1</v>
      </c>
      <c r="E909" s="6">
        <v>0</v>
      </c>
      <c r="F909" s="6">
        <v>1</v>
      </c>
      <c r="G909" s="6">
        <v>5</v>
      </c>
      <c r="H909" s="6">
        <v>82</v>
      </c>
      <c r="I909" s="6">
        <v>20</v>
      </c>
      <c r="J909" s="6">
        <v>1</v>
      </c>
    </row>
    <row r="910" spans="2:10" x14ac:dyDescent="0.25">
      <c r="B910" s="6">
        <v>0</v>
      </c>
      <c r="C910" s="6">
        <v>57</v>
      </c>
      <c r="D910" s="6">
        <v>1</v>
      </c>
      <c r="E910" s="6">
        <v>1</v>
      </c>
      <c r="F910" s="6">
        <v>1</v>
      </c>
      <c r="G910" s="6">
        <v>3</v>
      </c>
      <c r="H910" s="6">
        <v>64.5</v>
      </c>
      <c r="I910" s="6">
        <v>20</v>
      </c>
      <c r="J910" s="6">
        <v>1</v>
      </c>
    </row>
    <row r="911" spans="2:10" x14ac:dyDescent="0.25">
      <c r="B911" s="6">
        <v>1</v>
      </c>
      <c r="C911" s="6">
        <v>49</v>
      </c>
      <c r="D911" s="6">
        <v>1</v>
      </c>
      <c r="E911" s="6">
        <v>1</v>
      </c>
      <c r="F911" s="6">
        <v>0</v>
      </c>
      <c r="G911" s="6">
        <v>1</v>
      </c>
      <c r="H911" s="6">
        <v>22</v>
      </c>
      <c r="I911" s="6">
        <v>15</v>
      </c>
      <c r="J911" s="6">
        <v>1</v>
      </c>
    </row>
    <row r="912" spans="2:10" x14ac:dyDescent="0.25">
      <c r="B912" s="6">
        <v>0</v>
      </c>
      <c r="C912" s="6">
        <v>35</v>
      </c>
      <c r="D912" s="6">
        <v>1</v>
      </c>
      <c r="E912" s="6">
        <v>1</v>
      </c>
      <c r="F912" s="6">
        <v>0</v>
      </c>
      <c r="G912" s="6">
        <v>4</v>
      </c>
      <c r="H912" s="6">
        <v>119</v>
      </c>
      <c r="I912" s="6">
        <v>8</v>
      </c>
      <c r="J912" s="6">
        <v>1</v>
      </c>
    </row>
    <row r="913" spans="2:10" x14ac:dyDescent="0.25">
      <c r="B913" s="6">
        <v>0</v>
      </c>
      <c r="C913" s="6">
        <v>28</v>
      </c>
      <c r="D913" s="6">
        <v>1</v>
      </c>
      <c r="E913" s="6">
        <v>0</v>
      </c>
      <c r="F913" s="6">
        <v>1</v>
      </c>
      <c r="G913" s="6">
        <v>7</v>
      </c>
      <c r="H913" s="6">
        <v>450</v>
      </c>
      <c r="I913" s="6">
        <v>12</v>
      </c>
      <c r="J913" s="6">
        <v>0</v>
      </c>
    </row>
    <row r="914" spans="2:10" x14ac:dyDescent="0.25">
      <c r="B914" s="6">
        <v>0</v>
      </c>
      <c r="C914" s="6">
        <v>45</v>
      </c>
      <c r="D914" s="6">
        <v>1</v>
      </c>
      <c r="E914" s="6">
        <v>1</v>
      </c>
      <c r="F914" s="6">
        <v>1</v>
      </c>
      <c r="G914" s="6">
        <v>6</v>
      </c>
      <c r="H914" s="6">
        <v>120</v>
      </c>
      <c r="I914" s="6">
        <v>12</v>
      </c>
      <c r="J914" s="6">
        <v>0</v>
      </c>
    </row>
    <row r="915" spans="2:10" x14ac:dyDescent="0.25">
      <c r="B915" s="6">
        <v>0</v>
      </c>
      <c r="C915" s="6">
        <v>47</v>
      </c>
      <c r="D915" s="6">
        <v>1</v>
      </c>
      <c r="E915" s="6">
        <v>1</v>
      </c>
      <c r="F915" s="6">
        <v>1</v>
      </c>
      <c r="G915" s="6">
        <v>7</v>
      </c>
      <c r="H915" s="6">
        <v>522</v>
      </c>
      <c r="I915" s="6">
        <v>18</v>
      </c>
      <c r="J915" s="6">
        <v>0</v>
      </c>
    </row>
    <row r="916" spans="2:10" x14ac:dyDescent="0.25">
      <c r="B916" s="6">
        <v>0</v>
      </c>
      <c r="C916" s="6">
        <v>52</v>
      </c>
      <c r="D916" s="6">
        <v>0</v>
      </c>
      <c r="E916" s="6">
        <v>1</v>
      </c>
      <c r="F916" s="6">
        <v>0</v>
      </c>
      <c r="G916" s="6">
        <v>1</v>
      </c>
      <c r="H916" s="6">
        <v>63.5</v>
      </c>
      <c r="I916" s="6">
        <v>8</v>
      </c>
      <c r="J916" s="6">
        <v>1</v>
      </c>
    </row>
    <row r="917" spans="2:10" x14ac:dyDescent="0.25">
      <c r="B917" s="6">
        <v>0</v>
      </c>
      <c r="C917" s="6">
        <v>65</v>
      </c>
      <c r="D917" s="6">
        <v>1</v>
      </c>
      <c r="E917" s="6">
        <v>0</v>
      </c>
      <c r="F917" s="6">
        <v>1</v>
      </c>
      <c r="G917" s="6">
        <v>3</v>
      </c>
      <c r="H917" s="6">
        <v>104</v>
      </c>
      <c r="I917" s="6">
        <v>20</v>
      </c>
      <c r="J917" s="6">
        <v>0</v>
      </c>
    </row>
    <row r="918" spans="2:10" x14ac:dyDescent="0.25">
      <c r="B918" s="6">
        <v>0</v>
      </c>
      <c r="C918" s="6">
        <v>66</v>
      </c>
      <c r="D918" s="6">
        <v>1</v>
      </c>
      <c r="E918" s="6">
        <v>0</v>
      </c>
      <c r="F918" s="6">
        <v>1</v>
      </c>
      <c r="G918" s="6">
        <v>3</v>
      </c>
      <c r="H918" s="6">
        <v>39</v>
      </c>
      <c r="I918" s="6">
        <v>20</v>
      </c>
      <c r="J918" s="6">
        <v>1</v>
      </c>
    </row>
    <row r="919" spans="2:10" x14ac:dyDescent="0.25">
      <c r="B919" s="6">
        <v>0</v>
      </c>
      <c r="C919" s="6">
        <v>39</v>
      </c>
      <c r="D919" s="6">
        <v>1</v>
      </c>
      <c r="E919" s="6">
        <v>0</v>
      </c>
      <c r="F919" s="6">
        <v>1</v>
      </c>
      <c r="G919" s="6">
        <v>3</v>
      </c>
      <c r="H919" s="6">
        <v>327</v>
      </c>
      <c r="I919" s="6">
        <v>15</v>
      </c>
      <c r="J919" s="6">
        <v>0</v>
      </c>
    </row>
    <row r="920" spans="2:10" x14ac:dyDescent="0.25">
      <c r="B920" s="6">
        <v>1</v>
      </c>
      <c r="C920" s="6">
        <v>40</v>
      </c>
      <c r="D920" s="6">
        <v>1</v>
      </c>
      <c r="E920" s="6">
        <v>1</v>
      </c>
      <c r="F920" s="6">
        <v>1</v>
      </c>
      <c r="G920" s="6">
        <v>4</v>
      </c>
      <c r="H920" s="6">
        <v>105</v>
      </c>
      <c r="I920" s="6">
        <v>15</v>
      </c>
      <c r="J920" s="6">
        <v>1</v>
      </c>
    </row>
    <row r="921" spans="2:10" x14ac:dyDescent="0.25">
      <c r="B921" s="6">
        <v>0</v>
      </c>
      <c r="C921" s="6">
        <v>35</v>
      </c>
      <c r="D921" s="6">
        <v>1</v>
      </c>
      <c r="E921" s="6">
        <v>1</v>
      </c>
      <c r="F921" s="6">
        <v>1</v>
      </c>
      <c r="G921" s="6">
        <v>5</v>
      </c>
      <c r="H921" s="6">
        <v>123.5</v>
      </c>
      <c r="I921" s="6">
        <v>8</v>
      </c>
      <c r="J921" s="6">
        <v>0</v>
      </c>
    </row>
    <row r="922" spans="2:10" x14ac:dyDescent="0.25">
      <c r="B922" s="6">
        <v>1</v>
      </c>
      <c r="C922" s="6">
        <v>40</v>
      </c>
      <c r="D922" s="6">
        <v>1</v>
      </c>
      <c r="E922" s="6">
        <v>1</v>
      </c>
      <c r="F922" s="6">
        <v>1</v>
      </c>
      <c r="G922" s="6">
        <v>7</v>
      </c>
      <c r="H922" s="6">
        <v>133</v>
      </c>
      <c r="I922" s="6">
        <v>15</v>
      </c>
      <c r="J922" s="6">
        <v>1</v>
      </c>
    </row>
    <row r="923" spans="2:10" x14ac:dyDescent="0.25">
      <c r="B923" s="6">
        <v>0</v>
      </c>
      <c r="C923" s="6">
        <v>41</v>
      </c>
      <c r="D923" s="6">
        <v>1</v>
      </c>
      <c r="E923" s="6">
        <v>0</v>
      </c>
      <c r="F923" s="6">
        <v>1</v>
      </c>
      <c r="G923" s="6">
        <v>4</v>
      </c>
      <c r="H923" s="6">
        <v>198</v>
      </c>
      <c r="I923" s="6">
        <v>15</v>
      </c>
      <c r="J923" s="6">
        <v>1</v>
      </c>
    </row>
    <row r="924" spans="2:10" x14ac:dyDescent="0.25">
      <c r="B924" s="6">
        <v>1</v>
      </c>
      <c r="C924" s="6">
        <v>51</v>
      </c>
      <c r="D924" s="6">
        <v>1</v>
      </c>
      <c r="E924" s="6">
        <v>1</v>
      </c>
      <c r="F924" s="6">
        <v>1</v>
      </c>
      <c r="G924" s="6">
        <v>2</v>
      </c>
      <c r="H924" s="6">
        <v>108.5</v>
      </c>
      <c r="I924" s="6">
        <v>18</v>
      </c>
      <c r="J924" s="6">
        <v>0</v>
      </c>
    </row>
    <row r="925" spans="2:10" x14ac:dyDescent="0.25">
      <c r="B925" s="6">
        <v>0</v>
      </c>
      <c r="C925" s="6">
        <v>64</v>
      </c>
      <c r="D925" s="6">
        <v>1</v>
      </c>
      <c r="E925" s="6">
        <v>1</v>
      </c>
      <c r="F925" s="6">
        <v>1</v>
      </c>
      <c r="G925" s="6">
        <v>2</v>
      </c>
      <c r="H925" s="6">
        <v>20</v>
      </c>
      <c r="I925" s="6">
        <v>8</v>
      </c>
      <c r="J925" s="6">
        <v>1</v>
      </c>
    </row>
    <row r="926" spans="2:10" x14ac:dyDescent="0.25">
      <c r="B926" s="6">
        <v>1</v>
      </c>
      <c r="C926" s="6">
        <v>38</v>
      </c>
      <c r="D926" s="6">
        <v>1</v>
      </c>
      <c r="E926" s="6">
        <v>1</v>
      </c>
      <c r="F926" s="6">
        <v>1</v>
      </c>
      <c r="G926" s="6">
        <v>4</v>
      </c>
      <c r="H926" s="6">
        <v>74</v>
      </c>
      <c r="I926" s="6">
        <v>12</v>
      </c>
      <c r="J926" s="6">
        <v>1</v>
      </c>
    </row>
    <row r="927" spans="2:10" x14ac:dyDescent="0.25">
      <c r="B927" s="6">
        <v>1</v>
      </c>
      <c r="C927" s="6">
        <v>45</v>
      </c>
      <c r="D927" s="6">
        <v>1</v>
      </c>
      <c r="E927" s="6">
        <v>1</v>
      </c>
      <c r="F927" s="6">
        <v>1</v>
      </c>
      <c r="G927" s="6">
        <v>4</v>
      </c>
      <c r="H927" s="6">
        <v>14</v>
      </c>
      <c r="I927" s="6">
        <v>15</v>
      </c>
      <c r="J927" s="6">
        <v>0</v>
      </c>
    </row>
    <row r="928" spans="2:10" x14ac:dyDescent="0.25">
      <c r="B928" s="6">
        <v>1</v>
      </c>
      <c r="C928" s="6">
        <v>52</v>
      </c>
      <c r="D928" s="6">
        <v>1</v>
      </c>
      <c r="E928" s="6">
        <v>1</v>
      </c>
      <c r="F928" s="6">
        <v>1</v>
      </c>
      <c r="G928" s="6">
        <v>5</v>
      </c>
      <c r="H928" s="6">
        <v>136</v>
      </c>
      <c r="I928" s="6">
        <v>13</v>
      </c>
      <c r="J928" s="6">
        <v>1</v>
      </c>
    </row>
    <row r="929" spans="2:10" x14ac:dyDescent="0.25">
      <c r="B929" s="6">
        <v>0</v>
      </c>
      <c r="C929" s="6">
        <v>39</v>
      </c>
      <c r="D929" s="6">
        <v>1</v>
      </c>
      <c r="E929" s="6">
        <v>1</v>
      </c>
      <c r="F929" s="6">
        <v>1</v>
      </c>
      <c r="G929" s="6">
        <v>4</v>
      </c>
      <c r="H929" s="6">
        <v>111</v>
      </c>
      <c r="I929" s="6">
        <v>18</v>
      </c>
      <c r="J929" s="6">
        <v>1</v>
      </c>
    </row>
    <row r="930" spans="2:10" x14ac:dyDescent="0.25">
      <c r="B930" s="6">
        <v>0</v>
      </c>
      <c r="C930" s="6">
        <v>42</v>
      </c>
      <c r="D930" s="6">
        <v>1</v>
      </c>
      <c r="E930" s="6">
        <v>1</v>
      </c>
      <c r="F930" s="6">
        <v>1</v>
      </c>
      <c r="G930" s="6">
        <v>5</v>
      </c>
      <c r="H930" s="6">
        <v>163.5</v>
      </c>
      <c r="I930" s="6">
        <v>8</v>
      </c>
      <c r="J930" s="6">
        <v>1</v>
      </c>
    </row>
    <row r="931" spans="2:10" x14ac:dyDescent="0.25">
      <c r="B931" s="6">
        <v>0</v>
      </c>
      <c r="C931" s="6">
        <v>47</v>
      </c>
      <c r="D931" s="6">
        <v>1</v>
      </c>
      <c r="E931" s="6">
        <v>0</v>
      </c>
      <c r="F931" s="6">
        <v>1</v>
      </c>
      <c r="G931" s="6">
        <v>2</v>
      </c>
      <c r="H931" s="6">
        <v>92</v>
      </c>
      <c r="I931" s="6">
        <v>20</v>
      </c>
      <c r="J931" s="6">
        <v>0</v>
      </c>
    </row>
    <row r="932" spans="2:10" x14ac:dyDescent="0.25">
      <c r="B932" s="6">
        <v>1</v>
      </c>
      <c r="C932" s="6">
        <v>51</v>
      </c>
      <c r="D932" s="6">
        <v>1</v>
      </c>
      <c r="E932" s="6">
        <v>1</v>
      </c>
      <c r="F932" s="6">
        <v>0</v>
      </c>
      <c r="G932" s="6">
        <v>4</v>
      </c>
      <c r="H932" s="6">
        <v>41</v>
      </c>
      <c r="I932" s="6">
        <v>15</v>
      </c>
      <c r="J932" s="6">
        <v>0</v>
      </c>
    </row>
    <row r="933" spans="2:10" x14ac:dyDescent="0.25">
      <c r="B933" s="6">
        <v>1</v>
      </c>
      <c r="C933" s="6">
        <v>33</v>
      </c>
      <c r="D933" s="6">
        <v>1</v>
      </c>
      <c r="E933" s="6">
        <v>1</v>
      </c>
      <c r="F933" s="6">
        <v>1</v>
      </c>
      <c r="G933" s="6">
        <v>5</v>
      </c>
      <c r="H933" s="6">
        <v>128</v>
      </c>
      <c r="I933" s="6">
        <v>18</v>
      </c>
      <c r="J933" s="6">
        <v>0</v>
      </c>
    </row>
    <row r="934" spans="2:10" x14ac:dyDescent="0.25">
      <c r="B934" s="6">
        <v>0</v>
      </c>
      <c r="C934" s="6">
        <v>39</v>
      </c>
      <c r="D934" s="6">
        <v>1</v>
      </c>
      <c r="E934" s="6">
        <v>0</v>
      </c>
      <c r="F934" s="6">
        <v>1</v>
      </c>
      <c r="G934" s="6">
        <v>4</v>
      </c>
      <c r="H934" s="6">
        <v>205</v>
      </c>
      <c r="I934" s="6">
        <v>15</v>
      </c>
      <c r="J934" s="6">
        <v>1</v>
      </c>
    </row>
    <row r="935" spans="2:10" x14ac:dyDescent="0.25">
      <c r="B935" s="6">
        <v>1</v>
      </c>
      <c r="C935" s="6">
        <v>35</v>
      </c>
      <c r="D935" s="6">
        <v>1</v>
      </c>
      <c r="E935" s="6">
        <v>1</v>
      </c>
      <c r="F935" s="6">
        <v>1</v>
      </c>
      <c r="G935" s="6">
        <v>6</v>
      </c>
      <c r="H935" s="6">
        <v>67</v>
      </c>
      <c r="I935" s="6">
        <v>12</v>
      </c>
      <c r="J935" s="6">
        <v>0</v>
      </c>
    </row>
    <row r="936" spans="2:10" x14ac:dyDescent="0.25">
      <c r="B936" s="6">
        <v>1</v>
      </c>
      <c r="C936" s="6">
        <v>61</v>
      </c>
      <c r="D936" s="6">
        <v>1</v>
      </c>
      <c r="E936" s="6">
        <v>1</v>
      </c>
      <c r="F936" s="6">
        <v>1</v>
      </c>
      <c r="G936" s="6">
        <v>2</v>
      </c>
      <c r="H936" s="6">
        <v>35</v>
      </c>
      <c r="I936" s="6">
        <v>20</v>
      </c>
      <c r="J936" s="6">
        <v>0</v>
      </c>
    </row>
    <row r="937" spans="2:10" x14ac:dyDescent="0.25">
      <c r="B937" s="6">
        <v>1</v>
      </c>
      <c r="C937" s="6">
        <v>43</v>
      </c>
      <c r="D937" s="6">
        <v>1</v>
      </c>
      <c r="E937" s="6">
        <v>1</v>
      </c>
      <c r="F937" s="6">
        <v>0</v>
      </c>
      <c r="G937" s="6">
        <v>2</v>
      </c>
      <c r="H937" s="6">
        <v>108</v>
      </c>
      <c r="I937" s="6">
        <v>18</v>
      </c>
      <c r="J937" s="6">
        <v>0</v>
      </c>
    </row>
    <row r="938" spans="2:10" x14ac:dyDescent="0.25">
      <c r="B938" s="6">
        <v>0</v>
      </c>
      <c r="C938" s="6">
        <v>53</v>
      </c>
      <c r="D938" s="6">
        <v>1</v>
      </c>
      <c r="E938" s="6">
        <v>1</v>
      </c>
      <c r="F938" s="6">
        <v>1</v>
      </c>
      <c r="G938" s="6">
        <v>5</v>
      </c>
      <c r="H938" s="6">
        <v>124.5</v>
      </c>
      <c r="I938" s="6">
        <v>8</v>
      </c>
      <c r="J938" s="6">
        <v>0</v>
      </c>
    </row>
    <row r="939" spans="2:10" x14ac:dyDescent="0.25">
      <c r="B939" s="6">
        <v>0</v>
      </c>
      <c r="C939" s="6">
        <v>69</v>
      </c>
      <c r="D939" s="6">
        <v>1</v>
      </c>
      <c r="E939" s="6">
        <v>1</v>
      </c>
      <c r="F939" s="6">
        <v>0</v>
      </c>
      <c r="G939" s="6">
        <v>4</v>
      </c>
      <c r="H939" s="6">
        <v>97</v>
      </c>
      <c r="I939" s="6">
        <v>20</v>
      </c>
      <c r="J939" s="6">
        <v>1</v>
      </c>
    </row>
    <row r="940" spans="2:10" x14ac:dyDescent="0.25">
      <c r="B940" s="6">
        <v>0</v>
      </c>
      <c r="C940" s="6">
        <v>41</v>
      </c>
      <c r="D940" s="6">
        <v>1</v>
      </c>
      <c r="E940" s="6">
        <v>1</v>
      </c>
      <c r="F940" s="6">
        <v>1</v>
      </c>
      <c r="G940" s="6">
        <v>3</v>
      </c>
      <c r="H940" s="6">
        <v>109</v>
      </c>
      <c r="I940" s="6">
        <v>12</v>
      </c>
      <c r="J940" s="6">
        <v>1</v>
      </c>
    </row>
    <row r="941" spans="2:10" x14ac:dyDescent="0.25">
      <c r="B941" s="6">
        <v>1</v>
      </c>
      <c r="C941" s="6">
        <v>51</v>
      </c>
      <c r="D941" s="6">
        <v>1</v>
      </c>
      <c r="E941" s="6">
        <v>0</v>
      </c>
      <c r="F941" s="6">
        <v>1</v>
      </c>
      <c r="G941" s="6">
        <v>7</v>
      </c>
      <c r="H941" s="6">
        <v>123</v>
      </c>
      <c r="I941" s="6">
        <v>12</v>
      </c>
      <c r="J941" s="6">
        <v>1</v>
      </c>
    </row>
    <row r="942" spans="2:10" x14ac:dyDescent="0.25">
      <c r="B942" s="6">
        <v>1</v>
      </c>
      <c r="C942" s="6">
        <v>58</v>
      </c>
      <c r="D942" s="6">
        <v>1</v>
      </c>
      <c r="E942" s="6">
        <v>1</v>
      </c>
      <c r="F942" s="6">
        <v>0</v>
      </c>
      <c r="G942" s="6">
        <v>1</v>
      </c>
      <c r="H942" s="6">
        <v>50</v>
      </c>
      <c r="I942" s="6">
        <v>20</v>
      </c>
      <c r="J942" s="6">
        <v>0</v>
      </c>
    </row>
    <row r="943" spans="2:10" x14ac:dyDescent="0.25">
      <c r="B943" s="6">
        <v>0</v>
      </c>
      <c r="C943" s="6">
        <v>39</v>
      </c>
      <c r="D943" s="6">
        <v>1</v>
      </c>
      <c r="E943" s="6">
        <v>1</v>
      </c>
      <c r="F943" s="6">
        <v>1</v>
      </c>
      <c r="G943" s="6">
        <v>6</v>
      </c>
      <c r="H943" s="6">
        <v>197</v>
      </c>
      <c r="I943" s="6">
        <v>12</v>
      </c>
      <c r="J943" s="6">
        <v>0</v>
      </c>
    </row>
    <row r="944" spans="2:10" x14ac:dyDescent="0.25">
      <c r="B944" s="6">
        <v>1</v>
      </c>
      <c r="C944" s="6">
        <v>54</v>
      </c>
      <c r="D944" s="6">
        <v>1</v>
      </c>
      <c r="E944" s="6">
        <v>1</v>
      </c>
      <c r="F944" s="6">
        <v>1</v>
      </c>
      <c r="G944" s="6">
        <v>2</v>
      </c>
      <c r="H944" s="6">
        <v>50</v>
      </c>
      <c r="I944" s="6">
        <v>15</v>
      </c>
      <c r="J944" s="6">
        <v>0</v>
      </c>
    </row>
    <row r="945" spans="2:10" x14ac:dyDescent="0.25">
      <c r="B945" s="6">
        <v>1</v>
      </c>
      <c r="C945" s="6">
        <v>53</v>
      </c>
      <c r="D945" s="6">
        <v>1</v>
      </c>
      <c r="E945" s="6">
        <v>1</v>
      </c>
      <c r="F945" s="6">
        <v>0</v>
      </c>
      <c r="G945" s="6">
        <v>1</v>
      </c>
      <c r="H945" s="6">
        <v>62</v>
      </c>
      <c r="I945" s="6">
        <v>20</v>
      </c>
      <c r="J945" s="6">
        <v>0</v>
      </c>
    </row>
    <row r="946" spans="2:10" x14ac:dyDescent="0.25">
      <c r="B946" s="6">
        <v>0</v>
      </c>
      <c r="C946" s="6">
        <v>54</v>
      </c>
      <c r="D946" s="6">
        <v>1</v>
      </c>
      <c r="E946" s="6">
        <v>1</v>
      </c>
      <c r="F946" s="6">
        <v>0</v>
      </c>
      <c r="G946" s="6">
        <v>2</v>
      </c>
      <c r="H946" s="6">
        <v>120</v>
      </c>
      <c r="I946" s="6">
        <v>12</v>
      </c>
      <c r="J946" s="6">
        <v>1</v>
      </c>
    </row>
    <row r="947" spans="2:10" x14ac:dyDescent="0.25">
      <c r="B947" s="6">
        <v>1</v>
      </c>
      <c r="C947" s="6">
        <v>35</v>
      </c>
      <c r="D947" s="6">
        <v>0</v>
      </c>
      <c r="E947" s="6">
        <v>1</v>
      </c>
      <c r="F947" s="6">
        <v>0</v>
      </c>
      <c r="G947" s="6">
        <v>4</v>
      </c>
      <c r="H947" s="6">
        <v>83</v>
      </c>
      <c r="I947" s="6">
        <v>8</v>
      </c>
      <c r="J947" s="6">
        <v>1</v>
      </c>
    </row>
    <row r="948" spans="2:10" x14ac:dyDescent="0.25">
      <c r="B948" s="6">
        <v>0</v>
      </c>
      <c r="C948" s="6">
        <v>50</v>
      </c>
      <c r="D948" s="6">
        <v>0</v>
      </c>
      <c r="E948" s="6">
        <v>0</v>
      </c>
      <c r="F948" s="6">
        <v>0</v>
      </c>
      <c r="G948" s="6">
        <v>1</v>
      </c>
      <c r="H948" s="6">
        <v>85</v>
      </c>
      <c r="I948" s="6">
        <v>18</v>
      </c>
      <c r="J948" s="6">
        <v>0</v>
      </c>
    </row>
    <row r="949" spans="2:10" x14ac:dyDescent="0.25">
      <c r="B949" s="6">
        <v>0</v>
      </c>
      <c r="C949" s="6">
        <v>38</v>
      </c>
      <c r="D949" s="6">
        <v>1</v>
      </c>
      <c r="E949" s="6">
        <v>1</v>
      </c>
      <c r="F949" s="6">
        <v>1</v>
      </c>
      <c r="G949" s="6">
        <v>3</v>
      </c>
      <c r="H949" s="6">
        <v>63</v>
      </c>
      <c r="I949" s="6">
        <v>18</v>
      </c>
      <c r="J949" s="6">
        <v>1</v>
      </c>
    </row>
    <row r="950" spans="2:10" x14ac:dyDescent="0.25">
      <c r="B950" s="6">
        <v>0</v>
      </c>
      <c r="C950" s="6">
        <v>61</v>
      </c>
      <c r="D950" s="6">
        <v>1</v>
      </c>
      <c r="E950" s="6">
        <v>0</v>
      </c>
      <c r="F950" s="6">
        <v>0</v>
      </c>
      <c r="G950" s="6">
        <v>1</v>
      </c>
      <c r="H950" s="6">
        <v>69</v>
      </c>
      <c r="I950" s="6">
        <v>20</v>
      </c>
      <c r="J950" s="6">
        <v>0</v>
      </c>
    </row>
    <row r="951" spans="2:10" x14ac:dyDescent="0.25">
      <c r="B951" s="6">
        <v>0</v>
      </c>
      <c r="C951" s="6">
        <v>43</v>
      </c>
      <c r="D951" s="6">
        <v>1</v>
      </c>
      <c r="E951" s="6">
        <v>1</v>
      </c>
      <c r="F951" s="6">
        <v>1</v>
      </c>
      <c r="G951" s="6">
        <v>3</v>
      </c>
      <c r="H951" s="6">
        <v>62</v>
      </c>
      <c r="I951" s="6">
        <v>20</v>
      </c>
      <c r="J951" s="6">
        <v>1</v>
      </c>
    </row>
    <row r="952" spans="2:10" x14ac:dyDescent="0.25">
      <c r="B952" s="6">
        <v>1</v>
      </c>
      <c r="C952" s="6">
        <v>43</v>
      </c>
      <c r="D952" s="6">
        <v>0</v>
      </c>
      <c r="E952" s="6">
        <v>0</v>
      </c>
      <c r="F952" s="6">
        <v>1</v>
      </c>
      <c r="G952" s="6">
        <v>7</v>
      </c>
      <c r="H952" s="6">
        <v>135</v>
      </c>
      <c r="I952" s="6">
        <v>15</v>
      </c>
      <c r="J952" s="6">
        <v>1</v>
      </c>
    </row>
    <row r="953" spans="2:10" x14ac:dyDescent="0.25">
      <c r="B953" s="6">
        <v>1</v>
      </c>
      <c r="C953" s="6">
        <v>37</v>
      </c>
      <c r="D953" s="6">
        <v>1</v>
      </c>
      <c r="E953" s="6">
        <v>1</v>
      </c>
      <c r="F953" s="6">
        <v>1</v>
      </c>
      <c r="G953" s="6">
        <v>5</v>
      </c>
      <c r="H953" s="6">
        <v>128</v>
      </c>
      <c r="I953" s="6">
        <v>15</v>
      </c>
      <c r="J953" s="6">
        <v>0</v>
      </c>
    </row>
    <row r="954" spans="2:10" x14ac:dyDescent="0.25">
      <c r="B954" s="6">
        <v>1</v>
      </c>
      <c r="C954" s="6">
        <v>48</v>
      </c>
      <c r="D954" s="6">
        <v>1</v>
      </c>
      <c r="E954" s="6">
        <v>0</v>
      </c>
      <c r="F954" s="6">
        <v>0</v>
      </c>
      <c r="G954" s="6">
        <v>4</v>
      </c>
      <c r="H954" s="6">
        <v>67</v>
      </c>
      <c r="I954" s="6">
        <v>13</v>
      </c>
      <c r="J954" s="6">
        <v>0</v>
      </c>
    </row>
    <row r="955" spans="2:10" x14ac:dyDescent="0.25">
      <c r="B955" s="6">
        <v>1</v>
      </c>
      <c r="C955" s="6">
        <v>41</v>
      </c>
      <c r="D955" s="6">
        <v>1</v>
      </c>
      <c r="E955" s="6">
        <v>1</v>
      </c>
      <c r="F955" s="6">
        <v>1</v>
      </c>
      <c r="G955" s="6">
        <v>5</v>
      </c>
      <c r="H955" s="6">
        <v>122</v>
      </c>
      <c r="I955" s="6">
        <v>15</v>
      </c>
      <c r="J955" s="6">
        <v>1</v>
      </c>
    </row>
    <row r="956" spans="2:10" x14ac:dyDescent="0.25">
      <c r="B956" s="6">
        <v>0</v>
      </c>
      <c r="C956" s="6">
        <v>53</v>
      </c>
      <c r="D956" s="6">
        <v>1</v>
      </c>
      <c r="E956" s="6">
        <v>0</v>
      </c>
      <c r="F956" s="6">
        <v>1</v>
      </c>
      <c r="G956" s="6">
        <v>5</v>
      </c>
      <c r="H956" s="6">
        <v>66</v>
      </c>
      <c r="I956" s="6">
        <v>12</v>
      </c>
      <c r="J956" s="6">
        <v>1</v>
      </c>
    </row>
    <row r="957" spans="2:10" x14ac:dyDescent="0.25">
      <c r="B957" s="6">
        <v>0</v>
      </c>
      <c r="C957" s="6">
        <v>73</v>
      </c>
      <c r="D957" s="6">
        <v>1</v>
      </c>
      <c r="E957" s="6">
        <v>1</v>
      </c>
      <c r="F957" s="6">
        <v>1</v>
      </c>
      <c r="G957" s="6">
        <v>2</v>
      </c>
      <c r="H957" s="6">
        <v>189.5</v>
      </c>
      <c r="I957" s="6">
        <v>20</v>
      </c>
      <c r="J957" s="6">
        <v>1</v>
      </c>
    </row>
    <row r="958" spans="2:10" x14ac:dyDescent="0.25">
      <c r="B958" s="6">
        <v>0</v>
      </c>
      <c r="C958" s="6">
        <v>59</v>
      </c>
      <c r="D958" s="6">
        <v>0</v>
      </c>
      <c r="E958" s="6">
        <v>1</v>
      </c>
      <c r="F958" s="6">
        <v>0</v>
      </c>
      <c r="G958" s="6">
        <v>1</v>
      </c>
      <c r="H958" s="6">
        <v>52</v>
      </c>
      <c r="I958" s="6">
        <v>8</v>
      </c>
      <c r="J958" s="6">
        <v>1</v>
      </c>
    </row>
    <row r="959" spans="2:10" x14ac:dyDescent="0.25">
      <c r="B959" s="6">
        <v>1</v>
      </c>
      <c r="C959" s="6">
        <v>59</v>
      </c>
      <c r="D959" s="6">
        <v>1</v>
      </c>
      <c r="E959" s="6">
        <v>1</v>
      </c>
      <c r="F959" s="6">
        <v>0</v>
      </c>
      <c r="G959" s="6">
        <v>1</v>
      </c>
      <c r="H959" s="6">
        <v>11</v>
      </c>
      <c r="I959" s="6">
        <v>20</v>
      </c>
      <c r="J959" s="6">
        <v>0</v>
      </c>
    </row>
    <row r="960" spans="2:10" x14ac:dyDescent="0.25">
      <c r="B960" s="6">
        <v>0</v>
      </c>
      <c r="C960" s="6">
        <v>61</v>
      </c>
      <c r="D960" s="6">
        <v>1</v>
      </c>
      <c r="E960" s="6">
        <v>0</v>
      </c>
      <c r="F960" s="6">
        <v>1</v>
      </c>
      <c r="G960" s="6">
        <v>2</v>
      </c>
      <c r="H960" s="6">
        <v>83</v>
      </c>
      <c r="I960" s="6">
        <v>20</v>
      </c>
      <c r="J960" s="6">
        <v>1</v>
      </c>
    </row>
    <row r="961" spans="2:10" x14ac:dyDescent="0.25">
      <c r="B961" s="6">
        <v>0</v>
      </c>
      <c r="C961" s="6">
        <v>64</v>
      </c>
      <c r="D961" s="6">
        <v>1</v>
      </c>
      <c r="E961" s="6">
        <v>1</v>
      </c>
      <c r="F961" s="6">
        <v>0</v>
      </c>
      <c r="G961" s="6">
        <v>1</v>
      </c>
      <c r="H961" s="6">
        <v>20</v>
      </c>
      <c r="I961" s="6">
        <v>20</v>
      </c>
      <c r="J961" s="6">
        <v>1</v>
      </c>
    </row>
    <row r="962" spans="2:10" x14ac:dyDescent="0.25">
      <c r="B962" s="6">
        <v>0</v>
      </c>
      <c r="C962" s="6">
        <v>49</v>
      </c>
      <c r="D962" s="6">
        <v>1</v>
      </c>
      <c r="E962" s="6">
        <v>1</v>
      </c>
      <c r="F962" s="6">
        <v>1</v>
      </c>
      <c r="G962" s="6">
        <v>3</v>
      </c>
      <c r="H962" s="6">
        <v>70</v>
      </c>
      <c r="I962" s="6">
        <v>20</v>
      </c>
      <c r="J962" s="6">
        <v>1</v>
      </c>
    </row>
    <row r="963" spans="2:10" x14ac:dyDescent="0.25">
      <c r="B963" s="6">
        <v>0</v>
      </c>
      <c r="C963" s="6">
        <v>49</v>
      </c>
      <c r="D963" s="6">
        <v>1</v>
      </c>
      <c r="E963" s="6">
        <v>0</v>
      </c>
      <c r="F963" s="6">
        <v>1</v>
      </c>
      <c r="G963" s="6">
        <v>2</v>
      </c>
      <c r="H963" s="6">
        <v>86</v>
      </c>
      <c r="I963" s="6">
        <v>20</v>
      </c>
      <c r="J963" s="6">
        <v>0</v>
      </c>
    </row>
    <row r="964" spans="2:10" x14ac:dyDescent="0.25">
      <c r="B964" s="6">
        <v>0</v>
      </c>
      <c r="C964" s="6">
        <v>63</v>
      </c>
      <c r="D964" s="6">
        <v>1</v>
      </c>
      <c r="E964" s="6">
        <v>0</v>
      </c>
      <c r="F964" s="6">
        <v>0</v>
      </c>
      <c r="G964" s="6">
        <v>3</v>
      </c>
      <c r="H964" s="6">
        <v>91</v>
      </c>
      <c r="I964" s="6">
        <v>20</v>
      </c>
      <c r="J964" s="6">
        <v>0</v>
      </c>
    </row>
    <row r="965" spans="2:10" x14ac:dyDescent="0.25">
      <c r="B965" s="6">
        <v>1</v>
      </c>
      <c r="C965" s="6">
        <v>53</v>
      </c>
      <c r="D965" s="6">
        <v>0</v>
      </c>
      <c r="E965" s="6">
        <v>0</v>
      </c>
      <c r="F965" s="6">
        <v>1</v>
      </c>
      <c r="G965" s="6">
        <v>6</v>
      </c>
      <c r="H965" s="6">
        <v>111</v>
      </c>
      <c r="I965" s="6">
        <v>13</v>
      </c>
      <c r="J965" s="6">
        <v>0</v>
      </c>
    </row>
    <row r="966" spans="2:10" x14ac:dyDescent="0.25">
      <c r="B966" s="6">
        <v>0</v>
      </c>
      <c r="C966" s="6">
        <v>55</v>
      </c>
      <c r="D966" s="6">
        <v>1</v>
      </c>
      <c r="E966" s="6">
        <v>1</v>
      </c>
      <c r="F966" s="6">
        <v>1</v>
      </c>
      <c r="G966" s="6">
        <v>3</v>
      </c>
      <c r="H966" s="6">
        <v>73</v>
      </c>
      <c r="I966" s="6">
        <v>20</v>
      </c>
      <c r="J966" s="6">
        <v>1</v>
      </c>
    </row>
    <row r="967" spans="2:10" x14ac:dyDescent="0.25">
      <c r="B967" s="6">
        <v>1</v>
      </c>
      <c r="C967" s="6">
        <v>57</v>
      </c>
      <c r="D967" s="6">
        <v>1</v>
      </c>
      <c r="E967" s="6">
        <v>0</v>
      </c>
      <c r="F967" s="6">
        <v>1</v>
      </c>
      <c r="G967" s="6">
        <v>5</v>
      </c>
      <c r="H967" s="6">
        <v>63</v>
      </c>
      <c r="I967" s="6">
        <v>16</v>
      </c>
      <c r="J967" s="6">
        <v>0</v>
      </c>
    </row>
    <row r="968" spans="2:10" x14ac:dyDescent="0.25">
      <c r="B968" s="6">
        <v>1</v>
      </c>
      <c r="C968" s="6">
        <v>62</v>
      </c>
      <c r="D968" s="6">
        <v>1</v>
      </c>
      <c r="E968" s="6">
        <v>1</v>
      </c>
      <c r="F968" s="6">
        <v>1</v>
      </c>
      <c r="G968" s="6">
        <v>3</v>
      </c>
      <c r="H968" s="6">
        <v>173</v>
      </c>
      <c r="I968" s="6">
        <v>13</v>
      </c>
      <c r="J968" s="6">
        <v>1</v>
      </c>
    </row>
    <row r="969" spans="2:10" x14ac:dyDescent="0.25">
      <c r="B969" s="6">
        <v>0</v>
      </c>
      <c r="C969" s="6">
        <v>53</v>
      </c>
      <c r="D969" s="6">
        <v>1</v>
      </c>
      <c r="E969" s="6">
        <v>0</v>
      </c>
      <c r="F969" s="6">
        <v>1</v>
      </c>
      <c r="G969" s="6">
        <v>5</v>
      </c>
      <c r="H969" s="6">
        <v>247</v>
      </c>
      <c r="I969" s="6">
        <v>13</v>
      </c>
      <c r="J969" s="6">
        <v>1</v>
      </c>
    </row>
    <row r="970" spans="2:10" x14ac:dyDescent="0.25">
      <c r="B970" s="6">
        <v>1</v>
      </c>
      <c r="C970" s="6">
        <v>48</v>
      </c>
      <c r="D970" s="6">
        <v>1</v>
      </c>
      <c r="E970" s="6">
        <v>1</v>
      </c>
      <c r="F970" s="6">
        <v>1</v>
      </c>
      <c r="G970" s="6">
        <v>2</v>
      </c>
      <c r="H970" s="6">
        <v>160</v>
      </c>
      <c r="I970" s="6">
        <v>20</v>
      </c>
      <c r="J970" s="6">
        <v>0</v>
      </c>
    </row>
    <row r="971" spans="2:10" x14ac:dyDescent="0.25">
      <c r="B971" s="6">
        <v>1</v>
      </c>
      <c r="C971" s="6">
        <v>51</v>
      </c>
      <c r="D971" s="6">
        <v>1</v>
      </c>
      <c r="E971" s="6">
        <v>0</v>
      </c>
      <c r="F971" s="6">
        <v>1</v>
      </c>
      <c r="G971" s="6">
        <v>6</v>
      </c>
      <c r="H971" s="6">
        <v>36</v>
      </c>
      <c r="I971" s="6">
        <v>16</v>
      </c>
      <c r="J971" s="6">
        <v>1</v>
      </c>
    </row>
    <row r="972" spans="2:10" x14ac:dyDescent="0.25">
      <c r="B972" s="6">
        <v>1</v>
      </c>
      <c r="C972" s="6">
        <v>37</v>
      </c>
      <c r="D972" s="6">
        <v>1</v>
      </c>
      <c r="E972" s="6">
        <v>0</v>
      </c>
      <c r="F972" s="6">
        <v>1</v>
      </c>
      <c r="G972" s="6">
        <v>5</v>
      </c>
      <c r="H972" s="6">
        <v>122</v>
      </c>
      <c r="I972" s="6">
        <v>15</v>
      </c>
      <c r="J972" s="6">
        <v>1</v>
      </c>
    </row>
    <row r="973" spans="2:10" x14ac:dyDescent="0.25">
      <c r="B973" s="6">
        <v>1</v>
      </c>
      <c r="C973" s="6">
        <v>41</v>
      </c>
      <c r="D973" s="6">
        <v>1</v>
      </c>
      <c r="E973" s="6">
        <v>1</v>
      </c>
      <c r="F973" s="6">
        <v>1</v>
      </c>
      <c r="G973" s="6">
        <v>7</v>
      </c>
      <c r="H973" s="6">
        <v>138</v>
      </c>
      <c r="I973" s="6">
        <v>15</v>
      </c>
      <c r="J973" s="6">
        <v>0</v>
      </c>
    </row>
    <row r="974" spans="2:10" x14ac:dyDescent="0.25">
      <c r="B974" s="6">
        <v>0</v>
      </c>
      <c r="C974" s="6">
        <v>54</v>
      </c>
      <c r="D974" s="6">
        <v>1</v>
      </c>
      <c r="E974" s="6">
        <v>1</v>
      </c>
      <c r="F974" s="6">
        <v>1</v>
      </c>
      <c r="G974" s="6">
        <v>5</v>
      </c>
      <c r="H974" s="6">
        <v>150</v>
      </c>
      <c r="I974" s="6">
        <v>18</v>
      </c>
      <c r="J974" s="6">
        <v>1</v>
      </c>
    </row>
    <row r="975" spans="2:10" x14ac:dyDescent="0.25">
      <c r="B975" s="6">
        <v>0</v>
      </c>
      <c r="C975" s="6">
        <v>65</v>
      </c>
      <c r="D975" s="6">
        <v>1</v>
      </c>
      <c r="E975" s="6">
        <v>1</v>
      </c>
      <c r="F975" s="6">
        <v>1</v>
      </c>
      <c r="G975" s="6">
        <v>2</v>
      </c>
      <c r="H975" s="6">
        <v>94.5</v>
      </c>
      <c r="I975" s="6">
        <v>8</v>
      </c>
      <c r="J975" s="6">
        <v>1</v>
      </c>
    </row>
    <row r="976" spans="2:10" x14ac:dyDescent="0.25">
      <c r="B976" s="6">
        <v>0</v>
      </c>
      <c r="C976" s="6">
        <v>46</v>
      </c>
      <c r="D976" s="6">
        <v>0</v>
      </c>
      <c r="E976" s="6">
        <v>1</v>
      </c>
      <c r="F976" s="6">
        <v>1</v>
      </c>
      <c r="G976" s="6">
        <v>2</v>
      </c>
      <c r="H976" s="6">
        <v>67</v>
      </c>
      <c r="I976" s="6">
        <v>8</v>
      </c>
      <c r="J976" s="6">
        <v>1</v>
      </c>
    </row>
    <row r="977" spans="2:10" x14ac:dyDescent="0.25">
      <c r="B977" s="6">
        <v>0</v>
      </c>
      <c r="C977" s="6">
        <v>39</v>
      </c>
      <c r="D977" s="6">
        <v>1</v>
      </c>
      <c r="E977" s="6">
        <v>1</v>
      </c>
      <c r="F977" s="6">
        <v>1</v>
      </c>
      <c r="G977" s="6">
        <v>4</v>
      </c>
      <c r="H977" s="6">
        <v>251</v>
      </c>
      <c r="I977" s="6">
        <v>8</v>
      </c>
      <c r="J977" s="6">
        <v>1</v>
      </c>
    </row>
    <row r="978" spans="2:10" x14ac:dyDescent="0.25">
      <c r="B978" s="6">
        <v>1</v>
      </c>
      <c r="C978" s="6">
        <v>63</v>
      </c>
      <c r="D978" s="6">
        <v>1</v>
      </c>
      <c r="E978" s="6">
        <v>1</v>
      </c>
      <c r="F978" s="6">
        <v>1</v>
      </c>
      <c r="G978" s="6">
        <v>5</v>
      </c>
      <c r="H978" s="6">
        <v>131</v>
      </c>
      <c r="I978" s="6">
        <v>16</v>
      </c>
      <c r="J978" s="6">
        <v>0</v>
      </c>
    </row>
    <row r="979" spans="2:10" x14ac:dyDescent="0.25">
      <c r="B979" s="6">
        <v>0</v>
      </c>
      <c r="C979" s="6">
        <v>49</v>
      </c>
      <c r="D979" s="6">
        <v>0</v>
      </c>
      <c r="E979" s="6">
        <v>1</v>
      </c>
      <c r="F979" s="6">
        <v>1</v>
      </c>
      <c r="G979" s="6">
        <v>3</v>
      </c>
      <c r="H979" s="6">
        <v>58</v>
      </c>
      <c r="I979" s="6">
        <v>8</v>
      </c>
      <c r="J979" s="6">
        <v>0</v>
      </c>
    </row>
    <row r="980" spans="2:10" x14ac:dyDescent="0.25">
      <c r="B980" s="6">
        <v>0</v>
      </c>
      <c r="C980" s="6">
        <v>29</v>
      </c>
      <c r="D980" s="6">
        <v>1</v>
      </c>
      <c r="E980" s="6">
        <v>1</v>
      </c>
      <c r="F980" s="6">
        <v>1</v>
      </c>
      <c r="G980" s="6">
        <v>6</v>
      </c>
      <c r="H980" s="6">
        <v>245</v>
      </c>
      <c r="I980" s="6">
        <v>15</v>
      </c>
      <c r="J980" s="6">
        <v>1</v>
      </c>
    </row>
    <row r="981" spans="2:10" x14ac:dyDescent="0.25">
      <c r="B981" s="6">
        <v>0</v>
      </c>
      <c r="C981" s="6">
        <v>64</v>
      </c>
      <c r="D981" s="6">
        <v>1</v>
      </c>
      <c r="E981" s="6">
        <v>0</v>
      </c>
      <c r="F981" s="6">
        <v>0</v>
      </c>
      <c r="G981" s="6">
        <v>2</v>
      </c>
      <c r="H981" s="6">
        <v>56</v>
      </c>
      <c r="I981" s="6">
        <v>20</v>
      </c>
      <c r="J981" s="6">
        <v>0</v>
      </c>
    </row>
    <row r="982" spans="2:10" x14ac:dyDescent="0.25">
      <c r="B982" s="6">
        <v>0</v>
      </c>
      <c r="C982" s="6">
        <v>71</v>
      </c>
      <c r="D982" s="6">
        <v>1</v>
      </c>
      <c r="E982" s="6">
        <v>1</v>
      </c>
      <c r="F982" s="6">
        <v>0</v>
      </c>
      <c r="G982" s="6">
        <v>1</v>
      </c>
      <c r="H982" s="6">
        <v>14</v>
      </c>
      <c r="I982" s="6">
        <v>20</v>
      </c>
      <c r="J982" s="6">
        <v>1</v>
      </c>
    </row>
    <row r="983" spans="2:10" x14ac:dyDescent="0.25">
      <c r="B983" s="6">
        <v>1</v>
      </c>
      <c r="C983" s="6">
        <v>38</v>
      </c>
      <c r="D983" s="6">
        <v>1</v>
      </c>
      <c r="E983" s="6">
        <v>1</v>
      </c>
      <c r="F983" s="6">
        <v>1</v>
      </c>
      <c r="G983" s="6">
        <v>7</v>
      </c>
      <c r="H983" s="6">
        <v>126</v>
      </c>
      <c r="I983" s="6">
        <v>15</v>
      </c>
      <c r="J983" s="6">
        <v>1</v>
      </c>
    </row>
    <row r="984" spans="2:10" x14ac:dyDescent="0.25">
      <c r="B984" s="6">
        <v>1</v>
      </c>
      <c r="C984" s="6">
        <v>40</v>
      </c>
      <c r="D984" s="6">
        <v>0</v>
      </c>
      <c r="E984" s="6">
        <v>1</v>
      </c>
      <c r="F984" s="6">
        <v>0</v>
      </c>
      <c r="G984" s="6">
        <v>3</v>
      </c>
      <c r="H984" s="6">
        <v>15</v>
      </c>
      <c r="I984" s="6">
        <v>18</v>
      </c>
      <c r="J984" s="6">
        <v>0</v>
      </c>
    </row>
    <row r="985" spans="2:10" x14ac:dyDescent="0.25">
      <c r="B985" s="6">
        <v>1</v>
      </c>
      <c r="C985" s="6">
        <v>41</v>
      </c>
      <c r="D985" s="6">
        <v>1</v>
      </c>
      <c r="E985" s="6">
        <v>1</v>
      </c>
      <c r="F985" s="6">
        <v>0</v>
      </c>
      <c r="G985" s="6">
        <v>1</v>
      </c>
      <c r="H985" s="6">
        <v>41</v>
      </c>
      <c r="I985" s="6">
        <v>15</v>
      </c>
      <c r="J985" s="6">
        <v>1</v>
      </c>
    </row>
    <row r="986" spans="2:10" x14ac:dyDescent="0.25">
      <c r="B986" s="6">
        <v>1</v>
      </c>
      <c r="C986" s="6">
        <v>48</v>
      </c>
      <c r="D986" s="6">
        <v>1</v>
      </c>
      <c r="E986" s="6">
        <v>1</v>
      </c>
      <c r="F986" s="6">
        <v>1</v>
      </c>
      <c r="G986" s="6">
        <v>5</v>
      </c>
      <c r="H986" s="6">
        <v>95</v>
      </c>
      <c r="I986" s="6">
        <v>18</v>
      </c>
      <c r="J986" s="6">
        <v>0</v>
      </c>
    </row>
    <row r="987" spans="2:10" x14ac:dyDescent="0.25">
      <c r="B987" s="6">
        <v>0</v>
      </c>
      <c r="C987" s="6">
        <v>31</v>
      </c>
      <c r="D987" s="6">
        <v>1</v>
      </c>
      <c r="E987" s="6">
        <v>1</v>
      </c>
      <c r="F987" s="6">
        <v>1</v>
      </c>
      <c r="G987" s="6">
        <v>6</v>
      </c>
      <c r="H987" s="6">
        <v>204</v>
      </c>
      <c r="I987" s="6">
        <v>15</v>
      </c>
      <c r="J987" s="6">
        <v>1</v>
      </c>
    </row>
    <row r="988" spans="2:10" x14ac:dyDescent="0.25">
      <c r="B988" s="6">
        <v>0</v>
      </c>
      <c r="C988" s="6">
        <v>30</v>
      </c>
      <c r="D988" s="6">
        <v>1</v>
      </c>
      <c r="E988" s="6">
        <v>1</v>
      </c>
      <c r="F988" s="6">
        <v>1</v>
      </c>
      <c r="G988" s="6">
        <v>3</v>
      </c>
      <c r="H988" s="6">
        <v>39</v>
      </c>
      <c r="I988" s="6">
        <v>12</v>
      </c>
      <c r="J988" s="6">
        <v>0</v>
      </c>
    </row>
    <row r="989" spans="2:10" x14ac:dyDescent="0.25">
      <c r="B989" s="6">
        <v>1</v>
      </c>
      <c r="C989" s="6">
        <v>39</v>
      </c>
      <c r="D989" s="6">
        <v>1</v>
      </c>
      <c r="E989" s="6">
        <v>1</v>
      </c>
      <c r="F989" s="6">
        <v>1</v>
      </c>
      <c r="G989" s="6">
        <v>4</v>
      </c>
      <c r="H989" s="6">
        <v>87</v>
      </c>
      <c r="I989" s="6">
        <v>15</v>
      </c>
      <c r="J989" s="6">
        <v>0</v>
      </c>
    </row>
    <row r="990" spans="2:10" x14ac:dyDescent="0.25">
      <c r="B990" s="6">
        <v>1</v>
      </c>
      <c r="C990" s="6">
        <v>42</v>
      </c>
      <c r="D990" s="6">
        <v>1</v>
      </c>
      <c r="E990" s="6">
        <v>1</v>
      </c>
      <c r="F990" s="6">
        <v>1</v>
      </c>
      <c r="G990" s="6">
        <v>7</v>
      </c>
      <c r="H990" s="6">
        <v>26</v>
      </c>
      <c r="I990" s="6">
        <v>15</v>
      </c>
      <c r="J990" s="6">
        <v>1</v>
      </c>
    </row>
    <row r="991" spans="2:10" x14ac:dyDescent="0.25">
      <c r="B991" s="6">
        <v>1</v>
      </c>
      <c r="C991" s="6">
        <v>47</v>
      </c>
      <c r="D991" s="6">
        <v>1</v>
      </c>
      <c r="E991" s="6">
        <v>1</v>
      </c>
      <c r="F991" s="6">
        <v>1</v>
      </c>
      <c r="G991" s="6">
        <v>3</v>
      </c>
      <c r="H991" s="6">
        <v>174</v>
      </c>
      <c r="I991" s="6">
        <v>15</v>
      </c>
      <c r="J991" s="6">
        <v>1</v>
      </c>
    </row>
    <row r="992" spans="2:10" x14ac:dyDescent="0.25">
      <c r="B992" s="6">
        <v>0</v>
      </c>
      <c r="C992" s="6">
        <v>41</v>
      </c>
      <c r="D992" s="6">
        <v>1</v>
      </c>
      <c r="E992" s="6">
        <v>1</v>
      </c>
      <c r="F992" s="6">
        <v>1</v>
      </c>
      <c r="G992" s="6">
        <v>4</v>
      </c>
      <c r="H992" s="6">
        <v>69</v>
      </c>
      <c r="I992" s="6">
        <v>8</v>
      </c>
      <c r="J992" s="6">
        <v>0</v>
      </c>
    </row>
    <row r="993" spans="2:10" x14ac:dyDescent="0.25">
      <c r="B993" s="6">
        <v>1</v>
      </c>
      <c r="C993" s="6">
        <v>36</v>
      </c>
      <c r="D993" s="6">
        <v>1</v>
      </c>
      <c r="E993" s="6">
        <v>1</v>
      </c>
      <c r="F993" s="6">
        <v>1</v>
      </c>
      <c r="G993" s="6">
        <v>3</v>
      </c>
      <c r="H993" s="6">
        <v>120</v>
      </c>
      <c r="I993" s="6">
        <v>15</v>
      </c>
      <c r="J993" s="6">
        <v>1</v>
      </c>
    </row>
    <row r="994" spans="2:10" x14ac:dyDescent="0.25">
      <c r="B994" s="6">
        <v>0</v>
      </c>
      <c r="C994" s="6">
        <v>46</v>
      </c>
      <c r="D994" s="6">
        <v>1</v>
      </c>
      <c r="E994" s="6">
        <v>1</v>
      </c>
      <c r="F994" s="6">
        <v>0</v>
      </c>
      <c r="G994" s="6">
        <v>3</v>
      </c>
      <c r="H994" s="6">
        <v>102</v>
      </c>
      <c r="I994" s="6">
        <v>8</v>
      </c>
      <c r="J994" s="6">
        <v>1</v>
      </c>
    </row>
    <row r="995" spans="2:10" x14ac:dyDescent="0.25">
      <c r="B995" s="6">
        <v>0</v>
      </c>
      <c r="C995" s="6">
        <v>38</v>
      </c>
      <c r="D995" s="6">
        <v>1</v>
      </c>
      <c r="E995" s="6">
        <v>1</v>
      </c>
      <c r="F995" s="6">
        <v>1</v>
      </c>
      <c r="G995" s="6">
        <v>2</v>
      </c>
      <c r="H995" s="6">
        <v>201</v>
      </c>
      <c r="I995" s="6">
        <v>18</v>
      </c>
      <c r="J995" s="6">
        <v>1</v>
      </c>
    </row>
    <row r="996" spans="2:10" x14ac:dyDescent="0.25">
      <c r="B996" s="6">
        <v>0</v>
      </c>
      <c r="C996" s="6">
        <v>46</v>
      </c>
      <c r="D996" s="6">
        <v>1</v>
      </c>
      <c r="E996" s="6">
        <v>0</v>
      </c>
      <c r="F996" s="6">
        <v>1</v>
      </c>
      <c r="G996" s="6">
        <v>4</v>
      </c>
      <c r="H996" s="6">
        <v>122</v>
      </c>
      <c r="I996" s="6">
        <v>8</v>
      </c>
      <c r="J996" s="6">
        <v>1</v>
      </c>
    </row>
    <row r="997" spans="2:10" x14ac:dyDescent="0.25">
      <c r="B997" s="6">
        <v>1</v>
      </c>
      <c r="C997" s="6">
        <v>65</v>
      </c>
      <c r="D997" s="6">
        <v>1</v>
      </c>
      <c r="E997" s="6">
        <v>1</v>
      </c>
      <c r="F997" s="6">
        <v>0</v>
      </c>
      <c r="G997" s="6">
        <v>1</v>
      </c>
      <c r="H997" s="6">
        <v>216</v>
      </c>
      <c r="I997" s="6">
        <v>20</v>
      </c>
      <c r="J997" s="6">
        <v>0</v>
      </c>
    </row>
    <row r="998" spans="2:10" x14ac:dyDescent="0.25">
      <c r="B998" s="6">
        <v>0</v>
      </c>
      <c r="C998" s="6">
        <v>61</v>
      </c>
      <c r="D998" s="6">
        <v>1</v>
      </c>
      <c r="E998" s="6">
        <v>1</v>
      </c>
      <c r="F998" s="6">
        <v>0</v>
      </c>
      <c r="G998" s="6">
        <v>1</v>
      </c>
      <c r="H998" s="6">
        <v>29</v>
      </c>
      <c r="I998" s="6">
        <v>10</v>
      </c>
      <c r="J998" s="6">
        <v>0</v>
      </c>
    </row>
    <row r="999" spans="2:10" x14ac:dyDescent="0.25">
      <c r="B999" s="6">
        <v>0</v>
      </c>
      <c r="C999" s="6">
        <v>53</v>
      </c>
      <c r="D999" s="6">
        <v>1</v>
      </c>
      <c r="E999" s="6">
        <v>1</v>
      </c>
      <c r="F999" s="6">
        <v>1</v>
      </c>
      <c r="G999" s="6">
        <v>4</v>
      </c>
      <c r="H999" s="6">
        <v>114</v>
      </c>
      <c r="I999" s="6">
        <v>18</v>
      </c>
      <c r="J999" s="6">
        <v>1</v>
      </c>
    </row>
    <row r="1000" spans="2:10" x14ac:dyDescent="0.25">
      <c r="B1000" s="6">
        <v>1</v>
      </c>
      <c r="C1000" s="6">
        <v>67</v>
      </c>
      <c r="D1000" s="6">
        <v>1</v>
      </c>
      <c r="E1000" s="6">
        <v>1</v>
      </c>
      <c r="F1000" s="6">
        <v>0</v>
      </c>
      <c r="G1000" s="6">
        <v>1</v>
      </c>
      <c r="H1000" s="6">
        <v>101</v>
      </c>
      <c r="I1000" s="6">
        <v>20</v>
      </c>
      <c r="J1000" s="6">
        <v>0</v>
      </c>
    </row>
    <row r="1001" spans="2:10" x14ac:dyDescent="0.25">
      <c r="B1001" s="6">
        <v>0</v>
      </c>
      <c r="C1001" s="6">
        <v>50</v>
      </c>
      <c r="D1001" s="6">
        <v>1</v>
      </c>
      <c r="E1001" s="6">
        <v>1</v>
      </c>
      <c r="F1001" s="6">
        <v>1</v>
      </c>
      <c r="G1001" s="6">
        <v>3</v>
      </c>
      <c r="H1001" s="6">
        <v>128</v>
      </c>
      <c r="I1001" s="6">
        <v>18</v>
      </c>
      <c r="J1001" s="6">
        <v>1</v>
      </c>
    </row>
    <row r="1002" spans="2:10" x14ac:dyDescent="0.25">
      <c r="B1002" s="6">
        <v>0</v>
      </c>
      <c r="C1002" s="6">
        <v>43</v>
      </c>
      <c r="D1002" s="6">
        <v>1</v>
      </c>
      <c r="E1002" s="6">
        <v>1</v>
      </c>
      <c r="F1002" s="6">
        <v>0</v>
      </c>
      <c r="G1002" s="6">
        <v>3</v>
      </c>
      <c r="H1002" s="6">
        <v>4</v>
      </c>
      <c r="I1002" s="6">
        <v>18</v>
      </c>
      <c r="J1002" s="6">
        <v>1</v>
      </c>
    </row>
    <row r="1003" spans="2:10" x14ac:dyDescent="0.25">
      <c r="B1003" s="6">
        <v>0</v>
      </c>
      <c r="C1003" s="6">
        <v>46</v>
      </c>
      <c r="D1003" s="6">
        <v>1</v>
      </c>
      <c r="E1003" s="6">
        <v>0</v>
      </c>
      <c r="F1003" s="6">
        <v>0</v>
      </c>
      <c r="G1003" s="6">
        <v>3</v>
      </c>
      <c r="H1003" s="6">
        <v>28</v>
      </c>
      <c r="I1003" s="6">
        <v>20</v>
      </c>
      <c r="J1003" s="6">
        <v>0</v>
      </c>
    </row>
    <row r="1004" spans="2:10" x14ac:dyDescent="0.25">
      <c r="B1004" s="6">
        <v>1</v>
      </c>
      <c r="C1004" s="6">
        <v>35</v>
      </c>
      <c r="D1004" s="6">
        <v>1</v>
      </c>
      <c r="E1004" s="6">
        <v>1</v>
      </c>
      <c r="F1004" s="6">
        <v>1</v>
      </c>
      <c r="G1004" s="6">
        <v>4</v>
      </c>
      <c r="H1004" s="6">
        <v>110</v>
      </c>
      <c r="I1004" s="6">
        <v>15</v>
      </c>
      <c r="J1004" s="6">
        <v>0</v>
      </c>
    </row>
    <row r="1005" spans="2:10" x14ac:dyDescent="0.25">
      <c r="B1005" s="6">
        <v>0</v>
      </c>
      <c r="C1005" s="6">
        <v>42</v>
      </c>
      <c r="D1005" s="6">
        <v>0</v>
      </c>
      <c r="E1005" s="6">
        <v>1</v>
      </c>
      <c r="F1005" s="6">
        <v>1</v>
      </c>
      <c r="G1005" s="6">
        <v>5</v>
      </c>
      <c r="H1005" s="6">
        <v>56</v>
      </c>
      <c r="I1005" s="6">
        <v>12</v>
      </c>
      <c r="J1005" s="6">
        <v>1</v>
      </c>
    </row>
    <row r="1006" spans="2:10" x14ac:dyDescent="0.25">
      <c r="B1006" s="6">
        <v>1</v>
      </c>
      <c r="C1006" s="6">
        <v>36</v>
      </c>
      <c r="D1006" s="6">
        <v>1</v>
      </c>
      <c r="E1006" s="6">
        <v>1</v>
      </c>
      <c r="F1006" s="6">
        <v>0</v>
      </c>
      <c r="G1006" s="6">
        <v>1</v>
      </c>
      <c r="H1006" s="6">
        <v>66</v>
      </c>
      <c r="I1006" s="6">
        <v>15</v>
      </c>
      <c r="J1006" s="6">
        <v>0</v>
      </c>
    </row>
    <row r="1007" spans="2:10" x14ac:dyDescent="0.25">
      <c r="B1007" s="6">
        <v>1</v>
      </c>
      <c r="C1007" s="6">
        <v>61</v>
      </c>
      <c r="D1007" s="6">
        <v>1</v>
      </c>
      <c r="E1007" s="6">
        <v>1</v>
      </c>
      <c r="F1007" s="6">
        <v>1</v>
      </c>
      <c r="G1007" s="6">
        <v>4</v>
      </c>
      <c r="H1007" s="6">
        <v>48</v>
      </c>
      <c r="I1007" s="6">
        <v>16</v>
      </c>
      <c r="J1007" s="6">
        <v>1</v>
      </c>
    </row>
    <row r="1008" spans="2:10" x14ac:dyDescent="0.25">
      <c r="B1008" s="6">
        <v>0</v>
      </c>
      <c r="C1008" s="6">
        <v>46</v>
      </c>
      <c r="D1008" s="6">
        <v>0</v>
      </c>
      <c r="E1008" s="6">
        <v>1</v>
      </c>
      <c r="F1008" s="6">
        <v>0</v>
      </c>
      <c r="G1008" s="6">
        <v>1</v>
      </c>
      <c r="H1008" s="6">
        <v>77</v>
      </c>
      <c r="I1008" s="6">
        <v>8</v>
      </c>
      <c r="J1008" s="6">
        <v>0</v>
      </c>
    </row>
    <row r="1009" spans="2:10" x14ac:dyDescent="0.25">
      <c r="B1009" s="6">
        <v>0</v>
      </c>
      <c r="C1009" s="6">
        <v>53</v>
      </c>
      <c r="D1009" s="6">
        <v>1</v>
      </c>
      <c r="E1009" s="6">
        <v>1</v>
      </c>
      <c r="F1009" s="6">
        <v>0</v>
      </c>
      <c r="G1009" s="6">
        <v>2</v>
      </c>
      <c r="H1009" s="6">
        <v>6</v>
      </c>
      <c r="I1009" s="6">
        <v>8</v>
      </c>
      <c r="J1009" s="6">
        <v>0</v>
      </c>
    </row>
    <row r="1010" spans="2:10" x14ac:dyDescent="0.25">
      <c r="B1010" s="6">
        <v>0</v>
      </c>
      <c r="C1010" s="6">
        <v>71</v>
      </c>
      <c r="D1010" s="6">
        <v>1</v>
      </c>
      <c r="E1010" s="6">
        <v>0</v>
      </c>
      <c r="F1010" s="6">
        <v>1</v>
      </c>
      <c r="G1010" s="6">
        <v>2</v>
      </c>
      <c r="H1010" s="6">
        <v>46</v>
      </c>
      <c r="I1010" s="6">
        <v>20</v>
      </c>
      <c r="J1010" s="6">
        <v>1</v>
      </c>
    </row>
    <row r="1011" spans="2:10" x14ac:dyDescent="0.25">
      <c r="B1011" s="6">
        <v>0</v>
      </c>
      <c r="C1011" s="6">
        <v>48</v>
      </c>
      <c r="D1011" s="6">
        <v>0</v>
      </c>
      <c r="E1011" s="6">
        <v>1</v>
      </c>
      <c r="F1011" s="6">
        <v>0</v>
      </c>
      <c r="G1011" s="6">
        <v>1</v>
      </c>
      <c r="H1011" s="6">
        <v>146.5</v>
      </c>
      <c r="I1011" s="6">
        <v>8</v>
      </c>
      <c r="J1011" s="6">
        <v>0</v>
      </c>
    </row>
    <row r="1012" spans="2:10" x14ac:dyDescent="0.25">
      <c r="B1012" s="6">
        <v>0</v>
      </c>
      <c r="C1012" s="6">
        <v>54</v>
      </c>
      <c r="D1012" s="6">
        <v>1</v>
      </c>
      <c r="E1012" s="6">
        <v>0</v>
      </c>
      <c r="F1012" s="6">
        <v>1</v>
      </c>
      <c r="G1012" s="6">
        <v>2</v>
      </c>
      <c r="H1012" s="6">
        <v>155</v>
      </c>
      <c r="I1012" s="6">
        <v>20</v>
      </c>
      <c r="J1012" s="6">
        <v>1</v>
      </c>
    </row>
    <row r="1013" spans="2:10" x14ac:dyDescent="0.25">
      <c r="B1013" s="6">
        <v>1</v>
      </c>
      <c r="C1013" s="6">
        <v>46</v>
      </c>
      <c r="D1013" s="6">
        <v>1</v>
      </c>
      <c r="E1013" s="6">
        <v>1</v>
      </c>
      <c r="F1013" s="6">
        <v>1</v>
      </c>
      <c r="G1013" s="6">
        <v>2</v>
      </c>
      <c r="H1013" s="6">
        <v>73</v>
      </c>
      <c r="I1013" s="6">
        <v>18</v>
      </c>
      <c r="J1013" s="6">
        <v>0</v>
      </c>
    </row>
    <row r="1014" spans="2:10" x14ac:dyDescent="0.25">
      <c r="B1014" s="6">
        <v>0</v>
      </c>
      <c r="C1014" s="6">
        <v>39</v>
      </c>
      <c r="D1014" s="6">
        <v>1</v>
      </c>
      <c r="E1014" s="6">
        <v>1</v>
      </c>
      <c r="F1014" s="6">
        <v>1</v>
      </c>
      <c r="G1014" s="6">
        <v>4</v>
      </c>
      <c r="H1014" s="6">
        <v>63</v>
      </c>
      <c r="I1014" s="6">
        <v>8</v>
      </c>
      <c r="J1014" s="6">
        <v>0</v>
      </c>
    </row>
    <row r="1015" spans="2:10" x14ac:dyDescent="0.25">
      <c r="B1015" s="6">
        <v>0</v>
      </c>
      <c r="C1015" s="6">
        <v>57</v>
      </c>
      <c r="D1015" s="6">
        <v>0</v>
      </c>
      <c r="E1015" s="6">
        <v>1</v>
      </c>
      <c r="F1015" s="6">
        <v>1</v>
      </c>
      <c r="G1015" s="6">
        <v>4</v>
      </c>
      <c r="H1015" s="6">
        <v>73</v>
      </c>
      <c r="I1015" s="6">
        <v>20</v>
      </c>
      <c r="J1015" s="6">
        <v>1</v>
      </c>
    </row>
    <row r="1016" spans="2:10" x14ac:dyDescent="0.25">
      <c r="B1016" s="6">
        <v>0</v>
      </c>
      <c r="C1016" s="6">
        <v>58</v>
      </c>
      <c r="D1016" s="6">
        <v>0</v>
      </c>
      <c r="E1016" s="6">
        <v>0</v>
      </c>
      <c r="F1016" s="6">
        <v>0</v>
      </c>
      <c r="G1016" s="6">
        <v>2</v>
      </c>
      <c r="H1016" s="6">
        <v>10</v>
      </c>
      <c r="I1016" s="6">
        <v>10</v>
      </c>
      <c r="J1016" s="6">
        <v>0</v>
      </c>
    </row>
    <row r="1017" spans="2:10" x14ac:dyDescent="0.25">
      <c r="B1017" s="6">
        <v>1</v>
      </c>
      <c r="C1017" s="6">
        <v>43</v>
      </c>
      <c r="D1017" s="6">
        <v>1</v>
      </c>
      <c r="E1017" s="6">
        <v>1</v>
      </c>
      <c r="F1017" s="6">
        <v>1</v>
      </c>
      <c r="G1017" s="6">
        <v>3</v>
      </c>
      <c r="H1017" s="6">
        <v>80</v>
      </c>
      <c r="I1017" s="6">
        <v>20</v>
      </c>
      <c r="J1017" s="6">
        <v>0</v>
      </c>
    </row>
    <row r="1018" spans="2:10" x14ac:dyDescent="0.25">
      <c r="B1018" s="6">
        <v>0</v>
      </c>
      <c r="C1018" s="6">
        <v>55</v>
      </c>
      <c r="D1018" s="6">
        <v>0</v>
      </c>
      <c r="E1018" s="6">
        <v>0</v>
      </c>
      <c r="F1018" s="6">
        <v>0</v>
      </c>
      <c r="G1018" s="6">
        <v>1</v>
      </c>
      <c r="H1018" s="6">
        <v>147</v>
      </c>
      <c r="I1018" s="6">
        <v>8</v>
      </c>
      <c r="J1018" s="6">
        <v>1</v>
      </c>
    </row>
    <row r="1019" spans="2:10" x14ac:dyDescent="0.25">
      <c r="B1019" s="6">
        <v>1</v>
      </c>
      <c r="C1019" s="6">
        <v>41</v>
      </c>
      <c r="D1019" s="6">
        <v>1</v>
      </c>
      <c r="E1019" s="6">
        <v>1</v>
      </c>
      <c r="F1019" s="6">
        <v>0</v>
      </c>
      <c r="G1019" s="6">
        <v>1</v>
      </c>
      <c r="H1019" s="6">
        <v>79</v>
      </c>
      <c r="I1019" s="6">
        <v>18</v>
      </c>
      <c r="J1019" s="6">
        <v>0</v>
      </c>
    </row>
    <row r="1020" spans="2:10" x14ac:dyDescent="0.25">
      <c r="B1020" s="6">
        <v>0</v>
      </c>
      <c r="C1020" s="6">
        <v>69</v>
      </c>
      <c r="D1020" s="6">
        <v>1</v>
      </c>
      <c r="E1020" s="6">
        <v>1</v>
      </c>
      <c r="F1020" s="6">
        <v>0</v>
      </c>
      <c r="G1020" s="6">
        <v>1</v>
      </c>
      <c r="H1020" s="6">
        <v>11</v>
      </c>
      <c r="I1020" s="6">
        <v>8</v>
      </c>
      <c r="J1020" s="6">
        <v>1</v>
      </c>
    </row>
    <row r="1021" spans="2:10" x14ac:dyDescent="0.25">
      <c r="B1021" s="6">
        <v>0</v>
      </c>
      <c r="C1021" s="6">
        <v>60</v>
      </c>
      <c r="D1021" s="6">
        <v>1</v>
      </c>
      <c r="E1021" s="6">
        <v>1</v>
      </c>
      <c r="F1021" s="6">
        <v>1</v>
      </c>
      <c r="G1021" s="6">
        <v>2</v>
      </c>
      <c r="H1021" s="6">
        <v>32</v>
      </c>
      <c r="I1021" s="6">
        <v>20</v>
      </c>
      <c r="J1021" s="6">
        <v>1</v>
      </c>
    </row>
    <row r="1022" spans="2:10" x14ac:dyDescent="0.25">
      <c r="B1022" s="6">
        <v>1</v>
      </c>
      <c r="C1022" s="6">
        <v>39</v>
      </c>
      <c r="D1022" s="6">
        <v>1</v>
      </c>
      <c r="E1022" s="6">
        <v>1</v>
      </c>
      <c r="F1022" s="6">
        <v>1</v>
      </c>
      <c r="G1022" s="6">
        <v>4</v>
      </c>
      <c r="H1022" s="6">
        <v>104</v>
      </c>
      <c r="I1022" s="6">
        <v>18</v>
      </c>
      <c r="J1022" s="6">
        <v>0</v>
      </c>
    </row>
    <row r="1023" spans="2:10" x14ac:dyDescent="0.25">
      <c r="B1023" s="6">
        <v>0</v>
      </c>
      <c r="C1023" s="6">
        <v>50</v>
      </c>
      <c r="D1023" s="6">
        <v>1</v>
      </c>
      <c r="E1023" s="6">
        <v>1</v>
      </c>
      <c r="F1023" s="6">
        <v>1</v>
      </c>
      <c r="G1023" s="6">
        <v>6</v>
      </c>
      <c r="H1023" s="6">
        <v>95</v>
      </c>
      <c r="I1023" s="6">
        <v>12</v>
      </c>
      <c r="J1023" s="6">
        <v>0</v>
      </c>
    </row>
    <row r="1024" spans="2:10" x14ac:dyDescent="0.25">
      <c r="B1024" s="6">
        <v>0</v>
      </c>
      <c r="C1024" s="6">
        <v>49</v>
      </c>
      <c r="D1024" s="6">
        <v>1</v>
      </c>
      <c r="E1024" s="6">
        <v>1</v>
      </c>
      <c r="F1024" s="6">
        <v>1</v>
      </c>
      <c r="G1024" s="6">
        <v>4</v>
      </c>
      <c r="H1024" s="6">
        <v>121</v>
      </c>
      <c r="I1024" s="6">
        <v>8</v>
      </c>
      <c r="J1024" s="6">
        <v>1</v>
      </c>
    </row>
    <row r="1025" spans="2:10" x14ac:dyDescent="0.25">
      <c r="B1025" s="6">
        <v>1</v>
      </c>
      <c r="C1025" s="6">
        <v>50</v>
      </c>
      <c r="D1025" s="6">
        <v>1</v>
      </c>
      <c r="E1025" s="6">
        <v>1</v>
      </c>
      <c r="F1025" s="6">
        <v>1</v>
      </c>
      <c r="G1025" s="6">
        <v>3</v>
      </c>
      <c r="H1025" s="6">
        <v>110</v>
      </c>
      <c r="I1025" s="6">
        <v>15</v>
      </c>
      <c r="J1025" s="6">
        <v>1</v>
      </c>
    </row>
    <row r="1026" spans="2:10" x14ac:dyDescent="0.25">
      <c r="B1026" s="6">
        <v>1</v>
      </c>
      <c r="C1026" s="6">
        <v>57</v>
      </c>
      <c r="D1026" s="6">
        <v>1</v>
      </c>
      <c r="E1026" s="6">
        <v>1</v>
      </c>
      <c r="F1026" s="6">
        <v>1</v>
      </c>
      <c r="G1026" s="6">
        <v>4</v>
      </c>
      <c r="H1026" s="6">
        <v>70</v>
      </c>
      <c r="I1026" s="6">
        <v>20</v>
      </c>
      <c r="J1026" s="6">
        <v>0</v>
      </c>
    </row>
    <row r="1027" spans="2:10" x14ac:dyDescent="0.25">
      <c r="B1027" s="6">
        <v>0</v>
      </c>
      <c r="C1027" s="6">
        <v>59</v>
      </c>
      <c r="D1027" s="6">
        <v>1</v>
      </c>
      <c r="E1027" s="6">
        <v>0</v>
      </c>
      <c r="F1027" s="6">
        <v>1</v>
      </c>
      <c r="G1027" s="6">
        <v>2</v>
      </c>
      <c r="H1027" s="6">
        <v>119</v>
      </c>
      <c r="I1027" s="6">
        <v>20</v>
      </c>
      <c r="J1027" s="6">
        <v>1</v>
      </c>
    </row>
    <row r="1028" spans="2:10" x14ac:dyDescent="0.25">
      <c r="B1028" s="6">
        <v>0</v>
      </c>
      <c r="C1028" s="6">
        <v>72</v>
      </c>
      <c r="D1028" s="6">
        <v>1</v>
      </c>
      <c r="E1028" s="6">
        <v>0</v>
      </c>
      <c r="F1028" s="6">
        <v>0</v>
      </c>
      <c r="G1028" s="6">
        <v>3</v>
      </c>
      <c r="H1028" s="6">
        <v>62.5</v>
      </c>
      <c r="I1028" s="6">
        <v>8</v>
      </c>
      <c r="J1028" s="6">
        <v>0</v>
      </c>
    </row>
    <row r="1029" spans="2:10" x14ac:dyDescent="0.25">
      <c r="B1029" s="6">
        <v>1</v>
      </c>
      <c r="C1029" s="6">
        <v>55</v>
      </c>
      <c r="D1029" s="6">
        <v>1</v>
      </c>
      <c r="E1029" s="6">
        <v>1</v>
      </c>
      <c r="F1029" s="6">
        <v>1</v>
      </c>
      <c r="G1029" s="6">
        <v>5</v>
      </c>
      <c r="H1029" s="6">
        <v>157</v>
      </c>
      <c r="I1029" s="6">
        <v>16</v>
      </c>
      <c r="J1029" s="6">
        <v>1</v>
      </c>
    </row>
    <row r="1030" spans="2:10" x14ac:dyDescent="0.25">
      <c r="B1030" s="6">
        <v>0</v>
      </c>
      <c r="C1030" s="6">
        <v>47</v>
      </c>
      <c r="D1030" s="6">
        <v>1</v>
      </c>
      <c r="E1030" s="6">
        <v>1</v>
      </c>
      <c r="F1030" s="6">
        <v>1</v>
      </c>
      <c r="G1030" s="6">
        <v>4</v>
      </c>
      <c r="H1030" s="6">
        <v>115</v>
      </c>
      <c r="I1030" s="6">
        <v>18</v>
      </c>
      <c r="J1030" s="6">
        <v>1</v>
      </c>
    </row>
    <row r="1031" spans="2:10" x14ac:dyDescent="0.25">
      <c r="B1031" s="6">
        <v>0</v>
      </c>
      <c r="C1031" s="6">
        <v>37</v>
      </c>
      <c r="D1031" s="6">
        <v>1</v>
      </c>
      <c r="E1031" s="6">
        <v>1</v>
      </c>
      <c r="F1031" s="6">
        <v>1</v>
      </c>
      <c r="G1031" s="6">
        <v>6</v>
      </c>
      <c r="H1031" s="6">
        <v>188</v>
      </c>
      <c r="I1031" s="6">
        <v>15</v>
      </c>
      <c r="J1031" s="6">
        <v>0</v>
      </c>
    </row>
    <row r="1032" spans="2:10" x14ac:dyDescent="0.25">
      <c r="B1032" s="6">
        <v>1</v>
      </c>
      <c r="C1032" s="6">
        <v>54</v>
      </c>
      <c r="D1032" s="6">
        <v>1</v>
      </c>
      <c r="E1032" s="6">
        <v>1</v>
      </c>
      <c r="F1032" s="6">
        <v>0</v>
      </c>
      <c r="G1032" s="6">
        <v>1</v>
      </c>
      <c r="H1032" s="6">
        <v>81</v>
      </c>
      <c r="I1032" s="6">
        <v>13</v>
      </c>
      <c r="J1032" s="6">
        <v>1</v>
      </c>
    </row>
    <row r="1033" spans="2:10" x14ac:dyDescent="0.25">
      <c r="B1033" s="6">
        <v>0</v>
      </c>
      <c r="C1033" s="6">
        <v>44</v>
      </c>
      <c r="D1033" s="6">
        <v>1</v>
      </c>
      <c r="E1033" s="6">
        <v>1</v>
      </c>
      <c r="F1033" s="6">
        <v>1</v>
      </c>
      <c r="G1033" s="6">
        <v>5</v>
      </c>
      <c r="H1033" s="6">
        <v>107</v>
      </c>
      <c r="I1033" s="6">
        <v>8</v>
      </c>
      <c r="J1033" s="6">
        <v>1</v>
      </c>
    </row>
    <row r="1034" spans="2:10" x14ac:dyDescent="0.25">
      <c r="B1034" s="6">
        <v>0</v>
      </c>
      <c r="C1034" s="6">
        <v>42</v>
      </c>
      <c r="D1034" s="6">
        <v>0</v>
      </c>
      <c r="E1034" s="6">
        <v>1</v>
      </c>
      <c r="F1034" s="6">
        <v>1</v>
      </c>
      <c r="G1034" s="6">
        <v>3</v>
      </c>
      <c r="H1034" s="6">
        <v>87</v>
      </c>
      <c r="I1034" s="6">
        <v>18</v>
      </c>
      <c r="J1034" s="6">
        <v>1</v>
      </c>
    </row>
    <row r="1035" spans="2:10" x14ac:dyDescent="0.25">
      <c r="B1035" s="6">
        <v>0</v>
      </c>
      <c r="C1035" s="6">
        <v>42</v>
      </c>
      <c r="D1035" s="6">
        <v>0</v>
      </c>
      <c r="E1035" s="6">
        <v>1</v>
      </c>
      <c r="F1035" s="6">
        <v>1</v>
      </c>
      <c r="G1035" s="6">
        <v>4</v>
      </c>
      <c r="H1035" s="6">
        <v>182</v>
      </c>
      <c r="I1035" s="6">
        <v>12</v>
      </c>
      <c r="J1035" s="6">
        <v>1</v>
      </c>
    </row>
    <row r="1036" spans="2:10" x14ac:dyDescent="0.25">
      <c r="B1036" s="6">
        <v>1</v>
      </c>
      <c r="C1036" s="6">
        <v>64</v>
      </c>
      <c r="D1036" s="6">
        <v>1</v>
      </c>
      <c r="E1036" s="6">
        <v>1</v>
      </c>
      <c r="F1036" s="6">
        <v>1</v>
      </c>
      <c r="G1036" s="6">
        <v>2</v>
      </c>
      <c r="H1036" s="6">
        <v>160</v>
      </c>
      <c r="I1036" s="6">
        <v>16</v>
      </c>
      <c r="J1036" s="6">
        <v>1</v>
      </c>
    </row>
    <row r="1037" spans="2:10" x14ac:dyDescent="0.25">
      <c r="B1037" s="6">
        <v>0</v>
      </c>
      <c r="C1037" s="6">
        <v>38</v>
      </c>
      <c r="D1037" s="6">
        <v>1</v>
      </c>
      <c r="E1037" s="6">
        <v>1</v>
      </c>
      <c r="F1037" s="6">
        <v>1</v>
      </c>
      <c r="G1037" s="6">
        <v>4</v>
      </c>
      <c r="H1037" s="6">
        <v>68</v>
      </c>
      <c r="I1037" s="6">
        <v>12</v>
      </c>
      <c r="J1037" s="6">
        <v>0</v>
      </c>
    </row>
    <row r="1038" spans="2:10" x14ac:dyDescent="0.25">
      <c r="B1038" s="6">
        <v>0</v>
      </c>
      <c r="C1038" s="6">
        <v>39</v>
      </c>
      <c r="D1038" s="6">
        <v>1</v>
      </c>
      <c r="E1038" s="6">
        <v>1</v>
      </c>
      <c r="F1038" s="6">
        <v>1</v>
      </c>
      <c r="G1038" s="6">
        <v>3</v>
      </c>
      <c r="H1038" s="6">
        <v>188</v>
      </c>
      <c r="I1038" s="6">
        <v>18</v>
      </c>
      <c r="J1038" s="6">
        <v>1</v>
      </c>
    </row>
    <row r="1039" spans="2:10" x14ac:dyDescent="0.25">
      <c r="B1039" s="6">
        <v>0</v>
      </c>
      <c r="C1039" s="6">
        <v>63</v>
      </c>
      <c r="D1039" s="6">
        <v>1</v>
      </c>
      <c r="E1039" s="6">
        <v>0</v>
      </c>
      <c r="F1039" s="6">
        <v>1</v>
      </c>
      <c r="G1039" s="6">
        <v>3</v>
      </c>
      <c r="H1039" s="6">
        <v>36</v>
      </c>
      <c r="I1039" s="6">
        <v>20</v>
      </c>
      <c r="J1039" s="6">
        <v>0</v>
      </c>
    </row>
    <row r="1040" spans="2:10" x14ac:dyDescent="0.25">
      <c r="B1040" s="6">
        <v>0</v>
      </c>
      <c r="C1040" s="6">
        <v>59</v>
      </c>
      <c r="D1040" s="6">
        <v>1</v>
      </c>
      <c r="E1040" s="6">
        <v>1</v>
      </c>
      <c r="F1040" s="6">
        <v>1</v>
      </c>
      <c r="G1040" s="6">
        <v>5</v>
      </c>
      <c r="H1040" s="6">
        <v>233</v>
      </c>
      <c r="I1040" s="6">
        <v>20</v>
      </c>
      <c r="J1040" s="6">
        <v>1</v>
      </c>
    </row>
    <row r="1041" spans="2:10" x14ac:dyDescent="0.25">
      <c r="B1041" s="6">
        <v>0</v>
      </c>
      <c r="C1041" s="6">
        <v>45</v>
      </c>
      <c r="D1041" s="6">
        <v>1</v>
      </c>
      <c r="E1041" s="6">
        <v>0</v>
      </c>
      <c r="F1041" s="6">
        <v>1</v>
      </c>
      <c r="G1041" s="6">
        <v>2</v>
      </c>
      <c r="H1041" s="6">
        <v>85</v>
      </c>
      <c r="I1041" s="6">
        <v>18</v>
      </c>
      <c r="J1041" s="6">
        <v>1</v>
      </c>
    </row>
    <row r="1042" spans="2:10" x14ac:dyDescent="0.25">
      <c r="B1042" s="6">
        <v>1</v>
      </c>
      <c r="C1042" s="6">
        <v>53</v>
      </c>
      <c r="D1042" s="6">
        <v>1</v>
      </c>
      <c r="E1042" s="6">
        <v>1</v>
      </c>
      <c r="F1042" s="6">
        <v>1</v>
      </c>
      <c r="G1042" s="6">
        <v>2</v>
      </c>
      <c r="H1042" s="6">
        <v>125</v>
      </c>
      <c r="I1042" s="6">
        <v>16</v>
      </c>
      <c r="J1042" s="6">
        <v>1</v>
      </c>
    </row>
    <row r="1043" spans="2:10" x14ac:dyDescent="0.25">
      <c r="B1043" s="6">
        <v>1</v>
      </c>
      <c r="C1043" s="6">
        <v>54</v>
      </c>
      <c r="D1043" s="6">
        <v>0</v>
      </c>
      <c r="E1043" s="6">
        <v>1</v>
      </c>
      <c r="F1043" s="6">
        <v>1</v>
      </c>
      <c r="G1043" s="6">
        <v>2</v>
      </c>
      <c r="H1043" s="6">
        <v>109</v>
      </c>
      <c r="I1043" s="6">
        <v>16</v>
      </c>
      <c r="J1043" s="6">
        <v>1</v>
      </c>
    </row>
    <row r="1044" spans="2:10" x14ac:dyDescent="0.25">
      <c r="B1044" s="6">
        <v>1</v>
      </c>
      <c r="C1044" s="6">
        <v>60</v>
      </c>
      <c r="D1044" s="6">
        <v>1</v>
      </c>
      <c r="E1044" s="6">
        <v>1</v>
      </c>
      <c r="F1044" s="6">
        <v>1</v>
      </c>
      <c r="G1044" s="6">
        <v>4</v>
      </c>
      <c r="H1044" s="6">
        <v>90</v>
      </c>
      <c r="I1044" s="6">
        <v>20</v>
      </c>
      <c r="J1044" s="6">
        <v>0</v>
      </c>
    </row>
    <row r="1045" spans="2:10" x14ac:dyDescent="0.25">
      <c r="B1045" s="6">
        <v>0</v>
      </c>
      <c r="C1045" s="6">
        <v>52</v>
      </c>
      <c r="D1045" s="6">
        <v>1</v>
      </c>
      <c r="E1045" s="6">
        <v>0</v>
      </c>
      <c r="F1045" s="6">
        <v>1</v>
      </c>
      <c r="G1045" s="6">
        <v>5</v>
      </c>
      <c r="H1045" s="6">
        <v>247</v>
      </c>
      <c r="I1045" s="6">
        <v>18</v>
      </c>
      <c r="J1045" s="6">
        <v>0</v>
      </c>
    </row>
    <row r="1046" spans="2:10" x14ac:dyDescent="0.25">
      <c r="B1046" s="6">
        <v>0</v>
      </c>
      <c r="C1046" s="6">
        <v>55</v>
      </c>
      <c r="D1046" s="6">
        <v>1</v>
      </c>
      <c r="E1046" s="6">
        <v>0</v>
      </c>
      <c r="F1046" s="6">
        <v>1</v>
      </c>
      <c r="G1046" s="6">
        <v>3</v>
      </c>
      <c r="H1046" s="6">
        <v>16</v>
      </c>
      <c r="I1046" s="6">
        <v>20</v>
      </c>
      <c r="J1046" s="6">
        <v>1</v>
      </c>
    </row>
    <row r="1047" spans="2:10" x14ac:dyDescent="0.25">
      <c r="B1047" s="6">
        <v>1</v>
      </c>
      <c r="C1047" s="6">
        <v>51</v>
      </c>
      <c r="D1047" s="6">
        <v>1</v>
      </c>
      <c r="E1047" s="6">
        <v>1</v>
      </c>
      <c r="F1047" s="6">
        <v>1</v>
      </c>
      <c r="G1047" s="6">
        <v>5</v>
      </c>
      <c r="H1047" s="6">
        <v>175</v>
      </c>
      <c r="I1047" s="6">
        <v>18</v>
      </c>
      <c r="J1047" s="6">
        <v>0</v>
      </c>
    </row>
    <row r="1048" spans="2:10" x14ac:dyDescent="0.25">
      <c r="B1048" s="6">
        <v>0</v>
      </c>
      <c r="C1048" s="6">
        <v>56</v>
      </c>
      <c r="D1048" s="6">
        <v>1</v>
      </c>
      <c r="E1048" s="6">
        <v>0</v>
      </c>
      <c r="F1048" s="6">
        <v>1</v>
      </c>
      <c r="G1048" s="6">
        <v>3</v>
      </c>
      <c r="H1048" s="6">
        <v>13</v>
      </c>
      <c r="I1048" s="6">
        <v>8</v>
      </c>
      <c r="J1048" s="6">
        <v>0</v>
      </c>
    </row>
    <row r="1049" spans="2:10" x14ac:dyDescent="0.25">
      <c r="B1049" s="6">
        <v>0</v>
      </c>
      <c r="C1049" s="6">
        <v>53</v>
      </c>
      <c r="D1049" s="6">
        <v>1</v>
      </c>
      <c r="E1049" s="6">
        <v>1</v>
      </c>
      <c r="F1049" s="6">
        <v>1</v>
      </c>
      <c r="G1049" s="6">
        <v>4</v>
      </c>
      <c r="H1049" s="6">
        <v>167</v>
      </c>
      <c r="I1049" s="6">
        <v>18</v>
      </c>
      <c r="J1049" s="6">
        <v>1</v>
      </c>
    </row>
    <row r="1050" spans="2:10" x14ac:dyDescent="0.25">
      <c r="B1050" s="6">
        <v>1</v>
      </c>
      <c r="C1050" s="6">
        <v>47</v>
      </c>
      <c r="D1050" s="6">
        <v>1</v>
      </c>
      <c r="E1050" s="6">
        <v>1</v>
      </c>
      <c r="F1050" s="6">
        <v>1</v>
      </c>
      <c r="G1050" s="6">
        <v>4</v>
      </c>
      <c r="H1050" s="6">
        <v>69</v>
      </c>
      <c r="I1050" s="6">
        <v>15</v>
      </c>
      <c r="J1050" s="6">
        <v>1</v>
      </c>
    </row>
    <row r="1051" spans="2:10" x14ac:dyDescent="0.25">
      <c r="B1051" s="6">
        <v>1</v>
      </c>
      <c r="C1051" s="6">
        <v>39</v>
      </c>
      <c r="D1051" s="6">
        <v>1</v>
      </c>
      <c r="E1051" s="6">
        <v>1</v>
      </c>
      <c r="F1051" s="6">
        <v>0</v>
      </c>
      <c r="G1051" s="6">
        <v>1</v>
      </c>
      <c r="H1051" s="6">
        <v>30</v>
      </c>
      <c r="I1051" s="6">
        <v>18</v>
      </c>
      <c r="J1051" s="6">
        <v>0</v>
      </c>
    </row>
    <row r="1052" spans="2:10" x14ac:dyDescent="0.25">
      <c r="B1052" s="6">
        <v>1</v>
      </c>
      <c r="C1052" s="6">
        <v>43</v>
      </c>
      <c r="D1052" s="6">
        <v>0</v>
      </c>
      <c r="E1052" s="6">
        <v>0</v>
      </c>
      <c r="F1052" s="6">
        <v>1</v>
      </c>
      <c r="G1052" s="6">
        <v>3</v>
      </c>
      <c r="H1052" s="6">
        <v>57</v>
      </c>
      <c r="I1052" s="6">
        <v>13</v>
      </c>
      <c r="J1052" s="6">
        <v>1</v>
      </c>
    </row>
    <row r="1053" spans="2:10" x14ac:dyDescent="0.25">
      <c r="B1053" s="6">
        <v>0</v>
      </c>
      <c r="C1053" s="6">
        <v>42</v>
      </c>
      <c r="D1053" s="6">
        <v>1</v>
      </c>
      <c r="E1053" s="6">
        <v>1</v>
      </c>
      <c r="F1053" s="6">
        <v>1</v>
      </c>
      <c r="G1053" s="6">
        <v>6</v>
      </c>
      <c r="H1053" s="6">
        <v>86</v>
      </c>
      <c r="I1053" s="6">
        <v>12</v>
      </c>
      <c r="J1053" s="6">
        <v>1</v>
      </c>
    </row>
    <row r="1054" spans="2:10" x14ac:dyDescent="0.25">
      <c r="B1054" s="6">
        <v>0</v>
      </c>
      <c r="C1054" s="6">
        <v>41</v>
      </c>
      <c r="D1054" s="6">
        <v>1</v>
      </c>
      <c r="E1054" s="6">
        <v>1</v>
      </c>
      <c r="F1054" s="6">
        <v>1</v>
      </c>
      <c r="G1054" s="6">
        <v>5</v>
      </c>
      <c r="H1054" s="6">
        <v>201</v>
      </c>
      <c r="I1054" s="6">
        <v>8</v>
      </c>
      <c r="J1054" s="6">
        <v>1</v>
      </c>
    </row>
    <row r="1055" spans="2:10" x14ac:dyDescent="0.25">
      <c r="B1055" s="6">
        <v>0</v>
      </c>
      <c r="C1055" s="6">
        <v>34</v>
      </c>
      <c r="D1055" s="6">
        <v>1</v>
      </c>
      <c r="E1055" s="6">
        <v>1</v>
      </c>
      <c r="F1055" s="6">
        <v>1</v>
      </c>
      <c r="G1055" s="6">
        <v>7</v>
      </c>
      <c r="H1055" s="6">
        <v>201</v>
      </c>
      <c r="I1055" s="6">
        <v>12</v>
      </c>
      <c r="J1055" s="6">
        <v>0</v>
      </c>
    </row>
    <row r="1056" spans="2:10" x14ac:dyDescent="0.25">
      <c r="B1056" s="6">
        <v>1</v>
      </c>
      <c r="C1056" s="6">
        <v>34</v>
      </c>
      <c r="D1056" s="6">
        <v>1</v>
      </c>
      <c r="E1056" s="6">
        <v>0</v>
      </c>
      <c r="F1056" s="6">
        <v>0</v>
      </c>
      <c r="G1056" s="6">
        <v>1</v>
      </c>
      <c r="H1056" s="6">
        <v>45</v>
      </c>
      <c r="I1056" s="6">
        <v>15</v>
      </c>
      <c r="J1056" s="6">
        <v>0</v>
      </c>
    </row>
    <row r="1057" spans="2:10" x14ac:dyDescent="0.25">
      <c r="B1057" s="6">
        <v>1</v>
      </c>
      <c r="C1057" s="6">
        <v>43</v>
      </c>
      <c r="D1057" s="6">
        <v>1</v>
      </c>
      <c r="E1057" s="6">
        <v>1</v>
      </c>
      <c r="F1057" s="6">
        <v>1</v>
      </c>
      <c r="G1057" s="6">
        <v>5</v>
      </c>
      <c r="H1057" s="6">
        <v>104</v>
      </c>
      <c r="I1057" s="6">
        <v>15</v>
      </c>
      <c r="J1057" s="6">
        <v>1</v>
      </c>
    </row>
    <row r="1058" spans="2:10" x14ac:dyDescent="0.25">
      <c r="B1058" s="6">
        <v>0</v>
      </c>
      <c r="C1058" s="6">
        <v>51</v>
      </c>
      <c r="D1058" s="6">
        <v>1</v>
      </c>
      <c r="E1058" s="6">
        <v>1</v>
      </c>
      <c r="F1058" s="6">
        <v>0</v>
      </c>
      <c r="G1058" s="6">
        <v>1</v>
      </c>
      <c r="H1058" s="6">
        <v>56</v>
      </c>
      <c r="I1058" s="6">
        <v>8</v>
      </c>
      <c r="J1058" s="6">
        <v>0</v>
      </c>
    </row>
    <row r="1059" spans="2:10" x14ac:dyDescent="0.25">
      <c r="B1059" s="6">
        <v>1</v>
      </c>
      <c r="C1059" s="6">
        <v>54</v>
      </c>
      <c r="D1059" s="6">
        <v>1</v>
      </c>
      <c r="E1059" s="6">
        <v>1</v>
      </c>
      <c r="F1059" s="6">
        <v>1</v>
      </c>
      <c r="G1059" s="6">
        <v>5</v>
      </c>
      <c r="H1059" s="6">
        <v>21</v>
      </c>
      <c r="I1059" s="6">
        <v>13</v>
      </c>
      <c r="J1059" s="6">
        <v>1</v>
      </c>
    </row>
    <row r="1060" spans="2:10" x14ac:dyDescent="0.25">
      <c r="B1060" s="6">
        <v>1</v>
      </c>
      <c r="C1060" s="6">
        <v>57</v>
      </c>
      <c r="D1060" s="6">
        <v>1</v>
      </c>
      <c r="E1060" s="6">
        <v>1</v>
      </c>
      <c r="F1060" s="6">
        <v>0</v>
      </c>
      <c r="G1060" s="6">
        <v>1</v>
      </c>
      <c r="H1060" s="6">
        <v>94.5</v>
      </c>
      <c r="I1060" s="6">
        <v>20</v>
      </c>
      <c r="J1060" s="6">
        <v>0</v>
      </c>
    </row>
    <row r="1061" spans="2:10" x14ac:dyDescent="0.25">
      <c r="B1061" s="6">
        <v>0</v>
      </c>
      <c r="C1061" s="6">
        <v>59</v>
      </c>
      <c r="D1061" s="6">
        <v>1</v>
      </c>
      <c r="E1061" s="6">
        <v>0</v>
      </c>
      <c r="F1061" s="6">
        <v>0</v>
      </c>
      <c r="G1061" s="6">
        <v>3</v>
      </c>
      <c r="H1061" s="6">
        <v>114</v>
      </c>
      <c r="I1061" s="6">
        <v>18</v>
      </c>
      <c r="J1061" s="6">
        <v>0</v>
      </c>
    </row>
    <row r="1062" spans="2:10" x14ac:dyDescent="0.25">
      <c r="B1062" s="6">
        <v>0</v>
      </c>
      <c r="C1062" s="6">
        <v>48</v>
      </c>
      <c r="D1062" s="6">
        <v>1</v>
      </c>
      <c r="E1062" s="6">
        <v>1</v>
      </c>
      <c r="F1062" s="6">
        <v>1</v>
      </c>
      <c r="G1062" s="6">
        <v>4</v>
      </c>
      <c r="H1062" s="6">
        <v>130</v>
      </c>
      <c r="I1062" s="6">
        <v>18</v>
      </c>
      <c r="J1062" s="6">
        <v>1</v>
      </c>
    </row>
    <row r="1063" spans="2:10" x14ac:dyDescent="0.25">
      <c r="B1063" s="6">
        <v>0</v>
      </c>
      <c r="C1063" s="6">
        <v>50</v>
      </c>
      <c r="D1063" s="6">
        <v>1</v>
      </c>
      <c r="E1063" s="6">
        <v>1</v>
      </c>
      <c r="F1063" s="6">
        <v>0</v>
      </c>
      <c r="G1063" s="6">
        <v>1</v>
      </c>
      <c r="H1063" s="6">
        <v>147</v>
      </c>
      <c r="I1063" s="6">
        <v>18</v>
      </c>
      <c r="J1063" s="6">
        <v>1</v>
      </c>
    </row>
    <row r="1064" spans="2:10" x14ac:dyDescent="0.25">
      <c r="B1064" s="6">
        <v>1</v>
      </c>
      <c r="C1064" s="6">
        <v>66</v>
      </c>
      <c r="D1064" s="6">
        <v>1</v>
      </c>
      <c r="E1064" s="6">
        <v>0</v>
      </c>
      <c r="F1064" s="6">
        <v>1</v>
      </c>
      <c r="G1064" s="6">
        <v>2</v>
      </c>
      <c r="H1064" s="6">
        <v>7</v>
      </c>
      <c r="I1064" s="6">
        <v>16</v>
      </c>
      <c r="J1064" s="6">
        <v>1</v>
      </c>
    </row>
    <row r="1065" spans="2:10" x14ac:dyDescent="0.25">
      <c r="B1065" s="6">
        <v>1</v>
      </c>
      <c r="C1065" s="6">
        <v>43</v>
      </c>
      <c r="D1065" s="6">
        <v>1</v>
      </c>
      <c r="E1065" s="6">
        <v>1</v>
      </c>
      <c r="F1065" s="6">
        <v>1</v>
      </c>
      <c r="G1065" s="6">
        <v>2</v>
      </c>
      <c r="H1065" s="6">
        <v>78</v>
      </c>
      <c r="I1065" s="6">
        <v>20</v>
      </c>
      <c r="J1065" s="6">
        <v>0</v>
      </c>
    </row>
    <row r="1066" spans="2:10" x14ac:dyDescent="0.25">
      <c r="B1066" s="6">
        <v>1</v>
      </c>
      <c r="C1066" s="6">
        <v>33</v>
      </c>
      <c r="D1066" s="6">
        <v>1</v>
      </c>
      <c r="E1066" s="6">
        <v>1</v>
      </c>
      <c r="F1066" s="6">
        <v>1</v>
      </c>
      <c r="G1066" s="6">
        <v>3</v>
      </c>
      <c r="H1066" s="6">
        <v>84.5</v>
      </c>
      <c r="I1066" s="6">
        <v>15</v>
      </c>
      <c r="J1066" s="6">
        <v>0</v>
      </c>
    </row>
    <row r="1067" spans="2:10" x14ac:dyDescent="0.25">
      <c r="B1067" s="6">
        <v>0</v>
      </c>
      <c r="C1067" s="6">
        <v>50</v>
      </c>
      <c r="D1067" s="6">
        <v>1</v>
      </c>
      <c r="E1067" s="6">
        <v>1</v>
      </c>
      <c r="F1067" s="6">
        <v>1</v>
      </c>
      <c r="G1067" s="6">
        <v>3</v>
      </c>
      <c r="H1067" s="6">
        <v>150</v>
      </c>
      <c r="I1067" s="6">
        <v>12</v>
      </c>
      <c r="J1067" s="6">
        <v>0</v>
      </c>
    </row>
    <row r="1068" spans="2:10" x14ac:dyDescent="0.25">
      <c r="B1068" s="6">
        <v>0</v>
      </c>
      <c r="C1068" s="6">
        <v>44</v>
      </c>
      <c r="D1068" s="6">
        <v>1</v>
      </c>
      <c r="E1068" s="6">
        <v>1</v>
      </c>
      <c r="F1068" s="6">
        <v>1</v>
      </c>
      <c r="G1068" s="6">
        <v>4</v>
      </c>
      <c r="H1068" s="6">
        <v>86</v>
      </c>
      <c r="I1068" s="6">
        <v>20</v>
      </c>
      <c r="J1068" s="6">
        <v>1</v>
      </c>
    </row>
    <row r="1069" spans="2:10" x14ac:dyDescent="0.25">
      <c r="B1069" s="6">
        <v>1</v>
      </c>
      <c r="C1069" s="6">
        <v>55</v>
      </c>
      <c r="D1069" s="6">
        <v>1</v>
      </c>
      <c r="E1069" s="6">
        <v>1</v>
      </c>
      <c r="F1069" s="6">
        <v>1</v>
      </c>
      <c r="G1069" s="6">
        <v>5</v>
      </c>
      <c r="H1069" s="6">
        <v>146</v>
      </c>
      <c r="I1069" s="6">
        <v>15</v>
      </c>
      <c r="J1069" s="6">
        <v>1</v>
      </c>
    </row>
    <row r="1070" spans="2:10" x14ac:dyDescent="0.25">
      <c r="B1070" s="6">
        <v>1</v>
      </c>
      <c r="C1070" s="6">
        <v>46</v>
      </c>
      <c r="D1070" s="6">
        <v>1</v>
      </c>
      <c r="E1070" s="6">
        <v>1</v>
      </c>
      <c r="F1070" s="6">
        <v>1</v>
      </c>
      <c r="G1070" s="6">
        <v>2</v>
      </c>
      <c r="H1070" s="6">
        <v>160</v>
      </c>
      <c r="I1070" s="6">
        <v>15</v>
      </c>
      <c r="J1070" s="6">
        <v>0</v>
      </c>
    </row>
    <row r="1071" spans="2:10" x14ac:dyDescent="0.25">
      <c r="B1071" s="6">
        <v>0</v>
      </c>
      <c r="C1071" s="6">
        <v>50</v>
      </c>
      <c r="D1071" s="6">
        <v>1</v>
      </c>
      <c r="E1071" s="6">
        <v>1</v>
      </c>
      <c r="F1071" s="6">
        <v>1</v>
      </c>
      <c r="G1071" s="6">
        <v>4</v>
      </c>
      <c r="H1071" s="6">
        <v>140</v>
      </c>
      <c r="I1071" s="6">
        <v>18</v>
      </c>
      <c r="J1071" s="6">
        <v>1</v>
      </c>
    </row>
    <row r="1072" spans="2:10" x14ac:dyDescent="0.25">
      <c r="B1072" s="6">
        <v>1</v>
      </c>
      <c r="C1072" s="6">
        <v>44</v>
      </c>
      <c r="D1072" s="6">
        <v>1</v>
      </c>
      <c r="E1072" s="6">
        <v>1</v>
      </c>
      <c r="F1072" s="6">
        <v>1</v>
      </c>
      <c r="G1072" s="6">
        <v>4</v>
      </c>
      <c r="H1072" s="6">
        <v>116</v>
      </c>
      <c r="I1072" s="6">
        <v>16</v>
      </c>
      <c r="J1072" s="6">
        <v>1</v>
      </c>
    </row>
    <row r="1073" spans="2:10" x14ac:dyDescent="0.25">
      <c r="B1073" s="6">
        <v>1</v>
      </c>
      <c r="C1073" s="6">
        <v>44</v>
      </c>
      <c r="D1073" s="6">
        <v>1</v>
      </c>
      <c r="E1073" s="6">
        <v>1</v>
      </c>
      <c r="F1073" s="6">
        <v>1</v>
      </c>
      <c r="G1073" s="6">
        <v>4</v>
      </c>
      <c r="H1073" s="6">
        <v>141</v>
      </c>
      <c r="I1073" s="6">
        <v>15</v>
      </c>
      <c r="J1073" s="6">
        <v>0</v>
      </c>
    </row>
    <row r="1074" spans="2:10" x14ac:dyDescent="0.25">
      <c r="B1074" s="6">
        <v>1</v>
      </c>
      <c r="C1074" s="6">
        <v>49</v>
      </c>
      <c r="D1074" s="6">
        <v>1</v>
      </c>
      <c r="E1074" s="6">
        <v>1</v>
      </c>
      <c r="F1074" s="6">
        <v>0</v>
      </c>
      <c r="G1074" s="6">
        <v>1</v>
      </c>
      <c r="H1074" s="6">
        <v>14</v>
      </c>
      <c r="I1074" s="6">
        <v>18</v>
      </c>
      <c r="J1074" s="6">
        <v>0</v>
      </c>
    </row>
    <row r="1075" spans="2:10" x14ac:dyDescent="0.25">
      <c r="B1075" s="6">
        <v>0</v>
      </c>
      <c r="C1075" s="6">
        <v>45</v>
      </c>
      <c r="D1075" s="6">
        <v>1</v>
      </c>
      <c r="E1075" s="6">
        <v>1</v>
      </c>
      <c r="F1075" s="6">
        <v>1</v>
      </c>
      <c r="G1075" s="6">
        <v>4</v>
      </c>
      <c r="H1075" s="6">
        <v>298</v>
      </c>
      <c r="I1075" s="6">
        <v>15</v>
      </c>
      <c r="J1075" s="6">
        <v>1</v>
      </c>
    </row>
    <row r="1076" spans="2:10" x14ac:dyDescent="0.25">
      <c r="B1076" s="6">
        <v>1</v>
      </c>
      <c r="C1076" s="6">
        <v>34</v>
      </c>
      <c r="D1076" s="6">
        <v>0</v>
      </c>
      <c r="E1076" s="6">
        <v>1</v>
      </c>
      <c r="F1076" s="6">
        <v>1</v>
      </c>
      <c r="G1076" s="6">
        <v>7</v>
      </c>
      <c r="H1076" s="6">
        <v>147</v>
      </c>
      <c r="I1076" s="6">
        <v>15</v>
      </c>
      <c r="J1076" s="6">
        <v>0</v>
      </c>
    </row>
    <row r="1077" spans="2:10" x14ac:dyDescent="0.25">
      <c r="B1077" s="6">
        <v>0</v>
      </c>
      <c r="C1077" s="6">
        <v>52</v>
      </c>
      <c r="D1077" s="6">
        <v>1</v>
      </c>
      <c r="E1077" s="6">
        <v>1</v>
      </c>
      <c r="F1077" s="6">
        <v>1</v>
      </c>
      <c r="G1077" s="6">
        <v>2</v>
      </c>
      <c r="H1077" s="6">
        <v>143</v>
      </c>
      <c r="I1077" s="6">
        <v>18</v>
      </c>
      <c r="J1077" s="6">
        <v>1</v>
      </c>
    </row>
    <row r="1078" spans="2:10" x14ac:dyDescent="0.25">
      <c r="B1078" s="6">
        <v>1</v>
      </c>
      <c r="C1078" s="6">
        <v>59</v>
      </c>
      <c r="D1078" s="6">
        <v>1</v>
      </c>
      <c r="E1078" s="6">
        <v>1</v>
      </c>
      <c r="F1078" s="6">
        <v>0</v>
      </c>
      <c r="G1078" s="6">
        <v>3</v>
      </c>
      <c r="H1078" s="6">
        <v>93</v>
      </c>
      <c r="I1078" s="6">
        <v>20</v>
      </c>
      <c r="J1078" s="6">
        <v>0</v>
      </c>
    </row>
    <row r="1079" spans="2:10" x14ac:dyDescent="0.25">
      <c r="B1079" s="6">
        <v>1</v>
      </c>
      <c r="C1079" s="6">
        <v>57</v>
      </c>
      <c r="D1079" s="6">
        <v>1</v>
      </c>
      <c r="E1079" s="6">
        <v>1</v>
      </c>
      <c r="F1079" s="6">
        <v>1</v>
      </c>
      <c r="G1079" s="6">
        <v>4</v>
      </c>
      <c r="H1079" s="6">
        <v>122</v>
      </c>
      <c r="I1079" s="6">
        <v>15</v>
      </c>
      <c r="J1079" s="6">
        <v>0</v>
      </c>
    </row>
    <row r="1080" spans="2:10" x14ac:dyDescent="0.25">
      <c r="B1080" s="6">
        <v>1</v>
      </c>
      <c r="C1080" s="6">
        <v>57</v>
      </c>
      <c r="D1080" s="6">
        <v>1</v>
      </c>
      <c r="E1080" s="6">
        <v>1</v>
      </c>
      <c r="F1080" s="6">
        <v>1</v>
      </c>
      <c r="G1080" s="6">
        <v>2</v>
      </c>
      <c r="H1080" s="6">
        <v>79</v>
      </c>
      <c r="I1080" s="6">
        <v>20</v>
      </c>
      <c r="J1080" s="6">
        <v>0</v>
      </c>
    </row>
    <row r="1081" spans="2:10" x14ac:dyDescent="0.25">
      <c r="B1081" s="6">
        <v>0</v>
      </c>
      <c r="C1081" s="6">
        <v>35</v>
      </c>
      <c r="D1081" s="6">
        <v>1</v>
      </c>
      <c r="E1081" s="6">
        <v>0</v>
      </c>
      <c r="F1081" s="6">
        <v>0</v>
      </c>
      <c r="G1081" s="6">
        <v>1</v>
      </c>
      <c r="H1081" s="6">
        <v>58</v>
      </c>
      <c r="I1081" s="6">
        <v>18</v>
      </c>
      <c r="J1081" s="6">
        <v>0</v>
      </c>
    </row>
    <row r="1082" spans="2:10" x14ac:dyDescent="0.25">
      <c r="B1082" s="6">
        <v>0</v>
      </c>
      <c r="C1082" s="6">
        <v>66</v>
      </c>
      <c r="D1082" s="6">
        <v>1</v>
      </c>
      <c r="E1082" s="6">
        <v>1</v>
      </c>
      <c r="F1082" s="6">
        <v>1</v>
      </c>
      <c r="G1082" s="6">
        <v>4</v>
      </c>
      <c r="H1082" s="6">
        <v>43</v>
      </c>
      <c r="I1082" s="6">
        <v>20</v>
      </c>
      <c r="J1082" s="6">
        <v>1</v>
      </c>
    </row>
    <row r="1083" spans="2:10" x14ac:dyDescent="0.25">
      <c r="B1083" s="6">
        <v>1</v>
      </c>
      <c r="C1083" s="6">
        <v>60</v>
      </c>
      <c r="D1083" s="6">
        <v>0</v>
      </c>
      <c r="E1083" s="6">
        <v>1</v>
      </c>
      <c r="F1083" s="6">
        <v>1</v>
      </c>
      <c r="G1083" s="6">
        <v>3</v>
      </c>
      <c r="H1083" s="6">
        <v>113</v>
      </c>
      <c r="I1083" s="6">
        <v>20</v>
      </c>
      <c r="J1083" s="6">
        <v>0</v>
      </c>
    </row>
    <row r="1084" spans="2:10" x14ac:dyDescent="0.25">
      <c r="B1084" s="6">
        <v>1</v>
      </c>
      <c r="C1084" s="6">
        <v>53</v>
      </c>
      <c r="D1084" s="6">
        <v>1</v>
      </c>
      <c r="E1084" s="6">
        <v>1</v>
      </c>
      <c r="F1084" s="6">
        <v>1</v>
      </c>
      <c r="G1084" s="6">
        <v>3</v>
      </c>
      <c r="H1084" s="6">
        <v>92</v>
      </c>
      <c r="I1084" s="6">
        <v>20</v>
      </c>
      <c r="J1084" s="6">
        <v>0</v>
      </c>
    </row>
    <row r="1085" spans="2:10" x14ac:dyDescent="0.25">
      <c r="B1085" s="6">
        <v>0</v>
      </c>
      <c r="C1085" s="6">
        <v>38</v>
      </c>
      <c r="D1085" s="6">
        <v>1</v>
      </c>
      <c r="E1085" s="6">
        <v>1</v>
      </c>
      <c r="F1085" s="6">
        <v>1</v>
      </c>
      <c r="G1085" s="6">
        <v>3</v>
      </c>
      <c r="H1085" s="6">
        <v>103</v>
      </c>
      <c r="I1085" s="6">
        <v>12</v>
      </c>
      <c r="J1085" s="6">
        <v>1</v>
      </c>
    </row>
    <row r="1086" spans="2:10" x14ac:dyDescent="0.25">
      <c r="B1086" s="6">
        <v>0</v>
      </c>
      <c r="C1086" s="6">
        <v>58</v>
      </c>
      <c r="D1086" s="6">
        <v>1</v>
      </c>
      <c r="E1086" s="6">
        <v>0</v>
      </c>
      <c r="F1086" s="6">
        <v>1</v>
      </c>
      <c r="G1086" s="6">
        <v>4</v>
      </c>
      <c r="H1086" s="6">
        <v>70</v>
      </c>
      <c r="I1086" s="6">
        <v>20</v>
      </c>
      <c r="J1086" s="6">
        <v>0</v>
      </c>
    </row>
    <row r="1087" spans="2:10" x14ac:dyDescent="0.25">
      <c r="B1087" s="6">
        <v>0</v>
      </c>
      <c r="C1087" s="6">
        <v>46</v>
      </c>
      <c r="D1087" s="6">
        <v>1</v>
      </c>
      <c r="E1087" s="6">
        <v>1</v>
      </c>
      <c r="F1087" s="6">
        <v>1</v>
      </c>
      <c r="G1087" s="6">
        <v>5</v>
      </c>
      <c r="H1087" s="6">
        <v>140</v>
      </c>
      <c r="I1087" s="6">
        <v>12</v>
      </c>
      <c r="J1087" s="6">
        <v>1</v>
      </c>
    </row>
    <row r="1088" spans="2:10" x14ac:dyDescent="0.25">
      <c r="B1088" s="6">
        <v>1</v>
      </c>
      <c r="C1088" s="6">
        <v>35</v>
      </c>
      <c r="D1088" s="6">
        <v>1</v>
      </c>
      <c r="E1088" s="6">
        <v>1</v>
      </c>
      <c r="F1088" s="6">
        <v>0</v>
      </c>
      <c r="G1088" s="6">
        <v>1</v>
      </c>
      <c r="H1088" s="6">
        <v>204</v>
      </c>
      <c r="I1088" s="6">
        <v>18</v>
      </c>
      <c r="J1088" s="6">
        <v>0</v>
      </c>
    </row>
    <row r="1089" spans="2:10" x14ac:dyDescent="0.25">
      <c r="B1089" s="6">
        <v>1</v>
      </c>
      <c r="C1089" s="6">
        <v>38</v>
      </c>
      <c r="D1089" s="6">
        <v>1</v>
      </c>
      <c r="E1089" s="6">
        <v>1</v>
      </c>
      <c r="F1089" s="6">
        <v>1</v>
      </c>
      <c r="G1089" s="6">
        <v>3</v>
      </c>
      <c r="H1089" s="6">
        <v>138</v>
      </c>
      <c r="I1089" s="6">
        <v>15</v>
      </c>
      <c r="J1089" s="6">
        <v>1</v>
      </c>
    </row>
    <row r="1090" spans="2:10" x14ac:dyDescent="0.25">
      <c r="B1090" s="6">
        <v>0</v>
      </c>
      <c r="C1090" s="6">
        <v>50</v>
      </c>
      <c r="D1090" s="6">
        <v>1</v>
      </c>
      <c r="E1090" s="6">
        <v>1</v>
      </c>
      <c r="F1090" s="6">
        <v>1</v>
      </c>
      <c r="G1090" s="6">
        <v>6</v>
      </c>
      <c r="H1090" s="6">
        <v>148</v>
      </c>
      <c r="I1090" s="6">
        <v>12</v>
      </c>
      <c r="J1090" s="6">
        <v>0</v>
      </c>
    </row>
    <row r="1091" spans="2:10" x14ac:dyDescent="0.25">
      <c r="B1091" s="6">
        <v>1</v>
      </c>
      <c r="C1091" s="6">
        <v>60</v>
      </c>
      <c r="D1091" s="6">
        <v>1</v>
      </c>
      <c r="E1091" s="6">
        <v>1</v>
      </c>
      <c r="F1091" s="6">
        <v>1</v>
      </c>
      <c r="G1091" s="6">
        <v>3</v>
      </c>
      <c r="H1091" s="6">
        <v>15</v>
      </c>
      <c r="I1091" s="6">
        <v>20</v>
      </c>
      <c r="J1091" s="6">
        <v>0</v>
      </c>
    </row>
    <row r="1092" spans="2:10" x14ac:dyDescent="0.25">
      <c r="B1092" s="6">
        <v>0</v>
      </c>
      <c r="C1092" s="6">
        <v>49</v>
      </c>
      <c r="D1092" s="6">
        <v>1</v>
      </c>
      <c r="E1092" s="6">
        <v>1</v>
      </c>
      <c r="F1092" s="6">
        <v>1</v>
      </c>
      <c r="G1092" s="6">
        <v>2</v>
      </c>
      <c r="H1092" s="6">
        <v>78</v>
      </c>
      <c r="I1092" s="6">
        <v>9</v>
      </c>
      <c r="J1092" s="6">
        <v>1</v>
      </c>
    </row>
    <row r="1093" spans="2:10" x14ac:dyDescent="0.25">
      <c r="B1093" s="6">
        <v>0</v>
      </c>
      <c r="C1093" s="6">
        <v>53</v>
      </c>
      <c r="D1093" s="6">
        <v>1</v>
      </c>
      <c r="E1093" s="6">
        <v>1</v>
      </c>
      <c r="F1093" s="6">
        <v>0</v>
      </c>
      <c r="G1093" s="6">
        <v>4</v>
      </c>
      <c r="H1093" s="6">
        <v>29</v>
      </c>
      <c r="I1093" s="6">
        <v>9</v>
      </c>
      <c r="J1093" s="6">
        <v>1</v>
      </c>
    </row>
    <row r="1094" spans="2:10" x14ac:dyDescent="0.25">
      <c r="B1094" s="6">
        <v>0</v>
      </c>
      <c r="C1094" s="6">
        <v>52</v>
      </c>
      <c r="D1094" s="6">
        <v>1</v>
      </c>
      <c r="E1094" s="6">
        <v>1</v>
      </c>
      <c r="F1094" s="6">
        <v>1</v>
      </c>
      <c r="G1094" s="6">
        <v>3</v>
      </c>
      <c r="H1094" s="6">
        <v>148</v>
      </c>
      <c r="I1094" s="6">
        <v>20</v>
      </c>
      <c r="J1094" s="6">
        <v>1</v>
      </c>
    </row>
    <row r="1095" spans="2:10" x14ac:dyDescent="0.25">
      <c r="B1095" s="6">
        <v>1</v>
      </c>
      <c r="C1095" s="6">
        <v>59</v>
      </c>
      <c r="D1095" s="6">
        <v>1</v>
      </c>
      <c r="E1095" s="6">
        <v>1</v>
      </c>
      <c r="F1095" s="6">
        <v>1</v>
      </c>
      <c r="G1095" s="6">
        <v>4</v>
      </c>
      <c r="H1095" s="6">
        <v>75</v>
      </c>
      <c r="I1095" s="6">
        <v>16</v>
      </c>
      <c r="J1095" s="6">
        <v>1</v>
      </c>
    </row>
    <row r="1096" spans="2:10" x14ac:dyDescent="0.25">
      <c r="B1096" s="6">
        <v>0</v>
      </c>
      <c r="C1096" s="6">
        <v>57</v>
      </c>
      <c r="D1096" s="6">
        <v>1</v>
      </c>
      <c r="E1096" s="6">
        <v>1</v>
      </c>
      <c r="F1096" s="6">
        <v>1</v>
      </c>
      <c r="G1096" s="6">
        <v>3</v>
      </c>
      <c r="H1096" s="6">
        <v>17</v>
      </c>
      <c r="I1096" s="6">
        <v>20</v>
      </c>
      <c r="J1096" s="6">
        <v>1</v>
      </c>
    </row>
    <row r="1097" spans="2:10" x14ac:dyDescent="0.25">
      <c r="B1097" s="6">
        <v>0</v>
      </c>
      <c r="C1097" s="6">
        <v>76</v>
      </c>
      <c r="D1097" s="6">
        <v>1</v>
      </c>
      <c r="E1097" s="6">
        <v>1</v>
      </c>
      <c r="F1097" s="6">
        <v>1</v>
      </c>
      <c r="G1097" s="6">
        <v>4</v>
      </c>
      <c r="H1097" s="6">
        <v>125</v>
      </c>
      <c r="I1097" s="6">
        <v>8</v>
      </c>
      <c r="J1097" s="6">
        <v>0</v>
      </c>
    </row>
    <row r="1098" spans="2:10" x14ac:dyDescent="0.25">
      <c r="B1098" s="6">
        <v>0</v>
      </c>
      <c r="C1098" s="6">
        <v>36</v>
      </c>
      <c r="D1098" s="6">
        <v>1</v>
      </c>
      <c r="E1098" s="6">
        <v>1</v>
      </c>
      <c r="F1098" s="6">
        <v>1</v>
      </c>
      <c r="G1098" s="6">
        <v>3</v>
      </c>
      <c r="H1098" s="6">
        <v>169</v>
      </c>
      <c r="I1098" s="6">
        <v>12</v>
      </c>
      <c r="J1098" s="6">
        <v>1</v>
      </c>
    </row>
    <row r="1099" spans="2:10" x14ac:dyDescent="0.25">
      <c r="B1099" s="6">
        <v>0</v>
      </c>
      <c r="C1099" s="6">
        <v>44</v>
      </c>
      <c r="D1099" s="6">
        <v>1</v>
      </c>
      <c r="E1099" s="6">
        <v>1</v>
      </c>
      <c r="F1099" s="6">
        <v>1</v>
      </c>
      <c r="G1099" s="6">
        <v>5</v>
      </c>
      <c r="H1099" s="6">
        <v>177</v>
      </c>
      <c r="I1099" s="6">
        <v>15</v>
      </c>
      <c r="J1099" s="6">
        <v>1</v>
      </c>
    </row>
    <row r="1100" spans="2:10" x14ac:dyDescent="0.25">
      <c r="B1100" s="6">
        <v>0</v>
      </c>
      <c r="C1100" s="6">
        <v>31</v>
      </c>
      <c r="D1100" s="6">
        <v>0</v>
      </c>
      <c r="E1100" s="6">
        <v>1</v>
      </c>
      <c r="F1100" s="6">
        <v>1</v>
      </c>
      <c r="G1100" s="6">
        <v>6</v>
      </c>
      <c r="H1100" s="6">
        <v>101</v>
      </c>
      <c r="I1100" s="6">
        <v>12</v>
      </c>
      <c r="J1100" s="6">
        <v>1</v>
      </c>
    </row>
    <row r="1101" spans="2:10" x14ac:dyDescent="0.25">
      <c r="B1101" s="6">
        <v>0</v>
      </c>
      <c r="C1101" s="6">
        <v>45</v>
      </c>
      <c r="D1101" s="6">
        <v>1</v>
      </c>
      <c r="E1101" s="6">
        <v>1</v>
      </c>
      <c r="F1101" s="6">
        <v>1</v>
      </c>
      <c r="G1101" s="6">
        <v>3</v>
      </c>
      <c r="H1101" s="6">
        <v>195</v>
      </c>
      <c r="I1101" s="6">
        <v>20</v>
      </c>
      <c r="J1101" s="6">
        <v>1</v>
      </c>
    </row>
    <row r="1102" spans="2:10" x14ac:dyDescent="0.25">
      <c r="B1102" s="6">
        <v>1</v>
      </c>
      <c r="C1102" s="6">
        <v>48</v>
      </c>
      <c r="D1102" s="6">
        <v>1</v>
      </c>
      <c r="E1102" s="6">
        <v>1</v>
      </c>
      <c r="F1102" s="6">
        <v>1</v>
      </c>
      <c r="G1102" s="6">
        <v>6</v>
      </c>
      <c r="H1102" s="6">
        <v>127</v>
      </c>
      <c r="I1102" s="6">
        <v>15</v>
      </c>
      <c r="J1102" s="6">
        <v>1</v>
      </c>
    </row>
    <row r="1103" spans="2:10" x14ac:dyDescent="0.25">
      <c r="B1103" s="6">
        <v>0</v>
      </c>
      <c r="C1103" s="6">
        <v>54</v>
      </c>
      <c r="D1103" s="6">
        <v>1</v>
      </c>
      <c r="E1103" s="6">
        <v>1</v>
      </c>
      <c r="F1103" s="6">
        <v>0</v>
      </c>
      <c r="G1103" s="6">
        <v>1</v>
      </c>
      <c r="H1103" s="6">
        <v>232</v>
      </c>
      <c r="I1103" s="6">
        <v>20</v>
      </c>
      <c r="J1103" s="6">
        <v>1</v>
      </c>
    </row>
    <row r="1104" spans="2:10" x14ac:dyDescent="0.25">
      <c r="B1104" s="6">
        <v>0</v>
      </c>
      <c r="C1104" s="6">
        <v>43</v>
      </c>
      <c r="D1104" s="6">
        <v>1</v>
      </c>
      <c r="E1104" s="6">
        <v>1</v>
      </c>
      <c r="F1104" s="6">
        <v>1</v>
      </c>
      <c r="G1104" s="6">
        <v>2</v>
      </c>
      <c r="H1104" s="6">
        <v>103.5</v>
      </c>
      <c r="I1104" s="6">
        <v>10</v>
      </c>
      <c r="J1104" s="6">
        <v>0</v>
      </c>
    </row>
    <row r="1105" spans="2:10" x14ac:dyDescent="0.25">
      <c r="B1105" s="6">
        <v>1</v>
      </c>
      <c r="C1105" s="6">
        <v>40</v>
      </c>
      <c r="D1105" s="6">
        <v>1</v>
      </c>
      <c r="E1105" s="6">
        <v>1</v>
      </c>
      <c r="F1105" s="6">
        <v>1</v>
      </c>
      <c r="G1105" s="6">
        <v>2</v>
      </c>
      <c r="H1105" s="6">
        <v>19</v>
      </c>
      <c r="I1105" s="6">
        <v>18</v>
      </c>
      <c r="J1105" s="6">
        <v>0</v>
      </c>
    </row>
    <row r="1106" spans="2:10" x14ac:dyDescent="0.25">
      <c r="B1106" s="6">
        <v>0</v>
      </c>
      <c r="C1106" s="6">
        <v>34</v>
      </c>
      <c r="D1106" s="6">
        <v>1</v>
      </c>
      <c r="E1106" s="6">
        <v>1</v>
      </c>
      <c r="F1106" s="6">
        <v>1</v>
      </c>
      <c r="G1106" s="6">
        <v>6</v>
      </c>
      <c r="H1106" s="6">
        <v>130</v>
      </c>
      <c r="I1106" s="6">
        <v>8</v>
      </c>
      <c r="J1106" s="6">
        <v>1</v>
      </c>
    </row>
    <row r="1107" spans="2:10" x14ac:dyDescent="0.25">
      <c r="B1107" s="6">
        <v>1</v>
      </c>
      <c r="C1107" s="6">
        <v>46</v>
      </c>
      <c r="D1107" s="6">
        <v>1</v>
      </c>
      <c r="E1107" s="6">
        <v>1</v>
      </c>
      <c r="F1107" s="6">
        <v>1</v>
      </c>
      <c r="G1107" s="6">
        <v>2</v>
      </c>
      <c r="H1107" s="6">
        <v>47</v>
      </c>
      <c r="I1107" s="6">
        <v>15</v>
      </c>
      <c r="J1107" s="6">
        <v>1</v>
      </c>
    </row>
    <row r="1108" spans="2:10" x14ac:dyDescent="0.25">
      <c r="B1108" s="6">
        <v>1</v>
      </c>
      <c r="C1108" s="6">
        <v>58</v>
      </c>
      <c r="D1108" s="6">
        <v>1</v>
      </c>
      <c r="E1108" s="6">
        <v>1</v>
      </c>
      <c r="F1108" s="6">
        <v>1</v>
      </c>
      <c r="G1108" s="6">
        <v>3</v>
      </c>
      <c r="H1108" s="6">
        <v>74</v>
      </c>
      <c r="I1108" s="6">
        <v>18</v>
      </c>
      <c r="J1108" s="6">
        <v>0</v>
      </c>
    </row>
    <row r="1109" spans="2:10" x14ac:dyDescent="0.25">
      <c r="B1109" s="6">
        <v>0</v>
      </c>
      <c r="C1109" s="6">
        <v>35</v>
      </c>
      <c r="D1109" s="6">
        <v>0</v>
      </c>
      <c r="E1109" s="6">
        <v>1</v>
      </c>
      <c r="F1109" s="6">
        <v>0</v>
      </c>
      <c r="G1109" s="6">
        <v>2</v>
      </c>
      <c r="H1109" s="6">
        <v>96.5</v>
      </c>
      <c r="I1109" s="6">
        <v>9</v>
      </c>
      <c r="J1109" s="6">
        <v>0</v>
      </c>
    </row>
    <row r="1110" spans="2:10" x14ac:dyDescent="0.25">
      <c r="B1110" s="6">
        <v>0</v>
      </c>
      <c r="C1110" s="6">
        <v>52</v>
      </c>
      <c r="D1110" s="6">
        <v>1</v>
      </c>
      <c r="E1110" s="6">
        <v>1</v>
      </c>
      <c r="F1110" s="6">
        <v>0</v>
      </c>
      <c r="G1110" s="6">
        <v>2</v>
      </c>
      <c r="H1110" s="6">
        <v>45</v>
      </c>
      <c r="I1110" s="6">
        <v>18</v>
      </c>
      <c r="J1110" s="6">
        <v>1</v>
      </c>
    </row>
    <row r="1111" spans="2:10" x14ac:dyDescent="0.25">
      <c r="B1111" s="6">
        <v>1</v>
      </c>
      <c r="C1111" s="6">
        <v>50</v>
      </c>
      <c r="D1111" s="6">
        <v>1</v>
      </c>
      <c r="E1111" s="6">
        <v>1</v>
      </c>
      <c r="F1111" s="6">
        <v>1</v>
      </c>
      <c r="G1111" s="6">
        <v>5</v>
      </c>
      <c r="H1111" s="6">
        <v>93</v>
      </c>
      <c r="I1111" s="6">
        <v>15</v>
      </c>
      <c r="J1111" s="6">
        <v>0</v>
      </c>
    </row>
    <row r="1112" spans="2:10" x14ac:dyDescent="0.25">
      <c r="B1112" s="6">
        <v>1</v>
      </c>
      <c r="C1112" s="6">
        <v>48</v>
      </c>
      <c r="D1112" s="6">
        <v>1</v>
      </c>
      <c r="E1112" s="6">
        <v>1</v>
      </c>
      <c r="F1112" s="6">
        <v>1</v>
      </c>
      <c r="G1112" s="6">
        <v>5</v>
      </c>
      <c r="H1112" s="6">
        <v>161</v>
      </c>
      <c r="I1112" s="6">
        <v>15</v>
      </c>
      <c r="J1112" s="6">
        <v>0</v>
      </c>
    </row>
    <row r="1113" spans="2:10" x14ac:dyDescent="0.25">
      <c r="B1113" s="6">
        <v>1</v>
      </c>
      <c r="C1113" s="6">
        <v>51</v>
      </c>
      <c r="D1113" s="6">
        <v>1</v>
      </c>
      <c r="E1113" s="6">
        <v>1</v>
      </c>
      <c r="F1113" s="6">
        <v>1</v>
      </c>
      <c r="G1113" s="6">
        <v>3</v>
      </c>
      <c r="H1113" s="6">
        <v>130</v>
      </c>
      <c r="I1113" s="6">
        <v>18</v>
      </c>
      <c r="J1113" s="6">
        <v>0</v>
      </c>
    </row>
    <row r="1114" spans="2:10" x14ac:dyDescent="0.25">
      <c r="B1114" s="6">
        <v>0</v>
      </c>
      <c r="C1114" s="6">
        <v>29</v>
      </c>
      <c r="D1114" s="6">
        <v>1</v>
      </c>
      <c r="E1114" s="6">
        <v>1</v>
      </c>
      <c r="F1114" s="6">
        <v>1</v>
      </c>
      <c r="G1114" s="6">
        <v>3</v>
      </c>
      <c r="H1114" s="6">
        <v>143</v>
      </c>
      <c r="I1114" s="6">
        <v>18</v>
      </c>
      <c r="J1114" s="6">
        <v>1</v>
      </c>
    </row>
    <row r="1115" spans="2:10" x14ac:dyDescent="0.25">
      <c r="B1115" s="6">
        <v>0</v>
      </c>
      <c r="C1115" s="6">
        <v>40</v>
      </c>
      <c r="D1115" s="6">
        <v>1</v>
      </c>
      <c r="E1115" s="6">
        <v>1</v>
      </c>
      <c r="F1115" s="6">
        <v>1</v>
      </c>
      <c r="G1115" s="6">
        <v>4</v>
      </c>
      <c r="H1115" s="6">
        <v>95</v>
      </c>
      <c r="I1115" s="6">
        <v>18</v>
      </c>
      <c r="J1115" s="6">
        <v>1</v>
      </c>
    </row>
    <row r="1116" spans="2:10" x14ac:dyDescent="0.25">
      <c r="B1116" s="6">
        <v>0</v>
      </c>
      <c r="C1116" s="6">
        <v>44</v>
      </c>
      <c r="D1116" s="6">
        <v>1</v>
      </c>
      <c r="E1116" s="6">
        <v>1</v>
      </c>
      <c r="F1116" s="6">
        <v>0</v>
      </c>
      <c r="G1116" s="6">
        <v>2</v>
      </c>
      <c r="H1116" s="6">
        <v>59</v>
      </c>
      <c r="I1116" s="6">
        <v>20</v>
      </c>
      <c r="J1116" s="6">
        <v>1</v>
      </c>
    </row>
    <row r="1117" spans="2:10" x14ac:dyDescent="0.25">
      <c r="B1117" s="6">
        <v>0</v>
      </c>
      <c r="C1117" s="6">
        <v>32</v>
      </c>
      <c r="D1117" s="6">
        <v>1</v>
      </c>
      <c r="E1117" s="6">
        <v>1</v>
      </c>
      <c r="F1117" s="6">
        <v>1</v>
      </c>
      <c r="G1117" s="6">
        <v>5</v>
      </c>
      <c r="H1117" s="6">
        <v>187</v>
      </c>
      <c r="I1117" s="6">
        <v>8</v>
      </c>
      <c r="J1117" s="6">
        <v>0</v>
      </c>
    </row>
    <row r="1118" spans="2:10" x14ac:dyDescent="0.25">
      <c r="B1118" s="6">
        <v>0</v>
      </c>
      <c r="C1118" s="6">
        <v>32</v>
      </c>
      <c r="D1118" s="6">
        <v>1</v>
      </c>
      <c r="E1118" s="6">
        <v>1</v>
      </c>
      <c r="F1118" s="6">
        <v>1</v>
      </c>
      <c r="G1118" s="6">
        <v>4</v>
      </c>
      <c r="H1118" s="6">
        <v>87</v>
      </c>
      <c r="I1118" s="6">
        <v>12</v>
      </c>
      <c r="J1118" s="6">
        <v>0</v>
      </c>
    </row>
    <row r="1119" spans="2:10" x14ac:dyDescent="0.25">
      <c r="B1119" s="6">
        <v>0</v>
      </c>
      <c r="C1119" s="6">
        <v>54</v>
      </c>
      <c r="D1119" s="6">
        <v>1</v>
      </c>
      <c r="E1119" s="6">
        <v>1</v>
      </c>
      <c r="F1119" s="6">
        <v>1</v>
      </c>
      <c r="G1119" s="6">
        <v>4</v>
      </c>
      <c r="H1119" s="6">
        <v>112</v>
      </c>
      <c r="I1119" s="6">
        <v>18</v>
      </c>
      <c r="J1119" s="6">
        <v>1</v>
      </c>
    </row>
    <row r="1120" spans="2:10" x14ac:dyDescent="0.25">
      <c r="B1120" s="6">
        <v>0</v>
      </c>
      <c r="C1120" s="6">
        <v>59</v>
      </c>
      <c r="D1120" s="6">
        <v>1</v>
      </c>
      <c r="E1120" s="6">
        <v>1</v>
      </c>
      <c r="F1120" s="6">
        <v>1</v>
      </c>
      <c r="G1120" s="6">
        <v>5</v>
      </c>
      <c r="H1120" s="6">
        <v>155</v>
      </c>
      <c r="I1120" s="6">
        <v>20</v>
      </c>
      <c r="J1120" s="6">
        <v>1</v>
      </c>
    </row>
    <row r="1121" spans="2:10" x14ac:dyDescent="0.25">
      <c r="B1121" s="6">
        <v>0</v>
      </c>
      <c r="C1121" s="6">
        <v>69</v>
      </c>
      <c r="D1121" s="6">
        <v>0</v>
      </c>
      <c r="E1121" s="6">
        <v>1</v>
      </c>
      <c r="F1121" s="6">
        <v>1</v>
      </c>
      <c r="G1121" s="6">
        <v>4</v>
      </c>
      <c r="H1121" s="6">
        <v>53</v>
      </c>
      <c r="I1121" s="6">
        <v>20</v>
      </c>
      <c r="J1121" s="6">
        <v>1</v>
      </c>
    </row>
    <row r="1122" spans="2:10" x14ac:dyDescent="0.25">
      <c r="B1122" s="6">
        <v>1</v>
      </c>
      <c r="C1122" s="6">
        <v>34</v>
      </c>
      <c r="D1122" s="6">
        <v>1</v>
      </c>
      <c r="E1122" s="6">
        <v>1</v>
      </c>
      <c r="F1122" s="6">
        <v>1</v>
      </c>
      <c r="G1122" s="6">
        <v>4</v>
      </c>
      <c r="H1122" s="6">
        <v>65</v>
      </c>
      <c r="I1122" s="6">
        <v>15</v>
      </c>
      <c r="J1122" s="6">
        <v>0</v>
      </c>
    </row>
    <row r="1123" spans="2:10" x14ac:dyDescent="0.25">
      <c r="B1123" s="6">
        <v>0</v>
      </c>
      <c r="C1123" s="6">
        <v>59</v>
      </c>
      <c r="D1123" s="6">
        <v>1</v>
      </c>
      <c r="E1123" s="6">
        <v>1</v>
      </c>
      <c r="F1123" s="6">
        <v>0</v>
      </c>
      <c r="G1123" s="6">
        <v>4</v>
      </c>
      <c r="H1123" s="6">
        <v>36</v>
      </c>
      <c r="I1123" s="6">
        <v>8</v>
      </c>
      <c r="J1123" s="6">
        <v>0</v>
      </c>
    </row>
    <row r="1124" spans="2:10" x14ac:dyDescent="0.25">
      <c r="B1124" s="6">
        <v>1</v>
      </c>
      <c r="C1124" s="6">
        <v>36</v>
      </c>
      <c r="D1124" s="6">
        <v>1</v>
      </c>
      <c r="E1124" s="6">
        <v>1</v>
      </c>
      <c r="F1124" s="6">
        <v>1</v>
      </c>
      <c r="G1124" s="6">
        <v>3</v>
      </c>
      <c r="H1124" s="6">
        <v>6</v>
      </c>
      <c r="I1124" s="6">
        <v>15</v>
      </c>
      <c r="J1124" s="6">
        <v>0</v>
      </c>
    </row>
    <row r="1125" spans="2:10" x14ac:dyDescent="0.25">
      <c r="B1125" s="6">
        <v>0</v>
      </c>
      <c r="C1125" s="6">
        <v>66</v>
      </c>
      <c r="D1125" s="6">
        <v>1</v>
      </c>
      <c r="E1125" s="6">
        <v>1</v>
      </c>
      <c r="F1125" s="6">
        <v>0</v>
      </c>
      <c r="G1125" s="6">
        <v>2</v>
      </c>
      <c r="H1125" s="6">
        <v>16</v>
      </c>
      <c r="I1125" s="6">
        <v>20</v>
      </c>
      <c r="J1125" s="6">
        <v>1</v>
      </c>
    </row>
    <row r="1126" spans="2:10" x14ac:dyDescent="0.25">
      <c r="B1126" s="6">
        <v>0</v>
      </c>
      <c r="C1126" s="6">
        <v>47</v>
      </c>
      <c r="D1126" s="6">
        <v>1</v>
      </c>
      <c r="E1126" s="6">
        <v>1</v>
      </c>
      <c r="F1126" s="6">
        <v>1</v>
      </c>
      <c r="G1126" s="6">
        <v>3</v>
      </c>
      <c r="H1126" s="6">
        <v>63</v>
      </c>
      <c r="I1126" s="6">
        <v>18</v>
      </c>
      <c r="J1126" s="6">
        <v>1</v>
      </c>
    </row>
    <row r="1127" spans="2:10" x14ac:dyDescent="0.25">
      <c r="B1127" s="6">
        <v>0</v>
      </c>
      <c r="C1127" s="6">
        <v>47</v>
      </c>
      <c r="D1127" s="6">
        <v>1</v>
      </c>
      <c r="E1127" s="6">
        <v>0</v>
      </c>
      <c r="F1127" s="6">
        <v>1</v>
      </c>
      <c r="G1127" s="6">
        <v>4</v>
      </c>
      <c r="H1127" s="6">
        <v>63</v>
      </c>
      <c r="I1127" s="6">
        <v>20</v>
      </c>
      <c r="J1127" s="6">
        <v>1</v>
      </c>
    </row>
    <row r="1128" spans="2:10" x14ac:dyDescent="0.25">
      <c r="B1128" s="6">
        <v>0</v>
      </c>
      <c r="C1128" s="6">
        <v>51</v>
      </c>
      <c r="D1128" s="6">
        <v>1</v>
      </c>
      <c r="E1128" s="6">
        <v>1</v>
      </c>
      <c r="F1128" s="6">
        <v>1</v>
      </c>
      <c r="G1128" s="6">
        <v>2</v>
      </c>
      <c r="H1128" s="6">
        <v>86</v>
      </c>
      <c r="I1128" s="6">
        <v>20</v>
      </c>
      <c r="J1128" s="6">
        <v>1</v>
      </c>
    </row>
    <row r="1129" spans="2:10" x14ac:dyDescent="0.25">
      <c r="B1129" s="6">
        <v>1</v>
      </c>
      <c r="C1129" s="6">
        <v>46</v>
      </c>
      <c r="D1129" s="6">
        <v>1</v>
      </c>
      <c r="E1129" s="6">
        <v>1</v>
      </c>
      <c r="F1129" s="6">
        <v>1</v>
      </c>
      <c r="G1129" s="6">
        <v>4</v>
      </c>
      <c r="H1129" s="6">
        <v>146</v>
      </c>
      <c r="I1129" s="6">
        <v>15</v>
      </c>
      <c r="J1129" s="6">
        <v>0</v>
      </c>
    </row>
    <row r="1130" spans="2:10" x14ac:dyDescent="0.25">
      <c r="B1130" s="6">
        <v>0</v>
      </c>
      <c r="C1130" s="6">
        <v>62</v>
      </c>
      <c r="D1130" s="6">
        <v>0</v>
      </c>
      <c r="E1130" s="6">
        <v>1</v>
      </c>
      <c r="F1130" s="6">
        <v>1</v>
      </c>
      <c r="G1130" s="6">
        <v>3</v>
      </c>
      <c r="H1130" s="6">
        <v>56.5</v>
      </c>
      <c r="I1130" s="6">
        <v>8</v>
      </c>
      <c r="J1130" s="6">
        <v>1</v>
      </c>
    </row>
    <row r="1131" spans="2:10" x14ac:dyDescent="0.25">
      <c r="B1131" s="6">
        <v>0</v>
      </c>
      <c r="C1131" s="6">
        <v>61</v>
      </c>
      <c r="D1131" s="6">
        <v>0</v>
      </c>
      <c r="E1131" s="6">
        <v>1</v>
      </c>
      <c r="F1131" s="6">
        <v>0</v>
      </c>
      <c r="G1131" s="6">
        <v>1</v>
      </c>
      <c r="H1131" s="6">
        <v>85.5</v>
      </c>
      <c r="I1131" s="6">
        <v>8</v>
      </c>
      <c r="J1131" s="6">
        <v>0</v>
      </c>
    </row>
    <row r="1132" spans="2:10" x14ac:dyDescent="0.25">
      <c r="B1132" s="6">
        <v>0</v>
      </c>
      <c r="C1132" s="6">
        <v>69</v>
      </c>
      <c r="D1132" s="6">
        <v>1</v>
      </c>
      <c r="E1132" s="6">
        <v>0</v>
      </c>
      <c r="F1132" s="6">
        <v>1</v>
      </c>
      <c r="G1132" s="6">
        <v>3</v>
      </c>
      <c r="H1132" s="6">
        <v>44</v>
      </c>
      <c r="I1132" s="6">
        <v>20</v>
      </c>
      <c r="J1132" s="6">
        <v>0</v>
      </c>
    </row>
    <row r="1133" spans="2:10" x14ac:dyDescent="0.25">
      <c r="B1133" s="6">
        <v>0</v>
      </c>
      <c r="C1133" s="6">
        <v>51</v>
      </c>
      <c r="D1133" s="6">
        <v>1</v>
      </c>
      <c r="E1133" s="6">
        <v>1</v>
      </c>
      <c r="F1133" s="6">
        <v>1</v>
      </c>
      <c r="G1133" s="6">
        <v>4</v>
      </c>
      <c r="H1133" s="6">
        <v>130</v>
      </c>
      <c r="I1133" s="6">
        <v>12</v>
      </c>
      <c r="J1133" s="6">
        <v>0</v>
      </c>
    </row>
    <row r="1134" spans="2:10" x14ac:dyDescent="0.25">
      <c r="B1134" s="6">
        <v>1</v>
      </c>
      <c r="C1134" s="6">
        <v>43</v>
      </c>
      <c r="D1134" s="6">
        <v>1</v>
      </c>
      <c r="E1134" s="6">
        <v>1</v>
      </c>
      <c r="F1134" s="6">
        <v>1</v>
      </c>
      <c r="G1134" s="6">
        <v>2</v>
      </c>
      <c r="H1134" s="6">
        <v>149</v>
      </c>
      <c r="I1134" s="6">
        <v>15</v>
      </c>
      <c r="J1134" s="6">
        <v>0</v>
      </c>
    </row>
    <row r="1135" spans="2:10" x14ac:dyDescent="0.25">
      <c r="B1135" s="6">
        <v>1</v>
      </c>
      <c r="C1135" s="6">
        <v>50</v>
      </c>
      <c r="D1135" s="6">
        <v>1</v>
      </c>
      <c r="E1135" s="6">
        <v>1</v>
      </c>
      <c r="F1135" s="6">
        <v>1</v>
      </c>
      <c r="G1135" s="6">
        <v>5</v>
      </c>
      <c r="H1135" s="6">
        <v>47</v>
      </c>
      <c r="I1135" s="6">
        <v>18</v>
      </c>
      <c r="J1135" s="6">
        <v>0</v>
      </c>
    </row>
    <row r="1136" spans="2:10" x14ac:dyDescent="0.25">
      <c r="B1136" s="6">
        <v>0</v>
      </c>
      <c r="C1136" s="6">
        <v>50</v>
      </c>
      <c r="D1136" s="6">
        <v>1</v>
      </c>
      <c r="E1136" s="6">
        <v>1</v>
      </c>
      <c r="F1136" s="6">
        <v>1</v>
      </c>
      <c r="G1136" s="6">
        <v>2</v>
      </c>
      <c r="H1136" s="6">
        <v>56.5</v>
      </c>
      <c r="I1136" s="6">
        <v>8</v>
      </c>
      <c r="J1136" s="6">
        <v>1</v>
      </c>
    </row>
    <row r="1137" spans="2:10" x14ac:dyDescent="0.25">
      <c r="B1137" s="6">
        <v>0</v>
      </c>
      <c r="C1137" s="6">
        <v>39</v>
      </c>
      <c r="D1137" s="6">
        <v>0</v>
      </c>
      <c r="E1137" s="6">
        <v>1</v>
      </c>
      <c r="F1137" s="6">
        <v>0</v>
      </c>
      <c r="G1137" s="6">
        <v>1</v>
      </c>
      <c r="H1137" s="6">
        <v>105</v>
      </c>
      <c r="I1137" s="6">
        <v>18</v>
      </c>
      <c r="J1137" s="6">
        <v>1</v>
      </c>
    </row>
    <row r="1138" spans="2:10" x14ac:dyDescent="0.25">
      <c r="B1138" s="6">
        <v>0</v>
      </c>
      <c r="C1138" s="6">
        <v>36</v>
      </c>
      <c r="D1138" s="6">
        <v>0</v>
      </c>
      <c r="E1138" s="6">
        <v>1</v>
      </c>
      <c r="F1138" s="6">
        <v>1</v>
      </c>
      <c r="G1138" s="6">
        <v>3</v>
      </c>
      <c r="H1138" s="6">
        <v>45</v>
      </c>
      <c r="I1138" s="6">
        <v>8</v>
      </c>
      <c r="J1138" s="6">
        <v>1</v>
      </c>
    </row>
    <row r="1139" spans="2:10" x14ac:dyDescent="0.25">
      <c r="B1139" s="6">
        <v>1</v>
      </c>
      <c r="C1139" s="6">
        <v>45</v>
      </c>
      <c r="D1139" s="6">
        <v>1</v>
      </c>
      <c r="E1139" s="6">
        <v>1</v>
      </c>
      <c r="F1139" s="6">
        <v>1</v>
      </c>
      <c r="G1139" s="6">
        <v>6</v>
      </c>
      <c r="H1139" s="6">
        <v>97</v>
      </c>
      <c r="I1139" s="6">
        <v>16</v>
      </c>
      <c r="J1139" s="6">
        <v>1</v>
      </c>
    </row>
    <row r="1140" spans="2:10" x14ac:dyDescent="0.25">
      <c r="B1140" s="6">
        <v>0</v>
      </c>
      <c r="C1140" s="6">
        <v>31</v>
      </c>
      <c r="D1140" s="6">
        <v>0</v>
      </c>
      <c r="E1140" s="6">
        <v>1</v>
      </c>
      <c r="F1140" s="6">
        <v>0</v>
      </c>
      <c r="G1140" s="6">
        <v>1</v>
      </c>
      <c r="H1140" s="6">
        <v>17</v>
      </c>
      <c r="I1140" s="6">
        <v>8</v>
      </c>
      <c r="J1140" s="6">
        <v>0</v>
      </c>
    </row>
    <row r="1141" spans="2:10" x14ac:dyDescent="0.25">
      <c r="B1141" s="6">
        <v>1</v>
      </c>
      <c r="C1141" s="6">
        <v>43</v>
      </c>
      <c r="D1141" s="6">
        <v>1</v>
      </c>
      <c r="E1141" s="6">
        <v>1</v>
      </c>
      <c r="F1141" s="6">
        <v>0</v>
      </c>
      <c r="G1141" s="6">
        <v>4</v>
      </c>
      <c r="H1141" s="6">
        <v>55</v>
      </c>
      <c r="I1141" s="6">
        <v>15</v>
      </c>
      <c r="J1141" s="6">
        <v>0</v>
      </c>
    </row>
    <row r="1142" spans="2:10" x14ac:dyDescent="0.25">
      <c r="B1142" s="6">
        <v>1</v>
      </c>
      <c r="C1142" s="6">
        <v>65</v>
      </c>
      <c r="D1142" s="6">
        <v>1</v>
      </c>
      <c r="E1142" s="6">
        <v>1</v>
      </c>
      <c r="F1142" s="6">
        <v>1</v>
      </c>
      <c r="G1142" s="6">
        <v>6</v>
      </c>
      <c r="H1142" s="6">
        <v>70</v>
      </c>
      <c r="I1142" s="6">
        <v>16</v>
      </c>
      <c r="J1142" s="6">
        <v>1</v>
      </c>
    </row>
    <row r="1143" spans="2:10" x14ac:dyDescent="0.25">
      <c r="B1143" s="6">
        <v>1</v>
      </c>
      <c r="C1143" s="6">
        <v>57</v>
      </c>
      <c r="D1143" s="6">
        <v>1</v>
      </c>
      <c r="E1143" s="6">
        <v>1</v>
      </c>
      <c r="F1143" s="6">
        <v>1</v>
      </c>
      <c r="G1143" s="6">
        <v>3</v>
      </c>
      <c r="H1143" s="6">
        <v>131</v>
      </c>
      <c r="I1143" s="6">
        <v>20</v>
      </c>
      <c r="J1143" s="6">
        <v>0</v>
      </c>
    </row>
    <row r="1144" spans="2:10" x14ac:dyDescent="0.25">
      <c r="B1144" s="6">
        <v>0</v>
      </c>
      <c r="C1144" s="6">
        <v>36</v>
      </c>
      <c r="D1144" s="6">
        <v>1</v>
      </c>
      <c r="E1144" s="6">
        <v>1</v>
      </c>
      <c r="F1144" s="6">
        <v>1</v>
      </c>
      <c r="G1144" s="6">
        <v>3</v>
      </c>
      <c r="H1144" s="6">
        <v>270</v>
      </c>
      <c r="I1144" s="6">
        <v>8</v>
      </c>
      <c r="J1144" s="6">
        <v>1</v>
      </c>
    </row>
    <row r="1145" spans="2:10" x14ac:dyDescent="0.25">
      <c r="B1145" s="6">
        <v>0</v>
      </c>
      <c r="C1145" s="6">
        <v>45</v>
      </c>
      <c r="D1145" s="6">
        <v>1</v>
      </c>
      <c r="E1145" s="6">
        <v>0</v>
      </c>
      <c r="F1145" s="6">
        <v>1</v>
      </c>
      <c r="G1145" s="6">
        <v>4</v>
      </c>
      <c r="H1145" s="6">
        <v>128</v>
      </c>
      <c r="I1145" s="6">
        <v>18</v>
      </c>
      <c r="J1145" s="6">
        <v>0</v>
      </c>
    </row>
    <row r="1146" spans="2:10" x14ac:dyDescent="0.25">
      <c r="B1146" s="6">
        <v>1</v>
      </c>
      <c r="C1146" s="6">
        <v>53</v>
      </c>
      <c r="D1146" s="6">
        <v>0</v>
      </c>
      <c r="E1146" s="6">
        <v>1</v>
      </c>
      <c r="F1146" s="6">
        <v>1</v>
      </c>
      <c r="G1146" s="6">
        <v>2</v>
      </c>
      <c r="H1146" s="6">
        <v>163</v>
      </c>
      <c r="I1146" s="6">
        <v>15</v>
      </c>
      <c r="J1146" s="6">
        <v>0</v>
      </c>
    </row>
    <row r="1147" spans="2:10" x14ac:dyDescent="0.25">
      <c r="B1147" s="6">
        <v>0</v>
      </c>
      <c r="C1147" s="6">
        <v>60</v>
      </c>
      <c r="D1147" s="6">
        <v>1</v>
      </c>
      <c r="E1147" s="6">
        <v>1</v>
      </c>
      <c r="F1147" s="6">
        <v>0</v>
      </c>
      <c r="G1147" s="6">
        <v>1</v>
      </c>
      <c r="H1147" s="6">
        <v>74</v>
      </c>
      <c r="I1147" s="6">
        <v>8</v>
      </c>
      <c r="J1147" s="6">
        <v>0</v>
      </c>
    </row>
    <row r="1148" spans="2:10" x14ac:dyDescent="0.25">
      <c r="B1148" s="6">
        <v>1</v>
      </c>
      <c r="C1148" s="6">
        <v>43</v>
      </c>
      <c r="D1148" s="6">
        <v>0</v>
      </c>
      <c r="E1148" s="6">
        <v>1</v>
      </c>
      <c r="F1148" s="6">
        <v>1</v>
      </c>
      <c r="G1148" s="6">
        <v>5</v>
      </c>
      <c r="H1148" s="6">
        <v>91</v>
      </c>
      <c r="I1148" s="6">
        <v>20</v>
      </c>
      <c r="J1148" s="6">
        <v>0</v>
      </c>
    </row>
    <row r="1149" spans="2:10" x14ac:dyDescent="0.25">
      <c r="B1149" s="6">
        <v>1</v>
      </c>
      <c r="C1149" s="6">
        <v>35</v>
      </c>
      <c r="D1149" s="6">
        <v>1</v>
      </c>
      <c r="E1149" s="6">
        <v>1</v>
      </c>
      <c r="F1149" s="6">
        <v>0</v>
      </c>
      <c r="G1149" s="6">
        <v>4</v>
      </c>
      <c r="H1149" s="6">
        <v>32</v>
      </c>
      <c r="I1149" s="6">
        <v>18</v>
      </c>
      <c r="J1149" s="6">
        <v>0</v>
      </c>
    </row>
    <row r="1150" spans="2:10" x14ac:dyDescent="0.25">
      <c r="B1150" s="6">
        <v>0</v>
      </c>
      <c r="C1150" s="6">
        <v>48</v>
      </c>
      <c r="D1150" s="6">
        <v>1</v>
      </c>
      <c r="E1150" s="6">
        <v>1</v>
      </c>
      <c r="F1150" s="6">
        <v>1</v>
      </c>
      <c r="G1150" s="6">
        <v>3</v>
      </c>
      <c r="H1150" s="6">
        <v>276</v>
      </c>
      <c r="I1150" s="6">
        <v>15</v>
      </c>
      <c r="J1150" s="6">
        <v>1</v>
      </c>
    </row>
    <row r="1151" spans="2:10" x14ac:dyDescent="0.25">
      <c r="B1151" s="6">
        <v>0</v>
      </c>
      <c r="C1151" s="6">
        <v>52</v>
      </c>
      <c r="D1151" s="6">
        <v>1</v>
      </c>
      <c r="E1151" s="6">
        <v>1</v>
      </c>
      <c r="F1151" s="6">
        <v>1</v>
      </c>
      <c r="G1151" s="6">
        <v>3</v>
      </c>
      <c r="H1151" s="6">
        <v>64</v>
      </c>
      <c r="I1151" s="6">
        <v>18</v>
      </c>
      <c r="J1151" s="6">
        <v>1</v>
      </c>
    </row>
    <row r="1152" spans="2:10" x14ac:dyDescent="0.25">
      <c r="B1152" s="6">
        <v>1</v>
      </c>
      <c r="C1152" s="6">
        <v>58</v>
      </c>
      <c r="D1152" s="6">
        <v>1</v>
      </c>
      <c r="E1152" s="6">
        <v>0</v>
      </c>
      <c r="F1152" s="6">
        <v>1</v>
      </c>
      <c r="G1152" s="6">
        <v>4</v>
      </c>
      <c r="H1152" s="6">
        <v>151</v>
      </c>
      <c r="I1152" s="6">
        <v>16</v>
      </c>
      <c r="J1152" s="6">
        <v>1</v>
      </c>
    </row>
    <row r="1153" spans="2:10" x14ac:dyDescent="0.25">
      <c r="B1153" s="6">
        <v>0</v>
      </c>
      <c r="C1153" s="6">
        <v>54</v>
      </c>
      <c r="D1153" s="6">
        <v>1</v>
      </c>
      <c r="E1153" s="6">
        <v>1</v>
      </c>
      <c r="F1153" s="6">
        <v>0</v>
      </c>
      <c r="G1153" s="6">
        <v>1</v>
      </c>
      <c r="H1153" s="6">
        <v>23</v>
      </c>
      <c r="I1153" s="6">
        <v>8</v>
      </c>
      <c r="J1153" s="6">
        <v>0</v>
      </c>
    </row>
    <row r="1154" spans="2:10" x14ac:dyDescent="0.25">
      <c r="B1154" s="6">
        <v>1</v>
      </c>
      <c r="C1154" s="6">
        <v>45</v>
      </c>
      <c r="D1154" s="6">
        <v>1</v>
      </c>
      <c r="E1154" s="6">
        <v>0</v>
      </c>
      <c r="F1154" s="6">
        <v>1</v>
      </c>
      <c r="G1154" s="6">
        <v>2</v>
      </c>
      <c r="H1154" s="6">
        <v>157</v>
      </c>
      <c r="I1154" s="6">
        <v>16</v>
      </c>
      <c r="J1154" s="6">
        <v>0</v>
      </c>
    </row>
    <row r="1155" spans="2:10" x14ac:dyDescent="0.25">
      <c r="B1155" s="6">
        <v>0</v>
      </c>
      <c r="C1155" s="6">
        <v>43</v>
      </c>
      <c r="D1155" s="6">
        <v>1</v>
      </c>
      <c r="E1155" s="6">
        <v>0</v>
      </c>
      <c r="F1155" s="6">
        <v>1</v>
      </c>
      <c r="G1155" s="6">
        <v>3</v>
      </c>
      <c r="H1155" s="6">
        <v>153</v>
      </c>
      <c r="I1155" s="6">
        <v>12</v>
      </c>
      <c r="J1155" s="6">
        <v>1</v>
      </c>
    </row>
    <row r="1156" spans="2:10" x14ac:dyDescent="0.25">
      <c r="B1156" s="6">
        <v>0</v>
      </c>
      <c r="C1156" s="6">
        <v>39</v>
      </c>
      <c r="D1156" s="6">
        <v>1</v>
      </c>
      <c r="E1156" s="6">
        <v>1</v>
      </c>
      <c r="F1156" s="6">
        <v>1</v>
      </c>
      <c r="G1156" s="6">
        <v>5</v>
      </c>
      <c r="H1156" s="6">
        <v>136</v>
      </c>
      <c r="I1156" s="6">
        <v>18</v>
      </c>
      <c r="J1156" s="6">
        <v>1</v>
      </c>
    </row>
    <row r="1157" spans="2:10" x14ac:dyDescent="0.25">
      <c r="B1157" s="6">
        <v>1</v>
      </c>
      <c r="C1157" s="6">
        <v>72</v>
      </c>
      <c r="D1157" s="6">
        <v>1</v>
      </c>
      <c r="E1157" s="6">
        <v>1</v>
      </c>
      <c r="F1157" s="6">
        <v>1</v>
      </c>
      <c r="G1157" s="6">
        <v>3</v>
      </c>
      <c r="H1157" s="6">
        <v>125</v>
      </c>
      <c r="I1157" s="6">
        <v>20</v>
      </c>
      <c r="J1157" s="6">
        <v>0</v>
      </c>
    </row>
    <row r="1158" spans="2:10" x14ac:dyDescent="0.25">
      <c r="B1158" s="6">
        <v>1</v>
      </c>
      <c r="C1158" s="6">
        <v>43</v>
      </c>
      <c r="D1158" s="6">
        <v>1</v>
      </c>
      <c r="E1158" s="6">
        <v>1</v>
      </c>
      <c r="F1158" s="6">
        <v>1</v>
      </c>
      <c r="G1158" s="6">
        <v>5</v>
      </c>
      <c r="H1158" s="6">
        <v>32</v>
      </c>
      <c r="I1158" s="6">
        <v>13</v>
      </c>
      <c r="J1158" s="6">
        <v>1</v>
      </c>
    </row>
    <row r="1159" spans="2:10" x14ac:dyDescent="0.25">
      <c r="B1159" s="6">
        <v>0</v>
      </c>
      <c r="C1159" s="6">
        <v>54</v>
      </c>
      <c r="D1159" s="6">
        <v>1</v>
      </c>
      <c r="E1159" s="6">
        <v>1</v>
      </c>
      <c r="F1159" s="6">
        <v>1</v>
      </c>
      <c r="G1159" s="6">
        <v>4</v>
      </c>
      <c r="H1159" s="6">
        <v>171</v>
      </c>
      <c r="I1159" s="6">
        <v>20</v>
      </c>
      <c r="J1159" s="6">
        <v>1</v>
      </c>
    </row>
    <row r="1160" spans="2:10" x14ac:dyDescent="0.25">
      <c r="B1160" s="6">
        <v>0</v>
      </c>
      <c r="C1160" s="6">
        <v>57</v>
      </c>
      <c r="D1160" s="6">
        <v>1</v>
      </c>
      <c r="E1160" s="6">
        <v>1</v>
      </c>
      <c r="F1160" s="6">
        <v>0</v>
      </c>
      <c r="G1160" s="6">
        <v>2</v>
      </c>
      <c r="H1160" s="6">
        <v>5</v>
      </c>
      <c r="I1160" s="6">
        <v>12</v>
      </c>
      <c r="J1160" s="6">
        <v>1</v>
      </c>
    </row>
    <row r="1161" spans="2:10" x14ac:dyDescent="0.25">
      <c r="B1161" s="6">
        <v>1</v>
      </c>
      <c r="C1161" s="6">
        <v>60</v>
      </c>
      <c r="D1161" s="6">
        <v>1</v>
      </c>
      <c r="E1161" s="6">
        <v>1</v>
      </c>
      <c r="F1161" s="6">
        <v>0</v>
      </c>
      <c r="G1161" s="6">
        <v>1</v>
      </c>
      <c r="H1161" s="6">
        <v>145</v>
      </c>
      <c r="I1161" s="6">
        <v>20</v>
      </c>
      <c r="J1161" s="6">
        <v>0</v>
      </c>
    </row>
    <row r="1162" spans="2:10" x14ac:dyDescent="0.25">
      <c r="B1162" s="6">
        <v>0</v>
      </c>
      <c r="C1162" s="6">
        <v>40</v>
      </c>
      <c r="D1162" s="6">
        <v>1</v>
      </c>
      <c r="E1162" s="6">
        <v>1</v>
      </c>
      <c r="F1162" s="6">
        <v>1</v>
      </c>
      <c r="G1162" s="6">
        <v>3</v>
      </c>
      <c r="H1162" s="6">
        <v>147</v>
      </c>
      <c r="I1162" s="6">
        <v>9</v>
      </c>
      <c r="J1162" s="6">
        <v>1</v>
      </c>
    </row>
    <row r="1163" spans="2:10" x14ac:dyDescent="0.25">
      <c r="B1163" s="6">
        <v>1</v>
      </c>
      <c r="C1163" s="6">
        <v>42</v>
      </c>
      <c r="D1163" s="6">
        <v>1</v>
      </c>
      <c r="E1163" s="6">
        <v>1</v>
      </c>
      <c r="F1163" s="6">
        <v>1</v>
      </c>
      <c r="G1163" s="6">
        <v>2</v>
      </c>
      <c r="H1163" s="6">
        <v>124</v>
      </c>
      <c r="I1163" s="6">
        <v>15</v>
      </c>
      <c r="J1163" s="6">
        <v>0</v>
      </c>
    </row>
    <row r="1164" spans="2:10" x14ac:dyDescent="0.25">
      <c r="B1164" s="6">
        <v>0</v>
      </c>
      <c r="C1164" s="6">
        <v>46</v>
      </c>
      <c r="D1164" s="6">
        <v>1</v>
      </c>
      <c r="E1164" s="6">
        <v>0</v>
      </c>
      <c r="F1164" s="6">
        <v>0</v>
      </c>
      <c r="G1164" s="6">
        <v>1</v>
      </c>
      <c r="H1164" s="6">
        <v>56</v>
      </c>
      <c r="I1164" s="6">
        <v>18</v>
      </c>
      <c r="J1164" s="6">
        <v>0</v>
      </c>
    </row>
    <row r="1165" spans="2:10" x14ac:dyDescent="0.25">
      <c r="B1165" s="6">
        <v>0</v>
      </c>
      <c r="C1165" s="6">
        <v>39</v>
      </c>
      <c r="D1165" s="6">
        <v>0</v>
      </c>
      <c r="E1165" s="6">
        <v>1</v>
      </c>
      <c r="F1165" s="6">
        <v>1</v>
      </c>
      <c r="G1165" s="6">
        <v>3</v>
      </c>
      <c r="H1165" s="6">
        <v>180</v>
      </c>
      <c r="I1165" s="6">
        <v>18</v>
      </c>
      <c r="J1165" s="6">
        <v>1</v>
      </c>
    </row>
    <row r="1166" spans="2:10" x14ac:dyDescent="0.25">
      <c r="B1166" s="6">
        <v>0</v>
      </c>
      <c r="C1166" s="6">
        <v>45</v>
      </c>
      <c r="D1166" s="6">
        <v>0</v>
      </c>
      <c r="E1166" s="6">
        <v>1</v>
      </c>
      <c r="F1166" s="6">
        <v>1</v>
      </c>
      <c r="G1166" s="6">
        <v>2</v>
      </c>
      <c r="H1166" s="6">
        <v>59</v>
      </c>
      <c r="I1166" s="6">
        <v>8</v>
      </c>
      <c r="J1166" s="6">
        <v>0</v>
      </c>
    </row>
    <row r="1167" spans="2:10" x14ac:dyDescent="0.25">
      <c r="B1167" s="6">
        <v>1</v>
      </c>
      <c r="C1167" s="6">
        <v>67</v>
      </c>
      <c r="D1167" s="6">
        <v>1</v>
      </c>
      <c r="E1167" s="6">
        <v>0</v>
      </c>
      <c r="F1167" s="6">
        <v>0</v>
      </c>
      <c r="G1167" s="6">
        <v>1</v>
      </c>
      <c r="H1167" s="6">
        <v>111.5</v>
      </c>
      <c r="I1167" s="6">
        <v>13</v>
      </c>
      <c r="J1167" s="6">
        <v>1</v>
      </c>
    </row>
    <row r="1168" spans="2:10" x14ac:dyDescent="0.25">
      <c r="B1168" s="6">
        <v>0</v>
      </c>
      <c r="C1168" s="6">
        <v>52</v>
      </c>
      <c r="D1168" s="6">
        <v>1</v>
      </c>
      <c r="E1168" s="6">
        <v>1</v>
      </c>
      <c r="F1168" s="6">
        <v>1</v>
      </c>
      <c r="G1168" s="6">
        <v>4</v>
      </c>
      <c r="H1168" s="6">
        <v>352</v>
      </c>
      <c r="I1168" s="6">
        <v>15</v>
      </c>
      <c r="J1168" s="6">
        <v>1</v>
      </c>
    </row>
    <row r="1169" spans="2:10" x14ac:dyDescent="0.25">
      <c r="B1169" s="6">
        <v>0</v>
      </c>
      <c r="C1169" s="6">
        <v>40</v>
      </c>
      <c r="D1169" s="6">
        <v>1</v>
      </c>
      <c r="E1169" s="6">
        <v>1</v>
      </c>
      <c r="F1169" s="6">
        <v>1</v>
      </c>
      <c r="G1169" s="6">
        <v>2</v>
      </c>
      <c r="H1169" s="6">
        <v>78</v>
      </c>
      <c r="I1169" s="6">
        <v>12</v>
      </c>
      <c r="J1169" s="6">
        <v>1</v>
      </c>
    </row>
    <row r="1170" spans="2:10" x14ac:dyDescent="0.25">
      <c r="B1170" s="6">
        <v>0</v>
      </c>
      <c r="C1170" s="6">
        <v>45</v>
      </c>
      <c r="D1170" s="6">
        <v>1</v>
      </c>
      <c r="E1170" s="6">
        <v>0</v>
      </c>
      <c r="F1170" s="6">
        <v>1</v>
      </c>
      <c r="G1170" s="6">
        <v>5</v>
      </c>
      <c r="H1170" s="6">
        <v>113</v>
      </c>
      <c r="I1170" s="6">
        <v>20</v>
      </c>
      <c r="J1170" s="6">
        <v>0</v>
      </c>
    </row>
    <row r="1171" spans="2:10" x14ac:dyDescent="0.25">
      <c r="B1171" s="6">
        <v>0</v>
      </c>
      <c r="C1171" s="6">
        <v>42</v>
      </c>
      <c r="D1171" s="6">
        <v>1</v>
      </c>
      <c r="E1171" s="6">
        <v>1</v>
      </c>
      <c r="F1171" s="6">
        <v>1</v>
      </c>
      <c r="G1171" s="6">
        <v>4</v>
      </c>
      <c r="H1171" s="6">
        <v>246</v>
      </c>
      <c r="I1171" s="6">
        <v>8</v>
      </c>
      <c r="J1171" s="6">
        <v>0</v>
      </c>
    </row>
    <row r="1172" spans="2:10" x14ac:dyDescent="0.25">
      <c r="B1172" s="6">
        <v>0</v>
      </c>
      <c r="C1172" s="6">
        <v>54</v>
      </c>
      <c r="D1172" s="6">
        <v>1</v>
      </c>
      <c r="E1172" s="6">
        <v>0</v>
      </c>
      <c r="F1172" s="6">
        <v>1</v>
      </c>
      <c r="G1172" s="6">
        <v>3</v>
      </c>
      <c r="H1172" s="6">
        <v>96</v>
      </c>
      <c r="I1172" s="6">
        <v>18</v>
      </c>
      <c r="J1172" s="6">
        <v>0</v>
      </c>
    </row>
    <row r="1173" spans="2:10" x14ac:dyDescent="0.25">
      <c r="B1173" s="6">
        <v>1</v>
      </c>
      <c r="C1173" s="6">
        <v>70</v>
      </c>
      <c r="D1173" s="6">
        <v>1</v>
      </c>
      <c r="E1173" s="6">
        <v>1</v>
      </c>
      <c r="F1173" s="6">
        <v>1</v>
      </c>
      <c r="G1173" s="6">
        <v>2</v>
      </c>
      <c r="H1173" s="6">
        <v>47</v>
      </c>
      <c r="I1173" s="6">
        <v>20</v>
      </c>
      <c r="J1173" s="6">
        <v>0</v>
      </c>
    </row>
    <row r="1174" spans="2:10" x14ac:dyDescent="0.25">
      <c r="B1174" s="6">
        <v>0</v>
      </c>
      <c r="C1174" s="6">
        <v>45</v>
      </c>
      <c r="D1174" s="6">
        <v>1</v>
      </c>
      <c r="E1174" s="6">
        <v>1</v>
      </c>
      <c r="F1174" s="6">
        <v>0</v>
      </c>
      <c r="G1174" s="6">
        <v>1</v>
      </c>
      <c r="H1174" s="6">
        <v>60</v>
      </c>
      <c r="I1174" s="6">
        <v>18</v>
      </c>
      <c r="J1174" s="6">
        <v>1</v>
      </c>
    </row>
    <row r="1175" spans="2:10" x14ac:dyDescent="0.25">
      <c r="B1175" s="6">
        <v>1</v>
      </c>
      <c r="C1175" s="6">
        <v>47</v>
      </c>
      <c r="D1175" s="6">
        <v>1</v>
      </c>
      <c r="E1175" s="6">
        <v>1</v>
      </c>
      <c r="F1175" s="6">
        <v>1</v>
      </c>
      <c r="G1175" s="6">
        <v>6</v>
      </c>
      <c r="H1175" s="6">
        <v>159</v>
      </c>
      <c r="I1175" s="6">
        <v>15</v>
      </c>
      <c r="J1175" s="6">
        <v>1</v>
      </c>
    </row>
    <row r="1176" spans="2:10" x14ac:dyDescent="0.25">
      <c r="B1176" s="6">
        <v>0</v>
      </c>
      <c r="C1176" s="6">
        <v>57</v>
      </c>
      <c r="D1176" s="6">
        <v>1</v>
      </c>
      <c r="E1176" s="6">
        <v>0</v>
      </c>
      <c r="F1176" s="6">
        <v>1</v>
      </c>
      <c r="G1176" s="6">
        <v>4</v>
      </c>
      <c r="H1176" s="6">
        <v>123</v>
      </c>
      <c r="I1176" s="6">
        <v>20</v>
      </c>
      <c r="J1176" s="6">
        <v>0</v>
      </c>
    </row>
    <row r="1177" spans="2:10" x14ac:dyDescent="0.25">
      <c r="B1177" s="6">
        <v>1</v>
      </c>
      <c r="C1177" s="6">
        <v>68</v>
      </c>
      <c r="D1177" s="6">
        <v>1</v>
      </c>
      <c r="E1177" s="6">
        <v>1</v>
      </c>
      <c r="F1177" s="6">
        <v>1</v>
      </c>
      <c r="G1177" s="6">
        <v>3</v>
      </c>
      <c r="H1177" s="6">
        <v>171.5</v>
      </c>
      <c r="I1177" s="6">
        <v>20</v>
      </c>
      <c r="J1177" s="6">
        <v>0</v>
      </c>
    </row>
    <row r="1178" spans="2:10" x14ac:dyDescent="0.25">
      <c r="B1178" s="6">
        <v>0</v>
      </c>
      <c r="C1178" s="6">
        <v>44</v>
      </c>
      <c r="D1178" s="6">
        <v>1</v>
      </c>
      <c r="E1178" s="6">
        <v>1</v>
      </c>
      <c r="F1178" s="6">
        <v>0</v>
      </c>
      <c r="G1178" s="6">
        <v>5</v>
      </c>
      <c r="H1178" s="6">
        <v>19</v>
      </c>
      <c r="I1178" s="6">
        <v>18</v>
      </c>
      <c r="J1178" s="6">
        <v>1</v>
      </c>
    </row>
    <row r="1179" spans="2:10" x14ac:dyDescent="0.25">
      <c r="B1179" s="6">
        <v>0</v>
      </c>
      <c r="C1179" s="6">
        <v>57</v>
      </c>
      <c r="D1179" s="6">
        <v>1</v>
      </c>
      <c r="E1179" s="6">
        <v>1</v>
      </c>
      <c r="F1179" s="6">
        <v>1</v>
      </c>
      <c r="G1179" s="6">
        <v>2</v>
      </c>
      <c r="H1179" s="6">
        <v>215</v>
      </c>
      <c r="I1179" s="6">
        <v>20</v>
      </c>
      <c r="J1179" s="6">
        <v>1</v>
      </c>
    </row>
    <row r="1180" spans="2:10" x14ac:dyDescent="0.25">
      <c r="B1180" s="6">
        <v>0</v>
      </c>
      <c r="C1180" s="6">
        <v>39</v>
      </c>
      <c r="D1180" s="6">
        <v>1</v>
      </c>
      <c r="E1180" s="6">
        <v>1</v>
      </c>
      <c r="F1180" s="6">
        <v>1</v>
      </c>
      <c r="G1180" s="6">
        <v>3</v>
      </c>
      <c r="H1180" s="6">
        <v>132</v>
      </c>
      <c r="I1180" s="6">
        <v>8</v>
      </c>
      <c r="J1180" s="6">
        <v>1</v>
      </c>
    </row>
    <row r="1181" spans="2:10" x14ac:dyDescent="0.25">
      <c r="B1181" s="6">
        <v>1</v>
      </c>
      <c r="C1181" s="6">
        <v>60</v>
      </c>
      <c r="D1181" s="6">
        <v>1</v>
      </c>
      <c r="E1181" s="6">
        <v>1</v>
      </c>
      <c r="F1181" s="6">
        <v>0</v>
      </c>
      <c r="G1181" s="6">
        <v>4</v>
      </c>
      <c r="H1181" s="6">
        <v>18</v>
      </c>
      <c r="I1181" s="6">
        <v>16</v>
      </c>
      <c r="J1181" s="6">
        <v>0</v>
      </c>
    </row>
    <row r="1182" spans="2:10" x14ac:dyDescent="0.25">
      <c r="B1182" s="6">
        <v>0</v>
      </c>
      <c r="C1182" s="6">
        <v>42</v>
      </c>
      <c r="D1182" s="6">
        <v>1</v>
      </c>
      <c r="E1182" s="6">
        <v>1</v>
      </c>
      <c r="F1182" s="6">
        <v>1</v>
      </c>
      <c r="G1182" s="6">
        <v>4</v>
      </c>
      <c r="H1182" s="6">
        <v>133</v>
      </c>
      <c r="I1182" s="6">
        <v>18</v>
      </c>
      <c r="J1182" s="6">
        <v>1</v>
      </c>
    </row>
    <row r="1183" spans="2:10" x14ac:dyDescent="0.25">
      <c r="B1183" s="6">
        <v>1</v>
      </c>
      <c r="C1183" s="6">
        <v>34</v>
      </c>
      <c r="D1183" s="6">
        <v>1</v>
      </c>
      <c r="E1183" s="6">
        <v>1</v>
      </c>
      <c r="F1183" s="6">
        <v>1</v>
      </c>
      <c r="G1183" s="6">
        <v>3</v>
      </c>
      <c r="H1183" s="6">
        <v>154</v>
      </c>
      <c r="I1183" s="6">
        <v>15</v>
      </c>
      <c r="J1183" s="6">
        <v>0</v>
      </c>
    </row>
    <row r="1184" spans="2:10" x14ac:dyDescent="0.25">
      <c r="B1184" s="6">
        <v>0</v>
      </c>
      <c r="C1184" s="6">
        <v>62</v>
      </c>
      <c r="D1184" s="6">
        <v>1</v>
      </c>
      <c r="E1184" s="6">
        <v>0</v>
      </c>
      <c r="F1184" s="6">
        <v>1</v>
      </c>
      <c r="G1184" s="6">
        <v>3</v>
      </c>
      <c r="H1184" s="6">
        <v>110</v>
      </c>
      <c r="I1184" s="6">
        <v>20</v>
      </c>
      <c r="J1184" s="6">
        <v>1</v>
      </c>
    </row>
    <row r="1185" spans="2:10" x14ac:dyDescent="0.25">
      <c r="B1185" s="6">
        <v>0</v>
      </c>
      <c r="C1185" s="6">
        <v>47</v>
      </c>
      <c r="D1185" s="6">
        <v>1</v>
      </c>
      <c r="E1185" s="6">
        <v>0</v>
      </c>
      <c r="F1185" s="6">
        <v>1</v>
      </c>
      <c r="G1185" s="6">
        <v>5</v>
      </c>
      <c r="H1185" s="6">
        <v>91</v>
      </c>
      <c r="I1185" s="6">
        <v>20</v>
      </c>
      <c r="J1185" s="6">
        <v>0</v>
      </c>
    </row>
    <row r="1186" spans="2:10" x14ac:dyDescent="0.25">
      <c r="B1186" s="6">
        <v>0</v>
      </c>
      <c r="C1186" s="6">
        <v>52</v>
      </c>
      <c r="D1186" s="6">
        <v>1</v>
      </c>
      <c r="E1186" s="6">
        <v>1</v>
      </c>
      <c r="F1186" s="6">
        <v>0</v>
      </c>
      <c r="G1186" s="6">
        <v>1</v>
      </c>
      <c r="H1186" s="6">
        <v>73</v>
      </c>
      <c r="I1186" s="6">
        <v>20</v>
      </c>
      <c r="J1186" s="6">
        <v>1</v>
      </c>
    </row>
    <row r="1187" spans="2:10" x14ac:dyDescent="0.25">
      <c r="B1187" s="6">
        <v>1</v>
      </c>
      <c r="C1187" s="6">
        <v>34</v>
      </c>
      <c r="D1187" s="6">
        <v>1</v>
      </c>
      <c r="E1187" s="6">
        <v>1</v>
      </c>
      <c r="F1187" s="6">
        <v>0</v>
      </c>
      <c r="G1187" s="6">
        <v>2</v>
      </c>
      <c r="H1187" s="6">
        <v>25</v>
      </c>
      <c r="I1187" s="6">
        <v>15</v>
      </c>
      <c r="J1187" s="6">
        <v>0</v>
      </c>
    </row>
    <row r="1188" spans="2:10" x14ac:dyDescent="0.25">
      <c r="B1188" s="6">
        <v>0</v>
      </c>
      <c r="C1188" s="6">
        <v>50</v>
      </c>
      <c r="D1188" s="6">
        <v>1</v>
      </c>
      <c r="E1188" s="6">
        <v>1</v>
      </c>
      <c r="F1188" s="6">
        <v>1</v>
      </c>
      <c r="G1188" s="6">
        <v>6</v>
      </c>
      <c r="H1188" s="6">
        <v>9</v>
      </c>
      <c r="I1188" s="6">
        <v>8</v>
      </c>
      <c r="J1188" s="6">
        <v>1</v>
      </c>
    </row>
    <row r="1189" spans="2:10" x14ac:dyDescent="0.25">
      <c r="B1189" s="6">
        <v>0</v>
      </c>
      <c r="C1189" s="6">
        <v>60</v>
      </c>
      <c r="D1189" s="6">
        <v>1</v>
      </c>
      <c r="E1189" s="6">
        <v>1</v>
      </c>
      <c r="F1189" s="6">
        <v>1</v>
      </c>
      <c r="G1189" s="6">
        <v>4</v>
      </c>
      <c r="H1189" s="6">
        <v>42</v>
      </c>
      <c r="I1189" s="6">
        <v>8</v>
      </c>
      <c r="J1189" s="6">
        <v>1</v>
      </c>
    </row>
    <row r="1190" spans="2:10" x14ac:dyDescent="0.25">
      <c r="B1190" s="6">
        <v>1</v>
      </c>
      <c r="C1190" s="6">
        <v>52</v>
      </c>
      <c r="D1190" s="6">
        <v>1</v>
      </c>
      <c r="E1190" s="6">
        <v>1</v>
      </c>
      <c r="F1190" s="6">
        <v>0</v>
      </c>
      <c r="G1190" s="6">
        <v>1</v>
      </c>
      <c r="H1190" s="6">
        <v>27</v>
      </c>
      <c r="I1190" s="6">
        <v>13</v>
      </c>
      <c r="J1190" s="6">
        <v>0</v>
      </c>
    </row>
    <row r="1191" spans="2:10" x14ac:dyDescent="0.25">
      <c r="B1191" s="6">
        <v>1</v>
      </c>
      <c r="C1191" s="6">
        <v>49</v>
      </c>
      <c r="D1191" s="6">
        <v>1</v>
      </c>
      <c r="E1191" s="6">
        <v>1</v>
      </c>
      <c r="F1191" s="6">
        <v>1</v>
      </c>
      <c r="G1191" s="6">
        <v>2</v>
      </c>
      <c r="H1191" s="6">
        <v>95</v>
      </c>
      <c r="I1191" s="6">
        <v>20</v>
      </c>
      <c r="J1191" s="6">
        <v>0</v>
      </c>
    </row>
    <row r="1192" spans="2:10" x14ac:dyDescent="0.25">
      <c r="B1192" s="6">
        <v>0</v>
      </c>
      <c r="C1192" s="6">
        <v>53</v>
      </c>
      <c r="D1192" s="6">
        <v>1</v>
      </c>
      <c r="E1192" s="6">
        <v>0</v>
      </c>
      <c r="F1192" s="6">
        <v>1</v>
      </c>
      <c r="G1192" s="6">
        <v>4</v>
      </c>
      <c r="H1192" s="6">
        <v>280</v>
      </c>
      <c r="I1192" s="6">
        <v>20</v>
      </c>
      <c r="J1192" s="6">
        <v>1</v>
      </c>
    </row>
    <row r="1193" spans="2:10" x14ac:dyDescent="0.25">
      <c r="B1193" s="6">
        <v>1</v>
      </c>
      <c r="C1193" s="6">
        <v>33</v>
      </c>
      <c r="D1193" s="6">
        <v>1</v>
      </c>
      <c r="E1193" s="6">
        <v>1</v>
      </c>
      <c r="F1193" s="6">
        <v>0</v>
      </c>
      <c r="G1193" s="6">
        <v>1</v>
      </c>
      <c r="H1193" s="6">
        <v>104</v>
      </c>
      <c r="I1193" s="6">
        <v>15</v>
      </c>
      <c r="J1193" s="6">
        <v>1</v>
      </c>
    </row>
    <row r="1194" spans="2:10" x14ac:dyDescent="0.25">
      <c r="B1194" s="6">
        <v>1</v>
      </c>
      <c r="C1194" s="6">
        <v>47</v>
      </c>
      <c r="D1194" s="6">
        <v>1</v>
      </c>
      <c r="E1194" s="6">
        <v>1</v>
      </c>
      <c r="F1194" s="6">
        <v>1</v>
      </c>
      <c r="G1194" s="6">
        <v>2</v>
      </c>
      <c r="H1194" s="6">
        <v>150</v>
      </c>
      <c r="I1194" s="6">
        <v>15</v>
      </c>
      <c r="J1194" s="6">
        <v>0</v>
      </c>
    </row>
    <row r="1195" spans="2:10" x14ac:dyDescent="0.25">
      <c r="B1195" s="6">
        <v>0</v>
      </c>
      <c r="C1195" s="6">
        <v>65</v>
      </c>
      <c r="D1195" s="6">
        <v>0</v>
      </c>
      <c r="E1195" s="6">
        <v>1</v>
      </c>
      <c r="F1195" s="6">
        <v>0</v>
      </c>
      <c r="G1195" s="6">
        <v>1</v>
      </c>
      <c r="H1195" s="6">
        <v>119</v>
      </c>
      <c r="I1195" s="6">
        <v>20</v>
      </c>
      <c r="J1195" s="6">
        <v>1</v>
      </c>
    </row>
    <row r="1196" spans="2:10" x14ac:dyDescent="0.25">
      <c r="B1196" s="6">
        <v>0</v>
      </c>
      <c r="C1196" s="6">
        <v>43</v>
      </c>
      <c r="D1196" s="6">
        <v>1</v>
      </c>
      <c r="E1196" s="6">
        <v>1</v>
      </c>
      <c r="F1196" s="6">
        <v>1</v>
      </c>
      <c r="G1196" s="6">
        <v>2</v>
      </c>
      <c r="H1196" s="6">
        <v>35</v>
      </c>
      <c r="I1196" s="6">
        <v>8</v>
      </c>
      <c r="J1196" s="6">
        <v>0</v>
      </c>
    </row>
    <row r="1197" spans="2:10" x14ac:dyDescent="0.25">
      <c r="B1197" s="6">
        <v>0</v>
      </c>
      <c r="C1197" s="6">
        <v>51</v>
      </c>
      <c r="D1197" s="6">
        <v>1</v>
      </c>
      <c r="E1197" s="6">
        <v>1</v>
      </c>
      <c r="F1197" s="6">
        <v>1</v>
      </c>
      <c r="G1197" s="6">
        <v>6</v>
      </c>
      <c r="H1197" s="6">
        <v>141</v>
      </c>
      <c r="I1197" s="6">
        <v>18</v>
      </c>
      <c r="J1197" s="6">
        <v>1</v>
      </c>
    </row>
    <row r="1198" spans="2:10" x14ac:dyDescent="0.25">
      <c r="B1198" s="6">
        <v>1</v>
      </c>
      <c r="C1198" s="6">
        <v>47</v>
      </c>
      <c r="D1198" s="6">
        <v>1</v>
      </c>
      <c r="E1198" s="6">
        <v>0</v>
      </c>
      <c r="F1198" s="6">
        <v>1</v>
      </c>
      <c r="G1198" s="6">
        <v>3</v>
      </c>
      <c r="H1198" s="6">
        <v>101</v>
      </c>
      <c r="I1198" s="6">
        <v>15</v>
      </c>
      <c r="J1198" s="6">
        <v>0</v>
      </c>
    </row>
    <row r="1199" spans="2:10" x14ac:dyDescent="0.25">
      <c r="B1199" s="6">
        <v>0</v>
      </c>
      <c r="C1199" s="6">
        <v>37</v>
      </c>
      <c r="D1199" s="6">
        <v>1</v>
      </c>
      <c r="E1199" s="6">
        <v>1</v>
      </c>
      <c r="F1199" s="6">
        <v>1</v>
      </c>
      <c r="G1199" s="6">
        <v>4</v>
      </c>
      <c r="H1199" s="6">
        <v>174</v>
      </c>
      <c r="I1199" s="6">
        <v>18</v>
      </c>
      <c r="J1199" s="6">
        <v>1</v>
      </c>
    </row>
    <row r="1200" spans="2:10" x14ac:dyDescent="0.25">
      <c r="B1200" s="6">
        <v>0</v>
      </c>
      <c r="C1200" s="6">
        <v>46</v>
      </c>
      <c r="D1200" s="6">
        <v>0</v>
      </c>
      <c r="E1200" s="6">
        <v>1</v>
      </c>
      <c r="F1200" s="6">
        <v>1</v>
      </c>
      <c r="G1200" s="6">
        <v>4</v>
      </c>
      <c r="H1200" s="6">
        <v>147</v>
      </c>
      <c r="I1200" s="6">
        <v>8</v>
      </c>
      <c r="J1200" s="6">
        <v>1</v>
      </c>
    </row>
    <row r="1201" spans="2:10" x14ac:dyDescent="0.25">
      <c r="B1201" s="6">
        <v>0</v>
      </c>
      <c r="C1201" s="6">
        <v>55</v>
      </c>
      <c r="D1201" s="6">
        <v>1</v>
      </c>
      <c r="E1201" s="6">
        <v>0</v>
      </c>
      <c r="F1201" s="6">
        <v>1</v>
      </c>
      <c r="G1201" s="6">
        <v>3</v>
      </c>
      <c r="H1201" s="6">
        <v>164</v>
      </c>
      <c r="I1201" s="6">
        <v>18</v>
      </c>
      <c r="J1201" s="6">
        <v>0</v>
      </c>
    </row>
    <row r="1202" spans="2:10" x14ac:dyDescent="0.25">
      <c r="B1202" s="6">
        <v>0</v>
      </c>
      <c r="C1202" s="6">
        <v>42</v>
      </c>
      <c r="D1202" s="6">
        <v>1</v>
      </c>
      <c r="E1202" s="6">
        <v>1</v>
      </c>
      <c r="F1202" s="6">
        <v>0</v>
      </c>
      <c r="G1202" s="6">
        <v>1</v>
      </c>
      <c r="H1202" s="6">
        <v>6</v>
      </c>
      <c r="I1202" s="6">
        <v>18</v>
      </c>
      <c r="J1202" s="6">
        <v>1</v>
      </c>
    </row>
    <row r="1203" spans="2:10" x14ac:dyDescent="0.25">
      <c r="B1203" s="6">
        <v>1</v>
      </c>
      <c r="C1203" s="6">
        <v>64</v>
      </c>
      <c r="D1203" s="6">
        <v>1</v>
      </c>
      <c r="E1203" s="6">
        <v>1</v>
      </c>
      <c r="F1203" s="6">
        <v>1</v>
      </c>
      <c r="G1203" s="6">
        <v>3</v>
      </c>
      <c r="H1203" s="6">
        <v>134</v>
      </c>
      <c r="I1203" s="6">
        <v>13</v>
      </c>
      <c r="J1203" s="6">
        <v>1</v>
      </c>
    </row>
    <row r="1204" spans="2:10" x14ac:dyDescent="0.25">
      <c r="B1204" s="6">
        <v>0</v>
      </c>
      <c r="C1204" s="6">
        <v>57</v>
      </c>
      <c r="D1204" s="6">
        <v>0</v>
      </c>
      <c r="E1204" s="6">
        <v>0</v>
      </c>
      <c r="F1204" s="6">
        <v>1</v>
      </c>
      <c r="G1204" s="6">
        <v>3</v>
      </c>
      <c r="H1204" s="6">
        <v>98</v>
      </c>
      <c r="I1204" s="6">
        <v>8</v>
      </c>
      <c r="J1204" s="6">
        <v>0</v>
      </c>
    </row>
    <row r="1205" spans="2:10" x14ac:dyDescent="0.25">
      <c r="B1205" s="6">
        <v>1</v>
      </c>
      <c r="C1205" s="6">
        <v>42</v>
      </c>
      <c r="D1205" s="6">
        <v>1</v>
      </c>
      <c r="E1205" s="6">
        <v>1</v>
      </c>
      <c r="F1205" s="6">
        <v>1</v>
      </c>
      <c r="G1205" s="6">
        <v>4</v>
      </c>
      <c r="H1205" s="6">
        <v>106</v>
      </c>
      <c r="I1205" s="6">
        <v>13</v>
      </c>
      <c r="J1205" s="6">
        <v>0</v>
      </c>
    </row>
    <row r="1206" spans="2:10" x14ac:dyDescent="0.25">
      <c r="B1206" s="6">
        <v>0</v>
      </c>
      <c r="C1206" s="6">
        <v>53</v>
      </c>
      <c r="D1206" s="6">
        <v>1</v>
      </c>
      <c r="E1206" s="6">
        <v>1</v>
      </c>
      <c r="F1206" s="6">
        <v>0</v>
      </c>
      <c r="G1206" s="6">
        <v>1</v>
      </c>
      <c r="H1206" s="6">
        <v>185</v>
      </c>
      <c r="I1206" s="6">
        <v>9</v>
      </c>
      <c r="J1206" s="6">
        <v>0</v>
      </c>
    </row>
    <row r="1207" spans="2:10" x14ac:dyDescent="0.25">
      <c r="B1207" s="6">
        <v>0</v>
      </c>
      <c r="C1207" s="6">
        <v>75</v>
      </c>
      <c r="D1207" s="6">
        <v>1</v>
      </c>
      <c r="E1207" s="6">
        <v>1</v>
      </c>
      <c r="F1207" s="6">
        <v>0</v>
      </c>
      <c r="G1207" s="6">
        <v>2</v>
      </c>
      <c r="H1207" s="6">
        <v>107</v>
      </c>
      <c r="I1207" s="6">
        <v>20</v>
      </c>
      <c r="J1207" s="6">
        <v>1</v>
      </c>
    </row>
    <row r="1208" spans="2:10" x14ac:dyDescent="0.25">
      <c r="B1208" s="6">
        <v>0</v>
      </c>
      <c r="C1208" s="6">
        <v>44</v>
      </c>
      <c r="D1208" s="6">
        <v>1</v>
      </c>
      <c r="E1208" s="6">
        <v>1</v>
      </c>
      <c r="F1208" s="6">
        <v>1</v>
      </c>
      <c r="G1208" s="6">
        <v>4</v>
      </c>
      <c r="H1208" s="6">
        <v>312</v>
      </c>
      <c r="I1208" s="6">
        <v>15</v>
      </c>
      <c r="J1208" s="6">
        <v>0</v>
      </c>
    </row>
    <row r="1209" spans="2:10" x14ac:dyDescent="0.25">
      <c r="B1209" s="6">
        <v>0</v>
      </c>
      <c r="C1209" s="6">
        <v>50</v>
      </c>
      <c r="D1209" s="6">
        <v>1</v>
      </c>
      <c r="E1209" s="6">
        <v>1</v>
      </c>
      <c r="F1209" s="6">
        <v>1</v>
      </c>
      <c r="G1209" s="6">
        <v>2</v>
      </c>
      <c r="H1209" s="6">
        <v>6</v>
      </c>
      <c r="I1209" s="6">
        <v>20</v>
      </c>
      <c r="J1209" s="6">
        <v>1</v>
      </c>
    </row>
    <row r="1210" spans="2:10" x14ac:dyDescent="0.25">
      <c r="B1210" s="6">
        <v>1</v>
      </c>
      <c r="C1210" s="6">
        <v>56</v>
      </c>
      <c r="D1210" s="6">
        <v>1</v>
      </c>
      <c r="E1210" s="6">
        <v>1</v>
      </c>
      <c r="F1210" s="6">
        <v>1</v>
      </c>
      <c r="G1210" s="6">
        <v>3</v>
      </c>
      <c r="H1210" s="6">
        <v>96</v>
      </c>
      <c r="I1210" s="6">
        <v>20</v>
      </c>
      <c r="J1210" s="6">
        <v>0</v>
      </c>
    </row>
    <row r="1211" spans="2:10" x14ac:dyDescent="0.25">
      <c r="B1211" s="6">
        <v>1</v>
      </c>
      <c r="C1211" s="6">
        <v>42</v>
      </c>
      <c r="D1211" s="6">
        <v>1</v>
      </c>
      <c r="E1211" s="6">
        <v>1</v>
      </c>
      <c r="F1211" s="6">
        <v>1</v>
      </c>
      <c r="G1211" s="6">
        <v>4</v>
      </c>
      <c r="H1211" s="6">
        <v>98</v>
      </c>
      <c r="I1211" s="6">
        <v>12</v>
      </c>
      <c r="J1211" s="6">
        <v>1</v>
      </c>
    </row>
    <row r="1212" spans="2:10" x14ac:dyDescent="0.25">
      <c r="B1212" s="6">
        <v>0</v>
      </c>
      <c r="C1212" s="6">
        <v>38</v>
      </c>
      <c r="D1212" s="6">
        <v>1</v>
      </c>
      <c r="E1212" s="6">
        <v>1</v>
      </c>
      <c r="F1212" s="6">
        <v>1</v>
      </c>
      <c r="G1212" s="6">
        <v>5</v>
      </c>
      <c r="H1212" s="6">
        <v>114</v>
      </c>
      <c r="I1212" s="6">
        <v>12</v>
      </c>
      <c r="J1212" s="6">
        <v>0</v>
      </c>
    </row>
    <row r="1213" spans="2:10" x14ac:dyDescent="0.25">
      <c r="B1213" s="6">
        <v>0</v>
      </c>
      <c r="C1213" s="6">
        <v>54</v>
      </c>
      <c r="D1213" s="6">
        <v>1</v>
      </c>
      <c r="E1213" s="6">
        <v>1</v>
      </c>
      <c r="F1213" s="6">
        <v>1</v>
      </c>
      <c r="G1213" s="6">
        <v>6</v>
      </c>
      <c r="H1213" s="6">
        <v>120</v>
      </c>
      <c r="I1213" s="6">
        <v>12</v>
      </c>
      <c r="J1213" s="6">
        <v>1</v>
      </c>
    </row>
    <row r="1214" spans="2:10" x14ac:dyDescent="0.25">
      <c r="B1214" s="6">
        <v>1</v>
      </c>
      <c r="C1214" s="6">
        <v>42</v>
      </c>
      <c r="D1214" s="6">
        <v>1</v>
      </c>
      <c r="E1214" s="6">
        <v>1</v>
      </c>
      <c r="F1214" s="6">
        <v>1</v>
      </c>
      <c r="G1214" s="6">
        <v>3</v>
      </c>
      <c r="H1214" s="6">
        <v>104</v>
      </c>
      <c r="I1214" s="6">
        <v>20</v>
      </c>
      <c r="J1214" s="6">
        <v>0</v>
      </c>
    </row>
    <row r="1215" spans="2:10" x14ac:dyDescent="0.25">
      <c r="B1215" s="6">
        <v>1</v>
      </c>
      <c r="C1215" s="6">
        <v>55</v>
      </c>
      <c r="D1215" s="6">
        <v>1</v>
      </c>
      <c r="E1215" s="6">
        <v>1</v>
      </c>
      <c r="F1215" s="6">
        <v>1</v>
      </c>
      <c r="G1215" s="6">
        <v>2</v>
      </c>
      <c r="H1215" s="6">
        <v>94</v>
      </c>
      <c r="I1215" s="6">
        <v>16</v>
      </c>
      <c r="J1215" s="6">
        <v>0</v>
      </c>
    </row>
    <row r="1216" spans="2:10" x14ac:dyDescent="0.25">
      <c r="B1216" s="6">
        <v>0</v>
      </c>
      <c r="C1216" s="6">
        <v>58</v>
      </c>
      <c r="D1216" s="6">
        <v>1</v>
      </c>
      <c r="E1216" s="6">
        <v>1</v>
      </c>
      <c r="F1216" s="6">
        <v>1</v>
      </c>
      <c r="G1216" s="6">
        <v>5</v>
      </c>
      <c r="H1216" s="6">
        <v>80</v>
      </c>
      <c r="I1216" s="6">
        <v>18</v>
      </c>
      <c r="J1216" s="6">
        <v>1</v>
      </c>
    </row>
    <row r="1217" spans="2:10" x14ac:dyDescent="0.25">
      <c r="B1217" s="6">
        <v>1</v>
      </c>
      <c r="C1217" s="6">
        <v>52</v>
      </c>
      <c r="D1217" s="6">
        <v>1</v>
      </c>
      <c r="E1217" s="6">
        <v>1</v>
      </c>
      <c r="F1217" s="6">
        <v>1</v>
      </c>
      <c r="G1217" s="6">
        <v>5</v>
      </c>
      <c r="H1217" s="6">
        <v>22</v>
      </c>
      <c r="I1217" s="6">
        <v>15</v>
      </c>
      <c r="J1217" s="6">
        <v>1</v>
      </c>
    </row>
    <row r="1218" spans="2:10" x14ac:dyDescent="0.25">
      <c r="B1218" s="6">
        <v>0</v>
      </c>
      <c r="C1218" s="6">
        <v>43</v>
      </c>
      <c r="D1218" s="6">
        <v>1</v>
      </c>
      <c r="E1218" s="6">
        <v>0</v>
      </c>
      <c r="F1218" s="6">
        <v>1</v>
      </c>
      <c r="G1218" s="6">
        <v>3</v>
      </c>
      <c r="H1218" s="6">
        <v>93</v>
      </c>
      <c r="I1218" s="6">
        <v>18</v>
      </c>
      <c r="J1218" s="6">
        <v>1</v>
      </c>
    </row>
    <row r="1219" spans="2:10" x14ac:dyDescent="0.25">
      <c r="B1219" s="6">
        <v>0</v>
      </c>
      <c r="C1219" s="6">
        <v>66</v>
      </c>
      <c r="D1219" s="6">
        <v>1</v>
      </c>
      <c r="E1219" s="6">
        <v>1</v>
      </c>
      <c r="F1219" s="6">
        <v>0</v>
      </c>
      <c r="G1219" s="6">
        <v>1</v>
      </c>
      <c r="H1219" s="6">
        <v>30</v>
      </c>
      <c r="I1219" s="6">
        <v>8</v>
      </c>
      <c r="J1219" s="6">
        <v>1</v>
      </c>
    </row>
    <row r="1220" spans="2:10" x14ac:dyDescent="0.25">
      <c r="B1220" s="6">
        <v>0</v>
      </c>
      <c r="C1220" s="6">
        <v>54</v>
      </c>
      <c r="D1220" s="6">
        <v>1</v>
      </c>
      <c r="E1220" s="6">
        <v>0</v>
      </c>
      <c r="F1220" s="6">
        <v>1</v>
      </c>
      <c r="G1220" s="6">
        <v>6</v>
      </c>
      <c r="H1220" s="6">
        <v>82</v>
      </c>
      <c r="I1220" s="6">
        <v>18</v>
      </c>
      <c r="J1220" s="6">
        <v>0</v>
      </c>
    </row>
    <row r="1221" spans="2:10" x14ac:dyDescent="0.25">
      <c r="B1221" s="6">
        <v>0</v>
      </c>
      <c r="C1221" s="6">
        <v>59</v>
      </c>
      <c r="D1221" s="6">
        <v>1</v>
      </c>
      <c r="E1221" s="6">
        <v>0</v>
      </c>
      <c r="F1221" s="6">
        <v>1</v>
      </c>
      <c r="G1221" s="6">
        <v>2</v>
      </c>
      <c r="H1221" s="6">
        <v>67</v>
      </c>
      <c r="I1221" s="6">
        <v>20</v>
      </c>
      <c r="J1221" s="6">
        <v>0</v>
      </c>
    </row>
    <row r="1222" spans="2:10" x14ac:dyDescent="0.25">
      <c r="B1222" s="6">
        <v>0</v>
      </c>
      <c r="C1222" s="6">
        <v>56</v>
      </c>
      <c r="D1222" s="6">
        <v>1</v>
      </c>
      <c r="E1222" s="6">
        <v>0</v>
      </c>
      <c r="F1222" s="6">
        <v>0</v>
      </c>
      <c r="G1222" s="6">
        <v>2</v>
      </c>
      <c r="H1222" s="6">
        <v>118</v>
      </c>
      <c r="I1222" s="6">
        <v>18</v>
      </c>
      <c r="J1222" s="6">
        <v>1</v>
      </c>
    </row>
    <row r="1223" spans="2:10" x14ac:dyDescent="0.25">
      <c r="B1223" s="6">
        <v>1</v>
      </c>
      <c r="C1223" s="6">
        <v>51</v>
      </c>
      <c r="D1223" s="6">
        <v>1</v>
      </c>
      <c r="E1223" s="6">
        <v>0</v>
      </c>
      <c r="F1223" s="6">
        <v>1</v>
      </c>
      <c r="G1223" s="6">
        <v>4</v>
      </c>
      <c r="H1223" s="6">
        <v>143</v>
      </c>
      <c r="I1223" s="6">
        <v>15</v>
      </c>
      <c r="J1223" s="6">
        <v>1</v>
      </c>
    </row>
    <row r="1224" spans="2:10" x14ac:dyDescent="0.25">
      <c r="B1224" s="6">
        <v>1</v>
      </c>
      <c r="C1224" s="6">
        <v>50</v>
      </c>
      <c r="D1224" s="6">
        <v>1</v>
      </c>
      <c r="E1224" s="6">
        <v>1</v>
      </c>
      <c r="F1224" s="6">
        <v>0</v>
      </c>
      <c r="G1224" s="6">
        <v>2</v>
      </c>
      <c r="H1224" s="6">
        <v>64</v>
      </c>
      <c r="I1224" s="6">
        <v>18</v>
      </c>
      <c r="J1224" s="6">
        <v>0</v>
      </c>
    </row>
    <row r="1225" spans="2:10" x14ac:dyDescent="0.25">
      <c r="B1225" s="6">
        <v>1</v>
      </c>
      <c r="C1225" s="6">
        <v>46</v>
      </c>
      <c r="D1225" s="6">
        <v>1</v>
      </c>
      <c r="E1225" s="6">
        <v>1</v>
      </c>
      <c r="F1225" s="6">
        <v>0</v>
      </c>
      <c r="G1225" s="6">
        <v>2</v>
      </c>
      <c r="H1225" s="6">
        <v>83</v>
      </c>
      <c r="I1225" s="6">
        <v>20</v>
      </c>
      <c r="J1225" s="6">
        <v>0</v>
      </c>
    </row>
    <row r="1226" spans="2:10" x14ac:dyDescent="0.25">
      <c r="B1226" s="6">
        <v>1</v>
      </c>
      <c r="C1226" s="6">
        <v>30</v>
      </c>
      <c r="D1226" s="6">
        <v>1</v>
      </c>
      <c r="E1226" s="6">
        <v>1</v>
      </c>
      <c r="F1226" s="6">
        <v>1</v>
      </c>
      <c r="G1226" s="6">
        <v>3</v>
      </c>
      <c r="H1226" s="6">
        <v>31</v>
      </c>
      <c r="I1226" s="6">
        <v>18</v>
      </c>
      <c r="J1226" s="6">
        <v>0</v>
      </c>
    </row>
    <row r="1227" spans="2:10" x14ac:dyDescent="0.25">
      <c r="B1227" s="6">
        <v>0</v>
      </c>
      <c r="C1227" s="6">
        <v>45</v>
      </c>
      <c r="D1227" s="6">
        <v>1</v>
      </c>
      <c r="E1227" s="6">
        <v>1</v>
      </c>
      <c r="F1227" s="6">
        <v>1</v>
      </c>
      <c r="G1227" s="6">
        <v>5</v>
      </c>
      <c r="H1227" s="6">
        <v>180</v>
      </c>
      <c r="I1227" s="6">
        <v>8</v>
      </c>
      <c r="J1227" s="6">
        <v>0</v>
      </c>
    </row>
    <row r="1228" spans="2:10" x14ac:dyDescent="0.25">
      <c r="B1228" s="6">
        <v>0</v>
      </c>
      <c r="C1228" s="6">
        <v>69</v>
      </c>
      <c r="D1228" s="6">
        <v>1</v>
      </c>
      <c r="E1228" s="6">
        <v>1</v>
      </c>
      <c r="F1228" s="6">
        <v>0</v>
      </c>
      <c r="G1228" s="6">
        <v>2</v>
      </c>
      <c r="H1228" s="6">
        <v>57</v>
      </c>
      <c r="I1228" s="6">
        <v>20</v>
      </c>
      <c r="J1228" s="6">
        <v>1</v>
      </c>
    </row>
    <row r="1229" spans="2:10" x14ac:dyDescent="0.25">
      <c r="B1229" s="6">
        <v>1</v>
      </c>
      <c r="C1229" s="6">
        <v>74</v>
      </c>
      <c r="D1229" s="6">
        <v>1</v>
      </c>
      <c r="E1229" s="6">
        <v>1</v>
      </c>
      <c r="F1229" s="6">
        <v>1</v>
      </c>
      <c r="G1229" s="6">
        <v>3</v>
      </c>
      <c r="H1229" s="6">
        <v>40</v>
      </c>
      <c r="I1229" s="6">
        <v>16</v>
      </c>
      <c r="J1229" s="6">
        <v>0</v>
      </c>
    </row>
    <row r="1230" spans="2:10" x14ac:dyDescent="0.25">
      <c r="B1230" s="6">
        <v>0</v>
      </c>
      <c r="C1230" s="6">
        <v>45</v>
      </c>
      <c r="D1230" s="6">
        <v>1</v>
      </c>
      <c r="E1230" s="6">
        <v>0</v>
      </c>
      <c r="F1230" s="6">
        <v>1</v>
      </c>
      <c r="G1230" s="6">
        <v>6</v>
      </c>
      <c r="H1230" s="6">
        <v>146</v>
      </c>
      <c r="I1230" s="6">
        <v>12</v>
      </c>
      <c r="J1230" s="6">
        <v>1</v>
      </c>
    </row>
    <row r="1231" spans="2:10" x14ac:dyDescent="0.25">
      <c r="B1231" s="6">
        <v>1</v>
      </c>
      <c r="C1231" s="6">
        <v>42</v>
      </c>
      <c r="D1231" s="6">
        <v>1</v>
      </c>
      <c r="E1231" s="6">
        <v>0</v>
      </c>
      <c r="F1231" s="6">
        <v>1</v>
      </c>
      <c r="G1231" s="6">
        <v>3</v>
      </c>
      <c r="H1231" s="6">
        <v>112</v>
      </c>
      <c r="I1231" s="6">
        <v>15</v>
      </c>
      <c r="J1231" s="6">
        <v>0</v>
      </c>
    </row>
    <row r="1232" spans="2:10" x14ac:dyDescent="0.25">
      <c r="B1232" s="6">
        <v>0</v>
      </c>
      <c r="C1232" s="6">
        <v>58</v>
      </c>
      <c r="D1232" s="6">
        <v>1</v>
      </c>
      <c r="E1232" s="6">
        <v>1</v>
      </c>
      <c r="F1232" s="6">
        <v>1</v>
      </c>
      <c r="G1232" s="6">
        <v>3</v>
      </c>
      <c r="H1232" s="6">
        <v>14.5</v>
      </c>
      <c r="I1232" s="6">
        <v>20</v>
      </c>
      <c r="J1232" s="6">
        <v>1</v>
      </c>
    </row>
    <row r="1233" spans="2:10" x14ac:dyDescent="0.25">
      <c r="B1233" s="6">
        <v>1</v>
      </c>
      <c r="C1233" s="6">
        <v>36</v>
      </c>
      <c r="D1233" s="6">
        <v>1</v>
      </c>
      <c r="E1233" s="6">
        <v>0</v>
      </c>
      <c r="F1233" s="6">
        <v>1</v>
      </c>
      <c r="G1233" s="6">
        <v>3</v>
      </c>
      <c r="H1233" s="6">
        <v>165</v>
      </c>
      <c r="I1233" s="6">
        <v>15</v>
      </c>
      <c r="J1233" s="6">
        <v>0</v>
      </c>
    </row>
    <row r="1234" spans="2:10" x14ac:dyDescent="0.25">
      <c r="B1234" s="6">
        <v>1</v>
      </c>
      <c r="C1234" s="6">
        <v>52</v>
      </c>
      <c r="D1234" s="6">
        <v>1</v>
      </c>
      <c r="E1234" s="6">
        <v>1</v>
      </c>
      <c r="F1234" s="6">
        <v>1</v>
      </c>
      <c r="G1234" s="6">
        <v>2</v>
      </c>
      <c r="H1234" s="6">
        <v>39</v>
      </c>
      <c r="I1234" s="6">
        <v>16</v>
      </c>
      <c r="J1234" s="6">
        <v>1</v>
      </c>
    </row>
    <row r="1235" spans="2:10" x14ac:dyDescent="0.25">
      <c r="B1235" s="6">
        <v>0</v>
      </c>
      <c r="C1235" s="6">
        <v>55</v>
      </c>
      <c r="D1235" s="6">
        <v>1</v>
      </c>
      <c r="E1235" s="6">
        <v>0</v>
      </c>
      <c r="F1235" s="6">
        <v>0</v>
      </c>
      <c r="G1235" s="6">
        <v>1</v>
      </c>
      <c r="H1235" s="6">
        <v>10</v>
      </c>
      <c r="I1235" s="6">
        <v>8</v>
      </c>
      <c r="J1235" s="6">
        <v>0</v>
      </c>
    </row>
    <row r="1236" spans="2:10" x14ac:dyDescent="0.25">
      <c r="B1236" s="6">
        <v>1</v>
      </c>
      <c r="C1236" s="6">
        <v>42</v>
      </c>
      <c r="D1236" s="6">
        <v>1</v>
      </c>
      <c r="E1236" s="6">
        <v>1</v>
      </c>
      <c r="F1236" s="6">
        <v>1</v>
      </c>
      <c r="G1236" s="6">
        <v>2</v>
      </c>
      <c r="H1236" s="6">
        <v>95</v>
      </c>
      <c r="I1236" s="6">
        <v>18</v>
      </c>
      <c r="J1236" s="6">
        <v>0</v>
      </c>
    </row>
    <row r="1237" spans="2:10" x14ac:dyDescent="0.25">
      <c r="B1237" s="6">
        <v>0</v>
      </c>
      <c r="C1237" s="6">
        <v>56</v>
      </c>
      <c r="D1237" s="6">
        <v>0</v>
      </c>
      <c r="E1237" s="6">
        <v>0</v>
      </c>
      <c r="F1237" s="6">
        <v>1</v>
      </c>
      <c r="G1237" s="6">
        <v>2</v>
      </c>
      <c r="H1237" s="6">
        <v>25</v>
      </c>
      <c r="I1237" s="6">
        <v>8</v>
      </c>
      <c r="J1237" s="6">
        <v>0</v>
      </c>
    </row>
    <row r="1238" spans="2:10" x14ac:dyDescent="0.25">
      <c r="B1238" s="6">
        <v>0</v>
      </c>
      <c r="C1238" s="6">
        <v>46</v>
      </c>
      <c r="D1238" s="6">
        <v>1</v>
      </c>
      <c r="E1238" s="6">
        <v>0</v>
      </c>
      <c r="F1238" s="6">
        <v>0</v>
      </c>
      <c r="G1238" s="6">
        <v>5</v>
      </c>
      <c r="H1238" s="6">
        <v>8</v>
      </c>
      <c r="I1238" s="6">
        <v>8</v>
      </c>
      <c r="J1238" s="6">
        <v>0</v>
      </c>
    </row>
    <row r="1239" spans="2:10" x14ac:dyDescent="0.25">
      <c r="B1239" s="6">
        <v>0</v>
      </c>
      <c r="C1239" s="6">
        <v>44</v>
      </c>
      <c r="D1239" s="6">
        <v>1</v>
      </c>
      <c r="E1239" s="6">
        <v>1</v>
      </c>
      <c r="F1239" s="6">
        <v>1</v>
      </c>
      <c r="G1239" s="6">
        <v>4</v>
      </c>
      <c r="H1239" s="6">
        <v>380</v>
      </c>
      <c r="I1239" s="6">
        <v>18</v>
      </c>
      <c r="J1239" s="6">
        <v>0</v>
      </c>
    </row>
    <row r="1240" spans="2:10" x14ac:dyDescent="0.25">
      <c r="B1240" s="6">
        <v>1</v>
      </c>
      <c r="C1240" s="6">
        <v>33</v>
      </c>
      <c r="D1240" s="6">
        <v>1</v>
      </c>
      <c r="E1240" s="6">
        <v>1</v>
      </c>
      <c r="F1240" s="6">
        <v>1</v>
      </c>
      <c r="G1240" s="6">
        <v>2</v>
      </c>
      <c r="H1240" s="6">
        <v>80</v>
      </c>
      <c r="I1240" s="6">
        <v>15</v>
      </c>
      <c r="J1240" s="6">
        <v>0</v>
      </c>
    </row>
    <row r="1241" spans="2:10" x14ac:dyDescent="0.25">
      <c r="B1241" s="6">
        <v>1</v>
      </c>
      <c r="C1241" s="6">
        <v>42</v>
      </c>
      <c r="D1241" s="6">
        <v>1</v>
      </c>
      <c r="E1241" s="6">
        <v>0</v>
      </c>
      <c r="F1241" s="6">
        <v>0</v>
      </c>
      <c r="G1241" s="6">
        <v>2</v>
      </c>
      <c r="H1241" s="6">
        <v>52</v>
      </c>
      <c r="I1241" s="6">
        <v>15</v>
      </c>
      <c r="J1241" s="6">
        <v>1</v>
      </c>
    </row>
    <row r="1242" spans="2:10" x14ac:dyDescent="0.25">
      <c r="B1242" s="6">
        <v>0</v>
      </c>
      <c r="C1242" s="6">
        <v>53</v>
      </c>
      <c r="D1242" s="6">
        <v>0</v>
      </c>
      <c r="E1242" s="6">
        <v>0</v>
      </c>
      <c r="F1242" s="6">
        <v>0</v>
      </c>
      <c r="G1242" s="6">
        <v>1</v>
      </c>
      <c r="H1242" s="6">
        <v>84</v>
      </c>
      <c r="I1242" s="6">
        <v>20</v>
      </c>
      <c r="J1242" s="6">
        <v>1</v>
      </c>
    </row>
    <row r="1243" spans="2:10" x14ac:dyDescent="0.25">
      <c r="B1243" s="6">
        <v>0</v>
      </c>
      <c r="C1243" s="6">
        <v>34</v>
      </c>
      <c r="D1243" s="6">
        <v>0</v>
      </c>
      <c r="E1243" s="6">
        <v>0</v>
      </c>
      <c r="F1243" s="6">
        <v>0</v>
      </c>
      <c r="G1243" s="6">
        <v>1</v>
      </c>
      <c r="H1243" s="6">
        <v>82.5</v>
      </c>
      <c r="I1243" s="6">
        <v>8</v>
      </c>
      <c r="J1243" s="6">
        <v>0</v>
      </c>
    </row>
    <row r="1244" spans="2:10" x14ac:dyDescent="0.25">
      <c r="B1244" s="6">
        <v>0</v>
      </c>
      <c r="C1244" s="6">
        <v>46</v>
      </c>
      <c r="D1244" s="6">
        <v>1</v>
      </c>
      <c r="E1244" s="6">
        <v>1</v>
      </c>
      <c r="F1244" s="6">
        <v>0</v>
      </c>
      <c r="G1244" s="6">
        <v>1</v>
      </c>
      <c r="H1244" s="6">
        <v>156</v>
      </c>
      <c r="I1244" s="6">
        <v>20</v>
      </c>
      <c r="J1244" s="6">
        <v>1</v>
      </c>
    </row>
    <row r="1245" spans="2:10" x14ac:dyDescent="0.25">
      <c r="B1245" s="6">
        <v>0</v>
      </c>
      <c r="C1245" s="6">
        <v>30</v>
      </c>
      <c r="D1245" s="6">
        <v>1</v>
      </c>
      <c r="E1245" s="6">
        <v>1</v>
      </c>
      <c r="F1245" s="6">
        <v>1</v>
      </c>
      <c r="G1245" s="6">
        <v>6</v>
      </c>
      <c r="H1245" s="6">
        <v>257</v>
      </c>
      <c r="I1245" s="6">
        <v>8</v>
      </c>
      <c r="J1245" s="6">
        <v>0</v>
      </c>
    </row>
    <row r="1246" spans="2:10" x14ac:dyDescent="0.25">
      <c r="B1246" s="6">
        <v>0</v>
      </c>
      <c r="C1246" s="6">
        <v>31</v>
      </c>
      <c r="D1246" s="6">
        <v>1</v>
      </c>
      <c r="E1246" s="6">
        <v>1</v>
      </c>
      <c r="F1246" s="6">
        <v>0</v>
      </c>
      <c r="G1246" s="6">
        <v>4</v>
      </c>
      <c r="H1246" s="6">
        <v>53</v>
      </c>
      <c r="I1246" s="6">
        <v>8</v>
      </c>
      <c r="J1246" s="6">
        <v>1</v>
      </c>
    </row>
    <row r="1247" spans="2:10" x14ac:dyDescent="0.25">
      <c r="B1247" s="6">
        <v>0</v>
      </c>
      <c r="C1247" s="6">
        <v>46</v>
      </c>
      <c r="D1247" s="6">
        <v>1</v>
      </c>
      <c r="E1247" s="6">
        <v>1</v>
      </c>
      <c r="F1247" s="6">
        <v>1</v>
      </c>
      <c r="G1247" s="6">
        <v>4</v>
      </c>
      <c r="H1247" s="6">
        <v>111</v>
      </c>
      <c r="I1247" s="6">
        <v>18</v>
      </c>
      <c r="J1247" s="6">
        <v>1</v>
      </c>
    </row>
    <row r="1248" spans="2:10" x14ac:dyDescent="0.25">
      <c r="B1248" s="6">
        <v>1</v>
      </c>
      <c r="C1248" s="6">
        <v>50</v>
      </c>
      <c r="D1248" s="6">
        <v>1</v>
      </c>
      <c r="E1248" s="6">
        <v>1</v>
      </c>
      <c r="F1248" s="6">
        <v>1</v>
      </c>
      <c r="G1248" s="6">
        <v>4</v>
      </c>
      <c r="H1248" s="6">
        <v>111</v>
      </c>
      <c r="I1248" s="6">
        <v>20</v>
      </c>
      <c r="J1248" s="6">
        <v>0</v>
      </c>
    </row>
    <row r="1249" spans="2:10" x14ac:dyDescent="0.25">
      <c r="B1249" s="6">
        <v>0</v>
      </c>
      <c r="C1249" s="6">
        <v>56</v>
      </c>
      <c r="D1249" s="6">
        <v>0</v>
      </c>
      <c r="E1249" s="6">
        <v>1</v>
      </c>
      <c r="F1249" s="6">
        <v>1</v>
      </c>
      <c r="G1249" s="6">
        <v>3</v>
      </c>
      <c r="H1249" s="6">
        <v>37</v>
      </c>
      <c r="I1249" s="6">
        <v>8</v>
      </c>
      <c r="J1249" s="6">
        <v>0</v>
      </c>
    </row>
    <row r="1250" spans="2:10" x14ac:dyDescent="0.25">
      <c r="B1250" s="6">
        <v>1</v>
      </c>
      <c r="C1250" s="6">
        <v>50</v>
      </c>
      <c r="D1250" s="6">
        <v>0</v>
      </c>
      <c r="E1250" s="6">
        <v>1</v>
      </c>
      <c r="F1250" s="6">
        <v>1</v>
      </c>
      <c r="G1250" s="6">
        <v>4</v>
      </c>
      <c r="H1250" s="6">
        <v>106</v>
      </c>
      <c r="I1250" s="6">
        <v>20</v>
      </c>
      <c r="J1250" s="6">
        <v>0</v>
      </c>
    </row>
    <row r="1251" spans="2:10" x14ac:dyDescent="0.25">
      <c r="B1251" s="6">
        <v>0</v>
      </c>
      <c r="C1251" s="6">
        <v>50</v>
      </c>
      <c r="D1251" s="6">
        <v>0</v>
      </c>
      <c r="E1251" s="6">
        <v>1</v>
      </c>
      <c r="F1251" s="6">
        <v>1</v>
      </c>
      <c r="G1251" s="6">
        <v>2</v>
      </c>
      <c r="H1251" s="6">
        <v>99</v>
      </c>
      <c r="I1251" s="6">
        <v>18</v>
      </c>
      <c r="J1251" s="6">
        <v>1</v>
      </c>
    </row>
    <row r="1252" spans="2:10" x14ac:dyDescent="0.25">
      <c r="B1252" s="6">
        <v>1</v>
      </c>
      <c r="C1252" s="6">
        <v>46</v>
      </c>
      <c r="D1252" s="6">
        <v>1</v>
      </c>
      <c r="E1252" s="6">
        <v>1</v>
      </c>
      <c r="F1252" s="6">
        <v>0</v>
      </c>
      <c r="G1252" s="6">
        <v>1</v>
      </c>
      <c r="H1252" s="6">
        <v>69</v>
      </c>
      <c r="I1252" s="6">
        <v>20</v>
      </c>
      <c r="J1252" s="6">
        <v>0</v>
      </c>
    </row>
    <row r="1253" spans="2:10" x14ac:dyDescent="0.25">
      <c r="B1253" s="6">
        <v>0</v>
      </c>
      <c r="C1253" s="6">
        <v>43</v>
      </c>
      <c r="D1253" s="6">
        <v>1</v>
      </c>
      <c r="E1253" s="6">
        <v>1</v>
      </c>
      <c r="F1253" s="6">
        <v>1</v>
      </c>
      <c r="G1253" s="6">
        <v>4</v>
      </c>
      <c r="H1253" s="6">
        <v>162</v>
      </c>
      <c r="I1253" s="6">
        <v>18</v>
      </c>
      <c r="J1253" s="6">
        <v>1</v>
      </c>
    </row>
    <row r="1254" spans="2:10" x14ac:dyDescent="0.25">
      <c r="B1254" s="6">
        <v>0</v>
      </c>
      <c r="C1254" s="6">
        <v>42</v>
      </c>
      <c r="D1254" s="6">
        <v>1</v>
      </c>
      <c r="E1254" s="6">
        <v>1</v>
      </c>
      <c r="F1254" s="6">
        <v>1</v>
      </c>
      <c r="G1254" s="6">
        <v>5</v>
      </c>
      <c r="H1254" s="6">
        <v>174</v>
      </c>
      <c r="I1254" s="6">
        <v>12</v>
      </c>
      <c r="J1254" s="6">
        <v>1</v>
      </c>
    </row>
    <row r="1255" spans="2:10" x14ac:dyDescent="0.25">
      <c r="B1255" s="6">
        <v>0</v>
      </c>
      <c r="C1255" s="6">
        <v>41</v>
      </c>
      <c r="D1255" s="6">
        <v>1</v>
      </c>
      <c r="E1255" s="6">
        <v>0</v>
      </c>
      <c r="F1255" s="6">
        <v>1</v>
      </c>
      <c r="G1255" s="6">
        <v>4</v>
      </c>
      <c r="H1255" s="6">
        <v>104</v>
      </c>
      <c r="I1255" s="6">
        <v>20</v>
      </c>
      <c r="J1255" s="6">
        <v>0</v>
      </c>
    </row>
    <row r="1256" spans="2:10" x14ac:dyDescent="0.25">
      <c r="B1256" s="6">
        <v>0</v>
      </c>
      <c r="C1256" s="6">
        <v>51</v>
      </c>
      <c r="D1256" s="6">
        <v>1</v>
      </c>
      <c r="E1256" s="6">
        <v>0</v>
      </c>
      <c r="F1256" s="6">
        <v>0</v>
      </c>
      <c r="G1256" s="6">
        <v>1</v>
      </c>
      <c r="H1256" s="6">
        <v>91.5</v>
      </c>
      <c r="I1256" s="6">
        <v>20</v>
      </c>
      <c r="J1256" s="6">
        <v>0</v>
      </c>
    </row>
    <row r="1257" spans="2:10" x14ac:dyDescent="0.25">
      <c r="B1257" s="6">
        <v>0</v>
      </c>
      <c r="C1257" s="6">
        <v>54</v>
      </c>
      <c r="D1257" s="6">
        <v>1</v>
      </c>
      <c r="E1257" s="6">
        <v>1</v>
      </c>
      <c r="F1257" s="6">
        <v>1</v>
      </c>
      <c r="G1257" s="6">
        <v>6</v>
      </c>
      <c r="H1257" s="6">
        <v>148</v>
      </c>
      <c r="I1257" s="6">
        <v>9</v>
      </c>
      <c r="J1257" s="6">
        <v>1</v>
      </c>
    </row>
    <row r="1258" spans="2:10" x14ac:dyDescent="0.25">
      <c r="B1258" s="6">
        <v>1</v>
      </c>
      <c r="C1258" s="6">
        <v>68</v>
      </c>
      <c r="D1258" s="6">
        <v>1</v>
      </c>
      <c r="E1258" s="6">
        <v>1</v>
      </c>
      <c r="F1258" s="6">
        <v>1</v>
      </c>
      <c r="G1258" s="6">
        <v>6</v>
      </c>
      <c r="H1258" s="6">
        <v>106</v>
      </c>
      <c r="I1258" s="6">
        <v>20</v>
      </c>
      <c r="J1258" s="6">
        <v>0</v>
      </c>
    </row>
    <row r="1259" spans="2:10" x14ac:dyDescent="0.25">
      <c r="B1259" s="6">
        <v>0</v>
      </c>
      <c r="C1259" s="6">
        <v>41</v>
      </c>
      <c r="D1259" s="6">
        <v>1</v>
      </c>
      <c r="E1259" s="6">
        <v>0</v>
      </c>
      <c r="F1259" s="6">
        <v>1</v>
      </c>
      <c r="G1259" s="6">
        <v>2</v>
      </c>
      <c r="H1259" s="6">
        <v>34</v>
      </c>
      <c r="I1259" s="6">
        <v>8</v>
      </c>
      <c r="J1259" s="6">
        <v>1</v>
      </c>
    </row>
    <row r="1260" spans="2:10" x14ac:dyDescent="0.25">
      <c r="B1260" s="6">
        <v>1</v>
      </c>
      <c r="C1260" s="6">
        <v>46</v>
      </c>
      <c r="D1260" s="6">
        <v>1</v>
      </c>
      <c r="E1260" s="6">
        <v>1</v>
      </c>
      <c r="F1260" s="6">
        <v>0</v>
      </c>
      <c r="G1260" s="6">
        <v>2</v>
      </c>
      <c r="H1260" s="6">
        <v>72</v>
      </c>
      <c r="I1260" s="6">
        <v>20</v>
      </c>
      <c r="J1260" s="6">
        <v>0</v>
      </c>
    </row>
    <row r="1261" spans="2:10" x14ac:dyDescent="0.25">
      <c r="B1261" s="6">
        <v>0</v>
      </c>
      <c r="C1261" s="6">
        <v>49</v>
      </c>
      <c r="D1261" s="6">
        <v>1</v>
      </c>
      <c r="E1261" s="6">
        <v>1</v>
      </c>
      <c r="F1261" s="6">
        <v>1</v>
      </c>
      <c r="G1261" s="6">
        <v>3</v>
      </c>
      <c r="H1261" s="6">
        <v>549</v>
      </c>
      <c r="I1261" s="6">
        <v>20</v>
      </c>
      <c r="J1261" s="6">
        <v>1</v>
      </c>
    </row>
    <row r="1262" spans="2:10" x14ac:dyDescent="0.25">
      <c r="B1262" s="6">
        <v>0</v>
      </c>
      <c r="C1262" s="6">
        <v>63</v>
      </c>
      <c r="D1262" s="6">
        <v>0</v>
      </c>
      <c r="E1262" s="6">
        <v>1</v>
      </c>
      <c r="F1262" s="6">
        <v>1</v>
      </c>
      <c r="G1262" s="6">
        <v>4</v>
      </c>
      <c r="H1262" s="6">
        <v>162</v>
      </c>
      <c r="I1262" s="6">
        <v>8</v>
      </c>
      <c r="J1262" s="6">
        <v>1</v>
      </c>
    </row>
    <row r="1263" spans="2:10" x14ac:dyDescent="0.25">
      <c r="B1263" s="6">
        <v>0</v>
      </c>
      <c r="C1263" s="6">
        <v>51</v>
      </c>
      <c r="D1263" s="6">
        <v>0</v>
      </c>
      <c r="E1263" s="6">
        <v>1</v>
      </c>
      <c r="F1263" s="6">
        <v>0</v>
      </c>
      <c r="G1263" s="6">
        <v>2</v>
      </c>
      <c r="H1263" s="6">
        <v>61.5</v>
      </c>
      <c r="I1263" s="6">
        <v>20</v>
      </c>
      <c r="J1263" s="6">
        <v>1</v>
      </c>
    </row>
    <row r="1264" spans="2:10" x14ac:dyDescent="0.25">
      <c r="B1264" s="6">
        <v>1</v>
      </c>
      <c r="C1264" s="6">
        <v>55</v>
      </c>
      <c r="D1264" s="6">
        <v>1</v>
      </c>
      <c r="E1264" s="6">
        <v>1</v>
      </c>
      <c r="F1264" s="6">
        <v>1</v>
      </c>
      <c r="G1264" s="6">
        <v>6</v>
      </c>
      <c r="H1264" s="6">
        <v>107</v>
      </c>
      <c r="I1264" s="6">
        <v>18</v>
      </c>
      <c r="J1264" s="6">
        <v>0</v>
      </c>
    </row>
    <row r="1265" spans="2:10" x14ac:dyDescent="0.25">
      <c r="B1265" s="6">
        <v>0</v>
      </c>
      <c r="C1265" s="6">
        <v>75</v>
      </c>
      <c r="D1265" s="6">
        <v>1</v>
      </c>
      <c r="E1265" s="6">
        <v>1</v>
      </c>
      <c r="F1265" s="6">
        <v>1</v>
      </c>
      <c r="G1265" s="6">
        <v>2</v>
      </c>
      <c r="H1265" s="6">
        <v>147</v>
      </c>
      <c r="I1265" s="6">
        <v>20</v>
      </c>
      <c r="J1265" s="6">
        <v>1</v>
      </c>
    </row>
    <row r="1266" spans="2:10" x14ac:dyDescent="0.25">
      <c r="B1266" s="6">
        <v>0</v>
      </c>
      <c r="C1266" s="6">
        <v>38</v>
      </c>
      <c r="D1266" s="6">
        <v>1</v>
      </c>
      <c r="E1266" s="6">
        <v>1</v>
      </c>
      <c r="F1266" s="6">
        <v>1</v>
      </c>
      <c r="G1266" s="6">
        <v>4</v>
      </c>
      <c r="H1266" s="6">
        <v>127</v>
      </c>
      <c r="I1266" s="6">
        <v>18</v>
      </c>
      <c r="J1266" s="6">
        <v>1</v>
      </c>
    </row>
    <row r="1267" spans="2:10" x14ac:dyDescent="0.25">
      <c r="B1267" s="6">
        <v>0</v>
      </c>
      <c r="C1267" s="6">
        <v>50</v>
      </c>
      <c r="D1267" s="6">
        <v>1</v>
      </c>
      <c r="E1267" s="6">
        <v>1</v>
      </c>
      <c r="F1267" s="6">
        <v>1</v>
      </c>
      <c r="G1267" s="6">
        <v>5</v>
      </c>
      <c r="H1267" s="6">
        <v>94</v>
      </c>
      <c r="I1267" s="6">
        <v>8</v>
      </c>
      <c r="J1267" s="6">
        <v>1</v>
      </c>
    </row>
    <row r="1268" spans="2:10" x14ac:dyDescent="0.25">
      <c r="B1268" s="6">
        <v>1</v>
      </c>
      <c r="C1268" s="6">
        <v>30</v>
      </c>
      <c r="D1268" s="6">
        <v>1</v>
      </c>
      <c r="E1268" s="6">
        <v>1</v>
      </c>
      <c r="F1268" s="6">
        <v>1</v>
      </c>
      <c r="G1268" s="6">
        <v>4</v>
      </c>
      <c r="H1268" s="6">
        <v>161</v>
      </c>
      <c r="I1268" s="6">
        <v>15</v>
      </c>
      <c r="J1268" s="6">
        <v>0</v>
      </c>
    </row>
    <row r="1269" spans="2:10" x14ac:dyDescent="0.25">
      <c r="B1269" s="6">
        <v>0</v>
      </c>
      <c r="C1269" s="6">
        <v>48</v>
      </c>
      <c r="D1269" s="6">
        <v>1</v>
      </c>
      <c r="E1269" s="6">
        <v>1</v>
      </c>
      <c r="F1269" s="6">
        <v>1</v>
      </c>
      <c r="G1269" s="6">
        <v>2</v>
      </c>
      <c r="H1269" s="6">
        <v>124</v>
      </c>
      <c r="I1269" s="6">
        <v>20</v>
      </c>
      <c r="J1269" s="6">
        <v>1</v>
      </c>
    </row>
    <row r="1270" spans="2:10" x14ac:dyDescent="0.25">
      <c r="B1270" s="6">
        <v>1</v>
      </c>
      <c r="C1270" s="6">
        <v>54</v>
      </c>
      <c r="D1270" s="6">
        <v>1</v>
      </c>
      <c r="E1270" s="6">
        <v>1</v>
      </c>
      <c r="F1270" s="6">
        <v>1</v>
      </c>
      <c r="G1270" s="6">
        <v>6</v>
      </c>
      <c r="H1270" s="6">
        <v>74</v>
      </c>
      <c r="I1270" s="6">
        <v>13</v>
      </c>
      <c r="J1270" s="6">
        <v>1</v>
      </c>
    </row>
    <row r="1271" spans="2:10" x14ac:dyDescent="0.25">
      <c r="B1271" s="6">
        <v>0</v>
      </c>
      <c r="C1271" s="6">
        <v>46</v>
      </c>
      <c r="D1271" s="6">
        <v>1</v>
      </c>
      <c r="E1271" s="6">
        <v>1</v>
      </c>
      <c r="F1271" s="6">
        <v>1</v>
      </c>
      <c r="G1271" s="6">
        <v>3</v>
      </c>
      <c r="H1271" s="6">
        <v>72</v>
      </c>
      <c r="I1271" s="6">
        <v>12</v>
      </c>
      <c r="J1271" s="6">
        <v>1</v>
      </c>
    </row>
    <row r="1272" spans="2:10" x14ac:dyDescent="0.25">
      <c r="B1272" s="6">
        <v>0</v>
      </c>
      <c r="C1272" s="6">
        <v>29</v>
      </c>
      <c r="D1272" s="6">
        <v>1</v>
      </c>
      <c r="E1272" s="6">
        <v>1</v>
      </c>
      <c r="F1272" s="6">
        <v>1</v>
      </c>
      <c r="G1272" s="6">
        <v>2</v>
      </c>
      <c r="H1272" s="6">
        <v>248</v>
      </c>
      <c r="I1272" s="6">
        <v>18</v>
      </c>
      <c r="J1272" s="6">
        <v>1</v>
      </c>
    </row>
    <row r="1273" spans="2:10" x14ac:dyDescent="0.25">
      <c r="B1273" s="6">
        <v>0</v>
      </c>
      <c r="C1273" s="6">
        <v>38</v>
      </c>
      <c r="D1273" s="6">
        <v>1</v>
      </c>
      <c r="E1273" s="6">
        <v>1</v>
      </c>
      <c r="F1273" s="6">
        <v>1</v>
      </c>
      <c r="G1273" s="6">
        <v>4</v>
      </c>
      <c r="H1273" s="6">
        <v>49</v>
      </c>
      <c r="I1273" s="6">
        <v>12</v>
      </c>
      <c r="J1273" s="6">
        <v>0</v>
      </c>
    </row>
    <row r="1274" spans="2:10" x14ac:dyDescent="0.25">
      <c r="B1274" s="6">
        <v>1</v>
      </c>
      <c r="C1274" s="6">
        <v>43</v>
      </c>
      <c r="D1274" s="6">
        <v>1</v>
      </c>
      <c r="E1274" s="6">
        <v>1</v>
      </c>
      <c r="F1274" s="6">
        <v>0</v>
      </c>
      <c r="G1274" s="6">
        <v>1</v>
      </c>
      <c r="H1274" s="6">
        <v>36</v>
      </c>
      <c r="I1274" s="6">
        <v>10</v>
      </c>
      <c r="J1274" s="6">
        <v>1</v>
      </c>
    </row>
    <row r="1275" spans="2:10" x14ac:dyDescent="0.25">
      <c r="B1275" s="6">
        <v>1</v>
      </c>
      <c r="C1275" s="6">
        <v>48</v>
      </c>
      <c r="D1275" s="6">
        <v>1</v>
      </c>
      <c r="E1275" s="6">
        <v>1</v>
      </c>
      <c r="F1275" s="6">
        <v>1</v>
      </c>
      <c r="G1275" s="6">
        <v>3</v>
      </c>
      <c r="H1275" s="6">
        <v>103</v>
      </c>
      <c r="I1275" s="6">
        <v>18</v>
      </c>
      <c r="J1275" s="6">
        <v>1</v>
      </c>
    </row>
    <row r="1276" spans="2:10" x14ac:dyDescent="0.25">
      <c r="B1276" s="6">
        <v>0</v>
      </c>
      <c r="C1276" s="6">
        <v>44</v>
      </c>
      <c r="D1276" s="6">
        <v>1</v>
      </c>
      <c r="E1276" s="6">
        <v>1</v>
      </c>
      <c r="F1276" s="6">
        <v>1</v>
      </c>
      <c r="G1276" s="6">
        <v>4</v>
      </c>
      <c r="H1276" s="6">
        <v>5</v>
      </c>
      <c r="I1276" s="6">
        <v>8</v>
      </c>
      <c r="J1276" s="6">
        <v>1</v>
      </c>
    </row>
    <row r="1277" spans="2:10" x14ac:dyDescent="0.25">
      <c r="B1277" s="6">
        <v>0</v>
      </c>
      <c r="C1277" s="6">
        <v>45</v>
      </c>
      <c r="D1277" s="6">
        <v>1</v>
      </c>
      <c r="E1277" s="6">
        <v>1</v>
      </c>
      <c r="F1277" s="6">
        <v>1</v>
      </c>
      <c r="G1277" s="6">
        <v>2</v>
      </c>
      <c r="H1277" s="6">
        <v>152</v>
      </c>
      <c r="I1277" s="6">
        <v>20</v>
      </c>
      <c r="J1277" s="6">
        <v>1</v>
      </c>
    </row>
    <row r="1278" spans="2:10" x14ac:dyDescent="0.25">
      <c r="B1278" s="6">
        <v>0</v>
      </c>
      <c r="C1278" s="6">
        <v>53</v>
      </c>
      <c r="D1278" s="6">
        <v>1</v>
      </c>
      <c r="E1278" s="6">
        <v>1</v>
      </c>
      <c r="F1278" s="6">
        <v>1</v>
      </c>
      <c r="G1278" s="6">
        <v>4</v>
      </c>
      <c r="H1278" s="6">
        <v>47</v>
      </c>
      <c r="I1278" s="6">
        <v>8</v>
      </c>
      <c r="J1278" s="6">
        <v>0</v>
      </c>
    </row>
    <row r="1279" spans="2:10" x14ac:dyDescent="0.25">
      <c r="B1279" s="6">
        <v>1</v>
      </c>
      <c r="C1279" s="6">
        <v>33</v>
      </c>
      <c r="D1279" s="6">
        <v>1</v>
      </c>
      <c r="E1279" s="6">
        <v>1</v>
      </c>
      <c r="F1279" s="6">
        <v>1</v>
      </c>
      <c r="G1279" s="6">
        <v>5</v>
      </c>
      <c r="H1279" s="6">
        <v>150</v>
      </c>
      <c r="I1279" s="6">
        <v>15</v>
      </c>
      <c r="J1279" s="6">
        <v>0</v>
      </c>
    </row>
    <row r="1280" spans="2:10" x14ac:dyDescent="0.25">
      <c r="B1280" s="6">
        <v>1</v>
      </c>
      <c r="C1280" s="6">
        <v>39</v>
      </c>
      <c r="D1280" s="6">
        <v>1</v>
      </c>
      <c r="E1280" s="6">
        <v>1</v>
      </c>
      <c r="F1280" s="6">
        <v>1</v>
      </c>
      <c r="G1280" s="6">
        <v>4</v>
      </c>
      <c r="H1280" s="6">
        <v>31</v>
      </c>
      <c r="I1280" s="6">
        <v>15</v>
      </c>
      <c r="J1280" s="6">
        <v>1</v>
      </c>
    </row>
    <row r="1281" spans="2:10" x14ac:dyDescent="0.25">
      <c r="B1281" s="6">
        <v>1</v>
      </c>
      <c r="C1281" s="6">
        <v>32</v>
      </c>
      <c r="D1281" s="6">
        <v>1</v>
      </c>
      <c r="E1281" s="6">
        <v>1</v>
      </c>
      <c r="F1281" s="6">
        <v>1</v>
      </c>
      <c r="G1281" s="6">
        <v>5</v>
      </c>
      <c r="H1281" s="6">
        <v>120</v>
      </c>
      <c r="I1281" s="6">
        <v>15</v>
      </c>
      <c r="J1281" s="6">
        <v>1</v>
      </c>
    </row>
    <row r="1282" spans="2:10" x14ac:dyDescent="0.25">
      <c r="B1282" s="6">
        <v>0</v>
      </c>
      <c r="C1282" s="6">
        <v>30</v>
      </c>
      <c r="D1282" s="6">
        <v>1</v>
      </c>
      <c r="E1282" s="6">
        <v>0</v>
      </c>
      <c r="F1282" s="6">
        <v>1</v>
      </c>
      <c r="G1282" s="6">
        <v>2</v>
      </c>
      <c r="H1282" s="6">
        <v>50</v>
      </c>
      <c r="I1282" s="6">
        <v>8</v>
      </c>
      <c r="J1282" s="6">
        <v>1</v>
      </c>
    </row>
    <row r="1283" spans="2:10" x14ac:dyDescent="0.25">
      <c r="B1283" s="6">
        <v>0</v>
      </c>
      <c r="C1283" s="6">
        <v>55</v>
      </c>
      <c r="D1283" s="6">
        <v>1</v>
      </c>
      <c r="E1283" s="6">
        <v>1</v>
      </c>
      <c r="F1283" s="6">
        <v>1</v>
      </c>
      <c r="G1283" s="6">
        <v>4</v>
      </c>
      <c r="H1283" s="6">
        <v>13</v>
      </c>
      <c r="I1283" s="6">
        <v>20</v>
      </c>
      <c r="J1283" s="6">
        <v>1</v>
      </c>
    </row>
    <row r="1284" spans="2:10" x14ac:dyDescent="0.25">
      <c r="B1284" s="6">
        <v>0</v>
      </c>
      <c r="C1284" s="6">
        <v>45</v>
      </c>
      <c r="D1284" s="6">
        <v>0</v>
      </c>
      <c r="E1284" s="6">
        <v>0</v>
      </c>
      <c r="F1284" s="6">
        <v>1</v>
      </c>
      <c r="G1284" s="6">
        <v>2</v>
      </c>
      <c r="H1284" s="6">
        <v>36</v>
      </c>
      <c r="I1284" s="6">
        <v>10</v>
      </c>
      <c r="J1284" s="6">
        <v>1</v>
      </c>
    </row>
    <row r="1285" spans="2:10" x14ac:dyDescent="0.25">
      <c r="B1285" s="6">
        <v>1</v>
      </c>
      <c r="C1285" s="6">
        <v>49</v>
      </c>
      <c r="D1285" s="6">
        <v>1</v>
      </c>
      <c r="E1285" s="6">
        <v>1</v>
      </c>
      <c r="F1285" s="6">
        <v>1</v>
      </c>
      <c r="G1285" s="6">
        <v>3</v>
      </c>
      <c r="H1285" s="6">
        <v>55</v>
      </c>
      <c r="I1285" s="6">
        <v>20</v>
      </c>
      <c r="J1285" s="6">
        <v>0</v>
      </c>
    </row>
    <row r="1286" spans="2:10" x14ac:dyDescent="0.25">
      <c r="B1286" s="6">
        <v>1</v>
      </c>
      <c r="C1286" s="6">
        <v>52</v>
      </c>
      <c r="D1286" s="6">
        <v>0</v>
      </c>
      <c r="E1286" s="6">
        <v>1</v>
      </c>
      <c r="F1286" s="6">
        <v>1</v>
      </c>
      <c r="G1286" s="6">
        <v>3</v>
      </c>
      <c r="H1286" s="6">
        <v>158</v>
      </c>
      <c r="I1286" s="6">
        <v>15</v>
      </c>
      <c r="J1286" s="6">
        <v>1</v>
      </c>
    </row>
    <row r="1287" spans="2:10" x14ac:dyDescent="0.25">
      <c r="B1287" s="6">
        <v>1</v>
      </c>
      <c r="C1287" s="6">
        <v>40</v>
      </c>
      <c r="D1287" s="6">
        <v>1</v>
      </c>
      <c r="E1287" s="6">
        <v>1</v>
      </c>
      <c r="F1287" s="6">
        <v>0</v>
      </c>
      <c r="G1287" s="6">
        <v>1</v>
      </c>
      <c r="H1287" s="6">
        <v>68</v>
      </c>
      <c r="I1287" s="6">
        <v>18</v>
      </c>
      <c r="J1287" s="6">
        <v>0</v>
      </c>
    </row>
    <row r="1288" spans="2:10" x14ac:dyDescent="0.25">
      <c r="B1288" s="6">
        <v>0</v>
      </c>
      <c r="C1288" s="6">
        <v>57</v>
      </c>
      <c r="D1288" s="6">
        <v>0</v>
      </c>
      <c r="E1288" s="6">
        <v>1</v>
      </c>
      <c r="F1288" s="6">
        <v>1</v>
      </c>
      <c r="G1288" s="6">
        <v>6</v>
      </c>
      <c r="H1288" s="6">
        <v>84</v>
      </c>
      <c r="I1288" s="6">
        <v>20</v>
      </c>
      <c r="J1288" s="6">
        <v>1</v>
      </c>
    </row>
    <row r="1289" spans="2:10" x14ac:dyDescent="0.25">
      <c r="B1289" s="6">
        <v>0</v>
      </c>
      <c r="C1289" s="6">
        <v>60</v>
      </c>
      <c r="D1289" s="6">
        <v>1</v>
      </c>
      <c r="E1289" s="6">
        <v>0</v>
      </c>
      <c r="F1289" s="6">
        <v>0</v>
      </c>
      <c r="G1289" s="6">
        <v>4</v>
      </c>
      <c r="H1289" s="6">
        <v>70</v>
      </c>
      <c r="I1289" s="6">
        <v>20</v>
      </c>
      <c r="J1289" s="6">
        <v>0</v>
      </c>
    </row>
    <row r="1290" spans="2:10" x14ac:dyDescent="0.25">
      <c r="B1290" s="6">
        <v>1</v>
      </c>
      <c r="C1290" s="6">
        <v>47</v>
      </c>
      <c r="D1290" s="6">
        <v>1</v>
      </c>
      <c r="E1290" s="6">
        <v>1</v>
      </c>
      <c r="F1290" s="6">
        <v>0</v>
      </c>
      <c r="G1290" s="6">
        <v>1</v>
      </c>
      <c r="H1290" s="6">
        <v>49</v>
      </c>
      <c r="I1290" s="6">
        <v>18</v>
      </c>
      <c r="J1290" s="6">
        <v>0</v>
      </c>
    </row>
    <row r="1291" spans="2:10" x14ac:dyDescent="0.25">
      <c r="B1291" s="6">
        <v>1</v>
      </c>
      <c r="C1291" s="6">
        <v>44</v>
      </c>
      <c r="D1291" s="6">
        <v>1</v>
      </c>
      <c r="E1291" s="6">
        <v>0</v>
      </c>
      <c r="F1291" s="6">
        <v>1</v>
      </c>
      <c r="G1291" s="6">
        <v>7</v>
      </c>
      <c r="H1291" s="6">
        <v>154</v>
      </c>
      <c r="I1291" s="6">
        <v>15</v>
      </c>
      <c r="J1291" s="6">
        <v>1</v>
      </c>
    </row>
    <row r="1292" spans="2:10" x14ac:dyDescent="0.25">
      <c r="B1292" s="6">
        <v>0</v>
      </c>
      <c r="C1292" s="6">
        <v>49</v>
      </c>
      <c r="D1292" s="6">
        <v>1</v>
      </c>
      <c r="E1292" s="6">
        <v>0</v>
      </c>
      <c r="F1292" s="6">
        <v>1</v>
      </c>
      <c r="G1292" s="6">
        <v>5</v>
      </c>
      <c r="H1292" s="6">
        <v>99</v>
      </c>
      <c r="I1292" s="6">
        <v>18</v>
      </c>
      <c r="J1292" s="6">
        <v>1</v>
      </c>
    </row>
    <row r="1293" spans="2:10" x14ac:dyDescent="0.25">
      <c r="B1293" s="6">
        <v>1</v>
      </c>
      <c r="C1293" s="6">
        <v>32</v>
      </c>
      <c r="D1293" s="6">
        <v>1</v>
      </c>
      <c r="E1293" s="6">
        <v>1</v>
      </c>
      <c r="F1293" s="6">
        <v>1</v>
      </c>
      <c r="G1293" s="6">
        <v>6</v>
      </c>
      <c r="H1293" s="6">
        <v>97</v>
      </c>
      <c r="I1293" s="6">
        <v>15</v>
      </c>
      <c r="J1293" s="6">
        <v>0</v>
      </c>
    </row>
    <row r="1294" spans="2:10" x14ac:dyDescent="0.25">
      <c r="B1294" s="6">
        <v>1</v>
      </c>
      <c r="C1294" s="6">
        <v>46</v>
      </c>
      <c r="D1294" s="6">
        <v>1</v>
      </c>
      <c r="E1294" s="6">
        <v>1</v>
      </c>
      <c r="F1294" s="6">
        <v>1</v>
      </c>
      <c r="G1294" s="6">
        <v>3</v>
      </c>
      <c r="H1294" s="6">
        <v>48</v>
      </c>
      <c r="I1294" s="6">
        <v>15</v>
      </c>
      <c r="J1294" s="6">
        <v>1</v>
      </c>
    </row>
    <row r="1295" spans="2:10" x14ac:dyDescent="0.25">
      <c r="B1295" s="6">
        <v>0</v>
      </c>
      <c r="C1295" s="6">
        <v>58</v>
      </c>
      <c r="D1295" s="6">
        <v>1</v>
      </c>
      <c r="E1295" s="6">
        <v>1</v>
      </c>
      <c r="F1295" s="6">
        <v>1</v>
      </c>
      <c r="G1295" s="6">
        <v>3</v>
      </c>
      <c r="H1295" s="6">
        <v>66.5</v>
      </c>
      <c r="I1295" s="6">
        <v>8</v>
      </c>
      <c r="J1295" s="6">
        <v>0</v>
      </c>
    </row>
    <row r="1296" spans="2:10" x14ac:dyDescent="0.25">
      <c r="B1296" s="6">
        <v>1</v>
      </c>
      <c r="C1296" s="6">
        <v>55</v>
      </c>
      <c r="D1296" s="6">
        <v>1</v>
      </c>
      <c r="E1296" s="6">
        <v>1</v>
      </c>
      <c r="F1296" s="6">
        <v>0</v>
      </c>
      <c r="G1296" s="6">
        <v>5</v>
      </c>
      <c r="H1296" s="6">
        <v>117</v>
      </c>
      <c r="I1296" s="6">
        <v>13</v>
      </c>
      <c r="J1296" s="6">
        <v>1</v>
      </c>
    </row>
    <row r="1297" spans="2:10" x14ac:dyDescent="0.25">
      <c r="B1297" s="6">
        <v>0</v>
      </c>
      <c r="C1297" s="6">
        <v>51</v>
      </c>
      <c r="D1297" s="6">
        <v>1</v>
      </c>
      <c r="E1297" s="6">
        <v>1</v>
      </c>
      <c r="F1297" s="6">
        <v>0</v>
      </c>
      <c r="G1297" s="6">
        <v>1</v>
      </c>
      <c r="H1297" s="6">
        <v>200</v>
      </c>
      <c r="I1297" s="6">
        <v>20</v>
      </c>
      <c r="J1297" s="6">
        <v>1</v>
      </c>
    </row>
    <row r="1298" spans="2:10" x14ac:dyDescent="0.25">
      <c r="B1298" s="6">
        <v>0</v>
      </c>
      <c r="C1298" s="6">
        <v>36</v>
      </c>
      <c r="D1298" s="6">
        <v>1</v>
      </c>
      <c r="E1298" s="6">
        <v>1</v>
      </c>
      <c r="F1298" s="6">
        <v>1</v>
      </c>
      <c r="G1298" s="6">
        <v>5</v>
      </c>
      <c r="H1298" s="6">
        <v>262</v>
      </c>
      <c r="I1298" s="6">
        <v>18</v>
      </c>
      <c r="J1298" s="6">
        <v>1</v>
      </c>
    </row>
    <row r="1299" spans="2:10" x14ac:dyDescent="0.25">
      <c r="B1299" s="6">
        <v>1</v>
      </c>
      <c r="C1299" s="6">
        <v>41</v>
      </c>
      <c r="D1299" s="6">
        <v>1</v>
      </c>
      <c r="E1299" s="6">
        <v>1</v>
      </c>
      <c r="F1299" s="6">
        <v>1</v>
      </c>
      <c r="G1299" s="6">
        <v>2</v>
      </c>
      <c r="H1299" s="6">
        <v>166</v>
      </c>
      <c r="I1299" s="6">
        <v>18</v>
      </c>
      <c r="J1299" s="6">
        <v>0</v>
      </c>
    </row>
    <row r="1300" spans="2:10" x14ac:dyDescent="0.25">
      <c r="B1300" s="6">
        <v>1</v>
      </c>
      <c r="C1300" s="6">
        <v>49</v>
      </c>
      <c r="D1300" s="6">
        <v>1</v>
      </c>
      <c r="E1300" s="6">
        <v>1</v>
      </c>
      <c r="F1300" s="6">
        <v>1</v>
      </c>
      <c r="G1300" s="6">
        <v>2</v>
      </c>
      <c r="H1300" s="6">
        <v>199</v>
      </c>
      <c r="I1300" s="6">
        <v>18</v>
      </c>
      <c r="J1300" s="6">
        <v>0</v>
      </c>
    </row>
    <row r="1301" spans="2:10" x14ac:dyDescent="0.25">
      <c r="B1301" s="6">
        <v>0</v>
      </c>
      <c r="C1301" s="6">
        <v>62</v>
      </c>
      <c r="D1301" s="6">
        <v>1</v>
      </c>
      <c r="E1301" s="6">
        <v>1</v>
      </c>
      <c r="F1301" s="6">
        <v>0</v>
      </c>
      <c r="G1301" s="6">
        <v>2</v>
      </c>
      <c r="H1301" s="6">
        <v>21</v>
      </c>
      <c r="I1301" s="6">
        <v>8</v>
      </c>
      <c r="J1301" s="6">
        <v>0</v>
      </c>
    </row>
    <row r="1302" spans="2:10" x14ac:dyDescent="0.25">
      <c r="B1302" s="6">
        <v>0</v>
      </c>
      <c r="C1302" s="6">
        <v>74</v>
      </c>
      <c r="D1302" s="6">
        <v>0</v>
      </c>
      <c r="E1302" s="6">
        <v>1</v>
      </c>
      <c r="F1302" s="6">
        <v>1</v>
      </c>
      <c r="G1302" s="6">
        <v>2</v>
      </c>
      <c r="H1302" s="6">
        <v>130</v>
      </c>
      <c r="I1302" s="6">
        <v>10</v>
      </c>
      <c r="J1302" s="6">
        <v>1</v>
      </c>
    </row>
    <row r="1303" spans="2:10" x14ac:dyDescent="0.25">
      <c r="B1303" s="6">
        <v>0</v>
      </c>
      <c r="C1303" s="6">
        <v>49</v>
      </c>
      <c r="D1303" s="6">
        <v>1</v>
      </c>
      <c r="E1303" s="6">
        <v>1</v>
      </c>
      <c r="F1303" s="6">
        <v>0</v>
      </c>
      <c r="G1303" s="6">
        <v>4</v>
      </c>
      <c r="H1303" s="6">
        <v>139</v>
      </c>
      <c r="I1303" s="6">
        <v>20</v>
      </c>
      <c r="J1303" s="6">
        <v>1</v>
      </c>
    </row>
    <row r="1304" spans="2:10" x14ac:dyDescent="0.25">
      <c r="B1304" s="6">
        <v>1</v>
      </c>
      <c r="C1304" s="6">
        <v>67</v>
      </c>
      <c r="D1304" s="6">
        <v>0</v>
      </c>
      <c r="E1304" s="6">
        <v>1</v>
      </c>
      <c r="F1304" s="6">
        <v>1</v>
      </c>
      <c r="G1304" s="6">
        <v>5</v>
      </c>
      <c r="H1304" s="6">
        <v>129</v>
      </c>
      <c r="I1304" s="6">
        <v>8</v>
      </c>
      <c r="J1304" s="6">
        <v>0</v>
      </c>
    </row>
    <row r="1305" spans="2:10" x14ac:dyDescent="0.25">
      <c r="B1305" s="6">
        <v>1</v>
      </c>
      <c r="C1305" s="6">
        <v>52</v>
      </c>
      <c r="D1305" s="6">
        <v>1</v>
      </c>
      <c r="E1305" s="6">
        <v>1</v>
      </c>
      <c r="F1305" s="6">
        <v>1</v>
      </c>
      <c r="G1305" s="6">
        <v>2</v>
      </c>
      <c r="H1305" s="6">
        <v>159.5</v>
      </c>
      <c r="I1305" s="6">
        <v>18</v>
      </c>
      <c r="J1305" s="6">
        <v>0</v>
      </c>
    </row>
    <row r="1306" spans="2:10" x14ac:dyDescent="0.25">
      <c r="B1306" s="6">
        <v>0</v>
      </c>
      <c r="C1306" s="6">
        <v>47</v>
      </c>
      <c r="D1306" s="6">
        <v>0</v>
      </c>
      <c r="E1306" s="6">
        <v>1</v>
      </c>
      <c r="F1306" s="6">
        <v>1</v>
      </c>
      <c r="G1306" s="6">
        <v>3</v>
      </c>
      <c r="H1306" s="6">
        <v>83</v>
      </c>
      <c r="I1306" s="6">
        <v>8</v>
      </c>
      <c r="J1306" s="6">
        <v>0</v>
      </c>
    </row>
    <row r="1307" spans="2:10" x14ac:dyDescent="0.25">
      <c r="B1307" s="6">
        <v>1</v>
      </c>
      <c r="C1307" s="6">
        <v>47</v>
      </c>
      <c r="D1307" s="6">
        <v>1</v>
      </c>
      <c r="E1307" s="6">
        <v>1</v>
      </c>
      <c r="F1307" s="6">
        <v>1</v>
      </c>
      <c r="G1307" s="6">
        <v>3</v>
      </c>
      <c r="H1307" s="6">
        <v>121</v>
      </c>
      <c r="I1307" s="6">
        <v>20</v>
      </c>
      <c r="J1307" s="6">
        <v>0</v>
      </c>
    </row>
    <row r="1308" spans="2:10" x14ac:dyDescent="0.25">
      <c r="B1308" s="6">
        <v>0</v>
      </c>
      <c r="C1308" s="6">
        <v>54</v>
      </c>
      <c r="D1308" s="6">
        <v>0</v>
      </c>
      <c r="E1308" s="6">
        <v>1</v>
      </c>
      <c r="F1308" s="6">
        <v>0</v>
      </c>
      <c r="G1308" s="6">
        <v>1</v>
      </c>
      <c r="H1308" s="6">
        <v>36</v>
      </c>
      <c r="I1308" s="6">
        <v>10</v>
      </c>
      <c r="J1308" s="6">
        <v>0</v>
      </c>
    </row>
    <row r="1309" spans="2:10" x14ac:dyDescent="0.25">
      <c r="B1309" s="6">
        <v>1</v>
      </c>
      <c r="C1309" s="6">
        <v>60</v>
      </c>
      <c r="D1309" s="6">
        <v>1</v>
      </c>
      <c r="E1309" s="6">
        <v>1</v>
      </c>
      <c r="F1309" s="6">
        <v>1</v>
      </c>
      <c r="G1309" s="6">
        <v>2</v>
      </c>
      <c r="H1309" s="6">
        <v>40</v>
      </c>
      <c r="I1309" s="6">
        <v>20</v>
      </c>
      <c r="J1309" s="6">
        <v>0</v>
      </c>
    </row>
    <row r="1310" spans="2:10" x14ac:dyDescent="0.25">
      <c r="B1310" s="6">
        <v>0</v>
      </c>
      <c r="C1310" s="6">
        <v>62</v>
      </c>
      <c r="D1310" s="6">
        <v>1</v>
      </c>
      <c r="E1310" s="6">
        <v>1</v>
      </c>
      <c r="F1310" s="6">
        <v>1</v>
      </c>
      <c r="G1310" s="6">
        <v>5</v>
      </c>
      <c r="H1310" s="6">
        <v>66</v>
      </c>
      <c r="I1310" s="6">
        <v>8</v>
      </c>
      <c r="J1310" s="6">
        <v>0</v>
      </c>
    </row>
    <row r="1311" spans="2:10" x14ac:dyDescent="0.25">
      <c r="B1311" s="6">
        <v>1</v>
      </c>
      <c r="C1311" s="6">
        <v>35</v>
      </c>
      <c r="D1311" s="6">
        <v>0</v>
      </c>
      <c r="E1311" s="6">
        <v>0</v>
      </c>
      <c r="F1311" s="6">
        <v>0</v>
      </c>
      <c r="G1311" s="6">
        <v>1</v>
      </c>
      <c r="H1311" s="6">
        <v>87</v>
      </c>
      <c r="I1311" s="6">
        <v>15</v>
      </c>
      <c r="J1311" s="6">
        <v>1</v>
      </c>
    </row>
    <row r="1312" spans="2:10" x14ac:dyDescent="0.25">
      <c r="B1312" s="6">
        <v>0</v>
      </c>
      <c r="C1312" s="6">
        <v>36</v>
      </c>
      <c r="D1312" s="6">
        <v>1</v>
      </c>
      <c r="E1312" s="6">
        <v>1</v>
      </c>
      <c r="F1312" s="6">
        <v>0</v>
      </c>
      <c r="G1312" s="6">
        <v>4</v>
      </c>
      <c r="H1312" s="6">
        <v>99</v>
      </c>
      <c r="I1312" s="6">
        <v>12</v>
      </c>
      <c r="J1312" s="6">
        <v>0</v>
      </c>
    </row>
    <row r="1313" spans="2:10" x14ac:dyDescent="0.25">
      <c r="B1313" s="6">
        <v>1</v>
      </c>
      <c r="C1313" s="6">
        <v>56</v>
      </c>
      <c r="D1313" s="6">
        <v>1</v>
      </c>
      <c r="E1313" s="6">
        <v>0</v>
      </c>
      <c r="F1313" s="6">
        <v>1</v>
      </c>
      <c r="G1313" s="6">
        <v>4</v>
      </c>
      <c r="H1313" s="6">
        <v>149</v>
      </c>
      <c r="I1313" s="6">
        <v>13</v>
      </c>
      <c r="J1313" s="6">
        <v>0</v>
      </c>
    </row>
    <row r="1314" spans="2:10" x14ac:dyDescent="0.25">
      <c r="B1314" s="6">
        <v>0</v>
      </c>
      <c r="C1314" s="6">
        <v>48</v>
      </c>
      <c r="D1314" s="6">
        <v>0</v>
      </c>
      <c r="E1314" s="6">
        <v>1</v>
      </c>
      <c r="F1314" s="6">
        <v>1</v>
      </c>
      <c r="G1314" s="6">
        <v>2</v>
      </c>
      <c r="H1314" s="6">
        <v>172</v>
      </c>
      <c r="I1314" s="6">
        <v>20</v>
      </c>
      <c r="J1314" s="6">
        <v>1</v>
      </c>
    </row>
    <row r="1315" spans="2:10" x14ac:dyDescent="0.25">
      <c r="B1315" s="6">
        <v>1</v>
      </c>
      <c r="C1315" s="6">
        <v>43</v>
      </c>
      <c r="D1315" s="6">
        <v>1</v>
      </c>
      <c r="E1315" s="6">
        <v>1</v>
      </c>
      <c r="F1315" s="6">
        <v>1</v>
      </c>
      <c r="G1315" s="6">
        <v>4</v>
      </c>
      <c r="H1315" s="6">
        <v>31</v>
      </c>
      <c r="I1315" s="6">
        <v>13</v>
      </c>
      <c r="J1315" s="6">
        <v>1</v>
      </c>
    </row>
    <row r="1316" spans="2:10" x14ac:dyDescent="0.25">
      <c r="B1316" s="6">
        <v>0</v>
      </c>
      <c r="C1316" s="6">
        <v>36</v>
      </c>
      <c r="D1316" s="6">
        <v>1</v>
      </c>
      <c r="E1316" s="6">
        <v>0</v>
      </c>
      <c r="F1316" s="6">
        <v>1</v>
      </c>
      <c r="G1316" s="6">
        <v>4</v>
      </c>
      <c r="H1316" s="6">
        <v>84</v>
      </c>
      <c r="I1316" s="6">
        <v>18</v>
      </c>
      <c r="J1316" s="6">
        <v>1</v>
      </c>
    </row>
    <row r="1317" spans="2:10" x14ac:dyDescent="0.25">
      <c r="B1317" s="6">
        <v>1</v>
      </c>
      <c r="C1317" s="6">
        <v>33</v>
      </c>
      <c r="D1317" s="6">
        <v>1</v>
      </c>
      <c r="E1317" s="6">
        <v>1</v>
      </c>
      <c r="F1317" s="6">
        <v>1</v>
      </c>
      <c r="G1317" s="6">
        <v>2</v>
      </c>
      <c r="H1317" s="6">
        <v>105</v>
      </c>
      <c r="I1317" s="6">
        <v>18</v>
      </c>
      <c r="J1317" s="6">
        <v>0</v>
      </c>
    </row>
    <row r="1318" spans="2:10" x14ac:dyDescent="0.25">
      <c r="B1318" s="6">
        <v>0</v>
      </c>
      <c r="C1318" s="6">
        <v>56</v>
      </c>
      <c r="D1318" s="6">
        <v>1</v>
      </c>
      <c r="E1318" s="6">
        <v>1</v>
      </c>
      <c r="F1318" s="6">
        <v>1</v>
      </c>
      <c r="G1318" s="6">
        <v>5</v>
      </c>
      <c r="H1318" s="6">
        <v>83</v>
      </c>
      <c r="I1318" s="6">
        <v>9</v>
      </c>
      <c r="J1318" s="6">
        <v>0</v>
      </c>
    </row>
    <row r="1319" spans="2:10" x14ac:dyDescent="0.25">
      <c r="B1319" s="6">
        <v>0</v>
      </c>
      <c r="C1319" s="6">
        <v>53</v>
      </c>
      <c r="D1319" s="6">
        <v>1</v>
      </c>
      <c r="E1319" s="6">
        <v>0</v>
      </c>
      <c r="F1319" s="6">
        <v>1</v>
      </c>
      <c r="G1319" s="6">
        <v>4</v>
      </c>
      <c r="H1319" s="6">
        <v>60</v>
      </c>
      <c r="I1319" s="6">
        <v>20</v>
      </c>
      <c r="J1319" s="6">
        <v>0</v>
      </c>
    </row>
    <row r="1320" spans="2:10" x14ac:dyDescent="0.25">
      <c r="B1320" s="6">
        <v>1</v>
      </c>
      <c r="C1320" s="6">
        <v>40</v>
      </c>
      <c r="D1320" s="6">
        <v>1</v>
      </c>
      <c r="E1320" s="6">
        <v>1</v>
      </c>
      <c r="F1320" s="6">
        <v>1</v>
      </c>
      <c r="G1320" s="6">
        <v>2</v>
      </c>
      <c r="H1320" s="6">
        <v>22</v>
      </c>
      <c r="I1320" s="6">
        <v>16</v>
      </c>
      <c r="J1320" s="6">
        <v>0</v>
      </c>
    </row>
    <row r="1321" spans="2:10" x14ac:dyDescent="0.25">
      <c r="B1321" s="6">
        <v>0</v>
      </c>
      <c r="C1321" s="6">
        <v>33</v>
      </c>
      <c r="D1321" s="6">
        <v>1</v>
      </c>
      <c r="E1321" s="6">
        <v>0</v>
      </c>
      <c r="F1321" s="6">
        <v>1</v>
      </c>
      <c r="G1321" s="6">
        <v>5</v>
      </c>
      <c r="H1321" s="6">
        <v>361</v>
      </c>
      <c r="I1321" s="6">
        <v>15</v>
      </c>
      <c r="J1321" s="6">
        <v>0</v>
      </c>
    </row>
    <row r="1322" spans="2:10" x14ac:dyDescent="0.25">
      <c r="B1322" s="6">
        <v>0</v>
      </c>
      <c r="C1322" s="6">
        <v>48</v>
      </c>
      <c r="D1322" s="6">
        <v>1</v>
      </c>
      <c r="E1322" s="6">
        <v>1</v>
      </c>
      <c r="F1322" s="6">
        <v>1</v>
      </c>
      <c r="G1322" s="6">
        <v>3</v>
      </c>
      <c r="H1322" s="6">
        <v>84</v>
      </c>
      <c r="I1322" s="6">
        <v>9</v>
      </c>
      <c r="J1322" s="6">
        <v>0</v>
      </c>
    </row>
    <row r="1323" spans="2:10" x14ac:dyDescent="0.25">
      <c r="B1323" s="6">
        <v>1</v>
      </c>
      <c r="C1323" s="6">
        <v>45</v>
      </c>
      <c r="D1323" s="6">
        <v>1</v>
      </c>
      <c r="E1323" s="6">
        <v>1</v>
      </c>
      <c r="F1323" s="6">
        <v>1</v>
      </c>
      <c r="G1323" s="6">
        <v>4</v>
      </c>
      <c r="H1323" s="6">
        <v>122</v>
      </c>
      <c r="I1323" s="6">
        <v>18</v>
      </c>
      <c r="J1323" s="6">
        <v>0</v>
      </c>
    </row>
    <row r="1324" spans="2:10" x14ac:dyDescent="0.25">
      <c r="B1324" s="6">
        <v>1</v>
      </c>
      <c r="C1324" s="6">
        <v>39</v>
      </c>
      <c r="D1324" s="6">
        <v>1</v>
      </c>
      <c r="E1324" s="6">
        <v>1</v>
      </c>
      <c r="F1324" s="6">
        <v>1</v>
      </c>
      <c r="G1324" s="6">
        <v>3</v>
      </c>
      <c r="H1324" s="6">
        <v>116</v>
      </c>
      <c r="I1324" s="6">
        <v>18</v>
      </c>
      <c r="J1324" s="6">
        <v>0</v>
      </c>
    </row>
    <row r="1325" spans="2:10" x14ac:dyDescent="0.25">
      <c r="B1325" s="6">
        <v>0</v>
      </c>
      <c r="C1325" s="6">
        <v>29</v>
      </c>
      <c r="D1325" s="6">
        <v>1</v>
      </c>
      <c r="E1325" s="6">
        <v>1</v>
      </c>
      <c r="F1325" s="6">
        <v>1</v>
      </c>
      <c r="G1325" s="6">
        <v>5</v>
      </c>
      <c r="H1325" s="6">
        <v>280</v>
      </c>
      <c r="I1325" s="6">
        <v>15</v>
      </c>
      <c r="J1325" s="6">
        <v>1</v>
      </c>
    </row>
    <row r="1326" spans="2:10" x14ac:dyDescent="0.25">
      <c r="B1326" s="6">
        <v>1</v>
      </c>
      <c r="C1326" s="6">
        <v>34</v>
      </c>
      <c r="D1326" s="6">
        <v>1</v>
      </c>
      <c r="E1326" s="6">
        <v>1</v>
      </c>
      <c r="F1326" s="6">
        <v>1</v>
      </c>
      <c r="G1326" s="6">
        <v>4</v>
      </c>
      <c r="H1326" s="6">
        <v>214</v>
      </c>
      <c r="I1326" s="6">
        <v>18</v>
      </c>
      <c r="J1326" s="6">
        <v>0</v>
      </c>
    </row>
    <row r="1327" spans="2:10" x14ac:dyDescent="0.25">
      <c r="B1327" s="6">
        <v>1</v>
      </c>
      <c r="C1327" s="6">
        <v>54</v>
      </c>
      <c r="D1327" s="6">
        <v>1</v>
      </c>
      <c r="E1327" s="6">
        <v>1</v>
      </c>
      <c r="F1327" s="6">
        <v>0</v>
      </c>
      <c r="G1327" s="6">
        <v>4</v>
      </c>
      <c r="H1327" s="6">
        <v>121</v>
      </c>
      <c r="I1327" s="6">
        <v>18</v>
      </c>
      <c r="J1327" s="6">
        <v>0</v>
      </c>
    </row>
    <row r="1328" spans="2:10" x14ac:dyDescent="0.25">
      <c r="B1328" s="6">
        <v>0</v>
      </c>
      <c r="C1328" s="6">
        <v>44</v>
      </c>
      <c r="D1328" s="6">
        <v>1</v>
      </c>
      <c r="E1328" s="6">
        <v>1</v>
      </c>
      <c r="F1328" s="6">
        <v>0</v>
      </c>
      <c r="G1328" s="6">
        <v>4</v>
      </c>
      <c r="H1328" s="6">
        <v>51</v>
      </c>
      <c r="I1328" s="6">
        <v>12</v>
      </c>
      <c r="J1328" s="6">
        <v>1</v>
      </c>
    </row>
    <row r="1329" spans="2:10" x14ac:dyDescent="0.25">
      <c r="B1329" s="6">
        <v>0</v>
      </c>
      <c r="C1329" s="6">
        <v>29</v>
      </c>
      <c r="D1329" s="6">
        <v>1</v>
      </c>
      <c r="E1329" s="6">
        <v>1</v>
      </c>
      <c r="F1329" s="6">
        <v>1</v>
      </c>
      <c r="G1329" s="6">
        <v>3</v>
      </c>
      <c r="H1329" s="6">
        <v>76</v>
      </c>
      <c r="I1329" s="6">
        <v>12</v>
      </c>
      <c r="J1329" s="6">
        <v>0</v>
      </c>
    </row>
    <row r="1330" spans="2:10" x14ac:dyDescent="0.25">
      <c r="B1330" s="6">
        <v>0</v>
      </c>
      <c r="C1330" s="6">
        <v>44</v>
      </c>
      <c r="D1330" s="6">
        <v>0</v>
      </c>
      <c r="E1330" s="6">
        <v>1</v>
      </c>
      <c r="F1330" s="6">
        <v>1</v>
      </c>
      <c r="G1330" s="6">
        <v>3</v>
      </c>
      <c r="H1330" s="6">
        <v>40</v>
      </c>
      <c r="I1330" s="6">
        <v>8</v>
      </c>
      <c r="J1330" s="6">
        <v>0</v>
      </c>
    </row>
    <row r="1331" spans="2:10" x14ac:dyDescent="0.25">
      <c r="B1331" s="6">
        <v>0</v>
      </c>
      <c r="C1331" s="6">
        <v>64</v>
      </c>
      <c r="D1331" s="6">
        <v>1</v>
      </c>
      <c r="E1331" s="6">
        <v>1</v>
      </c>
      <c r="F1331" s="6">
        <v>1</v>
      </c>
      <c r="G1331" s="6">
        <v>5</v>
      </c>
      <c r="H1331" s="6">
        <v>159</v>
      </c>
      <c r="I1331" s="6">
        <v>8</v>
      </c>
      <c r="J1331" s="6">
        <v>0</v>
      </c>
    </row>
    <row r="1332" spans="2:10" x14ac:dyDescent="0.25">
      <c r="B1332" s="6">
        <v>0</v>
      </c>
      <c r="C1332" s="6">
        <v>74</v>
      </c>
      <c r="D1332" s="6">
        <v>1</v>
      </c>
      <c r="E1332" s="6">
        <v>1</v>
      </c>
      <c r="F1332" s="6">
        <v>1</v>
      </c>
      <c r="G1332" s="6">
        <v>3</v>
      </c>
      <c r="H1332" s="6">
        <v>19</v>
      </c>
      <c r="I1332" s="6">
        <v>20</v>
      </c>
      <c r="J1332" s="6">
        <v>1</v>
      </c>
    </row>
    <row r="1333" spans="2:10" x14ac:dyDescent="0.25">
      <c r="B1333" s="6">
        <v>0</v>
      </c>
      <c r="C1333" s="6">
        <v>47</v>
      </c>
      <c r="D1333" s="6">
        <v>1</v>
      </c>
      <c r="E1333" s="6">
        <v>0</v>
      </c>
      <c r="F1333" s="6">
        <v>0</v>
      </c>
      <c r="G1333" s="6">
        <v>1</v>
      </c>
      <c r="H1333" s="6">
        <v>69.5</v>
      </c>
      <c r="I1333" s="6">
        <v>20</v>
      </c>
      <c r="J1333" s="6">
        <v>0</v>
      </c>
    </row>
    <row r="1334" spans="2:10" x14ac:dyDescent="0.25">
      <c r="B1334" s="6">
        <v>1</v>
      </c>
      <c r="C1334" s="6">
        <v>67</v>
      </c>
      <c r="D1334" s="6">
        <v>1</v>
      </c>
      <c r="E1334" s="6">
        <v>1</v>
      </c>
      <c r="F1334" s="6">
        <v>1</v>
      </c>
      <c r="G1334" s="6">
        <v>4</v>
      </c>
      <c r="H1334" s="6">
        <v>115</v>
      </c>
      <c r="I1334" s="6">
        <v>20</v>
      </c>
      <c r="J1334" s="6">
        <v>0</v>
      </c>
    </row>
    <row r="1335" spans="2:10" x14ac:dyDescent="0.25">
      <c r="B1335" s="6">
        <v>1</v>
      </c>
      <c r="C1335" s="6">
        <v>45</v>
      </c>
      <c r="D1335" s="6">
        <v>1</v>
      </c>
      <c r="E1335" s="6">
        <v>1</v>
      </c>
      <c r="F1335" s="6">
        <v>1</v>
      </c>
      <c r="G1335" s="6">
        <v>3</v>
      </c>
      <c r="H1335" s="6">
        <v>39</v>
      </c>
      <c r="I1335" s="6">
        <v>15</v>
      </c>
      <c r="J1335" s="6">
        <v>0</v>
      </c>
    </row>
    <row r="1336" spans="2:10" x14ac:dyDescent="0.25">
      <c r="B1336" s="6">
        <v>1</v>
      </c>
      <c r="C1336" s="6">
        <v>40</v>
      </c>
      <c r="D1336" s="6">
        <v>1</v>
      </c>
      <c r="E1336" s="6">
        <v>1</v>
      </c>
      <c r="F1336" s="6">
        <v>1</v>
      </c>
      <c r="G1336" s="6">
        <v>2</v>
      </c>
      <c r="H1336" s="6">
        <v>43</v>
      </c>
      <c r="I1336" s="6">
        <v>15</v>
      </c>
      <c r="J1336" s="6">
        <v>1</v>
      </c>
    </row>
    <row r="1337" spans="2:10" x14ac:dyDescent="0.25">
      <c r="B1337" s="6">
        <v>0</v>
      </c>
      <c r="C1337" s="6">
        <v>52</v>
      </c>
      <c r="D1337" s="6">
        <v>1</v>
      </c>
      <c r="E1337" s="6">
        <v>1</v>
      </c>
      <c r="F1337" s="6">
        <v>1</v>
      </c>
      <c r="G1337" s="6">
        <v>2</v>
      </c>
      <c r="H1337" s="6">
        <v>87.5</v>
      </c>
      <c r="I1337" s="6">
        <v>20</v>
      </c>
      <c r="J1337" s="6">
        <v>1</v>
      </c>
    </row>
    <row r="1338" spans="2:10" x14ac:dyDescent="0.25">
      <c r="B1338" s="6">
        <v>1</v>
      </c>
      <c r="C1338" s="6">
        <v>71</v>
      </c>
      <c r="D1338" s="6">
        <v>0</v>
      </c>
      <c r="E1338" s="6">
        <v>1</v>
      </c>
      <c r="F1338" s="6">
        <v>0</v>
      </c>
      <c r="G1338" s="6">
        <v>2</v>
      </c>
      <c r="H1338" s="6">
        <v>118</v>
      </c>
      <c r="I1338" s="6">
        <v>13</v>
      </c>
      <c r="J1338" s="6">
        <v>1</v>
      </c>
    </row>
    <row r="1339" spans="2:10" x14ac:dyDescent="0.25">
      <c r="B1339" s="6">
        <v>1</v>
      </c>
      <c r="C1339" s="6">
        <v>56</v>
      </c>
      <c r="D1339" s="6">
        <v>1</v>
      </c>
      <c r="E1339" s="6">
        <v>1</v>
      </c>
      <c r="F1339" s="6">
        <v>0</v>
      </c>
      <c r="G1339" s="6">
        <v>3</v>
      </c>
      <c r="H1339" s="6">
        <v>45</v>
      </c>
      <c r="I1339" s="6">
        <v>15</v>
      </c>
      <c r="J1339" s="6">
        <v>0</v>
      </c>
    </row>
    <row r="1340" spans="2:10" x14ac:dyDescent="0.25">
      <c r="B1340" s="6">
        <v>1</v>
      </c>
      <c r="C1340" s="6">
        <v>68</v>
      </c>
      <c r="D1340" s="6">
        <v>1</v>
      </c>
      <c r="E1340" s="6">
        <v>0</v>
      </c>
      <c r="F1340" s="6">
        <v>1</v>
      </c>
      <c r="G1340" s="6">
        <v>4</v>
      </c>
      <c r="H1340" s="6">
        <v>81</v>
      </c>
      <c r="I1340" s="6">
        <v>16</v>
      </c>
      <c r="J1340" s="6">
        <v>1</v>
      </c>
    </row>
    <row r="1341" spans="2:10" x14ac:dyDescent="0.25">
      <c r="B1341" s="6">
        <v>1</v>
      </c>
      <c r="C1341" s="6">
        <v>55</v>
      </c>
      <c r="D1341" s="6">
        <v>1</v>
      </c>
      <c r="E1341" s="6">
        <v>1</v>
      </c>
      <c r="F1341" s="6">
        <v>1</v>
      </c>
      <c r="G1341" s="6">
        <v>6</v>
      </c>
      <c r="H1341" s="6">
        <v>72</v>
      </c>
      <c r="I1341" s="6">
        <v>13</v>
      </c>
      <c r="J1341" s="6">
        <v>0</v>
      </c>
    </row>
    <row r="1342" spans="2:10" x14ac:dyDescent="0.25">
      <c r="B1342" s="6">
        <v>0</v>
      </c>
      <c r="C1342" s="6">
        <v>70</v>
      </c>
      <c r="D1342" s="6">
        <v>1</v>
      </c>
      <c r="E1342" s="6">
        <v>0</v>
      </c>
      <c r="F1342" s="6">
        <v>0</v>
      </c>
      <c r="G1342" s="6">
        <v>1</v>
      </c>
      <c r="H1342" s="6">
        <v>8</v>
      </c>
      <c r="I1342" s="6">
        <v>20</v>
      </c>
      <c r="J1342" s="6">
        <v>1</v>
      </c>
    </row>
    <row r="1343" spans="2:10" x14ac:dyDescent="0.25">
      <c r="B1343" s="6">
        <v>1</v>
      </c>
      <c r="C1343" s="6">
        <v>53</v>
      </c>
      <c r="D1343" s="6">
        <v>1</v>
      </c>
      <c r="E1343" s="6">
        <v>0</v>
      </c>
      <c r="F1343" s="6">
        <v>1</v>
      </c>
      <c r="G1343" s="6">
        <v>3</v>
      </c>
      <c r="H1343" s="6">
        <v>134</v>
      </c>
      <c r="I1343" s="6">
        <v>15</v>
      </c>
      <c r="J1343" s="6">
        <v>1</v>
      </c>
    </row>
    <row r="1344" spans="2:10" x14ac:dyDescent="0.25">
      <c r="B1344" s="6">
        <v>1</v>
      </c>
      <c r="C1344" s="6">
        <v>56</v>
      </c>
      <c r="D1344" s="6">
        <v>1</v>
      </c>
      <c r="E1344" s="6">
        <v>1</v>
      </c>
      <c r="F1344" s="6">
        <v>1</v>
      </c>
      <c r="G1344" s="6">
        <v>5</v>
      </c>
      <c r="H1344" s="6">
        <v>72</v>
      </c>
      <c r="I1344" s="6">
        <v>18</v>
      </c>
      <c r="J1344" s="6">
        <v>0</v>
      </c>
    </row>
    <row r="1345" spans="2:10" x14ac:dyDescent="0.25">
      <c r="B1345" s="6">
        <v>0</v>
      </c>
      <c r="C1345" s="6">
        <v>45</v>
      </c>
      <c r="D1345" s="6">
        <v>0</v>
      </c>
      <c r="E1345" s="6">
        <v>1</v>
      </c>
      <c r="F1345" s="6">
        <v>0</v>
      </c>
      <c r="G1345" s="6">
        <v>1</v>
      </c>
      <c r="H1345" s="6">
        <v>116</v>
      </c>
      <c r="I1345" s="6">
        <v>12</v>
      </c>
      <c r="J1345" s="6">
        <v>1</v>
      </c>
    </row>
    <row r="1346" spans="2:10" x14ac:dyDescent="0.25">
      <c r="B1346" s="6">
        <v>1</v>
      </c>
      <c r="C1346" s="6">
        <v>62</v>
      </c>
      <c r="D1346" s="6">
        <v>1</v>
      </c>
      <c r="E1346" s="6">
        <v>1</v>
      </c>
      <c r="F1346" s="6">
        <v>1</v>
      </c>
      <c r="G1346" s="6">
        <v>3</v>
      </c>
      <c r="H1346" s="6">
        <v>76</v>
      </c>
      <c r="I1346" s="6">
        <v>20</v>
      </c>
      <c r="J1346" s="6">
        <v>0</v>
      </c>
    </row>
    <row r="1347" spans="2:10" x14ac:dyDescent="0.25">
      <c r="B1347" s="6">
        <v>0</v>
      </c>
      <c r="C1347" s="6">
        <v>44</v>
      </c>
      <c r="D1347" s="6">
        <v>1</v>
      </c>
      <c r="E1347" s="6">
        <v>1</v>
      </c>
      <c r="F1347" s="6">
        <v>1</v>
      </c>
      <c r="G1347" s="6">
        <v>6</v>
      </c>
      <c r="H1347" s="6">
        <v>83</v>
      </c>
      <c r="I1347" s="6">
        <v>20</v>
      </c>
      <c r="J1347" s="6">
        <v>1</v>
      </c>
    </row>
    <row r="1348" spans="2:10" x14ac:dyDescent="0.25">
      <c r="B1348" s="6">
        <v>1</v>
      </c>
      <c r="C1348" s="6">
        <v>34</v>
      </c>
      <c r="D1348" s="6">
        <v>1</v>
      </c>
      <c r="E1348" s="6">
        <v>1</v>
      </c>
      <c r="F1348" s="6">
        <v>1</v>
      </c>
      <c r="G1348" s="6">
        <v>3</v>
      </c>
      <c r="H1348" s="6">
        <v>168</v>
      </c>
      <c r="I1348" s="6">
        <v>15</v>
      </c>
      <c r="J1348" s="6">
        <v>0</v>
      </c>
    </row>
    <row r="1349" spans="2:10" x14ac:dyDescent="0.25">
      <c r="B1349" s="6">
        <v>0</v>
      </c>
      <c r="C1349" s="6">
        <v>34</v>
      </c>
      <c r="D1349" s="6">
        <v>1</v>
      </c>
      <c r="E1349" s="6">
        <v>0</v>
      </c>
      <c r="F1349" s="6">
        <v>1</v>
      </c>
      <c r="G1349" s="6">
        <v>6</v>
      </c>
      <c r="H1349" s="6">
        <v>74</v>
      </c>
      <c r="I1349" s="6">
        <v>18</v>
      </c>
      <c r="J1349" s="6">
        <v>0</v>
      </c>
    </row>
    <row r="1350" spans="2:10" x14ac:dyDescent="0.25">
      <c r="B1350" s="6">
        <v>0</v>
      </c>
      <c r="C1350" s="6">
        <v>38</v>
      </c>
      <c r="D1350" s="6">
        <v>1</v>
      </c>
      <c r="E1350" s="6">
        <v>1</v>
      </c>
      <c r="F1350" s="6">
        <v>0</v>
      </c>
      <c r="G1350" s="6">
        <v>1</v>
      </c>
      <c r="H1350" s="6">
        <v>187</v>
      </c>
      <c r="I1350" s="6">
        <v>15</v>
      </c>
      <c r="J1350" s="6">
        <v>0</v>
      </c>
    </row>
    <row r="1351" spans="2:10" x14ac:dyDescent="0.25">
      <c r="B1351" s="6">
        <v>1</v>
      </c>
      <c r="C1351" s="6">
        <v>44</v>
      </c>
      <c r="D1351" s="6">
        <v>1</v>
      </c>
      <c r="E1351" s="6">
        <v>1</v>
      </c>
      <c r="F1351" s="6">
        <v>1</v>
      </c>
      <c r="G1351" s="6">
        <v>7</v>
      </c>
      <c r="H1351" s="6">
        <v>22</v>
      </c>
      <c r="I1351" s="6">
        <v>13</v>
      </c>
      <c r="J1351" s="6">
        <v>1</v>
      </c>
    </row>
    <row r="1352" spans="2:10" x14ac:dyDescent="0.25">
      <c r="B1352" s="6">
        <v>0</v>
      </c>
      <c r="C1352" s="6">
        <v>46</v>
      </c>
      <c r="D1352" s="6">
        <v>1</v>
      </c>
      <c r="E1352" s="6">
        <v>1</v>
      </c>
      <c r="F1352" s="6">
        <v>1</v>
      </c>
      <c r="G1352" s="6">
        <v>3</v>
      </c>
      <c r="H1352" s="6">
        <v>183</v>
      </c>
      <c r="I1352" s="6">
        <v>20</v>
      </c>
      <c r="J1352" s="6">
        <v>1</v>
      </c>
    </row>
    <row r="1353" spans="2:10" x14ac:dyDescent="0.25">
      <c r="B1353" s="6">
        <v>0</v>
      </c>
      <c r="C1353" s="6">
        <v>40</v>
      </c>
      <c r="D1353" s="6">
        <v>1</v>
      </c>
      <c r="E1353" s="6">
        <v>1</v>
      </c>
      <c r="F1353" s="6">
        <v>1</v>
      </c>
      <c r="G1353" s="6">
        <v>2</v>
      </c>
      <c r="H1353" s="6">
        <v>253</v>
      </c>
      <c r="I1353" s="6">
        <v>20</v>
      </c>
      <c r="J1353" s="6">
        <v>1</v>
      </c>
    </row>
    <row r="1354" spans="2:10" x14ac:dyDescent="0.25">
      <c r="B1354" s="6">
        <v>0</v>
      </c>
      <c r="C1354" s="6">
        <v>67</v>
      </c>
      <c r="D1354" s="6">
        <v>1</v>
      </c>
      <c r="E1354" s="6">
        <v>0</v>
      </c>
      <c r="F1354" s="6">
        <v>1</v>
      </c>
      <c r="G1354" s="6">
        <v>3</v>
      </c>
      <c r="H1354" s="6">
        <v>138</v>
      </c>
      <c r="I1354" s="6">
        <v>20</v>
      </c>
      <c r="J1354" s="6">
        <v>1</v>
      </c>
    </row>
    <row r="1355" spans="2:10" x14ac:dyDescent="0.25">
      <c r="B1355" s="6">
        <v>0</v>
      </c>
      <c r="C1355" s="6">
        <v>65</v>
      </c>
      <c r="D1355" s="6">
        <v>0</v>
      </c>
      <c r="E1355" s="6">
        <v>1</v>
      </c>
      <c r="F1355" s="6">
        <v>1</v>
      </c>
      <c r="G1355" s="6">
        <v>2</v>
      </c>
      <c r="H1355" s="6">
        <v>38</v>
      </c>
      <c r="I1355" s="6">
        <v>8</v>
      </c>
      <c r="J1355" s="6">
        <v>1</v>
      </c>
    </row>
    <row r="1356" spans="2:10" x14ac:dyDescent="0.25">
      <c r="B1356" s="6">
        <v>0</v>
      </c>
      <c r="C1356" s="6">
        <v>60</v>
      </c>
      <c r="D1356" s="6">
        <v>1</v>
      </c>
      <c r="E1356" s="6">
        <v>1</v>
      </c>
      <c r="F1356" s="6">
        <v>0</v>
      </c>
      <c r="G1356" s="6">
        <v>1</v>
      </c>
      <c r="H1356" s="6">
        <v>33</v>
      </c>
      <c r="I1356" s="6">
        <v>8</v>
      </c>
      <c r="J1356" s="6">
        <v>0</v>
      </c>
    </row>
    <row r="1357" spans="2:10" x14ac:dyDescent="0.25">
      <c r="B1357" s="6">
        <v>0</v>
      </c>
      <c r="C1357" s="6">
        <v>35</v>
      </c>
      <c r="D1357" s="6">
        <v>1</v>
      </c>
      <c r="E1357" s="6">
        <v>1</v>
      </c>
      <c r="F1357" s="6">
        <v>1</v>
      </c>
      <c r="G1357" s="6">
        <v>5</v>
      </c>
      <c r="H1357" s="6">
        <v>67</v>
      </c>
      <c r="I1357" s="6">
        <v>12</v>
      </c>
      <c r="J1357" s="6">
        <v>0</v>
      </c>
    </row>
    <row r="1358" spans="2:10" x14ac:dyDescent="0.25">
      <c r="B1358" s="6">
        <v>1</v>
      </c>
      <c r="C1358" s="6">
        <v>56</v>
      </c>
      <c r="D1358" s="6">
        <v>1</v>
      </c>
      <c r="E1358" s="6">
        <v>1</v>
      </c>
      <c r="F1358" s="6">
        <v>0</v>
      </c>
      <c r="G1358" s="6">
        <v>4</v>
      </c>
      <c r="H1358" s="6">
        <v>42</v>
      </c>
      <c r="I1358" s="6">
        <v>20</v>
      </c>
      <c r="J1358" s="6">
        <v>0</v>
      </c>
    </row>
    <row r="1359" spans="2:10" x14ac:dyDescent="0.25">
      <c r="B1359" s="6">
        <v>1</v>
      </c>
      <c r="C1359" s="6">
        <v>36</v>
      </c>
      <c r="D1359" s="6">
        <v>1</v>
      </c>
      <c r="E1359" s="6">
        <v>1</v>
      </c>
      <c r="F1359" s="6">
        <v>1</v>
      </c>
      <c r="G1359" s="6">
        <v>5</v>
      </c>
      <c r="H1359" s="6">
        <v>141</v>
      </c>
      <c r="I1359" s="6">
        <v>15</v>
      </c>
      <c r="J1359" s="6">
        <v>0</v>
      </c>
    </row>
    <row r="1360" spans="2:10" x14ac:dyDescent="0.25">
      <c r="B1360" s="6">
        <v>0</v>
      </c>
      <c r="C1360" s="6">
        <v>30</v>
      </c>
      <c r="D1360" s="6">
        <v>1</v>
      </c>
      <c r="E1360" s="6">
        <v>1</v>
      </c>
      <c r="F1360" s="6">
        <v>1</v>
      </c>
      <c r="G1360" s="6">
        <v>5</v>
      </c>
      <c r="H1360" s="6">
        <v>89</v>
      </c>
      <c r="I1360" s="6">
        <v>8</v>
      </c>
      <c r="J1360" s="6">
        <v>1</v>
      </c>
    </row>
    <row r="1361" spans="2:10" x14ac:dyDescent="0.25">
      <c r="B1361" s="6">
        <v>0</v>
      </c>
      <c r="C1361" s="6">
        <v>33</v>
      </c>
      <c r="D1361" s="6">
        <v>1</v>
      </c>
      <c r="E1361" s="6">
        <v>1</v>
      </c>
      <c r="F1361" s="6">
        <v>1</v>
      </c>
      <c r="G1361" s="6">
        <v>5</v>
      </c>
      <c r="H1361" s="6">
        <v>135</v>
      </c>
      <c r="I1361" s="6">
        <v>12</v>
      </c>
      <c r="J1361" s="6">
        <v>0</v>
      </c>
    </row>
    <row r="1362" spans="2:10" x14ac:dyDescent="0.25">
      <c r="B1362" s="6">
        <v>0</v>
      </c>
      <c r="C1362" s="6">
        <v>49</v>
      </c>
      <c r="D1362" s="6">
        <v>1</v>
      </c>
      <c r="E1362" s="6">
        <v>1</v>
      </c>
      <c r="F1362" s="6">
        <v>1</v>
      </c>
      <c r="G1362" s="6">
        <v>7</v>
      </c>
      <c r="H1362" s="6">
        <v>238</v>
      </c>
      <c r="I1362" s="6">
        <v>15</v>
      </c>
      <c r="J1362" s="6">
        <v>1</v>
      </c>
    </row>
    <row r="1363" spans="2:10" x14ac:dyDescent="0.25">
      <c r="B1363" s="6">
        <v>0</v>
      </c>
      <c r="C1363" s="6">
        <v>48</v>
      </c>
      <c r="D1363" s="6">
        <v>1</v>
      </c>
      <c r="E1363" s="6">
        <v>1</v>
      </c>
      <c r="F1363" s="6">
        <v>1</v>
      </c>
      <c r="G1363" s="6">
        <v>3</v>
      </c>
      <c r="H1363" s="6">
        <v>74</v>
      </c>
      <c r="I1363" s="6">
        <v>12</v>
      </c>
      <c r="J1363" s="6">
        <v>0</v>
      </c>
    </row>
    <row r="1364" spans="2:10" x14ac:dyDescent="0.25">
      <c r="B1364" s="6">
        <v>1</v>
      </c>
      <c r="C1364" s="6">
        <v>39</v>
      </c>
      <c r="D1364" s="6">
        <v>1</v>
      </c>
      <c r="E1364" s="6">
        <v>1</v>
      </c>
      <c r="F1364" s="6">
        <v>1</v>
      </c>
      <c r="G1364" s="6">
        <v>3</v>
      </c>
      <c r="H1364" s="6">
        <v>87</v>
      </c>
      <c r="I1364" s="6">
        <v>18</v>
      </c>
      <c r="J1364" s="6">
        <v>0</v>
      </c>
    </row>
    <row r="1365" spans="2:10" x14ac:dyDescent="0.25">
      <c r="B1365" s="6">
        <v>1</v>
      </c>
      <c r="C1365" s="6">
        <v>36</v>
      </c>
      <c r="D1365" s="6">
        <v>0</v>
      </c>
      <c r="E1365" s="6">
        <v>0</v>
      </c>
      <c r="F1365" s="6">
        <v>1</v>
      </c>
      <c r="G1365" s="6">
        <v>6</v>
      </c>
      <c r="H1365" s="6">
        <v>126</v>
      </c>
      <c r="I1365" s="6">
        <v>15</v>
      </c>
      <c r="J1365" s="6">
        <v>1</v>
      </c>
    </row>
    <row r="1366" spans="2:10" x14ac:dyDescent="0.25">
      <c r="B1366" s="6">
        <v>0</v>
      </c>
      <c r="C1366" s="6">
        <v>43</v>
      </c>
      <c r="D1366" s="6">
        <v>1</v>
      </c>
      <c r="E1366" s="6">
        <v>1</v>
      </c>
      <c r="F1366" s="6">
        <v>1</v>
      </c>
      <c r="G1366" s="6">
        <v>4</v>
      </c>
      <c r="H1366" s="6">
        <v>150</v>
      </c>
      <c r="I1366" s="6">
        <v>18</v>
      </c>
      <c r="J1366" s="6">
        <v>1</v>
      </c>
    </row>
    <row r="1367" spans="2:10" x14ac:dyDescent="0.25">
      <c r="B1367" s="6">
        <v>1</v>
      </c>
      <c r="C1367" s="6">
        <v>45</v>
      </c>
      <c r="D1367" s="6">
        <v>1</v>
      </c>
      <c r="E1367" s="6">
        <v>1</v>
      </c>
      <c r="F1367" s="6">
        <v>1</v>
      </c>
      <c r="G1367" s="6">
        <v>7</v>
      </c>
      <c r="H1367" s="6">
        <v>93</v>
      </c>
      <c r="I1367" s="6">
        <v>15</v>
      </c>
      <c r="J1367" s="6">
        <v>0</v>
      </c>
    </row>
    <row r="1368" spans="2:10" x14ac:dyDescent="0.25">
      <c r="B1368" s="6">
        <v>0</v>
      </c>
      <c r="C1368" s="6">
        <v>54</v>
      </c>
      <c r="D1368" s="6">
        <v>1</v>
      </c>
      <c r="E1368" s="6">
        <v>1</v>
      </c>
      <c r="F1368" s="6">
        <v>1</v>
      </c>
      <c r="G1368" s="6">
        <v>3</v>
      </c>
      <c r="H1368" s="6">
        <v>135</v>
      </c>
      <c r="I1368" s="6">
        <v>18</v>
      </c>
      <c r="J1368" s="6">
        <v>1</v>
      </c>
    </row>
    <row r="1369" spans="2:10" x14ac:dyDescent="0.25">
      <c r="B1369" s="6">
        <v>0</v>
      </c>
      <c r="C1369" s="6">
        <v>49</v>
      </c>
      <c r="D1369" s="6">
        <v>1</v>
      </c>
      <c r="E1369" s="6">
        <v>1</v>
      </c>
      <c r="F1369" s="6">
        <v>1</v>
      </c>
      <c r="G1369" s="6">
        <v>3</v>
      </c>
      <c r="H1369" s="6">
        <v>198</v>
      </c>
      <c r="I1369" s="6">
        <v>16</v>
      </c>
      <c r="J1369" s="6">
        <v>0</v>
      </c>
    </row>
    <row r="1370" spans="2:10" x14ac:dyDescent="0.25">
      <c r="B1370" s="6">
        <v>1</v>
      </c>
      <c r="C1370" s="6">
        <v>45</v>
      </c>
      <c r="D1370" s="6">
        <v>1</v>
      </c>
      <c r="E1370" s="6">
        <v>1</v>
      </c>
      <c r="F1370" s="6">
        <v>1</v>
      </c>
      <c r="G1370" s="6">
        <v>6</v>
      </c>
      <c r="H1370" s="6">
        <v>149</v>
      </c>
      <c r="I1370" s="6">
        <v>15</v>
      </c>
      <c r="J1370" s="6">
        <v>1</v>
      </c>
    </row>
    <row r="1371" spans="2:10" x14ac:dyDescent="0.25">
      <c r="B1371" s="6">
        <v>0</v>
      </c>
      <c r="C1371" s="6">
        <v>42</v>
      </c>
      <c r="D1371" s="6">
        <v>0</v>
      </c>
      <c r="E1371" s="6">
        <v>1</v>
      </c>
      <c r="F1371" s="6">
        <v>0</v>
      </c>
      <c r="G1371" s="6">
        <v>3</v>
      </c>
      <c r="H1371" s="6">
        <v>15</v>
      </c>
      <c r="I1371" s="6">
        <v>12</v>
      </c>
      <c r="J1371" s="6">
        <v>0</v>
      </c>
    </row>
    <row r="1372" spans="2:10" x14ac:dyDescent="0.25">
      <c r="B1372" s="6">
        <v>0</v>
      </c>
      <c r="C1372" s="6">
        <v>36</v>
      </c>
      <c r="D1372" s="6">
        <v>1</v>
      </c>
      <c r="E1372" s="6">
        <v>1</v>
      </c>
      <c r="F1372" s="6">
        <v>1</v>
      </c>
      <c r="G1372" s="6">
        <v>5</v>
      </c>
      <c r="H1372" s="6">
        <v>106</v>
      </c>
      <c r="I1372" s="6">
        <v>12</v>
      </c>
      <c r="J1372" s="6">
        <v>0</v>
      </c>
    </row>
    <row r="1373" spans="2:10" x14ac:dyDescent="0.25">
      <c r="B1373" s="6">
        <v>1</v>
      </c>
      <c r="C1373" s="6">
        <v>31</v>
      </c>
      <c r="D1373" s="6">
        <v>1</v>
      </c>
      <c r="E1373" s="6">
        <v>1</v>
      </c>
      <c r="F1373" s="6">
        <v>1</v>
      </c>
      <c r="G1373" s="6">
        <v>7</v>
      </c>
      <c r="H1373" s="6">
        <v>133</v>
      </c>
      <c r="I1373" s="6">
        <v>15</v>
      </c>
      <c r="J1373" s="6">
        <v>0</v>
      </c>
    </row>
    <row r="1374" spans="2:10" x14ac:dyDescent="0.25">
      <c r="B1374" s="6">
        <v>1</v>
      </c>
      <c r="C1374" s="6">
        <v>47</v>
      </c>
      <c r="D1374" s="6">
        <v>0</v>
      </c>
      <c r="E1374" s="6">
        <v>0</v>
      </c>
      <c r="F1374" s="6">
        <v>1</v>
      </c>
      <c r="G1374" s="6">
        <v>5</v>
      </c>
      <c r="H1374" s="6">
        <v>157</v>
      </c>
      <c r="I1374" s="6">
        <v>15</v>
      </c>
      <c r="J1374" s="6">
        <v>1</v>
      </c>
    </row>
    <row r="1375" spans="2:10" x14ac:dyDescent="0.25">
      <c r="B1375" s="6">
        <v>1</v>
      </c>
      <c r="C1375" s="6">
        <v>56</v>
      </c>
      <c r="D1375" s="6">
        <v>1</v>
      </c>
      <c r="E1375" s="6">
        <v>1</v>
      </c>
      <c r="F1375" s="6">
        <v>1</v>
      </c>
      <c r="G1375" s="6">
        <v>4</v>
      </c>
      <c r="H1375" s="6">
        <v>113</v>
      </c>
      <c r="I1375" s="6">
        <v>20</v>
      </c>
      <c r="J1375" s="6">
        <v>0</v>
      </c>
    </row>
    <row r="1376" spans="2:10" x14ac:dyDescent="0.25">
      <c r="B1376" s="6">
        <v>1</v>
      </c>
      <c r="C1376" s="6">
        <v>41</v>
      </c>
      <c r="D1376" s="6">
        <v>1</v>
      </c>
      <c r="E1376" s="6">
        <v>1</v>
      </c>
      <c r="F1376" s="6">
        <v>1</v>
      </c>
      <c r="G1376" s="6">
        <v>2</v>
      </c>
      <c r="H1376" s="6">
        <v>105</v>
      </c>
      <c r="I1376" s="6">
        <v>15</v>
      </c>
      <c r="J1376" s="6">
        <v>1</v>
      </c>
    </row>
    <row r="1377" spans="2:10" x14ac:dyDescent="0.25">
      <c r="B1377" s="6">
        <v>0</v>
      </c>
      <c r="C1377" s="6">
        <v>54</v>
      </c>
      <c r="D1377" s="6">
        <v>1</v>
      </c>
      <c r="E1377" s="6">
        <v>1</v>
      </c>
      <c r="F1377" s="6">
        <v>1</v>
      </c>
      <c r="G1377" s="6">
        <v>2</v>
      </c>
      <c r="H1377" s="6">
        <v>81</v>
      </c>
      <c r="I1377" s="6">
        <v>20</v>
      </c>
      <c r="J1377" s="6">
        <v>1</v>
      </c>
    </row>
    <row r="1378" spans="2:10" x14ac:dyDescent="0.25">
      <c r="B1378" s="6">
        <v>0</v>
      </c>
      <c r="C1378" s="6">
        <v>58</v>
      </c>
      <c r="D1378" s="6">
        <v>1</v>
      </c>
      <c r="E1378" s="6">
        <v>1</v>
      </c>
      <c r="F1378" s="6">
        <v>0</v>
      </c>
      <c r="G1378" s="6">
        <v>3</v>
      </c>
      <c r="H1378" s="6">
        <v>102</v>
      </c>
      <c r="I1378" s="6">
        <v>9</v>
      </c>
      <c r="J1378" s="6">
        <v>1</v>
      </c>
    </row>
    <row r="1379" spans="2:10" x14ac:dyDescent="0.25">
      <c r="B1379" s="6">
        <v>0</v>
      </c>
      <c r="C1379" s="6">
        <v>53</v>
      </c>
      <c r="D1379" s="6">
        <v>0</v>
      </c>
      <c r="E1379" s="6">
        <v>1</v>
      </c>
      <c r="F1379" s="6">
        <v>1</v>
      </c>
      <c r="G1379" s="6">
        <v>2</v>
      </c>
      <c r="H1379" s="6">
        <v>105</v>
      </c>
      <c r="I1379" s="6">
        <v>8</v>
      </c>
      <c r="J1379" s="6">
        <v>1</v>
      </c>
    </row>
    <row r="1380" spans="2:10" x14ac:dyDescent="0.25">
      <c r="B1380" s="6">
        <v>1</v>
      </c>
      <c r="C1380" s="6">
        <v>53</v>
      </c>
      <c r="D1380" s="6">
        <v>1</v>
      </c>
      <c r="E1380" s="6">
        <v>0</v>
      </c>
      <c r="F1380" s="6">
        <v>1</v>
      </c>
      <c r="G1380" s="6">
        <v>3</v>
      </c>
      <c r="H1380" s="6">
        <v>75</v>
      </c>
      <c r="I1380" s="6">
        <v>16</v>
      </c>
      <c r="J1380" s="6">
        <v>0</v>
      </c>
    </row>
    <row r="1381" spans="2:10" x14ac:dyDescent="0.25">
      <c r="B1381" s="6">
        <v>0</v>
      </c>
      <c r="C1381" s="6">
        <v>42</v>
      </c>
      <c r="D1381" s="6">
        <v>1</v>
      </c>
      <c r="E1381" s="6">
        <v>1</v>
      </c>
      <c r="F1381" s="6">
        <v>1</v>
      </c>
      <c r="G1381" s="6">
        <v>2</v>
      </c>
      <c r="H1381" s="6">
        <v>33</v>
      </c>
      <c r="I1381" s="6">
        <v>8</v>
      </c>
      <c r="J1381" s="6">
        <v>1</v>
      </c>
    </row>
    <row r="1382" spans="2:10" x14ac:dyDescent="0.25">
      <c r="B1382" s="6">
        <v>0</v>
      </c>
      <c r="C1382" s="6">
        <v>37</v>
      </c>
      <c r="D1382" s="6">
        <v>1</v>
      </c>
      <c r="E1382" s="6">
        <v>1</v>
      </c>
      <c r="F1382" s="6">
        <v>1</v>
      </c>
      <c r="G1382" s="6">
        <v>4</v>
      </c>
      <c r="H1382" s="6">
        <v>159</v>
      </c>
      <c r="I1382" s="6">
        <v>12</v>
      </c>
      <c r="J1382" s="6">
        <v>1</v>
      </c>
    </row>
    <row r="1383" spans="2:10" x14ac:dyDescent="0.25">
      <c r="B1383" s="6">
        <v>1</v>
      </c>
      <c r="C1383" s="6">
        <v>66</v>
      </c>
      <c r="D1383" s="6">
        <v>0</v>
      </c>
      <c r="E1383" s="6">
        <v>1</v>
      </c>
      <c r="F1383" s="6">
        <v>1</v>
      </c>
      <c r="G1383" s="6">
        <v>2</v>
      </c>
      <c r="H1383" s="6">
        <v>113</v>
      </c>
      <c r="I1383" s="6">
        <v>20</v>
      </c>
      <c r="J1383" s="6">
        <v>0</v>
      </c>
    </row>
    <row r="1384" spans="2:10" x14ac:dyDescent="0.25">
      <c r="B1384" s="6">
        <v>0</v>
      </c>
      <c r="C1384" s="6">
        <v>38</v>
      </c>
      <c r="D1384" s="6">
        <v>1</v>
      </c>
      <c r="E1384" s="6">
        <v>1</v>
      </c>
      <c r="F1384" s="6">
        <v>1</v>
      </c>
      <c r="G1384" s="6">
        <v>3</v>
      </c>
      <c r="H1384" s="6">
        <v>95</v>
      </c>
      <c r="I1384" s="6">
        <v>9</v>
      </c>
      <c r="J1384" s="6">
        <v>1</v>
      </c>
    </row>
    <row r="1385" spans="2:10" x14ac:dyDescent="0.25">
      <c r="B1385" s="6">
        <v>1</v>
      </c>
      <c r="C1385" s="6">
        <v>34</v>
      </c>
      <c r="D1385" s="6">
        <v>1</v>
      </c>
      <c r="E1385" s="6">
        <v>1</v>
      </c>
      <c r="F1385" s="6">
        <v>1</v>
      </c>
      <c r="G1385" s="6">
        <v>6</v>
      </c>
      <c r="H1385" s="6">
        <v>99</v>
      </c>
      <c r="I1385" s="6">
        <v>15</v>
      </c>
      <c r="J1385" s="6">
        <v>0</v>
      </c>
    </row>
    <row r="1386" spans="2:10" x14ac:dyDescent="0.25">
      <c r="B1386" s="6">
        <v>0</v>
      </c>
      <c r="C1386" s="6">
        <v>64</v>
      </c>
      <c r="D1386" s="6">
        <v>0</v>
      </c>
      <c r="E1386" s="6">
        <v>1</v>
      </c>
      <c r="F1386" s="6">
        <v>1</v>
      </c>
      <c r="G1386" s="6">
        <v>2</v>
      </c>
      <c r="H1386" s="6">
        <v>39</v>
      </c>
      <c r="I1386" s="6">
        <v>10</v>
      </c>
      <c r="J1386" s="6">
        <v>1</v>
      </c>
    </row>
    <row r="1387" spans="2:10" x14ac:dyDescent="0.25">
      <c r="B1387" s="6">
        <v>0</v>
      </c>
      <c r="C1387" s="6">
        <v>52</v>
      </c>
      <c r="D1387" s="6">
        <v>1</v>
      </c>
      <c r="E1387" s="6">
        <v>1</v>
      </c>
      <c r="F1387" s="6">
        <v>1</v>
      </c>
      <c r="G1387" s="6">
        <v>6</v>
      </c>
      <c r="H1387" s="6">
        <v>135</v>
      </c>
      <c r="I1387" s="6">
        <v>9</v>
      </c>
      <c r="J1387" s="6">
        <v>0</v>
      </c>
    </row>
    <row r="1388" spans="2:10" x14ac:dyDescent="0.25">
      <c r="B1388" s="6">
        <v>0</v>
      </c>
      <c r="C1388" s="6">
        <v>45</v>
      </c>
      <c r="D1388" s="6">
        <v>1</v>
      </c>
      <c r="E1388" s="6">
        <v>1</v>
      </c>
      <c r="F1388" s="6">
        <v>1</v>
      </c>
      <c r="G1388" s="6">
        <v>4</v>
      </c>
      <c r="H1388" s="6">
        <v>186</v>
      </c>
      <c r="I1388" s="6">
        <v>15</v>
      </c>
      <c r="J1388" s="6">
        <v>0</v>
      </c>
    </row>
    <row r="1389" spans="2:10" x14ac:dyDescent="0.25">
      <c r="B1389" s="6">
        <v>0</v>
      </c>
      <c r="C1389" s="6">
        <v>55</v>
      </c>
      <c r="D1389" s="6">
        <v>1</v>
      </c>
      <c r="E1389" s="6">
        <v>1</v>
      </c>
      <c r="F1389" s="6">
        <v>1</v>
      </c>
      <c r="G1389" s="6">
        <v>2</v>
      </c>
      <c r="H1389" s="6">
        <v>101</v>
      </c>
      <c r="I1389" s="6">
        <v>20</v>
      </c>
      <c r="J1389" s="6">
        <v>1</v>
      </c>
    </row>
    <row r="1390" spans="2:10" x14ac:dyDescent="0.25">
      <c r="B1390" s="6">
        <v>0</v>
      </c>
      <c r="C1390" s="6">
        <v>55</v>
      </c>
      <c r="D1390" s="6">
        <v>1</v>
      </c>
      <c r="E1390" s="6">
        <v>1</v>
      </c>
      <c r="F1390" s="6">
        <v>1</v>
      </c>
      <c r="G1390" s="6">
        <v>6</v>
      </c>
      <c r="H1390" s="6">
        <v>169</v>
      </c>
      <c r="I1390" s="6">
        <v>12</v>
      </c>
      <c r="J1390" s="6">
        <v>0</v>
      </c>
    </row>
    <row r="1391" spans="2:10" x14ac:dyDescent="0.25">
      <c r="B1391" s="6">
        <v>0</v>
      </c>
      <c r="C1391" s="6">
        <v>45</v>
      </c>
      <c r="D1391" s="6">
        <v>0</v>
      </c>
      <c r="E1391" s="6">
        <v>1</v>
      </c>
      <c r="F1391" s="6">
        <v>1</v>
      </c>
      <c r="G1391" s="6">
        <v>5</v>
      </c>
      <c r="H1391" s="6">
        <v>68</v>
      </c>
      <c r="I1391" s="6">
        <v>8</v>
      </c>
      <c r="J1391" s="6">
        <v>1</v>
      </c>
    </row>
    <row r="1392" spans="2:10" x14ac:dyDescent="0.25">
      <c r="B1392" s="6">
        <v>0</v>
      </c>
      <c r="C1392" s="6">
        <v>42</v>
      </c>
      <c r="D1392" s="6">
        <v>1</v>
      </c>
      <c r="E1392" s="6">
        <v>0</v>
      </c>
      <c r="F1392" s="6">
        <v>0</v>
      </c>
      <c r="G1392" s="6">
        <v>1</v>
      </c>
      <c r="H1392" s="6">
        <v>141</v>
      </c>
      <c r="I1392" s="6">
        <v>20</v>
      </c>
      <c r="J1392" s="6">
        <v>0</v>
      </c>
    </row>
    <row r="1393" spans="2:10" x14ac:dyDescent="0.25">
      <c r="B1393" s="6">
        <v>0</v>
      </c>
      <c r="C1393" s="6">
        <v>35</v>
      </c>
      <c r="D1393" s="6">
        <v>1</v>
      </c>
      <c r="E1393" s="6">
        <v>1</v>
      </c>
      <c r="F1393" s="6">
        <v>1</v>
      </c>
      <c r="G1393" s="6">
        <v>5</v>
      </c>
      <c r="H1393" s="6">
        <v>110</v>
      </c>
      <c r="I1393" s="6">
        <v>12</v>
      </c>
      <c r="J1393" s="6">
        <v>0</v>
      </c>
    </row>
    <row r="1394" spans="2:10" x14ac:dyDescent="0.25">
      <c r="B1394" s="6">
        <v>1</v>
      </c>
      <c r="C1394" s="6">
        <v>36</v>
      </c>
      <c r="D1394" s="6">
        <v>1</v>
      </c>
      <c r="E1394" s="6">
        <v>1</v>
      </c>
      <c r="F1394" s="6">
        <v>1</v>
      </c>
      <c r="G1394" s="6">
        <v>4</v>
      </c>
      <c r="H1394" s="6">
        <v>150</v>
      </c>
      <c r="I1394" s="6">
        <v>15</v>
      </c>
      <c r="J1394" s="6">
        <v>1</v>
      </c>
    </row>
    <row r="1395" spans="2:10" x14ac:dyDescent="0.25">
      <c r="B1395" s="6">
        <v>0</v>
      </c>
      <c r="C1395" s="6">
        <v>59</v>
      </c>
      <c r="D1395" s="6">
        <v>1</v>
      </c>
      <c r="E1395" s="6">
        <v>1</v>
      </c>
      <c r="F1395" s="6">
        <v>1</v>
      </c>
      <c r="G1395" s="6">
        <v>6</v>
      </c>
      <c r="H1395" s="6">
        <v>59</v>
      </c>
      <c r="I1395" s="6">
        <v>8</v>
      </c>
      <c r="J1395" s="6">
        <v>1</v>
      </c>
    </row>
    <row r="1396" spans="2:10" x14ac:dyDescent="0.25">
      <c r="B1396" s="6">
        <v>1</v>
      </c>
      <c r="C1396" s="6">
        <v>43</v>
      </c>
      <c r="D1396" s="6">
        <v>1</v>
      </c>
      <c r="E1396" s="6">
        <v>1</v>
      </c>
      <c r="F1396" s="6">
        <v>1</v>
      </c>
      <c r="G1396" s="6">
        <v>5</v>
      </c>
      <c r="H1396" s="6">
        <v>172</v>
      </c>
      <c r="I1396" s="6">
        <v>15</v>
      </c>
      <c r="J1396" s="6">
        <v>1</v>
      </c>
    </row>
    <row r="1397" spans="2:10" x14ac:dyDescent="0.25">
      <c r="B1397" s="6">
        <v>1</v>
      </c>
      <c r="C1397" s="6">
        <v>40</v>
      </c>
      <c r="D1397" s="6">
        <v>1</v>
      </c>
      <c r="E1397" s="6">
        <v>1</v>
      </c>
      <c r="F1397" s="6">
        <v>1</v>
      </c>
      <c r="G1397" s="6">
        <v>4</v>
      </c>
      <c r="H1397" s="6">
        <v>141</v>
      </c>
      <c r="I1397" s="6">
        <v>15</v>
      </c>
      <c r="J1397" s="6">
        <v>1</v>
      </c>
    </row>
    <row r="1398" spans="2:10" x14ac:dyDescent="0.25">
      <c r="B1398" s="6">
        <v>0</v>
      </c>
      <c r="C1398" s="6">
        <v>49</v>
      </c>
      <c r="D1398" s="6">
        <v>1</v>
      </c>
      <c r="E1398" s="6">
        <v>1</v>
      </c>
      <c r="F1398" s="6">
        <v>1</v>
      </c>
      <c r="G1398" s="6">
        <v>3</v>
      </c>
      <c r="H1398" s="6">
        <v>258</v>
      </c>
      <c r="I1398" s="6">
        <v>20</v>
      </c>
      <c r="J1398" s="6">
        <v>1</v>
      </c>
    </row>
    <row r="1399" spans="2:10" x14ac:dyDescent="0.25">
      <c r="B1399" s="6">
        <v>0</v>
      </c>
      <c r="C1399" s="6">
        <v>37</v>
      </c>
      <c r="D1399" s="6">
        <v>1</v>
      </c>
      <c r="E1399" s="6">
        <v>1</v>
      </c>
      <c r="F1399" s="6">
        <v>1</v>
      </c>
      <c r="G1399" s="6">
        <v>7</v>
      </c>
      <c r="H1399" s="6">
        <v>265</v>
      </c>
      <c r="I1399" s="6">
        <v>8</v>
      </c>
      <c r="J1399" s="6">
        <v>0</v>
      </c>
    </row>
    <row r="1400" spans="2:10" x14ac:dyDescent="0.25">
      <c r="B1400" s="6">
        <v>0</v>
      </c>
      <c r="C1400" s="6">
        <v>49</v>
      </c>
      <c r="D1400" s="6">
        <v>1</v>
      </c>
      <c r="E1400" s="6">
        <v>0</v>
      </c>
      <c r="F1400" s="6">
        <v>0</v>
      </c>
      <c r="G1400" s="6">
        <v>5</v>
      </c>
      <c r="H1400" s="6">
        <v>4</v>
      </c>
      <c r="I1400" s="6">
        <v>20</v>
      </c>
      <c r="J1400" s="6">
        <v>1</v>
      </c>
    </row>
    <row r="1401" spans="2:10" x14ac:dyDescent="0.25">
      <c r="B1401" s="6">
        <v>0</v>
      </c>
      <c r="C1401" s="6">
        <v>36</v>
      </c>
      <c r="D1401" s="6">
        <v>1</v>
      </c>
      <c r="E1401" s="6">
        <v>1</v>
      </c>
      <c r="F1401" s="6">
        <v>1</v>
      </c>
      <c r="G1401" s="6">
        <v>3</v>
      </c>
      <c r="H1401" s="6">
        <v>92</v>
      </c>
      <c r="I1401" s="6">
        <v>9</v>
      </c>
      <c r="J1401" s="6">
        <v>0</v>
      </c>
    </row>
    <row r="1402" spans="2:10" x14ac:dyDescent="0.25">
      <c r="B1402" s="6">
        <v>0</v>
      </c>
      <c r="C1402" s="6">
        <v>38</v>
      </c>
      <c r="D1402" s="6">
        <v>1</v>
      </c>
      <c r="E1402" s="6">
        <v>0</v>
      </c>
      <c r="F1402" s="6">
        <v>1</v>
      </c>
      <c r="G1402" s="6">
        <v>2</v>
      </c>
      <c r="H1402" s="6">
        <v>139</v>
      </c>
      <c r="I1402" s="6">
        <v>18</v>
      </c>
      <c r="J1402" s="6">
        <v>1</v>
      </c>
    </row>
    <row r="1403" spans="2:10" x14ac:dyDescent="0.25">
      <c r="B1403" s="6">
        <v>0</v>
      </c>
      <c r="C1403" s="6">
        <v>56</v>
      </c>
      <c r="D1403" s="6">
        <v>1</v>
      </c>
      <c r="E1403" s="6">
        <v>1</v>
      </c>
      <c r="F1403" s="6">
        <v>1</v>
      </c>
      <c r="G1403" s="6">
        <v>2</v>
      </c>
      <c r="H1403" s="6">
        <v>74</v>
      </c>
      <c r="I1403" s="6">
        <v>20</v>
      </c>
      <c r="J1403" s="6">
        <v>1</v>
      </c>
    </row>
    <row r="1404" spans="2:10" x14ac:dyDescent="0.25">
      <c r="B1404" s="6">
        <v>0</v>
      </c>
      <c r="C1404" s="6">
        <v>69</v>
      </c>
      <c r="D1404" s="6">
        <v>1</v>
      </c>
      <c r="E1404" s="6">
        <v>0</v>
      </c>
      <c r="F1404" s="6">
        <v>1</v>
      </c>
      <c r="G1404" s="6">
        <v>5</v>
      </c>
      <c r="H1404" s="6">
        <v>93</v>
      </c>
      <c r="I1404" s="6">
        <v>20</v>
      </c>
      <c r="J1404" s="6">
        <v>0</v>
      </c>
    </row>
    <row r="1405" spans="2:10" x14ac:dyDescent="0.25">
      <c r="B1405" s="6">
        <v>0</v>
      </c>
      <c r="C1405" s="6">
        <v>47</v>
      </c>
      <c r="D1405" s="6">
        <v>1</v>
      </c>
      <c r="E1405" s="6">
        <v>1</v>
      </c>
      <c r="F1405" s="6">
        <v>0</v>
      </c>
      <c r="G1405" s="6">
        <v>4</v>
      </c>
      <c r="H1405" s="6">
        <v>26</v>
      </c>
      <c r="I1405" s="6">
        <v>12</v>
      </c>
      <c r="J1405" s="6">
        <v>0</v>
      </c>
    </row>
    <row r="1406" spans="2:10" x14ac:dyDescent="0.25">
      <c r="B1406" s="6">
        <v>0</v>
      </c>
      <c r="C1406" s="6">
        <v>54</v>
      </c>
      <c r="D1406" s="6">
        <v>1</v>
      </c>
      <c r="E1406" s="6">
        <v>1</v>
      </c>
      <c r="F1406" s="6">
        <v>1</v>
      </c>
      <c r="G1406" s="6">
        <v>3</v>
      </c>
      <c r="H1406" s="6">
        <v>30</v>
      </c>
      <c r="I1406" s="6">
        <v>8</v>
      </c>
      <c r="J1406" s="6">
        <v>0</v>
      </c>
    </row>
    <row r="1407" spans="2:10" x14ac:dyDescent="0.25">
      <c r="B1407" s="6">
        <v>0</v>
      </c>
      <c r="C1407" s="6">
        <v>50</v>
      </c>
      <c r="D1407" s="6">
        <v>1</v>
      </c>
      <c r="E1407" s="6">
        <v>1</v>
      </c>
      <c r="F1407" s="6">
        <v>1</v>
      </c>
      <c r="G1407" s="6">
        <v>6</v>
      </c>
      <c r="H1407" s="6">
        <v>233</v>
      </c>
      <c r="I1407" s="6">
        <v>18</v>
      </c>
      <c r="J1407" s="6">
        <v>1</v>
      </c>
    </row>
    <row r="1408" spans="2:10" x14ac:dyDescent="0.25">
      <c r="B1408" s="6">
        <v>1</v>
      </c>
      <c r="C1408" s="6">
        <v>44</v>
      </c>
      <c r="D1408" s="6">
        <v>1</v>
      </c>
      <c r="E1408" s="6">
        <v>1</v>
      </c>
      <c r="F1408" s="6">
        <v>1</v>
      </c>
      <c r="G1408" s="6">
        <v>6</v>
      </c>
      <c r="H1408" s="6">
        <v>123</v>
      </c>
      <c r="I1408" s="6">
        <v>15</v>
      </c>
      <c r="J1408" s="6">
        <v>0</v>
      </c>
    </row>
    <row r="1409" spans="2:10" x14ac:dyDescent="0.25">
      <c r="B1409" s="6">
        <v>0</v>
      </c>
      <c r="C1409" s="6">
        <v>45</v>
      </c>
      <c r="D1409" s="6">
        <v>1</v>
      </c>
      <c r="E1409" s="6">
        <v>0</v>
      </c>
      <c r="F1409" s="6">
        <v>0</v>
      </c>
      <c r="G1409" s="6">
        <v>1</v>
      </c>
      <c r="H1409" s="6">
        <v>199</v>
      </c>
      <c r="I1409" s="6">
        <v>18</v>
      </c>
      <c r="J1409" s="6">
        <v>0</v>
      </c>
    </row>
    <row r="1410" spans="2:10" x14ac:dyDescent="0.25">
      <c r="B1410" s="6">
        <v>1</v>
      </c>
      <c r="C1410" s="6">
        <v>49</v>
      </c>
      <c r="D1410" s="6">
        <v>1</v>
      </c>
      <c r="E1410" s="6">
        <v>1</v>
      </c>
      <c r="F1410" s="6">
        <v>1</v>
      </c>
      <c r="G1410" s="6">
        <v>2</v>
      </c>
      <c r="H1410" s="6">
        <v>15</v>
      </c>
      <c r="I1410" s="6">
        <v>15</v>
      </c>
      <c r="J1410" s="6">
        <v>0</v>
      </c>
    </row>
    <row r="1411" spans="2:10" x14ac:dyDescent="0.25">
      <c r="B1411" s="6">
        <v>1</v>
      </c>
      <c r="C1411" s="6">
        <v>57</v>
      </c>
      <c r="D1411" s="6">
        <v>1</v>
      </c>
      <c r="E1411" s="6">
        <v>1</v>
      </c>
      <c r="F1411" s="6">
        <v>1</v>
      </c>
      <c r="G1411" s="6">
        <v>5</v>
      </c>
      <c r="H1411" s="6">
        <v>46</v>
      </c>
      <c r="I1411" s="6">
        <v>20</v>
      </c>
      <c r="J1411" s="6">
        <v>0</v>
      </c>
    </row>
    <row r="1412" spans="2:10" x14ac:dyDescent="0.25">
      <c r="B1412" s="6">
        <v>1</v>
      </c>
      <c r="C1412" s="6">
        <v>44</v>
      </c>
      <c r="D1412" s="6">
        <v>1</v>
      </c>
      <c r="E1412" s="6">
        <v>1</v>
      </c>
      <c r="F1412" s="6">
        <v>1</v>
      </c>
      <c r="G1412" s="6">
        <v>5</v>
      </c>
      <c r="H1412" s="6">
        <v>136</v>
      </c>
      <c r="I1412" s="6">
        <v>20</v>
      </c>
      <c r="J1412" s="6">
        <v>0</v>
      </c>
    </row>
    <row r="1413" spans="2:10" x14ac:dyDescent="0.25">
      <c r="B1413" s="6">
        <v>1</v>
      </c>
      <c r="C1413" s="6">
        <v>48</v>
      </c>
      <c r="D1413" s="6">
        <v>1</v>
      </c>
      <c r="E1413" s="6">
        <v>1</v>
      </c>
      <c r="F1413" s="6">
        <v>1</v>
      </c>
      <c r="G1413" s="6">
        <v>5</v>
      </c>
      <c r="H1413" s="6">
        <v>23</v>
      </c>
      <c r="I1413" s="6">
        <v>15</v>
      </c>
      <c r="J1413" s="6">
        <v>1</v>
      </c>
    </row>
    <row r="1414" spans="2:10" x14ac:dyDescent="0.25">
      <c r="B1414" s="6">
        <v>1</v>
      </c>
      <c r="C1414" s="6">
        <v>49</v>
      </c>
      <c r="D1414" s="6">
        <v>0</v>
      </c>
      <c r="E1414" s="6">
        <v>1</v>
      </c>
      <c r="F1414" s="6">
        <v>1</v>
      </c>
      <c r="G1414" s="6">
        <v>4</v>
      </c>
      <c r="H1414" s="6">
        <v>102</v>
      </c>
      <c r="I1414" s="6">
        <v>20</v>
      </c>
      <c r="J1414" s="6">
        <v>0</v>
      </c>
    </row>
    <row r="1415" spans="2:10" x14ac:dyDescent="0.25">
      <c r="B1415" s="6">
        <v>1</v>
      </c>
      <c r="C1415" s="6">
        <v>51</v>
      </c>
      <c r="D1415" s="6">
        <v>1</v>
      </c>
      <c r="E1415" s="6">
        <v>1</v>
      </c>
      <c r="F1415" s="6">
        <v>0</v>
      </c>
      <c r="G1415" s="6">
        <v>1</v>
      </c>
      <c r="H1415" s="6">
        <v>104</v>
      </c>
      <c r="I1415" s="6">
        <v>20</v>
      </c>
      <c r="J1415" s="6">
        <v>0</v>
      </c>
    </row>
    <row r="1416" spans="2:10" x14ac:dyDescent="0.25">
      <c r="B1416" s="6">
        <v>1</v>
      </c>
      <c r="C1416" s="6">
        <v>45</v>
      </c>
      <c r="D1416" s="6">
        <v>1</v>
      </c>
      <c r="E1416" s="6">
        <v>1</v>
      </c>
      <c r="F1416" s="6">
        <v>0</v>
      </c>
      <c r="G1416" s="6">
        <v>1</v>
      </c>
      <c r="H1416" s="6">
        <v>5</v>
      </c>
      <c r="I1416" s="6">
        <v>18</v>
      </c>
      <c r="J1416" s="6">
        <v>1</v>
      </c>
    </row>
    <row r="1417" spans="2:10" x14ac:dyDescent="0.25">
      <c r="B1417" s="6">
        <v>0</v>
      </c>
      <c r="C1417" s="6">
        <v>62</v>
      </c>
      <c r="D1417" s="6">
        <v>1</v>
      </c>
      <c r="E1417" s="6">
        <v>1</v>
      </c>
      <c r="F1417" s="6">
        <v>1</v>
      </c>
      <c r="G1417" s="6">
        <v>5</v>
      </c>
      <c r="H1417" s="6">
        <v>40</v>
      </c>
      <c r="I1417" s="6">
        <v>8</v>
      </c>
      <c r="J1417" s="6">
        <v>1</v>
      </c>
    </row>
    <row r="1418" spans="2:10" x14ac:dyDescent="0.25">
      <c r="B1418" s="6">
        <v>1</v>
      </c>
      <c r="C1418" s="6">
        <v>44</v>
      </c>
      <c r="D1418" s="6">
        <v>1</v>
      </c>
      <c r="E1418" s="6">
        <v>1</v>
      </c>
      <c r="F1418" s="6">
        <v>1</v>
      </c>
      <c r="G1418" s="6">
        <v>5</v>
      </c>
      <c r="H1418" s="6">
        <v>65.5</v>
      </c>
      <c r="I1418" s="6">
        <v>15</v>
      </c>
      <c r="J1418" s="6">
        <v>0</v>
      </c>
    </row>
    <row r="1419" spans="2:10" x14ac:dyDescent="0.25">
      <c r="B1419" s="6">
        <v>1</v>
      </c>
      <c r="C1419" s="6">
        <v>63</v>
      </c>
      <c r="D1419" s="6">
        <v>1</v>
      </c>
      <c r="E1419" s="6">
        <v>1</v>
      </c>
      <c r="F1419" s="6">
        <v>1</v>
      </c>
      <c r="G1419" s="6">
        <v>4</v>
      </c>
      <c r="H1419" s="6">
        <v>12</v>
      </c>
      <c r="I1419" s="6">
        <v>13</v>
      </c>
      <c r="J1419" s="6">
        <v>1</v>
      </c>
    </row>
    <row r="1420" spans="2:10" x14ac:dyDescent="0.25">
      <c r="B1420" s="6">
        <v>0</v>
      </c>
      <c r="C1420" s="6">
        <v>54</v>
      </c>
      <c r="D1420" s="6">
        <v>1</v>
      </c>
      <c r="E1420" s="6">
        <v>1</v>
      </c>
      <c r="F1420" s="6">
        <v>1</v>
      </c>
      <c r="G1420" s="6">
        <v>3</v>
      </c>
      <c r="H1420" s="6">
        <v>54</v>
      </c>
      <c r="I1420" s="6">
        <v>20</v>
      </c>
      <c r="J1420" s="6">
        <v>1</v>
      </c>
    </row>
    <row r="1421" spans="2:10" x14ac:dyDescent="0.25">
      <c r="B1421" s="6">
        <v>0</v>
      </c>
      <c r="C1421" s="6">
        <v>55</v>
      </c>
      <c r="D1421" s="6">
        <v>1</v>
      </c>
      <c r="E1421" s="6">
        <v>1</v>
      </c>
      <c r="F1421" s="6">
        <v>1</v>
      </c>
      <c r="G1421" s="6">
        <v>5</v>
      </c>
      <c r="H1421" s="6">
        <v>36</v>
      </c>
      <c r="I1421" s="6">
        <v>8</v>
      </c>
      <c r="J1421" s="6">
        <v>1</v>
      </c>
    </row>
    <row r="1422" spans="2:10" x14ac:dyDescent="0.25">
      <c r="B1422" s="6">
        <v>0</v>
      </c>
      <c r="C1422" s="6">
        <v>59</v>
      </c>
      <c r="D1422" s="6">
        <v>1</v>
      </c>
      <c r="E1422" s="6">
        <v>0</v>
      </c>
      <c r="F1422" s="6">
        <v>0</v>
      </c>
      <c r="G1422" s="6">
        <v>1</v>
      </c>
      <c r="H1422" s="6">
        <v>105.5</v>
      </c>
      <c r="I1422" s="6">
        <v>10</v>
      </c>
      <c r="J1422" s="6">
        <v>0</v>
      </c>
    </row>
    <row r="1423" spans="2:10" x14ac:dyDescent="0.25">
      <c r="B1423" s="6">
        <v>1</v>
      </c>
      <c r="C1423" s="6">
        <v>72</v>
      </c>
      <c r="D1423" s="6">
        <v>1</v>
      </c>
      <c r="E1423" s="6">
        <v>1</v>
      </c>
      <c r="F1423" s="6">
        <v>1</v>
      </c>
      <c r="G1423" s="6">
        <v>4</v>
      </c>
      <c r="H1423" s="6">
        <v>9</v>
      </c>
      <c r="I1423" s="6">
        <v>20</v>
      </c>
      <c r="J1423" s="6">
        <v>0</v>
      </c>
    </row>
    <row r="1424" spans="2:10" x14ac:dyDescent="0.25">
      <c r="B1424" s="6">
        <v>0</v>
      </c>
      <c r="C1424" s="6">
        <v>44</v>
      </c>
      <c r="D1424" s="6">
        <v>1</v>
      </c>
      <c r="E1424" s="6">
        <v>1</v>
      </c>
      <c r="F1424" s="6">
        <v>1</v>
      </c>
      <c r="G1424" s="6">
        <v>3</v>
      </c>
      <c r="H1424" s="6">
        <v>195</v>
      </c>
      <c r="I1424" s="6">
        <v>15</v>
      </c>
      <c r="J1424" s="6">
        <v>0</v>
      </c>
    </row>
    <row r="1425" spans="2:10" x14ac:dyDescent="0.25">
      <c r="B1425" s="6">
        <v>0</v>
      </c>
      <c r="C1425" s="6">
        <v>58</v>
      </c>
      <c r="D1425" s="6">
        <v>1</v>
      </c>
      <c r="E1425" s="6">
        <v>1</v>
      </c>
      <c r="F1425" s="6">
        <v>1</v>
      </c>
      <c r="G1425" s="6">
        <v>4</v>
      </c>
      <c r="H1425" s="6">
        <v>5</v>
      </c>
      <c r="I1425" s="6">
        <v>20</v>
      </c>
      <c r="J1425" s="6">
        <v>1</v>
      </c>
    </row>
    <row r="1426" spans="2:10" x14ac:dyDescent="0.25">
      <c r="B1426" s="6">
        <v>0</v>
      </c>
      <c r="C1426" s="6">
        <v>43</v>
      </c>
      <c r="D1426" s="6">
        <v>1</v>
      </c>
      <c r="E1426" s="6">
        <v>1</v>
      </c>
      <c r="F1426" s="6">
        <v>1</v>
      </c>
      <c r="G1426" s="6">
        <v>5</v>
      </c>
      <c r="H1426" s="6">
        <v>204</v>
      </c>
      <c r="I1426" s="6">
        <v>15</v>
      </c>
      <c r="J1426" s="6">
        <v>1</v>
      </c>
    </row>
    <row r="1427" spans="2:10" x14ac:dyDescent="0.25">
      <c r="B1427" s="6">
        <v>1</v>
      </c>
      <c r="C1427" s="6">
        <v>30</v>
      </c>
      <c r="D1427" s="6">
        <v>1</v>
      </c>
      <c r="E1427" s="6">
        <v>1</v>
      </c>
      <c r="F1427" s="6">
        <v>1</v>
      </c>
      <c r="G1427" s="6">
        <v>4</v>
      </c>
      <c r="H1427" s="6">
        <v>92</v>
      </c>
      <c r="I1427" s="6">
        <v>15</v>
      </c>
      <c r="J1427" s="6">
        <v>1</v>
      </c>
    </row>
    <row r="1428" spans="2:10" x14ac:dyDescent="0.25">
      <c r="B1428" s="6">
        <v>1</v>
      </c>
      <c r="C1428" s="6">
        <v>62</v>
      </c>
      <c r="D1428" s="6">
        <v>1</v>
      </c>
      <c r="E1428" s="6">
        <v>1</v>
      </c>
      <c r="F1428" s="6">
        <v>1</v>
      </c>
      <c r="G1428" s="6">
        <v>5</v>
      </c>
      <c r="H1428" s="6">
        <v>113.5</v>
      </c>
      <c r="I1428" s="6">
        <v>16</v>
      </c>
      <c r="J1428" s="6">
        <v>0</v>
      </c>
    </row>
    <row r="1429" spans="2:10" x14ac:dyDescent="0.25">
      <c r="B1429" s="6">
        <v>1</v>
      </c>
      <c r="C1429" s="6">
        <v>50</v>
      </c>
      <c r="D1429" s="6">
        <v>1</v>
      </c>
      <c r="E1429" s="6">
        <v>1</v>
      </c>
      <c r="F1429" s="6">
        <v>1</v>
      </c>
      <c r="G1429" s="6">
        <v>6</v>
      </c>
      <c r="H1429" s="6">
        <v>108</v>
      </c>
      <c r="I1429" s="6">
        <v>16</v>
      </c>
      <c r="J1429" s="6">
        <v>0</v>
      </c>
    </row>
    <row r="1430" spans="2:10" x14ac:dyDescent="0.25">
      <c r="B1430" s="6">
        <v>0</v>
      </c>
      <c r="C1430" s="6">
        <v>59</v>
      </c>
      <c r="D1430" s="6">
        <v>1</v>
      </c>
      <c r="E1430" s="6">
        <v>1</v>
      </c>
      <c r="F1430" s="6">
        <v>0</v>
      </c>
      <c r="G1430" s="6">
        <v>1</v>
      </c>
      <c r="H1430" s="6">
        <v>171</v>
      </c>
      <c r="I1430" s="6">
        <v>20</v>
      </c>
      <c r="J1430" s="6">
        <v>1</v>
      </c>
    </row>
    <row r="1431" spans="2:10" x14ac:dyDescent="0.25">
      <c r="B1431" s="6">
        <v>1</v>
      </c>
      <c r="C1431" s="6">
        <v>29</v>
      </c>
      <c r="D1431" s="6">
        <v>1</v>
      </c>
      <c r="E1431" s="6">
        <v>0</v>
      </c>
      <c r="F1431" s="6">
        <v>1</v>
      </c>
      <c r="G1431" s="6">
        <v>2</v>
      </c>
      <c r="H1431" s="6">
        <v>166</v>
      </c>
      <c r="I1431" s="6">
        <v>15</v>
      </c>
      <c r="J1431" s="6">
        <v>1</v>
      </c>
    </row>
    <row r="1432" spans="2:10" x14ac:dyDescent="0.25">
      <c r="B1432" s="6">
        <v>0</v>
      </c>
      <c r="C1432" s="6">
        <v>38</v>
      </c>
      <c r="D1432" s="6">
        <v>0</v>
      </c>
      <c r="E1432" s="6">
        <v>0</v>
      </c>
      <c r="F1432" s="6">
        <v>1</v>
      </c>
      <c r="G1432" s="6">
        <v>5</v>
      </c>
      <c r="H1432" s="6">
        <v>183</v>
      </c>
      <c r="I1432" s="6">
        <v>15</v>
      </c>
      <c r="J1432" s="6">
        <v>0</v>
      </c>
    </row>
    <row r="1433" spans="2:10" x14ac:dyDescent="0.25">
      <c r="B1433" s="6">
        <v>1</v>
      </c>
      <c r="C1433" s="6">
        <v>34</v>
      </c>
      <c r="D1433" s="6">
        <v>1</v>
      </c>
      <c r="E1433" s="6">
        <v>0</v>
      </c>
      <c r="F1433" s="6">
        <v>1</v>
      </c>
      <c r="G1433" s="6">
        <v>4</v>
      </c>
      <c r="H1433" s="6">
        <v>83</v>
      </c>
      <c r="I1433" s="6">
        <v>15</v>
      </c>
      <c r="J1433" s="6">
        <v>1</v>
      </c>
    </row>
    <row r="1434" spans="2:10" x14ac:dyDescent="0.25">
      <c r="B1434" s="6">
        <v>1</v>
      </c>
      <c r="C1434" s="6">
        <v>31</v>
      </c>
      <c r="D1434" s="6">
        <v>0</v>
      </c>
      <c r="E1434" s="6">
        <v>0</v>
      </c>
      <c r="F1434" s="6">
        <v>1</v>
      </c>
      <c r="G1434" s="6">
        <v>6</v>
      </c>
      <c r="H1434" s="6">
        <v>135</v>
      </c>
      <c r="I1434" s="6">
        <v>15</v>
      </c>
      <c r="J1434" s="6">
        <v>0</v>
      </c>
    </row>
    <row r="1435" spans="2:10" x14ac:dyDescent="0.25">
      <c r="B1435" s="6">
        <v>1</v>
      </c>
      <c r="C1435" s="6">
        <v>53</v>
      </c>
      <c r="D1435" s="6">
        <v>1</v>
      </c>
      <c r="E1435" s="6">
        <v>1</v>
      </c>
      <c r="F1435" s="6">
        <v>0</v>
      </c>
      <c r="G1435" s="6">
        <v>2</v>
      </c>
      <c r="H1435" s="6">
        <v>52</v>
      </c>
      <c r="I1435" s="6">
        <v>20</v>
      </c>
      <c r="J1435" s="6">
        <v>0</v>
      </c>
    </row>
    <row r="1436" spans="2:10" x14ac:dyDescent="0.25">
      <c r="B1436" s="6">
        <v>0</v>
      </c>
      <c r="C1436" s="6">
        <v>46</v>
      </c>
      <c r="D1436" s="6">
        <v>1</v>
      </c>
      <c r="E1436" s="6">
        <v>1</v>
      </c>
      <c r="F1436" s="6">
        <v>1</v>
      </c>
      <c r="G1436" s="6">
        <v>2</v>
      </c>
      <c r="H1436" s="6">
        <v>6</v>
      </c>
      <c r="I1436" s="6">
        <v>20</v>
      </c>
      <c r="J1436" s="6">
        <v>1</v>
      </c>
    </row>
    <row r="1437" spans="2:10" x14ac:dyDescent="0.25">
      <c r="B1437" s="6">
        <v>1</v>
      </c>
      <c r="C1437" s="6">
        <v>43</v>
      </c>
      <c r="D1437" s="6">
        <v>0</v>
      </c>
      <c r="E1437" s="6">
        <v>0</v>
      </c>
      <c r="F1437" s="6">
        <v>0</v>
      </c>
      <c r="G1437" s="6">
        <v>2</v>
      </c>
      <c r="H1437" s="6">
        <v>38.5</v>
      </c>
      <c r="I1437" s="6">
        <v>16</v>
      </c>
      <c r="J1437" s="6">
        <v>0</v>
      </c>
    </row>
    <row r="1438" spans="2:10" x14ac:dyDescent="0.25">
      <c r="B1438" s="6">
        <v>1</v>
      </c>
      <c r="C1438" s="6">
        <v>47</v>
      </c>
      <c r="D1438" s="6">
        <v>1</v>
      </c>
      <c r="E1438" s="6">
        <v>1</v>
      </c>
      <c r="F1438" s="6">
        <v>1</v>
      </c>
      <c r="G1438" s="6">
        <v>2</v>
      </c>
      <c r="H1438" s="6">
        <v>152</v>
      </c>
      <c r="I1438" s="6">
        <v>15</v>
      </c>
      <c r="J1438" s="6">
        <v>1</v>
      </c>
    </row>
    <row r="1439" spans="2:10" x14ac:dyDescent="0.25">
      <c r="B1439" s="6">
        <v>0</v>
      </c>
      <c r="C1439" s="6">
        <v>50</v>
      </c>
      <c r="D1439" s="6">
        <v>1</v>
      </c>
      <c r="E1439" s="6">
        <v>1</v>
      </c>
      <c r="F1439" s="6">
        <v>1</v>
      </c>
      <c r="G1439" s="6">
        <v>5</v>
      </c>
      <c r="H1439" s="6">
        <v>117</v>
      </c>
      <c r="I1439" s="6">
        <v>18</v>
      </c>
      <c r="J1439" s="6">
        <v>1</v>
      </c>
    </row>
    <row r="1440" spans="2:10" x14ac:dyDescent="0.25">
      <c r="B1440" s="6">
        <v>0</v>
      </c>
      <c r="C1440" s="6">
        <v>57</v>
      </c>
      <c r="D1440" s="6">
        <v>1</v>
      </c>
      <c r="E1440" s="6">
        <v>1</v>
      </c>
      <c r="F1440" s="6">
        <v>1</v>
      </c>
      <c r="G1440" s="6">
        <v>2</v>
      </c>
      <c r="H1440" s="6">
        <v>81</v>
      </c>
      <c r="I1440" s="6">
        <v>20</v>
      </c>
      <c r="J1440" s="6">
        <v>1</v>
      </c>
    </row>
    <row r="1441" spans="2:10" x14ac:dyDescent="0.25">
      <c r="B1441" s="6">
        <v>1</v>
      </c>
      <c r="C1441" s="6">
        <v>59</v>
      </c>
      <c r="D1441" s="6">
        <v>1</v>
      </c>
      <c r="E1441" s="6">
        <v>1</v>
      </c>
      <c r="F1441" s="6">
        <v>1</v>
      </c>
      <c r="G1441" s="6">
        <v>3</v>
      </c>
      <c r="H1441" s="6">
        <v>99</v>
      </c>
      <c r="I1441" s="6">
        <v>16</v>
      </c>
      <c r="J1441" s="6">
        <v>0</v>
      </c>
    </row>
    <row r="1442" spans="2:10" x14ac:dyDescent="0.25">
      <c r="B1442" s="6">
        <v>0</v>
      </c>
      <c r="C1442" s="6">
        <v>69</v>
      </c>
      <c r="D1442" s="6">
        <v>1</v>
      </c>
      <c r="E1442" s="6">
        <v>0</v>
      </c>
      <c r="F1442" s="6">
        <v>0</v>
      </c>
      <c r="G1442" s="6">
        <v>3</v>
      </c>
      <c r="H1442" s="6">
        <v>33</v>
      </c>
      <c r="I1442" s="6">
        <v>20</v>
      </c>
      <c r="J1442" s="6">
        <v>1</v>
      </c>
    </row>
    <row r="1443" spans="2:10" x14ac:dyDescent="0.25">
      <c r="B1443" s="6">
        <v>0</v>
      </c>
      <c r="C1443" s="6">
        <v>47</v>
      </c>
      <c r="D1443" s="6">
        <v>0</v>
      </c>
      <c r="E1443" s="6">
        <v>0</v>
      </c>
      <c r="F1443" s="6">
        <v>1</v>
      </c>
      <c r="G1443" s="6">
        <v>2</v>
      </c>
      <c r="H1443" s="6">
        <v>377</v>
      </c>
      <c r="I1443" s="6">
        <v>15</v>
      </c>
      <c r="J1443" s="6">
        <v>1</v>
      </c>
    </row>
    <row r="1444" spans="2:10" x14ac:dyDescent="0.25">
      <c r="B1444" s="6">
        <v>1</v>
      </c>
      <c r="C1444" s="6">
        <v>50</v>
      </c>
      <c r="D1444" s="6">
        <v>1</v>
      </c>
      <c r="E1444" s="6">
        <v>1</v>
      </c>
      <c r="F1444" s="6">
        <v>0</v>
      </c>
      <c r="G1444" s="6">
        <v>1</v>
      </c>
      <c r="H1444" s="6">
        <v>101</v>
      </c>
      <c r="I1444" s="6">
        <v>20</v>
      </c>
      <c r="J1444" s="6">
        <v>0</v>
      </c>
    </row>
    <row r="1445" spans="2:10" x14ac:dyDescent="0.25">
      <c r="B1445" s="6">
        <v>0</v>
      </c>
      <c r="C1445" s="6">
        <v>49</v>
      </c>
      <c r="D1445" s="6">
        <v>1</v>
      </c>
      <c r="E1445" s="6">
        <v>1</v>
      </c>
      <c r="F1445" s="6">
        <v>1</v>
      </c>
      <c r="G1445" s="6">
        <v>4</v>
      </c>
      <c r="H1445" s="6">
        <v>42</v>
      </c>
      <c r="I1445" s="6">
        <v>18</v>
      </c>
      <c r="J1445" s="6">
        <v>1</v>
      </c>
    </row>
    <row r="1446" spans="2:10" x14ac:dyDescent="0.25">
      <c r="B1446" s="6">
        <v>1</v>
      </c>
      <c r="C1446" s="6">
        <v>48</v>
      </c>
      <c r="D1446" s="6">
        <v>1</v>
      </c>
      <c r="E1446" s="6">
        <v>1</v>
      </c>
      <c r="F1446" s="6">
        <v>1</v>
      </c>
      <c r="G1446" s="6">
        <v>6</v>
      </c>
      <c r="H1446" s="6">
        <v>121</v>
      </c>
      <c r="I1446" s="6">
        <v>15</v>
      </c>
      <c r="J1446" s="6">
        <v>1</v>
      </c>
    </row>
    <row r="1447" spans="2:10" x14ac:dyDescent="0.25">
      <c r="B1447" s="6">
        <v>1</v>
      </c>
      <c r="C1447" s="6">
        <v>41</v>
      </c>
      <c r="D1447" s="6">
        <v>1</v>
      </c>
      <c r="E1447" s="6">
        <v>1</v>
      </c>
      <c r="F1447" s="6">
        <v>1</v>
      </c>
      <c r="G1447" s="6">
        <v>3</v>
      </c>
      <c r="H1447" s="6">
        <v>55</v>
      </c>
      <c r="I1447" s="6">
        <v>18</v>
      </c>
      <c r="J1447" s="6">
        <v>0</v>
      </c>
    </row>
    <row r="1448" spans="2:10" x14ac:dyDescent="0.25">
      <c r="B1448" s="6">
        <v>1</v>
      </c>
      <c r="C1448" s="6">
        <v>42</v>
      </c>
      <c r="D1448" s="6">
        <v>1</v>
      </c>
      <c r="E1448" s="6">
        <v>1</v>
      </c>
      <c r="F1448" s="6">
        <v>1</v>
      </c>
      <c r="G1448" s="6">
        <v>3</v>
      </c>
      <c r="H1448" s="6">
        <v>86</v>
      </c>
      <c r="I1448" s="6">
        <v>18</v>
      </c>
      <c r="J1448" s="6">
        <v>0</v>
      </c>
    </row>
    <row r="1449" spans="2:10" x14ac:dyDescent="0.25">
      <c r="B1449" s="6">
        <v>1</v>
      </c>
      <c r="C1449" s="6">
        <v>53</v>
      </c>
      <c r="D1449" s="6">
        <v>1</v>
      </c>
      <c r="E1449" s="6">
        <v>1</v>
      </c>
      <c r="F1449" s="6">
        <v>1</v>
      </c>
      <c r="G1449" s="6">
        <v>5</v>
      </c>
      <c r="H1449" s="6">
        <v>139</v>
      </c>
      <c r="I1449" s="6">
        <v>15</v>
      </c>
      <c r="J1449" s="6">
        <v>0</v>
      </c>
    </row>
    <row r="1450" spans="2:10" x14ac:dyDescent="0.25">
      <c r="B1450" s="6">
        <v>1</v>
      </c>
      <c r="C1450" s="6">
        <v>63</v>
      </c>
      <c r="D1450" s="6">
        <v>1</v>
      </c>
      <c r="E1450" s="6">
        <v>0</v>
      </c>
      <c r="F1450" s="6">
        <v>1</v>
      </c>
      <c r="G1450" s="6">
        <v>5</v>
      </c>
      <c r="H1450" s="6">
        <v>129</v>
      </c>
      <c r="I1450" s="6">
        <v>13</v>
      </c>
      <c r="J1450" s="6">
        <v>0</v>
      </c>
    </row>
    <row r="1451" spans="2:10" x14ac:dyDescent="0.25">
      <c r="B1451" s="6">
        <v>1</v>
      </c>
      <c r="C1451" s="6">
        <v>64</v>
      </c>
      <c r="D1451" s="6">
        <v>1</v>
      </c>
      <c r="E1451" s="6">
        <v>0</v>
      </c>
      <c r="F1451" s="6">
        <v>0</v>
      </c>
      <c r="G1451" s="6">
        <v>1</v>
      </c>
      <c r="H1451" s="6">
        <v>134</v>
      </c>
      <c r="I1451" s="6">
        <v>16</v>
      </c>
      <c r="J1451" s="6">
        <v>1</v>
      </c>
    </row>
    <row r="1452" spans="2:10" x14ac:dyDescent="0.25">
      <c r="B1452" s="6">
        <v>0</v>
      </c>
      <c r="C1452" s="6">
        <v>43</v>
      </c>
      <c r="D1452" s="6">
        <v>1</v>
      </c>
      <c r="E1452" s="6">
        <v>1</v>
      </c>
      <c r="F1452" s="6">
        <v>0</v>
      </c>
      <c r="G1452" s="6">
        <v>1</v>
      </c>
      <c r="H1452" s="6">
        <v>65</v>
      </c>
      <c r="I1452" s="6">
        <v>9</v>
      </c>
      <c r="J1452" s="6">
        <v>1</v>
      </c>
    </row>
    <row r="1453" spans="2:10" x14ac:dyDescent="0.25">
      <c r="B1453" s="6">
        <v>0</v>
      </c>
      <c r="C1453" s="6">
        <v>40</v>
      </c>
      <c r="D1453" s="6">
        <v>0</v>
      </c>
      <c r="E1453" s="6">
        <v>1</v>
      </c>
      <c r="F1453" s="6">
        <v>1</v>
      </c>
      <c r="G1453" s="6">
        <v>2</v>
      </c>
      <c r="H1453" s="6">
        <v>70</v>
      </c>
      <c r="I1453" s="6">
        <v>8</v>
      </c>
      <c r="J1453" s="6">
        <v>1</v>
      </c>
    </row>
    <row r="1454" spans="2:10" x14ac:dyDescent="0.25">
      <c r="B1454" s="6">
        <v>0</v>
      </c>
      <c r="C1454" s="6">
        <v>52</v>
      </c>
      <c r="D1454" s="6">
        <v>1</v>
      </c>
      <c r="E1454" s="6">
        <v>1</v>
      </c>
      <c r="F1454" s="6">
        <v>1</v>
      </c>
      <c r="G1454" s="6">
        <v>3</v>
      </c>
      <c r="H1454" s="6">
        <v>89</v>
      </c>
      <c r="I1454" s="6">
        <v>8</v>
      </c>
      <c r="J1454" s="6">
        <v>1</v>
      </c>
    </row>
    <row r="1455" spans="2:10" x14ac:dyDescent="0.25">
      <c r="B1455" s="6">
        <v>1</v>
      </c>
      <c r="C1455" s="6">
        <v>58</v>
      </c>
      <c r="D1455" s="6">
        <v>1</v>
      </c>
      <c r="E1455" s="6">
        <v>1</v>
      </c>
      <c r="F1455" s="6">
        <v>1</v>
      </c>
      <c r="G1455" s="6">
        <v>2</v>
      </c>
      <c r="H1455" s="6">
        <v>82</v>
      </c>
      <c r="I1455" s="6">
        <v>20</v>
      </c>
      <c r="J1455" s="6">
        <v>0</v>
      </c>
    </row>
    <row r="1456" spans="2:10" x14ac:dyDescent="0.25">
      <c r="B1456" s="6">
        <v>0</v>
      </c>
      <c r="C1456" s="6">
        <v>41</v>
      </c>
      <c r="D1456" s="6">
        <v>1</v>
      </c>
      <c r="E1456" s="6">
        <v>0</v>
      </c>
      <c r="F1456" s="6">
        <v>1</v>
      </c>
      <c r="G1456" s="6">
        <v>2</v>
      </c>
      <c r="H1456" s="6">
        <v>147</v>
      </c>
      <c r="I1456" s="6">
        <v>18</v>
      </c>
      <c r="J1456" s="6">
        <v>0</v>
      </c>
    </row>
    <row r="1457" spans="2:10" x14ac:dyDescent="0.25">
      <c r="B1457" s="6">
        <v>0</v>
      </c>
      <c r="C1457" s="6">
        <v>59</v>
      </c>
      <c r="D1457" s="6">
        <v>0</v>
      </c>
      <c r="E1457" s="6">
        <v>0</v>
      </c>
      <c r="F1457" s="6">
        <v>0</v>
      </c>
      <c r="G1457" s="6">
        <v>1</v>
      </c>
      <c r="H1457" s="6">
        <v>123.5</v>
      </c>
      <c r="I1457" s="6">
        <v>8</v>
      </c>
      <c r="J1457" s="6">
        <v>0</v>
      </c>
    </row>
    <row r="1458" spans="2:10" x14ac:dyDescent="0.25">
      <c r="B1458" s="6">
        <v>0</v>
      </c>
      <c r="C1458" s="6">
        <v>42</v>
      </c>
      <c r="D1458" s="6">
        <v>1</v>
      </c>
      <c r="E1458" s="6">
        <v>0</v>
      </c>
      <c r="F1458" s="6">
        <v>0</v>
      </c>
      <c r="G1458" s="6">
        <v>1</v>
      </c>
      <c r="H1458" s="6">
        <v>31</v>
      </c>
      <c r="I1458" s="6">
        <v>18</v>
      </c>
      <c r="J1458" s="6">
        <v>1</v>
      </c>
    </row>
    <row r="1459" spans="2:10" x14ac:dyDescent="0.25">
      <c r="B1459" s="6">
        <v>0</v>
      </c>
      <c r="C1459" s="6">
        <v>58</v>
      </c>
      <c r="D1459" s="6">
        <v>0</v>
      </c>
      <c r="E1459" s="6">
        <v>1</v>
      </c>
      <c r="F1459" s="6">
        <v>0</v>
      </c>
      <c r="G1459" s="6">
        <v>1</v>
      </c>
      <c r="H1459" s="6">
        <v>93.5</v>
      </c>
      <c r="I1459" s="6">
        <v>8</v>
      </c>
      <c r="J1459" s="6">
        <v>0</v>
      </c>
    </row>
    <row r="1460" spans="2:10" x14ac:dyDescent="0.25">
      <c r="B1460" s="6">
        <v>0</v>
      </c>
      <c r="C1460" s="6">
        <v>29</v>
      </c>
      <c r="D1460" s="6">
        <v>1</v>
      </c>
      <c r="E1460" s="6">
        <v>1</v>
      </c>
      <c r="F1460" s="6">
        <v>1</v>
      </c>
      <c r="G1460" s="6">
        <v>3</v>
      </c>
      <c r="H1460" s="6">
        <v>306</v>
      </c>
      <c r="I1460" s="6">
        <v>15</v>
      </c>
      <c r="J1460" s="6">
        <v>0</v>
      </c>
    </row>
    <row r="1461" spans="2:10" x14ac:dyDescent="0.25">
      <c r="B1461" s="6">
        <v>1</v>
      </c>
      <c r="C1461" s="6">
        <v>31</v>
      </c>
      <c r="D1461" s="6">
        <v>1</v>
      </c>
      <c r="E1461" s="6">
        <v>1</v>
      </c>
      <c r="F1461" s="6">
        <v>1</v>
      </c>
      <c r="G1461" s="6">
        <v>7</v>
      </c>
      <c r="H1461" s="6">
        <v>160</v>
      </c>
      <c r="I1461" s="6">
        <v>15</v>
      </c>
      <c r="J1461" s="6">
        <v>1</v>
      </c>
    </row>
    <row r="1462" spans="2:10" x14ac:dyDescent="0.25">
      <c r="B1462" s="6">
        <v>1</v>
      </c>
      <c r="C1462" s="6">
        <v>45</v>
      </c>
      <c r="D1462" s="6">
        <v>1</v>
      </c>
      <c r="E1462" s="6">
        <v>1</v>
      </c>
      <c r="F1462" s="6">
        <v>1</v>
      </c>
      <c r="G1462" s="6">
        <v>5</v>
      </c>
      <c r="H1462" s="6">
        <v>67</v>
      </c>
      <c r="I1462" s="6">
        <v>15</v>
      </c>
      <c r="J1462" s="6">
        <v>1</v>
      </c>
    </row>
    <row r="1463" spans="2:10" x14ac:dyDescent="0.25">
      <c r="B1463" s="6">
        <v>1</v>
      </c>
      <c r="C1463" s="6">
        <v>54</v>
      </c>
      <c r="D1463" s="6">
        <v>1</v>
      </c>
      <c r="E1463" s="6">
        <v>1</v>
      </c>
      <c r="F1463" s="6">
        <v>0</v>
      </c>
      <c r="G1463" s="6">
        <v>1</v>
      </c>
      <c r="H1463" s="6">
        <v>249</v>
      </c>
      <c r="I1463" s="6">
        <v>18</v>
      </c>
      <c r="J1463" s="6">
        <v>0</v>
      </c>
    </row>
    <row r="1464" spans="2:10" x14ac:dyDescent="0.25">
      <c r="B1464" s="6">
        <v>0</v>
      </c>
      <c r="C1464" s="6">
        <v>75</v>
      </c>
      <c r="D1464" s="6">
        <v>1</v>
      </c>
      <c r="E1464" s="6">
        <v>1</v>
      </c>
      <c r="F1464" s="6">
        <v>0</v>
      </c>
      <c r="G1464" s="6">
        <v>1</v>
      </c>
      <c r="H1464" s="6">
        <v>62</v>
      </c>
      <c r="I1464" s="6">
        <v>20</v>
      </c>
      <c r="J1464" s="6">
        <v>1</v>
      </c>
    </row>
    <row r="1465" spans="2:10" x14ac:dyDescent="0.25">
      <c r="B1465" s="6">
        <v>0</v>
      </c>
      <c r="C1465" s="6">
        <v>51</v>
      </c>
      <c r="D1465" s="6">
        <v>1</v>
      </c>
      <c r="E1465" s="6">
        <v>1</v>
      </c>
      <c r="F1465" s="6">
        <v>0</v>
      </c>
      <c r="G1465" s="6">
        <v>3</v>
      </c>
      <c r="H1465" s="6">
        <v>59</v>
      </c>
      <c r="I1465" s="6">
        <v>8</v>
      </c>
      <c r="J1465" s="6">
        <v>1</v>
      </c>
    </row>
    <row r="1466" spans="2:10" x14ac:dyDescent="0.25">
      <c r="B1466" s="6">
        <v>0</v>
      </c>
      <c r="C1466" s="6">
        <v>41</v>
      </c>
      <c r="D1466" s="6">
        <v>1</v>
      </c>
      <c r="E1466" s="6">
        <v>1</v>
      </c>
      <c r="F1466" s="6">
        <v>0</v>
      </c>
      <c r="G1466" s="6">
        <v>1</v>
      </c>
      <c r="H1466" s="6">
        <v>130</v>
      </c>
      <c r="I1466" s="6">
        <v>20</v>
      </c>
      <c r="J1466" s="6">
        <v>1</v>
      </c>
    </row>
    <row r="1467" spans="2:10" x14ac:dyDescent="0.25">
      <c r="B1467" s="6">
        <v>0</v>
      </c>
      <c r="C1467" s="6">
        <v>53</v>
      </c>
      <c r="D1467" s="6">
        <v>1</v>
      </c>
      <c r="E1467" s="6">
        <v>1</v>
      </c>
      <c r="F1467" s="6">
        <v>0</v>
      </c>
      <c r="G1467" s="6">
        <v>2</v>
      </c>
      <c r="H1467" s="6">
        <v>44</v>
      </c>
      <c r="I1467" s="6">
        <v>18</v>
      </c>
      <c r="J1467" s="6">
        <v>1</v>
      </c>
    </row>
    <row r="1468" spans="2:10" x14ac:dyDescent="0.25">
      <c r="B1468" s="6">
        <v>1</v>
      </c>
      <c r="C1468" s="6">
        <v>41</v>
      </c>
      <c r="D1468" s="6">
        <v>1</v>
      </c>
      <c r="E1468" s="6">
        <v>1</v>
      </c>
      <c r="F1468" s="6">
        <v>0</v>
      </c>
      <c r="G1468" s="6">
        <v>3</v>
      </c>
      <c r="H1468" s="6">
        <v>60</v>
      </c>
      <c r="I1468" s="6">
        <v>18</v>
      </c>
      <c r="J1468" s="6">
        <v>0</v>
      </c>
    </row>
    <row r="1469" spans="2:10" x14ac:dyDescent="0.25">
      <c r="B1469" s="6">
        <v>1</v>
      </c>
      <c r="C1469" s="6">
        <v>42</v>
      </c>
      <c r="D1469" s="6">
        <v>1</v>
      </c>
      <c r="E1469" s="6">
        <v>1</v>
      </c>
      <c r="F1469" s="6">
        <v>1</v>
      </c>
      <c r="G1469" s="6">
        <v>3</v>
      </c>
      <c r="H1469" s="6">
        <v>85</v>
      </c>
      <c r="I1469" s="6">
        <v>15</v>
      </c>
      <c r="J1469" s="6">
        <v>1</v>
      </c>
    </row>
    <row r="1470" spans="2:10" x14ac:dyDescent="0.25">
      <c r="B1470" s="6">
        <v>0</v>
      </c>
      <c r="C1470" s="6">
        <v>38</v>
      </c>
      <c r="D1470" s="6">
        <v>1</v>
      </c>
      <c r="E1470" s="6">
        <v>1</v>
      </c>
      <c r="F1470" s="6">
        <v>0</v>
      </c>
      <c r="G1470" s="6">
        <v>2</v>
      </c>
      <c r="H1470" s="6">
        <v>16</v>
      </c>
      <c r="I1470" s="6">
        <v>8</v>
      </c>
      <c r="J1470" s="6">
        <v>0</v>
      </c>
    </row>
    <row r="1471" spans="2:10" x14ac:dyDescent="0.25">
      <c r="B1471" s="6">
        <v>1</v>
      </c>
      <c r="C1471" s="6">
        <v>45</v>
      </c>
      <c r="D1471" s="6">
        <v>1</v>
      </c>
      <c r="E1471" s="6">
        <v>1</v>
      </c>
      <c r="F1471" s="6">
        <v>1</v>
      </c>
      <c r="G1471" s="6">
        <v>3</v>
      </c>
      <c r="H1471" s="6">
        <v>108</v>
      </c>
      <c r="I1471" s="6">
        <v>15</v>
      </c>
      <c r="J1471" s="6">
        <v>1</v>
      </c>
    </row>
    <row r="1472" spans="2:10" x14ac:dyDescent="0.25">
      <c r="B1472" s="6">
        <v>0</v>
      </c>
      <c r="C1472" s="6">
        <v>33</v>
      </c>
      <c r="D1472" s="6">
        <v>1</v>
      </c>
      <c r="E1472" s="6">
        <v>1</v>
      </c>
      <c r="F1472" s="6">
        <v>1</v>
      </c>
      <c r="G1472" s="6">
        <v>3</v>
      </c>
      <c r="H1472" s="6">
        <v>59.5</v>
      </c>
      <c r="I1472" s="6">
        <v>8</v>
      </c>
      <c r="J1472" s="6">
        <v>1</v>
      </c>
    </row>
    <row r="1473" spans="2:10" x14ac:dyDescent="0.25">
      <c r="B1473" s="6">
        <v>0</v>
      </c>
      <c r="C1473" s="6">
        <v>51</v>
      </c>
      <c r="D1473" s="6">
        <v>1</v>
      </c>
      <c r="E1473" s="6">
        <v>1</v>
      </c>
      <c r="F1473" s="6">
        <v>1</v>
      </c>
      <c r="G1473" s="6">
        <v>6</v>
      </c>
      <c r="H1473" s="6">
        <v>152</v>
      </c>
      <c r="I1473" s="6">
        <v>12</v>
      </c>
      <c r="J1473" s="6">
        <v>1</v>
      </c>
    </row>
    <row r="1474" spans="2:10" x14ac:dyDescent="0.25">
      <c r="B1474" s="6">
        <v>0</v>
      </c>
      <c r="C1474" s="6">
        <v>35</v>
      </c>
      <c r="D1474" s="6">
        <v>1</v>
      </c>
      <c r="E1474" s="6">
        <v>1</v>
      </c>
      <c r="F1474" s="6">
        <v>0</v>
      </c>
      <c r="G1474" s="6">
        <v>1</v>
      </c>
      <c r="H1474" s="6">
        <v>92.5</v>
      </c>
      <c r="I1474" s="6">
        <v>9</v>
      </c>
      <c r="J1474" s="6">
        <v>1</v>
      </c>
    </row>
    <row r="1475" spans="2:10" x14ac:dyDescent="0.25">
      <c r="B1475" s="6">
        <v>1</v>
      </c>
      <c r="C1475" s="6">
        <v>43</v>
      </c>
      <c r="D1475" s="6">
        <v>1</v>
      </c>
      <c r="E1475" s="6">
        <v>0</v>
      </c>
      <c r="F1475" s="6">
        <v>1</v>
      </c>
      <c r="G1475" s="6">
        <v>6</v>
      </c>
      <c r="H1475" s="6">
        <v>169</v>
      </c>
      <c r="I1475" s="6">
        <v>15</v>
      </c>
      <c r="J1475" s="6">
        <v>0</v>
      </c>
    </row>
    <row r="1476" spans="2:10" x14ac:dyDescent="0.25">
      <c r="B1476" s="6">
        <v>0</v>
      </c>
      <c r="C1476" s="6">
        <v>46</v>
      </c>
      <c r="D1476" s="6">
        <v>1</v>
      </c>
      <c r="E1476" s="6">
        <v>1</v>
      </c>
      <c r="F1476" s="6">
        <v>1</v>
      </c>
      <c r="G1476" s="6">
        <v>2</v>
      </c>
      <c r="H1476" s="6">
        <v>63</v>
      </c>
      <c r="I1476" s="6">
        <v>18</v>
      </c>
      <c r="J1476" s="6">
        <v>1</v>
      </c>
    </row>
    <row r="1477" spans="2:10" x14ac:dyDescent="0.25">
      <c r="B1477" s="6">
        <v>0</v>
      </c>
      <c r="C1477" s="6">
        <v>37</v>
      </c>
      <c r="D1477" s="6">
        <v>1</v>
      </c>
      <c r="E1477" s="6">
        <v>1</v>
      </c>
      <c r="F1477" s="6">
        <v>1</v>
      </c>
      <c r="G1477" s="6">
        <v>2</v>
      </c>
      <c r="H1477" s="6">
        <v>147</v>
      </c>
      <c r="I1477" s="6">
        <v>18</v>
      </c>
      <c r="J1477" s="6">
        <v>1</v>
      </c>
    </row>
    <row r="1478" spans="2:10" x14ac:dyDescent="0.25">
      <c r="B1478" s="6">
        <v>0</v>
      </c>
      <c r="C1478" s="6">
        <v>47</v>
      </c>
      <c r="D1478" s="6">
        <v>1</v>
      </c>
      <c r="E1478" s="6">
        <v>0</v>
      </c>
      <c r="F1478" s="6">
        <v>1</v>
      </c>
      <c r="G1478" s="6">
        <v>4</v>
      </c>
      <c r="H1478" s="6">
        <v>184</v>
      </c>
      <c r="I1478" s="6">
        <v>18</v>
      </c>
      <c r="J1478" s="6">
        <v>0</v>
      </c>
    </row>
    <row r="1479" spans="2:10" x14ac:dyDescent="0.25">
      <c r="B1479" s="6">
        <v>1</v>
      </c>
      <c r="C1479" s="6">
        <v>31</v>
      </c>
      <c r="D1479" s="6">
        <v>1</v>
      </c>
      <c r="E1479" s="6">
        <v>1</v>
      </c>
      <c r="F1479" s="6">
        <v>1</v>
      </c>
      <c r="G1479" s="6">
        <v>2</v>
      </c>
      <c r="H1479" s="6">
        <v>142</v>
      </c>
      <c r="I1479" s="6">
        <v>15</v>
      </c>
      <c r="J1479" s="6">
        <v>0</v>
      </c>
    </row>
    <row r="1480" spans="2:10" x14ac:dyDescent="0.25">
      <c r="B1480" s="6">
        <v>1</v>
      </c>
      <c r="C1480" s="6">
        <v>47</v>
      </c>
      <c r="D1480" s="6">
        <v>1</v>
      </c>
      <c r="E1480" s="6">
        <v>1</v>
      </c>
      <c r="F1480" s="6">
        <v>0</v>
      </c>
      <c r="G1480" s="6">
        <v>1</v>
      </c>
      <c r="H1480" s="6">
        <v>26</v>
      </c>
      <c r="I1480" s="6">
        <v>15</v>
      </c>
      <c r="J1480" s="6">
        <v>1</v>
      </c>
    </row>
    <row r="1481" spans="2:10" x14ac:dyDescent="0.25">
      <c r="B1481" s="6">
        <v>1</v>
      </c>
      <c r="C1481" s="6">
        <v>44</v>
      </c>
      <c r="D1481" s="6">
        <v>1</v>
      </c>
      <c r="E1481" s="6">
        <v>1</v>
      </c>
      <c r="F1481" s="6">
        <v>1</v>
      </c>
      <c r="G1481" s="6">
        <v>2</v>
      </c>
      <c r="H1481" s="6">
        <v>102</v>
      </c>
      <c r="I1481" s="6">
        <v>15</v>
      </c>
      <c r="J1481" s="6">
        <v>1</v>
      </c>
    </row>
    <row r="1482" spans="2:10" x14ac:dyDescent="0.25">
      <c r="B1482" s="6">
        <v>0</v>
      </c>
      <c r="C1482" s="6">
        <v>63</v>
      </c>
      <c r="D1482" s="6">
        <v>1</v>
      </c>
      <c r="E1482" s="6">
        <v>1</v>
      </c>
      <c r="F1482" s="6">
        <v>1</v>
      </c>
      <c r="G1482" s="6">
        <v>3</v>
      </c>
      <c r="H1482" s="6">
        <v>283</v>
      </c>
      <c r="I1482" s="6">
        <v>16</v>
      </c>
      <c r="J1482" s="6">
        <v>1</v>
      </c>
    </row>
    <row r="1483" spans="2:10" x14ac:dyDescent="0.25">
      <c r="B1483" s="6">
        <v>0</v>
      </c>
      <c r="C1483" s="6">
        <v>50</v>
      </c>
      <c r="D1483" s="6">
        <v>1</v>
      </c>
      <c r="E1483" s="6">
        <v>1</v>
      </c>
      <c r="F1483" s="6">
        <v>1</v>
      </c>
      <c r="G1483" s="6">
        <v>3</v>
      </c>
      <c r="H1483" s="6">
        <v>116</v>
      </c>
      <c r="I1483" s="6">
        <v>20</v>
      </c>
      <c r="J1483" s="6">
        <v>1</v>
      </c>
    </row>
    <row r="1484" spans="2:10" x14ac:dyDescent="0.25">
      <c r="B1484" s="6">
        <v>1</v>
      </c>
      <c r="C1484" s="6">
        <v>59</v>
      </c>
      <c r="D1484" s="6">
        <v>1</v>
      </c>
      <c r="E1484" s="6">
        <v>1</v>
      </c>
      <c r="F1484" s="6">
        <v>1</v>
      </c>
      <c r="G1484" s="6">
        <v>3</v>
      </c>
      <c r="H1484" s="6">
        <v>71</v>
      </c>
      <c r="I1484" s="6">
        <v>20</v>
      </c>
      <c r="J1484" s="6">
        <v>0</v>
      </c>
    </row>
    <row r="1485" spans="2:10" x14ac:dyDescent="0.25">
      <c r="B1485" s="6">
        <v>0</v>
      </c>
      <c r="C1485" s="6">
        <v>31</v>
      </c>
      <c r="D1485" s="6">
        <v>1</v>
      </c>
      <c r="E1485" s="6">
        <v>1</v>
      </c>
      <c r="F1485" s="6">
        <v>0</v>
      </c>
      <c r="G1485" s="6">
        <v>2</v>
      </c>
      <c r="H1485" s="6">
        <v>117</v>
      </c>
      <c r="I1485" s="6">
        <v>18</v>
      </c>
      <c r="J1485" s="6">
        <v>1</v>
      </c>
    </row>
    <row r="1486" spans="2:10" x14ac:dyDescent="0.25">
      <c r="B1486" s="6">
        <v>1</v>
      </c>
      <c r="C1486" s="6">
        <v>56</v>
      </c>
      <c r="D1486" s="6">
        <v>1</v>
      </c>
      <c r="E1486" s="6">
        <v>1</v>
      </c>
      <c r="F1486" s="6">
        <v>1</v>
      </c>
      <c r="G1486" s="6">
        <v>2</v>
      </c>
      <c r="H1486" s="6">
        <v>142</v>
      </c>
      <c r="I1486" s="6">
        <v>13</v>
      </c>
      <c r="J1486" s="6">
        <v>0</v>
      </c>
    </row>
    <row r="1487" spans="2:10" x14ac:dyDescent="0.25">
      <c r="B1487" s="6">
        <v>1</v>
      </c>
      <c r="C1487" s="6">
        <v>50</v>
      </c>
      <c r="D1487" s="6">
        <v>1</v>
      </c>
      <c r="E1487" s="6">
        <v>0</v>
      </c>
      <c r="F1487" s="6">
        <v>1</v>
      </c>
      <c r="G1487" s="6">
        <v>4</v>
      </c>
      <c r="H1487" s="6">
        <v>170</v>
      </c>
      <c r="I1487" s="6">
        <v>15</v>
      </c>
      <c r="J1487" s="6">
        <v>0</v>
      </c>
    </row>
    <row r="1488" spans="2:10" x14ac:dyDescent="0.25">
      <c r="B1488" s="6">
        <v>0</v>
      </c>
      <c r="C1488" s="6">
        <v>58</v>
      </c>
      <c r="D1488" s="6">
        <v>1</v>
      </c>
      <c r="E1488" s="6">
        <v>0</v>
      </c>
      <c r="F1488" s="6">
        <v>1</v>
      </c>
      <c r="G1488" s="6">
        <v>5</v>
      </c>
      <c r="H1488" s="6">
        <v>130</v>
      </c>
      <c r="I1488" s="6">
        <v>20</v>
      </c>
      <c r="J1488" s="6">
        <v>1</v>
      </c>
    </row>
    <row r="1489" spans="2:10" x14ac:dyDescent="0.25">
      <c r="B1489" s="6">
        <v>0</v>
      </c>
      <c r="C1489" s="6">
        <v>59</v>
      </c>
      <c r="D1489" s="6">
        <v>0</v>
      </c>
      <c r="E1489" s="6">
        <v>1</v>
      </c>
      <c r="F1489" s="6">
        <v>0</v>
      </c>
      <c r="G1489" s="6">
        <v>3</v>
      </c>
      <c r="H1489" s="6">
        <v>25</v>
      </c>
      <c r="I1489" s="6">
        <v>8</v>
      </c>
      <c r="J1489" s="6">
        <v>0</v>
      </c>
    </row>
    <row r="1490" spans="2:10" x14ac:dyDescent="0.25">
      <c r="B1490" s="6">
        <v>0</v>
      </c>
      <c r="C1490" s="6">
        <v>36</v>
      </c>
      <c r="D1490" s="6">
        <v>1</v>
      </c>
      <c r="E1490" s="6">
        <v>1</v>
      </c>
      <c r="F1490" s="6">
        <v>1</v>
      </c>
      <c r="G1490" s="6">
        <v>5</v>
      </c>
      <c r="H1490" s="6">
        <v>101</v>
      </c>
      <c r="I1490" s="6">
        <v>9</v>
      </c>
      <c r="J1490" s="6">
        <v>0</v>
      </c>
    </row>
    <row r="1491" spans="2:10" x14ac:dyDescent="0.25">
      <c r="B1491" s="6">
        <v>1</v>
      </c>
      <c r="C1491" s="6">
        <v>50</v>
      </c>
      <c r="D1491" s="6">
        <v>1</v>
      </c>
      <c r="E1491" s="6">
        <v>1</v>
      </c>
      <c r="F1491" s="6">
        <v>1</v>
      </c>
      <c r="G1491" s="6">
        <v>6</v>
      </c>
      <c r="H1491" s="6">
        <v>94</v>
      </c>
      <c r="I1491" s="6">
        <v>16</v>
      </c>
      <c r="J1491" s="6">
        <v>1</v>
      </c>
    </row>
    <row r="1492" spans="2:10" x14ac:dyDescent="0.25">
      <c r="B1492" s="6">
        <v>0</v>
      </c>
      <c r="C1492" s="6">
        <v>48</v>
      </c>
      <c r="D1492" s="6">
        <v>1</v>
      </c>
      <c r="E1492" s="6">
        <v>0</v>
      </c>
      <c r="F1492" s="6">
        <v>1</v>
      </c>
      <c r="G1492" s="6">
        <v>4</v>
      </c>
      <c r="H1492" s="6">
        <v>93</v>
      </c>
      <c r="I1492" s="6">
        <v>20</v>
      </c>
      <c r="J1492" s="6">
        <v>0</v>
      </c>
    </row>
    <row r="1493" spans="2:10" x14ac:dyDescent="0.25">
      <c r="B1493" s="6">
        <v>0</v>
      </c>
      <c r="C1493" s="6">
        <v>50</v>
      </c>
      <c r="D1493" s="6">
        <v>1</v>
      </c>
      <c r="E1493" s="6">
        <v>1</v>
      </c>
      <c r="F1493" s="6">
        <v>1</v>
      </c>
      <c r="G1493" s="6">
        <v>3</v>
      </c>
      <c r="H1493" s="6">
        <v>81.5</v>
      </c>
      <c r="I1493" s="6">
        <v>10</v>
      </c>
      <c r="J1493" s="6">
        <v>1</v>
      </c>
    </row>
    <row r="1494" spans="2:10" x14ac:dyDescent="0.25">
      <c r="B1494" s="6">
        <v>0</v>
      </c>
      <c r="C1494" s="6">
        <v>73</v>
      </c>
      <c r="D1494" s="6">
        <v>1</v>
      </c>
      <c r="E1494" s="6">
        <v>0</v>
      </c>
      <c r="F1494" s="6">
        <v>0</v>
      </c>
      <c r="G1494" s="6">
        <v>4</v>
      </c>
      <c r="H1494" s="6">
        <v>64</v>
      </c>
      <c r="I1494" s="6">
        <v>20</v>
      </c>
      <c r="J1494" s="6">
        <v>1</v>
      </c>
    </row>
    <row r="1495" spans="2:10" x14ac:dyDescent="0.25">
      <c r="B1495" s="6">
        <v>1</v>
      </c>
      <c r="C1495" s="6">
        <v>46</v>
      </c>
      <c r="D1495" s="6">
        <v>0</v>
      </c>
      <c r="E1495" s="6">
        <v>0</v>
      </c>
      <c r="F1495" s="6">
        <v>1</v>
      </c>
      <c r="G1495" s="6">
        <v>3</v>
      </c>
      <c r="H1495" s="6">
        <v>172</v>
      </c>
      <c r="I1495" s="6">
        <v>15</v>
      </c>
      <c r="J1495" s="6">
        <v>0</v>
      </c>
    </row>
    <row r="1496" spans="2:10" x14ac:dyDescent="0.25">
      <c r="B1496" s="6">
        <v>0</v>
      </c>
      <c r="C1496" s="6">
        <v>38</v>
      </c>
      <c r="D1496" s="6">
        <v>1</v>
      </c>
      <c r="E1496" s="6">
        <v>1</v>
      </c>
      <c r="F1496" s="6">
        <v>1</v>
      </c>
      <c r="G1496" s="6">
        <v>5</v>
      </c>
      <c r="H1496" s="6">
        <v>95</v>
      </c>
      <c r="I1496" s="6">
        <v>8</v>
      </c>
      <c r="J1496" s="6">
        <v>1</v>
      </c>
    </row>
    <row r="1497" spans="2:10" x14ac:dyDescent="0.25">
      <c r="B1497" s="6">
        <v>0</v>
      </c>
      <c r="C1497" s="6">
        <v>51</v>
      </c>
      <c r="D1497" s="6">
        <v>1</v>
      </c>
      <c r="E1497" s="6">
        <v>1</v>
      </c>
      <c r="F1497" s="6">
        <v>1</v>
      </c>
      <c r="G1497" s="6">
        <v>4</v>
      </c>
      <c r="H1497" s="6">
        <v>53</v>
      </c>
      <c r="I1497" s="6">
        <v>18</v>
      </c>
      <c r="J1497" s="6">
        <v>1</v>
      </c>
    </row>
    <row r="1498" spans="2:10" x14ac:dyDescent="0.25">
      <c r="B1498" s="6">
        <v>0</v>
      </c>
      <c r="C1498" s="6">
        <v>67</v>
      </c>
      <c r="D1498" s="6">
        <v>1</v>
      </c>
      <c r="E1498" s="6">
        <v>1</v>
      </c>
      <c r="F1498" s="6">
        <v>0</v>
      </c>
      <c r="G1498" s="6">
        <v>1</v>
      </c>
      <c r="H1498" s="6">
        <v>100</v>
      </c>
      <c r="I1498" s="6">
        <v>20</v>
      </c>
      <c r="J1498" s="6">
        <v>1</v>
      </c>
    </row>
    <row r="1499" spans="2:10" x14ac:dyDescent="0.25">
      <c r="B1499" s="6">
        <v>1</v>
      </c>
      <c r="C1499" s="6">
        <v>46</v>
      </c>
      <c r="D1499" s="6">
        <v>1</v>
      </c>
      <c r="E1499" s="6">
        <v>1</v>
      </c>
      <c r="F1499" s="6">
        <v>1</v>
      </c>
      <c r="G1499" s="6">
        <v>5</v>
      </c>
      <c r="H1499" s="6">
        <v>83</v>
      </c>
      <c r="I1499" s="6">
        <v>15</v>
      </c>
      <c r="J1499" s="6">
        <v>0</v>
      </c>
    </row>
    <row r="1500" spans="2:10" x14ac:dyDescent="0.25">
      <c r="B1500" s="6">
        <v>1</v>
      </c>
      <c r="C1500" s="6">
        <v>52</v>
      </c>
      <c r="D1500" s="6">
        <v>1</v>
      </c>
      <c r="E1500" s="6">
        <v>1</v>
      </c>
      <c r="F1500" s="6">
        <v>0</v>
      </c>
      <c r="G1500" s="6">
        <v>1</v>
      </c>
      <c r="H1500" s="6">
        <v>40</v>
      </c>
      <c r="I1500" s="6">
        <v>13</v>
      </c>
      <c r="J1500" s="6">
        <v>1</v>
      </c>
    </row>
    <row r="1501" spans="2:10" x14ac:dyDescent="0.25">
      <c r="B1501" s="6">
        <v>1</v>
      </c>
      <c r="C1501" s="6">
        <v>70</v>
      </c>
      <c r="D1501" s="6">
        <v>1</v>
      </c>
      <c r="E1501" s="6">
        <v>1</v>
      </c>
      <c r="F1501" s="6">
        <v>1</v>
      </c>
      <c r="G1501" s="6">
        <v>4</v>
      </c>
      <c r="H1501" s="6">
        <v>87</v>
      </c>
      <c r="I1501" s="6">
        <v>20</v>
      </c>
      <c r="J1501" s="6">
        <v>0</v>
      </c>
    </row>
    <row r="1502" spans="2:10" x14ac:dyDescent="0.25">
      <c r="B1502" s="6">
        <v>0</v>
      </c>
      <c r="C1502" s="6">
        <v>37</v>
      </c>
      <c r="D1502" s="6">
        <v>1</v>
      </c>
      <c r="E1502" s="6">
        <v>1</v>
      </c>
      <c r="F1502" s="6">
        <v>1</v>
      </c>
      <c r="G1502" s="6">
        <v>5</v>
      </c>
      <c r="H1502" s="6">
        <v>217</v>
      </c>
      <c r="I1502" s="6">
        <v>15</v>
      </c>
      <c r="J1502" s="6">
        <v>0</v>
      </c>
    </row>
    <row r="1503" spans="2:10" x14ac:dyDescent="0.25">
      <c r="B1503" s="6">
        <v>1</v>
      </c>
      <c r="C1503" s="6">
        <v>51</v>
      </c>
      <c r="D1503" s="6">
        <v>1</v>
      </c>
      <c r="E1503" s="6">
        <v>0</v>
      </c>
      <c r="F1503" s="6">
        <v>1</v>
      </c>
      <c r="G1503" s="6">
        <v>4</v>
      </c>
      <c r="H1503" s="6">
        <v>38</v>
      </c>
      <c r="I1503" s="6">
        <v>13</v>
      </c>
      <c r="J1503" s="6">
        <v>0</v>
      </c>
    </row>
    <row r="1504" spans="2:10" x14ac:dyDescent="0.25">
      <c r="B1504" s="6">
        <v>0</v>
      </c>
      <c r="C1504" s="6">
        <v>53</v>
      </c>
      <c r="D1504" s="6">
        <v>1</v>
      </c>
      <c r="E1504" s="6">
        <v>1</v>
      </c>
      <c r="F1504" s="6">
        <v>0</v>
      </c>
      <c r="G1504" s="6">
        <v>2</v>
      </c>
      <c r="H1504" s="6">
        <v>47</v>
      </c>
      <c r="I1504" s="6">
        <v>18</v>
      </c>
      <c r="J1504" s="6">
        <v>1</v>
      </c>
    </row>
    <row r="1505" spans="2:10" x14ac:dyDescent="0.25">
      <c r="B1505" s="6">
        <v>0</v>
      </c>
      <c r="C1505" s="6">
        <v>56</v>
      </c>
      <c r="D1505" s="6">
        <v>1</v>
      </c>
      <c r="E1505" s="6">
        <v>1</v>
      </c>
      <c r="F1505" s="6">
        <v>1</v>
      </c>
      <c r="G1505" s="6">
        <v>2</v>
      </c>
      <c r="H1505" s="6">
        <v>114</v>
      </c>
      <c r="I1505" s="6">
        <v>9</v>
      </c>
      <c r="J1505" s="6">
        <v>0</v>
      </c>
    </row>
    <row r="1506" spans="2:10" x14ac:dyDescent="0.25">
      <c r="B1506" s="6">
        <v>0</v>
      </c>
      <c r="C1506" s="6">
        <v>44</v>
      </c>
      <c r="D1506" s="6">
        <v>1</v>
      </c>
      <c r="E1506" s="6">
        <v>0</v>
      </c>
      <c r="F1506" s="6">
        <v>1</v>
      </c>
      <c r="G1506" s="6">
        <v>5</v>
      </c>
      <c r="H1506" s="6">
        <v>104</v>
      </c>
      <c r="I1506" s="6">
        <v>18</v>
      </c>
      <c r="J1506" s="6">
        <v>0</v>
      </c>
    </row>
    <row r="1507" spans="2:10" x14ac:dyDescent="0.25">
      <c r="B1507" s="6">
        <v>1</v>
      </c>
      <c r="C1507" s="6">
        <v>55</v>
      </c>
      <c r="D1507" s="6">
        <v>1</v>
      </c>
      <c r="E1507" s="6">
        <v>1</v>
      </c>
      <c r="F1507" s="6">
        <v>1</v>
      </c>
      <c r="G1507" s="6">
        <v>5</v>
      </c>
      <c r="H1507" s="6">
        <v>209</v>
      </c>
      <c r="I1507" s="6">
        <v>20</v>
      </c>
      <c r="J1507" s="6">
        <v>0</v>
      </c>
    </row>
    <row r="1508" spans="2:10" x14ac:dyDescent="0.25">
      <c r="B1508" s="6">
        <v>0</v>
      </c>
      <c r="C1508" s="6">
        <v>60</v>
      </c>
      <c r="D1508" s="6">
        <v>1</v>
      </c>
      <c r="E1508" s="6">
        <v>0</v>
      </c>
      <c r="F1508" s="6">
        <v>0</v>
      </c>
      <c r="G1508" s="6">
        <v>1</v>
      </c>
      <c r="H1508" s="6">
        <v>55</v>
      </c>
      <c r="I1508" s="6">
        <v>20</v>
      </c>
      <c r="J1508" s="6">
        <v>0</v>
      </c>
    </row>
    <row r="1509" spans="2:10" x14ac:dyDescent="0.25">
      <c r="B1509" s="6">
        <v>0</v>
      </c>
      <c r="C1509" s="6">
        <v>50</v>
      </c>
      <c r="D1509" s="6">
        <v>1</v>
      </c>
      <c r="E1509" s="6">
        <v>0</v>
      </c>
      <c r="F1509" s="6">
        <v>1</v>
      </c>
      <c r="G1509" s="6">
        <v>3</v>
      </c>
      <c r="H1509" s="6">
        <v>115</v>
      </c>
      <c r="I1509" s="6">
        <v>8</v>
      </c>
      <c r="J1509" s="6">
        <v>0</v>
      </c>
    </row>
    <row r="1510" spans="2:10" x14ac:dyDescent="0.25">
      <c r="B1510" s="6">
        <v>1</v>
      </c>
      <c r="C1510" s="6">
        <v>44</v>
      </c>
      <c r="D1510" s="6">
        <v>1</v>
      </c>
      <c r="E1510" s="6">
        <v>1</v>
      </c>
      <c r="F1510" s="6">
        <v>1</v>
      </c>
      <c r="G1510" s="6">
        <v>2</v>
      </c>
      <c r="H1510" s="6">
        <v>131</v>
      </c>
      <c r="I1510" s="6">
        <v>20</v>
      </c>
      <c r="J1510" s="6">
        <v>0</v>
      </c>
    </row>
    <row r="1511" spans="2:10" x14ac:dyDescent="0.25">
      <c r="B1511" s="6">
        <v>0</v>
      </c>
      <c r="C1511" s="6">
        <v>78</v>
      </c>
      <c r="D1511" s="6">
        <v>1</v>
      </c>
      <c r="E1511" s="6">
        <v>1</v>
      </c>
      <c r="F1511" s="6">
        <v>0</v>
      </c>
      <c r="G1511" s="6">
        <v>1</v>
      </c>
      <c r="H1511" s="6">
        <v>17</v>
      </c>
      <c r="I1511" s="6">
        <v>8</v>
      </c>
      <c r="J1511" s="6">
        <v>0</v>
      </c>
    </row>
    <row r="1512" spans="2:10" x14ac:dyDescent="0.25">
      <c r="B1512" s="6">
        <v>1</v>
      </c>
      <c r="C1512" s="6">
        <v>50</v>
      </c>
      <c r="D1512" s="6">
        <v>1</v>
      </c>
      <c r="E1512" s="6">
        <v>1</v>
      </c>
      <c r="F1512" s="6">
        <v>0</v>
      </c>
      <c r="G1512" s="6">
        <v>4</v>
      </c>
      <c r="H1512" s="6">
        <v>25</v>
      </c>
      <c r="I1512" s="6">
        <v>18</v>
      </c>
      <c r="J1512" s="6">
        <v>0</v>
      </c>
    </row>
    <row r="1513" spans="2:10" x14ac:dyDescent="0.25">
      <c r="B1513" s="6">
        <v>0</v>
      </c>
      <c r="C1513" s="6">
        <v>43</v>
      </c>
      <c r="D1513" s="6">
        <v>0</v>
      </c>
      <c r="E1513" s="6">
        <v>1</v>
      </c>
      <c r="F1513" s="6">
        <v>1</v>
      </c>
      <c r="G1513" s="6">
        <v>4</v>
      </c>
      <c r="H1513" s="6">
        <v>87</v>
      </c>
      <c r="I1513" s="6">
        <v>20</v>
      </c>
      <c r="J1513" s="6">
        <v>1</v>
      </c>
    </row>
    <row r="1514" spans="2:10" x14ac:dyDescent="0.25">
      <c r="B1514" s="6">
        <v>1</v>
      </c>
      <c r="C1514" s="6">
        <v>43</v>
      </c>
      <c r="D1514" s="6">
        <v>1</v>
      </c>
      <c r="E1514" s="6">
        <v>1</v>
      </c>
      <c r="F1514" s="6">
        <v>1</v>
      </c>
      <c r="G1514" s="6">
        <v>3</v>
      </c>
      <c r="H1514" s="6">
        <v>53</v>
      </c>
      <c r="I1514" s="6">
        <v>15</v>
      </c>
      <c r="J1514" s="6">
        <v>0</v>
      </c>
    </row>
    <row r="1515" spans="2:10" x14ac:dyDescent="0.25">
      <c r="B1515" s="6">
        <v>1</v>
      </c>
      <c r="C1515" s="6">
        <v>66</v>
      </c>
      <c r="D1515" s="6">
        <v>1</v>
      </c>
      <c r="E1515" s="6">
        <v>1</v>
      </c>
      <c r="F1515" s="6">
        <v>1</v>
      </c>
      <c r="G1515" s="6">
        <v>4</v>
      </c>
      <c r="H1515" s="6">
        <v>53</v>
      </c>
      <c r="I1515" s="6">
        <v>16</v>
      </c>
      <c r="J1515" s="6">
        <v>0</v>
      </c>
    </row>
    <row r="1516" spans="2:10" x14ac:dyDescent="0.25">
      <c r="B1516" s="6">
        <v>0</v>
      </c>
      <c r="C1516" s="6">
        <v>37</v>
      </c>
      <c r="D1516" s="6">
        <v>1</v>
      </c>
      <c r="E1516" s="6">
        <v>1</v>
      </c>
      <c r="F1516" s="6">
        <v>1</v>
      </c>
      <c r="G1516" s="6">
        <v>4</v>
      </c>
      <c r="H1516" s="6">
        <v>240</v>
      </c>
      <c r="I1516" s="6">
        <v>8</v>
      </c>
      <c r="J1516" s="6">
        <v>1</v>
      </c>
    </row>
    <row r="1517" spans="2:10" x14ac:dyDescent="0.25">
      <c r="B1517" s="6">
        <v>1</v>
      </c>
      <c r="C1517" s="6">
        <v>60</v>
      </c>
      <c r="D1517" s="6">
        <v>1</v>
      </c>
      <c r="E1517" s="6">
        <v>1</v>
      </c>
      <c r="F1517" s="6">
        <v>0</v>
      </c>
      <c r="G1517" s="6">
        <v>1</v>
      </c>
      <c r="H1517" s="6">
        <v>168</v>
      </c>
      <c r="I1517" s="6">
        <v>20</v>
      </c>
      <c r="J1517" s="6">
        <v>0</v>
      </c>
    </row>
    <row r="1518" spans="2:10" x14ac:dyDescent="0.25">
      <c r="B1518" s="6">
        <v>0</v>
      </c>
      <c r="C1518" s="6">
        <v>60</v>
      </c>
      <c r="D1518" s="6">
        <v>1</v>
      </c>
      <c r="E1518" s="6">
        <v>1</v>
      </c>
      <c r="F1518" s="6">
        <v>1</v>
      </c>
      <c r="G1518" s="6">
        <v>2</v>
      </c>
      <c r="H1518" s="6">
        <v>191</v>
      </c>
      <c r="I1518" s="6">
        <v>13</v>
      </c>
      <c r="J1518" s="6">
        <v>1</v>
      </c>
    </row>
    <row r="1519" spans="2:10" x14ac:dyDescent="0.25">
      <c r="B1519" s="6">
        <v>0</v>
      </c>
      <c r="C1519" s="6">
        <v>51</v>
      </c>
      <c r="D1519" s="6">
        <v>1</v>
      </c>
      <c r="E1519" s="6">
        <v>1</v>
      </c>
      <c r="F1519" s="6">
        <v>1</v>
      </c>
      <c r="G1519" s="6">
        <v>5</v>
      </c>
      <c r="H1519" s="6">
        <v>75</v>
      </c>
      <c r="I1519" s="6">
        <v>12</v>
      </c>
      <c r="J1519" s="6">
        <v>1</v>
      </c>
    </row>
    <row r="1520" spans="2:10" x14ac:dyDescent="0.25">
      <c r="B1520" s="6">
        <v>0</v>
      </c>
      <c r="C1520" s="6">
        <v>57</v>
      </c>
      <c r="D1520" s="6">
        <v>1</v>
      </c>
      <c r="E1520" s="6">
        <v>0</v>
      </c>
      <c r="F1520" s="6">
        <v>1</v>
      </c>
      <c r="G1520" s="6">
        <v>2</v>
      </c>
      <c r="H1520" s="6">
        <v>246</v>
      </c>
      <c r="I1520" s="6">
        <v>8</v>
      </c>
      <c r="J1520" s="6">
        <v>1</v>
      </c>
    </row>
    <row r="1521" spans="2:10" x14ac:dyDescent="0.25">
      <c r="B1521" s="6">
        <v>0</v>
      </c>
      <c r="C1521" s="6">
        <v>53</v>
      </c>
      <c r="D1521" s="6">
        <v>1</v>
      </c>
      <c r="E1521" s="6">
        <v>1</v>
      </c>
      <c r="F1521" s="6">
        <v>0</v>
      </c>
      <c r="G1521" s="6">
        <v>2</v>
      </c>
      <c r="H1521" s="6">
        <v>33</v>
      </c>
      <c r="I1521" s="6">
        <v>9</v>
      </c>
      <c r="J1521" s="6">
        <v>0</v>
      </c>
    </row>
    <row r="1522" spans="2:10" x14ac:dyDescent="0.25">
      <c r="B1522" s="6">
        <v>0</v>
      </c>
      <c r="C1522" s="6">
        <v>44</v>
      </c>
      <c r="D1522" s="6">
        <v>1</v>
      </c>
      <c r="E1522" s="6">
        <v>1</v>
      </c>
      <c r="F1522" s="6">
        <v>1</v>
      </c>
      <c r="G1522" s="6">
        <v>4</v>
      </c>
      <c r="H1522" s="6">
        <v>513</v>
      </c>
      <c r="I1522" s="6">
        <v>15</v>
      </c>
      <c r="J1522" s="6">
        <v>0</v>
      </c>
    </row>
    <row r="1523" spans="2:10" x14ac:dyDescent="0.25">
      <c r="B1523" s="6">
        <v>0</v>
      </c>
      <c r="C1523" s="6">
        <v>43</v>
      </c>
      <c r="D1523" s="6">
        <v>0</v>
      </c>
      <c r="E1523" s="6">
        <v>0</v>
      </c>
      <c r="F1523" s="6">
        <v>0</v>
      </c>
      <c r="G1523" s="6">
        <v>2</v>
      </c>
      <c r="H1523" s="6">
        <v>21</v>
      </c>
      <c r="I1523" s="6">
        <v>8</v>
      </c>
      <c r="J1523" s="6">
        <v>1</v>
      </c>
    </row>
    <row r="1524" spans="2:10" x14ac:dyDescent="0.25">
      <c r="B1524" s="6">
        <v>0</v>
      </c>
      <c r="C1524" s="6">
        <v>43</v>
      </c>
      <c r="D1524" s="6">
        <v>1</v>
      </c>
      <c r="E1524" s="6">
        <v>1</v>
      </c>
      <c r="F1524" s="6">
        <v>1</v>
      </c>
      <c r="G1524" s="6">
        <v>4</v>
      </c>
      <c r="H1524" s="6">
        <v>109</v>
      </c>
      <c r="I1524" s="6">
        <v>18</v>
      </c>
      <c r="J1524" s="6">
        <v>1</v>
      </c>
    </row>
    <row r="1525" spans="2:10" x14ac:dyDescent="0.25">
      <c r="B1525" s="6">
        <v>0</v>
      </c>
      <c r="C1525" s="6">
        <v>60</v>
      </c>
      <c r="D1525" s="6">
        <v>1</v>
      </c>
      <c r="E1525" s="6">
        <v>1</v>
      </c>
      <c r="F1525" s="6">
        <v>1</v>
      </c>
      <c r="G1525" s="6">
        <v>2</v>
      </c>
      <c r="H1525" s="6">
        <v>139</v>
      </c>
      <c r="I1525" s="6">
        <v>20</v>
      </c>
      <c r="J1525" s="6">
        <v>1</v>
      </c>
    </row>
    <row r="1526" spans="2:10" x14ac:dyDescent="0.25">
      <c r="B1526" s="6">
        <v>1</v>
      </c>
      <c r="C1526" s="6">
        <v>48</v>
      </c>
      <c r="D1526" s="6">
        <v>1</v>
      </c>
      <c r="E1526" s="6">
        <v>0</v>
      </c>
      <c r="F1526" s="6">
        <v>0</v>
      </c>
      <c r="G1526" s="6">
        <v>3</v>
      </c>
      <c r="H1526" s="6">
        <v>122</v>
      </c>
      <c r="I1526" s="6">
        <v>16</v>
      </c>
      <c r="J1526" s="6">
        <v>0</v>
      </c>
    </row>
    <row r="1527" spans="2:10" x14ac:dyDescent="0.25">
      <c r="B1527" s="6">
        <v>0</v>
      </c>
      <c r="C1527" s="6">
        <v>46</v>
      </c>
      <c r="D1527" s="6">
        <v>1</v>
      </c>
      <c r="E1527" s="6">
        <v>1</v>
      </c>
      <c r="F1527" s="6">
        <v>1</v>
      </c>
      <c r="G1527" s="6">
        <v>6</v>
      </c>
      <c r="H1527" s="6">
        <v>78</v>
      </c>
      <c r="I1527" s="6">
        <v>20</v>
      </c>
      <c r="J1527" s="6">
        <v>1</v>
      </c>
    </row>
    <row r="1528" spans="2:10" x14ac:dyDescent="0.25">
      <c r="B1528" s="6">
        <v>0</v>
      </c>
      <c r="C1528" s="6">
        <v>38</v>
      </c>
      <c r="D1528" s="6">
        <v>1</v>
      </c>
      <c r="E1528" s="6">
        <v>1</v>
      </c>
      <c r="F1528" s="6">
        <v>0</v>
      </c>
      <c r="G1528" s="6">
        <v>3</v>
      </c>
      <c r="H1528" s="6">
        <v>119</v>
      </c>
      <c r="I1528" s="6">
        <v>18</v>
      </c>
      <c r="J1528" s="6">
        <v>1</v>
      </c>
    </row>
    <row r="1529" spans="2:10" x14ac:dyDescent="0.25">
      <c r="B1529" s="6">
        <v>1</v>
      </c>
      <c r="C1529" s="6">
        <v>56</v>
      </c>
      <c r="D1529" s="6">
        <v>1</v>
      </c>
      <c r="E1529" s="6">
        <v>1</v>
      </c>
      <c r="F1529" s="6">
        <v>1</v>
      </c>
      <c r="G1529" s="6">
        <v>2</v>
      </c>
      <c r="H1529" s="6">
        <v>29</v>
      </c>
      <c r="I1529" s="6">
        <v>18</v>
      </c>
      <c r="J1529" s="6">
        <v>0</v>
      </c>
    </row>
    <row r="1530" spans="2:10" x14ac:dyDescent="0.25">
      <c r="B1530" s="6">
        <v>0</v>
      </c>
      <c r="C1530" s="6">
        <v>46</v>
      </c>
      <c r="D1530" s="6">
        <v>1</v>
      </c>
      <c r="E1530" s="6">
        <v>1</v>
      </c>
      <c r="F1530" s="6">
        <v>1</v>
      </c>
      <c r="G1530" s="6">
        <v>3</v>
      </c>
      <c r="H1530" s="6">
        <v>159</v>
      </c>
      <c r="I1530" s="6">
        <v>20</v>
      </c>
      <c r="J1530" s="6">
        <v>1</v>
      </c>
    </row>
    <row r="1531" spans="2:10" x14ac:dyDescent="0.25">
      <c r="B1531" s="6">
        <v>1</v>
      </c>
      <c r="C1531" s="6">
        <v>43</v>
      </c>
      <c r="D1531" s="6">
        <v>1</v>
      </c>
      <c r="E1531" s="6">
        <v>0</v>
      </c>
      <c r="F1531" s="6">
        <v>1</v>
      </c>
      <c r="G1531" s="6">
        <v>3</v>
      </c>
      <c r="H1531" s="6">
        <v>86</v>
      </c>
      <c r="I1531" s="6">
        <v>15</v>
      </c>
      <c r="J1531" s="6">
        <v>0</v>
      </c>
    </row>
    <row r="1532" spans="2:10" x14ac:dyDescent="0.25">
      <c r="B1532" s="6">
        <v>0</v>
      </c>
      <c r="C1532" s="6">
        <v>49</v>
      </c>
      <c r="D1532" s="6">
        <v>0</v>
      </c>
      <c r="E1532" s="6">
        <v>1</v>
      </c>
      <c r="F1532" s="6">
        <v>0</v>
      </c>
      <c r="G1532" s="6">
        <v>4</v>
      </c>
      <c r="H1532" s="6">
        <v>47</v>
      </c>
      <c r="I1532" s="6">
        <v>8</v>
      </c>
      <c r="J1532" s="6">
        <v>1</v>
      </c>
    </row>
    <row r="1533" spans="2:10" x14ac:dyDescent="0.25">
      <c r="B1533" s="6">
        <v>1</v>
      </c>
      <c r="C1533" s="6">
        <v>36</v>
      </c>
      <c r="D1533" s="6">
        <v>1</v>
      </c>
      <c r="E1533" s="6">
        <v>1</v>
      </c>
      <c r="F1533" s="6">
        <v>0</v>
      </c>
      <c r="G1533" s="6">
        <v>1</v>
      </c>
      <c r="H1533" s="6">
        <v>46</v>
      </c>
      <c r="I1533" s="6">
        <v>15</v>
      </c>
      <c r="J1533" s="6">
        <v>0</v>
      </c>
    </row>
    <row r="1534" spans="2:10" x14ac:dyDescent="0.25">
      <c r="B1534" s="6">
        <v>1</v>
      </c>
      <c r="C1534" s="6">
        <v>53</v>
      </c>
      <c r="D1534" s="6">
        <v>1</v>
      </c>
      <c r="E1534" s="6">
        <v>0</v>
      </c>
      <c r="F1534" s="6">
        <v>1</v>
      </c>
      <c r="G1534" s="6">
        <v>2</v>
      </c>
      <c r="H1534" s="6">
        <v>89.5</v>
      </c>
      <c r="I1534" s="6">
        <v>13</v>
      </c>
      <c r="J1534" s="6">
        <v>0</v>
      </c>
    </row>
    <row r="1535" spans="2:10" x14ac:dyDescent="0.25">
      <c r="B1535" s="6">
        <v>0</v>
      </c>
      <c r="C1535" s="6">
        <v>58</v>
      </c>
      <c r="D1535" s="6">
        <v>1</v>
      </c>
      <c r="E1535" s="6">
        <v>1</v>
      </c>
      <c r="F1535" s="6">
        <v>0</v>
      </c>
      <c r="G1535" s="6">
        <v>1</v>
      </c>
      <c r="H1535" s="6">
        <v>140</v>
      </c>
      <c r="I1535" s="6">
        <v>8</v>
      </c>
      <c r="J1535" s="6">
        <v>1</v>
      </c>
    </row>
    <row r="1536" spans="2:10" x14ac:dyDescent="0.25">
      <c r="B1536" s="6">
        <v>1</v>
      </c>
      <c r="C1536" s="6">
        <v>48</v>
      </c>
      <c r="D1536" s="6">
        <v>1</v>
      </c>
      <c r="E1536" s="6">
        <v>1</v>
      </c>
      <c r="F1536" s="6">
        <v>0</v>
      </c>
      <c r="G1536" s="6">
        <v>1</v>
      </c>
      <c r="H1536" s="6">
        <v>127</v>
      </c>
      <c r="I1536" s="6">
        <v>18</v>
      </c>
      <c r="J1536" s="6">
        <v>0</v>
      </c>
    </row>
    <row r="1537" spans="2:10" x14ac:dyDescent="0.25">
      <c r="B1537" s="6">
        <v>0</v>
      </c>
      <c r="C1537" s="6">
        <v>40</v>
      </c>
      <c r="D1537" s="6">
        <v>0</v>
      </c>
      <c r="E1537" s="6">
        <v>1</v>
      </c>
      <c r="F1537" s="6">
        <v>0</v>
      </c>
      <c r="G1537" s="6">
        <v>4</v>
      </c>
      <c r="H1537" s="6">
        <v>32</v>
      </c>
      <c r="I1537" s="6">
        <v>8</v>
      </c>
      <c r="J1537" s="6">
        <v>0</v>
      </c>
    </row>
    <row r="1538" spans="2:10" x14ac:dyDescent="0.25">
      <c r="B1538" s="6">
        <v>1</v>
      </c>
      <c r="C1538" s="6">
        <v>46</v>
      </c>
      <c r="D1538" s="6">
        <v>1</v>
      </c>
      <c r="E1538" s="6">
        <v>0</v>
      </c>
      <c r="F1538" s="6">
        <v>1</v>
      </c>
      <c r="G1538" s="6">
        <v>4</v>
      </c>
      <c r="H1538" s="6">
        <v>93</v>
      </c>
      <c r="I1538" s="6">
        <v>15</v>
      </c>
      <c r="J1538" s="6">
        <v>1</v>
      </c>
    </row>
    <row r="1539" spans="2:10" x14ac:dyDescent="0.25">
      <c r="B1539" s="6">
        <v>1</v>
      </c>
      <c r="C1539" s="6">
        <v>70</v>
      </c>
      <c r="D1539" s="6">
        <v>1</v>
      </c>
      <c r="E1539" s="6">
        <v>0</v>
      </c>
      <c r="F1539" s="6">
        <v>0</v>
      </c>
      <c r="G1539" s="6">
        <v>3</v>
      </c>
      <c r="H1539" s="6">
        <v>61</v>
      </c>
      <c r="I1539" s="6">
        <v>13</v>
      </c>
      <c r="J1539" s="6">
        <v>0</v>
      </c>
    </row>
    <row r="1540" spans="2:10" x14ac:dyDescent="0.25">
      <c r="B1540" s="6">
        <v>0</v>
      </c>
      <c r="C1540" s="6">
        <v>46</v>
      </c>
      <c r="D1540" s="6">
        <v>1</v>
      </c>
      <c r="E1540" s="6">
        <v>1</v>
      </c>
      <c r="F1540" s="6">
        <v>0</v>
      </c>
      <c r="G1540" s="6">
        <v>1</v>
      </c>
      <c r="H1540" s="6">
        <v>200</v>
      </c>
      <c r="I1540" s="6">
        <v>15</v>
      </c>
      <c r="J1540" s="6">
        <v>1</v>
      </c>
    </row>
    <row r="1541" spans="2:10" x14ac:dyDescent="0.25">
      <c r="B1541" s="6">
        <v>0</v>
      </c>
      <c r="C1541" s="6">
        <v>68</v>
      </c>
      <c r="D1541" s="6">
        <v>1</v>
      </c>
      <c r="E1541" s="6">
        <v>0</v>
      </c>
      <c r="F1541" s="6">
        <v>0</v>
      </c>
      <c r="G1541" s="6">
        <v>1</v>
      </c>
      <c r="H1541" s="6">
        <v>15</v>
      </c>
      <c r="I1541" s="6">
        <v>20</v>
      </c>
      <c r="J1541" s="6">
        <v>0</v>
      </c>
    </row>
    <row r="1542" spans="2:10" x14ac:dyDescent="0.25">
      <c r="B1542" s="6">
        <v>0</v>
      </c>
      <c r="C1542" s="6">
        <v>44</v>
      </c>
      <c r="D1542" s="6">
        <v>1</v>
      </c>
      <c r="E1542" s="6">
        <v>0</v>
      </c>
      <c r="F1542" s="6">
        <v>1</v>
      </c>
      <c r="G1542" s="6">
        <v>5</v>
      </c>
      <c r="H1542" s="6">
        <v>179</v>
      </c>
      <c r="I1542" s="6">
        <v>12</v>
      </c>
      <c r="J1542" s="6">
        <v>0</v>
      </c>
    </row>
    <row r="1543" spans="2:10" x14ac:dyDescent="0.25">
      <c r="B1543" s="6">
        <v>1</v>
      </c>
      <c r="C1543" s="6">
        <v>33</v>
      </c>
      <c r="D1543" s="6">
        <v>0</v>
      </c>
      <c r="E1543" s="6">
        <v>0</v>
      </c>
      <c r="F1543" s="6">
        <v>1</v>
      </c>
      <c r="G1543" s="6">
        <v>5</v>
      </c>
      <c r="H1543" s="6">
        <v>84.5</v>
      </c>
      <c r="I1543" s="6">
        <v>15</v>
      </c>
      <c r="J1543" s="6">
        <v>0</v>
      </c>
    </row>
    <row r="1544" spans="2:10" x14ac:dyDescent="0.25">
      <c r="B1544" s="6">
        <v>0</v>
      </c>
      <c r="C1544" s="6">
        <v>44</v>
      </c>
      <c r="D1544" s="6">
        <v>1</v>
      </c>
      <c r="E1544" s="6">
        <v>0</v>
      </c>
      <c r="F1544" s="6">
        <v>1</v>
      </c>
      <c r="G1544" s="6">
        <v>3</v>
      </c>
      <c r="H1544" s="6">
        <v>151</v>
      </c>
      <c r="I1544" s="6">
        <v>18</v>
      </c>
      <c r="J1544" s="6">
        <v>1</v>
      </c>
    </row>
    <row r="1545" spans="2:10" x14ac:dyDescent="0.25">
      <c r="B1545" s="6">
        <v>1</v>
      </c>
      <c r="C1545" s="6">
        <v>40</v>
      </c>
      <c r="D1545" s="6">
        <v>0</v>
      </c>
      <c r="E1545" s="6">
        <v>1</v>
      </c>
      <c r="F1545" s="6">
        <v>0</v>
      </c>
      <c r="G1545" s="6">
        <v>1</v>
      </c>
      <c r="H1545" s="6">
        <v>52</v>
      </c>
      <c r="I1545" s="6">
        <v>15</v>
      </c>
      <c r="J1545" s="6">
        <v>0</v>
      </c>
    </row>
    <row r="1546" spans="2:10" x14ac:dyDescent="0.25">
      <c r="B1546" s="6">
        <v>1</v>
      </c>
      <c r="C1546" s="6">
        <v>60</v>
      </c>
      <c r="D1546" s="6">
        <v>1</v>
      </c>
      <c r="E1546" s="6">
        <v>1</v>
      </c>
      <c r="F1546" s="6">
        <v>0</v>
      </c>
      <c r="G1546" s="6">
        <v>5</v>
      </c>
      <c r="H1546" s="6">
        <v>94</v>
      </c>
      <c r="I1546" s="6">
        <v>20</v>
      </c>
      <c r="J1546" s="6">
        <v>0</v>
      </c>
    </row>
    <row r="1547" spans="2:10" x14ac:dyDescent="0.25">
      <c r="B1547" s="6">
        <v>0</v>
      </c>
      <c r="C1547" s="6">
        <v>75</v>
      </c>
      <c r="D1547" s="6">
        <v>1</v>
      </c>
      <c r="E1547" s="6">
        <v>0</v>
      </c>
      <c r="F1547" s="6">
        <v>0</v>
      </c>
      <c r="G1547" s="6">
        <v>2</v>
      </c>
      <c r="H1547" s="6">
        <v>90.5</v>
      </c>
      <c r="I1547" s="6">
        <v>10</v>
      </c>
      <c r="J1547" s="6">
        <v>1</v>
      </c>
    </row>
    <row r="1548" spans="2:10" x14ac:dyDescent="0.25">
      <c r="B1548" s="6">
        <v>0</v>
      </c>
      <c r="C1548" s="6">
        <v>31</v>
      </c>
      <c r="D1548" s="6">
        <v>1</v>
      </c>
      <c r="E1548" s="6">
        <v>1</v>
      </c>
      <c r="F1548" s="6">
        <v>0</v>
      </c>
      <c r="G1548" s="6">
        <v>1</v>
      </c>
      <c r="H1548" s="6">
        <v>79</v>
      </c>
      <c r="I1548" s="6">
        <v>18</v>
      </c>
      <c r="J1548" s="6">
        <v>1</v>
      </c>
    </row>
    <row r="1549" spans="2:10" x14ac:dyDescent="0.25">
      <c r="B1549" s="6">
        <v>0</v>
      </c>
      <c r="C1549" s="6">
        <v>56</v>
      </c>
      <c r="D1549" s="6">
        <v>1</v>
      </c>
      <c r="E1549" s="6">
        <v>1</v>
      </c>
      <c r="F1549" s="6">
        <v>1</v>
      </c>
      <c r="G1549" s="6">
        <v>3</v>
      </c>
      <c r="H1549" s="6">
        <v>132</v>
      </c>
      <c r="I1549" s="6">
        <v>12</v>
      </c>
      <c r="J1549" s="6">
        <v>1</v>
      </c>
    </row>
    <row r="1550" spans="2:10" x14ac:dyDescent="0.25">
      <c r="B1550" s="6">
        <v>0</v>
      </c>
      <c r="C1550" s="6">
        <v>48</v>
      </c>
      <c r="D1550" s="6">
        <v>1</v>
      </c>
      <c r="E1550" s="6">
        <v>0</v>
      </c>
      <c r="F1550" s="6">
        <v>1</v>
      </c>
      <c r="G1550" s="6">
        <v>5</v>
      </c>
      <c r="H1550" s="6">
        <v>235</v>
      </c>
      <c r="I1550" s="6">
        <v>12</v>
      </c>
      <c r="J1550" s="6">
        <v>1</v>
      </c>
    </row>
    <row r="1551" spans="2:10" x14ac:dyDescent="0.25">
      <c r="B1551" s="6">
        <v>0</v>
      </c>
      <c r="C1551" s="6">
        <v>44</v>
      </c>
      <c r="D1551" s="6">
        <v>1</v>
      </c>
      <c r="E1551" s="6">
        <v>1</v>
      </c>
      <c r="F1551" s="6">
        <v>1</v>
      </c>
      <c r="G1551" s="6">
        <v>2</v>
      </c>
      <c r="H1551" s="6">
        <v>210</v>
      </c>
      <c r="I1551" s="6">
        <v>13</v>
      </c>
      <c r="J1551" s="6">
        <v>0</v>
      </c>
    </row>
    <row r="1552" spans="2:10" x14ac:dyDescent="0.25">
      <c r="B1552" s="6">
        <v>0</v>
      </c>
      <c r="C1552" s="6">
        <v>41</v>
      </c>
      <c r="D1552" s="6">
        <v>1</v>
      </c>
      <c r="E1552" s="6">
        <v>1</v>
      </c>
      <c r="F1552" s="6">
        <v>1</v>
      </c>
      <c r="G1552" s="6">
        <v>4</v>
      </c>
      <c r="H1552" s="6">
        <v>118</v>
      </c>
      <c r="I1552" s="6">
        <v>8</v>
      </c>
      <c r="J1552" s="6">
        <v>1</v>
      </c>
    </row>
    <row r="1553" spans="2:10" x14ac:dyDescent="0.25">
      <c r="B1553" s="6">
        <v>0</v>
      </c>
      <c r="C1553" s="6">
        <v>59</v>
      </c>
      <c r="D1553" s="6">
        <v>1</v>
      </c>
      <c r="E1553" s="6">
        <v>1</v>
      </c>
      <c r="F1553" s="6">
        <v>1</v>
      </c>
      <c r="G1553" s="6">
        <v>3</v>
      </c>
      <c r="H1553" s="6">
        <v>45.5</v>
      </c>
      <c r="I1553" s="6">
        <v>10</v>
      </c>
      <c r="J1553" s="6">
        <v>1</v>
      </c>
    </row>
    <row r="1554" spans="2:10" x14ac:dyDescent="0.25">
      <c r="B1554" s="6">
        <v>0</v>
      </c>
      <c r="C1554" s="6">
        <v>50</v>
      </c>
      <c r="D1554" s="6">
        <v>0</v>
      </c>
      <c r="E1554" s="6">
        <v>1</v>
      </c>
      <c r="F1554" s="6">
        <v>0</v>
      </c>
      <c r="G1554" s="6">
        <v>4</v>
      </c>
      <c r="H1554" s="6">
        <v>128</v>
      </c>
      <c r="I1554" s="6">
        <v>18</v>
      </c>
      <c r="J1554" s="6">
        <v>1</v>
      </c>
    </row>
    <row r="1555" spans="2:10" x14ac:dyDescent="0.25">
      <c r="B1555" s="6">
        <v>0</v>
      </c>
      <c r="C1555" s="6">
        <v>55</v>
      </c>
      <c r="D1555" s="6">
        <v>1</v>
      </c>
      <c r="E1555" s="6">
        <v>1</v>
      </c>
      <c r="F1555" s="6">
        <v>0</v>
      </c>
      <c r="G1555" s="6">
        <v>2</v>
      </c>
      <c r="H1555" s="6">
        <v>56</v>
      </c>
      <c r="I1555" s="6">
        <v>8</v>
      </c>
      <c r="J1555" s="6">
        <v>1</v>
      </c>
    </row>
    <row r="1556" spans="2:10" x14ac:dyDescent="0.25">
      <c r="B1556" s="6">
        <v>1</v>
      </c>
      <c r="C1556" s="6">
        <v>56</v>
      </c>
      <c r="D1556" s="6">
        <v>1</v>
      </c>
      <c r="E1556" s="6">
        <v>1</v>
      </c>
      <c r="F1556" s="6">
        <v>1</v>
      </c>
      <c r="G1556" s="6">
        <v>3</v>
      </c>
      <c r="H1556" s="6">
        <v>132</v>
      </c>
      <c r="I1556" s="6">
        <v>13</v>
      </c>
      <c r="J1556" s="6">
        <v>0</v>
      </c>
    </row>
    <row r="1557" spans="2:10" x14ac:dyDescent="0.25">
      <c r="B1557" s="6">
        <v>0</v>
      </c>
      <c r="C1557" s="6">
        <v>51</v>
      </c>
      <c r="D1557" s="6">
        <v>0</v>
      </c>
      <c r="E1557" s="6">
        <v>1</v>
      </c>
      <c r="F1557" s="6">
        <v>1</v>
      </c>
      <c r="G1557" s="6">
        <v>4</v>
      </c>
      <c r="H1557" s="6">
        <v>113</v>
      </c>
      <c r="I1557" s="6">
        <v>8</v>
      </c>
      <c r="J1557" s="6">
        <v>1</v>
      </c>
    </row>
    <row r="1558" spans="2:10" x14ac:dyDescent="0.25">
      <c r="B1558" s="6">
        <v>1</v>
      </c>
      <c r="C1558" s="6">
        <v>41</v>
      </c>
      <c r="D1558" s="6">
        <v>1</v>
      </c>
      <c r="E1558" s="6">
        <v>1</v>
      </c>
      <c r="F1558" s="6">
        <v>1</v>
      </c>
      <c r="G1558" s="6">
        <v>3</v>
      </c>
      <c r="H1558" s="6">
        <v>140</v>
      </c>
      <c r="I1558" s="6">
        <v>15</v>
      </c>
      <c r="J1558" s="6">
        <v>1</v>
      </c>
    </row>
    <row r="1559" spans="2:10" x14ac:dyDescent="0.25">
      <c r="B1559" s="6">
        <v>0</v>
      </c>
      <c r="C1559" s="6">
        <v>35</v>
      </c>
      <c r="D1559" s="6">
        <v>1</v>
      </c>
      <c r="E1559" s="6">
        <v>1</v>
      </c>
      <c r="F1559" s="6">
        <v>0</v>
      </c>
      <c r="G1559" s="6">
        <v>1</v>
      </c>
      <c r="H1559" s="6">
        <v>61</v>
      </c>
      <c r="I1559" s="6">
        <v>8</v>
      </c>
      <c r="J1559" s="6">
        <v>1</v>
      </c>
    </row>
    <row r="1560" spans="2:10" x14ac:dyDescent="0.25">
      <c r="B1560" s="6">
        <v>0</v>
      </c>
      <c r="C1560" s="6">
        <v>35</v>
      </c>
      <c r="D1560" s="6">
        <v>1</v>
      </c>
      <c r="E1560" s="6">
        <v>1</v>
      </c>
      <c r="F1560" s="6">
        <v>0</v>
      </c>
      <c r="G1560" s="6">
        <v>1</v>
      </c>
      <c r="H1560" s="6">
        <v>57.5</v>
      </c>
      <c r="I1560" s="6">
        <v>8</v>
      </c>
      <c r="J1560" s="6">
        <v>1</v>
      </c>
    </row>
    <row r="1561" spans="2:10" x14ac:dyDescent="0.25">
      <c r="B1561" s="6">
        <v>1</v>
      </c>
      <c r="C1561" s="6">
        <v>69</v>
      </c>
      <c r="D1561" s="6">
        <v>1</v>
      </c>
      <c r="E1561" s="6">
        <v>1</v>
      </c>
      <c r="F1561" s="6">
        <v>0</v>
      </c>
      <c r="G1561" s="6">
        <v>4</v>
      </c>
      <c r="H1561" s="6">
        <v>75</v>
      </c>
      <c r="I1561" s="6">
        <v>20</v>
      </c>
      <c r="J1561" s="6">
        <v>0</v>
      </c>
    </row>
    <row r="1562" spans="2:10" x14ac:dyDescent="0.25">
      <c r="B1562" s="6">
        <v>1</v>
      </c>
      <c r="C1562" s="6">
        <v>54</v>
      </c>
      <c r="D1562" s="6">
        <v>1</v>
      </c>
      <c r="E1562" s="6">
        <v>1</v>
      </c>
      <c r="F1562" s="6">
        <v>1</v>
      </c>
      <c r="G1562" s="6">
        <v>2</v>
      </c>
      <c r="H1562" s="6">
        <v>107</v>
      </c>
      <c r="I1562" s="6">
        <v>18</v>
      </c>
      <c r="J1562" s="6">
        <v>1</v>
      </c>
    </row>
    <row r="1563" spans="2:10" x14ac:dyDescent="0.25">
      <c r="B1563" s="6">
        <v>1</v>
      </c>
      <c r="C1563" s="6">
        <v>43</v>
      </c>
      <c r="D1563" s="6">
        <v>1</v>
      </c>
      <c r="E1563" s="6">
        <v>0</v>
      </c>
      <c r="F1563" s="6">
        <v>1</v>
      </c>
      <c r="G1563" s="6">
        <v>4</v>
      </c>
      <c r="H1563" s="6">
        <v>105</v>
      </c>
      <c r="I1563" s="6">
        <v>15</v>
      </c>
      <c r="J1563" s="6">
        <v>1</v>
      </c>
    </row>
    <row r="1564" spans="2:10" x14ac:dyDescent="0.25">
      <c r="B1564" s="6">
        <v>0</v>
      </c>
      <c r="C1564" s="6">
        <v>49</v>
      </c>
      <c r="D1564" s="6">
        <v>1</v>
      </c>
      <c r="E1564" s="6">
        <v>0</v>
      </c>
      <c r="F1564" s="6">
        <v>1</v>
      </c>
      <c r="G1564" s="6">
        <v>2</v>
      </c>
      <c r="H1564" s="6">
        <v>130</v>
      </c>
      <c r="I1564" s="6">
        <v>18</v>
      </c>
      <c r="J1564" s="6">
        <v>1</v>
      </c>
    </row>
    <row r="1565" spans="2:10" x14ac:dyDescent="0.25">
      <c r="B1565" s="6">
        <v>0</v>
      </c>
      <c r="C1565" s="6">
        <v>39</v>
      </c>
      <c r="D1565" s="6">
        <v>1</v>
      </c>
      <c r="E1565" s="6">
        <v>1</v>
      </c>
      <c r="F1565" s="6">
        <v>1</v>
      </c>
      <c r="G1565" s="6">
        <v>3</v>
      </c>
      <c r="H1565" s="6">
        <v>62</v>
      </c>
      <c r="I1565" s="6">
        <v>9</v>
      </c>
      <c r="J1565" s="6">
        <v>0</v>
      </c>
    </row>
    <row r="1566" spans="2:10" x14ac:dyDescent="0.25">
      <c r="B1566" s="6">
        <v>0</v>
      </c>
      <c r="C1566" s="6">
        <v>33</v>
      </c>
      <c r="D1566" s="6">
        <v>1</v>
      </c>
      <c r="E1566" s="6">
        <v>0</v>
      </c>
      <c r="F1566" s="6">
        <v>0</v>
      </c>
      <c r="G1566" s="6">
        <v>1</v>
      </c>
      <c r="H1566" s="6">
        <v>125</v>
      </c>
      <c r="I1566" s="6">
        <v>18</v>
      </c>
      <c r="J1566" s="6">
        <v>1</v>
      </c>
    </row>
    <row r="1567" spans="2:10" x14ac:dyDescent="0.25">
      <c r="B1567" s="6">
        <v>0</v>
      </c>
      <c r="C1567" s="6">
        <v>39</v>
      </c>
      <c r="D1567" s="6">
        <v>1</v>
      </c>
      <c r="E1567" s="6">
        <v>1</v>
      </c>
      <c r="F1567" s="6">
        <v>1</v>
      </c>
      <c r="G1567" s="6">
        <v>3</v>
      </c>
      <c r="H1567" s="6">
        <v>97</v>
      </c>
      <c r="I1567" s="6">
        <v>12</v>
      </c>
      <c r="J1567" s="6">
        <v>1</v>
      </c>
    </row>
    <row r="1568" spans="2:10" x14ac:dyDescent="0.25">
      <c r="B1568" s="6">
        <v>1</v>
      </c>
      <c r="C1568" s="6">
        <v>43</v>
      </c>
      <c r="D1568" s="6">
        <v>1</v>
      </c>
      <c r="E1568" s="6">
        <v>1</v>
      </c>
      <c r="F1568" s="6">
        <v>0</v>
      </c>
      <c r="G1568" s="6">
        <v>1</v>
      </c>
      <c r="H1568" s="6">
        <v>124</v>
      </c>
      <c r="I1568" s="6">
        <v>18</v>
      </c>
      <c r="J1568" s="6">
        <v>0</v>
      </c>
    </row>
    <row r="1569" spans="2:10" x14ac:dyDescent="0.25">
      <c r="B1569" s="6">
        <v>0</v>
      </c>
      <c r="C1569" s="6">
        <v>54</v>
      </c>
      <c r="D1569" s="6">
        <v>0</v>
      </c>
      <c r="E1569" s="6">
        <v>0</v>
      </c>
      <c r="F1569" s="6">
        <v>0</v>
      </c>
      <c r="G1569" s="6">
        <v>3</v>
      </c>
      <c r="H1569" s="6">
        <v>17</v>
      </c>
      <c r="I1569" s="6">
        <v>8</v>
      </c>
      <c r="J1569" s="6">
        <v>0</v>
      </c>
    </row>
    <row r="1570" spans="2:10" x14ac:dyDescent="0.25">
      <c r="B1570" s="6">
        <v>0</v>
      </c>
      <c r="C1570" s="6">
        <v>57</v>
      </c>
      <c r="D1570" s="6">
        <v>1</v>
      </c>
      <c r="E1570" s="6">
        <v>1</v>
      </c>
      <c r="F1570" s="6">
        <v>1</v>
      </c>
      <c r="G1570" s="6">
        <v>2</v>
      </c>
      <c r="H1570" s="6">
        <v>380</v>
      </c>
      <c r="I1570" s="6">
        <v>10</v>
      </c>
      <c r="J1570" s="6">
        <v>0</v>
      </c>
    </row>
    <row r="1571" spans="2:10" x14ac:dyDescent="0.25">
      <c r="B1571" s="6">
        <v>1</v>
      </c>
      <c r="C1571" s="6">
        <v>45</v>
      </c>
      <c r="D1571" s="6">
        <v>1</v>
      </c>
      <c r="E1571" s="6">
        <v>1</v>
      </c>
      <c r="F1571" s="6">
        <v>0</v>
      </c>
      <c r="G1571" s="6">
        <v>1</v>
      </c>
      <c r="H1571" s="6">
        <v>23</v>
      </c>
      <c r="I1571" s="6">
        <v>18</v>
      </c>
      <c r="J1571" s="6">
        <v>0</v>
      </c>
    </row>
    <row r="1572" spans="2:10" x14ac:dyDescent="0.25">
      <c r="B1572" s="6">
        <v>1</v>
      </c>
      <c r="C1572" s="6">
        <v>62</v>
      </c>
      <c r="D1572" s="6">
        <v>1</v>
      </c>
      <c r="E1572" s="6">
        <v>1</v>
      </c>
      <c r="F1572" s="6">
        <v>0</v>
      </c>
      <c r="G1572" s="6">
        <v>2</v>
      </c>
      <c r="H1572" s="6">
        <v>60</v>
      </c>
      <c r="I1572" s="6">
        <v>16</v>
      </c>
      <c r="J1572" s="6">
        <v>1</v>
      </c>
    </row>
    <row r="1573" spans="2:10" x14ac:dyDescent="0.25">
      <c r="B1573" s="6">
        <v>1</v>
      </c>
      <c r="C1573" s="6">
        <v>52</v>
      </c>
      <c r="D1573" s="6">
        <v>1</v>
      </c>
      <c r="E1573" s="6">
        <v>1</v>
      </c>
      <c r="F1573" s="6">
        <v>1</v>
      </c>
      <c r="G1573" s="6">
        <v>3</v>
      </c>
      <c r="H1573" s="6">
        <v>107</v>
      </c>
      <c r="I1573" s="6">
        <v>15</v>
      </c>
      <c r="J1573" s="6">
        <v>1</v>
      </c>
    </row>
    <row r="1574" spans="2:10" x14ac:dyDescent="0.25">
      <c r="B1574" s="6">
        <v>0</v>
      </c>
      <c r="C1574" s="6">
        <v>44</v>
      </c>
      <c r="D1574" s="6">
        <v>1</v>
      </c>
      <c r="E1574" s="6">
        <v>1</v>
      </c>
      <c r="F1574" s="6">
        <v>1</v>
      </c>
      <c r="G1574" s="6">
        <v>5</v>
      </c>
      <c r="H1574" s="6">
        <v>143</v>
      </c>
      <c r="I1574" s="6">
        <v>18</v>
      </c>
      <c r="J1574" s="6">
        <v>1</v>
      </c>
    </row>
    <row r="1575" spans="2:10" x14ac:dyDescent="0.25">
      <c r="B1575" s="6">
        <v>0</v>
      </c>
      <c r="C1575" s="6">
        <v>41</v>
      </c>
      <c r="D1575" s="6">
        <v>0</v>
      </c>
      <c r="E1575" s="6">
        <v>1</v>
      </c>
      <c r="F1575" s="6">
        <v>1</v>
      </c>
      <c r="G1575" s="6">
        <v>4</v>
      </c>
      <c r="H1575" s="6">
        <v>119</v>
      </c>
      <c r="I1575" s="6">
        <v>18</v>
      </c>
      <c r="J1575" s="6">
        <v>1</v>
      </c>
    </row>
    <row r="1576" spans="2:10" x14ac:dyDescent="0.25">
      <c r="B1576" s="6">
        <v>0</v>
      </c>
      <c r="C1576" s="6">
        <v>68</v>
      </c>
      <c r="D1576" s="6">
        <v>0</v>
      </c>
      <c r="E1576" s="6">
        <v>1</v>
      </c>
      <c r="F1576" s="6">
        <v>1</v>
      </c>
      <c r="G1576" s="6">
        <v>3</v>
      </c>
      <c r="H1576" s="6">
        <v>83</v>
      </c>
      <c r="I1576" s="6">
        <v>8</v>
      </c>
      <c r="J1576" s="6">
        <v>0</v>
      </c>
    </row>
    <row r="1577" spans="2:10" x14ac:dyDescent="0.25">
      <c r="B1577" s="6">
        <v>1</v>
      </c>
      <c r="C1577" s="6">
        <v>52</v>
      </c>
      <c r="D1577" s="6">
        <v>1</v>
      </c>
      <c r="E1577" s="6">
        <v>1</v>
      </c>
      <c r="F1577" s="6">
        <v>0</v>
      </c>
      <c r="G1577" s="6">
        <v>6</v>
      </c>
      <c r="H1577" s="6">
        <v>90</v>
      </c>
      <c r="I1577" s="6">
        <v>16</v>
      </c>
      <c r="J1577" s="6">
        <v>1</v>
      </c>
    </row>
    <row r="1578" spans="2:10" x14ac:dyDescent="0.25">
      <c r="B1578" s="6">
        <v>1</v>
      </c>
      <c r="C1578" s="6">
        <v>50</v>
      </c>
      <c r="D1578" s="6">
        <v>1</v>
      </c>
      <c r="E1578" s="6">
        <v>1</v>
      </c>
      <c r="F1578" s="6">
        <v>1</v>
      </c>
      <c r="G1578" s="6">
        <v>4</v>
      </c>
      <c r="H1578" s="6">
        <v>150</v>
      </c>
      <c r="I1578" s="6">
        <v>20</v>
      </c>
      <c r="J1578" s="6">
        <v>0</v>
      </c>
    </row>
    <row r="1579" spans="2:10" x14ac:dyDescent="0.25">
      <c r="B1579" s="6">
        <v>1</v>
      </c>
      <c r="C1579" s="6">
        <v>54</v>
      </c>
      <c r="D1579" s="6">
        <v>1</v>
      </c>
      <c r="E1579" s="6">
        <v>1</v>
      </c>
      <c r="F1579" s="6">
        <v>1</v>
      </c>
      <c r="G1579" s="6">
        <v>3</v>
      </c>
      <c r="H1579" s="6">
        <v>98</v>
      </c>
      <c r="I1579" s="6">
        <v>18</v>
      </c>
      <c r="J1579" s="6">
        <v>0</v>
      </c>
    </row>
    <row r="1580" spans="2:10" x14ac:dyDescent="0.25">
      <c r="B1580" s="6">
        <v>0</v>
      </c>
      <c r="C1580" s="6">
        <v>43</v>
      </c>
      <c r="D1580" s="6">
        <v>1</v>
      </c>
      <c r="E1580" s="6">
        <v>0</v>
      </c>
      <c r="F1580" s="6">
        <v>0</v>
      </c>
      <c r="G1580" s="6">
        <v>2</v>
      </c>
      <c r="H1580" s="6">
        <v>35</v>
      </c>
      <c r="I1580" s="6">
        <v>20</v>
      </c>
      <c r="J1580" s="6">
        <v>0</v>
      </c>
    </row>
    <row r="1581" spans="2:10" x14ac:dyDescent="0.25">
      <c r="B1581" s="6">
        <v>0</v>
      </c>
      <c r="C1581" s="6">
        <v>45</v>
      </c>
      <c r="D1581" s="6">
        <v>0</v>
      </c>
      <c r="E1581" s="6">
        <v>0</v>
      </c>
      <c r="F1581" s="6">
        <v>1</v>
      </c>
      <c r="G1581" s="6">
        <v>2</v>
      </c>
      <c r="H1581" s="6">
        <v>43</v>
      </c>
      <c r="I1581" s="6">
        <v>8</v>
      </c>
      <c r="J1581" s="6">
        <v>0</v>
      </c>
    </row>
    <row r="1582" spans="2:10" x14ac:dyDescent="0.25">
      <c r="B1582" s="6">
        <v>1</v>
      </c>
      <c r="C1582" s="6">
        <v>49</v>
      </c>
      <c r="D1582" s="6">
        <v>1</v>
      </c>
      <c r="E1582" s="6">
        <v>1</v>
      </c>
      <c r="F1582" s="6">
        <v>1</v>
      </c>
      <c r="G1582" s="6">
        <v>4</v>
      </c>
      <c r="H1582" s="6">
        <v>94.5</v>
      </c>
      <c r="I1582" s="6">
        <v>16</v>
      </c>
      <c r="J1582" s="6">
        <v>0</v>
      </c>
    </row>
    <row r="1583" spans="2:10" x14ac:dyDescent="0.25">
      <c r="B1583" s="6">
        <v>1</v>
      </c>
      <c r="C1583" s="6">
        <v>54</v>
      </c>
      <c r="D1583" s="6">
        <v>1</v>
      </c>
      <c r="E1583" s="6">
        <v>1</v>
      </c>
      <c r="F1583" s="6">
        <v>0</v>
      </c>
      <c r="G1583" s="6">
        <v>3</v>
      </c>
      <c r="H1583" s="6">
        <v>67</v>
      </c>
      <c r="I1583" s="6">
        <v>18</v>
      </c>
      <c r="J1583" s="6">
        <v>0</v>
      </c>
    </row>
    <row r="1584" spans="2:10" x14ac:dyDescent="0.25">
      <c r="B1584" s="6">
        <v>1</v>
      </c>
      <c r="C1584" s="6">
        <v>45</v>
      </c>
      <c r="D1584" s="6">
        <v>1</v>
      </c>
      <c r="E1584" s="6">
        <v>1</v>
      </c>
      <c r="F1584" s="6">
        <v>1</v>
      </c>
      <c r="G1584" s="6">
        <v>6</v>
      </c>
      <c r="H1584" s="6">
        <v>105</v>
      </c>
      <c r="I1584" s="6">
        <v>15</v>
      </c>
      <c r="J1584" s="6">
        <v>0</v>
      </c>
    </row>
    <row r="1585" spans="2:10" x14ac:dyDescent="0.25">
      <c r="B1585" s="6">
        <v>0</v>
      </c>
      <c r="C1585" s="6">
        <v>41</v>
      </c>
      <c r="D1585" s="6">
        <v>1</v>
      </c>
      <c r="E1585" s="6">
        <v>1</v>
      </c>
      <c r="F1585" s="6">
        <v>1</v>
      </c>
      <c r="G1585" s="6">
        <v>2</v>
      </c>
      <c r="H1585" s="6">
        <v>62</v>
      </c>
      <c r="I1585" s="6">
        <v>12</v>
      </c>
      <c r="J1585" s="6">
        <v>0</v>
      </c>
    </row>
    <row r="1586" spans="2:10" x14ac:dyDescent="0.25">
      <c r="B1586" s="6">
        <v>0</v>
      </c>
      <c r="C1586" s="6">
        <v>51</v>
      </c>
      <c r="D1586" s="6">
        <v>1</v>
      </c>
      <c r="E1586" s="6">
        <v>1</v>
      </c>
      <c r="F1586" s="6">
        <v>1</v>
      </c>
      <c r="G1586" s="6">
        <v>5</v>
      </c>
      <c r="H1586" s="6">
        <v>326</v>
      </c>
      <c r="I1586" s="6">
        <v>20</v>
      </c>
      <c r="J1586" s="6">
        <v>0</v>
      </c>
    </row>
    <row r="1587" spans="2:10" x14ac:dyDescent="0.25">
      <c r="B1587" s="6">
        <v>1</v>
      </c>
      <c r="C1587" s="6">
        <v>39</v>
      </c>
      <c r="D1587" s="6">
        <v>1</v>
      </c>
      <c r="E1587" s="6">
        <v>1</v>
      </c>
      <c r="F1587" s="6">
        <v>1</v>
      </c>
      <c r="G1587" s="6">
        <v>3</v>
      </c>
      <c r="H1587" s="6">
        <v>25</v>
      </c>
      <c r="I1587" s="6">
        <v>18</v>
      </c>
      <c r="J1587" s="6">
        <v>0</v>
      </c>
    </row>
    <row r="1588" spans="2:10" x14ac:dyDescent="0.25">
      <c r="B1588" s="6">
        <v>1</v>
      </c>
      <c r="C1588" s="6">
        <v>58</v>
      </c>
      <c r="D1588" s="6">
        <v>1</v>
      </c>
      <c r="E1588" s="6">
        <v>1</v>
      </c>
      <c r="F1588" s="6">
        <v>1</v>
      </c>
      <c r="G1588" s="6">
        <v>6</v>
      </c>
      <c r="H1588" s="6">
        <v>177</v>
      </c>
      <c r="I1588" s="6">
        <v>20</v>
      </c>
      <c r="J1588" s="6">
        <v>0</v>
      </c>
    </row>
    <row r="1589" spans="2:10" x14ac:dyDescent="0.25">
      <c r="B1589" s="6">
        <v>0</v>
      </c>
      <c r="C1589" s="6">
        <v>42</v>
      </c>
      <c r="D1589" s="6">
        <v>0</v>
      </c>
      <c r="E1589" s="6">
        <v>1</v>
      </c>
      <c r="F1589" s="6">
        <v>0</v>
      </c>
      <c r="G1589" s="6">
        <v>2</v>
      </c>
      <c r="H1589" s="6">
        <v>67</v>
      </c>
      <c r="I1589" s="6">
        <v>20</v>
      </c>
      <c r="J1589" s="6">
        <v>1</v>
      </c>
    </row>
    <row r="1590" spans="2:10" x14ac:dyDescent="0.25">
      <c r="B1590" s="6">
        <v>0</v>
      </c>
      <c r="C1590" s="6">
        <v>67</v>
      </c>
      <c r="D1590" s="6">
        <v>0</v>
      </c>
      <c r="E1590" s="6">
        <v>1</v>
      </c>
      <c r="F1590" s="6">
        <v>0</v>
      </c>
      <c r="G1590" s="6">
        <v>2</v>
      </c>
      <c r="H1590" s="6">
        <v>81</v>
      </c>
      <c r="I1590" s="6">
        <v>8</v>
      </c>
      <c r="J1590" s="6">
        <v>0</v>
      </c>
    </row>
    <row r="1591" spans="2:10" x14ac:dyDescent="0.25">
      <c r="B1591" s="6">
        <v>0</v>
      </c>
      <c r="C1591" s="6">
        <v>53</v>
      </c>
      <c r="D1591" s="6">
        <v>1</v>
      </c>
      <c r="E1591" s="6">
        <v>1</v>
      </c>
      <c r="F1591" s="6">
        <v>1</v>
      </c>
      <c r="G1591" s="6">
        <v>3</v>
      </c>
      <c r="H1591" s="6">
        <v>135</v>
      </c>
      <c r="I1591" s="6">
        <v>8</v>
      </c>
      <c r="J1591" s="6">
        <v>0</v>
      </c>
    </row>
    <row r="1592" spans="2:10" x14ac:dyDescent="0.25">
      <c r="B1592" s="6">
        <v>1</v>
      </c>
      <c r="C1592" s="6">
        <v>43</v>
      </c>
      <c r="D1592" s="6">
        <v>1</v>
      </c>
      <c r="E1592" s="6">
        <v>1</v>
      </c>
      <c r="F1592" s="6">
        <v>1</v>
      </c>
      <c r="G1592" s="6">
        <v>3</v>
      </c>
      <c r="H1592" s="6">
        <v>173</v>
      </c>
      <c r="I1592" s="6">
        <v>18</v>
      </c>
      <c r="J1592" s="6">
        <v>0</v>
      </c>
    </row>
    <row r="1593" spans="2:10" x14ac:dyDescent="0.25">
      <c r="B1593" s="6">
        <v>0</v>
      </c>
      <c r="C1593" s="6">
        <v>66</v>
      </c>
      <c r="D1593" s="6">
        <v>0</v>
      </c>
      <c r="E1593" s="6">
        <v>0</v>
      </c>
      <c r="F1593" s="6">
        <v>0</v>
      </c>
      <c r="G1593" s="6">
        <v>1</v>
      </c>
      <c r="H1593" s="6">
        <v>60.5</v>
      </c>
      <c r="I1593" s="6">
        <v>8</v>
      </c>
      <c r="J1593" s="6">
        <v>0</v>
      </c>
    </row>
    <row r="1594" spans="2:10" x14ac:dyDescent="0.25">
      <c r="B1594" s="6">
        <v>0</v>
      </c>
      <c r="C1594" s="6">
        <v>33</v>
      </c>
      <c r="D1594" s="6">
        <v>1</v>
      </c>
      <c r="E1594" s="6">
        <v>1</v>
      </c>
      <c r="F1594" s="6">
        <v>1</v>
      </c>
      <c r="G1594" s="6">
        <v>2</v>
      </c>
      <c r="H1594" s="6">
        <v>175</v>
      </c>
      <c r="I1594" s="6">
        <v>18</v>
      </c>
      <c r="J1594" s="6">
        <v>1</v>
      </c>
    </row>
    <row r="1595" spans="2:10" x14ac:dyDescent="0.25">
      <c r="B1595" s="6">
        <v>0</v>
      </c>
      <c r="C1595" s="6">
        <v>55</v>
      </c>
      <c r="D1595" s="6">
        <v>1</v>
      </c>
      <c r="E1595" s="6">
        <v>1</v>
      </c>
      <c r="F1595" s="6">
        <v>0</v>
      </c>
      <c r="G1595" s="6">
        <v>2</v>
      </c>
      <c r="H1595" s="6">
        <v>79</v>
      </c>
      <c r="I1595" s="6">
        <v>8</v>
      </c>
      <c r="J1595" s="6">
        <v>1</v>
      </c>
    </row>
    <row r="1596" spans="2:10" x14ac:dyDescent="0.25">
      <c r="B1596" s="6">
        <v>0</v>
      </c>
      <c r="C1596" s="6">
        <v>52</v>
      </c>
      <c r="D1596" s="6">
        <v>1</v>
      </c>
      <c r="E1596" s="6">
        <v>1</v>
      </c>
      <c r="F1596" s="6">
        <v>1</v>
      </c>
      <c r="G1596" s="6">
        <v>2</v>
      </c>
      <c r="H1596" s="6">
        <v>54</v>
      </c>
      <c r="I1596" s="6">
        <v>18</v>
      </c>
      <c r="J1596" s="6">
        <v>1</v>
      </c>
    </row>
    <row r="1597" spans="2:10" x14ac:dyDescent="0.25">
      <c r="B1597" s="6">
        <v>0</v>
      </c>
      <c r="C1597" s="6">
        <v>46</v>
      </c>
      <c r="D1597" s="6">
        <v>1</v>
      </c>
      <c r="E1597" s="6">
        <v>1</v>
      </c>
      <c r="F1597" s="6">
        <v>1</v>
      </c>
      <c r="G1597" s="6">
        <v>3</v>
      </c>
      <c r="H1597" s="6">
        <v>151</v>
      </c>
      <c r="I1597" s="6">
        <v>20</v>
      </c>
      <c r="J1597" s="6">
        <v>1</v>
      </c>
    </row>
    <row r="1598" spans="2:10" x14ac:dyDescent="0.25">
      <c r="B1598" s="6">
        <v>0</v>
      </c>
      <c r="C1598" s="6">
        <v>60</v>
      </c>
      <c r="D1598" s="6">
        <v>0</v>
      </c>
      <c r="E1598" s="6">
        <v>0</v>
      </c>
      <c r="F1598" s="6">
        <v>0</v>
      </c>
      <c r="G1598" s="6">
        <v>3</v>
      </c>
      <c r="H1598" s="6">
        <v>32</v>
      </c>
      <c r="I1598" s="6">
        <v>8</v>
      </c>
      <c r="J1598" s="6">
        <v>1</v>
      </c>
    </row>
    <row r="1599" spans="2:10" x14ac:dyDescent="0.25">
      <c r="B1599" s="6">
        <v>1</v>
      </c>
      <c r="C1599" s="6">
        <v>48</v>
      </c>
      <c r="D1599" s="6">
        <v>1</v>
      </c>
      <c r="E1599" s="6">
        <v>1</v>
      </c>
      <c r="F1599" s="6">
        <v>1</v>
      </c>
      <c r="G1599" s="6">
        <v>6</v>
      </c>
      <c r="H1599" s="6">
        <v>132</v>
      </c>
      <c r="I1599" s="6">
        <v>15</v>
      </c>
      <c r="J1599" s="6">
        <v>1</v>
      </c>
    </row>
    <row r="1600" spans="2:10" x14ac:dyDescent="0.25">
      <c r="B1600" s="6">
        <v>0</v>
      </c>
      <c r="C1600" s="6">
        <v>37</v>
      </c>
      <c r="D1600" s="6">
        <v>1</v>
      </c>
      <c r="E1600" s="6">
        <v>1</v>
      </c>
      <c r="F1600" s="6">
        <v>1</v>
      </c>
      <c r="G1600" s="6">
        <v>3</v>
      </c>
      <c r="H1600" s="6">
        <v>20</v>
      </c>
      <c r="I1600" s="6">
        <v>9</v>
      </c>
      <c r="J1600" s="6">
        <v>1</v>
      </c>
    </row>
    <row r="1601" spans="2:10" x14ac:dyDescent="0.25">
      <c r="B1601" s="6">
        <v>1</v>
      </c>
      <c r="C1601" s="6">
        <v>44</v>
      </c>
      <c r="D1601" s="6">
        <v>1</v>
      </c>
      <c r="E1601" s="6">
        <v>1</v>
      </c>
      <c r="F1601" s="6">
        <v>1</v>
      </c>
      <c r="G1601" s="6">
        <v>6</v>
      </c>
      <c r="H1601" s="6">
        <v>108</v>
      </c>
      <c r="I1601" s="6">
        <v>15</v>
      </c>
      <c r="J1601" s="6">
        <v>1</v>
      </c>
    </row>
    <row r="1602" spans="2:10" x14ac:dyDescent="0.25">
      <c r="B1602" s="6">
        <v>1</v>
      </c>
      <c r="C1602" s="6">
        <v>59</v>
      </c>
      <c r="D1602" s="6">
        <v>1</v>
      </c>
      <c r="E1602" s="6">
        <v>1</v>
      </c>
      <c r="F1602" s="6">
        <v>1</v>
      </c>
      <c r="G1602" s="6">
        <v>4</v>
      </c>
      <c r="H1602" s="6">
        <v>93</v>
      </c>
      <c r="I1602" s="6">
        <v>16</v>
      </c>
      <c r="J1602" s="6">
        <v>1</v>
      </c>
    </row>
    <row r="1603" spans="2:10" x14ac:dyDescent="0.25">
      <c r="B1603" s="6">
        <v>0</v>
      </c>
      <c r="C1603" s="6">
        <v>69</v>
      </c>
      <c r="D1603" s="6">
        <v>1</v>
      </c>
      <c r="E1603" s="6">
        <v>1</v>
      </c>
      <c r="F1603" s="6">
        <v>0</v>
      </c>
      <c r="G1603" s="6">
        <v>1</v>
      </c>
      <c r="H1603" s="6">
        <v>77</v>
      </c>
      <c r="I1603" s="6">
        <v>20</v>
      </c>
      <c r="J1603" s="6">
        <v>1</v>
      </c>
    </row>
    <row r="1604" spans="2:10" x14ac:dyDescent="0.25">
      <c r="B1604" s="6">
        <v>0</v>
      </c>
      <c r="C1604" s="6">
        <v>65</v>
      </c>
      <c r="D1604" s="6">
        <v>1</v>
      </c>
      <c r="E1604" s="6">
        <v>0</v>
      </c>
      <c r="F1604" s="6">
        <v>1</v>
      </c>
      <c r="G1604" s="6">
        <v>4</v>
      </c>
      <c r="H1604" s="6">
        <v>105</v>
      </c>
      <c r="I1604" s="6">
        <v>20</v>
      </c>
      <c r="J1604" s="6">
        <v>0</v>
      </c>
    </row>
    <row r="1605" spans="2:10" x14ac:dyDescent="0.25">
      <c r="B1605" s="6">
        <v>0</v>
      </c>
      <c r="C1605" s="6">
        <v>38</v>
      </c>
      <c r="D1605" s="6">
        <v>1</v>
      </c>
      <c r="E1605" s="6">
        <v>1</v>
      </c>
      <c r="F1605" s="6">
        <v>1</v>
      </c>
      <c r="G1605" s="6">
        <v>6</v>
      </c>
      <c r="H1605" s="6">
        <v>160</v>
      </c>
      <c r="I1605" s="6">
        <v>8</v>
      </c>
      <c r="J1605" s="6">
        <v>1</v>
      </c>
    </row>
    <row r="1606" spans="2:10" x14ac:dyDescent="0.25">
      <c r="B1606" s="6">
        <v>0</v>
      </c>
      <c r="C1606" s="6">
        <v>38</v>
      </c>
      <c r="D1606" s="6">
        <v>1</v>
      </c>
      <c r="E1606" s="6">
        <v>1</v>
      </c>
      <c r="F1606" s="6">
        <v>1</v>
      </c>
      <c r="G1606" s="6">
        <v>4</v>
      </c>
      <c r="H1606" s="6">
        <v>78</v>
      </c>
      <c r="I1606" s="6">
        <v>8</v>
      </c>
      <c r="J1606" s="6">
        <v>0</v>
      </c>
    </row>
    <row r="1607" spans="2:10" x14ac:dyDescent="0.25">
      <c r="B1607" s="6">
        <v>0</v>
      </c>
      <c r="C1607" s="6">
        <v>54</v>
      </c>
      <c r="D1607" s="6">
        <v>1</v>
      </c>
      <c r="E1607" s="6">
        <v>0</v>
      </c>
      <c r="F1607" s="6">
        <v>1</v>
      </c>
      <c r="G1607" s="6">
        <v>5</v>
      </c>
      <c r="H1607" s="6">
        <v>59</v>
      </c>
      <c r="I1607" s="6">
        <v>8</v>
      </c>
      <c r="J1607" s="6">
        <v>1</v>
      </c>
    </row>
    <row r="1608" spans="2:10" x14ac:dyDescent="0.25">
      <c r="B1608" s="6">
        <v>1</v>
      </c>
      <c r="C1608" s="6">
        <v>39</v>
      </c>
      <c r="D1608" s="6">
        <v>1</v>
      </c>
      <c r="E1608" s="6">
        <v>1</v>
      </c>
      <c r="F1608" s="6">
        <v>1</v>
      </c>
      <c r="G1608" s="6">
        <v>7</v>
      </c>
      <c r="H1608" s="6">
        <v>130</v>
      </c>
      <c r="I1608" s="6">
        <v>15</v>
      </c>
      <c r="J1608" s="6">
        <v>1</v>
      </c>
    </row>
    <row r="1609" spans="2:10" x14ac:dyDescent="0.25">
      <c r="B1609" s="6">
        <v>0</v>
      </c>
      <c r="C1609" s="6">
        <v>36</v>
      </c>
      <c r="D1609" s="6">
        <v>1</v>
      </c>
      <c r="E1609" s="6">
        <v>0</v>
      </c>
      <c r="F1609" s="6">
        <v>1</v>
      </c>
      <c r="G1609" s="6">
        <v>3</v>
      </c>
      <c r="H1609" s="6">
        <v>60.5</v>
      </c>
      <c r="I1609" s="6">
        <v>18</v>
      </c>
      <c r="J1609" s="6">
        <v>1</v>
      </c>
    </row>
    <row r="1610" spans="2:10" x14ac:dyDescent="0.25">
      <c r="B1610" s="6">
        <v>0</v>
      </c>
      <c r="C1610" s="6">
        <v>35</v>
      </c>
      <c r="D1610" s="6">
        <v>1</v>
      </c>
      <c r="E1610" s="6">
        <v>0</v>
      </c>
      <c r="F1610" s="6">
        <v>1</v>
      </c>
      <c r="G1610" s="6">
        <v>2</v>
      </c>
      <c r="H1610" s="6">
        <v>76</v>
      </c>
      <c r="I1610" s="6">
        <v>9</v>
      </c>
      <c r="J1610" s="6">
        <v>1</v>
      </c>
    </row>
    <row r="1611" spans="2:10" x14ac:dyDescent="0.25">
      <c r="B1611" s="6">
        <v>1</v>
      </c>
      <c r="C1611" s="6">
        <v>32</v>
      </c>
      <c r="D1611" s="6">
        <v>1</v>
      </c>
      <c r="E1611" s="6">
        <v>1</v>
      </c>
      <c r="F1611" s="6">
        <v>1</v>
      </c>
      <c r="G1611" s="6">
        <v>6</v>
      </c>
      <c r="H1611" s="6">
        <v>170</v>
      </c>
      <c r="I1611" s="6">
        <v>15</v>
      </c>
      <c r="J1611" s="6">
        <v>0</v>
      </c>
    </row>
    <row r="1612" spans="2:10" x14ac:dyDescent="0.25">
      <c r="B1612" s="6">
        <v>1</v>
      </c>
      <c r="C1612" s="6">
        <v>50</v>
      </c>
      <c r="D1612" s="6">
        <v>1</v>
      </c>
      <c r="E1612" s="6">
        <v>1</v>
      </c>
      <c r="F1612" s="6">
        <v>1</v>
      </c>
      <c r="G1612" s="6">
        <v>5</v>
      </c>
      <c r="H1612" s="6">
        <v>285</v>
      </c>
      <c r="I1612" s="6">
        <v>16</v>
      </c>
      <c r="J1612" s="6">
        <v>1</v>
      </c>
    </row>
    <row r="1613" spans="2:10" x14ac:dyDescent="0.25">
      <c r="B1613" s="6">
        <v>0</v>
      </c>
      <c r="C1613" s="6">
        <v>51</v>
      </c>
      <c r="D1613" s="6">
        <v>1</v>
      </c>
      <c r="E1613" s="6">
        <v>0</v>
      </c>
      <c r="F1613" s="6">
        <v>1</v>
      </c>
      <c r="G1613" s="6">
        <v>3</v>
      </c>
      <c r="H1613" s="6">
        <v>69</v>
      </c>
      <c r="I1613" s="6">
        <v>20</v>
      </c>
      <c r="J1613" s="6">
        <v>0</v>
      </c>
    </row>
    <row r="1614" spans="2:10" x14ac:dyDescent="0.25">
      <c r="B1614" s="6">
        <v>0</v>
      </c>
      <c r="C1614" s="6">
        <v>47</v>
      </c>
      <c r="D1614" s="6">
        <v>1</v>
      </c>
      <c r="E1614" s="6">
        <v>1</v>
      </c>
      <c r="F1614" s="6">
        <v>1</v>
      </c>
      <c r="G1614" s="6">
        <v>4</v>
      </c>
      <c r="H1614" s="6">
        <v>59</v>
      </c>
      <c r="I1614" s="6">
        <v>18</v>
      </c>
      <c r="J1614" s="6">
        <v>1</v>
      </c>
    </row>
    <row r="1615" spans="2:10" x14ac:dyDescent="0.25">
      <c r="B1615" s="6">
        <v>0</v>
      </c>
      <c r="C1615" s="6">
        <v>50</v>
      </c>
      <c r="D1615" s="6">
        <v>1</v>
      </c>
      <c r="E1615" s="6">
        <v>1</v>
      </c>
      <c r="F1615" s="6">
        <v>1</v>
      </c>
      <c r="G1615" s="6">
        <v>5</v>
      </c>
      <c r="H1615" s="6">
        <v>124</v>
      </c>
      <c r="I1615" s="6">
        <v>18</v>
      </c>
      <c r="J1615" s="6">
        <v>1</v>
      </c>
    </row>
    <row r="1616" spans="2:10" x14ac:dyDescent="0.25">
      <c r="B1616" s="6">
        <v>0</v>
      </c>
      <c r="C1616" s="6">
        <v>42</v>
      </c>
      <c r="D1616" s="6">
        <v>1</v>
      </c>
      <c r="E1616" s="6">
        <v>0</v>
      </c>
      <c r="F1616" s="6">
        <v>1</v>
      </c>
      <c r="G1616" s="6">
        <v>2</v>
      </c>
      <c r="H1616" s="6">
        <v>105</v>
      </c>
      <c r="I1616" s="6">
        <v>18</v>
      </c>
      <c r="J1616" s="6">
        <v>1</v>
      </c>
    </row>
    <row r="1617" spans="2:10" x14ac:dyDescent="0.25">
      <c r="B1617" s="6">
        <v>0</v>
      </c>
      <c r="C1617" s="6">
        <v>51</v>
      </c>
      <c r="D1617" s="6">
        <v>1</v>
      </c>
      <c r="E1617" s="6">
        <v>1</v>
      </c>
      <c r="F1617" s="6">
        <v>1</v>
      </c>
      <c r="G1617" s="6">
        <v>5</v>
      </c>
      <c r="H1617" s="6">
        <v>130</v>
      </c>
      <c r="I1617" s="6">
        <v>8</v>
      </c>
      <c r="J1617" s="6">
        <v>1</v>
      </c>
    </row>
    <row r="1618" spans="2:10" x14ac:dyDescent="0.25">
      <c r="B1618" s="6">
        <v>0</v>
      </c>
      <c r="C1618" s="6">
        <v>35</v>
      </c>
      <c r="D1618" s="6">
        <v>1</v>
      </c>
      <c r="E1618" s="6">
        <v>0</v>
      </c>
      <c r="F1618" s="6">
        <v>1</v>
      </c>
      <c r="G1618" s="6">
        <v>6</v>
      </c>
      <c r="H1618" s="6">
        <v>253</v>
      </c>
      <c r="I1618" s="6">
        <v>15</v>
      </c>
      <c r="J1618" s="6">
        <v>1</v>
      </c>
    </row>
    <row r="1619" spans="2:10" x14ac:dyDescent="0.25">
      <c r="B1619" s="6">
        <v>0</v>
      </c>
      <c r="C1619" s="6">
        <v>42</v>
      </c>
      <c r="D1619" s="6">
        <v>1</v>
      </c>
      <c r="E1619" s="6">
        <v>1</v>
      </c>
      <c r="F1619" s="6">
        <v>0</v>
      </c>
      <c r="G1619" s="6">
        <v>2</v>
      </c>
      <c r="H1619" s="6">
        <v>151</v>
      </c>
      <c r="I1619" s="6">
        <v>8</v>
      </c>
      <c r="J1619" s="6">
        <v>1</v>
      </c>
    </row>
    <row r="1620" spans="2:10" x14ac:dyDescent="0.25">
      <c r="B1620" s="6">
        <v>0</v>
      </c>
      <c r="C1620" s="6">
        <v>72</v>
      </c>
      <c r="D1620" s="6">
        <v>0</v>
      </c>
      <c r="E1620" s="6">
        <v>1</v>
      </c>
      <c r="F1620" s="6">
        <v>1</v>
      </c>
      <c r="G1620" s="6">
        <v>3</v>
      </c>
      <c r="H1620" s="6">
        <v>72</v>
      </c>
      <c r="I1620" s="6">
        <v>20</v>
      </c>
      <c r="J1620" s="6">
        <v>1</v>
      </c>
    </row>
    <row r="1621" spans="2:10" x14ac:dyDescent="0.25">
      <c r="B1621" s="6">
        <v>1</v>
      </c>
      <c r="C1621" s="6">
        <v>31</v>
      </c>
      <c r="D1621" s="6">
        <v>1</v>
      </c>
      <c r="E1621" s="6">
        <v>1</v>
      </c>
      <c r="F1621" s="6">
        <v>1</v>
      </c>
      <c r="G1621" s="6">
        <v>5</v>
      </c>
      <c r="H1621" s="6">
        <v>256</v>
      </c>
      <c r="I1621" s="6">
        <v>8</v>
      </c>
      <c r="J1621" s="6">
        <v>1</v>
      </c>
    </row>
    <row r="1622" spans="2:10" x14ac:dyDescent="0.25">
      <c r="B1622" s="6">
        <v>1</v>
      </c>
      <c r="C1622" s="6">
        <v>33</v>
      </c>
      <c r="D1622" s="6">
        <v>0</v>
      </c>
      <c r="E1622" s="6">
        <v>0</v>
      </c>
      <c r="F1622" s="6">
        <v>1</v>
      </c>
      <c r="G1622" s="6">
        <v>3</v>
      </c>
      <c r="H1622" s="6">
        <v>124</v>
      </c>
      <c r="I1622" s="6">
        <v>15</v>
      </c>
      <c r="J1622" s="6">
        <v>0</v>
      </c>
    </row>
    <row r="1623" spans="2:10" x14ac:dyDescent="0.25">
      <c r="B1623" s="6">
        <v>0</v>
      </c>
      <c r="C1623" s="6">
        <v>68</v>
      </c>
      <c r="D1623" s="6">
        <v>1</v>
      </c>
      <c r="E1623" s="6">
        <v>1</v>
      </c>
      <c r="F1623" s="6">
        <v>1</v>
      </c>
      <c r="G1623" s="6">
        <v>5</v>
      </c>
      <c r="H1623" s="6">
        <v>303</v>
      </c>
      <c r="I1623" s="6">
        <v>20</v>
      </c>
      <c r="J1623" s="6">
        <v>0</v>
      </c>
    </row>
    <row r="1624" spans="2:10" x14ac:dyDescent="0.25">
      <c r="B1624" s="6">
        <v>0</v>
      </c>
      <c r="C1624" s="6">
        <v>31</v>
      </c>
      <c r="D1624" s="6">
        <v>1</v>
      </c>
      <c r="E1624" s="6">
        <v>1</v>
      </c>
      <c r="F1624" s="6">
        <v>1</v>
      </c>
      <c r="G1624" s="6">
        <v>6</v>
      </c>
      <c r="H1624" s="6">
        <v>210</v>
      </c>
      <c r="I1624" s="6">
        <v>15</v>
      </c>
      <c r="J1624" s="6">
        <v>0</v>
      </c>
    </row>
    <row r="1625" spans="2:10" x14ac:dyDescent="0.25">
      <c r="B1625" s="6">
        <v>0</v>
      </c>
      <c r="C1625" s="6">
        <v>49</v>
      </c>
      <c r="D1625" s="6">
        <v>1</v>
      </c>
      <c r="E1625" s="6">
        <v>1</v>
      </c>
      <c r="F1625" s="6">
        <v>1</v>
      </c>
      <c r="G1625" s="6">
        <v>4</v>
      </c>
      <c r="H1625" s="6">
        <v>54</v>
      </c>
      <c r="I1625" s="6">
        <v>8</v>
      </c>
      <c r="J1625" s="6">
        <v>1</v>
      </c>
    </row>
    <row r="1626" spans="2:10" x14ac:dyDescent="0.25">
      <c r="B1626" s="6">
        <v>0</v>
      </c>
      <c r="C1626" s="6">
        <v>54</v>
      </c>
      <c r="D1626" s="6">
        <v>1</v>
      </c>
      <c r="E1626" s="6">
        <v>1</v>
      </c>
      <c r="F1626" s="6">
        <v>1</v>
      </c>
      <c r="G1626" s="6">
        <v>5</v>
      </c>
      <c r="H1626" s="6">
        <v>128</v>
      </c>
      <c r="I1626" s="6">
        <v>18</v>
      </c>
      <c r="J1626" s="6">
        <v>1</v>
      </c>
    </row>
    <row r="1627" spans="2:10" x14ac:dyDescent="0.25">
      <c r="B1627" s="6">
        <v>1</v>
      </c>
      <c r="C1627" s="6">
        <v>62</v>
      </c>
      <c r="D1627" s="6">
        <v>1</v>
      </c>
      <c r="E1627" s="6">
        <v>1</v>
      </c>
      <c r="F1627" s="6">
        <v>1</v>
      </c>
      <c r="G1627" s="6">
        <v>5</v>
      </c>
      <c r="H1627" s="6">
        <v>209</v>
      </c>
      <c r="I1627" s="6">
        <v>20</v>
      </c>
      <c r="J1627" s="6">
        <v>0</v>
      </c>
    </row>
    <row r="1628" spans="2:10" x14ac:dyDescent="0.25">
      <c r="B1628" s="6">
        <v>0</v>
      </c>
      <c r="C1628" s="6">
        <v>39</v>
      </c>
      <c r="D1628" s="6">
        <v>1</v>
      </c>
      <c r="E1628" s="6">
        <v>1</v>
      </c>
      <c r="F1628" s="6">
        <v>1</v>
      </c>
      <c r="G1628" s="6">
        <v>6</v>
      </c>
      <c r="H1628" s="6">
        <v>146</v>
      </c>
      <c r="I1628" s="6">
        <v>18</v>
      </c>
      <c r="J1628" s="6">
        <v>1</v>
      </c>
    </row>
    <row r="1629" spans="2:10" x14ac:dyDescent="0.25">
      <c r="B1629" s="6">
        <v>1</v>
      </c>
      <c r="C1629" s="6">
        <v>55</v>
      </c>
      <c r="D1629" s="6">
        <v>1</v>
      </c>
      <c r="E1629" s="6">
        <v>1</v>
      </c>
      <c r="F1629" s="6">
        <v>1</v>
      </c>
      <c r="G1629" s="6">
        <v>4</v>
      </c>
      <c r="H1629" s="6">
        <v>124</v>
      </c>
      <c r="I1629" s="6">
        <v>16</v>
      </c>
      <c r="J1629" s="6">
        <v>1</v>
      </c>
    </row>
    <row r="1630" spans="2:10" x14ac:dyDescent="0.25">
      <c r="B1630" s="6">
        <v>1</v>
      </c>
      <c r="C1630" s="6">
        <v>47</v>
      </c>
      <c r="D1630" s="6">
        <v>1</v>
      </c>
      <c r="E1630" s="6">
        <v>1</v>
      </c>
      <c r="F1630" s="6">
        <v>0</v>
      </c>
      <c r="G1630" s="6">
        <v>2</v>
      </c>
      <c r="H1630" s="6">
        <v>64</v>
      </c>
      <c r="I1630" s="6">
        <v>15</v>
      </c>
      <c r="J1630" s="6">
        <v>0</v>
      </c>
    </row>
    <row r="1631" spans="2:10" x14ac:dyDescent="0.25">
      <c r="B1631" s="6">
        <v>1</v>
      </c>
      <c r="C1631" s="6">
        <v>34</v>
      </c>
      <c r="D1631" s="6">
        <v>1</v>
      </c>
      <c r="E1631" s="6">
        <v>1</v>
      </c>
      <c r="F1631" s="6">
        <v>1</v>
      </c>
      <c r="G1631" s="6">
        <v>3</v>
      </c>
      <c r="H1631" s="6">
        <v>122</v>
      </c>
      <c r="I1631" s="6">
        <v>15</v>
      </c>
      <c r="J1631" s="6">
        <v>0</v>
      </c>
    </row>
    <row r="1632" spans="2:10" x14ac:dyDescent="0.25">
      <c r="B1632" s="6">
        <v>0</v>
      </c>
      <c r="C1632" s="6">
        <v>39</v>
      </c>
      <c r="D1632" s="6">
        <v>1</v>
      </c>
      <c r="E1632" s="6">
        <v>0</v>
      </c>
      <c r="F1632" s="6">
        <v>1</v>
      </c>
      <c r="G1632" s="6">
        <v>2</v>
      </c>
      <c r="H1632" s="6">
        <v>107.5</v>
      </c>
      <c r="I1632" s="6">
        <v>9</v>
      </c>
      <c r="J1632" s="6">
        <v>1</v>
      </c>
    </row>
    <row r="1633" spans="2:10" x14ac:dyDescent="0.25">
      <c r="B1633" s="6">
        <v>1</v>
      </c>
      <c r="C1633" s="6">
        <v>44</v>
      </c>
      <c r="D1633" s="6">
        <v>1</v>
      </c>
      <c r="E1633" s="6">
        <v>1</v>
      </c>
      <c r="F1633" s="6">
        <v>1</v>
      </c>
      <c r="G1633" s="6">
        <v>6</v>
      </c>
      <c r="H1633" s="6">
        <v>100</v>
      </c>
      <c r="I1633" s="6">
        <v>13</v>
      </c>
      <c r="J1633" s="6">
        <v>0</v>
      </c>
    </row>
    <row r="1634" spans="2:10" x14ac:dyDescent="0.25">
      <c r="B1634" s="6">
        <v>0</v>
      </c>
      <c r="C1634" s="6">
        <v>72</v>
      </c>
      <c r="D1634" s="6">
        <v>0</v>
      </c>
      <c r="E1634" s="6">
        <v>1</v>
      </c>
      <c r="F1634" s="6">
        <v>0</v>
      </c>
      <c r="G1634" s="6">
        <v>2</v>
      </c>
      <c r="H1634" s="6">
        <v>28</v>
      </c>
      <c r="I1634" s="6">
        <v>8</v>
      </c>
      <c r="J1634" s="6">
        <v>0</v>
      </c>
    </row>
    <row r="1635" spans="2:10" x14ac:dyDescent="0.25">
      <c r="B1635" s="6">
        <v>1</v>
      </c>
      <c r="C1635" s="6">
        <v>53</v>
      </c>
      <c r="D1635" s="6">
        <v>1</v>
      </c>
      <c r="E1635" s="6">
        <v>1</v>
      </c>
      <c r="F1635" s="6">
        <v>0</v>
      </c>
      <c r="G1635" s="6">
        <v>1</v>
      </c>
      <c r="H1635" s="6">
        <v>134</v>
      </c>
      <c r="I1635" s="6">
        <v>18</v>
      </c>
      <c r="J1635" s="6">
        <v>0</v>
      </c>
    </row>
    <row r="1636" spans="2:10" x14ac:dyDescent="0.25">
      <c r="B1636" s="6">
        <v>1</v>
      </c>
      <c r="C1636" s="6">
        <v>35</v>
      </c>
      <c r="D1636" s="6">
        <v>1</v>
      </c>
      <c r="E1636" s="6">
        <v>0</v>
      </c>
      <c r="F1636" s="6">
        <v>1</v>
      </c>
      <c r="G1636" s="6">
        <v>2</v>
      </c>
      <c r="H1636" s="6">
        <v>100</v>
      </c>
      <c r="I1636" s="6">
        <v>18</v>
      </c>
      <c r="J1636" s="6">
        <v>1</v>
      </c>
    </row>
    <row r="1637" spans="2:10" x14ac:dyDescent="0.25">
      <c r="B1637" s="6">
        <v>1</v>
      </c>
      <c r="C1637" s="6">
        <v>53</v>
      </c>
      <c r="D1637" s="6">
        <v>1</v>
      </c>
      <c r="E1637" s="6">
        <v>1</v>
      </c>
      <c r="F1637" s="6">
        <v>1</v>
      </c>
      <c r="G1637" s="6">
        <v>5</v>
      </c>
      <c r="H1637" s="6">
        <v>67</v>
      </c>
      <c r="I1637" s="6">
        <v>15</v>
      </c>
      <c r="J1637" s="6">
        <v>0</v>
      </c>
    </row>
    <row r="1638" spans="2:10" x14ac:dyDescent="0.25">
      <c r="B1638" s="6">
        <v>1</v>
      </c>
      <c r="C1638" s="6">
        <v>46</v>
      </c>
      <c r="D1638" s="6">
        <v>1</v>
      </c>
      <c r="E1638" s="6">
        <v>0</v>
      </c>
      <c r="F1638" s="6">
        <v>1</v>
      </c>
      <c r="G1638" s="6">
        <v>3</v>
      </c>
      <c r="H1638" s="6">
        <v>88</v>
      </c>
      <c r="I1638" s="6">
        <v>15</v>
      </c>
      <c r="J1638" s="6">
        <v>1</v>
      </c>
    </row>
    <row r="1639" spans="2:10" x14ac:dyDescent="0.25">
      <c r="B1639" s="6">
        <v>1</v>
      </c>
      <c r="C1639" s="6">
        <v>42</v>
      </c>
      <c r="D1639" s="6">
        <v>1</v>
      </c>
      <c r="E1639" s="6">
        <v>1</v>
      </c>
      <c r="F1639" s="6">
        <v>1</v>
      </c>
      <c r="G1639" s="6">
        <v>6</v>
      </c>
      <c r="H1639" s="6">
        <v>65</v>
      </c>
      <c r="I1639" s="6">
        <v>15</v>
      </c>
      <c r="J1639" s="6">
        <v>1</v>
      </c>
    </row>
    <row r="1640" spans="2:10" x14ac:dyDescent="0.25">
      <c r="B1640" s="6">
        <v>1</v>
      </c>
      <c r="C1640" s="6">
        <v>35</v>
      </c>
      <c r="D1640" s="6">
        <v>1</v>
      </c>
      <c r="E1640" s="6">
        <v>1</v>
      </c>
      <c r="F1640" s="6">
        <v>1</v>
      </c>
      <c r="G1640" s="6">
        <v>3</v>
      </c>
      <c r="H1640" s="6">
        <v>58</v>
      </c>
      <c r="I1640" s="6">
        <v>18</v>
      </c>
      <c r="J1640" s="6">
        <v>0</v>
      </c>
    </row>
    <row r="1641" spans="2:10" x14ac:dyDescent="0.25">
      <c r="B1641" s="6">
        <v>1</v>
      </c>
      <c r="C1641" s="6">
        <v>52</v>
      </c>
      <c r="D1641" s="6">
        <v>1</v>
      </c>
      <c r="E1641" s="6">
        <v>0</v>
      </c>
      <c r="F1641" s="6">
        <v>1</v>
      </c>
      <c r="G1641" s="6">
        <v>3</v>
      </c>
      <c r="H1641" s="6">
        <v>120</v>
      </c>
      <c r="I1641" s="6">
        <v>13</v>
      </c>
      <c r="J1641" s="6">
        <v>0</v>
      </c>
    </row>
    <row r="1642" spans="2:10" x14ac:dyDescent="0.25">
      <c r="B1642" s="6">
        <v>1</v>
      </c>
      <c r="C1642" s="6">
        <v>74</v>
      </c>
      <c r="D1642" s="6">
        <v>1</v>
      </c>
      <c r="E1642" s="6">
        <v>1</v>
      </c>
      <c r="F1642" s="6">
        <v>1</v>
      </c>
      <c r="G1642" s="6">
        <v>6</v>
      </c>
      <c r="H1642" s="6">
        <v>26</v>
      </c>
      <c r="I1642" s="6">
        <v>16</v>
      </c>
      <c r="J1642" s="6">
        <v>0</v>
      </c>
    </row>
    <row r="1643" spans="2:10" x14ac:dyDescent="0.25">
      <c r="B1643" s="6">
        <v>1</v>
      </c>
      <c r="C1643" s="6">
        <v>43</v>
      </c>
      <c r="D1643" s="6">
        <v>1</v>
      </c>
      <c r="E1643" s="6">
        <v>1</v>
      </c>
      <c r="F1643" s="6">
        <v>1</v>
      </c>
      <c r="G1643" s="6">
        <v>2</v>
      </c>
      <c r="H1643" s="6">
        <v>48</v>
      </c>
      <c r="I1643" s="6">
        <v>18</v>
      </c>
      <c r="J1643" s="6">
        <v>0</v>
      </c>
    </row>
    <row r="1644" spans="2:10" x14ac:dyDescent="0.25">
      <c r="B1644" s="6">
        <v>0</v>
      </c>
      <c r="C1644" s="6">
        <v>46</v>
      </c>
      <c r="D1644" s="6">
        <v>1</v>
      </c>
      <c r="E1644" s="6">
        <v>1</v>
      </c>
      <c r="F1644" s="6">
        <v>1</v>
      </c>
      <c r="G1644" s="6">
        <v>3</v>
      </c>
      <c r="H1644" s="6">
        <v>296</v>
      </c>
      <c r="I1644" s="6">
        <v>15</v>
      </c>
      <c r="J1644" s="6">
        <v>0</v>
      </c>
    </row>
    <row r="1645" spans="2:10" x14ac:dyDescent="0.25">
      <c r="B1645" s="6">
        <v>0</v>
      </c>
      <c r="C1645" s="6">
        <v>58</v>
      </c>
      <c r="D1645" s="6">
        <v>1</v>
      </c>
      <c r="E1645" s="6">
        <v>1</v>
      </c>
      <c r="F1645" s="6">
        <v>1</v>
      </c>
      <c r="G1645" s="6">
        <v>6</v>
      </c>
      <c r="H1645" s="6">
        <v>8</v>
      </c>
      <c r="I1645" s="6">
        <v>8</v>
      </c>
      <c r="J1645" s="6">
        <v>1</v>
      </c>
    </row>
    <row r="1646" spans="2:10" x14ac:dyDescent="0.25">
      <c r="B1646" s="6">
        <v>0</v>
      </c>
      <c r="C1646" s="6">
        <v>49</v>
      </c>
      <c r="D1646" s="6">
        <v>1</v>
      </c>
      <c r="E1646" s="6">
        <v>1</v>
      </c>
      <c r="F1646" s="6">
        <v>1</v>
      </c>
      <c r="G1646" s="6">
        <v>4</v>
      </c>
      <c r="H1646" s="6">
        <v>62</v>
      </c>
      <c r="I1646" s="6">
        <v>8</v>
      </c>
      <c r="J1646" s="6">
        <v>1</v>
      </c>
    </row>
    <row r="1647" spans="2:10" x14ac:dyDescent="0.25">
      <c r="B1647" s="6">
        <v>0</v>
      </c>
      <c r="C1647" s="6">
        <v>45</v>
      </c>
      <c r="D1647" s="6">
        <v>1</v>
      </c>
      <c r="E1647" s="6">
        <v>1</v>
      </c>
      <c r="F1647" s="6">
        <v>1</v>
      </c>
      <c r="G1647" s="6">
        <v>3</v>
      </c>
      <c r="H1647" s="6">
        <v>94</v>
      </c>
      <c r="I1647" s="6">
        <v>20</v>
      </c>
      <c r="J1647" s="6">
        <v>1</v>
      </c>
    </row>
    <row r="1648" spans="2:10" x14ac:dyDescent="0.25">
      <c r="B1648" s="6">
        <v>1</v>
      </c>
      <c r="C1648" s="6">
        <v>42</v>
      </c>
      <c r="D1648" s="6">
        <v>0</v>
      </c>
      <c r="E1648" s="6">
        <v>1</v>
      </c>
      <c r="F1648" s="6">
        <v>0</v>
      </c>
      <c r="G1648" s="6">
        <v>1</v>
      </c>
      <c r="H1648" s="6">
        <v>142.5</v>
      </c>
      <c r="I1648" s="6">
        <v>18</v>
      </c>
      <c r="J1648" s="6">
        <v>0</v>
      </c>
    </row>
    <row r="1649" spans="2:10" x14ac:dyDescent="0.25">
      <c r="B1649" s="6">
        <v>0</v>
      </c>
      <c r="C1649" s="6">
        <v>56</v>
      </c>
      <c r="D1649" s="6">
        <v>0</v>
      </c>
      <c r="E1649" s="6">
        <v>1</v>
      </c>
      <c r="F1649" s="6">
        <v>1</v>
      </c>
      <c r="G1649" s="6">
        <v>4</v>
      </c>
      <c r="H1649" s="6">
        <v>48</v>
      </c>
      <c r="I1649" s="6">
        <v>20</v>
      </c>
      <c r="J1649" s="6">
        <v>1</v>
      </c>
    </row>
    <row r="1650" spans="2:10" x14ac:dyDescent="0.25">
      <c r="B1650" s="6">
        <v>0</v>
      </c>
      <c r="C1650" s="6">
        <v>58</v>
      </c>
      <c r="D1650" s="6">
        <v>1</v>
      </c>
      <c r="E1650" s="6">
        <v>1</v>
      </c>
      <c r="F1650" s="6">
        <v>1</v>
      </c>
      <c r="G1650" s="6">
        <v>3</v>
      </c>
      <c r="H1650" s="6">
        <v>45</v>
      </c>
      <c r="I1650" s="6">
        <v>20</v>
      </c>
      <c r="J1650" s="6">
        <v>1</v>
      </c>
    </row>
    <row r="1651" spans="2:10" x14ac:dyDescent="0.25">
      <c r="B1651" s="6">
        <v>0</v>
      </c>
      <c r="C1651" s="6">
        <v>64</v>
      </c>
      <c r="D1651" s="6">
        <v>1</v>
      </c>
      <c r="E1651" s="6">
        <v>1</v>
      </c>
      <c r="F1651" s="6">
        <v>1</v>
      </c>
      <c r="G1651" s="6">
        <v>3</v>
      </c>
      <c r="H1651" s="6">
        <v>91</v>
      </c>
      <c r="I1651" s="6">
        <v>10</v>
      </c>
      <c r="J1651" s="6">
        <v>0</v>
      </c>
    </row>
    <row r="1652" spans="2:10" x14ac:dyDescent="0.25">
      <c r="B1652" s="6">
        <v>1</v>
      </c>
      <c r="C1652" s="6">
        <v>57</v>
      </c>
      <c r="D1652" s="6">
        <v>1</v>
      </c>
      <c r="E1652" s="6">
        <v>1</v>
      </c>
      <c r="F1652" s="6">
        <v>1</v>
      </c>
      <c r="G1652" s="6">
        <v>3</v>
      </c>
      <c r="H1652" s="6">
        <v>133</v>
      </c>
      <c r="I1652" s="6">
        <v>20</v>
      </c>
      <c r="J1652" s="6">
        <v>0</v>
      </c>
    </row>
    <row r="1653" spans="2:10" x14ac:dyDescent="0.25">
      <c r="B1653" s="6">
        <v>0</v>
      </c>
      <c r="C1653" s="6">
        <v>52</v>
      </c>
      <c r="D1653" s="6">
        <v>1</v>
      </c>
      <c r="E1653" s="6">
        <v>1</v>
      </c>
      <c r="F1653" s="6">
        <v>1</v>
      </c>
      <c r="G1653" s="6">
        <v>3</v>
      </c>
      <c r="H1653" s="6">
        <v>92</v>
      </c>
      <c r="I1653" s="6">
        <v>8</v>
      </c>
      <c r="J1653" s="6">
        <v>1</v>
      </c>
    </row>
    <row r="1654" spans="2:10" x14ac:dyDescent="0.25">
      <c r="B1654" s="6">
        <v>1</v>
      </c>
      <c r="C1654" s="6">
        <v>54</v>
      </c>
      <c r="D1654" s="6">
        <v>1</v>
      </c>
      <c r="E1654" s="6">
        <v>1</v>
      </c>
      <c r="F1654" s="6">
        <v>1</v>
      </c>
      <c r="G1654" s="6">
        <v>3</v>
      </c>
      <c r="H1654" s="6">
        <v>64.5</v>
      </c>
      <c r="I1654" s="6">
        <v>20</v>
      </c>
      <c r="J1654" s="6">
        <v>0</v>
      </c>
    </row>
    <row r="1655" spans="2:10" x14ac:dyDescent="0.25">
      <c r="B1655" s="6">
        <v>1</v>
      </c>
      <c r="C1655" s="6">
        <v>47</v>
      </c>
      <c r="D1655" s="6">
        <v>1</v>
      </c>
      <c r="E1655" s="6">
        <v>1</v>
      </c>
      <c r="F1655" s="6">
        <v>1</v>
      </c>
      <c r="G1655" s="6">
        <v>3</v>
      </c>
      <c r="H1655" s="6">
        <v>50</v>
      </c>
      <c r="I1655" s="6">
        <v>15</v>
      </c>
      <c r="J1655" s="6">
        <v>1</v>
      </c>
    </row>
    <row r="1656" spans="2:10" x14ac:dyDescent="0.25">
      <c r="B1656" s="6">
        <v>0</v>
      </c>
      <c r="C1656" s="6">
        <v>46</v>
      </c>
      <c r="D1656" s="6">
        <v>1</v>
      </c>
      <c r="E1656" s="6">
        <v>0</v>
      </c>
      <c r="F1656" s="6">
        <v>1</v>
      </c>
      <c r="G1656" s="6">
        <v>3</v>
      </c>
      <c r="H1656" s="6">
        <v>118</v>
      </c>
      <c r="I1656" s="6">
        <v>20</v>
      </c>
      <c r="J1656" s="6">
        <v>1</v>
      </c>
    </row>
    <row r="1657" spans="2:10" x14ac:dyDescent="0.25">
      <c r="B1657" s="6">
        <v>1</v>
      </c>
      <c r="C1657" s="6">
        <v>49</v>
      </c>
      <c r="D1657" s="6">
        <v>1</v>
      </c>
      <c r="E1657" s="6">
        <v>1</v>
      </c>
      <c r="F1657" s="6">
        <v>1</v>
      </c>
      <c r="G1657" s="6">
        <v>4</v>
      </c>
      <c r="H1657" s="6">
        <v>159</v>
      </c>
      <c r="I1657" s="6">
        <v>15</v>
      </c>
      <c r="J1657" s="6">
        <v>1</v>
      </c>
    </row>
    <row r="1658" spans="2:10" x14ac:dyDescent="0.25">
      <c r="B1658" s="6">
        <v>0</v>
      </c>
      <c r="C1658" s="6">
        <v>44</v>
      </c>
      <c r="D1658" s="6">
        <v>1</v>
      </c>
      <c r="E1658" s="6">
        <v>0</v>
      </c>
      <c r="F1658" s="6">
        <v>0</v>
      </c>
      <c r="G1658" s="6">
        <v>4</v>
      </c>
      <c r="H1658" s="6">
        <v>195</v>
      </c>
      <c r="I1658" s="6">
        <v>18</v>
      </c>
      <c r="J1658" s="6">
        <v>0</v>
      </c>
    </row>
    <row r="1659" spans="2:10" x14ac:dyDescent="0.25">
      <c r="B1659" s="6">
        <v>0</v>
      </c>
      <c r="C1659" s="6">
        <v>50</v>
      </c>
      <c r="D1659" s="6">
        <v>1</v>
      </c>
      <c r="E1659" s="6">
        <v>1</v>
      </c>
      <c r="F1659" s="6">
        <v>1</v>
      </c>
      <c r="G1659" s="6">
        <v>3</v>
      </c>
      <c r="H1659" s="6">
        <v>120</v>
      </c>
      <c r="I1659" s="6">
        <v>18</v>
      </c>
      <c r="J1659" s="6">
        <v>1</v>
      </c>
    </row>
    <row r="1660" spans="2:10" x14ac:dyDescent="0.25">
      <c r="B1660" s="6">
        <v>0</v>
      </c>
      <c r="C1660" s="6">
        <v>48</v>
      </c>
      <c r="D1660" s="6">
        <v>1</v>
      </c>
      <c r="E1660" s="6">
        <v>1</v>
      </c>
      <c r="F1660" s="6">
        <v>1</v>
      </c>
      <c r="G1660" s="6">
        <v>5</v>
      </c>
      <c r="H1660" s="6">
        <v>229</v>
      </c>
      <c r="I1660" s="6">
        <v>18</v>
      </c>
      <c r="J1660" s="6">
        <v>1</v>
      </c>
    </row>
    <row r="1661" spans="2:10" x14ac:dyDescent="0.25">
      <c r="B1661" s="6">
        <v>0</v>
      </c>
      <c r="C1661" s="6">
        <v>65</v>
      </c>
      <c r="D1661" s="6">
        <v>0</v>
      </c>
      <c r="E1661" s="6">
        <v>1</v>
      </c>
      <c r="F1661" s="6">
        <v>0</v>
      </c>
      <c r="G1661" s="6">
        <v>1</v>
      </c>
      <c r="H1661" s="6">
        <v>41</v>
      </c>
      <c r="I1661" s="6">
        <v>20</v>
      </c>
      <c r="J1661" s="6">
        <v>1</v>
      </c>
    </row>
    <row r="1662" spans="2:10" x14ac:dyDescent="0.25">
      <c r="B1662" s="6">
        <v>0</v>
      </c>
      <c r="C1662" s="6">
        <v>53</v>
      </c>
      <c r="D1662" s="6">
        <v>1</v>
      </c>
      <c r="E1662" s="6">
        <v>1</v>
      </c>
      <c r="F1662" s="6">
        <v>1</v>
      </c>
      <c r="G1662" s="6">
        <v>3</v>
      </c>
      <c r="H1662" s="6">
        <v>63</v>
      </c>
      <c r="I1662" s="6">
        <v>8</v>
      </c>
      <c r="J1662" s="6">
        <v>1</v>
      </c>
    </row>
    <row r="1663" spans="2:10" x14ac:dyDescent="0.25">
      <c r="B1663" s="6">
        <v>0</v>
      </c>
      <c r="C1663" s="6">
        <v>49</v>
      </c>
      <c r="D1663" s="6">
        <v>1</v>
      </c>
      <c r="E1663" s="6">
        <v>1</v>
      </c>
      <c r="F1663" s="6">
        <v>0</v>
      </c>
      <c r="G1663" s="6">
        <v>1</v>
      </c>
      <c r="H1663" s="6">
        <v>24</v>
      </c>
      <c r="I1663" s="6">
        <v>9</v>
      </c>
      <c r="J1663" s="6">
        <v>0</v>
      </c>
    </row>
    <row r="1664" spans="2:10" x14ac:dyDescent="0.25">
      <c r="B1664" s="6">
        <v>0</v>
      </c>
      <c r="C1664" s="6">
        <v>45</v>
      </c>
      <c r="D1664" s="6">
        <v>1</v>
      </c>
      <c r="E1664" s="6">
        <v>1</v>
      </c>
      <c r="F1664" s="6">
        <v>1</v>
      </c>
      <c r="G1664" s="6">
        <v>6</v>
      </c>
      <c r="H1664" s="6">
        <v>114</v>
      </c>
      <c r="I1664" s="6">
        <v>18</v>
      </c>
      <c r="J1664" s="6">
        <v>1</v>
      </c>
    </row>
    <row r="1665" spans="2:10" x14ac:dyDescent="0.25">
      <c r="B1665" s="6">
        <v>0</v>
      </c>
      <c r="C1665" s="6">
        <v>49</v>
      </c>
      <c r="D1665" s="6">
        <v>0</v>
      </c>
      <c r="E1665" s="6">
        <v>1</v>
      </c>
      <c r="F1665" s="6">
        <v>1</v>
      </c>
      <c r="G1665" s="6">
        <v>5</v>
      </c>
      <c r="H1665" s="6">
        <v>275</v>
      </c>
      <c r="I1665" s="6">
        <v>15</v>
      </c>
      <c r="J1665" s="6">
        <v>1</v>
      </c>
    </row>
    <row r="1666" spans="2:10" x14ac:dyDescent="0.25">
      <c r="B1666" s="6">
        <v>0</v>
      </c>
      <c r="C1666" s="6">
        <v>36</v>
      </c>
      <c r="D1666" s="6">
        <v>1</v>
      </c>
      <c r="E1666" s="6">
        <v>1</v>
      </c>
      <c r="F1666" s="6">
        <v>1</v>
      </c>
      <c r="G1666" s="6">
        <v>2</v>
      </c>
      <c r="H1666" s="6">
        <v>90.5</v>
      </c>
      <c r="I1666" s="6">
        <v>8</v>
      </c>
      <c r="J1666" s="6">
        <v>1</v>
      </c>
    </row>
    <row r="1667" spans="2:10" x14ac:dyDescent="0.25">
      <c r="B1667" s="6">
        <v>0</v>
      </c>
      <c r="C1667" s="6">
        <v>46</v>
      </c>
      <c r="D1667" s="6">
        <v>1</v>
      </c>
      <c r="E1667" s="6">
        <v>1</v>
      </c>
      <c r="F1667" s="6">
        <v>1</v>
      </c>
      <c r="G1667" s="6">
        <v>3</v>
      </c>
      <c r="H1667" s="6">
        <v>119</v>
      </c>
      <c r="I1667" s="6">
        <v>20</v>
      </c>
      <c r="J1667" s="6">
        <v>1</v>
      </c>
    </row>
    <row r="1668" spans="2:10" x14ac:dyDescent="0.25">
      <c r="B1668" s="6">
        <v>1</v>
      </c>
      <c r="C1668" s="6">
        <v>58</v>
      </c>
      <c r="D1668" s="6">
        <v>1</v>
      </c>
      <c r="E1668" s="6">
        <v>1</v>
      </c>
      <c r="F1668" s="6">
        <v>0</v>
      </c>
      <c r="G1668" s="6">
        <v>4</v>
      </c>
      <c r="H1668" s="6">
        <v>88</v>
      </c>
      <c r="I1668" s="6">
        <v>16</v>
      </c>
      <c r="J1668" s="6">
        <v>0</v>
      </c>
    </row>
    <row r="1669" spans="2:10" x14ac:dyDescent="0.25">
      <c r="B1669" s="6">
        <v>1</v>
      </c>
      <c r="C1669" s="6">
        <v>31</v>
      </c>
      <c r="D1669" s="6">
        <v>1</v>
      </c>
      <c r="E1669" s="6">
        <v>1</v>
      </c>
      <c r="F1669" s="6">
        <v>1</v>
      </c>
      <c r="G1669" s="6">
        <v>5</v>
      </c>
      <c r="H1669" s="6">
        <v>165</v>
      </c>
      <c r="I1669" s="6">
        <v>15</v>
      </c>
      <c r="J1669" s="6">
        <v>0</v>
      </c>
    </row>
    <row r="1670" spans="2:10" x14ac:dyDescent="0.25">
      <c r="B1670" s="6">
        <v>1</v>
      </c>
      <c r="C1670" s="6">
        <v>63</v>
      </c>
      <c r="D1670" s="6">
        <v>1</v>
      </c>
      <c r="E1670" s="6">
        <v>1</v>
      </c>
      <c r="F1670" s="6">
        <v>1</v>
      </c>
      <c r="G1670" s="6">
        <v>7</v>
      </c>
      <c r="H1670" s="6">
        <v>79.5</v>
      </c>
      <c r="I1670" s="6">
        <v>16</v>
      </c>
      <c r="J1670" s="6">
        <v>0</v>
      </c>
    </row>
    <row r="1671" spans="2:10" x14ac:dyDescent="0.25">
      <c r="B1671" s="6">
        <v>0</v>
      </c>
      <c r="C1671" s="6">
        <v>53</v>
      </c>
      <c r="D1671" s="6">
        <v>1</v>
      </c>
      <c r="E1671" s="6">
        <v>1</v>
      </c>
      <c r="F1671" s="6">
        <v>1</v>
      </c>
      <c r="G1671" s="6">
        <v>2</v>
      </c>
      <c r="H1671" s="6">
        <v>87</v>
      </c>
      <c r="I1671" s="6">
        <v>20</v>
      </c>
      <c r="J1671" s="6">
        <v>1</v>
      </c>
    </row>
    <row r="1672" spans="2:10" x14ac:dyDescent="0.25">
      <c r="B1672" s="6">
        <v>0</v>
      </c>
      <c r="C1672" s="6">
        <v>63</v>
      </c>
      <c r="D1672" s="6">
        <v>1</v>
      </c>
      <c r="E1672" s="6">
        <v>0</v>
      </c>
      <c r="F1672" s="6">
        <v>1</v>
      </c>
      <c r="G1672" s="6">
        <v>3</v>
      </c>
      <c r="H1672" s="6">
        <v>99</v>
      </c>
      <c r="I1672" s="6">
        <v>20</v>
      </c>
      <c r="J1672" s="6">
        <v>0</v>
      </c>
    </row>
    <row r="1673" spans="2:10" x14ac:dyDescent="0.25">
      <c r="B1673" s="6">
        <v>0</v>
      </c>
      <c r="C1673" s="6">
        <v>42</v>
      </c>
      <c r="D1673" s="6">
        <v>1</v>
      </c>
      <c r="E1673" s="6">
        <v>1</v>
      </c>
      <c r="F1673" s="6">
        <v>1</v>
      </c>
      <c r="G1673" s="6">
        <v>4</v>
      </c>
      <c r="H1673" s="6">
        <v>240</v>
      </c>
      <c r="I1673" s="6">
        <v>15</v>
      </c>
      <c r="J1673" s="6">
        <v>1</v>
      </c>
    </row>
    <row r="1674" spans="2:10" x14ac:dyDescent="0.25">
      <c r="B1674" s="6">
        <v>0</v>
      </c>
      <c r="C1674" s="6">
        <v>57</v>
      </c>
      <c r="D1674" s="6">
        <v>0</v>
      </c>
      <c r="E1674" s="6">
        <v>1</v>
      </c>
      <c r="F1674" s="6">
        <v>1</v>
      </c>
      <c r="G1674" s="6">
        <v>5</v>
      </c>
      <c r="H1674" s="6">
        <v>76</v>
      </c>
      <c r="I1674" s="6">
        <v>8</v>
      </c>
      <c r="J1674" s="6">
        <v>0</v>
      </c>
    </row>
    <row r="1675" spans="2:10" x14ac:dyDescent="0.25">
      <c r="B1675" s="6">
        <v>1</v>
      </c>
      <c r="C1675" s="6">
        <v>63</v>
      </c>
      <c r="D1675" s="6">
        <v>1</v>
      </c>
      <c r="E1675" s="6">
        <v>1</v>
      </c>
      <c r="F1675" s="6">
        <v>1</v>
      </c>
      <c r="G1675" s="6">
        <v>4</v>
      </c>
      <c r="H1675" s="6">
        <v>131</v>
      </c>
      <c r="I1675" s="6">
        <v>16</v>
      </c>
      <c r="J1675" s="6">
        <v>0</v>
      </c>
    </row>
    <row r="1676" spans="2:10" x14ac:dyDescent="0.25">
      <c r="B1676" s="6">
        <v>0</v>
      </c>
      <c r="C1676" s="6">
        <v>52</v>
      </c>
      <c r="D1676" s="6">
        <v>1</v>
      </c>
      <c r="E1676" s="6">
        <v>1</v>
      </c>
      <c r="F1676" s="6">
        <v>1</v>
      </c>
      <c r="G1676" s="6">
        <v>5</v>
      </c>
      <c r="H1676" s="6">
        <v>367</v>
      </c>
      <c r="I1676" s="6">
        <v>13</v>
      </c>
      <c r="J1676" s="6">
        <v>0</v>
      </c>
    </row>
    <row r="1677" spans="2:10" x14ac:dyDescent="0.25">
      <c r="B1677" s="6">
        <v>0</v>
      </c>
      <c r="C1677" s="6">
        <v>51</v>
      </c>
      <c r="D1677" s="6">
        <v>1</v>
      </c>
      <c r="E1677" s="6">
        <v>0</v>
      </c>
      <c r="F1677" s="6">
        <v>1</v>
      </c>
      <c r="G1677" s="6">
        <v>3</v>
      </c>
      <c r="H1677" s="6">
        <v>250</v>
      </c>
      <c r="I1677" s="6">
        <v>20</v>
      </c>
      <c r="J1677" s="6">
        <v>0</v>
      </c>
    </row>
    <row r="1678" spans="2:10" x14ac:dyDescent="0.25">
      <c r="B1678" s="6">
        <v>0</v>
      </c>
      <c r="C1678" s="6">
        <v>57</v>
      </c>
      <c r="D1678" s="6">
        <v>1</v>
      </c>
      <c r="E1678" s="6">
        <v>0</v>
      </c>
      <c r="F1678" s="6">
        <v>0</v>
      </c>
      <c r="G1678" s="6">
        <v>2</v>
      </c>
      <c r="H1678" s="6">
        <v>138</v>
      </c>
      <c r="I1678" s="6">
        <v>20</v>
      </c>
      <c r="J1678" s="6">
        <v>1</v>
      </c>
    </row>
    <row r="1679" spans="2:10" x14ac:dyDescent="0.25">
      <c r="B1679" s="6">
        <v>1</v>
      </c>
      <c r="C1679" s="6">
        <v>31</v>
      </c>
      <c r="D1679" s="6">
        <v>1</v>
      </c>
      <c r="E1679" s="6">
        <v>1</v>
      </c>
      <c r="F1679" s="6">
        <v>0</v>
      </c>
      <c r="G1679" s="6">
        <v>4</v>
      </c>
      <c r="H1679" s="6">
        <v>108</v>
      </c>
      <c r="I1679" s="6">
        <v>15</v>
      </c>
      <c r="J1679" s="6">
        <v>1</v>
      </c>
    </row>
    <row r="1680" spans="2:10" x14ac:dyDescent="0.25">
      <c r="B1680" s="6">
        <v>0</v>
      </c>
      <c r="C1680" s="6">
        <v>69</v>
      </c>
      <c r="D1680" s="6">
        <v>1</v>
      </c>
      <c r="E1680" s="6">
        <v>0</v>
      </c>
      <c r="F1680" s="6">
        <v>1</v>
      </c>
      <c r="G1680" s="6">
        <v>5</v>
      </c>
      <c r="H1680" s="6">
        <v>138</v>
      </c>
      <c r="I1680" s="6">
        <v>20</v>
      </c>
      <c r="J1680" s="6">
        <v>0</v>
      </c>
    </row>
    <row r="1681" spans="2:10" x14ac:dyDescent="0.25">
      <c r="B1681" s="6">
        <v>0</v>
      </c>
      <c r="C1681" s="6">
        <v>51</v>
      </c>
      <c r="D1681" s="6">
        <v>1</v>
      </c>
      <c r="E1681" s="6">
        <v>1</v>
      </c>
      <c r="F1681" s="6">
        <v>0</v>
      </c>
      <c r="G1681" s="6">
        <v>1</v>
      </c>
      <c r="H1681" s="6">
        <v>136.5</v>
      </c>
      <c r="I1681" s="6">
        <v>18</v>
      </c>
      <c r="J1681" s="6">
        <v>1</v>
      </c>
    </row>
    <row r="1682" spans="2:10" x14ac:dyDescent="0.25">
      <c r="B1682" s="6">
        <v>0</v>
      </c>
      <c r="C1682" s="6">
        <v>66</v>
      </c>
      <c r="D1682" s="6">
        <v>1</v>
      </c>
      <c r="E1682" s="6">
        <v>1</v>
      </c>
      <c r="F1682" s="6">
        <v>1</v>
      </c>
      <c r="G1682" s="6">
        <v>4</v>
      </c>
      <c r="H1682" s="6">
        <v>110</v>
      </c>
      <c r="I1682" s="6">
        <v>8</v>
      </c>
      <c r="J1682" s="6">
        <v>1</v>
      </c>
    </row>
    <row r="1683" spans="2:10" x14ac:dyDescent="0.25">
      <c r="B1683" s="6">
        <v>1</v>
      </c>
      <c r="C1683" s="6">
        <v>30</v>
      </c>
      <c r="D1683" s="6">
        <v>1</v>
      </c>
      <c r="E1683" s="6">
        <v>1</v>
      </c>
      <c r="F1683" s="6">
        <v>0</v>
      </c>
      <c r="G1683" s="6">
        <v>1</v>
      </c>
      <c r="H1683" s="6">
        <v>82</v>
      </c>
      <c r="I1683" s="6">
        <v>18</v>
      </c>
      <c r="J1683" s="6">
        <v>0</v>
      </c>
    </row>
    <row r="1684" spans="2:10" x14ac:dyDescent="0.25">
      <c r="B1684" s="6">
        <v>0</v>
      </c>
      <c r="C1684" s="6">
        <v>54</v>
      </c>
      <c r="D1684" s="6">
        <v>0</v>
      </c>
      <c r="E1684" s="6">
        <v>0</v>
      </c>
      <c r="F1684" s="6">
        <v>1</v>
      </c>
      <c r="G1684" s="6">
        <v>2</v>
      </c>
      <c r="H1684" s="6">
        <v>78</v>
      </c>
      <c r="I1684" s="6">
        <v>18</v>
      </c>
      <c r="J1684" s="6">
        <v>1</v>
      </c>
    </row>
    <row r="1685" spans="2:10" x14ac:dyDescent="0.25">
      <c r="B1685" s="6">
        <v>1</v>
      </c>
      <c r="C1685" s="6">
        <v>44</v>
      </c>
      <c r="D1685" s="6">
        <v>1</v>
      </c>
      <c r="E1685" s="6">
        <v>1</v>
      </c>
      <c r="F1685" s="6">
        <v>1</v>
      </c>
      <c r="G1685" s="6">
        <v>4</v>
      </c>
      <c r="H1685" s="6">
        <v>161</v>
      </c>
      <c r="I1685" s="6">
        <v>18</v>
      </c>
      <c r="J1685" s="6">
        <v>0</v>
      </c>
    </row>
    <row r="1686" spans="2:10" x14ac:dyDescent="0.25">
      <c r="B1686" s="6">
        <v>0</v>
      </c>
      <c r="C1686" s="6">
        <v>54</v>
      </c>
      <c r="D1686" s="6">
        <v>1</v>
      </c>
      <c r="E1686" s="6">
        <v>1</v>
      </c>
      <c r="F1686" s="6">
        <v>1</v>
      </c>
      <c r="G1686" s="6">
        <v>6</v>
      </c>
      <c r="H1686" s="6">
        <v>333</v>
      </c>
      <c r="I1686" s="6">
        <v>8</v>
      </c>
      <c r="J1686" s="6">
        <v>0</v>
      </c>
    </row>
    <row r="1687" spans="2:10" x14ac:dyDescent="0.25">
      <c r="B1687" s="6">
        <v>0</v>
      </c>
      <c r="C1687" s="6">
        <v>55</v>
      </c>
      <c r="D1687" s="6">
        <v>1</v>
      </c>
      <c r="E1687" s="6">
        <v>1</v>
      </c>
      <c r="F1687" s="6">
        <v>1</v>
      </c>
      <c r="G1687" s="6">
        <v>4</v>
      </c>
      <c r="H1687" s="6">
        <v>154</v>
      </c>
      <c r="I1687" s="6">
        <v>20</v>
      </c>
      <c r="J1687" s="6">
        <v>1</v>
      </c>
    </row>
    <row r="1688" spans="2:10" x14ac:dyDescent="0.25">
      <c r="B1688" s="6">
        <v>0</v>
      </c>
      <c r="C1688" s="6">
        <v>52</v>
      </c>
      <c r="D1688" s="6">
        <v>0</v>
      </c>
      <c r="E1688" s="6">
        <v>1</v>
      </c>
      <c r="F1688" s="6">
        <v>0</v>
      </c>
      <c r="G1688" s="6">
        <v>1</v>
      </c>
      <c r="H1688" s="6">
        <v>70</v>
      </c>
      <c r="I1688" s="6">
        <v>20</v>
      </c>
      <c r="J1688" s="6">
        <v>1</v>
      </c>
    </row>
    <row r="1689" spans="2:10" x14ac:dyDescent="0.25">
      <c r="B1689" s="6">
        <v>0</v>
      </c>
      <c r="C1689" s="6">
        <v>62</v>
      </c>
      <c r="D1689" s="6">
        <v>1</v>
      </c>
      <c r="E1689" s="6">
        <v>1</v>
      </c>
      <c r="F1689" s="6">
        <v>1</v>
      </c>
      <c r="G1689" s="6">
        <v>2</v>
      </c>
      <c r="H1689" s="6">
        <v>81</v>
      </c>
      <c r="I1689" s="6">
        <v>20</v>
      </c>
      <c r="J1689" s="6">
        <v>1</v>
      </c>
    </row>
    <row r="1690" spans="2:10" x14ac:dyDescent="0.25">
      <c r="B1690" s="6">
        <v>0</v>
      </c>
      <c r="C1690" s="6">
        <v>57</v>
      </c>
      <c r="D1690" s="6">
        <v>0</v>
      </c>
      <c r="E1690" s="6">
        <v>1</v>
      </c>
      <c r="F1690" s="6">
        <v>0</v>
      </c>
      <c r="G1690" s="6">
        <v>1</v>
      </c>
      <c r="H1690" s="6">
        <v>27</v>
      </c>
      <c r="I1690" s="6">
        <v>8</v>
      </c>
      <c r="J1690" s="6">
        <v>0</v>
      </c>
    </row>
    <row r="1691" spans="2:10" x14ac:dyDescent="0.25">
      <c r="B1691" s="6">
        <v>0</v>
      </c>
      <c r="C1691" s="6">
        <v>51</v>
      </c>
      <c r="D1691" s="6">
        <v>1</v>
      </c>
      <c r="E1691" s="6">
        <v>0</v>
      </c>
      <c r="F1691" s="6">
        <v>1</v>
      </c>
      <c r="G1691" s="6">
        <v>4</v>
      </c>
      <c r="H1691" s="6">
        <v>158</v>
      </c>
      <c r="I1691" s="6">
        <v>20</v>
      </c>
      <c r="J1691" s="6">
        <v>1</v>
      </c>
    </row>
    <row r="1692" spans="2:10" x14ac:dyDescent="0.25">
      <c r="B1692" s="6">
        <v>0</v>
      </c>
      <c r="C1692" s="6">
        <v>37</v>
      </c>
      <c r="D1692" s="6">
        <v>1</v>
      </c>
      <c r="E1692" s="6">
        <v>1</v>
      </c>
      <c r="F1692" s="6">
        <v>1</v>
      </c>
      <c r="G1692" s="6">
        <v>4</v>
      </c>
      <c r="H1692" s="6">
        <v>206</v>
      </c>
      <c r="I1692" s="6">
        <v>12</v>
      </c>
      <c r="J1692" s="6">
        <v>1</v>
      </c>
    </row>
    <row r="1693" spans="2:10" x14ac:dyDescent="0.25">
      <c r="B1693" s="6">
        <v>0</v>
      </c>
      <c r="C1693" s="6">
        <v>64</v>
      </c>
      <c r="D1693" s="6">
        <v>1</v>
      </c>
      <c r="E1693" s="6">
        <v>1</v>
      </c>
      <c r="F1693" s="6">
        <v>1</v>
      </c>
      <c r="G1693" s="6">
        <v>2</v>
      </c>
      <c r="H1693" s="6">
        <v>110</v>
      </c>
      <c r="I1693" s="6">
        <v>20</v>
      </c>
      <c r="J1693" s="6">
        <v>1</v>
      </c>
    </row>
    <row r="1694" spans="2:10" x14ac:dyDescent="0.25">
      <c r="B1694" s="6">
        <v>0</v>
      </c>
      <c r="C1694" s="6">
        <v>37</v>
      </c>
      <c r="D1694" s="6">
        <v>1</v>
      </c>
      <c r="E1694" s="6">
        <v>1</v>
      </c>
      <c r="F1694" s="6">
        <v>1</v>
      </c>
      <c r="G1694" s="6">
        <v>7</v>
      </c>
      <c r="H1694" s="6">
        <v>189</v>
      </c>
      <c r="I1694" s="6">
        <v>15</v>
      </c>
      <c r="J1694" s="6">
        <v>0</v>
      </c>
    </row>
    <row r="1695" spans="2:10" x14ac:dyDescent="0.25">
      <c r="B1695" s="6">
        <v>0</v>
      </c>
      <c r="C1695" s="6">
        <v>56</v>
      </c>
      <c r="D1695" s="6">
        <v>1</v>
      </c>
      <c r="E1695" s="6">
        <v>0</v>
      </c>
      <c r="F1695" s="6">
        <v>1</v>
      </c>
      <c r="G1695" s="6">
        <v>3</v>
      </c>
      <c r="H1695" s="6">
        <v>149</v>
      </c>
      <c r="I1695" s="6">
        <v>12</v>
      </c>
      <c r="J1695" s="6">
        <v>1</v>
      </c>
    </row>
    <row r="1696" spans="2:10" x14ac:dyDescent="0.25">
      <c r="B1696" s="6">
        <v>1</v>
      </c>
      <c r="C1696" s="6">
        <v>41</v>
      </c>
      <c r="D1696" s="6">
        <v>1</v>
      </c>
      <c r="E1696" s="6">
        <v>1</v>
      </c>
      <c r="F1696" s="6">
        <v>1</v>
      </c>
      <c r="G1696" s="6">
        <v>5</v>
      </c>
      <c r="H1696" s="6">
        <v>75</v>
      </c>
      <c r="I1696" s="6">
        <v>15</v>
      </c>
      <c r="J1696" s="6">
        <v>0</v>
      </c>
    </row>
    <row r="1697" spans="2:10" x14ac:dyDescent="0.25">
      <c r="B1697" s="6">
        <v>1</v>
      </c>
      <c r="C1697" s="6">
        <v>46</v>
      </c>
      <c r="D1697" s="6">
        <v>0</v>
      </c>
      <c r="E1697" s="6">
        <v>1</v>
      </c>
      <c r="F1697" s="6">
        <v>0</v>
      </c>
      <c r="G1697" s="6">
        <v>1</v>
      </c>
      <c r="H1697" s="6">
        <v>96</v>
      </c>
      <c r="I1697" s="6">
        <v>18</v>
      </c>
      <c r="J1697" s="6">
        <v>0</v>
      </c>
    </row>
    <row r="1698" spans="2:10" x14ac:dyDescent="0.25">
      <c r="B1698" s="6">
        <v>0</v>
      </c>
      <c r="C1698" s="6">
        <v>59</v>
      </c>
      <c r="D1698" s="6">
        <v>0</v>
      </c>
      <c r="E1698" s="6">
        <v>0</v>
      </c>
      <c r="F1698" s="6">
        <v>0</v>
      </c>
      <c r="G1698" s="6">
        <v>1</v>
      </c>
      <c r="H1698" s="6">
        <v>78.5</v>
      </c>
      <c r="I1698" s="6">
        <v>20</v>
      </c>
      <c r="J1698" s="6">
        <v>1</v>
      </c>
    </row>
    <row r="1699" spans="2:10" x14ac:dyDescent="0.25">
      <c r="B1699" s="6">
        <v>0</v>
      </c>
      <c r="C1699" s="6">
        <v>46</v>
      </c>
      <c r="D1699" s="6">
        <v>1</v>
      </c>
      <c r="E1699" s="6">
        <v>1</v>
      </c>
      <c r="F1699" s="6">
        <v>1</v>
      </c>
      <c r="G1699" s="6">
        <v>4</v>
      </c>
      <c r="H1699" s="6">
        <v>78.5</v>
      </c>
      <c r="I1699" s="6">
        <v>9</v>
      </c>
      <c r="J1699" s="6">
        <v>0</v>
      </c>
    </row>
    <row r="1700" spans="2:10" x14ac:dyDescent="0.25">
      <c r="B1700" s="6">
        <v>1</v>
      </c>
      <c r="C1700" s="6">
        <v>67</v>
      </c>
      <c r="D1700" s="6">
        <v>0</v>
      </c>
      <c r="E1700" s="6">
        <v>1</v>
      </c>
      <c r="F1700" s="6">
        <v>1</v>
      </c>
      <c r="G1700" s="6">
        <v>6</v>
      </c>
      <c r="H1700" s="6">
        <v>144</v>
      </c>
      <c r="I1700" s="6">
        <v>16</v>
      </c>
      <c r="J1700" s="6">
        <v>1</v>
      </c>
    </row>
    <row r="1701" spans="2:10" x14ac:dyDescent="0.25">
      <c r="B1701" s="6">
        <v>1</v>
      </c>
      <c r="C1701" s="6">
        <v>47</v>
      </c>
      <c r="D1701" s="6">
        <v>1</v>
      </c>
      <c r="E1701" s="6">
        <v>1</v>
      </c>
      <c r="F1701" s="6">
        <v>0</v>
      </c>
      <c r="G1701" s="6">
        <v>2</v>
      </c>
      <c r="H1701" s="6">
        <v>68</v>
      </c>
      <c r="I1701" s="6">
        <v>18</v>
      </c>
      <c r="J1701" s="6">
        <v>0</v>
      </c>
    </row>
    <row r="1702" spans="2:10" x14ac:dyDescent="0.25">
      <c r="B1702" s="6">
        <v>0</v>
      </c>
      <c r="C1702" s="6">
        <v>71</v>
      </c>
      <c r="D1702" s="6">
        <v>1</v>
      </c>
      <c r="E1702" s="6">
        <v>0</v>
      </c>
      <c r="F1702" s="6">
        <v>1</v>
      </c>
      <c r="G1702" s="6">
        <v>2</v>
      </c>
      <c r="H1702" s="6">
        <v>87</v>
      </c>
      <c r="I1702" s="6">
        <v>20</v>
      </c>
      <c r="J1702" s="6">
        <v>1</v>
      </c>
    </row>
    <row r="1703" spans="2:10" x14ac:dyDescent="0.25">
      <c r="B1703" s="6">
        <v>0</v>
      </c>
      <c r="C1703" s="6">
        <v>74</v>
      </c>
      <c r="D1703" s="6">
        <v>1</v>
      </c>
      <c r="E1703" s="6">
        <v>1</v>
      </c>
      <c r="F1703" s="6">
        <v>1</v>
      </c>
      <c r="G1703" s="6">
        <v>2</v>
      </c>
      <c r="H1703" s="6">
        <v>97</v>
      </c>
      <c r="I1703" s="6">
        <v>20</v>
      </c>
      <c r="J1703" s="6">
        <v>1</v>
      </c>
    </row>
    <row r="1704" spans="2:10" x14ac:dyDescent="0.25">
      <c r="B1704" s="6">
        <v>1</v>
      </c>
      <c r="C1704" s="6">
        <v>44</v>
      </c>
      <c r="D1704" s="6">
        <v>1</v>
      </c>
      <c r="E1704" s="6">
        <v>1</v>
      </c>
      <c r="F1704" s="6">
        <v>1</v>
      </c>
      <c r="G1704" s="6">
        <v>3</v>
      </c>
      <c r="H1704" s="6">
        <v>70</v>
      </c>
      <c r="I1704" s="6">
        <v>20</v>
      </c>
      <c r="J1704" s="6">
        <v>0</v>
      </c>
    </row>
    <row r="1705" spans="2:10" x14ac:dyDescent="0.25">
      <c r="B1705" s="6">
        <v>0</v>
      </c>
      <c r="C1705" s="6">
        <v>53</v>
      </c>
      <c r="D1705" s="6">
        <v>1</v>
      </c>
      <c r="E1705" s="6">
        <v>1</v>
      </c>
      <c r="F1705" s="6">
        <v>1</v>
      </c>
      <c r="G1705" s="6">
        <v>2</v>
      </c>
      <c r="H1705" s="6">
        <v>86</v>
      </c>
      <c r="I1705" s="6">
        <v>10</v>
      </c>
      <c r="J1705" s="6">
        <v>0</v>
      </c>
    </row>
    <row r="1706" spans="2:10" x14ac:dyDescent="0.25">
      <c r="B1706" s="6">
        <v>0</v>
      </c>
      <c r="C1706" s="6">
        <v>62</v>
      </c>
      <c r="D1706" s="6">
        <v>1</v>
      </c>
      <c r="E1706" s="6">
        <v>1</v>
      </c>
      <c r="F1706" s="6">
        <v>1</v>
      </c>
      <c r="G1706" s="6">
        <v>3</v>
      </c>
      <c r="H1706" s="6">
        <v>112</v>
      </c>
      <c r="I1706" s="6">
        <v>20</v>
      </c>
      <c r="J1706" s="6">
        <v>1</v>
      </c>
    </row>
    <row r="1707" spans="2:10" x14ac:dyDescent="0.25">
      <c r="B1707" s="6">
        <v>0</v>
      </c>
      <c r="C1707" s="6">
        <v>39</v>
      </c>
      <c r="D1707" s="6">
        <v>1</v>
      </c>
      <c r="E1707" s="6">
        <v>0</v>
      </c>
      <c r="F1707" s="6">
        <v>0</v>
      </c>
      <c r="G1707" s="6">
        <v>3</v>
      </c>
      <c r="H1707" s="6">
        <v>34</v>
      </c>
      <c r="I1707" s="6">
        <v>18</v>
      </c>
      <c r="J1707" s="6">
        <v>0</v>
      </c>
    </row>
    <row r="1708" spans="2:10" x14ac:dyDescent="0.25">
      <c r="B1708" s="6">
        <v>0</v>
      </c>
      <c r="C1708" s="6">
        <v>57</v>
      </c>
      <c r="D1708" s="6">
        <v>1</v>
      </c>
      <c r="E1708" s="6">
        <v>1</v>
      </c>
      <c r="F1708" s="6">
        <v>1</v>
      </c>
      <c r="G1708" s="6">
        <v>2</v>
      </c>
      <c r="H1708" s="6">
        <v>15</v>
      </c>
      <c r="I1708" s="6">
        <v>20</v>
      </c>
      <c r="J1708" s="6">
        <v>1</v>
      </c>
    </row>
    <row r="1709" spans="2:10" x14ac:dyDescent="0.25">
      <c r="B1709" s="6">
        <v>1</v>
      </c>
      <c r="C1709" s="6">
        <v>37</v>
      </c>
      <c r="D1709" s="6">
        <v>1</v>
      </c>
      <c r="E1709" s="6">
        <v>1</v>
      </c>
      <c r="F1709" s="6">
        <v>1</v>
      </c>
      <c r="G1709" s="6">
        <v>3</v>
      </c>
      <c r="H1709" s="6">
        <v>82</v>
      </c>
      <c r="I1709" s="6">
        <v>15</v>
      </c>
      <c r="J1709" s="6">
        <v>0</v>
      </c>
    </row>
    <row r="1710" spans="2:10" x14ac:dyDescent="0.25">
      <c r="B1710" s="6">
        <v>1</v>
      </c>
      <c r="C1710" s="6">
        <v>33</v>
      </c>
      <c r="D1710" s="6">
        <v>1</v>
      </c>
      <c r="E1710" s="6">
        <v>1</v>
      </c>
      <c r="F1710" s="6">
        <v>1</v>
      </c>
      <c r="G1710" s="6">
        <v>4</v>
      </c>
      <c r="H1710" s="6">
        <v>65.5</v>
      </c>
      <c r="I1710" s="6">
        <v>18</v>
      </c>
      <c r="J1710" s="6">
        <v>0</v>
      </c>
    </row>
    <row r="1711" spans="2:10" x14ac:dyDescent="0.25">
      <c r="B1711" s="6">
        <v>1</v>
      </c>
      <c r="C1711" s="6">
        <v>47</v>
      </c>
      <c r="D1711" s="6">
        <v>1</v>
      </c>
      <c r="E1711" s="6">
        <v>1</v>
      </c>
      <c r="F1711" s="6">
        <v>1</v>
      </c>
      <c r="G1711" s="6">
        <v>3</v>
      </c>
      <c r="H1711" s="6">
        <v>15</v>
      </c>
      <c r="I1711" s="6">
        <v>15</v>
      </c>
      <c r="J1711" s="6">
        <v>1</v>
      </c>
    </row>
    <row r="1712" spans="2:10" x14ac:dyDescent="0.25">
      <c r="B1712" s="6">
        <v>0</v>
      </c>
      <c r="C1712" s="6">
        <v>43</v>
      </c>
      <c r="D1712" s="6">
        <v>1</v>
      </c>
      <c r="E1712" s="6">
        <v>1</v>
      </c>
      <c r="F1712" s="6">
        <v>1</v>
      </c>
      <c r="G1712" s="6">
        <v>3</v>
      </c>
      <c r="H1712" s="6">
        <v>161</v>
      </c>
      <c r="I1712" s="6">
        <v>12</v>
      </c>
      <c r="J1712" s="6">
        <v>0</v>
      </c>
    </row>
    <row r="1713" spans="2:10" x14ac:dyDescent="0.25">
      <c r="B1713" s="6">
        <v>1</v>
      </c>
      <c r="C1713" s="6">
        <v>57</v>
      </c>
      <c r="D1713" s="6">
        <v>1</v>
      </c>
      <c r="E1713" s="6">
        <v>1</v>
      </c>
      <c r="F1713" s="6">
        <v>1</v>
      </c>
      <c r="G1713" s="6">
        <v>3</v>
      </c>
      <c r="H1713" s="6">
        <v>6</v>
      </c>
      <c r="I1713" s="6">
        <v>16</v>
      </c>
      <c r="J1713" s="6">
        <v>1</v>
      </c>
    </row>
    <row r="1714" spans="2:10" x14ac:dyDescent="0.25">
      <c r="B1714" s="6">
        <v>1</v>
      </c>
      <c r="C1714" s="6">
        <v>59</v>
      </c>
      <c r="D1714" s="6">
        <v>1</v>
      </c>
      <c r="E1714" s="6">
        <v>1</v>
      </c>
      <c r="F1714" s="6">
        <v>0</v>
      </c>
      <c r="G1714" s="6">
        <v>1</v>
      </c>
      <c r="H1714" s="6">
        <v>91</v>
      </c>
      <c r="I1714" s="6">
        <v>20</v>
      </c>
      <c r="J1714" s="6">
        <v>0</v>
      </c>
    </row>
    <row r="1715" spans="2:10" x14ac:dyDescent="0.25">
      <c r="B1715" s="6">
        <v>1</v>
      </c>
      <c r="C1715" s="6">
        <v>51</v>
      </c>
      <c r="D1715" s="6">
        <v>1</v>
      </c>
      <c r="E1715" s="6">
        <v>1</v>
      </c>
      <c r="F1715" s="6">
        <v>1</v>
      </c>
      <c r="G1715" s="6">
        <v>3</v>
      </c>
      <c r="H1715" s="6">
        <v>101</v>
      </c>
      <c r="I1715" s="6">
        <v>15</v>
      </c>
      <c r="J1715" s="6">
        <v>0</v>
      </c>
    </row>
    <row r="1716" spans="2:10" x14ac:dyDescent="0.25">
      <c r="B1716" s="6">
        <v>0</v>
      </c>
      <c r="C1716" s="6">
        <v>49</v>
      </c>
      <c r="D1716" s="6">
        <v>1</v>
      </c>
      <c r="E1716" s="6">
        <v>1</v>
      </c>
      <c r="F1716" s="6">
        <v>1</v>
      </c>
      <c r="G1716" s="6">
        <v>2</v>
      </c>
      <c r="H1716" s="6">
        <v>95</v>
      </c>
      <c r="I1716" s="6">
        <v>20</v>
      </c>
      <c r="J1716" s="6">
        <v>1</v>
      </c>
    </row>
    <row r="1717" spans="2:10" x14ac:dyDescent="0.25">
      <c r="B1717" s="6">
        <v>1</v>
      </c>
      <c r="C1717" s="6">
        <v>62</v>
      </c>
      <c r="D1717" s="6">
        <v>1</v>
      </c>
      <c r="E1717" s="6">
        <v>1</v>
      </c>
      <c r="F1717" s="6">
        <v>1</v>
      </c>
      <c r="G1717" s="6">
        <v>2</v>
      </c>
      <c r="H1717" s="6">
        <v>130</v>
      </c>
      <c r="I1717" s="6">
        <v>13</v>
      </c>
      <c r="J1717" s="6">
        <v>1</v>
      </c>
    </row>
    <row r="1718" spans="2:10" x14ac:dyDescent="0.25">
      <c r="B1718" s="6">
        <v>0</v>
      </c>
      <c r="C1718" s="6">
        <v>60</v>
      </c>
      <c r="D1718" s="6">
        <v>1</v>
      </c>
      <c r="E1718" s="6">
        <v>0</v>
      </c>
      <c r="F1718" s="6">
        <v>1</v>
      </c>
      <c r="G1718" s="6">
        <v>5</v>
      </c>
      <c r="H1718" s="6">
        <v>168</v>
      </c>
      <c r="I1718" s="6">
        <v>20</v>
      </c>
      <c r="J1718" s="6">
        <v>1</v>
      </c>
    </row>
    <row r="1719" spans="2:10" x14ac:dyDescent="0.25">
      <c r="B1719" s="6">
        <v>0</v>
      </c>
      <c r="C1719" s="6">
        <v>32</v>
      </c>
      <c r="D1719" s="6">
        <v>1</v>
      </c>
      <c r="E1719" s="6">
        <v>0</v>
      </c>
      <c r="F1719" s="6">
        <v>1</v>
      </c>
      <c r="G1719" s="6">
        <v>4</v>
      </c>
      <c r="H1719" s="6">
        <v>82.5</v>
      </c>
      <c r="I1719" s="6">
        <v>12</v>
      </c>
      <c r="J1719" s="6">
        <v>0</v>
      </c>
    </row>
    <row r="1720" spans="2:10" x14ac:dyDescent="0.25">
      <c r="B1720" s="6">
        <v>0</v>
      </c>
      <c r="C1720" s="6">
        <v>77</v>
      </c>
      <c r="D1720" s="6">
        <v>0</v>
      </c>
      <c r="E1720" s="6">
        <v>1</v>
      </c>
      <c r="F1720" s="6">
        <v>0</v>
      </c>
      <c r="G1720" s="6">
        <v>1</v>
      </c>
      <c r="H1720" s="6">
        <v>79</v>
      </c>
      <c r="I1720" s="6">
        <v>20</v>
      </c>
      <c r="J1720" s="6">
        <v>1</v>
      </c>
    </row>
    <row r="1721" spans="2:10" x14ac:dyDescent="0.25">
      <c r="B1721" s="6">
        <v>0</v>
      </c>
      <c r="C1721" s="6">
        <v>39</v>
      </c>
      <c r="D1721" s="6">
        <v>1</v>
      </c>
      <c r="E1721" s="6">
        <v>0</v>
      </c>
      <c r="F1721" s="6">
        <v>0</v>
      </c>
      <c r="G1721" s="6">
        <v>4</v>
      </c>
      <c r="H1721" s="6">
        <v>5</v>
      </c>
      <c r="I1721" s="6">
        <v>18</v>
      </c>
      <c r="J1721" s="6">
        <v>1</v>
      </c>
    </row>
    <row r="1722" spans="2:10" x14ac:dyDescent="0.25">
      <c r="B1722" s="6">
        <v>1</v>
      </c>
      <c r="C1722" s="6">
        <v>56</v>
      </c>
      <c r="D1722" s="6">
        <v>1</v>
      </c>
      <c r="E1722" s="6">
        <v>1</v>
      </c>
      <c r="F1722" s="6">
        <v>1</v>
      </c>
      <c r="G1722" s="6">
        <v>3</v>
      </c>
      <c r="H1722" s="6">
        <v>81</v>
      </c>
      <c r="I1722" s="6">
        <v>16</v>
      </c>
      <c r="J1722" s="6">
        <v>1</v>
      </c>
    </row>
    <row r="1723" spans="2:10" x14ac:dyDescent="0.25">
      <c r="B1723" s="6">
        <v>0</v>
      </c>
      <c r="C1723" s="6">
        <v>63</v>
      </c>
      <c r="D1723" s="6">
        <v>0</v>
      </c>
      <c r="E1723" s="6">
        <v>1</v>
      </c>
      <c r="F1723" s="6">
        <v>1</v>
      </c>
      <c r="G1723" s="6">
        <v>3</v>
      </c>
      <c r="H1723" s="6">
        <v>75</v>
      </c>
      <c r="I1723" s="6">
        <v>20</v>
      </c>
      <c r="J1723" s="6">
        <v>1</v>
      </c>
    </row>
    <row r="1724" spans="2:10" x14ac:dyDescent="0.25">
      <c r="B1724" s="6">
        <v>1</v>
      </c>
      <c r="C1724" s="6">
        <v>62</v>
      </c>
      <c r="D1724" s="6">
        <v>1</v>
      </c>
      <c r="E1724" s="6">
        <v>1</v>
      </c>
      <c r="F1724" s="6">
        <v>1</v>
      </c>
      <c r="G1724" s="6">
        <v>4</v>
      </c>
      <c r="H1724" s="6">
        <v>166</v>
      </c>
      <c r="I1724" s="6">
        <v>20</v>
      </c>
      <c r="J1724" s="6">
        <v>0</v>
      </c>
    </row>
    <row r="1725" spans="2:10" x14ac:dyDescent="0.25">
      <c r="B1725" s="6">
        <v>1</v>
      </c>
      <c r="C1725" s="6">
        <v>50</v>
      </c>
      <c r="D1725" s="6">
        <v>1</v>
      </c>
      <c r="E1725" s="6">
        <v>1</v>
      </c>
      <c r="F1725" s="6">
        <v>1</v>
      </c>
      <c r="G1725" s="6">
        <v>2</v>
      </c>
      <c r="H1725" s="6">
        <v>13</v>
      </c>
      <c r="I1725" s="6">
        <v>20</v>
      </c>
      <c r="J1725" s="6">
        <v>0</v>
      </c>
    </row>
    <row r="1726" spans="2:10" x14ac:dyDescent="0.25">
      <c r="B1726" s="6">
        <v>0</v>
      </c>
      <c r="C1726" s="6">
        <v>47</v>
      </c>
      <c r="D1726" s="6">
        <v>1</v>
      </c>
      <c r="E1726" s="6">
        <v>1</v>
      </c>
      <c r="F1726" s="6">
        <v>1</v>
      </c>
      <c r="G1726" s="6">
        <v>2</v>
      </c>
      <c r="H1726" s="6">
        <v>61</v>
      </c>
      <c r="I1726" s="6">
        <v>18</v>
      </c>
      <c r="J1726" s="6">
        <v>1</v>
      </c>
    </row>
    <row r="1727" spans="2:10" x14ac:dyDescent="0.25">
      <c r="B1727" s="6">
        <v>1</v>
      </c>
      <c r="C1727" s="6">
        <v>46</v>
      </c>
      <c r="D1727" s="6">
        <v>1</v>
      </c>
      <c r="E1727" s="6">
        <v>1</v>
      </c>
      <c r="F1727" s="6">
        <v>1</v>
      </c>
      <c r="G1727" s="6">
        <v>2</v>
      </c>
      <c r="H1727" s="6">
        <v>73</v>
      </c>
      <c r="I1727" s="6">
        <v>20</v>
      </c>
      <c r="J1727" s="6">
        <v>0</v>
      </c>
    </row>
    <row r="1728" spans="2:10" x14ac:dyDescent="0.25">
      <c r="B1728" s="6">
        <v>0</v>
      </c>
      <c r="C1728" s="6">
        <v>45</v>
      </c>
      <c r="D1728" s="6">
        <v>1</v>
      </c>
      <c r="E1728" s="6">
        <v>1</v>
      </c>
      <c r="F1728" s="6">
        <v>1</v>
      </c>
      <c r="G1728" s="6">
        <v>2</v>
      </c>
      <c r="H1728" s="6">
        <v>113</v>
      </c>
      <c r="I1728" s="6">
        <v>18</v>
      </c>
      <c r="J1728" s="6">
        <v>1</v>
      </c>
    </row>
    <row r="1729" spans="2:10" x14ac:dyDescent="0.25">
      <c r="B1729" s="6">
        <v>1</v>
      </c>
      <c r="C1729" s="6">
        <v>51</v>
      </c>
      <c r="D1729" s="6">
        <v>1</v>
      </c>
      <c r="E1729" s="6">
        <v>1</v>
      </c>
      <c r="F1729" s="6">
        <v>1</v>
      </c>
      <c r="G1729" s="6">
        <v>2</v>
      </c>
      <c r="H1729" s="6">
        <v>68</v>
      </c>
      <c r="I1729" s="6">
        <v>18</v>
      </c>
      <c r="J1729" s="6">
        <v>0</v>
      </c>
    </row>
    <row r="1730" spans="2:10" x14ac:dyDescent="0.25">
      <c r="B1730" s="6">
        <v>1</v>
      </c>
      <c r="C1730" s="6">
        <v>50</v>
      </c>
      <c r="D1730" s="6">
        <v>1</v>
      </c>
      <c r="E1730" s="6">
        <v>1</v>
      </c>
      <c r="F1730" s="6">
        <v>0</v>
      </c>
      <c r="G1730" s="6">
        <v>6</v>
      </c>
      <c r="H1730" s="6">
        <v>64</v>
      </c>
      <c r="I1730" s="6">
        <v>16</v>
      </c>
      <c r="J1730" s="6">
        <v>0</v>
      </c>
    </row>
    <row r="1731" spans="2:10" x14ac:dyDescent="0.25">
      <c r="B1731" s="6">
        <v>1</v>
      </c>
      <c r="C1731" s="6">
        <v>42</v>
      </c>
      <c r="D1731" s="6">
        <v>1</v>
      </c>
      <c r="E1731" s="6">
        <v>1</v>
      </c>
      <c r="F1731" s="6">
        <v>1</v>
      </c>
      <c r="G1731" s="6">
        <v>5</v>
      </c>
      <c r="H1731" s="6">
        <v>88</v>
      </c>
      <c r="I1731" s="6">
        <v>18</v>
      </c>
      <c r="J1731" s="6">
        <v>0</v>
      </c>
    </row>
    <row r="1732" spans="2:10" x14ac:dyDescent="0.25">
      <c r="B1732" s="6">
        <v>1</v>
      </c>
      <c r="C1732" s="6">
        <v>40</v>
      </c>
      <c r="D1732" s="6">
        <v>1</v>
      </c>
      <c r="E1732" s="6">
        <v>1</v>
      </c>
      <c r="F1732" s="6">
        <v>0</v>
      </c>
      <c r="G1732" s="6">
        <v>4</v>
      </c>
      <c r="H1732" s="6">
        <v>48</v>
      </c>
      <c r="I1732" s="6">
        <v>18</v>
      </c>
      <c r="J1732" s="6">
        <v>0</v>
      </c>
    </row>
    <row r="1733" spans="2:10" x14ac:dyDescent="0.25">
      <c r="B1733" s="6">
        <v>1</v>
      </c>
      <c r="C1733" s="6">
        <v>51</v>
      </c>
      <c r="D1733" s="6">
        <v>1</v>
      </c>
      <c r="E1733" s="6">
        <v>1</v>
      </c>
      <c r="F1733" s="6">
        <v>1</v>
      </c>
      <c r="G1733" s="6">
        <v>3</v>
      </c>
      <c r="H1733" s="6">
        <v>128</v>
      </c>
      <c r="I1733" s="6">
        <v>20</v>
      </c>
      <c r="J1733" s="6">
        <v>0</v>
      </c>
    </row>
    <row r="1734" spans="2:10" x14ac:dyDescent="0.25">
      <c r="B1734" s="6">
        <v>0</v>
      </c>
      <c r="C1734" s="6">
        <v>34</v>
      </c>
      <c r="D1734" s="6">
        <v>0</v>
      </c>
      <c r="E1734" s="6">
        <v>1</v>
      </c>
      <c r="F1734" s="6">
        <v>1</v>
      </c>
      <c r="G1734" s="6">
        <v>5</v>
      </c>
      <c r="H1734" s="6">
        <v>94</v>
      </c>
      <c r="I1734" s="6">
        <v>8</v>
      </c>
      <c r="J1734" s="6">
        <v>0</v>
      </c>
    </row>
    <row r="1735" spans="2:10" x14ac:dyDescent="0.25">
      <c r="B1735" s="6">
        <v>0</v>
      </c>
      <c r="C1735" s="6">
        <v>70</v>
      </c>
      <c r="D1735" s="6">
        <v>1</v>
      </c>
      <c r="E1735" s="6">
        <v>1</v>
      </c>
      <c r="F1735" s="6">
        <v>1</v>
      </c>
      <c r="G1735" s="6">
        <v>3</v>
      </c>
      <c r="H1735" s="6">
        <v>112</v>
      </c>
      <c r="I1735" s="6">
        <v>20</v>
      </c>
      <c r="J1735" s="6">
        <v>1</v>
      </c>
    </row>
    <row r="1736" spans="2:10" x14ac:dyDescent="0.25">
      <c r="B1736" s="6">
        <v>1</v>
      </c>
      <c r="C1736" s="6">
        <v>50</v>
      </c>
      <c r="D1736" s="6">
        <v>1</v>
      </c>
      <c r="E1736" s="6">
        <v>1</v>
      </c>
      <c r="F1736" s="6">
        <v>1</v>
      </c>
      <c r="G1736" s="6">
        <v>7</v>
      </c>
      <c r="H1736" s="6">
        <v>101</v>
      </c>
      <c r="I1736" s="6">
        <v>20</v>
      </c>
      <c r="J1736" s="6">
        <v>0</v>
      </c>
    </row>
    <row r="1737" spans="2:10" x14ac:dyDescent="0.25">
      <c r="B1737" s="6">
        <v>1</v>
      </c>
      <c r="C1737" s="6">
        <v>57</v>
      </c>
      <c r="D1737" s="6">
        <v>1</v>
      </c>
      <c r="E1737" s="6">
        <v>1</v>
      </c>
      <c r="F1737" s="6">
        <v>1</v>
      </c>
      <c r="G1737" s="6">
        <v>5</v>
      </c>
      <c r="H1737" s="6">
        <v>115</v>
      </c>
      <c r="I1737" s="6">
        <v>15</v>
      </c>
      <c r="J1737" s="6">
        <v>0</v>
      </c>
    </row>
    <row r="1738" spans="2:10" x14ac:dyDescent="0.25">
      <c r="B1738" s="6">
        <v>1</v>
      </c>
      <c r="C1738" s="6">
        <v>66</v>
      </c>
      <c r="D1738" s="6">
        <v>1</v>
      </c>
      <c r="E1738" s="6">
        <v>1</v>
      </c>
      <c r="F1738" s="6">
        <v>1</v>
      </c>
      <c r="G1738" s="6">
        <v>5</v>
      </c>
      <c r="H1738" s="6">
        <v>85</v>
      </c>
      <c r="I1738" s="6">
        <v>20</v>
      </c>
      <c r="J1738" s="6">
        <v>0</v>
      </c>
    </row>
    <row r="1739" spans="2:10" x14ac:dyDescent="0.25">
      <c r="B1739" s="6">
        <v>0</v>
      </c>
      <c r="C1739" s="6">
        <v>47</v>
      </c>
      <c r="D1739" s="6">
        <v>1</v>
      </c>
      <c r="E1739" s="6">
        <v>1</v>
      </c>
      <c r="F1739" s="6">
        <v>1</v>
      </c>
      <c r="G1739" s="6">
        <v>4</v>
      </c>
      <c r="H1739" s="6">
        <v>123</v>
      </c>
      <c r="I1739" s="6">
        <v>18</v>
      </c>
      <c r="J1739" s="6">
        <v>1</v>
      </c>
    </row>
    <row r="1740" spans="2:10" x14ac:dyDescent="0.25">
      <c r="B1740" s="6">
        <v>0</v>
      </c>
      <c r="C1740" s="6">
        <v>68</v>
      </c>
      <c r="D1740" s="6">
        <v>1</v>
      </c>
      <c r="E1740" s="6">
        <v>1</v>
      </c>
      <c r="F1740" s="6">
        <v>0</v>
      </c>
      <c r="G1740" s="6">
        <v>1</v>
      </c>
      <c r="H1740" s="6">
        <v>15</v>
      </c>
      <c r="I1740" s="6">
        <v>8</v>
      </c>
      <c r="J1740" s="6">
        <v>1</v>
      </c>
    </row>
    <row r="1741" spans="2:10" x14ac:dyDescent="0.25">
      <c r="B1741" s="6">
        <v>1</v>
      </c>
      <c r="C1741" s="6">
        <v>41</v>
      </c>
      <c r="D1741" s="6">
        <v>1</v>
      </c>
      <c r="E1741" s="6">
        <v>1</v>
      </c>
      <c r="F1741" s="6">
        <v>1</v>
      </c>
      <c r="G1741" s="6">
        <v>5</v>
      </c>
      <c r="H1741" s="6">
        <v>151</v>
      </c>
      <c r="I1741" s="6">
        <v>15</v>
      </c>
      <c r="J1741" s="6">
        <v>0</v>
      </c>
    </row>
    <row r="1742" spans="2:10" x14ac:dyDescent="0.25">
      <c r="B1742" s="6">
        <v>0</v>
      </c>
      <c r="C1742" s="6">
        <v>72</v>
      </c>
      <c r="D1742" s="6">
        <v>1</v>
      </c>
      <c r="E1742" s="6">
        <v>0</v>
      </c>
      <c r="F1742" s="6">
        <v>1</v>
      </c>
      <c r="G1742" s="6">
        <v>5</v>
      </c>
      <c r="H1742" s="6">
        <v>87</v>
      </c>
      <c r="I1742" s="6">
        <v>20</v>
      </c>
      <c r="J1742" s="6">
        <v>1</v>
      </c>
    </row>
    <row r="1743" spans="2:10" x14ac:dyDescent="0.25">
      <c r="B1743" s="6">
        <v>1</v>
      </c>
      <c r="C1743" s="6">
        <v>39</v>
      </c>
      <c r="D1743" s="6">
        <v>1</v>
      </c>
      <c r="E1743" s="6">
        <v>1</v>
      </c>
      <c r="F1743" s="6">
        <v>1</v>
      </c>
      <c r="G1743" s="6">
        <v>4</v>
      </c>
      <c r="H1743" s="6">
        <v>59</v>
      </c>
      <c r="I1743" s="6">
        <v>18</v>
      </c>
      <c r="J1743" s="6">
        <v>0</v>
      </c>
    </row>
    <row r="1744" spans="2:10" x14ac:dyDescent="0.25">
      <c r="B1744" s="6">
        <v>0</v>
      </c>
      <c r="C1744" s="6">
        <v>52</v>
      </c>
      <c r="D1744" s="6">
        <v>0</v>
      </c>
      <c r="E1744" s="6">
        <v>1</v>
      </c>
      <c r="F1744" s="6">
        <v>1</v>
      </c>
      <c r="G1744" s="6">
        <v>4</v>
      </c>
      <c r="H1744" s="6">
        <v>51</v>
      </c>
      <c r="I1744" s="6">
        <v>18</v>
      </c>
      <c r="J1744" s="6">
        <v>1</v>
      </c>
    </row>
    <row r="1745" spans="2:10" x14ac:dyDescent="0.25">
      <c r="B1745" s="6">
        <v>0</v>
      </c>
      <c r="C1745" s="6">
        <v>34</v>
      </c>
      <c r="D1745" s="6">
        <v>0</v>
      </c>
      <c r="E1745" s="6">
        <v>1</v>
      </c>
      <c r="F1745" s="6">
        <v>1</v>
      </c>
      <c r="G1745" s="6">
        <v>4</v>
      </c>
      <c r="H1745" s="6">
        <v>41</v>
      </c>
      <c r="I1745" s="6">
        <v>8</v>
      </c>
      <c r="J1745" s="6">
        <v>0</v>
      </c>
    </row>
    <row r="1746" spans="2:10" x14ac:dyDescent="0.25">
      <c r="B1746" s="6">
        <v>1</v>
      </c>
      <c r="C1746" s="6">
        <v>49</v>
      </c>
      <c r="D1746" s="6">
        <v>1</v>
      </c>
      <c r="E1746" s="6">
        <v>1</v>
      </c>
      <c r="F1746" s="6">
        <v>1</v>
      </c>
      <c r="G1746" s="6">
        <v>4</v>
      </c>
      <c r="H1746" s="6">
        <v>102</v>
      </c>
      <c r="I1746" s="6">
        <v>15</v>
      </c>
      <c r="J1746" s="6">
        <v>1</v>
      </c>
    </row>
    <row r="1747" spans="2:10" x14ac:dyDescent="0.25">
      <c r="B1747" s="6">
        <v>0</v>
      </c>
      <c r="C1747" s="6">
        <v>63</v>
      </c>
      <c r="D1747" s="6">
        <v>1</v>
      </c>
      <c r="E1747" s="6">
        <v>1</v>
      </c>
      <c r="F1747" s="6">
        <v>0</v>
      </c>
      <c r="G1747" s="6">
        <v>1</v>
      </c>
      <c r="H1747" s="6">
        <v>32</v>
      </c>
      <c r="I1747" s="6">
        <v>20</v>
      </c>
      <c r="J1747" s="6">
        <v>1</v>
      </c>
    </row>
    <row r="1748" spans="2:10" x14ac:dyDescent="0.25">
      <c r="B1748" s="6">
        <v>0</v>
      </c>
      <c r="C1748" s="6">
        <v>50</v>
      </c>
      <c r="D1748" s="6">
        <v>1</v>
      </c>
      <c r="E1748" s="6">
        <v>1</v>
      </c>
      <c r="F1748" s="6">
        <v>1</v>
      </c>
      <c r="G1748" s="6">
        <v>3</v>
      </c>
      <c r="H1748" s="6">
        <v>163</v>
      </c>
      <c r="I1748" s="6">
        <v>12</v>
      </c>
      <c r="J1748" s="6">
        <v>0</v>
      </c>
    </row>
    <row r="1749" spans="2:10" x14ac:dyDescent="0.25">
      <c r="B1749" s="6">
        <v>0</v>
      </c>
      <c r="C1749" s="6">
        <v>45</v>
      </c>
      <c r="D1749" s="6">
        <v>1</v>
      </c>
      <c r="E1749" s="6">
        <v>0</v>
      </c>
      <c r="F1749" s="6">
        <v>1</v>
      </c>
      <c r="G1749" s="6">
        <v>3</v>
      </c>
      <c r="H1749" s="6">
        <v>30</v>
      </c>
      <c r="I1749" s="6">
        <v>18</v>
      </c>
      <c r="J1749" s="6">
        <v>0</v>
      </c>
    </row>
    <row r="1750" spans="2:10" x14ac:dyDescent="0.25">
      <c r="B1750" s="6">
        <v>0</v>
      </c>
      <c r="C1750" s="6">
        <v>60</v>
      </c>
      <c r="D1750" s="6">
        <v>1</v>
      </c>
      <c r="E1750" s="6">
        <v>0</v>
      </c>
      <c r="F1750" s="6">
        <v>0</v>
      </c>
      <c r="G1750" s="6">
        <v>4</v>
      </c>
      <c r="H1750" s="6">
        <v>97</v>
      </c>
      <c r="I1750" s="6">
        <v>20</v>
      </c>
      <c r="J1750" s="6">
        <v>0</v>
      </c>
    </row>
    <row r="1751" spans="2:10" x14ac:dyDescent="0.25">
      <c r="B1751" s="6">
        <v>0</v>
      </c>
      <c r="C1751" s="6">
        <v>54</v>
      </c>
      <c r="D1751" s="6">
        <v>1</v>
      </c>
      <c r="E1751" s="6">
        <v>1</v>
      </c>
      <c r="F1751" s="6">
        <v>1</v>
      </c>
      <c r="G1751" s="6">
        <v>4</v>
      </c>
      <c r="H1751" s="6">
        <v>146</v>
      </c>
      <c r="I1751" s="6">
        <v>20</v>
      </c>
      <c r="J1751" s="6">
        <v>1</v>
      </c>
    </row>
    <row r="1752" spans="2:10" x14ac:dyDescent="0.25">
      <c r="B1752" s="6">
        <v>1</v>
      </c>
      <c r="C1752" s="6">
        <v>44</v>
      </c>
      <c r="D1752" s="6">
        <v>1</v>
      </c>
      <c r="E1752" s="6">
        <v>1</v>
      </c>
      <c r="F1752" s="6">
        <v>1</v>
      </c>
      <c r="G1752" s="6">
        <v>3</v>
      </c>
      <c r="H1752" s="6">
        <v>40</v>
      </c>
      <c r="I1752" s="6">
        <v>18</v>
      </c>
      <c r="J1752" s="6">
        <v>0</v>
      </c>
    </row>
    <row r="1753" spans="2:10" x14ac:dyDescent="0.25">
      <c r="B1753" s="6">
        <v>1</v>
      </c>
      <c r="C1753" s="6">
        <v>48</v>
      </c>
      <c r="D1753" s="6">
        <v>1</v>
      </c>
      <c r="E1753" s="6">
        <v>1</v>
      </c>
      <c r="F1753" s="6">
        <v>0</v>
      </c>
      <c r="G1753" s="6">
        <v>1</v>
      </c>
      <c r="H1753" s="6">
        <v>51</v>
      </c>
      <c r="I1753" s="6">
        <v>20</v>
      </c>
      <c r="J1753" s="6">
        <v>0</v>
      </c>
    </row>
    <row r="1754" spans="2:10" x14ac:dyDescent="0.25">
      <c r="B1754" s="6">
        <v>1</v>
      </c>
      <c r="C1754" s="6">
        <v>45</v>
      </c>
      <c r="D1754" s="6">
        <v>0</v>
      </c>
      <c r="E1754" s="6">
        <v>1</v>
      </c>
      <c r="F1754" s="6">
        <v>1</v>
      </c>
      <c r="G1754" s="6">
        <v>2</v>
      </c>
      <c r="H1754" s="6">
        <v>161</v>
      </c>
      <c r="I1754" s="6">
        <v>16</v>
      </c>
      <c r="J1754" s="6">
        <v>1</v>
      </c>
    </row>
    <row r="1755" spans="2:10" x14ac:dyDescent="0.25">
      <c r="B1755" s="6">
        <v>1</v>
      </c>
      <c r="C1755" s="6">
        <v>63</v>
      </c>
      <c r="D1755" s="6">
        <v>1</v>
      </c>
      <c r="E1755" s="6">
        <v>1</v>
      </c>
      <c r="F1755" s="6">
        <v>0</v>
      </c>
      <c r="G1755" s="6">
        <v>1</v>
      </c>
      <c r="H1755" s="6">
        <v>136</v>
      </c>
      <c r="I1755" s="6">
        <v>20</v>
      </c>
      <c r="J1755" s="6">
        <v>0</v>
      </c>
    </row>
    <row r="1756" spans="2:10" x14ac:dyDescent="0.25">
      <c r="B1756" s="6">
        <v>1</v>
      </c>
      <c r="C1756" s="6">
        <v>42</v>
      </c>
      <c r="D1756" s="6">
        <v>1</v>
      </c>
      <c r="E1756" s="6">
        <v>0</v>
      </c>
      <c r="F1756" s="6">
        <v>1</v>
      </c>
      <c r="G1756" s="6">
        <v>5</v>
      </c>
      <c r="H1756" s="6">
        <v>140</v>
      </c>
      <c r="I1756" s="6">
        <v>15</v>
      </c>
      <c r="J1756" s="6">
        <v>0</v>
      </c>
    </row>
    <row r="1757" spans="2:10" x14ac:dyDescent="0.25">
      <c r="B1757" s="6">
        <v>1</v>
      </c>
      <c r="C1757" s="6">
        <v>44</v>
      </c>
      <c r="D1757" s="6">
        <v>1</v>
      </c>
      <c r="E1757" s="6">
        <v>1</v>
      </c>
      <c r="F1757" s="6">
        <v>1</v>
      </c>
      <c r="G1757" s="6">
        <v>2</v>
      </c>
      <c r="H1757" s="6">
        <v>146</v>
      </c>
      <c r="I1757" s="6">
        <v>16</v>
      </c>
      <c r="J1757" s="6">
        <v>1</v>
      </c>
    </row>
    <row r="1758" spans="2:10" x14ac:dyDescent="0.25">
      <c r="B1758" s="6">
        <v>1</v>
      </c>
      <c r="C1758" s="6">
        <v>46</v>
      </c>
      <c r="D1758" s="6">
        <v>1</v>
      </c>
      <c r="E1758" s="6">
        <v>1</v>
      </c>
      <c r="F1758" s="6">
        <v>1</v>
      </c>
      <c r="G1758" s="6">
        <v>3</v>
      </c>
      <c r="H1758" s="6">
        <v>66</v>
      </c>
      <c r="I1758" s="6">
        <v>20</v>
      </c>
      <c r="J1758" s="6">
        <v>0</v>
      </c>
    </row>
    <row r="1759" spans="2:10" x14ac:dyDescent="0.25">
      <c r="B1759" s="6">
        <v>1</v>
      </c>
      <c r="C1759" s="6">
        <v>43</v>
      </c>
      <c r="D1759" s="6">
        <v>1</v>
      </c>
      <c r="E1759" s="6">
        <v>1</v>
      </c>
      <c r="F1759" s="6">
        <v>1</v>
      </c>
      <c r="G1759" s="6">
        <v>3</v>
      </c>
      <c r="H1759" s="6">
        <v>13</v>
      </c>
      <c r="I1759" s="6">
        <v>20</v>
      </c>
      <c r="J1759" s="6">
        <v>0</v>
      </c>
    </row>
    <row r="1760" spans="2:10" x14ac:dyDescent="0.25">
      <c r="B1760" s="6">
        <v>1</v>
      </c>
      <c r="C1760" s="6">
        <v>37</v>
      </c>
      <c r="D1760" s="6">
        <v>0</v>
      </c>
      <c r="E1760" s="6">
        <v>1</v>
      </c>
      <c r="F1760" s="6">
        <v>1</v>
      </c>
      <c r="G1760" s="6">
        <v>5</v>
      </c>
      <c r="H1760" s="6">
        <v>127</v>
      </c>
      <c r="I1760" s="6">
        <v>15</v>
      </c>
      <c r="J1760" s="6">
        <v>1</v>
      </c>
    </row>
    <row r="1761" spans="2:10" x14ac:dyDescent="0.25">
      <c r="B1761" s="6">
        <v>0</v>
      </c>
      <c r="C1761" s="6">
        <v>48</v>
      </c>
      <c r="D1761" s="6">
        <v>0</v>
      </c>
      <c r="E1761" s="6">
        <v>1</v>
      </c>
      <c r="F1761" s="6">
        <v>0</v>
      </c>
      <c r="G1761" s="6">
        <v>4</v>
      </c>
      <c r="H1761" s="6">
        <v>28</v>
      </c>
      <c r="I1761" s="6">
        <v>8</v>
      </c>
      <c r="J1761" s="6">
        <v>1</v>
      </c>
    </row>
    <row r="1762" spans="2:10" x14ac:dyDescent="0.25">
      <c r="B1762" s="6">
        <v>1</v>
      </c>
      <c r="C1762" s="6">
        <v>52</v>
      </c>
      <c r="D1762" s="6">
        <v>1</v>
      </c>
      <c r="E1762" s="6">
        <v>1</v>
      </c>
      <c r="F1762" s="6">
        <v>1</v>
      </c>
      <c r="G1762" s="6">
        <v>2</v>
      </c>
      <c r="H1762" s="6">
        <v>135</v>
      </c>
      <c r="I1762" s="6">
        <v>20</v>
      </c>
      <c r="J1762" s="6">
        <v>0</v>
      </c>
    </row>
    <row r="1763" spans="2:10" x14ac:dyDescent="0.25">
      <c r="B1763" s="6">
        <v>1</v>
      </c>
      <c r="C1763" s="6">
        <v>56</v>
      </c>
      <c r="D1763" s="6">
        <v>1</v>
      </c>
      <c r="E1763" s="6">
        <v>1</v>
      </c>
      <c r="F1763" s="6">
        <v>1</v>
      </c>
      <c r="G1763" s="6">
        <v>4</v>
      </c>
      <c r="H1763" s="6">
        <v>95</v>
      </c>
      <c r="I1763" s="6">
        <v>13</v>
      </c>
      <c r="J1763" s="6">
        <v>0</v>
      </c>
    </row>
    <row r="1764" spans="2:10" x14ac:dyDescent="0.25">
      <c r="B1764" s="6">
        <v>0</v>
      </c>
      <c r="C1764" s="6">
        <v>43</v>
      </c>
      <c r="D1764" s="6">
        <v>1</v>
      </c>
      <c r="E1764" s="6">
        <v>1</v>
      </c>
      <c r="F1764" s="6">
        <v>0</v>
      </c>
      <c r="G1764" s="6">
        <v>2</v>
      </c>
      <c r="H1764" s="6">
        <v>17</v>
      </c>
      <c r="I1764" s="6">
        <v>8</v>
      </c>
      <c r="J1764" s="6">
        <v>1</v>
      </c>
    </row>
    <row r="1765" spans="2:10" x14ac:dyDescent="0.25">
      <c r="B1765" s="6">
        <v>1</v>
      </c>
      <c r="C1765" s="6">
        <v>44</v>
      </c>
      <c r="D1765" s="6">
        <v>1</v>
      </c>
      <c r="E1765" s="6">
        <v>1</v>
      </c>
      <c r="F1765" s="6">
        <v>1</v>
      </c>
      <c r="G1765" s="6">
        <v>2</v>
      </c>
      <c r="H1765" s="6">
        <v>18</v>
      </c>
      <c r="I1765" s="6">
        <v>20</v>
      </c>
      <c r="J1765" s="6">
        <v>0</v>
      </c>
    </row>
    <row r="1766" spans="2:10" x14ac:dyDescent="0.25">
      <c r="B1766" s="6">
        <v>1</v>
      </c>
      <c r="C1766" s="6">
        <v>47</v>
      </c>
      <c r="D1766" s="6">
        <v>1</v>
      </c>
      <c r="E1766" s="6">
        <v>1</v>
      </c>
      <c r="F1766" s="6">
        <v>1</v>
      </c>
      <c r="G1766" s="6">
        <v>3</v>
      </c>
      <c r="H1766" s="6">
        <v>140</v>
      </c>
      <c r="I1766" s="6">
        <v>18</v>
      </c>
      <c r="J1766" s="6">
        <v>0</v>
      </c>
    </row>
    <row r="1767" spans="2:10" x14ac:dyDescent="0.25">
      <c r="B1767" s="6">
        <v>0</v>
      </c>
      <c r="C1767" s="6">
        <v>47</v>
      </c>
      <c r="D1767" s="6">
        <v>1</v>
      </c>
      <c r="E1767" s="6">
        <v>1</v>
      </c>
      <c r="F1767" s="6">
        <v>0</v>
      </c>
      <c r="G1767" s="6">
        <v>1</v>
      </c>
      <c r="H1767" s="6">
        <v>127</v>
      </c>
      <c r="I1767" s="6">
        <v>8</v>
      </c>
      <c r="J1767" s="6">
        <v>1</v>
      </c>
    </row>
    <row r="1768" spans="2:10" x14ac:dyDescent="0.25">
      <c r="B1768" s="6">
        <v>1</v>
      </c>
      <c r="C1768" s="6">
        <v>68</v>
      </c>
      <c r="D1768" s="6">
        <v>1</v>
      </c>
      <c r="E1768" s="6">
        <v>1</v>
      </c>
      <c r="F1768" s="6">
        <v>1</v>
      </c>
      <c r="G1768" s="6">
        <v>6</v>
      </c>
      <c r="H1768" s="6">
        <v>51</v>
      </c>
      <c r="I1768" s="6">
        <v>16</v>
      </c>
      <c r="J1768" s="6">
        <v>0</v>
      </c>
    </row>
    <row r="1769" spans="2:10" x14ac:dyDescent="0.25">
      <c r="B1769" s="6">
        <v>1</v>
      </c>
      <c r="C1769" s="6">
        <v>42</v>
      </c>
      <c r="D1769" s="6">
        <v>1</v>
      </c>
      <c r="E1769" s="6">
        <v>1</v>
      </c>
      <c r="F1769" s="6">
        <v>1</v>
      </c>
      <c r="G1769" s="6">
        <v>3</v>
      </c>
      <c r="H1769" s="6">
        <v>18</v>
      </c>
      <c r="I1769" s="6">
        <v>20</v>
      </c>
      <c r="J1769" s="6">
        <v>0</v>
      </c>
    </row>
    <row r="1770" spans="2:10" x14ac:dyDescent="0.25">
      <c r="B1770" s="6">
        <v>1</v>
      </c>
      <c r="C1770" s="6">
        <v>40</v>
      </c>
      <c r="D1770" s="6">
        <v>1</v>
      </c>
      <c r="E1770" s="6">
        <v>0</v>
      </c>
      <c r="F1770" s="6">
        <v>1</v>
      </c>
      <c r="G1770" s="6">
        <v>2</v>
      </c>
      <c r="H1770" s="6">
        <v>38</v>
      </c>
      <c r="I1770" s="6">
        <v>15</v>
      </c>
      <c r="J1770" s="6">
        <v>0</v>
      </c>
    </row>
    <row r="1771" spans="2:10" x14ac:dyDescent="0.25">
      <c r="B1771" s="6">
        <v>0</v>
      </c>
      <c r="C1771" s="6">
        <v>47</v>
      </c>
      <c r="D1771" s="6">
        <v>1</v>
      </c>
      <c r="E1771" s="6">
        <v>0</v>
      </c>
      <c r="F1771" s="6">
        <v>1</v>
      </c>
      <c r="G1771" s="6">
        <v>5</v>
      </c>
      <c r="H1771" s="6">
        <v>73</v>
      </c>
      <c r="I1771" s="6">
        <v>20</v>
      </c>
      <c r="J1771" s="6">
        <v>0</v>
      </c>
    </row>
    <row r="1772" spans="2:10" x14ac:dyDescent="0.25">
      <c r="B1772" s="6">
        <v>1</v>
      </c>
      <c r="C1772" s="6">
        <v>55</v>
      </c>
      <c r="D1772" s="6">
        <v>0</v>
      </c>
      <c r="E1772" s="6">
        <v>1</v>
      </c>
      <c r="F1772" s="6">
        <v>0</v>
      </c>
      <c r="G1772" s="6">
        <v>1</v>
      </c>
      <c r="H1772" s="6">
        <v>11</v>
      </c>
      <c r="I1772" s="6">
        <v>20</v>
      </c>
      <c r="J1772" s="6">
        <v>0</v>
      </c>
    </row>
    <row r="1773" spans="2:10" x14ac:dyDescent="0.25">
      <c r="B1773" s="6">
        <v>0</v>
      </c>
      <c r="C1773" s="6">
        <v>43</v>
      </c>
      <c r="D1773" s="6">
        <v>1</v>
      </c>
      <c r="E1773" s="6">
        <v>1</v>
      </c>
      <c r="F1773" s="6">
        <v>1</v>
      </c>
      <c r="G1773" s="6">
        <v>7</v>
      </c>
      <c r="H1773" s="6">
        <v>183</v>
      </c>
      <c r="I1773" s="6">
        <v>8</v>
      </c>
      <c r="J1773" s="6">
        <v>0</v>
      </c>
    </row>
    <row r="1774" spans="2:10" x14ac:dyDescent="0.25">
      <c r="B1774" s="6">
        <v>0</v>
      </c>
      <c r="C1774" s="6">
        <v>46</v>
      </c>
      <c r="D1774" s="6">
        <v>1</v>
      </c>
      <c r="E1774" s="6">
        <v>1</v>
      </c>
      <c r="F1774" s="6">
        <v>1</v>
      </c>
      <c r="G1774" s="6">
        <v>4</v>
      </c>
      <c r="H1774" s="6">
        <v>120</v>
      </c>
      <c r="I1774" s="6">
        <v>8</v>
      </c>
      <c r="J1774" s="6">
        <v>0</v>
      </c>
    </row>
    <row r="1775" spans="2:10" x14ac:dyDescent="0.25">
      <c r="B1775" s="6">
        <v>0</v>
      </c>
      <c r="C1775" s="6">
        <v>39</v>
      </c>
      <c r="D1775" s="6">
        <v>1</v>
      </c>
      <c r="E1775" s="6">
        <v>1</v>
      </c>
      <c r="F1775" s="6">
        <v>1</v>
      </c>
      <c r="G1775" s="6">
        <v>5</v>
      </c>
      <c r="H1775" s="6">
        <v>54</v>
      </c>
      <c r="I1775" s="6">
        <v>8</v>
      </c>
      <c r="J1775" s="6">
        <v>0</v>
      </c>
    </row>
    <row r="1776" spans="2:10" x14ac:dyDescent="0.25">
      <c r="B1776" s="6">
        <v>0</v>
      </c>
      <c r="C1776" s="6">
        <v>51</v>
      </c>
      <c r="D1776" s="6">
        <v>1</v>
      </c>
      <c r="E1776" s="6">
        <v>0</v>
      </c>
      <c r="F1776" s="6">
        <v>1</v>
      </c>
      <c r="G1776" s="6">
        <v>3</v>
      </c>
      <c r="H1776" s="6">
        <v>106</v>
      </c>
      <c r="I1776" s="6">
        <v>9</v>
      </c>
      <c r="J1776" s="6">
        <v>0</v>
      </c>
    </row>
    <row r="1777" spans="2:10" x14ac:dyDescent="0.25">
      <c r="B1777" s="6">
        <v>0</v>
      </c>
      <c r="C1777" s="6">
        <v>40</v>
      </c>
      <c r="D1777" s="6">
        <v>1</v>
      </c>
      <c r="E1777" s="6">
        <v>0</v>
      </c>
      <c r="F1777" s="6">
        <v>1</v>
      </c>
      <c r="G1777" s="6">
        <v>3</v>
      </c>
      <c r="H1777" s="6">
        <v>25</v>
      </c>
      <c r="I1777" s="6">
        <v>18</v>
      </c>
      <c r="J1777" s="6">
        <v>0</v>
      </c>
    </row>
    <row r="1778" spans="2:10" x14ac:dyDescent="0.25">
      <c r="B1778" s="6">
        <v>1</v>
      </c>
      <c r="C1778" s="6">
        <v>49</v>
      </c>
      <c r="D1778" s="6">
        <v>1</v>
      </c>
      <c r="E1778" s="6">
        <v>1</v>
      </c>
      <c r="F1778" s="6">
        <v>1</v>
      </c>
      <c r="G1778" s="6">
        <v>4</v>
      </c>
      <c r="H1778" s="6">
        <v>97</v>
      </c>
      <c r="I1778" s="6">
        <v>16</v>
      </c>
      <c r="J1778" s="6">
        <v>1</v>
      </c>
    </row>
    <row r="1779" spans="2:10" x14ac:dyDescent="0.25">
      <c r="B1779" s="6">
        <v>0</v>
      </c>
      <c r="C1779" s="6">
        <v>50</v>
      </c>
      <c r="D1779" s="6">
        <v>0</v>
      </c>
      <c r="E1779" s="6">
        <v>0</v>
      </c>
      <c r="F1779" s="6">
        <v>1</v>
      </c>
      <c r="G1779" s="6">
        <v>5</v>
      </c>
      <c r="H1779" s="6">
        <v>92.5</v>
      </c>
      <c r="I1779" s="6">
        <v>8</v>
      </c>
      <c r="J1779" s="6">
        <v>1</v>
      </c>
    </row>
    <row r="1780" spans="2:10" x14ac:dyDescent="0.25">
      <c r="B1780" s="6">
        <v>1</v>
      </c>
      <c r="C1780" s="6">
        <v>50</v>
      </c>
      <c r="D1780" s="6">
        <v>1</v>
      </c>
      <c r="E1780" s="6">
        <v>1</v>
      </c>
      <c r="F1780" s="6">
        <v>1</v>
      </c>
      <c r="G1780" s="6">
        <v>4</v>
      </c>
      <c r="H1780" s="6">
        <v>142</v>
      </c>
      <c r="I1780" s="6">
        <v>20</v>
      </c>
      <c r="J1780" s="6">
        <v>0</v>
      </c>
    </row>
    <row r="1781" spans="2:10" x14ac:dyDescent="0.25">
      <c r="B1781" s="6">
        <v>1</v>
      </c>
      <c r="C1781" s="6">
        <v>52</v>
      </c>
      <c r="D1781" s="6">
        <v>0</v>
      </c>
      <c r="E1781" s="6">
        <v>1</v>
      </c>
      <c r="F1781" s="6">
        <v>1</v>
      </c>
      <c r="G1781" s="6">
        <v>4</v>
      </c>
      <c r="H1781" s="6">
        <v>135</v>
      </c>
      <c r="I1781" s="6">
        <v>20</v>
      </c>
      <c r="J1781" s="6">
        <v>0</v>
      </c>
    </row>
    <row r="1782" spans="2:10" x14ac:dyDescent="0.25">
      <c r="B1782" s="6">
        <v>0</v>
      </c>
      <c r="C1782" s="6">
        <v>55</v>
      </c>
      <c r="D1782" s="6">
        <v>1</v>
      </c>
      <c r="E1782" s="6">
        <v>1</v>
      </c>
      <c r="F1782" s="6">
        <v>1</v>
      </c>
      <c r="G1782" s="6">
        <v>2</v>
      </c>
      <c r="H1782" s="6">
        <v>137.5</v>
      </c>
      <c r="I1782" s="6">
        <v>8</v>
      </c>
      <c r="J1782" s="6">
        <v>0</v>
      </c>
    </row>
    <row r="1783" spans="2:10" x14ac:dyDescent="0.25">
      <c r="B1783" s="6">
        <v>0</v>
      </c>
      <c r="C1783" s="6">
        <v>55</v>
      </c>
      <c r="D1783" s="6">
        <v>1</v>
      </c>
      <c r="E1783" s="6">
        <v>0</v>
      </c>
      <c r="F1783" s="6">
        <v>1</v>
      </c>
      <c r="G1783" s="6">
        <v>7</v>
      </c>
      <c r="H1783" s="6">
        <v>35</v>
      </c>
      <c r="I1783" s="6">
        <v>8</v>
      </c>
      <c r="J1783" s="6">
        <v>1</v>
      </c>
    </row>
    <row r="1784" spans="2:10" x14ac:dyDescent="0.25">
      <c r="B1784" s="6">
        <v>0</v>
      </c>
      <c r="C1784" s="6">
        <v>41</v>
      </c>
      <c r="D1784" s="6">
        <v>1</v>
      </c>
      <c r="E1784" s="6">
        <v>0</v>
      </c>
      <c r="F1784" s="6">
        <v>1</v>
      </c>
      <c r="G1784" s="6">
        <v>3</v>
      </c>
      <c r="H1784" s="6">
        <v>203</v>
      </c>
      <c r="I1784" s="6">
        <v>15</v>
      </c>
      <c r="J1784" s="6">
        <v>1</v>
      </c>
    </row>
    <row r="1785" spans="2:10" x14ac:dyDescent="0.25">
      <c r="B1785" s="6">
        <v>1</v>
      </c>
      <c r="C1785" s="6">
        <v>71</v>
      </c>
      <c r="D1785" s="6">
        <v>1</v>
      </c>
      <c r="E1785" s="6">
        <v>1</v>
      </c>
      <c r="F1785" s="6">
        <v>1</v>
      </c>
      <c r="G1785" s="6">
        <v>2</v>
      </c>
      <c r="H1785" s="6">
        <v>6</v>
      </c>
      <c r="I1785" s="6">
        <v>13</v>
      </c>
      <c r="J1785" s="6">
        <v>0</v>
      </c>
    </row>
    <row r="1786" spans="2:10" x14ac:dyDescent="0.25">
      <c r="B1786" s="6">
        <v>0</v>
      </c>
      <c r="C1786" s="6">
        <v>55</v>
      </c>
      <c r="D1786" s="6">
        <v>1</v>
      </c>
      <c r="E1786" s="6">
        <v>1</v>
      </c>
      <c r="F1786" s="6">
        <v>1</v>
      </c>
      <c r="G1786" s="6">
        <v>2</v>
      </c>
      <c r="H1786" s="6">
        <v>135</v>
      </c>
      <c r="I1786" s="6">
        <v>20</v>
      </c>
      <c r="J1786" s="6">
        <v>1</v>
      </c>
    </row>
    <row r="1787" spans="2:10" x14ac:dyDescent="0.25">
      <c r="B1787" s="6">
        <v>1</v>
      </c>
      <c r="C1787" s="6">
        <v>54</v>
      </c>
      <c r="D1787" s="6">
        <v>1</v>
      </c>
      <c r="E1787" s="6">
        <v>1</v>
      </c>
      <c r="F1787" s="6">
        <v>1</v>
      </c>
      <c r="G1787" s="6">
        <v>3</v>
      </c>
      <c r="H1787" s="6">
        <v>54</v>
      </c>
      <c r="I1787" s="6">
        <v>16</v>
      </c>
      <c r="J1787" s="6">
        <v>1</v>
      </c>
    </row>
    <row r="1788" spans="2:10" x14ac:dyDescent="0.25">
      <c r="B1788" s="6">
        <v>0</v>
      </c>
      <c r="C1788" s="6">
        <v>48</v>
      </c>
      <c r="D1788" s="6">
        <v>1</v>
      </c>
      <c r="E1788" s="6">
        <v>1</v>
      </c>
      <c r="F1788" s="6">
        <v>1</v>
      </c>
      <c r="G1788" s="6">
        <v>2</v>
      </c>
      <c r="H1788" s="6">
        <v>8</v>
      </c>
      <c r="I1788" s="6">
        <v>12</v>
      </c>
      <c r="J1788" s="6">
        <v>0</v>
      </c>
    </row>
    <row r="1789" spans="2:10" x14ac:dyDescent="0.25">
      <c r="B1789" s="6">
        <v>0</v>
      </c>
      <c r="C1789" s="6">
        <v>38</v>
      </c>
      <c r="D1789" s="6">
        <v>0</v>
      </c>
      <c r="E1789" s="6">
        <v>1</v>
      </c>
      <c r="F1789" s="6">
        <v>1</v>
      </c>
      <c r="G1789" s="6">
        <v>2</v>
      </c>
      <c r="H1789" s="6">
        <v>35</v>
      </c>
      <c r="I1789" s="6">
        <v>18</v>
      </c>
      <c r="J1789" s="6">
        <v>1</v>
      </c>
    </row>
    <row r="1790" spans="2:10" x14ac:dyDescent="0.25">
      <c r="B1790" s="6">
        <v>0</v>
      </c>
      <c r="C1790" s="6">
        <v>38</v>
      </c>
      <c r="D1790" s="6">
        <v>1</v>
      </c>
      <c r="E1790" s="6">
        <v>0</v>
      </c>
      <c r="F1790" s="6">
        <v>1</v>
      </c>
      <c r="G1790" s="6">
        <v>5</v>
      </c>
      <c r="H1790" s="6">
        <v>203</v>
      </c>
      <c r="I1790" s="6">
        <v>15</v>
      </c>
      <c r="J1790" s="6">
        <v>0</v>
      </c>
    </row>
    <row r="1791" spans="2:10" x14ac:dyDescent="0.25">
      <c r="B1791" s="6">
        <v>1</v>
      </c>
      <c r="C1791" s="6">
        <v>35</v>
      </c>
      <c r="D1791" s="6">
        <v>1</v>
      </c>
      <c r="E1791" s="6">
        <v>1</v>
      </c>
      <c r="F1791" s="6">
        <v>1</v>
      </c>
      <c r="G1791" s="6">
        <v>3</v>
      </c>
      <c r="H1791" s="6">
        <v>163</v>
      </c>
      <c r="I1791" s="6">
        <v>15</v>
      </c>
      <c r="J1791" s="6">
        <v>0</v>
      </c>
    </row>
    <row r="1792" spans="2:10" x14ac:dyDescent="0.25">
      <c r="B1792" s="6">
        <v>1</v>
      </c>
      <c r="C1792" s="6">
        <v>74</v>
      </c>
      <c r="D1792" s="6">
        <v>1</v>
      </c>
      <c r="E1792" s="6">
        <v>1</v>
      </c>
      <c r="F1792" s="6">
        <v>1</v>
      </c>
      <c r="G1792" s="6">
        <v>3</v>
      </c>
      <c r="H1792" s="6">
        <v>84</v>
      </c>
      <c r="I1792" s="6">
        <v>13</v>
      </c>
      <c r="J1792" s="6">
        <v>0</v>
      </c>
    </row>
    <row r="1793" spans="2:10" x14ac:dyDescent="0.25">
      <c r="B1793" s="6">
        <v>1</v>
      </c>
      <c r="C1793" s="6">
        <v>34</v>
      </c>
      <c r="D1793" s="6">
        <v>1</v>
      </c>
      <c r="E1793" s="6">
        <v>1</v>
      </c>
      <c r="F1793" s="6">
        <v>1</v>
      </c>
      <c r="G1793" s="6">
        <v>2</v>
      </c>
      <c r="H1793" s="6">
        <v>6</v>
      </c>
      <c r="I1793" s="6">
        <v>18</v>
      </c>
      <c r="J1793" s="6">
        <v>0</v>
      </c>
    </row>
    <row r="1794" spans="2:10" x14ac:dyDescent="0.25">
      <c r="B1794" s="6">
        <v>0</v>
      </c>
      <c r="C1794" s="6">
        <v>53</v>
      </c>
      <c r="D1794" s="6">
        <v>1</v>
      </c>
      <c r="E1794" s="6">
        <v>1</v>
      </c>
      <c r="F1794" s="6">
        <v>1</v>
      </c>
      <c r="G1794" s="6">
        <v>2</v>
      </c>
      <c r="H1794" s="6">
        <v>10</v>
      </c>
      <c r="I1794" s="6">
        <v>8</v>
      </c>
      <c r="J1794" s="6">
        <v>0</v>
      </c>
    </row>
    <row r="1795" spans="2:10" x14ac:dyDescent="0.25">
      <c r="B1795" s="6">
        <v>1</v>
      </c>
      <c r="C1795" s="6">
        <v>49</v>
      </c>
      <c r="D1795" s="6">
        <v>1</v>
      </c>
      <c r="E1795" s="6">
        <v>1</v>
      </c>
      <c r="F1795" s="6">
        <v>1</v>
      </c>
      <c r="G1795" s="6">
        <v>4</v>
      </c>
      <c r="H1795" s="6">
        <v>183</v>
      </c>
      <c r="I1795" s="6">
        <v>18</v>
      </c>
      <c r="J1795" s="6">
        <v>0</v>
      </c>
    </row>
    <row r="1796" spans="2:10" x14ac:dyDescent="0.25">
      <c r="B1796" s="6">
        <v>1</v>
      </c>
      <c r="C1796" s="6">
        <v>41</v>
      </c>
      <c r="D1796" s="6">
        <v>1</v>
      </c>
      <c r="E1796" s="6">
        <v>1</v>
      </c>
      <c r="F1796" s="6">
        <v>1</v>
      </c>
      <c r="G1796" s="6">
        <v>4</v>
      </c>
      <c r="H1796" s="6">
        <v>148</v>
      </c>
      <c r="I1796" s="6">
        <v>16</v>
      </c>
      <c r="J1796" s="6">
        <v>1</v>
      </c>
    </row>
    <row r="1797" spans="2:10" x14ac:dyDescent="0.25">
      <c r="B1797" s="6">
        <v>0</v>
      </c>
      <c r="C1797" s="6">
        <v>47</v>
      </c>
      <c r="D1797" s="6">
        <v>1</v>
      </c>
      <c r="E1797" s="6">
        <v>1</v>
      </c>
      <c r="F1797" s="6">
        <v>1</v>
      </c>
      <c r="G1797" s="6">
        <v>3</v>
      </c>
      <c r="H1797" s="6">
        <v>175</v>
      </c>
      <c r="I1797" s="6">
        <v>18</v>
      </c>
      <c r="J1797" s="6">
        <v>1</v>
      </c>
    </row>
    <row r="1798" spans="2:10" x14ac:dyDescent="0.25">
      <c r="B1798" s="6">
        <v>0</v>
      </c>
      <c r="C1798" s="6">
        <v>43</v>
      </c>
      <c r="D1798" s="6">
        <v>1</v>
      </c>
      <c r="E1798" s="6">
        <v>1</v>
      </c>
      <c r="F1798" s="6">
        <v>1</v>
      </c>
      <c r="G1798" s="6">
        <v>4</v>
      </c>
      <c r="H1798" s="6">
        <v>470</v>
      </c>
      <c r="I1798" s="6">
        <v>16</v>
      </c>
      <c r="J1798" s="6">
        <v>0</v>
      </c>
    </row>
    <row r="1799" spans="2:10" x14ac:dyDescent="0.25">
      <c r="B1799" s="6">
        <v>0</v>
      </c>
      <c r="C1799" s="6">
        <v>56</v>
      </c>
      <c r="D1799" s="6">
        <v>1</v>
      </c>
      <c r="E1799" s="6">
        <v>1</v>
      </c>
      <c r="F1799" s="6">
        <v>1</v>
      </c>
      <c r="G1799" s="6">
        <v>2</v>
      </c>
      <c r="H1799" s="6">
        <v>43</v>
      </c>
      <c r="I1799" s="6">
        <v>18</v>
      </c>
      <c r="J1799" s="6">
        <v>1</v>
      </c>
    </row>
    <row r="1800" spans="2:10" x14ac:dyDescent="0.25">
      <c r="B1800" s="6">
        <v>0</v>
      </c>
      <c r="C1800" s="6">
        <v>41</v>
      </c>
      <c r="D1800" s="6">
        <v>1</v>
      </c>
      <c r="E1800" s="6">
        <v>1</v>
      </c>
      <c r="F1800" s="6">
        <v>1</v>
      </c>
      <c r="G1800" s="6">
        <v>6</v>
      </c>
      <c r="H1800" s="6">
        <v>145</v>
      </c>
      <c r="I1800" s="6">
        <v>12</v>
      </c>
      <c r="J1800" s="6">
        <v>1</v>
      </c>
    </row>
    <row r="1801" spans="2:10" x14ac:dyDescent="0.25">
      <c r="B1801" s="6">
        <v>1</v>
      </c>
      <c r="C1801" s="6">
        <v>53</v>
      </c>
      <c r="D1801" s="6">
        <v>1</v>
      </c>
      <c r="E1801" s="6">
        <v>1</v>
      </c>
      <c r="F1801" s="6">
        <v>1</v>
      </c>
      <c r="G1801" s="6">
        <v>4</v>
      </c>
      <c r="H1801" s="6">
        <v>85.5</v>
      </c>
      <c r="I1801" s="6">
        <v>16</v>
      </c>
      <c r="J1801" s="6">
        <v>1</v>
      </c>
    </row>
    <row r="1802" spans="2:10" x14ac:dyDescent="0.25">
      <c r="B1802" s="6">
        <v>1</v>
      </c>
      <c r="C1802" s="6">
        <v>53</v>
      </c>
      <c r="D1802" s="6">
        <v>1</v>
      </c>
      <c r="E1802" s="6">
        <v>1</v>
      </c>
      <c r="F1802" s="6">
        <v>1</v>
      </c>
      <c r="G1802" s="6">
        <v>6</v>
      </c>
      <c r="H1802" s="6">
        <v>151</v>
      </c>
      <c r="I1802" s="6">
        <v>15</v>
      </c>
      <c r="J1802" s="6">
        <v>0</v>
      </c>
    </row>
    <row r="1803" spans="2:10" x14ac:dyDescent="0.25">
      <c r="B1803" s="6">
        <v>1</v>
      </c>
      <c r="C1803" s="6">
        <v>54</v>
      </c>
      <c r="D1803" s="6">
        <v>0</v>
      </c>
      <c r="E1803" s="6">
        <v>1</v>
      </c>
      <c r="F1803" s="6">
        <v>1</v>
      </c>
      <c r="G1803" s="6">
        <v>2</v>
      </c>
      <c r="H1803" s="6">
        <v>147</v>
      </c>
      <c r="I1803" s="6">
        <v>20</v>
      </c>
      <c r="J1803" s="6">
        <v>0</v>
      </c>
    </row>
    <row r="1804" spans="2:10" x14ac:dyDescent="0.25">
      <c r="B1804" s="6">
        <v>1</v>
      </c>
      <c r="C1804" s="6">
        <v>49</v>
      </c>
      <c r="D1804" s="6">
        <v>1</v>
      </c>
      <c r="E1804" s="6">
        <v>1</v>
      </c>
      <c r="F1804" s="6">
        <v>1</v>
      </c>
      <c r="G1804" s="6">
        <v>2</v>
      </c>
      <c r="H1804" s="6">
        <v>104</v>
      </c>
      <c r="I1804" s="6">
        <v>20</v>
      </c>
      <c r="J1804" s="6">
        <v>0</v>
      </c>
    </row>
    <row r="1805" spans="2:10" x14ac:dyDescent="0.25">
      <c r="B1805" s="6">
        <v>1</v>
      </c>
      <c r="C1805" s="6">
        <v>63</v>
      </c>
      <c r="D1805" s="6">
        <v>1</v>
      </c>
      <c r="E1805" s="6">
        <v>1</v>
      </c>
      <c r="F1805" s="6">
        <v>1</v>
      </c>
      <c r="G1805" s="6">
        <v>5</v>
      </c>
      <c r="H1805" s="6">
        <v>156</v>
      </c>
      <c r="I1805" s="6">
        <v>20</v>
      </c>
      <c r="J1805" s="6">
        <v>0</v>
      </c>
    </row>
    <row r="1806" spans="2:10" x14ac:dyDescent="0.25">
      <c r="B1806" s="6">
        <v>0</v>
      </c>
      <c r="C1806" s="6">
        <v>70</v>
      </c>
      <c r="D1806" s="6">
        <v>1</v>
      </c>
      <c r="E1806" s="6">
        <v>1</v>
      </c>
      <c r="F1806" s="6">
        <v>0</v>
      </c>
      <c r="G1806" s="6">
        <v>1</v>
      </c>
      <c r="H1806" s="6">
        <v>116</v>
      </c>
      <c r="I1806" s="6">
        <v>20</v>
      </c>
      <c r="J1806" s="6">
        <v>1</v>
      </c>
    </row>
    <row r="1807" spans="2:10" x14ac:dyDescent="0.25">
      <c r="B1807" s="6">
        <v>1</v>
      </c>
      <c r="C1807" s="6">
        <v>58</v>
      </c>
      <c r="D1807" s="6">
        <v>1</v>
      </c>
      <c r="E1807" s="6">
        <v>1</v>
      </c>
      <c r="F1807" s="6">
        <v>1</v>
      </c>
      <c r="G1807" s="6">
        <v>4</v>
      </c>
      <c r="H1807" s="6">
        <v>48</v>
      </c>
      <c r="I1807" s="6">
        <v>20</v>
      </c>
      <c r="J1807" s="6">
        <v>0</v>
      </c>
    </row>
    <row r="1808" spans="2:10" x14ac:dyDescent="0.25">
      <c r="B1808" s="6">
        <v>1</v>
      </c>
      <c r="C1808" s="6">
        <v>50</v>
      </c>
      <c r="D1808" s="6">
        <v>1</v>
      </c>
      <c r="E1808" s="6">
        <v>1</v>
      </c>
      <c r="F1808" s="6">
        <v>1</v>
      </c>
      <c r="G1808" s="6">
        <v>5</v>
      </c>
      <c r="H1808" s="6">
        <v>91</v>
      </c>
      <c r="I1808" s="6">
        <v>15</v>
      </c>
      <c r="J1808" s="6">
        <v>0</v>
      </c>
    </row>
    <row r="1809" spans="2:10" x14ac:dyDescent="0.25">
      <c r="B1809" s="6">
        <v>0</v>
      </c>
      <c r="C1809" s="6">
        <v>47</v>
      </c>
      <c r="D1809" s="6">
        <v>1</v>
      </c>
      <c r="E1809" s="6">
        <v>1</v>
      </c>
      <c r="F1809" s="6">
        <v>0</v>
      </c>
      <c r="G1809" s="6">
        <v>2</v>
      </c>
      <c r="H1809" s="6">
        <v>58</v>
      </c>
      <c r="I1809" s="6">
        <v>18</v>
      </c>
      <c r="J1809" s="6">
        <v>1</v>
      </c>
    </row>
    <row r="1810" spans="2:10" x14ac:dyDescent="0.25">
      <c r="B1810" s="6">
        <v>0</v>
      </c>
      <c r="C1810" s="6">
        <v>62</v>
      </c>
      <c r="D1810" s="6">
        <v>1</v>
      </c>
      <c r="E1810" s="6">
        <v>1</v>
      </c>
      <c r="F1810" s="6">
        <v>1</v>
      </c>
      <c r="G1810" s="6">
        <v>5</v>
      </c>
      <c r="H1810" s="6">
        <v>57</v>
      </c>
      <c r="I1810" s="6">
        <v>20</v>
      </c>
      <c r="J1810" s="6">
        <v>1</v>
      </c>
    </row>
    <row r="1811" spans="2:10" x14ac:dyDescent="0.25">
      <c r="B1811" s="6">
        <v>0</v>
      </c>
      <c r="C1811" s="6">
        <v>53</v>
      </c>
      <c r="D1811" s="6">
        <v>1</v>
      </c>
      <c r="E1811" s="6">
        <v>1</v>
      </c>
      <c r="F1811" s="6">
        <v>0</v>
      </c>
      <c r="G1811" s="6">
        <v>1</v>
      </c>
      <c r="H1811" s="6">
        <v>44</v>
      </c>
      <c r="I1811" s="6">
        <v>10</v>
      </c>
      <c r="J1811" s="6">
        <v>1</v>
      </c>
    </row>
    <row r="1812" spans="2:10" x14ac:dyDescent="0.25">
      <c r="B1812" s="6">
        <v>1</v>
      </c>
      <c r="C1812" s="6">
        <v>52</v>
      </c>
      <c r="D1812" s="6">
        <v>1</v>
      </c>
      <c r="E1812" s="6">
        <v>0</v>
      </c>
      <c r="F1812" s="6">
        <v>1</v>
      </c>
      <c r="G1812" s="6">
        <v>5</v>
      </c>
      <c r="H1812" s="6">
        <v>83</v>
      </c>
      <c r="I1812" s="6">
        <v>16</v>
      </c>
      <c r="J1812" s="6">
        <v>1</v>
      </c>
    </row>
    <row r="1813" spans="2:10" x14ac:dyDescent="0.25">
      <c r="B1813" s="6">
        <v>0</v>
      </c>
      <c r="C1813" s="6">
        <v>43</v>
      </c>
      <c r="D1813" s="6">
        <v>1</v>
      </c>
      <c r="E1813" s="6">
        <v>1</v>
      </c>
      <c r="F1813" s="6">
        <v>1</v>
      </c>
      <c r="G1813" s="6">
        <v>6</v>
      </c>
      <c r="H1813" s="6">
        <v>96</v>
      </c>
      <c r="I1813" s="6">
        <v>12</v>
      </c>
      <c r="J1813" s="6">
        <v>1</v>
      </c>
    </row>
    <row r="1814" spans="2:10" x14ac:dyDescent="0.25">
      <c r="B1814" s="6">
        <v>1</v>
      </c>
      <c r="C1814" s="6">
        <v>48</v>
      </c>
      <c r="D1814" s="6">
        <v>0</v>
      </c>
      <c r="E1814" s="6">
        <v>1</v>
      </c>
      <c r="F1814" s="6">
        <v>0</v>
      </c>
      <c r="G1814" s="6">
        <v>2</v>
      </c>
      <c r="H1814" s="6">
        <v>95.5</v>
      </c>
      <c r="I1814" s="6">
        <v>15</v>
      </c>
      <c r="J1814" s="6">
        <v>1</v>
      </c>
    </row>
    <row r="1815" spans="2:10" x14ac:dyDescent="0.25">
      <c r="B1815" s="6">
        <v>1</v>
      </c>
      <c r="C1815" s="6">
        <v>35</v>
      </c>
      <c r="D1815" s="6">
        <v>0</v>
      </c>
      <c r="E1815" s="6">
        <v>1</v>
      </c>
      <c r="F1815" s="6">
        <v>1</v>
      </c>
      <c r="G1815" s="6">
        <v>5</v>
      </c>
      <c r="H1815" s="6">
        <v>78</v>
      </c>
      <c r="I1815" s="6">
        <v>18</v>
      </c>
      <c r="J1815" s="6">
        <v>0</v>
      </c>
    </row>
    <row r="1816" spans="2:10" x14ac:dyDescent="0.25">
      <c r="B1816" s="6">
        <v>1</v>
      </c>
      <c r="C1816" s="6">
        <v>61</v>
      </c>
      <c r="D1816" s="6">
        <v>1</v>
      </c>
      <c r="E1816" s="6">
        <v>1</v>
      </c>
      <c r="F1816" s="6">
        <v>0</v>
      </c>
      <c r="G1816" s="6">
        <v>1</v>
      </c>
      <c r="H1816" s="6">
        <v>22</v>
      </c>
      <c r="I1816" s="6">
        <v>16</v>
      </c>
      <c r="J1816" s="6">
        <v>0</v>
      </c>
    </row>
    <row r="1817" spans="2:10" x14ac:dyDescent="0.25">
      <c r="B1817" s="6">
        <v>1</v>
      </c>
      <c r="C1817" s="6">
        <v>69</v>
      </c>
      <c r="D1817" s="6">
        <v>1</v>
      </c>
      <c r="E1817" s="6">
        <v>1</v>
      </c>
      <c r="F1817" s="6">
        <v>1</v>
      </c>
      <c r="G1817" s="6">
        <v>7</v>
      </c>
      <c r="H1817" s="6">
        <v>107</v>
      </c>
      <c r="I1817" s="6">
        <v>13</v>
      </c>
      <c r="J1817" s="6">
        <v>1</v>
      </c>
    </row>
    <row r="1818" spans="2:10" x14ac:dyDescent="0.25">
      <c r="B1818" s="6">
        <v>1</v>
      </c>
      <c r="C1818" s="6">
        <v>41</v>
      </c>
      <c r="D1818" s="6">
        <v>1</v>
      </c>
      <c r="E1818" s="6">
        <v>0</v>
      </c>
      <c r="F1818" s="6">
        <v>1</v>
      </c>
      <c r="G1818" s="6">
        <v>6</v>
      </c>
      <c r="H1818" s="6">
        <v>81</v>
      </c>
      <c r="I1818" s="6">
        <v>15</v>
      </c>
      <c r="J1818" s="6">
        <v>1</v>
      </c>
    </row>
    <row r="1819" spans="2:10" x14ac:dyDescent="0.25">
      <c r="B1819" s="6">
        <v>0</v>
      </c>
      <c r="C1819" s="6">
        <v>64</v>
      </c>
      <c r="D1819" s="6">
        <v>1</v>
      </c>
      <c r="E1819" s="6">
        <v>0</v>
      </c>
      <c r="F1819" s="6">
        <v>1</v>
      </c>
      <c r="G1819" s="6">
        <v>3</v>
      </c>
      <c r="H1819" s="6">
        <v>37</v>
      </c>
      <c r="I1819" s="6">
        <v>20</v>
      </c>
      <c r="J1819" s="6">
        <v>0</v>
      </c>
    </row>
    <row r="1820" spans="2:10" x14ac:dyDescent="0.25">
      <c r="B1820" s="6">
        <v>0</v>
      </c>
      <c r="C1820" s="6">
        <v>70</v>
      </c>
      <c r="D1820" s="6">
        <v>0</v>
      </c>
      <c r="E1820" s="6">
        <v>1</v>
      </c>
      <c r="F1820" s="6">
        <v>1</v>
      </c>
      <c r="G1820" s="6">
        <v>3</v>
      </c>
      <c r="H1820" s="6">
        <v>182</v>
      </c>
      <c r="I1820" s="6">
        <v>20</v>
      </c>
      <c r="J1820" s="6">
        <v>1</v>
      </c>
    </row>
    <row r="1821" spans="2:10" x14ac:dyDescent="0.25">
      <c r="B1821" s="6">
        <v>1</v>
      </c>
      <c r="C1821" s="6">
        <v>41</v>
      </c>
      <c r="D1821" s="6">
        <v>1</v>
      </c>
      <c r="E1821" s="6">
        <v>1</v>
      </c>
      <c r="F1821" s="6">
        <v>1</v>
      </c>
      <c r="G1821" s="6">
        <v>7</v>
      </c>
      <c r="H1821" s="6">
        <v>128</v>
      </c>
      <c r="I1821" s="6">
        <v>18</v>
      </c>
      <c r="J1821" s="6">
        <v>0</v>
      </c>
    </row>
    <row r="1822" spans="2:10" x14ac:dyDescent="0.25">
      <c r="B1822" s="6">
        <v>0</v>
      </c>
      <c r="C1822" s="6">
        <v>43</v>
      </c>
      <c r="D1822" s="6">
        <v>0</v>
      </c>
      <c r="E1822" s="6">
        <v>1</v>
      </c>
      <c r="F1822" s="6">
        <v>1</v>
      </c>
      <c r="G1822" s="6">
        <v>5</v>
      </c>
      <c r="H1822" s="6">
        <v>91</v>
      </c>
      <c r="I1822" s="6">
        <v>12</v>
      </c>
      <c r="J1822" s="6">
        <v>0</v>
      </c>
    </row>
    <row r="1823" spans="2:10" x14ac:dyDescent="0.25">
      <c r="B1823" s="6">
        <v>0</v>
      </c>
      <c r="C1823" s="6">
        <v>55</v>
      </c>
      <c r="D1823" s="6">
        <v>1</v>
      </c>
      <c r="E1823" s="6">
        <v>0</v>
      </c>
      <c r="F1823" s="6">
        <v>1</v>
      </c>
      <c r="G1823" s="6">
        <v>5</v>
      </c>
      <c r="H1823" s="6">
        <v>97</v>
      </c>
      <c r="I1823" s="6">
        <v>18</v>
      </c>
      <c r="J1823" s="6">
        <v>0</v>
      </c>
    </row>
    <row r="1824" spans="2:10" x14ac:dyDescent="0.25">
      <c r="B1824" s="6">
        <v>0</v>
      </c>
      <c r="C1824" s="6">
        <v>61</v>
      </c>
      <c r="D1824" s="6">
        <v>1</v>
      </c>
      <c r="E1824" s="6">
        <v>1</v>
      </c>
      <c r="F1824" s="6">
        <v>1</v>
      </c>
      <c r="G1824" s="6">
        <v>2</v>
      </c>
      <c r="H1824" s="6">
        <v>27</v>
      </c>
      <c r="I1824" s="6">
        <v>8</v>
      </c>
      <c r="J1824" s="6">
        <v>0</v>
      </c>
    </row>
    <row r="1825" spans="2:10" x14ac:dyDescent="0.25">
      <c r="B1825" s="6">
        <v>1</v>
      </c>
      <c r="C1825" s="6">
        <v>48</v>
      </c>
      <c r="D1825" s="6">
        <v>1</v>
      </c>
      <c r="E1825" s="6">
        <v>1</v>
      </c>
      <c r="F1825" s="6">
        <v>1</v>
      </c>
      <c r="G1825" s="6">
        <v>2</v>
      </c>
      <c r="H1825" s="6">
        <v>153</v>
      </c>
      <c r="I1825" s="6">
        <v>20</v>
      </c>
      <c r="J1825" s="6">
        <v>0</v>
      </c>
    </row>
    <row r="1826" spans="2:10" x14ac:dyDescent="0.25">
      <c r="B1826" s="6">
        <v>1</v>
      </c>
      <c r="C1826" s="6">
        <v>59</v>
      </c>
      <c r="D1826" s="6">
        <v>1</v>
      </c>
      <c r="E1826" s="6">
        <v>1</v>
      </c>
      <c r="F1826" s="6">
        <v>0</v>
      </c>
      <c r="G1826" s="6">
        <v>4</v>
      </c>
      <c r="H1826" s="6">
        <v>43</v>
      </c>
      <c r="I1826" s="6">
        <v>15</v>
      </c>
      <c r="J1826" s="6">
        <v>1</v>
      </c>
    </row>
    <row r="1827" spans="2:10" x14ac:dyDescent="0.25">
      <c r="B1827" s="6">
        <v>1</v>
      </c>
      <c r="C1827" s="6">
        <v>58</v>
      </c>
      <c r="D1827" s="6">
        <v>0</v>
      </c>
      <c r="E1827" s="6">
        <v>1</v>
      </c>
      <c r="F1827" s="6">
        <v>1</v>
      </c>
      <c r="G1827" s="6">
        <v>4</v>
      </c>
      <c r="H1827" s="6">
        <v>133</v>
      </c>
      <c r="I1827" s="6">
        <v>20</v>
      </c>
      <c r="J1827" s="6">
        <v>0</v>
      </c>
    </row>
    <row r="1828" spans="2:10" x14ac:dyDescent="0.25">
      <c r="B1828" s="6">
        <v>0</v>
      </c>
      <c r="C1828" s="6">
        <v>60</v>
      </c>
      <c r="D1828" s="6">
        <v>1</v>
      </c>
      <c r="E1828" s="6">
        <v>1</v>
      </c>
      <c r="F1828" s="6">
        <v>1</v>
      </c>
      <c r="G1828" s="6">
        <v>4</v>
      </c>
      <c r="H1828" s="6">
        <v>47</v>
      </c>
      <c r="I1828" s="6">
        <v>20</v>
      </c>
      <c r="J1828" s="6">
        <v>1</v>
      </c>
    </row>
    <row r="1829" spans="2:10" x14ac:dyDescent="0.25">
      <c r="B1829" s="6">
        <v>0</v>
      </c>
      <c r="C1829" s="6">
        <v>45</v>
      </c>
      <c r="D1829" s="6">
        <v>1</v>
      </c>
      <c r="E1829" s="6">
        <v>1</v>
      </c>
      <c r="F1829" s="6">
        <v>1</v>
      </c>
      <c r="G1829" s="6">
        <v>3</v>
      </c>
      <c r="H1829" s="6">
        <v>146</v>
      </c>
      <c r="I1829" s="6">
        <v>8</v>
      </c>
      <c r="J1829" s="6">
        <v>1</v>
      </c>
    </row>
    <row r="1830" spans="2:10" x14ac:dyDescent="0.25">
      <c r="B1830" s="6">
        <v>1</v>
      </c>
      <c r="C1830" s="6">
        <v>44</v>
      </c>
      <c r="D1830" s="6">
        <v>1</v>
      </c>
      <c r="E1830" s="6">
        <v>1</v>
      </c>
      <c r="F1830" s="6">
        <v>1</v>
      </c>
      <c r="G1830" s="6">
        <v>2</v>
      </c>
      <c r="H1830" s="6">
        <v>71</v>
      </c>
      <c r="I1830" s="6">
        <v>16</v>
      </c>
      <c r="J1830" s="6">
        <v>0</v>
      </c>
    </row>
    <row r="1831" spans="2:10" x14ac:dyDescent="0.25">
      <c r="B1831" s="6">
        <v>0</v>
      </c>
      <c r="C1831" s="6">
        <v>39</v>
      </c>
      <c r="D1831" s="6">
        <v>1</v>
      </c>
      <c r="E1831" s="6">
        <v>1</v>
      </c>
      <c r="F1831" s="6">
        <v>1</v>
      </c>
      <c r="G1831" s="6">
        <v>4</v>
      </c>
      <c r="H1831" s="6">
        <v>78</v>
      </c>
      <c r="I1831" s="6">
        <v>12</v>
      </c>
      <c r="J1831" s="6">
        <v>1</v>
      </c>
    </row>
    <row r="1832" spans="2:10" x14ac:dyDescent="0.25">
      <c r="B1832" s="6">
        <v>0</v>
      </c>
      <c r="C1832" s="6">
        <v>31</v>
      </c>
      <c r="D1832" s="6">
        <v>1</v>
      </c>
      <c r="E1832" s="6">
        <v>1</v>
      </c>
      <c r="F1832" s="6">
        <v>0</v>
      </c>
      <c r="G1832" s="6">
        <v>3</v>
      </c>
      <c r="H1832" s="6">
        <v>63</v>
      </c>
      <c r="I1832" s="6">
        <v>12</v>
      </c>
      <c r="J1832" s="6">
        <v>1</v>
      </c>
    </row>
    <row r="1833" spans="2:10" x14ac:dyDescent="0.25">
      <c r="B1833" s="6">
        <v>1</v>
      </c>
      <c r="C1833" s="6">
        <v>39</v>
      </c>
      <c r="D1833" s="6">
        <v>1</v>
      </c>
      <c r="E1833" s="6">
        <v>1</v>
      </c>
      <c r="F1833" s="6">
        <v>1</v>
      </c>
      <c r="G1833" s="6">
        <v>4</v>
      </c>
      <c r="H1833" s="6">
        <v>100</v>
      </c>
      <c r="I1833" s="6">
        <v>15</v>
      </c>
      <c r="J1833" s="6">
        <v>1</v>
      </c>
    </row>
    <row r="1834" spans="2:10" x14ac:dyDescent="0.25">
      <c r="B1834" s="6">
        <v>1</v>
      </c>
      <c r="C1834" s="6">
        <v>51</v>
      </c>
      <c r="D1834" s="6">
        <v>1</v>
      </c>
      <c r="E1834" s="6">
        <v>1</v>
      </c>
      <c r="F1834" s="6">
        <v>1</v>
      </c>
      <c r="G1834" s="6">
        <v>6</v>
      </c>
      <c r="H1834" s="6">
        <v>27</v>
      </c>
      <c r="I1834" s="6">
        <v>15</v>
      </c>
      <c r="J1834" s="6">
        <v>1</v>
      </c>
    </row>
    <row r="1835" spans="2:10" x14ac:dyDescent="0.25">
      <c r="B1835" s="6">
        <v>0</v>
      </c>
      <c r="C1835" s="6">
        <v>47</v>
      </c>
      <c r="D1835" s="6">
        <v>1</v>
      </c>
      <c r="E1835" s="6">
        <v>0</v>
      </c>
      <c r="F1835" s="6">
        <v>1</v>
      </c>
      <c r="G1835" s="6">
        <v>4</v>
      </c>
      <c r="H1835" s="6">
        <v>178</v>
      </c>
      <c r="I1835" s="6">
        <v>12</v>
      </c>
      <c r="J1835" s="6">
        <v>0</v>
      </c>
    </row>
    <row r="1836" spans="2:10" x14ac:dyDescent="0.25">
      <c r="B1836" s="6">
        <v>1</v>
      </c>
      <c r="C1836" s="6">
        <v>31</v>
      </c>
      <c r="D1836" s="6">
        <v>1</v>
      </c>
      <c r="E1836" s="6">
        <v>1</v>
      </c>
      <c r="F1836" s="6">
        <v>1</v>
      </c>
      <c r="G1836" s="6">
        <v>7</v>
      </c>
      <c r="H1836" s="6">
        <v>75</v>
      </c>
      <c r="I1836" s="6">
        <v>15</v>
      </c>
      <c r="J1836" s="6">
        <v>1</v>
      </c>
    </row>
    <row r="1837" spans="2:10" x14ac:dyDescent="0.25">
      <c r="B1837" s="6">
        <v>1</v>
      </c>
      <c r="C1837" s="6">
        <v>54</v>
      </c>
      <c r="D1837" s="6">
        <v>0</v>
      </c>
      <c r="E1837" s="6">
        <v>1</v>
      </c>
      <c r="F1837" s="6">
        <v>1</v>
      </c>
      <c r="G1837" s="6">
        <v>2</v>
      </c>
      <c r="H1837" s="6">
        <v>10</v>
      </c>
      <c r="I1837" s="6">
        <v>16</v>
      </c>
      <c r="J1837" s="6">
        <v>0</v>
      </c>
    </row>
    <row r="1838" spans="2:10" x14ac:dyDescent="0.25">
      <c r="B1838" s="6">
        <v>1</v>
      </c>
      <c r="C1838" s="6">
        <v>52</v>
      </c>
      <c r="D1838" s="6">
        <v>1</v>
      </c>
      <c r="E1838" s="6">
        <v>1</v>
      </c>
      <c r="F1838" s="6">
        <v>1</v>
      </c>
      <c r="G1838" s="6">
        <v>3</v>
      </c>
      <c r="H1838" s="6">
        <v>143</v>
      </c>
      <c r="I1838" s="6">
        <v>20</v>
      </c>
      <c r="J1838" s="6">
        <v>0</v>
      </c>
    </row>
    <row r="1839" spans="2:10" x14ac:dyDescent="0.25">
      <c r="B1839" s="6">
        <v>0</v>
      </c>
      <c r="C1839" s="6">
        <v>30</v>
      </c>
      <c r="D1839" s="6">
        <v>0</v>
      </c>
      <c r="E1839" s="6">
        <v>1</v>
      </c>
      <c r="F1839" s="6">
        <v>1</v>
      </c>
      <c r="G1839" s="6">
        <v>7</v>
      </c>
      <c r="H1839" s="6">
        <v>121</v>
      </c>
      <c r="I1839" s="6">
        <v>12</v>
      </c>
      <c r="J1839" s="6">
        <v>1</v>
      </c>
    </row>
    <row r="1840" spans="2:10" x14ac:dyDescent="0.25">
      <c r="B1840" s="6">
        <v>0</v>
      </c>
      <c r="C1840" s="6">
        <v>74</v>
      </c>
      <c r="D1840" s="6">
        <v>1</v>
      </c>
      <c r="E1840" s="6">
        <v>1</v>
      </c>
      <c r="F1840" s="6">
        <v>1</v>
      </c>
      <c r="G1840" s="6">
        <v>5</v>
      </c>
      <c r="H1840" s="6">
        <v>46</v>
      </c>
      <c r="I1840" s="6">
        <v>20</v>
      </c>
      <c r="J1840" s="6">
        <v>1</v>
      </c>
    </row>
    <row r="1841" spans="2:10" x14ac:dyDescent="0.25">
      <c r="B1841" s="6">
        <v>0</v>
      </c>
      <c r="C1841" s="6">
        <v>55</v>
      </c>
      <c r="D1841" s="6">
        <v>0</v>
      </c>
      <c r="E1841" s="6">
        <v>0</v>
      </c>
      <c r="F1841" s="6">
        <v>1</v>
      </c>
      <c r="G1841" s="6">
        <v>3</v>
      </c>
      <c r="H1841" s="6">
        <v>64</v>
      </c>
      <c r="I1841" s="6">
        <v>20</v>
      </c>
      <c r="J1841" s="6">
        <v>0</v>
      </c>
    </row>
    <row r="1842" spans="2:10" x14ac:dyDescent="0.25">
      <c r="B1842" s="6">
        <v>0</v>
      </c>
      <c r="C1842" s="6">
        <v>42</v>
      </c>
      <c r="D1842" s="6">
        <v>1</v>
      </c>
      <c r="E1842" s="6">
        <v>0</v>
      </c>
      <c r="F1842" s="6">
        <v>1</v>
      </c>
      <c r="G1842" s="6">
        <v>4</v>
      </c>
      <c r="H1842" s="6">
        <v>110</v>
      </c>
      <c r="I1842" s="6">
        <v>18</v>
      </c>
      <c r="J1842" s="6">
        <v>0</v>
      </c>
    </row>
    <row r="1843" spans="2:10" x14ac:dyDescent="0.25">
      <c r="B1843" s="6">
        <v>0</v>
      </c>
      <c r="C1843" s="6">
        <v>52</v>
      </c>
      <c r="D1843" s="6">
        <v>1</v>
      </c>
      <c r="E1843" s="6">
        <v>1</v>
      </c>
      <c r="F1843" s="6">
        <v>0</v>
      </c>
      <c r="G1843" s="6">
        <v>3</v>
      </c>
      <c r="H1843" s="6">
        <v>25</v>
      </c>
      <c r="I1843" s="6">
        <v>20</v>
      </c>
      <c r="J1843" s="6">
        <v>1</v>
      </c>
    </row>
    <row r="1844" spans="2:10" x14ac:dyDescent="0.25">
      <c r="B1844" s="6">
        <v>1</v>
      </c>
      <c r="C1844" s="6">
        <v>60</v>
      </c>
      <c r="D1844" s="6">
        <v>1</v>
      </c>
      <c r="E1844" s="6">
        <v>1</v>
      </c>
      <c r="F1844" s="6">
        <v>1</v>
      </c>
      <c r="G1844" s="6">
        <v>6</v>
      </c>
      <c r="H1844" s="6">
        <v>141</v>
      </c>
      <c r="I1844" s="6">
        <v>20</v>
      </c>
      <c r="J1844" s="6">
        <v>1</v>
      </c>
    </row>
    <row r="1845" spans="2:10" x14ac:dyDescent="0.25">
      <c r="B1845" s="6">
        <v>1</v>
      </c>
      <c r="C1845" s="6">
        <v>46</v>
      </c>
      <c r="D1845" s="6">
        <v>1</v>
      </c>
      <c r="E1845" s="6">
        <v>1</v>
      </c>
      <c r="F1845" s="6">
        <v>1</v>
      </c>
      <c r="G1845" s="6">
        <v>6</v>
      </c>
      <c r="H1845" s="6">
        <v>122</v>
      </c>
      <c r="I1845" s="6">
        <v>15</v>
      </c>
      <c r="J1845" s="6">
        <v>0</v>
      </c>
    </row>
    <row r="1846" spans="2:10" x14ac:dyDescent="0.25">
      <c r="B1846" s="6">
        <v>1</v>
      </c>
      <c r="C1846" s="6">
        <v>58</v>
      </c>
      <c r="D1846" s="6">
        <v>1</v>
      </c>
      <c r="E1846" s="6">
        <v>0</v>
      </c>
      <c r="F1846" s="6">
        <v>1</v>
      </c>
      <c r="G1846" s="6">
        <v>7</v>
      </c>
      <c r="H1846" s="6">
        <v>93</v>
      </c>
      <c r="I1846" s="6">
        <v>16</v>
      </c>
      <c r="J1846" s="6">
        <v>1</v>
      </c>
    </row>
    <row r="1847" spans="2:10" x14ac:dyDescent="0.25">
      <c r="B1847" s="6">
        <v>1</v>
      </c>
      <c r="C1847" s="6">
        <v>37</v>
      </c>
      <c r="D1847" s="6">
        <v>1</v>
      </c>
      <c r="E1847" s="6">
        <v>1</v>
      </c>
      <c r="F1847" s="6">
        <v>1</v>
      </c>
      <c r="G1847" s="6">
        <v>3</v>
      </c>
      <c r="H1847" s="6">
        <v>150</v>
      </c>
      <c r="I1847" s="6">
        <v>15</v>
      </c>
      <c r="J1847" s="6">
        <v>1</v>
      </c>
    </row>
    <row r="1848" spans="2:10" x14ac:dyDescent="0.25">
      <c r="B1848" s="6">
        <v>1</v>
      </c>
      <c r="C1848" s="6">
        <v>47</v>
      </c>
      <c r="D1848" s="6">
        <v>1</v>
      </c>
      <c r="E1848" s="6">
        <v>1</v>
      </c>
      <c r="F1848" s="6">
        <v>1</v>
      </c>
      <c r="G1848" s="6">
        <v>5</v>
      </c>
      <c r="H1848" s="6">
        <v>84</v>
      </c>
      <c r="I1848" s="6">
        <v>18</v>
      </c>
      <c r="J1848" s="6">
        <v>0</v>
      </c>
    </row>
    <row r="1849" spans="2:10" x14ac:dyDescent="0.25">
      <c r="B1849" s="6">
        <v>1</v>
      </c>
      <c r="C1849" s="6">
        <v>65</v>
      </c>
      <c r="D1849" s="6">
        <v>1</v>
      </c>
      <c r="E1849" s="6">
        <v>1</v>
      </c>
      <c r="F1849" s="6">
        <v>0</v>
      </c>
      <c r="G1849" s="6">
        <v>2</v>
      </c>
      <c r="H1849" s="6">
        <v>36</v>
      </c>
      <c r="I1849" s="6">
        <v>16</v>
      </c>
      <c r="J1849" s="6">
        <v>1</v>
      </c>
    </row>
    <row r="1850" spans="2:10" x14ac:dyDescent="0.25">
      <c r="B1850" s="6">
        <v>1</v>
      </c>
      <c r="C1850" s="6">
        <v>38</v>
      </c>
      <c r="D1850" s="6">
        <v>1</v>
      </c>
      <c r="E1850" s="6">
        <v>1</v>
      </c>
      <c r="F1850" s="6">
        <v>1</v>
      </c>
      <c r="G1850" s="6">
        <v>4</v>
      </c>
      <c r="H1850" s="6">
        <v>59</v>
      </c>
      <c r="I1850" s="6">
        <v>15</v>
      </c>
      <c r="J1850" s="6">
        <v>1</v>
      </c>
    </row>
    <row r="1851" spans="2:10" x14ac:dyDescent="0.25">
      <c r="B1851" s="6">
        <v>1</v>
      </c>
      <c r="C1851" s="6">
        <v>44</v>
      </c>
      <c r="D1851" s="6">
        <v>1</v>
      </c>
      <c r="E1851" s="6">
        <v>1</v>
      </c>
      <c r="F1851" s="6">
        <v>1</v>
      </c>
      <c r="G1851" s="6">
        <v>3</v>
      </c>
      <c r="H1851" s="6">
        <v>212</v>
      </c>
      <c r="I1851" s="6">
        <v>20</v>
      </c>
      <c r="J1851" s="6">
        <v>0</v>
      </c>
    </row>
    <row r="1852" spans="2:10" x14ac:dyDescent="0.25">
      <c r="B1852" s="6">
        <v>0</v>
      </c>
      <c r="C1852" s="6">
        <v>55</v>
      </c>
      <c r="D1852" s="6">
        <v>1</v>
      </c>
      <c r="E1852" s="6">
        <v>1</v>
      </c>
      <c r="F1852" s="6">
        <v>1</v>
      </c>
      <c r="G1852" s="6">
        <v>2</v>
      </c>
      <c r="H1852" s="6">
        <v>150</v>
      </c>
      <c r="I1852" s="6">
        <v>12</v>
      </c>
      <c r="J1852" s="6">
        <v>1</v>
      </c>
    </row>
    <row r="1853" spans="2:10" x14ac:dyDescent="0.25">
      <c r="B1853" s="6">
        <v>1</v>
      </c>
      <c r="C1853" s="6">
        <v>36</v>
      </c>
      <c r="D1853" s="6">
        <v>1</v>
      </c>
      <c r="E1853" s="6">
        <v>1</v>
      </c>
      <c r="F1853" s="6">
        <v>0</v>
      </c>
      <c r="G1853" s="6">
        <v>3</v>
      </c>
      <c r="H1853" s="6">
        <v>18</v>
      </c>
      <c r="I1853" s="6">
        <v>18</v>
      </c>
      <c r="J1853" s="6">
        <v>0</v>
      </c>
    </row>
    <row r="1854" spans="2:10" x14ac:dyDescent="0.25">
      <c r="B1854" s="6">
        <v>0</v>
      </c>
      <c r="C1854" s="6">
        <v>53</v>
      </c>
      <c r="D1854" s="6">
        <v>1</v>
      </c>
      <c r="E1854" s="6">
        <v>1</v>
      </c>
      <c r="F1854" s="6">
        <v>1</v>
      </c>
      <c r="G1854" s="6">
        <v>2</v>
      </c>
      <c r="H1854" s="6">
        <v>192</v>
      </c>
      <c r="I1854" s="6">
        <v>12</v>
      </c>
      <c r="J1854" s="6">
        <v>0</v>
      </c>
    </row>
    <row r="1855" spans="2:10" x14ac:dyDescent="0.25">
      <c r="B1855" s="6">
        <v>0</v>
      </c>
      <c r="C1855" s="6">
        <v>57</v>
      </c>
      <c r="D1855" s="6">
        <v>1</v>
      </c>
      <c r="E1855" s="6">
        <v>0</v>
      </c>
      <c r="F1855" s="6">
        <v>0</v>
      </c>
      <c r="G1855" s="6">
        <v>2</v>
      </c>
      <c r="H1855" s="6">
        <v>12</v>
      </c>
      <c r="I1855" s="6">
        <v>8</v>
      </c>
      <c r="J1855" s="6">
        <v>0</v>
      </c>
    </row>
    <row r="1856" spans="2:10" x14ac:dyDescent="0.25">
      <c r="B1856" s="6">
        <v>0</v>
      </c>
      <c r="C1856" s="6">
        <v>53</v>
      </c>
      <c r="D1856" s="6">
        <v>1</v>
      </c>
      <c r="E1856" s="6">
        <v>1</v>
      </c>
      <c r="F1856" s="6">
        <v>1</v>
      </c>
      <c r="G1856" s="6">
        <v>5</v>
      </c>
      <c r="H1856" s="6">
        <v>97</v>
      </c>
      <c r="I1856" s="6">
        <v>18</v>
      </c>
      <c r="J1856" s="6">
        <v>1</v>
      </c>
    </row>
    <row r="1857" spans="2:10" x14ac:dyDescent="0.25">
      <c r="B1857" s="6">
        <v>0</v>
      </c>
      <c r="C1857" s="6">
        <v>45</v>
      </c>
      <c r="D1857" s="6">
        <v>1</v>
      </c>
      <c r="E1857" s="6">
        <v>1</v>
      </c>
      <c r="F1857" s="6">
        <v>1</v>
      </c>
      <c r="G1857" s="6">
        <v>4</v>
      </c>
      <c r="H1857" s="6">
        <v>81</v>
      </c>
      <c r="I1857" s="6">
        <v>9</v>
      </c>
      <c r="J1857" s="6">
        <v>1</v>
      </c>
    </row>
    <row r="1858" spans="2:10" x14ac:dyDescent="0.25">
      <c r="B1858" s="6">
        <v>1</v>
      </c>
      <c r="C1858" s="6">
        <v>51</v>
      </c>
      <c r="D1858" s="6">
        <v>1</v>
      </c>
      <c r="E1858" s="6">
        <v>1</v>
      </c>
      <c r="F1858" s="6">
        <v>1</v>
      </c>
      <c r="G1858" s="6">
        <v>2</v>
      </c>
      <c r="H1858" s="6">
        <v>92</v>
      </c>
      <c r="I1858" s="6">
        <v>20</v>
      </c>
      <c r="J1858" s="6">
        <v>0</v>
      </c>
    </row>
    <row r="1859" spans="2:10" x14ac:dyDescent="0.25">
      <c r="B1859" s="6">
        <v>0</v>
      </c>
      <c r="C1859" s="6">
        <v>52</v>
      </c>
      <c r="D1859" s="6">
        <v>1</v>
      </c>
      <c r="E1859" s="6">
        <v>1</v>
      </c>
      <c r="F1859" s="6">
        <v>1</v>
      </c>
      <c r="G1859" s="6">
        <v>5</v>
      </c>
      <c r="H1859" s="6">
        <v>233</v>
      </c>
      <c r="I1859" s="6">
        <v>15</v>
      </c>
      <c r="J1859" s="6">
        <v>1</v>
      </c>
    </row>
    <row r="1860" spans="2:10" x14ac:dyDescent="0.25">
      <c r="B1860" s="6">
        <v>1</v>
      </c>
      <c r="C1860" s="6">
        <v>40</v>
      </c>
      <c r="D1860" s="6">
        <v>0</v>
      </c>
      <c r="E1860" s="6">
        <v>1</v>
      </c>
      <c r="F1860" s="6">
        <v>1</v>
      </c>
      <c r="G1860" s="6">
        <v>6</v>
      </c>
      <c r="H1860" s="6">
        <v>115</v>
      </c>
      <c r="I1860" s="6">
        <v>18</v>
      </c>
      <c r="J1860" s="6">
        <v>0</v>
      </c>
    </row>
    <row r="1861" spans="2:10" x14ac:dyDescent="0.25">
      <c r="B1861" s="6">
        <v>1</v>
      </c>
      <c r="C1861" s="6">
        <v>45</v>
      </c>
      <c r="D1861" s="6">
        <v>1</v>
      </c>
      <c r="E1861" s="6">
        <v>1</v>
      </c>
      <c r="F1861" s="6">
        <v>1</v>
      </c>
      <c r="G1861" s="6">
        <v>6</v>
      </c>
      <c r="H1861" s="6">
        <v>72</v>
      </c>
      <c r="I1861" s="6">
        <v>15</v>
      </c>
      <c r="J1861" s="6">
        <v>1</v>
      </c>
    </row>
    <row r="1862" spans="2:10" x14ac:dyDescent="0.25">
      <c r="B1862" s="6">
        <v>1</v>
      </c>
      <c r="C1862" s="6">
        <v>46</v>
      </c>
      <c r="D1862" s="6">
        <v>0</v>
      </c>
      <c r="E1862" s="6">
        <v>1</v>
      </c>
      <c r="F1862" s="6">
        <v>1</v>
      </c>
      <c r="G1862" s="6">
        <v>4</v>
      </c>
      <c r="H1862" s="6">
        <v>96</v>
      </c>
      <c r="I1862" s="6">
        <v>16</v>
      </c>
      <c r="J1862" s="6">
        <v>1</v>
      </c>
    </row>
    <row r="1863" spans="2:10" x14ac:dyDescent="0.25">
      <c r="B1863" s="6">
        <v>1</v>
      </c>
      <c r="C1863" s="6">
        <v>56</v>
      </c>
      <c r="D1863" s="6">
        <v>1</v>
      </c>
      <c r="E1863" s="6">
        <v>1</v>
      </c>
      <c r="F1863" s="6">
        <v>1</v>
      </c>
      <c r="G1863" s="6">
        <v>2</v>
      </c>
      <c r="H1863" s="6">
        <v>112</v>
      </c>
      <c r="I1863" s="6">
        <v>20</v>
      </c>
      <c r="J1863" s="6">
        <v>0</v>
      </c>
    </row>
    <row r="1864" spans="2:10" x14ac:dyDescent="0.25">
      <c r="B1864" s="6">
        <v>0</v>
      </c>
      <c r="C1864" s="6">
        <v>56</v>
      </c>
      <c r="D1864" s="6">
        <v>1</v>
      </c>
      <c r="E1864" s="6">
        <v>1</v>
      </c>
      <c r="F1864" s="6">
        <v>1</v>
      </c>
      <c r="G1864" s="6">
        <v>4</v>
      </c>
      <c r="H1864" s="6">
        <v>72</v>
      </c>
      <c r="I1864" s="6">
        <v>12</v>
      </c>
      <c r="J1864" s="6">
        <v>0</v>
      </c>
    </row>
    <row r="1865" spans="2:10" x14ac:dyDescent="0.25">
      <c r="B1865" s="6">
        <v>1</v>
      </c>
      <c r="C1865" s="6">
        <v>50</v>
      </c>
      <c r="D1865" s="6">
        <v>1</v>
      </c>
      <c r="E1865" s="6">
        <v>1</v>
      </c>
      <c r="F1865" s="6">
        <v>0</v>
      </c>
      <c r="G1865" s="6">
        <v>1</v>
      </c>
      <c r="H1865" s="6">
        <v>107</v>
      </c>
      <c r="I1865" s="6">
        <v>18</v>
      </c>
      <c r="J1865" s="6">
        <v>0</v>
      </c>
    </row>
    <row r="1866" spans="2:10" x14ac:dyDescent="0.25">
      <c r="B1866" s="6">
        <v>0</v>
      </c>
      <c r="C1866" s="6">
        <v>58</v>
      </c>
      <c r="D1866" s="6">
        <v>1</v>
      </c>
      <c r="E1866" s="6">
        <v>0</v>
      </c>
      <c r="F1866" s="6">
        <v>1</v>
      </c>
      <c r="G1866" s="6">
        <v>4</v>
      </c>
      <c r="H1866" s="6">
        <v>42</v>
      </c>
      <c r="I1866" s="6">
        <v>20</v>
      </c>
      <c r="J1866" s="6">
        <v>0</v>
      </c>
    </row>
    <row r="1867" spans="2:10" x14ac:dyDescent="0.25">
      <c r="B1867" s="6">
        <v>0</v>
      </c>
      <c r="C1867" s="6">
        <v>62</v>
      </c>
      <c r="D1867" s="6">
        <v>0</v>
      </c>
      <c r="E1867" s="6">
        <v>1</v>
      </c>
      <c r="F1867" s="6">
        <v>1</v>
      </c>
      <c r="G1867" s="6">
        <v>2</v>
      </c>
      <c r="H1867" s="6">
        <v>26</v>
      </c>
      <c r="I1867" s="6">
        <v>20</v>
      </c>
      <c r="J1867" s="6">
        <v>1</v>
      </c>
    </row>
    <row r="1868" spans="2:10" x14ac:dyDescent="0.25">
      <c r="B1868" s="6">
        <v>1</v>
      </c>
      <c r="C1868" s="6">
        <v>43</v>
      </c>
      <c r="D1868" s="6">
        <v>0</v>
      </c>
      <c r="E1868" s="6">
        <v>1</v>
      </c>
      <c r="F1868" s="6">
        <v>1</v>
      </c>
      <c r="G1868" s="6">
        <v>3</v>
      </c>
      <c r="H1868" s="6">
        <v>93</v>
      </c>
      <c r="I1868" s="6">
        <v>15</v>
      </c>
      <c r="J1868" s="6">
        <v>1</v>
      </c>
    </row>
    <row r="1869" spans="2:10" x14ac:dyDescent="0.25">
      <c r="B1869" s="6">
        <v>1</v>
      </c>
      <c r="C1869" s="6">
        <v>50</v>
      </c>
      <c r="D1869" s="6">
        <v>1</v>
      </c>
      <c r="E1869" s="6">
        <v>0</v>
      </c>
      <c r="F1869" s="6">
        <v>1</v>
      </c>
      <c r="G1869" s="6">
        <v>2</v>
      </c>
      <c r="H1869" s="6">
        <v>56</v>
      </c>
      <c r="I1869" s="6">
        <v>8</v>
      </c>
      <c r="J1869" s="6">
        <v>0</v>
      </c>
    </row>
    <row r="1870" spans="2:10" x14ac:dyDescent="0.25">
      <c r="B1870" s="6">
        <v>0</v>
      </c>
      <c r="C1870" s="6">
        <v>50</v>
      </c>
      <c r="D1870" s="6">
        <v>0</v>
      </c>
      <c r="E1870" s="6">
        <v>0</v>
      </c>
      <c r="F1870" s="6">
        <v>1</v>
      </c>
      <c r="G1870" s="6">
        <v>3</v>
      </c>
      <c r="H1870" s="6">
        <v>157.5</v>
      </c>
      <c r="I1870" s="6">
        <v>8</v>
      </c>
      <c r="J1870" s="6">
        <v>0</v>
      </c>
    </row>
    <row r="1871" spans="2:10" x14ac:dyDescent="0.25">
      <c r="B1871" s="6">
        <v>0</v>
      </c>
      <c r="C1871" s="6">
        <v>55</v>
      </c>
      <c r="D1871" s="6">
        <v>1</v>
      </c>
      <c r="E1871" s="6">
        <v>1</v>
      </c>
      <c r="F1871" s="6">
        <v>1</v>
      </c>
      <c r="G1871" s="6">
        <v>4</v>
      </c>
      <c r="H1871" s="6">
        <v>57.5</v>
      </c>
      <c r="I1871" s="6">
        <v>20</v>
      </c>
      <c r="J1871" s="6">
        <v>1</v>
      </c>
    </row>
    <row r="1872" spans="2:10" x14ac:dyDescent="0.25">
      <c r="B1872" s="6">
        <v>0</v>
      </c>
      <c r="C1872" s="6">
        <v>42</v>
      </c>
      <c r="D1872" s="6">
        <v>0</v>
      </c>
      <c r="E1872" s="6">
        <v>1</v>
      </c>
      <c r="F1872" s="6">
        <v>0</v>
      </c>
      <c r="G1872" s="6">
        <v>1</v>
      </c>
      <c r="H1872" s="6">
        <v>22</v>
      </c>
      <c r="I1872" s="6">
        <v>8</v>
      </c>
      <c r="J1872" s="6">
        <v>0</v>
      </c>
    </row>
    <row r="1873" spans="2:10" x14ac:dyDescent="0.25">
      <c r="B1873" s="6">
        <v>1</v>
      </c>
      <c r="C1873" s="6">
        <v>44</v>
      </c>
      <c r="D1873" s="6">
        <v>1</v>
      </c>
      <c r="E1873" s="6">
        <v>1</v>
      </c>
      <c r="F1873" s="6">
        <v>0</v>
      </c>
      <c r="G1873" s="6">
        <v>1</v>
      </c>
      <c r="H1873" s="6">
        <v>62</v>
      </c>
      <c r="I1873" s="6">
        <v>18</v>
      </c>
      <c r="J1873" s="6">
        <v>0</v>
      </c>
    </row>
    <row r="1874" spans="2:10" x14ac:dyDescent="0.25">
      <c r="B1874" s="6">
        <v>0</v>
      </c>
      <c r="C1874" s="6">
        <v>49</v>
      </c>
      <c r="D1874" s="6">
        <v>0</v>
      </c>
      <c r="E1874" s="6">
        <v>1</v>
      </c>
      <c r="F1874" s="6">
        <v>1</v>
      </c>
      <c r="G1874" s="6">
        <v>3</v>
      </c>
      <c r="H1874" s="6">
        <v>34</v>
      </c>
      <c r="I1874" s="6">
        <v>18</v>
      </c>
      <c r="J1874" s="6">
        <v>1</v>
      </c>
    </row>
    <row r="1875" spans="2:10" x14ac:dyDescent="0.25">
      <c r="B1875" s="6">
        <v>1</v>
      </c>
      <c r="C1875" s="6">
        <v>53</v>
      </c>
      <c r="D1875" s="6">
        <v>0</v>
      </c>
      <c r="E1875" s="6">
        <v>1</v>
      </c>
      <c r="F1875" s="6">
        <v>1</v>
      </c>
      <c r="G1875" s="6">
        <v>3</v>
      </c>
      <c r="H1875" s="6">
        <v>87</v>
      </c>
      <c r="I1875" s="6">
        <v>13</v>
      </c>
      <c r="J1875" s="6">
        <v>0</v>
      </c>
    </row>
    <row r="1876" spans="2:10" x14ac:dyDescent="0.25">
      <c r="B1876" s="6">
        <v>1</v>
      </c>
      <c r="C1876" s="6">
        <v>45</v>
      </c>
      <c r="D1876" s="6">
        <v>1</v>
      </c>
      <c r="E1876" s="6">
        <v>1</v>
      </c>
      <c r="F1876" s="6">
        <v>1</v>
      </c>
      <c r="G1876" s="6">
        <v>4</v>
      </c>
      <c r="H1876" s="6">
        <v>39</v>
      </c>
      <c r="I1876" s="6">
        <v>20</v>
      </c>
      <c r="J1876" s="6">
        <v>0</v>
      </c>
    </row>
    <row r="1877" spans="2:10" x14ac:dyDescent="0.25">
      <c r="B1877" s="6">
        <v>0</v>
      </c>
      <c r="C1877" s="6">
        <v>58</v>
      </c>
      <c r="D1877" s="6">
        <v>1</v>
      </c>
      <c r="E1877" s="6">
        <v>0</v>
      </c>
      <c r="F1877" s="6">
        <v>1</v>
      </c>
      <c r="G1877" s="6">
        <v>4</v>
      </c>
      <c r="H1877" s="6">
        <v>62</v>
      </c>
      <c r="I1877" s="6">
        <v>18</v>
      </c>
      <c r="J1877" s="6">
        <v>1</v>
      </c>
    </row>
    <row r="1878" spans="2:10" x14ac:dyDescent="0.25">
      <c r="B1878" s="6">
        <v>1</v>
      </c>
      <c r="C1878" s="6">
        <v>60</v>
      </c>
      <c r="D1878" s="6">
        <v>1</v>
      </c>
      <c r="E1878" s="6">
        <v>1</v>
      </c>
      <c r="F1878" s="6">
        <v>1</v>
      </c>
      <c r="G1878" s="6">
        <v>4</v>
      </c>
      <c r="H1878" s="6">
        <v>73</v>
      </c>
      <c r="I1878" s="6">
        <v>20</v>
      </c>
      <c r="J1878" s="6">
        <v>0</v>
      </c>
    </row>
    <row r="1879" spans="2:10" x14ac:dyDescent="0.25">
      <c r="B1879" s="6">
        <v>0</v>
      </c>
      <c r="C1879" s="6">
        <v>54</v>
      </c>
      <c r="D1879" s="6">
        <v>1</v>
      </c>
      <c r="E1879" s="6">
        <v>1</v>
      </c>
      <c r="F1879" s="6">
        <v>0</v>
      </c>
      <c r="G1879" s="6">
        <v>1</v>
      </c>
      <c r="H1879" s="6">
        <v>90</v>
      </c>
      <c r="I1879" s="6">
        <v>20</v>
      </c>
      <c r="J1879" s="6">
        <v>1</v>
      </c>
    </row>
    <row r="1880" spans="2:10" x14ac:dyDescent="0.25">
      <c r="B1880" s="6">
        <v>1</v>
      </c>
      <c r="C1880" s="6">
        <v>59</v>
      </c>
      <c r="D1880" s="6">
        <v>1</v>
      </c>
      <c r="E1880" s="6">
        <v>1</v>
      </c>
      <c r="F1880" s="6">
        <v>0</v>
      </c>
      <c r="G1880" s="6">
        <v>1</v>
      </c>
      <c r="H1880" s="6">
        <v>123</v>
      </c>
      <c r="I1880" s="6">
        <v>13</v>
      </c>
      <c r="J1880" s="6">
        <v>1</v>
      </c>
    </row>
    <row r="1881" spans="2:10" x14ac:dyDescent="0.25">
      <c r="B1881" s="6">
        <v>0</v>
      </c>
      <c r="C1881" s="6">
        <v>53</v>
      </c>
      <c r="D1881" s="6">
        <v>1</v>
      </c>
      <c r="E1881" s="6">
        <v>0</v>
      </c>
      <c r="F1881" s="6">
        <v>1</v>
      </c>
      <c r="G1881" s="6">
        <v>2</v>
      </c>
      <c r="H1881" s="6">
        <v>39</v>
      </c>
      <c r="I1881" s="6">
        <v>20</v>
      </c>
      <c r="J1881" s="6">
        <v>1</v>
      </c>
    </row>
    <row r="1882" spans="2:10" x14ac:dyDescent="0.25">
      <c r="B1882" s="6">
        <v>1</v>
      </c>
      <c r="C1882" s="6">
        <v>39</v>
      </c>
      <c r="D1882" s="6">
        <v>1</v>
      </c>
      <c r="E1882" s="6">
        <v>1</v>
      </c>
      <c r="F1882" s="6">
        <v>1</v>
      </c>
      <c r="G1882" s="6">
        <v>6</v>
      </c>
      <c r="H1882" s="6">
        <v>130</v>
      </c>
      <c r="I1882" s="6">
        <v>15</v>
      </c>
      <c r="J1882" s="6">
        <v>1</v>
      </c>
    </row>
    <row r="1883" spans="2:10" x14ac:dyDescent="0.25">
      <c r="B1883" s="6">
        <v>1</v>
      </c>
      <c r="C1883" s="6">
        <v>40</v>
      </c>
      <c r="D1883" s="6">
        <v>0</v>
      </c>
      <c r="E1883" s="6">
        <v>1</v>
      </c>
      <c r="F1883" s="6">
        <v>1</v>
      </c>
      <c r="G1883" s="6">
        <v>4</v>
      </c>
      <c r="H1883" s="6">
        <v>115</v>
      </c>
      <c r="I1883" s="6">
        <v>15</v>
      </c>
      <c r="J1883" s="6">
        <v>0</v>
      </c>
    </row>
    <row r="1884" spans="2:10" x14ac:dyDescent="0.25">
      <c r="B1884" s="6">
        <v>0</v>
      </c>
      <c r="C1884" s="6">
        <v>66</v>
      </c>
      <c r="D1884" s="6">
        <v>0</v>
      </c>
      <c r="E1884" s="6">
        <v>1</v>
      </c>
      <c r="F1884" s="6">
        <v>1</v>
      </c>
      <c r="G1884" s="6">
        <v>2</v>
      </c>
      <c r="H1884" s="6">
        <v>49</v>
      </c>
      <c r="I1884" s="6">
        <v>20</v>
      </c>
      <c r="J1884" s="6">
        <v>1</v>
      </c>
    </row>
    <row r="1885" spans="2:10" x14ac:dyDescent="0.25">
      <c r="B1885" s="6">
        <v>1</v>
      </c>
      <c r="C1885" s="6">
        <v>74</v>
      </c>
      <c r="D1885" s="6">
        <v>1</v>
      </c>
      <c r="E1885" s="6">
        <v>1</v>
      </c>
      <c r="F1885" s="6">
        <v>1</v>
      </c>
      <c r="G1885" s="6">
        <v>3</v>
      </c>
      <c r="H1885" s="6">
        <v>40</v>
      </c>
      <c r="I1885" s="6">
        <v>20</v>
      </c>
      <c r="J1885" s="6">
        <v>0</v>
      </c>
    </row>
    <row r="1886" spans="2:10" x14ac:dyDescent="0.25">
      <c r="B1886" s="6">
        <v>0</v>
      </c>
      <c r="C1886" s="6">
        <v>52</v>
      </c>
      <c r="D1886" s="6">
        <v>1</v>
      </c>
      <c r="E1886" s="6">
        <v>1</v>
      </c>
      <c r="F1886" s="6">
        <v>1</v>
      </c>
      <c r="G1886" s="6">
        <v>4</v>
      </c>
      <c r="H1886" s="6">
        <v>103</v>
      </c>
      <c r="I1886" s="6">
        <v>10</v>
      </c>
      <c r="J1886" s="6">
        <v>1</v>
      </c>
    </row>
    <row r="1887" spans="2:10" x14ac:dyDescent="0.25">
      <c r="B1887" s="6">
        <v>0</v>
      </c>
      <c r="C1887" s="6">
        <v>43</v>
      </c>
      <c r="D1887" s="6">
        <v>1</v>
      </c>
      <c r="E1887" s="6">
        <v>1</v>
      </c>
      <c r="F1887" s="6">
        <v>1</v>
      </c>
      <c r="G1887" s="6">
        <v>3</v>
      </c>
      <c r="H1887" s="6">
        <v>23</v>
      </c>
      <c r="I1887" s="6">
        <v>9</v>
      </c>
      <c r="J1887" s="6">
        <v>0</v>
      </c>
    </row>
    <row r="1888" spans="2:10" x14ac:dyDescent="0.25">
      <c r="B1888" s="6">
        <v>1</v>
      </c>
      <c r="C1888" s="6">
        <v>56</v>
      </c>
      <c r="D1888" s="6">
        <v>1</v>
      </c>
      <c r="E1888" s="6">
        <v>1</v>
      </c>
      <c r="F1888" s="6">
        <v>0</v>
      </c>
      <c r="G1888" s="6">
        <v>3</v>
      </c>
      <c r="H1888" s="6">
        <v>128</v>
      </c>
      <c r="I1888" s="6">
        <v>18</v>
      </c>
      <c r="J1888" s="6">
        <v>0</v>
      </c>
    </row>
    <row r="1889" spans="2:10" x14ac:dyDescent="0.25">
      <c r="B1889" s="6">
        <v>1</v>
      </c>
      <c r="C1889" s="6">
        <v>35</v>
      </c>
      <c r="D1889" s="6">
        <v>1</v>
      </c>
      <c r="E1889" s="6">
        <v>1</v>
      </c>
      <c r="F1889" s="6">
        <v>0</v>
      </c>
      <c r="G1889" s="6">
        <v>1</v>
      </c>
      <c r="H1889" s="6">
        <v>203</v>
      </c>
      <c r="I1889" s="6">
        <v>18</v>
      </c>
      <c r="J1889" s="6">
        <v>0</v>
      </c>
    </row>
    <row r="1890" spans="2:10" x14ac:dyDescent="0.25">
      <c r="B1890" s="6">
        <v>0</v>
      </c>
      <c r="C1890" s="6">
        <v>35</v>
      </c>
      <c r="D1890" s="6">
        <v>1</v>
      </c>
      <c r="E1890" s="6">
        <v>1</v>
      </c>
      <c r="F1890" s="6">
        <v>0</v>
      </c>
      <c r="G1890" s="6">
        <v>1</v>
      </c>
      <c r="H1890" s="6">
        <v>110</v>
      </c>
      <c r="I1890" s="6">
        <v>12</v>
      </c>
      <c r="J1890" s="6">
        <v>1</v>
      </c>
    </row>
    <row r="1891" spans="2:10" x14ac:dyDescent="0.25">
      <c r="B1891" s="6">
        <v>0</v>
      </c>
      <c r="C1891" s="6">
        <v>38</v>
      </c>
      <c r="D1891" s="6">
        <v>1</v>
      </c>
      <c r="E1891" s="6">
        <v>1</v>
      </c>
      <c r="F1891" s="6">
        <v>1</v>
      </c>
      <c r="G1891" s="6">
        <v>3</v>
      </c>
      <c r="H1891" s="6">
        <v>171</v>
      </c>
      <c r="I1891" s="6">
        <v>18</v>
      </c>
      <c r="J1891" s="6">
        <v>1</v>
      </c>
    </row>
    <row r="1892" spans="2:10" x14ac:dyDescent="0.25">
      <c r="B1892" s="6">
        <v>0</v>
      </c>
      <c r="C1892" s="6">
        <v>53</v>
      </c>
      <c r="D1892" s="6">
        <v>0</v>
      </c>
      <c r="E1892" s="6">
        <v>1</v>
      </c>
      <c r="F1892" s="6">
        <v>1</v>
      </c>
      <c r="G1892" s="6">
        <v>6</v>
      </c>
      <c r="H1892" s="6">
        <v>90</v>
      </c>
      <c r="I1892" s="6">
        <v>20</v>
      </c>
      <c r="J1892" s="6">
        <v>1</v>
      </c>
    </row>
    <row r="1893" spans="2:10" x14ac:dyDescent="0.25">
      <c r="B1893" s="6">
        <v>0</v>
      </c>
      <c r="C1893" s="6">
        <v>49</v>
      </c>
      <c r="D1893" s="6">
        <v>1</v>
      </c>
      <c r="E1893" s="6">
        <v>1</v>
      </c>
      <c r="F1893" s="6">
        <v>1</v>
      </c>
      <c r="G1893" s="6">
        <v>4</v>
      </c>
      <c r="H1893" s="6">
        <v>489</v>
      </c>
      <c r="I1893" s="6">
        <v>15</v>
      </c>
      <c r="J1893" s="6">
        <v>0</v>
      </c>
    </row>
    <row r="1894" spans="2:10" x14ac:dyDescent="0.25">
      <c r="B1894" s="6">
        <v>1</v>
      </c>
      <c r="C1894" s="6">
        <v>68</v>
      </c>
      <c r="D1894" s="6">
        <v>1</v>
      </c>
      <c r="E1894" s="6">
        <v>1</v>
      </c>
      <c r="F1894" s="6">
        <v>1</v>
      </c>
      <c r="G1894" s="6">
        <v>3</v>
      </c>
      <c r="H1894" s="6">
        <v>126</v>
      </c>
      <c r="I1894" s="6">
        <v>20</v>
      </c>
      <c r="J1894" s="6">
        <v>0</v>
      </c>
    </row>
    <row r="1895" spans="2:10" x14ac:dyDescent="0.25">
      <c r="B1895" s="6">
        <v>1</v>
      </c>
      <c r="C1895" s="6">
        <v>31</v>
      </c>
      <c r="D1895" s="6">
        <v>1</v>
      </c>
      <c r="E1895" s="6">
        <v>1</v>
      </c>
      <c r="F1895" s="6">
        <v>1</v>
      </c>
      <c r="G1895" s="6">
        <v>3</v>
      </c>
      <c r="H1895" s="6">
        <v>73</v>
      </c>
      <c r="I1895" s="6">
        <v>15</v>
      </c>
      <c r="J1895" s="6">
        <v>1</v>
      </c>
    </row>
    <row r="1896" spans="2:10" x14ac:dyDescent="0.25">
      <c r="B1896" s="6">
        <v>0</v>
      </c>
      <c r="C1896" s="6">
        <v>69</v>
      </c>
      <c r="D1896" s="6">
        <v>1</v>
      </c>
      <c r="E1896" s="6">
        <v>1</v>
      </c>
      <c r="F1896" s="6">
        <v>1</v>
      </c>
      <c r="G1896" s="6">
        <v>3</v>
      </c>
      <c r="H1896" s="6">
        <v>53</v>
      </c>
      <c r="I1896" s="6">
        <v>20</v>
      </c>
      <c r="J1896" s="6">
        <v>1</v>
      </c>
    </row>
    <row r="1897" spans="2:10" x14ac:dyDescent="0.25">
      <c r="B1897" s="6">
        <v>0</v>
      </c>
      <c r="C1897" s="6">
        <v>33</v>
      </c>
      <c r="D1897" s="6">
        <v>1</v>
      </c>
      <c r="E1897" s="6">
        <v>1</v>
      </c>
      <c r="F1897" s="6">
        <v>0</v>
      </c>
      <c r="G1897" s="6">
        <v>2</v>
      </c>
      <c r="H1897" s="6">
        <v>73</v>
      </c>
      <c r="I1897" s="6">
        <v>12</v>
      </c>
      <c r="J1897" s="6">
        <v>0</v>
      </c>
    </row>
    <row r="1898" spans="2:10" x14ac:dyDescent="0.25">
      <c r="B1898" s="6">
        <v>0</v>
      </c>
      <c r="C1898" s="6">
        <v>59</v>
      </c>
      <c r="D1898" s="6">
        <v>1</v>
      </c>
      <c r="E1898" s="6">
        <v>1</v>
      </c>
      <c r="F1898" s="6">
        <v>1</v>
      </c>
      <c r="G1898" s="6">
        <v>4</v>
      </c>
      <c r="H1898" s="6">
        <v>39</v>
      </c>
      <c r="I1898" s="6">
        <v>20</v>
      </c>
      <c r="J1898" s="6">
        <v>1</v>
      </c>
    </row>
    <row r="1899" spans="2:10" x14ac:dyDescent="0.25">
      <c r="B1899" s="6">
        <v>0</v>
      </c>
      <c r="C1899" s="6">
        <v>39</v>
      </c>
      <c r="D1899" s="6">
        <v>0</v>
      </c>
      <c r="E1899" s="6">
        <v>1</v>
      </c>
      <c r="F1899" s="6">
        <v>1</v>
      </c>
      <c r="G1899" s="6">
        <v>2</v>
      </c>
      <c r="H1899" s="6">
        <v>61</v>
      </c>
      <c r="I1899" s="6">
        <v>8</v>
      </c>
      <c r="J1899" s="6">
        <v>0</v>
      </c>
    </row>
    <row r="1900" spans="2:10" x14ac:dyDescent="0.25">
      <c r="B1900" s="6">
        <v>1</v>
      </c>
      <c r="C1900" s="6">
        <v>43</v>
      </c>
      <c r="D1900" s="6">
        <v>1</v>
      </c>
      <c r="E1900" s="6">
        <v>1</v>
      </c>
      <c r="F1900" s="6">
        <v>0</v>
      </c>
      <c r="G1900" s="6">
        <v>1</v>
      </c>
      <c r="H1900" s="6">
        <v>25</v>
      </c>
      <c r="I1900" s="6">
        <v>18</v>
      </c>
      <c r="J1900" s="6">
        <v>0</v>
      </c>
    </row>
    <row r="1901" spans="2:10" x14ac:dyDescent="0.25">
      <c r="B1901" s="6">
        <v>0</v>
      </c>
      <c r="C1901" s="6">
        <v>47</v>
      </c>
      <c r="D1901" s="6">
        <v>1</v>
      </c>
      <c r="E1901" s="6">
        <v>0</v>
      </c>
      <c r="F1901" s="6">
        <v>1</v>
      </c>
      <c r="G1901" s="6">
        <v>3</v>
      </c>
      <c r="H1901" s="6">
        <v>70</v>
      </c>
      <c r="I1901" s="6">
        <v>20</v>
      </c>
      <c r="J1901" s="6">
        <v>0</v>
      </c>
    </row>
    <row r="1902" spans="2:10" x14ac:dyDescent="0.25">
      <c r="B1902" s="6">
        <v>1</v>
      </c>
      <c r="C1902" s="6">
        <v>72</v>
      </c>
      <c r="D1902" s="6">
        <v>1</v>
      </c>
      <c r="E1902" s="6">
        <v>1</v>
      </c>
      <c r="F1902" s="6">
        <v>0</v>
      </c>
      <c r="G1902" s="6">
        <v>3</v>
      </c>
      <c r="H1902" s="6">
        <v>27</v>
      </c>
      <c r="I1902" s="6">
        <v>20</v>
      </c>
      <c r="J1902" s="6">
        <v>0</v>
      </c>
    </row>
    <row r="1903" spans="2:10" x14ac:dyDescent="0.25">
      <c r="B1903" s="6">
        <v>1</v>
      </c>
      <c r="C1903" s="6">
        <v>64</v>
      </c>
      <c r="D1903" s="6">
        <v>1</v>
      </c>
      <c r="E1903" s="6">
        <v>1</v>
      </c>
      <c r="F1903" s="6">
        <v>1</v>
      </c>
      <c r="G1903" s="6">
        <v>2</v>
      </c>
      <c r="H1903" s="6">
        <v>7</v>
      </c>
      <c r="I1903" s="6">
        <v>20</v>
      </c>
      <c r="J1903" s="6">
        <v>0</v>
      </c>
    </row>
    <row r="1904" spans="2:10" x14ac:dyDescent="0.25">
      <c r="B1904" s="6">
        <v>0</v>
      </c>
      <c r="C1904" s="6">
        <v>46</v>
      </c>
      <c r="D1904" s="6">
        <v>1</v>
      </c>
      <c r="E1904" s="6">
        <v>1</v>
      </c>
      <c r="F1904" s="6">
        <v>1</v>
      </c>
      <c r="G1904" s="6">
        <v>3</v>
      </c>
      <c r="H1904" s="6">
        <v>451</v>
      </c>
      <c r="I1904" s="6">
        <v>18</v>
      </c>
      <c r="J1904" s="6">
        <v>0</v>
      </c>
    </row>
    <row r="1905" spans="2:10" x14ac:dyDescent="0.25">
      <c r="B1905" s="6">
        <v>0</v>
      </c>
      <c r="C1905" s="6">
        <v>58</v>
      </c>
      <c r="D1905" s="6">
        <v>1</v>
      </c>
      <c r="E1905" s="6">
        <v>1</v>
      </c>
      <c r="F1905" s="6">
        <v>0</v>
      </c>
      <c r="G1905" s="6">
        <v>6</v>
      </c>
      <c r="H1905" s="6">
        <v>111</v>
      </c>
      <c r="I1905" s="6">
        <v>20</v>
      </c>
      <c r="J1905" s="6">
        <v>1</v>
      </c>
    </row>
    <row r="1906" spans="2:10" x14ac:dyDescent="0.25">
      <c r="B1906" s="6">
        <v>1</v>
      </c>
      <c r="C1906" s="6">
        <v>59</v>
      </c>
      <c r="D1906" s="6">
        <v>0</v>
      </c>
      <c r="E1906" s="6">
        <v>1</v>
      </c>
      <c r="F1906" s="6">
        <v>0</v>
      </c>
      <c r="G1906" s="6">
        <v>3</v>
      </c>
      <c r="H1906" s="6">
        <v>136.5</v>
      </c>
      <c r="I1906" s="6">
        <v>13</v>
      </c>
      <c r="J1906" s="6">
        <v>1</v>
      </c>
    </row>
    <row r="1907" spans="2:10" x14ac:dyDescent="0.25">
      <c r="B1907" s="6">
        <v>0</v>
      </c>
      <c r="C1907" s="6">
        <v>50</v>
      </c>
      <c r="D1907" s="6">
        <v>1</v>
      </c>
      <c r="E1907" s="6">
        <v>1</v>
      </c>
      <c r="F1907" s="6">
        <v>1</v>
      </c>
      <c r="G1907" s="6">
        <v>2</v>
      </c>
      <c r="H1907" s="6">
        <v>64</v>
      </c>
      <c r="I1907" s="6">
        <v>12</v>
      </c>
      <c r="J1907" s="6">
        <v>0</v>
      </c>
    </row>
    <row r="1908" spans="2:10" x14ac:dyDescent="0.25">
      <c r="B1908" s="6">
        <v>1</v>
      </c>
      <c r="C1908" s="6">
        <v>63</v>
      </c>
      <c r="D1908" s="6">
        <v>1</v>
      </c>
      <c r="E1908" s="6">
        <v>1</v>
      </c>
      <c r="F1908" s="6">
        <v>1</v>
      </c>
      <c r="G1908" s="6">
        <v>3</v>
      </c>
      <c r="H1908" s="6">
        <v>76</v>
      </c>
      <c r="I1908" s="6">
        <v>20</v>
      </c>
      <c r="J1908" s="6">
        <v>0</v>
      </c>
    </row>
    <row r="1909" spans="2:10" x14ac:dyDescent="0.25">
      <c r="B1909" s="6">
        <v>1</v>
      </c>
      <c r="C1909" s="6">
        <v>55</v>
      </c>
      <c r="D1909" s="6">
        <v>1</v>
      </c>
      <c r="E1909" s="6">
        <v>1</v>
      </c>
      <c r="F1909" s="6">
        <v>1</v>
      </c>
      <c r="G1909" s="6">
        <v>4</v>
      </c>
      <c r="H1909" s="6">
        <v>137</v>
      </c>
      <c r="I1909" s="6">
        <v>13</v>
      </c>
      <c r="J1909" s="6">
        <v>1</v>
      </c>
    </row>
    <row r="1910" spans="2:10" x14ac:dyDescent="0.25">
      <c r="B1910" s="6">
        <v>0</v>
      </c>
      <c r="C1910" s="6">
        <v>42</v>
      </c>
      <c r="D1910" s="6">
        <v>1</v>
      </c>
      <c r="E1910" s="6">
        <v>1</v>
      </c>
      <c r="F1910" s="6">
        <v>1</v>
      </c>
      <c r="G1910" s="6">
        <v>3</v>
      </c>
      <c r="H1910" s="6">
        <v>128</v>
      </c>
      <c r="I1910" s="6">
        <v>20</v>
      </c>
      <c r="J1910" s="6">
        <v>1</v>
      </c>
    </row>
    <row r="1911" spans="2:10" x14ac:dyDescent="0.25">
      <c r="B1911" s="6">
        <v>1</v>
      </c>
      <c r="C1911" s="6">
        <v>58</v>
      </c>
      <c r="D1911" s="6">
        <v>0</v>
      </c>
      <c r="E1911" s="6">
        <v>1</v>
      </c>
      <c r="F1911" s="6">
        <v>1</v>
      </c>
      <c r="G1911" s="6">
        <v>5</v>
      </c>
      <c r="H1911" s="6">
        <v>139</v>
      </c>
      <c r="I1911" s="6">
        <v>16</v>
      </c>
      <c r="J1911" s="6">
        <v>1</v>
      </c>
    </row>
    <row r="1912" spans="2:10" x14ac:dyDescent="0.25">
      <c r="B1912" s="6">
        <v>0</v>
      </c>
      <c r="C1912" s="6">
        <v>47</v>
      </c>
      <c r="D1912" s="6">
        <v>1</v>
      </c>
      <c r="E1912" s="6">
        <v>1</v>
      </c>
      <c r="F1912" s="6">
        <v>1</v>
      </c>
      <c r="G1912" s="6">
        <v>2</v>
      </c>
      <c r="H1912" s="6">
        <v>87</v>
      </c>
      <c r="I1912" s="6">
        <v>8</v>
      </c>
      <c r="J1912" s="6">
        <v>0</v>
      </c>
    </row>
    <row r="1913" spans="2:10" x14ac:dyDescent="0.25">
      <c r="B1913" s="6">
        <v>0</v>
      </c>
      <c r="C1913" s="6">
        <v>68</v>
      </c>
      <c r="D1913" s="6">
        <v>1</v>
      </c>
      <c r="E1913" s="6">
        <v>1</v>
      </c>
      <c r="F1913" s="6">
        <v>0</v>
      </c>
      <c r="G1913" s="6">
        <v>1</v>
      </c>
      <c r="H1913" s="6">
        <v>58</v>
      </c>
      <c r="I1913" s="6">
        <v>20</v>
      </c>
      <c r="J1913" s="6">
        <v>1</v>
      </c>
    </row>
    <row r="1914" spans="2:10" x14ac:dyDescent="0.25">
      <c r="B1914" s="6">
        <v>0</v>
      </c>
      <c r="C1914" s="6">
        <v>70</v>
      </c>
      <c r="D1914" s="6">
        <v>1</v>
      </c>
      <c r="E1914" s="6">
        <v>1</v>
      </c>
      <c r="F1914" s="6">
        <v>0</v>
      </c>
      <c r="G1914" s="6">
        <v>1</v>
      </c>
      <c r="H1914" s="6">
        <v>129</v>
      </c>
      <c r="I1914" s="6">
        <v>10</v>
      </c>
      <c r="J1914" s="6">
        <v>0</v>
      </c>
    </row>
    <row r="1915" spans="2:10" x14ac:dyDescent="0.25">
      <c r="B1915" s="6">
        <v>1</v>
      </c>
      <c r="C1915" s="6">
        <v>64</v>
      </c>
      <c r="D1915" s="6">
        <v>1</v>
      </c>
      <c r="E1915" s="6">
        <v>1</v>
      </c>
      <c r="F1915" s="6">
        <v>1</v>
      </c>
      <c r="G1915" s="6">
        <v>3</v>
      </c>
      <c r="H1915" s="6">
        <v>6</v>
      </c>
      <c r="I1915" s="6">
        <v>20</v>
      </c>
      <c r="J1915" s="6">
        <v>0</v>
      </c>
    </row>
    <row r="1916" spans="2:10" x14ac:dyDescent="0.25">
      <c r="B1916" s="6">
        <v>0</v>
      </c>
      <c r="C1916" s="6">
        <v>44</v>
      </c>
      <c r="D1916" s="6">
        <v>1</v>
      </c>
      <c r="E1916" s="6">
        <v>1</v>
      </c>
      <c r="F1916" s="6">
        <v>1</v>
      </c>
      <c r="G1916" s="6">
        <v>5</v>
      </c>
      <c r="H1916" s="6">
        <v>85</v>
      </c>
      <c r="I1916" s="6">
        <v>18</v>
      </c>
      <c r="J1916" s="6">
        <v>1</v>
      </c>
    </row>
    <row r="1917" spans="2:10" x14ac:dyDescent="0.25">
      <c r="B1917" s="6">
        <v>0</v>
      </c>
      <c r="C1917" s="6">
        <v>32</v>
      </c>
      <c r="D1917" s="6">
        <v>1</v>
      </c>
      <c r="E1917" s="6">
        <v>0</v>
      </c>
      <c r="F1917" s="6">
        <v>1</v>
      </c>
      <c r="G1917" s="6">
        <v>5</v>
      </c>
      <c r="H1917" s="6">
        <v>169</v>
      </c>
      <c r="I1917" s="6">
        <v>18</v>
      </c>
      <c r="J1917" s="6">
        <v>0</v>
      </c>
    </row>
    <row r="1918" spans="2:10" x14ac:dyDescent="0.25">
      <c r="B1918" s="6">
        <v>1</v>
      </c>
      <c r="C1918" s="6">
        <v>53</v>
      </c>
      <c r="D1918" s="6">
        <v>1</v>
      </c>
      <c r="E1918" s="6">
        <v>1</v>
      </c>
      <c r="F1918" s="6">
        <v>1</v>
      </c>
      <c r="G1918" s="6">
        <v>4</v>
      </c>
      <c r="H1918" s="6">
        <v>111</v>
      </c>
      <c r="I1918" s="6">
        <v>15</v>
      </c>
      <c r="J1918" s="6">
        <v>1</v>
      </c>
    </row>
    <row r="1919" spans="2:10" x14ac:dyDescent="0.25">
      <c r="B1919" s="6">
        <v>1</v>
      </c>
      <c r="C1919" s="6">
        <v>38</v>
      </c>
      <c r="D1919" s="6">
        <v>1</v>
      </c>
      <c r="E1919" s="6">
        <v>1</v>
      </c>
      <c r="F1919" s="6">
        <v>0</v>
      </c>
      <c r="G1919" s="6">
        <v>5</v>
      </c>
      <c r="H1919" s="6">
        <v>23</v>
      </c>
      <c r="I1919" s="6">
        <v>15</v>
      </c>
      <c r="J1919" s="6">
        <v>1</v>
      </c>
    </row>
    <row r="1920" spans="2:10" x14ac:dyDescent="0.25">
      <c r="B1920" s="6">
        <v>0</v>
      </c>
      <c r="C1920" s="6">
        <v>45</v>
      </c>
      <c r="D1920" s="6">
        <v>1</v>
      </c>
      <c r="E1920" s="6">
        <v>1</v>
      </c>
      <c r="F1920" s="6">
        <v>1</v>
      </c>
      <c r="G1920" s="6">
        <v>2</v>
      </c>
      <c r="H1920" s="6">
        <v>58</v>
      </c>
      <c r="I1920" s="6">
        <v>8</v>
      </c>
      <c r="J1920" s="6">
        <v>0</v>
      </c>
    </row>
    <row r="1921" spans="2:10" x14ac:dyDescent="0.25">
      <c r="B1921" s="6">
        <v>1</v>
      </c>
      <c r="C1921" s="6">
        <v>56</v>
      </c>
      <c r="D1921" s="6">
        <v>1</v>
      </c>
      <c r="E1921" s="6">
        <v>0</v>
      </c>
      <c r="F1921" s="6">
        <v>1</v>
      </c>
      <c r="G1921" s="6">
        <v>3</v>
      </c>
      <c r="H1921" s="6">
        <v>93</v>
      </c>
      <c r="I1921" s="6">
        <v>13</v>
      </c>
      <c r="J1921" s="6">
        <v>1</v>
      </c>
    </row>
    <row r="1922" spans="2:10" x14ac:dyDescent="0.25">
      <c r="B1922" s="6">
        <v>1</v>
      </c>
      <c r="C1922" s="6">
        <v>43</v>
      </c>
      <c r="D1922" s="6">
        <v>1</v>
      </c>
      <c r="E1922" s="6">
        <v>1</v>
      </c>
      <c r="F1922" s="6">
        <v>1</v>
      </c>
      <c r="G1922" s="6">
        <v>5</v>
      </c>
      <c r="H1922" s="6">
        <v>141</v>
      </c>
      <c r="I1922" s="6">
        <v>15</v>
      </c>
      <c r="J1922" s="6">
        <v>1</v>
      </c>
    </row>
    <row r="1923" spans="2:10" x14ac:dyDescent="0.25">
      <c r="B1923" s="6">
        <v>1</v>
      </c>
      <c r="C1923" s="6">
        <v>60</v>
      </c>
      <c r="D1923" s="6">
        <v>1</v>
      </c>
      <c r="E1923" s="6">
        <v>1</v>
      </c>
      <c r="F1923" s="6">
        <v>1</v>
      </c>
      <c r="G1923" s="6">
        <v>6</v>
      </c>
      <c r="H1923" s="6">
        <v>64</v>
      </c>
      <c r="I1923" s="6">
        <v>16</v>
      </c>
      <c r="J1923" s="6">
        <v>1</v>
      </c>
    </row>
    <row r="1924" spans="2:10" x14ac:dyDescent="0.25">
      <c r="B1924" s="6">
        <v>1</v>
      </c>
      <c r="C1924" s="6">
        <v>70</v>
      </c>
      <c r="D1924" s="6">
        <v>1</v>
      </c>
      <c r="E1924" s="6">
        <v>1</v>
      </c>
      <c r="F1924" s="6">
        <v>1</v>
      </c>
      <c r="G1924" s="6">
        <v>3</v>
      </c>
      <c r="H1924" s="6">
        <v>104</v>
      </c>
      <c r="I1924" s="6">
        <v>20</v>
      </c>
      <c r="J1924" s="6">
        <v>0</v>
      </c>
    </row>
    <row r="1925" spans="2:10" x14ac:dyDescent="0.25">
      <c r="B1925" s="6">
        <v>1</v>
      </c>
      <c r="C1925" s="6">
        <v>58</v>
      </c>
      <c r="D1925" s="6">
        <v>1</v>
      </c>
      <c r="E1925" s="6">
        <v>1</v>
      </c>
      <c r="F1925" s="6">
        <v>1</v>
      </c>
      <c r="G1925" s="6">
        <v>2</v>
      </c>
      <c r="H1925" s="6">
        <v>104</v>
      </c>
      <c r="I1925" s="6">
        <v>13</v>
      </c>
      <c r="J1925" s="6">
        <v>1</v>
      </c>
    </row>
    <row r="1926" spans="2:10" x14ac:dyDescent="0.25">
      <c r="B1926" s="6">
        <v>0</v>
      </c>
      <c r="C1926" s="6">
        <v>78</v>
      </c>
      <c r="D1926" s="6">
        <v>1</v>
      </c>
      <c r="E1926" s="6">
        <v>1</v>
      </c>
      <c r="F1926" s="6">
        <v>0</v>
      </c>
      <c r="G1926" s="6">
        <v>1</v>
      </c>
      <c r="H1926" s="6">
        <v>54</v>
      </c>
      <c r="I1926" s="6">
        <v>8</v>
      </c>
      <c r="J1926" s="6">
        <v>1</v>
      </c>
    </row>
    <row r="1927" spans="2:10" x14ac:dyDescent="0.25">
      <c r="B1927" s="6">
        <v>0</v>
      </c>
      <c r="C1927" s="6">
        <v>45</v>
      </c>
      <c r="D1927" s="6">
        <v>0</v>
      </c>
      <c r="E1927" s="6">
        <v>1</v>
      </c>
      <c r="F1927" s="6">
        <v>0</v>
      </c>
      <c r="G1927" s="6">
        <v>2</v>
      </c>
      <c r="H1927" s="6">
        <v>15</v>
      </c>
      <c r="I1927" s="6">
        <v>8</v>
      </c>
      <c r="J1927" s="6">
        <v>1</v>
      </c>
    </row>
    <row r="1928" spans="2:10" x14ac:dyDescent="0.25">
      <c r="B1928" s="6">
        <v>0</v>
      </c>
      <c r="C1928" s="6">
        <v>53</v>
      </c>
      <c r="D1928" s="6">
        <v>0</v>
      </c>
      <c r="E1928" s="6">
        <v>1</v>
      </c>
      <c r="F1928" s="6">
        <v>1</v>
      </c>
      <c r="G1928" s="6">
        <v>5</v>
      </c>
      <c r="H1928" s="6">
        <v>205</v>
      </c>
      <c r="I1928" s="6">
        <v>15</v>
      </c>
      <c r="J1928" s="6">
        <v>1</v>
      </c>
    </row>
    <row r="1929" spans="2:10" x14ac:dyDescent="0.25">
      <c r="B1929" s="6">
        <v>0</v>
      </c>
      <c r="C1929" s="6">
        <v>39</v>
      </c>
      <c r="D1929" s="6">
        <v>1</v>
      </c>
      <c r="E1929" s="6">
        <v>1</v>
      </c>
      <c r="F1929" s="6">
        <v>1</v>
      </c>
      <c r="G1929" s="6">
        <v>2</v>
      </c>
      <c r="H1929" s="6">
        <v>146</v>
      </c>
      <c r="I1929" s="6">
        <v>18</v>
      </c>
      <c r="J1929" s="6">
        <v>1</v>
      </c>
    </row>
    <row r="1930" spans="2:10" x14ac:dyDescent="0.25">
      <c r="B1930" s="6">
        <v>1</v>
      </c>
      <c r="C1930" s="6">
        <v>30</v>
      </c>
      <c r="D1930" s="6">
        <v>0</v>
      </c>
      <c r="E1930" s="6">
        <v>1</v>
      </c>
      <c r="F1930" s="6">
        <v>1</v>
      </c>
      <c r="G1930" s="6">
        <v>3</v>
      </c>
      <c r="H1930" s="6">
        <v>40</v>
      </c>
      <c r="I1930" s="6">
        <v>15</v>
      </c>
      <c r="J1930" s="6">
        <v>1</v>
      </c>
    </row>
    <row r="1931" spans="2:10" x14ac:dyDescent="0.25">
      <c r="B1931" s="6">
        <v>1</v>
      </c>
      <c r="C1931" s="6">
        <v>47</v>
      </c>
      <c r="D1931" s="6">
        <v>0</v>
      </c>
      <c r="E1931" s="6">
        <v>1</v>
      </c>
      <c r="F1931" s="6">
        <v>1</v>
      </c>
      <c r="G1931" s="6">
        <v>5</v>
      </c>
      <c r="H1931" s="6">
        <v>168</v>
      </c>
      <c r="I1931" s="6">
        <v>20</v>
      </c>
      <c r="J1931" s="6">
        <v>0</v>
      </c>
    </row>
    <row r="1932" spans="2:10" x14ac:dyDescent="0.25">
      <c r="B1932" s="6">
        <v>0</v>
      </c>
      <c r="C1932" s="6">
        <v>43</v>
      </c>
      <c r="D1932" s="6">
        <v>1</v>
      </c>
      <c r="E1932" s="6">
        <v>1</v>
      </c>
      <c r="F1932" s="6">
        <v>1</v>
      </c>
      <c r="G1932" s="6">
        <v>5</v>
      </c>
      <c r="H1932" s="6">
        <v>41</v>
      </c>
      <c r="I1932" s="6">
        <v>12</v>
      </c>
      <c r="J1932" s="6">
        <v>0</v>
      </c>
    </row>
    <row r="1933" spans="2:10" x14ac:dyDescent="0.25">
      <c r="B1933" s="6">
        <v>0</v>
      </c>
      <c r="C1933" s="6">
        <v>49</v>
      </c>
      <c r="D1933" s="6">
        <v>1</v>
      </c>
      <c r="E1933" s="6">
        <v>1</v>
      </c>
      <c r="F1933" s="6">
        <v>0</v>
      </c>
      <c r="G1933" s="6">
        <v>1</v>
      </c>
      <c r="H1933" s="6">
        <v>118.5</v>
      </c>
      <c r="I1933" s="6">
        <v>12</v>
      </c>
      <c r="J1933" s="6">
        <v>1</v>
      </c>
    </row>
    <row r="1934" spans="2:10" x14ac:dyDescent="0.25">
      <c r="B1934" s="6">
        <v>0</v>
      </c>
      <c r="C1934" s="6">
        <v>73</v>
      </c>
      <c r="D1934" s="6">
        <v>1</v>
      </c>
      <c r="E1934" s="6">
        <v>1</v>
      </c>
      <c r="F1934" s="6">
        <v>1</v>
      </c>
      <c r="G1934" s="6">
        <v>5</v>
      </c>
      <c r="H1934" s="6">
        <v>40</v>
      </c>
      <c r="I1934" s="6">
        <v>20</v>
      </c>
      <c r="J1934" s="6">
        <v>1</v>
      </c>
    </row>
    <row r="1935" spans="2:10" x14ac:dyDescent="0.25">
      <c r="B1935" s="6">
        <v>0</v>
      </c>
      <c r="C1935" s="6">
        <v>53</v>
      </c>
      <c r="D1935" s="6">
        <v>1</v>
      </c>
      <c r="E1935" s="6">
        <v>1</v>
      </c>
      <c r="F1935" s="6">
        <v>0</v>
      </c>
      <c r="G1935" s="6">
        <v>1</v>
      </c>
      <c r="H1935" s="6">
        <v>42</v>
      </c>
      <c r="I1935" s="6">
        <v>10</v>
      </c>
      <c r="J1935" s="6">
        <v>1</v>
      </c>
    </row>
    <row r="1936" spans="2:10" x14ac:dyDescent="0.25">
      <c r="B1936" s="6">
        <v>0</v>
      </c>
      <c r="C1936" s="6">
        <v>59</v>
      </c>
      <c r="D1936" s="6">
        <v>1</v>
      </c>
      <c r="E1936" s="6">
        <v>0</v>
      </c>
      <c r="F1936" s="6">
        <v>1</v>
      </c>
      <c r="G1936" s="6">
        <v>2</v>
      </c>
      <c r="H1936" s="6">
        <v>124</v>
      </c>
      <c r="I1936" s="6">
        <v>20</v>
      </c>
      <c r="J1936" s="6">
        <v>1</v>
      </c>
    </row>
    <row r="1937" spans="2:10" x14ac:dyDescent="0.25">
      <c r="B1937" s="6">
        <v>0</v>
      </c>
      <c r="C1937" s="6">
        <v>52</v>
      </c>
      <c r="D1937" s="6">
        <v>1</v>
      </c>
      <c r="E1937" s="6">
        <v>1</v>
      </c>
      <c r="F1937" s="6">
        <v>0</v>
      </c>
      <c r="G1937" s="6">
        <v>1</v>
      </c>
      <c r="H1937" s="6">
        <v>133</v>
      </c>
      <c r="I1937" s="6">
        <v>18</v>
      </c>
      <c r="J1937" s="6">
        <v>1</v>
      </c>
    </row>
    <row r="1938" spans="2:10" x14ac:dyDescent="0.25">
      <c r="B1938" s="6">
        <v>1</v>
      </c>
      <c r="C1938" s="6">
        <v>64</v>
      </c>
      <c r="D1938" s="6">
        <v>1</v>
      </c>
      <c r="E1938" s="6">
        <v>0</v>
      </c>
      <c r="F1938" s="6">
        <v>1</v>
      </c>
      <c r="G1938" s="6">
        <v>6</v>
      </c>
      <c r="H1938" s="6">
        <v>37</v>
      </c>
      <c r="I1938" s="6">
        <v>20</v>
      </c>
      <c r="J1938" s="6">
        <v>1</v>
      </c>
    </row>
    <row r="1939" spans="2:10" x14ac:dyDescent="0.25">
      <c r="B1939" s="6">
        <v>0</v>
      </c>
      <c r="C1939" s="6">
        <v>70</v>
      </c>
      <c r="D1939" s="6">
        <v>1</v>
      </c>
      <c r="E1939" s="6">
        <v>1</v>
      </c>
      <c r="F1939" s="6">
        <v>1</v>
      </c>
      <c r="G1939" s="6">
        <v>3</v>
      </c>
      <c r="H1939" s="6">
        <v>146</v>
      </c>
      <c r="I1939" s="6">
        <v>20</v>
      </c>
      <c r="J1939" s="6">
        <v>1</v>
      </c>
    </row>
    <row r="1940" spans="2:10" x14ac:dyDescent="0.25">
      <c r="B1940" s="6">
        <v>1</v>
      </c>
      <c r="C1940" s="6">
        <v>45</v>
      </c>
      <c r="D1940" s="6">
        <v>1</v>
      </c>
      <c r="E1940" s="6">
        <v>1</v>
      </c>
      <c r="F1940" s="6">
        <v>0</v>
      </c>
      <c r="G1940" s="6">
        <v>1</v>
      </c>
      <c r="H1940" s="6">
        <v>4</v>
      </c>
      <c r="I1940" s="6">
        <v>20</v>
      </c>
      <c r="J1940" s="6">
        <v>0</v>
      </c>
    </row>
    <row r="1941" spans="2:10" x14ac:dyDescent="0.25">
      <c r="B1941" s="6">
        <v>1</v>
      </c>
      <c r="C1941" s="6">
        <v>50</v>
      </c>
      <c r="D1941" s="6">
        <v>1</v>
      </c>
      <c r="E1941" s="6">
        <v>1</v>
      </c>
      <c r="F1941" s="6">
        <v>1</v>
      </c>
      <c r="G1941" s="6">
        <v>3</v>
      </c>
      <c r="H1941" s="6">
        <v>6</v>
      </c>
      <c r="I1941" s="6">
        <v>18</v>
      </c>
      <c r="J1941" s="6">
        <v>0</v>
      </c>
    </row>
    <row r="1942" spans="2:10" x14ac:dyDescent="0.25">
      <c r="B1942" s="6">
        <v>0</v>
      </c>
      <c r="C1942" s="6">
        <v>32</v>
      </c>
      <c r="D1942" s="6">
        <v>1</v>
      </c>
      <c r="E1942" s="6">
        <v>0</v>
      </c>
      <c r="F1942" s="6">
        <v>0</v>
      </c>
      <c r="G1942" s="6">
        <v>4</v>
      </c>
      <c r="H1942" s="6">
        <v>55</v>
      </c>
      <c r="I1942" s="6">
        <v>18</v>
      </c>
      <c r="J1942" s="6">
        <v>0</v>
      </c>
    </row>
    <row r="1943" spans="2:10" x14ac:dyDescent="0.25">
      <c r="B1943" s="6">
        <v>0</v>
      </c>
      <c r="C1943" s="6">
        <v>39</v>
      </c>
      <c r="D1943" s="6">
        <v>1</v>
      </c>
      <c r="E1943" s="6">
        <v>0</v>
      </c>
      <c r="F1943" s="6">
        <v>1</v>
      </c>
      <c r="G1943" s="6">
        <v>6</v>
      </c>
      <c r="H1943" s="6">
        <v>45.5</v>
      </c>
      <c r="I1943" s="6">
        <v>18</v>
      </c>
      <c r="J1943" s="6">
        <v>1</v>
      </c>
    </row>
    <row r="1944" spans="2:10" x14ac:dyDescent="0.25">
      <c r="B1944" s="6">
        <v>1</v>
      </c>
      <c r="C1944" s="6">
        <v>45</v>
      </c>
      <c r="D1944" s="6">
        <v>1</v>
      </c>
      <c r="E1944" s="6">
        <v>1</v>
      </c>
      <c r="F1944" s="6">
        <v>1</v>
      </c>
      <c r="G1944" s="6">
        <v>2</v>
      </c>
      <c r="H1944" s="6">
        <v>90</v>
      </c>
      <c r="I1944" s="6">
        <v>20</v>
      </c>
      <c r="J1944" s="6">
        <v>0</v>
      </c>
    </row>
    <row r="1945" spans="2:10" x14ac:dyDescent="0.25">
      <c r="B1945" s="6">
        <v>0</v>
      </c>
      <c r="C1945" s="6">
        <v>72</v>
      </c>
      <c r="D1945" s="6">
        <v>1</v>
      </c>
      <c r="E1945" s="6">
        <v>0</v>
      </c>
      <c r="F1945" s="6">
        <v>1</v>
      </c>
      <c r="G1945" s="6">
        <v>2</v>
      </c>
      <c r="H1945" s="6">
        <v>115.5</v>
      </c>
      <c r="I1945" s="6">
        <v>20</v>
      </c>
      <c r="J1945" s="6">
        <v>1</v>
      </c>
    </row>
    <row r="1946" spans="2:10" x14ac:dyDescent="0.25">
      <c r="B1946" s="6">
        <v>1</v>
      </c>
      <c r="C1946" s="6">
        <v>33</v>
      </c>
      <c r="D1946" s="6">
        <v>1</v>
      </c>
      <c r="E1946" s="6">
        <v>1</v>
      </c>
      <c r="F1946" s="6">
        <v>1</v>
      </c>
      <c r="G1946" s="6">
        <v>4</v>
      </c>
      <c r="H1946" s="6">
        <v>94</v>
      </c>
      <c r="I1946" s="6">
        <v>18</v>
      </c>
      <c r="J1946" s="6">
        <v>0</v>
      </c>
    </row>
    <row r="1947" spans="2:10" x14ac:dyDescent="0.25">
      <c r="B1947" s="6">
        <v>1</v>
      </c>
      <c r="C1947" s="6">
        <v>31</v>
      </c>
      <c r="D1947" s="6">
        <v>1</v>
      </c>
      <c r="E1947" s="6">
        <v>1</v>
      </c>
      <c r="F1947" s="6">
        <v>1</v>
      </c>
      <c r="G1947" s="6">
        <v>3</v>
      </c>
      <c r="H1947" s="6">
        <v>100</v>
      </c>
      <c r="I1947" s="6">
        <v>18</v>
      </c>
      <c r="J1947" s="6">
        <v>0</v>
      </c>
    </row>
    <row r="1948" spans="2:10" x14ac:dyDescent="0.25">
      <c r="B1948" s="6">
        <v>0</v>
      </c>
      <c r="C1948" s="6">
        <v>42</v>
      </c>
      <c r="D1948" s="6">
        <v>1</v>
      </c>
      <c r="E1948" s="6">
        <v>0</v>
      </c>
      <c r="F1948" s="6">
        <v>1</v>
      </c>
      <c r="G1948" s="6">
        <v>5</v>
      </c>
      <c r="H1948" s="6">
        <v>131</v>
      </c>
      <c r="I1948" s="6">
        <v>18</v>
      </c>
      <c r="J1948" s="6">
        <v>0</v>
      </c>
    </row>
    <row r="1949" spans="2:10" x14ac:dyDescent="0.25">
      <c r="B1949" s="6">
        <v>0</v>
      </c>
      <c r="C1949" s="6">
        <v>33</v>
      </c>
      <c r="D1949" s="6">
        <v>1</v>
      </c>
      <c r="E1949" s="6">
        <v>1</v>
      </c>
      <c r="F1949" s="6">
        <v>1</v>
      </c>
      <c r="G1949" s="6">
        <v>5</v>
      </c>
      <c r="H1949" s="6">
        <v>238</v>
      </c>
      <c r="I1949" s="6">
        <v>15</v>
      </c>
      <c r="J1949" s="6">
        <v>1</v>
      </c>
    </row>
    <row r="1950" spans="2:10" x14ac:dyDescent="0.25">
      <c r="B1950" s="6">
        <v>0</v>
      </c>
      <c r="C1950" s="6">
        <v>54</v>
      </c>
      <c r="D1950" s="6">
        <v>1</v>
      </c>
      <c r="E1950" s="6">
        <v>0</v>
      </c>
      <c r="F1950" s="6">
        <v>1</v>
      </c>
      <c r="G1950" s="6">
        <v>7</v>
      </c>
      <c r="H1950" s="6">
        <v>235</v>
      </c>
      <c r="I1950" s="6">
        <v>20</v>
      </c>
      <c r="J1950" s="6">
        <v>1</v>
      </c>
    </row>
    <row r="1951" spans="2:10" x14ac:dyDescent="0.25">
      <c r="B1951" s="6">
        <v>1</v>
      </c>
      <c r="C1951" s="6">
        <v>31</v>
      </c>
      <c r="D1951" s="6">
        <v>1</v>
      </c>
      <c r="E1951" s="6">
        <v>1</v>
      </c>
      <c r="F1951" s="6">
        <v>0</v>
      </c>
      <c r="G1951" s="6">
        <v>3</v>
      </c>
      <c r="H1951" s="6">
        <v>98</v>
      </c>
      <c r="I1951" s="6">
        <v>15</v>
      </c>
      <c r="J1951" s="6">
        <v>0</v>
      </c>
    </row>
    <row r="1952" spans="2:10" x14ac:dyDescent="0.25">
      <c r="B1952" s="6">
        <v>0</v>
      </c>
      <c r="C1952" s="6">
        <v>55</v>
      </c>
      <c r="D1952" s="6">
        <v>0</v>
      </c>
      <c r="E1952" s="6">
        <v>1</v>
      </c>
      <c r="F1952" s="6">
        <v>1</v>
      </c>
      <c r="G1952" s="6">
        <v>5</v>
      </c>
      <c r="H1952" s="6">
        <v>64</v>
      </c>
      <c r="I1952" s="6">
        <v>10</v>
      </c>
      <c r="J1952" s="6">
        <v>0</v>
      </c>
    </row>
    <row r="1953" spans="2:10" x14ac:dyDescent="0.25">
      <c r="B1953" s="6">
        <v>0</v>
      </c>
      <c r="C1953" s="6">
        <v>51</v>
      </c>
      <c r="D1953" s="6">
        <v>1</v>
      </c>
      <c r="E1953" s="6">
        <v>0</v>
      </c>
      <c r="F1953" s="6">
        <v>0</v>
      </c>
      <c r="G1953" s="6">
        <v>2</v>
      </c>
      <c r="H1953" s="6">
        <v>122.5</v>
      </c>
      <c r="I1953" s="6">
        <v>8</v>
      </c>
      <c r="J1953" s="6">
        <v>0</v>
      </c>
    </row>
    <row r="1954" spans="2:10" x14ac:dyDescent="0.25">
      <c r="B1954" s="6">
        <v>0</v>
      </c>
      <c r="C1954" s="6">
        <v>62</v>
      </c>
      <c r="D1954" s="6">
        <v>1</v>
      </c>
      <c r="E1954" s="6">
        <v>0</v>
      </c>
      <c r="F1954" s="6">
        <v>1</v>
      </c>
      <c r="G1954" s="6">
        <v>2</v>
      </c>
      <c r="H1954" s="6">
        <v>40</v>
      </c>
      <c r="I1954" s="6">
        <v>20</v>
      </c>
      <c r="J1954" s="6">
        <v>0</v>
      </c>
    </row>
    <row r="1955" spans="2:10" x14ac:dyDescent="0.25">
      <c r="B1955" s="6">
        <v>0</v>
      </c>
      <c r="C1955" s="6">
        <v>38</v>
      </c>
      <c r="D1955" s="6">
        <v>1</v>
      </c>
      <c r="E1955" s="6">
        <v>1</v>
      </c>
      <c r="F1955" s="6">
        <v>1</v>
      </c>
      <c r="G1955" s="6">
        <v>3</v>
      </c>
      <c r="H1955" s="6">
        <v>197</v>
      </c>
      <c r="I1955" s="6">
        <v>15</v>
      </c>
      <c r="J1955" s="6">
        <v>0</v>
      </c>
    </row>
    <row r="1956" spans="2:10" x14ac:dyDescent="0.25">
      <c r="B1956" s="6">
        <v>1</v>
      </c>
      <c r="C1956" s="6">
        <v>61</v>
      </c>
      <c r="D1956" s="6">
        <v>1</v>
      </c>
      <c r="E1956" s="6">
        <v>0</v>
      </c>
      <c r="F1956" s="6">
        <v>1</v>
      </c>
      <c r="G1956" s="6">
        <v>6</v>
      </c>
      <c r="H1956" s="6">
        <v>64.5</v>
      </c>
      <c r="I1956" s="6">
        <v>16</v>
      </c>
      <c r="J1956" s="6">
        <v>1</v>
      </c>
    </row>
    <row r="1957" spans="2:10" x14ac:dyDescent="0.25">
      <c r="B1957" s="6">
        <v>1</v>
      </c>
      <c r="C1957" s="6">
        <v>47</v>
      </c>
      <c r="D1957" s="6">
        <v>1</v>
      </c>
      <c r="E1957" s="6">
        <v>1</v>
      </c>
      <c r="F1957" s="6">
        <v>0</v>
      </c>
      <c r="G1957" s="6">
        <v>3</v>
      </c>
      <c r="H1957" s="6">
        <v>71</v>
      </c>
      <c r="I1957" s="6">
        <v>18</v>
      </c>
      <c r="J1957" s="6">
        <v>0</v>
      </c>
    </row>
    <row r="1958" spans="2:10" x14ac:dyDescent="0.25">
      <c r="B1958" s="6">
        <v>0</v>
      </c>
      <c r="C1958" s="6">
        <v>43</v>
      </c>
      <c r="D1958" s="6">
        <v>1</v>
      </c>
      <c r="E1958" s="6">
        <v>1</v>
      </c>
      <c r="F1958" s="6">
        <v>1</v>
      </c>
      <c r="G1958" s="6">
        <v>5</v>
      </c>
      <c r="H1958" s="6">
        <v>225</v>
      </c>
      <c r="I1958" s="6">
        <v>18</v>
      </c>
      <c r="J1958" s="6">
        <v>1</v>
      </c>
    </row>
    <row r="1959" spans="2:10" x14ac:dyDescent="0.25">
      <c r="B1959" s="6">
        <v>0</v>
      </c>
      <c r="C1959" s="6">
        <v>49</v>
      </c>
      <c r="D1959" s="6">
        <v>1</v>
      </c>
      <c r="E1959" s="6">
        <v>1</v>
      </c>
      <c r="F1959" s="6">
        <v>1</v>
      </c>
      <c r="G1959" s="6">
        <v>4</v>
      </c>
      <c r="H1959" s="6">
        <v>298</v>
      </c>
      <c r="I1959" s="6">
        <v>16</v>
      </c>
      <c r="J1959" s="6">
        <v>0</v>
      </c>
    </row>
    <row r="1960" spans="2:10" x14ac:dyDescent="0.25">
      <c r="B1960" s="6">
        <v>1</v>
      </c>
      <c r="C1960" s="6">
        <v>44</v>
      </c>
      <c r="D1960" s="6">
        <v>1</v>
      </c>
      <c r="E1960" s="6">
        <v>1</v>
      </c>
      <c r="F1960" s="6">
        <v>1</v>
      </c>
      <c r="G1960" s="6">
        <v>3</v>
      </c>
      <c r="H1960" s="6">
        <v>44</v>
      </c>
      <c r="I1960" s="6">
        <v>20</v>
      </c>
      <c r="J1960" s="6">
        <v>0</v>
      </c>
    </row>
    <row r="1961" spans="2:10" x14ac:dyDescent="0.25">
      <c r="B1961" s="6">
        <v>0</v>
      </c>
      <c r="C1961" s="6">
        <v>44</v>
      </c>
      <c r="D1961" s="6">
        <v>1</v>
      </c>
      <c r="E1961" s="6">
        <v>1</v>
      </c>
      <c r="F1961" s="6">
        <v>0</v>
      </c>
      <c r="G1961" s="6">
        <v>2</v>
      </c>
      <c r="H1961" s="6">
        <v>72</v>
      </c>
      <c r="I1961" s="6">
        <v>18</v>
      </c>
      <c r="J1961" s="6">
        <v>1</v>
      </c>
    </row>
    <row r="1962" spans="2:10" x14ac:dyDescent="0.25">
      <c r="B1962" s="6">
        <v>0</v>
      </c>
      <c r="C1962" s="6">
        <v>55</v>
      </c>
      <c r="D1962" s="6">
        <v>0</v>
      </c>
      <c r="E1962" s="6">
        <v>1</v>
      </c>
      <c r="F1962" s="6">
        <v>0</v>
      </c>
      <c r="G1962" s="6">
        <v>2</v>
      </c>
      <c r="H1962" s="6">
        <v>121</v>
      </c>
      <c r="I1962" s="6">
        <v>8</v>
      </c>
      <c r="J1962" s="6">
        <v>1</v>
      </c>
    </row>
    <row r="1963" spans="2:10" x14ac:dyDescent="0.25">
      <c r="B1963" s="6">
        <v>1</v>
      </c>
      <c r="C1963" s="6">
        <v>53</v>
      </c>
      <c r="D1963" s="6">
        <v>1</v>
      </c>
      <c r="E1963" s="6">
        <v>1</v>
      </c>
      <c r="F1963" s="6">
        <v>1</v>
      </c>
      <c r="G1963" s="6">
        <v>5</v>
      </c>
      <c r="H1963" s="6">
        <v>134</v>
      </c>
      <c r="I1963" s="6">
        <v>18</v>
      </c>
      <c r="J1963" s="6">
        <v>0</v>
      </c>
    </row>
    <row r="1964" spans="2:10" x14ac:dyDescent="0.25">
      <c r="B1964" s="6">
        <v>0</v>
      </c>
      <c r="C1964" s="6">
        <v>32</v>
      </c>
      <c r="D1964" s="6">
        <v>1</v>
      </c>
      <c r="E1964" s="6">
        <v>0</v>
      </c>
      <c r="F1964" s="6">
        <v>1</v>
      </c>
      <c r="G1964" s="6">
        <v>5</v>
      </c>
      <c r="H1964" s="6">
        <v>273</v>
      </c>
      <c r="I1964" s="6">
        <v>12</v>
      </c>
      <c r="J1964" s="6">
        <v>1</v>
      </c>
    </row>
    <row r="1965" spans="2:10" x14ac:dyDescent="0.25">
      <c r="B1965" s="6">
        <v>1</v>
      </c>
      <c r="C1965" s="6">
        <v>67</v>
      </c>
      <c r="D1965" s="6">
        <v>0</v>
      </c>
      <c r="E1965" s="6">
        <v>0</v>
      </c>
      <c r="F1965" s="6">
        <v>1</v>
      </c>
      <c r="G1965" s="6">
        <v>6</v>
      </c>
      <c r="H1965" s="6">
        <v>82</v>
      </c>
      <c r="I1965" s="6">
        <v>16</v>
      </c>
      <c r="J1965" s="6">
        <v>0</v>
      </c>
    </row>
    <row r="1966" spans="2:10" x14ac:dyDescent="0.25">
      <c r="B1966" s="6">
        <v>0</v>
      </c>
      <c r="C1966" s="6">
        <v>64</v>
      </c>
      <c r="D1966" s="6">
        <v>1</v>
      </c>
      <c r="E1966" s="6">
        <v>1</v>
      </c>
      <c r="F1966" s="6">
        <v>1</v>
      </c>
      <c r="G1966" s="6">
        <v>5</v>
      </c>
      <c r="H1966" s="6">
        <v>222</v>
      </c>
      <c r="I1966" s="6">
        <v>13</v>
      </c>
      <c r="J1966" s="6">
        <v>0</v>
      </c>
    </row>
    <row r="1967" spans="2:10" x14ac:dyDescent="0.25">
      <c r="B1967" s="6">
        <v>0</v>
      </c>
      <c r="C1967" s="6">
        <v>40</v>
      </c>
      <c r="D1967" s="6">
        <v>1</v>
      </c>
      <c r="E1967" s="6">
        <v>0</v>
      </c>
      <c r="F1967" s="6">
        <v>1</v>
      </c>
      <c r="G1967" s="6">
        <v>2</v>
      </c>
      <c r="H1967" s="6">
        <v>461</v>
      </c>
      <c r="I1967" s="6">
        <v>18</v>
      </c>
      <c r="J1967" s="6">
        <v>1</v>
      </c>
    </row>
    <row r="1968" spans="2:10" x14ac:dyDescent="0.25">
      <c r="B1968" s="6">
        <v>0</v>
      </c>
      <c r="C1968" s="6">
        <v>63</v>
      </c>
      <c r="D1968" s="6">
        <v>1</v>
      </c>
      <c r="E1968" s="6">
        <v>1</v>
      </c>
      <c r="F1968" s="6">
        <v>1</v>
      </c>
      <c r="G1968" s="6">
        <v>3</v>
      </c>
      <c r="H1968" s="6">
        <v>20</v>
      </c>
      <c r="I1968" s="6">
        <v>20</v>
      </c>
      <c r="J1968" s="6">
        <v>1</v>
      </c>
    </row>
    <row r="1969" spans="2:10" x14ac:dyDescent="0.25">
      <c r="B1969" s="6">
        <v>0</v>
      </c>
      <c r="C1969" s="6">
        <v>36</v>
      </c>
      <c r="D1969" s="6">
        <v>1</v>
      </c>
      <c r="E1969" s="6">
        <v>1</v>
      </c>
      <c r="F1969" s="6">
        <v>0</v>
      </c>
      <c r="G1969" s="6">
        <v>3</v>
      </c>
      <c r="H1969" s="6">
        <v>35</v>
      </c>
      <c r="I1969" s="6">
        <v>8</v>
      </c>
      <c r="J1969" s="6">
        <v>1</v>
      </c>
    </row>
    <row r="1970" spans="2:10" x14ac:dyDescent="0.25">
      <c r="B1970" s="6">
        <v>0</v>
      </c>
      <c r="C1970" s="6">
        <v>44</v>
      </c>
      <c r="D1970" s="6">
        <v>0</v>
      </c>
      <c r="E1970" s="6">
        <v>0</v>
      </c>
      <c r="F1970" s="6">
        <v>1</v>
      </c>
      <c r="G1970" s="6">
        <v>6</v>
      </c>
      <c r="H1970" s="6">
        <v>118</v>
      </c>
      <c r="I1970" s="6">
        <v>20</v>
      </c>
      <c r="J1970" s="6">
        <v>1</v>
      </c>
    </row>
    <row r="1971" spans="2:10" x14ac:dyDescent="0.25">
      <c r="B1971" s="6">
        <v>0</v>
      </c>
      <c r="C1971" s="6">
        <v>44</v>
      </c>
      <c r="D1971" s="6">
        <v>1</v>
      </c>
      <c r="E1971" s="6">
        <v>1</v>
      </c>
      <c r="F1971" s="6">
        <v>1</v>
      </c>
      <c r="G1971" s="6">
        <v>2</v>
      </c>
      <c r="H1971" s="6">
        <v>170</v>
      </c>
      <c r="I1971" s="6">
        <v>20</v>
      </c>
      <c r="J1971" s="6">
        <v>1</v>
      </c>
    </row>
    <row r="1972" spans="2:10" x14ac:dyDescent="0.25">
      <c r="B1972" s="6">
        <v>0</v>
      </c>
      <c r="C1972" s="6">
        <v>45</v>
      </c>
      <c r="D1972" s="6">
        <v>1</v>
      </c>
      <c r="E1972" s="6">
        <v>1</v>
      </c>
      <c r="F1972" s="6">
        <v>1</v>
      </c>
      <c r="G1972" s="6">
        <v>5</v>
      </c>
      <c r="H1972" s="6">
        <v>105</v>
      </c>
      <c r="I1972" s="6">
        <v>12</v>
      </c>
      <c r="J1972" s="6">
        <v>0</v>
      </c>
    </row>
    <row r="1973" spans="2:10" x14ac:dyDescent="0.25">
      <c r="B1973" s="6">
        <v>0</v>
      </c>
      <c r="C1973" s="6">
        <v>41</v>
      </c>
      <c r="D1973" s="6">
        <v>1</v>
      </c>
      <c r="E1973" s="6">
        <v>1</v>
      </c>
      <c r="F1973" s="6">
        <v>0</v>
      </c>
      <c r="G1973" s="6">
        <v>3</v>
      </c>
      <c r="H1973" s="6">
        <v>66</v>
      </c>
      <c r="I1973" s="6">
        <v>18</v>
      </c>
      <c r="J1973" s="6">
        <v>1</v>
      </c>
    </row>
    <row r="1974" spans="2:10" x14ac:dyDescent="0.25">
      <c r="B1974" s="6">
        <v>0</v>
      </c>
      <c r="C1974" s="6">
        <v>50</v>
      </c>
      <c r="D1974" s="6">
        <v>1</v>
      </c>
      <c r="E1974" s="6">
        <v>1</v>
      </c>
      <c r="F1974" s="6">
        <v>0</v>
      </c>
      <c r="G1974" s="6">
        <v>1</v>
      </c>
      <c r="H1974" s="6">
        <v>52</v>
      </c>
      <c r="I1974" s="6">
        <v>9</v>
      </c>
      <c r="J1974" s="6">
        <v>0</v>
      </c>
    </row>
    <row r="1975" spans="2:10" x14ac:dyDescent="0.25">
      <c r="B1975" s="6">
        <v>0</v>
      </c>
      <c r="C1975" s="6">
        <v>53</v>
      </c>
      <c r="D1975" s="6">
        <v>1</v>
      </c>
      <c r="E1975" s="6">
        <v>1</v>
      </c>
      <c r="F1975" s="6">
        <v>1</v>
      </c>
      <c r="G1975" s="6">
        <v>4</v>
      </c>
      <c r="H1975" s="6">
        <v>125</v>
      </c>
      <c r="I1975" s="6">
        <v>18</v>
      </c>
      <c r="J1975" s="6">
        <v>1</v>
      </c>
    </row>
    <row r="1976" spans="2:10" x14ac:dyDescent="0.25">
      <c r="B1976" s="6">
        <v>1</v>
      </c>
      <c r="C1976" s="6">
        <v>66</v>
      </c>
      <c r="D1976" s="6">
        <v>1</v>
      </c>
      <c r="E1976" s="6">
        <v>1</v>
      </c>
      <c r="F1976" s="6">
        <v>0</v>
      </c>
      <c r="G1976" s="6">
        <v>1</v>
      </c>
      <c r="H1976" s="6">
        <v>85</v>
      </c>
      <c r="I1976" s="6">
        <v>20</v>
      </c>
      <c r="J1976" s="6">
        <v>0</v>
      </c>
    </row>
    <row r="1977" spans="2:10" x14ac:dyDescent="0.25">
      <c r="B1977" s="6">
        <v>0</v>
      </c>
      <c r="C1977" s="6">
        <v>50</v>
      </c>
      <c r="D1977" s="6">
        <v>1</v>
      </c>
      <c r="E1977" s="6">
        <v>1</v>
      </c>
      <c r="F1977" s="6">
        <v>1</v>
      </c>
      <c r="G1977" s="6">
        <v>3</v>
      </c>
      <c r="H1977" s="6">
        <v>84.5</v>
      </c>
      <c r="I1977" s="6">
        <v>18</v>
      </c>
      <c r="J1977" s="6">
        <v>1</v>
      </c>
    </row>
    <row r="1978" spans="2:10" x14ac:dyDescent="0.25">
      <c r="B1978" s="6">
        <v>0</v>
      </c>
      <c r="C1978" s="6">
        <v>54</v>
      </c>
      <c r="D1978" s="6">
        <v>1</v>
      </c>
      <c r="E1978" s="6">
        <v>1</v>
      </c>
      <c r="F1978" s="6">
        <v>1</v>
      </c>
      <c r="G1978" s="6">
        <v>4</v>
      </c>
      <c r="H1978" s="6">
        <v>95</v>
      </c>
      <c r="I1978" s="6">
        <v>12</v>
      </c>
      <c r="J1978" s="6">
        <v>1</v>
      </c>
    </row>
    <row r="1979" spans="2:10" x14ac:dyDescent="0.25">
      <c r="B1979" s="6">
        <v>1</v>
      </c>
      <c r="C1979" s="6">
        <v>36</v>
      </c>
      <c r="D1979" s="6">
        <v>0</v>
      </c>
      <c r="E1979" s="6">
        <v>1</v>
      </c>
      <c r="F1979" s="6">
        <v>1</v>
      </c>
      <c r="G1979" s="6">
        <v>6</v>
      </c>
      <c r="H1979" s="6">
        <v>50</v>
      </c>
      <c r="I1979" s="6">
        <v>15</v>
      </c>
      <c r="J1979" s="6">
        <v>0</v>
      </c>
    </row>
    <row r="1980" spans="2:10" x14ac:dyDescent="0.25">
      <c r="B1980" s="6">
        <v>0</v>
      </c>
      <c r="C1980" s="6">
        <v>59</v>
      </c>
      <c r="D1980" s="6">
        <v>1</v>
      </c>
      <c r="E1980" s="6">
        <v>0</v>
      </c>
      <c r="F1980" s="6">
        <v>0</v>
      </c>
      <c r="G1980" s="6">
        <v>2</v>
      </c>
      <c r="H1980" s="6">
        <v>94</v>
      </c>
      <c r="I1980" s="6">
        <v>20</v>
      </c>
      <c r="J1980" s="6">
        <v>1</v>
      </c>
    </row>
    <row r="1981" spans="2:10" x14ac:dyDescent="0.25">
      <c r="B1981" s="6">
        <v>1</v>
      </c>
      <c r="C1981" s="6">
        <v>59</v>
      </c>
      <c r="D1981" s="6">
        <v>1</v>
      </c>
      <c r="E1981" s="6">
        <v>1</v>
      </c>
      <c r="F1981" s="6">
        <v>1</v>
      </c>
      <c r="G1981" s="6">
        <v>5</v>
      </c>
      <c r="H1981" s="6">
        <v>95</v>
      </c>
      <c r="I1981" s="6">
        <v>16</v>
      </c>
      <c r="J1981" s="6">
        <v>0</v>
      </c>
    </row>
    <row r="1982" spans="2:10" x14ac:dyDescent="0.25">
      <c r="B1982" s="6">
        <v>1</v>
      </c>
      <c r="C1982" s="6">
        <v>56</v>
      </c>
      <c r="D1982" s="6">
        <v>1</v>
      </c>
      <c r="E1982" s="6">
        <v>1</v>
      </c>
      <c r="F1982" s="6">
        <v>1</v>
      </c>
      <c r="G1982" s="6">
        <v>2</v>
      </c>
      <c r="H1982" s="6">
        <v>77</v>
      </c>
      <c r="I1982" s="6">
        <v>20</v>
      </c>
      <c r="J1982" s="6">
        <v>0</v>
      </c>
    </row>
    <row r="1983" spans="2:10" x14ac:dyDescent="0.25">
      <c r="B1983" s="6">
        <v>0</v>
      </c>
      <c r="C1983" s="6">
        <v>61</v>
      </c>
      <c r="D1983" s="6">
        <v>1</v>
      </c>
      <c r="E1983" s="6">
        <v>1</v>
      </c>
      <c r="F1983" s="6">
        <v>1</v>
      </c>
      <c r="G1983" s="6">
        <v>5</v>
      </c>
      <c r="H1983" s="6">
        <v>84</v>
      </c>
      <c r="I1983" s="6">
        <v>8</v>
      </c>
      <c r="J1983" s="6">
        <v>1</v>
      </c>
    </row>
    <row r="1984" spans="2:10" x14ac:dyDescent="0.25">
      <c r="B1984" s="6">
        <v>1</v>
      </c>
      <c r="C1984" s="6">
        <v>74</v>
      </c>
      <c r="D1984" s="6">
        <v>1</v>
      </c>
      <c r="E1984" s="6">
        <v>1</v>
      </c>
      <c r="F1984" s="6">
        <v>1</v>
      </c>
      <c r="G1984" s="6">
        <v>3</v>
      </c>
      <c r="H1984" s="6">
        <v>7</v>
      </c>
      <c r="I1984" s="6">
        <v>20</v>
      </c>
      <c r="J1984" s="6">
        <v>0</v>
      </c>
    </row>
    <row r="1985" spans="2:10" x14ac:dyDescent="0.25">
      <c r="B1985" s="6">
        <v>0</v>
      </c>
      <c r="C1985" s="6">
        <v>60</v>
      </c>
      <c r="D1985" s="6">
        <v>1</v>
      </c>
      <c r="E1985" s="6">
        <v>1</v>
      </c>
      <c r="F1985" s="6">
        <v>1</v>
      </c>
      <c r="G1985" s="6">
        <v>4</v>
      </c>
      <c r="H1985" s="6">
        <v>91</v>
      </c>
      <c r="I1985" s="6">
        <v>20</v>
      </c>
      <c r="J1985" s="6">
        <v>1</v>
      </c>
    </row>
    <row r="1986" spans="2:10" x14ac:dyDescent="0.25">
      <c r="B1986" s="6">
        <v>0</v>
      </c>
      <c r="C1986" s="6">
        <v>77</v>
      </c>
      <c r="D1986" s="6">
        <v>0</v>
      </c>
      <c r="E1986" s="6">
        <v>0</v>
      </c>
      <c r="F1986" s="6">
        <v>1</v>
      </c>
      <c r="G1986" s="6">
        <v>3</v>
      </c>
      <c r="H1986" s="6">
        <v>92</v>
      </c>
      <c r="I1986" s="6">
        <v>20</v>
      </c>
      <c r="J1986" s="6">
        <v>0</v>
      </c>
    </row>
    <row r="1987" spans="2:10" x14ac:dyDescent="0.25">
      <c r="B1987" s="6">
        <v>1</v>
      </c>
      <c r="C1987" s="6">
        <v>62</v>
      </c>
      <c r="D1987" s="6">
        <v>1</v>
      </c>
      <c r="E1987" s="6">
        <v>1</v>
      </c>
      <c r="F1987" s="6">
        <v>1</v>
      </c>
      <c r="G1987" s="6">
        <v>4</v>
      </c>
      <c r="H1987" s="6">
        <v>64</v>
      </c>
      <c r="I1987" s="6">
        <v>13</v>
      </c>
      <c r="J1987" s="6">
        <v>0</v>
      </c>
    </row>
    <row r="1988" spans="2:10" x14ac:dyDescent="0.25">
      <c r="B1988" s="6">
        <v>0</v>
      </c>
      <c r="C1988" s="6">
        <v>60</v>
      </c>
      <c r="D1988" s="6">
        <v>1</v>
      </c>
      <c r="E1988" s="6">
        <v>1</v>
      </c>
      <c r="F1988" s="6">
        <v>1</v>
      </c>
      <c r="G1988" s="6">
        <v>4</v>
      </c>
      <c r="H1988" s="6">
        <v>351</v>
      </c>
      <c r="I1988" s="6">
        <v>20</v>
      </c>
      <c r="J1988" s="6">
        <v>0</v>
      </c>
    </row>
    <row r="1989" spans="2:10" x14ac:dyDescent="0.25">
      <c r="B1989" s="6">
        <v>0</v>
      </c>
      <c r="C1989" s="6">
        <v>49</v>
      </c>
      <c r="D1989" s="6">
        <v>1</v>
      </c>
      <c r="E1989" s="6">
        <v>1</v>
      </c>
      <c r="F1989" s="6">
        <v>1</v>
      </c>
      <c r="G1989" s="6">
        <v>3</v>
      </c>
      <c r="H1989" s="6">
        <v>482</v>
      </c>
      <c r="I1989" s="6">
        <v>20</v>
      </c>
      <c r="J1989" s="6">
        <v>1</v>
      </c>
    </row>
    <row r="1990" spans="2:10" x14ac:dyDescent="0.25">
      <c r="B1990" s="6">
        <v>1</v>
      </c>
      <c r="C1990" s="6">
        <v>49</v>
      </c>
      <c r="D1990" s="6">
        <v>1</v>
      </c>
      <c r="E1990" s="6">
        <v>1</v>
      </c>
      <c r="F1990" s="6">
        <v>1</v>
      </c>
      <c r="G1990" s="6">
        <v>3</v>
      </c>
      <c r="H1990" s="6">
        <v>142</v>
      </c>
      <c r="I1990" s="6">
        <v>15</v>
      </c>
      <c r="J1990" s="6">
        <v>0</v>
      </c>
    </row>
    <row r="1991" spans="2:10" x14ac:dyDescent="0.25">
      <c r="B1991" s="6">
        <v>0</v>
      </c>
      <c r="C1991" s="6">
        <v>56</v>
      </c>
      <c r="D1991" s="6">
        <v>1</v>
      </c>
      <c r="E1991" s="6">
        <v>1</v>
      </c>
      <c r="F1991" s="6">
        <v>1</v>
      </c>
      <c r="G1991" s="6">
        <v>4</v>
      </c>
      <c r="H1991" s="6">
        <v>194</v>
      </c>
      <c r="I1991" s="6">
        <v>8</v>
      </c>
      <c r="J1991" s="6">
        <v>1</v>
      </c>
    </row>
    <row r="1992" spans="2:10" x14ac:dyDescent="0.25">
      <c r="B1992" s="6">
        <v>0</v>
      </c>
      <c r="C1992" s="6">
        <v>65</v>
      </c>
      <c r="D1992" s="6">
        <v>1</v>
      </c>
      <c r="E1992" s="6">
        <v>0</v>
      </c>
      <c r="F1992" s="6">
        <v>1</v>
      </c>
      <c r="G1992" s="6">
        <v>3</v>
      </c>
      <c r="H1992" s="6">
        <v>139</v>
      </c>
      <c r="I1992" s="6">
        <v>20</v>
      </c>
      <c r="J1992" s="6">
        <v>1</v>
      </c>
    </row>
    <row r="1993" spans="2:10" x14ac:dyDescent="0.25">
      <c r="B1993" s="6">
        <v>1</v>
      </c>
      <c r="C1993" s="6">
        <v>50</v>
      </c>
      <c r="D1993" s="6">
        <v>1</v>
      </c>
      <c r="E1993" s="6">
        <v>1</v>
      </c>
      <c r="F1993" s="6">
        <v>1</v>
      </c>
      <c r="G1993" s="6">
        <v>5</v>
      </c>
      <c r="H1993" s="6">
        <v>47</v>
      </c>
      <c r="I1993" s="6">
        <v>15</v>
      </c>
      <c r="J1993" s="6">
        <v>1</v>
      </c>
    </row>
    <row r="1994" spans="2:10" x14ac:dyDescent="0.25">
      <c r="B1994" s="6">
        <v>0</v>
      </c>
      <c r="C1994" s="6">
        <v>53</v>
      </c>
      <c r="D1994" s="6">
        <v>1</v>
      </c>
      <c r="E1994" s="6">
        <v>1</v>
      </c>
      <c r="F1994" s="6">
        <v>1</v>
      </c>
      <c r="G1994" s="6">
        <v>3</v>
      </c>
      <c r="H1994" s="6">
        <v>61</v>
      </c>
      <c r="I1994" s="6">
        <v>18</v>
      </c>
      <c r="J1994" s="6">
        <v>1</v>
      </c>
    </row>
    <row r="1995" spans="2:10" x14ac:dyDescent="0.25">
      <c r="B1995" s="6">
        <v>0</v>
      </c>
      <c r="C1995" s="6">
        <v>54</v>
      </c>
      <c r="D1995" s="6">
        <v>1</v>
      </c>
      <c r="E1995" s="6">
        <v>1</v>
      </c>
      <c r="F1995" s="6">
        <v>1</v>
      </c>
      <c r="G1995" s="6">
        <v>4</v>
      </c>
      <c r="H1995" s="6">
        <v>149</v>
      </c>
      <c r="I1995" s="6">
        <v>18</v>
      </c>
      <c r="J1995" s="6">
        <v>1</v>
      </c>
    </row>
    <row r="1996" spans="2:10" x14ac:dyDescent="0.25">
      <c r="B1996" s="6">
        <v>0</v>
      </c>
      <c r="C1996" s="6">
        <v>51</v>
      </c>
      <c r="D1996" s="6">
        <v>0</v>
      </c>
      <c r="E1996" s="6">
        <v>0</v>
      </c>
      <c r="F1996" s="6">
        <v>1</v>
      </c>
      <c r="G1996" s="6">
        <v>5</v>
      </c>
      <c r="H1996" s="6">
        <v>446</v>
      </c>
      <c r="I1996" s="6">
        <v>20</v>
      </c>
      <c r="J1996" s="6">
        <v>1</v>
      </c>
    </row>
    <row r="1997" spans="2:10" x14ac:dyDescent="0.25">
      <c r="B1997" s="6">
        <v>1</v>
      </c>
      <c r="C1997" s="6">
        <v>49</v>
      </c>
      <c r="D1997" s="6">
        <v>0</v>
      </c>
      <c r="E1997" s="6">
        <v>1</v>
      </c>
      <c r="F1997" s="6">
        <v>1</v>
      </c>
      <c r="G1997" s="6">
        <v>4</v>
      </c>
      <c r="H1997" s="6">
        <v>48</v>
      </c>
      <c r="I1997" s="6">
        <v>20</v>
      </c>
      <c r="J1997" s="6">
        <v>0</v>
      </c>
    </row>
    <row r="1998" spans="2:10" x14ac:dyDescent="0.25">
      <c r="B1998" s="6">
        <v>0</v>
      </c>
      <c r="C1998" s="6">
        <v>46</v>
      </c>
      <c r="D1998" s="6">
        <v>0</v>
      </c>
      <c r="E1998" s="6">
        <v>1</v>
      </c>
      <c r="F1998" s="6">
        <v>1</v>
      </c>
      <c r="G1998" s="6">
        <v>2</v>
      </c>
      <c r="H1998" s="6">
        <v>92</v>
      </c>
      <c r="I1998" s="6">
        <v>8</v>
      </c>
      <c r="J1998" s="6">
        <v>0</v>
      </c>
    </row>
    <row r="1999" spans="2:10" x14ac:dyDescent="0.25">
      <c r="B1999" s="6">
        <v>0</v>
      </c>
      <c r="C1999" s="6">
        <v>66</v>
      </c>
      <c r="D1999" s="6">
        <v>1</v>
      </c>
      <c r="E1999" s="6">
        <v>0</v>
      </c>
      <c r="F1999" s="6">
        <v>1</v>
      </c>
      <c r="G1999" s="6">
        <v>4</v>
      </c>
      <c r="H1999" s="6">
        <v>245</v>
      </c>
      <c r="I1999" s="6">
        <v>20</v>
      </c>
      <c r="J1999" s="6">
        <v>1</v>
      </c>
    </row>
    <row r="2000" spans="2:10" x14ac:dyDescent="0.25">
      <c r="B2000" s="6">
        <v>1</v>
      </c>
      <c r="C2000" s="6">
        <v>53</v>
      </c>
      <c r="D2000" s="6">
        <v>1</v>
      </c>
      <c r="E2000" s="6">
        <v>0</v>
      </c>
      <c r="F2000" s="6">
        <v>1</v>
      </c>
      <c r="G2000" s="6">
        <v>4</v>
      </c>
      <c r="H2000" s="6">
        <v>163</v>
      </c>
      <c r="I2000" s="6">
        <v>13</v>
      </c>
      <c r="J2000" s="6">
        <v>1</v>
      </c>
    </row>
    <row r="2001" spans="2:10" x14ac:dyDescent="0.25">
      <c r="B2001" s="6">
        <v>0</v>
      </c>
      <c r="C2001" s="6">
        <v>42</v>
      </c>
      <c r="D2001" s="6">
        <v>1</v>
      </c>
      <c r="E2001" s="6">
        <v>1</v>
      </c>
      <c r="F2001" s="6">
        <v>0</v>
      </c>
      <c r="G2001" s="6">
        <v>1</v>
      </c>
      <c r="H2001" s="6">
        <v>89.5</v>
      </c>
      <c r="I2001" s="6">
        <v>8</v>
      </c>
      <c r="J2001" s="6">
        <v>0</v>
      </c>
    </row>
    <row r="2002" spans="2:10" x14ac:dyDescent="0.25">
      <c r="B2002" s="6">
        <v>0</v>
      </c>
      <c r="C2002" s="6">
        <v>50</v>
      </c>
      <c r="D2002" s="6">
        <v>1</v>
      </c>
      <c r="E2002" s="6">
        <v>1</v>
      </c>
      <c r="F2002" s="6">
        <v>0</v>
      </c>
      <c r="G2002" s="6">
        <v>2</v>
      </c>
      <c r="H2002" s="6">
        <v>66</v>
      </c>
      <c r="I2002" s="6">
        <v>8</v>
      </c>
      <c r="J2002" s="6">
        <v>1</v>
      </c>
    </row>
    <row r="2003" spans="2:10" x14ac:dyDescent="0.25">
      <c r="B2003" s="6">
        <v>0</v>
      </c>
      <c r="C2003" s="6">
        <v>57</v>
      </c>
      <c r="D2003" s="6">
        <v>0</v>
      </c>
      <c r="E2003" s="6">
        <v>1</v>
      </c>
      <c r="F2003" s="6">
        <v>1</v>
      </c>
      <c r="G2003" s="6">
        <v>6</v>
      </c>
      <c r="H2003" s="6">
        <v>47</v>
      </c>
      <c r="I2003" s="6">
        <v>8</v>
      </c>
      <c r="J2003" s="6">
        <v>1</v>
      </c>
    </row>
    <row r="2004" spans="2:10" x14ac:dyDescent="0.25">
      <c r="B2004" s="6">
        <v>0</v>
      </c>
      <c r="C2004" s="6">
        <v>29</v>
      </c>
      <c r="D2004" s="6">
        <v>1</v>
      </c>
      <c r="E2004" s="6">
        <v>1</v>
      </c>
      <c r="F2004" s="6">
        <v>1</v>
      </c>
      <c r="G2004" s="6">
        <v>4</v>
      </c>
      <c r="H2004" s="6">
        <v>166</v>
      </c>
      <c r="I2004" s="6">
        <v>12</v>
      </c>
      <c r="J2004" s="6">
        <v>0</v>
      </c>
    </row>
    <row r="2005" spans="2:10" x14ac:dyDescent="0.25">
      <c r="B2005" s="6">
        <v>1</v>
      </c>
      <c r="C2005" s="6">
        <v>69</v>
      </c>
      <c r="D2005" s="6">
        <v>1</v>
      </c>
      <c r="E2005" s="6">
        <v>1</v>
      </c>
      <c r="F2005" s="6">
        <v>1</v>
      </c>
      <c r="G2005" s="6">
        <v>4</v>
      </c>
      <c r="H2005" s="6">
        <v>119</v>
      </c>
      <c r="I2005" s="6">
        <v>20</v>
      </c>
      <c r="J2005" s="6">
        <v>0</v>
      </c>
    </row>
    <row r="2006" spans="2:10" x14ac:dyDescent="0.25">
      <c r="B2006" s="6">
        <v>0</v>
      </c>
      <c r="C2006" s="6">
        <v>55</v>
      </c>
      <c r="D2006" s="6">
        <v>1</v>
      </c>
      <c r="E2006" s="6">
        <v>1</v>
      </c>
      <c r="F2006" s="6">
        <v>0</v>
      </c>
      <c r="G2006" s="6">
        <v>2</v>
      </c>
      <c r="H2006" s="6">
        <v>50</v>
      </c>
      <c r="I2006" s="6">
        <v>10</v>
      </c>
      <c r="J2006" s="6">
        <v>0</v>
      </c>
    </row>
    <row r="2007" spans="2:10" x14ac:dyDescent="0.25">
      <c r="B2007" s="6">
        <v>0</v>
      </c>
      <c r="C2007" s="6">
        <v>38</v>
      </c>
      <c r="D2007" s="6">
        <v>0</v>
      </c>
      <c r="E2007" s="6">
        <v>1</v>
      </c>
      <c r="F2007" s="6">
        <v>1</v>
      </c>
      <c r="G2007" s="6">
        <v>5</v>
      </c>
      <c r="H2007" s="6">
        <v>33</v>
      </c>
      <c r="I2007" s="6">
        <v>8</v>
      </c>
      <c r="J2007" s="6">
        <v>1</v>
      </c>
    </row>
    <row r="2008" spans="2:10" x14ac:dyDescent="0.25">
      <c r="B2008" s="6">
        <v>1</v>
      </c>
      <c r="C2008" s="6">
        <v>57</v>
      </c>
      <c r="D2008" s="6">
        <v>0</v>
      </c>
      <c r="E2008" s="6">
        <v>0</v>
      </c>
      <c r="F2008" s="6">
        <v>0</v>
      </c>
      <c r="G2008" s="6">
        <v>3</v>
      </c>
      <c r="H2008" s="6">
        <v>165</v>
      </c>
      <c r="I2008" s="6">
        <v>16</v>
      </c>
      <c r="J2008" s="6">
        <v>0</v>
      </c>
    </row>
    <row r="2009" spans="2:10" x14ac:dyDescent="0.25">
      <c r="B2009" s="6">
        <v>1</v>
      </c>
      <c r="C2009" s="6">
        <v>46</v>
      </c>
      <c r="D2009" s="6">
        <v>1</v>
      </c>
      <c r="E2009" s="6">
        <v>1</v>
      </c>
      <c r="F2009" s="6">
        <v>1</v>
      </c>
      <c r="G2009" s="6">
        <v>2</v>
      </c>
      <c r="H2009" s="6">
        <v>113</v>
      </c>
      <c r="I2009" s="6">
        <v>20</v>
      </c>
      <c r="J2009" s="6">
        <v>0</v>
      </c>
    </row>
    <row r="2010" spans="2:10" x14ac:dyDescent="0.25">
      <c r="B2010" s="6">
        <v>0</v>
      </c>
      <c r="C2010" s="6">
        <v>65</v>
      </c>
      <c r="D2010" s="6">
        <v>0</v>
      </c>
      <c r="E2010" s="6">
        <v>0</v>
      </c>
      <c r="F2010" s="6">
        <v>0</v>
      </c>
      <c r="G2010" s="6">
        <v>1</v>
      </c>
      <c r="H2010" s="6">
        <v>81</v>
      </c>
      <c r="I2010" s="6">
        <v>8</v>
      </c>
      <c r="J2010" s="6">
        <v>0</v>
      </c>
    </row>
    <row r="2011" spans="2:10" x14ac:dyDescent="0.25">
      <c r="B2011" s="6">
        <v>0</v>
      </c>
      <c r="C2011" s="6">
        <v>47</v>
      </c>
      <c r="D2011" s="6">
        <v>1</v>
      </c>
      <c r="E2011" s="6">
        <v>0</v>
      </c>
      <c r="F2011" s="6">
        <v>1</v>
      </c>
      <c r="G2011" s="6">
        <v>6</v>
      </c>
      <c r="H2011" s="6">
        <v>155</v>
      </c>
      <c r="I2011" s="6">
        <v>20</v>
      </c>
      <c r="J2011" s="6">
        <v>1</v>
      </c>
    </row>
    <row r="2012" spans="2:10" x14ac:dyDescent="0.25">
      <c r="B2012" s="6">
        <v>0</v>
      </c>
      <c r="C2012" s="6">
        <v>43</v>
      </c>
      <c r="D2012" s="6">
        <v>1</v>
      </c>
      <c r="E2012" s="6">
        <v>0</v>
      </c>
      <c r="F2012" s="6">
        <v>1</v>
      </c>
      <c r="G2012" s="6">
        <v>5</v>
      </c>
      <c r="H2012" s="6">
        <v>33</v>
      </c>
      <c r="I2012" s="6">
        <v>20</v>
      </c>
      <c r="J2012" s="6">
        <v>1</v>
      </c>
    </row>
    <row r="2013" spans="2:10" x14ac:dyDescent="0.25">
      <c r="B2013" s="6">
        <v>0</v>
      </c>
      <c r="C2013" s="6">
        <v>37</v>
      </c>
      <c r="D2013" s="6">
        <v>1</v>
      </c>
      <c r="E2013" s="6">
        <v>0</v>
      </c>
      <c r="F2013" s="6">
        <v>1</v>
      </c>
      <c r="G2013" s="6">
        <v>3</v>
      </c>
      <c r="H2013" s="6">
        <v>66</v>
      </c>
      <c r="I2013" s="6">
        <v>18</v>
      </c>
      <c r="J2013" s="6">
        <v>0</v>
      </c>
    </row>
    <row r="2014" spans="2:10" x14ac:dyDescent="0.25">
      <c r="B2014" s="6">
        <v>0</v>
      </c>
      <c r="C2014" s="6">
        <v>69</v>
      </c>
      <c r="D2014" s="6">
        <v>0</v>
      </c>
      <c r="E2014" s="6">
        <v>1</v>
      </c>
      <c r="F2014" s="6">
        <v>1</v>
      </c>
      <c r="G2014" s="6">
        <v>2</v>
      </c>
      <c r="H2014" s="6">
        <v>270</v>
      </c>
      <c r="I2014" s="6">
        <v>20</v>
      </c>
      <c r="J2014" s="6">
        <v>1</v>
      </c>
    </row>
    <row r="2015" spans="2:10" x14ac:dyDescent="0.25">
      <c r="B2015" s="6">
        <v>1</v>
      </c>
      <c r="C2015" s="6">
        <v>60</v>
      </c>
      <c r="D2015" s="6">
        <v>1</v>
      </c>
      <c r="E2015" s="6">
        <v>1</v>
      </c>
      <c r="F2015" s="6">
        <v>1</v>
      </c>
      <c r="G2015" s="6">
        <v>5</v>
      </c>
      <c r="H2015" s="6">
        <v>202</v>
      </c>
      <c r="I2015" s="6">
        <v>20</v>
      </c>
      <c r="J2015" s="6">
        <v>0</v>
      </c>
    </row>
    <row r="2016" spans="2:10" x14ac:dyDescent="0.25">
      <c r="B2016" s="6">
        <v>0</v>
      </c>
      <c r="C2016" s="6">
        <v>30</v>
      </c>
      <c r="D2016" s="6">
        <v>1</v>
      </c>
      <c r="E2016" s="6">
        <v>1</v>
      </c>
      <c r="F2016" s="6">
        <v>1</v>
      </c>
      <c r="G2016" s="6">
        <v>3</v>
      </c>
      <c r="H2016" s="6">
        <v>206</v>
      </c>
      <c r="I2016" s="6">
        <v>15</v>
      </c>
      <c r="J2016" s="6">
        <v>1</v>
      </c>
    </row>
    <row r="2017" spans="2:10" x14ac:dyDescent="0.25">
      <c r="B2017" s="6">
        <v>0</v>
      </c>
      <c r="C2017" s="6">
        <v>49</v>
      </c>
      <c r="D2017" s="6">
        <v>1</v>
      </c>
      <c r="E2017" s="6">
        <v>0</v>
      </c>
      <c r="F2017" s="6">
        <v>1</v>
      </c>
      <c r="G2017" s="6">
        <v>3</v>
      </c>
      <c r="H2017" s="6">
        <v>148</v>
      </c>
      <c r="I2017" s="6">
        <v>20</v>
      </c>
      <c r="J2017" s="6">
        <v>0</v>
      </c>
    </row>
    <row r="2018" spans="2:10" x14ac:dyDescent="0.25">
      <c r="B2018" s="6">
        <v>0</v>
      </c>
      <c r="C2018" s="6">
        <v>60</v>
      </c>
      <c r="D2018" s="6">
        <v>1</v>
      </c>
      <c r="E2018" s="6">
        <v>1</v>
      </c>
      <c r="F2018" s="6">
        <v>0</v>
      </c>
      <c r="G2018" s="6">
        <v>1</v>
      </c>
      <c r="H2018" s="6">
        <v>152</v>
      </c>
      <c r="I2018" s="6">
        <v>8</v>
      </c>
      <c r="J2018" s="6">
        <v>1</v>
      </c>
    </row>
    <row r="2019" spans="2:10" x14ac:dyDescent="0.25">
      <c r="B2019" s="6">
        <v>0</v>
      </c>
      <c r="C2019" s="6">
        <v>48</v>
      </c>
      <c r="D2019" s="6">
        <v>0</v>
      </c>
      <c r="E2019" s="6">
        <v>1</v>
      </c>
      <c r="F2019" s="6">
        <v>1</v>
      </c>
      <c r="G2019" s="6">
        <v>5</v>
      </c>
      <c r="H2019" s="6">
        <v>100</v>
      </c>
      <c r="I2019" s="6">
        <v>8</v>
      </c>
      <c r="J2019" s="6">
        <v>1</v>
      </c>
    </row>
    <row r="2020" spans="2:10" x14ac:dyDescent="0.25">
      <c r="B2020" s="6">
        <v>1</v>
      </c>
      <c r="C2020" s="6">
        <v>60</v>
      </c>
      <c r="D2020" s="6">
        <v>1</v>
      </c>
      <c r="E2020" s="6">
        <v>1</v>
      </c>
      <c r="F2020" s="6">
        <v>1</v>
      </c>
      <c r="G2020" s="6">
        <v>6</v>
      </c>
      <c r="H2020" s="6">
        <v>97</v>
      </c>
      <c r="I2020" s="6">
        <v>13</v>
      </c>
      <c r="J2020" s="6">
        <v>1</v>
      </c>
    </row>
    <row r="2021" spans="2:10" x14ac:dyDescent="0.25">
      <c r="B2021" s="6">
        <v>0</v>
      </c>
      <c r="C2021" s="6">
        <v>63</v>
      </c>
      <c r="D2021" s="6">
        <v>1</v>
      </c>
      <c r="E2021" s="6">
        <v>1</v>
      </c>
      <c r="F2021" s="6">
        <v>0</v>
      </c>
      <c r="G2021" s="6">
        <v>1</v>
      </c>
      <c r="H2021" s="6">
        <v>25</v>
      </c>
      <c r="I2021" s="6">
        <v>20</v>
      </c>
      <c r="J2021" s="6">
        <v>1</v>
      </c>
    </row>
    <row r="2022" spans="2:10" x14ac:dyDescent="0.25">
      <c r="B2022" s="6">
        <v>1</v>
      </c>
      <c r="C2022" s="6">
        <v>33</v>
      </c>
      <c r="D2022" s="6">
        <v>1</v>
      </c>
      <c r="E2022" s="6">
        <v>1</v>
      </c>
      <c r="F2022" s="6">
        <v>1</v>
      </c>
      <c r="G2022" s="6">
        <v>2</v>
      </c>
      <c r="H2022" s="6">
        <v>205</v>
      </c>
      <c r="I2022" s="6">
        <v>18</v>
      </c>
      <c r="J2022" s="6">
        <v>0</v>
      </c>
    </row>
    <row r="2023" spans="2:10" x14ac:dyDescent="0.25">
      <c r="B2023" s="6">
        <v>0</v>
      </c>
      <c r="C2023" s="6">
        <v>39</v>
      </c>
      <c r="D2023" s="6">
        <v>1</v>
      </c>
      <c r="E2023" s="6">
        <v>1</v>
      </c>
      <c r="F2023" s="6">
        <v>1</v>
      </c>
      <c r="G2023" s="6">
        <v>2</v>
      </c>
      <c r="H2023" s="6">
        <v>95</v>
      </c>
      <c r="I2023" s="6">
        <v>18</v>
      </c>
      <c r="J2023" s="6">
        <v>1</v>
      </c>
    </row>
    <row r="2024" spans="2:10" x14ac:dyDescent="0.25">
      <c r="B2024" s="6">
        <v>1</v>
      </c>
      <c r="C2024" s="6">
        <v>54</v>
      </c>
      <c r="D2024" s="6">
        <v>1</v>
      </c>
      <c r="E2024" s="6">
        <v>1</v>
      </c>
      <c r="F2024" s="6">
        <v>1</v>
      </c>
      <c r="G2024" s="6">
        <v>5</v>
      </c>
      <c r="H2024" s="6">
        <v>84</v>
      </c>
      <c r="I2024" s="6">
        <v>20</v>
      </c>
      <c r="J2024" s="6">
        <v>0</v>
      </c>
    </row>
    <row r="2025" spans="2:10" x14ac:dyDescent="0.25">
      <c r="B2025" s="6">
        <v>0</v>
      </c>
      <c r="C2025" s="6">
        <v>55</v>
      </c>
      <c r="D2025" s="6">
        <v>1</v>
      </c>
      <c r="E2025" s="6">
        <v>1</v>
      </c>
      <c r="F2025" s="6">
        <v>0</v>
      </c>
      <c r="G2025" s="6">
        <v>1</v>
      </c>
      <c r="H2025" s="6">
        <v>64.5</v>
      </c>
      <c r="I2025" s="6">
        <v>8</v>
      </c>
      <c r="J2025" s="6">
        <v>1</v>
      </c>
    </row>
    <row r="2026" spans="2:10" x14ac:dyDescent="0.25">
      <c r="B2026" s="6">
        <v>1</v>
      </c>
      <c r="C2026" s="6">
        <v>52</v>
      </c>
      <c r="D2026" s="6">
        <v>1</v>
      </c>
      <c r="E2026" s="6">
        <v>1</v>
      </c>
      <c r="F2026" s="6">
        <v>1</v>
      </c>
      <c r="G2026" s="6">
        <v>2</v>
      </c>
      <c r="H2026" s="6">
        <v>125</v>
      </c>
      <c r="I2026" s="6">
        <v>15</v>
      </c>
      <c r="J2026" s="6">
        <v>1</v>
      </c>
    </row>
    <row r="2027" spans="2:10" x14ac:dyDescent="0.25">
      <c r="B2027" s="6">
        <v>0</v>
      </c>
      <c r="C2027" s="6">
        <v>36</v>
      </c>
      <c r="D2027" s="6">
        <v>1</v>
      </c>
      <c r="E2027" s="6">
        <v>1</v>
      </c>
      <c r="F2027" s="6">
        <v>1</v>
      </c>
      <c r="G2027" s="6">
        <v>4</v>
      </c>
      <c r="H2027" s="6">
        <v>201</v>
      </c>
      <c r="I2027" s="6">
        <v>15</v>
      </c>
      <c r="J2027" s="6">
        <v>1</v>
      </c>
    </row>
    <row r="2028" spans="2:10" x14ac:dyDescent="0.25">
      <c r="B2028" s="6">
        <v>1</v>
      </c>
      <c r="C2028" s="6">
        <v>46</v>
      </c>
      <c r="D2028" s="6">
        <v>1</v>
      </c>
      <c r="E2028" s="6">
        <v>1</v>
      </c>
      <c r="F2028" s="6">
        <v>1</v>
      </c>
      <c r="G2028" s="6">
        <v>5</v>
      </c>
      <c r="H2028" s="6">
        <v>101</v>
      </c>
      <c r="I2028" s="6">
        <v>15</v>
      </c>
      <c r="J2028" s="6">
        <v>0</v>
      </c>
    </row>
    <row r="2029" spans="2:10" x14ac:dyDescent="0.25">
      <c r="B2029" s="6">
        <v>0</v>
      </c>
      <c r="C2029" s="6">
        <v>36</v>
      </c>
      <c r="D2029" s="6">
        <v>0</v>
      </c>
      <c r="E2029" s="6">
        <v>1</v>
      </c>
      <c r="F2029" s="6">
        <v>1</v>
      </c>
      <c r="G2029" s="6">
        <v>3</v>
      </c>
      <c r="H2029" s="6">
        <v>89.5</v>
      </c>
      <c r="I2029" s="6">
        <v>9</v>
      </c>
      <c r="J2029" s="6">
        <v>0</v>
      </c>
    </row>
    <row r="2030" spans="2:10" x14ac:dyDescent="0.25">
      <c r="B2030" s="6">
        <v>1</v>
      </c>
      <c r="C2030" s="6">
        <v>34</v>
      </c>
      <c r="D2030" s="6">
        <v>1</v>
      </c>
      <c r="E2030" s="6">
        <v>1</v>
      </c>
      <c r="F2030" s="6">
        <v>1</v>
      </c>
      <c r="G2030" s="6">
        <v>7</v>
      </c>
      <c r="H2030" s="6">
        <v>143</v>
      </c>
      <c r="I2030" s="6">
        <v>15</v>
      </c>
      <c r="J2030" s="6">
        <v>1</v>
      </c>
    </row>
    <row r="2031" spans="2:10" x14ac:dyDescent="0.25">
      <c r="B2031" s="6">
        <v>1</v>
      </c>
      <c r="C2031" s="6">
        <v>48</v>
      </c>
      <c r="D2031" s="6">
        <v>1</v>
      </c>
      <c r="E2031" s="6">
        <v>0</v>
      </c>
      <c r="F2031" s="6">
        <v>1</v>
      </c>
      <c r="G2031" s="6">
        <v>4</v>
      </c>
      <c r="H2031" s="6">
        <v>101</v>
      </c>
      <c r="I2031" s="6">
        <v>15</v>
      </c>
      <c r="J2031" s="6">
        <v>0</v>
      </c>
    </row>
    <row r="2032" spans="2:10" x14ac:dyDescent="0.25">
      <c r="B2032" s="6">
        <v>1</v>
      </c>
      <c r="C2032" s="6">
        <v>68</v>
      </c>
      <c r="D2032" s="6">
        <v>1</v>
      </c>
      <c r="E2032" s="6">
        <v>1</v>
      </c>
      <c r="F2032" s="6">
        <v>1</v>
      </c>
      <c r="G2032" s="6">
        <v>3</v>
      </c>
      <c r="H2032" s="6">
        <v>160</v>
      </c>
      <c r="I2032" s="6">
        <v>20</v>
      </c>
      <c r="J2032" s="6">
        <v>0</v>
      </c>
    </row>
    <row r="2033" spans="2:10" x14ac:dyDescent="0.25">
      <c r="B2033" s="6">
        <v>0</v>
      </c>
      <c r="C2033" s="6">
        <v>45</v>
      </c>
      <c r="D2033" s="6">
        <v>1</v>
      </c>
      <c r="E2033" s="6">
        <v>0</v>
      </c>
      <c r="F2033" s="6">
        <v>0</v>
      </c>
      <c r="G2033" s="6">
        <v>1</v>
      </c>
      <c r="H2033" s="6">
        <v>101</v>
      </c>
      <c r="I2033" s="6">
        <v>18</v>
      </c>
      <c r="J2033" s="6">
        <v>0</v>
      </c>
    </row>
    <row r="2034" spans="2:10" x14ac:dyDescent="0.25">
      <c r="B2034" s="6">
        <v>1</v>
      </c>
      <c r="C2034" s="6">
        <v>56</v>
      </c>
      <c r="D2034" s="6">
        <v>1</v>
      </c>
      <c r="E2034" s="6">
        <v>1</v>
      </c>
      <c r="F2034" s="6">
        <v>0</v>
      </c>
      <c r="G2034" s="6">
        <v>1</v>
      </c>
      <c r="H2034" s="6">
        <v>48</v>
      </c>
      <c r="I2034" s="6">
        <v>20</v>
      </c>
      <c r="J2034" s="6">
        <v>0</v>
      </c>
    </row>
    <row r="2035" spans="2:10" x14ac:dyDescent="0.25">
      <c r="B2035" s="6">
        <v>0</v>
      </c>
      <c r="C2035" s="6">
        <v>62</v>
      </c>
      <c r="D2035" s="6">
        <v>0</v>
      </c>
      <c r="E2035" s="6">
        <v>1</v>
      </c>
      <c r="F2035" s="6">
        <v>1</v>
      </c>
      <c r="G2035" s="6">
        <v>3</v>
      </c>
      <c r="H2035" s="6">
        <v>299</v>
      </c>
      <c r="I2035" s="6">
        <v>20</v>
      </c>
      <c r="J2035" s="6">
        <v>1</v>
      </c>
    </row>
    <row r="2036" spans="2:10" x14ac:dyDescent="0.25">
      <c r="B2036" s="6">
        <v>1</v>
      </c>
      <c r="C2036" s="6">
        <v>40</v>
      </c>
      <c r="D2036" s="6">
        <v>1</v>
      </c>
      <c r="E2036" s="6">
        <v>1</v>
      </c>
      <c r="F2036" s="6">
        <v>1</v>
      </c>
      <c r="G2036" s="6">
        <v>6</v>
      </c>
      <c r="H2036" s="6">
        <v>66</v>
      </c>
      <c r="I2036" s="6">
        <v>15</v>
      </c>
      <c r="J2036" s="6">
        <v>0</v>
      </c>
    </row>
    <row r="2037" spans="2:10" x14ac:dyDescent="0.25">
      <c r="B2037" s="6">
        <v>1</v>
      </c>
      <c r="C2037" s="6">
        <v>36</v>
      </c>
      <c r="D2037" s="6">
        <v>1</v>
      </c>
      <c r="E2037" s="6">
        <v>1</v>
      </c>
      <c r="F2037" s="6">
        <v>1</v>
      </c>
      <c r="G2037" s="6">
        <v>5</v>
      </c>
      <c r="H2037" s="6">
        <v>78</v>
      </c>
      <c r="I2037" s="6">
        <v>18</v>
      </c>
      <c r="J2037" s="6">
        <v>0</v>
      </c>
    </row>
    <row r="2038" spans="2:10" x14ac:dyDescent="0.25">
      <c r="B2038" s="6">
        <v>0</v>
      </c>
      <c r="C2038" s="6">
        <v>45</v>
      </c>
      <c r="D2038" s="6">
        <v>1</v>
      </c>
      <c r="E2038" s="6">
        <v>1</v>
      </c>
      <c r="F2038" s="6">
        <v>1</v>
      </c>
      <c r="G2038" s="6">
        <v>3</v>
      </c>
      <c r="H2038" s="6">
        <v>95.5</v>
      </c>
      <c r="I2038" s="6">
        <v>9</v>
      </c>
      <c r="J2038" s="6">
        <v>1</v>
      </c>
    </row>
    <row r="2039" spans="2:10" x14ac:dyDescent="0.25">
      <c r="B2039" s="6">
        <v>0</v>
      </c>
      <c r="C2039" s="6">
        <v>43</v>
      </c>
      <c r="D2039" s="6">
        <v>1</v>
      </c>
      <c r="E2039" s="6">
        <v>1</v>
      </c>
      <c r="F2039" s="6">
        <v>0</v>
      </c>
      <c r="G2039" s="6">
        <v>1</v>
      </c>
      <c r="H2039" s="6">
        <v>59.5</v>
      </c>
      <c r="I2039" s="6">
        <v>18</v>
      </c>
      <c r="J2039" s="6">
        <v>1</v>
      </c>
    </row>
    <row r="2040" spans="2:10" x14ac:dyDescent="0.25">
      <c r="B2040" s="6">
        <v>0</v>
      </c>
      <c r="C2040" s="6">
        <v>61</v>
      </c>
      <c r="D2040" s="6">
        <v>1</v>
      </c>
      <c r="E2040" s="6">
        <v>1</v>
      </c>
      <c r="F2040" s="6">
        <v>1</v>
      </c>
      <c r="G2040" s="6">
        <v>3</v>
      </c>
      <c r="H2040" s="6">
        <v>59</v>
      </c>
      <c r="I2040" s="6">
        <v>8</v>
      </c>
      <c r="J2040" s="6">
        <v>0</v>
      </c>
    </row>
    <row r="2041" spans="2:10" x14ac:dyDescent="0.25">
      <c r="B2041" s="6">
        <v>0</v>
      </c>
      <c r="C2041" s="6">
        <v>51</v>
      </c>
      <c r="D2041" s="6">
        <v>0</v>
      </c>
      <c r="E2041" s="6">
        <v>1</v>
      </c>
      <c r="F2041" s="6">
        <v>0</v>
      </c>
      <c r="G2041" s="6">
        <v>4</v>
      </c>
      <c r="H2041" s="6">
        <v>14</v>
      </c>
      <c r="I2041" s="6">
        <v>8</v>
      </c>
      <c r="J2041" s="6">
        <v>1</v>
      </c>
    </row>
    <row r="2042" spans="2:10" x14ac:dyDescent="0.25">
      <c r="B2042" s="6">
        <v>0</v>
      </c>
      <c r="C2042" s="6">
        <v>63</v>
      </c>
      <c r="D2042" s="6">
        <v>1</v>
      </c>
      <c r="E2042" s="6">
        <v>1</v>
      </c>
      <c r="F2042" s="6">
        <v>1</v>
      </c>
      <c r="G2042" s="6">
        <v>4</v>
      </c>
      <c r="H2042" s="6">
        <v>31</v>
      </c>
      <c r="I2042" s="6">
        <v>20</v>
      </c>
      <c r="J2042" s="6">
        <v>1</v>
      </c>
    </row>
    <row r="2043" spans="2:10" x14ac:dyDescent="0.25">
      <c r="B2043" s="6">
        <v>0</v>
      </c>
      <c r="C2043" s="6">
        <v>43</v>
      </c>
      <c r="D2043" s="6">
        <v>1</v>
      </c>
      <c r="E2043" s="6">
        <v>0</v>
      </c>
      <c r="F2043" s="6">
        <v>1</v>
      </c>
      <c r="G2043" s="6">
        <v>4</v>
      </c>
      <c r="H2043" s="6">
        <v>20</v>
      </c>
      <c r="I2043" s="6">
        <v>18</v>
      </c>
      <c r="J2043" s="6">
        <v>1</v>
      </c>
    </row>
    <row r="2044" spans="2:10" x14ac:dyDescent="0.25">
      <c r="B2044" s="6">
        <v>1</v>
      </c>
      <c r="C2044" s="6">
        <v>63</v>
      </c>
      <c r="D2044" s="6">
        <v>1</v>
      </c>
      <c r="E2044" s="6">
        <v>1</v>
      </c>
      <c r="F2044" s="6">
        <v>1</v>
      </c>
      <c r="G2044" s="6">
        <v>3</v>
      </c>
      <c r="H2044" s="6">
        <v>106</v>
      </c>
      <c r="I2044" s="6">
        <v>20</v>
      </c>
      <c r="J2044" s="6">
        <v>0</v>
      </c>
    </row>
    <row r="2045" spans="2:10" x14ac:dyDescent="0.25">
      <c r="B2045" s="6">
        <v>0</v>
      </c>
      <c r="C2045" s="6">
        <v>60</v>
      </c>
      <c r="D2045" s="6">
        <v>1</v>
      </c>
      <c r="E2045" s="6">
        <v>0</v>
      </c>
      <c r="F2045" s="6">
        <v>1</v>
      </c>
      <c r="G2045" s="6">
        <v>4</v>
      </c>
      <c r="H2045" s="6">
        <v>90</v>
      </c>
      <c r="I2045" s="6">
        <v>20</v>
      </c>
      <c r="J2045" s="6">
        <v>0</v>
      </c>
    </row>
    <row r="2046" spans="2:10" x14ac:dyDescent="0.25">
      <c r="B2046" s="6">
        <v>1</v>
      </c>
      <c r="C2046" s="6">
        <v>56</v>
      </c>
      <c r="D2046" s="6">
        <v>1</v>
      </c>
      <c r="E2046" s="6">
        <v>1</v>
      </c>
      <c r="F2046" s="6">
        <v>1</v>
      </c>
      <c r="G2046" s="6">
        <v>4</v>
      </c>
      <c r="H2046" s="6">
        <v>128</v>
      </c>
      <c r="I2046" s="6">
        <v>16</v>
      </c>
      <c r="J2046" s="6">
        <v>1</v>
      </c>
    </row>
    <row r="2047" spans="2:10" x14ac:dyDescent="0.25">
      <c r="B2047" s="6">
        <v>1</v>
      </c>
      <c r="C2047" s="6">
        <v>41</v>
      </c>
      <c r="D2047" s="6">
        <v>1</v>
      </c>
      <c r="E2047" s="6">
        <v>1</v>
      </c>
      <c r="F2047" s="6">
        <v>1</v>
      </c>
      <c r="G2047" s="6">
        <v>5</v>
      </c>
      <c r="H2047" s="6">
        <v>143</v>
      </c>
      <c r="I2047" s="6">
        <v>15</v>
      </c>
      <c r="J2047" s="6">
        <v>0</v>
      </c>
    </row>
    <row r="2048" spans="2:10" x14ac:dyDescent="0.25">
      <c r="B2048" s="6">
        <v>0</v>
      </c>
      <c r="C2048" s="6">
        <v>40</v>
      </c>
      <c r="D2048" s="6">
        <v>1</v>
      </c>
      <c r="E2048" s="6">
        <v>1</v>
      </c>
      <c r="F2048" s="6">
        <v>1</v>
      </c>
      <c r="G2048" s="6">
        <v>2</v>
      </c>
      <c r="H2048" s="6">
        <v>44</v>
      </c>
      <c r="I2048" s="6">
        <v>18</v>
      </c>
      <c r="J2048" s="6">
        <v>1</v>
      </c>
    </row>
    <row r="2049" spans="2:10" x14ac:dyDescent="0.25">
      <c r="B2049" s="6">
        <v>0</v>
      </c>
      <c r="C2049" s="6">
        <v>36</v>
      </c>
      <c r="D2049" s="6">
        <v>0</v>
      </c>
      <c r="E2049" s="6">
        <v>1</v>
      </c>
      <c r="F2049" s="6">
        <v>1</v>
      </c>
      <c r="G2049" s="6">
        <v>5</v>
      </c>
      <c r="H2049" s="6">
        <v>33</v>
      </c>
      <c r="I2049" s="6">
        <v>8</v>
      </c>
      <c r="J2049" s="6">
        <v>1</v>
      </c>
    </row>
    <row r="2050" spans="2:10" x14ac:dyDescent="0.25">
      <c r="B2050" s="6">
        <v>0</v>
      </c>
      <c r="C2050" s="6">
        <v>42</v>
      </c>
      <c r="D2050" s="6">
        <v>1</v>
      </c>
      <c r="E2050" s="6">
        <v>1</v>
      </c>
      <c r="F2050" s="6">
        <v>1</v>
      </c>
      <c r="G2050" s="6">
        <v>3</v>
      </c>
      <c r="H2050" s="6">
        <v>42</v>
      </c>
      <c r="I2050" s="6">
        <v>18</v>
      </c>
      <c r="J2050" s="6">
        <v>1</v>
      </c>
    </row>
    <row r="2051" spans="2:10" x14ac:dyDescent="0.25">
      <c r="B2051" s="6">
        <v>0</v>
      </c>
      <c r="C2051" s="6">
        <v>42</v>
      </c>
      <c r="D2051" s="6">
        <v>1</v>
      </c>
      <c r="E2051" s="6">
        <v>0</v>
      </c>
      <c r="F2051" s="6">
        <v>1</v>
      </c>
      <c r="G2051" s="6">
        <v>3</v>
      </c>
      <c r="H2051" s="6">
        <v>288</v>
      </c>
      <c r="I2051" s="6">
        <v>20</v>
      </c>
      <c r="J2051" s="6">
        <v>0</v>
      </c>
    </row>
    <row r="2052" spans="2:10" x14ac:dyDescent="0.25">
      <c r="B2052" s="6">
        <v>1</v>
      </c>
      <c r="C2052" s="6">
        <v>36</v>
      </c>
      <c r="D2052" s="6">
        <v>1</v>
      </c>
      <c r="E2052" s="6">
        <v>1</v>
      </c>
      <c r="F2052" s="6">
        <v>1</v>
      </c>
      <c r="G2052" s="6">
        <v>5</v>
      </c>
      <c r="H2052" s="6">
        <v>20</v>
      </c>
      <c r="I2052" s="6">
        <v>15</v>
      </c>
      <c r="J2052" s="6">
        <v>1</v>
      </c>
    </row>
    <row r="2053" spans="2:10" x14ac:dyDescent="0.25">
      <c r="B2053" s="6">
        <v>1</v>
      </c>
      <c r="C2053" s="6">
        <v>47</v>
      </c>
      <c r="D2053" s="6">
        <v>1</v>
      </c>
      <c r="E2053" s="6">
        <v>1</v>
      </c>
      <c r="F2053" s="6">
        <v>1</v>
      </c>
      <c r="G2053" s="6">
        <v>5</v>
      </c>
      <c r="H2053" s="6">
        <v>77</v>
      </c>
      <c r="I2053" s="6">
        <v>20</v>
      </c>
      <c r="J2053" s="6">
        <v>0</v>
      </c>
    </row>
    <row r="2054" spans="2:10" x14ac:dyDescent="0.25">
      <c r="B2054" s="6">
        <v>0</v>
      </c>
      <c r="C2054" s="6">
        <v>34</v>
      </c>
      <c r="D2054" s="6">
        <v>1</v>
      </c>
      <c r="E2054" s="6">
        <v>1</v>
      </c>
      <c r="F2054" s="6">
        <v>1</v>
      </c>
      <c r="G2054" s="6">
        <v>2</v>
      </c>
      <c r="H2054" s="6">
        <v>7</v>
      </c>
      <c r="I2054" s="6">
        <v>18</v>
      </c>
      <c r="J2054" s="6">
        <v>1</v>
      </c>
    </row>
    <row r="2055" spans="2:10" x14ac:dyDescent="0.25">
      <c r="B2055" s="6">
        <v>1</v>
      </c>
      <c r="C2055" s="6">
        <v>35</v>
      </c>
      <c r="D2055" s="6">
        <v>1</v>
      </c>
      <c r="E2055" s="6">
        <v>1</v>
      </c>
      <c r="F2055" s="6">
        <v>1</v>
      </c>
      <c r="G2055" s="6">
        <v>6</v>
      </c>
      <c r="H2055" s="6">
        <v>95</v>
      </c>
      <c r="I2055" s="6">
        <v>15</v>
      </c>
      <c r="J2055" s="6">
        <v>0</v>
      </c>
    </row>
    <row r="2056" spans="2:10" x14ac:dyDescent="0.25">
      <c r="B2056" s="6">
        <v>0</v>
      </c>
      <c r="C2056" s="6">
        <v>54</v>
      </c>
      <c r="D2056" s="6">
        <v>1</v>
      </c>
      <c r="E2056" s="6">
        <v>1</v>
      </c>
      <c r="F2056" s="6">
        <v>1</v>
      </c>
      <c r="G2056" s="6">
        <v>4</v>
      </c>
      <c r="H2056" s="6">
        <v>61</v>
      </c>
      <c r="I2056" s="6">
        <v>18</v>
      </c>
      <c r="J2056" s="6">
        <v>1</v>
      </c>
    </row>
    <row r="2057" spans="2:10" x14ac:dyDescent="0.25">
      <c r="B2057" s="6">
        <v>1</v>
      </c>
      <c r="C2057" s="6">
        <v>42</v>
      </c>
      <c r="D2057" s="6">
        <v>1</v>
      </c>
      <c r="E2057" s="6">
        <v>0</v>
      </c>
      <c r="F2057" s="6">
        <v>1</v>
      </c>
      <c r="G2057" s="6">
        <v>3</v>
      </c>
      <c r="H2057" s="6">
        <v>112</v>
      </c>
      <c r="I2057" s="6">
        <v>15</v>
      </c>
      <c r="J2057" s="6">
        <v>1</v>
      </c>
    </row>
    <row r="2058" spans="2:10" x14ac:dyDescent="0.25">
      <c r="B2058" s="6">
        <v>1</v>
      </c>
      <c r="C2058" s="6">
        <v>61</v>
      </c>
      <c r="D2058" s="6">
        <v>1</v>
      </c>
      <c r="E2058" s="6">
        <v>1</v>
      </c>
      <c r="F2058" s="6">
        <v>1</v>
      </c>
      <c r="G2058" s="6">
        <v>3</v>
      </c>
      <c r="H2058" s="6">
        <v>152</v>
      </c>
      <c r="I2058" s="6">
        <v>20</v>
      </c>
      <c r="J2058" s="6">
        <v>0</v>
      </c>
    </row>
    <row r="2059" spans="2:10" x14ac:dyDescent="0.25">
      <c r="B2059" s="6">
        <v>0</v>
      </c>
      <c r="C2059" s="6">
        <v>32</v>
      </c>
      <c r="D2059" s="6">
        <v>1</v>
      </c>
      <c r="E2059" s="6">
        <v>1</v>
      </c>
      <c r="F2059" s="6">
        <v>0</v>
      </c>
      <c r="G2059" s="6">
        <v>1</v>
      </c>
      <c r="H2059" s="6">
        <v>62</v>
      </c>
      <c r="I2059" s="6">
        <v>12</v>
      </c>
      <c r="J2059" s="6">
        <v>0</v>
      </c>
    </row>
    <row r="2060" spans="2:10" x14ac:dyDescent="0.25">
      <c r="B2060" s="6">
        <v>0</v>
      </c>
      <c r="C2060" s="6">
        <v>51</v>
      </c>
      <c r="D2060" s="6">
        <v>1</v>
      </c>
      <c r="E2060" s="6">
        <v>1</v>
      </c>
      <c r="F2060" s="6">
        <v>1</v>
      </c>
      <c r="G2060" s="6">
        <v>4</v>
      </c>
      <c r="H2060" s="6">
        <v>135</v>
      </c>
      <c r="I2060" s="6">
        <v>8</v>
      </c>
      <c r="J2060" s="6">
        <v>0</v>
      </c>
    </row>
    <row r="2061" spans="2:10" x14ac:dyDescent="0.25">
      <c r="B2061" s="6">
        <v>0</v>
      </c>
      <c r="C2061" s="6">
        <v>57</v>
      </c>
      <c r="D2061" s="6">
        <v>1</v>
      </c>
      <c r="E2061" s="6">
        <v>0</v>
      </c>
      <c r="F2061" s="6">
        <v>0</v>
      </c>
      <c r="G2061" s="6">
        <v>4</v>
      </c>
      <c r="H2061" s="6">
        <v>6</v>
      </c>
      <c r="I2061" s="6">
        <v>8</v>
      </c>
      <c r="J2061" s="6">
        <v>1</v>
      </c>
    </row>
    <row r="2062" spans="2:10" x14ac:dyDescent="0.25">
      <c r="B2062" s="6">
        <v>0</v>
      </c>
      <c r="C2062" s="6">
        <v>41</v>
      </c>
      <c r="D2062" s="6">
        <v>1</v>
      </c>
      <c r="E2062" s="6">
        <v>0</v>
      </c>
      <c r="F2062" s="6">
        <v>0</v>
      </c>
      <c r="G2062" s="6">
        <v>1</v>
      </c>
      <c r="H2062" s="6">
        <v>107</v>
      </c>
      <c r="I2062" s="6">
        <v>18</v>
      </c>
      <c r="J2062" s="6">
        <v>0</v>
      </c>
    </row>
    <row r="2063" spans="2:10" x14ac:dyDescent="0.25">
      <c r="B2063" s="6">
        <v>1</v>
      </c>
      <c r="C2063" s="6">
        <v>57</v>
      </c>
      <c r="D2063" s="6">
        <v>1</v>
      </c>
      <c r="E2063" s="6">
        <v>1</v>
      </c>
      <c r="F2063" s="6">
        <v>0</v>
      </c>
      <c r="G2063" s="6">
        <v>2</v>
      </c>
      <c r="H2063" s="6">
        <v>105</v>
      </c>
      <c r="I2063" s="6">
        <v>20</v>
      </c>
      <c r="J2063" s="6">
        <v>0</v>
      </c>
    </row>
    <row r="2064" spans="2:10" x14ac:dyDescent="0.25">
      <c r="B2064" s="6">
        <v>0</v>
      </c>
      <c r="C2064" s="6">
        <v>63</v>
      </c>
      <c r="D2064" s="6">
        <v>0</v>
      </c>
      <c r="E2064" s="6">
        <v>1</v>
      </c>
      <c r="F2064" s="6">
        <v>1</v>
      </c>
      <c r="G2064" s="6">
        <v>4</v>
      </c>
      <c r="H2064" s="6">
        <v>81</v>
      </c>
      <c r="I2064" s="6">
        <v>20</v>
      </c>
      <c r="J2064" s="6">
        <v>1</v>
      </c>
    </row>
    <row r="2065" spans="2:10" x14ac:dyDescent="0.25">
      <c r="B2065" s="6">
        <v>0</v>
      </c>
      <c r="C2065" s="6">
        <v>33</v>
      </c>
      <c r="D2065" s="6">
        <v>1</v>
      </c>
      <c r="E2065" s="6">
        <v>1</v>
      </c>
      <c r="F2065" s="6">
        <v>1</v>
      </c>
      <c r="G2065" s="6">
        <v>4</v>
      </c>
      <c r="H2065" s="6">
        <v>180</v>
      </c>
      <c r="I2065" s="6">
        <v>15</v>
      </c>
      <c r="J2065" s="6">
        <v>1</v>
      </c>
    </row>
    <row r="2066" spans="2:10" x14ac:dyDescent="0.25">
      <c r="B2066" s="6">
        <v>0</v>
      </c>
      <c r="C2066" s="6">
        <v>50</v>
      </c>
      <c r="D2066" s="6">
        <v>0</v>
      </c>
      <c r="E2066" s="6">
        <v>1</v>
      </c>
      <c r="F2066" s="6">
        <v>1</v>
      </c>
      <c r="G2066" s="6">
        <v>6</v>
      </c>
      <c r="H2066" s="6">
        <v>118</v>
      </c>
      <c r="I2066" s="6">
        <v>12</v>
      </c>
      <c r="J2066" s="6">
        <v>1</v>
      </c>
    </row>
    <row r="2067" spans="2:10" x14ac:dyDescent="0.25">
      <c r="B2067" s="6">
        <v>1</v>
      </c>
      <c r="C2067" s="6">
        <v>76</v>
      </c>
      <c r="D2067" s="6">
        <v>1</v>
      </c>
      <c r="E2067" s="6">
        <v>0</v>
      </c>
      <c r="F2067" s="6">
        <v>1</v>
      </c>
      <c r="G2067" s="6">
        <v>4</v>
      </c>
      <c r="H2067" s="6">
        <v>90</v>
      </c>
      <c r="I2067" s="6">
        <v>16</v>
      </c>
      <c r="J2067" s="6">
        <v>0</v>
      </c>
    </row>
    <row r="2068" spans="2:10" x14ac:dyDescent="0.25">
      <c r="B2068" s="6">
        <v>1</v>
      </c>
      <c r="C2068" s="6">
        <v>47</v>
      </c>
      <c r="D2068" s="6">
        <v>1</v>
      </c>
      <c r="E2068" s="6">
        <v>1</v>
      </c>
      <c r="F2068" s="6">
        <v>1</v>
      </c>
      <c r="G2068" s="6">
        <v>2</v>
      </c>
      <c r="H2068" s="6">
        <v>140</v>
      </c>
      <c r="I2068" s="6">
        <v>20</v>
      </c>
      <c r="J2068" s="6">
        <v>0</v>
      </c>
    </row>
    <row r="2069" spans="2:10" x14ac:dyDescent="0.25">
      <c r="B2069" s="6">
        <v>1</v>
      </c>
      <c r="C2069" s="6">
        <v>60</v>
      </c>
      <c r="D2069" s="6">
        <v>1</v>
      </c>
      <c r="E2069" s="6">
        <v>1</v>
      </c>
      <c r="F2069" s="6">
        <v>1</v>
      </c>
      <c r="G2069" s="6">
        <v>3</v>
      </c>
      <c r="H2069" s="6">
        <v>138</v>
      </c>
      <c r="I2069" s="6">
        <v>8</v>
      </c>
      <c r="J2069" s="6">
        <v>0</v>
      </c>
    </row>
    <row r="2070" spans="2:10" x14ac:dyDescent="0.25">
      <c r="B2070" s="6">
        <v>0</v>
      </c>
      <c r="C2070" s="6">
        <v>62</v>
      </c>
      <c r="D2070" s="6">
        <v>1</v>
      </c>
      <c r="E2070" s="6">
        <v>1</v>
      </c>
      <c r="F2070" s="6">
        <v>1</v>
      </c>
      <c r="G2070" s="6">
        <v>7</v>
      </c>
      <c r="H2070" s="6">
        <v>83</v>
      </c>
      <c r="I2070" s="6">
        <v>20</v>
      </c>
      <c r="J2070" s="6">
        <v>1</v>
      </c>
    </row>
    <row r="2071" spans="2:10" x14ac:dyDescent="0.25">
      <c r="B2071" s="6">
        <v>1</v>
      </c>
      <c r="C2071" s="6">
        <v>57</v>
      </c>
      <c r="D2071" s="6">
        <v>1</v>
      </c>
      <c r="E2071" s="6">
        <v>1</v>
      </c>
      <c r="F2071" s="6">
        <v>1</v>
      </c>
      <c r="G2071" s="6">
        <v>5</v>
      </c>
      <c r="H2071" s="6">
        <v>20</v>
      </c>
      <c r="I2071" s="6">
        <v>15</v>
      </c>
      <c r="J2071" s="6">
        <v>1</v>
      </c>
    </row>
    <row r="2072" spans="2:10" x14ac:dyDescent="0.25">
      <c r="B2072" s="6">
        <v>1</v>
      </c>
      <c r="C2072" s="6">
        <v>62</v>
      </c>
      <c r="D2072" s="6">
        <v>1</v>
      </c>
      <c r="E2072" s="6">
        <v>1</v>
      </c>
      <c r="F2072" s="6">
        <v>1</v>
      </c>
      <c r="G2072" s="6">
        <v>4</v>
      </c>
      <c r="H2072" s="6">
        <v>67</v>
      </c>
      <c r="I2072" s="6">
        <v>16</v>
      </c>
      <c r="J2072" s="6">
        <v>1</v>
      </c>
    </row>
    <row r="2073" spans="2:10" x14ac:dyDescent="0.25">
      <c r="B2073" s="6">
        <v>0</v>
      </c>
      <c r="C2073" s="6">
        <v>67</v>
      </c>
      <c r="D2073" s="6">
        <v>1</v>
      </c>
      <c r="E2073" s="6">
        <v>1</v>
      </c>
      <c r="F2073" s="6">
        <v>0</v>
      </c>
      <c r="G2073" s="6">
        <v>1</v>
      </c>
      <c r="H2073" s="6">
        <v>137</v>
      </c>
      <c r="I2073" s="6">
        <v>8</v>
      </c>
      <c r="J2073" s="6">
        <v>0</v>
      </c>
    </row>
    <row r="2074" spans="2:10" x14ac:dyDescent="0.25">
      <c r="B2074" s="6">
        <v>1</v>
      </c>
      <c r="C2074" s="6">
        <v>40</v>
      </c>
      <c r="D2074" s="6">
        <v>0</v>
      </c>
      <c r="E2074" s="6">
        <v>1</v>
      </c>
      <c r="F2074" s="6">
        <v>0</v>
      </c>
      <c r="G2074" s="6">
        <v>6</v>
      </c>
      <c r="H2074" s="6">
        <v>57</v>
      </c>
      <c r="I2074" s="6">
        <v>16</v>
      </c>
      <c r="J2074" s="6">
        <v>0</v>
      </c>
    </row>
    <row r="2075" spans="2:10" x14ac:dyDescent="0.25">
      <c r="B2075" s="6">
        <v>0</v>
      </c>
      <c r="C2075" s="6">
        <v>70</v>
      </c>
      <c r="D2075" s="6">
        <v>1</v>
      </c>
      <c r="E2075" s="6">
        <v>1</v>
      </c>
      <c r="F2075" s="6">
        <v>0</v>
      </c>
      <c r="G2075" s="6">
        <v>2</v>
      </c>
      <c r="H2075" s="6">
        <v>21</v>
      </c>
      <c r="I2075" s="6">
        <v>8</v>
      </c>
      <c r="J2075" s="6">
        <v>1</v>
      </c>
    </row>
    <row r="2076" spans="2:10" x14ac:dyDescent="0.25">
      <c r="B2076" s="6">
        <v>1</v>
      </c>
      <c r="C2076" s="6">
        <v>58</v>
      </c>
      <c r="D2076" s="6">
        <v>1</v>
      </c>
      <c r="E2076" s="6">
        <v>1</v>
      </c>
      <c r="F2076" s="6">
        <v>0</v>
      </c>
      <c r="G2076" s="6">
        <v>3</v>
      </c>
      <c r="H2076" s="6">
        <v>20</v>
      </c>
      <c r="I2076" s="6">
        <v>13</v>
      </c>
      <c r="J2076" s="6">
        <v>1</v>
      </c>
    </row>
    <row r="2077" spans="2:10" x14ac:dyDescent="0.25">
      <c r="B2077" s="6">
        <v>1</v>
      </c>
      <c r="C2077" s="6">
        <v>41</v>
      </c>
      <c r="D2077" s="6">
        <v>1</v>
      </c>
      <c r="E2077" s="6">
        <v>1</v>
      </c>
      <c r="F2077" s="6">
        <v>1</v>
      </c>
      <c r="G2077" s="6">
        <v>4</v>
      </c>
      <c r="H2077" s="6">
        <v>59</v>
      </c>
      <c r="I2077" s="6">
        <v>15</v>
      </c>
      <c r="J2077" s="6">
        <v>1</v>
      </c>
    </row>
    <row r="2078" spans="2:10" x14ac:dyDescent="0.25">
      <c r="B2078" s="6">
        <v>0</v>
      </c>
      <c r="C2078" s="6">
        <v>52</v>
      </c>
      <c r="D2078" s="6">
        <v>1</v>
      </c>
      <c r="E2078" s="6">
        <v>0</v>
      </c>
      <c r="F2078" s="6">
        <v>1</v>
      </c>
      <c r="G2078" s="6">
        <v>3</v>
      </c>
      <c r="H2078" s="6">
        <v>62.5</v>
      </c>
      <c r="I2078" s="6">
        <v>8</v>
      </c>
      <c r="J2078" s="6">
        <v>1</v>
      </c>
    </row>
    <row r="2079" spans="2:10" x14ac:dyDescent="0.25">
      <c r="B2079" s="6">
        <v>0</v>
      </c>
      <c r="C2079" s="6">
        <v>45</v>
      </c>
      <c r="D2079" s="6">
        <v>1</v>
      </c>
      <c r="E2079" s="6">
        <v>1</v>
      </c>
      <c r="F2079" s="6">
        <v>1</v>
      </c>
      <c r="G2079" s="6">
        <v>3</v>
      </c>
      <c r="H2079" s="6">
        <v>134</v>
      </c>
      <c r="I2079" s="6">
        <v>12</v>
      </c>
      <c r="J2079" s="6">
        <v>0</v>
      </c>
    </row>
    <row r="2080" spans="2:10" x14ac:dyDescent="0.25">
      <c r="B2080" s="6">
        <v>1</v>
      </c>
      <c r="C2080" s="6">
        <v>60</v>
      </c>
      <c r="D2080" s="6">
        <v>1</v>
      </c>
      <c r="E2080" s="6">
        <v>0</v>
      </c>
      <c r="F2080" s="6">
        <v>0</v>
      </c>
      <c r="G2080" s="6">
        <v>1</v>
      </c>
      <c r="H2080" s="6">
        <v>90</v>
      </c>
      <c r="I2080" s="6">
        <v>13</v>
      </c>
      <c r="J2080" s="6">
        <v>1</v>
      </c>
    </row>
    <row r="2081" spans="2:10" x14ac:dyDescent="0.25">
      <c r="B2081" s="6">
        <v>0</v>
      </c>
      <c r="C2081" s="6">
        <v>35</v>
      </c>
      <c r="D2081" s="6">
        <v>1</v>
      </c>
      <c r="E2081" s="6">
        <v>1</v>
      </c>
      <c r="F2081" s="6">
        <v>1</v>
      </c>
      <c r="G2081" s="6">
        <v>4</v>
      </c>
      <c r="H2081" s="6">
        <v>13</v>
      </c>
      <c r="I2081" s="6">
        <v>18</v>
      </c>
      <c r="J2081" s="6">
        <v>1</v>
      </c>
    </row>
    <row r="2082" spans="2:10" x14ac:dyDescent="0.25">
      <c r="B2082" s="6">
        <v>0</v>
      </c>
      <c r="C2082" s="6">
        <v>43</v>
      </c>
      <c r="D2082" s="6">
        <v>1</v>
      </c>
      <c r="E2082" s="6">
        <v>1</v>
      </c>
      <c r="F2082" s="6">
        <v>0</v>
      </c>
      <c r="G2082" s="6">
        <v>2</v>
      </c>
      <c r="H2082" s="6">
        <v>61.5</v>
      </c>
      <c r="I2082" s="6">
        <v>8</v>
      </c>
      <c r="J2082" s="6">
        <v>0</v>
      </c>
    </row>
    <row r="2083" spans="2:10" x14ac:dyDescent="0.25">
      <c r="B2083" s="6">
        <v>0</v>
      </c>
      <c r="C2083" s="6">
        <v>53</v>
      </c>
      <c r="D2083" s="6">
        <v>1</v>
      </c>
      <c r="E2083" s="6">
        <v>1</v>
      </c>
      <c r="F2083" s="6">
        <v>0</v>
      </c>
      <c r="G2083" s="6">
        <v>4</v>
      </c>
      <c r="H2083" s="6">
        <v>59</v>
      </c>
      <c r="I2083" s="6">
        <v>8</v>
      </c>
      <c r="J2083" s="6">
        <v>1</v>
      </c>
    </row>
    <row r="2084" spans="2:10" x14ac:dyDescent="0.25">
      <c r="B2084" s="6">
        <v>0</v>
      </c>
      <c r="C2084" s="6">
        <v>32</v>
      </c>
      <c r="D2084" s="6">
        <v>1</v>
      </c>
      <c r="E2084" s="6">
        <v>1</v>
      </c>
      <c r="F2084" s="6">
        <v>1</v>
      </c>
      <c r="G2084" s="6">
        <v>6</v>
      </c>
      <c r="H2084" s="6">
        <v>312</v>
      </c>
      <c r="I2084" s="6">
        <v>12</v>
      </c>
      <c r="J2084" s="6">
        <v>0</v>
      </c>
    </row>
    <row r="2085" spans="2:10" x14ac:dyDescent="0.25">
      <c r="B2085" s="6">
        <v>0</v>
      </c>
      <c r="C2085" s="6">
        <v>54</v>
      </c>
      <c r="D2085" s="6">
        <v>1</v>
      </c>
      <c r="E2085" s="6">
        <v>1</v>
      </c>
      <c r="F2085" s="6">
        <v>1</v>
      </c>
      <c r="G2085" s="6">
        <v>6</v>
      </c>
      <c r="H2085" s="6">
        <v>117</v>
      </c>
      <c r="I2085" s="6">
        <v>20</v>
      </c>
      <c r="J2085" s="6">
        <v>1</v>
      </c>
    </row>
    <row r="2086" spans="2:10" x14ac:dyDescent="0.25">
      <c r="B2086" s="6">
        <v>0</v>
      </c>
      <c r="C2086" s="6">
        <v>35</v>
      </c>
      <c r="D2086" s="6">
        <v>1</v>
      </c>
      <c r="E2086" s="6">
        <v>1</v>
      </c>
      <c r="F2086" s="6">
        <v>1</v>
      </c>
      <c r="G2086" s="6">
        <v>6</v>
      </c>
      <c r="H2086" s="6">
        <v>367</v>
      </c>
      <c r="I2086" s="6">
        <v>15</v>
      </c>
      <c r="J2086" s="6">
        <v>0</v>
      </c>
    </row>
    <row r="2087" spans="2:10" x14ac:dyDescent="0.25">
      <c r="B2087" s="6">
        <v>0</v>
      </c>
      <c r="C2087" s="6">
        <v>49</v>
      </c>
      <c r="D2087" s="6">
        <v>1</v>
      </c>
      <c r="E2087" s="6">
        <v>0</v>
      </c>
      <c r="F2087" s="6">
        <v>0</v>
      </c>
      <c r="G2087" s="6">
        <v>1</v>
      </c>
      <c r="H2087" s="6">
        <v>109</v>
      </c>
      <c r="I2087" s="6">
        <v>20</v>
      </c>
      <c r="J2087" s="6">
        <v>0</v>
      </c>
    </row>
    <row r="2088" spans="2:10" x14ac:dyDescent="0.25">
      <c r="B2088" s="6">
        <v>1</v>
      </c>
      <c r="C2088" s="6">
        <v>53</v>
      </c>
      <c r="D2088" s="6">
        <v>1</v>
      </c>
      <c r="E2088" s="6">
        <v>1</v>
      </c>
      <c r="F2088" s="6">
        <v>1</v>
      </c>
      <c r="G2088" s="6">
        <v>2</v>
      </c>
      <c r="H2088" s="6">
        <v>149</v>
      </c>
      <c r="I2088" s="6">
        <v>18</v>
      </c>
      <c r="J2088" s="6">
        <v>0</v>
      </c>
    </row>
    <row r="2089" spans="2:10" x14ac:dyDescent="0.25">
      <c r="B2089" s="6">
        <v>1</v>
      </c>
      <c r="C2089" s="6">
        <v>36</v>
      </c>
      <c r="D2089" s="6">
        <v>0</v>
      </c>
      <c r="E2089" s="6">
        <v>1</v>
      </c>
      <c r="F2089" s="6">
        <v>1</v>
      </c>
      <c r="G2089" s="6">
        <v>2</v>
      </c>
      <c r="H2089" s="6">
        <v>57</v>
      </c>
      <c r="I2089" s="6">
        <v>15</v>
      </c>
      <c r="J2089" s="6">
        <v>0</v>
      </c>
    </row>
    <row r="2090" spans="2:10" x14ac:dyDescent="0.25">
      <c r="B2090" s="6">
        <v>0</v>
      </c>
      <c r="C2090" s="6">
        <v>56</v>
      </c>
      <c r="D2090" s="6">
        <v>1</v>
      </c>
      <c r="E2090" s="6">
        <v>0</v>
      </c>
      <c r="F2090" s="6">
        <v>0</v>
      </c>
      <c r="G2090" s="6">
        <v>1</v>
      </c>
      <c r="H2090" s="6">
        <v>118</v>
      </c>
      <c r="I2090" s="6">
        <v>20</v>
      </c>
      <c r="J2090" s="6">
        <v>0</v>
      </c>
    </row>
    <row r="2091" spans="2:10" x14ac:dyDescent="0.25">
      <c r="B2091" s="6">
        <v>1</v>
      </c>
      <c r="C2091" s="6">
        <v>41</v>
      </c>
      <c r="D2091" s="6">
        <v>1</v>
      </c>
      <c r="E2091" s="6">
        <v>1</v>
      </c>
      <c r="F2091" s="6">
        <v>1</v>
      </c>
      <c r="G2091" s="6">
        <v>6</v>
      </c>
      <c r="H2091" s="6">
        <v>30</v>
      </c>
      <c r="I2091" s="6">
        <v>18</v>
      </c>
      <c r="J2091" s="6">
        <v>0</v>
      </c>
    </row>
    <row r="2092" spans="2:10" x14ac:dyDescent="0.25">
      <c r="B2092" s="6">
        <v>1</v>
      </c>
      <c r="C2092" s="6">
        <v>59</v>
      </c>
      <c r="D2092" s="6">
        <v>1</v>
      </c>
      <c r="E2092" s="6">
        <v>1</v>
      </c>
      <c r="F2092" s="6">
        <v>1</v>
      </c>
      <c r="G2092" s="6">
        <v>5</v>
      </c>
      <c r="H2092" s="6">
        <v>74</v>
      </c>
      <c r="I2092" s="6">
        <v>16</v>
      </c>
      <c r="J2092" s="6">
        <v>0</v>
      </c>
    </row>
    <row r="2093" spans="2:10" x14ac:dyDescent="0.25">
      <c r="B2093" s="6">
        <v>0</v>
      </c>
      <c r="C2093" s="6">
        <v>61</v>
      </c>
      <c r="D2093" s="6">
        <v>0</v>
      </c>
      <c r="E2093" s="6">
        <v>1</v>
      </c>
      <c r="F2093" s="6">
        <v>1</v>
      </c>
      <c r="G2093" s="6">
        <v>4</v>
      </c>
      <c r="H2093" s="6">
        <v>58</v>
      </c>
      <c r="I2093" s="6">
        <v>8</v>
      </c>
      <c r="J2093" s="6">
        <v>0</v>
      </c>
    </row>
    <row r="2094" spans="2:10" x14ac:dyDescent="0.25">
      <c r="B2094" s="6">
        <v>1</v>
      </c>
      <c r="C2094" s="6">
        <v>54</v>
      </c>
      <c r="D2094" s="6">
        <v>1</v>
      </c>
      <c r="E2094" s="6">
        <v>1</v>
      </c>
      <c r="F2094" s="6">
        <v>1</v>
      </c>
      <c r="G2094" s="6">
        <v>5</v>
      </c>
      <c r="H2094" s="6">
        <v>74</v>
      </c>
      <c r="I2094" s="6">
        <v>16</v>
      </c>
      <c r="J2094" s="6">
        <v>0</v>
      </c>
    </row>
    <row r="2095" spans="2:10" x14ac:dyDescent="0.25">
      <c r="B2095" s="6">
        <v>1</v>
      </c>
      <c r="C2095" s="6">
        <v>44</v>
      </c>
      <c r="D2095" s="6">
        <v>1</v>
      </c>
      <c r="E2095" s="6">
        <v>1</v>
      </c>
      <c r="F2095" s="6">
        <v>1</v>
      </c>
      <c r="G2095" s="6">
        <v>3</v>
      </c>
      <c r="H2095" s="6">
        <v>73</v>
      </c>
      <c r="I2095" s="6">
        <v>18</v>
      </c>
      <c r="J2095" s="6">
        <v>0</v>
      </c>
    </row>
    <row r="2096" spans="2:10" x14ac:dyDescent="0.25">
      <c r="B2096" s="6">
        <v>0</v>
      </c>
      <c r="C2096" s="6">
        <v>33</v>
      </c>
      <c r="D2096" s="6">
        <v>1</v>
      </c>
      <c r="E2096" s="6">
        <v>1</v>
      </c>
      <c r="F2096" s="6">
        <v>1</v>
      </c>
      <c r="G2096" s="6">
        <v>5</v>
      </c>
      <c r="H2096" s="6">
        <v>120</v>
      </c>
      <c r="I2096" s="6">
        <v>12</v>
      </c>
      <c r="J2096" s="6">
        <v>0</v>
      </c>
    </row>
    <row r="2097" spans="2:10" x14ac:dyDescent="0.25">
      <c r="B2097" s="6">
        <v>1</v>
      </c>
      <c r="C2097" s="6">
        <v>38</v>
      </c>
      <c r="D2097" s="6">
        <v>1</v>
      </c>
      <c r="E2097" s="6">
        <v>1</v>
      </c>
      <c r="F2097" s="6">
        <v>1</v>
      </c>
      <c r="G2097" s="6">
        <v>3</v>
      </c>
      <c r="H2097" s="6">
        <v>142</v>
      </c>
      <c r="I2097" s="6">
        <v>18</v>
      </c>
      <c r="J2097" s="6">
        <v>0</v>
      </c>
    </row>
    <row r="2098" spans="2:10" x14ac:dyDescent="0.25">
      <c r="B2098" s="6">
        <v>0</v>
      </c>
      <c r="C2098" s="6">
        <v>38</v>
      </c>
      <c r="D2098" s="6">
        <v>1</v>
      </c>
      <c r="E2098" s="6">
        <v>1</v>
      </c>
      <c r="F2098" s="6">
        <v>1</v>
      </c>
      <c r="G2098" s="6">
        <v>5</v>
      </c>
      <c r="H2098" s="6">
        <v>185</v>
      </c>
      <c r="I2098" s="6">
        <v>12</v>
      </c>
      <c r="J2098" s="6">
        <v>1</v>
      </c>
    </row>
    <row r="2099" spans="2:10" x14ac:dyDescent="0.25">
      <c r="B2099" s="6">
        <v>0</v>
      </c>
      <c r="C2099" s="6">
        <v>69</v>
      </c>
      <c r="D2099" s="6">
        <v>1</v>
      </c>
      <c r="E2099" s="6">
        <v>1</v>
      </c>
      <c r="F2099" s="6">
        <v>1</v>
      </c>
      <c r="G2099" s="6">
        <v>2</v>
      </c>
      <c r="H2099" s="6">
        <v>125</v>
      </c>
      <c r="I2099" s="6">
        <v>20</v>
      </c>
      <c r="J2099" s="6">
        <v>1</v>
      </c>
    </row>
    <row r="2100" spans="2:10" x14ac:dyDescent="0.25">
      <c r="B2100" s="6">
        <v>1</v>
      </c>
      <c r="C2100" s="6">
        <v>43</v>
      </c>
      <c r="D2100" s="6">
        <v>1</v>
      </c>
      <c r="E2100" s="6">
        <v>1</v>
      </c>
      <c r="F2100" s="6">
        <v>1</v>
      </c>
      <c r="G2100" s="6">
        <v>3</v>
      </c>
      <c r="H2100" s="6">
        <v>77</v>
      </c>
      <c r="I2100" s="6">
        <v>18</v>
      </c>
      <c r="J2100" s="6">
        <v>0</v>
      </c>
    </row>
    <row r="2101" spans="2:10" x14ac:dyDescent="0.25">
      <c r="B2101" s="6">
        <v>0</v>
      </c>
      <c r="C2101" s="6">
        <v>46</v>
      </c>
      <c r="D2101" s="6">
        <v>1</v>
      </c>
      <c r="E2101" s="6">
        <v>1</v>
      </c>
      <c r="F2101" s="6">
        <v>1</v>
      </c>
      <c r="G2101" s="6">
        <v>2</v>
      </c>
      <c r="H2101" s="6">
        <v>53</v>
      </c>
      <c r="I2101" s="6">
        <v>18</v>
      </c>
      <c r="J2101" s="6">
        <v>1</v>
      </c>
    </row>
    <row r="2102" spans="2:10" x14ac:dyDescent="0.25">
      <c r="B2102" s="6">
        <v>0</v>
      </c>
      <c r="C2102" s="6">
        <v>52</v>
      </c>
      <c r="D2102" s="6">
        <v>1</v>
      </c>
      <c r="E2102" s="6">
        <v>1</v>
      </c>
      <c r="F2102" s="6">
        <v>0</v>
      </c>
      <c r="G2102" s="6">
        <v>3</v>
      </c>
      <c r="H2102" s="6">
        <v>15</v>
      </c>
      <c r="I2102" s="6">
        <v>8</v>
      </c>
      <c r="J2102" s="6">
        <v>1</v>
      </c>
    </row>
    <row r="2103" spans="2:10" x14ac:dyDescent="0.25">
      <c r="B2103" s="6">
        <v>1</v>
      </c>
      <c r="C2103" s="6">
        <v>56</v>
      </c>
      <c r="D2103" s="6">
        <v>1</v>
      </c>
      <c r="E2103" s="6">
        <v>1</v>
      </c>
      <c r="F2103" s="6">
        <v>1</v>
      </c>
      <c r="G2103" s="6">
        <v>5</v>
      </c>
      <c r="H2103" s="6">
        <v>76</v>
      </c>
      <c r="I2103" s="6">
        <v>16</v>
      </c>
      <c r="J2103" s="6">
        <v>0</v>
      </c>
    </row>
    <row r="2104" spans="2:10" x14ac:dyDescent="0.25">
      <c r="B2104" s="6">
        <v>0</v>
      </c>
      <c r="C2104" s="6">
        <v>28</v>
      </c>
      <c r="D2104" s="6">
        <v>1</v>
      </c>
      <c r="E2104" s="6">
        <v>1</v>
      </c>
      <c r="F2104" s="6">
        <v>1</v>
      </c>
      <c r="G2104" s="6">
        <v>4</v>
      </c>
      <c r="H2104" s="6">
        <v>304</v>
      </c>
      <c r="I2104" s="6">
        <v>12</v>
      </c>
      <c r="J2104" s="6">
        <v>0</v>
      </c>
    </row>
    <row r="2105" spans="2:10" x14ac:dyDescent="0.25">
      <c r="B2105" s="6">
        <v>0</v>
      </c>
      <c r="C2105" s="6">
        <v>34</v>
      </c>
      <c r="D2105" s="6">
        <v>0</v>
      </c>
      <c r="E2105" s="6">
        <v>0</v>
      </c>
      <c r="F2105" s="6">
        <v>1</v>
      </c>
      <c r="G2105" s="6">
        <v>4</v>
      </c>
      <c r="H2105" s="6">
        <v>86</v>
      </c>
      <c r="I2105" s="6">
        <v>8</v>
      </c>
      <c r="J2105" s="6">
        <v>0</v>
      </c>
    </row>
    <row r="2106" spans="2:10" x14ac:dyDescent="0.25">
      <c r="B2106" s="6">
        <v>0</v>
      </c>
      <c r="C2106" s="6">
        <v>32</v>
      </c>
      <c r="D2106" s="6">
        <v>0</v>
      </c>
      <c r="E2106" s="6">
        <v>0</v>
      </c>
      <c r="F2106" s="6">
        <v>1</v>
      </c>
      <c r="G2106" s="6">
        <v>7</v>
      </c>
      <c r="H2106" s="6">
        <v>65</v>
      </c>
      <c r="I2106" s="6">
        <v>8</v>
      </c>
      <c r="J2106" s="6">
        <v>0</v>
      </c>
    </row>
    <row r="2107" spans="2:10" x14ac:dyDescent="0.25">
      <c r="B2107" s="6">
        <v>0</v>
      </c>
      <c r="C2107" s="6">
        <v>46</v>
      </c>
      <c r="D2107" s="6">
        <v>1</v>
      </c>
      <c r="E2107" s="6">
        <v>1</v>
      </c>
      <c r="F2107" s="6">
        <v>1</v>
      </c>
      <c r="G2107" s="6">
        <v>4</v>
      </c>
      <c r="H2107" s="6">
        <v>38</v>
      </c>
      <c r="I2107" s="6">
        <v>12</v>
      </c>
      <c r="J2107" s="6">
        <v>1</v>
      </c>
    </row>
    <row r="2108" spans="2:10" x14ac:dyDescent="0.25">
      <c r="B2108" s="6">
        <v>1</v>
      </c>
      <c r="C2108" s="6">
        <v>48</v>
      </c>
      <c r="D2108" s="6">
        <v>1</v>
      </c>
      <c r="E2108" s="6">
        <v>0</v>
      </c>
      <c r="F2108" s="6">
        <v>1</v>
      </c>
      <c r="G2108" s="6">
        <v>4</v>
      </c>
      <c r="H2108" s="6">
        <v>102</v>
      </c>
      <c r="I2108" s="6">
        <v>13</v>
      </c>
      <c r="J2108" s="6">
        <v>1</v>
      </c>
    </row>
    <row r="2109" spans="2:10" x14ac:dyDescent="0.25">
      <c r="B2109" s="6">
        <v>0</v>
      </c>
      <c r="C2109" s="6">
        <v>55</v>
      </c>
      <c r="D2109" s="6">
        <v>1</v>
      </c>
      <c r="E2109" s="6">
        <v>1</v>
      </c>
      <c r="F2109" s="6">
        <v>0</v>
      </c>
      <c r="G2109" s="6">
        <v>1</v>
      </c>
      <c r="H2109" s="6">
        <v>113</v>
      </c>
      <c r="I2109" s="6">
        <v>8</v>
      </c>
      <c r="J2109" s="6">
        <v>1</v>
      </c>
    </row>
    <row r="2110" spans="2:10" x14ac:dyDescent="0.25">
      <c r="B2110" s="6">
        <v>1</v>
      </c>
      <c r="C2110" s="6">
        <v>42</v>
      </c>
      <c r="D2110" s="6">
        <v>1</v>
      </c>
      <c r="E2110" s="6">
        <v>1</v>
      </c>
      <c r="F2110" s="6">
        <v>1</v>
      </c>
      <c r="G2110" s="6">
        <v>4</v>
      </c>
      <c r="H2110" s="6">
        <v>135</v>
      </c>
      <c r="I2110" s="6">
        <v>15</v>
      </c>
      <c r="J2110" s="6">
        <v>1</v>
      </c>
    </row>
    <row r="2111" spans="2:10" x14ac:dyDescent="0.25">
      <c r="B2111" s="6">
        <v>0</v>
      </c>
      <c r="C2111" s="6">
        <v>36</v>
      </c>
      <c r="D2111" s="6">
        <v>1</v>
      </c>
      <c r="E2111" s="6">
        <v>1</v>
      </c>
      <c r="F2111" s="6">
        <v>0</v>
      </c>
      <c r="G2111" s="6">
        <v>3</v>
      </c>
      <c r="H2111" s="6">
        <v>107</v>
      </c>
      <c r="I2111" s="6">
        <v>9</v>
      </c>
      <c r="J2111" s="6">
        <v>1</v>
      </c>
    </row>
    <row r="2112" spans="2:10" x14ac:dyDescent="0.25">
      <c r="B2112" s="6">
        <v>0</v>
      </c>
      <c r="C2112" s="6">
        <v>51</v>
      </c>
      <c r="D2112" s="6">
        <v>1</v>
      </c>
      <c r="E2112" s="6">
        <v>0</v>
      </c>
      <c r="F2112" s="6">
        <v>1</v>
      </c>
      <c r="G2112" s="6">
        <v>5</v>
      </c>
      <c r="H2112" s="6">
        <v>91</v>
      </c>
      <c r="I2112" s="6">
        <v>20</v>
      </c>
      <c r="J2112" s="6">
        <v>1</v>
      </c>
    </row>
    <row r="2113" spans="2:10" x14ac:dyDescent="0.25">
      <c r="B2113" s="6">
        <v>0</v>
      </c>
      <c r="C2113" s="6">
        <v>59</v>
      </c>
      <c r="D2113" s="6">
        <v>1</v>
      </c>
      <c r="E2113" s="6">
        <v>1</v>
      </c>
      <c r="F2113" s="6">
        <v>1</v>
      </c>
      <c r="G2113" s="6">
        <v>2</v>
      </c>
      <c r="H2113" s="6">
        <v>59</v>
      </c>
      <c r="I2113" s="6">
        <v>20</v>
      </c>
      <c r="J2113" s="6">
        <v>1</v>
      </c>
    </row>
    <row r="2114" spans="2:10" x14ac:dyDescent="0.25">
      <c r="B2114" s="6">
        <v>0</v>
      </c>
      <c r="C2114" s="6">
        <v>45</v>
      </c>
      <c r="D2114" s="6">
        <v>1</v>
      </c>
      <c r="E2114" s="6">
        <v>1</v>
      </c>
      <c r="F2114" s="6">
        <v>1</v>
      </c>
      <c r="G2114" s="6">
        <v>3</v>
      </c>
      <c r="H2114" s="6">
        <v>135</v>
      </c>
      <c r="I2114" s="6">
        <v>18</v>
      </c>
      <c r="J2114" s="6">
        <v>1</v>
      </c>
    </row>
    <row r="2115" spans="2:10" x14ac:dyDescent="0.25">
      <c r="B2115" s="6">
        <v>0</v>
      </c>
      <c r="C2115" s="6">
        <v>40</v>
      </c>
      <c r="D2115" s="6">
        <v>0</v>
      </c>
      <c r="E2115" s="6">
        <v>1</v>
      </c>
      <c r="F2115" s="6">
        <v>0</v>
      </c>
      <c r="G2115" s="6">
        <v>2</v>
      </c>
      <c r="H2115" s="6">
        <v>19</v>
      </c>
      <c r="I2115" s="6">
        <v>8</v>
      </c>
      <c r="J2115" s="6">
        <v>0</v>
      </c>
    </row>
    <row r="2116" spans="2:10" x14ac:dyDescent="0.25">
      <c r="B2116" s="6">
        <v>0</v>
      </c>
      <c r="C2116" s="6">
        <v>42</v>
      </c>
      <c r="D2116" s="6">
        <v>1</v>
      </c>
      <c r="E2116" s="6">
        <v>1</v>
      </c>
      <c r="F2116" s="6">
        <v>1</v>
      </c>
      <c r="G2116" s="6">
        <v>5</v>
      </c>
      <c r="H2116" s="6">
        <v>231</v>
      </c>
      <c r="I2116" s="6">
        <v>15</v>
      </c>
      <c r="J2116" s="6">
        <v>0</v>
      </c>
    </row>
    <row r="2117" spans="2:10" x14ac:dyDescent="0.25">
      <c r="B2117" s="6">
        <v>1</v>
      </c>
      <c r="C2117" s="6">
        <v>49</v>
      </c>
      <c r="D2117" s="6">
        <v>1</v>
      </c>
      <c r="E2117" s="6">
        <v>1</v>
      </c>
      <c r="F2117" s="6">
        <v>1</v>
      </c>
      <c r="G2117" s="6">
        <v>6</v>
      </c>
      <c r="H2117" s="6">
        <v>137</v>
      </c>
      <c r="I2117" s="6">
        <v>15</v>
      </c>
      <c r="J2117" s="6">
        <v>0</v>
      </c>
    </row>
    <row r="2118" spans="2:10" x14ac:dyDescent="0.25">
      <c r="B2118" s="6">
        <v>1</v>
      </c>
      <c r="C2118" s="6">
        <v>40</v>
      </c>
      <c r="D2118" s="6">
        <v>1</v>
      </c>
      <c r="E2118" s="6">
        <v>1</v>
      </c>
      <c r="F2118" s="6">
        <v>0</v>
      </c>
      <c r="G2118" s="6">
        <v>3</v>
      </c>
      <c r="H2118" s="6">
        <v>43</v>
      </c>
      <c r="I2118" s="6">
        <v>15</v>
      </c>
      <c r="J2118" s="6">
        <v>0</v>
      </c>
    </row>
    <row r="2119" spans="2:10" x14ac:dyDescent="0.25">
      <c r="B2119" s="6">
        <v>1</v>
      </c>
      <c r="C2119" s="6">
        <v>36</v>
      </c>
      <c r="D2119" s="6">
        <v>1</v>
      </c>
      <c r="E2119" s="6">
        <v>1</v>
      </c>
      <c r="F2119" s="6">
        <v>1</v>
      </c>
      <c r="G2119" s="6">
        <v>6</v>
      </c>
      <c r="H2119" s="6">
        <v>147</v>
      </c>
      <c r="I2119" s="6">
        <v>15</v>
      </c>
      <c r="J2119" s="6">
        <v>0</v>
      </c>
    </row>
    <row r="2120" spans="2:10" x14ac:dyDescent="0.25">
      <c r="B2120" s="6">
        <v>1</v>
      </c>
      <c r="C2120" s="6">
        <v>41</v>
      </c>
      <c r="D2120" s="6">
        <v>1</v>
      </c>
      <c r="E2120" s="6">
        <v>1</v>
      </c>
      <c r="F2120" s="6">
        <v>1</v>
      </c>
      <c r="G2120" s="6">
        <v>5</v>
      </c>
      <c r="H2120" s="6">
        <v>105</v>
      </c>
      <c r="I2120" s="6">
        <v>15</v>
      </c>
      <c r="J2120" s="6">
        <v>0</v>
      </c>
    </row>
    <row r="2121" spans="2:10" x14ac:dyDescent="0.25">
      <c r="B2121" s="6">
        <v>1</v>
      </c>
      <c r="C2121" s="6">
        <v>74</v>
      </c>
      <c r="D2121" s="6">
        <v>1</v>
      </c>
      <c r="E2121" s="6">
        <v>1</v>
      </c>
      <c r="F2121" s="6">
        <v>1</v>
      </c>
      <c r="G2121" s="6">
        <v>6</v>
      </c>
      <c r="H2121" s="6">
        <v>90</v>
      </c>
      <c r="I2121" s="6">
        <v>20</v>
      </c>
      <c r="J2121" s="6">
        <v>0</v>
      </c>
    </row>
    <row r="2122" spans="2:10" x14ac:dyDescent="0.25">
      <c r="B2122" s="6">
        <v>0</v>
      </c>
      <c r="C2122" s="6">
        <v>59</v>
      </c>
      <c r="D2122" s="6">
        <v>1</v>
      </c>
      <c r="E2122" s="6">
        <v>1</v>
      </c>
      <c r="F2122" s="6">
        <v>1</v>
      </c>
      <c r="G2122" s="6">
        <v>2</v>
      </c>
      <c r="H2122" s="6">
        <v>83</v>
      </c>
      <c r="I2122" s="6">
        <v>20</v>
      </c>
      <c r="J2122" s="6">
        <v>1</v>
      </c>
    </row>
    <row r="2123" spans="2:10" x14ac:dyDescent="0.25">
      <c r="B2123" s="6">
        <v>1</v>
      </c>
      <c r="C2123" s="6">
        <v>52</v>
      </c>
      <c r="D2123" s="6">
        <v>1</v>
      </c>
      <c r="E2123" s="6">
        <v>1</v>
      </c>
      <c r="F2123" s="6">
        <v>1</v>
      </c>
      <c r="G2123" s="6">
        <v>3</v>
      </c>
      <c r="H2123" s="6">
        <v>164</v>
      </c>
      <c r="I2123" s="6">
        <v>15</v>
      </c>
      <c r="J2123" s="6">
        <v>0</v>
      </c>
    </row>
    <row r="2124" spans="2:10" x14ac:dyDescent="0.25">
      <c r="B2124" s="6">
        <v>0</v>
      </c>
      <c r="C2124" s="6">
        <v>55</v>
      </c>
      <c r="D2124" s="6">
        <v>1</v>
      </c>
      <c r="E2124" s="6">
        <v>1</v>
      </c>
      <c r="F2124" s="6">
        <v>1</v>
      </c>
      <c r="G2124" s="6">
        <v>2</v>
      </c>
      <c r="H2124" s="6">
        <v>300</v>
      </c>
      <c r="I2124" s="6">
        <v>18</v>
      </c>
      <c r="J2124" s="6">
        <v>0</v>
      </c>
    </row>
    <row r="2125" spans="2:10" x14ac:dyDescent="0.25">
      <c r="B2125" s="6">
        <v>1</v>
      </c>
      <c r="C2125" s="6">
        <v>34</v>
      </c>
      <c r="D2125" s="6">
        <v>1</v>
      </c>
      <c r="E2125" s="6">
        <v>1</v>
      </c>
      <c r="F2125" s="6">
        <v>1</v>
      </c>
      <c r="G2125" s="6">
        <v>6</v>
      </c>
      <c r="H2125" s="6">
        <v>138</v>
      </c>
      <c r="I2125" s="6">
        <v>15</v>
      </c>
      <c r="J2125" s="6">
        <v>1</v>
      </c>
    </row>
    <row r="2126" spans="2:10" x14ac:dyDescent="0.25">
      <c r="B2126" s="6">
        <v>1</v>
      </c>
      <c r="C2126" s="6">
        <v>54</v>
      </c>
      <c r="D2126" s="6">
        <v>1</v>
      </c>
      <c r="E2126" s="6">
        <v>1</v>
      </c>
      <c r="F2126" s="6">
        <v>1</v>
      </c>
      <c r="G2126" s="6">
        <v>3</v>
      </c>
      <c r="H2126" s="6">
        <v>138</v>
      </c>
      <c r="I2126" s="6">
        <v>18</v>
      </c>
      <c r="J2126" s="6">
        <v>0</v>
      </c>
    </row>
    <row r="2127" spans="2:10" x14ac:dyDescent="0.25">
      <c r="B2127" s="6">
        <v>1</v>
      </c>
      <c r="C2127" s="6">
        <v>52</v>
      </c>
      <c r="D2127" s="6">
        <v>1</v>
      </c>
      <c r="E2127" s="6">
        <v>1</v>
      </c>
      <c r="F2127" s="6">
        <v>0</v>
      </c>
      <c r="G2127" s="6">
        <v>3</v>
      </c>
      <c r="H2127" s="6">
        <v>75</v>
      </c>
      <c r="I2127" s="6">
        <v>18</v>
      </c>
      <c r="J2127" s="6">
        <v>0</v>
      </c>
    </row>
    <row r="2128" spans="2:10" x14ac:dyDescent="0.25">
      <c r="B2128" s="6">
        <v>0</v>
      </c>
      <c r="C2128" s="6">
        <v>37</v>
      </c>
      <c r="D2128" s="6">
        <v>1</v>
      </c>
      <c r="E2128" s="6">
        <v>1</v>
      </c>
      <c r="F2128" s="6">
        <v>1</v>
      </c>
      <c r="G2128" s="6">
        <v>5</v>
      </c>
      <c r="H2128" s="6">
        <v>177.5</v>
      </c>
      <c r="I2128" s="6">
        <v>15</v>
      </c>
      <c r="J2128" s="6">
        <v>0</v>
      </c>
    </row>
    <row r="2129" spans="2:10" x14ac:dyDescent="0.25">
      <c r="B2129" s="6">
        <v>1</v>
      </c>
      <c r="C2129" s="6">
        <v>68</v>
      </c>
      <c r="D2129" s="6">
        <v>1</v>
      </c>
      <c r="E2129" s="6">
        <v>1</v>
      </c>
      <c r="F2129" s="6">
        <v>1</v>
      </c>
      <c r="G2129" s="6">
        <v>3</v>
      </c>
      <c r="H2129" s="6">
        <v>26</v>
      </c>
      <c r="I2129" s="6">
        <v>20</v>
      </c>
      <c r="J2129" s="6">
        <v>0</v>
      </c>
    </row>
    <row r="2130" spans="2:10" x14ac:dyDescent="0.25">
      <c r="B2130" s="6">
        <v>0</v>
      </c>
      <c r="C2130" s="6">
        <v>48</v>
      </c>
      <c r="D2130" s="6">
        <v>1</v>
      </c>
      <c r="E2130" s="6">
        <v>0</v>
      </c>
      <c r="F2130" s="6">
        <v>1</v>
      </c>
      <c r="G2130" s="6">
        <v>3</v>
      </c>
      <c r="H2130" s="6">
        <v>43</v>
      </c>
      <c r="I2130" s="6">
        <v>18</v>
      </c>
      <c r="J2130" s="6">
        <v>1</v>
      </c>
    </row>
    <row r="2131" spans="2:10" x14ac:dyDescent="0.25">
      <c r="B2131" s="6">
        <v>0</v>
      </c>
      <c r="C2131" s="6">
        <v>48</v>
      </c>
      <c r="D2131" s="6">
        <v>1</v>
      </c>
      <c r="E2131" s="6">
        <v>1</v>
      </c>
      <c r="F2131" s="6">
        <v>1</v>
      </c>
      <c r="G2131" s="6">
        <v>3</v>
      </c>
      <c r="H2131" s="6">
        <v>161</v>
      </c>
      <c r="I2131" s="6">
        <v>18</v>
      </c>
      <c r="J2131" s="6">
        <v>1</v>
      </c>
    </row>
    <row r="2132" spans="2:10" x14ac:dyDescent="0.25">
      <c r="B2132" s="6">
        <v>1</v>
      </c>
      <c r="C2132" s="6">
        <v>61</v>
      </c>
      <c r="D2132" s="6">
        <v>1</v>
      </c>
      <c r="E2132" s="6">
        <v>1</v>
      </c>
      <c r="F2132" s="6">
        <v>0</v>
      </c>
      <c r="G2132" s="6">
        <v>1</v>
      </c>
      <c r="H2132" s="6">
        <v>102</v>
      </c>
      <c r="I2132" s="6">
        <v>20</v>
      </c>
      <c r="J2132" s="6">
        <v>0</v>
      </c>
    </row>
    <row r="2133" spans="2:10" x14ac:dyDescent="0.25">
      <c r="B2133" s="6">
        <v>1</v>
      </c>
      <c r="C2133" s="6">
        <v>48</v>
      </c>
      <c r="D2133" s="6">
        <v>1</v>
      </c>
      <c r="E2133" s="6">
        <v>1</v>
      </c>
      <c r="F2133" s="6">
        <v>1</v>
      </c>
      <c r="G2133" s="6">
        <v>4</v>
      </c>
      <c r="H2133" s="6">
        <v>138</v>
      </c>
      <c r="I2133" s="6">
        <v>16</v>
      </c>
      <c r="J2133" s="6">
        <v>1</v>
      </c>
    </row>
    <row r="2134" spans="2:10" x14ac:dyDescent="0.25">
      <c r="B2134" s="6">
        <v>1</v>
      </c>
      <c r="C2134" s="6">
        <v>48</v>
      </c>
      <c r="D2134" s="6">
        <v>1</v>
      </c>
      <c r="E2134" s="6">
        <v>1</v>
      </c>
      <c r="F2134" s="6">
        <v>0</v>
      </c>
      <c r="G2134" s="6">
        <v>4</v>
      </c>
      <c r="H2134" s="6">
        <v>46</v>
      </c>
      <c r="I2134" s="6">
        <v>15</v>
      </c>
      <c r="J2134" s="6">
        <v>1</v>
      </c>
    </row>
    <row r="2135" spans="2:10" x14ac:dyDescent="0.25">
      <c r="B2135" s="6">
        <v>1</v>
      </c>
      <c r="C2135" s="6">
        <v>43</v>
      </c>
      <c r="D2135" s="6">
        <v>1</v>
      </c>
      <c r="E2135" s="6">
        <v>1</v>
      </c>
      <c r="F2135" s="6">
        <v>1</v>
      </c>
      <c r="G2135" s="6">
        <v>5</v>
      </c>
      <c r="H2135" s="6">
        <v>115</v>
      </c>
      <c r="I2135" s="6">
        <v>18</v>
      </c>
      <c r="J2135" s="6">
        <v>0</v>
      </c>
    </row>
    <row r="2136" spans="2:10" x14ac:dyDescent="0.25">
      <c r="B2136" s="6">
        <v>0</v>
      </c>
      <c r="C2136" s="6">
        <v>47</v>
      </c>
      <c r="D2136" s="6">
        <v>1</v>
      </c>
      <c r="E2136" s="6">
        <v>1</v>
      </c>
      <c r="F2136" s="6">
        <v>0</v>
      </c>
      <c r="G2136" s="6">
        <v>1</v>
      </c>
      <c r="H2136" s="6">
        <v>30</v>
      </c>
      <c r="I2136" s="6">
        <v>18</v>
      </c>
      <c r="J2136" s="6">
        <v>1</v>
      </c>
    </row>
    <row r="2137" spans="2:10" x14ac:dyDescent="0.25">
      <c r="B2137" s="6">
        <v>0</v>
      </c>
      <c r="C2137" s="6">
        <v>52</v>
      </c>
      <c r="D2137" s="6">
        <v>1</v>
      </c>
      <c r="E2137" s="6">
        <v>1</v>
      </c>
      <c r="F2137" s="6">
        <v>0</v>
      </c>
      <c r="G2137" s="6">
        <v>1</v>
      </c>
      <c r="H2137" s="6">
        <v>428</v>
      </c>
      <c r="I2137" s="6">
        <v>15</v>
      </c>
      <c r="J2137" s="6">
        <v>0</v>
      </c>
    </row>
    <row r="2138" spans="2:10" x14ac:dyDescent="0.25">
      <c r="B2138" s="6">
        <v>1</v>
      </c>
      <c r="C2138" s="6">
        <v>47</v>
      </c>
      <c r="D2138" s="6">
        <v>1</v>
      </c>
      <c r="E2138" s="6">
        <v>0</v>
      </c>
      <c r="F2138" s="6">
        <v>1</v>
      </c>
      <c r="G2138" s="6">
        <v>3</v>
      </c>
      <c r="H2138" s="6">
        <v>66</v>
      </c>
      <c r="I2138" s="6">
        <v>16</v>
      </c>
      <c r="J2138" s="6">
        <v>0</v>
      </c>
    </row>
    <row r="2139" spans="2:10" x14ac:dyDescent="0.25">
      <c r="B2139" s="6">
        <v>1</v>
      </c>
      <c r="C2139" s="6">
        <v>58</v>
      </c>
      <c r="D2139" s="6">
        <v>1</v>
      </c>
      <c r="E2139" s="6">
        <v>1</v>
      </c>
      <c r="F2139" s="6">
        <v>1</v>
      </c>
      <c r="G2139" s="6">
        <v>6</v>
      </c>
      <c r="H2139" s="6">
        <v>204</v>
      </c>
      <c r="I2139" s="6">
        <v>16</v>
      </c>
      <c r="J2139" s="6">
        <v>0</v>
      </c>
    </row>
    <row r="2140" spans="2:10" x14ac:dyDescent="0.25">
      <c r="B2140" s="6">
        <v>0</v>
      </c>
      <c r="C2140" s="6">
        <v>43</v>
      </c>
      <c r="D2140" s="6">
        <v>1</v>
      </c>
      <c r="E2140" s="6">
        <v>1</v>
      </c>
      <c r="F2140" s="6">
        <v>1</v>
      </c>
      <c r="G2140" s="6">
        <v>2</v>
      </c>
      <c r="H2140" s="6">
        <v>56</v>
      </c>
      <c r="I2140" s="6">
        <v>18</v>
      </c>
      <c r="J2140" s="6">
        <v>1</v>
      </c>
    </row>
    <row r="2141" spans="2:10" x14ac:dyDescent="0.25">
      <c r="B2141" s="6">
        <v>0</v>
      </c>
      <c r="C2141" s="6">
        <v>52</v>
      </c>
      <c r="D2141" s="6">
        <v>1</v>
      </c>
      <c r="E2141" s="6">
        <v>0</v>
      </c>
      <c r="F2141" s="6">
        <v>1</v>
      </c>
      <c r="G2141" s="6">
        <v>3</v>
      </c>
      <c r="H2141" s="6">
        <v>136</v>
      </c>
      <c r="I2141" s="6">
        <v>20</v>
      </c>
      <c r="J2141" s="6">
        <v>1</v>
      </c>
    </row>
    <row r="2142" spans="2:10" x14ac:dyDescent="0.25">
      <c r="B2142" s="6">
        <v>0</v>
      </c>
      <c r="C2142" s="6">
        <v>37</v>
      </c>
      <c r="D2142" s="6">
        <v>0</v>
      </c>
      <c r="E2142" s="6">
        <v>1</v>
      </c>
      <c r="F2142" s="6">
        <v>1</v>
      </c>
      <c r="G2142" s="6">
        <v>6</v>
      </c>
      <c r="H2142" s="6">
        <v>124</v>
      </c>
      <c r="I2142" s="6">
        <v>12</v>
      </c>
      <c r="J2142" s="6">
        <v>0</v>
      </c>
    </row>
    <row r="2143" spans="2:10" x14ac:dyDescent="0.25">
      <c r="B2143" s="6">
        <v>1</v>
      </c>
      <c r="C2143" s="6">
        <v>32</v>
      </c>
      <c r="D2143" s="6">
        <v>1</v>
      </c>
      <c r="E2143" s="6">
        <v>1</v>
      </c>
      <c r="F2143" s="6">
        <v>1</v>
      </c>
      <c r="G2143" s="6">
        <v>5</v>
      </c>
      <c r="H2143" s="6">
        <v>122</v>
      </c>
      <c r="I2143" s="6">
        <v>18</v>
      </c>
      <c r="J2143" s="6">
        <v>0</v>
      </c>
    </row>
    <row r="2144" spans="2:10" x14ac:dyDescent="0.25">
      <c r="B2144" s="6">
        <v>1</v>
      </c>
      <c r="C2144" s="6">
        <v>46</v>
      </c>
      <c r="D2144" s="6">
        <v>1</v>
      </c>
      <c r="E2144" s="6">
        <v>1</v>
      </c>
      <c r="F2144" s="6">
        <v>1</v>
      </c>
      <c r="G2144" s="6">
        <v>3</v>
      </c>
      <c r="H2144" s="6">
        <v>140</v>
      </c>
      <c r="I2144" s="6">
        <v>15</v>
      </c>
      <c r="J2144" s="6">
        <v>0</v>
      </c>
    </row>
    <row r="2145" spans="2:10" x14ac:dyDescent="0.25">
      <c r="B2145" s="6">
        <v>1</v>
      </c>
      <c r="C2145" s="6">
        <v>40</v>
      </c>
      <c r="D2145" s="6">
        <v>1</v>
      </c>
      <c r="E2145" s="6">
        <v>1</v>
      </c>
      <c r="F2145" s="6">
        <v>1</v>
      </c>
      <c r="G2145" s="6">
        <v>4</v>
      </c>
      <c r="H2145" s="6">
        <v>60</v>
      </c>
      <c r="I2145" s="6">
        <v>15</v>
      </c>
      <c r="J2145" s="6">
        <v>0</v>
      </c>
    </row>
    <row r="2146" spans="2:10" x14ac:dyDescent="0.25">
      <c r="B2146" s="6">
        <v>1</v>
      </c>
      <c r="C2146" s="6">
        <v>55</v>
      </c>
      <c r="D2146" s="6">
        <v>1</v>
      </c>
      <c r="E2146" s="6">
        <v>1</v>
      </c>
      <c r="F2146" s="6">
        <v>1</v>
      </c>
      <c r="G2146" s="6">
        <v>5</v>
      </c>
      <c r="H2146" s="6">
        <v>110</v>
      </c>
      <c r="I2146" s="6">
        <v>15</v>
      </c>
      <c r="J2146" s="6">
        <v>1</v>
      </c>
    </row>
    <row r="2147" spans="2:10" x14ac:dyDescent="0.25">
      <c r="B2147" s="6">
        <v>0</v>
      </c>
      <c r="C2147" s="6">
        <v>32</v>
      </c>
      <c r="D2147" s="6">
        <v>1</v>
      </c>
      <c r="E2147" s="6">
        <v>1</v>
      </c>
      <c r="F2147" s="6">
        <v>1</v>
      </c>
      <c r="G2147" s="6">
        <v>3</v>
      </c>
      <c r="H2147" s="6">
        <v>79.5</v>
      </c>
      <c r="I2147" s="6">
        <v>18</v>
      </c>
      <c r="J2147" s="6">
        <v>1</v>
      </c>
    </row>
    <row r="2148" spans="2:10" x14ac:dyDescent="0.25">
      <c r="B2148" s="6">
        <v>1</v>
      </c>
      <c r="C2148" s="6">
        <v>51</v>
      </c>
      <c r="D2148" s="6">
        <v>1</v>
      </c>
      <c r="E2148" s="6">
        <v>1</v>
      </c>
      <c r="F2148" s="6">
        <v>1</v>
      </c>
      <c r="G2148" s="6">
        <v>3</v>
      </c>
      <c r="H2148" s="6">
        <v>92</v>
      </c>
      <c r="I2148" s="6">
        <v>16</v>
      </c>
      <c r="J2148" s="6">
        <v>0</v>
      </c>
    </row>
    <row r="2149" spans="2:10" x14ac:dyDescent="0.25">
      <c r="B2149" s="6">
        <v>0</v>
      </c>
      <c r="C2149" s="6">
        <v>42</v>
      </c>
      <c r="D2149" s="6">
        <v>1</v>
      </c>
      <c r="E2149" s="6">
        <v>0</v>
      </c>
      <c r="F2149" s="6">
        <v>1</v>
      </c>
      <c r="G2149" s="6">
        <v>4</v>
      </c>
      <c r="H2149" s="6">
        <v>177</v>
      </c>
      <c r="I2149" s="6">
        <v>18</v>
      </c>
      <c r="J2149" s="6">
        <v>1</v>
      </c>
    </row>
    <row r="2150" spans="2:10" x14ac:dyDescent="0.25">
      <c r="B2150" s="6">
        <v>0</v>
      </c>
      <c r="C2150" s="6">
        <v>44</v>
      </c>
      <c r="D2150" s="6">
        <v>1</v>
      </c>
      <c r="E2150" s="6">
        <v>1</v>
      </c>
      <c r="F2150" s="6">
        <v>1</v>
      </c>
      <c r="G2150" s="6">
        <v>5</v>
      </c>
      <c r="H2150" s="6">
        <v>37</v>
      </c>
      <c r="I2150" s="6">
        <v>8</v>
      </c>
      <c r="J2150" s="6">
        <v>1</v>
      </c>
    </row>
    <row r="2151" spans="2:10" x14ac:dyDescent="0.25">
      <c r="B2151" s="6">
        <v>0</v>
      </c>
      <c r="C2151" s="6">
        <v>54</v>
      </c>
      <c r="D2151" s="6">
        <v>1</v>
      </c>
      <c r="E2151" s="6">
        <v>0</v>
      </c>
      <c r="F2151" s="6">
        <v>1</v>
      </c>
      <c r="G2151" s="6">
        <v>3</v>
      </c>
      <c r="H2151" s="6">
        <v>44</v>
      </c>
      <c r="I2151" s="6">
        <v>20</v>
      </c>
      <c r="J2151" s="6">
        <v>0</v>
      </c>
    </row>
    <row r="2152" spans="2:10" x14ac:dyDescent="0.25">
      <c r="B2152" s="6">
        <v>0</v>
      </c>
      <c r="C2152" s="6">
        <v>49</v>
      </c>
      <c r="D2152" s="6">
        <v>1</v>
      </c>
      <c r="E2152" s="6">
        <v>0</v>
      </c>
      <c r="F2152" s="6">
        <v>0</v>
      </c>
      <c r="G2152" s="6">
        <v>4</v>
      </c>
      <c r="H2152" s="6">
        <v>105</v>
      </c>
      <c r="I2152" s="6">
        <v>18</v>
      </c>
      <c r="J2152" s="6">
        <v>1</v>
      </c>
    </row>
    <row r="2153" spans="2:10" x14ac:dyDescent="0.25">
      <c r="B2153" s="6">
        <v>0</v>
      </c>
      <c r="C2153" s="6">
        <v>58</v>
      </c>
      <c r="D2153" s="6">
        <v>0</v>
      </c>
      <c r="E2153" s="6">
        <v>0</v>
      </c>
      <c r="F2153" s="6">
        <v>1</v>
      </c>
      <c r="G2153" s="6">
        <v>5</v>
      </c>
      <c r="H2153" s="6">
        <v>37</v>
      </c>
      <c r="I2153" s="6">
        <v>20</v>
      </c>
      <c r="J2153" s="6">
        <v>1</v>
      </c>
    </row>
    <row r="2154" spans="2:10" x14ac:dyDescent="0.25">
      <c r="B2154" s="6">
        <v>0</v>
      </c>
      <c r="C2154" s="6">
        <v>57</v>
      </c>
      <c r="D2154" s="6">
        <v>1</v>
      </c>
      <c r="E2154" s="6">
        <v>0</v>
      </c>
      <c r="F2154" s="6">
        <v>0</v>
      </c>
      <c r="G2154" s="6">
        <v>4</v>
      </c>
      <c r="H2154" s="6">
        <v>94</v>
      </c>
      <c r="I2154" s="6">
        <v>20</v>
      </c>
      <c r="J2154" s="6">
        <v>0</v>
      </c>
    </row>
    <row r="2155" spans="2:10" x14ac:dyDescent="0.25">
      <c r="B2155" s="6">
        <v>1</v>
      </c>
      <c r="C2155" s="6">
        <v>47</v>
      </c>
      <c r="D2155" s="6">
        <v>1</v>
      </c>
      <c r="E2155" s="6">
        <v>0</v>
      </c>
      <c r="F2155" s="6">
        <v>1</v>
      </c>
      <c r="G2155" s="6">
        <v>5</v>
      </c>
      <c r="H2155" s="6">
        <v>108</v>
      </c>
      <c r="I2155" s="6">
        <v>15</v>
      </c>
      <c r="J2155" s="6">
        <v>0</v>
      </c>
    </row>
    <row r="2156" spans="2:10" x14ac:dyDescent="0.25">
      <c r="B2156" s="6">
        <v>0</v>
      </c>
      <c r="C2156" s="6">
        <v>51</v>
      </c>
      <c r="D2156" s="6">
        <v>1</v>
      </c>
      <c r="E2156" s="6">
        <v>1</v>
      </c>
      <c r="F2156" s="6">
        <v>1</v>
      </c>
      <c r="G2156" s="6">
        <v>3</v>
      </c>
      <c r="H2156" s="6">
        <v>140</v>
      </c>
      <c r="I2156" s="6">
        <v>20</v>
      </c>
      <c r="J2156" s="6">
        <v>1</v>
      </c>
    </row>
    <row r="2157" spans="2:10" x14ac:dyDescent="0.25">
      <c r="B2157" s="6">
        <v>1</v>
      </c>
      <c r="C2157" s="6">
        <v>33</v>
      </c>
      <c r="D2157" s="6">
        <v>1</v>
      </c>
      <c r="E2157" s="6">
        <v>1</v>
      </c>
      <c r="F2157" s="6">
        <v>1</v>
      </c>
      <c r="G2157" s="6">
        <v>6</v>
      </c>
      <c r="H2157" s="6">
        <v>25</v>
      </c>
      <c r="I2157" s="6">
        <v>15</v>
      </c>
      <c r="J2157" s="6">
        <v>1</v>
      </c>
    </row>
    <row r="2158" spans="2:10" x14ac:dyDescent="0.25">
      <c r="B2158" s="6">
        <v>0</v>
      </c>
      <c r="C2158" s="6">
        <v>54</v>
      </c>
      <c r="D2158" s="6">
        <v>0</v>
      </c>
      <c r="E2158" s="6">
        <v>1</v>
      </c>
      <c r="F2158" s="6">
        <v>0</v>
      </c>
      <c r="G2158" s="6">
        <v>2</v>
      </c>
      <c r="H2158" s="6">
        <v>299</v>
      </c>
      <c r="I2158" s="6">
        <v>8</v>
      </c>
      <c r="J2158" s="6">
        <v>1</v>
      </c>
    </row>
    <row r="2159" spans="2:10" x14ac:dyDescent="0.25">
      <c r="B2159" s="6">
        <v>1</v>
      </c>
      <c r="C2159" s="6">
        <v>46</v>
      </c>
      <c r="D2159" s="6">
        <v>1</v>
      </c>
      <c r="E2159" s="6">
        <v>1</v>
      </c>
      <c r="F2159" s="6">
        <v>1</v>
      </c>
      <c r="G2159" s="6">
        <v>2</v>
      </c>
      <c r="H2159" s="6">
        <v>39.5</v>
      </c>
      <c r="I2159" s="6">
        <v>15</v>
      </c>
      <c r="J2159" s="6">
        <v>0</v>
      </c>
    </row>
    <row r="2160" spans="2:10" x14ac:dyDescent="0.25">
      <c r="B2160" s="6">
        <v>0</v>
      </c>
      <c r="C2160" s="6">
        <v>65</v>
      </c>
      <c r="D2160" s="6">
        <v>1</v>
      </c>
      <c r="E2160" s="6">
        <v>1</v>
      </c>
      <c r="F2160" s="6">
        <v>1</v>
      </c>
      <c r="G2160" s="6">
        <v>2</v>
      </c>
      <c r="H2160" s="6">
        <v>6</v>
      </c>
      <c r="I2160" s="6">
        <v>20</v>
      </c>
      <c r="J2160" s="6">
        <v>1</v>
      </c>
    </row>
    <row r="2161" spans="2:10" x14ac:dyDescent="0.25">
      <c r="B2161" s="6">
        <v>0</v>
      </c>
      <c r="C2161" s="6">
        <v>46</v>
      </c>
      <c r="D2161" s="6">
        <v>1</v>
      </c>
      <c r="E2161" s="6">
        <v>1</v>
      </c>
      <c r="F2161" s="6">
        <v>1</v>
      </c>
      <c r="G2161" s="6">
        <v>3</v>
      </c>
      <c r="H2161" s="6">
        <v>94</v>
      </c>
      <c r="I2161" s="6">
        <v>18</v>
      </c>
      <c r="J2161" s="6">
        <v>1</v>
      </c>
    </row>
    <row r="2162" spans="2:10" x14ac:dyDescent="0.25">
      <c r="B2162" s="6">
        <v>1</v>
      </c>
      <c r="C2162" s="6">
        <v>47</v>
      </c>
      <c r="D2162" s="6">
        <v>1</v>
      </c>
      <c r="E2162" s="6">
        <v>1</v>
      </c>
      <c r="F2162" s="6">
        <v>1</v>
      </c>
      <c r="G2162" s="6">
        <v>6</v>
      </c>
      <c r="H2162" s="6">
        <v>96</v>
      </c>
      <c r="I2162" s="6">
        <v>15</v>
      </c>
      <c r="J2162" s="6">
        <v>0</v>
      </c>
    </row>
    <row r="2163" spans="2:10" x14ac:dyDescent="0.25">
      <c r="B2163" s="6">
        <v>1</v>
      </c>
      <c r="C2163" s="6">
        <v>61</v>
      </c>
      <c r="D2163" s="6">
        <v>1</v>
      </c>
      <c r="E2163" s="6">
        <v>1</v>
      </c>
      <c r="F2163" s="6">
        <v>1</v>
      </c>
      <c r="G2163" s="6">
        <v>2</v>
      </c>
      <c r="H2163" s="6">
        <v>88</v>
      </c>
      <c r="I2163" s="6">
        <v>20</v>
      </c>
      <c r="J2163" s="6">
        <v>0</v>
      </c>
    </row>
    <row r="2164" spans="2:10" x14ac:dyDescent="0.25">
      <c r="B2164" s="6">
        <v>0</v>
      </c>
      <c r="C2164" s="6">
        <v>61</v>
      </c>
      <c r="D2164" s="6">
        <v>1</v>
      </c>
      <c r="E2164" s="6">
        <v>0</v>
      </c>
      <c r="F2164" s="6">
        <v>1</v>
      </c>
      <c r="G2164" s="6">
        <v>4</v>
      </c>
      <c r="H2164" s="6">
        <v>235</v>
      </c>
      <c r="I2164" s="6">
        <v>20</v>
      </c>
      <c r="J2164" s="6">
        <v>1</v>
      </c>
    </row>
    <row r="2165" spans="2:10" x14ac:dyDescent="0.25">
      <c r="B2165" s="6">
        <v>0</v>
      </c>
      <c r="C2165" s="6">
        <v>31</v>
      </c>
      <c r="D2165" s="6">
        <v>1</v>
      </c>
      <c r="E2165" s="6">
        <v>1</v>
      </c>
      <c r="F2165" s="6">
        <v>0</v>
      </c>
      <c r="G2165" s="6">
        <v>3</v>
      </c>
      <c r="H2165" s="6">
        <v>40</v>
      </c>
      <c r="I2165" s="6">
        <v>9</v>
      </c>
      <c r="J2165" s="6">
        <v>1</v>
      </c>
    </row>
    <row r="2166" spans="2:10" x14ac:dyDescent="0.25">
      <c r="B2166" s="6">
        <v>0</v>
      </c>
      <c r="C2166" s="6">
        <v>44</v>
      </c>
      <c r="D2166" s="6">
        <v>1</v>
      </c>
      <c r="E2166" s="6">
        <v>1</v>
      </c>
      <c r="F2166" s="6">
        <v>0</v>
      </c>
      <c r="G2166" s="6">
        <v>3</v>
      </c>
      <c r="H2166" s="6">
        <v>105</v>
      </c>
      <c r="I2166" s="6">
        <v>8</v>
      </c>
      <c r="J2166" s="6">
        <v>0</v>
      </c>
    </row>
    <row r="2167" spans="2:10" x14ac:dyDescent="0.25">
      <c r="B2167" s="6">
        <v>0</v>
      </c>
      <c r="C2167" s="6">
        <v>60</v>
      </c>
      <c r="D2167" s="6">
        <v>1</v>
      </c>
      <c r="E2167" s="6">
        <v>1</v>
      </c>
      <c r="F2167" s="6">
        <v>0</v>
      </c>
      <c r="G2167" s="6">
        <v>1</v>
      </c>
      <c r="H2167" s="6">
        <v>51</v>
      </c>
      <c r="I2167" s="6">
        <v>20</v>
      </c>
      <c r="J2167" s="6">
        <v>1</v>
      </c>
    </row>
    <row r="2168" spans="2:10" x14ac:dyDescent="0.25">
      <c r="B2168" s="6">
        <v>0</v>
      </c>
      <c r="C2168" s="6">
        <v>58</v>
      </c>
      <c r="D2168" s="6">
        <v>0</v>
      </c>
      <c r="E2168" s="6">
        <v>1</v>
      </c>
      <c r="F2168" s="6">
        <v>1</v>
      </c>
      <c r="G2168" s="6">
        <v>5</v>
      </c>
      <c r="H2168" s="6">
        <v>32</v>
      </c>
      <c r="I2168" s="6">
        <v>8</v>
      </c>
      <c r="J2168" s="6">
        <v>1</v>
      </c>
    </row>
    <row r="2169" spans="2:10" x14ac:dyDescent="0.25">
      <c r="B2169" s="6">
        <v>0</v>
      </c>
      <c r="C2169" s="6">
        <v>43</v>
      </c>
      <c r="D2169" s="6">
        <v>0</v>
      </c>
      <c r="E2169" s="6">
        <v>1</v>
      </c>
      <c r="F2169" s="6">
        <v>1</v>
      </c>
      <c r="G2169" s="6">
        <v>4</v>
      </c>
      <c r="H2169" s="6">
        <v>178</v>
      </c>
      <c r="I2169" s="6">
        <v>18</v>
      </c>
      <c r="J2169" s="6">
        <v>1</v>
      </c>
    </row>
    <row r="2170" spans="2:10" x14ac:dyDescent="0.25">
      <c r="B2170" s="6">
        <v>1</v>
      </c>
      <c r="C2170" s="6">
        <v>48</v>
      </c>
      <c r="D2170" s="6">
        <v>1</v>
      </c>
      <c r="E2170" s="6">
        <v>1</v>
      </c>
      <c r="F2170" s="6">
        <v>1</v>
      </c>
      <c r="G2170" s="6">
        <v>3</v>
      </c>
      <c r="H2170" s="6">
        <v>108</v>
      </c>
      <c r="I2170" s="6">
        <v>15</v>
      </c>
      <c r="J2170" s="6">
        <v>0</v>
      </c>
    </row>
    <row r="2171" spans="2:10" x14ac:dyDescent="0.25">
      <c r="B2171" s="6">
        <v>1</v>
      </c>
      <c r="C2171" s="6">
        <v>47</v>
      </c>
      <c r="D2171" s="6">
        <v>1</v>
      </c>
      <c r="E2171" s="6">
        <v>1</v>
      </c>
      <c r="F2171" s="6">
        <v>1</v>
      </c>
      <c r="G2171" s="6">
        <v>5</v>
      </c>
      <c r="H2171" s="6">
        <v>41</v>
      </c>
      <c r="I2171" s="6">
        <v>15</v>
      </c>
      <c r="J2171" s="6">
        <v>0</v>
      </c>
    </row>
    <row r="2172" spans="2:10" x14ac:dyDescent="0.25">
      <c r="B2172" s="6">
        <v>1</v>
      </c>
      <c r="C2172" s="6">
        <v>48</v>
      </c>
      <c r="D2172" s="6">
        <v>1</v>
      </c>
      <c r="E2172" s="6">
        <v>1</v>
      </c>
      <c r="F2172" s="6">
        <v>1</v>
      </c>
      <c r="G2172" s="6">
        <v>3</v>
      </c>
      <c r="H2172" s="6">
        <v>69</v>
      </c>
      <c r="I2172" s="6">
        <v>15</v>
      </c>
      <c r="J2172" s="6">
        <v>0</v>
      </c>
    </row>
    <row r="2173" spans="2:10" x14ac:dyDescent="0.25">
      <c r="B2173" s="6">
        <v>1</v>
      </c>
      <c r="C2173" s="6">
        <v>62</v>
      </c>
      <c r="D2173" s="6">
        <v>1</v>
      </c>
      <c r="E2173" s="6">
        <v>1</v>
      </c>
      <c r="F2173" s="6">
        <v>1</v>
      </c>
      <c r="G2173" s="6">
        <v>4</v>
      </c>
      <c r="H2173" s="6">
        <v>66</v>
      </c>
      <c r="I2173" s="6">
        <v>20</v>
      </c>
      <c r="J2173" s="6">
        <v>0</v>
      </c>
    </row>
    <row r="2174" spans="2:10" x14ac:dyDescent="0.25">
      <c r="B2174" s="6">
        <v>1</v>
      </c>
      <c r="C2174" s="6">
        <v>43</v>
      </c>
      <c r="D2174" s="6">
        <v>1</v>
      </c>
      <c r="E2174" s="6">
        <v>1</v>
      </c>
      <c r="F2174" s="6">
        <v>1</v>
      </c>
      <c r="G2174" s="6">
        <v>4</v>
      </c>
      <c r="H2174" s="6">
        <v>119</v>
      </c>
      <c r="I2174" s="6">
        <v>15</v>
      </c>
      <c r="J2174" s="6">
        <v>0</v>
      </c>
    </row>
    <row r="2175" spans="2:10" x14ac:dyDescent="0.25">
      <c r="B2175" s="6">
        <v>1</v>
      </c>
      <c r="C2175" s="6">
        <v>42</v>
      </c>
      <c r="D2175" s="6">
        <v>1</v>
      </c>
      <c r="E2175" s="6">
        <v>1</v>
      </c>
      <c r="F2175" s="6">
        <v>0</v>
      </c>
      <c r="G2175" s="6">
        <v>1</v>
      </c>
      <c r="H2175" s="6">
        <v>48</v>
      </c>
      <c r="I2175" s="6">
        <v>16</v>
      </c>
      <c r="J2175" s="6">
        <v>0</v>
      </c>
    </row>
    <row r="2176" spans="2:10" x14ac:dyDescent="0.25">
      <c r="B2176" s="6">
        <v>0</v>
      </c>
      <c r="C2176" s="6">
        <v>57</v>
      </c>
      <c r="D2176" s="6">
        <v>1</v>
      </c>
      <c r="E2176" s="6">
        <v>0</v>
      </c>
      <c r="F2176" s="6">
        <v>1</v>
      </c>
      <c r="G2176" s="6">
        <v>6</v>
      </c>
      <c r="H2176" s="6">
        <v>131</v>
      </c>
      <c r="I2176" s="6">
        <v>20</v>
      </c>
      <c r="J2176" s="6">
        <v>1</v>
      </c>
    </row>
    <row r="2177" spans="2:10" x14ac:dyDescent="0.25">
      <c r="B2177" s="6">
        <v>1</v>
      </c>
      <c r="C2177" s="6">
        <v>77</v>
      </c>
      <c r="D2177" s="6">
        <v>1</v>
      </c>
      <c r="E2177" s="6">
        <v>1</v>
      </c>
      <c r="F2177" s="6">
        <v>0</v>
      </c>
      <c r="G2177" s="6">
        <v>5</v>
      </c>
      <c r="H2177" s="6">
        <v>4</v>
      </c>
      <c r="I2177" s="6">
        <v>13</v>
      </c>
      <c r="J2177" s="6">
        <v>1</v>
      </c>
    </row>
    <row r="2178" spans="2:10" x14ac:dyDescent="0.25">
      <c r="B2178" s="6">
        <v>1</v>
      </c>
      <c r="C2178" s="6">
        <v>32</v>
      </c>
      <c r="D2178" s="6">
        <v>1</v>
      </c>
      <c r="E2178" s="6">
        <v>1</v>
      </c>
      <c r="F2178" s="6">
        <v>1</v>
      </c>
      <c r="G2178" s="6">
        <v>3</v>
      </c>
      <c r="H2178" s="6">
        <v>116</v>
      </c>
      <c r="I2178" s="6">
        <v>15</v>
      </c>
      <c r="J2178" s="6">
        <v>1</v>
      </c>
    </row>
    <row r="2179" spans="2:10" x14ac:dyDescent="0.25">
      <c r="B2179" s="6">
        <v>0</v>
      </c>
      <c r="C2179" s="6">
        <v>66</v>
      </c>
      <c r="D2179" s="6">
        <v>1</v>
      </c>
      <c r="E2179" s="6">
        <v>1</v>
      </c>
      <c r="F2179" s="6">
        <v>1</v>
      </c>
      <c r="G2179" s="6">
        <v>3</v>
      </c>
      <c r="H2179" s="6">
        <v>545</v>
      </c>
      <c r="I2179" s="6">
        <v>20</v>
      </c>
      <c r="J2179" s="6">
        <v>1</v>
      </c>
    </row>
    <row r="2180" spans="2:10" x14ac:dyDescent="0.25">
      <c r="B2180" s="6">
        <v>1</v>
      </c>
      <c r="C2180" s="6">
        <v>47</v>
      </c>
      <c r="D2180" s="6">
        <v>1</v>
      </c>
      <c r="E2180" s="6">
        <v>1</v>
      </c>
      <c r="F2180" s="6">
        <v>1</v>
      </c>
      <c r="G2180" s="6">
        <v>5</v>
      </c>
      <c r="H2180" s="6">
        <v>115</v>
      </c>
      <c r="I2180" s="6">
        <v>15</v>
      </c>
      <c r="J2180" s="6">
        <v>1</v>
      </c>
    </row>
    <row r="2181" spans="2:10" x14ac:dyDescent="0.25">
      <c r="B2181" s="6">
        <v>0</v>
      </c>
      <c r="C2181" s="6">
        <v>37</v>
      </c>
      <c r="D2181" s="6">
        <v>1</v>
      </c>
      <c r="E2181" s="6">
        <v>1</v>
      </c>
      <c r="F2181" s="6">
        <v>1</v>
      </c>
      <c r="G2181" s="6">
        <v>5</v>
      </c>
      <c r="H2181" s="6">
        <v>129</v>
      </c>
      <c r="I2181" s="6">
        <v>18</v>
      </c>
      <c r="J2181" s="6">
        <v>1</v>
      </c>
    </row>
    <row r="2182" spans="2:10" x14ac:dyDescent="0.25">
      <c r="B2182" s="6">
        <v>1</v>
      </c>
      <c r="C2182" s="6">
        <v>66</v>
      </c>
      <c r="D2182" s="6">
        <v>1</v>
      </c>
      <c r="E2182" s="6">
        <v>1</v>
      </c>
      <c r="F2182" s="6">
        <v>1</v>
      </c>
      <c r="G2182" s="6">
        <v>2</v>
      </c>
      <c r="H2182" s="6">
        <v>87</v>
      </c>
      <c r="I2182" s="6">
        <v>20</v>
      </c>
      <c r="J2182" s="6">
        <v>0</v>
      </c>
    </row>
    <row r="2183" spans="2:10" x14ac:dyDescent="0.25">
      <c r="B2183" s="6">
        <v>1</v>
      </c>
      <c r="C2183" s="6">
        <v>46</v>
      </c>
      <c r="D2183" s="6">
        <v>1</v>
      </c>
      <c r="E2183" s="6">
        <v>1</v>
      </c>
      <c r="F2183" s="6">
        <v>1</v>
      </c>
      <c r="G2183" s="6">
        <v>3</v>
      </c>
      <c r="H2183" s="6">
        <v>77</v>
      </c>
      <c r="I2183" s="6">
        <v>18</v>
      </c>
      <c r="J2183" s="6">
        <v>0</v>
      </c>
    </row>
    <row r="2184" spans="2:10" x14ac:dyDescent="0.25">
      <c r="B2184" s="6">
        <v>0</v>
      </c>
      <c r="C2184" s="6">
        <v>34</v>
      </c>
      <c r="D2184" s="6">
        <v>1</v>
      </c>
      <c r="E2184" s="6">
        <v>1</v>
      </c>
      <c r="F2184" s="6">
        <v>1</v>
      </c>
      <c r="G2184" s="6">
        <v>4</v>
      </c>
      <c r="H2184" s="6">
        <v>173</v>
      </c>
      <c r="I2184" s="6">
        <v>18</v>
      </c>
      <c r="J2184" s="6">
        <v>1</v>
      </c>
    </row>
    <row r="2185" spans="2:10" x14ac:dyDescent="0.25">
      <c r="B2185" s="6">
        <v>0</v>
      </c>
      <c r="C2185" s="6">
        <v>40</v>
      </c>
      <c r="D2185" s="6">
        <v>1</v>
      </c>
      <c r="E2185" s="6">
        <v>1</v>
      </c>
      <c r="F2185" s="6">
        <v>1</v>
      </c>
      <c r="G2185" s="6">
        <v>3</v>
      </c>
      <c r="H2185" s="6">
        <v>75</v>
      </c>
      <c r="I2185" s="6">
        <v>9</v>
      </c>
      <c r="J2185" s="6">
        <v>0</v>
      </c>
    </row>
    <row r="2186" spans="2:10" x14ac:dyDescent="0.25">
      <c r="B2186" s="6">
        <v>1</v>
      </c>
      <c r="C2186" s="6">
        <v>39</v>
      </c>
      <c r="D2186" s="6">
        <v>1</v>
      </c>
      <c r="E2186" s="6">
        <v>1</v>
      </c>
      <c r="F2186" s="6">
        <v>1</v>
      </c>
      <c r="G2186" s="6">
        <v>3</v>
      </c>
      <c r="H2186" s="6">
        <v>149</v>
      </c>
      <c r="I2186" s="6">
        <v>15</v>
      </c>
      <c r="J2186" s="6">
        <v>0</v>
      </c>
    </row>
    <row r="2187" spans="2:10" x14ac:dyDescent="0.25">
      <c r="B2187" s="6">
        <v>0</v>
      </c>
      <c r="C2187" s="6">
        <v>60</v>
      </c>
      <c r="D2187" s="6">
        <v>1</v>
      </c>
      <c r="E2187" s="6">
        <v>1</v>
      </c>
      <c r="F2187" s="6">
        <v>0</v>
      </c>
      <c r="G2187" s="6">
        <v>4</v>
      </c>
      <c r="H2187" s="6">
        <v>28</v>
      </c>
      <c r="I2187" s="6">
        <v>20</v>
      </c>
      <c r="J2187" s="6">
        <v>1</v>
      </c>
    </row>
    <row r="2188" spans="2:10" x14ac:dyDescent="0.25">
      <c r="B2188" s="6">
        <v>1</v>
      </c>
      <c r="C2188" s="6">
        <v>52</v>
      </c>
      <c r="D2188" s="6">
        <v>1</v>
      </c>
      <c r="E2188" s="6">
        <v>1</v>
      </c>
      <c r="F2188" s="6">
        <v>0</v>
      </c>
      <c r="G2188" s="6">
        <v>1</v>
      </c>
      <c r="H2188" s="6">
        <v>74</v>
      </c>
      <c r="I2188" s="6">
        <v>15</v>
      </c>
      <c r="J2188" s="6">
        <v>1</v>
      </c>
    </row>
    <row r="2189" spans="2:10" x14ac:dyDescent="0.25">
      <c r="B2189" s="6">
        <v>0</v>
      </c>
      <c r="C2189" s="6">
        <v>54</v>
      </c>
      <c r="D2189" s="6">
        <v>0</v>
      </c>
      <c r="E2189" s="6">
        <v>1</v>
      </c>
      <c r="F2189" s="6">
        <v>0</v>
      </c>
      <c r="G2189" s="6">
        <v>3</v>
      </c>
      <c r="H2189" s="6">
        <v>11</v>
      </c>
      <c r="I2189" s="6">
        <v>8</v>
      </c>
      <c r="J2189" s="6">
        <v>0</v>
      </c>
    </row>
    <row r="2190" spans="2:10" x14ac:dyDescent="0.25">
      <c r="B2190" s="6">
        <v>0</v>
      </c>
      <c r="C2190" s="6">
        <v>51</v>
      </c>
      <c r="D2190" s="6">
        <v>1</v>
      </c>
      <c r="E2190" s="6">
        <v>1</v>
      </c>
      <c r="F2190" s="6">
        <v>1</v>
      </c>
      <c r="G2190" s="6">
        <v>3</v>
      </c>
      <c r="H2190" s="6">
        <v>96.5</v>
      </c>
      <c r="I2190" s="6">
        <v>18</v>
      </c>
      <c r="J2190" s="6">
        <v>1</v>
      </c>
    </row>
    <row r="2191" spans="2:10" x14ac:dyDescent="0.25">
      <c r="B2191" s="6">
        <v>0</v>
      </c>
      <c r="C2191" s="6">
        <v>35</v>
      </c>
      <c r="D2191" s="6">
        <v>1</v>
      </c>
      <c r="E2191" s="6">
        <v>1</v>
      </c>
      <c r="F2191" s="6">
        <v>1</v>
      </c>
      <c r="G2191" s="6">
        <v>3</v>
      </c>
      <c r="H2191" s="6">
        <v>11.5</v>
      </c>
      <c r="I2191" s="6">
        <v>12</v>
      </c>
      <c r="J2191" s="6">
        <v>1</v>
      </c>
    </row>
    <row r="2192" spans="2:10" x14ac:dyDescent="0.25">
      <c r="B2192" s="6">
        <v>0</v>
      </c>
      <c r="C2192" s="6">
        <v>54</v>
      </c>
      <c r="D2192" s="6">
        <v>1</v>
      </c>
      <c r="E2192" s="6">
        <v>1</v>
      </c>
      <c r="F2192" s="6">
        <v>1</v>
      </c>
      <c r="G2192" s="6">
        <v>5</v>
      </c>
      <c r="H2192" s="6">
        <v>118</v>
      </c>
      <c r="I2192" s="6">
        <v>18</v>
      </c>
      <c r="J2192" s="6">
        <v>1</v>
      </c>
    </row>
    <row r="2193" spans="2:10" x14ac:dyDescent="0.25">
      <c r="B2193" s="6">
        <v>1</v>
      </c>
      <c r="C2193" s="6">
        <v>55</v>
      </c>
      <c r="D2193" s="6">
        <v>1</v>
      </c>
      <c r="E2193" s="6">
        <v>1</v>
      </c>
      <c r="F2193" s="6">
        <v>0</v>
      </c>
      <c r="G2193" s="6">
        <v>1</v>
      </c>
      <c r="H2193" s="6">
        <v>64</v>
      </c>
      <c r="I2193" s="6">
        <v>20</v>
      </c>
      <c r="J2193" s="6">
        <v>0</v>
      </c>
    </row>
    <row r="2194" spans="2:10" x14ac:dyDescent="0.25">
      <c r="B2194" s="6">
        <v>0</v>
      </c>
      <c r="C2194" s="6">
        <v>52</v>
      </c>
      <c r="D2194" s="6">
        <v>1</v>
      </c>
      <c r="E2194" s="6">
        <v>1</v>
      </c>
      <c r="F2194" s="6">
        <v>0</v>
      </c>
      <c r="G2194" s="6">
        <v>3</v>
      </c>
      <c r="H2194" s="6">
        <v>33</v>
      </c>
      <c r="I2194" s="6">
        <v>8</v>
      </c>
      <c r="J2194" s="6">
        <v>1</v>
      </c>
    </row>
    <row r="2195" spans="2:10" x14ac:dyDescent="0.25">
      <c r="B2195" s="6">
        <v>0</v>
      </c>
      <c r="C2195" s="6">
        <v>61</v>
      </c>
      <c r="D2195" s="6">
        <v>1</v>
      </c>
      <c r="E2195" s="6">
        <v>1</v>
      </c>
      <c r="F2195" s="6">
        <v>1</v>
      </c>
      <c r="G2195" s="6">
        <v>2</v>
      </c>
      <c r="H2195" s="6">
        <v>146</v>
      </c>
      <c r="I2195" s="6">
        <v>20</v>
      </c>
      <c r="J2195" s="6">
        <v>1</v>
      </c>
    </row>
    <row r="2196" spans="2:10" x14ac:dyDescent="0.25">
      <c r="B2196" s="6">
        <v>0</v>
      </c>
      <c r="C2196" s="6">
        <v>35</v>
      </c>
      <c r="D2196" s="6">
        <v>1</v>
      </c>
      <c r="E2196" s="6">
        <v>1</v>
      </c>
      <c r="F2196" s="6">
        <v>1</v>
      </c>
      <c r="G2196" s="6">
        <v>4</v>
      </c>
      <c r="H2196" s="6">
        <v>125</v>
      </c>
      <c r="I2196" s="6">
        <v>8</v>
      </c>
      <c r="J2196" s="6">
        <v>1</v>
      </c>
    </row>
    <row r="2197" spans="2:10" x14ac:dyDescent="0.25">
      <c r="B2197" s="6">
        <v>0</v>
      </c>
      <c r="C2197" s="6">
        <v>60</v>
      </c>
      <c r="D2197" s="6">
        <v>0</v>
      </c>
      <c r="E2197" s="6">
        <v>1</v>
      </c>
      <c r="F2197" s="6">
        <v>1</v>
      </c>
      <c r="G2197" s="6">
        <v>7</v>
      </c>
      <c r="H2197" s="6">
        <v>101</v>
      </c>
      <c r="I2197" s="6">
        <v>10</v>
      </c>
      <c r="J2197" s="6">
        <v>1</v>
      </c>
    </row>
    <row r="2198" spans="2:10" x14ac:dyDescent="0.25">
      <c r="B2198" s="6">
        <v>1</v>
      </c>
      <c r="C2198" s="6">
        <v>60</v>
      </c>
      <c r="D2198" s="6">
        <v>1</v>
      </c>
      <c r="E2198" s="6">
        <v>1</v>
      </c>
      <c r="F2198" s="6">
        <v>1</v>
      </c>
      <c r="G2198" s="6">
        <v>3</v>
      </c>
      <c r="H2198" s="6">
        <v>114</v>
      </c>
      <c r="I2198" s="6">
        <v>20</v>
      </c>
      <c r="J2198" s="6">
        <v>0</v>
      </c>
    </row>
    <row r="2199" spans="2:10" x14ac:dyDescent="0.25">
      <c r="B2199" s="6">
        <v>1</v>
      </c>
      <c r="C2199" s="6">
        <v>45</v>
      </c>
      <c r="D2199" s="6">
        <v>1</v>
      </c>
      <c r="E2199" s="6">
        <v>1</v>
      </c>
      <c r="F2199" s="6">
        <v>1</v>
      </c>
      <c r="G2199" s="6">
        <v>6</v>
      </c>
      <c r="H2199" s="6">
        <v>154</v>
      </c>
      <c r="I2199" s="6">
        <v>16</v>
      </c>
      <c r="J2199" s="6">
        <v>1</v>
      </c>
    </row>
    <row r="2200" spans="2:10" x14ac:dyDescent="0.25">
      <c r="B2200" s="6">
        <v>0</v>
      </c>
      <c r="C2200" s="6">
        <v>45</v>
      </c>
      <c r="D2200" s="6">
        <v>1</v>
      </c>
      <c r="E2200" s="6">
        <v>1</v>
      </c>
      <c r="F2200" s="6">
        <v>1</v>
      </c>
      <c r="G2200" s="6">
        <v>4</v>
      </c>
      <c r="H2200" s="6">
        <v>6</v>
      </c>
      <c r="I2200" s="6">
        <v>8</v>
      </c>
      <c r="J2200" s="6">
        <v>1</v>
      </c>
    </row>
    <row r="2201" spans="2:10" x14ac:dyDescent="0.25">
      <c r="B2201" s="6">
        <v>1</v>
      </c>
      <c r="C2201" s="6">
        <v>38</v>
      </c>
      <c r="D2201" s="6">
        <v>1</v>
      </c>
      <c r="E2201" s="6">
        <v>0</v>
      </c>
      <c r="F2201" s="6">
        <v>1</v>
      </c>
      <c r="G2201" s="6">
        <v>4</v>
      </c>
      <c r="H2201" s="6">
        <v>40</v>
      </c>
      <c r="I2201" s="6">
        <v>15</v>
      </c>
      <c r="J2201" s="6">
        <v>0</v>
      </c>
    </row>
    <row r="2202" spans="2:10" x14ac:dyDescent="0.25">
      <c r="B2202" s="6">
        <v>1</v>
      </c>
      <c r="C2202" s="6">
        <v>47</v>
      </c>
      <c r="D2202" s="6">
        <v>0</v>
      </c>
      <c r="E2202" s="6">
        <v>1</v>
      </c>
      <c r="F2202" s="6">
        <v>1</v>
      </c>
      <c r="G2202" s="6">
        <v>6</v>
      </c>
      <c r="H2202" s="6">
        <v>115</v>
      </c>
      <c r="I2202" s="6">
        <v>13</v>
      </c>
      <c r="J2202" s="6">
        <v>0</v>
      </c>
    </row>
    <row r="2203" spans="2:10" x14ac:dyDescent="0.25">
      <c r="B2203" s="6">
        <v>1</v>
      </c>
      <c r="C2203" s="6">
        <v>41</v>
      </c>
      <c r="D2203" s="6">
        <v>1</v>
      </c>
      <c r="E2203" s="6">
        <v>1</v>
      </c>
      <c r="F2203" s="6">
        <v>1</v>
      </c>
      <c r="G2203" s="6">
        <v>2</v>
      </c>
      <c r="H2203" s="6">
        <v>158</v>
      </c>
      <c r="I2203" s="6">
        <v>15</v>
      </c>
      <c r="J2203" s="6">
        <v>1</v>
      </c>
    </row>
    <row r="2204" spans="2:10" x14ac:dyDescent="0.25">
      <c r="B2204" s="6">
        <v>0</v>
      </c>
      <c r="C2204" s="6">
        <v>43</v>
      </c>
      <c r="D2204" s="6">
        <v>1</v>
      </c>
      <c r="E2204" s="6">
        <v>0</v>
      </c>
      <c r="F2204" s="6">
        <v>1</v>
      </c>
      <c r="G2204" s="6">
        <v>7</v>
      </c>
      <c r="H2204" s="6">
        <v>137</v>
      </c>
      <c r="I2204" s="6">
        <v>12</v>
      </c>
      <c r="J2204" s="6">
        <v>0</v>
      </c>
    </row>
    <row r="2205" spans="2:10" x14ac:dyDescent="0.25">
      <c r="B2205" s="6">
        <v>0</v>
      </c>
      <c r="C2205" s="6">
        <v>44</v>
      </c>
      <c r="D2205" s="6">
        <v>1</v>
      </c>
      <c r="E2205" s="6">
        <v>1</v>
      </c>
      <c r="F2205" s="6">
        <v>0</v>
      </c>
      <c r="G2205" s="6">
        <v>1</v>
      </c>
      <c r="H2205" s="6">
        <v>154</v>
      </c>
      <c r="I2205" s="6">
        <v>18</v>
      </c>
      <c r="J2205" s="6">
        <v>1</v>
      </c>
    </row>
    <row r="2206" spans="2:10" x14ac:dyDescent="0.25">
      <c r="B2206" s="6">
        <v>0</v>
      </c>
      <c r="C2206" s="6">
        <v>39</v>
      </c>
      <c r="D2206" s="6">
        <v>1</v>
      </c>
      <c r="E2206" s="6">
        <v>1</v>
      </c>
      <c r="F2206" s="6">
        <v>1</v>
      </c>
      <c r="G2206" s="6">
        <v>3</v>
      </c>
      <c r="H2206" s="6">
        <v>191</v>
      </c>
      <c r="I2206" s="6">
        <v>15</v>
      </c>
      <c r="J2206" s="6">
        <v>0</v>
      </c>
    </row>
    <row r="2207" spans="2:10" x14ac:dyDescent="0.25">
      <c r="B2207" s="6">
        <v>0</v>
      </c>
      <c r="C2207" s="6">
        <v>44</v>
      </c>
      <c r="D2207" s="6">
        <v>0</v>
      </c>
      <c r="E2207" s="6">
        <v>1</v>
      </c>
      <c r="F2207" s="6">
        <v>1</v>
      </c>
      <c r="G2207" s="6">
        <v>3</v>
      </c>
      <c r="H2207" s="6">
        <v>208</v>
      </c>
      <c r="I2207" s="6">
        <v>15</v>
      </c>
      <c r="J2207" s="6">
        <v>1</v>
      </c>
    </row>
    <row r="2208" spans="2:10" x14ac:dyDescent="0.25">
      <c r="B2208" s="6">
        <v>1</v>
      </c>
      <c r="C2208" s="6">
        <v>36</v>
      </c>
      <c r="D2208" s="6">
        <v>1</v>
      </c>
      <c r="E2208" s="6">
        <v>1</v>
      </c>
      <c r="F2208" s="6">
        <v>0</v>
      </c>
      <c r="G2208" s="6">
        <v>4</v>
      </c>
      <c r="H2208" s="6">
        <v>8</v>
      </c>
      <c r="I2208" s="6">
        <v>15</v>
      </c>
      <c r="J2208" s="6">
        <v>1</v>
      </c>
    </row>
    <row r="2209" spans="2:10" x14ac:dyDescent="0.25">
      <c r="B2209" s="6">
        <v>0</v>
      </c>
      <c r="C2209" s="6">
        <v>52</v>
      </c>
      <c r="D2209" s="6">
        <v>1</v>
      </c>
      <c r="E2209" s="6">
        <v>0</v>
      </c>
      <c r="F2209" s="6">
        <v>1</v>
      </c>
      <c r="G2209" s="6">
        <v>4</v>
      </c>
      <c r="H2209" s="6">
        <v>70</v>
      </c>
      <c r="I2209" s="6">
        <v>8</v>
      </c>
      <c r="J2209" s="6">
        <v>0</v>
      </c>
    </row>
    <row r="2210" spans="2:10" x14ac:dyDescent="0.25">
      <c r="B2210" s="6">
        <v>0</v>
      </c>
      <c r="C2210" s="6">
        <v>59</v>
      </c>
      <c r="D2210" s="6">
        <v>1</v>
      </c>
      <c r="E2210" s="6">
        <v>1</v>
      </c>
      <c r="F2210" s="6">
        <v>1</v>
      </c>
      <c r="G2210" s="6">
        <v>2</v>
      </c>
      <c r="H2210" s="6">
        <v>89</v>
      </c>
      <c r="I2210" s="6">
        <v>20</v>
      </c>
      <c r="J2210" s="6">
        <v>1</v>
      </c>
    </row>
    <row r="2211" spans="2:10" x14ac:dyDescent="0.25">
      <c r="B2211" s="6">
        <v>0</v>
      </c>
      <c r="C2211" s="6">
        <v>39</v>
      </c>
      <c r="D2211" s="6">
        <v>1</v>
      </c>
      <c r="E2211" s="6">
        <v>1</v>
      </c>
      <c r="F2211" s="6">
        <v>1</v>
      </c>
      <c r="G2211" s="6">
        <v>7</v>
      </c>
      <c r="H2211" s="6">
        <v>38</v>
      </c>
      <c r="I2211" s="6">
        <v>12</v>
      </c>
      <c r="J2211" s="6">
        <v>0</v>
      </c>
    </row>
    <row r="2212" spans="2:10" x14ac:dyDescent="0.25">
      <c r="B2212" s="6">
        <v>1</v>
      </c>
      <c r="C2212" s="6">
        <v>48</v>
      </c>
      <c r="D2212" s="6">
        <v>1</v>
      </c>
      <c r="E2212" s="6">
        <v>1</v>
      </c>
      <c r="F2212" s="6">
        <v>0</v>
      </c>
      <c r="G2212" s="6">
        <v>1</v>
      </c>
      <c r="H2212" s="6">
        <v>126.5</v>
      </c>
      <c r="I2212" s="6">
        <v>18</v>
      </c>
      <c r="J2212" s="6">
        <v>1</v>
      </c>
    </row>
    <row r="2213" spans="2:10" x14ac:dyDescent="0.25">
      <c r="B2213" s="6">
        <v>0</v>
      </c>
      <c r="C2213" s="6">
        <v>41</v>
      </c>
      <c r="D2213" s="6">
        <v>1</v>
      </c>
      <c r="E2213" s="6">
        <v>1</v>
      </c>
      <c r="F2213" s="6">
        <v>1</v>
      </c>
      <c r="G2213" s="6">
        <v>4</v>
      </c>
      <c r="H2213" s="6">
        <v>530</v>
      </c>
      <c r="I2213" s="6">
        <v>18</v>
      </c>
      <c r="J2213" s="6">
        <v>1</v>
      </c>
    </row>
    <row r="2214" spans="2:10" x14ac:dyDescent="0.25">
      <c r="B2214" s="6">
        <v>0</v>
      </c>
      <c r="C2214" s="6">
        <v>46</v>
      </c>
      <c r="D2214" s="6">
        <v>1</v>
      </c>
      <c r="E2214" s="6">
        <v>1</v>
      </c>
      <c r="F2214" s="6">
        <v>1</v>
      </c>
      <c r="G2214" s="6">
        <v>3</v>
      </c>
      <c r="H2214" s="6">
        <v>124</v>
      </c>
      <c r="I2214" s="6">
        <v>12</v>
      </c>
      <c r="J2214" s="6">
        <v>1</v>
      </c>
    </row>
    <row r="2215" spans="2:10" x14ac:dyDescent="0.25">
      <c r="B2215" s="6">
        <v>0</v>
      </c>
      <c r="C2215" s="6">
        <v>45</v>
      </c>
      <c r="D2215" s="6">
        <v>1</v>
      </c>
      <c r="E2215" s="6">
        <v>1</v>
      </c>
      <c r="F2215" s="6">
        <v>0</v>
      </c>
      <c r="G2215" s="6">
        <v>3</v>
      </c>
      <c r="H2215" s="6">
        <v>22</v>
      </c>
      <c r="I2215" s="6">
        <v>18</v>
      </c>
      <c r="J2215" s="6">
        <v>1</v>
      </c>
    </row>
    <row r="2216" spans="2:10" x14ac:dyDescent="0.25">
      <c r="B2216" s="6">
        <v>1</v>
      </c>
      <c r="C2216" s="6">
        <v>49</v>
      </c>
      <c r="D2216" s="6">
        <v>1</v>
      </c>
      <c r="E2216" s="6">
        <v>1</v>
      </c>
      <c r="F2216" s="6">
        <v>1</v>
      </c>
      <c r="G2216" s="6">
        <v>3</v>
      </c>
      <c r="H2216" s="6">
        <v>25</v>
      </c>
      <c r="I2216" s="6">
        <v>20</v>
      </c>
      <c r="J2216" s="6">
        <v>0</v>
      </c>
    </row>
    <row r="2217" spans="2:10" x14ac:dyDescent="0.25">
      <c r="B2217" s="6">
        <v>1</v>
      </c>
      <c r="C2217" s="6">
        <v>53</v>
      </c>
      <c r="D2217" s="6">
        <v>1</v>
      </c>
      <c r="E2217" s="6">
        <v>1</v>
      </c>
      <c r="F2217" s="6">
        <v>1</v>
      </c>
      <c r="G2217" s="6">
        <v>3</v>
      </c>
      <c r="H2217" s="6">
        <v>87</v>
      </c>
      <c r="I2217" s="6">
        <v>20</v>
      </c>
      <c r="J2217" s="6">
        <v>0</v>
      </c>
    </row>
    <row r="2218" spans="2:10" x14ac:dyDescent="0.25">
      <c r="B2218" s="6">
        <v>1</v>
      </c>
      <c r="C2218" s="6">
        <v>35</v>
      </c>
      <c r="D2218" s="6">
        <v>1</v>
      </c>
      <c r="E2218" s="6">
        <v>1</v>
      </c>
      <c r="F2218" s="6">
        <v>1</v>
      </c>
      <c r="G2218" s="6">
        <v>2</v>
      </c>
      <c r="H2218" s="6">
        <v>48</v>
      </c>
      <c r="I2218" s="6">
        <v>18</v>
      </c>
      <c r="J2218" s="6">
        <v>0</v>
      </c>
    </row>
    <row r="2219" spans="2:10" x14ac:dyDescent="0.25">
      <c r="B2219" s="6">
        <v>1</v>
      </c>
      <c r="C2219" s="6">
        <v>36</v>
      </c>
      <c r="D2219" s="6">
        <v>1</v>
      </c>
      <c r="E2219" s="6">
        <v>1</v>
      </c>
      <c r="F2219" s="6">
        <v>1</v>
      </c>
      <c r="G2219" s="6">
        <v>5</v>
      </c>
      <c r="H2219" s="6">
        <v>117</v>
      </c>
      <c r="I2219" s="6">
        <v>18</v>
      </c>
      <c r="J2219" s="6">
        <v>0</v>
      </c>
    </row>
    <row r="2220" spans="2:10" x14ac:dyDescent="0.25">
      <c r="B2220" s="6">
        <v>0</v>
      </c>
      <c r="C2220" s="6">
        <v>44</v>
      </c>
      <c r="D2220" s="6">
        <v>1</v>
      </c>
      <c r="E2220" s="6">
        <v>0</v>
      </c>
      <c r="F2220" s="6">
        <v>1</v>
      </c>
      <c r="G2220" s="6">
        <v>2</v>
      </c>
      <c r="H2220" s="6">
        <v>82</v>
      </c>
      <c r="I2220" s="6">
        <v>20</v>
      </c>
      <c r="J2220" s="6">
        <v>1</v>
      </c>
    </row>
    <row r="2221" spans="2:10" x14ac:dyDescent="0.25">
      <c r="B2221" s="6">
        <v>0</v>
      </c>
      <c r="C2221" s="6">
        <v>37</v>
      </c>
      <c r="D2221" s="6">
        <v>1</v>
      </c>
      <c r="E2221" s="6">
        <v>1</v>
      </c>
      <c r="F2221" s="6">
        <v>1</v>
      </c>
      <c r="G2221" s="6">
        <v>3</v>
      </c>
      <c r="H2221" s="6">
        <v>223</v>
      </c>
      <c r="I2221" s="6">
        <v>15</v>
      </c>
      <c r="J2221" s="6">
        <v>1</v>
      </c>
    </row>
    <row r="2222" spans="2:10" x14ac:dyDescent="0.25">
      <c r="B2222" s="6">
        <v>1</v>
      </c>
      <c r="C2222" s="6">
        <v>40</v>
      </c>
      <c r="D2222" s="6">
        <v>1</v>
      </c>
      <c r="E2222" s="6">
        <v>0</v>
      </c>
      <c r="F2222" s="6">
        <v>0</v>
      </c>
      <c r="G2222" s="6">
        <v>1</v>
      </c>
      <c r="H2222" s="6">
        <v>114</v>
      </c>
      <c r="I2222" s="6">
        <v>15</v>
      </c>
      <c r="J2222" s="6">
        <v>1</v>
      </c>
    </row>
    <row r="2223" spans="2:10" x14ac:dyDescent="0.25">
      <c r="B2223" s="6">
        <v>0</v>
      </c>
      <c r="C2223" s="6">
        <v>50</v>
      </c>
      <c r="D2223" s="6">
        <v>1</v>
      </c>
      <c r="E2223" s="6">
        <v>1</v>
      </c>
      <c r="F2223" s="6">
        <v>1</v>
      </c>
      <c r="G2223" s="6">
        <v>5</v>
      </c>
      <c r="H2223" s="6">
        <v>362</v>
      </c>
      <c r="I2223" s="6">
        <v>12</v>
      </c>
      <c r="J2223" s="6">
        <v>0</v>
      </c>
    </row>
    <row r="2224" spans="2:10" x14ac:dyDescent="0.25">
      <c r="B2224" s="6">
        <v>0</v>
      </c>
      <c r="C2224" s="6">
        <v>45</v>
      </c>
      <c r="D2224" s="6">
        <v>1</v>
      </c>
      <c r="E2224" s="6">
        <v>1</v>
      </c>
      <c r="F2224" s="6">
        <v>1</v>
      </c>
      <c r="G2224" s="6">
        <v>4</v>
      </c>
      <c r="H2224" s="6">
        <v>83</v>
      </c>
      <c r="I2224" s="6">
        <v>12</v>
      </c>
      <c r="J2224" s="6">
        <v>0</v>
      </c>
    </row>
    <row r="2225" spans="2:10" x14ac:dyDescent="0.25">
      <c r="B2225" s="6">
        <v>0</v>
      </c>
      <c r="C2225" s="6">
        <v>53</v>
      </c>
      <c r="D2225" s="6">
        <v>1</v>
      </c>
      <c r="E2225" s="6">
        <v>1</v>
      </c>
      <c r="F2225" s="6">
        <v>0</v>
      </c>
      <c r="G2225" s="6">
        <v>4</v>
      </c>
      <c r="H2225" s="6">
        <v>83.5</v>
      </c>
      <c r="I2225" s="6">
        <v>18</v>
      </c>
      <c r="J2225" s="6">
        <v>1</v>
      </c>
    </row>
    <row r="2226" spans="2:10" x14ac:dyDescent="0.25">
      <c r="B2226" s="6">
        <v>1</v>
      </c>
      <c r="C2226" s="6">
        <v>56</v>
      </c>
      <c r="D2226" s="6">
        <v>0</v>
      </c>
      <c r="E2226" s="6">
        <v>1</v>
      </c>
      <c r="F2226" s="6">
        <v>1</v>
      </c>
      <c r="G2226" s="6">
        <v>3</v>
      </c>
      <c r="H2226" s="6">
        <v>97</v>
      </c>
      <c r="I2226" s="6">
        <v>15</v>
      </c>
      <c r="J2226" s="6">
        <v>1</v>
      </c>
    </row>
    <row r="2227" spans="2:10" x14ac:dyDescent="0.25">
      <c r="B2227" s="6">
        <v>0</v>
      </c>
      <c r="C2227" s="6">
        <v>51</v>
      </c>
      <c r="D2227" s="6">
        <v>1</v>
      </c>
      <c r="E2227" s="6">
        <v>1</v>
      </c>
      <c r="F2227" s="6">
        <v>1</v>
      </c>
      <c r="G2227" s="6">
        <v>2</v>
      </c>
      <c r="H2227" s="6">
        <v>169</v>
      </c>
      <c r="I2227" s="6">
        <v>8</v>
      </c>
      <c r="J2227" s="6">
        <v>1</v>
      </c>
    </row>
    <row r="2228" spans="2:10" x14ac:dyDescent="0.25">
      <c r="B2228" s="6">
        <v>1</v>
      </c>
      <c r="C2228" s="6">
        <v>49</v>
      </c>
      <c r="D2228" s="6">
        <v>1</v>
      </c>
      <c r="E2228" s="6">
        <v>1</v>
      </c>
      <c r="F2228" s="6">
        <v>0</v>
      </c>
      <c r="G2228" s="6">
        <v>2</v>
      </c>
      <c r="H2228" s="6">
        <v>20</v>
      </c>
      <c r="I2228" s="6">
        <v>13</v>
      </c>
      <c r="J2228" s="6">
        <v>0</v>
      </c>
    </row>
    <row r="2229" spans="2:10" x14ac:dyDescent="0.25">
      <c r="B2229" s="6">
        <v>1</v>
      </c>
      <c r="C2229" s="6">
        <v>51</v>
      </c>
      <c r="D2229" s="6">
        <v>0</v>
      </c>
      <c r="E2229" s="6">
        <v>1</v>
      </c>
      <c r="F2229" s="6">
        <v>1</v>
      </c>
      <c r="G2229" s="6">
        <v>4</v>
      </c>
      <c r="H2229" s="6">
        <v>163</v>
      </c>
      <c r="I2229" s="6">
        <v>15</v>
      </c>
      <c r="J2229" s="6">
        <v>1</v>
      </c>
    </row>
    <row r="2230" spans="2:10" x14ac:dyDescent="0.25">
      <c r="B2230" s="6">
        <v>0</v>
      </c>
      <c r="C2230" s="6">
        <v>43</v>
      </c>
      <c r="D2230" s="6">
        <v>1</v>
      </c>
      <c r="E2230" s="6">
        <v>0</v>
      </c>
      <c r="F2230" s="6">
        <v>1</v>
      </c>
      <c r="G2230" s="6">
        <v>3</v>
      </c>
      <c r="H2230" s="6">
        <v>179</v>
      </c>
      <c r="I2230" s="6">
        <v>15</v>
      </c>
      <c r="J2230" s="6">
        <v>1</v>
      </c>
    </row>
    <row r="2231" spans="2:10" x14ac:dyDescent="0.25">
      <c r="B2231" s="6">
        <v>1</v>
      </c>
      <c r="C2231" s="6">
        <v>64</v>
      </c>
      <c r="D2231" s="6">
        <v>1</v>
      </c>
      <c r="E2231" s="6">
        <v>1</v>
      </c>
      <c r="F2231" s="6">
        <v>1</v>
      </c>
      <c r="G2231" s="6">
        <v>4</v>
      </c>
      <c r="H2231" s="6">
        <v>213</v>
      </c>
      <c r="I2231" s="6">
        <v>20</v>
      </c>
      <c r="J2231" s="6">
        <v>0</v>
      </c>
    </row>
    <row r="2232" spans="2:10" x14ac:dyDescent="0.25">
      <c r="B2232" s="6">
        <v>1</v>
      </c>
      <c r="C2232" s="6">
        <v>48</v>
      </c>
      <c r="D2232" s="6">
        <v>1</v>
      </c>
      <c r="E2232" s="6">
        <v>1</v>
      </c>
      <c r="F2232" s="6">
        <v>0</v>
      </c>
      <c r="G2232" s="6">
        <v>5</v>
      </c>
      <c r="H2232" s="6">
        <v>97</v>
      </c>
      <c r="I2232" s="6">
        <v>15</v>
      </c>
      <c r="J2232" s="6">
        <v>1</v>
      </c>
    </row>
    <row r="2233" spans="2:10" x14ac:dyDescent="0.25">
      <c r="B2233" s="6">
        <v>0</v>
      </c>
      <c r="C2233" s="6">
        <v>50</v>
      </c>
      <c r="D2233" s="6">
        <v>1</v>
      </c>
      <c r="E2233" s="6">
        <v>1</v>
      </c>
      <c r="F2233" s="6">
        <v>1</v>
      </c>
      <c r="G2233" s="6">
        <v>2</v>
      </c>
      <c r="H2233" s="6">
        <v>62.5</v>
      </c>
      <c r="I2233" s="6">
        <v>18</v>
      </c>
      <c r="J2233" s="6">
        <v>1</v>
      </c>
    </row>
    <row r="2234" spans="2:10" x14ac:dyDescent="0.25">
      <c r="B2234" s="6">
        <v>1</v>
      </c>
      <c r="C2234" s="6">
        <v>52</v>
      </c>
      <c r="D2234" s="6">
        <v>1</v>
      </c>
      <c r="E2234" s="6">
        <v>1</v>
      </c>
      <c r="F2234" s="6">
        <v>1</v>
      </c>
      <c r="G2234" s="6">
        <v>5</v>
      </c>
      <c r="H2234" s="6">
        <v>116</v>
      </c>
      <c r="I2234" s="6">
        <v>16</v>
      </c>
      <c r="J2234" s="6">
        <v>1</v>
      </c>
    </row>
    <row r="2235" spans="2:10" x14ac:dyDescent="0.25">
      <c r="B2235" s="6">
        <v>0</v>
      </c>
      <c r="C2235" s="6">
        <v>31</v>
      </c>
      <c r="D2235" s="6">
        <v>1</v>
      </c>
      <c r="E2235" s="6">
        <v>1</v>
      </c>
      <c r="F2235" s="6">
        <v>0</v>
      </c>
      <c r="G2235" s="6">
        <v>3</v>
      </c>
      <c r="H2235" s="6">
        <v>45</v>
      </c>
      <c r="I2235" s="6">
        <v>18</v>
      </c>
      <c r="J2235" s="6">
        <v>1</v>
      </c>
    </row>
    <row r="2236" spans="2:10" x14ac:dyDescent="0.25">
      <c r="B2236" s="6">
        <v>1</v>
      </c>
      <c r="C2236" s="6">
        <v>54</v>
      </c>
      <c r="D2236" s="6">
        <v>1</v>
      </c>
      <c r="E2236" s="6">
        <v>1</v>
      </c>
      <c r="F2236" s="6">
        <v>0</v>
      </c>
      <c r="G2236" s="6">
        <v>1</v>
      </c>
      <c r="H2236" s="6">
        <v>109</v>
      </c>
      <c r="I2236" s="6">
        <v>13</v>
      </c>
      <c r="J2236" s="6">
        <v>1</v>
      </c>
    </row>
    <row r="2237" spans="2:10" x14ac:dyDescent="0.25">
      <c r="B2237" s="6">
        <v>1</v>
      </c>
      <c r="C2237" s="6">
        <v>59</v>
      </c>
      <c r="D2237" s="6">
        <v>1</v>
      </c>
      <c r="E2237" s="6">
        <v>1</v>
      </c>
      <c r="F2237" s="6">
        <v>1</v>
      </c>
      <c r="G2237" s="6">
        <v>3</v>
      </c>
      <c r="H2237" s="6">
        <v>96</v>
      </c>
      <c r="I2237" s="6">
        <v>20</v>
      </c>
      <c r="J2237" s="6">
        <v>0</v>
      </c>
    </row>
    <row r="2238" spans="2:10" x14ac:dyDescent="0.25">
      <c r="B2238" s="6">
        <v>1</v>
      </c>
      <c r="C2238" s="6">
        <v>38</v>
      </c>
      <c r="D2238" s="6">
        <v>1</v>
      </c>
      <c r="E2238" s="6">
        <v>1</v>
      </c>
      <c r="F2238" s="6">
        <v>0</v>
      </c>
      <c r="G2238" s="6">
        <v>1</v>
      </c>
      <c r="H2238" s="6">
        <v>70</v>
      </c>
      <c r="I2238" s="6">
        <v>18</v>
      </c>
      <c r="J2238" s="6">
        <v>0</v>
      </c>
    </row>
    <row r="2239" spans="2:10" x14ac:dyDescent="0.25">
      <c r="B2239" s="6">
        <v>0</v>
      </c>
      <c r="C2239" s="6">
        <v>51</v>
      </c>
      <c r="D2239" s="6">
        <v>1</v>
      </c>
      <c r="E2239" s="6">
        <v>1</v>
      </c>
      <c r="F2239" s="6">
        <v>1</v>
      </c>
      <c r="G2239" s="6">
        <v>2</v>
      </c>
      <c r="H2239" s="6">
        <v>66</v>
      </c>
      <c r="I2239" s="6">
        <v>8</v>
      </c>
      <c r="J2239" s="6">
        <v>0</v>
      </c>
    </row>
    <row r="2240" spans="2:10" x14ac:dyDescent="0.25">
      <c r="B2240" s="6">
        <v>0</v>
      </c>
      <c r="C2240" s="6">
        <v>45</v>
      </c>
      <c r="D2240" s="6">
        <v>1</v>
      </c>
      <c r="E2240" s="6">
        <v>1</v>
      </c>
      <c r="F2240" s="6">
        <v>1</v>
      </c>
      <c r="G2240" s="6">
        <v>5</v>
      </c>
      <c r="H2240" s="6">
        <v>158</v>
      </c>
      <c r="I2240" s="6">
        <v>12</v>
      </c>
      <c r="J2240" s="6">
        <v>1</v>
      </c>
    </row>
    <row r="2241" spans="2:10" x14ac:dyDescent="0.25">
      <c r="B2241" s="6">
        <v>1</v>
      </c>
      <c r="C2241" s="6">
        <v>50</v>
      </c>
      <c r="D2241" s="6">
        <v>1</v>
      </c>
      <c r="E2241" s="6">
        <v>1</v>
      </c>
      <c r="F2241" s="6">
        <v>1</v>
      </c>
      <c r="G2241" s="6">
        <v>4</v>
      </c>
      <c r="H2241" s="6">
        <v>20</v>
      </c>
      <c r="I2241" s="6">
        <v>20</v>
      </c>
      <c r="J2241" s="6">
        <v>0</v>
      </c>
    </row>
    <row r="2242" spans="2:10" x14ac:dyDescent="0.25">
      <c r="B2242" s="6">
        <v>0</v>
      </c>
      <c r="C2242" s="6">
        <v>38</v>
      </c>
      <c r="D2242" s="6">
        <v>1</v>
      </c>
      <c r="E2242" s="6">
        <v>1</v>
      </c>
      <c r="F2242" s="6">
        <v>1</v>
      </c>
      <c r="G2242" s="6">
        <v>2</v>
      </c>
      <c r="H2242" s="6">
        <v>536</v>
      </c>
      <c r="I2242" s="6">
        <v>15</v>
      </c>
      <c r="J2242" s="6">
        <v>1</v>
      </c>
    </row>
    <row r="2243" spans="2:10" x14ac:dyDescent="0.25">
      <c r="B2243" s="6">
        <v>0</v>
      </c>
      <c r="C2243" s="6">
        <v>48</v>
      </c>
      <c r="D2243" s="6">
        <v>1</v>
      </c>
      <c r="E2243" s="6">
        <v>1</v>
      </c>
      <c r="F2243" s="6">
        <v>1</v>
      </c>
      <c r="G2243" s="6">
        <v>5</v>
      </c>
      <c r="H2243" s="6">
        <v>187</v>
      </c>
      <c r="I2243" s="6">
        <v>15</v>
      </c>
      <c r="J2243" s="6">
        <v>1</v>
      </c>
    </row>
    <row r="2244" spans="2:10" x14ac:dyDescent="0.25">
      <c r="B2244" s="6">
        <v>1</v>
      </c>
      <c r="C2244" s="6">
        <v>55</v>
      </c>
      <c r="D2244" s="6">
        <v>1</v>
      </c>
      <c r="E2244" s="6">
        <v>1</v>
      </c>
      <c r="F2244" s="6">
        <v>1</v>
      </c>
      <c r="G2244" s="6">
        <v>3</v>
      </c>
      <c r="H2244" s="6">
        <v>152</v>
      </c>
      <c r="I2244" s="6">
        <v>15</v>
      </c>
      <c r="J2244" s="6">
        <v>1</v>
      </c>
    </row>
    <row r="2245" spans="2:10" x14ac:dyDescent="0.25">
      <c r="B2245" s="6">
        <v>0</v>
      </c>
      <c r="C2245" s="6">
        <v>41</v>
      </c>
      <c r="D2245" s="6">
        <v>1</v>
      </c>
      <c r="E2245" s="6">
        <v>1</v>
      </c>
      <c r="F2245" s="6">
        <v>1</v>
      </c>
      <c r="G2245" s="6">
        <v>3</v>
      </c>
      <c r="H2245" s="6">
        <v>152</v>
      </c>
      <c r="I2245" s="6">
        <v>18</v>
      </c>
      <c r="J2245" s="6">
        <v>1</v>
      </c>
    </row>
    <row r="2246" spans="2:10" x14ac:dyDescent="0.25">
      <c r="B2246" s="6">
        <v>0</v>
      </c>
      <c r="C2246" s="6">
        <v>63</v>
      </c>
      <c r="D2246" s="6">
        <v>1</v>
      </c>
      <c r="E2246" s="6">
        <v>0</v>
      </c>
      <c r="F2246" s="6">
        <v>1</v>
      </c>
      <c r="G2246" s="6">
        <v>3</v>
      </c>
      <c r="H2246" s="6">
        <v>230</v>
      </c>
      <c r="I2246" s="6">
        <v>20</v>
      </c>
      <c r="J2246" s="6">
        <v>1</v>
      </c>
    </row>
    <row r="2247" spans="2:10" x14ac:dyDescent="0.25">
      <c r="B2247" s="6">
        <v>0</v>
      </c>
      <c r="C2247" s="6">
        <v>36</v>
      </c>
      <c r="D2247" s="6">
        <v>1</v>
      </c>
      <c r="E2247" s="6">
        <v>0</v>
      </c>
      <c r="F2247" s="6">
        <v>1</v>
      </c>
      <c r="G2247" s="6">
        <v>4</v>
      </c>
      <c r="H2247" s="6">
        <v>199</v>
      </c>
      <c r="I2247" s="6">
        <v>15</v>
      </c>
      <c r="J2247" s="6">
        <v>0</v>
      </c>
    </row>
    <row r="2248" spans="2:10" x14ac:dyDescent="0.25">
      <c r="B2248" s="6">
        <v>0</v>
      </c>
      <c r="C2248" s="6">
        <v>42</v>
      </c>
      <c r="D2248" s="6">
        <v>1</v>
      </c>
      <c r="E2248" s="6">
        <v>0</v>
      </c>
      <c r="F2248" s="6">
        <v>0</v>
      </c>
      <c r="G2248" s="6">
        <v>4</v>
      </c>
      <c r="H2248" s="6">
        <v>30</v>
      </c>
      <c r="I2248" s="6">
        <v>12</v>
      </c>
      <c r="J2248" s="6">
        <v>1</v>
      </c>
    </row>
    <row r="2249" spans="2:10" x14ac:dyDescent="0.25">
      <c r="B2249" s="6">
        <v>0</v>
      </c>
      <c r="C2249" s="6">
        <v>62</v>
      </c>
      <c r="D2249" s="6">
        <v>0</v>
      </c>
      <c r="E2249" s="6">
        <v>0</v>
      </c>
      <c r="F2249" s="6">
        <v>1</v>
      </c>
      <c r="G2249" s="6">
        <v>3</v>
      </c>
      <c r="H2249" s="6">
        <v>112</v>
      </c>
      <c r="I2249" s="6">
        <v>20</v>
      </c>
      <c r="J2249" s="6">
        <v>1</v>
      </c>
    </row>
    <row r="2250" spans="2:10" x14ac:dyDescent="0.25">
      <c r="B2250" s="6">
        <v>0</v>
      </c>
      <c r="C2250" s="6">
        <v>50</v>
      </c>
      <c r="D2250" s="6">
        <v>1</v>
      </c>
      <c r="E2250" s="6">
        <v>1</v>
      </c>
      <c r="F2250" s="6">
        <v>1</v>
      </c>
      <c r="G2250" s="6">
        <v>2</v>
      </c>
      <c r="H2250" s="6">
        <v>74</v>
      </c>
      <c r="I2250" s="6">
        <v>12</v>
      </c>
      <c r="J2250" s="6">
        <v>1</v>
      </c>
    </row>
    <row r="2251" spans="2:10" x14ac:dyDescent="0.25">
      <c r="B2251" s="6">
        <v>1</v>
      </c>
      <c r="C2251" s="6">
        <v>55</v>
      </c>
      <c r="D2251" s="6">
        <v>1</v>
      </c>
      <c r="E2251" s="6">
        <v>1</v>
      </c>
      <c r="F2251" s="6">
        <v>1</v>
      </c>
      <c r="G2251" s="6">
        <v>5</v>
      </c>
      <c r="H2251" s="6">
        <v>134</v>
      </c>
      <c r="I2251" s="6">
        <v>15</v>
      </c>
      <c r="J2251" s="6">
        <v>0</v>
      </c>
    </row>
    <row r="2252" spans="2:10" x14ac:dyDescent="0.25">
      <c r="B2252" s="6">
        <v>0</v>
      </c>
      <c r="C2252" s="6">
        <v>33</v>
      </c>
      <c r="D2252" s="6">
        <v>1</v>
      </c>
      <c r="E2252" s="6">
        <v>0</v>
      </c>
      <c r="F2252" s="6">
        <v>1</v>
      </c>
      <c r="G2252" s="6">
        <v>7</v>
      </c>
      <c r="H2252" s="6">
        <v>108</v>
      </c>
      <c r="I2252" s="6">
        <v>12</v>
      </c>
      <c r="J2252" s="6">
        <v>1</v>
      </c>
    </row>
    <row r="2253" spans="2:10" x14ac:dyDescent="0.25">
      <c r="B2253" s="6">
        <v>1</v>
      </c>
      <c r="C2253" s="6">
        <v>43</v>
      </c>
      <c r="D2253" s="6">
        <v>1</v>
      </c>
      <c r="E2253" s="6">
        <v>1</v>
      </c>
      <c r="F2253" s="6">
        <v>1</v>
      </c>
      <c r="G2253" s="6">
        <v>3</v>
      </c>
      <c r="H2253" s="6">
        <v>116</v>
      </c>
      <c r="I2253" s="6">
        <v>18</v>
      </c>
      <c r="J2253" s="6">
        <v>0</v>
      </c>
    </row>
    <row r="2254" spans="2:10" x14ac:dyDescent="0.25">
      <c r="B2254" s="6">
        <v>1</v>
      </c>
      <c r="C2254" s="6">
        <v>55</v>
      </c>
      <c r="D2254" s="6">
        <v>1</v>
      </c>
      <c r="E2254" s="6">
        <v>1</v>
      </c>
      <c r="F2254" s="6">
        <v>1</v>
      </c>
      <c r="G2254" s="6">
        <v>3</v>
      </c>
      <c r="H2254" s="6">
        <v>20</v>
      </c>
      <c r="I2254" s="6">
        <v>15</v>
      </c>
      <c r="J2254" s="6">
        <v>0</v>
      </c>
    </row>
    <row r="2255" spans="2:10" x14ac:dyDescent="0.25">
      <c r="B2255" s="6">
        <v>0</v>
      </c>
      <c r="C2255" s="6">
        <v>61</v>
      </c>
      <c r="D2255" s="6">
        <v>1</v>
      </c>
      <c r="E2255" s="6">
        <v>1</v>
      </c>
      <c r="F2255" s="6">
        <v>0</v>
      </c>
      <c r="G2255" s="6">
        <v>1</v>
      </c>
      <c r="H2255" s="6">
        <v>90</v>
      </c>
      <c r="I2255" s="6">
        <v>20</v>
      </c>
      <c r="J2255" s="6">
        <v>1</v>
      </c>
    </row>
    <row r="2256" spans="2:10" x14ac:dyDescent="0.25">
      <c r="B2256" s="6">
        <v>0</v>
      </c>
      <c r="C2256" s="6">
        <v>55</v>
      </c>
      <c r="D2256" s="6">
        <v>1</v>
      </c>
      <c r="E2256" s="6">
        <v>0</v>
      </c>
      <c r="F2256" s="6">
        <v>1</v>
      </c>
      <c r="G2256" s="6">
        <v>5</v>
      </c>
      <c r="H2256" s="6">
        <v>133</v>
      </c>
      <c r="I2256" s="6">
        <v>20</v>
      </c>
      <c r="J2256" s="6">
        <v>1</v>
      </c>
    </row>
    <row r="2257" spans="2:10" x14ac:dyDescent="0.25">
      <c r="B2257" s="6">
        <v>1</v>
      </c>
      <c r="C2257" s="6">
        <v>47</v>
      </c>
      <c r="D2257" s="6">
        <v>0</v>
      </c>
      <c r="E2257" s="6">
        <v>0</v>
      </c>
      <c r="F2257" s="6">
        <v>1</v>
      </c>
      <c r="G2257" s="6">
        <v>3</v>
      </c>
      <c r="H2257" s="6">
        <v>60</v>
      </c>
      <c r="I2257" s="6">
        <v>15</v>
      </c>
      <c r="J2257" s="6">
        <v>1</v>
      </c>
    </row>
    <row r="2258" spans="2:10" x14ac:dyDescent="0.25">
      <c r="B2258" s="6">
        <v>0</v>
      </c>
      <c r="C2258" s="6">
        <v>55</v>
      </c>
      <c r="D2258" s="6">
        <v>0</v>
      </c>
      <c r="E2258" s="6">
        <v>1</v>
      </c>
      <c r="F2258" s="6">
        <v>1</v>
      </c>
      <c r="G2258" s="6">
        <v>2</v>
      </c>
      <c r="H2258" s="6">
        <v>152</v>
      </c>
      <c r="I2258" s="6">
        <v>8</v>
      </c>
      <c r="J2258" s="6">
        <v>1</v>
      </c>
    </row>
    <row r="2259" spans="2:10" x14ac:dyDescent="0.25">
      <c r="B2259" s="6">
        <v>1</v>
      </c>
      <c r="C2259" s="6">
        <v>68</v>
      </c>
      <c r="D2259" s="6">
        <v>1</v>
      </c>
      <c r="E2259" s="6">
        <v>1</v>
      </c>
      <c r="F2259" s="6">
        <v>1</v>
      </c>
      <c r="G2259" s="6">
        <v>2</v>
      </c>
      <c r="H2259" s="6">
        <v>80</v>
      </c>
      <c r="I2259" s="6">
        <v>16</v>
      </c>
      <c r="J2259" s="6">
        <v>1</v>
      </c>
    </row>
    <row r="2260" spans="2:10" x14ac:dyDescent="0.25">
      <c r="B2260" s="6">
        <v>1</v>
      </c>
      <c r="C2260" s="6">
        <v>48</v>
      </c>
      <c r="D2260" s="6">
        <v>1</v>
      </c>
      <c r="E2260" s="6">
        <v>1</v>
      </c>
      <c r="F2260" s="6">
        <v>0</v>
      </c>
      <c r="G2260" s="6">
        <v>3</v>
      </c>
      <c r="H2260" s="6">
        <v>64</v>
      </c>
      <c r="I2260" s="6">
        <v>18</v>
      </c>
      <c r="J2260" s="6">
        <v>0</v>
      </c>
    </row>
    <row r="2261" spans="2:10" x14ac:dyDescent="0.25">
      <c r="B2261" s="6">
        <v>0</v>
      </c>
      <c r="C2261" s="6">
        <v>39</v>
      </c>
      <c r="D2261" s="6">
        <v>0</v>
      </c>
      <c r="E2261" s="6">
        <v>0</v>
      </c>
      <c r="F2261" s="6">
        <v>1</v>
      </c>
      <c r="G2261" s="6">
        <v>5</v>
      </c>
      <c r="H2261" s="6">
        <v>66.5</v>
      </c>
      <c r="I2261" s="6">
        <v>12</v>
      </c>
      <c r="J2261" s="6">
        <v>0</v>
      </c>
    </row>
    <row r="2262" spans="2:10" x14ac:dyDescent="0.25">
      <c r="B2262" s="6">
        <v>0</v>
      </c>
      <c r="C2262" s="6">
        <v>41</v>
      </c>
      <c r="D2262" s="6">
        <v>1</v>
      </c>
      <c r="E2262" s="6">
        <v>1</v>
      </c>
      <c r="F2262" s="6">
        <v>1</v>
      </c>
      <c r="G2262" s="6">
        <v>3</v>
      </c>
      <c r="H2262" s="6">
        <v>92</v>
      </c>
      <c r="I2262" s="6">
        <v>8</v>
      </c>
      <c r="J2262" s="6">
        <v>0</v>
      </c>
    </row>
    <row r="2263" spans="2:10" x14ac:dyDescent="0.25">
      <c r="B2263" s="6">
        <v>1</v>
      </c>
      <c r="C2263" s="6">
        <v>46</v>
      </c>
      <c r="D2263" s="6">
        <v>1</v>
      </c>
      <c r="E2263" s="6">
        <v>1</v>
      </c>
      <c r="F2263" s="6">
        <v>1</v>
      </c>
      <c r="G2263" s="6">
        <v>2</v>
      </c>
      <c r="H2263" s="6">
        <v>88</v>
      </c>
      <c r="I2263" s="6">
        <v>18</v>
      </c>
      <c r="J2263" s="6">
        <v>0</v>
      </c>
    </row>
    <row r="2264" spans="2:10" x14ac:dyDescent="0.25">
      <c r="B2264" s="6">
        <v>0</v>
      </c>
      <c r="C2264" s="6">
        <v>41</v>
      </c>
      <c r="D2264" s="6">
        <v>1</v>
      </c>
      <c r="E2264" s="6">
        <v>1</v>
      </c>
      <c r="F2264" s="6">
        <v>0</v>
      </c>
      <c r="G2264" s="6">
        <v>2</v>
      </c>
      <c r="H2264" s="6">
        <v>50</v>
      </c>
      <c r="I2264" s="6">
        <v>12</v>
      </c>
      <c r="J2264" s="6">
        <v>1</v>
      </c>
    </row>
    <row r="2265" spans="2:10" x14ac:dyDescent="0.25">
      <c r="B2265" s="6">
        <v>1</v>
      </c>
      <c r="C2265" s="6">
        <v>54</v>
      </c>
      <c r="D2265" s="6">
        <v>1</v>
      </c>
      <c r="E2265" s="6">
        <v>1</v>
      </c>
      <c r="F2265" s="6">
        <v>0</v>
      </c>
      <c r="G2265" s="6">
        <v>4</v>
      </c>
      <c r="H2265" s="6">
        <v>6</v>
      </c>
      <c r="I2265" s="6">
        <v>18</v>
      </c>
      <c r="J2265" s="6">
        <v>0</v>
      </c>
    </row>
    <row r="2266" spans="2:10" x14ac:dyDescent="0.25">
      <c r="B2266" s="6">
        <v>0</v>
      </c>
      <c r="C2266" s="6">
        <v>54</v>
      </c>
      <c r="D2266" s="6">
        <v>1</v>
      </c>
      <c r="E2266" s="6">
        <v>1</v>
      </c>
      <c r="F2266" s="6">
        <v>0</v>
      </c>
      <c r="G2266" s="6">
        <v>1</v>
      </c>
      <c r="H2266" s="6">
        <v>68.5</v>
      </c>
      <c r="I2266" s="6">
        <v>20</v>
      </c>
      <c r="J2266" s="6">
        <v>1</v>
      </c>
    </row>
    <row r="2267" spans="2:10" x14ac:dyDescent="0.25">
      <c r="B2267" s="6">
        <v>0</v>
      </c>
      <c r="C2267" s="6">
        <v>76</v>
      </c>
      <c r="D2267" s="6">
        <v>1</v>
      </c>
      <c r="E2267" s="6">
        <v>0</v>
      </c>
      <c r="F2267" s="6">
        <v>1</v>
      </c>
      <c r="G2267" s="6">
        <v>2</v>
      </c>
      <c r="H2267" s="6">
        <v>145</v>
      </c>
      <c r="I2267" s="6">
        <v>20</v>
      </c>
      <c r="J2267" s="6">
        <v>1</v>
      </c>
    </row>
    <row r="2268" spans="2:10" x14ac:dyDescent="0.25">
      <c r="B2268" s="6">
        <v>1</v>
      </c>
      <c r="C2268" s="6">
        <v>42</v>
      </c>
      <c r="D2268" s="6">
        <v>1</v>
      </c>
      <c r="E2268" s="6">
        <v>1</v>
      </c>
      <c r="F2268" s="6">
        <v>1</v>
      </c>
      <c r="G2268" s="6">
        <v>4</v>
      </c>
      <c r="H2268" s="6">
        <v>53</v>
      </c>
      <c r="I2268" s="6">
        <v>15</v>
      </c>
      <c r="J2268" s="6">
        <v>1</v>
      </c>
    </row>
    <row r="2269" spans="2:10" x14ac:dyDescent="0.25">
      <c r="B2269" s="6">
        <v>1</v>
      </c>
      <c r="C2269" s="6">
        <v>50</v>
      </c>
      <c r="D2269" s="6">
        <v>0</v>
      </c>
      <c r="E2269" s="6">
        <v>1</v>
      </c>
      <c r="F2269" s="6">
        <v>1</v>
      </c>
      <c r="G2269" s="6">
        <v>5</v>
      </c>
      <c r="H2269" s="6">
        <v>95</v>
      </c>
      <c r="I2269" s="6">
        <v>13</v>
      </c>
      <c r="J2269" s="6">
        <v>0</v>
      </c>
    </row>
    <row r="2270" spans="2:10" x14ac:dyDescent="0.25">
      <c r="B2270" s="6">
        <v>0</v>
      </c>
      <c r="C2270" s="6">
        <v>40</v>
      </c>
      <c r="D2270" s="6">
        <v>1</v>
      </c>
      <c r="E2270" s="6">
        <v>1</v>
      </c>
      <c r="F2270" s="6">
        <v>1</v>
      </c>
      <c r="G2270" s="6">
        <v>5</v>
      </c>
      <c r="H2270" s="6">
        <v>470</v>
      </c>
      <c r="I2270" s="6">
        <v>18</v>
      </c>
      <c r="J2270" s="6">
        <v>1</v>
      </c>
    </row>
    <row r="2271" spans="2:10" x14ac:dyDescent="0.25">
      <c r="B2271" s="6">
        <v>0</v>
      </c>
      <c r="C2271" s="6">
        <v>37</v>
      </c>
      <c r="D2271" s="6">
        <v>1</v>
      </c>
      <c r="E2271" s="6">
        <v>0</v>
      </c>
      <c r="F2271" s="6">
        <v>0</v>
      </c>
      <c r="G2271" s="6">
        <v>1</v>
      </c>
      <c r="H2271" s="6">
        <v>225</v>
      </c>
      <c r="I2271" s="6">
        <v>8</v>
      </c>
      <c r="J2271" s="6">
        <v>1</v>
      </c>
    </row>
    <row r="2272" spans="2:10" x14ac:dyDescent="0.25">
      <c r="B2272" s="6">
        <v>0</v>
      </c>
      <c r="C2272" s="6">
        <v>43</v>
      </c>
      <c r="D2272" s="6">
        <v>1</v>
      </c>
      <c r="E2272" s="6">
        <v>1</v>
      </c>
      <c r="F2272" s="6">
        <v>1</v>
      </c>
      <c r="G2272" s="6">
        <v>3</v>
      </c>
      <c r="H2272" s="6">
        <v>191</v>
      </c>
      <c r="I2272" s="6">
        <v>18</v>
      </c>
      <c r="J2272" s="6">
        <v>1</v>
      </c>
    </row>
    <row r="2273" spans="2:10" x14ac:dyDescent="0.25">
      <c r="B2273" s="6">
        <v>0</v>
      </c>
      <c r="C2273" s="6">
        <v>46</v>
      </c>
      <c r="D2273" s="6">
        <v>0</v>
      </c>
      <c r="E2273" s="6">
        <v>0</v>
      </c>
      <c r="F2273" s="6">
        <v>1</v>
      </c>
      <c r="G2273" s="6">
        <v>6</v>
      </c>
      <c r="H2273" s="6">
        <v>208</v>
      </c>
      <c r="I2273" s="6">
        <v>16</v>
      </c>
      <c r="J2273" s="6">
        <v>0</v>
      </c>
    </row>
    <row r="2274" spans="2:10" x14ac:dyDescent="0.25">
      <c r="B2274" s="6">
        <v>0</v>
      </c>
      <c r="C2274" s="6">
        <v>35</v>
      </c>
      <c r="D2274" s="6">
        <v>0</v>
      </c>
      <c r="E2274" s="6">
        <v>1</v>
      </c>
      <c r="F2274" s="6">
        <v>1</v>
      </c>
      <c r="G2274" s="6">
        <v>5</v>
      </c>
      <c r="H2274" s="6">
        <v>227</v>
      </c>
      <c r="I2274" s="6">
        <v>8</v>
      </c>
      <c r="J2274" s="6">
        <v>1</v>
      </c>
    </row>
    <row r="2275" spans="2:10" x14ac:dyDescent="0.25">
      <c r="B2275" s="6">
        <v>0</v>
      </c>
      <c r="C2275" s="6">
        <v>36</v>
      </c>
      <c r="D2275" s="6">
        <v>1</v>
      </c>
      <c r="E2275" s="6">
        <v>0</v>
      </c>
      <c r="F2275" s="6">
        <v>0</v>
      </c>
      <c r="G2275" s="6">
        <v>3</v>
      </c>
      <c r="H2275" s="6">
        <v>119</v>
      </c>
      <c r="I2275" s="6">
        <v>18</v>
      </c>
      <c r="J2275" s="6">
        <v>1</v>
      </c>
    </row>
    <row r="2276" spans="2:10" x14ac:dyDescent="0.25">
      <c r="B2276" s="6">
        <v>0</v>
      </c>
      <c r="C2276" s="6">
        <v>67</v>
      </c>
      <c r="D2276" s="6">
        <v>1</v>
      </c>
      <c r="E2276" s="6">
        <v>1</v>
      </c>
      <c r="F2276" s="6">
        <v>0</v>
      </c>
      <c r="G2276" s="6">
        <v>1</v>
      </c>
      <c r="H2276" s="6">
        <v>50</v>
      </c>
      <c r="I2276" s="6">
        <v>20</v>
      </c>
      <c r="J2276" s="6">
        <v>1</v>
      </c>
    </row>
    <row r="2277" spans="2:10" x14ac:dyDescent="0.25">
      <c r="B2277" s="6">
        <v>0</v>
      </c>
      <c r="C2277" s="6">
        <v>45</v>
      </c>
      <c r="D2277" s="6">
        <v>1</v>
      </c>
      <c r="E2277" s="6">
        <v>0</v>
      </c>
      <c r="F2277" s="6">
        <v>0</v>
      </c>
      <c r="G2277" s="6">
        <v>4</v>
      </c>
      <c r="H2277" s="6">
        <v>89</v>
      </c>
      <c r="I2277" s="6">
        <v>18</v>
      </c>
      <c r="J2277" s="6">
        <v>1</v>
      </c>
    </row>
    <row r="2278" spans="2:10" x14ac:dyDescent="0.25">
      <c r="B2278" s="6">
        <v>0</v>
      </c>
      <c r="C2278" s="6">
        <v>61</v>
      </c>
      <c r="D2278" s="6">
        <v>0</v>
      </c>
      <c r="E2278" s="6">
        <v>1</v>
      </c>
      <c r="F2278" s="6">
        <v>0</v>
      </c>
      <c r="G2278" s="6">
        <v>3</v>
      </c>
      <c r="H2278" s="6">
        <v>48</v>
      </c>
      <c r="I2278" s="6">
        <v>8</v>
      </c>
      <c r="J2278" s="6">
        <v>1</v>
      </c>
    </row>
    <row r="2279" spans="2:10" x14ac:dyDescent="0.25">
      <c r="B2279" s="6">
        <v>0</v>
      </c>
      <c r="C2279" s="6">
        <v>53</v>
      </c>
      <c r="D2279" s="6">
        <v>0</v>
      </c>
      <c r="E2279" s="6">
        <v>1</v>
      </c>
      <c r="F2279" s="6">
        <v>1</v>
      </c>
      <c r="G2279" s="6">
        <v>2</v>
      </c>
      <c r="H2279" s="6">
        <v>70</v>
      </c>
      <c r="I2279" s="6">
        <v>8</v>
      </c>
      <c r="J2279" s="6">
        <v>0</v>
      </c>
    </row>
    <row r="2280" spans="2:10" x14ac:dyDescent="0.25">
      <c r="B2280" s="6">
        <v>1</v>
      </c>
      <c r="C2280" s="6">
        <v>43</v>
      </c>
      <c r="D2280" s="6">
        <v>1</v>
      </c>
      <c r="E2280" s="6">
        <v>0</v>
      </c>
      <c r="F2280" s="6">
        <v>1</v>
      </c>
      <c r="G2280" s="6">
        <v>4</v>
      </c>
      <c r="H2280" s="6">
        <v>170</v>
      </c>
      <c r="I2280" s="6">
        <v>15</v>
      </c>
      <c r="J2280" s="6">
        <v>1</v>
      </c>
    </row>
    <row r="2281" spans="2:10" x14ac:dyDescent="0.25">
      <c r="B2281" s="6">
        <v>1</v>
      </c>
      <c r="C2281" s="6">
        <v>73</v>
      </c>
      <c r="D2281" s="6">
        <v>0</v>
      </c>
      <c r="E2281" s="6">
        <v>1</v>
      </c>
      <c r="F2281" s="6">
        <v>1</v>
      </c>
      <c r="G2281" s="6">
        <v>4</v>
      </c>
      <c r="H2281" s="6">
        <v>82</v>
      </c>
      <c r="I2281" s="6">
        <v>13</v>
      </c>
      <c r="J2281" s="6">
        <v>0</v>
      </c>
    </row>
    <row r="2282" spans="2:10" x14ac:dyDescent="0.25">
      <c r="B2282" s="6">
        <v>0</v>
      </c>
      <c r="C2282" s="6">
        <v>38</v>
      </c>
      <c r="D2282" s="6">
        <v>1</v>
      </c>
      <c r="E2282" s="6">
        <v>1</v>
      </c>
      <c r="F2282" s="6">
        <v>1</v>
      </c>
      <c r="G2282" s="6">
        <v>5</v>
      </c>
      <c r="H2282" s="6">
        <v>83</v>
      </c>
      <c r="I2282" s="6">
        <v>18</v>
      </c>
      <c r="J2282" s="6">
        <v>1</v>
      </c>
    </row>
    <row r="2283" spans="2:10" x14ac:dyDescent="0.25">
      <c r="B2283" s="6">
        <v>1</v>
      </c>
      <c r="C2283" s="6">
        <v>56</v>
      </c>
      <c r="D2283" s="6">
        <v>1</v>
      </c>
      <c r="E2283" s="6">
        <v>1</v>
      </c>
      <c r="F2283" s="6">
        <v>1</v>
      </c>
      <c r="G2283" s="6">
        <v>3</v>
      </c>
      <c r="H2283" s="6">
        <v>123</v>
      </c>
      <c r="I2283" s="6">
        <v>20</v>
      </c>
      <c r="J2283" s="6">
        <v>0</v>
      </c>
    </row>
    <row r="2284" spans="2:10" x14ac:dyDescent="0.25">
      <c r="B2284" s="6">
        <v>0</v>
      </c>
      <c r="C2284" s="6">
        <v>45</v>
      </c>
      <c r="D2284" s="6">
        <v>0</v>
      </c>
      <c r="E2284" s="6">
        <v>1</v>
      </c>
      <c r="F2284" s="6">
        <v>1</v>
      </c>
      <c r="G2284" s="6">
        <v>5</v>
      </c>
      <c r="H2284" s="6">
        <v>187</v>
      </c>
      <c r="I2284" s="6">
        <v>18</v>
      </c>
      <c r="J2284" s="6">
        <v>1</v>
      </c>
    </row>
    <row r="2285" spans="2:10" x14ac:dyDescent="0.25">
      <c r="B2285" s="6">
        <v>1</v>
      </c>
      <c r="C2285" s="6">
        <v>32</v>
      </c>
      <c r="D2285" s="6">
        <v>1</v>
      </c>
      <c r="E2285" s="6">
        <v>1</v>
      </c>
      <c r="F2285" s="6">
        <v>0</v>
      </c>
      <c r="G2285" s="6">
        <v>1</v>
      </c>
      <c r="H2285" s="6">
        <v>98</v>
      </c>
      <c r="I2285" s="6">
        <v>18</v>
      </c>
      <c r="J2285" s="6">
        <v>0</v>
      </c>
    </row>
    <row r="2286" spans="2:10" x14ac:dyDescent="0.25">
      <c r="B2286" s="6">
        <v>1</v>
      </c>
      <c r="C2286" s="6">
        <v>34</v>
      </c>
      <c r="D2286" s="6">
        <v>0</v>
      </c>
      <c r="E2286" s="6">
        <v>1</v>
      </c>
      <c r="F2286" s="6">
        <v>0</v>
      </c>
      <c r="G2286" s="6">
        <v>2</v>
      </c>
      <c r="H2286" s="6">
        <v>102</v>
      </c>
      <c r="I2286" s="6">
        <v>18</v>
      </c>
      <c r="J2286" s="6">
        <v>0</v>
      </c>
    </row>
    <row r="2287" spans="2:10" x14ac:dyDescent="0.25">
      <c r="B2287" s="6">
        <v>1</v>
      </c>
      <c r="C2287" s="6">
        <v>46</v>
      </c>
      <c r="D2287" s="6">
        <v>1</v>
      </c>
      <c r="E2287" s="6">
        <v>1</v>
      </c>
      <c r="F2287" s="6">
        <v>1</v>
      </c>
      <c r="G2287" s="6">
        <v>5</v>
      </c>
      <c r="H2287" s="6">
        <v>89</v>
      </c>
      <c r="I2287" s="6">
        <v>20</v>
      </c>
      <c r="J2287" s="6">
        <v>0</v>
      </c>
    </row>
    <row r="2288" spans="2:10" x14ac:dyDescent="0.25">
      <c r="B2288" s="6">
        <v>0</v>
      </c>
      <c r="C2288" s="6">
        <v>37</v>
      </c>
      <c r="D2288" s="6">
        <v>1</v>
      </c>
      <c r="E2288" s="6">
        <v>0</v>
      </c>
      <c r="F2288" s="6">
        <v>0</v>
      </c>
      <c r="G2288" s="6">
        <v>1</v>
      </c>
      <c r="H2288" s="6">
        <v>27</v>
      </c>
      <c r="I2288" s="6">
        <v>18</v>
      </c>
      <c r="J2288" s="6">
        <v>1</v>
      </c>
    </row>
    <row r="2289" spans="2:10" x14ac:dyDescent="0.25">
      <c r="B2289" s="6">
        <v>0</v>
      </c>
      <c r="C2289" s="6">
        <v>58</v>
      </c>
      <c r="D2289" s="6">
        <v>1</v>
      </c>
      <c r="E2289" s="6">
        <v>0</v>
      </c>
      <c r="F2289" s="6">
        <v>1</v>
      </c>
      <c r="G2289" s="6">
        <v>2</v>
      </c>
      <c r="H2289" s="6">
        <v>68</v>
      </c>
      <c r="I2289" s="6">
        <v>20</v>
      </c>
      <c r="J2289" s="6">
        <v>0</v>
      </c>
    </row>
    <row r="2290" spans="2:10" x14ac:dyDescent="0.25">
      <c r="B2290" s="6">
        <v>1</v>
      </c>
      <c r="C2290" s="6">
        <v>47</v>
      </c>
      <c r="D2290" s="6">
        <v>1</v>
      </c>
      <c r="E2290" s="6">
        <v>1</v>
      </c>
      <c r="F2290" s="6">
        <v>1</v>
      </c>
      <c r="G2290" s="6">
        <v>3</v>
      </c>
      <c r="H2290" s="6">
        <v>146</v>
      </c>
      <c r="I2290" s="6">
        <v>15</v>
      </c>
      <c r="J2290" s="6">
        <v>1</v>
      </c>
    </row>
    <row r="2291" spans="2:10" x14ac:dyDescent="0.25">
      <c r="B2291" s="6">
        <v>0</v>
      </c>
      <c r="C2291" s="6">
        <v>42</v>
      </c>
      <c r="D2291" s="6">
        <v>1</v>
      </c>
      <c r="E2291" s="6">
        <v>0</v>
      </c>
      <c r="F2291" s="6">
        <v>0</v>
      </c>
      <c r="G2291" s="6">
        <v>1</v>
      </c>
      <c r="H2291" s="6">
        <v>114</v>
      </c>
      <c r="I2291" s="6">
        <v>18</v>
      </c>
      <c r="J2291" s="6">
        <v>0</v>
      </c>
    </row>
    <row r="2292" spans="2:10" x14ac:dyDescent="0.25">
      <c r="B2292" s="6">
        <v>1</v>
      </c>
      <c r="C2292" s="6">
        <v>36</v>
      </c>
      <c r="D2292" s="6">
        <v>1</v>
      </c>
      <c r="E2292" s="6">
        <v>1</v>
      </c>
      <c r="F2292" s="6">
        <v>1</v>
      </c>
      <c r="G2292" s="6">
        <v>4</v>
      </c>
      <c r="H2292" s="6">
        <v>88</v>
      </c>
      <c r="I2292" s="6">
        <v>18</v>
      </c>
      <c r="J2292" s="6">
        <v>0</v>
      </c>
    </row>
    <row r="2293" spans="2:10" x14ac:dyDescent="0.25">
      <c r="B2293" s="6">
        <v>0</v>
      </c>
      <c r="C2293" s="6">
        <v>46</v>
      </c>
      <c r="D2293" s="6">
        <v>1</v>
      </c>
      <c r="E2293" s="6">
        <v>1</v>
      </c>
      <c r="F2293" s="6">
        <v>1</v>
      </c>
      <c r="G2293" s="6">
        <v>3</v>
      </c>
      <c r="H2293" s="6">
        <v>276</v>
      </c>
      <c r="I2293" s="6">
        <v>15</v>
      </c>
      <c r="J2293" s="6">
        <v>0</v>
      </c>
    </row>
    <row r="2294" spans="2:10" x14ac:dyDescent="0.25">
      <c r="B2294" s="6">
        <v>1</v>
      </c>
      <c r="C2294" s="6">
        <v>46</v>
      </c>
      <c r="D2294" s="6">
        <v>1</v>
      </c>
      <c r="E2294" s="6">
        <v>0</v>
      </c>
      <c r="F2294" s="6">
        <v>1</v>
      </c>
      <c r="G2294" s="6">
        <v>4</v>
      </c>
      <c r="H2294" s="6">
        <v>127</v>
      </c>
      <c r="I2294" s="6">
        <v>15</v>
      </c>
      <c r="J2294" s="6">
        <v>0</v>
      </c>
    </row>
    <row r="2295" spans="2:10" x14ac:dyDescent="0.25">
      <c r="B2295" s="6">
        <v>1</v>
      </c>
      <c r="C2295" s="6">
        <v>53</v>
      </c>
      <c r="D2295" s="6">
        <v>1</v>
      </c>
      <c r="E2295" s="6">
        <v>1</v>
      </c>
      <c r="F2295" s="6">
        <v>0</v>
      </c>
      <c r="G2295" s="6">
        <v>5</v>
      </c>
      <c r="H2295" s="6">
        <v>18</v>
      </c>
      <c r="I2295" s="6">
        <v>16</v>
      </c>
      <c r="J2295" s="6">
        <v>1</v>
      </c>
    </row>
    <row r="2296" spans="2:10" x14ac:dyDescent="0.25">
      <c r="B2296" s="6">
        <v>1</v>
      </c>
      <c r="C2296" s="6">
        <v>37</v>
      </c>
      <c r="D2296" s="6">
        <v>1</v>
      </c>
      <c r="E2296" s="6">
        <v>1</v>
      </c>
      <c r="F2296" s="6">
        <v>1</v>
      </c>
      <c r="G2296" s="6">
        <v>3</v>
      </c>
      <c r="H2296" s="6">
        <v>144</v>
      </c>
      <c r="I2296" s="6">
        <v>15</v>
      </c>
      <c r="J2296" s="6">
        <v>1</v>
      </c>
    </row>
    <row r="2297" spans="2:10" x14ac:dyDescent="0.25">
      <c r="B2297" s="6">
        <v>0</v>
      </c>
      <c r="C2297" s="6">
        <v>49</v>
      </c>
      <c r="D2297" s="6">
        <v>0</v>
      </c>
      <c r="E2297" s="6">
        <v>1</v>
      </c>
      <c r="F2297" s="6">
        <v>1</v>
      </c>
      <c r="G2297" s="6">
        <v>2</v>
      </c>
      <c r="H2297" s="6">
        <v>99</v>
      </c>
      <c r="I2297" s="6">
        <v>8</v>
      </c>
      <c r="J2297" s="6">
        <v>1</v>
      </c>
    </row>
    <row r="2298" spans="2:10" x14ac:dyDescent="0.25">
      <c r="B2298" s="6">
        <v>1</v>
      </c>
      <c r="C2298" s="6">
        <v>51</v>
      </c>
      <c r="D2298" s="6">
        <v>1</v>
      </c>
      <c r="E2298" s="6">
        <v>1</v>
      </c>
      <c r="F2298" s="6">
        <v>1</v>
      </c>
      <c r="G2298" s="6">
        <v>5</v>
      </c>
      <c r="H2298" s="6">
        <v>160</v>
      </c>
      <c r="I2298" s="6">
        <v>15</v>
      </c>
      <c r="J2298" s="6">
        <v>1</v>
      </c>
    </row>
    <row r="2299" spans="2:10" x14ac:dyDescent="0.25">
      <c r="B2299" s="6">
        <v>0</v>
      </c>
      <c r="C2299" s="6">
        <v>34</v>
      </c>
      <c r="D2299" s="6">
        <v>1</v>
      </c>
      <c r="E2299" s="6">
        <v>1</v>
      </c>
      <c r="F2299" s="6">
        <v>0</v>
      </c>
      <c r="G2299" s="6">
        <v>1</v>
      </c>
      <c r="H2299" s="6">
        <v>44.5</v>
      </c>
      <c r="I2299" s="6">
        <v>9</v>
      </c>
      <c r="J2299" s="6">
        <v>1</v>
      </c>
    </row>
    <row r="2300" spans="2:10" x14ac:dyDescent="0.25">
      <c r="B2300" s="6">
        <v>0</v>
      </c>
      <c r="C2300" s="6">
        <v>43</v>
      </c>
      <c r="D2300" s="6">
        <v>1</v>
      </c>
      <c r="E2300" s="6">
        <v>0</v>
      </c>
      <c r="F2300" s="6">
        <v>0</v>
      </c>
      <c r="G2300" s="6">
        <v>2</v>
      </c>
      <c r="H2300" s="6">
        <v>242</v>
      </c>
      <c r="I2300" s="6">
        <v>9</v>
      </c>
      <c r="J2300" s="6">
        <v>1</v>
      </c>
    </row>
    <row r="2301" spans="2:10" x14ac:dyDescent="0.25">
      <c r="B2301" s="6">
        <v>1</v>
      </c>
      <c r="C2301" s="6">
        <v>52</v>
      </c>
      <c r="D2301" s="6">
        <v>1</v>
      </c>
      <c r="E2301" s="6">
        <v>1</v>
      </c>
      <c r="F2301" s="6">
        <v>0</v>
      </c>
      <c r="G2301" s="6">
        <v>1</v>
      </c>
      <c r="H2301" s="6">
        <v>99</v>
      </c>
      <c r="I2301" s="6">
        <v>18</v>
      </c>
      <c r="J2301" s="6">
        <v>0</v>
      </c>
    </row>
    <row r="2302" spans="2:10" x14ac:dyDescent="0.25">
      <c r="B2302" s="6">
        <v>0</v>
      </c>
      <c r="C2302" s="6">
        <v>39</v>
      </c>
      <c r="D2302" s="6">
        <v>1</v>
      </c>
      <c r="E2302" s="6">
        <v>1</v>
      </c>
      <c r="F2302" s="6">
        <v>1</v>
      </c>
      <c r="G2302" s="6">
        <v>6</v>
      </c>
      <c r="H2302" s="6">
        <v>113</v>
      </c>
      <c r="I2302" s="6">
        <v>12</v>
      </c>
      <c r="J2302" s="6">
        <v>1</v>
      </c>
    </row>
    <row r="2303" spans="2:10" x14ac:dyDescent="0.25">
      <c r="B2303" s="6">
        <v>0</v>
      </c>
      <c r="C2303" s="6">
        <v>69</v>
      </c>
      <c r="D2303" s="6">
        <v>1</v>
      </c>
      <c r="E2303" s="6">
        <v>0</v>
      </c>
      <c r="F2303" s="6">
        <v>0</v>
      </c>
      <c r="G2303" s="6">
        <v>2</v>
      </c>
      <c r="H2303" s="6">
        <v>49</v>
      </c>
      <c r="I2303" s="6">
        <v>20</v>
      </c>
      <c r="J2303" s="6">
        <v>0</v>
      </c>
    </row>
    <row r="2304" spans="2:10" x14ac:dyDescent="0.25">
      <c r="B2304" s="6">
        <v>0</v>
      </c>
      <c r="C2304" s="6">
        <v>55</v>
      </c>
      <c r="D2304" s="6">
        <v>1</v>
      </c>
      <c r="E2304" s="6">
        <v>1</v>
      </c>
      <c r="F2304" s="6">
        <v>1</v>
      </c>
      <c r="G2304" s="6">
        <v>4</v>
      </c>
      <c r="H2304" s="6">
        <v>84</v>
      </c>
      <c r="I2304" s="6">
        <v>20</v>
      </c>
      <c r="J2304" s="6">
        <v>1</v>
      </c>
    </row>
    <row r="2305" spans="2:10" x14ac:dyDescent="0.25">
      <c r="B2305" s="6">
        <v>0</v>
      </c>
      <c r="C2305" s="6">
        <v>57</v>
      </c>
      <c r="D2305" s="6">
        <v>1</v>
      </c>
      <c r="E2305" s="6">
        <v>1</v>
      </c>
      <c r="F2305" s="6">
        <v>1</v>
      </c>
      <c r="G2305" s="6">
        <v>2</v>
      </c>
      <c r="H2305" s="6">
        <v>130</v>
      </c>
      <c r="I2305" s="6">
        <v>8</v>
      </c>
      <c r="J2305" s="6">
        <v>0</v>
      </c>
    </row>
    <row r="2306" spans="2:10" x14ac:dyDescent="0.25">
      <c r="B2306" s="6">
        <v>0</v>
      </c>
      <c r="C2306" s="6">
        <v>56</v>
      </c>
      <c r="D2306" s="6">
        <v>1</v>
      </c>
      <c r="E2306" s="6">
        <v>1</v>
      </c>
      <c r="F2306" s="6">
        <v>1</v>
      </c>
      <c r="G2306" s="6">
        <v>4</v>
      </c>
      <c r="H2306" s="6">
        <v>112</v>
      </c>
      <c r="I2306" s="6">
        <v>18</v>
      </c>
      <c r="J2306" s="6">
        <v>1</v>
      </c>
    </row>
    <row r="2307" spans="2:10" x14ac:dyDescent="0.25">
      <c r="B2307" s="6">
        <v>0</v>
      </c>
      <c r="C2307" s="6">
        <v>51</v>
      </c>
      <c r="D2307" s="6">
        <v>1</v>
      </c>
      <c r="E2307" s="6">
        <v>0</v>
      </c>
      <c r="F2307" s="6">
        <v>1</v>
      </c>
      <c r="G2307" s="6">
        <v>3</v>
      </c>
      <c r="H2307" s="6">
        <v>59.5</v>
      </c>
      <c r="I2307" s="6">
        <v>18</v>
      </c>
      <c r="J2307" s="6">
        <v>1</v>
      </c>
    </row>
    <row r="2308" spans="2:10" x14ac:dyDescent="0.25">
      <c r="B2308" s="6">
        <v>0</v>
      </c>
      <c r="C2308" s="6">
        <v>50</v>
      </c>
      <c r="D2308" s="6">
        <v>0</v>
      </c>
      <c r="E2308" s="6">
        <v>0</v>
      </c>
      <c r="F2308" s="6">
        <v>1</v>
      </c>
      <c r="G2308" s="6">
        <v>2</v>
      </c>
      <c r="H2308" s="6">
        <v>120</v>
      </c>
      <c r="I2308" s="6">
        <v>18</v>
      </c>
      <c r="J2308" s="6">
        <v>1</v>
      </c>
    </row>
    <row r="2309" spans="2:10" x14ac:dyDescent="0.25">
      <c r="B2309" s="6">
        <v>1</v>
      </c>
      <c r="C2309" s="6">
        <v>31</v>
      </c>
      <c r="D2309" s="6">
        <v>0</v>
      </c>
      <c r="E2309" s="6">
        <v>1</v>
      </c>
      <c r="F2309" s="6">
        <v>1</v>
      </c>
      <c r="G2309" s="6">
        <v>4</v>
      </c>
      <c r="H2309" s="6">
        <v>156</v>
      </c>
      <c r="I2309" s="6">
        <v>15</v>
      </c>
      <c r="J2309" s="6">
        <v>1</v>
      </c>
    </row>
    <row r="2310" spans="2:10" x14ac:dyDescent="0.25">
      <c r="B2310" s="6">
        <v>1</v>
      </c>
      <c r="C2310" s="6">
        <v>62</v>
      </c>
      <c r="D2310" s="6">
        <v>1</v>
      </c>
      <c r="E2310" s="6">
        <v>1</v>
      </c>
      <c r="F2310" s="6">
        <v>1</v>
      </c>
      <c r="G2310" s="6">
        <v>2</v>
      </c>
      <c r="H2310" s="6">
        <v>200</v>
      </c>
      <c r="I2310" s="6">
        <v>20</v>
      </c>
      <c r="J2310" s="6">
        <v>0</v>
      </c>
    </row>
    <row r="2311" spans="2:10" x14ac:dyDescent="0.25">
      <c r="B2311" s="6">
        <v>0</v>
      </c>
      <c r="C2311" s="6">
        <v>39</v>
      </c>
      <c r="D2311" s="6">
        <v>1</v>
      </c>
      <c r="E2311" s="6">
        <v>1</v>
      </c>
      <c r="F2311" s="6">
        <v>1</v>
      </c>
      <c r="G2311" s="6">
        <v>5</v>
      </c>
      <c r="H2311" s="6">
        <v>86</v>
      </c>
      <c r="I2311" s="6">
        <v>12</v>
      </c>
      <c r="J2311" s="6">
        <v>1</v>
      </c>
    </row>
    <row r="2312" spans="2:10" x14ac:dyDescent="0.25">
      <c r="B2312" s="6">
        <v>1</v>
      </c>
      <c r="C2312" s="6">
        <v>52</v>
      </c>
      <c r="D2312" s="6">
        <v>0</v>
      </c>
      <c r="E2312" s="6">
        <v>1</v>
      </c>
      <c r="F2312" s="6">
        <v>1</v>
      </c>
      <c r="G2312" s="6">
        <v>2</v>
      </c>
      <c r="H2312" s="6">
        <v>128</v>
      </c>
      <c r="I2312" s="6">
        <v>15</v>
      </c>
      <c r="J2312" s="6">
        <v>0</v>
      </c>
    </row>
    <row r="2313" spans="2:10" x14ac:dyDescent="0.25">
      <c r="B2313" s="6">
        <v>1</v>
      </c>
      <c r="C2313" s="6">
        <v>66</v>
      </c>
      <c r="D2313" s="6">
        <v>0</v>
      </c>
      <c r="E2313" s="6">
        <v>1</v>
      </c>
      <c r="F2313" s="6">
        <v>0</v>
      </c>
      <c r="G2313" s="6">
        <v>5</v>
      </c>
      <c r="H2313" s="6">
        <v>57.5</v>
      </c>
      <c r="I2313" s="6">
        <v>16</v>
      </c>
      <c r="J2313" s="6">
        <v>0</v>
      </c>
    </row>
    <row r="2314" spans="2:10" x14ac:dyDescent="0.25">
      <c r="B2314" s="6">
        <v>0</v>
      </c>
      <c r="C2314" s="6">
        <v>57</v>
      </c>
      <c r="D2314" s="6">
        <v>1</v>
      </c>
      <c r="E2314" s="6">
        <v>0</v>
      </c>
      <c r="F2314" s="6">
        <v>1</v>
      </c>
      <c r="G2314" s="6">
        <v>4</v>
      </c>
      <c r="H2314" s="6">
        <v>62.5</v>
      </c>
      <c r="I2314" s="6">
        <v>8</v>
      </c>
      <c r="J2314" s="6">
        <v>0</v>
      </c>
    </row>
    <row r="2315" spans="2:10" x14ac:dyDescent="0.25">
      <c r="B2315" s="6">
        <v>0</v>
      </c>
      <c r="C2315" s="6">
        <v>42</v>
      </c>
      <c r="D2315" s="6">
        <v>1</v>
      </c>
      <c r="E2315" s="6">
        <v>1</v>
      </c>
      <c r="F2315" s="6">
        <v>1</v>
      </c>
      <c r="G2315" s="6">
        <v>7</v>
      </c>
      <c r="H2315" s="6">
        <v>79</v>
      </c>
      <c r="I2315" s="6">
        <v>12</v>
      </c>
      <c r="J2315" s="6">
        <v>1</v>
      </c>
    </row>
    <row r="2316" spans="2:10" x14ac:dyDescent="0.25">
      <c r="B2316" s="6">
        <v>1</v>
      </c>
      <c r="C2316" s="6">
        <v>46</v>
      </c>
      <c r="D2316" s="6">
        <v>1</v>
      </c>
      <c r="E2316" s="6">
        <v>1</v>
      </c>
      <c r="F2316" s="6">
        <v>1</v>
      </c>
      <c r="G2316" s="6">
        <v>4</v>
      </c>
      <c r="H2316" s="6">
        <v>170</v>
      </c>
      <c r="I2316" s="6">
        <v>15</v>
      </c>
      <c r="J2316" s="6">
        <v>0</v>
      </c>
    </row>
    <row r="2317" spans="2:10" x14ac:dyDescent="0.25">
      <c r="B2317" s="6">
        <v>1</v>
      </c>
      <c r="C2317" s="6">
        <v>61</v>
      </c>
      <c r="D2317" s="6">
        <v>1</v>
      </c>
      <c r="E2317" s="6">
        <v>1</v>
      </c>
      <c r="F2317" s="6">
        <v>1</v>
      </c>
      <c r="G2317" s="6">
        <v>2</v>
      </c>
      <c r="H2317" s="6">
        <v>77</v>
      </c>
      <c r="I2317" s="6">
        <v>13</v>
      </c>
      <c r="J2317" s="6">
        <v>0</v>
      </c>
    </row>
    <row r="2318" spans="2:10" x14ac:dyDescent="0.25">
      <c r="B2318" s="6">
        <v>0</v>
      </c>
      <c r="C2318" s="6">
        <v>56</v>
      </c>
      <c r="D2318" s="6">
        <v>1</v>
      </c>
      <c r="E2318" s="6">
        <v>0</v>
      </c>
      <c r="F2318" s="6">
        <v>1</v>
      </c>
      <c r="G2318" s="6">
        <v>3</v>
      </c>
      <c r="H2318" s="6">
        <v>93</v>
      </c>
      <c r="I2318" s="6">
        <v>20</v>
      </c>
      <c r="J2318" s="6">
        <v>1</v>
      </c>
    </row>
    <row r="2319" spans="2:10" x14ac:dyDescent="0.25">
      <c r="B2319" s="6">
        <v>0</v>
      </c>
      <c r="C2319" s="6">
        <v>76</v>
      </c>
      <c r="D2319" s="6">
        <v>1</v>
      </c>
      <c r="E2319" s="6">
        <v>1</v>
      </c>
      <c r="F2319" s="6">
        <v>0</v>
      </c>
      <c r="G2319" s="6">
        <v>3</v>
      </c>
      <c r="H2319" s="6">
        <v>175</v>
      </c>
      <c r="I2319" s="6">
        <v>20</v>
      </c>
      <c r="J2319" s="6">
        <v>1</v>
      </c>
    </row>
    <row r="2320" spans="2:10" x14ac:dyDescent="0.25">
      <c r="B2320" s="6">
        <v>0</v>
      </c>
      <c r="C2320" s="6">
        <v>37</v>
      </c>
      <c r="D2320" s="6">
        <v>1</v>
      </c>
      <c r="E2320" s="6">
        <v>1</v>
      </c>
      <c r="F2320" s="6">
        <v>1</v>
      </c>
      <c r="G2320" s="6">
        <v>3</v>
      </c>
      <c r="H2320" s="6">
        <v>42</v>
      </c>
      <c r="I2320" s="6">
        <v>12</v>
      </c>
      <c r="J2320" s="6">
        <v>1</v>
      </c>
    </row>
    <row r="2321" spans="2:10" x14ac:dyDescent="0.25">
      <c r="B2321" s="6">
        <v>0</v>
      </c>
      <c r="C2321" s="6">
        <v>52</v>
      </c>
      <c r="D2321" s="6">
        <v>0</v>
      </c>
      <c r="E2321" s="6">
        <v>1</v>
      </c>
      <c r="F2321" s="6">
        <v>1</v>
      </c>
      <c r="G2321" s="6">
        <v>3</v>
      </c>
      <c r="H2321" s="6">
        <v>94</v>
      </c>
      <c r="I2321" s="6">
        <v>8</v>
      </c>
      <c r="J2321" s="6">
        <v>1</v>
      </c>
    </row>
    <row r="2322" spans="2:10" x14ac:dyDescent="0.25">
      <c r="B2322" s="6">
        <v>1</v>
      </c>
      <c r="C2322" s="6">
        <v>37</v>
      </c>
      <c r="D2322" s="6">
        <v>1</v>
      </c>
      <c r="E2322" s="6">
        <v>0</v>
      </c>
      <c r="F2322" s="6">
        <v>1</v>
      </c>
      <c r="G2322" s="6">
        <v>4</v>
      </c>
      <c r="H2322" s="6">
        <v>90</v>
      </c>
      <c r="I2322" s="6">
        <v>15</v>
      </c>
      <c r="J2322" s="6">
        <v>0</v>
      </c>
    </row>
    <row r="2323" spans="2:10" x14ac:dyDescent="0.25">
      <c r="B2323" s="6">
        <v>0</v>
      </c>
      <c r="C2323" s="6">
        <v>51</v>
      </c>
      <c r="D2323" s="6">
        <v>1</v>
      </c>
      <c r="E2323" s="6">
        <v>1</v>
      </c>
      <c r="F2323" s="6">
        <v>0</v>
      </c>
      <c r="G2323" s="6">
        <v>2</v>
      </c>
      <c r="H2323" s="6">
        <v>122</v>
      </c>
      <c r="I2323" s="6">
        <v>18</v>
      </c>
      <c r="J2323" s="6">
        <v>1</v>
      </c>
    </row>
    <row r="2324" spans="2:10" x14ac:dyDescent="0.25">
      <c r="B2324" s="6">
        <v>0</v>
      </c>
      <c r="C2324" s="6">
        <v>48</v>
      </c>
      <c r="D2324" s="6">
        <v>1</v>
      </c>
      <c r="E2324" s="6">
        <v>1</v>
      </c>
      <c r="F2324" s="6">
        <v>1</v>
      </c>
      <c r="G2324" s="6">
        <v>5</v>
      </c>
      <c r="H2324" s="6">
        <v>107</v>
      </c>
      <c r="I2324" s="6">
        <v>20</v>
      </c>
      <c r="J2324" s="6">
        <v>1</v>
      </c>
    </row>
    <row r="2325" spans="2:10" x14ac:dyDescent="0.25">
      <c r="B2325" s="6">
        <v>1</v>
      </c>
      <c r="C2325" s="6">
        <v>44</v>
      </c>
      <c r="D2325" s="6">
        <v>1</v>
      </c>
      <c r="E2325" s="6">
        <v>1</v>
      </c>
      <c r="F2325" s="6">
        <v>1</v>
      </c>
      <c r="G2325" s="6">
        <v>4</v>
      </c>
      <c r="H2325" s="6">
        <v>186</v>
      </c>
      <c r="I2325" s="6">
        <v>15</v>
      </c>
      <c r="J2325" s="6">
        <v>0</v>
      </c>
    </row>
    <row r="2326" spans="2:10" x14ac:dyDescent="0.25">
      <c r="B2326" s="6">
        <v>0</v>
      </c>
      <c r="C2326" s="6">
        <v>50</v>
      </c>
      <c r="D2326" s="6">
        <v>1</v>
      </c>
      <c r="E2326" s="6">
        <v>1</v>
      </c>
      <c r="F2326" s="6">
        <v>1</v>
      </c>
      <c r="G2326" s="6">
        <v>4</v>
      </c>
      <c r="H2326" s="6">
        <v>473</v>
      </c>
      <c r="I2326" s="6">
        <v>16</v>
      </c>
      <c r="J2326" s="6">
        <v>0</v>
      </c>
    </row>
    <row r="2327" spans="2:10" x14ac:dyDescent="0.25">
      <c r="B2327" s="6">
        <v>0</v>
      </c>
      <c r="C2327" s="6">
        <v>56</v>
      </c>
      <c r="D2327" s="6">
        <v>0</v>
      </c>
      <c r="E2327" s="6">
        <v>1</v>
      </c>
      <c r="F2327" s="6">
        <v>0</v>
      </c>
      <c r="G2327" s="6">
        <v>2</v>
      </c>
      <c r="H2327" s="6">
        <v>54</v>
      </c>
      <c r="I2327" s="6">
        <v>8</v>
      </c>
      <c r="J2327" s="6">
        <v>1</v>
      </c>
    </row>
    <row r="2328" spans="2:10" x14ac:dyDescent="0.25">
      <c r="B2328" s="6">
        <v>0</v>
      </c>
      <c r="C2328" s="6">
        <v>45</v>
      </c>
      <c r="D2328" s="6">
        <v>1</v>
      </c>
      <c r="E2328" s="6">
        <v>1</v>
      </c>
      <c r="F2328" s="6">
        <v>1</v>
      </c>
      <c r="G2328" s="6">
        <v>6</v>
      </c>
      <c r="H2328" s="6">
        <v>89</v>
      </c>
      <c r="I2328" s="6">
        <v>12</v>
      </c>
      <c r="J2328" s="6">
        <v>1</v>
      </c>
    </row>
    <row r="2329" spans="2:10" x14ac:dyDescent="0.25">
      <c r="B2329" s="6">
        <v>1</v>
      </c>
      <c r="C2329" s="6">
        <v>69</v>
      </c>
      <c r="D2329" s="6">
        <v>1</v>
      </c>
      <c r="E2329" s="6">
        <v>1</v>
      </c>
      <c r="F2329" s="6">
        <v>0</v>
      </c>
      <c r="G2329" s="6">
        <v>6</v>
      </c>
      <c r="H2329" s="6">
        <v>108</v>
      </c>
      <c r="I2329" s="6">
        <v>13</v>
      </c>
      <c r="J2329" s="6">
        <v>0</v>
      </c>
    </row>
    <row r="2330" spans="2:10" x14ac:dyDescent="0.25">
      <c r="B2330" s="6">
        <v>1</v>
      </c>
      <c r="C2330" s="6">
        <v>59</v>
      </c>
      <c r="D2330" s="6">
        <v>1</v>
      </c>
      <c r="E2330" s="6">
        <v>1</v>
      </c>
      <c r="F2330" s="6">
        <v>0</v>
      </c>
      <c r="G2330" s="6">
        <v>1</v>
      </c>
      <c r="H2330" s="6">
        <v>96</v>
      </c>
      <c r="I2330" s="6">
        <v>18</v>
      </c>
      <c r="J2330" s="6">
        <v>0</v>
      </c>
    </row>
    <row r="2331" spans="2:10" x14ac:dyDescent="0.25">
      <c r="B2331" s="6">
        <v>0</v>
      </c>
      <c r="C2331" s="6">
        <v>45</v>
      </c>
      <c r="D2331" s="6">
        <v>1</v>
      </c>
      <c r="E2331" s="6">
        <v>1</v>
      </c>
      <c r="F2331" s="6">
        <v>0</v>
      </c>
      <c r="G2331" s="6">
        <v>3</v>
      </c>
      <c r="H2331" s="6">
        <v>72</v>
      </c>
      <c r="I2331" s="6">
        <v>12</v>
      </c>
      <c r="J2331" s="6">
        <v>0</v>
      </c>
    </row>
    <row r="2332" spans="2:10" x14ac:dyDescent="0.25">
      <c r="B2332" s="6">
        <v>0</v>
      </c>
      <c r="C2332" s="6">
        <v>49</v>
      </c>
      <c r="D2332" s="6">
        <v>1</v>
      </c>
      <c r="E2332" s="6">
        <v>1</v>
      </c>
      <c r="F2332" s="6">
        <v>1</v>
      </c>
      <c r="G2332" s="6">
        <v>5</v>
      </c>
      <c r="H2332" s="6">
        <v>82</v>
      </c>
      <c r="I2332" s="6">
        <v>12</v>
      </c>
      <c r="J2332" s="6">
        <v>1</v>
      </c>
    </row>
    <row r="2333" spans="2:10" x14ac:dyDescent="0.25">
      <c r="B2333" s="6">
        <v>1</v>
      </c>
      <c r="C2333" s="6">
        <v>42</v>
      </c>
      <c r="D2333" s="6">
        <v>1</v>
      </c>
      <c r="E2333" s="6">
        <v>1</v>
      </c>
      <c r="F2333" s="6">
        <v>1</v>
      </c>
      <c r="G2333" s="6">
        <v>3</v>
      </c>
      <c r="H2333" s="6">
        <v>204</v>
      </c>
      <c r="I2333" s="6">
        <v>18</v>
      </c>
      <c r="J2333" s="6">
        <v>0</v>
      </c>
    </row>
    <row r="2334" spans="2:10" x14ac:dyDescent="0.25">
      <c r="B2334" s="6">
        <v>0</v>
      </c>
      <c r="C2334" s="6">
        <v>58</v>
      </c>
      <c r="D2334" s="6">
        <v>1</v>
      </c>
      <c r="E2334" s="6">
        <v>0</v>
      </c>
      <c r="F2334" s="6">
        <v>1</v>
      </c>
      <c r="G2334" s="6">
        <v>3</v>
      </c>
      <c r="H2334" s="6">
        <v>133</v>
      </c>
      <c r="I2334" s="6">
        <v>20</v>
      </c>
      <c r="J2334" s="6">
        <v>0</v>
      </c>
    </row>
    <row r="2335" spans="2:10" x14ac:dyDescent="0.25">
      <c r="B2335" s="6">
        <v>0</v>
      </c>
      <c r="C2335" s="6">
        <v>33</v>
      </c>
      <c r="D2335" s="6">
        <v>0</v>
      </c>
      <c r="E2335" s="6">
        <v>1</v>
      </c>
      <c r="F2335" s="6">
        <v>1</v>
      </c>
      <c r="G2335" s="6">
        <v>6</v>
      </c>
      <c r="H2335" s="6">
        <v>139</v>
      </c>
      <c r="I2335" s="6">
        <v>18</v>
      </c>
      <c r="J2335" s="6">
        <v>1</v>
      </c>
    </row>
    <row r="2336" spans="2:10" x14ac:dyDescent="0.25">
      <c r="B2336" s="6">
        <v>1</v>
      </c>
      <c r="C2336" s="6">
        <v>38</v>
      </c>
      <c r="D2336" s="6">
        <v>1</v>
      </c>
      <c r="E2336" s="6">
        <v>1</v>
      </c>
      <c r="F2336" s="6">
        <v>1</v>
      </c>
      <c r="G2336" s="6">
        <v>3</v>
      </c>
      <c r="H2336" s="6">
        <v>115</v>
      </c>
      <c r="I2336" s="6">
        <v>18</v>
      </c>
      <c r="J2336" s="6">
        <v>0</v>
      </c>
    </row>
    <row r="2337" spans="2:10" x14ac:dyDescent="0.25">
      <c r="B2337" s="6">
        <v>0</v>
      </c>
      <c r="C2337" s="6">
        <v>41</v>
      </c>
      <c r="D2337" s="6">
        <v>1</v>
      </c>
      <c r="E2337" s="6">
        <v>1</v>
      </c>
      <c r="F2337" s="6">
        <v>1</v>
      </c>
      <c r="G2337" s="6">
        <v>4</v>
      </c>
      <c r="H2337" s="6">
        <v>125</v>
      </c>
      <c r="I2337" s="6">
        <v>12</v>
      </c>
      <c r="J2337" s="6">
        <v>0</v>
      </c>
    </row>
    <row r="2338" spans="2:10" x14ac:dyDescent="0.25">
      <c r="B2338" s="6">
        <v>0</v>
      </c>
      <c r="C2338" s="6">
        <v>54</v>
      </c>
      <c r="D2338" s="6">
        <v>0</v>
      </c>
      <c r="E2338" s="6">
        <v>1</v>
      </c>
      <c r="F2338" s="6">
        <v>1</v>
      </c>
      <c r="G2338" s="6">
        <v>3</v>
      </c>
      <c r="H2338" s="6">
        <v>46</v>
      </c>
      <c r="I2338" s="6">
        <v>8</v>
      </c>
      <c r="J2338" s="6">
        <v>1</v>
      </c>
    </row>
    <row r="2339" spans="2:10" x14ac:dyDescent="0.25">
      <c r="B2339" s="6">
        <v>0</v>
      </c>
      <c r="C2339" s="6">
        <v>34</v>
      </c>
      <c r="D2339" s="6">
        <v>1</v>
      </c>
      <c r="E2339" s="6">
        <v>0</v>
      </c>
      <c r="F2339" s="6">
        <v>1</v>
      </c>
      <c r="G2339" s="6">
        <v>4</v>
      </c>
      <c r="H2339" s="6">
        <v>330</v>
      </c>
      <c r="I2339" s="6">
        <v>15</v>
      </c>
      <c r="J2339" s="6">
        <v>0</v>
      </c>
    </row>
    <row r="2340" spans="2:10" x14ac:dyDescent="0.25">
      <c r="B2340" s="6">
        <v>0</v>
      </c>
      <c r="C2340" s="6">
        <v>56</v>
      </c>
      <c r="D2340" s="6">
        <v>1</v>
      </c>
      <c r="E2340" s="6">
        <v>1</v>
      </c>
      <c r="F2340" s="6">
        <v>1</v>
      </c>
      <c r="G2340" s="6">
        <v>4</v>
      </c>
      <c r="H2340" s="6">
        <v>92</v>
      </c>
      <c r="I2340" s="6">
        <v>12</v>
      </c>
      <c r="J2340" s="6">
        <v>0</v>
      </c>
    </row>
    <row r="2341" spans="2:10" x14ac:dyDescent="0.25">
      <c r="B2341" s="6">
        <v>0</v>
      </c>
      <c r="C2341" s="6">
        <v>36</v>
      </c>
      <c r="D2341" s="6">
        <v>1</v>
      </c>
      <c r="E2341" s="6">
        <v>0</v>
      </c>
      <c r="F2341" s="6">
        <v>1</v>
      </c>
      <c r="G2341" s="6">
        <v>6</v>
      </c>
      <c r="H2341" s="6">
        <v>110</v>
      </c>
      <c r="I2341" s="6">
        <v>18</v>
      </c>
      <c r="J2341" s="6">
        <v>1</v>
      </c>
    </row>
    <row r="2342" spans="2:10" x14ac:dyDescent="0.25">
      <c r="B2342" s="6">
        <v>0</v>
      </c>
      <c r="C2342" s="6">
        <v>51</v>
      </c>
      <c r="D2342" s="6">
        <v>1</v>
      </c>
      <c r="E2342" s="6">
        <v>0</v>
      </c>
      <c r="F2342" s="6">
        <v>1</v>
      </c>
      <c r="G2342" s="6">
        <v>3</v>
      </c>
      <c r="H2342" s="6">
        <v>246</v>
      </c>
      <c r="I2342" s="6">
        <v>20</v>
      </c>
      <c r="J2342" s="6">
        <v>1</v>
      </c>
    </row>
    <row r="2343" spans="2:10" x14ac:dyDescent="0.25">
      <c r="B2343" s="6">
        <v>0</v>
      </c>
      <c r="C2343" s="6">
        <v>39</v>
      </c>
      <c r="D2343" s="6">
        <v>1</v>
      </c>
      <c r="E2343" s="6">
        <v>1</v>
      </c>
      <c r="F2343" s="6">
        <v>1</v>
      </c>
      <c r="G2343" s="6">
        <v>5</v>
      </c>
      <c r="H2343" s="6">
        <v>176</v>
      </c>
      <c r="I2343" s="6">
        <v>18</v>
      </c>
      <c r="J2343" s="6">
        <v>1</v>
      </c>
    </row>
    <row r="2344" spans="2:10" x14ac:dyDescent="0.25">
      <c r="B2344" s="6">
        <v>0</v>
      </c>
      <c r="C2344" s="6">
        <v>42</v>
      </c>
      <c r="D2344" s="6">
        <v>1</v>
      </c>
      <c r="E2344" s="6">
        <v>1</v>
      </c>
      <c r="F2344" s="6">
        <v>1</v>
      </c>
      <c r="G2344" s="6">
        <v>2</v>
      </c>
      <c r="H2344" s="6">
        <v>169</v>
      </c>
      <c r="I2344" s="6">
        <v>18</v>
      </c>
      <c r="J2344" s="6">
        <v>1</v>
      </c>
    </row>
    <row r="2345" spans="2:10" x14ac:dyDescent="0.25">
      <c r="B2345" s="6">
        <v>1</v>
      </c>
      <c r="C2345" s="6">
        <v>47</v>
      </c>
      <c r="D2345" s="6">
        <v>1</v>
      </c>
      <c r="E2345" s="6">
        <v>1</v>
      </c>
      <c r="F2345" s="6">
        <v>1</v>
      </c>
      <c r="G2345" s="6">
        <v>2</v>
      </c>
      <c r="H2345" s="6">
        <v>154</v>
      </c>
      <c r="I2345" s="6">
        <v>15</v>
      </c>
      <c r="J2345" s="6">
        <v>1</v>
      </c>
    </row>
    <row r="2346" spans="2:10" x14ac:dyDescent="0.25">
      <c r="B2346" s="6">
        <v>1</v>
      </c>
      <c r="C2346" s="6">
        <v>45</v>
      </c>
      <c r="D2346" s="6">
        <v>1</v>
      </c>
      <c r="E2346" s="6">
        <v>1</v>
      </c>
      <c r="F2346" s="6">
        <v>1</v>
      </c>
      <c r="G2346" s="6">
        <v>3</v>
      </c>
      <c r="H2346" s="6">
        <v>26</v>
      </c>
      <c r="I2346" s="6">
        <v>15</v>
      </c>
      <c r="J2346" s="6">
        <v>1</v>
      </c>
    </row>
    <row r="2347" spans="2:10" x14ac:dyDescent="0.25">
      <c r="B2347" s="6">
        <v>0</v>
      </c>
      <c r="C2347" s="6">
        <v>59</v>
      </c>
      <c r="D2347" s="6">
        <v>1</v>
      </c>
      <c r="E2347" s="6">
        <v>1</v>
      </c>
      <c r="F2347" s="6">
        <v>1</v>
      </c>
      <c r="G2347" s="6">
        <v>4</v>
      </c>
      <c r="H2347" s="6">
        <v>42</v>
      </c>
      <c r="I2347" s="6">
        <v>20</v>
      </c>
      <c r="J2347" s="6">
        <v>1</v>
      </c>
    </row>
    <row r="2348" spans="2:10" x14ac:dyDescent="0.25">
      <c r="B2348" s="6">
        <v>1</v>
      </c>
      <c r="C2348" s="6">
        <v>45</v>
      </c>
      <c r="D2348" s="6">
        <v>1</v>
      </c>
      <c r="E2348" s="6">
        <v>1</v>
      </c>
      <c r="F2348" s="6">
        <v>1</v>
      </c>
      <c r="G2348" s="6">
        <v>3</v>
      </c>
      <c r="H2348" s="6">
        <v>83.5</v>
      </c>
      <c r="I2348" s="6">
        <v>20</v>
      </c>
      <c r="J2348" s="6">
        <v>0</v>
      </c>
    </row>
    <row r="2349" spans="2:10" x14ac:dyDescent="0.25">
      <c r="B2349" s="6">
        <v>0</v>
      </c>
      <c r="C2349" s="6">
        <v>56</v>
      </c>
      <c r="D2349" s="6">
        <v>0</v>
      </c>
      <c r="E2349" s="6">
        <v>1</v>
      </c>
      <c r="F2349" s="6">
        <v>1</v>
      </c>
      <c r="G2349" s="6">
        <v>3</v>
      </c>
      <c r="H2349" s="6">
        <v>74</v>
      </c>
      <c r="I2349" s="6">
        <v>20</v>
      </c>
      <c r="J2349" s="6">
        <v>1</v>
      </c>
    </row>
    <row r="2350" spans="2:10" x14ac:dyDescent="0.25">
      <c r="B2350" s="6">
        <v>0</v>
      </c>
      <c r="C2350" s="6">
        <v>50</v>
      </c>
      <c r="D2350" s="6">
        <v>1</v>
      </c>
      <c r="E2350" s="6">
        <v>1</v>
      </c>
      <c r="F2350" s="6">
        <v>1</v>
      </c>
      <c r="G2350" s="6">
        <v>3</v>
      </c>
      <c r="H2350" s="6">
        <v>35</v>
      </c>
      <c r="I2350" s="6">
        <v>10</v>
      </c>
      <c r="J2350" s="6">
        <v>1</v>
      </c>
    </row>
    <row r="2351" spans="2:10" x14ac:dyDescent="0.25">
      <c r="B2351" s="6">
        <v>1</v>
      </c>
      <c r="C2351" s="6">
        <v>62</v>
      </c>
      <c r="D2351" s="6">
        <v>1</v>
      </c>
      <c r="E2351" s="6">
        <v>1</v>
      </c>
      <c r="F2351" s="6">
        <v>1</v>
      </c>
      <c r="G2351" s="6">
        <v>3</v>
      </c>
      <c r="H2351" s="6">
        <v>158</v>
      </c>
      <c r="I2351" s="6">
        <v>20</v>
      </c>
      <c r="J2351" s="6">
        <v>0</v>
      </c>
    </row>
    <row r="2352" spans="2:10" x14ac:dyDescent="0.25">
      <c r="B2352" s="6">
        <v>1</v>
      </c>
      <c r="C2352" s="6">
        <v>66</v>
      </c>
      <c r="D2352" s="6">
        <v>1</v>
      </c>
      <c r="E2352" s="6">
        <v>1</v>
      </c>
      <c r="F2352" s="6">
        <v>1</v>
      </c>
      <c r="G2352" s="6">
        <v>2</v>
      </c>
      <c r="H2352" s="6">
        <v>119</v>
      </c>
      <c r="I2352" s="6">
        <v>20</v>
      </c>
      <c r="J2352" s="6">
        <v>0</v>
      </c>
    </row>
    <row r="2353" spans="2:10" x14ac:dyDescent="0.25">
      <c r="B2353" s="6">
        <v>0</v>
      </c>
      <c r="C2353" s="6">
        <v>64</v>
      </c>
      <c r="D2353" s="6">
        <v>1</v>
      </c>
      <c r="E2353" s="6">
        <v>0</v>
      </c>
      <c r="F2353" s="6">
        <v>1</v>
      </c>
      <c r="G2353" s="6">
        <v>3</v>
      </c>
      <c r="H2353" s="6">
        <v>46</v>
      </c>
      <c r="I2353" s="6">
        <v>20</v>
      </c>
      <c r="J2353" s="6">
        <v>0</v>
      </c>
    </row>
    <row r="2354" spans="2:10" x14ac:dyDescent="0.25">
      <c r="B2354" s="6">
        <v>0</v>
      </c>
      <c r="C2354" s="6">
        <v>50</v>
      </c>
      <c r="D2354" s="6">
        <v>0</v>
      </c>
      <c r="E2354" s="6">
        <v>1</v>
      </c>
      <c r="F2354" s="6">
        <v>1</v>
      </c>
      <c r="G2354" s="6">
        <v>3</v>
      </c>
      <c r="H2354" s="6">
        <v>68</v>
      </c>
      <c r="I2354" s="6">
        <v>10</v>
      </c>
      <c r="J2354" s="6">
        <v>1</v>
      </c>
    </row>
    <row r="2355" spans="2:10" x14ac:dyDescent="0.25">
      <c r="B2355" s="6">
        <v>0</v>
      </c>
      <c r="C2355" s="6">
        <v>48</v>
      </c>
      <c r="D2355" s="6">
        <v>1</v>
      </c>
      <c r="E2355" s="6">
        <v>1</v>
      </c>
      <c r="F2355" s="6">
        <v>1</v>
      </c>
      <c r="G2355" s="6">
        <v>5</v>
      </c>
      <c r="H2355" s="6">
        <v>43</v>
      </c>
      <c r="I2355" s="6">
        <v>8</v>
      </c>
      <c r="J2355" s="6">
        <v>0</v>
      </c>
    </row>
    <row r="2356" spans="2:10" x14ac:dyDescent="0.25">
      <c r="B2356" s="6">
        <v>0</v>
      </c>
      <c r="C2356" s="6">
        <v>50</v>
      </c>
      <c r="D2356" s="6">
        <v>0</v>
      </c>
      <c r="E2356" s="6">
        <v>1</v>
      </c>
      <c r="F2356" s="6">
        <v>0</v>
      </c>
      <c r="G2356" s="6">
        <v>2</v>
      </c>
      <c r="H2356" s="6">
        <v>56</v>
      </c>
      <c r="I2356" s="6">
        <v>10</v>
      </c>
      <c r="J2356" s="6">
        <v>0</v>
      </c>
    </row>
    <row r="2357" spans="2:10" x14ac:dyDescent="0.25">
      <c r="B2357" s="6">
        <v>0</v>
      </c>
      <c r="C2357" s="6">
        <v>49</v>
      </c>
      <c r="D2357" s="6">
        <v>1</v>
      </c>
      <c r="E2357" s="6">
        <v>1</v>
      </c>
      <c r="F2357" s="6">
        <v>1</v>
      </c>
      <c r="G2357" s="6">
        <v>2</v>
      </c>
      <c r="H2357" s="6">
        <v>32</v>
      </c>
      <c r="I2357" s="6">
        <v>20</v>
      </c>
      <c r="J2357" s="6">
        <v>1</v>
      </c>
    </row>
    <row r="2358" spans="2:10" x14ac:dyDescent="0.25">
      <c r="B2358" s="6">
        <v>0</v>
      </c>
      <c r="C2358" s="6">
        <v>46</v>
      </c>
      <c r="D2358" s="6">
        <v>0</v>
      </c>
      <c r="E2358" s="6">
        <v>1</v>
      </c>
      <c r="F2358" s="6">
        <v>1</v>
      </c>
      <c r="G2358" s="6">
        <v>6</v>
      </c>
      <c r="H2358" s="6">
        <v>482</v>
      </c>
      <c r="I2358" s="6">
        <v>15</v>
      </c>
      <c r="J2358" s="6">
        <v>0</v>
      </c>
    </row>
    <row r="2359" spans="2:10" x14ac:dyDescent="0.25">
      <c r="B2359" s="6">
        <v>1</v>
      </c>
      <c r="C2359" s="6">
        <v>42</v>
      </c>
      <c r="D2359" s="6">
        <v>1</v>
      </c>
      <c r="E2359" s="6">
        <v>0</v>
      </c>
      <c r="F2359" s="6">
        <v>1</v>
      </c>
      <c r="G2359" s="6">
        <v>3</v>
      </c>
      <c r="H2359" s="6">
        <v>153</v>
      </c>
      <c r="I2359" s="6">
        <v>13</v>
      </c>
      <c r="J2359" s="6">
        <v>1</v>
      </c>
    </row>
    <row r="2360" spans="2:10" x14ac:dyDescent="0.25">
      <c r="B2360" s="6">
        <v>0</v>
      </c>
      <c r="C2360" s="6">
        <v>51</v>
      </c>
      <c r="D2360" s="6">
        <v>1</v>
      </c>
      <c r="E2360" s="6">
        <v>1</v>
      </c>
      <c r="F2360" s="6">
        <v>0</v>
      </c>
      <c r="G2360" s="6">
        <v>1</v>
      </c>
      <c r="H2360" s="6">
        <v>52</v>
      </c>
      <c r="I2360" s="6">
        <v>20</v>
      </c>
      <c r="J2360" s="6">
        <v>1</v>
      </c>
    </row>
    <row r="2361" spans="2:10" x14ac:dyDescent="0.25">
      <c r="B2361" s="6">
        <v>0</v>
      </c>
      <c r="C2361" s="6">
        <v>53</v>
      </c>
      <c r="D2361" s="6">
        <v>1</v>
      </c>
      <c r="E2361" s="6">
        <v>1</v>
      </c>
      <c r="F2361" s="6">
        <v>1</v>
      </c>
      <c r="G2361" s="6">
        <v>6</v>
      </c>
      <c r="H2361" s="6">
        <v>129</v>
      </c>
      <c r="I2361" s="6">
        <v>8</v>
      </c>
      <c r="J2361" s="6">
        <v>0</v>
      </c>
    </row>
    <row r="2362" spans="2:10" x14ac:dyDescent="0.25">
      <c r="B2362" s="6">
        <v>0</v>
      </c>
      <c r="C2362" s="6">
        <v>59</v>
      </c>
      <c r="D2362" s="6">
        <v>0</v>
      </c>
      <c r="E2362" s="6">
        <v>0</v>
      </c>
      <c r="F2362" s="6">
        <v>1</v>
      </c>
      <c r="G2362" s="6">
        <v>3</v>
      </c>
      <c r="H2362" s="6">
        <v>54</v>
      </c>
      <c r="I2362" s="6">
        <v>20</v>
      </c>
      <c r="J2362" s="6">
        <v>1</v>
      </c>
    </row>
    <row r="2363" spans="2:10" x14ac:dyDescent="0.25">
      <c r="B2363" s="6">
        <v>1</v>
      </c>
      <c r="C2363" s="6">
        <v>62</v>
      </c>
      <c r="D2363" s="6">
        <v>1</v>
      </c>
      <c r="E2363" s="6">
        <v>1</v>
      </c>
      <c r="F2363" s="6">
        <v>1</v>
      </c>
      <c r="G2363" s="6">
        <v>3</v>
      </c>
      <c r="H2363" s="6">
        <v>111</v>
      </c>
      <c r="I2363" s="6">
        <v>16</v>
      </c>
      <c r="J2363" s="6">
        <v>1</v>
      </c>
    </row>
    <row r="2364" spans="2:10" x14ac:dyDescent="0.25">
      <c r="B2364" s="6">
        <v>0</v>
      </c>
      <c r="C2364" s="6">
        <v>34</v>
      </c>
      <c r="D2364" s="6">
        <v>1</v>
      </c>
      <c r="E2364" s="6">
        <v>1</v>
      </c>
      <c r="F2364" s="6">
        <v>1</v>
      </c>
      <c r="G2364" s="6">
        <v>6</v>
      </c>
      <c r="H2364" s="6">
        <v>119</v>
      </c>
      <c r="I2364" s="6">
        <v>12</v>
      </c>
      <c r="J2364" s="6">
        <v>0</v>
      </c>
    </row>
    <row r="2365" spans="2:10" x14ac:dyDescent="0.25">
      <c r="B2365" s="6">
        <v>1</v>
      </c>
      <c r="C2365" s="6">
        <v>70</v>
      </c>
      <c r="D2365" s="6">
        <v>1</v>
      </c>
      <c r="E2365" s="6">
        <v>1</v>
      </c>
      <c r="F2365" s="6">
        <v>0</v>
      </c>
      <c r="G2365" s="6">
        <v>2</v>
      </c>
      <c r="H2365" s="6">
        <v>106</v>
      </c>
      <c r="I2365" s="6">
        <v>20</v>
      </c>
      <c r="J2365" s="6">
        <v>0</v>
      </c>
    </row>
    <row r="2366" spans="2:10" x14ac:dyDescent="0.25">
      <c r="B2366" s="6">
        <v>0</v>
      </c>
      <c r="C2366" s="6">
        <v>38</v>
      </c>
      <c r="D2366" s="6">
        <v>1</v>
      </c>
      <c r="E2366" s="6">
        <v>0</v>
      </c>
      <c r="F2366" s="6">
        <v>1</v>
      </c>
      <c r="G2366" s="6">
        <v>6</v>
      </c>
      <c r="H2366" s="6">
        <v>335</v>
      </c>
      <c r="I2366" s="6">
        <v>15</v>
      </c>
      <c r="J2366" s="6">
        <v>1</v>
      </c>
    </row>
    <row r="2367" spans="2:10" x14ac:dyDescent="0.25">
      <c r="B2367" s="6">
        <v>0</v>
      </c>
      <c r="C2367" s="6">
        <v>50</v>
      </c>
      <c r="D2367" s="6">
        <v>1</v>
      </c>
      <c r="E2367" s="6">
        <v>1</v>
      </c>
      <c r="F2367" s="6">
        <v>0</v>
      </c>
      <c r="G2367" s="6">
        <v>3</v>
      </c>
      <c r="H2367" s="6">
        <v>25</v>
      </c>
      <c r="I2367" s="6">
        <v>8</v>
      </c>
      <c r="J2367" s="6">
        <v>0</v>
      </c>
    </row>
    <row r="2368" spans="2:10" x14ac:dyDescent="0.25">
      <c r="B2368" s="6">
        <v>0</v>
      </c>
      <c r="C2368" s="6">
        <v>38</v>
      </c>
      <c r="D2368" s="6">
        <v>0</v>
      </c>
      <c r="E2368" s="6">
        <v>1</v>
      </c>
      <c r="F2368" s="6">
        <v>1</v>
      </c>
      <c r="G2368" s="6">
        <v>2</v>
      </c>
      <c r="H2368" s="6">
        <v>352</v>
      </c>
      <c r="I2368" s="6">
        <v>15</v>
      </c>
      <c r="J2368" s="6">
        <v>0</v>
      </c>
    </row>
    <row r="2369" spans="2:10" x14ac:dyDescent="0.25">
      <c r="B2369" s="6">
        <v>1</v>
      </c>
      <c r="C2369" s="6">
        <v>45</v>
      </c>
      <c r="D2369" s="6">
        <v>0</v>
      </c>
      <c r="E2369" s="6">
        <v>1</v>
      </c>
      <c r="F2369" s="6">
        <v>1</v>
      </c>
      <c r="G2369" s="6">
        <v>6</v>
      </c>
      <c r="H2369" s="6">
        <v>107</v>
      </c>
      <c r="I2369" s="6">
        <v>18</v>
      </c>
      <c r="J2369" s="6">
        <v>1</v>
      </c>
    </row>
    <row r="2370" spans="2:10" x14ac:dyDescent="0.25">
      <c r="B2370" s="6">
        <v>0</v>
      </c>
      <c r="C2370" s="6">
        <v>67</v>
      </c>
      <c r="D2370" s="6">
        <v>1</v>
      </c>
      <c r="E2370" s="6">
        <v>1</v>
      </c>
      <c r="F2370" s="6">
        <v>0</v>
      </c>
      <c r="G2370" s="6">
        <v>1</v>
      </c>
      <c r="H2370" s="6">
        <v>64</v>
      </c>
      <c r="I2370" s="6">
        <v>20</v>
      </c>
      <c r="J2370" s="6">
        <v>1</v>
      </c>
    </row>
    <row r="2371" spans="2:10" x14ac:dyDescent="0.25">
      <c r="B2371" s="6">
        <v>0</v>
      </c>
      <c r="C2371" s="6">
        <v>50</v>
      </c>
      <c r="D2371" s="6">
        <v>1</v>
      </c>
      <c r="E2371" s="6">
        <v>0</v>
      </c>
      <c r="F2371" s="6">
        <v>1</v>
      </c>
      <c r="G2371" s="6">
        <v>3</v>
      </c>
      <c r="H2371" s="6">
        <v>200</v>
      </c>
      <c r="I2371" s="6">
        <v>12</v>
      </c>
      <c r="J2371" s="6">
        <v>1</v>
      </c>
    </row>
    <row r="2372" spans="2:10" x14ac:dyDescent="0.25">
      <c r="B2372" s="6">
        <v>1</v>
      </c>
      <c r="C2372" s="6">
        <v>77</v>
      </c>
      <c r="D2372" s="6">
        <v>1</v>
      </c>
      <c r="E2372" s="6">
        <v>1</v>
      </c>
      <c r="F2372" s="6">
        <v>1</v>
      </c>
      <c r="G2372" s="6">
        <v>3</v>
      </c>
      <c r="H2372" s="6">
        <v>16</v>
      </c>
      <c r="I2372" s="6">
        <v>13</v>
      </c>
      <c r="J2372" s="6">
        <v>1</v>
      </c>
    </row>
    <row r="2373" spans="2:10" x14ac:dyDescent="0.25">
      <c r="B2373" s="6">
        <v>1</v>
      </c>
      <c r="C2373" s="6">
        <v>45</v>
      </c>
      <c r="D2373" s="6">
        <v>1</v>
      </c>
      <c r="E2373" s="6">
        <v>1</v>
      </c>
      <c r="F2373" s="6">
        <v>1</v>
      </c>
      <c r="G2373" s="6">
        <v>5</v>
      </c>
      <c r="H2373" s="6">
        <v>119</v>
      </c>
      <c r="I2373" s="6">
        <v>15</v>
      </c>
      <c r="J2373" s="6">
        <v>1</v>
      </c>
    </row>
    <row r="2374" spans="2:10" x14ac:dyDescent="0.25">
      <c r="B2374" s="6">
        <v>1</v>
      </c>
      <c r="C2374" s="6">
        <v>49</v>
      </c>
      <c r="D2374" s="6">
        <v>1</v>
      </c>
      <c r="E2374" s="6">
        <v>1</v>
      </c>
      <c r="F2374" s="6">
        <v>0</v>
      </c>
      <c r="G2374" s="6">
        <v>1</v>
      </c>
      <c r="H2374" s="6">
        <v>10</v>
      </c>
      <c r="I2374" s="6">
        <v>20</v>
      </c>
      <c r="J2374" s="6">
        <v>0</v>
      </c>
    </row>
    <row r="2375" spans="2:10" x14ac:dyDescent="0.25">
      <c r="B2375" s="6">
        <v>1</v>
      </c>
      <c r="C2375" s="6">
        <v>35</v>
      </c>
      <c r="D2375" s="6">
        <v>1</v>
      </c>
      <c r="E2375" s="6">
        <v>1</v>
      </c>
      <c r="F2375" s="6">
        <v>1</v>
      </c>
      <c r="G2375" s="6">
        <v>4</v>
      </c>
      <c r="H2375" s="6">
        <v>73</v>
      </c>
      <c r="I2375" s="6">
        <v>18</v>
      </c>
      <c r="J2375" s="6">
        <v>0</v>
      </c>
    </row>
    <row r="2376" spans="2:10" x14ac:dyDescent="0.25">
      <c r="B2376" s="6">
        <v>0</v>
      </c>
      <c r="C2376" s="6">
        <v>44</v>
      </c>
      <c r="D2376" s="6">
        <v>1</v>
      </c>
      <c r="E2376" s="6">
        <v>0</v>
      </c>
      <c r="F2376" s="6">
        <v>1</v>
      </c>
      <c r="G2376" s="6">
        <v>4</v>
      </c>
      <c r="H2376" s="6">
        <v>214</v>
      </c>
      <c r="I2376" s="6">
        <v>15</v>
      </c>
      <c r="J2376" s="6">
        <v>0</v>
      </c>
    </row>
    <row r="2377" spans="2:10" x14ac:dyDescent="0.25">
      <c r="B2377" s="6">
        <v>1</v>
      </c>
      <c r="C2377" s="6">
        <v>52</v>
      </c>
      <c r="D2377" s="6">
        <v>1</v>
      </c>
      <c r="E2377" s="6">
        <v>1</v>
      </c>
      <c r="F2377" s="6">
        <v>1</v>
      </c>
      <c r="G2377" s="6">
        <v>5</v>
      </c>
      <c r="H2377" s="6">
        <v>67</v>
      </c>
      <c r="I2377" s="6">
        <v>15</v>
      </c>
      <c r="J2377" s="6">
        <v>0</v>
      </c>
    </row>
    <row r="2378" spans="2:10" x14ac:dyDescent="0.25">
      <c r="B2378" s="6">
        <v>1</v>
      </c>
      <c r="C2378" s="6">
        <v>41</v>
      </c>
      <c r="D2378" s="6">
        <v>1</v>
      </c>
      <c r="E2378" s="6">
        <v>1</v>
      </c>
      <c r="F2378" s="6">
        <v>1</v>
      </c>
      <c r="G2378" s="6">
        <v>3</v>
      </c>
      <c r="H2378" s="6">
        <v>42</v>
      </c>
      <c r="I2378" s="6">
        <v>18</v>
      </c>
      <c r="J2378" s="6">
        <v>0</v>
      </c>
    </row>
    <row r="2379" spans="2:10" x14ac:dyDescent="0.25">
      <c r="B2379" s="6">
        <v>1</v>
      </c>
      <c r="C2379" s="6">
        <v>47</v>
      </c>
      <c r="D2379" s="6">
        <v>0</v>
      </c>
      <c r="E2379" s="6">
        <v>1</v>
      </c>
      <c r="F2379" s="6">
        <v>1</v>
      </c>
      <c r="G2379" s="6">
        <v>3</v>
      </c>
      <c r="H2379" s="6">
        <v>99</v>
      </c>
      <c r="I2379" s="6">
        <v>18</v>
      </c>
      <c r="J2379" s="6">
        <v>0</v>
      </c>
    </row>
    <row r="2380" spans="2:10" x14ac:dyDescent="0.25">
      <c r="B2380" s="6">
        <v>0</v>
      </c>
      <c r="C2380" s="6">
        <v>54</v>
      </c>
      <c r="D2380" s="6">
        <v>1</v>
      </c>
      <c r="E2380" s="6">
        <v>1</v>
      </c>
      <c r="F2380" s="6">
        <v>1</v>
      </c>
      <c r="G2380" s="6">
        <v>3</v>
      </c>
      <c r="H2380" s="6">
        <v>143</v>
      </c>
      <c r="I2380" s="6">
        <v>12</v>
      </c>
      <c r="J2380" s="6">
        <v>1</v>
      </c>
    </row>
    <row r="2381" spans="2:10" x14ac:dyDescent="0.25">
      <c r="B2381" s="6">
        <v>1</v>
      </c>
      <c r="C2381" s="6">
        <v>48</v>
      </c>
      <c r="D2381" s="6">
        <v>1</v>
      </c>
      <c r="E2381" s="6">
        <v>1</v>
      </c>
      <c r="F2381" s="6">
        <v>1</v>
      </c>
      <c r="G2381" s="6">
        <v>2</v>
      </c>
      <c r="H2381" s="6">
        <v>160</v>
      </c>
      <c r="I2381" s="6">
        <v>15</v>
      </c>
      <c r="J2381" s="6">
        <v>1</v>
      </c>
    </row>
    <row r="2382" spans="2:10" x14ac:dyDescent="0.25">
      <c r="B2382" s="6">
        <v>0</v>
      </c>
      <c r="C2382" s="6">
        <v>45</v>
      </c>
      <c r="D2382" s="6">
        <v>1</v>
      </c>
      <c r="E2382" s="6">
        <v>1</v>
      </c>
      <c r="F2382" s="6">
        <v>0</v>
      </c>
      <c r="G2382" s="6">
        <v>4</v>
      </c>
      <c r="H2382" s="6">
        <v>153</v>
      </c>
      <c r="I2382" s="6">
        <v>18</v>
      </c>
      <c r="J2382" s="6">
        <v>1</v>
      </c>
    </row>
    <row r="2383" spans="2:10" x14ac:dyDescent="0.25">
      <c r="B2383" s="6">
        <v>0</v>
      </c>
      <c r="C2383" s="6">
        <v>59</v>
      </c>
      <c r="D2383" s="6">
        <v>1</v>
      </c>
      <c r="E2383" s="6">
        <v>1</v>
      </c>
      <c r="F2383" s="6">
        <v>1</v>
      </c>
      <c r="G2383" s="6">
        <v>2</v>
      </c>
      <c r="H2383" s="6">
        <v>15</v>
      </c>
      <c r="I2383" s="6">
        <v>8</v>
      </c>
      <c r="J2383" s="6">
        <v>1</v>
      </c>
    </row>
    <row r="2384" spans="2:10" x14ac:dyDescent="0.25">
      <c r="B2384" s="6">
        <v>1</v>
      </c>
      <c r="C2384" s="6">
        <v>35</v>
      </c>
      <c r="D2384" s="6">
        <v>1</v>
      </c>
      <c r="E2384" s="6">
        <v>0</v>
      </c>
      <c r="F2384" s="6">
        <v>1</v>
      </c>
      <c r="G2384" s="6">
        <v>2</v>
      </c>
      <c r="H2384" s="6">
        <v>138.5</v>
      </c>
      <c r="I2384" s="6">
        <v>15</v>
      </c>
      <c r="J2384" s="6">
        <v>0</v>
      </c>
    </row>
    <row r="2385" spans="2:10" x14ac:dyDescent="0.25">
      <c r="B2385" s="6">
        <v>0</v>
      </c>
      <c r="C2385" s="6">
        <v>50</v>
      </c>
      <c r="D2385" s="6">
        <v>1</v>
      </c>
      <c r="E2385" s="6">
        <v>0</v>
      </c>
      <c r="F2385" s="6">
        <v>1</v>
      </c>
      <c r="G2385" s="6">
        <v>2</v>
      </c>
      <c r="H2385" s="6">
        <v>96.5</v>
      </c>
      <c r="I2385" s="6">
        <v>20</v>
      </c>
      <c r="J2385" s="6">
        <v>0</v>
      </c>
    </row>
    <row r="2386" spans="2:10" x14ac:dyDescent="0.25">
      <c r="B2386" s="6">
        <v>0</v>
      </c>
      <c r="C2386" s="6">
        <v>54</v>
      </c>
      <c r="D2386" s="6">
        <v>1</v>
      </c>
      <c r="E2386" s="6">
        <v>0</v>
      </c>
      <c r="F2386" s="6">
        <v>1</v>
      </c>
      <c r="G2386" s="6">
        <v>6</v>
      </c>
      <c r="H2386" s="6">
        <v>37</v>
      </c>
      <c r="I2386" s="6">
        <v>20</v>
      </c>
      <c r="J2386" s="6">
        <v>0</v>
      </c>
    </row>
    <row r="2387" spans="2:10" x14ac:dyDescent="0.25">
      <c r="B2387" s="6">
        <v>0</v>
      </c>
      <c r="C2387" s="6">
        <v>49</v>
      </c>
      <c r="D2387" s="6">
        <v>1</v>
      </c>
      <c r="E2387" s="6">
        <v>1</v>
      </c>
      <c r="F2387" s="6">
        <v>1</v>
      </c>
      <c r="G2387" s="6">
        <v>7</v>
      </c>
      <c r="H2387" s="6">
        <v>209</v>
      </c>
      <c r="I2387" s="6">
        <v>15</v>
      </c>
      <c r="J2387" s="6">
        <v>0</v>
      </c>
    </row>
    <row r="2388" spans="2:10" x14ac:dyDescent="0.25">
      <c r="B2388" s="6">
        <v>1</v>
      </c>
      <c r="C2388" s="6">
        <v>32</v>
      </c>
      <c r="D2388" s="6">
        <v>1</v>
      </c>
      <c r="E2388" s="6">
        <v>1</v>
      </c>
      <c r="F2388" s="6">
        <v>0</v>
      </c>
      <c r="G2388" s="6">
        <v>2</v>
      </c>
      <c r="H2388" s="6">
        <v>82</v>
      </c>
      <c r="I2388" s="6">
        <v>18</v>
      </c>
      <c r="J2388" s="6">
        <v>0</v>
      </c>
    </row>
    <row r="2389" spans="2:10" x14ac:dyDescent="0.25">
      <c r="B2389" s="6">
        <v>0</v>
      </c>
      <c r="C2389" s="6">
        <v>38</v>
      </c>
      <c r="D2389" s="6">
        <v>0</v>
      </c>
      <c r="E2389" s="6">
        <v>1</v>
      </c>
      <c r="F2389" s="6">
        <v>0</v>
      </c>
      <c r="G2389" s="6">
        <v>2</v>
      </c>
      <c r="H2389" s="6">
        <v>5</v>
      </c>
      <c r="I2389" s="6">
        <v>8</v>
      </c>
      <c r="J2389" s="6">
        <v>0</v>
      </c>
    </row>
    <row r="2390" spans="2:10" x14ac:dyDescent="0.25">
      <c r="B2390" s="6">
        <v>0</v>
      </c>
      <c r="C2390" s="6">
        <v>45</v>
      </c>
      <c r="D2390" s="6">
        <v>1</v>
      </c>
      <c r="E2390" s="6">
        <v>1</v>
      </c>
      <c r="F2390" s="6">
        <v>1</v>
      </c>
      <c r="G2390" s="6">
        <v>3</v>
      </c>
      <c r="H2390" s="6">
        <v>103</v>
      </c>
      <c r="I2390" s="6">
        <v>20</v>
      </c>
      <c r="J2390" s="6">
        <v>1</v>
      </c>
    </row>
    <row r="2391" spans="2:10" x14ac:dyDescent="0.25">
      <c r="B2391" s="6">
        <v>0</v>
      </c>
      <c r="C2391" s="6">
        <v>72</v>
      </c>
      <c r="D2391" s="6">
        <v>0</v>
      </c>
      <c r="E2391" s="6">
        <v>1</v>
      </c>
      <c r="F2391" s="6">
        <v>1</v>
      </c>
      <c r="G2391" s="6">
        <v>2</v>
      </c>
      <c r="H2391" s="6">
        <v>65</v>
      </c>
      <c r="I2391" s="6">
        <v>20</v>
      </c>
      <c r="J2391" s="6">
        <v>1</v>
      </c>
    </row>
    <row r="2392" spans="2:10" x14ac:dyDescent="0.25">
      <c r="B2392" s="6">
        <v>0</v>
      </c>
      <c r="C2392" s="6">
        <v>38</v>
      </c>
      <c r="D2392" s="6">
        <v>0</v>
      </c>
      <c r="E2392" s="6">
        <v>1</v>
      </c>
      <c r="F2392" s="6">
        <v>0</v>
      </c>
      <c r="G2392" s="6">
        <v>1</v>
      </c>
      <c r="H2392" s="6">
        <v>6</v>
      </c>
      <c r="I2392" s="6">
        <v>8</v>
      </c>
      <c r="J2392" s="6">
        <v>1</v>
      </c>
    </row>
    <row r="2393" spans="2:10" x14ac:dyDescent="0.25">
      <c r="B2393" s="6">
        <v>1</v>
      </c>
      <c r="C2393" s="6">
        <v>52</v>
      </c>
      <c r="D2393" s="6">
        <v>1</v>
      </c>
      <c r="E2393" s="6">
        <v>1</v>
      </c>
      <c r="F2393" s="6">
        <v>1</v>
      </c>
      <c r="G2393" s="6">
        <v>2</v>
      </c>
      <c r="H2393" s="6">
        <v>100</v>
      </c>
      <c r="I2393" s="6">
        <v>20</v>
      </c>
      <c r="J2393" s="6">
        <v>0</v>
      </c>
    </row>
    <row r="2394" spans="2:10" x14ac:dyDescent="0.25">
      <c r="B2394" s="6">
        <v>0</v>
      </c>
      <c r="C2394" s="6">
        <v>54</v>
      </c>
      <c r="D2394" s="6">
        <v>1</v>
      </c>
      <c r="E2394" s="6">
        <v>0</v>
      </c>
      <c r="F2394" s="6">
        <v>1</v>
      </c>
      <c r="G2394" s="6">
        <v>2</v>
      </c>
      <c r="H2394" s="6">
        <v>147</v>
      </c>
      <c r="I2394" s="6">
        <v>20</v>
      </c>
      <c r="J2394" s="6">
        <v>1</v>
      </c>
    </row>
    <row r="2395" spans="2:10" x14ac:dyDescent="0.25">
      <c r="B2395" s="6">
        <v>1</v>
      </c>
      <c r="C2395" s="6">
        <v>32</v>
      </c>
      <c r="D2395" s="6">
        <v>1</v>
      </c>
      <c r="E2395" s="6">
        <v>0</v>
      </c>
      <c r="F2395" s="6">
        <v>0</v>
      </c>
      <c r="G2395" s="6">
        <v>4</v>
      </c>
      <c r="H2395" s="6">
        <v>62</v>
      </c>
      <c r="I2395" s="6">
        <v>15</v>
      </c>
      <c r="J2395" s="6">
        <v>0</v>
      </c>
    </row>
    <row r="2396" spans="2:10" x14ac:dyDescent="0.25">
      <c r="B2396" s="6">
        <v>0</v>
      </c>
      <c r="C2396" s="6">
        <v>41</v>
      </c>
      <c r="D2396" s="6">
        <v>1</v>
      </c>
      <c r="E2396" s="6">
        <v>0</v>
      </c>
      <c r="F2396" s="6">
        <v>1</v>
      </c>
      <c r="G2396" s="6">
        <v>5</v>
      </c>
      <c r="H2396" s="6">
        <v>35</v>
      </c>
      <c r="I2396" s="6">
        <v>9</v>
      </c>
      <c r="J2396" s="6">
        <v>0</v>
      </c>
    </row>
    <row r="2397" spans="2:10" x14ac:dyDescent="0.25">
      <c r="B2397" s="6">
        <v>1</v>
      </c>
      <c r="C2397" s="6">
        <v>76</v>
      </c>
      <c r="D2397" s="6">
        <v>1</v>
      </c>
      <c r="E2397" s="6">
        <v>0</v>
      </c>
      <c r="F2397" s="6">
        <v>0</v>
      </c>
      <c r="G2397" s="6">
        <v>3</v>
      </c>
      <c r="H2397" s="6">
        <v>141</v>
      </c>
      <c r="I2397" s="6">
        <v>16</v>
      </c>
      <c r="J2397" s="6">
        <v>1</v>
      </c>
    </row>
    <row r="2398" spans="2:10" x14ac:dyDescent="0.25">
      <c r="B2398" s="6">
        <v>0</v>
      </c>
      <c r="C2398" s="6">
        <v>56</v>
      </c>
      <c r="D2398" s="6">
        <v>1</v>
      </c>
      <c r="E2398" s="6">
        <v>1</v>
      </c>
      <c r="F2398" s="6">
        <v>1</v>
      </c>
      <c r="G2398" s="6">
        <v>3</v>
      </c>
      <c r="H2398" s="6">
        <v>177</v>
      </c>
      <c r="I2398" s="6">
        <v>8</v>
      </c>
      <c r="J2398" s="6">
        <v>1</v>
      </c>
    </row>
    <row r="2399" spans="2:10" x14ac:dyDescent="0.25">
      <c r="B2399" s="6">
        <v>0</v>
      </c>
      <c r="C2399" s="6">
        <v>57</v>
      </c>
      <c r="D2399" s="6">
        <v>0</v>
      </c>
      <c r="E2399" s="6">
        <v>1</v>
      </c>
      <c r="F2399" s="6">
        <v>1</v>
      </c>
      <c r="G2399" s="6">
        <v>4</v>
      </c>
      <c r="H2399" s="6">
        <v>115</v>
      </c>
      <c r="I2399" s="6">
        <v>20</v>
      </c>
      <c r="J2399" s="6">
        <v>1</v>
      </c>
    </row>
    <row r="2400" spans="2:10" x14ac:dyDescent="0.25">
      <c r="B2400" s="6">
        <v>0</v>
      </c>
      <c r="C2400" s="6">
        <v>54</v>
      </c>
      <c r="D2400" s="6">
        <v>1</v>
      </c>
      <c r="E2400" s="6">
        <v>1</v>
      </c>
      <c r="F2400" s="6">
        <v>1</v>
      </c>
      <c r="G2400" s="6">
        <v>3</v>
      </c>
      <c r="H2400" s="6">
        <v>89</v>
      </c>
      <c r="I2400" s="6">
        <v>20</v>
      </c>
      <c r="J2400" s="6">
        <v>1</v>
      </c>
    </row>
    <row r="2401" spans="2:10" x14ac:dyDescent="0.25">
      <c r="B2401" s="6">
        <v>0</v>
      </c>
      <c r="C2401" s="6">
        <v>50</v>
      </c>
      <c r="D2401" s="6">
        <v>1</v>
      </c>
      <c r="E2401" s="6">
        <v>1</v>
      </c>
      <c r="F2401" s="6">
        <v>1</v>
      </c>
      <c r="G2401" s="6">
        <v>2</v>
      </c>
      <c r="H2401" s="6">
        <v>6</v>
      </c>
      <c r="I2401" s="6">
        <v>9</v>
      </c>
      <c r="J2401" s="6">
        <v>0</v>
      </c>
    </row>
    <row r="2402" spans="2:10" x14ac:dyDescent="0.25">
      <c r="B2402" s="6">
        <v>1</v>
      </c>
      <c r="C2402" s="6">
        <v>55</v>
      </c>
      <c r="D2402" s="6">
        <v>1</v>
      </c>
      <c r="E2402" s="6">
        <v>1</v>
      </c>
      <c r="F2402" s="6">
        <v>1</v>
      </c>
      <c r="G2402" s="6">
        <v>4</v>
      </c>
      <c r="H2402" s="6">
        <v>70</v>
      </c>
      <c r="I2402" s="6">
        <v>20</v>
      </c>
      <c r="J2402" s="6">
        <v>0</v>
      </c>
    </row>
    <row r="2403" spans="2:10" x14ac:dyDescent="0.25">
      <c r="B2403" s="6">
        <v>1</v>
      </c>
      <c r="C2403" s="6">
        <v>63</v>
      </c>
      <c r="D2403" s="6">
        <v>1</v>
      </c>
      <c r="E2403" s="6">
        <v>1</v>
      </c>
      <c r="F2403" s="6">
        <v>0</v>
      </c>
      <c r="G2403" s="6">
        <v>1</v>
      </c>
      <c r="H2403" s="6">
        <v>65</v>
      </c>
      <c r="I2403" s="6">
        <v>20</v>
      </c>
      <c r="J2403" s="6">
        <v>0</v>
      </c>
    </row>
    <row r="2404" spans="2:10" x14ac:dyDescent="0.25">
      <c r="B2404" s="6">
        <v>0</v>
      </c>
      <c r="C2404" s="6">
        <v>49</v>
      </c>
      <c r="D2404" s="6">
        <v>0</v>
      </c>
      <c r="E2404" s="6">
        <v>1</v>
      </c>
      <c r="F2404" s="6">
        <v>0</v>
      </c>
      <c r="G2404" s="6">
        <v>1</v>
      </c>
      <c r="H2404" s="6">
        <v>8</v>
      </c>
      <c r="I2404" s="6">
        <v>8</v>
      </c>
      <c r="J2404" s="6">
        <v>0</v>
      </c>
    </row>
    <row r="2405" spans="2:10" x14ac:dyDescent="0.25">
      <c r="B2405" s="6">
        <v>1</v>
      </c>
      <c r="C2405" s="6">
        <v>32</v>
      </c>
      <c r="D2405" s="6">
        <v>1</v>
      </c>
      <c r="E2405" s="6">
        <v>0</v>
      </c>
      <c r="F2405" s="6">
        <v>1</v>
      </c>
      <c r="G2405" s="6">
        <v>3</v>
      </c>
      <c r="H2405" s="6">
        <v>113</v>
      </c>
      <c r="I2405" s="6">
        <v>15</v>
      </c>
      <c r="J2405" s="6">
        <v>1</v>
      </c>
    </row>
    <row r="2406" spans="2:10" x14ac:dyDescent="0.25">
      <c r="B2406" s="6">
        <v>1</v>
      </c>
      <c r="C2406" s="6">
        <v>52</v>
      </c>
      <c r="D2406" s="6">
        <v>1</v>
      </c>
      <c r="E2406" s="6">
        <v>1</v>
      </c>
      <c r="F2406" s="6">
        <v>1</v>
      </c>
      <c r="G2406" s="6">
        <v>2</v>
      </c>
      <c r="H2406" s="6">
        <v>39</v>
      </c>
      <c r="I2406" s="6">
        <v>13</v>
      </c>
      <c r="J2406" s="6">
        <v>0</v>
      </c>
    </row>
    <row r="2407" spans="2:10" x14ac:dyDescent="0.25">
      <c r="B2407" s="6">
        <v>1</v>
      </c>
      <c r="C2407" s="6">
        <v>44</v>
      </c>
      <c r="D2407" s="6">
        <v>1</v>
      </c>
      <c r="E2407" s="6">
        <v>1</v>
      </c>
      <c r="F2407" s="6">
        <v>1</v>
      </c>
      <c r="G2407" s="6">
        <v>3</v>
      </c>
      <c r="H2407" s="6">
        <v>75</v>
      </c>
      <c r="I2407" s="6">
        <v>18</v>
      </c>
      <c r="J2407" s="6">
        <v>0</v>
      </c>
    </row>
    <row r="2408" spans="2:10" x14ac:dyDescent="0.25">
      <c r="B2408" s="6">
        <v>0</v>
      </c>
      <c r="C2408" s="6">
        <v>58</v>
      </c>
      <c r="D2408" s="6">
        <v>1</v>
      </c>
      <c r="E2408" s="6">
        <v>1</v>
      </c>
      <c r="F2408" s="6">
        <v>0</v>
      </c>
      <c r="G2408" s="6">
        <v>2</v>
      </c>
      <c r="H2408" s="6">
        <v>25</v>
      </c>
      <c r="I2408" s="6">
        <v>12</v>
      </c>
      <c r="J2408" s="6">
        <v>0</v>
      </c>
    </row>
    <row r="2409" spans="2:10" x14ac:dyDescent="0.25">
      <c r="B2409" s="6">
        <v>1</v>
      </c>
      <c r="C2409" s="6">
        <v>46</v>
      </c>
      <c r="D2409" s="6">
        <v>1</v>
      </c>
      <c r="E2409" s="6">
        <v>1</v>
      </c>
      <c r="F2409" s="6">
        <v>1</v>
      </c>
      <c r="G2409" s="6">
        <v>3</v>
      </c>
      <c r="H2409" s="6">
        <v>56</v>
      </c>
      <c r="I2409" s="6">
        <v>18</v>
      </c>
      <c r="J2409" s="6">
        <v>0</v>
      </c>
    </row>
    <row r="2410" spans="2:10" x14ac:dyDescent="0.25">
      <c r="B2410" s="6">
        <v>0</v>
      </c>
      <c r="C2410" s="6">
        <v>43</v>
      </c>
      <c r="D2410" s="6">
        <v>1</v>
      </c>
      <c r="E2410" s="6">
        <v>1</v>
      </c>
      <c r="F2410" s="6">
        <v>1</v>
      </c>
      <c r="G2410" s="6">
        <v>3</v>
      </c>
      <c r="H2410" s="6">
        <v>41</v>
      </c>
      <c r="I2410" s="6">
        <v>8</v>
      </c>
      <c r="J2410" s="6">
        <v>0</v>
      </c>
    </row>
    <row r="2411" spans="2:10" x14ac:dyDescent="0.25">
      <c r="B2411" s="6">
        <v>1</v>
      </c>
      <c r="C2411" s="6">
        <v>43</v>
      </c>
      <c r="D2411" s="6">
        <v>1</v>
      </c>
      <c r="E2411" s="6">
        <v>1</v>
      </c>
      <c r="F2411" s="6">
        <v>1</v>
      </c>
      <c r="G2411" s="6">
        <v>5</v>
      </c>
      <c r="H2411" s="6">
        <v>91</v>
      </c>
      <c r="I2411" s="6">
        <v>15</v>
      </c>
      <c r="J2411" s="6">
        <v>0</v>
      </c>
    </row>
    <row r="2412" spans="2:10" x14ac:dyDescent="0.25">
      <c r="B2412" s="6">
        <v>0</v>
      </c>
      <c r="C2412" s="6">
        <v>41</v>
      </c>
      <c r="D2412" s="6">
        <v>1</v>
      </c>
      <c r="E2412" s="6">
        <v>0</v>
      </c>
      <c r="F2412" s="6">
        <v>1</v>
      </c>
      <c r="G2412" s="6">
        <v>3</v>
      </c>
      <c r="H2412" s="6">
        <v>82</v>
      </c>
      <c r="I2412" s="6">
        <v>18</v>
      </c>
      <c r="J2412" s="6">
        <v>1</v>
      </c>
    </row>
    <row r="2413" spans="2:10" x14ac:dyDescent="0.25">
      <c r="B2413" s="6">
        <v>1</v>
      </c>
      <c r="C2413" s="6">
        <v>41</v>
      </c>
      <c r="D2413" s="6">
        <v>1</v>
      </c>
      <c r="E2413" s="6">
        <v>1</v>
      </c>
      <c r="F2413" s="6">
        <v>1</v>
      </c>
      <c r="G2413" s="6">
        <v>4</v>
      </c>
      <c r="H2413" s="6">
        <v>70</v>
      </c>
      <c r="I2413" s="6">
        <v>15</v>
      </c>
      <c r="J2413" s="6">
        <v>0</v>
      </c>
    </row>
    <row r="2414" spans="2:10" x14ac:dyDescent="0.25">
      <c r="B2414" s="6">
        <v>0</v>
      </c>
      <c r="C2414" s="6">
        <v>57</v>
      </c>
      <c r="D2414" s="6">
        <v>1</v>
      </c>
      <c r="E2414" s="6">
        <v>1</v>
      </c>
      <c r="F2414" s="6">
        <v>1</v>
      </c>
      <c r="G2414" s="6">
        <v>4</v>
      </c>
      <c r="H2414" s="6">
        <v>87</v>
      </c>
      <c r="I2414" s="6">
        <v>12</v>
      </c>
      <c r="J2414" s="6">
        <v>0</v>
      </c>
    </row>
    <row r="2415" spans="2:10" x14ac:dyDescent="0.25">
      <c r="B2415" s="6">
        <v>1</v>
      </c>
      <c r="C2415" s="6">
        <v>34</v>
      </c>
      <c r="D2415" s="6">
        <v>1</v>
      </c>
      <c r="E2415" s="6">
        <v>1</v>
      </c>
      <c r="F2415" s="6">
        <v>1</v>
      </c>
      <c r="G2415" s="6">
        <v>5</v>
      </c>
      <c r="H2415" s="6">
        <v>132</v>
      </c>
      <c r="I2415" s="6">
        <v>15</v>
      </c>
      <c r="J2415" s="6">
        <v>1</v>
      </c>
    </row>
    <row r="2416" spans="2:10" x14ac:dyDescent="0.25">
      <c r="B2416" s="6">
        <v>0</v>
      </c>
      <c r="C2416" s="6">
        <v>47</v>
      </c>
      <c r="D2416" s="6">
        <v>1</v>
      </c>
      <c r="E2416" s="6">
        <v>1</v>
      </c>
      <c r="F2416" s="6">
        <v>1</v>
      </c>
      <c r="G2416" s="6">
        <v>3</v>
      </c>
      <c r="H2416" s="6">
        <v>86.5</v>
      </c>
      <c r="I2416" s="6">
        <v>18</v>
      </c>
      <c r="J2416" s="6">
        <v>1</v>
      </c>
    </row>
    <row r="2417" spans="2:10" x14ac:dyDescent="0.25">
      <c r="B2417" s="6">
        <v>1</v>
      </c>
      <c r="C2417" s="6">
        <v>37</v>
      </c>
      <c r="D2417" s="6">
        <v>1</v>
      </c>
      <c r="E2417" s="6">
        <v>1</v>
      </c>
      <c r="F2417" s="6">
        <v>1</v>
      </c>
      <c r="G2417" s="6">
        <v>3</v>
      </c>
      <c r="H2417" s="6">
        <v>36</v>
      </c>
      <c r="I2417" s="6">
        <v>18</v>
      </c>
      <c r="J2417" s="6">
        <v>0</v>
      </c>
    </row>
    <row r="2418" spans="2:10" x14ac:dyDescent="0.25">
      <c r="B2418" s="6">
        <v>1</v>
      </c>
      <c r="C2418" s="6">
        <v>53</v>
      </c>
      <c r="D2418" s="6">
        <v>1</v>
      </c>
      <c r="E2418" s="6">
        <v>0</v>
      </c>
      <c r="F2418" s="6">
        <v>1</v>
      </c>
      <c r="G2418" s="6">
        <v>6</v>
      </c>
      <c r="H2418" s="6">
        <v>48</v>
      </c>
      <c r="I2418" s="6">
        <v>13</v>
      </c>
      <c r="J2418" s="6">
        <v>0</v>
      </c>
    </row>
    <row r="2419" spans="2:10" x14ac:dyDescent="0.25">
      <c r="B2419" s="6">
        <v>0</v>
      </c>
      <c r="C2419" s="6">
        <v>56</v>
      </c>
      <c r="D2419" s="6">
        <v>0</v>
      </c>
      <c r="E2419" s="6">
        <v>1</v>
      </c>
      <c r="F2419" s="6">
        <v>0</v>
      </c>
      <c r="G2419" s="6">
        <v>1</v>
      </c>
      <c r="H2419" s="6">
        <v>29</v>
      </c>
      <c r="I2419" s="6">
        <v>8</v>
      </c>
      <c r="J2419" s="6">
        <v>0</v>
      </c>
    </row>
    <row r="2420" spans="2:10" x14ac:dyDescent="0.25">
      <c r="B2420" s="6">
        <v>0</v>
      </c>
      <c r="C2420" s="6">
        <v>40</v>
      </c>
      <c r="D2420" s="6">
        <v>1</v>
      </c>
      <c r="E2420" s="6">
        <v>1</v>
      </c>
      <c r="F2420" s="6">
        <v>1</v>
      </c>
      <c r="G2420" s="6">
        <v>4</v>
      </c>
      <c r="H2420" s="6">
        <v>82</v>
      </c>
      <c r="I2420" s="6">
        <v>12</v>
      </c>
      <c r="J2420" s="6">
        <v>1</v>
      </c>
    </row>
    <row r="2421" spans="2:10" x14ac:dyDescent="0.25">
      <c r="B2421" s="6">
        <v>0</v>
      </c>
      <c r="C2421" s="6">
        <v>50</v>
      </c>
      <c r="D2421" s="6">
        <v>1</v>
      </c>
      <c r="E2421" s="6">
        <v>1</v>
      </c>
      <c r="F2421" s="6">
        <v>0</v>
      </c>
      <c r="G2421" s="6">
        <v>2</v>
      </c>
      <c r="H2421" s="6">
        <v>37</v>
      </c>
      <c r="I2421" s="6">
        <v>20</v>
      </c>
      <c r="J2421" s="6">
        <v>1</v>
      </c>
    </row>
    <row r="2422" spans="2:10" x14ac:dyDescent="0.25">
      <c r="B2422" s="6">
        <v>0</v>
      </c>
      <c r="C2422" s="6">
        <v>38</v>
      </c>
      <c r="D2422" s="6">
        <v>0</v>
      </c>
      <c r="E2422" s="6">
        <v>1</v>
      </c>
      <c r="F2422" s="6">
        <v>1</v>
      </c>
      <c r="G2422" s="6">
        <v>4</v>
      </c>
      <c r="H2422" s="6">
        <v>132</v>
      </c>
      <c r="I2422" s="6">
        <v>8</v>
      </c>
      <c r="J2422" s="6">
        <v>1</v>
      </c>
    </row>
    <row r="2423" spans="2:10" x14ac:dyDescent="0.25">
      <c r="B2423" s="6">
        <v>1</v>
      </c>
      <c r="C2423" s="6">
        <v>38</v>
      </c>
      <c r="D2423" s="6">
        <v>1</v>
      </c>
      <c r="E2423" s="6">
        <v>0</v>
      </c>
      <c r="F2423" s="6">
        <v>1</v>
      </c>
      <c r="G2423" s="6">
        <v>4</v>
      </c>
      <c r="H2423" s="6">
        <v>65</v>
      </c>
      <c r="I2423" s="6">
        <v>15</v>
      </c>
      <c r="J2423" s="6">
        <v>1</v>
      </c>
    </row>
    <row r="2424" spans="2:10" x14ac:dyDescent="0.25">
      <c r="B2424" s="6">
        <v>0</v>
      </c>
      <c r="C2424" s="6">
        <v>44</v>
      </c>
      <c r="D2424" s="6">
        <v>1</v>
      </c>
      <c r="E2424" s="6">
        <v>1</v>
      </c>
      <c r="F2424" s="6">
        <v>0</v>
      </c>
      <c r="G2424" s="6">
        <v>1</v>
      </c>
      <c r="H2424" s="6">
        <v>38</v>
      </c>
      <c r="I2424" s="6">
        <v>8</v>
      </c>
      <c r="J2424" s="6">
        <v>0</v>
      </c>
    </row>
    <row r="2425" spans="2:10" x14ac:dyDescent="0.25">
      <c r="B2425" s="6">
        <v>0</v>
      </c>
      <c r="C2425" s="6">
        <v>30</v>
      </c>
      <c r="D2425" s="6">
        <v>1</v>
      </c>
      <c r="E2425" s="6">
        <v>0</v>
      </c>
      <c r="F2425" s="6">
        <v>1</v>
      </c>
      <c r="G2425" s="6">
        <v>3</v>
      </c>
      <c r="H2425" s="6">
        <v>189</v>
      </c>
      <c r="I2425" s="6">
        <v>15</v>
      </c>
      <c r="J2425" s="6">
        <v>0</v>
      </c>
    </row>
    <row r="2426" spans="2:10" x14ac:dyDescent="0.25">
      <c r="B2426" s="6">
        <v>1</v>
      </c>
      <c r="C2426" s="6">
        <v>31</v>
      </c>
      <c r="D2426" s="6">
        <v>1</v>
      </c>
      <c r="E2426" s="6">
        <v>1</v>
      </c>
      <c r="F2426" s="6">
        <v>0</v>
      </c>
      <c r="G2426" s="6">
        <v>1</v>
      </c>
      <c r="H2426" s="6">
        <v>82</v>
      </c>
      <c r="I2426" s="6">
        <v>15</v>
      </c>
      <c r="J2426" s="6">
        <v>0</v>
      </c>
    </row>
    <row r="2427" spans="2:10" x14ac:dyDescent="0.25">
      <c r="B2427" s="6">
        <v>1</v>
      </c>
      <c r="C2427" s="6">
        <v>51</v>
      </c>
      <c r="D2427" s="6">
        <v>1</v>
      </c>
      <c r="E2427" s="6">
        <v>1</v>
      </c>
      <c r="F2427" s="6">
        <v>1</v>
      </c>
      <c r="G2427" s="6">
        <v>6</v>
      </c>
      <c r="H2427" s="6">
        <v>89</v>
      </c>
      <c r="I2427" s="6">
        <v>15</v>
      </c>
      <c r="J2427" s="6">
        <v>1</v>
      </c>
    </row>
    <row r="2428" spans="2:10" x14ac:dyDescent="0.25">
      <c r="B2428" s="6">
        <v>1</v>
      </c>
      <c r="C2428" s="6">
        <v>30</v>
      </c>
      <c r="D2428" s="6">
        <v>1</v>
      </c>
      <c r="E2428" s="6">
        <v>1</v>
      </c>
      <c r="F2428" s="6">
        <v>1</v>
      </c>
      <c r="G2428" s="6">
        <v>6</v>
      </c>
      <c r="H2428" s="6">
        <v>145</v>
      </c>
      <c r="I2428" s="6">
        <v>15</v>
      </c>
      <c r="J2428" s="6">
        <v>0</v>
      </c>
    </row>
    <row r="2429" spans="2:10" x14ac:dyDescent="0.25">
      <c r="B2429" s="6">
        <v>0</v>
      </c>
      <c r="C2429" s="6">
        <v>45</v>
      </c>
      <c r="D2429" s="6">
        <v>1</v>
      </c>
      <c r="E2429" s="6">
        <v>1</v>
      </c>
      <c r="F2429" s="6">
        <v>0</v>
      </c>
      <c r="G2429" s="6">
        <v>2</v>
      </c>
      <c r="H2429" s="6">
        <v>229</v>
      </c>
      <c r="I2429" s="6">
        <v>15</v>
      </c>
      <c r="J2429" s="6">
        <v>1</v>
      </c>
    </row>
    <row r="2430" spans="2:10" x14ac:dyDescent="0.25">
      <c r="B2430" s="6">
        <v>1</v>
      </c>
      <c r="C2430" s="6">
        <v>33</v>
      </c>
      <c r="D2430" s="6">
        <v>1</v>
      </c>
      <c r="E2430" s="6">
        <v>1</v>
      </c>
      <c r="F2430" s="6">
        <v>0</v>
      </c>
      <c r="G2430" s="6">
        <v>1</v>
      </c>
      <c r="H2430" s="6">
        <v>114</v>
      </c>
      <c r="I2430" s="6">
        <v>15</v>
      </c>
      <c r="J2430" s="6">
        <v>1</v>
      </c>
    </row>
    <row r="2431" spans="2:10" x14ac:dyDescent="0.25">
      <c r="B2431" s="6">
        <v>0</v>
      </c>
      <c r="C2431" s="6">
        <v>37</v>
      </c>
      <c r="D2431" s="6">
        <v>1</v>
      </c>
      <c r="E2431" s="6">
        <v>1</v>
      </c>
      <c r="F2431" s="6">
        <v>1</v>
      </c>
      <c r="G2431" s="6">
        <v>6</v>
      </c>
      <c r="H2431" s="6">
        <v>197</v>
      </c>
      <c r="I2431" s="6">
        <v>15</v>
      </c>
      <c r="J2431" s="6">
        <v>0</v>
      </c>
    </row>
    <row r="2432" spans="2:10" x14ac:dyDescent="0.25">
      <c r="B2432" s="6">
        <v>0</v>
      </c>
      <c r="C2432" s="6">
        <v>45</v>
      </c>
      <c r="D2432" s="6">
        <v>0</v>
      </c>
      <c r="E2432" s="6">
        <v>1</v>
      </c>
      <c r="F2432" s="6">
        <v>1</v>
      </c>
      <c r="G2432" s="6">
        <v>3</v>
      </c>
      <c r="H2432" s="6">
        <v>245</v>
      </c>
      <c r="I2432" s="6">
        <v>8</v>
      </c>
      <c r="J2432" s="6">
        <v>0</v>
      </c>
    </row>
    <row r="2433" spans="2:10" x14ac:dyDescent="0.25">
      <c r="B2433" s="6">
        <v>1</v>
      </c>
      <c r="C2433" s="6">
        <v>40</v>
      </c>
      <c r="D2433" s="6">
        <v>1</v>
      </c>
      <c r="E2433" s="6">
        <v>1</v>
      </c>
      <c r="F2433" s="6">
        <v>1</v>
      </c>
      <c r="G2433" s="6">
        <v>5</v>
      </c>
      <c r="H2433" s="6">
        <v>154</v>
      </c>
      <c r="I2433" s="6">
        <v>15</v>
      </c>
      <c r="J2433" s="6">
        <v>1</v>
      </c>
    </row>
    <row r="2434" spans="2:10" x14ac:dyDescent="0.25">
      <c r="B2434" s="6">
        <v>0</v>
      </c>
      <c r="C2434" s="6">
        <v>52</v>
      </c>
      <c r="D2434" s="6">
        <v>1</v>
      </c>
      <c r="E2434" s="6">
        <v>1</v>
      </c>
      <c r="F2434" s="6">
        <v>1</v>
      </c>
      <c r="G2434" s="6">
        <v>2</v>
      </c>
      <c r="H2434" s="6">
        <v>48</v>
      </c>
      <c r="I2434" s="6">
        <v>8</v>
      </c>
      <c r="J2434" s="6">
        <v>0</v>
      </c>
    </row>
    <row r="2435" spans="2:10" x14ac:dyDescent="0.25">
      <c r="B2435" s="6">
        <v>1</v>
      </c>
      <c r="C2435" s="6">
        <v>42</v>
      </c>
      <c r="D2435" s="6">
        <v>0</v>
      </c>
      <c r="E2435" s="6">
        <v>1</v>
      </c>
      <c r="F2435" s="6">
        <v>1</v>
      </c>
      <c r="G2435" s="6">
        <v>6</v>
      </c>
      <c r="H2435" s="6">
        <v>150</v>
      </c>
      <c r="I2435" s="6">
        <v>13</v>
      </c>
      <c r="J2435" s="6">
        <v>1</v>
      </c>
    </row>
    <row r="2436" spans="2:10" x14ac:dyDescent="0.25">
      <c r="B2436" s="6">
        <v>1</v>
      </c>
      <c r="C2436" s="6">
        <v>43</v>
      </c>
      <c r="D2436" s="6">
        <v>0</v>
      </c>
      <c r="E2436" s="6">
        <v>0</v>
      </c>
      <c r="F2436" s="6">
        <v>1</v>
      </c>
      <c r="G2436" s="6">
        <v>5</v>
      </c>
      <c r="H2436" s="6">
        <v>68.5</v>
      </c>
      <c r="I2436" s="6">
        <v>15</v>
      </c>
      <c r="J2436" s="6">
        <v>1</v>
      </c>
    </row>
    <row r="2437" spans="2:10" x14ac:dyDescent="0.25">
      <c r="B2437" s="6">
        <v>0</v>
      </c>
      <c r="C2437" s="6">
        <v>30</v>
      </c>
      <c r="D2437" s="6">
        <v>1</v>
      </c>
      <c r="E2437" s="6">
        <v>1</v>
      </c>
      <c r="F2437" s="6">
        <v>1</v>
      </c>
      <c r="G2437" s="6">
        <v>3</v>
      </c>
      <c r="H2437" s="6">
        <v>289</v>
      </c>
      <c r="I2437" s="6">
        <v>15</v>
      </c>
      <c r="J2437" s="6">
        <v>0</v>
      </c>
    </row>
    <row r="2438" spans="2:10" x14ac:dyDescent="0.25">
      <c r="B2438" s="6">
        <v>0</v>
      </c>
      <c r="C2438" s="6">
        <v>37</v>
      </c>
      <c r="D2438" s="6">
        <v>1</v>
      </c>
      <c r="E2438" s="6">
        <v>0</v>
      </c>
      <c r="F2438" s="6">
        <v>1</v>
      </c>
      <c r="G2438" s="6">
        <v>5</v>
      </c>
      <c r="H2438" s="6">
        <v>109</v>
      </c>
      <c r="I2438" s="6">
        <v>8</v>
      </c>
      <c r="J2438" s="6">
        <v>1</v>
      </c>
    </row>
    <row r="2439" spans="2:10" x14ac:dyDescent="0.25">
      <c r="B2439" s="6">
        <v>1</v>
      </c>
      <c r="C2439" s="6">
        <v>37</v>
      </c>
      <c r="D2439" s="6">
        <v>1</v>
      </c>
      <c r="E2439" s="6">
        <v>1</v>
      </c>
      <c r="F2439" s="6">
        <v>0</v>
      </c>
      <c r="G2439" s="6">
        <v>1</v>
      </c>
      <c r="H2439" s="6">
        <v>117</v>
      </c>
      <c r="I2439" s="6">
        <v>15</v>
      </c>
      <c r="J2439" s="6">
        <v>1</v>
      </c>
    </row>
    <row r="2440" spans="2:10" x14ac:dyDescent="0.25">
      <c r="B2440" s="6">
        <v>0</v>
      </c>
      <c r="C2440" s="6">
        <v>44</v>
      </c>
      <c r="D2440" s="6">
        <v>0</v>
      </c>
      <c r="E2440" s="6">
        <v>1</v>
      </c>
      <c r="F2440" s="6">
        <v>0</v>
      </c>
      <c r="G2440" s="6">
        <v>3</v>
      </c>
      <c r="H2440" s="6">
        <v>116</v>
      </c>
      <c r="I2440" s="6">
        <v>8</v>
      </c>
      <c r="J2440" s="6">
        <v>0</v>
      </c>
    </row>
    <row r="2441" spans="2:10" x14ac:dyDescent="0.25">
      <c r="B2441" s="6">
        <v>1</v>
      </c>
      <c r="C2441" s="6">
        <v>44</v>
      </c>
      <c r="D2441" s="6">
        <v>1</v>
      </c>
      <c r="E2441" s="6">
        <v>1</v>
      </c>
      <c r="F2441" s="6">
        <v>1</v>
      </c>
      <c r="G2441" s="6">
        <v>5</v>
      </c>
      <c r="H2441" s="6">
        <v>165</v>
      </c>
      <c r="I2441" s="6">
        <v>15</v>
      </c>
      <c r="J2441" s="6">
        <v>0</v>
      </c>
    </row>
    <row r="2442" spans="2:10" x14ac:dyDescent="0.25">
      <c r="B2442" s="6">
        <v>1</v>
      </c>
      <c r="C2442" s="6">
        <v>47</v>
      </c>
      <c r="D2442" s="6">
        <v>1</v>
      </c>
      <c r="E2442" s="6">
        <v>1</v>
      </c>
      <c r="F2442" s="6">
        <v>1</v>
      </c>
      <c r="G2442" s="6">
        <v>5</v>
      </c>
      <c r="H2442" s="6">
        <v>105</v>
      </c>
      <c r="I2442" s="6">
        <v>15</v>
      </c>
      <c r="J2442" s="6">
        <v>0</v>
      </c>
    </row>
    <row r="2443" spans="2:10" x14ac:dyDescent="0.25">
      <c r="B2443" s="6">
        <v>1</v>
      </c>
      <c r="C2443" s="6">
        <v>47</v>
      </c>
      <c r="D2443" s="6">
        <v>1</v>
      </c>
      <c r="E2443" s="6">
        <v>1</v>
      </c>
      <c r="F2443" s="6">
        <v>1</v>
      </c>
      <c r="G2443" s="6">
        <v>3</v>
      </c>
      <c r="H2443" s="6">
        <v>57</v>
      </c>
      <c r="I2443" s="6">
        <v>15</v>
      </c>
      <c r="J2443" s="6">
        <v>0</v>
      </c>
    </row>
    <row r="2444" spans="2:10" x14ac:dyDescent="0.25">
      <c r="B2444" s="6">
        <v>1</v>
      </c>
      <c r="C2444" s="6">
        <v>34</v>
      </c>
      <c r="D2444" s="6">
        <v>1</v>
      </c>
      <c r="E2444" s="6">
        <v>1</v>
      </c>
      <c r="F2444" s="6">
        <v>1</v>
      </c>
      <c r="G2444" s="6">
        <v>2</v>
      </c>
      <c r="H2444" s="6">
        <v>161</v>
      </c>
      <c r="I2444" s="6">
        <v>15</v>
      </c>
      <c r="J2444" s="6">
        <v>1</v>
      </c>
    </row>
    <row r="2445" spans="2:10" x14ac:dyDescent="0.25">
      <c r="B2445" s="6">
        <v>0</v>
      </c>
      <c r="C2445" s="6">
        <v>46</v>
      </c>
      <c r="D2445" s="6">
        <v>0</v>
      </c>
      <c r="E2445" s="6">
        <v>1</v>
      </c>
      <c r="F2445" s="6">
        <v>1</v>
      </c>
      <c r="G2445" s="6">
        <v>2</v>
      </c>
      <c r="H2445" s="6">
        <v>63</v>
      </c>
      <c r="I2445" s="6">
        <v>8</v>
      </c>
      <c r="J2445" s="6">
        <v>1</v>
      </c>
    </row>
    <row r="2446" spans="2:10" x14ac:dyDescent="0.25">
      <c r="B2446" s="6">
        <v>0</v>
      </c>
      <c r="C2446" s="6">
        <v>38</v>
      </c>
      <c r="D2446" s="6">
        <v>1</v>
      </c>
      <c r="E2446" s="6">
        <v>1</v>
      </c>
      <c r="F2446" s="6">
        <v>1</v>
      </c>
      <c r="G2446" s="6">
        <v>3</v>
      </c>
      <c r="H2446" s="6">
        <v>200</v>
      </c>
      <c r="I2446" s="6">
        <v>18</v>
      </c>
      <c r="J2446" s="6">
        <v>1</v>
      </c>
    </row>
    <row r="2447" spans="2:10" x14ac:dyDescent="0.25">
      <c r="B2447" s="6">
        <v>1</v>
      </c>
      <c r="C2447" s="6">
        <v>43</v>
      </c>
      <c r="D2447" s="6">
        <v>1</v>
      </c>
      <c r="E2447" s="6">
        <v>0</v>
      </c>
      <c r="F2447" s="6">
        <v>1</v>
      </c>
      <c r="G2447" s="6">
        <v>5</v>
      </c>
      <c r="H2447" s="6">
        <v>81</v>
      </c>
      <c r="I2447" s="6">
        <v>15</v>
      </c>
      <c r="J2447" s="6">
        <v>0</v>
      </c>
    </row>
    <row r="2448" spans="2:10" x14ac:dyDescent="0.25">
      <c r="B2448" s="6">
        <v>0</v>
      </c>
      <c r="C2448" s="6">
        <v>60</v>
      </c>
      <c r="D2448" s="6">
        <v>1</v>
      </c>
      <c r="E2448" s="6">
        <v>1</v>
      </c>
      <c r="F2448" s="6">
        <v>1</v>
      </c>
      <c r="G2448" s="6">
        <v>3</v>
      </c>
      <c r="H2448" s="6">
        <v>118</v>
      </c>
      <c r="I2448" s="6">
        <v>20</v>
      </c>
      <c r="J2448" s="6">
        <v>1</v>
      </c>
    </row>
    <row r="2449" spans="2:10" x14ac:dyDescent="0.25">
      <c r="B2449" s="6">
        <v>1</v>
      </c>
      <c r="C2449" s="6">
        <v>55</v>
      </c>
      <c r="D2449" s="6">
        <v>1</v>
      </c>
      <c r="E2449" s="6">
        <v>1</v>
      </c>
      <c r="F2449" s="6">
        <v>1</v>
      </c>
      <c r="G2449" s="6">
        <v>2</v>
      </c>
      <c r="H2449" s="6">
        <v>109</v>
      </c>
      <c r="I2449" s="6">
        <v>18</v>
      </c>
      <c r="J2449" s="6">
        <v>0</v>
      </c>
    </row>
    <row r="2450" spans="2:10" x14ac:dyDescent="0.25">
      <c r="B2450" s="6">
        <v>0</v>
      </c>
      <c r="C2450" s="6">
        <v>44</v>
      </c>
      <c r="D2450" s="6">
        <v>1</v>
      </c>
      <c r="E2450" s="6">
        <v>1</v>
      </c>
      <c r="F2450" s="6">
        <v>0</v>
      </c>
      <c r="G2450" s="6">
        <v>2</v>
      </c>
      <c r="H2450" s="6">
        <v>77</v>
      </c>
      <c r="I2450" s="6">
        <v>12</v>
      </c>
      <c r="J2450" s="6">
        <v>0</v>
      </c>
    </row>
    <row r="2451" spans="2:10" x14ac:dyDescent="0.25">
      <c r="B2451" s="6">
        <v>0</v>
      </c>
      <c r="C2451" s="6">
        <v>44</v>
      </c>
      <c r="D2451" s="6">
        <v>1</v>
      </c>
      <c r="E2451" s="6">
        <v>0</v>
      </c>
      <c r="F2451" s="6">
        <v>0</v>
      </c>
      <c r="G2451" s="6">
        <v>2</v>
      </c>
      <c r="H2451" s="6">
        <v>119</v>
      </c>
      <c r="I2451" s="6">
        <v>20</v>
      </c>
      <c r="J2451" s="6">
        <v>1</v>
      </c>
    </row>
    <row r="2452" spans="2:10" x14ac:dyDescent="0.25">
      <c r="B2452" s="6">
        <v>0</v>
      </c>
      <c r="C2452" s="6">
        <v>47</v>
      </c>
      <c r="D2452" s="6">
        <v>0</v>
      </c>
      <c r="E2452" s="6">
        <v>0</v>
      </c>
      <c r="F2452" s="6">
        <v>1</v>
      </c>
      <c r="G2452" s="6">
        <v>2</v>
      </c>
      <c r="H2452" s="6">
        <v>51</v>
      </c>
      <c r="I2452" s="6">
        <v>20</v>
      </c>
      <c r="J2452" s="6">
        <v>0</v>
      </c>
    </row>
    <row r="2453" spans="2:10" x14ac:dyDescent="0.25">
      <c r="B2453" s="6">
        <v>1</v>
      </c>
      <c r="C2453" s="6">
        <v>41</v>
      </c>
      <c r="D2453" s="6">
        <v>1</v>
      </c>
      <c r="E2453" s="6">
        <v>1</v>
      </c>
      <c r="F2453" s="6">
        <v>1</v>
      </c>
      <c r="G2453" s="6">
        <v>5</v>
      </c>
      <c r="H2453" s="6">
        <v>125</v>
      </c>
      <c r="I2453" s="6">
        <v>16</v>
      </c>
      <c r="J2453" s="6">
        <v>0</v>
      </c>
    </row>
    <row r="2454" spans="2:10" x14ac:dyDescent="0.25">
      <c r="B2454" s="6">
        <v>0</v>
      </c>
      <c r="C2454" s="6">
        <v>44</v>
      </c>
      <c r="D2454" s="6">
        <v>1</v>
      </c>
      <c r="E2454" s="6">
        <v>0</v>
      </c>
      <c r="F2454" s="6">
        <v>1</v>
      </c>
      <c r="G2454" s="6">
        <v>5</v>
      </c>
      <c r="H2454" s="6">
        <v>144</v>
      </c>
      <c r="I2454" s="6">
        <v>8</v>
      </c>
      <c r="J2454" s="6">
        <v>0</v>
      </c>
    </row>
    <row r="2455" spans="2:10" x14ac:dyDescent="0.25">
      <c r="B2455" s="6">
        <v>1</v>
      </c>
      <c r="C2455" s="6">
        <v>45</v>
      </c>
      <c r="D2455" s="6">
        <v>1</v>
      </c>
      <c r="E2455" s="6">
        <v>0</v>
      </c>
      <c r="F2455" s="6">
        <v>1</v>
      </c>
      <c r="G2455" s="6">
        <v>3</v>
      </c>
      <c r="H2455" s="6">
        <v>98</v>
      </c>
      <c r="I2455" s="6">
        <v>15</v>
      </c>
      <c r="J2455" s="6">
        <v>0</v>
      </c>
    </row>
    <row r="2456" spans="2:10" x14ac:dyDescent="0.25">
      <c r="B2456" s="6">
        <v>1</v>
      </c>
      <c r="C2456" s="6">
        <v>45</v>
      </c>
      <c r="D2456" s="6">
        <v>1</v>
      </c>
      <c r="E2456" s="6">
        <v>1</v>
      </c>
      <c r="F2456" s="6">
        <v>1</v>
      </c>
      <c r="G2456" s="6">
        <v>4</v>
      </c>
      <c r="H2456" s="6">
        <v>151</v>
      </c>
      <c r="I2456" s="6">
        <v>18</v>
      </c>
      <c r="J2456" s="6">
        <v>0</v>
      </c>
    </row>
    <row r="2457" spans="2:10" x14ac:dyDescent="0.25">
      <c r="B2457" s="6">
        <v>0</v>
      </c>
      <c r="C2457" s="6">
        <v>48</v>
      </c>
      <c r="D2457" s="6">
        <v>0</v>
      </c>
      <c r="E2457" s="6">
        <v>1</v>
      </c>
      <c r="F2457" s="6">
        <v>1</v>
      </c>
      <c r="G2457" s="6">
        <v>3</v>
      </c>
      <c r="H2457" s="6">
        <v>90</v>
      </c>
      <c r="I2457" s="6">
        <v>8</v>
      </c>
      <c r="J2457" s="6">
        <v>0</v>
      </c>
    </row>
    <row r="2458" spans="2:10" x14ac:dyDescent="0.25">
      <c r="B2458" s="6">
        <v>0</v>
      </c>
      <c r="C2458" s="6">
        <v>55</v>
      </c>
      <c r="D2458" s="6">
        <v>0</v>
      </c>
      <c r="E2458" s="6">
        <v>1</v>
      </c>
      <c r="F2458" s="6">
        <v>1</v>
      </c>
      <c r="G2458" s="6">
        <v>3</v>
      </c>
      <c r="H2458" s="6">
        <v>98</v>
      </c>
      <c r="I2458" s="6">
        <v>20</v>
      </c>
      <c r="J2458" s="6">
        <v>1</v>
      </c>
    </row>
    <row r="2459" spans="2:10" x14ac:dyDescent="0.25">
      <c r="B2459" s="6">
        <v>0</v>
      </c>
      <c r="C2459" s="6">
        <v>72</v>
      </c>
      <c r="D2459" s="6">
        <v>1</v>
      </c>
      <c r="E2459" s="6">
        <v>1</v>
      </c>
      <c r="F2459" s="6">
        <v>1</v>
      </c>
      <c r="G2459" s="6">
        <v>5</v>
      </c>
      <c r="H2459" s="6">
        <v>84</v>
      </c>
      <c r="I2459" s="6">
        <v>10</v>
      </c>
      <c r="J2459" s="6">
        <v>0</v>
      </c>
    </row>
    <row r="2460" spans="2:10" x14ac:dyDescent="0.25">
      <c r="B2460" s="6">
        <v>0</v>
      </c>
      <c r="C2460" s="6">
        <v>38</v>
      </c>
      <c r="D2460" s="6">
        <v>1</v>
      </c>
      <c r="E2460" s="6">
        <v>0</v>
      </c>
      <c r="F2460" s="6">
        <v>1</v>
      </c>
      <c r="G2460" s="6">
        <v>4</v>
      </c>
      <c r="H2460" s="6">
        <v>181</v>
      </c>
      <c r="I2460" s="6">
        <v>15</v>
      </c>
      <c r="J2460" s="6">
        <v>1</v>
      </c>
    </row>
    <row r="2461" spans="2:10" x14ac:dyDescent="0.25">
      <c r="B2461" s="6">
        <v>0</v>
      </c>
      <c r="C2461" s="6">
        <v>64</v>
      </c>
      <c r="D2461" s="6">
        <v>1</v>
      </c>
      <c r="E2461" s="6">
        <v>1</v>
      </c>
      <c r="F2461" s="6">
        <v>1</v>
      </c>
      <c r="G2461" s="6">
        <v>5</v>
      </c>
      <c r="H2461" s="6">
        <v>101</v>
      </c>
      <c r="I2461" s="6">
        <v>20</v>
      </c>
      <c r="J2461" s="6">
        <v>1</v>
      </c>
    </row>
    <row r="2462" spans="2:10" x14ac:dyDescent="0.25">
      <c r="B2462" s="6">
        <v>0</v>
      </c>
      <c r="C2462" s="6">
        <v>46</v>
      </c>
      <c r="D2462" s="6">
        <v>1</v>
      </c>
      <c r="E2462" s="6">
        <v>0</v>
      </c>
      <c r="F2462" s="6">
        <v>1</v>
      </c>
      <c r="G2462" s="6">
        <v>3</v>
      </c>
      <c r="H2462" s="6">
        <v>152</v>
      </c>
      <c r="I2462" s="6">
        <v>18</v>
      </c>
      <c r="J2462" s="6">
        <v>1</v>
      </c>
    </row>
    <row r="2463" spans="2:10" x14ac:dyDescent="0.25">
      <c r="B2463" s="6">
        <v>1</v>
      </c>
      <c r="C2463" s="6">
        <v>34</v>
      </c>
      <c r="D2463" s="6">
        <v>1</v>
      </c>
      <c r="E2463" s="6">
        <v>1</v>
      </c>
      <c r="F2463" s="6">
        <v>1</v>
      </c>
      <c r="G2463" s="6">
        <v>2</v>
      </c>
      <c r="H2463" s="6">
        <v>83</v>
      </c>
      <c r="I2463" s="6">
        <v>18</v>
      </c>
      <c r="J2463" s="6">
        <v>0</v>
      </c>
    </row>
    <row r="2464" spans="2:10" x14ac:dyDescent="0.25">
      <c r="B2464" s="6">
        <v>0</v>
      </c>
      <c r="C2464" s="6">
        <v>53</v>
      </c>
      <c r="D2464" s="6">
        <v>1</v>
      </c>
      <c r="E2464" s="6">
        <v>1</v>
      </c>
      <c r="F2464" s="6">
        <v>0</v>
      </c>
      <c r="G2464" s="6">
        <v>1</v>
      </c>
      <c r="H2464" s="6">
        <v>51</v>
      </c>
      <c r="I2464" s="6">
        <v>20</v>
      </c>
      <c r="J2464" s="6">
        <v>1</v>
      </c>
    </row>
    <row r="2465" spans="2:10" x14ac:dyDescent="0.25">
      <c r="B2465" s="6">
        <v>1</v>
      </c>
      <c r="C2465" s="6">
        <v>52</v>
      </c>
      <c r="D2465" s="6">
        <v>0</v>
      </c>
      <c r="E2465" s="6">
        <v>1</v>
      </c>
      <c r="F2465" s="6">
        <v>1</v>
      </c>
      <c r="G2465" s="6">
        <v>3</v>
      </c>
      <c r="H2465" s="6">
        <v>129</v>
      </c>
      <c r="I2465" s="6">
        <v>20</v>
      </c>
      <c r="J2465" s="6">
        <v>0</v>
      </c>
    </row>
    <row r="2466" spans="2:10" x14ac:dyDescent="0.25">
      <c r="B2466" s="6">
        <v>1</v>
      </c>
      <c r="C2466" s="6">
        <v>46</v>
      </c>
      <c r="D2466" s="6">
        <v>1</v>
      </c>
      <c r="E2466" s="6">
        <v>1</v>
      </c>
      <c r="F2466" s="6">
        <v>0</v>
      </c>
      <c r="G2466" s="6">
        <v>1</v>
      </c>
      <c r="H2466" s="6">
        <v>100</v>
      </c>
      <c r="I2466" s="6">
        <v>15</v>
      </c>
      <c r="J2466" s="6">
        <v>1</v>
      </c>
    </row>
    <row r="2467" spans="2:10" x14ac:dyDescent="0.25">
      <c r="B2467" s="6">
        <v>0</v>
      </c>
      <c r="C2467" s="6">
        <v>52</v>
      </c>
      <c r="D2467" s="6">
        <v>0</v>
      </c>
      <c r="E2467" s="6">
        <v>1</v>
      </c>
      <c r="F2467" s="6">
        <v>1</v>
      </c>
      <c r="G2467" s="6">
        <v>6</v>
      </c>
      <c r="H2467" s="6">
        <v>89</v>
      </c>
      <c r="I2467" s="6">
        <v>10</v>
      </c>
      <c r="J2467" s="6">
        <v>1</v>
      </c>
    </row>
    <row r="2468" spans="2:10" x14ac:dyDescent="0.25">
      <c r="B2468" s="6">
        <v>0</v>
      </c>
      <c r="C2468" s="6">
        <v>48</v>
      </c>
      <c r="D2468" s="6">
        <v>1</v>
      </c>
      <c r="E2468" s="6">
        <v>1</v>
      </c>
      <c r="F2468" s="6">
        <v>0</v>
      </c>
      <c r="G2468" s="6">
        <v>1</v>
      </c>
      <c r="H2468" s="6">
        <v>42</v>
      </c>
      <c r="I2468" s="6">
        <v>20</v>
      </c>
      <c r="J2468" s="6">
        <v>1</v>
      </c>
    </row>
    <row r="2469" spans="2:10" x14ac:dyDescent="0.25">
      <c r="B2469" s="6">
        <v>0</v>
      </c>
      <c r="C2469" s="6">
        <v>36</v>
      </c>
      <c r="D2469" s="6">
        <v>1</v>
      </c>
      <c r="E2469" s="6">
        <v>0</v>
      </c>
      <c r="F2469" s="6">
        <v>0</v>
      </c>
      <c r="G2469" s="6">
        <v>6</v>
      </c>
      <c r="H2469" s="6">
        <v>13</v>
      </c>
      <c r="I2469" s="6">
        <v>8</v>
      </c>
      <c r="J2469" s="6">
        <v>0</v>
      </c>
    </row>
    <row r="2470" spans="2:10" x14ac:dyDescent="0.25">
      <c r="B2470" s="6">
        <v>0</v>
      </c>
      <c r="C2470" s="6">
        <v>37</v>
      </c>
      <c r="D2470" s="6">
        <v>1</v>
      </c>
      <c r="E2470" s="6">
        <v>1</v>
      </c>
      <c r="F2470" s="6">
        <v>1</v>
      </c>
      <c r="G2470" s="6">
        <v>4</v>
      </c>
      <c r="H2470" s="6">
        <v>95</v>
      </c>
      <c r="I2470" s="6">
        <v>18</v>
      </c>
      <c r="J2470" s="6">
        <v>1</v>
      </c>
    </row>
    <row r="2471" spans="2:10" x14ac:dyDescent="0.25">
      <c r="B2471" s="6">
        <v>0</v>
      </c>
      <c r="C2471" s="6">
        <v>56</v>
      </c>
      <c r="D2471" s="6">
        <v>0</v>
      </c>
      <c r="E2471" s="6">
        <v>0</v>
      </c>
      <c r="F2471" s="6">
        <v>0</v>
      </c>
      <c r="G2471" s="6">
        <v>1</v>
      </c>
      <c r="H2471" s="6">
        <v>68</v>
      </c>
      <c r="I2471" s="6">
        <v>20</v>
      </c>
      <c r="J2471" s="6">
        <v>1</v>
      </c>
    </row>
    <row r="2472" spans="2:10" x14ac:dyDescent="0.25">
      <c r="B2472" s="6">
        <v>0</v>
      </c>
      <c r="C2472" s="6">
        <v>41</v>
      </c>
      <c r="D2472" s="6">
        <v>1</v>
      </c>
      <c r="E2472" s="6">
        <v>1</v>
      </c>
      <c r="F2472" s="6">
        <v>1</v>
      </c>
      <c r="G2472" s="6">
        <v>3</v>
      </c>
      <c r="H2472" s="6">
        <v>66.5</v>
      </c>
      <c r="I2472" s="6">
        <v>18</v>
      </c>
      <c r="J2472" s="6">
        <v>1</v>
      </c>
    </row>
    <row r="2473" spans="2:10" x14ac:dyDescent="0.25">
      <c r="B2473" s="6">
        <v>0</v>
      </c>
      <c r="C2473" s="6">
        <v>43</v>
      </c>
      <c r="D2473" s="6">
        <v>1</v>
      </c>
      <c r="E2473" s="6">
        <v>1</v>
      </c>
      <c r="F2473" s="6">
        <v>1</v>
      </c>
      <c r="G2473" s="6">
        <v>5</v>
      </c>
      <c r="H2473" s="6">
        <v>91</v>
      </c>
      <c r="I2473" s="6">
        <v>20</v>
      </c>
      <c r="J2473" s="6">
        <v>1</v>
      </c>
    </row>
    <row r="2474" spans="2:10" x14ac:dyDescent="0.25">
      <c r="B2474" s="6">
        <v>1</v>
      </c>
      <c r="C2474" s="6">
        <v>41</v>
      </c>
      <c r="D2474" s="6">
        <v>1</v>
      </c>
      <c r="E2474" s="6">
        <v>1</v>
      </c>
      <c r="F2474" s="6">
        <v>1</v>
      </c>
      <c r="G2474" s="6">
        <v>5</v>
      </c>
      <c r="H2474" s="6">
        <v>62</v>
      </c>
      <c r="I2474" s="6">
        <v>18</v>
      </c>
      <c r="J2474" s="6">
        <v>0</v>
      </c>
    </row>
    <row r="2475" spans="2:10" x14ac:dyDescent="0.25">
      <c r="B2475" s="6">
        <v>0</v>
      </c>
      <c r="C2475" s="6">
        <v>43</v>
      </c>
      <c r="D2475" s="6">
        <v>1</v>
      </c>
      <c r="E2475" s="6">
        <v>1</v>
      </c>
      <c r="F2475" s="6">
        <v>0</v>
      </c>
      <c r="G2475" s="6">
        <v>2</v>
      </c>
      <c r="H2475" s="6">
        <v>40</v>
      </c>
      <c r="I2475" s="6">
        <v>18</v>
      </c>
      <c r="J2475" s="6">
        <v>1</v>
      </c>
    </row>
    <row r="2476" spans="2:10" x14ac:dyDescent="0.25">
      <c r="B2476" s="6">
        <v>0</v>
      </c>
      <c r="C2476" s="6">
        <v>49</v>
      </c>
      <c r="D2476" s="6">
        <v>1</v>
      </c>
      <c r="E2476" s="6">
        <v>1</v>
      </c>
      <c r="F2476" s="6">
        <v>1</v>
      </c>
      <c r="G2476" s="6">
        <v>2</v>
      </c>
      <c r="H2476" s="6">
        <v>62</v>
      </c>
      <c r="I2476" s="6">
        <v>18</v>
      </c>
      <c r="J2476" s="6">
        <v>1</v>
      </c>
    </row>
    <row r="2477" spans="2:10" x14ac:dyDescent="0.25">
      <c r="B2477" s="6">
        <v>0</v>
      </c>
      <c r="C2477" s="6">
        <v>44</v>
      </c>
      <c r="D2477" s="6">
        <v>1</v>
      </c>
      <c r="E2477" s="6">
        <v>1</v>
      </c>
      <c r="F2477" s="6">
        <v>1</v>
      </c>
      <c r="G2477" s="6">
        <v>4</v>
      </c>
      <c r="H2477" s="6">
        <v>202</v>
      </c>
      <c r="I2477" s="6">
        <v>12</v>
      </c>
      <c r="J2477" s="6">
        <v>1</v>
      </c>
    </row>
    <row r="2478" spans="2:10" x14ac:dyDescent="0.25">
      <c r="B2478" s="6">
        <v>1</v>
      </c>
      <c r="C2478" s="6">
        <v>34</v>
      </c>
      <c r="D2478" s="6">
        <v>1</v>
      </c>
      <c r="E2478" s="6">
        <v>1</v>
      </c>
      <c r="F2478" s="6">
        <v>1</v>
      </c>
      <c r="G2478" s="6">
        <v>3</v>
      </c>
      <c r="H2478" s="6">
        <v>65</v>
      </c>
      <c r="I2478" s="6">
        <v>18</v>
      </c>
      <c r="J2478" s="6">
        <v>0</v>
      </c>
    </row>
    <row r="2479" spans="2:10" x14ac:dyDescent="0.25">
      <c r="B2479" s="6">
        <v>0</v>
      </c>
      <c r="C2479" s="6">
        <v>46</v>
      </c>
      <c r="D2479" s="6">
        <v>1</v>
      </c>
      <c r="E2479" s="6">
        <v>0</v>
      </c>
      <c r="F2479" s="6">
        <v>0</v>
      </c>
      <c r="G2479" s="6">
        <v>3</v>
      </c>
      <c r="H2479" s="6">
        <v>125</v>
      </c>
      <c r="I2479" s="6">
        <v>9</v>
      </c>
      <c r="J2479" s="6">
        <v>0</v>
      </c>
    </row>
    <row r="2480" spans="2:10" x14ac:dyDescent="0.25">
      <c r="B2480" s="6">
        <v>1</v>
      </c>
      <c r="C2480" s="6">
        <v>39</v>
      </c>
      <c r="D2480" s="6">
        <v>1</v>
      </c>
      <c r="E2480" s="6">
        <v>1</v>
      </c>
      <c r="F2480" s="6">
        <v>1</v>
      </c>
      <c r="G2480" s="6">
        <v>5</v>
      </c>
      <c r="H2480" s="6">
        <v>114</v>
      </c>
      <c r="I2480" s="6">
        <v>18</v>
      </c>
      <c r="J2480" s="6">
        <v>0</v>
      </c>
    </row>
    <row r="2481" spans="2:10" x14ac:dyDescent="0.25">
      <c r="B2481" s="6">
        <v>0</v>
      </c>
      <c r="C2481" s="6">
        <v>55</v>
      </c>
      <c r="D2481" s="6">
        <v>1</v>
      </c>
      <c r="E2481" s="6">
        <v>1</v>
      </c>
      <c r="F2481" s="6">
        <v>0</v>
      </c>
      <c r="G2481" s="6">
        <v>1</v>
      </c>
      <c r="H2481" s="6">
        <v>47.5</v>
      </c>
      <c r="I2481" s="6">
        <v>20</v>
      </c>
      <c r="J2481" s="6">
        <v>1</v>
      </c>
    </row>
    <row r="2482" spans="2:10" x14ac:dyDescent="0.25">
      <c r="B2482" s="6">
        <v>1</v>
      </c>
      <c r="C2482" s="6">
        <v>47</v>
      </c>
      <c r="D2482" s="6">
        <v>1</v>
      </c>
      <c r="E2482" s="6">
        <v>1</v>
      </c>
      <c r="F2482" s="6">
        <v>0</v>
      </c>
      <c r="G2482" s="6">
        <v>1</v>
      </c>
      <c r="H2482" s="6">
        <v>95</v>
      </c>
      <c r="I2482" s="6">
        <v>15</v>
      </c>
      <c r="J2482" s="6">
        <v>1</v>
      </c>
    </row>
    <row r="2483" spans="2:10" x14ac:dyDescent="0.25">
      <c r="B2483" s="6">
        <v>1</v>
      </c>
      <c r="C2483" s="6">
        <v>59</v>
      </c>
      <c r="D2483" s="6">
        <v>1</v>
      </c>
      <c r="E2483" s="6">
        <v>1</v>
      </c>
      <c r="F2483" s="6">
        <v>1</v>
      </c>
      <c r="G2483" s="6">
        <v>3</v>
      </c>
      <c r="H2483" s="6">
        <v>71</v>
      </c>
      <c r="I2483" s="6">
        <v>16</v>
      </c>
      <c r="J2483" s="6">
        <v>0</v>
      </c>
    </row>
    <row r="2484" spans="2:10" x14ac:dyDescent="0.25">
      <c r="B2484" s="6">
        <v>1</v>
      </c>
      <c r="C2484" s="6">
        <v>58</v>
      </c>
      <c r="D2484" s="6">
        <v>0</v>
      </c>
      <c r="E2484" s="6">
        <v>1</v>
      </c>
      <c r="F2484" s="6">
        <v>0</v>
      </c>
      <c r="G2484" s="6">
        <v>2</v>
      </c>
      <c r="H2484" s="6">
        <v>48</v>
      </c>
      <c r="I2484" s="6">
        <v>16</v>
      </c>
      <c r="J2484" s="6">
        <v>0</v>
      </c>
    </row>
    <row r="2485" spans="2:10" x14ac:dyDescent="0.25">
      <c r="B2485" s="6">
        <v>1</v>
      </c>
      <c r="C2485" s="6">
        <v>47</v>
      </c>
      <c r="D2485" s="6">
        <v>1</v>
      </c>
      <c r="E2485" s="6">
        <v>1</v>
      </c>
      <c r="F2485" s="6">
        <v>1</v>
      </c>
      <c r="G2485" s="6">
        <v>6</v>
      </c>
      <c r="H2485" s="6">
        <v>150</v>
      </c>
      <c r="I2485" s="6">
        <v>15</v>
      </c>
      <c r="J2485" s="6">
        <v>1</v>
      </c>
    </row>
    <row r="2486" spans="2:10" x14ac:dyDescent="0.25">
      <c r="B2486" s="6">
        <v>0</v>
      </c>
      <c r="C2486" s="6">
        <v>37</v>
      </c>
      <c r="D2486" s="6">
        <v>1</v>
      </c>
      <c r="E2486" s="6">
        <v>1</v>
      </c>
      <c r="F2486" s="6">
        <v>0</v>
      </c>
      <c r="G2486" s="6">
        <v>1</v>
      </c>
      <c r="H2486" s="6">
        <v>28</v>
      </c>
      <c r="I2486" s="6">
        <v>12</v>
      </c>
      <c r="J2486" s="6">
        <v>1</v>
      </c>
    </row>
    <row r="2487" spans="2:10" x14ac:dyDescent="0.25">
      <c r="B2487" s="6">
        <v>0</v>
      </c>
      <c r="C2487" s="6">
        <v>40</v>
      </c>
      <c r="D2487" s="6">
        <v>1</v>
      </c>
      <c r="E2487" s="6">
        <v>1</v>
      </c>
      <c r="F2487" s="6">
        <v>1</v>
      </c>
      <c r="G2487" s="6">
        <v>3</v>
      </c>
      <c r="H2487" s="6">
        <v>86</v>
      </c>
      <c r="I2487" s="6">
        <v>18</v>
      </c>
      <c r="J2487" s="6">
        <v>1</v>
      </c>
    </row>
    <row r="2488" spans="2:10" x14ac:dyDescent="0.25">
      <c r="B2488" s="6">
        <v>1</v>
      </c>
      <c r="C2488" s="6">
        <v>48</v>
      </c>
      <c r="D2488" s="6">
        <v>1</v>
      </c>
      <c r="E2488" s="6">
        <v>0</v>
      </c>
      <c r="F2488" s="6">
        <v>1</v>
      </c>
      <c r="G2488" s="6">
        <v>4</v>
      </c>
      <c r="H2488" s="6">
        <v>80</v>
      </c>
      <c r="I2488" s="6">
        <v>15</v>
      </c>
      <c r="J2488" s="6">
        <v>1</v>
      </c>
    </row>
    <row r="2489" spans="2:10" x14ac:dyDescent="0.25">
      <c r="B2489" s="6">
        <v>0</v>
      </c>
      <c r="C2489" s="6">
        <v>35</v>
      </c>
      <c r="D2489" s="6">
        <v>1</v>
      </c>
      <c r="E2489" s="6">
        <v>0</v>
      </c>
      <c r="F2489" s="6">
        <v>1</v>
      </c>
      <c r="G2489" s="6">
        <v>4</v>
      </c>
      <c r="H2489" s="6">
        <v>6</v>
      </c>
      <c r="I2489" s="6">
        <v>8</v>
      </c>
      <c r="J2489" s="6">
        <v>0</v>
      </c>
    </row>
    <row r="2490" spans="2:10" x14ac:dyDescent="0.25">
      <c r="B2490" s="6">
        <v>1</v>
      </c>
      <c r="C2490" s="6">
        <v>50</v>
      </c>
      <c r="D2490" s="6">
        <v>1</v>
      </c>
      <c r="E2490" s="6">
        <v>1</v>
      </c>
      <c r="F2490" s="6">
        <v>1</v>
      </c>
      <c r="G2490" s="6">
        <v>3</v>
      </c>
      <c r="H2490" s="6">
        <v>63</v>
      </c>
      <c r="I2490" s="6">
        <v>15</v>
      </c>
      <c r="J2490" s="6">
        <v>1</v>
      </c>
    </row>
    <row r="2491" spans="2:10" x14ac:dyDescent="0.25">
      <c r="B2491" s="6">
        <v>0</v>
      </c>
      <c r="C2491" s="6">
        <v>47</v>
      </c>
      <c r="D2491" s="6">
        <v>1</v>
      </c>
      <c r="E2491" s="6">
        <v>0</v>
      </c>
      <c r="F2491" s="6">
        <v>1</v>
      </c>
      <c r="G2491" s="6">
        <v>3</v>
      </c>
      <c r="H2491" s="6">
        <v>116</v>
      </c>
      <c r="I2491" s="6">
        <v>8</v>
      </c>
      <c r="J2491" s="6">
        <v>0</v>
      </c>
    </row>
    <row r="2492" spans="2:10" x14ac:dyDescent="0.25">
      <c r="B2492" s="6">
        <v>0</v>
      </c>
      <c r="C2492" s="6">
        <v>50</v>
      </c>
      <c r="D2492" s="6">
        <v>1</v>
      </c>
      <c r="E2492" s="6">
        <v>1</v>
      </c>
      <c r="F2492" s="6">
        <v>1</v>
      </c>
      <c r="G2492" s="6">
        <v>4</v>
      </c>
      <c r="H2492" s="6">
        <v>104</v>
      </c>
      <c r="I2492" s="6">
        <v>20</v>
      </c>
      <c r="J2492" s="6">
        <v>1</v>
      </c>
    </row>
    <row r="2493" spans="2:10" x14ac:dyDescent="0.25">
      <c r="B2493" s="6">
        <v>0</v>
      </c>
      <c r="C2493" s="6">
        <v>43</v>
      </c>
      <c r="D2493" s="6">
        <v>1</v>
      </c>
      <c r="E2493" s="6">
        <v>1</v>
      </c>
      <c r="F2493" s="6">
        <v>1</v>
      </c>
      <c r="G2493" s="6">
        <v>3</v>
      </c>
      <c r="H2493" s="6">
        <v>57</v>
      </c>
      <c r="I2493" s="6">
        <v>12</v>
      </c>
      <c r="J2493" s="6">
        <v>1</v>
      </c>
    </row>
    <row r="2494" spans="2:10" x14ac:dyDescent="0.25">
      <c r="B2494" s="6">
        <v>0</v>
      </c>
      <c r="C2494" s="6">
        <v>42</v>
      </c>
      <c r="D2494" s="6">
        <v>1</v>
      </c>
      <c r="E2494" s="6">
        <v>0</v>
      </c>
      <c r="F2494" s="6">
        <v>0</v>
      </c>
      <c r="G2494" s="6">
        <v>3</v>
      </c>
      <c r="H2494" s="6">
        <v>157</v>
      </c>
      <c r="I2494" s="6">
        <v>20</v>
      </c>
      <c r="J2494" s="6">
        <v>1</v>
      </c>
    </row>
    <row r="2495" spans="2:10" x14ac:dyDescent="0.25">
      <c r="B2495" s="6">
        <v>1</v>
      </c>
      <c r="C2495" s="6">
        <v>49</v>
      </c>
      <c r="D2495" s="6">
        <v>1</v>
      </c>
      <c r="E2495" s="6">
        <v>1</v>
      </c>
      <c r="F2495" s="6">
        <v>0</v>
      </c>
      <c r="G2495" s="6">
        <v>2</v>
      </c>
      <c r="H2495" s="6">
        <v>83</v>
      </c>
      <c r="I2495" s="6">
        <v>18</v>
      </c>
      <c r="J2495" s="6">
        <v>0</v>
      </c>
    </row>
    <row r="2496" spans="2:10" x14ac:dyDescent="0.25">
      <c r="B2496" s="6">
        <v>1</v>
      </c>
      <c r="C2496" s="6">
        <v>50</v>
      </c>
      <c r="D2496" s="6">
        <v>1</v>
      </c>
      <c r="E2496" s="6">
        <v>1</v>
      </c>
      <c r="F2496" s="6">
        <v>1</v>
      </c>
      <c r="G2496" s="6">
        <v>3</v>
      </c>
      <c r="H2496" s="6">
        <v>40</v>
      </c>
      <c r="I2496" s="6">
        <v>18</v>
      </c>
      <c r="J2496" s="6">
        <v>0</v>
      </c>
    </row>
    <row r="2497" spans="2:10" x14ac:dyDescent="0.25">
      <c r="B2497" s="6">
        <v>0</v>
      </c>
      <c r="C2497" s="6">
        <v>49</v>
      </c>
      <c r="D2497" s="6">
        <v>1</v>
      </c>
      <c r="E2497" s="6">
        <v>1</v>
      </c>
      <c r="F2497" s="6">
        <v>1</v>
      </c>
      <c r="G2497" s="6">
        <v>3</v>
      </c>
      <c r="H2497" s="6">
        <v>85</v>
      </c>
      <c r="I2497" s="6">
        <v>8</v>
      </c>
      <c r="J2497" s="6">
        <v>0</v>
      </c>
    </row>
    <row r="2498" spans="2:10" x14ac:dyDescent="0.25">
      <c r="B2498" s="6">
        <v>1</v>
      </c>
      <c r="C2498" s="6">
        <v>44</v>
      </c>
      <c r="D2498" s="6">
        <v>1</v>
      </c>
      <c r="E2498" s="6">
        <v>0</v>
      </c>
      <c r="F2498" s="6">
        <v>1</v>
      </c>
      <c r="G2498" s="6">
        <v>2</v>
      </c>
      <c r="H2498" s="6">
        <v>67</v>
      </c>
      <c r="I2498" s="6">
        <v>13</v>
      </c>
      <c r="J2498" s="6">
        <v>0</v>
      </c>
    </row>
    <row r="2499" spans="2:10" x14ac:dyDescent="0.25">
      <c r="B2499" s="6">
        <v>0</v>
      </c>
      <c r="C2499" s="6">
        <v>49</v>
      </c>
      <c r="D2499" s="6">
        <v>0</v>
      </c>
      <c r="E2499" s="6">
        <v>0</v>
      </c>
      <c r="F2499" s="6">
        <v>1</v>
      </c>
      <c r="G2499" s="6">
        <v>5</v>
      </c>
      <c r="H2499" s="6">
        <v>117</v>
      </c>
      <c r="I2499" s="6">
        <v>18</v>
      </c>
      <c r="J2499" s="6">
        <v>1</v>
      </c>
    </row>
    <row r="2500" spans="2:10" x14ac:dyDescent="0.25">
      <c r="B2500" s="6">
        <v>1</v>
      </c>
      <c r="C2500" s="6">
        <v>60</v>
      </c>
      <c r="D2500" s="6">
        <v>0</v>
      </c>
      <c r="E2500" s="6">
        <v>0</v>
      </c>
      <c r="F2500" s="6">
        <v>0</v>
      </c>
      <c r="G2500" s="6">
        <v>1</v>
      </c>
      <c r="H2500" s="6">
        <v>133</v>
      </c>
      <c r="I2500" s="6">
        <v>20</v>
      </c>
      <c r="J2500" s="6">
        <v>1</v>
      </c>
    </row>
    <row r="2501" spans="2:10" x14ac:dyDescent="0.25">
      <c r="B2501" s="6">
        <v>1</v>
      </c>
      <c r="C2501" s="6">
        <v>49</v>
      </c>
      <c r="D2501" s="6">
        <v>0</v>
      </c>
      <c r="E2501" s="6">
        <v>1</v>
      </c>
      <c r="F2501" s="6">
        <v>1</v>
      </c>
      <c r="G2501" s="6">
        <v>3</v>
      </c>
      <c r="H2501" s="6">
        <v>47</v>
      </c>
      <c r="I2501" s="6">
        <v>18</v>
      </c>
      <c r="J2501" s="6">
        <v>0</v>
      </c>
    </row>
    <row r="2502" spans="2:10" x14ac:dyDescent="0.25">
      <c r="B2502" s="6">
        <v>0</v>
      </c>
      <c r="C2502" s="6">
        <v>54</v>
      </c>
      <c r="D2502" s="6">
        <v>1</v>
      </c>
      <c r="E2502" s="6">
        <v>0</v>
      </c>
      <c r="F2502" s="6">
        <v>1</v>
      </c>
      <c r="G2502" s="6">
        <v>5</v>
      </c>
      <c r="H2502" s="6">
        <v>29</v>
      </c>
      <c r="I2502" s="6">
        <v>12</v>
      </c>
      <c r="J2502" s="6">
        <v>0</v>
      </c>
    </row>
    <row r="2503" spans="2:10" x14ac:dyDescent="0.25">
      <c r="B2503" s="6">
        <v>0</v>
      </c>
      <c r="C2503" s="6">
        <v>40</v>
      </c>
      <c r="D2503" s="6">
        <v>1</v>
      </c>
      <c r="E2503" s="6">
        <v>0</v>
      </c>
      <c r="F2503" s="6">
        <v>1</v>
      </c>
      <c r="G2503" s="6">
        <v>4</v>
      </c>
      <c r="H2503" s="6">
        <v>94</v>
      </c>
      <c r="I2503" s="6">
        <v>18</v>
      </c>
      <c r="J2503" s="6">
        <v>0</v>
      </c>
    </row>
    <row r="2504" spans="2:10" x14ac:dyDescent="0.25">
      <c r="B2504" s="6">
        <v>0</v>
      </c>
      <c r="C2504" s="6">
        <v>47</v>
      </c>
      <c r="D2504" s="6">
        <v>1</v>
      </c>
      <c r="E2504" s="6">
        <v>1</v>
      </c>
      <c r="F2504" s="6">
        <v>0</v>
      </c>
      <c r="G2504" s="6">
        <v>2</v>
      </c>
      <c r="H2504" s="6">
        <v>352</v>
      </c>
      <c r="I2504" s="6">
        <v>8</v>
      </c>
      <c r="J2504" s="6">
        <v>0</v>
      </c>
    </row>
    <row r="2505" spans="2:10" x14ac:dyDescent="0.25">
      <c r="B2505" s="6">
        <v>0</v>
      </c>
      <c r="C2505" s="6">
        <v>62</v>
      </c>
      <c r="D2505" s="6">
        <v>1</v>
      </c>
      <c r="E2505" s="6">
        <v>0</v>
      </c>
      <c r="F2505" s="6">
        <v>1</v>
      </c>
      <c r="G2505" s="6">
        <v>2</v>
      </c>
      <c r="H2505" s="6">
        <v>65</v>
      </c>
      <c r="I2505" s="6">
        <v>20</v>
      </c>
      <c r="J2505" s="6">
        <v>1</v>
      </c>
    </row>
    <row r="2506" spans="2:10" x14ac:dyDescent="0.25">
      <c r="B2506" s="6">
        <v>1</v>
      </c>
      <c r="C2506" s="6">
        <v>37</v>
      </c>
      <c r="D2506" s="6">
        <v>1</v>
      </c>
      <c r="E2506" s="6">
        <v>0</v>
      </c>
      <c r="F2506" s="6">
        <v>1</v>
      </c>
      <c r="G2506" s="6">
        <v>5</v>
      </c>
      <c r="H2506" s="6">
        <v>15</v>
      </c>
      <c r="I2506" s="6">
        <v>15</v>
      </c>
      <c r="J2506" s="6">
        <v>1</v>
      </c>
    </row>
    <row r="2507" spans="2:10" x14ac:dyDescent="0.25">
      <c r="B2507" s="6">
        <v>0</v>
      </c>
      <c r="C2507" s="6">
        <v>76</v>
      </c>
      <c r="D2507" s="6">
        <v>0</v>
      </c>
      <c r="E2507" s="6">
        <v>1</v>
      </c>
      <c r="F2507" s="6">
        <v>0</v>
      </c>
      <c r="G2507" s="6">
        <v>6</v>
      </c>
      <c r="H2507" s="6">
        <v>17</v>
      </c>
      <c r="I2507" s="6">
        <v>20</v>
      </c>
      <c r="J2507" s="6">
        <v>1</v>
      </c>
    </row>
    <row r="2508" spans="2:10" x14ac:dyDescent="0.25">
      <c r="B2508" s="6">
        <v>0</v>
      </c>
      <c r="C2508" s="6">
        <v>53</v>
      </c>
      <c r="D2508" s="6">
        <v>1</v>
      </c>
      <c r="E2508" s="6">
        <v>0</v>
      </c>
      <c r="F2508" s="6">
        <v>0</v>
      </c>
      <c r="G2508" s="6">
        <v>2</v>
      </c>
      <c r="H2508" s="6">
        <v>80</v>
      </c>
      <c r="I2508" s="6">
        <v>18</v>
      </c>
      <c r="J2508" s="6">
        <v>1</v>
      </c>
    </row>
    <row r="2509" spans="2:10" x14ac:dyDescent="0.25">
      <c r="B2509" s="6">
        <v>0</v>
      </c>
      <c r="C2509" s="6">
        <v>53</v>
      </c>
      <c r="D2509" s="6">
        <v>1</v>
      </c>
      <c r="E2509" s="6">
        <v>1</v>
      </c>
      <c r="F2509" s="6">
        <v>1</v>
      </c>
      <c r="G2509" s="6">
        <v>3</v>
      </c>
      <c r="H2509" s="6">
        <v>69.5</v>
      </c>
      <c r="I2509" s="6">
        <v>20</v>
      </c>
      <c r="J2509" s="6">
        <v>1</v>
      </c>
    </row>
    <row r="2510" spans="2:10" x14ac:dyDescent="0.25">
      <c r="B2510" s="6">
        <v>0</v>
      </c>
      <c r="C2510" s="6">
        <v>47</v>
      </c>
      <c r="D2510" s="6">
        <v>0</v>
      </c>
      <c r="E2510" s="6">
        <v>1</v>
      </c>
      <c r="F2510" s="6">
        <v>0</v>
      </c>
      <c r="G2510" s="6">
        <v>2</v>
      </c>
      <c r="H2510" s="6">
        <v>89</v>
      </c>
      <c r="I2510" s="6">
        <v>18</v>
      </c>
      <c r="J2510" s="6">
        <v>1</v>
      </c>
    </row>
    <row r="2511" spans="2:10" x14ac:dyDescent="0.25">
      <c r="B2511" s="6">
        <v>0</v>
      </c>
      <c r="C2511" s="6">
        <v>65</v>
      </c>
      <c r="D2511" s="6">
        <v>1</v>
      </c>
      <c r="E2511" s="6">
        <v>1</v>
      </c>
      <c r="F2511" s="6">
        <v>1</v>
      </c>
      <c r="G2511" s="6">
        <v>3</v>
      </c>
      <c r="H2511" s="6">
        <v>59.5</v>
      </c>
      <c r="I2511" s="6">
        <v>20</v>
      </c>
      <c r="J2511" s="6">
        <v>1</v>
      </c>
    </row>
    <row r="2512" spans="2:10" x14ac:dyDescent="0.25">
      <c r="B2512" s="6">
        <v>0</v>
      </c>
      <c r="C2512" s="6">
        <v>47</v>
      </c>
      <c r="D2512" s="6">
        <v>1</v>
      </c>
      <c r="E2512" s="6">
        <v>0</v>
      </c>
      <c r="F2512" s="6">
        <v>1</v>
      </c>
      <c r="G2512" s="6">
        <v>5</v>
      </c>
      <c r="H2512" s="6">
        <v>8</v>
      </c>
      <c r="I2512" s="6">
        <v>8</v>
      </c>
      <c r="J2512" s="6">
        <v>1</v>
      </c>
    </row>
    <row r="2513" spans="2:10" x14ac:dyDescent="0.25">
      <c r="B2513" s="6">
        <v>1</v>
      </c>
      <c r="C2513" s="6">
        <v>51</v>
      </c>
      <c r="D2513" s="6">
        <v>1</v>
      </c>
      <c r="E2513" s="6">
        <v>1</v>
      </c>
      <c r="F2513" s="6">
        <v>1</v>
      </c>
      <c r="G2513" s="6">
        <v>2</v>
      </c>
      <c r="H2513" s="6">
        <v>102</v>
      </c>
      <c r="I2513" s="6">
        <v>20</v>
      </c>
      <c r="J2513" s="6">
        <v>0</v>
      </c>
    </row>
    <row r="2514" spans="2:10" x14ac:dyDescent="0.25">
      <c r="B2514" s="6">
        <v>0</v>
      </c>
      <c r="C2514" s="6">
        <v>70</v>
      </c>
      <c r="D2514" s="6">
        <v>1</v>
      </c>
      <c r="E2514" s="6">
        <v>1</v>
      </c>
      <c r="F2514" s="6">
        <v>1</v>
      </c>
      <c r="G2514" s="6">
        <v>3</v>
      </c>
      <c r="H2514" s="6">
        <v>122</v>
      </c>
      <c r="I2514" s="6">
        <v>20</v>
      </c>
      <c r="J2514" s="6">
        <v>1</v>
      </c>
    </row>
    <row r="2515" spans="2:10" x14ac:dyDescent="0.25">
      <c r="B2515" s="6">
        <v>0</v>
      </c>
      <c r="C2515" s="6">
        <v>32</v>
      </c>
      <c r="D2515" s="6">
        <v>1</v>
      </c>
      <c r="E2515" s="6">
        <v>1</v>
      </c>
      <c r="F2515" s="6">
        <v>0</v>
      </c>
      <c r="G2515" s="6">
        <v>2</v>
      </c>
      <c r="H2515" s="6">
        <v>13</v>
      </c>
      <c r="I2515" s="6">
        <v>18</v>
      </c>
      <c r="J2515" s="6">
        <v>1</v>
      </c>
    </row>
    <row r="2516" spans="2:10" x14ac:dyDescent="0.25">
      <c r="B2516" s="6">
        <v>0</v>
      </c>
      <c r="C2516" s="6">
        <v>62</v>
      </c>
      <c r="D2516" s="6">
        <v>1</v>
      </c>
      <c r="E2516" s="6">
        <v>0</v>
      </c>
      <c r="F2516" s="6">
        <v>1</v>
      </c>
      <c r="G2516" s="6">
        <v>5</v>
      </c>
      <c r="H2516" s="6">
        <v>46</v>
      </c>
      <c r="I2516" s="6">
        <v>20</v>
      </c>
      <c r="J2516" s="6">
        <v>0</v>
      </c>
    </row>
    <row r="2517" spans="2:10" x14ac:dyDescent="0.25">
      <c r="B2517" s="6">
        <v>0</v>
      </c>
      <c r="C2517" s="6">
        <v>54</v>
      </c>
      <c r="D2517" s="6">
        <v>0</v>
      </c>
      <c r="E2517" s="6">
        <v>1</v>
      </c>
      <c r="F2517" s="6">
        <v>1</v>
      </c>
      <c r="G2517" s="6">
        <v>4</v>
      </c>
      <c r="H2517" s="6">
        <v>248</v>
      </c>
      <c r="I2517" s="6">
        <v>16</v>
      </c>
      <c r="J2517" s="6">
        <v>0</v>
      </c>
    </row>
    <row r="2518" spans="2:10" x14ac:dyDescent="0.25">
      <c r="B2518" s="6">
        <v>1</v>
      </c>
      <c r="C2518" s="6">
        <v>37</v>
      </c>
      <c r="D2518" s="6">
        <v>1</v>
      </c>
      <c r="E2518" s="6">
        <v>1</v>
      </c>
      <c r="F2518" s="6">
        <v>0</v>
      </c>
      <c r="G2518" s="6">
        <v>2</v>
      </c>
      <c r="H2518" s="6">
        <v>47</v>
      </c>
      <c r="I2518" s="6">
        <v>15</v>
      </c>
      <c r="J2518" s="6">
        <v>0</v>
      </c>
    </row>
    <row r="2519" spans="2:10" x14ac:dyDescent="0.25">
      <c r="B2519" s="6">
        <v>1</v>
      </c>
      <c r="C2519" s="6">
        <v>59</v>
      </c>
      <c r="D2519" s="6">
        <v>1</v>
      </c>
      <c r="E2519" s="6">
        <v>1</v>
      </c>
      <c r="F2519" s="6">
        <v>1</v>
      </c>
      <c r="G2519" s="6">
        <v>3</v>
      </c>
      <c r="H2519" s="6">
        <v>96</v>
      </c>
      <c r="I2519" s="6">
        <v>15</v>
      </c>
      <c r="J2519" s="6">
        <v>1</v>
      </c>
    </row>
    <row r="2520" spans="2:10" x14ac:dyDescent="0.25">
      <c r="B2520" s="6">
        <v>1</v>
      </c>
      <c r="C2520" s="6">
        <v>61</v>
      </c>
      <c r="D2520" s="6">
        <v>1</v>
      </c>
      <c r="E2520" s="6">
        <v>1</v>
      </c>
      <c r="F2520" s="6">
        <v>1</v>
      </c>
      <c r="G2520" s="6">
        <v>3</v>
      </c>
      <c r="H2520" s="6">
        <v>120.5</v>
      </c>
      <c r="I2520" s="6">
        <v>20</v>
      </c>
      <c r="J2520" s="6">
        <v>0</v>
      </c>
    </row>
    <row r="2521" spans="2:10" x14ac:dyDescent="0.25">
      <c r="B2521" s="6">
        <v>0</v>
      </c>
      <c r="C2521" s="6">
        <v>53</v>
      </c>
      <c r="D2521" s="6">
        <v>1</v>
      </c>
      <c r="E2521" s="6">
        <v>1</v>
      </c>
      <c r="F2521" s="6">
        <v>1</v>
      </c>
      <c r="G2521" s="6">
        <v>3</v>
      </c>
      <c r="H2521" s="6">
        <v>169</v>
      </c>
      <c r="I2521" s="6">
        <v>20</v>
      </c>
      <c r="J2521" s="6">
        <v>1</v>
      </c>
    </row>
    <row r="2522" spans="2:10" x14ac:dyDescent="0.25">
      <c r="B2522" s="6">
        <v>0</v>
      </c>
      <c r="C2522" s="6">
        <v>36</v>
      </c>
      <c r="D2522" s="6">
        <v>1</v>
      </c>
      <c r="E2522" s="6">
        <v>1</v>
      </c>
      <c r="F2522" s="6">
        <v>1</v>
      </c>
      <c r="G2522" s="6">
        <v>2</v>
      </c>
      <c r="H2522" s="6">
        <v>75</v>
      </c>
      <c r="I2522" s="6">
        <v>9</v>
      </c>
      <c r="J2522" s="6">
        <v>1</v>
      </c>
    </row>
    <row r="2523" spans="2:10" x14ac:dyDescent="0.25">
      <c r="B2523" s="6">
        <v>1</v>
      </c>
      <c r="C2523" s="6">
        <v>38</v>
      </c>
      <c r="D2523" s="6">
        <v>1</v>
      </c>
      <c r="E2523" s="6">
        <v>1</v>
      </c>
      <c r="F2523" s="6">
        <v>1</v>
      </c>
      <c r="G2523" s="6">
        <v>4</v>
      </c>
      <c r="H2523" s="6">
        <v>49</v>
      </c>
      <c r="I2523" s="6">
        <v>18</v>
      </c>
      <c r="J2523" s="6">
        <v>0</v>
      </c>
    </row>
    <row r="2524" spans="2:10" x14ac:dyDescent="0.25">
      <c r="B2524" s="6">
        <v>0</v>
      </c>
      <c r="C2524" s="6">
        <v>39</v>
      </c>
      <c r="D2524" s="6">
        <v>1</v>
      </c>
      <c r="E2524" s="6">
        <v>1</v>
      </c>
      <c r="F2524" s="6">
        <v>1</v>
      </c>
      <c r="G2524" s="6">
        <v>3</v>
      </c>
      <c r="H2524" s="6">
        <v>156</v>
      </c>
      <c r="I2524" s="6">
        <v>18</v>
      </c>
      <c r="J2524" s="6">
        <v>1</v>
      </c>
    </row>
    <row r="2525" spans="2:10" x14ac:dyDescent="0.25">
      <c r="B2525" s="6">
        <v>0</v>
      </c>
      <c r="C2525" s="6">
        <v>50</v>
      </c>
      <c r="D2525" s="6">
        <v>1</v>
      </c>
      <c r="E2525" s="6">
        <v>0</v>
      </c>
      <c r="F2525" s="6">
        <v>1</v>
      </c>
      <c r="G2525" s="6">
        <v>5</v>
      </c>
      <c r="H2525" s="6">
        <v>287</v>
      </c>
      <c r="I2525" s="6">
        <v>12</v>
      </c>
      <c r="J2525" s="6">
        <v>1</v>
      </c>
    </row>
    <row r="2526" spans="2:10" x14ac:dyDescent="0.25">
      <c r="B2526" s="6">
        <v>0</v>
      </c>
      <c r="C2526" s="6">
        <v>57</v>
      </c>
      <c r="D2526" s="6">
        <v>1</v>
      </c>
      <c r="E2526" s="6">
        <v>0</v>
      </c>
      <c r="F2526" s="6">
        <v>1</v>
      </c>
      <c r="G2526" s="6">
        <v>6</v>
      </c>
      <c r="H2526" s="6">
        <v>338</v>
      </c>
      <c r="I2526" s="6">
        <v>20</v>
      </c>
      <c r="J2526" s="6">
        <v>1</v>
      </c>
    </row>
    <row r="2527" spans="2:10" x14ac:dyDescent="0.25">
      <c r="B2527" s="6">
        <v>1</v>
      </c>
      <c r="C2527" s="6">
        <v>63</v>
      </c>
      <c r="D2527" s="6">
        <v>1</v>
      </c>
      <c r="E2527" s="6">
        <v>1</v>
      </c>
      <c r="F2527" s="6">
        <v>1</v>
      </c>
      <c r="G2527" s="6">
        <v>4</v>
      </c>
      <c r="H2527" s="6">
        <v>81</v>
      </c>
      <c r="I2527" s="6">
        <v>16</v>
      </c>
      <c r="J2527" s="6">
        <v>0</v>
      </c>
    </row>
    <row r="2528" spans="2:10" x14ac:dyDescent="0.25">
      <c r="B2528" s="6">
        <v>0</v>
      </c>
      <c r="C2528" s="6">
        <v>31</v>
      </c>
      <c r="D2528" s="6">
        <v>1</v>
      </c>
      <c r="E2528" s="6">
        <v>1</v>
      </c>
      <c r="F2528" s="6">
        <v>1</v>
      </c>
      <c r="G2528" s="6">
        <v>2</v>
      </c>
      <c r="H2528" s="6">
        <v>120</v>
      </c>
      <c r="I2528" s="6">
        <v>18</v>
      </c>
      <c r="J2528" s="6">
        <v>1</v>
      </c>
    </row>
    <row r="2529" spans="2:10" x14ac:dyDescent="0.25">
      <c r="B2529" s="6">
        <v>1</v>
      </c>
      <c r="C2529" s="6">
        <v>66</v>
      </c>
      <c r="D2529" s="6">
        <v>1</v>
      </c>
      <c r="E2529" s="6">
        <v>1</v>
      </c>
      <c r="F2529" s="6">
        <v>1</v>
      </c>
      <c r="G2529" s="6">
        <v>3</v>
      </c>
      <c r="H2529" s="6">
        <v>65</v>
      </c>
      <c r="I2529" s="6">
        <v>13</v>
      </c>
      <c r="J2529" s="6">
        <v>1</v>
      </c>
    </row>
    <row r="2530" spans="2:10" x14ac:dyDescent="0.25">
      <c r="B2530" s="6">
        <v>0</v>
      </c>
      <c r="C2530" s="6">
        <v>55</v>
      </c>
      <c r="D2530" s="6">
        <v>0</v>
      </c>
      <c r="E2530" s="6">
        <v>1</v>
      </c>
      <c r="F2530" s="6">
        <v>1</v>
      </c>
      <c r="G2530" s="6">
        <v>2</v>
      </c>
      <c r="H2530" s="6">
        <v>38</v>
      </c>
      <c r="I2530" s="6">
        <v>8</v>
      </c>
      <c r="J2530" s="6">
        <v>0</v>
      </c>
    </row>
    <row r="2531" spans="2:10" x14ac:dyDescent="0.25">
      <c r="B2531" s="6">
        <v>0</v>
      </c>
      <c r="C2531" s="6">
        <v>45</v>
      </c>
      <c r="D2531" s="6">
        <v>1</v>
      </c>
      <c r="E2531" s="6">
        <v>0</v>
      </c>
      <c r="F2531" s="6">
        <v>1</v>
      </c>
      <c r="G2531" s="6">
        <v>2</v>
      </c>
      <c r="H2531" s="6">
        <v>91.5</v>
      </c>
      <c r="I2531" s="6">
        <v>9</v>
      </c>
      <c r="J2531" s="6">
        <v>0</v>
      </c>
    </row>
    <row r="2532" spans="2:10" x14ac:dyDescent="0.25">
      <c r="B2532" s="6">
        <v>1</v>
      </c>
      <c r="C2532" s="6">
        <v>44</v>
      </c>
      <c r="D2532" s="6">
        <v>1</v>
      </c>
      <c r="E2532" s="6">
        <v>1</v>
      </c>
      <c r="F2532" s="6">
        <v>0</v>
      </c>
      <c r="G2532" s="6">
        <v>2</v>
      </c>
      <c r="H2532" s="6">
        <v>47</v>
      </c>
      <c r="I2532" s="6">
        <v>18</v>
      </c>
      <c r="J2532" s="6">
        <v>0</v>
      </c>
    </row>
    <row r="2533" spans="2:10" x14ac:dyDescent="0.25">
      <c r="B2533" s="6">
        <v>0</v>
      </c>
      <c r="C2533" s="6">
        <v>58</v>
      </c>
      <c r="D2533" s="6">
        <v>1</v>
      </c>
      <c r="E2533" s="6">
        <v>1</v>
      </c>
      <c r="F2533" s="6">
        <v>1</v>
      </c>
      <c r="G2533" s="6">
        <v>5</v>
      </c>
      <c r="H2533" s="6">
        <v>163</v>
      </c>
      <c r="I2533" s="6">
        <v>20</v>
      </c>
      <c r="J2533" s="6">
        <v>1</v>
      </c>
    </row>
    <row r="2534" spans="2:10" x14ac:dyDescent="0.25">
      <c r="B2534" s="6">
        <v>1</v>
      </c>
      <c r="C2534" s="6">
        <v>42</v>
      </c>
      <c r="D2534" s="6">
        <v>1</v>
      </c>
      <c r="E2534" s="6">
        <v>1</v>
      </c>
      <c r="F2534" s="6">
        <v>0</v>
      </c>
      <c r="G2534" s="6">
        <v>4</v>
      </c>
      <c r="H2534" s="6">
        <v>115</v>
      </c>
      <c r="I2534" s="6">
        <v>15</v>
      </c>
      <c r="J2534" s="6">
        <v>0</v>
      </c>
    </row>
    <row r="2535" spans="2:10" x14ac:dyDescent="0.25">
      <c r="B2535" s="6">
        <v>1</v>
      </c>
      <c r="C2535" s="6">
        <v>55</v>
      </c>
      <c r="D2535" s="6">
        <v>1</v>
      </c>
      <c r="E2535" s="6">
        <v>1</v>
      </c>
      <c r="F2535" s="6">
        <v>0</v>
      </c>
      <c r="G2535" s="6">
        <v>1</v>
      </c>
      <c r="H2535" s="6">
        <v>86</v>
      </c>
      <c r="I2535" s="6">
        <v>18</v>
      </c>
      <c r="J2535" s="6">
        <v>0</v>
      </c>
    </row>
    <row r="2536" spans="2:10" x14ac:dyDescent="0.25">
      <c r="B2536" s="6">
        <v>0</v>
      </c>
      <c r="C2536" s="6">
        <v>37</v>
      </c>
      <c r="D2536" s="6">
        <v>1</v>
      </c>
      <c r="E2536" s="6">
        <v>1</v>
      </c>
      <c r="F2536" s="6">
        <v>1</v>
      </c>
      <c r="G2536" s="6">
        <v>5</v>
      </c>
      <c r="H2536" s="6">
        <v>78</v>
      </c>
      <c r="I2536" s="6">
        <v>8</v>
      </c>
      <c r="J2536" s="6">
        <v>1</v>
      </c>
    </row>
    <row r="2537" spans="2:10" x14ac:dyDescent="0.25">
      <c r="B2537" s="6">
        <v>0</v>
      </c>
      <c r="C2537" s="6">
        <v>56</v>
      </c>
      <c r="D2537" s="6">
        <v>0</v>
      </c>
      <c r="E2537" s="6">
        <v>1</v>
      </c>
      <c r="F2537" s="6">
        <v>0</v>
      </c>
      <c r="G2537" s="6">
        <v>2</v>
      </c>
      <c r="H2537" s="6">
        <v>64.5</v>
      </c>
      <c r="I2537" s="6">
        <v>8</v>
      </c>
      <c r="J2537" s="6">
        <v>0</v>
      </c>
    </row>
    <row r="2538" spans="2:10" x14ac:dyDescent="0.25">
      <c r="B2538" s="6">
        <v>0</v>
      </c>
      <c r="C2538" s="6">
        <v>51</v>
      </c>
      <c r="D2538" s="6">
        <v>0</v>
      </c>
      <c r="E2538" s="6">
        <v>0</v>
      </c>
      <c r="F2538" s="6">
        <v>1</v>
      </c>
      <c r="G2538" s="6">
        <v>5</v>
      </c>
      <c r="H2538" s="6">
        <v>41</v>
      </c>
      <c r="I2538" s="6">
        <v>8</v>
      </c>
      <c r="J2538" s="6">
        <v>1</v>
      </c>
    </row>
    <row r="2539" spans="2:10" x14ac:dyDescent="0.25">
      <c r="B2539" s="6">
        <v>0</v>
      </c>
      <c r="C2539" s="6">
        <v>61</v>
      </c>
      <c r="D2539" s="6">
        <v>1</v>
      </c>
      <c r="E2539" s="6">
        <v>1</v>
      </c>
      <c r="F2539" s="6">
        <v>1</v>
      </c>
      <c r="G2539" s="6">
        <v>7</v>
      </c>
      <c r="H2539" s="6">
        <v>153</v>
      </c>
      <c r="I2539" s="6">
        <v>20</v>
      </c>
      <c r="J2539" s="6">
        <v>1</v>
      </c>
    </row>
    <row r="2540" spans="2:10" x14ac:dyDescent="0.25">
      <c r="B2540" s="6">
        <v>1</v>
      </c>
      <c r="C2540" s="6">
        <v>52</v>
      </c>
      <c r="D2540" s="6">
        <v>1</v>
      </c>
      <c r="E2540" s="6">
        <v>1</v>
      </c>
      <c r="F2540" s="6">
        <v>1</v>
      </c>
      <c r="G2540" s="6">
        <v>5</v>
      </c>
      <c r="H2540" s="6">
        <v>94.5</v>
      </c>
      <c r="I2540" s="6">
        <v>15</v>
      </c>
      <c r="J2540" s="6">
        <v>1</v>
      </c>
    </row>
    <row r="2541" spans="2:10" x14ac:dyDescent="0.25">
      <c r="B2541" s="6">
        <v>1</v>
      </c>
      <c r="C2541" s="6">
        <v>54</v>
      </c>
      <c r="D2541" s="6">
        <v>1</v>
      </c>
      <c r="E2541" s="6">
        <v>1</v>
      </c>
      <c r="F2541" s="6">
        <v>1</v>
      </c>
      <c r="G2541" s="6">
        <v>5</v>
      </c>
      <c r="H2541" s="6">
        <v>62</v>
      </c>
      <c r="I2541" s="6">
        <v>18</v>
      </c>
      <c r="J2541" s="6">
        <v>0</v>
      </c>
    </row>
    <row r="2542" spans="2:10" x14ac:dyDescent="0.25">
      <c r="B2542" s="6">
        <v>1</v>
      </c>
      <c r="C2542" s="6">
        <v>56</v>
      </c>
      <c r="D2542" s="6">
        <v>1</v>
      </c>
      <c r="E2542" s="6">
        <v>0</v>
      </c>
      <c r="F2542" s="6">
        <v>1</v>
      </c>
      <c r="G2542" s="6">
        <v>4</v>
      </c>
      <c r="H2542" s="6">
        <v>49</v>
      </c>
      <c r="I2542" s="6">
        <v>16</v>
      </c>
      <c r="J2542" s="6">
        <v>1</v>
      </c>
    </row>
    <row r="2543" spans="2:10" x14ac:dyDescent="0.25">
      <c r="B2543" s="6">
        <v>0</v>
      </c>
      <c r="C2543" s="6">
        <v>48</v>
      </c>
      <c r="D2543" s="6">
        <v>0</v>
      </c>
      <c r="E2543" s="6">
        <v>1</v>
      </c>
      <c r="F2543" s="6">
        <v>1</v>
      </c>
      <c r="G2543" s="6">
        <v>4</v>
      </c>
      <c r="H2543" s="6">
        <v>94</v>
      </c>
      <c r="I2543" s="6">
        <v>9</v>
      </c>
      <c r="J2543" s="6">
        <v>1</v>
      </c>
    </row>
    <row r="2544" spans="2:10" x14ac:dyDescent="0.25">
      <c r="B2544" s="6">
        <v>0</v>
      </c>
      <c r="C2544" s="6">
        <v>68</v>
      </c>
      <c r="D2544" s="6">
        <v>1</v>
      </c>
      <c r="E2544" s="6">
        <v>0</v>
      </c>
      <c r="F2544" s="6">
        <v>1</v>
      </c>
      <c r="G2544" s="6">
        <v>4</v>
      </c>
      <c r="H2544" s="6">
        <v>27</v>
      </c>
      <c r="I2544" s="6">
        <v>10</v>
      </c>
      <c r="J2544" s="6">
        <v>1</v>
      </c>
    </row>
    <row r="2545" spans="2:10" x14ac:dyDescent="0.25">
      <c r="B2545" s="6">
        <v>1</v>
      </c>
      <c r="C2545" s="6">
        <v>66</v>
      </c>
      <c r="D2545" s="6">
        <v>1</v>
      </c>
      <c r="E2545" s="6">
        <v>1</v>
      </c>
      <c r="F2545" s="6">
        <v>0</v>
      </c>
      <c r="G2545" s="6">
        <v>4</v>
      </c>
      <c r="H2545" s="6">
        <v>31</v>
      </c>
      <c r="I2545" s="6">
        <v>20</v>
      </c>
      <c r="J2545" s="6">
        <v>0</v>
      </c>
    </row>
    <row r="2546" spans="2:10" x14ac:dyDescent="0.25">
      <c r="B2546" s="6">
        <v>0</v>
      </c>
      <c r="C2546" s="6">
        <v>46</v>
      </c>
      <c r="D2546" s="6">
        <v>1</v>
      </c>
      <c r="E2546" s="6">
        <v>1</v>
      </c>
      <c r="F2546" s="6">
        <v>0</v>
      </c>
      <c r="G2546" s="6">
        <v>1</v>
      </c>
      <c r="H2546" s="6">
        <v>353</v>
      </c>
      <c r="I2546" s="6">
        <v>20</v>
      </c>
      <c r="J2546" s="6">
        <v>0</v>
      </c>
    </row>
    <row r="2547" spans="2:10" x14ac:dyDescent="0.25">
      <c r="B2547" s="6">
        <v>0</v>
      </c>
      <c r="C2547" s="6">
        <v>63</v>
      </c>
      <c r="D2547" s="6">
        <v>1</v>
      </c>
      <c r="E2547" s="6">
        <v>1</v>
      </c>
      <c r="F2547" s="6">
        <v>1</v>
      </c>
      <c r="G2547" s="6">
        <v>2</v>
      </c>
      <c r="H2547" s="6">
        <v>118</v>
      </c>
      <c r="I2547" s="6">
        <v>10</v>
      </c>
      <c r="J2547" s="6">
        <v>0</v>
      </c>
    </row>
    <row r="2548" spans="2:10" x14ac:dyDescent="0.25">
      <c r="B2548" s="6">
        <v>0</v>
      </c>
      <c r="C2548" s="6">
        <v>40</v>
      </c>
      <c r="D2548" s="6">
        <v>1</v>
      </c>
      <c r="E2548" s="6">
        <v>1</v>
      </c>
      <c r="F2548" s="6">
        <v>1</v>
      </c>
      <c r="G2548" s="6">
        <v>2</v>
      </c>
      <c r="H2548" s="6">
        <v>283</v>
      </c>
      <c r="I2548" s="6">
        <v>18</v>
      </c>
      <c r="J2548" s="6">
        <v>0</v>
      </c>
    </row>
    <row r="2549" spans="2:10" x14ac:dyDescent="0.25">
      <c r="B2549" s="6">
        <v>0</v>
      </c>
      <c r="C2549" s="6">
        <v>41</v>
      </c>
      <c r="D2549" s="6">
        <v>1</v>
      </c>
      <c r="E2549" s="6">
        <v>1</v>
      </c>
      <c r="F2549" s="6">
        <v>1</v>
      </c>
      <c r="G2549" s="6">
        <v>3</v>
      </c>
      <c r="H2549" s="6">
        <v>14.5</v>
      </c>
      <c r="I2549" s="6">
        <v>18</v>
      </c>
      <c r="J2549" s="6">
        <v>1</v>
      </c>
    </row>
    <row r="2550" spans="2:10" x14ac:dyDescent="0.25">
      <c r="B2550" s="6">
        <v>0</v>
      </c>
      <c r="C2550" s="6">
        <v>37</v>
      </c>
      <c r="D2550" s="6">
        <v>0</v>
      </c>
      <c r="E2550" s="6">
        <v>1</v>
      </c>
      <c r="F2550" s="6">
        <v>1</v>
      </c>
      <c r="G2550" s="6">
        <v>3</v>
      </c>
      <c r="H2550" s="6">
        <v>57</v>
      </c>
      <c r="I2550" s="6">
        <v>12</v>
      </c>
      <c r="J2550" s="6">
        <v>1</v>
      </c>
    </row>
    <row r="2551" spans="2:10" x14ac:dyDescent="0.25">
      <c r="B2551" s="6">
        <v>0</v>
      </c>
      <c r="C2551" s="6">
        <v>50</v>
      </c>
      <c r="D2551" s="6">
        <v>1</v>
      </c>
      <c r="E2551" s="6">
        <v>1</v>
      </c>
      <c r="F2551" s="6">
        <v>1</v>
      </c>
      <c r="G2551" s="6">
        <v>5</v>
      </c>
      <c r="H2551" s="6">
        <v>106</v>
      </c>
      <c r="I2551" s="6">
        <v>8</v>
      </c>
      <c r="J2551" s="6">
        <v>1</v>
      </c>
    </row>
    <row r="2552" spans="2:10" x14ac:dyDescent="0.25">
      <c r="B2552" s="6">
        <v>1</v>
      </c>
      <c r="C2552" s="6">
        <v>62</v>
      </c>
      <c r="D2552" s="6">
        <v>1</v>
      </c>
      <c r="E2552" s="6">
        <v>1</v>
      </c>
      <c r="F2552" s="6">
        <v>1</v>
      </c>
      <c r="G2552" s="6">
        <v>5</v>
      </c>
      <c r="H2552" s="6">
        <v>96</v>
      </c>
      <c r="I2552" s="6">
        <v>16</v>
      </c>
      <c r="J2552" s="6">
        <v>0</v>
      </c>
    </row>
    <row r="2553" spans="2:10" x14ac:dyDescent="0.25">
      <c r="B2553" s="6">
        <v>0</v>
      </c>
      <c r="C2553" s="6">
        <v>45</v>
      </c>
      <c r="D2553" s="6">
        <v>1</v>
      </c>
      <c r="E2553" s="6">
        <v>0</v>
      </c>
      <c r="F2553" s="6">
        <v>1</v>
      </c>
      <c r="G2553" s="6">
        <v>3</v>
      </c>
      <c r="H2553" s="6">
        <v>162</v>
      </c>
      <c r="I2553" s="6">
        <v>20</v>
      </c>
      <c r="J2553" s="6">
        <v>1</v>
      </c>
    </row>
    <row r="2554" spans="2:10" x14ac:dyDescent="0.25">
      <c r="B2554" s="6">
        <v>0</v>
      </c>
      <c r="C2554" s="6">
        <v>57</v>
      </c>
      <c r="D2554" s="6">
        <v>1</v>
      </c>
      <c r="E2554" s="6">
        <v>1</v>
      </c>
      <c r="F2554" s="6">
        <v>0</v>
      </c>
      <c r="G2554" s="6">
        <v>1</v>
      </c>
      <c r="H2554" s="6">
        <v>94</v>
      </c>
      <c r="I2554" s="6">
        <v>20</v>
      </c>
      <c r="J2554" s="6">
        <v>1</v>
      </c>
    </row>
    <row r="2555" spans="2:10" x14ac:dyDescent="0.25">
      <c r="B2555" s="6">
        <v>0</v>
      </c>
      <c r="C2555" s="6">
        <v>51</v>
      </c>
      <c r="D2555" s="6">
        <v>0</v>
      </c>
      <c r="E2555" s="6">
        <v>0</v>
      </c>
      <c r="F2555" s="6">
        <v>1</v>
      </c>
      <c r="G2555" s="6">
        <v>2</v>
      </c>
      <c r="H2555" s="6">
        <v>145</v>
      </c>
      <c r="I2555" s="6">
        <v>10</v>
      </c>
      <c r="J2555" s="6">
        <v>1</v>
      </c>
    </row>
    <row r="2556" spans="2:10" x14ac:dyDescent="0.25">
      <c r="B2556" s="6">
        <v>1</v>
      </c>
      <c r="C2556" s="6">
        <v>51</v>
      </c>
      <c r="D2556" s="6">
        <v>1</v>
      </c>
      <c r="E2556" s="6">
        <v>1</v>
      </c>
      <c r="F2556" s="6">
        <v>1</v>
      </c>
      <c r="G2556" s="6">
        <v>3</v>
      </c>
      <c r="H2556" s="6">
        <v>179</v>
      </c>
      <c r="I2556" s="6">
        <v>20</v>
      </c>
      <c r="J2556" s="6">
        <v>0</v>
      </c>
    </row>
    <row r="2557" spans="2:10" x14ac:dyDescent="0.25">
      <c r="B2557" s="6">
        <v>0</v>
      </c>
      <c r="C2557" s="6">
        <v>50</v>
      </c>
      <c r="D2557" s="6">
        <v>1</v>
      </c>
      <c r="E2557" s="6">
        <v>1</v>
      </c>
      <c r="F2557" s="6">
        <v>1</v>
      </c>
      <c r="G2557" s="6">
        <v>6</v>
      </c>
      <c r="H2557" s="6">
        <v>76</v>
      </c>
      <c r="I2557" s="6">
        <v>20</v>
      </c>
      <c r="J2557" s="6">
        <v>1</v>
      </c>
    </row>
    <row r="2558" spans="2:10" x14ac:dyDescent="0.25">
      <c r="B2558" s="6">
        <v>0</v>
      </c>
      <c r="C2558" s="6">
        <v>45</v>
      </c>
      <c r="D2558" s="6">
        <v>1</v>
      </c>
      <c r="E2558" s="6">
        <v>1</v>
      </c>
      <c r="F2558" s="6">
        <v>1</v>
      </c>
      <c r="G2558" s="6">
        <v>3</v>
      </c>
      <c r="H2558" s="6">
        <v>62</v>
      </c>
      <c r="I2558" s="6">
        <v>9</v>
      </c>
      <c r="J2558" s="6">
        <v>0</v>
      </c>
    </row>
    <row r="2559" spans="2:10" x14ac:dyDescent="0.25">
      <c r="B2559" s="6">
        <v>1</v>
      </c>
      <c r="C2559" s="6">
        <v>39</v>
      </c>
      <c r="D2559" s="6">
        <v>1</v>
      </c>
      <c r="E2559" s="6">
        <v>1</v>
      </c>
      <c r="F2559" s="6">
        <v>1</v>
      </c>
      <c r="G2559" s="6">
        <v>6</v>
      </c>
      <c r="H2559" s="6">
        <v>134</v>
      </c>
      <c r="I2559" s="6">
        <v>15</v>
      </c>
      <c r="J2559" s="6">
        <v>1</v>
      </c>
    </row>
    <row r="2560" spans="2:10" x14ac:dyDescent="0.25">
      <c r="B2560" s="6">
        <v>1</v>
      </c>
      <c r="C2560" s="6">
        <v>54</v>
      </c>
      <c r="D2560" s="6">
        <v>1</v>
      </c>
      <c r="E2560" s="6">
        <v>1</v>
      </c>
      <c r="F2560" s="6">
        <v>0</v>
      </c>
      <c r="G2560" s="6">
        <v>4</v>
      </c>
      <c r="H2560" s="6">
        <v>109</v>
      </c>
      <c r="I2560" s="6">
        <v>20</v>
      </c>
      <c r="J2560" s="6">
        <v>0</v>
      </c>
    </row>
    <row r="2561" spans="2:10" x14ac:dyDescent="0.25">
      <c r="B2561" s="6">
        <v>0</v>
      </c>
      <c r="C2561" s="6">
        <v>33</v>
      </c>
      <c r="D2561" s="6">
        <v>0</v>
      </c>
      <c r="E2561" s="6">
        <v>0</v>
      </c>
      <c r="F2561" s="6">
        <v>1</v>
      </c>
      <c r="G2561" s="6">
        <v>3</v>
      </c>
      <c r="H2561" s="6">
        <v>42</v>
      </c>
      <c r="I2561" s="6">
        <v>8</v>
      </c>
      <c r="J2561" s="6">
        <v>0</v>
      </c>
    </row>
    <row r="2562" spans="2:10" x14ac:dyDescent="0.25">
      <c r="B2562" s="6">
        <v>0</v>
      </c>
      <c r="C2562" s="6">
        <v>46</v>
      </c>
      <c r="D2562" s="6">
        <v>1</v>
      </c>
      <c r="E2562" s="6">
        <v>0</v>
      </c>
      <c r="F2562" s="6">
        <v>1</v>
      </c>
      <c r="G2562" s="6">
        <v>3</v>
      </c>
      <c r="H2562" s="6">
        <v>39</v>
      </c>
      <c r="I2562" s="6">
        <v>20</v>
      </c>
      <c r="J2562" s="6">
        <v>0</v>
      </c>
    </row>
    <row r="2563" spans="2:10" x14ac:dyDescent="0.25">
      <c r="B2563" s="6">
        <v>0</v>
      </c>
      <c r="C2563" s="6">
        <v>58</v>
      </c>
      <c r="D2563" s="6">
        <v>1</v>
      </c>
      <c r="E2563" s="6">
        <v>0</v>
      </c>
      <c r="F2563" s="6">
        <v>1</v>
      </c>
      <c r="G2563" s="6">
        <v>3</v>
      </c>
      <c r="H2563" s="6">
        <v>169</v>
      </c>
      <c r="I2563" s="6">
        <v>20</v>
      </c>
      <c r="J2563" s="6">
        <v>0</v>
      </c>
    </row>
    <row r="2564" spans="2:10" x14ac:dyDescent="0.25">
      <c r="B2564" s="6">
        <v>1</v>
      </c>
      <c r="C2564" s="6">
        <v>56</v>
      </c>
      <c r="D2564" s="6">
        <v>1</v>
      </c>
      <c r="E2564" s="6">
        <v>1</v>
      </c>
      <c r="F2564" s="6">
        <v>1</v>
      </c>
      <c r="G2564" s="6">
        <v>4</v>
      </c>
      <c r="H2564" s="6">
        <v>72</v>
      </c>
      <c r="I2564" s="6">
        <v>20</v>
      </c>
      <c r="J2564" s="6">
        <v>0</v>
      </c>
    </row>
    <row r="2565" spans="2:10" x14ac:dyDescent="0.25">
      <c r="B2565" s="6">
        <v>0</v>
      </c>
      <c r="C2565" s="6">
        <v>54</v>
      </c>
      <c r="D2565" s="6">
        <v>1</v>
      </c>
      <c r="E2565" s="6">
        <v>0</v>
      </c>
      <c r="F2565" s="6">
        <v>1</v>
      </c>
      <c r="G2565" s="6">
        <v>2</v>
      </c>
      <c r="H2565" s="6">
        <v>123</v>
      </c>
      <c r="I2565" s="6">
        <v>20</v>
      </c>
      <c r="J2565" s="6">
        <v>0</v>
      </c>
    </row>
    <row r="2566" spans="2:10" x14ac:dyDescent="0.25">
      <c r="B2566" s="6">
        <v>0</v>
      </c>
      <c r="C2566" s="6">
        <v>42</v>
      </c>
      <c r="D2566" s="6">
        <v>0</v>
      </c>
      <c r="E2566" s="6">
        <v>1</v>
      </c>
      <c r="F2566" s="6">
        <v>1</v>
      </c>
      <c r="G2566" s="6">
        <v>4</v>
      </c>
      <c r="H2566" s="6">
        <v>29</v>
      </c>
      <c r="I2566" s="6">
        <v>8</v>
      </c>
      <c r="J2566" s="6">
        <v>1</v>
      </c>
    </row>
    <row r="2567" spans="2:10" x14ac:dyDescent="0.25">
      <c r="B2567" s="6">
        <v>0</v>
      </c>
      <c r="C2567" s="6">
        <v>36</v>
      </c>
      <c r="D2567" s="6">
        <v>0</v>
      </c>
      <c r="E2567" s="6">
        <v>1</v>
      </c>
      <c r="F2567" s="6">
        <v>0</v>
      </c>
      <c r="G2567" s="6">
        <v>2</v>
      </c>
      <c r="H2567" s="6">
        <v>72</v>
      </c>
      <c r="I2567" s="6">
        <v>18</v>
      </c>
      <c r="J2567" s="6">
        <v>1</v>
      </c>
    </row>
    <row r="2568" spans="2:10" x14ac:dyDescent="0.25">
      <c r="B2568" s="6">
        <v>1</v>
      </c>
      <c r="C2568" s="6">
        <v>34</v>
      </c>
      <c r="D2568" s="6">
        <v>0</v>
      </c>
      <c r="E2568" s="6">
        <v>1</v>
      </c>
      <c r="F2568" s="6">
        <v>1</v>
      </c>
      <c r="G2568" s="6">
        <v>4</v>
      </c>
      <c r="H2568" s="6">
        <v>474</v>
      </c>
      <c r="I2568" s="6">
        <v>15</v>
      </c>
      <c r="J2568" s="6">
        <v>1</v>
      </c>
    </row>
    <row r="2569" spans="2:10" x14ac:dyDescent="0.25">
      <c r="B2569" s="6">
        <v>1</v>
      </c>
      <c r="C2569" s="6">
        <v>37</v>
      </c>
      <c r="D2569" s="6">
        <v>1</v>
      </c>
      <c r="E2569" s="6">
        <v>1</v>
      </c>
      <c r="F2569" s="6">
        <v>0</v>
      </c>
      <c r="G2569" s="6">
        <v>1</v>
      </c>
      <c r="H2569" s="6">
        <v>59.5</v>
      </c>
      <c r="I2569" s="6">
        <v>18</v>
      </c>
      <c r="J2569" s="6">
        <v>0</v>
      </c>
    </row>
    <row r="2570" spans="2:10" x14ac:dyDescent="0.25">
      <c r="B2570" s="6">
        <v>0</v>
      </c>
      <c r="C2570" s="6">
        <v>65</v>
      </c>
      <c r="D2570" s="6">
        <v>1</v>
      </c>
      <c r="E2570" s="6">
        <v>1</v>
      </c>
      <c r="F2570" s="6">
        <v>1</v>
      </c>
      <c r="G2570" s="6">
        <v>2</v>
      </c>
      <c r="H2570" s="6">
        <v>19</v>
      </c>
      <c r="I2570" s="6">
        <v>20</v>
      </c>
      <c r="J2570" s="6">
        <v>1</v>
      </c>
    </row>
    <row r="2571" spans="2:10" x14ac:dyDescent="0.25">
      <c r="B2571" s="6">
        <v>0</v>
      </c>
      <c r="C2571" s="6">
        <v>44</v>
      </c>
      <c r="D2571" s="6">
        <v>0</v>
      </c>
      <c r="E2571" s="6">
        <v>1</v>
      </c>
      <c r="F2571" s="6">
        <v>0</v>
      </c>
      <c r="G2571" s="6">
        <v>3</v>
      </c>
      <c r="H2571" s="6">
        <v>50</v>
      </c>
      <c r="I2571" s="6">
        <v>8</v>
      </c>
      <c r="J2571" s="6">
        <v>1</v>
      </c>
    </row>
    <row r="2572" spans="2:10" x14ac:dyDescent="0.25">
      <c r="B2572" s="6">
        <v>1</v>
      </c>
      <c r="C2572" s="6">
        <v>38</v>
      </c>
      <c r="D2572" s="6">
        <v>1</v>
      </c>
      <c r="E2572" s="6">
        <v>1</v>
      </c>
      <c r="F2572" s="6">
        <v>1</v>
      </c>
      <c r="G2572" s="6">
        <v>5</v>
      </c>
      <c r="H2572" s="6">
        <v>139</v>
      </c>
      <c r="I2572" s="6">
        <v>15</v>
      </c>
      <c r="J2572" s="6">
        <v>1</v>
      </c>
    </row>
    <row r="2573" spans="2:10" x14ac:dyDescent="0.25">
      <c r="B2573" s="6">
        <v>1</v>
      </c>
      <c r="C2573" s="6">
        <v>63</v>
      </c>
      <c r="D2573" s="6">
        <v>1</v>
      </c>
      <c r="E2573" s="6">
        <v>1</v>
      </c>
      <c r="F2573" s="6">
        <v>1</v>
      </c>
      <c r="G2573" s="6">
        <v>3</v>
      </c>
      <c r="H2573" s="6">
        <v>69.5</v>
      </c>
      <c r="I2573" s="6">
        <v>20</v>
      </c>
      <c r="J2573" s="6">
        <v>0</v>
      </c>
    </row>
    <row r="2574" spans="2:10" x14ac:dyDescent="0.25">
      <c r="B2574" s="6">
        <v>0</v>
      </c>
      <c r="C2574" s="6">
        <v>45</v>
      </c>
      <c r="D2574" s="6">
        <v>1</v>
      </c>
      <c r="E2574" s="6">
        <v>1</v>
      </c>
      <c r="F2574" s="6">
        <v>0</v>
      </c>
      <c r="G2574" s="6">
        <v>1</v>
      </c>
      <c r="H2574" s="6">
        <v>23</v>
      </c>
      <c r="I2574" s="6">
        <v>18</v>
      </c>
      <c r="J2574" s="6">
        <v>1</v>
      </c>
    </row>
    <row r="2575" spans="2:10" x14ac:dyDescent="0.25">
      <c r="B2575" s="6">
        <v>0</v>
      </c>
      <c r="C2575" s="6">
        <v>50</v>
      </c>
      <c r="D2575" s="6">
        <v>1</v>
      </c>
      <c r="E2575" s="6">
        <v>0</v>
      </c>
      <c r="F2575" s="6">
        <v>1</v>
      </c>
      <c r="G2575" s="6">
        <v>2</v>
      </c>
      <c r="H2575" s="6">
        <v>169</v>
      </c>
      <c r="I2575" s="6">
        <v>18</v>
      </c>
      <c r="J2575" s="6">
        <v>0</v>
      </c>
    </row>
    <row r="2576" spans="2:10" x14ac:dyDescent="0.25">
      <c r="B2576" s="6">
        <v>0</v>
      </c>
      <c r="C2576" s="6">
        <v>59</v>
      </c>
      <c r="D2576" s="6">
        <v>0</v>
      </c>
      <c r="E2576" s="6">
        <v>1</v>
      </c>
      <c r="F2576" s="6">
        <v>1</v>
      </c>
      <c r="G2576" s="6">
        <v>3</v>
      </c>
      <c r="H2576" s="6">
        <v>30</v>
      </c>
      <c r="I2576" s="6">
        <v>8</v>
      </c>
      <c r="J2576" s="6">
        <v>1</v>
      </c>
    </row>
    <row r="2577" spans="2:10" x14ac:dyDescent="0.25">
      <c r="B2577" s="6">
        <v>1</v>
      </c>
      <c r="C2577" s="6">
        <v>54</v>
      </c>
      <c r="D2577" s="6">
        <v>1</v>
      </c>
      <c r="E2577" s="6">
        <v>1</v>
      </c>
      <c r="F2577" s="6">
        <v>1</v>
      </c>
      <c r="G2577" s="6">
        <v>3</v>
      </c>
      <c r="H2577" s="6">
        <v>117</v>
      </c>
      <c r="I2577" s="6">
        <v>18</v>
      </c>
      <c r="J2577" s="6">
        <v>0</v>
      </c>
    </row>
    <row r="2578" spans="2:10" x14ac:dyDescent="0.25">
      <c r="B2578" s="6">
        <v>1</v>
      </c>
      <c r="C2578" s="6">
        <v>67</v>
      </c>
      <c r="D2578" s="6">
        <v>1</v>
      </c>
      <c r="E2578" s="6">
        <v>1</v>
      </c>
      <c r="F2578" s="6">
        <v>1</v>
      </c>
      <c r="G2578" s="6">
        <v>4</v>
      </c>
      <c r="H2578" s="6">
        <v>110</v>
      </c>
      <c r="I2578" s="6">
        <v>13</v>
      </c>
      <c r="J2578" s="6">
        <v>1</v>
      </c>
    </row>
    <row r="2579" spans="2:10" x14ac:dyDescent="0.25">
      <c r="B2579" s="6">
        <v>0</v>
      </c>
      <c r="C2579" s="6">
        <v>59</v>
      </c>
      <c r="D2579" s="6">
        <v>1</v>
      </c>
      <c r="E2579" s="6">
        <v>1</v>
      </c>
      <c r="F2579" s="6">
        <v>1</v>
      </c>
      <c r="G2579" s="6">
        <v>4</v>
      </c>
      <c r="H2579" s="6">
        <v>55</v>
      </c>
      <c r="I2579" s="6">
        <v>20</v>
      </c>
      <c r="J2579" s="6">
        <v>1</v>
      </c>
    </row>
    <row r="2580" spans="2:10" x14ac:dyDescent="0.25">
      <c r="B2580" s="6">
        <v>0</v>
      </c>
      <c r="C2580" s="6">
        <v>52</v>
      </c>
      <c r="D2580" s="6">
        <v>1</v>
      </c>
      <c r="E2580" s="6">
        <v>1</v>
      </c>
      <c r="F2580" s="6">
        <v>0</v>
      </c>
      <c r="G2580" s="6">
        <v>1</v>
      </c>
      <c r="H2580" s="6">
        <v>86</v>
      </c>
      <c r="I2580" s="6">
        <v>20</v>
      </c>
      <c r="J2580" s="6">
        <v>1</v>
      </c>
    </row>
    <row r="2581" spans="2:10" x14ac:dyDescent="0.25">
      <c r="B2581" s="6">
        <v>0</v>
      </c>
      <c r="C2581" s="6">
        <v>48</v>
      </c>
      <c r="D2581" s="6">
        <v>1</v>
      </c>
      <c r="E2581" s="6">
        <v>0</v>
      </c>
      <c r="F2581" s="6">
        <v>1</v>
      </c>
      <c r="G2581" s="6">
        <v>2</v>
      </c>
      <c r="H2581" s="6">
        <v>212</v>
      </c>
      <c r="I2581" s="6">
        <v>20</v>
      </c>
      <c r="J2581" s="6">
        <v>0</v>
      </c>
    </row>
    <row r="2582" spans="2:10" x14ac:dyDescent="0.25">
      <c r="B2582" s="6">
        <v>1</v>
      </c>
      <c r="C2582" s="6">
        <v>55</v>
      </c>
      <c r="D2582" s="6">
        <v>1</v>
      </c>
      <c r="E2582" s="6">
        <v>1</v>
      </c>
      <c r="F2582" s="6">
        <v>1</v>
      </c>
      <c r="G2582" s="6">
        <v>3</v>
      </c>
      <c r="H2582" s="6">
        <v>100</v>
      </c>
      <c r="I2582" s="6">
        <v>18</v>
      </c>
      <c r="J2582" s="6">
        <v>0</v>
      </c>
    </row>
    <row r="2583" spans="2:10" x14ac:dyDescent="0.25">
      <c r="B2583" s="6">
        <v>1</v>
      </c>
      <c r="C2583" s="6">
        <v>59</v>
      </c>
      <c r="D2583" s="6">
        <v>1</v>
      </c>
      <c r="E2583" s="6">
        <v>1</v>
      </c>
      <c r="F2583" s="6">
        <v>1</v>
      </c>
      <c r="G2583" s="6">
        <v>3</v>
      </c>
      <c r="H2583" s="6">
        <v>31</v>
      </c>
      <c r="I2583" s="6">
        <v>20</v>
      </c>
      <c r="J2583" s="6">
        <v>0</v>
      </c>
    </row>
    <row r="2584" spans="2:10" x14ac:dyDescent="0.25">
      <c r="B2584" s="6">
        <v>0</v>
      </c>
      <c r="C2584" s="6">
        <v>42</v>
      </c>
      <c r="D2584" s="6">
        <v>1</v>
      </c>
      <c r="E2584" s="6">
        <v>0</v>
      </c>
      <c r="F2584" s="6">
        <v>1</v>
      </c>
      <c r="G2584" s="6">
        <v>6</v>
      </c>
      <c r="H2584" s="6">
        <v>145.5</v>
      </c>
      <c r="I2584" s="6">
        <v>8</v>
      </c>
      <c r="J2584" s="6">
        <v>1</v>
      </c>
    </row>
    <row r="2585" spans="2:10" x14ac:dyDescent="0.25">
      <c r="B2585" s="6">
        <v>1</v>
      </c>
      <c r="C2585" s="6">
        <v>62</v>
      </c>
      <c r="D2585" s="6">
        <v>1</v>
      </c>
      <c r="E2585" s="6">
        <v>1</v>
      </c>
      <c r="F2585" s="6">
        <v>1</v>
      </c>
      <c r="G2585" s="6">
        <v>3</v>
      </c>
      <c r="H2585" s="6">
        <v>61</v>
      </c>
      <c r="I2585" s="6">
        <v>20</v>
      </c>
      <c r="J2585" s="6">
        <v>0</v>
      </c>
    </row>
    <row r="2586" spans="2:10" x14ac:dyDescent="0.25">
      <c r="B2586" s="6">
        <v>1</v>
      </c>
      <c r="C2586" s="6">
        <v>56</v>
      </c>
      <c r="D2586" s="6">
        <v>1</v>
      </c>
      <c r="E2586" s="6">
        <v>1</v>
      </c>
      <c r="F2586" s="6">
        <v>1</v>
      </c>
      <c r="G2586" s="6">
        <v>3</v>
      </c>
      <c r="H2586" s="6">
        <v>61</v>
      </c>
      <c r="I2586" s="6">
        <v>16</v>
      </c>
      <c r="J2586" s="6">
        <v>0</v>
      </c>
    </row>
    <row r="2587" spans="2:10" x14ac:dyDescent="0.25">
      <c r="B2587" s="6">
        <v>0</v>
      </c>
      <c r="C2587" s="6">
        <v>57</v>
      </c>
      <c r="D2587" s="6">
        <v>1</v>
      </c>
      <c r="E2587" s="6">
        <v>0</v>
      </c>
      <c r="F2587" s="6">
        <v>1</v>
      </c>
      <c r="G2587" s="6">
        <v>2</v>
      </c>
      <c r="H2587" s="6">
        <v>80</v>
      </c>
      <c r="I2587" s="6">
        <v>20</v>
      </c>
      <c r="J2587" s="6">
        <v>0</v>
      </c>
    </row>
    <row r="2588" spans="2:10" x14ac:dyDescent="0.25">
      <c r="B2588" s="6">
        <v>1</v>
      </c>
      <c r="C2588" s="6">
        <v>37</v>
      </c>
      <c r="D2588" s="6">
        <v>0</v>
      </c>
      <c r="E2588" s="6">
        <v>0</v>
      </c>
      <c r="F2588" s="6">
        <v>1</v>
      </c>
      <c r="G2588" s="6">
        <v>3</v>
      </c>
      <c r="H2588" s="6">
        <v>91</v>
      </c>
      <c r="I2588" s="6">
        <v>15</v>
      </c>
      <c r="J2588" s="6">
        <v>0</v>
      </c>
    </row>
    <row r="2589" spans="2:10" x14ac:dyDescent="0.25">
      <c r="B2589" s="6">
        <v>1</v>
      </c>
      <c r="C2589" s="6">
        <v>31</v>
      </c>
      <c r="D2589" s="6">
        <v>1</v>
      </c>
      <c r="E2589" s="6">
        <v>0</v>
      </c>
      <c r="F2589" s="6">
        <v>1</v>
      </c>
      <c r="G2589" s="6">
        <v>5</v>
      </c>
      <c r="H2589" s="6">
        <v>78</v>
      </c>
      <c r="I2589" s="6">
        <v>15</v>
      </c>
      <c r="J2589" s="6">
        <v>0</v>
      </c>
    </row>
    <row r="2590" spans="2:10" x14ac:dyDescent="0.25">
      <c r="B2590" s="6">
        <v>0</v>
      </c>
      <c r="C2590" s="6">
        <v>35</v>
      </c>
      <c r="D2590" s="6">
        <v>1</v>
      </c>
      <c r="E2590" s="6">
        <v>0</v>
      </c>
      <c r="F2590" s="6">
        <v>1</v>
      </c>
      <c r="G2590" s="6">
        <v>3</v>
      </c>
      <c r="H2590" s="6">
        <v>57</v>
      </c>
      <c r="I2590" s="6">
        <v>18</v>
      </c>
      <c r="J2590" s="6">
        <v>0</v>
      </c>
    </row>
    <row r="2591" spans="2:10" x14ac:dyDescent="0.25">
      <c r="B2591" s="6">
        <v>0</v>
      </c>
      <c r="C2591" s="6">
        <v>52</v>
      </c>
      <c r="D2591" s="6">
        <v>1</v>
      </c>
      <c r="E2591" s="6">
        <v>0</v>
      </c>
      <c r="F2591" s="6">
        <v>0</v>
      </c>
      <c r="G2591" s="6">
        <v>3</v>
      </c>
      <c r="H2591" s="6">
        <v>94</v>
      </c>
      <c r="I2591" s="6">
        <v>20</v>
      </c>
      <c r="J2591" s="6">
        <v>1</v>
      </c>
    </row>
    <row r="2592" spans="2:10" x14ac:dyDescent="0.25">
      <c r="B2592" s="6">
        <v>1</v>
      </c>
      <c r="C2592" s="6">
        <v>59</v>
      </c>
      <c r="D2592" s="6">
        <v>1</v>
      </c>
      <c r="E2592" s="6">
        <v>1</v>
      </c>
      <c r="F2592" s="6">
        <v>1</v>
      </c>
      <c r="G2592" s="6">
        <v>3</v>
      </c>
      <c r="H2592" s="6">
        <v>8</v>
      </c>
      <c r="I2592" s="6">
        <v>20</v>
      </c>
      <c r="J2592" s="6">
        <v>0</v>
      </c>
    </row>
    <row r="2593" spans="2:10" x14ac:dyDescent="0.25">
      <c r="B2593" s="6">
        <v>0</v>
      </c>
      <c r="C2593" s="6">
        <v>50</v>
      </c>
      <c r="D2593" s="6">
        <v>1</v>
      </c>
      <c r="E2593" s="6">
        <v>1</v>
      </c>
      <c r="F2593" s="6">
        <v>1</v>
      </c>
      <c r="G2593" s="6">
        <v>4</v>
      </c>
      <c r="H2593" s="6">
        <v>56</v>
      </c>
      <c r="I2593" s="6">
        <v>8</v>
      </c>
      <c r="J2593" s="6">
        <v>1</v>
      </c>
    </row>
    <row r="2594" spans="2:10" x14ac:dyDescent="0.25">
      <c r="B2594" s="6">
        <v>1</v>
      </c>
      <c r="C2594" s="6">
        <v>54</v>
      </c>
      <c r="D2594" s="6">
        <v>1</v>
      </c>
      <c r="E2594" s="6">
        <v>1</v>
      </c>
      <c r="F2594" s="6">
        <v>0</v>
      </c>
      <c r="G2594" s="6">
        <v>1</v>
      </c>
      <c r="H2594" s="6">
        <v>6</v>
      </c>
      <c r="I2594" s="6">
        <v>16</v>
      </c>
      <c r="J2594" s="6">
        <v>1</v>
      </c>
    </row>
    <row r="2595" spans="2:10" x14ac:dyDescent="0.25">
      <c r="B2595" s="6">
        <v>1</v>
      </c>
      <c r="C2595" s="6">
        <v>44</v>
      </c>
      <c r="D2595" s="6">
        <v>1</v>
      </c>
      <c r="E2595" s="6">
        <v>1</v>
      </c>
      <c r="F2595" s="6">
        <v>1</v>
      </c>
      <c r="G2595" s="6">
        <v>4</v>
      </c>
      <c r="H2595" s="6">
        <v>113</v>
      </c>
      <c r="I2595" s="6">
        <v>15</v>
      </c>
      <c r="J2595" s="6">
        <v>1</v>
      </c>
    </row>
    <row r="2596" spans="2:10" x14ac:dyDescent="0.25">
      <c r="B2596" s="6">
        <v>1</v>
      </c>
      <c r="C2596" s="6">
        <v>36</v>
      </c>
      <c r="D2596" s="6">
        <v>1</v>
      </c>
      <c r="E2596" s="6">
        <v>0</v>
      </c>
      <c r="F2596" s="6">
        <v>1</v>
      </c>
      <c r="G2596" s="6">
        <v>5</v>
      </c>
      <c r="H2596" s="6">
        <v>138</v>
      </c>
      <c r="I2596" s="6">
        <v>15</v>
      </c>
      <c r="J2596" s="6">
        <v>0</v>
      </c>
    </row>
    <row r="2597" spans="2:10" x14ac:dyDescent="0.25">
      <c r="B2597" s="6">
        <v>0</v>
      </c>
      <c r="C2597" s="6">
        <v>45</v>
      </c>
      <c r="D2597" s="6">
        <v>1</v>
      </c>
      <c r="E2597" s="6">
        <v>1</v>
      </c>
      <c r="F2597" s="6">
        <v>1</v>
      </c>
      <c r="G2597" s="6">
        <v>5</v>
      </c>
      <c r="H2597" s="6">
        <v>123</v>
      </c>
      <c r="I2597" s="6">
        <v>18</v>
      </c>
      <c r="J2597" s="6">
        <v>1</v>
      </c>
    </row>
    <row r="2598" spans="2:10" x14ac:dyDescent="0.25">
      <c r="B2598" s="6">
        <v>0</v>
      </c>
      <c r="C2598" s="6">
        <v>67</v>
      </c>
      <c r="D2598" s="6">
        <v>1</v>
      </c>
      <c r="E2598" s="6">
        <v>0</v>
      </c>
      <c r="F2598" s="6">
        <v>1</v>
      </c>
      <c r="G2598" s="6">
        <v>3</v>
      </c>
      <c r="H2598" s="6">
        <v>126</v>
      </c>
      <c r="I2598" s="6">
        <v>20</v>
      </c>
      <c r="J2598" s="6">
        <v>1</v>
      </c>
    </row>
    <row r="2599" spans="2:10" x14ac:dyDescent="0.25">
      <c r="B2599" s="6">
        <v>0</v>
      </c>
      <c r="C2599" s="6">
        <v>40</v>
      </c>
      <c r="D2599" s="6">
        <v>1</v>
      </c>
      <c r="E2599" s="6">
        <v>1</v>
      </c>
      <c r="F2599" s="6">
        <v>1</v>
      </c>
      <c r="G2599" s="6">
        <v>4</v>
      </c>
      <c r="H2599" s="6">
        <v>177</v>
      </c>
      <c r="I2599" s="6">
        <v>20</v>
      </c>
      <c r="J2599" s="6">
        <v>1</v>
      </c>
    </row>
    <row r="2600" spans="2:10" x14ac:dyDescent="0.25">
      <c r="B2600" s="6">
        <v>1</v>
      </c>
      <c r="C2600" s="6">
        <v>52</v>
      </c>
      <c r="D2600" s="6">
        <v>0</v>
      </c>
      <c r="E2600" s="6">
        <v>1</v>
      </c>
      <c r="F2600" s="6">
        <v>1</v>
      </c>
      <c r="G2600" s="6">
        <v>6</v>
      </c>
      <c r="H2600" s="6">
        <v>107</v>
      </c>
      <c r="I2600" s="6">
        <v>15</v>
      </c>
      <c r="J2600" s="6">
        <v>0</v>
      </c>
    </row>
    <row r="2601" spans="2:10" x14ac:dyDescent="0.25">
      <c r="B2601" s="6">
        <v>0</v>
      </c>
      <c r="C2601" s="6">
        <v>50</v>
      </c>
      <c r="D2601" s="6">
        <v>1</v>
      </c>
      <c r="E2601" s="6">
        <v>1</v>
      </c>
      <c r="F2601" s="6">
        <v>1</v>
      </c>
      <c r="G2601" s="6">
        <v>5</v>
      </c>
      <c r="H2601" s="6">
        <v>117</v>
      </c>
      <c r="I2601" s="6">
        <v>12</v>
      </c>
      <c r="J2601" s="6">
        <v>0</v>
      </c>
    </row>
    <row r="2602" spans="2:10" x14ac:dyDescent="0.25">
      <c r="B2602" s="6">
        <v>0</v>
      </c>
      <c r="C2602" s="6">
        <v>54</v>
      </c>
      <c r="D2602" s="6">
        <v>0</v>
      </c>
      <c r="E2602" s="6">
        <v>1</v>
      </c>
      <c r="F2602" s="6">
        <v>1</v>
      </c>
      <c r="G2602" s="6">
        <v>4</v>
      </c>
      <c r="H2602" s="6">
        <v>106</v>
      </c>
      <c r="I2602" s="6">
        <v>8</v>
      </c>
      <c r="J2602" s="6">
        <v>1</v>
      </c>
    </row>
    <row r="2603" spans="2:10" x14ac:dyDescent="0.25">
      <c r="B2603" s="6">
        <v>1</v>
      </c>
      <c r="C2603" s="6">
        <v>41</v>
      </c>
      <c r="D2603" s="6">
        <v>1</v>
      </c>
      <c r="E2603" s="6">
        <v>1</v>
      </c>
      <c r="F2603" s="6">
        <v>0</v>
      </c>
      <c r="G2603" s="6">
        <v>1</v>
      </c>
      <c r="H2603" s="6">
        <v>22</v>
      </c>
      <c r="I2603" s="6">
        <v>18</v>
      </c>
      <c r="J2603" s="6">
        <v>0</v>
      </c>
    </row>
    <row r="2604" spans="2:10" x14ac:dyDescent="0.25">
      <c r="B2604" s="6">
        <v>1</v>
      </c>
      <c r="C2604" s="6">
        <v>50</v>
      </c>
      <c r="D2604" s="6">
        <v>1</v>
      </c>
      <c r="E2604" s="6">
        <v>0</v>
      </c>
      <c r="F2604" s="6">
        <v>1</v>
      </c>
      <c r="G2604" s="6">
        <v>2</v>
      </c>
      <c r="H2604" s="6">
        <v>109</v>
      </c>
      <c r="I2604" s="6">
        <v>16</v>
      </c>
      <c r="J2604" s="6">
        <v>1</v>
      </c>
    </row>
    <row r="2605" spans="2:10" x14ac:dyDescent="0.25">
      <c r="B2605" s="6">
        <v>1</v>
      </c>
      <c r="C2605" s="6">
        <v>51</v>
      </c>
      <c r="D2605" s="6">
        <v>1</v>
      </c>
      <c r="E2605" s="6">
        <v>1</v>
      </c>
      <c r="F2605" s="6">
        <v>1</v>
      </c>
      <c r="G2605" s="6">
        <v>3</v>
      </c>
      <c r="H2605" s="6">
        <v>51</v>
      </c>
      <c r="I2605" s="6">
        <v>20</v>
      </c>
      <c r="J2605" s="6">
        <v>0</v>
      </c>
    </row>
    <row r="2606" spans="2:10" x14ac:dyDescent="0.25">
      <c r="B2606" s="6">
        <v>0</v>
      </c>
      <c r="C2606" s="6">
        <v>46</v>
      </c>
      <c r="D2606" s="6">
        <v>1</v>
      </c>
      <c r="E2606" s="6">
        <v>1</v>
      </c>
      <c r="F2606" s="6">
        <v>0</v>
      </c>
      <c r="G2606" s="6">
        <v>2</v>
      </c>
      <c r="H2606" s="6">
        <v>9</v>
      </c>
      <c r="I2606" s="6">
        <v>8</v>
      </c>
      <c r="J2606" s="6">
        <v>1</v>
      </c>
    </row>
    <row r="2607" spans="2:10" x14ac:dyDescent="0.25">
      <c r="B2607" s="6">
        <v>0</v>
      </c>
      <c r="C2607" s="6">
        <v>47</v>
      </c>
      <c r="D2607" s="6">
        <v>1</v>
      </c>
      <c r="E2607" s="6">
        <v>0</v>
      </c>
      <c r="F2607" s="6">
        <v>0</v>
      </c>
      <c r="G2607" s="6">
        <v>5</v>
      </c>
      <c r="H2607" s="6">
        <v>152</v>
      </c>
      <c r="I2607" s="6">
        <v>12</v>
      </c>
      <c r="J2607" s="6">
        <v>0</v>
      </c>
    </row>
    <row r="2608" spans="2:10" x14ac:dyDescent="0.25">
      <c r="B2608" s="6">
        <v>0</v>
      </c>
      <c r="C2608" s="6">
        <v>68</v>
      </c>
      <c r="D2608" s="6">
        <v>1</v>
      </c>
      <c r="E2608" s="6">
        <v>0</v>
      </c>
      <c r="F2608" s="6">
        <v>1</v>
      </c>
      <c r="G2608" s="6">
        <v>3</v>
      </c>
      <c r="H2608" s="6">
        <v>85</v>
      </c>
      <c r="I2608" s="6">
        <v>20</v>
      </c>
      <c r="J2608" s="6">
        <v>0</v>
      </c>
    </row>
    <row r="2609" spans="2:10" x14ac:dyDescent="0.25">
      <c r="B2609" s="6">
        <v>1</v>
      </c>
      <c r="C2609" s="6">
        <v>54</v>
      </c>
      <c r="D2609" s="6">
        <v>1</v>
      </c>
      <c r="E2609" s="6">
        <v>1</v>
      </c>
      <c r="F2609" s="6">
        <v>1</v>
      </c>
      <c r="G2609" s="6">
        <v>6</v>
      </c>
      <c r="H2609" s="6">
        <v>87</v>
      </c>
      <c r="I2609" s="6">
        <v>20</v>
      </c>
      <c r="J2609" s="6">
        <v>0</v>
      </c>
    </row>
    <row r="2610" spans="2:10" x14ac:dyDescent="0.25">
      <c r="B2610" s="6">
        <v>1</v>
      </c>
      <c r="C2610" s="6">
        <v>40</v>
      </c>
      <c r="D2610" s="6">
        <v>1</v>
      </c>
      <c r="E2610" s="6">
        <v>1</v>
      </c>
      <c r="F2610" s="6">
        <v>1</v>
      </c>
      <c r="G2610" s="6">
        <v>6</v>
      </c>
      <c r="H2610" s="6">
        <v>158</v>
      </c>
      <c r="I2610" s="6">
        <v>18</v>
      </c>
      <c r="J2610" s="6">
        <v>0</v>
      </c>
    </row>
    <row r="2611" spans="2:10" x14ac:dyDescent="0.25">
      <c r="B2611" s="6">
        <v>0</v>
      </c>
      <c r="C2611" s="6">
        <v>64</v>
      </c>
      <c r="D2611" s="6">
        <v>1</v>
      </c>
      <c r="E2611" s="6">
        <v>1</v>
      </c>
      <c r="F2611" s="6">
        <v>0</v>
      </c>
      <c r="G2611" s="6">
        <v>1</v>
      </c>
      <c r="H2611" s="6">
        <v>17</v>
      </c>
      <c r="I2611" s="6">
        <v>20</v>
      </c>
      <c r="J2611" s="6">
        <v>1</v>
      </c>
    </row>
    <row r="2612" spans="2:10" x14ac:dyDescent="0.25">
      <c r="B2612" s="6">
        <v>0</v>
      </c>
      <c r="C2612" s="6">
        <v>42</v>
      </c>
      <c r="D2612" s="6">
        <v>1</v>
      </c>
      <c r="E2612" s="6">
        <v>1</v>
      </c>
      <c r="F2612" s="6">
        <v>1</v>
      </c>
      <c r="G2612" s="6">
        <v>2</v>
      </c>
      <c r="H2612" s="6">
        <v>137</v>
      </c>
      <c r="I2612" s="6">
        <v>12</v>
      </c>
      <c r="J2612" s="6">
        <v>1</v>
      </c>
    </row>
    <row r="2613" spans="2:10" x14ac:dyDescent="0.25">
      <c r="B2613" s="6">
        <v>1</v>
      </c>
      <c r="C2613" s="6">
        <v>49</v>
      </c>
      <c r="D2613" s="6">
        <v>1</v>
      </c>
      <c r="E2613" s="6">
        <v>1</v>
      </c>
      <c r="F2613" s="6">
        <v>1</v>
      </c>
      <c r="G2613" s="6">
        <v>3</v>
      </c>
      <c r="H2613" s="6">
        <v>114</v>
      </c>
      <c r="I2613" s="6">
        <v>15</v>
      </c>
      <c r="J2613" s="6">
        <v>0</v>
      </c>
    </row>
    <row r="2614" spans="2:10" x14ac:dyDescent="0.25">
      <c r="B2614" s="6">
        <v>0</v>
      </c>
      <c r="C2614" s="6">
        <v>43</v>
      </c>
      <c r="D2614" s="6">
        <v>1</v>
      </c>
      <c r="E2614" s="6">
        <v>0</v>
      </c>
      <c r="F2614" s="6">
        <v>0</v>
      </c>
      <c r="G2614" s="6">
        <v>1</v>
      </c>
      <c r="H2614" s="6">
        <v>65</v>
      </c>
      <c r="I2614" s="6">
        <v>20</v>
      </c>
      <c r="J2614" s="6">
        <v>1</v>
      </c>
    </row>
    <row r="2615" spans="2:10" x14ac:dyDescent="0.25">
      <c r="B2615" s="6">
        <v>0</v>
      </c>
      <c r="C2615" s="6">
        <v>49</v>
      </c>
      <c r="D2615" s="6">
        <v>1</v>
      </c>
      <c r="E2615" s="6">
        <v>1</v>
      </c>
      <c r="F2615" s="6">
        <v>1</v>
      </c>
      <c r="G2615" s="6">
        <v>5</v>
      </c>
      <c r="H2615" s="6">
        <v>78</v>
      </c>
      <c r="I2615" s="6">
        <v>18</v>
      </c>
      <c r="J2615" s="6">
        <v>1</v>
      </c>
    </row>
    <row r="2616" spans="2:10" x14ac:dyDescent="0.25">
      <c r="B2616" s="6">
        <v>0</v>
      </c>
      <c r="C2616" s="6">
        <v>36</v>
      </c>
      <c r="D2616" s="6">
        <v>1</v>
      </c>
      <c r="E2616" s="6">
        <v>1</v>
      </c>
      <c r="F2616" s="6">
        <v>1</v>
      </c>
      <c r="G2616" s="6">
        <v>3</v>
      </c>
      <c r="H2616" s="6">
        <v>149</v>
      </c>
      <c r="I2616" s="6">
        <v>18</v>
      </c>
      <c r="J2616" s="6">
        <v>1</v>
      </c>
    </row>
    <row r="2617" spans="2:10" x14ac:dyDescent="0.25">
      <c r="B2617" s="6">
        <v>0</v>
      </c>
      <c r="C2617" s="6">
        <v>41</v>
      </c>
      <c r="D2617" s="6">
        <v>1</v>
      </c>
      <c r="E2617" s="6">
        <v>1</v>
      </c>
      <c r="F2617" s="6">
        <v>1</v>
      </c>
      <c r="G2617" s="6">
        <v>4</v>
      </c>
      <c r="H2617" s="6">
        <v>93</v>
      </c>
      <c r="I2617" s="6">
        <v>12</v>
      </c>
      <c r="J2617" s="6">
        <v>0</v>
      </c>
    </row>
    <row r="2618" spans="2:10" x14ac:dyDescent="0.25">
      <c r="B2618" s="6">
        <v>0</v>
      </c>
      <c r="C2618" s="6">
        <v>40</v>
      </c>
      <c r="D2618" s="6">
        <v>1</v>
      </c>
      <c r="E2618" s="6">
        <v>1</v>
      </c>
      <c r="F2618" s="6">
        <v>0</v>
      </c>
      <c r="G2618" s="6">
        <v>2</v>
      </c>
      <c r="H2618" s="6">
        <v>58.5</v>
      </c>
      <c r="I2618" s="6">
        <v>8</v>
      </c>
      <c r="J2618" s="6">
        <v>1</v>
      </c>
    </row>
    <row r="2619" spans="2:10" x14ac:dyDescent="0.25">
      <c r="B2619" s="6">
        <v>1</v>
      </c>
      <c r="C2619" s="6">
        <v>45</v>
      </c>
      <c r="D2619" s="6">
        <v>0</v>
      </c>
      <c r="E2619" s="6">
        <v>1</v>
      </c>
      <c r="F2619" s="6">
        <v>1</v>
      </c>
      <c r="G2619" s="6">
        <v>4</v>
      </c>
      <c r="H2619" s="6">
        <v>133</v>
      </c>
      <c r="I2619" s="6">
        <v>15</v>
      </c>
      <c r="J2619" s="6">
        <v>1</v>
      </c>
    </row>
    <row r="2620" spans="2:10" x14ac:dyDescent="0.25">
      <c r="B2620" s="6">
        <v>1</v>
      </c>
      <c r="C2620" s="6">
        <v>56</v>
      </c>
      <c r="D2620" s="6">
        <v>1</v>
      </c>
      <c r="E2620" s="6">
        <v>1</v>
      </c>
      <c r="F2620" s="6">
        <v>1</v>
      </c>
      <c r="G2620" s="6">
        <v>2</v>
      </c>
      <c r="H2620" s="6">
        <v>148</v>
      </c>
      <c r="I2620" s="6">
        <v>20</v>
      </c>
      <c r="J2620" s="6">
        <v>0</v>
      </c>
    </row>
    <row r="2621" spans="2:10" x14ac:dyDescent="0.25">
      <c r="B2621" s="6">
        <v>0</v>
      </c>
      <c r="C2621" s="6">
        <v>52</v>
      </c>
      <c r="D2621" s="6">
        <v>1</v>
      </c>
      <c r="E2621" s="6">
        <v>0</v>
      </c>
      <c r="F2621" s="6">
        <v>1</v>
      </c>
      <c r="G2621" s="6">
        <v>6</v>
      </c>
      <c r="H2621" s="6">
        <v>416</v>
      </c>
      <c r="I2621" s="6">
        <v>18</v>
      </c>
      <c r="J2621" s="6">
        <v>0</v>
      </c>
    </row>
    <row r="2622" spans="2:10" x14ac:dyDescent="0.25">
      <c r="B2622" s="6">
        <v>1</v>
      </c>
      <c r="C2622" s="6">
        <v>52</v>
      </c>
      <c r="D2622" s="6">
        <v>1</v>
      </c>
      <c r="E2622" s="6">
        <v>0</v>
      </c>
      <c r="F2622" s="6">
        <v>0</v>
      </c>
      <c r="G2622" s="6">
        <v>3</v>
      </c>
      <c r="H2622" s="6">
        <v>19</v>
      </c>
      <c r="I2622" s="6">
        <v>18</v>
      </c>
      <c r="J2622" s="6">
        <v>0</v>
      </c>
    </row>
    <row r="2623" spans="2:10" x14ac:dyDescent="0.25">
      <c r="B2623" s="6">
        <v>1</v>
      </c>
      <c r="C2623" s="6">
        <v>50</v>
      </c>
      <c r="D2623" s="6">
        <v>1</v>
      </c>
      <c r="E2623" s="6">
        <v>1</v>
      </c>
      <c r="F2623" s="6">
        <v>1</v>
      </c>
      <c r="G2623" s="6">
        <v>4</v>
      </c>
      <c r="H2623" s="6">
        <v>110</v>
      </c>
      <c r="I2623" s="6">
        <v>18</v>
      </c>
      <c r="J2623" s="6">
        <v>0</v>
      </c>
    </row>
    <row r="2624" spans="2:10" x14ac:dyDescent="0.25">
      <c r="B2624" s="6">
        <v>0</v>
      </c>
      <c r="C2624" s="6">
        <v>41</v>
      </c>
      <c r="D2624" s="6">
        <v>1</v>
      </c>
      <c r="E2624" s="6">
        <v>1</v>
      </c>
      <c r="F2624" s="6">
        <v>1</v>
      </c>
      <c r="G2624" s="6">
        <v>6</v>
      </c>
      <c r="H2624" s="6">
        <v>106</v>
      </c>
      <c r="I2624" s="6">
        <v>9</v>
      </c>
      <c r="J2624" s="6">
        <v>1</v>
      </c>
    </row>
    <row r="2625" spans="2:10" x14ac:dyDescent="0.25">
      <c r="B2625" s="6">
        <v>0</v>
      </c>
      <c r="C2625" s="6">
        <v>40</v>
      </c>
      <c r="D2625" s="6">
        <v>1</v>
      </c>
      <c r="E2625" s="6">
        <v>1</v>
      </c>
      <c r="F2625" s="6">
        <v>1</v>
      </c>
      <c r="G2625" s="6">
        <v>4</v>
      </c>
      <c r="H2625" s="6">
        <v>151</v>
      </c>
      <c r="I2625" s="6">
        <v>18</v>
      </c>
      <c r="J2625" s="6">
        <v>1</v>
      </c>
    </row>
    <row r="2626" spans="2:10" x14ac:dyDescent="0.25">
      <c r="B2626" s="6">
        <v>0</v>
      </c>
      <c r="C2626" s="6">
        <v>43</v>
      </c>
      <c r="D2626" s="6">
        <v>1</v>
      </c>
      <c r="E2626" s="6">
        <v>1</v>
      </c>
      <c r="F2626" s="6">
        <v>1</v>
      </c>
      <c r="G2626" s="6">
        <v>3</v>
      </c>
      <c r="H2626" s="6">
        <v>109</v>
      </c>
      <c r="I2626" s="6">
        <v>8</v>
      </c>
      <c r="J2626" s="6">
        <v>0</v>
      </c>
    </row>
    <row r="2627" spans="2:10" x14ac:dyDescent="0.25">
      <c r="B2627" s="6">
        <v>0</v>
      </c>
      <c r="C2627" s="6">
        <v>38</v>
      </c>
      <c r="D2627" s="6">
        <v>1</v>
      </c>
      <c r="E2627" s="6">
        <v>1</v>
      </c>
      <c r="F2627" s="6">
        <v>0</v>
      </c>
      <c r="G2627" s="6">
        <v>1</v>
      </c>
      <c r="H2627" s="6">
        <v>82</v>
      </c>
      <c r="I2627" s="6">
        <v>18</v>
      </c>
      <c r="J2627" s="6">
        <v>1</v>
      </c>
    </row>
    <row r="2628" spans="2:10" x14ac:dyDescent="0.25">
      <c r="B2628" s="6">
        <v>1</v>
      </c>
      <c r="C2628" s="6">
        <v>50</v>
      </c>
      <c r="D2628" s="6">
        <v>1</v>
      </c>
      <c r="E2628" s="6">
        <v>1</v>
      </c>
      <c r="F2628" s="6">
        <v>1</v>
      </c>
      <c r="G2628" s="6">
        <v>4</v>
      </c>
      <c r="H2628" s="6">
        <v>127</v>
      </c>
      <c r="I2628" s="6">
        <v>13</v>
      </c>
      <c r="J2628" s="6">
        <v>0</v>
      </c>
    </row>
    <row r="2629" spans="2:10" x14ac:dyDescent="0.25">
      <c r="B2629" s="6">
        <v>0</v>
      </c>
      <c r="C2629" s="6">
        <v>51</v>
      </c>
      <c r="D2629" s="6">
        <v>1</v>
      </c>
      <c r="E2629" s="6">
        <v>1</v>
      </c>
      <c r="F2629" s="6">
        <v>1</v>
      </c>
      <c r="G2629" s="6">
        <v>5</v>
      </c>
      <c r="H2629" s="6">
        <v>71</v>
      </c>
      <c r="I2629" s="6">
        <v>20</v>
      </c>
      <c r="J2629" s="6">
        <v>1</v>
      </c>
    </row>
    <row r="2630" spans="2:10" x14ac:dyDescent="0.25">
      <c r="B2630" s="6">
        <v>1</v>
      </c>
      <c r="C2630" s="6">
        <v>50</v>
      </c>
      <c r="D2630" s="6">
        <v>0</v>
      </c>
      <c r="E2630" s="6">
        <v>1</v>
      </c>
      <c r="F2630" s="6">
        <v>1</v>
      </c>
      <c r="G2630" s="6">
        <v>7</v>
      </c>
      <c r="H2630" s="6">
        <v>45</v>
      </c>
      <c r="I2630" s="6">
        <v>15</v>
      </c>
      <c r="J2630" s="6">
        <v>0</v>
      </c>
    </row>
    <row r="2631" spans="2:10" x14ac:dyDescent="0.25">
      <c r="B2631" s="6">
        <v>0</v>
      </c>
      <c r="C2631" s="6">
        <v>46</v>
      </c>
      <c r="D2631" s="6">
        <v>1</v>
      </c>
      <c r="E2631" s="6">
        <v>1</v>
      </c>
      <c r="F2631" s="6">
        <v>1</v>
      </c>
      <c r="G2631" s="6">
        <v>3</v>
      </c>
      <c r="H2631" s="6">
        <v>82</v>
      </c>
      <c r="I2631" s="6">
        <v>20</v>
      </c>
      <c r="J2631" s="6">
        <v>1</v>
      </c>
    </row>
    <row r="2632" spans="2:10" x14ac:dyDescent="0.25">
      <c r="B2632" s="6">
        <v>0</v>
      </c>
      <c r="C2632" s="6">
        <v>58</v>
      </c>
      <c r="D2632" s="6">
        <v>1</v>
      </c>
      <c r="E2632" s="6">
        <v>1</v>
      </c>
      <c r="F2632" s="6">
        <v>0</v>
      </c>
      <c r="G2632" s="6">
        <v>3</v>
      </c>
      <c r="H2632" s="6">
        <v>57</v>
      </c>
      <c r="I2632" s="6">
        <v>18</v>
      </c>
      <c r="J2632" s="6">
        <v>1</v>
      </c>
    </row>
    <row r="2633" spans="2:10" x14ac:dyDescent="0.25">
      <c r="B2633" s="6">
        <v>0</v>
      </c>
      <c r="C2633" s="6">
        <v>49</v>
      </c>
      <c r="D2633" s="6">
        <v>1</v>
      </c>
      <c r="E2633" s="6">
        <v>1</v>
      </c>
      <c r="F2633" s="6">
        <v>1</v>
      </c>
      <c r="G2633" s="6">
        <v>4</v>
      </c>
      <c r="H2633" s="6">
        <v>130</v>
      </c>
      <c r="I2633" s="6">
        <v>8</v>
      </c>
      <c r="J2633" s="6">
        <v>1</v>
      </c>
    </row>
    <row r="2634" spans="2:10" x14ac:dyDescent="0.25">
      <c r="B2634" s="6">
        <v>1</v>
      </c>
      <c r="C2634" s="6">
        <v>43</v>
      </c>
      <c r="D2634" s="6">
        <v>1</v>
      </c>
      <c r="E2634" s="6">
        <v>1</v>
      </c>
      <c r="F2634" s="6">
        <v>0</v>
      </c>
      <c r="G2634" s="6">
        <v>1</v>
      </c>
      <c r="H2634" s="6">
        <v>27</v>
      </c>
      <c r="I2634" s="6">
        <v>18</v>
      </c>
      <c r="J2634" s="6">
        <v>0</v>
      </c>
    </row>
    <row r="2635" spans="2:10" x14ac:dyDescent="0.25">
      <c r="B2635" s="6">
        <v>0</v>
      </c>
      <c r="C2635" s="6">
        <v>43</v>
      </c>
      <c r="D2635" s="6">
        <v>1</v>
      </c>
      <c r="E2635" s="6">
        <v>1</v>
      </c>
      <c r="F2635" s="6">
        <v>1</v>
      </c>
      <c r="G2635" s="6">
        <v>3</v>
      </c>
      <c r="H2635" s="6">
        <v>36</v>
      </c>
      <c r="I2635" s="6">
        <v>12</v>
      </c>
      <c r="J2635" s="6">
        <v>1</v>
      </c>
    </row>
    <row r="2636" spans="2:10" x14ac:dyDescent="0.25">
      <c r="B2636" s="6">
        <v>1</v>
      </c>
      <c r="C2636" s="6">
        <v>76</v>
      </c>
      <c r="D2636" s="6">
        <v>1</v>
      </c>
      <c r="E2636" s="6">
        <v>1</v>
      </c>
      <c r="F2636" s="6">
        <v>0</v>
      </c>
      <c r="G2636" s="6">
        <v>3</v>
      </c>
      <c r="H2636" s="6">
        <v>12</v>
      </c>
      <c r="I2636" s="6">
        <v>16</v>
      </c>
      <c r="J2636" s="6">
        <v>1</v>
      </c>
    </row>
    <row r="2637" spans="2:10" x14ac:dyDescent="0.25">
      <c r="B2637" s="6">
        <v>0</v>
      </c>
      <c r="C2637" s="6">
        <v>44</v>
      </c>
      <c r="D2637" s="6">
        <v>1</v>
      </c>
      <c r="E2637" s="6">
        <v>1</v>
      </c>
      <c r="F2637" s="6">
        <v>1</v>
      </c>
      <c r="G2637" s="6">
        <v>3</v>
      </c>
      <c r="H2637" s="6">
        <v>128</v>
      </c>
      <c r="I2637" s="6">
        <v>20</v>
      </c>
      <c r="J2637" s="6">
        <v>1</v>
      </c>
    </row>
    <row r="2638" spans="2:10" x14ac:dyDescent="0.25">
      <c r="B2638" s="6">
        <v>1</v>
      </c>
      <c r="C2638" s="6">
        <v>49</v>
      </c>
      <c r="D2638" s="6">
        <v>1</v>
      </c>
      <c r="E2638" s="6">
        <v>0</v>
      </c>
      <c r="F2638" s="6">
        <v>1</v>
      </c>
      <c r="G2638" s="6">
        <v>3</v>
      </c>
      <c r="H2638" s="6">
        <v>5</v>
      </c>
      <c r="I2638" s="6">
        <v>15</v>
      </c>
      <c r="J2638" s="6">
        <v>0</v>
      </c>
    </row>
    <row r="2639" spans="2:10" x14ac:dyDescent="0.25">
      <c r="B2639" s="6">
        <v>0</v>
      </c>
      <c r="C2639" s="6">
        <v>43</v>
      </c>
      <c r="D2639" s="6">
        <v>1</v>
      </c>
      <c r="E2639" s="6">
        <v>1</v>
      </c>
      <c r="F2639" s="6">
        <v>1</v>
      </c>
      <c r="G2639" s="6">
        <v>2</v>
      </c>
      <c r="H2639" s="6">
        <v>125</v>
      </c>
      <c r="I2639" s="6">
        <v>18</v>
      </c>
      <c r="J2639" s="6">
        <v>1</v>
      </c>
    </row>
    <row r="2640" spans="2:10" x14ac:dyDescent="0.25">
      <c r="B2640" s="6">
        <v>1</v>
      </c>
      <c r="C2640" s="6">
        <v>47</v>
      </c>
      <c r="D2640" s="6">
        <v>0</v>
      </c>
      <c r="E2640" s="6">
        <v>1</v>
      </c>
      <c r="F2640" s="6">
        <v>1</v>
      </c>
      <c r="G2640" s="6">
        <v>5</v>
      </c>
      <c r="H2640" s="6">
        <v>154</v>
      </c>
      <c r="I2640" s="6">
        <v>15</v>
      </c>
      <c r="J2640" s="6">
        <v>0</v>
      </c>
    </row>
    <row r="2641" spans="2:10" x14ac:dyDescent="0.25">
      <c r="B2641" s="6">
        <v>1</v>
      </c>
      <c r="C2641" s="6">
        <v>60</v>
      </c>
      <c r="D2641" s="6">
        <v>1</v>
      </c>
      <c r="E2641" s="6">
        <v>1</v>
      </c>
      <c r="F2641" s="6">
        <v>0</v>
      </c>
      <c r="G2641" s="6">
        <v>1</v>
      </c>
      <c r="H2641" s="6">
        <v>118.5</v>
      </c>
      <c r="I2641" s="6">
        <v>20</v>
      </c>
      <c r="J2641" s="6">
        <v>0</v>
      </c>
    </row>
    <row r="2642" spans="2:10" x14ac:dyDescent="0.25">
      <c r="B2642" s="6">
        <v>1</v>
      </c>
      <c r="C2642" s="6">
        <v>41</v>
      </c>
      <c r="D2642" s="6">
        <v>1</v>
      </c>
      <c r="E2642" s="6">
        <v>1</v>
      </c>
      <c r="F2642" s="6">
        <v>1</v>
      </c>
      <c r="G2642" s="6">
        <v>2</v>
      </c>
      <c r="H2642" s="6">
        <v>73</v>
      </c>
      <c r="I2642" s="6">
        <v>18</v>
      </c>
      <c r="J2642" s="6">
        <v>0</v>
      </c>
    </row>
    <row r="2643" spans="2:10" x14ac:dyDescent="0.25">
      <c r="B2643" s="6">
        <v>0</v>
      </c>
      <c r="C2643" s="6">
        <v>40</v>
      </c>
      <c r="D2643" s="6">
        <v>1</v>
      </c>
      <c r="E2643" s="6">
        <v>1</v>
      </c>
      <c r="F2643" s="6">
        <v>0</v>
      </c>
      <c r="G2643" s="6">
        <v>1</v>
      </c>
      <c r="H2643" s="6">
        <v>135</v>
      </c>
      <c r="I2643" s="6">
        <v>9</v>
      </c>
      <c r="J2643" s="6">
        <v>1</v>
      </c>
    </row>
    <row r="2644" spans="2:10" x14ac:dyDescent="0.25">
      <c r="B2644" s="6">
        <v>1</v>
      </c>
      <c r="C2644" s="6">
        <v>60</v>
      </c>
      <c r="D2644" s="6">
        <v>0</v>
      </c>
      <c r="E2644" s="6">
        <v>1</v>
      </c>
      <c r="F2644" s="6">
        <v>1</v>
      </c>
      <c r="G2644" s="6">
        <v>3</v>
      </c>
      <c r="H2644" s="6">
        <v>4</v>
      </c>
      <c r="I2644" s="6">
        <v>20</v>
      </c>
      <c r="J2644" s="6">
        <v>0</v>
      </c>
    </row>
    <row r="2645" spans="2:10" x14ac:dyDescent="0.25">
      <c r="B2645" s="6">
        <v>1</v>
      </c>
      <c r="C2645" s="6">
        <v>49</v>
      </c>
      <c r="D2645" s="6">
        <v>1</v>
      </c>
      <c r="E2645" s="6">
        <v>1</v>
      </c>
      <c r="F2645" s="6">
        <v>1</v>
      </c>
      <c r="G2645" s="6">
        <v>7</v>
      </c>
      <c r="H2645" s="6">
        <v>44</v>
      </c>
      <c r="I2645" s="6">
        <v>16</v>
      </c>
      <c r="J2645" s="6">
        <v>1</v>
      </c>
    </row>
    <row r="2646" spans="2:10" x14ac:dyDescent="0.25">
      <c r="B2646" s="6">
        <v>0</v>
      </c>
      <c r="C2646" s="6">
        <v>52</v>
      </c>
      <c r="D2646" s="6">
        <v>1</v>
      </c>
      <c r="E2646" s="6">
        <v>1</v>
      </c>
      <c r="F2646" s="6">
        <v>1</v>
      </c>
      <c r="G2646" s="6">
        <v>2</v>
      </c>
      <c r="H2646" s="6">
        <v>158</v>
      </c>
      <c r="I2646" s="6">
        <v>20</v>
      </c>
      <c r="J2646" s="6">
        <v>1</v>
      </c>
    </row>
    <row r="2647" spans="2:10" x14ac:dyDescent="0.25">
      <c r="B2647" s="6">
        <v>0</v>
      </c>
      <c r="C2647" s="6">
        <v>67</v>
      </c>
      <c r="D2647" s="6">
        <v>1</v>
      </c>
      <c r="E2647" s="6">
        <v>0</v>
      </c>
      <c r="F2647" s="6">
        <v>1</v>
      </c>
      <c r="G2647" s="6">
        <v>6</v>
      </c>
      <c r="H2647" s="6">
        <v>98</v>
      </c>
      <c r="I2647" s="6">
        <v>20</v>
      </c>
      <c r="J2647" s="6">
        <v>0</v>
      </c>
    </row>
    <row r="2648" spans="2:10" x14ac:dyDescent="0.25">
      <c r="B2648" s="6">
        <v>0</v>
      </c>
      <c r="C2648" s="6">
        <v>48</v>
      </c>
      <c r="D2648" s="6">
        <v>1</v>
      </c>
      <c r="E2648" s="6">
        <v>0</v>
      </c>
      <c r="F2648" s="6">
        <v>1</v>
      </c>
      <c r="G2648" s="6">
        <v>2</v>
      </c>
      <c r="H2648" s="6">
        <v>271</v>
      </c>
      <c r="I2648" s="6">
        <v>16</v>
      </c>
      <c r="J2648" s="6">
        <v>0</v>
      </c>
    </row>
    <row r="2649" spans="2:10" x14ac:dyDescent="0.25">
      <c r="B2649" s="6">
        <v>1</v>
      </c>
      <c r="C2649" s="6">
        <v>41</v>
      </c>
      <c r="D2649" s="6">
        <v>1</v>
      </c>
      <c r="E2649" s="6">
        <v>1</v>
      </c>
      <c r="F2649" s="6">
        <v>0</v>
      </c>
      <c r="G2649" s="6">
        <v>3</v>
      </c>
      <c r="H2649" s="6">
        <v>65.5</v>
      </c>
      <c r="I2649" s="6">
        <v>18</v>
      </c>
      <c r="J2649" s="6">
        <v>0</v>
      </c>
    </row>
    <row r="2650" spans="2:10" x14ac:dyDescent="0.25">
      <c r="B2650" s="6">
        <v>0</v>
      </c>
      <c r="C2650" s="6">
        <v>37</v>
      </c>
      <c r="D2650" s="6">
        <v>1</v>
      </c>
      <c r="E2650" s="6">
        <v>0</v>
      </c>
      <c r="F2650" s="6">
        <v>1</v>
      </c>
      <c r="G2650" s="6">
        <v>2</v>
      </c>
      <c r="H2650" s="6">
        <v>69</v>
      </c>
      <c r="I2650" s="6">
        <v>8</v>
      </c>
      <c r="J2650" s="6">
        <v>1</v>
      </c>
    </row>
    <row r="2651" spans="2:10" x14ac:dyDescent="0.25">
      <c r="B2651" s="6">
        <v>0</v>
      </c>
      <c r="C2651" s="6">
        <v>40</v>
      </c>
      <c r="D2651" s="6">
        <v>1</v>
      </c>
      <c r="E2651" s="6">
        <v>1</v>
      </c>
      <c r="F2651" s="6">
        <v>0</v>
      </c>
      <c r="G2651" s="6">
        <v>3</v>
      </c>
      <c r="H2651" s="6">
        <v>49</v>
      </c>
      <c r="I2651" s="6">
        <v>18</v>
      </c>
      <c r="J2651" s="6">
        <v>1</v>
      </c>
    </row>
    <row r="2652" spans="2:10" x14ac:dyDescent="0.25">
      <c r="B2652" s="6">
        <v>0</v>
      </c>
      <c r="C2652" s="6">
        <v>41</v>
      </c>
      <c r="D2652" s="6">
        <v>1</v>
      </c>
      <c r="E2652" s="6">
        <v>0</v>
      </c>
      <c r="F2652" s="6">
        <v>1</v>
      </c>
      <c r="G2652" s="6">
        <v>4</v>
      </c>
      <c r="H2652" s="6">
        <v>126.5</v>
      </c>
      <c r="I2652" s="6">
        <v>18</v>
      </c>
      <c r="J2652" s="6">
        <v>0</v>
      </c>
    </row>
    <row r="2653" spans="2:10" x14ac:dyDescent="0.25">
      <c r="B2653" s="6">
        <v>1</v>
      </c>
      <c r="C2653" s="6">
        <v>43</v>
      </c>
      <c r="D2653" s="6">
        <v>1</v>
      </c>
      <c r="E2653" s="6">
        <v>1</v>
      </c>
      <c r="F2653" s="6">
        <v>1</v>
      </c>
      <c r="G2653" s="6">
        <v>5</v>
      </c>
      <c r="H2653" s="6">
        <v>147</v>
      </c>
      <c r="I2653" s="6">
        <v>18</v>
      </c>
      <c r="J2653" s="6">
        <v>0</v>
      </c>
    </row>
    <row r="2654" spans="2:10" x14ac:dyDescent="0.25">
      <c r="B2654" s="6">
        <v>1</v>
      </c>
      <c r="C2654" s="6">
        <v>56</v>
      </c>
      <c r="D2654" s="6">
        <v>1</v>
      </c>
      <c r="E2654" s="6">
        <v>0</v>
      </c>
      <c r="F2654" s="6">
        <v>1</v>
      </c>
      <c r="G2654" s="6">
        <v>6</v>
      </c>
      <c r="H2654" s="6">
        <v>95</v>
      </c>
      <c r="I2654" s="6">
        <v>13</v>
      </c>
      <c r="J2654" s="6">
        <v>0</v>
      </c>
    </row>
    <row r="2655" spans="2:10" x14ac:dyDescent="0.25">
      <c r="B2655" s="6">
        <v>1</v>
      </c>
      <c r="C2655" s="6">
        <v>48</v>
      </c>
      <c r="D2655" s="6">
        <v>1</v>
      </c>
      <c r="E2655" s="6">
        <v>1</v>
      </c>
      <c r="F2655" s="6">
        <v>1</v>
      </c>
      <c r="G2655" s="6">
        <v>4</v>
      </c>
      <c r="H2655" s="6">
        <v>165</v>
      </c>
      <c r="I2655" s="6">
        <v>18</v>
      </c>
      <c r="J2655" s="6">
        <v>0</v>
      </c>
    </row>
    <row r="2656" spans="2:10" x14ac:dyDescent="0.25">
      <c r="B2656" s="6">
        <v>1</v>
      </c>
      <c r="C2656" s="6">
        <v>74</v>
      </c>
      <c r="D2656" s="6">
        <v>1</v>
      </c>
      <c r="E2656" s="6">
        <v>1</v>
      </c>
      <c r="F2656" s="6">
        <v>1</v>
      </c>
      <c r="G2656" s="6">
        <v>3</v>
      </c>
      <c r="H2656" s="6">
        <v>88</v>
      </c>
      <c r="I2656" s="6">
        <v>20</v>
      </c>
      <c r="J2656" s="6">
        <v>0</v>
      </c>
    </row>
    <row r="2657" spans="2:10" x14ac:dyDescent="0.25">
      <c r="B2657" s="6">
        <v>1</v>
      </c>
      <c r="C2657" s="6">
        <v>54</v>
      </c>
      <c r="D2657" s="6">
        <v>1</v>
      </c>
      <c r="E2657" s="6">
        <v>1</v>
      </c>
      <c r="F2657" s="6">
        <v>1</v>
      </c>
      <c r="G2657" s="6">
        <v>6</v>
      </c>
      <c r="H2657" s="6">
        <v>98</v>
      </c>
      <c r="I2657" s="6">
        <v>18</v>
      </c>
      <c r="J2657" s="6">
        <v>0</v>
      </c>
    </row>
    <row r="2658" spans="2:10" x14ac:dyDescent="0.25">
      <c r="B2658" s="6">
        <v>1</v>
      </c>
      <c r="C2658" s="6">
        <v>45</v>
      </c>
      <c r="D2658" s="6">
        <v>1</v>
      </c>
      <c r="E2658" s="6">
        <v>1</v>
      </c>
      <c r="F2658" s="6">
        <v>0</v>
      </c>
      <c r="G2658" s="6">
        <v>1</v>
      </c>
      <c r="H2658" s="6">
        <v>22</v>
      </c>
      <c r="I2658" s="6">
        <v>20</v>
      </c>
      <c r="J2658" s="6">
        <v>0</v>
      </c>
    </row>
    <row r="2659" spans="2:10" x14ac:dyDescent="0.25">
      <c r="B2659" s="6">
        <v>0</v>
      </c>
      <c r="C2659" s="6">
        <v>48</v>
      </c>
      <c r="D2659" s="6">
        <v>1</v>
      </c>
      <c r="E2659" s="6">
        <v>1</v>
      </c>
      <c r="F2659" s="6">
        <v>1</v>
      </c>
      <c r="G2659" s="6">
        <v>4</v>
      </c>
      <c r="H2659" s="6">
        <v>154</v>
      </c>
      <c r="I2659" s="6">
        <v>18</v>
      </c>
      <c r="J2659" s="6">
        <v>1</v>
      </c>
    </row>
    <row r="2660" spans="2:10" x14ac:dyDescent="0.25">
      <c r="B2660" s="6">
        <v>0</v>
      </c>
      <c r="C2660" s="6">
        <v>54</v>
      </c>
      <c r="D2660" s="6">
        <v>1</v>
      </c>
      <c r="E2660" s="6">
        <v>1</v>
      </c>
      <c r="F2660" s="6">
        <v>1</v>
      </c>
      <c r="G2660" s="6">
        <v>2</v>
      </c>
      <c r="H2660" s="6">
        <v>61</v>
      </c>
      <c r="I2660" s="6">
        <v>20</v>
      </c>
      <c r="J2660" s="6">
        <v>1</v>
      </c>
    </row>
    <row r="2661" spans="2:10" x14ac:dyDescent="0.25">
      <c r="B2661" s="6">
        <v>0</v>
      </c>
      <c r="C2661" s="6">
        <v>60</v>
      </c>
      <c r="D2661" s="6">
        <v>1</v>
      </c>
      <c r="E2661" s="6">
        <v>0</v>
      </c>
      <c r="F2661" s="6">
        <v>1</v>
      </c>
      <c r="G2661" s="6">
        <v>2</v>
      </c>
      <c r="H2661" s="6">
        <v>88</v>
      </c>
      <c r="I2661" s="6">
        <v>20</v>
      </c>
      <c r="J2661" s="6">
        <v>1</v>
      </c>
    </row>
    <row r="2662" spans="2:10" x14ac:dyDescent="0.25">
      <c r="B2662" s="6">
        <v>1</v>
      </c>
      <c r="C2662" s="6">
        <v>47</v>
      </c>
      <c r="D2662" s="6">
        <v>0</v>
      </c>
      <c r="E2662" s="6">
        <v>0</v>
      </c>
      <c r="F2662" s="6">
        <v>0</v>
      </c>
      <c r="G2662" s="6">
        <v>3</v>
      </c>
      <c r="H2662" s="6">
        <v>152</v>
      </c>
      <c r="I2662" s="6">
        <v>15</v>
      </c>
      <c r="J2662" s="6">
        <v>0</v>
      </c>
    </row>
    <row r="2663" spans="2:10" x14ac:dyDescent="0.25">
      <c r="B2663" s="6">
        <v>0</v>
      </c>
      <c r="C2663" s="6">
        <v>32</v>
      </c>
      <c r="D2663" s="6">
        <v>0</v>
      </c>
      <c r="E2663" s="6">
        <v>1</v>
      </c>
      <c r="F2663" s="6">
        <v>1</v>
      </c>
      <c r="G2663" s="6">
        <v>3</v>
      </c>
      <c r="H2663" s="6">
        <v>14</v>
      </c>
      <c r="I2663" s="6">
        <v>8</v>
      </c>
      <c r="J2663" s="6">
        <v>1</v>
      </c>
    </row>
    <row r="2664" spans="2:10" x14ac:dyDescent="0.25">
      <c r="B2664" s="6">
        <v>0</v>
      </c>
      <c r="C2664" s="6">
        <v>49</v>
      </c>
      <c r="D2664" s="6">
        <v>1</v>
      </c>
      <c r="E2664" s="6">
        <v>1</v>
      </c>
      <c r="F2664" s="6">
        <v>1</v>
      </c>
      <c r="G2664" s="6">
        <v>3</v>
      </c>
      <c r="H2664" s="6">
        <v>55</v>
      </c>
      <c r="I2664" s="6">
        <v>10</v>
      </c>
      <c r="J2664" s="6">
        <v>1</v>
      </c>
    </row>
    <row r="2665" spans="2:10" x14ac:dyDescent="0.25">
      <c r="B2665" s="6">
        <v>0</v>
      </c>
      <c r="C2665" s="6">
        <v>43</v>
      </c>
      <c r="D2665" s="6">
        <v>0</v>
      </c>
      <c r="E2665" s="6">
        <v>1</v>
      </c>
      <c r="F2665" s="6">
        <v>1</v>
      </c>
      <c r="G2665" s="6">
        <v>5</v>
      </c>
      <c r="H2665" s="6">
        <v>164</v>
      </c>
      <c r="I2665" s="6">
        <v>12</v>
      </c>
      <c r="J2665" s="6">
        <v>0</v>
      </c>
    </row>
    <row r="2666" spans="2:10" x14ac:dyDescent="0.25">
      <c r="B2666" s="6">
        <v>0</v>
      </c>
      <c r="C2666" s="6">
        <v>34</v>
      </c>
      <c r="D2666" s="6">
        <v>0</v>
      </c>
      <c r="E2666" s="6">
        <v>1</v>
      </c>
      <c r="F2666" s="6">
        <v>1</v>
      </c>
      <c r="G2666" s="6">
        <v>2</v>
      </c>
      <c r="H2666" s="6">
        <v>58</v>
      </c>
      <c r="I2666" s="6">
        <v>8</v>
      </c>
      <c r="J2666" s="6">
        <v>1</v>
      </c>
    </row>
    <row r="2667" spans="2:10" x14ac:dyDescent="0.25">
      <c r="B2667" s="6">
        <v>1</v>
      </c>
      <c r="C2667" s="6">
        <v>57</v>
      </c>
      <c r="D2667" s="6">
        <v>1</v>
      </c>
      <c r="E2667" s="6">
        <v>1</v>
      </c>
      <c r="F2667" s="6">
        <v>1</v>
      </c>
      <c r="G2667" s="6">
        <v>4</v>
      </c>
      <c r="H2667" s="6">
        <v>149</v>
      </c>
      <c r="I2667" s="6">
        <v>20</v>
      </c>
      <c r="J2667" s="6">
        <v>1</v>
      </c>
    </row>
    <row r="2668" spans="2:10" x14ac:dyDescent="0.25">
      <c r="B2668" s="6">
        <v>1</v>
      </c>
      <c r="C2668" s="6">
        <v>41</v>
      </c>
      <c r="D2668" s="6">
        <v>1</v>
      </c>
      <c r="E2668" s="6">
        <v>1</v>
      </c>
      <c r="F2668" s="6">
        <v>0</v>
      </c>
      <c r="G2668" s="6">
        <v>1</v>
      </c>
      <c r="H2668" s="6">
        <v>66</v>
      </c>
      <c r="I2668" s="6">
        <v>15</v>
      </c>
      <c r="J2668" s="6">
        <v>0</v>
      </c>
    </row>
    <row r="2669" spans="2:10" x14ac:dyDescent="0.25">
      <c r="B2669" s="6">
        <v>0</v>
      </c>
      <c r="C2669" s="6">
        <v>56</v>
      </c>
      <c r="D2669" s="6">
        <v>1</v>
      </c>
      <c r="E2669" s="6">
        <v>1</v>
      </c>
      <c r="F2669" s="6">
        <v>1</v>
      </c>
      <c r="G2669" s="6">
        <v>2</v>
      </c>
      <c r="H2669" s="6">
        <v>163</v>
      </c>
      <c r="I2669" s="6">
        <v>8</v>
      </c>
      <c r="J2669" s="6">
        <v>0</v>
      </c>
    </row>
    <row r="2670" spans="2:10" x14ac:dyDescent="0.25">
      <c r="B2670" s="6">
        <v>1</v>
      </c>
      <c r="C2670" s="6">
        <v>72</v>
      </c>
      <c r="D2670" s="6">
        <v>1</v>
      </c>
      <c r="E2670" s="6">
        <v>1</v>
      </c>
      <c r="F2670" s="6">
        <v>1</v>
      </c>
      <c r="G2670" s="6">
        <v>2</v>
      </c>
      <c r="H2670" s="6">
        <v>68</v>
      </c>
      <c r="I2670" s="6">
        <v>20</v>
      </c>
      <c r="J2670" s="6">
        <v>0</v>
      </c>
    </row>
    <row r="2671" spans="2:10" x14ac:dyDescent="0.25">
      <c r="B2671" s="6">
        <v>0</v>
      </c>
      <c r="C2671" s="6">
        <v>34</v>
      </c>
      <c r="D2671" s="6">
        <v>1</v>
      </c>
      <c r="E2671" s="6">
        <v>1</v>
      </c>
      <c r="F2671" s="6">
        <v>1</v>
      </c>
      <c r="G2671" s="6">
        <v>4</v>
      </c>
      <c r="H2671" s="6">
        <v>108</v>
      </c>
      <c r="I2671" s="6">
        <v>12</v>
      </c>
      <c r="J2671" s="6">
        <v>1</v>
      </c>
    </row>
    <row r="2672" spans="2:10" x14ac:dyDescent="0.25">
      <c r="B2672" s="6">
        <v>0</v>
      </c>
      <c r="C2672" s="6">
        <v>57</v>
      </c>
      <c r="D2672" s="6">
        <v>1</v>
      </c>
      <c r="E2672" s="6">
        <v>1</v>
      </c>
      <c r="F2672" s="6">
        <v>1</v>
      </c>
      <c r="G2672" s="6">
        <v>3</v>
      </c>
      <c r="H2672" s="6">
        <v>25</v>
      </c>
      <c r="I2672" s="6">
        <v>8</v>
      </c>
      <c r="J2672" s="6">
        <v>0</v>
      </c>
    </row>
    <row r="2673" spans="2:10" x14ac:dyDescent="0.25">
      <c r="B2673" s="6">
        <v>0</v>
      </c>
      <c r="C2673" s="6">
        <v>59</v>
      </c>
      <c r="D2673" s="6">
        <v>1</v>
      </c>
      <c r="E2673" s="6">
        <v>0</v>
      </c>
      <c r="F2673" s="6">
        <v>1</v>
      </c>
      <c r="G2673" s="6">
        <v>4</v>
      </c>
      <c r="H2673" s="6">
        <v>84</v>
      </c>
      <c r="I2673" s="6">
        <v>20</v>
      </c>
      <c r="J2673" s="6">
        <v>1</v>
      </c>
    </row>
    <row r="2674" spans="2:10" x14ac:dyDescent="0.25">
      <c r="B2674" s="6">
        <v>0</v>
      </c>
      <c r="C2674" s="6">
        <v>40</v>
      </c>
      <c r="D2674" s="6">
        <v>1</v>
      </c>
      <c r="E2674" s="6">
        <v>1</v>
      </c>
      <c r="F2674" s="6">
        <v>0</v>
      </c>
      <c r="G2674" s="6">
        <v>4</v>
      </c>
      <c r="H2674" s="6">
        <v>18</v>
      </c>
      <c r="I2674" s="6">
        <v>12</v>
      </c>
      <c r="J2674" s="6">
        <v>0</v>
      </c>
    </row>
    <row r="2675" spans="2:10" x14ac:dyDescent="0.25">
      <c r="B2675" s="6">
        <v>1</v>
      </c>
      <c r="C2675" s="6">
        <v>40</v>
      </c>
      <c r="D2675" s="6">
        <v>1</v>
      </c>
      <c r="E2675" s="6">
        <v>1</v>
      </c>
      <c r="F2675" s="6">
        <v>1</v>
      </c>
      <c r="G2675" s="6">
        <v>4</v>
      </c>
      <c r="H2675" s="6">
        <v>78</v>
      </c>
      <c r="I2675" s="6">
        <v>15</v>
      </c>
      <c r="J2675" s="6">
        <v>1</v>
      </c>
    </row>
    <row r="2676" spans="2:10" x14ac:dyDescent="0.25">
      <c r="B2676" s="6">
        <v>0</v>
      </c>
      <c r="C2676" s="6">
        <v>63</v>
      </c>
      <c r="D2676" s="6">
        <v>1</v>
      </c>
      <c r="E2676" s="6">
        <v>0</v>
      </c>
      <c r="F2676" s="6">
        <v>0</v>
      </c>
      <c r="G2676" s="6">
        <v>1</v>
      </c>
      <c r="H2676" s="6">
        <v>81</v>
      </c>
      <c r="I2676" s="6">
        <v>20</v>
      </c>
      <c r="J2676" s="6">
        <v>0</v>
      </c>
    </row>
    <row r="2677" spans="2:10" x14ac:dyDescent="0.25">
      <c r="B2677" s="6">
        <v>0</v>
      </c>
      <c r="C2677" s="6">
        <v>41</v>
      </c>
      <c r="D2677" s="6">
        <v>0</v>
      </c>
      <c r="E2677" s="6">
        <v>1</v>
      </c>
      <c r="F2677" s="6">
        <v>1</v>
      </c>
      <c r="G2677" s="6">
        <v>4</v>
      </c>
      <c r="H2677" s="6">
        <v>65.5</v>
      </c>
      <c r="I2677" s="6">
        <v>8</v>
      </c>
      <c r="J2677" s="6">
        <v>0</v>
      </c>
    </row>
    <row r="2678" spans="2:10" x14ac:dyDescent="0.25">
      <c r="B2678" s="6">
        <v>0</v>
      </c>
      <c r="C2678" s="6">
        <v>47</v>
      </c>
      <c r="D2678" s="6">
        <v>1</v>
      </c>
      <c r="E2678" s="6">
        <v>1</v>
      </c>
      <c r="F2678" s="6">
        <v>1</v>
      </c>
      <c r="G2678" s="6">
        <v>4</v>
      </c>
      <c r="H2678" s="6">
        <v>39</v>
      </c>
      <c r="I2678" s="6">
        <v>8</v>
      </c>
      <c r="J2678" s="6">
        <v>1</v>
      </c>
    </row>
    <row r="2679" spans="2:10" x14ac:dyDescent="0.25">
      <c r="B2679" s="6">
        <v>0</v>
      </c>
      <c r="C2679" s="6">
        <v>56</v>
      </c>
      <c r="D2679" s="6">
        <v>1</v>
      </c>
      <c r="E2679" s="6">
        <v>1</v>
      </c>
      <c r="F2679" s="6">
        <v>1</v>
      </c>
      <c r="G2679" s="6">
        <v>2</v>
      </c>
      <c r="H2679" s="6">
        <v>53</v>
      </c>
      <c r="I2679" s="6">
        <v>8</v>
      </c>
      <c r="J2679" s="6">
        <v>0</v>
      </c>
    </row>
    <row r="2680" spans="2:10" x14ac:dyDescent="0.25">
      <c r="B2680" s="6">
        <v>0</v>
      </c>
      <c r="C2680" s="6">
        <v>66</v>
      </c>
      <c r="D2680" s="6">
        <v>1</v>
      </c>
      <c r="E2680" s="6">
        <v>1</v>
      </c>
      <c r="F2680" s="6">
        <v>1</v>
      </c>
      <c r="G2680" s="6">
        <v>2</v>
      </c>
      <c r="H2680" s="6">
        <v>143</v>
      </c>
      <c r="I2680" s="6">
        <v>8</v>
      </c>
      <c r="J2680" s="6">
        <v>1</v>
      </c>
    </row>
    <row r="2681" spans="2:10" x14ac:dyDescent="0.25">
      <c r="B2681" s="6">
        <v>1</v>
      </c>
      <c r="C2681" s="6">
        <v>56</v>
      </c>
      <c r="D2681" s="6">
        <v>1</v>
      </c>
      <c r="E2681" s="6">
        <v>1</v>
      </c>
      <c r="F2681" s="6">
        <v>1</v>
      </c>
      <c r="G2681" s="6">
        <v>2</v>
      </c>
      <c r="H2681" s="6">
        <v>100</v>
      </c>
      <c r="I2681" s="6">
        <v>20</v>
      </c>
      <c r="J2681" s="6">
        <v>0</v>
      </c>
    </row>
    <row r="2682" spans="2:10" x14ac:dyDescent="0.25">
      <c r="B2682" s="6">
        <v>0</v>
      </c>
      <c r="C2682" s="6">
        <v>81</v>
      </c>
      <c r="D2682" s="6">
        <v>1</v>
      </c>
      <c r="E2682" s="6">
        <v>1</v>
      </c>
      <c r="F2682" s="6">
        <v>1</v>
      </c>
      <c r="G2682" s="6">
        <v>4</v>
      </c>
      <c r="H2682" s="6">
        <v>81</v>
      </c>
      <c r="I2682" s="6">
        <v>20</v>
      </c>
      <c r="J2682" s="6">
        <v>1</v>
      </c>
    </row>
    <row r="2683" spans="2:10" x14ac:dyDescent="0.25">
      <c r="B2683" s="6">
        <v>1</v>
      </c>
      <c r="C2683" s="6">
        <v>58</v>
      </c>
      <c r="D2683" s="6">
        <v>0</v>
      </c>
      <c r="E2683" s="6">
        <v>1</v>
      </c>
      <c r="F2683" s="6">
        <v>0</v>
      </c>
      <c r="G2683" s="6">
        <v>3</v>
      </c>
      <c r="H2683" s="6">
        <v>116</v>
      </c>
      <c r="I2683" s="6">
        <v>16</v>
      </c>
      <c r="J2683" s="6">
        <v>1</v>
      </c>
    </row>
    <row r="2684" spans="2:10" x14ac:dyDescent="0.25">
      <c r="B2684" s="6">
        <v>0</v>
      </c>
      <c r="C2684" s="6">
        <v>49</v>
      </c>
      <c r="D2684" s="6">
        <v>1</v>
      </c>
      <c r="E2684" s="6">
        <v>0</v>
      </c>
      <c r="F2684" s="6">
        <v>0</v>
      </c>
      <c r="G2684" s="6">
        <v>1</v>
      </c>
      <c r="H2684" s="6">
        <v>49</v>
      </c>
      <c r="I2684" s="6">
        <v>18</v>
      </c>
      <c r="J2684" s="6">
        <v>1</v>
      </c>
    </row>
    <row r="2685" spans="2:10" x14ac:dyDescent="0.25">
      <c r="B2685" s="6">
        <v>0</v>
      </c>
      <c r="C2685" s="6">
        <v>62</v>
      </c>
      <c r="D2685" s="6">
        <v>1</v>
      </c>
      <c r="E2685" s="6">
        <v>1</v>
      </c>
      <c r="F2685" s="6">
        <v>1</v>
      </c>
      <c r="G2685" s="6">
        <v>3</v>
      </c>
      <c r="H2685" s="6">
        <v>38</v>
      </c>
      <c r="I2685" s="6">
        <v>20</v>
      </c>
      <c r="J2685" s="6">
        <v>1</v>
      </c>
    </row>
    <row r="2686" spans="2:10" x14ac:dyDescent="0.25">
      <c r="B2686" s="6">
        <v>1</v>
      </c>
      <c r="C2686" s="6">
        <v>31</v>
      </c>
      <c r="D2686" s="6">
        <v>1</v>
      </c>
      <c r="E2686" s="6">
        <v>1</v>
      </c>
      <c r="F2686" s="6">
        <v>0</v>
      </c>
      <c r="G2686" s="6">
        <v>5</v>
      </c>
      <c r="H2686" s="6">
        <v>90</v>
      </c>
      <c r="I2686" s="6">
        <v>15</v>
      </c>
      <c r="J2686" s="6">
        <v>0</v>
      </c>
    </row>
    <row r="2687" spans="2:10" x14ac:dyDescent="0.25">
      <c r="B2687" s="6">
        <v>0</v>
      </c>
      <c r="C2687" s="6">
        <v>43</v>
      </c>
      <c r="D2687" s="6">
        <v>1</v>
      </c>
      <c r="E2687" s="6">
        <v>0</v>
      </c>
      <c r="F2687" s="6">
        <v>0</v>
      </c>
      <c r="G2687" s="6">
        <v>2</v>
      </c>
      <c r="H2687" s="6">
        <v>42</v>
      </c>
      <c r="I2687" s="6">
        <v>18</v>
      </c>
      <c r="J2687" s="6">
        <v>1</v>
      </c>
    </row>
    <row r="2688" spans="2:10" x14ac:dyDescent="0.25">
      <c r="B2688" s="6">
        <v>0</v>
      </c>
      <c r="C2688" s="6">
        <v>59</v>
      </c>
      <c r="D2688" s="6">
        <v>0</v>
      </c>
      <c r="E2688" s="6">
        <v>1</v>
      </c>
      <c r="F2688" s="6">
        <v>1</v>
      </c>
      <c r="G2688" s="6">
        <v>3</v>
      </c>
      <c r="H2688" s="6">
        <v>17</v>
      </c>
      <c r="I2688" s="6">
        <v>8</v>
      </c>
      <c r="J2688" s="6">
        <v>1</v>
      </c>
    </row>
    <row r="2689" spans="2:10" x14ac:dyDescent="0.25">
      <c r="B2689" s="6">
        <v>1</v>
      </c>
      <c r="C2689" s="6">
        <v>58</v>
      </c>
      <c r="D2689" s="6">
        <v>1</v>
      </c>
      <c r="E2689" s="6">
        <v>1</v>
      </c>
      <c r="F2689" s="6">
        <v>0</v>
      </c>
      <c r="G2689" s="6">
        <v>1</v>
      </c>
      <c r="H2689" s="6">
        <v>39</v>
      </c>
      <c r="I2689" s="6">
        <v>20</v>
      </c>
      <c r="J2689" s="6">
        <v>0</v>
      </c>
    </row>
    <row r="2690" spans="2:10" x14ac:dyDescent="0.25">
      <c r="B2690" s="6">
        <v>1</v>
      </c>
      <c r="C2690" s="6">
        <v>30</v>
      </c>
      <c r="D2690" s="6">
        <v>1</v>
      </c>
      <c r="E2690" s="6">
        <v>1</v>
      </c>
      <c r="F2690" s="6">
        <v>1</v>
      </c>
      <c r="G2690" s="6">
        <v>3</v>
      </c>
      <c r="H2690" s="6">
        <v>112</v>
      </c>
      <c r="I2690" s="6">
        <v>18</v>
      </c>
      <c r="J2690" s="6">
        <v>0</v>
      </c>
    </row>
    <row r="2691" spans="2:10" x14ac:dyDescent="0.25">
      <c r="B2691" s="6">
        <v>0</v>
      </c>
      <c r="C2691" s="6">
        <v>32</v>
      </c>
      <c r="D2691" s="6">
        <v>1</v>
      </c>
      <c r="E2691" s="6">
        <v>1</v>
      </c>
      <c r="F2691" s="6">
        <v>1</v>
      </c>
      <c r="G2691" s="6">
        <v>2</v>
      </c>
      <c r="H2691" s="6">
        <v>23</v>
      </c>
      <c r="I2691" s="6">
        <v>18</v>
      </c>
      <c r="J2691" s="6">
        <v>1</v>
      </c>
    </row>
    <row r="2692" spans="2:10" x14ac:dyDescent="0.25">
      <c r="B2692" s="6">
        <v>0</v>
      </c>
      <c r="C2692" s="6">
        <v>59</v>
      </c>
      <c r="D2692" s="6">
        <v>1</v>
      </c>
      <c r="E2692" s="6">
        <v>0</v>
      </c>
      <c r="F2692" s="6">
        <v>1</v>
      </c>
      <c r="G2692" s="6">
        <v>3</v>
      </c>
      <c r="H2692" s="6">
        <v>29</v>
      </c>
      <c r="I2692" s="6">
        <v>18</v>
      </c>
      <c r="J2692" s="6">
        <v>1</v>
      </c>
    </row>
    <row r="2693" spans="2:10" x14ac:dyDescent="0.25">
      <c r="B2693" s="6">
        <v>0</v>
      </c>
      <c r="C2693" s="6">
        <v>44</v>
      </c>
      <c r="D2693" s="6">
        <v>1</v>
      </c>
      <c r="E2693" s="6">
        <v>0</v>
      </c>
      <c r="F2693" s="6">
        <v>1</v>
      </c>
      <c r="G2693" s="6">
        <v>2</v>
      </c>
      <c r="H2693" s="6">
        <v>92.5</v>
      </c>
      <c r="I2693" s="6">
        <v>18</v>
      </c>
      <c r="J2693" s="6">
        <v>0</v>
      </c>
    </row>
    <row r="2694" spans="2:10" x14ac:dyDescent="0.25">
      <c r="B2694" s="6">
        <v>1</v>
      </c>
      <c r="C2694" s="6">
        <v>49</v>
      </c>
      <c r="D2694" s="6">
        <v>1</v>
      </c>
      <c r="E2694" s="6">
        <v>1</v>
      </c>
      <c r="F2694" s="6">
        <v>1</v>
      </c>
      <c r="G2694" s="6">
        <v>4</v>
      </c>
      <c r="H2694" s="6">
        <v>137</v>
      </c>
      <c r="I2694" s="6">
        <v>15</v>
      </c>
      <c r="J2694" s="6">
        <v>1</v>
      </c>
    </row>
    <row r="2695" spans="2:10" x14ac:dyDescent="0.25">
      <c r="B2695" s="6">
        <v>0</v>
      </c>
      <c r="C2695" s="6">
        <v>45</v>
      </c>
      <c r="D2695" s="6">
        <v>1</v>
      </c>
      <c r="E2695" s="6">
        <v>1</v>
      </c>
      <c r="F2695" s="6">
        <v>0</v>
      </c>
      <c r="G2695" s="6">
        <v>2</v>
      </c>
      <c r="H2695" s="6">
        <v>57</v>
      </c>
      <c r="I2695" s="6">
        <v>18</v>
      </c>
      <c r="J2695" s="6">
        <v>1</v>
      </c>
    </row>
    <row r="2696" spans="2:10" x14ac:dyDescent="0.25">
      <c r="B2696" s="6">
        <v>0</v>
      </c>
      <c r="C2696" s="6">
        <v>58</v>
      </c>
      <c r="D2696" s="6">
        <v>1</v>
      </c>
      <c r="E2696" s="6">
        <v>0</v>
      </c>
      <c r="F2696" s="6">
        <v>1</v>
      </c>
      <c r="G2696" s="6">
        <v>3</v>
      </c>
      <c r="H2696" s="6">
        <v>72</v>
      </c>
      <c r="I2696" s="6">
        <v>18</v>
      </c>
      <c r="J2696" s="6">
        <v>0</v>
      </c>
    </row>
    <row r="2697" spans="2:10" x14ac:dyDescent="0.25">
      <c r="B2697" s="6">
        <v>0</v>
      </c>
      <c r="C2697" s="6">
        <v>48</v>
      </c>
      <c r="D2697" s="6">
        <v>1</v>
      </c>
      <c r="E2697" s="6">
        <v>1</v>
      </c>
      <c r="F2697" s="6">
        <v>1</v>
      </c>
      <c r="G2697" s="6">
        <v>5</v>
      </c>
      <c r="H2697" s="6">
        <v>72</v>
      </c>
      <c r="I2697" s="6">
        <v>18</v>
      </c>
      <c r="J2697" s="6">
        <v>1</v>
      </c>
    </row>
    <row r="2698" spans="2:10" x14ac:dyDescent="0.25">
      <c r="B2698" s="6">
        <v>0</v>
      </c>
      <c r="C2698" s="6">
        <v>40</v>
      </c>
      <c r="D2698" s="6">
        <v>1</v>
      </c>
      <c r="E2698" s="6">
        <v>1</v>
      </c>
      <c r="F2698" s="6">
        <v>1</v>
      </c>
      <c r="G2698" s="6">
        <v>5</v>
      </c>
      <c r="H2698" s="6">
        <v>272</v>
      </c>
      <c r="I2698" s="6">
        <v>12</v>
      </c>
      <c r="J2698" s="6">
        <v>0</v>
      </c>
    </row>
    <row r="2699" spans="2:10" x14ac:dyDescent="0.25">
      <c r="B2699" s="6">
        <v>0</v>
      </c>
      <c r="C2699" s="6">
        <v>48</v>
      </c>
      <c r="D2699" s="6">
        <v>1</v>
      </c>
      <c r="E2699" s="6">
        <v>1</v>
      </c>
      <c r="F2699" s="6">
        <v>0</v>
      </c>
      <c r="G2699" s="6">
        <v>3</v>
      </c>
      <c r="H2699" s="6">
        <v>39.5</v>
      </c>
      <c r="I2699" s="6">
        <v>8</v>
      </c>
      <c r="J2699" s="6">
        <v>0</v>
      </c>
    </row>
    <row r="2700" spans="2:10" x14ac:dyDescent="0.25">
      <c r="B2700" s="6">
        <v>1</v>
      </c>
      <c r="C2700" s="6">
        <v>55</v>
      </c>
      <c r="D2700" s="6">
        <v>1</v>
      </c>
      <c r="E2700" s="6">
        <v>1</v>
      </c>
      <c r="F2700" s="6">
        <v>1</v>
      </c>
      <c r="G2700" s="6">
        <v>4</v>
      </c>
      <c r="H2700" s="6">
        <v>128</v>
      </c>
      <c r="I2700" s="6">
        <v>15</v>
      </c>
      <c r="J2700" s="6">
        <v>1</v>
      </c>
    </row>
    <row r="2701" spans="2:10" x14ac:dyDescent="0.25">
      <c r="B2701" s="6">
        <v>1</v>
      </c>
      <c r="C2701" s="6">
        <v>28</v>
      </c>
      <c r="D2701" s="6">
        <v>1</v>
      </c>
      <c r="E2701" s="6">
        <v>1</v>
      </c>
      <c r="F2701" s="6">
        <v>1</v>
      </c>
      <c r="G2701" s="6">
        <v>3</v>
      </c>
      <c r="H2701" s="6">
        <v>84.5</v>
      </c>
      <c r="I2701" s="6">
        <v>15</v>
      </c>
      <c r="J2701" s="6">
        <v>0</v>
      </c>
    </row>
    <row r="2702" spans="2:10" x14ac:dyDescent="0.25">
      <c r="B2702" s="6">
        <v>1</v>
      </c>
      <c r="C2702" s="6">
        <v>58</v>
      </c>
      <c r="D2702" s="6">
        <v>1</v>
      </c>
      <c r="E2702" s="6">
        <v>1</v>
      </c>
      <c r="F2702" s="6">
        <v>1</v>
      </c>
      <c r="G2702" s="6">
        <v>3</v>
      </c>
      <c r="H2702" s="6">
        <v>122</v>
      </c>
      <c r="I2702" s="6">
        <v>20</v>
      </c>
      <c r="J2702" s="6">
        <v>0</v>
      </c>
    </row>
    <row r="2703" spans="2:10" x14ac:dyDescent="0.25">
      <c r="B2703" s="6">
        <v>0</v>
      </c>
      <c r="C2703" s="6">
        <v>61</v>
      </c>
      <c r="D2703" s="6">
        <v>1</v>
      </c>
      <c r="E2703" s="6">
        <v>1</v>
      </c>
      <c r="F2703" s="6">
        <v>1</v>
      </c>
      <c r="G2703" s="6">
        <v>3</v>
      </c>
      <c r="H2703" s="6">
        <v>125</v>
      </c>
      <c r="I2703" s="6">
        <v>20</v>
      </c>
      <c r="J2703" s="6">
        <v>1</v>
      </c>
    </row>
    <row r="2704" spans="2:10" x14ac:dyDescent="0.25">
      <c r="B2704" s="6">
        <v>1</v>
      </c>
      <c r="C2704" s="6">
        <v>57</v>
      </c>
      <c r="D2704" s="6">
        <v>1</v>
      </c>
      <c r="E2704" s="6">
        <v>1</v>
      </c>
      <c r="F2704" s="6">
        <v>1</v>
      </c>
      <c r="G2704" s="6">
        <v>3</v>
      </c>
      <c r="H2704" s="6">
        <v>50</v>
      </c>
      <c r="I2704" s="6">
        <v>13</v>
      </c>
      <c r="J2704" s="6">
        <v>0</v>
      </c>
    </row>
    <row r="2705" spans="2:10" x14ac:dyDescent="0.25">
      <c r="B2705" s="6">
        <v>0</v>
      </c>
      <c r="C2705" s="6">
        <v>41</v>
      </c>
      <c r="D2705" s="6">
        <v>1</v>
      </c>
      <c r="E2705" s="6">
        <v>1</v>
      </c>
      <c r="F2705" s="6">
        <v>1</v>
      </c>
      <c r="G2705" s="6">
        <v>2</v>
      </c>
      <c r="H2705" s="6">
        <v>20</v>
      </c>
      <c r="I2705" s="6">
        <v>9</v>
      </c>
      <c r="J2705" s="6">
        <v>1</v>
      </c>
    </row>
    <row r="2706" spans="2:10" x14ac:dyDescent="0.25">
      <c r="B2706" s="6">
        <v>0</v>
      </c>
      <c r="C2706" s="6">
        <v>33</v>
      </c>
      <c r="D2706" s="6">
        <v>1</v>
      </c>
      <c r="E2706" s="6">
        <v>0</v>
      </c>
      <c r="F2706" s="6">
        <v>1</v>
      </c>
      <c r="G2706" s="6">
        <v>2</v>
      </c>
      <c r="H2706" s="6">
        <v>37</v>
      </c>
      <c r="I2706" s="6">
        <v>18</v>
      </c>
      <c r="J2706" s="6">
        <v>0</v>
      </c>
    </row>
    <row r="2707" spans="2:10" x14ac:dyDescent="0.25">
      <c r="B2707" s="6">
        <v>1</v>
      </c>
      <c r="C2707" s="6">
        <v>51</v>
      </c>
      <c r="D2707" s="6">
        <v>1</v>
      </c>
      <c r="E2707" s="6">
        <v>1</v>
      </c>
      <c r="F2707" s="6">
        <v>0</v>
      </c>
      <c r="G2707" s="6">
        <v>2</v>
      </c>
      <c r="H2707" s="6">
        <v>48</v>
      </c>
      <c r="I2707" s="6">
        <v>16</v>
      </c>
      <c r="J2707" s="6">
        <v>0</v>
      </c>
    </row>
    <row r="2708" spans="2:10" x14ac:dyDescent="0.25">
      <c r="B2708" s="6">
        <v>0</v>
      </c>
      <c r="C2708" s="6">
        <v>56</v>
      </c>
      <c r="D2708" s="6">
        <v>1</v>
      </c>
      <c r="E2708" s="6">
        <v>1</v>
      </c>
      <c r="F2708" s="6">
        <v>1</v>
      </c>
      <c r="G2708" s="6">
        <v>2</v>
      </c>
      <c r="H2708" s="6">
        <v>112</v>
      </c>
      <c r="I2708" s="6">
        <v>18</v>
      </c>
      <c r="J2708" s="6">
        <v>1</v>
      </c>
    </row>
    <row r="2709" spans="2:10" x14ac:dyDescent="0.25">
      <c r="B2709" s="6">
        <v>1</v>
      </c>
      <c r="C2709" s="6">
        <v>54</v>
      </c>
      <c r="D2709" s="6">
        <v>1</v>
      </c>
      <c r="E2709" s="6">
        <v>0</v>
      </c>
      <c r="F2709" s="6">
        <v>1</v>
      </c>
      <c r="G2709" s="6">
        <v>5</v>
      </c>
      <c r="H2709" s="6">
        <v>33</v>
      </c>
      <c r="I2709" s="6">
        <v>13</v>
      </c>
      <c r="J2709" s="6">
        <v>1</v>
      </c>
    </row>
    <row r="2710" spans="2:10" x14ac:dyDescent="0.25">
      <c r="B2710" s="6">
        <v>1</v>
      </c>
      <c r="C2710" s="6">
        <v>34</v>
      </c>
      <c r="D2710" s="6">
        <v>1</v>
      </c>
      <c r="E2710" s="6">
        <v>0</v>
      </c>
      <c r="F2710" s="6">
        <v>1</v>
      </c>
      <c r="G2710" s="6">
        <v>4</v>
      </c>
      <c r="H2710" s="6">
        <v>100</v>
      </c>
      <c r="I2710" s="6">
        <v>15</v>
      </c>
      <c r="J2710" s="6">
        <v>1</v>
      </c>
    </row>
    <row r="2711" spans="2:10" x14ac:dyDescent="0.25">
      <c r="B2711" s="6">
        <v>0</v>
      </c>
      <c r="C2711" s="6">
        <v>52</v>
      </c>
      <c r="D2711" s="6">
        <v>1</v>
      </c>
      <c r="E2711" s="6">
        <v>1</v>
      </c>
      <c r="F2711" s="6">
        <v>1</v>
      </c>
      <c r="G2711" s="6">
        <v>2</v>
      </c>
      <c r="H2711" s="6">
        <v>256</v>
      </c>
      <c r="I2711" s="6">
        <v>15</v>
      </c>
      <c r="J2711" s="6">
        <v>0</v>
      </c>
    </row>
    <row r="2712" spans="2:10" x14ac:dyDescent="0.25">
      <c r="B2712" s="6">
        <v>1</v>
      </c>
      <c r="C2712" s="6">
        <v>59</v>
      </c>
      <c r="D2712" s="6">
        <v>1</v>
      </c>
      <c r="E2712" s="6">
        <v>1</v>
      </c>
      <c r="F2712" s="6">
        <v>0</v>
      </c>
      <c r="G2712" s="6">
        <v>1</v>
      </c>
      <c r="H2712" s="6">
        <v>83</v>
      </c>
      <c r="I2712" s="6">
        <v>13</v>
      </c>
      <c r="J2712" s="6">
        <v>1</v>
      </c>
    </row>
    <row r="2713" spans="2:10" x14ac:dyDescent="0.25">
      <c r="B2713" s="6">
        <v>1</v>
      </c>
      <c r="C2713" s="6">
        <v>69</v>
      </c>
      <c r="D2713" s="6">
        <v>1</v>
      </c>
      <c r="E2713" s="6">
        <v>1</v>
      </c>
      <c r="F2713" s="6">
        <v>1</v>
      </c>
      <c r="G2713" s="6">
        <v>5</v>
      </c>
      <c r="H2713" s="6">
        <v>103</v>
      </c>
      <c r="I2713" s="6">
        <v>20</v>
      </c>
      <c r="J2713" s="6">
        <v>0</v>
      </c>
    </row>
    <row r="2714" spans="2:10" x14ac:dyDescent="0.25">
      <c r="B2714" s="6">
        <v>0</v>
      </c>
      <c r="C2714" s="6">
        <v>48</v>
      </c>
      <c r="D2714" s="6">
        <v>1</v>
      </c>
      <c r="E2714" s="6">
        <v>1</v>
      </c>
      <c r="F2714" s="6">
        <v>1</v>
      </c>
      <c r="G2714" s="6">
        <v>4</v>
      </c>
      <c r="H2714" s="6">
        <v>116.5</v>
      </c>
      <c r="I2714" s="6">
        <v>18</v>
      </c>
      <c r="J2714" s="6">
        <v>1</v>
      </c>
    </row>
    <row r="2715" spans="2:10" x14ac:dyDescent="0.25">
      <c r="B2715" s="6">
        <v>0</v>
      </c>
      <c r="C2715" s="6">
        <v>37</v>
      </c>
      <c r="D2715" s="6">
        <v>0</v>
      </c>
      <c r="E2715" s="6">
        <v>1</v>
      </c>
      <c r="F2715" s="6">
        <v>0</v>
      </c>
      <c r="G2715" s="6">
        <v>3</v>
      </c>
      <c r="H2715" s="6">
        <v>21</v>
      </c>
      <c r="I2715" s="6">
        <v>8</v>
      </c>
      <c r="J2715" s="6">
        <v>1</v>
      </c>
    </row>
    <row r="2716" spans="2:10" x14ac:dyDescent="0.25">
      <c r="B2716" s="6">
        <v>1</v>
      </c>
      <c r="C2716" s="6">
        <v>63</v>
      </c>
      <c r="D2716" s="6">
        <v>1</v>
      </c>
      <c r="E2716" s="6">
        <v>1</v>
      </c>
      <c r="F2716" s="6">
        <v>1</v>
      </c>
      <c r="G2716" s="6">
        <v>3</v>
      </c>
      <c r="H2716" s="6">
        <v>44</v>
      </c>
      <c r="I2716" s="6">
        <v>20</v>
      </c>
      <c r="J2716" s="6">
        <v>0</v>
      </c>
    </row>
    <row r="2717" spans="2:10" x14ac:dyDescent="0.25">
      <c r="B2717" s="6">
        <v>1</v>
      </c>
      <c r="C2717" s="6">
        <v>53</v>
      </c>
      <c r="D2717" s="6">
        <v>1</v>
      </c>
      <c r="E2717" s="6">
        <v>1</v>
      </c>
      <c r="F2717" s="6">
        <v>1</v>
      </c>
      <c r="G2717" s="6">
        <v>5</v>
      </c>
      <c r="H2717" s="6">
        <v>71</v>
      </c>
      <c r="I2717" s="6">
        <v>16</v>
      </c>
      <c r="J2717" s="6">
        <v>0</v>
      </c>
    </row>
    <row r="2718" spans="2:10" x14ac:dyDescent="0.25">
      <c r="B2718" s="6">
        <v>1</v>
      </c>
      <c r="C2718" s="6">
        <v>41</v>
      </c>
      <c r="D2718" s="6">
        <v>1</v>
      </c>
      <c r="E2718" s="6">
        <v>1</v>
      </c>
      <c r="F2718" s="6">
        <v>1</v>
      </c>
      <c r="G2718" s="6">
        <v>4</v>
      </c>
      <c r="H2718" s="6">
        <v>120</v>
      </c>
      <c r="I2718" s="6">
        <v>15</v>
      </c>
      <c r="J2718" s="6">
        <v>0</v>
      </c>
    </row>
    <row r="2719" spans="2:10" x14ac:dyDescent="0.25">
      <c r="B2719" s="6">
        <v>1</v>
      </c>
      <c r="C2719" s="6">
        <v>62</v>
      </c>
      <c r="D2719" s="6">
        <v>1</v>
      </c>
      <c r="E2719" s="6">
        <v>1</v>
      </c>
      <c r="F2719" s="6">
        <v>1</v>
      </c>
      <c r="G2719" s="6">
        <v>4</v>
      </c>
      <c r="H2719" s="6">
        <v>85</v>
      </c>
      <c r="I2719" s="6">
        <v>20</v>
      </c>
      <c r="J2719" s="6">
        <v>0</v>
      </c>
    </row>
    <row r="2720" spans="2:10" x14ac:dyDescent="0.25">
      <c r="B2720" s="6">
        <v>1</v>
      </c>
      <c r="C2720" s="6">
        <v>55</v>
      </c>
      <c r="D2720" s="6">
        <v>1</v>
      </c>
      <c r="E2720" s="6">
        <v>1</v>
      </c>
      <c r="F2720" s="6">
        <v>0</v>
      </c>
      <c r="G2720" s="6">
        <v>2</v>
      </c>
      <c r="H2720" s="6">
        <v>11</v>
      </c>
      <c r="I2720" s="6">
        <v>20</v>
      </c>
      <c r="J2720" s="6">
        <v>0</v>
      </c>
    </row>
    <row r="2721" spans="2:10" x14ac:dyDescent="0.25">
      <c r="B2721" s="6">
        <v>1</v>
      </c>
      <c r="C2721" s="6">
        <v>61</v>
      </c>
      <c r="D2721" s="6">
        <v>1</v>
      </c>
      <c r="E2721" s="6">
        <v>1</v>
      </c>
      <c r="F2721" s="6">
        <v>1</v>
      </c>
      <c r="G2721" s="6">
        <v>3</v>
      </c>
      <c r="H2721" s="6">
        <v>92</v>
      </c>
      <c r="I2721" s="6">
        <v>16</v>
      </c>
      <c r="J2721" s="6">
        <v>0</v>
      </c>
    </row>
    <row r="2722" spans="2:10" x14ac:dyDescent="0.25">
      <c r="B2722" s="6">
        <v>1</v>
      </c>
      <c r="C2722" s="6">
        <v>47</v>
      </c>
      <c r="D2722" s="6">
        <v>1</v>
      </c>
      <c r="E2722" s="6">
        <v>1</v>
      </c>
      <c r="F2722" s="6">
        <v>1</v>
      </c>
      <c r="G2722" s="6">
        <v>3</v>
      </c>
      <c r="H2722" s="6">
        <v>134</v>
      </c>
      <c r="I2722" s="6">
        <v>15</v>
      </c>
      <c r="J2722" s="6">
        <v>0</v>
      </c>
    </row>
    <row r="2723" spans="2:10" x14ac:dyDescent="0.25">
      <c r="B2723" s="6">
        <v>1</v>
      </c>
      <c r="C2723" s="6">
        <v>52</v>
      </c>
      <c r="D2723" s="6">
        <v>1</v>
      </c>
      <c r="E2723" s="6">
        <v>1</v>
      </c>
      <c r="F2723" s="6">
        <v>1</v>
      </c>
      <c r="G2723" s="6">
        <v>3</v>
      </c>
      <c r="H2723" s="6">
        <v>215</v>
      </c>
      <c r="I2723" s="6">
        <v>20</v>
      </c>
      <c r="J2723" s="6">
        <v>0</v>
      </c>
    </row>
    <row r="2724" spans="2:10" x14ac:dyDescent="0.25">
      <c r="B2724" s="6">
        <v>1</v>
      </c>
      <c r="C2724" s="6">
        <v>75</v>
      </c>
      <c r="D2724" s="6">
        <v>1</v>
      </c>
      <c r="E2724" s="6">
        <v>1</v>
      </c>
      <c r="F2724" s="6">
        <v>1</v>
      </c>
      <c r="G2724" s="6">
        <v>2</v>
      </c>
      <c r="H2724" s="6">
        <v>28</v>
      </c>
      <c r="I2724" s="6">
        <v>20</v>
      </c>
      <c r="J2724" s="6">
        <v>0</v>
      </c>
    </row>
    <row r="2725" spans="2:10" x14ac:dyDescent="0.25">
      <c r="B2725" s="6">
        <v>0</v>
      </c>
      <c r="C2725" s="6">
        <v>49</v>
      </c>
      <c r="D2725" s="6">
        <v>1</v>
      </c>
      <c r="E2725" s="6">
        <v>0</v>
      </c>
      <c r="F2725" s="6">
        <v>1</v>
      </c>
      <c r="G2725" s="6">
        <v>3</v>
      </c>
      <c r="H2725" s="6">
        <v>124</v>
      </c>
      <c r="I2725" s="6">
        <v>12</v>
      </c>
      <c r="J2725" s="6">
        <v>0</v>
      </c>
    </row>
    <row r="2726" spans="2:10" x14ac:dyDescent="0.25">
      <c r="B2726" s="6">
        <v>0</v>
      </c>
      <c r="C2726" s="6">
        <v>45</v>
      </c>
      <c r="D2726" s="6">
        <v>1</v>
      </c>
      <c r="E2726" s="6">
        <v>1</v>
      </c>
      <c r="F2726" s="6">
        <v>1</v>
      </c>
      <c r="G2726" s="6">
        <v>3</v>
      </c>
      <c r="H2726" s="6">
        <v>40</v>
      </c>
      <c r="I2726" s="6">
        <v>8</v>
      </c>
      <c r="J2726" s="6">
        <v>0</v>
      </c>
    </row>
    <row r="2727" spans="2:10" x14ac:dyDescent="0.25">
      <c r="B2727" s="6">
        <v>0</v>
      </c>
      <c r="C2727" s="6">
        <v>51</v>
      </c>
      <c r="D2727" s="6">
        <v>0</v>
      </c>
      <c r="E2727" s="6">
        <v>1</v>
      </c>
      <c r="F2727" s="6">
        <v>0</v>
      </c>
      <c r="G2727" s="6">
        <v>2</v>
      </c>
      <c r="H2727" s="6">
        <v>133</v>
      </c>
      <c r="I2727" s="6">
        <v>18</v>
      </c>
      <c r="J2727" s="6">
        <v>1</v>
      </c>
    </row>
    <row r="2728" spans="2:10" x14ac:dyDescent="0.25">
      <c r="B2728" s="6">
        <v>0</v>
      </c>
      <c r="C2728" s="6">
        <v>47</v>
      </c>
      <c r="D2728" s="6">
        <v>1</v>
      </c>
      <c r="E2728" s="6">
        <v>1</v>
      </c>
      <c r="F2728" s="6">
        <v>1</v>
      </c>
      <c r="G2728" s="6">
        <v>4</v>
      </c>
      <c r="H2728" s="6">
        <v>59.5</v>
      </c>
      <c r="I2728" s="6">
        <v>9</v>
      </c>
      <c r="J2728" s="6">
        <v>1</v>
      </c>
    </row>
    <row r="2729" spans="2:10" x14ac:dyDescent="0.25">
      <c r="B2729" s="6">
        <v>1</v>
      </c>
      <c r="C2729" s="6">
        <v>54</v>
      </c>
      <c r="D2729" s="6">
        <v>1</v>
      </c>
      <c r="E2729" s="6">
        <v>1</v>
      </c>
      <c r="F2729" s="6">
        <v>1</v>
      </c>
      <c r="G2729" s="6">
        <v>5</v>
      </c>
      <c r="H2729" s="6">
        <v>69</v>
      </c>
      <c r="I2729" s="6">
        <v>20</v>
      </c>
      <c r="J2729" s="6">
        <v>0</v>
      </c>
    </row>
    <row r="2730" spans="2:10" x14ac:dyDescent="0.25">
      <c r="B2730" s="6">
        <v>0</v>
      </c>
      <c r="C2730" s="6">
        <v>49</v>
      </c>
      <c r="D2730" s="6">
        <v>1</v>
      </c>
      <c r="E2730" s="6">
        <v>1</v>
      </c>
      <c r="F2730" s="6">
        <v>1</v>
      </c>
      <c r="G2730" s="6">
        <v>2</v>
      </c>
      <c r="H2730" s="6">
        <v>54</v>
      </c>
      <c r="I2730" s="6">
        <v>20</v>
      </c>
      <c r="J2730" s="6">
        <v>1</v>
      </c>
    </row>
    <row r="2731" spans="2:10" x14ac:dyDescent="0.25">
      <c r="B2731" s="6">
        <v>0</v>
      </c>
      <c r="C2731" s="6">
        <v>62</v>
      </c>
      <c r="D2731" s="6">
        <v>1</v>
      </c>
      <c r="E2731" s="6">
        <v>0</v>
      </c>
      <c r="F2731" s="6">
        <v>1</v>
      </c>
      <c r="G2731" s="6">
        <v>3</v>
      </c>
      <c r="H2731" s="6">
        <v>104</v>
      </c>
      <c r="I2731" s="6">
        <v>20</v>
      </c>
      <c r="J2731" s="6">
        <v>1</v>
      </c>
    </row>
    <row r="2732" spans="2:10" x14ac:dyDescent="0.25">
      <c r="B2732" s="6">
        <v>1</v>
      </c>
      <c r="C2732" s="6">
        <v>44</v>
      </c>
      <c r="D2732" s="6">
        <v>1</v>
      </c>
      <c r="E2732" s="6">
        <v>0</v>
      </c>
      <c r="F2732" s="6">
        <v>0</v>
      </c>
      <c r="G2732" s="6">
        <v>2</v>
      </c>
      <c r="H2732" s="6">
        <v>59</v>
      </c>
      <c r="I2732" s="6">
        <v>15</v>
      </c>
      <c r="J2732" s="6">
        <v>0</v>
      </c>
    </row>
    <row r="2733" spans="2:10" x14ac:dyDescent="0.25">
      <c r="B2733" s="6">
        <v>1</v>
      </c>
      <c r="C2733" s="6">
        <v>53</v>
      </c>
      <c r="D2733" s="6">
        <v>1</v>
      </c>
      <c r="E2733" s="6">
        <v>1</v>
      </c>
      <c r="F2733" s="6">
        <v>1</v>
      </c>
      <c r="G2733" s="6">
        <v>5</v>
      </c>
      <c r="H2733" s="6">
        <v>75</v>
      </c>
      <c r="I2733" s="6">
        <v>15</v>
      </c>
      <c r="J2733" s="6">
        <v>0</v>
      </c>
    </row>
    <row r="2734" spans="2:10" x14ac:dyDescent="0.25">
      <c r="B2734" s="6">
        <v>1</v>
      </c>
      <c r="C2734" s="6">
        <v>44</v>
      </c>
      <c r="D2734" s="6">
        <v>1</v>
      </c>
      <c r="E2734" s="6">
        <v>1</v>
      </c>
      <c r="F2734" s="6">
        <v>1</v>
      </c>
      <c r="G2734" s="6">
        <v>3</v>
      </c>
      <c r="H2734" s="6">
        <v>156</v>
      </c>
      <c r="I2734" s="6">
        <v>15</v>
      </c>
      <c r="J2734" s="6">
        <v>1</v>
      </c>
    </row>
    <row r="2735" spans="2:10" x14ac:dyDescent="0.25">
      <c r="B2735" s="6">
        <v>0</v>
      </c>
      <c r="C2735" s="6">
        <v>42</v>
      </c>
      <c r="D2735" s="6">
        <v>1</v>
      </c>
      <c r="E2735" s="6">
        <v>1</v>
      </c>
      <c r="F2735" s="6">
        <v>1</v>
      </c>
      <c r="G2735" s="6">
        <v>5</v>
      </c>
      <c r="H2735" s="6">
        <v>275</v>
      </c>
      <c r="I2735" s="6">
        <v>15</v>
      </c>
      <c r="J2735" s="6">
        <v>1</v>
      </c>
    </row>
    <row r="2736" spans="2:10" x14ac:dyDescent="0.25">
      <c r="B2736" s="6">
        <v>1</v>
      </c>
      <c r="C2736" s="6">
        <v>53</v>
      </c>
      <c r="D2736" s="6">
        <v>1</v>
      </c>
      <c r="E2736" s="6">
        <v>1</v>
      </c>
      <c r="F2736" s="6">
        <v>1</v>
      </c>
      <c r="G2736" s="6">
        <v>4</v>
      </c>
      <c r="H2736" s="6">
        <v>36</v>
      </c>
      <c r="I2736" s="6">
        <v>16</v>
      </c>
      <c r="J2736" s="6">
        <v>1</v>
      </c>
    </row>
    <row r="2737" spans="2:10" x14ac:dyDescent="0.25">
      <c r="B2737" s="6">
        <v>1</v>
      </c>
      <c r="C2737" s="6">
        <v>45</v>
      </c>
      <c r="D2737" s="6">
        <v>1</v>
      </c>
      <c r="E2737" s="6">
        <v>1</v>
      </c>
      <c r="F2737" s="6">
        <v>1</v>
      </c>
      <c r="G2737" s="6">
        <v>6</v>
      </c>
      <c r="H2737" s="6">
        <v>134</v>
      </c>
      <c r="I2737" s="6">
        <v>15</v>
      </c>
      <c r="J2737" s="6">
        <v>0</v>
      </c>
    </row>
    <row r="2738" spans="2:10" x14ac:dyDescent="0.25">
      <c r="B2738" s="6">
        <v>1</v>
      </c>
      <c r="C2738" s="6">
        <v>48</v>
      </c>
      <c r="D2738" s="6">
        <v>1</v>
      </c>
      <c r="E2738" s="6">
        <v>1</v>
      </c>
      <c r="F2738" s="6">
        <v>1</v>
      </c>
      <c r="G2738" s="6">
        <v>4</v>
      </c>
      <c r="H2738" s="6">
        <v>44</v>
      </c>
      <c r="I2738" s="6">
        <v>20</v>
      </c>
      <c r="J2738" s="6">
        <v>0</v>
      </c>
    </row>
    <row r="2739" spans="2:10" x14ac:dyDescent="0.25">
      <c r="B2739" s="6">
        <v>0</v>
      </c>
      <c r="C2739" s="6">
        <v>51</v>
      </c>
      <c r="D2739" s="6">
        <v>1</v>
      </c>
      <c r="E2739" s="6">
        <v>1</v>
      </c>
      <c r="F2739" s="6">
        <v>1</v>
      </c>
      <c r="G2739" s="6">
        <v>3</v>
      </c>
      <c r="H2739" s="6">
        <v>80</v>
      </c>
      <c r="I2739" s="6">
        <v>10</v>
      </c>
      <c r="J2739" s="6">
        <v>1</v>
      </c>
    </row>
    <row r="2740" spans="2:10" x14ac:dyDescent="0.25">
      <c r="B2740" s="6">
        <v>0</v>
      </c>
      <c r="C2740" s="6">
        <v>55</v>
      </c>
      <c r="D2740" s="6">
        <v>1</v>
      </c>
      <c r="E2740" s="6">
        <v>1</v>
      </c>
      <c r="F2740" s="6">
        <v>0</v>
      </c>
      <c r="G2740" s="6">
        <v>2</v>
      </c>
      <c r="H2740" s="6">
        <v>5</v>
      </c>
      <c r="I2740" s="6">
        <v>10</v>
      </c>
      <c r="J2740" s="6">
        <v>0</v>
      </c>
    </row>
    <row r="2741" spans="2:10" x14ac:dyDescent="0.25">
      <c r="B2741" s="6">
        <v>0</v>
      </c>
      <c r="C2741" s="6">
        <v>47</v>
      </c>
      <c r="D2741" s="6">
        <v>1</v>
      </c>
      <c r="E2741" s="6">
        <v>1</v>
      </c>
      <c r="F2741" s="6">
        <v>1</v>
      </c>
      <c r="G2741" s="6">
        <v>3</v>
      </c>
      <c r="H2741" s="6">
        <v>220</v>
      </c>
      <c r="I2741" s="6">
        <v>15</v>
      </c>
      <c r="J2741" s="6">
        <v>1</v>
      </c>
    </row>
    <row r="2742" spans="2:10" x14ac:dyDescent="0.25">
      <c r="B2742" s="6">
        <v>0</v>
      </c>
      <c r="C2742" s="6">
        <v>49</v>
      </c>
      <c r="D2742" s="6">
        <v>1</v>
      </c>
      <c r="E2742" s="6">
        <v>1</v>
      </c>
      <c r="F2742" s="6">
        <v>1</v>
      </c>
      <c r="G2742" s="6">
        <v>4</v>
      </c>
      <c r="H2742" s="6">
        <v>235</v>
      </c>
      <c r="I2742" s="6">
        <v>15</v>
      </c>
      <c r="J2742" s="6">
        <v>0</v>
      </c>
    </row>
    <row r="2743" spans="2:10" x14ac:dyDescent="0.25">
      <c r="B2743" s="6">
        <v>1</v>
      </c>
      <c r="C2743" s="6">
        <v>54</v>
      </c>
      <c r="D2743" s="6">
        <v>1</v>
      </c>
      <c r="E2743" s="6">
        <v>1</v>
      </c>
      <c r="F2743" s="6">
        <v>0</v>
      </c>
      <c r="G2743" s="6">
        <v>1</v>
      </c>
      <c r="H2743" s="6">
        <v>135.5</v>
      </c>
      <c r="I2743" s="6">
        <v>20</v>
      </c>
      <c r="J2743" s="6">
        <v>0</v>
      </c>
    </row>
    <row r="2744" spans="2:10" x14ac:dyDescent="0.25">
      <c r="B2744" s="6">
        <v>0</v>
      </c>
      <c r="C2744" s="6">
        <v>39</v>
      </c>
      <c r="D2744" s="6">
        <v>1</v>
      </c>
      <c r="E2744" s="6">
        <v>1</v>
      </c>
      <c r="F2744" s="6">
        <v>1</v>
      </c>
      <c r="G2744" s="6">
        <v>3</v>
      </c>
      <c r="H2744" s="6">
        <v>205</v>
      </c>
      <c r="I2744" s="6">
        <v>15</v>
      </c>
      <c r="J2744" s="6">
        <v>0</v>
      </c>
    </row>
    <row r="2745" spans="2:10" x14ac:dyDescent="0.25">
      <c r="B2745" s="6">
        <v>0</v>
      </c>
      <c r="C2745" s="6">
        <v>50</v>
      </c>
      <c r="D2745" s="6">
        <v>0</v>
      </c>
      <c r="E2745" s="6">
        <v>1</v>
      </c>
      <c r="F2745" s="6">
        <v>1</v>
      </c>
      <c r="G2745" s="6">
        <v>2</v>
      </c>
      <c r="H2745" s="6">
        <v>360</v>
      </c>
      <c r="I2745" s="6">
        <v>20</v>
      </c>
      <c r="J2745" s="6">
        <v>1</v>
      </c>
    </row>
    <row r="2746" spans="2:10" x14ac:dyDescent="0.25">
      <c r="B2746" s="6">
        <v>0</v>
      </c>
      <c r="C2746" s="6">
        <v>45</v>
      </c>
      <c r="D2746" s="6">
        <v>1</v>
      </c>
      <c r="E2746" s="6">
        <v>1</v>
      </c>
      <c r="F2746" s="6">
        <v>1</v>
      </c>
      <c r="G2746" s="6">
        <v>2</v>
      </c>
      <c r="H2746" s="6">
        <v>60</v>
      </c>
      <c r="I2746" s="6">
        <v>18</v>
      </c>
      <c r="J2746" s="6">
        <v>1</v>
      </c>
    </row>
    <row r="2747" spans="2:10" x14ac:dyDescent="0.25">
      <c r="B2747" s="6">
        <v>1</v>
      </c>
      <c r="C2747" s="6">
        <v>43</v>
      </c>
      <c r="D2747" s="6">
        <v>1</v>
      </c>
      <c r="E2747" s="6">
        <v>1</v>
      </c>
      <c r="F2747" s="6">
        <v>1</v>
      </c>
      <c r="G2747" s="6">
        <v>4</v>
      </c>
      <c r="H2747" s="6">
        <v>148.5</v>
      </c>
      <c r="I2747" s="6">
        <v>15</v>
      </c>
      <c r="J2747" s="6">
        <v>0</v>
      </c>
    </row>
    <row r="2748" spans="2:10" x14ac:dyDescent="0.25">
      <c r="B2748" s="6">
        <v>1</v>
      </c>
      <c r="C2748" s="6">
        <v>40</v>
      </c>
      <c r="D2748" s="6">
        <v>1</v>
      </c>
      <c r="E2748" s="6">
        <v>1</v>
      </c>
      <c r="F2748" s="6">
        <v>1</v>
      </c>
      <c r="G2748" s="6">
        <v>4</v>
      </c>
      <c r="H2748" s="6">
        <v>166</v>
      </c>
      <c r="I2748" s="6">
        <v>15</v>
      </c>
      <c r="J2748" s="6">
        <v>1</v>
      </c>
    </row>
    <row r="2749" spans="2:10" x14ac:dyDescent="0.25">
      <c r="B2749" s="6">
        <v>1</v>
      </c>
      <c r="C2749" s="6">
        <v>59</v>
      </c>
      <c r="D2749" s="6">
        <v>1</v>
      </c>
      <c r="E2749" s="6">
        <v>1</v>
      </c>
      <c r="F2749" s="6">
        <v>0</v>
      </c>
      <c r="G2749" s="6">
        <v>4</v>
      </c>
      <c r="H2749" s="6">
        <v>26</v>
      </c>
      <c r="I2749" s="6">
        <v>20</v>
      </c>
      <c r="J2749" s="6">
        <v>0</v>
      </c>
    </row>
    <row r="2750" spans="2:10" x14ac:dyDescent="0.25">
      <c r="B2750" s="6">
        <v>1</v>
      </c>
      <c r="C2750" s="6">
        <v>62</v>
      </c>
      <c r="D2750" s="6">
        <v>1</v>
      </c>
      <c r="E2750" s="6">
        <v>1</v>
      </c>
      <c r="F2750" s="6">
        <v>1</v>
      </c>
      <c r="G2750" s="6">
        <v>3</v>
      </c>
      <c r="H2750" s="6">
        <v>100</v>
      </c>
      <c r="I2750" s="6">
        <v>20</v>
      </c>
      <c r="J2750" s="6">
        <v>0</v>
      </c>
    </row>
    <row r="2751" spans="2:10" x14ac:dyDescent="0.25">
      <c r="B2751" s="6">
        <v>0</v>
      </c>
      <c r="C2751" s="6">
        <v>64</v>
      </c>
      <c r="D2751" s="6">
        <v>1</v>
      </c>
      <c r="E2751" s="6">
        <v>1</v>
      </c>
      <c r="F2751" s="6">
        <v>1</v>
      </c>
      <c r="G2751" s="6">
        <v>4</v>
      </c>
      <c r="H2751" s="6">
        <v>41</v>
      </c>
      <c r="I2751" s="6">
        <v>20</v>
      </c>
      <c r="J2751" s="6">
        <v>1</v>
      </c>
    </row>
    <row r="2752" spans="2:10" x14ac:dyDescent="0.25">
      <c r="B2752" s="6">
        <v>1</v>
      </c>
      <c r="C2752" s="6">
        <v>49</v>
      </c>
      <c r="D2752" s="6">
        <v>0</v>
      </c>
      <c r="E2752" s="6">
        <v>1</v>
      </c>
      <c r="F2752" s="6">
        <v>0</v>
      </c>
      <c r="G2752" s="6">
        <v>3</v>
      </c>
      <c r="H2752" s="6">
        <v>54</v>
      </c>
      <c r="I2752" s="6">
        <v>15</v>
      </c>
      <c r="J2752" s="6">
        <v>1</v>
      </c>
    </row>
    <row r="2753" spans="2:10" x14ac:dyDescent="0.25">
      <c r="B2753" s="6">
        <v>0</v>
      </c>
      <c r="C2753" s="6">
        <v>60</v>
      </c>
      <c r="D2753" s="6">
        <v>1</v>
      </c>
      <c r="E2753" s="6">
        <v>1</v>
      </c>
      <c r="F2753" s="6">
        <v>1</v>
      </c>
      <c r="G2753" s="6">
        <v>3</v>
      </c>
      <c r="H2753" s="6">
        <v>132</v>
      </c>
      <c r="I2753" s="6">
        <v>20</v>
      </c>
      <c r="J2753" s="6">
        <v>1</v>
      </c>
    </row>
    <row r="2754" spans="2:10" x14ac:dyDescent="0.25">
      <c r="B2754" s="6">
        <v>0</v>
      </c>
      <c r="C2754" s="6">
        <v>52</v>
      </c>
      <c r="D2754" s="6">
        <v>1</v>
      </c>
      <c r="E2754" s="6">
        <v>1</v>
      </c>
      <c r="F2754" s="6">
        <v>1</v>
      </c>
      <c r="G2754" s="6">
        <v>3</v>
      </c>
      <c r="H2754" s="6">
        <v>86</v>
      </c>
      <c r="I2754" s="6">
        <v>12</v>
      </c>
      <c r="J2754" s="6">
        <v>1</v>
      </c>
    </row>
    <row r="2755" spans="2:10" x14ac:dyDescent="0.25">
      <c r="B2755" s="6">
        <v>0</v>
      </c>
      <c r="C2755" s="6">
        <v>56</v>
      </c>
      <c r="D2755" s="6">
        <v>1</v>
      </c>
      <c r="E2755" s="6">
        <v>1</v>
      </c>
      <c r="F2755" s="6">
        <v>1</v>
      </c>
      <c r="G2755" s="6">
        <v>5</v>
      </c>
      <c r="H2755" s="6">
        <v>152</v>
      </c>
      <c r="I2755" s="6">
        <v>20</v>
      </c>
      <c r="J2755" s="6">
        <v>1</v>
      </c>
    </row>
    <row r="2756" spans="2:10" x14ac:dyDescent="0.25">
      <c r="B2756" s="6">
        <v>0</v>
      </c>
      <c r="C2756" s="6">
        <v>35</v>
      </c>
      <c r="D2756" s="6">
        <v>0</v>
      </c>
      <c r="E2756" s="6">
        <v>1</v>
      </c>
      <c r="F2756" s="6">
        <v>0</v>
      </c>
      <c r="G2756" s="6">
        <v>1</v>
      </c>
      <c r="H2756" s="6">
        <v>82.5</v>
      </c>
      <c r="I2756" s="6">
        <v>8</v>
      </c>
      <c r="J2756" s="6">
        <v>0</v>
      </c>
    </row>
    <row r="2757" spans="2:10" x14ac:dyDescent="0.25">
      <c r="B2757" s="6">
        <v>0</v>
      </c>
      <c r="C2757" s="6">
        <v>64</v>
      </c>
      <c r="D2757" s="6">
        <v>1</v>
      </c>
      <c r="E2757" s="6">
        <v>1</v>
      </c>
      <c r="F2757" s="6">
        <v>0</v>
      </c>
      <c r="G2757" s="6">
        <v>5</v>
      </c>
      <c r="H2757" s="6">
        <v>28</v>
      </c>
      <c r="I2757" s="6">
        <v>8</v>
      </c>
      <c r="J2757" s="6">
        <v>0</v>
      </c>
    </row>
    <row r="2758" spans="2:10" x14ac:dyDescent="0.25">
      <c r="B2758" s="6">
        <v>1</v>
      </c>
      <c r="C2758" s="6">
        <v>57</v>
      </c>
      <c r="D2758" s="6">
        <v>1</v>
      </c>
      <c r="E2758" s="6">
        <v>1</v>
      </c>
      <c r="F2758" s="6">
        <v>1</v>
      </c>
      <c r="G2758" s="6">
        <v>3</v>
      </c>
      <c r="H2758" s="6">
        <v>96.5</v>
      </c>
      <c r="I2758" s="6">
        <v>15</v>
      </c>
      <c r="J2758" s="6">
        <v>1</v>
      </c>
    </row>
    <row r="2759" spans="2:10" x14ac:dyDescent="0.25">
      <c r="B2759" s="6">
        <v>1</v>
      </c>
      <c r="C2759" s="6">
        <v>58</v>
      </c>
      <c r="D2759" s="6">
        <v>1</v>
      </c>
      <c r="E2759" s="6">
        <v>1</v>
      </c>
      <c r="F2759" s="6">
        <v>1</v>
      </c>
      <c r="G2759" s="6">
        <v>2</v>
      </c>
      <c r="H2759" s="6">
        <v>142</v>
      </c>
      <c r="I2759" s="6">
        <v>20</v>
      </c>
      <c r="J2759" s="6">
        <v>0</v>
      </c>
    </row>
    <row r="2760" spans="2:10" x14ac:dyDescent="0.25">
      <c r="B2760" s="6">
        <v>1</v>
      </c>
      <c r="C2760" s="6">
        <v>47</v>
      </c>
      <c r="D2760" s="6">
        <v>1</v>
      </c>
      <c r="E2760" s="6">
        <v>1</v>
      </c>
      <c r="F2760" s="6">
        <v>0</v>
      </c>
      <c r="G2760" s="6">
        <v>1</v>
      </c>
      <c r="H2760" s="6">
        <v>102</v>
      </c>
      <c r="I2760" s="6">
        <v>20</v>
      </c>
      <c r="J2760" s="6">
        <v>0</v>
      </c>
    </row>
    <row r="2761" spans="2:10" x14ac:dyDescent="0.25">
      <c r="B2761" s="6">
        <v>1</v>
      </c>
      <c r="C2761" s="6">
        <v>45</v>
      </c>
      <c r="D2761" s="6">
        <v>0</v>
      </c>
      <c r="E2761" s="6">
        <v>0</v>
      </c>
      <c r="F2761" s="6">
        <v>1</v>
      </c>
      <c r="G2761" s="6">
        <v>3</v>
      </c>
      <c r="H2761" s="6">
        <v>95.5</v>
      </c>
      <c r="I2761" s="6">
        <v>16</v>
      </c>
      <c r="J2761" s="6">
        <v>1</v>
      </c>
    </row>
    <row r="2762" spans="2:10" x14ac:dyDescent="0.25">
      <c r="B2762" s="6">
        <v>0</v>
      </c>
      <c r="C2762" s="6">
        <v>47</v>
      </c>
      <c r="D2762" s="6">
        <v>1</v>
      </c>
      <c r="E2762" s="6">
        <v>1</v>
      </c>
      <c r="F2762" s="6">
        <v>0</v>
      </c>
      <c r="G2762" s="6">
        <v>1</v>
      </c>
      <c r="H2762" s="6">
        <v>242</v>
      </c>
      <c r="I2762" s="6">
        <v>15</v>
      </c>
      <c r="J2762" s="6">
        <v>1</v>
      </c>
    </row>
    <row r="2763" spans="2:10" x14ac:dyDescent="0.25">
      <c r="B2763" s="6">
        <v>1</v>
      </c>
      <c r="C2763" s="6">
        <v>55</v>
      </c>
      <c r="D2763" s="6">
        <v>1</v>
      </c>
      <c r="E2763" s="6">
        <v>1</v>
      </c>
      <c r="F2763" s="6">
        <v>1</v>
      </c>
      <c r="G2763" s="6">
        <v>7</v>
      </c>
      <c r="H2763" s="6">
        <v>72</v>
      </c>
      <c r="I2763" s="6">
        <v>13</v>
      </c>
      <c r="J2763" s="6">
        <v>0</v>
      </c>
    </row>
    <row r="2764" spans="2:10" x14ac:dyDescent="0.25">
      <c r="B2764" s="6">
        <v>0</v>
      </c>
      <c r="C2764" s="6">
        <v>55</v>
      </c>
      <c r="D2764" s="6">
        <v>1</v>
      </c>
      <c r="E2764" s="6">
        <v>1</v>
      </c>
      <c r="F2764" s="6">
        <v>1</v>
      </c>
      <c r="G2764" s="6">
        <v>6</v>
      </c>
      <c r="H2764" s="6">
        <v>173</v>
      </c>
      <c r="I2764" s="6">
        <v>12</v>
      </c>
      <c r="J2764" s="6">
        <v>1</v>
      </c>
    </row>
    <row r="2765" spans="2:10" x14ac:dyDescent="0.25">
      <c r="B2765" s="6">
        <v>1</v>
      </c>
      <c r="C2765" s="6">
        <v>49</v>
      </c>
      <c r="D2765" s="6">
        <v>1</v>
      </c>
      <c r="E2765" s="6">
        <v>1</v>
      </c>
      <c r="F2765" s="6">
        <v>0</v>
      </c>
      <c r="G2765" s="6">
        <v>1</v>
      </c>
      <c r="H2765" s="6">
        <v>69</v>
      </c>
      <c r="I2765" s="6">
        <v>20</v>
      </c>
      <c r="J2765" s="6">
        <v>0</v>
      </c>
    </row>
    <row r="2766" spans="2:10" x14ac:dyDescent="0.25">
      <c r="B2766" s="6">
        <v>1</v>
      </c>
      <c r="C2766" s="6">
        <v>46</v>
      </c>
      <c r="D2766" s="6">
        <v>0</v>
      </c>
      <c r="E2766" s="6">
        <v>1</v>
      </c>
      <c r="F2766" s="6">
        <v>0</v>
      </c>
      <c r="G2766" s="6">
        <v>1</v>
      </c>
      <c r="H2766" s="6">
        <v>89</v>
      </c>
      <c r="I2766" s="6">
        <v>18</v>
      </c>
      <c r="J2766" s="6">
        <v>0</v>
      </c>
    </row>
    <row r="2767" spans="2:10" x14ac:dyDescent="0.25">
      <c r="B2767" s="6">
        <v>0</v>
      </c>
      <c r="C2767" s="6">
        <v>57</v>
      </c>
      <c r="D2767" s="6">
        <v>1</v>
      </c>
      <c r="E2767" s="6">
        <v>0</v>
      </c>
      <c r="F2767" s="6">
        <v>1</v>
      </c>
      <c r="G2767" s="6">
        <v>2</v>
      </c>
      <c r="H2767" s="6">
        <v>31</v>
      </c>
      <c r="I2767" s="6">
        <v>8</v>
      </c>
      <c r="J2767" s="6">
        <v>0</v>
      </c>
    </row>
    <row r="2768" spans="2:10" x14ac:dyDescent="0.25">
      <c r="B2768" s="6">
        <v>1</v>
      </c>
      <c r="C2768" s="6">
        <v>59</v>
      </c>
      <c r="D2768" s="6">
        <v>1</v>
      </c>
      <c r="E2768" s="6">
        <v>1</v>
      </c>
      <c r="F2768" s="6">
        <v>1</v>
      </c>
      <c r="G2768" s="6">
        <v>3</v>
      </c>
      <c r="H2768" s="6">
        <v>106</v>
      </c>
      <c r="I2768" s="6">
        <v>20</v>
      </c>
      <c r="J2768" s="6">
        <v>0</v>
      </c>
    </row>
    <row r="2769" spans="2:10" x14ac:dyDescent="0.25">
      <c r="B2769" s="6">
        <v>0</v>
      </c>
      <c r="C2769" s="6">
        <v>37</v>
      </c>
      <c r="D2769" s="6">
        <v>1</v>
      </c>
      <c r="E2769" s="6">
        <v>1</v>
      </c>
      <c r="F2769" s="6">
        <v>0</v>
      </c>
      <c r="G2769" s="6">
        <v>1</v>
      </c>
      <c r="H2769" s="6">
        <v>102</v>
      </c>
      <c r="I2769" s="6">
        <v>18</v>
      </c>
      <c r="J2769" s="6">
        <v>1</v>
      </c>
    </row>
    <row r="2770" spans="2:10" x14ac:dyDescent="0.25">
      <c r="B2770" s="6">
        <v>0</v>
      </c>
      <c r="C2770" s="6">
        <v>58</v>
      </c>
      <c r="D2770" s="6">
        <v>0</v>
      </c>
      <c r="E2770" s="6">
        <v>1</v>
      </c>
      <c r="F2770" s="6">
        <v>1</v>
      </c>
      <c r="G2770" s="6">
        <v>5</v>
      </c>
      <c r="H2770" s="6">
        <v>75</v>
      </c>
      <c r="I2770" s="6">
        <v>20</v>
      </c>
      <c r="J2770" s="6">
        <v>1</v>
      </c>
    </row>
    <row r="2771" spans="2:10" x14ac:dyDescent="0.25">
      <c r="B2771" s="6">
        <v>0</v>
      </c>
      <c r="C2771" s="6">
        <v>47</v>
      </c>
      <c r="D2771" s="6">
        <v>1</v>
      </c>
      <c r="E2771" s="6">
        <v>0</v>
      </c>
      <c r="F2771" s="6">
        <v>1</v>
      </c>
      <c r="G2771" s="6">
        <v>4</v>
      </c>
      <c r="H2771" s="6">
        <v>123</v>
      </c>
      <c r="I2771" s="6">
        <v>18</v>
      </c>
      <c r="J2771" s="6">
        <v>0</v>
      </c>
    </row>
    <row r="2772" spans="2:10" x14ac:dyDescent="0.25">
      <c r="B2772" s="6">
        <v>1</v>
      </c>
      <c r="C2772" s="6">
        <v>52</v>
      </c>
      <c r="D2772" s="6">
        <v>1</v>
      </c>
      <c r="E2772" s="6">
        <v>1</v>
      </c>
      <c r="F2772" s="6">
        <v>1</v>
      </c>
      <c r="G2772" s="6">
        <v>2</v>
      </c>
      <c r="H2772" s="6">
        <v>154</v>
      </c>
      <c r="I2772" s="6">
        <v>13</v>
      </c>
      <c r="J2772" s="6">
        <v>1</v>
      </c>
    </row>
    <row r="2773" spans="2:10" x14ac:dyDescent="0.25">
      <c r="B2773" s="6">
        <v>0</v>
      </c>
      <c r="C2773" s="6">
        <v>53</v>
      </c>
      <c r="D2773" s="6">
        <v>0</v>
      </c>
      <c r="E2773" s="6">
        <v>1</v>
      </c>
      <c r="F2773" s="6">
        <v>1</v>
      </c>
      <c r="G2773" s="6">
        <v>6</v>
      </c>
      <c r="H2773" s="6">
        <v>92</v>
      </c>
      <c r="I2773" s="6">
        <v>18</v>
      </c>
      <c r="J2773" s="6">
        <v>1</v>
      </c>
    </row>
    <row r="2774" spans="2:10" x14ac:dyDescent="0.25">
      <c r="B2774" s="6">
        <v>1</v>
      </c>
      <c r="C2774" s="6">
        <v>57</v>
      </c>
      <c r="D2774" s="6">
        <v>1</v>
      </c>
      <c r="E2774" s="6">
        <v>1</v>
      </c>
      <c r="F2774" s="6">
        <v>1</v>
      </c>
      <c r="G2774" s="6">
        <v>6</v>
      </c>
      <c r="H2774" s="6">
        <v>21</v>
      </c>
      <c r="I2774" s="6">
        <v>12</v>
      </c>
      <c r="J2774" s="6">
        <v>0</v>
      </c>
    </row>
    <row r="2775" spans="2:10" x14ac:dyDescent="0.25">
      <c r="B2775" s="6">
        <v>0</v>
      </c>
      <c r="C2775" s="6">
        <v>53</v>
      </c>
      <c r="D2775" s="6">
        <v>1</v>
      </c>
      <c r="E2775" s="6">
        <v>0</v>
      </c>
      <c r="F2775" s="6">
        <v>0</v>
      </c>
      <c r="G2775" s="6">
        <v>2</v>
      </c>
      <c r="H2775" s="6">
        <v>111</v>
      </c>
      <c r="I2775" s="6">
        <v>18</v>
      </c>
      <c r="J2775" s="6">
        <v>0</v>
      </c>
    </row>
    <row r="2776" spans="2:10" x14ac:dyDescent="0.25">
      <c r="B2776" s="6">
        <v>1</v>
      </c>
      <c r="C2776" s="6">
        <v>59</v>
      </c>
      <c r="D2776" s="6">
        <v>1</v>
      </c>
      <c r="E2776" s="6">
        <v>1</v>
      </c>
      <c r="F2776" s="6">
        <v>1</v>
      </c>
      <c r="G2776" s="6">
        <v>2</v>
      </c>
      <c r="H2776" s="6">
        <v>116.5</v>
      </c>
      <c r="I2776" s="6">
        <v>20</v>
      </c>
      <c r="J2776" s="6">
        <v>0</v>
      </c>
    </row>
    <row r="2777" spans="2:10" x14ac:dyDescent="0.25">
      <c r="B2777" s="6">
        <v>0</v>
      </c>
      <c r="C2777" s="6">
        <v>49</v>
      </c>
      <c r="D2777" s="6">
        <v>1</v>
      </c>
      <c r="E2777" s="6">
        <v>1</v>
      </c>
      <c r="F2777" s="6">
        <v>0</v>
      </c>
      <c r="G2777" s="6">
        <v>1</v>
      </c>
      <c r="H2777" s="6">
        <v>63.5</v>
      </c>
      <c r="I2777" s="6">
        <v>9</v>
      </c>
      <c r="J2777" s="6">
        <v>1</v>
      </c>
    </row>
    <row r="2778" spans="2:10" x14ac:dyDescent="0.25">
      <c r="B2778" s="6">
        <v>0</v>
      </c>
      <c r="C2778" s="6">
        <v>53</v>
      </c>
      <c r="D2778" s="6">
        <v>1</v>
      </c>
      <c r="E2778" s="6">
        <v>1</v>
      </c>
      <c r="F2778" s="6">
        <v>1</v>
      </c>
      <c r="G2778" s="6">
        <v>2</v>
      </c>
      <c r="H2778" s="6">
        <v>30</v>
      </c>
      <c r="I2778" s="6">
        <v>18</v>
      </c>
      <c r="J2778" s="6">
        <v>1</v>
      </c>
    </row>
    <row r="2779" spans="2:10" x14ac:dyDescent="0.25">
      <c r="B2779" s="6">
        <v>1</v>
      </c>
      <c r="C2779" s="6">
        <v>53</v>
      </c>
      <c r="D2779" s="6">
        <v>1</v>
      </c>
      <c r="E2779" s="6">
        <v>1</v>
      </c>
      <c r="F2779" s="6">
        <v>1</v>
      </c>
      <c r="G2779" s="6">
        <v>6</v>
      </c>
      <c r="H2779" s="6">
        <v>82</v>
      </c>
      <c r="I2779" s="6">
        <v>16</v>
      </c>
      <c r="J2779" s="6">
        <v>0</v>
      </c>
    </row>
    <row r="2780" spans="2:10" x14ac:dyDescent="0.25">
      <c r="B2780" s="6">
        <v>0</v>
      </c>
      <c r="C2780" s="6">
        <v>50</v>
      </c>
      <c r="D2780" s="6">
        <v>1</v>
      </c>
      <c r="E2780" s="6">
        <v>1</v>
      </c>
      <c r="F2780" s="6">
        <v>1</v>
      </c>
      <c r="G2780" s="6">
        <v>2</v>
      </c>
      <c r="H2780" s="6">
        <v>116</v>
      </c>
      <c r="I2780" s="6">
        <v>20</v>
      </c>
      <c r="J2780" s="6">
        <v>1</v>
      </c>
    </row>
    <row r="2781" spans="2:10" x14ac:dyDescent="0.25">
      <c r="B2781" s="6">
        <v>1</v>
      </c>
      <c r="C2781" s="6">
        <v>49</v>
      </c>
      <c r="D2781" s="6">
        <v>1</v>
      </c>
      <c r="E2781" s="6">
        <v>1</v>
      </c>
      <c r="F2781" s="6">
        <v>1</v>
      </c>
      <c r="G2781" s="6">
        <v>5</v>
      </c>
      <c r="H2781" s="6">
        <v>101</v>
      </c>
      <c r="I2781" s="6">
        <v>15</v>
      </c>
      <c r="J2781" s="6">
        <v>0</v>
      </c>
    </row>
    <row r="2782" spans="2:10" x14ac:dyDescent="0.25">
      <c r="B2782" s="6">
        <v>0</v>
      </c>
      <c r="C2782" s="6">
        <v>71</v>
      </c>
      <c r="D2782" s="6">
        <v>0</v>
      </c>
      <c r="E2782" s="6">
        <v>0</v>
      </c>
      <c r="F2782" s="6">
        <v>0</v>
      </c>
      <c r="G2782" s="6">
        <v>1</v>
      </c>
      <c r="H2782" s="6">
        <v>47</v>
      </c>
      <c r="I2782" s="6">
        <v>20</v>
      </c>
      <c r="J2782" s="6">
        <v>1</v>
      </c>
    </row>
    <row r="2783" spans="2:10" x14ac:dyDescent="0.25">
      <c r="B2783" s="6">
        <v>0</v>
      </c>
      <c r="C2783" s="6">
        <v>33</v>
      </c>
      <c r="D2783" s="6">
        <v>0</v>
      </c>
      <c r="E2783" s="6">
        <v>1</v>
      </c>
      <c r="F2783" s="6">
        <v>1</v>
      </c>
      <c r="G2783" s="6">
        <v>5</v>
      </c>
      <c r="H2783" s="6">
        <v>118</v>
      </c>
      <c r="I2783" s="6">
        <v>8</v>
      </c>
      <c r="J2783" s="6">
        <v>1</v>
      </c>
    </row>
    <row r="2784" spans="2:10" x14ac:dyDescent="0.25">
      <c r="B2784" s="6">
        <v>0</v>
      </c>
      <c r="C2784" s="6">
        <v>55</v>
      </c>
      <c r="D2784" s="6">
        <v>1</v>
      </c>
      <c r="E2784" s="6">
        <v>1</v>
      </c>
      <c r="F2784" s="6">
        <v>1</v>
      </c>
      <c r="G2784" s="6">
        <v>2</v>
      </c>
      <c r="H2784" s="6">
        <v>32</v>
      </c>
      <c r="I2784" s="6">
        <v>20</v>
      </c>
      <c r="J2784" s="6">
        <v>1</v>
      </c>
    </row>
    <row r="2785" spans="2:10" x14ac:dyDescent="0.25">
      <c r="B2785" s="6">
        <v>1</v>
      </c>
      <c r="C2785" s="6">
        <v>60</v>
      </c>
      <c r="D2785" s="6">
        <v>1</v>
      </c>
      <c r="E2785" s="6">
        <v>1</v>
      </c>
      <c r="F2785" s="6">
        <v>0</v>
      </c>
      <c r="G2785" s="6">
        <v>2</v>
      </c>
      <c r="H2785" s="6">
        <v>49</v>
      </c>
      <c r="I2785" s="6">
        <v>16</v>
      </c>
      <c r="J2785" s="6">
        <v>0</v>
      </c>
    </row>
    <row r="2786" spans="2:10" x14ac:dyDescent="0.25">
      <c r="B2786" s="6">
        <v>1</v>
      </c>
      <c r="C2786" s="6">
        <v>72</v>
      </c>
      <c r="D2786" s="6">
        <v>1</v>
      </c>
      <c r="E2786" s="6">
        <v>1</v>
      </c>
      <c r="F2786" s="6">
        <v>0</v>
      </c>
      <c r="G2786" s="6">
        <v>6</v>
      </c>
      <c r="H2786" s="6">
        <v>82.5</v>
      </c>
      <c r="I2786" s="6">
        <v>16</v>
      </c>
      <c r="J2786" s="6">
        <v>1</v>
      </c>
    </row>
    <row r="2787" spans="2:10" x14ac:dyDescent="0.25">
      <c r="B2787" s="6">
        <v>0</v>
      </c>
      <c r="C2787" s="6">
        <v>68</v>
      </c>
      <c r="D2787" s="6">
        <v>0</v>
      </c>
      <c r="E2787" s="6">
        <v>0</v>
      </c>
      <c r="F2787" s="6">
        <v>0</v>
      </c>
      <c r="G2787" s="6">
        <v>2</v>
      </c>
      <c r="H2787" s="6">
        <v>28</v>
      </c>
      <c r="I2787" s="6">
        <v>8</v>
      </c>
      <c r="J2787" s="6">
        <v>0</v>
      </c>
    </row>
    <row r="2788" spans="2:10" x14ac:dyDescent="0.25">
      <c r="B2788" s="6">
        <v>1</v>
      </c>
      <c r="C2788" s="6">
        <v>60</v>
      </c>
      <c r="D2788" s="6">
        <v>1</v>
      </c>
      <c r="E2788" s="6">
        <v>1</v>
      </c>
      <c r="F2788" s="6">
        <v>1</v>
      </c>
      <c r="G2788" s="6">
        <v>5</v>
      </c>
      <c r="H2788" s="6">
        <v>95</v>
      </c>
      <c r="I2788" s="6">
        <v>20</v>
      </c>
      <c r="J2788" s="6">
        <v>0</v>
      </c>
    </row>
    <row r="2789" spans="2:10" x14ac:dyDescent="0.25">
      <c r="B2789" s="6">
        <v>0</v>
      </c>
      <c r="C2789" s="6">
        <v>56</v>
      </c>
      <c r="D2789" s="6">
        <v>1</v>
      </c>
      <c r="E2789" s="6">
        <v>0</v>
      </c>
      <c r="F2789" s="6">
        <v>1</v>
      </c>
      <c r="G2789" s="6">
        <v>4</v>
      </c>
      <c r="H2789" s="6">
        <v>68.5</v>
      </c>
      <c r="I2789" s="6">
        <v>10</v>
      </c>
      <c r="J2789" s="6">
        <v>1</v>
      </c>
    </row>
    <row r="2790" spans="2:10" x14ac:dyDescent="0.25">
      <c r="B2790" s="6">
        <v>1</v>
      </c>
      <c r="C2790" s="6">
        <v>53</v>
      </c>
      <c r="D2790" s="6">
        <v>1</v>
      </c>
      <c r="E2790" s="6">
        <v>1</v>
      </c>
      <c r="F2790" s="6">
        <v>1</v>
      </c>
      <c r="G2790" s="6">
        <v>3</v>
      </c>
      <c r="H2790" s="6">
        <v>83</v>
      </c>
      <c r="I2790" s="6">
        <v>15</v>
      </c>
      <c r="J2790" s="6">
        <v>1</v>
      </c>
    </row>
    <row r="2791" spans="2:10" x14ac:dyDescent="0.25">
      <c r="B2791" s="6">
        <v>0</v>
      </c>
      <c r="C2791" s="6">
        <v>36</v>
      </c>
      <c r="D2791" s="6">
        <v>1</v>
      </c>
      <c r="E2791" s="6">
        <v>1</v>
      </c>
      <c r="F2791" s="6">
        <v>1</v>
      </c>
      <c r="G2791" s="6">
        <v>4</v>
      </c>
      <c r="H2791" s="6">
        <v>41</v>
      </c>
      <c r="I2791" s="6">
        <v>8</v>
      </c>
      <c r="J2791" s="6">
        <v>1</v>
      </c>
    </row>
    <row r="2792" spans="2:10" x14ac:dyDescent="0.25">
      <c r="B2792" s="6">
        <v>1</v>
      </c>
      <c r="C2792" s="6">
        <v>69</v>
      </c>
      <c r="D2792" s="6">
        <v>1</v>
      </c>
      <c r="E2792" s="6">
        <v>1</v>
      </c>
      <c r="F2792" s="6">
        <v>0</v>
      </c>
      <c r="G2792" s="6">
        <v>5</v>
      </c>
      <c r="H2792" s="6">
        <v>21</v>
      </c>
      <c r="I2792" s="6">
        <v>16</v>
      </c>
      <c r="J2792" s="6">
        <v>1</v>
      </c>
    </row>
    <row r="2793" spans="2:10" x14ac:dyDescent="0.25">
      <c r="B2793" s="6">
        <v>0</v>
      </c>
      <c r="C2793" s="6">
        <v>62</v>
      </c>
      <c r="D2793" s="6">
        <v>0</v>
      </c>
      <c r="E2793" s="6">
        <v>1</v>
      </c>
      <c r="F2793" s="6">
        <v>1</v>
      </c>
      <c r="G2793" s="6">
        <v>4</v>
      </c>
      <c r="H2793" s="6">
        <v>40</v>
      </c>
      <c r="I2793" s="6">
        <v>8</v>
      </c>
      <c r="J2793" s="6">
        <v>1</v>
      </c>
    </row>
    <row r="2794" spans="2:10" x14ac:dyDescent="0.25">
      <c r="B2794" s="6">
        <v>1</v>
      </c>
      <c r="C2794" s="6">
        <v>33</v>
      </c>
      <c r="D2794" s="6">
        <v>1</v>
      </c>
      <c r="E2794" s="6">
        <v>1</v>
      </c>
      <c r="F2794" s="6">
        <v>1</v>
      </c>
      <c r="G2794" s="6">
        <v>2</v>
      </c>
      <c r="H2794" s="6">
        <v>138</v>
      </c>
      <c r="I2794" s="6">
        <v>15</v>
      </c>
      <c r="J2794" s="6">
        <v>0</v>
      </c>
    </row>
    <row r="2795" spans="2:10" x14ac:dyDescent="0.25">
      <c r="B2795" s="6">
        <v>0</v>
      </c>
      <c r="C2795" s="6">
        <v>43</v>
      </c>
      <c r="D2795" s="6">
        <v>1</v>
      </c>
      <c r="E2795" s="6">
        <v>1</v>
      </c>
      <c r="F2795" s="6">
        <v>1</v>
      </c>
      <c r="G2795" s="6">
        <v>6</v>
      </c>
      <c r="H2795" s="6">
        <v>255</v>
      </c>
      <c r="I2795" s="6">
        <v>16</v>
      </c>
      <c r="J2795" s="6">
        <v>1</v>
      </c>
    </row>
    <row r="2796" spans="2:10" x14ac:dyDescent="0.25">
      <c r="B2796" s="6">
        <v>1</v>
      </c>
      <c r="C2796" s="6">
        <v>47</v>
      </c>
      <c r="D2796" s="6">
        <v>1</v>
      </c>
      <c r="E2796" s="6">
        <v>1</v>
      </c>
      <c r="F2796" s="6">
        <v>1</v>
      </c>
      <c r="G2796" s="6">
        <v>4</v>
      </c>
      <c r="H2796" s="6">
        <v>55</v>
      </c>
      <c r="I2796" s="6">
        <v>15</v>
      </c>
      <c r="J2796" s="6">
        <v>1</v>
      </c>
    </row>
    <row r="2797" spans="2:10" x14ac:dyDescent="0.25">
      <c r="B2797" s="6">
        <v>1</v>
      </c>
      <c r="C2797" s="6">
        <v>53</v>
      </c>
      <c r="D2797" s="6">
        <v>1</v>
      </c>
      <c r="E2797" s="6">
        <v>1</v>
      </c>
      <c r="F2797" s="6">
        <v>1</v>
      </c>
      <c r="G2797" s="6">
        <v>3</v>
      </c>
      <c r="H2797" s="6">
        <v>64</v>
      </c>
      <c r="I2797" s="6">
        <v>20</v>
      </c>
      <c r="J2797" s="6">
        <v>0</v>
      </c>
    </row>
    <row r="2798" spans="2:10" x14ac:dyDescent="0.25">
      <c r="B2798" s="6">
        <v>1</v>
      </c>
      <c r="C2798" s="6">
        <v>41</v>
      </c>
      <c r="D2798" s="6">
        <v>1</v>
      </c>
      <c r="E2798" s="6">
        <v>1</v>
      </c>
      <c r="F2798" s="6">
        <v>0</v>
      </c>
      <c r="G2798" s="6">
        <v>2</v>
      </c>
      <c r="H2798" s="6">
        <v>32</v>
      </c>
      <c r="I2798" s="6">
        <v>18</v>
      </c>
      <c r="J2798" s="6">
        <v>0</v>
      </c>
    </row>
    <row r="2799" spans="2:10" x14ac:dyDescent="0.25">
      <c r="B2799" s="6">
        <v>0</v>
      </c>
      <c r="C2799" s="6">
        <v>54</v>
      </c>
      <c r="D2799" s="6">
        <v>0</v>
      </c>
      <c r="E2799" s="6">
        <v>0</v>
      </c>
      <c r="F2799" s="6">
        <v>1</v>
      </c>
      <c r="G2799" s="6">
        <v>2</v>
      </c>
      <c r="H2799" s="6">
        <v>185</v>
      </c>
      <c r="I2799" s="6">
        <v>18</v>
      </c>
      <c r="J2799" s="6">
        <v>0</v>
      </c>
    </row>
    <row r="2800" spans="2:10" x14ac:dyDescent="0.25">
      <c r="B2800" s="6">
        <v>0</v>
      </c>
      <c r="C2800" s="6">
        <v>57</v>
      </c>
      <c r="D2800" s="6">
        <v>1</v>
      </c>
      <c r="E2800" s="6">
        <v>0</v>
      </c>
      <c r="F2800" s="6">
        <v>1</v>
      </c>
      <c r="G2800" s="6">
        <v>6</v>
      </c>
      <c r="H2800" s="6">
        <v>114</v>
      </c>
      <c r="I2800" s="6">
        <v>20</v>
      </c>
      <c r="J2800" s="6">
        <v>1</v>
      </c>
    </row>
    <row r="2801" spans="2:10" x14ac:dyDescent="0.25">
      <c r="B2801" s="6">
        <v>0</v>
      </c>
      <c r="C2801" s="6">
        <v>63</v>
      </c>
      <c r="D2801" s="6">
        <v>1</v>
      </c>
      <c r="E2801" s="6">
        <v>0</v>
      </c>
      <c r="F2801" s="6">
        <v>1</v>
      </c>
      <c r="G2801" s="6">
        <v>2</v>
      </c>
      <c r="H2801" s="6">
        <v>38</v>
      </c>
      <c r="I2801" s="6">
        <v>20</v>
      </c>
      <c r="J2801" s="6">
        <v>1</v>
      </c>
    </row>
    <row r="2802" spans="2:10" x14ac:dyDescent="0.25">
      <c r="B2802" s="6">
        <v>1</v>
      </c>
      <c r="C2802" s="6">
        <v>57</v>
      </c>
      <c r="D2802" s="6">
        <v>1</v>
      </c>
      <c r="E2802" s="6">
        <v>1</v>
      </c>
      <c r="F2802" s="6">
        <v>1</v>
      </c>
      <c r="G2802" s="6">
        <v>4</v>
      </c>
      <c r="H2802" s="6">
        <v>131</v>
      </c>
      <c r="I2802" s="6">
        <v>20</v>
      </c>
      <c r="J2802" s="6">
        <v>0</v>
      </c>
    </row>
    <row r="2803" spans="2:10" x14ac:dyDescent="0.25">
      <c r="B2803" s="6">
        <v>0</v>
      </c>
      <c r="C2803" s="6">
        <v>52</v>
      </c>
      <c r="D2803" s="6">
        <v>1</v>
      </c>
      <c r="E2803" s="6">
        <v>1</v>
      </c>
      <c r="F2803" s="6">
        <v>0</v>
      </c>
      <c r="G2803" s="6">
        <v>1</v>
      </c>
      <c r="H2803" s="6">
        <v>54</v>
      </c>
      <c r="I2803" s="6">
        <v>20</v>
      </c>
      <c r="J2803" s="6">
        <v>1</v>
      </c>
    </row>
    <row r="2804" spans="2:10" x14ac:dyDescent="0.25">
      <c r="B2804" s="6">
        <v>1</v>
      </c>
      <c r="C2804" s="6">
        <v>36</v>
      </c>
      <c r="D2804" s="6">
        <v>1</v>
      </c>
      <c r="E2804" s="6">
        <v>1</v>
      </c>
      <c r="F2804" s="6">
        <v>1</v>
      </c>
      <c r="G2804" s="6">
        <v>5</v>
      </c>
      <c r="H2804" s="6">
        <v>14</v>
      </c>
      <c r="I2804" s="6">
        <v>15</v>
      </c>
      <c r="J2804" s="6">
        <v>1</v>
      </c>
    </row>
    <row r="2805" spans="2:10" x14ac:dyDescent="0.25">
      <c r="B2805" s="6">
        <v>1</v>
      </c>
      <c r="C2805" s="6">
        <v>62</v>
      </c>
      <c r="D2805" s="6">
        <v>1</v>
      </c>
      <c r="E2805" s="6">
        <v>1</v>
      </c>
      <c r="F2805" s="6">
        <v>0</v>
      </c>
      <c r="G2805" s="6">
        <v>1</v>
      </c>
      <c r="H2805" s="6">
        <v>17</v>
      </c>
      <c r="I2805" s="6">
        <v>20</v>
      </c>
      <c r="J2805" s="6">
        <v>0</v>
      </c>
    </row>
    <row r="2806" spans="2:10" x14ac:dyDescent="0.25">
      <c r="B2806" s="6">
        <v>1</v>
      </c>
      <c r="C2806" s="6">
        <v>58</v>
      </c>
      <c r="D2806" s="6">
        <v>1</v>
      </c>
      <c r="E2806" s="6">
        <v>1</v>
      </c>
      <c r="F2806" s="6">
        <v>1</v>
      </c>
      <c r="G2806" s="6">
        <v>2</v>
      </c>
      <c r="H2806" s="6">
        <v>41</v>
      </c>
      <c r="I2806" s="6">
        <v>20</v>
      </c>
      <c r="J2806" s="6">
        <v>0</v>
      </c>
    </row>
    <row r="2807" spans="2:10" x14ac:dyDescent="0.25">
      <c r="B2807" s="6">
        <v>1</v>
      </c>
      <c r="C2807" s="6">
        <v>61</v>
      </c>
      <c r="D2807" s="6">
        <v>1</v>
      </c>
      <c r="E2807" s="6">
        <v>1</v>
      </c>
      <c r="F2807" s="6">
        <v>1</v>
      </c>
      <c r="G2807" s="6">
        <v>4</v>
      </c>
      <c r="H2807" s="6">
        <v>151</v>
      </c>
      <c r="I2807" s="6">
        <v>16</v>
      </c>
      <c r="J2807" s="6">
        <v>0</v>
      </c>
    </row>
    <row r="2808" spans="2:10" x14ac:dyDescent="0.25">
      <c r="B2808" s="6">
        <v>0</v>
      </c>
      <c r="C2808" s="6">
        <v>34</v>
      </c>
      <c r="D2808" s="6">
        <v>1</v>
      </c>
      <c r="E2808" s="6">
        <v>0</v>
      </c>
      <c r="F2808" s="6">
        <v>1</v>
      </c>
      <c r="G2808" s="6">
        <v>5</v>
      </c>
      <c r="H2808" s="6">
        <v>85</v>
      </c>
      <c r="I2808" s="6">
        <v>18</v>
      </c>
      <c r="J2808" s="6">
        <v>0</v>
      </c>
    </row>
    <row r="2809" spans="2:10" x14ac:dyDescent="0.25">
      <c r="B2809" s="6">
        <v>0</v>
      </c>
      <c r="C2809" s="6">
        <v>65</v>
      </c>
      <c r="D2809" s="6">
        <v>1</v>
      </c>
      <c r="E2809" s="6">
        <v>0</v>
      </c>
      <c r="F2809" s="6">
        <v>0</v>
      </c>
      <c r="G2809" s="6">
        <v>2</v>
      </c>
      <c r="H2809" s="6">
        <v>17</v>
      </c>
      <c r="I2809" s="6">
        <v>20</v>
      </c>
      <c r="J2809" s="6">
        <v>0</v>
      </c>
    </row>
    <row r="2810" spans="2:10" x14ac:dyDescent="0.25">
      <c r="B2810" s="6">
        <v>1</v>
      </c>
      <c r="C2810" s="6">
        <v>63</v>
      </c>
      <c r="D2810" s="6">
        <v>0</v>
      </c>
      <c r="E2810" s="6">
        <v>0</v>
      </c>
      <c r="F2810" s="6">
        <v>1</v>
      </c>
      <c r="G2810" s="6">
        <v>3</v>
      </c>
      <c r="H2810" s="6">
        <v>147</v>
      </c>
      <c r="I2810" s="6">
        <v>16</v>
      </c>
      <c r="J2810" s="6">
        <v>1</v>
      </c>
    </row>
    <row r="2811" spans="2:10" x14ac:dyDescent="0.25">
      <c r="B2811" s="6">
        <v>1</v>
      </c>
      <c r="C2811" s="6">
        <v>49</v>
      </c>
      <c r="D2811" s="6">
        <v>1</v>
      </c>
      <c r="E2811" s="6">
        <v>1</v>
      </c>
      <c r="F2811" s="6">
        <v>1</v>
      </c>
      <c r="G2811" s="6">
        <v>7</v>
      </c>
      <c r="H2811" s="6">
        <v>136</v>
      </c>
      <c r="I2811" s="6">
        <v>15</v>
      </c>
      <c r="J2811" s="6">
        <v>0</v>
      </c>
    </row>
    <row r="2812" spans="2:10" x14ac:dyDescent="0.25">
      <c r="B2812" s="6">
        <v>0</v>
      </c>
      <c r="C2812" s="6">
        <v>58</v>
      </c>
      <c r="D2812" s="6">
        <v>1</v>
      </c>
      <c r="E2812" s="6">
        <v>1</v>
      </c>
      <c r="F2812" s="6">
        <v>1</v>
      </c>
      <c r="G2812" s="6">
        <v>3</v>
      </c>
      <c r="H2812" s="6">
        <v>74</v>
      </c>
      <c r="I2812" s="6">
        <v>20</v>
      </c>
      <c r="J2812" s="6">
        <v>1</v>
      </c>
    </row>
    <row r="2813" spans="2:10" x14ac:dyDescent="0.25">
      <c r="B2813" s="6">
        <v>0</v>
      </c>
      <c r="C2813" s="6">
        <v>43</v>
      </c>
      <c r="D2813" s="6">
        <v>1</v>
      </c>
      <c r="E2813" s="6">
        <v>1</v>
      </c>
      <c r="F2813" s="6">
        <v>1</v>
      </c>
      <c r="G2813" s="6">
        <v>3</v>
      </c>
      <c r="H2813" s="6">
        <v>43</v>
      </c>
      <c r="I2813" s="6">
        <v>8</v>
      </c>
      <c r="J2813" s="6">
        <v>1</v>
      </c>
    </row>
    <row r="2814" spans="2:10" x14ac:dyDescent="0.25">
      <c r="B2814" s="6">
        <v>0</v>
      </c>
      <c r="C2814" s="6">
        <v>56</v>
      </c>
      <c r="D2814" s="6">
        <v>1</v>
      </c>
      <c r="E2814" s="6">
        <v>0</v>
      </c>
      <c r="F2814" s="6">
        <v>1</v>
      </c>
      <c r="G2814" s="6">
        <v>2</v>
      </c>
      <c r="H2814" s="6">
        <v>66</v>
      </c>
      <c r="I2814" s="6">
        <v>20</v>
      </c>
      <c r="J2814" s="6">
        <v>1</v>
      </c>
    </row>
    <row r="2815" spans="2:10" x14ac:dyDescent="0.25">
      <c r="B2815" s="6">
        <v>1</v>
      </c>
      <c r="C2815" s="6">
        <v>62</v>
      </c>
      <c r="D2815" s="6">
        <v>1</v>
      </c>
      <c r="E2815" s="6">
        <v>1</v>
      </c>
      <c r="F2815" s="6">
        <v>0</v>
      </c>
      <c r="G2815" s="6">
        <v>2</v>
      </c>
      <c r="H2815" s="6">
        <v>115</v>
      </c>
      <c r="I2815" s="6">
        <v>20</v>
      </c>
      <c r="J2815" s="6">
        <v>0</v>
      </c>
    </row>
    <row r="2816" spans="2:10" x14ac:dyDescent="0.25">
      <c r="B2816" s="6">
        <v>1</v>
      </c>
      <c r="C2816" s="6">
        <v>73</v>
      </c>
      <c r="D2816" s="6">
        <v>1</v>
      </c>
      <c r="E2816" s="6">
        <v>1</v>
      </c>
      <c r="F2816" s="6">
        <v>1</v>
      </c>
      <c r="G2816" s="6">
        <v>2</v>
      </c>
      <c r="H2816" s="6">
        <v>100</v>
      </c>
      <c r="I2816" s="6">
        <v>16</v>
      </c>
      <c r="J2816" s="6">
        <v>0</v>
      </c>
    </row>
    <row r="2817" spans="2:10" x14ac:dyDescent="0.25">
      <c r="B2817" s="6">
        <v>1</v>
      </c>
      <c r="C2817" s="6">
        <v>37</v>
      </c>
      <c r="D2817" s="6">
        <v>1</v>
      </c>
      <c r="E2817" s="6">
        <v>1</v>
      </c>
      <c r="F2817" s="6">
        <v>1</v>
      </c>
      <c r="G2817" s="6">
        <v>3</v>
      </c>
      <c r="H2817" s="6">
        <v>95</v>
      </c>
      <c r="I2817" s="6">
        <v>18</v>
      </c>
      <c r="J2817" s="6">
        <v>0</v>
      </c>
    </row>
    <row r="2818" spans="2:10" x14ac:dyDescent="0.25">
      <c r="B2818" s="6">
        <v>0</v>
      </c>
      <c r="C2818" s="6">
        <v>48</v>
      </c>
      <c r="D2818" s="6">
        <v>1</v>
      </c>
      <c r="E2818" s="6">
        <v>1</v>
      </c>
      <c r="F2818" s="6">
        <v>0</v>
      </c>
      <c r="G2818" s="6">
        <v>1</v>
      </c>
      <c r="H2818" s="6">
        <v>153</v>
      </c>
      <c r="I2818" s="6">
        <v>8</v>
      </c>
      <c r="J2818" s="6">
        <v>1</v>
      </c>
    </row>
    <row r="2819" spans="2:10" x14ac:dyDescent="0.25">
      <c r="B2819" s="6">
        <v>0</v>
      </c>
      <c r="C2819" s="6">
        <v>66</v>
      </c>
      <c r="D2819" s="6">
        <v>1</v>
      </c>
      <c r="E2819" s="6">
        <v>1</v>
      </c>
      <c r="F2819" s="6">
        <v>1</v>
      </c>
      <c r="G2819" s="6">
        <v>3</v>
      </c>
      <c r="H2819" s="6">
        <v>26</v>
      </c>
      <c r="I2819" s="6">
        <v>8</v>
      </c>
      <c r="J2819" s="6">
        <v>0</v>
      </c>
    </row>
    <row r="2820" spans="2:10" x14ac:dyDescent="0.25">
      <c r="B2820" s="6">
        <v>0</v>
      </c>
      <c r="C2820" s="6">
        <v>56</v>
      </c>
      <c r="D2820" s="6">
        <v>1</v>
      </c>
      <c r="E2820" s="6">
        <v>0</v>
      </c>
      <c r="F2820" s="6">
        <v>1</v>
      </c>
      <c r="G2820" s="6">
        <v>6</v>
      </c>
      <c r="H2820" s="6">
        <v>57</v>
      </c>
      <c r="I2820" s="6">
        <v>18</v>
      </c>
      <c r="J2820" s="6">
        <v>0</v>
      </c>
    </row>
    <row r="2821" spans="2:10" x14ac:dyDescent="0.25">
      <c r="B2821" s="6">
        <v>0</v>
      </c>
      <c r="C2821" s="6">
        <v>30</v>
      </c>
      <c r="D2821" s="6">
        <v>0</v>
      </c>
      <c r="E2821" s="6">
        <v>1</v>
      </c>
      <c r="F2821" s="6">
        <v>1</v>
      </c>
      <c r="G2821" s="6">
        <v>2</v>
      </c>
      <c r="H2821" s="6">
        <v>163</v>
      </c>
      <c r="I2821" s="6">
        <v>8</v>
      </c>
      <c r="J2821" s="6">
        <v>0</v>
      </c>
    </row>
    <row r="2822" spans="2:10" x14ac:dyDescent="0.25">
      <c r="B2822" s="6">
        <v>1</v>
      </c>
      <c r="C2822" s="6">
        <v>46</v>
      </c>
      <c r="D2822" s="6">
        <v>1</v>
      </c>
      <c r="E2822" s="6">
        <v>1</v>
      </c>
      <c r="F2822" s="6">
        <v>1</v>
      </c>
      <c r="G2822" s="6">
        <v>6</v>
      </c>
      <c r="H2822" s="6">
        <v>43</v>
      </c>
      <c r="I2822" s="6">
        <v>15</v>
      </c>
      <c r="J2822" s="6">
        <v>0</v>
      </c>
    </row>
    <row r="2823" spans="2:10" x14ac:dyDescent="0.25">
      <c r="B2823" s="6">
        <v>1</v>
      </c>
      <c r="C2823" s="6">
        <v>30</v>
      </c>
      <c r="D2823" s="6">
        <v>1</v>
      </c>
      <c r="E2823" s="6">
        <v>1</v>
      </c>
      <c r="F2823" s="6">
        <v>1</v>
      </c>
      <c r="G2823" s="6">
        <v>6</v>
      </c>
      <c r="H2823" s="6">
        <v>48</v>
      </c>
      <c r="I2823" s="6">
        <v>15</v>
      </c>
      <c r="J2823" s="6">
        <v>1</v>
      </c>
    </row>
    <row r="2824" spans="2:10" x14ac:dyDescent="0.25">
      <c r="B2824" s="6">
        <v>1</v>
      </c>
      <c r="C2824" s="6">
        <v>66</v>
      </c>
      <c r="D2824" s="6">
        <v>1</v>
      </c>
      <c r="E2824" s="6">
        <v>1</v>
      </c>
      <c r="F2824" s="6">
        <v>1</v>
      </c>
      <c r="G2824" s="6">
        <v>5</v>
      </c>
      <c r="H2824" s="6">
        <v>63</v>
      </c>
      <c r="I2824" s="6">
        <v>20</v>
      </c>
      <c r="J2824" s="6">
        <v>0</v>
      </c>
    </row>
    <row r="2825" spans="2:10" x14ac:dyDescent="0.25">
      <c r="B2825" s="6">
        <v>1</v>
      </c>
      <c r="C2825" s="6">
        <v>42</v>
      </c>
      <c r="D2825" s="6">
        <v>1</v>
      </c>
      <c r="E2825" s="6">
        <v>1</v>
      </c>
      <c r="F2825" s="6">
        <v>1</v>
      </c>
      <c r="G2825" s="6">
        <v>7</v>
      </c>
      <c r="H2825" s="6">
        <v>15</v>
      </c>
      <c r="I2825" s="6">
        <v>15</v>
      </c>
      <c r="J2825" s="6">
        <v>1</v>
      </c>
    </row>
    <row r="2826" spans="2:10" x14ac:dyDescent="0.25">
      <c r="B2826" s="6">
        <v>1</v>
      </c>
      <c r="C2826" s="6">
        <v>61</v>
      </c>
      <c r="D2826" s="6">
        <v>0</v>
      </c>
      <c r="E2826" s="6">
        <v>1</v>
      </c>
      <c r="F2826" s="6">
        <v>0</v>
      </c>
      <c r="G2826" s="6">
        <v>2</v>
      </c>
      <c r="H2826" s="6">
        <v>140</v>
      </c>
      <c r="I2826" s="6">
        <v>20</v>
      </c>
      <c r="J2826" s="6">
        <v>0</v>
      </c>
    </row>
    <row r="2827" spans="2:10" x14ac:dyDescent="0.25">
      <c r="B2827" s="6">
        <v>0</v>
      </c>
      <c r="C2827" s="6">
        <v>43</v>
      </c>
      <c r="D2827" s="6">
        <v>0</v>
      </c>
      <c r="E2827" s="6">
        <v>0</v>
      </c>
      <c r="F2827" s="6">
        <v>1</v>
      </c>
      <c r="G2827" s="6">
        <v>3</v>
      </c>
      <c r="H2827" s="6">
        <v>68</v>
      </c>
      <c r="I2827" s="6">
        <v>8</v>
      </c>
      <c r="J2827" s="6">
        <v>0</v>
      </c>
    </row>
    <row r="2828" spans="2:10" x14ac:dyDescent="0.25">
      <c r="B2828" s="6">
        <v>1</v>
      </c>
      <c r="C2828" s="6">
        <v>52</v>
      </c>
      <c r="D2828" s="6">
        <v>1</v>
      </c>
      <c r="E2828" s="6">
        <v>1</v>
      </c>
      <c r="F2828" s="6">
        <v>1</v>
      </c>
      <c r="G2828" s="6">
        <v>3</v>
      </c>
      <c r="H2828" s="6">
        <v>55</v>
      </c>
      <c r="I2828" s="6">
        <v>16</v>
      </c>
      <c r="J2828" s="6">
        <v>0</v>
      </c>
    </row>
    <row r="2829" spans="2:10" x14ac:dyDescent="0.25">
      <c r="B2829" s="6">
        <v>0</v>
      </c>
      <c r="C2829" s="6">
        <v>39</v>
      </c>
      <c r="D2829" s="6">
        <v>0</v>
      </c>
      <c r="E2829" s="6">
        <v>1</v>
      </c>
      <c r="F2829" s="6">
        <v>0</v>
      </c>
      <c r="G2829" s="6">
        <v>1</v>
      </c>
      <c r="H2829" s="6">
        <v>38</v>
      </c>
      <c r="I2829" s="6">
        <v>8</v>
      </c>
      <c r="J2829" s="6">
        <v>1</v>
      </c>
    </row>
    <row r="2830" spans="2:10" x14ac:dyDescent="0.25">
      <c r="B2830" s="6">
        <v>0</v>
      </c>
      <c r="C2830" s="6">
        <v>35</v>
      </c>
      <c r="D2830" s="6">
        <v>1</v>
      </c>
      <c r="E2830" s="6">
        <v>1</v>
      </c>
      <c r="F2830" s="6">
        <v>0</v>
      </c>
      <c r="G2830" s="6">
        <v>1</v>
      </c>
      <c r="H2830" s="6">
        <v>65</v>
      </c>
      <c r="I2830" s="6">
        <v>12</v>
      </c>
      <c r="J2830" s="6">
        <v>1</v>
      </c>
    </row>
    <row r="2831" spans="2:10" x14ac:dyDescent="0.25">
      <c r="B2831" s="6">
        <v>0</v>
      </c>
      <c r="C2831" s="6">
        <v>66</v>
      </c>
      <c r="D2831" s="6">
        <v>1</v>
      </c>
      <c r="E2831" s="6">
        <v>0</v>
      </c>
      <c r="F2831" s="6">
        <v>1</v>
      </c>
      <c r="G2831" s="6">
        <v>4</v>
      </c>
      <c r="H2831" s="6">
        <v>51</v>
      </c>
      <c r="I2831" s="6">
        <v>20</v>
      </c>
      <c r="J2831" s="6">
        <v>1</v>
      </c>
    </row>
    <row r="2832" spans="2:10" x14ac:dyDescent="0.25">
      <c r="B2832" s="6">
        <v>0</v>
      </c>
      <c r="C2832" s="6">
        <v>44</v>
      </c>
      <c r="D2832" s="6">
        <v>1</v>
      </c>
      <c r="E2832" s="6">
        <v>1</v>
      </c>
      <c r="F2832" s="6">
        <v>1</v>
      </c>
      <c r="G2832" s="6">
        <v>2</v>
      </c>
      <c r="H2832" s="6">
        <v>108</v>
      </c>
      <c r="I2832" s="6">
        <v>18</v>
      </c>
      <c r="J2832" s="6">
        <v>1</v>
      </c>
    </row>
    <row r="2833" spans="2:10" x14ac:dyDescent="0.25">
      <c r="B2833" s="6">
        <v>1</v>
      </c>
      <c r="C2833" s="6">
        <v>51</v>
      </c>
      <c r="D2833" s="6">
        <v>1</v>
      </c>
      <c r="E2833" s="6">
        <v>1</v>
      </c>
      <c r="F2833" s="6">
        <v>1</v>
      </c>
      <c r="G2833" s="6">
        <v>2</v>
      </c>
      <c r="H2833" s="6">
        <v>89</v>
      </c>
      <c r="I2833" s="6">
        <v>20</v>
      </c>
      <c r="J2833" s="6">
        <v>0</v>
      </c>
    </row>
    <row r="2834" spans="2:10" x14ac:dyDescent="0.25">
      <c r="B2834" s="6">
        <v>1</v>
      </c>
      <c r="C2834" s="6">
        <v>46</v>
      </c>
      <c r="D2834" s="6">
        <v>0</v>
      </c>
      <c r="E2834" s="6">
        <v>0</v>
      </c>
      <c r="F2834" s="6">
        <v>1</v>
      </c>
      <c r="G2834" s="6">
        <v>6</v>
      </c>
      <c r="H2834" s="6">
        <v>169</v>
      </c>
      <c r="I2834" s="6">
        <v>13</v>
      </c>
      <c r="J2834" s="6">
        <v>1</v>
      </c>
    </row>
    <row r="2835" spans="2:10" x14ac:dyDescent="0.25">
      <c r="B2835" s="6">
        <v>0</v>
      </c>
      <c r="C2835" s="6">
        <v>44</v>
      </c>
      <c r="D2835" s="6">
        <v>1</v>
      </c>
      <c r="E2835" s="6">
        <v>1</v>
      </c>
      <c r="F2835" s="6">
        <v>0</v>
      </c>
      <c r="G2835" s="6">
        <v>1</v>
      </c>
      <c r="H2835" s="6">
        <v>175</v>
      </c>
      <c r="I2835" s="6">
        <v>20</v>
      </c>
      <c r="J2835" s="6">
        <v>1</v>
      </c>
    </row>
    <row r="2836" spans="2:10" x14ac:dyDescent="0.25">
      <c r="B2836" s="6">
        <v>0</v>
      </c>
      <c r="C2836" s="6">
        <v>41</v>
      </c>
      <c r="D2836" s="6">
        <v>1</v>
      </c>
      <c r="E2836" s="6">
        <v>1</v>
      </c>
      <c r="F2836" s="6">
        <v>1</v>
      </c>
      <c r="G2836" s="6">
        <v>3</v>
      </c>
      <c r="H2836" s="6">
        <v>156</v>
      </c>
      <c r="I2836" s="6">
        <v>9</v>
      </c>
      <c r="J2836" s="6">
        <v>0</v>
      </c>
    </row>
    <row r="2837" spans="2:10" x14ac:dyDescent="0.25">
      <c r="B2837" s="6">
        <v>1</v>
      </c>
      <c r="C2837" s="6">
        <v>54</v>
      </c>
      <c r="D2837" s="6">
        <v>1</v>
      </c>
      <c r="E2837" s="6">
        <v>1</v>
      </c>
      <c r="F2837" s="6">
        <v>1</v>
      </c>
      <c r="G2837" s="6">
        <v>6</v>
      </c>
      <c r="H2837" s="6">
        <v>97</v>
      </c>
      <c r="I2837" s="6">
        <v>15</v>
      </c>
      <c r="J2837" s="6">
        <v>0</v>
      </c>
    </row>
    <row r="2838" spans="2:10" x14ac:dyDescent="0.25">
      <c r="B2838" s="6">
        <v>0</v>
      </c>
      <c r="C2838" s="6">
        <v>33</v>
      </c>
      <c r="D2838" s="6">
        <v>0</v>
      </c>
      <c r="E2838" s="6">
        <v>1</v>
      </c>
      <c r="F2838" s="6">
        <v>1</v>
      </c>
      <c r="G2838" s="6">
        <v>2</v>
      </c>
      <c r="H2838" s="6">
        <v>37</v>
      </c>
      <c r="I2838" s="6">
        <v>9</v>
      </c>
      <c r="J2838" s="6">
        <v>1</v>
      </c>
    </row>
    <row r="2839" spans="2:10" x14ac:dyDescent="0.25">
      <c r="B2839" s="6">
        <v>1</v>
      </c>
      <c r="C2839" s="6">
        <v>56</v>
      </c>
      <c r="D2839" s="6">
        <v>1</v>
      </c>
      <c r="E2839" s="6">
        <v>1</v>
      </c>
      <c r="F2839" s="6">
        <v>1</v>
      </c>
      <c r="G2839" s="6">
        <v>2</v>
      </c>
      <c r="H2839" s="6">
        <v>96</v>
      </c>
      <c r="I2839" s="6">
        <v>20</v>
      </c>
      <c r="J2839" s="6">
        <v>0</v>
      </c>
    </row>
    <row r="2840" spans="2:10" x14ac:dyDescent="0.25">
      <c r="B2840" s="6">
        <v>0</v>
      </c>
      <c r="C2840" s="6">
        <v>66</v>
      </c>
      <c r="D2840" s="6">
        <v>1</v>
      </c>
      <c r="E2840" s="6">
        <v>0</v>
      </c>
      <c r="F2840" s="6">
        <v>0</v>
      </c>
      <c r="G2840" s="6">
        <v>1</v>
      </c>
      <c r="H2840" s="6">
        <v>46</v>
      </c>
      <c r="I2840" s="6">
        <v>20</v>
      </c>
      <c r="J2840" s="6">
        <v>0</v>
      </c>
    </row>
    <row r="2841" spans="2:10" x14ac:dyDescent="0.25">
      <c r="B2841" s="6">
        <v>0</v>
      </c>
      <c r="C2841" s="6">
        <v>61</v>
      </c>
      <c r="D2841" s="6">
        <v>0</v>
      </c>
      <c r="E2841" s="6">
        <v>1</v>
      </c>
      <c r="F2841" s="6">
        <v>0</v>
      </c>
      <c r="G2841" s="6">
        <v>1</v>
      </c>
      <c r="H2841" s="6">
        <v>20</v>
      </c>
      <c r="I2841" s="6">
        <v>10</v>
      </c>
      <c r="J2841" s="6">
        <v>0</v>
      </c>
    </row>
    <row r="2842" spans="2:10" x14ac:dyDescent="0.25">
      <c r="B2842" s="6">
        <v>1</v>
      </c>
      <c r="C2842" s="6">
        <v>47</v>
      </c>
      <c r="D2842" s="6">
        <v>1</v>
      </c>
      <c r="E2842" s="6">
        <v>1</v>
      </c>
      <c r="F2842" s="6">
        <v>1</v>
      </c>
      <c r="G2842" s="6">
        <v>3</v>
      </c>
      <c r="H2842" s="6">
        <v>78</v>
      </c>
      <c r="I2842" s="6">
        <v>15</v>
      </c>
      <c r="J2842" s="6">
        <v>1</v>
      </c>
    </row>
    <row r="2843" spans="2:10" x14ac:dyDescent="0.25">
      <c r="B2843" s="6">
        <v>0</v>
      </c>
      <c r="C2843" s="6">
        <v>59</v>
      </c>
      <c r="D2843" s="6">
        <v>1</v>
      </c>
      <c r="E2843" s="6">
        <v>1</v>
      </c>
      <c r="F2843" s="6">
        <v>1</v>
      </c>
      <c r="G2843" s="6">
        <v>7</v>
      </c>
      <c r="H2843" s="6">
        <v>6</v>
      </c>
      <c r="I2843" s="6">
        <v>18</v>
      </c>
      <c r="J2843" s="6">
        <v>1</v>
      </c>
    </row>
    <row r="2844" spans="2:10" x14ac:dyDescent="0.25">
      <c r="B2844" s="6">
        <v>0</v>
      </c>
      <c r="C2844" s="6">
        <v>47</v>
      </c>
      <c r="D2844" s="6">
        <v>1</v>
      </c>
      <c r="E2844" s="6">
        <v>1</v>
      </c>
      <c r="F2844" s="6">
        <v>0</v>
      </c>
      <c r="G2844" s="6">
        <v>1</v>
      </c>
      <c r="H2844" s="6">
        <v>123</v>
      </c>
      <c r="I2844" s="6">
        <v>18</v>
      </c>
      <c r="J2844" s="6">
        <v>1</v>
      </c>
    </row>
    <row r="2845" spans="2:10" x14ac:dyDescent="0.25">
      <c r="B2845" s="6">
        <v>0</v>
      </c>
      <c r="C2845" s="6">
        <v>48</v>
      </c>
      <c r="D2845" s="6">
        <v>1</v>
      </c>
      <c r="E2845" s="6">
        <v>1</v>
      </c>
      <c r="F2845" s="6">
        <v>1</v>
      </c>
      <c r="G2845" s="6">
        <v>3</v>
      </c>
      <c r="H2845" s="6">
        <v>247</v>
      </c>
      <c r="I2845" s="6">
        <v>8</v>
      </c>
      <c r="J2845" s="6">
        <v>0</v>
      </c>
    </row>
    <row r="2846" spans="2:10" x14ac:dyDescent="0.25">
      <c r="B2846" s="6">
        <v>0</v>
      </c>
      <c r="C2846" s="6">
        <v>40</v>
      </c>
      <c r="D2846" s="6">
        <v>1</v>
      </c>
      <c r="E2846" s="6">
        <v>1</v>
      </c>
      <c r="F2846" s="6">
        <v>1</v>
      </c>
      <c r="G2846" s="6">
        <v>3</v>
      </c>
      <c r="H2846" s="6">
        <v>79</v>
      </c>
      <c r="I2846" s="6">
        <v>18</v>
      </c>
      <c r="J2846" s="6">
        <v>1</v>
      </c>
    </row>
    <row r="2847" spans="2:10" x14ac:dyDescent="0.25">
      <c r="B2847" s="6">
        <v>0</v>
      </c>
      <c r="C2847" s="6">
        <v>40</v>
      </c>
      <c r="D2847" s="6">
        <v>1</v>
      </c>
      <c r="E2847" s="6">
        <v>0</v>
      </c>
      <c r="F2847" s="6">
        <v>0</v>
      </c>
      <c r="G2847" s="6">
        <v>1</v>
      </c>
      <c r="H2847" s="6">
        <v>99</v>
      </c>
      <c r="I2847" s="6">
        <v>18</v>
      </c>
      <c r="J2847" s="6">
        <v>1</v>
      </c>
    </row>
    <row r="2848" spans="2:10" x14ac:dyDescent="0.25">
      <c r="B2848" s="6">
        <v>0</v>
      </c>
      <c r="C2848" s="6">
        <v>47</v>
      </c>
      <c r="D2848" s="6">
        <v>1</v>
      </c>
      <c r="E2848" s="6">
        <v>1</v>
      </c>
      <c r="F2848" s="6">
        <v>1</v>
      </c>
      <c r="G2848" s="6">
        <v>2</v>
      </c>
      <c r="H2848" s="6">
        <v>484</v>
      </c>
      <c r="I2848" s="6">
        <v>20</v>
      </c>
      <c r="J2848" s="6">
        <v>0</v>
      </c>
    </row>
    <row r="2849" spans="2:10" x14ac:dyDescent="0.25">
      <c r="B2849" s="6">
        <v>0</v>
      </c>
      <c r="C2849" s="6">
        <v>67</v>
      </c>
      <c r="D2849" s="6">
        <v>1</v>
      </c>
      <c r="E2849" s="6">
        <v>0</v>
      </c>
      <c r="F2849" s="6">
        <v>1</v>
      </c>
      <c r="G2849" s="6">
        <v>2</v>
      </c>
      <c r="H2849" s="6">
        <v>106</v>
      </c>
      <c r="I2849" s="6">
        <v>20</v>
      </c>
      <c r="J2849" s="6">
        <v>1</v>
      </c>
    </row>
    <row r="2850" spans="2:10" x14ac:dyDescent="0.25">
      <c r="B2850" s="6">
        <v>1</v>
      </c>
      <c r="C2850" s="6">
        <v>38</v>
      </c>
      <c r="D2850" s="6">
        <v>0</v>
      </c>
      <c r="E2850" s="6">
        <v>1</v>
      </c>
      <c r="F2850" s="6">
        <v>1</v>
      </c>
      <c r="G2850" s="6">
        <v>3</v>
      </c>
      <c r="H2850" s="6">
        <v>70</v>
      </c>
      <c r="I2850" s="6">
        <v>18</v>
      </c>
      <c r="J2850" s="6">
        <v>0</v>
      </c>
    </row>
    <row r="2851" spans="2:10" x14ac:dyDescent="0.25">
      <c r="B2851" s="6">
        <v>1</v>
      </c>
      <c r="C2851" s="6">
        <v>55</v>
      </c>
      <c r="D2851" s="6">
        <v>1</v>
      </c>
      <c r="E2851" s="6">
        <v>1</v>
      </c>
      <c r="F2851" s="6">
        <v>0</v>
      </c>
      <c r="G2851" s="6">
        <v>1</v>
      </c>
      <c r="H2851" s="6">
        <v>134</v>
      </c>
      <c r="I2851" s="6">
        <v>20</v>
      </c>
      <c r="J2851" s="6">
        <v>0</v>
      </c>
    </row>
    <row r="2852" spans="2:10" x14ac:dyDescent="0.25">
      <c r="B2852" s="6">
        <v>0</v>
      </c>
      <c r="C2852" s="6">
        <v>65</v>
      </c>
      <c r="D2852" s="6">
        <v>1</v>
      </c>
      <c r="E2852" s="6">
        <v>1</v>
      </c>
      <c r="F2852" s="6">
        <v>0</v>
      </c>
      <c r="G2852" s="6">
        <v>1</v>
      </c>
      <c r="H2852" s="6">
        <v>80</v>
      </c>
      <c r="I2852" s="6">
        <v>20</v>
      </c>
      <c r="J2852" s="6">
        <v>1</v>
      </c>
    </row>
    <row r="2853" spans="2:10" x14ac:dyDescent="0.25">
      <c r="B2853" s="6">
        <v>0</v>
      </c>
      <c r="C2853" s="6">
        <v>55</v>
      </c>
      <c r="D2853" s="6">
        <v>1</v>
      </c>
      <c r="E2853" s="6">
        <v>0</v>
      </c>
      <c r="F2853" s="6">
        <v>1</v>
      </c>
      <c r="G2853" s="6">
        <v>6</v>
      </c>
      <c r="H2853" s="6">
        <v>168</v>
      </c>
      <c r="I2853" s="6">
        <v>18</v>
      </c>
      <c r="J2853" s="6">
        <v>1</v>
      </c>
    </row>
    <row r="2854" spans="2:10" x14ac:dyDescent="0.25">
      <c r="B2854" s="6">
        <v>0</v>
      </c>
      <c r="C2854" s="6">
        <v>56</v>
      </c>
      <c r="D2854" s="6">
        <v>1</v>
      </c>
      <c r="E2854" s="6">
        <v>1</v>
      </c>
      <c r="F2854" s="6">
        <v>0</v>
      </c>
      <c r="G2854" s="6">
        <v>2</v>
      </c>
      <c r="H2854" s="6">
        <v>49</v>
      </c>
      <c r="I2854" s="6">
        <v>18</v>
      </c>
      <c r="J2854" s="6">
        <v>1</v>
      </c>
    </row>
    <row r="2855" spans="2:10" x14ac:dyDescent="0.25">
      <c r="B2855" s="6">
        <v>0</v>
      </c>
      <c r="C2855" s="6">
        <v>53</v>
      </c>
      <c r="D2855" s="6">
        <v>1</v>
      </c>
      <c r="E2855" s="6">
        <v>0</v>
      </c>
      <c r="F2855" s="6">
        <v>1</v>
      </c>
      <c r="G2855" s="6">
        <v>5</v>
      </c>
      <c r="H2855" s="6">
        <v>49</v>
      </c>
      <c r="I2855" s="6">
        <v>8</v>
      </c>
      <c r="J2855" s="6">
        <v>0</v>
      </c>
    </row>
    <row r="2856" spans="2:10" x14ac:dyDescent="0.25">
      <c r="B2856" s="6">
        <v>0</v>
      </c>
      <c r="C2856" s="6">
        <v>43</v>
      </c>
      <c r="D2856" s="6">
        <v>1</v>
      </c>
      <c r="E2856" s="6">
        <v>1</v>
      </c>
      <c r="F2856" s="6">
        <v>0</v>
      </c>
      <c r="G2856" s="6">
        <v>3</v>
      </c>
      <c r="H2856" s="6">
        <v>70</v>
      </c>
      <c r="I2856" s="6">
        <v>8</v>
      </c>
      <c r="J2856" s="6">
        <v>0</v>
      </c>
    </row>
    <row r="2857" spans="2:10" x14ac:dyDescent="0.25">
      <c r="B2857" s="6">
        <v>0</v>
      </c>
      <c r="C2857" s="6">
        <v>48</v>
      </c>
      <c r="D2857" s="6">
        <v>1</v>
      </c>
      <c r="E2857" s="6">
        <v>1</v>
      </c>
      <c r="F2857" s="6">
        <v>1</v>
      </c>
      <c r="G2857" s="6">
        <v>2</v>
      </c>
      <c r="H2857" s="6">
        <v>136</v>
      </c>
      <c r="I2857" s="6">
        <v>20</v>
      </c>
      <c r="J2857" s="6">
        <v>1</v>
      </c>
    </row>
    <row r="2858" spans="2:10" x14ac:dyDescent="0.25">
      <c r="B2858" s="6">
        <v>0</v>
      </c>
      <c r="C2858" s="6">
        <v>44</v>
      </c>
      <c r="D2858" s="6">
        <v>1</v>
      </c>
      <c r="E2858" s="6">
        <v>0</v>
      </c>
      <c r="F2858" s="6">
        <v>1</v>
      </c>
      <c r="G2858" s="6">
        <v>5</v>
      </c>
      <c r="H2858" s="6">
        <v>269</v>
      </c>
      <c r="I2858" s="6">
        <v>18</v>
      </c>
      <c r="J2858" s="6">
        <v>0</v>
      </c>
    </row>
    <row r="2859" spans="2:10" x14ac:dyDescent="0.25">
      <c r="B2859" s="6">
        <v>0</v>
      </c>
      <c r="C2859" s="6">
        <v>74</v>
      </c>
      <c r="D2859" s="6">
        <v>1</v>
      </c>
      <c r="E2859" s="6">
        <v>0</v>
      </c>
      <c r="F2859" s="6">
        <v>1</v>
      </c>
      <c r="G2859" s="6">
        <v>3</v>
      </c>
      <c r="H2859" s="6">
        <v>54</v>
      </c>
      <c r="I2859" s="6">
        <v>20</v>
      </c>
      <c r="J2859" s="6">
        <v>0</v>
      </c>
    </row>
    <row r="2860" spans="2:10" x14ac:dyDescent="0.25">
      <c r="B2860" s="6">
        <v>0</v>
      </c>
      <c r="C2860" s="6">
        <v>52</v>
      </c>
      <c r="D2860" s="6">
        <v>1</v>
      </c>
      <c r="E2860" s="6">
        <v>1</v>
      </c>
      <c r="F2860" s="6">
        <v>1</v>
      </c>
      <c r="G2860" s="6">
        <v>4</v>
      </c>
      <c r="H2860" s="6">
        <v>68</v>
      </c>
      <c r="I2860" s="6">
        <v>18</v>
      </c>
      <c r="J2860" s="6">
        <v>1</v>
      </c>
    </row>
    <row r="2861" spans="2:10" x14ac:dyDescent="0.25">
      <c r="B2861" s="6">
        <v>0</v>
      </c>
      <c r="C2861" s="6">
        <v>61</v>
      </c>
      <c r="D2861" s="6">
        <v>1</v>
      </c>
      <c r="E2861" s="6">
        <v>1</v>
      </c>
      <c r="F2861" s="6">
        <v>0</v>
      </c>
      <c r="G2861" s="6">
        <v>2</v>
      </c>
      <c r="H2861" s="6">
        <v>36</v>
      </c>
      <c r="I2861" s="6">
        <v>20</v>
      </c>
      <c r="J2861" s="6">
        <v>1</v>
      </c>
    </row>
    <row r="2862" spans="2:10" x14ac:dyDescent="0.25">
      <c r="B2862" s="6">
        <v>0</v>
      </c>
      <c r="C2862" s="6">
        <v>35</v>
      </c>
      <c r="D2862" s="6">
        <v>1</v>
      </c>
      <c r="E2862" s="6">
        <v>1</v>
      </c>
      <c r="F2862" s="6">
        <v>1</v>
      </c>
      <c r="G2862" s="6">
        <v>6</v>
      </c>
      <c r="H2862" s="6">
        <v>23</v>
      </c>
      <c r="I2862" s="6">
        <v>8</v>
      </c>
      <c r="J2862" s="6">
        <v>1</v>
      </c>
    </row>
    <row r="2863" spans="2:10" x14ac:dyDescent="0.25">
      <c r="B2863" s="6">
        <v>1</v>
      </c>
      <c r="C2863" s="6">
        <v>51</v>
      </c>
      <c r="D2863" s="6">
        <v>1</v>
      </c>
      <c r="E2863" s="6">
        <v>1</v>
      </c>
      <c r="F2863" s="6">
        <v>0</v>
      </c>
      <c r="G2863" s="6">
        <v>1</v>
      </c>
      <c r="H2863" s="6">
        <v>60</v>
      </c>
      <c r="I2863" s="6">
        <v>18</v>
      </c>
      <c r="J2863" s="6">
        <v>0</v>
      </c>
    </row>
    <row r="2864" spans="2:10" x14ac:dyDescent="0.25">
      <c r="B2864" s="6">
        <v>0</v>
      </c>
      <c r="C2864" s="6">
        <v>50</v>
      </c>
      <c r="D2864" s="6">
        <v>1</v>
      </c>
      <c r="E2864" s="6">
        <v>1</v>
      </c>
      <c r="F2864" s="6">
        <v>0</v>
      </c>
      <c r="G2864" s="6">
        <v>3</v>
      </c>
      <c r="H2864" s="6">
        <v>86</v>
      </c>
      <c r="I2864" s="6">
        <v>18</v>
      </c>
      <c r="J2864" s="6">
        <v>1</v>
      </c>
    </row>
    <row r="2865" spans="2:10" x14ac:dyDescent="0.25">
      <c r="B2865" s="6">
        <v>0</v>
      </c>
      <c r="C2865" s="6">
        <v>48</v>
      </c>
      <c r="D2865" s="6">
        <v>1</v>
      </c>
      <c r="E2865" s="6">
        <v>1</v>
      </c>
      <c r="F2865" s="6">
        <v>1</v>
      </c>
      <c r="G2865" s="6">
        <v>7</v>
      </c>
      <c r="H2865" s="6">
        <v>116</v>
      </c>
      <c r="I2865" s="6">
        <v>12</v>
      </c>
      <c r="J2865" s="6">
        <v>1</v>
      </c>
    </row>
    <row r="2866" spans="2:10" x14ac:dyDescent="0.25">
      <c r="B2866" s="6">
        <v>1</v>
      </c>
      <c r="C2866" s="6">
        <v>57</v>
      </c>
      <c r="D2866" s="6">
        <v>1</v>
      </c>
      <c r="E2866" s="6">
        <v>1</v>
      </c>
      <c r="F2866" s="6">
        <v>0</v>
      </c>
      <c r="G2866" s="6">
        <v>2</v>
      </c>
      <c r="H2866" s="6">
        <v>239</v>
      </c>
      <c r="I2866" s="6">
        <v>20</v>
      </c>
      <c r="J2866" s="6">
        <v>0</v>
      </c>
    </row>
    <row r="2867" spans="2:10" x14ac:dyDescent="0.25">
      <c r="B2867" s="6">
        <v>1</v>
      </c>
      <c r="C2867" s="6">
        <v>46</v>
      </c>
      <c r="D2867" s="6">
        <v>1</v>
      </c>
      <c r="E2867" s="6">
        <v>0</v>
      </c>
      <c r="F2867" s="6">
        <v>1</v>
      </c>
      <c r="G2867" s="6">
        <v>4</v>
      </c>
      <c r="H2867" s="6">
        <v>110</v>
      </c>
      <c r="I2867" s="6">
        <v>15</v>
      </c>
      <c r="J2867" s="6">
        <v>0</v>
      </c>
    </row>
    <row r="2868" spans="2:10" x14ac:dyDescent="0.25">
      <c r="B2868" s="6">
        <v>0</v>
      </c>
      <c r="C2868" s="6">
        <v>56</v>
      </c>
      <c r="D2868" s="6">
        <v>1</v>
      </c>
      <c r="E2868" s="6">
        <v>0</v>
      </c>
      <c r="F2868" s="6">
        <v>0</v>
      </c>
      <c r="G2868" s="6">
        <v>2</v>
      </c>
      <c r="H2868" s="6">
        <v>22</v>
      </c>
      <c r="I2868" s="6">
        <v>20</v>
      </c>
      <c r="J2868" s="6">
        <v>1</v>
      </c>
    </row>
    <row r="2869" spans="2:10" x14ac:dyDescent="0.25">
      <c r="B2869" s="6">
        <v>1</v>
      </c>
      <c r="C2869" s="6">
        <v>53</v>
      </c>
      <c r="D2869" s="6">
        <v>1</v>
      </c>
      <c r="E2869" s="6">
        <v>1</v>
      </c>
      <c r="F2869" s="6">
        <v>1</v>
      </c>
      <c r="G2869" s="6">
        <v>5</v>
      </c>
      <c r="H2869" s="6">
        <v>162</v>
      </c>
      <c r="I2869" s="6">
        <v>18</v>
      </c>
      <c r="J2869" s="6">
        <v>0</v>
      </c>
    </row>
    <row r="2870" spans="2:10" x14ac:dyDescent="0.25">
      <c r="B2870" s="6">
        <v>0</v>
      </c>
      <c r="C2870" s="6">
        <v>44</v>
      </c>
      <c r="D2870" s="6">
        <v>1</v>
      </c>
      <c r="E2870" s="6">
        <v>1</v>
      </c>
      <c r="F2870" s="6">
        <v>0</v>
      </c>
      <c r="G2870" s="6">
        <v>1</v>
      </c>
      <c r="H2870" s="6">
        <v>19</v>
      </c>
      <c r="I2870" s="6">
        <v>18</v>
      </c>
      <c r="J2870" s="6">
        <v>1</v>
      </c>
    </row>
    <row r="2871" spans="2:10" x14ac:dyDescent="0.25">
      <c r="B2871" s="6">
        <v>0</v>
      </c>
      <c r="C2871" s="6">
        <v>42</v>
      </c>
      <c r="D2871" s="6">
        <v>1</v>
      </c>
      <c r="E2871" s="6">
        <v>1</v>
      </c>
      <c r="F2871" s="6">
        <v>1</v>
      </c>
      <c r="G2871" s="6">
        <v>2</v>
      </c>
      <c r="H2871" s="6">
        <v>37</v>
      </c>
      <c r="I2871" s="6">
        <v>18</v>
      </c>
      <c r="J2871" s="6">
        <v>1</v>
      </c>
    </row>
    <row r="2872" spans="2:10" x14ac:dyDescent="0.25">
      <c r="B2872" s="6">
        <v>0</v>
      </c>
      <c r="C2872" s="6">
        <v>44</v>
      </c>
      <c r="D2872" s="6">
        <v>1</v>
      </c>
      <c r="E2872" s="6">
        <v>0</v>
      </c>
      <c r="F2872" s="6">
        <v>0</v>
      </c>
      <c r="G2872" s="6">
        <v>4</v>
      </c>
      <c r="H2872" s="6">
        <v>186</v>
      </c>
      <c r="I2872" s="6">
        <v>16</v>
      </c>
      <c r="J2872" s="6">
        <v>0</v>
      </c>
    </row>
    <row r="2873" spans="2:10" x14ac:dyDescent="0.25">
      <c r="B2873" s="6">
        <v>1</v>
      </c>
      <c r="C2873" s="6">
        <v>31</v>
      </c>
      <c r="D2873" s="6">
        <v>0</v>
      </c>
      <c r="E2873" s="6">
        <v>1</v>
      </c>
      <c r="F2873" s="6">
        <v>1</v>
      </c>
      <c r="G2873" s="6">
        <v>3</v>
      </c>
      <c r="H2873" s="6">
        <v>72</v>
      </c>
      <c r="I2873" s="6">
        <v>18</v>
      </c>
      <c r="J2873" s="6">
        <v>0</v>
      </c>
    </row>
    <row r="2874" spans="2:10" x14ac:dyDescent="0.25">
      <c r="B2874" s="6">
        <v>0</v>
      </c>
      <c r="C2874" s="6">
        <v>53</v>
      </c>
      <c r="D2874" s="6">
        <v>1</v>
      </c>
      <c r="E2874" s="6">
        <v>0</v>
      </c>
      <c r="F2874" s="6">
        <v>1</v>
      </c>
      <c r="G2874" s="6">
        <v>3</v>
      </c>
      <c r="H2874" s="6">
        <v>80</v>
      </c>
      <c r="I2874" s="6">
        <v>20</v>
      </c>
      <c r="J2874" s="6">
        <v>0</v>
      </c>
    </row>
    <row r="2875" spans="2:10" x14ac:dyDescent="0.25">
      <c r="B2875" s="6">
        <v>0</v>
      </c>
      <c r="C2875" s="6">
        <v>45</v>
      </c>
      <c r="D2875" s="6">
        <v>1</v>
      </c>
      <c r="E2875" s="6">
        <v>1</v>
      </c>
      <c r="F2875" s="6">
        <v>0</v>
      </c>
      <c r="G2875" s="6">
        <v>2</v>
      </c>
      <c r="H2875" s="6">
        <v>61</v>
      </c>
      <c r="I2875" s="6">
        <v>20</v>
      </c>
      <c r="J2875" s="6">
        <v>1</v>
      </c>
    </row>
    <row r="2876" spans="2:10" x14ac:dyDescent="0.25">
      <c r="B2876" s="6">
        <v>0</v>
      </c>
      <c r="C2876" s="6">
        <v>34</v>
      </c>
      <c r="D2876" s="6">
        <v>0</v>
      </c>
      <c r="E2876" s="6">
        <v>0</v>
      </c>
      <c r="F2876" s="6">
        <v>0</v>
      </c>
      <c r="G2876" s="6">
        <v>1</v>
      </c>
      <c r="H2876" s="6">
        <v>24</v>
      </c>
      <c r="I2876" s="6">
        <v>9</v>
      </c>
      <c r="J2876" s="6">
        <v>1</v>
      </c>
    </row>
    <row r="2877" spans="2:10" x14ac:dyDescent="0.25">
      <c r="B2877" s="6">
        <v>0</v>
      </c>
      <c r="C2877" s="6">
        <v>59</v>
      </c>
      <c r="D2877" s="6">
        <v>1</v>
      </c>
      <c r="E2877" s="6">
        <v>1</v>
      </c>
      <c r="F2877" s="6">
        <v>1</v>
      </c>
      <c r="G2877" s="6">
        <v>3</v>
      </c>
      <c r="H2877" s="6">
        <v>107</v>
      </c>
      <c r="I2877" s="6">
        <v>20</v>
      </c>
      <c r="J2877" s="6">
        <v>1</v>
      </c>
    </row>
    <row r="2878" spans="2:10" x14ac:dyDescent="0.25">
      <c r="B2878" s="6">
        <v>0</v>
      </c>
      <c r="C2878" s="6">
        <v>56</v>
      </c>
      <c r="D2878" s="6">
        <v>1</v>
      </c>
      <c r="E2878" s="6">
        <v>1</v>
      </c>
      <c r="F2878" s="6">
        <v>1</v>
      </c>
      <c r="G2878" s="6">
        <v>2</v>
      </c>
      <c r="H2878" s="6">
        <v>152</v>
      </c>
      <c r="I2878" s="6">
        <v>20</v>
      </c>
      <c r="J2878" s="6">
        <v>1</v>
      </c>
    </row>
    <row r="2879" spans="2:10" x14ac:dyDescent="0.25">
      <c r="B2879" s="6">
        <v>0</v>
      </c>
      <c r="C2879" s="6">
        <v>56</v>
      </c>
      <c r="D2879" s="6">
        <v>1</v>
      </c>
      <c r="E2879" s="6">
        <v>0</v>
      </c>
      <c r="F2879" s="6">
        <v>1</v>
      </c>
      <c r="G2879" s="6">
        <v>6</v>
      </c>
      <c r="H2879" s="6">
        <v>310</v>
      </c>
      <c r="I2879" s="6">
        <v>8</v>
      </c>
      <c r="J2879" s="6">
        <v>1</v>
      </c>
    </row>
    <row r="2880" spans="2:10" x14ac:dyDescent="0.25">
      <c r="B2880" s="6">
        <v>1</v>
      </c>
      <c r="C2880" s="6">
        <v>56</v>
      </c>
      <c r="D2880" s="6">
        <v>1</v>
      </c>
      <c r="E2880" s="6">
        <v>1</v>
      </c>
      <c r="F2880" s="6">
        <v>1</v>
      </c>
      <c r="G2880" s="6">
        <v>3</v>
      </c>
      <c r="H2880" s="6">
        <v>150</v>
      </c>
      <c r="I2880" s="6">
        <v>20</v>
      </c>
      <c r="J2880" s="6">
        <v>0</v>
      </c>
    </row>
    <row r="2881" spans="2:10" x14ac:dyDescent="0.25">
      <c r="B2881" s="6">
        <v>0</v>
      </c>
      <c r="C2881" s="6">
        <v>54</v>
      </c>
      <c r="D2881" s="6">
        <v>1</v>
      </c>
      <c r="E2881" s="6">
        <v>1</v>
      </c>
      <c r="F2881" s="6">
        <v>0</v>
      </c>
      <c r="G2881" s="6">
        <v>1</v>
      </c>
      <c r="H2881" s="6">
        <v>29</v>
      </c>
      <c r="I2881" s="6">
        <v>20</v>
      </c>
      <c r="J2881" s="6">
        <v>1</v>
      </c>
    </row>
    <row r="2882" spans="2:10" x14ac:dyDescent="0.25">
      <c r="B2882" s="6">
        <v>0</v>
      </c>
      <c r="C2882" s="6">
        <v>38</v>
      </c>
      <c r="D2882" s="6">
        <v>0</v>
      </c>
      <c r="E2882" s="6">
        <v>1</v>
      </c>
      <c r="F2882" s="6">
        <v>1</v>
      </c>
      <c r="G2882" s="6">
        <v>3</v>
      </c>
      <c r="H2882" s="6">
        <v>155</v>
      </c>
      <c r="I2882" s="6">
        <v>8</v>
      </c>
      <c r="J2882" s="6">
        <v>0</v>
      </c>
    </row>
    <row r="2883" spans="2:10" x14ac:dyDescent="0.25">
      <c r="B2883" s="6">
        <v>0</v>
      </c>
      <c r="C2883" s="6">
        <v>53</v>
      </c>
      <c r="D2883" s="6">
        <v>1</v>
      </c>
      <c r="E2883" s="6">
        <v>1</v>
      </c>
      <c r="F2883" s="6">
        <v>1</v>
      </c>
      <c r="G2883" s="6">
        <v>6</v>
      </c>
      <c r="H2883" s="6">
        <v>86</v>
      </c>
      <c r="I2883" s="6">
        <v>12</v>
      </c>
      <c r="J2883" s="6">
        <v>0</v>
      </c>
    </row>
    <row r="2884" spans="2:10" x14ac:dyDescent="0.25">
      <c r="B2884" s="6">
        <v>0</v>
      </c>
      <c r="C2884" s="6">
        <v>48</v>
      </c>
      <c r="D2884" s="6">
        <v>1</v>
      </c>
      <c r="E2884" s="6">
        <v>1</v>
      </c>
      <c r="F2884" s="6">
        <v>1</v>
      </c>
      <c r="G2884" s="6">
        <v>2</v>
      </c>
      <c r="H2884" s="6">
        <v>70</v>
      </c>
      <c r="I2884" s="6">
        <v>18</v>
      </c>
      <c r="J2884" s="6">
        <v>1</v>
      </c>
    </row>
    <row r="2885" spans="2:10" x14ac:dyDescent="0.25">
      <c r="B2885" s="6">
        <v>0</v>
      </c>
      <c r="C2885" s="6">
        <v>53</v>
      </c>
      <c r="D2885" s="6">
        <v>1</v>
      </c>
      <c r="E2885" s="6">
        <v>0</v>
      </c>
      <c r="F2885" s="6">
        <v>1</v>
      </c>
      <c r="G2885" s="6">
        <v>5</v>
      </c>
      <c r="H2885" s="6">
        <v>238</v>
      </c>
      <c r="I2885" s="6">
        <v>15</v>
      </c>
      <c r="J2885" s="6">
        <v>0</v>
      </c>
    </row>
    <row r="2886" spans="2:10" x14ac:dyDescent="0.25">
      <c r="B2886" s="6">
        <v>0</v>
      </c>
      <c r="C2886" s="6">
        <v>50</v>
      </c>
      <c r="D2886" s="6">
        <v>0</v>
      </c>
      <c r="E2886" s="6">
        <v>1</v>
      </c>
      <c r="F2886" s="6">
        <v>1</v>
      </c>
      <c r="G2886" s="6">
        <v>7</v>
      </c>
      <c r="H2886" s="6">
        <v>183</v>
      </c>
      <c r="I2886" s="6">
        <v>18</v>
      </c>
      <c r="J2886" s="6">
        <v>1</v>
      </c>
    </row>
    <row r="2887" spans="2:10" x14ac:dyDescent="0.25">
      <c r="B2887" s="6">
        <v>0</v>
      </c>
      <c r="C2887" s="6">
        <v>54</v>
      </c>
      <c r="D2887" s="6">
        <v>1</v>
      </c>
      <c r="E2887" s="6">
        <v>1</v>
      </c>
      <c r="F2887" s="6">
        <v>1</v>
      </c>
      <c r="G2887" s="6">
        <v>6</v>
      </c>
      <c r="H2887" s="6">
        <v>61.5</v>
      </c>
      <c r="I2887" s="6">
        <v>8</v>
      </c>
      <c r="J2887" s="6">
        <v>0</v>
      </c>
    </row>
    <row r="2888" spans="2:10" x14ac:dyDescent="0.25">
      <c r="B2888" s="6">
        <v>0</v>
      </c>
      <c r="C2888" s="6">
        <v>54</v>
      </c>
      <c r="D2888" s="6">
        <v>0</v>
      </c>
      <c r="E2888" s="6">
        <v>0</v>
      </c>
      <c r="F2888" s="6">
        <v>1</v>
      </c>
      <c r="G2888" s="6">
        <v>4</v>
      </c>
      <c r="H2888" s="6">
        <v>25</v>
      </c>
      <c r="I2888" s="6">
        <v>8</v>
      </c>
      <c r="J2888" s="6">
        <v>1</v>
      </c>
    </row>
    <row r="2889" spans="2:10" x14ac:dyDescent="0.25">
      <c r="B2889" s="6">
        <v>0</v>
      </c>
      <c r="C2889" s="6">
        <v>46</v>
      </c>
      <c r="D2889" s="6">
        <v>1</v>
      </c>
      <c r="E2889" s="6">
        <v>1</v>
      </c>
      <c r="F2889" s="6">
        <v>0</v>
      </c>
      <c r="G2889" s="6">
        <v>6</v>
      </c>
      <c r="H2889" s="6">
        <v>182</v>
      </c>
      <c r="I2889" s="6">
        <v>18</v>
      </c>
      <c r="J2889" s="6">
        <v>1</v>
      </c>
    </row>
    <row r="2890" spans="2:10" x14ac:dyDescent="0.25">
      <c r="B2890" s="6">
        <v>0</v>
      </c>
      <c r="C2890" s="6">
        <v>66</v>
      </c>
      <c r="D2890" s="6">
        <v>1</v>
      </c>
      <c r="E2890" s="6">
        <v>0</v>
      </c>
      <c r="F2890" s="6">
        <v>1</v>
      </c>
      <c r="G2890" s="6">
        <v>4</v>
      </c>
      <c r="H2890" s="6">
        <v>63</v>
      </c>
      <c r="I2890" s="6">
        <v>20</v>
      </c>
      <c r="J2890" s="6">
        <v>0</v>
      </c>
    </row>
    <row r="2891" spans="2:10" x14ac:dyDescent="0.25">
      <c r="B2891" s="6">
        <v>0</v>
      </c>
      <c r="C2891" s="6">
        <v>36</v>
      </c>
      <c r="D2891" s="6">
        <v>1</v>
      </c>
      <c r="E2891" s="6">
        <v>1</v>
      </c>
      <c r="F2891" s="6">
        <v>1</v>
      </c>
      <c r="G2891" s="6">
        <v>2</v>
      </c>
      <c r="H2891" s="6">
        <v>116</v>
      </c>
      <c r="I2891" s="6">
        <v>18</v>
      </c>
      <c r="J2891" s="6">
        <v>1</v>
      </c>
    </row>
    <row r="2892" spans="2:10" x14ac:dyDescent="0.25">
      <c r="B2892" s="6">
        <v>1</v>
      </c>
      <c r="C2892" s="6">
        <v>60</v>
      </c>
      <c r="D2892" s="6">
        <v>1</v>
      </c>
      <c r="E2892" s="6">
        <v>1</v>
      </c>
      <c r="F2892" s="6">
        <v>1</v>
      </c>
      <c r="G2892" s="6">
        <v>2</v>
      </c>
      <c r="H2892" s="6">
        <v>88</v>
      </c>
      <c r="I2892" s="6">
        <v>13</v>
      </c>
      <c r="J2892" s="6">
        <v>1</v>
      </c>
    </row>
    <row r="2893" spans="2:10" x14ac:dyDescent="0.25">
      <c r="B2893" s="6">
        <v>0</v>
      </c>
      <c r="C2893" s="6">
        <v>40</v>
      </c>
      <c r="D2893" s="6">
        <v>0</v>
      </c>
      <c r="E2893" s="6">
        <v>0</v>
      </c>
      <c r="F2893" s="6">
        <v>1</v>
      </c>
      <c r="G2893" s="6">
        <v>2</v>
      </c>
      <c r="H2893" s="6">
        <v>105.5</v>
      </c>
      <c r="I2893" s="6">
        <v>9</v>
      </c>
      <c r="J2893" s="6">
        <v>0</v>
      </c>
    </row>
    <row r="2894" spans="2:10" x14ac:dyDescent="0.25">
      <c r="B2894" s="6">
        <v>0</v>
      </c>
      <c r="C2894" s="6">
        <v>42</v>
      </c>
      <c r="D2894" s="6">
        <v>1</v>
      </c>
      <c r="E2894" s="6">
        <v>1</v>
      </c>
      <c r="F2894" s="6">
        <v>1</v>
      </c>
      <c r="G2894" s="6">
        <v>2</v>
      </c>
      <c r="H2894" s="6">
        <v>17</v>
      </c>
      <c r="I2894" s="6">
        <v>20</v>
      </c>
      <c r="J2894" s="6">
        <v>1</v>
      </c>
    </row>
    <row r="2895" spans="2:10" x14ac:dyDescent="0.25">
      <c r="B2895" s="6">
        <v>1</v>
      </c>
      <c r="C2895" s="6">
        <v>52</v>
      </c>
      <c r="D2895" s="6">
        <v>1</v>
      </c>
      <c r="E2895" s="6">
        <v>1</v>
      </c>
      <c r="F2895" s="6">
        <v>1</v>
      </c>
      <c r="G2895" s="6">
        <v>3</v>
      </c>
      <c r="H2895" s="6">
        <v>88.5</v>
      </c>
      <c r="I2895" s="6">
        <v>18</v>
      </c>
      <c r="J2895" s="6">
        <v>0</v>
      </c>
    </row>
    <row r="2896" spans="2:10" x14ac:dyDescent="0.25">
      <c r="B2896" s="6">
        <v>0</v>
      </c>
      <c r="C2896" s="6">
        <v>41</v>
      </c>
      <c r="D2896" s="6">
        <v>1</v>
      </c>
      <c r="E2896" s="6">
        <v>1</v>
      </c>
      <c r="F2896" s="6">
        <v>1</v>
      </c>
      <c r="G2896" s="6">
        <v>2</v>
      </c>
      <c r="H2896" s="6">
        <v>67</v>
      </c>
      <c r="I2896" s="6">
        <v>18</v>
      </c>
      <c r="J2896" s="6">
        <v>1</v>
      </c>
    </row>
    <row r="2897" spans="2:10" x14ac:dyDescent="0.25">
      <c r="B2897" s="6">
        <v>1</v>
      </c>
      <c r="C2897" s="6">
        <v>59</v>
      </c>
      <c r="D2897" s="6">
        <v>0</v>
      </c>
      <c r="E2897" s="6">
        <v>1</v>
      </c>
      <c r="F2897" s="6">
        <v>1</v>
      </c>
      <c r="G2897" s="6">
        <v>6</v>
      </c>
      <c r="H2897" s="6">
        <v>45</v>
      </c>
      <c r="I2897" s="6">
        <v>16</v>
      </c>
      <c r="J2897" s="6">
        <v>0</v>
      </c>
    </row>
    <row r="2898" spans="2:10" x14ac:dyDescent="0.25">
      <c r="B2898" s="6">
        <v>1</v>
      </c>
      <c r="C2898" s="6">
        <v>51</v>
      </c>
      <c r="D2898" s="6">
        <v>1</v>
      </c>
      <c r="E2898" s="6">
        <v>1</v>
      </c>
      <c r="F2898" s="6">
        <v>1</v>
      </c>
      <c r="G2898" s="6">
        <v>5</v>
      </c>
      <c r="H2898" s="6">
        <v>47</v>
      </c>
      <c r="I2898" s="6">
        <v>15</v>
      </c>
      <c r="J2898" s="6">
        <v>0</v>
      </c>
    </row>
    <row r="2899" spans="2:10" x14ac:dyDescent="0.25">
      <c r="B2899" s="6">
        <v>1</v>
      </c>
      <c r="C2899" s="6">
        <v>48</v>
      </c>
      <c r="D2899" s="6">
        <v>1</v>
      </c>
      <c r="E2899" s="6">
        <v>0</v>
      </c>
      <c r="F2899" s="6">
        <v>1</v>
      </c>
      <c r="G2899" s="6">
        <v>4</v>
      </c>
      <c r="H2899" s="6">
        <v>87</v>
      </c>
      <c r="I2899" s="6">
        <v>16</v>
      </c>
      <c r="J2899" s="6">
        <v>0</v>
      </c>
    </row>
    <row r="2900" spans="2:10" x14ac:dyDescent="0.25">
      <c r="B2900" s="6">
        <v>1</v>
      </c>
      <c r="C2900" s="6">
        <v>57</v>
      </c>
      <c r="D2900" s="6">
        <v>1</v>
      </c>
      <c r="E2900" s="6">
        <v>0</v>
      </c>
      <c r="F2900" s="6">
        <v>1</v>
      </c>
      <c r="G2900" s="6">
        <v>3</v>
      </c>
      <c r="H2900" s="6">
        <v>47</v>
      </c>
      <c r="I2900" s="6">
        <v>13</v>
      </c>
      <c r="J2900" s="6">
        <v>0</v>
      </c>
    </row>
    <row r="2901" spans="2:10" x14ac:dyDescent="0.25">
      <c r="B2901" s="6">
        <v>0</v>
      </c>
      <c r="C2901" s="6">
        <v>64</v>
      </c>
      <c r="D2901" s="6">
        <v>0</v>
      </c>
      <c r="E2901" s="6">
        <v>1</v>
      </c>
      <c r="F2901" s="6">
        <v>0</v>
      </c>
      <c r="G2901" s="6">
        <v>2</v>
      </c>
      <c r="H2901" s="6">
        <v>37</v>
      </c>
      <c r="I2901" s="6">
        <v>20</v>
      </c>
      <c r="J2901" s="6">
        <v>1</v>
      </c>
    </row>
    <row r="2902" spans="2:10" x14ac:dyDescent="0.25">
      <c r="B2902" s="6">
        <v>1</v>
      </c>
      <c r="C2902" s="6">
        <v>36</v>
      </c>
      <c r="D2902" s="6">
        <v>1</v>
      </c>
      <c r="E2902" s="6">
        <v>1</v>
      </c>
      <c r="F2902" s="6">
        <v>1</v>
      </c>
      <c r="G2902" s="6">
        <v>3</v>
      </c>
      <c r="H2902" s="6">
        <v>72</v>
      </c>
      <c r="I2902" s="6">
        <v>18</v>
      </c>
      <c r="J2902" s="6">
        <v>0</v>
      </c>
    </row>
    <row r="2903" spans="2:10" x14ac:dyDescent="0.25">
      <c r="B2903" s="6">
        <v>0</v>
      </c>
      <c r="C2903" s="6">
        <v>32</v>
      </c>
      <c r="D2903" s="6">
        <v>1</v>
      </c>
      <c r="E2903" s="6">
        <v>1</v>
      </c>
      <c r="F2903" s="6">
        <v>0</v>
      </c>
      <c r="G2903" s="6">
        <v>2</v>
      </c>
      <c r="H2903" s="6">
        <v>104</v>
      </c>
      <c r="I2903" s="6">
        <v>18</v>
      </c>
      <c r="J2903" s="6">
        <v>1</v>
      </c>
    </row>
    <row r="2904" spans="2:10" x14ac:dyDescent="0.25">
      <c r="B2904" s="6">
        <v>1</v>
      </c>
      <c r="C2904" s="6">
        <v>49</v>
      </c>
      <c r="D2904" s="6">
        <v>1</v>
      </c>
      <c r="E2904" s="6">
        <v>1</v>
      </c>
      <c r="F2904" s="6">
        <v>1</v>
      </c>
      <c r="G2904" s="6">
        <v>6</v>
      </c>
      <c r="H2904" s="6">
        <v>88</v>
      </c>
      <c r="I2904" s="6">
        <v>15</v>
      </c>
      <c r="J2904" s="6">
        <v>1</v>
      </c>
    </row>
    <row r="2905" spans="2:10" x14ac:dyDescent="0.25">
      <c r="B2905" s="6">
        <v>1</v>
      </c>
      <c r="C2905" s="6">
        <v>40</v>
      </c>
      <c r="D2905" s="6">
        <v>1</v>
      </c>
      <c r="E2905" s="6">
        <v>1</v>
      </c>
      <c r="F2905" s="6">
        <v>1</v>
      </c>
      <c r="G2905" s="6">
        <v>2</v>
      </c>
      <c r="H2905" s="6">
        <v>103</v>
      </c>
      <c r="I2905" s="6">
        <v>15</v>
      </c>
      <c r="J2905" s="6">
        <v>1</v>
      </c>
    </row>
    <row r="2906" spans="2:10" x14ac:dyDescent="0.25">
      <c r="B2906" s="6">
        <v>1</v>
      </c>
      <c r="C2906" s="6">
        <v>47</v>
      </c>
      <c r="D2906" s="6">
        <v>1</v>
      </c>
      <c r="E2906" s="6">
        <v>1</v>
      </c>
      <c r="F2906" s="6">
        <v>1</v>
      </c>
      <c r="G2906" s="6">
        <v>6</v>
      </c>
      <c r="H2906" s="6">
        <v>98</v>
      </c>
      <c r="I2906" s="6">
        <v>16</v>
      </c>
      <c r="J2906" s="6">
        <v>1</v>
      </c>
    </row>
    <row r="2907" spans="2:10" x14ac:dyDescent="0.25">
      <c r="B2907" s="6">
        <v>0</v>
      </c>
      <c r="C2907" s="6">
        <v>36</v>
      </c>
      <c r="D2907" s="6">
        <v>0</v>
      </c>
      <c r="E2907" s="6">
        <v>1</v>
      </c>
      <c r="F2907" s="6">
        <v>0</v>
      </c>
      <c r="G2907" s="6">
        <v>2</v>
      </c>
      <c r="H2907" s="6">
        <v>10</v>
      </c>
      <c r="I2907" s="6">
        <v>8</v>
      </c>
      <c r="J2907" s="6">
        <v>1</v>
      </c>
    </row>
    <row r="2908" spans="2:10" x14ac:dyDescent="0.25">
      <c r="B2908" s="6">
        <v>0</v>
      </c>
      <c r="C2908" s="6">
        <v>56</v>
      </c>
      <c r="D2908" s="6">
        <v>1</v>
      </c>
      <c r="E2908" s="6">
        <v>0</v>
      </c>
      <c r="F2908" s="6">
        <v>0</v>
      </c>
      <c r="G2908" s="6">
        <v>1</v>
      </c>
      <c r="H2908" s="6">
        <v>87</v>
      </c>
      <c r="I2908" s="6">
        <v>20</v>
      </c>
      <c r="J2908" s="6">
        <v>0</v>
      </c>
    </row>
    <row r="2909" spans="2:10" x14ac:dyDescent="0.25">
      <c r="B2909" s="6">
        <v>0</v>
      </c>
      <c r="C2909" s="6">
        <v>59</v>
      </c>
      <c r="D2909" s="6">
        <v>1</v>
      </c>
      <c r="E2909" s="6">
        <v>1</v>
      </c>
      <c r="F2909" s="6">
        <v>0</v>
      </c>
      <c r="G2909" s="6">
        <v>2</v>
      </c>
      <c r="H2909" s="6">
        <v>37</v>
      </c>
      <c r="I2909" s="6">
        <v>10</v>
      </c>
      <c r="J2909" s="6">
        <v>1</v>
      </c>
    </row>
    <row r="2910" spans="2:10" x14ac:dyDescent="0.25">
      <c r="B2910" s="6">
        <v>0</v>
      </c>
      <c r="C2910" s="6">
        <v>51</v>
      </c>
      <c r="D2910" s="6">
        <v>1</v>
      </c>
      <c r="E2910" s="6">
        <v>1</v>
      </c>
      <c r="F2910" s="6">
        <v>1</v>
      </c>
      <c r="G2910" s="6">
        <v>4</v>
      </c>
      <c r="H2910" s="6">
        <v>27</v>
      </c>
      <c r="I2910" s="6">
        <v>20</v>
      </c>
      <c r="J2910" s="6">
        <v>1</v>
      </c>
    </row>
    <row r="2911" spans="2:10" x14ac:dyDescent="0.25">
      <c r="B2911" s="6">
        <v>0</v>
      </c>
      <c r="C2911" s="6">
        <v>48</v>
      </c>
      <c r="D2911" s="6">
        <v>0</v>
      </c>
      <c r="E2911" s="6">
        <v>1</v>
      </c>
      <c r="F2911" s="6">
        <v>0</v>
      </c>
      <c r="G2911" s="6">
        <v>1</v>
      </c>
      <c r="H2911" s="6">
        <v>7</v>
      </c>
      <c r="I2911" s="6">
        <v>8</v>
      </c>
      <c r="J2911" s="6">
        <v>0</v>
      </c>
    </row>
    <row r="2912" spans="2:10" x14ac:dyDescent="0.25">
      <c r="B2912" s="6">
        <v>0</v>
      </c>
      <c r="C2912" s="6">
        <v>43</v>
      </c>
      <c r="D2912" s="6">
        <v>0</v>
      </c>
      <c r="E2912" s="6">
        <v>0</v>
      </c>
      <c r="F2912" s="6">
        <v>1</v>
      </c>
      <c r="G2912" s="6">
        <v>5</v>
      </c>
      <c r="H2912" s="6">
        <v>177</v>
      </c>
      <c r="I2912" s="6">
        <v>13</v>
      </c>
      <c r="J2912" s="6">
        <v>0</v>
      </c>
    </row>
    <row r="2913" spans="2:10" x14ac:dyDescent="0.25">
      <c r="B2913" s="6">
        <v>1</v>
      </c>
      <c r="C2913" s="6">
        <v>48</v>
      </c>
      <c r="D2913" s="6">
        <v>1</v>
      </c>
      <c r="E2913" s="6">
        <v>1</v>
      </c>
      <c r="F2913" s="6">
        <v>1</v>
      </c>
      <c r="G2913" s="6">
        <v>4</v>
      </c>
      <c r="H2913" s="6">
        <v>56</v>
      </c>
      <c r="I2913" s="6">
        <v>18</v>
      </c>
      <c r="J2913" s="6">
        <v>0</v>
      </c>
    </row>
    <row r="2914" spans="2:10" x14ac:dyDescent="0.25">
      <c r="B2914" s="6">
        <v>0</v>
      </c>
      <c r="C2914" s="6">
        <v>60</v>
      </c>
      <c r="D2914" s="6">
        <v>1</v>
      </c>
      <c r="E2914" s="6">
        <v>1</v>
      </c>
      <c r="F2914" s="6">
        <v>0</v>
      </c>
      <c r="G2914" s="6">
        <v>3</v>
      </c>
      <c r="H2914" s="6">
        <v>26</v>
      </c>
      <c r="I2914" s="6">
        <v>10</v>
      </c>
      <c r="J2914" s="6">
        <v>1</v>
      </c>
    </row>
    <row r="2915" spans="2:10" x14ac:dyDescent="0.25">
      <c r="B2915" s="6">
        <v>0</v>
      </c>
      <c r="C2915" s="6">
        <v>43</v>
      </c>
      <c r="D2915" s="6">
        <v>1</v>
      </c>
      <c r="E2915" s="6">
        <v>1</v>
      </c>
      <c r="F2915" s="6">
        <v>1</v>
      </c>
      <c r="G2915" s="6">
        <v>3</v>
      </c>
      <c r="H2915" s="6">
        <v>111</v>
      </c>
      <c r="I2915" s="6">
        <v>20</v>
      </c>
      <c r="J2915" s="6">
        <v>1</v>
      </c>
    </row>
    <row r="2916" spans="2:10" x14ac:dyDescent="0.25">
      <c r="B2916" s="6">
        <v>1</v>
      </c>
      <c r="C2916" s="6">
        <v>54</v>
      </c>
      <c r="D2916" s="6">
        <v>1</v>
      </c>
      <c r="E2916" s="6">
        <v>1</v>
      </c>
      <c r="F2916" s="6">
        <v>1</v>
      </c>
      <c r="G2916" s="6">
        <v>2</v>
      </c>
      <c r="H2916" s="6">
        <v>113</v>
      </c>
      <c r="I2916" s="6">
        <v>20</v>
      </c>
      <c r="J2916" s="6">
        <v>0</v>
      </c>
    </row>
    <row r="2917" spans="2:10" x14ac:dyDescent="0.25">
      <c r="B2917" s="6">
        <v>0</v>
      </c>
      <c r="C2917" s="6">
        <v>44</v>
      </c>
      <c r="D2917" s="6">
        <v>0</v>
      </c>
      <c r="E2917" s="6">
        <v>1</v>
      </c>
      <c r="F2917" s="6">
        <v>1</v>
      </c>
      <c r="G2917" s="6">
        <v>4</v>
      </c>
      <c r="H2917" s="6">
        <v>41</v>
      </c>
      <c r="I2917" s="6">
        <v>8</v>
      </c>
      <c r="J2917" s="6">
        <v>0</v>
      </c>
    </row>
    <row r="2918" spans="2:10" x14ac:dyDescent="0.25">
      <c r="B2918" s="6">
        <v>0</v>
      </c>
      <c r="C2918" s="6">
        <v>56</v>
      </c>
      <c r="D2918" s="6">
        <v>1</v>
      </c>
      <c r="E2918" s="6">
        <v>1</v>
      </c>
      <c r="F2918" s="6">
        <v>1</v>
      </c>
      <c r="G2918" s="6">
        <v>2</v>
      </c>
      <c r="H2918" s="6">
        <v>117</v>
      </c>
      <c r="I2918" s="6">
        <v>10</v>
      </c>
      <c r="J2918" s="6">
        <v>0</v>
      </c>
    </row>
    <row r="2919" spans="2:10" x14ac:dyDescent="0.25">
      <c r="B2919" s="6">
        <v>1</v>
      </c>
      <c r="C2919" s="6">
        <v>35</v>
      </c>
      <c r="D2919" s="6">
        <v>1</v>
      </c>
      <c r="E2919" s="6">
        <v>1</v>
      </c>
      <c r="F2919" s="6">
        <v>1</v>
      </c>
      <c r="G2919" s="6">
        <v>2</v>
      </c>
      <c r="H2919" s="6">
        <v>6</v>
      </c>
      <c r="I2919" s="6">
        <v>18</v>
      </c>
      <c r="J2919" s="6">
        <v>0</v>
      </c>
    </row>
    <row r="2920" spans="2:10" x14ac:dyDescent="0.25">
      <c r="B2920" s="6">
        <v>0</v>
      </c>
      <c r="C2920" s="6">
        <v>46</v>
      </c>
      <c r="D2920" s="6">
        <v>1</v>
      </c>
      <c r="E2920" s="6">
        <v>1</v>
      </c>
      <c r="F2920" s="6">
        <v>1</v>
      </c>
      <c r="G2920" s="6">
        <v>3</v>
      </c>
      <c r="H2920" s="6">
        <v>105</v>
      </c>
      <c r="I2920" s="6">
        <v>20</v>
      </c>
      <c r="J2920" s="6">
        <v>1</v>
      </c>
    </row>
    <row r="2921" spans="2:10" x14ac:dyDescent="0.25">
      <c r="B2921" s="6">
        <v>0</v>
      </c>
      <c r="C2921" s="6">
        <v>47</v>
      </c>
      <c r="D2921" s="6">
        <v>0</v>
      </c>
      <c r="E2921" s="6">
        <v>1</v>
      </c>
      <c r="F2921" s="6">
        <v>1</v>
      </c>
      <c r="G2921" s="6">
        <v>2</v>
      </c>
      <c r="H2921" s="6">
        <v>31</v>
      </c>
      <c r="I2921" s="6">
        <v>18</v>
      </c>
      <c r="J2921" s="6">
        <v>1</v>
      </c>
    </row>
    <row r="2922" spans="2:10" x14ac:dyDescent="0.25">
      <c r="B2922" s="6">
        <v>0</v>
      </c>
      <c r="C2922" s="6">
        <v>58</v>
      </c>
      <c r="D2922" s="6">
        <v>1</v>
      </c>
      <c r="E2922" s="6">
        <v>1</v>
      </c>
      <c r="F2922" s="6">
        <v>1</v>
      </c>
      <c r="G2922" s="6">
        <v>3</v>
      </c>
      <c r="H2922" s="6">
        <v>41</v>
      </c>
      <c r="I2922" s="6">
        <v>20</v>
      </c>
      <c r="J2922" s="6">
        <v>1</v>
      </c>
    </row>
    <row r="2923" spans="2:10" x14ac:dyDescent="0.25">
      <c r="B2923" s="6">
        <v>1</v>
      </c>
      <c r="C2923" s="6">
        <v>51</v>
      </c>
      <c r="D2923" s="6">
        <v>0</v>
      </c>
      <c r="E2923" s="6">
        <v>1</v>
      </c>
      <c r="F2923" s="6">
        <v>1</v>
      </c>
      <c r="G2923" s="6">
        <v>3</v>
      </c>
      <c r="H2923" s="6">
        <v>121</v>
      </c>
      <c r="I2923" s="6">
        <v>15</v>
      </c>
      <c r="J2923" s="6">
        <v>0</v>
      </c>
    </row>
    <row r="2924" spans="2:10" x14ac:dyDescent="0.25">
      <c r="B2924" s="6">
        <v>0</v>
      </c>
      <c r="C2924" s="6">
        <v>41</v>
      </c>
      <c r="D2924" s="6">
        <v>1</v>
      </c>
      <c r="E2924" s="6">
        <v>1</v>
      </c>
      <c r="F2924" s="6">
        <v>1</v>
      </c>
      <c r="G2924" s="6">
        <v>5</v>
      </c>
      <c r="H2924" s="6">
        <v>73</v>
      </c>
      <c r="I2924" s="6">
        <v>12</v>
      </c>
      <c r="J2924" s="6">
        <v>1</v>
      </c>
    </row>
    <row r="2925" spans="2:10" x14ac:dyDescent="0.25">
      <c r="B2925" s="6">
        <v>1</v>
      </c>
      <c r="C2925" s="6">
        <v>32</v>
      </c>
      <c r="D2925" s="6">
        <v>1</v>
      </c>
      <c r="E2925" s="6">
        <v>1</v>
      </c>
      <c r="F2925" s="6">
        <v>0</v>
      </c>
      <c r="G2925" s="6">
        <v>5</v>
      </c>
      <c r="H2925" s="6">
        <v>79</v>
      </c>
      <c r="I2925" s="6">
        <v>15</v>
      </c>
      <c r="J2925" s="6">
        <v>1</v>
      </c>
    </row>
    <row r="2926" spans="2:10" x14ac:dyDescent="0.25">
      <c r="B2926" s="6">
        <v>1</v>
      </c>
      <c r="C2926" s="6">
        <v>55</v>
      </c>
      <c r="D2926" s="6">
        <v>1</v>
      </c>
      <c r="E2926" s="6">
        <v>1</v>
      </c>
      <c r="F2926" s="6">
        <v>1</v>
      </c>
      <c r="G2926" s="6">
        <v>5</v>
      </c>
      <c r="H2926" s="6">
        <v>55.5</v>
      </c>
      <c r="I2926" s="6">
        <v>20</v>
      </c>
      <c r="J2926" s="6">
        <v>0</v>
      </c>
    </row>
    <row r="2927" spans="2:10" x14ac:dyDescent="0.25">
      <c r="B2927" s="6">
        <v>0</v>
      </c>
      <c r="C2927" s="6">
        <v>67</v>
      </c>
      <c r="D2927" s="6">
        <v>1</v>
      </c>
      <c r="E2927" s="6">
        <v>1</v>
      </c>
      <c r="F2927" s="6">
        <v>0</v>
      </c>
      <c r="G2927" s="6">
        <v>1</v>
      </c>
      <c r="H2927" s="6">
        <v>135</v>
      </c>
      <c r="I2927" s="6">
        <v>10</v>
      </c>
      <c r="J2927" s="6">
        <v>0</v>
      </c>
    </row>
    <row r="2928" spans="2:10" x14ac:dyDescent="0.25">
      <c r="B2928" s="6">
        <v>0</v>
      </c>
      <c r="C2928" s="6">
        <v>52</v>
      </c>
      <c r="D2928" s="6">
        <v>0</v>
      </c>
      <c r="E2928" s="6">
        <v>1</v>
      </c>
      <c r="F2928" s="6">
        <v>1</v>
      </c>
      <c r="G2928" s="6">
        <v>2</v>
      </c>
      <c r="H2928" s="6">
        <v>39</v>
      </c>
      <c r="I2928" s="6">
        <v>8</v>
      </c>
      <c r="J2928" s="6">
        <v>1</v>
      </c>
    </row>
    <row r="2929" spans="2:10" x14ac:dyDescent="0.25">
      <c r="B2929" s="6">
        <v>0</v>
      </c>
      <c r="C2929" s="6">
        <v>58</v>
      </c>
      <c r="D2929" s="6">
        <v>1</v>
      </c>
      <c r="E2929" s="6">
        <v>1</v>
      </c>
      <c r="F2929" s="6">
        <v>0</v>
      </c>
      <c r="G2929" s="6">
        <v>1</v>
      </c>
      <c r="H2929" s="6">
        <v>247</v>
      </c>
      <c r="I2929" s="6">
        <v>10</v>
      </c>
      <c r="J2929" s="6">
        <v>0</v>
      </c>
    </row>
    <row r="2930" spans="2:10" x14ac:dyDescent="0.25">
      <c r="B2930" s="6">
        <v>1</v>
      </c>
      <c r="C2930" s="6">
        <v>51</v>
      </c>
      <c r="D2930" s="6">
        <v>1</v>
      </c>
      <c r="E2930" s="6">
        <v>1</v>
      </c>
      <c r="F2930" s="6">
        <v>1</v>
      </c>
      <c r="G2930" s="6">
        <v>5</v>
      </c>
      <c r="H2930" s="6">
        <v>81</v>
      </c>
      <c r="I2930" s="6">
        <v>18</v>
      </c>
      <c r="J2930" s="6">
        <v>0</v>
      </c>
    </row>
    <row r="2931" spans="2:10" x14ac:dyDescent="0.25">
      <c r="B2931" s="6">
        <v>0</v>
      </c>
      <c r="C2931" s="6">
        <v>42</v>
      </c>
      <c r="D2931" s="6">
        <v>0</v>
      </c>
      <c r="E2931" s="6">
        <v>0</v>
      </c>
      <c r="F2931" s="6">
        <v>1</v>
      </c>
      <c r="G2931" s="6">
        <v>2</v>
      </c>
      <c r="H2931" s="6">
        <v>224</v>
      </c>
      <c r="I2931" s="6">
        <v>20</v>
      </c>
      <c r="J2931" s="6">
        <v>1</v>
      </c>
    </row>
    <row r="2932" spans="2:10" x14ac:dyDescent="0.25">
      <c r="B2932" s="6">
        <v>1</v>
      </c>
      <c r="C2932" s="6">
        <v>59</v>
      </c>
      <c r="D2932" s="6">
        <v>1</v>
      </c>
      <c r="E2932" s="6">
        <v>1</v>
      </c>
      <c r="F2932" s="6">
        <v>1</v>
      </c>
      <c r="G2932" s="6">
        <v>3</v>
      </c>
      <c r="H2932" s="6">
        <v>33</v>
      </c>
      <c r="I2932" s="6">
        <v>20</v>
      </c>
      <c r="J2932" s="6">
        <v>0</v>
      </c>
    </row>
    <row r="2933" spans="2:10" x14ac:dyDescent="0.25">
      <c r="B2933" s="6">
        <v>1</v>
      </c>
      <c r="C2933" s="6">
        <v>57</v>
      </c>
      <c r="D2933" s="6">
        <v>1</v>
      </c>
      <c r="E2933" s="6">
        <v>1</v>
      </c>
      <c r="F2933" s="6">
        <v>0</v>
      </c>
      <c r="G2933" s="6">
        <v>1</v>
      </c>
      <c r="H2933" s="6">
        <v>84</v>
      </c>
      <c r="I2933" s="6">
        <v>20</v>
      </c>
      <c r="J2933" s="6">
        <v>0</v>
      </c>
    </row>
    <row r="2934" spans="2:10" x14ac:dyDescent="0.25">
      <c r="B2934" s="6">
        <v>0</v>
      </c>
      <c r="C2934" s="6">
        <v>63</v>
      </c>
      <c r="D2934" s="6">
        <v>1</v>
      </c>
      <c r="E2934" s="6">
        <v>1</v>
      </c>
      <c r="F2934" s="6">
        <v>1</v>
      </c>
      <c r="G2934" s="6">
        <v>6</v>
      </c>
      <c r="H2934" s="6">
        <v>20</v>
      </c>
      <c r="I2934" s="6">
        <v>20</v>
      </c>
      <c r="J2934" s="6">
        <v>1</v>
      </c>
    </row>
    <row r="2935" spans="2:10" x14ac:dyDescent="0.25">
      <c r="B2935" s="6">
        <v>0</v>
      </c>
      <c r="C2935" s="6">
        <v>42</v>
      </c>
      <c r="D2935" s="6">
        <v>1</v>
      </c>
      <c r="E2935" s="6">
        <v>0</v>
      </c>
      <c r="F2935" s="6">
        <v>1</v>
      </c>
      <c r="G2935" s="6">
        <v>4</v>
      </c>
      <c r="H2935" s="6">
        <v>80</v>
      </c>
      <c r="I2935" s="6">
        <v>20</v>
      </c>
      <c r="J2935" s="6">
        <v>1</v>
      </c>
    </row>
    <row r="2936" spans="2:10" x14ac:dyDescent="0.25">
      <c r="B2936" s="6">
        <v>0</v>
      </c>
      <c r="C2936" s="6">
        <v>53</v>
      </c>
      <c r="D2936" s="6">
        <v>1</v>
      </c>
      <c r="E2936" s="6">
        <v>1</v>
      </c>
      <c r="F2936" s="6">
        <v>1</v>
      </c>
      <c r="G2936" s="6">
        <v>3</v>
      </c>
      <c r="H2936" s="6">
        <v>53</v>
      </c>
      <c r="I2936" s="6">
        <v>8</v>
      </c>
      <c r="J2936" s="6">
        <v>0</v>
      </c>
    </row>
    <row r="2937" spans="2:10" x14ac:dyDescent="0.25">
      <c r="B2937" s="6">
        <v>0</v>
      </c>
      <c r="C2937" s="6">
        <v>53</v>
      </c>
      <c r="D2937" s="6">
        <v>1</v>
      </c>
      <c r="E2937" s="6">
        <v>0</v>
      </c>
      <c r="F2937" s="6">
        <v>1</v>
      </c>
      <c r="G2937" s="6">
        <v>2</v>
      </c>
      <c r="H2937" s="6">
        <v>118</v>
      </c>
      <c r="I2937" s="6">
        <v>18</v>
      </c>
      <c r="J2937" s="6">
        <v>1</v>
      </c>
    </row>
    <row r="2938" spans="2:10" x14ac:dyDescent="0.25">
      <c r="B2938" s="6">
        <v>1</v>
      </c>
      <c r="C2938" s="6">
        <v>49</v>
      </c>
      <c r="D2938" s="6">
        <v>1</v>
      </c>
      <c r="E2938" s="6">
        <v>1</v>
      </c>
      <c r="F2938" s="6">
        <v>0</v>
      </c>
      <c r="G2938" s="6">
        <v>2</v>
      </c>
      <c r="H2938" s="6">
        <v>79</v>
      </c>
      <c r="I2938" s="6">
        <v>18</v>
      </c>
      <c r="J2938" s="6">
        <v>0</v>
      </c>
    </row>
    <row r="2939" spans="2:10" x14ac:dyDescent="0.25">
      <c r="B2939" s="6">
        <v>0</v>
      </c>
      <c r="C2939" s="6">
        <v>47</v>
      </c>
      <c r="D2939" s="6">
        <v>1</v>
      </c>
      <c r="E2939" s="6">
        <v>1</v>
      </c>
      <c r="F2939" s="6">
        <v>1</v>
      </c>
      <c r="G2939" s="6">
        <v>2</v>
      </c>
      <c r="H2939" s="6">
        <v>44</v>
      </c>
      <c r="I2939" s="6">
        <v>18</v>
      </c>
      <c r="J2939" s="6">
        <v>1</v>
      </c>
    </row>
    <row r="2940" spans="2:10" x14ac:dyDescent="0.25">
      <c r="B2940" s="6">
        <v>0</v>
      </c>
      <c r="C2940" s="6">
        <v>54</v>
      </c>
      <c r="D2940" s="6">
        <v>1</v>
      </c>
      <c r="E2940" s="6">
        <v>1</v>
      </c>
      <c r="F2940" s="6">
        <v>0</v>
      </c>
      <c r="G2940" s="6">
        <v>2</v>
      </c>
      <c r="H2940" s="6">
        <v>94</v>
      </c>
      <c r="I2940" s="6">
        <v>20</v>
      </c>
      <c r="J2940" s="6">
        <v>1</v>
      </c>
    </row>
    <row r="2941" spans="2:10" x14ac:dyDescent="0.25">
      <c r="B2941" s="6">
        <v>1</v>
      </c>
      <c r="C2941" s="6">
        <v>49</v>
      </c>
      <c r="D2941" s="6">
        <v>1</v>
      </c>
      <c r="E2941" s="6">
        <v>1</v>
      </c>
      <c r="F2941" s="6">
        <v>1</v>
      </c>
      <c r="G2941" s="6">
        <v>4</v>
      </c>
      <c r="H2941" s="6">
        <v>65.5</v>
      </c>
      <c r="I2941" s="6">
        <v>18</v>
      </c>
      <c r="J2941" s="6">
        <v>0</v>
      </c>
    </row>
    <row r="2942" spans="2:10" x14ac:dyDescent="0.25">
      <c r="B2942" s="6">
        <v>1</v>
      </c>
      <c r="C2942" s="6">
        <v>60</v>
      </c>
      <c r="D2942" s="6">
        <v>1</v>
      </c>
      <c r="E2942" s="6">
        <v>1</v>
      </c>
      <c r="F2942" s="6">
        <v>1</v>
      </c>
      <c r="G2942" s="6">
        <v>3</v>
      </c>
      <c r="H2942" s="6">
        <v>74</v>
      </c>
      <c r="I2942" s="6">
        <v>20</v>
      </c>
      <c r="J2942" s="6">
        <v>0</v>
      </c>
    </row>
    <row r="2943" spans="2:10" x14ac:dyDescent="0.25">
      <c r="B2943" s="6">
        <v>1</v>
      </c>
      <c r="C2943" s="6">
        <v>59</v>
      </c>
      <c r="D2943" s="6">
        <v>1</v>
      </c>
      <c r="E2943" s="6">
        <v>0</v>
      </c>
      <c r="F2943" s="6">
        <v>1</v>
      </c>
      <c r="G2943" s="6">
        <v>2</v>
      </c>
      <c r="H2943" s="6">
        <v>39.5</v>
      </c>
      <c r="I2943" s="6">
        <v>16</v>
      </c>
      <c r="J2943" s="6">
        <v>0</v>
      </c>
    </row>
    <row r="2944" spans="2:10" x14ac:dyDescent="0.25">
      <c r="B2944" s="6">
        <v>0</v>
      </c>
      <c r="C2944" s="6">
        <v>61</v>
      </c>
      <c r="D2944" s="6">
        <v>0</v>
      </c>
      <c r="E2944" s="6">
        <v>1</v>
      </c>
      <c r="F2944" s="6">
        <v>0</v>
      </c>
      <c r="G2944" s="6">
        <v>1</v>
      </c>
      <c r="H2944" s="6">
        <v>6</v>
      </c>
      <c r="I2944" s="6">
        <v>8</v>
      </c>
      <c r="J2944" s="6">
        <v>1</v>
      </c>
    </row>
    <row r="2945" spans="2:10" x14ac:dyDescent="0.25">
      <c r="B2945" s="6">
        <v>0</v>
      </c>
      <c r="C2945" s="6">
        <v>47</v>
      </c>
      <c r="D2945" s="6">
        <v>1</v>
      </c>
      <c r="E2945" s="6">
        <v>0</v>
      </c>
      <c r="F2945" s="6">
        <v>0</v>
      </c>
      <c r="G2945" s="6">
        <v>1</v>
      </c>
      <c r="H2945" s="6">
        <v>139</v>
      </c>
      <c r="I2945" s="6">
        <v>18</v>
      </c>
      <c r="J2945" s="6">
        <v>1</v>
      </c>
    </row>
    <row r="2946" spans="2:10" x14ac:dyDescent="0.25">
      <c r="B2946" s="6">
        <v>0</v>
      </c>
      <c r="C2946" s="6">
        <v>38</v>
      </c>
      <c r="D2946" s="6">
        <v>1</v>
      </c>
      <c r="E2946" s="6">
        <v>1</v>
      </c>
      <c r="F2946" s="6">
        <v>1</v>
      </c>
      <c r="G2946" s="6">
        <v>3</v>
      </c>
      <c r="H2946" s="6">
        <v>88</v>
      </c>
      <c r="I2946" s="6">
        <v>18</v>
      </c>
      <c r="J2946" s="6">
        <v>1</v>
      </c>
    </row>
    <row r="2947" spans="2:10" x14ac:dyDescent="0.25">
      <c r="B2947" s="6">
        <v>0</v>
      </c>
      <c r="C2947" s="6">
        <v>57</v>
      </c>
      <c r="D2947" s="6">
        <v>1</v>
      </c>
      <c r="E2947" s="6">
        <v>1</v>
      </c>
      <c r="F2947" s="6">
        <v>1</v>
      </c>
      <c r="G2947" s="6">
        <v>4</v>
      </c>
      <c r="H2947" s="6">
        <v>108</v>
      </c>
      <c r="I2947" s="6">
        <v>20</v>
      </c>
      <c r="J2947" s="6">
        <v>1</v>
      </c>
    </row>
    <row r="2948" spans="2:10" x14ac:dyDescent="0.25">
      <c r="B2948" s="6">
        <v>0</v>
      </c>
      <c r="C2948" s="6">
        <v>46</v>
      </c>
      <c r="D2948" s="6">
        <v>1</v>
      </c>
      <c r="E2948" s="6">
        <v>0</v>
      </c>
      <c r="F2948" s="6">
        <v>1</v>
      </c>
      <c r="G2948" s="6">
        <v>5</v>
      </c>
      <c r="H2948" s="6">
        <v>247</v>
      </c>
      <c r="I2948" s="6">
        <v>15</v>
      </c>
      <c r="J2948" s="6">
        <v>1</v>
      </c>
    </row>
    <row r="2949" spans="2:10" x14ac:dyDescent="0.25">
      <c r="B2949" s="6">
        <v>0</v>
      </c>
      <c r="C2949" s="6">
        <v>51</v>
      </c>
      <c r="D2949" s="6">
        <v>0</v>
      </c>
      <c r="E2949" s="6">
        <v>0</v>
      </c>
      <c r="F2949" s="6">
        <v>1</v>
      </c>
      <c r="G2949" s="6">
        <v>2</v>
      </c>
      <c r="H2949" s="6">
        <v>224</v>
      </c>
      <c r="I2949" s="6">
        <v>18</v>
      </c>
      <c r="J2949" s="6">
        <v>0</v>
      </c>
    </row>
    <row r="2950" spans="2:10" x14ac:dyDescent="0.25">
      <c r="B2950" s="6">
        <v>0</v>
      </c>
      <c r="C2950" s="6">
        <v>49</v>
      </c>
      <c r="D2950" s="6">
        <v>1</v>
      </c>
      <c r="E2950" s="6">
        <v>0</v>
      </c>
      <c r="F2950" s="6">
        <v>1</v>
      </c>
      <c r="G2950" s="6">
        <v>2</v>
      </c>
      <c r="H2950" s="6">
        <v>40</v>
      </c>
      <c r="I2950" s="6">
        <v>9</v>
      </c>
      <c r="J2950" s="6">
        <v>1</v>
      </c>
    </row>
    <row r="2951" spans="2:10" x14ac:dyDescent="0.25">
      <c r="B2951" s="6">
        <v>0</v>
      </c>
      <c r="C2951" s="6">
        <v>53</v>
      </c>
      <c r="D2951" s="6">
        <v>1</v>
      </c>
      <c r="E2951" s="6">
        <v>1</v>
      </c>
      <c r="F2951" s="6">
        <v>1</v>
      </c>
      <c r="G2951" s="6">
        <v>2</v>
      </c>
      <c r="H2951" s="6">
        <v>57</v>
      </c>
      <c r="I2951" s="6">
        <v>8</v>
      </c>
      <c r="J2951" s="6">
        <v>0</v>
      </c>
    </row>
    <row r="2952" spans="2:10" x14ac:dyDescent="0.25">
      <c r="B2952" s="6">
        <v>0</v>
      </c>
      <c r="C2952" s="6">
        <v>50</v>
      </c>
      <c r="D2952" s="6">
        <v>0</v>
      </c>
      <c r="E2952" s="6">
        <v>1</v>
      </c>
      <c r="F2952" s="6">
        <v>1</v>
      </c>
      <c r="G2952" s="6">
        <v>4</v>
      </c>
      <c r="H2952" s="6">
        <v>140</v>
      </c>
      <c r="I2952" s="6">
        <v>8</v>
      </c>
      <c r="J2952" s="6">
        <v>1</v>
      </c>
    </row>
    <row r="2953" spans="2:10" x14ac:dyDescent="0.25">
      <c r="B2953" s="6">
        <v>0</v>
      </c>
      <c r="C2953" s="6">
        <v>42</v>
      </c>
      <c r="D2953" s="6">
        <v>0</v>
      </c>
      <c r="E2953" s="6">
        <v>1</v>
      </c>
      <c r="F2953" s="6">
        <v>0</v>
      </c>
      <c r="G2953" s="6">
        <v>2</v>
      </c>
      <c r="H2953" s="6">
        <v>4</v>
      </c>
      <c r="I2953" s="6">
        <v>8</v>
      </c>
      <c r="J2953" s="6">
        <v>1</v>
      </c>
    </row>
    <row r="2954" spans="2:10" x14ac:dyDescent="0.25">
      <c r="B2954" s="6">
        <v>1</v>
      </c>
      <c r="C2954" s="6">
        <v>31</v>
      </c>
      <c r="D2954" s="6">
        <v>1</v>
      </c>
      <c r="E2954" s="6">
        <v>1</v>
      </c>
      <c r="F2954" s="6">
        <v>0</v>
      </c>
      <c r="G2954" s="6">
        <v>1</v>
      </c>
      <c r="H2954" s="6">
        <v>31</v>
      </c>
      <c r="I2954" s="6">
        <v>18</v>
      </c>
      <c r="J2954" s="6">
        <v>0</v>
      </c>
    </row>
    <row r="2955" spans="2:10" x14ac:dyDescent="0.25">
      <c r="B2955" s="6">
        <v>0</v>
      </c>
      <c r="C2955" s="6">
        <v>37</v>
      </c>
      <c r="D2955" s="6">
        <v>1</v>
      </c>
      <c r="E2955" s="6">
        <v>1</v>
      </c>
      <c r="F2955" s="6">
        <v>1</v>
      </c>
      <c r="G2955" s="6">
        <v>6</v>
      </c>
      <c r="H2955" s="6">
        <v>206</v>
      </c>
      <c r="I2955" s="6">
        <v>15</v>
      </c>
      <c r="J2955" s="6">
        <v>1</v>
      </c>
    </row>
    <row r="2956" spans="2:10" x14ac:dyDescent="0.25">
      <c r="B2956" s="6">
        <v>0</v>
      </c>
      <c r="C2956" s="6">
        <v>38</v>
      </c>
      <c r="D2956" s="6">
        <v>1</v>
      </c>
      <c r="E2956" s="6">
        <v>1</v>
      </c>
      <c r="F2956" s="6">
        <v>1</v>
      </c>
      <c r="G2956" s="6">
        <v>2</v>
      </c>
      <c r="H2956" s="6">
        <v>20</v>
      </c>
      <c r="I2956" s="6">
        <v>8</v>
      </c>
      <c r="J2956" s="6">
        <v>1</v>
      </c>
    </row>
    <row r="2957" spans="2:10" x14ac:dyDescent="0.25">
      <c r="B2957" s="6">
        <v>1</v>
      </c>
      <c r="C2957" s="6">
        <v>44</v>
      </c>
      <c r="D2957" s="6">
        <v>1</v>
      </c>
      <c r="E2957" s="6">
        <v>1</v>
      </c>
      <c r="F2957" s="6">
        <v>0</v>
      </c>
      <c r="G2957" s="6">
        <v>1</v>
      </c>
      <c r="H2957" s="6">
        <v>43</v>
      </c>
      <c r="I2957" s="6">
        <v>18</v>
      </c>
      <c r="J2957" s="6">
        <v>0</v>
      </c>
    </row>
    <row r="2958" spans="2:10" x14ac:dyDescent="0.25">
      <c r="B2958" s="6">
        <v>1</v>
      </c>
      <c r="C2958" s="6">
        <v>47</v>
      </c>
      <c r="D2958" s="6">
        <v>0</v>
      </c>
      <c r="E2958" s="6">
        <v>1</v>
      </c>
      <c r="F2958" s="6">
        <v>1</v>
      </c>
      <c r="G2958" s="6">
        <v>5</v>
      </c>
      <c r="H2958" s="6">
        <v>38</v>
      </c>
      <c r="I2958" s="6">
        <v>18</v>
      </c>
      <c r="J2958" s="6">
        <v>0</v>
      </c>
    </row>
    <row r="2959" spans="2:10" x14ac:dyDescent="0.25">
      <c r="B2959" s="6">
        <v>0</v>
      </c>
      <c r="C2959" s="6">
        <v>47</v>
      </c>
      <c r="D2959" s="6">
        <v>0</v>
      </c>
      <c r="E2959" s="6">
        <v>0</v>
      </c>
      <c r="F2959" s="6">
        <v>1</v>
      </c>
      <c r="G2959" s="6">
        <v>3</v>
      </c>
      <c r="H2959" s="6">
        <v>22</v>
      </c>
      <c r="I2959" s="6">
        <v>8</v>
      </c>
      <c r="J2959" s="6">
        <v>1</v>
      </c>
    </row>
    <row r="2960" spans="2:10" x14ac:dyDescent="0.25">
      <c r="B2960" s="6">
        <v>0</v>
      </c>
      <c r="C2960" s="6">
        <v>52</v>
      </c>
      <c r="D2960" s="6">
        <v>1</v>
      </c>
      <c r="E2960" s="6">
        <v>1</v>
      </c>
      <c r="F2960" s="6">
        <v>0</v>
      </c>
      <c r="G2960" s="6">
        <v>3</v>
      </c>
      <c r="H2960" s="6">
        <v>25</v>
      </c>
      <c r="I2960" s="6">
        <v>9</v>
      </c>
      <c r="J2960" s="6">
        <v>1</v>
      </c>
    </row>
    <row r="2961" spans="2:10" x14ac:dyDescent="0.25">
      <c r="B2961" s="6">
        <v>0</v>
      </c>
      <c r="C2961" s="6">
        <v>55</v>
      </c>
      <c r="D2961" s="6">
        <v>1</v>
      </c>
      <c r="E2961" s="6">
        <v>1</v>
      </c>
      <c r="F2961" s="6">
        <v>1</v>
      </c>
      <c r="G2961" s="6">
        <v>3</v>
      </c>
      <c r="H2961" s="6">
        <v>109</v>
      </c>
      <c r="I2961" s="6">
        <v>18</v>
      </c>
      <c r="J2961" s="6">
        <v>1</v>
      </c>
    </row>
    <row r="2962" spans="2:10" x14ac:dyDescent="0.25">
      <c r="B2962" s="6">
        <v>1</v>
      </c>
      <c r="C2962" s="6">
        <v>48</v>
      </c>
      <c r="D2962" s="6">
        <v>1</v>
      </c>
      <c r="E2962" s="6">
        <v>1</v>
      </c>
      <c r="F2962" s="6">
        <v>1</v>
      </c>
      <c r="G2962" s="6">
        <v>5</v>
      </c>
      <c r="H2962" s="6">
        <v>67</v>
      </c>
      <c r="I2962" s="6">
        <v>20</v>
      </c>
      <c r="J2962" s="6">
        <v>0</v>
      </c>
    </row>
    <row r="2963" spans="2:10" x14ac:dyDescent="0.25">
      <c r="B2963" s="6">
        <v>0</v>
      </c>
      <c r="C2963" s="6">
        <v>43</v>
      </c>
      <c r="D2963" s="6">
        <v>0</v>
      </c>
      <c r="E2963" s="6">
        <v>1</v>
      </c>
      <c r="F2963" s="6">
        <v>0</v>
      </c>
      <c r="G2963" s="6">
        <v>1</v>
      </c>
      <c r="H2963" s="6">
        <v>17</v>
      </c>
      <c r="I2963" s="6">
        <v>9</v>
      </c>
      <c r="J2963" s="6">
        <v>1</v>
      </c>
    </row>
    <row r="2964" spans="2:10" x14ac:dyDescent="0.25">
      <c r="B2964" s="6">
        <v>1</v>
      </c>
      <c r="C2964" s="6">
        <v>35</v>
      </c>
      <c r="D2964" s="6">
        <v>1</v>
      </c>
      <c r="E2964" s="6">
        <v>1</v>
      </c>
      <c r="F2964" s="6">
        <v>1</v>
      </c>
      <c r="G2964" s="6">
        <v>3</v>
      </c>
      <c r="H2964" s="6">
        <v>6</v>
      </c>
      <c r="I2964" s="6">
        <v>18</v>
      </c>
      <c r="J2964" s="6">
        <v>0</v>
      </c>
    </row>
    <row r="2965" spans="2:10" x14ac:dyDescent="0.25">
      <c r="B2965" s="6">
        <v>0</v>
      </c>
      <c r="C2965" s="6">
        <v>35</v>
      </c>
      <c r="D2965" s="6">
        <v>0</v>
      </c>
      <c r="E2965" s="6">
        <v>0</v>
      </c>
      <c r="F2965" s="6">
        <v>1</v>
      </c>
      <c r="G2965" s="6">
        <v>4</v>
      </c>
      <c r="H2965" s="6">
        <v>4</v>
      </c>
      <c r="I2965" s="6">
        <v>8</v>
      </c>
      <c r="J2965" s="6">
        <v>0</v>
      </c>
    </row>
    <row r="2966" spans="2:10" x14ac:dyDescent="0.25">
      <c r="B2966" s="6">
        <v>0</v>
      </c>
      <c r="C2966" s="6">
        <v>49</v>
      </c>
      <c r="D2966" s="6">
        <v>1</v>
      </c>
      <c r="E2966" s="6">
        <v>1</v>
      </c>
      <c r="F2966" s="6">
        <v>0</v>
      </c>
      <c r="G2966" s="6">
        <v>1</v>
      </c>
      <c r="H2966" s="6">
        <v>46</v>
      </c>
      <c r="I2966" s="6">
        <v>8</v>
      </c>
      <c r="J2966" s="6">
        <v>0</v>
      </c>
    </row>
    <row r="2967" spans="2:10" x14ac:dyDescent="0.25">
      <c r="B2967" s="6">
        <v>0</v>
      </c>
      <c r="C2967" s="6">
        <v>62</v>
      </c>
      <c r="D2967" s="6">
        <v>0</v>
      </c>
      <c r="E2967" s="6">
        <v>1</v>
      </c>
      <c r="F2967" s="6">
        <v>1</v>
      </c>
      <c r="G2967" s="6">
        <v>3</v>
      </c>
      <c r="H2967" s="6">
        <v>66</v>
      </c>
      <c r="I2967" s="6">
        <v>8</v>
      </c>
      <c r="J2967" s="6">
        <v>0</v>
      </c>
    </row>
    <row r="2968" spans="2:10" x14ac:dyDescent="0.25">
      <c r="B2968" s="6">
        <v>0</v>
      </c>
      <c r="C2968" s="6">
        <v>53</v>
      </c>
      <c r="D2968" s="6">
        <v>1</v>
      </c>
      <c r="E2968" s="6">
        <v>0</v>
      </c>
      <c r="F2968" s="6">
        <v>1</v>
      </c>
      <c r="G2968" s="6">
        <v>2</v>
      </c>
      <c r="H2968" s="6">
        <v>135</v>
      </c>
      <c r="I2968" s="6">
        <v>18</v>
      </c>
      <c r="J2968" s="6">
        <v>1</v>
      </c>
    </row>
    <row r="2969" spans="2:10" x14ac:dyDescent="0.25">
      <c r="B2969" s="6">
        <v>1</v>
      </c>
      <c r="C2969" s="6">
        <v>53</v>
      </c>
      <c r="D2969" s="6">
        <v>1</v>
      </c>
      <c r="E2969" s="6">
        <v>1</v>
      </c>
      <c r="F2969" s="6">
        <v>1</v>
      </c>
      <c r="G2969" s="6">
        <v>4</v>
      </c>
      <c r="H2969" s="6">
        <v>75</v>
      </c>
      <c r="I2969" s="6">
        <v>18</v>
      </c>
      <c r="J2969" s="6">
        <v>0</v>
      </c>
    </row>
    <row r="2970" spans="2:10" x14ac:dyDescent="0.25">
      <c r="B2970" s="6">
        <v>1</v>
      </c>
      <c r="C2970" s="6">
        <v>52</v>
      </c>
      <c r="D2970" s="6">
        <v>1</v>
      </c>
      <c r="E2970" s="6">
        <v>1</v>
      </c>
      <c r="F2970" s="6">
        <v>1</v>
      </c>
      <c r="G2970" s="6">
        <v>6</v>
      </c>
      <c r="H2970" s="6">
        <v>64</v>
      </c>
      <c r="I2970" s="6">
        <v>16</v>
      </c>
      <c r="J2970" s="6">
        <v>1</v>
      </c>
    </row>
    <row r="2971" spans="2:10" x14ac:dyDescent="0.25">
      <c r="B2971" s="6">
        <v>1</v>
      </c>
      <c r="C2971" s="6">
        <v>46</v>
      </c>
      <c r="D2971" s="6">
        <v>1</v>
      </c>
      <c r="E2971" s="6">
        <v>1</v>
      </c>
      <c r="F2971" s="6">
        <v>0</v>
      </c>
      <c r="G2971" s="6">
        <v>1</v>
      </c>
      <c r="H2971" s="6">
        <v>66</v>
      </c>
      <c r="I2971" s="6">
        <v>18</v>
      </c>
      <c r="J2971" s="6">
        <v>0</v>
      </c>
    </row>
    <row r="2972" spans="2:10" x14ac:dyDescent="0.25">
      <c r="B2972" s="6">
        <v>0</v>
      </c>
      <c r="C2972" s="6">
        <v>66</v>
      </c>
      <c r="D2972" s="6">
        <v>1</v>
      </c>
      <c r="E2972" s="6">
        <v>1</v>
      </c>
      <c r="F2972" s="6">
        <v>1</v>
      </c>
      <c r="G2972" s="6">
        <v>5</v>
      </c>
      <c r="H2972" s="6">
        <v>100</v>
      </c>
      <c r="I2972" s="6">
        <v>20</v>
      </c>
      <c r="J2972" s="6">
        <v>1</v>
      </c>
    </row>
    <row r="2973" spans="2:10" x14ac:dyDescent="0.25">
      <c r="B2973" s="6">
        <v>0</v>
      </c>
      <c r="C2973" s="6">
        <v>67</v>
      </c>
      <c r="D2973" s="6">
        <v>1</v>
      </c>
      <c r="E2973" s="6">
        <v>0</v>
      </c>
      <c r="F2973" s="6">
        <v>1</v>
      </c>
      <c r="G2973" s="6">
        <v>4</v>
      </c>
      <c r="H2973" s="6">
        <v>110</v>
      </c>
      <c r="I2973" s="6">
        <v>20</v>
      </c>
      <c r="J2973" s="6">
        <v>1</v>
      </c>
    </row>
    <row r="2974" spans="2:10" x14ac:dyDescent="0.25">
      <c r="B2974" s="6">
        <v>1</v>
      </c>
      <c r="C2974" s="6">
        <v>48</v>
      </c>
      <c r="D2974" s="6">
        <v>1</v>
      </c>
      <c r="E2974" s="6">
        <v>1</v>
      </c>
      <c r="F2974" s="6">
        <v>1</v>
      </c>
      <c r="G2974" s="6">
        <v>3</v>
      </c>
      <c r="H2974" s="6">
        <v>63</v>
      </c>
      <c r="I2974" s="6">
        <v>15</v>
      </c>
      <c r="J2974" s="6">
        <v>0</v>
      </c>
    </row>
    <row r="2975" spans="2:10" x14ac:dyDescent="0.25">
      <c r="B2975" s="6">
        <v>1</v>
      </c>
      <c r="C2975" s="6">
        <v>38</v>
      </c>
      <c r="D2975" s="6">
        <v>1</v>
      </c>
      <c r="E2975" s="6">
        <v>1</v>
      </c>
      <c r="F2975" s="6">
        <v>0</v>
      </c>
      <c r="G2975" s="6">
        <v>1</v>
      </c>
      <c r="H2975" s="6">
        <v>76</v>
      </c>
      <c r="I2975" s="6">
        <v>15</v>
      </c>
      <c r="J2975" s="6">
        <v>0</v>
      </c>
    </row>
    <row r="2976" spans="2:10" x14ac:dyDescent="0.25">
      <c r="B2976" s="6">
        <v>0</v>
      </c>
      <c r="C2976" s="6">
        <v>56</v>
      </c>
      <c r="D2976" s="6">
        <v>0</v>
      </c>
      <c r="E2976" s="6">
        <v>1</v>
      </c>
      <c r="F2976" s="6">
        <v>0</v>
      </c>
      <c r="G2976" s="6">
        <v>3</v>
      </c>
      <c r="H2976" s="6">
        <v>28</v>
      </c>
      <c r="I2976" s="6">
        <v>8</v>
      </c>
      <c r="J2976" s="6">
        <v>0</v>
      </c>
    </row>
    <row r="2977" spans="2:10" x14ac:dyDescent="0.25">
      <c r="B2977" s="6">
        <v>1</v>
      </c>
      <c r="C2977" s="6">
        <v>51</v>
      </c>
      <c r="D2977" s="6">
        <v>1</v>
      </c>
      <c r="E2977" s="6">
        <v>1</v>
      </c>
      <c r="F2977" s="6">
        <v>1</v>
      </c>
      <c r="G2977" s="6">
        <v>6</v>
      </c>
      <c r="H2977" s="6">
        <v>116</v>
      </c>
      <c r="I2977" s="6">
        <v>15</v>
      </c>
      <c r="J2977" s="6">
        <v>0</v>
      </c>
    </row>
    <row r="2978" spans="2:10" x14ac:dyDescent="0.25">
      <c r="B2978" s="6">
        <v>0</v>
      </c>
      <c r="C2978" s="6">
        <v>49</v>
      </c>
      <c r="D2978" s="6">
        <v>0</v>
      </c>
      <c r="E2978" s="6">
        <v>1</v>
      </c>
      <c r="F2978" s="6">
        <v>0</v>
      </c>
      <c r="G2978" s="6">
        <v>1</v>
      </c>
      <c r="H2978" s="6">
        <v>165</v>
      </c>
      <c r="I2978" s="6">
        <v>18</v>
      </c>
      <c r="J2978" s="6">
        <v>1</v>
      </c>
    </row>
    <row r="2979" spans="2:10" x14ac:dyDescent="0.25">
      <c r="B2979" s="6">
        <v>1</v>
      </c>
      <c r="C2979" s="6">
        <v>42</v>
      </c>
      <c r="D2979" s="6">
        <v>1</v>
      </c>
      <c r="E2979" s="6">
        <v>0</v>
      </c>
      <c r="F2979" s="6">
        <v>0</v>
      </c>
      <c r="G2979" s="6">
        <v>3</v>
      </c>
      <c r="H2979" s="6">
        <v>51</v>
      </c>
      <c r="I2979" s="6">
        <v>15</v>
      </c>
      <c r="J2979" s="6">
        <v>1</v>
      </c>
    </row>
    <row r="2980" spans="2:10" x14ac:dyDescent="0.25">
      <c r="B2980" s="6">
        <v>0</v>
      </c>
      <c r="C2980" s="6">
        <v>39</v>
      </c>
      <c r="D2980" s="6">
        <v>1</v>
      </c>
      <c r="E2980" s="6">
        <v>1</v>
      </c>
      <c r="F2980" s="6">
        <v>1</v>
      </c>
      <c r="G2980" s="6">
        <v>7</v>
      </c>
      <c r="H2980" s="6">
        <v>61</v>
      </c>
      <c r="I2980" s="6">
        <v>8</v>
      </c>
      <c r="J2980" s="6">
        <v>1</v>
      </c>
    </row>
    <row r="2981" spans="2:10" x14ac:dyDescent="0.25">
      <c r="B2981" s="6">
        <v>1</v>
      </c>
      <c r="C2981" s="6">
        <v>34</v>
      </c>
      <c r="D2981" s="6">
        <v>0</v>
      </c>
      <c r="E2981" s="6">
        <v>1</v>
      </c>
      <c r="F2981" s="6">
        <v>1</v>
      </c>
      <c r="G2981" s="6">
        <v>4</v>
      </c>
      <c r="H2981" s="6">
        <v>88</v>
      </c>
      <c r="I2981" s="6">
        <v>15</v>
      </c>
      <c r="J2981" s="6">
        <v>1</v>
      </c>
    </row>
    <row r="2982" spans="2:10" x14ac:dyDescent="0.25">
      <c r="B2982" s="6">
        <v>0</v>
      </c>
      <c r="C2982" s="6">
        <v>48</v>
      </c>
      <c r="D2982" s="6">
        <v>1</v>
      </c>
      <c r="E2982" s="6">
        <v>1</v>
      </c>
      <c r="F2982" s="6">
        <v>1</v>
      </c>
      <c r="G2982" s="6">
        <v>3</v>
      </c>
      <c r="H2982" s="6">
        <v>147</v>
      </c>
      <c r="I2982" s="6">
        <v>12</v>
      </c>
      <c r="J2982" s="6">
        <v>1</v>
      </c>
    </row>
    <row r="2983" spans="2:10" x14ac:dyDescent="0.25">
      <c r="B2983" s="6">
        <v>1</v>
      </c>
      <c r="C2983" s="6">
        <v>48</v>
      </c>
      <c r="D2983" s="6">
        <v>1</v>
      </c>
      <c r="E2983" s="6">
        <v>0</v>
      </c>
      <c r="F2983" s="6">
        <v>1</v>
      </c>
      <c r="G2983" s="6">
        <v>7</v>
      </c>
      <c r="H2983" s="6">
        <v>73</v>
      </c>
      <c r="I2983" s="6">
        <v>16</v>
      </c>
      <c r="J2983" s="6">
        <v>1</v>
      </c>
    </row>
    <row r="2984" spans="2:10" x14ac:dyDescent="0.25">
      <c r="B2984" s="6">
        <v>0</v>
      </c>
      <c r="C2984" s="6">
        <v>53</v>
      </c>
      <c r="D2984" s="6">
        <v>1</v>
      </c>
      <c r="E2984" s="6">
        <v>1</v>
      </c>
      <c r="F2984" s="6">
        <v>1</v>
      </c>
      <c r="G2984" s="6">
        <v>2</v>
      </c>
      <c r="H2984" s="6">
        <v>178</v>
      </c>
      <c r="I2984" s="6">
        <v>16</v>
      </c>
      <c r="J2984" s="6">
        <v>0</v>
      </c>
    </row>
    <row r="2985" spans="2:10" x14ac:dyDescent="0.25">
      <c r="B2985" s="6">
        <v>1</v>
      </c>
      <c r="C2985" s="6">
        <v>59</v>
      </c>
      <c r="D2985" s="6">
        <v>1</v>
      </c>
      <c r="E2985" s="6">
        <v>1</v>
      </c>
      <c r="F2985" s="6">
        <v>1</v>
      </c>
      <c r="G2985" s="6">
        <v>5</v>
      </c>
      <c r="H2985" s="6">
        <v>79</v>
      </c>
      <c r="I2985" s="6">
        <v>20</v>
      </c>
      <c r="J2985" s="6">
        <v>0</v>
      </c>
    </row>
    <row r="2986" spans="2:10" x14ac:dyDescent="0.25">
      <c r="B2986" s="6">
        <v>1</v>
      </c>
      <c r="C2986" s="6">
        <v>56</v>
      </c>
      <c r="D2986" s="6">
        <v>1</v>
      </c>
      <c r="E2986" s="6">
        <v>1</v>
      </c>
      <c r="F2986" s="6">
        <v>0</v>
      </c>
      <c r="G2986" s="6">
        <v>2</v>
      </c>
      <c r="H2986" s="6">
        <v>40</v>
      </c>
      <c r="I2986" s="6">
        <v>20</v>
      </c>
      <c r="J2986" s="6">
        <v>0</v>
      </c>
    </row>
    <row r="2987" spans="2:10" x14ac:dyDescent="0.25">
      <c r="B2987" s="6">
        <v>0</v>
      </c>
      <c r="C2987" s="6">
        <v>34</v>
      </c>
      <c r="D2987" s="6">
        <v>1</v>
      </c>
      <c r="E2987" s="6">
        <v>1</v>
      </c>
      <c r="F2987" s="6">
        <v>1</v>
      </c>
      <c r="G2987" s="6">
        <v>2</v>
      </c>
      <c r="H2987" s="6">
        <v>37</v>
      </c>
      <c r="I2987" s="6">
        <v>8</v>
      </c>
      <c r="J2987" s="6">
        <v>1</v>
      </c>
    </row>
    <row r="2988" spans="2:10" x14ac:dyDescent="0.25">
      <c r="B2988" s="6">
        <v>0</v>
      </c>
      <c r="C2988" s="6">
        <v>49</v>
      </c>
      <c r="D2988" s="6">
        <v>0</v>
      </c>
      <c r="E2988" s="6">
        <v>1</v>
      </c>
      <c r="F2988" s="6">
        <v>1</v>
      </c>
      <c r="G2988" s="6">
        <v>2</v>
      </c>
      <c r="H2988" s="6">
        <v>72</v>
      </c>
      <c r="I2988" s="6">
        <v>18</v>
      </c>
      <c r="J2988" s="6">
        <v>1</v>
      </c>
    </row>
    <row r="2989" spans="2:10" x14ac:dyDescent="0.25">
      <c r="B2989" s="6">
        <v>0</v>
      </c>
      <c r="C2989" s="6">
        <v>46</v>
      </c>
      <c r="D2989" s="6">
        <v>1</v>
      </c>
      <c r="E2989" s="6">
        <v>1</v>
      </c>
      <c r="F2989" s="6">
        <v>1</v>
      </c>
      <c r="G2989" s="6">
        <v>2</v>
      </c>
      <c r="H2989" s="6">
        <v>146</v>
      </c>
      <c r="I2989" s="6">
        <v>12</v>
      </c>
      <c r="J2989" s="6">
        <v>0</v>
      </c>
    </row>
    <row r="2990" spans="2:10" x14ac:dyDescent="0.25">
      <c r="B2990" s="6">
        <v>0</v>
      </c>
      <c r="C2990" s="6">
        <v>46</v>
      </c>
      <c r="D2990" s="6">
        <v>1</v>
      </c>
      <c r="E2990" s="6">
        <v>1</v>
      </c>
      <c r="F2990" s="6">
        <v>1</v>
      </c>
      <c r="G2990" s="6">
        <v>3</v>
      </c>
      <c r="H2990" s="6">
        <v>218</v>
      </c>
      <c r="I2990" s="6">
        <v>15</v>
      </c>
      <c r="J2990" s="6">
        <v>0</v>
      </c>
    </row>
    <row r="2991" spans="2:10" x14ac:dyDescent="0.25">
      <c r="B2991" s="6">
        <v>0</v>
      </c>
      <c r="C2991" s="6">
        <v>57</v>
      </c>
      <c r="D2991" s="6">
        <v>1</v>
      </c>
      <c r="E2991" s="6">
        <v>1</v>
      </c>
      <c r="F2991" s="6">
        <v>0</v>
      </c>
      <c r="G2991" s="6">
        <v>1</v>
      </c>
      <c r="H2991" s="6">
        <v>10</v>
      </c>
      <c r="I2991" s="6">
        <v>20</v>
      </c>
      <c r="J2991" s="6">
        <v>1</v>
      </c>
    </row>
    <row r="2992" spans="2:10" x14ac:dyDescent="0.25">
      <c r="B2992" s="6">
        <v>0</v>
      </c>
      <c r="C2992" s="6">
        <v>45</v>
      </c>
      <c r="D2992" s="6">
        <v>1</v>
      </c>
      <c r="E2992" s="6">
        <v>0</v>
      </c>
      <c r="F2992" s="6">
        <v>1</v>
      </c>
      <c r="G2992" s="6">
        <v>6</v>
      </c>
      <c r="H2992" s="6">
        <v>69</v>
      </c>
      <c r="I2992" s="6">
        <v>8</v>
      </c>
      <c r="J2992" s="6">
        <v>1</v>
      </c>
    </row>
    <row r="2993" spans="2:10" x14ac:dyDescent="0.25">
      <c r="B2993" s="6">
        <v>1</v>
      </c>
      <c r="C2993" s="6">
        <v>60</v>
      </c>
      <c r="D2993" s="6">
        <v>1</v>
      </c>
      <c r="E2993" s="6">
        <v>1</v>
      </c>
      <c r="F2993" s="6">
        <v>1</v>
      </c>
      <c r="G2993" s="6">
        <v>4</v>
      </c>
      <c r="H2993" s="6">
        <v>69</v>
      </c>
      <c r="I2993" s="6">
        <v>20</v>
      </c>
      <c r="J2993" s="6">
        <v>0</v>
      </c>
    </row>
    <row r="2994" spans="2:10" x14ac:dyDescent="0.25">
      <c r="B2994" s="6">
        <v>0</v>
      </c>
      <c r="C2994" s="6">
        <v>67</v>
      </c>
      <c r="D2994" s="6">
        <v>0</v>
      </c>
      <c r="E2994" s="6">
        <v>1</v>
      </c>
      <c r="F2994" s="6">
        <v>0</v>
      </c>
      <c r="G2994" s="6">
        <v>2</v>
      </c>
      <c r="H2994" s="6">
        <v>58</v>
      </c>
      <c r="I2994" s="6">
        <v>8</v>
      </c>
      <c r="J2994" s="6">
        <v>0</v>
      </c>
    </row>
    <row r="2995" spans="2:10" x14ac:dyDescent="0.25">
      <c r="B2995" s="6">
        <v>0</v>
      </c>
      <c r="C2995" s="6">
        <v>45</v>
      </c>
      <c r="D2995" s="6">
        <v>0</v>
      </c>
      <c r="E2995" s="6">
        <v>1</v>
      </c>
      <c r="F2995" s="6">
        <v>0</v>
      </c>
      <c r="G2995" s="6">
        <v>4</v>
      </c>
      <c r="H2995" s="6">
        <v>116</v>
      </c>
      <c r="I2995" s="6">
        <v>8</v>
      </c>
      <c r="J2995" s="6">
        <v>0</v>
      </c>
    </row>
    <row r="2996" spans="2:10" x14ac:dyDescent="0.25">
      <c r="B2996" s="6">
        <v>1</v>
      </c>
      <c r="C2996" s="6">
        <v>44</v>
      </c>
      <c r="D2996" s="6">
        <v>1</v>
      </c>
      <c r="E2996" s="6">
        <v>1</v>
      </c>
      <c r="F2996" s="6">
        <v>1</v>
      </c>
      <c r="G2996" s="6">
        <v>3</v>
      </c>
      <c r="H2996" s="6">
        <v>54</v>
      </c>
      <c r="I2996" s="6">
        <v>20</v>
      </c>
      <c r="J2996" s="6">
        <v>0</v>
      </c>
    </row>
    <row r="2997" spans="2:10" x14ac:dyDescent="0.25">
      <c r="B2997" s="6">
        <v>1</v>
      </c>
      <c r="C2997" s="6">
        <v>38</v>
      </c>
      <c r="D2997" s="6">
        <v>1</v>
      </c>
      <c r="E2997" s="6">
        <v>1</v>
      </c>
      <c r="F2997" s="6">
        <v>1</v>
      </c>
      <c r="G2997" s="6">
        <v>3</v>
      </c>
      <c r="H2997" s="6">
        <v>172</v>
      </c>
      <c r="I2997" s="6">
        <v>18</v>
      </c>
      <c r="J2997" s="6">
        <v>0</v>
      </c>
    </row>
    <row r="2998" spans="2:10" x14ac:dyDescent="0.25">
      <c r="B2998" s="6">
        <v>1</v>
      </c>
      <c r="C2998" s="6">
        <v>68</v>
      </c>
      <c r="D2998" s="6">
        <v>1</v>
      </c>
      <c r="E2998" s="6">
        <v>1</v>
      </c>
      <c r="F2998" s="6">
        <v>1</v>
      </c>
      <c r="G2998" s="6">
        <v>2</v>
      </c>
      <c r="H2998" s="6">
        <v>110</v>
      </c>
      <c r="I2998" s="6">
        <v>20</v>
      </c>
      <c r="J2998" s="6">
        <v>0</v>
      </c>
    </row>
    <row r="2999" spans="2:10" x14ac:dyDescent="0.25">
      <c r="B2999" s="6">
        <v>0</v>
      </c>
      <c r="C2999" s="6">
        <v>37</v>
      </c>
      <c r="D2999" s="6">
        <v>1</v>
      </c>
      <c r="E2999" s="6">
        <v>1</v>
      </c>
      <c r="F2999" s="6">
        <v>1</v>
      </c>
      <c r="G2999" s="6">
        <v>2</v>
      </c>
      <c r="H2999" s="6">
        <v>65</v>
      </c>
      <c r="I2999" s="6">
        <v>18</v>
      </c>
      <c r="J2999" s="6">
        <v>1</v>
      </c>
    </row>
    <row r="3000" spans="2:10" x14ac:dyDescent="0.25">
      <c r="B3000" s="6">
        <v>1</v>
      </c>
      <c r="C3000" s="6">
        <v>47</v>
      </c>
      <c r="D3000" s="6">
        <v>1</v>
      </c>
      <c r="E3000" s="6">
        <v>1</v>
      </c>
      <c r="F3000" s="6">
        <v>1</v>
      </c>
      <c r="G3000" s="6">
        <v>6</v>
      </c>
      <c r="H3000" s="6">
        <v>165</v>
      </c>
      <c r="I3000" s="6">
        <v>15</v>
      </c>
      <c r="J3000" s="6">
        <v>1</v>
      </c>
    </row>
    <row r="3001" spans="2:10" x14ac:dyDescent="0.25">
      <c r="B3001" s="6">
        <v>1</v>
      </c>
      <c r="C3001" s="6">
        <v>39</v>
      </c>
      <c r="D3001" s="6">
        <v>1</v>
      </c>
      <c r="E3001" s="6">
        <v>0</v>
      </c>
      <c r="F3001" s="6">
        <v>1</v>
      </c>
      <c r="G3001" s="6">
        <v>3</v>
      </c>
      <c r="H3001" s="6">
        <v>93</v>
      </c>
      <c r="I3001" s="6">
        <v>15</v>
      </c>
      <c r="J3001" s="6">
        <v>0</v>
      </c>
    </row>
    <row r="3002" spans="2:10" x14ac:dyDescent="0.25">
      <c r="B3002" s="6">
        <v>1</v>
      </c>
      <c r="C3002" s="6">
        <v>52</v>
      </c>
      <c r="D3002" s="6">
        <v>1</v>
      </c>
      <c r="E3002" s="6">
        <v>1</v>
      </c>
      <c r="F3002" s="6">
        <v>0</v>
      </c>
      <c r="G3002" s="6">
        <v>1</v>
      </c>
      <c r="H3002" s="6">
        <v>122</v>
      </c>
      <c r="I3002" s="6">
        <v>8</v>
      </c>
      <c r="J3002" s="6">
        <v>1</v>
      </c>
    </row>
    <row r="3003" spans="2:10" x14ac:dyDescent="0.25">
      <c r="B3003" s="6">
        <v>1</v>
      </c>
      <c r="C3003" s="6">
        <v>46</v>
      </c>
      <c r="D3003" s="6">
        <v>1</v>
      </c>
      <c r="E3003" s="6">
        <v>1</v>
      </c>
      <c r="F3003" s="6">
        <v>0</v>
      </c>
      <c r="G3003" s="6">
        <v>1</v>
      </c>
      <c r="H3003" s="6">
        <v>136</v>
      </c>
      <c r="I3003" s="6">
        <v>20</v>
      </c>
      <c r="J3003" s="6">
        <v>0</v>
      </c>
    </row>
    <row r="3004" spans="2:10" x14ac:dyDescent="0.25">
      <c r="B3004" s="6">
        <v>1</v>
      </c>
      <c r="C3004" s="6">
        <v>53</v>
      </c>
      <c r="D3004" s="6">
        <v>1</v>
      </c>
      <c r="E3004" s="6">
        <v>1</v>
      </c>
      <c r="F3004" s="6">
        <v>0</v>
      </c>
      <c r="G3004" s="6">
        <v>2</v>
      </c>
      <c r="H3004" s="6">
        <v>12</v>
      </c>
      <c r="I3004" s="6">
        <v>20</v>
      </c>
      <c r="J3004" s="6">
        <v>0</v>
      </c>
    </row>
    <row r="3005" spans="2:10" x14ac:dyDescent="0.25">
      <c r="B3005" s="6">
        <v>1</v>
      </c>
      <c r="C3005" s="6">
        <v>49</v>
      </c>
      <c r="D3005" s="6">
        <v>1</v>
      </c>
      <c r="E3005" s="6">
        <v>1</v>
      </c>
      <c r="F3005" s="6">
        <v>1</v>
      </c>
      <c r="G3005" s="6">
        <v>2</v>
      </c>
      <c r="H3005" s="6">
        <v>49</v>
      </c>
      <c r="I3005" s="6">
        <v>18</v>
      </c>
      <c r="J3005" s="6">
        <v>0</v>
      </c>
    </row>
    <row r="3006" spans="2:10" x14ac:dyDescent="0.25">
      <c r="B3006" s="6">
        <v>1</v>
      </c>
      <c r="C3006" s="6">
        <v>55</v>
      </c>
      <c r="D3006" s="6">
        <v>0</v>
      </c>
      <c r="E3006" s="6">
        <v>1</v>
      </c>
      <c r="F3006" s="6">
        <v>1</v>
      </c>
      <c r="G3006" s="6">
        <v>4</v>
      </c>
      <c r="H3006" s="6">
        <v>63</v>
      </c>
      <c r="I3006" s="6">
        <v>18</v>
      </c>
      <c r="J3006" s="6">
        <v>0</v>
      </c>
    </row>
    <row r="3007" spans="2:10" x14ac:dyDescent="0.25">
      <c r="B3007" s="6">
        <v>0</v>
      </c>
      <c r="C3007" s="6">
        <v>65</v>
      </c>
      <c r="D3007" s="6">
        <v>0</v>
      </c>
      <c r="E3007" s="6">
        <v>0</v>
      </c>
      <c r="F3007" s="6">
        <v>0</v>
      </c>
      <c r="G3007" s="6">
        <v>1</v>
      </c>
      <c r="H3007" s="6">
        <v>31</v>
      </c>
      <c r="I3007" s="6">
        <v>8</v>
      </c>
      <c r="J3007" s="6">
        <v>0</v>
      </c>
    </row>
    <row r="3008" spans="2:10" x14ac:dyDescent="0.25">
      <c r="B3008" s="6">
        <v>1</v>
      </c>
      <c r="C3008" s="6">
        <v>54</v>
      </c>
      <c r="D3008" s="6">
        <v>0</v>
      </c>
      <c r="E3008" s="6">
        <v>1</v>
      </c>
      <c r="F3008" s="6">
        <v>1</v>
      </c>
      <c r="G3008" s="6">
        <v>2</v>
      </c>
      <c r="H3008" s="6">
        <v>105</v>
      </c>
      <c r="I3008" s="6">
        <v>18</v>
      </c>
      <c r="J3008" s="6">
        <v>0</v>
      </c>
    </row>
    <row r="3009" spans="2:10" x14ac:dyDescent="0.25">
      <c r="B3009" s="6">
        <v>1</v>
      </c>
      <c r="C3009" s="6">
        <v>58</v>
      </c>
      <c r="D3009" s="6">
        <v>1</v>
      </c>
      <c r="E3009" s="6">
        <v>1</v>
      </c>
      <c r="F3009" s="6">
        <v>1</v>
      </c>
      <c r="G3009" s="6">
        <v>2</v>
      </c>
      <c r="H3009" s="6">
        <v>68</v>
      </c>
      <c r="I3009" s="6">
        <v>20</v>
      </c>
      <c r="J3009" s="6">
        <v>0</v>
      </c>
    </row>
    <row r="3010" spans="2:10" x14ac:dyDescent="0.25">
      <c r="B3010" s="6">
        <v>1</v>
      </c>
      <c r="C3010" s="6">
        <v>30</v>
      </c>
      <c r="D3010" s="6">
        <v>1</v>
      </c>
      <c r="E3010" s="6">
        <v>1</v>
      </c>
      <c r="F3010" s="6">
        <v>1</v>
      </c>
      <c r="G3010" s="6">
        <v>7</v>
      </c>
      <c r="H3010" s="6">
        <v>68</v>
      </c>
      <c r="I3010" s="6">
        <v>15</v>
      </c>
      <c r="J3010" s="6">
        <v>1</v>
      </c>
    </row>
    <row r="3011" spans="2:10" x14ac:dyDescent="0.25">
      <c r="B3011" s="6">
        <v>0</v>
      </c>
      <c r="C3011" s="6">
        <v>31</v>
      </c>
      <c r="D3011" s="6">
        <v>1</v>
      </c>
      <c r="E3011" s="6">
        <v>1</v>
      </c>
      <c r="F3011" s="6">
        <v>1</v>
      </c>
      <c r="G3011" s="6">
        <v>4</v>
      </c>
      <c r="H3011" s="6">
        <v>50</v>
      </c>
      <c r="I3011" s="6">
        <v>18</v>
      </c>
      <c r="J3011" s="6">
        <v>1</v>
      </c>
    </row>
    <row r="3012" spans="2:10" x14ac:dyDescent="0.25">
      <c r="B3012" s="6">
        <v>0</v>
      </c>
      <c r="C3012" s="6">
        <v>38</v>
      </c>
      <c r="D3012" s="6">
        <v>1</v>
      </c>
      <c r="E3012" s="6">
        <v>1</v>
      </c>
      <c r="F3012" s="6">
        <v>0</v>
      </c>
      <c r="G3012" s="6">
        <v>1</v>
      </c>
      <c r="H3012" s="6">
        <v>39</v>
      </c>
      <c r="I3012" s="6">
        <v>18</v>
      </c>
      <c r="J3012" s="6">
        <v>1</v>
      </c>
    </row>
    <row r="3013" spans="2:10" x14ac:dyDescent="0.25">
      <c r="B3013" s="6">
        <v>0</v>
      </c>
      <c r="C3013" s="6">
        <v>57</v>
      </c>
      <c r="D3013" s="6">
        <v>1</v>
      </c>
      <c r="E3013" s="6">
        <v>0</v>
      </c>
      <c r="F3013" s="6">
        <v>1</v>
      </c>
      <c r="G3013" s="6">
        <v>5</v>
      </c>
      <c r="H3013" s="6">
        <v>132</v>
      </c>
      <c r="I3013" s="6">
        <v>18</v>
      </c>
      <c r="J3013" s="6">
        <v>1</v>
      </c>
    </row>
    <row r="3014" spans="2:10" x14ac:dyDescent="0.25">
      <c r="B3014" s="6">
        <v>0</v>
      </c>
      <c r="C3014" s="6">
        <v>51</v>
      </c>
      <c r="D3014" s="6">
        <v>0</v>
      </c>
      <c r="E3014" s="6">
        <v>0</v>
      </c>
      <c r="F3014" s="6">
        <v>0</v>
      </c>
      <c r="G3014" s="6">
        <v>3</v>
      </c>
      <c r="H3014" s="6">
        <v>9</v>
      </c>
      <c r="I3014" s="6">
        <v>20</v>
      </c>
      <c r="J3014" s="6">
        <v>1</v>
      </c>
    </row>
    <row r="3015" spans="2:10" x14ac:dyDescent="0.25">
      <c r="B3015" s="6">
        <v>1</v>
      </c>
      <c r="C3015" s="6">
        <v>46</v>
      </c>
      <c r="D3015" s="6">
        <v>1</v>
      </c>
      <c r="E3015" s="6">
        <v>1</v>
      </c>
      <c r="F3015" s="6">
        <v>1</v>
      </c>
      <c r="G3015" s="6">
        <v>2</v>
      </c>
      <c r="H3015" s="6">
        <v>119</v>
      </c>
      <c r="I3015" s="6">
        <v>15</v>
      </c>
      <c r="J3015" s="6">
        <v>1</v>
      </c>
    </row>
    <row r="3016" spans="2:10" x14ac:dyDescent="0.25">
      <c r="B3016" s="6">
        <v>1</v>
      </c>
      <c r="C3016" s="6">
        <v>42</v>
      </c>
      <c r="D3016" s="6">
        <v>1</v>
      </c>
      <c r="E3016" s="6">
        <v>1</v>
      </c>
      <c r="F3016" s="6">
        <v>1</v>
      </c>
      <c r="G3016" s="6">
        <v>2</v>
      </c>
      <c r="H3016" s="6">
        <v>21</v>
      </c>
      <c r="I3016" s="6">
        <v>18</v>
      </c>
      <c r="J3016" s="6">
        <v>0</v>
      </c>
    </row>
    <row r="3017" spans="2:10" x14ac:dyDescent="0.25">
      <c r="B3017" s="6">
        <v>0</v>
      </c>
      <c r="C3017" s="6">
        <v>48</v>
      </c>
      <c r="D3017" s="6">
        <v>1</v>
      </c>
      <c r="E3017" s="6">
        <v>1</v>
      </c>
      <c r="F3017" s="6">
        <v>1</v>
      </c>
      <c r="G3017" s="6">
        <v>2</v>
      </c>
      <c r="H3017" s="6">
        <v>118</v>
      </c>
      <c r="I3017" s="6">
        <v>18</v>
      </c>
      <c r="J3017" s="6">
        <v>1</v>
      </c>
    </row>
    <row r="3018" spans="2:10" x14ac:dyDescent="0.25">
      <c r="B3018" s="6">
        <v>0</v>
      </c>
      <c r="C3018" s="6">
        <v>46</v>
      </c>
      <c r="D3018" s="6">
        <v>1</v>
      </c>
      <c r="E3018" s="6">
        <v>1</v>
      </c>
      <c r="F3018" s="6">
        <v>1</v>
      </c>
      <c r="G3018" s="6">
        <v>6</v>
      </c>
      <c r="H3018" s="6">
        <v>53</v>
      </c>
      <c r="I3018" s="6">
        <v>12</v>
      </c>
      <c r="J3018" s="6">
        <v>0</v>
      </c>
    </row>
    <row r="3019" spans="2:10" x14ac:dyDescent="0.25">
      <c r="B3019" s="6">
        <v>0</v>
      </c>
      <c r="C3019" s="6">
        <v>51</v>
      </c>
      <c r="D3019" s="6">
        <v>1</v>
      </c>
      <c r="E3019" s="6">
        <v>1</v>
      </c>
      <c r="F3019" s="6">
        <v>1</v>
      </c>
      <c r="G3019" s="6">
        <v>6</v>
      </c>
      <c r="H3019" s="6">
        <v>464</v>
      </c>
      <c r="I3019" s="6">
        <v>18</v>
      </c>
      <c r="J3019" s="6">
        <v>0</v>
      </c>
    </row>
    <row r="3020" spans="2:10" x14ac:dyDescent="0.25">
      <c r="B3020" s="6">
        <v>0</v>
      </c>
      <c r="C3020" s="6">
        <v>38</v>
      </c>
      <c r="D3020" s="6">
        <v>1</v>
      </c>
      <c r="E3020" s="6">
        <v>1</v>
      </c>
      <c r="F3020" s="6">
        <v>1</v>
      </c>
      <c r="G3020" s="6">
        <v>4</v>
      </c>
      <c r="H3020" s="6">
        <v>115</v>
      </c>
      <c r="I3020" s="6">
        <v>12</v>
      </c>
      <c r="J3020" s="6">
        <v>0</v>
      </c>
    </row>
    <row r="3021" spans="2:10" x14ac:dyDescent="0.25">
      <c r="B3021" s="6">
        <v>0</v>
      </c>
      <c r="C3021" s="6">
        <v>37</v>
      </c>
      <c r="D3021" s="6">
        <v>1</v>
      </c>
      <c r="E3021" s="6">
        <v>1</v>
      </c>
      <c r="F3021" s="6">
        <v>1</v>
      </c>
      <c r="G3021" s="6">
        <v>6</v>
      </c>
      <c r="H3021" s="6">
        <v>103.5</v>
      </c>
      <c r="I3021" s="6">
        <v>12</v>
      </c>
      <c r="J3021" s="6">
        <v>1</v>
      </c>
    </row>
    <row r="3022" spans="2:10" x14ac:dyDescent="0.25">
      <c r="B3022" s="6">
        <v>0</v>
      </c>
      <c r="C3022" s="6">
        <v>53</v>
      </c>
      <c r="D3022" s="6">
        <v>1</v>
      </c>
      <c r="E3022" s="6">
        <v>1</v>
      </c>
      <c r="F3022" s="6">
        <v>0</v>
      </c>
      <c r="G3022" s="6">
        <v>2</v>
      </c>
      <c r="H3022" s="6">
        <v>47</v>
      </c>
      <c r="I3022" s="6">
        <v>20</v>
      </c>
      <c r="J3022" s="6">
        <v>1</v>
      </c>
    </row>
    <row r="3023" spans="2:10" x14ac:dyDescent="0.25">
      <c r="B3023" s="6">
        <v>0</v>
      </c>
      <c r="C3023" s="6">
        <v>71</v>
      </c>
      <c r="D3023" s="6">
        <v>1</v>
      </c>
      <c r="E3023" s="6">
        <v>0</v>
      </c>
      <c r="F3023" s="6">
        <v>0</v>
      </c>
      <c r="G3023" s="6">
        <v>2</v>
      </c>
      <c r="H3023" s="6">
        <v>47</v>
      </c>
      <c r="I3023" s="6">
        <v>20</v>
      </c>
      <c r="J3023" s="6">
        <v>1</v>
      </c>
    </row>
    <row r="3024" spans="2:10" x14ac:dyDescent="0.25">
      <c r="B3024" s="6">
        <v>0</v>
      </c>
      <c r="C3024" s="6">
        <v>62</v>
      </c>
      <c r="D3024" s="6">
        <v>1</v>
      </c>
      <c r="E3024" s="6">
        <v>1</v>
      </c>
      <c r="F3024" s="6">
        <v>1</v>
      </c>
      <c r="G3024" s="6">
        <v>3</v>
      </c>
      <c r="H3024" s="6">
        <v>109</v>
      </c>
      <c r="I3024" s="6">
        <v>20</v>
      </c>
      <c r="J3024" s="6">
        <v>1</v>
      </c>
    </row>
    <row r="3025" spans="2:10" x14ac:dyDescent="0.25">
      <c r="B3025" s="6">
        <v>0</v>
      </c>
      <c r="C3025" s="6">
        <v>47</v>
      </c>
      <c r="D3025" s="6">
        <v>1</v>
      </c>
      <c r="E3025" s="6">
        <v>0</v>
      </c>
      <c r="F3025" s="6">
        <v>1</v>
      </c>
      <c r="G3025" s="6">
        <v>3</v>
      </c>
      <c r="H3025" s="6">
        <v>82</v>
      </c>
      <c r="I3025" s="6">
        <v>20</v>
      </c>
      <c r="J3025" s="6">
        <v>0</v>
      </c>
    </row>
    <row r="3026" spans="2:10" x14ac:dyDescent="0.25">
      <c r="B3026" s="6">
        <v>1</v>
      </c>
      <c r="C3026" s="6">
        <v>44</v>
      </c>
      <c r="D3026" s="6">
        <v>0</v>
      </c>
      <c r="E3026" s="6">
        <v>1</v>
      </c>
      <c r="F3026" s="6">
        <v>0</v>
      </c>
      <c r="G3026" s="6">
        <v>5</v>
      </c>
      <c r="H3026" s="6">
        <v>53</v>
      </c>
      <c r="I3026" s="6">
        <v>18</v>
      </c>
      <c r="J3026" s="6">
        <v>0</v>
      </c>
    </row>
    <row r="3027" spans="2:10" x14ac:dyDescent="0.25">
      <c r="B3027" s="6">
        <v>0</v>
      </c>
      <c r="C3027" s="6">
        <v>46</v>
      </c>
      <c r="D3027" s="6">
        <v>1</v>
      </c>
      <c r="E3027" s="6">
        <v>1</v>
      </c>
      <c r="F3027" s="6">
        <v>1</v>
      </c>
      <c r="G3027" s="6">
        <v>3</v>
      </c>
      <c r="H3027" s="6">
        <v>60</v>
      </c>
      <c r="I3027" s="6">
        <v>9</v>
      </c>
      <c r="J3027" s="6">
        <v>1</v>
      </c>
    </row>
    <row r="3028" spans="2:10" x14ac:dyDescent="0.25">
      <c r="B3028" s="6">
        <v>0</v>
      </c>
      <c r="C3028" s="6">
        <v>40</v>
      </c>
      <c r="D3028" s="6">
        <v>1</v>
      </c>
      <c r="E3028" s="6">
        <v>1</v>
      </c>
      <c r="F3028" s="6">
        <v>1</v>
      </c>
      <c r="G3028" s="6">
        <v>2</v>
      </c>
      <c r="H3028" s="6">
        <v>6</v>
      </c>
      <c r="I3028" s="6">
        <v>18</v>
      </c>
      <c r="J3028" s="6">
        <v>1</v>
      </c>
    </row>
    <row r="3029" spans="2:10" x14ac:dyDescent="0.25">
      <c r="B3029" s="6">
        <v>1</v>
      </c>
      <c r="C3029" s="6">
        <v>55</v>
      </c>
      <c r="D3029" s="6">
        <v>1</v>
      </c>
      <c r="E3029" s="6">
        <v>1</v>
      </c>
      <c r="F3029" s="6">
        <v>1</v>
      </c>
      <c r="G3029" s="6">
        <v>4</v>
      </c>
      <c r="H3029" s="6">
        <v>89</v>
      </c>
      <c r="I3029" s="6">
        <v>16</v>
      </c>
      <c r="J3029" s="6">
        <v>1</v>
      </c>
    </row>
    <row r="3030" spans="2:10" x14ac:dyDescent="0.25">
      <c r="B3030" s="6">
        <v>0</v>
      </c>
      <c r="C3030" s="6">
        <v>55</v>
      </c>
      <c r="D3030" s="6">
        <v>1</v>
      </c>
      <c r="E3030" s="6">
        <v>1</v>
      </c>
      <c r="F3030" s="6">
        <v>1</v>
      </c>
      <c r="G3030" s="6">
        <v>5</v>
      </c>
      <c r="H3030" s="6">
        <v>201</v>
      </c>
      <c r="I3030" s="6">
        <v>18</v>
      </c>
      <c r="J3030" s="6">
        <v>1</v>
      </c>
    </row>
    <row r="3031" spans="2:10" x14ac:dyDescent="0.25">
      <c r="B3031" s="6">
        <v>1</v>
      </c>
      <c r="C3031" s="6">
        <v>37</v>
      </c>
      <c r="D3031" s="6">
        <v>1</v>
      </c>
      <c r="E3031" s="6">
        <v>1</v>
      </c>
      <c r="F3031" s="6">
        <v>1</v>
      </c>
      <c r="G3031" s="6">
        <v>3</v>
      </c>
      <c r="H3031" s="6">
        <v>28</v>
      </c>
      <c r="I3031" s="6">
        <v>18</v>
      </c>
      <c r="J3031" s="6">
        <v>0</v>
      </c>
    </row>
    <row r="3032" spans="2:10" x14ac:dyDescent="0.25">
      <c r="B3032" s="6">
        <v>0</v>
      </c>
      <c r="C3032" s="6">
        <v>59</v>
      </c>
      <c r="D3032" s="6">
        <v>1</v>
      </c>
      <c r="E3032" s="6">
        <v>1</v>
      </c>
      <c r="F3032" s="6">
        <v>1</v>
      </c>
      <c r="G3032" s="6">
        <v>7</v>
      </c>
      <c r="H3032" s="6">
        <v>167</v>
      </c>
      <c r="I3032" s="6">
        <v>20</v>
      </c>
      <c r="J3032" s="6">
        <v>1</v>
      </c>
    </row>
    <row r="3033" spans="2:10" x14ac:dyDescent="0.25">
      <c r="B3033" s="6">
        <v>0</v>
      </c>
      <c r="C3033" s="6">
        <v>44</v>
      </c>
      <c r="D3033" s="6">
        <v>1</v>
      </c>
      <c r="E3033" s="6">
        <v>1</v>
      </c>
      <c r="F3033" s="6">
        <v>1</v>
      </c>
      <c r="G3033" s="6">
        <v>2</v>
      </c>
      <c r="H3033" s="6">
        <v>4</v>
      </c>
      <c r="I3033" s="6">
        <v>8</v>
      </c>
      <c r="J3033" s="6">
        <v>1</v>
      </c>
    </row>
    <row r="3034" spans="2:10" x14ac:dyDescent="0.25">
      <c r="B3034" s="6">
        <v>1</v>
      </c>
      <c r="C3034" s="6">
        <v>41</v>
      </c>
      <c r="D3034" s="6">
        <v>1</v>
      </c>
      <c r="E3034" s="6">
        <v>1</v>
      </c>
      <c r="F3034" s="6">
        <v>1</v>
      </c>
      <c r="G3034" s="6">
        <v>3</v>
      </c>
      <c r="H3034" s="6">
        <v>20</v>
      </c>
      <c r="I3034" s="6">
        <v>18</v>
      </c>
      <c r="J3034" s="6">
        <v>0</v>
      </c>
    </row>
    <row r="3035" spans="2:10" x14ac:dyDescent="0.25">
      <c r="B3035" s="6">
        <v>0</v>
      </c>
      <c r="C3035" s="6">
        <v>61</v>
      </c>
      <c r="D3035" s="6">
        <v>1</v>
      </c>
      <c r="E3035" s="6">
        <v>1</v>
      </c>
      <c r="F3035" s="6">
        <v>1</v>
      </c>
      <c r="G3035" s="6">
        <v>4</v>
      </c>
      <c r="H3035" s="6">
        <v>75</v>
      </c>
      <c r="I3035" s="6">
        <v>20</v>
      </c>
      <c r="J3035" s="6">
        <v>1</v>
      </c>
    </row>
    <row r="3036" spans="2:10" x14ac:dyDescent="0.25">
      <c r="B3036" s="6">
        <v>1</v>
      </c>
      <c r="C3036" s="6">
        <v>46</v>
      </c>
      <c r="D3036" s="6">
        <v>1</v>
      </c>
      <c r="E3036" s="6">
        <v>1</v>
      </c>
      <c r="F3036" s="6">
        <v>1</v>
      </c>
      <c r="G3036" s="6">
        <v>5</v>
      </c>
      <c r="H3036" s="6">
        <v>83</v>
      </c>
      <c r="I3036" s="6">
        <v>18</v>
      </c>
      <c r="J3036" s="6">
        <v>0</v>
      </c>
    </row>
    <row r="3037" spans="2:10" x14ac:dyDescent="0.25">
      <c r="B3037" s="6">
        <v>1</v>
      </c>
      <c r="C3037" s="6">
        <v>33</v>
      </c>
      <c r="D3037" s="6">
        <v>1</v>
      </c>
      <c r="E3037" s="6">
        <v>1</v>
      </c>
      <c r="F3037" s="6">
        <v>1</v>
      </c>
      <c r="G3037" s="6">
        <v>2</v>
      </c>
      <c r="H3037" s="6">
        <v>101</v>
      </c>
      <c r="I3037" s="6">
        <v>18</v>
      </c>
      <c r="J3037" s="6">
        <v>0</v>
      </c>
    </row>
    <row r="3038" spans="2:10" x14ac:dyDescent="0.25">
      <c r="B3038" s="6">
        <v>0</v>
      </c>
      <c r="C3038" s="6">
        <v>41</v>
      </c>
      <c r="D3038" s="6">
        <v>1</v>
      </c>
      <c r="E3038" s="6">
        <v>0</v>
      </c>
      <c r="F3038" s="6">
        <v>0</v>
      </c>
      <c r="G3038" s="6">
        <v>1</v>
      </c>
      <c r="H3038" s="6">
        <v>6</v>
      </c>
      <c r="I3038" s="6">
        <v>18</v>
      </c>
      <c r="J3038" s="6">
        <v>1</v>
      </c>
    </row>
    <row r="3039" spans="2:10" x14ac:dyDescent="0.25">
      <c r="B3039" s="6">
        <v>0</v>
      </c>
      <c r="C3039" s="6">
        <v>78</v>
      </c>
      <c r="D3039" s="6">
        <v>1</v>
      </c>
      <c r="E3039" s="6">
        <v>1</v>
      </c>
      <c r="F3039" s="6">
        <v>0</v>
      </c>
      <c r="G3039" s="6">
        <v>1</v>
      </c>
      <c r="H3039" s="6">
        <v>6</v>
      </c>
      <c r="I3039" s="6">
        <v>20</v>
      </c>
      <c r="J3039" s="6">
        <v>1</v>
      </c>
    </row>
    <row r="3040" spans="2:10" x14ac:dyDescent="0.25">
      <c r="B3040" s="6">
        <v>0</v>
      </c>
      <c r="C3040" s="6">
        <v>47</v>
      </c>
      <c r="D3040" s="6">
        <v>1</v>
      </c>
      <c r="E3040" s="6">
        <v>1</v>
      </c>
      <c r="F3040" s="6">
        <v>1</v>
      </c>
      <c r="G3040" s="6">
        <v>3</v>
      </c>
      <c r="H3040" s="6">
        <v>160</v>
      </c>
      <c r="I3040" s="6">
        <v>10</v>
      </c>
      <c r="J3040" s="6">
        <v>1</v>
      </c>
    </row>
    <row r="3041" spans="2:10" x14ac:dyDescent="0.25">
      <c r="B3041" s="6">
        <v>0</v>
      </c>
      <c r="C3041" s="6">
        <v>50</v>
      </c>
      <c r="D3041" s="6">
        <v>1</v>
      </c>
      <c r="E3041" s="6">
        <v>1</v>
      </c>
      <c r="F3041" s="6">
        <v>0</v>
      </c>
      <c r="G3041" s="6">
        <v>3</v>
      </c>
      <c r="H3041" s="6">
        <v>140</v>
      </c>
      <c r="I3041" s="6">
        <v>9</v>
      </c>
      <c r="J3041" s="6">
        <v>0</v>
      </c>
    </row>
    <row r="3042" spans="2:10" x14ac:dyDescent="0.25">
      <c r="B3042" s="6">
        <v>0</v>
      </c>
      <c r="C3042" s="6">
        <v>51</v>
      </c>
      <c r="D3042" s="6">
        <v>1</v>
      </c>
      <c r="E3042" s="6">
        <v>1</v>
      </c>
      <c r="F3042" s="6">
        <v>1</v>
      </c>
      <c r="G3042" s="6">
        <v>2</v>
      </c>
      <c r="H3042" s="6">
        <v>56</v>
      </c>
      <c r="I3042" s="6">
        <v>20</v>
      </c>
      <c r="J3042" s="6">
        <v>1</v>
      </c>
    </row>
    <row r="3043" spans="2:10" x14ac:dyDescent="0.25">
      <c r="B3043" s="6">
        <v>0</v>
      </c>
      <c r="C3043" s="6">
        <v>52</v>
      </c>
      <c r="D3043" s="6">
        <v>1</v>
      </c>
      <c r="E3043" s="6">
        <v>1</v>
      </c>
      <c r="F3043" s="6">
        <v>0</v>
      </c>
      <c r="G3043" s="6">
        <v>2</v>
      </c>
      <c r="H3043" s="6">
        <v>48</v>
      </c>
      <c r="I3043" s="6">
        <v>8</v>
      </c>
      <c r="J3043" s="6">
        <v>0</v>
      </c>
    </row>
    <row r="3044" spans="2:10" x14ac:dyDescent="0.25">
      <c r="B3044" s="6">
        <v>1</v>
      </c>
      <c r="C3044" s="6">
        <v>40</v>
      </c>
      <c r="D3044" s="6">
        <v>1</v>
      </c>
      <c r="E3044" s="6">
        <v>1</v>
      </c>
      <c r="F3044" s="6">
        <v>0</v>
      </c>
      <c r="G3044" s="6">
        <v>3</v>
      </c>
      <c r="H3044" s="6">
        <v>108</v>
      </c>
      <c r="I3044" s="6">
        <v>15</v>
      </c>
      <c r="J3044" s="6">
        <v>1</v>
      </c>
    </row>
    <row r="3045" spans="2:10" x14ac:dyDescent="0.25">
      <c r="B3045" s="6">
        <v>1</v>
      </c>
      <c r="C3045" s="6">
        <v>58</v>
      </c>
      <c r="D3045" s="6">
        <v>1</v>
      </c>
      <c r="E3045" s="6">
        <v>1</v>
      </c>
      <c r="F3045" s="6">
        <v>1</v>
      </c>
      <c r="G3045" s="6">
        <v>4</v>
      </c>
      <c r="H3045" s="6">
        <v>149</v>
      </c>
      <c r="I3045" s="6">
        <v>20</v>
      </c>
      <c r="J3045" s="6">
        <v>0</v>
      </c>
    </row>
    <row r="3046" spans="2:10" x14ac:dyDescent="0.25">
      <c r="B3046" s="6">
        <v>0</v>
      </c>
      <c r="C3046" s="6">
        <v>56</v>
      </c>
      <c r="D3046" s="6">
        <v>1</v>
      </c>
      <c r="E3046" s="6">
        <v>1</v>
      </c>
      <c r="F3046" s="6">
        <v>1</v>
      </c>
      <c r="G3046" s="6">
        <v>2</v>
      </c>
      <c r="H3046" s="6">
        <v>63</v>
      </c>
      <c r="I3046" s="6">
        <v>8</v>
      </c>
      <c r="J3046" s="6">
        <v>0</v>
      </c>
    </row>
    <row r="3047" spans="2:10" x14ac:dyDescent="0.25">
      <c r="B3047" s="6">
        <v>0</v>
      </c>
      <c r="C3047" s="6">
        <v>64</v>
      </c>
      <c r="D3047" s="6">
        <v>1</v>
      </c>
      <c r="E3047" s="6">
        <v>1</v>
      </c>
      <c r="F3047" s="6">
        <v>0</v>
      </c>
      <c r="G3047" s="6">
        <v>1</v>
      </c>
      <c r="H3047" s="6">
        <v>119</v>
      </c>
      <c r="I3047" s="6">
        <v>20</v>
      </c>
      <c r="J3047" s="6">
        <v>1</v>
      </c>
    </row>
    <row r="3048" spans="2:10" x14ac:dyDescent="0.25">
      <c r="B3048" s="6">
        <v>1</v>
      </c>
      <c r="C3048" s="6">
        <v>48</v>
      </c>
      <c r="D3048" s="6">
        <v>1</v>
      </c>
      <c r="E3048" s="6">
        <v>1</v>
      </c>
      <c r="F3048" s="6">
        <v>1</v>
      </c>
      <c r="G3048" s="6">
        <v>4</v>
      </c>
      <c r="H3048" s="6">
        <v>67</v>
      </c>
      <c r="I3048" s="6">
        <v>18</v>
      </c>
      <c r="J3048" s="6">
        <v>0</v>
      </c>
    </row>
    <row r="3049" spans="2:10" x14ac:dyDescent="0.25">
      <c r="B3049" s="6">
        <v>0</v>
      </c>
      <c r="C3049" s="6">
        <v>49</v>
      </c>
      <c r="D3049" s="6">
        <v>1</v>
      </c>
      <c r="E3049" s="6">
        <v>0</v>
      </c>
      <c r="F3049" s="6">
        <v>1</v>
      </c>
      <c r="G3049" s="6">
        <v>5</v>
      </c>
      <c r="H3049" s="6">
        <v>294</v>
      </c>
      <c r="I3049" s="6">
        <v>16</v>
      </c>
      <c r="J3049" s="6">
        <v>1</v>
      </c>
    </row>
    <row r="3050" spans="2:10" x14ac:dyDescent="0.25">
      <c r="B3050" s="6">
        <v>1</v>
      </c>
      <c r="C3050" s="6">
        <v>58</v>
      </c>
      <c r="D3050" s="6">
        <v>1</v>
      </c>
      <c r="E3050" s="6">
        <v>1</v>
      </c>
      <c r="F3050" s="6">
        <v>1</v>
      </c>
      <c r="G3050" s="6">
        <v>2</v>
      </c>
      <c r="H3050" s="6">
        <v>26</v>
      </c>
      <c r="I3050" s="6">
        <v>20</v>
      </c>
      <c r="J3050" s="6">
        <v>0</v>
      </c>
    </row>
    <row r="3051" spans="2:10" x14ac:dyDescent="0.25">
      <c r="B3051" s="6">
        <v>0</v>
      </c>
      <c r="C3051" s="6">
        <v>38</v>
      </c>
      <c r="D3051" s="6">
        <v>1</v>
      </c>
      <c r="E3051" s="6">
        <v>1</v>
      </c>
      <c r="F3051" s="6">
        <v>1</v>
      </c>
      <c r="G3051" s="6">
        <v>4</v>
      </c>
      <c r="H3051" s="6">
        <v>57</v>
      </c>
      <c r="I3051" s="6">
        <v>9</v>
      </c>
      <c r="J3051" s="6">
        <v>1</v>
      </c>
    </row>
    <row r="3052" spans="2:10" x14ac:dyDescent="0.25">
      <c r="B3052" s="6">
        <v>1</v>
      </c>
      <c r="C3052" s="6">
        <v>37</v>
      </c>
      <c r="D3052" s="6">
        <v>1</v>
      </c>
      <c r="E3052" s="6">
        <v>1</v>
      </c>
      <c r="F3052" s="6">
        <v>1</v>
      </c>
      <c r="G3052" s="6">
        <v>5</v>
      </c>
      <c r="H3052" s="6">
        <v>74</v>
      </c>
      <c r="I3052" s="6">
        <v>15</v>
      </c>
      <c r="J3052" s="6">
        <v>1</v>
      </c>
    </row>
    <row r="3053" spans="2:10" x14ac:dyDescent="0.25">
      <c r="B3053" s="6">
        <v>1</v>
      </c>
      <c r="C3053" s="6">
        <v>51</v>
      </c>
      <c r="D3053" s="6">
        <v>1</v>
      </c>
      <c r="E3053" s="6">
        <v>1</v>
      </c>
      <c r="F3053" s="6">
        <v>1</v>
      </c>
      <c r="G3053" s="6">
        <v>3</v>
      </c>
      <c r="H3053" s="6">
        <v>74</v>
      </c>
      <c r="I3053" s="6">
        <v>20</v>
      </c>
      <c r="J3053" s="6">
        <v>0</v>
      </c>
    </row>
    <row r="3054" spans="2:10" x14ac:dyDescent="0.25">
      <c r="B3054" s="6">
        <v>0</v>
      </c>
      <c r="C3054" s="6">
        <v>31</v>
      </c>
      <c r="D3054" s="6">
        <v>0</v>
      </c>
      <c r="E3054" s="6">
        <v>1</v>
      </c>
      <c r="F3054" s="6">
        <v>0</v>
      </c>
      <c r="G3054" s="6">
        <v>1</v>
      </c>
      <c r="H3054" s="6">
        <v>26</v>
      </c>
      <c r="I3054" s="6">
        <v>8</v>
      </c>
      <c r="J3054" s="6">
        <v>1</v>
      </c>
    </row>
    <row r="3055" spans="2:10" x14ac:dyDescent="0.25">
      <c r="B3055" s="6">
        <v>0</v>
      </c>
      <c r="C3055" s="6">
        <v>63</v>
      </c>
      <c r="D3055" s="6">
        <v>1</v>
      </c>
      <c r="E3055" s="6">
        <v>0</v>
      </c>
      <c r="F3055" s="6">
        <v>0</v>
      </c>
      <c r="G3055" s="6">
        <v>4</v>
      </c>
      <c r="H3055" s="6">
        <v>36</v>
      </c>
      <c r="I3055" s="6">
        <v>20</v>
      </c>
      <c r="J3055" s="6">
        <v>0</v>
      </c>
    </row>
    <row r="3056" spans="2:10" x14ac:dyDescent="0.25">
      <c r="B3056" s="6">
        <v>0</v>
      </c>
      <c r="C3056" s="6">
        <v>43</v>
      </c>
      <c r="D3056" s="6">
        <v>1</v>
      </c>
      <c r="E3056" s="6">
        <v>0</v>
      </c>
      <c r="F3056" s="6">
        <v>1</v>
      </c>
      <c r="G3056" s="6">
        <v>4</v>
      </c>
      <c r="H3056" s="6">
        <v>5</v>
      </c>
      <c r="I3056" s="6">
        <v>18</v>
      </c>
      <c r="J3056" s="6">
        <v>1</v>
      </c>
    </row>
    <row r="3057" spans="2:10" x14ac:dyDescent="0.25">
      <c r="B3057" s="6">
        <v>1</v>
      </c>
      <c r="C3057" s="6">
        <v>37</v>
      </c>
      <c r="D3057" s="6">
        <v>1</v>
      </c>
      <c r="E3057" s="6">
        <v>1</v>
      </c>
      <c r="F3057" s="6">
        <v>1</v>
      </c>
      <c r="G3057" s="6">
        <v>4</v>
      </c>
      <c r="H3057" s="6">
        <v>101</v>
      </c>
      <c r="I3057" s="6">
        <v>15</v>
      </c>
      <c r="J3057" s="6">
        <v>0</v>
      </c>
    </row>
    <row r="3058" spans="2:10" x14ac:dyDescent="0.25">
      <c r="B3058" s="6">
        <v>0</v>
      </c>
      <c r="C3058" s="6">
        <v>40</v>
      </c>
      <c r="D3058" s="6">
        <v>1</v>
      </c>
      <c r="E3058" s="6">
        <v>1</v>
      </c>
      <c r="F3058" s="6">
        <v>1</v>
      </c>
      <c r="G3058" s="6">
        <v>4</v>
      </c>
      <c r="H3058" s="6">
        <v>225</v>
      </c>
      <c r="I3058" s="6">
        <v>16</v>
      </c>
      <c r="J3058" s="6">
        <v>0</v>
      </c>
    </row>
    <row r="3059" spans="2:10" x14ac:dyDescent="0.25">
      <c r="B3059" s="6">
        <v>0</v>
      </c>
      <c r="C3059" s="6">
        <v>38</v>
      </c>
      <c r="D3059" s="6">
        <v>1</v>
      </c>
      <c r="E3059" s="6">
        <v>1</v>
      </c>
      <c r="F3059" s="6">
        <v>0</v>
      </c>
      <c r="G3059" s="6">
        <v>2</v>
      </c>
      <c r="H3059" s="6">
        <v>95</v>
      </c>
      <c r="I3059" s="6">
        <v>9</v>
      </c>
      <c r="J3059" s="6">
        <v>1</v>
      </c>
    </row>
    <row r="3060" spans="2:10" x14ac:dyDescent="0.25">
      <c r="B3060" s="6">
        <v>1</v>
      </c>
      <c r="C3060" s="6">
        <v>56</v>
      </c>
      <c r="D3060" s="6">
        <v>1</v>
      </c>
      <c r="E3060" s="6">
        <v>1</v>
      </c>
      <c r="F3060" s="6">
        <v>1</v>
      </c>
      <c r="G3060" s="6">
        <v>4</v>
      </c>
      <c r="H3060" s="6">
        <v>154</v>
      </c>
      <c r="I3060" s="6">
        <v>18</v>
      </c>
      <c r="J3060" s="6">
        <v>0</v>
      </c>
    </row>
    <row r="3061" spans="2:10" x14ac:dyDescent="0.25">
      <c r="B3061" s="6">
        <v>1</v>
      </c>
      <c r="C3061" s="6">
        <v>30</v>
      </c>
      <c r="D3061" s="6">
        <v>1</v>
      </c>
      <c r="E3061" s="6">
        <v>1</v>
      </c>
      <c r="F3061" s="6">
        <v>1</v>
      </c>
      <c r="G3061" s="6">
        <v>3</v>
      </c>
      <c r="H3061" s="6">
        <v>69</v>
      </c>
      <c r="I3061" s="6">
        <v>15</v>
      </c>
      <c r="J3061" s="6">
        <v>1</v>
      </c>
    </row>
    <row r="3062" spans="2:10" x14ac:dyDescent="0.25">
      <c r="B3062" s="6">
        <v>0</v>
      </c>
      <c r="C3062" s="6">
        <v>45</v>
      </c>
      <c r="D3062" s="6">
        <v>1</v>
      </c>
      <c r="E3062" s="6">
        <v>1</v>
      </c>
      <c r="F3062" s="6">
        <v>1</v>
      </c>
      <c r="G3062" s="6">
        <v>5</v>
      </c>
      <c r="H3062" s="6">
        <v>193</v>
      </c>
      <c r="I3062" s="6">
        <v>20</v>
      </c>
      <c r="J3062" s="6">
        <v>1</v>
      </c>
    </row>
    <row r="3063" spans="2:10" x14ac:dyDescent="0.25">
      <c r="B3063" s="6">
        <v>1</v>
      </c>
      <c r="C3063" s="6">
        <v>45</v>
      </c>
      <c r="D3063" s="6">
        <v>1</v>
      </c>
      <c r="E3063" s="6">
        <v>0</v>
      </c>
      <c r="F3063" s="6">
        <v>1</v>
      </c>
      <c r="G3063" s="6">
        <v>3</v>
      </c>
      <c r="H3063" s="6">
        <v>46</v>
      </c>
      <c r="I3063" s="6">
        <v>16</v>
      </c>
      <c r="J3063" s="6">
        <v>0</v>
      </c>
    </row>
    <row r="3064" spans="2:10" x14ac:dyDescent="0.25">
      <c r="B3064" s="6">
        <v>0</v>
      </c>
      <c r="C3064" s="6">
        <v>36</v>
      </c>
      <c r="D3064" s="6">
        <v>1</v>
      </c>
      <c r="E3064" s="6">
        <v>1</v>
      </c>
      <c r="F3064" s="6">
        <v>1</v>
      </c>
      <c r="G3064" s="6">
        <v>2</v>
      </c>
      <c r="H3064" s="6">
        <v>24</v>
      </c>
      <c r="I3064" s="6">
        <v>8</v>
      </c>
      <c r="J3064" s="6">
        <v>0</v>
      </c>
    </row>
    <row r="3065" spans="2:10" x14ac:dyDescent="0.25">
      <c r="B3065" s="6">
        <v>0</v>
      </c>
      <c r="C3065" s="6">
        <v>49</v>
      </c>
      <c r="D3065" s="6">
        <v>1</v>
      </c>
      <c r="E3065" s="6">
        <v>0</v>
      </c>
      <c r="F3065" s="6">
        <v>1</v>
      </c>
      <c r="G3065" s="6">
        <v>3</v>
      </c>
      <c r="H3065" s="6">
        <v>198</v>
      </c>
      <c r="I3065" s="6">
        <v>15</v>
      </c>
      <c r="J3065" s="6">
        <v>1</v>
      </c>
    </row>
    <row r="3066" spans="2:10" x14ac:dyDescent="0.25">
      <c r="B3066" s="6">
        <v>1</v>
      </c>
      <c r="C3066" s="6">
        <v>52</v>
      </c>
      <c r="D3066" s="6">
        <v>1</v>
      </c>
      <c r="E3066" s="6">
        <v>1</v>
      </c>
      <c r="F3066" s="6">
        <v>1</v>
      </c>
      <c r="G3066" s="6">
        <v>2</v>
      </c>
      <c r="H3066" s="6">
        <v>141</v>
      </c>
      <c r="I3066" s="6">
        <v>15</v>
      </c>
      <c r="J3066" s="6">
        <v>0</v>
      </c>
    </row>
    <row r="3067" spans="2:10" x14ac:dyDescent="0.25">
      <c r="B3067" s="6">
        <v>1</v>
      </c>
      <c r="C3067" s="6">
        <v>45</v>
      </c>
      <c r="D3067" s="6">
        <v>1</v>
      </c>
      <c r="E3067" s="6">
        <v>1</v>
      </c>
      <c r="F3067" s="6">
        <v>1</v>
      </c>
      <c r="G3067" s="6">
        <v>5</v>
      </c>
      <c r="H3067" s="6">
        <v>58</v>
      </c>
      <c r="I3067" s="6">
        <v>16</v>
      </c>
      <c r="J3067" s="6">
        <v>0</v>
      </c>
    </row>
    <row r="3068" spans="2:10" x14ac:dyDescent="0.25">
      <c r="B3068" s="6">
        <v>0</v>
      </c>
      <c r="C3068" s="6">
        <v>47</v>
      </c>
      <c r="D3068" s="6">
        <v>0</v>
      </c>
      <c r="E3068" s="6">
        <v>1</v>
      </c>
      <c r="F3068" s="6">
        <v>0</v>
      </c>
      <c r="G3068" s="6">
        <v>1</v>
      </c>
      <c r="H3068" s="6">
        <v>52</v>
      </c>
      <c r="I3068" s="6">
        <v>8</v>
      </c>
      <c r="J3068" s="6">
        <v>0</v>
      </c>
    </row>
    <row r="3069" spans="2:10" x14ac:dyDescent="0.25">
      <c r="B3069" s="6">
        <v>1</v>
      </c>
      <c r="C3069" s="6">
        <v>55</v>
      </c>
      <c r="D3069" s="6">
        <v>0</v>
      </c>
      <c r="E3069" s="6">
        <v>1</v>
      </c>
      <c r="F3069" s="6">
        <v>1</v>
      </c>
      <c r="G3069" s="6">
        <v>3</v>
      </c>
      <c r="H3069" s="6">
        <v>27</v>
      </c>
      <c r="I3069" s="6">
        <v>20</v>
      </c>
      <c r="J3069" s="6">
        <v>0</v>
      </c>
    </row>
    <row r="3070" spans="2:10" x14ac:dyDescent="0.25">
      <c r="B3070" s="6">
        <v>0</v>
      </c>
      <c r="C3070" s="6">
        <v>57</v>
      </c>
      <c r="D3070" s="6">
        <v>1</v>
      </c>
      <c r="E3070" s="6">
        <v>1</v>
      </c>
      <c r="F3070" s="6">
        <v>1</v>
      </c>
      <c r="G3070" s="6">
        <v>5</v>
      </c>
      <c r="H3070" s="6">
        <v>109</v>
      </c>
      <c r="I3070" s="6">
        <v>20</v>
      </c>
      <c r="J3070" s="6">
        <v>1</v>
      </c>
    </row>
    <row r="3071" spans="2:10" x14ac:dyDescent="0.25">
      <c r="B3071" s="6">
        <v>1</v>
      </c>
      <c r="C3071" s="6">
        <v>48</v>
      </c>
      <c r="D3071" s="6">
        <v>1</v>
      </c>
      <c r="E3071" s="6">
        <v>1</v>
      </c>
      <c r="F3071" s="6">
        <v>1</v>
      </c>
      <c r="G3071" s="6">
        <v>2</v>
      </c>
      <c r="H3071" s="6">
        <v>111</v>
      </c>
      <c r="I3071" s="6">
        <v>18</v>
      </c>
      <c r="J3071" s="6">
        <v>0</v>
      </c>
    </row>
    <row r="3072" spans="2:10" x14ac:dyDescent="0.25">
      <c r="B3072" s="6">
        <v>0</v>
      </c>
      <c r="C3072" s="6">
        <v>42</v>
      </c>
      <c r="D3072" s="6">
        <v>1</v>
      </c>
      <c r="E3072" s="6">
        <v>1</v>
      </c>
      <c r="F3072" s="6">
        <v>0</v>
      </c>
      <c r="G3072" s="6">
        <v>2</v>
      </c>
      <c r="H3072" s="6">
        <v>68</v>
      </c>
      <c r="I3072" s="6">
        <v>8</v>
      </c>
      <c r="J3072" s="6">
        <v>0</v>
      </c>
    </row>
    <row r="3073" spans="2:10" x14ac:dyDescent="0.25">
      <c r="B3073" s="6">
        <v>0</v>
      </c>
      <c r="C3073" s="6">
        <v>47</v>
      </c>
      <c r="D3073" s="6">
        <v>1</v>
      </c>
      <c r="E3073" s="6">
        <v>0</v>
      </c>
      <c r="F3073" s="6">
        <v>1</v>
      </c>
      <c r="G3073" s="6">
        <v>3</v>
      </c>
      <c r="H3073" s="6">
        <v>22</v>
      </c>
      <c r="I3073" s="6">
        <v>8</v>
      </c>
      <c r="J3073" s="6">
        <v>1</v>
      </c>
    </row>
    <row r="3074" spans="2:10" x14ac:dyDescent="0.25">
      <c r="B3074" s="6">
        <v>1</v>
      </c>
      <c r="C3074" s="6">
        <v>77</v>
      </c>
      <c r="D3074" s="6">
        <v>1</v>
      </c>
      <c r="E3074" s="6">
        <v>1</v>
      </c>
      <c r="F3074" s="6">
        <v>1</v>
      </c>
      <c r="G3074" s="6">
        <v>3</v>
      </c>
      <c r="H3074" s="6">
        <v>132</v>
      </c>
      <c r="I3074" s="6">
        <v>16</v>
      </c>
      <c r="J3074" s="6">
        <v>1</v>
      </c>
    </row>
    <row r="3075" spans="2:10" x14ac:dyDescent="0.25">
      <c r="B3075" s="6">
        <v>1</v>
      </c>
      <c r="C3075" s="6">
        <v>36</v>
      </c>
      <c r="D3075" s="6">
        <v>1</v>
      </c>
      <c r="E3075" s="6">
        <v>1</v>
      </c>
      <c r="F3075" s="6">
        <v>0</v>
      </c>
      <c r="G3075" s="6">
        <v>4</v>
      </c>
      <c r="H3075" s="6">
        <v>29</v>
      </c>
      <c r="I3075" s="6">
        <v>18</v>
      </c>
      <c r="J3075" s="6">
        <v>0</v>
      </c>
    </row>
    <row r="3076" spans="2:10" x14ac:dyDescent="0.25">
      <c r="B3076" s="6">
        <v>0</v>
      </c>
      <c r="C3076" s="6">
        <v>53</v>
      </c>
      <c r="D3076" s="6">
        <v>1</v>
      </c>
      <c r="E3076" s="6">
        <v>0</v>
      </c>
      <c r="F3076" s="6">
        <v>0</v>
      </c>
      <c r="G3076" s="6">
        <v>1</v>
      </c>
      <c r="H3076" s="6">
        <v>21</v>
      </c>
      <c r="I3076" s="6">
        <v>20</v>
      </c>
      <c r="J3076" s="6">
        <v>0</v>
      </c>
    </row>
    <row r="3077" spans="2:10" x14ac:dyDescent="0.25">
      <c r="B3077" s="6">
        <v>1</v>
      </c>
      <c r="C3077" s="6">
        <v>56</v>
      </c>
      <c r="D3077" s="6">
        <v>1</v>
      </c>
      <c r="E3077" s="6">
        <v>1</v>
      </c>
      <c r="F3077" s="6">
        <v>1</v>
      </c>
      <c r="G3077" s="6">
        <v>5</v>
      </c>
      <c r="H3077" s="6">
        <v>130</v>
      </c>
      <c r="I3077" s="6">
        <v>20</v>
      </c>
      <c r="J3077" s="6">
        <v>0</v>
      </c>
    </row>
    <row r="3078" spans="2:10" x14ac:dyDescent="0.25">
      <c r="B3078" s="6">
        <v>0</v>
      </c>
      <c r="C3078" s="6">
        <v>60</v>
      </c>
      <c r="D3078" s="6">
        <v>0</v>
      </c>
      <c r="E3078" s="6">
        <v>1</v>
      </c>
      <c r="F3078" s="6">
        <v>0</v>
      </c>
      <c r="G3078" s="6">
        <v>2</v>
      </c>
      <c r="H3078" s="6">
        <v>150</v>
      </c>
      <c r="I3078" s="6">
        <v>8</v>
      </c>
      <c r="J3078" s="6">
        <v>0</v>
      </c>
    </row>
    <row r="3079" spans="2:10" x14ac:dyDescent="0.25">
      <c r="B3079" s="6">
        <v>1</v>
      </c>
      <c r="C3079" s="6">
        <v>38</v>
      </c>
      <c r="D3079" s="6">
        <v>1</v>
      </c>
      <c r="E3079" s="6">
        <v>1</v>
      </c>
      <c r="F3079" s="6">
        <v>1</v>
      </c>
      <c r="G3079" s="6">
        <v>6</v>
      </c>
      <c r="H3079" s="6">
        <v>162</v>
      </c>
      <c r="I3079" s="6">
        <v>18</v>
      </c>
      <c r="J3079" s="6">
        <v>0</v>
      </c>
    </row>
    <row r="3080" spans="2:10" x14ac:dyDescent="0.25">
      <c r="B3080" s="6">
        <v>1</v>
      </c>
      <c r="C3080" s="6">
        <v>38</v>
      </c>
      <c r="D3080" s="6">
        <v>1</v>
      </c>
      <c r="E3080" s="6">
        <v>0</v>
      </c>
      <c r="F3080" s="6">
        <v>1</v>
      </c>
      <c r="G3080" s="6">
        <v>4</v>
      </c>
      <c r="H3080" s="6">
        <v>152</v>
      </c>
      <c r="I3080" s="6">
        <v>15</v>
      </c>
      <c r="J3080" s="6">
        <v>1</v>
      </c>
    </row>
    <row r="3081" spans="2:10" x14ac:dyDescent="0.25">
      <c r="B3081" s="6">
        <v>0</v>
      </c>
      <c r="C3081" s="6">
        <v>62</v>
      </c>
      <c r="D3081" s="6">
        <v>1</v>
      </c>
      <c r="E3081" s="6">
        <v>1</v>
      </c>
      <c r="F3081" s="6">
        <v>0</v>
      </c>
      <c r="G3081" s="6">
        <v>5</v>
      </c>
      <c r="H3081" s="6">
        <v>21</v>
      </c>
      <c r="I3081" s="6">
        <v>20</v>
      </c>
      <c r="J3081" s="6">
        <v>1</v>
      </c>
    </row>
    <row r="3082" spans="2:10" x14ac:dyDescent="0.25">
      <c r="B3082" s="6">
        <v>0</v>
      </c>
      <c r="C3082" s="6">
        <v>32</v>
      </c>
      <c r="D3082" s="6">
        <v>1</v>
      </c>
      <c r="E3082" s="6">
        <v>0</v>
      </c>
      <c r="F3082" s="6">
        <v>0</v>
      </c>
      <c r="G3082" s="6">
        <v>1</v>
      </c>
      <c r="H3082" s="6">
        <v>58</v>
      </c>
      <c r="I3082" s="6">
        <v>12</v>
      </c>
      <c r="J3082" s="6">
        <v>1</v>
      </c>
    </row>
    <row r="3083" spans="2:10" x14ac:dyDescent="0.25">
      <c r="B3083" s="6">
        <v>0</v>
      </c>
      <c r="C3083" s="6">
        <v>44</v>
      </c>
      <c r="D3083" s="6">
        <v>0</v>
      </c>
      <c r="E3083" s="6">
        <v>0</v>
      </c>
      <c r="F3083" s="6">
        <v>1</v>
      </c>
      <c r="G3083" s="6">
        <v>3</v>
      </c>
      <c r="H3083" s="6">
        <v>71</v>
      </c>
      <c r="I3083" s="6">
        <v>20</v>
      </c>
      <c r="J3083" s="6">
        <v>1</v>
      </c>
    </row>
    <row r="3084" spans="2:10" x14ac:dyDescent="0.25">
      <c r="B3084" s="6">
        <v>0</v>
      </c>
      <c r="C3084" s="6">
        <v>39</v>
      </c>
      <c r="D3084" s="6">
        <v>0</v>
      </c>
      <c r="E3084" s="6">
        <v>1</v>
      </c>
      <c r="F3084" s="6">
        <v>1</v>
      </c>
      <c r="G3084" s="6">
        <v>2</v>
      </c>
      <c r="H3084" s="6">
        <v>80</v>
      </c>
      <c r="I3084" s="6">
        <v>8</v>
      </c>
      <c r="J3084" s="6">
        <v>1</v>
      </c>
    </row>
    <row r="3085" spans="2:10" x14ac:dyDescent="0.25">
      <c r="B3085" s="6">
        <v>0</v>
      </c>
      <c r="C3085" s="6">
        <v>59</v>
      </c>
      <c r="D3085" s="6">
        <v>1</v>
      </c>
      <c r="E3085" s="6">
        <v>1</v>
      </c>
      <c r="F3085" s="6">
        <v>1</v>
      </c>
      <c r="G3085" s="6">
        <v>3</v>
      </c>
      <c r="H3085" s="6">
        <v>115</v>
      </c>
      <c r="I3085" s="6">
        <v>20</v>
      </c>
      <c r="J3085" s="6">
        <v>1</v>
      </c>
    </row>
    <row r="3086" spans="2:10" x14ac:dyDescent="0.25">
      <c r="B3086" s="6">
        <v>0</v>
      </c>
      <c r="C3086" s="6">
        <v>39</v>
      </c>
      <c r="D3086" s="6">
        <v>1</v>
      </c>
      <c r="E3086" s="6">
        <v>1</v>
      </c>
      <c r="F3086" s="6">
        <v>1</v>
      </c>
      <c r="G3086" s="6">
        <v>7</v>
      </c>
      <c r="H3086" s="6">
        <v>159</v>
      </c>
      <c r="I3086" s="6">
        <v>12</v>
      </c>
      <c r="J3086" s="6">
        <v>1</v>
      </c>
    </row>
    <row r="3087" spans="2:10" x14ac:dyDescent="0.25">
      <c r="B3087" s="6">
        <v>0</v>
      </c>
      <c r="C3087" s="6">
        <v>69</v>
      </c>
      <c r="D3087" s="6">
        <v>1</v>
      </c>
      <c r="E3087" s="6">
        <v>1</v>
      </c>
      <c r="F3087" s="6">
        <v>0</v>
      </c>
      <c r="G3087" s="6">
        <v>2</v>
      </c>
      <c r="H3087" s="6">
        <v>72</v>
      </c>
      <c r="I3087" s="6">
        <v>8</v>
      </c>
      <c r="J3087" s="6">
        <v>1</v>
      </c>
    </row>
    <row r="3088" spans="2:10" x14ac:dyDescent="0.25">
      <c r="B3088" s="6">
        <v>0</v>
      </c>
      <c r="C3088" s="6">
        <v>54</v>
      </c>
      <c r="D3088" s="6">
        <v>1</v>
      </c>
      <c r="E3088" s="6">
        <v>0</v>
      </c>
      <c r="F3088" s="6">
        <v>1</v>
      </c>
      <c r="G3088" s="6">
        <v>4</v>
      </c>
      <c r="H3088" s="6">
        <v>78</v>
      </c>
      <c r="I3088" s="6">
        <v>18</v>
      </c>
      <c r="J3088" s="6">
        <v>1</v>
      </c>
    </row>
    <row r="3089" spans="2:10" x14ac:dyDescent="0.25">
      <c r="B3089" s="6">
        <v>1</v>
      </c>
      <c r="C3089" s="6">
        <v>63</v>
      </c>
      <c r="D3089" s="6">
        <v>1</v>
      </c>
      <c r="E3089" s="6">
        <v>1</v>
      </c>
      <c r="F3089" s="6">
        <v>0</v>
      </c>
      <c r="G3089" s="6">
        <v>6</v>
      </c>
      <c r="H3089" s="6">
        <v>100</v>
      </c>
      <c r="I3089" s="6">
        <v>20</v>
      </c>
      <c r="J3089" s="6">
        <v>0</v>
      </c>
    </row>
    <row r="3090" spans="2:10" x14ac:dyDescent="0.25">
      <c r="B3090" s="6">
        <v>1</v>
      </c>
      <c r="C3090" s="6">
        <v>48</v>
      </c>
      <c r="D3090" s="6">
        <v>1</v>
      </c>
      <c r="E3090" s="6">
        <v>0</v>
      </c>
      <c r="F3090" s="6">
        <v>1</v>
      </c>
      <c r="G3090" s="6">
        <v>3</v>
      </c>
      <c r="H3090" s="6">
        <v>151</v>
      </c>
      <c r="I3090" s="6">
        <v>16</v>
      </c>
      <c r="J3090" s="6">
        <v>1</v>
      </c>
    </row>
    <row r="3091" spans="2:10" x14ac:dyDescent="0.25">
      <c r="B3091" s="6">
        <v>1</v>
      </c>
      <c r="C3091" s="6">
        <v>61</v>
      </c>
      <c r="D3091" s="6">
        <v>1</v>
      </c>
      <c r="E3091" s="6">
        <v>1</v>
      </c>
      <c r="F3091" s="6">
        <v>1</v>
      </c>
      <c r="G3091" s="6">
        <v>2</v>
      </c>
      <c r="H3091" s="6">
        <v>159</v>
      </c>
      <c r="I3091" s="6">
        <v>20</v>
      </c>
      <c r="J3091" s="6">
        <v>0</v>
      </c>
    </row>
    <row r="3092" spans="2:10" x14ac:dyDescent="0.25">
      <c r="B3092" s="6">
        <v>1</v>
      </c>
      <c r="C3092" s="6">
        <v>55</v>
      </c>
      <c r="D3092" s="6">
        <v>1</v>
      </c>
      <c r="E3092" s="6">
        <v>1</v>
      </c>
      <c r="F3092" s="6">
        <v>1</v>
      </c>
      <c r="G3092" s="6">
        <v>3</v>
      </c>
      <c r="H3092" s="6">
        <v>94</v>
      </c>
      <c r="I3092" s="6">
        <v>20</v>
      </c>
      <c r="J3092" s="6">
        <v>0</v>
      </c>
    </row>
    <row r="3093" spans="2:10" x14ac:dyDescent="0.25">
      <c r="B3093" s="6">
        <v>1</v>
      </c>
      <c r="C3093" s="6">
        <v>23</v>
      </c>
      <c r="D3093" s="6">
        <v>1</v>
      </c>
      <c r="E3093" s="6">
        <v>1</v>
      </c>
      <c r="F3093" s="6">
        <v>1</v>
      </c>
      <c r="G3093" s="6">
        <v>6</v>
      </c>
      <c r="H3093" s="6">
        <v>7</v>
      </c>
      <c r="I3093" s="6">
        <v>14</v>
      </c>
      <c r="J3093" s="6">
        <v>0</v>
      </c>
    </row>
    <row r="3094" spans="2:10" x14ac:dyDescent="0.25">
      <c r="B3094" s="6">
        <v>0</v>
      </c>
      <c r="C3094" s="6">
        <v>47</v>
      </c>
      <c r="D3094" s="6">
        <v>1</v>
      </c>
      <c r="E3094" s="6">
        <v>1</v>
      </c>
      <c r="F3094" s="6">
        <v>0</v>
      </c>
      <c r="G3094" s="6">
        <v>1</v>
      </c>
      <c r="H3094" s="6">
        <v>67</v>
      </c>
      <c r="I3094" s="6">
        <v>20</v>
      </c>
      <c r="J3094" s="6">
        <v>1</v>
      </c>
    </row>
    <row r="3095" spans="2:10" x14ac:dyDescent="0.25">
      <c r="B3095" s="6">
        <v>1</v>
      </c>
      <c r="C3095" s="6">
        <v>40</v>
      </c>
      <c r="D3095" s="6">
        <v>1</v>
      </c>
      <c r="E3095" s="6">
        <v>1</v>
      </c>
      <c r="F3095" s="6">
        <v>1</v>
      </c>
      <c r="G3095" s="6">
        <v>3</v>
      </c>
      <c r="H3095" s="6">
        <v>82</v>
      </c>
      <c r="I3095" s="6">
        <v>18</v>
      </c>
      <c r="J3095" s="6">
        <v>0</v>
      </c>
    </row>
    <row r="3096" spans="2:10" x14ac:dyDescent="0.25">
      <c r="B3096" s="6">
        <v>0</v>
      </c>
      <c r="C3096" s="6">
        <v>36</v>
      </c>
      <c r="D3096" s="6">
        <v>1</v>
      </c>
      <c r="E3096" s="6">
        <v>1</v>
      </c>
      <c r="F3096" s="6">
        <v>1</v>
      </c>
      <c r="G3096" s="6">
        <v>4</v>
      </c>
      <c r="H3096" s="6">
        <v>67</v>
      </c>
      <c r="I3096" s="6">
        <v>18</v>
      </c>
      <c r="J3096" s="6">
        <v>1</v>
      </c>
    </row>
    <row r="3097" spans="2:10" x14ac:dyDescent="0.25">
      <c r="B3097" s="6">
        <v>1</v>
      </c>
      <c r="C3097" s="6">
        <v>35</v>
      </c>
      <c r="D3097" s="6">
        <v>1</v>
      </c>
      <c r="E3097" s="6">
        <v>1</v>
      </c>
      <c r="F3097" s="6">
        <v>1</v>
      </c>
      <c r="G3097" s="6">
        <v>6</v>
      </c>
      <c r="H3097" s="6">
        <v>10</v>
      </c>
      <c r="I3097" s="6">
        <v>15</v>
      </c>
      <c r="J3097" s="6">
        <v>1</v>
      </c>
    </row>
    <row r="3098" spans="2:10" x14ac:dyDescent="0.25">
      <c r="B3098" s="6">
        <v>1</v>
      </c>
      <c r="C3098" s="6">
        <v>40</v>
      </c>
      <c r="D3098" s="6">
        <v>1</v>
      </c>
      <c r="E3098" s="6">
        <v>1</v>
      </c>
      <c r="F3098" s="6">
        <v>0</v>
      </c>
      <c r="G3098" s="6">
        <v>5</v>
      </c>
      <c r="H3098" s="6">
        <v>17</v>
      </c>
      <c r="I3098" s="6">
        <v>15</v>
      </c>
      <c r="J3098" s="6">
        <v>0</v>
      </c>
    </row>
    <row r="3099" spans="2:10" x14ac:dyDescent="0.25">
      <c r="B3099" s="6">
        <v>1</v>
      </c>
      <c r="C3099" s="6">
        <v>33</v>
      </c>
      <c r="D3099" s="6">
        <v>1</v>
      </c>
      <c r="E3099" s="6">
        <v>1</v>
      </c>
      <c r="F3099" s="6">
        <v>1</v>
      </c>
      <c r="G3099" s="6">
        <v>4</v>
      </c>
      <c r="H3099" s="6">
        <v>106</v>
      </c>
      <c r="I3099" s="6">
        <v>15</v>
      </c>
      <c r="J3099" s="6">
        <v>0</v>
      </c>
    </row>
    <row r="3100" spans="2:10" x14ac:dyDescent="0.25">
      <c r="B3100" s="6">
        <v>0</v>
      </c>
      <c r="C3100" s="6">
        <v>45</v>
      </c>
      <c r="D3100" s="6">
        <v>1</v>
      </c>
      <c r="E3100" s="6">
        <v>1</v>
      </c>
      <c r="F3100" s="6">
        <v>0</v>
      </c>
      <c r="G3100" s="6">
        <v>1</v>
      </c>
      <c r="H3100" s="6">
        <v>91.5</v>
      </c>
      <c r="I3100" s="6">
        <v>18</v>
      </c>
      <c r="J3100" s="6">
        <v>1</v>
      </c>
    </row>
    <row r="3101" spans="2:10" x14ac:dyDescent="0.25">
      <c r="B3101" s="6">
        <v>0</v>
      </c>
      <c r="C3101" s="6">
        <v>25</v>
      </c>
      <c r="D3101" s="6">
        <v>0</v>
      </c>
      <c r="E3101" s="6">
        <v>1</v>
      </c>
      <c r="F3101" s="6">
        <v>1</v>
      </c>
      <c r="G3101" s="6">
        <v>3</v>
      </c>
      <c r="H3101" s="6">
        <v>45</v>
      </c>
      <c r="I3101" s="6">
        <v>8</v>
      </c>
      <c r="J3101" s="6">
        <v>1</v>
      </c>
    </row>
    <row r="3102" spans="2:10" x14ac:dyDescent="0.25">
      <c r="B3102" s="6">
        <v>0</v>
      </c>
      <c r="C3102" s="6">
        <v>62</v>
      </c>
      <c r="D3102" s="6">
        <v>0</v>
      </c>
      <c r="E3102" s="6">
        <v>1</v>
      </c>
      <c r="F3102" s="6">
        <v>1</v>
      </c>
      <c r="G3102" s="6">
        <v>5</v>
      </c>
      <c r="H3102" s="6">
        <v>151</v>
      </c>
      <c r="I3102" s="6">
        <v>20</v>
      </c>
      <c r="J3102" s="6">
        <v>1</v>
      </c>
    </row>
    <row r="3103" spans="2:10" x14ac:dyDescent="0.25">
      <c r="B3103" s="6">
        <v>0</v>
      </c>
      <c r="C3103" s="6">
        <v>54</v>
      </c>
      <c r="D3103" s="6">
        <v>1</v>
      </c>
      <c r="E3103" s="6">
        <v>0</v>
      </c>
      <c r="F3103" s="6">
        <v>1</v>
      </c>
      <c r="G3103" s="6">
        <v>3</v>
      </c>
      <c r="H3103" s="6">
        <v>54</v>
      </c>
      <c r="I3103" s="6">
        <v>18</v>
      </c>
      <c r="J3103" s="6">
        <v>1</v>
      </c>
    </row>
    <row r="3104" spans="2:10" x14ac:dyDescent="0.25">
      <c r="B3104" s="6">
        <v>0</v>
      </c>
      <c r="C3104" s="6">
        <v>74</v>
      </c>
      <c r="D3104" s="6">
        <v>0</v>
      </c>
      <c r="E3104" s="6">
        <v>1</v>
      </c>
      <c r="F3104" s="6">
        <v>1</v>
      </c>
      <c r="G3104" s="6">
        <v>2</v>
      </c>
      <c r="H3104" s="6">
        <v>52</v>
      </c>
      <c r="I3104" s="6">
        <v>8</v>
      </c>
      <c r="J3104" s="6">
        <v>1</v>
      </c>
    </row>
    <row r="3105" spans="2:10" x14ac:dyDescent="0.25">
      <c r="B3105" s="6">
        <v>1</v>
      </c>
      <c r="C3105" s="6">
        <v>40</v>
      </c>
      <c r="D3105" s="6">
        <v>0</v>
      </c>
      <c r="E3105" s="6">
        <v>1</v>
      </c>
      <c r="F3105" s="6">
        <v>1</v>
      </c>
      <c r="G3105" s="6">
        <v>3</v>
      </c>
      <c r="H3105" s="6">
        <v>117</v>
      </c>
      <c r="I3105" s="6">
        <v>18</v>
      </c>
      <c r="J3105" s="6">
        <v>0</v>
      </c>
    </row>
    <row r="3106" spans="2:10" x14ac:dyDescent="0.25">
      <c r="B3106" s="6">
        <v>0</v>
      </c>
      <c r="C3106" s="6">
        <v>69</v>
      </c>
      <c r="D3106" s="6">
        <v>1</v>
      </c>
      <c r="E3106" s="6">
        <v>1</v>
      </c>
      <c r="F3106" s="6">
        <v>1</v>
      </c>
      <c r="G3106" s="6">
        <v>4</v>
      </c>
      <c r="H3106" s="6">
        <v>102</v>
      </c>
      <c r="I3106" s="6">
        <v>20</v>
      </c>
      <c r="J3106" s="6">
        <v>1</v>
      </c>
    </row>
    <row r="3107" spans="2:10" x14ac:dyDescent="0.25">
      <c r="B3107" s="6">
        <v>0</v>
      </c>
      <c r="C3107" s="6">
        <v>50</v>
      </c>
      <c r="D3107" s="6">
        <v>1</v>
      </c>
      <c r="E3107" s="6">
        <v>1</v>
      </c>
      <c r="F3107" s="6">
        <v>1</v>
      </c>
      <c r="G3107" s="6">
        <v>5</v>
      </c>
      <c r="H3107" s="6">
        <v>108</v>
      </c>
      <c r="I3107" s="6">
        <v>12</v>
      </c>
      <c r="J3107" s="6">
        <v>0</v>
      </c>
    </row>
    <row r="3108" spans="2:10" x14ac:dyDescent="0.25">
      <c r="B3108" s="6">
        <v>1</v>
      </c>
      <c r="C3108" s="6">
        <v>53</v>
      </c>
      <c r="D3108" s="6">
        <v>1</v>
      </c>
      <c r="E3108" s="6">
        <v>1</v>
      </c>
      <c r="F3108" s="6">
        <v>0</v>
      </c>
      <c r="G3108" s="6">
        <v>1</v>
      </c>
      <c r="H3108" s="6">
        <v>100.5</v>
      </c>
      <c r="I3108" s="6">
        <v>20</v>
      </c>
      <c r="J3108" s="6">
        <v>1</v>
      </c>
    </row>
    <row r="3109" spans="2:10" x14ac:dyDescent="0.25">
      <c r="B3109" s="6">
        <v>1</v>
      </c>
      <c r="C3109" s="6">
        <v>41</v>
      </c>
      <c r="D3109" s="6">
        <v>1</v>
      </c>
      <c r="E3109" s="6">
        <v>1</v>
      </c>
      <c r="F3109" s="6">
        <v>1</v>
      </c>
      <c r="G3109" s="6">
        <v>6</v>
      </c>
      <c r="H3109" s="6">
        <v>148</v>
      </c>
      <c r="I3109" s="6">
        <v>15</v>
      </c>
      <c r="J3109" s="6">
        <v>0</v>
      </c>
    </row>
    <row r="3110" spans="2:10" x14ac:dyDescent="0.25">
      <c r="B3110" s="6">
        <v>1</v>
      </c>
      <c r="C3110" s="6">
        <v>60</v>
      </c>
      <c r="D3110" s="6">
        <v>1</v>
      </c>
      <c r="E3110" s="6">
        <v>1</v>
      </c>
      <c r="F3110" s="6">
        <v>1</v>
      </c>
      <c r="G3110" s="6">
        <v>3</v>
      </c>
      <c r="H3110" s="6">
        <v>127</v>
      </c>
      <c r="I3110" s="6">
        <v>20</v>
      </c>
      <c r="J3110" s="6">
        <v>0</v>
      </c>
    </row>
    <row r="3111" spans="2:10" x14ac:dyDescent="0.25">
      <c r="B3111" s="6">
        <v>1</v>
      </c>
      <c r="C3111" s="6">
        <v>53</v>
      </c>
      <c r="D3111" s="6">
        <v>1</v>
      </c>
      <c r="E3111" s="6">
        <v>1</v>
      </c>
      <c r="F3111" s="6">
        <v>1</v>
      </c>
      <c r="G3111" s="6">
        <v>4</v>
      </c>
      <c r="H3111" s="6">
        <v>76</v>
      </c>
      <c r="I3111" s="6">
        <v>16</v>
      </c>
      <c r="J3111" s="6">
        <v>1</v>
      </c>
    </row>
    <row r="3112" spans="2:10" x14ac:dyDescent="0.25">
      <c r="B3112" s="6">
        <v>0</v>
      </c>
      <c r="C3112" s="6">
        <v>64</v>
      </c>
      <c r="D3112" s="6">
        <v>1</v>
      </c>
      <c r="E3112" s="6">
        <v>0</v>
      </c>
      <c r="F3112" s="6">
        <v>1</v>
      </c>
      <c r="G3112" s="6">
        <v>3</v>
      </c>
      <c r="H3112" s="6">
        <v>218</v>
      </c>
      <c r="I3112" s="6">
        <v>20</v>
      </c>
      <c r="J3112" s="6">
        <v>0</v>
      </c>
    </row>
    <row r="3113" spans="2:10" x14ac:dyDescent="0.25">
      <c r="B3113" s="6">
        <v>0</v>
      </c>
      <c r="C3113" s="6">
        <v>43</v>
      </c>
      <c r="D3113" s="6">
        <v>1</v>
      </c>
      <c r="E3113" s="6">
        <v>1</v>
      </c>
      <c r="F3113" s="6">
        <v>0</v>
      </c>
      <c r="G3113" s="6">
        <v>2</v>
      </c>
      <c r="H3113" s="6">
        <v>159</v>
      </c>
      <c r="I3113" s="6">
        <v>20</v>
      </c>
      <c r="J3113" s="6">
        <v>1</v>
      </c>
    </row>
    <row r="3114" spans="2:10" x14ac:dyDescent="0.25">
      <c r="B3114" s="6">
        <v>0</v>
      </c>
      <c r="C3114" s="6">
        <v>38</v>
      </c>
      <c r="D3114" s="6">
        <v>1</v>
      </c>
      <c r="E3114" s="6">
        <v>1</v>
      </c>
      <c r="F3114" s="6">
        <v>1</v>
      </c>
      <c r="G3114" s="6">
        <v>4</v>
      </c>
      <c r="H3114" s="6">
        <v>137</v>
      </c>
      <c r="I3114" s="6">
        <v>18</v>
      </c>
      <c r="J3114" s="6">
        <v>1</v>
      </c>
    </row>
    <row r="3115" spans="2:10" x14ac:dyDescent="0.25">
      <c r="B3115" s="6">
        <v>0</v>
      </c>
      <c r="C3115" s="6">
        <v>60</v>
      </c>
      <c r="D3115" s="6">
        <v>1</v>
      </c>
      <c r="E3115" s="6">
        <v>0</v>
      </c>
      <c r="F3115" s="6">
        <v>1</v>
      </c>
      <c r="G3115" s="6">
        <v>2</v>
      </c>
      <c r="H3115" s="6">
        <v>76</v>
      </c>
      <c r="I3115" s="6">
        <v>20</v>
      </c>
      <c r="J3115" s="6">
        <v>0</v>
      </c>
    </row>
    <row r="3116" spans="2:10" x14ac:dyDescent="0.25">
      <c r="B3116" s="6">
        <v>0</v>
      </c>
      <c r="C3116" s="6">
        <v>59</v>
      </c>
      <c r="D3116" s="6">
        <v>1</v>
      </c>
      <c r="E3116" s="6">
        <v>1</v>
      </c>
      <c r="F3116" s="6">
        <v>1</v>
      </c>
      <c r="G3116" s="6">
        <v>3</v>
      </c>
      <c r="H3116" s="6">
        <v>99</v>
      </c>
      <c r="I3116" s="6">
        <v>20</v>
      </c>
      <c r="J3116" s="6">
        <v>1</v>
      </c>
    </row>
    <row r="3117" spans="2:10" x14ac:dyDescent="0.25">
      <c r="B3117" s="6">
        <v>0</v>
      </c>
      <c r="C3117" s="6">
        <v>43</v>
      </c>
      <c r="D3117" s="6">
        <v>1</v>
      </c>
      <c r="E3117" s="6">
        <v>1</v>
      </c>
      <c r="F3117" s="6">
        <v>0</v>
      </c>
      <c r="G3117" s="6">
        <v>3</v>
      </c>
      <c r="H3117" s="6">
        <v>12</v>
      </c>
      <c r="I3117" s="6">
        <v>18</v>
      </c>
      <c r="J3117" s="6">
        <v>1</v>
      </c>
    </row>
    <row r="3118" spans="2:10" x14ac:dyDescent="0.25">
      <c r="B3118" s="6">
        <v>1</v>
      </c>
      <c r="C3118" s="6">
        <v>49</v>
      </c>
      <c r="D3118" s="6">
        <v>1</v>
      </c>
      <c r="E3118" s="6">
        <v>1</v>
      </c>
      <c r="F3118" s="6">
        <v>1</v>
      </c>
      <c r="G3118" s="6">
        <v>2</v>
      </c>
      <c r="H3118" s="6">
        <v>115</v>
      </c>
      <c r="I3118" s="6">
        <v>18</v>
      </c>
      <c r="J3118" s="6">
        <v>0</v>
      </c>
    </row>
    <row r="3119" spans="2:10" x14ac:dyDescent="0.25">
      <c r="B3119" s="6">
        <v>0</v>
      </c>
      <c r="C3119" s="6">
        <v>27</v>
      </c>
      <c r="D3119" s="6">
        <v>1</v>
      </c>
      <c r="E3119" s="6">
        <v>1</v>
      </c>
      <c r="F3119" s="6">
        <v>1</v>
      </c>
      <c r="G3119" s="6">
        <v>3</v>
      </c>
      <c r="H3119" s="6">
        <v>220</v>
      </c>
      <c r="I3119" s="6">
        <v>8</v>
      </c>
      <c r="J3119" s="6">
        <v>0</v>
      </c>
    </row>
    <row r="3120" spans="2:10" x14ac:dyDescent="0.25">
      <c r="B3120" s="6">
        <v>1</v>
      </c>
      <c r="C3120" s="6">
        <v>52</v>
      </c>
      <c r="D3120" s="6">
        <v>1</v>
      </c>
      <c r="E3120" s="6">
        <v>0</v>
      </c>
      <c r="F3120" s="6">
        <v>1</v>
      </c>
      <c r="G3120" s="6">
        <v>5</v>
      </c>
      <c r="H3120" s="6">
        <v>62</v>
      </c>
      <c r="I3120" s="6">
        <v>16</v>
      </c>
      <c r="J3120" s="6">
        <v>0</v>
      </c>
    </row>
    <row r="3121" spans="2:10" x14ac:dyDescent="0.25">
      <c r="B3121" s="6">
        <v>1</v>
      </c>
      <c r="C3121" s="6">
        <v>40</v>
      </c>
      <c r="D3121" s="6">
        <v>1</v>
      </c>
      <c r="E3121" s="6">
        <v>1</v>
      </c>
      <c r="F3121" s="6">
        <v>1</v>
      </c>
      <c r="G3121" s="6">
        <v>3</v>
      </c>
      <c r="H3121" s="6">
        <v>85</v>
      </c>
      <c r="I3121" s="6">
        <v>15</v>
      </c>
      <c r="J3121" s="6">
        <v>0</v>
      </c>
    </row>
    <row r="3122" spans="2:10" x14ac:dyDescent="0.25">
      <c r="B3122" s="6">
        <v>0</v>
      </c>
      <c r="C3122" s="6">
        <v>65</v>
      </c>
      <c r="D3122" s="6">
        <v>0</v>
      </c>
      <c r="E3122" s="6">
        <v>0</v>
      </c>
      <c r="F3122" s="6">
        <v>1</v>
      </c>
      <c r="G3122" s="6">
        <v>3</v>
      </c>
      <c r="H3122" s="6">
        <v>49</v>
      </c>
      <c r="I3122" s="6">
        <v>20</v>
      </c>
      <c r="J3122" s="6">
        <v>0</v>
      </c>
    </row>
    <row r="3123" spans="2:10" x14ac:dyDescent="0.25">
      <c r="B3123" s="6">
        <v>0</v>
      </c>
      <c r="C3123" s="6">
        <v>39</v>
      </c>
      <c r="D3123" s="6">
        <v>1</v>
      </c>
      <c r="E3123" s="6">
        <v>1</v>
      </c>
      <c r="F3123" s="6">
        <v>1</v>
      </c>
      <c r="G3123" s="6">
        <v>7</v>
      </c>
      <c r="H3123" s="6">
        <v>183</v>
      </c>
      <c r="I3123" s="6">
        <v>15</v>
      </c>
      <c r="J3123" s="6">
        <v>0</v>
      </c>
    </row>
    <row r="3124" spans="2:10" x14ac:dyDescent="0.25">
      <c r="B3124" s="6">
        <v>0</v>
      </c>
      <c r="C3124" s="6">
        <v>60</v>
      </c>
      <c r="D3124" s="6">
        <v>1</v>
      </c>
      <c r="E3124" s="6">
        <v>0</v>
      </c>
      <c r="F3124" s="6">
        <v>1</v>
      </c>
      <c r="G3124" s="6">
        <v>4</v>
      </c>
      <c r="H3124" s="6">
        <v>136</v>
      </c>
      <c r="I3124" s="6">
        <v>20</v>
      </c>
      <c r="J3124" s="6">
        <v>1</v>
      </c>
    </row>
    <row r="3125" spans="2:10" x14ac:dyDescent="0.25">
      <c r="B3125" s="6">
        <v>0</v>
      </c>
      <c r="C3125" s="6">
        <v>73</v>
      </c>
      <c r="D3125" s="6">
        <v>1</v>
      </c>
      <c r="E3125" s="6">
        <v>1</v>
      </c>
      <c r="F3125" s="6">
        <v>1</v>
      </c>
      <c r="G3125" s="6">
        <v>3</v>
      </c>
      <c r="H3125" s="6">
        <v>270</v>
      </c>
      <c r="I3125" s="6">
        <v>8</v>
      </c>
      <c r="J3125" s="6">
        <v>0</v>
      </c>
    </row>
    <row r="3126" spans="2:10" x14ac:dyDescent="0.25">
      <c r="B3126" s="6">
        <v>0</v>
      </c>
      <c r="C3126" s="6">
        <v>36</v>
      </c>
      <c r="D3126" s="6">
        <v>1</v>
      </c>
      <c r="E3126" s="6">
        <v>1</v>
      </c>
      <c r="F3126" s="6">
        <v>1</v>
      </c>
      <c r="G3126" s="6">
        <v>4</v>
      </c>
      <c r="H3126" s="6">
        <v>78.5</v>
      </c>
      <c r="I3126" s="6">
        <v>18</v>
      </c>
      <c r="J3126" s="6">
        <v>1</v>
      </c>
    </row>
    <row r="3127" spans="2:10" x14ac:dyDescent="0.25">
      <c r="B3127" s="6">
        <v>1</v>
      </c>
      <c r="C3127" s="6">
        <v>62</v>
      </c>
      <c r="D3127" s="6">
        <v>1</v>
      </c>
      <c r="E3127" s="6">
        <v>1</v>
      </c>
      <c r="F3127" s="6">
        <v>1</v>
      </c>
      <c r="G3127" s="6">
        <v>6</v>
      </c>
      <c r="H3127" s="6">
        <v>75</v>
      </c>
      <c r="I3127" s="6">
        <v>16</v>
      </c>
      <c r="J3127" s="6">
        <v>1</v>
      </c>
    </row>
    <row r="3128" spans="2:10" x14ac:dyDescent="0.25">
      <c r="B3128" s="6">
        <v>0</v>
      </c>
      <c r="C3128" s="6">
        <v>47</v>
      </c>
      <c r="D3128" s="6">
        <v>1</v>
      </c>
      <c r="E3128" s="6">
        <v>1</v>
      </c>
      <c r="F3128" s="6">
        <v>0</v>
      </c>
      <c r="G3128" s="6">
        <v>1</v>
      </c>
      <c r="H3128" s="6">
        <v>492</v>
      </c>
      <c r="I3128" s="6">
        <v>20</v>
      </c>
      <c r="J3128" s="6">
        <v>1</v>
      </c>
    </row>
    <row r="3129" spans="2:10" x14ac:dyDescent="0.25">
      <c r="B3129" s="6">
        <v>1</v>
      </c>
      <c r="C3129" s="6">
        <v>56</v>
      </c>
      <c r="D3129" s="6">
        <v>1</v>
      </c>
      <c r="E3129" s="6">
        <v>1</v>
      </c>
      <c r="F3129" s="6">
        <v>1</v>
      </c>
      <c r="G3129" s="6">
        <v>2</v>
      </c>
      <c r="H3129" s="6">
        <v>19</v>
      </c>
      <c r="I3129" s="6">
        <v>20</v>
      </c>
      <c r="J3129" s="6">
        <v>0</v>
      </c>
    </row>
    <row r="3130" spans="2:10" x14ac:dyDescent="0.25">
      <c r="B3130" s="6">
        <v>1</v>
      </c>
      <c r="C3130" s="6">
        <v>75</v>
      </c>
      <c r="D3130" s="6">
        <v>1</v>
      </c>
      <c r="E3130" s="6">
        <v>1</v>
      </c>
      <c r="F3130" s="6">
        <v>0</v>
      </c>
      <c r="G3130" s="6">
        <v>2</v>
      </c>
      <c r="H3130" s="6">
        <v>4</v>
      </c>
      <c r="I3130" s="6">
        <v>20</v>
      </c>
      <c r="J3130" s="6">
        <v>0</v>
      </c>
    </row>
    <row r="3131" spans="2:10" x14ac:dyDescent="0.25">
      <c r="B3131" s="6">
        <v>0</v>
      </c>
      <c r="C3131" s="6">
        <v>41</v>
      </c>
      <c r="D3131" s="6">
        <v>0</v>
      </c>
      <c r="E3131" s="6">
        <v>1</v>
      </c>
      <c r="F3131" s="6">
        <v>1</v>
      </c>
      <c r="G3131" s="6">
        <v>7</v>
      </c>
      <c r="H3131" s="6">
        <v>14</v>
      </c>
      <c r="I3131" s="6">
        <v>8</v>
      </c>
      <c r="J3131" s="6">
        <v>0</v>
      </c>
    </row>
    <row r="3132" spans="2:10" x14ac:dyDescent="0.25">
      <c r="B3132" s="6">
        <v>0</v>
      </c>
      <c r="C3132" s="6">
        <v>62</v>
      </c>
      <c r="D3132" s="6">
        <v>0</v>
      </c>
      <c r="E3132" s="6">
        <v>1</v>
      </c>
      <c r="F3132" s="6">
        <v>1</v>
      </c>
      <c r="G3132" s="6">
        <v>6</v>
      </c>
      <c r="H3132" s="6">
        <v>18</v>
      </c>
      <c r="I3132" s="6">
        <v>8</v>
      </c>
      <c r="J3132" s="6">
        <v>0</v>
      </c>
    </row>
    <row r="3133" spans="2:10" x14ac:dyDescent="0.25">
      <c r="B3133" s="6">
        <v>1</v>
      </c>
      <c r="C3133" s="6">
        <v>42</v>
      </c>
      <c r="D3133" s="6">
        <v>1</v>
      </c>
      <c r="E3133" s="6">
        <v>1</v>
      </c>
      <c r="F3133" s="6">
        <v>1</v>
      </c>
      <c r="G3133" s="6">
        <v>3</v>
      </c>
      <c r="H3133" s="6">
        <v>5</v>
      </c>
      <c r="I3133" s="6">
        <v>15</v>
      </c>
      <c r="J3133" s="6">
        <v>0</v>
      </c>
    </row>
    <row r="3134" spans="2:10" x14ac:dyDescent="0.25">
      <c r="B3134" s="6">
        <v>0</v>
      </c>
      <c r="C3134" s="6">
        <v>48</v>
      </c>
      <c r="D3134" s="6">
        <v>1</v>
      </c>
      <c r="E3134" s="6">
        <v>0</v>
      </c>
      <c r="F3134" s="6">
        <v>1</v>
      </c>
      <c r="G3134" s="6">
        <v>5</v>
      </c>
      <c r="H3134" s="6">
        <v>48</v>
      </c>
      <c r="I3134" s="6">
        <v>18</v>
      </c>
      <c r="J3134" s="6">
        <v>1</v>
      </c>
    </row>
    <row r="3135" spans="2:10" x14ac:dyDescent="0.25">
      <c r="B3135" s="6">
        <v>0</v>
      </c>
      <c r="C3135" s="6">
        <v>34</v>
      </c>
      <c r="D3135" s="6">
        <v>0</v>
      </c>
      <c r="E3135" s="6">
        <v>1</v>
      </c>
      <c r="F3135" s="6">
        <v>1</v>
      </c>
      <c r="G3135" s="6">
        <v>2</v>
      </c>
      <c r="H3135" s="6">
        <v>294</v>
      </c>
      <c r="I3135" s="6">
        <v>9</v>
      </c>
      <c r="J3135" s="6">
        <v>0</v>
      </c>
    </row>
    <row r="3136" spans="2:10" x14ac:dyDescent="0.25">
      <c r="B3136" s="6">
        <v>0</v>
      </c>
      <c r="C3136" s="6">
        <v>59</v>
      </c>
      <c r="D3136" s="6">
        <v>1</v>
      </c>
      <c r="E3136" s="6">
        <v>0</v>
      </c>
      <c r="F3136" s="6">
        <v>1</v>
      </c>
      <c r="G3136" s="6">
        <v>2</v>
      </c>
      <c r="H3136" s="6">
        <v>41</v>
      </c>
      <c r="I3136" s="6">
        <v>20</v>
      </c>
      <c r="J3136" s="6">
        <v>0</v>
      </c>
    </row>
    <row r="3137" spans="2:10" x14ac:dyDescent="0.25">
      <c r="B3137" s="6">
        <v>1</v>
      </c>
      <c r="C3137" s="6">
        <v>67</v>
      </c>
      <c r="D3137" s="6">
        <v>0</v>
      </c>
      <c r="E3137" s="6">
        <v>1</v>
      </c>
      <c r="F3137" s="6">
        <v>0</v>
      </c>
      <c r="G3137" s="6">
        <v>2</v>
      </c>
      <c r="H3137" s="6">
        <v>50</v>
      </c>
      <c r="I3137" s="6">
        <v>20</v>
      </c>
      <c r="J3137" s="6">
        <v>0</v>
      </c>
    </row>
    <row r="3138" spans="2:10" x14ac:dyDescent="0.25">
      <c r="B3138" s="6">
        <v>0</v>
      </c>
      <c r="C3138" s="6">
        <v>62</v>
      </c>
      <c r="D3138" s="6">
        <v>1</v>
      </c>
      <c r="E3138" s="6">
        <v>0</v>
      </c>
      <c r="F3138" s="6">
        <v>0</v>
      </c>
      <c r="G3138" s="6">
        <v>1</v>
      </c>
      <c r="H3138" s="6">
        <v>41</v>
      </c>
      <c r="I3138" s="6">
        <v>20</v>
      </c>
      <c r="J3138" s="6">
        <v>0</v>
      </c>
    </row>
    <row r="3139" spans="2:10" x14ac:dyDescent="0.25">
      <c r="B3139" s="6">
        <v>0</v>
      </c>
      <c r="C3139" s="6">
        <v>32</v>
      </c>
      <c r="D3139" s="6">
        <v>1</v>
      </c>
      <c r="E3139" s="6">
        <v>1</v>
      </c>
      <c r="F3139" s="6">
        <v>1</v>
      </c>
      <c r="G3139" s="6">
        <v>3</v>
      </c>
      <c r="H3139" s="6">
        <v>66.5</v>
      </c>
      <c r="I3139" s="6">
        <v>8</v>
      </c>
      <c r="J3139" s="6">
        <v>1</v>
      </c>
    </row>
    <row r="3140" spans="2:10" x14ac:dyDescent="0.25">
      <c r="B3140" s="6">
        <v>0</v>
      </c>
      <c r="C3140" s="6">
        <v>48</v>
      </c>
      <c r="D3140" s="6">
        <v>1</v>
      </c>
      <c r="E3140" s="6">
        <v>0</v>
      </c>
      <c r="F3140" s="6">
        <v>0</v>
      </c>
      <c r="G3140" s="6">
        <v>3</v>
      </c>
      <c r="H3140" s="6">
        <v>101</v>
      </c>
      <c r="I3140" s="6">
        <v>18</v>
      </c>
      <c r="J3140" s="6">
        <v>0</v>
      </c>
    </row>
    <row r="3141" spans="2:10" x14ac:dyDescent="0.25">
      <c r="B3141" s="6">
        <v>0</v>
      </c>
      <c r="C3141" s="6">
        <v>40</v>
      </c>
      <c r="D3141" s="6">
        <v>1</v>
      </c>
      <c r="E3141" s="6">
        <v>1</v>
      </c>
      <c r="F3141" s="6">
        <v>0</v>
      </c>
      <c r="G3141" s="6">
        <v>1</v>
      </c>
      <c r="H3141" s="6">
        <v>12</v>
      </c>
      <c r="I3141" s="6">
        <v>9</v>
      </c>
      <c r="J3141" s="6">
        <v>1</v>
      </c>
    </row>
    <row r="3142" spans="2:10" x14ac:dyDescent="0.25">
      <c r="B3142" s="6">
        <v>1</v>
      </c>
      <c r="C3142" s="6">
        <v>59</v>
      </c>
      <c r="D3142" s="6">
        <v>1</v>
      </c>
      <c r="E3142" s="6">
        <v>1</v>
      </c>
      <c r="F3142" s="6">
        <v>1</v>
      </c>
      <c r="G3142" s="6">
        <v>7</v>
      </c>
      <c r="H3142" s="6">
        <v>75</v>
      </c>
      <c r="I3142" s="6">
        <v>16</v>
      </c>
      <c r="J3142" s="6">
        <v>1</v>
      </c>
    </row>
    <row r="3143" spans="2:10" x14ac:dyDescent="0.25">
      <c r="B3143" s="6">
        <v>1</v>
      </c>
      <c r="C3143" s="6">
        <v>61</v>
      </c>
      <c r="D3143" s="6">
        <v>1</v>
      </c>
      <c r="E3143" s="6">
        <v>1</v>
      </c>
      <c r="F3143" s="6">
        <v>1</v>
      </c>
      <c r="G3143" s="6">
        <v>3</v>
      </c>
      <c r="H3143" s="6">
        <v>6</v>
      </c>
      <c r="I3143" s="6">
        <v>20</v>
      </c>
      <c r="J3143" s="6">
        <v>0</v>
      </c>
    </row>
    <row r="3144" spans="2:10" x14ac:dyDescent="0.25">
      <c r="B3144" s="6">
        <v>0</v>
      </c>
      <c r="C3144" s="6">
        <v>63</v>
      </c>
      <c r="D3144" s="6">
        <v>1</v>
      </c>
      <c r="E3144" s="6">
        <v>1</v>
      </c>
      <c r="F3144" s="6">
        <v>1</v>
      </c>
      <c r="G3144" s="6">
        <v>3</v>
      </c>
      <c r="H3144" s="6">
        <v>27</v>
      </c>
      <c r="I3144" s="6">
        <v>20</v>
      </c>
      <c r="J3144" s="6">
        <v>1</v>
      </c>
    </row>
    <row r="3145" spans="2:10" x14ac:dyDescent="0.25">
      <c r="B3145" s="6">
        <v>0</v>
      </c>
      <c r="C3145" s="6">
        <v>60</v>
      </c>
      <c r="D3145" s="6">
        <v>1</v>
      </c>
      <c r="E3145" s="6">
        <v>1</v>
      </c>
      <c r="F3145" s="6">
        <v>0</v>
      </c>
      <c r="G3145" s="6">
        <v>1</v>
      </c>
      <c r="H3145" s="6">
        <v>72</v>
      </c>
      <c r="I3145" s="6">
        <v>8</v>
      </c>
      <c r="J3145" s="6">
        <v>0</v>
      </c>
    </row>
    <row r="3146" spans="2:10" x14ac:dyDescent="0.25">
      <c r="B3146" s="6">
        <v>0</v>
      </c>
      <c r="C3146" s="6">
        <v>20</v>
      </c>
      <c r="D3146" s="6">
        <v>1</v>
      </c>
      <c r="E3146" s="6">
        <v>1</v>
      </c>
      <c r="F3146" s="6">
        <v>1</v>
      </c>
      <c r="G3146" s="6">
        <v>2</v>
      </c>
      <c r="H3146" s="6">
        <v>44</v>
      </c>
      <c r="I3146" s="6">
        <v>17</v>
      </c>
      <c r="J3146" s="6">
        <v>1</v>
      </c>
    </row>
    <row r="3147" spans="2:10" x14ac:dyDescent="0.25">
      <c r="B3147" s="6">
        <v>0</v>
      </c>
      <c r="C3147" s="6">
        <v>50</v>
      </c>
      <c r="D3147" s="6">
        <v>1</v>
      </c>
      <c r="E3147" s="6">
        <v>0</v>
      </c>
      <c r="F3147" s="6">
        <v>1</v>
      </c>
      <c r="G3147" s="6">
        <v>3</v>
      </c>
      <c r="H3147" s="6">
        <v>35</v>
      </c>
      <c r="I3147" s="6">
        <v>20</v>
      </c>
      <c r="J3147" s="6">
        <v>0</v>
      </c>
    </row>
    <row r="3148" spans="2:10" x14ac:dyDescent="0.25">
      <c r="B3148" s="6">
        <v>0</v>
      </c>
      <c r="C3148" s="6">
        <v>66</v>
      </c>
      <c r="D3148" s="6">
        <v>0</v>
      </c>
      <c r="E3148" s="6">
        <v>1</v>
      </c>
      <c r="F3148" s="6">
        <v>0</v>
      </c>
      <c r="G3148" s="6">
        <v>1</v>
      </c>
      <c r="H3148" s="6">
        <v>124</v>
      </c>
      <c r="I3148" s="6">
        <v>10</v>
      </c>
      <c r="J3148" s="6">
        <v>1</v>
      </c>
    </row>
    <row r="3149" spans="2:10" x14ac:dyDescent="0.25">
      <c r="B3149" s="6">
        <v>0</v>
      </c>
      <c r="C3149" s="6">
        <v>64</v>
      </c>
      <c r="D3149" s="6">
        <v>1</v>
      </c>
      <c r="E3149" s="6">
        <v>1</v>
      </c>
      <c r="F3149" s="6">
        <v>0</v>
      </c>
      <c r="G3149" s="6">
        <v>1</v>
      </c>
      <c r="H3149" s="6">
        <v>12</v>
      </c>
      <c r="I3149" s="6">
        <v>20</v>
      </c>
      <c r="J3149" s="6">
        <v>1</v>
      </c>
    </row>
    <row r="3150" spans="2:10" x14ac:dyDescent="0.25">
      <c r="B3150" s="6">
        <v>1</v>
      </c>
      <c r="C3150" s="6">
        <v>47</v>
      </c>
      <c r="D3150" s="6">
        <v>1</v>
      </c>
      <c r="E3150" s="6">
        <v>1</v>
      </c>
      <c r="F3150" s="6">
        <v>1</v>
      </c>
      <c r="G3150" s="6">
        <v>7</v>
      </c>
      <c r="H3150" s="6">
        <v>65</v>
      </c>
      <c r="I3150" s="6">
        <v>13</v>
      </c>
      <c r="J3150" s="6">
        <v>1</v>
      </c>
    </row>
    <row r="3151" spans="2:10" x14ac:dyDescent="0.25">
      <c r="B3151" s="6">
        <v>0</v>
      </c>
      <c r="C3151" s="6">
        <v>49</v>
      </c>
      <c r="D3151" s="6">
        <v>1</v>
      </c>
      <c r="E3151" s="6">
        <v>1</v>
      </c>
      <c r="F3151" s="6">
        <v>1</v>
      </c>
      <c r="G3151" s="6">
        <v>2</v>
      </c>
      <c r="H3151" s="6">
        <v>7</v>
      </c>
      <c r="I3151" s="6">
        <v>12</v>
      </c>
      <c r="J3151" s="6">
        <v>1</v>
      </c>
    </row>
    <row r="3152" spans="2:10" x14ac:dyDescent="0.25">
      <c r="B3152" s="6">
        <v>0</v>
      </c>
      <c r="C3152" s="6">
        <v>46</v>
      </c>
      <c r="D3152" s="6">
        <v>1</v>
      </c>
      <c r="E3152" s="6">
        <v>0</v>
      </c>
      <c r="F3152" s="6">
        <v>1</v>
      </c>
      <c r="G3152" s="6">
        <v>7</v>
      </c>
      <c r="H3152" s="6">
        <v>95</v>
      </c>
      <c r="I3152" s="6">
        <v>20</v>
      </c>
      <c r="J3152" s="6">
        <v>0</v>
      </c>
    </row>
    <row r="3153" spans="2:10" x14ac:dyDescent="0.25">
      <c r="B3153" s="6">
        <v>0</v>
      </c>
      <c r="C3153" s="6">
        <v>47</v>
      </c>
      <c r="D3153" s="6">
        <v>0</v>
      </c>
      <c r="E3153" s="6">
        <v>0</v>
      </c>
      <c r="F3153" s="6">
        <v>1</v>
      </c>
      <c r="G3153" s="6">
        <v>6</v>
      </c>
      <c r="H3153" s="6">
        <v>5</v>
      </c>
      <c r="I3153" s="6">
        <v>8</v>
      </c>
      <c r="J3153" s="6">
        <v>0</v>
      </c>
    </row>
    <row r="3154" spans="2:10" x14ac:dyDescent="0.25">
      <c r="B3154" s="6">
        <v>1</v>
      </c>
      <c r="C3154" s="6">
        <v>34</v>
      </c>
      <c r="D3154" s="6">
        <v>0</v>
      </c>
      <c r="E3154" s="6">
        <v>1</v>
      </c>
      <c r="F3154" s="6">
        <v>1</v>
      </c>
      <c r="G3154" s="6">
        <v>4</v>
      </c>
      <c r="H3154" s="6">
        <v>83</v>
      </c>
      <c r="I3154" s="6">
        <v>15</v>
      </c>
      <c r="J3154" s="6">
        <v>0</v>
      </c>
    </row>
    <row r="3155" spans="2:10" x14ac:dyDescent="0.25">
      <c r="B3155" s="6">
        <v>1</v>
      </c>
      <c r="C3155" s="6">
        <v>56</v>
      </c>
      <c r="D3155" s="6">
        <v>0</v>
      </c>
      <c r="E3155" s="6">
        <v>1</v>
      </c>
      <c r="F3155" s="6">
        <v>1</v>
      </c>
      <c r="G3155" s="6">
        <v>4</v>
      </c>
      <c r="H3155" s="6">
        <v>74</v>
      </c>
      <c r="I3155" s="6">
        <v>13</v>
      </c>
      <c r="J3155" s="6">
        <v>0</v>
      </c>
    </row>
    <row r="3156" spans="2:10" x14ac:dyDescent="0.25">
      <c r="B3156" s="6">
        <v>0</v>
      </c>
      <c r="C3156" s="6">
        <v>43</v>
      </c>
      <c r="D3156" s="6">
        <v>1</v>
      </c>
      <c r="E3156" s="6">
        <v>1</v>
      </c>
      <c r="F3156" s="6">
        <v>1</v>
      </c>
      <c r="G3156" s="6">
        <v>7</v>
      </c>
      <c r="H3156" s="6">
        <v>90</v>
      </c>
      <c r="I3156" s="6">
        <v>8</v>
      </c>
      <c r="J3156" s="6">
        <v>0</v>
      </c>
    </row>
    <row r="3157" spans="2:10" x14ac:dyDescent="0.25">
      <c r="B3157" s="6">
        <v>1</v>
      </c>
      <c r="C3157" s="6">
        <v>56</v>
      </c>
      <c r="D3157" s="6">
        <v>1</v>
      </c>
      <c r="E3157" s="6">
        <v>1</v>
      </c>
      <c r="F3157" s="6">
        <v>1</v>
      </c>
      <c r="G3157" s="6">
        <v>2</v>
      </c>
      <c r="H3157" s="6">
        <v>66</v>
      </c>
      <c r="I3157" s="6">
        <v>18</v>
      </c>
      <c r="J3157" s="6">
        <v>0</v>
      </c>
    </row>
    <row r="3158" spans="2:10" x14ac:dyDescent="0.25">
      <c r="B3158" s="6">
        <v>0</v>
      </c>
      <c r="C3158" s="6">
        <v>53</v>
      </c>
      <c r="D3158" s="6">
        <v>1</v>
      </c>
      <c r="E3158" s="6">
        <v>1</v>
      </c>
      <c r="F3158" s="6">
        <v>1</v>
      </c>
      <c r="G3158" s="6">
        <v>2</v>
      </c>
      <c r="H3158" s="6">
        <v>10</v>
      </c>
      <c r="I3158" s="6">
        <v>20</v>
      </c>
      <c r="J3158" s="6">
        <v>1</v>
      </c>
    </row>
    <row r="3159" spans="2:10" x14ac:dyDescent="0.25">
      <c r="B3159" s="6">
        <v>0</v>
      </c>
      <c r="C3159" s="6">
        <v>69</v>
      </c>
      <c r="D3159" s="6">
        <v>1</v>
      </c>
      <c r="E3159" s="6">
        <v>0</v>
      </c>
      <c r="F3159" s="6">
        <v>1</v>
      </c>
      <c r="G3159" s="6">
        <v>3</v>
      </c>
      <c r="H3159" s="6">
        <v>110</v>
      </c>
      <c r="I3159" s="6">
        <v>20</v>
      </c>
      <c r="J3159" s="6">
        <v>0</v>
      </c>
    </row>
    <row r="3160" spans="2:10" x14ac:dyDescent="0.25">
      <c r="B3160" s="6">
        <v>0</v>
      </c>
      <c r="C3160" s="6">
        <v>48</v>
      </c>
      <c r="D3160" s="6">
        <v>0</v>
      </c>
      <c r="E3160" s="6">
        <v>1</v>
      </c>
      <c r="F3160" s="6">
        <v>1</v>
      </c>
      <c r="G3160" s="6">
        <v>3</v>
      </c>
      <c r="H3160" s="6">
        <v>22</v>
      </c>
      <c r="I3160" s="6">
        <v>8</v>
      </c>
      <c r="J3160" s="6">
        <v>0</v>
      </c>
    </row>
    <row r="3161" spans="2:10" x14ac:dyDescent="0.25">
      <c r="B3161" s="6">
        <v>0</v>
      </c>
      <c r="C3161" s="6">
        <v>32</v>
      </c>
      <c r="D3161" s="6">
        <v>1</v>
      </c>
      <c r="E3161" s="6">
        <v>1</v>
      </c>
      <c r="F3161" s="6">
        <v>1</v>
      </c>
      <c r="G3161" s="6">
        <v>6</v>
      </c>
      <c r="H3161" s="6">
        <v>222</v>
      </c>
      <c r="I3161" s="6">
        <v>15</v>
      </c>
      <c r="J3161" s="6">
        <v>1</v>
      </c>
    </row>
    <row r="3162" spans="2:10" x14ac:dyDescent="0.25">
      <c r="B3162" s="6">
        <v>1</v>
      </c>
      <c r="C3162" s="6">
        <v>62</v>
      </c>
      <c r="D3162" s="6">
        <v>1</v>
      </c>
      <c r="E3162" s="6">
        <v>0</v>
      </c>
      <c r="F3162" s="6">
        <v>0</v>
      </c>
      <c r="G3162" s="6">
        <v>6</v>
      </c>
      <c r="H3162" s="6">
        <v>142</v>
      </c>
      <c r="I3162" s="6">
        <v>16</v>
      </c>
      <c r="J3162" s="6">
        <v>0</v>
      </c>
    </row>
    <row r="3163" spans="2:10" x14ac:dyDescent="0.25">
      <c r="B3163" s="6">
        <v>0</v>
      </c>
      <c r="C3163" s="6">
        <v>28</v>
      </c>
      <c r="D3163" s="6">
        <v>0</v>
      </c>
      <c r="E3163" s="6">
        <v>1</v>
      </c>
      <c r="F3163" s="6">
        <v>1</v>
      </c>
      <c r="G3163" s="6">
        <v>5</v>
      </c>
      <c r="H3163" s="6">
        <v>64</v>
      </c>
      <c r="I3163" s="6">
        <v>8</v>
      </c>
      <c r="J3163" s="6">
        <v>1</v>
      </c>
    </row>
    <row r="3164" spans="2:10" x14ac:dyDescent="0.25">
      <c r="B3164" s="6">
        <v>1</v>
      </c>
      <c r="C3164" s="6">
        <v>58</v>
      </c>
      <c r="D3164" s="6">
        <v>1</v>
      </c>
      <c r="E3164" s="6">
        <v>1</v>
      </c>
      <c r="F3164" s="6">
        <v>1</v>
      </c>
      <c r="G3164" s="6">
        <v>2</v>
      </c>
      <c r="H3164" s="6">
        <v>4</v>
      </c>
      <c r="I3164" s="6">
        <v>18</v>
      </c>
      <c r="J3164" s="6">
        <v>0</v>
      </c>
    </row>
    <row r="3165" spans="2:10" x14ac:dyDescent="0.25">
      <c r="B3165" s="6">
        <v>0</v>
      </c>
      <c r="C3165" s="6">
        <v>53</v>
      </c>
      <c r="D3165" s="6">
        <v>1</v>
      </c>
      <c r="E3165" s="6">
        <v>1</v>
      </c>
      <c r="F3165" s="6">
        <v>0</v>
      </c>
      <c r="G3165" s="6">
        <v>2</v>
      </c>
      <c r="H3165" s="6">
        <v>6</v>
      </c>
      <c r="I3165" s="6">
        <v>8</v>
      </c>
      <c r="J3165" s="6">
        <v>1</v>
      </c>
    </row>
    <row r="3166" spans="2:10" x14ac:dyDescent="0.25">
      <c r="B3166" s="6">
        <v>0</v>
      </c>
      <c r="C3166" s="6">
        <v>60</v>
      </c>
      <c r="D3166" s="6">
        <v>1</v>
      </c>
      <c r="E3166" s="6">
        <v>1</v>
      </c>
      <c r="F3166" s="6">
        <v>0</v>
      </c>
      <c r="G3166" s="6">
        <v>1</v>
      </c>
      <c r="H3166" s="6">
        <v>8</v>
      </c>
      <c r="I3166" s="6">
        <v>8</v>
      </c>
      <c r="J3166" s="6">
        <v>0</v>
      </c>
    </row>
    <row r="3167" spans="2:10" x14ac:dyDescent="0.25">
      <c r="B3167" s="6">
        <v>1</v>
      </c>
      <c r="C3167" s="6">
        <v>42</v>
      </c>
      <c r="D3167" s="6">
        <v>1</v>
      </c>
      <c r="E3167" s="6">
        <v>1</v>
      </c>
      <c r="F3167" s="6">
        <v>1</v>
      </c>
      <c r="G3167" s="6">
        <v>3</v>
      </c>
      <c r="H3167" s="6">
        <v>35</v>
      </c>
      <c r="I3167" s="6">
        <v>18</v>
      </c>
      <c r="J3167" s="6">
        <v>0</v>
      </c>
    </row>
    <row r="3168" spans="2:10" x14ac:dyDescent="0.25">
      <c r="B3168" s="6">
        <v>0</v>
      </c>
      <c r="C3168" s="6">
        <v>62</v>
      </c>
      <c r="D3168" s="6">
        <v>0</v>
      </c>
      <c r="E3168" s="6">
        <v>0</v>
      </c>
      <c r="F3168" s="6">
        <v>1</v>
      </c>
      <c r="G3168" s="6">
        <v>4</v>
      </c>
      <c r="H3168" s="6">
        <v>12</v>
      </c>
      <c r="I3168" s="6">
        <v>20</v>
      </c>
      <c r="J3168" s="6">
        <v>0</v>
      </c>
    </row>
    <row r="3169" spans="2:10" x14ac:dyDescent="0.25">
      <c r="B3169" s="6">
        <v>1</v>
      </c>
      <c r="C3169" s="6">
        <v>53</v>
      </c>
      <c r="D3169" s="6">
        <v>1</v>
      </c>
      <c r="E3169" s="6">
        <v>1</v>
      </c>
      <c r="F3169" s="6">
        <v>0</v>
      </c>
      <c r="G3169" s="6">
        <v>1</v>
      </c>
      <c r="H3169" s="6">
        <v>49</v>
      </c>
      <c r="I3169" s="6">
        <v>20</v>
      </c>
      <c r="J3169" s="6">
        <v>0</v>
      </c>
    </row>
    <row r="3170" spans="2:10" x14ac:dyDescent="0.25">
      <c r="B3170" s="6">
        <v>0</v>
      </c>
      <c r="C3170" s="6">
        <v>32</v>
      </c>
      <c r="D3170" s="6">
        <v>1</v>
      </c>
      <c r="E3170" s="6">
        <v>1</v>
      </c>
      <c r="F3170" s="6">
        <v>1</v>
      </c>
      <c r="G3170" s="6">
        <v>3</v>
      </c>
      <c r="H3170" s="6">
        <v>141</v>
      </c>
      <c r="I3170" s="6">
        <v>18</v>
      </c>
      <c r="J3170" s="6">
        <v>1</v>
      </c>
    </row>
    <row r="3171" spans="2:10" x14ac:dyDescent="0.25">
      <c r="B3171" s="6">
        <v>0</v>
      </c>
      <c r="C3171" s="6">
        <v>48</v>
      </c>
      <c r="D3171" s="6">
        <v>1</v>
      </c>
      <c r="E3171" s="6">
        <v>1</v>
      </c>
      <c r="F3171" s="6">
        <v>0</v>
      </c>
      <c r="G3171" s="6">
        <v>3</v>
      </c>
      <c r="H3171" s="6">
        <v>28</v>
      </c>
      <c r="I3171" s="6">
        <v>9</v>
      </c>
      <c r="J3171" s="6">
        <v>1</v>
      </c>
    </row>
    <row r="3172" spans="2:10" x14ac:dyDescent="0.25">
      <c r="B3172" s="6">
        <v>1</v>
      </c>
      <c r="C3172" s="6">
        <v>53</v>
      </c>
      <c r="D3172" s="6">
        <v>1</v>
      </c>
      <c r="E3172" s="6">
        <v>1</v>
      </c>
      <c r="F3172" s="6">
        <v>0</v>
      </c>
      <c r="G3172" s="6">
        <v>3</v>
      </c>
      <c r="H3172" s="6">
        <v>19.5</v>
      </c>
      <c r="I3172" s="6">
        <v>16</v>
      </c>
      <c r="J3172" s="6">
        <v>1</v>
      </c>
    </row>
    <row r="3173" spans="2:10" x14ac:dyDescent="0.25">
      <c r="B3173" s="6">
        <v>1</v>
      </c>
      <c r="C3173" s="6">
        <v>55</v>
      </c>
      <c r="D3173" s="6">
        <v>1</v>
      </c>
      <c r="E3173" s="6">
        <v>0</v>
      </c>
      <c r="F3173" s="6">
        <v>1</v>
      </c>
      <c r="G3173" s="6">
        <v>5</v>
      </c>
      <c r="H3173" s="6">
        <v>26</v>
      </c>
      <c r="I3173" s="6">
        <v>16</v>
      </c>
      <c r="J3173" s="6">
        <v>0</v>
      </c>
    </row>
    <row r="3174" spans="2:10" x14ac:dyDescent="0.25">
      <c r="B3174" s="6">
        <v>0</v>
      </c>
      <c r="C3174" s="6">
        <v>67</v>
      </c>
      <c r="D3174" s="6">
        <v>0</v>
      </c>
      <c r="E3174" s="6">
        <v>1</v>
      </c>
      <c r="F3174" s="6">
        <v>1</v>
      </c>
      <c r="G3174" s="6">
        <v>3</v>
      </c>
      <c r="H3174" s="6">
        <v>20</v>
      </c>
      <c r="I3174" s="6">
        <v>8</v>
      </c>
      <c r="J3174" s="6">
        <v>0</v>
      </c>
    </row>
    <row r="3175" spans="2:10" x14ac:dyDescent="0.25">
      <c r="B3175" s="6">
        <v>0</v>
      </c>
      <c r="C3175" s="6">
        <v>55</v>
      </c>
      <c r="D3175" s="6">
        <v>1</v>
      </c>
      <c r="E3175" s="6">
        <v>1</v>
      </c>
      <c r="F3175" s="6">
        <v>1</v>
      </c>
      <c r="G3175" s="6">
        <v>3</v>
      </c>
      <c r="H3175" s="6">
        <v>132</v>
      </c>
      <c r="I3175" s="6">
        <v>12</v>
      </c>
      <c r="J3175" s="6">
        <v>1</v>
      </c>
    </row>
    <row r="3176" spans="2:10" x14ac:dyDescent="0.25">
      <c r="B3176" s="6">
        <v>1</v>
      </c>
      <c r="C3176" s="6">
        <v>23</v>
      </c>
      <c r="D3176" s="6">
        <v>1</v>
      </c>
      <c r="E3176" s="6">
        <v>0</v>
      </c>
      <c r="F3176" s="6">
        <v>1</v>
      </c>
      <c r="G3176" s="6">
        <v>3</v>
      </c>
      <c r="H3176" s="6">
        <v>155</v>
      </c>
      <c r="I3176" s="6">
        <v>15</v>
      </c>
      <c r="J3176" s="6">
        <v>1</v>
      </c>
    </row>
    <row r="3177" spans="2:10" x14ac:dyDescent="0.25">
      <c r="B3177" s="6">
        <v>0</v>
      </c>
      <c r="C3177" s="6">
        <v>54</v>
      </c>
      <c r="D3177" s="6">
        <v>1</v>
      </c>
      <c r="E3177" s="6">
        <v>1</v>
      </c>
      <c r="F3177" s="6">
        <v>1</v>
      </c>
      <c r="G3177" s="6">
        <v>3</v>
      </c>
      <c r="H3177" s="6">
        <v>24</v>
      </c>
      <c r="I3177" s="6">
        <v>8</v>
      </c>
      <c r="J3177" s="6">
        <v>0</v>
      </c>
    </row>
    <row r="3178" spans="2:10" x14ac:dyDescent="0.25">
      <c r="B3178" s="6">
        <v>0</v>
      </c>
      <c r="C3178" s="6">
        <v>41</v>
      </c>
      <c r="D3178" s="6">
        <v>1</v>
      </c>
      <c r="E3178" s="6">
        <v>1</v>
      </c>
      <c r="F3178" s="6">
        <v>1</v>
      </c>
      <c r="G3178" s="6">
        <v>4</v>
      </c>
      <c r="H3178" s="6">
        <v>212</v>
      </c>
      <c r="I3178" s="6">
        <v>15</v>
      </c>
      <c r="J3178" s="6">
        <v>0</v>
      </c>
    </row>
    <row r="3179" spans="2:10" x14ac:dyDescent="0.25">
      <c r="B3179" s="6">
        <v>1</v>
      </c>
      <c r="C3179" s="6">
        <v>60</v>
      </c>
      <c r="D3179" s="6">
        <v>1</v>
      </c>
      <c r="E3179" s="6">
        <v>1</v>
      </c>
      <c r="F3179" s="6">
        <v>1</v>
      </c>
      <c r="G3179" s="6">
        <v>5</v>
      </c>
      <c r="H3179" s="6">
        <v>155</v>
      </c>
      <c r="I3179" s="6">
        <v>16</v>
      </c>
      <c r="J3179" s="6">
        <v>1</v>
      </c>
    </row>
    <row r="3180" spans="2:10" x14ac:dyDescent="0.25">
      <c r="B3180" s="6">
        <v>0</v>
      </c>
      <c r="C3180" s="6">
        <v>59</v>
      </c>
      <c r="D3180" s="6">
        <v>1</v>
      </c>
      <c r="E3180" s="6">
        <v>1</v>
      </c>
      <c r="F3180" s="6">
        <v>1</v>
      </c>
      <c r="G3180" s="6">
        <v>2</v>
      </c>
      <c r="H3180" s="6">
        <v>82</v>
      </c>
      <c r="I3180" s="6">
        <v>10</v>
      </c>
      <c r="J3180" s="6">
        <v>0</v>
      </c>
    </row>
    <row r="3181" spans="2:10" x14ac:dyDescent="0.25">
      <c r="B3181" s="6">
        <v>0</v>
      </c>
      <c r="C3181" s="6">
        <v>48</v>
      </c>
      <c r="D3181" s="6">
        <v>1</v>
      </c>
      <c r="E3181" s="6">
        <v>1</v>
      </c>
      <c r="F3181" s="6">
        <v>1</v>
      </c>
      <c r="G3181" s="6">
        <v>5</v>
      </c>
      <c r="H3181" s="6">
        <v>104</v>
      </c>
      <c r="I3181" s="6">
        <v>20</v>
      </c>
      <c r="J3181" s="6">
        <v>1</v>
      </c>
    </row>
    <row r="3182" spans="2:10" x14ac:dyDescent="0.25">
      <c r="B3182" s="6">
        <v>1</v>
      </c>
      <c r="C3182" s="6">
        <v>39</v>
      </c>
      <c r="D3182" s="6">
        <v>1</v>
      </c>
      <c r="E3182" s="6">
        <v>1</v>
      </c>
      <c r="F3182" s="6">
        <v>1</v>
      </c>
      <c r="G3182" s="6">
        <v>3</v>
      </c>
      <c r="H3182" s="6">
        <v>163</v>
      </c>
      <c r="I3182" s="6">
        <v>18</v>
      </c>
      <c r="J3182" s="6">
        <v>0</v>
      </c>
    </row>
    <row r="3183" spans="2:10" x14ac:dyDescent="0.25">
      <c r="B3183" s="6">
        <v>1</v>
      </c>
      <c r="C3183" s="6">
        <v>22</v>
      </c>
      <c r="D3183" s="6">
        <v>1</v>
      </c>
      <c r="E3183" s="6">
        <v>1</v>
      </c>
      <c r="F3183" s="6">
        <v>1</v>
      </c>
      <c r="G3183" s="6">
        <v>3</v>
      </c>
      <c r="H3183" s="6">
        <v>117</v>
      </c>
      <c r="I3183" s="6">
        <v>15</v>
      </c>
      <c r="J3183" s="6">
        <v>0</v>
      </c>
    </row>
    <row r="3184" spans="2:10" x14ac:dyDescent="0.25">
      <c r="B3184" s="6">
        <v>1</v>
      </c>
      <c r="C3184" s="6">
        <v>48</v>
      </c>
      <c r="D3184" s="6">
        <v>0</v>
      </c>
      <c r="E3184" s="6">
        <v>1</v>
      </c>
      <c r="F3184" s="6">
        <v>1</v>
      </c>
      <c r="G3184" s="6">
        <v>4</v>
      </c>
      <c r="H3184" s="6">
        <v>49</v>
      </c>
      <c r="I3184" s="6">
        <v>20</v>
      </c>
      <c r="J3184" s="6">
        <v>0</v>
      </c>
    </row>
    <row r="3185" spans="2:10" x14ac:dyDescent="0.25">
      <c r="B3185" s="6">
        <v>1</v>
      </c>
      <c r="C3185" s="6">
        <v>60</v>
      </c>
      <c r="D3185" s="6">
        <v>1</v>
      </c>
      <c r="E3185" s="6">
        <v>0</v>
      </c>
      <c r="F3185" s="6">
        <v>1</v>
      </c>
      <c r="G3185" s="6">
        <v>2</v>
      </c>
      <c r="H3185" s="6">
        <v>66</v>
      </c>
      <c r="I3185" s="6">
        <v>16</v>
      </c>
      <c r="J3185" s="6">
        <v>0</v>
      </c>
    </row>
    <row r="3186" spans="2:10" x14ac:dyDescent="0.25">
      <c r="B3186" s="6">
        <v>1</v>
      </c>
      <c r="C3186" s="6">
        <v>48</v>
      </c>
      <c r="D3186" s="6">
        <v>1</v>
      </c>
      <c r="E3186" s="6">
        <v>1</v>
      </c>
      <c r="F3186" s="6">
        <v>1</v>
      </c>
      <c r="G3186" s="6">
        <v>4</v>
      </c>
      <c r="H3186" s="6">
        <v>63</v>
      </c>
      <c r="I3186" s="6">
        <v>15</v>
      </c>
      <c r="J3186" s="6">
        <v>0</v>
      </c>
    </row>
    <row r="3187" spans="2:10" x14ac:dyDescent="0.25">
      <c r="B3187" s="6">
        <v>1</v>
      </c>
      <c r="C3187" s="6">
        <v>49</v>
      </c>
      <c r="D3187" s="6">
        <v>1</v>
      </c>
      <c r="E3187" s="6">
        <v>1</v>
      </c>
      <c r="F3187" s="6">
        <v>1</v>
      </c>
      <c r="G3187" s="6">
        <v>3</v>
      </c>
      <c r="H3187" s="6">
        <v>110</v>
      </c>
      <c r="I3187" s="6">
        <v>15</v>
      </c>
      <c r="J3187" s="6">
        <v>0</v>
      </c>
    </row>
    <row r="3188" spans="2:10" x14ac:dyDescent="0.25">
      <c r="B3188" s="6">
        <v>0</v>
      </c>
      <c r="C3188" s="6">
        <v>54</v>
      </c>
      <c r="D3188" s="6">
        <v>1</v>
      </c>
      <c r="E3188" s="6">
        <v>1</v>
      </c>
      <c r="F3188" s="6">
        <v>1</v>
      </c>
      <c r="G3188" s="6">
        <v>3</v>
      </c>
      <c r="H3188" s="6">
        <v>48</v>
      </c>
      <c r="I3188" s="6">
        <v>20</v>
      </c>
      <c r="J3188" s="6">
        <v>1</v>
      </c>
    </row>
    <row r="3189" spans="2:10" x14ac:dyDescent="0.25">
      <c r="B3189" s="6">
        <v>0</v>
      </c>
      <c r="C3189" s="6">
        <v>39</v>
      </c>
      <c r="D3189" s="6">
        <v>1</v>
      </c>
      <c r="E3189" s="6">
        <v>1</v>
      </c>
      <c r="F3189" s="6">
        <v>1</v>
      </c>
      <c r="G3189" s="6">
        <v>4</v>
      </c>
      <c r="H3189" s="6">
        <v>114</v>
      </c>
      <c r="I3189" s="6">
        <v>12</v>
      </c>
      <c r="J3189" s="6">
        <v>0</v>
      </c>
    </row>
    <row r="3190" spans="2:10" x14ac:dyDescent="0.25">
      <c r="B3190" s="6">
        <v>1</v>
      </c>
      <c r="C3190" s="6">
        <v>49</v>
      </c>
      <c r="D3190" s="6">
        <v>1</v>
      </c>
      <c r="E3190" s="6">
        <v>1</v>
      </c>
      <c r="F3190" s="6">
        <v>1</v>
      </c>
      <c r="G3190" s="6">
        <v>5</v>
      </c>
      <c r="H3190" s="6">
        <v>85</v>
      </c>
      <c r="I3190" s="6">
        <v>13</v>
      </c>
      <c r="J3190" s="6">
        <v>0</v>
      </c>
    </row>
    <row r="3191" spans="2:10" x14ac:dyDescent="0.25">
      <c r="B3191" s="6">
        <v>0</v>
      </c>
      <c r="C3191" s="6">
        <v>33</v>
      </c>
      <c r="D3191" s="6">
        <v>1</v>
      </c>
      <c r="E3191" s="6">
        <v>1</v>
      </c>
      <c r="F3191" s="6">
        <v>0</v>
      </c>
      <c r="G3191" s="6">
        <v>1</v>
      </c>
      <c r="H3191" s="6">
        <v>38.5</v>
      </c>
      <c r="I3191" s="6">
        <v>8</v>
      </c>
      <c r="J3191" s="6">
        <v>0</v>
      </c>
    </row>
    <row r="3192" spans="2:10" x14ac:dyDescent="0.25">
      <c r="B3192" s="6">
        <v>0</v>
      </c>
      <c r="C3192" s="6">
        <v>49</v>
      </c>
      <c r="D3192" s="6">
        <v>1</v>
      </c>
      <c r="E3192" s="6">
        <v>1</v>
      </c>
      <c r="F3192" s="6">
        <v>1</v>
      </c>
      <c r="G3192" s="6">
        <v>6</v>
      </c>
      <c r="H3192" s="6">
        <v>17.5</v>
      </c>
      <c r="I3192" s="6">
        <v>9</v>
      </c>
      <c r="J3192" s="6">
        <v>0</v>
      </c>
    </row>
    <row r="3193" spans="2:10" x14ac:dyDescent="0.25">
      <c r="B3193" s="6">
        <v>1</v>
      </c>
      <c r="C3193" s="6">
        <v>45</v>
      </c>
      <c r="D3193" s="6">
        <v>1</v>
      </c>
      <c r="E3193" s="6">
        <v>1</v>
      </c>
      <c r="F3193" s="6">
        <v>0</v>
      </c>
      <c r="G3193" s="6">
        <v>1</v>
      </c>
      <c r="H3193" s="6">
        <v>41</v>
      </c>
      <c r="I3193" s="6">
        <v>18</v>
      </c>
      <c r="J3193" s="6">
        <v>0</v>
      </c>
    </row>
    <row r="3194" spans="2:10" x14ac:dyDescent="0.25">
      <c r="B3194" s="6">
        <v>0</v>
      </c>
      <c r="C3194" s="6">
        <v>40</v>
      </c>
      <c r="D3194" s="6">
        <v>0</v>
      </c>
      <c r="E3194" s="6">
        <v>1</v>
      </c>
      <c r="F3194" s="6">
        <v>1</v>
      </c>
      <c r="G3194" s="6">
        <v>3</v>
      </c>
      <c r="H3194" s="6">
        <v>183</v>
      </c>
      <c r="I3194" s="6">
        <v>15</v>
      </c>
      <c r="J3194" s="6">
        <v>0</v>
      </c>
    </row>
    <row r="3195" spans="2:10" x14ac:dyDescent="0.25">
      <c r="B3195" s="6">
        <v>1</v>
      </c>
      <c r="C3195" s="6">
        <v>55</v>
      </c>
      <c r="D3195" s="6">
        <v>1</v>
      </c>
      <c r="E3195" s="6">
        <v>1</v>
      </c>
      <c r="F3195" s="6">
        <v>1</v>
      </c>
      <c r="G3195" s="6">
        <v>5</v>
      </c>
      <c r="H3195" s="6">
        <v>75</v>
      </c>
      <c r="I3195" s="6">
        <v>16</v>
      </c>
      <c r="J3195" s="6">
        <v>1</v>
      </c>
    </row>
    <row r="3196" spans="2:10" x14ac:dyDescent="0.25">
      <c r="B3196" s="6">
        <v>0</v>
      </c>
      <c r="C3196" s="6">
        <v>68</v>
      </c>
      <c r="D3196" s="6">
        <v>1</v>
      </c>
      <c r="E3196" s="6">
        <v>1</v>
      </c>
      <c r="F3196" s="6">
        <v>1</v>
      </c>
      <c r="G3196" s="6">
        <v>2</v>
      </c>
      <c r="H3196" s="6">
        <v>45</v>
      </c>
      <c r="I3196" s="6">
        <v>20</v>
      </c>
      <c r="J3196" s="6">
        <v>1</v>
      </c>
    </row>
    <row r="3197" spans="2:10" x14ac:dyDescent="0.25">
      <c r="B3197" s="6">
        <v>1</v>
      </c>
      <c r="C3197" s="6">
        <v>59</v>
      </c>
      <c r="D3197" s="6">
        <v>1</v>
      </c>
      <c r="E3197" s="6">
        <v>1</v>
      </c>
      <c r="F3197" s="6">
        <v>0</v>
      </c>
      <c r="G3197" s="6">
        <v>1</v>
      </c>
      <c r="H3197" s="6">
        <v>108</v>
      </c>
      <c r="I3197" s="6">
        <v>20</v>
      </c>
      <c r="J3197" s="6">
        <v>0</v>
      </c>
    </row>
    <row r="3198" spans="2:10" x14ac:dyDescent="0.25">
      <c r="B3198" s="6">
        <v>0</v>
      </c>
      <c r="C3198" s="6">
        <v>40</v>
      </c>
      <c r="D3198" s="6">
        <v>0</v>
      </c>
      <c r="E3198" s="6">
        <v>1</v>
      </c>
      <c r="F3198" s="6">
        <v>0</v>
      </c>
      <c r="G3198" s="6">
        <v>2</v>
      </c>
      <c r="H3198" s="6">
        <v>4</v>
      </c>
      <c r="I3198" s="6">
        <v>8</v>
      </c>
      <c r="J3198" s="6">
        <v>0</v>
      </c>
    </row>
    <row r="3199" spans="2:10" x14ac:dyDescent="0.25">
      <c r="B3199" s="6">
        <v>0</v>
      </c>
      <c r="C3199" s="6">
        <v>62</v>
      </c>
      <c r="D3199" s="6">
        <v>1</v>
      </c>
      <c r="E3199" s="6">
        <v>1</v>
      </c>
      <c r="F3199" s="6">
        <v>1</v>
      </c>
      <c r="G3199" s="6">
        <v>3</v>
      </c>
      <c r="H3199" s="6">
        <v>143</v>
      </c>
      <c r="I3199" s="6">
        <v>10</v>
      </c>
      <c r="J3199" s="6">
        <v>1</v>
      </c>
    </row>
    <row r="3200" spans="2:10" x14ac:dyDescent="0.25">
      <c r="B3200" s="6">
        <v>1</v>
      </c>
      <c r="C3200" s="6">
        <v>36</v>
      </c>
      <c r="D3200" s="6">
        <v>1</v>
      </c>
      <c r="E3200" s="6">
        <v>1</v>
      </c>
      <c r="F3200" s="6">
        <v>1</v>
      </c>
      <c r="G3200" s="6">
        <v>5</v>
      </c>
      <c r="H3200" s="6">
        <v>86</v>
      </c>
      <c r="I3200" s="6">
        <v>15</v>
      </c>
      <c r="J3200" s="6">
        <v>0</v>
      </c>
    </row>
    <row r="3201" spans="2:10" x14ac:dyDescent="0.25">
      <c r="B3201" s="6">
        <v>1</v>
      </c>
      <c r="C3201" s="6">
        <v>65</v>
      </c>
      <c r="D3201" s="6">
        <v>1</v>
      </c>
      <c r="E3201" s="6">
        <v>1</v>
      </c>
      <c r="F3201" s="6">
        <v>1</v>
      </c>
      <c r="G3201" s="6">
        <v>3</v>
      </c>
      <c r="H3201" s="6">
        <v>159</v>
      </c>
      <c r="I3201" s="6">
        <v>16</v>
      </c>
      <c r="J3201" s="6">
        <v>1</v>
      </c>
    </row>
    <row r="3202" spans="2:10" x14ac:dyDescent="0.25">
      <c r="B3202" s="6">
        <v>1</v>
      </c>
      <c r="C3202" s="6">
        <v>34</v>
      </c>
      <c r="D3202" s="6">
        <v>1</v>
      </c>
      <c r="E3202" s="6">
        <v>1</v>
      </c>
      <c r="F3202" s="6">
        <v>0</v>
      </c>
      <c r="G3202" s="6">
        <v>1</v>
      </c>
      <c r="H3202" s="6">
        <v>190</v>
      </c>
      <c r="I3202" s="6">
        <v>18</v>
      </c>
      <c r="J3202" s="6">
        <v>0</v>
      </c>
    </row>
    <row r="3203" spans="2:10" x14ac:dyDescent="0.25">
      <c r="B3203" s="6">
        <v>1</v>
      </c>
      <c r="C3203" s="6">
        <v>59</v>
      </c>
      <c r="D3203" s="6">
        <v>1</v>
      </c>
      <c r="E3203" s="6">
        <v>1</v>
      </c>
      <c r="F3203" s="6">
        <v>1</v>
      </c>
      <c r="G3203" s="6">
        <v>5</v>
      </c>
      <c r="H3203" s="6">
        <v>114</v>
      </c>
      <c r="I3203" s="6">
        <v>15</v>
      </c>
      <c r="J3203" s="6">
        <v>0</v>
      </c>
    </row>
    <row r="3204" spans="2:10" x14ac:dyDescent="0.25">
      <c r="B3204" s="6">
        <v>0</v>
      </c>
      <c r="C3204" s="6">
        <v>55</v>
      </c>
      <c r="D3204" s="6">
        <v>1</v>
      </c>
      <c r="E3204" s="6">
        <v>1</v>
      </c>
      <c r="F3204" s="6">
        <v>1</v>
      </c>
      <c r="G3204" s="6">
        <v>4</v>
      </c>
      <c r="H3204" s="6">
        <v>144</v>
      </c>
      <c r="I3204" s="6">
        <v>12</v>
      </c>
      <c r="J3204" s="6">
        <v>1</v>
      </c>
    </row>
    <row r="3205" spans="2:10" x14ac:dyDescent="0.25">
      <c r="B3205" s="6">
        <v>1</v>
      </c>
      <c r="C3205" s="6">
        <v>41</v>
      </c>
      <c r="D3205" s="6">
        <v>0</v>
      </c>
      <c r="E3205" s="6">
        <v>1</v>
      </c>
      <c r="F3205" s="6">
        <v>0</v>
      </c>
      <c r="G3205" s="6">
        <v>1</v>
      </c>
      <c r="H3205" s="6">
        <v>7</v>
      </c>
      <c r="I3205" s="6">
        <v>18</v>
      </c>
      <c r="J3205" s="6">
        <v>0</v>
      </c>
    </row>
    <row r="3206" spans="2:10" x14ac:dyDescent="0.25">
      <c r="B3206" s="6">
        <v>0</v>
      </c>
      <c r="C3206" s="6">
        <v>41</v>
      </c>
      <c r="D3206" s="6">
        <v>1</v>
      </c>
      <c r="E3206" s="6">
        <v>0</v>
      </c>
      <c r="F3206" s="6">
        <v>1</v>
      </c>
      <c r="G3206" s="6">
        <v>4</v>
      </c>
      <c r="H3206" s="6">
        <v>58</v>
      </c>
      <c r="I3206" s="6">
        <v>18</v>
      </c>
      <c r="J3206" s="6">
        <v>0</v>
      </c>
    </row>
    <row r="3207" spans="2:10" x14ac:dyDescent="0.25">
      <c r="B3207" s="6">
        <v>1</v>
      </c>
      <c r="C3207" s="6">
        <v>57</v>
      </c>
      <c r="D3207" s="6">
        <v>1</v>
      </c>
      <c r="E3207" s="6">
        <v>1</v>
      </c>
      <c r="F3207" s="6">
        <v>1</v>
      </c>
      <c r="G3207" s="6">
        <v>5</v>
      </c>
      <c r="H3207" s="6">
        <v>55</v>
      </c>
      <c r="I3207" s="6">
        <v>18</v>
      </c>
      <c r="J3207" s="6">
        <v>0</v>
      </c>
    </row>
    <row r="3208" spans="2:10" x14ac:dyDescent="0.25">
      <c r="B3208" s="6">
        <v>0</v>
      </c>
      <c r="C3208" s="6">
        <v>57</v>
      </c>
      <c r="D3208" s="6">
        <v>1</v>
      </c>
      <c r="E3208" s="6">
        <v>0</v>
      </c>
      <c r="F3208" s="6">
        <v>1</v>
      </c>
      <c r="G3208" s="6">
        <v>3</v>
      </c>
      <c r="H3208" s="6">
        <v>64</v>
      </c>
      <c r="I3208" s="6">
        <v>20</v>
      </c>
      <c r="J3208" s="6">
        <v>1</v>
      </c>
    </row>
    <row r="3209" spans="2:10" x14ac:dyDescent="0.25">
      <c r="B3209" s="6">
        <v>1</v>
      </c>
      <c r="C3209" s="6">
        <v>55</v>
      </c>
      <c r="D3209" s="6">
        <v>1</v>
      </c>
      <c r="E3209" s="6">
        <v>1</v>
      </c>
      <c r="F3209" s="6">
        <v>1</v>
      </c>
      <c r="G3209" s="6">
        <v>3</v>
      </c>
      <c r="H3209" s="6">
        <v>67</v>
      </c>
      <c r="I3209" s="6">
        <v>20</v>
      </c>
      <c r="J3209" s="6">
        <v>0</v>
      </c>
    </row>
    <row r="3210" spans="2:10" x14ac:dyDescent="0.25">
      <c r="B3210" s="6">
        <v>0</v>
      </c>
      <c r="C3210" s="6">
        <v>55</v>
      </c>
      <c r="D3210" s="6">
        <v>1</v>
      </c>
      <c r="E3210" s="6">
        <v>1</v>
      </c>
      <c r="F3210" s="6">
        <v>0</v>
      </c>
      <c r="G3210" s="6">
        <v>2</v>
      </c>
      <c r="H3210" s="6">
        <v>36</v>
      </c>
      <c r="I3210" s="6">
        <v>20</v>
      </c>
      <c r="J3210" s="6">
        <v>1</v>
      </c>
    </row>
    <row r="3211" spans="2:10" x14ac:dyDescent="0.25">
      <c r="B3211" s="6">
        <v>1</v>
      </c>
      <c r="C3211" s="6">
        <v>43</v>
      </c>
      <c r="D3211" s="6">
        <v>1</v>
      </c>
      <c r="E3211" s="6">
        <v>1</v>
      </c>
      <c r="F3211" s="6">
        <v>1</v>
      </c>
      <c r="G3211" s="6">
        <v>4</v>
      </c>
      <c r="H3211" s="6">
        <v>30</v>
      </c>
      <c r="I3211" s="6">
        <v>16</v>
      </c>
      <c r="J3211" s="6">
        <v>1</v>
      </c>
    </row>
    <row r="3212" spans="2:10" x14ac:dyDescent="0.25">
      <c r="B3212" s="6">
        <v>0</v>
      </c>
      <c r="C3212" s="6">
        <v>57</v>
      </c>
      <c r="D3212" s="6">
        <v>1</v>
      </c>
      <c r="E3212" s="6">
        <v>0</v>
      </c>
      <c r="F3212" s="6">
        <v>1</v>
      </c>
      <c r="G3212" s="6">
        <v>4</v>
      </c>
      <c r="H3212" s="6">
        <v>61</v>
      </c>
      <c r="I3212" s="6">
        <v>20</v>
      </c>
      <c r="J3212" s="6">
        <v>1</v>
      </c>
    </row>
    <row r="3213" spans="2:10" x14ac:dyDescent="0.25">
      <c r="B3213" s="6">
        <v>0</v>
      </c>
      <c r="C3213" s="6">
        <v>39</v>
      </c>
      <c r="D3213" s="6">
        <v>1</v>
      </c>
      <c r="E3213" s="6">
        <v>0</v>
      </c>
      <c r="F3213" s="6">
        <v>1</v>
      </c>
      <c r="G3213" s="6">
        <v>3</v>
      </c>
      <c r="H3213" s="6">
        <v>140</v>
      </c>
      <c r="I3213" s="6">
        <v>18</v>
      </c>
      <c r="J3213" s="6">
        <v>0</v>
      </c>
    </row>
    <row r="3214" spans="2:10" x14ac:dyDescent="0.25">
      <c r="B3214" s="6">
        <v>0</v>
      </c>
      <c r="C3214" s="6">
        <v>32</v>
      </c>
      <c r="D3214" s="6">
        <v>0</v>
      </c>
      <c r="E3214" s="6">
        <v>1</v>
      </c>
      <c r="F3214" s="6">
        <v>1</v>
      </c>
      <c r="G3214" s="6">
        <v>2</v>
      </c>
      <c r="H3214" s="6">
        <v>51</v>
      </c>
      <c r="I3214" s="6">
        <v>18</v>
      </c>
      <c r="J3214" s="6">
        <v>1</v>
      </c>
    </row>
    <row r="3215" spans="2:10" x14ac:dyDescent="0.25">
      <c r="B3215" s="6">
        <v>1</v>
      </c>
      <c r="C3215" s="6">
        <v>49</v>
      </c>
      <c r="D3215" s="6">
        <v>1</v>
      </c>
      <c r="E3215" s="6">
        <v>1</v>
      </c>
      <c r="F3215" s="6">
        <v>0</v>
      </c>
      <c r="G3215" s="6">
        <v>7</v>
      </c>
      <c r="H3215" s="6">
        <v>134</v>
      </c>
      <c r="I3215" s="6">
        <v>13</v>
      </c>
      <c r="J3215" s="6">
        <v>1</v>
      </c>
    </row>
    <row r="3216" spans="2:10" x14ac:dyDescent="0.25">
      <c r="B3216" s="6">
        <v>0</v>
      </c>
      <c r="C3216" s="6">
        <v>36</v>
      </c>
      <c r="D3216" s="6">
        <v>0</v>
      </c>
      <c r="E3216" s="6">
        <v>1</v>
      </c>
      <c r="F3216" s="6">
        <v>1</v>
      </c>
      <c r="G3216" s="6">
        <v>2</v>
      </c>
      <c r="H3216" s="6">
        <v>46.5</v>
      </c>
      <c r="I3216" s="6">
        <v>12</v>
      </c>
      <c r="J3216" s="6">
        <v>1</v>
      </c>
    </row>
    <row r="3217" spans="2:10" x14ac:dyDescent="0.25">
      <c r="B3217" s="6">
        <v>1</v>
      </c>
      <c r="C3217" s="6">
        <v>50</v>
      </c>
      <c r="D3217" s="6">
        <v>1</v>
      </c>
      <c r="E3217" s="6">
        <v>1</v>
      </c>
      <c r="F3217" s="6">
        <v>0</v>
      </c>
      <c r="G3217" s="6">
        <v>1</v>
      </c>
      <c r="H3217" s="6">
        <v>80</v>
      </c>
      <c r="I3217" s="6">
        <v>20</v>
      </c>
      <c r="J3217" s="6">
        <v>0</v>
      </c>
    </row>
    <row r="3218" spans="2:10" x14ac:dyDescent="0.25">
      <c r="B3218" s="6">
        <v>0</v>
      </c>
      <c r="C3218" s="6">
        <v>58</v>
      </c>
      <c r="D3218" s="6">
        <v>1</v>
      </c>
      <c r="E3218" s="6">
        <v>1</v>
      </c>
      <c r="F3218" s="6">
        <v>1</v>
      </c>
      <c r="G3218" s="6">
        <v>3</v>
      </c>
      <c r="H3218" s="6">
        <v>57</v>
      </c>
      <c r="I3218" s="6">
        <v>8</v>
      </c>
      <c r="J3218" s="6">
        <v>0</v>
      </c>
    </row>
    <row r="3219" spans="2:10" x14ac:dyDescent="0.25">
      <c r="B3219" s="6">
        <v>1</v>
      </c>
      <c r="C3219" s="6">
        <v>69</v>
      </c>
      <c r="D3219" s="6">
        <v>1</v>
      </c>
      <c r="E3219" s="6">
        <v>1</v>
      </c>
      <c r="F3219" s="6">
        <v>1</v>
      </c>
      <c r="G3219" s="6">
        <v>5</v>
      </c>
      <c r="H3219" s="6">
        <v>69</v>
      </c>
      <c r="I3219" s="6">
        <v>20</v>
      </c>
      <c r="J3219" s="6">
        <v>0</v>
      </c>
    </row>
    <row r="3220" spans="2:10" x14ac:dyDescent="0.25">
      <c r="B3220" s="6">
        <v>0</v>
      </c>
      <c r="C3220" s="6">
        <v>49</v>
      </c>
      <c r="D3220" s="6">
        <v>1</v>
      </c>
      <c r="E3220" s="6">
        <v>1</v>
      </c>
      <c r="F3220" s="6">
        <v>1</v>
      </c>
      <c r="G3220" s="6">
        <v>2</v>
      </c>
      <c r="H3220" s="6">
        <v>31</v>
      </c>
      <c r="I3220" s="6">
        <v>20</v>
      </c>
      <c r="J3220" s="6">
        <v>1</v>
      </c>
    </row>
    <row r="3221" spans="2:10" x14ac:dyDescent="0.25">
      <c r="B3221" s="6">
        <v>0</v>
      </c>
      <c r="C3221" s="6">
        <v>34</v>
      </c>
      <c r="D3221" s="6">
        <v>1</v>
      </c>
      <c r="E3221" s="6">
        <v>1</v>
      </c>
      <c r="F3221" s="6">
        <v>1</v>
      </c>
      <c r="G3221" s="6">
        <v>2</v>
      </c>
      <c r="H3221" s="6">
        <v>65.5</v>
      </c>
      <c r="I3221" s="6">
        <v>9</v>
      </c>
      <c r="J3221" s="6">
        <v>1</v>
      </c>
    </row>
    <row r="3222" spans="2:10" x14ac:dyDescent="0.25">
      <c r="B3222" s="6">
        <v>0</v>
      </c>
      <c r="C3222" s="6">
        <v>65</v>
      </c>
      <c r="D3222" s="6">
        <v>0</v>
      </c>
      <c r="E3222" s="6">
        <v>1</v>
      </c>
      <c r="F3222" s="6">
        <v>0</v>
      </c>
      <c r="G3222" s="6">
        <v>2</v>
      </c>
      <c r="H3222" s="6">
        <v>10</v>
      </c>
      <c r="I3222" s="6">
        <v>8</v>
      </c>
      <c r="J3222" s="6">
        <v>1</v>
      </c>
    </row>
    <row r="3223" spans="2:10" x14ac:dyDescent="0.25">
      <c r="B3223" s="6">
        <v>0</v>
      </c>
      <c r="C3223" s="6">
        <v>49</v>
      </c>
      <c r="D3223" s="6">
        <v>1</v>
      </c>
      <c r="E3223" s="6">
        <v>1</v>
      </c>
      <c r="F3223" s="6">
        <v>1</v>
      </c>
      <c r="G3223" s="6">
        <v>6</v>
      </c>
      <c r="H3223" s="6">
        <v>112</v>
      </c>
      <c r="I3223" s="6">
        <v>20</v>
      </c>
      <c r="J3223" s="6">
        <v>1</v>
      </c>
    </row>
    <row r="3224" spans="2:10" x14ac:dyDescent="0.25">
      <c r="B3224" s="6">
        <v>1</v>
      </c>
      <c r="C3224" s="6">
        <v>66</v>
      </c>
      <c r="D3224" s="6">
        <v>0</v>
      </c>
      <c r="E3224" s="6">
        <v>1</v>
      </c>
      <c r="F3224" s="6">
        <v>1</v>
      </c>
      <c r="G3224" s="6">
        <v>4</v>
      </c>
      <c r="H3224" s="6">
        <v>162</v>
      </c>
      <c r="I3224" s="6">
        <v>16</v>
      </c>
      <c r="J3224" s="6">
        <v>0</v>
      </c>
    </row>
    <row r="3225" spans="2:10" x14ac:dyDescent="0.25">
      <c r="B3225" s="6">
        <v>0</v>
      </c>
      <c r="C3225" s="6">
        <v>45</v>
      </c>
      <c r="D3225" s="6">
        <v>0</v>
      </c>
      <c r="E3225" s="6">
        <v>1</v>
      </c>
      <c r="F3225" s="6">
        <v>1</v>
      </c>
      <c r="G3225" s="6">
        <v>4</v>
      </c>
      <c r="H3225" s="6">
        <v>41</v>
      </c>
      <c r="I3225" s="6">
        <v>9</v>
      </c>
      <c r="J3225" s="6">
        <v>1</v>
      </c>
    </row>
    <row r="3226" spans="2:10" x14ac:dyDescent="0.25">
      <c r="B3226" s="6">
        <v>0</v>
      </c>
      <c r="C3226" s="6">
        <v>52</v>
      </c>
      <c r="D3226" s="6">
        <v>1</v>
      </c>
      <c r="E3226" s="6">
        <v>0</v>
      </c>
      <c r="F3226" s="6">
        <v>1</v>
      </c>
      <c r="G3226" s="6">
        <v>2</v>
      </c>
      <c r="H3226" s="6">
        <v>33</v>
      </c>
      <c r="I3226" s="6">
        <v>18</v>
      </c>
      <c r="J3226" s="6">
        <v>0</v>
      </c>
    </row>
    <row r="3227" spans="2:10" x14ac:dyDescent="0.25">
      <c r="B3227" s="6">
        <v>0</v>
      </c>
      <c r="C3227" s="6">
        <v>24</v>
      </c>
      <c r="D3227" s="6">
        <v>1</v>
      </c>
      <c r="E3227" s="6">
        <v>1</v>
      </c>
      <c r="F3227" s="6">
        <v>1</v>
      </c>
      <c r="G3227" s="6">
        <v>4</v>
      </c>
      <c r="H3227" s="6">
        <v>55.5</v>
      </c>
      <c r="I3227" s="6">
        <v>17</v>
      </c>
      <c r="J3227" s="6">
        <v>0</v>
      </c>
    </row>
    <row r="3228" spans="2:10" x14ac:dyDescent="0.25">
      <c r="B3228" s="6">
        <v>1</v>
      </c>
      <c r="C3228" s="6">
        <v>57</v>
      </c>
      <c r="D3228" s="6">
        <v>0</v>
      </c>
      <c r="E3228" s="6">
        <v>1</v>
      </c>
      <c r="F3228" s="6">
        <v>1</v>
      </c>
      <c r="G3228" s="6">
        <v>3</v>
      </c>
      <c r="H3228" s="6">
        <v>53</v>
      </c>
      <c r="I3228" s="6">
        <v>13</v>
      </c>
      <c r="J3228" s="6">
        <v>0</v>
      </c>
    </row>
    <row r="3229" spans="2:10" x14ac:dyDescent="0.25">
      <c r="B3229" s="6">
        <v>1</v>
      </c>
      <c r="C3229" s="6">
        <v>33</v>
      </c>
      <c r="D3229" s="6">
        <v>1</v>
      </c>
      <c r="E3229" s="6">
        <v>0</v>
      </c>
      <c r="F3229" s="6">
        <v>0</v>
      </c>
      <c r="G3229" s="6">
        <v>1</v>
      </c>
      <c r="H3229" s="6">
        <v>74</v>
      </c>
      <c r="I3229" s="6">
        <v>15</v>
      </c>
      <c r="J3229" s="6">
        <v>0</v>
      </c>
    </row>
    <row r="3230" spans="2:10" x14ac:dyDescent="0.25">
      <c r="B3230" s="6">
        <v>0</v>
      </c>
      <c r="C3230" s="6">
        <v>51</v>
      </c>
      <c r="D3230" s="6">
        <v>1</v>
      </c>
      <c r="E3230" s="6">
        <v>1</v>
      </c>
      <c r="F3230" s="6">
        <v>1</v>
      </c>
      <c r="G3230" s="6">
        <v>5</v>
      </c>
      <c r="H3230" s="6">
        <v>71</v>
      </c>
      <c r="I3230" s="6">
        <v>20</v>
      </c>
      <c r="J3230" s="6">
        <v>1</v>
      </c>
    </row>
    <row r="3231" spans="2:10" x14ac:dyDescent="0.25">
      <c r="B3231" s="6">
        <v>1</v>
      </c>
      <c r="C3231" s="6">
        <v>22</v>
      </c>
      <c r="D3231" s="6">
        <v>1</v>
      </c>
      <c r="E3231" s="6">
        <v>1</v>
      </c>
      <c r="F3231" s="6">
        <v>1</v>
      </c>
      <c r="G3231" s="6">
        <v>4</v>
      </c>
      <c r="H3231" s="6">
        <v>75</v>
      </c>
      <c r="I3231" s="6">
        <v>14</v>
      </c>
      <c r="J3231" s="6">
        <v>0</v>
      </c>
    </row>
    <row r="3232" spans="2:10" x14ac:dyDescent="0.25">
      <c r="B3232" s="6">
        <v>1</v>
      </c>
      <c r="C3232" s="6">
        <v>60</v>
      </c>
      <c r="D3232" s="6">
        <v>1</v>
      </c>
      <c r="E3232" s="6">
        <v>0</v>
      </c>
      <c r="F3232" s="6">
        <v>1</v>
      </c>
      <c r="G3232" s="6">
        <v>3</v>
      </c>
      <c r="H3232" s="6">
        <v>85</v>
      </c>
      <c r="I3232" s="6">
        <v>16</v>
      </c>
      <c r="J3232" s="6">
        <v>0</v>
      </c>
    </row>
    <row r="3233" spans="2:10" x14ac:dyDescent="0.25">
      <c r="B3233" s="6">
        <v>0</v>
      </c>
      <c r="C3233" s="6">
        <v>66</v>
      </c>
      <c r="D3233" s="6">
        <v>0</v>
      </c>
      <c r="E3233" s="6">
        <v>0</v>
      </c>
      <c r="F3233" s="6">
        <v>1</v>
      </c>
      <c r="G3233" s="6">
        <v>4</v>
      </c>
      <c r="H3233" s="6">
        <v>31</v>
      </c>
      <c r="I3233" s="6">
        <v>20</v>
      </c>
      <c r="J3233" s="6">
        <v>0</v>
      </c>
    </row>
    <row r="3234" spans="2:10" x14ac:dyDescent="0.25">
      <c r="B3234" s="6">
        <v>0</v>
      </c>
      <c r="C3234" s="6">
        <v>55</v>
      </c>
      <c r="D3234" s="6">
        <v>0</v>
      </c>
      <c r="E3234" s="6">
        <v>1</v>
      </c>
      <c r="F3234" s="6">
        <v>1</v>
      </c>
      <c r="G3234" s="6">
        <v>3</v>
      </c>
      <c r="H3234" s="6">
        <v>25</v>
      </c>
      <c r="I3234" s="6">
        <v>8</v>
      </c>
      <c r="J3234" s="6">
        <v>0</v>
      </c>
    </row>
    <row r="3235" spans="2:10" x14ac:dyDescent="0.25">
      <c r="B3235" s="6">
        <v>1</v>
      </c>
      <c r="C3235" s="6">
        <v>42</v>
      </c>
      <c r="D3235" s="6">
        <v>0</v>
      </c>
      <c r="E3235" s="6">
        <v>1</v>
      </c>
      <c r="F3235" s="6">
        <v>0</v>
      </c>
      <c r="G3235" s="6">
        <v>2</v>
      </c>
      <c r="H3235" s="6">
        <v>28</v>
      </c>
      <c r="I3235" s="6">
        <v>15</v>
      </c>
      <c r="J3235" s="6">
        <v>1</v>
      </c>
    </row>
    <row r="3236" spans="2:10" x14ac:dyDescent="0.25">
      <c r="B3236" s="6">
        <v>0</v>
      </c>
      <c r="C3236" s="6">
        <v>52</v>
      </c>
      <c r="D3236" s="6">
        <v>1</v>
      </c>
      <c r="E3236" s="6">
        <v>1</v>
      </c>
      <c r="F3236" s="6">
        <v>1</v>
      </c>
      <c r="G3236" s="6">
        <v>3</v>
      </c>
      <c r="H3236" s="6">
        <v>25</v>
      </c>
      <c r="I3236" s="6">
        <v>20</v>
      </c>
      <c r="J3236" s="6">
        <v>1</v>
      </c>
    </row>
    <row r="3237" spans="2:10" x14ac:dyDescent="0.25">
      <c r="B3237" s="6">
        <v>0</v>
      </c>
      <c r="C3237" s="6">
        <v>60</v>
      </c>
      <c r="D3237" s="6">
        <v>0</v>
      </c>
      <c r="E3237" s="6">
        <v>1</v>
      </c>
      <c r="F3237" s="6">
        <v>0</v>
      </c>
      <c r="G3237" s="6">
        <v>1</v>
      </c>
      <c r="H3237" s="6">
        <v>30</v>
      </c>
      <c r="I3237" s="6">
        <v>8</v>
      </c>
      <c r="J3237" s="6">
        <v>1</v>
      </c>
    </row>
    <row r="3238" spans="2:10" x14ac:dyDescent="0.25">
      <c r="B3238" s="6">
        <v>0</v>
      </c>
      <c r="C3238" s="6">
        <v>46</v>
      </c>
      <c r="D3238" s="6">
        <v>1</v>
      </c>
      <c r="E3238" s="6">
        <v>1</v>
      </c>
      <c r="F3238" s="6">
        <v>0</v>
      </c>
      <c r="G3238" s="6">
        <v>1</v>
      </c>
      <c r="H3238" s="6">
        <v>122</v>
      </c>
      <c r="I3238" s="6">
        <v>18</v>
      </c>
      <c r="J3238" s="6">
        <v>1</v>
      </c>
    </row>
    <row r="3239" spans="2:10" x14ac:dyDescent="0.25">
      <c r="B3239" s="6">
        <v>0</v>
      </c>
      <c r="C3239" s="6">
        <v>49</v>
      </c>
      <c r="D3239" s="6">
        <v>1</v>
      </c>
      <c r="E3239" s="6">
        <v>1</v>
      </c>
      <c r="F3239" s="6">
        <v>0</v>
      </c>
      <c r="G3239" s="6">
        <v>1</v>
      </c>
      <c r="H3239" s="6">
        <v>162</v>
      </c>
      <c r="I3239" s="6">
        <v>18</v>
      </c>
      <c r="J3239" s="6">
        <v>1</v>
      </c>
    </row>
    <row r="3240" spans="2:10" x14ac:dyDescent="0.25">
      <c r="B3240" s="6">
        <v>1</v>
      </c>
      <c r="C3240" s="6">
        <v>46</v>
      </c>
      <c r="D3240" s="6">
        <v>1</v>
      </c>
      <c r="E3240" s="6">
        <v>1</v>
      </c>
      <c r="F3240" s="6">
        <v>1</v>
      </c>
      <c r="G3240" s="6">
        <v>3</v>
      </c>
      <c r="H3240" s="6">
        <v>66</v>
      </c>
      <c r="I3240" s="6">
        <v>15</v>
      </c>
      <c r="J3240" s="6">
        <v>1</v>
      </c>
    </row>
    <row r="3241" spans="2:10" x14ac:dyDescent="0.25">
      <c r="B3241" s="6">
        <v>0</v>
      </c>
      <c r="C3241" s="6">
        <v>63</v>
      </c>
      <c r="D3241" s="6">
        <v>1</v>
      </c>
      <c r="E3241" s="6">
        <v>1</v>
      </c>
      <c r="F3241" s="6">
        <v>1</v>
      </c>
      <c r="G3241" s="6">
        <v>5</v>
      </c>
      <c r="H3241" s="6">
        <v>85</v>
      </c>
      <c r="I3241" s="6">
        <v>20</v>
      </c>
      <c r="J3241" s="6">
        <v>1</v>
      </c>
    </row>
    <row r="3242" spans="2:10" x14ac:dyDescent="0.25">
      <c r="B3242" s="6">
        <v>1</v>
      </c>
      <c r="C3242" s="6">
        <v>23</v>
      </c>
      <c r="D3242" s="6">
        <v>1</v>
      </c>
      <c r="E3242" s="6">
        <v>1</v>
      </c>
      <c r="F3242" s="6">
        <v>0</v>
      </c>
      <c r="G3242" s="6">
        <v>1</v>
      </c>
      <c r="H3242" s="6">
        <v>12.5</v>
      </c>
      <c r="I3242" s="6">
        <v>14</v>
      </c>
      <c r="J3242" s="6">
        <v>0</v>
      </c>
    </row>
    <row r="3243" spans="2:10" x14ac:dyDescent="0.25">
      <c r="B3243" s="6">
        <v>0</v>
      </c>
      <c r="C3243" s="6">
        <v>56</v>
      </c>
      <c r="D3243" s="6">
        <v>1</v>
      </c>
      <c r="E3243" s="6">
        <v>0</v>
      </c>
      <c r="F3243" s="6">
        <v>1</v>
      </c>
      <c r="G3243" s="6">
        <v>3</v>
      </c>
      <c r="H3243" s="6">
        <v>177</v>
      </c>
      <c r="I3243" s="6">
        <v>18</v>
      </c>
      <c r="J3243" s="6">
        <v>0</v>
      </c>
    </row>
    <row r="3244" spans="2:10" x14ac:dyDescent="0.25">
      <c r="B3244" s="6">
        <v>0</v>
      </c>
      <c r="C3244" s="6">
        <v>30</v>
      </c>
      <c r="D3244" s="6">
        <v>0</v>
      </c>
      <c r="E3244" s="6">
        <v>1</v>
      </c>
      <c r="F3244" s="6">
        <v>1</v>
      </c>
      <c r="G3244" s="6">
        <v>6</v>
      </c>
      <c r="H3244" s="6">
        <v>142</v>
      </c>
      <c r="I3244" s="6">
        <v>8</v>
      </c>
      <c r="J3244" s="6">
        <v>0</v>
      </c>
    </row>
    <row r="3245" spans="2:10" x14ac:dyDescent="0.25">
      <c r="B3245" s="6">
        <v>0</v>
      </c>
      <c r="C3245" s="6">
        <v>36</v>
      </c>
      <c r="D3245" s="6">
        <v>0</v>
      </c>
      <c r="E3245" s="6">
        <v>1</v>
      </c>
      <c r="F3245" s="6">
        <v>1</v>
      </c>
      <c r="G3245" s="6">
        <v>2</v>
      </c>
      <c r="H3245" s="6">
        <v>32</v>
      </c>
      <c r="I3245" s="6">
        <v>9</v>
      </c>
      <c r="J3245" s="6">
        <v>0</v>
      </c>
    </row>
    <row r="3246" spans="2:10" x14ac:dyDescent="0.25">
      <c r="B3246" s="6">
        <v>1</v>
      </c>
      <c r="C3246" s="6">
        <v>50</v>
      </c>
      <c r="D3246" s="6">
        <v>1</v>
      </c>
      <c r="E3246" s="6">
        <v>1</v>
      </c>
      <c r="F3246" s="6">
        <v>1</v>
      </c>
      <c r="G3246" s="6">
        <v>7</v>
      </c>
      <c r="H3246" s="6">
        <v>134</v>
      </c>
      <c r="I3246" s="6">
        <v>15</v>
      </c>
      <c r="J3246" s="6">
        <v>0</v>
      </c>
    </row>
    <row r="3247" spans="2:10" x14ac:dyDescent="0.25">
      <c r="B3247" s="6">
        <v>0</v>
      </c>
      <c r="C3247" s="6">
        <v>72</v>
      </c>
      <c r="D3247" s="6">
        <v>1</v>
      </c>
      <c r="E3247" s="6">
        <v>1</v>
      </c>
      <c r="F3247" s="6">
        <v>0</v>
      </c>
      <c r="G3247" s="6">
        <v>1</v>
      </c>
      <c r="H3247" s="6">
        <v>17</v>
      </c>
      <c r="I3247" s="6">
        <v>10</v>
      </c>
      <c r="J3247" s="6">
        <v>0</v>
      </c>
    </row>
    <row r="3248" spans="2:10" x14ac:dyDescent="0.25">
      <c r="B3248" s="6">
        <v>1</v>
      </c>
      <c r="C3248" s="6">
        <v>56</v>
      </c>
      <c r="D3248" s="6">
        <v>1</v>
      </c>
      <c r="E3248" s="6">
        <v>1</v>
      </c>
      <c r="F3248" s="6">
        <v>1</v>
      </c>
      <c r="G3248" s="6">
        <v>5</v>
      </c>
      <c r="H3248" s="6">
        <v>7</v>
      </c>
      <c r="I3248" s="6">
        <v>20</v>
      </c>
      <c r="J3248" s="6">
        <v>0</v>
      </c>
    </row>
    <row r="3249" spans="2:10" x14ac:dyDescent="0.25">
      <c r="B3249" s="6">
        <v>0</v>
      </c>
      <c r="C3249" s="6">
        <v>26</v>
      </c>
      <c r="D3249" s="6">
        <v>1</v>
      </c>
      <c r="E3249" s="6">
        <v>1</v>
      </c>
      <c r="F3249" s="6">
        <v>0</v>
      </c>
      <c r="G3249" s="6">
        <v>2</v>
      </c>
      <c r="H3249" s="6">
        <v>55</v>
      </c>
      <c r="I3249" s="6">
        <v>17</v>
      </c>
      <c r="J3249" s="6">
        <v>1</v>
      </c>
    </row>
    <row r="3250" spans="2:10" x14ac:dyDescent="0.25">
      <c r="B3250" s="6">
        <v>0</v>
      </c>
      <c r="C3250" s="6">
        <v>30</v>
      </c>
      <c r="D3250" s="6">
        <v>1</v>
      </c>
      <c r="E3250" s="6">
        <v>1</v>
      </c>
      <c r="F3250" s="6">
        <v>1</v>
      </c>
      <c r="G3250" s="6">
        <v>6</v>
      </c>
      <c r="H3250" s="6">
        <v>246</v>
      </c>
      <c r="I3250" s="6">
        <v>12</v>
      </c>
      <c r="J3250" s="6">
        <v>1</v>
      </c>
    </row>
    <row r="3251" spans="2:10" x14ac:dyDescent="0.25">
      <c r="B3251" s="6">
        <v>0</v>
      </c>
      <c r="C3251" s="6">
        <v>44</v>
      </c>
      <c r="D3251" s="6">
        <v>1</v>
      </c>
      <c r="E3251" s="6">
        <v>1</v>
      </c>
      <c r="F3251" s="6">
        <v>1</v>
      </c>
      <c r="G3251" s="6">
        <v>5</v>
      </c>
      <c r="H3251" s="6">
        <v>137</v>
      </c>
      <c r="I3251" s="6">
        <v>18</v>
      </c>
      <c r="J3251" s="6">
        <v>1</v>
      </c>
    </row>
    <row r="3252" spans="2:10" x14ac:dyDescent="0.25">
      <c r="B3252" s="6">
        <v>0</v>
      </c>
      <c r="C3252" s="6">
        <v>64</v>
      </c>
      <c r="D3252" s="6">
        <v>1</v>
      </c>
      <c r="E3252" s="6">
        <v>1</v>
      </c>
      <c r="F3252" s="6">
        <v>1</v>
      </c>
      <c r="G3252" s="6">
        <v>4</v>
      </c>
      <c r="H3252" s="6">
        <v>120</v>
      </c>
      <c r="I3252" s="6">
        <v>20</v>
      </c>
      <c r="J3252" s="6">
        <v>1</v>
      </c>
    </row>
    <row r="3253" spans="2:10" x14ac:dyDescent="0.25">
      <c r="B3253" s="6">
        <v>1</v>
      </c>
      <c r="C3253" s="6">
        <v>57</v>
      </c>
      <c r="D3253" s="6">
        <v>1</v>
      </c>
      <c r="E3253" s="6">
        <v>1</v>
      </c>
      <c r="F3253" s="6">
        <v>1</v>
      </c>
      <c r="G3253" s="6">
        <v>3</v>
      </c>
      <c r="H3253" s="6">
        <v>67</v>
      </c>
      <c r="I3253" s="6">
        <v>18</v>
      </c>
      <c r="J3253" s="6">
        <v>0</v>
      </c>
    </row>
    <row r="3254" spans="2:10" x14ac:dyDescent="0.25">
      <c r="B3254" s="6">
        <v>0</v>
      </c>
      <c r="C3254" s="6">
        <v>41</v>
      </c>
      <c r="D3254" s="6">
        <v>1</v>
      </c>
      <c r="E3254" s="6">
        <v>1</v>
      </c>
      <c r="F3254" s="6">
        <v>1</v>
      </c>
      <c r="G3254" s="6">
        <v>6</v>
      </c>
      <c r="H3254" s="6">
        <v>212</v>
      </c>
      <c r="I3254" s="6">
        <v>15</v>
      </c>
      <c r="J3254" s="6">
        <v>1</v>
      </c>
    </row>
    <row r="3255" spans="2:10" x14ac:dyDescent="0.25">
      <c r="B3255" s="6">
        <v>1</v>
      </c>
      <c r="C3255" s="6">
        <v>64</v>
      </c>
      <c r="D3255" s="6">
        <v>1</v>
      </c>
      <c r="E3255" s="6">
        <v>1</v>
      </c>
      <c r="F3255" s="6">
        <v>0</v>
      </c>
      <c r="G3255" s="6">
        <v>1</v>
      </c>
      <c r="H3255" s="6">
        <v>22</v>
      </c>
      <c r="I3255" s="6">
        <v>20</v>
      </c>
      <c r="J3255" s="6">
        <v>1</v>
      </c>
    </row>
    <row r="3256" spans="2:10" x14ac:dyDescent="0.25">
      <c r="B3256" s="6">
        <v>0</v>
      </c>
      <c r="C3256" s="6">
        <v>46</v>
      </c>
      <c r="D3256" s="6">
        <v>1</v>
      </c>
      <c r="E3256" s="6">
        <v>1</v>
      </c>
      <c r="F3256" s="6">
        <v>1</v>
      </c>
      <c r="G3256" s="6">
        <v>7</v>
      </c>
      <c r="H3256" s="6">
        <v>82</v>
      </c>
      <c r="I3256" s="6">
        <v>12</v>
      </c>
      <c r="J3256" s="6">
        <v>1</v>
      </c>
    </row>
    <row r="3257" spans="2:10" x14ac:dyDescent="0.25">
      <c r="B3257" s="6">
        <v>0</v>
      </c>
      <c r="C3257" s="6">
        <v>64</v>
      </c>
      <c r="D3257" s="6">
        <v>0</v>
      </c>
      <c r="E3257" s="6">
        <v>1</v>
      </c>
      <c r="F3257" s="6">
        <v>0</v>
      </c>
      <c r="G3257" s="6">
        <v>2</v>
      </c>
      <c r="H3257" s="6">
        <v>18</v>
      </c>
      <c r="I3257" s="6">
        <v>8</v>
      </c>
      <c r="J3257" s="6">
        <v>0</v>
      </c>
    </row>
    <row r="3258" spans="2:10" x14ac:dyDescent="0.25">
      <c r="B3258" s="6">
        <v>0</v>
      </c>
      <c r="C3258" s="6">
        <v>52</v>
      </c>
      <c r="D3258" s="6">
        <v>1</v>
      </c>
      <c r="E3258" s="6">
        <v>1</v>
      </c>
      <c r="F3258" s="6">
        <v>0</v>
      </c>
      <c r="G3258" s="6">
        <v>1</v>
      </c>
      <c r="H3258" s="6">
        <v>133</v>
      </c>
      <c r="I3258" s="6">
        <v>18</v>
      </c>
      <c r="J3258" s="6">
        <v>1</v>
      </c>
    </row>
    <row r="3259" spans="2:10" x14ac:dyDescent="0.25">
      <c r="B3259" s="6">
        <v>0</v>
      </c>
      <c r="C3259" s="6">
        <v>40</v>
      </c>
      <c r="D3259" s="6">
        <v>0</v>
      </c>
      <c r="E3259" s="6">
        <v>1</v>
      </c>
      <c r="F3259" s="6">
        <v>1</v>
      </c>
      <c r="G3259" s="6">
        <v>6</v>
      </c>
      <c r="H3259" s="6">
        <v>82</v>
      </c>
      <c r="I3259" s="6">
        <v>12</v>
      </c>
      <c r="J3259" s="6">
        <v>1</v>
      </c>
    </row>
    <row r="3260" spans="2:10" x14ac:dyDescent="0.25">
      <c r="B3260" s="6">
        <v>0</v>
      </c>
      <c r="C3260" s="6">
        <v>28</v>
      </c>
      <c r="D3260" s="6">
        <v>0</v>
      </c>
      <c r="E3260" s="6">
        <v>1</v>
      </c>
      <c r="F3260" s="6">
        <v>1</v>
      </c>
      <c r="G3260" s="6">
        <v>4</v>
      </c>
      <c r="H3260" s="6">
        <v>180</v>
      </c>
      <c r="I3260" s="6">
        <v>12</v>
      </c>
      <c r="J3260" s="6">
        <v>0</v>
      </c>
    </row>
    <row r="3261" spans="2:10" x14ac:dyDescent="0.25">
      <c r="B3261" s="6">
        <v>1</v>
      </c>
      <c r="C3261" s="6">
        <v>44</v>
      </c>
      <c r="D3261" s="6">
        <v>1</v>
      </c>
      <c r="E3261" s="6">
        <v>1</v>
      </c>
      <c r="F3261" s="6">
        <v>1</v>
      </c>
      <c r="G3261" s="6">
        <v>5</v>
      </c>
      <c r="H3261" s="6">
        <v>6</v>
      </c>
      <c r="I3261" s="6">
        <v>15</v>
      </c>
      <c r="J3261" s="6">
        <v>0</v>
      </c>
    </row>
    <row r="3262" spans="2:10" x14ac:dyDescent="0.25">
      <c r="B3262" s="6">
        <v>0</v>
      </c>
      <c r="C3262" s="6">
        <v>45</v>
      </c>
      <c r="D3262" s="6">
        <v>1</v>
      </c>
      <c r="E3262" s="6">
        <v>1</v>
      </c>
      <c r="F3262" s="6">
        <v>0</v>
      </c>
      <c r="G3262" s="6">
        <v>5</v>
      </c>
      <c r="H3262" s="6">
        <v>96.5</v>
      </c>
      <c r="I3262" s="6">
        <v>20</v>
      </c>
      <c r="J3262" s="6">
        <v>1</v>
      </c>
    </row>
    <row r="3263" spans="2:10" x14ac:dyDescent="0.25">
      <c r="B3263" s="6">
        <v>1</v>
      </c>
      <c r="C3263" s="6">
        <v>47</v>
      </c>
      <c r="D3263" s="6">
        <v>1</v>
      </c>
      <c r="E3263" s="6">
        <v>1</v>
      </c>
      <c r="F3263" s="6">
        <v>0</v>
      </c>
      <c r="G3263" s="6">
        <v>6</v>
      </c>
      <c r="H3263" s="6">
        <v>60</v>
      </c>
      <c r="I3263" s="6">
        <v>13</v>
      </c>
      <c r="J3263" s="6">
        <v>1</v>
      </c>
    </row>
    <row r="3264" spans="2:10" x14ac:dyDescent="0.25">
      <c r="B3264" s="6">
        <v>0</v>
      </c>
      <c r="C3264" s="6">
        <v>49</v>
      </c>
      <c r="D3264" s="6">
        <v>1</v>
      </c>
      <c r="E3264" s="6">
        <v>1</v>
      </c>
      <c r="F3264" s="6">
        <v>1</v>
      </c>
      <c r="G3264" s="6">
        <v>5</v>
      </c>
      <c r="H3264" s="6">
        <v>56</v>
      </c>
      <c r="I3264" s="6">
        <v>8</v>
      </c>
      <c r="J3264" s="6">
        <v>1</v>
      </c>
    </row>
    <row r="3265" spans="2:10" x14ac:dyDescent="0.25">
      <c r="B3265" s="6">
        <v>0</v>
      </c>
      <c r="C3265" s="6">
        <v>25</v>
      </c>
      <c r="D3265" s="6">
        <v>1</v>
      </c>
      <c r="E3265" s="6">
        <v>0</v>
      </c>
      <c r="F3265" s="6">
        <v>1</v>
      </c>
      <c r="G3265" s="6">
        <v>5</v>
      </c>
      <c r="H3265" s="6">
        <v>47</v>
      </c>
      <c r="I3265" s="6">
        <v>12</v>
      </c>
      <c r="J3265" s="6">
        <v>0</v>
      </c>
    </row>
    <row r="3266" spans="2:10" x14ac:dyDescent="0.25">
      <c r="B3266" s="6">
        <v>0</v>
      </c>
      <c r="C3266" s="6">
        <v>51</v>
      </c>
      <c r="D3266" s="6">
        <v>0</v>
      </c>
      <c r="E3266" s="6">
        <v>1</v>
      </c>
      <c r="F3266" s="6">
        <v>0</v>
      </c>
      <c r="G3266" s="6">
        <v>2</v>
      </c>
      <c r="H3266" s="6">
        <v>54</v>
      </c>
      <c r="I3266" s="6">
        <v>8</v>
      </c>
      <c r="J3266" s="6">
        <v>1</v>
      </c>
    </row>
    <row r="3267" spans="2:10" x14ac:dyDescent="0.25">
      <c r="B3267" s="6">
        <v>0</v>
      </c>
      <c r="C3267" s="6">
        <v>59</v>
      </c>
      <c r="D3267" s="6">
        <v>1</v>
      </c>
      <c r="E3267" s="6">
        <v>1</v>
      </c>
      <c r="F3267" s="6">
        <v>1</v>
      </c>
      <c r="G3267" s="6">
        <v>3</v>
      </c>
      <c r="H3267" s="6">
        <v>60</v>
      </c>
      <c r="I3267" s="6">
        <v>20</v>
      </c>
      <c r="J3267" s="6">
        <v>1</v>
      </c>
    </row>
    <row r="3268" spans="2:10" x14ac:dyDescent="0.25">
      <c r="B3268" s="6">
        <v>0</v>
      </c>
      <c r="C3268" s="6">
        <v>54</v>
      </c>
      <c r="D3268" s="6">
        <v>1</v>
      </c>
      <c r="E3268" s="6">
        <v>1</v>
      </c>
      <c r="F3268" s="6">
        <v>0</v>
      </c>
      <c r="G3268" s="6">
        <v>2</v>
      </c>
      <c r="H3268" s="6">
        <v>102</v>
      </c>
      <c r="I3268" s="6">
        <v>9</v>
      </c>
      <c r="J3268" s="6">
        <v>0</v>
      </c>
    </row>
    <row r="3269" spans="2:10" x14ac:dyDescent="0.25">
      <c r="B3269" s="6">
        <v>1</v>
      </c>
      <c r="C3269" s="6">
        <v>73</v>
      </c>
      <c r="D3269" s="6">
        <v>1</v>
      </c>
      <c r="E3269" s="6">
        <v>1</v>
      </c>
      <c r="F3269" s="6">
        <v>0</v>
      </c>
      <c r="G3269" s="6">
        <v>2</v>
      </c>
      <c r="H3269" s="6">
        <v>39.5</v>
      </c>
      <c r="I3269" s="6">
        <v>20</v>
      </c>
      <c r="J3269" s="6">
        <v>0</v>
      </c>
    </row>
    <row r="3270" spans="2:10" x14ac:dyDescent="0.25">
      <c r="B3270" s="6">
        <v>0</v>
      </c>
      <c r="C3270" s="6">
        <v>45</v>
      </c>
      <c r="D3270" s="6">
        <v>1</v>
      </c>
      <c r="E3270" s="6">
        <v>1</v>
      </c>
      <c r="F3270" s="6">
        <v>0</v>
      </c>
      <c r="G3270" s="6">
        <v>4</v>
      </c>
      <c r="H3270" s="6">
        <v>55</v>
      </c>
      <c r="I3270" s="6">
        <v>20</v>
      </c>
      <c r="J3270" s="6">
        <v>1</v>
      </c>
    </row>
    <row r="3271" spans="2:10" x14ac:dyDescent="0.25">
      <c r="B3271" s="6">
        <v>0</v>
      </c>
      <c r="C3271" s="6">
        <v>76</v>
      </c>
      <c r="D3271" s="6">
        <v>1</v>
      </c>
      <c r="E3271" s="6">
        <v>1</v>
      </c>
      <c r="F3271" s="6">
        <v>1</v>
      </c>
      <c r="G3271" s="6">
        <v>3</v>
      </c>
      <c r="H3271" s="6">
        <v>45</v>
      </c>
      <c r="I3271" s="6">
        <v>20</v>
      </c>
      <c r="J3271" s="6">
        <v>1</v>
      </c>
    </row>
    <row r="3272" spans="2:10" x14ac:dyDescent="0.25">
      <c r="B3272" s="6">
        <v>0</v>
      </c>
      <c r="C3272" s="6">
        <v>47</v>
      </c>
      <c r="D3272" s="6">
        <v>1</v>
      </c>
      <c r="E3272" s="6">
        <v>1</v>
      </c>
      <c r="F3272" s="6">
        <v>1</v>
      </c>
      <c r="G3272" s="6">
        <v>2</v>
      </c>
      <c r="H3272" s="6">
        <v>165</v>
      </c>
      <c r="I3272" s="6">
        <v>18</v>
      </c>
      <c r="J3272" s="6">
        <v>1</v>
      </c>
    </row>
    <row r="3273" spans="2:10" x14ac:dyDescent="0.25">
      <c r="B3273" s="6">
        <v>1</v>
      </c>
      <c r="C3273" s="6">
        <v>49</v>
      </c>
      <c r="D3273" s="6">
        <v>1</v>
      </c>
      <c r="E3273" s="6">
        <v>1</v>
      </c>
      <c r="F3273" s="6">
        <v>1</v>
      </c>
      <c r="G3273" s="6">
        <v>7</v>
      </c>
      <c r="H3273" s="6">
        <v>125</v>
      </c>
      <c r="I3273" s="6">
        <v>15</v>
      </c>
      <c r="J3273" s="6">
        <v>1</v>
      </c>
    </row>
    <row r="3274" spans="2:10" x14ac:dyDescent="0.25">
      <c r="B3274" s="6">
        <v>1</v>
      </c>
      <c r="C3274" s="6">
        <v>43</v>
      </c>
      <c r="D3274" s="6">
        <v>0</v>
      </c>
      <c r="E3274" s="6">
        <v>1</v>
      </c>
      <c r="F3274" s="6">
        <v>1</v>
      </c>
      <c r="G3274" s="6">
        <v>6</v>
      </c>
      <c r="H3274" s="6">
        <v>90</v>
      </c>
      <c r="I3274" s="6">
        <v>18</v>
      </c>
      <c r="J3274" s="6">
        <v>0</v>
      </c>
    </row>
    <row r="3275" spans="2:10" x14ac:dyDescent="0.25">
      <c r="B3275" s="6">
        <v>0</v>
      </c>
      <c r="C3275" s="6">
        <v>57</v>
      </c>
      <c r="D3275" s="6">
        <v>0</v>
      </c>
      <c r="E3275" s="6">
        <v>1</v>
      </c>
      <c r="F3275" s="6">
        <v>0</v>
      </c>
      <c r="G3275" s="6">
        <v>1</v>
      </c>
      <c r="H3275" s="6">
        <v>6</v>
      </c>
      <c r="I3275" s="6">
        <v>8</v>
      </c>
      <c r="J3275" s="6">
        <v>1</v>
      </c>
    </row>
    <row r="3276" spans="2:10" x14ac:dyDescent="0.25">
      <c r="B3276" s="6">
        <v>1</v>
      </c>
      <c r="C3276" s="6">
        <v>74</v>
      </c>
      <c r="D3276" s="6">
        <v>1</v>
      </c>
      <c r="E3276" s="6">
        <v>1</v>
      </c>
      <c r="F3276" s="6">
        <v>1</v>
      </c>
      <c r="G3276" s="6">
        <v>4</v>
      </c>
      <c r="H3276" s="6">
        <v>50</v>
      </c>
      <c r="I3276" s="6">
        <v>20</v>
      </c>
      <c r="J3276" s="6">
        <v>0</v>
      </c>
    </row>
    <row r="3277" spans="2:10" x14ac:dyDescent="0.25">
      <c r="B3277" s="6">
        <v>0</v>
      </c>
      <c r="C3277" s="6">
        <v>36</v>
      </c>
      <c r="D3277" s="6">
        <v>1</v>
      </c>
      <c r="E3277" s="6">
        <v>1</v>
      </c>
      <c r="F3277" s="6">
        <v>1</v>
      </c>
      <c r="G3277" s="6">
        <v>3</v>
      </c>
      <c r="H3277" s="6">
        <v>9</v>
      </c>
      <c r="I3277" s="6">
        <v>8</v>
      </c>
      <c r="J3277" s="6">
        <v>0</v>
      </c>
    </row>
    <row r="3278" spans="2:10" x14ac:dyDescent="0.25">
      <c r="B3278" s="6">
        <v>1</v>
      </c>
      <c r="C3278" s="6">
        <v>34</v>
      </c>
      <c r="D3278" s="6">
        <v>1</v>
      </c>
      <c r="E3278" s="6">
        <v>1</v>
      </c>
      <c r="F3278" s="6">
        <v>1</v>
      </c>
      <c r="G3278" s="6">
        <v>4</v>
      </c>
      <c r="H3278" s="6">
        <v>42</v>
      </c>
      <c r="I3278" s="6">
        <v>15</v>
      </c>
      <c r="J3278" s="6">
        <v>0</v>
      </c>
    </row>
    <row r="3279" spans="2:10" x14ac:dyDescent="0.25">
      <c r="B3279" s="6">
        <v>0</v>
      </c>
      <c r="C3279" s="6">
        <v>60</v>
      </c>
      <c r="D3279" s="6">
        <v>0</v>
      </c>
      <c r="E3279" s="6">
        <v>1</v>
      </c>
      <c r="F3279" s="6">
        <v>1</v>
      </c>
      <c r="G3279" s="6">
        <v>2</v>
      </c>
      <c r="H3279" s="6">
        <v>59</v>
      </c>
      <c r="I3279" s="6">
        <v>20</v>
      </c>
      <c r="J3279" s="6">
        <v>1</v>
      </c>
    </row>
    <row r="3280" spans="2:10" x14ac:dyDescent="0.25">
      <c r="B3280" s="6">
        <v>1</v>
      </c>
      <c r="C3280" s="6">
        <v>59</v>
      </c>
      <c r="D3280" s="6">
        <v>0</v>
      </c>
      <c r="E3280" s="6">
        <v>1</v>
      </c>
      <c r="F3280" s="6">
        <v>0</v>
      </c>
      <c r="G3280" s="6">
        <v>3</v>
      </c>
      <c r="H3280" s="6">
        <v>134</v>
      </c>
      <c r="I3280" s="6">
        <v>20</v>
      </c>
      <c r="J3280" s="6">
        <v>0</v>
      </c>
    </row>
    <row r="3281" spans="2:10" x14ac:dyDescent="0.25">
      <c r="B3281" s="6">
        <v>0</v>
      </c>
      <c r="C3281" s="6">
        <v>51</v>
      </c>
      <c r="D3281" s="6">
        <v>1</v>
      </c>
      <c r="E3281" s="6">
        <v>1</v>
      </c>
      <c r="F3281" s="6">
        <v>0</v>
      </c>
      <c r="G3281" s="6">
        <v>1</v>
      </c>
      <c r="H3281" s="6">
        <v>56</v>
      </c>
      <c r="I3281" s="6">
        <v>20</v>
      </c>
      <c r="J3281" s="6">
        <v>1</v>
      </c>
    </row>
    <row r="3282" spans="2:10" x14ac:dyDescent="0.25">
      <c r="B3282" s="6">
        <v>1</v>
      </c>
      <c r="C3282" s="6">
        <v>45</v>
      </c>
      <c r="D3282" s="6">
        <v>0</v>
      </c>
      <c r="E3282" s="6">
        <v>0</v>
      </c>
      <c r="F3282" s="6">
        <v>1</v>
      </c>
      <c r="G3282" s="6">
        <v>6</v>
      </c>
      <c r="H3282" s="6">
        <v>59</v>
      </c>
      <c r="I3282" s="6">
        <v>15</v>
      </c>
      <c r="J3282" s="6">
        <v>0</v>
      </c>
    </row>
    <row r="3283" spans="2:10" x14ac:dyDescent="0.25">
      <c r="B3283" s="6">
        <v>0</v>
      </c>
      <c r="C3283" s="6">
        <v>46</v>
      </c>
      <c r="D3283" s="6">
        <v>0</v>
      </c>
      <c r="E3283" s="6">
        <v>1</v>
      </c>
      <c r="F3283" s="6">
        <v>1</v>
      </c>
      <c r="G3283" s="6">
        <v>5</v>
      </c>
      <c r="H3283" s="6">
        <v>54</v>
      </c>
      <c r="I3283" s="6">
        <v>8</v>
      </c>
      <c r="J3283" s="6">
        <v>0</v>
      </c>
    </row>
    <row r="3284" spans="2:10" x14ac:dyDescent="0.25">
      <c r="B3284" s="6">
        <v>1</v>
      </c>
      <c r="C3284" s="6">
        <v>58</v>
      </c>
      <c r="D3284" s="6">
        <v>1</v>
      </c>
      <c r="E3284" s="6">
        <v>1</v>
      </c>
      <c r="F3284" s="6">
        <v>0</v>
      </c>
      <c r="G3284" s="6">
        <v>2</v>
      </c>
      <c r="H3284" s="6">
        <v>84</v>
      </c>
      <c r="I3284" s="6">
        <v>20</v>
      </c>
      <c r="J3284" s="6">
        <v>0</v>
      </c>
    </row>
    <row r="3285" spans="2:10" x14ac:dyDescent="0.25">
      <c r="B3285" s="6">
        <v>0</v>
      </c>
      <c r="C3285" s="6">
        <v>63</v>
      </c>
      <c r="D3285" s="6">
        <v>0</v>
      </c>
      <c r="E3285" s="6">
        <v>1</v>
      </c>
      <c r="F3285" s="6">
        <v>0</v>
      </c>
      <c r="G3285" s="6">
        <v>2</v>
      </c>
      <c r="H3285" s="6">
        <v>14</v>
      </c>
      <c r="I3285" s="6">
        <v>8</v>
      </c>
      <c r="J3285" s="6">
        <v>1</v>
      </c>
    </row>
    <row r="3286" spans="2:10" x14ac:dyDescent="0.25">
      <c r="B3286" s="6">
        <v>0</v>
      </c>
      <c r="C3286" s="6">
        <v>44</v>
      </c>
      <c r="D3286" s="6">
        <v>1</v>
      </c>
      <c r="E3286" s="6">
        <v>1</v>
      </c>
      <c r="F3286" s="6">
        <v>0</v>
      </c>
      <c r="G3286" s="6">
        <v>1</v>
      </c>
      <c r="H3286" s="6">
        <v>18</v>
      </c>
      <c r="I3286" s="6">
        <v>20</v>
      </c>
      <c r="J3286" s="6">
        <v>1</v>
      </c>
    </row>
    <row r="3287" spans="2:10" x14ac:dyDescent="0.25">
      <c r="B3287" s="6">
        <v>0</v>
      </c>
      <c r="C3287" s="6">
        <v>61</v>
      </c>
      <c r="D3287" s="6">
        <v>1</v>
      </c>
      <c r="E3287" s="6">
        <v>1</v>
      </c>
      <c r="F3287" s="6">
        <v>0</v>
      </c>
      <c r="G3287" s="6">
        <v>1</v>
      </c>
      <c r="H3287" s="6">
        <v>46</v>
      </c>
      <c r="I3287" s="6">
        <v>20</v>
      </c>
      <c r="J3287" s="6">
        <v>1</v>
      </c>
    </row>
    <row r="3288" spans="2:10" x14ac:dyDescent="0.25">
      <c r="B3288" s="6">
        <v>1</v>
      </c>
      <c r="C3288" s="6">
        <v>55</v>
      </c>
      <c r="D3288" s="6">
        <v>1</v>
      </c>
      <c r="E3288" s="6">
        <v>0</v>
      </c>
      <c r="F3288" s="6">
        <v>1</v>
      </c>
      <c r="G3288" s="6">
        <v>4</v>
      </c>
      <c r="H3288" s="6">
        <v>101</v>
      </c>
      <c r="I3288" s="6">
        <v>13</v>
      </c>
      <c r="J3288" s="6">
        <v>0</v>
      </c>
    </row>
    <row r="3289" spans="2:10" x14ac:dyDescent="0.25">
      <c r="B3289" s="6">
        <v>0</v>
      </c>
      <c r="C3289" s="6">
        <v>56</v>
      </c>
      <c r="D3289" s="6">
        <v>0</v>
      </c>
      <c r="E3289" s="6">
        <v>0</v>
      </c>
      <c r="F3289" s="6">
        <v>1</v>
      </c>
      <c r="G3289" s="6">
        <v>3</v>
      </c>
      <c r="H3289" s="6">
        <v>109</v>
      </c>
      <c r="I3289" s="6">
        <v>18</v>
      </c>
      <c r="J3289" s="6">
        <v>1</v>
      </c>
    </row>
    <row r="3290" spans="2:10" x14ac:dyDescent="0.25">
      <c r="B3290" s="6">
        <v>0</v>
      </c>
      <c r="C3290" s="6">
        <v>47</v>
      </c>
      <c r="D3290" s="6">
        <v>1</v>
      </c>
      <c r="E3290" s="6">
        <v>1</v>
      </c>
      <c r="F3290" s="6">
        <v>1</v>
      </c>
      <c r="G3290" s="6">
        <v>6</v>
      </c>
      <c r="H3290" s="6">
        <v>178.5</v>
      </c>
      <c r="I3290" s="6">
        <v>15</v>
      </c>
      <c r="J3290" s="6">
        <v>1</v>
      </c>
    </row>
    <row r="3291" spans="2:10" x14ac:dyDescent="0.25">
      <c r="B3291" s="6">
        <v>0</v>
      </c>
      <c r="C3291" s="6">
        <v>32</v>
      </c>
      <c r="D3291" s="6">
        <v>1</v>
      </c>
      <c r="E3291" s="6">
        <v>1</v>
      </c>
      <c r="F3291" s="6">
        <v>0</v>
      </c>
      <c r="G3291" s="6">
        <v>4</v>
      </c>
      <c r="H3291" s="6">
        <v>38</v>
      </c>
      <c r="I3291" s="6">
        <v>18</v>
      </c>
      <c r="J3291" s="6">
        <v>1</v>
      </c>
    </row>
    <row r="3292" spans="2:10" x14ac:dyDescent="0.25">
      <c r="B3292" s="6">
        <v>0</v>
      </c>
      <c r="C3292" s="6">
        <v>39</v>
      </c>
      <c r="D3292" s="6">
        <v>1</v>
      </c>
      <c r="E3292" s="6">
        <v>1</v>
      </c>
      <c r="F3292" s="6">
        <v>1</v>
      </c>
      <c r="G3292" s="6">
        <v>2</v>
      </c>
      <c r="H3292" s="6">
        <v>178</v>
      </c>
      <c r="I3292" s="6">
        <v>15</v>
      </c>
      <c r="J3292" s="6">
        <v>1</v>
      </c>
    </row>
    <row r="3293" spans="2:10" x14ac:dyDescent="0.25">
      <c r="B3293" s="6">
        <v>0</v>
      </c>
      <c r="C3293" s="6">
        <v>73</v>
      </c>
      <c r="D3293" s="6">
        <v>1</v>
      </c>
      <c r="E3293" s="6">
        <v>1</v>
      </c>
      <c r="F3293" s="6">
        <v>1</v>
      </c>
      <c r="G3293" s="6">
        <v>3</v>
      </c>
      <c r="H3293" s="6">
        <v>54</v>
      </c>
      <c r="I3293" s="6">
        <v>20</v>
      </c>
      <c r="J3293" s="6">
        <v>1</v>
      </c>
    </row>
    <row r="3294" spans="2:10" x14ac:dyDescent="0.25">
      <c r="B3294" s="6">
        <v>1</v>
      </c>
      <c r="C3294" s="6">
        <v>61</v>
      </c>
      <c r="D3294" s="6">
        <v>1</v>
      </c>
      <c r="E3294" s="6">
        <v>1</v>
      </c>
      <c r="F3294" s="6">
        <v>1</v>
      </c>
      <c r="G3294" s="6">
        <v>6</v>
      </c>
      <c r="H3294" s="6">
        <v>78</v>
      </c>
      <c r="I3294" s="6">
        <v>13</v>
      </c>
      <c r="J3294" s="6">
        <v>1</v>
      </c>
    </row>
    <row r="3295" spans="2:10" x14ac:dyDescent="0.25">
      <c r="B3295" s="6">
        <v>1</v>
      </c>
      <c r="C3295" s="6">
        <v>53</v>
      </c>
      <c r="D3295" s="6">
        <v>1</v>
      </c>
      <c r="E3295" s="6">
        <v>1</v>
      </c>
      <c r="F3295" s="6">
        <v>1</v>
      </c>
      <c r="G3295" s="6">
        <v>4</v>
      </c>
      <c r="H3295" s="6">
        <v>149</v>
      </c>
      <c r="I3295" s="6">
        <v>20</v>
      </c>
      <c r="J3295" s="6">
        <v>0</v>
      </c>
    </row>
    <row r="3296" spans="2:10" x14ac:dyDescent="0.25">
      <c r="B3296" s="6">
        <v>0</v>
      </c>
      <c r="C3296" s="6">
        <v>46</v>
      </c>
      <c r="D3296" s="6">
        <v>1</v>
      </c>
      <c r="E3296" s="6">
        <v>1</v>
      </c>
      <c r="F3296" s="6">
        <v>1</v>
      </c>
      <c r="G3296" s="6">
        <v>4</v>
      </c>
      <c r="H3296" s="6">
        <v>53</v>
      </c>
      <c r="I3296" s="6">
        <v>18</v>
      </c>
      <c r="J3296" s="6">
        <v>1</v>
      </c>
    </row>
    <row r="3297" spans="2:10" x14ac:dyDescent="0.25">
      <c r="B3297" s="6">
        <v>1</v>
      </c>
      <c r="C3297" s="6">
        <v>61</v>
      </c>
      <c r="D3297" s="6">
        <v>1</v>
      </c>
      <c r="E3297" s="6">
        <v>0</v>
      </c>
      <c r="F3297" s="6">
        <v>1</v>
      </c>
      <c r="G3297" s="6">
        <v>3</v>
      </c>
      <c r="H3297" s="6">
        <v>163</v>
      </c>
      <c r="I3297" s="6">
        <v>13</v>
      </c>
      <c r="J3297" s="6">
        <v>0</v>
      </c>
    </row>
    <row r="3298" spans="2:10" x14ac:dyDescent="0.25">
      <c r="B3298" s="6">
        <v>0</v>
      </c>
      <c r="C3298" s="6">
        <v>57</v>
      </c>
      <c r="D3298" s="6">
        <v>1</v>
      </c>
      <c r="E3298" s="6">
        <v>1</v>
      </c>
      <c r="F3298" s="6">
        <v>0</v>
      </c>
      <c r="G3298" s="6">
        <v>1</v>
      </c>
      <c r="H3298" s="6">
        <v>82</v>
      </c>
      <c r="I3298" s="6">
        <v>20</v>
      </c>
      <c r="J3298" s="6">
        <v>1</v>
      </c>
    </row>
    <row r="3299" spans="2:10" x14ac:dyDescent="0.25">
      <c r="B3299" s="6">
        <v>0</v>
      </c>
      <c r="C3299" s="6">
        <v>38</v>
      </c>
      <c r="D3299" s="6">
        <v>0</v>
      </c>
      <c r="E3299" s="6">
        <v>1</v>
      </c>
      <c r="F3299" s="6">
        <v>0</v>
      </c>
      <c r="G3299" s="6">
        <v>1</v>
      </c>
      <c r="H3299" s="6">
        <v>5</v>
      </c>
      <c r="I3299" s="6">
        <v>8</v>
      </c>
      <c r="J3299" s="6">
        <v>1</v>
      </c>
    </row>
    <row r="3300" spans="2:10" x14ac:dyDescent="0.25">
      <c r="B3300" s="6">
        <v>0</v>
      </c>
      <c r="C3300" s="6">
        <v>52</v>
      </c>
      <c r="D3300" s="6">
        <v>0</v>
      </c>
      <c r="E3300" s="6">
        <v>1</v>
      </c>
      <c r="F3300" s="6">
        <v>1</v>
      </c>
      <c r="G3300" s="6">
        <v>5</v>
      </c>
      <c r="H3300" s="6">
        <v>32</v>
      </c>
      <c r="I3300" s="6">
        <v>8</v>
      </c>
      <c r="J3300" s="6">
        <v>1</v>
      </c>
    </row>
    <row r="3301" spans="2:10" x14ac:dyDescent="0.25">
      <c r="B3301" s="6">
        <v>1</v>
      </c>
      <c r="C3301" s="6">
        <v>42</v>
      </c>
      <c r="D3301" s="6">
        <v>1</v>
      </c>
      <c r="E3301" s="6">
        <v>1</v>
      </c>
      <c r="F3301" s="6">
        <v>1</v>
      </c>
      <c r="G3301" s="6">
        <v>5</v>
      </c>
      <c r="H3301" s="6">
        <v>102</v>
      </c>
      <c r="I3301" s="6">
        <v>20</v>
      </c>
      <c r="J3301" s="6">
        <v>0</v>
      </c>
    </row>
    <row r="3302" spans="2:10" x14ac:dyDescent="0.25">
      <c r="B3302" s="6">
        <v>0</v>
      </c>
      <c r="C3302" s="6">
        <v>54</v>
      </c>
      <c r="D3302" s="6">
        <v>1</v>
      </c>
      <c r="E3302" s="6">
        <v>1</v>
      </c>
      <c r="F3302" s="6">
        <v>0</v>
      </c>
      <c r="G3302" s="6">
        <v>1</v>
      </c>
      <c r="H3302" s="6">
        <v>8</v>
      </c>
      <c r="I3302" s="6">
        <v>18</v>
      </c>
      <c r="J3302" s="6">
        <v>1</v>
      </c>
    </row>
    <row r="3303" spans="2:10" x14ac:dyDescent="0.25">
      <c r="B3303" s="6">
        <v>1</v>
      </c>
      <c r="C3303" s="6">
        <v>50</v>
      </c>
      <c r="D3303" s="6">
        <v>1</v>
      </c>
      <c r="E3303" s="6">
        <v>1</v>
      </c>
      <c r="F3303" s="6">
        <v>1</v>
      </c>
      <c r="G3303" s="6">
        <v>3</v>
      </c>
      <c r="H3303" s="6">
        <v>55</v>
      </c>
      <c r="I3303" s="6">
        <v>20</v>
      </c>
      <c r="J3303" s="6">
        <v>0</v>
      </c>
    </row>
    <row r="3304" spans="2:10" x14ac:dyDescent="0.25">
      <c r="B3304" s="6">
        <v>1</v>
      </c>
      <c r="C3304" s="6">
        <v>46</v>
      </c>
      <c r="D3304" s="6">
        <v>1</v>
      </c>
      <c r="E3304" s="6">
        <v>0</v>
      </c>
      <c r="F3304" s="6">
        <v>0</v>
      </c>
      <c r="G3304" s="6">
        <v>5</v>
      </c>
      <c r="H3304" s="6">
        <v>41</v>
      </c>
      <c r="I3304" s="6">
        <v>15</v>
      </c>
      <c r="J3304" s="6">
        <v>1</v>
      </c>
    </row>
    <row r="3305" spans="2:10" x14ac:dyDescent="0.25">
      <c r="B3305" s="6">
        <v>0</v>
      </c>
      <c r="C3305" s="6">
        <v>45</v>
      </c>
      <c r="D3305" s="6">
        <v>1</v>
      </c>
      <c r="E3305" s="6">
        <v>0</v>
      </c>
      <c r="F3305" s="6">
        <v>1</v>
      </c>
      <c r="G3305" s="6">
        <v>4</v>
      </c>
      <c r="H3305" s="6">
        <v>299</v>
      </c>
      <c r="I3305" s="6">
        <v>15</v>
      </c>
      <c r="J3305" s="6">
        <v>0</v>
      </c>
    </row>
    <row r="3306" spans="2:10" x14ac:dyDescent="0.25">
      <c r="B3306" s="6">
        <v>0</v>
      </c>
      <c r="C3306" s="6">
        <v>61</v>
      </c>
      <c r="D3306" s="6">
        <v>1</v>
      </c>
      <c r="E3306" s="6">
        <v>1</v>
      </c>
      <c r="F3306" s="6">
        <v>0</v>
      </c>
      <c r="G3306" s="6">
        <v>3</v>
      </c>
      <c r="H3306" s="6">
        <v>55</v>
      </c>
      <c r="I3306" s="6">
        <v>8</v>
      </c>
      <c r="J3306" s="6">
        <v>0</v>
      </c>
    </row>
    <row r="3307" spans="2:10" x14ac:dyDescent="0.25">
      <c r="B3307" s="6">
        <v>1</v>
      </c>
      <c r="C3307" s="6">
        <v>67</v>
      </c>
      <c r="D3307" s="6">
        <v>1</v>
      </c>
      <c r="E3307" s="6">
        <v>0</v>
      </c>
      <c r="F3307" s="6">
        <v>1</v>
      </c>
      <c r="G3307" s="6">
        <v>5</v>
      </c>
      <c r="H3307" s="6">
        <v>58</v>
      </c>
      <c r="I3307" s="6">
        <v>13</v>
      </c>
      <c r="J3307" s="6">
        <v>1</v>
      </c>
    </row>
    <row r="3308" spans="2:10" x14ac:dyDescent="0.25">
      <c r="B3308" s="6">
        <v>0</v>
      </c>
      <c r="C3308" s="6">
        <v>49</v>
      </c>
      <c r="D3308" s="6">
        <v>0</v>
      </c>
      <c r="E3308" s="6">
        <v>1</v>
      </c>
      <c r="F3308" s="6">
        <v>1</v>
      </c>
      <c r="G3308" s="6">
        <v>6</v>
      </c>
      <c r="H3308" s="6">
        <v>76</v>
      </c>
      <c r="I3308" s="6">
        <v>8</v>
      </c>
      <c r="J3308" s="6">
        <v>1</v>
      </c>
    </row>
    <row r="3309" spans="2:10" x14ac:dyDescent="0.25">
      <c r="B3309" s="6">
        <v>1</v>
      </c>
      <c r="C3309" s="6">
        <v>24</v>
      </c>
      <c r="D3309" s="6">
        <v>1</v>
      </c>
      <c r="E3309" s="6">
        <v>1</v>
      </c>
      <c r="F3309" s="6">
        <v>1</v>
      </c>
      <c r="G3309" s="6">
        <v>3</v>
      </c>
      <c r="H3309" s="6">
        <v>164</v>
      </c>
      <c r="I3309" s="6">
        <v>15</v>
      </c>
      <c r="J3309" s="6">
        <v>0</v>
      </c>
    </row>
    <row r="3310" spans="2:10" x14ac:dyDescent="0.25">
      <c r="B3310" s="6">
        <v>0</v>
      </c>
      <c r="C3310" s="6">
        <v>48</v>
      </c>
      <c r="D3310" s="6">
        <v>1</v>
      </c>
      <c r="E3310" s="6">
        <v>0</v>
      </c>
      <c r="F3310" s="6">
        <v>1</v>
      </c>
      <c r="G3310" s="6">
        <v>6</v>
      </c>
      <c r="H3310" s="6">
        <v>160</v>
      </c>
      <c r="I3310" s="6">
        <v>18</v>
      </c>
      <c r="J3310" s="6">
        <v>1</v>
      </c>
    </row>
    <row r="3311" spans="2:10" x14ac:dyDescent="0.25">
      <c r="B3311" s="6">
        <v>1</v>
      </c>
      <c r="C3311" s="6">
        <v>48</v>
      </c>
      <c r="D3311" s="6">
        <v>0</v>
      </c>
      <c r="E3311" s="6">
        <v>1</v>
      </c>
      <c r="F3311" s="6">
        <v>1</v>
      </c>
      <c r="G3311" s="6">
        <v>3</v>
      </c>
      <c r="H3311" s="6">
        <v>149</v>
      </c>
      <c r="I3311" s="6">
        <v>15</v>
      </c>
      <c r="J3311" s="6">
        <v>1</v>
      </c>
    </row>
    <row r="3312" spans="2:10" x14ac:dyDescent="0.25">
      <c r="B3312" s="6">
        <v>0</v>
      </c>
      <c r="C3312" s="6">
        <v>40</v>
      </c>
      <c r="D3312" s="6">
        <v>1</v>
      </c>
      <c r="E3312" s="6">
        <v>1</v>
      </c>
      <c r="F3312" s="6">
        <v>1</v>
      </c>
      <c r="G3312" s="6">
        <v>6</v>
      </c>
      <c r="H3312" s="6">
        <v>91</v>
      </c>
      <c r="I3312" s="6">
        <v>12</v>
      </c>
      <c r="J3312" s="6">
        <v>0</v>
      </c>
    </row>
    <row r="3313" spans="2:10" x14ac:dyDescent="0.25">
      <c r="B3313" s="6">
        <v>1</v>
      </c>
      <c r="C3313" s="6">
        <v>49</v>
      </c>
      <c r="D3313" s="6">
        <v>0</v>
      </c>
      <c r="E3313" s="6">
        <v>0</v>
      </c>
      <c r="F3313" s="6">
        <v>0</v>
      </c>
      <c r="G3313" s="6">
        <v>5</v>
      </c>
      <c r="H3313" s="6">
        <v>24</v>
      </c>
      <c r="I3313" s="6">
        <v>20</v>
      </c>
      <c r="J3313" s="6">
        <v>1</v>
      </c>
    </row>
    <row r="3314" spans="2:10" x14ac:dyDescent="0.25">
      <c r="B3314" s="6">
        <v>0</v>
      </c>
      <c r="C3314" s="6">
        <v>72</v>
      </c>
      <c r="D3314" s="6">
        <v>1</v>
      </c>
      <c r="E3314" s="6">
        <v>1</v>
      </c>
      <c r="F3314" s="6">
        <v>0</v>
      </c>
      <c r="G3314" s="6">
        <v>5</v>
      </c>
      <c r="H3314" s="6">
        <v>13</v>
      </c>
      <c r="I3314" s="6">
        <v>20</v>
      </c>
      <c r="J3314" s="6">
        <v>1</v>
      </c>
    </row>
    <row r="3315" spans="2:10" x14ac:dyDescent="0.25">
      <c r="B3315" s="6">
        <v>0</v>
      </c>
      <c r="C3315" s="6">
        <v>49</v>
      </c>
      <c r="D3315" s="6">
        <v>1</v>
      </c>
      <c r="E3315" s="6">
        <v>1</v>
      </c>
      <c r="F3315" s="6">
        <v>0</v>
      </c>
      <c r="G3315" s="6">
        <v>3</v>
      </c>
      <c r="H3315" s="6">
        <v>139.5</v>
      </c>
      <c r="I3315" s="6">
        <v>9</v>
      </c>
      <c r="J3315" s="6">
        <v>1</v>
      </c>
    </row>
    <row r="3316" spans="2:10" x14ac:dyDescent="0.25">
      <c r="B3316" s="6">
        <v>1</v>
      </c>
      <c r="C3316" s="6">
        <v>43</v>
      </c>
      <c r="D3316" s="6">
        <v>1</v>
      </c>
      <c r="E3316" s="6">
        <v>1</v>
      </c>
      <c r="F3316" s="6">
        <v>1</v>
      </c>
      <c r="G3316" s="6">
        <v>4</v>
      </c>
      <c r="H3316" s="6">
        <v>95</v>
      </c>
      <c r="I3316" s="6">
        <v>18</v>
      </c>
      <c r="J3316" s="6">
        <v>0</v>
      </c>
    </row>
    <row r="3317" spans="2:10" x14ac:dyDescent="0.25">
      <c r="B3317" s="6">
        <v>0</v>
      </c>
      <c r="C3317" s="6">
        <v>40</v>
      </c>
      <c r="D3317" s="6">
        <v>1</v>
      </c>
      <c r="E3317" s="6">
        <v>1</v>
      </c>
      <c r="F3317" s="6">
        <v>1</v>
      </c>
      <c r="G3317" s="6">
        <v>5</v>
      </c>
      <c r="H3317" s="6">
        <v>159</v>
      </c>
      <c r="I3317" s="6">
        <v>8</v>
      </c>
      <c r="J3317" s="6">
        <v>1</v>
      </c>
    </row>
    <row r="3318" spans="2:10" x14ac:dyDescent="0.25">
      <c r="B3318" s="6">
        <v>1</v>
      </c>
      <c r="C3318" s="6">
        <v>70</v>
      </c>
      <c r="D3318" s="6">
        <v>1</v>
      </c>
      <c r="E3318" s="6">
        <v>1</v>
      </c>
      <c r="F3318" s="6">
        <v>1</v>
      </c>
      <c r="G3318" s="6">
        <v>3</v>
      </c>
      <c r="H3318" s="6">
        <v>40</v>
      </c>
      <c r="I3318" s="6">
        <v>20</v>
      </c>
      <c r="J3318" s="6">
        <v>0</v>
      </c>
    </row>
    <row r="3319" spans="2:10" x14ac:dyDescent="0.25">
      <c r="B3319" s="6">
        <v>0</v>
      </c>
      <c r="C3319" s="6">
        <v>47</v>
      </c>
      <c r="D3319" s="6">
        <v>0</v>
      </c>
      <c r="E3319" s="6">
        <v>1</v>
      </c>
      <c r="F3319" s="6">
        <v>1</v>
      </c>
      <c r="G3319" s="6">
        <v>4</v>
      </c>
      <c r="H3319" s="6">
        <v>62.5</v>
      </c>
      <c r="I3319" s="6">
        <v>8</v>
      </c>
      <c r="J3319" s="6">
        <v>0</v>
      </c>
    </row>
    <row r="3320" spans="2:10" x14ac:dyDescent="0.25">
      <c r="B3320" s="6">
        <v>1</v>
      </c>
      <c r="C3320" s="6">
        <v>34</v>
      </c>
      <c r="D3320" s="6">
        <v>1</v>
      </c>
      <c r="E3320" s="6">
        <v>0</v>
      </c>
      <c r="F3320" s="6">
        <v>1</v>
      </c>
      <c r="G3320" s="6">
        <v>5</v>
      </c>
      <c r="H3320" s="6">
        <v>54</v>
      </c>
      <c r="I3320" s="6">
        <v>15</v>
      </c>
      <c r="J3320" s="6">
        <v>1</v>
      </c>
    </row>
    <row r="3321" spans="2:10" x14ac:dyDescent="0.25">
      <c r="B3321" s="6">
        <v>0</v>
      </c>
      <c r="C3321" s="6">
        <v>48</v>
      </c>
      <c r="D3321" s="6">
        <v>1</v>
      </c>
      <c r="E3321" s="6">
        <v>1</v>
      </c>
      <c r="F3321" s="6">
        <v>1</v>
      </c>
      <c r="G3321" s="6">
        <v>4</v>
      </c>
      <c r="H3321" s="6">
        <v>186</v>
      </c>
      <c r="I3321" s="6">
        <v>12</v>
      </c>
      <c r="J3321" s="6">
        <v>1</v>
      </c>
    </row>
    <row r="3322" spans="2:10" x14ac:dyDescent="0.25">
      <c r="B3322" s="6">
        <v>0</v>
      </c>
      <c r="C3322" s="6">
        <v>58</v>
      </c>
      <c r="D3322" s="6">
        <v>1</v>
      </c>
      <c r="E3322" s="6">
        <v>1</v>
      </c>
      <c r="F3322" s="6">
        <v>1</v>
      </c>
      <c r="G3322" s="6">
        <v>3</v>
      </c>
      <c r="H3322" s="6">
        <v>135</v>
      </c>
      <c r="I3322" s="6">
        <v>10</v>
      </c>
      <c r="J3322" s="6">
        <v>0</v>
      </c>
    </row>
    <row r="3323" spans="2:10" x14ac:dyDescent="0.25">
      <c r="B3323" s="6">
        <v>1</v>
      </c>
      <c r="C3323" s="6">
        <v>30</v>
      </c>
      <c r="D3323" s="6">
        <v>1</v>
      </c>
      <c r="E3323" s="6">
        <v>1</v>
      </c>
      <c r="F3323" s="6">
        <v>1</v>
      </c>
      <c r="G3323" s="6">
        <v>5</v>
      </c>
      <c r="H3323" s="6">
        <v>43</v>
      </c>
      <c r="I3323" s="6">
        <v>15</v>
      </c>
      <c r="J3323" s="6">
        <v>0</v>
      </c>
    </row>
    <row r="3324" spans="2:10" x14ac:dyDescent="0.25">
      <c r="B3324" s="6">
        <v>1</v>
      </c>
      <c r="C3324" s="6">
        <v>34</v>
      </c>
      <c r="D3324" s="6">
        <v>1</v>
      </c>
      <c r="E3324" s="6">
        <v>1</v>
      </c>
      <c r="F3324" s="6">
        <v>1</v>
      </c>
      <c r="G3324" s="6">
        <v>5</v>
      </c>
      <c r="H3324" s="6">
        <v>86</v>
      </c>
      <c r="I3324" s="6">
        <v>18</v>
      </c>
      <c r="J3324" s="6">
        <v>0</v>
      </c>
    </row>
    <row r="3325" spans="2:10" x14ac:dyDescent="0.25">
      <c r="B3325" s="6">
        <v>1</v>
      </c>
      <c r="C3325" s="6">
        <v>30</v>
      </c>
      <c r="D3325" s="6">
        <v>1</v>
      </c>
      <c r="E3325" s="6">
        <v>0</v>
      </c>
      <c r="F3325" s="6">
        <v>1</v>
      </c>
      <c r="G3325" s="6">
        <v>5</v>
      </c>
      <c r="H3325" s="6">
        <v>36</v>
      </c>
      <c r="I3325" s="6">
        <v>18</v>
      </c>
      <c r="J3325" s="6">
        <v>1</v>
      </c>
    </row>
    <row r="3326" spans="2:10" x14ac:dyDescent="0.25">
      <c r="B3326" s="6">
        <v>1</v>
      </c>
      <c r="C3326" s="6">
        <v>41</v>
      </c>
      <c r="D3326" s="6">
        <v>1</v>
      </c>
      <c r="E3326" s="6">
        <v>0</v>
      </c>
      <c r="F3326" s="6">
        <v>1</v>
      </c>
      <c r="G3326" s="6">
        <v>5</v>
      </c>
      <c r="H3326" s="6">
        <v>84</v>
      </c>
      <c r="I3326" s="6">
        <v>15</v>
      </c>
      <c r="J3326" s="6">
        <v>1</v>
      </c>
    </row>
    <row r="3327" spans="2:10" x14ac:dyDescent="0.25">
      <c r="B3327" s="6">
        <v>0</v>
      </c>
      <c r="C3327" s="6">
        <v>48</v>
      </c>
      <c r="D3327" s="6">
        <v>1</v>
      </c>
      <c r="E3327" s="6">
        <v>1</v>
      </c>
      <c r="F3327" s="6">
        <v>1</v>
      </c>
      <c r="G3327" s="6">
        <v>6</v>
      </c>
      <c r="H3327" s="6">
        <v>90.5</v>
      </c>
      <c r="I3327" s="6">
        <v>9</v>
      </c>
      <c r="J3327" s="6">
        <v>1</v>
      </c>
    </row>
    <row r="3328" spans="2:10" x14ac:dyDescent="0.25">
      <c r="B3328" s="6">
        <v>0</v>
      </c>
      <c r="C3328" s="6">
        <v>58</v>
      </c>
      <c r="D3328" s="6">
        <v>1</v>
      </c>
      <c r="E3328" s="6">
        <v>1</v>
      </c>
      <c r="F3328" s="6">
        <v>1</v>
      </c>
      <c r="G3328" s="6">
        <v>2</v>
      </c>
      <c r="H3328" s="6">
        <v>39</v>
      </c>
      <c r="I3328" s="6">
        <v>18</v>
      </c>
      <c r="J3328" s="6">
        <v>1</v>
      </c>
    </row>
    <row r="3329" spans="2:10" x14ac:dyDescent="0.25">
      <c r="B3329" s="6">
        <v>1</v>
      </c>
      <c r="C3329" s="6">
        <v>46</v>
      </c>
      <c r="D3329" s="6">
        <v>1</v>
      </c>
      <c r="E3329" s="6">
        <v>1</v>
      </c>
      <c r="F3329" s="6">
        <v>1</v>
      </c>
      <c r="G3329" s="6">
        <v>2</v>
      </c>
      <c r="H3329" s="6">
        <v>157</v>
      </c>
      <c r="I3329" s="6">
        <v>15</v>
      </c>
      <c r="J3329" s="6">
        <v>0</v>
      </c>
    </row>
    <row r="3330" spans="2:10" x14ac:dyDescent="0.25">
      <c r="B3330" s="6">
        <v>1</v>
      </c>
      <c r="C3330" s="6">
        <v>56</v>
      </c>
      <c r="D3330" s="6">
        <v>1</v>
      </c>
      <c r="E3330" s="6">
        <v>1</v>
      </c>
      <c r="F3330" s="6">
        <v>1</v>
      </c>
      <c r="G3330" s="6">
        <v>3</v>
      </c>
      <c r="H3330" s="6">
        <v>123</v>
      </c>
      <c r="I3330" s="6">
        <v>16</v>
      </c>
      <c r="J3330" s="6">
        <v>1</v>
      </c>
    </row>
    <row r="3331" spans="2:10" x14ac:dyDescent="0.25">
      <c r="B3331" s="6">
        <v>0</v>
      </c>
      <c r="C3331" s="6">
        <v>55</v>
      </c>
      <c r="D3331" s="6">
        <v>0</v>
      </c>
      <c r="E3331" s="6">
        <v>1</v>
      </c>
      <c r="F3331" s="6">
        <v>1</v>
      </c>
      <c r="G3331" s="6">
        <v>3</v>
      </c>
      <c r="H3331" s="6">
        <v>28</v>
      </c>
      <c r="I3331" s="6">
        <v>8</v>
      </c>
      <c r="J3331" s="6">
        <v>1</v>
      </c>
    </row>
    <row r="3332" spans="2:10" x14ac:dyDescent="0.25">
      <c r="B3332" s="6">
        <v>1</v>
      </c>
      <c r="C3332" s="6">
        <v>48</v>
      </c>
      <c r="D3332" s="6">
        <v>1</v>
      </c>
      <c r="E3332" s="6">
        <v>1</v>
      </c>
      <c r="F3332" s="6">
        <v>1</v>
      </c>
      <c r="G3332" s="6">
        <v>3</v>
      </c>
      <c r="H3332" s="6">
        <v>49</v>
      </c>
      <c r="I3332" s="6">
        <v>18</v>
      </c>
      <c r="J3332" s="6">
        <v>0</v>
      </c>
    </row>
    <row r="3333" spans="2:10" x14ac:dyDescent="0.25">
      <c r="B3333" s="6">
        <v>0</v>
      </c>
      <c r="C3333" s="6">
        <v>50</v>
      </c>
      <c r="D3333" s="6">
        <v>1</v>
      </c>
      <c r="E3333" s="6">
        <v>0</v>
      </c>
      <c r="F3333" s="6">
        <v>0</v>
      </c>
      <c r="G3333" s="6">
        <v>4</v>
      </c>
      <c r="H3333" s="6">
        <v>107</v>
      </c>
      <c r="I3333" s="6">
        <v>20</v>
      </c>
      <c r="J3333" s="6">
        <v>1</v>
      </c>
    </row>
    <row r="3334" spans="2:10" x14ac:dyDescent="0.25">
      <c r="B3334" s="6">
        <v>0</v>
      </c>
      <c r="C3334" s="6">
        <v>39</v>
      </c>
      <c r="D3334" s="6">
        <v>1</v>
      </c>
      <c r="E3334" s="6">
        <v>1</v>
      </c>
      <c r="F3334" s="6">
        <v>1</v>
      </c>
      <c r="G3334" s="6">
        <v>2</v>
      </c>
      <c r="H3334" s="6">
        <v>178.5</v>
      </c>
      <c r="I3334" s="6">
        <v>18</v>
      </c>
      <c r="J3334" s="6">
        <v>1</v>
      </c>
    </row>
    <row r="3335" spans="2:10" x14ac:dyDescent="0.25">
      <c r="B3335" s="6">
        <v>1</v>
      </c>
      <c r="C3335" s="6">
        <v>44</v>
      </c>
      <c r="D3335" s="6">
        <v>1</v>
      </c>
      <c r="E3335" s="6">
        <v>1</v>
      </c>
      <c r="F3335" s="6">
        <v>1</v>
      </c>
      <c r="G3335" s="6">
        <v>6</v>
      </c>
      <c r="H3335" s="6">
        <v>143</v>
      </c>
      <c r="I3335" s="6">
        <v>15</v>
      </c>
      <c r="J3335" s="6">
        <v>1</v>
      </c>
    </row>
    <row r="3336" spans="2:10" x14ac:dyDescent="0.25">
      <c r="B3336" s="6">
        <v>0</v>
      </c>
      <c r="C3336" s="6">
        <v>36</v>
      </c>
      <c r="D3336" s="6">
        <v>1</v>
      </c>
      <c r="E3336" s="6">
        <v>1</v>
      </c>
      <c r="F3336" s="6">
        <v>1</v>
      </c>
      <c r="G3336" s="6">
        <v>3</v>
      </c>
      <c r="H3336" s="6">
        <v>21</v>
      </c>
      <c r="I3336" s="6">
        <v>9</v>
      </c>
      <c r="J3336" s="6">
        <v>1</v>
      </c>
    </row>
    <row r="3337" spans="2:10" x14ac:dyDescent="0.25">
      <c r="B3337" s="6">
        <v>0</v>
      </c>
      <c r="C3337" s="6">
        <v>71</v>
      </c>
      <c r="D3337" s="6">
        <v>1</v>
      </c>
      <c r="E3337" s="6">
        <v>0</v>
      </c>
      <c r="F3337" s="6">
        <v>1</v>
      </c>
      <c r="G3337" s="6">
        <v>5</v>
      </c>
      <c r="H3337" s="6">
        <v>95</v>
      </c>
      <c r="I3337" s="6">
        <v>20</v>
      </c>
      <c r="J3337" s="6">
        <v>0</v>
      </c>
    </row>
    <row r="3338" spans="2:10" x14ac:dyDescent="0.25">
      <c r="B3338" s="6">
        <v>0</v>
      </c>
      <c r="C3338" s="6">
        <v>43</v>
      </c>
      <c r="D3338" s="6">
        <v>1</v>
      </c>
      <c r="E3338" s="6">
        <v>1</v>
      </c>
      <c r="F3338" s="6">
        <v>1</v>
      </c>
      <c r="G3338" s="6">
        <v>2</v>
      </c>
      <c r="H3338" s="6">
        <v>70</v>
      </c>
      <c r="I3338" s="6">
        <v>18</v>
      </c>
      <c r="J3338" s="6">
        <v>1</v>
      </c>
    </row>
    <row r="3339" spans="2:10" x14ac:dyDescent="0.25">
      <c r="B3339" s="6">
        <v>0</v>
      </c>
      <c r="C3339" s="6">
        <v>40</v>
      </c>
      <c r="D3339" s="6">
        <v>1</v>
      </c>
      <c r="E3339" s="6">
        <v>0</v>
      </c>
      <c r="F3339" s="6">
        <v>1</v>
      </c>
      <c r="G3339" s="6">
        <v>3</v>
      </c>
      <c r="H3339" s="6">
        <v>150</v>
      </c>
      <c r="I3339" s="6">
        <v>12</v>
      </c>
      <c r="J3339" s="6">
        <v>1</v>
      </c>
    </row>
    <row r="3340" spans="2:10" x14ac:dyDescent="0.25">
      <c r="B3340" s="6">
        <v>0</v>
      </c>
      <c r="C3340" s="6">
        <v>46</v>
      </c>
      <c r="D3340" s="6">
        <v>1</v>
      </c>
      <c r="E3340" s="6">
        <v>1</v>
      </c>
      <c r="F3340" s="6">
        <v>1</v>
      </c>
      <c r="G3340" s="6">
        <v>5</v>
      </c>
      <c r="H3340" s="6">
        <v>117</v>
      </c>
      <c r="I3340" s="6">
        <v>12</v>
      </c>
      <c r="J3340" s="6">
        <v>1</v>
      </c>
    </row>
    <row r="3341" spans="2:10" x14ac:dyDescent="0.25">
      <c r="B3341" s="6">
        <v>1</v>
      </c>
      <c r="C3341" s="6">
        <v>53</v>
      </c>
      <c r="D3341" s="6">
        <v>1</v>
      </c>
      <c r="E3341" s="6">
        <v>1</v>
      </c>
      <c r="F3341" s="6">
        <v>0</v>
      </c>
      <c r="G3341" s="6">
        <v>2</v>
      </c>
      <c r="H3341" s="6">
        <v>84</v>
      </c>
      <c r="I3341" s="6">
        <v>20</v>
      </c>
      <c r="J3341" s="6">
        <v>0</v>
      </c>
    </row>
    <row r="3342" spans="2:10" x14ac:dyDescent="0.25">
      <c r="B3342" s="6">
        <v>1</v>
      </c>
      <c r="C3342" s="6">
        <v>49</v>
      </c>
      <c r="D3342" s="6">
        <v>0</v>
      </c>
      <c r="E3342" s="6">
        <v>1</v>
      </c>
      <c r="F3342" s="6">
        <v>1</v>
      </c>
      <c r="G3342" s="6">
        <v>3</v>
      </c>
      <c r="H3342" s="6">
        <v>161</v>
      </c>
      <c r="I3342" s="6">
        <v>20</v>
      </c>
      <c r="J3342" s="6">
        <v>0</v>
      </c>
    </row>
    <row r="3343" spans="2:10" x14ac:dyDescent="0.25">
      <c r="B3343" s="6">
        <v>1</v>
      </c>
      <c r="C3343" s="6">
        <v>27</v>
      </c>
      <c r="D3343" s="6">
        <v>1</v>
      </c>
      <c r="E3343" s="6">
        <v>0</v>
      </c>
      <c r="F3343" s="6">
        <v>1</v>
      </c>
      <c r="G3343" s="6">
        <v>3</v>
      </c>
      <c r="H3343" s="6">
        <v>51</v>
      </c>
      <c r="I3343" s="6">
        <v>14</v>
      </c>
      <c r="J3343" s="6">
        <v>1</v>
      </c>
    </row>
    <row r="3344" spans="2:10" x14ac:dyDescent="0.25">
      <c r="B3344" s="6">
        <v>1</v>
      </c>
      <c r="C3344" s="6">
        <v>66</v>
      </c>
      <c r="D3344" s="6">
        <v>1</v>
      </c>
      <c r="E3344" s="6">
        <v>1</v>
      </c>
      <c r="F3344" s="6">
        <v>0</v>
      </c>
      <c r="G3344" s="6">
        <v>3</v>
      </c>
      <c r="H3344" s="6">
        <v>9</v>
      </c>
      <c r="I3344" s="6">
        <v>20</v>
      </c>
      <c r="J3344" s="6">
        <v>0</v>
      </c>
    </row>
    <row r="3345" spans="2:10" x14ac:dyDescent="0.25">
      <c r="B3345" s="6">
        <v>0</v>
      </c>
      <c r="C3345" s="6">
        <v>56</v>
      </c>
      <c r="D3345" s="6">
        <v>1</v>
      </c>
      <c r="E3345" s="6">
        <v>1</v>
      </c>
      <c r="F3345" s="6">
        <v>0</v>
      </c>
      <c r="G3345" s="6">
        <v>4</v>
      </c>
      <c r="H3345" s="6">
        <v>29</v>
      </c>
      <c r="I3345" s="6">
        <v>20</v>
      </c>
      <c r="J3345" s="6">
        <v>1</v>
      </c>
    </row>
    <row r="3346" spans="2:10" x14ac:dyDescent="0.25">
      <c r="B3346" s="6">
        <v>0</v>
      </c>
      <c r="C3346" s="6">
        <v>50</v>
      </c>
      <c r="D3346" s="6">
        <v>1</v>
      </c>
      <c r="E3346" s="6">
        <v>1</v>
      </c>
      <c r="F3346" s="6">
        <v>0</v>
      </c>
      <c r="G3346" s="6">
        <v>1</v>
      </c>
      <c r="H3346" s="6">
        <v>46</v>
      </c>
      <c r="I3346" s="6">
        <v>20</v>
      </c>
      <c r="J3346" s="6">
        <v>1</v>
      </c>
    </row>
    <row r="3347" spans="2:10" x14ac:dyDescent="0.25">
      <c r="B3347" s="6">
        <v>0</v>
      </c>
      <c r="C3347" s="6">
        <v>40</v>
      </c>
      <c r="D3347" s="6">
        <v>1</v>
      </c>
      <c r="E3347" s="6">
        <v>1</v>
      </c>
      <c r="F3347" s="6">
        <v>1</v>
      </c>
      <c r="G3347" s="6">
        <v>7</v>
      </c>
      <c r="H3347" s="6">
        <v>118</v>
      </c>
      <c r="I3347" s="6">
        <v>18</v>
      </c>
      <c r="J3347" s="6">
        <v>1</v>
      </c>
    </row>
    <row r="3348" spans="2:10" x14ac:dyDescent="0.25">
      <c r="B3348" s="6">
        <v>1</v>
      </c>
      <c r="C3348" s="6">
        <v>61</v>
      </c>
      <c r="D3348" s="6">
        <v>1</v>
      </c>
      <c r="E3348" s="6">
        <v>1</v>
      </c>
      <c r="F3348" s="6">
        <v>0</v>
      </c>
      <c r="G3348" s="6">
        <v>2</v>
      </c>
      <c r="H3348" s="6">
        <v>81</v>
      </c>
      <c r="I3348" s="6">
        <v>20</v>
      </c>
      <c r="J3348" s="6">
        <v>0</v>
      </c>
    </row>
    <row r="3349" spans="2:10" x14ac:dyDescent="0.25">
      <c r="B3349" s="6">
        <v>1</v>
      </c>
      <c r="C3349" s="6">
        <v>44</v>
      </c>
      <c r="D3349" s="6">
        <v>1</v>
      </c>
      <c r="E3349" s="6">
        <v>1</v>
      </c>
      <c r="F3349" s="6">
        <v>1</v>
      </c>
      <c r="G3349" s="6">
        <v>3</v>
      </c>
      <c r="H3349" s="6">
        <v>103</v>
      </c>
      <c r="I3349" s="6">
        <v>13</v>
      </c>
      <c r="J3349" s="6">
        <v>1</v>
      </c>
    </row>
    <row r="3350" spans="2:10" x14ac:dyDescent="0.25">
      <c r="B3350" s="6">
        <v>0</v>
      </c>
      <c r="C3350" s="6">
        <v>47</v>
      </c>
      <c r="D3350" s="6">
        <v>1</v>
      </c>
      <c r="E3350" s="6">
        <v>1</v>
      </c>
      <c r="F3350" s="6">
        <v>1</v>
      </c>
      <c r="G3350" s="6">
        <v>6</v>
      </c>
      <c r="H3350" s="6">
        <v>70</v>
      </c>
      <c r="I3350" s="6">
        <v>12</v>
      </c>
      <c r="J3350" s="6">
        <v>0</v>
      </c>
    </row>
    <row r="3351" spans="2:10" x14ac:dyDescent="0.25">
      <c r="B3351" s="6">
        <v>1</v>
      </c>
      <c r="C3351" s="6">
        <v>32</v>
      </c>
      <c r="D3351" s="6">
        <v>1</v>
      </c>
      <c r="E3351" s="6">
        <v>1</v>
      </c>
      <c r="F3351" s="6">
        <v>1</v>
      </c>
      <c r="G3351" s="6">
        <v>5</v>
      </c>
      <c r="H3351" s="6">
        <v>128</v>
      </c>
      <c r="I3351" s="6">
        <v>15</v>
      </c>
      <c r="J3351" s="6">
        <v>1</v>
      </c>
    </row>
    <row r="3352" spans="2:10" x14ac:dyDescent="0.25">
      <c r="B3352" s="6">
        <v>0</v>
      </c>
      <c r="C3352" s="6">
        <v>39</v>
      </c>
      <c r="D3352" s="6">
        <v>0</v>
      </c>
      <c r="E3352" s="6">
        <v>1</v>
      </c>
      <c r="F3352" s="6">
        <v>1</v>
      </c>
      <c r="G3352" s="6">
        <v>6</v>
      </c>
      <c r="H3352" s="6">
        <v>100</v>
      </c>
      <c r="I3352" s="6">
        <v>8</v>
      </c>
      <c r="J3352" s="6">
        <v>0</v>
      </c>
    </row>
    <row r="3353" spans="2:10" x14ac:dyDescent="0.25">
      <c r="B3353" s="6">
        <v>1</v>
      </c>
      <c r="C3353" s="6">
        <v>40</v>
      </c>
      <c r="D3353" s="6">
        <v>1</v>
      </c>
      <c r="E3353" s="6">
        <v>1</v>
      </c>
      <c r="F3353" s="6">
        <v>1</v>
      </c>
      <c r="G3353" s="6">
        <v>7</v>
      </c>
      <c r="H3353" s="6">
        <v>107</v>
      </c>
      <c r="I3353" s="6">
        <v>18</v>
      </c>
      <c r="J3353" s="6">
        <v>0</v>
      </c>
    </row>
    <row r="3354" spans="2:10" x14ac:dyDescent="0.25">
      <c r="B3354" s="6">
        <v>1</v>
      </c>
      <c r="C3354" s="6">
        <v>43</v>
      </c>
      <c r="D3354" s="6">
        <v>1</v>
      </c>
      <c r="E3354" s="6">
        <v>0</v>
      </c>
      <c r="F3354" s="6">
        <v>1</v>
      </c>
      <c r="G3354" s="6">
        <v>3</v>
      </c>
      <c r="H3354" s="6">
        <v>91</v>
      </c>
      <c r="I3354" s="6">
        <v>13</v>
      </c>
      <c r="J3354" s="6">
        <v>1</v>
      </c>
    </row>
    <row r="3355" spans="2:10" x14ac:dyDescent="0.25">
      <c r="B3355" s="6">
        <v>1</v>
      </c>
      <c r="C3355" s="6">
        <v>63</v>
      </c>
      <c r="D3355" s="6">
        <v>1</v>
      </c>
      <c r="E3355" s="6">
        <v>1</v>
      </c>
      <c r="F3355" s="6">
        <v>1</v>
      </c>
      <c r="G3355" s="6">
        <v>7</v>
      </c>
      <c r="H3355" s="6">
        <v>99</v>
      </c>
      <c r="I3355" s="6">
        <v>16</v>
      </c>
      <c r="J3355" s="6">
        <v>1</v>
      </c>
    </row>
    <row r="3356" spans="2:10" x14ac:dyDescent="0.25">
      <c r="B3356" s="6">
        <v>1</v>
      </c>
      <c r="C3356" s="6">
        <v>64</v>
      </c>
      <c r="D3356" s="6">
        <v>1</v>
      </c>
      <c r="E3356" s="6">
        <v>1</v>
      </c>
      <c r="F3356" s="6">
        <v>1</v>
      </c>
      <c r="G3356" s="6">
        <v>2</v>
      </c>
      <c r="H3356" s="6">
        <v>102</v>
      </c>
      <c r="I3356" s="6">
        <v>20</v>
      </c>
      <c r="J3356" s="6">
        <v>0</v>
      </c>
    </row>
    <row r="3357" spans="2:10" x14ac:dyDescent="0.25">
      <c r="B3357" s="6">
        <v>1</v>
      </c>
      <c r="C3357" s="6">
        <v>51</v>
      </c>
      <c r="D3357" s="6">
        <v>1</v>
      </c>
      <c r="E3357" s="6">
        <v>1</v>
      </c>
      <c r="F3357" s="6">
        <v>1</v>
      </c>
      <c r="G3357" s="6">
        <v>3</v>
      </c>
      <c r="H3357" s="6">
        <v>20</v>
      </c>
      <c r="I3357" s="6">
        <v>16</v>
      </c>
      <c r="J3357" s="6">
        <v>1</v>
      </c>
    </row>
    <row r="3358" spans="2:10" x14ac:dyDescent="0.25">
      <c r="B3358" s="6">
        <v>0</v>
      </c>
      <c r="C3358" s="6">
        <v>66</v>
      </c>
      <c r="D3358" s="6">
        <v>1</v>
      </c>
      <c r="E3358" s="6">
        <v>0</v>
      </c>
      <c r="F3358" s="6">
        <v>1</v>
      </c>
      <c r="G3358" s="6">
        <v>2</v>
      </c>
      <c r="H3358" s="6">
        <v>118</v>
      </c>
      <c r="I3358" s="6">
        <v>20</v>
      </c>
      <c r="J3358" s="6">
        <v>0</v>
      </c>
    </row>
    <row r="3359" spans="2:10" x14ac:dyDescent="0.25">
      <c r="B3359" s="6">
        <v>0</v>
      </c>
      <c r="C3359" s="6">
        <v>32</v>
      </c>
      <c r="D3359" s="6">
        <v>1</v>
      </c>
      <c r="E3359" s="6">
        <v>0</v>
      </c>
      <c r="F3359" s="6">
        <v>0</v>
      </c>
      <c r="G3359" s="6">
        <v>2</v>
      </c>
      <c r="H3359" s="6">
        <v>21</v>
      </c>
      <c r="I3359" s="6">
        <v>8</v>
      </c>
      <c r="J3359" s="6">
        <v>0</v>
      </c>
    </row>
    <row r="3360" spans="2:10" x14ac:dyDescent="0.25">
      <c r="B3360" s="6">
        <v>1</v>
      </c>
      <c r="C3360" s="6">
        <v>68</v>
      </c>
      <c r="D3360" s="6">
        <v>1</v>
      </c>
      <c r="E3360" s="6">
        <v>1</v>
      </c>
      <c r="F3360" s="6">
        <v>0</v>
      </c>
      <c r="G3360" s="6">
        <v>2</v>
      </c>
      <c r="H3360" s="6">
        <v>28</v>
      </c>
      <c r="I3360" s="6">
        <v>20</v>
      </c>
      <c r="J3360" s="6">
        <v>0</v>
      </c>
    </row>
    <row r="3361" spans="2:10" x14ac:dyDescent="0.25">
      <c r="B3361" s="6">
        <v>0</v>
      </c>
      <c r="C3361" s="6">
        <v>38</v>
      </c>
      <c r="D3361" s="6">
        <v>1</v>
      </c>
      <c r="E3361" s="6">
        <v>0</v>
      </c>
      <c r="F3361" s="6">
        <v>0</v>
      </c>
      <c r="G3361" s="6">
        <v>2</v>
      </c>
      <c r="H3361" s="6">
        <v>65</v>
      </c>
      <c r="I3361" s="6">
        <v>8</v>
      </c>
      <c r="J3361" s="6">
        <v>1</v>
      </c>
    </row>
    <row r="3362" spans="2:10" x14ac:dyDescent="0.25">
      <c r="B3362" s="6">
        <v>0</v>
      </c>
      <c r="C3362" s="6">
        <v>46</v>
      </c>
      <c r="D3362" s="6">
        <v>1</v>
      </c>
      <c r="E3362" s="6">
        <v>1</v>
      </c>
      <c r="F3362" s="6">
        <v>1</v>
      </c>
      <c r="G3362" s="6">
        <v>5</v>
      </c>
      <c r="H3362" s="6">
        <v>263</v>
      </c>
      <c r="I3362" s="6">
        <v>15</v>
      </c>
      <c r="J3362" s="6">
        <v>0</v>
      </c>
    </row>
    <row r="3363" spans="2:10" x14ac:dyDescent="0.25">
      <c r="B3363" s="6">
        <v>1</v>
      </c>
      <c r="C3363" s="6">
        <v>47</v>
      </c>
      <c r="D3363" s="6">
        <v>1</v>
      </c>
      <c r="E3363" s="6">
        <v>1</v>
      </c>
      <c r="F3363" s="6">
        <v>1</v>
      </c>
      <c r="G3363" s="6">
        <v>4</v>
      </c>
      <c r="H3363" s="6">
        <v>115</v>
      </c>
      <c r="I3363" s="6">
        <v>15</v>
      </c>
      <c r="J3363" s="6">
        <v>1</v>
      </c>
    </row>
    <row r="3364" spans="2:10" x14ac:dyDescent="0.25">
      <c r="B3364" s="6">
        <v>1</v>
      </c>
      <c r="C3364" s="6">
        <v>65</v>
      </c>
      <c r="D3364" s="6">
        <v>0</v>
      </c>
      <c r="E3364" s="6">
        <v>1</v>
      </c>
      <c r="F3364" s="6">
        <v>1</v>
      </c>
      <c r="G3364" s="6">
        <v>3</v>
      </c>
      <c r="H3364" s="6">
        <v>17</v>
      </c>
      <c r="I3364" s="6">
        <v>20</v>
      </c>
      <c r="J3364" s="6">
        <v>0</v>
      </c>
    </row>
    <row r="3365" spans="2:10" x14ac:dyDescent="0.25">
      <c r="B3365" s="6">
        <v>0</v>
      </c>
      <c r="C3365" s="6">
        <v>51</v>
      </c>
      <c r="D3365" s="6">
        <v>1</v>
      </c>
      <c r="E3365" s="6">
        <v>1</v>
      </c>
      <c r="F3365" s="6">
        <v>1</v>
      </c>
      <c r="G3365" s="6">
        <v>5</v>
      </c>
      <c r="H3365" s="6">
        <v>136</v>
      </c>
      <c r="I3365" s="6">
        <v>8</v>
      </c>
      <c r="J3365" s="6">
        <v>0</v>
      </c>
    </row>
    <row r="3366" spans="2:10" x14ac:dyDescent="0.25">
      <c r="B3366" s="6">
        <v>0</v>
      </c>
      <c r="C3366" s="6">
        <v>43</v>
      </c>
      <c r="D3366" s="6">
        <v>1</v>
      </c>
      <c r="E3366" s="6">
        <v>0</v>
      </c>
      <c r="F3366" s="6">
        <v>0</v>
      </c>
      <c r="G3366" s="6">
        <v>4</v>
      </c>
      <c r="H3366" s="6">
        <v>87</v>
      </c>
      <c r="I3366" s="6">
        <v>18</v>
      </c>
      <c r="J3366" s="6">
        <v>0</v>
      </c>
    </row>
    <row r="3367" spans="2:10" x14ac:dyDescent="0.25">
      <c r="B3367" s="6">
        <v>1</v>
      </c>
      <c r="C3367" s="6">
        <v>54</v>
      </c>
      <c r="D3367" s="6">
        <v>1</v>
      </c>
      <c r="E3367" s="6">
        <v>1</v>
      </c>
      <c r="F3367" s="6">
        <v>0</v>
      </c>
      <c r="G3367" s="6">
        <v>5</v>
      </c>
      <c r="H3367" s="6">
        <v>38</v>
      </c>
      <c r="I3367" s="6">
        <v>20</v>
      </c>
      <c r="J3367" s="6">
        <v>0</v>
      </c>
    </row>
    <row r="3368" spans="2:10" x14ac:dyDescent="0.25">
      <c r="B3368" s="6">
        <v>0</v>
      </c>
      <c r="C3368" s="6">
        <v>53</v>
      </c>
      <c r="D3368" s="6">
        <v>1</v>
      </c>
      <c r="E3368" s="6">
        <v>0</v>
      </c>
      <c r="F3368" s="6">
        <v>1</v>
      </c>
      <c r="G3368" s="6">
        <v>4</v>
      </c>
      <c r="H3368" s="6">
        <v>103</v>
      </c>
      <c r="I3368" s="6">
        <v>20</v>
      </c>
      <c r="J3368" s="6">
        <v>1</v>
      </c>
    </row>
    <row r="3369" spans="2:10" x14ac:dyDescent="0.25">
      <c r="B3369" s="6">
        <v>0</v>
      </c>
      <c r="C3369" s="6">
        <v>39</v>
      </c>
      <c r="D3369" s="6">
        <v>1</v>
      </c>
      <c r="E3369" s="6">
        <v>1</v>
      </c>
      <c r="F3369" s="6">
        <v>1</v>
      </c>
      <c r="G3369" s="6">
        <v>3</v>
      </c>
      <c r="H3369" s="6">
        <v>186</v>
      </c>
      <c r="I3369" s="6">
        <v>12</v>
      </c>
      <c r="J3369" s="6">
        <v>0</v>
      </c>
    </row>
    <row r="3370" spans="2:10" x14ac:dyDescent="0.25">
      <c r="B3370" s="6">
        <v>1</v>
      </c>
      <c r="C3370" s="6">
        <v>38</v>
      </c>
      <c r="D3370" s="6">
        <v>1</v>
      </c>
      <c r="E3370" s="6">
        <v>1</v>
      </c>
      <c r="F3370" s="6">
        <v>1</v>
      </c>
      <c r="G3370" s="6">
        <v>6</v>
      </c>
      <c r="H3370" s="6">
        <v>84</v>
      </c>
      <c r="I3370" s="6">
        <v>15</v>
      </c>
      <c r="J3370" s="6">
        <v>0</v>
      </c>
    </row>
    <row r="3371" spans="2:10" x14ac:dyDescent="0.25">
      <c r="B3371" s="6">
        <v>1</v>
      </c>
      <c r="C3371" s="6">
        <v>60</v>
      </c>
      <c r="D3371" s="6">
        <v>1</v>
      </c>
      <c r="E3371" s="6">
        <v>1</v>
      </c>
      <c r="F3371" s="6">
        <v>1</v>
      </c>
      <c r="G3371" s="6">
        <v>2</v>
      </c>
      <c r="H3371" s="6">
        <v>6</v>
      </c>
      <c r="I3371" s="6">
        <v>20</v>
      </c>
      <c r="J3371" s="6">
        <v>0</v>
      </c>
    </row>
    <row r="3372" spans="2:10" x14ac:dyDescent="0.25">
      <c r="B3372" s="6">
        <v>1</v>
      </c>
      <c r="C3372" s="6">
        <v>49</v>
      </c>
      <c r="D3372" s="6">
        <v>1</v>
      </c>
      <c r="E3372" s="6">
        <v>1</v>
      </c>
      <c r="F3372" s="6">
        <v>1</v>
      </c>
      <c r="G3372" s="6">
        <v>4</v>
      </c>
      <c r="H3372" s="6">
        <v>161</v>
      </c>
      <c r="I3372" s="6">
        <v>18</v>
      </c>
      <c r="J3372" s="6">
        <v>0</v>
      </c>
    </row>
    <row r="3373" spans="2:10" x14ac:dyDescent="0.25">
      <c r="B3373" s="6">
        <v>1</v>
      </c>
      <c r="C3373" s="6">
        <v>42</v>
      </c>
      <c r="D3373" s="6">
        <v>1</v>
      </c>
      <c r="E3373" s="6">
        <v>0</v>
      </c>
      <c r="F3373" s="6">
        <v>1</v>
      </c>
      <c r="G3373" s="6">
        <v>4</v>
      </c>
      <c r="H3373" s="6">
        <v>84</v>
      </c>
      <c r="I3373" s="6">
        <v>15</v>
      </c>
      <c r="J3373" s="6">
        <v>1</v>
      </c>
    </row>
    <row r="3374" spans="2:10" x14ac:dyDescent="0.25">
      <c r="B3374" s="6">
        <v>1</v>
      </c>
      <c r="C3374" s="6">
        <v>33</v>
      </c>
      <c r="D3374" s="6">
        <v>1</v>
      </c>
      <c r="E3374" s="6">
        <v>1</v>
      </c>
      <c r="F3374" s="6">
        <v>1</v>
      </c>
      <c r="G3374" s="6">
        <v>2</v>
      </c>
      <c r="H3374" s="6">
        <v>71</v>
      </c>
      <c r="I3374" s="6">
        <v>18</v>
      </c>
      <c r="J3374" s="6">
        <v>0</v>
      </c>
    </row>
    <row r="3375" spans="2:10" x14ac:dyDescent="0.25">
      <c r="B3375" s="6">
        <v>0</v>
      </c>
      <c r="C3375" s="6">
        <v>51</v>
      </c>
      <c r="D3375" s="6">
        <v>0</v>
      </c>
      <c r="E3375" s="6">
        <v>1</v>
      </c>
      <c r="F3375" s="6">
        <v>0</v>
      </c>
      <c r="G3375" s="6">
        <v>1</v>
      </c>
      <c r="H3375" s="6">
        <v>14</v>
      </c>
      <c r="I3375" s="6">
        <v>8</v>
      </c>
      <c r="J3375" s="6">
        <v>1</v>
      </c>
    </row>
    <row r="3376" spans="2:10" x14ac:dyDescent="0.25">
      <c r="B3376" s="6">
        <v>0</v>
      </c>
      <c r="C3376" s="6">
        <v>44</v>
      </c>
      <c r="D3376" s="6">
        <v>0</v>
      </c>
      <c r="E3376" s="6">
        <v>0</v>
      </c>
      <c r="F3376" s="6">
        <v>0</v>
      </c>
      <c r="G3376" s="6">
        <v>3</v>
      </c>
      <c r="H3376" s="6">
        <v>98</v>
      </c>
      <c r="I3376" s="6">
        <v>18</v>
      </c>
      <c r="J3376" s="6">
        <v>0</v>
      </c>
    </row>
    <row r="3377" spans="2:10" x14ac:dyDescent="0.25">
      <c r="B3377" s="6">
        <v>1</v>
      </c>
      <c r="C3377" s="6">
        <v>50</v>
      </c>
      <c r="D3377" s="6">
        <v>1</v>
      </c>
      <c r="E3377" s="6">
        <v>1</v>
      </c>
      <c r="F3377" s="6">
        <v>1</v>
      </c>
      <c r="G3377" s="6">
        <v>2</v>
      </c>
      <c r="H3377" s="6">
        <v>105</v>
      </c>
      <c r="I3377" s="6">
        <v>18</v>
      </c>
      <c r="J3377" s="6">
        <v>0</v>
      </c>
    </row>
    <row r="3378" spans="2:10" x14ac:dyDescent="0.25">
      <c r="B3378" s="6">
        <v>0</v>
      </c>
      <c r="C3378" s="6">
        <v>53</v>
      </c>
      <c r="D3378" s="6">
        <v>0</v>
      </c>
      <c r="E3378" s="6">
        <v>1</v>
      </c>
      <c r="F3378" s="6">
        <v>0</v>
      </c>
      <c r="G3378" s="6">
        <v>1</v>
      </c>
      <c r="H3378" s="6">
        <v>18</v>
      </c>
      <c r="I3378" s="6">
        <v>8</v>
      </c>
      <c r="J3378" s="6">
        <v>0</v>
      </c>
    </row>
    <row r="3379" spans="2:10" x14ac:dyDescent="0.25">
      <c r="B3379" s="6">
        <v>0</v>
      </c>
      <c r="C3379" s="6">
        <v>68</v>
      </c>
      <c r="D3379" s="6">
        <v>0</v>
      </c>
      <c r="E3379" s="6">
        <v>1</v>
      </c>
      <c r="F3379" s="6">
        <v>1</v>
      </c>
      <c r="G3379" s="6">
        <v>3</v>
      </c>
      <c r="H3379" s="6">
        <v>469</v>
      </c>
      <c r="I3379" s="6">
        <v>20</v>
      </c>
      <c r="J3379" s="6">
        <v>0</v>
      </c>
    </row>
    <row r="3380" spans="2:10" x14ac:dyDescent="0.25">
      <c r="B3380" s="6">
        <v>0</v>
      </c>
      <c r="C3380" s="6">
        <v>55</v>
      </c>
      <c r="D3380" s="6">
        <v>0</v>
      </c>
      <c r="E3380" s="6">
        <v>1</v>
      </c>
      <c r="F3380" s="6">
        <v>0</v>
      </c>
      <c r="G3380" s="6">
        <v>1</v>
      </c>
      <c r="H3380" s="6">
        <v>36</v>
      </c>
      <c r="I3380" s="6">
        <v>10</v>
      </c>
      <c r="J3380" s="6">
        <v>1</v>
      </c>
    </row>
    <row r="3381" spans="2:10" x14ac:dyDescent="0.25">
      <c r="B3381" s="6">
        <v>0</v>
      </c>
      <c r="C3381" s="6">
        <v>34</v>
      </c>
      <c r="D3381" s="6">
        <v>1</v>
      </c>
      <c r="E3381" s="6">
        <v>1</v>
      </c>
      <c r="F3381" s="6">
        <v>1</v>
      </c>
      <c r="G3381" s="6">
        <v>4</v>
      </c>
      <c r="H3381" s="6">
        <v>100</v>
      </c>
      <c r="I3381" s="6">
        <v>12</v>
      </c>
      <c r="J3381" s="6">
        <v>0</v>
      </c>
    </row>
    <row r="3382" spans="2:10" x14ac:dyDescent="0.25">
      <c r="B3382" s="6">
        <v>1</v>
      </c>
      <c r="C3382" s="6">
        <v>36</v>
      </c>
      <c r="D3382" s="6">
        <v>1</v>
      </c>
      <c r="E3382" s="6">
        <v>1</v>
      </c>
      <c r="F3382" s="6">
        <v>1</v>
      </c>
      <c r="G3382" s="6">
        <v>2</v>
      </c>
      <c r="H3382" s="6">
        <v>154</v>
      </c>
      <c r="I3382" s="6">
        <v>15</v>
      </c>
      <c r="J3382" s="6">
        <v>1</v>
      </c>
    </row>
    <row r="3383" spans="2:10" x14ac:dyDescent="0.25">
      <c r="B3383" s="6">
        <v>1</v>
      </c>
      <c r="C3383" s="6">
        <v>73</v>
      </c>
      <c r="D3383" s="6">
        <v>1</v>
      </c>
      <c r="E3383" s="6">
        <v>1</v>
      </c>
      <c r="F3383" s="6">
        <v>1</v>
      </c>
      <c r="G3383" s="6">
        <v>3</v>
      </c>
      <c r="H3383" s="6">
        <v>87</v>
      </c>
      <c r="I3383" s="6">
        <v>13</v>
      </c>
      <c r="J3383" s="6">
        <v>0</v>
      </c>
    </row>
    <row r="3384" spans="2:10" x14ac:dyDescent="0.25">
      <c r="B3384" s="6">
        <v>1</v>
      </c>
      <c r="C3384" s="6">
        <v>38</v>
      </c>
      <c r="D3384" s="6">
        <v>1</v>
      </c>
      <c r="E3384" s="6">
        <v>1</v>
      </c>
      <c r="F3384" s="6">
        <v>1</v>
      </c>
      <c r="G3384" s="6">
        <v>3</v>
      </c>
      <c r="H3384" s="6">
        <v>92</v>
      </c>
      <c r="I3384" s="6">
        <v>15</v>
      </c>
      <c r="J3384" s="6">
        <v>0</v>
      </c>
    </row>
    <row r="3385" spans="2:10" x14ac:dyDescent="0.25">
      <c r="B3385" s="6">
        <v>1</v>
      </c>
      <c r="C3385" s="6">
        <v>51</v>
      </c>
      <c r="D3385" s="6">
        <v>1</v>
      </c>
      <c r="E3385" s="6">
        <v>1</v>
      </c>
      <c r="F3385" s="6">
        <v>1</v>
      </c>
      <c r="G3385" s="6">
        <v>2</v>
      </c>
      <c r="H3385" s="6">
        <v>12</v>
      </c>
      <c r="I3385" s="6">
        <v>20</v>
      </c>
      <c r="J3385" s="6">
        <v>0</v>
      </c>
    </row>
    <row r="3386" spans="2:10" x14ac:dyDescent="0.25">
      <c r="B3386" s="6">
        <v>0</v>
      </c>
      <c r="C3386" s="6">
        <v>49</v>
      </c>
      <c r="D3386" s="6">
        <v>1</v>
      </c>
      <c r="E3386" s="6">
        <v>1</v>
      </c>
      <c r="F3386" s="6">
        <v>1</v>
      </c>
      <c r="G3386" s="6">
        <v>5</v>
      </c>
      <c r="H3386" s="6">
        <v>104</v>
      </c>
      <c r="I3386" s="6">
        <v>18</v>
      </c>
      <c r="J3386" s="6">
        <v>1</v>
      </c>
    </row>
    <row r="3387" spans="2:10" x14ac:dyDescent="0.25">
      <c r="B3387" s="6">
        <v>0</v>
      </c>
      <c r="C3387" s="6">
        <v>43</v>
      </c>
      <c r="D3387" s="6">
        <v>1</v>
      </c>
      <c r="E3387" s="6">
        <v>1</v>
      </c>
      <c r="F3387" s="6">
        <v>1</v>
      </c>
      <c r="G3387" s="6">
        <v>4</v>
      </c>
      <c r="H3387" s="6">
        <v>215</v>
      </c>
      <c r="I3387" s="6">
        <v>12</v>
      </c>
      <c r="J3387" s="6">
        <v>0</v>
      </c>
    </row>
    <row r="3388" spans="2:10" x14ac:dyDescent="0.25">
      <c r="B3388" s="6">
        <v>0</v>
      </c>
      <c r="C3388" s="6">
        <v>55</v>
      </c>
      <c r="D3388" s="6">
        <v>1</v>
      </c>
      <c r="E3388" s="6">
        <v>1</v>
      </c>
      <c r="F3388" s="6">
        <v>1</v>
      </c>
      <c r="G3388" s="6">
        <v>3</v>
      </c>
      <c r="H3388" s="6">
        <v>36</v>
      </c>
      <c r="I3388" s="6">
        <v>20</v>
      </c>
      <c r="J3388" s="6">
        <v>1</v>
      </c>
    </row>
    <row r="3389" spans="2:10" x14ac:dyDescent="0.25">
      <c r="B3389" s="6">
        <v>1</v>
      </c>
      <c r="C3389" s="6">
        <v>32</v>
      </c>
      <c r="D3389" s="6">
        <v>1</v>
      </c>
      <c r="E3389" s="6">
        <v>1</v>
      </c>
      <c r="F3389" s="6">
        <v>1</v>
      </c>
      <c r="G3389" s="6">
        <v>5</v>
      </c>
      <c r="H3389" s="6">
        <v>138</v>
      </c>
      <c r="I3389" s="6">
        <v>15</v>
      </c>
      <c r="J3389" s="6">
        <v>0</v>
      </c>
    </row>
    <row r="3390" spans="2:10" x14ac:dyDescent="0.25">
      <c r="B3390" s="6">
        <v>1</v>
      </c>
      <c r="C3390" s="6">
        <v>51</v>
      </c>
      <c r="D3390" s="6">
        <v>1</v>
      </c>
      <c r="E3390" s="6">
        <v>1</v>
      </c>
      <c r="F3390" s="6">
        <v>1</v>
      </c>
      <c r="G3390" s="6">
        <v>3</v>
      </c>
      <c r="H3390" s="6">
        <v>91</v>
      </c>
      <c r="I3390" s="6">
        <v>20</v>
      </c>
      <c r="J3390" s="6">
        <v>0</v>
      </c>
    </row>
    <row r="3391" spans="2:10" x14ac:dyDescent="0.25">
      <c r="B3391" s="6">
        <v>0</v>
      </c>
      <c r="C3391" s="6">
        <v>41</v>
      </c>
      <c r="D3391" s="6">
        <v>1</v>
      </c>
      <c r="E3391" s="6">
        <v>1</v>
      </c>
      <c r="F3391" s="6">
        <v>1</v>
      </c>
      <c r="G3391" s="6">
        <v>4</v>
      </c>
      <c r="H3391" s="6">
        <v>87</v>
      </c>
      <c r="I3391" s="6">
        <v>20</v>
      </c>
      <c r="J3391" s="6">
        <v>1</v>
      </c>
    </row>
    <row r="3392" spans="2:10" x14ac:dyDescent="0.25">
      <c r="B3392" s="6">
        <v>1</v>
      </c>
      <c r="C3392" s="6">
        <v>41</v>
      </c>
      <c r="D3392" s="6">
        <v>1</v>
      </c>
      <c r="E3392" s="6">
        <v>1</v>
      </c>
      <c r="F3392" s="6">
        <v>1</v>
      </c>
      <c r="G3392" s="6">
        <v>4</v>
      </c>
      <c r="H3392" s="6">
        <v>87</v>
      </c>
      <c r="I3392" s="6">
        <v>8</v>
      </c>
      <c r="J3392" s="6">
        <v>0</v>
      </c>
    </row>
    <row r="3393" spans="2:10" x14ac:dyDescent="0.25">
      <c r="B3393" s="6">
        <v>0</v>
      </c>
      <c r="C3393" s="6">
        <v>61</v>
      </c>
      <c r="D3393" s="6">
        <v>0</v>
      </c>
      <c r="E3393" s="6">
        <v>1</v>
      </c>
      <c r="F3393" s="6">
        <v>0</v>
      </c>
      <c r="G3393" s="6">
        <v>2</v>
      </c>
      <c r="H3393" s="6">
        <v>8</v>
      </c>
      <c r="I3393" s="6">
        <v>8</v>
      </c>
      <c r="J3393" s="6">
        <v>0</v>
      </c>
    </row>
    <row r="3394" spans="2:10" x14ac:dyDescent="0.25">
      <c r="B3394" s="6">
        <v>0</v>
      </c>
      <c r="C3394" s="6">
        <v>49</v>
      </c>
      <c r="D3394" s="6">
        <v>1</v>
      </c>
      <c r="E3394" s="6">
        <v>1</v>
      </c>
      <c r="F3394" s="6">
        <v>1</v>
      </c>
      <c r="G3394" s="6">
        <v>3</v>
      </c>
      <c r="H3394" s="6">
        <v>114</v>
      </c>
      <c r="I3394" s="6">
        <v>18</v>
      </c>
      <c r="J3394" s="6">
        <v>1</v>
      </c>
    </row>
    <row r="3395" spans="2:10" x14ac:dyDescent="0.25">
      <c r="B3395" s="6">
        <v>1</v>
      </c>
      <c r="C3395" s="6">
        <v>26</v>
      </c>
      <c r="D3395" s="6">
        <v>1</v>
      </c>
      <c r="E3395" s="6">
        <v>1</v>
      </c>
      <c r="F3395" s="6">
        <v>1</v>
      </c>
      <c r="G3395" s="6">
        <v>2</v>
      </c>
      <c r="H3395" s="6">
        <v>122</v>
      </c>
      <c r="I3395" s="6">
        <v>14</v>
      </c>
      <c r="J3395" s="6">
        <v>1</v>
      </c>
    </row>
    <row r="3396" spans="2:10" x14ac:dyDescent="0.25">
      <c r="B3396" s="6">
        <v>1</v>
      </c>
      <c r="C3396" s="6">
        <v>52</v>
      </c>
      <c r="D3396" s="6">
        <v>1</v>
      </c>
      <c r="E3396" s="6">
        <v>1</v>
      </c>
      <c r="F3396" s="6">
        <v>1</v>
      </c>
      <c r="G3396" s="6">
        <v>4</v>
      </c>
      <c r="H3396" s="6">
        <v>144</v>
      </c>
      <c r="I3396" s="6">
        <v>8</v>
      </c>
      <c r="J3396" s="6">
        <v>0</v>
      </c>
    </row>
    <row r="3397" spans="2:10" x14ac:dyDescent="0.25">
      <c r="B3397" s="6">
        <v>0</v>
      </c>
      <c r="C3397" s="6">
        <v>65</v>
      </c>
      <c r="D3397" s="6">
        <v>0</v>
      </c>
      <c r="E3397" s="6">
        <v>1</v>
      </c>
      <c r="F3397" s="6">
        <v>0</v>
      </c>
      <c r="G3397" s="6">
        <v>3</v>
      </c>
      <c r="H3397" s="6">
        <v>57.5</v>
      </c>
      <c r="I3397" s="6">
        <v>20</v>
      </c>
      <c r="J3397" s="6">
        <v>1</v>
      </c>
    </row>
    <row r="3398" spans="2:10" x14ac:dyDescent="0.25">
      <c r="B3398" s="6">
        <v>1</v>
      </c>
      <c r="C3398" s="6">
        <v>40</v>
      </c>
      <c r="D3398" s="6">
        <v>1</v>
      </c>
      <c r="E3398" s="6">
        <v>1</v>
      </c>
      <c r="F3398" s="6">
        <v>1</v>
      </c>
      <c r="G3398" s="6">
        <v>4</v>
      </c>
      <c r="H3398" s="6">
        <v>40</v>
      </c>
      <c r="I3398" s="6">
        <v>15</v>
      </c>
      <c r="J3398" s="6">
        <v>0</v>
      </c>
    </row>
    <row r="3399" spans="2:10" x14ac:dyDescent="0.25">
      <c r="B3399" s="6">
        <v>1</v>
      </c>
      <c r="C3399" s="6">
        <v>38</v>
      </c>
      <c r="D3399" s="6">
        <v>1</v>
      </c>
      <c r="E3399" s="6">
        <v>0</v>
      </c>
      <c r="F3399" s="6">
        <v>1</v>
      </c>
      <c r="G3399" s="6">
        <v>2</v>
      </c>
      <c r="H3399" s="6">
        <v>119</v>
      </c>
      <c r="I3399" s="6">
        <v>15</v>
      </c>
      <c r="J3399" s="6">
        <v>0</v>
      </c>
    </row>
    <row r="3400" spans="2:10" x14ac:dyDescent="0.25">
      <c r="B3400" s="6">
        <v>1</v>
      </c>
      <c r="C3400" s="6">
        <v>60</v>
      </c>
      <c r="D3400" s="6">
        <v>1</v>
      </c>
      <c r="E3400" s="6">
        <v>1</v>
      </c>
      <c r="F3400" s="6">
        <v>0</v>
      </c>
      <c r="G3400" s="6">
        <v>1</v>
      </c>
      <c r="H3400" s="6">
        <v>59.5</v>
      </c>
      <c r="I3400" s="6">
        <v>20</v>
      </c>
      <c r="J3400" s="6">
        <v>0</v>
      </c>
    </row>
    <row r="3401" spans="2:10" x14ac:dyDescent="0.25">
      <c r="B3401" s="6">
        <v>0</v>
      </c>
      <c r="C3401" s="6">
        <v>65</v>
      </c>
      <c r="D3401" s="6">
        <v>1</v>
      </c>
      <c r="E3401" s="6">
        <v>0</v>
      </c>
      <c r="F3401" s="6">
        <v>0</v>
      </c>
      <c r="G3401" s="6">
        <v>3</v>
      </c>
      <c r="H3401" s="6">
        <v>10</v>
      </c>
      <c r="I3401" s="6">
        <v>8</v>
      </c>
      <c r="J3401" s="6">
        <v>0</v>
      </c>
    </row>
    <row r="3402" spans="2:10" x14ac:dyDescent="0.25">
      <c r="B3402" s="6">
        <v>1</v>
      </c>
      <c r="C3402" s="6">
        <v>62</v>
      </c>
      <c r="D3402" s="6">
        <v>1</v>
      </c>
      <c r="E3402" s="6">
        <v>1</v>
      </c>
      <c r="F3402" s="6">
        <v>1</v>
      </c>
      <c r="G3402" s="6">
        <v>2</v>
      </c>
      <c r="H3402" s="6">
        <v>128</v>
      </c>
      <c r="I3402" s="6">
        <v>20</v>
      </c>
      <c r="J3402" s="6">
        <v>0</v>
      </c>
    </row>
    <row r="3403" spans="2:10" x14ac:dyDescent="0.25">
      <c r="B3403" s="6">
        <v>1</v>
      </c>
      <c r="C3403" s="6">
        <v>56</v>
      </c>
      <c r="D3403" s="6">
        <v>1</v>
      </c>
      <c r="E3403" s="6">
        <v>1</v>
      </c>
      <c r="F3403" s="6">
        <v>1</v>
      </c>
      <c r="G3403" s="6">
        <v>3</v>
      </c>
      <c r="H3403" s="6">
        <v>127</v>
      </c>
      <c r="I3403" s="6">
        <v>16</v>
      </c>
      <c r="J3403" s="6">
        <v>1</v>
      </c>
    </row>
    <row r="3404" spans="2:10" x14ac:dyDescent="0.25">
      <c r="B3404" s="6">
        <v>1</v>
      </c>
      <c r="C3404" s="6">
        <v>41</v>
      </c>
      <c r="D3404" s="6">
        <v>1</v>
      </c>
      <c r="E3404" s="6">
        <v>1</v>
      </c>
      <c r="F3404" s="6">
        <v>1</v>
      </c>
      <c r="G3404" s="6">
        <v>7</v>
      </c>
      <c r="H3404" s="6">
        <v>115</v>
      </c>
      <c r="I3404" s="6">
        <v>15</v>
      </c>
      <c r="J3404" s="6">
        <v>0</v>
      </c>
    </row>
    <row r="3405" spans="2:10" x14ac:dyDescent="0.25">
      <c r="B3405" s="6">
        <v>0</v>
      </c>
      <c r="C3405" s="6">
        <v>46</v>
      </c>
      <c r="D3405" s="6">
        <v>0</v>
      </c>
      <c r="E3405" s="6">
        <v>1</v>
      </c>
      <c r="F3405" s="6">
        <v>1</v>
      </c>
      <c r="G3405" s="6">
        <v>2</v>
      </c>
      <c r="H3405" s="6">
        <v>159</v>
      </c>
      <c r="I3405" s="6">
        <v>8</v>
      </c>
      <c r="J3405" s="6">
        <v>0</v>
      </c>
    </row>
    <row r="3406" spans="2:10" x14ac:dyDescent="0.25">
      <c r="B3406" s="6">
        <v>1</v>
      </c>
      <c r="C3406" s="6">
        <v>33</v>
      </c>
      <c r="D3406" s="6">
        <v>1</v>
      </c>
      <c r="E3406" s="6">
        <v>1</v>
      </c>
      <c r="F3406" s="6">
        <v>0</v>
      </c>
      <c r="G3406" s="6">
        <v>2</v>
      </c>
      <c r="H3406" s="6">
        <v>28</v>
      </c>
      <c r="I3406" s="6">
        <v>15</v>
      </c>
      <c r="J3406" s="6">
        <v>1</v>
      </c>
    </row>
    <row r="3407" spans="2:10" x14ac:dyDescent="0.25">
      <c r="B3407" s="6">
        <v>1</v>
      </c>
      <c r="C3407" s="6">
        <v>51</v>
      </c>
      <c r="D3407" s="6">
        <v>1</v>
      </c>
      <c r="E3407" s="6">
        <v>1</v>
      </c>
      <c r="F3407" s="6">
        <v>0</v>
      </c>
      <c r="G3407" s="6">
        <v>1</v>
      </c>
      <c r="H3407" s="6">
        <v>37</v>
      </c>
      <c r="I3407" s="6">
        <v>20</v>
      </c>
      <c r="J3407" s="6">
        <v>0</v>
      </c>
    </row>
    <row r="3408" spans="2:10" x14ac:dyDescent="0.25">
      <c r="B3408" s="6">
        <v>1</v>
      </c>
      <c r="C3408" s="6">
        <v>46</v>
      </c>
      <c r="D3408" s="6">
        <v>1</v>
      </c>
      <c r="E3408" s="6">
        <v>0</v>
      </c>
      <c r="F3408" s="6">
        <v>1</v>
      </c>
      <c r="G3408" s="6">
        <v>6</v>
      </c>
      <c r="H3408" s="6">
        <v>157</v>
      </c>
      <c r="I3408" s="6">
        <v>15</v>
      </c>
      <c r="J3408" s="6">
        <v>1</v>
      </c>
    </row>
    <row r="3409" spans="2:10" x14ac:dyDescent="0.25">
      <c r="B3409" s="6">
        <v>1</v>
      </c>
      <c r="C3409" s="6">
        <v>67</v>
      </c>
      <c r="D3409" s="6">
        <v>1</v>
      </c>
      <c r="E3409" s="6">
        <v>0</v>
      </c>
      <c r="F3409" s="6">
        <v>1</v>
      </c>
      <c r="G3409" s="6">
        <v>6</v>
      </c>
      <c r="H3409" s="6">
        <v>89</v>
      </c>
      <c r="I3409" s="6">
        <v>16</v>
      </c>
      <c r="J3409" s="6">
        <v>0</v>
      </c>
    </row>
    <row r="3410" spans="2:10" x14ac:dyDescent="0.25">
      <c r="B3410" s="6">
        <v>1</v>
      </c>
      <c r="C3410" s="6">
        <v>56</v>
      </c>
      <c r="D3410" s="6">
        <v>1</v>
      </c>
      <c r="E3410" s="6">
        <v>1</v>
      </c>
      <c r="F3410" s="6">
        <v>1</v>
      </c>
      <c r="G3410" s="6">
        <v>2</v>
      </c>
      <c r="H3410" s="6">
        <v>86</v>
      </c>
      <c r="I3410" s="6">
        <v>13</v>
      </c>
      <c r="J3410" s="6">
        <v>1</v>
      </c>
    </row>
    <row r="3411" spans="2:10" x14ac:dyDescent="0.25">
      <c r="B3411" s="6">
        <v>0</v>
      </c>
      <c r="C3411" s="6">
        <v>47</v>
      </c>
      <c r="D3411" s="6">
        <v>1</v>
      </c>
      <c r="E3411" s="6">
        <v>1</v>
      </c>
      <c r="F3411" s="6">
        <v>1</v>
      </c>
      <c r="G3411" s="6">
        <v>5</v>
      </c>
      <c r="H3411" s="6">
        <v>70</v>
      </c>
      <c r="I3411" s="6">
        <v>12</v>
      </c>
      <c r="J3411" s="6">
        <v>0</v>
      </c>
    </row>
    <row r="3412" spans="2:10" x14ac:dyDescent="0.25">
      <c r="B3412" s="6">
        <v>0</v>
      </c>
      <c r="C3412" s="6">
        <v>37</v>
      </c>
      <c r="D3412" s="6">
        <v>1</v>
      </c>
      <c r="E3412" s="6">
        <v>1</v>
      </c>
      <c r="F3412" s="6">
        <v>1</v>
      </c>
      <c r="G3412" s="6">
        <v>3</v>
      </c>
      <c r="H3412" s="6">
        <v>64</v>
      </c>
      <c r="I3412" s="6">
        <v>18</v>
      </c>
      <c r="J3412" s="6">
        <v>1</v>
      </c>
    </row>
    <row r="3413" spans="2:10" x14ac:dyDescent="0.25">
      <c r="B3413" s="6">
        <v>1</v>
      </c>
      <c r="C3413" s="6">
        <v>36</v>
      </c>
      <c r="D3413" s="6">
        <v>1</v>
      </c>
      <c r="E3413" s="6">
        <v>1</v>
      </c>
      <c r="F3413" s="6">
        <v>1</v>
      </c>
      <c r="G3413" s="6">
        <v>3</v>
      </c>
      <c r="H3413" s="6">
        <v>102</v>
      </c>
      <c r="I3413" s="6">
        <v>15</v>
      </c>
      <c r="J3413" s="6">
        <v>0</v>
      </c>
    </row>
    <row r="3414" spans="2:10" x14ac:dyDescent="0.25">
      <c r="B3414" s="6">
        <v>0</v>
      </c>
      <c r="C3414" s="6">
        <v>47</v>
      </c>
      <c r="D3414" s="6">
        <v>1</v>
      </c>
      <c r="E3414" s="6">
        <v>1</v>
      </c>
      <c r="F3414" s="6">
        <v>1</v>
      </c>
      <c r="G3414" s="6">
        <v>2</v>
      </c>
      <c r="H3414" s="6">
        <v>27</v>
      </c>
      <c r="I3414" s="6">
        <v>18</v>
      </c>
      <c r="J3414" s="6">
        <v>1</v>
      </c>
    </row>
    <row r="3415" spans="2:10" x14ac:dyDescent="0.25">
      <c r="B3415" s="6">
        <v>0</v>
      </c>
      <c r="C3415" s="6">
        <v>34</v>
      </c>
      <c r="D3415" s="6">
        <v>1</v>
      </c>
      <c r="E3415" s="6">
        <v>1</v>
      </c>
      <c r="F3415" s="6">
        <v>0</v>
      </c>
      <c r="G3415" s="6">
        <v>4</v>
      </c>
      <c r="H3415" s="6">
        <v>109</v>
      </c>
      <c r="I3415" s="6">
        <v>12</v>
      </c>
      <c r="J3415" s="6">
        <v>0</v>
      </c>
    </row>
    <row r="3416" spans="2:10" x14ac:dyDescent="0.25">
      <c r="B3416" s="6">
        <v>0</v>
      </c>
      <c r="C3416" s="6">
        <v>31</v>
      </c>
      <c r="D3416" s="6">
        <v>1</v>
      </c>
      <c r="E3416" s="6">
        <v>1</v>
      </c>
      <c r="F3416" s="6">
        <v>1</v>
      </c>
      <c r="G3416" s="6">
        <v>2</v>
      </c>
      <c r="H3416" s="6">
        <v>67.5</v>
      </c>
      <c r="I3416" s="6">
        <v>12</v>
      </c>
      <c r="J3416" s="6">
        <v>0</v>
      </c>
    </row>
    <row r="3417" spans="2:10" x14ac:dyDescent="0.25">
      <c r="B3417" s="6">
        <v>0</v>
      </c>
      <c r="C3417" s="6">
        <v>45</v>
      </c>
      <c r="D3417" s="6">
        <v>1</v>
      </c>
      <c r="E3417" s="6">
        <v>1</v>
      </c>
      <c r="F3417" s="6">
        <v>1</v>
      </c>
      <c r="G3417" s="6">
        <v>3</v>
      </c>
      <c r="H3417" s="6">
        <v>211</v>
      </c>
      <c r="I3417" s="6">
        <v>18</v>
      </c>
      <c r="J3417" s="6">
        <v>1</v>
      </c>
    </row>
    <row r="3418" spans="2:10" x14ac:dyDescent="0.25">
      <c r="B3418" s="6">
        <v>0</v>
      </c>
      <c r="C3418" s="6">
        <v>35</v>
      </c>
      <c r="D3418" s="6">
        <v>1</v>
      </c>
      <c r="E3418" s="6">
        <v>1</v>
      </c>
      <c r="F3418" s="6">
        <v>1</v>
      </c>
      <c r="G3418" s="6">
        <v>3</v>
      </c>
      <c r="H3418" s="6">
        <v>83</v>
      </c>
      <c r="I3418" s="6">
        <v>12</v>
      </c>
      <c r="J3418" s="6">
        <v>0</v>
      </c>
    </row>
    <row r="3419" spans="2:10" x14ac:dyDescent="0.25">
      <c r="B3419" s="6">
        <v>0</v>
      </c>
      <c r="C3419" s="6">
        <v>32</v>
      </c>
      <c r="D3419" s="6">
        <v>0</v>
      </c>
      <c r="E3419" s="6">
        <v>0</v>
      </c>
      <c r="F3419" s="6">
        <v>1</v>
      </c>
      <c r="G3419" s="6">
        <v>5</v>
      </c>
      <c r="H3419" s="6">
        <v>78</v>
      </c>
      <c r="I3419" s="6">
        <v>8</v>
      </c>
      <c r="J3419" s="6">
        <v>1</v>
      </c>
    </row>
    <row r="3420" spans="2:10" x14ac:dyDescent="0.25">
      <c r="B3420" s="6">
        <v>1</v>
      </c>
      <c r="C3420" s="6">
        <v>42</v>
      </c>
      <c r="D3420" s="6">
        <v>1</v>
      </c>
      <c r="E3420" s="6">
        <v>1</v>
      </c>
      <c r="F3420" s="6">
        <v>1</v>
      </c>
      <c r="G3420" s="6">
        <v>3</v>
      </c>
      <c r="H3420" s="6">
        <v>106</v>
      </c>
      <c r="I3420" s="6">
        <v>16</v>
      </c>
      <c r="J3420" s="6">
        <v>0</v>
      </c>
    </row>
    <row r="3421" spans="2:10" x14ac:dyDescent="0.25">
      <c r="B3421" s="6">
        <v>1</v>
      </c>
      <c r="C3421" s="6">
        <v>45</v>
      </c>
      <c r="D3421" s="6">
        <v>1</v>
      </c>
      <c r="E3421" s="6">
        <v>1</v>
      </c>
      <c r="F3421" s="6">
        <v>1</v>
      </c>
      <c r="G3421" s="6">
        <v>5</v>
      </c>
      <c r="H3421" s="6">
        <v>153</v>
      </c>
      <c r="I3421" s="6">
        <v>15</v>
      </c>
      <c r="J3421" s="6">
        <v>0</v>
      </c>
    </row>
    <row r="3422" spans="2:10" x14ac:dyDescent="0.25">
      <c r="B3422" s="6">
        <v>1</v>
      </c>
      <c r="C3422" s="6">
        <v>64</v>
      </c>
      <c r="D3422" s="6">
        <v>1</v>
      </c>
      <c r="E3422" s="6">
        <v>1</v>
      </c>
      <c r="F3422" s="6">
        <v>0</v>
      </c>
      <c r="G3422" s="6">
        <v>2</v>
      </c>
      <c r="H3422" s="6">
        <v>39</v>
      </c>
      <c r="I3422" s="6">
        <v>20</v>
      </c>
      <c r="J3422" s="6">
        <v>0</v>
      </c>
    </row>
    <row r="3423" spans="2:10" x14ac:dyDescent="0.25">
      <c r="B3423" s="6">
        <v>1</v>
      </c>
      <c r="C3423" s="6">
        <v>53</v>
      </c>
      <c r="D3423" s="6">
        <v>1</v>
      </c>
      <c r="E3423" s="6">
        <v>1</v>
      </c>
      <c r="F3423" s="6">
        <v>1</v>
      </c>
      <c r="G3423" s="6">
        <v>4</v>
      </c>
      <c r="H3423" s="6">
        <v>20</v>
      </c>
      <c r="I3423" s="6">
        <v>18</v>
      </c>
      <c r="J3423" s="6">
        <v>0</v>
      </c>
    </row>
    <row r="3424" spans="2:10" x14ac:dyDescent="0.25">
      <c r="B3424" s="6">
        <v>0</v>
      </c>
      <c r="C3424" s="6">
        <v>58</v>
      </c>
      <c r="D3424" s="6">
        <v>0</v>
      </c>
      <c r="E3424" s="6">
        <v>0</v>
      </c>
      <c r="F3424" s="6">
        <v>1</v>
      </c>
      <c r="G3424" s="6">
        <v>5</v>
      </c>
      <c r="H3424" s="6">
        <v>17</v>
      </c>
      <c r="I3424" s="6">
        <v>20</v>
      </c>
      <c r="J3424" s="6">
        <v>0</v>
      </c>
    </row>
    <row r="3425" spans="2:10" x14ac:dyDescent="0.25">
      <c r="B3425" s="6">
        <v>1</v>
      </c>
      <c r="C3425" s="6">
        <v>46</v>
      </c>
      <c r="D3425" s="6">
        <v>1</v>
      </c>
      <c r="E3425" s="6">
        <v>1</v>
      </c>
      <c r="F3425" s="6">
        <v>1</v>
      </c>
      <c r="G3425" s="6">
        <v>4</v>
      </c>
      <c r="H3425" s="6">
        <v>154</v>
      </c>
      <c r="I3425" s="6">
        <v>15</v>
      </c>
      <c r="J3425" s="6">
        <v>1</v>
      </c>
    </row>
    <row r="3426" spans="2:10" x14ac:dyDescent="0.25">
      <c r="B3426" s="6">
        <v>0</v>
      </c>
      <c r="C3426" s="6">
        <v>34</v>
      </c>
      <c r="D3426" s="6">
        <v>1</v>
      </c>
      <c r="E3426" s="6">
        <v>1</v>
      </c>
      <c r="F3426" s="6">
        <v>1</v>
      </c>
      <c r="G3426" s="6">
        <v>5</v>
      </c>
      <c r="H3426" s="6">
        <v>115</v>
      </c>
      <c r="I3426" s="6">
        <v>12</v>
      </c>
      <c r="J3426" s="6">
        <v>1</v>
      </c>
    </row>
    <row r="3427" spans="2:10" x14ac:dyDescent="0.25">
      <c r="B3427" s="6">
        <v>0</v>
      </c>
      <c r="C3427" s="6">
        <v>43</v>
      </c>
      <c r="D3427" s="6">
        <v>1</v>
      </c>
      <c r="E3427" s="6">
        <v>1</v>
      </c>
      <c r="F3427" s="6">
        <v>0</v>
      </c>
      <c r="G3427" s="6">
        <v>2</v>
      </c>
      <c r="H3427" s="6">
        <v>11</v>
      </c>
      <c r="I3427" s="6">
        <v>9</v>
      </c>
      <c r="J3427" s="6">
        <v>1</v>
      </c>
    </row>
    <row r="3428" spans="2:10" x14ac:dyDescent="0.25">
      <c r="B3428" s="6">
        <v>0</v>
      </c>
      <c r="C3428" s="6">
        <v>48</v>
      </c>
      <c r="D3428" s="6">
        <v>1</v>
      </c>
      <c r="E3428" s="6">
        <v>0</v>
      </c>
      <c r="F3428" s="6">
        <v>0</v>
      </c>
      <c r="G3428" s="6">
        <v>5</v>
      </c>
      <c r="H3428" s="6">
        <v>168</v>
      </c>
      <c r="I3428" s="6">
        <v>18</v>
      </c>
      <c r="J3428" s="6">
        <v>1</v>
      </c>
    </row>
    <row r="3429" spans="2:10" x14ac:dyDescent="0.25">
      <c r="B3429" s="6">
        <v>0</v>
      </c>
      <c r="C3429" s="6">
        <v>61</v>
      </c>
      <c r="D3429" s="6">
        <v>1</v>
      </c>
      <c r="E3429" s="6">
        <v>0</v>
      </c>
      <c r="F3429" s="6">
        <v>0</v>
      </c>
      <c r="G3429" s="6">
        <v>1</v>
      </c>
      <c r="H3429" s="6">
        <v>95</v>
      </c>
      <c r="I3429" s="6">
        <v>20</v>
      </c>
      <c r="J3429" s="6">
        <v>0</v>
      </c>
    </row>
    <row r="3430" spans="2:10" x14ac:dyDescent="0.25">
      <c r="B3430" s="6">
        <v>1</v>
      </c>
      <c r="C3430" s="6">
        <v>62</v>
      </c>
      <c r="D3430" s="6">
        <v>1</v>
      </c>
      <c r="E3430" s="6">
        <v>1</v>
      </c>
      <c r="F3430" s="6">
        <v>0</v>
      </c>
      <c r="G3430" s="6">
        <v>2</v>
      </c>
      <c r="H3430" s="6">
        <v>44</v>
      </c>
      <c r="I3430" s="6">
        <v>20</v>
      </c>
      <c r="J3430" s="6">
        <v>0</v>
      </c>
    </row>
    <row r="3431" spans="2:10" x14ac:dyDescent="0.25">
      <c r="B3431" s="6">
        <v>0</v>
      </c>
      <c r="C3431" s="6">
        <v>50</v>
      </c>
      <c r="D3431" s="6">
        <v>0</v>
      </c>
      <c r="E3431" s="6">
        <v>1</v>
      </c>
      <c r="F3431" s="6">
        <v>1</v>
      </c>
      <c r="G3431" s="6">
        <v>2</v>
      </c>
      <c r="H3431" s="6">
        <v>139</v>
      </c>
      <c r="I3431" s="6">
        <v>8</v>
      </c>
      <c r="J3431" s="6">
        <v>0</v>
      </c>
    </row>
    <row r="3432" spans="2:10" x14ac:dyDescent="0.25">
      <c r="B3432" s="6">
        <v>1</v>
      </c>
      <c r="C3432" s="6">
        <v>60</v>
      </c>
      <c r="D3432" s="6">
        <v>1</v>
      </c>
      <c r="E3432" s="6">
        <v>1</v>
      </c>
      <c r="F3432" s="6">
        <v>0</v>
      </c>
      <c r="G3432" s="6">
        <v>1</v>
      </c>
      <c r="H3432" s="6">
        <v>18</v>
      </c>
      <c r="I3432" s="6">
        <v>20</v>
      </c>
      <c r="J3432" s="6">
        <v>0</v>
      </c>
    </row>
    <row r="3433" spans="2:10" x14ac:dyDescent="0.25">
      <c r="B3433" s="6">
        <v>0</v>
      </c>
      <c r="C3433" s="6">
        <v>57</v>
      </c>
      <c r="D3433" s="6">
        <v>1</v>
      </c>
      <c r="E3433" s="6">
        <v>1</v>
      </c>
      <c r="F3433" s="6">
        <v>1</v>
      </c>
      <c r="G3433" s="6">
        <v>6</v>
      </c>
      <c r="H3433" s="6">
        <v>184</v>
      </c>
      <c r="I3433" s="6">
        <v>15</v>
      </c>
      <c r="J3433" s="6">
        <v>0</v>
      </c>
    </row>
    <row r="3434" spans="2:10" x14ac:dyDescent="0.25">
      <c r="B3434" s="6">
        <v>0</v>
      </c>
      <c r="C3434" s="6">
        <v>53</v>
      </c>
      <c r="D3434" s="6">
        <v>1</v>
      </c>
      <c r="E3434" s="6">
        <v>1</v>
      </c>
      <c r="F3434" s="6">
        <v>1</v>
      </c>
      <c r="G3434" s="6">
        <v>3</v>
      </c>
      <c r="H3434" s="6">
        <v>19</v>
      </c>
      <c r="I3434" s="6">
        <v>18</v>
      </c>
      <c r="J3434" s="6">
        <v>1</v>
      </c>
    </row>
    <row r="3435" spans="2:10" x14ac:dyDescent="0.25">
      <c r="B3435" s="6">
        <v>0</v>
      </c>
      <c r="C3435" s="6">
        <v>53</v>
      </c>
      <c r="D3435" s="6">
        <v>1</v>
      </c>
      <c r="E3435" s="6">
        <v>0</v>
      </c>
      <c r="F3435" s="6">
        <v>1</v>
      </c>
      <c r="G3435" s="6">
        <v>2</v>
      </c>
      <c r="H3435" s="6">
        <v>51</v>
      </c>
      <c r="I3435" s="6">
        <v>20</v>
      </c>
      <c r="J3435" s="6">
        <v>1</v>
      </c>
    </row>
    <row r="3436" spans="2:10" x14ac:dyDescent="0.25">
      <c r="B3436" s="6">
        <v>1</v>
      </c>
      <c r="C3436" s="6">
        <v>30</v>
      </c>
      <c r="D3436" s="6">
        <v>1</v>
      </c>
      <c r="E3436" s="6">
        <v>1</v>
      </c>
      <c r="F3436" s="6">
        <v>1</v>
      </c>
      <c r="G3436" s="6">
        <v>4</v>
      </c>
      <c r="H3436" s="6">
        <v>33</v>
      </c>
      <c r="I3436" s="6">
        <v>15</v>
      </c>
      <c r="J3436" s="6">
        <v>0</v>
      </c>
    </row>
    <row r="3437" spans="2:10" x14ac:dyDescent="0.25">
      <c r="B3437" s="6">
        <v>1</v>
      </c>
      <c r="C3437" s="6">
        <v>42</v>
      </c>
      <c r="D3437" s="6">
        <v>1</v>
      </c>
      <c r="E3437" s="6">
        <v>1</v>
      </c>
      <c r="F3437" s="6">
        <v>1</v>
      </c>
      <c r="G3437" s="6">
        <v>5</v>
      </c>
      <c r="H3437" s="6">
        <v>97</v>
      </c>
      <c r="I3437" s="6">
        <v>15</v>
      </c>
      <c r="J3437" s="6">
        <v>0</v>
      </c>
    </row>
    <row r="3438" spans="2:10" x14ac:dyDescent="0.25">
      <c r="B3438" s="6">
        <v>0</v>
      </c>
      <c r="C3438" s="6">
        <v>40</v>
      </c>
      <c r="D3438" s="6">
        <v>1</v>
      </c>
      <c r="E3438" s="6">
        <v>0</v>
      </c>
      <c r="F3438" s="6">
        <v>1</v>
      </c>
      <c r="G3438" s="6">
        <v>2</v>
      </c>
      <c r="H3438" s="6">
        <v>65.5</v>
      </c>
      <c r="I3438" s="6">
        <v>18</v>
      </c>
      <c r="J3438" s="6">
        <v>0</v>
      </c>
    </row>
    <row r="3439" spans="2:10" x14ac:dyDescent="0.25">
      <c r="B3439" s="6">
        <v>1</v>
      </c>
      <c r="C3439" s="6">
        <v>47</v>
      </c>
      <c r="D3439" s="6">
        <v>1</v>
      </c>
      <c r="E3439" s="6">
        <v>1</v>
      </c>
      <c r="F3439" s="6">
        <v>0</v>
      </c>
      <c r="G3439" s="6">
        <v>1</v>
      </c>
      <c r="H3439" s="6">
        <v>35</v>
      </c>
      <c r="I3439" s="6">
        <v>13</v>
      </c>
      <c r="J3439" s="6">
        <v>0</v>
      </c>
    </row>
    <row r="3440" spans="2:10" x14ac:dyDescent="0.25">
      <c r="B3440" s="6">
        <v>0</v>
      </c>
      <c r="C3440" s="6">
        <v>47</v>
      </c>
      <c r="D3440" s="6">
        <v>1</v>
      </c>
      <c r="E3440" s="6">
        <v>1</v>
      </c>
      <c r="F3440" s="6">
        <v>1</v>
      </c>
      <c r="G3440" s="6">
        <v>4</v>
      </c>
      <c r="H3440" s="6">
        <v>54</v>
      </c>
      <c r="I3440" s="6">
        <v>9</v>
      </c>
      <c r="J3440" s="6">
        <v>1</v>
      </c>
    </row>
    <row r="3441" spans="2:10" x14ac:dyDescent="0.25">
      <c r="B3441" s="6">
        <v>1</v>
      </c>
      <c r="C3441" s="6">
        <v>47</v>
      </c>
      <c r="D3441" s="6">
        <v>1</v>
      </c>
      <c r="E3441" s="6">
        <v>1</v>
      </c>
      <c r="F3441" s="6">
        <v>1</v>
      </c>
      <c r="G3441" s="6">
        <v>2</v>
      </c>
      <c r="H3441" s="6">
        <v>70</v>
      </c>
      <c r="I3441" s="6">
        <v>20</v>
      </c>
      <c r="J3441" s="6">
        <v>0</v>
      </c>
    </row>
    <row r="3442" spans="2:10" x14ac:dyDescent="0.25">
      <c r="B3442" s="6">
        <v>0</v>
      </c>
      <c r="C3442" s="6">
        <v>36</v>
      </c>
      <c r="D3442" s="6">
        <v>1</v>
      </c>
      <c r="E3442" s="6">
        <v>1</v>
      </c>
      <c r="F3442" s="6">
        <v>0</v>
      </c>
      <c r="G3442" s="6">
        <v>6</v>
      </c>
      <c r="H3442" s="6">
        <v>32</v>
      </c>
      <c r="I3442" s="6">
        <v>8</v>
      </c>
      <c r="J3442" s="6">
        <v>0</v>
      </c>
    </row>
    <row r="3443" spans="2:10" x14ac:dyDescent="0.25">
      <c r="B3443" s="6">
        <v>0</v>
      </c>
      <c r="C3443" s="6">
        <v>59</v>
      </c>
      <c r="D3443" s="6">
        <v>1</v>
      </c>
      <c r="E3443" s="6">
        <v>1</v>
      </c>
      <c r="F3443" s="6">
        <v>0</v>
      </c>
      <c r="G3443" s="6">
        <v>1</v>
      </c>
      <c r="H3443" s="6">
        <v>86</v>
      </c>
      <c r="I3443" s="6">
        <v>20</v>
      </c>
      <c r="J3443" s="6">
        <v>1</v>
      </c>
    </row>
    <row r="3444" spans="2:10" x14ac:dyDescent="0.25">
      <c r="B3444" s="6">
        <v>1</v>
      </c>
      <c r="C3444" s="6">
        <v>67</v>
      </c>
      <c r="D3444" s="6">
        <v>1</v>
      </c>
      <c r="E3444" s="6">
        <v>1</v>
      </c>
      <c r="F3444" s="6">
        <v>1</v>
      </c>
      <c r="G3444" s="6">
        <v>3</v>
      </c>
      <c r="H3444" s="6">
        <v>115</v>
      </c>
      <c r="I3444" s="6">
        <v>20</v>
      </c>
      <c r="J3444" s="6">
        <v>0</v>
      </c>
    </row>
    <row r="3445" spans="2:10" x14ac:dyDescent="0.25">
      <c r="B3445" s="6">
        <v>1</v>
      </c>
      <c r="C3445" s="6">
        <v>40</v>
      </c>
      <c r="D3445" s="6">
        <v>1</v>
      </c>
      <c r="E3445" s="6">
        <v>1</v>
      </c>
      <c r="F3445" s="6">
        <v>0</v>
      </c>
      <c r="G3445" s="6">
        <v>1</v>
      </c>
      <c r="H3445" s="6">
        <v>34</v>
      </c>
      <c r="I3445" s="6">
        <v>18</v>
      </c>
      <c r="J3445" s="6">
        <v>0</v>
      </c>
    </row>
    <row r="3446" spans="2:10" x14ac:dyDescent="0.25">
      <c r="B3446" s="6">
        <v>0</v>
      </c>
      <c r="C3446" s="6">
        <v>40</v>
      </c>
      <c r="D3446" s="6">
        <v>1</v>
      </c>
      <c r="E3446" s="6">
        <v>0</v>
      </c>
      <c r="F3446" s="6">
        <v>1</v>
      </c>
      <c r="G3446" s="6">
        <v>7</v>
      </c>
      <c r="H3446" s="6">
        <v>138</v>
      </c>
      <c r="I3446" s="6">
        <v>12</v>
      </c>
      <c r="J3446" s="6">
        <v>0</v>
      </c>
    </row>
    <row r="3447" spans="2:10" x14ac:dyDescent="0.25">
      <c r="B3447" s="6">
        <v>1</v>
      </c>
      <c r="C3447" s="6">
        <v>29</v>
      </c>
      <c r="D3447" s="6">
        <v>1</v>
      </c>
      <c r="E3447" s="6">
        <v>0</v>
      </c>
      <c r="F3447" s="6">
        <v>1</v>
      </c>
      <c r="G3447" s="6">
        <v>3</v>
      </c>
      <c r="H3447" s="6">
        <v>118</v>
      </c>
      <c r="I3447" s="6">
        <v>15</v>
      </c>
      <c r="J3447" s="6">
        <v>0</v>
      </c>
    </row>
    <row r="3448" spans="2:10" x14ac:dyDescent="0.25">
      <c r="B3448" s="6">
        <v>0</v>
      </c>
      <c r="C3448" s="6">
        <v>37</v>
      </c>
      <c r="D3448" s="6">
        <v>1</v>
      </c>
      <c r="E3448" s="6">
        <v>1</v>
      </c>
      <c r="F3448" s="6">
        <v>1</v>
      </c>
      <c r="G3448" s="6">
        <v>4</v>
      </c>
      <c r="H3448" s="6">
        <v>34</v>
      </c>
      <c r="I3448" s="6">
        <v>8</v>
      </c>
      <c r="J3448" s="6">
        <v>0</v>
      </c>
    </row>
    <row r="3449" spans="2:10" x14ac:dyDescent="0.25">
      <c r="B3449" s="6">
        <v>0</v>
      </c>
      <c r="C3449" s="6">
        <v>28</v>
      </c>
      <c r="D3449" s="6">
        <v>1</v>
      </c>
      <c r="E3449" s="6">
        <v>1</v>
      </c>
      <c r="F3449" s="6">
        <v>1</v>
      </c>
      <c r="G3449" s="6">
        <v>3</v>
      </c>
      <c r="H3449" s="6">
        <v>321</v>
      </c>
      <c r="I3449" s="6">
        <v>12</v>
      </c>
      <c r="J3449" s="6">
        <v>1</v>
      </c>
    </row>
    <row r="3450" spans="2:10" x14ac:dyDescent="0.25">
      <c r="B3450" s="6">
        <v>0</v>
      </c>
      <c r="C3450" s="6">
        <v>47</v>
      </c>
      <c r="D3450" s="6">
        <v>1</v>
      </c>
      <c r="E3450" s="6">
        <v>1</v>
      </c>
      <c r="F3450" s="6">
        <v>1</v>
      </c>
      <c r="G3450" s="6">
        <v>5</v>
      </c>
      <c r="H3450" s="6">
        <v>6</v>
      </c>
      <c r="I3450" s="6">
        <v>12</v>
      </c>
      <c r="J3450" s="6">
        <v>1</v>
      </c>
    </row>
    <row r="3451" spans="2:10" x14ac:dyDescent="0.25">
      <c r="B3451" s="6">
        <v>1</v>
      </c>
      <c r="C3451" s="6">
        <v>45</v>
      </c>
      <c r="D3451" s="6">
        <v>1</v>
      </c>
      <c r="E3451" s="6">
        <v>1</v>
      </c>
      <c r="F3451" s="6">
        <v>0</v>
      </c>
      <c r="G3451" s="6">
        <v>1</v>
      </c>
      <c r="H3451" s="6">
        <v>58</v>
      </c>
      <c r="I3451" s="6">
        <v>20</v>
      </c>
      <c r="J3451" s="6">
        <v>0</v>
      </c>
    </row>
    <row r="3452" spans="2:10" x14ac:dyDescent="0.25">
      <c r="B3452" s="6">
        <v>1</v>
      </c>
      <c r="C3452" s="6">
        <v>66</v>
      </c>
      <c r="D3452" s="6">
        <v>1</v>
      </c>
      <c r="E3452" s="6">
        <v>1</v>
      </c>
      <c r="F3452" s="6">
        <v>0</v>
      </c>
      <c r="G3452" s="6">
        <v>5</v>
      </c>
      <c r="H3452" s="6">
        <v>97</v>
      </c>
      <c r="I3452" s="6">
        <v>20</v>
      </c>
      <c r="J3452" s="6">
        <v>0</v>
      </c>
    </row>
    <row r="3453" spans="2:10" x14ac:dyDescent="0.25">
      <c r="B3453" s="6">
        <v>0</v>
      </c>
      <c r="C3453" s="6">
        <v>61</v>
      </c>
      <c r="D3453" s="6">
        <v>1</v>
      </c>
      <c r="E3453" s="6">
        <v>0</v>
      </c>
      <c r="F3453" s="6">
        <v>1</v>
      </c>
      <c r="G3453" s="6">
        <v>3</v>
      </c>
      <c r="H3453" s="6">
        <v>90</v>
      </c>
      <c r="I3453" s="6">
        <v>8</v>
      </c>
      <c r="J3453" s="6">
        <v>1</v>
      </c>
    </row>
    <row r="3454" spans="2:10" x14ac:dyDescent="0.25">
      <c r="B3454" s="6">
        <v>0</v>
      </c>
      <c r="C3454" s="6">
        <v>35</v>
      </c>
      <c r="D3454" s="6">
        <v>1</v>
      </c>
      <c r="E3454" s="6">
        <v>1</v>
      </c>
      <c r="F3454" s="6">
        <v>1</v>
      </c>
      <c r="G3454" s="6">
        <v>7</v>
      </c>
      <c r="H3454" s="6">
        <v>35</v>
      </c>
      <c r="I3454" s="6">
        <v>12</v>
      </c>
      <c r="J3454" s="6">
        <v>0</v>
      </c>
    </row>
    <row r="3455" spans="2:10" x14ac:dyDescent="0.25">
      <c r="B3455" s="6">
        <v>1</v>
      </c>
      <c r="C3455" s="6">
        <v>45</v>
      </c>
      <c r="D3455" s="6">
        <v>1</v>
      </c>
      <c r="E3455" s="6">
        <v>1</v>
      </c>
      <c r="F3455" s="6">
        <v>1</v>
      </c>
      <c r="G3455" s="6">
        <v>6</v>
      </c>
      <c r="H3455" s="6">
        <v>125</v>
      </c>
      <c r="I3455" s="6">
        <v>15</v>
      </c>
      <c r="J3455" s="6">
        <v>1</v>
      </c>
    </row>
    <row r="3456" spans="2:10" x14ac:dyDescent="0.25">
      <c r="B3456" s="6">
        <v>1</v>
      </c>
      <c r="C3456" s="6">
        <v>39</v>
      </c>
      <c r="D3456" s="6">
        <v>1</v>
      </c>
      <c r="E3456" s="6">
        <v>1</v>
      </c>
      <c r="F3456" s="6">
        <v>1</v>
      </c>
      <c r="G3456" s="6">
        <v>5</v>
      </c>
      <c r="H3456" s="6">
        <v>127</v>
      </c>
      <c r="I3456" s="6">
        <v>15</v>
      </c>
      <c r="J3456" s="6">
        <v>1</v>
      </c>
    </row>
    <row r="3457" spans="2:10" x14ac:dyDescent="0.25">
      <c r="B3457" s="6">
        <v>1</v>
      </c>
      <c r="C3457" s="6">
        <v>44</v>
      </c>
      <c r="D3457" s="6">
        <v>1</v>
      </c>
      <c r="E3457" s="6">
        <v>1</v>
      </c>
      <c r="F3457" s="6">
        <v>1</v>
      </c>
      <c r="G3457" s="6">
        <v>7</v>
      </c>
      <c r="H3457" s="6">
        <v>60.5</v>
      </c>
      <c r="I3457" s="6">
        <v>15</v>
      </c>
      <c r="J3457" s="6">
        <v>1</v>
      </c>
    </row>
    <row r="3458" spans="2:10" x14ac:dyDescent="0.25">
      <c r="B3458" s="6">
        <v>1</v>
      </c>
      <c r="C3458" s="6">
        <v>65</v>
      </c>
      <c r="D3458" s="6">
        <v>1</v>
      </c>
      <c r="E3458" s="6">
        <v>1</v>
      </c>
      <c r="F3458" s="6">
        <v>1</v>
      </c>
      <c r="G3458" s="6">
        <v>2</v>
      </c>
      <c r="H3458" s="6">
        <v>14</v>
      </c>
      <c r="I3458" s="6">
        <v>20</v>
      </c>
      <c r="J3458" s="6">
        <v>0</v>
      </c>
    </row>
    <row r="3459" spans="2:10" x14ac:dyDescent="0.25">
      <c r="B3459" s="6">
        <v>0</v>
      </c>
      <c r="C3459" s="6">
        <v>51</v>
      </c>
      <c r="D3459" s="6">
        <v>1</v>
      </c>
      <c r="E3459" s="6">
        <v>0</v>
      </c>
      <c r="F3459" s="6">
        <v>1</v>
      </c>
      <c r="G3459" s="6">
        <v>6</v>
      </c>
      <c r="H3459" s="6">
        <v>198</v>
      </c>
      <c r="I3459" s="6">
        <v>15</v>
      </c>
      <c r="J3459" s="6">
        <v>1</v>
      </c>
    </row>
    <row r="3460" spans="2:10" x14ac:dyDescent="0.25">
      <c r="B3460" s="6">
        <v>1</v>
      </c>
      <c r="C3460" s="6">
        <v>54</v>
      </c>
      <c r="D3460" s="6">
        <v>1</v>
      </c>
      <c r="E3460" s="6">
        <v>1</v>
      </c>
      <c r="F3460" s="6">
        <v>1</v>
      </c>
      <c r="G3460" s="6">
        <v>2</v>
      </c>
      <c r="H3460" s="6">
        <v>140</v>
      </c>
      <c r="I3460" s="6">
        <v>18</v>
      </c>
      <c r="J3460" s="6">
        <v>0</v>
      </c>
    </row>
    <row r="3461" spans="2:10" x14ac:dyDescent="0.25">
      <c r="B3461" s="6">
        <v>1</v>
      </c>
      <c r="C3461" s="6">
        <v>51</v>
      </c>
      <c r="D3461" s="6">
        <v>1</v>
      </c>
      <c r="E3461" s="6">
        <v>1</v>
      </c>
      <c r="F3461" s="6">
        <v>1</v>
      </c>
      <c r="G3461" s="6">
        <v>5</v>
      </c>
      <c r="H3461" s="6">
        <v>72</v>
      </c>
      <c r="I3461" s="6">
        <v>15</v>
      </c>
      <c r="J3461" s="6">
        <v>1</v>
      </c>
    </row>
    <row r="3462" spans="2:10" x14ac:dyDescent="0.25">
      <c r="B3462" s="6">
        <v>1</v>
      </c>
      <c r="C3462" s="6">
        <v>60</v>
      </c>
      <c r="D3462" s="6">
        <v>1</v>
      </c>
      <c r="E3462" s="6">
        <v>1</v>
      </c>
      <c r="F3462" s="6">
        <v>1</v>
      </c>
      <c r="G3462" s="6">
        <v>3</v>
      </c>
      <c r="H3462" s="6">
        <v>101</v>
      </c>
      <c r="I3462" s="6">
        <v>20</v>
      </c>
      <c r="J3462" s="6">
        <v>0</v>
      </c>
    </row>
    <row r="3463" spans="2:10" x14ac:dyDescent="0.25">
      <c r="B3463" s="6">
        <v>1</v>
      </c>
      <c r="C3463" s="6">
        <v>49</v>
      </c>
      <c r="D3463" s="6">
        <v>1</v>
      </c>
      <c r="E3463" s="6">
        <v>1</v>
      </c>
      <c r="F3463" s="6">
        <v>0</v>
      </c>
      <c r="G3463" s="6">
        <v>1</v>
      </c>
      <c r="H3463" s="6">
        <v>65</v>
      </c>
      <c r="I3463" s="6">
        <v>15</v>
      </c>
      <c r="J3463" s="6">
        <v>1</v>
      </c>
    </row>
    <row r="3464" spans="2:10" x14ac:dyDescent="0.25">
      <c r="B3464" s="6">
        <v>1</v>
      </c>
      <c r="C3464" s="6">
        <v>57</v>
      </c>
      <c r="D3464" s="6">
        <v>1</v>
      </c>
      <c r="E3464" s="6">
        <v>1</v>
      </c>
      <c r="F3464" s="6">
        <v>1</v>
      </c>
      <c r="G3464" s="6">
        <v>4</v>
      </c>
      <c r="H3464" s="6">
        <v>80</v>
      </c>
      <c r="I3464" s="6">
        <v>20</v>
      </c>
      <c r="J3464" s="6">
        <v>0</v>
      </c>
    </row>
    <row r="3465" spans="2:10" x14ac:dyDescent="0.25">
      <c r="B3465" s="6">
        <v>1</v>
      </c>
      <c r="C3465" s="6">
        <v>61</v>
      </c>
      <c r="D3465" s="6">
        <v>1</v>
      </c>
      <c r="E3465" s="6">
        <v>0</v>
      </c>
      <c r="F3465" s="6">
        <v>1</v>
      </c>
      <c r="G3465" s="6">
        <v>4</v>
      </c>
      <c r="H3465" s="6">
        <v>42</v>
      </c>
      <c r="I3465" s="6">
        <v>13</v>
      </c>
      <c r="J3465" s="6">
        <v>0</v>
      </c>
    </row>
    <row r="3466" spans="2:10" x14ac:dyDescent="0.25">
      <c r="B3466" s="6">
        <v>1</v>
      </c>
      <c r="C3466" s="6">
        <v>45</v>
      </c>
      <c r="D3466" s="6">
        <v>1</v>
      </c>
      <c r="E3466" s="6">
        <v>1</v>
      </c>
      <c r="F3466" s="6">
        <v>1</v>
      </c>
      <c r="G3466" s="6">
        <v>5</v>
      </c>
      <c r="H3466" s="6">
        <v>158</v>
      </c>
      <c r="I3466" s="6">
        <v>15</v>
      </c>
      <c r="J3466" s="6">
        <v>0</v>
      </c>
    </row>
    <row r="3467" spans="2:10" x14ac:dyDescent="0.25">
      <c r="B3467" s="6">
        <v>1</v>
      </c>
      <c r="C3467" s="6">
        <v>63</v>
      </c>
      <c r="D3467" s="6">
        <v>1</v>
      </c>
      <c r="E3467" s="6">
        <v>1</v>
      </c>
      <c r="F3467" s="6">
        <v>1</v>
      </c>
      <c r="G3467" s="6">
        <v>5</v>
      </c>
      <c r="H3467" s="6">
        <v>155</v>
      </c>
      <c r="I3467" s="6">
        <v>16</v>
      </c>
      <c r="J3467" s="6">
        <v>0</v>
      </c>
    </row>
    <row r="3468" spans="2:10" x14ac:dyDescent="0.25">
      <c r="B3468" s="6">
        <v>1</v>
      </c>
      <c r="C3468" s="6">
        <v>54</v>
      </c>
      <c r="D3468" s="6">
        <v>0</v>
      </c>
      <c r="E3468" s="6">
        <v>1</v>
      </c>
      <c r="F3468" s="6">
        <v>1</v>
      </c>
      <c r="G3468" s="6">
        <v>2</v>
      </c>
      <c r="H3468" s="6">
        <v>8</v>
      </c>
      <c r="I3468" s="6">
        <v>18</v>
      </c>
      <c r="J3468" s="6">
        <v>0</v>
      </c>
    </row>
    <row r="3469" spans="2:10" x14ac:dyDescent="0.25">
      <c r="B3469" s="6">
        <v>1</v>
      </c>
      <c r="C3469" s="6">
        <v>36</v>
      </c>
      <c r="D3469" s="6">
        <v>1</v>
      </c>
      <c r="E3469" s="6">
        <v>1</v>
      </c>
      <c r="F3469" s="6">
        <v>1</v>
      </c>
      <c r="G3469" s="6">
        <v>4</v>
      </c>
      <c r="H3469" s="6">
        <v>125</v>
      </c>
      <c r="I3469" s="6">
        <v>15</v>
      </c>
      <c r="J3469" s="6">
        <v>0</v>
      </c>
    </row>
    <row r="3470" spans="2:10" x14ac:dyDescent="0.25">
      <c r="B3470" s="6">
        <v>1</v>
      </c>
      <c r="C3470" s="6">
        <v>62</v>
      </c>
      <c r="D3470" s="6">
        <v>1</v>
      </c>
      <c r="E3470" s="6">
        <v>1</v>
      </c>
      <c r="F3470" s="6">
        <v>1</v>
      </c>
      <c r="G3470" s="6">
        <v>4</v>
      </c>
      <c r="H3470" s="6">
        <v>71</v>
      </c>
      <c r="I3470" s="6">
        <v>20</v>
      </c>
      <c r="J3470" s="6">
        <v>0</v>
      </c>
    </row>
    <row r="3471" spans="2:10" x14ac:dyDescent="0.25">
      <c r="B3471" s="6">
        <v>1</v>
      </c>
      <c r="C3471" s="6">
        <v>45</v>
      </c>
      <c r="D3471" s="6">
        <v>1</v>
      </c>
      <c r="E3471" s="6">
        <v>1</v>
      </c>
      <c r="F3471" s="6">
        <v>1</v>
      </c>
      <c r="G3471" s="6">
        <v>3</v>
      </c>
      <c r="H3471" s="6">
        <v>56</v>
      </c>
      <c r="I3471" s="6">
        <v>18</v>
      </c>
      <c r="J3471" s="6">
        <v>0</v>
      </c>
    </row>
    <row r="3472" spans="2:10" x14ac:dyDescent="0.25">
      <c r="B3472" s="6">
        <v>0</v>
      </c>
      <c r="C3472" s="6">
        <v>29</v>
      </c>
      <c r="D3472" s="6">
        <v>1</v>
      </c>
      <c r="E3472" s="6">
        <v>1</v>
      </c>
      <c r="F3472" s="6">
        <v>1</v>
      </c>
      <c r="G3472" s="6">
        <v>6</v>
      </c>
      <c r="H3472" s="6">
        <v>158</v>
      </c>
      <c r="I3472" s="6">
        <v>8</v>
      </c>
      <c r="J3472" s="6">
        <v>0</v>
      </c>
    </row>
    <row r="3473" spans="2:10" x14ac:dyDescent="0.25">
      <c r="B3473" s="6">
        <v>1</v>
      </c>
      <c r="C3473" s="6">
        <v>41</v>
      </c>
      <c r="D3473" s="6">
        <v>1</v>
      </c>
      <c r="E3473" s="6">
        <v>1</v>
      </c>
      <c r="F3473" s="6">
        <v>0</v>
      </c>
      <c r="G3473" s="6">
        <v>1</v>
      </c>
      <c r="H3473" s="6">
        <v>93.5</v>
      </c>
      <c r="I3473" s="6">
        <v>18</v>
      </c>
      <c r="J3473" s="6">
        <v>0</v>
      </c>
    </row>
    <row r="3474" spans="2:10" x14ac:dyDescent="0.25">
      <c r="B3474" s="6">
        <v>0</v>
      </c>
      <c r="C3474" s="6">
        <v>70</v>
      </c>
      <c r="D3474" s="6">
        <v>1</v>
      </c>
      <c r="E3474" s="6">
        <v>1</v>
      </c>
      <c r="F3474" s="6">
        <v>1</v>
      </c>
      <c r="G3474" s="6">
        <v>5</v>
      </c>
      <c r="H3474" s="6">
        <v>292</v>
      </c>
      <c r="I3474" s="6">
        <v>20</v>
      </c>
      <c r="J3474" s="6">
        <v>1</v>
      </c>
    </row>
    <row r="3475" spans="2:10" x14ac:dyDescent="0.25">
      <c r="B3475" s="6">
        <v>1</v>
      </c>
      <c r="C3475" s="6">
        <v>49</v>
      </c>
      <c r="D3475" s="6">
        <v>0</v>
      </c>
      <c r="E3475" s="6">
        <v>0</v>
      </c>
      <c r="F3475" s="6">
        <v>1</v>
      </c>
      <c r="G3475" s="6">
        <v>3</v>
      </c>
      <c r="H3475" s="6">
        <v>144</v>
      </c>
      <c r="I3475" s="6">
        <v>13</v>
      </c>
      <c r="J3475" s="6">
        <v>1</v>
      </c>
    </row>
    <row r="3476" spans="2:10" x14ac:dyDescent="0.25">
      <c r="B3476" s="6">
        <v>1</v>
      </c>
      <c r="C3476" s="6">
        <v>39</v>
      </c>
      <c r="D3476" s="6">
        <v>1</v>
      </c>
      <c r="E3476" s="6">
        <v>1</v>
      </c>
      <c r="F3476" s="6">
        <v>0</v>
      </c>
      <c r="G3476" s="6">
        <v>7</v>
      </c>
      <c r="H3476" s="6">
        <v>95</v>
      </c>
      <c r="I3476" s="6">
        <v>15</v>
      </c>
      <c r="J3476" s="6">
        <v>1</v>
      </c>
    </row>
    <row r="3477" spans="2:10" x14ac:dyDescent="0.25">
      <c r="B3477" s="6">
        <v>0</v>
      </c>
      <c r="C3477" s="6">
        <v>41</v>
      </c>
      <c r="D3477" s="6">
        <v>0</v>
      </c>
      <c r="E3477" s="6">
        <v>1</v>
      </c>
      <c r="F3477" s="6">
        <v>1</v>
      </c>
      <c r="G3477" s="6">
        <v>4</v>
      </c>
      <c r="H3477" s="6">
        <v>85</v>
      </c>
      <c r="I3477" s="6">
        <v>8</v>
      </c>
      <c r="J3477" s="6">
        <v>0</v>
      </c>
    </row>
    <row r="3478" spans="2:10" x14ac:dyDescent="0.25">
      <c r="B3478" s="6">
        <v>0</v>
      </c>
      <c r="C3478" s="6">
        <v>33</v>
      </c>
      <c r="D3478" s="6">
        <v>0</v>
      </c>
      <c r="E3478" s="6">
        <v>1</v>
      </c>
      <c r="F3478" s="6">
        <v>1</v>
      </c>
      <c r="G3478" s="6">
        <v>3</v>
      </c>
      <c r="H3478" s="6">
        <v>119</v>
      </c>
      <c r="I3478" s="6">
        <v>8</v>
      </c>
      <c r="J3478" s="6">
        <v>1</v>
      </c>
    </row>
    <row r="3479" spans="2:10" x14ac:dyDescent="0.25">
      <c r="B3479" s="6">
        <v>0</v>
      </c>
      <c r="C3479" s="6">
        <v>28</v>
      </c>
      <c r="D3479" s="6">
        <v>0</v>
      </c>
      <c r="E3479" s="6">
        <v>1</v>
      </c>
      <c r="F3479" s="6">
        <v>0</v>
      </c>
      <c r="G3479" s="6">
        <v>4</v>
      </c>
      <c r="H3479" s="6">
        <v>15</v>
      </c>
      <c r="I3479" s="6">
        <v>8</v>
      </c>
      <c r="J3479" s="6">
        <v>1</v>
      </c>
    </row>
    <row r="3480" spans="2:10" x14ac:dyDescent="0.25">
      <c r="B3480" s="6">
        <v>0</v>
      </c>
      <c r="C3480" s="6">
        <v>35</v>
      </c>
      <c r="D3480" s="6">
        <v>1</v>
      </c>
      <c r="E3480" s="6">
        <v>1</v>
      </c>
      <c r="F3480" s="6">
        <v>1</v>
      </c>
      <c r="G3480" s="6">
        <v>4</v>
      </c>
      <c r="H3480" s="6">
        <v>41</v>
      </c>
      <c r="I3480" s="6">
        <v>18</v>
      </c>
      <c r="J3480" s="6">
        <v>1</v>
      </c>
    </row>
    <row r="3481" spans="2:10" x14ac:dyDescent="0.25">
      <c r="B3481" s="6">
        <v>1</v>
      </c>
      <c r="C3481" s="6">
        <v>49</v>
      </c>
      <c r="D3481" s="6">
        <v>1</v>
      </c>
      <c r="E3481" s="6">
        <v>1</v>
      </c>
      <c r="F3481" s="6">
        <v>0</v>
      </c>
      <c r="G3481" s="6">
        <v>4</v>
      </c>
      <c r="H3481" s="6">
        <v>49</v>
      </c>
      <c r="I3481" s="6">
        <v>15</v>
      </c>
      <c r="J3481" s="6">
        <v>1</v>
      </c>
    </row>
    <row r="3482" spans="2:10" x14ac:dyDescent="0.25">
      <c r="B3482" s="6">
        <v>0</v>
      </c>
      <c r="C3482" s="6">
        <v>29</v>
      </c>
      <c r="D3482" s="6">
        <v>1</v>
      </c>
      <c r="E3482" s="6">
        <v>1</v>
      </c>
      <c r="F3482" s="6">
        <v>1</v>
      </c>
      <c r="G3482" s="6">
        <v>3</v>
      </c>
      <c r="H3482" s="6">
        <v>49</v>
      </c>
      <c r="I3482" s="6">
        <v>18</v>
      </c>
      <c r="J3482" s="6">
        <v>1</v>
      </c>
    </row>
    <row r="3483" spans="2:10" x14ac:dyDescent="0.25">
      <c r="B3483" s="6">
        <v>1</v>
      </c>
      <c r="C3483" s="6">
        <v>44</v>
      </c>
      <c r="D3483" s="6">
        <v>1</v>
      </c>
      <c r="E3483" s="6">
        <v>1</v>
      </c>
      <c r="F3483" s="6">
        <v>1</v>
      </c>
      <c r="G3483" s="6">
        <v>3</v>
      </c>
      <c r="H3483" s="6">
        <v>75</v>
      </c>
      <c r="I3483" s="6">
        <v>18</v>
      </c>
      <c r="J3483" s="6">
        <v>0</v>
      </c>
    </row>
    <row r="3484" spans="2:10" x14ac:dyDescent="0.25">
      <c r="B3484" s="6">
        <v>1</v>
      </c>
      <c r="C3484" s="6">
        <v>34</v>
      </c>
      <c r="D3484" s="6">
        <v>1</v>
      </c>
      <c r="E3484" s="6">
        <v>1</v>
      </c>
      <c r="F3484" s="6">
        <v>1</v>
      </c>
      <c r="G3484" s="6">
        <v>4</v>
      </c>
      <c r="H3484" s="6">
        <v>55</v>
      </c>
      <c r="I3484" s="6">
        <v>15</v>
      </c>
      <c r="J3484" s="6">
        <v>1</v>
      </c>
    </row>
    <row r="3485" spans="2:10" x14ac:dyDescent="0.25">
      <c r="B3485" s="6">
        <v>0</v>
      </c>
      <c r="C3485" s="6">
        <v>39</v>
      </c>
      <c r="D3485" s="6">
        <v>1</v>
      </c>
      <c r="E3485" s="6">
        <v>1</v>
      </c>
      <c r="F3485" s="6">
        <v>0</v>
      </c>
      <c r="G3485" s="6">
        <v>1</v>
      </c>
      <c r="H3485" s="6">
        <v>17</v>
      </c>
      <c r="I3485" s="6">
        <v>8</v>
      </c>
      <c r="J3485" s="6">
        <v>1</v>
      </c>
    </row>
    <row r="3486" spans="2:10" x14ac:dyDescent="0.25">
      <c r="B3486" s="6">
        <v>0</v>
      </c>
      <c r="C3486" s="6">
        <v>42</v>
      </c>
      <c r="D3486" s="6">
        <v>0</v>
      </c>
      <c r="E3486" s="6">
        <v>1</v>
      </c>
      <c r="F3486" s="6">
        <v>1</v>
      </c>
      <c r="G3486" s="6">
        <v>4</v>
      </c>
      <c r="H3486" s="6">
        <v>33</v>
      </c>
      <c r="I3486" s="6">
        <v>8</v>
      </c>
      <c r="J3486" s="6">
        <v>1</v>
      </c>
    </row>
    <row r="3487" spans="2:10" x14ac:dyDescent="0.25">
      <c r="B3487" s="6">
        <v>1</v>
      </c>
      <c r="C3487" s="6">
        <v>44</v>
      </c>
      <c r="D3487" s="6">
        <v>1</v>
      </c>
      <c r="E3487" s="6">
        <v>1</v>
      </c>
      <c r="F3487" s="6">
        <v>0</v>
      </c>
      <c r="G3487" s="6">
        <v>5</v>
      </c>
      <c r="H3487" s="6">
        <v>123</v>
      </c>
      <c r="I3487" s="6">
        <v>15</v>
      </c>
      <c r="J3487" s="6">
        <v>1</v>
      </c>
    </row>
    <row r="3488" spans="2:10" x14ac:dyDescent="0.25">
      <c r="B3488" s="6">
        <v>0</v>
      </c>
      <c r="C3488" s="6">
        <v>62</v>
      </c>
      <c r="D3488" s="6">
        <v>0</v>
      </c>
      <c r="E3488" s="6">
        <v>1</v>
      </c>
      <c r="F3488" s="6">
        <v>0</v>
      </c>
      <c r="G3488" s="6">
        <v>2</v>
      </c>
      <c r="H3488" s="6">
        <v>20</v>
      </c>
      <c r="I3488" s="6">
        <v>8</v>
      </c>
      <c r="J3488" s="6">
        <v>0</v>
      </c>
    </row>
    <row r="3489" spans="2:10" x14ac:dyDescent="0.25">
      <c r="B3489" s="6">
        <v>1</v>
      </c>
      <c r="C3489" s="6">
        <v>55</v>
      </c>
      <c r="D3489" s="6">
        <v>1</v>
      </c>
      <c r="E3489" s="6">
        <v>1</v>
      </c>
      <c r="F3489" s="6">
        <v>0</v>
      </c>
      <c r="G3489" s="6">
        <v>1</v>
      </c>
      <c r="H3489" s="6">
        <v>15</v>
      </c>
      <c r="I3489" s="6">
        <v>8</v>
      </c>
      <c r="J3489" s="6">
        <v>0</v>
      </c>
    </row>
    <row r="3490" spans="2:10" x14ac:dyDescent="0.25">
      <c r="B3490" s="6">
        <v>0</v>
      </c>
      <c r="C3490" s="6">
        <v>55</v>
      </c>
      <c r="D3490" s="6">
        <v>1</v>
      </c>
      <c r="E3490" s="6">
        <v>1</v>
      </c>
      <c r="F3490" s="6">
        <v>1</v>
      </c>
      <c r="G3490" s="6">
        <v>2</v>
      </c>
      <c r="H3490" s="6">
        <v>66</v>
      </c>
      <c r="I3490" s="6">
        <v>20</v>
      </c>
      <c r="J3490" s="6">
        <v>1</v>
      </c>
    </row>
    <row r="3491" spans="2:10" x14ac:dyDescent="0.25">
      <c r="B3491" s="6">
        <v>0</v>
      </c>
      <c r="C3491" s="6">
        <v>41</v>
      </c>
      <c r="D3491" s="6">
        <v>1</v>
      </c>
      <c r="E3491" s="6">
        <v>1</v>
      </c>
      <c r="F3491" s="6">
        <v>0</v>
      </c>
      <c r="G3491" s="6">
        <v>1</v>
      </c>
      <c r="H3491" s="6">
        <v>44.5</v>
      </c>
      <c r="I3491" s="6">
        <v>18</v>
      </c>
      <c r="J3491" s="6">
        <v>1</v>
      </c>
    </row>
    <row r="3492" spans="2:10" x14ac:dyDescent="0.25">
      <c r="B3492" s="6">
        <v>1</v>
      </c>
      <c r="C3492" s="6">
        <v>58</v>
      </c>
      <c r="D3492" s="6">
        <v>1</v>
      </c>
      <c r="E3492" s="6">
        <v>1</v>
      </c>
      <c r="F3492" s="6">
        <v>1</v>
      </c>
      <c r="G3492" s="6">
        <v>6</v>
      </c>
      <c r="H3492" s="6">
        <v>74</v>
      </c>
      <c r="I3492" s="6">
        <v>16</v>
      </c>
      <c r="J3492" s="6">
        <v>0</v>
      </c>
    </row>
    <row r="3493" spans="2:10" x14ac:dyDescent="0.25">
      <c r="B3493" s="6">
        <v>1</v>
      </c>
      <c r="C3493" s="6">
        <v>54</v>
      </c>
      <c r="D3493" s="6">
        <v>1</v>
      </c>
      <c r="E3493" s="6">
        <v>0</v>
      </c>
      <c r="F3493" s="6">
        <v>0</v>
      </c>
      <c r="G3493" s="6">
        <v>5</v>
      </c>
      <c r="H3493" s="6">
        <v>15</v>
      </c>
      <c r="I3493" s="6">
        <v>16</v>
      </c>
      <c r="J3493" s="6">
        <v>1</v>
      </c>
    </row>
    <row r="3494" spans="2:10" x14ac:dyDescent="0.25">
      <c r="B3494" s="6">
        <v>0</v>
      </c>
      <c r="C3494" s="6">
        <v>50</v>
      </c>
      <c r="D3494" s="6">
        <v>1</v>
      </c>
      <c r="E3494" s="6">
        <v>1</v>
      </c>
      <c r="F3494" s="6">
        <v>1</v>
      </c>
      <c r="G3494" s="6">
        <v>5</v>
      </c>
      <c r="H3494" s="6">
        <v>313</v>
      </c>
      <c r="I3494" s="6">
        <v>15</v>
      </c>
      <c r="J3494" s="6">
        <v>1</v>
      </c>
    </row>
    <row r="3495" spans="2:10" x14ac:dyDescent="0.25">
      <c r="B3495" s="6">
        <v>1</v>
      </c>
      <c r="C3495" s="6">
        <v>53</v>
      </c>
      <c r="D3495" s="6">
        <v>1</v>
      </c>
      <c r="E3495" s="6">
        <v>1</v>
      </c>
      <c r="F3495" s="6">
        <v>1</v>
      </c>
      <c r="G3495" s="6">
        <v>4</v>
      </c>
      <c r="H3495" s="6">
        <v>126</v>
      </c>
      <c r="I3495" s="6">
        <v>16</v>
      </c>
      <c r="J3495" s="6">
        <v>0</v>
      </c>
    </row>
    <row r="3496" spans="2:10" x14ac:dyDescent="0.25">
      <c r="B3496" s="6">
        <v>1</v>
      </c>
      <c r="C3496" s="6">
        <v>47</v>
      </c>
      <c r="D3496" s="6">
        <v>0</v>
      </c>
      <c r="E3496" s="6">
        <v>1</v>
      </c>
      <c r="F3496" s="6">
        <v>1</v>
      </c>
      <c r="G3496" s="6">
        <v>7</v>
      </c>
      <c r="H3496" s="6">
        <v>177</v>
      </c>
      <c r="I3496" s="6">
        <v>20</v>
      </c>
      <c r="J3496" s="6">
        <v>0</v>
      </c>
    </row>
    <row r="3497" spans="2:10" x14ac:dyDescent="0.25">
      <c r="B3497" s="6">
        <v>1</v>
      </c>
      <c r="C3497" s="6">
        <v>26</v>
      </c>
      <c r="D3497" s="6">
        <v>1</v>
      </c>
      <c r="E3497" s="6">
        <v>0</v>
      </c>
      <c r="F3497" s="6">
        <v>1</v>
      </c>
      <c r="G3497" s="6">
        <v>3</v>
      </c>
      <c r="H3497" s="6">
        <v>133</v>
      </c>
      <c r="I3497" s="6">
        <v>15</v>
      </c>
      <c r="J3497" s="6">
        <v>0</v>
      </c>
    </row>
    <row r="3498" spans="2:10" x14ac:dyDescent="0.25">
      <c r="B3498" s="6">
        <v>1</v>
      </c>
      <c r="C3498" s="6">
        <v>56</v>
      </c>
      <c r="D3498" s="6">
        <v>1</v>
      </c>
      <c r="E3498" s="6">
        <v>1</v>
      </c>
      <c r="F3498" s="6">
        <v>0</v>
      </c>
      <c r="G3498" s="6">
        <v>1</v>
      </c>
      <c r="H3498" s="6">
        <v>141</v>
      </c>
      <c r="I3498" s="6">
        <v>16</v>
      </c>
      <c r="J3498" s="6">
        <v>1</v>
      </c>
    </row>
    <row r="3499" spans="2:10" x14ac:dyDescent="0.25">
      <c r="B3499" s="6">
        <v>1</v>
      </c>
      <c r="C3499" s="6">
        <v>38</v>
      </c>
      <c r="D3499" s="6">
        <v>1</v>
      </c>
      <c r="E3499" s="6">
        <v>1</v>
      </c>
      <c r="F3499" s="6">
        <v>1</v>
      </c>
      <c r="G3499" s="6">
        <v>3</v>
      </c>
      <c r="H3499" s="6">
        <v>142</v>
      </c>
      <c r="I3499" s="6">
        <v>18</v>
      </c>
      <c r="J3499" s="6">
        <v>0</v>
      </c>
    </row>
    <row r="3500" spans="2:10" x14ac:dyDescent="0.25">
      <c r="B3500" s="6">
        <v>0</v>
      </c>
      <c r="C3500" s="6">
        <v>55</v>
      </c>
      <c r="D3500" s="6">
        <v>1</v>
      </c>
      <c r="E3500" s="6">
        <v>0</v>
      </c>
      <c r="F3500" s="6">
        <v>1</v>
      </c>
      <c r="G3500" s="6">
        <v>4</v>
      </c>
      <c r="H3500" s="6">
        <v>78</v>
      </c>
      <c r="I3500" s="6">
        <v>8</v>
      </c>
      <c r="J3500" s="6">
        <v>1</v>
      </c>
    </row>
    <row r="3501" spans="2:10" x14ac:dyDescent="0.25">
      <c r="B3501" s="6">
        <v>0</v>
      </c>
      <c r="C3501" s="6">
        <v>66</v>
      </c>
      <c r="D3501" s="6">
        <v>1</v>
      </c>
      <c r="E3501" s="6">
        <v>0</v>
      </c>
      <c r="F3501" s="6">
        <v>0</v>
      </c>
      <c r="G3501" s="6">
        <v>3</v>
      </c>
      <c r="H3501" s="6">
        <v>13.5</v>
      </c>
      <c r="I3501" s="6">
        <v>20</v>
      </c>
      <c r="J3501" s="6">
        <v>0</v>
      </c>
    </row>
    <row r="3502" spans="2:10" x14ac:dyDescent="0.25">
      <c r="B3502" s="6">
        <v>0</v>
      </c>
      <c r="C3502" s="6">
        <v>36</v>
      </c>
      <c r="D3502" s="6">
        <v>1</v>
      </c>
      <c r="E3502" s="6">
        <v>1</v>
      </c>
      <c r="F3502" s="6">
        <v>0</v>
      </c>
      <c r="G3502" s="6">
        <v>3</v>
      </c>
      <c r="H3502" s="6">
        <v>25</v>
      </c>
      <c r="I3502" s="6">
        <v>18</v>
      </c>
      <c r="J3502" s="6">
        <v>1</v>
      </c>
    </row>
    <row r="3503" spans="2:10" x14ac:dyDescent="0.25">
      <c r="B3503" s="6">
        <v>0</v>
      </c>
      <c r="C3503" s="6">
        <v>52</v>
      </c>
      <c r="D3503" s="6">
        <v>1</v>
      </c>
      <c r="E3503" s="6">
        <v>1</v>
      </c>
      <c r="F3503" s="6">
        <v>1</v>
      </c>
      <c r="G3503" s="6">
        <v>5</v>
      </c>
      <c r="H3503" s="6">
        <v>19</v>
      </c>
      <c r="I3503" s="6">
        <v>8</v>
      </c>
      <c r="J3503" s="6">
        <v>0</v>
      </c>
    </row>
    <row r="3504" spans="2:10" x14ac:dyDescent="0.25">
      <c r="B3504" s="6">
        <v>0</v>
      </c>
      <c r="C3504" s="6">
        <v>51</v>
      </c>
      <c r="D3504" s="6">
        <v>1</v>
      </c>
      <c r="E3504" s="6">
        <v>1</v>
      </c>
      <c r="F3504" s="6">
        <v>1</v>
      </c>
      <c r="G3504" s="6">
        <v>4</v>
      </c>
      <c r="H3504" s="6">
        <v>55</v>
      </c>
      <c r="I3504" s="6">
        <v>12</v>
      </c>
      <c r="J3504" s="6">
        <v>0</v>
      </c>
    </row>
    <row r="3505" spans="2:10" x14ac:dyDescent="0.25">
      <c r="B3505" s="6">
        <v>0</v>
      </c>
      <c r="C3505" s="6">
        <v>49</v>
      </c>
      <c r="D3505" s="6">
        <v>1</v>
      </c>
      <c r="E3505" s="6">
        <v>1</v>
      </c>
      <c r="F3505" s="6">
        <v>1</v>
      </c>
      <c r="G3505" s="6">
        <v>2</v>
      </c>
      <c r="H3505" s="6">
        <v>61</v>
      </c>
      <c r="I3505" s="6">
        <v>8</v>
      </c>
      <c r="J3505" s="6">
        <v>1</v>
      </c>
    </row>
    <row r="3506" spans="2:10" x14ac:dyDescent="0.25">
      <c r="B3506" s="6">
        <v>1</v>
      </c>
      <c r="C3506" s="6">
        <v>52</v>
      </c>
      <c r="D3506" s="6">
        <v>1</v>
      </c>
      <c r="E3506" s="6">
        <v>1</v>
      </c>
      <c r="F3506" s="6">
        <v>0</v>
      </c>
      <c r="G3506" s="6">
        <v>1</v>
      </c>
      <c r="H3506" s="6">
        <v>115</v>
      </c>
      <c r="I3506" s="6">
        <v>16</v>
      </c>
      <c r="J3506" s="6">
        <v>1</v>
      </c>
    </row>
    <row r="3507" spans="2:10" x14ac:dyDescent="0.25">
      <c r="B3507" s="6">
        <v>0</v>
      </c>
      <c r="C3507" s="6">
        <v>26</v>
      </c>
      <c r="D3507" s="6">
        <v>1</v>
      </c>
      <c r="E3507" s="6">
        <v>1</v>
      </c>
      <c r="F3507" s="6">
        <v>0</v>
      </c>
      <c r="G3507" s="6">
        <v>1</v>
      </c>
      <c r="H3507" s="6">
        <v>265</v>
      </c>
      <c r="I3507" s="6">
        <v>12</v>
      </c>
      <c r="J3507" s="6">
        <v>1</v>
      </c>
    </row>
    <row r="3508" spans="2:10" x14ac:dyDescent="0.25">
      <c r="B3508" s="6">
        <v>0</v>
      </c>
      <c r="C3508" s="6">
        <v>35</v>
      </c>
      <c r="D3508" s="6">
        <v>0</v>
      </c>
      <c r="E3508" s="6">
        <v>1</v>
      </c>
      <c r="F3508" s="6">
        <v>1</v>
      </c>
      <c r="G3508" s="6">
        <v>7</v>
      </c>
      <c r="H3508" s="6">
        <v>87</v>
      </c>
      <c r="I3508" s="6">
        <v>8</v>
      </c>
      <c r="J3508" s="6">
        <v>0</v>
      </c>
    </row>
    <row r="3509" spans="2:10" x14ac:dyDescent="0.25">
      <c r="B3509" s="6">
        <v>0</v>
      </c>
      <c r="C3509" s="6">
        <v>35</v>
      </c>
      <c r="D3509" s="6">
        <v>0</v>
      </c>
      <c r="E3509" s="6">
        <v>1</v>
      </c>
      <c r="F3509" s="6">
        <v>1</v>
      </c>
      <c r="G3509" s="6">
        <v>3</v>
      </c>
      <c r="H3509" s="6">
        <v>93</v>
      </c>
      <c r="I3509" s="6">
        <v>18</v>
      </c>
      <c r="J3509" s="6">
        <v>1</v>
      </c>
    </row>
    <row r="3510" spans="2:10" x14ac:dyDescent="0.25">
      <c r="B3510" s="6">
        <v>0</v>
      </c>
      <c r="C3510" s="6">
        <v>36</v>
      </c>
      <c r="D3510" s="6">
        <v>0</v>
      </c>
      <c r="E3510" s="6">
        <v>1</v>
      </c>
      <c r="F3510" s="6">
        <v>0</v>
      </c>
      <c r="G3510" s="6">
        <v>3</v>
      </c>
      <c r="H3510" s="6">
        <v>21</v>
      </c>
      <c r="I3510" s="6">
        <v>8</v>
      </c>
      <c r="J3510" s="6">
        <v>1</v>
      </c>
    </row>
    <row r="3511" spans="2:10" x14ac:dyDescent="0.25">
      <c r="B3511" s="6">
        <v>1</v>
      </c>
      <c r="C3511" s="6">
        <v>36</v>
      </c>
      <c r="D3511" s="6">
        <v>1</v>
      </c>
      <c r="E3511" s="6">
        <v>0</v>
      </c>
      <c r="F3511" s="6">
        <v>1</v>
      </c>
      <c r="G3511" s="6">
        <v>6</v>
      </c>
      <c r="H3511" s="6">
        <v>65</v>
      </c>
      <c r="I3511" s="6">
        <v>15</v>
      </c>
      <c r="J3511" s="6">
        <v>0</v>
      </c>
    </row>
    <row r="3512" spans="2:10" x14ac:dyDescent="0.25">
      <c r="B3512" s="6">
        <v>0</v>
      </c>
      <c r="C3512" s="6">
        <v>20</v>
      </c>
      <c r="D3512" s="6">
        <v>1</v>
      </c>
      <c r="E3512" s="6">
        <v>1</v>
      </c>
      <c r="F3512" s="6">
        <v>1</v>
      </c>
      <c r="G3512" s="6">
        <v>5</v>
      </c>
      <c r="H3512" s="6">
        <v>114</v>
      </c>
      <c r="I3512" s="6">
        <v>12</v>
      </c>
      <c r="J3512" s="6">
        <v>0</v>
      </c>
    </row>
    <row r="3513" spans="2:10" x14ac:dyDescent="0.25">
      <c r="B3513" s="6">
        <v>0</v>
      </c>
      <c r="C3513" s="6">
        <v>58</v>
      </c>
      <c r="D3513" s="6">
        <v>1</v>
      </c>
      <c r="E3513" s="6">
        <v>0</v>
      </c>
      <c r="F3513" s="6">
        <v>1</v>
      </c>
      <c r="G3513" s="6">
        <v>2</v>
      </c>
      <c r="H3513" s="6">
        <v>19</v>
      </c>
      <c r="I3513" s="6">
        <v>20</v>
      </c>
      <c r="J3513" s="6">
        <v>1</v>
      </c>
    </row>
    <row r="3514" spans="2:10" x14ac:dyDescent="0.25">
      <c r="B3514" s="6">
        <v>0</v>
      </c>
      <c r="C3514" s="6">
        <v>59</v>
      </c>
      <c r="D3514" s="6">
        <v>1</v>
      </c>
      <c r="E3514" s="6">
        <v>1</v>
      </c>
      <c r="F3514" s="6">
        <v>0</v>
      </c>
      <c r="G3514" s="6">
        <v>2</v>
      </c>
      <c r="H3514" s="6">
        <v>90</v>
      </c>
      <c r="I3514" s="6">
        <v>8</v>
      </c>
      <c r="J3514" s="6">
        <v>0</v>
      </c>
    </row>
    <row r="3515" spans="2:10" x14ac:dyDescent="0.25">
      <c r="B3515" s="6">
        <v>1</v>
      </c>
      <c r="C3515" s="6">
        <v>45</v>
      </c>
      <c r="D3515" s="6">
        <v>1</v>
      </c>
      <c r="E3515" s="6">
        <v>1</v>
      </c>
      <c r="F3515" s="6">
        <v>0</v>
      </c>
      <c r="G3515" s="6">
        <v>1</v>
      </c>
      <c r="H3515" s="6">
        <v>33</v>
      </c>
      <c r="I3515" s="6">
        <v>20</v>
      </c>
      <c r="J3515" s="6">
        <v>0</v>
      </c>
    </row>
    <row r="3516" spans="2:10" x14ac:dyDescent="0.25">
      <c r="B3516" s="6">
        <v>1</v>
      </c>
      <c r="C3516" s="6">
        <v>34</v>
      </c>
      <c r="D3516" s="6">
        <v>1</v>
      </c>
      <c r="E3516" s="6">
        <v>1</v>
      </c>
      <c r="F3516" s="6">
        <v>1</v>
      </c>
      <c r="G3516" s="6">
        <v>2</v>
      </c>
      <c r="H3516" s="6">
        <v>98</v>
      </c>
      <c r="I3516" s="6">
        <v>15</v>
      </c>
      <c r="J3516" s="6">
        <v>1</v>
      </c>
    </row>
    <row r="3517" spans="2:10" x14ac:dyDescent="0.25">
      <c r="B3517" s="6">
        <v>0</v>
      </c>
      <c r="C3517" s="6">
        <v>39</v>
      </c>
      <c r="D3517" s="6">
        <v>1</v>
      </c>
      <c r="E3517" s="6">
        <v>0</v>
      </c>
      <c r="F3517" s="6">
        <v>1</v>
      </c>
      <c r="G3517" s="6">
        <v>3</v>
      </c>
      <c r="H3517" s="6">
        <v>70</v>
      </c>
      <c r="I3517" s="6">
        <v>12</v>
      </c>
      <c r="J3517" s="6">
        <v>0</v>
      </c>
    </row>
    <row r="3518" spans="2:10" x14ac:dyDescent="0.25">
      <c r="B3518" s="6">
        <v>1</v>
      </c>
      <c r="C3518" s="6">
        <v>46</v>
      </c>
      <c r="D3518" s="6">
        <v>1</v>
      </c>
      <c r="E3518" s="6">
        <v>0</v>
      </c>
      <c r="F3518" s="6">
        <v>1</v>
      </c>
      <c r="G3518" s="6">
        <v>7</v>
      </c>
      <c r="H3518" s="6">
        <v>101</v>
      </c>
      <c r="I3518" s="6">
        <v>13</v>
      </c>
      <c r="J3518" s="6">
        <v>1</v>
      </c>
    </row>
    <row r="3519" spans="2:10" x14ac:dyDescent="0.25">
      <c r="B3519" s="6">
        <v>0</v>
      </c>
      <c r="C3519" s="6">
        <v>44</v>
      </c>
      <c r="D3519" s="6">
        <v>1</v>
      </c>
      <c r="E3519" s="6">
        <v>1</v>
      </c>
      <c r="F3519" s="6">
        <v>1</v>
      </c>
      <c r="G3519" s="6">
        <v>3</v>
      </c>
      <c r="H3519" s="6">
        <v>110</v>
      </c>
      <c r="I3519" s="6">
        <v>20</v>
      </c>
      <c r="J3519" s="6">
        <v>1</v>
      </c>
    </row>
    <row r="3520" spans="2:10" x14ac:dyDescent="0.25">
      <c r="B3520" s="6">
        <v>1</v>
      </c>
      <c r="C3520" s="6">
        <v>26</v>
      </c>
      <c r="D3520" s="6">
        <v>1</v>
      </c>
      <c r="E3520" s="6">
        <v>1</v>
      </c>
      <c r="F3520" s="6">
        <v>1</v>
      </c>
      <c r="G3520" s="6">
        <v>3</v>
      </c>
      <c r="H3520" s="6">
        <v>76</v>
      </c>
      <c r="I3520" s="6">
        <v>18</v>
      </c>
      <c r="J3520" s="6">
        <v>0</v>
      </c>
    </row>
    <row r="3521" spans="2:10" x14ac:dyDescent="0.25">
      <c r="B3521" s="6">
        <v>0</v>
      </c>
      <c r="C3521" s="6">
        <v>49</v>
      </c>
      <c r="D3521" s="6">
        <v>1</v>
      </c>
      <c r="E3521" s="6">
        <v>0</v>
      </c>
      <c r="F3521" s="6">
        <v>1</v>
      </c>
      <c r="G3521" s="6">
        <v>4</v>
      </c>
      <c r="H3521" s="6">
        <v>59</v>
      </c>
      <c r="I3521" s="6">
        <v>20</v>
      </c>
      <c r="J3521" s="6">
        <v>0</v>
      </c>
    </row>
    <row r="3522" spans="2:10" x14ac:dyDescent="0.25">
      <c r="B3522" s="6">
        <v>0</v>
      </c>
      <c r="C3522" s="6">
        <v>36</v>
      </c>
      <c r="D3522" s="6">
        <v>1</v>
      </c>
      <c r="E3522" s="6">
        <v>0</v>
      </c>
      <c r="F3522" s="6">
        <v>0</v>
      </c>
      <c r="G3522" s="6">
        <v>2</v>
      </c>
      <c r="H3522" s="6">
        <v>36</v>
      </c>
      <c r="I3522" s="6">
        <v>18</v>
      </c>
      <c r="J3522" s="6">
        <v>0</v>
      </c>
    </row>
    <row r="3523" spans="2:10" x14ac:dyDescent="0.25">
      <c r="B3523" s="6">
        <v>0</v>
      </c>
      <c r="C3523" s="6">
        <v>43</v>
      </c>
      <c r="D3523" s="6">
        <v>1</v>
      </c>
      <c r="E3523" s="6">
        <v>1</v>
      </c>
      <c r="F3523" s="6">
        <v>1</v>
      </c>
      <c r="G3523" s="6">
        <v>4</v>
      </c>
      <c r="H3523" s="6">
        <v>197</v>
      </c>
      <c r="I3523" s="6">
        <v>18</v>
      </c>
      <c r="J3523" s="6">
        <v>1</v>
      </c>
    </row>
    <row r="3524" spans="2:10" x14ac:dyDescent="0.25">
      <c r="B3524" s="6">
        <v>0</v>
      </c>
      <c r="C3524" s="6">
        <v>48</v>
      </c>
      <c r="D3524" s="6">
        <v>1</v>
      </c>
      <c r="E3524" s="6">
        <v>0</v>
      </c>
      <c r="F3524" s="6">
        <v>1</v>
      </c>
      <c r="G3524" s="6">
        <v>4</v>
      </c>
      <c r="H3524" s="6">
        <v>107</v>
      </c>
      <c r="I3524" s="6">
        <v>18</v>
      </c>
      <c r="J3524" s="6">
        <v>0</v>
      </c>
    </row>
    <row r="3525" spans="2:10" x14ac:dyDescent="0.25">
      <c r="B3525" s="6">
        <v>1</v>
      </c>
      <c r="C3525" s="6">
        <v>71</v>
      </c>
      <c r="D3525" s="6">
        <v>1</v>
      </c>
      <c r="E3525" s="6">
        <v>1</v>
      </c>
      <c r="F3525" s="6">
        <v>0</v>
      </c>
      <c r="G3525" s="6">
        <v>1</v>
      </c>
      <c r="H3525" s="6">
        <v>9</v>
      </c>
      <c r="I3525" s="6">
        <v>20</v>
      </c>
      <c r="J3525" s="6">
        <v>0</v>
      </c>
    </row>
    <row r="3526" spans="2:10" x14ac:dyDescent="0.25">
      <c r="B3526" s="6">
        <v>0</v>
      </c>
      <c r="C3526" s="6">
        <v>43</v>
      </c>
      <c r="D3526" s="6">
        <v>1</v>
      </c>
      <c r="E3526" s="6">
        <v>0</v>
      </c>
      <c r="F3526" s="6">
        <v>1</v>
      </c>
      <c r="G3526" s="6">
        <v>3</v>
      </c>
      <c r="H3526" s="6">
        <v>44.5</v>
      </c>
      <c r="I3526" s="6">
        <v>12</v>
      </c>
      <c r="J3526" s="6">
        <v>0</v>
      </c>
    </row>
    <row r="3527" spans="2:10" x14ac:dyDescent="0.25">
      <c r="B3527" s="6">
        <v>1</v>
      </c>
      <c r="C3527" s="6">
        <v>55</v>
      </c>
      <c r="D3527" s="6">
        <v>1</v>
      </c>
      <c r="E3527" s="6">
        <v>1</v>
      </c>
      <c r="F3527" s="6">
        <v>1</v>
      </c>
      <c r="G3527" s="6">
        <v>2</v>
      </c>
      <c r="H3527" s="6">
        <v>7</v>
      </c>
      <c r="I3527" s="6">
        <v>20</v>
      </c>
      <c r="J3527" s="6">
        <v>0</v>
      </c>
    </row>
    <row r="3528" spans="2:10" x14ac:dyDescent="0.25">
      <c r="B3528" s="6">
        <v>1</v>
      </c>
      <c r="C3528" s="6">
        <v>35</v>
      </c>
      <c r="D3528" s="6">
        <v>1</v>
      </c>
      <c r="E3528" s="6">
        <v>1</v>
      </c>
      <c r="F3528" s="6">
        <v>1</v>
      </c>
      <c r="G3528" s="6">
        <v>4</v>
      </c>
      <c r="H3528" s="6">
        <v>106</v>
      </c>
      <c r="I3528" s="6">
        <v>18</v>
      </c>
      <c r="J3528" s="6">
        <v>0</v>
      </c>
    </row>
    <row r="3529" spans="2:10" x14ac:dyDescent="0.25">
      <c r="B3529" s="6">
        <v>1</v>
      </c>
      <c r="C3529" s="6">
        <v>47</v>
      </c>
      <c r="D3529" s="6">
        <v>1</v>
      </c>
      <c r="E3529" s="6">
        <v>1</v>
      </c>
      <c r="F3529" s="6">
        <v>1</v>
      </c>
      <c r="G3529" s="6">
        <v>3</v>
      </c>
      <c r="H3529" s="6">
        <v>104</v>
      </c>
      <c r="I3529" s="6">
        <v>13</v>
      </c>
      <c r="J3529" s="6">
        <v>0</v>
      </c>
    </row>
    <row r="3530" spans="2:10" x14ac:dyDescent="0.25">
      <c r="B3530" s="6">
        <v>1</v>
      </c>
      <c r="C3530" s="6">
        <v>27</v>
      </c>
      <c r="D3530" s="6">
        <v>1</v>
      </c>
      <c r="E3530" s="6">
        <v>1</v>
      </c>
      <c r="F3530" s="6">
        <v>1</v>
      </c>
      <c r="G3530" s="6">
        <v>6</v>
      </c>
      <c r="H3530" s="6">
        <v>93</v>
      </c>
      <c r="I3530" s="6">
        <v>15</v>
      </c>
      <c r="J3530" s="6">
        <v>0</v>
      </c>
    </row>
    <row r="3531" spans="2:10" x14ac:dyDescent="0.25">
      <c r="B3531" s="6">
        <v>1</v>
      </c>
      <c r="C3531" s="6">
        <v>29</v>
      </c>
      <c r="D3531" s="6">
        <v>1</v>
      </c>
      <c r="E3531" s="6">
        <v>0</v>
      </c>
      <c r="F3531" s="6">
        <v>1</v>
      </c>
      <c r="G3531" s="6">
        <v>2</v>
      </c>
      <c r="H3531" s="6">
        <v>67</v>
      </c>
      <c r="I3531" s="6">
        <v>15</v>
      </c>
      <c r="J3531" s="6">
        <v>1</v>
      </c>
    </row>
    <row r="3532" spans="2:10" x14ac:dyDescent="0.25">
      <c r="B3532" s="6">
        <v>0</v>
      </c>
      <c r="C3532" s="6">
        <v>42</v>
      </c>
      <c r="D3532" s="6">
        <v>1</v>
      </c>
      <c r="E3532" s="6">
        <v>1</v>
      </c>
      <c r="F3532" s="6">
        <v>0</v>
      </c>
      <c r="G3532" s="6">
        <v>2</v>
      </c>
      <c r="H3532" s="6">
        <v>33</v>
      </c>
      <c r="I3532" s="6">
        <v>12</v>
      </c>
      <c r="J3532" s="6">
        <v>0</v>
      </c>
    </row>
    <row r="3533" spans="2:10" x14ac:dyDescent="0.25">
      <c r="B3533" s="6">
        <v>1</v>
      </c>
      <c r="C3533" s="6">
        <v>42</v>
      </c>
      <c r="D3533" s="6">
        <v>1</v>
      </c>
      <c r="E3533" s="6">
        <v>1</v>
      </c>
      <c r="F3533" s="6">
        <v>1</v>
      </c>
      <c r="G3533" s="6">
        <v>5</v>
      </c>
      <c r="H3533" s="6">
        <v>91</v>
      </c>
      <c r="I3533" s="6">
        <v>12</v>
      </c>
      <c r="J3533" s="6">
        <v>1</v>
      </c>
    </row>
    <row r="3534" spans="2:10" x14ac:dyDescent="0.25">
      <c r="B3534" s="6">
        <v>0</v>
      </c>
      <c r="C3534" s="6">
        <v>69</v>
      </c>
      <c r="D3534" s="6">
        <v>1</v>
      </c>
      <c r="E3534" s="6">
        <v>1</v>
      </c>
      <c r="F3534" s="6">
        <v>0</v>
      </c>
      <c r="G3534" s="6">
        <v>2</v>
      </c>
      <c r="H3534" s="6">
        <v>6</v>
      </c>
      <c r="I3534" s="6">
        <v>8</v>
      </c>
      <c r="J3534" s="6">
        <v>1</v>
      </c>
    </row>
    <row r="3535" spans="2:10" x14ac:dyDescent="0.25">
      <c r="B3535" s="6">
        <v>0</v>
      </c>
      <c r="C3535" s="6">
        <v>57</v>
      </c>
      <c r="D3535" s="6">
        <v>1</v>
      </c>
      <c r="E3535" s="6">
        <v>1</v>
      </c>
      <c r="F3535" s="6">
        <v>1</v>
      </c>
      <c r="G3535" s="6">
        <v>2</v>
      </c>
      <c r="H3535" s="6">
        <v>34</v>
      </c>
      <c r="I3535" s="6">
        <v>20</v>
      </c>
      <c r="J3535" s="6">
        <v>1</v>
      </c>
    </row>
    <row r="3536" spans="2:10" x14ac:dyDescent="0.25">
      <c r="B3536" s="6">
        <v>0</v>
      </c>
      <c r="C3536" s="6">
        <v>45</v>
      </c>
      <c r="D3536" s="6">
        <v>1</v>
      </c>
      <c r="E3536" s="6">
        <v>1</v>
      </c>
      <c r="F3536" s="6">
        <v>1</v>
      </c>
      <c r="G3536" s="6">
        <v>3</v>
      </c>
      <c r="H3536" s="6">
        <v>14</v>
      </c>
      <c r="I3536" s="6">
        <v>18</v>
      </c>
      <c r="J3536" s="6">
        <v>1</v>
      </c>
    </row>
    <row r="3537" spans="2:10" x14ac:dyDescent="0.25">
      <c r="B3537" s="6">
        <v>0</v>
      </c>
      <c r="C3537" s="6">
        <v>48</v>
      </c>
      <c r="D3537" s="6">
        <v>1</v>
      </c>
      <c r="E3537" s="6">
        <v>1</v>
      </c>
      <c r="F3537" s="6">
        <v>1</v>
      </c>
      <c r="G3537" s="6">
        <v>2</v>
      </c>
      <c r="H3537" s="6">
        <v>98</v>
      </c>
      <c r="I3537" s="6">
        <v>18</v>
      </c>
      <c r="J3537" s="6">
        <v>1</v>
      </c>
    </row>
    <row r="3538" spans="2:10" x14ac:dyDescent="0.25">
      <c r="B3538" s="6">
        <v>1</v>
      </c>
      <c r="C3538" s="6">
        <v>41</v>
      </c>
      <c r="D3538" s="6">
        <v>1</v>
      </c>
      <c r="E3538" s="6">
        <v>1</v>
      </c>
      <c r="F3538" s="6">
        <v>1</v>
      </c>
      <c r="G3538" s="6">
        <v>4</v>
      </c>
      <c r="H3538" s="6">
        <v>92</v>
      </c>
      <c r="I3538" s="6">
        <v>18</v>
      </c>
      <c r="J3538" s="6">
        <v>0</v>
      </c>
    </row>
    <row r="3539" spans="2:10" x14ac:dyDescent="0.25">
      <c r="B3539" s="6">
        <v>0</v>
      </c>
      <c r="C3539" s="6">
        <v>51</v>
      </c>
      <c r="D3539" s="6">
        <v>1</v>
      </c>
      <c r="E3539" s="6">
        <v>0</v>
      </c>
      <c r="F3539" s="6">
        <v>1</v>
      </c>
      <c r="G3539" s="6">
        <v>4</v>
      </c>
      <c r="H3539" s="6">
        <v>71</v>
      </c>
      <c r="I3539" s="6">
        <v>18</v>
      </c>
      <c r="J3539" s="6">
        <v>0</v>
      </c>
    </row>
    <row r="3540" spans="2:10" x14ac:dyDescent="0.25">
      <c r="B3540" s="6">
        <v>1</v>
      </c>
      <c r="C3540" s="6">
        <v>23</v>
      </c>
      <c r="D3540" s="6">
        <v>1</v>
      </c>
      <c r="E3540" s="6">
        <v>1</v>
      </c>
      <c r="F3540" s="6">
        <v>1</v>
      </c>
      <c r="G3540" s="6">
        <v>3</v>
      </c>
      <c r="H3540" s="6">
        <v>68</v>
      </c>
      <c r="I3540" s="6">
        <v>15</v>
      </c>
      <c r="J3540" s="6">
        <v>1</v>
      </c>
    </row>
    <row r="3541" spans="2:10" x14ac:dyDescent="0.25">
      <c r="B3541" s="6">
        <v>0</v>
      </c>
      <c r="C3541" s="6">
        <v>54</v>
      </c>
      <c r="D3541" s="6">
        <v>1</v>
      </c>
      <c r="E3541" s="6">
        <v>0</v>
      </c>
      <c r="F3541" s="6">
        <v>0</v>
      </c>
      <c r="G3541" s="6">
        <v>2</v>
      </c>
      <c r="H3541" s="6">
        <v>105</v>
      </c>
      <c r="I3541" s="6">
        <v>20</v>
      </c>
      <c r="J3541" s="6">
        <v>0</v>
      </c>
    </row>
    <row r="3542" spans="2:10" x14ac:dyDescent="0.25">
      <c r="B3542" s="6">
        <v>0</v>
      </c>
      <c r="C3542" s="6">
        <v>23</v>
      </c>
      <c r="D3542" s="6">
        <v>0</v>
      </c>
      <c r="E3542" s="6">
        <v>1</v>
      </c>
      <c r="F3542" s="6">
        <v>1</v>
      </c>
      <c r="G3542" s="6">
        <v>4</v>
      </c>
      <c r="H3542" s="6">
        <v>154</v>
      </c>
      <c r="I3542" s="6">
        <v>12</v>
      </c>
      <c r="J3542" s="6">
        <v>0</v>
      </c>
    </row>
    <row r="3543" spans="2:10" x14ac:dyDescent="0.25">
      <c r="B3543" s="6">
        <v>1</v>
      </c>
      <c r="C3543" s="6">
        <v>51</v>
      </c>
      <c r="D3543" s="6">
        <v>1</v>
      </c>
      <c r="E3543" s="6">
        <v>1</v>
      </c>
      <c r="F3543" s="6">
        <v>0</v>
      </c>
      <c r="G3543" s="6">
        <v>3</v>
      </c>
      <c r="H3543" s="6">
        <v>114</v>
      </c>
      <c r="I3543" s="6">
        <v>15</v>
      </c>
      <c r="J3543" s="6">
        <v>1</v>
      </c>
    </row>
    <row r="3544" spans="2:10" x14ac:dyDescent="0.25">
      <c r="B3544" s="6">
        <v>1</v>
      </c>
      <c r="C3544" s="6">
        <v>53</v>
      </c>
      <c r="D3544" s="6">
        <v>0</v>
      </c>
      <c r="E3544" s="6">
        <v>1</v>
      </c>
      <c r="F3544" s="6">
        <v>1</v>
      </c>
      <c r="G3544" s="6">
        <v>2</v>
      </c>
      <c r="H3544" s="6">
        <v>66</v>
      </c>
      <c r="I3544" s="6">
        <v>16</v>
      </c>
      <c r="J3544" s="6">
        <v>1</v>
      </c>
    </row>
    <row r="3545" spans="2:10" x14ac:dyDescent="0.25">
      <c r="B3545" s="6">
        <v>1</v>
      </c>
      <c r="C3545" s="6">
        <v>56</v>
      </c>
      <c r="D3545" s="6">
        <v>1</v>
      </c>
      <c r="E3545" s="6">
        <v>1</v>
      </c>
      <c r="F3545" s="6">
        <v>1</v>
      </c>
      <c r="G3545" s="6">
        <v>2</v>
      </c>
      <c r="H3545" s="6">
        <v>77</v>
      </c>
      <c r="I3545" s="6">
        <v>13</v>
      </c>
      <c r="J3545" s="6">
        <v>0</v>
      </c>
    </row>
    <row r="3546" spans="2:10" x14ac:dyDescent="0.25">
      <c r="B3546" s="6">
        <v>1</v>
      </c>
      <c r="C3546" s="6">
        <v>60</v>
      </c>
      <c r="D3546" s="6">
        <v>1</v>
      </c>
      <c r="E3546" s="6">
        <v>1</v>
      </c>
      <c r="F3546" s="6">
        <v>0</v>
      </c>
      <c r="G3546" s="6">
        <v>1</v>
      </c>
      <c r="H3546" s="6">
        <v>61</v>
      </c>
      <c r="I3546" s="6">
        <v>16</v>
      </c>
      <c r="J3546" s="6">
        <v>1</v>
      </c>
    </row>
    <row r="3547" spans="2:10" x14ac:dyDescent="0.25">
      <c r="B3547" s="6">
        <v>0</v>
      </c>
      <c r="C3547" s="6">
        <v>29</v>
      </c>
      <c r="D3547" s="6">
        <v>1</v>
      </c>
      <c r="E3547" s="6">
        <v>1</v>
      </c>
      <c r="F3547" s="6">
        <v>1</v>
      </c>
      <c r="G3547" s="6">
        <v>4</v>
      </c>
      <c r="H3547" s="6">
        <v>7</v>
      </c>
      <c r="I3547" s="6">
        <v>12</v>
      </c>
      <c r="J3547" s="6">
        <v>1</v>
      </c>
    </row>
    <row r="3548" spans="2:10" x14ac:dyDescent="0.25">
      <c r="B3548" s="6">
        <v>0</v>
      </c>
      <c r="C3548" s="6">
        <v>52</v>
      </c>
      <c r="D3548" s="6">
        <v>1</v>
      </c>
      <c r="E3548" s="6">
        <v>1</v>
      </c>
      <c r="F3548" s="6">
        <v>1</v>
      </c>
      <c r="G3548" s="6">
        <v>3</v>
      </c>
      <c r="H3548" s="6">
        <v>40</v>
      </c>
      <c r="I3548" s="6">
        <v>10</v>
      </c>
      <c r="J3548" s="6">
        <v>1</v>
      </c>
    </row>
    <row r="3549" spans="2:10" x14ac:dyDescent="0.25">
      <c r="B3549" s="6">
        <v>1</v>
      </c>
      <c r="C3549" s="6">
        <v>50</v>
      </c>
      <c r="D3549" s="6">
        <v>1</v>
      </c>
      <c r="E3549" s="6">
        <v>1</v>
      </c>
      <c r="F3549" s="6">
        <v>1</v>
      </c>
      <c r="G3549" s="6">
        <v>3</v>
      </c>
      <c r="H3549" s="6">
        <v>87</v>
      </c>
      <c r="I3549" s="6">
        <v>20</v>
      </c>
      <c r="J3549" s="6">
        <v>0</v>
      </c>
    </row>
    <row r="3550" spans="2:10" x14ac:dyDescent="0.25">
      <c r="B3550" s="6">
        <v>0</v>
      </c>
      <c r="C3550" s="6">
        <v>37</v>
      </c>
      <c r="D3550" s="6">
        <v>1</v>
      </c>
      <c r="E3550" s="6">
        <v>1</v>
      </c>
      <c r="F3550" s="6">
        <v>0</v>
      </c>
      <c r="G3550" s="6">
        <v>2</v>
      </c>
      <c r="H3550" s="6">
        <v>6</v>
      </c>
      <c r="I3550" s="6">
        <v>18</v>
      </c>
      <c r="J3550" s="6">
        <v>1</v>
      </c>
    </row>
    <row r="3551" spans="2:10" x14ac:dyDescent="0.25">
      <c r="B3551" s="6">
        <v>0</v>
      </c>
      <c r="C3551" s="6">
        <v>66</v>
      </c>
      <c r="D3551" s="6">
        <v>1</v>
      </c>
      <c r="E3551" s="6">
        <v>1</v>
      </c>
      <c r="F3551" s="6">
        <v>0</v>
      </c>
      <c r="G3551" s="6">
        <v>2</v>
      </c>
      <c r="H3551" s="6">
        <v>50</v>
      </c>
      <c r="I3551" s="6">
        <v>8</v>
      </c>
      <c r="J3551" s="6">
        <v>1</v>
      </c>
    </row>
    <row r="3552" spans="2:10" x14ac:dyDescent="0.25">
      <c r="B3552" s="6">
        <v>0</v>
      </c>
      <c r="C3552" s="6">
        <v>44</v>
      </c>
      <c r="D3552" s="6">
        <v>1</v>
      </c>
      <c r="E3552" s="6">
        <v>1</v>
      </c>
      <c r="F3552" s="6">
        <v>1</v>
      </c>
      <c r="G3552" s="6">
        <v>2</v>
      </c>
      <c r="H3552" s="6">
        <v>61</v>
      </c>
      <c r="I3552" s="6">
        <v>20</v>
      </c>
      <c r="J3552" s="6">
        <v>1</v>
      </c>
    </row>
    <row r="3553" spans="2:10" x14ac:dyDescent="0.25">
      <c r="B3553" s="6">
        <v>0</v>
      </c>
      <c r="C3553" s="6">
        <v>46</v>
      </c>
      <c r="D3553" s="6">
        <v>1</v>
      </c>
      <c r="E3553" s="6">
        <v>1</v>
      </c>
      <c r="F3553" s="6">
        <v>1</v>
      </c>
      <c r="G3553" s="6">
        <v>3</v>
      </c>
      <c r="H3553" s="6">
        <v>41</v>
      </c>
      <c r="I3553" s="6">
        <v>10</v>
      </c>
      <c r="J3553" s="6">
        <v>1</v>
      </c>
    </row>
    <row r="3554" spans="2:10" x14ac:dyDescent="0.25">
      <c r="B3554" s="6">
        <v>1</v>
      </c>
      <c r="C3554" s="6">
        <v>56</v>
      </c>
      <c r="D3554" s="6">
        <v>1</v>
      </c>
      <c r="E3554" s="6">
        <v>1</v>
      </c>
      <c r="F3554" s="6">
        <v>1</v>
      </c>
      <c r="G3554" s="6">
        <v>4</v>
      </c>
      <c r="H3554" s="6">
        <v>33</v>
      </c>
      <c r="I3554" s="6">
        <v>13</v>
      </c>
      <c r="J3554" s="6">
        <v>0</v>
      </c>
    </row>
    <row r="3555" spans="2:10" x14ac:dyDescent="0.25">
      <c r="B3555" s="6">
        <v>1</v>
      </c>
      <c r="C3555" s="6">
        <v>62</v>
      </c>
      <c r="D3555" s="6">
        <v>1</v>
      </c>
      <c r="E3555" s="6">
        <v>1</v>
      </c>
      <c r="F3555" s="6">
        <v>1</v>
      </c>
      <c r="G3555" s="6">
        <v>2</v>
      </c>
      <c r="H3555" s="6">
        <v>37</v>
      </c>
      <c r="I3555" s="6">
        <v>20</v>
      </c>
      <c r="J3555" s="6">
        <v>0</v>
      </c>
    </row>
    <row r="3556" spans="2:10" x14ac:dyDescent="0.25">
      <c r="B3556" s="6">
        <v>0</v>
      </c>
      <c r="C3556" s="6">
        <v>38</v>
      </c>
      <c r="D3556" s="6">
        <v>1</v>
      </c>
      <c r="E3556" s="6">
        <v>1</v>
      </c>
      <c r="F3556" s="6">
        <v>1</v>
      </c>
      <c r="G3556" s="6">
        <v>7</v>
      </c>
      <c r="H3556" s="6">
        <v>67.5</v>
      </c>
      <c r="I3556" s="6">
        <v>8</v>
      </c>
      <c r="J3556" s="6">
        <v>0</v>
      </c>
    </row>
    <row r="3557" spans="2:10" x14ac:dyDescent="0.25">
      <c r="B3557" s="6">
        <v>0</v>
      </c>
      <c r="C3557" s="6">
        <v>29</v>
      </c>
      <c r="D3557" s="6">
        <v>1</v>
      </c>
      <c r="E3557" s="6">
        <v>1</v>
      </c>
      <c r="F3557" s="6">
        <v>1</v>
      </c>
      <c r="G3557" s="6">
        <v>2</v>
      </c>
      <c r="H3557" s="6">
        <v>30</v>
      </c>
      <c r="I3557" s="6">
        <v>12</v>
      </c>
      <c r="J3557" s="6">
        <v>1</v>
      </c>
    </row>
    <row r="3558" spans="2:10" x14ac:dyDescent="0.25">
      <c r="B3558" s="6">
        <v>0</v>
      </c>
      <c r="C3558" s="6">
        <v>73</v>
      </c>
      <c r="D3558" s="6">
        <v>1</v>
      </c>
      <c r="E3558" s="6">
        <v>0</v>
      </c>
      <c r="F3558" s="6">
        <v>1</v>
      </c>
      <c r="G3558" s="6">
        <v>4</v>
      </c>
      <c r="H3558" s="6">
        <v>70</v>
      </c>
      <c r="I3558" s="6">
        <v>8</v>
      </c>
      <c r="J3558" s="6">
        <v>1</v>
      </c>
    </row>
    <row r="3559" spans="2:10" x14ac:dyDescent="0.25">
      <c r="B3559" s="6">
        <v>0</v>
      </c>
      <c r="C3559" s="6">
        <v>33</v>
      </c>
      <c r="D3559" s="6">
        <v>1</v>
      </c>
      <c r="E3559" s="6">
        <v>1</v>
      </c>
      <c r="F3559" s="6">
        <v>1</v>
      </c>
      <c r="G3559" s="6">
        <v>4</v>
      </c>
      <c r="H3559" s="6">
        <v>246</v>
      </c>
      <c r="I3559" s="6">
        <v>15</v>
      </c>
      <c r="J3559" s="6">
        <v>1</v>
      </c>
    </row>
    <row r="3560" spans="2:10" x14ac:dyDescent="0.25">
      <c r="B3560" s="6">
        <v>0</v>
      </c>
      <c r="C3560" s="6">
        <v>29</v>
      </c>
      <c r="D3560" s="6">
        <v>1</v>
      </c>
      <c r="E3560" s="6">
        <v>1</v>
      </c>
      <c r="F3560" s="6">
        <v>1</v>
      </c>
      <c r="G3560" s="6">
        <v>6</v>
      </c>
      <c r="H3560" s="6">
        <v>38</v>
      </c>
      <c r="I3560" s="6">
        <v>8</v>
      </c>
      <c r="J3560" s="6">
        <v>1</v>
      </c>
    </row>
    <row r="3561" spans="2:10" x14ac:dyDescent="0.25">
      <c r="B3561" s="6">
        <v>0</v>
      </c>
      <c r="C3561" s="6">
        <v>20</v>
      </c>
      <c r="D3561" s="6">
        <v>0</v>
      </c>
      <c r="E3561" s="6">
        <v>1</v>
      </c>
      <c r="F3561" s="6">
        <v>1</v>
      </c>
      <c r="G3561" s="6">
        <v>2</v>
      </c>
      <c r="H3561" s="6">
        <v>55.5</v>
      </c>
      <c r="I3561" s="6">
        <v>8</v>
      </c>
      <c r="J3561" s="6">
        <v>0</v>
      </c>
    </row>
    <row r="3562" spans="2:10" x14ac:dyDescent="0.25">
      <c r="B3562" s="6">
        <v>1</v>
      </c>
      <c r="C3562" s="6">
        <v>43</v>
      </c>
      <c r="D3562" s="6">
        <v>1</v>
      </c>
      <c r="E3562" s="6">
        <v>1</v>
      </c>
      <c r="F3562" s="6">
        <v>1</v>
      </c>
      <c r="G3562" s="6">
        <v>3</v>
      </c>
      <c r="H3562" s="6">
        <v>86.5</v>
      </c>
      <c r="I3562" s="6">
        <v>18</v>
      </c>
      <c r="J3562" s="6">
        <v>0</v>
      </c>
    </row>
    <row r="3563" spans="2:10" x14ac:dyDescent="0.25">
      <c r="B3563" s="6">
        <v>1</v>
      </c>
      <c r="C3563" s="6">
        <v>29</v>
      </c>
      <c r="D3563" s="6">
        <v>1</v>
      </c>
      <c r="E3563" s="6">
        <v>1</v>
      </c>
      <c r="F3563" s="6">
        <v>1</v>
      </c>
      <c r="G3563" s="6">
        <v>2</v>
      </c>
      <c r="H3563" s="6">
        <v>14</v>
      </c>
      <c r="I3563" s="6">
        <v>15</v>
      </c>
      <c r="J3563" s="6">
        <v>0</v>
      </c>
    </row>
    <row r="3564" spans="2:10" x14ac:dyDescent="0.25">
      <c r="B3564" s="6">
        <v>0</v>
      </c>
      <c r="C3564" s="6">
        <v>20</v>
      </c>
      <c r="D3564" s="6">
        <v>1</v>
      </c>
      <c r="E3564" s="6">
        <v>1</v>
      </c>
      <c r="F3564" s="6">
        <v>1</v>
      </c>
      <c r="G3564" s="6">
        <v>7</v>
      </c>
      <c r="H3564" s="6">
        <v>115</v>
      </c>
      <c r="I3564" s="6">
        <v>12</v>
      </c>
      <c r="J3564" s="6">
        <v>1</v>
      </c>
    </row>
    <row r="3565" spans="2:10" x14ac:dyDescent="0.25">
      <c r="B3565" s="6">
        <v>1</v>
      </c>
      <c r="C3565" s="6">
        <v>58</v>
      </c>
      <c r="D3565" s="6">
        <v>0</v>
      </c>
      <c r="E3565" s="6">
        <v>1</v>
      </c>
      <c r="F3565" s="6">
        <v>1</v>
      </c>
      <c r="G3565" s="6">
        <v>3</v>
      </c>
      <c r="H3565" s="6">
        <v>28</v>
      </c>
      <c r="I3565" s="6">
        <v>8</v>
      </c>
      <c r="J3565" s="6">
        <v>0</v>
      </c>
    </row>
    <row r="3566" spans="2:10" x14ac:dyDescent="0.25">
      <c r="B3566" s="6">
        <v>0</v>
      </c>
      <c r="C3566" s="6">
        <v>34</v>
      </c>
      <c r="D3566" s="6">
        <v>1</v>
      </c>
      <c r="E3566" s="6">
        <v>1</v>
      </c>
      <c r="F3566" s="6">
        <v>1</v>
      </c>
      <c r="G3566" s="6">
        <v>2</v>
      </c>
      <c r="H3566" s="6">
        <v>98</v>
      </c>
      <c r="I3566" s="6">
        <v>12</v>
      </c>
      <c r="J3566" s="6">
        <v>1</v>
      </c>
    </row>
    <row r="3567" spans="2:10" x14ac:dyDescent="0.25">
      <c r="B3567" s="6">
        <v>0</v>
      </c>
      <c r="C3567" s="6">
        <v>41</v>
      </c>
      <c r="D3567" s="6">
        <v>1</v>
      </c>
      <c r="E3567" s="6">
        <v>0</v>
      </c>
      <c r="F3567" s="6">
        <v>0</v>
      </c>
      <c r="G3567" s="6">
        <v>1</v>
      </c>
      <c r="H3567" s="6">
        <v>103</v>
      </c>
      <c r="I3567" s="6">
        <v>18</v>
      </c>
      <c r="J3567" s="6">
        <v>0</v>
      </c>
    </row>
    <row r="3568" spans="2:10" x14ac:dyDescent="0.25">
      <c r="B3568" s="6">
        <v>0</v>
      </c>
      <c r="C3568" s="6">
        <v>38</v>
      </c>
      <c r="D3568" s="6">
        <v>1</v>
      </c>
      <c r="E3568" s="6">
        <v>1</v>
      </c>
      <c r="F3568" s="6">
        <v>1</v>
      </c>
      <c r="G3568" s="6">
        <v>4</v>
      </c>
      <c r="H3568" s="6">
        <v>34</v>
      </c>
      <c r="I3568" s="6">
        <v>18</v>
      </c>
      <c r="J3568" s="6">
        <v>1</v>
      </c>
    </row>
    <row r="3569" spans="2:10" x14ac:dyDescent="0.25">
      <c r="B3569" s="6">
        <v>0</v>
      </c>
      <c r="C3569" s="6">
        <v>44</v>
      </c>
      <c r="D3569" s="6">
        <v>1</v>
      </c>
      <c r="E3569" s="6">
        <v>1</v>
      </c>
      <c r="F3569" s="6">
        <v>1</v>
      </c>
      <c r="G3569" s="6">
        <v>5</v>
      </c>
      <c r="H3569" s="6">
        <v>131</v>
      </c>
      <c r="I3569" s="6">
        <v>18</v>
      </c>
      <c r="J3569" s="6">
        <v>1</v>
      </c>
    </row>
    <row r="3570" spans="2:10" x14ac:dyDescent="0.25">
      <c r="B3570" s="6">
        <v>0</v>
      </c>
      <c r="C3570" s="6">
        <v>61</v>
      </c>
      <c r="D3570" s="6">
        <v>1</v>
      </c>
      <c r="E3570" s="6">
        <v>1</v>
      </c>
      <c r="F3570" s="6">
        <v>1</v>
      </c>
      <c r="G3570" s="6">
        <v>4</v>
      </c>
      <c r="H3570" s="6">
        <v>97</v>
      </c>
      <c r="I3570" s="6">
        <v>8</v>
      </c>
      <c r="J3570" s="6">
        <v>1</v>
      </c>
    </row>
    <row r="3571" spans="2:10" x14ac:dyDescent="0.25">
      <c r="B3571" s="6">
        <v>1</v>
      </c>
      <c r="C3571" s="6">
        <v>64</v>
      </c>
      <c r="D3571" s="6">
        <v>0</v>
      </c>
      <c r="E3571" s="6">
        <v>1</v>
      </c>
      <c r="F3571" s="6">
        <v>0</v>
      </c>
      <c r="G3571" s="6">
        <v>1</v>
      </c>
      <c r="H3571" s="6">
        <v>5</v>
      </c>
      <c r="I3571" s="6">
        <v>20</v>
      </c>
      <c r="J3571" s="6">
        <v>0</v>
      </c>
    </row>
    <row r="3572" spans="2:10" x14ac:dyDescent="0.25">
      <c r="B3572" s="6">
        <v>1</v>
      </c>
      <c r="C3572" s="6">
        <v>22</v>
      </c>
      <c r="D3572" s="6">
        <v>1</v>
      </c>
      <c r="E3572" s="6">
        <v>1</v>
      </c>
      <c r="F3572" s="6">
        <v>1</v>
      </c>
      <c r="G3572" s="6">
        <v>5</v>
      </c>
      <c r="H3572" s="6">
        <v>161</v>
      </c>
      <c r="I3572" s="6">
        <v>14</v>
      </c>
      <c r="J3572" s="6">
        <v>1</v>
      </c>
    </row>
    <row r="3573" spans="2:10" x14ac:dyDescent="0.25">
      <c r="B3573" s="6">
        <v>1</v>
      </c>
      <c r="C3573" s="6">
        <v>50</v>
      </c>
      <c r="D3573" s="6">
        <v>1</v>
      </c>
      <c r="E3573" s="6">
        <v>1</v>
      </c>
      <c r="F3573" s="6">
        <v>1</v>
      </c>
      <c r="G3573" s="6">
        <v>2</v>
      </c>
      <c r="H3573" s="6">
        <v>56.5</v>
      </c>
      <c r="I3573" s="6">
        <v>18</v>
      </c>
      <c r="J3573" s="6">
        <v>0</v>
      </c>
    </row>
    <row r="3574" spans="2:10" x14ac:dyDescent="0.25">
      <c r="B3574" s="6">
        <v>0</v>
      </c>
      <c r="C3574" s="6">
        <v>60</v>
      </c>
      <c r="D3574" s="6">
        <v>0</v>
      </c>
      <c r="E3574" s="6">
        <v>1</v>
      </c>
      <c r="F3574" s="6">
        <v>0</v>
      </c>
      <c r="G3574" s="6">
        <v>1</v>
      </c>
      <c r="H3574" s="6">
        <v>21</v>
      </c>
      <c r="I3574" s="6">
        <v>8</v>
      </c>
      <c r="J3574" s="6">
        <v>0</v>
      </c>
    </row>
    <row r="3575" spans="2:10" x14ac:dyDescent="0.25">
      <c r="B3575" s="6">
        <v>0</v>
      </c>
      <c r="C3575" s="6">
        <v>53</v>
      </c>
      <c r="D3575" s="6">
        <v>1</v>
      </c>
      <c r="E3575" s="6">
        <v>1</v>
      </c>
      <c r="F3575" s="6">
        <v>1</v>
      </c>
      <c r="G3575" s="6">
        <v>2</v>
      </c>
      <c r="H3575" s="6">
        <v>14.5</v>
      </c>
      <c r="I3575" s="6">
        <v>20</v>
      </c>
      <c r="J3575" s="6">
        <v>1</v>
      </c>
    </row>
    <row r="3576" spans="2:10" x14ac:dyDescent="0.25">
      <c r="B3576" s="6">
        <v>1</v>
      </c>
      <c r="C3576" s="6">
        <v>22</v>
      </c>
      <c r="D3576" s="6">
        <v>1</v>
      </c>
      <c r="E3576" s="6">
        <v>1</v>
      </c>
      <c r="F3576" s="6">
        <v>0</v>
      </c>
      <c r="G3576" s="6">
        <v>4</v>
      </c>
      <c r="H3576" s="6">
        <v>49</v>
      </c>
      <c r="I3576" s="6">
        <v>14</v>
      </c>
      <c r="J3576" s="6">
        <v>1</v>
      </c>
    </row>
    <row r="3577" spans="2:10" x14ac:dyDescent="0.25">
      <c r="B3577" s="6">
        <v>0</v>
      </c>
      <c r="C3577" s="6">
        <v>46</v>
      </c>
      <c r="D3577" s="6">
        <v>0</v>
      </c>
      <c r="E3577" s="6">
        <v>1</v>
      </c>
      <c r="F3577" s="6">
        <v>0</v>
      </c>
      <c r="G3577" s="6">
        <v>2</v>
      </c>
      <c r="H3577" s="6">
        <v>32</v>
      </c>
      <c r="I3577" s="6">
        <v>9</v>
      </c>
      <c r="J3577" s="6">
        <v>0</v>
      </c>
    </row>
    <row r="3578" spans="2:10" x14ac:dyDescent="0.25">
      <c r="B3578" s="6">
        <v>0</v>
      </c>
      <c r="C3578" s="6">
        <v>42</v>
      </c>
      <c r="D3578" s="6">
        <v>1</v>
      </c>
      <c r="E3578" s="6">
        <v>1</v>
      </c>
      <c r="F3578" s="6">
        <v>1</v>
      </c>
      <c r="G3578" s="6">
        <v>2</v>
      </c>
      <c r="H3578" s="6">
        <v>195</v>
      </c>
      <c r="I3578" s="6">
        <v>15</v>
      </c>
      <c r="J3578" s="6">
        <v>0</v>
      </c>
    </row>
    <row r="3579" spans="2:10" x14ac:dyDescent="0.25">
      <c r="B3579" s="6">
        <v>1</v>
      </c>
      <c r="C3579" s="6">
        <v>50</v>
      </c>
      <c r="D3579" s="6">
        <v>1</v>
      </c>
      <c r="E3579" s="6">
        <v>1</v>
      </c>
      <c r="F3579" s="6">
        <v>0</v>
      </c>
      <c r="G3579" s="6">
        <v>1</v>
      </c>
      <c r="H3579" s="6">
        <v>75</v>
      </c>
      <c r="I3579" s="6">
        <v>18</v>
      </c>
      <c r="J3579" s="6">
        <v>0</v>
      </c>
    </row>
    <row r="3580" spans="2:10" x14ac:dyDescent="0.25">
      <c r="B3580" s="6">
        <v>0</v>
      </c>
      <c r="C3580" s="6">
        <v>52</v>
      </c>
      <c r="D3580" s="6">
        <v>1</v>
      </c>
      <c r="E3580" s="6">
        <v>1</v>
      </c>
      <c r="F3580" s="6">
        <v>0</v>
      </c>
      <c r="G3580" s="6">
        <v>5</v>
      </c>
      <c r="H3580" s="6">
        <v>66</v>
      </c>
      <c r="I3580" s="6">
        <v>20</v>
      </c>
      <c r="J3580" s="6">
        <v>1</v>
      </c>
    </row>
    <row r="3581" spans="2:10" x14ac:dyDescent="0.25">
      <c r="B3581" s="6">
        <v>0</v>
      </c>
      <c r="C3581" s="6">
        <v>55</v>
      </c>
      <c r="D3581" s="6">
        <v>1</v>
      </c>
      <c r="E3581" s="6">
        <v>1</v>
      </c>
      <c r="F3581" s="6">
        <v>0</v>
      </c>
      <c r="G3581" s="6">
        <v>1</v>
      </c>
      <c r="H3581" s="6">
        <v>9</v>
      </c>
      <c r="I3581" s="6">
        <v>8</v>
      </c>
      <c r="J3581" s="6">
        <v>1</v>
      </c>
    </row>
    <row r="3582" spans="2:10" x14ac:dyDescent="0.25">
      <c r="B3582" s="6">
        <v>1</v>
      </c>
      <c r="C3582" s="6">
        <v>32</v>
      </c>
      <c r="D3582" s="6">
        <v>1</v>
      </c>
      <c r="E3582" s="6">
        <v>1</v>
      </c>
      <c r="F3582" s="6">
        <v>1</v>
      </c>
      <c r="G3582" s="6">
        <v>5</v>
      </c>
      <c r="H3582" s="6">
        <v>87</v>
      </c>
      <c r="I3582" s="6">
        <v>15</v>
      </c>
      <c r="J3582" s="6">
        <v>0</v>
      </c>
    </row>
    <row r="3583" spans="2:10" x14ac:dyDescent="0.25">
      <c r="B3583" s="6">
        <v>0</v>
      </c>
      <c r="C3583" s="6">
        <v>34</v>
      </c>
      <c r="D3583" s="6">
        <v>1</v>
      </c>
      <c r="E3583" s="6">
        <v>1</v>
      </c>
      <c r="F3583" s="6">
        <v>1</v>
      </c>
      <c r="G3583" s="6">
        <v>3</v>
      </c>
      <c r="H3583" s="6">
        <v>54</v>
      </c>
      <c r="I3583" s="6">
        <v>12</v>
      </c>
      <c r="J3583" s="6">
        <v>1</v>
      </c>
    </row>
    <row r="3584" spans="2:10" x14ac:dyDescent="0.25">
      <c r="B3584" s="6">
        <v>0</v>
      </c>
      <c r="C3584" s="6">
        <v>32</v>
      </c>
      <c r="D3584" s="6">
        <v>1</v>
      </c>
      <c r="E3584" s="6">
        <v>1</v>
      </c>
      <c r="F3584" s="6">
        <v>0</v>
      </c>
      <c r="G3584" s="6">
        <v>2</v>
      </c>
      <c r="H3584" s="6">
        <v>10</v>
      </c>
      <c r="I3584" s="6">
        <v>8</v>
      </c>
      <c r="J3584" s="6">
        <v>1</v>
      </c>
    </row>
    <row r="3585" spans="2:10" x14ac:dyDescent="0.25">
      <c r="B3585" s="6">
        <v>1</v>
      </c>
      <c r="C3585" s="6">
        <v>56</v>
      </c>
      <c r="D3585" s="6">
        <v>1</v>
      </c>
      <c r="E3585" s="6">
        <v>1</v>
      </c>
      <c r="F3585" s="6">
        <v>0</v>
      </c>
      <c r="G3585" s="6">
        <v>2</v>
      </c>
      <c r="H3585" s="6">
        <v>60.5</v>
      </c>
      <c r="I3585" s="6">
        <v>16</v>
      </c>
      <c r="J3585" s="6">
        <v>1</v>
      </c>
    </row>
    <row r="3586" spans="2:10" x14ac:dyDescent="0.25">
      <c r="B3586" s="6">
        <v>1</v>
      </c>
      <c r="C3586" s="6">
        <v>41</v>
      </c>
      <c r="D3586" s="6">
        <v>1</v>
      </c>
      <c r="E3586" s="6">
        <v>1</v>
      </c>
      <c r="F3586" s="6">
        <v>1</v>
      </c>
      <c r="G3586" s="6">
        <v>3</v>
      </c>
      <c r="H3586" s="6">
        <v>108</v>
      </c>
      <c r="I3586" s="6">
        <v>15</v>
      </c>
      <c r="J3586" s="6">
        <v>1</v>
      </c>
    </row>
    <row r="3587" spans="2:10" x14ac:dyDescent="0.25">
      <c r="B3587" s="6">
        <v>1</v>
      </c>
      <c r="C3587" s="6">
        <v>64</v>
      </c>
      <c r="D3587" s="6">
        <v>1</v>
      </c>
      <c r="E3587" s="6">
        <v>1</v>
      </c>
      <c r="F3587" s="6">
        <v>1</v>
      </c>
      <c r="G3587" s="6">
        <v>3</v>
      </c>
      <c r="H3587" s="6">
        <v>131</v>
      </c>
      <c r="I3587" s="6">
        <v>13</v>
      </c>
      <c r="J3587" s="6">
        <v>1</v>
      </c>
    </row>
    <row r="3588" spans="2:10" x14ac:dyDescent="0.25">
      <c r="B3588" s="6">
        <v>0</v>
      </c>
      <c r="C3588" s="6">
        <v>50</v>
      </c>
      <c r="D3588" s="6">
        <v>0</v>
      </c>
      <c r="E3588" s="6">
        <v>1</v>
      </c>
      <c r="F3588" s="6">
        <v>0</v>
      </c>
      <c r="G3588" s="6">
        <v>1</v>
      </c>
      <c r="H3588" s="6">
        <v>41</v>
      </c>
      <c r="I3588" s="6">
        <v>8</v>
      </c>
      <c r="J3588" s="6">
        <v>0</v>
      </c>
    </row>
    <row r="3589" spans="2:10" x14ac:dyDescent="0.25">
      <c r="B3589" s="6">
        <v>0</v>
      </c>
      <c r="C3589" s="6">
        <v>63</v>
      </c>
      <c r="D3589" s="6">
        <v>1</v>
      </c>
      <c r="E3589" s="6">
        <v>1</v>
      </c>
      <c r="F3589" s="6">
        <v>1</v>
      </c>
      <c r="G3589" s="6">
        <v>5</v>
      </c>
      <c r="H3589" s="6">
        <v>306</v>
      </c>
      <c r="I3589" s="6">
        <v>20</v>
      </c>
      <c r="J3589" s="6">
        <v>1</v>
      </c>
    </row>
    <row r="3590" spans="2:10" x14ac:dyDescent="0.25">
      <c r="B3590" s="6">
        <v>0</v>
      </c>
      <c r="C3590" s="6">
        <v>21</v>
      </c>
      <c r="D3590" s="6">
        <v>0</v>
      </c>
      <c r="E3590" s="6">
        <v>1</v>
      </c>
      <c r="F3590" s="6">
        <v>1</v>
      </c>
      <c r="G3590" s="6">
        <v>5</v>
      </c>
      <c r="H3590" s="6">
        <v>69</v>
      </c>
      <c r="I3590" s="6">
        <v>8</v>
      </c>
      <c r="J3590" s="6">
        <v>0</v>
      </c>
    </row>
    <row r="3591" spans="2:10" x14ac:dyDescent="0.25">
      <c r="B3591" s="6">
        <v>0</v>
      </c>
      <c r="C3591" s="6">
        <v>31</v>
      </c>
      <c r="D3591" s="6">
        <v>1</v>
      </c>
      <c r="E3591" s="6">
        <v>1</v>
      </c>
      <c r="F3591" s="6">
        <v>0</v>
      </c>
      <c r="G3591" s="6">
        <v>2</v>
      </c>
      <c r="H3591" s="6">
        <v>8</v>
      </c>
      <c r="I3591" s="6">
        <v>18</v>
      </c>
      <c r="J3591" s="6">
        <v>1</v>
      </c>
    </row>
    <row r="3592" spans="2:10" x14ac:dyDescent="0.25">
      <c r="B3592" s="6">
        <v>1</v>
      </c>
      <c r="C3592" s="6">
        <v>46</v>
      </c>
      <c r="D3592" s="6">
        <v>1</v>
      </c>
      <c r="E3592" s="6">
        <v>0</v>
      </c>
      <c r="F3592" s="6">
        <v>1</v>
      </c>
      <c r="G3592" s="6">
        <v>3</v>
      </c>
      <c r="H3592" s="6">
        <v>154</v>
      </c>
      <c r="I3592" s="6">
        <v>15</v>
      </c>
      <c r="J3592" s="6">
        <v>1</v>
      </c>
    </row>
    <row r="3593" spans="2:10" x14ac:dyDescent="0.25">
      <c r="B3593" s="6">
        <v>1</v>
      </c>
      <c r="C3593" s="6">
        <v>33</v>
      </c>
      <c r="D3593" s="6">
        <v>1</v>
      </c>
      <c r="E3593" s="6">
        <v>0</v>
      </c>
      <c r="F3593" s="6">
        <v>0</v>
      </c>
      <c r="G3593" s="6">
        <v>3</v>
      </c>
      <c r="H3593" s="6">
        <v>87</v>
      </c>
      <c r="I3593" s="6">
        <v>15</v>
      </c>
      <c r="J3593" s="6">
        <v>1</v>
      </c>
    </row>
    <row r="3594" spans="2:10" x14ac:dyDescent="0.25">
      <c r="B3594" s="6">
        <v>0</v>
      </c>
      <c r="C3594" s="6">
        <v>42</v>
      </c>
      <c r="D3594" s="6">
        <v>1</v>
      </c>
      <c r="E3594" s="6">
        <v>0</v>
      </c>
      <c r="F3594" s="6">
        <v>0</v>
      </c>
      <c r="G3594" s="6">
        <v>4</v>
      </c>
      <c r="H3594" s="6">
        <v>137</v>
      </c>
      <c r="I3594" s="6">
        <v>9</v>
      </c>
      <c r="J3594" s="6">
        <v>1</v>
      </c>
    </row>
    <row r="3595" spans="2:10" x14ac:dyDescent="0.25">
      <c r="B3595" s="6">
        <v>1</v>
      </c>
      <c r="C3595" s="6">
        <v>54</v>
      </c>
      <c r="D3595" s="6">
        <v>1</v>
      </c>
      <c r="E3595" s="6">
        <v>1</v>
      </c>
      <c r="F3595" s="6">
        <v>0</v>
      </c>
      <c r="G3595" s="6">
        <v>2</v>
      </c>
      <c r="H3595" s="6">
        <v>55</v>
      </c>
      <c r="I3595" s="6">
        <v>15</v>
      </c>
      <c r="J3595" s="6">
        <v>0</v>
      </c>
    </row>
    <row r="3596" spans="2:10" x14ac:dyDescent="0.25">
      <c r="B3596" s="6">
        <v>0</v>
      </c>
      <c r="C3596" s="6">
        <v>53</v>
      </c>
      <c r="D3596" s="6">
        <v>1</v>
      </c>
      <c r="E3596" s="6">
        <v>1</v>
      </c>
      <c r="F3596" s="6">
        <v>1</v>
      </c>
      <c r="G3596" s="6">
        <v>5</v>
      </c>
      <c r="H3596" s="6">
        <v>50</v>
      </c>
      <c r="I3596" s="6">
        <v>8</v>
      </c>
      <c r="J3596" s="6">
        <v>1</v>
      </c>
    </row>
    <row r="3597" spans="2:10" x14ac:dyDescent="0.25">
      <c r="B3597" s="6">
        <v>1</v>
      </c>
      <c r="C3597" s="6">
        <v>69</v>
      </c>
      <c r="D3597" s="6">
        <v>1</v>
      </c>
      <c r="E3597" s="6">
        <v>1</v>
      </c>
      <c r="F3597" s="6">
        <v>1</v>
      </c>
      <c r="G3597" s="6">
        <v>4</v>
      </c>
      <c r="H3597" s="6">
        <v>77</v>
      </c>
      <c r="I3597" s="6">
        <v>20</v>
      </c>
      <c r="J3597" s="6">
        <v>0</v>
      </c>
    </row>
    <row r="3598" spans="2:10" x14ac:dyDescent="0.25">
      <c r="B3598" s="6">
        <v>0</v>
      </c>
      <c r="C3598" s="6">
        <v>46</v>
      </c>
      <c r="D3598" s="6">
        <v>1</v>
      </c>
      <c r="E3598" s="6">
        <v>1</v>
      </c>
      <c r="F3598" s="6">
        <v>1</v>
      </c>
      <c r="G3598" s="6">
        <v>6</v>
      </c>
      <c r="H3598" s="6">
        <v>138</v>
      </c>
      <c r="I3598" s="6">
        <v>12</v>
      </c>
      <c r="J3598" s="6">
        <v>0</v>
      </c>
    </row>
    <row r="3599" spans="2:10" x14ac:dyDescent="0.25">
      <c r="B3599" s="6">
        <v>0</v>
      </c>
      <c r="C3599" s="6">
        <v>39</v>
      </c>
      <c r="D3599" s="6">
        <v>1</v>
      </c>
      <c r="E3599" s="6">
        <v>0</v>
      </c>
      <c r="F3599" s="6">
        <v>1</v>
      </c>
      <c r="G3599" s="6">
        <v>6</v>
      </c>
      <c r="H3599" s="6">
        <v>186</v>
      </c>
      <c r="I3599" s="6">
        <v>15</v>
      </c>
      <c r="J3599" s="6">
        <v>0</v>
      </c>
    </row>
    <row r="3600" spans="2:10" x14ac:dyDescent="0.25">
      <c r="B3600" s="6">
        <v>1</v>
      </c>
      <c r="C3600" s="6">
        <v>42</v>
      </c>
      <c r="D3600" s="6">
        <v>1</v>
      </c>
      <c r="E3600" s="6">
        <v>0</v>
      </c>
      <c r="F3600" s="6">
        <v>0</v>
      </c>
      <c r="G3600" s="6">
        <v>1</v>
      </c>
      <c r="H3600" s="6">
        <v>75</v>
      </c>
      <c r="I3600" s="6">
        <v>15</v>
      </c>
      <c r="J3600" s="6">
        <v>0</v>
      </c>
    </row>
    <row r="3601" spans="2:10" x14ac:dyDescent="0.25">
      <c r="B3601" s="6">
        <v>1</v>
      </c>
      <c r="C3601" s="6">
        <v>49</v>
      </c>
      <c r="D3601" s="6">
        <v>1</v>
      </c>
      <c r="E3601" s="6">
        <v>1</v>
      </c>
      <c r="F3601" s="6">
        <v>1</v>
      </c>
      <c r="G3601" s="6">
        <v>6</v>
      </c>
      <c r="H3601" s="6">
        <v>113</v>
      </c>
      <c r="I3601" s="6">
        <v>13</v>
      </c>
      <c r="J3601" s="6">
        <v>0</v>
      </c>
    </row>
    <row r="3602" spans="2:10" x14ac:dyDescent="0.25">
      <c r="B3602" s="6">
        <v>1</v>
      </c>
      <c r="C3602" s="6">
        <v>41</v>
      </c>
      <c r="D3602" s="6">
        <v>1</v>
      </c>
      <c r="E3602" s="6">
        <v>1</v>
      </c>
      <c r="F3602" s="6">
        <v>1</v>
      </c>
      <c r="G3602" s="6">
        <v>5</v>
      </c>
      <c r="H3602" s="6">
        <v>112</v>
      </c>
      <c r="I3602" s="6">
        <v>15</v>
      </c>
      <c r="J3602" s="6">
        <v>0</v>
      </c>
    </row>
    <row r="3603" spans="2:10" x14ac:dyDescent="0.25">
      <c r="B3603" s="6">
        <v>0</v>
      </c>
      <c r="C3603" s="6">
        <v>28</v>
      </c>
      <c r="D3603" s="6">
        <v>1</v>
      </c>
      <c r="E3603" s="6">
        <v>1</v>
      </c>
      <c r="F3603" s="6">
        <v>0</v>
      </c>
      <c r="G3603" s="6">
        <v>2</v>
      </c>
      <c r="H3603" s="6">
        <v>39</v>
      </c>
      <c r="I3603" s="6">
        <v>8</v>
      </c>
      <c r="J3603" s="6">
        <v>1</v>
      </c>
    </row>
    <row r="3604" spans="2:10" x14ac:dyDescent="0.25">
      <c r="B3604" s="6">
        <v>1</v>
      </c>
      <c r="C3604" s="6">
        <v>51</v>
      </c>
      <c r="D3604" s="6">
        <v>1</v>
      </c>
      <c r="E3604" s="6">
        <v>0</v>
      </c>
      <c r="F3604" s="6">
        <v>1</v>
      </c>
      <c r="G3604" s="6">
        <v>4</v>
      </c>
      <c r="H3604" s="6">
        <v>140</v>
      </c>
      <c r="I3604" s="6">
        <v>16</v>
      </c>
      <c r="J3604" s="6">
        <v>1</v>
      </c>
    </row>
    <row r="3605" spans="2:10" x14ac:dyDescent="0.25">
      <c r="B3605" s="6">
        <v>0</v>
      </c>
      <c r="C3605" s="6">
        <v>41</v>
      </c>
      <c r="D3605" s="6">
        <v>1</v>
      </c>
      <c r="E3605" s="6">
        <v>0</v>
      </c>
      <c r="F3605" s="6">
        <v>1</v>
      </c>
      <c r="G3605" s="6">
        <v>6</v>
      </c>
      <c r="H3605" s="6">
        <v>387</v>
      </c>
      <c r="I3605" s="6">
        <v>15</v>
      </c>
      <c r="J3605" s="6">
        <v>0</v>
      </c>
    </row>
    <row r="3606" spans="2:10" x14ac:dyDescent="0.25">
      <c r="B3606" s="6">
        <v>0</v>
      </c>
      <c r="C3606" s="6">
        <v>31</v>
      </c>
      <c r="D3606" s="6">
        <v>0</v>
      </c>
      <c r="E3606" s="6">
        <v>1</v>
      </c>
      <c r="F3606" s="6">
        <v>1</v>
      </c>
      <c r="G3606" s="6">
        <v>6</v>
      </c>
      <c r="H3606" s="6">
        <v>91</v>
      </c>
      <c r="I3606" s="6">
        <v>8</v>
      </c>
      <c r="J3606" s="6">
        <v>0</v>
      </c>
    </row>
    <row r="3607" spans="2:10" x14ac:dyDescent="0.25">
      <c r="B3607" s="6">
        <v>1</v>
      </c>
      <c r="C3607" s="6">
        <v>53</v>
      </c>
      <c r="D3607" s="6">
        <v>1</v>
      </c>
      <c r="E3607" s="6">
        <v>1</v>
      </c>
      <c r="F3607" s="6">
        <v>0</v>
      </c>
      <c r="G3607" s="6">
        <v>1</v>
      </c>
      <c r="H3607" s="6">
        <v>19</v>
      </c>
      <c r="I3607" s="6">
        <v>20</v>
      </c>
      <c r="J3607" s="6">
        <v>0</v>
      </c>
    </row>
    <row r="3608" spans="2:10" x14ac:dyDescent="0.25">
      <c r="B3608" s="6">
        <v>1</v>
      </c>
      <c r="C3608" s="6">
        <v>39</v>
      </c>
      <c r="D3608" s="6">
        <v>1</v>
      </c>
      <c r="E3608" s="6">
        <v>1</v>
      </c>
      <c r="F3608" s="6">
        <v>0</v>
      </c>
      <c r="G3608" s="6">
        <v>1</v>
      </c>
      <c r="H3608" s="6">
        <v>102</v>
      </c>
      <c r="I3608" s="6">
        <v>18</v>
      </c>
      <c r="J3608" s="6">
        <v>0</v>
      </c>
    </row>
    <row r="3609" spans="2:10" x14ac:dyDescent="0.25">
      <c r="B3609" s="6">
        <v>1</v>
      </c>
      <c r="C3609" s="6">
        <v>41</v>
      </c>
      <c r="D3609" s="6">
        <v>1</v>
      </c>
      <c r="E3609" s="6">
        <v>1</v>
      </c>
      <c r="F3609" s="6">
        <v>1</v>
      </c>
      <c r="G3609" s="6">
        <v>4</v>
      </c>
      <c r="H3609" s="6">
        <v>75</v>
      </c>
      <c r="I3609" s="6">
        <v>18</v>
      </c>
      <c r="J3609" s="6">
        <v>0</v>
      </c>
    </row>
    <row r="3610" spans="2:10" x14ac:dyDescent="0.25">
      <c r="B3610" s="6">
        <v>0</v>
      </c>
      <c r="C3610" s="6">
        <v>48</v>
      </c>
      <c r="D3610" s="6">
        <v>1</v>
      </c>
      <c r="E3610" s="6">
        <v>1</v>
      </c>
      <c r="F3610" s="6">
        <v>1</v>
      </c>
      <c r="G3610" s="6">
        <v>6</v>
      </c>
      <c r="H3610" s="6">
        <v>140</v>
      </c>
      <c r="I3610" s="6">
        <v>8</v>
      </c>
      <c r="J3610" s="6">
        <v>0</v>
      </c>
    </row>
    <row r="3611" spans="2:10" x14ac:dyDescent="0.25">
      <c r="B3611" s="6">
        <v>1</v>
      </c>
      <c r="C3611" s="6">
        <v>59</v>
      </c>
      <c r="D3611" s="6">
        <v>1</v>
      </c>
      <c r="E3611" s="6">
        <v>1</v>
      </c>
      <c r="F3611" s="6">
        <v>1</v>
      </c>
      <c r="G3611" s="6">
        <v>3</v>
      </c>
      <c r="H3611" s="6">
        <v>21</v>
      </c>
      <c r="I3611" s="6">
        <v>8</v>
      </c>
      <c r="J3611" s="6">
        <v>0</v>
      </c>
    </row>
    <row r="3612" spans="2:10" x14ac:dyDescent="0.25">
      <c r="B3612" s="6">
        <v>0</v>
      </c>
      <c r="C3612" s="6">
        <v>40</v>
      </c>
      <c r="D3612" s="6">
        <v>1</v>
      </c>
      <c r="E3612" s="6">
        <v>0</v>
      </c>
      <c r="F3612" s="6">
        <v>0</v>
      </c>
      <c r="G3612" s="6">
        <v>1</v>
      </c>
      <c r="H3612" s="6">
        <v>111</v>
      </c>
      <c r="I3612" s="6">
        <v>18</v>
      </c>
      <c r="J3612" s="6">
        <v>1</v>
      </c>
    </row>
    <row r="3613" spans="2:10" x14ac:dyDescent="0.25">
      <c r="B3613" s="6">
        <v>0</v>
      </c>
      <c r="C3613" s="6">
        <v>54</v>
      </c>
      <c r="D3613" s="6">
        <v>1</v>
      </c>
      <c r="E3613" s="6">
        <v>1</v>
      </c>
      <c r="F3613" s="6">
        <v>1</v>
      </c>
      <c r="G3613" s="6">
        <v>5</v>
      </c>
      <c r="H3613" s="6">
        <v>83</v>
      </c>
      <c r="I3613" s="6">
        <v>9</v>
      </c>
      <c r="J3613" s="6">
        <v>1</v>
      </c>
    </row>
    <row r="3614" spans="2:10" x14ac:dyDescent="0.25">
      <c r="B3614" s="6">
        <v>1</v>
      </c>
      <c r="C3614" s="6">
        <v>75</v>
      </c>
      <c r="D3614" s="6">
        <v>1</v>
      </c>
      <c r="E3614" s="6">
        <v>1</v>
      </c>
      <c r="F3614" s="6">
        <v>1</v>
      </c>
      <c r="G3614" s="6">
        <v>3</v>
      </c>
      <c r="H3614" s="6">
        <v>31</v>
      </c>
      <c r="I3614" s="6">
        <v>20</v>
      </c>
      <c r="J3614" s="6">
        <v>0</v>
      </c>
    </row>
    <row r="3615" spans="2:10" x14ac:dyDescent="0.25">
      <c r="B3615" s="6">
        <v>0</v>
      </c>
      <c r="C3615" s="6">
        <v>26</v>
      </c>
      <c r="D3615" s="6">
        <v>1</v>
      </c>
      <c r="E3615" s="6">
        <v>1</v>
      </c>
      <c r="F3615" s="6">
        <v>0</v>
      </c>
      <c r="G3615" s="6">
        <v>1</v>
      </c>
      <c r="H3615" s="6">
        <v>20</v>
      </c>
      <c r="I3615" s="6">
        <v>8</v>
      </c>
      <c r="J3615" s="6">
        <v>1</v>
      </c>
    </row>
    <row r="3616" spans="2:10" x14ac:dyDescent="0.25">
      <c r="B3616" s="6">
        <v>0</v>
      </c>
      <c r="C3616" s="6">
        <v>66</v>
      </c>
      <c r="D3616" s="6">
        <v>1</v>
      </c>
      <c r="E3616" s="6">
        <v>1</v>
      </c>
      <c r="F3616" s="6">
        <v>1</v>
      </c>
      <c r="G3616" s="6">
        <v>5</v>
      </c>
      <c r="H3616" s="6">
        <v>114</v>
      </c>
      <c r="I3616" s="6">
        <v>20</v>
      </c>
      <c r="J3616" s="6">
        <v>1</v>
      </c>
    </row>
    <row r="3617" spans="2:10" x14ac:dyDescent="0.25">
      <c r="B3617" s="6">
        <v>0</v>
      </c>
      <c r="C3617" s="6">
        <v>72</v>
      </c>
      <c r="D3617" s="6">
        <v>1</v>
      </c>
      <c r="E3617" s="6">
        <v>0</v>
      </c>
      <c r="F3617" s="6">
        <v>1</v>
      </c>
      <c r="G3617" s="6">
        <v>4</v>
      </c>
      <c r="H3617" s="6">
        <v>126</v>
      </c>
      <c r="I3617" s="6">
        <v>20</v>
      </c>
      <c r="J3617" s="6">
        <v>0</v>
      </c>
    </row>
    <row r="3618" spans="2:10" x14ac:dyDescent="0.25">
      <c r="B3618" s="6">
        <v>0</v>
      </c>
      <c r="C3618" s="6">
        <v>63</v>
      </c>
      <c r="D3618" s="6">
        <v>1</v>
      </c>
      <c r="E3618" s="6">
        <v>1</v>
      </c>
      <c r="F3618" s="6">
        <v>1</v>
      </c>
      <c r="G3618" s="6">
        <v>5</v>
      </c>
      <c r="H3618" s="6">
        <v>49</v>
      </c>
      <c r="I3618" s="6">
        <v>8</v>
      </c>
      <c r="J3618" s="6">
        <v>1</v>
      </c>
    </row>
    <row r="3619" spans="2:10" x14ac:dyDescent="0.25">
      <c r="B3619" s="6">
        <v>0</v>
      </c>
      <c r="C3619" s="6">
        <v>34</v>
      </c>
      <c r="D3619" s="6">
        <v>0</v>
      </c>
      <c r="E3619" s="6">
        <v>1</v>
      </c>
      <c r="F3619" s="6">
        <v>1</v>
      </c>
      <c r="G3619" s="6">
        <v>3</v>
      </c>
      <c r="H3619" s="6">
        <v>28</v>
      </c>
      <c r="I3619" s="6">
        <v>8</v>
      </c>
      <c r="J3619" s="6">
        <v>1</v>
      </c>
    </row>
    <row r="3620" spans="2:10" x14ac:dyDescent="0.25">
      <c r="B3620" s="6">
        <v>0</v>
      </c>
      <c r="C3620" s="6">
        <v>57</v>
      </c>
      <c r="D3620" s="6">
        <v>0</v>
      </c>
      <c r="E3620" s="6">
        <v>1</v>
      </c>
      <c r="F3620" s="6">
        <v>1</v>
      </c>
      <c r="G3620" s="6">
        <v>5</v>
      </c>
      <c r="H3620" s="6">
        <v>524</v>
      </c>
      <c r="I3620" s="6">
        <v>18</v>
      </c>
      <c r="J3620" s="6">
        <v>1</v>
      </c>
    </row>
    <row r="3621" spans="2:10" x14ac:dyDescent="0.25">
      <c r="B3621" s="6">
        <v>0</v>
      </c>
      <c r="C3621" s="6">
        <v>42</v>
      </c>
      <c r="D3621" s="6">
        <v>1</v>
      </c>
      <c r="E3621" s="6">
        <v>1</v>
      </c>
      <c r="F3621" s="6">
        <v>1</v>
      </c>
      <c r="G3621" s="6">
        <v>3</v>
      </c>
      <c r="H3621" s="6">
        <v>72</v>
      </c>
      <c r="I3621" s="6">
        <v>10</v>
      </c>
      <c r="J3621" s="6">
        <v>0</v>
      </c>
    </row>
    <row r="3622" spans="2:10" x14ac:dyDescent="0.25">
      <c r="B3622" s="6">
        <v>0</v>
      </c>
      <c r="C3622" s="6">
        <v>44</v>
      </c>
      <c r="D3622" s="6">
        <v>0</v>
      </c>
      <c r="E3622" s="6">
        <v>0</v>
      </c>
      <c r="F3622" s="6">
        <v>0</v>
      </c>
      <c r="G3622" s="6">
        <v>2</v>
      </c>
      <c r="H3622" s="6">
        <v>62</v>
      </c>
      <c r="I3622" s="6">
        <v>18</v>
      </c>
      <c r="J3622" s="6">
        <v>0</v>
      </c>
    </row>
    <row r="3623" spans="2:10" x14ac:dyDescent="0.25">
      <c r="B3623" s="6">
        <v>0</v>
      </c>
      <c r="C3623" s="6">
        <v>60</v>
      </c>
      <c r="D3623" s="6">
        <v>1</v>
      </c>
      <c r="E3623" s="6">
        <v>1</v>
      </c>
      <c r="F3623" s="6">
        <v>1</v>
      </c>
      <c r="G3623" s="6">
        <v>4</v>
      </c>
      <c r="H3623" s="6">
        <v>58</v>
      </c>
      <c r="I3623" s="6">
        <v>20</v>
      </c>
      <c r="J3623" s="6">
        <v>1</v>
      </c>
    </row>
    <row r="3624" spans="2:10" x14ac:dyDescent="0.25">
      <c r="B3624" s="6">
        <v>0</v>
      </c>
      <c r="C3624" s="6">
        <v>37</v>
      </c>
      <c r="D3624" s="6">
        <v>1</v>
      </c>
      <c r="E3624" s="6">
        <v>1</v>
      </c>
      <c r="F3624" s="6">
        <v>1</v>
      </c>
      <c r="G3624" s="6">
        <v>6</v>
      </c>
      <c r="H3624" s="6">
        <v>167</v>
      </c>
      <c r="I3624" s="6">
        <v>12</v>
      </c>
      <c r="J3624" s="6">
        <v>0</v>
      </c>
    </row>
    <row r="3625" spans="2:10" x14ac:dyDescent="0.25">
      <c r="B3625" s="6">
        <v>1</v>
      </c>
      <c r="C3625" s="6">
        <v>35</v>
      </c>
      <c r="D3625" s="6">
        <v>1</v>
      </c>
      <c r="E3625" s="6">
        <v>1</v>
      </c>
      <c r="F3625" s="6">
        <v>1</v>
      </c>
      <c r="G3625" s="6">
        <v>5</v>
      </c>
      <c r="H3625" s="6">
        <v>83</v>
      </c>
      <c r="I3625" s="6">
        <v>15</v>
      </c>
      <c r="J3625" s="6">
        <v>1</v>
      </c>
    </row>
    <row r="3626" spans="2:10" x14ac:dyDescent="0.25">
      <c r="B3626" s="6">
        <v>0</v>
      </c>
      <c r="C3626" s="6">
        <v>55</v>
      </c>
      <c r="D3626" s="6">
        <v>1</v>
      </c>
      <c r="E3626" s="6">
        <v>1</v>
      </c>
      <c r="F3626" s="6">
        <v>1</v>
      </c>
      <c r="G3626" s="6">
        <v>2</v>
      </c>
      <c r="H3626" s="6">
        <v>27</v>
      </c>
      <c r="I3626" s="6">
        <v>20</v>
      </c>
      <c r="J3626" s="6">
        <v>1</v>
      </c>
    </row>
    <row r="3627" spans="2:10" x14ac:dyDescent="0.25">
      <c r="B3627" s="6">
        <v>1</v>
      </c>
      <c r="C3627" s="6">
        <v>51</v>
      </c>
      <c r="D3627" s="6">
        <v>1</v>
      </c>
      <c r="E3627" s="6">
        <v>1</v>
      </c>
      <c r="F3627" s="6">
        <v>1</v>
      </c>
      <c r="G3627" s="6">
        <v>3</v>
      </c>
      <c r="H3627" s="6">
        <v>127</v>
      </c>
      <c r="I3627" s="6">
        <v>15</v>
      </c>
      <c r="J3627" s="6">
        <v>1</v>
      </c>
    </row>
    <row r="3628" spans="2:10" x14ac:dyDescent="0.25">
      <c r="B3628" s="6">
        <v>0</v>
      </c>
      <c r="C3628" s="6">
        <v>26</v>
      </c>
      <c r="D3628" s="6">
        <v>1</v>
      </c>
      <c r="E3628" s="6">
        <v>0</v>
      </c>
      <c r="F3628" s="6">
        <v>0</v>
      </c>
      <c r="G3628" s="6">
        <v>3</v>
      </c>
      <c r="H3628" s="6">
        <v>117</v>
      </c>
      <c r="I3628" s="6">
        <v>8</v>
      </c>
      <c r="J3628" s="6">
        <v>0</v>
      </c>
    </row>
    <row r="3629" spans="2:10" x14ac:dyDescent="0.25">
      <c r="B3629" s="6">
        <v>0</v>
      </c>
      <c r="C3629" s="6">
        <v>53</v>
      </c>
      <c r="D3629" s="6">
        <v>1</v>
      </c>
      <c r="E3629" s="6">
        <v>1</v>
      </c>
      <c r="F3629" s="6">
        <v>0</v>
      </c>
      <c r="G3629" s="6">
        <v>1</v>
      </c>
      <c r="H3629" s="6">
        <v>153</v>
      </c>
      <c r="I3629" s="6">
        <v>20</v>
      </c>
      <c r="J3629" s="6">
        <v>1</v>
      </c>
    </row>
    <row r="3630" spans="2:10" x14ac:dyDescent="0.25">
      <c r="B3630" s="6">
        <v>1</v>
      </c>
      <c r="C3630" s="6">
        <v>66</v>
      </c>
      <c r="D3630" s="6">
        <v>1</v>
      </c>
      <c r="E3630" s="6">
        <v>1</v>
      </c>
      <c r="F3630" s="6">
        <v>1</v>
      </c>
      <c r="G3630" s="6">
        <v>2</v>
      </c>
      <c r="H3630" s="6">
        <v>31</v>
      </c>
      <c r="I3630" s="6">
        <v>20</v>
      </c>
      <c r="J3630" s="6">
        <v>0</v>
      </c>
    </row>
    <row r="3631" spans="2:10" x14ac:dyDescent="0.25">
      <c r="B3631" s="6">
        <v>1</v>
      </c>
      <c r="C3631" s="6">
        <v>64</v>
      </c>
      <c r="D3631" s="6">
        <v>1</v>
      </c>
      <c r="E3631" s="6">
        <v>1</v>
      </c>
      <c r="F3631" s="6">
        <v>1</v>
      </c>
      <c r="G3631" s="6">
        <v>5</v>
      </c>
      <c r="H3631" s="6">
        <v>128</v>
      </c>
      <c r="I3631" s="6">
        <v>20</v>
      </c>
      <c r="J3631" s="6">
        <v>0</v>
      </c>
    </row>
    <row r="3632" spans="2:10" x14ac:dyDescent="0.25">
      <c r="B3632" s="6">
        <v>0</v>
      </c>
      <c r="C3632" s="6">
        <v>39</v>
      </c>
      <c r="D3632" s="6">
        <v>1</v>
      </c>
      <c r="E3632" s="6">
        <v>1</v>
      </c>
      <c r="F3632" s="6">
        <v>1</v>
      </c>
      <c r="G3632" s="6">
        <v>4</v>
      </c>
      <c r="H3632" s="6">
        <v>47</v>
      </c>
      <c r="I3632" s="6">
        <v>12</v>
      </c>
      <c r="J3632" s="6">
        <v>1</v>
      </c>
    </row>
    <row r="3633" spans="2:10" x14ac:dyDescent="0.25">
      <c r="B3633" s="6">
        <v>0</v>
      </c>
      <c r="C3633" s="6">
        <v>21</v>
      </c>
      <c r="D3633" s="6">
        <v>0</v>
      </c>
      <c r="E3633" s="6">
        <v>1</v>
      </c>
      <c r="F3633" s="6">
        <v>1</v>
      </c>
      <c r="G3633" s="6">
        <v>7</v>
      </c>
      <c r="H3633" s="6">
        <v>46.5</v>
      </c>
      <c r="I3633" s="6">
        <v>8</v>
      </c>
      <c r="J3633" s="6">
        <v>1</v>
      </c>
    </row>
    <row r="3634" spans="2:10" x14ac:dyDescent="0.25">
      <c r="B3634" s="6">
        <v>1</v>
      </c>
      <c r="C3634" s="6">
        <v>40</v>
      </c>
      <c r="D3634" s="6">
        <v>1</v>
      </c>
      <c r="E3634" s="6">
        <v>1</v>
      </c>
      <c r="F3634" s="6">
        <v>1</v>
      </c>
      <c r="G3634" s="6">
        <v>3</v>
      </c>
      <c r="H3634" s="6">
        <v>78</v>
      </c>
      <c r="I3634" s="6">
        <v>20</v>
      </c>
      <c r="J3634" s="6">
        <v>0</v>
      </c>
    </row>
    <row r="3635" spans="2:10" x14ac:dyDescent="0.25">
      <c r="B3635" s="6">
        <v>1</v>
      </c>
      <c r="C3635" s="6">
        <v>42</v>
      </c>
      <c r="D3635" s="6">
        <v>0</v>
      </c>
      <c r="E3635" s="6">
        <v>1</v>
      </c>
      <c r="F3635" s="6">
        <v>1</v>
      </c>
      <c r="G3635" s="6">
        <v>4</v>
      </c>
      <c r="H3635" s="6">
        <v>60</v>
      </c>
      <c r="I3635" s="6">
        <v>15</v>
      </c>
      <c r="J3635" s="6">
        <v>1</v>
      </c>
    </row>
    <row r="3636" spans="2:10" x14ac:dyDescent="0.25">
      <c r="B3636" s="6">
        <v>0</v>
      </c>
      <c r="C3636" s="6">
        <v>72</v>
      </c>
      <c r="D3636" s="6">
        <v>1</v>
      </c>
      <c r="E3636" s="6">
        <v>1</v>
      </c>
      <c r="F3636" s="6">
        <v>0</v>
      </c>
      <c r="G3636" s="6">
        <v>2</v>
      </c>
      <c r="H3636" s="6">
        <v>80</v>
      </c>
      <c r="I3636" s="6">
        <v>20</v>
      </c>
      <c r="J3636" s="6">
        <v>1</v>
      </c>
    </row>
    <row r="3637" spans="2:10" x14ac:dyDescent="0.25">
      <c r="B3637" s="6">
        <v>1</v>
      </c>
      <c r="C3637" s="6">
        <v>53</v>
      </c>
      <c r="D3637" s="6">
        <v>1</v>
      </c>
      <c r="E3637" s="6">
        <v>1</v>
      </c>
      <c r="F3637" s="6">
        <v>1</v>
      </c>
      <c r="G3637" s="6">
        <v>2</v>
      </c>
      <c r="H3637" s="6">
        <v>45</v>
      </c>
      <c r="I3637" s="6">
        <v>18</v>
      </c>
      <c r="J3637" s="6">
        <v>0</v>
      </c>
    </row>
    <row r="3638" spans="2:10" x14ac:dyDescent="0.25">
      <c r="B3638" s="6">
        <v>1</v>
      </c>
      <c r="C3638" s="6">
        <v>47</v>
      </c>
      <c r="D3638" s="6">
        <v>1</v>
      </c>
      <c r="E3638" s="6">
        <v>1</v>
      </c>
      <c r="F3638" s="6">
        <v>1</v>
      </c>
      <c r="G3638" s="6">
        <v>4</v>
      </c>
      <c r="H3638" s="6">
        <v>24</v>
      </c>
      <c r="I3638" s="6">
        <v>15</v>
      </c>
      <c r="J3638" s="6">
        <v>1</v>
      </c>
    </row>
    <row r="3639" spans="2:10" x14ac:dyDescent="0.25">
      <c r="B3639" s="6">
        <v>0</v>
      </c>
      <c r="C3639" s="6">
        <v>40</v>
      </c>
      <c r="D3639" s="6">
        <v>1</v>
      </c>
      <c r="E3639" s="6">
        <v>1</v>
      </c>
      <c r="F3639" s="6">
        <v>1</v>
      </c>
      <c r="G3639" s="6">
        <v>5</v>
      </c>
      <c r="H3639" s="6">
        <v>158</v>
      </c>
      <c r="I3639" s="6">
        <v>12</v>
      </c>
      <c r="J3639" s="6">
        <v>0</v>
      </c>
    </row>
    <row r="3640" spans="2:10" x14ac:dyDescent="0.25">
      <c r="B3640" s="6">
        <v>0</v>
      </c>
      <c r="C3640" s="6">
        <v>51</v>
      </c>
      <c r="D3640" s="6">
        <v>1</v>
      </c>
      <c r="E3640" s="6">
        <v>1</v>
      </c>
      <c r="F3640" s="6">
        <v>1</v>
      </c>
      <c r="G3640" s="6">
        <v>4</v>
      </c>
      <c r="H3640" s="6">
        <v>175</v>
      </c>
      <c r="I3640" s="6">
        <v>8</v>
      </c>
      <c r="J3640" s="6">
        <v>0</v>
      </c>
    </row>
    <row r="3641" spans="2:10" x14ac:dyDescent="0.25">
      <c r="B3641" s="6">
        <v>1</v>
      </c>
      <c r="C3641" s="6">
        <v>58</v>
      </c>
      <c r="D3641" s="6">
        <v>1</v>
      </c>
      <c r="E3641" s="6">
        <v>1</v>
      </c>
      <c r="F3641" s="6">
        <v>1</v>
      </c>
      <c r="G3641" s="6">
        <v>4</v>
      </c>
      <c r="H3641" s="6">
        <v>26</v>
      </c>
      <c r="I3641" s="6">
        <v>20</v>
      </c>
      <c r="J3641" s="6">
        <v>0</v>
      </c>
    </row>
    <row r="3642" spans="2:10" x14ac:dyDescent="0.25">
      <c r="B3642" s="6">
        <v>0</v>
      </c>
      <c r="C3642" s="6">
        <v>38</v>
      </c>
      <c r="D3642" s="6">
        <v>0</v>
      </c>
      <c r="E3642" s="6">
        <v>1</v>
      </c>
      <c r="F3642" s="6">
        <v>0</v>
      </c>
      <c r="G3642" s="6">
        <v>1</v>
      </c>
      <c r="H3642" s="6">
        <v>55</v>
      </c>
      <c r="I3642" s="6">
        <v>8</v>
      </c>
      <c r="J3642" s="6">
        <v>1</v>
      </c>
    </row>
    <row r="3643" spans="2:10" x14ac:dyDescent="0.25">
      <c r="B3643" s="6">
        <v>0</v>
      </c>
      <c r="C3643" s="6">
        <v>50</v>
      </c>
      <c r="D3643" s="6">
        <v>1</v>
      </c>
      <c r="E3643" s="6">
        <v>1</v>
      </c>
      <c r="F3643" s="6">
        <v>1</v>
      </c>
      <c r="G3643" s="6">
        <v>3</v>
      </c>
      <c r="H3643" s="6">
        <v>46</v>
      </c>
      <c r="I3643" s="6">
        <v>10</v>
      </c>
      <c r="J3643" s="6">
        <v>1</v>
      </c>
    </row>
    <row r="3644" spans="2:10" x14ac:dyDescent="0.25">
      <c r="B3644" s="6">
        <v>1</v>
      </c>
      <c r="C3644" s="6">
        <v>33</v>
      </c>
      <c r="D3644" s="6">
        <v>0</v>
      </c>
      <c r="E3644" s="6">
        <v>1</v>
      </c>
      <c r="F3644" s="6">
        <v>1</v>
      </c>
      <c r="G3644" s="6">
        <v>3</v>
      </c>
      <c r="H3644" s="6">
        <v>147</v>
      </c>
      <c r="I3644" s="6">
        <v>15</v>
      </c>
      <c r="J3644" s="6">
        <v>0</v>
      </c>
    </row>
    <row r="3645" spans="2:10" x14ac:dyDescent="0.25">
      <c r="B3645" s="6">
        <v>1</v>
      </c>
      <c r="C3645" s="6">
        <v>55</v>
      </c>
      <c r="D3645" s="6">
        <v>1</v>
      </c>
      <c r="E3645" s="6">
        <v>1</v>
      </c>
      <c r="F3645" s="6">
        <v>1</v>
      </c>
      <c r="G3645" s="6">
        <v>2</v>
      </c>
      <c r="H3645" s="6">
        <v>43</v>
      </c>
      <c r="I3645" s="6">
        <v>20</v>
      </c>
      <c r="J3645" s="6">
        <v>0</v>
      </c>
    </row>
    <row r="3646" spans="2:10" x14ac:dyDescent="0.25">
      <c r="B3646" s="6">
        <v>0</v>
      </c>
      <c r="C3646" s="6">
        <v>55</v>
      </c>
      <c r="D3646" s="6">
        <v>1</v>
      </c>
      <c r="E3646" s="6">
        <v>0</v>
      </c>
      <c r="F3646" s="6">
        <v>0</v>
      </c>
      <c r="G3646" s="6">
        <v>2</v>
      </c>
      <c r="H3646" s="6">
        <v>75</v>
      </c>
      <c r="I3646" s="6">
        <v>8</v>
      </c>
      <c r="J3646" s="6">
        <v>1</v>
      </c>
    </row>
    <row r="3647" spans="2:10" x14ac:dyDescent="0.25">
      <c r="B3647" s="6">
        <v>1</v>
      </c>
      <c r="C3647" s="6">
        <v>68</v>
      </c>
      <c r="D3647" s="6">
        <v>1</v>
      </c>
      <c r="E3647" s="6">
        <v>1</v>
      </c>
      <c r="F3647" s="6">
        <v>0</v>
      </c>
      <c r="G3647" s="6">
        <v>3</v>
      </c>
      <c r="H3647" s="6">
        <v>7</v>
      </c>
      <c r="I3647" s="6">
        <v>20</v>
      </c>
      <c r="J3647" s="6">
        <v>0</v>
      </c>
    </row>
    <row r="3648" spans="2:10" x14ac:dyDescent="0.25">
      <c r="B3648" s="6">
        <v>0</v>
      </c>
      <c r="C3648" s="6">
        <v>60</v>
      </c>
      <c r="D3648" s="6">
        <v>1</v>
      </c>
      <c r="E3648" s="6">
        <v>0</v>
      </c>
      <c r="F3648" s="6">
        <v>1</v>
      </c>
      <c r="G3648" s="6">
        <v>5</v>
      </c>
      <c r="H3648" s="6">
        <v>193</v>
      </c>
      <c r="I3648" s="6">
        <v>20</v>
      </c>
      <c r="J3648" s="6">
        <v>1</v>
      </c>
    </row>
    <row r="3649" spans="2:10" x14ac:dyDescent="0.25">
      <c r="B3649" s="6">
        <v>0</v>
      </c>
      <c r="C3649" s="6">
        <v>60</v>
      </c>
      <c r="D3649" s="6">
        <v>1</v>
      </c>
      <c r="E3649" s="6">
        <v>0</v>
      </c>
      <c r="F3649" s="6">
        <v>1</v>
      </c>
      <c r="G3649" s="6">
        <v>3</v>
      </c>
      <c r="H3649" s="6">
        <v>56</v>
      </c>
      <c r="I3649" s="6">
        <v>8</v>
      </c>
      <c r="J3649" s="6">
        <v>1</v>
      </c>
    </row>
    <row r="3650" spans="2:10" x14ac:dyDescent="0.25">
      <c r="B3650" s="6">
        <v>1</v>
      </c>
      <c r="C3650" s="6">
        <v>33</v>
      </c>
      <c r="D3650" s="6">
        <v>1</v>
      </c>
      <c r="E3650" s="6">
        <v>1</v>
      </c>
      <c r="F3650" s="6">
        <v>1</v>
      </c>
      <c r="G3650" s="6">
        <v>2</v>
      </c>
      <c r="H3650" s="6">
        <v>85</v>
      </c>
      <c r="I3650" s="6">
        <v>15</v>
      </c>
      <c r="J3650" s="6">
        <v>0</v>
      </c>
    </row>
    <row r="3651" spans="2:10" x14ac:dyDescent="0.25">
      <c r="B3651" s="6">
        <v>0</v>
      </c>
      <c r="C3651" s="6">
        <v>52</v>
      </c>
      <c r="D3651" s="6">
        <v>0</v>
      </c>
      <c r="E3651" s="6">
        <v>0</v>
      </c>
      <c r="F3651" s="6">
        <v>0</v>
      </c>
      <c r="G3651" s="6">
        <v>1</v>
      </c>
      <c r="H3651" s="6">
        <v>20</v>
      </c>
      <c r="I3651" s="6">
        <v>8</v>
      </c>
      <c r="J3651" s="6">
        <v>0</v>
      </c>
    </row>
    <row r="3652" spans="2:10" x14ac:dyDescent="0.25">
      <c r="B3652" s="6">
        <v>1</v>
      </c>
      <c r="C3652" s="6">
        <v>42</v>
      </c>
      <c r="D3652" s="6">
        <v>1</v>
      </c>
      <c r="E3652" s="6">
        <v>1</v>
      </c>
      <c r="F3652" s="6">
        <v>1</v>
      </c>
      <c r="G3652" s="6">
        <v>4</v>
      </c>
      <c r="H3652" s="6">
        <v>454</v>
      </c>
      <c r="I3652" s="6">
        <v>15</v>
      </c>
      <c r="J3652" s="6">
        <v>0</v>
      </c>
    </row>
    <row r="3653" spans="2:10" x14ac:dyDescent="0.25">
      <c r="B3653" s="6">
        <v>1</v>
      </c>
      <c r="C3653" s="6">
        <v>27</v>
      </c>
      <c r="D3653" s="6">
        <v>1</v>
      </c>
      <c r="E3653" s="6">
        <v>1</v>
      </c>
      <c r="F3653" s="6">
        <v>1</v>
      </c>
      <c r="G3653" s="6">
        <v>3</v>
      </c>
      <c r="H3653" s="6">
        <v>104</v>
      </c>
      <c r="I3653" s="6">
        <v>15</v>
      </c>
      <c r="J3653" s="6">
        <v>1</v>
      </c>
    </row>
    <row r="3654" spans="2:10" x14ac:dyDescent="0.25">
      <c r="B3654" s="6">
        <v>1</v>
      </c>
      <c r="C3654" s="6">
        <v>47</v>
      </c>
      <c r="D3654" s="6">
        <v>1</v>
      </c>
      <c r="E3654" s="6">
        <v>1</v>
      </c>
      <c r="F3654" s="6">
        <v>1</v>
      </c>
      <c r="G3654" s="6">
        <v>4</v>
      </c>
      <c r="H3654" s="6">
        <v>91</v>
      </c>
      <c r="I3654" s="6">
        <v>20</v>
      </c>
      <c r="J3654" s="6">
        <v>0</v>
      </c>
    </row>
    <row r="3655" spans="2:10" x14ac:dyDescent="0.25">
      <c r="B3655" s="6">
        <v>0</v>
      </c>
      <c r="C3655" s="6">
        <v>37</v>
      </c>
      <c r="D3655" s="6">
        <v>1</v>
      </c>
      <c r="E3655" s="6">
        <v>1</v>
      </c>
      <c r="F3655" s="6">
        <v>0</v>
      </c>
      <c r="G3655" s="6">
        <v>2</v>
      </c>
      <c r="H3655" s="6">
        <v>119.5</v>
      </c>
      <c r="I3655" s="6">
        <v>12</v>
      </c>
      <c r="J3655" s="6">
        <v>0</v>
      </c>
    </row>
    <row r="3656" spans="2:10" x14ac:dyDescent="0.25">
      <c r="B3656" s="6">
        <v>0</v>
      </c>
      <c r="C3656" s="6">
        <v>42</v>
      </c>
      <c r="D3656" s="6">
        <v>0</v>
      </c>
      <c r="E3656" s="6">
        <v>1</v>
      </c>
      <c r="F3656" s="6">
        <v>1</v>
      </c>
      <c r="G3656" s="6">
        <v>7</v>
      </c>
      <c r="H3656" s="6">
        <v>169</v>
      </c>
      <c r="I3656" s="6">
        <v>12</v>
      </c>
      <c r="J3656" s="6">
        <v>0</v>
      </c>
    </row>
    <row r="3657" spans="2:10" x14ac:dyDescent="0.25">
      <c r="B3657" s="6">
        <v>1</v>
      </c>
      <c r="C3657" s="6">
        <v>26</v>
      </c>
      <c r="D3657" s="6">
        <v>1</v>
      </c>
      <c r="E3657" s="6">
        <v>1</v>
      </c>
      <c r="F3657" s="6">
        <v>1</v>
      </c>
      <c r="G3657" s="6">
        <v>5</v>
      </c>
      <c r="H3657" s="6">
        <v>121</v>
      </c>
      <c r="I3657" s="6">
        <v>15</v>
      </c>
      <c r="J3657" s="6">
        <v>1</v>
      </c>
    </row>
    <row r="3658" spans="2:10" x14ac:dyDescent="0.25">
      <c r="B3658" s="6">
        <v>0</v>
      </c>
      <c r="C3658" s="6">
        <v>53</v>
      </c>
      <c r="D3658" s="6">
        <v>1</v>
      </c>
      <c r="E3658" s="6">
        <v>1</v>
      </c>
      <c r="F3658" s="6">
        <v>1</v>
      </c>
      <c r="G3658" s="6">
        <v>3</v>
      </c>
      <c r="H3658" s="6">
        <v>208</v>
      </c>
      <c r="I3658" s="6">
        <v>18</v>
      </c>
      <c r="J3658" s="6">
        <v>1</v>
      </c>
    </row>
    <row r="3659" spans="2:10" x14ac:dyDescent="0.25">
      <c r="B3659" s="6">
        <v>0</v>
      </c>
      <c r="C3659" s="6">
        <v>55</v>
      </c>
      <c r="D3659" s="6">
        <v>1</v>
      </c>
      <c r="E3659" s="6">
        <v>1</v>
      </c>
      <c r="F3659" s="6">
        <v>0</v>
      </c>
      <c r="G3659" s="6">
        <v>1</v>
      </c>
      <c r="H3659" s="6">
        <v>101</v>
      </c>
      <c r="I3659" s="6">
        <v>20</v>
      </c>
      <c r="J3659" s="6">
        <v>1</v>
      </c>
    </row>
    <row r="3660" spans="2:10" x14ac:dyDescent="0.25">
      <c r="B3660" s="6">
        <v>0</v>
      </c>
      <c r="C3660" s="6">
        <v>48</v>
      </c>
      <c r="D3660" s="6">
        <v>1</v>
      </c>
      <c r="E3660" s="6">
        <v>1</v>
      </c>
      <c r="F3660" s="6">
        <v>1</v>
      </c>
      <c r="G3660" s="6">
        <v>4</v>
      </c>
      <c r="H3660" s="6">
        <v>127</v>
      </c>
      <c r="I3660" s="6">
        <v>12</v>
      </c>
      <c r="J3660" s="6">
        <v>0</v>
      </c>
    </row>
    <row r="3661" spans="2:10" x14ac:dyDescent="0.25">
      <c r="B3661" s="6">
        <v>0</v>
      </c>
      <c r="C3661" s="6">
        <v>58</v>
      </c>
      <c r="D3661" s="6">
        <v>0</v>
      </c>
      <c r="E3661" s="6">
        <v>1</v>
      </c>
      <c r="F3661" s="6">
        <v>0</v>
      </c>
      <c r="G3661" s="6">
        <v>1</v>
      </c>
      <c r="H3661" s="6">
        <v>40</v>
      </c>
      <c r="I3661" s="6">
        <v>8</v>
      </c>
      <c r="J3661" s="6">
        <v>1</v>
      </c>
    </row>
    <row r="3662" spans="2:10" x14ac:dyDescent="0.25">
      <c r="B3662" s="6">
        <v>0</v>
      </c>
      <c r="C3662" s="6">
        <v>28</v>
      </c>
      <c r="D3662" s="6">
        <v>1</v>
      </c>
      <c r="E3662" s="6">
        <v>1</v>
      </c>
      <c r="F3662" s="6">
        <v>1</v>
      </c>
      <c r="G3662" s="6">
        <v>4</v>
      </c>
      <c r="H3662" s="6">
        <v>93</v>
      </c>
      <c r="I3662" s="6">
        <v>12</v>
      </c>
      <c r="J3662" s="6">
        <v>0</v>
      </c>
    </row>
    <row r="3663" spans="2:10" x14ac:dyDescent="0.25">
      <c r="B3663" s="6">
        <v>0</v>
      </c>
      <c r="C3663" s="6">
        <v>36</v>
      </c>
      <c r="D3663" s="6">
        <v>0</v>
      </c>
      <c r="E3663" s="6">
        <v>1</v>
      </c>
      <c r="F3663" s="6">
        <v>0</v>
      </c>
      <c r="G3663" s="6">
        <v>4</v>
      </c>
      <c r="H3663" s="6">
        <v>47</v>
      </c>
      <c r="I3663" s="6">
        <v>8</v>
      </c>
      <c r="J3663" s="6">
        <v>1</v>
      </c>
    </row>
    <row r="3664" spans="2:10" x14ac:dyDescent="0.25">
      <c r="B3664" s="6">
        <v>0</v>
      </c>
      <c r="C3664" s="6">
        <v>48</v>
      </c>
      <c r="D3664" s="6">
        <v>1</v>
      </c>
      <c r="E3664" s="6">
        <v>1</v>
      </c>
      <c r="F3664" s="6">
        <v>0</v>
      </c>
      <c r="G3664" s="6">
        <v>1</v>
      </c>
      <c r="H3664" s="6">
        <v>36</v>
      </c>
      <c r="I3664" s="6">
        <v>10</v>
      </c>
      <c r="J3664" s="6">
        <v>1</v>
      </c>
    </row>
    <row r="3665" spans="2:10" x14ac:dyDescent="0.25">
      <c r="B3665" s="6">
        <v>0</v>
      </c>
      <c r="C3665" s="6">
        <v>39</v>
      </c>
      <c r="D3665" s="6">
        <v>1</v>
      </c>
      <c r="E3665" s="6">
        <v>0</v>
      </c>
      <c r="F3665" s="6">
        <v>1</v>
      </c>
      <c r="G3665" s="6">
        <v>5</v>
      </c>
      <c r="H3665" s="6">
        <v>142.5</v>
      </c>
      <c r="I3665" s="6">
        <v>8</v>
      </c>
      <c r="J3665" s="6">
        <v>0</v>
      </c>
    </row>
    <row r="3666" spans="2:10" x14ac:dyDescent="0.25">
      <c r="B3666" s="6">
        <v>0</v>
      </c>
      <c r="C3666" s="6">
        <v>50</v>
      </c>
      <c r="D3666" s="6">
        <v>0</v>
      </c>
      <c r="E3666" s="6">
        <v>1</v>
      </c>
      <c r="F3666" s="6">
        <v>1</v>
      </c>
      <c r="G3666" s="6">
        <v>2</v>
      </c>
      <c r="H3666" s="6">
        <v>87</v>
      </c>
      <c r="I3666" s="6">
        <v>20</v>
      </c>
      <c r="J3666" s="6">
        <v>1</v>
      </c>
    </row>
    <row r="3667" spans="2:10" x14ac:dyDescent="0.25">
      <c r="B3667" s="6">
        <v>0</v>
      </c>
      <c r="C3667" s="6">
        <v>59</v>
      </c>
      <c r="D3667" s="6">
        <v>1</v>
      </c>
      <c r="E3667" s="6">
        <v>1</v>
      </c>
      <c r="F3667" s="6">
        <v>1</v>
      </c>
      <c r="G3667" s="6">
        <v>5</v>
      </c>
      <c r="H3667" s="6">
        <v>7</v>
      </c>
      <c r="I3667" s="6">
        <v>20</v>
      </c>
      <c r="J3667" s="6">
        <v>1</v>
      </c>
    </row>
    <row r="3668" spans="2:10" x14ac:dyDescent="0.25">
      <c r="B3668" s="6">
        <v>0</v>
      </c>
      <c r="C3668" s="6">
        <v>61</v>
      </c>
      <c r="D3668" s="6">
        <v>1</v>
      </c>
      <c r="E3668" s="6">
        <v>1</v>
      </c>
      <c r="F3668" s="6">
        <v>0</v>
      </c>
      <c r="G3668" s="6">
        <v>1</v>
      </c>
      <c r="H3668" s="6">
        <v>21</v>
      </c>
      <c r="I3668" s="6">
        <v>8</v>
      </c>
      <c r="J3668" s="6">
        <v>0</v>
      </c>
    </row>
    <row r="3669" spans="2:10" x14ac:dyDescent="0.25">
      <c r="B3669" s="6">
        <v>0</v>
      </c>
      <c r="C3669" s="6">
        <v>28</v>
      </c>
      <c r="D3669" s="6">
        <v>1</v>
      </c>
      <c r="E3669" s="6">
        <v>1</v>
      </c>
      <c r="F3669" s="6">
        <v>0</v>
      </c>
      <c r="G3669" s="6">
        <v>1</v>
      </c>
      <c r="H3669" s="6">
        <v>144</v>
      </c>
      <c r="I3669" s="6">
        <v>12</v>
      </c>
      <c r="J3669" s="6">
        <v>1</v>
      </c>
    </row>
    <row r="3670" spans="2:10" x14ac:dyDescent="0.25">
      <c r="B3670" s="6">
        <v>1</v>
      </c>
      <c r="C3670" s="6">
        <v>37</v>
      </c>
      <c r="D3670" s="6">
        <v>1</v>
      </c>
      <c r="E3670" s="6">
        <v>1</v>
      </c>
      <c r="F3670" s="6">
        <v>1</v>
      </c>
      <c r="G3670" s="6">
        <v>2</v>
      </c>
      <c r="H3670" s="6">
        <v>128</v>
      </c>
      <c r="I3670" s="6">
        <v>15</v>
      </c>
      <c r="J3670" s="6">
        <v>1</v>
      </c>
    </row>
    <row r="3671" spans="2:10" x14ac:dyDescent="0.25">
      <c r="B3671" s="6">
        <v>1</v>
      </c>
      <c r="C3671" s="6">
        <v>78</v>
      </c>
      <c r="D3671" s="6">
        <v>1</v>
      </c>
      <c r="E3671" s="6">
        <v>1</v>
      </c>
      <c r="F3671" s="6">
        <v>0</v>
      </c>
      <c r="G3671" s="6">
        <v>2</v>
      </c>
      <c r="H3671" s="6">
        <v>17</v>
      </c>
      <c r="I3671" s="6">
        <v>20</v>
      </c>
      <c r="J3671" s="6">
        <v>0</v>
      </c>
    </row>
    <row r="3672" spans="2:10" x14ac:dyDescent="0.25">
      <c r="B3672" s="6">
        <v>0</v>
      </c>
      <c r="C3672" s="6">
        <v>42</v>
      </c>
      <c r="D3672" s="6">
        <v>0</v>
      </c>
      <c r="E3672" s="6">
        <v>1</v>
      </c>
      <c r="F3672" s="6">
        <v>1</v>
      </c>
      <c r="G3672" s="6">
        <v>6</v>
      </c>
      <c r="H3672" s="6">
        <v>188</v>
      </c>
      <c r="I3672" s="6">
        <v>15</v>
      </c>
      <c r="J3672" s="6">
        <v>1</v>
      </c>
    </row>
    <row r="3673" spans="2:10" x14ac:dyDescent="0.25">
      <c r="B3673" s="6">
        <v>0</v>
      </c>
      <c r="C3673" s="6">
        <v>32</v>
      </c>
      <c r="D3673" s="6">
        <v>1</v>
      </c>
      <c r="E3673" s="6">
        <v>1</v>
      </c>
      <c r="F3673" s="6">
        <v>1</v>
      </c>
      <c r="G3673" s="6">
        <v>4</v>
      </c>
      <c r="H3673" s="6">
        <v>110</v>
      </c>
      <c r="I3673" s="6">
        <v>12</v>
      </c>
      <c r="J3673" s="6">
        <v>1</v>
      </c>
    </row>
    <row r="3674" spans="2:10" x14ac:dyDescent="0.25">
      <c r="B3674" s="6">
        <v>0</v>
      </c>
      <c r="C3674" s="6">
        <v>55</v>
      </c>
      <c r="D3674" s="6">
        <v>0</v>
      </c>
      <c r="E3674" s="6">
        <v>0</v>
      </c>
      <c r="F3674" s="6">
        <v>0</v>
      </c>
      <c r="G3674" s="6">
        <v>1</v>
      </c>
      <c r="H3674" s="6">
        <v>62</v>
      </c>
      <c r="I3674" s="6">
        <v>8</v>
      </c>
      <c r="J3674" s="6">
        <v>0</v>
      </c>
    </row>
    <row r="3675" spans="2:10" x14ac:dyDescent="0.25">
      <c r="B3675" s="6">
        <v>0</v>
      </c>
      <c r="C3675" s="6">
        <v>53</v>
      </c>
      <c r="D3675" s="6">
        <v>1</v>
      </c>
      <c r="E3675" s="6">
        <v>1</v>
      </c>
      <c r="F3675" s="6">
        <v>0</v>
      </c>
      <c r="G3675" s="6">
        <v>2</v>
      </c>
      <c r="H3675" s="6">
        <v>83</v>
      </c>
      <c r="I3675" s="6">
        <v>20</v>
      </c>
      <c r="J3675" s="6">
        <v>1</v>
      </c>
    </row>
    <row r="3676" spans="2:10" x14ac:dyDescent="0.25">
      <c r="B3676" s="6">
        <v>0</v>
      </c>
      <c r="C3676" s="6">
        <v>44</v>
      </c>
      <c r="D3676" s="6">
        <v>0</v>
      </c>
      <c r="E3676" s="6">
        <v>1</v>
      </c>
      <c r="F3676" s="6">
        <v>0</v>
      </c>
      <c r="G3676" s="6">
        <v>3</v>
      </c>
      <c r="H3676" s="6">
        <v>18</v>
      </c>
      <c r="I3676" s="6">
        <v>8</v>
      </c>
      <c r="J3676" s="6">
        <v>1</v>
      </c>
    </row>
    <row r="3677" spans="2:10" x14ac:dyDescent="0.25">
      <c r="B3677" s="6">
        <v>1</v>
      </c>
      <c r="C3677" s="6">
        <v>38</v>
      </c>
      <c r="D3677" s="6">
        <v>1</v>
      </c>
      <c r="E3677" s="6">
        <v>1</v>
      </c>
      <c r="F3677" s="6">
        <v>1</v>
      </c>
      <c r="G3677" s="6">
        <v>3</v>
      </c>
      <c r="H3677" s="6">
        <v>70</v>
      </c>
      <c r="I3677" s="6">
        <v>18</v>
      </c>
      <c r="J3677" s="6">
        <v>0</v>
      </c>
    </row>
    <row r="3678" spans="2:10" x14ac:dyDescent="0.25">
      <c r="B3678" s="6">
        <v>0</v>
      </c>
      <c r="C3678" s="6">
        <v>53</v>
      </c>
      <c r="D3678" s="6">
        <v>0</v>
      </c>
      <c r="E3678" s="6">
        <v>1</v>
      </c>
      <c r="F3678" s="6">
        <v>1</v>
      </c>
      <c r="G3678" s="6">
        <v>2</v>
      </c>
      <c r="H3678" s="6">
        <v>52</v>
      </c>
      <c r="I3678" s="6">
        <v>18</v>
      </c>
      <c r="J3678" s="6">
        <v>1</v>
      </c>
    </row>
    <row r="3679" spans="2:10" x14ac:dyDescent="0.25">
      <c r="B3679" s="6">
        <v>0</v>
      </c>
      <c r="C3679" s="6">
        <v>42</v>
      </c>
      <c r="D3679" s="6">
        <v>1</v>
      </c>
      <c r="E3679" s="6">
        <v>1</v>
      </c>
      <c r="F3679" s="6">
        <v>1</v>
      </c>
      <c r="G3679" s="6">
        <v>5</v>
      </c>
      <c r="H3679" s="6">
        <v>183</v>
      </c>
      <c r="I3679" s="6">
        <v>15</v>
      </c>
      <c r="J3679" s="6">
        <v>0</v>
      </c>
    </row>
    <row r="3680" spans="2:10" x14ac:dyDescent="0.25">
      <c r="B3680" s="6">
        <v>1</v>
      </c>
      <c r="C3680" s="6">
        <v>76</v>
      </c>
      <c r="D3680" s="6">
        <v>1</v>
      </c>
      <c r="E3680" s="6">
        <v>1</v>
      </c>
      <c r="F3680" s="6">
        <v>1</v>
      </c>
      <c r="G3680" s="6">
        <v>5</v>
      </c>
      <c r="H3680" s="6">
        <v>140</v>
      </c>
      <c r="I3680" s="6">
        <v>16</v>
      </c>
      <c r="J3680" s="6">
        <v>0</v>
      </c>
    </row>
    <row r="3681" spans="2:10" x14ac:dyDescent="0.25">
      <c r="B3681" s="6">
        <v>0</v>
      </c>
      <c r="C3681" s="6">
        <v>56</v>
      </c>
      <c r="D3681" s="6">
        <v>1</v>
      </c>
      <c r="E3681" s="6">
        <v>0</v>
      </c>
      <c r="F3681" s="6">
        <v>1</v>
      </c>
      <c r="G3681" s="6">
        <v>6</v>
      </c>
      <c r="H3681" s="6">
        <v>145</v>
      </c>
      <c r="I3681" s="6">
        <v>20</v>
      </c>
      <c r="J3681" s="6">
        <v>0</v>
      </c>
    </row>
    <row r="3682" spans="2:10" x14ac:dyDescent="0.25">
      <c r="B3682" s="6">
        <v>0</v>
      </c>
      <c r="C3682" s="6">
        <v>32</v>
      </c>
      <c r="D3682" s="6">
        <v>1</v>
      </c>
      <c r="E3682" s="6">
        <v>1</v>
      </c>
      <c r="F3682" s="6">
        <v>1</v>
      </c>
      <c r="G3682" s="6">
        <v>6</v>
      </c>
      <c r="H3682" s="6">
        <v>264</v>
      </c>
      <c r="I3682" s="6">
        <v>12</v>
      </c>
      <c r="J3682" s="6">
        <v>0</v>
      </c>
    </row>
    <row r="3683" spans="2:10" x14ac:dyDescent="0.25">
      <c r="B3683" s="6">
        <v>0</v>
      </c>
      <c r="C3683" s="6">
        <v>54</v>
      </c>
      <c r="D3683" s="6">
        <v>0</v>
      </c>
      <c r="E3683" s="6">
        <v>1</v>
      </c>
      <c r="F3683" s="6">
        <v>1</v>
      </c>
      <c r="G3683" s="6">
        <v>2</v>
      </c>
      <c r="H3683" s="6">
        <v>59</v>
      </c>
      <c r="I3683" s="6">
        <v>8</v>
      </c>
      <c r="J3683" s="6">
        <v>0</v>
      </c>
    </row>
    <row r="3684" spans="2:10" x14ac:dyDescent="0.25">
      <c r="B3684" s="6">
        <v>0</v>
      </c>
      <c r="C3684" s="6">
        <v>41</v>
      </c>
      <c r="D3684" s="6">
        <v>1</v>
      </c>
      <c r="E3684" s="6">
        <v>0</v>
      </c>
      <c r="F3684" s="6">
        <v>1</v>
      </c>
      <c r="G3684" s="6">
        <v>4</v>
      </c>
      <c r="H3684" s="6">
        <v>96</v>
      </c>
      <c r="I3684" s="6">
        <v>18</v>
      </c>
      <c r="J3684" s="6">
        <v>1</v>
      </c>
    </row>
    <row r="3685" spans="2:10" x14ac:dyDescent="0.25">
      <c r="B3685" s="6">
        <v>0</v>
      </c>
      <c r="C3685" s="6">
        <v>30</v>
      </c>
      <c r="D3685" s="6">
        <v>1</v>
      </c>
      <c r="E3685" s="6">
        <v>1</v>
      </c>
      <c r="F3685" s="6">
        <v>0</v>
      </c>
      <c r="G3685" s="6">
        <v>3</v>
      </c>
      <c r="H3685" s="6">
        <v>37.5</v>
      </c>
      <c r="I3685" s="6">
        <v>18</v>
      </c>
      <c r="J3685" s="6">
        <v>1</v>
      </c>
    </row>
    <row r="3686" spans="2:10" x14ac:dyDescent="0.25">
      <c r="B3686" s="6">
        <v>0</v>
      </c>
      <c r="C3686" s="6">
        <v>29</v>
      </c>
      <c r="D3686" s="6">
        <v>1</v>
      </c>
      <c r="E3686" s="6">
        <v>1</v>
      </c>
      <c r="F3686" s="6">
        <v>1</v>
      </c>
      <c r="G3686" s="6">
        <v>5</v>
      </c>
      <c r="H3686" s="6">
        <v>120</v>
      </c>
      <c r="I3686" s="6">
        <v>12</v>
      </c>
      <c r="J3686" s="6">
        <v>0</v>
      </c>
    </row>
    <row r="3687" spans="2:10" x14ac:dyDescent="0.25">
      <c r="B3687" s="6">
        <v>0</v>
      </c>
      <c r="C3687" s="6">
        <v>46</v>
      </c>
      <c r="D3687" s="6">
        <v>1</v>
      </c>
      <c r="E3687" s="6">
        <v>1</v>
      </c>
      <c r="F3687" s="6">
        <v>1</v>
      </c>
      <c r="G3687" s="6">
        <v>4</v>
      </c>
      <c r="H3687" s="6">
        <v>324</v>
      </c>
      <c r="I3687" s="6">
        <v>15</v>
      </c>
      <c r="J3687" s="6">
        <v>0</v>
      </c>
    </row>
    <row r="3688" spans="2:10" x14ac:dyDescent="0.25">
      <c r="B3688" s="6">
        <v>0</v>
      </c>
      <c r="C3688" s="6">
        <v>56</v>
      </c>
      <c r="D3688" s="6">
        <v>0</v>
      </c>
      <c r="E3688" s="6">
        <v>1</v>
      </c>
      <c r="F3688" s="6">
        <v>1</v>
      </c>
      <c r="G3688" s="6">
        <v>4</v>
      </c>
      <c r="H3688" s="6">
        <v>102</v>
      </c>
      <c r="I3688" s="6">
        <v>20</v>
      </c>
      <c r="J3688" s="6">
        <v>1</v>
      </c>
    </row>
    <row r="3689" spans="2:10" x14ac:dyDescent="0.25">
      <c r="B3689" s="6">
        <v>1</v>
      </c>
      <c r="C3689" s="6">
        <v>43</v>
      </c>
      <c r="D3689" s="6">
        <v>1</v>
      </c>
      <c r="E3689" s="6">
        <v>1</v>
      </c>
      <c r="F3689" s="6">
        <v>1</v>
      </c>
      <c r="G3689" s="6">
        <v>3</v>
      </c>
      <c r="H3689" s="6">
        <v>137</v>
      </c>
      <c r="I3689" s="6">
        <v>15</v>
      </c>
      <c r="J3689" s="6">
        <v>1</v>
      </c>
    </row>
    <row r="3690" spans="2:10" x14ac:dyDescent="0.25">
      <c r="B3690" s="6">
        <v>0</v>
      </c>
      <c r="C3690" s="6">
        <v>36</v>
      </c>
      <c r="D3690" s="6">
        <v>1</v>
      </c>
      <c r="E3690" s="6">
        <v>1</v>
      </c>
      <c r="F3690" s="6">
        <v>1</v>
      </c>
      <c r="G3690" s="6">
        <v>3</v>
      </c>
      <c r="H3690" s="6">
        <v>108</v>
      </c>
      <c r="I3690" s="6">
        <v>18</v>
      </c>
      <c r="J3690" s="6">
        <v>1</v>
      </c>
    </row>
    <row r="3691" spans="2:10" x14ac:dyDescent="0.25">
      <c r="B3691" s="6">
        <v>0</v>
      </c>
      <c r="C3691" s="6">
        <v>30</v>
      </c>
      <c r="D3691" s="6">
        <v>1</v>
      </c>
      <c r="E3691" s="6">
        <v>1</v>
      </c>
      <c r="F3691" s="6">
        <v>0</v>
      </c>
      <c r="G3691" s="6">
        <v>2</v>
      </c>
      <c r="H3691" s="6">
        <v>62.5</v>
      </c>
      <c r="I3691" s="6">
        <v>18</v>
      </c>
      <c r="J3691" s="6">
        <v>1</v>
      </c>
    </row>
    <row r="3692" spans="2:10" x14ac:dyDescent="0.25">
      <c r="B3692" s="6">
        <v>0</v>
      </c>
      <c r="C3692" s="6">
        <v>36</v>
      </c>
      <c r="D3692" s="6">
        <v>1</v>
      </c>
      <c r="E3692" s="6">
        <v>1</v>
      </c>
      <c r="F3692" s="6">
        <v>1</v>
      </c>
      <c r="G3692" s="6">
        <v>2</v>
      </c>
      <c r="H3692" s="6">
        <v>106</v>
      </c>
      <c r="I3692" s="6">
        <v>12</v>
      </c>
      <c r="J3692" s="6">
        <v>1</v>
      </c>
    </row>
    <row r="3693" spans="2:10" x14ac:dyDescent="0.25">
      <c r="B3693" s="6">
        <v>0</v>
      </c>
      <c r="C3693" s="6">
        <v>38</v>
      </c>
      <c r="D3693" s="6">
        <v>1</v>
      </c>
      <c r="E3693" s="6">
        <v>1</v>
      </c>
      <c r="F3693" s="6">
        <v>1</v>
      </c>
      <c r="G3693" s="6">
        <v>4</v>
      </c>
      <c r="H3693" s="6">
        <v>177</v>
      </c>
      <c r="I3693" s="6">
        <v>15</v>
      </c>
      <c r="J3693" s="6">
        <v>0</v>
      </c>
    </row>
    <row r="3694" spans="2:10" x14ac:dyDescent="0.25">
      <c r="B3694" s="6">
        <v>0</v>
      </c>
      <c r="C3694" s="6">
        <v>40</v>
      </c>
      <c r="D3694" s="6">
        <v>1</v>
      </c>
      <c r="E3694" s="6">
        <v>1</v>
      </c>
      <c r="F3694" s="6">
        <v>1</v>
      </c>
      <c r="G3694" s="6">
        <v>3</v>
      </c>
      <c r="H3694" s="6">
        <v>102.5</v>
      </c>
      <c r="I3694" s="6">
        <v>8</v>
      </c>
      <c r="J3694" s="6">
        <v>0</v>
      </c>
    </row>
    <row r="3695" spans="2:10" x14ac:dyDescent="0.25">
      <c r="B3695" s="6">
        <v>1</v>
      </c>
      <c r="C3695" s="6">
        <v>71</v>
      </c>
      <c r="D3695" s="6">
        <v>1</v>
      </c>
      <c r="E3695" s="6">
        <v>1</v>
      </c>
      <c r="F3695" s="6">
        <v>0</v>
      </c>
      <c r="G3695" s="6">
        <v>6</v>
      </c>
      <c r="H3695" s="6">
        <v>82</v>
      </c>
      <c r="I3695" s="6">
        <v>16</v>
      </c>
      <c r="J3695" s="6">
        <v>1</v>
      </c>
    </row>
    <row r="3696" spans="2:10" x14ac:dyDescent="0.25">
      <c r="B3696" s="6">
        <v>0</v>
      </c>
      <c r="C3696" s="6">
        <v>44</v>
      </c>
      <c r="D3696" s="6">
        <v>1</v>
      </c>
      <c r="E3696" s="6">
        <v>1</v>
      </c>
      <c r="F3696" s="6">
        <v>1</v>
      </c>
      <c r="G3696" s="6">
        <v>2</v>
      </c>
      <c r="H3696" s="6">
        <v>136</v>
      </c>
      <c r="I3696" s="6">
        <v>18</v>
      </c>
      <c r="J3696" s="6">
        <v>1</v>
      </c>
    </row>
    <row r="3697" spans="2:10" x14ac:dyDescent="0.25">
      <c r="B3697" s="6">
        <v>0</v>
      </c>
      <c r="C3697" s="6">
        <v>68</v>
      </c>
      <c r="D3697" s="6">
        <v>0</v>
      </c>
      <c r="E3697" s="6">
        <v>1</v>
      </c>
      <c r="F3697" s="6">
        <v>1</v>
      </c>
      <c r="G3697" s="6">
        <v>2</v>
      </c>
      <c r="H3697" s="6">
        <v>91.5</v>
      </c>
      <c r="I3697" s="6">
        <v>20</v>
      </c>
      <c r="J3697" s="6">
        <v>1</v>
      </c>
    </row>
    <row r="3698" spans="2:10" x14ac:dyDescent="0.25">
      <c r="B3698" s="6">
        <v>0</v>
      </c>
      <c r="C3698" s="6">
        <v>35</v>
      </c>
      <c r="D3698" s="6">
        <v>0</v>
      </c>
      <c r="E3698" s="6">
        <v>1</v>
      </c>
      <c r="F3698" s="6">
        <v>0</v>
      </c>
      <c r="G3698" s="6">
        <v>1</v>
      </c>
      <c r="H3698" s="6">
        <v>4</v>
      </c>
      <c r="I3698" s="6">
        <v>8</v>
      </c>
      <c r="J3698" s="6">
        <v>0</v>
      </c>
    </row>
    <row r="3699" spans="2:10" x14ac:dyDescent="0.25">
      <c r="B3699" s="6">
        <v>1</v>
      </c>
      <c r="C3699" s="6">
        <v>47</v>
      </c>
      <c r="D3699" s="6">
        <v>1</v>
      </c>
      <c r="E3699" s="6">
        <v>1</v>
      </c>
      <c r="F3699" s="6">
        <v>1</v>
      </c>
      <c r="G3699" s="6">
        <v>6</v>
      </c>
      <c r="H3699" s="6">
        <v>103</v>
      </c>
      <c r="I3699" s="6">
        <v>15</v>
      </c>
      <c r="J3699" s="6">
        <v>0</v>
      </c>
    </row>
    <row r="3700" spans="2:10" x14ac:dyDescent="0.25">
      <c r="B3700" s="6">
        <v>0</v>
      </c>
      <c r="C3700" s="6">
        <v>43</v>
      </c>
      <c r="D3700" s="6">
        <v>1</v>
      </c>
      <c r="E3700" s="6">
        <v>1</v>
      </c>
      <c r="F3700" s="6">
        <v>1</v>
      </c>
      <c r="G3700" s="6">
        <v>2</v>
      </c>
      <c r="H3700" s="6">
        <v>25</v>
      </c>
      <c r="I3700" s="6">
        <v>18</v>
      </c>
      <c r="J3700" s="6">
        <v>1</v>
      </c>
    </row>
    <row r="3701" spans="2:10" x14ac:dyDescent="0.25">
      <c r="B3701" s="6">
        <v>0</v>
      </c>
      <c r="C3701" s="6">
        <v>34</v>
      </c>
      <c r="D3701" s="6">
        <v>0</v>
      </c>
      <c r="E3701" s="6">
        <v>1</v>
      </c>
      <c r="F3701" s="6">
        <v>1</v>
      </c>
      <c r="G3701" s="6">
        <v>2</v>
      </c>
      <c r="H3701" s="6">
        <v>44</v>
      </c>
      <c r="I3701" s="6">
        <v>8</v>
      </c>
      <c r="J3701" s="6">
        <v>1</v>
      </c>
    </row>
    <row r="3702" spans="2:10" x14ac:dyDescent="0.25">
      <c r="B3702" s="6">
        <v>0</v>
      </c>
      <c r="C3702" s="6">
        <v>51</v>
      </c>
      <c r="D3702" s="6">
        <v>1</v>
      </c>
      <c r="E3702" s="6">
        <v>1</v>
      </c>
      <c r="F3702" s="6">
        <v>0</v>
      </c>
      <c r="G3702" s="6">
        <v>1</v>
      </c>
      <c r="H3702" s="6">
        <v>27</v>
      </c>
      <c r="I3702" s="6">
        <v>18</v>
      </c>
      <c r="J3702" s="6">
        <v>1</v>
      </c>
    </row>
    <row r="3703" spans="2:10" x14ac:dyDescent="0.25">
      <c r="B3703" s="6">
        <v>0</v>
      </c>
      <c r="C3703" s="6">
        <v>33</v>
      </c>
      <c r="D3703" s="6">
        <v>1</v>
      </c>
      <c r="E3703" s="6">
        <v>0</v>
      </c>
      <c r="F3703" s="6">
        <v>1</v>
      </c>
      <c r="G3703" s="6">
        <v>7</v>
      </c>
      <c r="H3703" s="6">
        <v>61</v>
      </c>
      <c r="I3703" s="6">
        <v>12</v>
      </c>
      <c r="J3703" s="6">
        <v>1</v>
      </c>
    </row>
    <row r="3704" spans="2:10" x14ac:dyDescent="0.25">
      <c r="B3704" s="6">
        <v>1</v>
      </c>
      <c r="C3704" s="6">
        <v>37</v>
      </c>
      <c r="D3704" s="6">
        <v>1</v>
      </c>
      <c r="E3704" s="6">
        <v>1</v>
      </c>
      <c r="F3704" s="6">
        <v>0</v>
      </c>
      <c r="G3704" s="6">
        <v>1</v>
      </c>
      <c r="H3704" s="6">
        <v>106</v>
      </c>
      <c r="I3704" s="6">
        <v>15</v>
      </c>
      <c r="J3704" s="6">
        <v>1</v>
      </c>
    </row>
    <row r="3705" spans="2:10" x14ac:dyDescent="0.25">
      <c r="B3705" s="6">
        <v>0</v>
      </c>
      <c r="C3705" s="6">
        <v>36</v>
      </c>
      <c r="D3705" s="6">
        <v>1</v>
      </c>
      <c r="E3705" s="6">
        <v>1</v>
      </c>
      <c r="F3705" s="6">
        <v>1</v>
      </c>
      <c r="G3705" s="6">
        <v>5</v>
      </c>
      <c r="H3705" s="6">
        <v>50</v>
      </c>
      <c r="I3705" s="6">
        <v>12</v>
      </c>
      <c r="J3705" s="6">
        <v>1</v>
      </c>
    </row>
    <row r="3706" spans="2:10" x14ac:dyDescent="0.25">
      <c r="B3706" s="6">
        <v>0</v>
      </c>
      <c r="C3706" s="6">
        <v>29</v>
      </c>
      <c r="D3706" s="6">
        <v>1</v>
      </c>
      <c r="E3706" s="6">
        <v>1</v>
      </c>
      <c r="F3706" s="6">
        <v>1</v>
      </c>
      <c r="G3706" s="6">
        <v>3</v>
      </c>
      <c r="H3706" s="6">
        <v>29</v>
      </c>
      <c r="I3706" s="6">
        <v>18</v>
      </c>
      <c r="J3706" s="6">
        <v>1</v>
      </c>
    </row>
    <row r="3707" spans="2:10" x14ac:dyDescent="0.25">
      <c r="B3707" s="6">
        <v>1</v>
      </c>
      <c r="C3707" s="6">
        <v>52</v>
      </c>
      <c r="D3707" s="6">
        <v>1</v>
      </c>
      <c r="E3707" s="6">
        <v>0</v>
      </c>
      <c r="F3707" s="6">
        <v>1</v>
      </c>
      <c r="G3707" s="6">
        <v>3</v>
      </c>
      <c r="H3707" s="6">
        <v>66</v>
      </c>
      <c r="I3707" s="6">
        <v>15</v>
      </c>
      <c r="J3707" s="6">
        <v>0</v>
      </c>
    </row>
    <row r="3708" spans="2:10" x14ac:dyDescent="0.25">
      <c r="B3708" s="6">
        <v>0</v>
      </c>
      <c r="C3708" s="6">
        <v>75</v>
      </c>
      <c r="D3708" s="6">
        <v>1</v>
      </c>
      <c r="E3708" s="6">
        <v>0</v>
      </c>
      <c r="F3708" s="6">
        <v>0</v>
      </c>
      <c r="G3708" s="6">
        <v>1</v>
      </c>
      <c r="H3708" s="6">
        <v>81</v>
      </c>
      <c r="I3708" s="6">
        <v>20</v>
      </c>
      <c r="J3708" s="6">
        <v>1</v>
      </c>
    </row>
    <row r="3709" spans="2:10" x14ac:dyDescent="0.25">
      <c r="B3709" s="6">
        <v>0</v>
      </c>
      <c r="C3709" s="6">
        <v>41</v>
      </c>
      <c r="D3709" s="6">
        <v>1</v>
      </c>
      <c r="E3709" s="6">
        <v>0</v>
      </c>
      <c r="F3709" s="6">
        <v>0</v>
      </c>
      <c r="G3709" s="6">
        <v>5</v>
      </c>
      <c r="H3709" s="6">
        <v>110</v>
      </c>
      <c r="I3709" s="6">
        <v>18</v>
      </c>
      <c r="J3709" s="6">
        <v>0</v>
      </c>
    </row>
    <row r="3710" spans="2:10" x14ac:dyDescent="0.25">
      <c r="B3710" s="6">
        <v>0</v>
      </c>
      <c r="C3710" s="6">
        <v>38</v>
      </c>
      <c r="D3710" s="6">
        <v>1</v>
      </c>
      <c r="E3710" s="6">
        <v>1</v>
      </c>
      <c r="F3710" s="6">
        <v>1</v>
      </c>
      <c r="G3710" s="6">
        <v>6</v>
      </c>
      <c r="H3710" s="6">
        <v>30</v>
      </c>
      <c r="I3710" s="6">
        <v>8</v>
      </c>
      <c r="J3710" s="6">
        <v>1</v>
      </c>
    </row>
    <row r="3711" spans="2:10" x14ac:dyDescent="0.25">
      <c r="B3711" s="6">
        <v>0</v>
      </c>
      <c r="C3711" s="6">
        <v>37</v>
      </c>
      <c r="D3711" s="6">
        <v>1</v>
      </c>
      <c r="E3711" s="6">
        <v>1</v>
      </c>
      <c r="F3711" s="6">
        <v>1</v>
      </c>
      <c r="G3711" s="6">
        <v>5</v>
      </c>
      <c r="H3711" s="6">
        <v>125</v>
      </c>
      <c r="I3711" s="6">
        <v>8</v>
      </c>
      <c r="J3711" s="6">
        <v>0</v>
      </c>
    </row>
    <row r="3712" spans="2:10" x14ac:dyDescent="0.25">
      <c r="B3712" s="6">
        <v>1</v>
      </c>
      <c r="C3712" s="6">
        <v>24</v>
      </c>
      <c r="D3712" s="6">
        <v>1</v>
      </c>
      <c r="E3712" s="6">
        <v>1</v>
      </c>
      <c r="F3712" s="6">
        <v>1</v>
      </c>
      <c r="G3712" s="6">
        <v>6</v>
      </c>
      <c r="H3712" s="6">
        <v>68</v>
      </c>
      <c r="I3712" s="6">
        <v>15</v>
      </c>
      <c r="J3712" s="6">
        <v>0</v>
      </c>
    </row>
    <row r="3713" spans="2:10" x14ac:dyDescent="0.25">
      <c r="B3713" s="6">
        <v>0</v>
      </c>
      <c r="C3713" s="6">
        <v>37</v>
      </c>
      <c r="D3713" s="6">
        <v>1</v>
      </c>
      <c r="E3713" s="6">
        <v>1</v>
      </c>
      <c r="F3713" s="6">
        <v>1</v>
      </c>
      <c r="G3713" s="6">
        <v>2</v>
      </c>
      <c r="H3713" s="6">
        <v>21</v>
      </c>
      <c r="I3713" s="6">
        <v>8</v>
      </c>
      <c r="J3713" s="6">
        <v>1</v>
      </c>
    </row>
    <row r="3714" spans="2:10" x14ac:dyDescent="0.25">
      <c r="B3714" s="6">
        <v>1</v>
      </c>
      <c r="C3714" s="6">
        <v>73</v>
      </c>
      <c r="D3714" s="6">
        <v>1</v>
      </c>
      <c r="E3714" s="6">
        <v>1</v>
      </c>
      <c r="F3714" s="6">
        <v>0</v>
      </c>
      <c r="G3714" s="6">
        <v>3</v>
      </c>
      <c r="H3714" s="6">
        <v>4</v>
      </c>
      <c r="I3714" s="6">
        <v>20</v>
      </c>
      <c r="J3714" s="6">
        <v>0</v>
      </c>
    </row>
    <row r="3715" spans="2:10" x14ac:dyDescent="0.25">
      <c r="B3715" s="6">
        <v>0</v>
      </c>
      <c r="C3715" s="6">
        <v>36</v>
      </c>
      <c r="D3715" s="6">
        <v>1</v>
      </c>
      <c r="E3715" s="6">
        <v>1</v>
      </c>
      <c r="F3715" s="6">
        <v>1</v>
      </c>
      <c r="G3715" s="6">
        <v>4</v>
      </c>
      <c r="H3715" s="6">
        <v>453</v>
      </c>
      <c r="I3715" s="6">
        <v>12</v>
      </c>
      <c r="J3715" s="6">
        <v>1</v>
      </c>
    </row>
    <row r="3716" spans="2:10" x14ac:dyDescent="0.25">
      <c r="B3716" s="6">
        <v>0</v>
      </c>
      <c r="C3716" s="6">
        <v>74</v>
      </c>
      <c r="D3716" s="6">
        <v>1</v>
      </c>
      <c r="E3716" s="6">
        <v>1</v>
      </c>
      <c r="F3716" s="6">
        <v>1</v>
      </c>
      <c r="G3716" s="6">
        <v>4</v>
      </c>
      <c r="H3716" s="6">
        <v>88</v>
      </c>
      <c r="I3716" s="6">
        <v>20</v>
      </c>
      <c r="J3716" s="6">
        <v>1</v>
      </c>
    </row>
    <row r="3717" spans="2:10" x14ac:dyDescent="0.25">
      <c r="B3717" s="6">
        <v>0</v>
      </c>
      <c r="C3717" s="6">
        <v>30</v>
      </c>
      <c r="D3717" s="6">
        <v>1</v>
      </c>
      <c r="E3717" s="6">
        <v>0</v>
      </c>
      <c r="F3717" s="6">
        <v>1</v>
      </c>
      <c r="G3717" s="6">
        <v>2</v>
      </c>
      <c r="H3717" s="6">
        <v>88</v>
      </c>
      <c r="I3717" s="6">
        <v>12</v>
      </c>
      <c r="J3717" s="6">
        <v>0</v>
      </c>
    </row>
    <row r="3718" spans="2:10" x14ac:dyDescent="0.25">
      <c r="B3718" s="6">
        <v>0</v>
      </c>
      <c r="C3718" s="6">
        <v>32</v>
      </c>
      <c r="D3718" s="6">
        <v>1</v>
      </c>
      <c r="E3718" s="6">
        <v>1</v>
      </c>
      <c r="F3718" s="6">
        <v>1</v>
      </c>
      <c r="G3718" s="6">
        <v>5</v>
      </c>
      <c r="H3718" s="6">
        <v>114</v>
      </c>
      <c r="I3718" s="6">
        <v>12</v>
      </c>
      <c r="J3718" s="6">
        <v>1</v>
      </c>
    </row>
    <row r="3719" spans="2:10" x14ac:dyDescent="0.25">
      <c r="B3719" s="6">
        <v>1</v>
      </c>
      <c r="C3719" s="6">
        <v>42</v>
      </c>
      <c r="D3719" s="6">
        <v>0</v>
      </c>
      <c r="E3719" s="6">
        <v>1</v>
      </c>
      <c r="F3719" s="6">
        <v>0</v>
      </c>
      <c r="G3719" s="6">
        <v>6</v>
      </c>
      <c r="H3719" s="6">
        <v>77</v>
      </c>
      <c r="I3719" s="6">
        <v>13</v>
      </c>
      <c r="J3719" s="6">
        <v>0</v>
      </c>
    </row>
    <row r="3720" spans="2:10" x14ac:dyDescent="0.25">
      <c r="B3720" s="6">
        <v>1</v>
      </c>
      <c r="C3720" s="6">
        <v>42</v>
      </c>
      <c r="D3720" s="6">
        <v>1</v>
      </c>
      <c r="E3720" s="6">
        <v>1</v>
      </c>
      <c r="F3720" s="6">
        <v>1</v>
      </c>
      <c r="G3720" s="6">
        <v>3</v>
      </c>
      <c r="H3720" s="6">
        <v>85.5</v>
      </c>
      <c r="I3720" s="6">
        <v>15</v>
      </c>
      <c r="J3720" s="6">
        <v>1</v>
      </c>
    </row>
    <row r="3721" spans="2:10" x14ac:dyDescent="0.25">
      <c r="B3721" s="6">
        <v>0</v>
      </c>
      <c r="C3721" s="6">
        <v>30</v>
      </c>
      <c r="D3721" s="6">
        <v>0</v>
      </c>
      <c r="E3721" s="6">
        <v>1</v>
      </c>
      <c r="F3721" s="6">
        <v>1</v>
      </c>
      <c r="G3721" s="6">
        <v>2</v>
      </c>
      <c r="H3721" s="6">
        <v>177</v>
      </c>
      <c r="I3721" s="6">
        <v>8</v>
      </c>
      <c r="J3721" s="6">
        <v>0</v>
      </c>
    </row>
    <row r="3722" spans="2:10" x14ac:dyDescent="0.25">
      <c r="B3722" s="6">
        <v>1</v>
      </c>
      <c r="C3722" s="6">
        <v>44</v>
      </c>
      <c r="D3722" s="6">
        <v>1</v>
      </c>
      <c r="E3722" s="6">
        <v>1</v>
      </c>
      <c r="F3722" s="6">
        <v>1</v>
      </c>
      <c r="G3722" s="6">
        <v>2</v>
      </c>
      <c r="H3722" s="6">
        <v>56</v>
      </c>
      <c r="I3722" s="6">
        <v>18</v>
      </c>
      <c r="J3722" s="6">
        <v>0</v>
      </c>
    </row>
    <row r="3723" spans="2:10" x14ac:dyDescent="0.25">
      <c r="B3723" s="6">
        <v>0</v>
      </c>
      <c r="C3723" s="6">
        <v>52</v>
      </c>
      <c r="D3723" s="6">
        <v>1</v>
      </c>
      <c r="E3723" s="6">
        <v>0</v>
      </c>
      <c r="F3723" s="6">
        <v>1</v>
      </c>
      <c r="G3723" s="6">
        <v>4</v>
      </c>
      <c r="H3723" s="6">
        <v>76</v>
      </c>
      <c r="I3723" s="6">
        <v>10</v>
      </c>
      <c r="J3723" s="6">
        <v>1</v>
      </c>
    </row>
    <row r="3724" spans="2:10" x14ac:dyDescent="0.25">
      <c r="B3724" s="6">
        <v>1</v>
      </c>
      <c r="C3724" s="6">
        <v>45</v>
      </c>
      <c r="D3724" s="6">
        <v>1</v>
      </c>
      <c r="E3724" s="6">
        <v>1</v>
      </c>
      <c r="F3724" s="6">
        <v>1</v>
      </c>
      <c r="G3724" s="6">
        <v>5</v>
      </c>
      <c r="H3724" s="6">
        <v>69</v>
      </c>
      <c r="I3724" s="6">
        <v>8</v>
      </c>
      <c r="J3724" s="6">
        <v>0</v>
      </c>
    </row>
    <row r="3725" spans="2:10" x14ac:dyDescent="0.25">
      <c r="B3725" s="6">
        <v>0</v>
      </c>
      <c r="C3725" s="6">
        <v>44</v>
      </c>
      <c r="D3725" s="6">
        <v>1</v>
      </c>
      <c r="E3725" s="6">
        <v>1</v>
      </c>
      <c r="F3725" s="6">
        <v>0</v>
      </c>
      <c r="G3725" s="6">
        <v>7</v>
      </c>
      <c r="H3725" s="6">
        <v>74</v>
      </c>
      <c r="I3725" s="6">
        <v>12</v>
      </c>
      <c r="J3725" s="6">
        <v>0</v>
      </c>
    </row>
    <row r="3726" spans="2:10" x14ac:dyDescent="0.25">
      <c r="B3726" s="6">
        <v>1</v>
      </c>
      <c r="C3726" s="6">
        <v>38</v>
      </c>
      <c r="D3726" s="6">
        <v>0</v>
      </c>
      <c r="E3726" s="6">
        <v>0</v>
      </c>
      <c r="F3726" s="6">
        <v>1</v>
      </c>
      <c r="G3726" s="6">
        <v>3</v>
      </c>
      <c r="H3726" s="6">
        <v>149</v>
      </c>
      <c r="I3726" s="6">
        <v>15</v>
      </c>
      <c r="J3726" s="6">
        <v>0</v>
      </c>
    </row>
    <row r="3727" spans="2:10" x14ac:dyDescent="0.25">
      <c r="B3727" s="6">
        <v>0</v>
      </c>
      <c r="C3727" s="6">
        <v>60</v>
      </c>
      <c r="D3727" s="6">
        <v>1</v>
      </c>
      <c r="E3727" s="6">
        <v>0</v>
      </c>
      <c r="F3727" s="6">
        <v>0</v>
      </c>
      <c r="G3727" s="6">
        <v>1</v>
      </c>
      <c r="H3727" s="6">
        <v>17</v>
      </c>
      <c r="I3727" s="6">
        <v>20</v>
      </c>
      <c r="J3727" s="6">
        <v>1</v>
      </c>
    </row>
    <row r="3728" spans="2:10" x14ac:dyDescent="0.25">
      <c r="B3728" s="6">
        <v>0</v>
      </c>
      <c r="C3728" s="6">
        <v>34</v>
      </c>
      <c r="D3728" s="6">
        <v>0</v>
      </c>
      <c r="E3728" s="6">
        <v>1</v>
      </c>
      <c r="F3728" s="6">
        <v>0</v>
      </c>
      <c r="G3728" s="6">
        <v>2</v>
      </c>
      <c r="H3728" s="6">
        <v>63</v>
      </c>
      <c r="I3728" s="6">
        <v>8</v>
      </c>
      <c r="J3728" s="6">
        <v>0</v>
      </c>
    </row>
    <row r="3729" spans="2:10" x14ac:dyDescent="0.25">
      <c r="B3729" s="6">
        <v>1</v>
      </c>
      <c r="C3729" s="6">
        <v>27</v>
      </c>
      <c r="D3729" s="6">
        <v>1</v>
      </c>
      <c r="E3729" s="6">
        <v>1</v>
      </c>
      <c r="F3729" s="6">
        <v>1</v>
      </c>
      <c r="G3729" s="6">
        <v>5</v>
      </c>
      <c r="H3729" s="6">
        <v>87</v>
      </c>
      <c r="I3729" s="6">
        <v>15</v>
      </c>
      <c r="J3729" s="6">
        <v>1</v>
      </c>
    </row>
    <row r="3730" spans="2:10" x14ac:dyDescent="0.25">
      <c r="B3730" s="6">
        <v>0</v>
      </c>
      <c r="C3730" s="6">
        <v>43</v>
      </c>
      <c r="D3730" s="6">
        <v>1</v>
      </c>
      <c r="E3730" s="6">
        <v>1</v>
      </c>
      <c r="F3730" s="6">
        <v>1</v>
      </c>
      <c r="G3730" s="6">
        <v>4</v>
      </c>
      <c r="H3730" s="6">
        <v>86</v>
      </c>
      <c r="I3730" s="6">
        <v>12</v>
      </c>
      <c r="J3730" s="6">
        <v>1</v>
      </c>
    </row>
    <row r="3731" spans="2:10" x14ac:dyDescent="0.25">
      <c r="B3731" s="6">
        <v>0</v>
      </c>
      <c r="C3731" s="6">
        <v>32</v>
      </c>
      <c r="D3731" s="6">
        <v>0</v>
      </c>
      <c r="E3731" s="6">
        <v>1</v>
      </c>
      <c r="F3731" s="6">
        <v>1</v>
      </c>
      <c r="G3731" s="6">
        <v>4</v>
      </c>
      <c r="H3731" s="6">
        <v>107</v>
      </c>
      <c r="I3731" s="6">
        <v>8</v>
      </c>
      <c r="J3731" s="6">
        <v>1</v>
      </c>
    </row>
    <row r="3732" spans="2:10" x14ac:dyDescent="0.25">
      <c r="B3732" s="6">
        <v>1</v>
      </c>
      <c r="C3732" s="6">
        <v>54</v>
      </c>
      <c r="D3732" s="6">
        <v>1</v>
      </c>
      <c r="E3732" s="6">
        <v>1</v>
      </c>
      <c r="F3732" s="6">
        <v>1</v>
      </c>
      <c r="G3732" s="6">
        <v>3</v>
      </c>
      <c r="H3732" s="6">
        <v>9</v>
      </c>
      <c r="I3732" s="6">
        <v>15</v>
      </c>
      <c r="J3732" s="6">
        <v>0</v>
      </c>
    </row>
    <row r="3733" spans="2:10" x14ac:dyDescent="0.25">
      <c r="B3733" s="6">
        <v>0</v>
      </c>
      <c r="C3733" s="6">
        <v>36</v>
      </c>
      <c r="D3733" s="6">
        <v>1</v>
      </c>
      <c r="E3733" s="6">
        <v>0</v>
      </c>
      <c r="F3733" s="6">
        <v>0</v>
      </c>
      <c r="G3733" s="6">
        <v>1</v>
      </c>
      <c r="H3733" s="6">
        <v>47</v>
      </c>
      <c r="I3733" s="6">
        <v>9</v>
      </c>
      <c r="J3733" s="6">
        <v>0</v>
      </c>
    </row>
    <row r="3734" spans="2:10" x14ac:dyDescent="0.25">
      <c r="B3734" s="6">
        <v>1</v>
      </c>
      <c r="C3734" s="6">
        <v>36</v>
      </c>
      <c r="D3734" s="6">
        <v>1</v>
      </c>
      <c r="E3734" s="6">
        <v>1</v>
      </c>
      <c r="F3734" s="6">
        <v>1</v>
      </c>
      <c r="G3734" s="6">
        <v>2</v>
      </c>
      <c r="H3734" s="6">
        <v>137</v>
      </c>
      <c r="I3734" s="6">
        <v>15</v>
      </c>
      <c r="J3734" s="6">
        <v>1</v>
      </c>
    </row>
    <row r="3735" spans="2:10" x14ac:dyDescent="0.25">
      <c r="B3735" s="6">
        <v>1</v>
      </c>
      <c r="C3735" s="6">
        <v>48</v>
      </c>
      <c r="D3735" s="6">
        <v>1</v>
      </c>
      <c r="E3735" s="6">
        <v>1</v>
      </c>
      <c r="F3735" s="6">
        <v>1</v>
      </c>
      <c r="G3735" s="6">
        <v>5</v>
      </c>
      <c r="H3735" s="6">
        <v>148</v>
      </c>
      <c r="I3735" s="6">
        <v>15</v>
      </c>
      <c r="J3735" s="6">
        <v>0</v>
      </c>
    </row>
    <row r="3736" spans="2:10" x14ac:dyDescent="0.25">
      <c r="B3736" s="6">
        <v>1</v>
      </c>
      <c r="C3736" s="6">
        <v>53</v>
      </c>
      <c r="D3736" s="6">
        <v>0</v>
      </c>
      <c r="E3736" s="6">
        <v>1</v>
      </c>
      <c r="F3736" s="6">
        <v>1</v>
      </c>
      <c r="G3736" s="6">
        <v>4</v>
      </c>
      <c r="H3736" s="6">
        <v>101</v>
      </c>
      <c r="I3736" s="6">
        <v>16</v>
      </c>
      <c r="J3736" s="6">
        <v>1</v>
      </c>
    </row>
    <row r="3737" spans="2:10" x14ac:dyDescent="0.25">
      <c r="B3737" s="6">
        <v>1</v>
      </c>
      <c r="C3737" s="6">
        <v>62</v>
      </c>
      <c r="D3737" s="6">
        <v>1</v>
      </c>
      <c r="E3737" s="6">
        <v>1</v>
      </c>
      <c r="F3737" s="6">
        <v>0</v>
      </c>
      <c r="G3737" s="6">
        <v>5</v>
      </c>
      <c r="H3737" s="6">
        <v>19</v>
      </c>
      <c r="I3737" s="6">
        <v>16</v>
      </c>
      <c r="J3737" s="6">
        <v>1</v>
      </c>
    </row>
    <row r="3738" spans="2:10" x14ac:dyDescent="0.25">
      <c r="B3738" s="6">
        <v>1</v>
      </c>
      <c r="C3738" s="6">
        <v>35</v>
      </c>
      <c r="D3738" s="6">
        <v>1</v>
      </c>
      <c r="E3738" s="6">
        <v>1</v>
      </c>
      <c r="F3738" s="6">
        <v>1</v>
      </c>
      <c r="G3738" s="6">
        <v>5</v>
      </c>
      <c r="H3738" s="6">
        <v>174</v>
      </c>
      <c r="I3738" s="6">
        <v>15</v>
      </c>
      <c r="J3738" s="6">
        <v>0</v>
      </c>
    </row>
    <row r="3739" spans="2:10" x14ac:dyDescent="0.25">
      <c r="B3739" s="6">
        <v>0</v>
      </c>
      <c r="C3739" s="6">
        <v>39</v>
      </c>
      <c r="D3739" s="6">
        <v>1</v>
      </c>
      <c r="E3739" s="6">
        <v>0</v>
      </c>
      <c r="F3739" s="6">
        <v>1</v>
      </c>
      <c r="G3739" s="6">
        <v>5</v>
      </c>
      <c r="H3739" s="6">
        <v>64</v>
      </c>
      <c r="I3739" s="6">
        <v>12</v>
      </c>
      <c r="J3739" s="6">
        <v>1</v>
      </c>
    </row>
    <row r="3740" spans="2:10" x14ac:dyDescent="0.25">
      <c r="B3740" s="6">
        <v>0</v>
      </c>
      <c r="C3740" s="6">
        <v>42</v>
      </c>
      <c r="D3740" s="6">
        <v>1</v>
      </c>
      <c r="E3740" s="6">
        <v>1</v>
      </c>
      <c r="F3740" s="6">
        <v>1</v>
      </c>
      <c r="G3740" s="6">
        <v>3</v>
      </c>
      <c r="H3740" s="6">
        <v>171</v>
      </c>
      <c r="I3740" s="6">
        <v>12</v>
      </c>
      <c r="J3740" s="6">
        <v>1</v>
      </c>
    </row>
    <row r="3741" spans="2:10" x14ac:dyDescent="0.25">
      <c r="B3741" s="6">
        <v>1</v>
      </c>
      <c r="C3741" s="6">
        <v>30</v>
      </c>
      <c r="D3741" s="6">
        <v>1</v>
      </c>
      <c r="E3741" s="6">
        <v>0</v>
      </c>
      <c r="F3741" s="6">
        <v>1</v>
      </c>
      <c r="G3741" s="6">
        <v>3</v>
      </c>
      <c r="H3741" s="6">
        <v>120</v>
      </c>
      <c r="I3741" s="6">
        <v>15</v>
      </c>
      <c r="J3741" s="6">
        <v>1</v>
      </c>
    </row>
    <row r="3742" spans="2:10" x14ac:dyDescent="0.25">
      <c r="B3742" s="6">
        <v>1</v>
      </c>
      <c r="C3742" s="6">
        <v>31</v>
      </c>
      <c r="D3742" s="6">
        <v>0</v>
      </c>
      <c r="E3742" s="6">
        <v>1</v>
      </c>
      <c r="F3742" s="6">
        <v>1</v>
      </c>
      <c r="G3742" s="6">
        <v>5</v>
      </c>
      <c r="H3742" s="6">
        <v>33</v>
      </c>
      <c r="I3742" s="6">
        <v>15</v>
      </c>
      <c r="J3742" s="6">
        <v>0</v>
      </c>
    </row>
    <row r="3743" spans="2:10" x14ac:dyDescent="0.25">
      <c r="B3743" s="6">
        <v>0</v>
      </c>
      <c r="C3743" s="6">
        <v>32</v>
      </c>
      <c r="D3743" s="6">
        <v>1</v>
      </c>
      <c r="E3743" s="6">
        <v>1</v>
      </c>
      <c r="F3743" s="6">
        <v>1</v>
      </c>
      <c r="G3743" s="6">
        <v>5</v>
      </c>
      <c r="H3743" s="6">
        <v>279</v>
      </c>
      <c r="I3743" s="6">
        <v>15</v>
      </c>
      <c r="J3743" s="6">
        <v>1</v>
      </c>
    </row>
    <row r="3744" spans="2:10" x14ac:dyDescent="0.25">
      <c r="B3744" s="6">
        <v>1</v>
      </c>
      <c r="C3744" s="6">
        <v>38</v>
      </c>
      <c r="D3744" s="6">
        <v>1</v>
      </c>
      <c r="E3744" s="6">
        <v>1</v>
      </c>
      <c r="F3744" s="6">
        <v>0</v>
      </c>
      <c r="G3744" s="6">
        <v>1</v>
      </c>
      <c r="H3744" s="6">
        <v>46</v>
      </c>
      <c r="I3744" s="6">
        <v>18</v>
      </c>
      <c r="J3744" s="6">
        <v>0</v>
      </c>
    </row>
    <row r="3745" spans="2:10" x14ac:dyDescent="0.25">
      <c r="B3745" s="6">
        <v>0</v>
      </c>
      <c r="C3745" s="6">
        <v>58</v>
      </c>
      <c r="D3745" s="6">
        <v>0</v>
      </c>
      <c r="E3745" s="6">
        <v>1</v>
      </c>
      <c r="F3745" s="6">
        <v>1</v>
      </c>
      <c r="G3745" s="6">
        <v>3</v>
      </c>
      <c r="H3745" s="6">
        <v>11.5</v>
      </c>
      <c r="I3745" s="6">
        <v>8</v>
      </c>
      <c r="J3745" s="6">
        <v>1</v>
      </c>
    </row>
    <row r="3746" spans="2:10" x14ac:dyDescent="0.25">
      <c r="B3746" s="6">
        <v>1</v>
      </c>
      <c r="C3746" s="6">
        <v>44</v>
      </c>
      <c r="D3746" s="6">
        <v>1</v>
      </c>
      <c r="E3746" s="6">
        <v>1</v>
      </c>
      <c r="F3746" s="6">
        <v>1</v>
      </c>
      <c r="G3746" s="6">
        <v>2</v>
      </c>
      <c r="H3746" s="6">
        <v>112</v>
      </c>
      <c r="I3746" s="6">
        <v>15</v>
      </c>
      <c r="J3746" s="6">
        <v>1</v>
      </c>
    </row>
    <row r="3747" spans="2:10" x14ac:dyDescent="0.25">
      <c r="B3747" s="6">
        <v>0</v>
      </c>
      <c r="C3747" s="6">
        <v>35</v>
      </c>
      <c r="D3747" s="6">
        <v>1</v>
      </c>
      <c r="E3747" s="6">
        <v>1</v>
      </c>
      <c r="F3747" s="6">
        <v>1</v>
      </c>
      <c r="G3747" s="6">
        <v>5</v>
      </c>
      <c r="H3747" s="6">
        <v>158</v>
      </c>
      <c r="I3747" s="6">
        <v>12</v>
      </c>
      <c r="J3747" s="6">
        <v>0</v>
      </c>
    </row>
    <row r="3748" spans="2:10" x14ac:dyDescent="0.25">
      <c r="B3748" s="6">
        <v>1</v>
      </c>
      <c r="C3748" s="6">
        <v>40</v>
      </c>
      <c r="D3748" s="6">
        <v>1</v>
      </c>
      <c r="E3748" s="6">
        <v>1</v>
      </c>
      <c r="F3748" s="6">
        <v>1</v>
      </c>
      <c r="G3748" s="6">
        <v>5</v>
      </c>
      <c r="H3748" s="6">
        <v>40</v>
      </c>
      <c r="I3748" s="6">
        <v>15</v>
      </c>
      <c r="J3748" s="6">
        <v>1</v>
      </c>
    </row>
    <row r="3749" spans="2:10" x14ac:dyDescent="0.25">
      <c r="B3749" s="6">
        <v>0</v>
      </c>
      <c r="C3749" s="6">
        <v>34</v>
      </c>
      <c r="D3749" s="6">
        <v>1</v>
      </c>
      <c r="E3749" s="6">
        <v>0</v>
      </c>
      <c r="F3749" s="6">
        <v>1</v>
      </c>
      <c r="G3749" s="6">
        <v>3</v>
      </c>
      <c r="H3749" s="6">
        <v>111</v>
      </c>
      <c r="I3749" s="6">
        <v>8</v>
      </c>
      <c r="J3749" s="6">
        <v>0</v>
      </c>
    </row>
    <row r="3750" spans="2:10" x14ac:dyDescent="0.25">
      <c r="B3750" s="6">
        <v>0</v>
      </c>
      <c r="C3750" s="6">
        <v>68</v>
      </c>
      <c r="D3750" s="6">
        <v>1</v>
      </c>
      <c r="E3750" s="6">
        <v>1</v>
      </c>
      <c r="F3750" s="6">
        <v>1</v>
      </c>
      <c r="G3750" s="6">
        <v>3</v>
      </c>
      <c r="H3750" s="6">
        <v>94</v>
      </c>
      <c r="I3750" s="6">
        <v>8</v>
      </c>
      <c r="J3750" s="6">
        <v>0</v>
      </c>
    </row>
    <row r="3751" spans="2:10" x14ac:dyDescent="0.25">
      <c r="B3751" s="6">
        <v>0</v>
      </c>
      <c r="C3751" s="6">
        <v>30</v>
      </c>
      <c r="D3751" s="6">
        <v>0</v>
      </c>
      <c r="E3751" s="6">
        <v>1</v>
      </c>
      <c r="F3751" s="6">
        <v>0</v>
      </c>
      <c r="G3751" s="6">
        <v>2</v>
      </c>
      <c r="H3751" s="6">
        <v>15</v>
      </c>
      <c r="I3751" s="6">
        <v>8</v>
      </c>
      <c r="J3751" s="6">
        <v>1</v>
      </c>
    </row>
    <row r="3752" spans="2:10" x14ac:dyDescent="0.25">
      <c r="B3752" s="6">
        <v>1</v>
      </c>
      <c r="C3752" s="6">
        <v>36</v>
      </c>
      <c r="D3752" s="6">
        <v>1</v>
      </c>
      <c r="E3752" s="6">
        <v>1</v>
      </c>
      <c r="F3752" s="6">
        <v>0</v>
      </c>
      <c r="G3752" s="6">
        <v>1</v>
      </c>
      <c r="H3752" s="6">
        <v>59.5</v>
      </c>
      <c r="I3752" s="6">
        <v>18</v>
      </c>
      <c r="J3752" s="6">
        <v>0</v>
      </c>
    </row>
    <row r="3753" spans="2:10" x14ac:dyDescent="0.25">
      <c r="B3753" s="6">
        <v>0</v>
      </c>
      <c r="C3753" s="6">
        <v>65</v>
      </c>
      <c r="D3753" s="6">
        <v>1</v>
      </c>
      <c r="E3753" s="6">
        <v>0</v>
      </c>
      <c r="F3753" s="6">
        <v>0</v>
      </c>
      <c r="G3753" s="6">
        <v>1</v>
      </c>
      <c r="H3753" s="6">
        <v>21</v>
      </c>
      <c r="I3753" s="6">
        <v>20</v>
      </c>
      <c r="J3753" s="6">
        <v>1</v>
      </c>
    </row>
    <row r="3754" spans="2:10" x14ac:dyDescent="0.25">
      <c r="B3754" s="6">
        <v>1</v>
      </c>
      <c r="C3754" s="6">
        <v>51</v>
      </c>
      <c r="D3754" s="6">
        <v>1</v>
      </c>
      <c r="E3754" s="6">
        <v>1</v>
      </c>
      <c r="F3754" s="6">
        <v>1</v>
      </c>
      <c r="G3754" s="6">
        <v>2</v>
      </c>
      <c r="H3754" s="6">
        <v>114</v>
      </c>
      <c r="I3754" s="6">
        <v>20</v>
      </c>
      <c r="J3754" s="6">
        <v>0</v>
      </c>
    </row>
    <row r="3755" spans="2:10" x14ac:dyDescent="0.25">
      <c r="B3755" s="6">
        <v>0</v>
      </c>
      <c r="C3755" s="6">
        <v>47</v>
      </c>
      <c r="D3755" s="6">
        <v>1</v>
      </c>
      <c r="E3755" s="6">
        <v>1</v>
      </c>
      <c r="F3755" s="6">
        <v>0</v>
      </c>
      <c r="G3755" s="6">
        <v>1</v>
      </c>
      <c r="H3755" s="6">
        <v>145.5</v>
      </c>
      <c r="I3755" s="6">
        <v>20</v>
      </c>
      <c r="J3755" s="6">
        <v>1</v>
      </c>
    </row>
    <row r="3756" spans="2:10" x14ac:dyDescent="0.25">
      <c r="B3756" s="6">
        <v>0</v>
      </c>
      <c r="C3756" s="6">
        <v>26</v>
      </c>
      <c r="D3756" s="6">
        <v>1</v>
      </c>
      <c r="E3756" s="6">
        <v>1</v>
      </c>
      <c r="F3756" s="6">
        <v>1</v>
      </c>
      <c r="G3756" s="6">
        <v>4</v>
      </c>
      <c r="H3756" s="6">
        <v>291</v>
      </c>
      <c r="I3756" s="6">
        <v>12</v>
      </c>
      <c r="J3756" s="6">
        <v>0</v>
      </c>
    </row>
    <row r="3757" spans="2:10" x14ac:dyDescent="0.25">
      <c r="B3757" s="6">
        <v>0</v>
      </c>
      <c r="C3757" s="6">
        <v>58</v>
      </c>
      <c r="D3757" s="6">
        <v>1</v>
      </c>
      <c r="E3757" s="6">
        <v>1</v>
      </c>
      <c r="F3757" s="6">
        <v>1</v>
      </c>
      <c r="G3757" s="6">
        <v>5</v>
      </c>
      <c r="H3757" s="6">
        <v>36</v>
      </c>
      <c r="I3757" s="6">
        <v>20</v>
      </c>
      <c r="J3757" s="6">
        <v>1</v>
      </c>
    </row>
    <row r="3758" spans="2:10" x14ac:dyDescent="0.25">
      <c r="B3758" s="6">
        <v>0</v>
      </c>
      <c r="C3758" s="6">
        <v>49</v>
      </c>
      <c r="D3758" s="6">
        <v>1</v>
      </c>
      <c r="E3758" s="6">
        <v>0</v>
      </c>
      <c r="F3758" s="6">
        <v>0</v>
      </c>
      <c r="G3758" s="6">
        <v>1</v>
      </c>
      <c r="H3758" s="6">
        <v>60</v>
      </c>
      <c r="I3758" s="6">
        <v>20</v>
      </c>
      <c r="J3758" s="6">
        <v>1</v>
      </c>
    </row>
    <row r="3759" spans="2:10" x14ac:dyDescent="0.25">
      <c r="B3759" s="6">
        <v>0</v>
      </c>
      <c r="C3759" s="6">
        <v>31</v>
      </c>
      <c r="D3759" s="6">
        <v>1</v>
      </c>
      <c r="E3759" s="6">
        <v>0</v>
      </c>
      <c r="F3759" s="6">
        <v>0</v>
      </c>
      <c r="G3759" s="6">
        <v>2</v>
      </c>
      <c r="H3759" s="6">
        <v>22</v>
      </c>
      <c r="I3759" s="6">
        <v>18</v>
      </c>
      <c r="J3759" s="6">
        <v>1</v>
      </c>
    </row>
    <row r="3760" spans="2:10" x14ac:dyDescent="0.25">
      <c r="B3760" s="6">
        <v>0</v>
      </c>
      <c r="C3760" s="6">
        <v>59</v>
      </c>
      <c r="D3760" s="6">
        <v>1</v>
      </c>
      <c r="E3760" s="6">
        <v>0</v>
      </c>
      <c r="F3760" s="6">
        <v>1</v>
      </c>
      <c r="G3760" s="6">
        <v>4</v>
      </c>
      <c r="H3760" s="6">
        <v>9</v>
      </c>
      <c r="I3760" s="6">
        <v>8</v>
      </c>
      <c r="J3760" s="6">
        <v>0</v>
      </c>
    </row>
    <row r="3761" spans="2:10" x14ac:dyDescent="0.25">
      <c r="B3761" s="6">
        <v>0</v>
      </c>
      <c r="C3761" s="6">
        <v>29</v>
      </c>
      <c r="D3761" s="6">
        <v>1</v>
      </c>
      <c r="E3761" s="6">
        <v>0</v>
      </c>
      <c r="F3761" s="6">
        <v>0</v>
      </c>
      <c r="G3761" s="6">
        <v>2</v>
      </c>
      <c r="H3761" s="6">
        <v>100</v>
      </c>
      <c r="I3761" s="6">
        <v>8</v>
      </c>
      <c r="J3761" s="6">
        <v>0</v>
      </c>
    </row>
    <row r="3762" spans="2:10" x14ac:dyDescent="0.25">
      <c r="B3762" s="6">
        <v>0</v>
      </c>
      <c r="C3762" s="6">
        <v>46</v>
      </c>
      <c r="D3762" s="6">
        <v>1</v>
      </c>
      <c r="E3762" s="6">
        <v>1</v>
      </c>
      <c r="F3762" s="6">
        <v>1</v>
      </c>
      <c r="G3762" s="6">
        <v>5</v>
      </c>
      <c r="H3762" s="6">
        <v>107.5</v>
      </c>
      <c r="I3762" s="6">
        <v>8</v>
      </c>
      <c r="J3762" s="6">
        <v>0</v>
      </c>
    </row>
    <row r="3763" spans="2:10" x14ac:dyDescent="0.25">
      <c r="B3763" s="6">
        <v>1</v>
      </c>
      <c r="C3763" s="6">
        <v>46</v>
      </c>
      <c r="D3763" s="6">
        <v>1</v>
      </c>
      <c r="E3763" s="6">
        <v>1</v>
      </c>
      <c r="F3763" s="6">
        <v>1</v>
      </c>
      <c r="G3763" s="6">
        <v>4</v>
      </c>
      <c r="H3763" s="6">
        <v>77</v>
      </c>
      <c r="I3763" s="6">
        <v>15</v>
      </c>
      <c r="J3763" s="6">
        <v>0</v>
      </c>
    </row>
    <row r="3764" spans="2:10" x14ac:dyDescent="0.25">
      <c r="B3764" s="6">
        <v>1</v>
      </c>
      <c r="C3764" s="6">
        <v>54</v>
      </c>
      <c r="D3764" s="6">
        <v>1</v>
      </c>
      <c r="E3764" s="6">
        <v>1</v>
      </c>
      <c r="F3764" s="6">
        <v>0</v>
      </c>
      <c r="G3764" s="6">
        <v>2</v>
      </c>
      <c r="H3764" s="6">
        <v>57</v>
      </c>
      <c r="I3764" s="6">
        <v>20</v>
      </c>
      <c r="J3764" s="6">
        <v>0</v>
      </c>
    </row>
    <row r="3765" spans="2:10" x14ac:dyDescent="0.25">
      <c r="B3765" s="6">
        <v>0</v>
      </c>
      <c r="C3765" s="6">
        <v>53</v>
      </c>
      <c r="D3765" s="6">
        <v>1</v>
      </c>
      <c r="E3765" s="6">
        <v>1</v>
      </c>
      <c r="F3765" s="6">
        <v>1</v>
      </c>
      <c r="G3765" s="6">
        <v>3</v>
      </c>
      <c r="H3765" s="6">
        <v>190</v>
      </c>
      <c r="I3765" s="6">
        <v>20</v>
      </c>
      <c r="J3765" s="6">
        <v>1</v>
      </c>
    </row>
    <row r="3766" spans="2:10" x14ac:dyDescent="0.25">
      <c r="B3766" s="6">
        <v>1</v>
      </c>
      <c r="C3766" s="6">
        <v>39</v>
      </c>
      <c r="D3766" s="6">
        <v>1</v>
      </c>
      <c r="E3766" s="6">
        <v>1</v>
      </c>
      <c r="F3766" s="6">
        <v>1</v>
      </c>
      <c r="G3766" s="6">
        <v>3</v>
      </c>
      <c r="H3766" s="6">
        <v>154</v>
      </c>
      <c r="I3766" s="6">
        <v>15</v>
      </c>
      <c r="J3766" s="6">
        <v>0</v>
      </c>
    </row>
    <row r="3767" spans="2:10" x14ac:dyDescent="0.25">
      <c r="B3767" s="6">
        <v>0</v>
      </c>
      <c r="C3767" s="6">
        <v>57</v>
      </c>
      <c r="D3767" s="6">
        <v>1</v>
      </c>
      <c r="E3767" s="6">
        <v>1</v>
      </c>
      <c r="F3767" s="6">
        <v>1</v>
      </c>
      <c r="G3767" s="6">
        <v>3</v>
      </c>
      <c r="H3767" s="6">
        <v>119</v>
      </c>
      <c r="I3767" s="6">
        <v>20</v>
      </c>
      <c r="J3767" s="6">
        <v>1</v>
      </c>
    </row>
    <row r="3768" spans="2:10" x14ac:dyDescent="0.25">
      <c r="B3768" s="6">
        <v>0</v>
      </c>
      <c r="C3768" s="6">
        <v>34</v>
      </c>
      <c r="D3768" s="6">
        <v>1</v>
      </c>
      <c r="E3768" s="6">
        <v>0</v>
      </c>
      <c r="F3768" s="6">
        <v>1</v>
      </c>
      <c r="G3768" s="6">
        <v>4</v>
      </c>
      <c r="H3768" s="6">
        <v>250</v>
      </c>
      <c r="I3768" s="6">
        <v>12</v>
      </c>
      <c r="J3768" s="6">
        <v>1</v>
      </c>
    </row>
    <row r="3769" spans="2:10" x14ac:dyDescent="0.25">
      <c r="B3769" s="6">
        <v>0</v>
      </c>
      <c r="C3769" s="6">
        <v>55</v>
      </c>
      <c r="D3769" s="6">
        <v>1</v>
      </c>
      <c r="E3769" s="6">
        <v>1</v>
      </c>
      <c r="F3769" s="6">
        <v>0</v>
      </c>
      <c r="G3769" s="6">
        <v>1</v>
      </c>
      <c r="H3769" s="6">
        <v>49</v>
      </c>
      <c r="I3769" s="6">
        <v>8</v>
      </c>
      <c r="J3769" s="6">
        <v>0</v>
      </c>
    </row>
    <row r="3770" spans="2:10" x14ac:dyDescent="0.25">
      <c r="B3770" s="6">
        <v>1</v>
      </c>
      <c r="C3770" s="6">
        <v>71</v>
      </c>
      <c r="D3770" s="6">
        <v>1</v>
      </c>
      <c r="E3770" s="6">
        <v>1</v>
      </c>
      <c r="F3770" s="6">
        <v>0</v>
      </c>
      <c r="G3770" s="6">
        <v>4</v>
      </c>
      <c r="H3770" s="6">
        <v>6</v>
      </c>
      <c r="I3770" s="6">
        <v>20</v>
      </c>
      <c r="J3770" s="6">
        <v>0</v>
      </c>
    </row>
    <row r="3771" spans="2:10" x14ac:dyDescent="0.25">
      <c r="B3771" s="6">
        <v>0</v>
      </c>
      <c r="C3771" s="6">
        <v>42</v>
      </c>
      <c r="D3771" s="6">
        <v>0</v>
      </c>
      <c r="E3771" s="6">
        <v>1</v>
      </c>
      <c r="F3771" s="6">
        <v>0</v>
      </c>
      <c r="G3771" s="6">
        <v>3</v>
      </c>
      <c r="H3771" s="6">
        <v>43.5</v>
      </c>
      <c r="I3771" s="6">
        <v>8</v>
      </c>
      <c r="J3771" s="6">
        <v>1</v>
      </c>
    </row>
    <row r="3772" spans="2:10" x14ac:dyDescent="0.25">
      <c r="B3772" s="6">
        <v>0</v>
      </c>
      <c r="C3772" s="6">
        <v>39</v>
      </c>
      <c r="D3772" s="6">
        <v>1</v>
      </c>
      <c r="E3772" s="6">
        <v>1</v>
      </c>
      <c r="F3772" s="6">
        <v>0</v>
      </c>
      <c r="G3772" s="6">
        <v>2</v>
      </c>
      <c r="H3772" s="6">
        <v>28</v>
      </c>
      <c r="I3772" s="6">
        <v>9</v>
      </c>
      <c r="J3772" s="6">
        <v>1</v>
      </c>
    </row>
    <row r="3773" spans="2:10" x14ac:dyDescent="0.25">
      <c r="B3773" s="6">
        <v>0</v>
      </c>
      <c r="C3773" s="6">
        <v>22</v>
      </c>
      <c r="D3773" s="6">
        <v>1</v>
      </c>
      <c r="E3773" s="6">
        <v>1</v>
      </c>
      <c r="F3773" s="6">
        <v>1</v>
      </c>
      <c r="G3773" s="6">
        <v>4</v>
      </c>
      <c r="H3773" s="6">
        <v>290</v>
      </c>
      <c r="I3773" s="6">
        <v>18</v>
      </c>
      <c r="J3773" s="6">
        <v>0</v>
      </c>
    </row>
    <row r="3774" spans="2:10" x14ac:dyDescent="0.25">
      <c r="B3774" s="6">
        <v>0</v>
      </c>
      <c r="C3774" s="6">
        <v>23</v>
      </c>
      <c r="D3774" s="6">
        <v>1</v>
      </c>
      <c r="E3774" s="6">
        <v>0</v>
      </c>
      <c r="F3774" s="6">
        <v>0</v>
      </c>
      <c r="G3774" s="6">
        <v>1</v>
      </c>
      <c r="H3774" s="6">
        <v>84.5</v>
      </c>
      <c r="I3774" s="6">
        <v>12</v>
      </c>
      <c r="J3774" s="6">
        <v>0</v>
      </c>
    </row>
    <row r="3775" spans="2:10" x14ac:dyDescent="0.25">
      <c r="B3775" s="6">
        <v>1</v>
      </c>
      <c r="C3775" s="6">
        <v>40</v>
      </c>
      <c r="D3775" s="6">
        <v>1</v>
      </c>
      <c r="E3775" s="6">
        <v>1</v>
      </c>
      <c r="F3775" s="6">
        <v>1</v>
      </c>
      <c r="G3775" s="6">
        <v>2</v>
      </c>
      <c r="H3775" s="6">
        <v>141</v>
      </c>
      <c r="I3775" s="6">
        <v>18</v>
      </c>
      <c r="J3775" s="6">
        <v>0</v>
      </c>
    </row>
    <row r="3776" spans="2:10" x14ac:dyDescent="0.25">
      <c r="B3776" s="6">
        <v>1</v>
      </c>
      <c r="C3776" s="6">
        <v>24</v>
      </c>
      <c r="D3776" s="6">
        <v>1</v>
      </c>
      <c r="E3776" s="6">
        <v>1</v>
      </c>
      <c r="F3776" s="6">
        <v>1</v>
      </c>
      <c r="G3776" s="6">
        <v>4</v>
      </c>
      <c r="H3776" s="6">
        <v>248</v>
      </c>
      <c r="I3776" s="6">
        <v>12</v>
      </c>
      <c r="J3776" s="6">
        <v>1</v>
      </c>
    </row>
    <row r="3777" spans="2:10" x14ac:dyDescent="0.25">
      <c r="B3777" s="6">
        <v>0</v>
      </c>
      <c r="C3777" s="6">
        <v>52</v>
      </c>
      <c r="D3777" s="6">
        <v>0</v>
      </c>
      <c r="E3777" s="6">
        <v>0</v>
      </c>
      <c r="F3777" s="6">
        <v>1</v>
      </c>
      <c r="G3777" s="6">
        <v>4</v>
      </c>
      <c r="H3777" s="6">
        <v>68</v>
      </c>
      <c r="I3777" s="6">
        <v>8</v>
      </c>
      <c r="J3777" s="6">
        <v>1</v>
      </c>
    </row>
    <row r="3778" spans="2:10" x14ac:dyDescent="0.25">
      <c r="B3778" s="6">
        <v>0</v>
      </c>
      <c r="C3778" s="6">
        <v>47</v>
      </c>
      <c r="D3778" s="6">
        <v>1</v>
      </c>
      <c r="E3778" s="6">
        <v>1</v>
      </c>
      <c r="F3778" s="6">
        <v>0</v>
      </c>
      <c r="G3778" s="6">
        <v>4</v>
      </c>
      <c r="H3778" s="6">
        <v>15</v>
      </c>
      <c r="I3778" s="6">
        <v>8</v>
      </c>
      <c r="J3778" s="6">
        <v>1</v>
      </c>
    </row>
    <row r="3779" spans="2:10" x14ac:dyDescent="0.25">
      <c r="B3779" s="6">
        <v>1</v>
      </c>
      <c r="C3779" s="6">
        <v>20</v>
      </c>
      <c r="D3779" s="6">
        <v>1</v>
      </c>
      <c r="E3779" s="6">
        <v>1</v>
      </c>
      <c r="F3779" s="6">
        <v>1</v>
      </c>
      <c r="G3779" s="6">
        <v>4</v>
      </c>
      <c r="H3779" s="6">
        <v>144</v>
      </c>
      <c r="I3779" s="6">
        <v>14</v>
      </c>
      <c r="J3779" s="6">
        <v>0</v>
      </c>
    </row>
    <row r="3780" spans="2:10" x14ac:dyDescent="0.25">
      <c r="B3780" s="6">
        <v>0</v>
      </c>
      <c r="C3780" s="6">
        <v>34</v>
      </c>
      <c r="D3780" s="6">
        <v>1</v>
      </c>
      <c r="E3780" s="6">
        <v>1</v>
      </c>
      <c r="F3780" s="6">
        <v>1</v>
      </c>
      <c r="G3780" s="6">
        <v>6</v>
      </c>
      <c r="H3780" s="6">
        <v>90</v>
      </c>
      <c r="I3780" s="6">
        <v>12</v>
      </c>
      <c r="J3780" s="6">
        <v>0</v>
      </c>
    </row>
    <row r="3781" spans="2:10" x14ac:dyDescent="0.25">
      <c r="B3781" s="6">
        <v>0</v>
      </c>
      <c r="C3781" s="6">
        <v>43</v>
      </c>
      <c r="D3781" s="6">
        <v>1</v>
      </c>
      <c r="E3781" s="6">
        <v>1</v>
      </c>
      <c r="F3781" s="6">
        <v>1</v>
      </c>
      <c r="G3781" s="6">
        <v>5</v>
      </c>
      <c r="H3781" s="6">
        <v>48</v>
      </c>
      <c r="I3781" s="6">
        <v>18</v>
      </c>
      <c r="J3781" s="6">
        <v>1</v>
      </c>
    </row>
    <row r="3782" spans="2:10" x14ac:dyDescent="0.25">
      <c r="B3782" s="6">
        <v>0</v>
      </c>
      <c r="C3782" s="6">
        <v>37</v>
      </c>
      <c r="D3782" s="6">
        <v>1</v>
      </c>
      <c r="E3782" s="6">
        <v>1</v>
      </c>
      <c r="F3782" s="6">
        <v>1</v>
      </c>
      <c r="G3782" s="6">
        <v>5</v>
      </c>
      <c r="H3782" s="6">
        <v>112</v>
      </c>
      <c r="I3782" s="6">
        <v>12</v>
      </c>
      <c r="J3782" s="6">
        <v>0</v>
      </c>
    </row>
    <row r="3783" spans="2:10" x14ac:dyDescent="0.25">
      <c r="B3783" s="6">
        <v>0</v>
      </c>
      <c r="C3783" s="6">
        <v>42</v>
      </c>
      <c r="D3783" s="6">
        <v>1</v>
      </c>
      <c r="E3783" s="6">
        <v>0</v>
      </c>
      <c r="F3783" s="6">
        <v>0</v>
      </c>
      <c r="G3783" s="6">
        <v>1</v>
      </c>
      <c r="H3783" s="6">
        <v>119</v>
      </c>
      <c r="I3783" s="6">
        <v>18</v>
      </c>
      <c r="J3783" s="6">
        <v>0</v>
      </c>
    </row>
    <row r="3784" spans="2:10" x14ac:dyDescent="0.25">
      <c r="B3784" s="6">
        <v>1</v>
      </c>
      <c r="C3784" s="6">
        <v>42</v>
      </c>
      <c r="D3784" s="6">
        <v>1</v>
      </c>
      <c r="E3784" s="6">
        <v>1</v>
      </c>
      <c r="F3784" s="6">
        <v>0</v>
      </c>
      <c r="G3784" s="6">
        <v>1</v>
      </c>
      <c r="H3784" s="6">
        <v>34</v>
      </c>
      <c r="I3784" s="6">
        <v>18</v>
      </c>
      <c r="J3784" s="6">
        <v>0</v>
      </c>
    </row>
    <row r="3785" spans="2:10" x14ac:dyDescent="0.25">
      <c r="B3785" s="6">
        <v>0</v>
      </c>
      <c r="C3785" s="6">
        <v>24</v>
      </c>
      <c r="D3785" s="6">
        <v>0</v>
      </c>
      <c r="E3785" s="6">
        <v>1</v>
      </c>
      <c r="F3785" s="6">
        <v>1</v>
      </c>
      <c r="G3785" s="6">
        <v>6</v>
      </c>
      <c r="H3785" s="6">
        <v>35</v>
      </c>
      <c r="I3785" s="6">
        <v>12</v>
      </c>
      <c r="J3785" s="6">
        <v>0</v>
      </c>
    </row>
    <row r="3786" spans="2:10" x14ac:dyDescent="0.25">
      <c r="B3786" s="6">
        <v>0</v>
      </c>
      <c r="C3786" s="6">
        <v>49</v>
      </c>
      <c r="D3786" s="6">
        <v>0</v>
      </c>
      <c r="E3786" s="6">
        <v>1</v>
      </c>
      <c r="F3786" s="6">
        <v>0</v>
      </c>
      <c r="G3786" s="6">
        <v>1</v>
      </c>
      <c r="H3786" s="6">
        <v>5</v>
      </c>
      <c r="I3786" s="6">
        <v>18</v>
      </c>
      <c r="J3786" s="6">
        <v>1</v>
      </c>
    </row>
    <row r="3787" spans="2:10" x14ac:dyDescent="0.25">
      <c r="B3787" s="6">
        <v>0</v>
      </c>
      <c r="C3787" s="6">
        <v>53</v>
      </c>
      <c r="D3787" s="6">
        <v>1</v>
      </c>
      <c r="E3787" s="6">
        <v>1</v>
      </c>
      <c r="F3787" s="6">
        <v>1</v>
      </c>
      <c r="G3787" s="6">
        <v>5</v>
      </c>
      <c r="H3787" s="6">
        <v>321</v>
      </c>
      <c r="I3787" s="6">
        <v>15</v>
      </c>
      <c r="J3787" s="6">
        <v>1</v>
      </c>
    </row>
    <row r="3788" spans="2:10" x14ac:dyDescent="0.25">
      <c r="B3788" s="6">
        <v>0</v>
      </c>
      <c r="C3788" s="6">
        <v>52</v>
      </c>
      <c r="D3788" s="6">
        <v>1</v>
      </c>
      <c r="E3788" s="6">
        <v>1</v>
      </c>
      <c r="F3788" s="6">
        <v>0</v>
      </c>
      <c r="G3788" s="6">
        <v>4</v>
      </c>
      <c r="H3788" s="6">
        <v>38</v>
      </c>
      <c r="I3788" s="6">
        <v>20</v>
      </c>
      <c r="J3788" s="6">
        <v>1</v>
      </c>
    </row>
    <row r="3789" spans="2:10" x14ac:dyDescent="0.25">
      <c r="B3789" s="6">
        <v>0</v>
      </c>
      <c r="C3789" s="6">
        <v>40</v>
      </c>
      <c r="D3789" s="6">
        <v>1</v>
      </c>
      <c r="E3789" s="6">
        <v>0</v>
      </c>
      <c r="F3789" s="6">
        <v>1</v>
      </c>
      <c r="G3789" s="6">
        <v>2</v>
      </c>
      <c r="H3789" s="6">
        <v>118</v>
      </c>
      <c r="I3789" s="6">
        <v>18</v>
      </c>
      <c r="J3789" s="6">
        <v>1</v>
      </c>
    </row>
    <row r="3790" spans="2:10" x14ac:dyDescent="0.25">
      <c r="B3790" s="6">
        <v>0</v>
      </c>
      <c r="C3790" s="6">
        <v>55</v>
      </c>
      <c r="D3790" s="6">
        <v>0</v>
      </c>
      <c r="E3790" s="6">
        <v>1</v>
      </c>
      <c r="F3790" s="6">
        <v>0</v>
      </c>
      <c r="G3790" s="6">
        <v>2</v>
      </c>
      <c r="H3790" s="6">
        <v>29</v>
      </c>
      <c r="I3790" s="6">
        <v>8</v>
      </c>
      <c r="J3790" s="6">
        <v>1</v>
      </c>
    </row>
    <row r="3791" spans="2:10" x14ac:dyDescent="0.25">
      <c r="B3791" s="6">
        <v>0</v>
      </c>
      <c r="C3791" s="6">
        <v>27</v>
      </c>
      <c r="D3791" s="6">
        <v>0</v>
      </c>
      <c r="E3791" s="6">
        <v>1</v>
      </c>
      <c r="F3791" s="6">
        <v>1</v>
      </c>
      <c r="G3791" s="6">
        <v>7</v>
      </c>
      <c r="H3791" s="6">
        <v>90</v>
      </c>
      <c r="I3791" s="6">
        <v>12</v>
      </c>
      <c r="J3791" s="6">
        <v>0</v>
      </c>
    </row>
    <row r="3792" spans="2:10" x14ac:dyDescent="0.25">
      <c r="B3792" s="6">
        <v>0</v>
      </c>
      <c r="C3792" s="6">
        <v>34</v>
      </c>
      <c r="D3792" s="6">
        <v>1</v>
      </c>
      <c r="E3792" s="6">
        <v>1</v>
      </c>
      <c r="F3792" s="6">
        <v>1</v>
      </c>
      <c r="G3792" s="6">
        <v>5</v>
      </c>
      <c r="H3792" s="6">
        <v>4</v>
      </c>
      <c r="I3792" s="6">
        <v>8</v>
      </c>
      <c r="J3792" s="6">
        <v>0</v>
      </c>
    </row>
    <row r="3793" spans="2:10" x14ac:dyDescent="0.25">
      <c r="B3793" s="6">
        <v>0</v>
      </c>
      <c r="C3793" s="6">
        <v>62</v>
      </c>
      <c r="D3793" s="6">
        <v>1</v>
      </c>
      <c r="E3793" s="6">
        <v>1</v>
      </c>
      <c r="F3793" s="6">
        <v>0</v>
      </c>
      <c r="G3793" s="6">
        <v>2</v>
      </c>
      <c r="H3793" s="6">
        <v>58</v>
      </c>
      <c r="I3793" s="6">
        <v>20</v>
      </c>
      <c r="J3793" s="6">
        <v>1</v>
      </c>
    </row>
    <row r="3794" spans="2:10" x14ac:dyDescent="0.25">
      <c r="B3794" s="6">
        <v>0</v>
      </c>
      <c r="C3794" s="6">
        <v>34</v>
      </c>
      <c r="D3794" s="6">
        <v>0</v>
      </c>
      <c r="E3794" s="6">
        <v>1</v>
      </c>
      <c r="F3794" s="6">
        <v>0</v>
      </c>
      <c r="G3794" s="6">
        <v>3</v>
      </c>
      <c r="H3794" s="6">
        <v>22</v>
      </c>
      <c r="I3794" s="6">
        <v>8</v>
      </c>
      <c r="J3794" s="6">
        <v>0</v>
      </c>
    </row>
    <row r="3795" spans="2:10" x14ac:dyDescent="0.25">
      <c r="B3795" s="6">
        <v>1</v>
      </c>
      <c r="C3795" s="6">
        <v>45</v>
      </c>
      <c r="D3795" s="6">
        <v>1</v>
      </c>
      <c r="E3795" s="6">
        <v>1</v>
      </c>
      <c r="F3795" s="6">
        <v>1</v>
      </c>
      <c r="G3795" s="6">
        <v>5</v>
      </c>
      <c r="H3795" s="6">
        <v>62</v>
      </c>
      <c r="I3795" s="6">
        <v>15</v>
      </c>
      <c r="J3795" s="6">
        <v>0</v>
      </c>
    </row>
    <row r="3796" spans="2:10" x14ac:dyDescent="0.25">
      <c r="B3796" s="6">
        <v>0</v>
      </c>
      <c r="C3796" s="6">
        <v>22</v>
      </c>
      <c r="D3796" s="6">
        <v>0</v>
      </c>
      <c r="E3796" s="6">
        <v>1</v>
      </c>
      <c r="F3796" s="6">
        <v>0</v>
      </c>
      <c r="G3796" s="6">
        <v>2</v>
      </c>
      <c r="H3796" s="6">
        <v>17</v>
      </c>
      <c r="I3796" s="6">
        <v>8</v>
      </c>
      <c r="J3796" s="6">
        <v>1</v>
      </c>
    </row>
    <row r="3797" spans="2:10" x14ac:dyDescent="0.25">
      <c r="B3797" s="6">
        <v>0</v>
      </c>
      <c r="C3797" s="6">
        <v>58</v>
      </c>
      <c r="D3797" s="6">
        <v>1</v>
      </c>
      <c r="E3797" s="6">
        <v>1</v>
      </c>
      <c r="F3797" s="6">
        <v>0</v>
      </c>
      <c r="G3797" s="6">
        <v>1</v>
      </c>
      <c r="H3797" s="6">
        <v>66</v>
      </c>
      <c r="I3797" s="6">
        <v>20</v>
      </c>
      <c r="J3797" s="6">
        <v>1</v>
      </c>
    </row>
    <row r="3798" spans="2:10" x14ac:dyDescent="0.25">
      <c r="B3798" s="6">
        <v>0</v>
      </c>
      <c r="C3798" s="6">
        <v>53</v>
      </c>
      <c r="D3798" s="6">
        <v>1</v>
      </c>
      <c r="E3798" s="6">
        <v>0</v>
      </c>
      <c r="F3798" s="6">
        <v>0</v>
      </c>
      <c r="G3798" s="6">
        <v>1</v>
      </c>
      <c r="H3798" s="6">
        <v>4</v>
      </c>
      <c r="I3798" s="6">
        <v>20</v>
      </c>
      <c r="J3798" s="6">
        <v>0</v>
      </c>
    </row>
    <row r="3799" spans="2:10" x14ac:dyDescent="0.25">
      <c r="B3799" s="6">
        <v>0</v>
      </c>
      <c r="C3799" s="6">
        <v>62</v>
      </c>
      <c r="D3799" s="6">
        <v>1</v>
      </c>
      <c r="E3799" s="6">
        <v>1</v>
      </c>
      <c r="F3799" s="6">
        <v>1</v>
      </c>
      <c r="G3799" s="6">
        <v>6</v>
      </c>
      <c r="H3799" s="6">
        <v>19</v>
      </c>
      <c r="I3799" s="6">
        <v>8</v>
      </c>
      <c r="J3799" s="6">
        <v>0</v>
      </c>
    </row>
    <row r="3800" spans="2:10" x14ac:dyDescent="0.25">
      <c r="B3800" s="6">
        <v>1</v>
      </c>
      <c r="C3800" s="6">
        <v>44</v>
      </c>
      <c r="D3800" s="6">
        <v>1</v>
      </c>
      <c r="E3800" s="6">
        <v>1</v>
      </c>
      <c r="F3800" s="6">
        <v>1</v>
      </c>
      <c r="G3800" s="6">
        <v>2</v>
      </c>
      <c r="H3800" s="6">
        <v>101</v>
      </c>
      <c r="I3800" s="6">
        <v>18</v>
      </c>
      <c r="J3800" s="6">
        <v>0</v>
      </c>
    </row>
    <row r="3801" spans="2:10" x14ac:dyDescent="0.25">
      <c r="B3801" s="6">
        <v>0</v>
      </c>
      <c r="C3801" s="6">
        <v>36</v>
      </c>
      <c r="D3801" s="6">
        <v>1</v>
      </c>
      <c r="E3801" s="6">
        <v>1</v>
      </c>
      <c r="F3801" s="6">
        <v>1</v>
      </c>
      <c r="G3801" s="6">
        <v>3</v>
      </c>
      <c r="H3801" s="6">
        <v>41</v>
      </c>
      <c r="I3801" s="6">
        <v>12</v>
      </c>
      <c r="J3801" s="6">
        <v>1</v>
      </c>
    </row>
    <row r="3802" spans="2:10" x14ac:dyDescent="0.25">
      <c r="B3802" s="6">
        <v>1</v>
      </c>
      <c r="C3802" s="6">
        <v>62</v>
      </c>
      <c r="D3802" s="6">
        <v>1</v>
      </c>
      <c r="E3802" s="6">
        <v>1</v>
      </c>
      <c r="F3802" s="6">
        <v>1</v>
      </c>
      <c r="G3802" s="6">
        <v>3</v>
      </c>
      <c r="H3802" s="6">
        <v>151</v>
      </c>
      <c r="I3802" s="6">
        <v>20</v>
      </c>
      <c r="J3802" s="6">
        <v>0</v>
      </c>
    </row>
    <row r="3803" spans="2:10" x14ac:dyDescent="0.25">
      <c r="B3803" s="6">
        <v>0</v>
      </c>
      <c r="C3803" s="6">
        <v>38</v>
      </c>
      <c r="D3803" s="6">
        <v>1</v>
      </c>
      <c r="E3803" s="6">
        <v>1</v>
      </c>
      <c r="F3803" s="6">
        <v>0</v>
      </c>
      <c r="G3803" s="6">
        <v>4</v>
      </c>
      <c r="H3803" s="6">
        <v>128</v>
      </c>
      <c r="I3803" s="6">
        <v>8</v>
      </c>
      <c r="J3803" s="6">
        <v>1</v>
      </c>
    </row>
    <row r="3804" spans="2:10" x14ac:dyDescent="0.25">
      <c r="B3804" s="6">
        <v>1</v>
      </c>
      <c r="C3804" s="6">
        <v>58</v>
      </c>
      <c r="D3804" s="6">
        <v>1</v>
      </c>
      <c r="E3804" s="6">
        <v>1</v>
      </c>
      <c r="F3804" s="6">
        <v>1</v>
      </c>
      <c r="G3804" s="6">
        <v>3</v>
      </c>
      <c r="H3804" s="6">
        <v>91</v>
      </c>
      <c r="I3804" s="6">
        <v>16</v>
      </c>
      <c r="J3804" s="6">
        <v>0</v>
      </c>
    </row>
    <row r="3805" spans="2:10" x14ac:dyDescent="0.25">
      <c r="B3805" s="6">
        <v>0</v>
      </c>
      <c r="C3805" s="6">
        <v>46</v>
      </c>
      <c r="D3805" s="6">
        <v>1</v>
      </c>
      <c r="E3805" s="6">
        <v>1</v>
      </c>
      <c r="F3805" s="6">
        <v>1</v>
      </c>
      <c r="G3805" s="6">
        <v>5</v>
      </c>
      <c r="H3805" s="6">
        <v>477</v>
      </c>
      <c r="I3805" s="6">
        <v>12</v>
      </c>
      <c r="J3805" s="6">
        <v>0</v>
      </c>
    </row>
    <row r="3806" spans="2:10" x14ac:dyDescent="0.25">
      <c r="B3806" s="6">
        <v>0</v>
      </c>
      <c r="C3806" s="6">
        <v>40</v>
      </c>
      <c r="D3806" s="6">
        <v>1</v>
      </c>
      <c r="E3806" s="6">
        <v>1</v>
      </c>
      <c r="F3806" s="6">
        <v>1</v>
      </c>
      <c r="G3806" s="6">
        <v>5</v>
      </c>
      <c r="H3806" s="6">
        <v>185</v>
      </c>
      <c r="I3806" s="6">
        <v>15</v>
      </c>
      <c r="J3806" s="6">
        <v>0</v>
      </c>
    </row>
    <row r="3807" spans="2:10" x14ac:dyDescent="0.25">
      <c r="B3807" s="6">
        <v>0</v>
      </c>
      <c r="C3807" s="6">
        <v>27</v>
      </c>
      <c r="D3807" s="6">
        <v>0</v>
      </c>
      <c r="E3807" s="6">
        <v>1</v>
      </c>
      <c r="F3807" s="6">
        <v>0</v>
      </c>
      <c r="G3807" s="6">
        <v>1</v>
      </c>
      <c r="H3807" s="6">
        <v>70</v>
      </c>
      <c r="I3807" s="6">
        <v>8</v>
      </c>
      <c r="J3807" s="6">
        <v>1</v>
      </c>
    </row>
    <row r="3808" spans="2:10" x14ac:dyDescent="0.25">
      <c r="B3808" s="6">
        <v>0</v>
      </c>
      <c r="C3808" s="6">
        <v>59</v>
      </c>
      <c r="D3808" s="6">
        <v>1</v>
      </c>
      <c r="E3808" s="6">
        <v>1</v>
      </c>
      <c r="F3808" s="6">
        <v>1</v>
      </c>
      <c r="G3808" s="6">
        <v>3</v>
      </c>
      <c r="H3808" s="6">
        <v>39</v>
      </c>
      <c r="I3808" s="6">
        <v>20</v>
      </c>
      <c r="J3808" s="6">
        <v>1</v>
      </c>
    </row>
    <row r="3809" spans="2:10" x14ac:dyDescent="0.25">
      <c r="B3809" s="6">
        <v>0</v>
      </c>
      <c r="C3809" s="6">
        <v>53</v>
      </c>
      <c r="D3809" s="6">
        <v>1</v>
      </c>
      <c r="E3809" s="6">
        <v>0</v>
      </c>
      <c r="F3809" s="6">
        <v>1</v>
      </c>
      <c r="G3809" s="6">
        <v>4</v>
      </c>
      <c r="H3809" s="6">
        <v>78</v>
      </c>
      <c r="I3809" s="6">
        <v>20</v>
      </c>
      <c r="J3809" s="6">
        <v>1</v>
      </c>
    </row>
    <row r="3810" spans="2:10" x14ac:dyDescent="0.25">
      <c r="B3810" s="6">
        <v>0</v>
      </c>
      <c r="C3810" s="6">
        <v>41</v>
      </c>
      <c r="D3810" s="6">
        <v>1</v>
      </c>
      <c r="E3810" s="6">
        <v>1</v>
      </c>
      <c r="F3810" s="6">
        <v>1</v>
      </c>
      <c r="G3810" s="6">
        <v>3</v>
      </c>
      <c r="H3810" s="6">
        <v>355</v>
      </c>
      <c r="I3810" s="6">
        <v>15</v>
      </c>
      <c r="J3810" s="6">
        <v>1</v>
      </c>
    </row>
    <row r="3811" spans="2:10" x14ac:dyDescent="0.25">
      <c r="B3811" s="6">
        <v>0</v>
      </c>
      <c r="C3811" s="6">
        <v>50</v>
      </c>
      <c r="D3811" s="6">
        <v>0</v>
      </c>
      <c r="E3811" s="6">
        <v>1</v>
      </c>
      <c r="F3811" s="6">
        <v>0</v>
      </c>
      <c r="G3811" s="6">
        <v>1</v>
      </c>
      <c r="H3811" s="6">
        <v>9</v>
      </c>
      <c r="I3811" s="6">
        <v>8</v>
      </c>
      <c r="J3811" s="6">
        <v>1</v>
      </c>
    </row>
    <row r="3812" spans="2:10" x14ac:dyDescent="0.25">
      <c r="B3812" s="6">
        <v>0</v>
      </c>
      <c r="C3812" s="6">
        <v>35</v>
      </c>
      <c r="D3812" s="6">
        <v>1</v>
      </c>
      <c r="E3812" s="6">
        <v>1</v>
      </c>
      <c r="F3812" s="6">
        <v>1</v>
      </c>
      <c r="G3812" s="6">
        <v>6</v>
      </c>
      <c r="H3812" s="6">
        <v>225</v>
      </c>
      <c r="I3812" s="6">
        <v>15</v>
      </c>
      <c r="J3812" s="6">
        <v>1</v>
      </c>
    </row>
    <row r="3813" spans="2:10" x14ac:dyDescent="0.25">
      <c r="B3813" s="6">
        <v>1</v>
      </c>
      <c r="C3813" s="6">
        <v>36</v>
      </c>
      <c r="D3813" s="6">
        <v>1</v>
      </c>
      <c r="E3813" s="6">
        <v>1</v>
      </c>
      <c r="F3813" s="6">
        <v>0</v>
      </c>
      <c r="G3813" s="6">
        <v>3</v>
      </c>
      <c r="H3813" s="6">
        <v>80.5</v>
      </c>
      <c r="I3813" s="6">
        <v>18</v>
      </c>
      <c r="J3813" s="6">
        <v>0</v>
      </c>
    </row>
    <row r="3814" spans="2:10" x14ac:dyDescent="0.25">
      <c r="B3814" s="6">
        <v>1</v>
      </c>
      <c r="C3814" s="6">
        <v>48</v>
      </c>
      <c r="D3814" s="6">
        <v>0</v>
      </c>
      <c r="E3814" s="6">
        <v>1</v>
      </c>
      <c r="F3814" s="6">
        <v>1</v>
      </c>
      <c r="G3814" s="6">
        <v>3</v>
      </c>
      <c r="H3814" s="6">
        <v>57.5</v>
      </c>
      <c r="I3814" s="6">
        <v>15</v>
      </c>
      <c r="J3814" s="6">
        <v>0</v>
      </c>
    </row>
    <row r="3815" spans="2:10" x14ac:dyDescent="0.25">
      <c r="B3815" s="6">
        <v>0</v>
      </c>
      <c r="C3815" s="6">
        <v>34</v>
      </c>
      <c r="D3815" s="6">
        <v>1</v>
      </c>
      <c r="E3815" s="6">
        <v>1</v>
      </c>
      <c r="F3815" s="6">
        <v>1</v>
      </c>
      <c r="G3815" s="6">
        <v>7</v>
      </c>
      <c r="H3815" s="6">
        <v>50</v>
      </c>
      <c r="I3815" s="6">
        <v>18</v>
      </c>
      <c r="J3815" s="6">
        <v>1</v>
      </c>
    </row>
    <row r="3816" spans="2:10" x14ac:dyDescent="0.25">
      <c r="B3816" s="6">
        <v>0</v>
      </c>
      <c r="C3816" s="6">
        <v>35</v>
      </c>
      <c r="D3816" s="6">
        <v>1</v>
      </c>
      <c r="E3816" s="6">
        <v>1</v>
      </c>
      <c r="F3816" s="6">
        <v>1</v>
      </c>
      <c r="G3816" s="6">
        <v>2</v>
      </c>
      <c r="H3816" s="6">
        <v>113</v>
      </c>
      <c r="I3816" s="6">
        <v>12</v>
      </c>
      <c r="J3816" s="6">
        <v>0</v>
      </c>
    </row>
    <row r="3817" spans="2:10" x14ac:dyDescent="0.25">
      <c r="B3817" s="6">
        <v>1</v>
      </c>
      <c r="C3817" s="6">
        <v>33</v>
      </c>
      <c r="D3817" s="6">
        <v>1</v>
      </c>
      <c r="E3817" s="6">
        <v>1</v>
      </c>
      <c r="F3817" s="6">
        <v>0</v>
      </c>
      <c r="G3817" s="6">
        <v>3</v>
      </c>
      <c r="H3817" s="6">
        <v>36</v>
      </c>
      <c r="I3817" s="6">
        <v>15</v>
      </c>
      <c r="J3817" s="6">
        <v>1</v>
      </c>
    </row>
    <row r="3818" spans="2:10" x14ac:dyDescent="0.25">
      <c r="B3818" s="6">
        <v>1</v>
      </c>
      <c r="C3818" s="6">
        <v>45</v>
      </c>
      <c r="D3818" s="6">
        <v>1</v>
      </c>
      <c r="E3818" s="6">
        <v>1</v>
      </c>
      <c r="F3818" s="6">
        <v>1</v>
      </c>
      <c r="G3818" s="6">
        <v>3</v>
      </c>
      <c r="H3818" s="6">
        <v>26</v>
      </c>
      <c r="I3818" s="6">
        <v>15</v>
      </c>
      <c r="J3818" s="6">
        <v>0</v>
      </c>
    </row>
    <row r="3819" spans="2:10" x14ac:dyDescent="0.25">
      <c r="B3819" s="6">
        <v>0</v>
      </c>
      <c r="C3819" s="6">
        <v>56</v>
      </c>
      <c r="D3819" s="6">
        <v>1</v>
      </c>
      <c r="E3819" s="6">
        <v>1</v>
      </c>
      <c r="F3819" s="6">
        <v>1</v>
      </c>
      <c r="G3819" s="6">
        <v>4</v>
      </c>
      <c r="H3819" s="6">
        <v>105</v>
      </c>
      <c r="I3819" s="6">
        <v>8</v>
      </c>
      <c r="J3819" s="6">
        <v>0</v>
      </c>
    </row>
    <row r="3820" spans="2:10" x14ac:dyDescent="0.25">
      <c r="B3820" s="6">
        <v>0</v>
      </c>
      <c r="C3820" s="6">
        <v>35</v>
      </c>
      <c r="D3820" s="6">
        <v>0</v>
      </c>
      <c r="E3820" s="6">
        <v>1</v>
      </c>
      <c r="F3820" s="6">
        <v>0</v>
      </c>
      <c r="G3820" s="6">
        <v>2</v>
      </c>
      <c r="H3820" s="6">
        <v>5</v>
      </c>
      <c r="I3820" s="6">
        <v>8</v>
      </c>
      <c r="J3820" s="6">
        <v>0</v>
      </c>
    </row>
    <row r="3821" spans="2:10" x14ac:dyDescent="0.25">
      <c r="B3821" s="6">
        <v>0</v>
      </c>
      <c r="C3821" s="6">
        <v>61</v>
      </c>
      <c r="D3821" s="6">
        <v>0</v>
      </c>
      <c r="E3821" s="6">
        <v>1</v>
      </c>
      <c r="F3821" s="6">
        <v>0</v>
      </c>
      <c r="G3821" s="6">
        <v>2</v>
      </c>
      <c r="H3821" s="6">
        <v>29</v>
      </c>
      <c r="I3821" s="6">
        <v>8</v>
      </c>
      <c r="J3821" s="6">
        <v>0</v>
      </c>
    </row>
    <row r="3822" spans="2:10" x14ac:dyDescent="0.25">
      <c r="B3822" s="6">
        <v>0</v>
      </c>
      <c r="C3822" s="6">
        <v>36</v>
      </c>
      <c r="D3822" s="6">
        <v>1</v>
      </c>
      <c r="E3822" s="6">
        <v>1</v>
      </c>
      <c r="F3822" s="6">
        <v>1</v>
      </c>
      <c r="G3822" s="6">
        <v>4</v>
      </c>
      <c r="H3822" s="6">
        <v>62.5</v>
      </c>
      <c r="I3822" s="6">
        <v>12</v>
      </c>
      <c r="J3822" s="6">
        <v>0</v>
      </c>
    </row>
    <row r="3823" spans="2:10" x14ac:dyDescent="0.25">
      <c r="B3823" s="6">
        <v>0</v>
      </c>
      <c r="C3823" s="6">
        <v>68</v>
      </c>
      <c r="D3823" s="6">
        <v>1</v>
      </c>
      <c r="E3823" s="6">
        <v>1</v>
      </c>
      <c r="F3823" s="6">
        <v>0</v>
      </c>
      <c r="G3823" s="6">
        <v>2</v>
      </c>
      <c r="H3823" s="6">
        <v>12</v>
      </c>
      <c r="I3823" s="6">
        <v>20</v>
      </c>
      <c r="J3823" s="6">
        <v>1</v>
      </c>
    </row>
    <row r="3824" spans="2:10" x14ac:dyDescent="0.25">
      <c r="B3824" s="6">
        <v>0</v>
      </c>
      <c r="C3824" s="6">
        <v>36</v>
      </c>
      <c r="D3824" s="6">
        <v>1</v>
      </c>
      <c r="E3824" s="6">
        <v>1</v>
      </c>
      <c r="F3824" s="6">
        <v>0</v>
      </c>
      <c r="G3824" s="6">
        <v>1</v>
      </c>
      <c r="H3824" s="6">
        <v>81</v>
      </c>
      <c r="I3824" s="6">
        <v>18</v>
      </c>
      <c r="J3824" s="6">
        <v>1</v>
      </c>
    </row>
    <row r="3825" spans="2:10" x14ac:dyDescent="0.25">
      <c r="B3825" s="6">
        <v>0</v>
      </c>
      <c r="C3825" s="6">
        <v>47</v>
      </c>
      <c r="D3825" s="6">
        <v>1</v>
      </c>
      <c r="E3825" s="6">
        <v>1</v>
      </c>
      <c r="F3825" s="6">
        <v>0</v>
      </c>
      <c r="G3825" s="6">
        <v>1</v>
      </c>
      <c r="H3825" s="6">
        <v>98</v>
      </c>
      <c r="I3825" s="6">
        <v>20</v>
      </c>
      <c r="J3825" s="6">
        <v>1</v>
      </c>
    </row>
    <row r="3826" spans="2:10" x14ac:dyDescent="0.25">
      <c r="B3826" s="6">
        <v>0</v>
      </c>
      <c r="C3826" s="6">
        <v>46</v>
      </c>
      <c r="D3826" s="6">
        <v>1</v>
      </c>
      <c r="E3826" s="6">
        <v>0</v>
      </c>
      <c r="F3826" s="6">
        <v>1</v>
      </c>
      <c r="G3826" s="6">
        <v>4</v>
      </c>
      <c r="H3826" s="6">
        <v>176.5</v>
      </c>
      <c r="I3826" s="6">
        <v>15</v>
      </c>
      <c r="J3826" s="6">
        <v>1</v>
      </c>
    </row>
    <row r="3827" spans="2:10" x14ac:dyDescent="0.25">
      <c r="B3827" s="6">
        <v>0</v>
      </c>
      <c r="C3827" s="6">
        <v>24</v>
      </c>
      <c r="D3827" s="6">
        <v>0</v>
      </c>
      <c r="E3827" s="6">
        <v>0</v>
      </c>
      <c r="F3827" s="6">
        <v>0</v>
      </c>
      <c r="G3827" s="6">
        <v>4</v>
      </c>
      <c r="H3827" s="6">
        <v>10</v>
      </c>
      <c r="I3827" s="6">
        <v>8</v>
      </c>
      <c r="J3827" s="6">
        <v>0</v>
      </c>
    </row>
    <row r="3828" spans="2:10" x14ac:dyDescent="0.25">
      <c r="B3828" s="6">
        <v>0</v>
      </c>
      <c r="C3828" s="6">
        <v>56</v>
      </c>
      <c r="D3828" s="6">
        <v>1</v>
      </c>
      <c r="E3828" s="6">
        <v>1</v>
      </c>
      <c r="F3828" s="6">
        <v>0</v>
      </c>
      <c r="G3828" s="6">
        <v>2</v>
      </c>
      <c r="H3828" s="6">
        <v>8</v>
      </c>
      <c r="I3828" s="6">
        <v>9</v>
      </c>
      <c r="J3828" s="6">
        <v>0</v>
      </c>
    </row>
    <row r="3829" spans="2:10" x14ac:dyDescent="0.25">
      <c r="B3829" s="6">
        <v>0</v>
      </c>
      <c r="C3829" s="6">
        <v>32</v>
      </c>
      <c r="D3829" s="6">
        <v>1</v>
      </c>
      <c r="E3829" s="6">
        <v>1</v>
      </c>
      <c r="F3829" s="6">
        <v>1</v>
      </c>
      <c r="G3829" s="6">
        <v>5</v>
      </c>
      <c r="H3829" s="6">
        <v>94</v>
      </c>
      <c r="I3829" s="6">
        <v>8</v>
      </c>
      <c r="J3829" s="6">
        <v>1</v>
      </c>
    </row>
    <row r="3830" spans="2:10" x14ac:dyDescent="0.25">
      <c r="B3830" s="6">
        <v>0</v>
      </c>
      <c r="C3830" s="6">
        <v>54</v>
      </c>
      <c r="D3830" s="6">
        <v>1</v>
      </c>
      <c r="E3830" s="6">
        <v>1</v>
      </c>
      <c r="F3830" s="6">
        <v>1</v>
      </c>
      <c r="G3830" s="6">
        <v>3</v>
      </c>
      <c r="H3830" s="6">
        <v>110</v>
      </c>
      <c r="I3830" s="6">
        <v>8</v>
      </c>
      <c r="J3830" s="6">
        <v>1</v>
      </c>
    </row>
    <row r="3831" spans="2:10" x14ac:dyDescent="0.25">
      <c r="B3831" s="6">
        <v>0</v>
      </c>
      <c r="C3831" s="6">
        <v>32</v>
      </c>
      <c r="D3831" s="6">
        <v>0</v>
      </c>
      <c r="E3831" s="6">
        <v>1</v>
      </c>
      <c r="F3831" s="6">
        <v>1</v>
      </c>
      <c r="G3831" s="6">
        <v>4</v>
      </c>
      <c r="H3831" s="6">
        <v>112</v>
      </c>
      <c r="I3831" s="6">
        <v>18</v>
      </c>
      <c r="J3831" s="6">
        <v>1</v>
      </c>
    </row>
    <row r="3832" spans="2:10" x14ac:dyDescent="0.25">
      <c r="B3832" s="6">
        <v>0</v>
      </c>
      <c r="C3832" s="6">
        <v>34</v>
      </c>
      <c r="D3832" s="6">
        <v>1</v>
      </c>
      <c r="E3832" s="6">
        <v>1</v>
      </c>
      <c r="F3832" s="6">
        <v>1</v>
      </c>
      <c r="G3832" s="6">
        <v>5</v>
      </c>
      <c r="H3832" s="6">
        <v>147</v>
      </c>
      <c r="I3832" s="6">
        <v>11</v>
      </c>
      <c r="J3832" s="6">
        <v>0</v>
      </c>
    </row>
    <row r="3833" spans="2:10" x14ac:dyDescent="0.25">
      <c r="B3833" s="6">
        <v>0</v>
      </c>
      <c r="C3833" s="6">
        <v>36</v>
      </c>
      <c r="D3833" s="6">
        <v>1</v>
      </c>
      <c r="E3833" s="6">
        <v>1</v>
      </c>
      <c r="F3833" s="6">
        <v>1</v>
      </c>
      <c r="G3833" s="6">
        <v>2</v>
      </c>
      <c r="H3833" s="6">
        <v>81</v>
      </c>
      <c r="I3833" s="6">
        <v>18</v>
      </c>
      <c r="J3833" s="6">
        <v>1</v>
      </c>
    </row>
    <row r="3834" spans="2:10" x14ac:dyDescent="0.25">
      <c r="B3834" s="6">
        <v>0</v>
      </c>
      <c r="C3834" s="6">
        <v>23</v>
      </c>
      <c r="D3834" s="6">
        <v>0</v>
      </c>
      <c r="E3834" s="6">
        <v>1</v>
      </c>
      <c r="F3834" s="6">
        <v>1</v>
      </c>
      <c r="G3834" s="6">
        <v>5</v>
      </c>
      <c r="H3834" s="6">
        <v>118.5</v>
      </c>
      <c r="I3834" s="6">
        <v>8</v>
      </c>
      <c r="J3834" s="6">
        <v>1</v>
      </c>
    </row>
    <row r="3835" spans="2:10" x14ac:dyDescent="0.25">
      <c r="B3835" s="6">
        <v>0</v>
      </c>
      <c r="C3835" s="6">
        <v>51</v>
      </c>
      <c r="D3835" s="6">
        <v>1</v>
      </c>
      <c r="E3835" s="6">
        <v>1</v>
      </c>
      <c r="F3835" s="6">
        <v>1</v>
      </c>
      <c r="G3835" s="6">
        <v>4</v>
      </c>
      <c r="H3835" s="6">
        <v>127</v>
      </c>
      <c r="I3835" s="6">
        <v>18</v>
      </c>
      <c r="J3835" s="6">
        <v>1</v>
      </c>
    </row>
    <row r="3836" spans="2:10" x14ac:dyDescent="0.25">
      <c r="B3836" s="6">
        <v>1</v>
      </c>
      <c r="C3836" s="6">
        <v>57</v>
      </c>
      <c r="D3836" s="6">
        <v>1</v>
      </c>
      <c r="E3836" s="6">
        <v>1</v>
      </c>
      <c r="F3836" s="6">
        <v>0</v>
      </c>
      <c r="G3836" s="6">
        <v>1</v>
      </c>
      <c r="H3836" s="6">
        <v>17</v>
      </c>
      <c r="I3836" s="6">
        <v>16</v>
      </c>
      <c r="J3836" s="6">
        <v>0</v>
      </c>
    </row>
    <row r="3837" spans="2:10" x14ac:dyDescent="0.25">
      <c r="B3837" s="6">
        <v>0</v>
      </c>
      <c r="C3837" s="6">
        <v>46</v>
      </c>
      <c r="D3837" s="6">
        <v>1</v>
      </c>
      <c r="E3837" s="6">
        <v>1</v>
      </c>
      <c r="F3837" s="6">
        <v>1</v>
      </c>
      <c r="G3837" s="6">
        <v>5</v>
      </c>
      <c r="H3837" s="6">
        <v>185</v>
      </c>
      <c r="I3837" s="6">
        <v>12</v>
      </c>
      <c r="J3837" s="6">
        <v>1</v>
      </c>
    </row>
    <row r="3838" spans="2:10" x14ac:dyDescent="0.25">
      <c r="B3838" s="6">
        <v>1</v>
      </c>
      <c r="C3838" s="6">
        <v>58</v>
      </c>
      <c r="D3838" s="6">
        <v>1</v>
      </c>
      <c r="E3838" s="6">
        <v>1</v>
      </c>
      <c r="F3838" s="6">
        <v>0</v>
      </c>
      <c r="G3838" s="6">
        <v>5</v>
      </c>
      <c r="H3838" s="6">
        <v>82</v>
      </c>
      <c r="I3838" s="6">
        <v>16</v>
      </c>
      <c r="J3838" s="6">
        <v>1</v>
      </c>
    </row>
    <row r="3839" spans="2:10" x14ac:dyDescent="0.25">
      <c r="B3839" s="6">
        <v>0</v>
      </c>
      <c r="C3839" s="6">
        <v>53</v>
      </c>
      <c r="D3839" s="6">
        <v>0</v>
      </c>
      <c r="E3839" s="6">
        <v>1</v>
      </c>
      <c r="F3839" s="6">
        <v>1</v>
      </c>
      <c r="G3839" s="6">
        <v>2</v>
      </c>
      <c r="H3839" s="6">
        <v>66</v>
      </c>
      <c r="I3839" s="6">
        <v>20</v>
      </c>
      <c r="J3839" s="6">
        <v>1</v>
      </c>
    </row>
    <row r="3840" spans="2:10" x14ac:dyDescent="0.25">
      <c r="B3840" s="6">
        <v>0</v>
      </c>
      <c r="C3840" s="6">
        <v>64</v>
      </c>
      <c r="D3840" s="6">
        <v>1</v>
      </c>
      <c r="E3840" s="6">
        <v>1</v>
      </c>
      <c r="F3840" s="6">
        <v>0</v>
      </c>
      <c r="G3840" s="6">
        <v>1</v>
      </c>
      <c r="H3840" s="6">
        <v>10</v>
      </c>
      <c r="I3840" s="6">
        <v>20</v>
      </c>
      <c r="J3840" s="6">
        <v>1</v>
      </c>
    </row>
    <row r="3841" spans="2:10" x14ac:dyDescent="0.25">
      <c r="B3841" s="6">
        <v>0</v>
      </c>
      <c r="C3841" s="6">
        <v>52</v>
      </c>
      <c r="D3841" s="6">
        <v>1</v>
      </c>
      <c r="E3841" s="6">
        <v>0</v>
      </c>
      <c r="F3841" s="6">
        <v>1</v>
      </c>
      <c r="G3841" s="6">
        <v>4</v>
      </c>
      <c r="H3841" s="6">
        <v>48</v>
      </c>
      <c r="I3841" s="6">
        <v>20</v>
      </c>
      <c r="J3841" s="6">
        <v>0</v>
      </c>
    </row>
    <row r="3842" spans="2:10" x14ac:dyDescent="0.25">
      <c r="B3842" s="6">
        <v>0</v>
      </c>
      <c r="C3842" s="6">
        <v>59</v>
      </c>
      <c r="D3842" s="6">
        <v>1</v>
      </c>
      <c r="E3842" s="6">
        <v>1</v>
      </c>
      <c r="F3842" s="6">
        <v>0</v>
      </c>
      <c r="G3842" s="6">
        <v>1</v>
      </c>
      <c r="H3842" s="6">
        <v>20</v>
      </c>
      <c r="I3842" s="6">
        <v>10</v>
      </c>
      <c r="J3842" s="6">
        <v>1</v>
      </c>
    </row>
    <row r="3843" spans="2:10" x14ac:dyDescent="0.25">
      <c r="B3843" s="6">
        <v>1</v>
      </c>
      <c r="C3843" s="6">
        <v>39</v>
      </c>
      <c r="D3843" s="6">
        <v>0</v>
      </c>
      <c r="E3843" s="6">
        <v>0</v>
      </c>
      <c r="F3843" s="6">
        <v>0</v>
      </c>
      <c r="G3843" s="6">
        <v>4</v>
      </c>
      <c r="H3843" s="6">
        <v>15</v>
      </c>
      <c r="I3843" s="6">
        <v>15</v>
      </c>
      <c r="J3843" s="6">
        <v>1</v>
      </c>
    </row>
    <row r="3844" spans="2:10" x14ac:dyDescent="0.25">
      <c r="B3844" s="6">
        <v>0</v>
      </c>
      <c r="C3844" s="6">
        <v>72</v>
      </c>
      <c r="D3844" s="6">
        <v>1</v>
      </c>
      <c r="E3844" s="6">
        <v>0</v>
      </c>
      <c r="F3844" s="6">
        <v>0</v>
      </c>
      <c r="G3844" s="6">
        <v>1</v>
      </c>
      <c r="H3844" s="6">
        <v>83</v>
      </c>
      <c r="I3844" s="6">
        <v>20</v>
      </c>
      <c r="J3844" s="6">
        <v>0</v>
      </c>
    </row>
    <row r="3845" spans="2:10" x14ac:dyDescent="0.25">
      <c r="B3845" s="6">
        <v>1</v>
      </c>
      <c r="C3845" s="6">
        <v>59</v>
      </c>
      <c r="D3845" s="6">
        <v>1</v>
      </c>
      <c r="E3845" s="6">
        <v>0</v>
      </c>
      <c r="F3845" s="6">
        <v>0</v>
      </c>
      <c r="G3845" s="6">
        <v>3</v>
      </c>
      <c r="H3845" s="6">
        <v>51</v>
      </c>
      <c r="I3845" s="6">
        <v>16</v>
      </c>
      <c r="J3845" s="6">
        <v>1</v>
      </c>
    </row>
    <row r="3846" spans="2:10" x14ac:dyDescent="0.25">
      <c r="B3846" s="6">
        <v>1</v>
      </c>
      <c r="C3846" s="6">
        <v>32</v>
      </c>
      <c r="D3846" s="6">
        <v>1</v>
      </c>
      <c r="E3846" s="6">
        <v>1</v>
      </c>
      <c r="F3846" s="6">
        <v>1</v>
      </c>
      <c r="G3846" s="6">
        <v>5</v>
      </c>
      <c r="H3846" s="6">
        <v>140</v>
      </c>
      <c r="I3846" s="6">
        <v>15</v>
      </c>
      <c r="J3846" s="6">
        <v>0</v>
      </c>
    </row>
    <row r="3847" spans="2:10" x14ac:dyDescent="0.25">
      <c r="B3847" s="6">
        <v>1</v>
      </c>
      <c r="C3847" s="6">
        <v>50</v>
      </c>
      <c r="D3847" s="6">
        <v>0</v>
      </c>
      <c r="E3847" s="6">
        <v>1</v>
      </c>
      <c r="F3847" s="6">
        <v>1</v>
      </c>
      <c r="G3847" s="6">
        <v>6</v>
      </c>
      <c r="H3847" s="6">
        <v>118</v>
      </c>
      <c r="I3847" s="6">
        <v>13</v>
      </c>
      <c r="J3847" s="6">
        <v>1</v>
      </c>
    </row>
    <row r="3848" spans="2:10" x14ac:dyDescent="0.25">
      <c r="B3848" s="6">
        <v>0</v>
      </c>
      <c r="C3848" s="6">
        <v>57</v>
      </c>
      <c r="D3848" s="6">
        <v>1</v>
      </c>
      <c r="E3848" s="6">
        <v>1</v>
      </c>
      <c r="F3848" s="6">
        <v>1</v>
      </c>
      <c r="G3848" s="6">
        <v>6</v>
      </c>
      <c r="H3848" s="6">
        <v>65</v>
      </c>
      <c r="I3848" s="6">
        <v>8</v>
      </c>
      <c r="J3848" s="6">
        <v>0</v>
      </c>
    </row>
    <row r="3849" spans="2:10" x14ac:dyDescent="0.25">
      <c r="B3849" s="6">
        <v>1</v>
      </c>
      <c r="C3849" s="6">
        <v>61</v>
      </c>
      <c r="D3849" s="6">
        <v>1</v>
      </c>
      <c r="E3849" s="6">
        <v>1</v>
      </c>
      <c r="F3849" s="6">
        <v>1</v>
      </c>
      <c r="G3849" s="6">
        <v>5</v>
      </c>
      <c r="H3849" s="6">
        <v>25</v>
      </c>
      <c r="I3849" s="6">
        <v>13</v>
      </c>
      <c r="J3849" s="6">
        <v>0</v>
      </c>
    </row>
    <row r="3850" spans="2:10" x14ac:dyDescent="0.25">
      <c r="B3850" s="6">
        <v>1</v>
      </c>
      <c r="C3850" s="6">
        <v>45</v>
      </c>
      <c r="D3850" s="6">
        <v>1</v>
      </c>
      <c r="E3850" s="6">
        <v>0</v>
      </c>
      <c r="F3850" s="6">
        <v>1</v>
      </c>
      <c r="G3850" s="6">
        <v>2</v>
      </c>
      <c r="H3850" s="6">
        <v>61</v>
      </c>
      <c r="I3850" s="6">
        <v>15</v>
      </c>
      <c r="J3850" s="6">
        <v>1</v>
      </c>
    </row>
    <row r="3851" spans="2:10" x14ac:dyDescent="0.25">
      <c r="B3851" s="6">
        <v>1</v>
      </c>
      <c r="C3851" s="6">
        <v>22</v>
      </c>
      <c r="D3851" s="6">
        <v>0</v>
      </c>
      <c r="E3851" s="6">
        <v>1</v>
      </c>
      <c r="F3851" s="6">
        <v>1</v>
      </c>
      <c r="G3851" s="6">
        <v>5</v>
      </c>
      <c r="H3851" s="6">
        <v>58</v>
      </c>
      <c r="I3851" s="6">
        <v>15</v>
      </c>
      <c r="J3851" s="6">
        <v>0</v>
      </c>
    </row>
    <row r="3852" spans="2:10" x14ac:dyDescent="0.25">
      <c r="B3852" s="6">
        <v>1</v>
      </c>
      <c r="C3852" s="6">
        <v>32</v>
      </c>
      <c r="D3852" s="6">
        <v>1</v>
      </c>
      <c r="E3852" s="6">
        <v>1</v>
      </c>
      <c r="F3852" s="6">
        <v>1</v>
      </c>
      <c r="G3852" s="6">
        <v>6</v>
      </c>
      <c r="H3852" s="6">
        <v>53</v>
      </c>
      <c r="I3852" s="6">
        <v>15</v>
      </c>
      <c r="J3852" s="6">
        <v>1</v>
      </c>
    </row>
    <row r="3853" spans="2:10" x14ac:dyDescent="0.25">
      <c r="B3853" s="6">
        <v>0</v>
      </c>
      <c r="C3853" s="6">
        <v>29</v>
      </c>
      <c r="D3853" s="6">
        <v>1</v>
      </c>
      <c r="E3853" s="6">
        <v>1</v>
      </c>
      <c r="F3853" s="6">
        <v>1</v>
      </c>
      <c r="G3853" s="6">
        <v>3</v>
      </c>
      <c r="H3853" s="6">
        <v>27</v>
      </c>
      <c r="I3853" s="6">
        <v>8</v>
      </c>
      <c r="J3853" s="6">
        <v>1</v>
      </c>
    </row>
    <row r="3854" spans="2:10" x14ac:dyDescent="0.25">
      <c r="B3854" s="6">
        <v>0</v>
      </c>
      <c r="C3854" s="6">
        <v>28</v>
      </c>
      <c r="D3854" s="6">
        <v>1</v>
      </c>
      <c r="E3854" s="6">
        <v>1</v>
      </c>
      <c r="F3854" s="6">
        <v>1</v>
      </c>
      <c r="G3854" s="6">
        <v>4</v>
      </c>
      <c r="H3854" s="6">
        <v>53</v>
      </c>
      <c r="I3854" s="6">
        <v>17</v>
      </c>
      <c r="J3854" s="6">
        <v>1</v>
      </c>
    </row>
    <row r="3855" spans="2:10" x14ac:dyDescent="0.25">
      <c r="B3855" s="6">
        <v>0</v>
      </c>
      <c r="C3855" s="6">
        <v>31</v>
      </c>
      <c r="D3855" s="6">
        <v>1</v>
      </c>
      <c r="E3855" s="6">
        <v>1</v>
      </c>
      <c r="F3855" s="6">
        <v>0</v>
      </c>
      <c r="G3855" s="6">
        <v>1</v>
      </c>
      <c r="H3855" s="6">
        <v>87.5</v>
      </c>
      <c r="I3855" s="6">
        <v>9</v>
      </c>
      <c r="J3855" s="6">
        <v>1</v>
      </c>
    </row>
    <row r="3856" spans="2:10" x14ac:dyDescent="0.25">
      <c r="B3856" s="6">
        <v>0</v>
      </c>
      <c r="C3856" s="6">
        <v>37</v>
      </c>
      <c r="D3856" s="6">
        <v>1</v>
      </c>
      <c r="E3856" s="6">
        <v>1</v>
      </c>
      <c r="F3856" s="6">
        <v>0</v>
      </c>
      <c r="G3856" s="6">
        <v>2</v>
      </c>
      <c r="H3856" s="6">
        <v>85.5</v>
      </c>
      <c r="I3856" s="6">
        <v>18</v>
      </c>
      <c r="J3856" s="6">
        <v>1</v>
      </c>
    </row>
    <row r="3857" spans="2:10" x14ac:dyDescent="0.25">
      <c r="B3857" s="6">
        <v>0</v>
      </c>
      <c r="C3857" s="6">
        <v>49</v>
      </c>
      <c r="D3857" s="6">
        <v>0</v>
      </c>
      <c r="E3857" s="6">
        <v>0</v>
      </c>
      <c r="F3857" s="6">
        <v>0</v>
      </c>
      <c r="G3857" s="6">
        <v>3</v>
      </c>
      <c r="H3857" s="6">
        <v>6</v>
      </c>
      <c r="I3857" s="6">
        <v>8</v>
      </c>
      <c r="J3857" s="6">
        <v>1</v>
      </c>
    </row>
    <row r="3858" spans="2:10" x14ac:dyDescent="0.25">
      <c r="B3858" s="6">
        <v>0</v>
      </c>
      <c r="C3858" s="6">
        <v>50</v>
      </c>
      <c r="D3858" s="6">
        <v>1</v>
      </c>
      <c r="E3858" s="6">
        <v>1</v>
      </c>
      <c r="F3858" s="6">
        <v>0</v>
      </c>
      <c r="G3858" s="6">
        <v>1</v>
      </c>
      <c r="H3858" s="6">
        <v>76</v>
      </c>
      <c r="I3858" s="6">
        <v>18</v>
      </c>
      <c r="J3858" s="6">
        <v>1</v>
      </c>
    </row>
    <row r="3859" spans="2:10" x14ac:dyDescent="0.25">
      <c r="B3859" s="6">
        <v>1</v>
      </c>
      <c r="C3859" s="6">
        <v>37</v>
      </c>
      <c r="D3859" s="6">
        <v>1</v>
      </c>
      <c r="E3859" s="6">
        <v>1</v>
      </c>
      <c r="F3859" s="6">
        <v>0</v>
      </c>
      <c r="G3859" s="6">
        <v>4</v>
      </c>
      <c r="H3859" s="6">
        <v>45</v>
      </c>
      <c r="I3859" s="6">
        <v>15</v>
      </c>
      <c r="J3859" s="6">
        <v>1</v>
      </c>
    </row>
    <row r="3860" spans="2:10" x14ac:dyDescent="0.25">
      <c r="B3860" s="6">
        <v>1</v>
      </c>
      <c r="C3860" s="6">
        <v>51</v>
      </c>
      <c r="D3860" s="6">
        <v>1</v>
      </c>
      <c r="E3860" s="6">
        <v>1</v>
      </c>
      <c r="F3860" s="6">
        <v>1</v>
      </c>
      <c r="G3860" s="6">
        <v>3</v>
      </c>
      <c r="H3860" s="6">
        <v>72</v>
      </c>
      <c r="I3860" s="6">
        <v>20</v>
      </c>
      <c r="J3860" s="6">
        <v>0</v>
      </c>
    </row>
    <row r="3861" spans="2:10" x14ac:dyDescent="0.25">
      <c r="B3861" s="6">
        <v>0</v>
      </c>
      <c r="C3861" s="6">
        <v>40</v>
      </c>
      <c r="D3861" s="6">
        <v>1</v>
      </c>
      <c r="E3861" s="6">
        <v>0</v>
      </c>
      <c r="F3861" s="6">
        <v>0</v>
      </c>
      <c r="G3861" s="6">
        <v>4</v>
      </c>
      <c r="H3861" s="6">
        <v>106</v>
      </c>
      <c r="I3861" s="6">
        <v>12</v>
      </c>
      <c r="J3861" s="6">
        <v>1</v>
      </c>
    </row>
    <row r="3862" spans="2:10" x14ac:dyDescent="0.25">
      <c r="B3862" s="6">
        <v>1</v>
      </c>
      <c r="C3862" s="6">
        <v>39</v>
      </c>
      <c r="D3862" s="6">
        <v>1</v>
      </c>
      <c r="E3862" s="6">
        <v>1</v>
      </c>
      <c r="F3862" s="6">
        <v>1</v>
      </c>
      <c r="G3862" s="6">
        <v>7</v>
      </c>
      <c r="H3862" s="6">
        <v>85</v>
      </c>
      <c r="I3862" s="6">
        <v>15</v>
      </c>
      <c r="J3862" s="6">
        <v>0</v>
      </c>
    </row>
    <row r="3863" spans="2:10" x14ac:dyDescent="0.25">
      <c r="B3863" s="6">
        <v>0</v>
      </c>
      <c r="C3863" s="6">
        <v>33</v>
      </c>
      <c r="D3863" s="6">
        <v>1</v>
      </c>
      <c r="E3863" s="6">
        <v>1</v>
      </c>
      <c r="F3863" s="6">
        <v>1</v>
      </c>
      <c r="G3863" s="6">
        <v>4</v>
      </c>
      <c r="H3863" s="6">
        <v>104</v>
      </c>
      <c r="I3863" s="6">
        <v>12</v>
      </c>
      <c r="J3863" s="6">
        <v>0</v>
      </c>
    </row>
    <row r="3864" spans="2:10" x14ac:dyDescent="0.25">
      <c r="B3864" s="6">
        <v>0</v>
      </c>
      <c r="C3864" s="6">
        <v>27</v>
      </c>
      <c r="D3864" s="6">
        <v>1</v>
      </c>
      <c r="E3864" s="6">
        <v>1</v>
      </c>
      <c r="F3864" s="6">
        <v>1</v>
      </c>
      <c r="G3864" s="6">
        <v>5</v>
      </c>
      <c r="H3864" s="6">
        <v>108</v>
      </c>
      <c r="I3864" s="6">
        <v>12</v>
      </c>
      <c r="J3864" s="6">
        <v>1</v>
      </c>
    </row>
    <row r="3865" spans="2:10" x14ac:dyDescent="0.25">
      <c r="B3865" s="6">
        <v>0</v>
      </c>
      <c r="C3865" s="6">
        <v>42</v>
      </c>
      <c r="D3865" s="6">
        <v>0</v>
      </c>
      <c r="E3865" s="6">
        <v>0</v>
      </c>
      <c r="F3865" s="6">
        <v>0</v>
      </c>
      <c r="G3865" s="6">
        <v>2</v>
      </c>
      <c r="H3865" s="6">
        <v>40.5</v>
      </c>
      <c r="I3865" s="6">
        <v>9</v>
      </c>
      <c r="J3865" s="6">
        <v>1</v>
      </c>
    </row>
    <row r="3866" spans="2:10" x14ac:dyDescent="0.25">
      <c r="B3866" s="6">
        <v>0</v>
      </c>
      <c r="C3866" s="6">
        <v>26</v>
      </c>
      <c r="D3866" s="6">
        <v>1</v>
      </c>
      <c r="E3866" s="6">
        <v>0</v>
      </c>
      <c r="F3866" s="6">
        <v>0</v>
      </c>
      <c r="G3866" s="6">
        <v>2</v>
      </c>
      <c r="H3866" s="6">
        <v>43</v>
      </c>
      <c r="I3866" s="6">
        <v>18</v>
      </c>
      <c r="J3866" s="6">
        <v>1</v>
      </c>
    </row>
    <row r="3867" spans="2:10" x14ac:dyDescent="0.25">
      <c r="B3867" s="6">
        <v>0</v>
      </c>
      <c r="C3867" s="6">
        <v>37</v>
      </c>
      <c r="D3867" s="6">
        <v>0</v>
      </c>
      <c r="E3867" s="6">
        <v>1</v>
      </c>
      <c r="F3867" s="6">
        <v>0</v>
      </c>
      <c r="G3867" s="6">
        <v>1</v>
      </c>
      <c r="H3867" s="6">
        <v>38.5</v>
      </c>
      <c r="I3867" s="6">
        <v>8</v>
      </c>
      <c r="J3867" s="6">
        <v>1</v>
      </c>
    </row>
    <row r="3868" spans="2:10" x14ac:dyDescent="0.25">
      <c r="B3868" s="6">
        <v>1</v>
      </c>
      <c r="C3868" s="6">
        <v>50</v>
      </c>
      <c r="D3868" s="6">
        <v>1</v>
      </c>
      <c r="E3868" s="6">
        <v>1</v>
      </c>
      <c r="F3868" s="6">
        <v>1</v>
      </c>
      <c r="G3868" s="6">
        <v>6</v>
      </c>
      <c r="H3868" s="6">
        <v>62</v>
      </c>
      <c r="I3868" s="6">
        <v>20</v>
      </c>
      <c r="J3868" s="6">
        <v>0</v>
      </c>
    </row>
    <row r="3869" spans="2:10" x14ac:dyDescent="0.25">
      <c r="B3869" s="6">
        <v>0</v>
      </c>
      <c r="C3869" s="6">
        <v>38</v>
      </c>
      <c r="D3869" s="6">
        <v>1</v>
      </c>
      <c r="E3869" s="6">
        <v>1</v>
      </c>
      <c r="F3869" s="6">
        <v>1</v>
      </c>
      <c r="G3869" s="6">
        <v>5</v>
      </c>
      <c r="H3869" s="6">
        <v>28</v>
      </c>
      <c r="I3869" s="6">
        <v>8</v>
      </c>
      <c r="J3869" s="6">
        <v>0</v>
      </c>
    </row>
    <row r="3870" spans="2:10" x14ac:dyDescent="0.25">
      <c r="B3870" s="6">
        <v>0</v>
      </c>
      <c r="C3870" s="6">
        <v>54</v>
      </c>
      <c r="D3870" s="6">
        <v>1</v>
      </c>
      <c r="E3870" s="6">
        <v>1</v>
      </c>
      <c r="F3870" s="6">
        <v>0</v>
      </c>
      <c r="G3870" s="6">
        <v>1</v>
      </c>
      <c r="H3870" s="6">
        <v>27</v>
      </c>
      <c r="I3870" s="6">
        <v>18</v>
      </c>
      <c r="J3870" s="6">
        <v>1</v>
      </c>
    </row>
    <row r="3871" spans="2:10" x14ac:dyDescent="0.25">
      <c r="B3871" s="6">
        <v>1</v>
      </c>
      <c r="C3871" s="6">
        <v>29</v>
      </c>
      <c r="D3871" s="6">
        <v>1</v>
      </c>
      <c r="E3871" s="6">
        <v>1</v>
      </c>
      <c r="F3871" s="6">
        <v>1</v>
      </c>
      <c r="G3871" s="6">
        <v>3</v>
      </c>
      <c r="H3871" s="6">
        <v>16</v>
      </c>
      <c r="I3871" s="6">
        <v>15</v>
      </c>
      <c r="J3871" s="6">
        <v>1</v>
      </c>
    </row>
    <row r="3872" spans="2:10" x14ac:dyDescent="0.25">
      <c r="B3872" s="6">
        <v>1</v>
      </c>
      <c r="C3872" s="6">
        <v>49</v>
      </c>
      <c r="D3872" s="6">
        <v>1</v>
      </c>
      <c r="E3872" s="6">
        <v>1</v>
      </c>
      <c r="F3872" s="6">
        <v>1</v>
      </c>
      <c r="G3872" s="6">
        <v>3</v>
      </c>
      <c r="H3872" s="6">
        <v>108</v>
      </c>
      <c r="I3872" s="6">
        <v>15</v>
      </c>
      <c r="J3872" s="6">
        <v>0</v>
      </c>
    </row>
    <row r="3873" spans="2:10" x14ac:dyDescent="0.25">
      <c r="B3873" s="6">
        <v>0</v>
      </c>
      <c r="C3873" s="6">
        <v>38</v>
      </c>
      <c r="D3873" s="6">
        <v>0</v>
      </c>
      <c r="E3873" s="6">
        <v>1</v>
      </c>
      <c r="F3873" s="6">
        <v>1</v>
      </c>
      <c r="G3873" s="6">
        <v>2</v>
      </c>
      <c r="H3873" s="6">
        <v>33</v>
      </c>
      <c r="I3873" s="6">
        <v>8</v>
      </c>
      <c r="J3873" s="6">
        <v>0</v>
      </c>
    </row>
    <row r="3874" spans="2:10" x14ac:dyDescent="0.25">
      <c r="B3874" s="6">
        <v>0</v>
      </c>
      <c r="C3874" s="6">
        <v>47</v>
      </c>
      <c r="D3874" s="6">
        <v>1</v>
      </c>
      <c r="E3874" s="6">
        <v>1</v>
      </c>
      <c r="F3874" s="6">
        <v>0</v>
      </c>
      <c r="G3874" s="6">
        <v>1</v>
      </c>
      <c r="H3874" s="6">
        <v>124</v>
      </c>
      <c r="I3874" s="6">
        <v>8</v>
      </c>
      <c r="J3874" s="6">
        <v>1</v>
      </c>
    </row>
    <row r="3875" spans="2:10" x14ac:dyDescent="0.25">
      <c r="B3875" s="6">
        <v>0</v>
      </c>
      <c r="C3875" s="6">
        <v>61</v>
      </c>
      <c r="D3875" s="6">
        <v>1</v>
      </c>
      <c r="E3875" s="6">
        <v>1</v>
      </c>
      <c r="F3875" s="6">
        <v>1</v>
      </c>
      <c r="G3875" s="6">
        <v>4</v>
      </c>
      <c r="H3875" s="6">
        <v>162</v>
      </c>
      <c r="I3875" s="6">
        <v>8</v>
      </c>
      <c r="J3875" s="6">
        <v>1</v>
      </c>
    </row>
    <row r="3876" spans="2:10" x14ac:dyDescent="0.25">
      <c r="B3876" s="6">
        <v>0</v>
      </c>
      <c r="C3876" s="6">
        <v>57</v>
      </c>
      <c r="D3876" s="6">
        <v>1</v>
      </c>
      <c r="E3876" s="6">
        <v>1</v>
      </c>
      <c r="F3876" s="6">
        <v>0</v>
      </c>
      <c r="G3876" s="6">
        <v>1</v>
      </c>
      <c r="H3876" s="6">
        <v>54</v>
      </c>
      <c r="I3876" s="6">
        <v>8</v>
      </c>
      <c r="J3876" s="6">
        <v>0</v>
      </c>
    </row>
    <row r="3877" spans="2:10" x14ac:dyDescent="0.25">
      <c r="B3877" s="6">
        <v>1</v>
      </c>
      <c r="C3877" s="6">
        <v>20</v>
      </c>
      <c r="D3877" s="6">
        <v>1</v>
      </c>
      <c r="E3877" s="6">
        <v>1</v>
      </c>
      <c r="F3877" s="6">
        <v>1</v>
      </c>
      <c r="G3877" s="6">
        <v>5</v>
      </c>
      <c r="H3877" s="6">
        <v>132</v>
      </c>
      <c r="I3877" s="6">
        <v>15</v>
      </c>
      <c r="J3877" s="6">
        <v>0</v>
      </c>
    </row>
    <row r="3878" spans="2:10" x14ac:dyDescent="0.25">
      <c r="B3878" s="6">
        <v>0</v>
      </c>
      <c r="C3878" s="6">
        <v>39</v>
      </c>
      <c r="D3878" s="6">
        <v>1</v>
      </c>
      <c r="E3878" s="6">
        <v>1</v>
      </c>
      <c r="F3878" s="6">
        <v>0</v>
      </c>
      <c r="G3878" s="6">
        <v>2</v>
      </c>
      <c r="H3878" s="6">
        <v>29</v>
      </c>
      <c r="I3878" s="6">
        <v>8</v>
      </c>
      <c r="J3878" s="6">
        <v>1</v>
      </c>
    </row>
    <row r="3879" spans="2:10" x14ac:dyDescent="0.25">
      <c r="B3879" s="6">
        <v>0</v>
      </c>
      <c r="C3879" s="6">
        <v>38</v>
      </c>
      <c r="D3879" s="6">
        <v>1</v>
      </c>
      <c r="E3879" s="6">
        <v>1</v>
      </c>
      <c r="F3879" s="6">
        <v>1</v>
      </c>
      <c r="G3879" s="6">
        <v>5</v>
      </c>
      <c r="H3879" s="6">
        <v>88</v>
      </c>
      <c r="I3879" s="6">
        <v>12</v>
      </c>
      <c r="J3879" s="6">
        <v>0</v>
      </c>
    </row>
    <row r="3880" spans="2:10" x14ac:dyDescent="0.25">
      <c r="B3880" s="6">
        <v>0</v>
      </c>
      <c r="C3880" s="6">
        <v>28</v>
      </c>
      <c r="D3880" s="6">
        <v>1</v>
      </c>
      <c r="E3880" s="6">
        <v>1</v>
      </c>
      <c r="F3880" s="6">
        <v>0</v>
      </c>
      <c r="G3880" s="6">
        <v>1</v>
      </c>
      <c r="H3880" s="6">
        <v>46</v>
      </c>
      <c r="I3880" s="6">
        <v>9</v>
      </c>
      <c r="J3880" s="6">
        <v>0</v>
      </c>
    </row>
    <row r="3881" spans="2:10" x14ac:dyDescent="0.25">
      <c r="B3881" s="6">
        <v>1</v>
      </c>
      <c r="C3881" s="6">
        <v>59</v>
      </c>
      <c r="D3881" s="6">
        <v>1</v>
      </c>
      <c r="E3881" s="6">
        <v>1</v>
      </c>
      <c r="F3881" s="6">
        <v>1</v>
      </c>
      <c r="G3881" s="6">
        <v>3</v>
      </c>
      <c r="H3881" s="6">
        <v>4</v>
      </c>
      <c r="I3881" s="6">
        <v>20</v>
      </c>
      <c r="J3881" s="6">
        <v>0</v>
      </c>
    </row>
    <row r="3882" spans="2:10" x14ac:dyDescent="0.25">
      <c r="B3882" s="6">
        <v>0</v>
      </c>
      <c r="C3882" s="6">
        <v>35</v>
      </c>
      <c r="D3882" s="6">
        <v>1</v>
      </c>
      <c r="E3882" s="6">
        <v>1</v>
      </c>
      <c r="F3882" s="6">
        <v>1</v>
      </c>
      <c r="G3882" s="6">
        <v>3</v>
      </c>
      <c r="H3882" s="6">
        <v>425</v>
      </c>
      <c r="I3882" s="6">
        <v>15</v>
      </c>
      <c r="J3882" s="6">
        <v>1</v>
      </c>
    </row>
    <row r="3883" spans="2:10" x14ac:dyDescent="0.25">
      <c r="B3883" s="6">
        <v>1</v>
      </c>
      <c r="C3883" s="6">
        <v>21</v>
      </c>
      <c r="D3883" s="6">
        <v>1</v>
      </c>
      <c r="E3883" s="6">
        <v>1</v>
      </c>
      <c r="F3883" s="6">
        <v>1</v>
      </c>
      <c r="G3883" s="6">
        <v>5</v>
      </c>
      <c r="H3883" s="6">
        <v>171</v>
      </c>
      <c r="I3883" s="6">
        <v>14</v>
      </c>
      <c r="J3883" s="6">
        <v>1</v>
      </c>
    </row>
    <row r="3884" spans="2:10" x14ac:dyDescent="0.25">
      <c r="B3884" s="6">
        <v>0</v>
      </c>
      <c r="C3884" s="6">
        <v>37</v>
      </c>
      <c r="D3884" s="6">
        <v>1</v>
      </c>
      <c r="E3884" s="6">
        <v>1</v>
      </c>
      <c r="F3884" s="6">
        <v>1</v>
      </c>
      <c r="G3884" s="6">
        <v>5</v>
      </c>
      <c r="H3884" s="6">
        <v>59</v>
      </c>
      <c r="I3884" s="6">
        <v>12</v>
      </c>
      <c r="J3884" s="6">
        <v>1</v>
      </c>
    </row>
    <row r="3885" spans="2:10" x14ac:dyDescent="0.25">
      <c r="B3885" s="6">
        <v>0</v>
      </c>
      <c r="C3885" s="6">
        <v>47</v>
      </c>
      <c r="D3885" s="6">
        <v>1</v>
      </c>
      <c r="E3885" s="6">
        <v>1</v>
      </c>
      <c r="F3885" s="6">
        <v>1</v>
      </c>
      <c r="G3885" s="6">
        <v>2</v>
      </c>
      <c r="H3885" s="6">
        <v>79</v>
      </c>
      <c r="I3885" s="6">
        <v>8</v>
      </c>
      <c r="J3885" s="6">
        <v>1</v>
      </c>
    </row>
    <row r="3886" spans="2:10" x14ac:dyDescent="0.25">
      <c r="B3886" s="6">
        <v>1</v>
      </c>
      <c r="C3886" s="6">
        <v>43</v>
      </c>
      <c r="D3886" s="6">
        <v>1</v>
      </c>
      <c r="E3886" s="6">
        <v>1</v>
      </c>
      <c r="F3886" s="6">
        <v>1</v>
      </c>
      <c r="G3886" s="6">
        <v>3</v>
      </c>
      <c r="H3886" s="6">
        <v>122</v>
      </c>
      <c r="I3886" s="6">
        <v>20</v>
      </c>
      <c r="J3886" s="6">
        <v>0</v>
      </c>
    </row>
    <row r="3887" spans="2:10" x14ac:dyDescent="0.25">
      <c r="B3887" s="6">
        <v>1</v>
      </c>
      <c r="C3887" s="6">
        <v>26</v>
      </c>
      <c r="D3887" s="6">
        <v>1</v>
      </c>
      <c r="E3887" s="6">
        <v>1</v>
      </c>
      <c r="F3887" s="6">
        <v>1</v>
      </c>
      <c r="G3887" s="6">
        <v>6</v>
      </c>
      <c r="H3887" s="6">
        <v>155</v>
      </c>
      <c r="I3887" s="6">
        <v>15</v>
      </c>
      <c r="J3887" s="6">
        <v>0</v>
      </c>
    </row>
    <row r="3888" spans="2:10" x14ac:dyDescent="0.25">
      <c r="B3888" s="6">
        <v>1</v>
      </c>
      <c r="C3888" s="6">
        <v>35</v>
      </c>
      <c r="D3888" s="6">
        <v>0</v>
      </c>
      <c r="E3888" s="6">
        <v>1</v>
      </c>
      <c r="F3888" s="6">
        <v>1</v>
      </c>
      <c r="G3888" s="6">
        <v>4</v>
      </c>
      <c r="H3888" s="6">
        <v>97</v>
      </c>
      <c r="I3888" s="6">
        <v>15</v>
      </c>
      <c r="J3888" s="6">
        <v>0</v>
      </c>
    </row>
    <row r="3889" spans="2:10" x14ac:dyDescent="0.25">
      <c r="B3889" s="6">
        <v>0</v>
      </c>
      <c r="C3889" s="6">
        <v>30</v>
      </c>
      <c r="D3889" s="6">
        <v>1</v>
      </c>
      <c r="E3889" s="6">
        <v>1</v>
      </c>
      <c r="F3889" s="6">
        <v>0</v>
      </c>
      <c r="G3889" s="6">
        <v>2</v>
      </c>
      <c r="H3889" s="6">
        <v>27</v>
      </c>
      <c r="I3889" s="6">
        <v>9</v>
      </c>
      <c r="J3889" s="6">
        <v>1</v>
      </c>
    </row>
    <row r="3890" spans="2:10" x14ac:dyDescent="0.25">
      <c r="B3890" s="6">
        <v>0</v>
      </c>
      <c r="C3890" s="6">
        <v>29</v>
      </c>
      <c r="D3890" s="6">
        <v>1</v>
      </c>
      <c r="E3890" s="6">
        <v>1</v>
      </c>
      <c r="F3890" s="6">
        <v>1</v>
      </c>
      <c r="G3890" s="6">
        <v>3</v>
      </c>
      <c r="H3890" s="6">
        <v>145</v>
      </c>
      <c r="I3890" s="6">
        <v>11</v>
      </c>
      <c r="J3890" s="6">
        <v>1</v>
      </c>
    </row>
    <row r="3891" spans="2:10" x14ac:dyDescent="0.25">
      <c r="B3891" s="6">
        <v>0</v>
      </c>
      <c r="C3891" s="6">
        <v>33</v>
      </c>
      <c r="D3891" s="6">
        <v>1</v>
      </c>
      <c r="E3891" s="6">
        <v>0</v>
      </c>
      <c r="F3891" s="6">
        <v>0</v>
      </c>
      <c r="G3891" s="6">
        <v>5</v>
      </c>
      <c r="H3891" s="6">
        <v>186</v>
      </c>
      <c r="I3891" s="6">
        <v>18</v>
      </c>
      <c r="J3891" s="6">
        <v>0</v>
      </c>
    </row>
    <row r="3892" spans="2:10" x14ac:dyDescent="0.25">
      <c r="B3892" s="6">
        <v>1</v>
      </c>
      <c r="C3892" s="6">
        <v>31</v>
      </c>
      <c r="D3892" s="6">
        <v>1</v>
      </c>
      <c r="E3892" s="6">
        <v>1</v>
      </c>
      <c r="F3892" s="6">
        <v>1</v>
      </c>
      <c r="G3892" s="6">
        <v>7</v>
      </c>
      <c r="H3892" s="6">
        <v>158</v>
      </c>
      <c r="I3892" s="6">
        <v>18</v>
      </c>
      <c r="J3892" s="6">
        <v>0</v>
      </c>
    </row>
    <row r="3893" spans="2:10" x14ac:dyDescent="0.25">
      <c r="B3893" s="6">
        <v>0</v>
      </c>
      <c r="C3893" s="6">
        <v>44</v>
      </c>
      <c r="D3893" s="6">
        <v>1</v>
      </c>
      <c r="E3893" s="6">
        <v>1</v>
      </c>
      <c r="F3893" s="6">
        <v>1</v>
      </c>
      <c r="G3893" s="6">
        <v>4</v>
      </c>
      <c r="H3893" s="6">
        <v>195</v>
      </c>
      <c r="I3893" s="6">
        <v>18</v>
      </c>
      <c r="J3893" s="6">
        <v>1</v>
      </c>
    </row>
    <row r="3894" spans="2:10" x14ac:dyDescent="0.25">
      <c r="B3894" s="6">
        <v>0</v>
      </c>
      <c r="C3894" s="6">
        <v>41</v>
      </c>
      <c r="D3894" s="6">
        <v>1</v>
      </c>
      <c r="E3894" s="6">
        <v>1</v>
      </c>
      <c r="F3894" s="6">
        <v>1</v>
      </c>
      <c r="G3894" s="6">
        <v>4</v>
      </c>
      <c r="H3894" s="6">
        <v>100</v>
      </c>
      <c r="I3894" s="6">
        <v>12</v>
      </c>
      <c r="J3894" s="6">
        <v>0</v>
      </c>
    </row>
    <row r="3895" spans="2:10" x14ac:dyDescent="0.25">
      <c r="B3895" s="6">
        <v>0</v>
      </c>
      <c r="C3895" s="6">
        <v>53</v>
      </c>
      <c r="D3895" s="6">
        <v>1</v>
      </c>
      <c r="E3895" s="6">
        <v>1</v>
      </c>
      <c r="F3895" s="6">
        <v>1</v>
      </c>
      <c r="G3895" s="6">
        <v>2</v>
      </c>
      <c r="H3895" s="6">
        <v>58</v>
      </c>
      <c r="I3895" s="6">
        <v>9</v>
      </c>
      <c r="J3895" s="6">
        <v>0</v>
      </c>
    </row>
    <row r="3896" spans="2:10" x14ac:dyDescent="0.25">
      <c r="B3896" s="6">
        <v>0</v>
      </c>
      <c r="C3896" s="6">
        <v>31</v>
      </c>
      <c r="D3896" s="6">
        <v>1</v>
      </c>
      <c r="E3896" s="6">
        <v>1</v>
      </c>
      <c r="F3896" s="6">
        <v>0</v>
      </c>
      <c r="G3896" s="6">
        <v>1</v>
      </c>
      <c r="H3896" s="6">
        <v>56</v>
      </c>
      <c r="I3896" s="6">
        <v>18</v>
      </c>
      <c r="J3896" s="6">
        <v>1</v>
      </c>
    </row>
    <row r="3897" spans="2:10" x14ac:dyDescent="0.25">
      <c r="B3897" s="6">
        <v>1</v>
      </c>
      <c r="C3897" s="6">
        <v>54</v>
      </c>
      <c r="D3897" s="6">
        <v>1</v>
      </c>
      <c r="E3897" s="6">
        <v>1</v>
      </c>
      <c r="F3897" s="6">
        <v>1</v>
      </c>
      <c r="G3897" s="6">
        <v>2</v>
      </c>
      <c r="H3897" s="6">
        <v>135</v>
      </c>
      <c r="I3897" s="6">
        <v>20</v>
      </c>
      <c r="J3897" s="6">
        <v>0</v>
      </c>
    </row>
    <row r="3898" spans="2:10" x14ac:dyDescent="0.25">
      <c r="B3898" s="6">
        <v>0</v>
      </c>
      <c r="C3898" s="6">
        <v>37</v>
      </c>
      <c r="D3898" s="6">
        <v>0</v>
      </c>
      <c r="E3898" s="6">
        <v>0</v>
      </c>
      <c r="F3898" s="6">
        <v>1</v>
      </c>
      <c r="G3898" s="6">
        <v>3</v>
      </c>
      <c r="H3898" s="6">
        <v>53</v>
      </c>
      <c r="I3898" s="6">
        <v>18</v>
      </c>
      <c r="J3898" s="6">
        <v>1</v>
      </c>
    </row>
    <row r="3899" spans="2:10" x14ac:dyDescent="0.25">
      <c r="B3899" s="6">
        <v>0</v>
      </c>
      <c r="C3899" s="6">
        <v>26</v>
      </c>
      <c r="D3899" s="6">
        <v>1</v>
      </c>
      <c r="E3899" s="6">
        <v>1</v>
      </c>
      <c r="F3899" s="6">
        <v>1</v>
      </c>
      <c r="G3899" s="6">
        <v>5</v>
      </c>
      <c r="H3899" s="6">
        <v>128</v>
      </c>
      <c r="I3899" s="6">
        <v>12</v>
      </c>
      <c r="J3899" s="6">
        <v>0</v>
      </c>
    </row>
    <row r="3900" spans="2:10" x14ac:dyDescent="0.25">
      <c r="B3900" s="6">
        <v>1</v>
      </c>
      <c r="C3900" s="6">
        <v>57</v>
      </c>
      <c r="D3900" s="6">
        <v>0</v>
      </c>
      <c r="E3900" s="6">
        <v>1</v>
      </c>
      <c r="F3900" s="6">
        <v>1</v>
      </c>
      <c r="G3900" s="6">
        <v>5</v>
      </c>
      <c r="H3900" s="6">
        <v>99</v>
      </c>
      <c r="I3900" s="6">
        <v>16</v>
      </c>
      <c r="J3900" s="6">
        <v>1</v>
      </c>
    </row>
    <row r="3901" spans="2:10" x14ac:dyDescent="0.25">
      <c r="B3901" s="6">
        <v>1</v>
      </c>
      <c r="C3901" s="6">
        <v>71</v>
      </c>
      <c r="D3901" s="6">
        <v>1</v>
      </c>
      <c r="E3901" s="6">
        <v>1</v>
      </c>
      <c r="F3901" s="6">
        <v>1</v>
      </c>
      <c r="G3901" s="6">
        <v>3</v>
      </c>
      <c r="H3901" s="6">
        <v>58</v>
      </c>
      <c r="I3901" s="6">
        <v>20</v>
      </c>
      <c r="J3901" s="6">
        <v>0</v>
      </c>
    </row>
    <row r="3902" spans="2:10" x14ac:dyDescent="0.25">
      <c r="B3902" s="6">
        <v>0</v>
      </c>
      <c r="C3902" s="6">
        <v>54</v>
      </c>
      <c r="D3902" s="6">
        <v>1</v>
      </c>
      <c r="E3902" s="6">
        <v>1</v>
      </c>
      <c r="F3902" s="6">
        <v>0</v>
      </c>
      <c r="G3902" s="6">
        <v>1</v>
      </c>
      <c r="H3902" s="6">
        <v>9</v>
      </c>
      <c r="I3902" s="6">
        <v>18</v>
      </c>
      <c r="J3902" s="6">
        <v>1</v>
      </c>
    </row>
    <row r="3903" spans="2:10" x14ac:dyDescent="0.25">
      <c r="B3903" s="6">
        <v>0</v>
      </c>
      <c r="C3903" s="6">
        <v>26</v>
      </c>
      <c r="D3903" s="6">
        <v>1</v>
      </c>
      <c r="E3903" s="6">
        <v>1</v>
      </c>
      <c r="F3903" s="6">
        <v>1</v>
      </c>
      <c r="G3903" s="6">
        <v>4</v>
      </c>
      <c r="H3903" s="6">
        <v>52</v>
      </c>
      <c r="I3903" s="6">
        <v>12</v>
      </c>
      <c r="J3903" s="6">
        <v>0</v>
      </c>
    </row>
    <row r="3904" spans="2:10" x14ac:dyDescent="0.25">
      <c r="B3904" s="6">
        <v>1</v>
      </c>
      <c r="C3904" s="6">
        <v>38</v>
      </c>
      <c r="D3904" s="6">
        <v>1</v>
      </c>
      <c r="E3904" s="6">
        <v>0</v>
      </c>
      <c r="F3904" s="6">
        <v>1</v>
      </c>
      <c r="G3904" s="6">
        <v>3</v>
      </c>
      <c r="H3904" s="6">
        <v>112</v>
      </c>
      <c r="I3904" s="6">
        <v>15</v>
      </c>
      <c r="J3904" s="6">
        <v>1</v>
      </c>
    </row>
    <row r="3905" spans="2:10" x14ac:dyDescent="0.25">
      <c r="B3905" s="6">
        <v>0</v>
      </c>
      <c r="C3905" s="6">
        <v>30</v>
      </c>
      <c r="D3905" s="6">
        <v>1</v>
      </c>
      <c r="E3905" s="6">
        <v>1</v>
      </c>
      <c r="F3905" s="6">
        <v>0</v>
      </c>
      <c r="G3905" s="6">
        <v>1</v>
      </c>
      <c r="H3905" s="6">
        <v>197.5</v>
      </c>
      <c r="I3905" s="6">
        <v>15</v>
      </c>
      <c r="J3905" s="6">
        <v>0</v>
      </c>
    </row>
    <row r="3906" spans="2:10" x14ac:dyDescent="0.25">
      <c r="B3906" s="6">
        <v>0</v>
      </c>
      <c r="C3906" s="6">
        <v>37</v>
      </c>
      <c r="D3906" s="6">
        <v>0</v>
      </c>
      <c r="E3906" s="6">
        <v>1</v>
      </c>
      <c r="F3906" s="6">
        <v>0</v>
      </c>
      <c r="G3906" s="6">
        <v>2</v>
      </c>
      <c r="H3906" s="6">
        <v>14</v>
      </c>
      <c r="I3906" s="6">
        <v>8</v>
      </c>
      <c r="J3906" s="6">
        <v>0</v>
      </c>
    </row>
    <row r="3907" spans="2:10" x14ac:dyDescent="0.25">
      <c r="B3907" s="6">
        <v>0</v>
      </c>
      <c r="C3907" s="6">
        <v>43</v>
      </c>
      <c r="D3907" s="6">
        <v>1</v>
      </c>
      <c r="E3907" s="6">
        <v>1</v>
      </c>
      <c r="F3907" s="6">
        <v>1</v>
      </c>
      <c r="G3907" s="6">
        <v>5</v>
      </c>
      <c r="H3907" s="6">
        <v>93</v>
      </c>
      <c r="I3907" s="6">
        <v>12</v>
      </c>
      <c r="J3907" s="6">
        <v>1</v>
      </c>
    </row>
    <row r="3908" spans="2:10" x14ac:dyDescent="0.25">
      <c r="B3908" s="6">
        <v>0</v>
      </c>
      <c r="C3908" s="6">
        <v>32</v>
      </c>
      <c r="D3908" s="6">
        <v>1</v>
      </c>
      <c r="E3908" s="6">
        <v>1</v>
      </c>
      <c r="F3908" s="6">
        <v>1</v>
      </c>
      <c r="G3908" s="6">
        <v>4</v>
      </c>
      <c r="H3908" s="6">
        <v>64</v>
      </c>
      <c r="I3908" s="6">
        <v>8</v>
      </c>
      <c r="J3908" s="6">
        <v>1</v>
      </c>
    </row>
    <row r="3909" spans="2:10" x14ac:dyDescent="0.25">
      <c r="B3909" s="6">
        <v>0</v>
      </c>
      <c r="C3909" s="6">
        <v>45</v>
      </c>
      <c r="D3909" s="6">
        <v>1</v>
      </c>
      <c r="E3909" s="6">
        <v>1</v>
      </c>
      <c r="F3909" s="6">
        <v>1</v>
      </c>
      <c r="G3909" s="6">
        <v>4</v>
      </c>
      <c r="H3909" s="6">
        <v>75</v>
      </c>
      <c r="I3909" s="6">
        <v>9</v>
      </c>
      <c r="J3909" s="6">
        <v>0</v>
      </c>
    </row>
    <row r="3910" spans="2:10" x14ac:dyDescent="0.25">
      <c r="B3910" s="6">
        <v>0</v>
      </c>
      <c r="C3910" s="6">
        <v>36</v>
      </c>
      <c r="D3910" s="6">
        <v>1</v>
      </c>
      <c r="E3910" s="6">
        <v>1</v>
      </c>
      <c r="F3910" s="6">
        <v>1</v>
      </c>
      <c r="G3910" s="6">
        <v>7</v>
      </c>
      <c r="H3910" s="6">
        <v>165</v>
      </c>
      <c r="I3910" s="6">
        <v>12</v>
      </c>
      <c r="J3910" s="6">
        <v>1</v>
      </c>
    </row>
    <row r="3911" spans="2:10" x14ac:dyDescent="0.25">
      <c r="B3911" s="6">
        <v>0</v>
      </c>
      <c r="C3911" s="6">
        <v>39</v>
      </c>
      <c r="D3911" s="6">
        <v>1</v>
      </c>
      <c r="E3911" s="6">
        <v>0</v>
      </c>
      <c r="F3911" s="6">
        <v>1</v>
      </c>
      <c r="G3911" s="6">
        <v>3</v>
      </c>
      <c r="H3911" s="6">
        <v>74</v>
      </c>
      <c r="I3911" s="6">
        <v>8</v>
      </c>
      <c r="J3911" s="6">
        <v>1</v>
      </c>
    </row>
    <row r="3912" spans="2:10" x14ac:dyDescent="0.25">
      <c r="B3912" s="6">
        <v>1</v>
      </c>
      <c r="C3912" s="6">
        <v>44</v>
      </c>
      <c r="D3912" s="6">
        <v>1</v>
      </c>
      <c r="E3912" s="6">
        <v>1</v>
      </c>
      <c r="F3912" s="6">
        <v>1</v>
      </c>
      <c r="G3912" s="6">
        <v>4</v>
      </c>
      <c r="H3912" s="6">
        <v>155</v>
      </c>
      <c r="I3912" s="6">
        <v>15</v>
      </c>
      <c r="J3912" s="6">
        <v>0</v>
      </c>
    </row>
    <row r="3913" spans="2:10" x14ac:dyDescent="0.25">
      <c r="B3913" s="6">
        <v>0</v>
      </c>
      <c r="C3913" s="6">
        <v>40</v>
      </c>
      <c r="D3913" s="6">
        <v>1</v>
      </c>
      <c r="E3913" s="6">
        <v>1</v>
      </c>
      <c r="F3913" s="6">
        <v>0</v>
      </c>
      <c r="G3913" s="6">
        <v>1</v>
      </c>
      <c r="H3913" s="6">
        <v>155</v>
      </c>
      <c r="I3913" s="6">
        <v>18</v>
      </c>
      <c r="J3913" s="6">
        <v>1</v>
      </c>
    </row>
    <row r="3914" spans="2:10" x14ac:dyDescent="0.25">
      <c r="B3914" s="6">
        <v>1</v>
      </c>
      <c r="C3914" s="6">
        <v>26</v>
      </c>
      <c r="D3914" s="6">
        <v>1</v>
      </c>
      <c r="E3914" s="6">
        <v>0</v>
      </c>
      <c r="F3914" s="6">
        <v>0</v>
      </c>
      <c r="G3914" s="6">
        <v>3</v>
      </c>
      <c r="H3914" s="6">
        <v>63</v>
      </c>
      <c r="I3914" s="6">
        <v>14</v>
      </c>
      <c r="J3914" s="6">
        <v>0</v>
      </c>
    </row>
    <row r="3915" spans="2:10" x14ac:dyDescent="0.25">
      <c r="B3915" s="6">
        <v>1</v>
      </c>
      <c r="C3915" s="6">
        <v>30</v>
      </c>
      <c r="D3915" s="6">
        <v>1</v>
      </c>
      <c r="E3915" s="6">
        <v>0</v>
      </c>
      <c r="F3915" s="6">
        <v>0</v>
      </c>
      <c r="G3915" s="6">
        <v>1</v>
      </c>
      <c r="H3915" s="6">
        <v>133</v>
      </c>
      <c r="I3915" s="6">
        <v>15</v>
      </c>
      <c r="J3915" s="6">
        <v>0</v>
      </c>
    </row>
    <row r="3916" spans="2:10" x14ac:dyDescent="0.25">
      <c r="B3916" s="6">
        <v>0</v>
      </c>
      <c r="C3916" s="6">
        <v>61</v>
      </c>
      <c r="D3916" s="6">
        <v>1</v>
      </c>
      <c r="E3916" s="6">
        <v>0</v>
      </c>
      <c r="F3916" s="6">
        <v>1</v>
      </c>
      <c r="G3916" s="6">
        <v>3</v>
      </c>
      <c r="H3916" s="6">
        <v>132</v>
      </c>
      <c r="I3916" s="6">
        <v>20</v>
      </c>
      <c r="J3916" s="6">
        <v>1</v>
      </c>
    </row>
    <row r="3917" spans="2:10" x14ac:dyDescent="0.25">
      <c r="B3917" s="6">
        <v>0</v>
      </c>
      <c r="C3917" s="6">
        <v>36</v>
      </c>
      <c r="D3917" s="6">
        <v>1</v>
      </c>
      <c r="E3917" s="6">
        <v>1</v>
      </c>
      <c r="F3917" s="6">
        <v>1</v>
      </c>
      <c r="G3917" s="6">
        <v>7</v>
      </c>
      <c r="H3917" s="6">
        <v>89</v>
      </c>
      <c r="I3917" s="6">
        <v>8</v>
      </c>
      <c r="J3917" s="6">
        <v>1</v>
      </c>
    </row>
    <row r="3918" spans="2:10" x14ac:dyDescent="0.25">
      <c r="B3918" s="6">
        <v>0</v>
      </c>
      <c r="C3918" s="6">
        <v>34</v>
      </c>
      <c r="D3918" s="6">
        <v>0</v>
      </c>
      <c r="E3918" s="6">
        <v>1</v>
      </c>
      <c r="F3918" s="6">
        <v>0</v>
      </c>
      <c r="G3918" s="6">
        <v>2</v>
      </c>
      <c r="H3918" s="6">
        <v>28</v>
      </c>
      <c r="I3918" s="6">
        <v>8</v>
      </c>
      <c r="J3918" s="6">
        <v>0</v>
      </c>
    </row>
    <row r="3919" spans="2:10" x14ac:dyDescent="0.25">
      <c r="B3919" s="6">
        <v>0</v>
      </c>
      <c r="C3919" s="6">
        <v>42</v>
      </c>
      <c r="D3919" s="6">
        <v>1</v>
      </c>
      <c r="E3919" s="6">
        <v>1</v>
      </c>
      <c r="F3919" s="6">
        <v>0</v>
      </c>
      <c r="G3919" s="6">
        <v>2</v>
      </c>
      <c r="H3919" s="6">
        <v>27</v>
      </c>
      <c r="I3919" s="6">
        <v>18</v>
      </c>
      <c r="J3919" s="6">
        <v>1</v>
      </c>
    </row>
    <row r="3920" spans="2:10" x14ac:dyDescent="0.25">
      <c r="B3920" s="6">
        <v>0</v>
      </c>
      <c r="C3920" s="6">
        <v>55</v>
      </c>
      <c r="D3920" s="6">
        <v>1</v>
      </c>
      <c r="E3920" s="6">
        <v>0</v>
      </c>
      <c r="F3920" s="6">
        <v>1</v>
      </c>
      <c r="G3920" s="6">
        <v>4</v>
      </c>
      <c r="H3920" s="6">
        <v>10</v>
      </c>
      <c r="I3920" s="6">
        <v>20</v>
      </c>
      <c r="J3920" s="6">
        <v>1</v>
      </c>
    </row>
    <row r="3921" spans="2:10" x14ac:dyDescent="0.25">
      <c r="B3921" s="6">
        <v>0</v>
      </c>
      <c r="C3921" s="6">
        <v>27</v>
      </c>
      <c r="D3921" s="6">
        <v>0</v>
      </c>
      <c r="E3921" s="6">
        <v>1</v>
      </c>
      <c r="F3921" s="6">
        <v>0</v>
      </c>
      <c r="G3921" s="6">
        <v>3</v>
      </c>
      <c r="H3921" s="6">
        <v>184.5</v>
      </c>
      <c r="I3921" s="6">
        <v>9</v>
      </c>
      <c r="J3921" s="6">
        <v>0</v>
      </c>
    </row>
    <row r="3922" spans="2:10" x14ac:dyDescent="0.25">
      <c r="B3922" s="6">
        <v>1</v>
      </c>
      <c r="C3922" s="6">
        <v>33</v>
      </c>
      <c r="D3922" s="6">
        <v>1</v>
      </c>
      <c r="E3922" s="6">
        <v>0</v>
      </c>
      <c r="F3922" s="6">
        <v>1</v>
      </c>
      <c r="G3922" s="6">
        <v>4</v>
      </c>
      <c r="H3922" s="6">
        <v>76</v>
      </c>
      <c r="I3922" s="6">
        <v>15</v>
      </c>
      <c r="J3922" s="6">
        <v>1</v>
      </c>
    </row>
    <row r="3923" spans="2:10" x14ac:dyDescent="0.25">
      <c r="B3923" s="6">
        <v>1</v>
      </c>
      <c r="C3923" s="6">
        <v>48</v>
      </c>
      <c r="D3923" s="6">
        <v>1</v>
      </c>
      <c r="E3923" s="6">
        <v>1</v>
      </c>
      <c r="F3923" s="6">
        <v>0</v>
      </c>
      <c r="G3923" s="6">
        <v>1</v>
      </c>
      <c r="H3923" s="6">
        <v>11</v>
      </c>
      <c r="I3923" s="6">
        <v>20</v>
      </c>
      <c r="J3923" s="6">
        <v>0</v>
      </c>
    </row>
    <row r="3924" spans="2:10" x14ac:dyDescent="0.25">
      <c r="B3924" s="6">
        <v>0</v>
      </c>
      <c r="C3924" s="6">
        <v>41</v>
      </c>
      <c r="D3924" s="6">
        <v>1</v>
      </c>
      <c r="E3924" s="6">
        <v>1</v>
      </c>
      <c r="F3924" s="6">
        <v>1</v>
      </c>
      <c r="G3924" s="6">
        <v>7</v>
      </c>
      <c r="H3924" s="6">
        <v>189</v>
      </c>
      <c r="I3924" s="6">
        <v>12</v>
      </c>
      <c r="J3924" s="6">
        <v>0</v>
      </c>
    </row>
    <row r="3925" spans="2:10" x14ac:dyDescent="0.25">
      <c r="B3925" s="6">
        <v>1</v>
      </c>
      <c r="C3925" s="6">
        <v>36</v>
      </c>
      <c r="D3925" s="6">
        <v>1</v>
      </c>
      <c r="E3925" s="6">
        <v>1</v>
      </c>
      <c r="F3925" s="6">
        <v>1</v>
      </c>
      <c r="G3925" s="6">
        <v>5</v>
      </c>
      <c r="H3925" s="6">
        <v>95</v>
      </c>
      <c r="I3925" s="6">
        <v>15</v>
      </c>
      <c r="J3925" s="6">
        <v>1</v>
      </c>
    </row>
    <row r="3926" spans="2:10" x14ac:dyDescent="0.25">
      <c r="B3926" s="6">
        <v>0</v>
      </c>
      <c r="C3926" s="6">
        <v>42</v>
      </c>
      <c r="D3926" s="6">
        <v>1</v>
      </c>
      <c r="E3926" s="6">
        <v>1</v>
      </c>
      <c r="F3926" s="6">
        <v>0</v>
      </c>
      <c r="G3926" s="6">
        <v>2</v>
      </c>
      <c r="H3926" s="6">
        <v>55</v>
      </c>
      <c r="I3926" s="6">
        <v>20</v>
      </c>
      <c r="J3926" s="6">
        <v>1</v>
      </c>
    </row>
    <row r="3927" spans="2:10" x14ac:dyDescent="0.25">
      <c r="B3927" s="6">
        <v>0</v>
      </c>
      <c r="C3927" s="6">
        <v>40</v>
      </c>
      <c r="D3927" s="6">
        <v>1</v>
      </c>
      <c r="E3927" s="6">
        <v>1</v>
      </c>
      <c r="F3927" s="6">
        <v>0</v>
      </c>
      <c r="G3927" s="6">
        <v>2</v>
      </c>
      <c r="H3927" s="6">
        <v>57</v>
      </c>
      <c r="I3927" s="6">
        <v>18</v>
      </c>
      <c r="J3927" s="6">
        <v>1</v>
      </c>
    </row>
    <row r="3928" spans="2:10" x14ac:dyDescent="0.25">
      <c r="B3928" s="6">
        <v>0</v>
      </c>
      <c r="C3928" s="6">
        <v>39</v>
      </c>
      <c r="D3928" s="6">
        <v>1</v>
      </c>
      <c r="E3928" s="6">
        <v>1</v>
      </c>
      <c r="F3928" s="6">
        <v>1</v>
      </c>
      <c r="G3928" s="6">
        <v>3</v>
      </c>
      <c r="H3928" s="6">
        <v>81</v>
      </c>
      <c r="I3928" s="6">
        <v>8</v>
      </c>
      <c r="J3928" s="6">
        <v>0</v>
      </c>
    </row>
    <row r="3929" spans="2:10" x14ac:dyDescent="0.25">
      <c r="B3929" s="6">
        <v>0</v>
      </c>
      <c r="C3929" s="6">
        <v>43</v>
      </c>
      <c r="D3929" s="6">
        <v>1</v>
      </c>
      <c r="E3929" s="6">
        <v>0</v>
      </c>
      <c r="F3929" s="6">
        <v>0</v>
      </c>
      <c r="G3929" s="6">
        <v>1</v>
      </c>
      <c r="H3929" s="6">
        <v>57.5</v>
      </c>
      <c r="I3929" s="6">
        <v>8</v>
      </c>
      <c r="J3929" s="6">
        <v>0</v>
      </c>
    </row>
    <row r="3930" spans="2:10" x14ac:dyDescent="0.25">
      <c r="B3930" s="6">
        <v>0</v>
      </c>
      <c r="C3930" s="6">
        <v>30</v>
      </c>
      <c r="D3930" s="6">
        <v>1</v>
      </c>
      <c r="E3930" s="6">
        <v>1</v>
      </c>
      <c r="F3930" s="6">
        <v>0</v>
      </c>
      <c r="G3930" s="6">
        <v>1</v>
      </c>
      <c r="H3930" s="6">
        <v>27</v>
      </c>
      <c r="I3930" s="6">
        <v>8</v>
      </c>
      <c r="J3930" s="6">
        <v>0</v>
      </c>
    </row>
    <row r="3931" spans="2:10" x14ac:dyDescent="0.25">
      <c r="B3931" s="6">
        <v>0</v>
      </c>
      <c r="C3931" s="6">
        <v>47</v>
      </c>
      <c r="D3931" s="6">
        <v>0</v>
      </c>
      <c r="E3931" s="6">
        <v>0</v>
      </c>
      <c r="F3931" s="6">
        <v>0</v>
      </c>
      <c r="G3931" s="6">
        <v>3</v>
      </c>
      <c r="H3931" s="6">
        <v>49</v>
      </c>
      <c r="I3931" s="6">
        <v>20</v>
      </c>
      <c r="J3931" s="6">
        <v>1</v>
      </c>
    </row>
    <row r="3932" spans="2:10" x14ac:dyDescent="0.25">
      <c r="B3932" s="6">
        <v>0</v>
      </c>
      <c r="C3932" s="6">
        <v>43</v>
      </c>
      <c r="D3932" s="6">
        <v>0</v>
      </c>
      <c r="E3932" s="6">
        <v>1</v>
      </c>
      <c r="F3932" s="6">
        <v>0</v>
      </c>
      <c r="G3932" s="6">
        <v>4</v>
      </c>
      <c r="H3932" s="6">
        <v>42</v>
      </c>
      <c r="I3932" s="6">
        <v>8</v>
      </c>
      <c r="J3932" s="6">
        <v>0</v>
      </c>
    </row>
    <row r="3933" spans="2:10" x14ac:dyDescent="0.25">
      <c r="B3933" s="6">
        <v>0</v>
      </c>
      <c r="C3933" s="6">
        <v>48</v>
      </c>
      <c r="D3933" s="6">
        <v>1</v>
      </c>
      <c r="E3933" s="6">
        <v>1</v>
      </c>
      <c r="F3933" s="6">
        <v>1</v>
      </c>
      <c r="G3933" s="6">
        <v>3</v>
      </c>
      <c r="H3933" s="6">
        <v>83</v>
      </c>
      <c r="I3933" s="6">
        <v>12</v>
      </c>
      <c r="J3933" s="6">
        <v>1</v>
      </c>
    </row>
    <row r="3934" spans="2:10" x14ac:dyDescent="0.25">
      <c r="B3934" s="6">
        <v>1</v>
      </c>
      <c r="C3934" s="6">
        <v>21</v>
      </c>
      <c r="D3934" s="6">
        <v>1</v>
      </c>
      <c r="E3934" s="6">
        <v>1</v>
      </c>
      <c r="F3934" s="6">
        <v>1</v>
      </c>
      <c r="G3934" s="6">
        <v>4</v>
      </c>
      <c r="H3934" s="6">
        <v>68</v>
      </c>
      <c r="I3934" s="6">
        <v>14</v>
      </c>
      <c r="J3934" s="6">
        <v>0</v>
      </c>
    </row>
    <row r="3935" spans="2:10" x14ac:dyDescent="0.25">
      <c r="B3935" s="6">
        <v>0</v>
      </c>
      <c r="C3935" s="6">
        <v>20</v>
      </c>
      <c r="D3935" s="6">
        <v>1</v>
      </c>
      <c r="E3935" s="6">
        <v>1</v>
      </c>
      <c r="F3935" s="6">
        <v>0</v>
      </c>
      <c r="G3935" s="6">
        <v>4</v>
      </c>
      <c r="H3935" s="6">
        <v>67</v>
      </c>
      <c r="I3935" s="6">
        <v>17</v>
      </c>
      <c r="J3935" s="6">
        <v>1</v>
      </c>
    </row>
    <row r="3936" spans="2:10" x14ac:dyDescent="0.25">
      <c r="B3936" s="6">
        <v>0</v>
      </c>
      <c r="C3936" s="6">
        <v>36</v>
      </c>
      <c r="D3936" s="6">
        <v>0</v>
      </c>
      <c r="E3936" s="6">
        <v>0</v>
      </c>
      <c r="F3936" s="6">
        <v>1</v>
      </c>
      <c r="G3936" s="6">
        <v>6</v>
      </c>
      <c r="H3936" s="6">
        <v>84</v>
      </c>
      <c r="I3936" s="6">
        <v>12</v>
      </c>
      <c r="J3936" s="6">
        <v>0</v>
      </c>
    </row>
    <row r="3937" spans="2:10" x14ac:dyDescent="0.25">
      <c r="B3937" s="6">
        <v>0</v>
      </c>
      <c r="C3937" s="6">
        <v>25</v>
      </c>
      <c r="D3937" s="6">
        <v>0</v>
      </c>
      <c r="E3937" s="6">
        <v>1</v>
      </c>
      <c r="F3937" s="6">
        <v>1</v>
      </c>
      <c r="G3937" s="6">
        <v>5</v>
      </c>
      <c r="H3937" s="6">
        <v>70</v>
      </c>
      <c r="I3937" s="6">
        <v>18</v>
      </c>
      <c r="J3937" s="6">
        <v>1</v>
      </c>
    </row>
    <row r="3938" spans="2:10" x14ac:dyDescent="0.25">
      <c r="B3938" s="6">
        <v>1</v>
      </c>
      <c r="C3938" s="6">
        <v>57</v>
      </c>
      <c r="D3938" s="6">
        <v>1</v>
      </c>
      <c r="E3938" s="6">
        <v>1</v>
      </c>
      <c r="F3938" s="6">
        <v>1</v>
      </c>
      <c r="G3938" s="6">
        <v>2</v>
      </c>
      <c r="H3938" s="6">
        <v>89</v>
      </c>
      <c r="I3938" s="6">
        <v>20</v>
      </c>
      <c r="J3938" s="6">
        <v>0</v>
      </c>
    </row>
    <row r="3939" spans="2:10" x14ac:dyDescent="0.25">
      <c r="B3939" s="6">
        <v>0</v>
      </c>
      <c r="C3939" s="6">
        <v>37</v>
      </c>
      <c r="D3939" s="6">
        <v>0</v>
      </c>
      <c r="E3939" s="6">
        <v>1</v>
      </c>
      <c r="F3939" s="6">
        <v>1</v>
      </c>
      <c r="G3939" s="6">
        <v>6</v>
      </c>
      <c r="H3939" s="6">
        <v>294</v>
      </c>
      <c r="I3939" s="6">
        <v>15</v>
      </c>
      <c r="J3939" s="6">
        <v>1</v>
      </c>
    </row>
    <row r="3940" spans="2:10" x14ac:dyDescent="0.25">
      <c r="B3940" s="6">
        <v>0</v>
      </c>
      <c r="C3940" s="6">
        <v>72</v>
      </c>
      <c r="D3940" s="6">
        <v>1</v>
      </c>
      <c r="E3940" s="6">
        <v>1</v>
      </c>
      <c r="F3940" s="6">
        <v>1</v>
      </c>
      <c r="G3940" s="6">
        <v>7</v>
      </c>
      <c r="H3940" s="6">
        <v>30</v>
      </c>
      <c r="I3940" s="6">
        <v>8</v>
      </c>
      <c r="J3940" s="6">
        <v>1</v>
      </c>
    </row>
    <row r="3941" spans="2:10" x14ac:dyDescent="0.25">
      <c r="B3941" s="6">
        <v>1</v>
      </c>
      <c r="C3941" s="6">
        <v>53</v>
      </c>
      <c r="D3941" s="6">
        <v>1</v>
      </c>
      <c r="E3941" s="6">
        <v>1</v>
      </c>
      <c r="F3941" s="6">
        <v>1</v>
      </c>
      <c r="G3941" s="6">
        <v>4</v>
      </c>
      <c r="H3941" s="6">
        <v>75</v>
      </c>
      <c r="I3941" s="6">
        <v>20</v>
      </c>
      <c r="J3941" s="6">
        <v>0</v>
      </c>
    </row>
    <row r="3942" spans="2:10" x14ac:dyDescent="0.25">
      <c r="B3942" s="6">
        <v>0</v>
      </c>
      <c r="C3942" s="6">
        <v>45</v>
      </c>
      <c r="D3942" s="6">
        <v>1</v>
      </c>
      <c r="E3942" s="6">
        <v>1</v>
      </c>
      <c r="F3942" s="6">
        <v>1</v>
      </c>
      <c r="G3942" s="6">
        <v>3</v>
      </c>
      <c r="H3942" s="6">
        <v>56</v>
      </c>
      <c r="I3942" s="6">
        <v>10</v>
      </c>
      <c r="J3942" s="6">
        <v>1</v>
      </c>
    </row>
    <row r="3943" spans="2:10" x14ac:dyDescent="0.25">
      <c r="B3943" s="6">
        <v>0</v>
      </c>
      <c r="C3943" s="6">
        <v>38</v>
      </c>
      <c r="D3943" s="6">
        <v>1</v>
      </c>
      <c r="E3943" s="6">
        <v>1</v>
      </c>
      <c r="F3943" s="6">
        <v>1</v>
      </c>
      <c r="G3943" s="6">
        <v>3</v>
      </c>
      <c r="H3943" s="6">
        <v>98</v>
      </c>
      <c r="I3943" s="6">
        <v>8</v>
      </c>
      <c r="J3943" s="6">
        <v>1</v>
      </c>
    </row>
    <row r="3944" spans="2:10" x14ac:dyDescent="0.25">
      <c r="B3944" s="6">
        <v>0</v>
      </c>
      <c r="C3944" s="6">
        <v>37</v>
      </c>
      <c r="D3944" s="6">
        <v>1</v>
      </c>
      <c r="E3944" s="6">
        <v>1</v>
      </c>
      <c r="F3944" s="6">
        <v>1</v>
      </c>
      <c r="G3944" s="6">
        <v>5</v>
      </c>
      <c r="H3944" s="6">
        <v>154</v>
      </c>
      <c r="I3944" s="6">
        <v>8</v>
      </c>
      <c r="J3944" s="6">
        <v>1</v>
      </c>
    </row>
    <row r="3945" spans="2:10" x14ac:dyDescent="0.25">
      <c r="B3945" s="6">
        <v>0</v>
      </c>
      <c r="C3945" s="6">
        <v>53</v>
      </c>
      <c r="D3945" s="6">
        <v>1</v>
      </c>
      <c r="E3945" s="6">
        <v>0</v>
      </c>
      <c r="F3945" s="6">
        <v>1</v>
      </c>
      <c r="G3945" s="6">
        <v>5</v>
      </c>
      <c r="H3945" s="6">
        <v>128</v>
      </c>
      <c r="I3945" s="6">
        <v>18</v>
      </c>
      <c r="J3945" s="6">
        <v>0</v>
      </c>
    </row>
    <row r="3946" spans="2:10" x14ac:dyDescent="0.25">
      <c r="B3946" s="6">
        <v>0</v>
      </c>
      <c r="C3946" s="6">
        <v>29</v>
      </c>
      <c r="D3946" s="6">
        <v>1</v>
      </c>
      <c r="E3946" s="6">
        <v>1</v>
      </c>
      <c r="F3946" s="6">
        <v>1</v>
      </c>
      <c r="G3946" s="6">
        <v>7</v>
      </c>
      <c r="H3946" s="6">
        <v>102</v>
      </c>
      <c r="I3946" s="6">
        <v>12</v>
      </c>
      <c r="J3946" s="6">
        <v>0</v>
      </c>
    </row>
    <row r="3947" spans="2:10" x14ac:dyDescent="0.25">
      <c r="B3947" s="6">
        <v>0</v>
      </c>
      <c r="C3947" s="6">
        <v>65</v>
      </c>
      <c r="D3947" s="6">
        <v>0</v>
      </c>
      <c r="E3947" s="6">
        <v>1</v>
      </c>
      <c r="F3947" s="6">
        <v>1</v>
      </c>
      <c r="G3947" s="6">
        <v>3</v>
      </c>
      <c r="H3947" s="6">
        <v>37</v>
      </c>
      <c r="I3947" s="6">
        <v>8</v>
      </c>
      <c r="J3947" s="6">
        <v>0</v>
      </c>
    </row>
    <row r="3948" spans="2:10" x14ac:dyDescent="0.25">
      <c r="B3948" s="6">
        <v>1</v>
      </c>
      <c r="C3948" s="6">
        <v>34</v>
      </c>
      <c r="D3948" s="6">
        <v>1</v>
      </c>
      <c r="E3948" s="6">
        <v>1</v>
      </c>
      <c r="F3948" s="6">
        <v>1</v>
      </c>
      <c r="G3948" s="6">
        <v>4</v>
      </c>
      <c r="H3948" s="6">
        <v>47</v>
      </c>
      <c r="I3948" s="6">
        <v>15</v>
      </c>
      <c r="J3948" s="6">
        <v>1</v>
      </c>
    </row>
    <row r="3949" spans="2:10" x14ac:dyDescent="0.25">
      <c r="B3949" s="6">
        <v>1</v>
      </c>
      <c r="C3949" s="6">
        <v>28</v>
      </c>
      <c r="D3949" s="6">
        <v>1</v>
      </c>
      <c r="E3949" s="6">
        <v>1</v>
      </c>
      <c r="F3949" s="6">
        <v>1</v>
      </c>
      <c r="G3949" s="6">
        <v>3</v>
      </c>
      <c r="H3949" s="6">
        <v>51</v>
      </c>
      <c r="I3949" s="6">
        <v>15</v>
      </c>
      <c r="J3949" s="6">
        <v>0</v>
      </c>
    </row>
    <row r="3950" spans="2:10" x14ac:dyDescent="0.25">
      <c r="B3950" s="6">
        <v>0</v>
      </c>
      <c r="C3950" s="6">
        <v>34</v>
      </c>
      <c r="D3950" s="6">
        <v>1</v>
      </c>
      <c r="E3950" s="6">
        <v>1</v>
      </c>
      <c r="F3950" s="6">
        <v>0</v>
      </c>
      <c r="G3950" s="6">
        <v>4</v>
      </c>
      <c r="H3950" s="6">
        <v>143</v>
      </c>
      <c r="I3950" s="6">
        <v>11</v>
      </c>
      <c r="J3950" s="6">
        <v>1</v>
      </c>
    </row>
    <row r="3951" spans="2:10" x14ac:dyDescent="0.25">
      <c r="B3951" s="6">
        <v>0</v>
      </c>
      <c r="C3951" s="6">
        <v>36</v>
      </c>
      <c r="D3951" s="6">
        <v>1</v>
      </c>
      <c r="E3951" s="6">
        <v>0</v>
      </c>
      <c r="F3951" s="6">
        <v>1</v>
      </c>
      <c r="G3951" s="6">
        <v>3</v>
      </c>
      <c r="H3951" s="6">
        <v>34</v>
      </c>
      <c r="I3951" s="6">
        <v>18</v>
      </c>
      <c r="J3951" s="6">
        <v>1</v>
      </c>
    </row>
    <row r="3952" spans="2:10" x14ac:dyDescent="0.25">
      <c r="B3952" s="6">
        <v>1</v>
      </c>
      <c r="C3952" s="6">
        <v>24</v>
      </c>
      <c r="D3952" s="6">
        <v>1</v>
      </c>
      <c r="E3952" s="6">
        <v>0</v>
      </c>
      <c r="F3952" s="6">
        <v>1</v>
      </c>
      <c r="G3952" s="6">
        <v>7</v>
      </c>
      <c r="H3952" s="6">
        <v>86</v>
      </c>
      <c r="I3952" s="6">
        <v>15</v>
      </c>
      <c r="J3952" s="6">
        <v>0</v>
      </c>
    </row>
    <row r="3953" spans="2:10" x14ac:dyDescent="0.25">
      <c r="B3953" s="6">
        <v>1</v>
      </c>
      <c r="C3953" s="6">
        <v>54</v>
      </c>
      <c r="D3953" s="6">
        <v>1</v>
      </c>
      <c r="E3953" s="6">
        <v>1</v>
      </c>
      <c r="F3953" s="6">
        <v>1</v>
      </c>
      <c r="G3953" s="6">
        <v>3</v>
      </c>
      <c r="H3953" s="6">
        <v>57</v>
      </c>
      <c r="I3953" s="6">
        <v>16</v>
      </c>
      <c r="J3953" s="6">
        <v>1</v>
      </c>
    </row>
    <row r="3954" spans="2:10" x14ac:dyDescent="0.25">
      <c r="B3954" s="6">
        <v>0</v>
      </c>
      <c r="C3954" s="6">
        <v>49</v>
      </c>
      <c r="D3954" s="6">
        <v>1</v>
      </c>
      <c r="E3954" s="6">
        <v>1</v>
      </c>
      <c r="F3954" s="6">
        <v>1</v>
      </c>
      <c r="G3954" s="6">
        <v>5</v>
      </c>
      <c r="H3954" s="6">
        <v>88</v>
      </c>
      <c r="I3954" s="6">
        <v>12</v>
      </c>
      <c r="J3954" s="6">
        <v>1</v>
      </c>
    </row>
    <row r="3955" spans="2:10" x14ac:dyDescent="0.25">
      <c r="B3955" s="6">
        <v>1</v>
      </c>
      <c r="C3955" s="6">
        <v>77</v>
      </c>
      <c r="D3955" s="6">
        <v>1</v>
      </c>
      <c r="E3955" s="6">
        <v>1</v>
      </c>
      <c r="F3955" s="6">
        <v>1</v>
      </c>
      <c r="G3955" s="6">
        <v>5</v>
      </c>
      <c r="H3955" s="6">
        <v>46</v>
      </c>
      <c r="I3955" s="6">
        <v>16</v>
      </c>
      <c r="J3955" s="6">
        <v>0</v>
      </c>
    </row>
    <row r="3956" spans="2:10" x14ac:dyDescent="0.25">
      <c r="B3956" s="6">
        <v>1</v>
      </c>
      <c r="C3956" s="6">
        <v>36</v>
      </c>
      <c r="D3956" s="6">
        <v>1</v>
      </c>
      <c r="E3956" s="6">
        <v>1</v>
      </c>
      <c r="F3956" s="6">
        <v>1</v>
      </c>
      <c r="G3956" s="6">
        <v>3</v>
      </c>
      <c r="H3956" s="6">
        <v>68</v>
      </c>
      <c r="I3956" s="6">
        <v>15</v>
      </c>
      <c r="J3956" s="6">
        <v>1</v>
      </c>
    </row>
    <row r="3957" spans="2:10" x14ac:dyDescent="0.25">
      <c r="B3957" s="6">
        <v>0</v>
      </c>
      <c r="C3957" s="6">
        <v>44</v>
      </c>
      <c r="D3957" s="6">
        <v>1</v>
      </c>
      <c r="E3957" s="6">
        <v>1</v>
      </c>
      <c r="F3957" s="6">
        <v>1</v>
      </c>
      <c r="G3957" s="6">
        <v>4</v>
      </c>
      <c r="H3957" s="6">
        <v>213</v>
      </c>
      <c r="I3957" s="6">
        <v>15</v>
      </c>
      <c r="J3957" s="6">
        <v>0</v>
      </c>
    </row>
    <row r="3958" spans="2:10" x14ac:dyDescent="0.25">
      <c r="B3958" s="6">
        <v>1</v>
      </c>
      <c r="C3958" s="6">
        <v>26</v>
      </c>
      <c r="D3958" s="6">
        <v>1</v>
      </c>
      <c r="E3958" s="6">
        <v>1</v>
      </c>
      <c r="F3958" s="6">
        <v>0</v>
      </c>
      <c r="G3958" s="6">
        <v>1</v>
      </c>
      <c r="H3958" s="6">
        <v>117</v>
      </c>
      <c r="I3958" s="6">
        <v>15</v>
      </c>
      <c r="J3958" s="6">
        <v>1</v>
      </c>
    </row>
    <row r="3959" spans="2:10" x14ac:dyDescent="0.25">
      <c r="B3959" s="6">
        <v>0</v>
      </c>
      <c r="C3959" s="6">
        <v>26</v>
      </c>
      <c r="D3959" s="6">
        <v>0</v>
      </c>
      <c r="E3959" s="6">
        <v>1</v>
      </c>
      <c r="F3959" s="6">
        <v>0</v>
      </c>
      <c r="G3959" s="6">
        <v>5</v>
      </c>
      <c r="H3959" s="6">
        <v>138</v>
      </c>
      <c r="I3959" s="6">
        <v>8</v>
      </c>
      <c r="J3959" s="6">
        <v>0</v>
      </c>
    </row>
    <row r="3960" spans="2:10" x14ac:dyDescent="0.25">
      <c r="B3960" s="6">
        <v>0</v>
      </c>
      <c r="C3960" s="6">
        <v>32</v>
      </c>
      <c r="D3960" s="6">
        <v>1</v>
      </c>
      <c r="E3960" s="6">
        <v>1</v>
      </c>
      <c r="F3960" s="6">
        <v>1</v>
      </c>
      <c r="G3960" s="6">
        <v>3</v>
      </c>
      <c r="H3960" s="6">
        <v>179</v>
      </c>
      <c r="I3960" s="6">
        <v>12</v>
      </c>
      <c r="J3960" s="6">
        <v>1</v>
      </c>
    </row>
    <row r="3961" spans="2:10" x14ac:dyDescent="0.25">
      <c r="B3961" s="6">
        <v>0</v>
      </c>
      <c r="C3961" s="6">
        <v>38</v>
      </c>
      <c r="D3961" s="6">
        <v>1</v>
      </c>
      <c r="E3961" s="6">
        <v>1</v>
      </c>
      <c r="F3961" s="6">
        <v>1</v>
      </c>
      <c r="G3961" s="6">
        <v>4</v>
      </c>
      <c r="H3961" s="6">
        <v>51</v>
      </c>
      <c r="I3961" s="6">
        <v>8</v>
      </c>
      <c r="J3961" s="6">
        <v>1</v>
      </c>
    </row>
    <row r="3962" spans="2:10" x14ac:dyDescent="0.25">
      <c r="B3962" s="6">
        <v>1</v>
      </c>
      <c r="C3962" s="6">
        <v>41</v>
      </c>
      <c r="D3962" s="6">
        <v>1</v>
      </c>
      <c r="E3962" s="6">
        <v>1</v>
      </c>
      <c r="F3962" s="6">
        <v>1</v>
      </c>
      <c r="G3962" s="6">
        <v>5</v>
      </c>
      <c r="H3962" s="6">
        <v>139</v>
      </c>
      <c r="I3962" s="6">
        <v>15</v>
      </c>
      <c r="J3962" s="6">
        <v>1</v>
      </c>
    </row>
    <row r="3963" spans="2:10" x14ac:dyDescent="0.25">
      <c r="B3963" s="6">
        <v>1</v>
      </c>
      <c r="C3963" s="6">
        <v>32</v>
      </c>
      <c r="D3963" s="6">
        <v>1</v>
      </c>
      <c r="E3963" s="6">
        <v>1</v>
      </c>
      <c r="F3963" s="6">
        <v>1</v>
      </c>
      <c r="G3963" s="6">
        <v>4</v>
      </c>
      <c r="H3963" s="6">
        <v>49</v>
      </c>
      <c r="I3963" s="6">
        <v>18</v>
      </c>
      <c r="J3963" s="6">
        <v>0</v>
      </c>
    </row>
    <row r="3964" spans="2:10" x14ac:dyDescent="0.25">
      <c r="B3964" s="6">
        <v>0</v>
      </c>
      <c r="C3964" s="6">
        <v>44</v>
      </c>
      <c r="D3964" s="6">
        <v>1</v>
      </c>
      <c r="E3964" s="6">
        <v>1</v>
      </c>
      <c r="F3964" s="6">
        <v>0</v>
      </c>
      <c r="G3964" s="6">
        <v>2</v>
      </c>
      <c r="H3964" s="6">
        <v>28</v>
      </c>
      <c r="I3964" s="6">
        <v>8</v>
      </c>
      <c r="J3964" s="6">
        <v>0</v>
      </c>
    </row>
    <row r="3965" spans="2:10" x14ac:dyDescent="0.25">
      <c r="B3965" s="6">
        <v>0</v>
      </c>
      <c r="C3965" s="6">
        <v>52</v>
      </c>
      <c r="D3965" s="6">
        <v>1</v>
      </c>
      <c r="E3965" s="6">
        <v>0</v>
      </c>
      <c r="F3965" s="6">
        <v>0</v>
      </c>
      <c r="G3965" s="6">
        <v>2</v>
      </c>
      <c r="H3965" s="6">
        <v>33</v>
      </c>
      <c r="I3965" s="6">
        <v>8</v>
      </c>
      <c r="J3965" s="6">
        <v>1</v>
      </c>
    </row>
    <row r="3966" spans="2:10" x14ac:dyDescent="0.25">
      <c r="B3966" s="6">
        <v>0</v>
      </c>
      <c r="C3966" s="6">
        <v>52</v>
      </c>
      <c r="D3966" s="6">
        <v>0</v>
      </c>
      <c r="E3966" s="6">
        <v>0</v>
      </c>
      <c r="F3966" s="6">
        <v>1</v>
      </c>
      <c r="G3966" s="6">
        <v>3</v>
      </c>
      <c r="H3966" s="6">
        <v>116</v>
      </c>
      <c r="I3966" s="6">
        <v>8</v>
      </c>
      <c r="J3966" s="6">
        <v>1</v>
      </c>
    </row>
    <row r="3967" spans="2:10" x14ac:dyDescent="0.25">
      <c r="B3967" s="6">
        <v>0</v>
      </c>
      <c r="C3967" s="6">
        <v>56</v>
      </c>
      <c r="D3967" s="6">
        <v>1</v>
      </c>
      <c r="E3967" s="6">
        <v>1</v>
      </c>
      <c r="F3967" s="6">
        <v>1</v>
      </c>
      <c r="G3967" s="6">
        <v>2</v>
      </c>
      <c r="H3967" s="6">
        <v>75</v>
      </c>
      <c r="I3967" s="6">
        <v>20</v>
      </c>
      <c r="J3967" s="6">
        <v>1</v>
      </c>
    </row>
    <row r="3968" spans="2:10" x14ac:dyDescent="0.25">
      <c r="B3968" s="6">
        <v>0</v>
      </c>
      <c r="C3968" s="6">
        <v>41</v>
      </c>
      <c r="D3968" s="6">
        <v>1</v>
      </c>
      <c r="E3968" s="6">
        <v>0</v>
      </c>
      <c r="F3968" s="6">
        <v>1</v>
      </c>
      <c r="G3968" s="6">
        <v>5</v>
      </c>
      <c r="H3968" s="6">
        <v>124</v>
      </c>
      <c r="I3968" s="6">
        <v>12</v>
      </c>
      <c r="J3968" s="6">
        <v>0</v>
      </c>
    </row>
    <row r="3969" spans="2:10" x14ac:dyDescent="0.25">
      <c r="B3969" s="6">
        <v>0</v>
      </c>
      <c r="C3969" s="6">
        <v>35</v>
      </c>
      <c r="D3969" s="6">
        <v>1</v>
      </c>
      <c r="E3969" s="6">
        <v>1</v>
      </c>
      <c r="F3969" s="6">
        <v>1</v>
      </c>
      <c r="G3969" s="6">
        <v>4</v>
      </c>
      <c r="H3969" s="6">
        <v>189</v>
      </c>
      <c r="I3969" s="6">
        <v>15</v>
      </c>
      <c r="J3969" s="6">
        <v>0</v>
      </c>
    </row>
    <row r="3970" spans="2:10" x14ac:dyDescent="0.25">
      <c r="B3970" s="6">
        <v>1</v>
      </c>
      <c r="C3970" s="6">
        <v>38</v>
      </c>
      <c r="D3970" s="6">
        <v>1</v>
      </c>
      <c r="E3970" s="6">
        <v>1</v>
      </c>
      <c r="F3970" s="6">
        <v>0</v>
      </c>
      <c r="G3970" s="6">
        <v>4</v>
      </c>
      <c r="H3970" s="6">
        <v>15</v>
      </c>
      <c r="I3970" s="6">
        <v>15</v>
      </c>
      <c r="J3970" s="6">
        <v>1</v>
      </c>
    </row>
    <row r="3971" spans="2:10" x14ac:dyDescent="0.25">
      <c r="B3971" s="6">
        <v>1</v>
      </c>
      <c r="C3971" s="6">
        <v>53</v>
      </c>
      <c r="D3971" s="6">
        <v>1</v>
      </c>
      <c r="E3971" s="6">
        <v>0</v>
      </c>
      <c r="F3971" s="6">
        <v>1</v>
      </c>
      <c r="G3971" s="6">
        <v>4</v>
      </c>
      <c r="H3971" s="6">
        <v>108</v>
      </c>
      <c r="I3971" s="6">
        <v>16</v>
      </c>
      <c r="J3971" s="6">
        <v>0</v>
      </c>
    </row>
    <row r="3972" spans="2:10" x14ac:dyDescent="0.25">
      <c r="B3972" s="6">
        <v>1</v>
      </c>
      <c r="C3972" s="6">
        <v>62</v>
      </c>
      <c r="D3972" s="6">
        <v>1</v>
      </c>
      <c r="E3972" s="6">
        <v>1</v>
      </c>
      <c r="F3972" s="6">
        <v>0</v>
      </c>
      <c r="G3972" s="6">
        <v>1</v>
      </c>
      <c r="H3972" s="6">
        <v>63</v>
      </c>
      <c r="I3972" s="6">
        <v>20</v>
      </c>
      <c r="J3972" s="6">
        <v>0</v>
      </c>
    </row>
    <row r="3973" spans="2:10" x14ac:dyDescent="0.25">
      <c r="B3973" s="6">
        <v>0</v>
      </c>
      <c r="C3973" s="6">
        <v>37</v>
      </c>
      <c r="D3973" s="6">
        <v>0</v>
      </c>
      <c r="E3973" s="6">
        <v>1</v>
      </c>
      <c r="F3973" s="6">
        <v>0</v>
      </c>
      <c r="G3973" s="6">
        <v>2</v>
      </c>
      <c r="H3973" s="6">
        <v>47.5</v>
      </c>
      <c r="I3973" s="6">
        <v>9</v>
      </c>
      <c r="J3973" s="6">
        <v>0</v>
      </c>
    </row>
    <row r="3974" spans="2:10" x14ac:dyDescent="0.25">
      <c r="B3974" s="6">
        <v>0</v>
      </c>
      <c r="C3974" s="6">
        <v>54</v>
      </c>
      <c r="D3974" s="6">
        <v>1</v>
      </c>
      <c r="E3974" s="6">
        <v>0</v>
      </c>
      <c r="F3974" s="6">
        <v>1</v>
      </c>
      <c r="G3974" s="6">
        <v>6</v>
      </c>
      <c r="H3974" s="6">
        <v>129</v>
      </c>
      <c r="I3974" s="6">
        <v>20</v>
      </c>
      <c r="J3974" s="6">
        <v>0</v>
      </c>
    </row>
    <row r="3975" spans="2:10" x14ac:dyDescent="0.25">
      <c r="B3975" s="6">
        <v>1</v>
      </c>
      <c r="C3975" s="6">
        <v>58</v>
      </c>
      <c r="D3975" s="6">
        <v>1</v>
      </c>
      <c r="E3975" s="6">
        <v>1</v>
      </c>
      <c r="F3975" s="6">
        <v>1</v>
      </c>
      <c r="G3975" s="6">
        <v>3</v>
      </c>
      <c r="H3975" s="6">
        <v>24</v>
      </c>
      <c r="I3975" s="6">
        <v>20</v>
      </c>
      <c r="J3975" s="6">
        <v>0</v>
      </c>
    </row>
    <row r="3976" spans="2:10" x14ac:dyDescent="0.25">
      <c r="B3976" s="6">
        <v>1</v>
      </c>
      <c r="C3976" s="6">
        <v>45</v>
      </c>
      <c r="D3976" s="6">
        <v>1</v>
      </c>
      <c r="E3976" s="6">
        <v>1</v>
      </c>
      <c r="F3976" s="6">
        <v>1</v>
      </c>
      <c r="G3976" s="6">
        <v>5</v>
      </c>
      <c r="H3976" s="6">
        <v>125</v>
      </c>
      <c r="I3976" s="6">
        <v>15</v>
      </c>
      <c r="J3976" s="6">
        <v>1</v>
      </c>
    </row>
    <row r="3977" spans="2:10" x14ac:dyDescent="0.25">
      <c r="B3977" s="6">
        <v>1</v>
      </c>
      <c r="C3977" s="6">
        <v>57</v>
      </c>
      <c r="D3977" s="6">
        <v>1</v>
      </c>
      <c r="E3977" s="6">
        <v>0</v>
      </c>
      <c r="F3977" s="6">
        <v>1</v>
      </c>
      <c r="G3977" s="6">
        <v>2</v>
      </c>
      <c r="H3977" s="6">
        <v>56</v>
      </c>
      <c r="I3977" s="6">
        <v>15</v>
      </c>
      <c r="J3977" s="6">
        <v>1</v>
      </c>
    </row>
    <row r="3978" spans="2:10" x14ac:dyDescent="0.25">
      <c r="B3978" s="6">
        <v>1</v>
      </c>
      <c r="C3978" s="6">
        <v>22</v>
      </c>
      <c r="D3978" s="6">
        <v>1</v>
      </c>
      <c r="E3978" s="6">
        <v>1</v>
      </c>
      <c r="F3978" s="6">
        <v>1</v>
      </c>
      <c r="G3978" s="6">
        <v>3</v>
      </c>
      <c r="H3978" s="6">
        <v>48</v>
      </c>
      <c r="I3978" s="6">
        <v>15</v>
      </c>
      <c r="J3978" s="6">
        <v>0</v>
      </c>
    </row>
    <row r="3979" spans="2:10" x14ac:dyDescent="0.25">
      <c r="B3979" s="6">
        <v>0</v>
      </c>
      <c r="C3979" s="6">
        <v>34</v>
      </c>
      <c r="D3979" s="6">
        <v>1</v>
      </c>
      <c r="E3979" s="6">
        <v>1</v>
      </c>
      <c r="F3979" s="6">
        <v>1</v>
      </c>
      <c r="G3979" s="6">
        <v>4</v>
      </c>
      <c r="H3979" s="6">
        <v>90.5</v>
      </c>
      <c r="I3979" s="6">
        <v>8</v>
      </c>
      <c r="J3979" s="6">
        <v>0</v>
      </c>
    </row>
    <row r="3980" spans="2:10" x14ac:dyDescent="0.25">
      <c r="B3980" s="6">
        <v>1</v>
      </c>
      <c r="C3980" s="6">
        <v>34</v>
      </c>
      <c r="D3980" s="6">
        <v>1</v>
      </c>
      <c r="E3980" s="6">
        <v>0</v>
      </c>
      <c r="F3980" s="6">
        <v>1</v>
      </c>
      <c r="G3980" s="6">
        <v>5</v>
      </c>
      <c r="H3980" s="6">
        <v>143</v>
      </c>
      <c r="I3980" s="6">
        <v>15</v>
      </c>
      <c r="J3980" s="6">
        <v>1</v>
      </c>
    </row>
    <row r="3981" spans="2:10" x14ac:dyDescent="0.25">
      <c r="B3981" s="6">
        <v>0</v>
      </c>
      <c r="C3981" s="6">
        <v>34</v>
      </c>
      <c r="D3981" s="6">
        <v>1</v>
      </c>
      <c r="E3981" s="6">
        <v>0</v>
      </c>
      <c r="F3981" s="6">
        <v>1</v>
      </c>
      <c r="G3981" s="6">
        <v>4</v>
      </c>
      <c r="H3981" s="6">
        <v>154</v>
      </c>
      <c r="I3981" s="6">
        <v>11</v>
      </c>
      <c r="J3981" s="6">
        <v>0</v>
      </c>
    </row>
    <row r="3982" spans="2:10" x14ac:dyDescent="0.25">
      <c r="B3982" s="6">
        <v>0</v>
      </c>
      <c r="C3982" s="6">
        <v>34</v>
      </c>
      <c r="D3982" s="6">
        <v>1</v>
      </c>
      <c r="E3982" s="6">
        <v>1</v>
      </c>
      <c r="F3982" s="6">
        <v>1</v>
      </c>
      <c r="G3982" s="6">
        <v>3</v>
      </c>
      <c r="H3982" s="6">
        <v>88</v>
      </c>
      <c r="I3982" s="6">
        <v>8</v>
      </c>
      <c r="J3982" s="6">
        <v>0</v>
      </c>
    </row>
    <row r="3983" spans="2:10" x14ac:dyDescent="0.25">
      <c r="B3983" s="6">
        <v>0</v>
      </c>
      <c r="C3983" s="6">
        <v>27</v>
      </c>
      <c r="D3983" s="6">
        <v>1</v>
      </c>
      <c r="E3983" s="6">
        <v>0</v>
      </c>
      <c r="F3983" s="6">
        <v>1</v>
      </c>
      <c r="G3983" s="6">
        <v>3</v>
      </c>
      <c r="H3983" s="6">
        <v>134</v>
      </c>
      <c r="I3983" s="6">
        <v>12</v>
      </c>
      <c r="J3983" s="6">
        <v>0</v>
      </c>
    </row>
    <row r="3984" spans="2:10" x14ac:dyDescent="0.25">
      <c r="B3984" s="6">
        <v>0</v>
      </c>
      <c r="C3984" s="6">
        <v>55</v>
      </c>
      <c r="D3984" s="6">
        <v>1</v>
      </c>
      <c r="E3984" s="6">
        <v>0</v>
      </c>
      <c r="F3984" s="6">
        <v>1</v>
      </c>
      <c r="G3984" s="6">
        <v>2</v>
      </c>
      <c r="H3984" s="6">
        <v>178</v>
      </c>
      <c r="I3984" s="6">
        <v>18</v>
      </c>
      <c r="J3984" s="6">
        <v>0</v>
      </c>
    </row>
    <row r="3985" spans="2:10" x14ac:dyDescent="0.25">
      <c r="B3985" s="6">
        <v>0</v>
      </c>
      <c r="C3985" s="6">
        <v>50</v>
      </c>
      <c r="D3985" s="6">
        <v>0</v>
      </c>
      <c r="E3985" s="6">
        <v>1</v>
      </c>
      <c r="F3985" s="6">
        <v>0</v>
      </c>
      <c r="G3985" s="6">
        <v>1</v>
      </c>
      <c r="H3985" s="6">
        <v>44.5</v>
      </c>
      <c r="I3985" s="6">
        <v>8</v>
      </c>
      <c r="J3985" s="6">
        <v>0</v>
      </c>
    </row>
    <row r="3986" spans="2:10" x14ac:dyDescent="0.25">
      <c r="B3986" s="6">
        <v>0</v>
      </c>
      <c r="C3986" s="6">
        <v>32</v>
      </c>
      <c r="D3986" s="6">
        <v>0</v>
      </c>
      <c r="E3986" s="6">
        <v>0</v>
      </c>
      <c r="F3986" s="6">
        <v>1</v>
      </c>
      <c r="G3986" s="6">
        <v>2</v>
      </c>
      <c r="H3986" s="6">
        <v>40</v>
      </c>
      <c r="I3986" s="6">
        <v>8</v>
      </c>
      <c r="J3986" s="6">
        <v>1</v>
      </c>
    </row>
    <row r="3987" spans="2:10" x14ac:dyDescent="0.25">
      <c r="B3987" s="6">
        <v>0</v>
      </c>
      <c r="C3987" s="6">
        <v>37</v>
      </c>
      <c r="D3987" s="6">
        <v>1</v>
      </c>
      <c r="E3987" s="6">
        <v>0</v>
      </c>
      <c r="F3987" s="6">
        <v>1</v>
      </c>
      <c r="G3987" s="6">
        <v>4</v>
      </c>
      <c r="H3987" s="6">
        <v>93.5</v>
      </c>
      <c r="I3987" s="6">
        <v>8</v>
      </c>
      <c r="J3987" s="6">
        <v>0</v>
      </c>
    </row>
    <row r="3988" spans="2:10" x14ac:dyDescent="0.25">
      <c r="B3988" s="6">
        <v>1</v>
      </c>
      <c r="C3988" s="6">
        <v>63</v>
      </c>
      <c r="D3988" s="6">
        <v>1</v>
      </c>
      <c r="E3988" s="6">
        <v>1</v>
      </c>
      <c r="F3988" s="6">
        <v>1</v>
      </c>
      <c r="G3988" s="6">
        <v>2</v>
      </c>
      <c r="H3988" s="6">
        <v>16</v>
      </c>
      <c r="I3988" s="6">
        <v>20</v>
      </c>
      <c r="J3988" s="6">
        <v>0</v>
      </c>
    </row>
    <row r="3989" spans="2:10" x14ac:dyDescent="0.25">
      <c r="B3989" s="6">
        <v>0</v>
      </c>
      <c r="C3989" s="6">
        <v>32</v>
      </c>
      <c r="D3989" s="6">
        <v>1</v>
      </c>
      <c r="E3989" s="6">
        <v>1</v>
      </c>
      <c r="F3989" s="6">
        <v>1</v>
      </c>
      <c r="G3989" s="6">
        <v>6</v>
      </c>
      <c r="H3989" s="6">
        <v>80</v>
      </c>
      <c r="I3989" s="6">
        <v>11</v>
      </c>
      <c r="J3989" s="6">
        <v>0</v>
      </c>
    </row>
    <row r="3990" spans="2:10" x14ac:dyDescent="0.25">
      <c r="B3990" s="6">
        <v>0</v>
      </c>
      <c r="C3990" s="6">
        <v>72</v>
      </c>
      <c r="D3990" s="6">
        <v>0</v>
      </c>
      <c r="E3990" s="6">
        <v>1</v>
      </c>
      <c r="F3990" s="6">
        <v>0</v>
      </c>
      <c r="G3990" s="6">
        <v>2</v>
      </c>
      <c r="H3990" s="6">
        <v>14.5</v>
      </c>
      <c r="I3990" s="6">
        <v>8</v>
      </c>
      <c r="J3990" s="6">
        <v>0</v>
      </c>
    </row>
    <row r="3991" spans="2:10" x14ac:dyDescent="0.25">
      <c r="B3991" s="6">
        <v>0</v>
      </c>
      <c r="C3991" s="6">
        <v>22</v>
      </c>
      <c r="D3991" s="6">
        <v>1</v>
      </c>
      <c r="E3991" s="6">
        <v>1</v>
      </c>
      <c r="F3991" s="6">
        <v>1</v>
      </c>
      <c r="G3991" s="6">
        <v>4</v>
      </c>
      <c r="H3991" s="6">
        <v>65</v>
      </c>
      <c r="I3991" s="6">
        <v>12</v>
      </c>
      <c r="J3991" s="6">
        <v>1</v>
      </c>
    </row>
    <row r="3992" spans="2:10" x14ac:dyDescent="0.25">
      <c r="B3992" s="6">
        <v>1</v>
      </c>
      <c r="C3992" s="6">
        <v>37</v>
      </c>
      <c r="D3992" s="6">
        <v>1</v>
      </c>
      <c r="E3992" s="6">
        <v>1</v>
      </c>
      <c r="F3992" s="6">
        <v>1</v>
      </c>
      <c r="G3992" s="6">
        <v>3</v>
      </c>
      <c r="H3992" s="6">
        <v>124</v>
      </c>
      <c r="I3992" s="6">
        <v>15</v>
      </c>
      <c r="J3992" s="6">
        <v>1</v>
      </c>
    </row>
    <row r="3993" spans="2:10" x14ac:dyDescent="0.25">
      <c r="B3993" s="6">
        <v>0</v>
      </c>
      <c r="C3993" s="6">
        <v>37</v>
      </c>
      <c r="D3993" s="6">
        <v>1</v>
      </c>
      <c r="E3993" s="6">
        <v>1</v>
      </c>
      <c r="F3993" s="6">
        <v>1</v>
      </c>
      <c r="G3993" s="6">
        <v>2</v>
      </c>
      <c r="H3993" s="6">
        <v>124</v>
      </c>
      <c r="I3993" s="6">
        <v>12</v>
      </c>
      <c r="J3993" s="6">
        <v>1</v>
      </c>
    </row>
    <row r="3994" spans="2:10" x14ac:dyDescent="0.25">
      <c r="B3994" s="6">
        <v>0</v>
      </c>
      <c r="C3994" s="6">
        <v>36</v>
      </c>
      <c r="D3994" s="6">
        <v>0</v>
      </c>
      <c r="E3994" s="6">
        <v>1</v>
      </c>
      <c r="F3994" s="6">
        <v>0</v>
      </c>
      <c r="G3994" s="6">
        <v>2</v>
      </c>
      <c r="H3994" s="6">
        <v>275</v>
      </c>
      <c r="I3994" s="6">
        <v>18</v>
      </c>
      <c r="J3994" s="6">
        <v>0</v>
      </c>
    </row>
    <row r="3995" spans="2:10" x14ac:dyDescent="0.25">
      <c r="B3995" s="6">
        <v>0</v>
      </c>
      <c r="C3995" s="6">
        <v>31</v>
      </c>
      <c r="D3995" s="6">
        <v>0</v>
      </c>
      <c r="E3995" s="6">
        <v>1</v>
      </c>
      <c r="F3995" s="6">
        <v>1</v>
      </c>
      <c r="G3995" s="6">
        <v>4</v>
      </c>
      <c r="H3995" s="6">
        <v>67.5</v>
      </c>
      <c r="I3995" s="6">
        <v>8</v>
      </c>
      <c r="J3995" s="6">
        <v>0</v>
      </c>
    </row>
    <row r="3996" spans="2:10" x14ac:dyDescent="0.25">
      <c r="B3996" s="6">
        <v>0</v>
      </c>
      <c r="C3996" s="6">
        <v>35</v>
      </c>
      <c r="D3996" s="6">
        <v>1</v>
      </c>
      <c r="E3996" s="6">
        <v>1</v>
      </c>
      <c r="F3996" s="6">
        <v>1</v>
      </c>
      <c r="G3996" s="6">
        <v>3</v>
      </c>
      <c r="H3996" s="6">
        <v>135</v>
      </c>
      <c r="I3996" s="6">
        <v>12</v>
      </c>
      <c r="J3996" s="6">
        <v>1</v>
      </c>
    </row>
    <row r="3997" spans="2:10" x14ac:dyDescent="0.25">
      <c r="B3997" s="6">
        <v>0</v>
      </c>
      <c r="C3997" s="6">
        <v>55</v>
      </c>
      <c r="D3997" s="6">
        <v>1</v>
      </c>
      <c r="E3997" s="6">
        <v>1</v>
      </c>
      <c r="F3997" s="6">
        <v>1</v>
      </c>
      <c r="G3997" s="6">
        <v>5</v>
      </c>
      <c r="H3997" s="6">
        <v>86</v>
      </c>
      <c r="I3997" s="6">
        <v>20</v>
      </c>
      <c r="J3997" s="6">
        <v>1</v>
      </c>
    </row>
    <row r="3998" spans="2:10" x14ac:dyDescent="0.25">
      <c r="B3998" s="6">
        <v>0</v>
      </c>
      <c r="C3998" s="6">
        <v>57</v>
      </c>
      <c r="D3998" s="6">
        <v>0</v>
      </c>
      <c r="E3998" s="6">
        <v>0</v>
      </c>
      <c r="F3998" s="6">
        <v>1</v>
      </c>
      <c r="G3998" s="6">
        <v>2</v>
      </c>
      <c r="H3998" s="6">
        <v>181</v>
      </c>
      <c r="I3998" s="6">
        <v>20</v>
      </c>
      <c r="J3998" s="6">
        <v>1</v>
      </c>
    </row>
    <row r="3999" spans="2:10" x14ac:dyDescent="0.25">
      <c r="B3999" s="6">
        <v>0</v>
      </c>
      <c r="C3999" s="6">
        <v>57</v>
      </c>
      <c r="D3999" s="6">
        <v>1</v>
      </c>
      <c r="E3999" s="6">
        <v>0</v>
      </c>
      <c r="F3999" s="6">
        <v>0</v>
      </c>
      <c r="G3999" s="6">
        <v>1</v>
      </c>
      <c r="H3999" s="6">
        <v>111</v>
      </c>
      <c r="I3999" s="6">
        <v>20</v>
      </c>
      <c r="J3999" s="6">
        <v>1</v>
      </c>
    </row>
    <row r="4000" spans="2:10" x14ac:dyDescent="0.25">
      <c r="B4000" s="6">
        <v>1</v>
      </c>
      <c r="C4000" s="6">
        <v>46</v>
      </c>
      <c r="D4000" s="6">
        <v>1</v>
      </c>
      <c r="E4000" s="6">
        <v>0</v>
      </c>
      <c r="F4000" s="6">
        <v>1</v>
      </c>
      <c r="G4000" s="6">
        <v>3</v>
      </c>
      <c r="H4000" s="6">
        <v>71</v>
      </c>
      <c r="I4000" s="6">
        <v>15</v>
      </c>
      <c r="J4000" s="6">
        <v>1</v>
      </c>
    </row>
    <row r="4001" spans="2:10" x14ac:dyDescent="0.25">
      <c r="B4001" s="6">
        <v>0</v>
      </c>
      <c r="C4001" s="6">
        <v>65</v>
      </c>
      <c r="D4001" s="6">
        <v>1</v>
      </c>
      <c r="E4001" s="6">
        <v>1</v>
      </c>
      <c r="F4001" s="6">
        <v>1</v>
      </c>
      <c r="G4001" s="6">
        <v>2</v>
      </c>
      <c r="H4001" s="6">
        <v>39</v>
      </c>
      <c r="I4001" s="6">
        <v>20</v>
      </c>
      <c r="J4001" s="6">
        <v>1</v>
      </c>
    </row>
    <row r="4002" spans="2:10" x14ac:dyDescent="0.25">
      <c r="B4002" s="6">
        <v>0</v>
      </c>
      <c r="C4002" s="6">
        <v>57</v>
      </c>
      <c r="D4002" s="6">
        <v>0</v>
      </c>
      <c r="E4002" s="6">
        <v>1</v>
      </c>
      <c r="F4002" s="6">
        <v>0</v>
      </c>
      <c r="G4002" s="6">
        <v>4</v>
      </c>
      <c r="H4002" s="6">
        <v>14</v>
      </c>
      <c r="I4002" s="6">
        <v>8</v>
      </c>
      <c r="J4002" s="6">
        <v>0</v>
      </c>
    </row>
    <row r="4003" spans="2:10" x14ac:dyDescent="0.25">
      <c r="B4003" s="6">
        <v>0</v>
      </c>
      <c r="C4003" s="6">
        <v>39</v>
      </c>
      <c r="D4003" s="6">
        <v>0</v>
      </c>
      <c r="E4003" s="6">
        <v>0</v>
      </c>
      <c r="F4003" s="6">
        <v>1</v>
      </c>
      <c r="G4003" s="6">
        <v>5</v>
      </c>
      <c r="H4003" s="6">
        <v>67</v>
      </c>
      <c r="I4003" s="6">
        <v>8</v>
      </c>
      <c r="J4003" s="6">
        <v>0</v>
      </c>
    </row>
    <row r="4004" spans="2:10" x14ac:dyDescent="0.25">
      <c r="B4004" s="6">
        <v>0</v>
      </c>
      <c r="C4004" s="6">
        <v>36</v>
      </c>
      <c r="D4004" s="6">
        <v>1</v>
      </c>
      <c r="E4004" s="6">
        <v>1</v>
      </c>
      <c r="F4004" s="6">
        <v>1</v>
      </c>
      <c r="G4004" s="6">
        <v>5</v>
      </c>
      <c r="H4004" s="6">
        <v>105</v>
      </c>
      <c r="I4004" s="6">
        <v>12</v>
      </c>
      <c r="J4004" s="6">
        <v>0</v>
      </c>
    </row>
    <row r="4005" spans="2:10" x14ac:dyDescent="0.25">
      <c r="B4005" s="6">
        <v>0</v>
      </c>
      <c r="C4005" s="6">
        <v>50</v>
      </c>
      <c r="D4005" s="6">
        <v>1</v>
      </c>
      <c r="E4005" s="6">
        <v>0</v>
      </c>
      <c r="F4005" s="6">
        <v>0</v>
      </c>
      <c r="G4005" s="6">
        <v>1</v>
      </c>
      <c r="H4005" s="6">
        <v>120</v>
      </c>
      <c r="I4005" s="6">
        <v>9</v>
      </c>
      <c r="J4005" s="6">
        <v>0</v>
      </c>
    </row>
    <row r="4006" spans="2:10" x14ac:dyDescent="0.25">
      <c r="B4006" s="6">
        <v>0</v>
      </c>
      <c r="C4006" s="6">
        <v>41</v>
      </c>
      <c r="D4006" s="6">
        <v>1</v>
      </c>
      <c r="E4006" s="6">
        <v>1</v>
      </c>
      <c r="F4006" s="6">
        <v>0</v>
      </c>
      <c r="G4006" s="6">
        <v>5</v>
      </c>
      <c r="H4006" s="6">
        <v>75</v>
      </c>
      <c r="I4006" s="6">
        <v>8</v>
      </c>
      <c r="J4006" s="6">
        <v>1</v>
      </c>
    </row>
    <row r="4007" spans="2:10" x14ac:dyDescent="0.25">
      <c r="B4007" s="6">
        <v>1</v>
      </c>
      <c r="C4007" s="6">
        <v>36</v>
      </c>
      <c r="D4007" s="6">
        <v>1</v>
      </c>
      <c r="E4007" s="6">
        <v>1</v>
      </c>
      <c r="F4007" s="6">
        <v>0</v>
      </c>
      <c r="G4007" s="6">
        <v>3</v>
      </c>
      <c r="H4007" s="6">
        <v>37</v>
      </c>
      <c r="I4007" s="6">
        <v>15</v>
      </c>
      <c r="J4007" s="6">
        <v>1</v>
      </c>
    </row>
    <row r="4008" spans="2:10" x14ac:dyDescent="0.25">
      <c r="B4008" s="6">
        <v>0</v>
      </c>
      <c r="C4008" s="6">
        <v>51</v>
      </c>
      <c r="D4008" s="6">
        <v>0</v>
      </c>
      <c r="E4008" s="6">
        <v>1</v>
      </c>
      <c r="F4008" s="6">
        <v>1</v>
      </c>
      <c r="G4008" s="6">
        <v>2</v>
      </c>
      <c r="H4008" s="6">
        <v>49</v>
      </c>
      <c r="I4008" s="6">
        <v>8</v>
      </c>
      <c r="J4008" s="6">
        <v>0</v>
      </c>
    </row>
    <row r="4009" spans="2:10" x14ac:dyDescent="0.25">
      <c r="B4009" s="6">
        <v>0</v>
      </c>
      <c r="C4009" s="6">
        <v>42</v>
      </c>
      <c r="D4009" s="6">
        <v>1</v>
      </c>
      <c r="E4009" s="6">
        <v>1</v>
      </c>
      <c r="F4009" s="6">
        <v>1</v>
      </c>
      <c r="G4009" s="6">
        <v>2</v>
      </c>
      <c r="H4009" s="6">
        <v>132</v>
      </c>
      <c r="I4009" s="6">
        <v>12</v>
      </c>
      <c r="J4009" s="6">
        <v>1</v>
      </c>
    </row>
    <row r="4010" spans="2:10" x14ac:dyDescent="0.25">
      <c r="B4010" s="6">
        <v>0</v>
      </c>
      <c r="C4010" s="6">
        <v>61</v>
      </c>
      <c r="D4010" s="6">
        <v>1</v>
      </c>
      <c r="E4010" s="6">
        <v>0</v>
      </c>
      <c r="F4010" s="6">
        <v>0</v>
      </c>
      <c r="G4010" s="6">
        <v>2</v>
      </c>
      <c r="H4010" s="6">
        <v>171</v>
      </c>
      <c r="I4010" s="6">
        <v>20</v>
      </c>
      <c r="J4010" s="6">
        <v>0</v>
      </c>
    </row>
    <row r="4011" spans="2:10" x14ac:dyDescent="0.25">
      <c r="B4011" s="6">
        <v>0</v>
      </c>
      <c r="C4011" s="6">
        <v>39</v>
      </c>
      <c r="D4011" s="6">
        <v>1</v>
      </c>
      <c r="E4011" s="6">
        <v>1</v>
      </c>
      <c r="F4011" s="6">
        <v>1</v>
      </c>
      <c r="G4011" s="6">
        <v>4</v>
      </c>
      <c r="H4011" s="6">
        <v>90</v>
      </c>
      <c r="I4011" s="6">
        <v>8</v>
      </c>
      <c r="J4011" s="6">
        <v>1</v>
      </c>
    </row>
    <row r="4012" spans="2:10" x14ac:dyDescent="0.25">
      <c r="B4012" s="6">
        <v>0</v>
      </c>
      <c r="C4012" s="6">
        <v>45</v>
      </c>
      <c r="D4012" s="6">
        <v>1</v>
      </c>
      <c r="E4012" s="6">
        <v>1</v>
      </c>
      <c r="F4012" s="6">
        <v>1</v>
      </c>
      <c r="G4012" s="6">
        <v>3</v>
      </c>
      <c r="H4012" s="6">
        <v>122</v>
      </c>
      <c r="I4012" s="6">
        <v>12</v>
      </c>
      <c r="J4012" s="6">
        <v>0</v>
      </c>
    </row>
    <row r="4013" spans="2:10" x14ac:dyDescent="0.25">
      <c r="B4013" s="6">
        <v>0</v>
      </c>
      <c r="C4013" s="6">
        <v>35</v>
      </c>
      <c r="D4013" s="6">
        <v>1</v>
      </c>
      <c r="E4013" s="6">
        <v>0</v>
      </c>
      <c r="F4013" s="6">
        <v>1</v>
      </c>
      <c r="G4013" s="6">
        <v>3</v>
      </c>
      <c r="H4013" s="6">
        <v>142</v>
      </c>
      <c r="I4013" s="6">
        <v>12</v>
      </c>
      <c r="J4013" s="6">
        <v>1</v>
      </c>
    </row>
    <row r="4014" spans="2:10" x14ac:dyDescent="0.25">
      <c r="B4014" s="6">
        <v>1</v>
      </c>
      <c r="C4014" s="6">
        <v>50</v>
      </c>
      <c r="D4014" s="6">
        <v>1</v>
      </c>
      <c r="E4014" s="6">
        <v>1</v>
      </c>
      <c r="F4014" s="6">
        <v>1</v>
      </c>
      <c r="G4014" s="6">
        <v>3</v>
      </c>
      <c r="H4014" s="6">
        <v>148</v>
      </c>
      <c r="I4014" s="6">
        <v>15</v>
      </c>
      <c r="J4014" s="6">
        <v>0</v>
      </c>
    </row>
    <row r="4015" spans="2:10" x14ac:dyDescent="0.25">
      <c r="B4015" s="6">
        <v>0</v>
      </c>
      <c r="C4015" s="6">
        <v>28</v>
      </c>
      <c r="D4015" s="6">
        <v>1</v>
      </c>
      <c r="E4015" s="6">
        <v>0</v>
      </c>
      <c r="F4015" s="6">
        <v>1</v>
      </c>
      <c r="G4015" s="6">
        <v>2</v>
      </c>
      <c r="H4015" s="6">
        <v>104</v>
      </c>
      <c r="I4015" s="6">
        <v>18</v>
      </c>
      <c r="J4015" s="6">
        <v>0</v>
      </c>
    </row>
    <row r="4016" spans="2:10" x14ac:dyDescent="0.25">
      <c r="B4016" s="6">
        <v>0</v>
      </c>
      <c r="C4016" s="6">
        <v>49</v>
      </c>
      <c r="D4016" s="6">
        <v>1</v>
      </c>
      <c r="E4016" s="6">
        <v>1</v>
      </c>
      <c r="F4016" s="6">
        <v>1</v>
      </c>
      <c r="G4016" s="6">
        <v>5</v>
      </c>
      <c r="H4016" s="6">
        <v>81</v>
      </c>
      <c r="I4016" s="6">
        <v>20</v>
      </c>
      <c r="J4016" s="6">
        <v>1</v>
      </c>
    </row>
    <row r="4017" spans="2:10" x14ac:dyDescent="0.25">
      <c r="B4017" s="6">
        <v>0</v>
      </c>
      <c r="C4017" s="6">
        <v>43</v>
      </c>
      <c r="D4017" s="6">
        <v>0</v>
      </c>
      <c r="E4017" s="6">
        <v>1</v>
      </c>
      <c r="F4017" s="6">
        <v>1</v>
      </c>
      <c r="G4017" s="6">
        <v>5</v>
      </c>
      <c r="H4017" s="6">
        <v>200</v>
      </c>
      <c r="I4017" s="6">
        <v>8</v>
      </c>
      <c r="J4017" s="6">
        <v>0</v>
      </c>
    </row>
    <row r="4018" spans="2:10" x14ac:dyDescent="0.25">
      <c r="B4018" s="6">
        <v>1</v>
      </c>
      <c r="C4018" s="6">
        <v>49</v>
      </c>
      <c r="D4018" s="6">
        <v>0</v>
      </c>
      <c r="E4018" s="6">
        <v>1</v>
      </c>
      <c r="F4018" s="6">
        <v>0</v>
      </c>
      <c r="G4018" s="6">
        <v>1</v>
      </c>
      <c r="H4018" s="6">
        <v>14.5</v>
      </c>
      <c r="I4018" s="6">
        <v>8</v>
      </c>
      <c r="J4018" s="6">
        <v>0</v>
      </c>
    </row>
    <row r="4019" spans="2:10" x14ac:dyDescent="0.25">
      <c r="B4019" s="6">
        <v>0</v>
      </c>
      <c r="C4019" s="6">
        <v>53</v>
      </c>
      <c r="D4019" s="6">
        <v>0</v>
      </c>
      <c r="E4019" s="6">
        <v>0</v>
      </c>
      <c r="F4019" s="6">
        <v>0</v>
      </c>
      <c r="G4019" s="6">
        <v>1</v>
      </c>
      <c r="H4019" s="6">
        <v>26</v>
      </c>
      <c r="I4019" s="6">
        <v>8</v>
      </c>
      <c r="J4019" s="6">
        <v>0</v>
      </c>
    </row>
    <row r="4020" spans="2:10" x14ac:dyDescent="0.25">
      <c r="B4020" s="6">
        <v>0</v>
      </c>
      <c r="C4020" s="6">
        <v>50</v>
      </c>
      <c r="D4020" s="6">
        <v>0</v>
      </c>
      <c r="E4020" s="6">
        <v>0</v>
      </c>
      <c r="F4020" s="6">
        <v>1</v>
      </c>
      <c r="G4020" s="6">
        <v>3</v>
      </c>
      <c r="H4020" s="6">
        <v>241</v>
      </c>
      <c r="I4020" s="6">
        <v>13</v>
      </c>
      <c r="J4020" s="6">
        <v>1</v>
      </c>
    </row>
    <row r="4021" spans="2:10" x14ac:dyDescent="0.25">
      <c r="B4021" s="6">
        <v>0</v>
      </c>
      <c r="C4021" s="6">
        <v>63</v>
      </c>
      <c r="D4021" s="6">
        <v>1</v>
      </c>
      <c r="E4021" s="6">
        <v>1</v>
      </c>
      <c r="F4021" s="6">
        <v>1</v>
      </c>
      <c r="G4021" s="6">
        <v>3</v>
      </c>
      <c r="H4021" s="6">
        <v>148</v>
      </c>
      <c r="I4021" s="6">
        <v>20</v>
      </c>
      <c r="J4021" s="6">
        <v>1</v>
      </c>
    </row>
    <row r="4022" spans="2:10" x14ac:dyDescent="0.25">
      <c r="B4022" s="6">
        <v>1</v>
      </c>
      <c r="C4022" s="6">
        <v>74</v>
      </c>
      <c r="D4022" s="6">
        <v>1</v>
      </c>
      <c r="E4022" s="6">
        <v>0</v>
      </c>
      <c r="F4022" s="6">
        <v>1</v>
      </c>
      <c r="G4022" s="6">
        <v>2</v>
      </c>
      <c r="H4022" s="6">
        <v>44</v>
      </c>
      <c r="I4022" s="6">
        <v>13</v>
      </c>
      <c r="J4022" s="6">
        <v>0</v>
      </c>
    </row>
    <row r="4023" spans="2:10" x14ac:dyDescent="0.25">
      <c r="B4023" s="6">
        <v>1</v>
      </c>
      <c r="C4023" s="6">
        <v>54</v>
      </c>
      <c r="D4023" s="6">
        <v>1</v>
      </c>
      <c r="E4023" s="6">
        <v>1</v>
      </c>
      <c r="F4023" s="6">
        <v>1</v>
      </c>
      <c r="G4023" s="6">
        <v>3</v>
      </c>
      <c r="H4023" s="6">
        <v>120</v>
      </c>
      <c r="I4023" s="6">
        <v>16</v>
      </c>
      <c r="J4023" s="6">
        <v>0</v>
      </c>
    </row>
    <row r="4024" spans="2:10" x14ac:dyDescent="0.25">
      <c r="B4024" s="6">
        <v>0</v>
      </c>
      <c r="C4024" s="6">
        <v>52</v>
      </c>
      <c r="D4024" s="6">
        <v>0</v>
      </c>
      <c r="E4024" s="6">
        <v>1</v>
      </c>
      <c r="F4024" s="6">
        <v>0</v>
      </c>
      <c r="G4024" s="6">
        <v>3</v>
      </c>
      <c r="H4024" s="6">
        <v>65</v>
      </c>
      <c r="I4024" s="6">
        <v>20</v>
      </c>
      <c r="J4024" s="6">
        <v>1</v>
      </c>
    </row>
    <row r="4025" spans="2:10" x14ac:dyDescent="0.25">
      <c r="B4025" s="6">
        <v>1</v>
      </c>
      <c r="C4025" s="6">
        <v>40</v>
      </c>
      <c r="D4025" s="6">
        <v>1</v>
      </c>
      <c r="E4025" s="6">
        <v>1</v>
      </c>
      <c r="F4025" s="6">
        <v>1</v>
      </c>
      <c r="G4025" s="6">
        <v>5</v>
      </c>
      <c r="H4025" s="6">
        <v>173</v>
      </c>
      <c r="I4025" s="6">
        <v>18</v>
      </c>
      <c r="J4025" s="6">
        <v>0</v>
      </c>
    </row>
    <row r="4026" spans="2:10" x14ac:dyDescent="0.25">
      <c r="B4026" s="6">
        <v>0</v>
      </c>
      <c r="C4026" s="6">
        <v>21</v>
      </c>
      <c r="D4026" s="6">
        <v>1</v>
      </c>
      <c r="E4026" s="6">
        <v>1</v>
      </c>
      <c r="F4026" s="6">
        <v>1</v>
      </c>
      <c r="G4026" s="6">
        <v>3</v>
      </c>
      <c r="H4026" s="6">
        <v>173</v>
      </c>
      <c r="I4026" s="6">
        <v>8</v>
      </c>
      <c r="J4026" s="6">
        <v>1</v>
      </c>
    </row>
    <row r="4027" spans="2:10" x14ac:dyDescent="0.25">
      <c r="B4027" s="6">
        <v>1</v>
      </c>
      <c r="C4027" s="6">
        <v>46</v>
      </c>
      <c r="D4027" s="6">
        <v>1</v>
      </c>
      <c r="E4027" s="6">
        <v>1</v>
      </c>
      <c r="F4027" s="6">
        <v>1</v>
      </c>
      <c r="G4027" s="6">
        <v>5</v>
      </c>
      <c r="H4027" s="6">
        <v>54</v>
      </c>
      <c r="I4027" s="6">
        <v>18</v>
      </c>
      <c r="J4027" s="6">
        <v>0</v>
      </c>
    </row>
    <row r="4028" spans="2:10" x14ac:dyDescent="0.25">
      <c r="B4028" s="6">
        <v>0</v>
      </c>
      <c r="C4028" s="6">
        <v>63</v>
      </c>
      <c r="D4028" s="6">
        <v>1</v>
      </c>
      <c r="E4028" s="6">
        <v>1</v>
      </c>
      <c r="F4028" s="6">
        <v>1</v>
      </c>
      <c r="G4028" s="6">
        <v>2</v>
      </c>
      <c r="H4028" s="6">
        <v>152</v>
      </c>
      <c r="I4028" s="6">
        <v>20</v>
      </c>
      <c r="J4028" s="6">
        <v>1</v>
      </c>
    </row>
    <row r="4029" spans="2:10" x14ac:dyDescent="0.25">
      <c r="B4029" s="6">
        <v>0</v>
      </c>
      <c r="C4029" s="6">
        <v>45</v>
      </c>
      <c r="D4029" s="6">
        <v>1</v>
      </c>
      <c r="E4029" s="6">
        <v>1</v>
      </c>
      <c r="F4029" s="6">
        <v>1</v>
      </c>
      <c r="G4029" s="6">
        <v>6</v>
      </c>
      <c r="H4029" s="6">
        <v>55</v>
      </c>
      <c r="I4029" s="6">
        <v>12</v>
      </c>
      <c r="J4029" s="6">
        <v>0</v>
      </c>
    </row>
    <row r="4030" spans="2:10" x14ac:dyDescent="0.25">
      <c r="B4030" s="6">
        <v>1</v>
      </c>
      <c r="C4030" s="6">
        <v>27</v>
      </c>
      <c r="D4030" s="6">
        <v>1</v>
      </c>
      <c r="E4030" s="6">
        <v>1</v>
      </c>
      <c r="F4030" s="6">
        <v>0</v>
      </c>
      <c r="G4030" s="6">
        <v>1</v>
      </c>
      <c r="H4030" s="6">
        <v>155</v>
      </c>
      <c r="I4030" s="6">
        <v>18</v>
      </c>
      <c r="J4030" s="6">
        <v>0</v>
      </c>
    </row>
    <row r="4031" spans="2:10" x14ac:dyDescent="0.25">
      <c r="B4031" s="6">
        <v>0</v>
      </c>
      <c r="C4031" s="6">
        <v>45</v>
      </c>
      <c r="D4031" s="6">
        <v>1</v>
      </c>
      <c r="E4031" s="6">
        <v>1</v>
      </c>
      <c r="F4031" s="6">
        <v>1</v>
      </c>
      <c r="G4031" s="6">
        <v>3</v>
      </c>
      <c r="H4031" s="6">
        <v>65</v>
      </c>
      <c r="I4031" s="6">
        <v>18</v>
      </c>
      <c r="J4031" s="6">
        <v>1</v>
      </c>
    </row>
    <row r="4032" spans="2:10" x14ac:dyDescent="0.25">
      <c r="B4032" s="6">
        <v>0</v>
      </c>
      <c r="C4032" s="6">
        <v>37</v>
      </c>
      <c r="D4032" s="6">
        <v>0</v>
      </c>
      <c r="E4032" s="6">
        <v>0</v>
      </c>
      <c r="F4032" s="6">
        <v>1</v>
      </c>
      <c r="G4032" s="6">
        <v>2</v>
      </c>
      <c r="H4032" s="6">
        <v>62.5</v>
      </c>
      <c r="I4032" s="6">
        <v>18</v>
      </c>
      <c r="J4032" s="6">
        <v>0</v>
      </c>
    </row>
    <row r="4033" spans="2:10" x14ac:dyDescent="0.25">
      <c r="B4033" s="6">
        <v>0</v>
      </c>
      <c r="C4033" s="6">
        <v>31</v>
      </c>
      <c r="D4033" s="6">
        <v>1</v>
      </c>
      <c r="E4033" s="6">
        <v>1</v>
      </c>
      <c r="F4033" s="6">
        <v>1</v>
      </c>
      <c r="G4033" s="6">
        <v>6</v>
      </c>
      <c r="H4033" s="6">
        <v>141</v>
      </c>
      <c r="I4033" s="6">
        <v>12</v>
      </c>
      <c r="J4033" s="6">
        <v>1</v>
      </c>
    </row>
    <row r="4034" spans="2:10" x14ac:dyDescent="0.25">
      <c r="B4034" s="6">
        <v>0</v>
      </c>
      <c r="C4034" s="6">
        <v>57</v>
      </c>
      <c r="D4034" s="6">
        <v>0</v>
      </c>
      <c r="E4034" s="6">
        <v>1</v>
      </c>
      <c r="F4034" s="6">
        <v>0</v>
      </c>
      <c r="G4034" s="6">
        <v>2</v>
      </c>
      <c r="H4034" s="6">
        <v>68.5</v>
      </c>
      <c r="I4034" s="6">
        <v>8</v>
      </c>
      <c r="J4034" s="6">
        <v>1</v>
      </c>
    </row>
    <row r="4035" spans="2:10" x14ac:dyDescent="0.25">
      <c r="B4035" s="6">
        <v>0</v>
      </c>
      <c r="C4035" s="6">
        <v>45</v>
      </c>
      <c r="D4035" s="6">
        <v>0</v>
      </c>
      <c r="E4035" s="6">
        <v>0</v>
      </c>
      <c r="F4035" s="6">
        <v>1</v>
      </c>
      <c r="G4035" s="6">
        <v>4</v>
      </c>
      <c r="H4035" s="6">
        <v>25</v>
      </c>
      <c r="I4035" s="6">
        <v>8</v>
      </c>
      <c r="J4035" s="6">
        <v>0</v>
      </c>
    </row>
    <row r="4036" spans="2:10" x14ac:dyDescent="0.25">
      <c r="B4036" s="6">
        <v>0</v>
      </c>
      <c r="C4036" s="6">
        <v>37</v>
      </c>
      <c r="D4036" s="6">
        <v>0</v>
      </c>
      <c r="E4036" s="6">
        <v>1</v>
      </c>
      <c r="F4036" s="6">
        <v>0</v>
      </c>
      <c r="G4036" s="6">
        <v>1</v>
      </c>
      <c r="H4036" s="6">
        <v>190</v>
      </c>
      <c r="I4036" s="6">
        <v>15</v>
      </c>
      <c r="J4036" s="6">
        <v>0</v>
      </c>
    </row>
    <row r="4037" spans="2:10" x14ac:dyDescent="0.25">
      <c r="B4037" s="6">
        <v>0</v>
      </c>
      <c r="C4037" s="6">
        <v>63</v>
      </c>
      <c r="D4037" s="6">
        <v>0</v>
      </c>
      <c r="E4037" s="6">
        <v>1</v>
      </c>
      <c r="F4037" s="6">
        <v>1</v>
      </c>
      <c r="G4037" s="6">
        <v>4</v>
      </c>
      <c r="H4037" s="6">
        <v>36</v>
      </c>
      <c r="I4037" s="6">
        <v>20</v>
      </c>
      <c r="J4037" s="6">
        <v>1</v>
      </c>
    </row>
    <row r="4038" spans="2:10" x14ac:dyDescent="0.25">
      <c r="B4038" s="6">
        <v>0</v>
      </c>
      <c r="C4038" s="6">
        <v>58</v>
      </c>
      <c r="D4038" s="6">
        <v>1</v>
      </c>
      <c r="E4038" s="6">
        <v>0</v>
      </c>
      <c r="F4038" s="6">
        <v>0</v>
      </c>
      <c r="G4038" s="6">
        <v>1</v>
      </c>
      <c r="H4038" s="6">
        <v>48</v>
      </c>
      <c r="I4038" s="6">
        <v>20</v>
      </c>
      <c r="J4038" s="6">
        <v>1</v>
      </c>
    </row>
    <row r="4039" spans="2:10" x14ac:dyDescent="0.25">
      <c r="B4039" s="6">
        <v>0</v>
      </c>
      <c r="C4039" s="6">
        <v>41</v>
      </c>
      <c r="D4039" s="6">
        <v>0</v>
      </c>
      <c r="E4039" s="6">
        <v>1</v>
      </c>
      <c r="F4039" s="6">
        <v>1</v>
      </c>
      <c r="G4039" s="6">
        <v>2</v>
      </c>
      <c r="H4039" s="6">
        <v>110</v>
      </c>
      <c r="I4039" s="6">
        <v>8</v>
      </c>
      <c r="J4039" s="6">
        <v>0</v>
      </c>
    </row>
    <row r="4040" spans="2:10" x14ac:dyDescent="0.25">
      <c r="B4040" s="6">
        <v>1</v>
      </c>
      <c r="C4040" s="6">
        <v>52</v>
      </c>
      <c r="D4040" s="6">
        <v>1</v>
      </c>
      <c r="E4040" s="6">
        <v>1</v>
      </c>
      <c r="F4040" s="6">
        <v>1</v>
      </c>
      <c r="G4040" s="6">
        <v>2</v>
      </c>
      <c r="H4040" s="6">
        <v>159</v>
      </c>
      <c r="I4040" s="6">
        <v>20</v>
      </c>
      <c r="J4040" s="6">
        <v>0</v>
      </c>
    </row>
    <row r="4041" spans="2:10" x14ac:dyDescent="0.25">
      <c r="B4041" s="6">
        <v>0</v>
      </c>
      <c r="C4041" s="6">
        <v>70</v>
      </c>
      <c r="D4041" s="6">
        <v>1</v>
      </c>
      <c r="E4041" s="6">
        <v>1</v>
      </c>
      <c r="F4041" s="6">
        <v>1</v>
      </c>
      <c r="G4041" s="6">
        <v>2</v>
      </c>
      <c r="H4041" s="6">
        <v>170</v>
      </c>
      <c r="I4041" s="6">
        <v>8</v>
      </c>
      <c r="J4041" s="6">
        <v>0</v>
      </c>
    </row>
    <row r="4042" spans="2:10" x14ac:dyDescent="0.25">
      <c r="B4042" s="6">
        <v>1</v>
      </c>
      <c r="C4042" s="6">
        <v>32</v>
      </c>
      <c r="D4042" s="6">
        <v>1</v>
      </c>
      <c r="E4042" s="6">
        <v>1</v>
      </c>
      <c r="F4042" s="6">
        <v>1</v>
      </c>
      <c r="G4042" s="6">
        <v>4</v>
      </c>
      <c r="H4042" s="6">
        <v>45</v>
      </c>
      <c r="I4042" s="6">
        <v>14</v>
      </c>
      <c r="J4042" s="6">
        <v>0</v>
      </c>
    </row>
    <row r="4043" spans="2:10" x14ac:dyDescent="0.25">
      <c r="B4043" s="6">
        <v>0</v>
      </c>
      <c r="C4043" s="6">
        <v>59</v>
      </c>
      <c r="D4043" s="6">
        <v>1</v>
      </c>
      <c r="E4043" s="6">
        <v>1</v>
      </c>
      <c r="F4043" s="6">
        <v>1</v>
      </c>
      <c r="G4043" s="6">
        <v>6</v>
      </c>
      <c r="H4043" s="6">
        <v>68</v>
      </c>
      <c r="I4043" s="6">
        <v>20</v>
      </c>
      <c r="J4043" s="6">
        <v>1</v>
      </c>
    </row>
    <row r="4044" spans="2:10" x14ac:dyDescent="0.25">
      <c r="B4044" s="6">
        <v>1</v>
      </c>
      <c r="C4044" s="6">
        <v>54</v>
      </c>
      <c r="D4044" s="6">
        <v>1</v>
      </c>
      <c r="E4044" s="6">
        <v>1</v>
      </c>
      <c r="F4044" s="6">
        <v>1</v>
      </c>
      <c r="G4044" s="6">
        <v>4</v>
      </c>
      <c r="H4044" s="6">
        <v>96</v>
      </c>
      <c r="I4044" s="6">
        <v>18</v>
      </c>
      <c r="J4044" s="6">
        <v>0</v>
      </c>
    </row>
    <row r="4045" spans="2:10" x14ac:dyDescent="0.25">
      <c r="B4045" s="6">
        <v>0</v>
      </c>
      <c r="C4045" s="6">
        <v>33</v>
      </c>
      <c r="D4045" s="6">
        <v>1</v>
      </c>
      <c r="E4045" s="6">
        <v>1</v>
      </c>
      <c r="F4045" s="6">
        <v>1</v>
      </c>
      <c r="G4045" s="6">
        <v>4</v>
      </c>
      <c r="H4045" s="6">
        <v>185</v>
      </c>
      <c r="I4045" s="6">
        <v>8</v>
      </c>
      <c r="J4045" s="6">
        <v>0</v>
      </c>
    </row>
    <row r="4046" spans="2:10" x14ac:dyDescent="0.25">
      <c r="B4046" s="6">
        <v>0</v>
      </c>
      <c r="C4046" s="6">
        <v>36</v>
      </c>
      <c r="D4046" s="6">
        <v>1</v>
      </c>
      <c r="E4046" s="6">
        <v>0</v>
      </c>
      <c r="F4046" s="6">
        <v>1</v>
      </c>
      <c r="G4046" s="6">
        <v>4</v>
      </c>
      <c r="H4046" s="6">
        <v>156</v>
      </c>
      <c r="I4046" s="6">
        <v>12</v>
      </c>
      <c r="J4046" s="6">
        <v>0</v>
      </c>
    </row>
    <row r="4047" spans="2:10" x14ac:dyDescent="0.25">
      <c r="B4047" s="6">
        <v>1</v>
      </c>
      <c r="C4047" s="6">
        <v>28</v>
      </c>
      <c r="D4047" s="6">
        <v>1</v>
      </c>
      <c r="E4047" s="6">
        <v>1</v>
      </c>
      <c r="F4047" s="6">
        <v>1</v>
      </c>
      <c r="G4047" s="6">
        <v>6</v>
      </c>
      <c r="H4047" s="6">
        <v>127</v>
      </c>
      <c r="I4047" s="6">
        <v>15</v>
      </c>
      <c r="J4047" s="6">
        <v>0</v>
      </c>
    </row>
    <row r="4048" spans="2:10" x14ac:dyDescent="0.25">
      <c r="B4048" s="6">
        <v>0</v>
      </c>
      <c r="C4048" s="6">
        <v>47</v>
      </c>
      <c r="D4048" s="6">
        <v>1</v>
      </c>
      <c r="E4048" s="6">
        <v>0</v>
      </c>
      <c r="F4048" s="6">
        <v>1</v>
      </c>
      <c r="G4048" s="6">
        <v>2</v>
      </c>
      <c r="H4048" s="6">
        <v>21</v>
      </c>
      <c r="I4048" s="6">
        <v>20</v>
      </c>
      <c r="J4048" s="6">
        <v>0</v>
      </c>
    </row>
    <row r="4049" spans="2:10" x14ac:dyDescent="0.25">
      <c r="B4049" s="6">
        <v>1</v>
      </c>
      <c r="C4049" s="6">
        <v>58</v>
      </c>
      <c r="D4049" s="6">
        <v>1</v>
      </c>
      <c r="E4049" s="6">
        <v>1</v>
      </c>
      <c r="F4049" s="6">
        <v>1</v>
      </c>
      <c r="G4049" s="6">
        <v>3</v>
      </c>
      <c r="H4049" s="6">
        <v>49</v>
      </c>
      <c r="I4049" s="6">
        <v>20</v>
      </c>
      <c r="J4049" s="6">
        <v>0</v>
      </c>
    </row>
    <row r="4050" spans="2:10" x14ac:dyDescent="0.25">
      <c r="B4050" s="6">
        <v>0</v>
      </c>
      <c r="C4050" s="6">
        <v>40</v>
      </c>
      <c r="D4050" s="6">
        <v>1</v>
      </c>
      <c r="E4050" s="6">
        <v>1</v>
      </c>
      <c r="F4050" s="6">
        <v>0</v>
      </c>
      <c r="G4050" s="6">
        <v>1</v>
      </c>
      <c r="H4050" s="6">
        <v>182</v>
      </c>
      <c r="I4050" s="6">
        <v>18</v>
      </c>
      <c r="J4050" s="6">
        <v>1</v>
      </c>
    </row>
    <row r="4051" spans="2:10" x14ac:dyDescent="0.25">
      <c r="B4051" s="6">
        <v>1</v>
      </c>
      <c r="C4051" s="6">
        <v>53</v>
      </c>
      <c r="D4051" s="6">
        <v>1</v>
      </c>
      <c r="E4051" s="6">
        <v>0</v>
      </c>
      <c r="F4051" s="6">
        <v>1</v>
      </c>
      <c r="G4051" s="6">
        <v>2</v>
      </c>
      <c r="H4051" s="6">
        <v>123</v>
      </c>
      <c r="I4051" s="6">
        <v>13</v>
      </c>
      <c r="J4051" s="6">
        <v>1</v>
      </c>
    </row>
    <row r="4052" spans="2:10" x14ac:dyDescent="0.25">
      <c r="B4052" s="6">
        <v>0</v>
      </c>
      <c r="C4052" s="6">
        <v>41</v>
      </c>
      <c r="D4052" s="6">
        <v>1</v>
      </c>
      <c r="E4052" s="6">
        <v>1</v>
      </c>
      <c r="F4052" s="6">
        <v>1</v>
      </c>
      <c r="G4052" s="6">
        <v>5</v>
      </c>
      <c r="H4052" s="6">
        <v>22</v>
      </c>
      <c r="I4052" s="6">
        <v>8</v>
      </c>
      <c r="J4052" s="6">
        <v>0</v>
      </c>
    </row>
    <row r="4053" spans="2:10" x14ac:dyDescent="0.25">
      <c r="B4053" s="6">
        <v>0</v>
      </c>
      <c r="C4053" s="6">
        <v>67</v>
      </c>
      <c r="D4053" s="6">
        <v>0</v>
      </c>
      <c r="E4053" s="6">
        <v>0</v>
      </c>
      <c r="F4053" s="6">
        <v>1</v>
      </c>
      <c r="G4053" s="6">
        <v>3</v>
      </c>
      <c r="H4053" s="6">
        <v>85</v>
      </c>
      <c r="I4053" s="6">
        <v>20</v>
      </c>
      <c r="J4053" s="6">
        <v>1</v>
      </c>
    </row>
    <row r="4054" spans="2:10" x14ac:dyDescent="0.25">
      <c r="B4054" s="6">
        <v>0</v>
      </c>
      <c r="C4054" s="6">
        <v>78</v>
      </c>
      <c r="D4054" s="6">
        <v>1</v>
      </c>
      <c r="E4054" s="6">
        <v>1</v>
      </c>
      <c r="F4054" s="6">
        <v>1</v>
      </c>
      <c r="G4054" s="6">
        <v>3</v>
      </c>
      <c r="H4054" s="6">
        <v>51</v>
      </c>
      <c r="I4054" s="6">
        <v>20</v>
      </c>
      <c r="J4054" s="6">
        <v>1</v>
      </c>
    </row>
    <row r="4055" spans="2:10" x14ac:dyDescent="0.25">
      <c r="B4055" s="6">
        <v>1</v>
      </c>
      <c r="C4055" s="6">
        <v>39</v>
      </c>
      <c r="D4055" s="6">
        <v>1</v>
      </c>
      <c r="E4055" s="6">
        <v>0</v>
      </c>
      <c r="F4055" s="6">
        <v>1</v>
      </c>
      <c r="G4055" s="6">
        <v>4</v>
      </c>
      <c r="H4055" s="6">
        <v>131</v>
      </c>
      <c r="I4055" s="6">
        <v>15</v>
      </c>
      <c r="J4055" s="6">
        <v>1</v>
      </c>
    </row>
    <row r="4056" spans="2:10" x14ac:dyDescent="0.25">
      <c r="B4056" s="6">
        <v>0</v>
      </c>
      <c r="C4056" s="6">
        <v>50</v>
      </c>
      <c r="D4056" s="6">
        <v>1</v>
      </c>
      <c r="E4056" s="6">
        <v>0</v>
      </c>
      <c r="F4056" s="6">
        <v>0</v>
      </c>
      <c r="G4056" s="6">
        <v>2</v>
      </c>
      <c r="H4056" s="6">
        <v>51</v>
      </c>
      <c r="I4056" s="6">
        <v>20</v>
      </c>
      <c r="J4056" s="6">
        <v>1</v>
      </c>
    </row>
    <row r="4057" spans="2:10" x14ac:dyDescent="0.25">
      <c r="B4057" s="6">
        <v>1</v>
      </c>
      <c r="C4057" s="6">
        <v>65</v>
      </c>
      <c r="D4057" s="6">
        <v>1</v>
      </c>
      <c r="E4057" s="6">
        <v>1</v>
      </c>
      <c r="F4057" s="6">
        <v>0</v>
      </c>
      <c r="G4057" s="6">
        <v>3</v>
      </c>
      <c r="H4057" s="6">
        <v>39</v>
      </c>
      <c r="I4057" s="6">
        <v>20</v>
      </c>
      <c r="J4057" s="6">
        <v>0</v>
      </c>
    </row>
    <row r="4058" spans="2:10" x14ac:dyDescent="0.25">
      <c r="B4058" s="6">
        <v>1</v>
      </c>
      <c r="C4058" s="6">
        <v>49</v>
      </c>
      <c r="D4058" s="6">
        <v>1</v>
      </c>
      <c r="E4058" s="6">
        <v>1</v>
      </c>
      <c r="F4058" s="6">
        <v>1</v>
      </c>
      <c r="G4058" s="6">
        <v>5</v>
      </c>
      <c r="H4058" s="6">
        <v>58</v>
      </c>
      <c r="I4058" s="6">
        <v>15</v>
      </c>
      <c r="J4058" s="6">
        <v>0</v>
      </c>
    </row>
    <row r="4059" spans="2:10" x14ac:dyDescent="0.25">
      <c r="B4059" s="6">
        <v>0</v>
      </c>
      <c r="C4059" s="6">
        <v>67</v>
      </c>
      <c r="D4059" s="6">
        <v>1</v>
      </c>
      <c r="E4059" s="6">
        <v>1</v>
      </c>
      <c r="F4059" s="6">
        <v>1</v>
      </c>
      <c r="G4059" s="6">
        <v>3</v>
      </c>
      <c r="H4059" s="6">
        <v>35</v>
      </c>
      <c r="I4059" s="6">
        <v>20</v>
      </c>
      <c r="J4059" s="6">
        <v>1</v>
      </c>
    </row>
    <row r="4060" spans="2:10" x14ac:dyDescent="0.25">
      <c r="B4060" s="6">
        <v>0</v>
      </c>
      <c r="C4060" s="6">
        <v>76</v>
      </c>
      <c r="D4060" s="6">
        <v>0</v>
      </c>
      <c r="E4060" s="6">
        <v>1</v>
      </c>
      <c r="F4060" s="6">
        <v>1</v>
      </c>
      <c r="G4060" s="6">
        <v>3</v>
      </c>
      <c r="H4060" s="6">
        <v>48</v>
      </c>
      <c r="I4060" s="6">
        <v>8</v>
      </c>
      <c r="J4060" s="6">
        <v>1</v>
      </c>
    </row>
    <row r="4061" spans="2:10" x14ac:dyDescent="0.25">
      <c r="B4061" s="6">
        <v>0</v>
      </c>
      <c r="C4061" s="6">
        <v>70</v>
      </c>
      <c r="D4061" s="6">
        <v>1</v>
      </c>
      <c r="E4061" s="6">
        <v>1</v>
      </c>
      <c r="F4061" s="6">
        <v>0</v>
      </c>
      <c r="G4061" s="6">
        <v>1</v>
      </c>
      <c r="H4061" s="6">
        <v>53</v>
      </c>
      <c r="I4061" s="6">
        <v>20</v>
      </c>
      <c r="J4061" s="6">
        <v>1</v>
      </c>
    </row>
    <row r="4062" spans="2:10" x14ac:dyDescent="0.25">
      <c r="B4062" s="6">
        <v>0</v>
      </c>
      <c r="C4062" s="6">
        <v>35</v>
      </c>
      <c r="D4062" s="6">
        <v>1</v>
      </c>
      <c r="E4062" s="6">
        <v>1</v>
      </c>
      <c r="F4062" s="6">
        <v>1</v>
      </c>
      <c r="G4062" s="6">
        <v>5</v>
      </c>
      <c r="H4062" s="6">
        <v>13</v>
      </c>
      <c r="I4062" s="6">
        <v>12</v>
      </c>
      <c r="J4062" s="6">
        <v>0</v>
      </c>
    </row>
    <row r="4063" spans="2:10" x14ac:dyDescent="0.25">
      <c r="B4063" s="6">
        <v>1</v>
      </c>
      <c r="C4063" s="6">
        <v>61</v>
      </c>
      <c r="D4063" s="6">
        <v>1</v>
      </c>
      <c r="E4063" s="6">
        <v>1</v>
      </c>
      <c r="F4063" s="6">
        <v>1</v>
      </c>
      <c r="G4063" s="6">
        <v>3</v>
      </c>
      <c r="H4063" s="6">
        <v>65</v>
      </c>
      <c r="I4063" s="6">
        <v>20</v>
      </c>
      <c r="J4063" s="6">
        <v>0</v>
      </c>
    </row>
    <row r="4064" spans="2:10" x14ac:dyDescent="0.25">
      <c r="B4064" s="6">
        <v>1</v>
      </c>
      <c r="C4064" s="6">
        <v>28</v>
      </c>
      <c r="D4064" s="6">
        <v>1</v>
      </c>
      <c r="E4064" s="6">
        <v>1</v>
      </c>
      <c r="F4064" s="6">
        <v>1</v>
      </c>
      <c r="G4064" s="6">
        <v>5</v>
      </c>
      <c r="H4064" s="6">
        <v>32</v>
      </c>
      <c r="I4064" s="6">
        <v>18</v>
      </c>
      <c r="J4064" s="6">
        <v>0</v>
      </c>
    </row>
    <row r="4065" spans="2:10" x14ac:dyDescent="0.25">
      <c r="B4065" s="6">
        <v>1</v>
      </c>
      <c r="C4065" s="6">
        <v>54</v>
      </c>
      <c r="D4065" s="6">
        <v>0</v>
      </c>
      <c r="E4065" s="6">
        <v>1</v>
      </c>
      <c r="F4065" s="6">
        <v>1</v>
      </c>
      <c r="G4065" s="6">
        <v>2</v>
      </c>
      <c r="H4065" s="6">
        <v>21</v>
      </c>
      <c r="I4065" s="6">
        <v>18</v>
      </c>
      <c r="J4065" s="6">
        <v>0</v>
      </c>
    </row>
    <row r="4066" spans="2:10" x14ac:dyDescent="0.25">
      <c r="B4066" s="6">
        <v>0</v>
      </c>
      <c r="C4066" s="6">
        <v>55</v>
      </c>
      <c r="D4066" s="6">
        <v>1</v>
      </c>
      <c r="E4066" s="6">
        <v>1</v>
      </c>
      <c r="F4066" s="6">
        <v>1</v>
      </c>
      <c r="G4066" s="6">
        <v>5</v>
      </c>
      <c r="H4066" s="6">
        <v>44.5</v>
      </c>
      <c r="I4066" s="6">
        <v>8</v>
      </c>
      <c r="J4066" s="6">
        <v>0</v>
      </c>
    </row>
    <row r="4067" spans="2:10" x14ac:dyDescent="0.25">
      <c r="B4067" s="6">
        <v>0</v>
      </c>
      <c r="C4067" s="6">
        <v>48</v>
      </c>
      <c r="D4067" s="6">
        <v>1</v>
      </c>
      <c r="E4067" s="6">
        <v>1</v>
      </c>
      <c r="F4067" s="6">
        <v>0</v>
      </c>
      <c r="G4067" s="6">
        <v>1</v>
      </c>
      <c r="H4067" s="6">
        <v>206</v>
      </c>
      <c r="I4067" s="6">
        <v>13</v>
      </c>
      <c r="J4067" s="6">
        <v>0</v>
      </c>
    </row>
    <row r="4068" spans="2:10" x14ac:dyDescent="0.25">
      <c r="B4068" s="6">
        <v>1</v>
      </c>
      <c r="C4068" s="6">
        <v>48</v>
      </c>
      <c r="D4068" s="6">
        <v>1</v>
      </c>
      <c r="E4068" s="6">
        <v>1</v>
      </c>
      <c r="F4068" s="6">
        <v>1</v>
      </c>
      <c r="G4068" s="6">
        <v>7</v>
      </c>
      <c r="H4068" s="6">
        <v>46</v>
      </c>
      <c r="I4068" s="6">
        <v>18</v>
      </c>
      <c r="J4068" s="6">
        <v>0</v>
      </c>
    </row>
    <row r="4069" spans="2:10" x14ac:dyDescent="0.25">
      <c r="B4069" s="6">
        <v>0</v>
      </c>
      <c r="C4069" s="6">
        <v>54</v>
      </c>
      <c r="D4069" s="6">
        <v>0</v>
      </c>
      <c r="E4069" s="6">
        <v>1</v>
      </c>
      <c r="F4069" s="6">
        <v>0</v>
      </c>
      <c r="G4069" s="6">
        <v>1</v>
      </c>
      <c r="H4069" s="6">
        <v>15</v>
      </c>
      <c r="I4069" s="6">
        <v>8</v>
      </c>
      <c r="J4069" s="6">
        <v>1</v>
      </c>
    </row>
    <row r="4070" spans="2:10" x14ac:dyDescent="0.25">
      <c r="B4070" s="6">
        <v>0</v>
      </c>
      <c r="C4070" s="6">
        <v>40</v>
      </c>
      <c r="D4070" s="6">
        <v>0</v>
      </c>
      <c r="E4070" s="6">
        <v>1</v>
      </c>
      <c r="F4070" s="6">
        <v>0</v>
      </c>
      <c r="G4070" s="6">
        <v>2</v>
      </c>
      <c r="H4070" s="6">
        <v>65.5</v>
      </c>
      <c r="I4070" s="6">
        <v>8</v>
      </c>
      <c r="J4070" s="6">
        <v>1</v>
      </c>
    </row>
    <row r="4071" spans="2:10" x14ac:dyDescent="0.25">
      <c r="B4071" s="6">
        <v>0</v>
      </c>
      <c r="C4071" s="6">
        <v>38</v>
      </c>
      <c r="D4071" s="6">
        <v>1</v>
      </c>
      <c r="E4071" s="6">
        <v>1</v>
      </c>
      <c r="F4071" s="6">
        <v>0</v>
      </c>
      <c r="G4071" s="6">
        <v>4</v>
      </c>
      <c r="H4071" s="6">
        <v>43</v>
      </c>
      <c r="I4071" s="6">
        <v>18</v>
      </c>
      <c r="J4071" s="6">
        <v>1</v>
      </c>
    </row>
    <row r="4072" spans="2:10" x14ac:dyDescent="0.25">
      <c r="B4072" s="6">
        <v>1</v>
      </c>
      <c r="C4072" s="6">
        <v>58</v>
      </c>
      <c r="D4072" s="6">
        <v>1</v>
      </c>
      <c r="E4072" s="6">
        <v>1</v>
      </c>
      <c r="F4072" s="6">
        <v>0</v>
      </c>
      <c r="G4072" s="6">
        <v>2</v>
      </c>
      <c r="H4072" s="6">
        <v>13</v>
      </c>
      <c r="I4072" s="6">
        <v>20</v>
      </c>
      <c r="J4072" s="6">
        <v>0</v>
      </c>
    </row>
    <row r="4073" spans="2:10" x14ac:dyDescent="0.25">
      <c r="B4073" s="6">
        <v>1</v>
      </c>
      <c r="C4073" s="6">
        <v>32</v>
      </c>
      <c r="D4073" s="6">
        <v>1</v>
      </c>
      <c r="E4073" s="6">
        <v>1</v>
      </c>
      <c r="F4073" s="6">
        <v>1</v>
      </c>
      <c r="G4073" s="6">
        <v>4</v>
      </c>
      <c r="H4073" s="6">
        <v>163</v>
      </c>
      <c r="I4073" s="6">
        <v>14</v>
      </c>
      <c r="J4073" s="6">
        <v>0</v>
      </c>
    </row>
    <row r="4074" spans="2:10" x14ac:dyDescent="0.25">
      <c r="B4074" s="6">
        <v>1</v>
      </c>
      <c r="C4074" s="6">
        <v>41</v>
      </c>
      <c r="D4074" s="6">
        <v>1</v>
      </c>
      <c r="E4074" s="6">
        <v>1</v>
      </c>
      <c r="F4074" s="6">
        <v>1</v>
      </c>
      <c r="G4074" s="6">
        <v>6</v>
      </c>
      <c r="H4074" s="6">
        <v>70</v>
      </c>
      <c r="I4074" s="6">
        <v>15</v>
      </c>
      <c r="J4074" s="6">
        <v>0</v>
      </c>
    </row>
    <row r="4075" spans="2:10" x14ac:dyDescent="0.25">
      <c r="B4075" s="6">
        <v>0</v>
      </c>
      <c r="C4075" s="6">
        <v>77</v>
      </c>
      <c r="D4075" s="6">
        <v>1</v>
      </c>
      <c r="E4075" s="6">
        <v>1</v>
      </c>
      <c r="F4075" s="6">
        <v>1</v>
      </c>
      <c r="G4075" s="6">
        <v>2</v>
      </c>
      <c r="H4075" s="6">
        <v>104</v>
      </c>
      <c r="I4075" s="6">
        <v>20</v>
      </c>
      <c r="J4075" s="6">
        <v>1</v>
      </c>
    </row>
    <row r="4076" spans="2:10" x14ac:dyDescent="0.25">
      <c r="B4076" s="6">
        <v>0</v>
      </c>
      <c r="C4076" s="6">
        <v>38</v>
      </c>
      <c r="D4076" s="6">
        <v>1</v>
      </c>
      <c r="E4076" s="6">
        <v>0</v>
      </c>
      <c r="F4076" s="6">
        <v>1</v>
      </c>
      <c r="G4076" s="6">
        <v>4</v>
      </c>
      <c r="H4076" s="6">
        <v>97</v>
      </c>
      <c r="I4076" s="6">
        <v>18</v>
      </c>
      <c r="J4076" s="6">
        <v>1</v>
      </c>
    </row>
    <row r="4077" spans="2:10" x14ac:dyDescent="0.25">
      <c r="B4077" s="6">
        <v>1</v>
      </c>
      <c r="C4077" s="6">
        <v>35</v>
      </c>
      <c r="D4077" s="6">
        <v>1</v>
      </c>
      <c r="E4077" s="6">
        <v>0</v>
      </c>
      <c r="F4077" s="6">
        <v>1</v>
      </c>
      <c r="G4077" s="6">
        <v>5</v>
      </c>
      <c r="H4077" s="6">
        <v>153</v>
      </c>
      <c r="I4077" s="6">
        <v>15</v>
      </c>
      <c r="J4077" s="6">
        <v>0</v>
      </c>
    </row>
    <row r="4078" spans="2:10" x14ac:dyDescent="0.25">
      <c r="B4078" s="6">
        <v>0</v>
      </c>
      <c r="C4078" s="6">
        <v>56</v>
      </c>
      <c r="D4078" s="6">
        <v>1</v>
      </c>
      <c r="E4078" s="6">
        <v>1</v>
      </c>
      <c r="F4078" s="6">
        <v>0</v>
      </c>
      <c r="G4078" s="6">
        <v>1</v>
      </c>
      <c r="H4078" s="6">
        <v>82.5</v>
      </c>
      <c r="I4078" s="6">
        <v>20</v>
      </c>
      <c r="J4078" s="6">
        <v>1</v>
      </c>
    </row>
    <row r="4079" spans="2:10" x14ac:dyDescent="0.25">
      <c r="B4079" s="6">
        <v>1</v>
      </c>
      <c r="C4079" s="6">
        <v>36</v>
      </c>
      <c r="D4079" s="6">
        <v>1</v>
      </c>
      <c r="E4079" s="6">
        <v>1</v>
      </c>
      <c r="F4079" s="6">
        <v>1</v>
      </c>
      <c r="G4079" s="6">
        <v>5</v>
      </c>
      <c r="H4079" s="6">
        <v>139</v>
      </c>
      <c r="I4079" s="6">
        <v>15</v>
      </c>
      <c r="J4079" s="6">
        <v>0</v>
      </c>
    </row>
    <row r="4080" spans="2:10" x14ac:dyDescent="0.25">
      <c r="B4080" s="6">
        <v>0</v>
      </c>
      <c r="C4080" s="6">
        <v>34</v>
      </c>
      <c r="D4080" s="6">
        <v>1</v>
      </c>
      <c r="E4080" s="6">
        <v>1</v>
      </c>
      <c r="F4080" s="6">
        <v>1</v>
      </c>
      <c r="G4080" s="6">
        <v>3</v>
      </c>
      <c r="H4080" s="6">
        <v>205</v>
      </c>
      <c r="I4080" s="6">
        <v>18</v>
      </c>
      <c r="J4080" s="6">
        <v>1</v>
      </c>
    </row>
    <row r="4081" spans="2:10" x14ac:dyDescent="0.25">
      <c r="B4081" s="6">
        <v>0</v>
      </c>
      <c r="C4081" s="6">
        <v>35</v>
      </c>
      <c r="D4081" s="6">
        <v>0</v>
      </c>
      <c r="E4081" s="6">
        <v>0</v>
      </c>
      <c r="F4081" s="6">
        <v>0</v>
      </c>
      <c r="G4081" s="6">
        <v>2</v>
      </c>
      <c r="H4081" s="6">
        <v>48.668999999999997</v>
      </c>
      <c r="I4081" s="6">
        <v>8</v>
      </c>
      <c r="J4081" s="6">
        <v>1</v>
      </c>
    </row>
    <row r="4082" spans="2:10" x14ac:dyDescent="0.25">
      <c r="B4082" s="6">
        <v>0</v>
      </c>
      <c r="C4082" s="6">
        <v>25</v>
      </c>
      <c r="D4082" s="6">
        <v>1</v>
      </c>
      <c r="E4082" s="6">
        <v>0</v>
      </c>
      <c r="F4082" s="6">
        <v>1</v>
      </c>
      <c r="G4082" s="6">
        <v>2</v>
      </c>
      <c r="H4082" s="6">
        <v>184</v>
      </c>
      <c r="I4082" s="6">
        <v>12</v>
      </c>
      <c r="J4082" s="6">
        <v>1</v>
      </c>
    </row>
    <row r="4083" spans="2:10" x14ac:dyDescent="0.25">
      <c r="B4083" s="6">
        <v>1</v>
      </c>
      <c r="C4083" s="6">
        <v>60</v>
      </c>
      <c r="D4083" s="6">
        <v>1</v>
      </c>
      <c r="E4083" s="6">
        <v>1</v>
      </c>
      <c r="F4083" s="6">
        <v>1</v>
      </c>
      <c r="G4083" s="6">
        <v>3</v>
      </c>
      <c r="H4083" s="6">
        <v>14</v>
      </c>
      <c r="I4083" s="6">
        <v>20</v>
      </c>
      <c r="J4083" s="6">
        <v>0</v>
      </c>
    </row>
    <row r="4084" spans="2:10" x14ac:dyDescent="0.25">
      <c r="B4084" s="6">
        <v>0</v>
      </c>
      <c r="C4084" s="6">
        <v>46</v>
      </c>
      <c r="D4084" s="6">
        <v>0</v>
      </c>
      <c r="E4084" s="6">
        <v>0</v>
      </c>
      <c r="F4084" s="6">
        <v>1</v>
      </c>
      <c r="G4084" s="6">
        <v>2</v>
      </c>
      <c r="H4084" s="6">
        <v>30</v>
      </c>
      <c r="I4084" s="6">
        <v>8</v>
      </c>
      <c r="J4084" s="6">
        <v>0</v>
      </c>
    </row>
    <row r="4085" spans="2:10" x14ac:dyDescent="0.25">
      <c r="B4085" s="6">
        <v>0</v>
      </c>
      <c r="C4085" s="6">
        <v>43</v>
      </c>
      <c r="D4085" s="6">
        <v>1</v>
      </c>
      <c r="E4085" s="6">
        <v>0</v>
      </c>
      <c r="F4085" s="6">
        <v>0</v>
      </c>
      <c r="G4085" s="6">
        <v>1</v>
      </c>
      <c r="H4085" s="6">
        <v>12</v>
      </c>
      <c r="I4085" s="6">
        <v>18</v>
      </c>
      <c r="J4085" s="6">
        <v>1</v>
      </c>
    </row>
    <row r="4086" spans="2:10" x14ac:dyDescent="0.25">
      <c r="B4086" s="6">
        <v>0</v>
      </c>
      <c r="C4086" s="6">
        <v>36</v>
      </c>
      <c r="D4086" s="6">
        <v>1</v>
      </c>
      <c r="E4086" s="6">
        <v>1</v>
      </c>
      <c r="F4086" s="6">
        <v>1</v>
      </c>
      <c r="G4086" s="6">
        <v>4</v>
      </c>
      <c r="H4086" s="6">
        <v>69.5</v>
      </c>
      <c r="I4086" s="6">
        <v>8</v>
      </c>
      <c r="J4086" s="6">
        <v>1</v>
      </c>
    </row>
    <row r="4087" spans="2:10" x14ac:dyDescent="0.25">
      <c r="B4087" s="6">
        <v>1</v>
      </c>
      <c r="C4087" s="6">
        <v>23</v>
      </c>
      <c r="D4087" s="6">
        <v>1</v>
      </c>
      <c r="E4087" s="6">
        <v>0</v>
      </c>
      <c r="F4087" s="6">
        <v>1</v>
      </c>
      <c r="G4087" s="6">
        <v>5</v>
      </c>
      <c r="H4087" s="6">
        <v>105</v>
      </c>
      <c r="I4087" s="6">
        <v>15</v>
      </c>
      <c r="J4087" s="6">
        <v>1</v>
      </c>
    </row>
    <row r="4088" spans="2:10" x14ac:dyDescent="0.25">
      <c r="B4088" s="6">
        <v>0</v>
      </c>
      <c r="C4088" s="6">
        <v>33</v>
      </c>
      <c r="D4088" s="6">
        <v>1</v>
      </c>
      <c r="E4088" s="6">
        <v>0</v>
      </c>
      <c r="F4088" s="6">
        <v>1</v>
      </c>
      <c r="G4088" s="6">
        <v>4</v>
      </c>
      <c r="H4088" s="6">
        <v>93.5</v>
      </c>
      <c r="I4088" s="6">
        <v>8</v>
      </c>
      <c r="J4088" s="6">
        <v>0</v>
      </c>
    </row>
    <row r="4089" spans="2:10" x14ac:dyDescent="0.25">
      <c r="B4089" s="6">
        <v>0</v>
      </c>
      <c r="C4089" s="6">
        <v>24</v>
      </c>
      <c r="D4089" s="6">
        <v>0</v>
      </c>
      <c r="E4089" s="6">
        <v>1</v>
      </c>
      <c r="F4089" s="6">
        <v>1</v>
      </c>
      <c r="G4089" s="6">
        <v>6</v>
      </c>
      <c r="H4089" s="6">
        <v>107</v>
      </c>
      <c r="I4089" s="6">
        <v>8</v>
      </c>
      <c r="J4089" s="6">
        <v>0</v>
      </c>
    </row>
    <row r="4090" spans="2:10" x14ac:dyDescent="0.25">
      <c r="B4090" s="6">
        <v>0</v>
      </c>
      <c r="C4090" s="6">
        <v>35</v>
      </c>
      <c r="D4090" s="6">
        <v>0</v>
      </c>
      <c r="E4090" s="6">
        <v>1</v>
      </c>
      <c r="F4090" s="6">
        <v>0</v>
      </c>
      <c r="G4090" s="6">
        <v>1</v>
      </c>
      <c r="H4090" s="6">
        <v>33</v>
      </c>
      <c r="I4090" s="6">
        <v>8</v>
      </c>
      <c r="J4090" s="6">
        <v>1</v>
      </c>
    </row>
    <row r="4091" spans="2:10" x14ac:dyDescent="0.25">
      <c r="B4091" s="6">
        <v>1</v>
      </c>
      <c r="C4091" s="6">
        <v>64</v>
      </c>
      <c r="D4091" s="6">
        <v>1</v>
      </c>
      <c r="E4091" s="6">
        <v>1</v>
      </c>
      <c r="F4091" s="6">
        <v>1</v>
      </c>
      <c r="G4091" s="6">
        <v>2</v>
      </c>
      <c r="H4091" s="6">
        <v>4</v>
      </c>
      <c r="I4091" s="6">
        <v>20</v>
      </c>
      <c r="J4091" s="6">
        <v>0</v>
      </c>
    </row>
    <row r="4092" spans="2:10" x14ac:dyDescent="0.25">
      <c r="B4092" s="6">
        <v>1</v>
      </c>
      <c r="C4092" s="6">
        <v>54</v>
      </c>
      <c r="D4092" s="6">
        <v>1</v>
      </c>
      <c r="E4092" s="6">
        <v>1</v>
      </c>
      <c r="F4092" s="6">
        <v>1</v>
      </c>
      <c r="G4092" s="6">
        <v>6</v>
      </c>
      <c r="H4092" s="6">
        <v>109</v>
      </c>
      <c r="I4092" s="6">
        <v>15</v>
      </c>
      <c r="J4092" s="6">
        <v>0</v>
      </c>
    </row>
    <row r="4093" spans="2:10" x14ac:dyDescent="0.25">
      <c r="B4093" s="6">
        <v>0</v>
      </c>
      <c r="C4093" s="6">
        <v>39</v>
      </c>
      <c r="D4093" s="6">
        <v>1</v>
      </c>
      <c r="E4093" s="6">
        <v>1</v>
      </c>
      <c r="F4093" s="6">
        <v>0</v>
      </c>
      <c r="G4093" s="6">
        <v>1</v>
      </c>
      <c r="H4093" s="6">
        <v>15</v>
      </c>
      <c r="I4093" s="6">
        <v>18</v>
      </c>
      <c r="J4093" s="6">
        <v>1</v>
      </c>
    </row>
    <row r="4094" spans="2:10" x14ac:dyDescent="0.25">
      <c r="B4094" s="6">
        <v>1</v>
      </c>
      <c r="C4094" s="6">
        <v>54</v>
      </c>
      <c r="D4094" s="6">
        <v>1</v>
      </c>
      <c r="E4094" s="6">
        <v>1</v>
      </c>
      <c r="F4094" s="6">
        <v>1</v>
      </c>
      <c r="G4094" s="6">
        <v>3</v>
      </c>
      <c r="H4094" s="6">
        <v>213</v>
      </c>
      <c r="I4094" s="6">
        <v>18</v>
      </c>
      <c r="J4094" s="6">
        <v>0</v>
      </c>
    </row>
    <row r="4095" spans="2:10" x14ac:dyDescent="0.25">
      <c r="B4095" s="6">
        <v>0</v>
      </c>
      <c r="C4095" s="6">
        <v>34</v>
      </c>
      <c r="D4095" s="6">
        <v>1</v>
      </c>
      <c r="E4095" s="6">
        <v>0</v>
      </c>
      <c r="F4095" s="6">
        <v>1</v>
      </c>
      <c r="G4095" s="6">
        <v>4</v>
      </c>
      <c r="H4095" s="6">
        <v>53</v>
      </c>
      <c r="I4095" s="6">
        <v>18</v>
      </c>
      <c r="J4095" s="6">
        <v>0</v>
      </c>
    </row>
    <row r="4096" spans="2:10" x14ac:dyDescent="0.25">
      <c r="B4096" s="6">
        <v>0</v>
      </c>
      <c r="C4096" s="6">
        <v>53</v>
      </c>
      <c r="D4096" s="6">
        <v>1</v>
      </c>
      <c r="E4096" s="6">
        <v>1</v>
      </c>
      <c r="F4096" s="6">
        <v>1</v>
      </c>
      <c r="G4096" s="6">
        <v>3</v>
      </c>
      <c r="H4096" s="6">
        <v>132</v>
      </c>
      <c r="I4096" s="6">
        <v>20</v>
      </c>
      <c r="J4096" s="6">
        <v>1</v>
      </c>
    </row>
    <row r="4097" spans="2:10" x14ac:dyDescent="0.25">
      <c r="B4097" s="6">
        <v>0</v>
      </c>
      <c r="C4097" s="6">
        <v>60</v>
      </c>
      <c r="D4097" s="6">
        <v>1</v>
      </c>
      <c r="E4097" s="6">
        <v>1</v>
      </c>
      <c r="F4097" s="6">
        <v>1</v>
      </c>
      <c r="G4097" s="6">
        <v>2</v>
      </c>
      <c r="H4097" s="6">
        <v>429</v>
      </c>
      <c r="I4097" s="6">
        <v>20</v>
      </c>
      <c r="J4097" s="6">
        <v>1</v>
      </c>
    </row>
    <row r="4098" spans="2:10" x14ac:dyDescent="0.25">
      <c r="B4098" s="6">
        <v>1</v>
      </c>
      <c r="C4098" s="6">
        <v>75</v>
      </c>
      <c r="D4098" s="6">
        <v>1</v>
      </c>
      <c r="E4098" s="6">
        <v>1</v>
      </c>
      <c r="F4098" s="6">
        <v>1</v>
      </c>
      <c r="G4098" s="6">
        <v>2</v>
      </c>
      <c r="H4098" s="6">
        <v>23</v>
      </c>
      <c r="I4098" s="6">
        <v>20</v>
      </c>
      <c r="J4098" s="6">
        <v>0</v>
      </c>
    </row>
    <row r="4099" spans="2:10" x14ac:dyDescent="0.25">
      <c r="B4099" s="6">
        <v>0</v>
      </c>
      <c r="C4099" s="6">
        <v>37</v>
      </c>
      <c r="D4099" s="6">
        <v>1</v>
      </c>
      <c r="E4099" s="6">
        <v>1</v>
      </c>
      <c r="F4099" s="6">
        <v>1</v>
      </c>
      <c r="G4099" s="6">
        <v>2</v>
      </c>
      <c r="H4099" s="6">
        <v>64</v>
      </c>
      <c r="I4099" s="6">
        <v>12</v>
      </c>
      <c r="J4099" s="6">
        <v>0</v>
      </c>
    </row>
    <row r="4100" spans="2:10" x14ac:dyDescent="0.25">
      <c r="B4100" s="6">
        <v>0</v>
      </c>
      <c r="C4100" s="6">
        <v>32</v>
      </c>
      <c r="D4100" s="6">
        <v>1</v>
      </c>
      <c r="E4100" s="6">
        <v>1</v>
      </c>
      <c r="F4100" s="6">
        <v>1</v>
      </c>
      <c r="G4100" s="6">
        <v>5</v>
      </c>
      <c r="H4100" s="6">
        <v>14</v>
      </c>
      <c r="I4100" s="6">
        <v>12</v>
      </c>
      <c r="J4100" s="6">
        <v>1</v>
      </c>
    </row>
    <row r="4101" spans="2:10" x14ac:dyDescent="0.25">
      <c r="B4101" s="6">
        <v>1</v>
      </c>
      <c r="C4101" s="6">
        <v>44</v>
      </c>
      <c r="D4101" s="6">
        <v>1</v>
      </c>
      <c r="E4101" s="6">
        <v>1</v>
      </c>
      <c r="F4101" s="6">
        <v>1</v>
      </c>
      <c r="G4101" s="6">
        <v>7</v>
      </c>
      <c r="H4101" s="6">
        <v>103</v>
      </c>
      <c r="I4101" s="6">
        <v>12</v>
      </c>
      <c r="J4101" s="6">
        <v>1</v>
      </c>
    </row>
    <row r="4102" spans="2:10" x14ac:dyDescent="0.25">
      <c r="B4102" s="6">
        <v>0</v>
      </c>
      <c r="C4102" s="6">
        <v>50</v>
      </c>
      <c r="D4102" s="6">
        <v>0</v>
      </c>
      <c r="E4102" s="6">
        <v>1</v>
      </c>
      <c r="F4102" s="6">
        <v>1</v>
      </c>
      <c r="G4102" s="6">
        <v>3</v>
      </c>
      <c r="H4102" s="6">
        <v>55</v>
      </c>
      <c r="I4102" s="6">
        <v>8</v>
      </c>
      <c r="J4102" s="6">
        <v>1</v>
      </c>
    </row>
    <row r="4103" spans="2:10" x14ac:dyDescent="0.25">
      <c r="B4103" s="6">
        <v>1</v>
      </c>
      <c r="C4103" s="6">
        <v>35</v>
      </c>
      <c r="D4103" s="6">
        <v>1</v>
      </c>
      <c r="E4103" s="6">
        <v>1</v>
      </c>
      <c r="F4103" s="6">
        <v>0</v>
      </c>
      <c r="G4103" s="6">
        <v>2</v>
      </c>
      <c r="H4103" s="6">
        <v>37</v>
      </c>
      <c r="I4103" s="6">
        <v>15</v>
      </c>
      <c r="J4103" s="6">
        <v>1</v>
      </c>
    </row>
    <row r="4104" spans="2:10" x14ac:dyDescent="0.25">
      <c r="B4104" s="6">
        <v>0</v>
      </c>
      <c r="C4104" s="6">
        <v>39</v>
      </c>
      <c r="D4104" s="6">
        <v>1</v>
      </c>
      <c r="E4104" s="6">
        <v>1</v>
      </c>
      <c r="F4104" s="6">
        <v>1</v>
      </c>
      <c r="G4104" s="6">
        <v>3</v>
      </c>
      <c r="H4104" s="6">
        <v>178</v>
      </c>
      <c r="I4104" s="6">
        <v>18</v>
      </c>
      <c r="J4104" s="6">
        <v>1</v>
      </c>
    </row>
    <row r="4105" spans="2:10" x14ac:dyDescent="0.25">
      <c r="B4105" s="6">
        <v>1</v>
      </c>
      <c r="C4105" s="6">
        <v>40</v>
      </c>
      <c r="D4105" s="6">
        <v>1</v>
      </c>
      <c r="E4105" s="6">
        <v>1</v>
      </c>
      <c r="F4105" s="6">
        <v>1</v>
      </c>
      <c r="G4105" s="6">
        <v>2</v>
      </c>
      <c r="H4105" s="6">
        <v>127</v>
      </c>
      <c r="I4105" s="6">
        <v>18</v>
      </c>
      <c r="J4105" s="6">
        <v>0</v>
      </c>
    </row>
    <row r="4106" spans="2:10" x14ac:dyDescent="0.25">
      <c r="B4106" s="6">
        <v>1</v>
      </c>
      <c r="C4106" s="6">
        <v>59</v>
      </c>
      <c r="D4106" s="6">
        <v>1</v>
      </c>
      <c r="E4106" s="6">
        <v>1</v>
      </c>
      <c r="F4106" s="6">
        <v>1</v>
      </c>
      <c r="G4106" s="6">
        <v>6</v>
      </c>
      <c r="H4106" s="6">
        <v>33</v>
      </c>
      <c r="I4106" s="6">
        <v>16</v>
      </c>
      <c r="J4106" s="6">
        <v>0</v>
      </c>
    </row>
    <row r="4107" spans="2:10" x14ac:dyDescent="0.25">
      <c r="B4107" s="6">
        <v>0</v>
      </c>
      <c r="C4107" s="6">
        <v>50</v>
      </c>
      <c r="D4107" s="6">
        <v>1</v>
      </c>
      <c r="E4107" s="6">
        <v>0</v>
      </c>
      <c r="F4107" s="6">
        <v>1</v>
      </c>
      <c r="G4107" s="6">
        <v>4</v>
      </c>
      <c r="H4107" s="6">
        <v>151.5</v>
      </c>
      <c r="I4107" s="6">
        <v>18</v>
      </c>
      <c r="J4107" s="6">
        <v>1</v>
      </c>
    </row>
    <row r="4108" spans="2:10" x14ac:dyDescent="0.25">
      <c r="B4108" s="6">
        <v>0</v>
      </c>
      <c r="C4108" s="6">
        <v>68</v>
      </c>
      <c r="D4108" s="6">
        <v>0</v>
      </c>
      <c r="E4108" s="6">
        <v>1</v>
      </c>
      <c r="F4108" s="6">
        <v>1</v>
      </c>
      <c r="G4108" s="6">
        <v>2</v>
      </c>
      <c r="H4108" s="6">
        <v>21</v>
      </c>
      <c r="I4108" s="6">
        <v>20</v>
      </c>
      <c r="J4108" s="6">
        <v>1</v>
      </c>
    </row>
    <row r="4109" spans="2:10" x14ac:dyDescent="0.25">
      <c r="B4109" s="6">
        <v>0</v>
      </c>
      <c r="C4109" s="6">
        <v>31</v>
      </c>
      <c r="D4109" s="6">
        <v>0</v>
      </c>
      <c r="E4109" s="6">
        <v>0</v>
      </c>
      <c r="F4109" s="6">
        <v>1</v>
      </c>
      <c r="G4109" s="6">
        <v>2</v>
      </c>
      <c r="H4109" s="6">
        <v>45.5</v>
      </c>
      <c r="I4109" s="6">
        <v>18</v>
      </c>
      <c r="J4109" s="6">
        <v>0</v>
      </c>
    </row>
    <row r="4110" spans="2:10" x14ac:dyDescent="0.25">
      <c r="B4110" s="6">
        <v>0</v>
      </c>
      <c r="C4110" s="6">
        <v>46</v>
      </c>
      <c r="D4110" s="6">
        <v>1</v>
      </c>
      <c r="E4110" s="6">
        <v>0</v>
      </c>
      <c r="F4110" s="6">
        <v>0</v>
      </c>
      <c r="G4110" s="6">
        <v>1</v>
      </c>
      <c r="H4110" s="6">
        <v>10</v>
      </c>
      <c r="I4110" s="6">
        <v>8</v>
      </c>
      <c r="J4110" s="6">
        <v>1</v>
      </c>
    </row>
    <row r="4111" spans="2:10" x14ac:dyDescent="0.25">
      <c r="B4111" s="6">
        <v>0</v>
      </c>
      <c r="C4111" s="6">
        <v>43</v>
      </c>
      <c r="D4111" s="6">
        <v>1</v>
      </c>
      <c r="E4111" s="6">
        <v>0</v>
      </c>
      <c r="F4111" s="6">
        <v>0</v>
      </c>
      <c r="G4111" s="6">
        <v>1</v>
      </c>
      <c r="H4111" s="6">
        <v>75</v>
      </c>
      <c r="I4111" s="6">
        <v>8</v>
      </c>
      <c r="J4111" s="6">
        <v>0</v>
      </c>
    </row>
    <row r="4112" spans="2:10" x14ac:dyDescent="0.25">
      <c r="B4112" s="6">
        <v>1</v>
      </c>
      <c r="C4112" s="6">
        <v>56</v>
      </c>
      <c r="D4112" s="6">
        <v>0</v>
      </c>
      <c r="E4112" s="6">
        <v>1</v>
      </c>
      <c r="F4112" s="6">
        <v>1</v>
      </c>
      <c r="G4112" s="6">
        <v>6</v>
      </c>
      <c r="H4112" s="6">
        <v>47</v>
      </c>
      <c r="I4112" s="6">
        <v>13</v>
      </c>
      <c r="J4112" s="6">
        <v>0</v>
      </c>
    </row>
    <row r="4113" spans="2:10" x14ac:dyDescent="0.25">
      <c r="B4113" s="6">
        <v>0</v>
      </c>
      <c r="C4113" s="6">
        <v>51</v>
      </c>
      <c r="D4113" s="6">
        <v>0</v>
      </c>
      <c r="E4113" s="6">
        <v>1</v>
      </c>
      <c r="F4113" s="6">
        <v>1</v>
      </c>
      <c r="G4113" s="6">
        <v>4</v>
      </c>
      <c r="H4113" s="6">
        <v>16</v>
      </c>
      <c r="I4113" s="6">
        <v>8</v>
      </c>
      <c r="J4113" s="6">
        <v>1</v>
      </c>
    </row>
    <row r="4114" spans="2:10" x14ac:dyDescent="0.25">
      <c r="B4114" s="6">
        <v>1</v>
      </c>
      <c r="C4114" s="6">
        <v>58</v>
      </c>
      <c r="D4114" s="6">
        <v>1</v>
      </c>
      <c r="E4114" s="6">
        <v>1</v>
      </c>
      <c r="F4114" s="6">
        <v>1</v>
      </c>
      <c r="G4114" s="6">
        <v>4</v>
      </c>
      <c r="H4114" s="6">
        <v>217</v>
      </c>
      <c r="I4114" s="6">
        <v>20</v>
      </c>
      <c r="J4114" s="6">
        <v>0</v>
      </c>
    </row>
    <row r="4115" spans="2:10" x14ac:dyDescent="0.25">
      <c r="B4115" s="6">
        <v>0</v>
      </c>
      <c r="C4115" s="6">
        <v>22</v>
      </c>
      <c r="D4115" s="6">
        <v>0</v>
      </c>
      <c r="E4115" s="6">
        <v>1</v>
      </c>
      <c r="F4115" s="6">
        <v>0</v>
      </c>
      <c r="G4115" s="6">
        <v>6</v>
      </c>
      <c r="H4115" s="6">
        <v>72</v>
      </c>
      <c r="I4115" s="6">
        <v>8</v>
      </c>
      <c r="J4115" s="6">
        <v>0</v>
      </c>
    </row>
    <row r="4116" spans="2:10" x14ac:dyDescent="0.25">
      <c r="B4116" s="6">
        <v>0</v>
      </c>
      <c r="C4116" s="6">
        <v>50</v>
      </c>
      <c r="D4116" s="6">
        <v>1</v>
      </c>
      <c r="E4116" s="6">
        <v>1</v>
      </c>
      <c r="F4116" s="6">
        <v>0</v>
      </c>
      <c r="G4116" s="6">
        <v>3</v>
      </c>
      <c r="H4116" s="6">
        <v>77</v>
      </c>
      <c r="I4116" s="6">
        <v>18</v>
      </c>
      <c r="J4116" s="6">
        <v>1</v>
      </c>
    </row>
    <row r="4117" spans="2:10" x14ac:dyDescent="0.25">
      <c r="B4117" s="6">
        <v>0</v>
      </c>
      <c r="C4117" s="6">
        <v>31</v>
      </c>
      <c r="D4117" s="6">
        <v>1</v>
      </c>
      <c r="E4117" s="6">
        <v>1</v>
      </c>
      <c r="F4117" s="6">
        <v>1</v>
      </c>
      <c r="G4117" s="6">
        <v>7</v>
      </c>
      <c r="H4117" s="6">
        <v>203</v>
      </c>
      <c r="I4117" s="6">
        <v>15</v>
      </c>
      <c r="J4117" s="6">
        <v>1</v>
      </c>
    </row>
    <row r="4118" spans="2:10" x14ac:dyDescent="0.25">
      <c r="B4118" s="6">
        <v>0</v>
      </c>
      <c r="C4118" s="6">
        <v>56</v>
      </c>
      <c r="D4118" s="6">
        <v>0</v>
      </c>
      <c r="E4118" s="6">
        <v>1</v>
      </c>
      <c r="F4118" s="6">
        <v>1</v>
      </c>
      <c r="G4118" s="6">
        <v>6</v>
      </c>
      <c r="H4118" s="6">
        <v>181.5</v>
      </c>
      <c r="I4118" s="6">
        <v>8</v>
      </c>
      <c r="J4118" s="6">
        <v>1</v>
      </c>
    </row>
    <row r="4119" spans="2:10" x14ac:dyDescent="0.25">
      <c r="B4119" s="6">
        <v>1</v>
      </c>
      <c r="C4119" s="6">
        <v>38</v>
      </c>
      <c r="D4119" s="6">
        <v>1</v>
      </c>
      <c r="E4119" s="6">
        <v>1</v>
      </c>
      <c r="F4119" s="6">
        <v>0</v>
      </c>
      <c r="G4119" s="6">
        <v>3</v>
      </c>
      <c r="H4119" s="6">
        <v>52</v>
      </c>
      <c r="I4119" s="6">
        <v>15</v>
      </c>
      <c r="J4119" s="6">
        <v>0</v>
      </c>
    </row>
    <row r="4120" spans="2:10" x14ac:dyDescent="0.25">
      <c r="B4120" s="6">
        <v>0</v>
      </c>
      <c r="C4120" s="6">
        <v>56</v>
      </c>
      <c r="D4120" s="6">
        <v>1</v>
      </c>
      <c r="E4120" s="6">
        <v>0</v>
      </c>
      <c r="F4120" s="6">
        <v>1</v>
      </c>
      <c r="G4120" s="6">
        <v>4</v>
      </c>
      <c r="H4120" s="6">
        <v>282</v>
      </c>
      <c r="I4120" s="6">
        <v>16</v>
      </c>
      <c r="J4120" s="6">
        <v>1</v>
      </c>
    </row>
    <row r="4121" spans="2:10" x14ac:dyDescent="0.25">
      <c r="B4121" s="6">
        <v>0</v>
      </c>
      <c r="C4121" s="6">
        <v>59</v>
      </c>
      <c r="D4121" s="6">
        <v>1</v>
      </c>
      <c r="E4121" s="6">
        <v>1</v>
      </c>
      <c r="F4121" s="6">
        <v>0</v>
      </c>
      <c r="G4121" s="6">
        <v>3</v>
      </c>
      <c r="H4121" s="6">
        <v>4</v>
      </c>
      <c r="I4121" s="6">
        <v>20</v>
      </c>
      <c r="J4121" s="6">
        <v>1</v>
      </c>
    </row>
    <row r="4122" spans="2:10" x14ac:dyDescent="0.25">
      <c r="B4122" s="6">
        <v>0</v>
      </c>
      <c r="C4122" s="6">
        <v>44</v>
      </c>
      <c r="D4122" s="6">
        <v>1</v>
      </c>
      <c r="E4122" s="6">
        <v>1</v>
      </c>
      <c r="F4122" s="6">
        <v>0</v>
      </c>
      <c r="G4122" s="6">
        <v>2</v>
      </c>
      <c r="H4122" s="6">
        <v>59.5</v>
      </c>
      <c r="I4122" s="6">
        <v>8</v>
      </c>
      <c r="J4122" s="6">
        <v>0</v>
      </c>
    </row>
    <row r="4123" spans="2:10" x14ac:dyDescent="0.25">
      <c r="B4123" s="6">
        <v>0</v>
      </c>
      <c r="C4123" s="6">
        <v>65</v>
      </c>
      <c r="D4123" s="6">
        <v>0</v>
      </c>
      <c r="E4123" s="6">
        <v>1</v>
      </c>
      <c r="F4123" s="6">
        <v>1</v>
      </c>
      <c r="G4123" s="6">
        <v>2</v>
      </c>
      <c r="H4123" s="6">
        <v>46</v>
      </c>
      <c r="I4123" s="6">
        <v>20</v>
      </c>
      <c r="J4123" s="6">
        <v>1</v>
      </c>
    </row>
    <row r="4124" spans="2:10" x14ac:dyDescent="0.25">
      <c r="B4124" s="6">
        <v>0</v>
      </c>
      <c r="C4124" s="6">
        <v>39</v>
      </c>
      <c r="D4124" s="6">
        <v>0</v>
      </c>
      <c r="E4124" s="6">
        <v>1</v>
      </c>
      <c r="F4124" s="6">
        <v>1</v>
      </c>
      <c r="G4124" s="6">
        <v>5</v>
      </c>
      <c r="H4124" s="6">
        <v>55</v>
      </c>
      <c r="I4124" s="6">
        <v>12</v>
      </c>
      <c r="J4124" s="6">
        <v>0</v>
      </c>
    </row>
    <row r="4125" spans="2:10" x14ac:dyDescent="0.25">
      <c r="B4125" s="6">
        <v>1</v>
      </c>
      <c r="C4125" s="6">
        <v>31</v>
      </c>
      <c r="D4125" s="6">
        <v>1</v>
      </c>
      <c r="E4125" s="6">
        <v>1</v>
      </c>
      <c r="F4125" s="6">
        <v>0</v>
      </c>
      <c r="G4125" s="6">
        <v>1</v>
      </c>
      <c r="H4125" s="6">
        <v>84.5</v>
      </c>
      <c r="I4125" s="6">
        <v>18</v>
      </c>
      <c r="J4125" s="6">
        <v>0</v>
      </c>
    </row>
    <row r="4126" spans="2:10" x14ac:dyDescent="0.25">
      <c r="B4126" s="6">
        <v>0</v>
      </c>
      <c r="C4126" s="6">
        <v>27</v>
      </c>
      <c r="D4126" s="6">
        <v>1</v>
      </c>
      <c r="E4126" s="6">
        <v>1</v>
      </c>
      <c r="F4126" s="6">
        <v>1</v>
      </c>
      <c r="G4126" s="6">
        <v>5</v>
      </c>
      <c r="H4126" s="6">
        <v>99</v>
      </c>
      <c r="I4126" s="6">
        <v>8</v>
      </c>
      <c r="J4126" s="6">
        <v>0</v>
      </c>
    </row>
    <row r="4127" spans="2:10" x14ac:dyDescent="0.25">
      <c r="B4127" s="6">
        <v>0</v>
      </c>
      <c r="C4127" s="6">
        <v>62</v>
      </c>
      <c r="D4127" s="6">
        <v>1</v>
      </c>
      <c r="E4127" s="6">
        <v>1</v>
      </c>
      <c r="F4127" s="6">
        <v>0</v>
      </c>
      <c r="G4127" s="6">
        <v>2</v>
      </c>
      <c r="H4127" s="6">
        <v>4</v>
      </c>
      <c r="I4127" s="6">
        <v>20</v>
      </c>
      <c r="J4127" s="6">
        <v>1</v>
      </c>
    </row>
    <row r="4128" spans="2:10" x14ac:dyDescent="0.25">
      <c r="B4128" s="6">
        <v>1</v>
      </c>
      <c r="C4128" s="6">
        <v>46</v>
      </c>
      <c r="D4128" s="6">
        <v>1</v>
      </c>
      <c r="E4128" s="6">
        <v>1</v>
      </c>
      <c r="F4128" s="6">
        <v>1</v>
      </c>
      <c r="G4128" s="6">
        <v>2</v>
      </c>
      <c r="H4128" s="6">
        <v>82</v>
      </c>
      <c r="I4128" s="6">
        <v>13</v>
      </c>
      <c r="J4128" s="6">
        <v>0</v>
      </c>
    </row>
    <row r="4129" spans="2:10" x14ac:dyDescent="0.25">
      <c r="B4129" s="6">
        <v>1</v>
      </c>
      <c r="C4129" s="6">
        <v>41</v>
      </c>
      <c r="D4129" s="6">
        <v>1</v>
      </c>
      <c r="E4129" s="6">
        <v>1</v>
      </c>
      <c r="F4129" s="6">
        <v>0</v>
      </c>
      <c r="G4129" s="6">
        <v>2</v>
      </c>
      <c r="H4129" s="6">
        <v>30</v>
      </c>
      <c r="I4129" s="6">
        <v>20</v>
      </c>
      <c r="J4129" s="6">
        <v>0</v>
      </c>
    </row>
    <row r="4130" spans="2:10" x14ac:dyDescent="0.25">
      <c r="B4130" s="6">
        <v>0</v>
      </c>
      <c r="C4130" s="6">
        <v>25</v>
      </c>
      <c r="D4130" s="6">
        <v>1</v>
      </c>
      <c r="E4130" s="6">
        <v>1</v>
      </c>
      <c r="F4130" s="6">
        <v>1</v>
      </c>
      <c r="G4130" s="6">
        <v>4</v>
      </c>
      <c r="H4130" s="6">
        <v>111</v>
      </c>
      <c r="I4130" s="6">
        <v>12</v>
      </c>
      <c r="J4130" s="6">
        <v>0</v>
      </c>
    </row>
    <row r="4131" spans="2:10" x14ac:dyDescent="0.25">
      <c r="B4131" s="6">
        <v>0</v>
      </c>
      <c r="C4131" s="6">
        <v>42</v>
      </c>
      <c r="D4131" s="6">
        <v>1</v>
      </c>
      <c r="E4131" s="6">
        <v>1</v>
      </c>
      <c r="F4131" s="6">
        <v>1</v>
      </c>
      <c r="G4131" s="6">
        <v>6</v>
      </c>
      <c r="H4131" s="6">
        <v>130</v>
      </c>
      <c r="I4131" s="6">
        <v>12</v>
      </c>
      <c r="J4131" s="6">
        <v>1</v>
      </c>
    </row>
    <row r="4132" spans="2:10" x14ac:dyDescent="0.25">
      <c r="B4132" s="6">
        <v>0</v>
      </c>
      <c r="C4132" s="6">
        <v>65</v>
      </c>
      <c r="D4132" s="6">
        <v>1</v>
      </c>
      <c r="E4132" s="6">
        <v>1</v>
      </c>
      <c r="F4132" s="6">
        <v>1</v>
      </c>
      <c r="G4132" s="6">
        <v>2</v>
      </c>
      <c r="H4132" s="6">
        <v>80</v>
      </c>
      <c r="I4132" s="6">
        <v>8</v>
      </c>
      <c r="J4132" s="6">
        <v>1</v>
      </c>
    </row>
    <row r="4133" spans="2:10" x14ac:dyDescent="0.25">
      <c r="B4133" s="6">
        <v>0</v>
      </c>
      <c r="C4133" s="6">
        <v>55</v>
      </c>
      <c r="D4133" s="6">
        <v>1</v>
      </c>
      <c r="E4133" s="6">
        <v>1</v>
      </c>
      <c r="F4133" s="6">
        <v>1</v>
      </c>
      <c r="G4133" s="6">
        <v>2</v>
      </c>
      <c r="H4133" s="6">
        <v>27</v>
      </c>
      <c r="I4133" s="6">
        <v>20</v>
      </c>
      <c r="J4133" s="6">
        <v>1</v>
      </c>
    </row>
    <row r="4134" spans="2:10" x14ac:dyDescent="0.25">
      <c r="B4134" s="6">
        <v>1</v>
      </c>
      <c r="C4134" s="6">
        <v>36</v>
      </c>
      <c r="D4134" s="6">
        <v>0</v>
      </c>
      <c r="E4134" s="6">
        <v>1</v>
      </c>
      <c r="F4134" s="6">
        <v>1</v>
      </c>
      <c r="G4134" s="6">
        <v>2</v>
      </c>
      <c r="H4134" s="6">
        <v>148</v>
      </c>
      <c r="I4134" s="6">
        <v>18</v>
      </c>
      <c r="J4134" s="6">
        <v>0</v>
      </c>
    </row>
    <row r="4135" spans="2:10" x14ac:dyDescent="0.25">
      <c r="B4135" s="6">
        <v>1</v>
      </c>
      <c r="C4135" s="6">
        <v>52</v>
      </c>
      <c r="D4135" s="6">
        <v>1</v>
      </c>
      <c r="E4135" s="6">
        <v>1</v>
      </c>
      <c r="F4135" s="6">
        <v>1</v>
      </c>
      <c r="G4135" s="6">
        <v>3</v>
      </c>
      <c r="H4135" s="6">
        <v>100</v>
      </c>
      <c r="I4135" s="6">
        <v>15</v>
      </c>
      <c r="J4135" s="6">
        <v>0</v>
      </c>
    </row>
    <row r="4136" spans="2:10" x14ac:dyDescent="0.25">
      <c r="B4136" s="6">
        <v>0</v>
      </c>
      <c r="C4136" s="6">
        <v>52</v>
      </c>
      <c r="D4136" s="6">
        <v>1</v>
      </c>
      <c r="E4136" s="6">
        <v>0</v>
      </c>
      <c r="F4136" s="6">
        <v>1</v>
      </c>
      <c r="G4136" s="6">
        <v>2</v>
      </c>
      <c r="H4136" s="6">
        <v>44</v>
      </c>
      <c r="I4136" s="6">
        <v>20</v>
      </c>
      <c r="J4136" s="6">
        <v>0</v>
      </c>
    </row>
    <row r="4137" spans="2:10" x14ac:dyDescent="0.25">
      <c r="B4137" s="6">
        <v>1</v>
      </c>
      <c r="C4137" s="6">
        <v>59</v>
      </c>
      <c r="D4137" s="6">
        <v>1</v>
      </c>
      <c r="E4137" s="6">
        <v>1</v>
      </c>
      <c r="F4137" s="6">
        <v>1</v>
      </c>
      <c r="G4137" s="6">
        <v>5</v>
      </c>
      <c r="H4137" s="6">
        <v>73</v>
      </c>
      <c r="I4137" s="6">
        <v>20</v>
      </c>
      <c r="J4137" s="6">
        <v>0</v>
      </c>
    </row>
    <row r="4138" spans="2:10" x14ac:dyDescent="0.25">
      <c r="B4138" s="6">
        <v>0</v>
      </c>
      <c r="C4138" s="6">
        <v>38</v>
      </c>
      <c r="D4138" s="6">
        <v>1</v>
      </c>
      <c r="E4138" s="6">
        <v>0</v>
      </c>
      <c r="F4138" s="6">
        <v>1</v>
      </c>
      <c r="G4138" s="6">
        <v>2</v>
      </c>
      <c r="H4138" s="6">
        <v>194</v>
      </c>
      <c r="I4138" s="6">
        <v>15</v>
      </c>
      <c r="J4138" s="6">
        <v>0</v>
      </c>
    </row>
    <row r="4139" spans="2:10" x14ac:dyDescent="0.25">
      <c r="B4139" s="6">
        <v>1</v>
      </c>
      <c r="C4139" s="6">
        <v>58</v>
      </c>
      <c r="D4139" s="6">
        <v>1</v>
      </c>
      <c r="E4139" s="6">
        <v>1</v>
      </c>
      <c r="F4139" s="6">
        <v>1</v>
      </c>
      <c r="G4139" s="6">
        <v>3</v>
      </c>
      <c r="H4139" s="6">
        <v>23</v>
      </c>
      <c r="I4139" s="6">
        <v>20</v>
      </c>
      <c r="J4139" s="6">
        <v>0</v>
      </c>
    </row>
    <row r="4140" spans="2:10" x14ac:dyDescent="0.25">
      <c r="B4140" s="6">
        <v>0</v>
      </c>
      <c r="C4140" s="6">
        <v>36</v>
      </c>
      <c r="D4140" s="6">
        <v>1</v>
      </c>
      <c r="E4140" s="6">
        <v>0</v>
      </c>
      <c r="F4140" s="6">
        <v>1</v>
      </c>
      <c r="G4140" s="6">
        <v>3</v>
      </c>
      <c r="H4140" s="6">
        <v>144</v>
      </c>
      <c r="I4140" s="6">
        <v>8</v>
      </c>
      <c r="J4140" s="6">
        <v>0</v>
      </c>
    </row>
    <row r="4141" spans="2:10" x14ac:dyDescent="0.25">
      <c r="B4141" s="6">
        <v>0</v>
      </c>
      <c r="C4141" s="6">
        <v>65</v>
      </c>
      <c r="D4141" s="6">
        <v>0</v>
      </c>
      <c r="E4141" s="6">
        <v>0</v>
      </c>
      <c r="F4141" s="6">
        <v>0</v>
      </c>
      <c r="G4141" s="6">
        <v>3</v>
      </c>
      <c r="H4141" s="6">
        <v>34</v>
      </c>
      <c r="I4141" s="6">
        <v>8</v>
      </c>
      <c r="J4141" s="6">
        <v>0</v>
      </c>
    </row>
    <row r="4142" spans="2:10" x14ac:dyDescent="0.25">
      <c r="B4142" s="6">
        <v>0</v>
      </c>
      <c r="C4142" s="6">
        <v>48</v>
      </c>
      <c r="D4142" s="6">
        <v>1</v>
      </c>
      <c r="E4142" s="6">
        <v>1</v>
      </c>
      <c r="F4142" s="6">
        <v>1</v>
      </c>
      <c r="G4142" s="6">
        <v>5</v>
      </c>
      <c r="H4142" s="6">
        <v>46</v>
      </c>
      <c r="I4142" s="6">
        <v>9</v>
      </c>
      <c r="J4142" s="6">
        <v>0</v>
      </c>
    </row>
    <row r="4143" spans="2:10" x14ac:dyDescent="0.25">
      <c r="B4143" s="6">
        <v>0</v>
      </c>
      <c r="C4143" s="6">
        <v>31</v>
      </c>
      <c r="D4143" s="6">
        <v>1</v>
      </c>
      <c r="E4143" s="6">
        <v>1</v>
      </c>
      <c r="F4143" s="6">
        <v>1</v>
      </c>
      <c r="G4143" s="6">
        <v>3</v>
      </c>
      <c r="H4143" s="6">
        <v>77</v>
      </c>
      <c r="I4143" s="6">
        <v>18</v>
      </c>
      <c r="J4143" s="6">
        <v>1</v>
      </c>
    </row>
    <row r="4144" spans="2:10" x14ac:dyDescent="0.25">
      <c r="B4144" s="6">
        <v>1</v>
      </c>
      <c r="C4144" s="6">
        <v>38</v>
      </c>
      <c r="D4144" s="6">
        <v>1</v>
      </c>
      <c r="E4144" s="6">
        <v>1</v>
      </c>
      <c r="F4144" s="6">
        <v>1</v>
      </c>
      <c r="G4144" s="6">
        <v>2</v>
      </c>
      <c r="H4144" s="6">
        <v>91</v>
      </c>
      <c r="I4144" s="6">
        <v>15</v>
      </c>
      <c r="J4144" s="6">
        <v>0</v>
      </c>
    </row>
    <row r="4145" spans="2:10" x14ac:dyDescent="0.25">
      <c r="B4145" s="6">
        <v>0</v>
      </c>
      <c r="C4145" s="6">
        <v>39</v>
      </c>
      <c r="D4145" s="6">
        <v>1</v>
      </c>
      <c r="E4145" s="6">
        <v>1</v>
      </c>
      <c r="F4145" s="6">
        <v>1</v>
      </c>
      <c r="G4145" s="6">
        <v>3</v>
      </c>
      <c r="H4145" s="6">
        <v>138</v>
      </c>
      <c r="I4145" s="6">
        <v>8</v>
      </c>
      <c r="J4145" s="6">
        <v>1</v>
      </c>
    </row>
    <row r="4146" spans="2:10" x14ac:dyDescent="0.25">
      <c r="B4146" s="6">
        <v>0</v>
      </c>
      <c r="C4146" s="6">
        <v>21</v>
      </c>
      <c r="D4146" s="6">
        <v>1</v>
      </c>
      <c r="E4146" s="6">
        <v>1</v>
      </c>
      <c r="F4146" s="6">
        <v>1</v>
      </c>
      <c r="G4146" s="6">
        <v>3</v>
      </c>
      <c r="H4146" s="6">
        <v>91</v>
      </c>
      <c r="I4146" s="6">
        <v>12</v>
      </c>
      <c r="J4146" s="6">
        <v>1</v>
      </c>
    </row>
    <row r="4147" spans="2:10" x14ac:dyDescent="0.25">
      <c r="B4147" s="6">
        <v>0</v>
      </c>
      <c r="C4147" s="6">
        <v>36</v>
      </c>
      <c r="D4147" s="6">
        <v>0</v>
      </c>
      <c r="E4147" s="6">
        <v>0</v>
      </c>
      <c r="F4147" s="6">
        <v>1</v>
      </c>
      <c r="G4147" s="6">
        <v>2</v>
      </c>
      <c r="H4147" s="6">
        <v>81.5</v>
      </c>
      <c r="I4147" s="6">
        <v>8</v>
      </c>
      <c r="J4147" s="6">
        <v>0</v>
      </c>
    </row>
    <row r="4148" spans="2:10" x14ac:dyDescent="0.25">
      <c r="B4148" s="6">
        <v>1</v>
      </c>
      <c r="C4148" s="6">
        <v>60</v>
      </c>
      <c r="D4148" s="6">
        <v>1</v>
      </c>
      <c r="E4148" s="6">
        <v>1</v>
      </c>
      <c r="F4148" s="6">
        <v>1</v>
      </c>
      <c r="G4148" s="6">
        <v>4</v>
      </c>
      <c r="H4148" s="6">
        <v>24</v>
      </c>
      <c r="I4148" s="6">
        <v>20</v>
      </c>
      <c r="J4148" s="6">
        <v>0</v>
      </c>
    </row>
    <row r="4149" spans="2:10" x14ac:dyDescent="0.25">
      <c r="B4149" s="6">
        <v>0</v>
      </c>
      <c r="C4149" s="6">
        <v>45</v>
      </c>
      <c r="D4149" s="6">
        <v>1</v>
      </c>
      <c r="E4149" s="6">
        <v>1</v>
      </c>
      <c r="F4149" s="6">
        <v>0</v>
      </c>
      <c r="G4149" s="6">
        <v>3</v>
      </c>
      <c r="H4149" s="6">
        <v>39</v>
      </c>
      <c r="I4149" s="6">
        <v>8</v>
      </c>
      <c r="J4149" s="6">
        <v>1</v>
      </c>
    </row>
    <row r="4150" spans="2:10" x14ac:dyDescent="0.25">
      <c r="B4150" s="6">
        <v>0</v>
      </c>
      <c r="C4150" s="6">
        <v>43</v>
      </c>
      <c r="D4150" s="6">
        <v>1</v>
      </c>
      <c r="E4150" s="6">
        <v>1</v>
      </c>
      <c r="F4150" s="6">
        <v>1</v>
      </c>
      <c r="G4150" s="6">
        <v>4</v>
      </c>
      <c r="H4150" s="6">
        <v>182</v>
      </c>
      <c r="I4150" s="6">
        <v>15</v>
      </c>
      <c r="J4150" s="6">
        <v>1</v>
      </c>
    </row>
    <row r="4151" spans="2:10" x14ac:dyDescent="0.25">
      <c r="B4151" s="6">
        <v>1</v>
      </c>
      <c r="C4151" s="6">
        <v>53</v>
      </c>
      <c r="D4151" s="6">
        <v>1</v>
      </c>
      <c r="E4151" s="6">
        <v>1</v>
      </c>
      <c r="F4151" s="6">
        <v>1</v>
      </c>
      <c r="G4151" s="6">
        <v>3</v>
      </c>
      <c r="H4151" s="6">
        <v>49</v>
      </c>
      <c r="I4151" s="6">
        <v>16</v>
      </c>
      <c r="J4151" s="6">
        <v>1</v>
      </c>
    </row>
    <row r="4152" spans="2:10" x14ac:dyDescent="0.25">
      <c r="B4152" s="6">
        <v>0</v>
      </c>
      <c r="C4152" s="6">
        <v>33</v>
      </c>
      <c r="D4152" s="6">
        <v>1</v>
      </c>
      <c r="E4152" s="6">
        <v>1</v>
      </c>
      <c r="F4152" s="6">
        <v>1</v>
      </c>
      <c r="G4152" s="6">
        <v>4</v>
      </c>
      <c r="H4152" s="6">
        <v>87</v>
      </c>
      <c r="I4152" s="6">
        <v>18</v>
      </c>
      <c r="J4152" s="6">
        <v>1</v>
      </c>
    </row>
    <row r="4153" spans="2:10" x14ac:dyDescent="0.25">
      <c r="B4153" s="6">
        <v>1</v>
      </c>
      <c r="C4153" s="6">
        <v>42</v>
      </c>
      <c r="D4153" s="6">
        <v>1</v>
      </c>
      <c r="E4153" s="6">
        <v>1</v>
      </c>
      <c r="F4153" s="6">
        <v>1</v>
      </c>
      <c r="G4153" s="6">
        <v>4</v>
      </c>
      <c r="H4153" s="6">
        <v>107</v>
      </c>
      <c r="I4153" s="6">
        <v>18</v>
      </c>
      <c r="J4153" s="6">
        <v>0</v>
      </c>
    </row>
    <row r="4154" spans="2:10" x14ac:dyDescent="0.25">
      <c r="B4154" s="6">
        <v>0</v>
      </c>
      <c r="C4154" s="6">
        <v>34</v>
      </c>
      <c r="D4154" s="6">
        <v>1</v>
      </c>
      <c r="E4154" s="6">
        <v>1</v>
      </c>
      <c r="F4154" s="6">
        <v>1</v>
      </c>
      <c r="G4154" s="6">
        <v>3</v>
      </c>
      <c r="H4154" s="6">
        <v>152</v>
      </c>
      <c r="I4154" s="6">
        <v>17</v>
      </c>
      <c r="J4154" s="6">
        <v>1</v>
      </c>
    </row>
    <row r="4155" spans="2:10" x14ac:dyDescent="0.25">
      <c r="B4155" s="6">
        <v>1</v>
      </c>
      <c r="C4155" s="6">
        <v>29</v>
      </c>
      <c r="D4155" s="6">
        <v>0</v>
      </c>
      <c r="E4155" s="6">
        <v>1</v>
      </c>
      <c r="F4155" s="6">
        <v>1</v>
      </c>
      <c r="G4155" s="6">
        <v>5</v>
      </c>
      <c r="H4155" s="6">
        <v>85</v>
      </c>
      <c r="I4155" s="6">
        <v>15</v>
      </c>
      <c r="J4155" s="6">
        <v>1</v>
      </c>
    </row>
    <row r="4156" spans="2:10" x14ac:dyDescent="0.25">
      <c r="B4156" s="6">
        <v>0</v>
      </c>
      <c r="C4156" s="6">
        <v>74</v>
      </c>
      <c r="D4156" s="6">
        <v>0</v>
      </c>
      <c r="E4156" s="6">
        <v>1</v>
      </c>
      <c r="F4156" s="6">
        <v>1</v>
      </c>
      <c r="G4156" s="6">
        <v>7</v>
      </c>
      <c r="H4156" s="6">
        <v>26</v>
      </c>
      <c r="I4156" s="6">
        <v>8</v>
      </c>
      <c r="J4156" s="6">
        <v>0</v>
      </c>
    </row>
    <row r="4157" spans="2:10" x14ac:dyDescent="0.25">
      <c r="B4157" s="6">
        <v>1</v>
      </c>
      <c r="C4157" s="6">
        <v>36</v>
      </c>
      <c r="D4157" s="6">
        <v>1</v>
      </c>
      <c r="E4157" s="6">
        <v>1</v>
      </c>
      <c r="F4157" s="6">
        <v>0</v>
      </c>
      <c r="G4157" s="6">
        <v>1</v>
      </c>
      <c r="H4157" s="6">
        <v>29</v>
      </c>
      <c r="I4157" s="6">
        <v>15</v>
      </c>
      <c r="J4157" s="6">
        <v>0</v>
      </c>
    </row>
    <row r="4158" spans="2:10" x14ac:dyDescent="0.25">
      <c r="B4158" s="6">
        <v>1</v>
      </c>
      <c r="C4158" s="6">
        <v>44</v>
      </c>
      <c r="D4158" s="6">
        <v>1</v>
      </c>
      <c r="E4158" s="6">
        <v>1</v>
      </c>
      <c r="F4158" s="6">
        <v>0</v>
      </c>
      <c r="G4158" s="6">
        <v>4</v>
      </c>
      <c r="H4158" s="6">
        <v>104</v>
      </c>
      <c r="I4158" s="6">
        <v>15</v>
      </c>
      <c r="J4158" s="6">
        <v>0</v>
      </c>
    </row>
    <row r="4159" spans="2:10" x14ac:dyDescent="0.25">
      <c r="B4159" s="6">
        <v>1</v>
      </c>
      <c r="C4159" s="6">
        <v>59</v>
      </c>
      <c r="D4159" s="6">
        <v>1</v>
      </c>
      <c r="E4159" s="6">
        <v>1</v>
      </c>
      <c r="F4159" s="6">
        <v>0</v>
      </c>
      <c r="G4159" s="6">
        <v>1</v>
      </c>
      <c r="H4159" s="6">
        <v>12</v>
      </c>
      <c r="I4159" s="6">
        <v>20</v>
      </c>
      <c r="J4159" s="6">
        <v>0</v>
      </c>
    </row>
    <row r="4160" spans="2:10" x14ac:dyDescent="0.25">
      <c r="B4160" s="6">
        <v>0</v>
      </c>
      <c r="C4160" s="6">
        <v>36</v>
      </c>
      <c r="D4160" s="6">
        <v>0</v>
      </c>
      <c r="E4160" s="6">
        <v>0</v>
      </c>
      <c r="F4160" s="6">
        <v>0</v>
      </c>
      <c r="G4160" s="6">
        <v>6</v>
      </c>
      <c r="H4160" s="6">
        <v>35</v>
      </c>
      <c r="I4160" s="6">
        <v>8</v>
      </c>
      <c r="J4160" s="6">
        <v>0</v>
      </c>
    </row>
    <row r="4161" spans="2:10" x14ac:dyDescent="0.25">
      <c r="B4161" s="6">
        <v>1</v>
      </c>
      <c r="C4161" s="6">
        <v>50</v>
      </c>
      <c r="D4161" s="6">
        <v>1</v>
      </c>
      <c r="E4161" s="6">
        <v>0</v>
      </c>
      <c r="F4161" s="6">
        <v>1</v>
      </c>
      <c r="G4161" s="6">
        <v>2</v>
      </c>
      <c r="H4161" s="6">
        <v>53</v>
      </c>
      <c r="I4161" s="6">
        <v>15</v>
      </c>
      <c r="J4161" s="6">
        <v>0</v>
      </c>
    </row>
    <row r="4162" spans="2:10" x14ac:dyDescent="0.25">
      <c r="B4162" s="6">
        <v>1</v>
      </c>
      <c r="C4162" s="6">
        <v>51</v>
      </c>
      <c r="D4162" s="6">
        <v>1</v>
      </c>
      <c r="E4162" s="6">
        <v>1</v>
      </c>
      <c r="F4162" s="6">
        <v>0</v>
      </c>
      <c r="G4162" s="6">
        <v>1</v>
      </c>
      <c r="H4162" s="6">
        <v>136.5</v>
      </c>
      <c r="I4162" s="6">
        <v>13</v>
      </c>
      <c r="J4162" s="6">
        <v>0</v>
      </c>
    </row>
    <row r="4163" spans="2:10" x14ac:dyDescent="0.25">
      <c r="B4163" s="6">
        <v>1</v>
      </c>
      <c r="C4163" s="6">
        <v>56</v>
      </c>
      <c r="D4163" s="6">
        <v>1</v>
      </c>
      <c r="E4163" s="6">
        <v>1</v>
      </c>
      <c r="F4163" s="6">
        <v>0</v>
      </c>
      <c r="G4163" s="6">
        <v>2</v>
      </c>
      <c r="H4163" s="6">
        <v>27</v>
      </c>
      <c r="I4163" s="6">
        <v>16</v>
      </c>
      <c r="J4163" s="6">
        <v>0</v>
      </c>
    </row>
    <row r="4164" spans="2:10" x14ac:dyDescent="0.25">
      <c r="B4164" s="6">
        <v>0</v>
      </c>
      <c r="C4164" s="6">
        <v>57</v>
      </c>
      <c r="D4164" s="6">
        <v>0</v>
      </c>
      <c r="E4164" s="6">
        <v>1</v>
      </c>
      <c r="F4164" s="6">
        <v>1</v>
      </c>
      <c r="G4164" s="6">
        <v>4</v>
      </c>
      <c r="H4164" s="6">
        <v>45</v>
      </c>
      <c r="I4164" s="6">
        <v>10</v>
      </c>
      <c r="J4164" s="6">
        <v>1</v>
      </c>
    </row>
    <row r="4165" spans="2:10" x14ac:dyDescent="0.25">
      <c r="B4165" s="6">
        <v>1</v>
      </c>
      <c r="C4165" s="6">
        <v>69</v>
      </c>
      <c r="D4165" s="6">
        <v>1</v>
      </c>
      <c r="E4165" s="6">
        <v>1</v>
      </c>
      <c r="F4165" s="6">
        <v>1</v>
      </c>
      <c r="G4165" s="6">
        <v>5</v>
      </c>
      <c r="H4165" s="6">
        <v>52</v>
      </c>
      <c r="I4165" s="6">
        <v>8</v>
      </c>
      <c r="J4165" s="6">
        <v>1</v>
      </c>
    </row>
    <row r="4166" spans="2:10" x14ac:dyDescent="0.25">
      <c r="B4166" s="6">
        <v>0</v>
      </c>
      <c r="C4166" s="6">
        <v>53</v>
      </c>
      <c r="D4166" s="6">
        <v>1</v>
      </c>
      <c r="E4166" s="6">
        <v>1</v>
      </c>
      <c r="F4166" s="6">
        <v>1</v>
      </c>
      <c r="G4166" s="6">
        <v>4</v>
      </c>
      <c r="H4166" s="6">
        <v>5</v>
      </c>
      <c r="I4166" s="6">
        <v>10</v>
      </c>
      <c r="J4166" s="6">
        <v>0</v>
      </c>
    </row>
    <row r="4167" spans="2:10" x14ac:dyDescent="0.25">
      <c r="B4167" s="6">
        <v>1</v>
      </c>
      <c r="C4167" s="6">
        <v>51</v>
      </c>
      <c r="D4167" s="6">
        <v>1</v>
      </c>
      <c r="E4167" s="6">
        <v>1</v>
      </c>
      <c r="F4167" s="6">
        <v>1</v>
      </c>
      <c r="G4167" s="6">
        <v>5</v>
      </c>
      <c r="H4167" s="6">
        <v>152</v>
      </c>
      <c r="I4167" s="6">
        <v>15</v>
      </c>
      <c r="J4167" s="6">
        <v>1</v>
      </c>
    </row>
    <row r="4168" spans="2:10" x14ac:dyDescent="0.25">
      <c r="B4168" s="6">
        <v>1</v>
      </c>
      <c r="C4168" s="6">
        <v>56</v>
      </c>
      <c r="D4168" s="6">
        <v>1</v>
      </c>
      <c r="E4168" s="6">
        <v>0</v>
      </c>
      <c r="F4168" s="6">
        <v>0</v>
      </c>
      <c r="G4168" s="6">
        <v>1</v>
      </c>
      <c r="H4168" s="6">
        <v>168</v>
      </c>
      <c r="I4168" s="6">
        <v>16</v>
      </c>
      <c r="J4168" s="6">
        <v>0</v>
      </c>
    </row>
    <row r="4169" spans="2:10" x14ac:dyDescent="0.25">
      <c r="B4169" s="6">
        <v>1</v>
      </c>
      <c r="C4169" s="6">
        <v>53</v>
      </c>
      <c r="D4169" s="6">
        <v>0</v>
      </c>
      <c r="E4169" s="6">
        <v>1</v>
      </c>
      <c r="F4169" s="6">
        <v>1</v>
      </c>
      <c r="G4169" s="6">
        <v>3</v>
      </c>
      <c r="H4169" s="6">
        <v>193</v>
      </c>
      <c r="I4169" s="6">
        <v>20</v>
      </c>
      <c r="J4169" s="6">
        <v>0</v>
      </c>
    </row>
    <row r="4170" spans="2:10" x14ac:dyDescent="0.25">
      <c r="B4170" s="6">
        <v>0</v>
      </c>
      <c r="C4170" s="6">
        <v>50</v>
      </c>
      <c r="D4170" s="6">
        <v>1</v>
      </c>
      <c r="E4170" s="6">
        <v>0</v>
      </c>
      <c r="F4170" s="6">
        <v>1</v>
      </c>
      <c r="G4170" s="6">
        <v>2</v>
      </c>
      <c r="H4170" s="6">
        <v>78</v>
      </c>
      <c r="I4170" s="6">
        <v>18</v>
      </c>
      <c r="J4170" s="6">
        <v>0</v>
      </c>
    </row>
    <row r="4171" spans="2:10" x14ac:dyDescent="0.25">
      <c r="B4171" s="6">
        <v>1</v>
      </c>
      <c r="C4171" s="6">
        <v>43</v>
      </c>
      <c r="D4171" s="6">
        <v>1</v>
      </c>
      <c r="E4171" s="6">
        <v>1</v>
      </c>
      <c r="F4171" s="6">
        <v>1</v>
      </c>
      <c r="G4171" s="6">
        <v>2</v>
      </c>
      <c r="H4171" s="6">
        <v>52</v>
      </c>
      <c r="I4171" s="6">
        <v>15</v>
      </c>
      <c r="J4171" s="6">
        <v>1</v>
      </c>
    </row>
    <row r="4172" spans="2:10" x14ac:dyDescent="0.25">
      <c r="B4172" s="6">
        <v>1</v>
      </c>
      <c r="C4172" s="6">
        <v>69</v>
      </c>
      <c r="D4172" s="6">
        <v>1</v>
      </c>
      <c r="E4172" s="6">
        <v>1</v>
      </c>
      <c r="F4172" s="6">
        <v>0</v>
      </c>
      <c r="G4172" s="6">
        <v>1</v>
      </c>
      <c r="H4172" s="6">
        <v>57</v>
      </c>
      <c r="I4172" s="6">
        <v>20</v>
      </c>
      <c r="J4172" s="6">
        <v>0</v>
      </c>
    </row>
    <row r="4173" spans="2:10" x14ac:dyDescent="0.25">
      <c r="B4173" s="6">
        <v>1</v>
      </c>
      <c r="C4173" s="6">
        <v>57</v>
      </c>
      <c r="D4173" s="6">
        <v>1</v>
      </c>
      <c r="E4173" s="6">
        <v>1</v>
      </c>
      <c r="F4173" s="6">
        <v>1</v>
      </c>
      <c r="G4173" s="6">
        <v>2</v>
      </c>
      <c r="H4173" s="6">
        <v>93</v>
      </c>
      <c r="I4173" s="6">
        <v>13</v>
      </c>
      <c r="J4173" s="6">
        <v>0</v>
      </c>
    </row>
    <row r="4174" spans="2:10" x14ac:dyDescent="0.25">
      <c r="B4174" s="6">
        <v>1</v>
      </c>
      <c r="C4174" s="6">
        <v>29</v>
      </c>
      <c r="D4174" s="6">
        <v>1</v>
      </c>
      <c r="E4174" s="6">
        <v>1</v>
      </c>
      <c r="F4174" s="6">
        <v>1</v>
      </c>
      <c r="G4174" s="6">
        <v>7</v>
      </c>
      <c r="H4174" s="6">
        <v>83</v>
      </c>
      <c r="I4174" s="6">
        <v>15</v>
      </c>
      <c r="J4174" s="6">
        <v>1</v>
      </c>
    </row>
    <row r="4175" spans="2:10" x14ac:dyDescent="0.25">
      <c r="B4175" s="6">
        <v>0</v>
      </c>
      <c r="C4175" s="6">
        <v>49</v>
      </c>
      <c r="D4175" s="6">
        <v>1</v>
      </c>
      <c r="E4175" s="6">
        <v>1</v>
      </c>
      <c r="F4175" s="6">
        <v>1</v>
      </c>
      <c r="G4175" s="6">
        <v>3</v>
      </c>
      <c r="H4175" s="6">
        <v>105</v>
      </c>
      <c r="I4175" s="6">
        <v>12</v>
      </c>
      <c r="J4175" s="6">
        <v>1</v>
      </c>
    </row>
    <row r="4176" spans="2:10" x14ac:dyDescent="0.25">
      <c r="B4176" s="6">
        <v>0</v>
      </c>
      <c r="C4176" s="6">
        <v>31</v>
      </c>
      <c r="D4176" s="6">
        <v>1</v>
      </c>
      <c r="E4176" s="6">
        <v>1</v>
      </c>
      <c r="F4176" s="6">
        <v>1</v>
      </c>
      <c r="G4176" s="6">
        <v>7</v>
      </c>
      <c r="H4176" s="6">
        <v>25</v>
      </c>
      <c r="I4176" s="6">
        <v>8</v>
      </c>
      <c r="J4176" s="6">
        <v>0</v>
      </c>
    </row>
    <row r="4177" spans="2:10" x14ac:dyDescent="0.25">
      <c r="B4177" s="6">
        <v>0</v>
      </c>
      <c r="C4177" s="6">
        <v>59</v>
      </c>
      <c r="D4177" s="6">
        <v>1</v>
      </c>
      <c r="E4177" s="6">
        <v>0</v>
      </c>
      <c r="F4177" s="6">
        <v>1</v>
      </c>
      <c r="G4177" s="6">
        <v>3</v>
      </c>
      <c r="H4177" s="6">
        <v>140</v>
      </c>
      <c r="I4177" s="6">
        <v>8</v>
      </c>
      <c r="J4177" s="6">
        <v>1</v>
      </c>
    </row>
    <row r="4178" spans="2:10" x14ac:dyDescent="0.25">
      <c r="B4178" s="6">
        <v>0</v>
      </c>
      <c r="C4178" s="6">
        <v>39</v>
      </c>
      <c r="D4178" s="6">
        <v>1</v>
      </c>
      <c r="E4178" s="6">
        <v>1</v>
      </c>
      <c r="F4178" s="6">
        <v>0</v>
      </c>
      <c r="G4178" s="6">
        <v>1</v>
      </c>
      <c r="H4178" s="6">
        <v>8</v>
      </c>
      <c r="I4178" s="6">
        <v>18</v>
      </c>
      <c r="J4178" s="6">
        <v>1</v>
      </c>
    </row>
    <row r="4179" spans="2:10" x14ac:dyDescent="0.25">
      <c r="B4179" s="6">
        <v>0</v>
      </c>
      <c r="C4179" s="6">
        <v>33</v>
      </c>
      <c r="D4179" s="6">
        <v>1</v>
      </c>
      <c r="E4179" s="6">
        <v>0</v>
      </c>
      <c r="F4179" s="6">
        <v>1</v>
      </c>
      <c r="G4179" s="6">
        <v>2</v>
      </c>
      <c r="H4179" s="6">
        <v>168</v>
      </c>
      <c r="I4179" s="6">
        <v>12</v>
      </c>
      <c r="J4179" s="6">
        <v>0</v>
      </c>
    </row>
    <row r="4180" spans="2:10" x14ac:dyDescent="0.25">
      <c r="B4180" s="6">
        <v>0</v>
      </c>
      <c r="C4180" s="6">
        <v>35</v>
      </c>
      <c r="D4180" s="6">
        <v>1</v>
      </c>
      <c r="E4180" s="6">
        <v>0</v>
      </c>
      <c r="F4180" s="6">
        <v>1</v>
      </c>
      <c r="G4180" s="6">
        <v>5</v>
      </c>
      <c r="H4180" s="6">
        <v>216</v>
      </c>
      <c r="I4180" s="6">
        <v>15</v>
      </c>
      <c r="J4180" s="6">
        <v>0</v>
      </c>
    </row>
    <row r="4181" spans="2:10" x14ac:dyDescent="0.25">
      <c r="B4181" s="6">
        <v>1</v>
      </c>
      <c r="C4181" s="6">
        <v>53</v>
      </c>
      <c r="D4181" s="6">
        <v>0</v>
      </c>
      <c r="E4181" s="6">
        <v>0</v>
      </c>
      <c r="F4181" s="6">
        <v>1</v>
      </c>
      <c r="G4181" s="6">
        <v>3</v>
      </c>
      <c r="H4181" s="6">
        <v>122</v>
      </c>
      <c r="I4181" s="6">
        <v>15</v>
      </c>
      <c r="J4181" s="6">
        <v>0</v>
      </c>
    </row>
    <row r="4182" spans="2:10" x14ac:dyDescent="0.25">
      <c r="B4182" s="6">
        <v>0</v>
      </c>
      <c r="C4182" s="6">
        <v>45</v>
      </c>
      <c r="D4182" s="6">
        <v>0</v>
      </c>
      <c r="E4182" s="6">
        <v>1</v>
      </c>
      <c r="F4182" s="6">
        <v>1</v>
      </c>
      <c r="G4182" s="6">
        <v>2</v>
      </c>
      <c r="H4182" s="6">
        <v>139</v>
      </c>
      <c r="I4182" s="6">
        <v>18</v>
      </c>
      <c r="J4182" s="6">
        <v>1</v>
      </c>
    </row>
    <row r="4183" spans="2:10" x14ac:dyDescent="0.25">
      <c r="B4183" s="6">
        <v>1</v>
      </c>
      <c r="C4183" s="6">
        <v>43</v>
      </c>
      <c r="D4183" s="6">
        <v>1</v>
      </c>
      <c r="E4183" s="6">
        <v>1</v>
      </c>
      <c r="F4183" s="6">
        <v>0</v>
      </c>
      <c r="G4183" s="6">
        <v>4</v>
      </c>
      <c r="H4183" s="6">
        <v>34</v>
      </c>
      <c r="I4183" s="6">
        <v>15</v>
      </c>
      <c r="J4183" s="6">
        <v>0</v>
      </c>
    </row>
    <row r="4184" spans="2:10" x14ac:dyDescent="0.25">
      <c r="B4184" s="6">
        <v>1</v>
      </c>
      <c r="C4184" s="6">
        <v>58</v>
      </c>
      <c r="D4184" s="6">
        <v>1</v>
      </c>
      <c r="E4184" s="6">
        <v>1</v>
      </c>
      <c r="F4184" s="6">
        <v>1</v>
      </c>
      <c r="G4184" s="6">
        <v>2</v>
      </c>
      <c r="H4184" s="6">
        <v>69</v>
      </c>
      <c r="I4184" s="6">
        <v>16</v>
      </c>
      <c r="J4184" s="6">
        <v>0</v>
      </c>
    </row>
    <row r="4185" spans="2:10" x14ac:dyDescent="0.25">
      <c r="B4185" s="6">
        <v>0</v>
      </c>
      <c r="C4185" s="6">
        <v>28</v>
      </c>
      <c r="D4185" s="6">
        <v>1</v>
      </c>
      <c r="E4185" s="6">
        <v>1</v>
      </c>
      <c r="F4185" s="6">
        <v>1</v>
      </c>
      <c r="G4185" s="6">
        <v>5</v>
      </c>
      <c r="H4185" s="6">
        <v>22</v>
      </c>
      <c r="I4185" s="6">
        <v>18</v>
      </c>
      <c r="J4185" s="6">
        <v>1</v>
      </c>
    </row>
    <row r="4186" spans="2:10" x14ac:dyDescent="0.25">
      <c r="B4186" s="6">
        <v>0</v>
      </c>
      <c r="C4186" s="6">
        <v>44</v>
      </c>
      <c r="D4186" s="6">
        <v>0</v>
      </c>
      <c r="E4186" s="6">
        <v>1</v>
      </c>
      <c r="F4186" s="6">
        <v>0</v>
      </c>
      <c r="G4186" s="6">
        <v>1</v>
      </c>
      <c r="H4186" s="6">
        <v>16</v>
      </c>
      <c r="I4186" s="6">
        <v>8</v>
      </c>
      <c r="J4186" s="6">
        <v>1</v>
      </c>
    </row>
    <row r="4187" spans="2:10" x14ac:dyDescent="0.25">
      <c r="B4187" s="6">
        <v>1</v>
      </c>
      <c r="C4187" s="6">
        <v>53</v>
      </c>
      <c r="D4187" s="6">
        <v>1</v>
      </c>
      <c r="E4187" s="6">
        <v>1</v>
      </c>
      <c r="F4187" s="6">
        <v>1</v>
      </c>
      <c r="G4187" s="6">
        <v>3</v>
      </c>
      <c r="H4187" s="6">
        <v>129</v>
      </c>
      <c r="I4187" s="6">
        <v>20</v>
      </c>
      <c r="J4187" s="6">
        <v>0</v>
      </c>
    </row>
    <row r="4188" spans="2:10" x14ac:dyDescent="0.25">
      <c r="B4188" s="6">
        <v>1</v>
      </c>
      <c r="C4188" s="6">
        <v>33</v>
      </c>
      <c r="D4188" s="6">
        <v>1</v>
      </c>
      <c r="E4188" s="6">
        <v>1</v>
      </c>
      <c r="F4188" s="6">
        <v>1</v>
      </c>
      <c r="G4188" s="6">
        <v>2</v>
      </c>
      <c r="H4188" s="6">
        <v>9</v>
      </c>
      <c r="I4188" s="6">
        <v>18</v>
      </c>
      <c r="J4188" s="6">
        <v>0</v>
      </c>
    </row>
    <row r="4189" spans="2:10" x14ac:dyDescent="0.25">
      <c r="B4189" s="6">
        <v>0</v>
      </c>
      <c r="C4189" s="6">
        <v>49</v>
      </c>
      <c r="D4189" s="6">
        <v>0</v>
      </c>
      <c r="E4189" s="6">
        <v>0</v>
      </c>
      <c r="F4189" s="6">
        <v>1</v>
      </c>
      <c r="G4189" s="6">
        <v>3</v>
      </c>
      <c r="H4189" s="6">
        <v>8</v>
      </c>
      <c r="I4189" s="6">
        <v>9</v>
      </c>
      <c r="J4189" s="6">
        <v>1</v>
      </c>
    </row>
    <row r="4190" spans="2:10" x14ac:dyDescent="0.25">
      <c r="B4190" s="6">
        <v>1</v>
      </c>
      <c r="C4190" s="6">
        <v>38</v>
      </c>
      <c r="D4190" s="6">
        <v>1</v>
      </c>
      <c r="E4190" s="6">
        <v>1</v>
      </c>
      <c r="F4190" s="6">
        <v>0</v>
      </c>
      <c r="G4190" s="6">
        <v>1</v>
      </c>
      <c r="H4190" s="6">
        <v>33</v>
      </c>
      <c r="I4190" s="6">
        <v>18</v>
      </c>
      <c r="J4190" s="6">
        <v>0</v>
      </c>
    </row>
    <row r="4191" spans="2:10" x14ac:dyDescent="0.25">
      <c r="B4191" s="6">
        <v>0</v>
      </c>
      <c r="C4191" s="6">
        <v>37</v>
      </c>
      <c r="D4191" s="6">
        <v>1</v>
      </c>
      <c r="E4191" s="6">
        <v>1</v>
      </c>
      <c r="F4191" s="6">
        <v>1</v>
      </c>
      <c r="G4191" s="6">
        <v>3</v>
      </c>
      <c r="H4191" s="6">
        <v>133</v>
      </c>
      <c r="I4191" s="6">
        <v>12</v>
      </c>
      <c r="J4191" s="6">
        <v>0</v>
      </c>
    </row>
    <row r="4192" spans="2:10" x14ac:dyDescent="0.25">
      <c r="B4192" s="6">
        <v>1</v>
      </c>
      <c r="C4192" s="6">
        <v>43</v>
      </c>
      <c r="D4192" s="6">
        <v>1</v>
      </c>
      <c r="E4192" s="6">
        <v>1</v>
      </c>
      <c r="F4192" s="6">
        <v>1</v>
      </c>
      <c r="G4192" s="6">
        <v>2</v>
      </c>
      <c r="H4192" s="6">
        <v>94</v>
      </c>
      <c r="I4192" s="6">
        <v>15</v>
      </c>
      <c r="J4192" s="6">
        <v>1</v>
      </c>
    </row>
    <row r="4193" spans="2:10" x14ac:dyDescent="0.25">
      <c r="B4193" s="6">
        <v>1</v>
      </c>
      <c r="C4193" s="6">
        <v>26</v>
      </c>
      <c r="D4193" s="6">
        <v>0</v>
      </c>
      <c r="E4193" s="6">
        <v>1</v>
      </c>
      <c r="F4193" s="6">
        <v>0</v>
      </c>
      <c r="G4193" s="6">
        <v>4</v>
      </c>
      <c r="H4193" s="6">
        <v>31</v>
      </c>
      <c r="I4193" s="6">
        <v>15</v>
      </c>
      <c r="J4193" s="6">
        <v>1</v>
      </c>
    </row>
    <row r="4194" spans="2:10" x14ac:dyDescent="0.25">
      <c r="B4194" s="6">
        <v>1</v>
      </c>
      <c r="C4194" s="6">
        <v>63</v>
      </c>
      <c r="D4194" s="6">
        <v>0</v>
      </c>
      <c r="E4194" s="6">
        <v>1</v>
      </c>
      <c r="F4194" s="6">
        <v>1</v>
      </c>
      <c r="G4194" s="6">
        <v>4</v>
      </c>
      <c r="H4194" s="6">
        <v>59</v>
      </c>
      <c r="I4194" s="6">
        <v>20</v>
      </c>
      <c r="J4194" s="6">
        <v>1</v>
      </c>
    </row>
    <row r="4195" spans="2:10" x14ac:dyDescent="0.25">
      <c r="B4195" s="6">
        <v>0</v>
      </c>
      <c r="C4195" s="6">
        <v>37</v>
      </c>
      <c r="D4195" s="6">
        <v>1</v>
      </c>
      <c r="E4195" s="6">
        <v>1</v>
      </c>
      <c r="F4195" s="6">
        <v>0</v>
      </c>
      <c r="G4195" s="6">
        <v>5</v>
      </c>
      <c r="H4195" s="6">
        <v>154</v>
      </c>
      <c r="I4195" s="6">
        <v>12</v>
      </c>
      <c r="J4195" s="6">
        <v>0</v>
      </c>
    </row>
    <row r="4196" spans="2:10" x14ac:dyDescent="0.25">
      <c r="B4196" s="6">
        <v>1</v>
      </c>
      <c r="C4196" s="6">
        <v>74</v>
      </c>
      <c r="D4196" s="6">
        <v>1</v>
      </c>
      <c r="E4196" s="6">
        <v>1</v>
      </c>
      <c r="F4196" s="6">
        <v>1</v>
      </c>
      <c r="G4196" s="6">
        <v>2</v>
      </c>
      <c r="H4196" s="6">
        <v>90</v>
      </c>
      <c r="I4196" s="6">
        <v>20</v>
      </c>
      <c r="J4196" s="6">
        <v>0</v>
      </c>
    </row>
    <row r="4197" spans="2:10" x14ac:dyDescent="0.25">
      <c r="B4197" s="6">
        <v>0</v>
      </c>
      <c r="C4197" s="6">
        <v>44</v>
      </c>
      <c r="D4197" s="6">
        <v>1</v>
      </c>
      <c r="E4197" s="6">
        <v>1</v>
      </c>
      <c r="F4197" s="6">
        <v>1</v>
      </c>
      <c r="G4197" s="6">
        <v>3</v>
      </c>
      <c r="H4197" s="6">
        <v>46.5</v>
      </c>
      <c r="I4197" s="6">
        <v>9</v>
      </c>
      <c r="J4197" s="6">
        <v>0</v>
      </c>
    </row>
    <row r="4198" spans="2:10" x14ac:dyDescent="0.25">
      <c r="B4198" s="6">
        <v>1</v>
      </c>
      <c r="C4198" s="6">
        <v>31</v>
      </c>
      <c r="D4198" s="6">
        <v>1</v>
      </c>
      <c r="E4198" s="6">
        <v>1</v>
      </c>
      <c r="F4198" s="6">
        <v>1</v>
      </c>
      <c r="G4198" s="6">
        <v>5</v>
      </c>
      <c r="H4198" s="6">
        <v>107</v>
      </c>
      <c r="I4198" s="6">
        <v>15</v>
      </c>
      <c r="J4198" s="6">
        <v>0</v>
      </c>
    </row>
    <row r="4199" spans="2:10" x14ac:dyDescent="0.25">
      <c r="B4199" s="6">
        <v>1</v>
      </c>
      <c r="C4199" s="6">
        <v>64</v>
      </c>
      <c r="D4199" s="6">
        <v>1</v>
      </c>
      <c r="E4199" s="6">
        <v>1</v>
      </c>
      <c r="F4199" s="6">
        <v>1</v>
      </c>
      <c r="G4199" s="6">
        <v>6</v>
      </c>
      <c r="H4199" s="6">
        <v>66</v>
      </c>
      <c r="I4199" s="6">
        <v>16</v>
      </c>
      <c r="J4199" s="6">
        <v>1</v>
      </c>
    </row>
    <row r="4200" spans="2:10" x14ac:dyDescent="0.25">
      <c r="B4200" s="6">
        <v>1</v>
      </c>
      <c r="C4200" s="6">
        <v>52</v>
      </c>
      <c r="D4200" s="6">
        <v>1</v>
      </c>
      <c r="E4200" s="6">
        <v>0</v>
      </c>
      <c r="F4200" s="6">
        <v>1</v>
      </c>
      <c r="G4200" s="6">
        <v>4</v>
      </c>
      <c r="H4200" s="6">
        <v>166</v>
      </c>
      <c r="I4200" s="6">
        <v>15</v>
      </c>
      <c r="J4200" s="6">
        <v>0</v>
      </c>
    </row>
    <row r="4201" spans="2:10" x14ac:dyDescent="0.25">
      <c r="B4201" s="6">
        <v>1</v>
      </c>
      <c r="C4201" s="6">
        <v>37</v>
      </c>
      <c r="D4201" s="6">
        <v>1</v>
      </c>
      <c r="E4201" s="6">
        <v>1</v>
      </c>
      <c r="F4201" s="6">
        <v>1</v>
      </c>
      <c r="G4201" s="6">
        <v>5</v>
      </c>
      <c r="H4201" s="6">
        <v>61</v>
      </c>
      <c r="I4201" s="6">
        <v>18</v>
      </c>
      <c r="J4201" s="6">
        <v>0</v>
      </c>
    </row>
    <row r="4202" spans="2:10" x14ac:dyDescent="0.25">
      <c r="B4202" s="6">
        <v>0</v>
      </c>
      <c r="C4202" s="6">
        <v>61</v>
      </c>
      <c r="D4202" s="6">
        <v>0</v>
      </c>
      <c r="E4202" s="6">
        <v>1</v>
      </c>
      <c r="F4202" s="6">
        <v>0</v>
      </c>
      <c r="G4202" s="6">
        <v>1</v>
      </c>
      <c r="H4202" s="6">
        <v>40</v>
      </c>
      <c r="I4202" s="6">
        <v>20</v>
      </c>
      <c r="J4202" s="6">
        <v>1</v>
      </c>
    </row>
    <row r="4203" spans="2:10" x14ac:dyDescent="0.25">
      <c r="B4203" s="6">
        <v>0</v>
      </c>
      <c r="C4203" s="6">
        <v>45</v>
      </c>
      <c r="D4203" s="6">
        <v>0</v>
      </c>
      <c r="E4203" s="6">
        <v>1</v>
      </c>
      <c r="F4203" s="6">
        <v>1</v>
      </c>
      <c r="G4203" s="6">
        <v>6</v>
      </c>
      <c r="H4203" s="6">
        <v>210</v>
      </c>
      <c r="I4203" s="6">
        <v>15</v>
      </c>
      <c r="J4203" s="6">
        <v>0</v>
      </c>
    </row>
    <row r="4204" spans="2:10" x14ac:dyDescent="0.25">
      <c r="B4204" s="6">
        <v>0</v>
      </c>
      <c r="C4204" s="6">
        <v>21</v>
      </c>
      <c r="D4204" s="6">
        <v>1</v>
      </c>
      <c r="E4204" s="6">
        <v>1</v>
      </c>
      <c r="F4204" s="6">
        <v>1</v>
      </c>
      <c r="G4204" s="6">
        <v>5</v>
      </c>
      <c r="H4204" s="6">
        <v>33</v>
      </c>
      <c r="I4204" s="6">
        <v>17</v>
      </c>
      <c r="J4204" s="6">
        <v>0</v>
      </c>
    </row>
    <row r="4205" spans="2:10" x14ac:dyDescent="0.25">
      <c r="B4205" s="6">
        <v>0</v>
      </c>
      <c r="C4205" s="6">
        <v>36</v>
      </c>
      <c r="D4205" s="6">
        <v>1</v>
      </c>
      <c r="E4205" s="6">
        <v>1</v>
      </c>
      <c r="F4205" s="6">
        <v>1</v>
      </c>
      <c r="G4205" s="6">
        <v>7</v>
      </c>
      <c r="H4205" s="6">
        <v>265</v>
      </c>
      <c r="I4205" s="6">
        <v>15</v>
      </c>
      <c r="J4205" s="6">
        <v>0</v>
      </c>
    </row>
    <row r="4206" spans="2:10" x14ac:dyDescent="0.25">
      <c r="B4206" s="6">
        <v>0</v>
      </c>
      <c r="C4206" s="6">
        <v>36</v>
      </c>
      <c r="D4206" s="6">
        <v>1</v>
      </c>
      <c r="E4206" s="6">
        <v>1</v>
      </c>
      <c r="F4206" s="6">
        <v>0</v>
      </c>
      <c r="G4206" s="6">
        <v>1</v>
      </c>
      <c r="H4206" s="6">
        <v>118</v>
      </c>
      <c r="I4206" s="6">
        <v>18</v>
      </c>
      <c r="J4206" s="6">
        <v>1</v>
      </c>
    </row>
    <row r="4207" spans="2:10" x14ac:dyDescent="0.25">
      <c r="B4207" s="6">
        <v>0</v>
      </c>
      <c r="C4207" s="6">
        <v>32</v>
      </c>
      <c r="D4207" s="6">
        <v>0</v>
      </c>
      <c r="E4207" s="6">
        <v>1</v>
      </c>
      <c r="F4207" s="6">
        <v>0</v>
      </c>
      <c r="G4207" s="6">
        <v>5</v>
      </c>
      <c r="H4207" s="6">
        <v>116</v>
      </c>
      <c r="I4207" s="6">
        <v>12</v>
      </c>
      <c r="J4207" s="6">
        <v>0</v>
      </c>
    </row>
    <row r="4208" spans="2:10" x14ac:dyDescent="0.25">
      <c r="B4208" s="6">
        <v>0</v>
      </c>
      <c r="C4208" s="6">
        <v>42</v>
      </c>
      <c r="D4208" s="6">
        <v>1</v>
      </c>
      <c r="E4208" s="6">
        <v>1</v>
      </c>
      <c r="F4208" s="6">
        <v>1</v>
      </c>
      <c r="G4208" s="6">
        <v>4</v>
      </c>
      <c r="H4208" s="6">
        <v>77</v>
      </c>
      <c r="I4208" s="6">
        <v>12</v>
      </c>
      <c r="J4208" s="6">
        <v>1</v>
      </c>
    </row>
    <row r="4209" spans="2:10" x14ac:dyDescent="0.25">
      <c r="B4209" s="6">
        <v>1</v>
      </c>
      <c r="C4209" s="6">
        <v>49</v>
      </c>
      <c r="D4209" s="6">
        <v>1</v>
      </c>
      <c r="E4209" s="6">
        <v>1</v>
      </c>
      <c r="F4209" s="6">
        <v>1</v>
      </c>
      <c r="G4209" s="6">
        <v>5</v>
      </c>
      <c r="H4209" s="6">
        <v>16</v>
      </c>
      <c r="I4209" s="6">
        <v>16</v>
      </c>
      <c r="J4209" s="6">
        <v>1</v>
      </c>
    </row>
    <row r="4210" spans="2:10" x14ac:dyDescent="0.25">
      <c r="B4210" s="6">
        <v>1</v>
      </c>
      <c r="C4210" s="6">
        <v>44</v>
      </c>
      <c r="D4210" s="6">
        <v>1</v>
      </c>
      <c r="E4210" s="6">
        <v>1</v>
      </c>
      <c r="F4210" s="6">
        <v>1</v>
      </c>
      <c r="G4210" s="6">
        <v>3</v>
      </c>
      <c r="H4210" s="6">
        <v>103</v>
      </c>
      <c r="I4210" s="6">
        <v>15</v>
      </c>
      <c r="J4210" s="6">
        <v>1</v>
      </c>
    </row>
    <row r="4211" spans="2:10" x14ac:dyDescent="0.25">
      <c r="B4211" s="6">
        <v>0</v>
      </c>
      <c r="C4211" s="6">
        <v>34</v>
      </c>
      <c r="D4211" s="6">
        <v>1</v>
      </c>
      <c r="E4211" s="6">
        <v>1</v>
      </c>
      <c r="F4211" s="6">
        <v>1</v>
      </c>
      <c r="G4211" s="6">
        <v>2</v>
      </c>
      <c r="H4211" s="6">
        <v>47</v>
      </c>
      <c r="I4211" s="6">
        <v>17</v>
      </c>
      <c r="J4211" s="6">
        <v>1</v>
      </c>
    </row>
    <row r="4212" spans="2:10" x14ac:dyDescent="0.25">
      <c r="B4212" s="6">
        <v>0</v>
      </c>
      <c r="C4212" s="6">
        <v>26</v>
      </c>
      <c r="D4212" s="6">
        <v>1</v>
      </c>
      <c r="E4212" s="6">
        <v>0</v>
      </c>
      <c r="F4212" s="6">
        <v>0</v>
      </c>
      <c r="G4212" s="6">
        <v>2</v>
      </c>
      <c r="H4212" s="6">
        <v>22</v>
      </c>
      <c r="I4212" s="6">
        <v>18</v>
      </c>
      <c r="J4212" s="6">
        <v>0</v>
      </c>
    </row>
    <row r="4213" spans="2:10" x14ac:dyDescent="0.25">
      <c r="B4213" s="6">
        <v>0</v>
      </c>
      <c r="C4213" s="6">
        <v>34</v>
      </c>
      <c r="D4213" s="6">
        <v>0</v>
      </c>
      <c r="E4213" s="6">
        <v>1</v>
      </c>
      <c r="F4213" s="6">
        <v>0</v>
      </c>
      <c r="G4213" s="6">
        <v>2</v>
      </c>
      <c r="H4213" s="6">
        <v>39</v>
      </c>
      <c r="I4213" s="6">
        <v>8</v>
      </c>
      <c r="J4213" s="6">
        <v>0</v>
      </c>
    </row>
    <row r="4214" spans="2:10" x14ac:dyDescent="0.25">
      <c r="B4214" s="6">
        <v>0</v>
      </c>
      <c r="C4214" s="6">
        <v>33</v>
      </c>
      <c r="D4214" s="6">
        <v>1</v>
      </c>
      <c r="E4214" s="6">
        <v>0</v>
      </c>
      <c r="F4214" s="6">
        <v>1</v>
      </c>
      <c r="G4214" s="6">
        <v>5</v>
      </c>
      <c r="H4214" s="6">
        <v>58</v>
      </c>
      <c r="I4214" s="6">
        <v>8</v>
      </c>
      <c r="J4214" s="6">
        <v>0</v>
      </c>
    </row>
    <row r="4215" spans="2:10" x14ac:dyDescent="0.25">
      <c r="B4215" s="6">
        <v>1</v>
      </c>
      <c r="C4215" s="6">
        <v>65</v>
      </c>
      <c r="D4215" s="6">
        <v>0</v>
      </c>
      <c r="E4215" s="6">
        <v>1</v>
      </c>
      <c r="F4215" s="6">
        <v>1</v>
      </c>
      <c r="G4215" s="6">
        <v>3</v>
      </c>
      <c r="H4215" s="6">
        <v>144</v>
      </c>
      <c r="I4215" s="6">
        <v>20</v>
      </c>
      <c r="J4215" s="6">
        <v>0</v>
      </c>
    </row>
    <row r="4216" spans="2:10" x14ac:dyDescent="0.25">
      <c r="B4216" s="6">
        <v>1</v>
      </c>
      <c r="C4216" s="6">
        <v>24</v>
      </c>
      <c r="D4216" s="6">
        <v>1</v>
      </c>
      <c r="E4216" s="6">
        <v>1</v>
      </c>
      <c r="F4216" s="6">
        <v>1</v>
      </c>
      <c r="G4216" s="6">
        <v>4</v>
      </c>
      <c r="H4216" s="6">
        <v>56</v>
      </c>
      <c r="I4216" s="6">
        <v>15</v>
      </c>
      <c r="J4216" s="6">
        <v>1</v>
      </c>
    </row>
    <row r="4217" spans="2:10" x14ac:dyDescent="0.25">
      <c r="B4217" s="6">
        <v>0</v>
      </c>
      <c r="C4217" s="6">
        <v>46</v>
      </c>
      <c r="D4217" s="6">
        <v>0</v>
      </c>
      <c r="E4217" s="6">
        <v>0</v>
      </c>
      <c r="F4217" s="6">
        <v>0</v>
      </c>
      <c r="G4217" s="6">
        <v>2</v>
      </c>
      <c r="H4217" s="6">
        <v>20</v>
      </c>
      <c r="I4217" s="6">
        <v>8</v>
      </c>
      <c r="J4217" s="6">
        <v>0</v>
      </c>
    </row>
    <row r="4218" spans="2:10" x14ac:dyDescent="0.25">
      <c r="B4218" s="6">
        <v>0</v>
      </c>
      <c r="C4218" s="6">
        <v>39</v>
      </c>
      <c r="D4218" s="6">
        <v>1</v>
      </c>
      <c r="E4218" s="6">
        <v>1</v>
      </c>
      <c r="F4218" s="6">
        <v>1</v>
      </c>
      <c r="G4218" s="6">
        <v>4</v>
      </c>
      <c r="H4218" s="6">
        <v>29</v>
      </c>
      <c r="I4218" s="6">
        <v>8</v>
      </c>
      <c r="J4218" s="6">
        <v>0</v>
      </c>
    </row>
    <row r="4219" spans="2:10" x14ac:dyDescent="0.25">
      <c r="B4219" s="6">
        <v>0</v>
      </c>
      <c r="C4219" s="6">
        <v>34</v>
      </c>
      <c r="D4219" s="6">
        <v>0</v>
      </c>
      <c r="E4219" s="6">
        <v>1</v>
      </c>
      <c r="F4219" s="6">
        <v>0</v>
      </c>
      <c r="G4219" s="6">
        <v>1</v>
      </c>
      <c r="H4219" s="6">
        <v>87.5</v>
      </c>
      <c r="I4219" s="6">
        <v>8</v>
      </c>
      <c r="J4219" s="6">
        <v>1</v>
      </c>
    </row>
    <row r="4220" spans="2:10" x14ac:dyDescent="0.25">
      <c r="B4220" s="6">
        <v>0</v>
      </c>
      <c r="C4220" s="6">
        <v>27</v>
      </c>
      <c r="D4220" s="6">
        <v>0</v>
      </c>
      <c r="E4220" s="6">
        <v>0</v>
      </c>
      <c r="F4220" s="6">
        <v>0</v>
      </c>
      <c r="G4220" s="6">
        <v>1</v>
      </c>
      <c r="H4220" s="6">
        <v>59</v>
      </c>
      <c r="I4220" s="6">
        <v>8</v>
      </c>
      <c r="J4220" s="6">
        <v>0</v>
      </c>
    </row>
    <row r="4221" spans="2:10" x14ac:dyDescent="0.25">
      <c r="B4221" s="6">
        <v>1</v>
      </c>
      <c r="C4221" s="6">
        <v>42</v>
      </c>
      <c r="D4221" s="6">
        <v>1</v>
      </c>
      <c r="E4221" s="6">
        <v>1</v>
      </c>
      <c r="F4221" s="6">
        <v>1</v>
      </c>
      <c r="G4221" s="6">
        <v>4</v>
      </c>
      <c r="H4221" s="6">
        <v>133</v>
      </c>
      <c r="I4221" s="6">
        <v>18</v>
      </c>
      <c r="J4221" s="6">
        <v>0</v>
      </c>
    </row>
    <row r="4222" spans="2:10" x14ac:dyDescent="0.25">
      <c r="B4222" s="6">
        <v>0</v>
      </c>
      <c r="C4222" s="6">
        <v>34</v>
      </c>
      <c r="D4222" s="6">
        <v>1</v>
      </c>
      <c r="E4222" s="6">
        <v>1</v>
      </c>
      <c r="F4222" s="6">
        <v>1</v>
      </c>
      <c r="G4222" s="6">
        <v>2</v>
      </c>
      <c r="H4222" s="6">
        <v>194</v>
      </c>
      <c r="I4222" s="6">
        <v>15</v>
      </c>
      <c r="J4222" s="6">
        <v>1</v>
      </c>
    </row>
    <row r="4223" spans="2:10" x14ac:dyDescent="0.25">
      <c r="B4223" s="6">
        <v>1</v>
      </c>
      <c r="C4223" s="6">
        <v>36</v>
      </c>
      <c r="D4223" s="6">
        <v>1</v>
      </c>
      <c r="E4223" s="6">
        <v>1</v>
      </c>
      <c r="F4223" s="6">
        <v>1</v>
      </c>
      <c r="G4223" s="6">
        <v>7</v>
      </c>
      <c r="H4223" s="6">
        <v>63</v>
      </c>
      <c r="I4223" s="6">
        <v>15</v>
      </c>
      <c r="J4223" s="6">
        <v>0</v>
      </c>
    </row>
    <row r="4224" spans="2:10" x14ac:dyDescent="0.25">
      <c r="B4224" s="6">
        <v>0</v>
      </c>
      <c r="C4224" s="6">
        <v>42</v>
      </c>
      <c r="D4224" s="6">
        <v>1</v>
      </c>
      <c r="E4224" s="6">
        <v>1</v>
      </c>
      <c r="F4224" s="6">
        <v>0</v>
      </c>
      <c r="G4224" s="6">
        <v>1</v>
      </c>
      <c r="H4224" s="6">
        <v>125</v>
      </c>
      <c r="I4224" s="6">
        <v>8</v>
      </c>
      <c r="J4224" s="6">
        <v>1</v>
      </c>
    </row>
    <row r="4225" spans="2:10" x14ac:dyDescent="0.25">
      <c r="B4225" s="6">
        <v>0</v>
      </c>
      <c r="C4225" s="6">
        <v>66</v>
      </c>
      <c r="D4225" s="6">
        <v>1</v>
      </c>
      <c r="E4225" s="6">
        <v>0</v>
      </c>
      <c r="F4225" s="6">
        <v>1</v>
      </c>
      <c r="G4225" s="6">
        <v>2</v>
      </c>
      <c r="H4225" s="6">
        <v>20</v>
      </c>
      <c r="I4225" s="6">
        <v>20</v>
      </c>
      <c r="J4225" s="6">
        <v>0</v>
      </c>
    </row>
    <row r="4226" spans="2:10" x14ac:dyDescent="0.25">
      <c r="B4226" s="6">
        <v>0</v>
      </c>
      <c r="C4226" s="6">
        <v>28</v>
      </c>
      <c r="D4226" s="6">
        <v>1</v>
      </c>
      <c r="E4226" s="6">
        <v>1</v>
      </c>
      <c r="F4226" s="6">
        <v>1</v>
      </c>
      <c r="G4226" s="6">
        <v>5</v>
      </c>
      <c r="H4226" s="6">
        <v>144</v>
      </c>
      <c r="I4226" s="6">
        <v>11</v>
      </c>
      <c r="J4226" s="6">
        <v>1</v>
      </c>
    </row>
    <row r="4227" spans="2:10" x14ac:dyDescent="0.25">
      <c r="B4227" s="6">
        <v>0</v>
      </c>
      <c r="C4227" s="6">
        <v>58</v>
      </c>
      <c r="D4227" s="6">
        <v>0</v>
      </c>
      <c r="E4227" s="6">
        <v>1</v>
      </c>
      <c r="F4227" s="6">
        <v>0</v>
      </c>
      <c r="G4227" s="6">
        <v>2</v>
      </c>
      <c r="H4227" s="6">
        <v>111</v>
      </c>
      <c r="I4227" s="6">
        <v>8</v>
      </c>
      <c r="J4227" s="6">
        <v>1</v>
      </c>
    </row>
    <row r="4228" spans="2:10" x14ac:dyDescent="0.25">
      <c r="B4228" s="6">
        <v>0</v>
      </c>
      <c r="C4228" s="6">
        <v>37</v>
      </c>
      <c r="D4228" s="6">
        <v>1</v>
      </c>
      <c r="E4228" s="6">
        <v>1</v>
      </c>
      <c r="F4228" s="6">
        <v>0</v>
      </c>
      <c r="G4228" s="6">
        <v>3</v>
      </c>
      <c r="H4228" s="6">
        <v>196</v>
      </c>
      <c r="I4228" s="6">
        <v>12</v>
      </c>
      <c r="J4228" s="6">
        <v>1</v>
      </c>
    </row>
    <row r="4229" spans="2:10" x14ac:dyDescent="0.25">
      <c r="B4229" s="6">
        <v>0</v>
      </c>
      <c r="C4229" s="6">
        <v>58</v>
      </c>
      <c r="D4229" s="6">
        <v>1</v>
      </c>
      <c r="E4229" s="6">
        <v>1</v>
      </c>
      <c r="F4229" s="6">
        <v>1</v>
      </c>
      <c r="G4229" s="6">
        <v>4</v>
      </c>
      <c r="H4229" s="6">
        <v>206</v>
      </c>
      <c r="I4229" s="6">
        <v>13</v>
      </c>
      <c r="J4229" s="6">
        <v>0</v>
      </c>
    </row>
    <row r="4230" spans="2:10" x14ac:dyDescent="0.25">
      <c r="B4230" s="6">
        <v>0</v>
      </c>
      <c r="C4230" s="6">
        <v>49</v>
      </c>
      <c r="D4230" s="6">
        <v>1</v>
      </c>
      <c r="E4230" s="6">
        <v>1</v>
      </c>
      <c r="F4230" s="6">
        <v>1</v>
      </c>
      <c r="G4230" s="6">
        <v>2</v>
      </c>
      <c r="H4230" s="6">
        <v>56.5</v>
      </c>
      <c r="I4230" s="6">
        <v>9</v>
      </c>
      <c r="J4230" s="6">
        <v>0</v>
      </c>
    </row>
    <row r="4231" spans="2:10" x14ac:dyDescent="0.25">
      <c r="B4231" s="6">
        <v>1</v>
      </c>
      <c r="C4231" s="6">
        <v>30</v>
      </c>
      <c r="D4231" s="6">
        <v>1</v>
      </c>
      <c r="E4231" s="6">
        <v>0</v>
      </c>
      <c r="F4231" s="6">
        <v>0</v>
      </c>
      <c r="G4231" s="6">
        <v>5</v>
      </c>
      <c r="H4231" s="6">
        <v>39.5</v>
      </c>
      <c r="I4231" s="6">
        <v>14</v>
      </c>
      <c r="J4231" s="6">
        <v>0</v>
      </c>
    </row>
    <row r="4232" spans="2:10" x14ac:dyDescent="0.25">
      <c r="B4232" s="6">
        <v>0</v>
      </c>
      <c r="C4232" s="6">
        <v>58</v>
      </c>
      <c r="D4232" s="6">
        <v>1</v>
      </c>
      <c r="E4232" s="6">
        <v>0</v>
      </c>
      <c r="F4232" s="6">
        <v>1</v>
      </c>
      <c r="G4232" s="6">
        <v>2</v>
      </c>
      <c r="H4232" s="6">
        <v>34</v>
      </c>
      <c r="I4232" s="6">
        <v>10</v>
      </c>
      <c r="J4232" s="6">
        <v>0</v>
      </c>
    </row>
    <row r="4233" spans="2:10" x14ac:dyDescent="0.25">
      <c r="B4233" s="6">
        <v>0</v>
      </c>
      <c r="C4233" s="6">
        <v>67</v>
      </c>
      <c r="D4233" s="6">
        <v>1</v>
      </c>
      <c r="E4233" s="6">
        <v>1</v>
      </c>
      <c r="F4233" s="6">
        <v>1</v>
      </c>
      <c r="G4233" s="6">
        <v>3</v>
      </c>
      <c r="H4233" s="6">
        <v>67</v>
      </c>
      <c r="I4233" s="6">
        <v>10</v>
      </c>
      <c r="J4233" s="6">
        <v>0</v>
      </c>
    </row>
    <row r="4234" spans="2:10" x14ac:dyDescent="0.25">
      <c r="B4234" s="6">
        <v>0</v>
      </c>
      <c r="C4234" s="6">
        <v>34</v>
      </c>
      <c r="D4234" s="6">
        <v>1</v>
      </c>
      <c r="E4234" s="6">
        <v>1</v>
      </c>
      <c r="F4234" s="6">
        <v>0</v>
      </c>
      <c r="G4234" s="6">
        <v>2</v>
      </c>
      <c r="H4234" s="6">
        <v>9</v>
      </c>
      <c r="I4234" s="6">
        <v>17</v>
      </c>
      <c r="J4234" s="6">
        <v>0</v>
      </c>
    </row>
    <row r="4235" spans="2:10" x14ac:dyDescent="0.25">
      <c r="B4235" s="6">
        <v>0</v>
      </c>
      <c r="C4235" s="6">
        <v>55</v>
      </c>
      <c r="D4235" s="6">
        <v>1</v>
      </c>
      <c r="E4235" s="6">
        <v>1</v>
      </c>
      <c r="F4235" s="6">
        <v>1</v>
      </c>
      <c r="G4235" s="6">
        <v>7</v>
      </c>
      <c r="H4235" s="6">
        <v>255</v>
      </c>
      <c r="I4235" s="6">
        <v>13</v>
      </c>
      <c r="J4235" s="6">
        <v>0</v>
      </c>
    </row>
    <row r="4236" spans="2:10" x14ac:dyDescent="0.25">
      <c r="B4236" s="6">
        <v>1</v>
      </c>
      <c r="C4236" s="6">
        <v>39</v>
      </c>
      <c r="D4236" s="6">
        <v>1</v>
      </c>
      <c r="E4236" s="6">
        <v>0</v>
      </c>
      <c r="F4236" s="6">
        <v>1</v>
      </c>
      <c r="G4236" s="6">
        <v>3</v>
      </c>
      <c r="H4236" s="6">
        <v>60</v>
      </c>
      <c r="I4236" s="6">
        <v>15</v>
      </c>
      <c r="J4236" s="6">
        <v>1</v>
      </c>
    </row>
    <row r="4237" spans="2:10" x14ac:dyDescent="0.25">
      <c r="B4237" s="6">
        <v>1</v>
      </c>
      <c r="C4237" s="6">
        <v>54</v>
      </c>
      <c r="D4237" s="6">
        <v>0</v>
      </c>
      <c r="E4237" s="6">
        <v>1</v>
      </c>
      <c r="F4237" s="6">
        <v>0</v>
      </c>
      <c r="G4237" s="6">
        <v>2</v>
      </c>
      <c r="H4237" s="6">
        <v>57</v>
      </c>
      <c r="I4237" s="6">
        <v>20</v>
      </c>
      <c r="J4237" s="6">
        <v>0</v>
      </c>
    </row>
    <row r="4238" spans="2:10" x14ac:dyDescent="0.25">
      <c r="B4238" s="6">
        <v>0</v>
      </c>
      <c r="C4238" s="6">
        <v>38</v>
      </c>
      <c r="D4238" s="6">
        <v>1</v>
      </c>
      <c r="E4238" s="6">
        <v>0</v>
      </c>
      <c r="F4238" s="6">
        <v>1</v>
      </c>
      <c r="G4238" s="6">
        <v>3</v>
      </c>
      <c r="H4238" s="6">
        <v>186</v>
      </c>
      <c r="I4238" s="6">
        <v>12</v>
      </c>
      <c r="J4238" s="6">
        <v>0</v>
      </c>
    </row>
    <row r="4239" spans="2:10" x14ac:dyDescent="0.25">
      <c r="B4239" s="6">
        <v>0</v>
      </c>
      <c r="C4239" s="6">
        <v>51</v>
      </c>
      <c r="D4239" s="6">
        <v>0</v>
      </c>
      <c r="E4239" s="6">
        <v>0</v>
      </c>
      <c r="F4239" s="6">
        <v>0</v>
      </c>
      <c r="G4239" s="6">
        <v>2</v>
      </c>
      <c r="H4239" s="6">
        <v>115</v>
      </c>
      <c r="I4239" s="6">
        <v>8</v>
      </c>
      <c r="J4239" s="6">
        <v>1</v>
      </c>
    </row>
    <row r="4240" spans="2:10" x14ac:dyDescent="0.25">
      <c r="B4240" s="6">
        <v>0</v>
      </c>
      <c r="C4240" s="6">
        <v>34</v>
      </c>
      <c r="D4240" s="6">
        <v>1</v>
      </c>
      <c r="E4240" s="6">
        <v>1</v>
      </c>
      <c r="F4240" s="6">
        <v>1</v>
      </c>
      <c r="G4240" s="6">
        <v>5</v>
      </c>
      <c r="H4240" s="6">
        <v>33</v>
      </c>
      <c r="I4240" s="6">
        <v>18</v>
      </c>
      <c r="J4240" s="6">
        <v>1</v>
      </c>
    </row>
    <row r="4241" spans="2:10" x14ac:dyDescent="0.25">
      <c r="B4241" s="6">
        <v>1</v>
      </c>
      <c r="C4241" s="6">
        <v>39</v>
      </c>
      <c r="D4241" s="6">
        <v>1</v>
      </c>
      <c r="E4241" s="6">
        <v>1</v>
      </c>
      <c r="F4241" s="6">
        <v>1</v>
      </c>
      <c r="G4241" s="6">
        <v>5</v>
      </c>
      <c r="H4241" s="6">
        <v>74</v>
      </c>
      <c r="I4241" s="6">
        <v>15</v>
      </c>
      <c r="J4241" s="6">
        <v>1</v>
      </c>
    </row>
    <row r="4242" spans="2:10" x14ac:dyDescent="0.25">
      <c r="B4242" s="6">
        <v>0</v>
      </c>
      <c r="C4242" s="6">
        <v>33</v>
      </c>
      <c r="D4242" s="6">
        <v>0</v>
      </c>
      <c r="E4242" s="6">
        <v>1</v>
      </c>
      <c r="F4242" s="6">
        <v>1</v>
      </c>
      <c r="G4242" s="6">
        <v>3</v>
      </c>
      <c r="H4242" s="6">
        <v>64</v>
      </c>
      <c r="I4242" s="6">
        <v>12</v>
      </c>
      <c r="J4242" s="6">
        <v>1</v>
      </c>
    </row>
    <row r="4243" spans="2:10" x14ac:dyDescent="0.25">
      <c r="B4243" s="6">
        <v>1</v>
      </c>
      <c r="C4243" s="6">
        <v>36</v>
      </c>
      <c r="D4243" s="6">
        <v>1</v>
      </c>
      <c r="E4243" s="6">
        <v>1</v>
      </c>
      <c r="F4243" s="6">
        <v>1</v>
      </c>
      <c r="G4243" s="6">
        <v>3</v>
      </c>
      <c r="H4243" s="6">
        <v>61</v>
      </c>
      <c r="I4243" s="6">
        <v>15</v>
      </c>
      <c r="J4243" s="6">
        <v>1</v>
      </c>
    </row>
    <row r="4244" spans="2:10" x14ac:dyDescent="0.25">
      <c r="B4244" s="6">
        <v>0</v>
      </c>
      <c r="C4244" s="6">
        <v>41</v>
      </c>
      <c r="D4244" s="6">
        <v>1</v>
      </c>
      <c r="E4244" s="6">
        <v>1</v>
      </c>
      <c r="F4244" s="6">
        <v>1</v>
      </c>
      <c r="G4244" s="6">
        <v>2</v>
      </c>
      <c r="H4244" s="6">
        <v>125</v>
      </c>
      <c r="I4244" s="6">
        <v>18</v>
      </c>
      <c r="J4244" s="6">
        <v>1</v>
      </c>
    </row>
    <row r="4245" spans="2:10" x14ac:dyDescent="0.25">
      <c r="B4245" s="6">
        <v>0</v>
      </c>
      <c r="C4245" s="6">
        <v>37</v>
      </c>
      <c r="D4245" s="6">
        <v>0</v>
      </c>
      <c r="E4245" s="6">
        <v>1</v>
      </c>
      <c r="F4245" s="6">
        <v>1</v>
      </c>
      <c r="G4245" s="6">
        <v>3</v>
      </c>
      <c r="H4245" s="6">
        <v>37</v>
      </c>
      <c r="I4245" s="6">
        <v>12</v>
      </c>
      <c r="J4245" s="6">
        <v>0</v>
      </c>
    </row>
    <row r="4246" spans="2:10" x14ac:dyDescent="0.25">
      <c r="B4246" s="6">
        <v>0</v>
      </c>
      <c r="C4246" s="6">
        <v>45</v>
      </c>
      <c r="D4246" s="6">
        <v>1</v>
      </c>
      <c r="E4246" s="6">
        <v>1</v>
      </c>
      <c r="F4246" s="6">
        <v>1</v>
      </c>
      <c r="G4246" s="6">
        <v>2</v>
      </c>
      <c r="H4246" s="6">
        <v>28</v>
      </c>
      <c r="I4246" s="6">
        <v>8</v>
      </c>
      <c r="J4246" s="6">
        <v>1</v>
      </c>
    </row>
    <row r="4247" spans="2:10" x14ac:dyDescent="0.25">
      <c r="B4247" s="6">
        <v>0</v>
      </c>
      <c r="C4247" s="6">
        <v>61</v>
      </c>
      <c r="D4247" s="6">
        <v>1</v>
      </c>
      <c r="E4247" s="6">
        <v>1</v>
      </c>
      <c r="F4247" s="6">
        <v>1</v>
      </c>
      <c r="G4247" s="6">
        <v>3</v>
      </c>
      <c r="H4247" s="6">
        <v>58</v>
      </c>
      <c r="I4247" s="6">
        <v>20</v>
      </c>
      <c r="J4247" s="6">
        <v>1</v>
      </c>
    </row>
    <row r="4248" spans="2:10" x14ac:dyDescent="0.25">
      <c r="B4248" s="6">
        <v>0</v>
      </c>
      <c r="C4248" s="6">
        <v>37</v>
      </c>
      <c r="D4248" s="6">
        <v>0</v>
      </c>
      <c r="E4248" s="6">
        <v>1</v>
      </c>
      <c r="F4248" s="6">
        <v>1</v>
      </c>
      <c r="G4248" s="6">
        <v>5</v>
      </c>
      <c r="H4248" s="6">
        <v>201</v>
      </c>
      <c r="I4248" s="6">
        <v>12</v>
      </c>
      <c r="J4248" s="6">
        <v>0</v>
      </c>
    </row>
    <row r="4249" spans="2:10" x14ac:dyDescent="0.25">
      <c r="B4249" s="6">
        <v>0</v>
      </c>
      <c r="C4249" s="6">
        <v>34</v>
      </c>
      <c r="D4249" s="6">
        <v>1</v>
      </c>
      <c r="E4249" s="6">
        <v>1</v>
      </c>
      <c r="F4249" s="6">
        <v>1</v>
      </c>
      <c r="G4249" s="6">
        <v>3</v>
      </c>
      <c r="H4249" s="6">
        <v>82.5</v>
      </c>
      <c r="I4249" s="6">
        <v>17</v>
      </c>
      <c r="J4249" s="6">
        <v>0</v>
      </c>
    </row>
    <row r="4250" spans="2:10" x14ac:dyDescent="0.25">
      <c r="B4250" s="6">
        <v>1</v>
      </c>
      <c r="C4250" s="6">
        <v>36</v>
      </c>
      <c r="D4250" s="6">
        <v>1</v>
      </c>
      <c r="E4250" s="6">
        <v>1</v>
      </c>
      <c r="F4250" s="6">
        <v>1</v>
      </c>
      <c r="G4250" s="6">
        <v>2</v>
      </c>
      <c r="H4250" s="6">
        <v>139</v>
      </c>
      <c r="I4250" s="6">
        <v>15</v>
      </c>
      <c r="J4250" s="6">
        <v>1</v>
      </c>
    </row>
    <row r="4251" spans="2:10" x14ac:dyDescent="0.25">
      <c r="B4251" s="6">
        <v>1</v>
      </c>
      <c r="C4251" s="6">
        <v>38</v>
      </c>
      <c r="D4251" s="6">
        <v>1</v>
      </c>
      <c r="E4251" s="6">
        <v>1</v>
      </c>
      <c r="F4251" s="6">
        <v>1</v>
      </c>
      <c r="G4251" s="6">
        <v>4</v>
      </c>
      <c r="H4251" s="6">
        <v>139</v>
      </c>
      <c r="I4251" s="6">
        <v>15</v>
      </c>
      <c r="J4251" s="6">
        <v>1</v>
      </c>
    </row>
    <row r="4252" spans="2:10" x14ac:dyDescent="0.25">
      <c r="B4252" s="6">
        <v>1</v>
      </c>
      <c r="C4252" s="6">
        <v>56</v>
      </c>
      <c r="D4252" s="6">
        <v>0</v>
      </c>
      <c r="E4252" s="6">
        <v>1</v>
      </c>
      <c r="F4252" s="6">
        <v>0</v>
      </c>
      <c r="G4252" s="6">
        <v>2</v>
      </c>
      <c r="H4252" s="6">
        <v>59</v>
      </c>
      <c r="I4252" s="6">
        <v>8</v>
      </c>
      <c r="J4252" s="6">
        <v>0</v>
      </c>
    </row>
    <row r="4253" spans="2:10" x14ac:dyDescent="0.25">
      <c r="B4253" s="6">
        <v>1</v>
      </c>
      <c r="C4253" s="6">
        <v>60</v>
      </c>
      <c r="D4253" s="6">
        <v>1</v>
      </c>
      <c r="E4253" s="6">
        <v>1</v>
      </c>
      <c r="F4253" s="6">
        <v>1</v>
      </c>
      <c r="G4253" s="6">
        <v>2</v>
      </c>
      <c r="H4253" s="6">
        <v>65</v>
      </c>
      <c r="I4253" s="6">
        <v>20</v>
      </c>
      <c r="J4253" s="6">
        <v>0</v>
      </c>
    </row>
    <row r="4254" spans="2:10" x14ac:dyDescent="0.25">
      <c r="B4254" s="6">
        <v>0</v>
      </c>
      <c r="C4254" s="6">
        <v>64</v>
      </c>
      <c r="D4254" s="6">
        <v>1</v>
      </c>
      <c r="E4254" s="6">
        <v>1</v>
      </c>
      <c r="F4254" s="6">
        <v>0</v>
      </c>
      <c r="G4254" s="6">
        <v>3</v>
      </c>
      <c r="H4254" s="6">
        <v>24</v>
      </c>
      <c r="I4254" s="6">
        <v>20</v>
      </c>
      <c r="J4254" s="6">
        <v>1</v>
      </c>
    </row>
    <row r="4255" spans="2:10" x14ac:dyDescent="0.25">
      <c r="B4255" s="6">
        <v>0</v>
      </c>
      <c r="C4255" s="6">
        <v>27</v>
      </c>
      <c r="D4255" s="6">
        <v>1</v>
      </c>
      <c r="E4255" s="6">
        <v>1</v>
      </c>
      <c r="F4255" s="6">
        <v>1</v>
      </c>
      <c r="G4255" s="6">
        <v>3</v>
      </c>
      <c r="H4255" s="6">
        <v>147.5</v>
      </c>
      <c r="I4255" s="6">
        <v>18</v>
      </c>
      <c r="J4255" s="6">
        <v>1</v>
      </c>
    </row>
    <row r="4256" spans="2:10" x14ac:dyDescent="0.25">
      <c r="B4256" s="6">
        <v>1</v>
      </c>
      <c r="C4256" s="6">
        <v>46</v>
      </c>
      <c r="D4256" s="6">
        <v>0</v>
      </c>
      <c r="E4256" s="6">
        <v>1</v>
      </c>
      <c r="F4256" s="6">
        <v>1</v>
      </c>
      <c r="G4256" s="6">
        <v>2</v>
      </c>
      <c r="H4256" s="6">
        <v>46.5</v>
      </c>
      <c r="I4256" s="6">
        <v>18</v>
      </c>
      <c r="J4256" s="6">
        <v>0</v>
      </c>
    </row>
    <row r="4257" spans="2:10" x14ac:dyDescent="0.25">
      <c r="B4257" s="6">
        <v>0</v>
      </c>
      <c r="C4257" s="6">
        <v>48</v>
      </c>
      <c r="D4257" s="6">
        <v>1</v>
      </c>
      <c r="E4257" s="6">
        <v>1</v>
      </c>
      <c r="F4257" s="6">
        <v>1</v>
      </c>
      <c r="G4257" s="6">
        <v>2</v>
      </c>
      <c r="H4257" s="6">
        <v>20</v>
      </c>
      <c r="I4257" s="6">
        <v>8</v>
      </c>
      <c r="J4257" s="6">
        <v>0</v>
      </c>
    </row>
    <row r="4258" spans="2:10" x14ac:dyDescent="0.25">
      <c r="B4258" s="6">
        <v>1</v>
      </c>
      <c r="C4258" s="6">
        <v>50</v>
      </c>
      <c r="D4258" s="6">
        <v>1</v>
      </c>
      <c r="E4258" s="6">
        <v>1</v>
      </c>
      <c r="F4258" s="6">
        <v>0</v>
      </c>
      <c r="G4258" s="6">
        <v>1</v>
      </c>
      <c r="H4258" s="6">
        <v>4</v>
      </c>
      <c r="I4258" s="6">
        <v>15</v>
      </c>
      <c r="J4258" s="6">
        <v>0</v>
      </c>
    </row>
    <row r="4259" spans="2:10" x14ac:dyDescent="0.25">
      <c r="B4259" s="6">
        <v>0</v>
      </c>
      <c r="C4259" s="6">
        <v>31</v>
      </c>
      <c r="D4259" s="6">
        <v>1</v>
      </c>
      <c r="E4259" s="6">
        <v>0</v>
      </c>
      <c r="F4259" s="6">
        <v>0</v>
      </c>
      <c r="G4259" s="6">
        <v>1</v>
      </c>
      <c r="H4259" s="6">
        <v>47</v>
      </c>
      <c r="I4259" s="6">
        <v>17</v>
      </c>
      <c r="J4259" s="6">
        <v>1</v>
      </c>
    </row>
    <row r="4260" spans="2:10" x14ac:dyDescent="0.25">
      <c r="B4260" s="6">
        <v>0</v>
      </c>
      <c r="C4260" s="6">
        <v>66</v>
      </c>
      <c r="D4260" s="6">
        <v>0</v>
      </c>
      <c r="E4260" s="6">
        <v>0</v>
      </c>
      <c r="F4260" s="6">
        <v>0</v>
      </c>
      <c r="G4260" s="6">
        <v>1</v>
      </c>
      <c r="H4260" s="6">
        <v>13</v>
      </c>
      <c r="I4260" s="6">
        <v>20</v>
      </c>
      <c r="J4260" s="6">
        <v>1</v>
      </c>
    </row>
    <row r="4261" spans="2:10" x14ac:dyDescent="0.25">
      <c r="B4261" s="6">
        <v>0</v>
      </c>
      <c r="C4261" s="6">
        <v>49</v>
      </c>
      <c r="D4261" s="6">
        <v>1</v>
      </c>
      <c r="E4261" s="6">
        <v>0</v>
      </c>
      <c r="F4261" s="6">
        <v>1</v>
      </c>
      <c r="G4261" s="6">
        <v>2</v>
      </c>
      <c r="H4261" s="6">
        <v>17</v>
      </c>
      <c r="I4261" s="6">
        <v>20</v>
      </c>
      <c r="J4261" s="6">
        <v>1</v>
      </c>
    </row>
    <row r="4262" spans="2:10" x14ac:dyDescent="0.25">
      <c r="B4262" s="6">
        <v>0</v>
      </c>
      <c r="C4262" s="6">
        <v>28</v>
      </c>
      <c r="D4262" s="6">
        <v>1</v>
      </c>
      <c r="E4262" s="6">
        <v>0</v>
      </c>
      <c r="F4262" s="6">
        <v>1</v>
      </c>
      <c r="G4262" s="6">
        <v>5</v>
      </c>
      <c r="H4262" s="6">
        <v>151</v>
      </c>
      <c r="I4262" s="6">
        <v>12</v>
      </c>
      <c r="J4262" s="6">
        <v>1</v>
      </c>
    </row>
    <row r="4263" spans="2:10" x14ac:dyDescent="0.25">
      <c r="B4263" s="6">
        <v>1</v>
      </c>
      <c r="C4263" s="6">
        <v>44</v>
      </c>
      <c r="D4263" s="6">
        <v>1</v>
      </c>
      <c r="E4263" s="6">
        <v>1</v>
      </c>
      <c r="F4263" s="6">
        <v>1</v>
      </c>
      <c r="G4263" s="6">
        <v>4</v>
      </c>
      <c r="H4263" s="6">
        <v>113</v>
      </c>
      <c r="I4263" s="6">
        <v>15</v>
      </c>
      <c r="J4263" s="6">
        <v>0</v>
      </c>
    </row>
    <row r="4264" spans="2:10" x14ac:dyDescent="0.25">
      <c r="B4264" s="6">
        <v>0</v>
      </c>
      <c r="C4264" s="6">
        <v>32</v>
      </c>
      <c r="D4264" s="6">
        <v>1</v>
      </c>
      <c r="E4264" s="6">
        <v>1</v>
      </c>
      <c r="F4264" s="6">
        <v>1</v>
      </c>
      <c r="G4264" s="6">
        <v>5</v>
      </c>
      <c r="H4264" s="6">
        <v>50</v>
      </c>
      <c r="I4264" s="6">
        <v>12</v>
      </c>
      <c r="J4264" s="6">
        <v>1</v>
      </c>
    </row>
    <row r="4265" spans="2:10" x14ac:dyDescent="0.25">
      <c r="B4265" s="6">
        <v>0</v>
      </c>
      <c r="C4265" s="6">
        <v>40</v>
      </c>
      <c r="D4265" s="6">
        <v>0</v>
      </c>
      <c r="E4265" s="6">
        <v>0</v>
      </c>
      <c r="F4265" s="6">
        <v>0</v>
      </c>
      <c r="G4265" s="6">
        <v>3</v>
      </c>
      <c r="H4265" s="6">
        <v>94</v>
      </c>
      <c r="I4265" s="6">
        <v>8</v>
      </c>
      <c r="J4265" s="6">
        <v>0</v>
      </c>
    </row>
    <row r="4266" spans="2:10" x14ac:dyDescent="0.25">
      <c r="B4266" s="6">
        <v>0</v>
      </c>
      <c r="C4266" s="6">
        <v>54</v>
      </c>
      <c r="D4266" s="6">
        <v>1</v>
      </c>
      <c r="E4266" s="6">
        <v>0</v>
      </c>
      <c r="F4266" s="6">
        <v>1</v>
      </c>
      <c r="G4266" s="6">
        <v>4</v>
      </c>
      <c r="H4266" s="6">
        <v>79</v>
      </c>
      <c r="I4266" s="6">
        <v>20</v>
      </c>
      <c r="J4266" s="6">
        <v>0</v>
      </c>
    </row>
    <row r="4267" spans="2:10" x14ac:dyDescent="0.25">
      <c r="B4267" s="6">
        <v>0</v>
      </c>
      <c r="C4267" s="6">
        <v>58</v>
      </c>
      <c r="D4267" s="6">
        <v>1</v>
      </c>
      <c r="E4267" s="6">
        <v>0</v>
      </c>
      <c r="F4267" s="6">
        <v>1</v>
      </c>
      <c r="G4267" s="6">
        <v>4</v>
      </c>
      <c r="H4267" s="6">
        <v>128</v>
      </c>
      <c r="I4267" s="6">
        <v>20</v>
      </c>
      <c r="J4267" s="6">
        <v>1</v>
      </c>
    </row>
    <row r="4268" spans="2:10" x14ac:dyDescent="0.25">
      <c r="B4268" s="6">
        <v>0</v>
      </c>
      <c r="C4268" s="6">
        <v>37</v>
      </c>
      <c r="D4268" s="6">
        <v>1</v>
      </c>
      <c r="E4268" s="6">
        <v>0</v>
      </c>
      <c r="F4268" s="6">
        <v>1</v>
      </c>
      <c r="G4268" s="6">
        <v>2</v>
      </c>
      <c r="H4268" s="6">
        <v>131</v>
      </c>
      <c r="I4268" s="6">
        <v>12</v>
      </c>
      <c r="J4268" s="6">
        <v>1</v>
      </c>
    </row>
    <row r="4269" spans="2:10" x14ac:dyDescent="0.25">
      <c r="B4269" s="6">
        <v>0</v>
      </c>
      <c r="C4269" s="6">
        <v>34</v>
      </c>
      <c r="D4269" s="6">
        <v>1</v>
      </c>
      <c r="E4269" s="6">
        <v>0</v>
      </c>
      <c r="F4269" s="6">
        <v>0</v>
      </c>
      <c r="G4269" s="6">
        <v>1</v>
      </c>
      <c r="H4269" s="6">
        <v>56.5</v>
      </c>
      <c r="I4269" s="6">
        <v>8</v>
      </c>
      <c r="J4269" s="6">
        <v>1</v>
      </c>
    </row>
    <row r="4270" spans="2:10" x14ac:dyDescent="0.25">
      <c r="B4270" s="6">
        <v>0</v>
      </c>
      <c r="C4270" s="6">
        <v>41</v>
      </c>
      <c r="D4270" s="6">
        <v>1</v>
      </c>
      <c r="E4270" s="6">
        <v>1</v>
      </c>
      <c r="F4270" s="6">
        <v>1</v>
      </c>
      <c r="G4270" s="6">
        <v>2</v>
      </c>
      <c r="H4270" s="6">
        <v>85</v>
      </c>
      <c r="I4270" s="6">
        <v>12</v>
      </c>
      <c r="J4270" s="6">
        <v>0</v>
      </c>
    </row>
    <row r="4271" spans="2:10" x14ac:dyDescent="0.25">
      <c r="B4271" s="6">
        <v>0</v>
      </c>
      <c r="C4271" s="6">
        <v>33</v>
      </c>
      <c r="D4271" s="6">
        <v>1</v>
      </c>
      <c r="E4271" s="6">
        <v>1</v>
      </c>
      <c r="F4271" s="6">
        <v>1</v>
      </c>
      <c r="G4271" s="6">
        <v>4</v>
      </c>
      <c r="H4271" s="6">
        <v>312</v>
      </c>
      <c r="I4271" s="6">
        <v>15</v>
      </c>
      <c r="J4271" s="6">
        <v>1</v>
      </c>
    </row>
    <row r="4272" spans="2:10" x14ac:dyDescent="0.25">
      <c r="B4272" s="6">
        <v>0</v>
      </c>
      <c r="C4272" s="6">
        <v>32</v>
      </c>
      <c r="D4272" s="6">
        <v>1</v>
      </c>
      <c r="E4272" s="6">
        <v>0</v>
      </c>
      <c r="F4272" s="6">
        <v>1</v>
      </c>
      <c r="G4272" s="6">
        <v>2</v>
      </c>
      <c r="H4272" s="6">
        <v>120.5</v>
      </c>
      <c r="I4272" s="6">
        <v>12</v>
      </c>
      <c r="J4272" s="6">
        <v>0</v>
      </c>
    </row>
    <row r="4273" spans="2:10" x14ac:dyDescent="0.25">
      <c r="B4273" s="6">
        <v>1</v>
      </c>
      <c r="C4273" s="6">
        <v>47</v>
      </c>
      <c r="D4273" s="6">
        <v>1</v>
      </c>
      <c r="E4273" s="6">
        <v>1</v>
      </c>
      <c r="F4273" s="6">
        <v>1</v>
      </c>
      <c r="G4273" s="6">
        <v>2</v>
      </c>
      <c r="H4273" s="6">
        <v>46</v>
      </c>
      <c r="I4273" s="6">
        <v>15</v>
      </c>
      <c r="J4273" s="6">
        <v>1</v>
      </c>
    </row>
    <row r="4274" spans="2:10" x14ac:dyDescent="0.25">
      <c r="B4274" s="6">
        <v>0</v>
      </c>
      <c r="C4274" s="6">
        <v>67</v>
      </c>
      <c r="D4274" s="6">
        <v>1</v>
      </c>
      <c r="E4274" s="6">
        <v>0</v>
      </c>
      <c r="F4274" s="6">
        <v>1</v>
      </c>
      <c r="G4274" s="6">
        <v>4</v>
      </c>
      <c r="H4274" s="6">
        <v>82</v>
      </c>
      <c r="I4274" s="6">
        <v>20</v>
      </c>
      <c r="J4274" s="6">
        <v>0</v>
      </c>
    </row>
    <row r="4275" spans="2:10" x14ac:dyDescent="0.25">
      <c r="B4275" s="6">
        <v>0</v>
      </c>
      <c r="C4275" s="6">
        <v>28</v>
      </c>
      <c r="D4275" s="6">
        <v>1</v>
      </c>
      <c r="E4275" s="6">
        <v>1</v>
      </c>
      <c r="F4275" s="6">
        <v>0</v>
      </c>
      <c r="G4275" s="6">
        <v>1</v>
      </c>
      <c r="H4275" s="6">
        <v>48</v>
      </c>
      <c r="I4275" s="6">
        <v>18</v>
      </c>
      <c r="J4275" s="6">
        <v>1</v>
      </c>
    </row>
    <row r="4276" spans="2:10" x14ac:dyDescent="0.25">
      <c r="B4276" s="6">
        <v>0</v>
      </c>
      <c r="C4276" s="6">
        <v>66</v>
      </c>
      <c r="D4276" s="6">
        <v>1</v>
      </c>
      <c r="E4276" s="6">
        <v>1</v>
      </c>
      <c r="F4276" s="6">
        <v>1</v>
      </c>
      <c r="G4276" s="6">
        <v>2</v>
      </c>
      <c r="H4276" s="6">
        <v>14.5</v>
      </c>
      <c r="I4276" s="6">
        <v>20</v>
      </c>
      <c r="J4276" s="6">
        <v>1</v>
      </c>
    </row>
    <row r="4277" spans="2:10" x14ac:dyDescent="0.25">
      <c r="B4277" s="6">
        <v>0</v>
      </c>
      <c r="C4277" s="6">
        <v>36</v>
      </c>
      <c r="D4277" s="6">
        <v>1</v>
      </c>
      <c r="E4277" s="6">
        <v>1</v>
      </c>
      <c r="F4277" s="6">
        <v>0</v>
      </c>
      <c r="G4277" s="6">
        <v>1</v>
      </c>
      <c r="H4277" s="6">
        <v>68.5</v>
      </c>
      <c r="I4277" s="6">
        <v>18</v>
      </c>
      <c r="J4277" s="6">
        <v>1</v>
      </c>
    </row>
    <row r="4278" spans="2:10" x14ac:dyDescent="0.25">
      <c r="B4278" s="6">
        <v>0</v>
      </c>
      <c r="C4278" s="6">
        <v>24</v>
      </c>
      <c r="D4278" s="6">
        <v>1</v>
      </c>
      <c r="E4278" s="6">
        <v>1</v>
      </c>
      <c r="F4278" s="6">
        <v>1</v>
      </c>
      <c r="G4278" s="6">
        <v>5</v>
      </c>
      <c r="H4278" s="6">
        <v>161</v>
      </c>
      <c r="I4278" s="6">
        <v>17</v>
      </c>
      <c r="J4278" s="6">
        <v>0</v>
      </c>
    </row>
    <row r="4279" spans="2:10" x14ac:dyDescent="0.25">
      <c r="B4279" s="6">
        <v>0</v>
      </c>
      <c r="C4279" s="6">
        <v>33</v>
      </c>
      <c r="D4279" s="6">
        <v>1</v>
      </c>
      <c r="E4279" s="6">
        <v>1</v>
      </c>
      <c r="F4279" s="6">
        <v>1</v>
      </c>
      <c r="G4279" s="6">
        <v>3</v>
      </c>
      <c r="H4279" s="6">
        <v>103</v>
      </c>
      <c r="I4279" s="6">
        <v>11</v>
      </c>
      <c r="J4279" s="6">
        <v>0</v>
      </c>
    </row>
    <row r="4280" spans="2:10" x14ac:dyDescent="0.25">
      <c r="B4280" s="6">
        <v>0</v>
      </c>
      <c r="C4280" s="6">
        <v>44</v>
      </c>
      <c r="D4280" s="6">
        <v>1</v>
      </c>
      <c r="E4280" s="6">
        <v>1</v>
      </c>
      <c r="F4280" s="6">
        <v>1</v>
      </c>
      <c r="G4280" s="6">
        <v>5</v>
      </c>
      <c r="H4280" s="6">
        <v>70</v>
      </c>
      <c r="I4280" s="6">
        <v>12</v>
      </c>
      <c r="J4280" s="6">
        <v>1</v>
      </c>
    </row>
    <row r="4281" spans="2:10" x14ac:dyDescent="0.25">
      <c r="B4281" s="6">
        <v>1</v>
      </c>
      <c r="C4281" s="6">
        <v>34</v>
      </c>
      <c r="D4281" s="6">
        <v>1</v>
      </c>
      <c r="E4281" s="6">
        <v>1</v>
      </c>
      <c r="F4281" s="6">
        <v>0</v>
      </c>
      <c r="G4281" s="6">
        <v>1</v>
      </c>
      <c r="H4281" s="6">
        <v>80.5</v>
      </c>
      <c r="I4281" s="6">
        <v>14</v>
      </c>
      <c r="J4281" s="6">
        <v>0</v>
      </c>
    </row>
    <row r="4282" spans="2:10" x14ac:dyDescent="0.25">
      <c r="B4282" s="6">
        <v>0</v>
      </c>
      <c r="C4282" s="6">
        <v>36</v>
      </c>
      <c r="D4282" s="6">
        <v>1</v>
      </c>
      <c r="E4282" s="6">
        <v>1</v>
      </c>
      <c r="F4282" s="6">
        <v>0</v>
      </c>
      <c r="G4282" s="6">
        <v>2</v>
      </c>
      <c r="H4282" s="6">
        <v>9</v>
      </c>
      <c r="I4282" s="6">
        <v>12</v>
      </c>
      <c r="J4282" s="6">
        <v>0</v>
      </c>
    </row>
    <row r="4283" spans="2:10" x14ac:dyDescent="0.25">
      <c r="B4283" s="6">
        <v>0</v>
      </c>
      <c r="C4283" s="6">
        <v>37</v>
      </c>
      <c r="D4283" s="6">
        <v>1</v>
      </c>
      <c r="E4283" s="6">
        <v>1</v>
      </c>
      <c r="F4283" s="6">
        <v>1</v>
      </c>
      <c r="G4283" s="6">
        <v>4</v>
      </c>
      <c r="H4283" s="6">
        <v>229</v>
      </c>
      <c r="I4283" s="6">
        <v>12</v>
      </c>
      <c r="J4283" s="6">
        <v>1</v>
      </c>
    </row>
    <row r="4284" spans="2:10" x14ac:dyDescent="0.25">
      <c r="B4284" s="6">
        <v>1</v>
      </c>
      <c r="C4284" s="6">
        <v>41</v>
      </c>
      <c r="D4284" s="6">
        <v>1</v>
      </c>
      <c r="E4284" s="6">
        <v>1</v>
      </c>
      <c r="F4284" s="6">
        <v>0</v>
      </c>
      <c r="G4284" s="6">
        <v>4</v>
      </c>
      <c r="H4284" s="6">
        <v>83.5</v>
      </c>
      <c r="I4284" s="6">
        <v>18</v>
      </c>
      <c r="J4284" s="6">
        <v>0</v>
      </c>
    </row>
    <row r="4285" spans="2:10" x14ac:dyDescent="0.25">
      <c r="B4285" s="6">
        <v>0</v>
      </c>
      <c r="C4285" s="6">
        <v>63</v>
      </c>
      <c r="D4285" s="6">
        <v>1</v>
      </c>
      <c r="E4285" s="6">
        <v>1</v>
      </c>
      <c r="F4285" s="6">
        <v>1</v>
      </c>
      <c r="G4285" s="6">
        <v>3</v>
      </c>
      <c r="H4285" s="6">
        <v>87</v>
      </c>
      <c r="I4285" s="6">
        <v>8</v>
      </c>
      <c r="J4285" s="6">
        <v>1</v>
      </c>
    </row>
    <row r="4286" spans="2:10" x14ac:dyDescent="0.25">
      <c r="B4286" s="6">
        <v>0</v>
      </c>
      <c r="C4286" s="6">
        <v>27</v>
      </c>
      <c r="D4286" s="6">
        <v>0</v>
      </c>
      <c r="E4286" s="6">
        <v>1</v>
      </c>
      <c r="F4286" s="6">
        <v>0</v>
      </c>
      <c r="G4286" s="6">
        <v>1</v>
      </c>
      <c r="H4286" s="6">
        <v>68.5</v>
      </c>
      <c r="I4286" s="6">
        <v>8</v>
      </c>
      <c r="J4286" s="6">
        <v>0</v>
      </c>
    </row>
    <row r="4287" spans="2:10" x14ac:dyDescent="0.25">
      <c r="B4287" s="6">
        <v>0</v>
      </c>
      <c r="C4287" s="6">
        <v>34</v>
      </c>
      <c r="D4287" s="6">
        <v>0</v>
      </c>
      <c r="E4287" s="6">
        <v>0</v>
      </c>
      <c r="F4287" s="6">
        <v>1</v>
      </c>
      <c r="G4287" s="6">
        <v>5</v>
      </c>
      <c r="H4287" s="6">
        <v>87</v>
      </c>
      <c r="I4287" s="6">
        <v>8</v>
      </c>
      <c r="J4287" s="6">
        <v>1</v>
      </c>
    </row>
    <row r="4288" spans="2:10" x14ac:dyDescent="0.25">
      <c r="B4288" s="6">
        <v>0</v>
      </c>
      <c r="C4288" s="6">
        <v>59</v>
      </c>
      <c r="D4288" s="6">
        <v>0</v>
      </c>
      <c r="E4288" s="6">
        <v>0</v>
      </c>
      <c r="F4288" s="6">
        <v>1</v>
      </c>
      <c r="G4288" s="6">
        <v>4</v>
      </c>
      <c r="H4288" s="6">
        <v>30</v>
      </c>
      <c r="I4288" s="6">
        <v>8</v>
      </c>
      <c r="J4288" s="6">
        <v>0</v>
      </c>
    </row>
    <row r="4289" spans="2:10" x14ac:dyDescent="0.25">
      <c r="B4289" s="6">
        <v>1</v>
      </c>
      <c r="C4289" s="6">
        <v>41</v>
      </c>
      <c r="D4289" s="6">
        <v>1</v>
      </c>
      <c r="E4289" s="6">
        <v>1</v>
      </c>
      <c r="F4289" s="6">
        <v>1</v>
      </c>
      <c r="G4289" s="6">
        <v>4</v>
      </c>
      <c r="H4289" s="6">
        <v>11</v>
      </c>
      <c r="I4289" s="6">
        <v>20</v>
      </c>
      <c r="J4289" s="6">
        <v>0</v>
      </c>
    </row>
    <row r="4290" spans="2:10" x14ac:dyDescent="0.25">
      <c r="B4290" s="6">
        <v>0</v>
      </c>
      <c r="C4290" s="6">
        <v>36</v>
      </c>
      <c r="D4290" s="6">
        <v>1</v>
      </c>
      <c r="E4290" s="6">
        <v>0</v>
      </c>
      <c r="F4290" s="6">
        <v>0</v>
      </c>
      <c r="G4290" s="6">
        <v>2</v>
      </c>
      <c r="H4290" s="6">
        <v>203</v>
      </c>
      <c r="I4290" s="6">
        <v>8</v>
      </c>
      <c r="J4290" s="6">
        <v>1</v>
      </c>
    </row>
    <row r="4291" spans="2:10" x14ac:dyDescent="0.25">
      <c r="B4291" s="6">
        <v>0</v>
      </c>
      <c r="C4291" s="6">
        <v>60</v>
      </c>
      <c r="D4291" s="6">
        <v>0</v>
      </c>
      <c r="E4291" s="6">
        <v>1</v>
      </c>
      <c r="F4291" s="6">
        <v>1</v>
      </c>
      <c r="G4291" s="6">
        <v>2</v>
      </c>
      <c r="H4291" s="6">
        <v>140</v>
      </c>
      <c r="I4291" s="6">
        <v>20</v>
      </c>
      <c r="J4291" s="6">
        <v>1</v>
      </c>
    </row>
    <row r="4292" spans="2:10" x14ac:dyDescent="0.25">
      <c r="B4292" s="6">
        <v>0</v>
      </c>
      <c r="C4292" s="6">
        <v>32</v>
      </c>
      <c r="D4292" s="6">
        <v>1</v>
      </c>
      <c r="E4292" s="6">
        <v>1</v>
      </c>
      <c r="F4292" s="6">
        <v>1</v>
      </c>
      <c r="G4292" s="6">
        <v>4</v>
      </c>
      <c r="H4292" s="6">
        <v>16</v>
      </c>
      <c r="I4292" s="6">
        <v>8</v>
      </c>
      <c r="J4292" s="6">
        <v>0</v>
      </c>
    </row>
    <row r="4293" spans="2:10" x14ac:dyDescent="0.25">
      <c r="B4293" s="6">
        <v>0</v>
      </c>
      <c r="C4293" s="6">
        <v>63</v>
      </c>
      <c r="D4293" s="6">
        <v>1</v>
      </c>
      <c r="E4293" s="6">
        <v>0</v>
      </c>
      <c r="F4293" s="6">
        <v>1</v>
      </c>
      <c r="G4293" s="6">
        <v>2</v>
      </c>
      <c r="H4293" s="6">
        <v>29</v>
      </c>
      <c r="I4293" s="6">
        <v>20</v>
      </c>
      <c r="J4293" s="6">
        <v>1</v>
      </c>
    </row>
    <row r="4294" spans="2:10" x14ac:dyDescent="0.25">
      <c r="B4294" s="6">
        <v>1</v>
      </c>
      <c r="C4294" s="6">
        <v>39</v>
      </c>
      <c r="D4294" s="6">
        <v>1</v>
      </c>
      <c r="E4294" s="6">
        <v>1</v>
      </c>
      <c r="F4294" s="6">
        <v>1</v>
      </c>
      <c r="G4294" s="6">
        <v>6</v>
      </c>
      <c r="H4294" s="6">
        <v>113</v>
      </c>
      <c r="I4294" s="6">
        <v>15</v>
      </c>
      <c r="J4294" s="6">
        <v>0</v>
      </c>
    </row>
    <row r="4295" spans="2:10" x14ac:dyDescent="0.25">
      <c r="B4295" s="6">
        <v>1</v>
      </c>
      <c r="C4295" s="6">
        <v>30</v>
      </c>
      <c r="D4295" s="6">
        <v>1</v>
      </c>
      <c r="E4295" s="6">
        <v>1</v>
      </c>
      <c r="F4295" s="6">
        <v>1</v>
      </c>
      <c r="G4295" s="6">
        <v>3</v>
      </c>
      <c r="H4295" s="6">
        <v>18</v>
      </c>
      <c r="I4295" s="6">
        <v>18</v>
      </c>
      <c r="J4295" s="6">
        <v>0</v>
      </c>
    </row>
    <row r="4296" spans="2:10" x14ac:dyDescent="0.25">
      <c r="B4296" s="6">
        <v>0</v>
      </c>
      <c r="C4296" s="6">
        <v>53</v>
      </c>
      <c r="D4296" s="6">
        <v>1</v>
      </c>
      <c r="E4296" s="6">
        <v>0</v>
      </c>
      <c r="F4296" s="6">
        <v>0</v>
      </c>
      <c r="G4296" s="6">
        <v>1</v>
      </c>
      <c r="H4296" s="6">
        <v>64</v>
      </c>
      <c r="I4296" s="6">
        <v>20</v>
      </c>
      <c r="J4296" s="6">
        <v>0</v>
      </c>
    </row>
    <row r="4297" spans="2:10" x14ac:dyDescent="0.25">
      <c r="B4297" s="6">
        <v>1</v>
      </c>
      <c r="C4297" s="6">
        <v>56</v>
      </c>
      <c r="D4297" s="6">
        <v>1</v>
      </c>
      <c r="E4297" s="6">
        <v>1</v>
      </c>
      <c r="F4297" s="6">
        <v>0</v>
      </c>
      <c r="G4297" s="6">
        <v>1</v>
      </c>
      <c r="H4297" s="6">
        <v>20</v>
      </c>
      <c r="I4297" s="6">
        <v>20</v>
      </c>
      <c r="J4297" s="6">
        <v>0</v>
      </c>
    </row>
    <row r="4298" spans="2:10" x14ac:dyDescent="0.25">
      <c r="B4298" s="6">
        <v>0</v>
      </c>
      <c r="C4298" s="6">
        <v>46</v>
      </c>
      <c r="D4298" s="6">
        <v>1</v>
      </c>
      <c r="E4298" s="6">
        <v>0</v>
      </c>
      <c r="F4298" s="6">
        <v>0</v>
      </c>
      <c r="G4298" s="6">
        <v>6</v>
      </c>
      <c r="H4298" s="6">
        <v>64.5</v>
      </c>
      <c r="I4298" s="6">
        <v>8</v>
      </c>
      <c r="J4298" s="6">
        <v>0</v>
      </c>
    </row>
    <row r="4299" spans="2:10" x14ac:dyDescent="0.25">
      <c r="B4299" s="6">
        <v>0</v>
      </c>
      <c r="C4299" s="6">
        <v>42</v>
      </c>
      <c r="D4299" s="6">
        <v>1</v>
      </c>
      <c r="E4299" s="6">
        <v>1</v>
      </c>
      <c r="F4299" s="6">
        <v>1</v>
      </c>
      <c r="G4299" s="6">
        <v>6</v>
      </c>
      <c r="H4299" s="6">
        <v>100</v>
      </c>
      <c r="I4299" s="6">
        <v>12</v>
      </c>
      <c r="J4299" s="6">
        <v>0</v>
      </c>
    </row>
    <row r="4300" spans="2:10" x14ac:dyDescent="0.25">
      <c r="B4300" s="6">
        <v>0</v>
      </c>
      <c r="C4300" s="6">
        <v>32</v>
      </c>
      <c r="D4300" s="6">
        <v>0</v>
      </c>
      <c r="E4300" s="6">
        <v>1</v>
      </c>
      <c r="F4300" s="6">
        <v>0</v>
      </c>
      <c r="G4300" s="6">
        <v>3</v>
      </c>
      <c r="H4300" s="6">
        <v>147</v>
      </c>
      <c r="I4300" s="6">
        <v>8</v>
      </c>
      <c r="J4300" s="6">
        <v>1</v>
      </c>
    </row>
    <row r="4301" spans="2:10" x14ac:dyDescent="0.25">
      <c r="B4301" s="6">
        <v>0</v>
      </c>
      <c r="C4301" s="6">
        <v>44</v>
      </c>
      <c r="D4301" s="6">
        <v>1</v>
      </c>
      <c r="E4301" s="6">
        <v>1</v>
      </c>
      <c r="F4301" s="6">
        <v>1</v>
      </c>
      <c r="G4301" s="6">
        <v>3</v>
      </c>
      <c r="H4301" s="6">
        <v>152.5</v>
      </c>
      <c r="I4301" s="6">
        <v>8</v>
      </c>
      <c r="J4301" s="6">
        <v>0</v>
      </c>
    </row>
    <row r="4302" spans="2:10" x14ac:dyDescent="0.25">
      <c r="B4302" s="6">
        <v>0</v>
      </c>
      <c r="C4302" s="6">
        <v>28</v>
      </c>
      <c r="D4302" s="6">
        <v>1</v>
      </c>
      <c r="E4302" s="6">
        <v>1</v>
      </c>
      <c r="F4302" s="6">
        <v>1</v>
      </c>
      <c r="G4302" s="6">
        <v>5</v>
      </c>
      <c r="H4302" s="6">
        <v>133</v>
      </c>
      <c r="I4302" s="6">
        <v>12</v>
      </c>
      <c r="J4302" s="6">
        <v>0</v>
      </c>
    </row>
    <row r="4303" spans="2:10" x14ac:dyDescent="0.25">
      <c r="B4303" s="6">
        <v>1</v>
      </c>
      <c r="C4303" s="6">
        <v>62</v>
      </c>
      <c r="D4303" s="6">
        <v>1</v>
      </c>
      <c r="E4303" s="6">
        <v>1</v>
      </c>
      <c r="F4303" s="6">
        <v>0</v>
      </c>
      <c r="G4303" s="6">
        <v>2</v>
      </c>
      <c r="H4303" s="6">
        <v>123.5</v>
      </c>
      <c r="I4303" s="6">
        <v>13</v>
      </c>
      <c r="J4303" s="6">
        <v>1</v>
      </c>
    </row>
    <row r="4304" spans="2:10" x14ac:dyDescent="0.25">
      <c r="B4304" s="6">
        <v>0</v>
      </c>
      <c r="C4304" s="6">
        <v>40</v>
      </c>
      <c r="D4304" s="6">
        <v>1</v>
      </c>
      <c r="E4304" s="6">
        <v>1</v>
      </c>
      <c r="F4304" s="6">
        <v>1</v>
      </c>
      <c r="G4304" s="6">
        <v>3</v>
      </c>
      <c r="H4304" s="6">
        <v>75</v>
      </c>
      <c r="I4304" s="6">
        <v>12</v>
      </c>
      <c r="J4304" s="6">
        <v>1</v>
      </c>
    </row>
    <row r="4305" spans="2:10" x14ac:dyDescent="0.25">
      <c r="B4305" s="6">
        <v>0</v>
      </c>
      <c r="C4305" s="6">
        <v>36</v>
      </c>
      <c r="D4305" s="6">
        <v>1</v>
      </c>
      <c r="E4305" s="6">
        <v>0</v>
      </c>
      <c r="F4305" s="6">
        <v>1</v>
      </c>
      <c r="G4305" s="6">
        <v>4</v>
      </c>
      <c r="H4305" s="6">
        <v>86</v>
      </c>
      <c r="I4305" s="6">
        <v>12</v>
      </c>
      <c r="J4305" s="6">
        <v>0</v>
      </c>
    </row>
    <row r="4306" spans="2:10" x14ac:dyDescent="0.25">
      <c r="B4306" s="6">
        <v>1</v>
      </c>
      <c r="C4306" s="6">
        <v>56</v>
      </c>
      <c r="D4306" s="6">
        <v>0</v>
      </c>
      <c r="E4306" s="6">
        <v>1</v>
      </c>
      <c r="F4306" s="6">
        <v>1</v>
      </c>
      <c r="G4306" s="6">
        <v>2</v>
      </c>
      <c r="H4306" s="6">
        <v>235</v>
      </c>
      <c r="I4306" s="6">
        <v>20</v>
      </c>
      <c r="J4306" s="6">
        <v>0</v>
      </c>
    </row>
    <row r="4307" spans="2:10" x14ac:dyDescent="0.25">
      <c r="B4307" s="6">
        <v>1</v>
      </c>
      <c r="C4307" s="6">
        <v>36</v>
      </c>
      <c r="D4307" s="6">
        <v>1</v>
      </c>
      <c r="E4307" s="6">
        <v>1</v>
      </c>
      <c r="F4307" s="6">
        <v>1</v>
      </c>
      <c r="G4307" s="6">
        <v>5</v>
      </c>
      <c r="H4307" s="6">
        <v>58.5</v>
      </c>
      <c r="I4307" s="6">
        <v>15</v>
      </c>
      <c r="J4307" s="6">
        <v>0</v>
      </c>
    </row>
    <row r="4308" spans="2:10" x14ac:dyDescent="0.25">
      <c r="B4308" s="6">
        <v>0</v>
      </c>
      <c r="C4308" s="6">
        <v>52</v>
      </c>
      <c r="D4308" s="6">
        <v>1</v>
      </c>
      <c r="E4308" s="6">
        <v>1</v>
      </c>
      <c r="F4308" s="6">
        <v>1</v>
      </c>
      <c r="G4308" s="6">
        <v>2</v>
      </c>
      <c r="H4308" s="6">
        <v>50</v>
      </c>
      <c r="I4308" s="6">
        <v>8</v>
      </c>
      <c r="J4308" s="6">
        <v>1</v>
      </c>
    </row>
    <row r="4309" spans="2:10" x14ac:dyDescent="0.25">
      <c r="B4309" s="6">
        <v>0</v>
      </c>
      <c r="C4309" s="6">
        <v>53</v>
      </c>
      <c r="D4309" s="6">
        <v>0</v>
      </c>
      <c r="E4309" s="6">
        <v>0</v>
      </c>
      <c r="F4309" s="6">
        <v>1</v>
      </c>
      <c r="G4309" s="6">
        <v>2</v>
      </c>
      <c r="H4309" s="6">
        <v>28</v>
      </c>
      <c r="I4309" s="6">
        <v>8</v>
      </c>
      <c r="J4309" s="6">
        <v>1</v>
      </c>
    </row>
    <row r="4310" spans="2:10" x14ac:dyDescent="0.25">
      <c r="B4310" s="6">
        <v>1</v>
      </c>
      <c r="C4310" s="6">
        <v>36</v>
      </c>
      <c r="D4310" s="6">
        <v>1</v>
      </c>
      <c r="E4310" s="6">
        <v>1</v>
      </c>
      <c r="F4310" s="6">
        <v>1</v>
      </c>
      <c r="G4310" s="6">
        <v>4</v>
      </c>
      <c r="H4310" s="6">
        <v>13</v>
      </c>
      <c r="I4310" s="6">
        <v>15</v>
      </c>
      <c r="J4310" s="6">
        <v>0</v>
      </c>
    </row>
    <row r="4311" spans="2:10" x14ac:dyDescent="0.25">
      <c r="B4311" s="6">
        <v>1</v>
      </c>
      <c r="C4311" s="6">
        <v>45</v>
      </c>
      <c r="D4311" s="6">
        <v>1</v>
      </c>
      <c r="E4311" s="6">
        <v>1</v>
      </c>
      <c r="F4311" s="6">
        <v>1</v>
      </c>
      <c r="G4311" s="6">
        <v>2</v>
      </c>
      <c r="H4311" s="6">
        <v>45</v>
      </c>
      <c r="I4311" s="6">
        <v>18</v>
      </c>
      <c r="J4311" s="6">
        <v>0</v>
      </c>
    </row>
    <row r="4312" spans="2:10" x14ac:dyDescent="0.25">
      <c r="B4312" s="6">
        <v>1</v>
      </c>
      <c r="C4312" s="6">
        <v>51</v>
      </c>
      <c r="D4312" s="6">
        <v>1</v>
      </c>
      <c r="E4312" s="6">
        <v>1</v>
      </c>
      <c r="F4312" s="6">
        <v>1</v>
      </c>
      <c r="G4312" s="6">
        <v>5</v>
      </c>
      <c r="H4312" s="6">
        <v>23</v>
      </c>
      <c r="I4312" s="6">
        <v>13</v>
      </c>
      <c r="J4312" s="6">
        <v>1</v>
      </c>
    </row>
    <row r="4313" spans="2:10" x14ac:dyDescent="0.25">
      <c r="B4313" s="6">
        <v>0</v>
      </c>
      <c r="C4313" s="6">
        <v>58</v>
      </c>
      <c r="D4313" s="6">
        <v>1</v>
      </c>
      <c r="E4313" s="6">
        <v>1</v>
      </c>
      <c r="F4313" s="6">
        <v>1</v>
      </c>
      <c r="G4313" s="6">
        <v>2</v>
      </c>
      <c r="H4313" s="6">
        <v>86.5</v>
      </c>
      <c r="I4313" s="6">
        <v>10</v>
      </c>
      <c r="J4313" s="6">
        <v>0</v>
      </c>
    </row>
    <row r="4314" spans="2:10" x14ac:dyDescent="0.25">
      <c r="B4314" s="6">
        <v>0</v>
      </c>
      <c r="C4314" s="6">
        <v>34</v>
      </c>
      <c r="D4314" s="6">
        <v>1</v>
      </c>
      <c r="E4314" s="6">
        <v>0</v>
      </c>
      <c r="F4314" s="6">
        <v>0</v>
      </c>
      <c r="G4314" s="6">
        <v>1</v>
      </c>
      <c r="H4314" s="6">
        <v>245</v>
      </c>
      <c r="I4314" s="6">
        <v>15</v>
      </c>
      <c r="J4314" s="6">
        <v>1</v>
      </c>
    </row>
    <row r="4315" spans="2:10" x14ac:dyDescent="0.25">
      <c r="B4315" s="6">
        <v>0</v>
      </c>
      <c r="C4315" s="6">
        <v>51</v>
      </c>
      <c r="D4315" s="6">
        <v>1</v>
      </c>
      <c r="E4315" s="6">
        <v>1</v>
      </c>
      <c r="F4315" s="6">
        <v>1</v>
      </c>
      <c r="G4315" s="6">
        <v>4</v>
      </c>
      <c r="H4315" s="6">
        <v>445</v>
      </c>
      <c r="I4315" s="6">
        <v>15</v>
      </c>
      <c r="J4315" s="6">
        <v>0</v>
      </c>
    </row>
    <row r="4316" spans="2:10" x14ac:dyDescent="0.25">
      <c r="B4316" s="6">
        <v>1</v>
      </c>
      <c r="C4316" s="6">
        <v>41</v>
      </c>
      <c r="D4316" s="6">
        <v>1</v>
      </c>
      <c r="E4316" s="6">
        <v>1</v>
      </c>
      <c r="F4316" s="6">
        <v>1</v>
      </c>
      <c r="G4316" s="6">
        <v>4</v>
      </c>
      <c r="H4316" s="6">
        <v>83</v>
      </c>
      <c r="I4316" s="6">
        <v>18</v>
      </c>
      <c r="J4316" s="6">
        <v>0</v>
      </c>
    </row>
    <row r="4317" spans="2:10" x14ac:dyDescent="0.25">
      <c r="B4317" s="6">
        <v>0</v>
      </c>
      <c r="C4317" s="6">
        <v>71</v>
      </c>
      <c r="D4317" s="6">
        <v>0</v>
      </c>
      <c r="E4317" s="6">
        <v>0</v>
      </c>
      <c r="F4317" s="6">
        <v>0</v>
      </c>
      <c r="G4317" s="6">
        <v>2</v>
      </c>
      <c r="H4317" s="6">
        <v>4</v>
      </c>
      <c r="I4317" s="6">
        <v>8</v>
      </c>
      <c r="J4317" s="6">
        <v>0</v>
      </c>
    </row>
    <row r="4318" spans="2:10" x14ac:dyDescent="0.25">
      <c r="B4318" s="6">
        <v>0</v>
      </c>
      <c r="C4318" s="6">
        <v>26</v>
      </c>
      <c r="D4318" s="6">
        <v>0</v>
      </c>
      <c r="E4318" s="6">
        <v>1</v>
      </c>
      <c r="F4318" s="6">
        <v>1</v>
      </c>
      <c r="G4318" s="6">
        <v>4</v>
      </c>
      <c r="H4318" s="6">
        <v>34</v>
      </c>
      <c r="I4318" s="6">
        <v>8</v>
      </c>
      <c r="J4318" s="6">
        <v>1</v>
      </c>
    </row>
    <row r="4319" spans="2:10" x14ac:dyDescent="0.25">
      <c r="B4319" s="6">
        <v>0</v>
      </c>
      <c r="C4319" s="6">
        <v>56</v>
      </c>
      <c r="D4319" s="6">
        <v>1</v>
      </c>
      <c r="E4319" s="6">
        <v>1</v>
      </c>
      <c r="F4319" s="6">
        <v>1</v>
      </c>
      <c r="G4319" s="6">
        <v>4</v>
      </c>
      <c r="H4319" s="6">
        <v>102</v>
      </c>
      <c r="I4319" s="6">
        <v>18</v>
      </c>
      <c r="J4319" s="6">
        <v>1</v>
      </c>
    </row>
    <row r="4320" spans="2:10" x14ac:dyDescent="0.25">
      <c r="B4320" s="6">
        <v>0</v>
      </c>
      <c r="C4320" s="6">
        <v>43</v>
      </c>
      <c r="D4320" s="6">
        <v>1</v>
      </c>
      <c r="E4320" s="6">
        <v>1</v>
      </c>
      <c r="F4320" s="6">
        <v>1</v>
      </c>
      <c r="G4320" s="6">
        <v>4</v>
      </c>
      <c r="H4320" s="6">
        <v>115</v>
      </c>
      <c r="I4320" s="6">
        <v>18</v>
      </c>
      <c r="J4320" s="6">
        <v>1</v>
      </c>
    </row>
    <row r="4321" spans="2:10" x14ac:dyDescent="0.25">
      <c r="B4321" s="6">
        <v>0</v>
      </c>
      <c r="C4321" s="6">
        <v>62</v>
      </c>
      <c r="D4321" s="6">
        <v>1</v>
      </c>
      <c r="E4321" s="6">
        <v>1</v>
      </c>
      <c r="F4321" s="6">
        <v>1</v>
      </c>
      <c r="G4321" s="6">
        <v>4</v>
      </c>
      <c r="H4321" s="6">
        <v>53</v>
      </c>
      <c r="I4321" s="6">
        <v>10</v>
      </c>
      <c r="J4321" s="6">
        <v>1</v>
      </c>
    </row>
    <row r="4322" spans="2:10" x14ac:dyDescent="0.25">
      <c r="B4322" s="6">
        <v>1</v>
      </c>
      <c r="C4322" s="6">
        <v>39</v>
      </c>
      <c r="D4322" s="6">
        <v>1</v>
      </c>
      <c r="E4322" s="6">
        <v>1</v>
      </c>
      <c r="F4322" s="6">
        <v>1</v>
      </c>
      <c r="G4322" s="6">
        <v>4</v>
      </c>
      <c r="H4322" s="6">
        <v>49</v>
      </c>
      <c r="I4322" s="6">
        <v>18</v>
      </c>
      <c r="J4322" s="6">
        <v>0</v>
      </c>
    </row>
    <row r="4323" spans="2:10" x14ac:dyDescent="0.25">
      <c r="B4323" s="6">
        <v>0</v>
      </c>
      <c r="C4323" s="6">
        <v>32</v>
      </c>
      <c r="D4323" s="6">
        <v>0</v>
      </c>
      <c r="E4323" s="6">
        <v>0</v>
      </c>
      <c r="F4323" s="6">
        <v>0</v>
      </c>
      <c r="G4323" s="6">
        <v>1</v>
      </c>
      <c r="H4323" s="6">
        <v>97</v>
      </c>
      <c r="I4323" s="6">
        <v>17</v>
      </c>
      <c r="J4323" s="6">
        <v>0</v>
      </c>
    </row>
    <row r="4324" spans="2:10" x14ac:dyDescent="0.25">
      <c r="B4324" s="6">
        <v>0</v>
      </c>
      <c r="C4324" s="6">
        <v>30</v>
      </c>
      <c r="D4324" s="6">
        <v>0</v>
      </c>
      <c r="E4324" s="6">
        <v>1</v>
      </c>
      <c r="F4324" s="6">
        <v>0</v>
      </c>
      <c r="G4324" s="6">
        <v>1</v>
      </c>
      <c r="H4324" s="6">
        <v>46.5</v>
      </c>
      <c r="I4324" s="6">
        <v>9</v>
      </c>
      <c r="J4324" s="6">
        <v>0</v>
      </c>
    </row>
    <row r="4325" spans="2:10" x14ac:dyDescent="0.25">
      <c r="B4325" s="6">
        <v>1</v>
      </c>
      <c r="C4325" s="6">
        <v>56</v>
      </c>
      <c r="D4325" s="6">
        <v>1</v>
      </c>
      <c r="E4325" s="6">
        <v>1</v>
      </c>
      <c r="F4325" s="6">
        <v>0</v>
      </c>
      <c r="G4325" s="6">
        <v>4</v>
      </c>
      <c r="H4325" s="6">
        <v>18</v>
      </c>
      <c r="I4325" s="6">
        <v>20</v>
      </c>
      <c r="J4325" s="6">
        <v>0</v>
      </c>
    </row>
    <row r="4326" spans="2:10" x14ac:dyDescent="0.25">
      <c r="B4326" s="6">
        <v>0</v>
      </c>
      <c r="C4326" s="6">
        <v>36</v>
      </c>
      <c r="D4326" s="6">
        <v>0</v>
      </c>
      <c r="E4326" s="6">
        <v>0</v>
      </c>
      <c r="F4326" s="6">
        <v>1</v>
      </c>
      <c r="G4326" s="6">
        <v>4</v>
      </c>
      <c r="H4326" s="6">
        <v>49</v>
      </c>
      <c r="I4326" s="6">
        <v>8</v>
      </c>
      <c r="J4326" s="6">
        <v>0</v>
      </c>
    </row>
    <row r="4327" spans="2:10" x14ac:dyDescent="0.25">
      <c r="B4327" s="6">
        <v>0</v>
      </c>
      <c r="C4327" s="6">
        <v>36</v>
      </c>
      <c r="D4327" s="6">
        <v>1</v>
      </c>
      <c r="E4327" s="6">
        <v>1</v>
      </c>
      <c r="F4327" s="6">
        <v>1</v>
      </c>
      <c r="G4327" s="6">
        <v>4</v>
      </c>
      <c r="H4327" s="6">
        <v>100</v>
      </c>
      <c r="I4327" s="6">
        <v>8</v>
      </c>
      <c r="J4327" s="6">
        <v>0</v>
      </c>
    </row>
    <row r="4328" spans="2:10" x14ac:dyDescent="0.25">
      <c r="B4328" s="6">
        <v>1</v>
      </c>
      <c r="C4328" s="6">
        <v>37</v>
      </c>
      <c r="D4328" s="6">
        <v>0</v>
      </c>
      <c r="E4328" s="6">
        <v>0</v>
      </c>
      <c r="F4328" s="6">
        <v>0</v>
      </c>
      <c r="G4328" s="6">
        <v>2</v>
      </c>
      <c r="H4328" s="6">
        <v>117</v>
      </c>
      <c r="I4328" s="6">
        <v>15</v>
      </c>
      <c r="J4328" s="6">
        <v>1</v>
      </c>
    </row>
    <row r="4329" spans="2:10" x14ac:dyDescent="0.25">
      <c r="B4329" s="6">
        <v>1</v>
      </c>
      <c r="C4329" s="6">
        <v>74</v>
      </c>
      <c r="D4329" s="6">
        <v>1</v>
      </c>
      <c r="E4329" s="6">
        <v>1</v>
      </c>
      <c r="F4329" s="6">
        <v>1</v>
      </c>
      <c r="G4329" s="6">
        <v>2</v>
      </c>
      <c r="H4329" s="6">
        <v>106</v>
      </c>
      <c r="I4329" s="6">
        <v>20</v>
      </c>
      <c r="J4329" s="6">
        <v>0</v>
      </c>
    </row>
    <row r="4330" spans="2:10" x14ac:dyDescent="0.25">
      <c r="B4330" s="6">
        <v>0</v>
      </c>
      <c r="C4330" s="6">
        <v>40</v>
      </c>
      <c r="D4330" s="6">
        <v>1</v>
      </c>
      <c r="E4330" s="6">
        <v>1</v>
      </c>
      <c r="F4330" s="6">
        <v>1</v>
      </c>
      <c r="G4330" s="6">
        <v>6</v>
      </c>
      <c r="H4330" s="6">
        <v>51</v>
      </c>
      <c r="I4330" s="6">
        <v>8</v>
      </c>
      <c r="J4330" s="6">
        <v>1</v>
      </c>
    </row>
    <row r="4331" spans="2:10" x14ac:dyDescent="0.25">
      <c r="B4331" s="6">
        <v>1</v>
      </c>
      <c r="C4331" s="6">
        <v>39</v>
      </c>
      <c r="D4331" s="6">
        <v>1</v>
      </c>
      <c r="E4331" s="6">
        <v>1</v>
      </c>
      <c r="F4331" s="6">
        <v>1</v>
      </c>
      <c r="G4331" s="6">
        <v>2</v>
      </c>
      <c r="H4331" s="6">
        <v>43</v>
      </c>
      <c r="I4331" s="6">
        <v>15</v>
      </c>
      <c r="J4331" s="6">
        <v>1</v>
      </c>
    </row>
    <row r="4332" spans="2:10" x14ac:dyDescent="0.25">
      <c r="B4332" s="6">
        <v>0</v>
      </c>
      <c r="C4332" s="6">
        <v>60</v>
      </c>
      <c r="D4332" s="6">
        <v>1</v>
      </c>
      <c r="E4332" s="6">
        <v>0</v>
      </c>
      <c r="F4332" s="6">
        <v>1</v>
      </c>
      <c r="G4332" s="6">
        <v>2</v>
      </c>
      <c r="H4332" s="6">
        <v>46</v>
      </c>
      <c r="I4332" s="6">
        <v>20</v>
      </c>
      <c r="J4332" s="6">
        <v>0</v>
      </c>
    </row>
    <row r="4333" spans="2:10" x14ac:dyDescent="0.25">
      <c r="B4333" s="6">
        <v>1</v>
      </c>
      <c r="C4333" s="6">
        <v>53</v>
      </c>
      <c r="D4333" s="6">
        <v>1</v>
      </c>
      <c r="E4333" s="6">
        <v>1</v>
      </c>
      <c r="F4333" s="6">
        <v>1</v>
      </c>
      <c r="G4333" s="6">
        <v>4</v>
      </c>
      <c r="H4333" s="6">
        <v>43</v>
      </c>
      <c r="I4333" s="6">
        <v>20</v>
      </c>
      <c r="J4333" s="6">
        <v>0</v>
      </c>
    </row>
    <row r="4334" spans="2:10" x14ac:dyDescent="0.25">
      <c r="B4334" s="6">
        <v>1</v>
      </c>
      <c r="C4334" s="6">
        <v>36</v>
      </c>
      <c r="D4334" s="6">
        <v>1</v>
      </c>
      <c r="E4334" s="6">
        <v>1</v>
      </c>
      <c r="F4334" s="6">
        <v>1</v>
      </c>
      <c r="G4334" s="6">
        <v>5</v>
      </c>
      <c r="H4334" s="6">
        <v>19</v>
      </c>
      <c r="I4334" s="6">
        <v>15</v>
      </c>
      <c r="J4334" s="6">
        <v>1</v>
      </c>
    </row>
    <row r="4335" spans="2:10" x14ac:dyDescent="0.25">
      <c r="B4335" s="6">
        <v>0</v>
      </c>
      <c r="C4335" s="6">
        <v>32</v>
      </c>
      <c r="D4335" s="6">
        <v>0</v>
      </c>
      <c r="E4335" s="6">
        <v>1</v>
      </c>
      <c r="F4335" s="6">
        <v>0</v>
      </c>
      <c r="G4335" s="6">
        <v>2</v>
      </c>
      <c r="H4335" s="6">
        <v>40</v>
      </c>
      <c r="I4335" s="6">
        <v>8</v>
      </c>
      <c r="J4335" s="6">
        <v>1</v>
      </c>
    </row>
    <row r="4336" spans="2:10" x14ac:dyDescent="0.25">
      <c r="B4336" s="6">
        <v>0</v>
      </c>
      <c r="C4336" s="6">
        <v>63</v>
      </c>
      <c r="D4336" s="6">
        <v>1</v>
      </c>
      <c r="E4336" s="6">
        <v>1</v>
      </c>
      <c r="F4336" s="6">
        <v>1</v>
      </c>
      <c r="G4336" s="6">
        <v>2</v>
      </c>
      <c r="H4336" s="6">
        <v>82.5</v>
      </c>
      <c r="I4336" s="6">
        <v>20</v>
      </c>
      <c r="J4336" s="6">
        <v>1</v>
      </c>
    </row>
    <row r="4337" spans="2:10" x14ac:dyDescent="0.25">
      <c r="B4337" s="6">
        <v>1</v>
      </c>
      <c r="C4337" s="6">
        <v>68</v>
      </c>
      <c r="D4337" s="6">
        <v>1</v>
      </c>
      <c r="E4337" s="6">
        <v>1</v>
      </c>
      <c r="F4337" s="6">
        <v>1</v>
      </c>
      <c r="G4337" s="6">
        <v>3</v>
      </c>
      <c r="H4337" s="6">
        <v>206</v>
      </c>
      <c r="I4337" s="6">
        <v>20</v>
      </c>
      <c r="J4337" s="6">
        <v>0</v>
      </c>
    </row>
    <row r="4338" spans="2:10" x14ac:dyDescent="0.25">
      <c r="B4338" s="6">
        <v>1</v>
      </c>
      <c r="C4338" s="6">
        <v>36</v>
      </c>
      <c r="D4338" s="6">
        <v>1</v>
      </c>
      <c r="E4338" s="6">
        <v>1</v>
      </c>
      <c r="F4338" s="6">
        <v>1</v>
      </c>
      <c r="G4338" s="6">
        <v>3</v>
      </c>
      <c r="H4338" s="6">
        <v>80.5</v>
      </c>
      <c r="I4338" s="6">
        <v>18</v>
      </c>
      <c r="J4338" s="6">
        <v>0</v>
      </c>
    </row>
    <row r="4339" spans="2:10" x14ac:dyDescent="0.25">
      <c r="B4339" s="6">
        <v>0</v>
      </c>
      <c r="C4339" s="6">
        <v>50</v>
      </c>
      <c r="D4339" s="6">
        <v>1</v>
      </c>
      <c r="E4339" s="6">
        <v>1</v>
      </c>
      <c r="F4339" s="6">
        <v>1</v>
      </c>
      <c r="G4339" s="6">
        <v>6</v>
      </c>
      <c r="H4339" s="6">
        <v>331</v>
      </c>
      <c r="I4339" s="6">
        <v>8</v>
      </c>
      <c r="J4339" s="6">
        <v>0</v>
      </c>
    </row>
    <row r="4340" spans="2:10" x14ac:dyDescent="0.25">
      <c r="B4340" s="6">
        <v>0</v>
      </c>
      <c r="C4340" s="6">
        <v>55</v>
      </c>
      <c r="D4340" s="6">
        <v>1</v>
      </c>
      <c r="E4340" s="6">
        <v>1</v>
      </c>
      <c r="F4340" s="6">
        <v>0</v>
      </c>
      <c r="G4340" s="6">
        <v>3</v>
      </c>
      <c r="H4340" s="6">
        <v>50</v>
      </c>
      <c r="I4340" s="6">
        <v>18</v>
      </c>
      <c r="J4340" s="6">
        <v>1</v>
      </c>
    </row>
    <row r="4341" spans="2:10" x14ac:dyDescent="0.25">
      <c r="B4341" s="6">
        <v>0</v>
      </c>
      <c r="C4341" s="6">
        <v>56</v>
      </c>
      <c r="D4341" s="6">
        <v>1</v>
      </c>
      <c r="E4341" s="6">
        <v>1</v>
      </c>
      <c r="F4341" s="6">
        <v>1</v>
      </c>
      <c r="G4341" s="6">
        <v>6</v>
      </c>
      <c r="H4341" s="6">
        <v>50</v>
      </c>
      <c r="I4341" s="6">
        <v>10</v>
      </c>
      <c r="J4341" s="6">
        <v>0</v>
      </c>
    </row>
    <row r="4342" spans="2:10" x14ac:dyDescent="0.25">
      <c r="B4342" s="6">
        <v>0</v>
      </c>
      <c r="C4342" s="6">
        <v>48</v>
      </c>
      <c r="D4342" s="6">
        <v>1</v>
      </c>
      <c r="E4342" s="6">
        <v>0</v>
      </c>
      <c r="F4342" s="6">
        <v>1</v>
      </c>
      <c r="G4342" s="6">
        <v>2</v>
      </c>
      <c r="H4342" s="6">
        <v>207</v>
      </c>
      <c r="I4342" s="6">
        <v>15</v>
      </c>
      <c r="J4342" s="6">
        <v>1</v>
      </c>
    </row>
    <row r="4343" spans="2:10" x14ac:dyDescent="0.25">
      <c r="B4343" s="6">
        <v>0</v>
      </c>
      <c r="C4343" s="6">
        <v>49</v>
      </c>
      <c r="D4343" s="6">
        <v>1</v>
      </c>
      <c r="E4343" s="6">
        <v>1</v>
      </c>
      <c r="F4343" s="6">
        <v>1</v>
      </c>
      <c r="G4343" s="6">
        <v>4</v>
      </c>
      <c r="H4343" s="6">
        <v>42</v>
      </c>
      <c r="I4343" s="6">
        <v>18</v>
      </c>
      <c r="J4343" s="6">
        <v>1</v>
      </c>
    </row>
    <row r="4344" spans="2:10" x14ac:dyDescent="0.25">
      <c r="B4344" s="6">
        <v>0</v>
      </c>
      <c r="C4344" s="6">
        <v>31</v>
      </c>
      <c r="D4344" s="6">
        <v>1</v>
      </c>
      <c r="E4344" s="6">
        <v>0</v>
      </c>
      <c r="F4344" s="6">
        <v>1</v>
      </c>
      <c r="G4344" s="6">
        <v>2</v>
      </c>
      <c r="H4344" s="6">
        <v>89</v>
      </c>
      <c r="I4344" s="6">
        <v>8</v>
      </c>
      <c r="J4344" s="6">
        <v>0</v>
      </c>
    </row>
    <row r="4345" spans="2:10" x14ac:dyDescent="0.25">
      <c r="B4345" s="6">
        <v>1</v>
      </c>
      <c r="C4345" s="6">
        <v>48</v>
      </c>
      <c r="D4345" s="6">
        <v>1</v>
      </c>
      <c r="E4345" s="6">
        <v>1</v>
      </c>
      <c r="F4345" s="6">
        <v>0</v>
      </c>
      <c r="G4345" s="6">
        <v>1</v>
      </c>
      <c r="H4345" s="6">
        <v>99</v>
      </c>
      <c r="I4345" s="6">
        <v>20</v>
      </c>
      <c r="J4345" s="6">
        <v>0</v>
      </c>
    </row>
    <row r="4346" spans="2:10" x14ac:dyDescent="0.25">
      <c r="B4346" s="6">
        <v>0</v>
      </c>
      <c r="C4346" s="6">
        <v>43</v>
      </c>
      <c r="D4346" s="6">
        <v>0</v>
      </c>
      <c r="E4346" s="6">
        <v>0</v>
      </c>
      <c r="F4346" s="6">
        <v>1</v>
      </c>
      <c r="G4346" s="6">
        <v>2</v>
      </c>
      <c r="H4346" s="6">
        <v>87</v>
      </c>
      <c r="I4346" s="6">
        <v>18</v>
      </c>
      <c r="J4346" s="6">
        <v>0</v>
      </c>
    </row>
    <row r="4347" spans="2:10" x14ac:dyDescent="0.25">
      <c r="B4347" s="6">
        <v>0</v>
      </c>
      <c r="C4347" s="6">
        <v>33</v>
      </c>
      <c r="D4347" s="6">
        <v>1</v>
      </c>
      <c r="E4347" s="6">
        <v>1</v>
      </c>
      <c r="F4347" s="6">
        <v>0</v>
      </c>
      <c r="G4347" s="6">
        <v>1</v>
      </c>
      <c r="H4347" s="6">
        <v>25</v>
      </c>
      <c r="I4347" s="6">
        <v>8</v>
      </c>
      <c r="J4347" s="6">
        <v>1</v>
      </c>
    </row>
    <row r="4348" spans="2:10" x14ac:dyDescent="0.25">
      <c r="B4348" s="6">
        <v>0</v>
      </c>
      <c r="C4348" s="6">
        <v>42</v>
      </c>
      <c r="D4348" s="6">
        <v>1</v>
      </c>
      <c r="E4348" s="6">
        <v>1</v>
      </c>
      <c r="F4348" s="6">
        <v>1</v>
      </c>
      <c r="G4348" s="6">
        <v>2</v>
      </c>
      <c r="H4348" s="6">
        <v>137</v>
      </c>
      <c r="I4348" s="6">
        <v>18</v>
      </c>
      <c r="J4348" s="6">
        <v>1</v>
      </c>
    </row>
    <row r="4349" spans="2:10" x14ac:dyDescent="0.25">
      <c r="B4349" s="6">
        <v>0</v>
      </c>
      <c r="C4349" s="6">
        <v>21</v>
      </c>
      <c r="D4349" s="6">
        <v>0</v>
      </c>
      <c r="E4349" s="6">
        <v>1</v>
      </c>
      <c r="F4349" s="6">
        <v>1</v>
      </c>
      <c r="G4349" s="6">
        <v>3</v>
      </c>
      <c r="H4349" s="6">
        <v>102</v>
      </c>
      <c r="I4349" s="6">
        <v>12</v>
      </c>
      <c r="J4349" s="6">
        <v>0</v>
      </c>
    </row>
    <row r="4350" spans="2:10" x14ac:dyDescent="0.25">
      <c r="B4350" s="6">
        <v>0</v>
      </c>
      <c r="C4350" s="6">
        <v>33</v>
      </c>
      <c r="D4350" s="6">
        <v>1</v>
      </c>
      <c r="E4350" s="6">
        <v>1</v>
      </c>
      <c r="F4350" s="6">
        <v>1</v>
      </c>
      <c r="G4350" s="6">
        <v>6</v>
      </c>
      <c r="H4350" s="6">
        <v>44</v>
      </c>
      <c r="I4350" s="6">
        <v>12</v>
      </c>
      <c r="J4350" s="6">
        <v>1</v>
      </c>
    </row>
    <row r="4351" spans="2:10" x14ac:dyDescent="0.25">
      <c r="B4351" s="6">
        <v>1</v>
      </c>
      <c r="C4351" s="6">
        <v>38</v>
      </c>
      <c r="D4351" s="6">
        <v>1</v>
      </c>
      <c r="E4351" s="6">
        <v>1</v>
      </c>
      <c r="F4351" s="6">
        <v>0</v>
      </c>
      <c r="G4351" s="6">
        <v>1</v>
      </c>
      <c r="H4351" s="6">
        <v>18</v>
      </c>
      <c r="I4351" s="6">
        <v>18</v>
      </c>
      <c r="J4351" s="6">
        <v>0</v>
      </c>
    </row>
    <row r="4352" spans="2:10" x14ac:dyDescent="0.25">
      <c r="B4352" s="6">
        <v>0</v>
      </c>
      <c r="C4352" s="6">
        <v>53</v>
      </c>
      <c r="D4352" s="6">
        <v>0</v>
      </c>
      <c r="E4352" s="6">
        <v>1</v>
      </c>
      <c r="F4352" s="6">
        <v>1</v>
      </c>
      <c r="G4352" s="6">
        <v>2</v>
      </c>
      <c r="H4352" s="6">
        <v>51</v>
      </c>
      <c r="I4352" s="6">
        <v>8</v>
      </c>
      <c r="J4352" s="6">
        <v>0</v>
      </c>
    </row>
    <row r="4353" spans="2:10" x14ac:dyDescent="0.25">
      <c r="B4353" s="6">
        <v>1</v>
      </c>
      <c r="C4353" s="6">
        <v>41</v>
      </c>
      <c r="D4353" s="6">
        <v>1</v>
      </c>
      <c r="E4353" s="6">
        <v>1</v>
      </c>
      <c r="F4353" s="6">
        <v>1</v>
      </c>
      <c r="G4353" s="6">
        <v>5</v>
      </c>
      <c r="H4353" s="6">
        <v>157</v>
      </c>
      <c r="I4353" s="6">
        <v>15</v>
      </c>
      <c r="J4353" s="6">
        <v>1</v>
      </c>
    </row>
    <row r="4354" spans="2:10" x14ac:dyDescent="0.25">
      <c r="B4354" s="6">
        <v>0</v>
      </c>
      <c r="C4354" s="6">
        <v>31</v>
      </c>
      <c r="D4354" s="6">
        <v>0</v>
      </c>
      <c r="E4354" s="6">
        <v>1</v>
      </c>
      <c r="F4354" s="6">
        <v>1</v>
      </c>
      <c r="G4354" s="6">
        <v>2</v>
      </c>
      <c r="H4354" s="6">
        <v>20</v>
      </c>
      <c r="I4354" s="6">
        <v>12</v>
      </c>
      <c r="J4354" s="6">
        <v>0</v>
      </c>
    </row>
    <row r="4355" spans="2:10" x14ac:dyDescent="0.25">
      <c r="B4355" s="6">
        <v>0</v>
      </c>
      <c r="C4355" s="6">
        <v>25</v>
      </c>
      <c r="D4355" s="6">
        <v>1</v>
      </c>
      <c r="E4355" s="6">
        <v>1</v>
      </c>
      <c r="F4355" s="6">
        <v>1</v>
      </c>
      <c r="G4355" s="6">
        <v>2</v>
      </c>
      <c r="H4355" s="6">
        <v>50</v>
      </c>
      <c r="I4355" s="6">
        <v>12</v>
      </c>
      <c r="J4355" s="6">
        <v>0</v>
      </c>
    </row>
    <row r="4356" spans="2:10" x14ac:dyDescent="0.25">
      <c r="B4356" s="6">
        <v>0</v>
      </c>
      <c r="C4356" s="6">
        <v>32</v>
      </c>
      <c r="D4356" s="6">
        <v>1</v>
      </c>
      <c r="E4356" s="6">
        <v>1</v>
      </c>
      <c r="F4356" s="6">
        <v>1</v>
      </c>
      <c r="G4356" s="6">
        <v>5</v>
      </c>
      <c r="H4356" s="6">
        <v>161</v>
      </c>
      <c r="I4356" s="6">
        <v>12</v>
      </c>
      <c r="J4356" s="6">
        <v>1</v>
      </c>
    </row>
    <row r="4357" spans="2:10" x14ac:dyDescent="0.25">
      <c r="B4357" s="6">
        <v>0</v>
      </c>
      <c r="C4357" s="6">
        <v>48</v>
      </c>
      <c r="D4357" s="6">
        <v>0</v>
      </c>
      <c r="E4357" s="6">
        <v>1</v>
      </c>
      <c r="F4357" s="6">
        <v>1</v>
      </c>
      <c r="G4357" s="6">
        <v>3</v>
      </c>
      <c r="H4357" s="6">
        <v>59</v>
      </c>
      <c r="I4357" s="6">
        <v>8</v>
      </c>
      <c r="J4357" s="6">
        <v>0</v>
      </c>
    </row>
    <row r="4358" spans="2:10" x14ac:dyDescent="0.25">
      <c r="B4358" s="6">
        <v>0</v>
      </c>
      <c r="C4358" s="6">
        <v>34</v>
      </c>
      <c r="D4358" s="6">
        <v>0</v>
      </c>
      <c r="E4358" s="6">
        <v>1</v>
      </c>
      <c r="F4358" s="6">
        <v>0</v>
      </c>
      <c r="G4358" s="6">
        <v>1</v>
      </c>
      <c r="H4358" s="6">
        <v>5</v>
      </c>
      <c r="I4358" s="6">
        <v>8</v>
      </c>
      <c r="J4358" s="6">
        <v>1</v>
      </c>
    </row>
    <row r="4359" spans="2:10" x14ac:dyDescent="0.25">
      <c r="B4359" s="6">
        <v>1</v>
      </c>
      <c r="C4359" s="6">
        <v>42</v>
      </c>
      <c r="D4359" s="6">
        <v>1</v>
      </c>
      <c r="E4359" s="6">
        <v>1</v>
      </c>
      <c r="F4359" s="6">
        <v>1</v>
      </c>
      <c r="G4359" s="6">
        <v>3</v>
      </c>
      <c r="H4359" s="6">
        <v>36</v>
      </c>
      <c r="I4359" s="6">
        <v>15</v>
      </c>
      <c r="J4359" s="6">
        <v>0</v>
      </c>
    </row>
    <row r="4360" spans="2:10" x14ac:dyDescent="0.25">
      <c r="B4360" s="6">
        <v>0</v>
      </c>
      <c r="C4360" s="6">
        <v>46</v>
      </c>
      <c r="D4360" s="6">
        <v>0</v>
      </c>
      <c r="E4360" s="6">
        <v>1</v>
      </c>
      <c r="F4360" s="6">
        <v>0</v>
      </c>
      <c r="G4360" s="6">
        <v>1</v>
      </c>
      <c r="H4360" s="6">
        <v>12</v>
      </c>
      <c r="I4360" s="6">
        <v>8</v>
      </c>
      <c r="J4360" s="6">
        <v>0</v>
      </c>
    </row>
    <row r="4361" spans="2:10" x14ac:dyDescent="0.25">
      <c r="B4361" s="6">
        <v>1</v>
      </c>
      <c r="C4361" s="6">
        <v>24</v>
      </c>
      <c r="D4361" s="6">
        <v>1</v>
      </c>
      <c r="E4361" s="6">
        <v>1</v>
      </c>
      <c r="F4361" s="6">
        <v>1</v>
      </c>
      <c r="G4361" s="6">
        <v>2</v>
      </c>
      <c r="H4361" s="6">
        <v>90</v>
      </c>
      <c r="I4361" s="6">
        <v>15</v>
      </c>
      <c r="J4361" s="6">
        <v>1</v>
      </c>
    </row>
    <row r="4362" spans="2:10" x14ac:dyDescent="0.25">
      <c r="B4362" s="6">
        <v>0</v>
      </c>
      <c r="C4362" s="6">
        <v>35</v>
      </c>
      <c r="D4362" s="6">
        <v>0</v>
      </c>
      <c r="E4362" s="6">
        <v>1</v>
      </c>
      <c r="F4362" s="6">
        <v>1</v>
      </c>
      <c r="G4362" s="6">
        <v>3</v>
      </c>
      <c r="H4362" s="6">
        <v>165</v>
      </c>
      <c r="I4362" s="6">
        <v>12</v>
      </c>
      <c r="J4362" s="6">
        <v>0</v>
      </c>
    </row>
    <row r="4363" spans="2:10" x14ac:dyDescent="0.25">
      <c r="B4363" s="6">
        <v>1</v>
      </c>
      <c r="C4363" s="6">
        <v>31</v>
      </c>
      <c r="D4363" s="6">
        <v>1</v>
      </c>
      <c r="E4363" s="6">
        <v>1</v>
      </c>
      <c r="F4363" s="6">
        <v>1</v>
      </c>
      <c r="G4363" s="6">
        <v>6</v>
      </c>
      <c r="H4363" s="6">
        <v>123</v>
      </c>
      <c r="I4363" s="6">
        <v>15</v>
      </c>
      <c r="J4363" s="6">
        <v>1</v>
      </c>
    </row>
    <row r="4364" spans="2:10" x14ac:dyDescent="0.25">
      <c r="B4364" s="6">
        <v>1</v>
      </c>
      <c r="C4364" s="6">
        <v>42</v>
      </c>
      <c r="D4364" s="6">
        <v>1</v>
      </c>
      <c r="E4364" s="6">
        <v>1</v>
      </c>
      <c r="F4364" s="6">
        <v>0</v>
      </c>
      <c r="G4364" s="6">
        <v>4</v>
      </c>
      <c r="H4364" s="6">
        <v>96</v>
      </c>
      <c r="I4364" s="6">
        <v>15</v>
      </c>
      <c r="J4364" s="6">
        <v>0</v>
      </c>
    </row>
    <row r="4365" spans="2:10" x14ac:dyDescent="0.25">
      <c r="B4365" s="6">
        <v>0</v>
      </c>
      <c r="C4365" s="6">
        <v>34</v>
      </c>
      <c r="D4365" s="6">
        <v>1</v>
      </c>
      <c r="E4365" s="6">
        <v>1</v>
      </c>
      <c r="F4365" s="6">
        <v>1</v>
      </c>
      <c r="G4365" s="6">
        <v>5</v>
      </c>
      <c r="H4365" s="6">
        <v>68</v>
      </c>
      <c r="I4365" s="6">
        <v>8</v>
      </c>
      <c r="J4365" s="6">
        <v>0</v>
      </c>
    </row>
    <row r="4366" spans="2:10" x14ac:dyDescent="0.25">
      <c r="B4366" s="6">
        <v>1</v>
      </c>
      <c r="C4366" s="6">
        <v>58</v>
      </c>
      <c r="D4366" s="6">
        <v>1</v>
      </c>
      <c r="E4366" s="6">
        <v>1</v>
      </c>
      <c r="F4366" s="6">
        <v>0</v>
      </c>
      <c r="G4366" s="6">
        <v>2</v>
      </c>
      <c r="H4366" s="6">
        <v>70</v>
      </c>
      <c r="I4366" s="6">
        <v>20</v>
      </c>
      <c r="J4366" s="6">
        <v>0</v>
      </c>
    </row>
    <row r="4367" spans="2:10" x14ac:dyDescent="0.25">
      <c r="B4367" s="6">
        <v>1</v>
      </c>
      <c r="C4367" s="6">
        <v>47</v>
      </c>
      <c r="D4367" s="6">
        <v>1</v>
      </c>
      <c r="E4367" s="6">
        <v>1</v>
      </c>
      <c r="F4367" s="6">
        <v>1</v>
      </c>
      <c r="G4367" s="6">
        <v>2</v>
      </c>
      <c r="H4367" s="6">
        <v>75</v>
      </c>
      <c r="I4367" s="6">
        <v>18</v>
      </c>
      <c r="J4367" s="6">
        <v>0</v>
      </c>
    </row>
    <row r="4368" spans="2:10" x14ac:dyDescent="0.25">
      <c r="B4368" s="6">
        <v>1</v>
      </c>
      <c r="C4368" s="6">
        <v>63</v>
      </c>
      <c r="D4368" s="6">
        <v>1</v>
      </c>
      <c r="E4368" s="6">
        <v>1</v>
      </c>
      <c r="F4368" s="6">
        <v>0</v>
      </c>
      <c r="G4368" s="6">
        <v>1</v>
      </c>
      <c r="H4368" s="6">
        <v>33</v>
      </c>
      <c r="I4368" s="6">
        <v>20</v>
      </c>
      <c r="J4368" s="6">
        <v>0</v>
      </c>
    </row>
    <row r="4369" spans="2:10" x14ac:dyDescent="0.25">
      <c r="B4369" s="6">
        <v>1</v>
      </c>
      <c r="C4369" s="6">
        <v>44</v>
      </c>
      <c r="D4369" s="6">
        <v>1</v>
      </c>
      <c r="E4369" s="6">
        <v>1</v>
      </c>
      <c r="F4369" s="6">
        <v>1</v>
      </c>
      <c r="G4369" s="6">
        <v>7</v>
      </c>
      <c r="H4369" s="6">
        <v>147</v>
      </c>
      <c r="I4369" s="6">
        <v>15</v>
      </c>
      <c r="J4369" s="6">
        <v>1</v>
      </c>
    </row>
    <row r="4370" spans="2:10" x14ac:dyDescent="0.25">
      <c r="B4370" s="6">
        <v>0</v>
      </c>
      <c r="C4370" s="6">
        <v>33</v>
      </c>
      <c r="D4370" s="6">
        <v>0</v>
      </c>
      <c r="E4370" s="6">
        <v>1</v>
      </c>
      <c r="F4370" s="6">
        <v>1</v>
      </c>
      <c r="G4370" s="6">
        <v>4</v>
      </c>
      <c r="H4370" s="6">
        <v>78.5</v>
      </c>
      <c r="I4370" s="6">
        <v>8</v>
      </c>
      <c r="J4370" s="6">
        <v>0</v>
      </c>
    </row>
    <row r="4371" spans="2:10" x14ac:dyDescent="0.25">
      <c r="B4371" s="6">
        <v>0</v>
      </c>
      <c r="C4371" s="6">
        <v>53</v>
      </c>
      <c r="D4371" s="6">
        <v>1</v>
      </c>
      <c r="E4371" s="6">
        <v>1</v>
      </c>
      <c r="F4371" s="6">
        <v>0</v>
      </c>
      <c r="G4371" s="6">
        <v>4</v>
      </c>
      <c r="H4371" s="6">
        <v>75</v>
      </c>
      <c r="I4371" s="6">
        <v>20</v>
      </c>
      <c r="J4371" s="6">
        <v>1</v>
      </c>
    </row>
    <row r="4372" spans="2:10" x14ac:dyDescent="0.25">
      <c r="B4372" s="6">
        <v>0</v>
      </c>
      <c r="C4372" s="6">
        <v>49</v>
      </c>
      <c r="D4372" s="6">
        <v>1</v>
      </c>
      <c r="E4372" s="6">
        <v>1</v>
      </c>
      <c r="F4372" s="6">
        <v>1</v>
      </c>
      <c r="G4372" s="6">
        <v>6</v>
      </c>
      <c r="H4372" s="6">
        <v>49</v>
      </c>
      <c r="I4372" s="6">
        <v>12</v>
      </c>
      <c r="J4372" s="6">
        <v>1</v>
      </c>
    </row>
    <row r="4373" spans="2:10" x14ac:dyDescent="0.25">
      <c r="B4373" s="6">
        <v>0</v>
      </c>
      <c r="C4373" s="6">
        <v>34</v>
      </c>
      <c r="D4373" s="6">
        <v>0</v>
      </c>
      <c r="E4373" s="6">
        <v>0</v>
      </c>
      <c r="F4373" s="6">
        <v>1</v>
      </c>
      <c r="G4373" s="6">
        <v>5</v>
      </c>
      <c r="H4373" s="6">
        <v>114</v>
      </c>
      <c r="I4373" s="6">
        <v>12</v>
      </c>
      <c r="J4373" s="6">
        <v>0</v>
      </c>
    </row>
    <row r="4374" spans="2:10" x14ac:dyDescent="0.25">
      <c r="B4374" s="6">
        <v>1</v>
      </c>
      <c r="C4374" s="6">
        <v>69</v>
      </c>
      <c r="D4374" s="6">
        <v>0</v>
      </c>
      <c r="E4374" s="6">
        <v>1</v>
      </c>
      <c r="F4374" s="6">
        <v>1</v>
      </c>
      <c r="G4374" s="6">
        <v>4</v>
      </c>
      <c r="H4374" s="6">
        <v>11</v>
      </c>
      <c r="I4374" s="6">
        <v>20</v>
      </c>
      <c r="J4374" s="6">
        <v>0</v>
      </c>
    </row>
    <row r="4375" spans="2:10" x14ac:dyDescent="0.25">
      <c r="B4375" s="6">
        <v>0</v>
      </c>
      <c r="C4375" s="6">
        <v>54</v>
      </c>
      <c r="D4375" s="6">
        <v>1</v>
      </c>
      <c r="E4375" s="6">
        <v>0</v>
      </c>
      <c r="F4375" s="6">
        <v>1</v>
      </c>
      <c r="G4375" s="6">
        <v>3</v>
      </c>
      <c r="H4375" s="6">
        <v>108</v>
      </c>
      <c r="I4375" s="6">
        <v>18</v>
      </c>
      <c r="J4375" s="6">
        <v>0</v>
      </c>
    </row>
    <row r="4376" spans="2:10" x14ac:dyDescent="0.25">
      <c r="B4376" s="6">
        <v>0</v>
      </c>
      <c r="C4376" s="6">
        <v>62</v>
      </c>
      <c r="D4376" s="6">
        <v>1</v>
      </c>
      <c r="E4376" s="6">
        <v>1</v>
      </c>
      <c r="F4376" s="6">
        <v>1</v>
      </c>
      <c r="G4376" s="6">
        <v>3</v>
      </c>
      <c r="H4376" s="6">
        <v>68</v>
      </c>
      <c r="I4376" s="6">
        <v>20</v>
      </c>
      <c r="J4376" s="6">
        <v>1</v>
      </c>
    </row>
    <row r="4377" spans="2:10" x14ac:dyDescent="0.25">
      <c r="B4377" s="6">
        <v>1</v>
      </c>
      <c r="C4377" s="6">
        <v>51</v>
      </c>
      <c r="D4377" s="6">
        <v>1</v>
      </c>
      <c r="E4377" s="6">
        <v>1</v>
      </c>
      <c r="F4377" s="6">
        <v>1</v>
      </c>
      <c r="G4377" s="6">
        <v>2</v>
      </c>
      <c r="H4377" s="6">
        <v>76</v>
      </c>
      <c r="I4377" s="6">
        <v>18</v>
      </c>
      <c r="J4377" s="6">
        <v>0</v>
      </c>
    </row>
    <row r="4378" spans="2:10" x14ac:dyDescent="0.25">
      <c r="B4378" s="6">
        <v>0</v>
      </c>
      <c r="C4378" s="6">
        <v>44</v>
      </c>
      <c r="D4378" s="6">
        <v>1</v>
      </c>
      <c r="E4378" s="6">
        <v>1</v>
      </c>
      <c r="F4378" s="6">
        <v>1</v>
      </c>
      <c r="G4378" s="6">
        <v>3</v>
      </c>
      <c r="H4378" s="6">
        <v>180</v>
      </c>
      <c r="I4378" s="6">
        <v>15</v>
      </c>
      <c r="J4378" s="6">
        <v>1</v>
      </c>
    </row>
    <row r="4379" spans="2:10" x14ac:dyDescent="0.25">
      <c r="B4379" s="6">
        <v>0</v>
      </c>
      <c r="C4379" s="6">
        <v>33</v>
      </c>
      <c r="D4379" s="6">
        <v>1</v>
      </c>
      <c r="E4379" s="6">
        <v>1</v>
      </c>
      <c r="F4379" s="6">
        <v>0</v>
      </c>
      <c r="G4379" s="6">
        <v>1</v>
      </c>
      <c r="H4379" s="6">
        <v>122</v>
      </c>
      <c r="I4379" s="6">
        <v>18</v>
      </c>
      <c r="J4379" s="6">
        <v>1</v>
      </c>
    </row>
    <row r="4380" spans="2:10" x14ac:dyDescent="0.25">
      <c r="B4380" s="6">
        <v>0</v>
      </c>
      <c r="C4380" s="6">
        <v>51</v>
      </c>
      <c r="D4380" s="6">
        <v>1</v>
      </c>
      <c r="E4380" s="6">
        <v>0</v>
      </c>
      <c r="F4380" s="6">
        <v>1</v>
      </c>
      <c r="G4380" s="6">
        <v>2</v>
      </c>
      <c r="H4380" s="6">
        <v>13</v>
      </c>
      <c r="I4380" s="6">
        <v>20</v>
      </c>
      <c r="J4380" s="6">
        <v>1</v>
      </c>
    </row>
    <row r="4381" spans="2:10" x14ac:dyDescent="0.25">
      <c r="B4381" s="6">
        <v>0</v>
      </c>
      <c r="C4381" s="6">
        <v>27</v>
      </c>
      <c r="D4381" s="6">
        <v>0</v>
      </c>
      <c r="E4381" s="6">
        <v>1</v>
      </c>
      <c r="F4381" s="6">
        <v>1</v>
      </c>
      <c r="G4381" s="6">
        <v>4</v>
      </c>
      <c r="H4381" s="6">
        <v>44</v>
      </c>
      <c r="I4381" s="6">
        <v>8</v>
      </c>
      <c r="J4381" s="6">
        <v>1</v>
      </c>
    </row>
    <row r="4382" spans="2:10" x14ac:dyDescent="0.25">
      <c r="B4382" s="6">
        <v>0</v>
      </c>
      <c r="C4382" s="6">
        <v>56</v>
      </c>
      <c r="D4382" s="6">
        <v>1</v>
      </c>
      <c r="E4382" s="6">
        <v>1</v>
      </c>
      <c r="F4382" s="6">
        <v>1</v>
      </c>
      <c r="G4382" s="6">
        <v>4</v>
      </c>
      <c r="H4382" s="6">
        <v>193</v>
      </c>
      <c r="I4382" s="6">
        <v>15</v>
      </c>
      <c r="J4382" s="6">
        <v>1</v>
      </c>
    </row>
    <row r="4383" spans="2:10" x14ac:dyDescent="0.25">
      <c r="B4383" s="6">
        <v>1</v>
      </c>
      <c r="C4383" s="6">
        <v>39</v>
      </c>
      <c r="D4383" s="6">
        <v>1</v>
      </c>
      <c r="E4383" s="6">
        <v>1</v>
      </c>
      <c r="F4383" s="6">
        <v>1</v>
      </c>
      <c r="G4383" s="6">
        <v>7</v>
      </c>
      <c r="H4383" s="6">
        <v>120</v>
      </c>
      <c r="I4383" s="6">
        <v>15</v>
      </c>
      <c r="J4383" s="6">
        <v>1</v>
      </c>
    </row>
    <row r="4384" spans="2:10" x14ac:dyDescent="0.25">
      <c r="B4384" s="6">
        <v>0</v>
      </c>
      <c r="C4384" s="6">
        <v>44</v>
      </c>
      <c r="D4384" s="6">
        <v>1</v>
      </c>
      <c r="E4384" s="6">
        <v>0</v>
      </c>
      <c r="F4384" s="6">
        <v>0</v>
      </c>
      <c r="G4384" s="6">
        <v>3</v>
      </c>
      <c r="H4384" s="6">
        <v>27</v>
      </c>
      <c r="I4384" s="6">
        <v>18</v>
      </c>
      <c r="J4384" s="6">
        <v>0</v>
      </c>
    </row>
    <row r="4385" spans="2:10" x14ac:dyDescent="0.25">
      <c r="B4385" s="6">
        <v>0</v>
      </c>
      <c r="C4385" s="6">
        <v>63</v>
      </c>
      <c r="D4385" s="6">
        <v>1</v>
      </c>
      <c r="E4385" s="6">
        <v>0</v>
      </c>
      <c r="F4385" s="6">
        <v>1</v>
      </c>
      <c r="G4385" s="6">
        <v>5</v>
      </c>
      <c r="H4385" s="6">
        <v>29</v>
      </c>
      <c r="I4385" s="6">
        <v>20</v>
      </c>
      <c r="J4385" s="6">
        <v>0</v>
      </c>
    </row>
    <row r="4386" spans="2:10" x14ac:dyDescent="0.25">
      <c r="B4386" s="6">
        <v>0</v>
      </c>
      <c r="C4386" s="6">
        <v>37</v>
      </c>
      <c r="D4386" s="6">
        <v>1</v>
      </c>
      <c r="E4386" s="6">
        <v>1</v>
      </c>
      <c r="F4386" s="6">
        <v>1</v>
      </c>
      <c r="G4386" s="6">
        <v>3</v>
      </c>
      <c r="H4386" s="6">
        <v>87</v>
      </c>
      <c r="I4386" s="6">
        <v>12</v>
      </c>
      <c r="J4386" s="6">
        <v>0</v>
      </c>
    </row>
    <row r="4387" spans="2:10" x14ac:dyDescent="0.25">
      <c r="B4387" s="6">
        <v>0</v>
      </c>
      <c r="C4387" s="6">
        <v>51</v>
      </c>
      <c r="D4387" s="6">
        <v>0</v>
      </c>
      <c r="E4387" s="6">
        <v>1</v>
      </c>
      <c r="F4387" s="6">
        <v>0</v>
      </c>
      <c r="G4387" s="6">
        <v>4</v>
      </c>
      <c r="H4387" s="6">
        <v>27</v>
      </c>
      <c r="I4387" s="6">
        <v>8</v>
      </c>
      <c r="J4387" s="6">
        <v>0</v>
      </c>
    </row>
    <row r="4388" spans="2:10" x14ac:dyDescent="0.25">
      <c r="B4388" s="6">
        <v>0</v>
      </c>
      <c r="C4388" s="6">
        <v>35</v>
      </c>
      <c r="D4388" s="6">
        <v>1</v>
      </c>
      <c r="E4388" s="6">
        <v>1</v>
      </c>
      <c r="F4388" s="6">
        <v>0</v>
      </c>
      <c r="G4388" s="6">
        <v>2</v>
      </c>
      <c r="H4388" s="6">
        <v>41.5</v>
      </c>
      <c r="I4388" s="6">
        <v>8</v>
      </c>
      <c r="J4388" s="6">
        <v>1</v>
      </c>
    </row>
    <row r="4389" spans="2:10" x14ac:dyDescent="0.25">
      <c r="B4389" s="6">
        <v>0</v>
      </c>
      <c r="C4389" s="6">
        <v>31</v>
      </c>
      <c r="D4389" s="6">
        <v>1</v>
      </c>
      <c r="E4389" s="6">
        <v>1</v>
      </c>
      <c r="F4389" s="6">
        <v>0</v>
      </c>
      <c r="G4389" s="6">
        <v>4</v>
      </c>
      <c r="H4389" s="6">
        <v>198.5</v>
      </c>
      <c r="I4389" s="6">
        <v>12</v>
      </c>
      <c r="J4389" s="6">
        <v>1</v>
      </c>
    </row>
    <row r="4390" spans="2:10" x14ac:dyDescent="0.25">
      <c r="B4390" s="6">
        <v>1</v>
      </c>
      <c r="C4390" s="6">
        <v>44</v>
      </c>
      <c r="D4390" s="6">
        <v>1</v>
      </c>
      <c r="E4390" s="6">
        <v>1</v>
      </c>
      <c r="F4390" s="6">
        <v>1</v>
      </c>
      <c r="G4390" s="6">
        <v>2</v>
      </c>
      <c r="H4390" s="6">
        <v>114</v>
      </c>
      <c r="I4390" s="6">
        <v>18</v>
      </c>
      <c r="J4390" s="6">
        <v>0</v>
      </c>
    </row>
    <row r="4391" spans="2:10" x14ac:dyDescent="0.25">
      <c r="B4391" s="6">
        <v>0</v>
      </c>
      <c r="C4391" s="6">
        <v>28</v>
      </c>
      <c r="D4391" s="6">
        <v>1</v>
      </c>
      <c r="E4391" s="6">
        <v>1</v>
      </c>
      <c r="F4391" s="6">
        <v>0</v>
      </c>
      <c r="G4391" s="6">
        <v>1</v>
      </c>
      <c r="H4391" s="6">
        <v>55.5</v>
      </c>
      <c r="I4391" s="6">
        <v>8</v>
      </c>
      <c r="J4391" s="6">
        <v>0</v>
      </c>
    </row>
    <row r="4392" spans="2:10" x14ac:dyDescent="0.25">
      <c r="B4392" s="6">
        <v>1</v>
      </c>
      <c r="C4392" s="6">
        <v>40</v>
      </c>
      <c r="D4392" s="6">
        <v>1</v>
      </c>
      <c r="E4392" s="6">
        <v>1</v>
      </c>
      <c r="F4392" s="6">
        <v>0</v>
      </c>
      <c r="G4392" s="6">
        <v>3</v>
      </c>
      <c r="H4392" s="6">
        <v>89</v>
      </c>
      <c r="I4392" s="6">
        <v>15</v>
      </c>
      <c r="J4392" s="6">
        <v>1</v>
      </c>
    </row>
    <row r="4393" spans="2:10" x14ac:dyDescent="0.25">
      <c r="B4393" s="6">
        <v>1</v>
      </c>
      <c r="C4393" s="6">
        <v>52</v>
      </c>
      <c r="D4393" s="6">
        <v>1</v>
      </c>
      <c r="E4393" s="6">
        <v>1</v>
      </c>
      <c r="F4393" s="6">
        <v>0</v>
      </c>
      <c r="G4393" s="6">
        <v>2</v>
      </c>
      <c r="H4393" s="6">
        <v>127</v>
      </c>
      <c r="I4393" s="6">
        <v>20</v>
      </c>
      <c r="J4393" s="6">
        <v>0</v>
      </c>
    </row>
    <row r="4394" spans="2:10" x14ac:dyDescent="0.25">
      <c r="B4394" s="6">
        <v>0</v>
      </c>
      <c r="C4394" s="6">
        <v>57</v>
      </c>
      <c r="D4394" s="6">
        <v>1</v>
      </c>
      <c r="E4394" s="6">
        <v>1</v>
      </c>
      <c r="F4394" s="6">
        <v>1</v>
      </c>
      <c r="G4394" s="6">
        <v>6</v>
      </c>
      <c r="H4394" s="6">
        <v>207</v>
      </c>
      <c r="I4394" s="6">
        <v>12</v>
      </c>
      <c r="J4394" s="6">
        <v>0</v>
      </c>
    </row>
    <row r="4395" spans="2:10" x14ac:dyDescent="0.25">
      <c r="B4395" s="6">
        <v>0</v>
      </c>
      <c r="C4395" s="6">
        <v>29</v>
      </c>
      <c r="D4395" s="6">
        <v>1</v>
      </c>
      <c r="E4395" s="6">
        <v>1</v>
      </c>
      <c r="F4395" s="6">
        <v>1</v>
      </c>
      <c r="G4395" s="6">
        <v>3</v>
      </c>
      <c r="H4395" s="6">
        <v>56</v>
      </c>
      <c r="I4395" s="6">
        <v>8</v>
      </c>
      <c r="J4395" s="6">
        <v>1</v>
      </c>
    </row>
    <row r="4396" spans="2:10" x14ac:dyDescent="0.25">
      <c r="B4396" s="6">
        <v>0</v>
      </c>
      <c r="C4396" s="6">
        <v>42</v>
      </c>
      <c r="D4396" s="6">
        <v>1</v>
      </c>
      <c r="E4396" s="6">
        <v>0</v>
      </c>
      <c r="F4396" s="6">
        <v>0</v>
      </c>
      <c r="G4396" s="6">
        <v>1</v>
      </c>
      <c r="H4396" s="6">
        <v>41</v>
      </c>
      <c r="I4396" s="6">
        <v>9</v>
      </c>
      <c r="J4396" s="6">
        <v>0</v>
      </c>
    </row>
    <row r="4397" spans="2:10" x14ac:dyDescent="0.25">
      <c r="B4397" s="6">
        <v>0</v>
      </c>
      <c r="C4397" s="6">
        <v>37</v>
      </c>
      <c r="D4397" s="6">
        <v>1</v>
      </c>
      <c r="E4397" s="6">
        <v>1</v>
      </c>
      <c r="F4397" s="6">
        <v>0</v>
      </c>
      <c r="G4397" s="6">
        <v>1</v>
      </c>
      <c r="H4397" s="6">
        <v>48</v>
      </c>
      <c r="I4397" s="6">
        <v>8</v>
      </c>
      <c r="J4397" s="6">
        <v>1</v>
      </c>
    </row>
    <row r="4398" spans="2:10" x14ac:dyDescent="0.25">
      <c r="B4398" s="6">
        <v>0</v>
      </c>
      <c r="C4398" s="6">
        <v>38</v>
      </c>
      <c r="D4398" s="6">
        <v>1</v>
      </c>
      <c r="E4398" s="6">
        <v>1</v>
      </c>
      <c r="F4398" s="6">
        <v>1</v>
      </c>
      <c r="G4398" s="6">
        <v>3</v>
      </c>
      <c r="H4398" s="6">
        <v>78</v>
      </c>
      <c r="I4398" s="6">
        <v>18</v>
      </c>
      <c r="J4398" s="6">
        <v>1</v>
      </c>
    </row>
    <row r="4399" spans="2:10" x14ac:dyDescent="0.25">
      <c r="B4399" s="6">
        <v>1</v>
      </c>
      <c r="C4399" s="6">
        <v>40</v>
      </c>
      <c r="D4399" s="6">
        <v>1</v>
      </c>
      <c r="E4399" s="6">
        <v>1</v>
      </c>
      <c r="F4399" s="6">
        <v>1</v>
      </c>
      <c r="G4399" s="6">
        <v>3</v>
      </c>
      <c r="H4399" s="6">
        <v>56</v>
      </c>
      <c r="I4399" s="6">
        <v>18</v>
      </c>
      <c r="J4399" s="6">
        <v>0</v>
      </c>
    </row>
    <row r="4400" spans="2:10" x14ac:dyDescent="0.25">
      <c r="B4400" s="6">
        <v>0</v>
      </c>
      <c r="C4400" s="6">
        <v>52</v>
      </c>
      <c r="D4400" s="6">
        <v>1</v>
      </c>
      <c r="E4400" s="6">
        <v>0</v>
      </c>
      <c r="F4400" s="6">
        <v>1</v>
      </c>
      <c r="G4400" s="6">
        <v>2</v>
      </c>
      <c r="H4400" s="6">
        <v>41.5</v>
      </c>
      <c r="I4400" s="6">
        <v>20</v>
      </c>
      <c r="J4400" s="6">
        <v>1</v>
      </c>
    </row>
    <row r="4401" spans="2:10" x14ac:dyDescent="0.25">
      <c r="B4401" s="6">
        <v>1</v>
      </c>
      <c r="C4401" s="6">
        <v>39</v>
      </c>
      <c r="D4401" s="6">
        <v>1</v>
      </c>
      <c r="E4401" s="6">
        <v>1</v>
      </c>
      <c r="F4401" s="6">
        <v>0</v>
      </c>
      <c r="G4401" s="6">
        <v>4</v>
      </c>
      <c r="H4401" s="6">
        <v>89</v>
      </c>
      <c r="I4401" s="6">
        <v>18</v>
      </c>
      <c r="J4401" s="6">
        <v>0</v>
      </c>
    </row>
    <row r="4402" spans="2:10" x14ac:dyDescent="0.25">
      <c r="B4402" s="6">
        <v>1</v>
      </c>
      <c r="C4402" s="6">
        <v>37</v>
      </c>
      <c r="D4402" s="6">
        <v>1</v>
      </c>
      <c r="E4402" s="6">
        <v>1</v>
      </c>
      <c r="F4402" s="6">
        <v>0</v>
      </c>
      <c r="G4402" s="6">
        <v>4</v>
      </c>
      <c r="H4402" s="6">
        <v>143</v>
      </c>
      <c r="I4402" s="6">
        <v>15</v>
      </c>
      <c r="J4402" s="6">
        <v>0</v>
      </c>
    </row>
    <row r="4403" spans="2:10" x14ac:dyDescent="0.25">
      <c r="B4403" s="6">
        <v>1</v>
      </c>
      <c r="C4403" s="6">
        <v>62</v>
      </c>
      <c r="D4403" s="6">
        <v>1</v>
      </c>
      <c r="E4403" s="6">
        <v>1</v>
      </c>
      <c r="F4403" s="6">
        <v>1</v>
      </c>
      <c r="G4403" s="6">
        <v>2</v>
      </c>
      <c r="H4403" s="6">
        <v>128</v>
      </c>
      <c r="I4403" s="6">
        <v>16</v>
      </c>
      <c r="J4403" s="6">
        <v>1</v>
      </c>
    </row>
    <row r="4404" spans="2:10" x14ac:dyDescent="0.25">
      <c r="B4404" s="6">
        <v>0</v>
      </c>
      <c r="C4404" s="6">
        <v>34</v>
      </c>
      <c r="D4404" s="6">
        <v>1</v>
      </c>
      <c r="E4404" s="6">
        <v>1</v>
      </c>
      <c r="F4404" s="6">
        <v>1</v>
      </c>
      <c r="G4404" s="6">
        <v>4</v>
      </c>
      <c r="H4404" s="6">
        <v>62</v>
      </c>
      <c r="I4404" s="6">
        <v>8</v>
      </c>
      <c r="J4404" s="6">
        <v>1</v>
      </c>
    </row>
    <row r="4405" spans="2:10" x14ac:dyDescent="0.25">
      <c r="B4405" s="6">
        <v>0</v>
      </c>
      <c r="C4405" s="6">
        <v>34</v>
      </c>
      <c r="D4405" s="6">
        <v>1</v>
      </c>
      <c r="E4405" s="6">
        <v>0</v>
      </c>
      <c r="F4405" s="6">
        <v>0</v>
      </c>
      <c r="G4405" s="6">
        <v>3</v>
      </c>
      <c r="H4405" s="6">
        <v>73</v>
      </c>
      <c r="I4405" s="6">
        <v>18</v>
      </c>
      <c r="J4405" s="6">
        <v>1</v>
      </c>
    </row>
    <row r="4406" spans="2:10" x14ac:dyDescent="0.25">
      <c r="B4406" s="6">
        <v>1</v>
      </c>
      <c r="C4406" s="6">
        <v>55</v>
      </c>
      <c r="D4406" s="6">
        <v>1</v>
      </c>
      <c r="E4406" s="6">
        <v>1</v>
      </c>
      <c r="F4406" s="6">
        <v>0</v>
      </c>
      <c r="G4406" s="6">
        <v>1</v>
      </c>
      <c r="H4406" s="6">
        <v>113</v>
      </c>
      <c r="I4406" s="6">
        <v>20</v>
      </c>
      <c r="J4406" s="6">
        <v>0</v>
      </c>
    </row>
    <row r="4407" spans="2:10" x14ac:dyDescent="0.25">
      <c r="B4407" s="6">
        <v>0</v>
      </c>
      <c r="C4407" s="6">
        <v>50</v>
      </c>
      <c r="D4407" s="6">
        <v>1</v>
      </c>
      <c r="E4407" s="6">
        <v>0</v>
      </c>
      <c r="F4407" s="6">
        <v>1</v>
      </c>
      <c r="G4407" s="6">
        <v>4</v>
      </c>
      <c r="H4407" s="6">
        <v>96.5</v>
      </c>
      <c r="I4407" s="6">
        <v>12</v>
      </c>
      <c r="J4407" s="6">
        <v>0</v>
      </c>
    </row>
    <row r="4408" spans="2:10" x14ac:dyDescent="0.25">
      <c r="B4408" s="6">
        <v>0</v>
      </c>
      <c r="C4408" s="6">
        <v>46</v>
      </c>
      <c r="D4408" s="6">
        <v>1</v>
      </c>
      <c r="E4408" s="6">
        <v>1</v>
      </c>
      <c r="F4408" s="6">
        <v>0</v>
      </c>
      <c r="G4408" s="6">
        <v>3</v>
      </c>
      <c r="H4408" s="6">
        <v>39</v>
      </c>
      <c r="I4408" s="6">
        <v>20</v>
      </c>
      <c r="J4408" s="6">
        <v>1</v>
      </c>
    </row>
    <row r="4409" spans="2:10" x14ac:dyDescent="0.25">
      <c r="B4409" s="6">
        <v>1</v>
      </c>
      <c r="C4409" s="6">
        <v>36</v>
      </c>
      <c r="D4409" s="6">
        <v>1</v>
      </c>
      <c r="E4409" s="6">
        <v>1</v>
      </c>
      <c r="F4409" s="6">
        <v>1</v>
      </c>
      <c r="G4409" s="6">
        <v>4</v>
      </c>
      <c r="H4409" s="6">
        <v>135</v>
      </c>
      <c r="I4409" s="6">
        <v>15</v>
      </c>
      <c r="J4409" s="6">
        <v>0</v>
      </c>
    </row>
    <row r="4410" spans="2:10" x14ac:dyDescent="0.25">
      <c r="B4410" s="6">
        <v>0</v>
      </c>
      <c r="C4410" s="6">
        <v>59</v>
      </c>
      <c r="D4410" s="6">
        <v>1</v>
      </c>
      <c r="E4410" s="6">
        <v>1</v>
      </c>
      <c r="F4410" s="6">
        <v>0</v>
      </c>
      <c r="G4410" s="6">
        <v>2</v>
      </c>
      <c r="H4410" s="6">
        <v>42</v>
      </c>
      <c r="I4410" s="6">
        <v>8</v>
      </c>
      <c r="J4410" s="6">
        <v>1</v>
      </c>
    </row>
    <row r="4411" spans="2:10" x14ac:dyDescent="0.25">
      <c r="B4411" s="6">
        <v>1</v>
      </c>
      <c r="C4411" s="6">
        <v>28</v>
      </c>
      <c r="D4411" s="6">
        <v>0</v>
      </c>
      <c r="E4411" s="6">
        <v>1</v>
      </c>
      <c r="F4411" s="6">
        <v>1</v>
      </c>
      <c r="G4411" s="6">
        <v>4</v>
      </c>
      <c r="H4411" s="6">
        <v>117</v>
      </c>
      <c r="I4411" s="6">
        <v>8</v>
      </c>
      <c r="J4411" s="6">
        <v>0</v>
      </c>
    </row>
    <row r="4412" spans="2:10" x14ac:dyDescent="0.25">
      <c r="B4412" s="6">
        <v>0</v>
      </c>
      <c r="C4412" s="6">
        <v>31</v>
      </c>
      <c r="D4412" s="6">
        <v>0</v>
      </c>
      <c r="E4412" s="6">
        <v>1</v>
      </c>
      <c r="F4412" s="6">
        <v>1</v>
      </c>
      <c r="G4412" s="6">
        <v>2</v>
      </c>
      <c r="H4412" s="6">
        <v>40.5</v>
      </c>
      <c r="I4412" s="6">
        <v>8</v>
      </c>
      <c r="J4412" s="6">
        <v>0</v>
      </c>
    </row>
    <row r="4413" spans="2:10" x14ac:dyDescent="0.25">
      <c r="B4413" s="6">
        <v>1</v>
      </c>
      <c r="C4413" s="6">
        <v>59</v>
      </c>
      <c r="D4413" s="6">
        <v>1</v>
      </c>
      <c r="E4413" s="6">
        <v>1</v>
      </c>
      <c r="F4413" s="6">
        <v>0</v>
      </c>
      <c r="G4413" s="6">
        <v>1</v>
      </c>
      <c r="H4413" s="6">
        <v>49</v>
      </c>
      <c r="I4413" s="6">
        <v>20</v>
      </c>
      <c r="J4413" s="6">
        <v>0</v>
      </c>
    </row>
    <row r="4414" spans="2:10" x14ac:dyDescent="0.25">
      <c r="B4414" s="6">
        <v>0</v>
      </c>
      <c r="C4414" s="6">
        <v>60</v>
      </c>
      <c r="D4414" s="6">
        <v>1</v>
      </c>
      <c r="E4414" s="6">
        <v>1</v>
      </c>
      <c r="F4414" s="6">
        <v>1</v>
      </c>
      <c r="G4414" s="6">
        <v>2</v>
      </c>
      <c r="H4414" s="6">
        <v>44</v>
      </c>
      <c r="I4414" s="6">
        <v>20</v>
      </c>
      <c r="J4414" s="6">
        <v>1</v>
      </c>
    </row>
    <row r="4415" spans="2:10" x14ac:dyDescent="0.25">
      <c r="B4415" s="6">
        <v>1</v>
      </c>
      <c r="C4415" s="6">
        <v>59</v>
      </c>
      <c r="D4415" s="6">
        <v>1</v>
      </c>
      <c r="E4415" s="6">
        <v>1</v>
      </c>
      <c r="F4415" s="6">
        <v>0</v>
      </c>
      <c r="G4415" s="6">
        <v>1</v>
      </c>
      <c r="H4415" s="6">
        <v>51</v>
      </c>
      <c r="I4415" s="6">
        <v>20</v>
      </c>
      <c r="J4415" s="6">
        <v>0</v>
      </c>
    </row>
    <row r="4416" spans="2:10" x14ac:dyDescent="0.25">
      <c r="B4416" s="6">
        <v>0</v>
      </c>
      <c r="C4416" s="6">
        <v>26</v>
      </c>
      <c r="D4416" s="6">
        <v>0</v>
      </c>
      <c r="E4416" s="6">
        <v>1</v>
      </c>
      <c r="F4416" s="6">
        <v>1</v>
      </c>
      <c r="G4416" s="6">
        <v>2</v>
      </c>
      <c r="H4416" s="6">
        <v>45</v>
      </c>
      <c r="I4416" s="6">
        <v>8</v>
      </c>
      <c r="J4416" s="6">
        <v>1</v>
      </c>
    </row>
    <row r="4417" spans="2:10" x14ac:dyDescent="0.25">
      <c r="B4417" s="6">
        <v>1</v>
      </c>
      <c r="C4417" s="6">
        <v>48</v>
      </c>
      <c r="D4417" s="6">
        <v>1</v>
      </c>
      <c r="E4417" s="6">
        <v>1</v>
      </c>
      <c r="F4417" s="6">
        <v>0</v>
      </c>
      <c r="G4417" s="6">
        <v>1</v>
      </c>
      <c r="H4417" s="6">
        <v>113</v>
      </c>
      <c r="I4417" s="6">
        <v>18</v>
      </c>
      <c r="J4417" s="6">
        <v>0</v>
      </c>
    </row>
    <row r="4418" spans="2:10" x14ac:dyDescent="0.25">
      <c r="B4418" s="6">
        <v>0</v>
      </c>
      <c r="C4418" s="6">
        <v>47</v>
      </c>
      <c r="D4418" s="6">
        <v>1</v>
      </c>
      <c r="E4418" s="6">
        <v>0</v>
      </c>
      <c r="F4418" s="6">
        <v>1</v>
      </c>
      <c r="G4418" s="6">
        <v>4</v>
      </c>
      <c r="H4418" s="6">
        <v>20</v>
      </c>
      <c r="I4418" s="6">
        <v>20</v>
      </c>
      <c r="J4418" s="6">
        <v>1</v>
      </c>
    </row>
    <row r="4419" spans="2:10" x14ac:dyDescent="0.25">
      <c r="B4419" s="6">
        <v>0</v>
      </c>
      <c r="C4419" s="6">
        <v>56</v>
      </c>
      <c r="D4419" s="6">
        <v>1</v>
      </c>
      <c r="E4419" s="6">
        <v>1</v>
      </c>
      <c r="F4419" s="6">
        <v>1</v>
      </c>
      <c r="G4419" s="6">
        <v>3</v>
      </c>
      <c r="H4419" s="6">
        <v>47</v>
      </c>
      <c r="I4419" s="6">
        <v>8</v>
      </c>
      <c r="J4419" s="6">
        <v>1</v>
      </c>
    </row>
    <row r="4420" spans="2:10" x14ac:dyDescent="0.25">
      <c r="B4420" s="6">
        <v>0</v>
      </c>
      <c r="C4420" s="6">
        <v>34</v>
      </c>
      <c r="D4420" s="6">
        <v>1</v>
      </c>
      <c r="E4420" s="6">
        <v>1</v>
      </c>
      <c r="F4420" s="6">
        <v>1</v>
      </c>
      <c r="G4420" s="6">
        <v>4</v>
      </c>
      <c r="H4420" s="6">
        <v>50</v>
      </c>
      <c r="I4420" s="6">
        <v>12</v>
      </c>
      <c r="J4420" s="6">
        <v>1</v>
      </c>
    </row>
    <row r="4421" spans="2:10" x14ac:dyDescent="0.25">
      <c r="B4421" s="6">
        <v>0</v>
      </c>
      <c r="C4421" s="6">
        <v>62</v>
      </c>
      <c r="D4421" s="6">
        <v>0</v>
      </c>
      <c r="E4421" s="6">
        <v>1</v>
      </c>
      <c r="F4421" s="6">
        <v>0</v>
      </c>
      <c r="G4421" s="6">
        <v>1</v>
      </c>
      <c r="H4421" s="6">
        <v>43.5</v>
      </c>
      <c r="I4421" s="6">
        <v>8</v>
      </c>
      <c r="J4421" s="6">
        <v>1</v>
      </c>
    </row>
    <row r="4422" spans="2:10" x14ac:dyDescent="0.25">
      <c r="B4422" s="6">
        <v>1</v>
      </c>
      <c r="C4422" s="6">
        <v>38</v>
      </c>
      <c r="D4422" s="6">
        <v>1</v>
      </c>
      <c r="E4422" s="6">
        <v>1</v>
      </c>
      <c r="F4422" s="6">
        <v>0</v>
      </c>
      <c r="G4422" s="6">
        <v>1</v>
      </c>
      <c r="H4422" s="6">
        <v>118</v>
      </c>
      <c r="I4422" s="6">
        <v>18</v>
      </c>
      <c r="J4422" s="6">
        <v>0</v>
      </c>
    </row>
    <row r="4423" spans="2:10" x14ac:dyDescent="0.25">
      <c r="B4423" s="6">
        <v>0</v>
      </c>
      <c r="C4423" s="6">
        <v>23</v>
      </c>
      <c r="D4423" s="6">
        <v>0</v>
      </c>
      <c r="E4423" s="6">
        <v>1</v>
      </c>
      <c r="F4423" s="6">
        <v>0</v>
      </c>
      <c r="G4423" s="6">
        <v>1</v>
      </c>
      <c r="H4423" s="6">
        <v>7</v>
      </c>
      <c r="I4423" s="6">
        <v>8</v>
      </c>
      <c r="J4423" s="6">
        <v>0</v>
      </c>
    </row>
    <row r="4424" spans="2:10" x14ac:dyDescent="0.25">
      <c r="B4424" s="6">
        <v>0</v>
      </c>
      <c r="C4424" s="6">
        <v>51</v>
      </c>
      <c r="D4424" s="6">
        <v>1</v>
      </c>
      <c r="E4424" s="6">
        <v>0</v>
      </c>
      <c r="F4424" s="6">
        <v>1</v>
      </c>
      <c r="G4424" s="6">
        <v>4</v>
      </c>
      <c r="H4424" s="6">
        <v>41</v>
      </c>
      <c r="I4424" s="6">
        <v>20</v>
      </c>
      <c r="J4424" s="6">
        <v>0</v>
      </c>
    </row>
    <row r="4425" spans="2:10" x14ac:dyDescent="0.25">
      <c r="B4425" s="6">
        <v>0</v>
      </c>
      <c r="C4425" s="6">
        <v>24</v>
      </c>
      <c r="D4425" s="6">
        <v>0</v>
      </c>
      <c r="E4425" s="6">
        <v>1</v>
      </c>
      <c r="F4425" s="6">
        <v>1</v>
      </c>
      <c r="G4425" s="6">
        <v>6</v>
      </c>
      <c r="H4425" s="6">
        <v>20</v>
      </c>
      <c r="I4425" s="6">
        <v>8</v>
      </c>
      <c r="J4425" s="6">
        <v>0</v>
      </c>
    </row>
    <row r="4426" spans="2:10" x14ac:dyDescent="0.25">
      <c r="B4426" s="6">
        <v>0</v>
      </c>
      <c r="C4426" s="6">
        <v>27</v>
      </c>
      <c r="D4426" s="6">
        <v>1</v>
      </c>
      <c r="E4426" s="6">
        <v>0</v>
      </c>
      <c r="F4426" s="6">
        <v>1</v>
      </c>
      <c r="G4426" s="6">
        <v>5</v>
      </c>
      <c r="H4426" s="6">
        <v>148</v>
      </c>
      <c r="I4426" s="6">
        <v>8</v>
      </c>
      <c r="J4426" s="6">
        <v>1</v>
      </c>
    </row>
    <row r="4427" spans="2:10" x14ac:dyDescent="0.25">
      <c r="B4427" s="6">
        <v>0</v>
      </c>
      <c r="C4427" s="6">
        <v>34</v>
      </c>
      <c r="D4427" s="6">
        <v>1</v>
      </c>
      <c r="E4427" s="6">
        <v>1</v>
      </c>
      <c r="F4427" s="6">
        <v>0</v>
      </c>
      <c r="G4427" s="6">
        <v>2</v>
      </c>
      <c r="H4427" s="6">
        <v>25</v>
      </c>
      <c r="I4427" s="6">
        <v>8</v>
      </c>
      <c r="J4427" s="6">
        <v>1</v>
      </c>
    </row>
    <row r="4428" spans="2:10" x14ac:dyDescent="0.25">
      <c r="B4428" s="6">
        <v>0</v>
      </c>
      <c r="C4428" s="6">
        <v>29</v>
      </c>
      <c r="D4428" s="6">
        <v>0</v>
      </c>
      <c r="E4428" s="6">
        <v>1</v>
      </c>
      <c r="F4428" s="6">
        <v>0</v>
      </c>
      <c r="G4428" s="6">
        <v>1</v>
      </c>
      <c r="H4428" s="6">
        <v>42</v>
      </c>
      <c r="I4428" s="6">
        <v>8</v>
      </c>
      <c r="J4428" s="6">
        <v>0</v>
      </c>
    </row>
    <row r="4429" spans="2:10" x14ac:dyDescent="0.25">
      <c r="B4429" s="6">
        <v>0</v>
      </c>
      <c r="C4429" s="6">
        <v>41</v>
      </c>
      <c r="D4429" s="6">
        <v>1</v>
      </c>
      <c r="E4429" s="6">
        <v>1</v>
      </c>
      <c r="F4429" s="6">
        <v>0</v>
      </c>
      <c r="G4429" s="6">
        <v>2</v>
      </c>
      <c r="H4429" s="6">
        <v>36</v>
      </c>
      <c r="I4429" s="6">
        <v>9</v>
      </c>
      <c r="J4429" s="6">
        <v>0</v>
      </c>
    </row>
    <row r="4430" spans="2:10" x14ac:dyDescent="0.25">
      <c r="B4430" s="6">
        <v>0</v>
      </c>
      <c r="C4430" s="6">
        <v>42</v>
      </c>
      <c r="D4430" s="6">
        <v>1</v>
      </c>
      <c r="E4430" s="6">
        <v>1</v>
      </c>
      <c r="F4430" s="6">
        <v>1</v>
      </c>
      <c r="G4430" s="6">
        <v>5</v>
      </c>
      <c r="H4430" s="6">
        <v>80</v>
      </c>
      <c r="I4430" s="6">
        <v>12</v>
      </c>
      <c r="J4430" s="6">
        <v>0</v>
      </c>
    </row>
    <row r="4431" spans="2:10" x14ac:dyDescent="0.25">
      <c r="B4431" s="6">
        <v>0</v>
      </c>
      <c r="C4431" s="6">
        <v>34</v>
      </c>
      <c r="D4431" s="6">
        <v>1</v>
      </c>
      <c r="E4431" s="6">
        <v>1</v>
      </c>
      <c r="F4431" s="6">
        <v>0</v>
      </c>
      <c r="G4431" s="6">
        <v>1</v>
      </c>
      <c r="H4431" s="6">
        <v>68</v>
      </c>
      <c r="I4431" s="6">
        <v>8</v>
      </c>
      <c r="J4431" s="6">
        <v>1</v>
      </c>
    </row>
    <row r="4432" spans="2:10" x14ac:dyDescent="0.25">
      <c r="B4432" s="6">
        <v>1</v>
      </c>
      <c r="C4432" s="6">
        <v>39</v>
      </c>
      <c r="D4432" s="6">
        <v>1</v>
      </c>
      <c r="E4432" s="6">
        <v>1</v>
      </c>
      <c r="F4432" s="6">
        <v>1</v>
      </c>
      <c r="G4432" s="6">
        <v>3</v>
      </c>
      <c r="H4432" s="6">
        <v>39</v>
      </c>
      <c r="I4432" s="6">
        <v>15</v>
      </c>
      <c r="J4432" s="6">
        <v>1</v>
      </c>
    </row>
    <row r="4433" spans="2:10" x14ac:dyDescent="0.25">
      <c r="B4433" s="6">
        <v>0</v>
      </c>
      <c r="C4433" s="6">
        <v>69</v>
      </c>
      <c r="D4433" s="6">
        <v>0</v>
      </c>
      <c r="E4433" s="6">
        <v>1</v>
      </c>
      <c r="F4433" s="6">
        <v>0</v>
      </c>
      <c r="G4433" s="6">
        <v>3</v>
      </c>
      <c r="H4433" s="6">
        <v>5</v>
      </c>
      <c r="I4433" s="6">
        <v>8</v>
      </c>
      <c r="J4433" s="6">
        <v>0</v>
      </c>
    </row>
    <row r="4434" spans="2:10" x14ac:dyDescent="0.25">
      <c r="B4434" s="6">
        <v>0</v>
      </c>
      <c r="C4434" s="6">
        <v>57</v>
      </c>
      <c r="D4434" s="6">
        <v>1</v>
      </c>
      <c r="E4434" s="6">
        <v>1</v>
      </c>
      <c r="F4434" s="6">
        <v>1</v>
      </c>
      <c r="G4434" s="6">
        <v>5</v>
      </c>
      <c r="H4434" s="6">
        <v>69.5</v>
      </c>
      <c r="I4434" s="6">
        <v>8</v>
      </c>
      <c r="J4434" s="6">
        <v>1</v>
      </c>
    </row>
    <row r="4435" spans="2:10" x14ac:dyDescent="0.25">
      <c r="B4435" s="6">
        <v>0</v>
      </c>
      <c r="C4435" s="6">
        <v>42</v>
      </c>
      <c r="D4435" s="6">
        <v>0</v>
      </c>
      <c r="E4435" s="6">
        <v>1</v>
      </c>
      <c r="F4435" s="6">
        <v>1</v>
      </c>
      <c r="G4435" s="6">
        <v>4</v>
      </c>
      <c r="H4435" s="6">
        <v>6</v>
      </c>
      <c r="I4435" s="6">
        <v>8</v>
      </c>
      <c r="J4435" s="6">
        <v>0</v>
      </c>
    </row>
    <row r="4436" spans="2:10" x14ac:dyDescent="0.25">
      <c r="B4436" s="6">
        <v>0</v>
      </c>
      <c r="C4436" s="6">
        <v>32</v>
      </c>
      <c r="D4436" s="6">
        <v>1</v>
      </c>
      <c r="E4436" s="6">
        <v>1</v>
      </c>
      <c r="F4436" s="6">
        <v>1</v>
      </c>
      <c r="G4436" s="6">
        <v>5</v>
      </c>
      <c r="H4436" s="6">
        <v>87</v>
      </c>
      <c r="I4436" s="6">
        <v>12</v>
      </c>
      <c r="J4436" s="6">
        <v>1</v>
      </c>
    </row>
    <row r="4437" spans="2:10" x14ac:dyDescent="0.25">
      <c r="B4437" s="6">
        <v>0</v>
      </c>
      <c r="C4437" s="6">
        <v>73</v>
      </c>
      <c r="D4437" s="6">
        <v>1</v>
      </c>
      <c r="E4437" s="6">
        <v>1</v>
      </c>
      <c r="F4437" s="6">
        <v>0</v>
      </c>
      <c r="G4437" s="6">
        <v>2</v>
      </c>
      <c r="H4437" s="6">
        <v>6</v>
      </c>
      <c r="I4437" s="6">
        <v>8</v>
      </c>
      <c r="J4437" s="6">
        <v>1</v>
      </c>
    </row>
    <row r="4438" spans="2:10" x14ac:dyDescent="0.25">
      <c r="B4438" s="6">
        <v>0</v>
      </c>
      <c r="C4438" s="6">
        <v>46</v>
      </c>
      <c r="D4438" s="6">
        <v>1</v>
      </c>
      <c r="E4438" s="6">
        <v>0</v>
      </c>
      <c r="F4438" s="6">
        <v>1</v>
      </c>
      <c r="G4438" s="6">
        <v>4</v>
      </c>
      <c r="H4438" s="6">
        <v>63.5</v>
      </c>
      <c r="I4438" s="6">
        <v>8</v>
      </c>
      <c r="J4438" s="6">
        <v>1</v>
      </c>
    </row>
    <row r="4439" spans="2:10" x14ac:dyDescent="0.25">
      <c r="B4439" s="6">
        <v>1</v>
      </c>
      <c r="C4439" s="6">
        <v>45</v>
      </c>
      <c r="D4439" s="6">
        <v>1</v>
      </c>
      <c r="E4439" s="6">
        <v>1</v>
      </c>
      <c r="F4439" s="6">
        <v>0</v>
      </c>
      <c r="G4439" s="6">
        <v>2</v>
      </c>
      <c r="H4439" s="6">
        <v>49</v>
      </c>
      <c r="I4439" s="6">
        <v>13</v>
      </c>
      <c r="J4439" s="6">
        <v>1</v>
      </c>
    </row>
    <row r="4440" spans="2:10" x14ac:dyDescent="0.25">
      <c r="B4440" s="6">
        <v>0</v>
      </c>
      <c r="C4440" s="6">
        <v>67</v>
      </c>
      <c r="D4440" s="6">
        <v>1</v>
      </c>
      <c r="E4440" s="6">
        <v>0</v>
      </c>
      <c r="F4440" s="6">
        <v>1</v>
      </c>
      <c r="G4440" s="6">
        <v>3</v>
      </c>
      <c r="H4440" s="6">
        <v>27</v>
      </c>
      <c r="I4440" s="6">
        <v>8</v>
      </c>
      <c r="J4440" s="6">
        <v>0</v>
      </c>
    </row>
    <row r="4441" spans="2:10" x14ac:dyDescent="0.25">
      <c r="B4441" s="6">
        <v>0</v>
      </c>
      <c r="C4441" s="6">
        <v>55</v>
      </c>
      <c r="D4441" s="6">
        <v>1</v>
      </c>
      <c r="E4441" s="6">
        <v>1</v>
      </c>
      <c r="F4441" s="6">
        <v>1</v>
      </c>
      <c r="G4441" s="6">
        <v>3</v>
      </c>
      <c r="H4441" s="6">
        <v>115</v>
      </c>
      <c r="I4441" s="6">
        <v>20</v>
      </c>
      <c r="J4441" s="6">
        <v>1</v>
      </c>
    </row>
    <row r="4442" spans="2:10" x14ac:dyDescent="0.25">
      <c r="B4442" s="6">
        <v>1</v>
      </c>
      <c r="C4442" s="6">
        <v>51</v>
      </c>
      <c r="D4442" s="6">
        <v>1</v>
      </c>
      <c r="E4442" s="6">
        <v>0</v>
      </c>
      <c r="F4442" s="6">
        <v>1</v>
      </c>
      <c r="G4442" s="6">
        <v>3</v>
      </c>
      <c r="H4442" s="6">
        <v>66</v>
      </c>
      <c r="I4442" s="6">
        <v>15</v>
      </c>
      <c r="J4442" s="6">
        <v>0</v>
      </c>
    </row>
    <row r="4443" spans="2:10" x14ac:dyDescent="0.25">
      <c r="B4443" s="6">
        <v>0</v>
      </c>
      <c r="C4443" s="6">
        <v>26</v>
      </c>
      <c r="D4443" s="6">
        <v>1</v>
      </c>
      <c r="E4443" s="6">
        <v>0</v>
      </c>
      <c r="F4443" s="6">
        <v>1</v>
      </c>
      <c r="G4443" s="6">
        <v>3</v>
      </c>
      <c r="H4443" s="6">
        <v>67</v>
      </c>
      <c r="I4443" s="6">
        <v>12</v>
      </c>
      <c r="J4443" s="6">
        <v>0</v>
      </c>
    </row>
    <row r="4444" spans="2:10" x14ac:dyDescent="0.25">
      <c r="B4444" s="6">
        <v>0</v>
      </c>
      <c r="C4444" s="6">
        <v>42</v>
      </c>
      <c r="D4444" s="6">
        <v>1</v>
      </c>
      <c r="E4444" s="6">
        <v>1</v>
      </c>
      <c r="F4444" s="6">
        <v>1</v>
      </c>
      <c r="G4444" s="6">
        <v>3</v>
      </c>
      <c r="H4444" s="6">
        <v>29</v>
      </c>
      <c r="I4444" s="6">
        <v>8</v>
      </c>
      <c r="J4444" s="6">
        <v>1</v>
      </c>
    </row>
    <row r="4445" spans="2:10" x14ac:dyDescent="0.25">
      <c r="B4445" s="6">
        <v>0</v>
      </c>
      <c r="C4445" s="6">
        <v>25</v>
      </c>
      <c r="D4445" s="6">
        <v>0</v>
      </c>
      <c r="E4445" s="6">
        <v>1</v>
      </c>
      <c r="F4445" s="6">
        <v>0</v>
      </c>
      <c r="G4445" s="6">
        <v>3</v>
      </c>
      <c r="H4445" s="6">
        <v>26</v>
      </c>
      <c r="I4445" s="6">
        <v>18</v>
      </c>
      <c r="J4445" s="6">
        <v>1</v>
      </c>
    </row>
    <row r="4446" spans="2:10" x14ac:dyDescent="0.25">
      <c r="B4446" s="6">
        <v>0</v>
      </c>
      <c r="C4446" s="6">
        <v>36</v>
      </c>
      <c r="D4446" s="6">
        <v>1</v>
      </c>
      <c r="E4446" s="6">
        <v>1</v>
      </c>
      <c r="F4446" s="6">
        <v>0</v>
      </c>
      <c r="G4446" s="6">
        <v>3</v>
      </c>
      <c r="H4446" s="6">
        <v>38.5</v>
      </c>
      <c r="I4446" s="6">
        <v>12</v>
      </c>
      <c r="J4446" s="6">
        <v>0</v>
      </c>
    </row>
    <row r="4447" spans="2:10" x14ac:dyDescent="0.25">
      <c r="B4447" s="6">
        <v>0</v>
      </c>
      <c r="C4447" s="6">
        <v>58</v>
      </c>
      <c r="D4447" s="6">
        <v>0</v>
      </c>
      <c r="E4447" s="6">
        <v>0</v>
      </c>
      <c r="F4447" s="6">
        <v>1</v>
      </c>
      <c r="G4447" s="6">
        <v>3</v>
      </c>
      <c r="H4447" s="6">
        <v>58</v>
      </c>
      <c r="I4447" s="6">
        <v>8</v>
      </c>
      <c r="J4447" s="6">
        <v>0</v>
      </c>
    </row>
    <row r="4448" spans="2:10" x14ac:dyDescent="0.25">
      <c r="B4448" s="6">
        <v>0</v>
      </c>
      <c r="C4448" s="6">
        <v>52</v>
      </c>
      <c r="D4448" s="6">
        <v>1</v>
      </c>
      <c r="E4448" s="6">
        <v>1</v>
      </c>
      <c r="F4448" s="6">
        <v>1</v>
      </c>
      <c r="G4448" s="6">
        <v>4</v>
      </c>
      <c r="H4448" s="6">
        <v>51</v>
      </c>
      <c r="I4448" s="6">
        <v>8</v>
      </c>
      <c r="J4448" s="6">
        <v>0</v>
      </c>
    </row>
    <row r="4449" spans="2:10" x14ac:dyDescent="0.25">
      <c r="B4449" s="6">
        <v>1</v>
      </c>
      <c r="C4449" s="6">
        <v>44</v>
      </c>
      <c r="D4449" s="6">
        <v>0</v>
      </c>
      <c r="E4449" s="6">
        <v>1</v>
      </c>
      <c r="F4449" s="6">
        <v>1</v>
      </c>
      <c r="G4449" s="6">
        <v>2</v>
      </c>
      <c r="H4449" s="6">
        <v>92</v>
      </c>
      <c r="I4449" s="6">
        <v>18</v>
      </c>
      <c r="J4449" s="6">
        <v>0</v>
      </c>
    </row>
    <row r="4450" spans="2:10" x14ac:dyDescent="0.25">
      <c r="B4450" s="6">
        <v>1</v>
      </c>
      <c r="C4450" s="6">
        <v>30</v>
      </c>
      <c r="D4450" s="6">
        <v>1</v>
      </c>
      <c r="E4450" s="6">
        <v>1</v>
      </c>
      <c r="F4450" s="6">
        <v>0</v>
      </c>
      <c r="G4450" s="6">
        <v>1</v>
      </c>
      <c r="H4450" s="6">
        <v>5</v>
      </c>
      <c r="I4450" s="6">
        <v>18</v>
      </c>
      <c r="J4450" s="6">
        <v>0</v>
      </c>
    </row>
    <row r="4451" spans="2:10" x14ac:dyDescent="0.25">
      <c r="B4451" s="6">
        <v>0</v>
      </c>
      <c r="C4451" s="6">
        <v>20</v>
      </c>
      <c r="D4451" s="6">
        <v>1</v>
      </c>
      <c r="E4451" s="6">
        <v>1</v>
      </c>
      <c r="F4451" s="6">
        <v>1</v>
      </c>
      <c r="G4451" s="6">
        <v>4</v>
      </c>
      <c r="H4451" s="6">
        <v>83.5</v>
      </c>
      <c r="I4451" s="6">
        <v>9</v>
      </c>
      <c r="J4451" s="6">
        <v>0</v>
      </c>
    </row>
    <row r="4452" spans="2:10" x14ac:dyDescent="0.25">
      <c r="B4452" s="6">
        <v>0</v>
      </c>
      <c r="C4452" s="6">
        <v>33</v>
      </c>
      <c r="D4452" s="6">
        <v>0</v>
      </c>
      <c r="E4452" s="6">
        <v>1</v>
      </c>
      <c r="F4452" s="6">
        <v>0</v>
      </c>
      <c r="G4452" s="6">
        <v>2</v>
      </c>
      <c r="H4452" s="6">
        <v>42.435000000000002</v>
      </c>
      <c r="I4452" s="6">
        <v>8</v>
      </c>
      <c r="J4452" s="6">
        <v>0</v>
      </c>
    </row>
    <row r="4453" spans="2:10" x14ac:dyDescent="0.25">
      <c r="B4453" s="6">
        <v>1</v>
      </c>
      <c r="C4453" s="6">
        <v>55</v>
      </c>
      <c r="D4453" s="6">
        <v>1</v>
      </c>
      <c r="E4453" s="6">
        <v>1</v>
      </c>
      <c r="F4453" s="6">
        <v>1</v>
      </c>
      <c r="G4453" s="6">
        <v>2</v>
      </c>
      <c r="H4453" s="6">
        <v>63</v>
      </c>
      <c r="I4453" s="6">
        <v>13</v>
      </c>
      <c r="J4453" s="6">
        <v>1</v>
      </c>
    </row>
    <row r="4454" spans="2:10" x14ac:dyDescent="0.25">
      <c r="B4454" s="6">
        <v>0</v>
      </c>
      <c r="C4454" s="6">
        <v>54</v>
      </c>
      <c r="D4454" s="6">
        <v>1</v>
      </c>
      <c r="E4454" s="6">
        <v>1</v>
      </c>
      <c r="F4454" s="6">
        <v>1</v>
      </c>
      <c r="G4454" s="6">
        <v>7</v>
      </c>
      <c r="H4454" s="6">
        <v>495</v>
      </c>
      <c r="I4454" s="6">
        <v>20</v>
      </c>
      <c r="J4454" s="6">
        <v>1</v>
      </c>
    </row>
    <row r="4455" spans="2:10" x14ac:dyDescent="0.25">
      <c r="B4455" s="6">
        <v>0</v>
      </c>
      <c r="C4455" s="6">
        <v>77</v>
      </c>
      <c r="D4455" s="6">
        <v>1</v>
      </c>
      <c r="E4455" s="6">
        <v>1</v>
      </c>
      <c r="F4455" s="6">
        <v>1</v>
      </c>
      <c r="G4455" s="6">
        <v>2</v>
      </c>
      <c r="H4455" s="6">
        <v>100.5</v>
      </c>
      <c r="I4455" s="6">
        <v>8</v>
      </c>
      <c r="J4455" s="6">
        <v>0</v>
      </c>
    </row>
    <row r="4456" spans="2:10" x14ac:dyDescent="0.25">
      <c r="B4456" s="6">
        <v>1</v>
      </c>
      <c r="C4456" s="6">
        <v>73</v>
      </c>
      <c r="D4456" s="6">
        <v>1</v>
      </c>
      <c r="E4456" s="6">
        <v>0</v>
      </c>
      <c r="F4456" s="6">
        <v>1</v>
      </c>
      <c r="G4456" s="6">
        <v>6</v>
      </c>
      <c r="H4456" s="6">
        <v>54</v>
      </c>
      <c r="I4456" s="6">
        <v>16</v>
      </c>
      <c r="J4456" s="6">
        <v>0</v>
      </c>
    </row>
    <row r="4457" spans="2:10" x14ac:dyDescent="0.25">
      <c r="B4457" s="6">
        <v>1</v>
      </c>
      <c r="C4457" s="6">
        <v>51</v>
      </c>
      <c r="D4457" s="6">
        <v>0</v>
      </c>
      <c r="E4457" s="6">
        <v>1</v>
      </c>
      <c r="F4457" s="6">
        <v>0</v>
      </c>
      <c r="G4457" s="6">
        <v>6</v>
      </c>
      <c r="H4457" s="6">
        <v>63</v>
      </c>
      <c r="I4457" s="6">
        <v>13</v>
      </c>
      <c r="J4457" s="6">
        <v>1</v>
      </c>
    </row>
    <row r="4458" spans="2:10" x14ac:dyDescent="0.25">
      <c r="B4458" s="6">
        <v>0</v>
      </c>
      <c r="C4458" s="6">
        <v>30</v>
      </c>
      <c r="D4458" s="6">
        <v>0</v>
      </c>
      <c r="E4458" s="6">
        <v>1</v>
      </c>
      <c r="F4458" s="6">
        <v>1</v>
      </c>
      <c r="G4458" s="6">
        <v>3</v>
      </c>
      <c r="H4458" s="6">
        <v>54</v>
      </c>
      <c r="I4458" s="6">
        <v>8</v>
      </c>
      <c r="J4458" s="6">
        <v>1</v>
      </c>
    </row>
    <row r="4459" spans="2:10" x14ac:dyDescent="0.25">
      <c r="B4459" s="6">
        <v>0</v>
      </c>
      <c r="C4459" s="6">
        <v>35</v>
      </c>
      <c r="D4459" s="6">
        <v>1</v>
      </c>
      <c r="E4459" s="6">
        <v>1</v>
      </c>
      <c r="F4459" s="6">
        <v>1</v>
      </c>
      <c r="G4459" s="6">
        <v>3</v>
      </c>
      <c r="H4459" s="6">
        <v>163</v>
      </c>
      <c r="I4459" s="6">
        <v>12</v>
      </c>
      <c r="J4459" s="6">
        <v>0</v>
      </c>
    </row>
    <row r="4460" spans="2:10" x14ac:dyDescent="0.25">
      <c r="B4460" s="6">
        <v>1</v>
      </c>
      <c r="C4460" s="6">
        <v>36</v>
      </c>
      <c r="D4460" s="6">
        <v>1</v>
      </c>
      <c r="E4460" s="6">
        <v>1</v>
      </c>
      <c r="F4460" s="6">
        <v>0</v>
      </c>
      <c r="G4460" s="6">
        <v>5</v>
      </c>
      <c r="H4460" s="6">
        <v>24</v>
      </c>
      <c r="I4460" s="6">
        <v>15</v>
      </c>
      <c r="J4460" s="6">
        <v>1</v>
      </c>
    </row>
    <row r="4461" spans="2:10" x14ac:dyDescent="0.25">
      <c r="B4461" s="6">
        <v>1</v>
      </c>
      <c r="C4461" s="6">
        <v>38</v>
      </c>
      <c r="D4461" s="6">
        <v>1</v>
      </c>
      <c r="E4461" s="6">
        <v>1</v>
      </c>
      <c r="F4461" s="6">
        <v>1</v>
      </c>
      <c r="G4461" s="6">
        <v>4</v>
      </c>
      <c r="H4461" s="6">
        <v>163</v>
      </c>
      <c r="I4461" s="6">
        <v>15</v>
      </c>
      <c r="J4461" s="6">
        <v>1</v>
      </c>
    </row>
    <row r="4462" spans="2:10" x14ac:dyDescent="0.25">
      <c r="B4462" s="6">
        <v>0</v>
      </c>
      <c r="C4462" s="6">
        <v>53</v>
      </c>
      <c r="D4462" s="6">
        <v>1</v>
      </c>
      <c r="E4462" s="6">
        <v>0</v>
      </c>
      <c r="F4462" s="6">
        <v>0</v>
      </c>
      <c r="G4462" s="6">
        <v>3</v>
      </c>
      <c r="H4462" s="6">
        <v>94</v>
      </c>
      <c r="I4462" s="6">
        <v>18</v>
      </c>
      <c r="J4462" s="6">
        <v>0</v>
      </c>
    </row>
    <row r="4463" spans="2:10" x14ac:dyDescent="0.25">
      <c r="B4463" s="6">
        <v>0</v>
      </c>
      <c r="C4463" s="6">
        <v>42</v>
      </c>
      <c r="D4463" s="6">
        <v>1</v>
      </c>
      <c r="E4463" s="6">
        <v>0</v>
      </c>
      <c r="F4463" s="6">
        <v>1</v>
      </c>
      <c r="G4463" s="6">
        <v>6</v>
      </c>
      <c r="H4463" s="6">
        <v>67</v>
      </c>
      <c r="I4463" s="6">
        <v>18</v>
      </c>
      <c r="J4463" s="6">
        <v>1</v>
      </c>
    </row>
    <row r="4464" spans="2:10" x14ac:dyDescent="0.25">
      <c r="B4464" s="6">
        <v>0</v>
      </c>
      <c r="C4464" s="6">
        <v>35</v>
      </c>
      <c r="D4464" s="6">
        <v>1</v>
      </c>
      <c r="E4464" s="6">
        <v>1</v>
      </c>
      <c r="F4464" s="6">
        <v>1</v>
      </c>
      <c r="G4464" s="6">
        <v>5</v>
      </c>
      <c r="H4464" s="6">
        <v>168</v>
      </c>
      <c r="I4464" s="6">
        <v>12</v>
      </c>
      <c r="J4464" s="6">
        <v>0</v>
      </c>
    </row>
    <row r="4465" spans="2:10" x14ac:dyDescent="0.25">
      <c r="B4465" s="6">
        <v>0</v>
      </c>
      <c r="C4465" s="6">
        <v>37</v>
      </c>
      <c r="D4465" s="6">
        <v>1</v>
      </c>
      <c r="E4465" s="6">
        <v>1</v>
      </c>
      <c r="F4465" s="6">
        <v>0</v>
      </c>
      <c r="G4465" s="6">
        <v>3</v>
      </c>
      <c r="H4465" s="6">
        <v>43</v>
      </c>
      <c r="I4465" s="6">
        <v>12</v>
      </c>
      <c r="J4465" s="6">
        <v>0</v>
      </c>
    </row>
    <row r="4466" spans="2:10" x14ac:dyDescent="0.25">
      <c r="B4466" s="6">
        <v>1</v>
      </c>
      <c r="C4466" s="6">
        <v>27</v>
      </c>
      <c r="D4466" s="6">
        <v>1</v>
      </c>
      <c r="E4466" s="6">
        <v>1</v>
      </c>
      <c r="F4466" s="6">
        <v>1</v>
      </c>
      <c r="G4466" s="6">
        <v>6</v>
      </c>
      <c r="H4466" s="6">
        <v>48</v>
      </c>
      <c r="I4466" s="6">
        <v>15</v>
      </c>
      <c r="J4466" s="6">
        <v>1</v>
      </c>
    </row>
    <row r="4467" spans="2:10" x14ac:dyDescent="0.25">
      <c r="B4467" s="6">
        <v>0</v>
      </c>
      <c r="C4467" s="6">
        <v>57</v>
      </c>
      <c r="D4467" s="6">
        <v>0</v>
      </c>
      <c r="E4467" s="6">
        <v>1</v>
      </c>
      <c r="F4467" s="6">
        <v>0</v>
      </c>
      <c r="G4467" s="6">
        <v>1</v>
      </c>
      <c r="H4467" s="6">
        <v>102</v>
      </c>
      <c r="I4467" s="6">
        <v>20</v>
      </c>
      <c r="J4467" s="6">
        <v>1</v>
      </c>
    </row>
    <row r="4468" spans="2:10" x14ac:dyDescent="0.25">
      <c r="B4468" s="6">
        <v>0</v>
      </c>
      <c r="C4468" s="6">
        <v>68</v>
      </c>
      <c r="D4468" s="6">
        <v>1</v>
      </c>
      <c r="E4468" s="6">
        <v>1</v>
      </c>
      <c r="F4468" s="6">
        <v>0</v>
      </c>
      <c r="G4468" s="6">
        <v>4</v>
      </c>
      <c r="H4468" s="6">
        <v>162</v>
      </c>
      <c r="I4468" s="6">
        <v>20</v>
      </c>
      <c r="J4468" s="6">
        <v>1</v>
      </c>
    </row>
    <row r="4469" spans="2:10" x14ac:dyDescent="0.25">
      <c r="B4469" s="6">
        <v>1</v>
      </c>
      <c r="C4469" s="6">
        <v>49</v>
      </c>
      <c r="D4469" s="6">
        <v>1</v>
      </c>
      <c r="E4469" s="6">
        <v>1</v>
      </c>
      <c r="F4469" s="6">
        <v>1</v>
      </c>
      <c r="G4469" s="6">
        <v>7</v>
      </c>
      <c r="H4469" s="6">
        <v>116</v>
      </c>
      <c r="I4469" s="6">
        <v>20</v>
      </c>
      <c r="J4469" s="6">
        <v>0</v>
      </c>
    </row>
    <row r="4470" spans="2:10" x14ac:dyDescent="0.25">
      <c r="B4470" s="6">
        <v>0</v>
      </c>
      <c r="C4470" s="6">
        <v>23</v>
      </c>
      <c r="D4470" s="6">
        <v>0</v>
      </c>
      <c r="E4470" s="6">
        <v>0</v>
      </c>
      <c r="F4470" s="6">
        <v>1</v>
      </c>
      <c r="G4470" s="6">
        <v>6</v>
      </c>
      <c r="H4470" s="6">
        <v>92</v>
      </c>
      <c r="I4470" s="6">
        <v>8</v>
      </c>
      <c r="J4470" s="6">
        <v>1</v>
      </c>
    </row>
    <row r="4471" spans="2:10" x14ac:dyDescent="0.25">
      <c r="B4471" s="6">
        <v>0</v>
      </c>
      <c r="C4471" s="6">
        <v>28</v>
      </c>
      <c r="D4471" s="6">
        <v>0</v>
      </c>
      <c r="E4471" s="6">
        <v>1</v>
      </c>
      <c r="F4471" s="6">
        <v>1</v>
      </c>
      <c r="G4471" s="6">
        <v>2</v>
      </c>
      <c r="H4471" s="6">
        <v>103.5</v>
      </c>
      <c r="I4471" s="6">
        <v>8</v>
      </c>
      <c r="J4471" s="6">
        <v>0</v>
      </c>
    </row>
    <row r="4472" spans="2:10" x14ac:dyDescent="0.25">
      <c r="B4472" s="6">
        <v>0</v>
      </c>
      <c r="C4472" s="6">
        <v>32</v>
      </c>
      <c r="D4472" s="6">
        <v>1</v>
      </c>
      <c r="E4472" s="6">
        <v>1</v>
      </c>
      <c r="F4472" s="6">
        <v>1</v>
      </c>
      <c r="G4472" s="6">
        <v>7</v>
      </c>
      <c r="H4472" s="6">
        <v>91</v>
      </c>
      <c r="I4472" s="6">
        <v>11</v>
      </c>
      <c r="J4472" s="6">
        <v>0</v>
      </c>
    </row>
    <row r="4473" spans="2:10" x14ac:dyDescent="0.25">
      <c r="B4473" s="6">
        <v>1</v>
      </c>
      <c r="C4473" s="6">
        <v>60</v>
      </c>
      <c r="D4473" s="6">
        <v>1</v>
      </c>
      <c r="E4473" s="6">
        <v>1</v>
      </c>
      <c r="F4473" s="6">
        <v>0</v>
      </c>
      <c r="G4473" s="6">
        <v>1</v>
      </c>
      <c r="H4473" s="6">
        <v>5</v>
      </c>
      <c r="I4473" s="6">
        <v>20</v>
      </c>
      <c r="J4473" s="6">
        <v>0</v>
      </c>
    </row>
    <row r="4474" spans="2:10" x14ac:dyDescent="0.25">
      <c r="B4474" s="6">
        <v>1</v>
      </c>
      <c r="C4474" s="6">
        <v>30</v>
      </c>
      <c r="D4474" s="6">
        <v>0</v>
      </c>
      <c r="E4474" s="6">
        <v>1</v>
      </c>
      <c r="F4474" s="6">
        <v>0</v>
      </c>
      <c r="G4474" s="6">
        <v>2</v>
      </c>
      <c r="H4474" s="6">
        <v>17</v>
      </c>
      <c r="I4474" s="6">
        <v>8</v>
      </c>
      <c r="J4474" s="6">
        <v>0</v>
      </c>
    </row>
    <row r="4475" spans="2:10" x14ac:dyDescent="0.25">
      <c r="B4475" s="6">
        <v>0</v>
      </c>
      <c r="C4475" s="6">
        <v>42</v>
      </c>
      <c r="D4475" s="6">
        <v>1</v>
      </c>
      <c r="E4475" s="6">
        <v>0</v>
      </c>
      <c r="F4475" s="6">
        <v>0</v>
      </c>
      <c r="G4475" s="6">
        <v>2</v>
      </c>
      <c r="H4475" s="6">
        <v>22</v>
      </c>
      <c r="I4475" s="6">
        <v>9</v>
      </c>
      <c r="J4475" s="6">
        <v>0</v>
      </c>
    </row>
    <row r="4476" spans="2:10" x14ac:dyDescent="0.25">
      <c r="B4476" s="6">
        <v>1</v>
      </c>
      <c r="C4476" s="6">
        <v>53</v>
      </c>
      <c r="D4476" s="6">
        <v>1</v>
      </c>
      <c r="E4476" s="6">
        <v>1</v>
      </c>
      <c r="F4476" s="6">
        <v>0</v>
      </c>
      <c r="G4476" s="6">
        <v>2</v>
      </c>
      <c r="H4476" s="6">
        <v>82</v>
      </c>
      <c r="I4476" s="6">
        <v>20</v>
      </c>
      <c r="J4476" s="6">
        <v>0</v>
      </c>
    </row>
    <row r="4477" spans="2:10" x14ac:dyDescent="0.25">
      <c r="B4477" s="6">
        <v>1</v>
      </c>
      <c r="C4477" s="6">
        <v>49</v>
      </c>
      <c r="D4477" s="6">
        <v>0</v>
      </c>
      <c r="E4477" s="6">
        <v>1</v>
      </c>
      <c r="F4477" s="6">
        <v>0</v>
      </c>
      <c r="G4477" s="6">
        <v>1</v>
      </c>
      <c r="H4477" s="6">
        <v>65.5</v>
      </c>
      <c r="I4477" s="6">
        <v>18</v>
      </c>
      <c r="J4477" s="6">
        <v>0</v>
      </c>
    </row>
    <row r="4478" spans="2:10" x14ac:dyDescent="0.25">
      <c r="B4478" s="6">
        <v>1</v>
      </c>
      <c r="C4478" s="6">
        <v>35</v>
      </c>
      <c r="D4478" s="6">
        <v>0</v>
      </c>
      <c r="E4478" s="6">
        <v>1</v>
      </c>
      <c r="F4478" s="6">
        <v>0</v>
      </c>
      <c r="G4478" s="6">
        <v>1</v>
      </c>
      <c r="H4478" s="6">
        <v>78.5</v>
      </c>
      <c r="I4478" s="6">
        <v>18</v>
      </c>
      <c r="J4478" s="6">
        <v>0</v>
      </c>
    </row>
    <row r="4479" spans="2:10" x14ac:dyDescent="0.25">
      <c r="B4479" s="6">
        <v>1</v>
      </c>
      <c r="C4479" s="6">
        <v>36</v>
      </c>
      <c r="D4479" s="6">
        <v>1</v>
      </c>
      <c r="E4479" s="6">
        <v>0</v>
      </c>
      <c r="F4479" s="6">
        <v>1</v>
      </c>
      <c r="G4479" s="6">
        <v>5</v>
      </c>
      <c r="H4479" s="6">
        <v>47</v>
      </c>
      <c r="I4479" s="6">
        <v>15</v>
      </c>
      <c r="J4479" s="6">
        <v>0</v>
      </c>
    </row>
    <row r="4480" spans="2:10" x14ac:dyDescent="0.25">
      <c r="B4480" s="6">
        <v>0</v>
      </c>
      <c r="C4480" s="6">
        <v>64</v>
      </c>
      <c r="D4480" s="6">
        <v>1</v>
      </c>
      <c r="E4480" s="6">
        <v>0</v>
      </c>
      <c r="F4480" s="6">
        <v>1</v>
      </c>
      <c r="G4480" s="6">
        <v>3</v>
      </c>
      <c r="H4480" s="6">
        <v>162</v>
      </c>
      <c r="I4480" s="6">
        <v>20</v>
      </c>
      <c r="J4480" s="6">
        <v>0</v>
      </c>
    </row>
    <row r="4481" spans="2:10" x14ac:dyDescent="0.25">
      <c r="B4481" s="6">
        <v>1</v>
      </c>
      <c r="C4481" s="6">
        <v>59</v>
      </c>
      <c r="D4481" s="6">
        <v>1</v>
      </c>
      <c r="E4481" s="6">
        <v>1</v>
      </c>
      <c r="F4481" s="6">
        <v>1</v>
      </c>
      <c r="G4481" s="6">
        <v>2</v>
      </c>
      <c r="H4481" s="6">
        <v>16</v>
      </c>
      <c r="I4481" s="6">
        <v>20</v>
      </c>
      <c r="J4481" s="6">
        <v>0</v>
      </c>
    </row>
    <row r="4482" spans="2:10" x14ac:dyDescent="0.25">
      <c r="B4482" s="6">
        <v>1</v>
      </c>
      <c r="C4482" s="6">
        <v>72</v>
      </c>
      <c r="D4482" s="6">
        <v>1</v>
      </c>
      <c r="E4482" s="6">
        <v>1</v>
      </c>
      <c r="F4482" s="6">
        <v>0</v>
      </c>
      <c r="G4482" s="6">
        <v>1</v>
      </c>
      <c r="H4482" s="6">
        <v>12</v>
      </c>
      <c r="I4482" s="6">
        <v>13</v>
      </c>
      <c r="J4482" s="6">
        <v>0</v>
      </c>
    </row>
    <row r="4483" spans="2:10" x14ac:dyDescent="0.25">
      <c r="B4483" s="6">
        <v>0</v>
      </c>
      <c r="C4483" s="6">
        <v>47</v>
      </c>
      <c r="D4483" s="6">
        <v>0</v>
      </c>
      <c r="E4483" s="6">
        <v>1</v>
      </c>
      <c r="F4483" s="6">
        <v>1</v>
      </c>
      <c r="G4483" s="6">
        <v>3</v>
      </c>
      <c r="H4483" s="6">
        <v>19</v>
      </c>
      <c r="I4483" s="6">
        <v>12</v>
      </c>
      <c r="J4483" s="6">
        <v>0</v>
      </c>
    </row>
    <row r="4484" spans="2:10" x14ac:dyDescent="0.25">
      <c r="B4484" s="6">
        <v>0</v>
      </c>
      <c r="C4484" s="6">
        <v>46</v>
      </c>
      <c r="D4484" s="6">
        <v>1</v>
      </c>
      <c r="E4484" s="6">
        <v>1</v>
      </c>
      <c r="F4484" s="6">
        <v>1</v>
      </c>
      <c r="G4484" s="6">
        <v>3</v>
      </c>
      <c r="H4484" s="6">
        <v>115</v>
      </c>
      <c r="I4484" s="6">
        <v>20</v>
      </c>
      <c r="J4484" s="6">
        <v>1</v>
      </c>
    </row>
    <row r="4485" spans="2:10" x14ac:dyDescent="0.25">
      <c r="B4485" s="6">
        <v>0</v>
      </c>
      <c r="C4485" s="6">
        <v>32</v>
      </c>
      <c r="D4485" s="6">
        <v>1</v>
      </c>
      <c r="E4485" s="6">
        <v>0</v>
      </c>
      <c r="F4485" s="6">
        <v>1</v>
      </c>
      <c r="G4485" s="6">
        <v>5</v>
      </c>
      <c r="H4485" s="6">
        <v>178</v>
      </c>
      <c r="I4485" s="6">
        <v>12</v>
      </c>
      <c r="J4485" s="6">
        <v>1</v>
      </c>
    </row>
    <row r="4486" spans="2:10" x14ac:dyDescent="0.25">
      <c r="B4486" s="6">
        <v>0</v>
      </c>
      <c r="C4486" s="6">
        <v>39</v>
      </c>
      <c r="D4486" s="6">
        <v>1</v>
      </c>
      <c r="E4486" s="6">
        <v>1</v>
      </c>
      <c r="F4486" s="6">
        <v>1</v>
      </c>
      <c r="G4486" s="6">
        <v>4</v>
      </c>
      <c r="H4486" s="6">
        <v>117</v>
      </c>
      <c r="I4486" s="6">
        <v>18</v>
      </c>
      <c r="J4486" s="6">
        <v>1</v>
      </c>
    </row>
    <row r="4487" spans="2:10" x14ac:dyDescent="0.25">
      <c r="B4487" s="6">
        <v>0</v>
      </c>
      <c r="C4487" s="6">
        <v>38</v>
      </c>
      <c r="D4487" s="6">
        <v>0</v>
      </c>
      <c r="E4487" s="6">
        <v>1</v>
      </c>
      <c r="F4487" s="6">
        <v>1</v>
      </c>
      <c r="G4487" s="6">
        <v>6</v>
      </c>
      <c r="H4487" s="6">
        <v>69</v>
      </c>
      <c r="I4487" s="6">
        <v>8</v>
      </c>
      <c r="J4487" s="6">
        <v>1</v>
      </c>
    </row>
    <row r="4488" spans="2:10" x14ac:dyDescent="0.25">
      <c r="B4488" s="6">
        <v>0</v>
      </c>
      <c r="C4488" s="6">
        <v>36</v>
      </c>
      <c r="D4488" s="6">
        <v>1</v>
      </c>
      <c r="E4488" s="6">
        <v>1</v>
      </c>
      <c r="F4488" s="6">
        <v>1</v>
      </c>
      <c r="G4488" s="6">
        <v>4</v>
      </c>
      <c r="H4488" s="6">
        <v>124.5</v>
      </c>
      <c r="I4488" s="6">
        <v>8</v>
      </c>
      <c r="J4488" s="6">
        <v>0</v>
      </c>
    </row>
    <row r="4489" spans="2:10" x14ac:dyDescent="0.25">
      <c r="B4489" s="6">
        <v>1</v>
      </c>
      <c r="C4489" s="6">
        <v>33</v>
      </c>
      <c r="D4489" s="6">
        <v>1</v>
      </c>
      <c r="E4489" s="6">
        <v>1</v>
      </c>
      <c r="F4489" s="6">
        <v>1</v>
      </c>
      <c r="G4489" s="6">
        <v>4</v>
      </c>
      <c r="H4489" s="6">
        <v>76</v>
      </c>
      <c r="I4489" s="6">
        <v>18</v>
      </c>
      <c r="J4489" s="6">
        <v>0</v>
      </c>
    </row>
    <row r="4490" spans="2:10" x14ac:dyDescent="0.25">
      <c r="B4490" s="6">
        <v>0</v>
      </c>
      <c r="C4490" s="6">
        <v>49</v>
      </c>
      <c r="D4490" s="6">
        <v>1</v>
      </c>
      <c r="E4490" s="6">
        <v>1</v>
      </c>
      <c r="F4490" s="6">
        <v>0</v>
      </c>
      <c r="G4490" s="6">
        <v>1</v>
      </c>
      <c r="H4490" s="6">
        <v>28</v>
      </c>
      <c r="I4490" s="6">
        <v>10</v>
      </c>
      <c r="J4490" s="6">
        <v>1</v>
      </c>
    </row>
    <row r="4491" spans="2:10" x14ac:dyDescent="0.25">
      <c r="B4491" s="6">
        <v>0</v>
      </c>
      <c r="C4491" s="6">
        <v>44</v>
      </c>
      <c r="D4491" s="6">
        <v>1</v>
      </c>
      <c r="E4491" s="6">
        <v>1</v>
      </c>
      <c r="F4491" s="6">
        <v>1</v>
      </c>
      <c r="G4491" s="6">
        <v>7</v>
      </c>
      <c r="H4491" s="6">
        <v>120</v>
      </c>
      <c r="I4491" s="6">
        <v>12</v>
      </c>
      <c r="J4491" s="6">
        <v>1</v>
      </c>
    </row>
    <row r="4492" spans="2:10" x14ac:dyDescent="0.25">
      <c r="B4492" s="6">
        <v>0</v>
      </c>
      <c r="C4492" s="6">
        <v>45</v>
      </c>
      <c r="D4492" s="6">
        <v>0</v>
      </c>
      <c r="E4492" s="6">
        <v>1</v>
      </c>
      <c r="F4492" s="6">
        <v>1</v>
      </c>
      <c r="G4492" s="6">
        <v>2</v>
      </c>
      <c r="H4492" s="6">
        <v>45.5</v>
      </c>
      <c r="I4492" s="6">
        <v>8</v>
      </c>
      <c r="J4492" s="6">
        <v>0</v>
      </c>
    </row>
    <row r="4493" spans="2:10" x14ac:dyDescent="0.25">
      <c r="B4493" s="6">
        <v>0</v>
      </c>
      <c r="C4493" s="6">
        <v>47</v>
      </c>
      <c r="D4493" s="6">
        <v>0</v>
      </c>
      <c r="E4493" s="6">
        <v>1</v>
      </c>
      <c r="F4493" s="6">
        <v>0</v>
      </c>
      <c r="G4493" s="6">
        <v>1</v>
      </c>
      <c r="H4493" s="6">
        <v>27</v>
      </c>
      <c r="I4493" s="6">
        <v>8</v>
      </c>
      <c r="J4493" s="6">
        <v>0</v>
      </c>
    </row>
    <row r="4494" spans="2:10" x14ac:dyDescent="0.25">
      <c r="B4494" s="6">
        <v>0</v>
      </c>
      <c r="C4494" s="6">
        <v>53</v>
      </c>
      <c r="D4494" s="6">
        <v>0</v>
      </c>
      <c r="E4494" s="6">
        <v>1</v>
      </c>
      <c r="F4494" s="6">
        <v>0</v>
      </c>
      <c r="G4494" s="6">
        <v>7</v>
      </c>
      <c r="H4494" s="6">
        <v>19</v>
      </c>
      <c r="I4494" s="6">
        <v>8</v>
      </c>
      <c r="J4494" s="6">
        <v>0</v>
      </c>
    </row>
    <row r="4495" spans="2:10" x14ac:dyDescent="0.25">
      <c r="B4495" s="6">
        <v>1</v>
      </c>
      <c r="C4495" s="6">
        <v>53</v>
      </c>
      <c r="D4495" s="6">
        <v>1</v>
      </c>
      <c r="E4495" s="6">
        <v>1</v>
      </c>
      <c r="F4495" s="6">
        <v>1</v>
      </c>
      <c r="G4495" s="6">
        <v>3</v>
      </c>
      <c r="H4495" s="6">
        <v>132</v>
      </c>
      <c r="I4495" s="6">
        <v>20</v>
      </c>
      <c r="J4495" s="6">
        <v>0</v>
      </c>
    </row>
    <row r="4496" spans="2:10" x14ac:dyDescent="0.25">
      <c r="B4496" s="6">
        <v>1</v>
      </c>
      <c r="C4496" s="6">
        <v>50</v>
      </c>
      <c r="D4496" s="6">
        <v>1</v>
      </c>
      <c r="E4496" s="6">
        <v>1</v>
      </c>
      <c r="F4496" s="6">
        <v>1</v>
      </c>
      <c r="G4496" s="6">
        <v>4</v>
      </c>
      <c r="H4496" s="6">
        <v>133</v>
      </c>
      <c r="I4496" s="6">
        <v>18</v>
      </c>
      <c r="J4496" s="6">
        <v>0</v>
      </c>
    </row>
    <row r="4497" spans="2:10" x14ac:dyDescent="0.25">
      <c r="B4497" s="6">
        <v>1</v>
      </c>
      <c r="C4497" s="6">
        <v>57</v>
      </c>
      <c r="D4497" s="6">
        <v>1</v>
      </c>
      <c r="E4497" s="6">
        <v>1</v>
      </c>
      <c r="F4497" s="6">
        <v>1</v>
      </c>
      <c r="G4497" s="6">
        <v>4</v>
      </c>
      <c r="H4497" s="6">
        <v>19</v>
      </c>
      <c r="I4497" s="6">
        <v>20</v>
      </c>
      <c r="J4497" s="6">
        <v>0</v>
      </c>
    </row>
    <row r="4498" spans="2:10" x14ac:dyDescent="0.25">
      <c r="B4498" s="6">
        <v>0</v>
      </c>
      <c r="C4498" s="6">
        <v>44</v>
      </c>
      <c r="D4498" s="6">
        <v>0</v>
      </c>
      <c r="E4498" s="6">
        <v>1</v>
      </c>
      <c r="F4498" s="6">
        <v>1</v>
      </c>
      <c r="G4498" s="6">
        <v>2</v>
      </c>
      <c r="H4498" s="6">
        <v>18</v>
      </c>
      <c r="I4498" s="6">
        <v>8</v>
      </c>
      <c r="J4498" s="6">
        <v>0</v>
      </c>
    </row>
    <row r="4499" spans="2:10" x14ac:dyDescent="0.25">
      <c r="B4499" s="6">
        <v>1</v>
      </c>
      <c r="C4499" s="6">
        <v>39</v>
      </c>
      <c r="D4499" s="6">
        <v>1</v>
      </c>
      <c r="E4499" s="6">
        <v>1</v>
      </c>
      <c r="F4499" s="6">
        <v>1</v>
      </c>
      <c r="G4499" s="6">
        <v>5</v>
      </c>
      <c r="H4499" s="6">
        <v>103</v>
      </c>
      <c r="I4499" s="6">
        <v>15</v>
      </c>
      <c r="J4499" s="6">
        <v>0</v>
      </c>
    </row>
    <row r="4500" spans="2:10" x14ac:dyDescent="0.25">
      <c r="B4500" s="6">
        <v>0</v>
      </c>
      <c r="C4500" s="6">
        <v>37</v>
      </c>
      <c r="D4500" s="6">
        <v>1</v>
      </c>
      <c r="E4500" s="6">
        <v>1</v>
      </c>
      <c r="F4500" s="6">
        <v>1</v>
      </c>
      <c r="G4500" s="6">
        <v>5</v>
      </c>
      <c r="H4500" s="6">
        <v>167.5</v>
      </c>
      <c r="I4500" s="6">
        <v>12</v>
      </c>
      <c r="J4500" s="6">
        <v>1</v>
      </c>
    </row>
    <row r="4501" spans="2:10" x14ac:dyDescent="0.25">
      <c r="B4501" s="6">
        <v>1</v>
      </c>
      <c r="C4501" s="6">
        <v>31</v>
      </c>
      <c r="D4501" s="6">
        <v>0</v>
      </c>
      <c r="E4501" s="6">
        <v>1</v>
      </c>
      <c r="F4501" s="6">
        <v>0</v>
      </c>
      <c r="G4501" s="6">
        <v>2</v>
      </c>
      <c r="H4501" s="6">
        <v>26</v>
      </c>
      <c r="I4501" s="6">
        <v>15</v>
      </c>
      <c r="J4501" s="6">
        <v>1</v>
      </c>
    </row>
    <row r="4502" spans="2:10" x14ac:dyDescent="0.25">
      <c r="B4502" s="6">
        <v>0</v>
      </c>
      <c r="C4502" s="6">
        <v>31</v>
      </c>
      <c r="D4502" s="6">
        <v>1</v>
      </c>
      <c r="E4502" s="6">
        <v>1</v>
      </c>
      <c r="F4502" s="6">
        <v>1</v>
      </c>
      <c r="G4502" s="6">
        <v>2</v>
      </c>
      <c r="H4502" s="6">
        <v>202</v>
      </c>
      <c r="I4502" s="6">
        <v>12</v>
      </c>
      <c r="J4502" s="6">
        <v>0</v>
      </c>
    </row>
    <row r="4503" spans="2:10" x14ac:dyDescent="0.25">
      <c r="B4503" s="6">
        <v>1</v>
      </c>
      <c r="C4503" s="6">
        <v>42</v>
      </c>
      <c r="D4503" s="6">
        <v>1</v>
      </c>
      <c r="E4503" s="6">
        <v>0</v>
      </c>
      <c r="F4503" s="6">
        <v>1</v>
      </c>
      <c r="G4503" s="6">
        <v>5</v>
      </c>
      <c r="H4503" s="6">
        <v>25</v>
      </c>
      <c r="I4503" s="6">
        <v>13</v>
      </c>
      <c r="J4503" s="6">
        <v>0</v>
      </c>
    </row>
    <row r="4504" spans="2:10" x14ac:dyDescent="0.25">
      <c r="B4504" s="6">
        <v>0</v>
      </c>
      <c r="C4504" s="6">
        <v>46</v>
      </c>
      <c r="D4504" s="6">
        <v>1</v>
      </c>
      <c r="E4504" s="6">
        <v>1</v>
      </c>
      <c r="F4504" s="6">
        <v>1</v>
      </c>
      <c r="G4504" s="6">
        <v>2</v>
      </c>
      <c r="H4504" s="6">
        <v>183</v>
      </c>
      <c r="I4504" s="6">
        <v>8</v>
      </c>
      <c r="J4504" s="6">
        <v>0</v>
      </c>
    </row>
    <row r="4505" spans="2:10" x14ac:dyDescent="0.25">
      <c r="B4505" s="6">
        <v>0</v>
      </c>
      <c r="C4505" s="6">
        <v>34</v>
      </c>
      <c r="D4505" s="6">
        <v>1</v>
      </c>
      <c r="E4505" s="6">
        <v>1</v>
      </c>
      <c r="F4505" s="6">
        <v>0</v>
      </c>
      <c r="G4505" s="6">
        <v>1</v>
      </c>
      <c r="H4505" s="6">
        <v>144</v>
      </c>
      <c r="I4505" s="6">
        <v>11</v>
      </c>
      <c r="J4505" s="6">
        <v>0</v>
      </c>
    </row>
    <row r="4506" spans="2:10" x14ac:dyDescent="0.25">
      <c r="B4506" s="6">
        <v>1</v>
      </c>
      <c r="C4506" s="6">
        <v>62</v>
      </c>
      <c r="D4506" s="6">
        <v>1</v>
      </c>
      <c r="E4506" s="6">
        <v>1</v>
      </c>
      <c r="F4506" s="6">
        <v>1</v>
      </c>
      <c r="G4506" s="6">
        <v>3</v>
      </c>
      <c r="H4506" s="6">
        <v>104</v>
      </c>
      <c r="I4506" s="6">
        <v>20</v>
      </c>
      <c r="J4506" s="6">
        <v>0</v>
      </c>
    </row>
    <row r="4507" spans="2:10" x14ac:dyDescent="0.25">
      <c r="B4507" s="6">
        <v>0</v>
      </c>
      <c r="C4507" s="6">
        <v>40</v>
      </c>
      <c r="D4507" s="6">
        <v>0</v>
      </c>
      <c r="E4507" s="6">
        <v>1</v>
      </c>
      <c r="F4507" s="6">
        <v>1</v>
      </c>
      <c r="G4507" s="6">
        <v>2</v>
      </c>
      <c r="H4507" s="6">
        <v>95.5</v>
      </c>
      <c r="I4507" s="6">
        <v>8</v>
      </c>
      <c r="J4507" s="6">
        <v>1</v>
      </c>
    </row>
    <row r="4508" spans="2:10" x14ac:dyDescent="0.25">
      <c r="B4508" s="6">
        <v>1</v>
      </c>
      <c r="C4508" s="6">
        <v>49</v>
      </c>
      <c r="D4508" s="6">
        <v>1</v>
      </c>
      <c r="E4508" s="6">
        <v>1</v>
      </c>
      <c r="F4508" s="6">
        <v>1</v>
      </c>
      <c r="G4508" s="6">
        <v>6</v>
      </c>
      <c r="H4508" s="6">
        <v>47</v>
      </c>
      <c r="I4508" s="6">
        <v>16</v>
      </c>
      <c r="J4508" s="6">
        <v>0</v>
      </c>
    </row>
    <row r="4509" spans="2:10" x14ac:dyDescent="0.25">
      <c r="B4509" s="6">
        <v>0</v>
      </c>
      <c r="C4509" s="6">
        <v>28</v>
      </c>
      <c r="D4509" s="6">
        <v>1</v>
      </c>
      <c r="E4509" s="6">
        <v>1</v>
      </c>
      <c r="F4509" s="6">
        <v>1</v>
      </c>
      <c r="G4509" s="6">
        <v>3</v>
      </c>
      <c r="H4509" s="6">
        <v>204</v>
      </c>
      <c r="I4509" s="6">
        <v>15</v>
      </c>
      <c r="J4509" s="6">
        <v>1</v>
      </c>
    </row>
    <row r="4510" spans="2:10" x14ac:dyDescent="0.25">
      <c r="B4510" s="6">
        <v>0</v>
      </c>
      <c r="C4510" s="6">
        <v>36</v>
      </c>
      <c r="D4510" s="6">
        <v>1</v>
      </c>
      <c r="E4510" s="6">
        <v>1</v>
      </c>
      <c r="F4510" s="6">
        <v>1</v>
      </c>
      <c r="G4510" s="6">
        <v>2</v>
      </c>
      <c r="H4510" s="6">
        <v>257</v>
      </c>
      <c r="I4510" s="6">
        <v>12</v>
      </c>
      <c r="J4510" s="6">
        <v>0</v>
      </c>
    </row>
    <row r="4511" spans="2:10" x14ac:dyDescent="0.25">
      <c r="B4511" s="6">
        <v>0</v>
      </c>
      <c r="C4511" s="6">
        <v>33</v>
      </c>
      <c r="D4511" s="6">
        <v>1</v>
      </c>
      <c r="E4511" s="6">
        <v>1</v>
      </c>
      <c r="F4511" s="6">
        <v>1</v>
      </c>
      <c r="G4511" s="6">
        <v>4</v>
      </c>
      <c r="H4511" s="6">
        <v>119</v>
      </c>
      <c r="I4511" s="6">
        <v>11</v>
      </c>
      <c r="J4511" s="6">
        <v>1</v>
      </c>
    </row>
    <row r="4512" spans="2:10" x14ac:dyDescent="0.25">
      <c r="B4512" s="6">
        <v>0</v>
      </c>
      <c r="C4512" s="6">
        <v>32</v>
      </c>
      <c r="D4512" s="6">
        <v>1</v>
      </c>
      <c r="E4512" s="6">
        <v>1</v>
      </c>
      <c r="F4512" s="6">
        <v>1</v>
      </c>
      <c r="G4512" s="6">
        <v>4</v>
      </c>
      <c r="H4512" s="6">
        <v>77</v>
      </c>
      <c r="I4512" s="6">
        <v>11</v>
      </c>
      <c r="J4512" s="6">
        <v>1</v>
      </c>
    </row>
    <row r="4513" spans="2:10" x14ac:dyDescent="0.25">
      <c r="B4513" s="6">
        <v>0</v>
      </c>
      <c r="C4513" s="6">
        <v>37</v>
      </c>
      <c r="D4513" s="6">
        <v>1</v>
      </c>
      <c r="E4513" s="6">
        <v>1</v>
      </c>
      <c r="F4513" s="6">
        <v>1</v>
      </c>
      <c r="G4513" s="6">
        <v>2</v>
      </c>
      <c r="H4513" s="6">
        <v>100</v>
      </c>
      <c r="I4513" s="6">
        <v>12</v>
      </c>
      <c r="J4513" s="6">
        <v>0</v>
      </c>
    </row>
    <row r="4514" spans="2:10" x14ac:dyDescent="0.25">
      <c r="B4514" s="6">
        <v>0</v>
      </c>
      <c r="C4514" s="6">
        <v>41</v>
      </c>
      <c r="D4514" s="6">
        <v>1</v>
      </c>
      <c r="E4514" s="6">
        <v>1</v>
      </c>
      <c r="F4514" s="6">
        <v>1</v>
      </c>
      <c r="G4514" s="6">
        <v>5</v>
      </c>
      <c r="H4514" s="6">
        <v>202</v>
      </c>
      <c r="I4514" s="6">
        <v>12</v>
      </c>
      <c r="J4514" s="6">
        <v>0</v>
      </c>
    </row>
    <row r="4515" spans="2:10" x14ac:dyDescent="0.25">
      <c r="B4515" s="6">
        <v>1</v>
      </c>
      <c r="C4515" s="6">
        <v>51</v>
      </c>
      <c r="D4515" s="6">
        <v>1</v>
      </c>
      <c r="E4515" s="6">
        <v>0</v>
      </c>
      <c r="F4515" s="6">
        <v>1</v>
      </c>
      <c r="G4515" s="6">
        <v>3</v>
      </c>
      <c r="H4515" s="6">
        <v>32</v>
      </c>
      <c r="I4515" s="6">
        <v>15</v>
      </c>
      <c r="J4515" s="6">
        <v>1</v>
      </c>
    </row>
    <row r="4516" spans="2:10" x14ac:dyDescent="0.25">
      <c r="B4516" s="6">
        <v>0</v>
      </c>
      <c r="C4516" s="6">
        <v>37</v>
      </c>
      <c r="D4516" s="6">
        <v>1</v>
      </c>
      <c r="E4516" s="6">
        <v>0</v>
      </c>
      <c r="F4516" s="6">
        <v>1</v>
      </c>
      <c r="G4516" s="6">
        <v>6</v>
      </c>
      <c r="H4516" s="6">
        <v>148</v>
      </c>
      <c r="I4516" s="6">
        <v>8</v>
      </c>
      <c r="J4516" s="6">
        <v>0</v>
      </c>
    </row>
    <row r="4517" spans="2:10" x14ac:dyDescent="0.25">
      <c r="B4517" s="6">
        <v>1</v>
      </c>
      <c r="C4517" s="6">
        <v>33</v>
      </c>
      <c r="D4517" s="6">
        <v>1</v>
      </c>
      <c r="E4517" s="6">
        <v>1</v>
      </c>
      <c r="F4517" s="6">
        <v>1</v>
      </c>
      <c r="G4517" s="6">
        <v>5</v>
      </c>
      <c r="H4517" s="6">
        <v>112</v>
      </c>
      <c r="I4517" s="6">
        <v>15</v>
      </c>
      <c r="J4517" s="6">
        <v>1</v>
      </c>
    </row>
    <row r="4518" spans="2:10" x14ac:dyDescent="0.25">
      <c r="B4518" s="6">
        <v>0</v>
      </c>
      <c r="C4518" s="6">
        <v>45</v>
      </c>
      <c r="D4518" s="6">
        <v>0</v>
      </c>
      <c r="E4518" s="6">
        <v>0</v>
      </c>
      <c r="F4518" s="6">
        <v>0</v>
      </c>
      <c r="G4518" s="6">
        <v>1</v>
      </c>
      <c r="H4518" s="6">
        <v>82</v>
      </c>
      <c r="I4518" s="6">
        <v>8</v>
      </c>
      <c r="J4518" s="6">
        <v>0</v>
      </c>
    </row>
    <row r="4519" spans="2:10" x14ac:dyDescent="0.25">
      <c r="B4519" s="6">
        <v>0</v>
      </c>
      <c r="C4519" s="6">
        <v>36</v>
      </c>
      <c r="D4519" s="6">
        <v>1</v>
      </c>
      <c r="E4519" s="6">
        <v>0</v>
      </c>
      <c r="F4519" s="6">
        <v>1</v>
      </c>
      <c r="G4519" s="6">
        <v>3</v>
      </c>
      <c r="H4519" s="6">
        <v>65</v>
      </c>
      <c r="I4519" s="6">
        <v>12</v>
      </c>
      <c r="J4519" s="6">
        <v>1</v>
      </c>
    </row>
    <row r="4520" spans="2:10" x14ac:dyDescent="0.25">
      <c r="B4520" s="6">
        <v>0</v>
      </c>
      <c r="C4520" s="6">
        <v>32</v>
      </c>
      <c r="D4520" s="6">
        <v>0</v>
      </c>
      <c r="E4520" s="6">
        <v>1</v>
      </c>
      <c r="F4520" s="6">
        <v>1</v>
      </c>
      <c r="G4520" s="6">
        <v>3</v>
      </c>
      <c r="H4520" s="6">
        <v>116</v>
      </c>
      <c r="I4520" s="6">
        <v>12</v>
      </c>
      <c r="J4520" s="6">
        <v>1</v>
      </c>
    </row>
    <row r="4521" spans="2:10" x14ac:dyDescent="0.25">
      <c r="B4521" s="6">
        <v>0</v>
      </c>
      <c r="C4521" s="6">
        <v>36</v>
      </c>
      <c r="D4521" s="6">
        <v>0</v>
      </c>
      <c r="E4521" s="6">
        <v>1</v>
      </c>
      <c r="F4521" s="6">
        <v>1</v>
      </c>
      <c r="G4521" s="6">
        <v>3</v>
      </c>
      <c r="H4521" s="6">
        <v>138</v>
      </c>
      <c r="I4521" s="6">
        <v>12</v>
      </c>
      <c r="J4521" s="6">
        <v>1</v>
      </c>
    </row>
    <row r="4522" spans="2:10" x14ac:dyDescent="0.25">
      <c r="B4522" s="6">
        <v>0</v>
      </c>
      <c r="C4522" s="6">
        <v>21</v>
      </c>
      <c r="D4522" s="6">
        <v>1</v>
      </c>
      <c r="E4522" s="6">
        <v>1</v>
      </c>
      <c r="F4522" s="6">
        <v>1</v>
      </c>
      <c r="G4522" s="6">
        <v>3</v>
      </c>
      <c r="H4522" s="6">
        <v>97</v>
      </c>
      <c r="I4522" s="6">
        <v>12</v>
      </c>
      <c r="J4522" s="6">
        <v>1</v>
      </c>
    </row>
    <row r="4523" spans="2:10" x14ac:dyDescent="0.25">
      <c r="B4523" s="6">
        <v>1</v>
      </c>
      <c r="C4523" s="6">
        <v>34</v>
      </c>
      <c r="D4523" s="6">
        <v>1</v>
      </c>
      <c r="E4523" s="6">
        <v>1</v>
      </c>
      <c r="F4523" s="6">
        <v>1</v>
      </c>
      <c r="G4523" s="6">
        <v>2</v>
      </c>
      <c r="H4523" s="6">
        <v>45</v>
      </c>
      <c r="I4523" s="6">
        <v>14</v>
      </c>
      <c r="J4523" s="6">
        <v>1</v>
      </c>
    </row>
    <row r="4524" spans="2:10" x14ac:dyDescent="0.25">
      <c r="B4524" s="6">
        <v>1</v>
      </c>
      <c r="C4524" s="6">
        <v>23</v>
      </c>
      <c r="D4524" s="6">
        <v>1</v>
      </c>
      <c r="E4524" s="6">
        <v>1</v>
      </c>
      <c r="F4524" s="6">
        <v>0</v>
      </c>
      <c r="G4524" s="6">
        <v>2</v>
      </c>
      <c r="H4524" s="6">
        <v>36</v>
      </c>
      <c r="I4524" s="6">
        <v>15</v>
      </c>
      <c r="J4524" s="6">
        <v>1</v>
      </c>
    </row>
    <row r="4525" spans="2:10" x14ac:dyDescent="0.25">
      <c r="B4525" s="6">
        <v>0</v>
      </c>
      <c r="C4525" s="6">
        <v>21</v>
      </c>
      <c r="D4525" s="6">
        <v>0</v>
      </c>
      <c r="E4525" s="6">
        <v>1</v>
      </c>
      <c r="F4525" s="6">
        <v>1</v>
      </c>
      <c r="G4525" s="6">
        <v>6</v>
      </c>
      <c r="H4525" s="6">
        <v>55</v>
      </c>
      <c r="I4525" s="6">
        <v>8</v>
      </c>
      <c r="J4525" s="6">
        <v>1</v>
      </c>
    </row>
    <row r="4526" spans="2:10" x14ac:dyDescent="0.25">
      <c r="B4526" s="6">
        <v>0</v>
      </c>
      <c r="C4526" s="6">
        <v>19</v>
      </c>
      <c r="D4526" s="6">
        <v>1</v>
      </c>
      <c r="E4526" s="6">
        <v>1</v>
      </c>
      <c r="F4526" s="6">
        <v>1</v>
      </c>
      <c r="G4526" s="6">
        <v>3</v>
      </c>
      <c r="H4526" s="6">
        <v>101</v>
      </c>
      <c r="I4526" s="6">
        <v>8</v>
      </c>
      <c r="J4526" s="6">
        <v>0</v>
      </c>
    </row>
    <row r="4527" spans="2:10" x14ac:dyDescent="0.25">
      <c r="B4527" s="6">
        <v>0</v>
      </c>
      <c r="C4527" s="6">
        <v>32</v>
      </c>
      <c r="D4527" s="6">
        <v>1</v>
      </c>
      <c r="E4527" s="6">
        <v>1</v>
      </c>
      <c r="F4527" s="6">
        <v>1</v>
      </c>
      <c r="G4527" s="6">
        <v>5</v>
      </c>
      <c r="H4527" s="6">
        <v>31</v>
      </c>
      <c r="I4527" s="6">
        <v>8</v>
      </c>
      <c r="J4527" s="6">
        <v>1</v>
      </c>
    </row>
    <row r="4528" spans="2:10" x14ac:dyDescent="0.25">
      <c r="B4528" s="6">
        <v>0</v>
      </c>
      <c r="C4528" s="6">
        <v>37</v>
      </c>
      <c r="D4528" s="6">
        <v>1</v>
      </c>
      <c r="E4528" s="6">
        <v>1</v>
      </c>
      <c r="F4528" s="6">
        <v>0</v>
      </c>
      <c r="G4528" s="6">
        <v>2</v>
      </c>
      <c r="H4528" s="6">
        <v>56</v>
      </c>
      <c r="I4528" s="6">
        <v>12</v>
      </c>
      <c r="J4528" s="6">
        <v>0</v>
      </c>
    </row>
    <row r="4529" spans="2:10" x14ac:dyDescent="0.25">
      <c r="B4529" s="6">
        <v>0</v>
      </c>
      <c r="C4529" s="6">
        <v>34</v>
      </c>
      <c r="D4529" s="6">
        <v>1</v>
      </c>
      <c r="E4529" s="6">
        <v>0</v>
      </c>
      <c r="F4529" s="6">
        <v>1</v>
      </c>
      <c r="G4529" s="6">
        <v>6</v>
      </c>
      <c r="H4529" s="6">
        <v>141</v>
      </c>
      <c r="I4529" s="6">
        <v>11</v>
      </c>
      <c r="J4529" s="6">
        <v>0</v>
      </c>
    </row>
    <row r="4530" spans="2:10" x14ac:dyDescent="0.25">
      <c r="B4530" s="6">
        <v>0</v>
      </c>
      <c r="C4530" s="6">
        <v>26</v>
      </c>
      <c r="D4530" s="6">
        <v>1</v>
      </c>
      <c r="E4530" s="6">
        <v>1</v>
      </c>
      <c r="F4530" s="6">
        <v>1</v>
      </c>
      <c r="G4530" s="6">
        <v>5</v>
      </c>
      <c r="H4530" s="6">
        <v>137</v>
      </c>
      <c r="I4530" s="6">
        <v>12</v>
      </c>
      <c r="J4530" s="6">
        <v>0</v>
      </c>
    </row>
    <row r="4531" spans="2:10" x14ac:dyDescent="0.25">
      <c r="B4531" s="6">
        <v>0</v>
      </c>
      <c r="C4531" s="6">
        <v>38</v>
      </c>
      <c r="D4531" s="6">
        <v>1</v>
      </c>
      <c r="E4531" s="6">
        <v>1</v>
      </c>
      <c r="F4531" s="6">
        <v>1</v>
      </c>
      <c r="G4531" s="6">
        <v>3</v>
      </c>
      <c r="H4531" s="6">
        <v>88</v>
      </c>
      <c r="I4531" s="6">
        <v>12</v>
      </c>
      <c r="J4531" s="6">
        <v>1</v>
      </c>
    </row>
    <row r="4532" spans="2:10" x14ac:dyDescent="0.25">
      <c r="B4532" s="6">
        <v>0</v>
      </c>
      <c r="C4532" s="6">
        <v>60</v>
      </c>
      <c r="D4532" s="6">
        <v>1</v>
      </c>
      <c r="E4532" s="6">
        <v>1</v>
      </c>
      <c r="F4532" s="6">
        <v>1</v>
      </c>
      <c r="G4532" s="6">
        <v>3</v>
      </c>
      <c r="H4532" s="6">
        <v>53</v>
      </c>
      <c r="I4532" s="6">
        <v>8</v>
      </c>
      <c r="J4532" s="6">
        <v>0</v>
      </c>
    </row>
    <row r="4533" spans="2:10" x14ac:dyDescent="0.25">
      <c r="B4533" s="6">
        <v>1</v>
      </c>
      <c r="C4533" s="6">
        <v>30</v>
      </c>
      <c r="D4533" s="6">
        <v>1</v>
      </c>
      <c r="E4533" s="6">
        <v>1</v>
      </c>
      <c r="F4533" s="6">
        <v>1</v>
      </c>
      <c r="G4533" s="6">
        <v>5</v>
      </c>
      <c r="H4533" s="6">
        <v>45</v>
      </c>
      <c r="I4533" s="6">
        <v>14</v>
      </c>
      <c r="J4533" s="6">
        <v>0</v>
      </c>
    </row>
    <row r="4534" spans="2:10" x14ac:dyDescent="0.25">
      <c r="B4534" s="6">
        <v>1</v>
      </c>
      <c r="C4534" s="6">
        <v>38</v>
      </c>
      <c r="D4534" s="6">
        <v>1</v>
      </c>
      <c r="E4534" s="6">
        <v>1</v>
      </c>
      <c r="F4534" s="6">
        <v>1</v>
      </c>
      <c r="G4534" s="6">
        <v>3</v>
      </c>
      <c r="H4534" s="6">
        <v>109</v>
      </c>
      <c r="I4534" s="6">
        <v>15</v>
      </c>
      <c r="J4534" s="6">
        <v>1</v>
      </c>
    </row>
    <row r="4535" spans="2:10" x14ac:dyDescent="0.25">
      <c r="B4535" s="6">
        <v>1</v>
      </c>
      <c r="C4535" s="6">
        <v>65</v>
      </c>
      <c r="D4535" s="6">
        <v>0</v>
      </c>
      <c r="E4535" s="6">
        <v>1</v>
      </c>
      <c r="F4535" s="6">
        <v>1</v>
      </c>
      <c r="G4535" s="6">
        <v>2</v>
      </c>
      <c r="H4535" s="6">
        <v>70</v>
      </c>
      <c r="I4535" s="6">
        <v>16</v>
      </c>
      <c r="J4535" s="6">
        <v>1</v>
      </c>
    </row>
    <row r="4536" spans="2:10" x14ac:dyDescent="0.25">
      <c r="B4536" s="6">
        <v>0</v>
      </c>
      <c r="C4536" s="6">
        <v>26</v>
      </c>
      <c r="D4536" s="6">
        <v>1</v>
      </c>
      <c r="E4536" s="6">
        <v>1</v>
      </c>
      <c r="F4536" s="6">
        <v>1</v>
      </c>
      <c r="G4536" s="6">
        <v>5</v>
      </c>
      <c r="H4536" s="6">
        <v>118</v>
      </c>
      <c r="I4536" s="6">
        <v>8</v>
      </c>
      <c r="J4536" s="6">
        <v>0</v>
      </c>
    </row>
    <row r="4537" spans="2:10" x14ac:dyDescent="0.25">
      <c r="B4537" s="6">
        <v>0</v>
      </c>
      <c r="C4537" s="6">
        <v>42</v>
      </c>
      <c r="D4537" s="6">
        <v>0</v>
      </c>
      <c r="E4537" s="6">
        <v>0</v>
      </c>
      <c r="F4537" s="6">
        <v>0</v>
      </c>
      <c r="G4537" s="6">
        <v>3</v>
      </c>
      <c r="H4537" s="6">
        <v>19</v>
      </c>
      <c r="I4537" s="6">
        <v>8</v>
      </c>
      <c r="J4537" s="6">
        <v>1</v>
      </c>
    </row>
    <row r="4538" spans="2:10" x14ac:dyDescent="0.25">
      <c r="B4538" s="6">
        <v>0</v>
      </c>
      <c r="C4538" s="6">
        <v>38</v>
      </c>
      <c r="D4538" s="6">
        <v>1</v>
      </c>
      <c r="E4538" s="6">
        <v>0</v>
      </c>
      <c r="F4538" s="6">
        <v>0</v>
      </c>
      <c r="G4538" s="6">
        <v>1</v>
      </c>
      <c r="H4538" s="6">
        <v>139</v>
      </c>
      <c r="I4538" s="6">
        <v>18</v>
      </c>
      <c r="J4538" s="6">
        <v>1</v>
      </c>
    </row>
    <row r="4539" spans="2:10" x14ac:dyDescent="0.25">
      <c r="B4539" s="6">
        <v>0</v>
      </c>
      <c r="C4539" s="6">
        <v>35</v>
      </c>
      <c r="D4539" s="6">
        <v>1</v>
      </c>
      <c r="E4539" s="6">
        <v>1</v>
      </c>
      <c r="F4539" s="6">
        <v>0</v>
      </c>
      <c r="G4539" s="6">
        <v>1</v>
      </c>
      <c r="H4539" s="6">
        <v>60.5</v>
      </c>
      <c r="I4539" s="6">
        <v>8</v>
      </c>
      <c r="J4539" s="6">
        <v>0</v>
      </c>
    </row>
    <row r="4540" spans="2:10" x14ac:dyDescent="0.25">
      <c r="B4540" s="6">
        <v>0</v>
      </c>
      <c r="C4540" s="6">
        <v>59</v>
      </c>
      <c r="D4540" s="6">
        <v>1</v>
      </c>
      <c r="E4540" s="6">
        <v>1</v>
      </c>
      <c r="F4540" s="6">
        <v>1</v>
      </c>
      <c r="G4540" s="6">
        <v>4</v>
      </c>
      <c r="H4540" s="6">
        <v>164</v>
      </c>
      <c r="I4540" s="6">
        <v>20</v>
      </c>
      <c r="J4540" s="6">
        <v>1</v>
      </c>
    </row>
    <row r="4541" spans="2:10" x14ac:dyDescent="0.25">
      <c r="B4541" s="6">
        <v>0</v>
      </c>
      <c r="C4541" s="6">
        <v>41</v>
      </c>
      <c r="D4541" s="6">
        <v>0</v>
      </c>
      <c r="E4541" s="6">
        <v>1</v>
      </c>
      <c r="F4541" s="6">
        <v>0</v>
      </c>
      <c r="G4541" s="6">
        <v>4</v>
      </c>
      <c r="H4541" s="6">
        <v>28</v>
      </c>
      <c r="I4541" s="6">
        <v>8</v>
      </c>
      <c r="J4541" s="6">
        <v>0</v>
      </c>
    </row>
    <row r="4542" spans="2:10" x14ac:dyDescent="0.25">
      <c r="B4542" s="6">
        <v>1</v>
      </c>
      <c r="C4542" s="6">
        <v>37</v>
      </c>
      <c r="D4542" s="6">
        <v>1</v>
      </c>
      <c r="E4542" s="6">
        <v>1</v>
      </c>
      <c r="F4542" s="6">
        <v>1</v>
      </c>
      <c r="G4542" s="6">
        <v>6</v>
      </c>
      <c r="H4542" s="6">
        <v>137</v>
      </c>
      <c r="I4542" s="6">
        <v>15</v>
      </c>
      <c r="J4542" s="6">
        <v>1</v>
      </c>
    </row>
    <row r="4543" spans="2:10" x14ac:dyDescent="0.25">
      <c r="B4543" s="6">
        <v>0</v>
      </c>
      <c r="C4543" s="6">
        <v>36</v>
      </c>
      <c r="D4543" s="6">
        <v>1</v>
      </c>
      <c r="E4543" s="6">
        <v>1</v>
      </c>
      <c r="F4543" s="6">
        <v>0</v>
      </c>
      <c r="G4543" s="6">
        <v>1</v>
      </c>
      <c r="H4543" s="6">
        <v>52</v>
      </c>
      <c r="I4543" s="6">
        <v>12</v>
      </c>
      <c r="J4543" s="6">
        <v>0</v>
      </c>
    </row>
    <row r="4544" spans="2:10" x14ac:dyDescent="0.25">
      <c r="B4544" s="6">
        <v>0</v>
      </c>
      <c r="C4544" s="6">
        <v>23</v>
      </c>
      <c r="D4544" s="6">
        <v>1</v>
      </c>
      <c r="E4544" s="6">
        <v>1</v>
      </c>
      <c r="F4544" s="6">
        <v>1</v>
      </c>
      <c r="G4544" s="6">
        <v>5</v>
      </c>
      <c r="H4544" s="6">
        <v>84</v>
      </c>
      <c r="I4544" s="6">
        <v>12</v>
      </c>
      <c r="J4544" s="6">
        <v>0</v>
      </c>
    </row>
    <row r="4545" spans="2:10" x14ac:dyDescent="0.25">
      <c r="B4545" s="6">
        <v>1</v>
      </c>
      <c r="C4545" s="6">
        <v>37</v>
      </c>
      <c r="D4545" s="6">
        <v>1</v>
      </c>
      <c r="E4545" s="6">
        <v>1</v>
      </c>
      <c r="F4545" s="6">
        <v>1</v>
      </c>
      <c r="G4545" s="6">
        <v>3</v>
      </c>
      <c r="H4545" s="6">
        <v>123</v>
      </c>
      <c r="I4545" s="6">
        <v>15</v>
      </c>
      <c r="J4545" s="6">
        <v>0</v>
      </c>
    </row>
    <row r="4546" spans="2:10" x14ac:dyDescent="0.25">
      <c r="B4546" s="6">
        <v>0</v>
      </c>
      <c r="C4546" s="6">
        <v>34</v>
      </c>
      <c r="D4546" s="6">
        <v>0</v>
      </c>
      <c r="E4546" s="6">
        <v>1</v>
      </c>
      <c r="F4546" s="6">
        <v>1</v>
      </c>
      <c r="G4546" s="6">
        <v>4</v>
      </c>
      <c r="H4546" s="6">
        <v>128</v>
      </c>
      <c r="I4546" s="6">
        <v>11</v>
      </c>
      <c r="J4546" s="6">
        <v>0</v>
      </c>
    </row>
    <row r="4547" spans="2:10" x14ac:dyDescent="0.25">
      <c r="B4547" s="6">
        <v>0</v>
      </c>
      <c r="C4547" s="6">
        <v>29</v>
      </c>
      <c r="D4547" s="6">
        <v>1</v>
      </c>
      <c r="E4547" s="6">
        <v>1</v>
      </c>
      <c r="F4547" s="6">
        <v>0</v>
      </c>
      <c r="G4547" s="6">
        <v>4</v>
      </c>
      <c r="H4547" s="6">
        <v>167</v>
      </c>
      <c r="I4547" s="6">
        <v>12</v>
      </c>
      <c r="J4547" s="6">
        <v>0</v>
      </c>
    </row>
    <row r="4548" spans="2:10" x14ac:dyDescent="0.25">
      <c r="B4548" s="6">
        <v>1</v>
      </c>
      <c r="C4548" s="6">
        <v>36</v>
      </c>
      <c r="D4548" s="6">
        <v>1</v>
      </c>
      <c r="E4548" s="6">
        <v>1</v>
      </c>
      <c r="F4548" s="6">
        <v>1</v>
      </c>
      <c r="G4548" s="6">
        <v>4</v>
      </c>
      <c r="H4548" s="6">
        <v>78</v>
      </c>
      <c r="I4548" s="6">
        <v>15</v>
      </c>
      <c r="J4548" s="6">
        <v>0</v>
      </c>
    </row>
    <row r="4549" spans="2:10" x14ac:dyDescent="0.25">
      <c r="B4549" s="6">
        <v>1</v>
      </c>
      <c r="C4549" s="6">
        <v>34</v>
      </c>
      <c r="D4549" s="6">
        <v>1</v>
      </c>
      <c r="E4549" s="6">
        <v>1</v>
      </c>
      <c r="F4549" s="6">
        <v>1</v>
      </c>
      <c r="G4549" s="6">
        <v>5</v>
      </c>
      <c r="H4549" s="6">
        <v>99</v>
      </c>
      <c r="I4549" s="6">
        <v>15</v>
      </c>
      <c r="J4549" s="6">
        <v>1</v>
      </c>
    </row>
    <row r="4550" spans="2:10" x14ac:dyDescent="0.25">
      <c r="B4550" s="6">
        <v>0</v>
      </c>
      <c r="C4550" s="6">
        <v>34</v>
      </c>
      <c r="D4550" s="6">
        <v>1</v>
      </c>
      <c r="E4550" s="6">
        <v>1</v>
      </c>
      <c r="F4550" s="6">
        <v>0</v>
      </c>
      <c r="G4550" s="6">
        <v>5</v>
      </c>
      <c r="H4550" s="6">
        <v>17</v>
      </c>
      <c r="I4550" s="6">
        <v>11</v>
      </c>
      <c r="J4550" s="6">
        <v>0</v>
      </c>
    </row>
    <row r="4551" spans="2:10" x14ac:dyDescent="0.25">
      <c r="B4551" s="6">
        <v>0</v>
      </c>
      <c r="C4551" s="6">
        <v>31</v>
      </c>
      <c r="D4551" s="6">
        <v>1</v>
      </c>
      <c r="E4551" s="6">
        <v>1</v>
      </c>
      <c r="F4551" s="6">
        <v>1</v>
      </c>
      <c r="G4551" s="6">
        <v>4</v>
      </c>
      <c r="H4551" s="6">
        <v>189</v>
      </c>
      <c r="I4551" s="6">
        <v>15</v>
      </c>
      <c r="J4551" s="6">
        <v>1</v>
      </c>
    </row>
    <row r="4552" spans="2:10" x14ac:dyDescent="0.25">
      <c r="B4552" s="6">
        <v>0</v>
      </c>
      <c r="C4552" s="6">
        <v>40</v>
      </c>
      <c r="D4552" s="6">
        <v>1</v>
      </c>
      <c r="E4552" s="6">
        <v>1</v>
      </c>
      <c r="F4552" s="6">
        <v>0</v>
      </c>
      <c r="G4552" s="6">
        <v>1</v>
      </c>
      <c r="H4552" s="6">
        <v>155</v>
      </c>
      <c r="I4552" s="6">
        <v>12</v>
      </c>
      <c r="J4552" s="6">
        <v>0</v>
      </c>
    </row>
    <row r="4553" spans="2:10" x14ac:dyDescent="0.25">
      <c r="B4553" s="6">
        <v>0</v>
      </c>
      <c r="C4553" s="6">
        <v>28</v>
      </c>
      <c r="D4553" s="6">
        <v>1</v>
      </c>
      <c r="E4553" s="6">
        <v>1</v>
      </c>
      <c r="F4553" s="6">
        <v>1</v>
      </c>
      <c r="G4553" s="6">
        <v>4</v>
      </c>
      <c r="H4553" s="6">
        <v>148</v>
      </c>
      <c r="I4553" s="6">
        <v>12</v>
      </c>
      <c r="J4553" s="6">
        <v>0</v>
      </c>
    </row>
    <row r="4554" spans="2:10" x14ac:dyDescent="0.25">
      <c r="B4554" s="6">
        <v>0</v>
      </c>
      <c r="C4554" s="6">
        <v>35</v>
      </c>
      <c r="D4554" s="6">
        <v>1</v>
      </c>
      <c r="E4554" s="6">
        <v>1</v>
      </c>
      <c r="F4554" s="6">
        <v>1</v>
      </c>
      <c r="G4554" s="6">
        <v>4</v>
      </c>
      <c r="H4554" s="6">
        <v>106</v>
      </c>
      <c r="I4554" s="6">
        <v>12</v>
      </c>
      <c r="J4554" s="6">
        <v>1</v>
      </c>
    </row>
    <row r="4555" spans="2:10" x14ac:dyDescent="0.25">
      <c r="B4555" s="6">
        <v>0</v>
      </c>
      <c r="C4555" s="6">
        <v>44</v>
      </c>
      <c r="D4555" s="6">
        <v>1</v>
      </c>
      <c r="E4555" s="6">
        <v>1</v>
      </c>
      <c r="F4555" s="6">
        <v>1</v>
      </c>
      <c r="G4555" s="6">
        <v>3</v>
      </c>
      <c r="H4555" s="6">
        <v>181</v>
      </c>
      <c r="I4555" s="6">
        <v>12</v>
      </c>
      <c r="J4555" s="6">
        <v>0</v>
      </c>
    </row>
    <row r="4556" spans="2:10" x14ac:dyDescent="0.25">
      <c r="B4556" s="6">
        <v>0</v>
      </c>
      <c r="C4556" s="6">
        <v>29</v>
      </c>
      <c r="D4556" s="6">
        <v>1</v>
      </c>
      <c r="E4556" s="6">
        <v>1</v>
      </c>
      <c r="F4556" s="6">
        <v>0</v>
      </c>
      <c r="G4556" s="6">
        <v>1</v>
      </c>
      <c r="H4556" s="6">
        <v>143</v>
      </c>
      <c r="I4556" s="6">
        <v>12</v>
      </c>
      <c r="J4556" s="6">
        <v>1</v>
      </c>
    </row>
    <row r="4557" spans="2:10" x14ac:dyDescent="0.25">
      <c r="B4557" s="6">
        <v>0</v>
      </c>
      <c r="C4557" s="6">
        <v>26</v>
      </c>
      <c r="D4557" s="6">
        <v>1</v>
      </c>
      <c r="E4557" s="6">
        <v>1</v>
      </c>
      <c r="F4557" s="6">
        <v>1</v>
      </c>
      <c r="G4557" s="6">
        <v>6</v>
      </c>
      <c r="H4557" s="6">
        <v>79</v>
      </c>
      <c r="I4557" s="6">
        <v>8</v>
      </c>
      <c r="J4557" s="6">
        <v>1</v>
      </c>
    </row>
    <row r="4558" spans="2:10" x14ac:dyDescent="0.25">
      <c r="B4558" s="6">
        <v>0</v>
      </c>
      <c r="C4558" s="6">
        <v>36</v>
      </c>
      <c r="D4558" s="6">
        <v>1</v>
      </c>
      <c r="E4558" s="6">
        <v>1</v>
      </c>
      <c r="F4558" s="6">
        <v>1</v>
      </c>
      <c r="G4558" s="6">
        <v>3</v>
      </c>
      <c r="H4558" s="6">
        <v>49</v>
      </c>
      <c r="I4558" s="6">
        <v>12</v>
      </c>
      <c r="J4558" s="6">
        <v>1</v>
      </c>
    </row>
    <row r="4559" spans="2:10" x14ac:dyDescent="0.25">
      <c r="B4559" s="6">
        <v>0</v>
      </c>
      <c r="C4559" s="6">
        <v>35</v>
      </c>
      <c r="D4559" s="6">
        <v>1</v>
      </c>
      <c r="E4559" s="6">
        <v>1</v>
      </c>
      <c r="F4559" s="6">
        <v>0</v>
      </c>
      <c r="G4559" s="6">
        <v>1</v>
      </c>
      <c r="H4559" s="6">
        <v>4</v>
      </c>
      <c r="I4559" s="6">
        <v>8</v>
      </c>
      <c r="J4559" s="6">
        <v>0</v>
      </c>
    </row>
    <row r="4560" spans="2:10" x14ac:dyDescent="0.25">
      <c r="B4560" s="6">
        <v>0</v>
      </c>
      <c r="C4560" s="6">
        <v>36</v>
      </c>
      <c r="D4560" s="6">
        <v>1</v>
      </c>
      <c r="E4560" s="6">
        <v>1</v>
      </c>
      <c r="F4560" s="6">
        <v>0</v>
      </c>
      <c r="G4560" s="6">
        <v>3</v>
      </c>
      <c r="H4560" s="6">
        <v>20</v>
      </c>
      <c r="I4560" s="6">
        <v>12</v>
      </c>
      <c r="J4560" s="6">
        <v>1</v>
      </c>
    </row>
    <row r="4561" spans="2:10" x14ac:dyDescent="0.25">
      <c r="B4561" s="6">
        <v>1</v>
      </c>
      <c r="C4561" s="6">
        <v>34</v>
      </c>
      <c r="D4561" s="6">
        <v>1</v>
      </c>
      <c r="E4561" s="6">
        <v>1</v>
      </c>
      <c r="F4561" s="6">
        <v>1</v>
      </c>
      <c r="G4561" s="6">
        <v>3</v>
      </c>
      <c r="H4561" s="6">
        <v>101</v>
      </c>
      <c r="I4561" s="6">
        <v>15</v>
      </c>
      <c r="J4561" s="6">
        <v>0</v>
      </c>
    </row>
    <row r="4562" spans="2:10" x14ac:dyDescent="0.25">
      <c r="B4562" s="6">
        <v>1</v>
      </c>
      <c r="C4562" s="6">
        <v>48</v>
      </c>
      <c r="D4562" s="6">
        <v>1</v>
      </c>
      <c r="E4562" s="6">
        <v>1</v>
      </c>
      <c r="F4562" s="6">
        <v>1</v>
      </c>
      <c r="G4562" s="6">
        <v>5</v>
      </c>
      <c r="H4562" s="6">
        <v>146</v>
      </c>
      <c r="I4562" s="6">
        <v>15</v>
      </c>
      <c r="J4562" s="6">
        <v>1</v>
      </c>
    </row>
    <row r="4563" spans="2:10" x14ac:dyDescent="0.25">
      <c r="B4563" s="6">
        <v>0</v>
      </c>
      <c r="C4563" s="6">
        <v>43</v>
      </c>
      <c r="D4563" s="6">
        <v>0</v>
      </c>
      <c r="E4563" s="6">
        <v>1</v>
      </c>
      <c r="F4563" s="6">
        <v>0</v>
      </c>
      <c r="G4563" s="6">
        <v>1</v>
      </c>
      <c r="H4563" s="6">
        <v>176.5</v>
      </c>
      <c r="I4563" s="6">
        <v>15</v>
      </c>
      <c r="J4563" s="6">
        <v>1</v>
      </c>
    </row>
    <row r="4564" spans="2:10" x14ac:dyDescent="0.25">
      <c r="B4564" s="6">
        <v>0</v>
      </c>
      <c r="C4564" s="6">
        <v>36</v>
      </c>
      <c r="D4564" s="6">
        <v>0</v>
      </c>
      <c r="E4564" s="6">
        <v>1</v>
      </c>
      <c r="F4564" s="6">
        <v>1</v>
      </c>
      <c r="G4564" s="6">
        <v>2</v>
      </c>
      <c r="H4564" s="6">
        <v>105</v>
      </c>
      <c r="I4564" s="6">
        <v>12</v>
      </c>
      <c r="J4564" s="6">
        <v>0</v>
      </c>
    </row>
    <row r="4565" spans="2:10" x14ac:dyDescent="0.25">
      <c r="B4565" s="6">
        <v>0</v>
      </c>
      <c r="C4565" s="6">
        <v>33</v>
      </c>
      <c r="D4565" s="6">
        <v>0</v>
      </c>
      <c r="E4565" s="6">
        <v>0</v>
      </c>
      <c r="F4565" s="6">
        <v>0</v>
      </c>
      <c r="G4565" s="6">
        <v>4</v>
      </c>
      <c r="H4565" s="6">
        <v>15</v>
      </c>
      <c r="I4565" s="6">
        <v>8</v>
      </c>
      <c r="J4565" s="6">
        <v>0</v>
      </c>
    </row>
    <row r="4566" spans="2:10" x14ac:dyDescent="0.25">
      <c r="B4566" s="6">
        <v>0</v>
      </c>
      <c r="C4566" s="6">
        <v>36</v>
      </c>
      <c r="D4566" s="6">
        <v>1</v>
      </c>
      <c r="E4566" s="6">
        <v>1</v>
      </c>
      <c r="F4566" s="6">
        <v>1</v>
      </c>
      <c r="G4566" s="6">
        <v>6</v>
      </c>
      <c r="H4566" s="6">
        <v>100</v>
      </c>
      <c r="I4566" s="6">
        <v>8</v>
      </c>
      <c r="J4566" s="6">
        <v>0</v>
      </c>
    </row>
    <row r="4567" spans="2:10" x14ac:dyDescent="0.25">
      <c r="B4567" s="6">
        <v>0</v>
      </c>
      <c r="C4567" s="6">
        <v>42</v>
      </c>
      <c r="D4567" s="6">
        <v>1</v>
      </c>
      <c r="E4567" s="6">
        <v>1</v>
      </c>
      <c r="F4567" s="6">
        <v>1</v>
      </c>
      <c r="G4567" s="6">
        <v>5</v>
      </c>
      <c r="H4567" s="6">
        <v>78</v>
      </c>
      <c r="I4567" s="6">
        <v>12</v>
      </c>
      <c r="J4567" s="6">
        <v>1</v>
      </c>
    </row>
    <row r="4568" spans="2:10" x14ac:dyDescent="0.25">
      <c r="B4568" s="6">
        <v>0</v>
      </c>
      <c r="C4568" s="6">
        <v>29</v>
      </c>
      <c r="D4568" s="6">
        <v>1</v>
      </c>
      <c r="E4568" s="6">
        <v>1</v>
      </c>
      <c r="F4568" s="6">
        <v>1</v>
      </c>
      <c r="G4568" s="6">
        <v>5</v>
      </c>
      <c r="H4568" s="6">
        <v>64</v>
      </c>
      <c r="I4568" s="6">
        <v>12</v>
      </c>
      <c r="J4568" s="6">
        <v>1</v>
      </c>
    </row>
    <row r="4569" spans="2:10" x14ac:dyDescent="0.25">
      <c r="B4569" s="6">
        <v>0</v>
      </c>
      <c r="C4569" s="6">
        <v>27</v>
      </c>
      <c r="D4569" s="6">
        <v>1</v>
      </c>
      <c r="E4569" s="6">
        <v>1</v>
      </c>
      <c r="F4569" s="6">
        <v>0</v>
      </c>
      <c r="G4569" s="6">
        <v>3</v>
      </c>
      <c r="H4569" s="6">
        <v>168</v>
      </c>
      <c r="I4569" s="6">
        <v>12</v>
      </c>
      <c r="J4569" s="6">
        <v>0</v>
      </c>
    </row>
    <row r="4570" spans="2:10" x14ac:dyDescent="0.25">
      <c r="B4570" s="6">
        <v>0</v>
      </c>
      <c r="C4570" s="6">
        <v>37</v>
      </c>
      <c r="D4570" s="6">
        <v>0</v>
      </c>
      <c r="E4570" s="6">
        <v>1</v>
      </c>
      <c r="F4570" s="6">
        <v>1</v>
      </c>
      <c r="G4570" s="6">
        <v>5</v>
      </c>
      <c r="H4570" s="6">
        <v>352</v>
      </c>
      <c r="I4570" s="6">
        <v>15</v>
      </c>
      <c r="J4570" s="6">
        <v>1</v>
      </c>
    </row>
    <row r="4571" spans="2:10" x14ac:dyDescent="0.25">
      <c r="B4571" s="6">
        <v>0</v>
      </c>
      <c r="C4571" s="6">
        <v>34</v>
      </c>
      <c r="D4571" s="6">
        <v>0</v>
      </c>
      <c r="E4571" s="6">
        <v>1</v>
      </c>
      <c r="F4571" s="6">
        <v>0</v>
      </c>
      <c r="G4571" s="6">
        <v>2</v>
      </c>
      <c r="H4571" s="6">
        <v>155.5</v>
      </c>
      <c r="I4571" s="6">
        <v>8</v>
      </c>
      <c r="J4571" s="6">
        <v>1</v>
      </c>
    </row>
    <row r="4572" spans="2:10" x14ac:dyDescent="0.25">
      <c r="B4572" s="6">
        <v>1</v>
      </c>
      <c r="C4572" s="6">
        <v>44</v>
      </c>
      <c r="D4572" s="6">
        <v>1</v>
      </c>
      <c r="E4572" s="6">
        <v>1</v>
      </c>
      <c r="F4572" s="6">
        <v>1</v>
      </c>
      <c r="G4572" s="6">
        <v>2</v>
      </c>
      <c r="H4572" s="6">
        <v>145</v>
      </c>
      <c r="I4572" s="6">
        <v>15</v>
      </c>
      <c r="J4572" s="6">
        <v>0</v>
      </c>
    </row>
    <row r="4573" spans="2:10" x14ac:dyDescent="0.25">
      <c r="B4573" s="6">
        <v>1</v>
      </c>
      <c r="C4573" s="6">
        <v>29</v>
      </c>
      <c r="D4573" s="6">
        <v>1</v>
      </c>
      <c r="E4573" s="6">
        <v>1</v>
      </c>
      <c r="F4573" s="6">
        <v>0</v>
      </c>
      <c r="G4573" s="6">
        <v>5</v>
      </c>
      <c r="H4573" s="6">
        <v>128</v>
      </c>
      <c r="I4573" s="6">
        <v>15</v>
      </c>
      <c r="J4573" s="6">
        <v>1</v>
      </c>
    </row>
    <row r="4574" spans="2:10" x14ac:dyDescent="0.25">
      <c r="B4574" s="6">
        <v>0</v>
      </c>
      <c r="C4574" s="6">
        <v>44</v>
      </c>
      <c r="D4574" s="6">
        <v>1</v>
      </c>
      <c r="E4574" s="6">
        <v>1</v>
      </c>
      <c r="F4574" s="6">
        <v>1</v>
      </c>
      <c r="G4574" s="6">
        <v>4</v>
      </c>
      <c r="H4574" s="6">
        <v>84</v>
      </c>
      <c r="I4574" s="6">
        <v>12</v>
      </c>
      <c r="J4574" s="6">
        <v>1</v>
      </c>
    </row>
    <row r="4575" spans="2:10" x14ac:dyDescent="0.25">
      <c r="B4575" s="6">
        <v>0</v>
      </c>
      <c r="C4575" s="6">
        <v>25</v>
      </c>
      <c r="D4575" s="6">
        <v>1</v>
      </c>
      <c r="E4575" s="6">
        <v>1</v>
      </c>
      <c r="F4575" s="6">
        <v>1</v>
      </c>
      <c r="G4575" s="6">
        <v>3</v>
      </c>
      <c r="H4575" s="6">
        <v>100</v>
      </c>
      <c r="I4575" s="6">
        <v>12</v>
      </c>
      <c r="J4575" s="6">
        <v>0</v>
      </c>
    </row>
    <row r="4576" spans="2:10" x14ac:dyDescent="0.25">
      <c r="B4576" s="6">
        <v>0</v>
      </c>
      <c r="C4576" s="6">
        <v>34</v>
      </c>
      <c r="D4576" s="6">
        <v>0</v>
      </c>
      <c r="E4576" s="6">
        <v>1</v>
      </c>
      <c r="F4576" s="6">
        <v>1</v>
      </c>
      <c r="G4576" s="6">
        <v>2</v>
      </c>
      <c r="H4576" s="6">
        <v>111</v>
      </c>
      <c r="I4576" s="6">
        <v>12</v>
      </c>
      <c r="J4576" s="6">
        <v>1</v>
      </c>
    </row>
    <row r="4577" spans="2:10" x14ac:dyDescent="0.25">
      <c r="B4577" s="6">
        <v>0</v>
      </c>
      <c r="C4577" s="6">
        <v>34</v>
      </c>
      <c r="D4577" s="6">
        <v>1</v>
      </c>
      <c r="E4577" s="6">
        <v>1</v>
      </c>
      <c r="F4577" s="6">
        <v>1</v>
      </c>
      <c r="G4577" s="6">
        <v>4</v>
      </c>
      <c r="H4577" s="6">
        <v>157</v>
      </c>
      <c r="I4577" s="6">
        <v>11</v>
      </c>
      <c r="J4577" s="6">
        <v>0</v>
      </c>
    </row>
    <row r="4578" spans="2:10" x14ac:dyDescent="0.25">
      <c r="B4578" s="6">
        <v>0</v>
      </c>
      <c r="C4578" s="6">
        <v>28</v>
      </c>
      <c r="D4578" s="6">
        <v>1</v>
      </c>
      <c r="E4578" s="6">
        <v>1</v>
      </c>
      <c r="F4578" s="6">
        <v>1</v>
      </c>
      <c r="G4578" s="6">
        <v>6</v>
      </c>
      <c r="H4578" s="6">
        <v>163</v>
      </c>
      <c r="I4578" s="6">
        <v>12</v>
      </c>
      <c r="J4578" s="6">
        <v>0</v>
      </c>
    </row>
    <row r="4579" spans="2:10" x14ac:dyDescent="0.25">
      <c r="B4579" s="6">
        <v>1</v>
      </c>
      <c r="C4579" s="6">
        <v>43</v>
      </c>
      <c r="D4579" s="6">
        <v>1</v>
      </c>
      <c r="E4579" s="6">
        <v>1</v>
      </c>
      <c r="F4579" s="6">
        <v>1</v>
      </c>
      <c r="G4579" s="6">
        <v>6</v>
      </c>
      <c r="H4579" s="6">
        <v>156</v>
      </c>
      <c r="I4579" s="6">
        <v>15</v>
      </c>
      <c r="J4579" s="6">
        <v>0</v>
      </c>
    </row>
    <row r="4580" spans="2:10" x14ac:dyDescent="0.25">
      <c r="B4580" s="6">
        <v>1</v>
      </c>
      <c r="C4580" s="6">
        <v>46</v>
      </c>
      <c r="D4580" s="6">
        <v>1</v>
      </c>
      <c r="E4580" s="6">
        <v>1</v>
      </c>
      <c r="F4580" s="6">
        <v>1</v>
      </c>
      <c r="G4580" s="6">
        <v>3</v>
      </c>
      <c r="H4580" s="6">
        <v>112</v>
      </c>
      <c r="I4580" s="6">
        <v>15</v>
      </c>
      <c r="J4580" s="6">
        <v>1</v>
      </c>
    </row>
    <row r="4581" spans="2:10" x14ac:dyDescent="0.25">
      <c r="B4581" s="6">
        <v>0</v>
      </c>
      <c r="C4581" s="6">
        <v>35</v>
      </c>
      <c r="D4581" s="6">
        <v>1</v>
      </c>
      <c r="E4581" s="6">
        <v>1</v>
      </c>
      <c r="F4581" s="6">
        <v>0</v>
      </c>
      <c r="G4581" s="6">
        <v>7</v>
      </c>
      <c r="H4581" s="6">
        <v>134</v>
      </c>
      <c r="I4581" s="6">
        <v>12</v>
      </c>
      <c r="J4581" s="6">
        <v>1</v>
      </c>
    </row>
    <row r="4582" spans="2:10" x14ac:dyDescent="0.25">
      <c r="B4582" s="6">
        <v>1</v>
      </c>
      <c r="C4582" s="6">
        <v>48</v>
      </c>
      <c r="D4582" s="6">
        <v>1</v>
      </c>
      <c r="E4582" s="6">
        <v>0</v>
      </c>
      <c r="F4582" s="6">
        <v>1</v>
      </c>
      <c r="G4582" s="6">
        <v>3</v>
      </c>
      <c r="H4582" s="6">
        <v>61</v>
      </c>
      <c r="I4582" s="6">
        <v>15</v>
      </c>
      <c r="J4582" s="6">
        <v>0</v>
      </c>
    </row>
    <row r="4583" spans="2:10" x14ac:dyDescent="0.25">
      <c r="B4583" s="6">
        <v>0</v>
      </c>
      <c r="C4583" s="6">
        <v>31</v>
      </c>
      <c r="D4583" s="6">
        <v>1</v>
      </c>
      <c r="E4583" s="6">
        <v>1</v>
      </c>
      <c r="F4583" s="6">
        <v>0</v>
      </c>
      <c r="G4583" s="6">
        <v>1</v>
      </c>
      <c r="H4583" s="6">
        <v>109</v>
      </c>
      <c r="I4583" s="6">
        <v>12</v>
      </c>
      <c r="J4583" s="6">
        <v>1</v>
      </c>
    </row>
    <row r="4584" spans="2:10" x14ac:dyDescent="0.25">
      <c r="B4584" s="6">
        <v>0</v>
      </c>
      <c r="C4584" s="6">
        <v>33</v>
      </c>
      <c r="D4584" s="6">
        <v>1</v>
      </c>
      <c r="E4584" s="6">
        <v>0</v>
      </c>
      <c r="F4584" s="6">
        <v>1</v>
      </c>
      <c r="G4584" s="6">
        <v>4</v>
      </c>
      <c r="H4584" s="6">
        <v>237</v>
      </c>
      <c r="I4584" s="6">
        <v>15</v>
      </c>
      <c r="J4584" s="6">
        <v>0</v>
      </c>
    </row>
    <row r="4585" spans="2:10" x14ac:dyDescent="0.25">
      <c r="B4585" s="6">
        <v>1</v>
      </c>
      <c r="C4585" s="6">
        <v>29</v>
      </c>
      <c r="D4585" s="6">
        <v>1</v>
      </c>
      <c r="E4585" s="6">
        <v>1</v>
      </c>
      <c r="F4585" s="6">
        <v>1</v>
      </c>
      <c r="G4585" s="6">
        <v>5</v>
      </c>
      <c r="H4585" s="6">
        <v>88</v>
      </c>
      <c r="I4585" s="6">
        <v>15</v>
      </c>
      <c r="J4585" s="6">
        <v>1</v>
      </c>
    </row>
    <row r="4586" spans="2:10" x14ac:dyDescent="0.25">
      <c r="B4586" s="6">
        <v>1</v>
      </c>
      <c r="C4586" s="6">
        <v>36</v>
      </c>
      <c r="D4586" s="6">
        <v>1</v>
      </c>
      <c r="E4586" s="6">
        <v>1</v>
      </c>
      <c r="F4586" s="6">
        <v>1</v>
      </c>
      <c r="G4586" s="6">
        <v>3</v>
      </c>
      <c r="H4586" s="6">
        <v>120</v>
      </c>
      <c r="I4586" s="6">
        <v>15</v>
      </c>
      <c r="J4586" s="6">
        <v>1</v>
      </c>
    </row>
    <row r="4587" spans="2:10" x14ac:dyDescent="0.25">
      <c r="B4587" s="6">
        <v>1</v>
      </c>
      <c r="C4587" s="6">
        <v>40</v>
      </c>
      <c r="D4587" s="6">
        <v>1</v>
      </c>
      <c r="E4587" s="6">
        <v>1</v>
      </c>
      <c r="F4587" s="6">
        <v>1</v>
      </c>
      <c r="G4587" s="6">
        <v>3</v>
      </c>
      <c r="H4587" s="6">
        <v>147</v>
      </c>
      <c r="I4587" s="6">
        <v>15</v>
      </c>
      <c r="J4587" s="6">
        <v>0</v>
      </c>
    </row>
    <row r="4588" spans="2:10" x14ac:dyDescent="0.25">
      <c r="B4588" s="6">
        <v>1</v>
      </c>
      <c r="C4588" s="6">
        <v>45</v>
      </c>
      <c r="D4588" s="6">
        <v>1</v>
      </c>
      <c r="E4588" s="6">
        <v>0</v>
      </c>
      <c r="F4588" s="6">
        <v>1</v>
      </c>
      <c r="G4588" s="6">
        <v>2</v>
      </c>
      <c r="H4588" s="6">
        <v>31</v>
      </c>
      <c r="I4588" s="6">
        <v>15</v>
      </c>
      <c r="J4588" s="6">
        <v>1</v>
      </c>
    </row>
    <row r="4589" spans="2:10" x14ac:dyDescent="0.25">
      <c r="B4589" s="6">
        <v>0</v>
      </c>
      <c r="C4589" s="6">
        <v>27</v>
      </c>
      <c r="D4589" s="6">
        <v>0</v>
      </c>
      <c r="E4589" s="6">
        <v>1</v>
      </c>
      <c r="F4589" s="6">
        <v>1</v>
      </c>
      <c r="G4589" s="6">
        <v>3</v>
      </c>
      <c r="H4589" s="6">
        <v>297</v>
      </c>
      <c r="I4589" s="6">
        <v>15</v>
      </c>
      <c r="J4589" s="6">
        <v>0</v>
      </c>
    </row>
    <row r="4590" spans="2:10" x14ac:dyDescent="0.25">
      <c r="B4590" s="6">
        <v>1</v>
      </c>
      <c r="C4590" s="6">
        <v>34</v>
      </c>
      <c r="D4590" s="6">
        <v>1</v>
      </c>
      <c r="E4590" s="6">
        <v>1</v>
      </c>
      <c r="F4590" s="6">
        <v>0</v>
      </c>
      <c r="G4590" s="6">
        <v>2</v>
      </c>
      <c r="H4590" s="6">
        <v>56.5</v>
      </c>
      <c r="I4590" s="6">
        <v>14</v>
      </c>
      <c r="J4590" s="6">
        <v>1</v>
      </c>
    </row>
    <row r="4591" spans="2:10" x14ac:dyDescent="0.25">
      <c r="B4591" s="6">
        <v>0</v>
      </c>
      <c r="C4591" s="6">
        <v>44</v>
      </c>
      <c r="D4591" s="6">
        <v>0</v>
      </c>
      <c r="E4591" s="6">
        <v>1</v>
      </c>
      <c r="F4591" s="6">
        <v>0</v>
      </c>
      <c r="G4591" s="6">
        <v>2</v>
      </c>
      <c r="H4591" s="6">
        <v>56.5</v>
      </c>
      <c r="I4591" s="6">
        <v>8</v>
      </c>
      <c r="J4591" s="6">
        <v>1</v>
      </c>
    </row>
    <row r="4592" spans="2:10" x14ac:dyDescent="0.25">
      <c r="B4592" s="6">
        <v>0</v>
      </c>
      <c r="C4592" s="6">
        <v>39</v>
      </c>
      <c r="D4592" s="6">
        <v>1</v>
      </c>
      <c r="E4592" s="6">
        <v>1</v>
      </c>
      <c r="F4592" s="6">
        <v>1</v>
      </c>
      <c r="G4592" s="6">
        <v>3</v>
      </c>
      <c r="H4592" s="6">
        <v>176</v>
      </c>
      <c r="I4592" s="6">
        <v>15</v>
      </c>
      <c r="J4592" s="6">
        <v>1</v>
      </c>
    </row>
    <row r="4593" spans="2:10" x14ac:dyDescent="0.25">
      <c r="B4593" s="6">
        <v>1</v>
      </c>
      <c r="C4593" s="6">
        <v>31</v>
      </c>
      <c r="D4593" s="6">
        <v>1</v>
      </c>
      <c r="E4593" s="6">
        <v>1</v>
      </c>
      <c r="F4593" s="6">
        <v>0</v>
      </c>
      <c r="G4593" s="6">
        <v>3</v>
      </c>
      <c r="H4593" s="6">
        <v>86</v>
      </c>
      <c r="I4593" s="6">
        <v>15</v>
      </c>
      <c r="J4593" s="6">
        <v>1</v>
      </c>
    </row>
    <row r="4594" spans="2:10" x14ac:dyDescent="0.25">
      <c r="B4594" s="6">
        <v>1</v>
      </c>
      <c r="C4594" s="6">
        <v>46</v>
      </c>
      <c r="D4594" s="6">
        <v>1</v>
      </c>
      <c r="E4594" s="6">
        <v>1</v>
      </c>
      <c r="F4594" s="6">
        <v>1</v>
      </c>
      <c r="G4594" s="6">
        <v>5</v>
      </c>
      <c r="H4594" s="6">
        <v>139</v>
      </c>
      <c r="I4594" s="6">
        <v>15</v>
      </c>
      <c r="J4594" s="6">
        <v>1</v>
      </c>
    </row>
    <row r="4595" spans="2:10" x14ac:dyDescent="0.25">
      <c r="B4595" s="6">
        <v>0</v>
      </c>
      <c r="C4595" s="6">
        <v>21</v>
      </c>
      <c r="D4595" s="6">
        <v>1</v>
      </c>
      <c r="E4595" s="6">
        <v>1</v>
      </c>
      <c r="F4595" s="6">
        <v>1</v>
      </c>
      <c r="G4595" s="6">
        <v>4</v>
      </c>
      <c r="H4595" s="6">
        <v>86</v>
      </c>
      <c r="I4595" s="6">
        <v>8</v>
      </c>
      <c r="J4595" s="6">
        <v>0</v>
      </c>
    </row>
    <row r="4596" spans="2:10" x14ac:dyDescent="0.25">
      <c r="B4596" s="6">
        <v>0</v>
      </c>
      <c r="C4596" s="6">
        <v>31</v>
      </c>
      <c r="D4596" s="6">
        <v>1</v>
      </c>
      <c r="E4596" s="6">
        <v>1</v>
      </c>
      <c r="F4596" s="6">
        <v>1</v>
      </c>
      <c r="G4596" s="6">
        <v>3</v>
      </c>
      <c r="H4596" s="6">
        <v>146</v>
      </c>
      <c r="I4596" s="6">
        <v>12</v>
      </c>
      <c r="J4596" s="6">
        <v>0</v>
      </c>
    </row>
    <row r="4597" spans="2:10" x14ac:dyDescent="0.25">
      <c r="B4597" s="6">
        <v>1</v>
      </c>
      <c r="C4597" s="6">
        <v>66</v>
      </c>
      <c r="D4597" s="6">
        <v>1</v>
      </c>
      <c r="E4597" s="6">
        <v>0</v>
      </c>
      <c r="F4597" s="6">
        <v>0</v>
      </c>
      <c r="G4597" s="6">
        <v>1</v>
      </c>
      <c r="H4597" s="6">
        <v>70</v>
      </c>
      <c r="I4597" s="6">
        <v>16</v>
      </c>
      <c r="J4597" s="6">
        <v>1</v>
      </c>
    </row>
    <row r="4598" spans="2:10" x14ac:dyDescent="0.25">
      <c r="B4598" s="6">
        <v>0</v>
      </c>
      <c r="C4598" s="6">
        <v>40</v>
      </c>
      <c r="D4598" s="6">
        <v>1</v>
      </c>
      <c r="E4598" s="6">
        <v>1</v>
      </c>
      <c r="F4598" s="6">
        <v>1</v>
      </c>
      <c r="G4598" s="6">
        <v>3</v>
      </c>
      <c r="H4598" s="6">
        <v>66</v>
      </c>
      <c r="I4598" s="6">
        <v>12</v>
      </c>
      <c r="J4598" s="6">
        <v>1</v>
      </c>
    </row>
    <row r="4599" spans="2:10" x14ac:dyDescent="0.25">
      <c r="B4599" s="6">
        <v>0</v>
      </c>
      <c r="C4599" s="6">
        <v>33</v>
      </c>
      <c r="D4599" s="6">
        <v>1</v>
      </c>
      <c r="E4599" s="6">
        <v>1</v>
      </c>
      <c r="F4599" s="6">
        <v>1</v>
      </c>
      <c r="G4599" s="6">
        <v>4</v>
      </c>
      <c r="H4599" s="6">
        <v>141</v>
      </c>
      <c r="I4599" s="6">
        <v>12</v>
      </c>
      <c r="J4599" s="6">
        <v>0</v>
      </c>
    </row>
    <row r="4600" spans="2:10" x14ac:dyDescent="0.25">
      <c r="B4600" s="6">
        <v>0</v>
      </c>
      <c r="C4600" s="6">
        <v>34</v>
      </c>
      <c r="D4600" s="6">
        <v>0</v>
      </c>
      <c r="E4600" s="6">
        <v>1</v>
      </c>
      <c r="F4600" s="6">
        <v>1</v>
      </c>
      <c r="G4600" s="6">
        <v>3</v>
      </c>
      <c r="H4600" s="6">
        <v>103</v>
      </c>
      <c r="I4600" s="6">
        <v>8</v>
      </c>
      <c r="J4600" s="6">
        <v>1</v>
      </c>
    </row>
    <row r="4601" spans="2:10" x14ac:dyDescent="0.25">
      <c r="B4601" s="6">
        <v>0</v>
      </c>
      <c r="C4601" s="6">
        <v>41</v>
      </c>
      <c r="D4601" s="6">
        <v>1</v>
      </c>
      <c r="E4601" s="6">
        <v>1</v>
      </c>
      <c r="F4601" s="6">
        <v>1</v>
      </c>
      <c r="G4601" s="6">
        <v>5</v>
      </c>
      <c r="H4601" s="6">
        <v>83</v>
      </c>
      <c r="I4601" s="6">
        <v>12</v>
      </c>
      <c r="J4601" s="6">
        <v>1</v>
      </c>
    </row>
    <row r="4602" spans="2:10" x14ac:dyDescent="0.25">
      <c r="B4602" s="6">
        <v>0</v>
      </c>
      <c r="C4602" s="6">
        <v>46</v>
      </c>
      <c r="D4602" s="6">
        <v>0</v>
      </c>
      <c r="E4602" s="6">
        <v>1</v>
      </c>
      <c r="F4602" s="6">
        <v>0</v>
      </c>
      <c r="G4602" s="6">
        <v>2</v>
      </c>
      <c r="H4602" s="6">
        <v>98</v>
      </c>
      <c r="I4602" s="6">
        <v>8</v>
      </c>
      <c r="J4602" s="6">
        <v>1</v>
      </c>
    </row>
    <row r="4603" spans="2:10" x14ac:dyDescent="0.25">
      <c r="B4603" s="6">
        <v>1</v>
      </c>
      <c r="C4603" s="6">
        <v>36</v>
      </c>
      <c r="D4603" s="6">
        <v>1</v>
      </c>
      <c r="E4603" s="6">
        <v>1</v>
      </c>
      <c r="F4603" s="6">
        <v>1</v>
      </c>
      <c r="G4603" s="6">
        <v>6</v>
      </c>
      <c r="H4603" s="6">
        <v>141.5</v>
      </c>
      <c r="I4603" s="6">
        <v>15</v>
      </c>
      <c r="J4603" s="6">
        <v>1</v>
      </c>
    </row>
    <row r="4604" spans="2:10" x14ac:dyDescent="0.25">
      <c r="B4604" s="6">
        <v>1</v>
      </c>
      <c r="C4604" s="6">
        <v>36</v>
      </c>
      <c r="D4604" s="6">
        <v>1</v>
      </c>
      <c r="E4604" s="6">
        <v>1</v>
      </c>
      <c r="F4604" s="6">
        <v>0</v>
      </c>
      <c r="G4604" s="6">
        <v>5</v>
      </c>
      <c r="H4604" s="6">
        <v>113</v>
      </c>
      <c r="I4604" s="6">
        <v>15</v>
      </c>
      <c r="J4604" s="6">
        <v>0</v>
      </c>
    </row>
    <row r="4605" spans="2:10" x14ac:dyDescent="0.25">
      <c r="B4605" s="6">
        <v>0</v>
      </c>
      <c r="C4605" s="6">
        <v>44</v>
      </c>
      <c r="D4605" s="6">
        <v>1</v>
      </c>
      <c r="E4605" s="6">
        <v>1</v>
      </c>
      <c r="F4605" s="6">
        <v>1</v>
      </c>
      <c r="G4605" s="6">
        <v>3</v>
      </c>
      <c r="H4605" s="6">
        <v>189</v>
      </c>
      <c r="I4605" s="6">
        <v>16</v>
      </c>
      <c r="J4605" s="6">
        <v>0</v>
      </c>
    </row>
    <row r="4606" spans="2:10" x14ac:dyDescent="0.25">
      <c r="B4606" s="6">
        <v>0</v>
      </c>
      <c r="C4606" s="6">
        <v>36</v>
      </c>
      <c r="D4606" s="6">
        <v>0</v>
      </c>
      <c r="E4606" s="6">
        <v>1</v>
      </c>
      <c r="F4606" s="6">
        <v>0</v>
      </c>
      <c r="G4606" s="6">
        <v>4</v>
      </c>
      <c r="H4606" s="6">
        <v>69</v>
      </c>
      <c r="I4606" s="6">
        <v>8</v>
      </c>
      <c r="J4606" s="6">
        <v>1</v>
      </c>
    </row>
    <row r="4607" spans="2:10" x14ac:dyDescent="0.25">
      <c r="B4607" s="6">
        <v>0</v>
      </c>
      <c r="C4607" s="6">
        <v>46</v>
      </c>
      <c r="D4607" s="6">
        <v>1</v>
      </c>
      <c r="E4607" s="6">
        <v>1</v>
      </c>
      <c r="F4607" s="6">
        <v>1</v>
      </c>
      <c r="G4607" s="6">
        <v>5</v>
      </c>
      <c r="H4607" s="6">
        <v>111</v>
      </c>
      <c r="I4607" s="6">
        <v>8</v>
      </c>
      <c r="J4607" s="6">
        <v>0</v>
      </c>
    </row>
    <row r="4608" spans="2:10" x14ac:dyDescent="0.25">
      <c r="B4608" s="6">
        <v>0</v>
      </c>
      <c r="C4608" s="6">
        <v>23</v>
      </c>
      <c r="D4608" s="6">
        <v>1</v>
      </c>
      <c r="E4608" s="6">
        <v>1</v>
      </c>
      <c r="F4608" s="6">
        <v>0</v>
      </c>
      <c r="G4608" s="6">
        <v>1</v>
      </c>
      <c r="H4608" s="6">
        <v>116</v>
      </c>
      <c r="I4608" s="6">
        <v>8</v>
      </c>
      <c r="J4608" s="6">
        <v>1</v>
      </c>
    </row>
    <row r="4609" spans="2:10" x14ac:dyDescent="0.25">
      <c r="B4609" s="6">
        <v>1</v>
      </c>
      <c r="C4609" s="6">
        <v>42</v>
      </c>
      <c r="D4609" s="6">
        <v>1</v>
      </c>
      <c r="E4609" s="6">
        <v>1</v>
      </c>
      <c r="F4609" s="6">
        <v>0</v>
      </c>
      <c r="G4609" s="6">
        <v>6</v>
      </c>
      <c r="H4609" s="6">
        <v>140</v>
      </c>
      <c r="I4609" s="6">
        <v>15</v>
      </c>
      <c r="J4609" s="6">
        <v>1</v>
      </c>
    </row>
    <row r="4610" spans="2:10" x14ac:dyDescent="0.25">
      <c r="B4610" s="6">
        <v>0</v>
      </c>
      <c r="C4610" s="6">
        <v>26</v>
      </c>
      <c r="D4610" s="6">
        <v>1</v>
      </c>
      <c r="E4610" s="6">
        <v>1</v>
      </c>
      <c r="F4610" s="6">
        <v>1</v>
      </c>
      <c r="G4610" s="6">
        <v>6</v>
      </c>
      <c r="H4610" s="6">
        <v>73</v>
      </c>
      <c r="I4610" s="6">
        <v>12</v>
      </c>
      <c r="J4610" s="6">
        <v>1</v>
      </c>
    </row>
    <row r="4611" spans="2:10" x14ac:dyDescent="0.25">
      <c r="B4611" s="6">
        <v>0</v>
      </c>
      <c r="C4611" s="6">
        <v>31</v>
      </c>
      <c r="D4611" s="6">
        <v>1</v>
      </c>
      <c r="E4611" s="6">
        <v>1</v>
      </c>
      <c r="F4611" s="6">
        <v>0</v>
      </c>
      <c r="G4611" s="6">
        <v>1</v>
      </c>
      <c r="H4611" s="6">
        <v>69</v>
      </c>
      <c r="I4611" s="6">
        <v>11</v>
      </c>
      <c r="J4611" s="6">
        <v>0</v>
      </c>
    </row>
    <row r="4612" spans="2:10" x14ac:dyDescent="0.25">
      <c r="B4612" s="6">
        <v>0</v>
      </c>
      <c r="C4612" s="6">
        <v>34</v>
      </c>
      <c r="D4612" s="6">
        <v>1</v>
      </c>
      <c r="E4612" s="6">
        <v>1</v>
      </c>
      <c r="F4612" s="6">
        <v>1</v>
      </c>
      <c r="G4612" s="6">
        <v>3</v>
      </c>
      <c r="H4612" s="6">
        <v>303</v>
      </c>
      <c r="I4612" s="6">
        <v>15</v>
      </c>
      <c r="J4612" s="6">
        <v>1</v>
      </c>
    </row>
    <row r="4613" spans="2:10" x14ac:dyDescent="0.25">
      <c r="B4613" s="6">
        <v>1</v>
      </c>
      <c r="C4613" s="6">
        <v>46</v>
      </c>
      <c r="D4613" s="6">
        <v>1</v>
      </c>
      <c r="E4613" s="6">
        <v>1</v>
      </c>
      <c r="F4613" s="6">
        <v>0</v>
      </c>
      <c r="G4613" s="6">
        <v>3</v>
      </c>
      <c r="H4613" s="6">
        <v>101</v>
      </c>
      <c r="I4613" s="6">
        <v>16</v>
      </c>
      <c r="J4613" s="6">
        <v>1</v>
      </c>
    </row>
    <row r="4614" spans="2:10" x14ac:dyDescent="0.25">
      <c r="B4614" s="6">
        <v>0</v>
      </c>
      <c r="C4614" s="6">
        <v>32</v>
      </c>
      <c r="D4614" s="6">
        <v>1</v>
      </c>
      <c r="E4614" s="6">
        <v>1</v>
      </c>
      <c r="F4614" s="6">
        <v>1</v>
      </c>
      <c r="G4614" s="6">
        <v>2</v>
      </c>
      <c r="H4614" s="6">
        <v>226</v>
      </c>
      <c r="I4614" s="6">
        <v>12</v>
      </c>
      <c r="J4614" s="6">
        <v>1</v>
      </c>
    </row>
    <row r="4615" spans="2:10" x14ac:dyDescent="0.25">
      <c r="B4615" s="6">
        <v>0</v>
      </c>
      <c r="C4615" s="6">
        <v>21</v>
      </c>
      <c r="D4615" s="6">
        <v>1</v>
      </c>
      <c r="E4615" s="6">
        <v>0</v>
      </c>
      <c r="F4615" s="6">
        <v>1</v>
      </c>
      <c r="G4615" s="6">
        <v>5</v>
      </c>
      <c r="H4615" s="6">
        <v>217</v>
      </c>
      <c r="I4615" s="6">
        <v>12</v>
      </c>
      <c r="J4615" s="6">
        <v>0</v>
      </c>
    </row>
    <row r="4616" spans="2:10" x14ac:dyDescent="0.25">
      <c r="B4616" s="6">
        <v>1</v>
      </c>
      <c r="C4616" s="6">
        <v>32</v>
      </c>
      <c r="D4616" s="6">
        <v>1</v>
      </c>
      <c r="E4616" s="6">
        <v>0</v>
      </c>
      <c r="F4616" s="6">
        <v>0</v>
      </c>
      <c r="G4616" s="6">
        <v>1</v>
      </c>
      <c r="H4616" s="6">
        <v>42</v>
      </c>
      <c r="I4616" s="6">
        <v>14</v>
      </c>
      <c r="J4616" s="6">
        <v>0</v>
      </c>
    </row>
    <row r="4617" spans="2:10" x14ac:dyDescent="0.25">
      <c r="B4617" s="6">
        <v>0</v>
      </c>
      <c r="C4617" s="6">
        <v>45</v>
      </c>
      <c r="D4617" s="6">
        <v>1</v>
      </c>
      <c r="E4617" s="6">
        <v>1</v>
      </c>
      <c r="F4617" s="6">
        <v>1</v>
      </c>
      <c r="G4617" s="6">
        <v>6</v>
      </c>
      <c r="H4617" s="6">
        <v>73</v>
      </c>
      <c r="I4617" s="6">
        <v>12</v>
      </c>
      <c r="J4617" s="6">
        <v>0</v>
      </c>
    </row>
    <row r="4618" spans="2:10" x14ac:dyDescent="0.25">
      <c r="B4618" s="6">
        <v>0</v>
      </c>
      <c r="C4618" s="6">
        <v>36</v>
      </c>
      <c r="D4618" s="6">
        <v>0</v>
      </c>
      <c r="E4618" s="6">
        <v>1</v>
      </c>
      <c r="F4618" s="6">
        <v>1</v>
      </c>
      <c r="G4618" s="6">
        <v>2</v>
      </c>
      <c r="H4618" s="6">
        <v>66</v>
      </c>
      <c r="I4618" s="6">
        <v>12</v>
      </c>
      <c r="J4618" s="6">
        <v>0</v>
      </c>
    </row>
    <row r="4619" spans="2:10" x14ac:dyDescent="0.25">
      <c r="B4619" s="6">
        <v>1</v>
      </c>
      <c r="C4619" s="6">
        <v>25</v>
      </c>
      <c r="D4619" s="6">
        <v>0</v>
      </c>
      <c r="E4619" s="6">
        <v>1</v>
      </c>
      <c r="F4619" s="6">
        <v>0</v>
      </c>
      <c r="G4619" s="6">
        <v>1</v>
      </c>
      <c r="H4619" s="6">
        <v>83.5</v>
      </c>
      <c r="I4619" s="6">
        <v>18</v>
      </c>
      <c r="J4619" s="6">
        <v>0</v>
      </c>
    </row>
    <row r="4620" spans="2:10" x14ac:dyDescent="0.25">
      <c r="B4620" s="6">
        <v>0</v>
      </c>
      <c r="C4620" s="6">
        <v>36</v>
      </c>
      <c r="D4620" s="6">
        <v>1</v>
      </c>
      <c r="E4620" s="6">
        <v>0</v>
      </c>
      <c r="F4620" s="6">
        <v>1</v>
      </c>
      <c r="G4620" s="6">
        <v>3</v>
      </c>
      <c r="H4620" s="6">
        <v>19</v>
      </c>
      <c r="I4620" s="6">
        <v>18</v>
      </c>
      <c r="J4620" s="6">
        <v>1</v>
      </c>
    </row>
    <row r="4621" spans="2:10" x14ac:dyDescent="0.25">
      <c r="B4621" s="6">
        <v>0</v>
      </c>
      <c r="C4621" s="6">
        <v>38</v>
      </c>
      <c r="D4621" s="6">
        <v>1</v>
      </c>
      <c r="E4621" s="6">
        <v>1</v>
      </c>
      <c r="F4621" s="6">
        <v>0</v>
      </c>
      <c r="G4621" s="6">
        <v>1</v>
      </c>
      <c r="H4621" s="6">
        <v>56.5</v>
      </c>
      <c r="I4621" s="6">
        <v>9</v>
      </c>
      <c r="J4621" s="6">
        <v>1</v>
      </c>
    </row>
    <row r="4622" spans="2:10" x14ac:dyDescent="0.25">
      <c r="B4622" s="6">
        <v>0</v>
      </c>
      <c r="C4622" s="6">
        <v>41</v>
      </c>
      <c r="D4622" s="6">
        <v>1</v>
      </c>
      <c r="E4622" s="6">
        <v>1</v>
      </c>
      <c r="F4622" s="6">
        <v>0</v>
      </c>
      <c r="G4622" s="6">
        <v>2</v>
      </c>
      <c r="H4622" s="6">
        <v>8</v>
      </c>
      <c r="I4622" s="6">
        <v>8</v>
      </c>
      <c r="J4622" s="6">
        <v>1</v>
      </c>
    </row>
    <row r="4623" spans="2:10" x14ac:dyDescent="0.25">
      <c r="B4623" s="6">
        <v>0</v>
      </c>
      <c r="C4623" s="6">
        <v>38</v>
      </c>
      <c r="D4623" s="6">
        <v>1</v>
      </c>
      <c r="E4623" s="6">
        <v>0</v>
      </c>
      <c r="F4623" s="6">
        <v>1</v>
      </c>
      <c r="G4623" s="6">
        <v>2</v>
      </c>
      <c r="H4623" s="6">
        <v>97</v>
      </c>
      <c r="I4623" s="6">
        <v>12</v>
      </c>
      <c r="J4623" s="6">
        <v>1</v>
      </c>
    </row>
    <row r="4624" spans="2:10" x14ac:dyDescent="0.25">
      <c r="B4624" s="6">
        <v>1</v>
      </c>
      <c r="C4624" s="6">
        <v>47</v>
      </c>
      <c r="D4624" s="6">
        <v>1</v>
      </c>
      <c r="E4624" s="6">
        <v>1</v>
      </c>
      <c r="F4624" s="6">
        <v>1</v>
      </c>
      <c r="G4624" s="6">
        <v>4</v>
      </c>
      <c r="H4624" s="6">
        <v>13</v>
      </c>
      <c r="I4624" s="6">
        <v>18</v>
      </c>
      <c r="J4624" s="6">
        <v>0</v>
      </c>
    </row>
    <row r="4625" spans="2:10" x14ac:dyDescent="0.25">
      <c r="B4625" s="6">
        <v>0</v>
      </c>
      <c r="C4625" s="6">
        <v>46</v>
      </c>
      <c r="D4625" s="6">
        <v>1</v>
      </c>
      <c r="E4625" s="6">
        <v>1</v>
      </c>
      <c r="F4625" s="6">
        <v>1</v>
      </c>
      <c r="G4625" s="6">
        <v>2</v>
      </c>
      <c r="H4625" s="6">
        <v>27</v>
      </c>
      <c r="I4625" s="6">
        <v>20</v>
      </c>
      <c r="J4625" s="6">
        <v>1</v>
      </c>
    </row>
    <row r="4626" spans="2:10" x14ac:dyDescent="0.25">
      <c r="B4626" s="6">
        <v>1</v>
      </c>
      <c r="C4626" s="6">
        <v>56</v>
      </c>
      <c r="D4626" s="6">
        <v>1</v>
      </c>
      <c r="E4626" s="6">
        <v>1</v>
      </c>
      <c r="F4626" s="6">
        <v>0</v>
      </c>
      <c r="G4626" s="6">
        <v>1</v>
      </c>
      <c r="H4626" s="6">
        <v>147.5</v>
      </c>
      <c r="I4626" s="6">
        <v>16</v>
      </c>
      <c r="J4626" s="6">
        <v>0</v>
      </c>
    </row>
    <row r="4627" spans="2:10" x14ac:dyDescent="0.25">
      <c r="B4627" s="6">
        <v>0</v>
      </c>
      <c r="C4627" s="6">
        <v>44</v>
      </c>
      <c r="D4627" s="6">
        <v>0</v>
      </c>
      <c r="E4627" s="6">
        <v>1</v>
      </c>
      <c r="F4627" s="6">
        <v>0</v>
      </c>
      <c r="G4627" s="6">
        <v>1</v>
      </c>
      <c r="H4627" s="6">
        <v>5</v>
      </c>
      <c r="I4627" s="6">
        <v>8</v>
      </c>
      <c r="J4627" s="6">
        <v>0</v>
      </c>
    </row>
    <row r="4628" spans="2:10" x14ac:dyDescent="0.25">
      <c r="B4628" s="6">
        <v>0</v>
      </c>
      <c r="C4628" s="6">
        <v>56</v>
      </c>
      <c r="D4628" s="6">
        <v>1</v>
      </c>
      <c r="E4628" s="6">
        <v>1</v>
      </c>
      <c r="F4628" s="6">
        <v>1</v>
      </c>
      <c r="G4628" s="6">
        <v>2</v>
      </c>
      <c r="H4628" s="6">
        <v>105</v>
      </c>
      <c r="I4628" s="6">
        <v>12</v>
      </c>
      <c r="J4628" s="6">
        <v>0</v>
      </c>
    </row>
    <row r="4629" spans="2:10" x14ac:dyDescent="0.25">
      <c r="B4629" s="6">
        <v>0</v>
      </c>
      <c r="C4629" s="6">
        <v>32</v>
      </c>
      <c r="D4629" s="6">
        <v>1</v>
      </c>
      <c r="E4629" s="6">
        <v>1</v>
      </c>
      <c r="F4629" s="6">
        <v>1</v>
      </c>
      <c r="G4629" s="6">
        <v>4</v>
      </c>
      <c r="H4629" s="6">
        <v>68.5</v>
      </c>
      <c r="I4629" s="6">
        <v>8</v>
      </c>
      <c r="J4629" s="6">
        <v>1</v>
      </c>
    </row>
    <row r="4630" spans="2:10" x14ac:dyDescent="0.25">
      <c r="B4630" s="6">
        <v>0</v>
      </c>
      <c r="C4630" s="6">
        <v>59</v>
      </c>
      <c r="D4630" s="6">
        <v>1</v>
      </c>
      <c r="E4630" s="6">
        <v>1</v>
      </c>
      <c r="F4630" s="6">
        <v>1</v>
      </c>
      <c r="G4630" s="6">
        <v>2</v>
      </c>
      <c r="H4630" s="6">
        <v>103</v>
      </c>
      <c r="I4630" s="6">
        <v>20</v>
      </c>
      <c r="J4630" s="6">
        <v>1</v>
      </c>
    </row>
    <row r="4631" spans="2:10" x14ac:dyDescent="0.25">
      <c r="B4631" s="6">
        <v>0</v>
      </c>
      <c r="C4631" s="6">
        <v>57</v>
      </c>
      <c r="D4631" s="6">
        <v>1</v>
      </c>
      <c r="E4631" s="6">
        <v>1</v>
      </c>
      <c r="F4631" s="6">
        <v>0</v>
      </c>
      <c r="G4631" s="6">
        <v>2</v>
      </c>
      <c r="H4631" s="6">
        <v>30</v>
      </c>
      <c r="I4631" s="6">
        <v>8</v>
      </c>
      <c r="J4631" s="6">
        <v>0</v>
      </c>
    </row>
    <row r="4632" spans="2:10" x14ac:dyDescent="0.25">
      <c r="B4632" s="6">
        <v>0</v>
      </c>
      <c r="C4632" s="6">
        <v>39</v>
      </c>
      <c r="D4632" s="6">
        <v>1</v>
      </c>
      <c r="E4632" s="6">
        <v>0</v>
      </c>
      <c r="F4632" s="6">
        <v>0</v>
      </c>
      <c r="G4632" s="6">
        <v>1</v>
      </c>
      <c r="H4632" s="6">
        <v>37.5</v>
      </c>
      <c r="I4632" s="6">
        <v>9</v>
      </c>
      <c r="J4632" s="6">
        <v>0</v>
      </c>
    </row>
    <row r="4633" spans="2:10" x14ac:dyDescent="0.25">
      <c r="B4633" s="6">
        <v>0</v>
      </c>
      <c r="C4633" s="6">
        <v>34</v>
      </c>
      <c r="D4633" s="6">
        <v>1</v>
      </c>
      <c r="E4633" s="6">
        <v>1</v>
      </c>
      <c r="F4633" s="6">
        <v>1</v>
      </c>
      <c r="G4633" s="6">
        <v>4</v>
      </c>
      <c r="H4633" s="6">
        <v>98</v>
      </c>
      <c r="I4633" s="6">
        <v>11</v>
      </c>
      <c r="J4633" s="6">
        <v>1</v>
      </c>
    </row>
    <row r="4634" spans="2:10" x14ac:dyDescent="0.25">
      <c r="B4634" s="6">
        <v>0</v>
      </c>
      <c r="C4634" s="6">
        <v>34</v>
      </c>
      <c r="D4634" s="6">
        <v>1</v>
      </c>
      <c r="E4634" s="6">
        <v>0</v>
      </c>
      <c r="F4634" s="6">
        <v>0</v>
      </c>
      <c r="G4634" s="6">
        <v>4</v>
      </c>
      <c r="H4634" s="6">
        <v>47</v>
      </c>
      <c r="I4634" s="6">
        <v>11</v>
      </c>
      <c r="J4634" s="6">
        <v>1</v>
      </c>
    </row>
    <row r="4635" spans="2:10" x14ac:dyDescent="0.25">
      <c r="B4635" s="6">
        <v>1</v>
      </c>
      <c r="C4635" s="6">
        <v>56</v>
      </c>
      <c r="D4635" s="6">
        <v>1</v>
      </c>
      <c r="E4635" s="6">
        <v>1</v>
      </c>
      <c r="F4635" s="6">
        <v>0</v>
      </c>
      <c r="G4635" s="6">
        <v>2</v>
      </c>
      <c r="H4635" s="6">
        <v>65</v>
      </c>
      <c r="I4635" s="6">
        <v>20</v>
      </c>
      <c r="J4635" s="6">
        <v>0</v>
      </c>
    </row>
    <row r="4636" spans="2:10" x14ac:dyDescent="0.25">
      <c r="B4636" s="6">
        <v>0</v>
      </c>
      <c r="C4636" s="6">
        <v>55</v>
      </c>
      <c r="D4636" s="6">
        <v>0</v>
      </c>
      <c r="E4636" s="6">
        <v>1</v>
      </c>
      <c r="F4636" s="6">
        <v>1</v>
      </c>
      <c r="G4636" s="6">
        <v>3</v>
      </c>
      <c r="H4636" s="6">
        <v>15</v>
      </c>
      <c r="I4636" s="6">
        <v>8</v>
      </c>
      <c r="J4636" s="6">
        <v>1</v>
      </c>
    </row>
    <row r="4637" spans="2:10" x14ac:dyDescent="0.25">
      <c r="B4637" s="6">
        <v>0</v>
      </c>
      <c r="C4637" s="6">
        <v>73</v>
      </c>
      <c r="D4637" s="6">
        <v>1</v>
      </c>
      <c r="E4637" s="6">
        <v>0</v>
      </c>
      <c r="F4637" s="6">
        <v>1</v>
      </c>
      <c r="G4637" s="6">
        <v>4</v>
      </c>
      <c r="H4637" s="6">
        <v>41</v>
      </c>
      <c r="I4637" s="6">
        <v>20</v>
      </c>
      <c r="J4637" s="6">
        <v>0</v>
      </c>
    </row>
    <row r="4638" spans="2:10" x14ac:dyDescent="0.25">
      <c r="B4638" s="6">
        <v>0</v>
      </c>
      <c r="C4638" s="6">
        <v>42</v>
      </c>
      <c r="D4638" s="6">
        <v>1</v>
      </c>
      <c r="E4638" s="6">
        <v>1</v>
      </c>
      <c r="F4638" s="6">
        <v>0</v>
      </c>
      <c r="G4638" s="6">
        <v>2</v>
      </c>
      <c r="H4638" s="6">
        <v>22</v>
      </c>
      <c r="I4638" s="6">
        <v>9</v>
      </c>
      <c r="J4638" s="6">
        <v>1</v>
      </c>
    </row>
    <row r="4639" spans="2:10" x14ac:dyDescent="0.25">
      <c r="B4639" s="6">
        <v>0</v>
      </c>
      <c r="C4639" s="6">
        <v>31</v>
      </c>
      <c r="D4639" s="6">
        <v>1</v>
      </c>
      <c r="E4639" s="6">
        <v>0</v>
      </c>
      <c r="F4639" s="6">
        <v>1</v>
      </c>
      <c r="G4639" s="6">
        <v>4</v>
      </c>
      <c r="H4639" s="6">
        <v>98</v>
      </c>
      <c r="I4639" s="6">
        <v>11</v>
      </c>
      <c r="J4639" s="6">
        <v>0</v>
      </c>
    </row>
    <row r="4640" spans="2:10" x14ac:dyDescent="0.25">
      <c r="B4640" s="6">
        <v>0</v>
      </c>
      <c r="C4640" s="6">
        <v>46</v>
      </c>
      <c r="D4640" s="6">
        <v>0</v>
      </c>
      <c r="E4640" s="6">
        <v>0</v>
      </c>
      <c r="F4640" s="6">
        <v>0</v>
      </c>
      <c r="G4640" s="6">
        <v>2</v>
      </c>
      <c r="H4640" s="6">
        <v>81</v>
      </c>
      <c r="I4640" s="6">
        <v>8</v>
      </c>
      <c r="J4640" s="6">
        <v>0</v>
      </c>
    </row>
    <row r="4641" spans="2:10" x14ac:dyDescent="0.25">
      <c r="B4641" s="6">
        <v>0</v>
      </c>
      <c r="C4641" s="6">
        <v>47</v>
      </c>
      <c r="D4641" s="6">
        <v>1</v>
      </c>
      <c r="E4641" s="6">
        <v>1</v>
      </c>
      <c r="F4641" s="6">
        <v>0</v>
      </c>
      <c r="G4641" s="6">
        <v>3</v>
      </c>
      <c r="H4641" s="6">
        <v>41.5</v>
      </c>
      <c r="I4641" s="6">
        <v>8</v>
      </c>
      <c r="J4641" s="6">
        <v>0</v>
      </c>
    </row>
    <row r="4642" spans="2:10" x14ac:dyDescent="0.25">
      <c r="B4642" s="6">
        <v>1</v>
      </c>
      <c r="C4642" s="6">
        <v>65</v>
      </c>
      <c r="D4642" s="6">
        <v>1</v>
      </c>
      <c r="E4642" s="6">
        <v>1</v>
      </c>
      <c r="F4642" s="6">
        <v>1</v>
      </c>
      <c r="G4642" s="6">
        <v>5</v>
      </c>
      <c r="H4642" s="6">
        <v>6</v>
      </c>
      <c r="I4642" s="6">
        <v>16</v>
      </c>
      <c r="J4642" s="6">
        <v>0</v>
      </c>
    </row>
    <row r="4643" spans="2:10" x14ac:dyDescent="0.25">
      <c r="B4643" s="6">
        <v>0</v>
      </c>
      <c r="C4643" s="6">
        <v>49</v>
      </c>
      <c r="D4643" s="6">
        <v>1</v>
      </c>
      <c r="E4643" s="6">
        <v>0</v>
      </c>
      <c r="F4643" s="6">
        <v>1</v>
      </c>
      <c r="G4643" s="6">
        <v>3</v>
      </c>
      <c r="H4643" s="6">
        <v>117</v>
      </c>
      <c r="I4643" s="6">
        <v>8</v>
      </c>
      <c r="J4643" s="6">
        <v>0</v>
      </c>
    </row>
    <row r="4644" spans="2:10" x14ac:dyDescent="0.25">
      <c r="B4644" s="6">
        <v>0</v>
      </c>
      <c r="C4644" s="6">
        <v>33</v>
      </c>
      <c r="D4644" s="6">
        <v>1</v>
      </c>
      <c r="E4644" s="6">
        <v>1</v>
      </c>
      <c r="F4644" s="6">
        <v>1</v>
      </c>
      <c r="G4644" s="6">
        <v>3</v>
      </c>
      <c r="H4644" s="6">
        <v>86</v>
      </c>
      <c r="I4644" s="6">
        <v>8</v>
      </c>
      <c r="J4644" s="6">
        <v>0</v>
      </c>
    </row>
    <row r="4645" spans="2:10" x14ac:dyDescent="0.25">
      <c r="B4645" s="6">
        <v>0</v>
      </c>
      <c r="C4645" s="6">
        <v>22</v>
      </c>
      <c r="D4645" s="6">
        <v>0</v>
      </c>
      <c r="E4645" s="6">
        <v>0</v>
      </c>
      <c r="F4645" s="6">
        <v>0</v>
      </c>
      <c r="G4645" s="6">
        <v>1</v>
      </c>
      <c r="H4645" s="6">
        <v>6</v>
      </c>
      <c r="I4645" s="6">
        <v>8</v>
      </c>
      <c r="J4645" s="6">
        <v>1</v>
      </c>
    </row>
    <row r="4646" spans="2:10" x14ac:dyDescent="0.25">
      <c r="B4646" s="6">
        <v>1</v>
      </c>
      <c r="C4646" s="6">
        <v>38</v>
      </c>
      <c r="D4646" s="6">
        <v>1</v>
      </c>
      <c r="E4646" s="6">
        <v>1</v>
      </c>
      <c r="F4646" s="6">
        <v>0</v>
      </c>
      <c r="G4646" s="6">
        <v>7</v>
      </c>
      <c r="H4646" s="6">
        <v>17</v>
      </c>
      <c r="I4646" s="6">
        <v>15</v>
      </c>
      <c r="J4646" s="6">
        <v>1</v>
      </c>
    </row>
    <row r="4647" spans="2:10" x14ac:dyDescent="0.25">
      <c r="B4647" s="6">
        <v>0</v>
      </c>
      <c r="C4647" s="6">
        <v>41</v>
      </c>
      <c r="D4647" s="6">
        <v>1</v>
      </c>
      <c r="E4647" s="6">
        <v>1</v>
      </c>
      <c r="F4647" s="6">
        <v>1</v>
      </c>
      <c r="G4647" s="6">
        <v>6</v>
      </c>
      <c r="H4647" s="6">
        <v>36</v>
      </c>
      <c r="I4647" s="6">
        <v>12</v>
      </c>
      <c r="J4647" s="6">
        <v>1</v>
      </c>
    </row>
    <row r="4648" spans="2:10" x14ac:dyDescent="0.25">
      <c r="B4648" s="6">
        <v>0</v>
      </c>
      <c r="C4648" s="6">
        <v>46</v>
      </c>
      <c r="D4648" s="6">
        <v>1</v>
      </c>
      <c r="E4648" s="6">
        <v>1</v>
      </c>
      <c r="F4648" s="6">
        <v>0</v>
      </c>
      <c r="G4648" s="6">
        <v>4</v>
      </c>
      <c r="H4648" s="6">
        <v>67</v>
      </c>
      <c r="I4648" s="6">
        <v>18</v>
      </c>
      <c r="J4648" s="6">
        <v>1</v>
      </c>
    </row>
    <row r="4649" spans="2:10" x14ac:dyDescent="0.25">
      <c r="B4649" s="6">
        <v>1</v>
      </c>
      <c r="C4649" s="6">
        <v>52</v>
      </c>
      <c r="D4649" s="6">
        <v>1</v>
      </c>
      <c r="E4649" s="6">
        <v>1</v>
      </c>
      <c r="F4649" s="6">
        <v>1</v>
      </c>
      <c r="G4649" s="6">
        <v>4</v>
      </c>
      <c r="H4649" s="6">
        <v>169</v>
      </c>
      <c r="I4649" s="6">
        <v>15</v>
      </c>
      <c r="J4649" s="6">
        <v>1</v>
      </c>
    </row>
    <row r="4650" spans="2:10" x14ac:dyDescent="0.25">
      <c r="B4650" s="6">
        <v>1</v>
      </c>
      <c r="C4650" s="6">
        <v>38</v>
      </c>
      <c r="D4650" s="6">
        <v>1</v>
      </c>
      <c r="E4650" s="6">
        <v>1</v>
      </c>
      <c r="F4650" s="6">
        <v>1</v>
      </c>
      <c r="G4650" s="6">
        <v>3</v>
      </c>
      <c r="H4650" s="6">
        <v>100</v>
      </c>
      <c r="I4650" s="6">
        <v>15</v>
      </c>
      <c r="J4650" s="6">
        <v>0</v>
      </c>
    </row>
    <row r="4651" spans="2:10" x14ac:dyDescent="0.25">
      <c r="B4651" s="6">
        <v>0</v>
      </c>
      <c r="C4651" s="6">
        <v>26</v>
      </c>
      <c r="D4651" s="6">
        <v>1</v>
      </c>
      <c r="E4651" s="6">
        <v>1</v>
      </c>
      <c r="F4651" s="6">
        <v>0</v>
      </c>
      <c r="G4651" s="6">
        <v>2</v>
      </c>
      <c r="H4651" s="6">
        <v>63</v>
      </c>
      <c r="I4651" s="6">
        <v>18</v>
      </c>
      <c r="J4651" s="6">
        <v>1</v>
      </c>
    </row>
    <row r="4652" spans="2:10" x14ac:dyDescent="0.25">
      <c r="B4652" s="6">
        <v>1</v>
      </c>
      <c r="C4652" s="6">
        <v>67</v>
      </c>
      <c r="D4652" s="6">
        <v>1</v>
      </c>
      <c r="E4652" s="6">
        <v>1</v>
      </c>
      <c r="F4652" s="6">
        <v>1</v>
      </c>
      <c r="G4652" s="6">
        <v>4</v>
      </c>
      <c r="H4652" s="6">
        <v>75</v>
      </c>
      <c r="I4652" s="6">
        <v>20</v>
      </c>
      <c r="J4652" s="6">
        <v>0</v>
      </c>
    </row>
    <row r="4653" spans="2:10" x14ac:dyDescent="0.25">
      <c r="B4653" s="6">
        <v>0</v>
      </c>
      <c r="C4653" s="6">
        <v>28</v>
      </c>
      <c r="D4653" s="6">
        <v>1</v>
      </c>
      <c r="E4653" s="6">
        <v>1</v>
      </c>
      <c r="F4653" s="6">
        <v>1</v>
      </c>
      <c r="G4653" s="6">
        <v>6</v>
      </c>
      <c r="H4653" s="6">
        <v>289</v>
      </c>
      <c r="I4653" s="6">
        <v>12</v>
      </c>
      <c r="J4653" s="6">
        <v>1</v>
      </c>
    </row>
    <row r="4654" spans="2:10" x14ac:dyDescent="0.25">
      <c r="B4654" s="6">
        <v>0</v>
      </c>
      <c r="C4654" s="6">
        <v>46</v>
      </c>
      <c r="D4654" s="6">
        <v>1</v>
      </c>
      <c r="E4654" s="6">
        <v>0</v>
      </c>
      <c r="F4654" s="6">
        <v>1</v>
      </c>
      <c r="G4654" s="6">
        <v>4</v>
      </c>
      <c r="H4654" s="6">
        <v>95</v>
      </c>
      <c r="I4654" s="6">
        <v>18</v>
      </c>
      <c r="J4654" s="6">
        <v>0</v>
      </c>
    </row>
    <row r="4655" spans="2:10" x14ac:dyDescent="0.25">
      <c r="B4655" s="6">
        <v>0</v>
      </c>
      <c r="C4655" s="6">
        <v>50</v>
      </c>
      <c r="D4655" s="6">
        <v>1</v>
      </c>
      <c r="E4655" s="6">
        <v>1</v>
      </c>
      <c r="F4655" s="6">
        <v>1</v>
      </c>
      <c r="G4655" s="6">
        <v>3</v>
      </c>
      <c r="H4655" s="6">
        <v>28</v>
      </c>
      <c r="I4655" s="6">
        <v>20</v>
      </c>
      <c r="J4655" s="6">
        <v>1</v>
      </c>
    </row>
    <row r="4656" spans="2:10" x14ac:dyDescent="0.25">
      <c r="B4656" s="6">
        <v>0</v>
      </c>
      <c r="C4656" s="6">
        <v>31</v>
      </c>
      <c r="D4656" s="6">
        <v>0</v>
      </c>
      <c r="E4656" s="6">
        <v>1</v>
      </c>
      <c r="F4656" s="6">
        <v>1</v>
      </c>
      <c r="G4656" s="6">
        <v>2</v>
      </c>
      <c r="H4656" s="6">
        <v>108</v>
      </c>
      <c r="I4656" s="6">
        <v>18</v>
      </c>
      <c r="J4656" s="6">
        <v>1</v>
      </c>
    </row>
    <row r="4657" spans="2:10" x14ac:dyDescent="0.25">
      <c r="B4657" s="6">
        <v>0</v>
      </c>
      <c r="C4657" s="6">
        <v>61</v>
      </c>
      <c r="D4657" s="6">
        <v>1</v>
      </c>
      <c r="E4657" s="6">
        <v>0</v>
      </c>
      <c r="F4657" s="6">
        <v>1</v>
      </c>
      <c r="G4657" s="6">
        <v>3</v>
      </c>
      <c r="H4657" s="6">
        <v>28</v>
      </c>
      <c r="I4657" s="6">
        <v>20</v>
      </c>
      <c r="J4657" s="6">
        <v>0</v>
      </c>
    </row>
    <row r="4658" spans="2:10" x14ac:dyDescent="0.25">
      <c r="B4658" s="6">
        <v>1</v>
      </c>
      <c r="C4658" s="6">
        <v>56</v>
      </c>
      <c r="D4658" s="6">
        <v>0</v>
      </c>
      <c r="E4658" s="6">
        <v>1</v>
      </c>
      <c r="F4658" s="6">
        <v>1</v>
      </c>
      <c r="G4658" s="6">
        <v>6</v>
      </c>
      <c r="H4658" s="6">
        <v>109</v>
      </c>
      <c r="I4658" s="6">
        <v>13</v>
      </c>
      <c r="J4658" s="6">
        <v>1</v>
      </c>
    </row>
    <row r="4659" spans="2:10" x14ac:dyDescent="0.25">
      <c r="B4659" s="6">
        <v>0</v>
      </c>
      <c r="C4659" s="6">
        <v>23</v>
      </c>
      <c r="D4659" s="6">
        <v>1</v>
      </c>
      <c r="E4659" s="6">
        <v>1</v>
      </c>
      <c r="F4659" s="6">
        <v>1</v>
      </c>
      <c r="G4659" s="6">
        <v>5</v>
      </c>
      <c r="H4659" s="6">
        <v>116</v>
      </c>
      <c r="I4659" s="6">
        <v>12</v>
      </c>
      <c r="J4659" s="6">
        <v>1</v>
      </c>
    </row>
    <row r="4660" spans="2:10" x14ac:dyDescent="0.25">
      <c r="B4660" s="6">
        <v>0</v>
      </c>
      <c r="C4660" s="6">
        <v>42</v>
      </c>
      <c r="D4660" s="6">
        <v>0</v>
      </c>
      <c r="E4660" s="6">
        <v>1</v>
      </c>
      <c r="F4660" s="6">
        <v>1</v>
      </c>
      <c r="G4660" s="6">
        <v>4</v>
      </c>
      <c r="H4660" s="6">
        <v>11</v>
      </c>
      <c r="I4660" s="6">
        <v>8</v>
      </c>
      <c r="J4660" s="6">
        <v>0</v>
      </c>
    </row>
    <row r="4661" spans="2:10" x14ac:dyDescent="0.25">
      <c r="B4661" s="6">
        <v>0</v>
      </c>
      <c r="C4661" s="6">
        <v>31</v>
      </c>
      <c r="D4661" s="6">
        <v>1</v>
      </c>
      <c r="E4661" s="6">
        <v>1</v>
      </c>
      <c r="F4661" s="6">
        <v>1</v>
      </c>
      <c r="G4661" s="6">
        <v>4</v>
      </c>
      <c r="H4661" s="6">
        <v>49</v>
      </c>
      <c r="I4661" s="6">
        <v>11</v>
      </c>
      <c r="J4661" s="6">
        <v>0</v>
      </c>
    </row>
    <row r="4662" spans="2:10" x14ac:dyDescent="0.25">
      <c r="B4662" s="6">
        <v>0</v>
      </c>
      <c r="C4662" s="6">
        <v>51</v>
      </c>
      <c r="D4662" s="6">
        <v>1</v>
      </c>
      <c r="E4662" s="6">
        <v>0</v>
      </c>
      <c r="F4662" s="6">
        <v>1</v>
      </c>
      <c r="G4662" s="6">
        <v>6</v>
      </c>
      <c r="H4662" s="6">
        <v>57</v>
      </c>
      <c r="I4662" s="6">
        <v>8</v>
      </c>
      <c r="J4662" s="6">
        <v>1</v>
      </c>
    </row>
    <row r="4663" spans="2:10" x14ac:dyDescent="0.25">
      <c r="B4663" s="6">
        <v>0</v>
      </c>
      <c r="C4663" s="6">
        <v>36</v>
      </c>
      <c r="D4663" s="6">
        <v>0</v>
      </c>
      <c r="E4663" s="6">
        <v>0</v>
      </c>
      <c r="F4663" s="6">
        <v>0</v>
      </c>
      <c r="G4663" s="6">
        <v>3</v>
      </c>
      <c r="H4663" s="6">
        <v>49</v>
      </c>
      <c r="I4663" s="6">
        <v>12</v>
      </c>
      <c r="J4663" s="6">
        <v>1</v>
      </c>
    </row>
    <row r="4664" spans="2:10" x14ac:dyDescent="0.25">
      <c r="B4664" s="6">
        <v>0</v>
      </c>
      <c r="C4664" s="6">
        <v>28</v>
      </c>
      <c r="D4664" s="6">
        <v>0</v>
      </c>
      <c r="E4664" s="6">
        <v>0</v>
      </c>
      <c r="F4664" s="6">
        <v>1</v>
      </c>
      <c r="G4664" s="6">
        <v>6</v>
      </c>
      <c r="H4664" s="6">
        <v>72</v>
      </c>
      <c r="I4664" s="6">
        <v>8</v>
      </c>
      <c r="J4664" s="6">
        <v>1</v>
      </c>
    </row>
    <row r="4665" spans="2:10" x14ac:dyDescent="0.25">
      <c r="B4665" s="6">
        <v>1</v>
      </c>
      <c r="C4665" s="6">
        <v>38</v>
      </c>
      <c r="D4665" s="6">
        <v>1</v>
      </c>
      <c r="E4665" s="6">
        <v>1</v>
      </c>
      <c r="F4665" s="6">
        <v>1</v>
      </c>
      <c r="G4665" s="6">
        <v>5</v>
      </c>
      <c r="H4665" s="6">
        <v>89</v>
      </c>
      <c r="I4665" s="6">
        <v>15</v>
      </c>
      <c r="J4665" s="6">
        <v>0</v>
      </c>
    </row>
    <row r="4666" spans="2:10" x14ac:dyDescent="0.25">
      <c r="B4666" s="6">
        <v>0</v>
      </c>
      <c r="C4666" s="6">
        <v>40</v>
      </c>
      <c r="D4666" s="6">
        <v>1</v>
      </c>
      <c r="E4666" s="6">
        <v>1</v>
      </c>
      <c r="F4666" s="6">
        <v>1</v>
      </c>
      <c r="G4666" s="6">
        <v>6</v>
      </c>
      <c r="H4666" s="6">
        <v>99</v>
      </c>
      <c r="I4666" s="6">
        <v>8</v>
      </c>
      <c r="J4666" s="6">
        <v>0</v>
      </c>
    </row>
    <row r="4667" spans="2:10" x14ac:dyDescent="0.25">
      <c r="B4667" s="6">
        <v>0</v>
      </c>
      <c r="C4667" s="6">
        <v>43</v>
      </c>
      <c r="D4667" s="6">
        <v>1</v>
      </c>
      <c r="E4667" s="6">
        <v>0</v>
      </c>
      <c r="F4667" s="6">
        <v>1</v>
      </c>
      <c r="G4667" s="6">
        <v>3</v>
      </c>
      <c r="H4667" s="6">
        <v>228</v>
      </c>
      <c r="I4667" s="6">
        <v>18</v>
      </c>
      <c r="J4667" s="6">
        <v>0</v>
      </c>
    </row>
    <row r="4668" spans="2:10" x14ac:dyDescent="0.25">
      <c r="B4668" s="6">
        <v>0</v>
      </c>
      <c r="C4668" s="6">
        <v>42</v>
      </c>
      <c r="D4668" s="6">
        <v>1</v>
      </c>
      <c r="E4668" s="6">
        <v>1</v>
      </c>
      <c r="F4668" s="6">
        <v>0</v>
      </c>
      <c r="G4668" s="6">
        <v>2</v>
      </c>
      <c r="H4668" s="6">
        <v>69</v>
      </c>
      <c r="I4668" s="6">
        <v>12</v>
      </c>
      <c r="J4668" s="6">
        <v>1</v>
      </c>
    </row>
    <row r="4669" spans="2:10" x14ac:dyDescent="0.25">
      <c r="B4669" s="6">
        <v>0</v>
      </c>
      <c r="C4669" s="6">
        <v>50</v>
      </c>
      <c r="D4669" s="6">
        <v>1</v>
      </c>
      <c r="E4669" s="6">
        <v>0</v>
      </c>
      <c r="F4669" s="6">
        <v>1</v>
      </c>
      <c r="G4669" s="6">
        <v>2</v>
      </c>
      <c r="H4669" s="6">
        <v>180.5</v>
      </c>
      <c r="I4669" s="6">
        <v>20</v>
      </c>
      <c r="J4669" s="6">
        <v>0</v>
      </c>
    </row>
    <row r="4670" spans="2:10" x14ac:dyDescent="0.25">
      <c r="B4670" s="6">
        <v>0</v>
      </c>
      <c r="C4670" s="6">
        <v>53</v>
      </c>
      <c r="D4670" s="6">
        <v>0</v>
      </c>
      <c r="E4670" s="6">
        <v>0</v>
      </c>
      <c r="F4670" s="6">
        <v>1</v>
      </c>
      <c r="G4670" s="6">
        <v>2</v>
      </c>
      <c r="H4670" s="6">
        <v>31</v>
      </c>
      <c r="I4670" s="6">
        <v>8</v>
      </c>
      <c r="J4670" s="6">
        <v>1</v>
      </c>
    </row>
    <row r="4671" spans="2:10" x14ac:dyDescent="0.25">
      <c r="B4671" s="6">
        <v>0</v>
      </c>
      <c r="C4671" s="6">
        <v>36</v>
      </c>
      <c r="D4671" s="6">
        <v>1</v>
      </c>
      <c r="E4671" s="6">
        <v>1</v>
      </c>
      <c r="F4671" s="6">
        <v>0</v>
      </c>
      <c r="G4671" s="6">
        <v>3</v>
      </c>
      <c r="H4671" s="6">
        <v>32</v>
      </c>
      <c r="I4671" s="6">
        <v>12</v>
      </c>
      <c r="J4671" s="6">
        <v>0</v>
      </c>
    </row>
    <row r="4672" spans="2:10" x14ac:dyDescent="0.25">
      <c r="B4672" s="6">
        <v>0</v>
      </c>
      <c r="C4672" s="6">
        <v>51</v>
      </c>
      <c r="D4672" s="6">
        <v>1</v>
      </c>
      <c r="E4672" s="6">
        <v>1</v>
      </c>
      <c r="F4672" s="6">
        <v>0</v>
      </c>
      <c r="G4672" s="6">
        <v>1</v>
      </c>
      <c r="H4672" s="6">
        <v>110</v>
      </c>
      <c r="I4672" s="6">
        <v>20</v>
      </c>
      <c r="J4672" s="6">
        <v>1</v>
      </c>
    </row>
    <row r="4673" spans="2:10" x14ac:dyDescent="0.25">
      <c r="B4673" s="6">
        <v>1</v>
      </c>
      <c r="C4673" s="6">
        <v>62</v>
      </c>
      <c r="D4673" s="6">
        <v>1</v>
      </c>
      <c r="E4673" s="6">
        <v>1</v>
      </c>
      <c r="F4673" s="6">
        <v>1</v>
      </c>
      <c r="G4673" s="6">
        <v>2</v>
      </c>
      <c r="H4673" s="6">
        <v>132</v>
      </c>
      <c r="I4673" s="6">
        <v>20</v>
      </c>
      <c r="J4673" s="6">
        <v>0</v>
      </c>
    </row>
    <row r="4674" spans="2:10" x14ac:dyDescent="0.25">
      <c r="B4674" s="6">
        <v>0</v>
      </c>
      <c r="C4674" s="6">
        <v>60</v>
      </c>
      <c r="D4674" s="6">
        <v>0</v>
      </c>
      <c r="E4674" s="6">
        <v>1</v>
      </c>
      <c r="F4674" s="6">
        <v>0</v>
      </c>
      <c r="G4674" s="6">
        <v>2</v>
      </c>
      <c r="H4674" s="6">
        <v>6</v>
      </c>
      <c r="I4674" s="6">
        <v>8</v>
      </c>
      <c r="J4674" s="6">
        <v>0</v>
      </c>
    </row>
    <row r="4675" spans="2:10" x14ac:dyDescent="0.25">
      <c r="B4675" s="6">
        <v>0</v>
      </c>
      <c r="C4675" s="6">
        <v>52</v>
      </c>
      <c r="D4675" s="6">
        <v>0</v>
      </c>
      <c r="E4675" s="6">
        <v>0</v>
      </c>
      <c r="F4675" s="6">
        <v>0</v>
      </c>
      <c r="G4675" s="6">
        <v>1</v>
      </c>
      <c r="H4675" s="6">
        <v>39</v>
      </c>
      <c r="I4675" s="6">
        <v>8</v>
      </c>
      <c r="J4675" s="6">
        <v>0</v>
      </c>
    </row>
    <row r="4676" spans="2:10" x14ac:dyDescent="0.25">
      <c r="B4676" s="6">
        <v>0</v>
      </c>
      <c r="C4676" s="6">
        <v>44</v>
      </c>
      <c r="D4676" s="6">
        <v>1</v>
      </c>
      <c r="E4676" s="6">
        <v>1</v>
      </c>
      <c r="F4676" s="6">
        <v>1</v>
      </c>
      <c r="G4676" s="6">
        <v>5</v>
      </c>
      <c r="H4676" s="6">
        <v>128</v>
      </c>
      <c r="I4676" s="6">
        <v>8</v>
      </c>
      <c r="J4676" s="6">
        <v>1</v>
      </c>
    </row>
    <row r="4677" spans="2:10" x14ac:dyDescent="0.25">
      <c r="B4677" s="6">
        <v>0</v>
      </c>
      <c r="C4677" s="6">
        <v>56</v>
      </c>
      <c r="D4677" s="6">
        <v>1</v>
      </c>
      <c r="E4677" s="6">
        <v>1</v>
      </c>
      <c r="F4677" s="6">
        <v>0</v>
      </c>
      <c r="G4677" s="6">
        <v>1</v>
      </c>
      <c r="H4677" s="6">
        <v>54</v>
      </c>
      <c r="I4677" s="6">
        <v>9</v>
      </c>
      <c r="J4677" s="6">
        <v>1</v>
      </c>
    </row>
    <row r="4678" spans="2:10" x14ac:dyDescent="0.25">
      <c r="B4678" s="6">
        <v>1</v>
      </c>
      <c r="C4678" s="6">
        <v>43</v>
      </c>
      <c r="D4678" s="6">
        <v>1</v>
      </c>
      <c r="E4678" s="6">
        <v>1</v>
      </c>
      <c r="F4678" s="6">
        <v>1</v>
      </c>
      <c r="G4678" s="6">
        <v>4</v>
      </c>
      <c r="H4678" s="6">
        <v>31</v>
      </c>
      <c r="I4678" s="6">
        <v>18</v>
      </c>
      <c r="J4678" s="6">
        <v>0</v>
      </c>
    </row>
    <row r="4679" spans="2:10" x14ac:dyDescent="0.25">
      <c r="B4679" s="6">
        <v>1</v>
      </c>
      <c r="C4679" s="6">
        <v>47</v>
      </c>
      <c r="D4679" s="6">
        <v>1</v>
      </c>
      <c r="E4679" s="6">
        <v>1</v>
      </c>
      <c r="F4679" s="6">
        <v>0</v>
      </c>
      <c r="G4679" s="6">
        <v>3</v>
      </c>
      <c r="H4679" s="6">
        <v>156</v>
      </c>
      <c r="I4679" s="6">
        <v>18</v>
      </c>
      <c r="J4679" s="6">
        <v>0</v>
      </c>
    </row>
    <row r="4680" spans="2:10" x14ac:dyDescent="0.25">
      <c r="B4680" s="6">
        <v>0</v>
      </c>
      <c r="C4680" s="6">
        <v>27</v>
      </c>
      <c r="D4680" s="6">
        <v>1</v>
      </c>
      <c r="E4680" s="6">
        <v>1</v>
      </c>
      <c r="F4680" s="6">
        <v>0</v>
      </c>
      <c r="G4680" s="6">
        <v>2</v>
      </c>
      <c r="H4680" s="6">
        <v>32</v>
      </c>
      <c r="I4680" s="6">
        <v>12</v>
      </c>
      <c r="J4680" s="6">
        <v>0</v>
      </c>
    </row>
    <row r="4681" spans="2:10" x14ac:dyDescent="0.25">
      <c r="B4681" s="6">
        <v>0</v>
      </c>
      <c r="C4681" s="6">
        <v>39</v>
      </c>
      <c r="D4681" s="6">
        <v>1</v>
      </c>
      <c r="E4681" s="6">
        <v>1</v>
      </c>
      <c r="F4681" s="6">
        <v>0</v>
      </c>
      <c r="G4681" s="6">
        <v>1</v>
      </c>
      <c r="H4681" s="6">
        <v>132</v>
      </c>
      <c r="I4681" s="6">
        <v>18</v>
      </c>
      <c r="J4681" s="6">
        <v>1</v>
      </c>
    </row>
    <row r="4682" spans="2:10" x14ac:dyDescent="0.25">
      <c r="B4682" s="6">
        <v>0</v>
      </c>
      <c r="C4682" s="6">
        <v>36</v>
      </c>
      <c r="D4682" s="6">
        <v>1</v>
      </c>
      <c r="E4682" s="6">
        <v>1</v>
      </c>
      <c r="F4682" s="6">
        <v>1</v>
      </c>
      <c r="G4682" s="6">
        <v>5</v>
      </c>
      <c r="H4682" s="6">
        <v>77</v>
      </c>
      <c r="I4682" s="6">
        <v>12</v>
      </c>
      <c r="J4682" s="6">
        <v>0</v>
      </c>
    </row>
    <row r="4683" spans="2:10" x14ac:dyDescent="0.25">
      <c r="B4683" s="6">
        <v>0</v>
      </c>
      <c r="C4683" s="6">
        <v>32</v>
      </c>
      <c r="D4683" s="6">
        <v>1</v>
      </c>
      <c r="E4683" s="6">
        <v>1</v>
      </c>
      <c r="F4683" s="6">
        <v>1</v>
      </c>
      <c r="G4683" s="6">
        <v>2</v>
      </c>
      <c r="H4683" s="6">
        <v>79</v>
      </c>
      <c r="I4683" s="6">
        <v>11</v>
      </c>
      <c r="J4683" s="6">
        <v>1</v>
      </c>
    </row>
    <row r="4684" spans="2:10" x14ac:dyDescent="0.25">
      <c r="B4684" s="6">
        <v>0</v>
      </c>
      <c r="C4684" s="6">
        <v>35</v>
      </c>
      <c r="D4684" s="6">
        <v>0</v>
      </c>
      <c r="E4684" s="6">
        <v>1</v>
      </c>
      <c r="F4684" s="6">
        <v>0</v>
      </c>
      <c r="G4684" s="6">
        <v>1</v>
      </c>
      <c r="H4684" s="6">
        <v>15</v>
      </c>
      <c r="I4684" s="6">
        <v>8</v>
      </c>
      <c r="J4684" s="6">
        <v>1</v>
      </c>
    </row>
    <row r="4685" spans="2:10" x14ac:dyDescent="0.25">
      <c r="B4685" s="6">
        <v>0</v>
      </c>
      <c r="C4685" s="6">
        <v>34</v>
      </c>
      <c r="D4685" s="6">
        <v>1</v>
      </c>
      <c r="E4685" s="6">
        <v>0</v>
      </c>
      <c r="F4685" s="6">
        <v>1</v>
      </c>
      <c r="G4685" s="6">
        <v>3</v>
      </c>
      <c r="H4685" s="6">
        <v>108</v>
      </c>
      <c r="I4685" s="6">
        <v>12</v>
      </c>
      <c r="J4685" s="6">
        <v>0</v>
      </c>
    </row>
    <row r="4686" spans="2:10" x14ac:dyDescent="0.25">
      <c r="B4686" s="6">
        <v>0</v>
      </c>
      <c r="C4686" s="6">
        <v>43</v>
      </c>
      <c r="D4686" s="6">
        <v>1</v>
      </c>
      <c r="E4686" s="6">
        <v>1</v>
      </c>
      <c r="F4686" s="6">
        <v>0</v>
      </c>
      <c r="G4686" s="6">
        <v>1</v>
      </c>
      <c r="H4686" s="6">
        <v>6</v>
      </c>
      <c r="I4686" s="6">
        <v>18</v>
      </c>
      <c r="J4686" s="6">
        <v>1</v>
      </c>
    </row>
    <row r="4687" spans="2:10" x14ac:dyDescent="0.25">
      <c r="B4687" s="6">
        <v>1</v>
      </c>
      <c r="C4687" s="6">
        <v>76</v>
      </c>
      <c r="D4687" s="6">
        <v>1</v>
      </c>
      <c r="E4687" s="6">
        <v>1</v>
      </c>
      <c r="F4687" s="6">
        <v>1</v>
      </c>
      <c r="G4687" s="6">
        <v>6</v>
      </c>
      <c r="H4687" s="6">
        <v>90</v>
      </c>
      <c r="I4687" s="6">
        <v>16</v>
      </c>
      <c r="J4687" s="6">
        <v>1</v>
      </c>
    </row>
    <row r="4688" spans="2:10" x14ac:dyDescent="0.25">
      <c r="B4688" s="6">
        <v>0</v>
      </c>
      <c r="C4688" s="6">
        <v>27</v>
      </c>
      <c r="D4688" s="6">
        <v>1</v>
      </c>
      <c r="E4688" s="6">
        <v>0</v>
      </c>
      <c r="F4688" s="6">
        <v>1</v>
      </c>
      <c r="G4688" s="6">
        <v>4</v>
      </c>
      <c r="H4688" s="6">
        <v>87.5</v>
      </c>
      <c r="I4688" s="6">
        <v>12</v>
      </c>
      <c r="J4688" s="6">
        <v>1</v>
      </c>
    </row>
    <row r="4689" spans="2:10" x14ac:dyDescent="0.25">
      <c r="B4689" s="6">
        <v>1</v>
      </c>
      <c r="C4689" s="6">
        <v>42</v>
      </c>
      <c r="D4689" s="6">
        <v>1</v>
      </c>
      <c r="E4689" s="6">
        <v>1</v>
      </c>
      <c r="F4689" s="6">
        <v>1</v>
      </c>
      <c r="G4689" s="6">
        <v>3</v>
      </c>
      <c r="H4689" s="6">
        <v>140</v>
      </c>
      <c r="I4689" s="6">
        <v>15</v>
      </c>
      <c r="J4689" s="6">
        <v>0</v>
      </c>
    </row>
    <row r="4690" spans="2:10" x14ac:dyDescent="0.25">
      <c r="B4690" s="6">
        <v>1</v>
      </c>
      <c r="C4690" s="6">
        <v>43</v>
      </c>
      <c r="D4690" s="6">
        <v>1</v>
      </c>
      <c r="E4690" s="6">
        <v>0</v>
      </c>
      <c r="F4690" s="6">
        <v>1</v>
      </c>
      <c r="G4690" s="6">
        <v>4</v>
      </c>
      <c r="H4690" s="6">
        <v>91</v>
      </c>
      <c r="I4690" s="6">
        <v>13</v>
      </c>
      <c r="J4690" s="6">
        <v>1</v>
      </c>
    </row>
    <row r="4691" spans="2:10" x14ac:dyDescent="0.25">
      <c r="B4691" s="6">
        <v>0</v>
      </c>
      <c r="C4691" s="6">
        <v>74</v>
      </c>
      <c r="D4691" s="6">
        <v>1</v>
      </c>
      <c r="E4691" s="6">
        <v>1</v>
      </c>
      <c r="F4691" s="6">
        <v>1</v>
      </c>
      <c r="G4691" s="6">
        <v>2</v>
      </c>
      <c r="H4691" s="6">
        <v>17</v>
      </c>
      <c r="I4691" s="6">
        <v>20</v>
      </c>
      <c r="J4691" s="6">
        <v>1</v>
      </c>
    </row>
    <row r="4692" spans="2:10" x14ac:dyDescent="0.25">
      <c r="B4692" s="6">
        <v>0</v>
      </c>
      <c r="C4692" s="6">
        <v>47</v>
      </c>
      <c r="D4692" s="6">
        <v>1</v>
      </c>
      <c r="E4692" s="6">
        <v>1</v>
      </c>
      <c r="F4692" s="6">
        <v>1</v>
      </c>
      <c r="G4692" s="6">
        <v>5</v>
      </c>
      <c r="H4692" s="6">
        <v>41</v>
      </c>
      <c r="I4692" s="6">
        <v>20</v>
      </c>
      <c r="J4692" s="6">
        <v>1</v>
      </c>
    </row>
    <row r="4693" spans="2:10" x14ac:dyDescent="0.25">
      <c r="B4693" s="6">
        <v>0</v>
      </c>
      <c r="C4693" s="6">
        <v>51</v>
      </c>
      <c r="D4693" s="6">
        <v>1</v>
      </c>
      <c r="E4693" s="6">
        <v>1</v>
      </c>
      <c r="F4693" s="6">
        <v>0</v>
      </c>
      <c r="G4693" s="6">
        <v>2</v>
      </c>
      <c r="H4693" s="6">
        <v>38</v>
      </c>
      <c r="I4693" s="6">
        <v>20</v>
      </c>
      <c r="J4693" s="6">
        <v>1</v>
      </c>
    </row>
    <row r="4694" spans="2:10" x14ac:dyDescent="0.25">
      <c r="B4694" s="6">
        <v>0</v>
      </c>
      <c r="C4694" s="6">
        <v>58</v>
      </c>
      <c r="D4694" s="6">
        <v>1</v>
      </c>
      <c r="E4694" s="6">
        <v>1</v>
      </c>
      <c r="F4694" s="6">
        <v>1</v>
      </c>
      <c r="G4694" s="6">
        <v>4</v>
      </c>
      <c r="H4694" s="6">
        <v>218</v>
      </c>
      <c r="I4694" s="6">
        <v>18</v>
      </c>
      <c r="J4694" s="6">
        <v>1</v>
      </c>
    </row>
    <row r="4695" spans="2:10" x14ac:dyDescent="0.25">
      <c r="B4695" s="6">
        <v>1</v>
      </c>
      <c r="C4695" s="6">
        <v>23</v>
      </c>
      <c r="D4695" s="6">
        <v>0</v>
      </c>
      <c r="E4695" s="6">
        <v>1</v>
      </c>
      <c r="F4695" s="6">
        <v>1</v>
      </c>
      <c r="G4695" s="6">
        <v>4</v>
      </c>
      <c r="H4695" s="6">
        <v>93</v>
      </c>
      <c r="I4695" s="6">
        <v>15</v>
      </c>
      <c r="J4695" s="6">
        <v>0</v>
      </c>
    </row>
    <row r="4696" spans="2:10" x14ac:dyDescent="0.25">
      <c r="B4696" s="6">
        <v>0</v>
      </c>
      <c r="C4696" s="6">
        <v>53</v>
      </c>
      <c r="D4696" s="6">
        <v>1</v>
      </c>
      <c r="E4696" s="6">
        <v>1</v>
      </c>
      <c r="F4696" s="6">
        <v>1</v>
      </c>
      <c r="G4696" s="6">
        <v>2</v>
      </c>
      <c r="H4696" s="6">
        <v>183.5</v>
      </c>
      <c r="I4696" s="6">
        <v>8</v>
      </c>
      <c r="J4696" s="6">
        <v>1</v>
      </c>
    </row>
    <row r="4697" spans="2:10" x14ac:dyDescent="0.25">
      <c r="B4697" s="6">
        <v>0</v>
      </c>
      <c r="C4697" s="6">
        <v>47</v>
      </c>
      <c r="D4697" s="6">
        <v>1</v>
      </c>
      <c r="E4697" s="6">
        <v>1</v>
      </c>
      <c r="F4697" s="6">
        <v>1</v>
      </c>
      <c r="G4697" s="6">
        <v>5</v>
      </c>
      <c r="H4697" s="6">
        <v>182</v>
      </c>
      <c r="I4697" s="6">
        <v>12</v>
      </c>
      <c r="J4697" s="6">
        <v>0</v>
      </c>
    </row>
    <row r="4698" spans="2:10" x14ac:dyDescent="0.25">
      <c r="B4698" s="6">
        <v>0</v>
      </c>
      <c r="C4698" s="6">
        <v>44</v>
      </c>
      <c r="D4698" s="6">
        <v>1</v>
      </c>
      <c r="E4698" s="6">
        <v>1</v>
      </c>
      <c r="F4698" s="6">
        <v>1</v>
      </c>
      <c r="G4698" s="6">
        <v>4</v>
      </c>
      <c r="H4698" s="6">
        <v>84</v>
      </c>
      <c r="I4698" s="6">
        <v>18</v>
      </c>
      <c r="J4698" s="6">
        <v>1</v>
      </c>
    </row>
    <row r="4699" spans="2:10" x14ac:dyDescent="0.25">
      <c r="B4699" s="6">
        <v>0</v>
      </c>
      <c r="C4699" s="6">
        <v>39</v>
      </c>
      <c r="D4699" s="6">
        <v>1</v>
      </c>
      <c r="E4699" s="6">
        <v>1</v>
      </c>
      <c r="F4699" s="6">
        <v>1</v>
      </c>
      <c r="G4699" s="6">
        <v>4</v>
      </c>
      <c r="H4699" s="6">
        <v>61.5</v>
      </c>
      <c r="I4699" s="6">
        <v>9</v>
      </c>
      <c r="J4699" s="6">
        <v>0</v>
      </c>
    </row>
    <row r="4700" spans="2:10" x14ac:dyDescent="0.25">
      <c r="B4700" s="6">
        <v>1</v>
      </c>
      <c r="C4700" s="6">
        <v>34</v>
      </c>
      <c r="D4700" s="6">
        <v>1</v>
      </c>
      <c r="E4700" s="6">
        <v>1</v>
      </c>
      <c r="F4700" s="6">
        <v>1</v>
      </c>
      <c r="G4700" s="6">
        <v>5</v>
      </c>
      <c r="H4700" s="6">
        <v>164</v>
      </c>
      <c r="I4700" s="6">
        <v>18</v>
      </c>
      <c r="J4700" s="6">
        <v>0</v>
      </c>
    </row>
    <row r="4701" spans="2:10" x14ac:dyDescent="0.25">
      <c r="B4701" s="6">
        <v>1</v>
      </c>
      <c r="C4701" s="6">
        <v>38</v>
      </c>
      <c r="D4701" s="6">
        <v>0</v>
      </c>
      <c r="E4701" s="6">
        <v>1</v>
      </c>
      <c r="F4701" s="6">
        <v>1</v>
      </c>
      <c r="G4701" s="6">
        <v>4</v>
      </c>
      <c r="H4701" s="6">
        <v>37</v>
      </c>
      <c r="I4701" s="6">
        <v>15</v>
      </c>
      <c r="J4701" s="6">
        <v>0</v>
      </c>
    </row>
    <row r="4702" spans="2:10" x14ac:dyDescent="0.25">
      <c r="B4702" s="6">
        <v>0</v>
      </c>
      <c r="C4702" s="6">
        <v>43</v>
      </c>
      <c r="D4702" s="6">
        <v>1</v>
      </c>
      <c r="E4702" s="6">
        <v>1</v>
      </c>
      <c r="F4702" s="6">
        <v>0</v>
      </c>
      <c r="G4702" s="6">
        <v>5</v>
      </c>
      <c r="H4702" s="6">
        <v>109</v>
      </c>
      <c r="I4702" s="6">
        <v>8</v>
      </c>
      <c r="J4702" s="6">
        <v>1</v>
      </c>
    </row>
    <row r="4703" spans="2:10" x14ac:dyDescent="0.25">
      <c r="B4703" s="6">
        <v>0</v>
      </c>
      <c r="C4703" s="6">
        <v>37</v>
      </c>
      <c r="D4703" s="6">
        <v>1</v>
      </c>
      <c r="E4703" s="6">
        <v>1</v>
      </c>
      <c r="F4703" s="6">
        <v>1</v>
      </c>
      <c r="G4703" s="6">
        <v>3</v>
      </c>
      <c r="H4703" s="6">
        <v>83</v>
      </c>
      <c r="I4703" s="6">
        <v>18</v>
      </c>
      <c r="J4703" s="6">
        <v>1</v>
      </c>
    </row>
    <row r="4704" spans="2:10" x14ac:dyDescent="0.25">
      <c r="B4704" s="6">
        <v>0</v>
      </c>
      <c r="C4704" s="6">
        <v>37</v>
      </c>
      <c r="D4704" s="6">
        <v>0</v>
      </c>
      <c r="E4704" s="6">
        <v>1</v>
      </c>
      <c r="F4704" s="6">
        <v>1</v>
      </c>
      <c r="G4704" s="6">
        <v>5</v>
      </c>
      <c r="H4704" s="6">
        <v>265</v>
      </c>
      <c r="I4704" s="6">
        <v>8</v>
      </c>
      <c r="J4704" s="6">
        <v>0</v>
      </c>
    </row>
    <row r="4705" spans="2:10" x14ac:dyDescent="0.25">
      <c r="B4705" s="6">
        <v>1</v>
      </c>
      <c r="C4705" s="6">
        <v>43</v>
      </c>
      <c r="D4705" s="6">
        <v>1</v>
      </c>
      <c r="E4705" s="6">
        <v>0</v>
      </c>
      <c r="F4705" s="6">
        <v>1</v>
      </c>
      <c r="G4705" s="6">
        <v>3</v>
      </c>
      <c r="H4705" s="6">
        <v>151</v>
      </c>
      <c r="I4705" s="6">
        <v>15</v>
      </c>
      <c r="J4705" s="6">
        <v>1</v>
      </c>
    </row>
    <row r="4706" spans="2:10" x14ac:dyDescent="0.25">
      <c r="B4706" s="6">
        <v>0</v>
      </c>
      <c r="C4706" s="6">
        <v>48</v>
      </c>
      <c r="D4706" s="6">
        <v>1</v>
      </c>
      <c r="E4706" s="6">
        <v>1</v>
      </c>
      <c r="F4706" s="6">
        <v>0</v>
      </c>
      <c r="G4706" s="6">
        <v>1</v>
      </c>
      <c r="H4706" s="6">
        <v>34</v>
      </c>
      <c r="I4706" s="6">
        <v>9</v>
      </c>
      <c r="J4706" s="6">
        <v>1</v>
      </c>
    </row>
    <row r="4707" spans="2:10" x14ac:dyDescent="0.25">
      <c r="B4707" s="6">
        <v>0</v>
      </c>
      <c r="C4707" s="6">
        <v>57</v>
      </c>
      <c r="D4707" s="6">
        <v>1</v>
      </c>
      <c r="E4707" s="6">
        <v>1</v>
      </c>
      <c r="F4707" s="6">
        <v>1</v>
      </c>
      <c r="G4707" s="6">
        <v>3</v>
      </c>
      <c r="H4707" s="6">
        <v>101</v>
      </c>
      <c r="I4707" s="6">
        <v>20</v>
      </c>
      <c r="J4707" s="6">
        <v>1</v>
      </c>
    </row>
    <row r="4708" spans="2:10" x14ac:dyDescent="0.25">
      <c r="B4708" s="6">
        <v>1</v>
      </c>
      <c r="C4708" s="6">
        <v>68</v>
      </c>
      <c r="D4708" s="6">
        <v>1</v>
      </c>
      <c r="E4708" s="6">
        <v>1</v>
      </c>
      <c r="F4708" s="6">
        <v>1</v>
      </c>
      <c r="G4708" s="6">
        <v>4</v>
      </c>
      <c r="H4708" s="6">
        <v>101</v>
      </c>
      <c r="I4708" s="6">
        <v>16</v>
      </c>
      <c r="J4708" s="6">
        <v>1</v>
      </c>
    </row>
    <row r="4709" spans="2:10" x14ac:dyDescent="0.25">
      <c r="B4709" s="6">
        <v>0</v>
      </c>
      <c r="C4709" s="6">
        <v>53</v>
      </c>
      <c r="D4709" s="6">
        <v>1</v>
      </c>
      <c r="E4709" s="6">
        <v>1</v>
      </c>
      <c r="F4709" s="6">
        <v>1</v>
      </c>
      <c r="G4709" s="6">
        <v>6</v>
      </c>
      <c r="H4709" s="6">
        <v>244</v>
      </c>
      <c r="I4709" s="6">
        <v>16</v>
      </c>
      <c r="J4709" s="6">
        <v>0</v>
      </c>
    </row>
    <row r="4710" spans="2:10" x14ac:dyDescent="0.25">
      <c r="B4710" s="6">
        <v>0</v>
      </c>
      <c r="C4710" s="6">
        <v>65</v>
      </c>
      <c r="D4710" s="6">
        <v>1</v>
      </c>
      <c r="E4710" s="6">
        <v>0</v>
      </c>
      <c r="F4710" s="6">
        <v>1</v>
      </c>
      <c r="G4710" s="6">
        <v>5</v>
      </c>
      <c r="H4710" s="6">
        <v>139</v>
      </c>
      <c r="I4710" s="6">
        <v>20</v>
      </c>
      <c r="J4710" s="6">
        <v>0</v>
      </c>
    </row>
    <row r="4711" spans="2:10" x14ac:dyDescent="0.25">
      <c r="B4711" s="6">
        <v>1</v>
      </c>
      <c r="C4711" s="6">
        <v>28</v>
      </c>
      <c r="D4711" s="6">
        <v>1</v>
      </c>
      <c r="E4711" s="6">
        <v>1</v>
      </c>
      <c r="F4711" s="6">
        <v>1</v>
      </c>
      <c r="G4711" s="6">
        <v>5</v>
      </c>
      <c r="H4711" s="6">
        <v>38</v>
      </c>
      <c r="I4711" s="6">
        <v>15</v>
      </c>
      <c r="J4711" s="6">
        <v>1</v>
      </c>
    </row>
    <row r="4712" spans="2:10" x14ac:dyDescent="0.25">
      <c r="B4712" s="6">
        <v>1</v>
      </c>
      <c r="C4712" s="6">
        <v>49</v>
      </c>
      <c r="D4712" s="6">
        <v>1</v>
      </c>
      <c r="E4712" s="6">
        <v>0</v>
      </c>
      <c r="F4712" s="6">
        <v>1</v>
      </c>
      <c r="G4712" s="6">
        <v>7</v>
      </c>
      <c r="H4712" s="6">
        <v>77</v>
      </c>
      <c r="I4712" s="6">
        <v>15</v>
      </c>
      <c r="J4712" s="6">
        <v>1</v>
      </c>
    </row>
    <row r="4713" spans="2:10" x14ac:dyDescent="0.25">
      <c r="B4713" s="6">
        <v>0</v>
      </c>
      <c r="C4713" s="6">
        <v>24</v>
      </c>
      <c r="D4713" s="6">
        <v>1</v>
      </c>
      <c r="E4713" s="6">
        <v>1</v>
      </c>
      <c r="F4713" s="6">
        <v>1</v>
      </c>
      <c r="G4713" s="6">
        <v>3</v>
      </c>
      <c r="H4713" s="6">
        <v>103</v>
      </c>
      <c r="I4713" s="6">
        <v>12</v>
      </c>
      <c r="J4713" s="6">
        <v>1</v>
      </c>
    </row>
    <row r="4714" spans="2:10" x14ac:dyDescent="0.25">
      <c r="B4714" s="6">
        <v>0</v>
      </c>
      <c r="C4714" s="6">
        <v>49</v>
      </c>
      <c r="D4714" s="6">
        <v>1</v>
      </c>
      <c r="E4714" s="6">
        <v>1</v>
      </c>
      <c r="F4714" s="6">
        <v>1</v>
      </c>
      <c r="G4714" s="6">
        <v>4</v>
      </c>
      <c r="H4714" s="6">
        <v>247</v>
      </c>
      <c r="I4714" s="6">
        <v>8</v>
      </c>
      <c r="J4714" s="6">
        <v>1</v>
      </c>
    </row>
    <row r="4715" spans="2:10" x14ac:dyDescent="0.25">
      <c r="B4715" s="6">
        <v>0</v>
      </c>
      <c r="C4715" s="6">
        <v>49</v>
      </c>
      <c r="D4715" s="6">
        <v>1</v>
      </c>
      <c r="E4715" s="6">
        <v>1</v>
      </c>
      <c r="F4715" s="6">
        <v>1</v>
      </c>
      <c r="G4715" s="6">
        <v>5</v>
      </c>
      <c r="H4715" s="6">
        <v>152</v>
      </c>
      <c r="I4715" s="6">
        <v>9</v>
      </c>
      <c r="J4715" s="6">
        <v>0</v>
      </c>
    </row>
    <row r="4716" spans="2:10" x14ac:dyDescent="0.25">
      <c r="B4716" s="6">
        <v>0</v>
      </c>
      <c r="C4716" s="6">
        <v>45</v>
      </c>
      <c r="D4716" s="6">
        <v>1</v>
      </c>
      <c r="E4716" s="6">
        <v>0</v>
      </c>
      <c r="F4716" s="6">
        <v>1</v>
      </c>
      <c r="G4716" s="6">
        <v>2</v>
      </c>
      <c r="H4716" s="6">
        <v>88</v>
      </c>
      <c r="I4716" s="6">
        <v>8</v>
      </c>
      <c r="J4716" s="6">
        <v>1</v>
      </c>
    </row>
    <row r="4717" spans="2:10" x14ac:dyDescent="0.25">
      <c r="B4717" s="6">
        <v>0</v>
      </c>
      <c r="C4717" s="6">
        <v>24</v>
      </c>
      <c r="D4717" s="6">
        <v>1</v>
      </c>
      <c r="E4717" s="6">
        <v>1</v>
      </c>
      <c r="F4717" s="6">
        <v>0</v>
      </c>
      <c r="G4717" s="6">
        <v>1</v>
      </c>
      <c r="H4717" s="6">
        <v>134</v>
      </c>
      <c r="I4717" s="6">
        <v>11</v>
      </c>
      <c r="J4717" s="6">
        <v>1</v>
      </c>
    </row>
    <row r="4718" spans="2:10" x14ac:dyDescent="0.25">
      <c r="B4718" s="6">
        <v>0</v>
      </c>
      <c r="C4718" s="6">
        <v>35</v>
      </c>
      <c r="D4718" s="6">
        <v>1</v>
      </c>
      <c r="E4718" s="6">
        <v>1</v>
      </c>
      <c r="F4718" s="6">
        <v>1</v>
      </c>
      <c r="G4718" s="6">
        <v>5</v>
      </c>
      <c r="H4718" s="6">
        <v>144</v>
      </c>
      <c r="I4718" s="6">
        <v>8</v>
      </c>
      <c r="J4718" s="6">
        <v>1</v>
      </c>
    </row>
    <row r="4719" spans="2:10" x14ac:dyDescent="0.25">
      <c r="B4719" s="6">
        <v>0</v>
      </c>
      <c r="C4719" s="6">
        <v>45</v>
      </c>
      <c r="D4719" s="6">
        <v>1</v>
      </c>
      <c r="E4719" s="6">
        <v>1</v>
      </c>
      <c r="F4719" s="6">
        <v>1</v>
      </c>
      <c r="G4719" s="6">
        <v>2</v>
      </c>
      <c r="H4719" s="6">
        <v>130</v>
      </c>
      <c r="I4719" s="6">
        <v>18</v>
      </c>
      <c r="J4719" s="6">
        <v>1</v>
      </c>
    </row>
    <row r="4720" spans="2:10" x14ac:dyDescent="0.25">
      <c r="B4720" s="6">
        <v>1</v>
      </c>
      <c r="C4720" s="6">
        <v>49</v>
      </c>
      <c r="D4720" s="6">
        <v>1</v>
      </c>
      <c r="E4720" s="6">
        <v>0</v>
      </c>
      <c r="F4720" s="6">
        <v>1</v>
      </c>
      <c r="G4720" s="6">
        <v>5</v>
      </c>
      <c r="H4720" s="6">
        <v>42</v>
      </c>
      <c r="I4720" s="6">
        <v>15</v>
      </c>
      <c r="J4720" s="6">
        <v>0</v>
      </c>
    </row>
    <row r="4721" spans="2:10" x14ac:dyDescent="0.25">
      <c r="B4721" s="6">
        <v>1</v>
      </c>
      <c r="C4721" s="6">
        <v>51</v>
      </c>
      <c r="D4721" s="6">
        <v>1</v>
      </c>
      <c r="E4721" s="6">
        <v>1</v>
      </c>
      <c r="F4721" s="6">
        <v>1</v>
      </c>
      <c r="G4721" s="6">
        <v>3</v>
      </c>
      <c r="H4721" s="6">
        <v>84</v>
      </c>
      <c r="I4721" s="6">
        <v>15</v>
      </c>
      <c r="J4721" s="6">
        <v>1</v>
      </c>
    </row>
    <row r="4722" spans="2:10" x14ac:dyDescent="0.25">
      <c r="B4722" s="6">
        <v>1</v>
      </c>
      <c r="C4722" s="6">
        <v>44</v>
      </c>
      <c r="D4722" s="6">
        <v>1</v>
      </c>
      <c r="E4722" s="6">
        <v>1</v>
      </c>
      <c r="F4722" s="6">
        <v>1</v>
      </c>
      <c r="G4722" s="6">
        <v>2</v>
      </c>
      <c r="H4722" s="6">
        <v>126</v>
      </c>
      <c r="I4722" s="6">
        <v>18</v>
      </c>
      <c r="J4722" s="6">
        <v>0</v>
      </c>
    </row>
    <row r="4723" spans="2:10" x14ac:dyDescent="0.25">
      <c r="B4723" s="6">
        <v>0</v>
      </c>
      <c r="C4723" s="6">
        <v>54</v>
      </c>
      <c r="D4723" s="6">
        <v>1</v>
      </c>
      <c r="E4723" s="6">
        <v>1</v>
      </c>
      <c r="F4723" s="6">
        <v>0</v>
      </c>
      <c r="G4723" s="6">
        <v>2</v>
      </c>
      <c r="H4723" s="6">
        <v>47</v>
      </c>
      <c r="I4723" s="6">
        <v>18</v>
      </c>
      <c r="J4723" s="6">
        <v>1</v>
      </c>
    </row>
    <row r="4724" spans="2:10" x14ac:dyDescent="0.25">
      <c r="B4724" s="6">
        <v>1</v>
      </c>
      <c r="C4724" s="6">
        <v>40</v>
      </c>
      <c r="D4724" s="6">
        <v>1</v>
      </c>
      <c r="E4724" s="6">
        <v>1</v>
      </c>
      <c r="F4724" s="6">
        <v>1</v>
      </c>
      <c r="G4724" s="6">
        <v>5</v>
      </c>
      <c r="H4724" s="6">
        <v>123</v>
      </c>
      <c r="I4724" s="6">
        <v>18</v>
      </c>
      <c r="J4724" s="6">
        <v>0</v>
      </c>
    </row>
    <row r="4725" spans="2:10" x14ac:dyDescent="0.25">
      <c r="B4725" s="6">
        <v>0</v>
      </c>
      <c r="C4725" s="6">
        <v>49</v>
      </c>
      <c r="D4725" s="6">
        <v>0</v>
      </c>
      <c r="E4725" s="6">
        <v>1</v>
      </c>
      <c r="F4725" s="6">
        <v>1</v>
      </c>
      <c r="G4725" s="6">
        <v>2</v>
      </c>
      <c r="H4725" s="6">
        <v>16</v>
      </c>
      <c r="I4725" s="6">
        <v>8</v>
      </c>
      <c r="J4725" s="6">
        <v>0</v>
      </c>
    </row>
    <row r="4726" spans="2:10" x14ac:dyDescent="0.25">
      <c r="B4726" s="6">
        <v>0</v>
      </c>
      <c r="C4726" s="6">
        <v>67</v>
      </c>
      <c r="D4726" s="6">
        <v>0</v>
      </c>
      <c r="E4726" s="6">
        <v>1</v>
      </c>
      <c r="F4726" s="6">
        <v>1</v>
      </c>
      <c r="G4726" s="6">
        <v>3</v>
      </c>
      <c r="H4726" s="6">
        <v>24</v>
      </c>
      <c r="I4726" s="6">
        <v>20</v>
      </c>
      <c r="J4726" s="6">
        <v>1</v>
      </c>
    </row>
    <row r="4727" spans="2:10" x14ac:dyDescent="0.25">
      <c r="B4727" s="6">
        <v>1</v>
      </c>
      <c r="C4727" s="6">
        <v>47</v>
      </c>
      <c r="D4727" s="6">
        <v>1</v>
      </c>
      <c r="E4727" s="6">
        <v>1</v>
      </c>
      <c r="F4727" s="6">
        <v>0</v>
      </c>
      <c r="G4727" s="6">
        <v>1</v>
      </c>
      <c r="H4727" s="6">
        <v>45</v>
      </c>
      <c r="I4727" s="6">
        <v>20</v>
      </c>
      <c r="J4727" s="6">
        <v>0</v>
      </c>
    </row>
    <row r="4728" spans="2:10" x14ac:dyDescent="0.25">
      <c r="B4728" s="6">
        <v>1</v>
      </c>
      <c r="C4728" s="6">
        <v>55</v>
      </c>
      <c r="D4728" s="6">
        <v>1</v>
      </c>
      <c r="E4728" s="6">
        <v>0</v>
      </c>
      <c r="F4728" s="6">
        <v>0</v>
      </c>
      <c r="G4728" s="6">
        <v>2</v>
      </c>
      <c r="H4728" s="6">
        <v>27</v>
      </c>
      <c r="I4728" s="6">
        <v>16</v>
      </c>
      <c r="J4728" s="6">
        <v>1</v>
      </c>
    </row>
    <row r="4729" spans="2:10" x14ac:dyDescent="0.25">
      <c r="B4729" s="6">
        <v>1</v>
      </c>
      <c r="C4729" s="6">
        <v>37</v>
      </c>
      <c r="D4729" s="6">
        <v>1</v>
      </c>
      <c r="E4729" s="6">
        <v>1</v>
      </c>
      <c r="F4729" s="6">
        <v>1</v>
      </c>
      <c r="G4729" s="6">
        <v>3</v>
      </c>
      <c r="H4729" s="6">
        <v>114</v>
      </c>
      <c r="I4729" s="6">
        <v>15</v>
      </c>
      <c r="J4729" s="6">
        <v>1</v>
      </c>
    </row>
    <row r="4730" spans="2:10" x14ac:dyDescent="0.25">
      <c r="B4730" s="6">
        <v>1</v>
      </c>
      <c r="C4730" s="6">
        <v>64</v>
      </c>
      <c r="D4730" s="6">
        <v>1</v>
      </c>
      <c r="E4730" s="6">
        <v>0</v>
      </c>
      <c r="F4730" s="6">
        <v>1</v>
      </c>
      <c r="G4730" s="6">
        <v>6</v>
      </c>
      <c r="H4730" s="6">
        <v>72</v>
      </c>
      <c r="I4730" s="6">
        <v>13</v>
      </c>
      <c r="J4730" s="6">
        <v>1</v>
      </c>
    </row>
    <row r="4731" spans="2:10" x14ac:dyDescent="0.25">
      <c r="B4731" s="6">
        <v>1</v>
      </c>
      <c r="C4731" s="6">
        <v>39</v>
      </c>
      <c r="D4731" s="6">
        <v>1</v>
      </c>
      <c r="E4731" s="6">
        <v>0</v>
      </c>
      <c r="F4731" s="6">
        <v>1</v>
      </c>
      <c r="G4731" s="6">
        <v>5</v>
      </c>
      <c r="H4731" s="6">
        <v>95</v>
      </c>
      <c r="I4731" s="6">
        <v>15</v>
      </c>
      <c r="J4731" s="6">
        <v>0</v>
      </c>
    </row>
    <row r="4732" spans="2:10" x14ac:dyDescent="0.25">
      <c r="B4732" s="6">
        <v>0</v>
      </c>
      <c r="C4732" s="6">
        <v>33</v>
      </c>
      <c r="D4732" s="6">
        <v>1</v>
      </c>
      <c r="E4732" s="6">
        <v>1</v>
      </c>
      <c r="F4732" s="6">
        <v>1</v>
      </c>
      <c r="G4732" s="6">
        <v>5</v>
      </c>
      <c r="H4732" s="6">
        <v>230</v>
      </c>
      <c r="I4732" s="6">
        <v>15</v>
      </c>
      <c r="J4732" s="6">
        <v>1</v>
      </c>
    </row>
    <row r="4733" spans="2:10" x14ac:dyDescent="0.25">
      <c r="B4733" s="6">
        <v>1</v>
      </c>
      <c r="C4733" s="6">
        <v>55</v>
      </c>
      <c r="D4733" s="6">
        <v>1</v>
      </c>
      <c r="E4733" s="6">
        <v>1</v>
      </c>
      <c r="F4733" s="6">
        <v>1</v>
      </c>
      <c r="G4733" s="6">
        <v>4</v>
      </c>
      <c r="H4733" s="6">
        <v>80</v>
      </c>
      <c r="I4733" s="6">
        <v>13</v>
      </c>
      <c r="J4733" s="6">
        <v>1</v>
      </c>
    </row>
    <row r="4734" spans="2:10" x14ac:dyDescent="0.25">
      <c r="B4734" s="6">
        <v>0</v>
      </c>
      <c r="C4734" s="6">
        <v>48</v>
      </c>
      <c r="D4734" s="6">
        <v>1</v>
      </c>
      <c r="E4734" s="6">
        <v>1</v>
      </c>
      <c r="F4734" s="6">
        <v>0</v>
      </c>
      <c r="G4734" s="6">
        <v>1</v>
      </c>
      <c r="H4734" s="6">
        <v>44</v>
      </c>
      <c r="I4734" s="6">
        <v>18</v>
      </c>
      <c r="J4734" s="6">
        <v>1</v>
      </c>
    </row>
    <row r="4735" spans="2:10" x14ac:dyDescent="0.25">
      <c r="B4735" s="6">
        <v>0</v>
      </c>
      <c r="C4735" s="6">
        <v>42</v>
      </c>
      <c r="D4735" s="6">
        <v>1</v>
      </c>
      <c r="E4735" s="6">
        <v>1</v>
      </c>
      <c r="F4735" s="6">
        <v>1</v>
      </c>
      <c r="G4735" s="6">
        <v>6</v>
      </c>
      <c r="H4735" s="6">
        <v>96</v>
      </c>
      <c r="I4735" s="6">
        <v>12</v>
      </c>
      <c r="J4735" s="6">
        <v>1</v>
      </c>
    </row>
    <row r="4736" spans="2:10" x14ac:dyDescent="0.25">
      <c r="B4736" s="6">
        <v>0</v>
      </c>
      <c r="C4736" s="6">
        <v>52</v>
      </c>
      <c r="D4736" s="6">
        <v>1</v>
      </c>
      <c r="E4736" s="6">
        <v>0</v>
      </c>
      <c r="F4736" s="6">
        <v>0</v>
      </c>
      <c r="G4736" s="6">
        <v>2</v>
      </c>
      <c r="H4736" s="6">
        <v>72</v>
      </c>
      <c r="I4736" s="6">
        <v>18</v>
      </c>
      <c r="J4736" s="6">
        <v>1</v>
      </c>
    </row>
    <row r="4737" spans="2:10" x14ac:dyDescent="0.25">
      <c r="B4737" s="6">
        <v>0</v>
      </c>
      <c r="C4737" s="6">
        <v>54</v>
      </c>
      <c r="D4737" s="6">
        <v>1</v>
      </c>
      <c r="E4737" s="6">
        <v>1</v>
      </c>
      <c r="F4737" s="6">
        <v>0</v>
      </c>
      <c r="G4737" s="6">
        <v>1</v>
      </c>
      <c r="H4737" s="6">
        <v>60</v>
      </c>
      <c r="I4737" s="6">
        <v>20</v>
      </c>
      <c r="J4737" s="6">
        <v>1</v>
      </c>
    </row>
    <row r="4738" spans="2:10" x14ac:dyDescent="0.25">
      <c r="B4738" s="6">
        <v>0</v>
      </c>
      <c r="C4738" s="6">
        <v>61</v>
      </c>
      <c r="D4738" s="6">
        <v>1</v>
      </c>
      <c r="E4738" s="6">
        <v>1</v>
      </c>
      <c r="F4738" s="6">
        <v>0</v>
      </c>
      <c r="G4738" s="6">
        <v>3</v>
      </c>
      <c r="H4738" s="6">
        <v>27</v>
      </c>
      <c r="I4738" s="6">
        <v>8</v>
      </c>
      <c r="J4738" s="6">
        <v>0</v>
      </c>
    </row>
    <row r="4739" spans="2:10" x14ac:dyDescent="0.25">
      <c r="B4739" s="6">
        <v>1</v>
      </c>
      <c r="C4739" s="6">
        <v>51</v>
      </c>
      <c r="D4739" s="6">
        <v>1</v>
      </c>
      <c r="E4739" s="6">
        <v>0</v>
      </c>
      <c r="F4739" s="6">
        <v>1</v>
      </c>
      <c r="G4739" s="6">
        <v>3</v>
      </c>
      <c r="H4739" s="6">
        <v>142</v>
      </c>
      <c r="I4739" s="6">
        <v>15</v>
      </c>
      <c r="J4739" s="6">
        <v>1</v>
      </c>
    </row>
    <row r="4740" spans="2:10" x14ac:dyDescent="0.25">
      <c r="B4740" s="6">
        <v>1</v>
      </c>
      <c r="C4740" s="6">
        <v>40</v>
      </c>
      <c r="D4740" s="6">
        <v>1</v>
      </c>
      <c r="E4740" s="6">
        <v>1</v>
      </c>
      <c r="F4740" s="6">
        <v>1</v>
      </c>
      <c r="G4740" s="6">
        <v>5</v>
      </c>
      <c r="H4740" s="6">
        <v>84</v>
      </c>
      <c r="I4740" s="6">
        <v>15</v>
      </c>
      <c r="J4740" s="6">
        <v>1</v>
      </c>
    </row>
    <row r="4741" spans="2:10" x14ac:dyDescent="0.25">
      <c r="B4741" s="6">
        <v>0</v>
      </c>
      <c r="C4741" s="6">
        <v>52</v>
      </c>
      <c r="D4741" s="6">
        <v>1</v>
      </c>
      <c r="E4741" s="6">
        <v>1</v>
      </c>
      <c r="F4741" s="6">
        <v>0</v>
      </c>
      <c r="G4741" s="6">
        <v>1</v>
      </c>
      <c r="H4741" s="6">
        <v>146</v>
      </c>
      <c r="I4741" s="6">
        <v>20</v>
      </c>
      <c r="J4741" s="6">
        <v>1</v>
      </c>
    </row>
    <row r="4742" spans="2:10" x14ac:dyDescent="0.25">
      <c r="B4742" s="6">
        <v>0</v>
      </c>
      <c r="C4742" s="6">
        <v>58</v>
      </c>
      <c r="D4742" s="6">
        <v>1</v>
      </c>
      <c r="E4742" s="6">
        <v>1</v>
      </c>
      <c r="F4742" s="6">
        <v>1</v>
      </c>
      <c r="G4742" s="6">
        <v>3</v>
      </c>
      <c r="H4742" s="6">
        <v>25</v>
      </c>
      <c r="I4742" s="6">
        <v>20</v>
      </c>
      <c r="J4742" s="6">
        <v>1</v>
      </c>
    </row>
    <row r="4743" spans="2:10" x14ac:dyDescent="0.25">
      <c r="B4743" s="6">
        <v>0</v>
      </c>
      <c r="C4743" s="6">
        <v>53</v>
      </c>
      <c r="D4743" s="6">
        <v>1</v>
      </c>
      <c r="E4743" s="6">
        <v>0</v>
      </c>
      <c r="F4743" s="6">
        <v>1</v>
      </c>
      <c r="G4743" s="6">
        <v>2</v>
      </c>
      <c r="H4743" s="6">
        <v>27</v>
      </c>
      <c r="I4743" s="6">
        <v>18</v>
      </c>
      <c r="J4743" s="6">
        <v>0</v>
      </c>
    </row>
    <row r="4744" spans="2:10" x14ac:dyDescent="0.25">
      <c r="B4744" s="6">
        <v>1</v>
      </c>
      <c r="C4744" s="6">
        <v>45</v>
      </c>
      <c r="D4744" s="6">
        <v>1</v>
      </c>
      <c r="E4744" s="6">
        <v>1</v>
      </c>
      <c r="F4744" s="6">
        <v>0</v>
      </c>
      <c r="G4744" s="6">
        <v>1</v>
      </c>
      <c r="H4744" s="6">
        <v>73</v>
      </c>
      <c r="I4744" s="6">
        <v>20</v>
      </c>
      <c r="J4744" s="6">
        <v>0</v>
      </c>
    </row>
    <row r="4745" spans="2:10" x14ac:dyDescent="0.25">
      <c r="B4745" s="6">
        <v>0</v>
      </c>
      <c r="C4745" s="6">
        <v>43</v>
      </c>
      <c r="D4745" s="6">
        <v>1</v>
      </c>
      <c r="E4745" s="6">
        <v>1</v>
      </c>
      <c r="F4745" s="6">
        <v>1</v>
      </c>
      <c r="G4745" s="6">
        <v>3</v>
      </c>
      <c r="H4745" s="6">
        <v>47</v>
      </c>
      <c r="I4745" s="6">
        <v>9</v>
      </c>
      <c r="J4745" s="6">
        <v>1</v>
      </c>
    </row>
    <row r="4746" spans="2:10" x14ac:dyDescent="0.25">
      <c r="B4746" s="6">
        <v>1</v>
      </c>
      <c r="C4746" s="6">
        <v>54</v>
      </c>
      <c r="D4746" s="6">
        <v>1</v>
      </c>
      <c r="E4746" s="6">
        <v>1</v>
      </c>
      <c r="F4746" s="6">
        <v>1</v>
      </c>
      <c r="G4746" s="6">
        <v>2</v>
      </c>
      <c r="H4746" s="6">
        <v>90.5</v>
      </c>
      <c r="I4746" s="6">
        <v>18</v>
      </c>
      <c r="J4746" s="6">
        <v>0</v>
      </c>
    </row>
    <row r="4747" spans="2:10" x14ac:dyDescent="0.25">
      <c r="B4747" s="6">
        <v>0</v>
      </c>
      <c r="C4747" s="6">
        <v>47</v>
      </c>
      <c r="D4747" s="6">
        <v>1</v>
      </c>
      <c r="E4747" s="6">
        <v>1</v>
      </c>
      <c r="F4747" s="6">
        <v>1</v>
      </c>
      <c r="G4747" s="6">
        <v>4</v>
      </c>
      <c r="H4747" s="6">
        <v>214</v>
      </c>
      <c r="I4747" s="6">
        <v>12</v>
      </c>
      <c r="J4747" s="6">
        <v>1</v>
      </c>
    </row>
    <row r="4748" spans="2:10" x14ac:dyDescent="0.25">
      <c r="B4748" s="6">
        <v>0</v>
      </c>
      <c r="C4748" s="6">
        <v>49</v>
      </c>
      <c r="D4748" s="6">
        <v>1</v>
      </c>
      <c r="E4748" s="6">
        <v>1</v>
      </c>
      <c r="F4748" s="6">
        <v>1</v>
      </c>
      <c r="G4748" s="6">
        <v>2</v>
      </c>
      <c r="H4748" s="6">
        <v>269</v>
      </c>
      <c r="I4748" s="6">
        <v>20</v>
      </c>
      <c r="J4748" s="6">
        <v>0</v>
      </c>
    </row>
    <row r="4749" spans="2:10" x14ac:dyDescent="0.25">
      <c r="B4749" s="6">
        <v>1</v>
      </c>
      <c r="C4749" s="6">
        <v>44</v>
      </c>
      <c r="D4749" s="6">
        <v>1</v>
      </c>
      <c r="E4749" s="6">
        <v>1</v>
      </c>
      <c r="F4749" s="6">
        <v>0</v>
      </c>
      <c r="G4749" s="6">
        <v>5</v>
      </c>
      <c r="H4749" s="6">
        <v>42</v>
      </c>
      <c r="I4749" s="6">
        <v>13</v>
      </c>
      <c r="J4749" s="6">
        <v>1</v>
      </c>
    </row>
    <row r="4750" spans="2:10" x14ac:dyDescent="0.25">
      <c r="B4750" s="6">
        <v>0</v>
      </c>
      <c r="C4750" s="6">
        <v>47</v>
      </c>
      <c r="D4750" s="6">
        <v>0</v>
      </c>
      <c r="E4750" s="6">
        <v>1</v>
      </c>
      <c r="F4750" s="6">
        <v>1</v>
      </c>
      <c r="G4750" s="6">
        <v>5</v>
      </c>
      <c r="H4750" s="6">
        <v>32</v>
      </c>
      <c r="I4750" s="6">
        <v>20</v>
      </c>
      <c r="J4750" s="6">
        <v>1</v>
      </c>
    </row>
    <row r="4751" spans="2:10" x14ac:dyDescent="0.25">
      <c r="B4751" s="6">
        <v>0</v>
      </c>
      <c r="C4751" s="6">
        <v>41</v>
      </c>
      <c r="D4751" s="6">
        <v>1</v>
      </c>
      <c r="E4751" s="6">
        <v>1</v>
      </c>
      <c r="F4751" s="6">
        <v>0</v>
      </c>
      <c r="G4751" s="6">
        <v>1</v>
      </c>
      <c r="H4751" s="6">
        <v>101</v>
      </c>
      <c r="I4751" s="6">
        <v>9</v>
      </c>
      <c r="J4751" s="6">
        <v>0</v>
      </c>
    </row>
    <row r="4752" spans="2:10" x14ac:dyDescent="0.25">
      <c r="B4752" s="6">
        <v>1</v>
      </c>
      <c r="C4752" s="6">
        <v>61</v>
      </c>
      <c r="D4752" s="6">
        <v>1</v>
      </c>
      <c r="E4752" s="6">
        <v>0</v>
      </c>
      <c r="F4752" s="6">
        <v>0</v>
      </c>
      <c r="G4752" s="6">
        <v>2</v>
      </c>
      <c r="H4752" s="6">
        <v>52</v>
      </c>
      <c r="I4752" s="6">
        <v>16</v>
      </c>
      <c r="J4752" s="6">
        <v>0</v>
      </c>
    </row>
    <row r="4753" spans="2:10" x14ac:dyDescent="0.25">
      <c r="B4753" s="6">
        <v>0</v>
      </c>
      <c r="C4753" s="6">
        <v>49</v>
      </c>
      <c r="D4753" s="6">
        <v>1</v>
      </c>
      <c r="E4753" s="6">
        <v>0</v>
      </c>
      <c r="F4753" s="6">
        <v>1</v>
      </c>
      <c r="G4753" s="6">
        <v>3</v>
      </c>
      <c r="H4753" s="6">
        <v>144</v>
      </c>
      <c r="I4753" s="6">
        <v>12</v>
      </c>
      <c r="J4753" s="6">
        <v>0</v>
      </c>
    </row>
    <row r="4754" spans="2:10" x14ac:dyDescent="0.25">
      <c r="B4754" s="6">
        <v>0</v>
      </c>
      <c r="C4754" s="6">
        <v>27</v>
      </c>
      <c r="D4754" s="6">
        <v>1</v>
      </c>
      <c r="E4754" s="6">
        <v>1</v>
      </c>
      <c r="F4754" s="6">
        <v>1</v>
      </c>
      <c r="G4754" s="6">
        <v>3</v>
      </c>
      <c r="H4754" s="6">
        <v>98</v>
      </c>
      <c r="I4754" s="6">
        <v>12</v>
      </c>
      <c r="J4754" s="6">
        <v>0</v>
      </c>
    </row>
    <row r="4755" spans="2:10" x14ac:dyDescent="0.25">
      <c r="B4755" s="6">
        <v>0</v>
      </c>
      <c r="C4755" s="6">
        <v>54</v>
      </c>
      <c r="D4755" s="6">
        <v>0</v>
      </c>
      <c r="E4755" s="6">
        <v>1</v>
      </c>
      <c r="F4755" s="6">
        <v>0</v>
      </c>
      <c r="G4755" s="6">
        <v>1</v>
      </c>
      <c r="H4755" s="6">
        <v>26</v>
      </c>
      <c r="I4755" s="6">
        <v>8</v>
      </c>
      <c r="J4755" s="6">
        <v>0</v>
      </c>
    </row>
    <row r="4756" spans="2:10" x14ac:dyDescent="0.25">
      <c r="B4756" s="6">
        <v>1</v>
      </c>
      <c r="C4756" s="6">
        <v>43</v>
      </c>
      <c r="D4756" s="6">
        <v>1</v>
      </c>
      <c r="E4756" s="6">
        <v>1</v>
      </c>
      <c r="F4756" s="6">
        <v>0</v>
      </c>
      <c r="G4756" s="6">
        <v>1</v>
      </c>
      <c r="H4756" s="6">
        <v>74</v>
      </c>
      <c r="I4756" s="6">
        <v>18</v>
      </c>
      <c r="J4756" s="6">
        <v>0</v>
      </c>
    </row>
    <row r="4757" spans="2:10" x14ac:dyDescent="0.25">
      <c r="B4757" s="6">
        <v>1</v>
      </c>
      <c r="C4757" s="6">
        <v>25</v>
      </c>
      <c r="D4757" s="6">
        <v>1</v>
      </c>
      <c r="E4757" s="6">
        <v>1</v>
      </c>
      <c r="F4757" s="6">
        <v>0</v>
      </c>
      <c r="G4757" s="6">
        <v>1</v>
      </c>
      <c r="H4757" s="6">
        <v>40</v>
      </c>
      <c r="I4757" s="6">
        <v>15</v>
      </c>
      <c r="J4757" s="6">
        <v>0</v>
      </c>
    </row>
    <row r="4758" spans="2:10" x14ac:dyDescent="0.25">
      <c r="B4758" s="6">
        <v>1</v>
      </c>
      <c r="C4758" s="6">
        <v>50</v>
      </c>
      <c r="D4758" s="6">
        <v>1</v>
      </c>
      <c r="E4758" s="6">
        <v>1</v>
      </c>
      <c r="F4758" s="6">
        <v>1</v>
      </c>
      <c r="G4758" s="6">
        <v>6</v>
      </c>
      <c r="H4758" s="6">
        <v>114</v>
      </c>
      <c r="I4758" s="6">
        <v>15</v>
      </c>
      <c r="J4758" s="6">
        <v>0</v>
      </c>
    </row>
    <row r="4759" spans="2:10" x14ac:dyDescent="0.25">
      <c r="B4759" s="6">
        <v>0</v>
      </c>
      <c r="C4759" s="6">
        <v>27</v>
      </c>
      <c r="D4759" s="6">
        <v>1</v>
      </c>
      <c r="E4759" s="6">
        <v>1</v>
      </c>
      <c r="F4759" s="6">
        <v>0</v>
      </c>
      <c r="G4759" s="6">
        <v>2</v>
      </c>
      <c r="H4759" s="6">
        <v>89</v>
      </c>
      <c r="I4759" s="6">
        <v>9</v>
      </c>
      <c r="J4759" s="6">
        <v>0</v>
      </c>
    </row>
    <row r="4760" spans="2:10" x14ac:dyDescent="0.25">
      <c r="B4760" s="6">
        <v>0</v>
      </c>
      <c r="C4760" s="6">
        <v>56</v>
      </c>
      <c r="D4760" s="6">
        <v>1</v>
      </c>
      <c r="E4760" s="6">
        <v>0</v>
      </c>
      <c r="F4760" s="6">
        <v>0</v>
      </c>
      <c r="G4760" s="6">
        <v>4</v>
      </c>
      <c r="H4760" s="6">
        <v>28</v>
      </c>
      <c r="I4760" s="6">
        <v>20</v>
      </c>
      <c r="J4760" s="6">
        <v>1</v>
      </c>
    </row>
    <row r="4761" spans="2:10" x14ac:dyDescent="0.25">
      <c r="B4761" s="6">
        <v>1</v>
      </c>
      <c r="C4761" s="6">
        <v>50</v>
      </c>
      <c r="D4761" s="6">
        <v>1</v>
      </c>
      <c r="E4761" s="6">
        <v>1</v>
      </c>
      <c r="F4761" s="6">
        <v>0</v>
      </c>
      <c r="G4761" s="6">
        <v>1</v>
      </c>
      <c r="H4761" s="6">
        <v>80</v>
      </c>
      <c r="I4761" s="6">
        <v>16</v>
      </c>
      <c r="J4761" s="6">
        <v>0</v>
      </c>
    </row>
    <row r="4762" spans="2:10" x14ac:dyDescent="0.25">
      <c r="B4762" s="6">
        <v>1</v>
      </c>
      <c r="C4762" s="6">
        <v>36</v>
      </c>
      <c r="D4762" s="6">
        <v>1</v>
      </c>
      <c r="E4762" s="6">
        <v>1</v>
      </c>
      <c r="F4762" s="6">
        <v>1</v>
      </c>
      <c r="G4762" s="6">
        <v>3</v>
      </c>
      <c r="H4762" s="6">
        <v>102</v>
      </c>
      <c r="I4762" s="6">
        <v>15</v>
      </c>
      <c r="J4762" s="6">
        <v>1</v>
      </c>
    </row>
    <row r="4763" spans="2:10" x14ac:dyDescent="0.25">
      <c r="B4763" s="6">
        <v>1</v>
      </c>
      <c r="C4763" s="6">
        <v>46</v>
      </c>
      <c r="D4763" s="6">
        <v>1</v>
      </c>
      <c r="E4763" s="6">
        <v>0</v>
      </c>
      <c r="F4763" s="6">
        <v>1</v>
      </c>
      <c r="G4763" s="6">
        <v>4</v>
      </c>
      <c r="H4763" s="6">
        <v>92</v>
      </c>
      <c r="I4763" s="6">
        <v>15</v>
      </c>
      <c r="J4763" s="6">
        <v>0</v>
      </c>
    </row>
    <row r="4764" spans="2:10" x14ac:dyDescent="0.25">
      <c r="B4764" s="6">
        <v>0</v>
      </c>
      <c r="C4764" s="6">
        <v>61</v>
      </c>
      <c r="D4764" s="6">
        <v>1</v>
      </c>
      <c r="E4764" s="6">
        <v>0</v>
      </c>
      <c r="F4764" s="6">
        <v>1</v>
      </c>
      <c r="G4764" s="6">
        <v>6</v>
      </c>
      <c r="H4764" s="6">
        <v>92</v>
      </c>
      <c r="I4764" s="6">
        <v>20</v>
      </c>
      <c r="J4764" s="6">
        <v>1</v>
      </c>
    </row>
    <row r="4765" spans="2:10" x14ac:dyDescent="0.25">
      <c r="B4765" s="6">
        <v>0</v>
      </c>
      <c r="C4765" s="6">
        <v>57</v>
      </c>
      <c r="D4765" s="6">
        <v>1</v>
      </c>
      <c r="E4765" s="6">
        <v>0</v>
      </c>
      <c r="F4765" s="6">
        <v>1</v>
      </c>
      <c r="G4765" s="6">
        <v>3</v>
      </c>
      <c r="H4765" s="6">
        <v>80</v>
      </c>
      <c r="I4765" s="6">
        <v>20</v>
      </c>
      <c r="J4765" s="6">
        <v>1</v>
      </c>
    </row>
    <row r="4766" spans="2:10" x14ac:dyDescent="0.25">
      <c r="B4766" s="6">
        <v>0</v>
      </c>
      <c r="C4766" s="6">
        <v>51</v>
      </c>
      <c r="D4766" s="6">
        <v>0</v>
      </c>
      <c r="E4766" s="6">
        <v>0</v>
      </c>
      <c r="F4766" s="6">
        <v>1</v>
      </c>
      <c r="G4766" s="6">
        <v>5</v>
      </c>
      <c r="H4766" s="6">
        <v>75</v>
      </c>
      <c r="I4766" s="6">
        <v>12</v>
      </c>
      <c r="J4766" s="6">
        <v>1</v>
      </c>
    </row>
    <row r="4767" spans="2:10" x14ac:dyDescent="0.25">
      <c r="B4767" s="6">
        <v>0</v>
      </c>
      <c r="C4767" s="6">
        <v>44</v>
      </c>
      <c r="D4767" s="6">
        <v>1</v>
      </c>
      <c r="E4767" s="6">
        <v>0</v>
      </c>
      <c r="F4767" s="6">
        <v>1</v>
      </c>
      <c r="G4767" s="6">
        <v>4</v>
      </c>
      <c r="H4767" s="6">
        <v>146</v>
      </c>
      <c r="I4767" s="6">
        <v>18</v>
      </c>
      <c r="J4767" s="6">
        <v>1</v>
      </c>
    </row>
    <row r="4768" spans="2:10" x14ac:dyDescent="0.25">
      <c r="B4768" s="6">
        <v>0</v>
      </c>
      <c r="C4768" s="6">
        <v>50</v>
      </c>
      <c r="D4768" s="6">
        <v>1</v>
      </c>
      <c r="E4768" s="6">
        <v>1</v>
      </c>
      <c r="F4768" s="6">
        <v>0</v>
      </c>
      <c r="G4768" s="6">
        <v>1</v>
      </c>
      <c r="H4768" s="6">
        <v>54</v>
      </c>
      <c r="I4768" s="6">
        <v>8</v>
      </c>
      <c r="J4768" s="6">
        <v>0</v>
      </c>
    </row>
    <row r="4769" spans="2:10" x14ac:dyDescent="0.25">
      <c r="B4769" s="6">
        <v>0</v>
      </c>
      <c r="C4769" s="6">
        <v>57</v>
      </c>
      <c r="D4769" s="6">
        <v>0</v>
      </c>
      <c r="E4769" s="6">
        <v>0</v>
      </c>
      <c r="F4769" s="6">
        <v>1</v>
      </c>
      <c r="G4769" s="6">
        <v>4</v>
      </c>
      <c r="H4769" s="6">
        <v>50</v>
      </c>
      <c r="I4769" s="6">
        <v>8</v>
      </c>
      <c r="J4769" s="6">
        <v>0</v>
      </c>
    </row>
    <row r="4770" spans="2:10" x14ac:dyDescent="0.25">
      <c r="B4770" s="6">
        <v>0</v>
      </c>
      <c r="C4770" s="6">
        <v>31</v>
      </c>
      <c r="D4770" s="6">
        <v>0</v>
      </c>
      <c r="E4770" s="6">
        <v>1</v>
      </c>
      <c r="F4770" s="6">
        <v>0</v>
      </c>
      <c r="G4770" s="6">
        <v>3</v>
      </c>
      <c r="H4770" s="6">
        <v>30</v>
      </c>
      <c r="I4770" s="6">
        <v>8</v>
      </c>
      <c r="J4770" s="6">
        <v>0</v>
      </c>
    </row>
    <row r="4771" spans="2:10" x14ac:dyDescent="0.25">
      <c r="B4771" s="6">
        <v>1</v>
      </c>
      <c r="C4771" s="6">
        <v>37</v>
      </c>
      <c r="D4771" s="6">
        <v>1</v>
      </c>
      <c r="E4771" s="6">
        <v>1</v>
      </c>
      <c r="F4771" s="6">
        <v>1</v>
      </c>
      <c r="G4771" s="6">
        <v>4</v>
      </c>
      <c r="H4771" s="6">
        <v>37</v>
      </c>
      <c r="I4771" s="6">
        <v>15</v>
      </c>
      <c r="J4771" s="6">
        <v>1</v>
      </c>
    </row>
    <row r="4772" spans="2:10" x14ac:dyDescent="0.25">
      <c r="B4772" s="6">
        <v>0</v>
      </c>
      <c r="C4772" s="6">
        <v>44</v>
      </c>
      <c r="D4772" s="6">
        <v>1</v>
      </c>
      <c r="E4772" s="6">
        <v>0</v>
      </c>
      <c r="F4772" s="6">
        <v>1</v>
      </c>
      <c r="G4772" s="6">
        <v>4</v>
      </c>
      <c r="H4772" s="6">
        <v>30</v>
      </c>
      <c r="I4772" s="6">
        <v>18</v>
      </c>
      <c r="J4772" s="6">
        <v>1</v>
      </c>
    </row>
    <row r="4773" spans="2:10" x14ac:dyDescent="0.25">
      <c r="B4773" s="6">
        <v>0</v>
      </c>
      <c r="C4773" s="6">
        <v>59</v>
      </c>
      <c r="D4773" s="6">
        <v>1</v>
      </c>
      <c r="E4773" s="6">
        <v>1</v>
      </c>
      <c r="F4773" s="6">
        <v>1</v>
      </c>
      <c r="G4773" s="6">
        <v>3</v>
      </c>
      <c r="H4773" s="6">
        <v>47</v>
      </c>
      <c r="I4773" s="6">
        <v>20</v>
      </c>
      <c r="J4773" s="6">
        <v>1</v>
      </c>
    </row>
    <row r="4774" spans="2:10" x14ac:dyDescent="0.25">
      <c r="B4774" s="6">
        <v>1</v>
      </c>
      <c r="C4774" s="6">
        <v>50</v>
      </c>
      <c r="D4774" s="6">
        <v>0</v>
      </c>
      <c r="E4774" s="6">
        <v>1</v>
      </c>
      <c r="F4774" s="6">
        <v>1</v>
      </c>
      <c r="G4774" s="6">
        <v>6</v>
      </c>
      <c r="H4774" s="6">
        <v>140</v>
      </c>
      <c r="I4774" s="6">
        <v>15</v>
      </c>
      <c r="J4774" s="6">
        <v>1</v>
      </c>
    </row>
    <row r="4775" spans="2:10" x14ac:dyDescent="0.25">
      <c r="B4775" s="6">
        <v>0</v>
      </c>
      <c r="C4775" s="6">
        <v>63</v>
      </c>
      <c r="D4775" s="6">
        <v>0</v>
      </c>
      <c r="E4775" s="6">
        <v>0</v>
      </c>
      <c r="F4775" s="6">
        <v>1</v>
      </c>
      <c r="G4775" s="6">
        <v>4</v>
      </c>
      <c r="H4775" s="6">
        <v>30</v>
      </c>
      <c r="I4775" s="6">
        <v>20</v>
      </c>
      <c r="J4775" s="6">
        <v>1</v>
      </c>
    </row>
    <row r="4776" spans="2:10" x14ac:dyDescent="0.25">
      <c r="B4776" s="6">
        <v>0</v>
      </c>
      <c r="C4776" s="6">
        <v>48</v>
      </c>
      <c r="D4776" s="6">
        <v>1</v>
      </c>
      <c r="E4776" s="6">
        <v>1</v>
      </c>
      <c r="F4776" s="6">
        <v>1</v>
      </c>
      <c r="G4776" s="6">
        <v>2</v>
      </c>
      <c r="H4776" s="6">
        <v>64</v>
      </c>
      <c r="I4776" s="6">
        <v>20</v>
      </c>
      <c r="J4776" s="6">
        <v>1</v>
      </c>
    </row>
    <row r="4777" spans="2:10" x14ac:dyDescent="0.25">
      <c r="B4777" s="6">
        <v>0</v>
      </c>
      <c r="C4777" s="6">
        <v>31</v>
      </c>
      <c r="D4777" s="6">
        <v>1</v>
      </c>
      <c r="E4777" s="6">
        <v>1</v>
      </c>
      <c r="F4777" s="6">
        <v>1</v>
      </c>
      <c r="G4777" s="6">
        <v>3</v>
      </c>
      <c r="H4777" s="6">
        <v>80</v>
      </c>
      <c r="I4777" s="6">
        <v>18</v>
      </c>
      <c r="J4777" s="6">
        <v>1</v>
      </c>
    </row>
    <row r="4778" spans="2:10" x14ac:dyDescent="0.25">
      <c r="B4778" s="6">
        <v>0</v>
      </c>
      <c r="C4778" s="6">
        <v>60</v>
      </c>
      <c r="D4778" s="6">
        <v>1</v>
      </c>
      <c r="E4778" s="6">
        <v>1</v>
      </c>
      <c r="F4778" s="6">
        <v>1</v>
      </c>
      <c r="G4778" s="6">
        <v>3</v>
      </c>
      <c r="H4778" s="6">
        <v>75</v>
      </c>
      <c r="I4778" s="6">
        <v>20</v>
      </c>
      <c r="J4778" s="6">
        <v>1</v>
      </c>
    </row>
    <row r="4779" spans="2:10" x14ac:dyDescent="0.25">
      <c r="B4779" s="6">
        <v>0</v>
      </c>
      <c r="C4779" s="6">
        <v>48</v>
      </c>
      <c r="D4779" s="6">
        <v>1</v>
      </c>
      <c r="E4779" s="6">
        <v>1</v>
      </c>
      <c r="F4779" s="6">
        <v>0</v>
      </c>
      <c r="G4779" s="6">
        <v>1</v>
      </c>
      <c r="H4779" s="6">
        <v>112</v>
      </c>
      <c r="I4779" s="6">
        <v>18</v>
      </c>
      <c r="J4779" s="6">
        <v>1</v>
      </c>
    </row>
    <row r="4780" spans="2:10" x14ac:dyDescent="0.25">
      <c r="B4780" s="6">
        <v>0</v>
      </c>
      <c r="C4780" s="6">
        <v>49</v>
      </c>
      <c r="D4780" s="6">
        <v>0</v>
      </c>
      <c r="E4780" s="6">
        <v>1</v>
      </c>
      <c r="F4780" s="6">
        <v>1</v>
      </c>
      <c r="G4780" s="6">
        <v>2</v>
      </c>
      <c r="H4780" s="6">
        <v>108</v>
      </c>
      <c r="I4780" s="6">
        <v>20</v>
      </c>
      <c r="J4780" s="6">
        <v>1</v>
      </c>
    </row>
    <row r="4781" spans="2:10" x14ac:dyDescent="0.25">
      <c r="B4781" s="6">
        <v>1</v>
      </c>
      <c r="C4781" s="6">
        <v>62</v>
      </c>
      <c r="D4781" s="6">
        <v>1</v>
      </c>
      <c r="E4781" s="6">
        <v>1</v>
      </c>
      <c r="F4781" s="6">
        <v>0</v>
      </c>
      <c r="G4781" s="6">
        <v>1</v>
      </c>
      <c r="H4781" s="6">
        <v>90</v>
      </c>
      <c r="I4781" s="6">
        <v>13</v>
      </c>
      <c r="J4781" s="6">
        <v>0</v>
      </c>
    </row>
    <row r="4782" spans="2:10" x14ac:dyDescent="0.25">
      <c r="B4782" s="6">
        <v>1</v>
      </c>
      <c r="C4782" s="6">
        <v>61</v>
      </c>
      <c r="D4782" s="6">
        <v>0</v>
      </c>
      <c r="E4782" s="6">
        <v>1</v>
      </c>
      <c r="F4782" s="6">
        <v>1</v>
      </c>
      <c r="G4782" s="6">
        <v>2</v>
      </c>
      <c r="H4782" s="6">
        <v>82</v>
      </c>
      <c r="I4782" s="6">
        <v>20</v>
      </c>
      <c r="J4782" s="6">
        <v>0</v>
      </c>
    </row>
    <row r="4783" spans="2:10" x14ac:dyDescent="0.25">
      <c r="B4783" s="6">
        <v>0</v>
      </c>
      <c r="C4783" s="6">
        <v>57</v>
      </c>
      <c r="D4783" s="6">
        <v>1</v>
      </c>
      <c r="E4783" s="6">
        <v>1</v>
      </c>
      <c r="F4783" s="6">
        <v>1</v>
      </c>
      <c r="G4783" s="6">
        <v>2</v>
      </c>
      <c r="H4783" s="6">
        <v>58</v>
      </c>
      <c r="I4783" s="6">
        <v>18</v>
      </c>
      <c r="J4783" s="6">
        <v>1</v>
      </c>
    </row>
    <row r="4784" spans="2:10" x14ac:dyDescent="0.25">
      <c r="B4784" s="6">
        <v>0</v>
      </c>
      <c r="C4784" s="6">
        <v>49</v>
      </c>
      <c r="D4784" s="6">
        <v>1</v>
      </c>
      <c r="E4784" s="6">
        <v>1</v>
      </c>
      <c r="F4784" s="6">
        <v>0</v>
      </c>
      <c r="G4784" s="6">
        <v>1</v>
      </c>
      <c r="H4784" s="6">
        <v>68</v>
      </c>
      <c r="I4784" s="6">
        <v>20</v>
      </c>
      <c r="J4784" s="6">
        <v>1</v>
      </c>
    </row>
    <row r="4785" spans="2:10" x14ac:dyDescent="0.25">
      <c r="B4785" s="6">
        <v>0</v>
      </c>
      <c r="C4785" s="6">
        <v>43</v>
      </c>
      <c r="D4785" s="6">
        <v>1</v>
      </c>
      <c r="E4785" s="6">
        <v>1</v>
      </c>
      <c r="F4785" s="6">
        <v>1</v>
      </c>
      <c r="G4785" s="6">
        <v>3</v>
      </c>
      <c r="H4785" s="6">
        <v>5</v>
      </c>
      <c r="I4785" s="6">
        <v>20</v>
      </c>
      <c r="J4785" s="6">
        <v>1</v>
      </c>
    </row>
    <row r="4786" spans="2:10" x14ac:dyDescent="0.25">
      <c r="B4786" s="6">
        <v>1</v>
      </c>
      <c r="C4786" s="6">
        <v>64</v>
      </c>
      <c r="D4786" s="6">
        <v>1</v>
      </c>
      <c r="E4786" s="6">
        <v>0</v>
      </c>
      <c r="F4786" s="6">
        <v>1</v>
      </c>
      <c r="G4786" s="6">
        <v>4</v>
      </c>
      <c r="H4786" s="6">
        <v>142</v>
      </c>
      <c r="I4786" s="6">
        <v>20</v>
      </c>
      <c r="J4786" s="6">
        <v>0</v>
      </c>
    </row>
    <row r="4787" spans="2:10" x14ac:dyDescent="0.25">
      <c r="B4787" s="6">
        <v>1</v>
      </c>
      <c r="C4787" s="6">
        <v>36</v>
      </c>
      <c r="D4787" s="6">
        <v>1</v>
      </c>
      <c r="E4787" s="6">
        <v>1</v>
      </c>
      <c r="F4787" s="6">
        <v>1</v>
      </c>
      <c r="G4787" s="6">
        <v>4</v>
      </c>
      <c r="H4787" s="6">
        <v>108</v>
      </c>
      <c r="I4787" s="6">
        <v>15</v>
      </c>
      <c r="J4787" s="6">
        <v>1</v>
      </c>
    </row>
    <row r="4788" spans="2:10" x14ac:dyDescent="0.25">
      <c r="B4788" s="6">
        <v>0</v>
      </c>
      <c r="C4788" s="6">
        <v>74</v>
      </c>
      <c r="D4788" s="6">
        <v>0</v>
      </c>
      <c r="E4788" s="6">
        <v>1</v>
      </c>
      <c r="F4788" s="6">
        <v>1</v>
      </c>
      <c r="G4788" s="6">
        <v>4</v>
      </c>
      <c r="H4788" s="6">
        <v>71</v>
      </c>
      <c r="I4788" s="6">
        <v>8</v>
      </c>
      <c r="J4788" s="6">
        <v>1</v>
      </c>
    </row>
    <row r="4789" spans="2:10" x14ac:dyDescent="0.25">
      <c r="B4789" s="6">
        <v>0</v>
      </c>
      <c r="C4789" s="6">
        <v>40</v>
      </c>
      <c r="D4789" s="6">
        <v>1</v>
      </c>
      <c r="E4789" s="6">
        <v>1</v>
      </c>
      <c r="F4789" s="6">
        <v>1</v>
      </c>
      <c r="G4789" s="6">
        <v>2</v>
      </c>
      <c r="H4789" s="6">
        <v>63</v>
      </c>
      <c r="I4789" s="6">
        <v>18</v>
      </c>
      <c r="J4789" s="6">
        <v>1</v>
      </c>
    </row>
    <row r="4790" spans="2:10" x14ac:dyDescent="0.25">
      <c r="B4790" s="6">
        <v>0</v>
      </c>
      <c r="C4790" s="6">
        <v>48</v>
      </c>
      <c r="D4790" s="6">
        <v>1</v>
      </c>
      <c r="E4790" s="6">
        <v>1</v>
      </c>
      <c r="F4790" s="6">
        <v>1</v>
      </c>
      <c r="G4790" s="6">
        <v>4</v>
      </c>
      <c r="H4790" s="6">
        <v>68</v>
      </c>
      <c r="I4790" s="6">
        <v>20</v>
      </c>
      <c r="J4790" s="6">
        <v>1</v>
      </c>
    </row>
    <row r="4791" spans="2:10" x14ac:dyDescent="0.25">
      <c r="B4791" s="6">
        <v>0</v>
      </c>
      <c r="C4791" s="6">
        <v>36</v>
      </c>
      <c r="D4791" s="6">
        <v>0</v>
      </c>
      <c r="E4791" s="6">
        <v>1</v>
      </c>
      <c r="F4791" s="6">
        <v>1</v>
      </c>
      <c r="G4791" s="6">
        <v>3</v>
      </c>
      <c r="H4791" s="6">
        <v>96</v>
      </c>
      <c r="I4791" s="6">
        <v>18</v>
      </c>
      <c r="J4791" s="6">
        <v>1</v>
      </c>
    </row>
    <row r="4792" spans="2:10" x14ac:dyDescent="0.25">
      <c r="B4792" s="6">
        <v>0</v>
      </c>
      <c r="C4792" s="6">
        <v>33</v>
      </c>
      <c r="D4792" s="6">
        <v>1</v>
      </c>
      <c r="E4792" s="6">
        <v>0</v>
      </c>
      <c r="F4792" s="6">
        <v>1</v>
      </c>
      <c r="G4792" s="6">
        <v>6</v>
      </c>
      <c r="H4792" s="6">
        <v>130</v>
      </c>
      <c r="I4792" s="6">
        <v>12</v>
      </c>
      <c r="J4792" s="6">
        <v>0</v>
      </c>
    </row>
    <row r="4793" spans="2:10" x14ac:dyDescent="0.25">
      <c r="B4793" s="6">
        <v>1</v>
      </c>
      <c r="C4793" s="6">
        <v>46</v>
      </c>
      <c r="D4793" s="6">
        <v>1</v>
      </c>
      <c r="E4793" s="6">
        <v>1</v>
      </c>
      <c r="F4793" s="6">
        <v>1</v>
      </c>
      <c r="G4793" s="6">
        <v>5</v>
      </c>
      <c r="H4793" s="6">
        <v>91.5</v>
      </c>
      <c r="I4793" s="6">
        <v>15</v>
      </c>
      <c r="J4793" s="6">
        <v>1</v>
      </c>
    </row>
    <row r="4794" spans="2:10" x14ac:dyDescent="0.25">
      <c r="B4794" s="6">
        <v>1</v>
      </c>
      <c r="C4794" s="6">
        <v>65</v>
      </c>
      <c r="D4794" s="6">
        <v>0</v>
      </c>
      <c r="E4794" s="6">
        <v>1</v>
      </c>
      <c r="F4794" s="6">
        <v>0</v>
      </c>
      <c r="G4794" s="6">
        <v>2</v>
      </c>
      <c r="H4794" s="6">
        <v>98</v>
      </c>
      <c r="I4794" s="6">
        <v>20</v>
      </c>
      <c r="J4794" s="6">
        <v>0</v>
      </c>
    </row>
    <row r="4795" spans="2:10" x14ac:dyDescent="0.25">
      <c r="B4795" s="6">
        <v>1</v>
      </c>
      <c r="C4795" s="6">
        <v>42</v>
      </c>
      <c r="D4795" s="6">
        <v>1</v>
      </c>
      <c r="E4795" s="6">
        <v>1</v>
      </c>
      <c r="F4795" s="6">
        <v>1</v>
      </c>
      <c r="G4795" s="6">
        <v>6</v>
      </c>
      <c r="H4795" s="6">
        <v>39</v>
      </c>
      <c r="I4795" s="6">
        <v>15</v>
      </c>
      <c r="J4795" s="6">
        <v>0</v>
      </c>
    </row>
    <row r="4796" spans="2:10" x14ac:dyDescent="0.25">
      <c r="B4796" s="6">
        <v>1</v>
      </c>
      <c r="C4796" s="6">
        <v>34</v>
      </c>
      <c r="D4796" s="6">
        <v>1</v>
      </c>
      <c r="E4796" s="6">
        <v>0</v>
      </c>
      <c r="F4796" s="6">
        <v>1</v>
      </c>
      <c r="G4796" s="6">
        <v>2</v>
      </c>
      <c r="H4796" s="6">
        <v>28</v>
      </c>
      <c r="I4796" s="6">
        <v>15</v>
      </c>
      <c r="J4796" s="6">
        <v>0</v>
      </c>
    </row>
    <row r="4797" spans="2:10" x14ac:dyDescent="0.25">
      <c r="B4797" s="6">
        <v>1</v>
      </c>
      <c r="C4797" s="6">
        <v>48</v>
      </c>
      <c r="D4797" s="6">
        <v>1</v>
      </c>
      <c r="E4797" s="6">
        <v>1</v>
      </c>
      <c r="F4797" s="6">
        <v>1</v>
      </c>
      <c r="G4797" s="6">
        <v>5</v>
      </c>
      <c r="H4797" s="6">
        <v>127</v>
      </c>
      <c r="I4797" s="6">
        <v>18</v>
      </c>
      <c r="J4797" s="6">
        <v>0</v>
      </c>
    </row>
    <row r="4798" spans="2:10" x14ac:dyDescent="0.25">
      <c r="B4798" s="6">
        <v>1</v>
      </c>
      <c r="C4798" s="6">
        <v>33</v>
      </c>
      <c r="D4798" s="6">
        <v>1</v>
      </c>
      <c r="E4798" s="6">
        <v>1</v>
      </c>
      <c r="F4798" s="6">
        <v>1</v>
      </c>
      <c r="G4798" s="6">
        <v>2</v>
      </c>
      <c r="H4798" s="6">
        <v>57</v>
      </c>
      <c r="I4798" s="6">
        <v>15</v>
      </c>
      <c r="J4798" s="6">
        <v>0</v>
      </c>
    </row>
    <row r="4799" spans="2:10" x14ac:dyDescent="0.25">
      <c r="B4799" s="6">
        <v>1</v>
      </c>
      <c r="C4799" s="6">
        <v>39</v>
      </c>
      <c r="D4799" s="6">
        <v>1</v>
      </c>
      <c r="E4799" s="6">
        <v>1</v>
      </c>
      <c r="F4799" s="6">
        <v>1</v>
      </c>
      <c r="G4799" s="6">
        <v>3</v>
      </c>
      <c r="H4799" s="6">
        <v>169</v>
      </c>
      <c r="I4799" s="6">
        <v>18</v>
      </c>
      <c r="J4799" s="6">
        <v>0</v>
      </c>
    </row>
    <row r="4800" spans="2:10" x14ac:dyDescent="0.25">
      <c r="B4800" s="6">
        <v>0</v>
      </c>
      <c r="C4800" s="6">
        <v>33</v>
      </c>
      <c r="D4800" s="6">
        <v>0</v>
      </c>
      <c r="E4800" s="6">
        <v>1</v>
      </c>
      <c r="F4800" s="6">
        <v>1</v>
      </c>
      <c r="G4800" s="6">
        <v>6</v>
      </c>
      <c r="H4800" s="6">
        <v>93</v>
      </c>
      <c r="I4800" s="6">
        <v>12</v>
      </c>
      <c r="J4800" s="6">
        <v>1</v>
      </c>
    </row>
    <row r="4801" spans="2:10" x14ac:dyDescent="0.25">
      <c r="B4801" s="6">
        <v>1</v>
      </c>
      <c r="C4801" s="6">
        <v>47</v>
      </c>
      <c r="D4801" s="6">
        <v>1</v>
      </c>
      <c r="E4801" s="6">
        <v>1</v>
      </c>
      <c r="F4801" s="6">
        <v>1</v>
      </c>
      <c r="G4801" s="6">
        <v>4</v>
      </c>
      <c r="H4801" s="6">
        <v>103</v>
      </c>
      <c r="I4801" s="6">
        <v>18</v>
      </c>
      <c r="J4801" s="6">
        <v>0</v>
      </c>
    </row>
    <row r="4802" spans="2:10" x14ac:dyDescent="0.25">
      <c r="B4802" s="6">
        <v>1</v>
      </c>
      <c r="C4802" s="6">
        <v>42</v>
      </c>
      <c r="D4802" s="6">
        <v>1</v>
      </c>
      <c r="E4802" s="6">
        <v>1</v>
      </c>
      <c r="F4802" s="6">
        <v>1</v>
      </c>
      <c r="G4802" s="6">
        <v>3</v>
      </c>
      <c r="H4802" s="6">
        <v>94</v>
      </c>
      <c r="I4802" s="6">
        <v>15</v>
      </c>
      <c r="J4802" s="6">
        <v>0</v>
      </c>
    </row>
    <row r="4803" spans="2:10" x14ac:dyDescent="0.25">
      <c r="B4803" s="6">
        <v>0</v>
      </c>
      <c r="C4803" s="6">
        <v>43</v>
      </c>
      <c r="D4803" s="6">
        <v>1</v>
      </c>
      <c r="E4803" s="6">
        <v>1</v>
      </c>
      <c r="F4803" s="6">
        <v>1</v>
      </c>
      <c r="G4803" s="6">
        <v>3</v>
      </c>
      <c r="H4803" s="6">
        <v>83.5</v>
      </c>
      <c r="I4803" s="6">
        <v>8</v>
      </c>
      <c r="J4803" s="6">
        <v>1</v>
      </c>
    </row>
    <row r="4804" spans="2:10" x14ac:dyDescent="0.25">
      <c r="B4804" s="6">
        <v>0</v>
      </c>
      <c r="C4804" s="6">
        <v>47</v>
      </c>
      <c r="D4804" s="6">
        <v>1</v>
      </c>
      <c r="E4804" s="6">
        <v>1</v>
      </c>
      <c r="F4804" s="6">
        <v>0</v>
      </c>
      <c r="G4804" s="6">
        <v>1</v>
      </c>
      <c r="H4804" s="6">
        <v>58</v>
      </c>
      <c r="I4804" s="6">
        <v>20</v>
      </c>
      <c r="J4804" s="6">
        <v>1</v>
      </c>
    </row>
    <row r="4805" spans="2:10" x14ac:dyDescent="0.25">
      <c r="B4805" s="6">
        <v>0</v>
      </c>
      <c r="C4805" s="6">
        <v>26</v>
      </c>
      <c r="D4805" s="6">
        <v>1</v>
      </c>
      <c r="E4805" s="6">
        <v>1</v>
      </c>
      <c r="F4805" s="6">
        <v>1</v>
      </c>
      <c r="G4805" s="6">
        <v>5</v>
      </c>
      <c r="H4805" s="6">
        <v>261</v>
      </c>
      <c r="I4805" s="6">
        <v>15</v>
      </c>
      <c r="J4805" s="6">
        <v>1</v>
      </c>
    </row>
    <row r="4806" spans="2:10" x14ac:dyDescent="0.25">
      <c r="B4806" s="6">
        <v>0</v>
      </c>
      <c r="C4806" s="6">
        <v>48</v>
      </c>
      <c r="D4806" s="6">
        <v>1</v>
      </c>
      <c r="E4806" s="6">
        <v>0</v>
      </c>
      <c r="F4806" s="6">
        <v>1</v>
      </c>
      <c r="G4806" s="6">
        <v>3</v>
      </c>
      <c r="H4806" s="6">
        <v>224</v>
      </c>
      <c r="I4806" s="6">
        <v>10</v>
      </c>
      <c r="J4806" s="6">
        <v>0</v>
      </c>
    </row>
    <row r="4807" spans="2:10" x14ac:dyDescent="0.25">
      <c r="B4807" s="6">
        <v>1</v>
      </c>
      <c r="C4807" s="6">
        <v>35</v>
      </c>
      <c r="D4807" s="6">
        <v>1</v>
      </c>
      <c r="E4807" s="6">
        <v>1</v>
      </c>
      <c r="F4807" s="6">
        <v>0</v>
      </c>
      <c r="G4807" s="6">
        <v>3</v>
      </c>
      <c r="H4807" s="6">
        <v>134</v>
      </c>
      <c r="I4807" s="6">
        <v>18</v>
      </c>
      <c r="J4807" s="6">
        <v>0</v>
      </c>
    </row>
    <row r="4808" spans="2:10" x14ac:dyDescent="0.25">
      <c r="B4808" s="6">
        <v>0</v>
      </c>
      <c r="C4808" s="6">
        <v>52</v>
      </c>
      <c r="D4808" s="6">
        <v>1</v>
      </c>
      <c r="E4808" s="6">
        <v>1</v>
      </c>
      <c r="F4808" s="6">
        <v>1</v>
      </c>
      <c r="G4808" s="6">
        <v>6</v>
      </c>
      <c r="H4808" s="6">
        <v>177</v>
      </c>
      <c r="I4808" s="6">
        <v>15</v>
      </c>
      <c r="J4808" s="6">
        <v>1</v>
      </c>
    </row>
    <row r="4809" spans="2:10" x14ac:dyDescent="0.25">
      <c r="B4809" s="6">
        <v>1</v>
      </c>
      <c r="C4809" s="6">
        <v>44</v>
      </c>
      <c r="D4809" s="6">
        <v>1</v>
      </c>
      <c r="E4809" s="6">
        <v>1</v>
      </c>
      <c r="F4809" s="6">
        <v>1</v>
      </c>
      <c r="G4809" s="6">
        <v>7</v>
      </c>
      <c r="H4809" s="6">
        <v>78.5</v>
      </c>
      <c r="I4809" s="6">
        <v>18</v>
      </c>
      <c r="J4809" s="6">
        <v>0</v>
      </c>
    </row>
    <row r="4810" spans="2:10" x14ac:dyDescent="0.25">
      <c r="B4810" s="6">
        <v>0</v>
      </c>
      <c r="C4810" s="6">
        <v>35</v>
      </c>
      <c r="D4810" s="6">
        <v>1</v>
      </c>
      <c r="E4810" s="6">
        <v>1</v>
      </c>
      <c r="F4810" s="6">
        <v>0</v>
      </c>
      <c r="G4810" s="6">
        <v>3</v>
      </c>
      <c r="H4810" s="6">
        <v>9</v>
      </c>
      <c r="I4810" s="6">
        <v>12</v>
      </c>
      <c r="J4810" s="6">
        <v>1</v>
      </c>
    </row>
    <row r="4811" spans="2:10" x14ac:dyDescent="0.25">
      <c r="B4811" s="6">
        <v>1</v>
      </c>
      <c r="C4811" s="6">
        <v>57</v>
      </c>
      <c r="D4811" s="6">
        <v>1</v>
      </c>
      <c r="E4811" s="6">
        <v>1</v>
      </c>
      <c r="F4811" s="6">
        <v>1</v>
      </c>
      <c r="G4811" s="6">
        <v>6</v>
      </c>
      <c r="H4811" s="6">
        <v>103</v>
      </c>
      <c r="I4811" s="6">
        <v>20</v>
      </c>
      <c r="J4811" s="6">
        <v>0</v>
      </c>
    </row>
    <row r="4812" spans="2:10" x14ac:dyDescent="0.25">
      <c r="B4812" s="6">
        <v>1</v>
      </c>
      <c r="C4812" s="6">
        <v>37</v>
      </c>
      <c r="D4812" s="6">
        <v>1</v>
      </c>
      <c r="E4812" s="6">
        <v>1</v>
      </c>
      <c r="F4812" s="6">
        <v>1</v>
      </c>
      <c r="G4812" s="6">
        <v>7</v>
      </c>
      <c r="H4812" s="6">
        <v>23</v>
      </c>
      <c r="I4812" s="6">
        <v>18</v>
      </c>
      <c r="J4812" s="6">
        <v>0</v>
      </c>
    </row>
    <row r="4813" spans="2:10" x14ac:dyDescent="0.25">
      <c r="B4813" s="6">
        <v>1</v>
      </c>
      <c r="C4813" s="6">
        <v>55</v>
      </c>
      <c r="D4813" s="6">
        <v>1</v>
      </c>
      <c r="E4813" s="6">
        <v>1</v>
      </c>
      <c r="F4813" s="6">
        <v>1</v>
      </c>
      <c r="G4813" s="6">
        <v>7</v>
      </c>
      <c r="H4813" s="6">
        <v>60</v>
      </c>
      <c r="I4813" s="6">
        <v>16</v>
      </c>
      <c r="J4813" s="6">
        <v>0</v>
      </c>
    </row>
    <row r="4814" spans="2:10" x14ac:dyDescent="0.25">
      <c r="B4814" s="6">
        <v>0</v>
      </c>
      <c r="C4814" s="6">
        <v>48</v>
      </c>
      <c r="D4814" s="6">
        <v>1</v>
      </c>
      <c r="E4814" s="6">
        <v>1</v>
      </c>
      <c r="F4814" s="6">
        <v>1</v>
      </c>
      <c r="G4814" s="6">
        <v>2</v>
      </c>
      <c r="H4814" s="6">
        <v>59</v>
      </c>
      <c r="I4814" s="6">
        <v>8</v>
      </c>
      <c r="J4814" s="6">
        <v>0</v>
      </c>
    </row>
    <row r="4815" spans="2:10" x14ac:dyDescent="0.25">
      <c r="B4815" s="6">
        <v>1</v>
      </c>
      <c r="C4815" s="6">
        <v>50</v>
      </c>
      <c r="D4815" s="6">
        <v>1</v>
      </c>
      <c r="E4815" s="6">
        <v>1</v>
      </c>
      <c r="F4815" s="6">
        <v>1</v>
      </c>
      <c r="G4815" s="6">
        <v>4</v>
      </c>
      <c r="H4815" s="6">
        <v>81</v>
      </c>
      <c r="I4815" s="6">
        <v>16</v>
      </c>
      <c r="J4815" s="6">
        <v>0</v>
      </c>
    </row>
    <row r="4816" spans="2:10" x14ac:dyDescent="0.25">
      <c r="B4816" s="6">
        <v>1</v>
      </c>
      <c r="C4816" s="6">
        <v>44</v>
      </c>
      <c r="D4816" s="6">
        <v>1</v>
      </c>
      <c r="E4816" s="6">
        <v>1</v>
      </c>
      <c r="F4816" s="6">
        <v>0</v>
      </c>
      <c r="G4816" s="6">
        <v>1</v>
      </c>
      <c r="H4816" s="6">
        <v>218</v>
      </c>
      <c r="I4816" s="6">
        <v>8</v>
      </c>
      <c r="J4816" s="6">
        <v>1</v>
      </c>
    </row>
    <row r="4817" spans="2:10" x14ac:dyDescent="0.25">
      <c r="B4817" s="6">
        <v>0</v>
      </c>
      <c r="C4817" s="6">
        <v>60</v>
      </c>
      <c r="D4817" s="6">
        <v>1</v>
      </c>
      <c r="E4817" s="6">
        <v>0</v>
      </c>
      <c r="F4817" s="6">
        <v>0</v>
      </c>
      <c r="G4817" s="6">
        <v>1</v>
      </c>
      <c r="H4817" s="6">
        <v>74</v>
      </c>
      <c r="I4817" s="6">
        <v>20</v>
      </c>
      <c r="J4817" s="6">
        <v>0</v>
      </c>
    </row>
    <row r="4818" spans="2:10" x14ac:dyDescent="0.25">
      <c r="B4818" s="6">
        <v>1</v>
      </c>
      <c r="C4818" s="6">
        <v>53</v>
      </c>
      <c r="D4818" s="6">
        <v>1</v>
      </c>
      <c r="E4818" s="6">
        <v>1</v>
      </c>
      <c r="F4818" s="6">
        <v>1</v>
      </c>
      <c r="G4818" s="6">
        <v>3</v>
      </c>
      <c r="H4818" s="6">
        <v>127</v>
      </c>
      <c r="I4818" s="6">
        <v>15</v>
      </c>
      <c r="J4818" s="6">
        <v>1</v>
      </c>
    </row>
    <row r="4819" spans="2:10" x14ac:dyDescent="0.25">
      <c r="B4819" s="6">
        <v>1</v>
      </c>
      <c r="C4819" s="6">
        <v>51</v>
      </c>
      <c r="D4819" s="6">
        <v>1</v>
      </c>
      <c r="E4819" s="6">
        <v>1</v>
      </c>
      <c r="F4819" s="6">
        <v>1</v>
      </c>
      <c r="G4819" s="6">
        <v>2</v>
      </c>
      <c r="H4819" s="6">
        <v>140</v>
      </c>
      <c r="I4819" s="6">
        <v>20</v>
      </c>
      <c r="J4819" s="6">
        <v>1</v>
      </c>
    </row>
    <row r="4820" spans="2:10" x14ac:dyDescent="0.25">
      <c r="B4820" s="6">
        <v>1</v>
      </c>
      <c r="C4820" s="6">
        <v>40</v>
      </c>
      <c r="D4820" s="6">
        <v>1</v>
      </c>
      <c r="E4820" s="6">
        <v>1</v>
      </c>
      <c r="F4820" s="6">
        <v>1</v>
      </c>
      <c r="G4820" s="6">
        <v>4</v>
      </c>
      <c r="H4820" s="6">
        <v>173</v>
      </c>
      <c r="I4820" s="6">
        <v>18</v>
      </c>
      <c r="J4820" s="6">
        <v>0</v>
      </c>
    </row>
    <row r="4821" spans="2:10" x14ac:dyDescent="0.25">
      <c r="B4821" s="6">
        <v>0</v>
      </c>
      <c r="C4821" s="6">
        <v>22</v>
      </c>
      <c r="D4821" s="6">
        <v>1</v>
      </c>
      <c r="E4821" s="6">
        <v>1</v>
      </c>
      <c r="F4821" s="6">
        <v>1</v>
      </c>
      <c r="G4821" s="6">
        <v>4</v>
      </c>
      <c r="H4821" s="6">
        <v>104</v>
      </c>
      <c r="I4821" s="6">
        <v>8</v>
      </c>
      <c r="J4821" s="6">
        <v>0</v>
      </c>
    </row>
    <row r="4822" spans="2:10" x14ac:dyDescent="0.25">
      <c r="B4822" s="6">
        <v>0</v>
      </c>
      <c r="C4822" s="6">
        <v>69</v>
      </c>
      <c r="D4822" s="6">
        <v>1</v>
      </c>
      <c r="E4822" s="6">
        <v>1</v>
      </c>
      <c r="F4822" s="6">
        <v>1</v>
      </c>
      <c r="G4822" s="6">
        <v>3</v>
      </c>
      <c r="H4822" s="6">
        <v>143</v>
      </c>
      <c r="I4822" s="6">
        <v>20</v>
      </c>
      <c r="J4822" s="6">
        <v>1</v>
      </c>
    </row>
    <row r="4823" spans="2:10" x14ac:dyDescent="0.25">
      <c r="B4823" s="6">
        <v>1</v>
      </c>
      <c r="C4823" s="6">
        <v>46</v>
      </c>
      <c r="D4823" s="6">
        <v>1</v>
      </c>
      <c r="E4823" s="6">
        <v>0</v>
      </c>
      <c r="F4823" s="6">
        <v>1</v>
      </c>
      <c r="G4823" s="6">
        <v>3</v>
      </c>
      <c r="H4823" s="6">
        <v>116</v>
      </c>
      <c r="I4823" s="6">
        <v>15</v>
      </c>
      <c r="J4823" s="6">
        <v>0</v>
      </c>
    </row>
    <row r="4824" spans="2:10" x14ac:dyDescent="0.25">
      <c r="B4824" s="6">
        <v>0</v>
      </c>
      <c r="C4824" s="6">
        <v>47</v>
      </c>
      <c r="D4824" s="6">
        <v>1</v>
      </c>
      <c r="E4824" s="6">
        <v>0</v>
      </c>
      <c r="F4824" s="6">
        <v>0</v>
      </c>
      <c r="G4824" s="6">
        <v>3</v>
      </c>
      <c r="H4824" s="6">
        <v>38.5</v>
      </c>
      <c r="I4824" s="6">
        <v>18</v>
      </c>
      <c r="J4824" s="6">
        <v>1</v>
      </c>
    </row>
    <row r="4825" spans="2:10" x14ac:dyDescent="0.25">
      <c r="B4825" s="6">
        <v>0</v>
      </c>
      <c r="C4825" s="6">
        <v>61</v>
      </c>
      <c r="D4825" s="6">
        <v>1</v>
      </c>
      <c r="E4825" s="6">
        <v>1</v>
      </c>
      <c r="F4825" s="6">
        <v>1</v>
      </c>
      <c r="G4825" s="6">
        <v>4</v>
      </c>
      <c r="H4825" s="6">
        <v>58</v>
      </c>
      <c r="I4825" s="6">
        <v>20</v>
      </c>
      <c r="J4825" s="6">
        <v>1</v>
      </c>
    </row>
    <row r="4826" spans="2:10" x14ac:dyDescent="0.25">
      <c r="B4826" s="6">
        <v>0</v>
      </c>
      <c r="C4826" s="6">
        <v>55</v>
      </c>
      <c r="D4826" s="6">
        <v>1</v>
      </c>
      <c r="E4826" s="6">
        <v>1</v>
      </c>
      <c r="F4826" s="6">
        <v>1</v>
      </c>
      <c r="G4826" s="6">
        <v>2</v>
      </c>
      <c r="H4826" s="6">
        <v>69</v>
      </c>
      <c r="I4826" s="6">
        <v>18</v>
      </c>
      <c r="J4826" s="6">
        <v>1</v>
      </c>
    </row>
    <row r="4827" spans="2:10" x14ac:dyDescent="0.25">
      <c r="B4827" s="6">
        <v>1</v>
      </c>
      <c r="C4827" s="6">
        <v>37</v>
      </c>
      <c r="D4827" s="6">
        <v>1</v>
      </c>
      <c r="E4827" s="6">
        <v>0</v>
      </c>
      <c r="F4827" s="6">
        <v>1</v>
      </c>
      <c r="G4827" s="6">
        <v>3</v>
      </c>
      <c r="H4827" s="6">
        <v>136</v>
      </c>
      <c r="I4827" s="6">
        <v>15</v>
      </c>
      <c r="J4827" s="6">
        <v>0</v>
      </c>
    </row>
    <row r="4828" spans="2:10" x14ac:dyDescent="0.25">
      <c r="B4828" s="6">
        <v>1</v>
      </c>
      <c r="C4828" s="6">
        <v>48</v>
      </c>
      <c r="D4828" s="6">
        <v>1</v>
      </c>
      <c r="E4828" s="6">
        <v>1</v>
      </c>
      <c r="F4828" s="6">
        <v>0</v>
      </c>
      <c r="G4828" s="6">
        <v>1</v>
      </c>
      <c r="H4828" s="6">
        <v>57</v>
      </c>
      <c r="I4828" s="6">
        <v>18</v>
      </c>
      <c r="J4828" s="6">
        <v>0</v>
      </c>
    </row>
    <row r="4829" spans="2:10" x14ac:dyDescent="0.25">
      <c r="B4829" s="6">
        <v>0</v>
      </c>
      <c r="C4829" s="6">
        <v>46</v>
      </c>
      <c r="D4829" s="6">
        <v>1</v>
      </c>
      <c r="E4829" s="6">
        <v>1</v>
      </c>
      <c r="F4829" s="6">
        <v>1</v>
      </c>
      <c r="G4829" s="6">
        <v>3</v>
      </c>
      <c r="H4829" s="6">
        <v>139</v>
      </c>
      <c r="I4829" s="6">
        <v>20</v>
      </c>
      <c r="J4829" s="6">
        <v>1</v>
      </c>
    </row>
    <row r="4830" spans="2:10" x14ac:dyDescent="0.25">
      <c r="B4830" s="6">
        <v>1</v>
      </c>
      <c r="C4830" s="6">
        <v>51</v>
      </c>
      <c r="D4830" s="6">
        <v>1</v>
      </c>
      <c r="E4830" s="6">
        <v>1</v>
      </c>
      <c r="F4830" s="6">
        <v>1</v>
      </c>
      <c r="G4830" s="6">
        <v>4</v>
      </c>
      <c r="H4830" s="6">
        <v>93</v>
      </c>
      <c r="I4830" s="6">
        <v>13</v>
      </c>
      <c r="J4830" s="6">
        <v>1</v>
      </c>
    </row>
    <row r="4831" spans="2:10" x14ac:dyDescent="0.25">
      <c r="B4831" s="6">
        <v>0</v>
      </c>
      <c r="C4831" s="6">
        <v>60</v>
      </c>
      <c r="D4831" s="6">
        <v>1</v>
      </c>
      <c r="E4831" s="6">
        <v>0</v>
      </c>
      <c r="F4831" s="6">
        <v>0</v>
      </c>
      <c r="G4831" s="6">
        <v>1</v>
      </c>
      <c r="H4831" s="6">
        <v>13</v>
      </c>
      <c r="I4831" s="6">
        <v>20</v>
      </c>
      <c r="J4831" s="6">
        <v>1</v>
      </c>
    </row>
    <row r="4832" spans="2:10" x14ac:dyDescent="0.25">
      <c r="B4832" s="6">
        <v>0</v>
      </c>
      <c r="C4832" s="6">
        <v>48</v>
      </c>
      <c r="D4832" s="6">
        <v>1</v>
      </c>
      <c r="E4832" s="6">
        <v>1</v>
      </c>
      <c r="F4832" s="6">
        <v>1</v>
      </c>
      <c r="G4832" s="6">
        <v>2</v>
      </c>
      <c r="H4832" s="6">
        <v>64</v>
      </c>
      <c r="I4832" s="6">
        <v>20</v>
      </c>
      <c r="J4832" s="6">
        <v>1</v>
      </c>
    </row>
    <row r="4833" spans="2:10" x14ac:dyDescent="0.25">
      <c r="B4833" s="6">
        <v>0</v>
      </c>
      <c r="C4833" s="6">
        <v>52</v>
      </c>
      <c r="D4833" s="6">
        <v>1</v>
      </c>
      <c r="E4833" s="6">
        <v>1</v>
      </c>
      <c r="F4833" s="6">
        <v>1</v>
      </c>
      <c r="G4833" s="6">
        <v>5</v>
      </c>
      <c r="H4833" s="6">
        <v>32</v>
      </c>
      <c r="I4833" s="6">
        <v>18</v>
      </c>
      <c r="J4833" s="6">
        <v>1</v>
      </c>
    </row>
    <row r="4834" spans="2:10" x14ac:dyDescent="0.25">
      <c r="B4834" s="6">
        <v>0</v>
      </c>
      <c r="C4834" s="6">
        <v>44</v>
      </c>
      <c r="D4834" s="6">
        <v>1</v>
      </c>
      <c r="E4834" s="6">
        <v>1</v>
      </c>
      <c r="F4834" s="6">
        <v>1</v>
      </c>
      <c r="G4834" s="6">
        <v>5</v>
      </c>
      <c r="H4834" s="6">
        <v>147</v>
      </c>
      <c r="I4834" s="6">
        <v>12</v>
      </c>
      <c r="J4834" s="6">
        <v>0</v>
      </c>
    </row>
    <row r="4835" spans="2:10" x14ac:dyDescent="0.25">
      <c r="B4835" s="6">
        <v>0</v>
      </c>
      <c r="C4835" s="6">
        <v>37</v>
      </c>
      <c r="D4835" s="6">
        <v>1</v>
      </c>
      <c r="E4835" s="6">
        <v>1</v>
      </c>
      <c r="F4835" s="6">
        <v>1</v>
      </c>
      <c r="G4835" s="6">
        <v>2</v>
      </c>
      <c r="H4835" s="6">
        <v>120</v>
      </c>
      <c r="I4835" s="6">
        <v>12</v>
      </c>
      <c r="J4835" s="6">
        <v>0</v>
      </c>
    </row>
    <row r="4836" spans="2:10" x14ac:dyDescent="0.25">
      <c r="B4836" s="6">
        <v>0</v>
      </c>
      <c r="C4836" s="6">
        <v>60</v>
      </c>
      <c r="D4836" s="6">
        <v>1</v>
      </c>
      <c r="E4836" s="6">
        <v>0</v>
      </c>
      <c r="F4836" s="6">
        <v>0</v>
      </c>
      <c r="G4836" s="6">
        <v>2</v>
      </c>
      <c r="H4836" s="6">
        <v>57</v>
      </c>
      <c r="I4836" s="6">
        <v>8</v>
      </c>
      <c r="J4836" s="6">
        <v>0</v>
      </c>
    </row>
    <row r="4837" spans="2:10" x14ac:dyDescent="0.25">
      <c r="B4837" s="6">
        <v>1</v>
      </c>
      <c r="C4837" s="6">
        <v>59</v>
      </c>
      <c r="D4837" s="6">
        <v>1</v>
      </c>
      <c r="E4837" s="6">
        <v>1</v>
      </c>
      <c r="F4837" s="6">
        <v>1</v>
      </c>
      <c r="G4837" s="6">
        <v>2</v>
      </c>
      <c r="H4837" s="6">
        <v>31</v>
      </c>
      <c r="I4837" s="6">
        <v>20</v>
      </c>
      <c r="J4837" s="6">
        <v>0</v>
      </c>
    </row>
    <row r="4838" spans="2:10" x14ac:dyDescent="0.25">
      <c r="B4838" s="6">
        <v>1</v>
      </c>
      <c r="C4838" s="6">
        <v>53</v>
      </c>
      <c r="D4838" s="6">
        <v>1</v>
      </c>
      <c r="E4838" s="6">
        <v>1</v>
      </c>
      <c r="F4838" s="6">
        <v>1</v>
      </c>
      <c r="G4838" s="6">
        <v>3</v>
      </c>
      <c r="H4838" s="6">
        <v>132</v>
      </c>
      <c r="I4838" s="6">
        <v>18</v>
      </c>
      <c r="J4838" s="6">
        <v>0</v>
      </c>
    </row>
    <row r="4839" spans="2:10" x14ac:dyDescent="0.25">
      <c r="B4839" s="6">
        <v>0</v>
      </c>
      <c r="C4839" s="6">
        <v>79</v>
      </c>
      <c r="D4839" s="6">
        <v>1</v>
      </c>
      <c r="E4839" s="6">
        <v>0</v>
      </c>
      <c r="F4839" s="6">
        <v>0</v>
      </c>
      <c r="G4839" s="6">
        <v>2</v>
      </c>
      <c r="H4839" s="6">
        <v>94</v>
      </c>
      <c r="I4839" s="6">
        <v>20</v>
      </c>
      <c r="J4839" s="6">
        <v>0</v>
      </c>
    </row>
    <row r="4840" spans="2:10" x14ac:dyDescent="0.25">
      <c r="B4840" s="6">
        <v>0</v>
      </c>
      <c r="C4840" s="6">
        <v>51</v>
      </c>
      <c r="D4840" s="6">
        <v>1</v>
      </c>
      <c r="E4840" s="6">
        <v>1</v>
      </c>
      <c r="F4840" s="6">
        <v>0</v>
      </c>
      <c r="G4840" s="6">
        <v>2</v>
      </c>
      <c r="H4840" s="6">
        <v>165</v>
      </c>
      <c r="I4840" s="6">
        <v>8</v>
      </c>
      <c r="J4840" s="6">
        <v>0</v>
      </c>
    </row>
    <row r="4841" spans="2:10" x14ac:dyDescent="0.25">
      <c r="B4841" s="6">
        <v>0</v>
      </c>
      <c r="C4841" s="6">
        <v>61</v>
      </c>
      <c r="D4841" s="6">
        <v>1</v>
      </c>
      <c r="E4841" s="6">
        <v>1</v>
      </c>
      <c r="F4841" s="6">
        <v>0</v>
      </c>
      <c r="G4841" s="6">
        <v>6</v>
      </c>
      <c r="H4841" s="6">
        <v>26</v>
      </c>
      <c r="I4841" s="6">
        <v>8</v>
      </c>
      <c r="J4841" s="6">
        <v>0</v>
      </c>
    </row>
    <row r="4842" spans="2:10" x14ac:dyDescent="0.25">
      <c r="B4842" s="6">
        <v>0</v>
      </c>
      <c r="C4842" s="6">
        <v>37</v>
      </c>
      <c r="D4842" s="6">
        <v>1</v>
      </c>
      <c r="E4842" s="6">
        <v>1</v>
      </c>
      <c r="F4842" s="6">
        <v>0</v>
      </c>
      <c r="G4842" s="6">
        <v>1</v>
      </c>
      <c r="H4842" s="6">
        <v>119</v>
      </c>
      <c r="I4842" s="6">
        <v>12</v>
      </c>
      <c r="J4842" s="6">
        <v>1</v>
      </c>
    </row>
    <row r="4843" spans="2:10" x14ac:dyDescent="0.25">
      <c r="B4843" s="6">
        <v>1</v>
      </c>
      <c r="C4843" s="6">
        <v>43</v>
      </c>
      <c r="D4843" s="6">
        <v>1</v>
      </c>
      <c r="E4843" s="6">
        <v>1</v>
      </c>
      <c r="F4843" s="6">
        <v>1</v>
      </c>
      <c r="G4843" s="6">
        <v>3</v>
      </c>
      <c r="H4843" s="6">
        <v>73</v>
      </c>
      <c r="I4843" s="6">
        <v>15</v>
      </c>
      <c r="J4843" s="6">
        <v>1</v>
      </c>
    </row>
    <row r="4844" spans="2:10" x14ac:dyDescent="0.25">
      <c r="B4844" s="6">
        <v>0</v>
      </c>
      <c r="C4844" s="6">
        <v>54</v>
      </c>
      <c r="D4844" s="6">
        <v>1</v>
      </c>
      <c r="E4844" s="6">
        <v>1</v>
      </c>
      <c r="F4844" s="6">
        <v>1</v>
      </c>
      <c r="G4844" s="6">
        <v>2</v>
      </c>
      <c r="H4844" s="6">
        <v>153</v>
      </c>
      <c r="I4844" s="6">
        <v>20</v>
      </c>
      <c r="J4844" s="6">
        <v>1</v>
      </c>
    </row>
    <row r="4845" spans="2:10" x14ac:dyDescent="0.25">
      <c r="B4845" s="6">
        <v>1</v>
      </c>
      <c r="C4845" s="6">
        <v>50</v>
      </c>
      <c r="D4845" s="6">
        <v>1</v>
      </c>
      <c r="E4845" s="6">
        <v>1</v>
      </c>
      <c r="F4845" s="6">
        <v>1</v>
      </c>
      <c r="G4845" s="6">
        <v>6</v>
      </c>
      <c r="H4845" s="6">
        <v>242</v>
      </c>
      <c r="I4845" s="6">
        <v>18</v>
      </c>
      <c r="J4845" s="6">
        <v>0</v>
      </c>
    </row>
    <row r="4846" spans="2:10" x14ac:dyDescent="0.25">
      <c r="B4846" s="6">
        <v>0</v>
      </c>
      <c r="C4846" s="6">
        <v>43</v>
      </c>
      <c r="D4846" s="6">
        <v>1</v>
      </c>
      <c r="E4846" s="6">
        <v>1</v>
      </c>
      <c r="F4846" s="6">
        <v>1</v>
      </c>
      <c r="G4846" s="6">
        <v>4</v>
      </c>
      <c r="H4846" s="6">
        <v>72</v>
      </c>
      <c r="I4846" s="6">
        <v>18</v>
      </c>
      <c r="J4846" s="6">
        <v>1</v>
      </c>
    </row>
    <row r="4847" spans="2:10" x14ac:dyDescent="0.25">
      <c r="B4847" s="6">
        <v>0</v>
      </c>
      <c r="C4847" s="6">
        <v>36</v>
      </c>
      <c r="D4847" s="6">
        <v>1</v>
      </c>
      <c r="E4847" s="6">
        <v>1</v>
      </c>
      <c r="F4847" s="6">
        <v>1</v>
      </c>
      <c r="G4847" s="6">
        <v>5</v>
      </c>
      <c r="H4847" s="6">
        <v>21</v>
      </c>
      <c r="I4847" s="6">
        <v>8</v>
      </c>
      <c r="J4847" s="6">
        <v>0</v>
      </c>
    </row>
    <row r="4848" spans="2:10" x14ac:dyDescent="0.25">
      <c r="B4848" s="6">
        <v>1</v>
      </c>
      <c r="C4848" s="6">
        <v>50</v>
      </c>
      <c r="D4848" s="6">
        <v>0</v>
      </c>
      <c r="E4848" s="6">
        <v>1</v>
      </c>
      <c r="F4848" s="6">
        <v>0</v>
      </c>
      <c r="G4848" s="6">
        <v>2</v>
      </c>
      <c r="H4848" s="6">
        <v>94</v>
      </c>
      <c r="I4848" s="6">
        <v>20</v>
      </c>
      <c r="J4848" s="6">
        <v>0</v>
      </c>
    </row>
    <row r="4849" spans="2:10" x14ac:dyDescent="0.25">
      <c r="B4849" s="6">
        <v>0</v>
      </c>
      <c r="C4849" s="6">
        <v>37</v>
      </c>
      <c r="D4849" s="6">
        <v>1</v>
      </c>
      <c r="E4849" s="6">
        <v>1</v>
      </c>
      <c r="F4849" s="6">
        <v>1</v>
      </c>
      <c r="G4849" s="6">
        <v>5</v>
      </c>
      <c r="H4849" s="6">
        <v>99</v>
      </c>
      <c r="I4849" s="6">
        <v>12</v>
      </c>
      <c r="J4849" s="6">
        <v>1</v>
      </c>
    </row>
    <row r="4850" spans="2:10" x14ac:dyDescent="0.25">
      <c r="B4850" s="6">
        <v>0</v>
      </c>
      <c r="C4850" s="6">
        <v>59</v>
      </c>
      <c r="D4850" s="6">
        <v>1</v>
      </c>
      <c r="E4850" s="6">
        <v>1</v>
      </c>
      <c r="F4850" s="6">
        <v>1</v>
      </c>
      <c r="G4850" s="6">
        <v>3</v>
      </c>
      <c r="H4850" s="6">
        <v>91</v>
      </c>
      <c r="I4850" s="6">
        <v>20</v>
      </c>
      <c r="J4850" s="6">
        <v>1</v>
      </c>
    </row>
    <row r="4851" spans="2:10" x14ac:dyDescent="0.25">
      <c r="B4851" s="6">
        <v>0</v>
      </c>
      <c r="C4851" s="6">
        <v>39</v>
      </c>
      <c r="D4851" s="6">
        <v>1</v>
      </c>
      <c r="E4851" s="6">
        <v>0</v>
      </c>
      <c r="F4851" s="6">
        <v>1</v>
      </c>
      <c r="G4851" s="6">
        <v>4</v>
      </c>
      <c r="H4851" s="6">
        <v>170.5</v>
      </c>
      <c r="I4851" s="6">
        <v>18</v>
      </c>
      <c r="J4851" s="6">
        <v>0</v>
      </c>
    </row>
    <row r="4852" spans="2:10" x14ac:dyDescent="0.25">
      <c r="B4852" s="6">
        <v>0</v>
      </c>
      <c r="C4852" s="6">
        <v>43</v>
      </c>
      <c r="D4852" s="6">
        <v>0</v>
      </c>
      <c r="E4852" s="6">
        <v>1</v>
      </c>
      <c r="F4852" s="6">
        <v>1</v>
      </c>
      <c r="G4852" s="6">
        <v>4</v>
      </c>
      <c r="H4852" s="6">
        <v>163</v>
      </c>
      <c r="I4852" s="6">
        <v>12</v>
      </c>
      <c r="J4852" s="6">
        <v>1</v>
      </c>
    </row>
    <row r="4853" spans="2:10" x14ac:dyDescent="0.25">
      <c r="B4853" s="6">
        <v>1</v>
      </c>
      <c r="C4853" s="6">
        <v>29</v>
      </c>
      <c r="D4853" s="6">
        <v>1</v>
      </c>
      <c r="E4853" s="6">
        <v>1</v>
      </c>
      <c r="F4853" s="6">
        <v>1</v>
      </c>
      <c r="G4853" s="6">
        <v>5</v>
      </c>
      <c r="H4853" s="6">
        <v>18</v>
      </c>
      <c r="I4853" s="6">
        <v>15</v>
      </c>
      <c r="J4853" s="6">
        <v>1</v>
      </c>
    </row>
    <row r="4854" spans="2:10" x14ac:dyDescent="0.25">
      <c r="B4854" s="6">
        <v>0</v>
      </c>
      <c r="C4854" s="6">
        <v>36</v>
      </c>
      <c r="D4854" s="6">
        <v>1</v>
      </c>
      <c r="E4854" s="6">
        <v>1</v>
      </c>
      <c r="F4854" s="6">
        <v>1</v>
      </c>
      <c r="G4854" s="6">
        <v>3</v>
      </c>
      <c r="H4854" s="6">
        <v>118</v>
      </c>
      <c r="I4854" s="6">
        <v>18</v>
      </c>
      <c r="J4854" s="6">
        <v>1</v>
      </c>
    </row>
    <row r="4855" spans="2:10" x14ac:dyDescent="0.25">
      <c r="B4855" s="6">
        <v>0</v>
      </c>
      <c r="C4855" s="6">
        <v>41</v>
      </c>
      <c r="D4855" s="6">
        <v>1</v>
      </c>
      <c r="E4855" s="6">
        <v>0</v>
      </c>
      <c r="F4855" s="6">
        <v>0</v>
      </c>
      <c r="G4855" s="6">
        <v>3</v>
      </c>
      <c r="H4855" s="6">
        <v>27</v>
      </c>
      <c r="I4855" s="6">
        <v>8</v>
      </c>
      <c r="J4855" s="6">
        <v>1</v>
      </c>
    </row>
    <row r="4856" spans="2:10" x14ac:dyDescent="0.25">
      <c r="B4856" s="6">
        <v>0</v>
      </c>
      <c r="C4856" s="6">
        <v>34</v>
      </c>
      <c r="D4856" s="6">
        <v>0</v>
      </c>
      <c r="E4856" s="6">
        <v>1</v>
      </c>
      <c r="F4856" s="6">
        <v>0</v>
      </c>
      <c r="G4856" s="6">
        <v>6</v>
      </c>
      <c r="H4856" s="6">
        <v>90</v>
      </c>
      <c r="I4856" s="6">
        <v>8</v>
      </c>
      <c r="J4856" s="6">
        <v>1</v>
      </c>
    </row>
    <row r="4857" spans="2:10" x14ac:dyDescent="0.25">
      <c r="B4857" s="6">
        <v>0</v>
      </c>
      <c r="C4857" s="6">
        <v>51</v>
      </c>
      <c r="D4857" s="6">
        <v>0</v>
      </c>
      <c r="E4857" s="6">
        <v>1</v>
      </c>
      <c r="F4857" s="6">
        <v>0</v>
      </c>
      <c r="G4857" s="6">
        <v>2</v>
      </c>
      <c r="H4857" s="6">
        <v>36</v>
      </c>
      <c r="I4857" s="6">
        <v>8</v>
      </c>
      <c r="J4857" s="6">
        <v>0</v>
      </c>
    </row>
    <row r="4858" spans="2:10" x14ac:dyDescent="0.25">
      <c r="B4858" s="6">
        <v>1</v>
      </c>
      <c r="C4858" s="6">
        <v>48</v>
      </c>
      <c r="D4858" s="6">
        <v>1</v>
      </c>
      <c r="E4858" s="6">
        <v>1</v>
      </c>
      <c r="F4858" s="6">
        <v>1</v>
      </c>
      <c r="G4858" s="6">
        <v>2</v>
      </c>
      <c r="H4858" s="6">
        <v>157</v>
      </c>
      <c r="I4858" s="6">
        <v>15</v>
      </c>
      <c r="J4858" s="6">
        <v>1</v>
      </c>
    </row>
    <row r="4859" spans="2:10" x14ac:dyDescent="0.25">
      <c r="B4859" s="6">
        <v>0</v>
      </c>
      <c r="C4859" s="6">
        <v>43</v>
      </c>
      <c r="D4859" s="6">
        <v>0</v>
      </c>
      <c r="E4859" s="6">
        <v>1</v>
      </c>
      <c r="F4859" s="6">
        <v>1</v>
      </c>
      <c r="G4859" s="6">
        <v>3</v>
      </c>
      <c r="H4859" s="6">
        <v>86</v>
      </c>
      <c r="I4859" s="6">
        <v>8</v>
      </c>
      <c r="J4859" s="6">
        <v>0</v>
      </c>
    </row>
    <row r="4860" spans="2:10" x14ac:dyDescent="0.25">
      <c r="B4860" s="6">
        <v>1</v>
      </c>
      <c r="C4860" s="6">
        <v>46</v>
      </c>
      <c r="D4860" s="6">
        <v>1</v>
      </c>
      <c r="E4860" s="6">
        <v>1</v>
      </c>
      <c r="F4860" s="6">
        <v>1</v>
      </c>
      <c r="G4860" s="6">
        <v>4</v>
      </c>
      <c r="H4860" s="6">
        <v>123</v>
      </c>
      <c r="I4860" s="6">
        <v>20</v>
      </c>
      <c r="J4860" s="6">
        <v>0</v>
      </c>
    </row>
    <row r="4861" spans="2:10" x14ac:dyDescent="0.25">
      <c r="B4861" s="6">
        <v>1</v>
      </c>
      <c r="C4861" s="6">
        <v>45</v>
      </c>
      <c r="D4861" s="6">
        <v>1</v>
      </c>
      <c r="E4861" s="6">
        <v>1</v>
      </c>
      <c r="F4861" s="6">
        <v>1</v>
      </c>
      <c r="G4861" s="6">
        <v>3</v>
      </c>
      <c r="H4861" s="6">
        <v>90</v>
      </c>
      <c r="I4861" s="6">
        <v>15</v>
      </c>
      <c r="J4861" s="6">
        <v>0</v>
      </c>
    </row>
    <row r="4862" spans="2:10" x14ac:dyDescent="0.25">
      <c r="B4862" s="6">
        <v>0</v>
      </c>
      <c r="C4862" s="6">
        <v>53</v>
      </c>
      <c r="D4862" s="6">
        <v>1</v>
      </c>
      <c r="E4862" s="6">
        <v>1</v>
      </c>
      <c r="F4862" s="6">
        <v>0</v>
      </c>
      <c r="G4862" s="6">
        <v>2</v>
      </c>
      <c r="H4862" s="6">
        <v>5</v>
      </c>
      <c r="I4862" s="6">
        <v>8</v>
      </c>
      <c r="J4862" s="6">
        <v>1</v>
      </c>
    </row>
    <row r="4863" spans="2:10" x14ac:dyDescent="0.25">
      <c r="B4863" s="6">
        <v>1</v>
      </c>
      <c r="C4863" s="6">
        <v>59</v>
      </c>
      <c r="D4863" s="6">
        <v>1</v>
      </c>
      <c r="E4863" s="6">
        <v>1</v>
      </c>
      <c r="F4863" s="6">
        <v>1</v>
      </c>
      <c r="G4863" s="6">
        <v>5</v>
      </c>
      <c r="H4863" s="6">
        <v>35</v>
      </c>
      <c r="I4863" s="6">
        <v>16</v>
      </c>
      <c r="J4863" s="6">
        <v>0</v>
      </c>
    </row>
    <row r="4864" spans="2:10" x14ac:dyDescent="0.25">
      <c r="B4864" s="6">
        <v>0</v>
      </c>
      <c r="C4864" s="6">
        <v>37</v>
      </c>
      <c r="D4864" s="6">
        <v>0</v>
      </c>
      <c r="E4864" s="6">
        <v>1</v>
      </c>
      <c r="F4864" s="6">
        <v>1</v>
      </c>
      <c r="G4864" s="6">
        <v>4</v>
      </c>
      <c r="H4864" s="6">
        <v>110</v>
      </c>
      <c r="I4864" s="6">
        <v>12</v>
      </c>
      <c r="J4864" s="6">
        <v>0</v>
      </c>
    </row>
    <row r="4865" spans="2:10" x14ac:dyDescent="0.25">
      <c r="B4865" s="6">
        <v>0</v>
      </c>
      <c r="C4865" s="6">
        <v>42</v>
      </c>
      <c r="D4865" s="6">
        <v>1</v>
      </c>
      <c r="E4865" s="6">
        <v>1</v>
      </c>
      <c r="F4865" s="6">
        <v>1</v>
      </c>
      <c r="G4865" s="6">
        <v>2</v>
      </c>
      <c r="H4865" s="6">
        <v>135</v>
      </c>
      <c r="I4865" s="6">
        <v>18</v>
      </c>
      <c r="J4865" s="6">
        <v>1</v>
      </c>
    </row>
    <row r="4866" spans="2:10" x14ac:dyDescent="0.25">
      <c r="B4866" s="6">
        <v>0</v>
      </c>
      <c r="C4866" s="6">
        <v>33</v>
      </c>
      <c r="D4866" s="6">
        <v>1</v>
      </c>
      <c r="E4866" s="6">
        <v>1</v>
      </c>
      <c r="F4866" s="6">
        <v>1</v>
      </c>
      <c r="G4866" s="6">
        <v>4</v>
      </c>
      <c r="H4866" s="6">
        <v>54</v>
      </c>
      <c r="I4866" s="6">
        <v>8</v>
      </c>
      <c r="J4866" s="6">
        <v>0</v>
      </c>
    </row>
    <row r="4867" spans="2:10" x14ac:dyDescent="0.25">
      <c r="B4867" s="6">
        <v>0</v>
      </c>
      <c r="C4867" s="6">
        <v>47</v>
      </c>
      <c r="D4867" s="6">
        <v>0</v>
      </c>
      <c r="E4867" s="6">
        <v>1</v>
      </c>
      <c r="F4867" s="6">
        <v>1</v>
      </c>
      <c r="G4867" s="6">
        <v>4</v>
      </c>
      <c r="H4867" s="6">
        <v>27</v>
      </c>
      <c r="I4867" s="6">
        <v>18</v>
      </c>
      <c r="J4867" s="6">
        <v>1</v>
      </c>
    </row>
    <row r="4868" spans="2:10" x14ac:dyDescent="0.25">
      <c r="B4868" s="6">
        <v>1</v>
      </c>
      <c r="C4868" s="6">
        <v>60</v>
      </c>
      <c r="D4868" s="6">
        <v>1</v>
      </c>
      <c r="E4868" s="6">
        <v>1</v>
      </c>
      <c r="F4868" s="6">
        <v>1</v>
      </c>
      <c r="G4868" s="6">
        <v>3</v>
      </c>
      <c r="H4868" s="6">
        <v>137</v>
      </c>
      <c r="I4868" s="6">
        <v>20</v>
      </c>
      <c r="J4868" s="6">
        <v>0</v>
      </c>
    </row>
    <row r="4869" spans="2:10" x14ac:dyDescent="0.25">
      <c r="B4869" s="6">
        <v>0</v>
      </c>
      <c r="C4869" s="6">
        <v>71</v>
      </c>
      <c r="D4869" s="6">
        <v>1</v>
      </c>
      <c r="E4869" s="6">
        <v>1</v>
      </c>
      <c r="F4869" s="6">
        <v>1</v>
      </c>
      <c r="G4869" s="6">
        <v>3</v>
      </c>
      <c r="H4869" s="6">
        <v>95</v>
      </c>
      <c r="I4869" s="6">
        <v>20</v>
      </c>
      <c r="J4869" s="6">
        <v>1</v>
      </c>
    </row>
    <row r="4870" spans="2:10" x14ac:dyDescent="0.25">
      <c r="B4870" s="6">
        <v>0</v>
      </c>
      <c r="C4870" s="6">
        <v>34</v>
      </c>
      <c r="D4870" s="6">
        <v>1</v>
      </c>
      <c r="E4870" s="6">
        <v>0</v>
      </c>
      <c r="F4870" s="6">
        <v>0</v>
      </c>
      <c r="G4870" s="6">
        <v>1</v>
      </c>
      <c r="H4870" s="6">
        <v>167.5</v>
      </c>
      <c r="I4870" s="6">
        <v>8</v>
      </c>
      <c r="J4870" s="6">
        <v>1</v>
      </c>
    </row>
    <row r="4871" spans="2:10" x14ac:dyDescent="0.25">
      <c r="B4871" s="6">
        <v>1</v>
      </c>
      <c r="C4871" s="6">
        <v>49</v>
      </c>
      <c r="D4871" s="6">
        <v>1</v>
      </c>
      <c r="E4871" s="6">
        <v>1</v>
      </c>
      <c r="F4871" s="6">
        <v>1</v>
      </c>
      <c r="G4871" s="6">
        <v>7</v>
      </c>
      <c r="H4871" s="6">
        <v>136</v>
      </c>
      <c r="I4871" s="6">
        <v>15</v>
      </c>
      <c r="J4871" s="6">
        <v>1</v>
      </c>
    </row>
    <row r="4872" spans="2:10" x14ac:dyDescent="0.25">
      <c r="B4872" s="6">
        <v>0</v>
      </c>
      <c r="C4872" s="6">
        <v>48</v>
      </c>
      <c r="D4872" s="6">
        <v>1</v>
      </c>
      <c r="E4872" s="6">
        <v>1</v>
      </c>
      <c r="F4872" s="6">
        <v>1</v>
      </c>
      <c r="G4872" s="6">
        <v>2</v>
      </c>
      <c r="H4872" s="6">
        <v>29</v>
      </c>
      <c r="I4872" s="6">
        <v>9</v>
      </c>
      <c r="J4872" s="6">
        <v>0</v>
      </c>
    </row>
    <row r="4873" spans="2:10" x14ac:dyDescent="0.25">
      <c r="B4873" s="6">
        <v>1</v>
      </c>
      <c r="C4873" s="6">
        <v>55</v>
      </c>
      <c r="D4873" s="6">
        <v>1</v>
      </c>
      <c r="E4873" s="6">
        <v>0</v>
      </c>
      <c r="F4873" s="6">
        <v>1</v>
      </c>
      <c r="G4873" s="6">
        <v>3</v>
      </c>
      <c r="H4873" s="6">
        <v>94</v>
      </c>
      <c r="I4873" s="6">
        <v>13</v>
      </c>
      <c r="J4873" s="6">
        <v>0</v>
      </c>
    </row>
    <row r="4874" spans="2:10" x14ac:dyDescent="0.25">
      <c r="B4874" s="6">
        <v>1</v>
      </c>
      <c r="C4874" s="6">
        <v>51</v>
      </c>
      <c r="D4874" s="6">
        <v>1</v>
      </c>
      <c r="E4874" s="6">
        <v>1</v>
      </c>
      <c r="F4874" s="6">
        <v>1</v>
      </c>
      <c r="G4874" s="6">
        <v>3</v>
      </c>
      <c r="H4874" s="6">
        <v>100</v>
      </c>
      <c r="I4874" s="6">
        <v>15</v>
      </c>
      <c r="J4874" s="6">
        <v>1</v>
      </c>
    </row>
    <row r="4875" spans="2:10" x14ac:dyDescent="0.25">
      <c r="B4875" s="6">
        <v>1</v>
      </c>
      <c r="C4875" s="6">
        <v>45</v>
      </c>
      <c r="D4875" s="6">
        <v>1</v>
      </c>
      <c r="E4875" s="6">
        <v>0</v>
      </c>
      <c r="F4875" s="6">
        <v>1</v>
      </c>
      <c r="G4875" s="6">
        <v>5</v>
      </c>
      <c r="H4875" s="6">
        <v>45</v>
      </c>
      <c r="I4875" s="6">
        <v>15</v>
      </c>
      <c r="J4875" s="6">
        <v>0</v>
      </c>
    </row>
    <row r="4876" spans="2:10" x14ac:dyDescent="0.25">
      <c r="B4876" s="6">
        <v>0</v>
      </c>
      <c r="C4876" s="6">
        <v>38</v>
      </c>
      <c r="D4876" s="6">
        <v>1</v>
      </c>
      <c r="E4876" s="6">
        <v>0</v>
      </c>
      <c r="F4876" s="6">
        <v>1</v>
      </c>
      <c r="G4876" s="6">
        <v>4</v>
      </c>
      <c r="H4876" s="6">
        <v>133</v>
      </c>
      <c r="I4876" s="6">
        <v>18</v>
      </c>
      <c r="J4876" s="6">
        <v>1</v>
      </c>
    </row>
    <row r="4877" spans="2:10" x14ac:dyDescent="0.25">
      <c r="B4877" s="6">
        <v>1</v>
      </c>
      <c r="C4877" s="6">
        <v>59</v>
      </c>
      <c r="D4877" s="6">
        <v>1</v>
      </c>
      <c r="E4877" s="6">
        <v>0</v>
      </c>
      <c r="F4877" s="6">
        <v>1</v>
      </c>
      <c r="G4877" s="6">
        <v>4</v>
      </c>
      <c r="H4877" s="6">
        <v>138</v>
      </c>
      <c r="I4877" s="6">
        <v>16</v>
      </c>
      <c r="J4877" s="6">
        <v>0</v>
      </c>
    </row>
    <row r="4878" spans="2:10" x14ac:dyDescent="0.25">
      <c r="B4878" s="6">
        <v>1</v>
      </c>
      <c r="C4878" s="6">
        <v>35</v>
      </c>
      <c r="D4878" s="6">
        <v>1</v>
      </c>
      <c r="E4878" s="6">
        <v>1</v>
      </c>
      <c r="F4878" s="6">
        <v>1</v>
      </c>
      <c r="G4878" s="6">
        <v>3</v>
      </c>
      <c r="H4878" s="6">
        <v>136.5</v>
      </c>
      <c r="I4878" s="6">
        <v>15</v>
      </c>
      <c r="J4878" s="6">
        <v>1</v>
      </c>
    </row>
    <row r="4879" spans="2:10" x14ac:dyDescent="0.25">
      <c r="B4879" s="6">
        <v>1</v>
      </c>
      <c r="C4879" s="6">
        <v>46</v>
      </c>
      <c r="D4879" s="6">
        <v>1</v>
      </c>
      <c r="E4879" s="6">
        <v>1</v>
      </c>
      <c r="F4879" s="6">
        <v>1</v>
      </c>
      <c r="G4879" s="6">
        <v>3</v>
      </c>
      <c r="H4879" s="6">
        <v>204</v>
      </c>
      <c r="I4879" s="6">
        <v>18</v>
      </c>
      <c r="J4879" s="6">
        <v>0</v>
      </c>
    </row>
    <row r="4880" spans="2:10" x14ac:dyDescent="0.25">
      <c r="B4880" s="6">
        <v>0</v>
      </c>
      <c r="C4880" s="6">
        <v>31</v>
      </c>
      <c r="D4880" s="6">
        <v>0</v>
      </c>
      <c r="E4880" s="6">
        <v>1</v>
      </c>
      <c r="F4880" s="6">
        <v>1</v>
      </c>
      <c r="G4880" s="6">
        <v>3</v>
      </c>
      <c r="H4880" s="6">
        <v>182</v>
      </c>
      <c r="I4880" s="6">
        <v>15</v>
      </c>
      <c r="J4880" s="6">
        <v>0</v>
      </c>
    </row>
    <row r="4881" spans="2:10" x14ac:dyDescent="0.25">
      <c r="B4881" s="6">
        <v>0</v>
      </c>
      <c r="C4881" s="6">
        <v>43</v>
      </c>
      <c r="D4881" s="6">
        <v>1</v>
      </c>
      <c r="E4881" s="6">
        <v>1</v>
      </c>
      <c r="F4881" s="6">
        <v>1</v>
      </c>
      <c r="G4881" s="6">
        <v>5</v>
      </c>
      <c r="H4881" s="6">
        <v>87</v>
      </c>
      <c r="I4881" s="6">
        <v>8</v>
      </c>
      <c r="J4881" s="6">
        <v>1</v>
      </c>
    </row>
    <row r="4882" spans="2:10" x14ac:dyDescent="0.25">
      <c r="B4882" s="6">
        <v>1</v>
      </c>
      <c r="C4882" s="6">
        <v>61</v>
      </c>
      <c r="D4882" s="6">
        <v>1</v>
      </c>
      <c r="E4882" s="6">
        <v>1</v>
      </c>
      <c r="F4882" s="6">
        <v>1</v>
      </c>
      <c r="G4882" s="6">
        <v>3</v>
      </c>
      <c r="H4882" s="6">
        <v>66.5</v>
      </c>
      <c r="I4882" s="6">
        <v>13</v>
      </c>
      <c r="J4882" s="6">
        <v>0</v>
      </c>
    </row>
    <row r="4883" spans="2:10" x14ac:dyDescent="0.25">
      <c r="B4883" s="6">
        <v>0</v>
      </c>
      <c r="C4883" s="6">
        <v>50</v>
      </c>
      <c r="D4883" s="6">
        <v>1</v>
      </c>
      <c r="E4883" s="6">
        <v>1</v>
      </c>
      <c r="F4883" s="6">
        <v>1</v>
      </c>
      <c r="G4883" s="6">
        <v>5</v>
      </c>
      <c r="H4883" s="6">
        <v>87</v>
      </c>
      <c r="I4883" s="6">
        <v>9</v>
      </c>
      <c r="J4883" s="6">
        <v>1</v>
      </c>
    </row>
    <row r="4884" spans="2:10" x14ac:dyDescent="0.25">
      <c r="B4884" s="6">
        <v>1</v>
      </c>
      <c r="C4884" s="6">
        <v>67</v>
      </c>
      <c r="D4884" s="6">
        <v>1</v>
      </c>
      <c r="E4884" s="6">
        <v>1</v>
      </c>
      <c r="F4884" s="6">
        <v>1</v>
      </c>
      <c r="G4884" s="6">
        <v>3</v>
      </c>
      <c r="H4884" s="6">
        <v>91</v>
      </c>
      <c r="I4884" s="6">
        <v>16</v>
      </c>
      <c r="J4884" s="6">
        <v>0</v>
      </c>
    </row>
    <row r="4885" spans="2:10" x14ac:dyDescent="0.25">
      <c r="B4885" s="6">
        <v>1</v>
      </c>
      <c r="C4885" s="6">
        <v>38</v>
      </c>
      <c r="D4885" s="6">
        <v>1</v>
      </c>
      <c r="E4885" s="6">
        <v>0</v>
      </c>
      <c r="F4885" s="6">
        <v>1</v>
      </c>
      <c r="G4885" s="6">
        <v>7</v>
      </c>
      <c r="H4885" s="6">
        <v>101</v>
      </c>
      <c r="I4885" s="6">
        <v>15</v>
      </c>
      <c r="J4885" s="6">
        <v>0</v>
      </c>
    </row>
    <row r="4886" spans="2:10" x14ac:dyDescent="0.25">
      <c r="B4886" s="6">
        <v>1</v>
      </c>
      <c r="C4886" s="6">
        <v>44</v>
      </c>
      <c r="D4886" s="6">
        <v>1</v>
      </c>
      <c r="E4886" s="6">
        <v>0</v>
      </c>
      <c r="F4886" s="6">
        <v>1</v>
      </c>
      <c r="G4886" s="6">
        <v>5</v>
      </c>
      <c r="H4886" s="6">
        <v>128</v>
      </c>
      <c r="I4886" s="6">
        <v>15</v>
      </c>
      <c r="J4886" s="6">
        <v>1</v>
      </c>
    </row>
    <row r="4887" spans="2:10" x14ac:dyDescent="0.25">
      <c r="B4887" s="6">
        <v>0</v>
      </c>
      <c r="C4887" s="6">
        <v>41</v>
      </c>
      <c r="D4887" s="6">
        <v>1</v>
      </c>
      <c r="E4887" s="6">
        <v>1</v>
      </c>
      <c r="F4887" s="6">
        <v>1</v>
      </c>
      <c r="G4887" s="6">
        <v>4</v>
      </c>
      <c r="H4887" s="6">
        <v>140</v>
      </c>
      <c r="I4887" s="6">
        <v>9</v>
      </c>
      <c r="J4887" s="6">
        <v>1</v>
      </c>
    </row>
    <row r="4888" spans="2:10" x14ac:dyDescent="0.25">
      <c r="B4888" s="6">
        <v>0</v>
      </c>
      <c r="C4888" s="6">
        <v>33</v>
      </c>
      <c r="D4888" s="6">
        <v>1</v>
      </c>
      <c r="E4888" s="6">
        <v>1</v>
      </c>
      <c r="F4888" s="6">
        <v>0</v>
      </c>
      <c r="G4888" s="6">
        <v>1</v>
      </c>
      <c r="H4888" s="6">
        <v>70</v>
      </c>
      <c r="I4888" s="6">
        <v>8</v>
      </c>
      <c r="J4888" s="6">
        <v>1</v>
      </c>
    </row>
    <row r="4889" spans="2:10" x14ac:dyDescent="0.25">
      <c r="B4889" s="6">
        <v>0</v>
      </c>
      <c r="C4889" s="6">
        <v>46</v>
      </c>
      <c r="D4889" s="6">
        <v>1</v>
      </c>
      <c r="E4889" s="6">
        <v>1</v>
      </c>
      <c r="F4889" s="6">
        <v>1</v>
      </c>
      <c r="G4889" s="6">
        <v>3</v>
      </c>
      <c r="H4889" s="6">
        <v>146</v>
      </c>
      <c r="I4889" s="6">
        <v>8</v>
      </c>
      <c r="J4889" s="6">
        <v>1</v>
      </c>
    </row>
    <row r="4890" spans="2:10" x14ac:dyDescent="0.25">
      <c r="B4890" s="6">
        <v>0</v>
      </c>
      <c r="C4890" s="6">
        <v>46</v>
      </c>
      <c r="D4890" s="6">
        <v>1</v>
      </c>
      <c r="E4890" s="6">
        <v>1</v>
      </c>
      <c r="F4890" s="6">
        <v>1</v>
      </c>
      <c r="G4890" s="6">
        <v>5</v>
      </c>
      <c r="H4890" s="6">
        <v>227</v>
      </c>
      <c r="I4890" s="6">
        <v>15</v>
      </c>
      <c r="J4890" s="6">
        <v>1</v>
      </c>
    </row>
    <row r="4891" spans="2:10" x14ac:dyDescent="0.25">
      <c r="B4891" s="6">
        <v>1</v>
      </c>
      <c r="C4891" s="6">
        <v>43</v>
      </c>
      <c r="D4891" s="6">
        <v>1</v>
      </c>
      <c r="E4891" s="6">
        <v>1</v>
      </c>
      <c r="F4891" s="6">
        <v>1</v>
      </c>
      <c r="G4891" s="6">
        <v>3</v>
      </c>
      <c r="H4891" s="6">
        <v>77</v>
      </c>
      <c r="I4891" s="6">
        <v>15</v>
      </c>
      <c r="J4891" s="6">
        <v>1</v>
      </c>
    </row>
    <row r="4892" spans="2:10" x14ac:dyDescent="0.25">
      <c r="B4892" s="6">
        <v>1</v>
      </c>
      <c r="C4892" s="6">
        <v>43</v>
      </c>
      <c r="D4892" s="6">
        <v>1</v>
      </c>
      <c r="E4892" s="6">
        <v>1</v>
      </c>
      <c r="F4892" s="6">
        <v>1</v>
      </c>
      <c r="G4892" s="6">
        <v>3</v>
      </c>
      <c r="H4892" s="6">
        <v>166</v>
      </c>
      <c r="I4892" s="6">
        <v>18</v>
      </c>
      <c r="J4892" s="6">
        <v>0</v>
      </c>
    </row>
    <row r="4893" spans="2:10" x14ac:dyDescent="0.25">
      <c r="B4893" s="6">
        <v>1</v>
      </c>
      <c r="C4893" s="6">
        <v>54</v>
      </c>
      <c r="D4893" s="6">
        <v>1</v>
      </c>
      <c r="E4893" s="6">
        <v>1</v>
      </c>
      <c r="F4893" s="6">
        <v>1</v>
      </c>
      <c r="G4893" s="6">
        <v>6</v>
      </c>
      <c r="H4893" s="6">
        <v>50</v>
      </c>
      <c r="I4893" s="6">
        <v>20</v>
      </c>
      <c r="J4893" s="6">
        <v>0</v>
      </c>
    </row>
    <row r="4894" spans="2:10" x14ac:dyDescent="0.25">
      <c r="B4894" s="6">
        <v>0</v>
      </c>
      <c r="C4894" s="6">
        <v>42</v>
      </c>
      <c r="D4894" s="6">
        <v>1</v>
      </c>
      <c r="E4894" s="6">
        <v>1</v>
      </c>
      <c r="F4894" s="6">
        <v>1</v>
      </c>
      <c r="G4894" s="6">
        <v>5</v>
      </c>
      <c r="H4894" s="6">
        <v>78</v>
      </c>
      <c r="I4894" s="6">
        <v>18</v>
      </c>
      <c r="J4894" s="6">
        <v>1</v>
      </c>
    </row>
    <row r="4895" spans="2:10" x14ac:dyDescent="0.25">
      <c r="B4895" s="6">
        <v>0</v>
      </c>
      <c r="C4895" s="6">
        <v>60</v>
      </c>
      <c r="D4895" s="6">
        <v>1</v>
      </c>
      <c r="E4895" s="6">
        <v>0</v>
      </c>
      <c r="F4895" s="6">
        <v>0</v>
      </c>
      <c r="G4895" s="6">
        <v>1</v>
      </c>
      <c r="H4895" s="6">
        <v>43</v>
      </c>
      <c r="I4895" s="6">
        <v>20</v>
      </c>
      <c r="J4895" s="6">
        <v>0</v>
      </c>
    </row>
    <row r="4896" spans="2:10" x14ac:dyDescent="0.25">
      <c r="B4896" s="6">
        <v>0</v>
      </c>
      <c r="C4896" s="6">
        <v>48</v>
      </c>
      <c r="D4896" s="6">
        <v>1</v>
      </c>
      <c r="E4896" s="6">
        <v>1</v>
      </c>
      <c r="F4896" s="6">
        <v>1</v>
      </c>
      <c r="G4896" s="6">
        <v>5</v>
      </c>
      <c r="H4896" s="6">
        <v>241</v>
      </c>
      <c r="I4896" s="6">
        <v>18</v>
      </c>
      <c r="J4896" s="6">
        <v>1</v>
      </c>
    </row>
    <row r="4897" spans="2:10" x14ac:dyDescent="0.25">
      <c r="B4897" s="6">
        <v>0</v>
      </c>
      <c r="C4897" s="6">
        <v>32</v>
      </c>
      <c r="D4897" s="6">
        <v>1</v>
      </c>
      <c r="E4897" s="6">
        <v>1</v>
      </c>
      <c r="F4897" s="6">
        <v>0</v>
      </c>
      <c r="G4897" s="6">
        <v>4</v>
      </c>
      <c r="H4897" s="6">
        <v>35</v>
      </c>
      <c r="I4897" s="6">
        <v>8</v>
      </c>
      <c r="J4897" s="6">
        <v>1</v>
      </c>
    </row>
    <row r="4898" spans="2:10" x14ac:dyDescent="0.25">
      <c r="B4898" s="6">
        <v>0</v>
      </c>
      <c r="C4898" s="6">
        <v>56</v>
      </c>
      <c r="D4898" s="6">
        <v>1</v>
      </c>
      <c r="E4898" s="6">
        <v>1</v>
      </c>
      <c r="F4898" s="6">
        <v>1</v>
      </c>
      <c r="G4898" s="6">
        <v>4</v>
      </c>
      <c r="H4898" s="6">
        <v>112</v>
      </c>
      <c r="I4898" s="6">
        <v>12</v>
      </c>
      <c r="J4898" s="6">
        <v>1</v>
      </c>
    </row>
    <row r="4899" spans="2:10" x14ac:dyDescent="0.25">
      <c r="B4899" s="6">
        <v>0</v>
      </c>
      <c r="C4899" s="6">
        <v>65</v>
      </c>
      <c r="D4899" s="6">
        <v>1</v>
      </c>
      <c r="E4899" s="6">
        <v>0</v>
      </c>
      <c r="F4899" s="6">
        <v>1</v>
      </c>
      <c r="G4899" s="6">
        <v>3</v>
      </c>
      <c r="H4899" s="6">
        <v>8</v>
      </c>
      <c r="I4899" s="6">
        <v>10</v>
      </c>
      <c r="J4899" s="6">
        <v>0</v>
      </c>
    </row>
    <row r="4900" spans="2:10" x14ac:dyDescent="0.25">
      <c r="B4900" s="6">
        <v>0</v>
      </c>
      <c r="C4900" s="6">
        <v>35</v>
      </c>
      <c r="D4900" s="6">
        <v>1</v>
      </c>
      <c r="E4900" s="6">
        <v>1</v>
      </c>
      <c r="F4900" s="6">
        <v>1</v>
      </c>
      <c r="G4900" s="6">
        <v>2</v>
      </c>
      <c r="H4900" s="6">
        <v>90</v>
      </c>
      <c r="I4900" s="6">
        <v>12</v>
      </c>
      <c r="J4900" s="6">
        <v>0</v>
      </c>
    </row>
    <row r="4901" spans="2:10" x14ac:dyDescent="0.25">
      <c r="B4901" s="6">
        <v>1</v>
      </c>
      <c r="C4901" s="6">
        <v>50</v>
      </c>
      <c r="D4901" s="6">
        <v>1</v>
      </c>
      <c r="E4901" s="6">
        <v>1</v>
      </c>
      <c r="F4901" s="6">
        <v>0</v>
      </c>
      <c r="G4901" s="6">
        <v>1</v>
      </c>
      <c r="H4901" s="6">
        <v>105</v>
      </c>
      <c r="I4901" s="6">
        <v>18</v>
      </c>
      <c r="J4901" s="6">
        <v>0</v>
      </c>
    </row>
    <row r="4902" spans="2:10" x14ac:dyDescent="0.25">
      <c r="B4902" s="6">
        <v>1</v>
      </c>
      <c r="C4902" s="6">
        <v>45</v>
      </c>
      <c r="D4902" s="6">
        <v>1</v>
      </c>
      <c r="E4902" s="6">
        <v>1</v>
      </c>
      <c r="F4902" s="6">
        <v>1</v>
      </c>
      <c r="G4902" s="6">
        <v>6</v>
      </c>
      <c r="H4902" s="6">
        <v>110</v>
      </c>
      <c r="I4902" s="6">
        <v>15</v>
      </c>
      <c r="J4902" s="6">
        <v>1</v>
      </c>
    </row>
    <row r="4903" spans="2:10" x14ac:dyDescent="0.25">
      <c r="B4903" s="6">
        <v>1</v>
      </c>
      <c r="C4903" s="6">
        <v>62</v>
      </c>
      <c r="D4903" s="6">
        <v>1</v>
      </c>
      <c r="E4903" s="6">
        <v>1</v>
      </c>
      <c r="F4903" s="6">
        <v>1</v>
      </c>
      <c r="G4903" s="6">
        <v>3</v>
      </c>
      <c r="H4903" s="6">
        <v>26</v>
      </c>
      <c r="I4903" s="6">
        <v>20</v>
      </c>
      <c r="J4903" s="6">
        <v>0</v>
      </c>
    </row>
    <row r="4904" spans="2:10" x14ac:dyDescent="0.25">
      <c r="B4904" s="6">
        <v>0</v>
      </c>
      <c r="C4904" s="6">
        <v>55</v>
      </c>
      <c r="D4904" s="6">
        <v>1</v>
      </c>
      <c r="E4904" s="6">
        <v>1</v>
      </c>
      <c r="F4904" s="6">
        <v>1</v>
      </c>
      <c r="G4904" s="6">
        <v>5</v>
      </c>
      <c r="H4904" s="6">
        <v>11.5</v>
      </c>
      <c r="I4904" s="6">
        <v>8</v>
      </c>
      <c r="J4904" s="6">
        <v>0</v>
      </c>
    </row>
    <row r="4905" spans="2:10" x14ac:dyDescent="0.25">
      <c r="B4905" s="6">
        <v>0</v>
      </c>
      <c r="C4905" s="6">
        <v>38</v>
      </c>
      <c r="D4905" s="6">
        <v>1</v>
      </c>
      <c r="E4905" s="6">
        <v>1</v>
      </c>
      <c r="F4905" s="6">
        <v>0</v>
      </c>
      <c r="G4905" s="6">
        <v>4</v>
      </c>
      <c r="H4905" s="6">
        <v>70</v>
      </c>
      <c r="I4905" s="6">
        <v>12</v>
      </c>
      <c r="J4905" s="6">
        <v>1</v>
      </c>
    </row>
    <row r="4906" spans="2:10" x14ac:dyDescent="0.25">
      <c r="B4906" s="6">
        <v>1</v>
      </c>
      <c r="C4906" s="6">
        <v>37</v>
      </c>
      <c r="D4906" s="6">
        <v>1</v>
      </c>
      <c r="E4906" s="6">
        <v>0</v>
      </c>
      <c r="F4906" s="6">
        <v>1</v>
      </c>
      <c r="G4906" s="6">
        <v>3</v>
      </c>
      <c r="H4906" s="6">
        <v>137</v>
      </c>
      <c r="I4906" s="6">
        <v>15</v>
      </c>
      <c r="J4906" s="6">
        <v>0</v>
      </c>
    </row>
    <row r="4907" spans="2:10" x14ac:dyDescent="0.25">
      <c r="B4907" s="6">
        <v>0</v>
      </c>
      <c r="C4907" s="6">
        <v>46</v>
      </c>
      <c r="D4907" s="6">
        <v>1</v>
      </c>
      <c r="E4907" s="6">
        <v>0</v>
      </c>
      <c r="F4907" s="6">
        <v>0</v>
      </c>
      <c r="G4907" s="6">
        <v>1</v>
      </c>
      <c r="H4907" s="6">
        <v>21</v>
      </c>
      <c r="I4907" s="6">
        <v>8</v>
      </c>
      <c r="J4907" s="6">
        <v>1</v>
      </c>
    </row>
    <row r="4908" spans="2:10" x14ac:dyDescent="0.25">
      <c r="B4908" s="6">
        <v>0</v>
      </c>
      <c r="C4908" s="6">
        <v>42</v>
      </c>
      <c r="D4908" s="6">
        <v>1</v>
      </c>
      <c r="E4908" s="6">
        <v>1</v>
      </c>
      <c r="F4908" s="6">
        <v>0</v>
      </c>
      <c r="G4908" s="6">
        <v>1</v>
      </c>
      <c r="H4908" s="6">
        <v>102</v>
      </c>
      <c r="I4908" s="6">
        <v>18</v>
      </c>
      <c r="J4908" s="6">
        <v>1</v>
      </c>
    </row>
    <row r="4909" spans="2:10" x14ac:dyDescent="0.25">
      <c r="B4909" s="6">
        <v>0</v>
      </c>
      <c r="C4909" s="6">
        <v>43</v>
      </c>
      <c r="D4909" s="6">
        <v>1</v>
      </c>
      <c r="E4909" s="6">
        <v>1</v>
      </c>
      <c r="F4909" s="6">
        <v>1</v>
      </c>
      <c r="G4909" s="6">
        <v>4</v>
      </c>
      <c r="H4909" s="6">
        <v>130</v>
      </c>
      <c r="I4909" s="6">
        <v>18</v>
      </c>
      <c r="J4909" s="6">
        <v>1</v>
      </c>
    </row>
    <row r="4910" spans="2:10" x14ac:dyDescent="0.25">
      <c r="B4910" s="6">
        <v>0</v>
      </c>
      <c r="C4910" s="6">
        <v>45</v>
      </c>
      <c r="D4910" s="6">
        <v>1</v>
      </c>
      <c r="E4910" s="6">
        <v>1</v>
      </c>
      <c r="F4910" s="6">
        <v>1</v>
      </c>
      <c r="G4910" s="6">
        <v>6</v>
      </c>
      <c r="H4910" s="6">
        <v>85</v>
      </c>
      <c r="I4910" s="6">
        <v>12</v>
      </c>
      <c r="J4910" s="6">
        <v>1</v>
      </c>
    </row>
    <row r="4911" spans="2:10" x14ac:dyDescent="0.25">
      <c r="B4911" s="6">
        <v>1</v>
      </c>
      <c r="C4911" s="6">
        <v>61</v>
      </c>
      <c r="D4911" s="6">
        <v>1</v>
      </c>
      <c r="E4911" s="6">
        <v>1</v>
      </c>
      <c r="F4911" s="6">
        <v>1</v>
      </c>
      <c r="G4911" s="6">
        <v>3</v>
      </c>
      <c r="H4911" s="6">
        <v>181</v>
      </c>
      <c r="I4911" s="6">
        <v>8</v>
      </c>
      <c r="J4911" s="6">
        <v>1</v>
      </c>
    </row>
    <row r="4912" spans="2:10" x14ac:dyDescent="0.25">
      <c r="B4912" s="6">
        <v>0</v>
      </c>
      <c r="C4912" s="6">
        <v>48</v>
      </c>
      <c r="D4912" s="6">
        <v>1</v>
      </c>
      <c r="E4912" s="6">
        <v>0</v>
      </c>
      <c r="F4912" s="6">
        <v>1</v>
      </c>
      <c r="G4912" s="6">
        <v>2</v>
      </c>
      <c r="H4912" s="6">
        <v>5</v>
      </c>
      <c r="I4912" s="6">
        <v>20</v>
      </c>
      <c r="J4912" s="6">
        <v>1</v>
      </c>
    </row>
    <row r="4913" spans="2:10" x14ac:dyDescent="0.25">
      <c r="B4913" s="6">
        <v>0</v>
      </c>
      <c r="C4913" s="6">
        <v>48</v>
      </c>
      <c r="D4913" s="6">
        <v>1</v>
      </c>
      <c r="E4913" s="6">
        <v>1</v>
      </c>
      <c r="F4913" s="6">
        <v>1</v>
      </c>
      <c r="G4913" s="6">
        <v>6</v>
      </c>
      <c r="H4913" s="6">
        <v>181</v>
      </c>
      <c r="I4913" s="6">
        <v>18</v>
      </c>
      <c r="J4913" s="6">
        <v>1</v>
      </c>
    </row>
    <row r="4914" spans="2:10" x14ac:dyDescent="0.25">
      <c r="B4914" s="6">
        <v>1</v>
      </c>
      <c r="C4914" s="6">
        <v>65</v>
      </c>
      <c r="D4914" s="6">
        <v>1</v>
      </c>
      <c r="E4914" s="6">
        <v>1</v>
      </c>
      <c r="F4914" s="6">
        <v>1</v>
      </c>
      <c r="G4914" s="6">
        <v>4</v>
      </c>
      <c r="H4914" s="6">
        <v>70</v>
      </c>
      <c r="I4914" s="6">
        <v>20</v>
      </c>
      <c r="J4914" s="6">
        <v>0</v>
      </c>
    </row>
    <row r="4915" spans="2:10" x14ac:dyDescent="0.25">
      <c r="B4915" s="6">
        <v>0</v>
      </c>
      <c r="C4915" s="6">
        <v>47</v>
      </c>
      <c r="D4915" s="6">
        <v>1</v>
      </c>
      <c r="E4915" s="6">
        <v>1</v>
      </c>
      <c r="F4915" s="6">
        <v>1</v>
      </c>
      <c r="G4915" s="6">
        <v>4</v>
      </c>
      <c r="H4915" s="6">
        <v>130</v>
      </c>
      <c r="I4915" s="6">
        <v>12</v>
      </c>
      <c r="J4915" s="6">
        <v>1</v>
      </c>
    </row>
    <row r="4916" spans="2:10" x14ac:dyDescent="0.25">
      <c r="B4916" s="6">
        <v>0</v>
      </c>
      <c r="C4916" s="6">
        <v>48</v>
      </c>
      <c r="D4916" s="6">
        <v>0</v>
      </c>
      <c r="E4916" s="6">
        <v>1</v>
      </c>
      <c r="F4916" s="6">
        <v>0</v>
      </c>
      <c r="G4916" s="6">
        <v>3</v>
      </c>
      <c r="H4916" s="6">
        <v>41</v>
      </c>
      <c r="I4916" s="6">
        <v>8</v>
      </c>
      <c r="J4916" s="6">
        <v>1</v>
      </c>
    </row>
    <row r="4917" spans="2:10" x14ac:dyDescent="0.25">
      <c r="B4917" s="6">
        <v>0</v>
      </c>
      <c r="C4917" s="6">
        <v>59</v>
      </c>
      <c r="D4917" s="6">
        <v>1</v>
      </c>
      <c r="E4917" s="6">
        <v>1</v>
      </c>
      <c r="F4917" s="6">
        <v>1</v>
      </c>
      <c r="G4917" s="6">
        <v>2</v>
      </c>
      <c r="H4917" s="6">
        <v>4</v>
      </c>
      <c r="I4917" s="6">
        <v>10</v>
      </c>
      <c r="J4917" s="6">
        <v>1</v>
      </c>
    </row>
    <row r="4918" spans="2:10" x14ac:dyDescent="0.25">
      <c r="B4918" s="6">
        <v>0</v>
      </c>
      <c r="C4918" s="6">
        <v>31</v>
      </c>
      <c r="D4918" s="6">
        <v>1</v>
      </c>
      <c r="E4918" s="6">
        <v>1</v>
      </c>
      <c r="F4918" s="6">
        <v>1</v>
      </c>
      <c r="G4918" s="6">
        <v>6</v>
      </c>
      <c r="H4918" s="6">
        <v>238</v>
      </c>
      <c r="I4918" s="6">
        <v>15</v>
      </c>
      <c r="J4918" s="6">
        <v>1</v>
      </c>
    </row>
    <row r="4919" spans="2:10" x14ac:dyDescent="0.25">
      <c r="B4919" s="6">
        <v>0</v>
      </c>
      <c r="C4919" s="6">
        <v>39</v>
      </c>
      <c r="D4919" s="6">
        <v>1</v>
      </c>
      <c r="E4919" s="6">
        <v>1</v>
      </c>
      <c r="F4919" s="6">
        <v>1</v>
      </c>
      <c r="G4919" s="6">
        <v>4</v>
      </c>
      <c r="H4919" s="6">
        <v>88</v>
      </c>
      <c r="I4919" s="6">
        <v>18</v>
      </c>
      <c r="J4919" s="6">
        <v>1</v>
      </c>
    </row>
    <row r="4920" spans="2:10" x14ac:dyDescent="0.25">
      <c r="B4920" s="6">
        <v>1</v>
      </c>
      <c r="C4920" s="6">
        <v>61</v>
      </c>
      <c r="D4920" s="6">
        <v>1</v>
      </c>
      <c r="E4920" s="6">
        <v>1</v>
      </c>
      <c r="F4920" s="6">
        <v>1</v>
      </c>
      <c r="G4920" s="6">
        <v>2</v>
      </c>
      <c r="H4920" s="6">
        <v>34</v>
      </c>
      <c r="I4920" s="6">
        <v>20</v>
      </c>
      <c r="J4920" s="6">
        <v>0</v>
      </c>
    </row>
    <row r="4921" spans="2:10" x14ac:dyDescent="0.25">
      <c r="B4921" s="6">
        <v>0</v>
      </c>
      <c r="C4921" s="6">
        <v>32</v>
      </c>
      <c r="D4921" s="6">
        <v>1</v>
      </c>
      <c r="E4921" s="6">
        <v>1</v>
      </c>
      <c r="F4921" s="6">
        <v>1</v>
      </c>
      <c r="G4921" s="6">
        <v>2</v>
      </c>
      <c r="H4921" s="6">
        <v>12</v>
      </c>
      <c r="I4921" s="6">
        <v>9</v>
      </c>
      <c r="J4921" s="6">
        <v>1</v>
      </c>
    </row>
    <row r="4922" spans="2:10" x14ac:dyDescent="0.25">
      <c r="B4922" s="6">
        <v>1</v>
      </c>
      <c r="C4922" s="6">
        <v>52</v>
      </c>
      <c r="D4922" s="6">
        <v>1</v>
      </c>
      <c r="E4922" s="6">
        <v>1</v>
      </c>
      <c r="F4922" s="6">
        <v>1</v>
      </c>
      <c r="G4922" s="6">
        <v>2</v>
      </c>
      <c r="H4922" s="6">
        <v>15</v>
      </c>
      <c r="I4922" s="6">
        <v>20</v>
      </c>
      <c r="J4922" s="6">
        <v>1</v>
      </c>
    </row>
    <row r="4923" spans="2:10" x14ac:dyDescent="0.25">
      <c r="B4923" s="6">
        <v>1</v>
      </c>
      <c r="C4923" s="6">
        <v>51</v>
      </c>
      <c r="D4923" s="6">
        <v>1</v>
      </c>
      <c r="E4923" s="6">
        <v>1</v>
      </c>
      <c r="F4923" s="6">
        <v>1</v>
      </c>
      <c r="G4923" s="6">
        <v>3</v>
      </c>
      <c r="H4923" s="6">
        <v>64</v>
      </c>
      <c r="I4923" s="6">
        <v>18</v>
      </c>
      <c r="J4923" s="6">
        <v>0</v>
      </c>
    </row>
    <row r="4924" spans="2:10" x14ac:dyDescent="0.25">
      <c r="B4924" s="6">
        <v>0</v>
      </c>
      <c r="C4924" s="6">
        <v>50</v>
      </c>
      <c r="D4924" s="6">
        <v>1</v>
      </c>
      <c r="E4924" s="6">
        <v>0</v>
      </c>
      <c r="F4924" s="6">
        <v>0</v>
      </c>
      <c r="G4924" s="6">
        <v>1</v>
      </c>
      <c r="H4924" s="6">
        <v>184</v>
      </c>
      <c r="I4924" s="6">
        <v>15</v>
      </c>
      <c r="J4924" s="6">
        <v>1</v>
      </c>
    </row>
    <row r="4925" spans="2:10" x14ac:dyDescent="0.25">
      <c r="B4925" s="6">
        <v>1</v>
      </c>
      <c r="C4925" s="6">
        <v>46</v>
      </c>
      <c r="D4925" s="6">
        <v>1</v>
      </c>
      <c r="E4925" s="6">
        <v>0</v>
      </c>
      <c r="F4925" s="6">
        <v>1</v>
      </c>
      <c r="G4925" s="6">
        <v>4</v>
      </c>
      <c r="H4925" s="6">
        <v>150</v>
      </c>
      <c r="I4925" s="6">
        <v>15</v>
      </c>
      <c r="J4925" s="6">
        <v>1</v>
      </c>
    </row>
    <row r="4926" spans="2:10" x14ac:dyDescent="0.25">
      <c r="B4926" s="6">
        <v>0</v>
      </c>
      <c r="C4926" s="6">
        <v>45</v>
      </c>
      <c r="D4926" s="6">
        <v>1</v>
      </c>
      <c r="E4926" s="6">
        <v>1</v>
      </c>
      <c r="F4926" s="6">
        <v>1</v>
      </c>
      <c r="G4926" s="6">
        <v>3</v>
      </c>
      <c r="H4926" s="6">
        <v>59</v>
      </c>
      <c r="I4926" s="6">
        <v>18</v>
      </c>
      <c r="J4926" s="6">
        <v>1</v>
      </c>
    </row>
    <row r="4927" spans="2:10" x14ac:dyDescent="0.25">
      <c r="B4927" s="6">
        <v>1</v>
      </c>
      <c r="C4927" s="6">
        <v>56</v>
      </c>
      <c r="D4927" s="6">
        <v>1</v>
      </c>
      <c r="E4927" s="6">
        <v>1</v>
      </c>
      <c r="F4927" s="6">
        <v>0</v>
      </c>
      <c r="G4927" s="6">
        <v>1</v>
      </c>
      <c r="H4927" s="6">
        <v>46.5</v>
      </c>
      <c r="I4927" s="6">
        <v>18</v>
      </c>
      <c r="J4927" s="6">
        <v>0</v>
      </c>
    </row>
    <row r="4928" spans="2:10" x14ac:dyDescent="0.25">
      <c r="B4928" s="6">
        <v>0</v>
      </c>
      <c r="C4928" s="6">
        <v>38</v>
      </c>
      <c r="D4928" s="6">
        <v>1</v>
      </c>
      <c r="E4928" s="6">
        <v>1</v>
      </c>
      <c r="F4928" s="6">
        <v>1</v>
      </c>
      <c r="G4928" s="6">
        <v>2</v>
      </c>
      <c r="H4928" s="6">
        <v>188</v>
      </c>
      <c r="I4928" s="6">
        <v>15</v>
      </c>
      <c r="J4928" s="6">
        <v>0</v>
      </c>
    </row>
    <row r="4929" spans="2:10" x14ac:dyDescent="0.25">
      <c r="B4929" s="6">
        <v>1</v>
      </c>
      <c r="C4929" s="6">
        <v>53</v>
      </c>
      <c r="D4929" s="6">
        <v>1</v>
      </c>
      <c r="E4929" s="6">
        <v>1</v>
      </c>
      <c r="F4929" s="6">
        <v>1</v>
      </c>
      <c r="G4929" s="6">
        <v>3</v>
      </c>
      <c r="H4929" s="6">
        <v>73</v>
      </c>
      <c r="I4929" s="6">
        <v>20</v>
      </c>
      <c r="J4929" s="6">
        <v>0</v>
      </c>
    </row>
    <row r="4930" spans="2:10" x14ac:dyDescent="0.25">
      <c r="B4930" s="6">
        <v>1</v>
      </c>
      <c r="C4930" s="6">
        <v>39</v>
      </c>
      <c r="D4930" s="6">
        <v>1</v>
      </c>
      <c r="E4930" s="6">
        <v>1</v>
      </c>
      <c r="F4930" s="6">
        <v>1</v>
      </c>
      <c r="G4930" s="6">
        <v>3</v>
      </c>
      <c r="H4930" s="6">
        <v>91</v>
      </c>
      <c r="I4930" s="6">
        <v>18</v>
      </c>
      <c r="J4930" s="6">
        <v>0</v>
      </c>
    </row>
    <row r="4931" spans="2:10" x14ac:dyDescent="0.25">
      <c r="B4931" s="6">
        <v>1</v>
      </c>
      <c r="C4931" s="6">
        <v>37</v>
      </c>
      <c r="D4931" s="6">
        <v>1</v>
      </c>
      <c r="E4931" s="6">
        <v>1</v>
      </c>
      <c r="F4931" s="6">
        <v>1</v>
      </c>
      <c r="G4931" s="6">
        <v>2</v>
      </c>
      <c r="H4931" s="6">
        <v>63</v>
      </c>
      <c r="I4931" s="6">
        <v>8</v>
      </c>
      <c r="J4931" s="6">
        <v>0</v>
      </c>
    </row>
    <row r="4932" spans="2:10" x14ac:dyDescent="0.25">
      <c r="B4932" s="6">
        <v>1</v>
      </c>
      <c r="C4932" s="6">
        <v>59</v>
      </c>
      <c r="D4932" s="6">
        <v>1</v>
      </c>
      <c r="E4932" s="6">
        <v>1</v>
      </c>
      <c r="F4932" s="6">
        <v>1</v>
      </c>
      <c r="G4932" s="6">
        <v>2</v>
      </c>
      <c r="H4932" s="6">
        <v>106</v>
      </c>
      <c r="I4932" s="6">
        <v>20</v>
      </c>
      <c r="J4932" s="6">
        <v>0</v>
      </c>
    </row>
    <row r="4933" spans="2:10" x14ac:dyDescent="0.25">
      <c r="B4933" s="6">
        <v>0</v>
      </c>
      <c r="C4933" s="6">
        <v>46</v>
      </c>
      <c r="D4933" s="6">
        <v>1</v>
      </c>
      <c r="E4933" s="6">
        <v>0</v>
      </c>
      <c r="F4933" s="6">
        <v>1</v>
      </c>
      <c r="G4933" s="6">
        <v>7</v>
      </c>
      <c r="H4933" s="6">
        <v>49</v>
      </c>
      <c r="I4933" s="6">
        <v>8</v>
      </c>
      <c r="J4933" s="6">
        <v>1</v>
      </c>
    </row>
    <row r="4934" spans="2:10" x14ac:dyDescent="0.25">
      <c r="B4934" s="6">
        <v>0</v>
      </c>
      <c r="C4934" s="6">
        <v>50</v>
      </c>
      <c r="D4934" s="6">
        <v>1</v>
      </c>
      <c r="E4934" s="6">
        <v>1</v>
      </c>
      <c r="F4934" s="6">
        <v>1</v>
      </c>
      <c r="G4934" s="6">
        <v>4</v>
      </c>
      <c r="H4934" s="6">
        <v>53</v>
      </c>
      <c r="I4934" s="6">
        <v>12</v>
      </c>
      <c r="J4934" s="6">
        <v>0</v>
      </c>
    </row>
    <row r="4935" spans="2:10" x14ac:dyDescent="0.25">
      <c r="B4935" s="6">
        <v>1</v>
      </c>
      <c r="C4935" s="6">
        <v>67</v>
      </c>
      <c r="D4935" s="6">
        <v>1</v>
      </c>
      <c r="E4935" s="6">
        <v>1</v>
      </c>
      <c r="F4935" s="6">
        <v>1</v>
      </c>
      <c r="G4935" s="6">
        <v>4</v>
      </c>
      <c r="H4935" s="6">
        <v>66</v>
      </c>
      <c r="I4935" s="6">
        <v>20</v>
      </c>
      <c r="J4935" s="6">
        <v>0</v>
      </c>
    </row>
    <row r="4936" spans="2:10" x14ac:dyDescent="0.25">
      <c r="B4936" s="6">
        <v>0</v>
      </c>
      <c r="C4936" s="6">
        <v>51</v>
      </c>
      <c r="D4936" s="6">
        <v>1</v>
      </c>
      <c r="E4936" s="6">
        <v>0</v>
      </c>
      <c r="F4936" s="6">
        <v>1</v>
      </c>
      <c r="G4936" s="6">
        <v>3</v>
      </c>
      <c r="H4936" s="6">
        <v>21</v>
      </c>
      <c r="I4936" s="6">
        <v>20</v>
      </c>
      <c r="J4936" s="6">
        <v>0</v>
      </c>
    </row>
    <row r="4937" spans="2:10" x14ac:dyDescent="0.25">
      <c r="B4937" s="6">
        <v>0</v>
      </c>
      <c r="C4937" s="6">
        <v>64</v>
      </c>
      <c r="D4937" s="6">
        <v>1</v>
      </c>
      <c r="E4937" s="6">
        <v>1</v>
      </c>
      <c r="F4937" s="6">
        <v>1</v>
      </c>
      <c r="G4937" s="6">
        <v>4</v>
      </c>
      <c r="H4937" s="6">
        <v>404</v>
      </c>
      <c r="I4937" s="6">
        <v>16</v>
      </c>
      <c r="J4937" s="6">
        <v>0</v>
      </c>
    </row>
    <row r="4938" spans="2:10" x14ac:dyDescent="0.25">
      <c r="B4938" s="6">
        <v>1</v>
      </c>
      <c r="C4938" s="6">
        <v>37</v>
      </c>
      <c r="D4938" s="6">
        <v>1</v>
      </c>
      <c r="E4938" s="6">
        <v>1</v>
      </c>
      <c r="F4938" s="6">
        <v>1</v>
      </c>
      <c r="G4938" s="6">
        <v>3</v>
      </c>
      <c r="H4938" s="6">
        <v>164</v>
      </c>
      <c r="I4938" s="6">
        <v>15</v>
      </c>
      <c r="J4938" s="6">
        <v>0</v>
      </c>
    </row>
    <row r="4939" spans="2:10" x14ac:dyDescent="0.25">
      <c r="B4939" s="6">
        <v>1</v>
      </c>
      <c r="C4939" s="6">
        <v>56</v>
      </c>
      <c r="D4939" s="6">
        <v>1</v>
      </c>
      <c r="E4939" s="6">
        <v>1</v>
      </c>
      <c r="F4939" s="6">
        <v>1</v>
      </c>
      <c r="G4939" s="6">
        <v>4</v>
      </c>
      <c r="H4939" s="6">
        <v>34</v>
      </c>
      <c r="I4939" s="6">
        <v>15</v>
      </c>
      <c r="J4939" s="6">
        <v>0</v>
      </c>
    </row>
    <row r="4940" spans="2:10" x14ac:dyDescent="0.25">
      <c r="B4940" s="6">
        <v>0</v>
      </c>
      <c r="C4940" s="6">
        <v>48</v>
      </c>
      <c r="D4940" s="6">
        <v>1</v>
      </c>
      <c r="E4940" s="6">
        <v>0</v>
      </c>
      <c r="F4940" s="6">
        <v>1</v>
      </c>
      <c r="G4940" s="6">
        <v>5</v>
      </c>
      <c r="H4940" s="6">
        <v>114</v>
      </c>
      <c r="I4940" s="6">
        <v>12</v>
      </c>
      <c r="J4940" s="6">
        <v>1</v>
      </c>
    </row>
    <row r="4941" spans="2:10" x14ac:dyDescent="0.25">
      <c r="B4941" s="6">
        <v>1</v>
      </c>
      <c r="C4941" s="6">
        <v>35</v>
      </c>
      <c r="D4941" s="6">
        <v>1</v>
      </c>
      <c r="E4941" s="6">
        <v>0</v>
      </c>
      <c r="F4941" s="6">
        <v>1</v>
      </c>
      <c r="G4941" s="6">
        <v>3</v>
      </c>
      <c r="H4941" s="6">
        <v>141</v>
      </c>
      <c r="I4941" s="6">
        <v>15</v>
      </c>
      <c r="J4941" s="6">
        <v>0</v>
      </c>
    </row>
    <row r="4942" spans="2:10" x14ac:dyDescent="0.25">
      <c r="B4942" s="6">
        <v>0</v>
      </c>
      <c r="C4942" s="6">
        <v>64</v>
      </c>
      <c r="D4942" s="6">
        <v>1</v>
      </c>
      <c r="E4942" s="6">
        <v>0</v>
      </c>
      <c r="F4942" s="6">
        <v>1</v>
      </c>
      <c r="G4942" s="6">
        <v>7</v>
      </c>
      <c r="H4942" s="6">
        <v>71</v>
      </c>
      <c r="I4942" s="6">
        <v>8</v>
      </c>
      <c r="J4942" s="6">
        <v>0</v>
      </c>
    </row>
    <row r="4943" spans="2:10" x14ac:dyDescent="0.25">
      <c r="B4943" s="6">
        <v>0</v>
      </c>
      <c r="C4943" s="6">
        <v>51</v>
      </c>
      <c r="D4943" s="6">
        <v>1</v>
      </c>
      <c r="E4943" s="6">
        <v>1</v>
      </c>
      <c r="F4943" s="6">
        <v>0</v>
      </c>
      <c r="G4943" s="6">
        <v>1</v>
      </c>
      <c r="H4943" s="6">
        <v>21</v>
      </c>
      <c r="I4943" s="6">
        <v>20</v>
      </c>
      <c r="J4943" s="6">
        <v>1</v>
      </c>
    </row>
    <row r="4944" spans="2:10" x14ac:dyDescent="0.25">
      <c r="B4944" s="6">
        <v>0</v>
      </c>
      <c r="C4944" s="6">
        <v>52</v>
      </c>
      <c r="D4944" s="6">
        <v>0</v>
      </c>
      <c r="E4944" s="6">
        <v>1</v>
      </c>
      <c r="F4944" s="6">
        <v>1</v>
      </c>
      <c r="G4944" s="6">
        <v>2</v>
      </c>
      <c r="H4944" s="6">
        <v>72</v>
      </c>
      <c r="I4944" s="6">
        <v>20</v>
      </c>
      <c r="J4944" s="6">
        <v>1</v>
      </c>
    </row>
    <row r="4945" spans="2:10" x14ac:dyDescent="0.25">
      <c r="B4945" s="6">
        <v>1</v>
      </c>
      <c r="C4945" s="6">
        <v>46</v>
      </c>
      <c r="D4945" s="6">
        <v>1</v>
      </c>
      <c r="E4945" s="6">
        <v>1</v>
      </c>
      <c r="F4945" s="6">
        <v>0</v>
      </c>
      <c r="G4945" s="6">
        <v>3</v>
      </c>
      <c r="H4945" s="6">
        <v>29</v>
      </c>
      <c r="I4945" s="6">
        <v>18</v>
      </c>
      <c r="J4945" s="6">
        <v>0</v>
      </c>
    </row>
    <row r="4946" spans="2:10" x14ac:dyDescent="0.25">
      <c r="B4946" s="6">
        <v>0</v>
      </c>
      <c r="C4946" s="6">
        <v>45</v>
      </c>
      <c r="D4946" s="6">
        <v>0</v>
      </c>
      <c r="E4946" s="6">
        <v>0</v>
      </c>
      <c r="F4946" s="6">
        <v>0</v>
      </c>
      <c r="G4946" s="6">
        <v>4</v>
      </c>
      <c r="H4946" s="6">
        <v>94</v>
      </c>
      <c r="I4946" s="6">
        <v>8</v>
      </c>
      <c r="J4946" s="6">
        <v>0</v>
      </c>
    </row>
    <row r="4947" spans="2:10" x14ac:dyDescent="0.25">
      <c r="B4947" s="6">
        <v>1</v>
      </c>
      <c r="C4947" s="6">
        <v>49</v>
      </c>
      <c r="D4947" s="6">
        <v>1</v>
      </c>
      <c r="E4947" s="6">
        <v>1</v>
      </c>
      <c r="F4947" s="6">
        <v>0</v>
      </c>
      <c r="G4947" s="6">
        <v>1</v>
      </c>
      <c r="H4947" s="6">
        <v>55</v>
      </c>
      <c r="I4947" s="6">
        <v>20</v>
      </c>
      <c r="J4947" s="6">
        <v>0</v>
      </c>
    </row>
    <row r="4948" spans="2:10" x14ac:dyDescent="0.25">
      <c r="B4948" s="6">
        <v>0</v>
      </c>
      <c r="C4948" s="6">
        <v>50</v>
      </c>
      <c r="D4948" s="6">
        <v>1</v>
      </c>
      <c r="E4948" s="6">
        <v>1</v>
      </c>
      <c r="F4948" s="6">
        <v>1</v>
      </c>
      <c r="G4948" s="6">
        <v>2</v>
      </c>
      <c r="H4948" s="6">
        <v>23</v>
      </c>
      <c r="I4948" s="6">
        <v>18</v>
      </c>
      <c r="J4948" s="6">
        <v>1</v>
      </c>
    </row>
    <row r="4949" spans="2:10" x14ac:dyDescent="0.25">
      <c r="B4949" s="6">
        <v>1</v>
      </c>
      <c r="C4949" s="6">
        <v>68</v>
      </c>
      <c r="D4949" s="6">
        <v>1</v>
      </c>
      <c r="E4949" s="6">
        <v>1</v>
      </c>
      <c r="F4949" s="6">
        <v>1</v>
      </c>
      <c r="G4949" s="6">
        <v>4</v>
      </c>
      <c r="H4949" s="6">
        <v>29</v>
      </c>
      <c r="I4949" s="6">
        <v>13</v>
      </c>
      <c r="J4949" s="6">
        <v>1</v>
      </c>
    </row>
    <row r="4950" spans="2:10" x14ac:dyDescent="0.25">
      <c r="B4950" s="6">
        <v>1</v>
      </c>
      <c r="C4950" s="6">
        <v>44</v>
      </c>
      <c r="D4950" s="6">
        <v>1</v>
      </c>
      <c r="E4950" s="6">
        <v>1</v>
      </c>
      <c r="F4950" s="6">
        <v>1</v>
      </c>
      <c r="G4950" s="6">
        <v>5</v>
      </c>
      <c r="H4950" s="6">
        <v>108.5</v>
      </c>
      <c r="I4950" s="6">
        <v>16</v>
      </c>
      <c r="J4950" s="6">
        <v>1</v>
      </c>
    </row>
    <row r="4951" spans="2:10" x14ac:dyDescent="0.25">
      <c r="B4951" s="6">
        <v>1</v>
      </c>
      <c r="C4951" s="6">
        <v>54</v>
      </c>
      <c r="D4951" s="6">
        <v>1</v>
      </c>
      <c r="E4951" s="6">
        <v>1</v>
      </c>
      <c r="F4951" s="6">
        <v>1</v>
      </c>
      <c r="G4951" s="6">
        <v>4</v>
      </c>
      <c r="H4951" s="6">
        <v>86</v>
      </c>
      <c r="I4951" s="6">
        <v>15</v>
      </c>
      <c r="J4951" s="6">
        <v>0</v>
      </c>
    </row>
    <row r="4952" spans="2:10" x14ac:dyDescent="0.25">
      <c r="B4952" s="6">
        <v>1</v>
      </c>
      <c r="C4952" s="6">
        <v>62</v>
      </c>
      <c r="D4952" s="6">
        <v>0</v>
      </c>
      <c r="E4952" s="6">
        <v>1</v>
      </c>
      <c r="F4952" s="6">
        <v>1</v>
      </c>
      <c r="G4952" s="6">
        <v>3</v>
      </c>
      <c r="H4952" s="6">
        <v>65</v>
      </c>
      <c r="I4952" s="6">
        <v>16</v>
      </c>
      <c r="J4952" s="6">
        <v>1</v>
      </c>
    </row>
    <row r="4953" spans="2:10" x14ac:dyDescent="0.25">
      <c r="B4953" s="6">
        <v>0</v>
      </c>
      <c r="C4953" s="6">
        <v>58</v>
      </c>
      <c r="D4953" s="6">
        <v>1</v>
      </c>
      <c r="E4953" s="6">
        <v>1</v>
      </c>
      <c r="F4953" s="6">
        <v>1</v>
      </c>
      <c r="G4953" s="6">
        <v>3</v>
      </c>
      <c r="H4953" s="6">
        <v>135</v>
      </c>
      <c r="I4953" s="6">
        <v>20</v>
      </c>
      <c r="J4953" s="6">
        <v>1</v>
      </c>
    </row>
    <row r="4954" spans="2:10" x14ac:dyDescent="0.25">
      <c r="B4954" s="6">
        <v>0</v>
      </c>
      <c r="C4954" s="6">
        <v>45</v>
      </c>
      <c r="D4954" s="6">
        <v>1</v>
      </c>
      <c r="E4954" s="6">
        <v>0</v>
      </c>
      <c r="F4954" s="6">
        <v>1</v>
      </c>
      <c r="G4954" s="6">
        <v>2</v>
      </c>
      <c r="H4954" s="6">
        <v>30</v>
      </c>
      <c r="I4954" s="6">
        <v>8</v>
      </c>
      <c r="J4954" s="6">
        <v>0</v>
      </c>
    </row>
    <row r="4955" spans="2:10" x14ac:dyDescent="0.25">
      <c r="B4955" s="6">
        <v>0</v>
      </c>
      <c r="C4955" s="6">
        <v>37</v>
      </c>
      <c r="D4955" s="6">
        <v>1</v>
      </c>
      <c r="E4955" s="6">
        <v>0</v>
      </c>
      <c r="F4955" s="6">
        <v>1</v>
      </c>
      <c r="G4955" s="6">
        <v>2</v>
      </c>
      <c r="H4955" s="6">
        <v>31</v>
      </c>
      <c r="I4955" s="6">
        <v>18</v>
      </c>
      <c r="J4955" s="6">
        <v>0</v>
      </c>
    </row>
    <row r="4956" spans="2:10" x14ac:dyDescent="0.25">
      <c r="B4956" s="6">
        <v>0</v>
      </c>
      <c r="C4956" s="6">
        <v>40</v>
      </c>
      <c r="D4956" s="6">
        <v>1</v>
      </c>
      <c r="E4956" s="6">
        <v>0</v>
      </c>
      <c r="F4956" s="6">
        <v>0</v>
      </c>
      <c r="G4956" s="6">
        <v>1</v>
      </c>
      <c r="H4956" s="6">
        <v>144</v>
      </c>
      <c r="I4956" s="6">
        <v>18</v>
      </c>
      <c r="J4956" s="6">
        <v>0</v>
      </c>
    </row>
    <row r="4957" spans="2:10" x14ac:dyDescent="0.25">
      <c r="B4957" s="6">
        <v>0</v>
      </c>
      <c r="C4957" s="6">
        <v>60</v>
      </c>
      <c r="D4957" s="6">
        <v>1</v>
      </c>
      <c r="E4957" s="6">
        <v>1</v>
      </c>
      <c r="F4957" s="6">
        <v>1</v>
      </c>
      <c r="G4957" s="6">
        <v>3</v>
      </c>
      <c r="H4957" s="6">
        <v>67</v>
      </c>
      <c r="I4957" s="6">
        <v>20</v>
      </c>
      <c r="J4957" s="6">
        <v>1</v>
      </c>
    </row>
    <row r="4958" spans="2:10" x14ac:dyDescent="0.25">
      <c r="B4958" s="6">
        <v>1</v>
      </c>
      <c r="C4958" s="6">
        <v>74</v>
      </c>
      <c r="D4958" s="6">
        <v>1</v>
      </c>
      <c r="E4958" s="6">
        <v>1</v>
      </c>
      <c r="F4958" s="6">
        <v>0</v>
      </c>
      <c r="G4958" s="6">
        <v>1</v>
      </c>
      <c r="H4958" s="6">
        <v>40</v>
      </c>
      <c r="I4958" s="6">
        <v>20</v>
      </c>
      <c r="J4958" s="6">
        <v>0</v>
      </c>
    </row>
    <row r="4959" spans="2:10" x14ac:dyDescent="0.25">
      <c r="B4959" s="6">
        <v>0</v>
      </c>
      <c r="C4959" s="6">
        <v>54</v>
      </c>
      <c r="D4959" s="6">
        <v>1</v>
      </c>
      <c r="E4959" s="6">
        <v>1</v>
      </c>
      <c r="F4959" s="6">
        <v>0</v>
      </c>
      <c r="G4959" s="6">
        <v>1</v>
      </c>
      <c r="H4959" s="6">
        <v>183</v>
      </c>
      <c r="I4959" s="6">
        <v>20</v>
      </c>
      <c r="J4959" s="6">
        <v>1</v>
      </c>
    </row>
    <row r="4960" spans="2:10" x14ac:dyDescent="0.25">
      <c r="B4960" s="6">
        <v>0</v>
      </c>
      <c r="C4960" s="6">
        <v>57</v>
      </c>
      <c r="D4960" s="6">
        <v>0</v>
      </c>
      <c r="E4960" s="6">
        <v>1</v>
      </c>
      <c r="F4960" s="6">
        <v>0</v>
      </c>
      <c r="G4960" s="6">
        <v>2</v>
      </c>
      <c r="H4960" s="6">
        <v>46</v>
      </c>
      <c r="I4960" s="6">
        <v>8</v>
      </c>
      <c r="J4960" s="6">
        <v>1</v>
      </c>
    </row>
    <row r="4961" spans="2:10" x14ac:dyDescent="0.25">
      <c r="B4961" s="6">
        <v>1</v>
      </c>
      <c r="C4961" s="6">
        <v>34</v>
      </c>
      <c r="D4961" s="6">
        <v>1</v>
      </c>
      <c r="E4961" s="6">
        <v>1</v>
      </c>
      <c r="F4961" s="6">
        <v>1</v>
      </c>
      <c r="G4961" s="6">
        <v>2</v>
      </c>
      <c r="H4961" s="6">
        <v>147</v>
      </c>
      <c r="I4961" s="6">
        <v>18</v>
      </c>
      <c r="J4961" s="6">
        <v>0</v>
      </c>
    </row>
    <row r="4962" spans="2:10" x14ac:dyDescent="0.25">
      <c r="B4962" s="6">
        <v>0</v>
      </c>
      <c r="C4962" s="6">
        <v>50</v>
      </c>
      <c r="D4962" s="6">
        <v>1</v>
      </c>
      <c r="E4962" s="6">
        <v>1</v>
      </c>
      <c r="F4962" s="6">
        <v>0</v>
      </c>
      <c r="G4962" s="6">
        <v>1</v>
      </c>
      <c r="H4962" s="6">
        <v>192</v>
      </c>
      <c r="I4962" s="6">
        <v>20</v>
      </c>
      <c r="J4962" s="6">
        <v>1</v>
      </c>
    </row>
    <row r="4963" spans="2:10" x14ac:dyDescent="0.25">
      <c r="B4963" s="6">
        <v>0</v>
      </c>
      <c r="C4963" s="6">
        <v>53</v>
      </c>
      <c r="D4963" s="6">
        <v>1</v>
      </c>
      <c r="E4963" s="6">
        <v>1</v>
      </c>
      <c r="F4963" s="6">
        <v>0</v>
      </c>
      <c r="G4963" s="6">
        <v>1</v>
      </c>
      <c r="H4963" s="6">
        <v>38</v>
      </c>
      <c r="I4963" s="6">
        <v>8</v>
      </c>
      <c r="J4963" s="6">
        <v>1</v>
      </c>
    </row>
    <row r="4964" spans="2:10" x14ac:dyDescent="0.25">
      <c r="B4964" s="6">
        <v>1</v>
      </c>
      <c r="C4964" s="6">
        <v>31</v>
      </c>
      <c r="D4964" s="6">
        <v>1</v>
      </c>
      <c r="E4964" s="6">
        <v>1</v>
      </c>
      <c r="F4964" s="6">
        <v>1</v>
      </c>
      <c r="G4964" s="6">
        <v>7</v>
      </c>
      <c r="H4964" s="6">
        <v>134</v>
      </c>
      <c r="I4964" s="6">
        <v>15</v>
      </c>
      <c r="J4964" s="6">
        <v>0</v>
      </c>
    </row>
    <row r="4965" spans="2:10" x14ac:dyDescent="0.25">
      <c r="B4965" s="6">
        <v>0</v>
      </c>
      <c r="C4965" s="6">
        <v>62</v>
      </c>
      <c r="D4965" s="6">
        <v>1</v>
      </c>
      <c r="E4965" s="6">
        <v>0</v>
      </c>
      <c r="F4965" s="6">
        <v>1</v>
      </c>
      <c r="G4965" s="6">
        <v>2</v>
      </c>
      <c r="H4965" s="6">
        <v>127</v>
      </c>
      <c r="I4965" s="6">
        <v>20</v>
      </c>
      <c r="J4965" s="6">
        <v>0</v>
      </c>
    </row>
    <row r="4966" spans="2:10" x14ac:dyDescent="0.25">
      <c r="B4966" s="6">
        <v>0</v>
      </c>
      <c r="C4966" s="6">
        <v>42</v>
      </c>
      <c r="D4966" s="6">
        <v>1</v>
      </c>
      <c r="E4966" s="6">
        <v>1</v>
      </c>
      <c r="F4966" s="6">
        <v>1</v>
      </c>
      <c r="G4966" s="6">
        <v>3</v>
      </c>
      <c r="H4966" s="6">
        <v>76</v>
      </c>
      <c r="I4966" s="6">
        <v>20</v>
      </c>
      <c r="J4966" s="6">
        <v>1</v>
      </c>
    </row>
    <row r="4967" spans="2:10" x14ac:dyDescent="0.25">
      <c r="B4967" s="6">
        <v>0</v>
      </c>
      <c r="C4967" s="6">
        <v>63</v>
      </c>
      <c r="D4967" s="6">
        <v>1</v>
      </c>
      <c r="E4967" s="6">
        <v>0</v>
      </c>
      <c r="F4967" s="6">
        <v>0</v>
      </c>
      <c r="G4967" s="6">
        <v>3</v>
      </c>
      <c r="H4967" s="6">
        <v>15</v>
      </c>
      <c r="I4967" s="6">
        <v>8</v>
      </c>
      <c r="J4967" s="6">
        <v>1</v>
      </c>
    </row>
    <row r="4968" spans="2:10" x14ac:dyDescent="0.25">
      <c r="B4968" s="6">
        <v>1</v>
      </c>
      <c r="C4968" s="6">
        <v>48</v>
      </c>
      <c r="D4968" s="6">
        <v>1</v>
      </c>
      <c r="E4968" s="6">
        <v>1</v>
      </c>
      <c r="F4968" s="6">
        <v>1</v>
      </c>
      <c r="G4968" s="6">
        <v>4</v>
      </c>
      <c r="H4968" s="6">
        <v>137</v>
      </c>
      <c r="I4968" s="6">
        <v>15</v>
      </c>
      <c r="J4968" s="6">
        <v>1</v>
      </c>
    </row>
    <row r="4969" spans="2:10" x14ac:dyDescent="0.25">
      <c r="B4969" s="6">
        <v>0</v>
      </c>
      <c r="C4969" s="6">
        <v>43</v>
      </c>
      <c r="D4969" s="6">
        <v>1</v>
      </c>
      <c r="E4969" s="6">
        <v>1</v>
      </c>
      <c r="F4969" s="6">
        <v>0</v>
      </c>
      <c r="G4969" s="6">
        <v>2</v>
      </c>
      <c r="H4969" s="6">
        <v>18</v>
      </c>
      <c r="I4969" s="6">
        <v>8</v>
      </c>
      <c r="J4969" s="6">
        <v>0</v>
      </c>
    </row>
    <row r="4970" spans="2:10" x14ac:dyDescent="0.25">
      <c r="B4970" s="6">
        <v>0</v>
      </c>
      <c r="C4970" s="6">
        <v>49</v>
      </c>
      <c r="D4970" s="6">
        <v>1</v>
      </c>
      <c r="E4970" s="6">
        <v>1</v>
      </c>
      <c r="F4970" s="6">
        <v>0</v>
      </c>
      <c r="G4970" s="6">
        <v>2</v>
      </c>
      <c r="H4970" s="6">
        <v>6</v>
      </c>
      <c r="I4970" s="6">
        <v>18</v>
      </c>
      <c r="J4970" s="6">
        <v>1</v>
      </c>
    </row>
    <row r="4971" spans="2:10" x14ac:dyDescent="0.25">
      <c r="B4971" s="6">
        <v>0</v>
      </c>
      <c r="C4971" s="6">
        <v>48</v>
      </c>
      <c r="D4971" s="6">
        <v>0</v>
      </c>
      <c r="E4971" s="6">
        <v>1</v>
      </c>
      <c r="F4971" s="6">
        <v>0</v>
      </c>
      <c r="G4971" s="6">
        <v>1</v>
      </c>
      <c r="H4971" s="6">
        <v>71</v>
      </c>
      <c r="I4971" s="6">
        <v>8</v>
      </c>
      <c r="J4971" s="6">
        <v>0</v>
      </c>
    </row>
    <row r="4972" spans="2:10" x14ac:dyDescent="0.25">
      <c r="B4972" s="6">
        <v>0</v>
      </c>
      <c r="C4972" s="6">
        <v>22</v>
      </c>
      <c r="D4972" s="6">
        <v>0</v>
      </c>
      <c r="E4972" s="6">
        <v>1</v>
      </c>
      <c r="F4972" s="6">
        <v>1</v>
      </c>
      <c r="G4972" s="6">
        <v>5</v>
      </c>
      <c r="H4972" s="6">
        <v>105</v>
      </c>
      <c r="I4972" s="6">
        <v>12</v>
      </c>
      <c r="J4972" s="6">
        <v>1</v>
      </c>
    </row>
    <row r="4973" spans="2:10" x14ac:dyDescent="0.25">
      <c r="B4973" s="6">
        <v>0</v>
      </c>
      <c r="C4973" s="6">
        <v>56</v>
      </c>
      <c r="D4973" s="6">
        <v>1</v>
      </c>
      <c r="E4973" s="6">
        <v>1</v>
      </c>
      <c r="F4973" s="6">
        <v>0</v>
      </c>
      <c r="G4973" s="6">
        <v>1</v>
      </c>
      <c r="H4973" s="6">
        <v>88</v>
      </c>
      <c r="I4973" s="6">
        <v>20</v>
      </c>
      <c r="J4973" s="6">
        <v>1</v>
      </c>
    </row>
    <row r="4974" spans="2:10" x14ac:dyDescent="0.25">
      <c r="B4974" s="6">
        <v>1</v>
      </c>
      <c r="C4974" s="6">
        <v>36</v>
      </c>
      <c r="D4974" s="6">
        <v>1</v>
      </c>
      <c r="E4974" s="6">
        <v>1</v>
      </c>
      <c r="F4974" s="6">
        <v>1</v>
      </c>
      <c r="G4974" s="6">
        <v>4</v>
      </c>
      <c r="H4974" s="6">
        <v>122</v>
      </c>
      <c r="I4974" s="6">
        <v>15</v>
      </c>
      <c r="J4974" s="6">
        <v>0</v>
      </c>
    </row>
    <row r="4975" spans="2:10" x14ac:dyDescent="0.25">
      <c r="B4975" s="6">
        <v>0</v>
      </c>
      <c r="C4975" s="6">
        <v>60</v>
      </c>
      <c r="D4975" s="6">
        <v>0</v>
      </c>
      <c r="E4975" s="6">
        <v>1</v>
      </c>
      <c r="F4975" s="6">
        <v>1</v>
      </c>
      <c r="G4975" s="6">
        <v>3</v>
      </c>
      <c r="H4975" s="6">
        <v>63</v>
      </c>
      <c r="I4975" s="6">
        <v>20</v>
      </c>
      <c r="J4975" s="6">
        <v>1</v>
      </c>
    </row>
    <row r="4976" spans="2:10" x14ac:dyDescent="0.25">
      <c r="B4976" s="6">
        <v>0</v>
      </c>
      <c r="C4976" s="6">
        <v>44</v>
      </c>
      <c r="D4976" s="6">
        <v>1</v>
      </c>
      <c r="E4976" s="6">
        <v>1</v>
      </c>
      <c r="F4976" s="6">
        <v>1</v>
      </c>
      <c r="G4976" s="6">
        <v>6</v>
      </c>
      <c r="H4976" s="6">
        <v>190</v>
      </c>
      <c r="I4976" s="6">
        <v>15</v>
      </c>
      <c r="J4976" s="6">
        <v>1</v>
      </c>
    </row>
    <row r="4977" spans="2:10" x14ac:dyDescent="0.25">
      <c r="B4977" s="6">
        <v>1</v>
      </c>
      <c r="C4977" s="6">
        <v>33</v>
      </c>
      <c r="D4977" s="6">
        <v>1</v>
      </c>
      <c r="E4977" s="6">
        <v>1</v>
      </c>
      <c r="F4977" s="6">
        <v>1</v>
      </c>
      <c r="G4977" s="6">
        <v>5</v>
      </c>
      <c r="H4977" s="6">
        <v>56</v>
      </c>
      <c r="I4977" s="6">
        <v>15</v>
      </c>
      <c r="J4977" s="6">
        <v>1</v>
      </c>
    </row>
    <row r="4978" spans="2:10" x14ac:dyDescent="0.25">
      <c r="B4978" s="6">
        <v>1</v>
      </c>
      <c r="C4978" s="6">
        <v>43</v>
      </c>
      <c r="D4978" s="6">
        <v>1</v>
      </c>
      <c r="E4978" s="6">
        <v>1</v>
      </c>
      <c r="F4978" s="6">
        <v>1</v>
      </c>
      <c r="G4978" s="6">
        <v>6</v>
      </c>
      <c r="H4978" s="6">
        <v>97</v>
      </c>
      <c r="I4978" s="6">
        <v>15</v>
      </c>
      <c r="J4978" s="6">
        <v>1</v>
      </c>
    </row>
    <row r="4979" spans="2:10" x14ac:dyDescent="0.25">
      <c r="B4979" s="6">
        <v>0</v>
      </c>
      <c r="C4979" s="6">
        <v>40</v>
      </c>
      <c r="D4979" s="6">
        <v>1</v>
      </c>
      <c r="E4979" s="6">
        <v>1</v>
      </c>
      <c r="F4979" s="6">
        <v>1</v>
      </c>
      <c r="G4979" s="6">
        <v>2</v>
      </c>
      <c r="H4979" s="6">
        <v>38.5</v>
      </c>
      <c r="I4979" s="6">
        <v>8</v>
      </c>
      <c r="J4979" s="6">
        <v>0</v>
      </c>
    </row>
    <row r="4980" spans="2:10" x14ac:dyDescent="0.25">
      <c r="B4980" s="6">
        <v>0</v>
      </c>
      <c r="C4980" s="6">
        <v>41</v>
      </c>
      <c r="D4980" s="6">
        <v>1</v>
      </c>
      <c r="E4980" s="6">
        <v>1</v>
      </c>
      <c r="F4980" s="6">
        <v>1</v>
      </c>
      <c r="G4980" s="6">
        <v>3</v>
      </c>
      <c r="H4980" s="6">
        <v>60</v>
      </c>
      <c r="I4980" s="6">
        <v>18</v>
      </c>
      <c r="J4980" s="6">
        <v>1</v>
      </c>
    </row>
    <row r="4981" spans="2:10" x14ac:dyDescent="0.25">
      <c r="B4981" s="6">
        <v>1</v>
      </c>
      <c r="C4981" s="6">
        <v>59</v>
      </c>
      <c r="D4981" s="6">
        <v>1</v>
      </c>
      <c r="E4981" s="6">
        <v>1</v>
      </c>
      <c r="F4981" s="6">
        <v>1</v>
      </c>
      <c r="G4981" s="6">
        <v>3</v>
      </c>
      <c r="H4981" s="6">
        <v>101</v>
      </c>
      <c r="I4981" s="6">
        <v>20</v>
      </c>
      <c r="J4981" s="6">
        <v>0</v>
      </c>
    </row>
    <row r="4982" spans="2:10" x14ac:dyDescent="0.25">
      <c r="B4982" s="6">
        <v>0</v>
      </c>
      <c r="C4982" s="6">
        <v>36</v>
      </c>
      <c r="D4982" s="6">
        <v>0</v>
      </c>
      <c r="E4982" s="6">
        <v>1</v>
      </c>
      <c r="F4982" s="6">
        <v>1</v>
      </c>
      <c r="G4982" s="6">
        <v>2</v>
      </c>
      <c r="H4982" s="6">
        <v>51</v>
      </c>
      <c r="I4982" s="6">
        <v>12</v>
      </c>
      <c r="J4982" s="6">
        <v>1</v>
      </c>
    </row>
    <row r="4983" spans="2:10" x14ac:dyDescent="0.25">
      <c r="B4983" s="6">
        <v>0</v>
      </c>
      <c r="C4983" s="6">
        <v>34</v>
      </c>
      <c r="D4983" s="6">
        <v>1</v>
      </c>
      <c r="E4983" s="6">
        <v>0</v>
      </c>
      <c r="F4983" s="6">
        <v>1</v>
      </c>
      <c r="G4983" s="6">
        <v>2</v>
      </c>
      <c r="H4983" s="6">
        <v>56</v>
      </c>
      <c r="I4983" s="6">
        <v>8</v>
      </c>
      <c r="J4983" s="6">
        <v>0</v>
      </c>
    </row>
    <row r="4984" spans="2:10" x14ac:dyDescent="0.25">
      <c r="B4984" s="6">
        <v>0</v>
      </c>
      <c r="C4984" s="6">
        <v>39</v>
      </c>
      <c r="D4984" s="6">
        <v>1</v>
      </c>
      <c r="E4984" s="6">
        <v>1</v>
      </c>
      <c r="F4984" s="6">
        <v>1</v>
      </c>
      <c r="G4984" s="6">
        <v>2</v>
      </c>
      <c r="H4984" s="6">
        <v>29</v>
      </c>
      <c r="I4984" s="6">
        <v>8</v>
      </c>
      <c r="J4984" s="6">
        <v>1</v>
      </c>
    </row>
    <row r="4985" spans="2:10" x14ac:dyDescent="0.25">
      <c r="B4985" s="6">
        <v>0</v>
      </c>
      <c r="C4985" s="6">
        <v>64</v>
      </c>
      <c r="D4985" s="6">
        <v>1</v>
      </c>
      <c r="E4985" s="6">
        <v>1</v>
      </c>
      <c r="F4985" s="6">
        <v>0</v>
      </c>
      <c r="G4985" s="6">
        <v>3</v>
      </c>
      <c r="H4985" s="6">
        <v>12</v>
      </c>
      <c r="I4985" s="6">
        <v>20</v>
      </c>
      <c r="J4985" s="6">
        <v>1</v>
      </c>
    </row>
    <row r="4986" spans="2:10" x14ac:dyDescent="0.25">
      <c r="B4986" s="6">
        <v>1</v>
      </c>
      <c r="C4986" s="6">
        <v>37</v>
      </c>
      <c r="D4986" s="6">
        <v>1</v>
      </c>
      <c r="E4986" s="6">
        <v>1</v>
      </c>
      <c r="F4986" s="6">
        <v>1</v>
      </c>
      <c r="G4986" s="6">
        <v>3</v>
      </c>
      <c r="H4986" s="6">
        <v>56</v>
      </c>
      <c r="I4986" s="6">
        <v>15</v>
      </c>
      <c r="J4986" s="6">
        <v>0</v>
      </c>
    </row>
    <row r="4987" spans="2:10" x14ac:dyDescent="0.25">
      <c r="B4987" s="6">
        <v>1</v>
      </c>
      <c r="C4987" s="6">
        <v>59</v>
      </c>
      <c r="D4987" s="6">
        <v>1</v>
      </c>
      <c r="E4987" s="6">
        <v>1</v>
      </c>
      <c r="F4987" s="6">
        <v>0</v>
      </c>
      <c r="G4987" s="6">
        <v>2</v>
      </c>
      <c r="H4987" s="6">
        <v>55</v>
      </c>
      <c r="I4987" s="6">
        <v>16</v>
      </c>
      <c r="J4987" s="6">
        <v>0</v>
      </c>
    </row>
    <row r="4988" spans="2:10" x14ac:dyDescent="0.25">
      <c r="B4988" s="6">
        <v>0</v>
      </c>
      <c r="C4988" s="6">
        <v>36</v>
      </c>
      <c r="D4988" s="6">
        <v>0</v>
      </c>
      <c r="E4988" s="6">
        <v>0</v>
      </c>
      <c r="F4988" s="6">
        <v>1</v>
      </c>
      <c r="G4988" s="6">
        <v>5</v>
      </c>
      <c r="H4988" s="6">
        <v>109</v>
      </c>
      <c r="I4988" s="6">
        <v>12</v>
      </c>
      <c r="J4988" s="6">
        <v>1</v>
      </c>
    </row>
    <row r="4989" spans="2:10" x14ac:dyDescent="0.25">
      <c r="B4989" s="6">
        <v>1</v>
      </c>
      <c r="C4989" s="6">
        <v>40</v>
      </c>
      <c r="D4989" s="6">
        <v>1</v>
      </c>
      <c r="E4989" s="6">
        <v>1</v>
      </c>
      <c r="F4989" s="6">
        <v>1</v>
      </c>
      <c r="G4989" s="6">
        <v>7</v>
      </c>
      <c r="H4989" s="6">
        <v>105</v>
      </c>
      <c r="I4989" s="6">
        <v>12</v>
      </c>
      <c r="J4989" s="6">
        <v>1</v>
      </c>
    </row>
    <row r="4990" spans="2:10" x14ac:dyDescent="0.25">
      <c r="B4990" s="6">
        <v>0</v>
      </c>
      <c r="C4990" s="6">
        <v>55</v>
      </c>
      <c r="D4990" s="6">
        <v>0</v>
      </c>
      <c r="E4990" s="6">
        <v>1</v>
      </c>
      <c r="F4990" s="6">
        <v>0</v>
      </c>
      <c r="G4990" s="6">
        <v>2</v>
      </c>
      <c r="H4990" s="6">
        <v>73</v>
      </c>
      <c r="I4990" s="6">
        <v>8</v>
      </c>
      <c r="J4990" s="6">
        <v>1</v>
      </c>
    </row>
    <row r="4991" spans="2:10" x14ac:dyDescent="0.25">
      <c r="B4991" s="6">
        <v>0</v>
      </c>
      <c r="C4991" s="6">
        <v>48</v>
      </c>
      <c r="D4991" s="6">
        <v>1</v>
      </c>
      <c r="E4991" s="6">
        <v>0</v>
      </c>
      <c r="F4991" s="6">
        <v>1</v>
      </c>
      <c r="G4991" s="6">
        <v>5</v>
      </c>
      <c r="H4991" s="6">
        <v>56</v>
      </c>
      <c r="I4991" s="6">
        <v>20</v>
      </c>
      <c r="J4991" s="6">
        <v>0</v>
      </c>
    </row>
    <row r="4992" spans="2:10" x14ac:dyDescent="0.25">
      <c r="B4992" s="6">
        <v>1</v>
      </c>
      <c r="C4992" s="6">
        <v>51</v>
      </c>
      <c r="D4992" s="6">
        <v>1</v>
      </c>
      <c r="E4992" s="6">
        <v>1</v>
      </c>
      <c r="F4992" s="6">
        <v>1</v>
      </c>
      <c r="G4992" s="6">
        <v>7</v>
      </c>
      <c r="H4992" s="6">
        <v>58</v>
      </c>
      <c r="I4992" s="6">
        <v>18</v>
      </c>
      <c r="J4992" s="6">
        <v>0</v>
      </c>
    </row>
    <row r="4993" spans="2:10" x14ac:dyDescent="0.25">
      <c r="B4993" s="6">
        <v>0</v>
      </c>
      <c r="C4993" s="6">
        <v>47</v>
      </c>
      <c r="D4993" s="6">
        <v>1</v>
      </c>
      <c r="E4993" s="6">
        <v>0</v>
      </c>
      <c r="F4993" s="6">
        <v>1</v>
      </c>
      <c r="G4993" s="6">
        <v>4</v>
      </c>
      <c r="H4993" s="6">
        <v>104</v>
      </c>
      <c r="I4993" s="6">
        <v>18</v>
      </c>
      <c r="J4993" s="6">
        <v>1</v>
      </c>
    </row>
    <row r="4994" spans="2:10" x14ac:dyDescent="0.25">
      <c r="B4994" s="6">
        <v>0</v>
      </c>
      <c r="C4994" s="6">
        <v>52</v>
      </c>
      <c r="D4994" s="6">
        <v>1</v>
      </c>
      <c r="E4994" s="6">
        <v>1</v>
      </c>
      <c r="F4994" s="6">
        <v>0</v>
      </c>
      <c r="G4994" s="6">
        <v>1</v>
      </c>
      <c r="H4994" s="6">
        <v>56</v>
      </c>
      <c r="I4994" s="6">
        <v>18</v>
      </c>
      <c r="J4994" s="6">
        <v>1</v>
      </c>
    </row>
    <row r="4995" spans="2:10" x14ac:dyDescent="0.25">
      <c r="B4995" s="6">
        <v>0</v>
      </c>
      <c r="C4995" s="6">
        <v>53</v>
      </c>
      <c r="D4995" s="6">
        <v>1</v>
      </c>
      <c r="E4995" s="6">
        <v>1</v>
      </c>
      <c r="F4995" s="6">
        <v>0</v>
      </c>
      <c r="G4995" s="6">
        <v>4</v>
      </c>
      <c r="H4995" s="6">
        <v>57</v>
      </c>
      <c r="I4995" s="6">
        <v>20</v>
      </c>
      <c r="J4995" s="6">
        <v>1</v>
      </c>
    </row>
    <row r="4996" spans="2:10" x14ac:dyDescent="0.25">
      <c r="B4996" s="6">
        <v>1</v>
      </c>
      <c r="C4996" s="6">
        <v>37</v>
      </c>
      <c r="D4996" s="6">
        <v>1</v>
      </c>
      <c r="E4996" s="6">
        <v>1</v>
      </c>
      <c r="F4996" s="6">
        <v>1</v>
      </c>
      <c r="G4996" s="6">
        <v>4</v>
      </c>
      <c r="H4996" s="6">
        <v>112</v>
      </c>
      <c r="I4996" s="6">
        <v>15</v>
      </c>
      <c r="J4996" s="6">
        <v>0</v>
      </c>
    </row>
    <row r="4997" spans="2:10" x14ac:dyDescent="0.25">
      <c r="B4997" s="6">
        <v>0</v>
      </c>
      <c r="C4997" s="6">
        <v>32</v>
      </c>
      <c r="D4997" s="6">
        <v>1</v>
      </c>
      <c r="E4997" s="6">
        <v>0</v>
      </c>
      <c r="F4997" s="6">
        <v>0</v>
      </c>
      <c r="G4997" s="6">
        <v>6</v>
      </c>
      <c r="H4997" s="6">
        <v>169</v>
      </c>
      <c r="I4997" s="6">
        <v>8</v>
      </c>
      <c r="J4997" s="6">
        <v>1</v>
      </c>
    </row>
    <row r="4998" spans="2:10" x14ac:dyDescent="0.25">
      <c r="B4998" s="6">
        <v>1</v>
      </c>
      <c r="C4998" s="6">
        <v>38</v>
      </c>
      <c r="D4998" s="6">
        <v>0</v>
      </c>
      <c r="E4998" s="6">
        <v>1</v>
      </c>
      <c r="F4998" s="6">
        <v>1</v>
      </c>
      <c r="G4998" s="6">
        <v>3</v>
      </c>
      <c r="H4998" s="6">
        <v>17</v>
      </c>
      <c r="I4998" s="6">
        <v>18</v>
      </c>
      <c r="J4998" s="6">
        <v>0</v>
      </c>
    </row>
    <row r="4999" spans="2:10" x14ac:dyDescent="0.25">
      <c r="B4999" s="6">
        <v>1</v>
      </c>
      <c r="C4999" s="6">
        <v>31</v>
      </c>
      <c r="D4999" s="6">
        <v>1</v>
      </c>
      <c r="E4999" s="6">
        <v>1</v>
      </c>
      <c r="F4999" s="6">
        <v>1</v>
      </c>
      <c r="G4999" s="6">
        <v>2</v>
      </c>
      <c r="H4999" s="6">
        <v>119</v>
      </c>
      <c r="I4999" s="6">
        <v>15</v>
      </c>
      <c r="J4999" s="6">
        <v>1</v>
      </c>
    </row>
    <row r="5000" spans="2:10" x14ac:dyDescent="0.25">
      <c r="B5000" s="6">
        <v>1</v>
      </c>
      <c r="C5000" s="6">
        <v>46</v>
      </c>
      <c r="D5000" s="6">
        <v>1</v>
      </c>
      <c r="E5000" s="6">
        <v>1</v>
      </c>
      <c r="F5000" s="6">
        <v>1</v>
      </c>
      <c r="G5000" s="6">
        <v>3</v>
      </c>
      <c r="H5000" s="6">
        <v>125</v>
      </c>
      <c r="I5000" s="6">
        <v>18</v>
      </c>
      <c r="J5000" s="6">
        <v>0</v>
      </c>
    </row>
    <row r="5001" spans="2:10" x14ac:dyDescent="0.25">
      <c r="B5001" s="6">
        <v>0</v>
      </c>
      <c r="C5001" s="6">
        <v>56</v>
      </c>
      <c r="D5001" s="6">
        <v>1</v>
      </c>
      <c r="E5001" s="6">
        <v>0</v>
      </c>
      <c r="F5001" s="6">
        <v>1</v>
      </c>
      <c r="G5001" s="6">
        <v>4</v>
      </c>
      <c r="H5001" s="6">
        <v>120</v>
      </c>
      <c r="I5001" s="6">
        <v>20</v>
      </c>
      <c r="J5001" s="6">
        <v>1</v>
      </c>
    </row>
    <row r="5002" spans="2:10" x14ac:dyDescent="0.25">
      <c r="B5002" s="6">
        <v>0</v>
      </c>
      <c r="C5002" s="6">
        <v>41</v>
      </c>
      <c r="D5002" s="6">
        <v>1</v>
      </c>
      <c r="E5002" s="6">
        <v>0</v>
      </c>
      <c r="F5002" s="6">
        <v>1</v>
      </c>
      <c r="G5002" s="6">
        <v>4</v>
      </c>
      <c r="H5002" s="6">
        <v>46</v>
      </c>
      <c r="I5002" s="6">
        <v>10</v>
      </c>
      <c r="J5002" s="6">
        <v>0</v>
      </c>
    </row>
    <row r="5003" spans="2:10" x14ac:dyDescent="0.25">
      <c r="B5003" s="6">
        <v>1</v>
      </c>
      <c r="C5003" s="6">
        <v>31</v>
      </c>
      <c r="D5003" s="6">
        <v>1</v>
      </c>
      <c r="E5003" s="6">
        <v>1</v>
      </c>
      <c r="F5003" s="6">
        <v>1</v>
      </c>
      <c r="G5003" s="6">
        <v>3</v>
      </c>
      <c r="H5003" s="6">
        <v>65.5</v>
      </c>
      <c r="I5003" s="6">
        <v>18</v>
      </c>
      <c r="J5003" s="6">
        <v>0</v>
      </c>
    </row>
    <row r="5004" spans="2:10" x14ac:dyDescent="0.25">
      <c r="B5004" s="6">
        <v>0</v>
      </c>
      <c r="C5004" s="6">
        <v>47</v>
      </c>
      <c r="D5004" s="6">
        <v>1</v>
      </c>
      <c r="E5004" s="6">
        <v>1</v>
      </c>
      <c r="F5004" s="6">
        <v>0</v>
      </c>
      <c r="G5004" s="6">
        <v>3</v>
      </c>
      <c r="H5004" s="6">
        <v>25</v>
      </c>
      <c r="I5004" s="6">
        <v>9</v>
      </c>
      <c r="J5004" s="6">
        <v>1</v>
      </c>
    </row>
    <row r="5005" spans="2:10" x14ac:dyDescent="0.25">
      <c r="B5005" s="6">
        <v>0</v>
      </c>
      <c r="C5005" s="6">
        <v>27</v>
      </c>
      <c r="D5005" s="6">
        <v>1</v>
      </c>
      <c r="E5005" s="6">
        <v>1</v>
      </c>
      <c r="F5005" s="6">
        <v>1</v>
      </c>
      <c r="G5005" s="6">
        <v>7</v>
      </c>
      <c r="H5005" s="6">
        <v>135</v>
      </c>
      <c r="I5005" s="6">
        <v>12</v>
      </c>
      <c r="J5005" s="6">
        <v>1</v>
      </c>
    </row>
    <row r="5006" spans="2:10" x14ac:dyDescent="0.25">
      <c r="B5006" s="6">
        <v>1</v>
      </c>
      <c r="C5006" s="6">
        <v>46</v>
      </c>
      <c r="D5006" s="6">
        <v>1</v>
      </c>
      <c r="E5006" s="6">
        <v>1</v>
      </c>
      <c r="F5006" s="6">
        <v>1</v>
      </c>
      <c r="G5006" s="6">
        <v>4</v>
      </c>
      <c r="H5006" s="6">
        <v>80</v>
      </c>
      <c r="I5006" s="6">
        <v>18</v>
      </c>
      <c r="J5006" s="6">
        <v>0</v>
      </c>
    </row>
    <row r="5007" spans="2:10" x14ac:dyDescent="0.25">
      <c r="B5007" s="6">
        <v>1</v>
      </c>
      <c r="C5007" s="6">
        <v>39</v>
      </c>
      <c r="D5007" s="6">
        <v>1</v>
      </c>
      <c r="E5007" s="6">
        <v>1</v>
      </c>
      <c r="F5007" s="6">
        <v>0</v>
      </c>
      <c r="G5007" s="6">
        <v>2</v>
      </c>
      <c r="H5007" s="6">
        <v>143</v>
      </c>
      <c r="I5007" s="6">
        <v>15</v>
      </c>
      <c r="J5007" s="6">
        <v>1</v>
      </c>
    </row>
    <row r="5008" spans="2:10" x14ac:dyDescent="0.25">
      <c r="B5008" s="6">
        <v>1</v>
      </c>
      <c r="C5008" s="6">
        <v>45</v>
      </c>
      <c r="D5008" s="6">
        <v>1</v>
      </c>
      <c r="E5008" s="6">
        <v>1</v>
      </c>
      <c r="F5008" s="6">
        <v>1</v>
      </c>
      <c r="G5008" s="6">
        <v>4</v>
      </c>
      <c r="H5008" s="6">
        <v>120</v>
      </c>
      <c r="I5008" s="6">
        <v>18</v>
      </c>
      <c r="J5008" s="6">
        <v>0</v>
      </c>
    </row>
    <row r="5009" spans="2:10" x14ac:dyDescent="0.25">
      <c r="B5009" s="6">
        <v>0</v>
      </c>
      <c r="C5009" s="6">
        <v>59</v>
      </c>
      <c r="D5009" s="6">
        <v>1</v>
      </c>
      <c r="E5009" s="6">
        <v>1</v>
      </c>
      <c r="F5009" s="6">
        <v>1</v>
      </c>
      <c r="G5009" s="6">
        <v>7</v>
      </c>
      <c r="H5009" s="6">
        <v>190</v>
      </c>
      <c r="I5009" s="6">
        <v>8</v>
      </c>
      <c r="J5009" s="6">
        <v>0</v>
      </c>
    </row>
    <row r="5010" spans="2:10" x14ac:dyDescent="0.25">
      <c r="B5010" s="6">
        <v>0</v>
      </c>
      <c r="C5010" s="6">
        <v>39</v>
      </c>
      <c r="D5010" s="6">
        <v>0</v>
      </c>
      <c r="E5010" s="6">
        <v>1</v>
      </c>
      <c r="F5010" s="6">
        <v>1</v>
      </c>
      <c r="G5010" s="6">
        <v>2</v>
      </c>
      <c r="H5010" s="6">
        <v>46</v>
      </c>
      <c r="I5010" s="6">
        <v>8</v>
      </c>
      <c r="J5010" s="6">
        <v>0</v>
      </c>
    </row>
    <row r="5011" spans="2:10" x14ac:dyDescent="0.25">
      <c r="B5011" s="6">
        <v>1</v>
      </c>
      <c r="C5011" s="6">
        <v>47</v>
      </c>
      <c r="D5011" s="6">
        <v>1</v>
      </c>
      <c r="E5011" s="6">
        <v>1</v>
      </c>
      <c r="F5011" s="6">
        <v>0</v>
      </c>
      <c r="G5011" s="6">
        <v>1</v>
      </c>
      <c r="H5011" s="6">
        <v>92</v>
      </c>
      <c r="I5011" s="6">
        <v>15</v>
      </c>
      <c r="J5011" s="6">
        <v>0</v>
      </c>
    </row>
    <row r="5012" spans="2:10" x14ac:dyDescent="0.25">
      <c r="B5012" s="6">
        <v>1</v>
      </c>
      <c r="C5012" s="6">
        <v>51</v>
      </c>
      <c r="D5012" s="6">
        <v>1</v>
      </c>
      <c r="E5012" s="6">
        <v>1</v>
      </c>
      <c r="F5012" s="6">
        <v>1</v>
      </c>
      <c r="G5012" s="6">
        <v>3</v>
      </c>
      <c r="H5012" s="6">
        <v>193</v>
      </c>
      <c r="I5012" s="6">
        <v>20</v>
      </c>
      <c r="J5012" s="6">
        <v>0</v>
      </c>
    </row>
    <row r="5013" spans="2:10" x14ac:dyDescent="0.25">
      <c r="B5013" s="6">
        <v>0</v>
      </c>
      <c r="C5013" s="6">
        <v>42</v>
      </c>
      <c r="D5013" s="6">
        <v>1</v>
      </c>
      <c r="E5013" s="6">
        <v>1</v>
      </c>
      <c r="F5013" s="6">
        <v>1</v>
      </c>
      <c r="G5013" s="6">
        <v>5</v>
      </c>
      <c r="H5013" s="6">
        <v>362</v>
      </c>
      <c r="I5013" s="6">
        <v>12</v>
      </c>
      <c r="J5013" s="6">
        <v>1</v>
      </c>
    </row>
    <row r="5014" spans="2:10" x14ac:dyDescent="0.25">
      <c r="B5014" s="6">
        <v>1</v>
      </c>
      <c r="C5014" s="6">
        <v>46</v>
      </c>
      <c r="D5014" s="6">
        <v>1</v>
      </c>
      <c r="E5014" s="6">
        <v>0</v>
      </c>
      <c r="F5014" s="6">
        <v>1</v>
      </c>
      <c r="G5014" s="6">
        <v>5</v>
      </c>
      <c r="H5014" s="6">
        <v>89</v>
      </c>
      <c r="I5014" s="6">
        <v>15</v>
      </c>
      <c r="J5014" s="6">
        <v>1</v>
      </c>
    </row>
    <row r="5015" spans="2:10" x14ac:dyDescent="0.25">
      <c r="B5015" s="6">
        <v>1</v>
      </c>
      <c r="C5015" s="6">
        <v>52</v>
      </c>
      <c r="D5015" s="6">
        <v>1</v>
      </c>
      <c r="E5015" s="6">
        <v>1</v>
      </c>
      <c r="F5015" s="6">
        <v>1</v>
      </c>
      <c r="G5015" s="6">
        <v>2</v>
      </c>
      <c r="H5015" s="6">
        <v>186</v>
      </c>
      <c r="I5015" s="6">
        <v>18</v>
      </c>
      <c r="J5015" s="6">
        <v>0</v>
      </c>
    </row>
    <row r="5016" spans="2:10" x14ac:dyDescent="0.25">
      <c r="B5016" s="6">
        <v>0</v>
      </c>
      <c r="C5016" s="6">
        <v>48</v>
      </c>
      <c r="D5016" s="6">
        <v>1</v>
      </c>
      <c r="E5016" s="6">
        <v>1</v>
      </c>
      <c r="F5016" s="6">
        <v>1</v>
      </c>
      <c r="G5016" s="6">
        <v>2</v>
      </c>
      <c r="H5016" s="6">
        <v>26</v>
      </c>
      <c r="I5016" s="6">
        <v>20</v>
      </c>
      <c r="J5016" s="6">
        <v>1</v>
      </c>
    </row>
    <row r="5017" spans="2:10" x14ac:dyDescent="0.25">
      <c r="B5017" s="6">
        <v>0</v>
      </c>
      <c r="C5017" s="6">
        <v>57</v>
      </c>
      <c r="D5017" s="6">
        <v>0</v>
      </c>
      <c r="E5017" s="6">
        <v>0</v>
      </c>
      <c r="F5017" s="6">
        <v>1</v>
      </c>
      <c r="G5017" s="6">
        <v>4</v>
      </c>
      <c r="H5017" s="6">
        <v>125</v>
      </c>
      <c r="I5017" s="6">
        <v>8</v>
      </c>
      <c r="J5017" s="6">
        <v>1</v>
      </c>
    </row>
    <row r="5018" spans="2:10" x14ac:dyDescent="0.25">
      <c r="B5018" s="6">
        <v>0</v>
      </c>
      <c r="C5018" s="6">
        <v>36</v>
      </c>
      <c r="D5018" s="6">
        <v>1</v>
      </c>
      <c r="E5018" s="6">
        <v>1</v>
      </c>
      <c r="F5018" s="6">
        <v>1</v>
      </c>
      <c r="G5018" s="6">
        <v>7</v>
      </c>
      <c r="H5018" s="6">
        <v>133</v>
      </c>
      <c r="I5018" s="6">
        <v>18</v>
      </c>
      <c r="J5018" s="6">
        <v>1</v>
      </c>
    </row>
    <row r="5019" spans="2:10" x14ac:dyDescent="0.25">
      <c r="B5019" s="6">
        <v>0</v>
      </c>
      <c r="C5019" s="6">
        <v>54</v>
      </c>
      <c r="D5019" s="6">
        <v>1</v>
      </c>
      <c r="E5019" s="6">
        <v>0</v>
      </c>
      <c r="F5019" s="6">
        <v>0</v>
      </c>
      <c r="G5019" s="6">
        <v>2</v>
      </c>
      <c r="H5019" s="6">
        <v>90</v>
      </c>
      <c r="I5019" s="6">
        <v>18</v>
      </c>
      <c r="J5019" s="6">
        <v>0</v>
      </c>
    </row>
    <row r="5020" spans="2:10" x14ac:dyDescent="0.25">
      <c r="B5020" s="6">
        <v>1</v>
      </c>
      <c r="C5020" s="6">
        <v>48</v>
      </c>
      <c r="D5020" s="6">
        <v>0</v>
      </c>
      <c r="E5020" s="6">
        <v>1</v>
      </c>
      <c r="F5020" s="6">
        <v>0</v>
      </c>
      <c r="G5020" s="6">
        <v>1</v>
      </c>
      <c r="H5020" s="6">
        <v>71</v>
      </c>
      <c r="I5020" s="6">
        <v>15</v>
      </c>
      <c r="J5020" s="6">
        <v>0</v>
      </c>
    </row>
    <row r="5021" spans="2:10" x14ac:dyDescent="0.25">
      <c r="B5021" s="6">
        <v>0</v>
      </c>
      <c r="C5021" s="6">
        <v>51</v>
      </c>
      <c r="D5021" s="6">
        <v>1</v>
      </c>
      <c r="E5021" s="6">
        <v>1</v>
      </c>
      <c r="F5021" s="6">
        <v>1</v>
      </c>
      <c r="G5021" s="6">
        <v>2</v>
      </c>
      <c r="H5021" s="6">
        <v>36</v>
      </c>
      <c r="I5021" s="6">
        <v>20</v>
      </c>
      <c r="J5021" s="6">
        <v>1</v>
      </c>
    </row>
    <row r="5022" spans="2:10" x14ac:dyDescent="0.25">
      <c r="B5022" s="6">
        <v>0</v>
      </c>
      <c r="C5022" s="6">
        <v>51</v>
      </c>
      <c r="D5022" s="6">
        <v>1</v>
      </c>
      <c r="E5022" s="6">
        <v>1</v>
      </c>
      <c r="F5022" s="6">
        <v>1</v>
      </c>
      <c r="G5022" s="6">
        <v>4</v>
      </c>
      <c r="H5022" s="6">
        <v>36</v>
      </c>
      <c r="I5022" s="6">
        <v>20</v>
      </c>
      <c r="J5022" s="6">
        <v>1</v>
      </c>
    </row>
    <row r="5023" spans="2:10" x14ac:dyDescent="0.25">
      <c r="B5023" s="6">
        <v>1</v>
      </c>
      <c r="C5023" s="6">
        <v>65</v>
      </c>
      <c r="D5023" s="6">
        <v>1</v>
      </c>
      <c r="E5023" s="6">
        <v>1</v>
      </c>
      <c r="F5023" s="6">
        <v>1</v>
      </c>
      <c r="G5023" s="6">
        <v>4</v>
      </c>
      <c r="H5023" s="6">
        <v>52</v>
      </c>
      <c r="I5023" s="6">
        <v>20</v>
      </c>
      <c r="J5023" s="6">
        <v>0</v>
      </c>
    </row>
    <row r="5024" spans="2:10" x14ac:dyDescent="0.25">
      <c r="B5024" s="6">
        <v>1</v>
      </c>
      <c r="C5024" s="6">
        <v>34</v>
      </c>
      <c r="D5024" s="6">
        <v>1</v>
      </c>
      <c r="E5024" s="6">
        <v>1</v>
      </c>
      <c r="F5024" s="6">
        <v>1</v>
      </c>
      <c r="G5024" s="6">
        <v>5</v>
      </c>
      <c r="H5024" s="6">
        <v>39</v>
      </c>
      <c r="I5024" s="6">
        <v>15</v>
      </c>
      <c r="J5024" s="6">
        <v>0</v>
      </c>
    </row>
    <row r="5025" spans="2:10" x14ac:dyDescent="0.25">
      <c r="B5025" s="6">
        <v>1</v>
      </c>
      <c r="C5025" s="6">
        <v>54</v>
      </c>
      <c r="D5025" s="6">
        <v>1</v>
      </c>
      <c r="E5025" s="6">
        <v>1</v>
      </c>
      <c r="F5025" s="6">
        <v>0</v>
      </c>
      <c r="G5025" s="6">
        <v>1</v>
      </c>
      <c r="H5025" s="6">
        <v>146</v>
      </c>
      <c r="I5025" s="6">
        <v>20</v>
      </c>
      <c r="J5025" s="6">
        <v>0</v>
      </c>
    </row>
    <row r="5026" spans="2:10" x14ac:dyDescent="0.25">
      <c r="B5026" s="6">
        <v>0</v>
      </c>
      <c r="C5026" s="6">
        <v>36</v>
      </c>
      <c r="D5026" s="6">
        <v>1</v>
      </c>
      <c r="E5026" s="6">
        <v>0</v>
      </c>
      <c r="F5026" s="6">
        <v>0</v>
      </c>
      <c r="G5026" s="6">
        <v>1</v>
      </c>
      <c r="H5026" s="6">
        <v>34</v>
      </c>
      <c r="I5026" s="6">
        <v>8</v>
      </c>
      <c r="J5026" s="6">
        <v>1</v>
      </c>
    </row>
    <row r="5027" spans="2:10" x14ac:dyDescent="0.25">
      <c r="B5027" s="6">
        <v>0</v>
      </c>
      <c r="C5027" s="6">
        <v>24</v>
      </c>
      <c r="D5027" s="6">
        <v>1</v>
      </c>
      <c r="E5027" s="6">
        <v>1</v>
      </c>
      <c r="F5027" s="6">
        <v>1</v>
      </c>
      <c r="G5027" s="6">
        <v>3</v>
      </c>
      <c r="H5027" s="6">
        <v>177</v>
      </c>
      <c r="I5027" s="6">
        <v>8</v>
      </c>
      <c r="J5027" s="6">
        <v>0</v>
      </c>
    </row>
    <row r="5028" spans="2:10" x14ac:dyDescent="0.25">
      <c r="B5028" s="6">
        <v>0</v>
      </c>
      <c r="C5028" s="6">
        <v>37</v>
      </c>
      <c r="D5028" s="6">
        <v>1</v>
      </c>
      <c r="E5028" s="6">
        <v>1</v>
      </c>
      <c r="F5028" s="6">
        <v>1</v>
      </c>
      <c r="G5028" s="6">
        <v>4</v>
      </c>
      <c r="H5028" s="6">
        <v>99</v>
      </c>
      <c r="I5028" s="6">
        <v>12</v>
      </c>
      <c r="J5028" s="6">
        <v>1</v>
      </c>
    </row>
    <row r="5029" spans="2:10" x14ac:dyDescent="0.25">
      <c r="B5029" s="6">
        <v>1</v>
      </c>
      <c r="C5029" s="6">
        <v>45</v>
      </c>
      <c r="D5029" s="6">
        <v>1</v>
      </c>
      <c r="E5029" s="6">
        <v>1</v>
      </c>
      <c r="F5029" s="6">
        <v>1</v>
      </c>
      <c r="G5029" s="6">
        <v>3</v>
      </c>
      <c r="H5029" s="6">
        <v>5</v>
      </c>
      <c r="I5029" s="6">
        <v>15</v>
      </c>
      <c r="J5029" s="6">
        <v>0</v>
      </c>
    </row>
    <row r="5030" spans="2:10" x14ac:dyDescent="0.25">
      <c r="B5030" s="6">
        <v>1</v>
      </c>
      <c r="C5030" s="6">
        <v>57</v>
      </c>
      <c r="D5030" s="6">
        <v>1</v>
      </c>
      <c r="E5030" s="6">
        <v>1</v>
      </c>
      <c r="F5030" s="6">
        <v>1</v>
      </c>
      <c r="G5030" s="6">
        <v>3</v>
      </c>
      <c r="H5030" s="6">
        <v>159</v>
      </c>
      <c r="I5030" s="6">
        <v>16</v>
      </c>
      <c r="J5030" s="6">
        <v>0</v>
      </c>
    </row>
    <row r="5031" spans="2:10" x14ac:dyDescent="0.25">
      <c r="B5031" s="6">
        <v>1</v>
      </c>
      <c r="C5031" s="6">
        <v>41</v>
      </c>
      <c r="D5031" s="6">
        <v>1</v>
      </c>
      <c r="E5031" s="6">
        <v>1</v>
      </c>
      <c r="F5031" s="6">
        <v>1</v>
      </c>
      <c r="G5031" s="6">
        <v>5</v>
      </c>
      <c r="H5031" s="6">
        <v>114</v>
      </c>
      <c r="I5031" s="6">
        <v>15</v>
      </c>
      <c r="J5031" s="6">
        <v>0</v>
      </c>
    </row>
    <row r="5032" spans="2:10" x14ac:dyDescent="0.25">
      <c r="B5032" s="6">
        <v>1</v>
      </c>
      <c r="C5032" s="6">
        <v>69</v>
      </c>
      <c r="D5032" s="6">
        <v>1</v>
      </c>
      <c r="E5032" s="6">
        <v>1</v>
      </c>
      <c r="F5032" s="6">
        <v>1</v>
      </c>
      <c r="G5032" s="6">
        <v>5</v>
      </c>
      <c r="H5032" s="6">
        <v>57</v>
      </c>
      <c r="I5032" s="6">
        <v>13</v>
      </c>
      <c r="J5032" s="6">
        <v>1</v>
      </c>
    </row>
    <row r="5033" spans="2:10" x14ac:dyDescent="0.25">
      <c r="B5033" s="6">
        <v>0</v>
      </c>
      <c r="C5033" s="6">
        <v>44</v>
      </c>
      <c r="D5033" s="6">
        <v>1</v>
      </c>
      <c r="E5033" s="6">
        <v>1</v>
      </c>
      <c r="F5033" s="6">
        <v>1</v>
      </c>
      <c r="G5033" s="6">
        <v>2</v>
      </c>
      <c r="H5033" s="6">
        <v>29</v>
      </c>
      <c r="I5033" s="6">
        <v>9</v>
      </c>
      <c r="J5033" s="6">
        <v>0</v>
      </c>
    </row>
    <row r="5034" spans="2:10" x14ac:dyDescent="0.25">
      <c r="B5034" s="6">
        <v>0</v>
      </c>
      <c r="C5034" s="6">
        <v>52</v>
      </c>
      <c r="D5034" s="6">
        <v>1</v>
      </c>
      <c r="E5034" s="6">
        <v>1</v>
      </c>
      <c r="F5034" s="6">
        <v>1</v>
      </c>
      <c r="G5034" s="6">
        <v>2</v>
      </c>
      <c r="H5034" s="6">
        <v>4</v>
      </c>
      <c r="I5034" s="6">
        <v>18</v>
      </c>
      <c r="J5034" s="6">
        <v>1</v>
      </c>
    </row>
    <row r="5035" spans="2:10" x14ac:dyDescent="0.25">
      <c r="B5035" s="6">
        <v>0</v>
      </c>
      <c r="C5035" s="6">
        <v>34</v>
      </c>
      <c r="D5035" s="6">
        <v>1</v>
      </c>
      <c r="E5035" s="6">
        <v>1</v>
      </c>
      <c r="F5035" s="6">
        <v>1</v>
      </c>
      <c r="G5035" s="6">
        <v>4</v>
      </c>
      <c r="H5035" s="6">
        <v>77</v>
      </c>
      <c r="I5035" s="6">
        <v>18</v>
      </c>
      <c r="J5035" s="6">
        <v>1</v>
      </c>
    </row>
    <row r="5036" spans="2:10" x14ac:dyDescent="0.25">
      <c r="B5036" s="6">
        <v>0</v>
      </c>
      <c r="C5036" s="6">
        <v>46</v>
      </c>
      <c r="D5036" s="6">
        <v>1</v>
      </c>
      <c r="E5036" s="6">
        <v>1</v>
      </c>
      <c r="F5036" s="6">
        <v>1</v>
      </c>
      <c r="G5036" s="6">
        <v>4</v>
      </c>
      <c r="H5036" s="6">
        <v>185</v>
      </c>
      <c r="I5036" s="6">
        <v>8</v>
      </c>
      <c r="J5036" s="6">
        <v>0</v>
      </c>
    </row>
    <row r="5037" spans="2:10" x14ac:dyDescent="0.25">
      <c r="B5037" s="6">
        <v>1</v>
      </c>
      <c r="C5037" s="6">
        <v>51</v>
      </c>
      <c r="D5037" s="6">
        <v>1</v>
      </c>
      <c r="E5037" s="6">
        <v>0</v>
      </c>
      <c r="F5037" s="6">
        <v>1</v>
      </c>
      <c r="G5037" s="6">
        <v>4</v>
      </c>
      <c r="H5037" s="6">
        <v>56</v>
      </c>
      <c r="I5037" s="6">
        <v>16</v>
      </c>
      <c r="J5037" s="6">
        <v>1</v>
      </c>
    </row>
    <row r="5038" spans="2:10" x14ac:dyDescent="0.25">
      <c r="B5038" s="6">
        <v>0</v>
      </c>
      <c r="C5038" s="6">
        <v>63</v>
      </c>
      <c r="D5038" s="6">
        <v>1</v>
      </c>
      <c r="E5038" s="6">
        <v>0</v>
      </c>
      <c r="F5038" s="6">
        <v>1</v>
      </c>
      <c r="G5038" s="6">
        <v>2</v>
      </c>
      <c r="H5038" s="6">
        <v>29</v>
      </c>
      <c r="I5038" s="6">
        <v>8</v>
      </c>
      <c r="J5038" s="6">
        <v>0</v>
      </c>
    </row>
    <row r="5039" spans="2:10" x14ac:dyDescent="0.25">
      <c r="B5039" s="6">
        <v>0</v>
      </c>
      <c r="C5039" s="6">
        <v>52</v>
      </c>
      <c r="D5039" s="6">
        <v>0</v>
      </c>
      <c r="E5039" s="6">
        <v>1</v>
      </c>
      <c r="F5039" s="6">
        <v>1</v>
      </c>
      <c r="G5039" s="6">
        <v>3</v>
      </c>
      <c r="H5039" s="6">
        <v>196</v>
      </c>
      <c r="I5039" s="6">
        <v>15</v>
      </c>
      <c r="J5039" s="6">
        <v>1</v>
      </c>
    </row>
    <row r="5040" spans="2:10" x14ac:dyDescent="0.25">
      <c r="B5040" s="6">
        <v>0</v>
      </c>
      <c r="C5040" s="6">
        <v>39</v>
      </c>
      <c r="D5040" s="6">
        <v>0</v>
      </c>
      <c r="E5040" s="6">
        <v>1</v>
      </c>
      <c r="F5040" s="6">
        <v>1</v>
      </c>
      <c r="G5040" s="6">
        <v>3</v>
      </c>
      <c r="H5040" s="6">
        <v>37</v>
      </c>
      <c r="I5040" s="6">
        <v>8</v>
      </c>
      <c r="J5040" s="6">
        <v>0</v>
      </c>
    </row>
    <row r="5041" spans="2:10" x14ac:dyDescent="0.25">
      <c r="B5041" s="6">
        <v>1</v>
      </c>
      <c r="C5041" s="6">
        <v>43</v>
      </c>
      <c r="D5041" s="6">
        <v>1</v>
      </c>
      <c r="E5041" s="6">
        <v>1</v>
      </c>
      <c r="F5041" s="6">
        <v>1</v>
      </c>
      <c r="G5041" s="6">
        <v>6</v>
      </c>
      <c r="H5041" s="6">
        <v>124</v>
      </c>
      <c r="I5041" s="6">
        <v>16</v>
      </c>
      <c r="J5041" s="6">
        <v>1</v>
      </c>
    </row>
    <row r="5042" spans="2:10" x14ac:dyDescent="0.25">
      <c r="B5042" s="6">
        <v>0</v>
      </c>
      <c r="C5042" s="6">
        <v>54</v>
      </c>
      <c r="D5042" s="6">
        <v>1</v>
      </c>
      <c r="E5042" s="6">
        <v>1</v>
      </c>
      <c r="F5042" s="6">
        <v>0</v>
      </c>
      <c r="G5042" s="6">
        <v>3</v>
      </c>
      <c r="H5042" s="6">
        <v>35</v>
      </c>
      <c r="I5042" s="6">
        <v>8</v>
      </c>
      <c r="J5042" s="6">
        <v>0</v>
      </c>
    </row>
    <row r="5043" spans="2:10" x14ac:dyDescent="0.25">
      <c r="B5043" s="6">
        <v>0</v>
      </c>
      <c r="C5043" s="6">
        <v>51</v>
      </c>
      <c r="D5043" s="6">
        <v>1</v>
      </c>
      <c r="E5043" s="6">
        <v>0</v>
      </c>
      <c r="F5043" s="6">
        <v>0</v>
      </c>
      <c r="G5043" s="6">
        <v>1</v>
      </c>
      <c r="H5043" s="6">
        <v>28</v>
      </c>
      <c r="I5043" s="6">
        <v>18</v>
      </c>
      <c r="J5043" s="6">
        <v>1</v>
      </c>
    </row>
    <row r="5044" spans="2:10" x14ac:dyDescent="0.25">
      <c r="B5044" s="6">
        <v>1</v>
      </c>
      <c r="C5044" s="6">
        <v>74</v>
      </c>
      <c r="D5044" s="6">
        <v>1</v>
      </c>
      <c r="E5044" s="6">
        <v>1</v>
      </c>
      <c r="F5044" s="6">
        <v>0</v>
      </c>
      <c r="G5044" s="6">
        <v>1</v>
      </c>
      <c r="H5044" s="6">
        <v>83</v>
      </c>
      <c r="I5044" s="6">
        <v>20</v>
      </c>
      <c r="J5044" s="6">
        <v>0</v>
      </c>
    </row>
    <row r="5045" spans="2:10" x14ac:dyDescent="0.25">
      <c r="B5045" s="6">
        <v>1</v>
      </c>
      <c r="C5045" s="6">
        <v>44</v>
      </c>
      <c r="D5045" s="6">
        <v>1</v>
      </c>
      <c r="E5045" s="6">
        <v>1</v>
      </c>
      <c r="F5045" s="6">
        <v>1</v>
      </c>
      <c r="G5045" s="6">
        <v>5</v>
      </c>
      <c r="H5045" s="6">
        <v>71</v>
      </c>
      <c r="I5045" s="6">
        <v>15</v>
      </c>
      <c r="J5045" s="6">
        <v>1</v>
      </c>
    </row>
    <row r="5046" spans="2:10" x14ac:dyDescent="0.25">
      <c r="B5046" s="6">
        <v>1</v>
      </c>
      <c r="C5046" s="6">
        <v>48</v>
      </c>
      <c r="D5046" s="6">
        <v>1</v>
      </c>
      <c r="E5046" s="6">
        <v>1</v>
      </c>
      <c r="F5046" s="6">
        <v>0</v>
      </c>
      <c r="G5046" s="6">
        <v>2</v>
      </c>
      <c r="H5046" s="6">
        <v>35</v>
      </c>
      <c r="I5046" s="6">
        <v>15</v>
      </c>
      <c r="J5046" s="6">
        <v>1</v>
      </c>
    </row>
    <row r="5047" spans="2:10" x14ac:dyDescent="0.25">
      <c r="B5047" s="6">
        <v>1</v>
      </c>
      <c r="C5047" s="6">
        <v>48</v>
      </c>
      <c r="D5047" s="6">
        <v>1</v>
      </c>
      <c r="E5047" s="6">
        <v>1</v>
      </c>
      <c r="F5047" s="6">
        <v>0</v>
      </c>
      <c r="G5047" s="6">
        <v>3</v>
      </c>
      <c r="H5047" s="6">
        <v>164.5</v>
      </c>
      <c r="I5047" s="6">
        <v>15</v>
      </c>
      <c r="J5047" s="6">
        <v>1</v>
      </c>
    </row>
    <row r="5048" spans="2:10" x14ac:dyDescent="0.25">
      <c r="B5048" s="6">
        <v>0</v>
      </c>
      <c r="C5048" s="6">
        <v>49</v>
      </c>
      <c r="D5048" s="6">
        <v>1</v>
      </c>
      <c r="E5048" s="6">
        <v>1</v>
      </c>
      <c r="F5048" s="6">
        <v>1</v>
      </c>
      <c r="G5048" s="6">
        <v>3</v>
      </c>
      <c r="H5048" s="6">
        <v>40</v>
      </c>
      <c r="I5048" s="6">
        <v>18</v>
      </c>
      <c r="J5048" s="6">
        <v>1</v>
      </c>
    </row>
    <row r="5049" spans="2:10" x14ac:dyDescent="0.25">
      <c r="B5049" s="6">
        <v>1</v>
      </c>
      <c r="C5049" s="6">
        <v>42</v>
      </c>
      <c r="D5049" s="6">
        <v>1</v>
      </c>
      <c r="E5049" s="6">
        <v>0</v>
      </c>
      <c r="F5049" s="6">
        <v>0</v>
      </c>
      <c r="G5049" s="6">
        <v>3</v>
      </c>
      <c r="H5049" s="6">
        <v>68</v>
      </c>
      <c r="I5049" s="6">
        <v>15</v>
      </c>
      <c r="J5049" s="6">
        <v>1</v>
      </c>
    </row>
    <row r="5050" spans="2:10" x14ac:dyDescent="0.25">
      <c r="B5050" s="6">
        <v>1</v>
      </c>
      <c r="C5050" s="6">
        <v>69</v>
      </c>
      <c r="D5050" s="6">
        <v>1</v>
      </c>
      <c r="E5050" s="6">
        <v>1</v>
      </c>
      <c r="F5050" s="6">
        <v>1</v>
      </c>
      <c r="G5050" s="6">
        <v>3</v>
      </c>
      <c r="H5050" s="6">
        <v>6</v>
      </c>
      <c r="I5050" s="6">
        <v>20</v>
      </c>
      <c r="J5050" s="6">
        <v>0</v>
      </c>
    </row>
    <row r="5051" spans="2:10" x14ac:dyDescent="0.25">
      <c r="B5051" s="6">
        <v>0</v>
      </c>
      <c r="C5051" s="6">
        <v>33</v>
      </c>
      <c r="D5051" s="6">
        <v>1</v>
      </c>
      <c r="E5051" s="6">
        <v>0</v>
      </c>
      <c r="F5051" s="6">
        <v>1</v>
      </c>
      <c r="G5051" s="6">
        <v>7</v>
      </c>
      <c r="H5051" s="6">
        <v>154</v>
      </c>
      <c r="I5051" s="6">
        <v>18</v>
      </c>
      <c r="J5051" s="6">
        <v>1</v>
      </c>
    </row>
    <row r="5052" spans="2:10" x14ac:dyDescent="0.25">
      <c r="B5052" s="6">
        <v>0</v>
      </c>
      <c r="C5052" s="6">
        <v>44</v>
      </c>
      <c r="D5052" s="6">
        <v>1</v>
      </c>
      <c r="E5052" s="6">
        <v>1</v>
      </c>
      <c r="F5052" s="6">
        <v>1</v>
      </c>
      <c r="G5052" s="6">
        <v>5</v>
      </c>
      <c r="H5052" s="6">
        <v>319</v>
      </c>
      <c r="I5052" s="6">
        <v>12</v>
      </c>
      <c r="J5052" s="6">
        <v>0</v>
      </c>
    </row>
    <row r="5053" spans="2:10" x14ac:dyDescent="0.25">
      <c r="B5053" s="6">
        <v>1</v>
      </c>
      <c r="C5053" s="6">
        <v>43</v>
      </c>
      <c r="D5053" s="6">
        <v>1</v>
      </c>
      <c r="E5053" s="6">
        <v>1</v>
      </c>
      <c r="F5053" s="6">
        <v>1</v>
      </c>
      <c r="G5053" s="6">
        <v>2</v>
      </c>
      <c r="H5053" s="6">
        <v>11</v>
      </c>
      <c r="I5053" s="6">
        <v>15</v>
      </c>
      <c r="J5053" s="6">
        <v>1</v>
      </c>
    </row>
    <row r="5054" spans="2:10" x14ac:dyDescent="0.25">
      <c r="B5054" s="6">
        <v>0</v>
      </c>
      <c r="C5054" s="6">
        <v>32</v>
      </c>
      <c r="D5054" s="6">
        <v>1</v>
      </c>
      <c r="E5054" s="6">
        <v>1</v>
      </c>
      <c r="F5054" s="6">
        <v>0</v>
      </c>
      <c r="G5054" s="6">
        <v>4</v>
      </c>
      <c r="H5054" s="6">
        <v>56</v>
      </c>
      <c r="I5054" s="6">
        <v>8</v>
      </c>
      <c r="J5054" s="6">
        <v>0</v>
      </c>
    </row>
    <row r="5055" spans="2:10" x14ac:dyDescent="0.25">
      <c r="B5055" s="6">
        <v>1</v>
      </c>
      <c r="C5055" s="6">
        <v>68</v>
      </c>
      <c r="D5055" s="6">
        <v>1</v>
      </c>
      <c r="E5055" s="6">
        <v>1</v>
      </c>
      <c r="F5055" s="6">
        <v>1</v>
      </c>
      <c r="G5055" s="6">
        <v>5</v>
      </c>
      <c r="H5055" s="6">
        <v>61</v>
      </c>
      <c r="I5055" s="6">
        <v>13</v>
      </c>
      <c r="J5055" s="6">
        <v>1</v>
      </c>
    </row>
    <row r="5056" spans="2:10" x14ac:dyDescent="0.25">
      <c r="B5056" s="6">
        <v>0</v>
      </c>
      <c r="C5056" s="6">
        <v>48</v>
      </c>
      <c r="D5056" s="6">
        <v>1</v>
      </c>
      <c r="E5056" s="6">
        <v>1</v>
      </c>
      <c r="F5056" s="6">
        <v>1</v>
      </c>
      <c r="G5056" s="6">
        <v>5</v>
      </c>
      <c r="H5056" s="6">
        <v>51</v>
      </c>
      <c r="I5056" s="6">
        <v>18</v>
      </c>
      <c r="J5056" s="6">
        <v>1</v>
      </c>
    </row>
    <row r="5057" spans="2:10" x14ac:dyDescent="0.25">
      <c r="B5057" s="6">
        <v>1</v>
      </c>
      <c r="C5057" s="6">
        <v>49</v>
      </c>
      <c r="D5057" s="6">
        <v>1</v>
      </c>
      <c r="E5057" s="6">
        <v>1</v>
      </c>
      <c r="F5057" s="6">
        <v>1</v>
      </c>
      <c r="G5057" s="6">
        <v>7</v>
      </c>
      <c r="H5057" s="6">
        <v>70</v>
      </c>
      <c r="I5057" s="6">
        <v>15</v>
      </c>
      <c r="J5057" s="6">
        <v>0</v>
      </c>
    </row>
    <row r="5058" spans="2:10" x14ac:dyDescent="0.25">
      <c r="B5058" s="6">
        <v>0</v>
      </c>
      <c r="C5058" s="6">
        <v>42</v>
      </c>
      <c r="D5058" s="6">
        <v>1</v>
      </c>
      <c r="E5058" s="6">
        <v>1</v>
      </c>
      <c r="F5058" s="6">
        <v>1</v>
      </c>
      <c r="G5058" s="6">
        <v>5</v>
      </c>
      <c r="H5058" s="6">
        <v>56</v>
      </c>
      <c r="I5058" s="6">
        <v>18</v>
      </c>
      <c r="J5058" s="6">
        <v>1</v>
      </c>
    </row>
    <row r="5059" spans="2:10" x14ac:dyDescent="0.25">
      <c r="B5059" s="6">
        <v>0</v>
      </c>
      <c r="C5059" s="6">
        <v>62</v>
      </c>
      <c r="D5059" s="6">
        <v>1</v>
      </c>
      <c r="E5059" s="6">
        <v>1</v>
      </c>
      <c r="F5059" s="6">
        <v>1</v>
      </c>
      <c r="G5059" s="6">
        <v>6</v>
      </c>
      <c r="H5059" s="6">
        <v>6</v>
      </c>
      <c r="I5059" s="6">
        <v>8</v>
      </c>
      <c r="J5059" s="6">
        <v>1</v>
      </c>
    </row>
    <row r="5060" spans="2:10" x14ac:dyDescent="0.25">
      <c r="B5060" s="6">
        <v>0</v>
      </c>
      <c r="C5060" s="6">
        <v>36</v>
      </c>
      <c r="D5060" s="6">
        <v>0</v>
      </c>
      <c r="E5060" s="6">
        <v>1</v>
      </c>
      <c r="F5060" s="6">
        <v>1</v>
      </c>
      <c r="G5060" s="6">
        <v>5</v>
      </c>
      <c r="H5060" s="6">
        <v>9</v>
      </c>
      <c r="I5060" s="6">
        <v>8</v>
      </c>
      <c r="J5060" s="6">
        <v>0</v>
      </c>
    </row>
    <row r="5061" spans="2:10" x14ac:dyDescent="0.25">
      <c r="B5061" s="6">
        <v>0</v>
      </c>
      <c r="C5061" s="6">
        <v>37</v>
      </c>
      <c r="D5061" s="6">
        <v>1</v>
      </c>
      <c r="E5061" s="6">
        <v>1</v>
      </c>
      <c r="F5061" s="6">
        <v>1</v>
      </c>
      <c r="G5061" s="6">
        <v>4</v>
      </c>
      <c r="H5061" s="6">
        <v>365</v>
      </c>
      <c r="I5061" s="6">
        <v>12</v>
      </c>
      <c r="J5061" s="6">
        <v>0</v>
      </c>
    </row>
    <row r="5062" spans="2:10" x14ac:dyDescent="0.25">
      <c r="B5062" s="6">
        <v>1</v>
      </c>
      <c r="C5062" s="6">
        <v>46</v>
      </c>
      <c r="D5062" s="6">
        <v>1</v>
      </c>
      <c r="E5062" s="6">
        <v>1</v>
      </c>
      <c r="F5062" s="6">
        <v>1</v>
      </c>
      <c r="G5062" s="6">
        <v>2</v>
      </c>
      <c r="H5062" s="6">
        <v>67</v>
      </c>
      <c r="I5062" s="6">
        <v>20</v>
      </c>
      <c r="J5062" s="6">
        <v>0</v>
      </c>
    </row>
    <row r="5063" spans="2:10" x14ac:dyDescent="0.25">
      <c r="B5063" s="6">
        <v>1</v>
      </c>
      <c r="C5063" s="6">
        <v>48</v>
      </c>
      <c r="D5063" s="6">
        <v>1</v>
      </c>
      <c r="E5063" s="6">
        <v>1</v>
      </c>
      <c r="F5063" s="6">
        <v>1</v>
      </c>
      <c r="G5063" s="6">
        <v>4</v>
      </c>
      <c r="H5063" s="6">
        <v>93</v>
      </c>
      <c r="I5063" s="6">
        <v>15</v>
      </c>
      <c r="J5063" s="6">
        <v>1</v>
      </c>
    </row>
    <row r="5064" spans="2:10" x14ac:dyDescent="0.25">
      <c r="B5064" s="6">
        <v>0</v>
      </c>
      <c r="C5064" s="6">
        <v>61</v>
      </c>
      <c r="D5064" s="6">
        <v>1</v>
      </c>
      <c r="E5064" s="6">
        <v>1</v>
      </c>
      <c r="F5064" s="6">
        <v>0</v>
      </c>
      <c r="G5064" s="6">
        <v>2</v>
      </c>
      <c r="H5064" s="6">
        <v>39</v>
      </c>
      <c r="I5064" s="6">
        <v>8</v>
      </c>
      <c r="J5064" s="6">
        <v>0</v>
      </c>
    </row>
    <row r="5065" spans="2:10" x14ac:dyDescent="0.25">
      <c r="B5065" s="6">
        <v>1</v>
      </c>
      <c r="C5065" s="6">
        <v>56</v>
      </c>
      <c r="D5065" s="6">
        <v>0</v>
      </c>
      <c r="E5065" s="6">
        <v>1</v>
      </c>
      <c r="F5065" s="6">
        <v>1</v>
      </c>
      <c r="G5065" s="6">
        <v>5</v>
      </c>
      <c r="H5065" s="6">
        <v>182</v>
      </c>
      <c r="I5065" s="6">
        <v>20</v>
      </c>
      <c r="J5065" s="6">
        <v>0</v>
      </c>
    </row>
    <row r="5066" spans="2:10" x14ac:dyDescent="0.25">
      <c r="B5066" s="6">
        <v>0</v>
      </c>
      <c r="C5066" s="6">
        <v>26</v>
      </c>
      <c r="D5066" s="6">
        <v>1</v>
      </c>
      <c r="E5066" s="6">
        <v>1</v>
      </c>
      <c r="F5066" s="6">
        <v>1</v>
      </c>
      <c r="G5066" s="6">
        <v>4</v>
      </c>
      <c r="H5066" s="6">
        <v>142.5</v>
      </c>
      <c r="I5066" s="6">
        <v>8</v>
      </c>
      <c r="J5066" s="6">
        <v>1</v>
      </c>
    </row>
    <row r="5067" spans="2:10" x14ac:dyDescent="0.25">
      <c r="B5067" s="6">
        <v>0</v>
      </c>
      <c r="C5067" s="6">
        <v>65</v>
      </c>
      <c r="D5067" s="6">
        <v>1</v>
      </c>
      <c r="E5067" s="6">
        <v>0</v>
      </c>
      <c r="F5067" s="6">
        <v>1</v>
      </c>
      <c r="G5067" s="6">
        <v>3</v>
      </c>
      <c r="H5067" s="6">
        <v>44</v>
      </c>
      <c r="I5067" s="6">
        <v>20</v>
      </c>
      <c r="J5067" s="6">
        <v>1</v>
      </c>
    </row>
    <row r="5068" spans="2:10" x14ac:dyDescent="0.25">
      <c r="B5068" s="6">
        <v>0</v>
      </c>
      <c r="C5068" s="6">
        <v>54</v>
      </c>
      <c r="D5068" s="6">
        <v>1</v>
      </c>
      <c r="E5068" s="6">
        <v>1</v>
      </c>
      <c r="F5068" s="6">
        <v>1</v>
      </c>
      <c r="G5068" s="6">
        <v>6</v>
      </c>
      <c r="H5068" s="6">
        <v>119</v>
      </c>
      <c r="I5068" s="6">
        <v>20</v>
      </c>
      <c r="J5068" s="6">
        <v>1</v>
      </c>
    </row>
    <row r="5069" spans="2:10" x14ac:dyDescent="0.25">
      <c r="B5069" s="6">
        <v>1</v>
      </c>
      <c r="C5069" s="6">
        <v>47</v>
      </c>
      <c r="D5069" s="6">
        <v>1</v>
      </c>
      <c r="E5069" s="6">
        <v>1</v>
      </c>
      <c r="F5069" s="6">
        <v>1</v>
      </c>
      <c r="G5069" s="6">
        <v>4</v>
      </c>
      <c r="H5069" s="6">
        <v>116</v>
      </c>
      <c r="I5069" s="6">
        <v>13</v>
      </c>
      <c r="J5069" s="6">
        <v>0</v>
      </c>
    </row>
    <row r="5070" spans="2:10" x14ac:dyDescent="0.25">
      <c r="B5070" s="6">
        <v>1</v>
      </c>
      <c r="C5070" s="6">
        <v>44</v>
      </c>
      <c r="D5070" s="6">
        <v>1</v>
      </c>
      <c r="E5070" s="6">
        <v>0</v>
      </c>
      <c r="F5070" s="6">
        <v>1</v>
      </c>
      <c r="G5070" s="6">
        <v>4</v>
      </c>
      <c r="H5070" s="6">
        <v>79</v>
      </c>
      <c r="I5070" s="6">
        <v>15</v>
      </c>
      <c r="J5070" s="6">
        <v>0</v>
      </c>
    </row>
    <row r="5071" spans="2:10" x14ac:dyDescent="0.25">
      <c r="B5071" s="6">
        <v>0</v>
      </c>
      <c r="C5071" s="6">
        <v>28</v>
      </c>
      <c r="D5071" s="6">
        <v>1</v>
      </c>
      <c r="E5071" s="6">
        <v>1</v>
      </c>
      <c r="F5071" s="6">
        <v>0</v>
      </c>
      <c r="G5071" s="6">
        <v>7</v>
      </c>
      <c r="H5071" s="6">
        <v>67</v>
      </c>
      <c r="I5071" s="6">
        <v>11</v>
      </c>
      <c r="J5071" s="6">
        <v>1</v>
      </c>
    </row>
    <row r="5072" spans="2:10" x14ac:dyDescent="0.25">
      <c r="B5072" s="6">
        <v>0</v>
      </c>
      <c r="C5072" s="6">
        <v>61</v>
      </c>
      <c r="D5072" s="6">
        <v>1</v>
      </c>
      <c r="E5072" s="6">
        <v>1</v>
      </c>
      <c r="F5072" s="6">
        <v>0</v>
      </c>
      <c r="G5072" s="6">
        <v>4</v>
      </c>
      <c r="H5072" s="6">
        <v>31</v>
      </c>
      <c r="I5072" s="6">
        <v>20</v>
      </c>
      <c r="J5072" s="6">
        <v>1</v>
      </c>
    </row>
    <row r="5073" spans="2:10" x14ac:dyDescent="0.25">
      <c r="B5073" s="6">
        <v>0</v>
      </c>
      <c r="C5073" s="6">
        <v>60</v>
      </c>
      <c r="D5073" s="6">
        <v>1</v>
      </c>
      <c r="E5073" s="6">
        <v>0</v>
      </c>
      <c r="F5073" s="6">
        <v>1</v>
      </c>
      <c r="G5073" s="6">
        <v>2</v>
      </c>
      <c r="H5073" s="6">
        <v>123</v>
      </c>
      <c r="I5073" s="6">
        <v>20</v>
      </c>
      <c r="J5073" s="6">
        <v>1</v>
      </c>
    </row>
    <row r="5074" spans="2:10" x14ac:dyDescent="0.25">
      <c r="B5074" s="6">
        <v>0</v>
      </c>
      <c r="C5074" s="6">
        <v>57</v>
      </c>
      <c r="D5074" s="6">
        <v>1</v>
      </c>
      <c r="E5074" s="6">
        <v>1</v>
      </c>
      <c r="F5074" s="6">
        <v>0</v>
      </c>
      <c r="G5074" s="6">
        <v>6</v>
      </c>
      <c r="H5074" s="6">
        <v>13</v>
      </c>
      <c r="I5074" s="6">
        <v>18</v>
      </c>
      <c r="J5074" s="6">
        <v>1</v>
      </c>
    </row>
    <row r="5075" spans="2:10" x14ac:dyDescent="0.25">
      <c r="B5075" s="6">
        <v>0</v>
      </c>
      <c r="C5075" s="6">
        <v>42</v>
      </c>
      <c r="D5075" s="6">
        <v>1</v>
      </c>
      <c r="E5075" s="6">
        <v>1</v>
      </c>
      <c r="F5075" s="6">
        <v>1</v>
      </c>
      <c r="G5075" s="6">
        <v>5</v>
      </c>
      <c r="H5075" s="6">
        <v>85</v>
      </c>
      <c r="I5075" s="6">
        <v>12</v>
      </c>
      <c r="J5075" s="6">
        <v>0</v>
      </c>
    </row>
    <row r="5076" spans="2:10" x14ac:dyDescent="0.25">
      <c r="B5076" s="6">
        <v>1</v>
      </c>
      <c r="C5076" s="6">
        <v>28</v>
      </c>
      <c r="D5076" s="6">
        <v>1</v>
      </c>
      <c r="E5076" s="6">
        <v>0</v>
      </c>
      <c r="F5076" s="6">
        <v>1</v>
      </c>
      <c r="G5076" s="6">
        <v>3</v>
      </c>
      <c r="H5076" s="6">
        <v>117</v>
      </c>
      <c r="I5076" s="6">
        <v>15</v>
      </c>
      <c r="J5076" s="6">
        <v>1</v>
      </c>
    </row>
    <row r="5077" spans="2:10" x14ac:dyDescent="0.25">
      <c r="B5077" s="6">
        <v>0</v>
      </c>
      <c r="C5077" s="6">
        <v>56</v>
      </c>
      <c r="D5077" s="6">
        <v>1</v>
      </c>
      <c r="E5077" s="6">
        <v>1</v>
      </c>
      <c r="F5077" s="6">
        <v>1</v>
      </c>
      <c r="G5077" s="6">
        <v>3</v>
      </c>
      <c r="H5077" s="6">
        <v>49</v>
      </c>
      <c r="I5077" s="6">
        <v>20</v>
      </c>
      <c r="J5077" s="6">
        <v>1</v>
      </c>
    </row>
    <row r="5078" spans="2:10" x14ac:dyDescent="0.25">
      <c r="B5078" s="6">
        <v>0</v>
      </c>
      <c r="C5078" s="6">
        <v>63</v>
      </c>
      <c r="D5078" s="6">
        <v>0</v>
      </c>
      <c r="E5078" s="6">
        <v>1</v>
      </c>
      <c r="F5078" s="6">
        <v>1</v>
      </c>
      <c r="G5078" s="6">
        <v>4</v>
      </c>
      <c r="H5078" s="6">
        <v>28</v>
      </c>
      <c r="I5078" s="6">
        <v>20</v>
      </c>
      <c r="J5078" s="6">
        <v>1</v>
      </c>
    </row>
    <row r="5079" spans="2:10" x14ac:dyDescent="0.25">
      <c r="B5079" s="6">
        <v>1</v>
      </c>
      <c r="C5079" s="6">
        <v>61</v>
      </c>
      <c r="D5079" s="6">
        <v>1</v>
      </c>
      <c r="E5079" s="6">
        <v>1</v>
      </c>
      <c r="F5079" s="6">
        <v>1</v>
      </c>
      <c r="G5079" s="6">
        <v>3</v>
      </c>
      <c r="H5079" s="6">
        <v>133</v>
      </c>
      <c r="I5079" s="6">
        <v>16</v>
      </c>
      <c r="J5079" s="6">
        <v>1</v>
      </c>
    </row>
    <row r="5080" spans="2:10" x14ac:dyDescent="0.25">
      <c r="B5080" s="6">
        <v>0</v>
      </c>
      <c r="C5080" s="6">
        <v>69</v>
      </c>
      <c r="D5080" s="6">
        <v>1</v>
      </c>
      <c r="E5080" s="6">
        <v>1</v>
      </c>
      <c r="F5080" s="6">
        <v>0</v>
      </c>
      <c r="G5080" s="6">
        <v>1</v>
      </c>
      <c r="H5080" s="6">
        <v>68</v>
      </c>
      <c r="I5080" s="6">
        <v>20</v>
      </c>
      <c r="J5080" s="6">
        <v>1</v>
      </c>
    </row>
    <row r="5081" spans="2:10" x14ac:dyDescent="0.25">
      <c r="B5081" s="6">
        <v>1</v>
      </c>
      <c r="C5081" s="6">
        <v>34</v>
      </c>
      <c r="D5081" s="6">
        <v>1</v>
      </c>
      <c r="E5081" s="6">
        <v>1</v>
      </c>
      <c r="F5081" s="6">
        <v>1</v>
      </c>
      <c r="G5081" s="6">
        <v>2</v>
      </c>
      <c r="H5081" s="6">
        <v>66</v>
      </c>
      <c r="I5081" s="6">
        <v>18</v>
      </c>
      <c r="J5081" s="6">
        <v>0</v>
      </c>
    </row>
    <row r="5082" spans="2:10" x14ac:dyDescent="0.25">
      <c r="B5082" s="6">
        <v>0</v>
      </c>
      <c r="C5082" s="6">
        <v>42</v>
      </c>
      <c r="D5082" s="6">
        <v>1</v>
      </c>
      <c r="E5082" s="6">
        <v>0</v>
      </c>
      <c r="F5082" s="6">
        <v>1</v>
      </c>
      <c r="G5082" s="6">
        <v>3</v>
      </c>
      <c r="H5082" s="6">
        <v>54</v>
      </c>
      <c r="I5082" s="6">
        <v>18</v>
      </c>
      <c r="J5082" s="6">
        <v>0</v>
      </c>
    </row>
    <row r="5083" spans="2:10" x14ac:dyDescent="0.25">
      <c r="B5083" s="6">
        <v>1</v>
      </c>
      <c r="C5083" s="6">
        <v>33</v>
      </c>
      <c r="D5083" s="6">
        <v>1</v>
      </c>
      <c r="E5083" s="6">
        <v>1</v>
      </c>
      <c r="F5083" s="6">
        <v>1</v>
      </c>
      <c r="G5083" s="6">
        <v>6</v>
      </c>
      <c r="H5083" s="6">
        <v>97</v>
      </c>
      <c r="I5083" s="6">
        <v>15</v>
      </c>
      <c r="J5083" s="6">
        <v>0</v>
      </c>
    </row>
    <row r="5084" spans="2:10" x14ac:dyDescent="0.25">
      <c r="B5084" s="6">
        <v>0</v>
      </c>
      <c r="C5084" s="6">
        <v>64</v>
      </c>
      <c r="D5084" s="6">
        <v>1</v>
      </c>
      <c r="E5084" s="6">
        <v>0</v>
      </c>
      <c r="F5084" s="6">
        <v>1</v>
      </c>
      <c r="G5084" s="6">
        <v>2</v>
      </c>
      <c r="H5084" s="6">
        <v>144</v>
      </c>
      <c r="I5084" s="6">
        <v>20</v>
      </c>
      <c r="J5084" s="6">
        <v>0</v>
      </c>
    </row>
    <row r="5085" spans="2:10" x14ac:dyDescent="0.25">
      <c r="B5085" s="6">
        <v>1</v>
      </c>
      <c r="C5085" s="6">
        <v>63</v>
      </c>
      <c r="D5085" s="6">
        <v>1</v>
      </c>
      <c r="E5085" s="6">
        <v>1</v>
      </c>
      <c r="F5085" s="6">
        <v>0</v>
      </c>
      <c r="G5085" s="6">
        <v>4</v>
      </c>
      <c r="H5085" s="6">
        <v>69</v>
      </c>
      <c r="I5085" s="6">
        <v>20</v>
      </c>
      <c r="J5085" s="6">
        <v>0</v>
      </c>
    </row>
    <row r="5086" spans="2:10" x14ac:dyDescent="0.25">
      <c r="B5086" s="6">
        <v>1</v>
      </c>
      <c r="C5086" s="6">
        <v>58</v>
      </c>
      <c r="D5086" s="6">
        <v>1</v>
      </c>
      <c r="E5086" s="6">
        <v>1</v>
      </c>
      <c r="F5086" s="6">
        <v>1</v>
      </c>
      <c r="G5086" s="6">
        <v>7</v>
      </c>
      <c r="H5086" s="6">
        <v>77</v>
      </c>
      <c r="I5086" s="6">
        <v>16</v>
      </c>
      <c r="J5086" s="6">
        <v>0</v>
      </c>
    </row>
    <row r="5087" spans="2:10" x14ac:dyDescent="0.25">
      <c r="B5087" s="6">
        <v>1</v>
      </c>
      <c r="C5087" s="6">
        <v>35</v>
      </c>
      <c r="D5087" s="6">
        <v>1</v>
      </c>
      <c r="E5087" s="6">
        <v>1</v>
      </c>
      <c r="F5087" s="6">
        <v>1</v>
      </c>
      <c r="G5087" s="6">
        <v>3</v>
      </c>
      <c r="H5087" s="6">
        <v>55.5</v>
      </c>
      <c r="I5087" s="6">
        <v>18</v>
      </c>
      <c r="J5087" s="6">
        <v>0</v>
      </c>
    </row>
    <row r="5088" spans="2:10" x14ac:dyDescent="0.25">
      <c r="B5088" s="6">
        <v>0</v>
      </c>
      <c r="C5088" s="6">
        <v>51</v>
      </c>
      <c r="D5088" s="6">
        <v>1</v>
      </c>
      <c r="E5088" s="6">
        <v>1</v>
      </c>
      <c r="F5088" s="6">
        <v>1</v>
      </c>
      <c r="G5088" s="6">
        <v>6</v>
      </c>
      <c r="H5088" s="6">
        <v>181</v>
      </c>
      <c r="I5088" s="6">
        <v>12</v>
      </c>
      <c r="J5088" s="6">
        <v>1</v>
      </c>
    </row>
    <row r="5089" spans="2:10" x14ac:dyDescent="0.25">
      <c r="B5089" s="6">
        <v>1</v>
      </c>
      <c r="C5089" s="6">
        <v>42</v>
      </c>
      <c r="D5089" s="6">
        <v>1</v>
      </c>
      <c r="E5089" s="6">
        <v>1</v>
      </c>
      <c r="F5089" s="6">
        <v>1</v>
      </c>
      <c r="G5089" s="6">
        <v>2</v>
      </c>
      <c r="H5089" s="6">
        <v>101</v>
      </c>
      <c r="I5089" s="6">
        <v>18</v>
      </c>
      <c r="J5089" s="6">
        <v>0</v>
      </c>
    </row>
    <row r="5090" spans="2:10" x14ac:dyDescent="0.25">
      <c r="B5090" s="6">
        <v>0</v>
      </c>
      <c r="C5090" s="6">
        <v>76</v>
      </c>
      <c r="D5090" s="6">
        <v>0</v>
      </c>
      <c r="E5090" s="6">
        <v>1</v>
      </c>
      <c r="F5090" s="6">
        <v>0</v>
      </c>
      <c r="G5090" s="6">
        <v>3</v>
      </c>
      <c r="H5090" s="6">
        <v>25</v>
      </c>
      <c r="I5090" s="6">
        <v>8</v>
      </c>
      <c r="J5090" s="6">
        <v>0</v>
      </c>
    </row>
    <row r="5091" spans="2:10" x14ac:dyDescent="0.25">
      <c r="B5091" s="6">
        <v>1</v>
      </c>
      <c r="C5091" s="6">
        <v>47</v>
      </c>
      <c r="D5091" s="6">
        <v>1</v>
      </c>
      <c r="E5091" s="6">
        <v>1</v>
      </c>
      <c r="F5091" s="6">
        <v>1</v>
      </c>
      <c r="G5091" s="6">
        <v>4</v>
      </c>
      <c r="H5091" s="6">
        <v>144</v>
      </c>
      <c r="I5091" s="6">
        <v>16</v>
      </c>
      <c r="J5091" s="6">
        <v>1</v>
      </c>
    </row>
    <row r="5092" spans="2:10" x14ac:dyDescent="0.25">
      <c r="B5092" s="6">
        <v>1</v>
      </c>
      <c r="C5092" s="6">
        <v>50</v>
      </c>
      <c r="D5092" s="6">
        <v>1</v>
      </c>
      <c r="E5092" s="6">
        <v>1</v>
      </c>
      <c r="F5092" s="6">
        <v>1</v>
      </c>
      <c r="G5092" s="6">
        <v>2</v>
      </c>
      <c r="H5092" s="6">
        <v>62</v>
      </c>
      <c r="I5092" s="6">
        <v>15</v>
      </c>
      <c r="J5092" s="6">
        <v>1</v>
      </c>
    </row>
    <row r="5093" spans="2:10" x14ac:dyDescent="0.25">
      <c r="B5093" s="6">
        <v>0</v>
      </c>
      <c r="C5093" s="6">
        <v>52</v>
      </c>
      <c r="D5093" s="6">
        <v>1</v>
      </c>
      <c r="E5093" s="6">
        <v>1</v>
      </c>
      <c r="F5093" s="6">
        <v>1</v>
      </c>
      <c r="G5093" s="6">
        <v>5</v>
      </c>
      <c r="H5093" s="6">
        <v>58</v>
      </c>
      <c r="I5093" s="6">
        <v>20</v>
      </c>
      <c r="J5093" s="6">
        <v>1</v>
      </c>
    </row>
    <row r="5094" spans="2:10" x14ac:dyDescent="0.25">
      <c r="B5094" s="6">
        <v>0</v>
      </c>
      <c r="C5094" s="6">
        <v>49</v>
      </c>
      <c r="D5094" s="6">
        <v>1</v>
      </c>
      <c r="E5094" s="6">
        <v>1</v>
      </c>
      <c r="F5094" s="6">
        <v>1</v>
      </c>
      <c r="G5094" s="6">
        <v>4</v>
      </c>
      <c r="H5094" s="6">
        <v>86.5</v>
      </c>
      <c r="I5094" s="6">
        <v>18</v>
      </c>
      <c r="J5094" s="6">
        <v>1</v>
      </c>
    </row>
    <row r="5095" spans="2:10" x14ac:dyDescent="0.25">
      <c r="B5095" s="6">
        <v>0</v>
      </c>
      <c r="C5095" s="6">
        <v>54</v>
      </c>
      <c r="D5095" s="6">
        <v>1</v>
      </c>
      <c r="E5095" s="6">
        <v>1</v>
      </c>
      <c r="F5095" s="6">
        <v>1</v>
      </c>
      <c r="G5095" s="6">
        <v>3</v>
      </c>
      <c r="H5095" s="6">
        <v>112</v>
      </c>
      <c r="I5095" s="6">
        <v>10</v>
      </c>
      <c r="J5095" s="6">
        <v>0</v>
      </c>
    </row>
    <row r="5096" spans="2:10" x14ac:dyDescent="0.25">
      <c r="B5096" s="6">
        <v>0</v>
      </c>
      <c r="C5096" s="6">
        <v>58</v>
      </c>
      <c r="D5096" s="6">
        <v>1</v>
      </c>
      <c r="E5096" s="6">
        <v>1</v>
      </c>
      <c r="F5096" s="6">
        <v>1</v>
      </c>
      <c r="G5096" s="6">
        <v>4</v>
      </c>
      <c r="H5096" s="6">
        <v>295</v>
      </c>
      <c r="I5096" s="6">
        <v>20</v>
      </c>
      <c r="J5096" s="6">
        <v>0</v>
      </c>
    </row>
    <row r="5097" spans="2:10" x14ac:dyDescent="0.25">
      <c r="B5097" s="6">
        <v>0</v>
      </c>
      <c r="C5097" s="6">
        <v>45</v>
      </c>
      <c r="D5097" s="6">
        <v>1</v>
      </c>
      <c r="E5097" s="6">
        <v>0</v>
      </c>
      <c r="F5097" s="6">
        <v>1</v>
      </c>
      <c r="G5097" s="6">
        <v>3</v>
      </c>
      <c r="H5097" s="6">
        <v>88</v>
      </c>
      <c r="I5097" s="6">
        <v>18</v>
      </c>
      <c r="J5097" s="6">
        <v>0</v>
      </c>
    </row>
    <row r="5098" spans="2:10" x14ac:dyDescent="0.25">
      <c r="B5098" s="6">
        <v>0</v>
      </c>
      <c r="C5098" s="6">
        <v>70</v>
      </c>
      <c r="D5098" s="6">
        <v>1</v>
      </c>
      <c r="E5098" s="6">
        <v>1</v>
      </c>
      <c r="F5098" s="6">
        <v>1</v>
      </c>
      <c r="G5098" s="6">
        <v>2</v>
      </c>
      <c r="H5098" s="6">
        <v>57</v>
      </c>
      <c r="I5098" s="6">
        <v>20</v>
      </c>
      <c r="J5098" s="6">
        <v>1</v>
      </c>
    </row>
    <row r="5099" spans="2:10" x14ac:dyDescent="0.25">
      <c r="B5099" s="6">
        <v>1</v>
      </c>
      <c r="C5099" s="6">
        <v>28</v>
      </c>
      <c r="D5099" s="6">
        <v>1</v>
      </c>
      <c r="E5099" s="6">
        <v>1</v>
      </c>
      <c r="F5099" s="6">
        <v>0</v>
      </c>
      <c r="G5099" s="6">
        <v>6</v>
      </c>
      <c r="H5099" s="6">
        <v>81</v>
      </c>
      <c r="I5099" s="6">
        <v>15</v>
      </c>
      <c r="J5099" s="6">
        <v>0</v>
      </c>
    </row>
    <row r="5100" spans="2:10" x14ac:dyDescent="0.25">
      <c r="B5100" s="6">
        <v>1</v>
      </c>
      <c r="C5100" s="6">
        <v>49</v>
      </c>
      <c r="D5100" s="6">
        <v>1</v>
      </c>
      <c r="E5100" s="6">
        <v>1</v>
      </c>
      <c r="F5100" s="6">
        <v>1</v>
      </c>
      <c r="G5100" s="6">
        <v>4</v>
      </c>
      <c r="H5100" s="6">
        <v>161</v>
      </c>
      <c r="I5100" s="6">
        <v>18</v>
      </c>
      <c r="J5100" s="6">
        <v>0</v>
      </c>
    </row>
    <row r="5101" spans="2:10" x14ac:dyDescent="0.25">
      <c r="B5101" s="6">
        <v>1</v>
      </c>
      <c r="C5101" s="6">
        <v>27</v>
      </c>
      <c r="D5101" s="6">
        <v>1</v>
      </c>
      <c r="E5101" s="6">
        <v>1</v>
      </c>
      <c r="F5101" s="6">
        <v>1</v>
      </c>
      <c r="G5101" s="6">
        <v>4</v>
      </c>
      <c r="H5101" s="6">
        <v>92</v>
      </c>
      <c r="I5101" s="6">
        <v>15</v>
      </c>
      <c r="J5101" s="6">
        <v>1</v>
      </c>
    </row>
    <row r="5102" spans="2:10" x14ac:dyDescent="0.25">
      <c r="B5102" s="6">
        <v>1</v>
      </c>
      <c r="C5102" s="6">
        <v>39</v>
      </c>
      <c r="D5102" s="6">
        <v>1</v>
      </c>
      <c r="E5102" s="6">
        <v>1</v>
      </c>
      <c r="F5102" s="6">
        <v>1</v>
      </c>
      <c r="G5102" s="6">
        <v>4</v>
      </c>
      <c r="H5102" s="6">
        <v>149</v>
      </c>
      <c r="I5102" s="6">
        <v>15</v>
      </c>
      <c r="J5102" s="6">
        <v>1</v>
      </c>
    </row>
    <row r="5103" spans="2:10" x14ac:dyDescent="0.25">
      <c r="B5103" s="6">
        <v>1</v>
      </c>
      <c r="C5103" s="6">
        <v>41</v>
      </c>
      <c r="D5103" s="6">
        <v>1</v>
      </c>
      <c r="E5103" s="6">
        <v>1</v>
      </c>
      <c r="F5103" s="6">
        <v>1</v>
      </c>
      <c r="G5103" s="6">
        <v>4</v>
      </c>
      <c r="H5103" s="6">
        <v>60</v>
      </c>
      <c r="I5103" s="6">
        <v>20</v>
      </c>
      <c r="J5103" s="6">
        <v>0</v>
      </c>
    </row>
    <row r="5104" spans="2:10" x14ac:dyDescent="0.25">
      <c r="B5104" s="6">
        <v>1</v>
      </c>
      <c r="C5104" s="6">
        <v>24</v>
      </c>
      <c r="D5104" s="6">
        <v>1</v>
      </c>
      <c r="E5104" s="6">
        <v>1</v>
      </c>
      <c r="F5104" s="6">
        <v>1</v>
      </c>
      <c r="G5104" s="6">
        <v>6</v>
      </c>
      <c r="H5104" s="6">
        <v>60</v>
      </c>
      <c r="I5104" s="6">
        <v>15</v>
      </c>
      <c r="J5104" s="6">
        <v>0</v>
      </c>
    </row>
    <row r="5105" spans="2:10" x14ac:dyDescent="0.25">
      <c r="B5105" s="6">
        <v>0</v>
      </c>
      <c r="C5105" s="6">
        <v>39</v>
      </c>
      <c r="D5105" s="6">
        <v>1</v>
      </c>
      <c r="E5105" s="6">
        <v>1</v>
      </c>
      <c r="F5105" s="6">
        <v>1</v>
      </c>
      <c r="G5105" s="6">
        <v>3</v>
      </c>
      <c r="H5105" s="6">
        <v>63</v>
      </c>
      <c r="I5105" s="6">
        <v>12</v>
      </c>
      <c r="J5105" s="6">
        <v>0</v>
      </c>
    </row>
    <row r="5106" spans="2:10" x14ac:dyDescent="0.25">
      <c r="B5106" s="6">
        <v>0</v>
      </c>
      <c r="C5106" s="6">
        <v>54</v>
      </c>
      <c r="D5106" s="6">
        <v>1</v>
      </c>
      <c r="E5106" s="6">
        <v>0</v>
      </c>
      <c r="F5106" s="6">
        <v>1</v>
      </c>
      <c r="G5106" s="6">
        <v>3</v>
      </c>
      <c r="H5106" s="6">
        <v>71</v>
      </c>
      <c r="I5106" s="6">
        <v>9</v>
      </c>
      <c r="J5106" s="6">
        <v>0</v>
      </c>
    </row>
    <row r="5107" spans="2:10" x14ac:dyDescent="0.25">
      <c r="B5107" s="6">
        <v>1</v>
      </c>
      <c r="C5107" s="6">
        <v>52</v>
      </c>
      <c r="D5107" s="6">
        <v>1</v>
      </c>
      <c r="E5107" s="6">
        <v>1</v>
      </c>
      <c r="F5107" s="6">
        <v>1</v>
      </c>
      <c r="G5107" s="6">
        <v>3</v>
      </c>
      <c r="H5107" s="6">
        <v>75</v>
      </c>
      <c r="I5107" s="6">
        <v>16</v>
      </c>
      <c r="J5107" s="6">
        <v>0</v>
      </c>
    </row>
    <row r="5108" spans="2:10" x14ac:dyDescent="0.25">
      <c r="B5108" s="6">
        <v>0</v>
      </c>
      <c r="C5108" s="6">
        <v>44</v>
      </c>
      <c r="D5108" s="6">
        <v>0</v>
      </c>
      <c r="E5108" s="6">
        <v>1</v>
      </c>
      <c r="F5108" s="6">
        <v>1</v>
      </c>
      <c r="G5108" s="6">
        <v>2</v>
      </c>
      <c r="H5108" s="6">
        <v>113.5</v>
      </c>
      <c r="I5108" s="6">
        <v>8</v>
      </c>
      <c r="J5108" s="6">
        <v>0</v>
      </c>
    </row>
    <row r="5109" spans="2:10" x14ac:dyDescent="0.25">
      <c r="B5109" s="6">
        <v>0</v>
      </c>
      <c r="C5109" s="6">
        <v>43</v>
      </c>
      <c r="D5109" s="6">
        <v>0</v>
      </c>
      <c r="E5109" s="6">
        <v>1</v>
      </c>
      <c r="F5109" s="6">
        <v>1</v>
      </c>
      <c r="G5109" s="6">
        <v>3</v>
      </c>
      <c r="H5109" s="6">
        <v>49</v>
      </c>
      <c r="I5109" s="6">
        <v>8</v>
      </c>
      <c r="J5109" s="6">
        <v>1</v>
      </c>
    </row>
    <row r="5110" spans="2:10" x14ac:dyDescent="0.25">
      <c r="B5110" s="6">
        <v>0</v>
      </c>
      <c r="C5110" s="6">
        <v>67</v>
      </c>
      <c r="D5110" s="6">
        <v>1</v>
      </c>
      <c r="E5110" s="6">
        <v>0</v>
      </c>
      <c r="F5110" s="6">
        <v>1</v>
      </c>
      <c r="G5110" s="6">
        <v>3</v>
      </c>
      <c r="H5110" s="6">
        <v>22</v>
      </c>
      <c r="I5110" s="6">
        <v>10</v>
      </c>
      <c r="J5110" s="6">
        <v>1</v>
      </c>
    </row>
    <row r="5111" spans="2:10" x14ac:dyDescent="0.25">
      <c r="B5111" s="6">
        <v>0</v>
      </c>
      <c r="C5111" s="6">
        <v>59</v>
      </c>
      <c r="D5111" s="6">
        <v>1</v>
      </c>
      <c r="E5111" s="6">
        <v>1</v>
      </c>
      <c r="F5111" s="6">
        <v>0</v>
      </c>
      <c r="G5111" s="6">
        <v>1</v>
      </c>
      <c r="H5111" s="6">
        <v>29</v>
      </c>
      <c r="I5111" s="6">
        <v>8</v>
      </c>
      <c r="J5111" s="6">
        <v>1</v>
      </c>
    </row>
    <row r="5112" spans="2:10" x14ac:dyDescent="0.25">
      <c r="B5112" s="6">
        <v>0</v>
      </c>
      <c r="C5112" s="6">
        <v>47</v>
      </c>
      <c r="D5112" s="6">
        <v>1</v>
      </c>
      <c r="E5112" s="6">
        <v>0</v>
      </c>
      <c r="F5112" s="6">
        <v>1</v>
      </c>
      <c r="G5112" s="6">
        <v>3</v>
      </c>
      <c r="H5112" s="6">
        <v>118</v>
      </c>
      <c r="I5112" s="6">
        <v>20</v>
      </c>
      <c r="J5112" s="6">
        <v>0</v>
      </c>
    </row>
    <row r="5113" spans="2:10" x14ac:dyDescent="0.25">
      <c r="B5113" s="6">
        <v>1</v>
      </c>
      <c r="C5113" s="6">
        <v>41</v>
      </c>
      <c r="D5113" s="6">
        <v>1</v>
      </c>
      <c r="E5113" s="6">
        <v>0</v>
      </c>
      <c r="F5113" s="6">
        <v>1</v>
      </c>
      <c r="G5113" s="6">
        <v>4</v>
      </c>
      <c r="H5113" s="6">
        <v>105</v>
      </c>
      <c r="I5113" s="6">
        <v>18</v>
      </c>
      <c r="J5113" s="6">
        <v>1</v>
      </c>
    </row>
    <row r="5114" spans="2:10" x14ac:dyDescent="0.25">
      <c r="B5114" s="6">
        <v>0</v>
      </c>
      <c r="C5114" s="6">
        <v>36</v>
      </c>
      <c r="D5114" s="6">
        <v>1</v>
      </c>
      <c r="E5114" s="6">
        <v>0</v>
      </c>
      <c r="F5114" s="6">
        <v>0</v>
      </c>
      <c r="G5114" s="6">
        <v>6</v>
      </c>
      <c r="H5114" s="6">
        <v>39</v>
      </c>
      <c r="I5114" s="6">
        <v>9</v>
      </c>
      <c r="J5114" s="6">
        <v>1</v>
      </c>
    </row>
    <row r="5115" spans="2:10" x14ac:dyDescent="0.25">
      <c r="B5115" s="6">
        <v>1</v>
      </c>
      <c r="C5115" s="6">
        <v>41</v>
      </c>
      <c r="D5115" s="6">
        <v>1</v>
      </c>
      <c r="E5115" s="6">
        <v>1</v>
      </c>
      <c r="F5115" s="6">
        <v>1</v>
      </c>
      <c r="G5115" s="6">
        <v>6</v>
      </c>
      <c r="H5115" s="6">
        <v>71</v>
      </c>
      <c r="I5115" s="6">
        <v>15</v>
      </c>
      <c r="J5115" s="6">
        <v>1</v>
      </c>
    </row>
    <row r="5116" spans="2:10" x14ac:dyDescent="0.25">
      <c r="B5116" s="6">
        <v>1</v>
      </c>
      <c r="C5116" s="6">
        <v>54</v>
      </c>
      <c r="D5116" s="6">
        <v>1</v>
      </c>
      <c r="E5116" s="6">
        <v>1</v>
      </c>
      <c r="F5116" s="6">
        <v>1</v>
      </c>
      <c r="G5116" s="6">
        <v>3</v>
      </c>
      <c r="H5116" s="6">
        <v>84</v>
      </c>
      <c r="I5116" s="6">
        <v>20</v>
      </c>
      <c r="J5116" s="6">
        <v>0</v>
      </c>
    </row>
    <row r="5117" spans="2:10" x14ac:dyDescent="0.25">
      <c r="B5117" s="6">
        <v>0</v>
      </c>
      <c r="C5117" s="6">
        <v>37</v>
      </c>
      <c r="D5117" s="6">
        <v>1</v>
      </c>
      <c r="E5117" s="6">
        <v>1</v>
      </c>
      <c r="F5117" s="6">
        <v>1</v>
      </c>
      <c r="G5117" s="6">
        <v>4</v>
      </c>
      <c r="H5117" s="6">
        <v>110</v>
      </c>
      <c r="I5117" s="6">
        <v>8</v>
      </c>
      <c r="J5117" s="6">
        <v>1</v>
      </c>
    </row>
    <row r="5118" spans="2:10" x14ac:dyDescent="0.25">
      <c r="B5118" s="6">
        <v>0</v>
      </c>
      <c r="C5118" s="6">
        <v>57</v>
      </c>
      <c r="D5118" s="6">
        <v>1</v>
      </c>
      <c r="E5118" s="6">
        <v>1</v>
      </c>
      <c r="F5118" s="6">
        <v>1</v>
      </c>
      <c r="G5118" s="6">
        <v>4</v>
      </c>
      <c r="H5118" s="6">
        <v>158</v>
      </c>
      <c r="I5118" s="6">
        <v>8</v>
      </c>
      <c r="J5118" s="6">
        <v>0</v>
      </c>
    </row>
    <row r="5119" spans="2:10" x14ac:dyDescent="0.25">
      <c r="B5119" s="6">
        <v>0</v>
      </c>
      <c r="C5119" s="6">
        <v>39</v>
      </c>
      <c r="D5119" s="6">
        <v>1</v>
      </c>
      <c r="E5119" s="6">
        <v>1</v>
      </c>
      <c r="F5119" s="6">
        <v>0</v>
      </c>
      <c r="G5119" s="6">
        <v>4</v>
      </c>
      <c r="H5119" s="6">
        <v>118</v>
      </c>
      <c r="I5119" s="6">
        <v>12</v>
      </c>
      <c r="J5119" s="6">
        <v>1</v>
      </c>
    </row>
    <row r="5120" spans="2:10" x14ac:dyDescent="0.25">
      <c r="B5120" s="6">
        <v>0</v>
      </c>
      <c r="C5120" s="6">
        <v>37</v>
      </c>
      <c r="D5120" s="6">
        <v>1</v>
      </c>
      <c r="E5120" s="6">
        <v>1</v>
      </c>
      <c r="F5120" s="6">
        <v>1</v>
      </c>
      <c r="G5120" s="6">
        <v>5</v>
      </c>
      <c r="H5120" s="6">
        <v>70</v>
      </c>
      <c r="I5120" s="6">
        <v>12</v>
      </c>
      <c r="J5120" s="6">
        <v>0</v>
      </c>
    </row>
    <row r="5121" spans="2:10" x14ac:dyDescent="0.25">
      <c r="B5121" s="6">
        <v>1</v>
      </c>
      <c r="C5121" s="6">
        <v>61</v>
      </c>
      <c r="D5121" s="6">
        <v>1</v>
      </c>
      <c r="E5121" s="6">
        <v>1</v>
      </c>
      <c r="F5121" s="6">
        <v>1</v>
      </c>
      <c r="G5121" s="6">
        <v>3</v>
      </c>
      <c r="H5121" s="6">
        <v>155</v>
      </c>
      <c r="I5121" s="6">
        <v>13</v>
      </c>
      <c r="J5121" s="6">
        <v>0</v>
      </c>
    </row>
    <row r="5122" spans="2:10" x14ac:dyDescent="0.25">
      <c r="B5122" s="6">
        <v>0</v>
      </c>
      <c r="C5122" s="6">
        <v>31</v>
      </c>
      <c r="D5122" s="6">
        <v>1</v>
      </c>
      <c r="E5122" s="6">
        <v>0</v>
      </c>
      <c r="F5122" s="6">
        <v>0</v>
      </c>
      <c r="G5122" s="6">
        <v>1</v>
      </c>
      <c r="H5122" s="6">
        <v>106</v>
      </c>
      <c r="I5122" s="6">
        <v>12</v>
      </c>
      <c r="J5122" s="6">
        <v>1</v>
      </c>
    </row>
    <row r="5123" spans="2:10" x14ac:dyDescent="0.25">
      <c r="B5123" s="6">
        <v>1</v>
      </c>
      <c r="C5123" s="6">
        <v>35</v>
      </c>
      <c r="D5123" s="6">
        <v>1</v>
      </c>
      <c r="E5123" s="6">
        <v>1</v>
      </c>
      <c r="F5123" s="6">
        <v>1</v>
      </c>
      <c r="G5123" s="6">
        <v>2</v>
      </c>
      <c r="H5123" s="6">
        <v>108.5</v>
      </c>
      <c r="I5123" s="6">
        <v>15</v>
      </c>
      <c r="J5123" s="6">
        <v>0</v>
      </c>
    </row>
    <row r="5124" spans="2:10" x14ac:dyDescent="0.25">
      <c r="B5124" s="6">
        <v>1</v>
      </c>
      <c r="C5124" s="6">
        <v>46</v>
      </c>
      <c r="D5124" s="6">
        <v>1</v>
      </c>
      <c r="E5124" s="6">
        <v>1</v>
      </c>
      <c r="F5124" s="6">
        <v>1</v>
      </c>
      <c r="G5124" s="6">
        <v>2</v>
      </c>
      <c r="H5124" s="6">
        <v>160</v>
      </c>
      <c r="I5124" s="6">
        <v>18</v>
      </c>
      <c r="J5124" s="6">
        <v>0</v>
      </c>
    </row>
    <row r="5125" spans="2:10" x14ac:dyDescent="0.25">
      <c r="B5125" s="6">
        <v>1</v>
      </c>
      <c r="C5125" s="6">
        <v>68</v>
      </c>
      <c r="D5125" s="6">
        <v>1</v>
      </c>
      <c r="E5125" s="6">
        <v>1</v>
      </c>
      <c r="F5125" s="6">
        <v>1</v>
      </c>
      <c r="G5125" s="6">
        <v>3</v>
      </c>
      <c r="H5125" s="6">
        <v>79</v>
      </c>
      <c r="I5125" s="6">
        <v>20</v>
      </c>
      <c r="J5125" s="6">
        <v>0</v>
      </c>
    </row>
    <row r="5126" spans="2:10" x14ac:dyDescent="0.25">
      <c r="B5126" s="6">
        <v>0</v>
      </c>
      <c r="C5126" s="6">
        <v>73</v>
      </c>
      <c r="D5126" s="6">
        <v>0</v>
      </c>
      <c r="E5126" s="6">
        <v>0</v>
      </c>
      <c r="F5126" s="6">
        <v>1</v>
      </c>
      <c r="G5126" s="6">
        <v>3</v>
      </c>
      <c r="H5126" s="6">
        <v>45</v>
      </c>
      <c r="I5126" s="6">
        <v>20</v>
      </c>
      <c r="J5126" s="6">
        <v>1</v>
      </c>
    </row>
    <row r="5127" spans="2:10" x14ac:dyDescent="0.25">
      <c r="B5127" s="6">
        <v>0</v>
      </c>
      <c r="C5127" s="6">
        <v>52</v>
      </c>
      <c r="D5127" s="6">
        <v>0</v>
      </c>
      <c r="E5127" s="6">
        <v>1</v>
      </c>
      <c r="F5127" s="6">
        <v>0</v>
      </c>
      <c r="G5127" s="6">
        <v>1</v>
      </c>
      <c r="H5127" s="6">
        <v>33</v>
      </c>
      <c r="I5127" s="6">
        <v>8</v>
      </c>
      <c r="J5127" s="6">
        <v>0</v>
      </c>
    </row>
    <row r="5128" spans="2:10" x14ac:dyDescent="0.25">
      <c r="B5128" s="6">
        <v>0</v>
      </c>
      <c r="C5128" s="6">
        <v>36</v>
      </c>
      <c r="D5128" s="6">
        <v>1</v>
      </c>
      <c r="E5128" s="6">
        <v>0</v>
      </c>
      <c r="F5128" s="6">
        <v>1</v>
      </c>
      <c r="G5128" s="6">
        <v>3</v>
      </c>
      <c r="H5128" s="6">
        <v>135</v>
      </c>
      <c r="I5128" s="6">
        <v>18</v>
      </c>
      <c r="J5128" s="6">
        <v>1</v>
      </c>
    </row>
    <row r="5129" spans="2:10" x14ac:dyDescent="0.25">
      <c r="B5129" s="6">
        <v>1</v>
      </c>
      <c r="C5129" s="6">
        <v>35</v>
      </c>
      <c r="D5129" s="6">
        <v>1</v>
      </c>
      <c r="E5129" s="6">
        <v>1</v>
      </c>
      <c r="F5129" s="6">
        <v>1</v>
      </c>
      <c r="G5129" s="6">
        <v>4</v>
      </c>
      <c r="H5129" s="6">
        <v>145</v>
      </c>
      <c r="I5129" s="6">
        <v>15</v>
      </c>
      <c r="J5129" s="6">
        <v>1</v>
      </c>
    </row>
    <row r="5130" spans="2:10" x14ac:dyDescent="0.25">
      <c r="B5130" s="6">
        <v>0</v>
      </c>
      <c r="C5130" s="6">
        <v>34</v>
      </c>
      <c r="D5130" s="6">
        <v>1</v>
      </c>
      <c r="E5130" s="6">
        <v>1</v>
      </c>
      <c r="F5130" s="6">
        <v>0</v>
      </c>
      <c r="G5130" s="6">
        <v>3</v>
      </c>
      <c r="H5130" s="6">
        <v>47</v>
      </c>
      <c r="I5130" s="6">
        <v>8</v>
      </c>
      <c r="J5130" s="6">
        <v>1</v>
      </c>
    </row>
    <row r="5131" spans="2:10" x14ac:dyDescent="0.25">
      <c r="B5131" s="6">
        <v>1</v>
      </c>
      <c r="C5131" s="6">
        <v>44</v>
      </c>
      <c r="D5131" s="6">
        <v>0</v>
      </c>
      <c r="E5131" s="6">
        <v>1</v>
      </c>
      <c r="F5131" s="6">
        <v>1</v>
      </c>
      <c r="G5131" s="6">
        <v>3</v>
      </c>
      <c r="H5131" s="6">
        <v>128</v>
      </c>
      <c r="I5131" s="6">
        <v>13</v>
      </c>
      <c r="J5131" s="6">
        <v>0</v>
      </c>
    </row>
    <row r="5132" spans="2:10" x14ac:dyDescent="0.25">
      <c r="B5132" s="6">
        <v>0</v>
      </c>
      <c r="C5132" s="6">
        <v>41</v>
      </c>
      <c r="D5132" s="6">
        <v>1</v>
      </c>
      <c r="E5132" s="6">
        <v>1</v>
      </c>
      <c r="F5132" s="6">
        <v>1</v>
      </c>
      <c r="G5132" s="6">
        <v>5</v>
      </c>
      <c r="H5132" s="6">
        <v>168</v>
      </c>
      <c r="I5132" s="6">
        <v>18</v>
      </c>
      <c r="J5132" s="6">
        <v>1</v>
      </c>
    </row>
    <row r="5133" spans="2:10" x14ac:dyDescent="0.25">
      <c r="B5133" s="6">
        <v>1</v>
      </c>
      <c r="C5133" s="6">
        <v>35</v>
      </c>
      <c r="D5133" s="6">
        <v>1</v>
      </c>
      <c r="E5133" s="6">
        <v>1</v>
      </c>
      <c r="F5133" s="6">
        <v>1</v>
      </c>
      <c r="G5133" s="6">
        <v>4</v>
      </c>
      <c r="H5133" s="6">
        <v>82</v>
      </c>
      <c r="I5133" s="6">
        <v>15</v>
      </c>
      <c r="J5133" s="6">
        <v>0</v>
      </c>
    </row>
    <row r="5134" spans="2:10" x14ac:dyDescent="0.25">
      <c r="B5134" s="6">
        <v>0</v>
      </c>
      <c r="C5134" s="6">
        <v>62</v>
      </c>
      <c r="D5134" s="6">
        <v>1</v>
      </c>
      <c r="E5134" s="6">
        <v>1</v>
      </c>
      <c r="F5134" s="6">
        <v>0</v>
      </c>
      <c r="G5134" s="6">
        <v>2</v>
      </c>
      <c r="H5134" s="6">
        <v>36</v>
      </c>
      <c r="I5134" s="6">
        <v>8</v>
      </c>
      <c r="J5134" s="6">
        <v>0</v>
      </c>
    </row>
    <row r="5135" spans="2:10" x14ac:dyDescent="0.25">
      <c r="B5135" s="6">
        <v>0</v>
      </c>
      <c r="C5135" s="6">
        <v>39</v>
      </c>
      <c r="D5135" s="6">
        <v>1</v>
      </c>
      <c r="E5135" s="6">
        <v>1</v>
      </c>
      <c r="F5135" s="6">
        <v>1</v>
      </c>
      <c r="G5135" s="6">
        <v>5</v>
      </c>
      <c r="H5135" s="6">
        <v>199</v>
      </c>
      <c r="I5135" s="6">
        <v>15</v>
      </c>
      <c r="J5135" s="6">
        <v>1</v>
      </c>
    </row>
    <row r="5136" spans="2:10" x14ac:dyDescent="0.25">
      <c r="B5136" s="6">
        <v>0</v>
      </c>
      <c r="C5136" s="6">
        <v>43</v>
      </c>
      <c r="D5136" s="6">
        <v>1</v>
      </c>
      <c r="E5136" s="6">
        <v>0</v>
      </c>
      <c r="F5136" s="6">
        <v>1</v>
      </c>
      <c r="G5136" s="6">
        <v>5</v>
      </c>
      <c r="H5136" s="6">
        <v>146</v>
      </c>
      <c r="I5136" s="6">
        <v>18</v>
      </c>
      <c r="J5136" s="6">
        <v>1</v>
      </c>
    </row>
    <row r="5137" spans="2:10" x14ac:dyDescent="0.25">
      <c r="B5137" s="6">
        <v>0</v>
      </c>
      <c r="C5137" s="6">
        <v>31</v>
      </c>
      <c r="D5137" s="6">
        <v>0</v>
      </c>
      <c r="E5137" s="6">
        <v>1</v>
      </c>
      <c r="F5137" s="6">
        <v>1</v>
      </c>
      <c r="G5137" s="6">
        <v>5</v>
      </c>
      <c r="H5137" s="6">
        <v>62</v>
      </c>
      <c r="I5137" s="6">
        <v>8</v>
      </c>
      <c r="J5137" s="6">
        <v>1</v>
      </c>
    </row>
    <row r="5138" spans="2:10" x14ac:dyDescent="0.25">
      <c r="B5138" s="6">
        <v>1</v>
      </c>
      <c r="C5138" s="6">
        <v>54</v>
      </c>
      <c r="D5138" s="6">
        <v>1</v>
      </c>
      <c r="E5138" s="6">
        <v>1</v>
      </c>
      <c r="F5138" s="6">
        <v>1</v>
      </c>
      <c r="G5138" s="6">
        <v>2</v>
      </c>
      <c r="H5138" s="6">
        <v>29</v>
      </c>
      <c r="I5138" s="6">
        <v>20</v>
      </c>
      <c r="J5138" s="6">
        <v>0</v>
      </c>
    </row>
    <row r="5139" spans="2:10" x14ac:dyDescent="0.25">
      <c r="B5139" s="6">
        <v>0</v>
      </c>
      <c r="C5139" s="6">
        <v>74</v>
      </c>
      <c r="D5139" s="6">
        <v>1</v>
      </c>
      <c r="E5139" s="6">
        <v>1</v>
      </c>
      <c r="F5139" s="6">
        <v>1</v>
      </c>
      <c r="G5139" s="6">
        <v>3</v>
      </c>
      <c r="H5139" s="6">
        <v>99</v>
      </c>
      <c r="I5139" s="6">
        <v>20</v>
      </c>
      <c r="J5139" s="6">
        <v>1</v>
      </c>
    </row>
    <row r="5140" spans="2:10" x14ac:dyDescent="0.25">
      <c r="B5140" s="6">
        <v>1</v>
      </c>
      <c r="C5140" s="6">
        <v>52</v>
      </c>
      <c r="D5140" s="6">
        <v>1</v>
      </c>
      <c r="E5140" s="6">
        <v>1</v>
      </c>
      <c r="F5140" s="6">
        <v>0</v>
      </c>
      <c r="G5140" s="6">
        <v>5</v>
      </c>
      <c r="H5140" s="6">
        <v>140</v>
      </c>
      <c r="I5140" s="6">
        <v>13</v>
      </c>
      <c r="J5140" s="6">
        <v>0</v>
      </c>
    </row>
    <row r="5141" spans="2:10" x14ac:dyDescent="0.25">
      <c r="B5141" s="6">
        <v>1</v>
      </c>
      <c r="C5141" s="6">
        <v>43</v>
      </c>
      <c r="D5141" s="6">
        <v>1</v>
      </c>
      <c r="E5141" s="6">
        <v>1</v>
      </c>
      <c r="F5141" s="6">
        <v>1</v>
      </c>
      <c r="G5141" s="6">
        <v>6</v>
      </c>
      <c r="H5141" s="6">
        <v>114</v>
      </c>
      <c r="I5141" s="6">
        <v>15</v>
      </c>
      <c r="J5141" s="6">
        <v>0</v>
      </c>
    </row>
    <row r="5142" spans="2:10" x14ac:dyDescent="0.25">
      <c r="B5142" s="6">
        <v>1</v>
      </c>
      <c r="C5142" s="6">
        <v>52</v>
      </c>
      <c r="D5142" s="6">
        <v>1</v>
      </c>
      <c r="E5142" s="6">
        <v>1</v>
      </c>
      <c r="F5142" s="6">
        <v>1</v>
      </c>
      <c r="G5142" s="6">
        <v>3</v>
      </c>
      <c r="H5142" s="6">
        <v>79</v>
      </c>
      <c r="I5142" s="6">
        <v>18</v>
      </c>
      <c r="J5142" s="6">
        <v>0</v>
      </c>
    </row>
    <row r="5143" spans="2:10" x14ac:dyDescent="0.25">
      <c r="B5143" s="6">
        <v>0</v>
      </c>
      <c r="C5143" s="6">
        <v>43</v>
      </c>
      <c r="D5143" s="6">
        <v>1</v>
      </c>
      <c r="E5143" s="6">
        <v>0</v>
      </c>
      <c r="F5143" s="6">
        <v>0</v>
      </c>
      <c r="G5143" s="6">
        <v>3</v>
      </c>
      <c r="H5143" s="6">
        <v>58</v>
      </c>
      <c r="I5143" s="6">
        <v>18</v>
      </c>
      <c r="J5143" s="6">
        <v>1</v>
      </c>
    </row>
    <row r="5144" spans="2:10" x14ac:dyDescent="0.25">
      <c r="B5144" s="6">
        <v>1</v>
      </c>
      <c r="C5144" s="6">
        <v>54</v>
      </c>
      <c r="D5144" s="6">
        <v>1</v>
      </c>
      <c r="E5144" s="6">
        <v>1</v>
      </c>
      <c r="F5144" s="6">
        <v>1</v>
      </c>
      <c r="G5144" s="6">
        <v>5</v>
      </c>
      <c r="H5144" s="6">
        <v>120</v>
      </c>
      <c r="I5144" s="6">
        <v>15</v>
      </c>
      <c r="J5144" s="6">
        <v>0</v>
      </c>
    </row>
    <row r="5145" spans="2:10" x14ac:dyDescent="0.25">
      <c r="B5145" s="6">
        <v>1</v>
      </c>
      <c r="C5145" s="6">
        <v>49</v>
      </c>
      <c r="D5145" s="6">
        <v>1</v>
      </c>
      <c r="E5145" s="6">
        <v>1</v>
      </c>
      <c r="F5145" s="6">
        <v>1</v>
      </c>
      <c r="G5145" s="6">
        <v>2</v>
      </c>
      <c r="H5145" s="6">
        <v>74</v>
      </c>
      <c r="I5145" s="6">
        <v>15</v>
      </c>
      <c r="J5145" s="6">
        <v>1</v>
      </c>
    </row>
    <row r="5146" spans="2:10" x14ac:dyDescent="0.25">
      <c r="B5146" s="6">
        <v>0</v>
      </c>
      <c r="C5146" s="6">
        <v>67</v>
      </c>
      <c r="D5146" s="6">
        <v>1</v>
      </c>
      <c r="E5146" s="6">
        <v>0</v>
      </c>
      <c r="F5146" s="6">
        <v>0</v>
      </c>
      <c r="G5146" s="6">
        <v>3</v>
      </c>
      <c r="H5146" s="6">
        <v>14</v>
      </c>
      <c r="I5146" s="6">
        <v>8</v>
      </c>
      <c r="J5146" s="6">
        <v>1</v>
      </c>
    </row>
    <row r="5147" spans="2:10" x14ac:dyDescent="0.25">
      <c r="B5147" s="6">
        <v>1</v>
      </c>
      <c r="C5147" s="6">
        <v>47</v>
      </c>
      <c r="D5147" s="6">
        <v>1</v>
      </c>
      <c r="E5147" s="6">
        <v>1</v>
      </c>
      <c r="F5147" s="6">
        <v>1</v>
      </c>
      <c r="G5147" s="6">
        <v>6</v>
      </c>
      <c r="H5147" s="6">
        <v>82</v>
      </c>
      <c r="I5147" s="6">
        <v>20</v>
      </c>
      <c r="J5147" s="6">
        <v>0</v>
      </c>
    </row>
    <row r="5148" spans="2:10" x14ac:dyDescent="0.25">
      <c r="B5148" s="6">
        <v>1</v>
      </c>
      <c r="C5148" s="6">
        <v>52</v>
      </c>
      <c r="D5148" s="6">
        <v>1</v>
      </c>
      <c r="E5148" s="6">
        <v>1</v>
      </c>
      <c r="F5148" s="6">
        <v>1</v>
      </c>
      <c r="G5148" s="6">
        <v>2</v>
      </c>
      <c r="H5148" s="6">
        <v>76</v>
      </c>
      <c r="I5148" s="6">
        <v>15</v>
      </c>
      <c r="J5148" s="6">
        <v>0</v>
      </c>
    </row>
    <row r="5149" spans="2:10" x14ac:dyDescent="0.25">
      <c r="B5149" s="6">
        <v>0</v>
      </c>
      <c r="C5149" s="6">
        <v>45</v>
      </c>
      <c r="D5149" s="6">
        <v>1</v>
      </c>
      <c r="E5149" s="6">
        <v>1</v>
      </c>
      <c r="F5149" s="6">
        <v>0</v>
      </c>
      <c r="G5149" s="6">
        <v>2</v>
      </c>
      <c r="H5149" s="6">
        <v>75</v>
      </c>
      <c r="I5149" s="6">
        <v>20</v>
      </c>
      <c r="J5149" s="6">
        <v>1</v>
      </c>
    </row>
    <row r="5150" spans="2:10" x14ac:dyDescent="0.25">
      <c r="B5150" s="6">
        <v>0</v>
      </c>
      <c r="C5150" s="6">
        <v>39</v>
      </c>
      <c r="D5150" s="6">
        <v>1</v>
      </c>
      <c r="E5150" s="6">
        <v>0</v>
      </c>
      <c r="F5150" s="6">
        <v>1</v>
      </c>
      <c r="G5150" s="6">
        <v>3</v>
      </c>
      <c r="H5150" s="6">
        <v>56</v>
      </c>
      <c r="I5150" s="6">
        <v>9</v>
      </c>
      <c r="J5150" s="6">
        <v>0</v>
      </c>
    </row>
    <row r="5151" spans="2:10" x14ac:dyDescent="0.25">
      <c r="B5151" s="6">
        <v>1</v>
      </c>
      <c r="C5151" s="6">
        <v>61</v>
      </c>
      <c r="D5151" s="6">
        <v>1</v>
      </c>
      <c r="E5151" s="6">
        <v>0</v>
      </c>
      <c r="F5151" s="6">
        <v>1</v>
      </c>
      <c r="G5151" s="6">
        <v>2</v>
      </c>
      <c r="H5151" s="6">
        <v>62</v>
      </c>
      <c r="I5151" s="6">
        <v>13</v>
      </c>
      <c r="J5151" s="6">
        <v>0</v>
      </c>
    </row>
    <row r="5152" spans="2:10" x14ac:dyDescent="0.25">
      <c r="B5152" s="6">
        <v>1</v>
      </c>
      <c r="C5152" s="6">
        <v>35</v>
      </c>
      <c r="D5152" s="6">
        <v>1</v>
      </c>
      <c r="E5152" s="6">
        <v>1</v>
      </c>
      <c r="F5152" s="6">
        <v>1</v>
      </c>
      <c r="G5152" s="6">
        <v>4</v>
      </c>
      <c r="H5152" s="6">
        <v>16</v>
      </c>
      <c r="I5152" s="6">
        <v>15</v>
      </c>
      <c r="J5152" s="6">
        <v>0</v>
      </c>
    </row>
    <row r="5153" spans="2:10" x14ac:dyDescent="0.25">
      <c r="B5153" s="6">
        <v>0</v>
      </c>
      <c r="C5153" s="6">
        <v>42</v>
      </c>
      <c r="D5153" s="6">
        <v>1</v>
      </c>
      <c r="E5153" s="6">
        <v>0</v>
      </c>
      <c r="F5153" s="6">
        <v>1</v>
      </c>
      <c r="G5153" s="6">
        <v>4</v>
      </c>
      <c r="H5153" s="6">
        <v>244</v>
      </c>
      <c r="I5153" s="6">
        <v>15</v>
      </c>
      <c r="J5153" s="6">
        <v>1</v>
      </c>
    </row>
    <row r="5154" spans="2:10" x14ac:dyDescent="0.25">
      <c r="B5154" s="6">
        <v>1</v>
      </c>
      <c r="C5154" s="6">
        <v>38</v>
      </c>
      <c r="D5154" s="6">
        <v>1</v>
      </c>
      <c r="E5154" s="6">
        <v>1</v>
      </c>
      <c r="F5154" s="6">
        <v>0</v>
      </c>
      <c r="G5154" s="6">
        <v>4</v>
      </c>
      <c r="H5154" s="6">
        <v>15</v>
      </c>
      <c r="I5154" s="6">
        <v>15</v>
      </c>
      <c r="J5154" s="6">
        <v>0</v>
      </c>
    </row>
    <row r="5155" spans="2:10" x14ac:dyDescent="0.25">
      <c r="B5155" s="6">
        <v>1</v>
      </c>
      <c r="C5155" s="6">
        <v>36</v>
      </c>
      <c r="D5155" s="6">
        <v>1</v>
      </c>
      <c r="E5155" s="6">
        <v>1</v>
      </c>
      <c r="F5155" s="6">
        <v>1</v>
      </c>
      <c r="G5155" s="6">
        <v>2</v>
      </c>
      <c r="H5155" s="6">
        <v>59</v>
      </c>
      <c r="I5155" s="6">
        <v>15</v>
      </c>
      <c r="J5155" s="6">
        <v>0</v>
      </c>
    </row>
    <row r="5156" spans="2:10" x14ac:dyDescent="0.25">
      <c r="B5156" s="6">
        <v>0</v>
      </c>
      <c r="C5156" s="6">
        <v>20</v>
      </c>
      <c r="D5156" s="6">
        <v>1</v>
      </c>
      <c r="E5156" s="6">
        <v>1</v>
      </c>
      <c r="F5156" s="6">
        <v>1</v>
      </c>
      <c r="G5156" s="6">
        <v>3</v>
      </c>
      <c r="H5156" s="6">
        <v>89</v>
      </c>
      <c r="I5156" s="6">
        <v>18</v>
      </c>
      <c r="J5156" s="6">
        <v>1</v>
      </c>
    </row>
    <row r="5157" spans="2:10" x14ac:dyDescent="0.25">
      <c r="B5157" s="6">
        <v>1</v>
      </c>
      <c r="C5157" s="6">
        <v>31</v>
      </c>
      <c r="D5157" s="6">
        <v>1</v>
      </c>
      <c r="E5157" s="6">
        <v>1</v>
      </c>
      <c r="F5157" s="6">
        <v>0</v>
      </c>
      <c r="G5157" s="6">
        <v>1</v>
      </c>
      <c r="H5157" s="6">
        <v>123</v>
      </c>
      <c r="I5157" s="6">
        <v>18</v>
      </c>
      <c r="J5157" s="6">
        <v>0</v>
      </c>
    </row>
    <row r="5158" spans="2:10" x14ac:dyDescent="0.25">
      <c r="B5158" s="6">
        <v>0</v>
      </c>
      <c r="C5158" s="6">
        <v>29</v>
      </c>
      <c r="D5158" s="6">
        <v>0</v>
      </c>
      <c r="E5158" s="6">
        <v>1</v>
      </c>
      <c r="F5158" s="6">
        <v>1</v>
      </c>
      <c r="G5158" s="6">
        <v>3</v>
      </c>
      <c r="H5158" s="6">
        <v>340</v>
      </c>
      <c r="I5158" s="6">
        <v>8</v>
      </c>
      <c r="J5158" s="6">
        <v>0</v>
      </c>
    </row>
    <row r="5159" spans="2:10" x14ac:dyDescent="0.25">
      <c r="B5159" s="6">
        <v>0</v>
      </c>
      <c r="C5159" s="6">
        <v>31</v>
      </c>
      <c r="D5159" s="6">
        <v>0</v>
      </c>
      <c r="E5159" s="6">
        <v>1</v>
      </c>
      <c r="F5159" s="6">
        <v>1</v>
      </c>
      <c r="G5159" s="6">
        <v>4</v>
      </c>
      <c r="H5159" s="6">
        <v>16</v>
      </c>
      <c r="I5159" s="6">
        <v>8</v>
      </c>
      <c r="J5159" s="6">
        <v>0</v>
      </c>
    </row>
    <row r="5160" spans="2:10" x14ac:dyDescent="0.25">
      <c r="B5160" s="6">
        <v>0</v>
      </c>
      <c r="C5160" s="6">
        <v>38</v>
      </c>
      <c r="D5160" s="6">
        <v>1</v>
      </c>
      <c r="E5160" s="6">
        <v>1</v>
      </c>
      <c r="F5160" s="6">
        <v>1</v>
      </c>
      <c r="G5160" s="6">
        <v>4</v>
      </c>
      <c r="H5160" s="6">
        <v>155</v>
      </c>
      <c r="I5160" s="6">
        <v>18</v>
      </c>
      <c r="J5160" s="6">
        <v>1</v>
      </c>
    </row>
    <row r="5161" spans="2:10" x14ac:dyDescent="0.25">
      <c r="B5161" s="6">
        <v>1</v>
      </c>
      <c r="C5161" s="6">
        <v>58</v>
      </c>
      <c r="D5161" s="6">
        <v>1</v>
      </c>
      <c r="E5161" s="6">
        <v>1</v>
      </c>
      <c r="F5161" s="6">
        <v>1</v>
      </c>
      <c r="G5161" s="6">
        <v>5</v>
      </c>
      <c r="H5161" s="6">
        <v>141</v>
      </c>
      <c r="I5161" s="6">
        <v>16</v>
      </c>
      <c r="J5161" s="6">
        <v>0</v>
      </c>
    </row>
    <row r="5162" spans="2:10" x14ac:dyDescent="0.25">
      <c r="B5162" s="6">
        <v>0</v>
      </c>
      <c r="C5162" s="6">
        <v>23</v>
      </c>
      <c r="D5162" s="6">
        <v>1</v>
      </c>
      <c r="E5162" s="6">
        <v>1</v>
      </c>
      <c r="F5162" s="6">
        <v>1</v>
      </c>
      <c r="G5162" s="6">
        <v>3</v>
      </c>
      <c r="H5162" s="6">
        <v>13</v>
      </c>
      <c r="I5162" s="6">
        <v>12</v>
      </c>
      <c r="J5162" s="6">
        <v>1</v>
      </c>
    </row>
    <row r="5163" spans="2:10" x14ac:dyDescent="0.25">
      <c r="B5163" s="6">
        <v>0</v>
      </c>
      <c r="C5163" s="6">
        <v>37</v>
      </c>
      <c r="D5163" s="6">
        <v>1</v>
      </c>
      <c r="E5163" s="6">
        <v>1</v>
      </c>
      <c r="F5163" s="6">
        <v>0</v>
      </c>
      <c r="G5163" s="6">
        <v>1</v>
      </c>
      <c r="H5163" s="6">
        <v>78</v>
      </c>
      <c r="I5163" s="6">
        <v>18</v>
      </c>
      <c r="J5163" s="6">
        <v>1</v>
      </c>
    </row>
    <row r="5164" spans="2:10" x14ac:dyDescent="0.25">
      <c r="B5164" s="6">
        <v>0</v>
      </c>
      <c r="C5164" s="6">
        <v>44</v>
      </c>
      <c r="D5164" s="6">
        <v>1</v>
      </c>
      <c r="E5164" s="6">
        <v>1</v>
      </c>
      <c r="F5164" s="6">
        <v>1</v>
      </c>
      <c r="G5164" s="6">
        <v>4</v>
      </c>
      <c r="H5164" s="6">
        <v>282</v>
      </c>
      <c r="I5164" s="6">
        <v>15</v>
      </c>
      <c r="J5164" s="6">
        <v>0</v>
      </c>
    </row>
    <row r="5165" spans="2:10" x14ac:dyDescent="0.25">
      <c r="B5165" s="6">
        <v>0</v>
      </c>
      <c r="C5165" s="6">
        <v>44</v>
      </c>
      <c r="D5165" s="6">
        <v>1</v>
      </c>
      <c r="E5165" s="6">
        <v>1</v>
      </c>
      <c r="F5165" s="6">
        <v>1</v>
      </c>
      <c r="G5165" s="6">
        <v>4</v>
      </c>
      <c r="H5165" s="6">
        <v>37</v>
      </c>
      <c r="I5165" s="6">
        <v>18</v>
      </c>
      <c r="J5165" s="6">
        <v>1</v>
      </c>
    </row>
    <row r="5166" spans="2:10" x14ac:dyDescent="0.25">
      <c r="B5166" s="6">
        <v>1</v>
      </c>
      <c r="C5166" s="6">
        <v>40</v>
      </c>
      <c r="D5166" s="6">
        <v>0</v>
      </c>
      <c r="E5166" s="6">
        <v>0</v>
      </c>
      <c r="F5166" s="6">
        <v>1</v>
      </c>
      <c r="G5166" s="6">
        <v>7</v>
      </c>
      <c r="H5166" s="6">
        <v>68</v>
      </c>
      <c r="I5166" s="6">
        <v>15</v>
      </c>
      <c r="J5166" s="6">
        <v>1</v>
      </c>
    </row>
    <row r="5167" spans="2:10" x14ac:dyDescent="0.25">
      <c r="B5167" s="6">
        <v>0</v>
      </c>
      <c r="C5167" s="6">
        <v>44</v>
      </c>
      <c r="D5167" s="6">
        <v>1</v>
      </c>
      <c r="E5167" s="6">
        <v>1</v>
      </c>
      <c r="F5167" s="6">
        <v>1</v>
      </c>
      <c r="G5167" s="6">
        <v>4</v>
      </c>
      <c r="H5167" s="6">
        <v>55</v>
      </c>
      <c r="I5167" s="6">
        <v>8</v>
      </c>
      <c r="J5167" s="6">
        <v>1</v>
      </c>
    </row>
    <row r="5168" spans="2:10" x14ac:dyDescent="0.25">
      <c r="B5168" s="6">
        <v>0</v>
      </c>
      <c r="C5168" s="6">
        <v>46</v>
      </c>
      <c r="D5168" s="6">
        <v>1</v>
      </c>
      <c r="E5168" s="6">
        <v>1</v>
      </c>
      <c r="F5168" s="6">
        <v>1</v>
      </c>
      <c r="G5168" s="6">
        <v>3</v>
      </c>
      <c r="H5168" s="6">
        <v>10</v>
      </c>
      <c r="I5168" s="6">
        <v>18</v>
      </c>
      <c r="J5168" s="6">
        <v>1</v>
      </c>
    </row>
    <row r="5169" spans="2:10" x14ac:dyDescent="0.25">
      <c r="B5169" s="6">
        <v>0</v>
      </c>
      <c r="C5169" s="6">
        <v>61</v>
      </c>
      <c r="D5169" s="6">
        <v>0</v>
      </c>
      <c r="E5169" s="6">
        <v>1</v>
      </c>
      <c r="F5169" s="6">
        <v>1</v>
      </c>
      <c r="G5169" s="6">
        <v>2</v>
      </c>
      <c r="H5169" s="6">
        <v>5</v>
      </c>
      <c r="I5169" s="6">
        <v>8</v>
      </c>
      <c r="J5169" s="6">
        <v>0</v>
      </c>
    </row>
    <row r="5170" spans="2:10" x14ac:dyDescent="0.25">
      <c r="B5170" s="6">
        <v>1</v>
      </c>
      <c r="C5170" s="6">
        <v>63</v>
      </c>
      <c r="D5170" s="6">
        <v>1</v>
      </c>
      <c r="E5170" s="6">
        <v>1</v>
      </c>
      <c r="F5170" s="6">
        <v>1</v>
      </c>
      <c r="G5170" s="6">
        <v>2</v>
      </c>
      <c r="H5170" s="6">
        <v>27</v>
      </c>
      <c r="I5170" s="6">
        <v>20</v>
      </c>
      <c r="J5170" s="6">
        <v>0</v>
      </c>
    </row>
    <row r="5171" spans="2:10" x14ac:dyDescent="0.25">
      <c r="B5171" s="6">
        <v>1</v>
      </c>
      <c r="C5171" s="6">
        <v>75</v>
      </c>
      <c r="D5171" s="6">
        <v>1</v>
      </c>
      <c r="E5171" s="6">
        <v>1</v>
      </c>
      <c r="F5171" s="6">
        <v>0</v>
      </c>
      <c r="G5171" s="6">
        <v>5</v>
      </c>
      <c r="H5171" s="6">
        <v>5</v>
      </c>
      <c r="I5171" s="6">
        <v>20</v>
      </c>
      <c r="J5171" s="6">
        <v>0</v>
      </c>
    </row>
    <row r="5172" spans="2:10" x14ac:dyDescent="0.25">
      <c r="B5172" s="6">
        <v>0</v>
      </c>
      <c r="C5172" s="6">
        <v>55</v>
      </c>
      <c r="D5172" s="6">
        <v>0</v>
      </c>
      <c r="E5172" s="6">
        <v>0</v>
      </c>
      <c r="F5172" s="6">
        <v>1</v>
      </c>
      <c r="G5172" s="6">
        <v>5</v>
      </c>
      <c r="H5172" s="6">
        <v>37.5</v>
      </c>
      <c r="I5172" s="6">
        <v>8</v>
      </c>
      <c r="J5172" s="6">
        <v>1</v>
      </c>
    </row>
    <row r="5173" spans="2:10" x14ac:dyDescent="0.25">
      <c r="B5173" s="6">
        <v>0</v>
      </c>
      <c r="C5173" s="6">
        <v>49</v>
      </c>
      <c r="D5173" s="6">
        <v>1</v>
      </c>
      <c r="E5173" s="6">
        <v>1</v>
      </c>
      <c r="F5173" s="6">
        <v>1</v>
      </c>
      <c r="G5173" s="6">
        <v>4</v>
      </c>
      <c r="H5173" s="6">
        <v>21</v>
      </c>
      <c r="I5173" s="6">
        <v>8</v>
      </c>
      <c r="J5173" s="6">
        <v>1</v>
      </c>
    </row>
    <row r="5174" spans="2:10" x14ac:dyDescent="0.25">
      <c r="B5174" s="6">
        <v>1</v>
      </c>
      <c r="C5174" s="6">
        <v>38</v>
      </c>
      <c r="D5174" s="6">
        <v>1</v>
      </c>
      <c r="E5174" s="6">
        <v>1</v>
      </c>
      <c r="F5174" s="6">
        <v>1</v>
      </c>
      <c r="G5174" s="6">
        <v>4</v>
      </c>
      <c r="H5174" s="6">
        <v>171</v>
      </c>
      <c r="I5174" s="6">
        <v>15</v>
      </c>
      <c r="J5174" s="6">
        <v>1</v>
      </c>
    </row>
    <row r="5175" spans="2:10" x14ac:dyDescent="0.25">
      <c r="B5175" s="6">
        <v>1</v>
      </c>
      <c r="C5175" s="6">
        <v>43</v>
      </c>
      <c r="D5175" s="6">
        <v>1</v>
      </c>
      <c r="E5175" s="6">
        <v>1</v>
      </c>
      <c r="F5175" s="6">
        <v>1</v>
      </c>
      <c r="G5175" s="6">
        <v>5</v>
      </c>
      <c r="H5175" s="6">
        <v>69</v>
      </c>
      <c r="I5175" s="6">
        <v>15</v>
      </c>
      <c r="J5175" s="6">
        <v>0</v>
      </c>
    </row>
    <row r="5176" spans="2:10" x14ac:dyDescent="0.25">
      <c r="B5176" s="6">
        <v>0</v>
      </c>
      <c r="C5176" s="6">
        <v>56</v>
      </c>
      <c r="D5176" s="6">
        <v>1</v>
      </c>
      <c r="E5176" s="6">
        <v>1</v>
      </c>
      <c r="F5176" s="6">
        <v>1</v>
      </c>
      <c r="G5176" s="6">
        <v>2</v>
      </c>
      <c r="H5176" s="6">
        <v>137</v>
      </c>
      <c r="I5176" s="6">
        <v>8</v>
      </c>
      <c r="J5176" s="6">
        <v>0</v>
      </c>
    </row>
    <row r="5177" spans="2:10" x14ac:dyDescent="0.25">
      <c r="B5177" s="6">
        <v>0</v>
      </c>
      <c r="C5177" s="6">
        <v>48</v>
      </c>
      <c r="D5177" s="6">
        <v>1</v>
      </c>
      <c r="E5177" s="6">
        <v>1</v>
      </c>
      <c r="F5177" s="6">
        <v>0</v>
      </c>
      <c r="G5177" s="6">
        <v>1</v>
      </c>
      <c r="H5177" s="6">
        <v>21</v>
      </c>
      <c r="I5177" s="6">
        <v>8</v>
      </c>
      <c r="J5177" s="6">
        <v>1</v>
      </c>
    </row>
    <row r="5178" spans="2:10" x14ac:dyDescent="0.25">
      <c r="B5178" s="6">
        <v>1</v>
      </c>
      <c r="C5178" s="6">
        <v>48</v>
      </c>
      <c r="D5178" s="6">
        <v>1</v>
      </c>
      <c r="E5178" s="6">
        <v>1</v>
      </c>
      <c r="F5178" s="6">
        <v>1</v>
      </c>
      <c r="G5178" s="6">
        <v>5</v>
      </c>
      <c r="H5178" s="6">
        <v>127</v>
      </c>
      <c r="I5178" s="6">
        <v>15</v>
      </c>
      <c r="J5178" s="6">
        <v>0</v>
      </c>
    </row>
    <row r="5179" spans="2:10" x14ac:dyDescent="0.25">
      <c r="B5179" s="6">
        <v>1</v>
      </c>
      <c r="C5179" s="6">
        <v>54</v>
      </c>
      <c r="D5179" s="6">
        <v>1</v>
      </c>
      <c r="E5179" s="6">
        <v>1</v>
      </c>
      <c r="F5179" s="6">
        <v>1</v>
      </c>
      <c r="G5179" s="6">
        <v>4</v>
      </c>
      <c r="H5179" s="6">
        <v>154</v>
      </c>
      <c r="I5179" s="6">
        <v>16</v>
      </c>
      <c r="J5179" s="6">
        <v>0</v>
      </c>
    </row>
    <row r="5180" spans="2:10" x14ac:dyDescent="0.25">
      <c r="B5180" s="6">
        <v>0</v>
      </c>
      <c r="C5180" s="6">
        <v>65</v>
      </c>
      <c r="D5180" s="6">
        <v>1</v>
      </c>
      <c r="E5180" s="6">
        <v>1</v>
      </c>
      <c r="F5180" s="6">
        <v>1</v>
      </c>
      <c r="G5180" s="6">
        <v>2</v>
      </c>
      <c r="H5180" s="6">
        <v>20</v>
      </c>
      <c r="I5180" s="6">
        <v>20</v>
      </c>
      <c r="J5180" s="6">
        <v>1</v>
      </c>
    </row>
    <row r="5181" spans="2:10" x14ac:dyDescent="0.25">
      <c r="B5181" s="6">
        <v>0</v>
      </c>
      <c r="C5181" s="6">
        <v>38</v>
      </c>
      <c r="D5181" s="6">
        <v>1</v>
      </c>
      <c r="E5181" s="6">
        <v>1</v>
      </c>
      <c r="F5181" s="6">
        <v>1</v>
      </c>
      <c r="G5181" s="6">
        <v>3</v>
      </c>
      <c r="H5181" s="6">
        <v>152</v>
      </c>
      <c r="I5181" s="6">
        <v>12</v>
      </c>
      <c r="J5181" s="6">
        <v>0</v>
      </c>
    </row>
    <row r="5182" spans="2:10" x14ac:dyDescent="0.25">
      <c r="B5182" s="6">
        <v>0</v>
      </c>
      <c r="C5182" s="6">
        <v>51</v>
      </c>
      <c r="D5182" s="6">
        <v>1</v>
      </c>
      <c r="E5182" s="6">
        <v>1</v>
      </c>
      <c r="F5182" s="6">
        <v>1</v>
      </c>
      <c r="G5182" s="6">
        <v>4</v>
      </c>
      <c r="H5182" s="6">
        <v>137</v>
      </c>
      <c r="I5182" s="6">
        <v>8</v>
      </c>
      <c r="J5182" s="6">
        <v>0</v>
      </c>
    </row>
    <row r="5183" spans="2:10" x14ac:dyDescent="0.25">
      <c r="B5183" s="6">
        <v>0</v>
      </c>
      <c r="C5183" s="6">
        <v>57</v>
      </c>
      <c r="D5183" s="6">
        <v>1</v>
      </c>
      <c r="E5183" s="6">
        <v>1</v>
      </c>
      <c r="F5183" s="6">
        <v>1</v>
      </c>
      <c r="G5183" s="6">
        <v>7</v>
      </c>
      <c r="H5183" s="6">
        <v>66</v>
      </c>
      <c r="I5183" s="6">
        <v>8</v>
      </c>
      <c r="J5183" s="6">
        <v>1</v>
      </c>
    </row>
    <row r="5184" spans="2:10" x14ac:dyDescent="0.25">
      <c r="B5184" s="6">
        <v>0</v>
      </c>
      <c r="C5184" s="6">
        <v>36</v>
      </c>
      <c r="D5184" s="6">
        <v>1</v>
      </c>
      <c r="E5184" s="6">
        <v>1</v>
      </c>
      <c r="F5184" s="6">
        <v>1</v>
      </c>
      <c r="G5184" s="6">
        <v>5</v>
      </c>
      <c r="H5184" s="6">
        <v>114</v>
      </c>
      <c r="I5184" s="6">
        <v>12</v>
      </c>
      <c r="J5184" s="6">
        <v>0</v>
      </c>
    </row>
    <row r="5185" spans="2:10" x14ac:dyDescent="0.25">
      <c r="B5185" s="6">
        <v>1</v>
      </c>
      <c r="C5185" s="6">
        <v>38</v>
      </c>
      <c r="D5185" s="6">
        <v>1</v>
      </c>
      <c r="E5185" s="6">
        <v>1</v>
      </c>
      <c r="F5185" s="6">
        <v>1</v>
      </c>
      <c r="G5185" s="6">
        <v>6</v>
      </c>
      <c r="H5185" s="6">
        <v>74</v>
      </c>
      <c r="I5185" s="6">
        <v>15</v>
      </c>
      <c r="J5185" s="6">
        <v>0</v>
      </c>
    </row>
    <row r="5186" spans="2:10" x14ac:dyDescent="0.25">
      <c r="B5186" s="6">
        <v>1</v>
      </c>
      <c r="C5186" s="6">
        <v>47</v>
      </c>
      <c r="D5186" s="6">
        <v>1</v>
      </c>
      <c r="E5186" s="6">
        <v>1</v>
      </c>
      <c r="F5186" s="6">
        <v>1</v>
      </c>
      <c r="G5186" s="6">
        <v>4</v>
      </c>
      <c r="H5186" s="6">
        <v>50</v>
      </c>
      <c r="I5186" s="6">
        <v>20</v>
      </c>
      <c r="J5186" s="6">
        <v>0</v>
      </c>
    </row>
    <row r="5187" spans="2:10" x14ac:dyDescent="0.25">
      <c r="B5187" s="6">
        <v>0</v>
      </c>
      <c r="C5187" s="6">
        <v>60</v>
      </c>
      <c r="D5187" s="6">
        <v>1</v>
      </c>
      <c r="E5187" s="6">
        <v>0</v>
      </c>
      <c r="F5187" s="6">
        <v>1</v>
      </c>
      <c r="G5187" s="6">
        <v>4</v>
      </c>
      <c r="H5187" s="6">
        <v>77</v>
      </c>
      <c r="I5187" s="6">
        <v>20</v>
      </c>
      <c r="J5187" s="6">
        <v>0</v>
      </c>
    </row>
    <row r="5188" spans="2:10" x14ac:dyDescent="0.25">
      <c r="B5188" s="6">
        <v>0</v>
      </c>
      <c r="C5188" s="6">
        <v>54</v>
      </c>
      <c r="D5188" s="6">
        <v>1</v>
      </c>
      <c r="E5188" s="6">
        <v>1</v>
      </c>
      <c r="F5188" s="6">
        <v>0</v>
      </c>
      <c r="G5188" s="6">
        <v>1</v>
      </c>
      <c r="H5188" s="6">
        <v>21</v>
      </c>
      <c r="I5188" s="6">
        <v>8</v>
      </c>
      <c r="J5188" s="6">
        <v>0</v>
      </c>
    </row>
    <row r="5189" spans="2:10" x14ac:dyDescent="0.25">
      <c r="B5189" s="6">
        <v>0</v>
      </c>
      <c r="C5189" s="6">
        <v>68</v>
      </c>
      <c r="D5189" s="6">
        <v>1</v>
      </c>
      <c r="E5189" s="6">
        <v>0</v>
      </c>
      <c r="F5189" s="6">
        <v>1</v>
      </c>
      <c r="G5189" s="6">
        <v>3</v>
      </c>
      <c r="H5189" s="6">
        <v>69</v>
      </c>
      <c r="I5189" s="6">
        <v>20</v>
      </c>
      <c r="J5189" s="6">
        <v>0</v>
      </c>
    </row>
    <row r="5190" spans="2:10" x14ac:dyDescent="0.25">
      <c r="B5190" s="6">
        <v>0</v>
      </c>
      <c r="C5190" s="6">
        <v>48</v>
      </c>
      <c r="D5190" s="6">
        <v>1</v>
      </c>
      <c r="E5190" s="6">
        <v>1</v>
      </c>
      <c r="F5190" s="6">
        <v>0</v>
      </c>
      <c r="G5190" s="6">
        <v>1</v>
      </c>
      <c r="H5190" s="6">
        <v>32</v>
      </c>
      <c r="I5190" s="6">
        <v>20</v>
      </c>
      <c r="J5190" s="6">
        <v>1</v>
      </c>
    </row>
    <row r="5191" spans="2:10" x14ac:dyDescent="0.25">
      <c r="B5191" s="6">
        <v>0</v>
      </c>
      <c r="C5191" s="6">
        <v>36</v>
      </c>
      <c r="D5191" s="6">
        <v>1</v>
      </c>
      <c r="E5191" s="6">
        <v>1</v>
      </c>
      <c r="F5191" s="6">
        <v>1</v>
      </c>
      <c r="G5191" s="6">
        <v>3</v>
      </c>
      <c r="H5191" s="6">
        <v>108</v>
      </c>
      <c r="I5191" s="6">
        <v>12</v>
      </c>
      <c r="J5191" s="6">
        <v>1</v>
      </c>
    </row>
    <row r="5192" spans="2:10" x14ac:dyDescent="0.25">
      <c r="B5192" s="6">
        <v>0</v>
      </c>
      <c r="C5192" s="6">
        <v>43</v>
      </c>
      <c r="D5192" s="6">
        <v>1</v>
      </c>
      <c r="E5192" s="6">
        <v>1</v>
      </c>
      <c r="F5192" s="6">
        <v>1</v>
      </c>
      <c r="G5192" s="6">
        <v>4</v>
      </c>
      <c r="H5192" s="6">
        <v>156</v>
      </c>
      <c r="I5192" s="6">
        <v>18</v>
      </c>
      <c r="J5192" s="6">
        <v>1</v>
      </c>
    </row>
    <row r="5193" spans="2:10" x14ac:dyDescent="0.25">
      <c r="B5193" s="6">
        <v>1</v>
      </c>
      <c r="C5193" s="6">
        <v>42</v>
      </c>
      <c r="D5193" s="6">
        <v>1</v>
      </c>
      <c r="E5193" s="6">
        <v>0</v>
      </c>
      <c r="F5193" s="6">
        <v>1</v>
      </c>
      <c r="G5193" s="6">
        <v>4</v>
      </c>
      <c r="H5193" s="6">
        <v>142</v>
      </c>
      <c r="I5193" s="6">
        <v>15</v>
      </c>
      <c r="J5193" s="6">
        <v>1</v>
      </c>
    </row>
    <row r="5194" spans="2:10" x14ac:dyDescent="0.25">
      <c r="B5194" s="6">
        <v>1</v>
      </c>
      <c r="C5194" s="6">
        <v>47</v>
      </c>
      <c r="D5194" s="6">
        <v>1</v>
      </c>
      <c r="E5194" s="6">
        <v>1</v>
      </c>
      <c r="F5194" s="6">
        <v>1</v>
      </c>
      <c r="G5194" s="6">
        <v>3</v>
      </c>
      <c r="H5194" s="6">
        <v>89</v>
      </c>
      <c r="I5194" s="6">
        <v>20</v>
      </c>
      <c r="J5194" s="6">
        <v>0</v>
      </c>
    </row>
    <row r="5195" spans="2:10" x14ac:dyDescent="0.25">
      <c r="B5195" s="6">
        <v>0</v>
      </c>
      <c r="C5195" s="6">
        <v>37</v>
      </c>
      <c r="D5195" s="6">
        <v>1</v>
      </c>
      <c r="E5195" s="6">
        <v>1</v>
      </c>
      <c r="F5195" s="6">
        <v>1</v>
      </c>
      <c r="G5195" s="6">
        <v>3</v>
      </c>
      <c r="H5195" s="6">
        <v>102</v>
      </c>
      <c r="I5195" s="6">
        <v>12</v>
      </c>
      <c r="J5195" s="6">
        <v>0</v>
      </c>
    </row>
    <row r="5196" spans="2:10" x14ac:dyDescent="0.25">
      <c r="B5196" s="6">
        <v>0</v>
      </c>
      <c r="C5196" s="6">
        <v>48</v>
      </c>
      <c r="D5196" s="6">
        <v>1</v>
      </c>
      <c r="E5196" s="6">
        <v>1</v>
      </c>
      <c r="F5196" s="6">
        <v>1</v>
      </c>
      <c r="G5196" s="6">
        <v>4</v>
      </c>
      <c r="H5196" s="6">
        <v>115</v>
      </c>
      <c r="I5196" s="6">
        <v>12</v>
      </c>
      <c r="J5196" s="6">
        <v>1</v>
      </c>
    </row>
    <row r="5197" spans="2:10" x14ac:dyDescent="0.25">
      <c r="B5197" s="6">
        <v>0</v>
      </c>
      <c r="C5197" s="6">
        <v>53</v>
      </c>
      <c r="D5197" s="6">
        <v>0</v>
      </c>
      <c r="E5197" s="6">
        <v>0</v>
      </c>
      <c r="F5197" s="6">
        <v>1</v>
      </c>
      <c r="G5197" s="6">
        <v>2</v>
      </c>
      <c r="H5197" s="6">
        <v>86</v>
      </c>
      <c r="I5197" s="6">
        <v>20</v>
      </c>
      <c r="J5197" s="6">
        <v>0</v>
      </c>
    </row>
    <row r="5198" spans="2:10" x14ac:dyDescent="0.25">
      <c r="B5198" s="6">
        <v>0</v>
      </c>
      <c r="C5198" s="6">
        <v>67</v>
      </c>
      <c r="D5198" s="6">
        <v>1</v>
      </c>
      <c r="E5198" s="6">
        <v>0</v>
      </c>
      <c r="F5198" s="6">
        <v>1</v>
      </c>
      <c r="G5198" s="6">
        <v>2</v>
      </c>
      <c r="H5198" s="6">
        <v>24</v>
      </c>
      <c r="I5198" s="6">
        <v>20</v>
      </c>
      <c r="J5198" s="6">
        <v>1</v>
      </c>
    </row>
    <row r="5199" spans="2:10" x14ac:dyDescent="0.25">
      <c r="B5199" s="6">
        <v>0</v>
      </c>
      <c r="C5199" s="6">
        <v>63</v>
      </c>
      <c r="D5199" s="6">
        <v>1</v>
      </c>
      <c r="E5199" s="6">
        <v>1</v>
      </c>
      <c r="F5199" s="6">
        <v>0</v>
      </c>
      <c r="G5199" s="6">
        <v>1</v>
      </c>
      <c r="H5199" s="6">
        <v>47</v>
      </c>
      <c r="I5199" s="6">
        <v>20</v>
      </c>
      <c r="J5199" s="6">
        <v>1</v>
      </c>
    </row>
    <row r="5200" spans="2:10" x14ac:dyDescent="0.25">
      <c r="B5200" s="6">
        <v>1</v>
      </c>
      <c r="C5200" s="6">
        <v>34</v>
      </c>
      <c r="D5200" s="6">
        <v>1</v>
      </c>
      <c r="E5200" s="6">
        <v>1</v>
      </c>
      <c r="F5200" s="6">
        <v>0</v>
      </c>
      <c r="G5200" s="6">
        <v>3</v>
      </c>
      <c r="H5200" s="6">
        <v>11</v>
      </c>
      <c r="I5200" s="6">
        <v>15</v>
      </c>
      <c r="J5200" s="6">
        <v>0</v>
      </c>
    </row>
    <row r="5201" spans="2:10" x14ac:dyDescent="0.25">
      <c r="B5201" s="6">
        <v>0</v>
      </c>
      <c r="C5201" s="6">
        <v>23</v>
      </c>
      <c r="D5201" s="6">
        <v>1</v>
      </c>
      <c r="E5201" s="6">
        <v>1</v>
      </c>
      <c r="F5201" s="6">
        <v>1</v>
      </c>
      <c r="G5201" s="6">
        <v>4</v>
      </c>
      <c r="H5201" s="6">
        <v>96</v>
      </c>
      <c r="I5201" s="6">
        <v>17</v>
      </c>
      <c r="J5201" s="6">
        <v>1</v>
      </c>
    </row>
    <row r="5202" spans="2:10" x14ac:dyDescent="0.25">
      <c r="B5202" s="6">
        <v>0</v>
      </c>
      <c r="C5202" s="6">
        <v>58</v>
      </c>
      <c r="D5202" s="6">
        <v>0</v>
      </c>
      <c r="E5202" s="6">
        <v>0</v>
      </c>
      <c r="F5202" s="6">
        <v>0</v>
      </c>
      <c r="G5202" s="6">
        <v>2</v>
      </c>
      <c r="H5202" s="6">
        <v>41</v>
      </c>
      <c r="I5202" s="6">
        <v>8</v>
      </c>
      <c r="J5202" s="6">
        <v>0</v>
      </c>
    </row>
    <row r="5203" spans="2:10" x14ac:dyDescent="0.25">
      <c r="B5203" s="6">
        <v>0</v>
      </c>
      <c r="C5203" s="6">
        <v>60</v>
      </c>
      <c r="D5203" s="6">
        <v>1</v>
      </c>
      <c r="E5203" s="6">
        <v>1</v>
      </c>
      <c r="F5203" s="6">
        <v>1</v>
      </c>
      <c r="G5203" s="6">
        <v>2</v>
      </c>
      <c r="H5203" s="6">
        <v>99</v>
      </c>
      <c r="I5203" s="6">
        <v>20</v>
      </c>
      <c r="J5203" s="6">
        <v>1</v>
      </c>
    </row>
    <row r="5204" spans="2:10" x14ac:dyDescent="0.25">
      <c r="B5204" s="6">
        <v>0</v>
      </c>
      <c r="C5204" s="6">
        <v>34</v>
      </c>
      <c r="D5204" s="6">
        <v>1</v>
      </c>
      <c r="E5204" s="6">
        <v>1</v>
      </c>
      <c r="F5204" s="6">
        <v>1</v>
      </c>
      <c r="G5204" s="6">
        <v>4</v>
      </c>
      <c r="H5204" s="6">
        <v>196</v>
      </c>
      <c r="I5204" s="6">
        <v>8</v>
      </c>
      <c r="J5204" s="6">
        <v>1</v>
      </c>
    </row>
    <row r="5205" spans="2:10" x14ac:dyDescent="0.25">
      <c r="B5205" s="6">
        <v>0</v>
      </c>
      <c r="C5205" s="6">
        <v>48</v>
      </c>
      <c r="D5205" s="6">
        <v>1</v>
      </c>
      <c r="E5205" s="6">
        <v>1</v>
      </c>
      <c r="F5205" s="6">
        <v>1</v>
      </c>
      <c r="G5205" s="6">
        <v>3</v>
      </c>
      <c r="H5205" s="6">
        <v>153</v>
      </c>
      <c r="I5205" s="6">
        <v>8</v>
      </c>
      <c r="J5205" s="6">
        <v>0</v>
      </c>
    </row>
    <row r="5206" spans="2:10" x14ac:dyDescent="0.25">
      <c r="B5206" s="6">
        <v>1</v>
      </c>
      <c r="C5206" s="6">
        <v>47</v>
      </c>
      <c r="D5206" s="6">
        <v>1</v>
      </c>
      <c r="E5206" s="6">
        <v>1</v>
      </c>
      <c r="F5206" s="6">
        <v>1</v>
      </c>
      <c r="G5206" s="6">
        <v>3</v>
      </c>
      <c r="H5206" s="6">
        <v>85</v>
      </c>
      <c r="I5206" s="6">
        <v>18</v>
      </c>
      <c r="J5206" s="6">
        <v>0</v>
      </c>
    </row>
    <row r="5207" spans="2:10" x14ac:dyDescent="0.25">
      <c r="B5207" s="6">
        <v>0</v>
      </c>
      <c r="C5207" s="6">
        <v>45</v>
      </c>
      <c r="D5207" s="6">
        <v>1</v>
      </c>
      <c r="E5207" s="6">
        <v>1</v>
      </c>
      <c r="F5207" s="6">
        <v>0</v>
      </c>
      <c r="G5207" s="6">
        <v>4</v>
      </c>
      <c r="H5207" s="6">
        <v>19</v>
      </c>
      <c r="I5207" s="6">
        <v>18</v>
      </c>
      <c r="J5207" s="6">
        <v>1</v>
      </c>
    </row>
    <row r="5208" spans="2:10" x14ac:dyDescent="0.25">
      <c r="B5208" s="6">
        <v>1</v>
      </c>
      <c r="C5208" s="6">
        <v>35</v>
      </c>
      <c r="D5208" s="6">
        <v>1</v>
      </c>
      <c r="E5208" s="6">
        <v>1</v>
      </c>
      <c r="F5208" s="6">
        <v>1</v>
      </c>
      <c r="G5208" s="6">
        <v>5</v>
      </c>
      <c r="H5208" s="6">
        <v>57</v>
      </c>
      <c r="I5208" s="6">
        <v>15</v>
      </c>
      <c r="J5208" s="6">
        <v>1</v>
      </c>
    </row>
    <row r="5209" spans="2:10" x14ac:dyDescent="0.25">
      <c r="B5209" s="6">
        <v>0</v>
      </c>
      <c r="C5209" s="6">
        <v>47</v>
      </c>
      <c r="D5209" s="6">
        <v>1</v>
      </c>
      <c r="E5209" s="6">
        <v>1</v>
      </c>
      <c r="F5209" s="6">
        <v>1</v>
      </c>
      <c r="G5209" s="6">
        <v>7</v>
      </c>
      <c r="H5209" s="6">
        <v>93</v>
      </c>
      <c r="I5209" s="6">
        <v>8</v>
      </c>
      <c r="J5209" s="6">
        <v>0</v>
      </c>
    </row>
    <row r="5210" spans="2:10" x14ac:dyDescent="0.25">
      <c r="B5210" s="6">
        <v>0</v>
      </c>
      <c r="C5210" s="6">
        <v>53</v>
      </c>
      <c r="D5210" s="6">
        <v>1</v>
      </c>
      <c r="E5210" s="6">
        <v>0</v>
      </c>
      <c r="F5210" s="6">
        <v>1</v>
      </c>
      <c r="G5210" s="6">
        <v>2</v>
      </c>
      <c r="H5210" s="6">
        <v>159</v>
      </c>
      <c r="I5210" s="6">
        <v>10</v>
      </c>
      <c r="J5210" s="6">
        <v>0</v>
      </c>
    </row>
    <row r="5211" spans="2:10" x14ac:dyDescent="0.25">
      <c r="B5211" s="6">
        <v>1</v>
      </c>
      <c r="C5211" s="6">
        <v>53</v>
      </c>
      <c r="D5211" s="6">
        <v>1</v>
      </c>
      <c r="E5211" s="6">
        <v>1</v>
      </c>
      <c r="F5211" s="6">
        <v>1</v>
      </c>
      <c r="G5211" s="6">
        <v>5</v>
      </c>
      <c r="H5211" s="6">
        <v>41</v>
      </c>
      <c r="I5211" s="6">
        <v>13</v>
      </c>
      <c r="J5211" s="6">
        <v>0</v>
      </c>
    </row>
    <row r="5212" spans="2:10" x14ac:dyDescent="0.25">
      <c r="B5212" s="6">
        <v>1</v>
      </c>
      <c r="C5212" s="6">
        <v>35</v>
      </c>
      <c r="D5212" s="6">
        <v>1</v>
      </c>
      <c r="E5212" s="6">
        <v>1</v>
      </c>
      <c r="F5212" s="6">
        <v>0</v>
      </c>
      <c r="G5212" s="6">
        <v>4</v>
      </c>
      <c r="H5212" s="6">
        <v>100</v>
      </c>
      <c r="I5212" s="6">
        <v>15</v>
      </c>
      <c r="J5212" s="6">
        <v>0</v>
      </c>
    </row>
    <row r="5213" spans="2:10" x14ac:dyDescent="0.25">
      <c r="B5213" s="6">
        <v>0</v>
      </c>
      <c r="C5213" s="6">
        <v>36</v>
      </c>
      <c r="D5213" s="6">
        <v>1</v>
      </c>
      <c r="E5213" s="6">
        <v>0</v>
      </c>
      <c r="F5213" s="6">
        <v>0</v>
      </c>
      <c r="G5213" s="6">
        <v>2</v>
      </c>
      <c r="H5213" s="6">
        <v>82</v>
      </c>
      <c r="I5213" s="6">
        <v>18</v>
      </c>
      <c r="J5213" s="6">
        <v>1</v>
      </c>
    </row>
    <row r="5214" spans="2:10" x14ac:dyDescent="0.25">
      <c r="B5214" s="6">
        <v>0</v>
      </c>
      <c r="C5214" s="6">
        <v>44</v>
      </c>
      <c r="D5214" s="6">
        <v>1</v>
      </c>
      <c r="E5214" s="6">
        <v>0</v>
      </c>
      <c r="F5214" s="6">
        <v>1</v>
      </c>
      <c r="G5214" s="6">
        <v>2</v>
      </c>
      <c r="H5214" s="6">
        <v>417</v>
      </c>
      <c r="I5214" s="6">
        <v>18</v>
      </c>
      <c r="J5214" s="6">
        <v>0</v>
      </c>
    </row>
    <row r="5215" spans="2:10" x14ac:dyDescent="0.25">
      <c r="B5215" s="6">
        <v>0</v>
      </c>
      <c r="C5215" s="6">
        <v>57</v>
      </c>
      <c r="D5215" s="6">
        <v>1</v>
      </c>
      <c r="E5215" s="6">
        <v>0</v>
      </c>
      <c r="F5215" s="6">
        <v>0</v>
      </c>
      <c r="G5215" s="6">
        <v>1</v>
      </c>
      <c r="H5215" s="6">
        <v>83</v>
      </c>
      <c r="I5215" s="6">
        <v>20</v>
      </c>
      <c r="J5215" s="6">
        <v>0</v>
      </c>
    </row>
    <row r="5216" spans="2:10" x14ac:dyDescent="0.25">
      <c r="B5216" s="6">
        <v>1</v>
      </c>
      <c r="C5216" s="6">
        <v>53</v>
      </c>
      <c r="D5216" s="6">
        <v>1</v>
      </c>
      <c r="E5216" s="6">
        <v>1</v>
      </c>
      <c r="F5216" s="6">
        <v>1</v>
      </c>
      <c r="G5216" s="6">
        <v>5</v>
      </c>
      <c r="H5216" s="6">
        <v>77</v>
      </c>
      <c r="I5216" s="6">
        <v>13</v>
      </c>
      <c r="J5216" s="6">
        <v>0</v>
      </c>
    </row>
    <row r="5217" spans="2:10" x14ac:dyDescent="0.25">
      <c r="B5217" s="6">
        <v>0</v>
      </c>
      <c r="C5217" s="6">
        <v>57</v>
      </c>
      <c r="D5217" s="6">
        <v>1</v>
      </c>
      <c r="E5217" s="6">
        <v>1</v>
      </c>
      <c r="F5217" s="6">
        <v>1</v>
      </c>
      <c r="G5217" s="6">
        <v>4</v>
      </c>
      <c r="H5217" s="6">
        <v>87</v>
      </c>
      <c r="I5217" s="6">
        <v>18</v>
      </c>
      <c r="J5217" s="6">
        <v>1</v>
      </c>
    </row>
    <row r="5218" spans="2:10" x14ac:dyDescent="0.25">
      <c r="B5218" s="6">
        <v>0</v>
      </c>
      <c r="C5218" s="6">
        <v>41</v>
      </c>
      <c r="D5218" s="6">
        <v>1</v>
      </c>
      <c r="E5218" s="6">
        <v>1</v>
      </c>
      <c r="F5218" s="6">
        <v>1</v>
      </c>
      <c r="G5218" s="6">
        <v>6</v>
      </c>
      <c r="H5218" s="6">
        <v>149.5</v>
      </c>
      <c r="I5218" s="6">
        <v>12</v>
      </c>
      <c r="J5218" s="6">
        <v>0</v>
      </c>
    </row>
    <row r="5219" spans="2:10" x14ac:dyDescent="0.25">
      <c r="B5219" s="6">
        <v>0</v>
      </c>
      <c r="C5219" s="6">
        <v>50</v>
      </c>
      <c r="D5219" s="6">
        <v>1</v>
      </c>
      <c r="E5219" s="6">
        <v>1</v>
      </c>
      <c r="F5219" s="6">
        <v>1</v>
      </c>
      <c r="G5219" s="6">
        <v>4</v>
      </c>
      <c r="H5219" s="6">
        <v>67</v>
      </c>
      <c r="I5219" s="6">
        <v>18</v>
      </c>
      <c r="J5219" s="6">
        <v>1</v>
      </c>
    </row>
    <row r="5220" spans="2:10" x14ac:dyDescent="0.25">
      <c r="B5220" s="6">
        <v>1</v>
      </c>
      <c r="C5220" s="6">
        <v>65</v>
      </c>
      <c r="D5220" s="6">
        <v>1</v>
      </c>
      <c r="E5220" s="6">
        <v>1</v>
      </c>
      <c r="F5220" s="6">
        <v>1</v>
      </c>
      <c r="G5220" s="6">
        <v>4</v>
      </c>
      <c r="H5220" s="6">
        <v>95</v>
      </c>
      <c r="I5220" s="6">
        <v>20</v>
      </c>
      <c r="J5220" s="6">
        <v>0</v>
      </c>
    </row>
    <row r="5221" spans="2:10" x14ac:dyDescent="0.25">
      <c r="B5221" s="6">
        <v>0</v>
      </c>
      <c r="C5221" s="6">
        <v>50</v>
      </c>
      <c r="D5221" s="6">
        <v>1</v>
      </c>
      <c r="E5221" s="6">
        <v>1</v>
      </c>
      <c r="F5221" s="6">
        <v>1</v>
      </c>
      <c r="G5221" s="6">
        <v>5</v>
      </c>
      <c r="H5221" s="6">
        <v>82</v>
      </c>
      <c r="I5221" s="6">
        <v>12</v>
      </c>
      <c r="J5221" s="6">
        <v>1</v>
      </c>
    </row>
    <row r="5222" spans="2:10" x14ac:dyDescent="0.25">
      <c r="B5222" s="6">
        <v>0</v>
      </c>
      <c r="C5222" s="6">
        <v>67</v>
      </c>
      <c r="D5222" s="6">
        <v>1</v>
      </c>
      <c r="E5222" s="6">
        <v>0</v>
      </c>
      <c r="F5222" s="6">
        <v>1</v>
      </c>
      <c r="G5222" s="6">
        <v>4</v>
      </c>
      <c r="H5222" s="6">
        <v>70</v>
      </c>
      <c r="I5222" s="6">
        <v>20</v>
      </c>
      <c r="J5222" s="6">
        <v>0</v>
      </c>
    </row>
    <row r="5223" spans="2:10" x14ac:dyDescent="0.25">
      <c r="B5223" s="6">
        <v>1</v>
      </c>
      <c r="C5223" s="6">
        <v>58</v>
      </c>
      <c r="D5223" s="6">
        <v>1</v>
      </c>
      <c r="E5223" s="6">
        <v>1</v>
      </c>
      <c r="F5223" s="6">
        <v>1</v>
      </c>
      <c r="G5223" s="6">
        <v>5</v>
      </c>
      <c r="H5223" s="6">
        <v>120</v>
      </c>
      <c r="I5223" s="6">
        <v>15</v>
      </c>
      <c r="J5223" s="6">
        <v>1</v>
      </c>
    </row>
    <row r="5224" spans="2:10" x14ac:dyDescent="0.25">
      <c r="B5224" s="6">
        <v>0</v>
      </c>
      <c r="C5224" s="6">
        <v>52</v>
      </c>
      <c r="D5224" s="6">
        <v>1</v>
      </c>
      <c r="E5224" s="6">
        <v>0</v>
      </c>
      <c r="F5224" s="6">
        <v>0</v>
      </c>
      <c r="G5224" s="6">
        <v>2</v>
      </c>
      <c r="H5224" s="6">
        <v>132</v>
      </c>
      <c r="I5224" s="6">
        <v>20</v>
      </c>
      <c r="J5224" s="6">
        <v>0</v>
      </c>
    </row>
    <row r="5225" spans="2:10" x14ac:dyDescent="0.25">
      <c r="B5225" s="6">
        <v>1</v>
      </c>
      <c r="C5225" s="6">
        <v>32</v>
      </c>
      <c r="D5225" s="6">
        <v>1</v>
      </c>
      <c r="E5225" s="6">
        <v>1</v>
      </c>
      <c r="F5225" s="6">
        <v>1</v>
      </c>
      <c r="G5225" s="6">
        <v>2</v>
      </c>
      <c r="H5225" s="6">
        <v>171</v>
      </c>
      <c r="I5225" s="6">
        <v>15</v>
      </c>
      <c r="J5225" s="6">
        <v>1</v>
      </c>
    </row>
    <row r="5226" spans="2:10" x14ac:dyDescent="0.25">
      <c r="B5226" s="6">
        <v>0</v>
      </c>
      <c r="C5226" s="6">
        <v>36</v>
      </c>
      <c r="D5226" s="6">
        <v>1</v>
      </c>
      <c r="E5226" s="6">
        <v>1</v>
      </c>
      <c r="F5226" s="6">
        <v>1</v>
      </c>
      <c r="G5226" s="6">
        <v>3</v>
      </c>
      <c r="H5226" s="6">
        <v>79</v>
      </c>
      <c r="I5226" s="6">
        <v>18</v>
      </c>
      <c r="J5226" s="6">
        <v>1</v>
      </c>
    </row>
    <row r="5227" spans="2:10" x14ac:dyDescent="0.25">
      <c r="B5227" s="6">
        <v>1</v>
      </c>
      <c r="C5227" s="6">
        <v>76</v>
      </c>
      <c r="D5227" s="6">
        <v>1</v>
      </c>
      <c r="E5227" s="6">
        <v>1</v>
      </c>
      <c r="F5227" s="6">
        <v>1</v>
      </c>
      <c r="G5227" s="6">
        <v>3</v>
      </c>
      <c r="H5227" s="6">
        <v>89</v>
      </c>
      <c r="I5227" s="6">
        <v>16</v>
      </c>
      <c r="J5227" s="6">
        <v>1</v>
      </c>
    </row>
    <row r="5228" spans="2:10" x14ac:dyDescent="0.25">
      <c r="B5228" s="6">
        <v>1</v>
      </c>
      <c r="C5228" s="6">
        <v>57</v>
      </c>
      <c r="D5228" s="6">
        <v>1</v>
      </c>
      <c r="E5228" s="6">
        <v>0</v>
      </c>
      <c r="F5228" s="6">
        <v>1</v>
      </c>
      <c r="G5228" s="6">
        <v>4</v>
      </c>
      <c r="H5228" s="6">
        <v>117</v>
      </c>
      <c r="I5228" s="6">
        <v>13</v>
      </c>
      <c r="J5228" s="6">
        <v>1</v>
      </c>
    </row>
    <row r="5229" spans="2:10" x14ac:dyDescent="0.25">
      <c r="B5229" s="6">
        <v>0</v>
      </c>
      <c r="C5229" s="6">
        <v>50</v>
      </c>
      <c r="D5229" s="6">
        <v>1</v>
      </c>
      <c r="E5229" s="6">
        <v>1</v>
      </c>
      <c r="F5229" s="6">
        <v>1</v>
      </c>
      <c r="G5229" s="6">
        <v>5</v>
      </c>
      <c r="H5229" s="6">
        <v>494</v>
      </c>
      <c r="I5229" s="6">
        <v>18</v>
      </c>
      <c r="J5229" s="6">
        <v>1</v>
      </c>
    </row>
    <row r="5230" spans="2:10" x14ac:dyDescent="0.25">
      <c r="B5230" s="6">
        <v>1</v>
      </c>
      <c r="C5230" s="6">
        <v>66</v>
      </c>
      <c r="D5230" s="6">
        <v>1</v>
      </c>
      <c r="E5230" s="6">
        <v>1</v>
      </c>
      <c r="F5230" s="6">
        <v>1</v>
      </c>
      <c r="G5230" s="6">
        <v>2</v>
      </c>
      <c r="H5230" s="6">
        <v>187</v>
      </c>
      <c r="I5230" s="6">
        <v>20</v>
      </c>
      <c r="J5230" s="6">
        <v>0</v>
      </c>
    </row>
    <row r="5231" spans="2:10" x14ac:dyDescent="0.25">
      <c r="B5231" s="6">
        <v>0</v>
      </c>
      <c r="C5231" s="6">
        <v>49</v>
      </c>
      <c r="D5231" s="6">
        <v>1</v>
      </c>
      <c r="E5231" s="6">
        <v>1</v>
      </c>
      <c r="F5231" s="6">
        <v>1</v>
      </c>
      <c r="G5231" s="6">
        <v>4</v>
      </c>
      <c r="H5231" s="6">
        <v>144</v>
      </c>
      <c r="I5231" s="6">
        <v>12</v>
      </c>
      <c r="J5231" s="6">
        <v>1</v>
      </c>
    </row>
    <row r="5232" spans="2:10" x14ac:dyDescent="0.25">
      <c r="B5232" s="6">
        <v>1</v>
      </c>
      <c r="C5232" s="6">
        <v>43</v>
      </c>
      <c r="D5232" s="6">
        <v>0</v>
      </c>
      <c r="E5232" s="6">
        <v>1</v>
      </c>
      <c r="F5232" s="6">
        <v>0</v>
      </c>
      <c r="G5232" s="6">
        <v>1</v>
      </c>
      <c r="H5232" s="6">
        <v>116</v>
      </c>
      <c r="I5232" s="6">
        <v>15</v>
      </c>
      <c r="J5232" s="6">
        <v>0</v>
      </c>
    </row>
    <row r="5233" spans="2:10" x14ac:dyDescent="0.25">
      <c r="B5233" s="6">
        <v>0</v>
      </c>
      <c r="C5233" s="6">
        <v>42</v>
      </c>
      <c r="D5233" s="6">
        <v>0</v>
      </c>
      <c r="E5233" s="6">
        <v>0</v>
      </c>
      <c r="F5233" s="6">
        <v>0</v>
      </c>
      <c r="G5233" s="6">
        <v>1</v>
      </c>
      <c r="H5233" s="6">
        <v>54</v>
      </c>
      <c r="I5233" s="6">
        <v>8</v>
      </c>
      <c r="J5233" s="6">
        <v>0</v>
      </c>
    </row>
    <row r="5234" spans="2:10" x14ac:dyDescent="0.25">
      <c r="B5234" s="6">
        <v>1</v>
      </c>
      <c r="C5234" s="6">
        <v>35</v>
      </c>
      <c r="D5234" s="6">
        <v>0</v>
      </c>
      <c r="E5234" s="6">
        <v>1</v>
      </c>
      <c r="F5234" s="6">
        <v>1</v>
      </c>
      <c r="G5234" s="6">
        <v>3</v>
      </c>
      <c r="H5234" s="6">
        <v>120</v>
      </c>
      <c r="I5234" s="6">
        <v>15</v>
      </c>
      <c r="J5234" s="6">
        <v>1</v>
      </c>
    </row>
    <row r="5235" spans="2:10" x14ac:dyDescent="0.25">
      <c r="B5235" s="6">
        <v>0</v>
      </c>
      <c r="C5235" s="6">
        <v>37</v>
      </c>
      <c r="D5235" s="6">
        <v>1</v>
      </c>
      <c r="E5235" s="6">
        <v>1</v>
      </c>
      <c r="F5235" s="6">
        <v>1</v>
      </c>
      <c r="G5235" s="6">
        <v>4</v>
      </c>
      <c r="H5235" s="6">
        <v>155</v>
      </c>
      <c r="I5235" s="6">
        <v>12</v>
      </c>
      <c r="J5235" s="6">
        <v>1</v>
      </c>
    </row>
    <row r="5236" spans="2:10" x14ac:dyDescent="0.25">
      <c r="B5236" s="6">
        <v>0</v>
      </c>
      <c r="C5236" s="6">
        <v>52</v>
      </c>
      <c r="D5236" s="6">
        <v>1</v>
      </c>
      <c r="E5236" s="6">
        <v>1</v>
      </c>
      <c r="F5236" s="6">
        <v>0</v>
      </c>
      <c r="G5236" s="6">
        <v>2</v>
      </c>
      <c r="H5236" s="6">
        <v>101</v>
      </c>
      <c r="I5236" s="6">
        <v>20</v>
      </c>
      <c r="J5236" s="6">
        <v>1</v>
      </c>
    </row>
    <row r="5237" spans="2:10" x14ac:dyDescent="0.25">
      <c r="B5237" s="6">
        <v>0</v>
      </c>
      <c r="C5237" s="6">
        <v>34</v>
      </c>
      <c r="D5237" s="6">
        <v>0</v>
      </c>
      <c r="E5237" s="6">
        <v>1</v>
      </c>
      <c r="F5237" s="6">
        <v>1</v>
      </c>
      <c r="G5237" s="6">
        <v>3</v>
      </c>
      <c r="H5237" s="6">
        <v>11</v>
      </c>
      <c r="I5237" s="6">
        <v>8</v>
      </c>
      <c r="J5237" s="6">
        <v>0</v>
      </c>
    </row>
    <row r="5238" spans="2:10" x14ac:dyDescent="0.25">
      <c r="B5238" s="6">
        <v>1</v>
      </c>
      <c r="C5238" s="6">
        <v>27</v>
      </c>
      <c r="D5238" s="6">
        <v>1</v>
      </c>
      <c r="E5238" s="6">
        <v>0</v>
      </c>
      <c r="F5238" s="6">
        <v>1</v>
      </c>
      <c r="G5238" s="6">
        <v>4</v>
      </c>
      <c r="H5238" s="6">
        <v>65</v>
      </c>
      <c r="I5238" s="6">
        <v>15</v>
      </c>
      <c r="J5238" s="6">
        <v>1</v>
      </c>
    </row>
    <row r="5239" spans="2:10" x14ac:dyDescent="0.25">
      <c r="B5239" s="6">
        <v>1</v>
      </c>
      <c r="C5239" s="6">
        <v>49</v>
      </c>
      <c r="D5239" s="6">
        <v>0</v>
      </c>
      <c r="E5239" s="6">
        <v>1</v>
      </c>
      <c r="F5239" s="6">
        <v>1</v>
      </c>
      <c r="G5239" s="6">
        <v>5</v>
      </c>
      <c r="H5239" s="6">
        <v>107</v>
      </c>
      <c r="I5239" s="6">
        <v>15</v>
      </c>
      <c r="J5239" s="6">
        <v>0</v>
      </c>
    </row>
    <row r="5240" spans="2:10" x14ac:dyDescent="0.25">
      <c r="B5240" s="6">
        <v>0</v>
      </c>
      <c r="C5240" s="6">
        <v>63</v>
      </c>
      <c r="D5240" s="6">
        <v>1</v>
      </c>
      <c r="E5240" s="6">
        <v>0</v>
      </c>
      <c r="F5240" s="6">
        <v>1</v>
      </c>
      <c r="G5240" s="6">
        <v>3</v>
      </c>
      <c r="H5240" s="6">
        <v>118</v>
      </c>
      <c r="I5240" s="6">
        <v>20</v>
      </c>
      <c r="J5240" s="6">
        <v>1</v>
      </c>
    </row>
    <row r="5241" spans="2:10" x14ac:dyDescent="0.25">
      <c r="B5241" s="6">
        <v>1</v>
      </c>
      <c r="C5241" s="6">
        <v>64</v>
      </c>
      <c r="D5241" s="6">
        <v>1</v>
      </c>
      <c r="E5241" s="6">
        <v>1</v>
      </c>
      <c r="F5241" s="6">
        <v>1</v>
      </c>
      <c r="G5241" s="6">
        <v>6</v>
      </c>
      <c r="H5241" s="6">
        <v>110</v>
      </c>
      <c r="I5241" s="6">
        <v>13</v>
      </c>
      <c r="J5241" s="6">
        <v>0</v>
      </c>
    </row>
    <row r="5242" spans="2:10" x14ac:dyDescent="0.25">
      <c r="B5242" s="6">
        <v>1</v>
      </c>
      <c r="C5242" s="6">
        <v>45</v>
      </c>
      <c r="D5242" s="6">
        <v>1</v>
      </c>
      <c r="E5242" s="6">
        <v>1</v>
      </c>
      <c r="F5242" s="6">
        <v>1</v>
      </c>
      <c r="G5242" s="6">
        <v>5</v>
      </c>
      <c r="H5242" s="6">
        <v>101</v>
      </c>
      <c r="I5242" s="6">
        <v>15</v>
      </c>
      <c r="J5242" s="6">
        <v>0</v>
      </c>
    </row>
    <row r="5243" spans="2:10" x14ac:dyDescent="0.25">
      <c r="B5243" s="6">
        <v>0</v>
      </c>
      <c r="C5243" s="6">
        <v>56</v>
      </c>
      <c r="D5243" s="6">
        <v>1</v>
      </c>
      <c r="E5243" s="6">
        <v>0</v>
      </c>
      <c r="F5243" s="6">
        <v>1</v>
      </c>
      <c r="G5243" s="6">
        <v>3</v>
      </c>
      <c r="H5243" s="6">
        <v>96.5</v>
      </c>
      <c r="I5243" s="6">
        <v>18</v>
      </c>
      <c r="J5243" s="6">
        <v>0</v>
      </c>
    </row>
    <row r="5244" spans="2:10" x14ac:dyDescent="0.25">
      <c r="B5244" s="6">
        <v>1</v>
      </c>
      <c r="C5244" s="6">
        <v>55</v>
      </c>
      <c r="D5244" s="6">
        <v>1</v>
      </c>
      <c r="E5244" s="6">
        <v>1</v>
      </c>
      <c r="F5244" s="6">
        <v>1</v>
      </c>
      <c r="G5244" s="6">
        <v>4</v>
      </c>
      <c r="H5244" s="6">
        <v>179</v>
      </c>
      <c r="I5244" s="6">
        <v>18</v>
      </c>
      <c r="J5244" s="6">
        <v>0</v>
      </c>
    </row>
    <row r="5245" spans="2:10" x14ac:dyDescent="0.25">
      <c r="B5245" s="6">
        <v>0</v>
      </c>
      <c r="C5245" s="6">
        <v>41</v>
      </c>
      <c r="D5245" s="6">
        <v>1</v>
      </c>
      <c r="E5245" s="6">
        <v>1</v>
      </c>
      <c r="F5245" s="6">
        <v>1</v>
      </c>
      <c r="G5245" s="6">
        <v>2</v>
      </c>
      <c r="H5245" s="6">
        <v>69</v>
      </c>
      <c r="I5245" s="6">
        <v>9</v>
      </c>
      <c r="J5245" s="6">
        <v>1</v>
      </c>
    </row>
    <row r="5246" spans="2:10" x14ac:dyDescent="0.25">
      <c r="B5246" s="6">
        <v>0</v>
      </c>
      <c r="C5246" s="6">
        <v>44</v>
      </c>
      <c r="D5246" s="6">
        <v>1</v>
      </c>
      <c r="E5246" s="6">
        <v>1</v>
      </c>
      <c r="F5246" s="6">
        <v>1</v>
      </c>
      <c r="G5246" s="6">
        <v>4</v>
      </c>
      <c r="H5246" s="6">
        <v>124</v>
      </c>
      <c r="I5246" s="6">
        <v>20</v>
      </c>
      <c r="J5246" s="6">
        <v>1</v>
      </c>
    </row>
    <row r="5247" spans="2:10" x14ac:dyDescent="0.25">
      <c r="B5247" s="6">
        <v>0</v>
      </c>
      <c r="C5247" s="6">
        <v>37</v>
      </c>
      <c r="D5247" s="6">
        <v>1</v>
      </c>
      <c r="E5247" s="6">
        <v>1</v>
      </c>
      <c r="F5247" s="6">
        <v>1</v>
      </c>
      <c r="G5247" s="6">
        <v>3</v>
      </c>
      <c r="H5247" s="6">
        <v>90</v>
      </c>
      <c r="I5247" s="6">
        <v>12</v>
      </c>
      <c r="J5247" s="6">
        <v>0</v>
      </c>
    </row>
    <row r="5248" spans="2:10" x14ac:dyDescent="0.25">
      <c r="B5248" s="6">
        <v>0</v>
      </c>
      <c r="C5248" s="6">
        <v>54</v>
      </c>
      <c r="D5248" s="6">
        <v>1</v>
      </c>
      <c r="E5248" s="6">
        <v>0</v>
      </c>
      <c r="F5248" s="6">
        <v>1</v>
      </c>
      <c r="G5248" s="6">
        <v>4</v>
      </c>
      <c r="H5248" s="6">
        <v>57</v>
      </c>
      <c r="I5248" s="6">
        <v>20</v>
      </c>
      <c r="J5248" s="6">
        <v>0</v>
      </c>
    </row>
    <row r="5249" spans="2:10" x14ac:dyDescent="0.25">
      <c r="B5249" s="6">
        <v>1</v>
      </c>
      <c r="C5249" s="6">
        <v>47</v>
      </c>
      <c r="D5249" s="6">
        <v>1</v>
      </c>
      <c r="E5249" s="6">
        <v>0</v>
      </c>
      <c r="F5249" s="6">
        <v>0</v>
      </c>
      <c r="G5249" s="6">
        <v>4</v>
      </c>
      <c r="H5249" s="6">
        <v>85</v>
      </c>
      <c r="I5249" s="6">
        <v>16</v>
      </c>
      <c r="J5249" s="6">
        <v>1</v>
      </c>
    </row>
    <row r="5250" spans="2:10" x14ac:dyDescent="0.25">
      <c r="B5250" s="6">
        <v>1</v>
      </c>
      <c r="C5250" s="6">
        <v>42</v>
      </c>
      <c r="D5250" s="6">
        <v>1</v>
      </c>
      <c r="E5250" s="6">
        <v>1</v>
      </c>
      <c r="F5250" s="6">
        <v>1</v>
      </c>
      <c r="G5250" s="6">
        <v>6</v>
      </c>
      <c r="H5250" s="6">
        <v>118</v>
      </c>
      <c r="I5250" s="6">
        <v>15</v>
      </c>
      <c r="J5250" s="6">
        <v>1</v>
      </c>
    </row>
    <row r="5251" spans="2:10" x14ac:dyDescent="0.25">
      <c r="B5251" s="6">
        <v>0</v>
      </c>
      <c r="C5251" s="6">
        <v>42</v>
      </c>
      <c r="D5251" s="6">
        <v>1</v>
      </c>
      <c r="E5251" s="6">
        <v>1</v>
      </c>
      <c r="F5251" s="6">
        <v>0</v>
      </c>
      <c r="G5251" s="6">
        <v>3</v>
      </c>
      <c r="H5251" s="6">
        <v>48</v>
      </c>
      <c r="I5251" s="6">
        <v>18</v>
      </c>
      <c r="J5251" s="6">
        <v>1</v>
      </c>
    </row>
    <row r="5252" spans="2:10" x14ac:dyDescent="0.25">
      <c r="B5252" s="6">
        <v>1</v>
      </c>
      <c r="C5252" s="6">
        <v>47</v>
      </c>
      <c r="D5252" s="6">
        <v>1</v>
      </c>
      <c r="E5252" s="6">
        <v>1</v>
      </c>
      <c r="F5252" s="6">
        <v>1</v>
      </c>
      <c r="G5252" s="6">
        <v>2</v>
      </c>
      <c r="H5252" s="6">
        <v>89</v>
      </c>
      <c r="I5252" s="6">
        <v>15</v>
      </c>
      <c r="J5252" s="6">
        <v>1</v>
      </c>
    </row>
    <row r="5253" spans="2:10" x14ac:dyDescent="0.25">
      <c r="B5253" s="6">
        <v>0</v>
      </c>
      <c r="C5253" s="6">
        <v>46</v>
      </c>
      <c r="D5253" s="6">
        <v>1</v>
      </c>
      <c r="E5253" s="6">
        <v>0</v>
      </c>
      <c r="F5253" s="6">
        <v>1</v>
      </c>
      <c r="G5253" s="6">
        <v>5</v>
      </c>
      <c r="H5253" s="6">
        <v>111</v>
      </c>
      <c r="I5253" s="6">
        <v>20</v>
      </c>
      <c r="J5253" s="6">
        <v>0</v>
      </c>
    </row>
    <row r="5254" spans="2:10" x14ac:dyDescent="0.25">
      <c r="B5254" s="6">
        <v>0</v>
      </c>
      <c r="C5254" s="6">
        <v>42</v>
      </c>
      <c r="D5254" s="6">
        <v>1</v>
      </c>
      <c r="E5254" s="6">
        <v>1</v>
      </c>
      <c r="F5254" s="6">
        <v>0</v>
      </c>
      <c r="G5254" s="6">
        <v>1</v>
      </c>
      <c r="H5254" s="6">
        <v>33</v>
      </c>
      <c r="I5254" s="6">
        <v>18</v>
      </c>
      <c r="J5254" s="6">
        <v>1</v>
      </c>
    </row>
    <row r="5255" spans="2:10" x14ac:dyDescent="0.25">
      <c r="B5255" s="6">
        <v>0</v>
      </c>
      <c r="C5255" s="6">
        <v>50</v>
      </c>
      <c r="D5255" s="6">
        <v>1</v>
      </c>
      <c r="E5255" s="6">
        <v>1</v>
      </c>
      <c r="F5255" s="6">
        <v>1</v>
      </c>
      <c r="G5255" s="6">
        <v>3</v>
      </c>
      <c r="H5255" s="6">
        <v>334</v>
      </c>
      <c r="I5255" s="6">
        <v>18</v>
      </c>
      <c r="J5255" s="6">
        <v>0</v>
      </c>
    </row>
    <row r="5256" spans="2:10" x14ac:dyDescent="0.25">
      <c r="B5256" s="6">
        <v>0</v>
      </c>
      <c r="C5256" s="6">
        <v>45</v>
      </c>
      <c r="D5256" s="6">
        <v>1</v>
      </c>
      <c r="E5256" s="6">
        <v>0</v>
      </c>
      <c r="F5256" s="6">
        <v>1</v>
      </c>
      <c r="G5256" s="6">
        <v>4</v>
      </c>
      <c r="H5256" s="6">
        <v>191</v>
      </c>
      <c r="I5256" s="6">
        <v>20</v>
      </c>
      <c r="J5256" s="6">
        <v>0</v>
      </c>
    </row>
    <row r="5257" spans="2:10" x14ac:dyDescent="0.25">
      <c r="B5257" s="6">
        <v>0</v>
      </c>
      <c r="C5257" s="6">
        <v>48</v>
      </c>
      <c r="D5257" s="6">
        <v>1</v>
      </c>
      <c r="E5257" s="6">
        <v>0</v>
      </c>
      <c r="F5257" s="6">
        <v>1</v>
      </c>
      <c r="G5257" s="6">
        <v>6</v>
      </c>
      <c r="H5257" s="6">
        <v>73</v>
      </c>
      <c r="I5257" s="6">
        <v>12</v>
      </c>
      <c r="J5257" s="6">
        <v>0</v>
      </c>
    </row>
    <row r="5258" spans="2:10" x14ac:dyDescent="0.25">
      <c r="B5258" s="6">
        <v>0</v>
      </c>
      <c r="C5258" s="6">
        <v>29</v>
      </c>
      <c r="D5258" s="6">
        <v>1</v>
      </c>
      <c r="E5258" s="6">
        <v>1</v>
      </c>
      <c r="F5258" s="6">
        <v>1</v>
      </c>
      <c r="G5258" s="6">
        <v>2</v>
      </c>
      <c r="H5258" s="6">
        <v>137</v>
      </c>
      <c r="I5258" s="6">
        <v>12</v>
      </c>
      <c r="J5258" s="6">
        <v>0</v>
      </c>
    </row>
    <row r="5259" spans="2:10" x14ac:dyDescent="0.25">
      <c r="B5259" s="6">
        <v>0</v>
      </c>
      <c r="C5259" s="6">
        <v>65</v>
      </c>
      <c r="D5259" s="6">
        <v>1</v>
      </c>
      <c r="E5259" s="6">
        <v>0</v>
      </c>
      <c r="F5259" s="6">
        <v>1</v>
      </c>
      <c r="G5259" s="6">
        <v>5</v>
      </c>
      <c r="H5259" s="6">
        <v>174</v>
      </c>
      <c r="I5259" s="6">
        <v>20</v>
      </c>
      <c r="J5259" s="6">
        <v>1</v>
      </c>
    </row>
    <row r="5260" spans="2:10" x14ac:dyDescent="0.25">
      <c r="B5260" s="6">
        <v>1</v>
      </c>
      <c r="C5260" s="6">
        <v>61</v>
      </c>
      <c r="D5260" s="6">
        <v>1</v>
      </c>
      <c r="E5260" s="6">
        <v>1</v>
      </c>
      <c r="F5260" s="6">
        <v>1</v>
      </c>
      <c r="G5260" s="6">
        <v>6</v>
      </c>
      <c r="H5260" s="6">
        <v>71</v>
      </c>
      <c r="I5260" s="6">
        <v>13</v>
      </c>
      <c r="J5260" s="6">
        <v>0</v>
      </c>
    </row>
    <row r="5261" spans="2:10" x14ac:dyDescent="0.25">
      <c r="B5261" s="6">
        <v>0</v>
      </c>
      <c r="C5261" s="6">
        <v>47</v>
      </c>
      <c r="D5261" s="6">
        <v>1</v>
      </c>
      <c r="E5261" s="6">
        <v>1</v>
      </c>
      <c r="F5261" s="6">
        <v>0</v>
      </c>
      <c r="G5261" s="6">
        <v>1</v>
      </c>
      <c r="H5261" s="6">
        <v>87</v>
      </c>
      <c r="I5261" s="6">
        <v>9</v>
      </c>
      <c r="J5261" s="6">
        <v>1</v>
      </c>
    </row>
    <row r="5262" spans="2:10" x14ac:dyDescent="0.25">
      <c r="B5262" s="6">
        <v>0</v>
      </c>
      <c r="C5262" s="6">
        <v>40</v>
      </c>
      <c r="D5262" s="6">
        <v>1</v>
      </c>
      <c r="E5262" s="6">
        <v>1</v>
      </c>
      <c r="F5262" s="6">
        <v>1</v>
      </c>
      <c r="G5262" s="6">
        <v>7</v>
      </c>
      <c r="H5262" s="6">
        <v>412</v>
      </c>
      <c r="I5262" s="6">
        <v>15</v>
      </c>
      <c r="J5262" s="6">
        <v>1</v>
      </c>
    </row>
    <row r="5263" spans="2:10" x14ac:dyDescent="0.25">
      <c r="B5263" s="6">
        <v>1</v>
      </c>
      <c r="C5263" s="6">
        <v>61</v>
      </c>
      <c r="D5263" s="6">
        <v>1</v>
      </c>
      <c r="E5263" s="6">
        <v>1</v>
      </c>
      <c r="F5263" s="6">
        <v>1</v>
      </c>
      <c r="G5263" s="6">
        <v>2</v>
      </c>
      <c r="H5263" s="6">
        <v>60</v>
      </c>
      <c r="I5263" s="6">
        <v>20</v>
      </c>
      <c r="J5263" s="6">
        <v>0</v>
      </c>
    </row>
    <row r="5264" spans="2:10" x14ac:dyDescent="0.25">
      <c r="B5264" s="6">
        <v>0</v>
      </c>
      <c r="C5264" s="6">
        <v>42</v>
      </c>
      <c r="D5264" s="6">
        <v>1</v>
      </c>
      <c r="E5264" s="6">
        <v>1</v>
      </c>
      <c r="F5264" s="6">
        <v>1</v>
      </c>
      <c r="G5264" s="6">
        <v>3</v>
      </c>
      <c r="H5264" s="6">
        <v>75</v>
      </c>
      <c r="I5264" s="6">
        <v>12</v>
      </c>
      <c r="J5264" s="6">
        <v>1</v>
      </c>
    </row>
    <row r="5265" spans="2:10" x14ac:dyDescent="0.25">
      <c r="B5265" s="6">
        <v>0</v>
      </c>
      <c r="C5265" s="6">
        <v>56</v>
      </c>
      <c r="D5265" s="6">
        <v>1</v>
      </c>
      <c r="E5265" s="6">
        <v>0</v>
      </c>
      <c r="F5265" s="6">
        <v>1</v>
      </c>
      <c r="G5265" s="6">
        <v>5</v>
      </c>
      <c r="H5265" s="6">
        <v>84</v>
      </c>
      <c r="I5265" s="6">
        <v>18</v>
      </c>
      <c r="J5265" s="6">
        <v>1</v>
      </c>
    </row>
    <row r="5266" spans="2:10" x14ac:dyDescent="0.25">
      <c r="B5266" s="6">
        <v>0</v>
      </c>
      <c r="C5266" s="6">
        <v>60</v>
      </c>
      <c r="D5266" s="6">
        <v>0</v>
      </c>
      <c r="E5266" s="6">
        <v>1</v>
      </c>
      <c r="F5266" s="6">
        <v>1</v>
      </c>
      <c r="G5266" s="6">
        <v>6</v>
      </c>
      <c r="H5266" s="6">
        <v>63</v>
      </c>
      <c r="I5266" s="6">
        <v>8</v>
      </c>
      <c r="J5266" s="6">
        <v>1</v>
      </c>
    </row>
    <row r="5267" spans="2:10" x14ac:dyDescent="0.25">
      <c r="B5267" s="6">
        <v>0</v>
      </c>
      <c r="C5267" s="6">
        <v>52</v>
      </c>
      <c r="D5267" s="6">
        <v>1</v>
      </c>
      <c r="E5267" s="6">
        <v>0</v>
      </c>
      <c r="F5267" s="6">
        <v>0</v>
      </c>
      <c r="G5267" s="6">
        <v>1</v>
      </c>
      <c r="H5267" s="6">
        <v>66.5</v>
      </c>
      <c r="I5267" s="6">
        <v>18</v>
      </c>
      <c r="J5267" s="6">
        <v>1</v>
      </c>
    </row>
    <row r="5268" spans="2:10" x14ac:dyDescent="0.25">
      <c r="B5268" s="6">
        <v>0</v>
      </c>
      <c r="C5268" s="6">
        <v>62</v>
      </c>
      <c r="D5268" s="6">
        <v>1</v>
      </c>
      <c r="E5268" s="6">
        <v>1</v>
      </c>
      <c r="F5268" s="6">
        <v>0</v>
      </c>
      <c r="G5268" s="6">
        <v>1</v>
      </c>
      <c r="H5268" s="6">
        <v>134</v>
      </c>
      <c r="I5268" s="6">
        <v>20</v>
      </c>
      <c r="J5268" s="6">
        <v>1</v>
      </c>
    </row>
    <row r="5269" spans="2:10" x14ac:dyDescent="0.25">
      <c r="B5269" s="6">
        <v>1</v>
      </c>
      <c r="C5269" s="6">
        <v>44</v>
      </c>
      <c r="D5269" s="6">
        <v>1</v>
      </c>
      <c r="E5269" s="6">
        <v>1</v>
      </c>
      <c r="F5269" s="6">
        <v>1</v>
      </c>
      <c r="G5269" s="6">
        <v>3</v>
      </c>
      <c r="H5269" s="6">
        <v>66</v>
      </c>
      <c r="I5269" s="6">
        <v>18</v>
      </c>
      <c r="J5269" s="6">
        <v>0</v>
      </c>
    </row>
    <row r="5270" spans="2:10" x14ac:dyDescent="0.25">
      <c r="B5270" s="6">
        <v>1</v>
      </c>
      <c r="C5270" s="6">
        <v>69</v>
      </c>
      <c r="D5270" s="6">
        <v>1</v>
      </c>
      <c r="E5270" s="6">
        <v>1</v>
      </c>
      <c r="F5270" s="6">
        <v>0</v>
      </c>
      <c r="G5270" s="6">
        <v>5</v>
      </c>
      <c r="H5270" s="6">
        <v>5</v>
      </c>
      <c r="I5270" s="6">
        <v>20</v>
      </c>
      <c r="J5270" s="6">
        <v>0</v>
      </c>
    </row>
    <row r="5271" spans="2:10" x14ac:dyDescent="0.25">
      <c r="B5271" s="6">
        <v>0</v>
      </c>
      <c r="C5271" s="6">
        <v>39</v>
      </c>
      <c r="D5271" s="6">
        <v>1</v>
      </c>
      <c r="E5271" s="6">
        <v>1</v>
      </c>
      <c r="F5271" s="6">
        <v>1</v>
      </c>
      <c r="G5271" s="6">
        <v>3</v>
      </c>
      <c r="H5271" s="6">
        <v>497</v>
      </c>
      <c r="I5271" s="6">
        <v>8</v>
      </c>
      <c r="J5271" s="6">
        <v>1</v>
      </c>
    </row>
    <row r="5272" spans="2:10" x14ac:dyDescent="0.25">
      <c r="B5272" s="6">
        <v>1</v>
      </c>
      <c r="C5272" s="6">
        <v>61</v>
      </c>
      <c r="D5272" s="6">
        <v>1</v>
      </c>
      <c r="E5272" s="6">
        <v>1</v>
      </c>
      <c r="F5272" s="6">
        <v>1</v>
      </c>
      <c r="G5272" s="6">
        <v>5</v>
      </c>
      <c r="H5272" s="6">
        <v>93</v>
      </c>
      <c r="I5272" s="6">
        <v>20</v>
      </c>
      <c r="J5272" s="6">
        <v>0</v>
      </c>
    </row>
    <row r="5273" spans="2:10" x14ac:dyDescent="0.25">
      <c r="B5273" s="6">
        <v>1</v>
      </c>
      <c r="C5273" s="6">
        <v>63</v>
      </c>
      <c r="D5273" s="6">
        <v>1</v>
      </c>
      <c r="E5273" s="6">
        <v>1</v>
      </c>
      <c r="F5273" s="6">
        <v>1</v>
      </c>
      <c r="G5273" s="6">
        <v>3</v>
      </c>
      <c r="H5273" s="6">
        <v>179</v>
      </c>
      <c r="I5273" s="6">
        <v>20</v>
      </c>
      <c r="J5273" s="6">
        <v>0</v>
      </c>
    </row>
    <row r="5274" spans="2:10" x14ac:dyDescent="0.25">
      <c r="B5274" s="6">
        <v>1</v>
      </c>
      <c r="C5274" s="6">
        <v>52</v>
      </c>
      <c r="D5274" s="6">
        <v>1</v>
      </c>
      <c r="E5274" s="6">
        <v>1</v>
      </c>
      <c r="F5274" s="6">
        <v>1</v>
      </c>
      <c r="G5274" s="6">
        <v>3</v>
      </c>
      <c r="H5274" s="6">
        <v>5</v>
      </c>
      <c r="I5274" s="6">
        <v>20</v>
      </c>
      <c r="J5274" s="6">
        <v>0</v>
      </c>
    </row>
    <row r="5275" spans="2:10" x14ac:dyDescent="0.25">
      <c r="B5275" s="6">
        <v>1</v>
      </c>
      <c r="C5275" s="6">
        <v>38</v>
      </c>
      <c r="D5275" s="6">
        <v>1</v>
      </c>
      <c r="E5275" s="6">
        <v>1</v>
      </c>
      <c r="F5275" s="6">
        <v>1</v>
      </c>
      <c r="G5275" s="6">
        <v>5</v>
      </c>
      <c r="H5275" s="6">
        <v>111</v>
      </c>
      <c r="I5275" s="6">
        <v>15</v>
      </c>
      <c r="J5275" s="6">
        <v>1</v>
      </c>
    </row>
    <row r="5276" spans="2:10" x14ac:dyDescent="0.25">
      <c r="B5276" s="6">
        <v>0</v>
      </c>
      <c r="C5276" s="6">
        <v>60</v>
      </c>
      <c r="D5276" s="6">
        <v>1</v>
      </c>
      <c r="E5276" s="6">
        <v>1</v>
      </c>
      <c r="F5276" s="6">
        <v>0</v>
      </c>
      <c r="G5276" s="6">
        <v>2</v>
      </c>
      <c r="H5276" s="6">
        <v>80</v>
      </c>
      <c r="I5276" s="6">
        <v>20</v>
      </c>
      <c r="J5276" s="6">
        <v>1</v>
      </c>
    </row>
    <row r="5277" spans="2:10" x14ac:dyDescent="0.25">
      <c r="B5277" s="6">
        <v>0</v>
      </c>
      <c r="C5277" s="6">
        <v>48</v>
      </c>
      <c r="D5277" s="6">
        <v>1</v>
      </c>
      <c r="E5277" s="6">
        <v>1</v>
      </c>
      <c r="F5277" s="6">
        <v>1</v>
      </c>
      <c r="G5277" s="6">
        <v>4</v>
      </c>
      <c r="H5277" s="6">
        <v>82</v>
      </c>
      <c r="I5277" s="6">
        <v>20</v>
      </c>
      <c r="J5277" s="6">
        <v>1</v>
      </c>
    </row>
    <row r="5278" spans="2:10" x14ac:dyDescent="0.25">
      <c r="B5278" s="6">
        <v>0</v>
      </c>
      <c r="C5278" s="6">
        <v>27</v>
      </c>
      <c r="D5278" s="6">
        <v>0</v>
      </c>
      <c r="E5278" s="6">
        <v>0</v>
      </c>
      <c r="F5278" s="6">
        <v>0</v>
      </c>
      <c r="G5278" s="6">
        <v>4</v>
      </c>
      <c r="H5278" s="6">
        <v>5</v>
      </c>
      <c r="I5278" s="6">
        <v>18</v>
      </c>
      <c r="J5278" s="6">
        <v>0</v>
      </c>
    </row>
    <row r="5279" spans="2:10" x14ac:dyDescent="0.25">
      <c r="B5279" s="6">
        <v>1</v>
      </c>
      <c r="C5279" s="6">
        <v>42</v>
      </c>
      <c r="D5279" s="6">
        <v>0</v>
      </c>
      <c r="E5279" s="6">
        <v>0</v>
      </c>
      <c r="F5279" s="6">
        <v>1</v>
      </c>
      <c r="G5279" s="6">
        <v>7</v>
      </c>
      <c r="H5279" s="6">
        <v>76</v>
      </c>
      <c r="I5279" s="6">
        <v>15</v>
      </c>
      <c r="J5279" s="6">
        <v>0</v>
      </c>
    </row>
    <row r="5280" spans="2:10" x14ac:dyDescent="0.25">
      <c r="B5280" s="6">
        <v>0</v>
      </c>
      <c r="C5280" s="6">
        <v>54</v>
      </c>
      <c r="D5280" s="6">
        <v>0</v>
      </c>
      <c r="E5280" s="6">
        <v>0</v>
      </c>
      <c r="F5280" s="6">
        <v>1</v>
      </c>
      <c r="G5280" s="6">
        <v>4</v>
      </c>
      <c r="H5280" s="6">
        <v>24</v>
      </c>
      <c r="I5280" s="6">
        <v>18</v>
      </c>
      <c r="J5280" s="6">
        <v>1</v>
      </c>
    </row>
    <row r="5281" spans="2:10" x14ac:dyDescent="0.25">
      <c r="B5281" s="6">
        <v>0</v>
      </c>
      <c r="C5281" s="6">
        <v>61</v>
      </c>
      <c r="D5281" s="6">
        <v>1</v>
      </c>
      <c r="E5281" s="6">
        <v>0</v>
      </c>
      <c r="F5281" s="6">
        <v>1</v>
      </c>
      <c r="G5281" s="6">
        <v>4</v>
      </c>
      <c r="H5281" s="6">
        <v>160</v>
      </c>
      <c r="I5281" s="6">
        <v>20</v>
      </c>
      <c r="J5281" s="6">
        <v>0</v>
      </c>
    </row>
    <row r="5282" spans="2:10" x14ac:dyDescent="0.25">
      <c r="B5282" s="6">
        <v>1</v>
      </c>
      <c r="C5282" s="6">
        <v>43</v>
      </c>
      <c r="D5282" s="6">
        <v>1</v>
      </c>
      <c r="E5282" s="6">
        <v>0</v>
      </c>
      <c r="F5282" s="6">
        <v>1</v>
      </c>
      <c r="G5282" s="6">
        <v>5</v>
      </c>
      <c r="H5282" s="6">
        <v>240</v>
      </c>
      <c r="I5282" s="6">
        <v>15</v>
      </c>
      <c r="J5282" s="6">
        <v>0</v>
      </c>
    </row>
    <row r="5283" spans="2:10" x14ac:dyDescent="0.25">
      <c r="B5283" s="6">
        <v>0</v>
      </c>
      <c r="C5283" s="6">
        <v>41</v>
      </c>
      <c r="D5283" s="6">
        <v>1</v>
      </c>
      <c r="E5283" s="6">
        <v>1</v>
      </c>
      <c r="F5283" s="6">
        <v>0</v>
      </c>
      <c r="G5283" s="6">
        <v>1</v>
      </c>
      <c r="H5283" s="6">
        <v>491</v>
      </c>
      <c r="I5283" s="6">
        <v>18</v>
      </c>
      <c r="J5283" s="6">
        <v>1</v>
      </c>
    </row>
    <row r="5284" spans="2:10" x14ac:dyDescent="0.25">
      <c r="B5284" s="6">
        <v>1</v>
      </c>
      <c r="C5284" s="6">
        <v>36</v>
      </c>
      <c r="D5284" s="6">
        <v>1</v>
      </c>
      <c r="E5284" s="6">
        <v>1</v>
      </c>
      <c r="F5284" s="6">
        <v>1</v>
      </c>
      <c r="G5284" s="6">
        <v>3</v>
      </c>
      <c r="H5284" s="6">
        <v>137</v>
      </c>
      <c r="I5284" s="6">
        <v>15</v>
      </c>
      <c r="J5284" s="6">
        <v>0</v>
      </c>
    </row>
    <row r="5285" spans="2:10" x14ac:dyDescent="0.25">
      <c r="B5285" s="6">
        <v>1</v>
      </c>
      <c r="C5285" s="6">
        <v>38</v>
      </c>
      <c r="D5285" s="6">
        <v>1</v>
      </c>
      <c r="E5285" s="6">
        <v>0</v>
      </c>
      <c r="F5285" s="6">
        <v>1</v>
      </c>
      <c r="G5285" s="6">
        <v>3</v>
      </c>
      <c r="H5285" s="6">
        <v>61</v>
      </c>
      <c r="I5285" s="6">
        <v>15</v>
      </c>
      <c r="J5285" s="6">
        <v>0</v>
      </c>
    </row>
    <row r="5286" spans="2:10" x14ac:dyDescent="0.25">
      <c r="B5286" s="6">
        <v>1</v>
      </c>
      <c r="C5286" s="6">
        <v>45</v>
      </c>
      <c r="D5286" s="6">
        <v>0</v>
      </c>
      <c r="E5286" s="6">
        <v>1</v>
      </c>
      <c r="F5286" s="6">
        <v>0</v>
      </c>
      <c r="G5286" s="6">
        <v>2</v>
      </c>
      <c r="H5286" s="6">
        <v>87</v>
      </c>
      <c r="I5286" s="6">
        <v>18</v>
      </c>
      <c r="J5286" s="6">
        <v>0</v>
      </c>
    </row>
    <row r="5287" spans="2:10" x14ac:dyDescent="0.25">
      <c r="B5287" s="6">
        <v>0</v>
      </c>
      <c r="C5287" s="6">
        <v>63</v>
      </c>
      <c r="D5287" s="6">
        <v>1</v>
      </c>
      <c r="E5287" s="6">
        <v>1</v>
      </c>
      <c r="F5287" s="6">
        <v>1</v>
      </c>
      <c r="G5287" s="6">
        <v>2</v>
      </c>
      <c r="H5287" s="6">
        <v>110</v>
      </c>
      <c r="I5287" s="6">
        <v>20</v>
      </c>
      <c r="J5287" s="6">
        <v>1</v>
      </c>
    </row>
    <row r="5288" spans="2:10" x14ac:dyDescent="0.25">
      <c r="B5288" s="6">
        <v>1</v>
      </c>
      <c r="C5288" s="6">
        <v>41</v>
      </c>
      <c r="D5288" s="6">
        <v>1</v>
      </c>
      <c r="E5288" s="6">
        <v>0</v>
      </c>
      <c r="F5288" s="6">
        <v>1</v>
      </c>
      <c r="G5288" s="6">
        <v>6</v>
      </c>
      <c r="H5288" s="6">
        <v>167</v>
      </c>
      <c r="I5288" s="6">
        <v>15</v>
      </c>
      <c r="J5288" s="6">
        <v>0</v>
      </c>
    </row>
    <row r="5289" spans="2:10" x14ac:dyDescent="0.25">
      <c r="B5289" s="6">
        <v>0</v>
      </c>
      <c r="C5289" s="6">
        <v>58</v>
      </c>
      <c r="D5289" s="6">
        <v>1</v>
      </c>
      <c r="E5289" s="6">
        <v>0</v>
      </c>
      <c r="F5289" s="6">
        <v>0</v>
      </c>
      <c r="G5289" s="6">
        <v>1</v>
      </c>
      <c r="H5289" s="6">
        <v>62</v>
      </c>
      <c r="I5289" s="6">
        <v>20</v>
      </c>
      <c r="J5289" s="6">
        <v>1</v>
      </c>
    </row>
    <row r="5290" spans="2:10" x14ac:dyDescent="0.25">
      <c r="B5290" s="6">
        <v>1</v>
      </c>
      <c r="C5290" s="6">
        <v>61</v>
      </c>
      <c r="D5290" s="6">
        <v>1</v>
      </c>
      <c r="E5290" s="6">
        <v>1</v>
      </c>
      <c r="F5290" s="6">
        <v>1</v>
      </c>
      <c r="G5290" s="6">
        <v>2</v>
      </c>
      <c r="H5290" s="6">
        <v>177</v>
      </c>
      <c r="I5290" s="6">
        <v>20</v>
      </c>
      <c r="J5290" s="6">
        <v>0</v>
      </c>
    </row>
    <row r="5291" spans="2:10" x14ac:dyDescent="0.25">
      <c r="B5291" s="6">
        <v>1</v>
      </c>
      <c r="C5291" s="6">
        <v>50</v>
      </c>
      <c r="D5291" s="6">
        <v>1</v>
      </c>
      <c r="E5291" s="6">
        <v>1</v>
      </c>
      <c r="F5291" s="6">
        <v>1</v>
      </c>
      <c r="G5291" s="6">
        <v>4</v>
      </c>
      <c r="H5291" s="6">
        <v>30</v>
      </c>
      <c r="I5291" s="6">
        <v>20</v>
      </c>
      <c r="J5291" s="6">
        <v>0</v>
      </c>
    </row>
    <row r="5292" spans="2:10" x14ac:dyDescent="0.25">
      <c r="B5292" s="6">
        <v>0</v>
      </c>
      <c r="C5292" s="6">
        <v>39</v>
      </c>
      <c r="D5292" s="6">
        <v>1</v>
      </c>
      <c r="E5292" s="6">
        <v>1</v>
      </c>
      <c r="F5292" s="6">
        <v>1</v>
      </c>
      <c r="G5292" s="6">
        <v>5</v>
      </c>
      <c r="H5292" s="6">
        <v>87</v>
      </c>
      <c r="I5292" s="6">
        <v>18</v>
      </c>
      <c r="J5292" s="6">
        <v>1</v>
      </c>
    </row>
    <row r="5293" spans="2:10" x14ac:dyDescent="0.25">
      <c r="B5293" s="6">
        <v>0</v>
      </c>
      <c r="C5293" s="6">
        <v>44</v>
      </c>
      <c r="D5293" s="6">
        <v>1</v>
      </c>
      <c r="E5293" s="6">
        <v>1</v>
      </c>
      <c r="F5293" s="6">
        <v>1</v>
      </c>
      <c r="G5293" s="6">
        <v>6</v>
      </c>
      <c r="H5293" s="6">
        <v>177</v>
      </c>
      <c r="I5293" s="6">
        <v>8</v>
      </c>
      <c r="J5293" s="6">
        <v>0</v>
      </c>
    </row>
    <row r="5294" spans="2:10" x14ac:dyDescent="0.25">
      <c r="B5294" s="6">
        <v>0</v>
      </c>
      <c r="C5294" s="6">
        <v>54</v>
      </c>
      <c r="D5294" s="6">
        <v>1</v>
      </c>
      <c r="E5294" s="6">
        <v>1</v>
      </c>
      <c r="F5294" s="6">
        <v>1</v>
      </c>
      <c r="G5294" s="6">
        <v>3</v>
      </c>
      <c r="H5294" s="6">
        <v>66</v>
      </c>
      <c r="I5294" s="6">
        <v>10</v>
      </c>
      <c r="J5294" s="6">
        <v>1</v>
      </c>
    </row>
    <row r="5295" spans="2:10" x14ac:dyDescent="0.25">
      <c r="B5295" s="6">
        <v>1</v>
      </c>
      <c r="C5295" s="6">
        <v>62</v>
      </c>
      <c r="D5295" s="6">
        <v>1</v>
      </c>
      <c r="E5295" s="6">
        <v>1</v>
      </c>
      <c r="F5295" s="6">
        <v>1</v>
      </c>
      <c r="G5295" s="6">
        <v>3</v>
      </c>
      <c r="H5295" s="6">
        <v>154</v>
      </c>
      <c r="I5295" s="6">
        <v>16</v>
      </c>
      <c r="J5295" s="6">
        <v>1</v>
      </c>
    </row>
    <row r="5296" spans="2:10" x14ac:dyDescent="0.25">
      <c r="B5296" s="6">
        <v>0</v>
      </c>
      <c r="C5296" s="6">
        <v>47</v>
      </c>
      <c r="D5296" s="6">
        <v>0</v>
      </c>
      <c r="E5296" s="6">
        <v>1</v>
      </c>
      <c r="F5296" s="6">
        <v>1</v>
      </c>
      <c r="G5296" s="6">
        <v>3</v>
      </c>
      <c r="H5296" s="6">
        <v>60</v>
      </c>
      <c r="I5296" s="6">
        <v>8</v>
      </c>
      <c r="J5296" s="6">
        <v>0</v>
      </c>
    </row>
    <row r="5297" spans="2:10" x14ac:dyDescent="0.25">
      <c r="B5297" s="6">
        <v>1</v>
      </c>
      <c r="C5297" s="6">
        <v>71</v>
      </c>
      <c r="D5297" s="6">
        <v>1</v>
      </c>
      <c r="E5297" s="6">
        <v>1</v>
      </c>
      <c r="F5297" s="6">
        <v>1</v>
      </c>
      <c r="G5297" s="6">
        <v>4</v>
      </c>
      <c r="H5297" s="6">
        <v>60</v>
      </c>
      <c r="I5297" s="6">
        <v>20</v>
      </c>
      <c r="J5297" s="6">
        <v>0</v>
      </c>
    </row>
    <row r="5298" spans="2:10" x14ac:dyDescent="0.25">
      <c r="B5298" s="6">
        <v>0</v>
      </c>
      <c r="C5298" s="6">
        <v>56</v>
      </c>
      <c r="D5298" s="6">
        <v>1</v>
      </c>
      <c r="E5298" s="6">
        <v>1</v>
      </c>
      <c r="F5298" s="6">
        <v>1</v>
      </c>
      <c r="G5298" s="6">
        <v>3</v>
      </c>
      <c r="H5298" s="6">
        <v>38</v>
      </c>
      <c r="I5298" s="6">
        <v>20</v>
      </c>
      <c r="J5298" s="6">
        <v>1</v>
      </c>
    </row>
    <row r="5299" spans="2:10" x14ac:dyDescent="0.25">
      <c r="B5299" s="6">
        <v>1</v>
      </c>
      <c r="C5299" s="6">
        <v>60</v>
      </c>
      <c r="D5299" s="6">
        <v>0</v>
      </c>
      <c r="E5299" s="6">
        <v>1</v>
      </c>
      <c r="F5299" s="6">
        <v>0</v>
      </c>
      <c r="G5299" s="6">
        <v>4</v>
      </c>
      <c r="H5299" s="6">
        <v>13</v>
      </c>
      <c r="I5299" s="6">
        <v>20</v>
      </c>
      <c r="J5299" s="6">
        <v>0</v>
      </c>
    </row>
    <row r="5300" spans="2:10" x14ac:dyDescent="0.25">
      <c r="B5300" s="6">
        <v>0</v>
      </c>
      <c r="C5300" s="6">
        <v>44</v>
      </c>
      <c r="D5300" s="6">
        <v>1</v>
      </c>
      <c r="E5300" s="6">
        <v>1</v>
      </c>
      <c r="F5300" s="6">
        <v>1</v>
      </c>
      <c r="G5300" s="6">
        <v>3</v>
      </c>
      <c r="H5300" s="6">
        <v>63</v>
      </c>
      <c r="I5300" s="6">
        <v>18</v>
      </c>
      <c r="J5300" s="6">
        <v>1</v>
      </c>
    </row>
    <row r="5301" spans="2:10" x14ac:dyDescent="0.25">
      <c r="B5301" s="6">
        <v>0</v>
      </c>
      <c r="C5301" s="6">
        <v>70</v>
      </c>
      <c r="D5301" s="6">
        <v>0</v>
      </c>
      <c r="E5301" s="6">
        <v>1</v>
      </c>
      <c r="F5301" s="6">
        <v>0</v>
      </c>
      <c r="G5301" s="6">
        <v>1</v>
      </c>
      <c r="H5301" s="6">
        <v>16</v>
      </c>
      <c r="I5301" s="6">
        <v>8</v>
      </c>
      <c r="J5301" s="6">
        <v>1</v>
      </c>
    </row>
    <row r="5302" spans="2:10" x14ac:dyDescent="0.25">
      <c r="B5302" s="6">
        <v>1</v>
      </c>
      <c r="C5302" s="6">
        <v>43</v>
      </c>
      <c r="D5302" s="6">
        <v>1</v>
      </c>
      <c r="E5302" s="6">
        <v>0</v>
      </c>
      <c r="F5302" s="6">
        <v>1</v>
      </c>
      <c r="G5302" s="6">
        <v>3</v>
      </c>
      <c r="H5302" s="6">
        <v>132</v>
      </c>
      <c r="I5302" s="6">
        <v>15</v>
      </c>
      <c r="J5302" s="6">
        <v>0</v>
      </c>
    </row>
    <row r="5303" spans="2:10" x14ac:dyDescent="0.25">
      <c r="B5303" s="6">
        <v>1</v>
      </c>
      <c r="C5303" s="6">
        <v>65</v>
      </c>
      <c r="D5303" s="6">
        <v>1</v>
      </c>
      <c r="E5303" s="6">
        <v>1</v>
      </c>
      <c r="F5303" s="6">
        <v>1</v>
      </c>
      <c r="G5303" s="6">
        <v>5</v>
      </c>
      <c r="H5303" s="6">
        <v>62</v>
      </c>
      <c r="I5303" s="6">
        <v>16</v>
      </c>
      <c r="J5303" s="6">
        <v>0</v>
      </c>
    </row>
    <row r="5304" spans="2:10" x14ac:dyDescent="0.25">
      <c r="B5304" s="6">
        <v>0</v>
      </c>
      <c r="C5304" s="6">
        <v>68</v>
      </c>
      <c r="D5304" s="6">
        <v>1</v>
      </c>
      <c r="E5304" s="6">
        <v>0</v>
      </c>
      <c r="F5304" s="6">
        <v>1</v>
      </c>
      <c r="G5304" s="6">
        <v>2</v>
      </c>
      <c r="H5304" s="6">
        <v>186</v>
      </c>
      <c r="I5304" s="6">
        <v>20</v>
      </c>
      <c r="J5304" s="6">
        <v>0</v>
      </c>
    </row>
    <row r="5305" spans="2:10" x14ac:dyDescent="0.25">
      <c r="B5305" s="6">
        <v>0</v>
      </c>
      <c r="C5305" s="6">
        <v>28</v>
      </c>
      <c r="D5305" s="6">
        <v>0</v>
      </c>
      <c r="E5305" s="6">
        <v>1</v>
      </c>
      <c r="F5305" s="6">
        <v>1</v>
      </c>
      <c r="G5305" s="6">
        <v>3</v>
      </c>
      <c r="H5305" s="6">
        <v>99</v>
      </c>
      <c r="I5305" s="6">
        <v>8</v>
      </c>
      <c r="J5305" s="6">
        <v>1</v>
      </c>
    </row>
    <row r="5306" spans="2:10" x14ac:dyDescent="0.25">
      <c r="B5306" s="6">
        <v>0</v>
      </c>
      <c r="C5306" s="6">
        <v>58</v>
      </c>
      <c r="D5306" s="6">
        <v>1</v>
      </c>
      <c r="E5306" s="6">
        <v>0</v>
      </c>
      <c r="F5306" s="6">
        <v>1</v>
      </c>
      <c r="G5306" s="6">
        <v>2</v>
      </c>
      <c r="H5306" s="6">
        <v>126</v>
      </c>
      <c r="I5306" s="6">
        <v>20</v>
      </c>
      <c r="J5306" s="6">
        <v>0</v>
      </c>
    </row>
    <row r="5307" spans="2:10" x14ac:dyDescent="0.25">
      <c r="B5307" s="6">
        <v>1</v>
      </c>
      <c r="C5307" s="6">
        <v>36</v>
      </c>
      <c r="D5307" s="6">
        <v>1</v>
      </c>
      <c r="E5307" s="6">
        <v>1</v>
      </c>
      <c r="F5307" s="6">
        <v>1</v>
      </c>
      <c r="G5307" s="6">
        <v>3</v>
      </c>
      <c r="H5307" s="6">
        <v>125</v>
      </c>
      <c r="I5307" s="6">
        <v>15</v>
      </c>
      <c r="J5307" s="6">
        <v>1</v>
      </c>
    </row>
    <row r="5308" spans="2:10" x14ac:dyDescent="0.25">
      <c r="B5308" s="6">
        <v>0</v>
      </c>
      <c r="C5308" s="6">
        <v>46</v>
      </c>
      <c r="D5308" s="6">
        <v>1</v>
      </c>
      <c r="E5308" s="6">
        <v>1</v>
      </c>
      <c r="F5308" s="6">
        <v>1</v>
      </c>
      <c r="G5308" s="6">
        <v>2</v>
      </c>
      <c r="H5308" s="6">
        <v>113</v>
      </c>
      <c r="I5308" s="6">
        <v>20</v>
      </c>
      <c r="J5308" s="6">
        <v>1</v>
      </c>
    </row>
    <row r="5309" spans="2:10" x14ac:dyDescent="0.25">
      <c r="B5309" s="6">
        <v>0</v>
      </c>
      <c r="C5309" s="6">
        <v>44</v>
      </c>
      <c r="D5309" s="6">
        <v>1</v>
      </c>
      <c r="E5309" s="6">
        <v>0</v>
      </c>
      <c r="F5309" s="6">
        <v>1</v>
      </c>
      <c r="G5309" s="6">
        <v>2</v>
      </c>
      <c r="H5309" s="6">
        <v>67</v>
      </c>
      <c r="I5309" s="6">
        <v>18</v>
      </c>
      <c r="J5309" s="6">
        <v>0</v>
      </c>
    </row>
    <row r="5310" spans="2:10" x14ac:dyDescent="0.25">
      <c r="B5310" s="6">
        <v>1</v>
      </c>
      <c r="C5310" s="6">
        <v>42</v>
      </c>
      <c r="D5310" s="6">
        <v>1</v>
      </c>
      <c r="E5310" s="6">
        <v>1</v>
      </c>
      <c r="F5310" s="6">
        <v>1</v>
      </c>
      <c r="G5310" s="6">
        <v>3</v>
      </c>
      <c r="H5310" s="6">
        <v>79</v>
      </c>
      <c r="I5310" s="6">
        <v>20</v>
      </c>
      <c r="J5310" s="6">
        <v>0</v>
      </c>
    </row>
    <row r="5311" spans="2:10" x14ac:dyDescent="0.25">
      <c r="B5311" s="6">
        <v>0</v>
      </c>
      <c r="C5311" s="6">
        <v>53</v>
      </c>
      <c r="D5311" s="6">
        <v>1</v>
      </c>
      <c r="E5311" s="6">
        <v>0</v>
      </c>
      <c r="F5311" s="6">
        <v>0</v>
      </c>
      <c r="G5311" s="6">
        <v>2</v>
      </c>
      <c r="H5311" s="6">
        <v>159</v>
      </c>
      <c r="I5311" s="6">
        <v>20</v>
      </c>
      <c r="J5311" s="6">
        <v>0</v>
      </c>
    </row>
    <row r="5312" spans="2:10" x14ac:dyDescent="0.25">
      <c r="B5312" s="6">
        <v>1</v>
      </c>
      <c r="C5312" s="6">
        <v>36</v>
      </c>
      <c r="D5312" s="6">
        <v>1</v>
      </c>
      <c r="E5312" s="6">
        <v>1</v>
      </c>
      <c r="F5312" s="6">
        <v>1</v>
      </c>
      <c r="G5312" s="6">
        <v>4</v>
      </c>
      <c r="H5312" s="6">
        <v>137</v>
      </c>
      <c r="I5312" s="6">
        <v>15</v>
      </c>
      <c r="J5312" s="6">
        <v>1</v>
      </c>
    </row>
    <row r="5313" spans="2:10" x14ac:dyDescent="0.25">
      <c r="B5313" s="6">
        <v>0</v>
      </c>
      <c r="C5313" s="6">
        <v>64</v>
      </c>
      <c r="D5313" s="6">
        <v>1</v>
      </c>
      <c r="E5313" s="6">
        <v>0</v>
      </c>
      <c r="F5313" s="6">
        <v>1</v>
      </c>
      <c r="G5313" s="6">
        <v>3</v>
      </c>
      <c r="H5313" s="6">
        <v>26</v>
      </c>
      <c r="I5313" s="6">
        <v>20</v>
      </c>
      <c r="J5313" s="6">
        <v>0</v>
      </c>
    </row>
    <row r="5314" spans="2:10" x14ac:dyDescent="0.25">
      <c r="B5314" s="6">
        <v>0</v>
      </c>
      <c r="C5314" s="6">
        <v>35</v>
      </c>
      <c r="D5314" s="6">
        <v>0</v>
      </c>
      <c r="E5314" s="6">
        <v>1</v>
      </c>
      <c r="F5314" s="6">
        <v>0</v>
      </c>
      <c r="G5314" s="6">
        <v>6</v>
      </c>
      <c r="H5314" s="6">
        <v>87</v>
      </c>
      <c r="I5314" s="6">
        <v>12</v>
      </c>
      <c r="J5314" s="6">
        <v>0</v>
      </c>
    </row>
    <row r="5315" spans="2:10" x14ac:dyDescent="0.25">
      <c r="B5315" s="6">
        <v>1</v>
      </c>
      <c r="C5315" s="6">
        <v>36</v>
      </c>
      <c r="D5315" s="6">
        <v>1</v>
      </c>
      <c r="E5315" s="6">
        <v>1</v>
      </c>
      <c r="F5315" s="6">
        <v>1</v>
      </c>
      <c r="G5315" s="6">
        <v>5</v>
      </c>
      <c r="H5315" s="6">
        <v>158</v>
      </c>
      <c r="I5315" s="6">
        <v>18</v>
      </c>
      <c r="J5315" s="6">
        <v>0</v>
      </c>
    </row>
    <row r="5316" spans="2:10" x14ac:dyDescent="0.25">
      <c r="B5316" s="6">
        <v>0</v>
      </c>
      <c r="C5316" s="6">
        <v>49</v>
      </c>
      <c r="D5316" s="6">
        <v>1</v>
      </c>
      <c r="E5316" s="6">
        <v>1</v>
      </c>
      <c r="F5316" s="6">
        <v>1</v>
      </c>
      <c r="G5316" s="6">
        <v>2</v>
      </c>
      <c r="H5316" s="6">
        <v>17</v>
      </c>
      <c r="I5316" s="6">
        <v>20</v>
      </c>
      <c r="J5316" s="6">
        <v>1</v>
      </c>
    </row>
    <row r="5317" spans="2:10" x14ac:dyDescent="0.25">
      <c r="B5317" s="6">
        <v>0</v>
      </c>
      <c r="C5317" s="6">
        <v>58</v>
      </c>
      <c r="D5317" s="6">
        <v>0</v>
      </c>
      <c r="E5317" s="6">
        <v>0</v>
      </c>
      <c r="F5317" s="6">
        <v>1</v>
      </c>
      <c r="G5317" s="6">
        <v>2</v>
      </c>
      <c r="H5317" s="6">
        <v>25</v>
      </c>
      <c r="I5317" s="6">
        <v>8</v>
      </c>
      <c r="J5317" s="6">
        <v>1</v>
      </c>
    </row>
    <row r="5318" spans="2:10" x14ac:dyDescent="0.25">
      <c r="B5318" s="6">
        <v>0</v>
      </c>
      <c r="C5318" s="6">
        <v>51</v>
      </c>
      <c r="D5318" s="6">
        <v>1</v>
      </c>
      <c r="E5318" s="6">
        <v>1</v>
      </c>
      <c r="F5318" s="6">
        <v>1</v>
      </c>
      <c r="G5318" s="6">
        <v>2</v>
      </c>
      <c r="H5318" s="6">
        <v>84.5</v>
      </c>
      <c r="I5318" s="6">
        <v>10</v>
      </c>
      <c r="J5318" s="6">
        <v>1</v>
      </c>
    </row>
    <row r="5319" spans="2:10" x14ac:dyDescent="0.25">
      <c r="B5319" s="6">
        <v>0</v>
      </c>
      <c r="C5319" s="6">
        <v>38</v>
      </c>
      <c r="D5319" s="6">
        <v>1</v>
      </c>
      <c r="E5319" s="6">
        <v>1</v>
      </c>
      <c r="F5319" s="6">
        <v>1</v>
      </c>
      <c r="G5319" s="6">
        <v>5</v>
      </c>
      <c r="H5319" s="6">
        <v>45</v>
      </c>
      <c r="I5319" s="6">
        <v>12</v>
      </c>
      <c r="J5319" s="6">
        <v>0</v>
      </c>
    </row>
    <row r="5320" spans="2:10" x14ac:dyDescent="0.25">
      <c r="B5320" s="6">
        <v>1</v>
      </c>
      <c r="C5320" s="6">
        <v>35</v>
      </c>
      <c r="D5320" s="6">
        <v>1</v>
      </c>
      <c r="E5320" s="6">
        <v>1</v>
      </c>
      <c r="F5320" s="6">
        <v>1</v>
      </c>
      <c r="G5320" s="6">
        <v>5</v>
      </c>
      <c r="H5320" s="6">
        <v>173</v>
      </c>
      <c r="I5320" s="6">
        <v>15</v>
      </c>
      <c r="J5320" s="6">
        <v>1</v>
      </c>
    </row>
    <row r="5321" spans="2:10" x14ac:dyDescent="0.25">
      <c r="B5321" s="6">
        <v>1</v>
      </c>
      <c r="C5321" s="6">
        <v>42</v>
      </c>
      <c r="D5321" s="6">
        <v>1</v>
      </c>
      <c r="E5321" s="6">
        <v>1</v>
      </c>
      <c r="F5321" s="6">
        <v>1</v>
      </c>
      <c r="G5321" s="6">
        <v>4</v>
      </c>
      <c r="H5321" s="6">
        <v>34</v>
      </c>
      <c r="I5321" s="6">
        <v>20</v>
      </c>
      <c r="J5321" s="6">
        <v>0</v>
      </c>
    </row>
    <row r="5322" spans="2:10" x14ac:dyDescent="0.25">
      <c r="B5322" s="6">
        <v>0</v>
      </c>
      <c r="C5322" s="6">
        <v>66</v>
      </c>
      <c r="D5322" s="6">
        <v>1</v>
      </c>
      <c r="E5322" s="6">
        <v>1</v>
      </c>
      <c r="F5322" s="6">
        <v>0</v>
      </c>
      <c r="G5322" s="6">
        <v>1</v>
      </c>
      <c r="H5322" s="6">
        <v>173</v>
      </c>
      <c r="I5322" s="6">
        <v>8</v>
      </c>
      <c r="J5322" s="6">
        <v>0</v>
      </c>
    </row>
    <row r="5323" spans="2:10" x14ac:dyDescent="0.25">
      <c r="B5323" s="6">
        <v>1</v>
      </c>
      <c r="C5323" s="6">
        <v>60</v>
      </c>
      <c r="D5323" s="6">
        <v>1</v>
      </c>
      <c r="E5323" s="6">
        <v>1</v>
      </c>
      <c r="F5323" s="6">
        <v>1</v>
      </c>
      <c r="G5323" s="6">
        <v>4</v>
      </c>
      <c r="H5323" s="6">
        <v>4</v>
      </c>
      <c r="I5323" s="6">
        <v>20</v>
      </c>
      <c r="J5323" s="6">
        <v>0</v>
      </c>
    </row>
    <row r="5324" spans="2:10" x14ac:dyDescent="0.25">
      <c r="B5324" s="6">
        <v>0</v>
      </c>
      <c r="C5324" s="6">
        <v>48</v>
      </c>
      <c r="D5324" s="6">
        <v>0</v>
      </c>
      <c r="E5324" s="6">
        <v>0</v>
      </c>
      <c r="F5324" s="6">
        <v>1</v>
      </c>
      <c r="G5324" s="6">
        <v>3</v>
      </c>
      <c r="H5324" s="6">
        <v>208</v>
      </c>
      <c r="I5324" s="6">
        <v>20</v>
      </c>
      <c r="J5324" s="6">
        <v>1</v>
      </c>
    </row>
    <row r="5325" spans="2:10" x14ac:dyDescent="0.25">
      <c r="B5325" s="6">
        <v>1</v>
      </c>
      <c r="C5325" s="6">
        <v>39</v>
      </c>
      <c r="D5325" s="6">
        <v>1</v>
      </c>
      <c r="E5325" s="6">
        <v>0</v>
      </c>
      <c r="F5325" s="6">
        <v>1</v>
      </c>
      <c r="G5325" s="6">
        <v>4</v>
      </c>
      <c r="H5325" s="6">
        <v>157</v>
      </c>
      <c r="I5325" s="6">
        <v>15</v>
      </c>
      <c r="J5325" s="6">
        <v>1</v>
      </c>
    </row>
    <row r="5326" spans="2:10" x14ac:dyDescent="0.25">
      <c r="B5326" s="6">
        <v>0</v>
      </c>
      <c r="C5326" s="6">
        <v>41</v>
      </c>
      <c r="D5326" s="6">
        <v>0</v>
      </c>
      <c r="E5326" s="6">
        <v>1</v>
      </c>
      <c r="F5326" s="6">
        <v>1</v>
      </c>
      <c r="G5326" s="6">
        <v>3</v>
      </c>
      <c r="H5326" s="6">
        <v>164</v>
      </c>
      <c r="I5326" s="6">
        <v>18</v>
      </c>
      <c r="J5326" s="6">
        <v>1</v>
      </c>
    </row>
    <row r="5327" spans="2:10" x14ac:dyDescent="0.25">
      <c r="B5327" s="6">
        <v>0</v>
      </c>
      <c r="C5327" s="6">
        <v>49</v>
      </c>
      <c r="D5327" s="6">
        <v>1</v>
      </c>
      <c r="E5327" s="6">
        <v>0</v>
      </c>
      <c r="F5327" s="6">
        <v>1</v>
      </c>
      <c r="G5327" s="6">
        <v>4</v>
      </c>
      <c r="H5327" s="6">
        <v>63</v>
      </c>
      <c r="I5327" s="6">
        <v>20</v>
      </c>
      <c r="J5327" s="6">
        <v>0</v>
      </c>
    </row>
    <row r="5328" spans="2:10" x14ac:dyDescent="0.25">
      <c r="B5328" s="6">
        <v>1</v>
      </c>
      <c r="C5328" s="6">
        <v>43</v>
      </c>
      <c r="D5328" s="6">
        <v>1</v>
      </c>
      <c r="E5328" s="6">
        <v>1</v>
      </c>
      <c r="F5328" s="6">
        <v>1</v>
      </c>
      <c r="G5328" s="6">
        <v>3</v>
      </c>
      <c r="H5328" s="6">
        <v>88</v>
      </c>
      <c r="I5328" s="6">
        <v>8</v>
      </c>
      <c r="J5328" s="6">
        <v>0</v>
      </c>
    </row>
    <row r="5329" spans="2:10" x14ac:dyDescent="0.25">
      <c r="B5329" s="6">
        <v>0</v>
      </c>
      <c r="C5329" s="6">
        <v>37</v>
      </c>
      <c r="D5329" s="6">
        <v>1</v>
      </c>
      <c r="E5329" s="6">
        <v>1</v>
      </c>
      <c r="F5329" s="6">
        <v>1</v>
      </c>
      <c r="G5329" s="6">
        <v>3</v>
      </c>
      <c r="H5329" s="6">
        <v>116</v>
      </c>
      <c r="I5329" s="6">
        <v>18</v>
      </c>
      <c r="J5329" s="6">
        <v>1</v>
      </c>
    </row>
    <row r="5330" spans="2:10" x14ac:dyDescent="0.25">
      <c r="B5330" s="6">
        <v>1</v>
      </c>
      <c r="C5330" s="6">
        <v>44</v>
      </c>
      <c r="D5330" s="6">
        <v>1</v>
      </c>
      <c r="E5330" s="6">
        <v>1</v>
      </c>
      <c r="F5330" s="6">
        <v>1</v>
      </c>
      <c r="G5330" s="6">
        <v>2</v>
      </c>
      <c r="H5330" s="6">
        <v>51</v>
      </c>
      <c r="I5330" s="6">
        <v>15</v>
      </c>
      <c r="J5330" s="6">
        <v>0</v>
      </c>
    </row>
    <row r="5331" spans="2:10" x14ac:dyDescent="0.25">
      <c r="B5331" s="6">
        <v>0</v>
      </c>
      <c r="C5331" s="6">
        <v>40</v>
      </c>
      <c r="D5331" s="6">
        <v>0</v>
      </c>
      <c r="E5331" s="6">
        <v>1</v>
      </c>
      <c r="F5331" s="6">
        <v>0</v>
      </c>
      <c r="G5331" s="6">
        <v>4</v>
      </c>
      <c r="H5331" s="6">
        <v>49</v>
      </c>
      <c r="I5331" s="6">
        <v>8</v>
      </c>
      <c r="J5331" s="6">
        <v>0</v>
      </c>
    </row>
    <row r="5332" spans="2:10" x14ac:dyDescent="0.25">
      <c r="B5332" s="6">
        <v>0</v>
      </c>
      <c r="C5332" s="6">
        <v>36</v>
      </c>
      <c r="D5332" s="6">
        <v>1</v>
      </c>
      <c r="E5332" s="6">
        <v>1</v>
      </c>
      <c r="F5332" s="6">
        <v>0</v>
      </c>
      <c r="G5332" s="6">
        <v>3</v>
      </c>
      <c r="H5332" s="6">
        <v>63.5</v>
      </c>
      <c r="I5332" s="6">
        <v>9</v>
      </c>
      <c r="J5332" s="6">
        <v>0</v>
      </c>
    </row>
    <row r="5333" spans="2:10" x14ac:dyDescent="0.25">
      <c r="B5333" s="6">
        <v>1</v>
      </c>
      <c r="C5333" s="6">
        <v>61</v>
      </c>
      <c r="D5333" s="6">
        <v>1</v>
      </c>
      <c r="E5333" s="6">
        <v>1</v>
      </c>
      <c r="F5333" s="6">
        <v>1</v>
      </c>
      <c r="G5333" s="6">
        <v>2</v>
      </c>
      <c r="H5333" s="6">
        <v>100</v>
      </c>
      <c r="I5333" s="6">
        <v>16</v>
      </c>
      <c r="J5333" s="6">
        <v>0</v>
      </c>
    </row>
    <row r="5334" spans="2:10" x14ac:dyDescent="0.25">
      <c r="B5334" s="6">
        <v>1</v>
      </c>
      <c r="C5334" s="6">
        <v>51</v>
      </c>
      <c r="D5334" s="6">
        <v>1</v>
      </c>
      <c r="E5334" s="6">
        <v>1</v>
      </c>
      <c r="F5334" s="6">
        <v>1</v>
      </c>
      <c r="G5334" s="6">
        <v>3</v>
      </c>
      <c r="H5334" s="6">
        <v>60</v>
      </c>
      <c r="I5334" s="6">
        <v>16</v>
      </c>
      <c r="J5334" s="6">
        <v>1</v>
      </c>
    </row>
    <row r="5335" spans="2:10" x14ac:dyDescent="0.25">
      <c r="B5335" s="6">
        <v>1</v>
      </c>
      <c r="C5335" s="6">
        <v>35</v>
      </c>
      <c r="D5335" s="6">
        <v>1</v>
      </c>
      <c r="E5335" s="6">
        <v>1</v>
      </c>
      <c r="F5335" s="6">
        <v>0</v>
      </c>
      <c r="G5335" s="6">
        <v>1</v>
      </c>
      <c r="H5335" s="6">
        <v>85</v>
      </c>
      <c r="I5335" s="6">
        <v>15</v>
      </c>
      <c r="J5335" s="6">
        <v>1</v>
      </c>
    </row>
    <row r="5336" spans="2:10" x14ac:dyDescent="0.25">
      <c r="B5336" s="6">
        <v>1</v>
      </c>
      <c r="C5336" s="6">
        <v>53</v>
      </c>
      <c r="D5336" s="6">
        <v>1</v>
      </c>
      <c r="E5336" s="6">
        <v>1</v>
      </c>
      <c r="F5336" s="6">
        <v>1</v>
      </c>
      <c r="G5336" s="6">
        <v>2</v>
      </c>
      <c r="H5336" s="6">
        <v>172</v>
      </c>
      <c r="I5336" s="6">
        <v>13</v>
      </c>
      <c r="J5336" s="6">
        <v>1</v>
      </c>
    </row>
    <row r="5337" spans="2:10" x14ac:dyDescent="0.25">
      <c r="B5337" s="6">
        <v>1</v>
      </c>
      <c r="C5337" s="6">
        <v>37</v>
      </c>
      <c r="D5337" s="6">
        <v>1</v>
      </c>
      <c r="E5337" s="6">
        <v>1</v>
      </c>
      <c r="F5337" s="6">
        <v>0</v>
      </c>
      <c r="G5337" s="6">
        <v>1</v>
      </c>
      <c r="H5337" s="6">
        <v>35</v>
      </c>
      <c r="I5337" s="6">
        <v>18</v>
      </c>
      <c r="J5337" s="6">
        <v>0</v>
      </c>
    </row>
    <row r="5338" spans="2:10" x14ac:dyDescent="0.25">
      <c r="B5338" s="6">
        <v>0</v>
      </c>
      <c r="C5338" s="6">
        <v>61</v>
      </c>
      <c r="D5338" s="6">
        <v>1</v>
      </c>
      <c r="E5338" s="6">
        <v>0</v>
      </c>
      <c r="F5338" s="6">
        <v>1</v>
      </c>
      <c r="G5338" s="6">
        <v>3</v>
      </c>
      <c r="H5338" s="6">
        <v>134</v>
      </c>
      <c r="I5338" s="6">
        <v>20</v>
      </c>
      <c r="J5338" s="6">
        <v>0</v>
      </c>
    </row>
    <row r="5339" spans="2:10" x14ac:dyDescent="0.25">
      <c r="B5339" s="6">
        <v>1</v>
      </c>
      <c r="C5339" s="6">
        <v>48</v>
      </c>
      <c r="D5339" s="6">
        <v>1</v>
      </c>
      <c r="E5339" s="6">
        <v>0</v>
      </c>
      <c r="F5339" s="6">
        <v>1</v>
      </c>
      <c r="G5339" s="6">
        <v>5</v>
      </c>
      <c r="H5339" s="6">
        <v>96</v>
      </c>
      <c r="I5339" s="6">
        <v>15</v>
      </c>
      <c r="J5339" s="6">
        <v>0</v>
      </c>
    </row>
    <row r="5340" spans="2:10" x14ac:dyDescent="0.25">
      <c r="B5340" s="6">
        <v>0</v>
      </c>
      <c r="C5340" s="6">
        <v>37</v>
      </c>
      <c r="D5340" s="6">
        <v>0</v>
      </c>
      <c r="E5340" s="6">
        <v>1</v>
      </c>
      <c r="F5340" s="6">
        <v>0</v>
      </c>
      <c r="G5340" s="6">
        <v>2</v>
      </c>
      <c r="H5340" s="6">
        <v>4</v>
      </c>
      <c r="I5340" s="6">
        <v>8</v>
      </c>
      <c r="J5340" s="6">
        <v>0</v>
      </c>
    </row>
    <row r="5341" spans="2:10" x14ac:dyDescent="0.25">
      <c r="B5341" s="6">
        <v>0</v>
      </c>
      <c r="C5341" s="6">
        <v>66</v>
      </c>
      <c r="D5341" s="6">
        <v>1</v>
      </c>
      <c r="E5341" s="6">
        <v>0</v>
      </c>
      <c r="F5341" s="6">
        <v>1</v>
      </c>
      <c r="G5341" s="6">
        <v>4</v>
      </c>
      <c r="H5341" s="6">
        <v>144</v>
      </c>
      <c r="I5341" s="6">
        <v>20</v>
      </c>
      <c r="J5341" s="6">
        <v>0</v>
      </c>
    </row>
    <row r="5342" spans="2:10" x14ac:dyDescent="0.25">
      <c r="B5342" s="6">
        <v>0</v>
      </c>
      <c r="C5342" s="6">
        <v>43</v>
      </c>
      <c r="D5342" s="6">
        <v>1</v>
      </c>
      <c r="E5342" s="6">
        <v>1</v>
      </c>
      <c r="F5342" s="6">
        <v>1</v>
      </c>
      <c r="G5342" s="6">
        <v>2</v>
      </c>
      <c r="H5342" s="6">
        <v>284</v>
      </c>
      <c r="I5342" s="6">
        <v>18</v>
      </c>
      <c r="J5342" s="6">
        <v>0</v>
      </c>
    </row>
    <row r="5343" spans="2:10" x14ac:dyDescent="0.25">
      <c r="B5343" s="6">
        <v>1</v>
      </c>
      <c r="C5343" s="6">
        <v>50</v>
      </c>
      <c r="D5343" s="6">
        <v>1</v>
      </c>
      <c r="E5343" s="6">
        <v>1</v>
      </c>
      <c r="F5343" s="6">
        <v>0</v>
      </c>
      <c r="G5343" s="6">
        <v>1</v>
      </c>
      <c r="H5343" s="6">
        <v>96</v>
      </c>
      <c r="I5343" s="6">
        <v>20</v>
      </c>
      <c r="J5343" s="6">
        <v>0</v>
      </c>
    </row>
    <row r="5344" spans="2:10" x14ac:dyDescent="0.25">
      <c r="B5344" s="6">
        <v>0</v>
      </c>
      <c r="C5344" s="6">
        <v>41</v>
      </c>
      <c r="D5344" s="6">
        <v>1</v>
      </c>
      <c r="E5344" s="6">
        <v>1</v>
      </c>
      <c r="F5344" s="6">
        <v>1</v>
      </c>
      <c r="G5344" s="6">
        <v>4</v>
      </c>
      <c r="H5344" s="6">
        <v>111</v>
      </c>
      <c r="I5344" s="6">
        <v>8</v>
      </c>
      <c r="J5344" s="6">
        <v>1</v>
      </c>
    </row>
    <row r="5345" spans="2:10" x14ac:dyDescent="0.25">
      <c r="B5345" s="6">
        <v>1</v>
      </c>
      <c r="C5345" s="6">
        <v>49</v>
      </c>
      <c r="D5345" s="6">
        <v>1</v>
      </c>
      <c r="E5345" s="6">
        <v>1</v>
      </c>
      <c r="F5345" s="6">
        <v>0</v>
      </c>
      <c r="G5345" s="6">
        <v>5</v>
      </c>
      <c r="H5345" s="6">
        <v>92</v>
      </c>
      <c r="I5345" s="6">
        <v>16</v>
      </c>
      <c r="J5345" s="6">
        <v>0</v>
      </c>
    </row>
    <row r="5346" spans="2:10" x14ac:dyDescent="0.25">
      <c r="B5346" s="6">
        <v>0</v>
      </c>
      <c r="C5346" s="6">
        <v>38</v>
      </c>
      <c r="D5346" s="6">
        <v>1</v>
      </c>
      <c r="E5346" s="6">
        <v>0</v>
      </c>
      <c r="F5346" s="6">
        <v>1</v>
      </c>
      <c r="G5346" s="6">
        <v>2</v>
      </c>
      <c r="H5346" s="6">
        <v>117</v>
      </c>
      <c r="I5346" s="6">
        <v>18</v>
      </c>
      <c r="J5346" s="6">
        <v>0</v>
      </c>
    </row>
    <row r="5347" spans="2:10" x14ac:dyDescent="0.25">
      <c r="B5347" s="6">
        <v>0</v>
      </c>
      <c r="C5347" s="6">
        <v>67</v>
      </c>
      <c r="D5347" s="6">
        <v>1</v>
      </c>
      <c r="E5347" s="6">
        <v>0</v>
      </c>
      <c r="F5347" s="6">
        <v>1</v>
      </c>
      <c r="G5347" s="6">
        <v>2</v>
      </c>
      <c r="H5347" s="6">
        <v>117</v>
      </c>
      <c r="I5347" s="6">
        <v>20</v>
      </c>
      <c r="J5347" s="6">
        <v>1</v>
      </c>
    </row>
    <row r="5348" spans="2:10" x14ac:dyDescent="0.25">
      <c r="B5348" s="6">
        <v>1</v>
      </c>
      <c r="C5348" s="6">
        <v>38</v>
      </c>
      <c r="D5348" s="6">
        <v>1</v>
      </c>
      <c r="E5348" s="6">
        <v>1</v>
      </c>
      <c r="F5348" s="6">
        <v>1</v>
      </c>
      <c r="G5348" s="6">
        <v>4</v>
      </c>
      <c r="H5348" s="6">
        <v>159</v>
      </c>
      <c r="I5348" s="6">
        <v>15</v>
      </c>
      <c r="J5348" s="6">
        <v>0</v>
      </c>
    </row>
    <row r="5349" spans="2:10" x14ac:dyDescent="0.25">
      <c r="B5349" s="6">
        <v>0</v>
      </c>
      <c r="C5349" s="6">
        <v>50</v>
      </c>
      <c r="D5349" s="6">
        <v>1</v>
      </c>
      <c r="E5349" s="6">
        <v>1</v>
      </c>
      <c r="F5349" s="6">
        <v>0</v>
      </c>
      <c r="G5349" s="6">
        <v>3</v>
      </c>
      <c r="H5349" s="6">
        <v>275</v>
      </c>
      <c r="I5349" s="6">
        <v>8</v>
      </c>
      <c r="J5349" s="6">
        <v>0</v>
      </c>
    </row>
    <row r="5350" spans="2:10" x14ac:dyDescent="0.25">
      <c r="B5350" s="6">
        <v>1</v>
      </c>
      <c r="C5350" s="6">
        <v>38</v>
      </c>
      <c r="D5350" s="6">
        <v>1</v>
      </c>
      <c r="E5350" s="6">
        <v>1</v>
      </c>
      <c r="F5350" s="6">
        <v>1</v>
      </c>
      <c r="G5350" s="6">
        <v>3</v>
      </c>
      <c r="H5350" s="6">
        <v>54</v>
      </c>
      <c r="I5350" s="6">
        <v>18</v>
      </c>
      <c r="J5350" s="6">
        <v>1</v>
      </c>
    </row>
    <row r="5351" spans="2:10" x14ac:dyDescent="0.25">
      <c r="B5351" s="6">
        <v>1</v>
      </c>
      <c r="C5351" s="6">
        <v>26</v>
      </c>
      <c r="D5351" s="6">
        <v>1</v>
      </c>
      <c r="E5351" s="6">
        <v>1</v>
      </c>
      <c r="F5351" s="6">
        <v>1</v>
      </c>
      <c r="G5351" s="6">
        <v>2</v>
      </c>
      <c r="H5351" s="6">
        <v>109</v>
      </c>
      <c r="I5351" s="6">
        <v>18</v>
      </c>
      <c r="J5351" s="6">
        <v>0</v>
      </c>
    </row>
    <row r="5352" spans="2:10" x14ac:dyDescent="0.25">
      <c r="B5352" s="6">
        <v>1</v>
      </c>
      <c r="C5352" s="6">
        <v>42</v>
      </c>
      <c r="D5352" s="6">
        <v>1</v>
      </c>
      <c r="E5352" s="6">
        <v>1</v>
      </c>
      <c r="F5352" s="6">
        <v>1</v>
      </c>
      <c r="G5352" s="6">
        <v>3</v>
      </c>
      <c r="H5352" s="6">
        <v>145</v>
      </c>
      <c r="I5352" s="6">
        <v>15</v>
      </c>
      <c r="J5352" s="6">
        <v>1</v>
      </c>
    </row>
    <row r="5353" spans="2:10" x14ac:dyDescent="0.25">
      <c r="B5353" s="6">
        <v>1</v>
      </c>
      <c r="C5353" s="6">
        <v>39</v>
      </c>
      <c r="D5353" s="6">
        <v>1</v>
      </c>
      <c r="E5353" s="6">
        <v>1</v>
      </c>
      <c r="F5353" s="6">
        <v>1</v>
      </c>
      <c r="G5353" s="6">
        <v>6</v>
      </c>
      <c r="H5353" s="6">
        <v>141</v>
      </c>
      <c r="I5353" s="6">
        <v>15</v>
      </c>
      <c r="J5353" s="6">
        <v>1</v>
      </c>
    </row>
    <row r="5354" spans="2:10" x14ac:dyDescent="0.25">
      <c r="B5354" s="6">
        <v>0</v>
      </c>
      <c r="C5354" s="6">
        <v>65</v>
      </c>
      <c r="D5354" s="6">
        <v>1</v>
      </c>
      <c r="E5354" s="6">
        <v>0</v>
      </c>
      <c r="F5354" s="6">
        <v>1</v>
      </c>
      <c r="G5354" s="6">
        <v>3</v>
      </c>
      <c r="H5354" s="6">
        <v>65</v>
      </c>
      <c r="I5354" s="6">
        <v>20</v>
      </c>
      <c r="J5354" s="6">
        <v>1</v>
      </c>
    </row>
    <row r="5355" spans="2:10" x14ac:dyDescent="0.25">
      <c r="B5355" s="6">
        <v>0</v>
      </c>
      <c r="C5355" s="6">
        <v>57</v>
      </c>
      <c r="D5355" s="6">
        <v>1</v>
      </c>
      <c r="E5355" s="6">
        <v>1</v>
      </c>
      <c r="F5355" s="6">
        <v>0</v>
      </c>
      <c r="G5355" s="6">
        <v>1</v>
      </c>
      <c r="H5355" s="6">
        <v>13</v>
      </c>
      <c r="I5355" s="6">
        <v>8</v>
      </c>
      <c r="J5355" s="6">
        <v>1</v>
      </c>
    </row>
    <row r="5356" spans="2:10" x14ac:dyDescent="0.25">
      <c r="B5356" s="6">
        <v>0</v>
      </c>
      <c r="C5356" s="6">
        <v>43</v>
      </c>
      <c r="D5356" s="6">
        <v>1</v>
      </c>
      <c r="E5356" s="6">
        <v>0</v>
      </c>
      <c r="F5356" s="6">
        <v>1</v>
      </c>
      <c r="G5356" s="6">
        <v>2</v>
      </c>
      <c r="H5356" s="6">
        <v>89.5</v>
      </c>
      <c r="I5356" s="6">
        <v>20</v>
      </c>
      <c r="J5356" s="6">
        <v>0</v>
      </c>
    </row>
    <row r="5357" spans="2:10" x14ac:dyDescent="0.25">
      <c r="B5357" s="6">
        <v>1</v>
      </c>
      <c r="C5357" s="6">
        <v>35</v>
      </c>
      <c r="D5357" s="6">
        <v>1</v>
      </c>
      <c r="E5357" s="6">
        <v>1</v>
      </c>
      <c r="F5357" s="6">
        <v>1</v>
      </c>
      <c r="G5357" s="6">
        <v>4</v>
      </c>
      <c r="H5357" s="6">
        <v>169</v>
      </c>
      <c r="I5357" s="6">
        <v>15</v>
      </c>
      <c r="J5357" s="6">
        <v>1</v>
      </c>
    </row>
    <row r="5358" spans="2:10" x14ac:dyDescent="0.25">
      <c r="B5358" s="6">
        <v>0</v>
      </c>
      <c r="C5358" s="6">
        <v>43</v>
      </c>
      <c r="D5358" s="6">
        <v>1</v>
      </c>
      <c r="E5358" s="6">
        <v>0</v>
      </c>
      <c r="F5358" s="6">
        <v>1</v>
      </c>
      <c r="G5358" s="6">
        <v>3</v>
      </c>
      <c r="H5358" s="6">
        <v>61.5</v>
      </c>
      <c r="I5358" s="6">
        <v>8</v>
      </c>
      <c r="J5358" s="6">
        <v>0</v>
      </c>
    </row>
    <row r="5359" spans="2:10" x14ac:dyDescent="0.25">
      <c r="B5359" s="6">
        <v>0</v>
      </c>
      <c r="C5359" s="6">
        <v>35</v>
      </c>
      <c r="D5359" s="6">
        <v>1</v>
      </c>
      <c r="E5359" s="6">
        <v>0</v>
      </c>
      <c r="F5359" s="6">
        <v>1</v>
      </c>
      <c r="G5359" s="6">
        <v>5</v>
      </c>
      <c r="H5359" s="6">
        <v>290</v>
      </c>
      <c r="I5359" s="6">
        <v>12</v>
      </c>
      <c r="J5359" s="6">
        <v>0</v>
      </c>
    </row>
    <row r="5360" spans="2:10" x14ac:dyDescent="0.25">
      <c r="B5360" s="6">
        <v>0</v>
      </c>
      <c r="C5360" s="6">
        <v>47</v>
      </c>
      <c r="D5360" s="6">
        <v>1</v>
      </c>
      <c r="E5360" s="6">
        <v>0</v>
      </c>
      <c r="F5360" s="6">
        <v>1</v>
      </c>
      <c r="G5360" s="6">
        <v>2</v>
      </c>
      <c r="H5360" s="6">
        <v>154</v>
      </c>
      <c r="I5360" s="6">
        <v>12</v>
      </c>
      <c r="J5360" s="6">
        <v>1</v>
      </c>
    </row>
    <row r="5361" spans="2:10" x14ac:dyDescent="0.25">
      <c r="B5361" s="6">
        <v>0</v>
      </c>
      <c r="C5361" s="6">
        <v>55</v>
      </c>
      <c r="D5361" s="6">
        <v>1</v>
      </c>
      <c r="E5361" s="6">
        <v>1</v>
      </c>
      <c r="F5361" s="6">
        <v>1</v>
      </c>
      <c r="G5361" s="6">
        <v>2</v>
      </c>
      <c r="H5361" s="6">
        <v>99</v>
      </c>
      <c r="I5361" s="6">
        <v>20</v>
      </c>
      <c r="J5361" s="6">
        <v>1</v>
      </c>
    </row>
    <row r="5362" spans="2:10" x14ac:dyDescent="0.25">
      <c r="B5362" s="6">
        <v>0</v>
      </c>
      <c r="C5362" s="6">
        <v>30</v>
      </c>
      <c r="D5362" s="6">
        <v>1</v>
      </c>
      <c r="E5362" s="6">
        <v>1</v>
      </c>
      <c r="F5362" s="6">
        <v>1</v>
      </c>
      <c r="G5362" s="6">
        <v>5</v>
      </c>
      <c r="H5362" s="6">
        <v>314</v>
      </c>
      <c r="I5362" s="6">
        <v>12</v>
      </c>
      <c r="J5362" s="6">
        <v>0</v>
      </c>
    </row>
    <row r="5363" spans="2:10" x14ac:dyDescent="0.25">
      <c r="B5363" s="6">
        <v>0</v>
      </c>
      <c r="C5363" s="6">
        <v>40</v>
      </c>
      <c r="D5363" s="6">
        <v>0</v>
      </c>
      <c r="E5363" s="6">
        <v>1</v>
      </c>
      <c r="F5363" s="6">
        <v>1</v>
      </c>
      <c r="G5363" s="6">
        <v>3</v>
      </c>
      <c r="H5363" s="6">
        <v>64</v>
      </c>
      <c r="I5363" s="6">
        <v>8</v>
      </c>
      <c r="J5363" s="6">
        <v>1</v>
      </c>
    </row>
    <row r="5364" spans="2:10" x14ac:dyDescent="0.25">
      <c r="B5364" s="6">
        <v>0</v>
      </c>
      <c r="C5364" s="6">
        <v>51</v>
      </c>
      <c r="D5364" s="6">
        <v>1</v>
      </c>
      <c r="E5364" s="6">
        <v>1</v>
      </c>
      <c r="F5364" s="6">
        <v>1</v>
      </c>
      <c r="G5364" s="6">
        <v>3</v>
      </c>
      <c r="H5364" s="6">
        <v>59</v>
      </c>
      <c r="I5364" s="6">
        <v>12</v>
      </c>
      <c r="J5364" s="6">
        <v>1</v>
      </c>
    </row>
    <row r="5365" spans="2:10" x14ac:dyDescent="0.25">
      <c r="B5365" s="6">
        <v>0</v>
      </c>
      <c r="C5365" s="6">
        <v>67</v>
      </c>
      <c r="D5365" s="6">
        <v>1</v>
      </c>
      <c r="E5365" s="6">
        <v>1</v>
      </c>
      <c r="F5365" s="6">
        <v>0</v>
      </c>
      <c r="G5365" s="6">
        <v>4</v>
      </c>
      <c r="H5365" s="6">
        <v>29</v>
      </c>
      <c r="I5365" s="6">
        <v>20</v>
      </c>
      <c r="J5365" s="6">
        <v>1</v>
      </c>
    </row>
    <row r="5366" spans="2:10" x14ac:dyDescent="0.25">
      <c r="B5366" s="6">
        <v>1</v>
      </c>
      <c r="C5366" s="6">
        <v>45</v>
      </c>
      <c r="D5366" s="6">
        <v>1</v>
      </c>
      <c r="E5366" s="6">
        <v>1</v>
      </c>
      <c r="F5366" s="6">
        <v>0</v>
      </c>
      <c r="G5366" s="6">
        <v>1</v>
      </c>
      <c r="H5366" s="6">
        <v>42</v>
      </c>
      <c r="I5366" s="6">
        <v>18</v>
      </c>
      <c r="J5366" s="6">
        <v>0</v>
      </c>
    </row>
    <row r="5367" spans="2:10" x14ac:dyDescent="0.25">
      <c r="B5367" s="6">
        <v>1</v>
      </c>
      <c r="C5367" s="6">
        <v>32</v>
      </c>
      <c r="D5367" s="6">
        <v>1</v>
      </c>
      <c r="E5367" s="6">
        <v>1</v>
      </c>
      <c r="F5367" s="6">
        <v>1</v>
      </c>
      <c r="G5367" s="6">
        <v>4</v>
      </c>
      <c r="H5367" s="6">
        <v>124</v>
      </c>
      <c r="I5367" s="6">
        <v>15</v>
      </c>
      <c r="J5367" s="6">
        <v>0</v>
      </c>
    </row>
    <row r="5368" spans="2:10" x14ac:dyDescent="0.25">
      <c r="B5368" s="6">
        <v>0</v>
      </c>
      <c r="C5368" s="6">
        <v>48</v>
      </c>
      <c r="D5368" s="6">
        <v>1</v>
      </c>
      <c r="E5368" s="6">
        <v>0</v>
      </c>
      <c r="F5368" s="6">
        <v>1</v>
      </c>
      <c r="G5368" s="6">
        <v>3</v>
      </c>
      <c r="H5368" s="6">
        <v>57</v>
      </c>
      <c r="I5368" s="6">
        <v>20</v>
      </c>
      <c r="J5368" s="6">
        <v>1</v>
      </c>
    </row>
    <row r="5369" spans="2:10" x14ac:dyDescent="0.25">
      <c r="B5369" s="6">
        <v>1</v>
      </c>
      <c r="C5369" s="6">
        <v>50</v>
      </c>
      <c r="D5369" s="6">
        <v>1</v>
      </c>
      <c r="E5369" s="6">
        <v>0</v>
      </c>
      <c r="F5369" s="6">
        <v>1</v>
      </c>
      <c r="G5369" s="6">
        <v>2</v>
      </c>
      <c r="H5369" s="6">
        <v>33</v>
      </c>
      <c r="I5369" s="6">
        <v>16</v>
      </c>
      <c r="J5369" s="6">
        <v>0</v>
      </c>
    </row>
    <row r="5370" spans="2:10" x14ac:dyDescent="0.25">
      <c r="B5370" s="6">
        <v>0</v>
      </c>
      <c r="C5370" s="6">
        <v>41</v>
      </c>
      <c r="D5370" s="6">
        <v>1</v>
      </c>
      <c r="E5370" s="6">
        <v>0</v>
      </c>
      <c r="F5370" s="6">
        <v>1</v>
      </c>
      <c r="G5370" s="6">
        <v>2</v>
      </c>
      <c r="H5370" s="6">
        <v>481</v>
      </c>
      <c r="I5370" s="6">
        <v>8</v>
      </c>
      <c r="J5370" s="6">
        <v>1</v>
      </c>
    </row>
    <row r="5371" spans="2:10" x14ac:dyDescent="0.25">
      <c r="B5371" s="6">
        <v>1</v>
      </c>
      <c r="C5371" s="6">
        <v>52</v>
      </c>
      <c r="D5371" s="6">
        <v>1</v>
      </c>
      <c r="E5371" s="6">
        <v>1</v>
      </c>
      <c r="F5371" s="6">
        <v>1</v>
      </c>
      <c r="G5371" s="6">
        <v>2</v>
      </c>
      <c r="H5371" s="6">
        <v>27</v>
      </c>
      <c r="I5371" s="6">
        <v>20</v>
      </c>
      <c r="J5371" s="6">
        <v>0</v>
      </c>
    </row>
    <row r="5372" spans="2:10" x14ac:dyDescent="0.25">
      <c r="B5372" s="6">
        <v>1</v>
      </c>
      <c r="C5372" s="6">
        <v>35</v>
      </c>
      <c r="D5372" s="6">
        <v>1</v>
      </c>
      <c r="E5372" s="6">
        <v>1</v>
      </c>
      <c r="F5372" s="6">
        <v>1</v>
      </c>
      <c r="G5372" s="6">
        <v>4</v>
      </c>
      <c r="H5372" s="6">
        <v>43</v>
      </c>
      <c r="I5372" s="6">
        <v>15</v>
      </c>
      <c r="J5372" s="6">
        <v>1</v>
      </c>
    </row>
    <row r="5373" spans="2:10" x14ac:dyDescent="0.25">
      <c r="B5373" s="6">
        <v>0</v>
      </c>
      <c r="C5373" s="6">
        <v>55</v>
      </c>
      <c r="D5373" s="6">
        <v>1</v>
      </c>
      <c r="E5373" s="6">
        <v>0</v>
      </c>
      <c r="F5373" s="6">
        <v>0</v>
      </c>
      <c r="G5373" s="6">
        <v>2</v>
      </c>
      <c r="H5373" s="6">
        <v>29</v>
      </c>
      <c r="I5373" s="6">
        <v>10</v>
      </c>
      <c r="J5373" s="6">
        <v>1</v>
      </c>
    </row>
    <row r="5374" spans="2:10" x14ac:dyDescent="0.25">
      <c r="B5374" s="6">
        <v>0</v>
      </c>
      <c r="C5374" s="6">
        <v>62</v>
      </c>
      <c r="D5374" s="6">
        <v>1</v>
      </c>
      <c r="E5374" s="6">
        <v>1</v>
      </c>
      <c r="F5374" s="6">
        <v>1</v>
      </c>
      <c r="G5374" s="6">
        <v>4</v>
      </c>
      <c r="H5374" s="6">
        <v>36</v>
      </c>
      <c r="I5374" s="6">
        <v>20</v>
      </c>
      <c r="J5374" s="6">
        <v>1</v>
      </c>
    </row>
    <row r="5375" spans="2:10" x14ac:dyDescent="0.25">
      <c r="B5375" s="6">
        <v>1</v>
      </c>
      <c r="C5375" s="6">
        <v>56</v>
      </c>
      <c r="D5375" s="6">
        <v>1</v>
      </c>
      <c r="E5375" s="6">
        <v>1</v>
      </c>
      <c r="F5375" s="6">
        <v>0</v>
      </c>
      <c r="G5375" s="6">
        <v>1</v>
      </c>
      <c r="H5375" s="6">
        <v>7</v>
      </c>
      <c r="I5375" s="6">
        <v>20</v>
      </c>
      <c r="J5375" s="6">
        <v>0</v>
      </c>
    </row>
    <row r="5376" spans="2:10" x14ac:dyDescent="0.25">
      <c r="B5376" s="6">
        <v>1</v>
      </c>
      <c r="C5376" s="6">
        <v>66</v>
      </c>
      <c r="D5376" s="6">
        <v>1</v>
      </c>
      <c r="E5376" s="6">
        <v>1</v>
      </c>
      <c r="F5376" s="6">
        <v>1</v>
      </c>
      <c r="G5376" s="6">
        <v>3</v>
      </c>
      <c r="H5376" s="6">
        <v>413</v>
      </c>
      <c r="I5376" s="6">
        <v>20</v>
      </c>
      <c r="J5376" s="6">
        <v>1</v>
      </c>
    </row>
    <row r="5377" spans="2:10" x14ac:dyDescent="0.25">
      <c r="B5377" s="6">
        <v>1</v>
      </c>
      <c r="C5377" s="6">
        <v>55</v>
      </c>
      <c r="D5377" s="6">
        <v>0</v>
      </c>
      <c r="E5377" s="6">
        <v>1</v>
      </c>
      <c r="F5377" s="6">
        <v>1</v>
      </c>
      <c r="G5377" s="6">
        <v>4</v>
      </c>
      <c r="H5377" s="6">
        <v>101</v>
      </c>
      <c r="I5377" s="6">
        <v>18</v>
      </c>
      <c r="J5377" s="6">
        <v>0</v>
      </c>
    </row>
    <row r="5378" spans="2:10" x14ac:dyDescent="0.25">
      <c r="B5378" s="6">
        <v>0</v>
      </c>
      <c r="C5378" s="6">
        <v>46</v>
      </c>
      <c r="D5378" s="6">
        <v>1</v>
      </c>
      <c r="E5378" s="6">
        <v>1</v>
      </c>
      <c r="F5378" s="6">
        <v>1</v>
      </c>
      <c r="G5378" s="6">
        <v>5</v>
      </c>
      <c r="H5378" s="6">
        <v>75</v>
      </c>
      <c r="I5378" s="6">
        <v>8</v>
      </c>
      <c r="J5378" s="6">
        <v>0</v>
      </c>
    </row>
    <row r="5379" spans="2:10" x14ac:dyDescent="0.25">
      <c r="B5379" s="6">
        <v>0</v>
      </c>
      <c r="C5379" s="6">
        <v>64</v>
      </c>
      <c r="D5379" s="6">
        <v>1</v>
      </c>
      <c r="E5379" s="6">
        <v>0</v>
      </c>
      <c r="F5379" s="6">
        <v>1</v>
      </c>
      <c r="G5379" s="6">
        <v>3</v>
      </c>
      <c r="H5379" s="6">
        <v>63</v>
      </c>
      <c r="I5379" s="6">
        <v>20</v>
      </c>
      <c r="J5379" s="6">
        <v>0</v>
      </c>
    </row>
    <row r="5380" spans="2:10" x14ac:dyDescent="0.25">
      <c r="B5380" s="6">
        <v>0</v>
      </c>
      <c r="C5380" s="6">
        <v>37</v>
      </c>
      <c r="D5380" s="6">
        <v>1</v>
      </c>
      <c r="E5380" s="6">
        <v>1</v>
      </c>
      <c r="F5380" s="6">
        <v>1</v>
      </c>
      <c r="G5380" s="6">
        <v>4</v>
      </c>
      <c r="H5380" s="6">
        <v>110</v>
      </c>
      <c r="I5380" s="6">
        <v>8</v>
      </c>
      <c r="J5380" s="6">
        <v>0</v>
      </c>
    </row>
    <row r="5381" spans="2:10" x14ac:dyDescent="0.25">
      <c r="B5381" s="6">
        <v>1</v>
      </c>
      <c r="C5381" s="6">
        <v>47</v>
      </c>
      <c r="D5381" s="6">
        <v>1</v>
      </c>
      <c r="E5381" s="6">
        <v>1</v>
      </c>
      <c r="F5381" s="6">
        <v>0</v>
      </c>
      <c r="G5381" s="6">
        <v>1</v>
      </c>
      <c r="H5381" s="6">
        <v>58.5</v>
      </c>
      <c r="I5381" s="6">
        <v>15</v>
      </c>
      <c r="J5381" s="6">
        <v>0</v>
      </c>
    </row>
    <row r="5382" spans="2:10" x14ac:dyDescent="0.25">
      <c r="B5382" s="6">
        <v>0</v>
      </c>
      <c r="C5382" s="6">
        <v>68</v>
      </c>
      <c r="D5382" s="6">
        <v>1</v>
      </c>
      <c r="E5382" s="6">
        <v>0</v>
      </c>
      <c r="F5382" s="6">
        <v>0</v>
      </c>
      <c r="G5382" s="6">
        <v>1</v>
      </c>
      <c r="H5382" s="6">
        <v>56</v>
      </c>
      <c r="I5382" s="6">
        <v>8</v>
      </c>
      <c r="J5382" s="6">
        <v>1</v>
      </c>
    </row>
    <row r="5383" spans="2:10" x14ac:dyDescent="0.25">
      <c r="B5383" s="6">
        <v>0</v>
      </c>
      <c r="C5383" s="6">
        <v>34</v>
      </c>
      <c r="D5383" s="6">
        <v>1</v>
      </c>
      <c r="E5383" s="6">
        <v>1</v>
      </c>
      <c r="F5383" s="6">
        <v>1</v>
      </c>
      <c r="G5383" s="6">
        <v>4</v>
      </c>
      <c r="H5383" s="6">
        <v>111</v>
      </c>
      <c r="I5383" s="6">
        <v>8</v>
      </c>
      <c r="J5383" s="6">
        <v>0</v>
      </c>
    </row>
    <row r="5384" spans="2:10" x14ac:dyDescent="0.25">
      <c r="B5384" s="6">
        <v>0</v>
      </c>
      <c r="C5384" s="6">
        <v>42</v>
      </c>
      <c r="D5384" s="6">
        <v>1</v>
      </c>
      <c r="E5384" s="6">
        <v>0</v>
      </c>
      <c r="F5384" s="6">
        <v>1</v>
      </c>
      <c r="G5384" s="6">
        <v>2</v>
      </c>
      <c r="H5384" s="6">
        <v>33</v>
      </c>
      <c r="I5384" s="6">
        <v>8</v>
      </c>
      <c r="J5384" s="6">
        <v>1</v>
      </c>
    </row>
    <row r="5385" spans="2:10" x14ac:dyDescent="0.25">
      <c r="B5385" s="6">
        <v>1</v>
      </c>
      <c r="C5385" s="6">
        <v>48</v>
      </c>
      <c r="D5385" s="6">
        <v>1</v>
      </c>
      <c r="E5385" s="6">
        <v>0</v>
      </c>
      <c r="F5385" s="6">
        <v>1</v>
      </c>
      <c r="G5385" s="6">
        <v>3</v>
      </c>
      <c r="H5385" s="6">
        <v>174</v>
      </c>
      <c r="I5385" s="6">
        <v>15</v>
      </c>
      <c r="J5385" s="6">
        <v>0</v>
      </c>
    </row>
    <row r="5386" spans="2:10" x14ac:dyDescent="0.25">
      <c r="B5386" s="6">
        <v>1</v>
      </c>
      <c r="C5386" s="6">
        <v>27</v>
      </c>
      <c r="D5386" s="6">
        <v>1</v>
      </c>
      <c r="E5386" s="6">
        <v>1</v>
      </c>
      <c r="F5386" s="6">
        <v>0</v>
      </c>
      <c r="G5386" s="6">
        <v>1</v>
      </c>
      <c r="H5386" s="6">
        <v>69</v>
      </c>
      <c r="I5386" s="6">
        <v>18</v>
      </c>
      <c r="J5386" s="6">
        <v>0</v>
      </c>
    </row>
    <row r="5387" spans="2:10" x14ac:dyDescent="0.25">
      <c r="B5387" s="6">
        <v>0</v>
      </c>
      <c r="C5387" s="6">
        <v>37</v>
      </c>
      <c r="D5387" s="6">
        <v>1</v>
      </c>
      <c r="E5387" s="6">
        <v>1</v>
      </c>
      <c r="F5387" s="6">
        <v>1</v>
      </c>
      <c r="G5387" s="6">
        <v>4</v>
      </c>
      <c r="H5387" s="6">
        <v>196</v>
      </c>
      <c r="I5387" s="6">
        <v>12</v>
      </c>
      <c r="J5387" s="6">
        <v>1</v>
      </c>
    </row>
    <row r="5388" spans="2:10" x14ac:dyDescent="0.25">
      <c r="B5388" s="6">
        <v>1</v>
      </c>
      <c r="C5388" s="6">
        <v>60</v>
      </c>
      <c r="D5388" s="6">
        <v>1</v>
      </c>
      <c r="E5388" s="6">
        <v>1</v>
      </c>
      <c r="F5388" s="6">
        <v>1</v>
      </c>
      <c r="G5388" s="6">
        <v>5</v>
      </c>
      <c r="H5388" s="6">
        <v>116</v>
      </c>
      <c r="I5388" s="6">
        <v>20</v>
      </c>
      <c r="J5388" s="6">
        <v>0</v>
      </c>
    </row>
    <row r="5389" spans="2:10" x14ac:dyDescent="0.25">
      <c r="B5389" s="6">
        <v>0</v>
      </c>
      <c r="C5389" s="6">
        <v>52</v>
      </c>
      <c r="D5389" s="6">
        <v>1</v>
      </c>
      <c r="E5389" s="6">
        <v>0</v>
      </c>
      <c r="F5389" s="6">
        <v>1</v>
      </c>
      <c r="G5389" s="6">
        <v>4</v>
      </c>
      <c r="H5389" s="6">
        <v>36</v>
      </c>
      <c r="I5389" s="6">
        <v>20</v>
      </c>
      <c r="J5389" s="6">
        <v>0</v>
      </c>
    </row>
    <row r="5390" spans="2:10" x14ac:dyDescent="0.25">
      <c r="B5390" s="6">
        <v>0</v>
      </c>
      <c r="C5390" s="6">
        <v>45</v>
      </c>
      <c r="D5390" s="6">
        <v>1</v>
      </c>
      <c r="E5390" s="6">
        <v>1</v>
      </c>
      <c r="F5390" s="6">
        <v>1</v>
      </c>
      <c r="G5390" s="6">
        <v>3</v>
      </c>
      <c r="H5390" s="6">
        <v>105</v>
      </c>
      <c r="I5390" s="6">
        <v>18</v>
      </c>
      <c r="J5390" s="6">
        <v>1</v>
      </c>
    </row>
    <row r="5391" spans="2:10" x14ac:dyDescent="0.25">
      <c r="B5391" s="6">
        <v>1</v>
      </c>
      <c r="C5391" s="6">
        <v>44</v>
      </c>
      <c r="D5391" s="6">
        <v>1</v>
      </c>
      <c r="E5391" s="6">
        <v>1</v>
      </c>
      <c r="F5391" s="6">
        <v>0</v>
      </c>
      <c r="G5391" s="6">
        <v>1</v>
      </c>
      <c r="H5391" s="6">
        <v>62.5</v>
      </c>
      <c r="I5391" s="6">
        <v>18</v>
      </c>
      <c r="J5391" s="6">
        <v>0</v>
      </c>
    </row>
    <row r="5392" spans="2:10" x14ac:dyDescent="0.25">
      <c r="B5392" s="6">
        <v>0</v>
      </c>
      <c r="C5392" s="6">
        <v>38</v>
      </c>
      <c r="D5392" s="6">
        <v>1</v>
      </c>
      <c r="E5392" s="6">
        <v>0</v>
      </c>
      <c r="F5392" s="6">
        <v>1</v>
      </c>
      <c r="G5392" s="6">
        <v>6</v>
      </c>
      <c r="H5392" s="6">
        <v>27</v>
      </c>
      <c r="I5392" s="6">
        <v>9</v>
      </c>
      <c r="J5392" s="6">
        <v>1</v>
      </c>
    </row>
    <row r="5393" spans="2:10" x14ac:dyDescent="0.25">
      <c r="B5393" s="6">
        <v>0</v>
      </c>
      <c r="C5393" s="6">
        <v>50</v>
      </c>
      <c r="D5393" s="6">
        <v>0</v>
      </c>
      <c r="E5393" s="6">
        <v>1</v>
      </c>
      <c r="F5393" s="6">
        <v>0</v>
      </c>
      <c r="G5393" s="6">
        <v>1</v>
      </c>
      <c r="H5393" s="6">
        <v>22</v>
      </c>
      <c r="I5393" s="6">
        <v>8</v>
      </c>
      <c r="J5393" s="6">
        <v>1</v>
      </c>
    </row>
    <row r="5394" spans="2:10" x14ac:dyDescent="0.25">
      <c r="B5394" s="6">
        <v>0</v>
      </c>
      <c r="C5394" s="6">
        <v>42</v>
      </c>
      <c r="D5394" s="6">
        <v>0</v>
      </c>
      <c r="E5394" s="6">
        <v>0</v>
      </c>
      <c r="F5394" s="6">
        <v>0</v>
      </c>
      <c r="G5394" s="6">
        <v>1</v>
      </c>
      <c r="H5394" s="6">
        <v>59.5</v>
      </c>
      <c r="I5394" s="6">
        <v>8</v>
      </c>
      <c r="J5394" s="6">
        <v>1</v>
      </c>
    </row>
    <row r="5395" spans="2:10" x14ac:dyDescent="0.25">
      <c r="B5395" s="6">
        <v>1</v>
      </c>
      <c r="C5395" s="6">
        <v>40</v>
      </c>
      <c r="D5395" s="6">
        <v>1</v>
      </c>
      <c r="E5395" s="6">
        <v>1</v>
      </c>
      <c r="F5395" s="6">
        <v>1</v>
      </c>
      <c r="G5395" s="6">
        <v>2</v>
      </c>
      <c r="H5395" s="6">
        <v>66</v>
      </c>
      <c r="I5395" s="6">
        <v>18</v>
      </c>
      <c r="J5395" s="6">
        <v>0</v>
      </c>
    </row>
    <row r="5396" spans="2:10" x14ac:dyDescent="0.25">
      <c r="B5396" s="6">
        <v>0</v>
      </c>
      <c r="C5396" s="6">
        <v>42</v>
      </c>
      <c r="D5396" s="6">
        <v>1</v>
      </c>
      <c r="E5396" s="6">
        <v>1</v>
      </c>
      <c r="F5396" s="6">
        <v>1</v>
      </c>
      <c r="G5396" s="6">
        <v>2</v>
      </c>
      <c r="H5396" s="6">
        <v>180</v>
      </c>
      <c r="I5396" s="6">
        <v>12</v>
      </c>
      <c r="J5396" s="6">
        <v>0</v>
      </c>
    </row>
    <row r="5397" spans="2:10" x14ac:dyDescent="0.25">
      <c r="B5397" s="6">
        <v>0</v>
      </c>
      <c r="C5397" s="6">
        <v>51</v>
      </c>
      <c r="D5397" s="6">
        <v>1</v>
      </c>
      <c r="E5397" s="6">
        <v>1</v>
      </c>
      <c r="F5397" s="6">
        <v>1</v>
      </c>
      <c r="G5397" s="6">
        <v>4</v>
      </c>
      <c r="H5397" s="6">
        <v>198</v>
      </c>
      <c r="I5397" s="6">
        <v>10</v>
      </c>
      <c r="J5397" s="6">
        <v>0</v>
      </c>
    </row>
    <row r="5398" spans="2:10" x14ac:dyDescent="0.25">
      <c r="B5398" s="6">
        <v>0</v>
      </c>
      <c r="C5398" s="6">
        <v>36</v>
      </c>
      <c r="D5398" s="6">
        <v>0</v>
      </c>
      <c r="E5398" s="6">
        <v>1</v>
      </c>
      <c r="F5398" s="6">
        <v>1</v>
      </c>
      <c r="G5398" s="6">
        <v>3</v>
      </c>
      <c r="H5398" s="6">
        <v>19</v>
      </c>
      <c r="I5398" s="6">
        <v>8</v>
      </c>
      <c r="J5398" s="6">
        <v>1</v>
      </c>
    </row>
    <row r="5399" spans="2:10" x14ac:dyDescent="0.25">
      <c r="B5399" s="6">
        <v>0</v>
      </c>
      <c r="C5399" s="6">
        <v>41</v>
      </c>
      <c r="D5399" s="6">
        <v>0</v>
      </c>
      <c r="E5399" s="6">
        <v>1</v>
      </c>
      <c r="F5399" s="6">
        <v>1</v>
      </c>
      <c r="G5399" s="6">
        <v>3</v>
      </c>
      <c r="H5399" s="6">
        <v>148</v>
      </c>
      <c r="I5399" s="6">
        <v>8</v>
      </c>
      <c r="J5399" s="6">
        <v>1</v>
      </c>
    </row>
    <row r="5400" spans="2:10" x14ac:dyDescent="0.25">
      <c r="B5400" s="6">
        <v>1</v>
      </c>
      <c r="C5400" s="6">
        <v>46</v>
      </c>
      <c r="D5400" s="6">
        <v>1</v>
      </c>
      <c r="E5400" s="6">
        <v>1</v>
      </c>
      <c r="F5400" s="6">
        <v>1</v>
      </c>
      <c r="G5400" s="6">
        <v>3</v>
      </c>
      <c r="H5400" s="6">
        <v>59</v>
      </c>
      <c r="I5400" s="6">
        <v>18</v>
      </c>
      <c r="J5400" s="6">
        <v>0</v>
      </c>
    </row>
    <row r="5401" spans="2:10" x14ac:dyDescent="0.25">
      <c r="B5401" s="6">
        <v>1</v>
      </c>
      <c r="C5401" s="6">
        <v>76</v>
      </c>
      <c r="D5401" s="6">
        <v>1</v>
      </c>
      <c r="E5401" s="6">
        <v>1</v>
      </c>
      <c r="F5401" s="6">
        <v>0</v>
      </c>
      <c r="G5401" s="6">
        <v>1</v>
      </c>
      <c r="H5401" s="6">
        <v>130</v>
      </c>
      <c r="I5401" s="6">
        <v>20</v>
      </c>
      <c r="J5401" s="6">
        <v>0</v>
      </c>
    </row>
    <row r="5402" spans="2:10" x14ac:dyDescent="0.25">
      <c r="B5402" s="6">
        <v>0</v>
      </c>
      <c r="C5402" s="6">
        <v>59</v>
      </c>
      <c r="D5402" s="6">
        <v>0</v>
      </c>
      <c r="E5402" s="6">
        <v>0</v>
      </c>
      <c r="F5402" s="6">
        <v>0</v>
      </c>
      <c r="G5402" s="6">
        <v>2</v>
      </c>
      <c r="H5402" s="6">
        <v>66</v>
      </c>
      <c r="I5402" s="6">
        <v>8</v>
      </c>
      <c r="J5402" s="6">
        <v>0</v>
      </c>
    </row>
    <row r="5403" spans="2:10" x14ac:dyDescent="0.25">
      <c r="B5403" s="6">
        <v>0</v>
      </c>
      <c r="C5403" s="6">
        <v>49</v>
      </c>
      <c r="D5403" s="6">
        <v>1</v>
      </c>
      <c r="E5403" s="6">
        <v>1</v>
      </c>
      <c r="F5403" s="6">
        <v>1</v>
      </c>
      <c r="G5403" s="6">
        <v>3</v>
      </c>
      <c r="H5403" s="6">
        <v>124</v>
      </c>
      <c r="I5403" s="6">
        <v>18</v>
      </c>
      <c r="J5403" s="6">
        <v>1</v>
      </c>
    </row>
    <row r="5404" spans="2:10" x14ac:dyDescent="0.25">
      <c r="B5404" s="6">
        <v>0</v>
      </c>
      <c r="C5404" s="6">
        <v>62</v>
      </c>
      <c r="D5404" s="6">
        <v>0</v>
      </c>
      <c r="E5404" s="6">
        <v>1</v>
      </c>
      <c r="F5404" s="6">
        <v>1</v>
      </c>
      <c r="G5404" s="6">
        <v>2</v>
      </c>
      <c r="H5404" s="6">
        <v>78</v>
      </c>
      <c r="I5404" s="6">
        <v>8</v>
      </c>
      <c r="J5404" s="6">
        <v>0</v>
      </c>
    </row>
    <row r="5405" spans="2:10" x14ac:dyDescent="0.25">
      <c r="B5405" s="6">
        <v>1</v>
      </c>
      <c r="C5405" s="6">
        <v>42</v>
      </c>
      <c r="D5405" s="6">
        <v>1</v>
      </c>
      <c r="E5405" s="6">
        <v>1</v>
      </c>
      <c r="F5405" s="6">
        <v>1</v>
      </c>
      <c r="G5405" s="6">
        <v>2</v>
      </c>
      <c r="H5405" s="6">
        <v>157</v>
      </c>
      <c r="I5405" s="6">
        <v>15</v>
      </c>
      <c r="J5405" s="6">
        <v>0</v>
      </c>
    </row>
    <row r="5406" spans="2:10" x14ac:dyDescent="0.25">
      <c r="B5406" s="6">
        <v>0</v>
      </c>
      <c r="C5406" s="6">
        <v>47</v>
      </c>
      <c r="D5406" s="6">
        <v>1</v>
      </c>
      <c r="E5406" s="6">
        <v>1</v>
      </c>
      <c r="F5406" s="6">
        <v>1</v>
      </c>
      <c r="G5406" s="6">
        <v>3</v>
      </c>
      <c r="H5406" s="6">
        <v>238</v>
      </c>
      <c r="I5406" s="6">
        <v>15</v>
      </c>
      <c r="J5406" s="6">
        <v>1</v>
      </c>
    </row>
    <row r="5407" spans="2:10" x14ac:dyDescent="0.25">
      <c r="B5407" s="6">
        <v>1</v>
      </c>
      <c r="C5407" s="6">
        <v>41</v>
      </c>
      <c r="D5407" s="6">
        <v>1</v>
      </c>
      <c r="E5407" s="6">
        <v>1</v>
      </c>
      <c r="F5407" s="6">
        <v>0</v>
      </c>
      <c r="G5407" s="6">
        <v>1</v>
      </c>
      <c r="H5407" s="6">
        <v>12</v>
      </c>
      <c r="I5407" s="6">
        <v>18</v>
      </c>
      <c r="J5407" s="6">
        <v>0</v>
      </c>
    </row>
    <row r="5408" spans="2:10" x14ac:dyDescent="0.25">
      <c r="B5408" s="6">
        <v>1</v>
      </c>
      <c r="C5408" s="6">
        <v>35</v>
      </c>
      <c r="D5408" s="6">
        <v>1</v>
      </c>
      <c r="E5408" s="6">
        <v>1</v>
      </c>
      <c r="F5408" s="6">
        <v>1</v>
      </c>
      <c r="G5408" s="6">
        <v>3</v>
      </c>
      <c r="H5408" s="6">
        <v>155</v>
      </c>
      <c r="I5408" s="6">
        <v>15</v>
      </c>
      <c r="J5408" s="6">
        <v>1</v>
      </c>
    </row>
    <row r="5409" spans="2:10" x14ac:dyDescent="0.25">
      <c r="B5409" s="6">
        <v>0</v>
      </c>
      <c r="C5409" s="6">
        <v>43</v>
      </c>
      <c r="D5409" s="6">
        <v>0</v>
      </c>
      <c r="E5409" s="6">
        <v>1</v>
      </c>
      <c r="F5409" s="6">
        <v>0</v>
      </c>
      <c r="G5409" s="6">
        <v>3</v>
      </c>
      <c r="H5409" s="6">
        <v>34</v>
      </c>
      <c r="I5409" s="6">
        <v>8</v>
      </c>
      <c r="J5409" s="6">
        <v>0</v>
      </c>
    </row>
    <row r="5410" spans="2:10" x14ac:dyDescent="0.25">
      <c r="B5410" s="6">
        <v>0</v>
      </c>
      <c r="C5410" s="6">
        <v>54</v>
      </c>
      <c r="D5410" s="6">
        <v>0</v>
      </c>
      <c r="E5410" s="6">
        <v>0</v>
      </c>
      <c r="F5410" s="6">
        <v>0</v>
      </c>
      <c r="G5410" s="6">
        <v>1</v>
      </c>
      <c r="H5410" s="6">
        <v>48</v>
      </c>
      <c r="I5410" s="6">
        <v>8</v>
      </c>
      <c r="J5410" s="6">
        <v>0</v>
      </c>
    </row>
    <row r="5411" spans="2:10" x14ac:dyDescent="0.25">
      <c r="B5411" s="6">
        <v>0</v>
      </c>
      <c r="C5411" s="6">
        <v>49</v>
      </c>
      <c r="D5411" s="6">
        <v>1</v>
      </c>
      <c r="E5411" s="6">
        <v>0</v>
      </c>
      <c r="F5411" s="6">
        <v>1</v>
      </c>
      <c r="G5411" s="6">
        <v>5</v>
      </c>
      <c r="H5411" s="6">
        <v>128</v>
      </c>
      <c r="I5411" s="6">
        <v>18</v>
      </c>
      <c r="J5411" s="6">
        <v>1</v>
      </c>
    </row>
    <row r="5412" spans="2:10" x14ac:dyDescent="0.25">
      <c r="B5412" s="6">
        <v>1</v>
      </c>
      <c r="C5412" s="6">
        <v>39</v>
      </c>
      <c r="D5412" s="6">
        <v>1</v>
      </c>
      <c r="E5412" s="6">
        <v>1</v>
      </c>
      <c r="F5412" s="6">
        <v>1</v>
      </c>
      <c r="G5412" s="6">
        <v>5</v>
      </c>
      <c r="H5412" s="6">
        <v>91</v>
      </c>
      <c r="I5412" s="6">
        <v>15</v>
      </c>
      <c r="J5412" s="6">
        <v>1</v>
      </c>
    </row>
    <row r="5413" spans="2:10" x14ac:dyDescent="0.25">
      <c r="B5413" s="6">
        <v>1</v>
      </c>
      <c r="C5413" s="6">
        <v>49</v>
      </c>
      <c r="D5413" s="6">
        <v>1</v>
      </c>
      <c r="E5413" s="6">
        <v>1</v>
      </c>
      <c r="F5413" s="6">
        <v>1</v>
      </c>
      <c r="G5413" s="6">
        <v>3</v>
      </c>
      <c r="H5413" s="6">
        <v>94</v>
      </c>
      <c r="I5413" s="6">
        <v>20</v>
      </c>
      <c r="J5413" s="6">
        <v>0</v>
      </c>
    </row>
    <row r="5414" spans="2:10" x14ac:dyDescent="0.25">
      <c r="B5414" s="6">
        <v>1</v>
      </c>
      <c r="C5414" s="6">
        <v>64</v>
      </c>
      <c r="D5414" s="6">
        <v>1</v>
      </c>
      <c r="E5414" s="6">
        <v>1</v>
      </c>
      <c r="F5414" s="6">
        <v>1</v>
      </c>
      <c r="G5414" s="6">
        <v>2</v>
      </c>
      <c r="H5414" s="6">
        <v>95</v>
      </c>
      <c r="I5414" s="6">
        <v>20</v>
      </c>
      <c r="J5414" s="6">
        <v>0</v>
      </c>
    </row>
    <row r="5415" spans="2:10" x14ac:dyDescent="0.25">
      <c r="B5415" s="6">
        <v>1</v>
      </c>
      <c r="C5415" s="6">
        <v>25</v>
      </c>
      <c r="D5415" s="6">
        <v>1</v>
      </c>
      <c r="E5415" s="6">
        <v>1</v>
      </c>
      <c r="F5415" s="6">
        <v>1</v>
      </c>
      <c r="G5415" s="6">
        <v>5</v>
      </c>
      <c r="H5415" s="6">
        <v>127</v>
      </c>
      <c r="I5415" s="6">
        <v>15</v>
      </c>
      <c r="J5415" s="6">
        <v>1</v>
      </c>
    </row>
    <row r="5416" spans="2:10" x14ac:dyDescent="0.25">
      <c r="B5416" s="6">
        <v>0</v>
      </c>
      <c r="C5416" s="6">
        <v>57</v>
      </c>
      <c r="D5416" s="6">
        <v>1</v>
      </c>
      <c r="E5416" s="6">
        <v>1</v>
      </c>
      <c r="F5416" s="6">
        <v>0</v>
      </c>
      <c r="G5416" s="6">
        <v>4</v>
      </c>
      <c r="H5416" s="6">
        <v>144</v>
      </c>
      <c r="I5416" s="6">
        <v>18</v>
      </c>
      <c r="J5416" s="6">
        <v>1</v>
      </c>
    </row>
    <row r="5417" spans="2:10" x14ac:dyDescent="0.25">
      <c r="B5417" s="6">
        <v>1</v>
      </c>
      <c r="C5417" s="6">
        <v>49</v>
      </c>
      <c r="D5417" s="6">
        <v>1</v>
      </c>
      <c r="E5417" s="6">
        <v>1</v>
      </c>
      <c r="F5417" s="6">
        <v>0</v>
      </c>
      <c r="G5417" s="6">
        <v>1</v>
      </c>
      <c r="H5417" s="6">
        <v>124.5</v>
      </c>
      <c r="I5417" s="6">
        <v>15</v>
      </c>
      <c r="J5417" s="6">
        <v>0</v>
      </c>
    </row>
    <row r="5418" spans="2:10" x14ac:dyDescent="0.25">
      <c r="B5418" s="6">
        <v>0</v>
      </c>
      <c r="C5418" s="6">
        <v>26</v>
      </c>
      <c r="D5418" s="6">
        <v>1</v>
      </c>
      <c r="E5418" s="6">
        <v>1</v>
      </c>
      <c r="F5418" s="6">
        <v>0</v>
      </c>
      <c r="G5418" s="6">
        <v>1</v>
      </c>
      <c r="H5418" s="6">
        <v>45.5</v>
      </c>
      <c r="I5418" s="6">
        <v>8</v>
      </c>
      <c r="J5418" s="6">
        <v>0</v>
      </c>
    </row>
    <row r="5419" spans="2:10" x14ac:dyDescent="0.25">
      <c r="B5419" s="6">
        <v>0</v>
      </c>
      <c r="C5419" s="6">
        <v>60</v>
      </c>
      <c r="D5419" s="6">
        <v>0</v>
      </c>
      <c r="E5419" s="6">
        <v>1</v>
      </c>
      <c r="F5419" s="6">
        <v>1</v>
      </c>
      <c r="G5419" s="6">
        <v>3</v>
      </c>
      <c r="H5419" s="6">
        <v>149</v>
      </c>
      <c r="I5419" s="6">
        <v>20</v>
      </c>
      <c r="J5419" s="6">
        <v>1</v>
      </c>
    </row>
    <row r="5420" spans="2:10" x14ac:dyDescent="0.25">
      <c r="B5420" s="6">
        <v>0</v>
      </c>
      <c r="C5420" s="6">
        <v>46</v>
      </c>
      <c r="D5420" s="6">
        <v>1</v>
      </c>
      <c r="E5420" s="6">
        <v>1</v>
      </c>
      <c r="F5420" s="6">
        <v>1</v>
      </c>
      <c r="G5420" s="6">
        <v>4</v>
      </c>
      <c r="H5420" s="6">
        <v>208</v>
      </c>
      <c r="I5420" s="6">
        <v>15</v>
      </c>
      <c r="J5420" s="6">
        <v>0</v>
      </c>
    </row>
    <row r="5421" spans="2:10" x14ac:dyDescent="0.25">
      <c r="B5421" s="6">
        <v>1</v>
      </c>
      <c r="C5421" s="6">
        <v>50</v>
      </c>
      <c r="D5421" s="6">
        <v>1</v>
      </c>
      <c r="E5421" s="6">
        <v>1</v>
      </c>
      <c r="F5421" s="6">
        <v>1</v>
      </c>
      <c r="G5421" s="6">
        <v>3</v>
      </c>
      <c r="H5421" s="6">
        <v>165</v>
      </c>
      <c r="I5421" s="6">
        <v>20</v>
      </c>
      <c r="J5421" s="6">
        <v>0</v>
      </c>
    </row>
    <row r="5422" spans="2:10" x14ac:dyDescent="0.25">
      <c r="B5422" s="6">
        <v>0</v>
      </c>
      <c r="C5422" s="6">
        <v>55</v>
      </c>
      <c r="D5422" s="6">
        <v>1</v>
      </c>
      <c r="E5422" s="6">
        <v>1</v>
      </c>
      <c r="F5422" s="6">
        <v>1</v>
      </c>
      <c r="G5422" s="6">
        <v>3</v>
      </c>
      <c r="H5422" s="6">
        <v>83</v>
      </c>
      <c r="I5422" s="6">
        <v>18</v>
      </c>
      <c r="J5422" s="6">
        <v>1</v>
      </c>
    </row>
    <row r="5423" spans="2:10" x14ac:dyDescent="0.25">
      <c r="B5423" s="6">
        <v>0</v>
      </c>
      <c r="C5423" s="6">
        <v>65</v>
      </c>
      <c r="D5423" s="6">
        <v>0</v>
      </c>
      <c r="E5423" s="6">
        <v>1</v>
      </c>
      <c r="F5423" s="6">
        <v>0</v>
      </c>
      <c r="G5423" s="6">
        <v>1</v>
      </c>
      <c r="H5423" s="6">
        <v>14</v>
      </c>
      <c r="I5423" s="6">
        <v>8</v>
      </c>
      <c r="J5423" s="6">
        <v>1</v>
      </c>
    </row>
    <row r="5424" spans="2:10" x14ac:dyDescent="0.25">
      <c r="B5424" s="6">
        <v>1</v>
      </c>
      <c r="C5424" s="6">
        <v>37</v>
      </c>
      <c r="D5424" s="6">
        <v>1</v>
      </c>
      <c r="E5424" s="6">
        <v>0</v>
      </c>
      <c r="F5424" s="6">
        <v>0</v>
      </c>
      <c r="G5424" s="6">
        <v>2</v>
      </c>
      <c r="H5424" s="6">
        <v>115</v>
      </c>
      <c r="I5424" s="6">
        <v>15</v>
      </c>
      <c r="J5424" s="6">
        <v>0</v>
      </c>
    </row>
    <row r="5425" spans="2:10" x14ac:dyDescent="0.25">
      <c r="B5425" s="6">
        <v>1</v>
      </c>
      <c r="C5425" s="6">
        <v>70</v>
      </c>
      <c r="D5425" s="6">
        <v>1</v>
      </c>
      <c r="E5425" s="6">
        <v>1</v>
      </c>
      <c r="F5425" s="6">
        <v>1</v>
      </c>
      <c r="G5425" s="6">
        <v>3</v>
      </c>
      <c r="H5425" s="6">
        <v>26</v>
      </c>
      <c r="I5425" s="6">
        <v>20</v>
      </c>
      <c r="J5425" s="6">
        <v>0</v>
      </c>
    </row>
    <row r="5426" spans="2:10" x14ac:dyDescent="0.25">
      <c r="B5426" s="6">
        <v>1</v>
      </c>
      <c r="C5426" s="6">
        <v>35</v>
      </c>
      <c r="D5426" s="6">
        <v>1</v>
      </c>
      <c r="E5426" s="6">
        <v>1</v>
      </c>
      <c r="F5426" s="6">
        <v>1</v>
      </c>
      <c r="G5426" s="6">
        <v>5</v>
      </c>
      <c r="H5426" s="6">
        <v>84</v>
      </c>
      <c r="I5426" s="6">
        <v>15</v>
      </c>
      <c r="J5426" s="6">
        <v>1</v>
      </c>
    </row>
    <row r="5427" spans="2:10" x14ac:dyDescent="0.25">
      <c r="B5427" s="6">
        <v>1</v>
      </c>
      <c r="C5427" s="6">
        <v>51</v>
      </c>
      <c r="D5427" s="6">
        <v>1</v>
      </c>
      <c r="E5427" s="6">
        <v>1</v>
      </c>
      <c r="F5427" s="6">
        <v>1</v>
      </c>
      <c r="G5427" s="6">
        <v>2</v>
      </c>
      <c r="H5427" s="6">
        <v>158</v>
      </c>
      <c r="I5427" s="6">
        <v>18</v>
      </c>
      <c r="J5427" s="6">
        <v>0</v>
      </c>
    </row>
    <row r="5428" spans="2:10" x14ac:dyDescent="0.25">
      <c r="B5428" s="6">
        <v>0</v>
      </c>
      <c r="C5428" s="6">
        <v>27</v>
      </c>
      <c r="D5428" s="6">
        <v>1</v>
      </c>
      <c r="E5428" s="6">
        <v>1</v>
      </c>
      <c r="F5428" s="6">
        <v>1</v>
      </c>
      <c r="G5428" s="6">
        <v>4</v>
      </c>
      <c r="H5428" s="6">
        <v>133</v>
      </c>
      <c r="I5428" s="6">
        <v>12</v>
      </c>
      <c r="J5428" s="6">
        <v>0</v>
      </c>
    </row>
    <row r="5429" spans="2:10" x14ac:dyDescent="0.25">
      <c r="B5429" s="6">
        <v>0</v>
      </c>
      <c r="C5429" s="6">
        <v>61</v>
      </c>
      <c r="D5429" s="6">
        <v>0</v>
      </c>
      <c r="E5429" s="6">
        <v>0</v>
      </c>
      <c r="F5429" s="6">
        <v>1</v>
      </c>
      <c r="G5429" s="6">
        <v>2</v>
      </c>
      <c r="H5429" s="6">
        <v>126</v>
      </c>
      <c r="I5429" s="6">
        <v>8</v>
      </c>
      <c r="J5429" s="6">
        <v>1</v>
      </c>
    </row>
    <row r="5430" spans="2:10" x14ac:dyDescent="0.25">
      <c r="B5430" s="6">
        <v>1</v>
      </c>
      <c r="C5430" s="6">
        <v>50</v>
      </c>
      <c r="D5430" s="6">
        <v>1</v>
      </c>
      <c r="E5430" s="6">
        <v>1</v>
      </c>
      <c r="F5430" s="6">
        <v>1</v>
      </c>
      <c r="G5430" s="6">
        <v>2</v>
      </c>
      <c r="H5430" s="6">
        <v>113</v>
      </c>
      <c r="I5430" s="6">
        <v>8</v>
      </c>
      <c r="J5430" s="6">
        <v>0</v>
      </c>
    </row>
    <row r="5431" spans="2:10" x14ac:dyDescent="0.25">
      <c r="B5431" s="6">
        <v>0</v>
      </c>
      <c r="C5431" s="6">
        <v>54</v>
      </c>
      <c r="D5431" s="6">
        <v>1</v>
      </c>
      <c r="E5431" s="6">
        <v>1</v>
      </c>
      <c r="F5431" s="6">
        <v>1</v>
      </c>
      <c r="G5431" s="6">
        <v>6</v>
      </c>
      <c r="H5431" s="6">
        <v>97</v>
      </c>
      <c r="I5431" s="6">
        <v>18</v>
      </c>
      <c r="J5431" s="6">
        <v>1</v>
      </c>
    </row>
    <row r="5432" spans="2:10" x14ac:dyDescent="0.25">
      <c r="B5432" s="6">
        <v>0</v>
      </c>
      <c r="C5432" s="6">
        <v>57</v>
      </c>
      <c r="D5432" s="6">
        <v>0</v>
      </c>
      <c r="E5432" s="6">
        <v>1</v>
      </c>
      <c r="F5432" s="6">
        <v>0</v>
      </c>
      <c r="G5432" s="6">
        <v>2</v>
      </c>
      <c r="H5432" s="6">
        <v>104</v>
      </c>
      <c r="I5432" s="6">
        <v>8</v>
      </c>
      <c r="J5432" s="6">
        <v>0</v>
      </c>
    </row>
    <row r="5433" spans="2:10" x14ac:dyDescent="0.25">
      <c r="B5433" s="6">
        <v>0</v>
      </c>
      <c r="C5433" s="6">
        <v>58</v>
      </c>
      <c r="D5433" s="6">
        <v>1</v>
      </c>
      <c r="E5433" s="6">
        <v>1</v>
      </c>
      <c r="F5433" s="6">
        <v>1</v>
      </c>
      <c r="G5433" s="6">
        <v>4</v>
      </c>
      <c r="H5433" s="6">
        <v>232</v>
      </c>
      <c r="I5433" s="6">
        <v>10</v>
      </c>
      <c r="J5433" s="6">
        <v>0</v>
      </c>
    </row>
    <row r="5434" spans="2:10" x14ac:dyDescent="0.25">
      <c r="B5434" s="6">
        <v>0</v>
      </c>
      <c r="C5434" s="6">
        <v>54</v>
      </c>
      <c r="D5434" s="6">
        <v>1</v>
      </c>
      <c r="E5434" s="6">
        <v>1</v>
      </c>
      <c r="F5434" s="6">
        <v>1</v>
      </c>
      <c r="G5434" s="6">
        <v>6</v>
      </c>
      <c r="H5434" s="6">
        <v>80</v>
      </c>
      <c r="I5434" s="6">
        <v>8</v>
      </c>
      <c r="J5434" s="6">
        <v>1</v>
      </c>
    </row>
    <row r="5435" spans="2:10" x14ac:dyDescent="0.25">
      <c r="B5435" s="6">
        <v>0</v>
      </c>
      <c r="C5435" s="6">
        <v>48</v>
      </c>
      <c r="D5435" s="6">
        <v>0</v>
      </c>
      <c r="E5435" s="6">
        <v>1</v>
      </c>
      <c r="F5435" s="6">
        <v>1</v>
      </c>
      <c r="G5435" s="6">
        <v>6</v>
      </c>
      <c r="H5435" s="6">
        <v>63.5</v>
      </c>
      <c r="I5435" s="6">
        <v>20</v>
      </c>
      <c r="J5435" s="6">
        <v>1</v>
      </c>
    </row>
    <row r="5436" spans="2:10" x14ac:dyDescent="0.25">
      <c r="B5436" s="6">
        <v>1</v>
      </c>
      <c r="C5436" s="6">
        <v>50</v>
      </c>
      <c r="D5436" s="6">
        <v>1</v>
      </c>
      <c r="E5436" s="6">
        <v>1</v>
      </c>
      <c r="F5436" s="6">
        <v>1</v>
      </c>
      <c r="G5436" s="6">
        <v>3</v>
      </c>
      <c r="H5436" s="6">
        <v>78</v>
      </c>
      <c r="I5436" s="6">
        <v>15</v>
      </c>
      <c r="J5436" s="6">
        <v>0</v>
      </c>
    </row>
    <row r="5437" spans="2:10" x14ac:dyDescent="0.25">
      <c r="B5437" s="6">
        <v>0</v>
      </c>
      <c r="C5437" s="6">
        <v>52</v>
      </c>
      <c r="D5437" s="6">
        <v>1</v>
      </c>
      <c r="E5437" s="6">
        <v>0</v>
      </c>
      <c r="F5437" s="6">
        <v>1</v>
      </c>
      <c r="G5437" s="6">
        <v>5</v>
      </c>
      <c r="H5437" s="6">
        <v>139</v>
      </c>
      <c r="I5437" s="6">
        <v>18</v>
      </c>
      <c r="J5437" s="6">
        <v>1</v>
      </c>
    </row>
    <row r="5438" spans="2:10" x14ac:dyDescent="0.25">
      <c r="B5438" s="6">
        <v>1</v>
      </c>
      <c r="C5438" s="6">
        <v>43</v>
      </c>
      <c r="D5438" s="6">
        <v>1</v>
      </c>
      <c r="E5438" s="6">
        <v>0</v>
      </c>
      <c r="F5438" s="6">
        <v>1</v>
      </c>
      <c r="G5438" s="6">
        <v>2</v>
      </c>
      <c r="H5438" s="6">
        <v>106</v>
      </c>
      <c r="I5438" s="6">
        <v>18</v>
      </c>
      <c r="J5438" s="6">
        <v>1</v>
      </c>
    </row>
    <row r="5439" spans="2:10" x14ac:dyDescent="0.25">
      <c r="B5439" s="6">
        <v>0</v>
      </c>
      <c r="C5439" s="6">
        <v>35</v>
      </c>
      <c r="D5439" s="6">
        <v>1</v>
      </c>
      <c r="E5439" s="6">
        <v>0</v>
      </c>
      <c r="F5439" s="6">
        <v>1</v>
      </c>
      <c r="G5439" s="6">
        <v>2</v>
      </c>
      <c r="H5439" s="6">
        <v>102</v>
      </c>
      <c r="I5439" s="6">
        <v>18</v>
      </c>
      <c r="J5439" s="6">
        <v>0</v>
      </c>
    </row>
    <row r="5440" spans="2:10" x14ac:dyDescent="0.25">
      <c r="B5440" s="6">
        <v>0</v>
      </c>
      <c r="C5440" s="6">
        <v>51</v>
      </c>
      <c r="D5440" s="6">
        <v>1</v>
      </c>
      <c r="E5440" s="6">
        <v>1</v>
      </c>
      <c r="F5440" s="6">
        <v>1</v>
      </c>
      <c r="G5440" s="6">
        <v>2</v>
      </c>
      <c r="H5440" s="6">
        <v>155</v>
      </c>
      <c r="I5440" s="6">
        <v>18</v>
      </c>
      <c r="J5440" s="6">
        <v>1</v>
      </c>
    </row>
    <row r="5441" spans="2:10" x14ac:dyDescent="0.25">
      <c r="B5441" s="6">
        <v>1</v>
      </c>
      <c r="C5441" s="6">
        <v>38</v>
      </c>
      <c r="D5441" s="6">
        <v>1</v>
      </c>
      <c r="E5441" s="6">
        <v>1</v>
      </c>
      <c r="F5441" s="6">
        <v>1</v>
      </c>
      <c r="G5441" s="6">
        <v>5</v>
      </c>
      <c r="H5441" s="6">
        <v>127</v>
      </c>
      <c r="I5441" s="6">
        <v>15</v>
      </c>
      <c r="J5441" s="6">
        <v>0</v>
      </c>
    </row>
    <row r="5442" spans="2:10" x14ac:dyDescent="0.25">
      <c r="B5442" s="6">
        <v>1</v>
      </c>
      <c r="C5442" s="6">
        <v>64</v>
      </c>
      <c r="D5442" s="6">
        <v>1</v>
      </c>
      <c r="E5442" s="6">
        <v>1</v>
      </c>
      <c r="F5442" s="6">
        <v>1</v>
      </c>
      <c r="G5442" s="6">
        <v>2</v>
      </c>
      <c r="H5442" s="6">
        <v>42</v>
      </c>
      <c r="I5442" s="6">
        <v>20</v>
      </c>
      <c r="J5442" s="6">
        <v>0</v>
      </c>
    </row>
    <row r="5443" spans="2:10" x14ac:dyDescent="0.25">
      <c r="B5443" s="6">
        <v>1</v>
      </c>
      <c r="C5443" s="6">
        <v>53</v>
      </c>
      <c r="D5443" s="6">
        <v>1</v>
      </c>
      <c r="E5443" s="6">
        <v>1</v>
      </c>
      <c r="F5443" s="6">
        <v>1</v>
      </c>
      <c r="G5443" s="6">
        <v>4</v>
      </c>
      <c r="H5443" s="6">
        <v>69</v>
      </c>
      <c r="I5443" s="6">
        <v>15</v>
      </c>
      <c r="J5443" s="6">
        <v>0</v>
      </c>
    </row>
    <row r="5444" spans="2:10" x14ac:dyDescent="0.25">
      <c r="B5444" s="6">
        <v>0</v>
      </c>
      <c r="C5444" s="6">
        <v>48</v>
      </c>
      <c r="D5444" s="6">
        <v>1</v>
      </c>
      <c r="E5444" s="6">
        <v>1</v>
      </c>
      <c r="F5444" s="6">
        <v>1</v>
      </c>
      <c r="G5444" s="6">
        <v>5</v>
      </c>
      <c r="H5444" s="6">
        <v>101</v>
      </c>
      <c r="I5444" s="6">
        <v>12</v>
      </c>
      <c r="J5444" s="6">
        <v>0</v>
      </c>
    </row>
    <row r="5445" spans="2:10" x14ac:dyDescent="0.25">
      <c r="B5445" s="6">
        <v>0</v>
      </c>
      <c r="C5445" s="6">
        <v>33</v>
      </c>
      <c r="D5445" s="6">
        <v>1</v>
      </c>
      <c r="E5445" s="6">
        <v>1</v>
      </c>
      <c r="F5445" s="6">
        <v>0</v>
      </c>
      <c r="G5445" s="6">
        <v>1</v>
      </c>
      <c r="H5445" s="6">
        <v>74</v>
      </c>
      <c r="I5445" s="6">
        <v>9</v>
      </c>
      <c r="J5445" s="6">
        <v>0</v>
      </c>
    </row>
    <row r="5446" spans="2:10" x14ac:dyDescent="0.25">
      <c r="B5446" s="6">
        <v>0</v>
      </c>
      <c r="C5446" s="6">
        <v>45</v>
      </c>
      <c r="D5446" s="6">
        <v>1</v>
      </c>
      <c r="E5446" s="6">
        <v>1</v>
      </c>
      <c r="F5446" s="6">
        <v>0</v>
      </c>
      <c r="G5446" s="6">
        <v>1</v>
      </c>
      <c r="H5446" s="6">
        <v>317</v>
      </c>
      <c r="I5446" s="6">
        <v>18</v>
      </c>
      <c r="J5446" s="6">
        <v>0</v>
      </c>
    </row>
    <row r="5447" spans="2:10" x14ac:dyDescent="0.25">
      <c r="B5447" s="6">
        <v>0</v>
      </c>
      <c r="C5447" s="6">
        <v>68</v>
      </c>
      <c r="D5447" s="6">
        <v>0</v>
      </c>
      <c r="E5447" s="6">
        <v>1</v>
      </c>
      <c r="F5447" s="6">
        <v>1</v>
      </c>
      <c r="G5447" s="6">
        <v>2</v>
      </c>
      <c r="H5447" s="6">
        <v>91.5</v>
      </c>
      <c r="I5447" s="6">
        <v>8</v>
      </c>
      <c r="J5447" s="6">
        <v>1</v>
      </c>
    </row>
    <row r="5448" spans="2:10" x14ac:dyDescent="0.25">
      <c r="B5448" s="6">
        <v>0</v>
      </c>
      <c r="C5448" s="6">
        <v>50</v>
      </c>
      <c r="D5448" s="6">
        <v>1</v>
      </c>
      <c r="E5448" s="6">
        <v>0</v>
      </c>
      <c r="F5448" s="6">
        <v>0</v>
      </c>
      <c r="G5448" s="6">
        <v>1</v>
      </c>
      <c r="H5448" s="6">
        <v>78</v>
      </c>
      <c r="I5448" s="6">
        <v>20</v>
      </c>
      <c r="J5448" s="6">
        <v>0</v>
      </c>
    </row>
    <row r="5449" spans="2:10" x14ac:dyDescent="0.25">
      <c r="B5449" s="6">
        <v>0</v>
      </c>
      <c r="C5449" s="6">
        <v>37</v>
      </c>
      <c r="D5449" s="6">
        <v>1</v>
      </c>
      <c r="E5449" s="6">
        <v>1</v>
      </c>
      <c r="F5449" s="6">
        <v>1</v>
      </c>
      <c r="G5449" s="6">
        <v>5</v>
      </c>
      <c r="H5449" s="6">
        <v>47</v>
      </c>
      <c r="I5449" s="6">
        <v>18</v>
      </c>
      <c r="J5449" s="6">
        <v>1</v>
      </c>
    </row>
    <row r="5450" spans="2:10" x14ac:dyDescent="0.25">
      <c r="B5450" s="6">
        <v>1</v>
      </c>
      <c r="C5450" s="6">
        <v>50</v>
      </c>
      <c r="D5450" s="6">
        <v>1</v>
      </c>
      <c r="E5450" s="6">
        <v>1</v>
      </c>
      <c r="F5450" s="6">
        <v>1</v>
      </c>
      <c r="G5450" s="6">
        <v>2</v>
      </c>
      <c r="H5450" s="6">
        <v>52</v>
      </c>
      <c r="I5450" s="6">
        <v>18</v>
      </c>
      <c r="J5450" s="6">
        <v>0</v>
      </c>
    </row>
    <row r="5451" spans="2:10" x14ac:dyDescent="0.25">
      <c r="B5451" s="6">
        <v>1</v>
      </c>
      <c r="C5451" s="6">
        <v>46</v>
      </c>
      <c r="D5451" s="6">
        <v>1</v>
      </c>
      <c r="E5451" s="6">
        <v>1</v>
      </c>
      <c r="F5451" s="6">
        <v>1</v>
      </c>
      <c r="G5451" s="6">
        <v>5</v>
      </c>
      <c r="H5451" s="6">
        <v>132</v>
      </c>
      <c r="I5451" s="6">
        <v>15</v>
      </c>
      <c r="J5451" s="6">
        <v>0</v>
      </c>
    </row>
    <row r="5452" spans="2:10" x14ac:dyDescent="0.25">
      <c r="B5452" s="6">
        <v>0</v>
      </c>
      <c r="C5452" s="6">
        <v>42</v>
      </c>
      <c r="D5452" s="6">
        <v>1</v>
      </c>
      <c r="E5452" s="6">
        <v>1</v>
      </c>
      <c r="F5452" s="6">
        <v>0</v>
      </c>
      <c r="G5452" s="6">
        <v>4</v>
      </c>
      <c r="H5452" s="6">
        <v>35</v>
      </c>
      <c r="I5452" s="6">
        <v>18</v>
      </c>
      <c r="J5452" s="6">
        <v>1</v>
      </c>
    </row>
    <row r="5453" spans="2:10" x14ac:dyDescent="0.25">
      <c r="B5453" s="6">
        <v>0</v>
      </c>
      <c r="C5453" s="6">
        <v>49</v>
      </c>
      <c r="D5453" s="6">
        <v>1</v>
      </c>
      <c r="E5453" s="6">
        <v>1</v>
      </c>
      <c r="F5453" s="6">
        <v>1</v>
      </c>
      <c r="G5453" s="6">
        <v>5</v>
      </c>
      <c r="H5453" s="6">
        <v>127</v>
      </c>
      <c r="I5453" s="6">
        <v>12</v>
      </c>
      <c r="J5453" s="6">
        <v>1</v>
      </c>
    </row>
    <row r="5454" spans="2:10" x14ac:dyDescent="0.25">
      <c r="B5454" s="6">
        <v>0</v>
      </c>
      <c r="C5454" s="6">
        <v>38</v>
      </c>
      <c r="D5454" s="6">
        <v>1</v>
      </c>
      <c r="E5454" s="6">
        <v>1</v>
      </c>
      <c r="F5454" s="6">
        <v>1</v>
      </c>
      <c r="G5454" s="6">
        <v>4</v>
      </c>
      <c r="H5454" s="6">
        <v>265</v>
      </c>
      <c r="I5454" s="6">
        <v>15</v>
      </c>
      <c r="J5454" s="6">
        <v>1</v>
      </c>
    </row>
    <row r="5455" spans="2:10" x14ac:dyDescent="0.25">
      <c r="B5455" s="6">
        <v>0</v>
      </c>
      <c r="C5455" s="6">
        <v>52</v>
      </c>
      <c r="D5455" s="6">
        <v>1</v>
      </c>
      <c r="E5455" s="6">
        <v>1</v>
      </c>
      <c r="F5455" s="6">
        <v>1</v>
      </c>
      <c r="G5455" s="6">
        <v>6</v>
      </c>
      <c r="H5455" s="6">
        <v>304</v>
      </c>
      <c r="I5455" s="6">
        <v>15</v>
      </c>
      <c r="J5455" s="6">
        <v>1</v>
      </c>
    </row>
    <row r="5456" spans="2:10" x14ac:dyDescent="0.25">
      <c r="B5456" s="6">
        <v>0</v>
      </c>
      <c r="C5456" s="6">
        <v>51</v>
      </c>
      <c r="D5456" s="6">
        <v>1</v>
      </c>
      <c r="E5456" s="6">
        <v>1</v>
      </c>
      <c r="F5456" s="6">
        <v>1</v>
      </c>
      <c r="G5456" s="6">
        <v>4</v>
      </c>
      <c r="H5456" s="6">
        <v>79</v>
      </c>
      <c r="I5456" s="6">
        <v>20</v>
      </c>
      <c r="J5456" s="6">
        <v>1</v>
      </c>
    </row>
    <row r="5457" spans="2:10" x14ac:dyDescent="0.25">
      <c r="B5457" s="6">
        <v>0</v>
      </c>
      <c r="C5457" s="6">
        <v>35</v>
      </c>
      <c r="D5457" s="6">
        <v>1</v>
      </c>
      <c r="E5457" s="6">
        <v>1</v>
      </c>
      <c r="F5457" s="6">
        <v>1</v>
      </c>
      <c r="G5457" s="6">
        <v>5</v>
      </c>
      <c r="H5457" s="6">
        <v>28</v>
      </c>
      <c r="I5457" s="6">
        <v>12</v>
      </c>
      <c r="J5457" s="6">
        <v>1</v>
      </c>
    </row>
    <row r="5458" spans="2:10" x14ac:dyDescent="0.25">
      <c r="B5458" s="6">
        <v>1</v>
      </c>
      <c r="C5458" s="6">
        <v>33</v>
      </c>
      <c r="D5458" s="6">
        <v>1</v>
      </c>
      <c r="E5458" s="6">
        <v>1</v>
      </c>
      <c r="F5458" s="6">
        <v>0</v>
      </c>
      <c r="G5458" s="6">
        <v>4</v>
      </c>
      <c r="H5458" s="6">
        <v>34</v>
      </c>
      <c r="I5458" s="6">
        <v>15</v>
      </c>
      <c r="J5458" s="6">
        <v>0</v>
      </c>
    </row>
    <row r="5459" spans="2:10" x14ac:dyDescent="0.25">
      <c r="B5459" s="6">
        <v>0</v>
      </c>
      <c r="C5459" s="6">
        <v>74</v>
      </c>
      <c r="D5459" s="6">
        <v>0</v>
      </c>
      <c r="E5459" s="6">
        <v>0</v>
      </c>
      <c r="F5459" s="6">
        <v>1</v>
      </c>
      <c r="G5459" s="6">
        <v>2</v>
      </c>
      <c r="H5459" s="6">
        <v>68</v>
      </c>
      <c r="I5459" s="6">
        <v>20</v>
      </c>
      <c r="J5459" s="6">
        <v>0</v>
      </c>
    </row>
    <row r="5460" spans="2:10" x14ac:dyDescent="0.25">
      <c r="B5460" s="6">
        <v>0</v>
      </c>
      <c r="C5460" s="6">
        <v>52</v>
      </c>
      <c r="D5460" s="6">
        <v>1</v>
      </c>
      <c r="E5460" s="6">
        <v>1</v>
      </c>
      <c r="F5460" s="6">
        <v>0</v>
      </c>
      <c r="G5460" s="6">
        <v>4</v>
      </c>
      <c r="H5460" s="6">
        <v>71</v>
      </c>
      <c r="I5460" s="6">
        <v>10</v>
      </c>
      <c r="J5460" s="6">
        <v>1</v>
      </c>
    </row>
    <row r="5461" spans="2:10" x14ac:dyDescent="0.25">
      <c r="B5461" s="6">
        <v>0</v>
      </c>
      <c r="C5461" s="6">
        <v>49</v>
      </c>
      <c r="D5461" s="6">
        <v>1</v>
      </c>
      <c r="E5461" s="6">
        <v>0</v>
      </c>
      <c r="F5461" s="6">
        <v>1</v>
      </c>
      <c r="G5461" s="6">
        <v>3</v>
      </c>
      <c r="H5461" s="6">
        <v>40</v>
      </c>
      <c r="I5461" s="6">
        <v>10</v>
      </c>
      <c r="J5461" s="6">
        <v>1</v>
      </c>
    </row>
    <row r="5462" spans="2:10" x14ac:dyDescent="0.25">
      <c r="B5462" s="6">
        <v>0</v>
      </c>
      <c r="C5462" s="6">
        <v>53</v>
      </c>
      <c r="D5462" s="6">
        <v>1</v>
      </c>
      <c r="E5462" s="6">
        <v>1</v>
      </c>
      <c r="F5462" s="6">
        <v>1</v>
      </c>
      <c r="G5462" s="6">
        <v>4</v>
      </c>
      <c r="H5462" s="6">
        <v>188</v>
      </c>
      <c r="I5462" s="6">
        <v>16</v>
      </c>
      <c r="J5462" s="6">
        <v>0</v>
      </c>
    </row>
    <row r="5463" spans="2:10" x14ac:dyDescent="0.25">
      <c r="B5463" s="6">
        <v>0</v>
      </c>
      <c r="C5463" s="6">
        <v>39</v>
      </c>
      <c r="D5463" s="6">
        <v>1</v>
      </c>
      <c r="E5463" s="6">
        <v>1</v>
      </c>
      <c r="F5463" s="6">
        <v>1</v>
      </c>
      <c r="G5463" s="6">
        <v>5</v>
      </c>
      <c r="H5463" s="6">
        <v>65</v>
      </c>
      <c r="I5463" s="6">
        <v>12</v>
      </c>
      <c r="J5463" s="6">
        <v>0</v>
      </c>
    </row>
    <row r="5464" spans="2:10" x14ac:dyDescent="0.25">
      <c r="B5464" s="6">
        <v>1</v>
      </c>
      <c r="C5464" s="6">
        <v>47</v>
      </c>
      <c r="D5464" s="6">
        <v>1</v>
      </c>
      <c r="E5464" s="6">
        <v>1</v>
      </c>
      <c r="F5464" s="6">
        <v>1</v>
      </c>
      <c r="G5464" s="6">
        <v>2</v>
      </c>
      <c r="H5464" s="6">
        <v>157</v>
      </c>
      <c r="I5464" s="6">
        <v>18</v>
      </c>
      <c r="J5464" s="6">
        <v>0</v>
      </c>
    </row>
    <row r="5465" spans="2:10" x14ac:dyDescent="0.25">
      <c r="B5465" s="6">
        <v>1</v>
      </c>
      <c r="C5465" s="6">
        <v>44</v>
      </c>
      <c r="D5465" s="6">
        <v>0</v>
      </c>
      <c r="E5465" s="6">
        <v>1</v>
      </c>
      <c r="F5465" s="6">
        <v>1</v>
      </c>
      <c r="G5465" s="6">
        <v>7</v>
      </c>
      <c r="H5465" s="6">
        <v>137</v>
      </c>
      <c r="I5465" s="6">
        <v>15</v>
      </c>
      <c r="J5465" s="6">
        <v>1</v>
      </c>
    </row>
    <row r="5466" spans="2:10" x14ac:dyDescent="0.25">
      <c r="B5466" s="6">
        <v>1</v>
      </c>
      <c r="C5466" s="6">
        <v>48</v>
      </c>
      <c r="D5466" s="6">
        <v>1</v>
      </c>
      <c r="E5466" s="6">
        <v>1</v>
      </c>
      <c r="F5466" s="6">
        <v>1</v>
      </c>
      <c r="G5466" s="6">
        <v>5</v>
      </c>
      <c r="H5466" s="6">
        <v>147</v>
      </c>
      <c r="I5466" s="6">
        <v>15</v>
      </c>
      <c r="J5466" s="6">
        <v>1</v>
      </c>
    </row>
    <row r="5467" spans="2:10" x14ac:dyDescent="0.25">
      <c r="B5467" s="6">
        <v>0</v>
      </c>
      <c r="C5467" s="6">
        <v>35</v>
      </c>
      <c r="D5467" s="6">
        <v>1</v>
      </c>
      <c r="E5467" s="6">
        <v>1</v>
      </c>
      <c r="F5467" s="6">
        <v>1</v>
      </c>
      <c r="G5467" s="6">
        <v>5</v>
      </c>
      <c r="H5467" s="6">
        <v>313</v>
      </c>
      <c r="I5467" s="6">
        <v>15</v>
      </c>
      <c r="J5467" s="6">
        <v>0</v>
      </c>
    </row>
    <row r="5468" spans="2:10" x14ac:dyDescent="0.25">
      <c r="B5468" s="6">
        <v>0</v>
      </c>
      <c r="C5468" s="6">
        <v>46</v>
      </c>
      <c r="D5468" s="6">
        <v>1</v>
      </c>
      <c r="E5468" s="6">
        <v>1</v>
      </c>
      <c r="F5468" s="6">
        <v>1</v>
      </c>
      <c r="G5468" s="6">
        <v>2</v>
      </c>
      <c r="H5468" s="6">
        <v>147</v>
      </c>
      <c r="I5468" s="6">
        <v>12</v>
      </c>
      <c r="J5468" s="6">
        <v>1</v>
      </c>
    </row>
    <row r="5469" spans="2:10" x14ac:dyDescent="0.25">
      <c r="B5469" s="6">
        <v>0</v>
      </c>
      <c r="C5469" s="6">
        <v>41</v>
      </c>
      <c r="D5469" s="6">
        <v>1</v>
      </c>
      <c r="E5469" s="6">
        <v>0</v>
      </c>
      <c r="F5469" s="6">
        <v>1</v>
      </c>
      <c r="G5469" s="6">
        <v>4</v>
      </c>
      <c r="H5469" s="6">
        <v>56</v>
      </c>
      <c r="I5469" s="6">
        <v>8</v>
      </c>
      <c r="J5469" s="6">
        <v>0</v>
      </c>
    </row>
    <row r="5470" spans="2:10" x14ac:dyDescent="0.25">
      <c r="B5470" s="6">
        <v>0</v>
      </c>
      <c r="C5470" s="6">
        <v>46</v>
      </c>
      <c r="D5470" s="6">
        <v>1</v>
      </c>
      <c r="E5470" s="6">
        <v>1</v>
      </c>
      <c r="F5470" s="6">
        <v>1</v>
      </c>
      <c r="G5470" s="6">
        <v>5</v>
      </c>
      <c r="H5470" s="6">
        <v>179</v>
      </c>
      <c r="I5470" s="6">
        <v>15</v>
      </c>
      <c r="J5470" s="6">
        <v>1</v>
      </c>
    </row>
    <row r="5471" spans="2:10" x14ac:dyDescent="0.25">
      <c r="B5471" s="6">
        <v>1</v>
      </c>
      <c r="C5471" s="6">
        <v>33</v>
      </c>
      <c r="D5471" s="6">
        <v>1</v>
      </c>
      <c r="E5471" s="6">
        <v>1</v>
      </c>
      <c r="F5471" s="6">
        <v>1</v>
      </c>
      <c r="G5471" s="6">
        <v>7</v>
      </c>
      <c r="H5471" s="6">
        <v>75</v>
      </c>
      <c r="I5471" s="6">
        <v>15</v>
      </c>
      <c r="J5471" s="6">
        <v>0</v>
      </c>
    </row>
    <row r="5472" spans="2:10" x14ac:dyDescent="0.25">
      <c r="B5472" s="6">
        <v>0</v>
      </c>
      <c r="C5472" s="6">
        <v>69</v>
      </c>
      <c r="D5472" s="6">
        <v>0</v>
      </c>
      <c r="E5472" s="6">
        <v>1</v>
      </c>
      <c r="F5472" s="6">
        <v>0</v>
      </c>
      <c r="G5472" s="6">
        <v>3</v>
      </c>
      <c r="H5472" s="6">
        <v>4</v>
      </c>
      <c r="I5472" s="6">
        <v>8</v>
      </c>
      <c r="J5472" s="6">
        <v>1</v>
      </c>
    </row>
    <row r="5473" spans="2:10" x14ac:dyDescent="0.25">
      <c r="B5473" s="6">
        <v>0</v>
      </c>
      <c r="C5473" s="6">
        <v>41</v>
      </c>
      <c r="D5473" s="6">
        <v>1</v>
      </c>
      <c r="E5473" s="6">
        <v>1</v>
      </c>
      <c r="F5473" s="6">
        <v>0</v>
      </c>
      <c r="G5473" s="6">
        <v>2</v>
      </c>
      <c r="H5473" s="6">
        <v>57</v>
      </c>
      <c r="I5473" s="6">
        <v>8</v>
      </c>
      <c r="J5473" s="6">
        <v>0</v>
      </c>
    </row>
    <row r="5474" spans="2:10" x14ac:dyDescent="0.25">
      <c r="B5474" s="6">
        <v>0</v>
      </c>
      <c r="C5474" s="6">
        <v>68</v>
      </c>
      <c r="D5474" s="6">
        <v>1</v>
      </c>
      <c r="E5474" s="6">
        <v>1</v>
      </c>
      <c r="F5474" s="6">
        <v>0</v>
      </c>
      <c r="G5474" s="6">
        <v>1</v>
      </c>
      <c r="H5474" s="6">
        <v>131</v>
      </c>
      <c r="I5474" s="6">
        <v>20</v>
      </c>
      <c r="J5474" s="6">
        <v>1</v>
      </c>
    </row>
    <row r="5475" spans="2:10" x14ac:dyDescent="0.25">
      <c r="B5475" s="6">
        <v>1</v>
      </c>
      <c r="C5475" s="6">
        <v>49</v>
      </c>
      <c r="D5475" s="6">
        <v>1</v>
      </c>
      <c r="E5475" s="6">
        <v>1</v>
      </c>
      <c r="F5475" s="6">
        <v>0</v>
      </c>
      <c r="G5475" s="6">
        <v>1</v>
      </c>
      <c r="H5475" s="6">
        <v>45</v>
      </c>
      <c r="I5475" s="6">
        <v>13</v>
      </c>
      <c r="J5475" s="6">
        <v>0</v>
      </c>
    </row>
    <row r="5476" spans="2:10" x14ac:dyDescent="0.25">
      <c r="B5476" s="6">
        <v>0</v>
      </c>
      <c r="C5476" s="6">
        <v>54</v>
      </c>
      <c r="D5476" s="6">
        <v>1</v>
      </c>
      <c r="E5476" s="6">
        <v>1</v>
      </c>
      <c r="F5476" s="6">
        <v>0</v>
      </c>
      <c r="G5476" s="6">
        <v>2</v>
      </c>
      <c r="H5476" s="6">
        <v>54</v>
      </c>
      <c r="I5476" s="6">
        <v>20</v>
      </c>
      <c r="J5476" s="6">
        <v>1</v>
      </c>
    </row>
    <row r="5477" spans="2:10" x14ac:dyDescent="0.25">
      <c r="B5477" s="6">
        <v>1</v>
      </c>
      <c r="C5477" s="6">
        <v>30</v>
      </c>
      <c r="D5477" s="6">
        <v>1</v>
      </c>
      <c r="E5477" s="6">
        <v>1</v>
      </c>
      <c r="F5477" s="6">
        <v>1</v>
      </c>
      <c r="G5477" s="6">
        <v>2</v>
      </c>
      <c r="H5477" s="6">
        <v>173</v>
      </c>
      <c r="I5477" s="6">
        <v>15</v>
      </c>
      <c r="J5477" s="6">
        <v>0</v>
      </c>
    </row>
    <row r="5478" spans="2:10" x14ac:dyDescent="0.25">
      <c r="B5478" s="6">
        <v>0</v>
      </c>
      <c r="C5478" s="6">
        <v>40</v>
      </c>
      <c r="D5478" s="6">
        <v>1</v>
      </c>
      <c r="E5478" s="6">
        <v>1</v>
      </c>
      <c r="F5478" s="6">
        <v>1</v>
      </c>
      <c r="G5478" s="6">
        <v>3</v>
      </c>
      <c r="H5478" s="6">
        <v>176</v>
      </c>
      <c r="I5478" s="6">
        <v>12</v>
      </c>
      <c r="J5478" s="6">
        <v>0</v>
      </c>
    </row>
    <row r="5479" spans="2:10" x14ac:dyDescent="0.25">
      <c r="B5479" s="6">
        <v>0</v>
      </c>
      <c r="C5479" s="6">
        <v>44</v>
      </c>
      <c r="D5479" s="6">
        <v>1</v>
      </c>
      <c r="E5479" s="6">
        <v>1</v>
      </c>
      <c r="F5479" s="6">
        <v>1</v>
      </c>
      <c r="G5479" s="6">
        <v>4</v>
      </c>
      <c r="H5479" s="6">
        <v>105</v>
      </c>
      <c r="I5479" s="6">
        <v>12</v>
      </c>
      <c r="J5479" s="6">
        <v>0</v>
      </c>
    </row>
    <row r="5480" spans="2:10" x14ac:dyDescent="0.25">
      <c r="B5480" s="6">
        <v>1</v>
      </c>
      <c r="C5480" s="6">
        <v>40</v>
      </c>
      <c r="D5480" s="6">
        <v>1</v>
      </c>
      <c r="E5480" s="6">
        <v>1</v>
      </c>
      <c r="F5480" s="6">
        <v>0</v>
      </c>
      <c r="G5480" s="6">
        <v>1</v>
      </c>
      <c r="H5480" s="6">
        <v>64</v>
      </c>
      <c r="I5480" s="6">
        <v>18</v>
      </c>
      <c r="J5480" s="6">
        <v>0</v>
      </c>
    </row>
    <row r="5481" spans="2:10" x14ac:dyDescent="0.25">
      <c r="B5481" s="6">
        <v>1</v>
      </c>
      <c r="C5481" s="6">
        <v>60</v>
      </c>
      <c r="D5481" s="6">
        <v>1</v>
      </c>
      <c r="E5481" s="6">
        <v>1</v>
      </c>
      <c r="F5481" s="6">
        <v>1</v>
      </c>
      <c r="G5481" s="6">
        <v>3</v>
      </c>
      <c r="H5481" s="6">
        <v>93</v>
      </c>
      <c r="I5481" s="6">
        <v>13</v>
      </c>
      <c r="J5481" s="6">
        <v>0</v>
      </c>
    </row>
    <row r="5482" spans="2:10" x14ac:dyDescent="0.25">
      <c r="B5482" s="6">
        <v>1</v>
      </c>
      <c r="C5482" s="6">
        <v>37</v>
      </c>
      <c r="D5482" s="6">
        <v>0</v>
      </c>
      <c r="E5482" s="6">
        <v>1</v>
      </c>
      <c r="F5482" s="6">
        <v>1</v>
      </c>
      <c r="G5482" s="6">
        <v>4</v>
      </c>
      <c r="H5482" s="6">
        <v>97</v>
      </c>
      <c r="I5482" s="6">
        <v>15</v>
      </c>
      <c r="J5482" s="6">
        <v>0</v>
      </c>
    </row>
    <row r="5483" spans="2:10" x14ac:dyDescent="0.25">
      <c r="B5483" s="6">
        <v>1</v>
      </c>
      <c r="C5483" s="6">
        <v>61</v>
      </c>
      <c r="D5483" s="6">
        <v>1</v>
      </c>
      <c r="E5483" s="6">
        <v>1</v>
      </c>
      <c r="F5483" s="6">
        <v>1</v>
      </c>
      <c r="G5483" s="6">
        <v>5</v>
      </c>
      <c r="H5483" s="6">
        <v>72</v>
      </c>
      <c r="I5483" s="6">
        <v>16</v>
      </c>
      <c r="J5483" s="6">
        <v>1</v>
      </c>
    </row>
    <row r="5484" spans="2:10" x14ac:dyDescent="0.25">
      <c r="B5484" s="6">
        <v>0</v>
      </c>
      <c r="C5484" s="6">
        <v>52</v>
      </c>
      <c r="D5484" s="6">
        <v>1</v>
      </c>
      <c r="E5484" s="6">
        <v>0</v>
      </c>
      <c r="F5484" s="6">
        <v>1</v>
      </c>
      <c r="G5484" s="6">
        <v>3</v>
      </c>
      <c r="H5484" s="6">
        <v>89</v>
      </c>
      <c r="I5484" s="6">
        <v>20</v>
      </c>
      <c r="J5484" s="6">
        <v>1</v>
      </c>
    </row>
    <row r="5485" spans="2:10" x14ac:dyDescent="0.25">
      <c r="B5485" s="6">
        <v>0</v>
      </c>
      <c r="C5485" s="6">
        <v>57</v>
      </c>
      <c r="D5485" s="6">
        <v>1</v>
      </c>
      <c r="E5485" s="6">
        <v>1</v>
      </c>
      <c r="F5485" s="6">
        <v>1</v>
      </c>
      <c r="G5485" s="6">
        <v>4</v>
      </c>
      <c r="H5485" s="6">
        <v>106</v>
      </c>
      <c r="I5485" s="6">
        <v>20</v>
      </c>
      <c r="J5485" s="6">
        <v>1</v>
      </c>
    </row>
    <row r="5486" spans="2:10" x14ac:dyDescent="0.25">
      <c r="B5486" s="6">
        <v>0</v>
      </c>
      <c r="C5486" s="6">
        <v>48</v>
      </c>
      <c r="D5486" s="6">
        <v>1</v>
      </c>
      <c r="E5486" s="6">
        <v>1</v>
      </c>
      <c r="F5486" s="6">
        <v>0</v>
      </c>
      <c r="G5486" s="6">
        <v>2</v>
      </c>
      <c r="H5486" s="6">
        <v>61</v>
      </c>
      <c r="I5486" s="6">
        <v>12</v>
      </c>
      <c r="J5486" s="6">
        <v>1</v>
      </c>
    </row>
    <row r="5487" spans="2:10" x14ac:dyDescent="0.25">
      <c r="B5487" s="6">
        <v>0</v>
      </c>
      <c r="C5487" s="6">
        <v>63</v>
      </c>
      <c r="D5487" s="6">
        <v>1</v>
      </c>
      <c r="E5487" s="6">
        <v>1</v>
      </c>
      <c r="F5487" s="6">
        <v>1</v>
      </c>
      <c r="G5487" s="6">
        <v>4</v>
      </c>
      <c r="H5487" s="6">
        <v>238</v>
      </c>
      <c r="I5487" s="6">
        <v>20</v>
      </c>
      <c r="J5487" s="6">
        <v>1</v>
      </c>
    </row>
    <row r="5488" spans="2:10" x14ac:dyDescent="0.25">
      <c r="B5488" s="6">
        <v>1</v>
      </c>
      <c r="C5488" s="6">
        <v>30</v>
      </c>
      <c r="D5488" s="6">
        <v>1</v>
      </c>
      <c r="E5488" s="6">
        <v>1</v>
      </c>
      <c r="F5488" s="6">
        <v>0</v>
      </c>
      <c r="G5488" s="6">
        <v>3</v>
      </c>
      <c r="H5488" s="6">
        <v>47</v>
      </c>
      <c r="I5488" s="6">
        <v>15</v>
      </c>
      <c r="J5488" s="6">
        <v>1</v>
      </c>
    </row>
    <row r="5489" spans="2:10" x14ac:dyDescent="0.25">
      <c r="B5489" s="6">
        <v>0</v>
      </c>
      <c r="C5489" s="6">
        <v>68</v>
      </c>
      <c r="D5489" s="6">
        <v>1</v>
      </c>
      <c r="E5489" s="6">
        <v>1</v>
      </c>
      <c r="F5489" s="6">
        <v>1</v>
      </c>
      <c r="G5489" s="6">
        <v>3</v>
      </c>
      <c r="H5489" s="6">
        <v>162</v>
      </c>
      <c r="I5489" s="6">
        <v>20</v>
      </c>
      <c r="J5489" s="6">
        <v>1</v>
      </c>
    </row>
    <row r="5490" spans="2:10" x14ac:dyDescent="0.25">
      <c r="B5490" s="6">
        <v>1</v>
      </c>
      <c r="C5490" s="6">
        <v>31</v>
      </c>
      <c r="D5490" s="6">
        <v>1</v>
      </c>
      <c r="E5490" s="6">
        <v>1</v>
      </c>
      <c r="F5490" s="6">
        <v>1</v>
      </c>
      <c r="G5490" s="6">
        <v>4</v>
      </c>
      <c r="H5490" s="6">
        <v>58</v>
      </c>
      <c r="I5490" s="6">
        <v>15</v>
      </c>
      <c r="J5490" s="6">
        <v>1</v>
      </c>
    </row>
    <row r="5491" spans="2:10" x14ac:dyDescent="0.25">
      <c r="B5491" s="6">
        <v>0</v>
      </c>
      <c r="C5491" s="6">
        <v>29</v>
      </c>
      <c r="D5491" s="6">
        <v>1</v>
      </c>
      <c r="E5491" s="6">
        <v>1</v>
      </c>
      <c r="F5491" s="6">
        <v>1</v>
      </c>
      <c r="G5491" s="6">
        <v>5</v>
      </c>
      <c r="H5491" s="6">
        <v>157</v>
      </c>
      <c r="I5491" s="6">
        <v>12</v>
      </c>
      <c r="J5491" s="6">
        <v>1</v>
      </c>
    </row>
    <row r="5492" spans="2:10" x14ac:dyDescent="0.25">
      <c r="B5492" s="6">
        <v>0</v>
      </c>
      <c r="C5492" s="6">
        <v>57</v>
      </c>
      <c r="D5492" s="6">
        <v>1</v>
      </c>
      <c r="E5492" s="6">
        <v>1</v>
      </c>
      <c r="F5492" s="6">
        <v>0</v>
      </c>
      <c r="G5492" s="6">
        <v>6</v>
      </c>
      <c r="H5492" s="6">
        <v>144</v>
      </c>
      <c r="I5492" s="6">
        <v>20</v>
      </c>
      <c r="J5492" s="6">
        <v>1</v>
      </c>
    </row>
    <row r="5493" spans="2:10" x14ac:dyDescent="0.25">
      <c r="B5493" s="6">
        <v>0</v>
      </c>
      <c r="C5493" s="6">
        <v>38</v>
      </c>
      <c r="D5493" s="6">
        <v>1</v>
      </c>
      <c r="E5493" s="6">
        <v>1</v>
      </c>
      <c r="F5493" s="6">
        <v>1</v>
      </c>
      <c r="G5493" s="6">
        <v>3</v>
      </c>
      <c r="H5493" s="6">
        <v>84</v>
      </c>
      <c r="I5493" s="6">
        <v>8</v>
      </c>
      <c r="J5493" s="6">
        <v>1</v>
      </c>
    </row>
    <row r="5494" spans="2:10" x14ac:dyDescent="0.25">
      <c r="B5494" s="6">
        <v>0</v>
      </c>
      <c r="C5494" s="6">
        <v>28</v>
      </c>
      <c r="D5494" s="6">
        <v>0</v>
      </c>
      <c r="E5494" s="6">
        <v>1</v>
      </c>
      <c r="F5494" s="6">
        <v>0</v>
      </c>
      <c r="G5494" s="6">
        <v>3</v>
      </c>
      <c r="H5494" s="6">
        <v>14</v>
      </c>
      <c r="I5494" s="6">
        <v>8</v>
      </c>
      <c r="J5494" s="6">
        <v>1</v>
      </c>
    </row>
    <row r="5495" spans="2:10" x14ac:dyDescent="0.25">
      <c r="B5495" s="6">
        <v>1</v>
      </c>
      <c r="C5495" s="6">
        <v>19</v>
      </c>
      <c r="D5495" s="6">
        <v>1</v>
      </c>
      <c r="E5495" s="6">
        <v>0</v>
      </c>
      <c r="F5495" s="6">
        <v>0</v>
      </c>
      <c r="G5495" s="6">
        <v>3</v>
      </c>
      <c r="H5495" s="6">
        <v>59</v>
      </c>
      <c r="I5495" s="6">
        <v>14</v>
      </c>
      <c r="J5495" s="6">
        <v>0</v>
      </c>
    </row>
    <row r="5496" spans="2:10" x14ac:dyDescent="0.25">
      <c r="B5496" s="6">
        <v>0</v>
      </c>
      <c r="C5496" s="6">
        <v>35</v>
      </c>
      <c r="D5496" s="6">
        <v>1</v>
      </c>
      <c r="E5496" s="6">
        <v>1</v>
      </c>
      <c r="F5496" s="6">
        <v>1</v>
      </c>
      <c r="G5496" s="6">
        <v>5</v>
      </c>
      <c r="H5496" s="6">
        <v>74</v>
      </c>
      <c r="I5496" s="6">
        <v>12</v>
      </c>
      <c r="J5496" s="6">
        <v>0</v>
      </c>
    </row>
    <row r="5497" spans="2:10" x14ac:dyDescent="0.25">
      <c r="B5497" s="6">
        <v>0</v>
      </c>
      <c r="C5497" s="6">
        <v>43</v>
      </c>
      <c r="D5497" s="6">
        <v>1</v>
      </c>
      <c r="E5497" s="6">
        <v>0</v>
      </c>
      <c r="F5497" s="6">
        <v>1</v>
      </c>
      <c r="G5497" s="6">
        <v>5</v>
      </c>
      <c r="H5497" s="6">
        <v>155</v>
      </c>
      <c r="I5497" s="6">
        <v>18</v>
      </c>
      <c r="J5497" s="6">
        <v>0</v>
      </c>
    </row>
    <row r="5498" spans="2:10" x14ac:dyDescent="0.25">
      <c r="B5498" s="6">
        <v>0</v>
      </c>
      <c r="C5498" s="6">
        <v>47</v>
      </c>
      <c r="D5498" s="6">
        <v>1</v>
      </c>
      <c r="E5498" s="6">
        <v>1</v>
      </c>
      <c r="F5498" s="6">
        <v>0</v>
      </c>
      <c r="G5498" s="6">
        <v>1</v>
      </c>
      <c r="H5498" s="6">
        <v>124</v>
      </c>
      <c r="I5498" s="6">
        <v>9</v>
      </c>
      <c r="J5498" s="6">
        <v>1</v>
      </c>
    </row>
    <row r="5499" spans="2:10" x14ac:dyDescent="0.25">
      <c r="B5499" s="6">
        <v>1</v>
      </c>
      <c r="C5499" s="6">
        <v>38</v>
      </c>
      <c r="D5499" s="6">
        <v>1</v>
      </c>
      <c r="E5499" s="6">
        <v>0</v>
      </c>
      <c r="F5499" s="6">
        <v>1</v>
      </c>
      <c r="G5499" s="6">
        <v>6</v>
      </c>
      <c r="H5499" s="6">
        <v>100</v>
      </c>
      <c r="I5499" s="6">
        <v>15</v>
      </c>
      <c r="J5499" s="6">
        <v>1</v>
      </c>
    </row>
    <row r="5500" spans="2:10" x14ac:dyDescent="0.25">
      <c r="B5500" s="6">
        <v>1</v>
      </c>
      <c r="C5500" s="6">
        <v>48</v>
      </c>
      <c r="D5500" s="6">
        <v>1</v>
      </c>
      <c r="E5500" s="6">
        <v>1</v>
      </c>
      <c r="F5500" s="6">
        <v>0</v>
      </c>
      <c r="G5500" s="6">
        <v>1</v>
      </c>
      <c r="H5500" s="6">
        <v>176</v>
      </c>
      <c r="I5500" s="6">
        <v>20</v>
      </c>
      <c r="J5500" s="6">
        <v>0</v>
      </c>
    </row>
    <row r="5501" spans="2:10" x14ac:dyDescent="0.25">
      <c r="B5501" s="6">
        <v>0</v>
      </c>
      <c r="C5501" s="6">
        <v>31</v>
      </c>
      <c r="D5501" s="6">
        <v>1</v>
      </c>
      <c r="E5501" s="6">
        <v>0</v>
      </c>
      <c r="F5501" s="6">
        <v>1</v>
      </c>
      <c r="G5501" s="6">
        <v>2</v>
      </c>
      <c r="H5501" s="6">
        <v>62.5</v>
      </c>
      <c r="I5501" s="6">
        <v>18</v>
      </c>
      <c r="J5501" s="6">
        <v>1</v>
      </c>
    </row>
    <row r="5502" spans="2:10" x14ac:dyDescent="0.25">
      <c r="B5502" s="6">
        <v>1</v>
      </c>
      <c r="C5502" s="6">
        <v>76</v>
      </c>
      <c r="D5502" s="6">
        <v>1</v>
      </c>
      <c r="E5502" s="6">
        <v>0</v>
      </c>
      <c r="F5502" s="6">
        <v>1</v>
      </c>
      <c r="G5502" s="6">
        <v>4</v>
      </c>
      <c r="H5502" s="6">
        <v>150</v>
      </c>
      <c r="I5502" s="6">
        <v>16</v>
      </c>
      <c r="J5502" s="6">
        <v>1</v>
      </c>
    </row>
    <row r="5503" spans="2:10" x14ac:dyDescent="0.25">
      <c r="B5503" s="6">
        <v>0</v>
      </c>
      <c r="C5503" s="6">
        <v>45</v>
      </c>
      <c r="D5503" s="6">
        <v>1</v>
      </c>
      <c r="E5503" s="6">
        <v>1</v>
      </c>
      <c r="F5503" s="6">
        <v>1</v>
      </c>
      <c r="G5503" s="6">
        <v>4</v>
      </c>
      <c r="H5503" s="6">
        <v>134</v>
      </c>
      <c r="I5503" s="6">
        <v>9</v>
      </c>
      <c r="J5503" s="6">
        <v>0</v>
      </c>
    </row>
    <row r="5504" spans="2:10" x14ac:dyDescent="0.25">
      <c r="B5504" s="6">
        <v>1</v>
      </c>
      <c r="C5504" s="6">
        <v>39</v>
      </c>
      <c r="D5504" s="6">
        <v>1</v>
      </c>
      <c r="E5504" s="6">
        <v>1</v>
      </c>
      <c r="F5504" s="6">
        <v>1</v>
      </c>
      <c r="G5504" s="6">
        <v>3</v>
      </c>
      <c r="H5504" s="6">
        <v>46</v>
      </c>
      <c r="I5504" s="6">
        <v>18</v>
      </c>
      <c r="J5504" s="6">
        <v>0</v>
      </c>
    </row>
    <row r="5505" spans="2:10" x14ac:dyDescent="0.25">
      <c r="B5505" s="6">
        <v>0</v>
      </c>
      <c r="C5505" s="6">
        <v>52</v>
      </c>
      <c r="D5505" s="6">
        <v>1</v>
      </c>
      <c r="E5505" s="6">
        <v>1</v>
      </c>
      <c r="F5505" s="6">
        <v>1</v>
      </c>
      <c r="G5505" s="6">
        <v>3</v>
      </c>
      <c r="H5505" s="6">
        <v>36</v>
      </c>
      <c r="I5505" s="6">
        <v>9</v>
      </c>
      <c r="J5505" s="6">
        <v>0</v>
      </c>
    </row>
    <row r="5506" spans="2:10" x14ac:dyDescent="0.25">
      <c r="B5506" s="6">
        <v>0</v>
      </c>
      <c r="C5506" s="6">
        <v>39</v>
      </c>
      <c r="D5506" s="6">
        <v>0</v>
      </c>
      <c r="E5506" s="6">
        <v>1</v>
      </c>
      <c r="F5506" s="6">
        <v>1</v>
      </c>
      <c r="G5506" s="6">
        <v>4</v>
      </c>
      <c r="H5506" s="6">
        <v>325</v>
      </c>
      <c r="I5506" s="6">
        <v>15</v>
      </c>
      <c r="J5506" s="6">
        <v>1</v>
      </c>
    </row>
    <row r="5507" spans="2:10" x14ac:dyDescent="0.25">
      <c r="B5507" s="6">
        <v>0</v>
      </c>
      <c r="C5507" s="6">
        <v>48</v>
      </c>
      <c r="D5507" s="6">
        <v>1</v>
      </c>
      <c r="E5507" s="6">
        <v>1</v>
      </c>
      <c r="F5507" s="6">
        <v>1</v>
      </c>
      <c r="G5507" s="6">
        <v>5</v>
      </c>
      <c r="H5507" s="6">
        <v>193</v>
      </c>
      <c r="I5507" s="6">
        <v>20</v>
      </c>
      <c r="J5507" s="6">
        <v>1</v>
      </c>
    </row>
    <row r="5508" spans="2:10" x14ac:dyDescent="0.25">
      <c r="B5508" s="6">
        <v>0</v>
      </c>
      <c r="C5508" s="6">
        <v>23</v>
      </c>
      <c r="D5508" s="6">
        <v>1</v>
      </c>
      <c r="E5508" s="6">
        <v>1</v>
      </c>
      <c r="F5508" s="6">
        <v>0</v>
      </c>
      <c r="G5508" s="6">
        <v>4</v>
      </c>
      <c r="H5508" s="6">
        <v>76</v>
      </c>
      <c r="I5508" s="6">
        <v>8</v>
      </c>
      <c r="J5508" s="6">
        <v>1</v>
      </c>
    </row>
    <row r="5509" spans="2:10" x14ac:dyDescent="0.25">
      <c r="B5509" s="6">
        <v>0</v>
      </c>
      <c r="C5509" s="6">
        <v>53</v>
      </c>
      <c r="D5509" s="6">
        <v>1</v>
      </c>
      <c r="E5509" s="6">
        <v>1</v>
      </c>
      <c r="F5509" s="6">
        <v>1</v>
      </c>
      <c r="G5509" s="6">
        <v>7</v>
      </c>
      <c r="H5509" s="6">
        <v>87</v>
      </c>
      <c r="I5509" s="6">
        <v>12</v>
      </c>
      <c r="J5509" s="6">
        <v>0</v>
      </c>
    </row>
    <row r="5510" spans="2:10" x14ac:dyDescent="0.25">
      <c r="B5510" s="6">
        <v>1</v>
      </c>
      <c r="C5510" s="6">
        <v>54</v>
      </c>
      <c r="D5510" s="6">
        <v>1</v>
      </c>
      <c r="E5510" s="6">
        <v>0</v>
      </c>
      <c r="F5510" s="6">
        <v>0</v>
      </c>
      <c r="G5510" s="6">
        <v>2</v>
      </c>
      <c r="H5510" s="6">
        <v>96</v>
      </c>
      <c r="I5510" s="6">
        <v>15</v>
      </c>
      <c r="J5510" s="6">
        <v>0</v>
      </c>
    </row>
    <row r="5511" spans="2:10" x14ac:dyDescent="0.25">
      <c r="B5511" s="6">
        <v>0</v>
      </c>
      <c r="C5511" s="6">
        <v>63</v>
      </c>
      <c r="D5511" s="6">
        <v>1</v>
      </c>
      <c r="E5511" s="6">
        <v>1</v>
      </c>
      <c r="F5511" s="6">
        <v>0</v>
      </c>
      <c r="G5511" s="6">
        <v>1</v>
      </c>
      <c r="H5511" s="6">
        <v>37</v>
      </c>
      <c r="I5511" s="6">
        <v>10</v>
      </c>
      <c r="J5511" s="6">
        <v>0</v>
      </c>
    </row>
    <row r="5512" spans="2:10" x14ac:dyDescent="0.25">
      <c r="B5512" s="6">
        <v>0</v>
      </c>
      <c r="C5512" s="6">
        <v>49</v>
      </c>
      <c r="D5512" s="6">
        <v>1</v>
      </c>
      <c r="E5512" s="6">
        <v>1</v>
      </c>
      <c r="F5512" s="6">
        <v>1</v>
      </c>
      <c r="G5512" s="6">
        <v>2</v>
      </c>
      <c r="H5512" s="6">
        <v>131</v>
      </c>
      <c r="I5512" s="6">
        <v>20</v>
      </c>
      <c r="J5512" s="6">
        <v>1</v>
      </c>
    </row>
    <row r="5513" spans="2:10" x14ac:dyDescent="0.25">
      <c r="B5513" s="6">
        <v>1</v>
      </c>
      <c r="C5513" s="6">
        <v>47</v>
      </c>
      <c r="D5513" s="6">
        <v>1</v>
      </c>
      <c r="E5513" s="6">
        <v>1</v>
      </c>
      <c r="F5513" s="6">
        <v>1</v>
      </c>
      <c r="G5513" s="6">
        <v>3</v>
      </c>
      <c r="H5513" s="6">
        <v>45</v>
      </c>
      <c r="I5513" s="6">
        <v>16</v>
      </c>
      <c r="J5513" s="6">
        <v>1</v>
      </c>
    </row>
    <row r="5514" spans="2:10" x14ac:dyDescent="0.25">
      <c r="B5514" s="6">
        <v>0</v>
      </c>
      <c r="C5514" s="6">
        <v>45</v>
      </c>
      <c r="D5514" s="6">
        <v>1</v>
      </c>
      <c r="E5514" s="6">
        <v>1</v>
      </c>
      <c r="F5514" s="6">
        <v>1</v>
      </c>
      <c r="G5514" s="6">
        <v>2</v>
      </c>
      <c r="H5514" s="6">
        <v>59.5</v>
      </c>
      <c r="I5514" s="6">
        <v>9</v>
      </c>
      <c r="J5514" s="6">
        <v>0</v>
      </c>
    </row>
    <row r="5515" spans="2:10" x14ac:dyDescent="0.25">
      <c r="B5515" s="6">
        <v>1</v>
      </c>
      <c r="C5515" s="6">
        <v>23</v>
      </c>
      <c r="D5515" s="6">
        <v>1</v>
      </c>
      <c r="E5515" s="6">
        <v>1</v>
      </c>
      <c r="F5515" s="6">
        <v>1</v>
      </c>
      <c r="G5515" s="6">
        <v>2</v>
      </c>
      <c r="H5515" s="6">
        <v>96</v>
      </c>
      <c r="I5515" s="6">
        <v>15</v>
      </c>
      <c r="J5515" s="6">
        <v>1</v>
      </c>
    </row>
    <row r="5516" spans="2:10" x14ac:dyDescent="0.25">
      <c r="B5516" s="6">
        <v>1</v>
      </c>
      <c r="C5516" s="6">
        <v>57</v>
      </c>
      <c r="D5516" s="6">
        <v>1</v>
      </c>
      <c r="E5516" s="6">
        <v>1</v>
      </c>
      <c r="F5516" s="6">
        <v>1</v>
      </c>
      <c r="G5516" s="6">
        <v>6</v>
      </c>
      <c r="H5516" s="6">
        <v>173</v>
      </c>
      <c r="I5516" s="6">
        <v>16</v>
      </c>
      <c r="J5516" s="6">
        <v>0</v>
      </c>
    </row>
    <row r="5517" spans="2:10" x14ac:dyDescent="0.25">
      <c r="B5517" s="6">
        <v>1</v>
      </c>
      <c r="C5517" s="6">
        <v>43</v>
      </c>
      <c r="D5517" s="6">
        <v>1</v>
      </c>
      <c r="E5517" s="6">
        <v>1</v>
      </c>
      <c r="F5517" s="6">
        <v>1</v>
      </c>
      <c r="G5517" s="6">
        <v>2</v>
      </c>
      <c r="H5517" s="6">
        <v>70</v>
      </c>
      <c r="I5517" s="6">
        <v>18</v>
      </c>
      <c r="J5517" s="6">
        <v>0</v>
      </c>
    </row>
    <row r="5518" spans="2:10" x14ac:dyDescent="0.25">
      <c r="B5518" s="6">
        <v>0</v>
      </c>
      <c r="C5518" s="6">
        <v>53</v>
      </c>
      <c r="D5518" s="6">
        <v>1</v>
      </c>
      <c r="E5518" s="6">
        <v>1</v>
      </c>
      <c r="F5518" s="6">
        <v>1</v>
      </c>
      <c r="G5518" s="6">
        <v>3</v>
      </c>
      <c r="H5518" s="6">
        <v>132</v>
      </c>
      <c r="I5518" s="6">
        <v>18</v>
      </c>
      <c r="J5518" s="6">
        <v>1</v>
      </c>
    </row>
    <row r="5519" spans="2:10" x14ac:dyDescent="0.25">
      <c r="B5519" s="6">
        <v>0</v>
      </c>
      <c r="C5519" s="6">
        <v>42</v>
      </c>
      <c r="D5519" s="6">
        <v>0</v>
      </c>
      <c r="E5519" s="6">
        <v>1</v>
      </c>
      <c r="F5519" s="6">
        <v>0</v>
      </c>
      <c r="G5519" s="6">
        <v>1</v>
      </c>
      <c r="H5519" s="6">
        <v>82.5</v>
      </c>
      <c r="I5519" s="6">
        <v>8</v>
      </c>
      <c r="J5519" s="6">
        <v>0</v>
      </c>
    </row>
    <row r="5520" spans="2:10" x14ac:dyDescent="0.25">
      <c r="B5520" s="6">
        <v>1</v>
      </c>
      <c r="C5520" s="6">
        <v>41</v>
      </c>
      <c r="D5520" s="6">
        <v>1</v>
      </c>
      <c r="E5520" s="6">
        <v>1</v>
      </c>
      <c r="F5520" s="6">
        <v>1</v>
      </c>
      <c r="G5520" s="6">
        <v>5</v>
      </c>
      <c r="H5520" s="6">
        <v>89</v>
      </c>
      <c r="I5520" s="6">
        <v>13</v>
      </c>
      <c r="J5520" s="6">
        <v>1</v>
      </c>
    </row>
    <row r="5521" spans="2:10" x14ac:dyDescent="0.25">
      <c r="B5521" s="6">
        <v>0</v>
      </c>
      <c r="C5521" s="6">
        <v>50</v>
      </c>
      <c r="D5521" s="6">
        <v>1</v>
      </c>
      <c r="E5521" s="6">
        <v>1</v>
      </c>
      <c r="F5521" s="6">
        <v>1</v>
      </c>
      <c r="G5521" s="6">
        <v>3</v>
      </c>
      <c r="H5521" s="6">
        <v>77</v>
      </c>
      <c r="I5521" s="6">
        <v>20</v>
      </c>
      <c r="J5521" s="6">
        <v>1</v>
      </c>
    </row>
    <row r="5522" spans="2:10" x14ac:dyDescent="0.25">
      <c r="B5522" s="6">
        <v>0</v>
      </c>
      <c r="C5522" s="6">
        <v>48</v>
      </c>
      <c r="D5522" s="6">
        <v>1</v>
      </c>
      <c r="E5522" s="6">
        <v>1</v>
      </c>
      <c r="F5522" s="6">
        <v>1</v>
      </c>
      <c r="G5522" s="6">
        <v>5</v>
      </c>
      <c r="H5522" s="6">
        <v>329</v>
      </c>
      <c r="I5522" s="6">
        <v>20</v>
      </c>
      <c r="J5522" s="6">
        <v>0</v>
      </c>
    </row>
    <row r="5523" spans="2:10" x14ac:dyDescent="0.25">
      <c r="B5523" s="6">
        <v>0</v>
      </c>
      <c r="C5523" s="6">
        <v>43</v>
      </c>
      <c r="D5523" s="6">
        <v>1</v>
      </c>
      <c r="E5523" s="6">
        <v>0</v>
      </c>
      <c r="F5523" s="6">
        <v>1</v>
      </c>
      <c r="G5523" s="6">
        <v>3</v>
      </c>
      <c r="H5523" s="6">
        <v>394</v>
      </c>
      <c r="I5523" s="6">
        <v>12</v>
      </c>
      <c r="J5523" s="6">
        <v>1</v>
      </c>
    </row>
    <row r="5524" spans="2:10" x14ac:dyDescent="0.25">
      <c r="B5524" s="6">
        <v>1</v>
      </c>
      <c r="C5524" s="6">
        <v>55</v>
      </c>
      <c r="D5524" s="6">
        <v>1</v>
      </c>
      <c r="E5524" s="6">
        <v>1</v>
      </c>
      <c r="F5524" s="6">
        <v>1</v>
      </c>
      <c r="G5524" s="6">
        <v>5</v>
      </c>
      <c r="H5524" s="6">
        <v>52</v>
      </c>
      <c r="I5524" s="6">
        <v>20</v>
      </c>
      <c r="J5524" s="6">
        <v>0</v>
      </c>
    </row>
    <row r="5525" spans="2:10" x14ac:dyDescent="0.25">
      <c r="B5525" s="6">
        <v>1</v>
      </c>
      <c r="C5525" s="6">
        <v>61</v>
      </c>
      <c r="D5525" s="6">
        <v>1</v>
      </c>
      <c r="E5525" s="6">
        <v>1</v>
      </c>
      <c r="F5525" s="6">
        <v>0</v>
      </c>
      <c r="G5525" s="6">
        <v>1</v>
      </c>
      <c r="H5525" s="6">
        <v>87</v>
      </c>
      <c r="I5525" s="6">
        <v>20</v>
      </c>
      <c r="J5525" s="6">
        <v>0</v>
      </c>
    </row>
    <row r="5526" spans="2:10" x14ac:dyDescent="0.25">
      <c r="B5526" s="6">
        <v>0</v>
      </c>
      <c r="C5526" s="6">
        <v>35</v>
      </c>
      <c r="D5526" s="6">
        <v>0</v>
      </c>
      <c r="E5526" s="6">
        <v>0</v>
      </c>
      <c r="F5526" s="6">
        <v>1</v>
      </c>
      <c r="G5526" s="6">
        <v>3</v>
      </c>
      <c r="H5526" s="6">
        <v>114</v>
      </c>
      <c r="I5526" s="6">
        <v>8</v>
      </c>
      <c r="J5526" s="6">
        <v>1</v>
      </c>
    </row>
    <row r="5527" spans="2:10" x14ac:dyDescent="0.25">
      <c r="B5527" s="6">
        <v>1</v>
      </c>
      <c r="C5527" s="6">
        <v>44</v>
      </c>
      <c r="D5527" s="6">
        <v>1</v>
      </c>
      <c r="E5527" s="6">
        <v>1</v>
      </c>
      <c r="F5527" s="6">
        <v>1</v>
      </c>
      <c r="G5527" s="6">
        <v>6</v>
      </c>
      <c r="H5527" s="6">
        <v>97</v>
      </c>
      <c r="I5527" s="6">
        <v>15</v>
      </c>
      <c r="J5527" s="6">
        <v>0</v>
      </c>
    </row>
    <row r="5528" spans="2:10" x14ac:dyDescent="0.25">
      <c r="B5528" s="6">
        <v>0</v>
      </c>
      <c r="C5528" s="6">
        <v>29</v>
      </c>
      <c r="D5528" s="6">
        <v>1</v>
      </c>
      <c r="E5528" s="6">
        <v>0</v>
      </c>
      <c r="F5528" s="6">
        <v>0</v>
      </c>
      <c r="G5528" s="6">
        <v>4</v>
      </c>
      <c r="H5528" s="6">
        <v>29</v>
      </c>
      <c r="I5528" s="6">
        <v>8</v>
      </c>
      <c r="J5528" s="6">
        <v>1</v>
      </c>
    </row>
    <row r="5529" spans="2:10" x14ac:dyDescent="0.25">
      <c r="B5529" s="6">
        <v>0</v>
      </c>
      <c r="C5529" s="6">
        <v>45</v>
      </c>
      <c r="D5529" s="6">
        <v>1</v>
      </c>
      <c r="E5529" s="6">
        <v>1</v>
      </c>
      <c r="F5529" s="6">
        <v>1</v>
      </c>
      <c r="G5529" s="6">
        <v>3</v>
      </c>
      <c r="H5529" s="6">
        <v>153</v>
      </c>
      <c r="I5529" s="6">
        <v>8</v>
      </c>
      <c r="J5529" s="6">
        <v>1</v>
      </c>
    </row>
    <row r="5530" spans="2:10" x14ac:dyDescent="0.25">
      <c r="B5530" s="6">
        <v>1</v>
      </c>
      <c r="C5530" s="6">
        <v>41</v>
      </c>
      <c r="D5530" s="6">
        <v>1</v>
      </c>
      <c r="E5530" s="6">
        <v>1</v>
      </c>
      <c r="F5530" s="6">
        <v>1</v>
      </c>
      <c r="G5530" s="6">
        <v>3</v>
      </c>
      <c r="H5530" s="6">
        <v>64</v>
      </c>
      <c r="I5530" s="6">
        <v>18</v>
      </c>
      <c r="J5530" s="6">
        <v>0</v>
      </c>
    </row>
    <row r="5531" spans="2:10" x14ac:dyDescent="0.25">
      <c r="B5531" s="6">
        <v>1</v>
      </c>
      <c r="C5531" s="6">
        <v>31</v>
      </c>
      <c r="D5531" s="6">
        <v>1</v>
      </c>
      <c r="E5531" s="6">
        <v>1</v>
      </c>
      <c r="F5531" s="6">
        <v>1</v>
      </c>
      <c r="G5531" s="6">
        <v>2</v>
      </c>
      <c r="H5531" s="6">
        <v>108</v>
      </c>
      <c r="I5531" s="6">
        <v>18</v>
      </c>
      <c r="J5531" s="6">
        <v>0</v>
      </c>
    </row>
    <row r="5532" spans="2:10" x14ac:dyDescent="0.25">
      <c r="B5532" s="6">
        <v>0</v>
      </c>
      <c r="C5532" s="6">
        <v>29</v>
      </c>
      <c r="D5532" s="6">
        <v>0</v>
      </c>
      <c r="E5532" s="6">
        <v>1</v>
      </c>
      <c r="F5532" s="6">
        <v>1</v>
      </c>
      <c r="G5532" s="6">
        <v>3</v>
      </c>
      <c r="H5532" s="6">
        <v>85</v>
      </c>
      <c r="I5532" s="6">
        <v>12</v>
      </c>
      <c r="J5532" s="6">
        <v>1</v>
      </c>
    </row>
    <row r="5533" spans="2:10" x14ac:dyDescent="0.25">
      <c r="B5533" s="6">
        <v>0</v>
      </c>
      <c r="C5533" s="6">
        <v>27</v>
      </c>
      <c r="D5533" s="6">
        <v>0</v>
      </c>
      <c r="E5533" s="6">
        <v>0</v>
      </c>
      <c r="F5533" s="6">
        <v>0</v>
      </c>
      <c r="G5533" s="6">
        <v>1</v>
      </c>
      <c r="H5533" s="6">
        <v>91</v>
      </c>
      <c r="I5533" s="6">
        <v>12</v>
      </c>
      <c r="J5533" s="6">
        <v>0</v>
      </c>
    </row>
    <row r="5534" spans="2:10" x14ac:dyDescent="0.25">
      <c r="B5534" s="6">
        <v>0</v>
      </c>
      <c r="C5534" s="6">
        <v>49</v>
      </c>
      <c r="D5534" s="6">
        <v>1</v>
      </c>
      <c r="E5534" s="6">
        <v>0</v>
      </c>
      <c r="F5534" s="6">
        <v>1</v>
      </c>
      <c r="G5534" s="6">
        <v>2</v>
      </c>
      <c r="H5534" s="6">
        <v>152</v>
      </c>
      <c r="I5534" s="6">
        <v>8</v>
      </c>
      <c r="J5534" s="6">
        <v>0</v>
      </c>
    </row>
    <row r="5535" spans="2:10" x14ac:dyDescent="0.25">
      <c r="B5535" s="6">
        <v>0</v>
      </c>
      <c r="C5535" s="6">
        <v>35</v>
      </c>
      <c r="D5535" s="6">
        <v>1</v>
      </c>
      <c r="E5535" s="6">
        <v>1</v>
      </c>
      <c r="F5535" s="6">
        <v>0</v>
      </c>
      <c r="G5535" s="6">
        <v>5</v>
      </c>
      <c r="H5535" s="6">
        <v>6</v>
      </c>
      <c r="I5535" s="6">
        <v>12</v>
      </c>
      <c r="J5535" s="6">
        <v>0</v>
      </c>
    </row>
    <row r="5536" spans="2:10" x14ac:dyDescent="0.25">
      <c r="B5536" s="6">
        <v>0</v>
      </c>
      <c r="C5536" s="6">
        <v>51</v>
      </c>
      <c r="D5536" s="6">
        <v>1</v>
      </c>
      <c r="E5536" s="6">
        <v>1</v>
      </c>
      <c r="F5536" s="6">
        <v>1</v>
      </c>
      <c r="G5536" s="6">
        <v>6</v>
      </c>
      <c r="H5536" s="6">
        <v>63</v>
      </c>
      <c r="I5536" s="6">
        <v>20</v>
      </c>
      <c r="J5536" s="6">
        <v>1</v>
      </c>
    </row>
    <row r="5537" spans="2:10" x14ac:dyDescent="0.25">
      <c r="B5537" s="6">
        <v>0</v>
      </c>
      <c r="C5537" s="6">
        <v>35</v>
      </c>
      <c r="D5537" s="6">
        <v>1</v>
      </c>
      <c r="E5537" s="6">
        <v>0</v>
      </c>
      <c r="F5537" s="6">
        <v>1</v>
      </c>
      <c r="G5537" s="6">
        <v>5</v>
      </c>
      <c r="H5537" s="6">
        <v>436</v>
      </c>
      <c r="I5537" s="6">
        <v>15</v>
      </c>
      <c r="J5537" s="6">
        <v>0</v>
      </c>
    </row>
    <row r="5538" spans="2:10" x14ac:dyDescent="0.25">
      <c r="B5538" s="6">
        <v>0</v>
      </c>
      <c r="C5538" s="6">
        <v>40</v>
      </c>
      <c r="D5538" s="6">
        <v>0</v>
      </c>
      <c r="E5538" s="6">
        <v>1</v>
      </c>
      <c r="F5538" s="6">
        <v>1</v>
      </c>
      <c r="G5538" s="6">
        <v>4</v>
      </c>
      <c r="H5538" s="6">
        <v>112</v>
      </c>
      <c r="I5538" s="6">
        <v>8</v>
      </c>
      <c r="J5538" s="6">
        <v>1</v>
      </c>
    </row>
    <row r="5539" spans="2:10" x14ac:dyDescent="0.25">
      <c r="B5539" s="6">
        <v>0</v>
      </c>
      <c r="C5539" s="6">
        <v>53</v>
      </c>
      <c r="D5539" s="6">
        <v>1</v>
      </c>
      <c r="E5539" s="6">
        <v>1</v>
      </c>
      <c r="F5539" s="6">
        <v>1</v>
      </c>
      <c r="G5539" s="6">
        <v>2</v>
      </c>
      <c r="H5539" s="6">
        <v>24</v>
      </c>
      <c r="I5539" s="6">
        <v>10</v>
      </c>
      <c r="J5539" s="6">
        <v>1</v>
      </c>
    </row>
    <row r="5540" spans="2:10" x14ac:dyDescent="0.25">
      <c r="B5540" s="6">
        <v>1</v>
      </c>
      <c r="C5540" s="6">
        <v>47</v>
      </c>
      <c r="D5540" s="6">
        <v>1</v>
      </c>
      <c r="E5540" s="6">
        <v>1</v>
      </c>
      <c r="F5540" s="6">
        <v>0</v>
      </c>
      <c r="G5540" s="6">
        <v>7</v>
      </c>
      <c r="H5540" s="6">
        <v>25</v>
      </c>
      <c r="I5540" s="6">
        <v>15</v>
      </c>
      <c r="J5540" s="6">
        <v>0</v>
      </c>
    </row>
    <row r="5541" spans="2:10" x14ac:dyDescent="0.25">
      <c r="B5541" s="6">
        <v>0</v>
      </c>
      <c r="C5541" s="6">
        <v>36</v>
      </c>
      <c r="D5541" s="6">
        <v>1</v>
      </c>
      <c r="E5541" s="6">
        <v>1</v>
      </c>
      <c r="F5541" s="6">
        <v>1</v>
      </c>
      <c r="G5541" s="6">
        <v>5</v>
      </c>
      <c r="H5541" s="6">
        <v>154</v>
      </c>
      <c r="I5541" s="6">
        <v>12</v>
      </c>
      <c r="J5541" s="6">
        <v>1</v>
      </c>
    </row>
    <row r="5542" spans="2:10" x14ac:dyDescent="0.25">
      <c r="B5542" s="6">
        <v>1</v>
      </c>
      <c r="C5542" s="6">
        <v>48</v>
      </c>
      <c r="D5542" s="6">
        <v>1</v>
      </c>
      <c r="E5542" s="6">
        <v>1</v>
      </c>
      <c r="F5542" s="6">
        <v>1</v>
      </c>
      <c r="G5542" s="6">
        <v>6</v>
      </c>
      <c r="H5542" s="6">
        <v>104</v>
      </c>
      <c r="I5542" s="6">
        <v>15</v>
      </c>
      <c r="J5542" s="6">
        <v>0</v>
      </c>
    </row>
    <row r="5543" spans="2:10" x14ac:dyDescent="0.25">
      <c r="B5543" s="6">
        <v>1</v>
      </c>
      <c r="C5543" s="6">
        <v>64</v>
      </c>
      <c r="D5543" s="6">
        <v>1</v>
      </c>
      <c r="E5543" s="6">
        <v>1</v>
      </c>
      <c r="F5543" s="6">
        <v>1</v>
      </c>
      <c r="G5543" s="6">
        <v>3</v>
      </c>
      <c r="H5543" s="6">
        <v>153</v>
      </c>
      <c r="I5543" s="6">
        <v>20</v>
      </c>
      <c r="J5543" s="6">
        <v>0</v>
      </c>
    </row>
    <row r="5544" spans="2:10" x14ac:dyDescent="0.25">
      <c r="B5544" s="6">
        <v>1</v>
      </c>
      <c r="C5544" s="6">
        <v>50</v>
      </c>
      <c r="D5544" s="6">
        <v>1</v>
      </c>
      <c r="E5544" s="6">
        <v>0</v>
      </c>
      <c r="F5544" s="6">
        <v>1</v>
      </c>
      <c r="G5544" s="6">
        <v>7</v>
      </c>
      <c r="H5544" s="6">
        <v>129</v>
      </c>
      <c r="I5544" s="6">
        <v>15</v>
      </c>
      <c r="J5544" s="6">
        <v>0</v>
      </c>
    </row>
    <row r="5545" spans="2:10" x14ac:dyDescent="0.25">
      <c r="B5545" s="6">
        <v>0</v>
      </c>
      <c r="C5545" s="6">
        <v>56</v>
      </c>
      <c r="D5545" s="6">
        <v>1</v>
      </c>
      <c r="E5545" s="6">
        <v>1</v>
      </c>
      <c r="F5545" s="6">
        <v>1</v>
      </c>
      <c r="G5545" s="6">
        <v>2</v>
      </c>
      <c r="H5545" s="6">
        <v>103</v>
      </c>
      <c r="I5545" s="6">
        <v>12</v>
      </c>
      <c r="J5545" s="6">
        <v>1</v>
      </c>
    </row>
    <row r="5546" spans="2:10" x14ac:dyDescent="0.25">
      <c r="B5546" s="6">
        <v>0</v>
      </c>
      <c r="C5546" s="6">
        <v>49</v>
      </c>
      <c r="D5546" s="6">
        <v>1</v>
      </c>
      <c r="E5546" s="6">
        <v>1</v>
      </c>
      <c r="F5546" s="6">
        <v>1</v>
      </c>
      <c r="G5546" s="6">
        <v>4</v>
      </c>
      <c r="H5546" s="6">
        <v>106</v>
      </c>
      <c r="I5546" s="6">
        <v>20</v>
      </c>
      <c r="J5546" s="6">
        <v>1</v>
      </c>
    </row>
    <row r="5547" spans="2:10" x14ac:dyDescent="0.25">
      <c r="B5547" s="6">
        <v>0</v>
      </c>
      <c r="C5547" s="6">
        <v>49</v>
      </c>
      <c r="D5547" s="6">
        <v>1</v>
      </c>
      <c r="E5547" s="6">
        <v>1</v>
      </c>
      <c r="F5547" s="6">
        <v>1</v>
      </c>
      <c r="G5547" s="6">
        <v>4</v>
      </c>
      <c r="H5547" s="6">
        <v>58.5</v>
      </c>
      <c r="I5547" s="6">
        <v>8</v>
      </c>
      <c r="J5547" s="6">
        <v>1</v>
      </c>
    </row>
    <row r="5548" spans="2:10" x14ac:dyDescent="0.25">
      <c r="B5548" s="6">
        <v>1</v>
      </c>
      <c r="C5548" s="6">
        <v>36</v>
      </c>
      <c r="D5548" s="6">
        <v>1</v>
      </c>
      <c r="E5548" s="6">
        <v>1</v>
      </c>
      <c r="F5548" s="6">
        <v>1</v>
      </c>
      <c r="G5548" s="6">
        <v>3</v>
      </c>
      <c r="H5548" s="6">
        <v>96</v>
      </c>
      <c r="I5548" s="6">
        <v>18</v>
      </c>
      <c r="J5548" s="6">
        <v>0</v>
      </c>
    </row>
    <row r="5549" spans="2:10" x14ac:dyDescent="0.25">
      <c r="B5549" s="6">
        <v>0</v>
      </c>
      <c r="C5549" s="6">
        <v>36</v>
      </c>
      <c r="D5549" s="6">
        <v>1</v>
      </c>
      <c r="E5549" s="6">
        <v>1</v>
      </c>
      <c r="F5549" s="6">
        <v>0</v>
      </c>
      <c r="G5549" s="6">
        <v>3</v>
      </c>
      <c r="H5549" s="6">
        <v>68</v>
      </c>
      <c r="I5549" s="6">
        <v>8</v>
      </c>
      <c r="J5549" s="6">
        <v>0</v>
      </c>
    </row>
    <row r="5550" spans="2:10" x14ac:dyDescent="0.25">
      <c r="B5550" s="6">
        <v>0</v>
      </c>
      <c r="C5550" s="6">
        <v>61</v>
      </c>
      <c r="D5550" s="6">
        <v>1</v>
      </c>
      <c r="E5550" s="6">
        <v>0</v>
      </c>
      <c r="F5550" s="6">
        <v>0</v>
      </c>
      <c r="G5550" s="6">
        <v>4</v>
      </c>
      <c r="H5550" s="6">
        <v>32</v>
      </c>
      <c r="I5550" s="6">
        <v>10</v>
      </c>
      <c r="J5550" s="6">
        <v>0</v>
      </c>
    </row>
    <row r="5551" spans="2:10" x14ac:dyDescent="0.25">
      <c r="B5551" s="6">
        <v>0</v>
      </c>
      <c r="C5551" s="6">
        <v>37</v>
      </c>
      <c r="D5551" s="6">
        <v>1</v>
      </c>
      <c r="E5551" s="6">
        <v>0</v>
      </c>
      <c r="F5551" s="6">
        <v>1</v>
      </c>
      <c r="G5551" s="6">
        <v>4</v>
      </c>
      <c r="H5551" s="6">
        <v>58</v>
      </c>
      <c r="I5551" s="6">
        <v>18</v>
      </c>
      <c r="J5551" s="6">
        <v>1</v>
      </c>
    </row>
    <row r="5552" spans="2:10" x14ac:dyDescent="0.25">
      <c r="B5552" s="6">
        <v>1</v>
      </c>
      <c r="C5552" s="6">
        <v>55</v>
      </c>
      <c r="D5552" s="6">
        <v>1</v>
      </c>
      <c r="E5552" s="6">
        <v>1</v>
      </c>
      <c r="F5552" s="6">
        <v>1</v>
      </c>
      <c r="G5552" s="6">
        <v>4</v>
      </c>
      <c r="H5552" s="6">
        <v>160</v>
      </c>
      <c r="I5552" s="6">
        <v>20</v>
      </c>
      <c r="J5552" s="6">
        <v>0</v>
      </c>
    </row>
    <row r="5553" spans="2:10" x14ac:dyDescent="0.25">
      <c r="B5553" s="6">
        <v>1</v>
      </c>
      <c r="C5553" s="6">
        <v>51</v>
      </c>
      <c r="D5553" s="6">
        <v>1</v>
      </c>
      <c r="E5553" s="6">
        <v>0</v>
      </c>
      <c r="F5553" s="6">
        <v>1</v>
      </c>
      <c r="G5553" s="6">
        <v>6</v>
      </c>
      <c r="H5553" s="6">
        <v>125</v>
      </c>
      <c r="I5553" s="6">
        <v>13</v>
      </c>
      <c r="J5553" s="6">
        <v>0</v>
      </c>
    </row>
    <row r="5554" spans="2:10" x14ac:dyDescent="0.25">
      <c r="B5554" s="6">
        <v>1</v>
      </c>
      <c r="C5554" s="6">
        <v>44</v>
      </c>
      <c r="D5554" s="6">
        <v>1</v>
      </c>
      <c r="E5554" s="6">
        <v>1</v>
      </c>
      <c r="F5554" s="6">
        <v>1</v>
      </c>
      <c r="G5554" s="6">
        <v>5</v>
      </c>
      <c r="H5554" s="6">
        <v>97</v>
      </c>
      <c r="I5554" s="6">
        <v>15</v>
      </c>
      <c r="J5554" s="6">
        <v>0</v>
      </c>
    </row>
    <row r="5555" spans="2:10" x14ac:dyDescent="0.25">
      <c r="B5555" s="6">
        <v>1</v>
      </c>
      <c r="C5555" s="6">
        <v>70</v>
      </c>
      <c r="D5555" s="6">
        <v>1</v>
      </c>
      <c r="E5555" s="6">
        <v>1</v>
      </c>
      <c r="F5555" s="6">
        <v>0</v>
      </c>
      <c r="G5555" s="6">
        <v>1</v>
      </c>
      <c r="H5555" s="6">
        <v>72</v>
      </c>
      <c r="I5555" s="6">
        <v>13</v>
      </c>
      <c r="J5555" s="6">
        <v>0</v>
      </c>
    </row>
    <row r="5556" spans="2:10" x14ac:dyDescent="0.25">
      <c r="B5556" s="6">
        <v>0</v>
      </c>
      <c r="C5556" s="6">
        <v>46</v>
      </c>
      <c r="D5556" s="6">
        <v>1</v>
      </c>
      <c r="E5556" s="6">
        <v>1</v>
      </c>
      <c r="F5556" s="6">
        <v>1</v>
      </c>
      <c r="G5556" s="6">
        <v>6</v>
      </c>
      <c r="H5556" s="6">
        <v>197</v>
      </c>
      <c r="I5556" s="6">
        <v>12</v>
      </c>
      <c r="J5556" s="6">
        <v>1</v>
      </c>
    </row>
    <row r="5557" spans="2:10" x14ac:dyDescent="0.25">
      <c r="B5557" s="6">
        <v>0</v>
      </c>
      <c r="C5557" s="6">
        <v>51</v>
      </c>
      <c r="D5557" s="6">
        <v>1</v>
      </c>
      <c r="E5557" s="6">
        <v>0</v>
      </c>
      <c r="F5557" s="6">
        <v>1</v>
      </c>
      <c r="G5557" s="6">
        <v>5</v>
      </c>
      <c r="H5557" s="6">
        <v>11</v>
      </c>
      <c r="I5557" s="6">
        <v>9</v>
      </c>
      <c r="J5557" s="6">
        <v>0</v>
      </c>
    </row>
    <row r="5558" spans="2:10" x14ac:dyDescent="0.25">
      <c r="B5558" s="6">
        <v>1</v>
      </c>
      <c r="C5558" s="6">
        <v>42</v>
      </c>
      <c r="D5558" s="6">
        <v>1</v>
      </c>
      <c r="E5558" s="6">
        <v>0</v>
      </c>
      <c r="F5558" s="6">
        <v>0</v>
      </c>
      <c r="G5558" s="6">
        <v>5</v>
      </c>
      <c r="H5558" s="6">
        <v>45</v>
      </c>
      <c r="I5558" s="6">
        <v>15</v>
      </c>
      <c r="J5558" s="6">
        <v>0</v>
      </c>
    </row>
    <row r="5559" spans="2:10" x14ac:dyDescent="0.25">
      <c r="B5559" s="6">
        <v>1</v>
      </c>
      <c r="C5559" s="6">
        <v>65</v>
      </c>
      <c r="D5559" s="6">
        <v>1</v>
      </c>
      <c r="E5559" s="6">
        <v>1</v>
      </c>
      <c r="F5559" s="6">
        <v>1</v>
      </c>
      <c r="G5559" s="6">
        <v>2</v>
      </c>
      <c r="H5559" s="6">
        <v>118</v>
      </c>
      <c r="I5559" s="6">
        <v>16</v>
      </c>
      <c r="J5559" s="6">
        <v>0</v>
      </c>
    </row>
    <row r="5560" spans="2:10" x14ac:dyDescent="0.25">
      <c r="B5560" s="6">
        <v>0</v>
      </c>
      <c r="C5560" s="6">
        <v>52</v>
      </c>
      <c r="D5560" s="6">
        <v>1</v>
      </c>
      <c r="E5560" s="6">
        <v>1</v>
      </c>
      <c r="F5560" s="6">
        <v>1</v>
      </c>
      <c r="G5560" s="6">
        <v>4</v>
      </c>
      <c r="H5560" s="6">
        <v>193</v>
      </c>
      <c r="I5560" s="6">
        <v>15</v>
      </c>
      <c r="J5560" s="6">
        <v>1</v>
      </c>
    </row>
    <row r="5561" spans="2:10" x14ac:dyDescent="0.25">
      <c r="B5561" s="6">
        <v>0</v>
      </c>
      <c r="C5561" s="6">
        <v>43</v>
      </c>
      <c r="D5561" s="6">
        <v>1</v>
      </c>
      <c r="E5561" s="6">
        <v>1</v>
      </c>
      <c r="F5561" s="6">
        <v>1</v>
      </c>
      <c r="G5561" s="6">
        <v>4</v>
      </c>
      <c r="H5561" s="6">
        <v>71</v>
      </c>
      <c r="I5561" s="6">
        <v>18</v>
      </c>
      <c r="J5561" s="6">
        <v>1</v>
      </c>
    </row>
    <row r="5562" spans="2:10" x14ac:dyDescent="0.25">
      <c r="B5562" s="6">
        <v>1</v>
      </c>
      <c r="C5562" s="6">
        <v>44</v>
      </c>
      <c r="D5562" s="6">
        <v>1</v>
      </c>
      <c r="E5562" s="6">
        <v>1</v>
      </c>
      <c r="F5562" s="6">
        <v>1</v>
      </c>
      <c r="G5562" s="6">
        <v>6</v>
      </c>
      <c r="H5562" s="6">
        <v>41</v>
      </c>
      <c r="I5562" s="6">
        <v>18</v>
      </c>
      <c r="J5562" s="6">
        <v>0</v>
      </c>
    </row>
    <row r="5563" spans="2:10" x14ac:dyDescent="0.25">
      <c r="B5563" s="6">
        <v>1</v>
      </c>
      <c r="C5563" s="6">
        <v>45</v>
      </c>
      <c r="D5563" s="6">
        <v>1</v>
      </c>
      <c r="E5563" s="6">
        <v>1</v>
      </c>
      <c r="F5563" s="6">
        <v>0</v>
      </c>
      <c r="G5563" s="6">
        <v>1</v>
      </c>
      <c r="H5563" s="6">
        <v>5</v>
      </c>
      <c r="I5563" s="6">
        <v>18</v>
      </c>
      <c r="J5563" s="6">
        <v>0</v>
      </c>
    </row>
    <row r="5564" spans="2:10" x14ac:dyDescent="0.25">
      <c r="B5564" s="6">
        <v>1</v>
      </c>
      <c r="C5564" s="6">
        <v>57</v>
      </c>
      <c r="D5564" s="6">
        <v>1</v>
      </c>
      <c r="E5564" s="6">
        <v>1</v>
      </c>
      <c r="F5564" s="6">
        <v>1</v>
      </c>
      <c r="G5564" s="6">
        <v>3</v>
      </c>
      <c r="H5564" s="6">
        <v>51</v>
      </c>
      <c r="I5564" s="6">
        <v>16</v>
      </c>
      <c r="J5564" s="6">
        <v>0</v>
      </c>
    </row>
    <row r="5565" spans="2:10" x14ac:dyDescent="0.25">
      <c r="B5565" s="6">
        <v>1</v>
      </c>
      <c r="C5565" s="6">
        <v>35</v>
      </c>
      <c r="D5565" s="6">
        <v>1</v>
      </c>
      <c r="E5565" s="6">
        <v>1</v>
      </c>
      <c r="F5565" s="6">
        <v>1</v>
      </c>
      <c r="G5565" s="6">
        <v>5</v>
      </c>
      <c r="H5565" s="6">
        <v>93</v>
      </c>
      <c r="I5565" s="6">
        <v>15</v>
      </c>
      <c r="J5565" s="6">
        <v>0</v>
      </c>
    </row>
    <row r="5566" spans="2:10" x14ac:dyDescent="0.25">
      <c r="B5566" s="6">
        <v>1</v>
      </c>
      <c r="C5566" s="6">
        <v>64</v>
      </c>
      <c r="D5566" s="6">
        <v>1</v>
      </c>
      <c r="E5566" s="6">
        <v>1</v>
      </c>
      <c r="F5566" s="6">
        <v>1</v>
      </c>
      <c r="G5566" s="6">
        <v>3</v>
      </c>
      <c r="H5566" s="6">
        <v>46</v>
      </c>
      <c r="I5566" s="6">
        <v>20</v>
      </c>
      <c r="J5566" s="6">
        <v>0</v>
      </c>
    </row>
    <row r="5567" spans="2:10" x14ac:dyDescent="0.25">
      <c r="B5567" s="6">
        <v>0</v>
      </c>
      <c r="C5567" s="6">
        <v>74</v>
      </c>
      <c r="D5567" s="6">
        <v>0</v>
      </c>
      <c r="E5567" s="6">
        <v>0</v>
      </c>
      <c r="F5567" s="6">
        <v>1</v>
      </c>
      <c r="G5567" s="6">
        <v>3</v>
      </c>
      <c r="H5567" s="6">
        <v>63</v>
      </c>
      <c r="I5567" s="6">
        <v>20</v>
      </c>
      <c r="J5567" s="6">
        <v>0</v>
      </c>
    </row>
    <row r="5568" spans="2:10" x14ac:dyDescent="0.25">
      <c r="B5568" s="6">
        <v>0</v>
      </c>
      <c r="C5568" s="6">
        <v>48</v>
      </c>
      <c r="D5568" s="6">
        <v>1</v>
      </c>
      <c r="E5568" s="6">
        <v>1</v>
      </c>
      <c r="F5568" s="6">
        <v>0</v>
      </c>
      <c r="G5568" s="6">
        <v>1</v>
      </c>
      <c r="H5568" s="6">
        <v>27</v>
      </c>
      <c r="I5568" s="6">
        <v>8</v>
      </c>
      <c r="J5568" s="6">
        <v>1</v>
      </c>
    </row>
    <row r="5569" spans="2:10" x14ac:dyDescent="0.25">
      <c r="B5569" s="6">
        <v>0</v>
      </c>
      <c r="C5569" s="6">
        <v>46</v>
      </c>
      <c r="D5569" s="6">
        <v>1</v>
      </c>
      <c r="E5569" s="6">
        <v>1</v>
      </c>
      <c r="F5569" s="6">
        <v>1</v>
      </c>
      <c r="G5569" s="6">
        <v>3</v>
      </c>
      <c r="H5569" s="6">
        <v>63</v>
      </c>
      <c r="I5569" s="6">
        <v>9</v>
      </c>
      <c r="J5569" s="6">
        <v>0</v>
      </c>
    </row>
    <row r="5570" spans="2:10" x14ac:dyDescent="0.25">
      <c r="B5570" s="6">
        <v>0</v>
      </c>
      <c r="C5570" s="6">
        <v>43</v>
      </c>
      <c r="D5570" s="6">
        <v>1</v>
      </c>
      <c r="E5570" s="6">
        <v>0</v>
      </c>
      <c r="F5570" s="6">
        <v>1</v>
      </c>
      <c r="G5570" s="6">
        <v>6</v>
      </c>
      <c r="H5570" s="6">
        <v>19</v>
      </c>
      <c r="I5570" s="6">
        <v>20</v>
      </c>
      <c r="J5570" s="6">
        <v>1</v>
      </c>
    </row>
    <row r="5571" spans="2:10" x14ac:dyDescent="0.25">
      <c r="B5571" s="6">
        <v>0</v>
      </c>
      <c r="C5571" s="6">
        <v>42</v>
      </c>
      <c r="D5571" s="6">
        <v>1</v>
      </c>
      <c r="E5571" s="6">
        <v>1</v>
      </c>
      <c r="F5571" s="6">
        <v>1</v>
      </c>
      <c r="G5571" s="6">
        <v>6</v>
      </c>
      <c r="H5571" s="6">
        <v>69</v>
      </c>
      <c r="I5571" s="6">
        <v>8</v>
      </c>
      <c r="J5571" s="6">
        <v>1</v>
      </c>
    </row>
    <row r="5572" spans="2:10" x14ac:dyDescent="0.25">
      <c r="B5572" s="6">
        <v>0</v>
      </c>
      <c r="C5572" s="6">
        <v>48</v>
      </c>
      <c r="D5572" s="6">
        <v>1</v>
      </c>
      <c r="E5572" s="6">
        <v>1</v>
      </c>
      <c r="F5572" s="6">
        <v>1</v>
      </c>
      <c r="G5572" s="6">
        <v>4</v>
      </c>
      <c r="H5572" s="6">
        <v>53</v>
      </c>
      <c r="I5572" s="6">
        <v>20</v>
      </c>
      <c r="J5572" s="6">
        <v>1</v>
      </c>
    </row>
    <row r="5573" spans="2:10" x14ac:dyDescent="0.25">
      <c r="B5573" s="6">
        <v>0</v>
      </c>
      <c r="C5573" s="6">
        <v>62</v>
      </c>
      <c r="D5573" s="6">
        <v>0</v>
      </c>
      <c r="E5573" s="6">
        <v>1</v>
      </c>
      <c r="F5573" s="6">
        <v>1</v>
      </c>
      <c r="G5573" s="6">
        <v>2</v>
      </c>
      <c r="H5573" s="6">
        <v>79</v>
      </c>
      <c r="I5573" s="6">
        <v>20</v>
      </c>
      <c r="J5573" s="6">
        <v>1</v>
      </c>
    </row>
    <row r="5574" spans="2:10" x14ac:dyDescent="0.25">
      <c r="B5574" s="6">
        <v>1</v>
      </c>
      <c r="C5574" s="6">
        <v>49</v>
      </c>
      <c r="D5574" s="6">
        <v>1</v>
      </c>
      <c r="E5574" s="6">
        <v>1</v>
      </c>
      <c r="F5574" s="6">
        <v>1</v>
      </c>
      <c r="G5574" s="6">
        <v>2</v>
      </c>
      <c r="H5574" s="6">
        <v>69</v>
      </c>
      <c r="I5574" s="6">
        <v>16</v>
      </c>
      <c r="J5574" s="6">
        <v>1</v>
      </c>
    </row>
    <row r="5575" spans="2:10" x14ac:dyDescent="0.25">
      <c r="B5575" s="6">
        <v>1</v>
      </c>
      <c r="C5575" s="6">
        <v>40</v>
      </c>
      <c r="D5575" s="6">
        <v>1</v>
      </c>
      <c r="E5575" s="6">
        <v>1</v>
      </c>
      <c r="F5575" s="6">
        <v>0</v>
      </c>
      <c r="G5575" s="6">
        <v>3</v>
      </c>
      <c r="H5575" s="6">
        <v>110</v>
      </c>
      <c r="I5575" s="6">
        <v>18</v>
      </c>
      <c r="J5575" s="6">
        <v>0</v>
      </c>
    </row>
    <row r="5576" spans="2:10" x14ac:dyDescent="0.25">
      <c r="B5576" s="6">
        <v>1</v>
      </c>
      <c r="C5576" s="6">
        <v>46</v>
      </c>
      <c r="D5576" s="6">
        <v>1</v>
      </c>
      <c r="E5576" s="6">
        <v>1</v>
      </c>
      <c r="F5576" s="6">
        <v>0</v>
      </c>
      <c r="G5576" s="6">
        <v>2</v>
      </c>
      <c r="H5576" s="6">
        <v>66</v>
      </c>
      <c r="I5576" s="6">
        <v>15</v>
      </c>
      <c r="J5576" s="6">
        <v>0</v>
      </c>
    </row>
    <row r="5577" spans="2:10" x14ac:dyDescent="0.25">
      <c r="B5577" s="6">
        <v>0</v>
      </c>
      <c r="C5577" s="6">
        <v>54</v>
      </c>
      <c r="D5577" s="6">
        <v>1</v>
      </c>
      <c r="E5577" s="6">
        <v>1</v>
      </c>
      <c r="F5577" s="6">
        <v>1</v>
      </c>
      <c r="G5577" s="6">
        <v>5</v>
      </c>
      <c r="H5577" s="6">
        <v>56</v>
      </c>
      <c r="I5577" s="6">
        <v>18</v>
      </c>
      <c r="J5577" s="6">
        <v>1</v>
      </c>
    </row>
    <row r="5578" spans="2:10" x14ac:dyDescent="0.25">
      <c r="B5578" s="6">
        <v>0</v>
      </c>
      <c r="C5578" s="6">
        <v>56</v>
      </c>
      <c r="D5578" s="6">
        <v>1</v>
      </c>
      <c r="E5578" s="6">
        <v>1</v>
      </c>
      <c r="F5578" s="6">
        <v>1</v>
      </c>
      <c r="G5578" s="6">
        <v>3</v>
      </c>
      <c r="H5578" s="6">
        <v>122</v>
      </c>
      <c r="I5578" s="6">
        <v>12</v>
      </c>
      <c r="J5578" s="6">
        <v>1</v>
      </c>
    </row>
    <row r="5579" spans="2:10" x14ac:dyDescent="0.25">
      <c r="B5579" s="6">
        <v>0</v>
      </c>
      <c r="C5579" s="6">
        <v>45</v>
      </c>
      <c r="D5579" s="6">
        <v>1</v>
      </c>
      <c r="E5579" s="6">
        <v>1</v>
      </c>
      <c r="F5579" s="6">
        <v>1</v>
      </c>
      <c r="G5579" s="6">
        <v>5</v>
      </c>
      <c r="H5579" s="6">
        <v>179</v>
      </c>
      <c r="I5579" s="6">
        <v>15</v>
      </c>
      <c r="J5579" s="6">
        <v>1</v>
      </c>
    </row>
    <row r="5580" spans="2:10" x14ac:dyDescent="0.25">
      <c r="B5580" s="6">
        <v>0</v>
      </c>
      <c r="C5580" s="6">
        <v>46</v>
      </c>
      <c r="D5580" s="6">
        <v>1</v>
      </c>
      <c r="E5580" s="6">
        <v>1</v>
      </c>
      <c r="F5580" s="6">
        <v>0</v>
      </c>
      <c r="G5580" s="6">
        <v>2</v>
      </c>
      <c r="H5580" s="6">
        <v>88</v>
      </c>
      <c r="I5580" s="6">
        <v>10</v>
      </c>
      <c r="J5580" s="6">
        <v>0</v>
      </c>
    </row>
    <row r="5581" spans="2:10" x14ac:dyDescent="0.25">
      <c r="B5581" s="6">
        <v>1</v>
      </c>
      <c r="C5581" s="6">
        <v>42</v>
      </c>
      <c r="D5581" s="6">
        <v>1</v>
      </c>
      <c r="E5581" s="6">
        <v>1</v>
      </c>
      <c r="F5581" s="6">
        <v>1</v>
      </c>
      <c r="G5581" s="6">
        <v>3</v>
      </c>
      <c r="H5581" s="6">
        <v>76</v>
      </c>
      <c r="I5581" s="6">
        <v>15</v>
      </c>
      <c r="J5581" s="6">
        <v>0</v>
      </c>
    </row>
    <row r="5582" spans="2:10" x14ac:dyDescent="0.25">
      <c r="B5582" s="6">
        <v>0</v>
      </c>
      <c r="C5582" s="6">
        <v>41</v>
      </c>
      <c r="D5582" s="6">
        <v>1</v>
      </c>
      <c r="E5582" s="6">
        <v>1</v>
      </c>
      <c r="F5582" s="6">
        <v>1</v>
      </c>
      <c r="G5582" s="6">
        <v>2</v>
      </c>
      <c r="H5582" s="6">
        <v>71</v>
      </c>
      <c r="I5582" s="6">
        <v>18</v>
      </c>
      <c r="J5582" s="6">
        <v>1</v>
      </c>
    </row>
    <row r="5583" spans="2:10" x14ac:dyDescent="0.25">
      <c r="B5583" s="6">
        <v>1</v>
      </c>
      <c r="C5583" s="6">
        <v>46</v>
      </c>
      <c r="D5583" s="6">
        <v>1</v>
      </c>
      <c r="E5583" s="6">
        <v>1</v>
      </c>
      <c r="F5583" s="6">
        <v>0</v>
      </c>
      <c r="G5583" s="6">
        <v>4</v>
      </c>
      <c r="H5583" s="6">
        <v>9</v>
      </c>
      <c r="I5583" s="6">
        <v>20</v>
      </c>
      <c r="J5583" s="6">
        <v>0</v>
      </c>
    </row>
    <row r="5584" spans="2:10" x14ac:dyDescent="0.25">
      <c r="B5584" s="6">
        <v>0</v>
      </c>
      <c r="C5584" s="6">
        <v>41</v>
      </c>
      <c r="D5584" s="6">
        <v>1</v>
      </c>
      <c r="E5584" s="6">
        <v>0</v>
      </c>
      <c r="F5584" s="6">
        <v>1</v>
      </c>
      <c r="G5584" s="6">
        <v>4</v>
      </c>
      <c r="H5584" s="6">
        <v>234</v>
      </c>
      <c r="I5584" s="6">
        <v>15</v>
      </c>
      <c r="J5584" s="6">
        <v>0</v>
      </c>
    </row>
    <row r="5585" spans="2:10" x14ac:dyDescent="0.25">
      <c r="B5585" s="6">
        <v>0</v>
      </c>
      <c r="C5585" s="6">
        <v>32</v>
      </c>
      <c r="D5585" s="6">
        <v>1</v>
      </c>
      <c r="E5585" s="6">
        <v>1</v>
      </c>
      <c r="F5585" s="6">
        <v>1</v>
      </c>
      <c r="G5585" s="6">
        <v>5</v>
      </c>
      <c r="H5585" s="6">
        <v>150</v>
      </c>
      <c r="I5585" s="6">
        <v>18</v>
      </c>
      <c r="J5585" s="6">
        <v>1</v>
      </c>
    </row>
    <row r="5586" spans="2:10" x14ac:dyDescent="0.25">
      <c r="B5586" s="6">
        <v>1</v>
      </c>
      <c r="C5586" s="6">
        <v>60</v>
      </c>
      <c r="D5586" s="6">
        <v>1</v>
      </c>
      <c r="E5586" s="6">
        <v>1</v>
      </c>
      <c r="F5586" s="6">
        <v>0</v>
      </c>
      <c r="G5586" s="6">
        <v>4</v>
      </c>
      <c r="H5586" s="6">
        <v>41</v>
      </c>
      <c r="I5586" s="6">
        <v>13</v>
      </c>
      <c r="J5586" s="6">
        <v>1</v>
      </c>
    </row>
    <row r="5587" spans="2:10" x14ac:dyDescent="0.25">
      <c r="B5587" s="6">
        <v>0</v>
      </c>
      <c r="C5587" s="6">
        <v>60</v>
      </c>
      <c r="D5587" s="6">
        <v>1</v>
      </c>
      <c r="E5587" s="6">
        <v>1</v>
      </c>
      <c r="F5587" s="6">
        <v>1</v>
      </c>
      <c r="G5587" s="6">
        <v>5</v>
      </c>
      <c r="H5587" s="6">
        <v>80</v>
      </c>
      <c r="I5587" s="6">
        <v>20</v>
      </c>
      <c r="J5587" s="6">
        <v>1</v>
      </c>
    </row>
    <row r="5588" spans="2:10" x14ac:dyDescent="0.25">
      <c r="B5588" s="6">
        <v>0</v>
      </c>
      <c r="C5588" s="6">
        <v>47</v>
      </c>
      <c r="D5588" s="6">
        <v>0</v>
      </c>
      <c r="E5588" s="6">
        <v>1</v>
      </c>
      <c r="F5588" s="6">
        <v>1</v>
      </c>
      <c r="G5588" s="6">
        <v>2</v>
      </c>
      <c r="H5588" s="6">
        <v>67</v>
      </c>
      <c r="I5588" s="6">
        <v>8</v>
      </c>
      <c r="J5588" s="6">
        <v>0</v>
      </c>
    </row>
    <row r="5589" spans="2:10" x14ac:dyDescent="0.25">
      <c r="B5589" s="6">
        <v>1</v>
      </c>
      <c r="C5589" s="6">
        <v>56</v>
      </c>
      <c r="D5589" s="6">
        <v>1</v>
      </c>
      <c r="E5589" s="6">
        <v>1</v>
      </c>
      <c r="F5589" s="6">
        <v>1</v>
      </c>
      <c r="G5589" s="6">
        <v>4</v>
      </c>
      <c r="H5589" s="6">
        <v>171</v>
      </c>
      <c r="I5589" s="6">
        <v>20</v>
      </c>
      <c r="J5589" s="6">
        <v>0</v>
      </c>
    </row>
    <row r="5590" spans="2:10" x14ac:dyDescent="0.25">
      <c r="B5590" s="6">
        <v>1</v>
      </c>
      <c r="C5590" s="6">
        <v>27</v>
      </c>
      <c r="D5590" s="6">
        <v>1</v>
      </c>
      <c r="E5590" s="6">
        <v>0</v>
      </c>
      <c r="F5590" s="6">
        <v>1</v>
      </c>
      <c r="G5590" s="6">
        <v>2</v>
      </c>
      <c r="H5590" s="6">
        <v>109</v>
      </c>
      <c r="I5590" s="6">
        <v>15</v>
      </c>
      <c r="J5590" s="6">
        <v>0</v>
      </c>
    </row>
    <row r="5591" spans="2:10" x14ac:dyDescent="0.25">
      <c r="B5591" s="6">
        <v>0</v>
      </c>
      <c r="C5591" s="6">
        <v>53</v>
      </c>
      <c r="D5591" s="6">
        <v>1</v>
      </c>
      <c r="E5591" s="6">
        <v>1</v>
      </c>
      <c r="F5591" s="6">
        <v>1</v>
      </c>
      <c r="G5591" s="6">
        <v>3</v>
      </c>
      <c r="H5591" s="6">
        <v>96</v>
      </c>
      <c r="I5591" s="6">
        <v>18</v>
      </c>
      <c r="J5591" s="6">
        <v>1</v>
      </c>
    </row>
    <row r="5592" spans="2:10" x14ac:dyDescent="0.25">
      <c r="B5592" s="6">
        <v>0</v>
      </c>
      <c r="C5592" s="6">
        <v>74</v>
      </c>
      <c r="D5592" s="6">
        <v>1</v>
      </c>
      <c r="E5592" s="6">
        <v>1</v>
      </c>
      <c r="F5592" s="6">
        <v>1</v>
      </c>
      <c r="G5592" s="6">
        <v>4</v>
      </c>
      <c r="H5592" s="6">
        <v>6</v>
      </c>
      <c r="I5592" s="6">
        <v>20</v>
      </c>
      <c r="J5592" s="6">
        <v>1</v>
      </c>
    </row>
    <row r="5593" spans="2:10" x14ac:dyDescent="0.25">
      <c r="B5593" s="6">
        <v>1</v>
      </c>
      <c r="C5593" s="6">
        <v>41</v>
      </c>
      <c r="D5593" s="6">
        <v>1</v>
      </c>
      <c r="E5593" s="6">
        <v>0</v>
      </c>
      <c r="F5593" s="6">
        <v>1</v>
      </c>
      <c r="G5593" s="6">
        <v>2</v>
      </c>
      <c r="H5593" s="6">
        <v>148</v>
      </c>
      <c r="I5593" s="6">
        <v>15</v>
      </c>
      <c r="J5593" s="6">
        <v>0</v>
      </c>
    </row>
    <row r="5594" spans="2:10" x14ac:dyDescent="0.25">
      <c r="B5594" s="6">
        <v>0</v>
      </c>
      <c r="C5594" s="6">
        <v>59</v>
      </c>
      <c r="D5594" s="6">
        <v>1</v>
      </c>
      <c r="E5594" s="6">
        <v>1</v>
      </c>
      <c r="F5594" s="6">
        <v>0</v>
      </c>
      <c r="G5594" s="6">
        <v>1</v>
      </c>
      <c r="H5594" s="6">
        <v>179</v>
      </c>
      <c r="I5594" s="6">
        <v>20</v>
      </c>
      <c r="J5594" s="6">
        <v>1</v>
      </c>
    </row>
    <row r="5595" spans="2:10" x14ac:dyDescent="0.25">
      <c r="B5595" s="6">
        <v>0</v>
      </c>
      <c r="C5595" s="6">
        <v>42</v>
      </c>
      <c r="D5595" s="6">
        <v>1</v>
      </c>
      <c r="E5595" s="6">
        <v>0</v>
      </c>
      <c r="F5595" s="6">
        <v>1</v>
      </c>
      <c r="G5595" s="6">
        <v>3</v>
      </c>
      <c r="H5595" s="6">
        <v>65</v>
      </c>
      <c r="I5595" s="6">
        <v>18</v>
      </c>
      <c r="J5595" s="6">
        <v>0</v>
      </c>
    </row>
    <row r="5596" spans="2:10" x14ac:dyDescent="0.25">
      <c r="B5596" s="6">
        <v>1</v>
      </c>
      <c r="C5596" s="6">
        <v>34</v>
      </c>
      <c r="D5596" s="6">
        <v>1</v>
      </c>
      <c r="E5596" s="6">
        <v>1</v>
      </c>
      <c r="F5596" s="6">
        <v>0</v>
      </c>
      <c r="G5596" s="6">
        <v>1</v>
      </c>
      <c r="H5596" s="6">
        <v>56</v>
      </c>
      <c r="I5596" s="6">
        <v>15</v>
      </c>
      <c r="J5596" s="6">
        <v>0</v>
      </c>
    </row>
    <row r="5597" spans="2:10" x14ac:dyDescent="0.25">
      <c r="B5597" s="6">
        <v>1</v>
      </c>
      <c r="C5597" s="6">
        <v>53</v>
      </c>
      <c r="D5597" s="6">
        <v>1</v>
      </c>
      <c r="E5597" s="6">
        <v>1</v>
      </c>
      <c r="F5597" s="6">
        <v>1</v>
      </c>
      <c r="G5597" s="6">
        <v>2</v>
      </c>
      <c r="H5597" s="6">
        <v>128</v>
      </c>
      <c r="I5597" s="6">
        <v>20</v>
      </c>
      <c r="J5597" s="6">
        <v>0</v>
      </c>
    </row>
    <row r="5598" spans="2:10" x14ac:dyDescent="0.25">
      <c r="B5598" s="6">
        <v>1</v>
      </c>
      <c r="C5598" s="6">
        <v>51</v>
      </c>
      <c r="D5598" s="6">
        <v>1</v>
      </c>
      <c r="E5598" s="6">
        <v>1</v>
      </c>
      <c r="F5598" s="6">
        <v>0</v>
      </c>
      <c r="G5598" s="6">
        <v>2</v>
      </c>
      <c r="H5598" s="6">
        <v>46</v>
      </c>
      <c r="I5598" s="6">
        <v>20</v>
      </c>
      <c r="J5598" s="6">
        <v>0</v>
      </c>
    </row>
    <row r="5599" spans="2:10" x14ac:dyDescent="0.25">
      <c r="B5599" s="6">
        <v>0</v>
      </c>
      <c r="C5599" s="6">
        <v>56</v>
      </c>
      <c r="D5599" s="6">
        <v>1</v>
      </c>
      <c r="E5599" s="6">
        <v>1</v>
      </c>
      <c r="F5599" s="6">
        <v>1</v>
      </c>
      <c r="G5599" s="6">
        <v>4</v>
      </c>
      <c r="H5599" s="6">
        <v>89</v>
      </c>
      <c r="I5599" s="6">
        <v>18</v>
      </c>
      <c r="J5599" s="6">
        <v>1</v>
      </c>
    </row>
    <row r="5600" spans="2:10" x14ac:dyDescent="0.25">
      <c r="B5600" s="6">
        <v>0</v>
      </c>
      <c r="C5600" s="6">
        <v>41</v>
      </c>
      <c r="D5600" s="6">
        <v>1</v>
      </c>
      <c r="E5600" s="6">
        <v>0</v>
      </c>
      <c r="F5600" s="6">
        <v>1</v>
      </c>
      <c r="G5600" s="6">
        <v>3</v>
      </c>
      <c r="H5600" s="6">
        <v>85</v>
      </c>
      <c r="I5600" s="6">
        <v>20</v>
      </c>
      <c r="J5600" s="6">
        <v>0</v>
      </c>
    </row>
    <row r="5601" spans="2:10" x14ac:dyDescent="0.25">
      <c r="B5601" s="6">
        <v>1</v>
      </c>
      <c r="C5601" s="6">
        <v>80</v>
      </c>
      <c r="D5601" s="6">
        <v>0</v>
      </c>
      <c r="E5601" s="6">
        <v>1</v>
      </c>
      <c r="F5601" s="6">
        <v>0</v>
      </c>
      <c r="G5601" s="6">
        <v>5</v>
      </c>
      <c r="H5601" s="6">
        <v>43</v>
      </c>
      <c r="I5601" s="6">
        <v>16</v>
      </c>
      <c r="J5601" s="6">
        <v>1</v>
      </c>
    </row>
    <row r="5602" spans="2:10" x14ac:dyDescent="0.25">
      <c r="B5602" s="6">
        <v>0</v>
      </c>
      <c r="C5602" s="6">
        <v>53</v>
      </c>
      <c r="D5602" s="6">
        <v>0</v>
      </c>
      <c r="E5602" s="6">
        <v>1</v>
      </c>
      <c r="F5602" s="6">
        <v>0</v>
      </c>
      <c r="G5602" s="6">
        <v>2</v>
      </c>
      <c r="H5602" s="6">
        <v>23</v>
      </c>
      <c r="I5602" s="6">
        <v>8</v>
      </c>
      <c r="J5602" s="6">
        <v>1</v>
      </c>
    </row>
    <row r="5603" spans="2:10" x14ac:dyDescent="0.25">
      <c r="B5603" s="6">
        <v>0</v>
      </c>
      <c r="C5603" s="6">
        <v>56</v>
      </c>
      <c r="D5603" s="6">
        <v>1</v>
      </c>
      <c r="E5603" s="6">
        <v>1</v>
      </c>
      <c r="F5603" s="6">
        <v>0</v>
      </c>
      <c r="G5603" s="6">
        <v>1</v>
      </c>
      <c r="H5603" s="6">
        <v>31</v>
      </c>
      <c r="I5603" s="6">
        <v>20</v>
      </c>
      <c r="J5603" s="6">
        <v>1</v>
      </c>
    </row>
    <row r="5604" spans="2:10" x14ac:dyDescent="0.25">
      <c r="B5604" s="6">
        <v>1</v>
      </c>
      <c r="C5604" s="6">
        <v>56</v>
      </c>
      <c r="D5604" s="6">
        <v>1</v>
      </c>
      <c r="E5604" s="6">
        <v>1</v>
      </c>
      <c r="F5604" s="6">
        <v>1</v>
      </c>
      <c r="G5604" s="6">
        <v>5</v>
      </c>
      <c r="H5604" s="6">
        <v>144</v>
      </c>
      <c r="I5604" s="6">
        <v>13</v>
      </c>
      <c r="J5604" s="6">
        <v>1</v>
      </c>
    </row>
    <row r="5605" spans="2:10" x14ac:dyDescent="0.25">
      <c r="B5605" s="6">
        <v>0</v>
      </c>
      <c r="C5605" s="6">
        <v>19</v>
      </c>
      <c r="D5605" s="6">
        <v>1</v>
      </c>
      <c r="E5605" s="6">
        <v>1</v>
      </c>
      <c r="F5605" s="6">
        <v>1</v>
      </c>
      <c r="G5605" s="6">
        <v>4</v>
      </c>
      <c r="H5605" s="6">
        <v>219</v>
      </c>
      <c r="I5605" s="6">
        <v>14</v>
      </c>
      <c r="J5605" s="6">
        <v>1</v>
      </c>
    </row>
    <row r="5606" spans="2:10" x14ac:dyDescent="0.25">
      <c r="B5606" s="6">
        <v>1</v>
      </c>
      <c r="C5606" s="6">
        <v>43</v>
      </c>
      <c r="D5606" s="6">
        <v>1</v>
      </c>
      <c r="E5606" s="6">
        <v>1</v>
      </c>
      <c r="F5606" s="6">
        <v>1</v>
      </c>
      <c r="G5606" s="6">
        <v>2</v>
      </c>
      <c r="H5606" s="6">
        <v>66</v>
      </c>
      <c r="I5606" s="6">
        <v>9</v>
      </c>
      <c r="J5606" s="6">
        <v>1</v>
      </c>
    </row>
    <row r="5607" spans="2:10" x14ac:dyDescent="0.25">
      <c r="B5607" s="6">
        <v>1</v>
      </c>
      <c r="C5607" s="6">
        <v>59</v>
      </c>
      <c r="D5607" s="6">
        <v>1</v>
      </c>
      <c r="E5607" s="6">
        <v>1</v>
      </c>
      <c r="F5607" s="6">
        <v>0</v>
      </c>
      <c r="G5607" s="6">
        <v>1</v>
      </c>
      <c r="H5607" s="6">
        <v>7</v>
      </c>
      <c r="I5607" s="6">
        <v>20</v>
      </c>
      <c r="J5607" s="6">
        <v>0</v>
      </c>
    </row>
    <row r="5608" spans="2:10" x14ac:dyDescent="0.25">
      <c r="B5608" s="6">
        <v>1</v>
      </c>
      <c r="C5608" s="6">
        <v>65</v>
      </c>
      <c r="D5608" s="6">
        <v>1</v>
      </c>
      <c r="E5608" s="6">
        <v>1</v>
      </c>
      <c r="F5608" s="6">
        <v>1</v>
      </c>
      <c r="G5608" s="6">
        <v>3</v>
      </c>
      <c r="H5608" s="6">
        <v>21</v>
      </c>
      <c r="I5608" s="6">
        <v>20</v>
      </c>
      <c r="J5608" s="6">
        <v>0</v>
      </c>
    </row>
    <row r="5609" spans="2:10" x14ac:dyDescent="0.25">
      <c r="B5609" s="6">
        <v>1</v>
      </c>
      <c r="C5609" s="6">
        <v>43</v>
      </c>
      <c r="D5609" s="6">
        <v>1</v>
      </c>
      <c r="E5609" s="6">
        <v>1</v>
      </c>
      <c r="F5609" s="6">
        <v>0</v>
      </c>
      <c r="G5609" s="6">
        <v>3</v>
      </c>
      <c r="H5609" s="6">
        <v>124</v>
      </c>
      <c r="I5609" s="6">
        <v>20</v>
      </c>
      <c r="J5609" s="6">
        <v>0</v>
      </c>
    </row>
    <row r="5610" spans="2:10" x14ac:dyDescent="0.25">
      <c r="B5610" s="6">
        <v>0</v>
      </c>
      <c r="C5610" s="6">
        <v>66</v>
      </c>
      <c r="D5610" s="6">
        <v>0</v>
      </c>
      <c r="E5610" s="6">
        <v>1</v>
      </c>
      <c r="F5610" s="6">
        <v>0</v>
      </c>
      <c r="G5610" s="6">
        <v>1</v>
      </c>
      <c r="H5610" s="6">
        <v>72</v>
      </c>
      <c r="I5610" s="6">
        <v>10</v>
      </c>
      <c r="J5610" s="6">
        <v>0</v>
      </c>
    </row>
    <row r="5611" spans="2:10" x14ac:dyDescent="0.25">
      <c r="B5611" s="6">
        <v>0</v>
      </c>
      <c r="C5611" s="6">
        <v>65</v>
      </c>
      <c r="D5611" s="6">
        <v>1</v>
      </c>
      <c r="E5611" s="6">
        <v>1</v>
      </c>
      <c r="F5611" s="6">
        <v>1</v>
      </c>
      <c r="G5611" s="6">
        <v>5</v>
      </c>
      <c r="H5611" s="6">
        <v>188</v>
      </c>
      <c r="I5611" s="6">
        <v>20</v>
      </c>
      <c r="J5611" s="6">
        <v>1</v>
      </c>
    </row>
    <row r="5612" spans="2:10" x14ac:dyDescent="0.25">
      <c r="B5612" s="6">
        <v>1</v>
      </c>
      <c r="C5612" s="6">
        <v>45</v>
      </c>
      <c r="D5612" s="6">
        <v>1</v>
      </c>
      <c r="E5612" s="6">
        <v>0</v>
      </c>
      <c r="F5612" s="6">
        <v>1</v>
      </c>
      <c r="G5612" s="6">
        <v>2</v>
      </c>
      <c r="H5612" s="6">
        <v>143</v>
      </c>
      <c r="I5612" s="6">
        <v>15</v>
      </c>
      <c r="J5612" s="6">
        <v>1</v>
      </c>
    </row>
    <row r="5613" spans="2:10" x14ac:dyDescent="0.25">
      <c r="B5613" s="6">
        <v>1</v>
      </c>
      <c r="C5613" s="6">
        <v>48</v>
      </c>
      <c r="D5613" s="6">
        <v>1</v>
      </c>
      <c r="E5613" s="6">
        <v>1</v>
      </c>
      <c r="F5613" s="6">
        <v>1</v>
      </c>
      <c r="G5613" s="6">
        <v>7</v>
      </c>
      <c r="H5613" s="6">
        <v>148</v>
      </c>
      <c r="I5613" s="6">
        <v>15</v>
      </c>
      <c r="J5613" s="6">
        <v>0</v>
      </c>
    </row>
    <row r="5614" spans="2:10" x14ac:dyDescent="0.25">
      <c r="B5614" s="6">
        <v>0</v>
      </c>
      <c r="C5614" s="6">
        <v>39</v>
      </c>
      <c r="D5614" s="6">
        <v>1</v>
      </c>
      <c r="E5614" s="6">
        <v>1</v>
      </c>
      <c r="F5614" s="6">
        <v>0</v>
      </c>
      <c r="G5614" s="6">
        <v>1</v>
      </c>
      <c r="H5614" s="6">
        <v>158</v>
      </c>
      <c r="I5614" s="6">
        <v>18</v>
      </c>
      <c r="J5614" s="6">
        <v>1</v>
      </c>
    </row>
    <row r="5615" spans="2:10" x14ac:dyDescent="0.25">
      <c r="B5615" s="6">
        <v>0</v>
      </c>
      <c r="C5615" s="6">
        <v>51</v>
      </c>
      <c r="D5615" s="6">
        <v>1</v>
      </c>
      <c r="E5615" s="6">
        <v>1</v>
      </c>
      <c r="F5615" s="6">
        <v>0</v>
      </c>
      <c r="G5615" s="6">
        <v>1</v>
      </c>
      <c r="H5615" s="6">
        <v>232</v>
      </c>
      <c r="I5615" s="6">
        <v>20</v>
      </c>
      <c r="J5615" s="6">
        <v>1</v>
      </c>
    </row>
    <row r="5616" spans="2:10" x14ac:dyDescent="0.25">
      <c r="B5616" s="6">
        <v>1</v>
      </c>
      <c r="C5616" s="6">
        <v>43</v>
      </c>
      <c r="D5616" s="6">
        <v>1</v>
      </c>
      <c r="E5616" s="6">
        <v>1</v>
      </c>
      <c r="F5616" s="6">
        <v>1</v>
      </c>
      <c r="G5616" s="6">
        <v>3</v>
      </c>
      <c r="H5616" s="6">
        <v>148</v>
      </c>
      <c r="I5616" s="6">
        <v>15</v>
      </c>
      <c r="J5616" s="6">
        <v>0</v>
      </c>
    </row>
    <row r="5617" spans="2:10" x14ac:dyDescent="0.25">
      <c r="B5617" s="6">
        <v>0</v>
      </c>
      <c r="C5617" s="6">
        <v>69</v>
      </c>
      <c r="D5617" s="6">
        <v>1</v>
      </c>
      <c r="E5617" s="6">
        <v>1</v>
      </c>
      <c r="F5617" s="6">
        <v>1</v>
      </c>
      <c r="G5617" s="6">
        <v>3</v>
      </c>
      <c r="H5617" s="6">
        <v>260</v>
      </c>
      <c r="I5617" s="6">
        <v>16</v>
      </c>
      <c r="J5617" s="6">
        <v>0</v>
      </c>
    </row>
    <row r="5618" spans="2:10" x14ac:dyDescent="0.25">
      <c r="B5618" s="6">
        <v>0</v>
      </c>
      <c r="C5618" s="6">
        <v>41</v>
      </c>
      <c r="D5618" s="6">
        <v>0</v>
      </c>
      <c r="E5618" s="6">
        <v>1</v>
      </c>
      <c r="F5618" s="6">
        <v>1</v>
      </c>
      <c r="G5618" s="6">
        <v>4</v>
      </c>
      <c r="H5618" s="6">
        <v>53</v>
      </c>
      <c r="I5618" s="6">
        <v>8</v>
      </c>
      <c r="J5618" s="6">
        <v>0</v>
      </c>
    </row>
    <row r="5619" spans="2:10" x14ac:dyDescent="0.25">
      <c r="B5619" s="6">
        <v>0</v>
      </c>
      <c r="C5619" s="6">
        <v>49</v>
      </c>
      <c r="D5619" s="6">
        <v>1</v>
      </c>
      <c r="E5619" s="6">
        <v>0</v>
      </c>
      <c r="F5619" s="6">
        <v>0</v>
      </c>
      <c r="G5619" s="6">
        <v>2</v>
      </c>
      <c r="H5619" s="6">
        <v>21</v>
      </c>
      <c r="I5619" s="6">
        <v>12</v>
      </c>
      <c r="J5619" s="6">
        <v>1</v>
      </c>
    </row>
    <row r="5620" spans="2:10" x14ac:dyDescent="0.25">
      <c r="B5620" s="6">
        <v>0</v>
      </c>
      <c r="C5620" s="6">
        <v>38</v>
      </c>
      <c r="D5620" s="6">
        <v>1</v>
      </c>
      <c r="E5620" s="6">
        <v>0</v>
      </c>
      <c r="F5620" s="6">
        <v>1</v>
      </c>
      <c r="G5620" s="6">
        <v>3</v>
      </c>
      <c r="H5620" s="6">
        <v>141</v>
      </c>
      <c r="I5620" s="6">
        <v>18</v>
      </c>
      <c r="J5620" s="6">
        <v>0</v>
      </c>
    </row>
    <row r="5621" spans="2:10" x14ac:dyDescent="0.25">
      <c r="B5621" s="6">
        <v>0</v>
      </c>
      <c r="C5621" s="6">
        <v>24</v>
      </c>
      <c r="D5621" s="6">
        <v>1</v>
      </c>
      <c r="E5621" s="6">
        <v>0</v>
      </c>
      <c r="F5621" s="6">
        <v>0</v>
      </c>
      <c r="G5621" s="6">
        <v>2</v>
      </c>
      <c r="H5621" s="6">
        <v>64.5</v>
      </c>
      <c r="I5621" s="6">
        <v>8</v>
      </c>
      <c r="J5621" s="6">
        <v>1</v>
      </c>
    </row>
    <row r="5622" spans="2:10" x14ac:dyDescent="0.25">
      <c r="B5622" s="6">
        <v>0</v>
      </c>
      <c r="C5622" s="6">
        <v>41</v>
      </c>
      <c r="D5622" s="6">
        <v>1</v>
      </c>
      <c r="E5622" s="6">
        <v>1</v>
      </c>
      <c r="F5622" s="6">
        <v>0</v>
      </c>
      <c r="G5622" s="6">
        <v>1</v>
      </c>
      <c r="H5622" s="6">
        <v>91</v>
      </c>
      <c r="I5622" s="6">
        <v>8</v>
      </c>
      <c r="J5622" s="6">
        <v>0</v>
      </c>
    </row>
    <row r="5623" spans="2:10" x14ac:dyDescent="0.25">
      <c r="B5623" s="6">
        <v>0</v>
      </c>
      <c r="C5623" s="6">
        <v>56</v>
      </c>
      <c r="D5623" s="6">
        <v>1</v>
      </c>
      <c r="E5623" s="6">
        <v>0</v>
      </c>
      <c r="F5623" s="6">
        <v>1</v>
      </c>
      <c r="G5623" s="6">
        <v>3</v>
      </c>
      <c r="H5623" s="6">
        <v>150</v>
      </c>
      <c r="I5623" s="6">
        <v>20</v>
      </c>
      <c r="J5623" s="6">
        <v>1</v>
      </c>
    </row>
    <row r="5624" spans="2:10" x14ac:dyDescent="0.25">
      <c r="B5624" s="6">
        <v>0</v>
      </c>
      <c r="C5624" s="6">
        <v>40</v>
      </c>
      <c r="D5624" s="6">
        <v>1</v>
      </c>
      <c r="E5624" s="6">
        <v>0</v>
      </c>
      <c r="F5624" s="6">
        <v>1</v>
      </c>
      <c r="G5624" s="6">
        <v>4</v>
      </c>
      <c r="H5624" s="6">
        <v>204</v>
      </c>
      <c r="I5624" s="6">
        <v>12</v>
      </c>
      <c r="J5624" s="6">
        <v>1</v>
      </c>
    </row>
    <row r="5625" spans="2:10" x14ac:dyDescent="0.25">
      <c r="B5625" s="6">
        <v>1</v>
      </c>
      <c r="C5625" s="6">
        <v>62</v>
      </c>
      <c r="D5625" s="6">
        <v>1</v>
      </c>
      <c r="E5625" s="6">
        <v>1</v>
      </c>
      <c r="F5625" s="6">
        <v>1</v>
      </c>
      <c r="G5625" s="6">
        <v>4</v>
      </c>
      <c r="H5625" s="6">
        <v>110</v>
      </c>
      <c r="I5625" s="6">
        <v>13</v>
      </c>
      <c r="J5625" s="6">
        <v>0</v>
      </c>
    </row>
    <row r="5626" spans="2:10" x14ac:dyDescent="0.25">
      <c r="B5626" s="6">
        <v>0</v>
      </c>
      <c r="C5626" s="6">
        <v>43</v>
      </c>
      <c r="D5626" s="6">
        <v>0</v>
      </c>
      <c r="E5626" s="6">
        <v>1</v>
      </c>
      <c r="F5626" s="6">
        <v>1</v>
      </c>
      <c r="G5626" s="6">
        <v>5</v>
      </c>
      <c r="H5626" s="6">
        <v>136</v>
      </c>
      <c r="I5626" s="6">
        <v>8</v>
      </c>
      <c r="J5626" s="6">
        <v>0</v>
      </c>
    </row>
    <row r="5627" spans="2:10" x14ac:dyDescent="0.25">
      <c r="B5627" s="6">
        <v>1</v>
      </c>
      <c r="C5627" s="6">
        <v>41</v>
      </c>
      <c r="D5627" s="6">
        <v>1</v>
      </c>
      <c r="E5627" s="6">
        <v>1</v>
      </c>
      <c r="F5627" s="6">
        <v>1</v>
      </c>
      <c r="G5627" s="6">
        <v>5</v>
      </c>
      <c r="H5627" s="6">
        <v>48</v>
      </c>
      <c r="I5627" s="6">
        <v>15</v>
      </c>
      <c r="J5627" s="6">
        <v>0</v>
      </c>
    </row>
    <row r="5628" spans="2:10" x14ac:dyDescent="0.25">
      <c r="B5628" s="6">
        <v>1</v>
      </c>
      <c r="C5628" s="6">
        <v>42</v>
      </c>
      <c r="D5628" s="6">
        <v>1</v>
      </c>
      <c r="E5628" s="6">
        <v>1</v>
      </c>
      <c r="F5628" s="6">
        <v>1</v>
      </c>
      <c r="G5628" s="6">
        <v>4</v>
      </c>
      <c r="H5628" s="6">
        <v>106</v>
      </c>
      <c r="I5628" s="6">
        <v>15</v>
      </c>
      <c r="J5628" s="6">
        <v>1</v>
      </c>
    </row>
    <row r="5629" spans="2:10" x14ac:dyDescent="0.25">
      <c r="B5629" s="6">
        <v>0</v>
      </c>
      <c r="C5629" s="6">
        <v>36</v>
      </c>
      <c r="D5629" s="6">
        <v>1</v>
      </c>
      <c r="E5629" s="6">
        <v>1</v>
      </c>
      <c r="F5629" s="6">
        <v>1</v>
      </c>
      <c r="G5629" s="6">
        <v>3</v>
      </c>
      <c r="H5629" s="6">
        <v>71</v>
      </c>
      <c r="I5629" s="6">
        <v>9</v>
      </c>
      <c r="J5629" s="6">
        <v>1</v>
      </c>
    </row>
    <row r="5630" spans="2:10" x14ac:dyDescent="0.25">
      <c r="B5630" s="6">
        <v>0</v>
      </c>
      <c r="C5630" s="6">
        <v>49</v>
      </c>
      <c r="D5630" s="6">
        <v>1</v>
      </c>
      <c r="E5630" s="6">
        <v>1</v>
      </c>
      <c r="F5630" s="6">
        <v>1</v>
      </c>
      <c r="G5630" s="6">
        <v>3</v>
      </c>
      <c r="H5630" s="6">
        <v>137</v>
      </c>
      <c r="I5630" s="6">
        <v>18</v>
      </c>
      <c r="J5630" s="6">
        <v>1</v>
      </c>
    </row>
    <row r="5631" spans="2:10" x14ac:dyDescent="0.25">
      <c r="B5631" s="6">
        <v>0</v>
      </c>
      <c r="C5631" s="6">
        <v>62</v>
      </c>
      <c r="D5631" s="6">
        <v>1</v>
      </c>
      <c r="E5631" s="6">
        <v>1</v>
      </c>
      <c r="F5631" s="6">
        <v>1</v>
      </c>
      <c r="G5631" s="6">
        <v>2</v>
      </c>
      <c r="H5631" s="6">
        <v>168</v>
      </c>
      <c r="I5631" s="6">
        <v>20</v>
      </c>
      <c r="J5631" s="6">
        <v>1</v>
      </c>
    </row>
    <row r="5632" spans="2:10" x14ac:dyDescent="0.25">
      <c r="B5632" s="6">
        <v>0</v>
      </c>
      <c r="C5632" s="6">
        <v>63</v>
      </c>
      <c r="D5632" s="6">
        <v>1</v>
      </c>
      <c r="E5632" s="6">
        <v>1</v>
      </c>
      <c r="F5632" s="6">
        <v>0</v>
      </c>
      <c r="G5632" s="6">
        <v>2</v>
      </c>
      <c r="H5632" s="6">
        <v>4</v>
      </c>
      <c r="I5632" s="6">
        <v>8</v>
      </c>
      <c r="J5632" s="6">
        <v>1</v>
      </c>
    </row>
    <row r="5633" spans="2:10" x14ac:dyDescent="0.25">
      <c r="B5633" s="6">
        <v>0</v>
      </c>
      <c r="C5633" s="6">
        <v>53</v>
      </c>
      <c r="D5633" s="6">
        <v>1</v>
      </c>
      <c r="E5633" s="6">
        <v>0</v>
      </c>
      <c r="F5633" s="6">
        <v>0</v>
      </c>
      <c r="G5633" s="6">
        <v>3</v>
      </c>
      <c r="H5633" s="6">
        <v>49</v>
      </c>
      <c r="I5633" s="6">
        <v>20</v>
      </c>
      <c r="J5633" s="6">
        <v>1</v>
      </c>
    </row>
    <row r="5634" spans="2:10" x14ac:dyDescent="0.25">
      <c r="B5634" s="6">
        <v>0</v>
      </c>
      <c r="C5634" s="6">
        <v>29</v>
      </c>
      <c r="D5634" s="6">
        <v>1</v>
      </c>
      <c r="E5634" s="6">
        <v>1</v>
      </c>
      <c r="F5634" s="6">
        <v>1</v>
      </c>
      <c r="G5634" s="6">
        <v>2</v>
      </c>
      <c r="H5634" s="6">
        <v>59</v>
      </c>
      <c r="I5634" s="6">
        <v>18</v>
      </c>
      <c r="J5634" s="6">
        <v>1</v>
      </c>
    </row>
    <row r="5635" spans="2:10" x14ac:dyDescent="0.25">
      <c r="B5635" s="6">
        <v>0</v>
      </c>
      <c r="C5635" s="6">
        <v>47</v>
      </c>
      <c r="D5635" s="6">
        <v>1</v>
      </c>
      <c r="E5635" s="6">
        <v>0</v>
      </c>
      <c r="F5635" s="6">
        <v>1</v>
      </c>
      <c r="G5635" s="6">
        <v>4</v>
      </c>
      <c r="H5635" s="6">
        <v>154</v>
      </c>
      <c r="I5635" s="6">
        <v>8</v>
      </c>
      <c r="J5635" s="6">
        <v>1</v>
      </c>
    </row>
    <row r="5636" spans="2:10" x14ac:dyDescent="0.25">
      <c r="B5636" s="6">
        <v>1</v>
      </c>
      <c r="C5636" s="6">
        <v>67</v>
      </c>
      <c r="D5636" s="6">
        <v>1</v>
      </c>
      <c r="E5636" s="6">
        <v>1</v>
      </c>
      <c r="F5636" s="6">
        <v>1</v>
      </c>
      <c r="G5636" s="6">
        <v>4</v>
      </c>
      <c r="H5636" s="6">
        <v>70</v>
      </c>
      <c r="I5636" s="6">
        <v>20</v>
      </c>
      <c r="J5636" s="6">
        <v>0</v>
      </c>
    </row>
    <row r="5637" spans="2:10" x14ac:dyDescent="0.25">
      <c r="B5637" s="6">
        <v>0</v>
      </c>
      <c r="C5637" s="6">
        <v>41</v>
      </c>
      <c r="D5637" s="6">
        <v>1</v>
      </c>
      <c r="E5637" s="6">
        <v>1</v>
      </c>
      <c r="F5637" s="6">
        <v>1</v>
      </c>
      <c r="G5637" s="6">
        <v>4</v>
      </c>
      <c r="H5637" s="6">
        <v>82</v>
      </c>
      <c r="I5637" s="6">
        <v>12</v>
      </c>
      <c r="J5637" s="6">
        <v>1</v>
      </c>
    </row>
    <row r="5638" spans="2:10" x14ac:dyDescent="0.25">
      <c r="B5638" s="6">
        <v>0</v>
      </c>
      <c r="C5638" s="6">
        <v>47</v>
      </c>
      <c r="D5638" s="6">
        <v>1</v>
      </c>
      <c r="E5638" s="6">
        <v>0</v>
      </c>
      <c r="F5638" s="6">
        <v>1</v>
      </c>
      <c r="G5638" s="6">
        <v>2</v>
      </c>
      <c r="H5638" s="6">
        <v>72</v>
      </c>
      <c r="I5638" s="6">
        <v>20</v>
      </c>
      <c r="J5638" s="6">
        <v>0</v>
      </c>
    </row>
    <row r="5639" spans="2:10" x14ac:dyDescent="0.25">
      <c r="B5639" s="6">
        <v>0</v>
      </c>
      <c r="C5639" s="6">
        <v>49</v>
      </c>
      <c r="D5639" s="6">
        <v>0</v>
      </c>
      <c r="E5639" s="6">
        <v>0</v>
      </c>
      <c r="F5639" s="6">
        <v>1</v>
      </c>
      <c r="G5639" s="6">
        <v>3</v>
      </c>
      <c r="H5639" s="6">
        <v>29</v>
      </c>
      <c r="I5639" s="6">
        <v>10</v>
      </c>
      <c r="J5639" s="6">
        <v>1</v>
      </c>
    </row>
    <row r="5640" spans="2:10" x14ac:dyDescent="0.25">
      <c r="B5640" s="6">
        <v>0</v>
      </c>
      <c r="C5640" s="6">
        <v>50</v>
      </c>
      <c r="D5640" s="6">
        <v>1</v>
      </c>
      <c r="E5640" s="6">
        <v>1</v>
      </c>
      <c r="F5640" s="6">
        <v>0</v>
      </c>
      <c r="G5640" s="6">
        <v>1</v>
      </c>
      <c r="H5640" s="6">
        <v>63</v>
      </c>
      <c r="I5640" s="6">
        <v>18</v>
      </c>
      <c r="J5640" s="6">
        <v>1</v>
      </c>
    </row>
    <row r="5641" spans="2:10" x14ac:dyDescent="0.25">
      <c r="B5641" s="6">
        <v>0</v>
      </c>
      <c r="C5641" s="6">
        <v>33</v>
      </c>
      <c r="D5641" s="6">
        <v>1</v>
      </c>
      <c r="E5641" s="6">
        <v>0</v>
      </c>
      <c r="F5641" s="6">
        <v>1</v>
      </c>
      <c r="G5641" s="6">
        <v>7</v>
      </c>
      <c r="H5641" s="6">
        <v>124</v>
      </c>
      <c r="I5641" s="6">
        <v>18</v>
      </c>
      <c r="J5641" s="6">
        <v>1</v>
      </c>
    </row>
    <row r="5642" spans="2:10" x14ac:dyDescent="0.25">
      <c r="B5642" s="6">
        <v>1</v>
      </c>
      <c r="C5642" s="6">
        <v>34</v>
      </c>
      <c r="D5642" s="6">
        <v>1</v>
      </c>
      <c r="E5642" s="6">
        <v>1</v>
      </c>
      <c r="F5642" s="6">
        <v>0</v>
      </c>
      <c r="G5642" s="6">
        <v>2</v>
      </c>
      <c r="H5642" s="6">
        <v>108</v>
      </c>
      <c r="I5642" s="6">
        <v>18</v>
      </c>
      <c r="J5642" s="6">
        <v>0</v>
      </c>
    </row>
    <row r="5643" spans="2:10" x14ac:dyDescent="0.25">
      <c r="B5643" s="6">
        <v>0</v>
      </c>
      <c r="C5643" s="6">
        <v>43</v>
      </c>
      <c r="D5643" s="6">
        <v>1</v>
      </c>
      <c r="E5643" s="6">
        <v>0</v>
      </c>
      <c r="F5643" s="6">
        <v>1</v>
      </c>
      <c r="G5643" s="6">
        <v>3</v>
      </c>
      <c r="H5643" s="6">
        <v>15</v>
      </c>
      <c r="I5643" s="6">
        <v>20</v>
      </c>
      <c r="J5643" s="6">
        <v>0</v>
      </c>
    </row>
    <row r="5644" spans="2:10" x14ac:dyDescent="0.25">
      <c r="B5644" s="6">
        <v>1</v>
      </c>
      <c r="C5644" s="6">
        <v>54</v>
      </c>
      <c r="D5644" s="6">
        <v>1</v>
      </c>
      <c r="E5644" s="6">
        <v>1</v>
      </c>
      <c r="F5644" s="6">
        <v>1</v>
      </c>
      <c r="G5644" s="6">
        <v>3</v>
      </c>
      <c r="H5644" s="6">
        <v>70</v>
      </c>
      <c r="I5644" s="6">
        <v>13</v>
      </c>
      <c r="J5644" s="6">
        <v>1</v>
      </c>
    </row>
    <row r="5645" spans="2:10" x14ac:dyDescent="0.25">
      <c r="B5645" s="6">
        <v>1</v>
      </c>
      <c r="C5645" s="6">
        <v>54</v>
      </c>
      <c r="D5645" s="6">
        <v>1</v>
      </c>
      <c r="E5645" s="6">
        <v>1</v>
      </c>
      <c r="F5645" s="6">
        <v>1</v>
      </c>
      <c r="G5645" s="6">
        <v>4</v>
      </c>
      <c r="H5645" s="6">
        <v>284</v>
      </c>
      <c r="I5645" s="6">
        <v>20</v>
      </c>
      <c r="J5645" s="6">
        <v>1</v>
      </c>
    </row>
    <row r="5646" spans="2:10" x14ac:dyDescent="0.25">
      <c r="B5646" s="6">
        <v>0</v>
      </c>
      <c r="C5646" s="6">
        <v>58</v>
      </c>
      <c r="D5646" s="6">
        <v>1</v>
      </c>
      <c r="E5646" s="6">
        <v>1</v>
      </c>
      <c r="F5646" s="6">
        <v>0</v>
      </c>
      <c r="G5646" s="6">
        <v>3</v>
      </c>
      <c r="H5646" s="6">
        <v>56</v>
      </c>
      <c r="I5646" s="6">
        <v>18</v>
      </c>
      <c r="J5646" s="6">
        <v>1</v>
      </c>
    </row>
    <row r="5647" spans="2:10" x14ac:dyDescent="0.25">
      <c r="B5647" s="6">
        <v>0</v>
      </c>
      <c r="C5647" s="6">
        <v>46</v>
      </c>
      <c r="D5647" s="6">
        <v>1</v>
      </c>
      <c r="E5647" s="6">
        <v>1</v>
      </c>
      <c r="F5647" s="6">
        <v>1</v>
      </c>
      <c r="G5647" s="6">
        <v>4</v>
      </c>
      <c r="H5647" s="6">
        <v>182</v>
      </c>
      <c r="I5647" s="6">
        <v>12</v>
      </c>
      <c r="J5647" s="6">
        <v>1</v>
      </c>
    </row>
    <row r="5648" spans="2:10" x14ac:dyDescent="0.25">
      <c r="B5648" s="6">
        <v>0</v>
      </c>
      <c r="C5648" s="6">
        <v>44</v>
      </c>
      <c r="D5648" s="6">
        <v>0</v>
      </c>
      <c r="E5648" s="6">
        <v>0</v>
      </c>
      <c r="F5648" s="6">
        <v>1</v>
      </c>
      <c r="G5648" s="6">
        <v>3</v>
      </c>
      <c r="H5648" s="6">
        <v>10</v>
      </c>
      <c r="I5648" s="6">
        <v>8</v>
      </c>
      <c r="J5648" s="6">
        <v>1</v>
      </c>
    </row>
    <row r="5649" spans="2:10" x14ac:dyDescent="0.25">
      <c r="B5649" s="6">
        <v>1</v>
      </c>
      <c r="C5649" s="6">
        <v>47</v>
      </c>
      <c r="D5649" s="6">
        <v>1</v>
      </c>
      <c r="E5649" s="6">
        <v>1</v>
      </c>
      <c r="F5649" s="6">
        <v>1</v>
      </c>
      <c r="G5649" s="6">
        <v>6</v>
      </c>
      <c r="H5649" s="6">
        <v>126</v>
      </c>
      <c r="I5649" s="6">
        <v>15</v>
      </c>
      <c r="J5649" s="6">
        <v>0</v>
      </c>
    </row>
    <row r="5650" spans="2:10" x14ac:dyDescent="0.25">
      <c r="B5650" s="6">
        <v>1</v>
      </c>
      <c r="C5650" s="6">
        <v>44</v>
      </c>
      <c r="D5650" s="6">
        <v>1</v>
      </c>
      <c r="E5650" s="6">
        <v>1</v>
      </c>
      <c r="F5650" s="6">
        <v>1</v>
      </c>
      <c r="G5650" s="6">
        <v>3</v>
      </c>
      <c r="H5650" s="6">
        <v>88</v>
      </c>
      <c r="I5650" s="6">
        <v>20</v>
      </c>
      <c r="J5650" s="6">
        <v>0</v>
      </c>
    </row>
    <row r="5651" spans="2:10" x14ac:dyDescent="0.25">
      <c r="B5651" s="6">
        <v>1</v>
      </c>
      <c r="C5651" s="6">
        <v>51</v>
      </c>
      <c r="D5651" s="6">
        <v>1</v>
      </c>
      <c r="E5651" s="6">
        <v>1</v>
      </c>
      <c r="F5651" s="6">
        <v>1</v>
      </c>
      <c r="G5651" s="6">
        <v>4</v>
      </c>
      <c r="H5651" s="6">
        <v>117</v>
      </c>
      <c r="I5651" s="6">
        <v>20</v>
      </c>
      <c r="J5651" s="6">
        <v>0</v>
      </c>
    </row>
    <row r="5652" spans="2:10" x14ac:dyDescent="0.25">
      <c r="B5652" s="6">
        <v>1</v>
      </c>
      <c r="C5652" s="6">
        <v>49</v>
      </c>
      <c r="D5652" s="6">
        <v>1</v>
      </c>
      <c r="E5652" s="6">
        <v>1</v>
      </c>
      <c r="F5652" s="6">
        <v>1</v>
      </c>
      <c r="G5652" s="6">
        <v>6</v>
      </c>
      <c r="H5652" s="6">
        <v>66</v>
      </c>
      <c r="I5652" s="6">
        <v>15</v>
      </c>
      <c r="J5652" s="6">
        <v>1</v>
      </c>
    </row>
    <row r="5653" spans="2:10" x14ac:dyDescent="0.25">
      <c r="B5653" s="6">
        <v>0</v>
      </c>
      <c r="C5653" s="6">
        <v>41</v>
      </c>
      <c r="D5653" s="6">
        <v>1</v>
      </c>
      <c r="E5653" s="6">
        <v>1</v>
      </c>
      <c r="F5653" s="6">
        <v>1</v>
      </c>
      <c r="G5653" s="6">
        <v>3</v>
      </c>
      <c r="H5653" s="6">
        <v>144</v>
      </c>
      <c r="I5653" s="6">
        <v>12</v>
      </c>
      <c r="J5653" s="6">
        <v>1</v>
      </c>
    </row>
    <row r="5654" spans="2:10" x14ac:dyDescent="0.25">
      <c r="B5654" s="6">
        <v>0</v>
      </c>
      <c r="C5654" s="6">
        <v>38</v>
      </c>
      <c r="D5654" s="6">
        <v>1</v>
      </c>
      <c r="E5654" s="6">
        <v>1</v>
      </c>
      <c r="F5654" s="6">
        <v>1</v>
      </c>
      <c r="G5654" s="6">
        <v>3</v>
      </c>
      <c r="H5654" s="6">
        <v>42</v>
      </c>
      <c r="I5654" s="6">
        <v>8</v>
      </c>
      <c r="J5654" s="6">
        <v>0</v>
      </c>
    </row>
    <row r="5655" spans="2:10" x14ac:dyDescent="0.25">
      <c r="B5655" s="6">
        <v>0</v>
      </c>
      <c r="C5655" s="6">
        <v>36</v>
      </c>
      <c r="D5655" s="6">
        <v>1</v>
      </c>
      <c r="E5655" s="6">
        <v>1</v>
      </c>
      <c r="F5655" s="6">
        <v>1</v>
      </c>
      <c r="G5655" s="6">
        <v>5</v>
      </c>
      <c r="H5655" s="6">
        <v>142</v>
      </c>
      <c r="I5655" s="6">
        <v>8</v>
      </c>
      <c r="J5655" s="6">
        <v>0</v>
      </c>
    </row>
    <row r="5656" spans="2:10" x14ac:dyDescent="0.25">
      <c r="B5656" s="6">
        <v>0</v>
      </c>
      <c r="C5656" s="6">
        <v>42</v>
      </c>
      <c r="D5656" s="6">
        <v>0</v>
      </c>
      <c r="E5656" s="6">
        <v>0</v>
      </c>
      <c r="F5656" s="6">
        <v>1</v>
      </c>
      <c r="G5656" s="6">
        <v>5</v>
      </c>
      <c r="H5656" s="6">
        <v>138</v>
      </c>
      <c r="I5656" s="6">
        <v>12</v>
      </c>
      <c r="J5656" s="6">
        <v>0</v>
      </c>
    </row>
    <row r="5657" spans="2:10" x14ac:dyDescent="0.25">
      <c r="B5657" s="6">
        <v>1</v>
      </c>
      <c r="C5657" s="6">
        <v>48</v>
      </c>
      <c r="D5657" s="6">
        <v>1</v>
      </c>
      <c r="E5657" s="6">
        <v>1</v>
      </c>
      <c r="F5657" s="6">
        <v>1</v>
      </c>
      <c r="G5657" s="6">
        <v>2</v>
      </c>
      <c r="H5657" s="6">
        <v>68.5</v>
      </c>
      <c r="I5657" s="6">
        <v>15</v>
      </c>
      <c r="J5657" s="6">
        <v>0</v>
      </c>
    </row>
    <row r="5658" spans="2:10" x14ac:dyDescent="0.25">
      <c r="B5658" s="6">
        <v>0</v>
      </c>
      <c r="C5658" s="6">
        <v>32</v>
      </c>
      <c r="D5658" s="6">
        <v>1</v>
      </c>
      <c r="E5658" s="6">
        <v>1</v>
      </c>
      <c r="F5658" s="6">
        <v>1</v>
      </c>
      <c r="G5658" s="6">
        <v>3</v>
      </c>
      <c r="H5658" s="6">
        <v>92</v>
      </c>
      <c r="I5658" s="6">
        <v>12</v>
      </c>
      <c r="J5658" s="6">
        <v>1</v>
      </c>
    </row>
    <row r="5659" spans="2:10" x14ac:dyDescent="0.25">
      <c r="B5659" s="6">
        <v>0</v>
      </c>
      <c r="C5659" s="6">
        <v>63</v>
      </c>
      <c r="D5659" s="6">
        <v>1</v>
      </c>
      <c r="E5659" s="6">
        <v>0</v>
      </c>
      <c r="F5659" s="6">
        <v>1</v>
      </c>
      <c r="G5659" s="6">
        <v>4</v>
      </c>
      <c r="H5659" s="6">
        <v>165</v>
      </c>
      <c r="I5659" s="6">
        <v>20</v>
      </c>
      <c r="J5659" s="6">
        <v>1</v>
      </c>
    </row>
    <row r="5660" spans="2:10" x14ac:dyDescent="0.25">
      <c r="B5660" s="6">
        <v>0</v>
      </c>
      <c r="C5660" s="6">
        <v>51</v>
      </c>
      <c r="D5660" s="6">
        <v>1</v>
      </c>
      <c r="E5660" s="6">
        <v>1</v>
      </c>
      <c r="F5660" s="6">
        <v>1</v>
      </c>
      <c r="G5660" s="6">
        <v>3</v>
      </c>
      <c r="H5660" s="6">
        <v>190</v>
      </c>
      <c r="I5660" s="6">
        <v>15</v>
      </c>
      <c r="J5660" s="6">
        <v>0</v>
      </c>
    </row>
    <row r="5661" spans="2:10" x14ac:dyDescent="0.25">
      <c r="B5661" s="6">
        <v>1</v>
      </c>
      <c r="C5661" s="6">
        <v>34</v>
      </c>
      <c r="D5661" s="6">
        <v>1</v>
      </c>
      <c r="E5661" s="6">
        <v>1</v>
      </c>
      <c r="F5661" s="6">
        <v>1</v>
      </c>
      <c r="G5661" s="6">
        <v>6</v>
      </c>
      <c r="H5661" s="6">
        <v>82</v>
      </c>
      <c r="I5661" s="6">
        <v>18</v>
      </c>
      <c r="J5661" s="6">
        <v>0</v>
      </c>
    </row>
    <row r="5662" spans="2:10" x14ac:dyDescent="0.25">
      <c r="B5662" s="6">
        <v>1</v>
      </c>
      <c r="C5662" s="6">
        <v>41</v>
      </c>
      <c r="D5662" s="6">
        <v>0</v>
      </c>
      <c r="E5662" s="6">
        <v>1</v>
      </c>
      <c r="F5662" s="6">
        <v>0</v>
      </c>
      <c r="G5662" s="6">
        <v>1</v>
      </c>
      <c r="H5662" s="6">
        <v>10</v>
      </c>
      <c r="I5662" s="6">
        <v>15</v>
      </c>
      <c r="J5662" s="6">
        <v>0</v>
      </c>
    </row>
    <row r="5663" spans="2:10" x14ac:dyDescent="0.25">
      <c r="B5663" s="6">
        <v>1</v>
      </c>
      <c r="C5663" s="6">
        <v>36</v>
      </c>
      <c r="D5663" s="6">
        <v>1</v>
      </c>
      <c r="E5663" s="6">
        <v>1</v>
      </c>
      <c r="F5663" s="6">
        <v>1</v>
      </c>
      <c r="G5663" s="6">
        <v>7</v>
      </c>
      <c r="H5663" s="6">
        <v>68</v>
      </c>
      <c r="I5663" s="6">
        <v>15</v>
      </c>
      <c r="J5663" s="6">
        <v>1</v>
      </c>
    </row>
    <row r="5664" spans="2:10" x14ac:dyDescent="0.25">
      <c r="B5664" s="6">
        <v>0</v>
      </c>
      <c r="C5664" s="6">
        <v>67</v>
      </c>
      <c r="D5664" s="6">
        <v>1</v>
      </c>
      <c r="E5664" s="6">
        <v>1</v>
      </c>
      <c r="F5664" s="6">
        <v>1</v>
      </c>
      <c r="G5664" s="6">
        <v>4</v>
      </c>
      <c r="H5664" s="6">
        <v>48</v>
      </c>
      <c r="I5664" s="6">
        <v>20</v>
      </c>
      <c r="J5664" s="6">
        <v>1</v>
      </c>
    </row>
    <row r="5665" spans="2:10" x14ac:dyDescent="0.25">
      <c r="B5665" s="6">
        <v>1</v>
      </c>
      <c r="C5665" s="6">
        <v>40</v>
      </c>
      <c r="D5665" s="6">
        <v>1</v>
      </c>
      <c r="E5665" s="6">
        <v>0</v>
      </c>
      <c r="F5665" s="6">
        <v>1</v>
      </c>
      <c r="G5665" s="6">
        <v>5</v>
      </c>
      <c r="H5665" s="6">
        <v>116</v>
      </c>
      <c r="I5665" s="6">
        <v>15</v>
      </c>
      <c r="J5665" s="6">
        <v>0</v>
      </c>
    </row>
    <row r="5666" spans="2:10" x14ac:dyDescent="0.25">
      <c r="B5666" s="6">
        <v>0</v>
      </c>
      <c r="C5666" s="6">
        <v>26</v>
      </c>
      <c r="D5666" s="6">
        <v>1</v>
      </c>
      <c r="E5666" s="6">
        <v>0</v>
      </c>
      <c r="F5666" s="6">
        <v>0</v>
      </c>
      <c r="G5666" s="6">
        <v>1</v>
      </c>
      <c r="H5666" s="6">
        <v>49</v>
      </c>
      <c r="I5666" s="6">
        <v>18</v>
      </c>
      <c r="J5666" s="6">
        <v>1</v>
      </c>
    </row>
    <row r="5667" spans="2:10" x14ac:dyDescent="0.25">
      <c r="B5667" s="6">
        <v>0</v>
      </c>
      <c r="C5667" s="6">
        <v>40</v>
      </c>
      <c r="D5667" s="6">
        <v>1</v>
      </c>
      <c r="E5667" s="6">
        <v>1</v>
      </c>
      <c r="F5667" s="6">
        <v>1</v>
      </c>
      <c r="G5667" s="6">
        <v>2</v>
      </c>
      <c r="H5667" s="6">
        <v>91</v>
      </c>
      <c r="I5667" s="6">
        <v>8</v>
      </c>
      <c r="J5667" s="6">
        <v>1</v>
      </c>
    </row>
    <row r="5668" spans="2:10" x14ac:dyDescent="0.25">
      <c r="B5668" s="6">
        <v>0</v>
      </c>
      <c r="C5668" s="6">
        <v>49</v>
      </c>
      <c r="D5668" s="6">
        <v>1</v>
      </c>
      <c r="E5668" s="6">
        <v>1</v>
      </c>
      <c r="F5668" s="6">
        <v>1</v>
      </c>
      <c r="G5668" s="6">
        <v>2</v>
      </c>
      <c r="H5668" s="6">
        <v>47</v>
      </c>
      <c r="I5668" s="6">
        <v>8</v>
      </c>
      <c r="J5668" s="6">
        <v>0</v>
      </c>
    </row>
    <row r="5669" spans="2:10" x14ac:dyDescent="0.25">
      <c r="B5669" s="6">
        <v>0</v>
      </c>
      <c r="C5669" s="6">
        <v>64</v>
      </c>
      <c r="D5669" s="6">
        <v>1</v>
      </c>
      <c r="E5669" s="6">
        <v>1</v>
      </c>
      <c r="F5669" s="6">
        <v>0</v>
      </c>
      <c r="G5669" s="6">
        <v>3</v>
      </c>
      <c r="H5669" s="6">
        <v>30</v>
      </c>
      <c r="I5669" s="6">
        <v>20</v>
      </c>
      <c r="J5669" s="6">
        <v>1</v>
      </c>
    </row>
    <row r="5670" spans="2:10" x14ac:dyDescent="0.25">
      <c r="B5670" s="6">
        <v>1</v>
      </c>
      <c r="C5670" s="6">
        <v>47</v>
      </c>
      <c r="D5670" s="6">
        <v>1</v>
      </c>
      <c r="E5670" s="6">
        <v>1</v>
      </c>
      <c r="F5670" s="6">
        <v>0</v>
      </c>
      <c r="G5670" s="6">
        <v>1</v>
      </c>
      <c r="H5670" s="6">
        <v>29</v>
      </c>
      <c r="I5670" s="6">
        <v>18</v>
      </c>
      <c r="J5670" s="6">
        <v>0</v>
      </c>
    </row>
    <row r="5671" spans="2:10" x14ac:dyDescent="0.25">
      <c r="B5671" s="6">
        <v>0</v>
      </c>
      <c r="C5671" s="6">
        <v>40</v>
      </c>
      <c r="D5671" s="6">
        <v>1</v>
      </c>
      <c r="E5671" s="6">
        <v>1</v>
      </c>
      <c r="F5671" s="6">
        <v>1</v>
      </c>
      <c r="G5671" s="6">
        <v>3</v>
      </c>
      <c r="H5671" s="6">
        <v>127</v>
      </c>
      <c r="I5671" s="6">
        <v>18</v>
      </c>
      <c r="J5671" s="6">
        <v>1</v>
      </c>
    </row>
    <row r="5672" spans="2:10" x14ac:dyDescent="0.25">
      <c r="B5672" s="6">
        <v>0</v>
      </c>
      <c r="C5672" s="6">
        <v>42</v>
      </c>
      <c r="D5672" s="6">
        <v>1</v>
      </c>
      <c r="E5672" s="6">
        <v>1</v>
      </c>
      <c r="F5672" s="6">
        <v>1</v>
      </c>
      <c r="G5672" s="6">
        <v>3</v>
      </c>
      <c r="H5672" s="6">
        <v>150</v>
      </c>
      <c r="I5672" s="6">
        <v>18</v>
      </c>
      <c r="J5672" s="6">
        <v>1</v>
      </c>
    </row>
    <row r="5673" spans="2:10" x14ac:dyDescent="0.25">
      <c r="B5673" s="6">
        <v>0</v>
      </c>
      <c r="C5673" s="6">
        <v>67</v>
      </c>
      <c r="D5673" s="6">
        <v>1</v>
      </c>
      <c r="E5673" s="6">
        <v>0</v>
      </c>
      <c r="F5673" s="6">
        <v>0</v>
      </c>
      <c r="G5673" s="6">
        <v>1</v>
      </c>
      <c r="H5673" s="6">
        <v>159</v>
      </c>
      <c r="I5673" s="6">
        <v>20</v>
      </c>
      <c r="J5673" s="6">
        <v>0</v>
      </c>
    </row>
    <row r="5674" spans="2:10" x14ac:dyDescent="0.25">
      <c r="B5674" s="6">
        <v>0</v>
      </c>
      <c r="C5674" s="6">
        <v>53</v>
      </c>
      <c r="D5674" s="6">
        <v>1</v>
      </c>
      <c r="E5674" s="6">
        <v>1</v>
      </c>
      <c r="F5674" s="6">
        <v>1</v>
      </c>
      <c r="G5674" s="6">
        <v>6</v>
      </c>
      <c r="H5674" s="6">
        <v>56</v>
      </c>
      <c r="I5674" s="6">
        <v>20</v>
      </c>
      <c r="J5674" s="6">
        <v>1</v>
      </c>
    </row>
    <row r="5675" spans="2:10" x14ac:dyDescent="0.25">
      <c r="B5675" s="6">
        <v>1</v>
      </c>
      <c r="C5675" s="6">
        <v>47</v>
      </c>
      <c r="D5675" s="6">
        <v>1</v>
      </c>
      <c r="E5675" s="6">
        <v>0</v>
      </c>
      <c r="F5675" s="6">
        <v>1</v>
      </c>
      <c r="G5675" s="6">
        <v>3</v>
      </c>
      <c r="H5675" s="6">
        <v>151</v>
      </c>
      <c r="I5675" s="6">
        <v>15</v>
      </c>
      <c r="J5675" s="6">
        <v>0</v>
      </c>
    </row>
    <row r="5676" spans="2:10" x14ac:dyDescent="0.25">
      <c r="B5676" s="6">
        <v>0</v>
      </c>
      <c r="C5676" s="6">
        <v>50</v>
      </c>
      <c r="D5676" s="6">
        <v>1</v>
      </c>
      <c r="E5676" s="6">
        <v>1</v>
      </c>
      <c r="F5676" s="6">
        <v>1</v>
      </c>
      <c r="G5676" s="6">
        <v>5</v>
      </c>
      <c r="H5676" s="6">
        <v>49</v>
      </c>
      <c r="I5676" s="6">
        <v>12</v>
      </c>
      <c r="J5676" s="6">
        <v>0</v>
      </c>
    </row>
    <row r="5677" spans="2:10" x14ac:dyDescent="0.25">
      <c r="B5677" s="6">
        <v>0</v>
      </c>
      <c r="C5677" s="6">
        <v>35</v>
      </c>
      <c r="D5677" s="6">
        <v>1</v>
      </c>
      <c r="E5677" s="6">
        <v>1</v>
      </c>
      <c r="F5677" s="6">
        <v>1</v>
      </c>
      <c r="G5677" s="6">
        <v>3</v>
      </c>
      <c r="H5677" s="6">
        <v>77</v>
      </c>
      <c r="I5677" s="6">
        <v>18</v>
      </c>
      <c r="J5677" s="6">
        <v>1</v>
      </c>
    </row>
    <row r="5678" spans="2:10" x14ac:dyDescent="0.25">
      <c r="B5678" s="6">
        <v>0</v>
      </c>
      <c r="C5678" s="6">
        <v>42</v>
      </c>
      <c r="D5678" s="6">
        <v>1</v>
      </c>
      <c r="E5678" s="6">
        <v>1</v>
      </c>
      <c r="F5678" s="6">
        <v>1</v>
      </c>
      <c r="G5678" s="6">
        <v>5</v>
      </c>
      <c r="H5678" s="6">
        <v>75</v>
      </c>
      <c r="I5678" s="6">
        <v>10</v>
      </c>
      <c r="J5678" s="6">
        <v>0</v>
      </c>
    </row>
    <row r="5679" spans="2:10" x14ac:dyDescent="0.25">
      <c r="B5679" s="6">
        <v>1</v>
      </c>
      <c r="C5679" s="6">
        <v>57</v>
      </c>
      <c r="D5679" s="6">
        <v>0</v>
      </c>
      <c r="E5679" s="6">
        <v>1</v>
      </c>
      <c r="F5679" s="6">
        <v>1</v>
      </c>
      <c r="G5679" s="6">
        <v>3</v>
      </c>
      <c r="H5679" s="6">
        <v>41</v>
      </c>
      <c r="I5679" s="6">
        <v>13</v>
      </c>
      <c r="J5679" s="6">
        <v>0</v>
      </c>
    </row>
    <row r="5680" spans="2:10" x14ac:dyDescent="0.25">
      <c r="B5680" s="6">
        <v>0</v>
      </c>
      <c r="C5680" s="6">
        <v>44</v>
      </c>
      <c r="D5680" s="6">
        <v>1</v>
      </c>
      <c r="E5680" s="6">
        <v>1</v>
      </c>
      <c r="F5680" s="6">
        <v>1</v>
      </c>
      <c r="G5680" s="6">
        <v>2</v>
      </c>
      <c r="H5680" s="6">
        <v>64</v>
      </c>
      <c r="I5680" s="6">
        <v>20</v>
      </c>
      <c r="J5680" s="6">
        <v>1</v>
      </c>
    </row>
    <row r="5681" spans="2:10" x14ac:dyDescent="0.25">
      <c r="B5681" s="6">
        <v>0</v>
      </c>
      <c r="C5681" s="6">
        <v>34</v>
      </c>
      <c r="D5681" s="6">
        <v>0</v>
      </c>
      <c r="E5681" s="6">
        <v>1</v>
      </c>
      <c r="F5681" s="6">
        <v>1</v>
      </c>
      <c r="G5681" s="6">
        <v>3</v>
      </c>
      <c r="H5681" s="6">
        <v>60.5</v>
      </c>
      <c r="I5681" s="6">
        <v>9</v>
      </c>
      <c r="J5681" s="6">
        <v>1</v>
      </c>
    </row>
    <row r="5682" spans="2:10" x14ac:dyDescent="0.25">
      <c r="B5682" s="6">
        <v>0</v>
      </c>
      <c r="C5682" s="6">
        <v>39</v>
      </c>
      <c r="D5682" s="6">
        <v>0</v>
      </c>
      <c r="E5682" s="6">
        <v>1</v>
      </c>
      <c r="F5682" s="6">
        <v>0</v>
      </c>
      <c r="G5682" s="6">
        <v>2</v>
      </c>
      <c r="H5682" s="6">
        <v>37</v>
      </c>
      <c r="I5682" s="6">
        <v>8</v>
      </c>
      <c r="J5682" s="6">
        <v>0</v>
      </c>
    </row>
    <row r="5683" spans="2:10" x14ac:dyDescent="0.25">
      <c r="B5683" s="6">
        <v>1</v>
      </c>
      <c r="C5683" s="6">
        <v>42</v>
      </c>
      <c r="D5683" s="6">
        <v>1</v>
      </c>
      <c r="E5683" s="6">
        <v>1</v>
      </c>
      <c r="F5683" s="6">
        <v>0</v>
      </c>
      <c r="G5683" s="6">
        <v>1</v>
      </c>
      <c r="H5683" s="6">
        <v>69</v>
      </c>
      <c r="I5683" s="6">
        <v>18</v>
      </c>
      <c r="J5683" s="6">
        <v>0</v>
      </c>
    </row>
    <row r="5684" spans="2:10" x14ac:dyDescent="0.25">
      <c r="B5684" s="6">
        <v>0</v>
      </c>
      <c r="C5684" s="6">
        <v>40</v>
      </c>
      <c r="D5684" s="6">
        <v>1</v>
      </c>
      <c r="E5684" s="6">
        <v>0</v>
      </c>
      <c r="F5684" s="6">
        <v>1</v>
      </c>
      <c r="G5684" s="6">
        <v>5</v>
      </c>
      <c r="H5684" s="6">
        <v>160</v>
      </c>
      <c r="I5684" s="6">
        <v>12</v>
      </c>
      <c r="J5684" s="6">
        <v>0</v>
      </c>
    </row>
    <row r="5685" spans="2:10" x14ac:dyDescent="0.25">
      <c r="B5685" s="6">
        <v>1</v>
      </c>
      <c r="C5685" s="6">
        <v>63</v>
      </c>
      <c r="D5685" s="6">
        <v>1</v>
      </c>
      <c r="E5685" s="6">
        <v>0</v>
      </c>
      <c r="F5685" s="6">
        <v>1</v>
      </c>
      <c r="G5685" s="6">
        <v>4</v>
      </c>
      <c r="H5685" s="6">
        <v>62</v>
      </c>
      <c r="I5685" s="6">
        <v>16</v>
      </c>
      <c r="J5685" s="6">
        <v>1</v>
      </c>
    </row>
    <row r="5686" spans="2:10" x14ac:dyDescent="0.25">
      <c r="B5686" s="6">
        <v>1</v>
      </c>
      <c r="C5686" s="6">
        <v>49</v>
      </c>
      <c r="D5686" s="6">
        <v>1</v>
      </c>
      <c r="E5686" s="6">
        <v>1</v>
      </c>
      <c r="F5686" s="6">
        <v>1</v>
      </c>
      <c r="G5686" s="6">
        <v>4</v>
      </c>
      <c r="H5686" s="6">
        <v>96</v>
      </c>
      <c r="I5686" s="6">
        <v>15</v>
      </c>
      <c r="J5686" s="6">
        <v>1</v>
      </c>
    </row>
    <row r="5687" spans="2:10" x14ac:dyDescent="0.25">
      <c r="B5687" s="6">
        <v>0</v>
      </c>
      <c r="C5687" s="6">
        <v>40</v>
      </c>
      <c r="D5687" s="6">
        <v>0</v>
      </c>
      <c r="E5687" s="6">
        <v>0</v>
      </c>
      <c r="F5687" s="6">
        <v>1</v>
      </c>
      <c r="G5687" s="6">
        <v>2</v>
      </c>
      <c r="H5687" s="6">
        <v>108</v>
      </c>
      <c r="I5687" s="6">
        <v>8</v>
      </c>
      <c r="J5687" s="6">
        <v>0</v>
      </c>
    </row>
    <row r="5688" spans="2:10" x14ac:dyDescent="0.25">
      <c r="B5688" s="6">
        <v>0</v>
      </c>
      <c r="C5688" s="6">
        <v>50</v>
      </c>
      <c r="D5688" s="6">
        <v>1</v>
      </c>
      <c r="E5688" s="6">
        <v>1</v>
      </c>
      <c r="F5688" s="6">
        <v>1</v>
      </c>
      <c r="G5688" s="6">
        <v>2</v>
      </c>
      <c r="H5688" s="6">
        <v>223</v>
      </c>
      <c r="I5688" s="6">
        <v>8</v>
      </c>
      <c r="J5688" s="6">
        <v>1</v>
      </c>
    </row>
    <row r="5689" spans="2:10" x14ac:dyDescent="0.25">
      <c r="B5689" s="6">
        <v>0</v>
      </c>
      <c r="C5689" s="6">
        <v>35</v>
      </c>
      <c r="D5689" s="6">
        <v>1</v>
      </c>
      <c r="E5689" s="6">
        <v>1</v>
      </c>
      <c r="F5689" s="6">
        <v>1</v>
      </c>
      <c r="G5689" s="6">
        <v>6</v>
      </c>
      <c r="H5689" s="6">
        <v>55</v>
      </c>
      <c r="I5689" s="6">
        <v>12</v>
      </c>
      <c r="J5689" s="6">
        <v>1</v>
      </c>
    </row>
    <row r="5690" spans="2:10" x14ac:dyDescent="0.25">
      <c r="B5690" s="6">
        <v>1</v>
      </c>
      <c r="C5690" s="6">
        <v>52</v>
      </c>
      <c r="D5690" s="6">
        <v>1</v>
      </c>
      <c r="E5690" s="6">
        <v>1</v>
      </c>
      <c r="F5690" s="6">
        <v>1</v>
      </c>
      <c r="G5690" s="6">
        <v>5</v>
      </c>
      <c r="H5690" s="6">
        <v>98</v>
      </c>
      <c r="I5690" s="6">
        <v>15</v>
      </c>
      <c r="J5690" s="6">
        <v>1</v>
      </c>
    </row>
    <row r="5691" spans="2:10" x14ac:dyDescent="0.25">
      <c r="B5691" s="6">
        <v>0</v>
      </c>
      <c r="C5691" s="6">
        <v>28</v>
      </c>
      <c r="D5691" s="6">
        <v>1</v>
      </c>
      <c r="E5691" s="6">
        <v>1</v>
      </c>
      <c r="F5691" s="6">
        <v>0</v>
      </c>
      <c r="G5691" s="6">
        <v>1</v>
      </c>
      <c r="H5691" s="6">
        <v>55.5</v>
      </c>
      <c r="I5691" s="6">
        <v>12</v>
      </c>
      <c r="J5691" s="6">
        <v>0</v>
      </c>
    </row>
    <row r="5692" spans="2:10" x14ac:dyDescent="0.25">
      <c r="B5692" s="6">
        <v>0</v>
      </c>
      <c r="C5692" s="6">
        <v>34</v>
      </c>
      <c r="D5692" s="6">
        <v>1</v>
      </c>
      <c r="E5692" s="6">
        <v>1</v>
      </c>
      <c r="F5692" s="6">
        <v>1</v>
      </c>
      <c r="G5692" s="6">
        <v>5</v>
      </c>
      <c r="H5692" s="6">
        <v>123</v>
      </c>
      <c r="I5692" s="6">
        <v>12</v>
      </c>
      <c r="J5692" s="6">
        <v>0</v>
      </c>
    </row>
    <row r="5693" spans="2:10" x14ac:dyDescent="0.25">
      <c r="B5693" s="6">
        <v>1</v>
      </c>
      <c r="C5693" s="6">
        <v>59</v>
      </c>
      <c r="D5693" s="6">
        <v>1</v>
      </c>
      <c r="E5693" s="6">
        <v>1</v>
      </c>
      <c r="F5693" s="6">
        <v>1</v>
      </c>
      <c r="G5693" s="6">
        <v>3</v>
      </c>
      <c r="H5693" s="6">
        <v>79</v>
      </c>
      <c r="I5693" s="6">
        <v>20</v>
      </c>
      <c r="J5693" s="6">
        <v>0</v>
      </c>
    </row>
    <row r="5694" spans="2:10" x14ac:dyDescent="0.25">
      <c r="B5694" s="6">
        <v>0</v>
      </c>
      <c r="C5694" s="6">
        <v>55</v>
      </c>
      <c r="D5694" s="6">
        <v>0</v>
      </c>
      <c r="E5694" s="6">
        <v>1</v>
      </c>
      <c r="F5694" s="6">
        <v>1</v>
      </c>
      <c r="G5694" s="6">
        <v>5</v>
      </c>
      <c r="H5694" s="6">
        <v>292</v>
      </c>
      <c r="I5694" s="6">
        <v>20</v>
      </c>
      <c r="J5694" s="6">
        <v>1</v>
      </c>
    </row>
    <row r="5695" spans="2:10" x14ac:dyDescent="0.25">
      <c r="B5695" s="6">
        <v>0</v>
      </c>
      <c r="C5695" s="6">
        <v>25</v>
      </c>
      <c r="D5695" s="6">
        <v>1</v>
      </c>
      <c r="E5695" s="6">
        <v>1</v>
      </c>
      <c r="F5695" s="6">
        <v>1</v>
      </c>
      <c r="G5695" s="6">
        <v>6</v>
      </c>
      <c r="H5695" s="6">
        <v>113</v>
      </c>
      <c r="I5695" s="6">
        <v>8</v>
      </c>
      <c r="J5695" s="6">
        <v>0</v>
      </c>
    </row>
    <row r="5696" spans="2:10" x14ac:dyDescent="0.25">
      <c r="B5696" s="6">
        <v>0</v>
      </c>
      <c r="C5696" s="6">
        <v>39</v>
      </c>
      <c r="D5696" s="6">
        <v>1</v>
      </c>
      <c r="E5696" s="6">
        <v>1</v>
      </c>
      <c r="F5696" s="6">
        <v>1</v>
      </c>
      <c r="G5696" s="6">
        <v>7</v>
      </c>
      <c r="H5696" s="6">
        <v>177</v>
      </c>
      <c r="I5696" s="6">
        <v>15</v>
      </c>
      <c r="J5696" s="6">
        <v>0</v>
      </c>
    </row>
    <row r="5697" spans="2:10" x14ac:dyDescent="0.25">
      <c r="B5697" s="6">
        <v>0</v>
      </c>
      <c r="C5697" s="6">
        <v>55</v>
      </c>
      <c r="D5697" s="6">
        <v>1</v>
      </c>
      <c r="E5697" s="6">
        <v>1</v>
      </c>
      <c r="F5697" s="6">
        <v>0</v>
      </c>
      <c r="G5697" s="6">
        <v>2</v>
      </c>
      <c r="H5697" s="6">
        <v>62</v>
      </c>
      <c r="I5697" s="6">
        <v>20</v>
      </c>
      <c r="J5697" s="6">
        <v>1</v>
      </c>
    </row>
    <row r="5698" spans="2:10" x14ac:dyDescent="0.25">
      <c r="B5698" s="6">
        <v>1</v>
      </c>
      <c r="C5698" s="6">
        <v>40</v>
      </c>
      <c r="D5698" s="6">
        <v>1</v>
      </c>
      <c r="E5698" s="6">
        <v>1</v>
      </c>
      <c r="F5698" s="6">
        <v>0</v>
      </c>
      <c r="G5698" s="6">
        <v>2</v>
      </c>
      <c r="H5698" s="6">
        <v>45</v>
      </c>
      <c r="I5698" s="6">
        <v>15</v>
      </c>
      <c r="J5698" s="6">
        <v>0</v>
      </c>
    </row>
    <row r="5699" spans="2:10" x14ac:dyDescent="0.25">
      <c r="B5699" s="6">
        <v>0</v>
      </c>
      <c r="C5699" s="6">
        <v>42</v>
      </c>
      <c r="D5699" s="6">
        <v>1</v>
      </c>
      <c r="E5699" s="6">
        <v>1</v>
      </c>
      <c r="F5699" s="6">
        <v>0</v>
      </c>
      <c r="G5699" s="6">
        <v>3</v>
      </c>
      <c r="H5699" s="6">
        <v>57</v>
      </c>
      <c r="I5699" s="6">
        <v>12</v>
      </c>
      <c r="J5699" s="6">
        <v>0</v>
      </c>
    </row>
    <row r="5700" spans="2:10" x14ac:dyDescent="0.25">
      <c r="B5700" s="6">
        <v>1</v>
      </c>
      <c r="C5700" s="6">
        <v>47</v>
      </c>
      <c r="D5700" s="6">
        <v>0</v>
      </c>
      <c r="E5700" s="6">
        <v>1</v>
      </c>
      <c r="F5700" s="6">
        <v>1</v>
      </c>
      <c r="G5700" s="6">
        <v>3</v>
      </c>
      <c r="H5700" s="6">
        <v>136.5</v>
      </c>
      <c r="I5700" s="6">
        <v>20</v>
      </c>
      <c r="J5700" s="6">
        <v>0</v>
      </c>
    </row>
    <row r="5701" spans="2:10" x14ac:dyDescent="0.25">
      <c r="B5701" s="6">
        <v>0</v>
      </c>
      <c r="C5701" s="6">
        <v>52</v>
      </c>
      <c r="D5701" s="6">
        <v>1</v>
      </c>
      <c r="E5701" s="6">
        <v>1</v>
      </c>
      <c r="F5701" s="6">
        <v>0</v>
      </c>
      <c r="G5701" s="6">
        <v>2</v>
      </c>
      <c r="H5701" s="6">
        <v>151</v>
      </c>
      <c r="I5701" s="6">
        <v>18</v>
      </c>
      <c r="J5701" s="6">
        <v>1</v>
      </c>
    </row>
    <row r="5702" spans="2:10" x14ac:dyDescent="0.25">
      <c r="B5702" s="6">
        <v>0</v>
      </c>
      <c r="C5702" s="6">
        <v>55</v>
      </c>
      <c r="D5702" s="6">
        <v>0</v>
      </c>
      <c r="E5702" s="6">
        <v>1</v>
      </c>
      <c r="F5702" s="6">
        <v>1</v>
      </c>
      <c r="G5702" s="6">
        <v>3</v>
      </c>
      <c r="H5702" s="6">
        <v>88</v>
      </c>
      <c r="I5702" s="6">
        <v>18</v>
      </c>
      <c r="J5702" s="6">
        <v>1</v>
      </c>
    </row>
    <row r="5703" spans="2:10" x14ac:dyDescent="0.25">
      <c r="B5703" s="6">
        <v>0</v>
      </c>
      <c r="C5703" s="6">
        <v>51</v>
      </c>
      <c r="D5703" s="6">
        <v>1</v>
      </c>
      <c r="E5703" s="6">
        <v>0</v>
      </c>
      <c r="F5703" s="6">
        <v>1</v>
      </c>
      <c r="G5703" s="6">
        <v>3</v>
      </c>
      <c r="H5703" s="6">
        <v>138</v>
      </c>
      <c r="I5703" s="6">
        <v>20</v>
      </c>
      <c r="J5703" s="6">
        <v>0</v>
      </c>
    </row>
    <row r="5704" spans="2:10" x14ac:dyDescent="0.25">
      <c r="B5704" s="6">
        <v>1</v>
      </c>
      <c r="C5704" s="6">
        <v>54</v>
      </c>
      <c r="D5704" s="6">
        <v>1</v>
      </c>
      <c r="E5704" s="6">
        <v>1</v>
      </c>
      <c r="F5704" s="6">
        <v>1</v>
      </c>
      <c r="G5704" s="6">
        <v>4</v>
      </c>
      <c r="H5704" s="6">
        <v>60</v>
      </c>
      <c r="I5704" s="6">
        <v>18</v>
      </c>
      <c r="J5704" s="6">
        <v>0</v>
      </c>
    </row>
    <row r="5705" spans="2:10" x14ac:dyDescent="0.25">
      <c r="B5705" s="6">
        <v>1</v>
      </c>
      <c r="C5705" s="6">
        <v>46</v>
      </c>
      <c r="D5705" s="6">
        <v>1</v>
      </c>
      <c r="E5705" s="6">
        <v>1</v>
      </c>
      <c r="F5705" s="6">
        <v>1</v>
      </c>
      <c r="G5705" s="6">
        <v>4</v>
      </c>
      <c r="H5705" s="6">
        <v>95.5</v>
      </c>
      <c r="I5705" s="6">
        <v>18</v>
      </c>
      <c r="J5705" s="6">
        <v>0</v>
      </c>
    </row>
    <row r="5706" spans="2:10" x14ac:dyDescent="0.25">
      <c r="B5706" s="6">
        <v>0</v>
      </c>
      <c r="C5706" s="6">
        <v>52</v>
      </c>
      <c r="D5706" s="6">
        <v>1</v>
      </c>
      <c r="E5706" s="6">
        <v>1</v>
      </c>
      <c r="F5706" s="6">
        <v>0</v>
      </c>
      <c r="G5706" s="6">
        <v>1</v>
      </c>
      <c r="H5706" s="6">
        <v>135</v>
      </c>
      <c r="I5706" s="6">
        <v>18</v>
      </c>
      <c r="J5706" s="6">
        <v>1</v>
      </c>
    </row>
    <row r="5707" spans="2:10" x14ac:dyDescent="0.25">
      <c r="B5707" s="6">
        <v>0</v>
      </c>
      <c r="C5707" s="6">
        <v>58</v>
      </c>
      <c r="D5707" s="6">
        <v>1</v>
      </c>
      <c r="E5707" s="6">
        <v>1</v>
      </c>
      <c r="F5707" s="6">
        <v>0</v>
      </c>
      <c r="G5707" s="6">
        <v>1</v>
      </c>
      <c r="H5707" s="6">
        <v>50</v>
      </c>
      <c r="I5707" s="6">
        <v>20</v>
      </c>
      <c r="J5707" s="6">
        <v>1</v>
      </c>
    </row>
    <row r="5708" spans="2:10" x14ac:dyDescent="0.25">
      <c r="B5708" s="6">
        <v>1</v>
      </c>
      <c r="C5708" s="6">
        <v>47</v>
      </c>
      <c r="D5708" s="6">
        <v>0</v>
      </c>
      <c r="E5708" s="6">
        <v>1</v>
      </c>
      <c r="F5708" s="6">
        <v>1</v>
      </c>
      <c r="G5708" s="6">
        <v>4</v>
      </c>
      <c r="H5708" s="6">
        <v>113</v>
      </c>
      <c r="I5708" s="6">
        <v>16</v>
      </c>
      <c r="J5708" s="6">
        <v>0</v>
      </c>
    </row>
    <row r="5709" spans="2:10" x14ac:dyDescent="0.25">
      <c r="B5709" s="6">
        <v>1</v>
      </c>
      <c r="C5709" s="6">
        <v>48</v>
      </c>
      <c r="D5709" s="6">
        <v>1</v>
      </c>
      <c r="E5709" s="6">
        <v>0</v>
      </c>
      <c r="F5709" s="6">
        <v>1</v>
      </c>
      <c r="G5709" s="6">
        <v>6</v>
      </c>
      <c r="H5709" s="6">
        <v>38</v>
      </c>
      <c r="I5709" s="6">
        <v>13</v>
      </c>
      <c r="J5709" s="6">
        <v>0</v>
      </c>
    </row>
    <row r="5710" spans="2:10" x14ac:dyDescent="0.25">
      <c r="B5710" s="6">
        <v>0</v>
      </c>
      <c r="C5710" s="6">
        <v>56</v>
      </c>
      <c r="D5710" s="6">
        <v>1</v>
      </c>
      <c r="E5710" s="6">
        <v>1</v>
      </c>
      <c r="F5710" s="6">
        <v>1</v>
      </c>
      <c r="G5710" s="6">
        <v>3</v>
      </c>
      <c r="H5710" s="6">
        <v>94</v>
      </c>
      <c r="I5710" s="6">
        <v>9</v>
      </c>
      <c r="J5710" s="6">
        <v>1</v>
      </c>
    </row>
    <row r="5711" spans="2:10" x14ac:dyDescent="0.25">
      <c r="B5711" s="6">
        <v>0</v>
      </c>
      <c r="C5711" s="6">
        <v>54</v>
      </c>
      <c r="D5711" s="6">
        <v>1</v>
      </c>
      <c r="E5711" s="6">
        <v>1</v>
      </c>
      <c r="F5711" s="6">
        <v>1</v>
      </c>
      <c r="G5711" s="6">
        <v>5</v>
      </c>
      <c r="H5711" s="6">
        <v>41</v>
      </c>
      <c r="I5711" s="6">
        <v>12</v>
      </c>
      <c r="J5711" s="6">
        <v>0</v>
      </c>
    </row>
    <row r="5712" spans="2:10" x14ac:dyDescent="0.25">
      <c r="B5712" s="6">
        <v>0</v>
      </c>
      <c r="C5712" s="6">
        <v>32</v>
      </c>
      <c r="D5712" s="6">
        <v>0</v>
      </c>
      <c r="E5712" s="6">
        <v>1</v>
      </c>
      <c r="F5712" s="6">
        <v>0</v>
      </c>
      <c r="G5712" s="6">
        <v>1</v>
      </c>
      <c r="H5712" s="6">
        <v>81.5</v>
      </c>
      <c r="I5712" s="6">
        <v>8</v>
      </c>
      <c r="J5712" s="6">
        <v>1</v>
      </c>
    </row>
    <row r="5713" spans="2:10" x14ac:dyDescent="0.25">
      <c r="B5713" s="6">
        <v>0</v>
      </c>
      <c r="C5713" s="6">
        <v>37</v>
      </c>
      <c r="D5713" s="6">
        <v>0</v>
      </c>
      <c r="E5713" s="6">
        <v>1</v>
      </c>
      <c r="F5713" s="6">
        <v>1</v>
      </c>
      <c r="G5713" s="6">
        <v>2</v>
      </c>
      <c r="H5713" s="6">
        <v>47</v>
      </c>
      <c r="I5713" s="6">
        <v>8</v>
      </c>
      <c r="J5713" s="6">
        <v>0</v>
      </c>
    </row>
    <row r="5714" spans="2:10" x14ac:dyDescent="0.25">
      <c r="B5714" s="6">
        <v>1</v>
      </c>
      <c r="C5714" s="6">
        <v>46</v>
      </c>
      <c r="D5714" s="6">
        <v>1</v>
      </c>
      <c r="E5714" s="6">
        <v>1</v>
      </c>
      <c r="F5714" s="6">
        <v>1</v>
      </c>
      <c r="G5714" s="6">
        <v>4</v>
      </c>
      <c r="H5714" s="6">
        <v>90</v>
      </c>
      <c r="I5714" s="6">
        <v>15</v>
      </c>
      <c r="J5714" s="6">
        <v>0</v>
      </c>
    </row>
    <row r="5715" spans="2:10" x14ac:dyDescent="0.25">
      <c r="B5715" s="6">
        <v>0</v>
      </c>
      <c r="C5715" s="6">
        <v>23</v>
      </c>
      <c r="D5715" s="6">
        <v>1</v>
      </c>
      <c r="E5715" s="6">
        <v>1</v>
      </c>
      <c r="F5715" s="6">
        <v>1</v>
      </c>
      <c r="G5715" s="6">
        <v>2</v>
      </c>
      <c r="H5715" s="6">
        <v>130</v>
      </c>
      <c r="I5715" s="6">
        <v>8</v>
      </c>
      <c r="J5715" s="6">
        <v>1</v>
      </c>
    </row>
    <row r="5716" spans="2:10" x14ac:dyDescent="0.25">
      <c r="B5716" s="6">
        <v>0</v>
      </c>
      <c r="C5716" s="6">
        <v>27</v>
      </c>
      <c r="D5716" s="6">
        <v>1</v>
      </c>
      <c r="E5716" s="6">
        <v>1</v>
      </c>
      <c r="F5716" s="6">
        <v>0</v>
      </c>
      <c r="G5716" s="6">
        <v>4</v>
      </c>
      <c r="H5716" s="6">
        <v>100</v>
      </c>
      <c r="I5716" s="6">
        <v>12</v>
      </c>
      <c r="J5716" s="6">
        <v>0</v>
      </c>
    </row>
    <row r="5717" spans="2:10" x14ac:dyDescent="0.25">
      <c r="B5717" s="6">
        <v>1</v>
      </c>
      <c r="C5717" s="6">
        <v>49</v>
      </c>
      <c r="D5717" s="6">
        <v>1</v>
      </c>
      <c r="E5717" s="6">
        <v>1</v>
      </c>
      <c r="F5717" s="6">
        <v>0</v>
      </c>
      <c r="G5717" s="6">
        <v>1</v>
      </c>
      <c r="H5717" s="6">
        <v>111</v>
      </c>
      <c r="I5717" s="6">
        <v>18</v>
      </c>
      <c r="J5717" s="6">
        <v>0</v>
      </c>
    </row>
    <row r="5718" spans="2:10" x14ac:dyDescent="0.25">
      <c r="B5718" s="6">
        <v>0</v>
      </c>
      <c r="C5718" s="6">
        <v>58</v>
      </c>
      <c r="D5718" s="6">
        <v>1</v>
      </c>
      <c r="E5718" s="6">
        <v>1</v>
      </c>
      <c r="F5718" s="6">
        <v>1</v>
      </c>
      <c r="G5718" s="6">
        <v>6</v>
      </c>
      <c r="H5718" s="6">
        <v>115</v>
      </c>
      <c r="I5718" s="6">
        <v>20</v>
      </c>
      <c r="J5718" s="6">
        <v>1</v>
      </c>
    </row>
    <row r="5719" spans="2:10" x14ac:dyDescent="0.25">
      <c r="B5719" s="6">
        <v>0</v>
      </c>
      <c r="C5719" s="6">
        <v>48</v>
      </c>
      <c r="D5719" s="6">
        <v>1</v>
      </c>
      <c r="E5719" s="6">
        <v>1</v>
      </c>
      <c r="F5719" s="6">
        <v>1</v>
      </c>
      <c r="G5719" s="6">
        <v>2</v>
      </c>
      <c r="H5719" s="6">
        <v>62</v>
      </c>
      <c r="I5719" s="6">
        <v>20</v>
      </c>
      <c r="J5719" s="6">
        <v>1</v>
      </c>
    </row>
    <row r="5720" spans="2:10" x14ac:dyDescent="0.25">
      <c r="B5720" s="6">
        <v>0</v>
      </c>
      <c r="C5720" s="6">
        <v>59</v>
      </c>
      <c r="D5720" s="6">
        <v>1</v>
      </c>
      <c r="E5720" s="6">
        <v>1</v>
      </c>
      <c r="F5720" s="6">
        <v>1</v>
      </c>
      <c r="G5720" s="6">
        <v>3</v>
      </c>
      <c r="H5720" s="6">
        <v>77</v>
      </c>
      <c r="I5720" s="6">
        <v>20</v>
      </c>
      <c r="J5720" s="6">
        <v>1</v>
      </c>
    </row>
    <row r="5721" spans="2:10" x14ac:dyDescent="0.25">
      <c r="B5721" s="6">
        <v>0</v>
      </c>
      <c r="C5721" s="6">
        <v>51</v>
      </c>
      <c r="D5721" s="6">
        <v>1</v>
      </c>
      <c r="E5721" s="6">
        <v>1</v>
      </c>
      <c r="F5721" s="6">
        <v>1</v>
      </c>
      <c r="G5721" s="6">
        <v>5</v>
      </c>
      <c r="H5721" s="6">
        <v>91</v>
      </c>
      <c r="I5721" s="6">
        <v>8</v>
      </c>
      <c r="J5721" s="6">
        <v>1</v>
      </c>
    </row>
    <row r="5722" spans="2:10" x14ac:dyDescent="0.25">
      <c r="B5722" s="6">
        <v>1</v>
      </c>
      <c r="C5722" s="6">
        <v>53</v>
      </c>
      <c r="D5722" s="6">
        <v>1</v>
      </c>
      <c r="E5722" s="6">
        <v>1</v>
      </c>
      <c r="F5722" s="6">
        <v>0</v>
      </c>
      <c r="G5722" s="6">
        <v>3</v>
      </c>
      <c r="H5722" s="6">
        <v>56</v>
      </c>
      <c r="I5722" s="6">
        <v>18</v>
      </c>
      <c r="J5722" s="6">
        <v>0</v>
      </c>
    </row>
    <row r="5723" spans="2:10" x14ac:dyDescent="0.25">
      <c r="B5723" s="6">
        <v>1</v>
      </c>
      <c r="C5723" s="6">
        <v>54</v>
      </c>
      <c r="D5723" s="6">
        <v>1</v>
      </c>
      <c r="E5723" s="6">
        <v>1</v>
      </c>
      <c r="F5723" s="6">
        <v>1</v>
      </c>
      <c r="G5723" s="6">
        <v>4</v>
      </c>
      <c r="H5723" s="6">
        <v>125</v>
      </c>
      <c r="I5723" s="6">
        <v>15</v>
      </c>
      <c r="J5723" s="6">
        <v>0</v>
      </c>
    </row>
    <row r="5724" spans="2:10" x14ac:dyDescent="0.25">
      <c r="B5724" s="6">
        <v>0</v>
      </c>
      <c r="C5724" s="6">
        <v>41</v>
      </c>
      <c r="D5724" s="6">
        <v>1</v>
      </c>
      <c r="E5724" s="6">
        <v>1</v>
      </c>
      <c r="F5724" s="6">
        <v>1</v>
      </c>
      <c r="G5724" s="6">
        <v>2</v>
      </c>
      <c r="H5724" s="6">
        <v>169</v>
      </c>
      <c r="I5724" s="6">
        <v>8</v>
      </c>
      <c r="J5724" s="6">
        <v>1</v>
      </c>
    </row>
    <row r="5725" spans="2:10" x14ac:dyDescent="0.25">
      <c r="B5725" s="6">
        <v>0</v>
      </c>
      <c r="C5725" s="6">
        <v>55</v>
      </c>
      <c r="D5725" s="6">
        <v>1</v>
      </c>
      <c r="E5725" s="6">
        <v>0</v>
      </c>
      <c r="F5725" s="6">
        <v>1</v>
      </c>
      <c r="G5725" s="6">
        <v>5</v>
      </c>
      <c r="H5725" s="6">
        <v>55</v>
      </c>
      <c r="I5725" s="6">
        <v>20</v>
      </c>
      <c r="J5725" s="6">
        <v>1</v>
      </c>
    </row>
    <row r="5726" spans="2:10" x14ac:dyDescent="0.25">
      <c r="B5726" s="6">
        <v>0</v>
      </c>
      <c r="C5726" s="6">
        <v>43</v>
      </c>
      <c r="D5726" s="6">
        <v>1</v>
      </c>
      <c r="E5726" s="6">
        <v>1</v>
      </c>
      <c r="F5726" s="6">
        <v>1</v>
      </c>
      <c r="G5726" s="6">
        <v>3</v>
      </c>
      <c r="H5726" s="6">
        <v>37</v>
      </c>
      <c r="I5726" s="6">
        <v>20</v>
      </c>
      <c r="J5726" s="6">
        <v>1</v>
      </c>
    </row>
    <row r="5727" spans="2:10" x14ac:dyDescent="0.25">
      <c r="B5727" s="6">
        <v>0</v>
      </c>
      <c r="C5727" s="6">
        <v>42</v>
      </c>
      <c r="D5727" s="6">
        <v>1</v>
      </c>
      <c r="E5727" s="6">
        <v>1</v>
      </c>
      <c r="F5727" s="6">
        <v>1</v>
      </c>
      <c r="G5727" s="6">
        <v>3</v>
      </c>
      <c r="H5727" s="6">
        <v>195</v>
      </c>
      <c r="I5727" s="6">
        <v>18</v>
      </c>
      <c r="J5727" s="6">
        <v>1</v>
      </c>
    </row>
    <row r="5728" spans="2:10" x14ac:dyDescent="0.25">
      <c r="B5728" s="6">
        <v>0</v>
      </c>
      <c r="C5728" s="6">
        <v>32</v>
      </c>
      <c r="D5728" s="6">
        <v>0</v>
      </c>
      <c r="E5728" s="6">
        <v>1</v>
      </c>
      <c r="F5728" s="6">
        <v>1</v>
      </c>
      <c r="G5728" s="6">
        <v>7</v>
      </c>
      <c r="H5728" s="6">
        <v>61</v>
      </c>
      <c r="I5728" s="6">
        <v>8</v>
      </c>
      <c r="J5728" s="6">
        <v>1</v>
      </c>
    </row>
    <row r="5729" spans="2:10" x14ac:dyDescent="0.25">
      <c r="B5729" s="6">
        <v>1</v>
      </c>
      <c r="C5729" s="6">
        <v>70</v>
      </c>
      <c r="D5729" s="6">
        <v>1</v>
      </c>
      <c r="E5729" s="6">
        <v>1</v>
      </c>
      <c r="F5729" s="6">
        <v>1</v>
      </c>
      <c r="G5729" s="6">
        <v>3</v>
      </c>
      <c r="H5729" s="6">
        <v>93</v>
      </c>
      <c r="I5729" s="6">
        <v>20</v>
      </c>
      <c r="J5729" s="6">
        <v>0</v>
      </c>
    </row>
    <row r="5730" spans="2:10" x14ac:dyDescent="0.25">
      <c r="B5730" s="6">
        <v>0</v>
      </c>
      <c r="C5730" s="6">
        <v>69</v>
      </c>
      <c r="D5730" s="6">
        <v>1</v>
      </c>
      <c r="E5730" s="6">
        <v>0</v>
      </c>
      <c r="F5730" s="6">
        <v>0</v>
      </c>
      <c r="G5730" s="6">
        <v>1</v>
      </c>
      <c r="H5730" s="6">
        <v>13.5</v>
      </c>
      <c r="I5730" s="6">
        <v>20</v>
      </c>
      <c r="J5730" s="6">
        <v>0</v>
      </c>
    </row>
    <row r="5731" spans="2:10" x14ac:dyDescent="0.25">
      <c r="B5731" s="6">
        <v>0</v>
      </c>
      <c r="C5731" s="6">
        <v>37</v>
      </c>
      <c r="D5731" s="6">
        <v>1</v>
      </c>
      <c r="E5731" s="6">
        <v>1</v>
      </c>
      <c r="F5731" s="6">
        <v>1</v>
      </c>
      <c r="G5731" s="6">
        <v>4</v>
      </c>
      <c r="H5731" s="6">
        <v>77</v>
      </c>
      <c r="I5731" s="6">
        <v>12</v>
      </c>
      <c r="J5731" s="6">
        <v>0</v>
      </c>
    </row>
    <row r="5732" spans="2:10" x14ac:dyDescent="0.25">
      <c r="B5732" s="6">
        <v>0</v>
      </c>
      <c r="C5732" s="6">
        <v>55</v>
      </c>
      <c r="D5732" s="6">
        <v>0</v>
      </c>
      <c r="E5732" s="6">
        <v>1</v>
      </c>
      <c r="F5732" s="6">
        <v>1</v>
      </c>
      <c r="G5732" s="6">
        <v>4</v>
      </c>
      <c r="H5732" s="6">
        <v>34</v>
      </c>
      <c r="I5732" s="6">
        <v>10</v>
      </c>
      <c r="J5732" s="6">
        <v>0</v>
      </c>
    </row>
    <row r="5733" spans="2:10" x14ac:dyDescent="0.25">
      <c r="B5733" s="6">
        <v>1</v>
      </c>
      <c r="C5733" s="6">
        <v>67</v>
      </c>
      <c r="D5733" s="6">
        <v>1</v>
      </c>
      <c r="E5733" s="6">
        <v>1</v>
      </c>
      <c r="F5733" s="6">
        <v>1</v>
      </c>
      <c r="G5733" s="6">
        <v>5</v>
      </c>
      <c r="H5733" s="6">
        <v>115</v>
      </c>
      <c r="I5733" s="6">
        <v>13</v>
      </c>
      <c r="J5733" s="6">
        <v>1</v>
      </c>
    </row>
    <row r="5734" spans="2:10" x14ac:dyDescent="0.25">
      <c r="B5734" s="6">
        <v>0</v>
      </c>
      <c r="C5734" s="6">
        <v>71</v>
      </c>
      <c r="D5734" s="6">
        <v>1</v>
      </c>
      <c r="E5734" s="6">
        <v>1</v>
      </c>
      <c r="F5734" s="6">
        <v>1</v>
      </c>
      <c r="G5734" s="6">
        <v>2</v>
      </c>
      <c r="H5734" s="6">
        <v>120</v>
      </c>
      <c r="I5734" s="6">
        <v>20</v>
      </c>
      <c r="J5734" s="6">
        <v>1</v>
      </c>
    </row>
    <row r="5735" spans="2:10" x14ac:dyDescent="0.25">
      <c r="B5735" s="6">
        <v>1</v>
      </c>
      <c r="C5735" s="6">
        <v>41</v>
      </c>
      <c r="D5735" s="6">
        <v>1</v>
      </c>
      <c r="E5735" s="6">
        <v>1</v>
      </c>
      <c r="F5735" s="6">
        <v>1</v>
      </c>
      <c r="G5735" s="6">
        <v>4</v>
      </c>
      <c r="H5735" s="6">
        <v>67</v>
      </c>
      <c r="I5735" s="6">
        <v>20</v>
      </c>
      <c r="J5735" s="6">
        <v>1</v>
      </c>
    </row>
    <row r="5736" spans="2:10" x14ac:dyDescent="0.25">
      <c r="B5736" s="6">
        <v>1</v>
      </c>
      <c r="C5736" s="6">
        <v>40</v>
      </c>
      <c r="D5736" s="6">
        <v>0</v>
      </c>
      <c r="E5736" s="6">
        <v>1</v>
      </c>
      <c r="F5736" s="6">
        <v>1</v>
      </c>
      <c r="G5736" s="6">
        <v>3</v>
      </c>
      <c r="H5736" s="6">
        <v>130</v>
      </c>
      <c r="I5736" s="6">
        <v>15</v>
      </c>
      <c r="J5736" s="6">
        <v>1</v>
      </c>
    </row>
    <row r="5737" spans="2:10" x14ac:dyDescent="0.25">
      <c r="B5737" s="6">
        <v>0</v>
      </c>
      <c r="C5737" s="6">
        <v>47</v>
      </c>
      <c r="D5737" s="6">
        <v>0</v>
      </c>
      <c r="E5737" s="6">
        <v>0</v>
      </c>
      <c r="F5737" s="6">
        <v>1</v>
      </c>
      <c r="G5737" s="6">
        <v>5</v>
      </c>
      <c r="H5737" s="6">
        <v>130</v>
      </c>
      <c r="I5737" s="6">
        <v>8</v>
      </c>
      <c r="J5737" s="6">
        <v>0</v>
      </c>
    </row>
    <row r="5738" spans="2:10" x14ac:dyDescent="0.25">
      <c r="B5738" s="6">
        <v>1</v>
      </c>
      <c r="C5738" s="6">
        <v>43</v>
      </c>
      <c r="D5738" s="6">
        <v>1</v>
      </c>
      <c r="E5738" s="6">
        <v>1</v>
      </c>
      <c r="F5738" s="6">
        <v>0</v>
      </c>
      <c r="G5738" s="6">
        <v>1</v>
      </c>
      <c r="H5738" s="6">
        <v>71</v>
      </c>
      <c r="I5738" s="6">
        <v>18</v>
      </c>
      <c r="J5738" s="6">
        <v>0</v>
      </c>
    </row>
    <row r="5739" spans="2:10" x14ac:dyDescent="0.25">
      <c r="B5739" s="6">
        <v>0</v>
      </c>
      <c r="C5739" s="6">
        <v>54</v>
      </c>
      <c r="D5739" s="6">
        <v>1</v>
      </c>
      <c r="E5739" s="6">
        <v>0</v>
      </c>
      <c r="F5739" s="6">
        <v>1</v>
      </c>
      <c r="G5739" s="6">
        <v>5</v>
      </c>
      <c r="H5739" s="6">
        <v>104</v>
      </c>
      <c r="I5739" s="6">
        <v>18</v>
      </c>
      <c r="J5739" s="6">
        <v>1</v>
      </c>
    </row>
    <row r="5740" spans="2:10" x14ac:dyDescent="0.25">
      <c r="B5740" s="6">
        <v>0</v>
      </c>
      <c r="C5740" s="6">
        <v>32</v>
      </c>
      <c r="D5740" s="6">
        <v>1</v>
      </c>
      <c r="E5740" s="6">
        <v>0</v>
      </c>
      <c r="F5740" s="6">
        <v>1</v>
      </c>
      <c r="G5740" s="6">
        <v>5</v>
      </c>
      <c r="H5740" s="6">
        <v>46</v>
      </c>
      <c r="I5740" s="6">
        <v>8</v>
      </c>
      <c r="J5740" s="6">
        <v>0</v>
      </c>
    </row>
    <row r="5741" spans="2:10" x14ac:dyDescent="0.25">
      <c r="B5741" s="6">
        <v>1</v>
      </c>
      <c r="C5741" s="6">
        <v>33</v>
      </c>
      <c r="D5741" s="6">
        <v>0</v>
      </c>
      <c r="E5741" s="6">
        <v>1</v>
      </c>
      <c r="F5741" s="6">
        <v>1</v>
      </c>
      <c r="G5741" s="6">
        <v>6</v>
      </c>
      <c r="H5741" s="6">
        <v>103</v>
      </c>
      <c r="I5741" s="6">
        <v>15</v>
      </c>
      <c r="J5741" s="6">
        <v>1</v>
      </c>
    </row>
    <row r="5742" spans="2:10" x14ac:dyDescent="0.25">
      <c r="B5742" s="6">
        <v>0</v>
      </c>
      <c r="C5742" s="6">
        <v>62</v>
      </c>
      <c r="D5742" s="6">
        <v>1</v>
      </c>
      <c r="E5742" s="6">
        <v>0</v>
      </c>
      <c r="F5742" s="6">
        <v>0</v>
      </c>
      <c r="G5742" s="6">
        <v>1</v>
      </c>
      <c r="H5742" s="6">
        <v>145</v>
      </c>
      <c r="I5742" s="6">
        <v>20</v>
      </c>
      <c r="J5742" s="6">
        <v>1</v>
      </c>
    </row>
    <row r="5743" spans="2:10" x14ac:dyDescent="0.25">
      <c r="B5743" s="6">
        <v>1</v>
      </c>
      <c r="C5743" s="6">
        <v>64</v>
      </c>
      <c r="D5743" s="6">
        <v>1</v>
      </c>
      <c r="E5743" s="6">
        <v>1</v>
      </c>
      <c r="F5743" s="6">
        <v>1</v>
      </c>
      <c r="G5743" s="6">
        <v>3</v>
      </c>
      <c r="H5743" s="6">
        <v>99</v>
      </c>
      <c r="I5743" s="6">
        <v>13</v>
      </c>
      <c r="J5743" s="6">
        <v>0</v>
      </c>
    </row>
    <row r="5744" spans="2:10" x14ac:dyDescent="0.25">
      <c r="B5744" s="6">
        <v>0</v>
      </c>
      <c r="C5744" s="6">
        <v>49</v>
      </c>
      <c r="D5744" s="6">
        <v>1</v>
      </c>
      <c r="E5744" s="6">
        <v>1</v>
      </c>
      <c r="F5744" s="6">
        <v>1</v>
      </c>
      <c r="G5744" s="6">
        <v>4</v>
      </c>
      <c r="H5744" s="6">
        <v>167</v>
      </c>
      <c r="I5744" s="6">
        <v>20</v>
      </c>
      <c r="J5744" s="6">
        <v>1</v>
      </c>
    </row>
    <row r="5745" spans="2:10" x14ac:dyDescent="0.25">
      <c r="B5745" s="6">
        <v>0</v>
      </c>
      <c r="C5745" s="6">
        <v>49</v>
      </c>
      <c r="D5745" s="6">
        <v>1</v>
      </c>
      <c r="E5745" s="6">
        <v>1</v>
      </c>
      <c r="F5745" s="6">
        <v>1</v>
      </c>
      <c r="G5745" s="6">
        <v>5</v>
      </c>
      <c r="H5745" s="6">
        <v>148</v>
      </c>
      <c r="I5745" s="6">
        <v>20</v>
      </c>
      <c r="J5745" s="6">
        <v>1</v>
      </c>
    </row>
    <row r="5746" spans="2:10" x14ac:dyDescent="0.25">
      <c r="B5746" s="6">
        <v>0</v>
      </c>
      <c r="C5746" s="6">
        <v>31</v>
      </c>
      <c r="D5746" s="6">
        <v>1</v>
      </c>
      <c r="E5746" s="6">
        <v>1</v>
      </c>
      <c r="F5746" s="6">
        <v>1</v>
      </c>
      <c r="G5746" s="6">
        <v>5</v>
      </c>
      <c r="H5746" s="6">
        <v>20</v>
      </c>
      <c r="I5746" s="6">
        <v>8</v>
      </c>
      <c r="J5746" s="6">
        <v>0</v>
      </c>
    </row>
    <row r="5747" spans="2:10" x14ac:dyDescent="0.25">
      <c r="B5747" s="6">
        <v>1</v>
      </c>
      <c r="C5747" s="6">
        <v>41</v>
      </c>
      <c r="D5747" s="6">
        <v>1</v>
      </c>
      <c r="E5747" s="6">
        <v>1</v>
      </c>
      <c r="F5747" s="6">
        <v>1</v>
      </c>
      <c r="G5747" s="6">
        <v>3</v>
      </c>
      <c r="H5747" s="6">
        <v>105</v>
      </c>
      <c r="I5747" s="6">
        <v>15</v>
      </c>
      <c r="J5747" s="6">
        <v>0</v>
      </c>
    </row>
    <row r="5748" spans="2:10" x14ac:dyDescent="0.25">
      <c r="B5748" s="6">
        <v>1</v>
      </c>
      <c r="C5748" s="6">
        <v>48</v>
      </c>
      <c r="D5748" s="6">
        <v>1</v>
      </c>
      <c r="E5748" s="6">
        <v>1</v>
      </c>
      <c r="F5748" s="6">
        <v>1</v>
      </c>
      <c r="G5748" s="6">
        <v>4</v>
      </c>
      <c r="H5748" s="6">
        <v>133</v>
      </c>
      <c r="I5748" s="6">
        <v>18</v>
      </c>
      <c r="J5748" s="6">
        <v>0</v>
      </c>
    </row>
    <row r="5749" spans="2:10" x14ac:dyDescent="0.25">
      <c r="B5749" s="6">
        <v>1</v>
      </c>
      <c r="C5749" s="6">
        <v>59</v>
      </c>
      <c r="D5749" s="6">
        <v>0</v>
      </c>
      <c r="E5749" s="6">
        <v>0</v>
      </c>
      <c r="F5749" s="6">
        <v>1</v>
      </c>
      <c r="G5749" s="6">
        <v>4</v>
      </c>
      <c r="H5749" s="6">
        <v>123</v>
      </c>
      <c r="I5749" s="6">
        <v>13</v>
      </c>
      <c r="J5749" s="6">
        <v>1</v>
      </c>
    </row>
    <row r="5750" spans="2:10" x14ac:dyDescent="0.25">
      <c r="B5750" s="6">
        <v>0</v>
      </c>
      <c r="C5750" s="6">
        <v>42</v>
      </c>
      <c r="D5750" s="6">
        <v>0</v>
      </c>
      <c r="E5750" s="6">
        <v>0</v>
      </c>
      <c r="F5750" s="6">
        <v>1</v>
      </c>
      <c r="G5750" s="6">
        <v>3</v>
      </c>
      <c r="H5750" s="6">
        <v>49</v>
      </c>
      <c r="I5750" s="6">
        <v>18</v>
      </c>
      <c r="J5750" s="6">
        <v>1</v>
      </c>
    </row>
    <row r="5751" spans="2:10" x14ac:dyDescent="0.25">
      <c r="B5751" s="6">
        <v>0</v>
      </c>
      <c r="C5751" s="6">
        <v>62</v>
      </c>
      <c r="D5751" s="6">
        <v>1</v>
      </c>
      <c r="E5751" s="6">
        <v>1</v>
      </c>
      <c r="F5751" s="6">
        <v>1</v>
      </c>
      <c r="G5751" s="6">
        <v>4</v>
      </c>
      <c r="H5751" s="6">
        <v>51</v>
      </c>
      <c r="I5751" s="6">
        <v>20</v>
      </c>
      <c r="J5751" s="6">
        <v>1</v>
      </c>
    </row>
    <row r="5752" spans="2:10" x14ac:dyDescent="0.25">
      <c r="B5752" s="6">
        <v>0</v>
      </c>
      <c r="C5752" s="6">
        <v>53</v>
      </c>
      <c r="D5752" s="6">
        <v>0</v>
      </c>
      <c r="E5752" s="6">
        <v>0</v>
      </c>
      <c r="F5752" s="6">
        <v>1</v>
      </c>
      <c r="G5752" s="6">
        <v>5</v>
      </c>
      <c r="H5752" s="6">
        <v>61.5</v>
      </c>
      <c r="I5752" s="6">
        <v>8</v>
      </c>
      <c r="J5752" s="6">
        <v>1</v>
      </c>
    </row>
    <row r="5753" spans="2:10" x14ac:dyDescent="0.25">
      <c r="B5753" s="6">
        <v>1</v>
      </c>
      <c r="C5753" s="6">
        <v>65</v>
      </c>
      <c r="D5753" s="6">
        <v>1</v>
      </c>
      <c r="E5753" s="6">
        <v>1</v>
      </c>
      <c r="F5753" s="6">
        <v>1</v>
      </c>
      <c r="G5753" s="6">
        <v>3</v>
      </c>
      <c r="H5753" s="6">
        <v>66.5</v>
      </c>
      <c r="I5753" s="6">
        <v>20</v>
      </c>
      <c r="J5753" s="6">
        <v>0</v>
      </c>
    </row>
    <row r="5754" spans="2:10" x14ac:dyDescent="0.25">
      <c r="B5754" s="6">
        <v>1</v>
      </c>
      <c r="C5754" s="6">
        <v>68</v>
      </c>
      <c r="D5754" s="6">
        <v>0</v>
      </c>
      <c r="E5754" s="6">
        <v>1</v>
      </c>
      <c r="F5754" s="6">
        <v>1</v>
      </c>
      <c r="G5754" s="6">
        <v>2</v>
      </c>
      <c r="H5754" s="6">
        <v>75</v>
      </c>
      <c r="I5754" s="6">
        <v>16</v>
      </c>
      <c r="J5754" s="6">
        <v>0</v>
      </c>
    </row>
    <row r="5755" spans="2:10" x14ac:dyDescent="0.25">
      <c r="B5755" s="6">
        <v>1</v>
      </c>
      <c r="C5755" s="6">
        <v>52</v>
      </c>
      <c r="D5755" s="6">
        <v>1</v>
      </c>
      <c r="E5755" s="6">
        <v>0</v>
      </c>
      <c r="F5755" s="6">
        <v>0</v>
      </c>
      <c r="G5755" s="6">
        <v>1</v>
      </c>
      <c r="H5755" s="6">
        <v>168</v>
      </c>
      <c r="I5755" s="6">
        <v>16</v>
      </c>
      <c r="J5755" s="6">
        <v>1</v>
      </c>
    </row>
    <row r="5756" spans="2:10" x14ac:dyDescent="0.25">
      <c r="B5756" s="6">
        <v>1</v>
      </c>
      <c r="C5756" s="6">
        <v>53</v>
      </c>
      <c r="D5756" s="6">
        <v>1</v>
      </c>
      <c r="E5756" s="6">
        <v>1</v>
      </c>
      <c r="F5756" s="6">
        <v>0</v>
      </c>
      <c r="G5756" s="6">
        <v>3</v>
      </c>
      <c r="H5756" s="6">
        <v>65</v>
      </c>
      <c r="I5756" s="6">
        <v>13</v>
      </c>
      <c r="J5756" s="6">
        <v>1</v>
      </c>
    </row>
    <row r="5757" spans="2:10" x14ac:dyDescent="0.25">
      <c r="B5757" s="6">
        <v>0</v>
      </c>
      <c r="C5757" s="6">
        <v>35</v>
      </c>
      <c r="D5757" s="6">
        <v>1</v>
      </c>
      <c r="E5757" s="6">
        <v>1</v>
      </c>
      <c r="F5757" s="6">
        <v>1</v>
      </c>
      <c r="G5757" s="6">
        <v>5</v>
      </c>
      <c r="H5757" s="6">
        <v>281</v>
      </c>
      <c r="I5757" s="6">
        <v>18</v>
      </c>
      <c r="J5757" s="6">
        <v>0</v>
      </c>
    </row>
    <row r="5758" spans="2:10" x14ac:dyDescent="0.25">
      <c r="B5758" s="6">
        <v>0</v>
      </c>
      <c r="C5758" s="6">
        <v>38</v>
      </c>
      <c r="D5758" s="6">
        <v>1</v>
      </c>
      <c r="E5758" s="6">
        <v>1</v>
      </c>
      <c r="F5758" s="6">
        <v>1</v>
      </c>
      <c r="G5758" s="6">
        <v>3</v>
      </c>
      <c r="H5758" s="6">
        <v>160</v>
      </c>
      <c r="I5758" s="6">
        <v>18</v>
      </c>
      <c r="J5758" s="6">
        <v>1</v>
      </c>
    </row>
    <row r="5759" spans="2:10" x14ac:dyDescent="0.25">
      <c r="B5759" s="6">
        <v>0</v>
      </c>
      <c r="C5759" s="6">
        <v>71</v>
      </c>
      <c r="D5759" s="6">
        <v>1</v>
      </c>
      <c r="E5759" s="6">
        <v>0</v>
      </c>
      <c r="F5759" s="6">
        <v>1</v>
      </c>
      <c r="G5759" s="6">
        <v>2</v>
      </c>
      <c r="H5759" s="6">
        <v>100</v>
      </c>
      <c r="I5759" s="6">
        <v>10</v>
      </c>
      <c r="J5759" s="6">
        <v>0</v>
      </c>
    </row>
    <row r="5760" spans="2:10" x14ac:dyDescent="0.25">
      <c r="B5760" s="6">
        <v>0</v>
      </c>
      <c r="C5760" s="6">
        <v>43</v>
      </c>
      <c r="D5760" s="6">
        <v>1</v>
      </c>
      <c r="E5760" s="6">
        <v>1</v>
      </c>
      <c r="F5760" s="6">
        <v>1</v>
      </c>
      <c r="G5760" s="6">
        <v>4</v>
      </c>
      <c r="H5760" s="6">
        <v>71</v>
      </c>
      <c r="I5760" s="6">
        <v>18</v>
      </c>
      <c r="J5760" s="6">
        <v>1</v>
      </c>
    </row>
    <row r="5761" spans="2:10" x14ac:dyDescent="0.25">
      <c r="B5761" s="6">
        <v>0</v>
      </c>
      <c r="C5761" s="6">
        <v>50</v>
      </c>
      <c r="D5761" s="6">
        <v>1</v>
      </c>
      <c r="E5761" s="6">
        <v>1</v>
      </c>
      <c r="F5761" s="6">
        <v>1</v>
      </c>
      <c r="G5761" s="6">
        <v>3</v>
      </c>
      <c r="H5761" s="6">
        <v>44</v>
      </c>
      <c r="I5761" s="6">
        <v>18</v>
      </c>
      <c r="J5761" s="6">
        <v>1</v>
      </c>
    </row>
    <row r="5762" spans="2:10" x14ac:dyDescent="0.25">
      <c r="B5762" s="6">
        <v>1</v>
      </c>
      <c r="C5762" s="6">
        <v>43</v>
      </c>
      <c r="D5762" s="6">
        <v>0</v>
      </c>
      <c r="E5762" s="6">
        <v>0</v>
      </c>
      <c r="F5762" s="6">
        <v>1</v>
      </c>
      <c r="G5762" s="6">
        <v>5</v>
      </c>
      <c r="H5762" s="6">
        <v>111</v>
      </c>
      <c r="I5762" s="6">
        <v>15</v>
      </c>
      <c r="J5762" s="6">
        <v>1</v>
      </c>
    </row>
    <row r="5763" spans="2:10" x14ac:dyDescent="0.25">
      <c r="B5763" s="6">
        <v>1</v>
      </c>
      <c r="C5763" s="6">
        <v>57</v>
      </c>
      <c r="D5763" s="6">
        <v>1</v>
      </c>
      <c r="E5763" s="6">
        <v>1</v>
      </c>
      <c r="F5763" s="6">
        <v>1</v>
      </c>
      <c r="G5763" s="6">
        <v>4</v>
      </c>
      <c r="H5763" s="6">
        <v>69</v>
      </c>
      <c r="I5763" s="6">
        <v>18</v>
      </c>
      <c r="J5763" s="6">
        <v>0</v>
      </c>
    </row>
    <row r="5764" spans="2:10" x14ac:dyDescent="0.25">
      <c r="B5764" s="6">
        <v>0</v>
      </c>
      <c r="C5764" s="6">
        <v>40</v>
      </c>
      <c r="D5764" s="6">
        <v>0</v>
      </c>
      <c r="E5764" s="6">
        <v>1</v>
      </c>
      <c r="F5764" s="6">
        <v>1</v>
      </c>
      <c r="G5764" s="6">
        <v>2</v>
      </c>
      <c r="H5764" s="6">
        <v>57</v>
      </c>
      <c r="I5764" s="6">
        <v>12</v>
      </c>
      <c r="J5764" s="6">
        <v>1</v>
      </c>
    </row>
    <row r="5765" spans="2:10" x14ac:dyDescent="0.25">
      <c r="B5765" s="6">
        <v>0</v>
      </c>
      <c r="C5765" s="6">
        <v>30</v>
      </c>
      <c r="D5765" s="6">
        <v>1</v>
      </c>
      <c r="E5765" s="6">
        <v>1</v>
      </c>
      <c r="F5765" s="6">
        <v>1</v>
      </c>
      <c r="G5765" s="6">
        <v>3</v>
      </c>
      <c r="H5765" s="6">
        <v>199</v>
      </c>
      <c r="I5765" s="6">
        <v>12</v>
      </c>
      <c r="J5765" s="6">
        <v>1</v>
      </c>
    </row>
    <row r="5766" spans="2:10" x14ac:dyDescent="0.25">
      <c r="B5766" s="6">
        <v>1</v>
      </c>
      <c r="C5766" s="6">
        <v>44</v>
      </c>
      <c r="D5766" s="6">
        <v>1</v>
      </c>
      <c r="E5766" s="6">
        <v>1</v>
      </c>
      <c r="F5766" s="6">
        <v>1</v>
      </c>
      <c r="G5766" s="6">
        <v>3</v>
      </c>
      <c r="H5766" s="6">
        <v>91</v>
      </c>
      <c r="I5766" s="6">
        <v>18</v>
      </c>
      <c r="J5766" s="6">
        <v>0</v>
      </c>
    </row>
    <row r="5767" spans="2:10" x14ac:dyDescent="0.25">
      <c r="B5767" s="6">
        <v>0</v>
      </c>
      <c r="C5767" s="6">
        <v>50</v>
      </c>
      <c r="D5767" s="6">
        <v>1</v>
      </c>
      <c r="E5767" s="6">
        <v>1</v>
      </c>
      <c r="F5767" s="6">
        <v>1</v>
      </c>
      <c r="G5767" s="6">
        <v>3</v>
      </c>
      <c r="H5767" s="6">
        <v>93</v>
      </c>
      <c r="I5767" s="6">
        <v>18</v>
      </c>
      <c r="J5767" s="6">
        <v>1</v>
      </c>
    </row>
    <row r="5768" spans="2:10" x14ac:dyDescent="0.25">
      <c r="B5768" s="6">
        <v>1</v>
      </c>
      <c r="C5768" s="6">
        <v>46</v>
      </c>
      <c r="D5768" s="6">
        <v>1</v>
      </c>
      <c r="E5768" s="6">
        <v>1</v>
      </c>
      <c r="F5768" s="6">
        <v>1</v>
      </c>
      <c r="G5768" s="6">
        <v>6</v>
      </c>
      <c r="H5768" s="6">
        <v>146</v>
      </c>
      <c r="I5768" s="6">
        <v>15</v>
      </c>
      <c r="J5768" s="6">
        <v>0</v>
      </c>
    </row>
    <row r="5769" spans="2:10" x14ac:dyDescent="0.25">
      <c r="B5769" s="6">
        <v>0</v>
      </c>
      <c r="C5769" s="6">
        <v>45</v>
      </c>
      <c r="D5769" s="6">
        <v>1</v>
      </c>
      <c r="E5769" s="6">
        <v>1</v>
      </c>
      <c r="F5769" s="6">
        <v>1</v>
      </c>
      <c r="G5769" s="6">
        <v>3</v>
      </c>
      <c r="H5769" s="6">
        <v>100</v>
      </c>
      <c r="I5769" s="6">
        <v>20</v>
      </c>
      <c r="J5769" s="6">
        <v>1</v>
      </c>
    </row>
    <row r="5770" spans="2:10" x14ac:dyDescent="0.25">
      <c r="B5770" s="6">
        <v>0</v>
      </c>
      <c r="C5770" s="6">
        <v>36</v>
      </c>
      <c r="D5770" s="6">
        <v>1</v>
      </c>
      <c r="E5770" s="6">
        <v>1</v>
      </c>
      <c r="F5770" s="6">
        <v>1</v>
      </c>
      <c r="G5770" s="6">
        <v>5</v>
      </c>
      <c r="H5770" s="6">
        <v>53</v>
      </c>
      <c r="I5770" s="6">
        <v>12</v>
      </c>
      <c r="J5770" s="6">
        <v>1</v>
      </c>
    </row>
    <row r="5771" spans="2:10" x14ac:dyDescent="0.25">
      <c r="B5771" s="6">
        <v>0</v>
      </c>
      <c r="C5771" s="6">
        <v>50</v>
      </c>
      <c r="D5771" s="6">
        <v>1</v>
      </c>
      <c r="E5771" s="6">
        <v>1</v>
      </c>
      <c r="F5771" s="6">
        <v>1</v>
      </c>
      <c r="G5771" s="6">
        <v>4</v>
      </c>
      <c r="H5771" s="6">
        <v>180</v>
      </c>
      <c r="I5771" s="6">
        <v>15</v>
      </c>
      <c r="J5771" s="6">
        <v>0</v>
      </c>
    </row>
    <row r="5772" spans="2:10" x14ac:dyDescent="0.25">
      <c r="B5772" s="6">
        <v>1</v>
      </c>
      <c r="C5772" s="6">
        <v>53</v>
      </c>
      <c r="D5772" s="6">
        <v>1</v>
      </c>
      <c r="E5772" s="6">
        <v>1</v>
      </c>
      <c r="F5772" s="6">
        <v>1</v>
      </c>
      <c r="G5772" s="6">
        <v>2</v>
      </c>
      <c r="H5772" s="6">
        <v>38</v>
      </c>
      <c r="I5772" s="6">
        <v>20</v>
      </c>
      <c r="J5772" s="6">
        <v>0</v>
      </c>
    </row>
    <row r="5773" spans="2:10" x14ac:dyDescent="0.25">
      <c r="B5773" s="6">
        <v>0</v>
      </c>
      <c r="C5773" s="6">
        <v>34</v>
      </c>
      <c r="D5773" s="6">
        <v>1</v>
      </c>
      <c r="E5773" s="6">
        <v>0</v>
      </c>
      <c r="F5773" s="6">
        <v>1</v>
      </c>
      <c r="G5773" s="6">
        <v>2</v>
      </c>
      <c r="H5773" s="6">
        <v>90</v>
      </c>
      <c r="I5773" s="6">
        <v>12</v>
      </c>
      <c r="J5773" s="6">
        <v>0</v>
      </c>
    </row>
    <row r="5774" spans="2:10" x14ac:dyDescent="0.25">
      <c r="B5774" s="6">
        <v>0</v>
      </c>
      <c r="C5774" s="6">
        <v>43</v>
      </c>
      <c r="D5774" s="6">
        <v>1</v>
      </c>
      <c r="E5774" s="6">
        <v>1</v>
      </c>
      <c r="F5774" s="6">
        <v>1</v>
      </c>
      <c r="G5774" s="6">
        <v>6</v>
      </c>
      <c r="H5774" s="6">
        <v>112</v>
      </c>
      <c r="I5774" s="6">
        <v>12</v>
      </c>
      <c r="J5774" s="6">
        <v>0</v>
      </c>
    </row>
    <row r="5775" spans="2:10" x14ac:dyDescent="0.25">
      <c r="B5775" s="6">
        <v>0</v>
      </c>
      <c r="C5775" s="6">
        <v>37</v>
      </c>
      <c r="D5775" s="6">
        <v>1</v>
      </c>
      <c r="E5775" s="6">
        <v>0</v>
      </c>
      <c r="F5775" s="6">
        <v>1</v>
      </c>
      <c r="G5775" s="6">
        <v>2</v>
      </c>
      <c r="H5775" s="6">
        <v>70</v>
      </c>
      <c r="I5775" s="6">
        <v>18</v>
      </c>
      <c r="J5775" s="6">
        <v>1</v>
      </c>
    </row>
    <row r="5776" spans="2:10" x14ac:dyDescent="0.25">
      <c r="B5776" s="6">
        <v>0</v>
      </c>
      <c r="C5776" s="6">
        <v>28</v>
      </c>
      <c r="D5776" s="6">
        <v>1</v>
      </c>
      <c r="E5776" s="6">
        <v>0</v>
      </c>
      <c r="F5776" s="6">
        <v>1</v>
      </c>
      <c r="G5776" s="6">
        <v>2</v>
      </c>
      <c r="H5776" s="6">
        <v>110</v>
      </c>
      <c r="I5776" s="6">
        <v>12</v>
      </c>
      <c r="J5776" s="6">
        <v>1</v>
      </c>
    </row>
    <row r="5777" spans="2:10" x14ac:dyDescent="0.25">
      <c r="B5777" s="6">
        <v>1</v>
      </c>
      <c r="C5777" s="6">
        <v>50</v>
      </c>
      <c r="D5777" s="6">
        <v>0</v>
      </c>
      <c r="E5777" s="6">
        <v>1</v>
      </c>
      <c r="F5777" s="6">
        <v>1</v>
      </c>
      <c r="G5777" s="6">
        <v>2</v>
      </c>
      <c r="H5777" s="6">
        <v>78</v>
      </c>
      <c r="I5777" s="6">
        <v>18</v>
      </c>
      <c r="J5777" s="6">
        <v>0</v>
      </c>
    </row>
    <row r="5778" spans="2:10" x14ac:dyDescent="0.25">
      <c r="B5778" s="6">
        <v>0</v>
      </c>
      <c r="C5778" s="6">
        <v>34</v>
      </c>
      <c r="D5778" s="6">
        <v>1</v>
      </c>
      <c r="E5778" s="6">
        <v>0</v>
      </c>
      <c r="F5778" s="6">
        <v>1</v>
      </c>
      <c r="G5778" s="6">
        <v>5</v>
      </c>
      <c r="H5778" s="6">
        <v>95</v>
      </c>
      <c r="I5778" s="6">
        <v>18</v>
      </c>
      <c r="J5778" s="6">
        <v>0</v>
      </c>
    </row>
    <row r="5779" spans="2:10" x14ac:dyDescent="0.25">
      <c r="B5779" s="6">
        <v>0</v>
      </c>
      <c r="C5779" s="6">
        <v>49</v>
      </c>
      <c r="D5779" s="6">
        <v>0</v>
      </c>
      <c r="E5779" s="6">
        <v>0</v>
      </c>
      <c r="F5779" s="6">
        <v>1</v>
      </c>
      <c r="G5779" s="6">
        <v>4</v>
      </c>
      <c r="H5779" s="6">
        <v>104</v>
      </c>
      <c r="I5779" s="6">
        <v>18</v>
      </c>
      <c r="J5779" s="6">
        <v>0</v>
      </c>
    </row>
    <row r="5780" spans="2:10" x14ac:dyDescent="0.25">
      <c r="B5780" s="6">
        <v>0</v>
      </c>
      <c r="C5780" s="6">
        <v>32</v>
      </c>
      <c r="D5780" s="6">
        <v>0</v>
      </c>
      <c r="E5780" s="6">
        <v>1</v>
      </c>
      <c r="F5780" s="6">
        <v>0</v>
      </c>
      <c r="G5780" s="6">
        <v>3</v>
      </c>
      <c r="H5780" s="6">
        <v>16</v>
      </c>
      <c r="I5780" s="6">
        <v>8</v>
      </c>
      <c r="J5780" s="6">
        <v>0</v>
      </c>
    </row>
    <row r="5781" spans="2:10" x14ac:dyDescent="0.25">
      <c r="B5781" s="6">
        <v>0</v>
      </c>
      <c r="C5781" s="6">
        <v>48</v>
      </c>
      <c r="D5781" s="6">
        <v>1</v>
      </c>
      <c r="E5781" s="6">
        <v>1</v>
      </c>
      <c r="F5781" s="6">
        <v>1</v>
      </c>
      <c r="G5781" s="6">
        <v>2</v>
      </c>
      <c r="H5781" s="6">
        <v>79</v>
      </c>
      <c r="I5781" s="6">
        <v>18</v>
      </c>
      <c r="J5781" s="6">
        <v>1</v>
      </c>
    </row>
    <row r="5782" spans="2:10" x14ac:dyDescent="0.25">
      <c r="B5782" s="6">
        <v>0</v>
      </c>
      <c r="C5782" s="6">
        <v>43</v>
      </c>
      <c r="D5782" s="6">
        <v>1</v>
      </c>
      <c r="E5782" s="6">
        <v>0</v>
      </c>
      <c r="F5782" s="6">
        <v>1</v>
      </c>
      <c r="G5782" s="6">
        <v>3</v>
      </c>
      <c r="H5782" s="6">
        <v>37.5</v>
      </c>
      <c r="I5782" s="6">
        <v>18</v>
      </c>
      <c r="J5782" s="6">
        <v>1</v>
      </c>
    </row>
    <row r="5783" spans="2:10" x14ac:dyDescent="0.25">
      <c r="B5783" s="6">
        <v>0</v>
      </c>
      <c r="C5783" s="6">
        <v>42</v>
      </c>
      <c r="D5783" s="6">
        <v>1</v>
      </c>
      <c r="E5783" s="6">
        <v>1</v>
      </c>
      <c r="F5783" s="6">
        <v>1</v>
      </c>
      <c r="G5783" s="6">
        <v>4</v>
      </c>
      <c r="H5783" s="6">
        <v>198</v>
      </c>
      <c r="I5783" s="6">
        <v>15</v>
      </c>
      <c r="J5783" s="6">
        <v>1</v>
      </c>
    </row>
    <row r="5784" spans="2:10" x14ac:dyDescent="0.25">
      <c r="B5784" s="6">
        <v>0</v>
      </c>
      <c r="C5784" s="6">
        <v>56</v>
      </c>
      <c r="D5784" s="6">
        <v>1</v>
      </c>
      <c r="E5784" s="6">
        <v>0</v>
      </c>
      <c r="F5784" s="6">
        <v>1</v>
      </c>
      <c r="G5784" s="6">
        <v>3</v>
      </c>
      <c r="H5784" s="6">
        <v>105</v>
      </c>
      <c r="I5784" s="6">
        <v>20</v>
      </c>
      <c r="J5784" s="6">
        <v>1</v>
      </c>
    </row>
    <row r="5785" spans="2:10" x14ac:dyDescent="0.25">
      <c r="B5785" s="6">
        <v>1</v>
      </c>
      <c r="C5785" s="6">
        <v>41</v>
      </c>
      <c r="D5785" s="6">
        <v>0</v>
      </c>
      <c r="E5785" s="6">
        <v>1</v>
      </c>
      <c r="F5785" s="6">
        <v>1</v>
      </c>
      <c r="G5785" s="6">
        <v>4</v>
      </c>
      <c r="H5785" s="6">
        <v>90</v>
      </c>
      <c r="I5785" s="6">
        <v>15</v>
      </c>
      <c r="J5785" s="6">
        <v>0</v>
      </c>
    </row>
    <row r="5786" spans="2:10" x14ac:dyDescent="0.25">
      <c r="B5786" s="6">
        <v>0</v>
      </c>
      <c r="C5786" s="6">
        <v>55</v>
      </c>
      <c r="D5786" s="6">
        <v>0</v>
      </c>
      <c r="E5786" s="6">
        <v>1</v>
      </c>
      <c r="F5786" s="6">
        <v>1</v>
      </c>
      <c r="G5786" s="6">
        <v>3</v>
      </c>
      <c r="H5786" s="6">
        <v>94</v>
      </c>
      <c r="I5786" s="6">
        <v>20</v>
      </c>
      <c r="J5786" s="6">
        <v>1</v>
      </c>
    </row>
    <row r="5787" spans="2:10" x14ac:dyDescent="0.25">
      <c r="B5787" s="6">
        <v>0</v>
      </c>
      <c r="C5787" s="6">
        <v>49</v>
      </c>
      <c r="D5787" s="6">
        <v>1</v>
      </c>
      <c r="E5787" s="6">
        <v>1</v>
      </c>
      <c r="F5787" s="6">
        <v>1</v>
      </c>
      <c r="G5787" s="6">
        <v>3</v>
      </c>
      <c r="H5787" s="6">
        <v>75</v>
      </c>
      <c r="I5787" s="6">
        <v>20</v>
      </c>
      <c r="J5787" s="6">
        <v>1</v>
      </c>
    </row>
    <row r="5788" spans="2:10" x14ac:dyDescent="0.25">
      <c r="B5788" s="6">
        <v>1</v>
      </c>
      <c r="C5788" s="6">
        <v>45</v>
      </c>
      <c r="D5788" s="6">
        <v>1</v>
      </c>
      <c r="E5788" s="6">
        <v>1</v>
      </c>
      <c r="F5788" s="6">
        <v>1</v>
      </c>
      <c r="G5788" s="6">
        <v>4</v>
      </c>
      <c r="H5788" s="6">
        <v>157</v>
      </c>
      <c r="I5788" s="6">
        <v>15</v>
      </c>
      <c r="J5788" s="6">
        <v>0</v>
      </c>
    </row>
    <row r="5789" spans="2:10" x14ac:dyDescent="0.25">
      <c r="B5789" s="6">
        <v>0</v>
      </c>
      <c r="C5789" s="6">
        <v>64</v>
      </c>
      <c r="D5789" s="6">
        <v>1</v>
      </c>
      <c r="E5789" s="6">
        <v>1</v>
      </c>
      <c r="F5789" s="6">
        <v>0</v>
      </c>
      <c r="G5789" s="6">
        <v>1</v>
      </c>
      <c r="H5789" s="6">
        <v>80</v>
      </c>
      <c r="I5789" s="6">
        <v>8</v>
      </c>
      <c r="J5789" s="6">
        <v>0</v>
      </c>
    </row>
    <row r="5790" spans="2:10" x14ac:dyDescent="0.25">
      <c r="B5790" s="6">
        <v>1</v>
      </c>
      <c r="C5790" s="6">
        <v>58</v>
      </c>
      <c r="D5790" s="6">
        <v>0</v>
      </c>
      <c r="E5790" s="6">
        <v>1</v>
      </c>
      <c r="F5790" s="6">
        <v>1</v>
      </c>
      <c r="G5790" s="6">
        <v>6</v>
      </c>
      <c r="H5790" s="6">
        <v>103</v>
      </c>
      <c r="I5790" s="6">
        <v>16</v>
      </c>
      <c r="J5790" s="6">
        <v>0</v>
      </c>
    </row>
    <row r="5791" spans="2:10" x14ac:dyDescent="0.25">
      <c r="B5791" s="6">
        <v>1</v>
      </c>
      <c r="C5791" s="6">
        <v>53</v>
      </c>
      <c r="D5791" s="6">
        <v>1</v>
      </c>
      <c r="E5791" s="6">
        <v>1</v>
      </c>
      <c r="F5791" s="6">
        <v>0</v>
      </c>
      <c r="G5791" s="6">
        <v>2</v>
      </c>
      <c r="H5791" s="6">
        <v>67</v>
      </c>
      <c r="I5791" s="6">
        <v>18</v>
      </c>
      <c r="J5791" s="6">
        <v>0</v>
      </c>
    </row>
    <row r="5792" spans="2:10" x14ac:dyDescent="0.25">
      <c r="B5792" s="6">
        <v>0</v>
      </c>
      <c r="C5792" s="6">
        <v>22</v>
      </c>
      <c r="D5792" s="6">
        <v>1</v>
      </c>
      <c r="E5792" s="6">
        <v>1</v>
      </c>
      <c r="F5792" s="6">
        <v>1</v>
      </c>
      <c r="G5792" s="6">
        <v>3</v>
      </c>
      <c r="H5792" s="6">
        <v>13</v>
      </c>
      <c r="I5792" s="6">
        <v>8</v>
      </c>
      <c r="J5792" s="6">
        <v>1</v>
      </c>
    </row>
    <row r="5793" spans="2:10" x14ac:dyDescent="0.25">
      <c r="B5793" s="6">
        <v>0</v>
      </c>
      <c r="C5793" s="6">
        <v>51</v>
      </c>
      <c r="D5793" s="6">
        <v>1</v>
      </c>
      <c r="E5793" s="6">
        <v>1</v>
      </c>
      <c r="F5793" s="6">
        <v>1</v>
      </c>
      <c r="G5793" s="6">
        <v>5</v>
      </c>
      <c r="H5793" s="6">
        <v>160</v>
      </c>
      <c r="I5793" s="6">
        <v>12</v>
      </c>
      <c r="J5793" s="6">
        <v>1</v>
      </c>
    </row>
    <row r="5794" spans="2:10" x14ac:dyDescent="0.25">
      <c r="B5794" s="6">
        <v>1</v>
      </c>
      <c r="C5794" s="6">
        <v>42</v>
      </c>
      <c r="D5794" s="6">
        <v>1</v>
      </c>
      <c r="E5794" s="6">
        <v>1</v>
      </c>
      <c r="F5794" s="6">
        <v>0</v>
      </c>
      <c r="G5794" s="6">
        <v>1</v>
      </c>
      <c r="H5794" s="6">
        <v>108</v>
      </c>
      <c r="I5794" s="6">
        <v>15</v>
      </c>
      <c r="J5794" s="6">
        <v>0</v>
      </c>
    </row>
    <row r="5795" spans="2:10" x14ac:dyDescent="0.25">
      <c r="B5795" s="6">
        <v>0</v>
      </c>
      <c r="C5795" s="6">
        <v>40</v>
      </c>
      <c r="D5795" s="6">
        <v>1</v>
      </c>
      <c r="E5795" s="6">
        <v>1</v>
      </c>
      <c r="F5795" s="6">
        <v>1</v>
      </c>
      <c r="G5795" s="6">
        <v>4</v>
      </c>
      <c r="H5795" s="6">
        <v>107</v>
      </c>
      <c r="I5795" s="6">
        <v>8</v>
      </c>
      <c r="J5795" s="6">
        <v>1</v>
      </c>
    </row>
    <row r="5796" spans="2:10" x14ac:dyDescent="0.25">
      <c r="B5796" s="6">
        <v>0</v>
      </c>
      <c r="C5796" s="6">
        <v>31</v>
      </c>
      <c r="D5796" s="6">
        <v>1</v>
      </c>
      <c r="E5796" s="6">
        <v>1</v>
      </c>
      <c r="F5796" s="6">
        <v>1</v>
      </c>
      <c r="G5796" s="6">
        <v>4</v>
      </c>
      <c r="H5796" s="6">
        <v>131</v>
      </c>
      <c r="I5796" s="6">
        <v>18</v>
      </c>
      <c r="J5796" s="6">
        <v>1</v>
      </c>
    </row>
    <row r="5797" spans="2:10" x14ac:dyDescent="0.25">
      <c r="B5797" s="6">
        <v>1</v>
      </c>
      <c r="C5797" s="6">
        <v>55</v>
      </c>
      <c r="D5797" s="6">
        <v>1</v>
      </c>
      <c r="E5797" s="6">
        <v>1</v>
      </c>
      <c r="F5797" s="6">
        <v>0</v>
      </c>
      <c r="G5797" s="6">
        <v>5</v>
      </c>
      <c r="H5797" s="6">
        <v>110</v>
      </c>
      <c r="I5797" s="6">
        <v>13</v>
      </c>
      <c r="J5797" s="6">
        <v>0</v>
      </c>
    </row>
    <row r="5798" spans="2:10" x14ac:dyDescent="0.25">
      <c r="B5798" s="6">
        <v>0</v>
      </c>
      <c r="C5798" s="6">
        <v>59</v>
      </c>
      <c r="D5798" s="6">
        <v>1</v>
      </c>
      <c r="E5798" s="6">
        <v>0</v>
      </c>
      <c r="F5798" s="6">
        <v>1</v>
      </c>
      <c r="G5798" s="6">
        <v>2</v>
      </c>
      <c r="H5798" s="6">
        <v>53</v>
      </c>
      <c r="I5798" s="6">
        <v>20</v>
      </c>
      <c r="J5798" s="6">
        <v>1</v>
      </c>
    </row>
    <row r="5799" spans="2:10" x14ac:dyDescent="0.25">
      <c r="B5799" s="6">
        <v>0</v>
      </c>
      <c r="C5799" s="6">
        <v>34</v>
      </c>
      <c r="D5799" s="6">
        <v>1</v>
      </c>
      <c r="E5799" s="6">
        <v>1</v>
      </c>
      <c r="F5799" s="6">
        <v>0</v>
      </c>
      <c r="G5799" s="6">
        <v>2</v>
      </c>
      <c r="H5799" s="6">
        <v>80.5</v>
      </c>
      <c r="I5799" s="6">
        <v>18</v>
      </c>
      <c r="J5799" s="6">
        <v>1</v>
      </c>
    </row>
    <row r="5800" spans="2:10" x14ac:dyDescent="0.25">
      <c r="B5800" s="6">
        <v>0</v>
      </c>
      <c r="C5800" s="6">
        <v>38</v>
      </c>
      <c r="D5800" s="6">
        <v>1</v>
      </c>
      <c r="E5800" s="6">
        <v>1</v>
      </c>
      <c r="F5800" s="6">
        <v>1</v>
      </c>
      <c r="G5800" s="6">
        <v>4</v>
      </c>
      <c r="H5800" s="6">
        <v>112</v>
      </c>
      <c r="I5800" s="6">
        <v>18</v>
      </c>
      <c r="J5800" s="6">
        <v>1</v>
      </c>
    </row>
    <row r="5801" spans="2:10" x14ac:dyDescent="0.25">
      <c r="B5801" s="6">
        <v>1</v>
      </c>
      <c r="C5801" s="6">
        <v>57</v>
      </c>
      <c r="D5801" s="6">
        <v>0</v>
      </c>
      <c r="E5801" s="6">
        <v>1</v>
      </c>
      <c r="F5801" s="6">
        <v>1</v>
      </c>
      <c r="G5801" s="6">
        <v>6</v>
      </c>
      <c r="H5801" s="6">
        <v>33</v>
      </c>
      <c r="I5801" s="6">
        <v>20</v>
      </c>
      <c r="J5801" s="6">
        <v>0</v>
      </c>
    </row>
    <row r="5802" spans="2:10" x14ac:dyDescent="0.25">
      <c r="B5802" s="6">
        <v>0</v>
      </c>
      <c r="C5802" s="6">
        <v>36</v>
      </c>
      <c r="D5802" s="6">
        <v>1</v>
      </c>
      <c r="E5802" s="6">
        <v>1</v>
      </c>
      <c r="F5802" s="6">
        <v>1</v>
      </c>
      <c r="G5802" s="6">
        <v>4</v>
      </c>
      <c r="H5802" s="6">
        <v>139</v>
      </c>
      <c r="I5802" s="6">
        <v>12</v>
      </c>
      <c r="J5802" s="6">
        <v>0</v>
      </c>
    </row>
    <row r="5803" spans="2:10" x14ac:dyDescent="0.25">
      <c r="B5803" s="6">
        <v>0</v>
      </c>
      <c r="C5803" s="6">
        <v>34</v>
      </c>
      <c r="D5803" s="6">
        <v>0</v>
      </c>
      <c r="E5803" s="6">
        <v>1</v>
      </c>
      <c r="F5803" s="6">
        <v>1</v>
      </c>
      <c r="G5803" s="6">
        <v>4</v>
      </c>
      <c r="H5803" s="6">
        <v>6</v>
      </c>
      <c r="I5803" s="6">
        <v>8</v>
      </c>
      <c r="J5803" s="6">
        <v>1</v>
      </c>
    </row>
    <row r="5804" spans="2:10" x14ac:dyDescent="0.25">
      <c r="B5804" s="6">
        <v>1</v>
      </c>
      <c r="C5804" s="6">
        <v>49</v>
      </c>
      <c r="D5804" s="6">
        <v>1</v>
      </c>
      <c r="E5804" s="6">
        <v>1</v>
      </c>
      <c r="F5804" s="6">
        <v>1</v>
      </c>
      <c r="G5804" s="6">
        <v>2</v>
      </c>
      <c r="H5804" s="6">
        <v>35</v>
      </c>
      <c r="I5804" s="6">
        <v>18</v>
      </c>
      <c r="J5804" s="6">
        <v>0</v>
      </c>
    </row>
    <row r="5805" spans="2:10" x14ac:dyDescent="0.25">
      <c r="B5805" s="6">
        <v>0</v>
      </c>
      <c r="C5805" s="6">
        <v>56</v>
      </c>
      <c r="D5805" s="6">
        <v>0</v>
      </c>
      <c r="E5805" s="6">
        <v>1</v>
      </c>
      <c r="F5805" s="6">
        <v>1</v>
      </c>
      <c r="G5805" s="6">
        <v>2</v>
      </c>
      <c r="H5805" s="6">
        <v>90</v>
      </c>
      <c r="I5805" s="6">
        <v>20</v>
      </c>
      <c r="J5805" s="6">
        <v>1</v>
      </c>
    </row>
    <row r="5806" spans="2:10" x14ac:dyDescent="0.25">
      <c r="B5806" s="6">
        <v>1</v>
      </c>
      <c r="C5806" s="6">
        <v>43</v>
      </c>
      <c r="D5806" s="6">
        <v>1</v>
      </c>
      <c r="E5806" s="6">
        <v>0</v>
      </c>
      <c r="F5806" s="6">
        <v>1</v>
      </c>
      <c r="G5806" s="6">
        <v>5</v>
      </c>
      <c r="H5806" s="6">
        <v>18</v>
      </c>
      <c r="I5806" s="6">
        <v>13</v>
      </c>
      <c r="J5806" s="6">
        <v>1</v>
      </c>
    </row>
    <row r="5807" spans="2:10" x14ac:dyDescent="0.25">
      <c r="B5807" s="6">
        <v>1</v>
      </c>
      <c r="C5807" s="6">
        <v>55</v>
      </c>
      <c r="D5807" s="6">
        <v>0</v>
      </c>
      <c r="E5807" s="6">
        <v>1</v>
      </c>
      <c r="F5807" s="6">
        <v>1</v>
      </c>
      <c r="G5807" s="6">
        <v>3</v>
      </c>
      <c r="H5807" s="6">
        <v>60</v>
      </c>
      <c r="I5807" s="6">
        <v>20</v>
      </c>
      <c r="J5807" s="6">
        <v>0</v>
      </c>
    </row>
    <row r="5808" spans="2:10" x14ac:dyDescent="0.25">
      <c r="B5808" s="6">
        <v>1</v>
      </c>
      <c r="C5808" s="6">
        <v>43</v>
      </c>
      <c r="D5808" s="6">
        <v>1</v>
      </c>
      <c r="E5808" s="6">
        <v>1</v>
      </c>
      <c r="F5808" s="6">
        <v>1</v>
      </c>
      <c r="G5808" s="6">
        <v>3</v>
      </c>
      <c r="H5808" s="6">
        <v>169</v>
      </c>
      <c r="I5808" s="6">
        <v>15</v>
      </c>
      <c r="J5808" s="6">
        <v>1</v>
      </c>
    </row>
    <row r="5809" spans="2:10" x14ac:dyDescent="0.25">
      <c r="B5809" s="6">
        <v>0</v>
      </c>
      <c r="C5809" s="6">
        <v>72</v>
      </c>
      <c r="D5809" s="6">
        <v>1</v>
      </c>
      <c r="E5809" s="6">
        <v>0</v>
      </c>
      <c r="F5809" s="6">
        <v>1</v>
      </c>
      <c r="G5809" s="6">
        <v>5</v>
      </c>
      <c r="H5809" s="6">
        <v>91</v>
      </c>
      <c r="I5809" s="6">
        <v>20</v>
      </c>
      <c r="J5809" s="6">
        <v>1</v>
      </c>
    </row>
    <row r="5810" spans="2:10" x14ac:dyDescent="0.25">
      <c r="B5810" s="6">
        <v>0</v>
      </c>
      <c r="C5810" s="6">
        <v>36</v>
      </c>
      <c r="D5810" s="6">
        <v>1</v>
      </c>
      <c r="E5810" s="6">
        <v>0</v>
      </c>
      <c r="F5810" s="6">
        <v>0</v>
      </c>
      <c r="G5810" s="6">
        <v>7</v>
      </c>
      <c r="H5810" s="6">
        <v>111</v>
      </c>
      <c r="I5810" s="6">
        <v>12</v>
      </c>
      <c r="J5810" s="6">
        <v>1</v>
      </c>
    </row>
    <row r="5811" spans="2:10" x14ac:dyDescent="0.25">
      <c r="B5811" s="6">
        <v>0</v>
      </c>
      <c r="C5811" s="6">
        <v>41</v>
      </c>
      <c r="D5811" s="6">
        <v>1</v>
      </c>
      <c r="E5811" s="6">
        <v>1</v>
      </c>
      <c r="F5811" s="6">
        <v>0</v>
      </c>
      <c r="G5811" s="6">
        <v>3</v>
      </c>
      <c r="H5811" s="6">
        <v>173</v>
      </c>
      <c r="I5811" s="6">
        <v>8</v>
      </c>
      <c r="J5811" s="6">
        <v>1</v>
      </c>
    </row>
    <row r="5812" spans="2:10" x14ac:dyDescent="0.25">
      <c r="B5812" s="6">
        <v>1</v>
      </c>
      <c r="C5812" s="6">
        <v>49</v>
      </c>
      <c r="D5812" s="6">
        <v>1</v>
      </c>
      <c r="E5812" s="6">
        <v>1</v>
      </c>
      <c r="F5812" s="6">
        <v>1</v>
      </c>
      <c r="G5812" s="6">
        <v>5</v>
      </c>
      <c r="H5812" s="6">
        <v>74</v>
      </c>
      <c r="I5812" s="6">
        <v>18</v>
      </c>
      <c r="J5812" s="6">
        <v>0</v>
      </c>
    </row>
    <row r="5813" spans="2:10" x14ac:dyDescent="0.25">
      <c r="B5813" s="6">
        <v>0</v>
      </c>
      <c r="C5813" s="6">
        <v>37</v>
      </c>
      <c r="D5813" s="6">
        <v>1</v>
      </c>
      <c r="E5813" s="6">
        <v>0</v>
      </c>
      <c r="F5813" s="6">
        <v>1</v>
      </c>
      <c r="G5813" s="6">
        <v>2</v>
      </c>
      <c r="H5813" s="6">
        <v>131</v>
      </c>
      <c r="I5813" s="6">
        <v>18</v>
      </c>
      <c r="J5813" s="6">
        <v>1</v>
      </c>
    </row>
    <row r="5814" spans="2:10" x14ac:dyDescent="0.25">
      <c r="B5814" s="6">
        <v>0</v>
      </c>
      <c r="C5814" s="6">
        <v>49</v>
      </c>
      <c r="D5814" s="6">
        <v>1</v>
      </c>
      <c r="E5814" s="6">
        <v>1</v>
      </c>
      <c r="F5814" s="6">
        <v>1</v>
      </c>
      <c r="G5814" s="6">
        <v>3</v>
      </c>
      <c r="H5814" s="6">
        <v>220</v>
      </c>
      <c r="I5814" s="6">
        <v>12</v>
      </c>
      <c r="J5814" s="6">
        <v>1</v>
      </c>
    </row>
    <row r="5815" spans="2:10" x14ac:dyDescent="0.25">
      <c r="B5815" s="6">
        <v>0</v>
      </c>
      <c r="C5815" s="6">
        <v>62</v>
      </c>
      <c r="D5815" s="6">
        <v>1</v>
      </c>
      <c r="E5815" s="6">
        <v>1</v>
      </c>
      <c r="F5815" s="6">
        <v>1</v>
      </c>
      <c r="G5815" s="6">
        <v>6</v>
      </c>
      <c r="H5815" s="6">
        <v>139</v>
      </c>
      <c r="I5815" s="6">
        <v>20</v>
      </c>
      <c r="J5815" s="6">
        <v>1</v>
      </c>
    </row>
    <row r="5816" spans="2:10" x14ac:dyDescent="0.25">
      <c r="B5816" s="6">
        <v>1</v>
      </c>
      <c r="C5816" s="6">
        <v>47</v>
      </c>
      <c r="D5816" s="6">
        <v>1</v>
      </c>
      <c r="E5816" s="6">
        <v>1</v>
      </c>
      <c r="F5816" s="6">
        <v>1</v>
      </c>
      <c r="G5816" s="6">
        <v>5</v>
      </c>
      <c r="H5816" s="6">
        <v>50</v>
      </c>
      <c r="I5816" s="6">
        <v>20</v>
      </c>
      <c r="J5816" s="6">
        <v>0</v>
      </c>
    </row>
    <row r="5817" spans="2:10" x14ac:dyDescent="0.25">
      <c r="B5817" s="6">
        <v>1</v>
      </c>
      <c r="C5817" s="6">
        <v>33</v>
      </c>
      <c r="D5817" s="6">
        <v>1</v>
      </c>
      <c r="E5817" s="6">
        <v>1</v>
      </c>
      <c r="F5817" s="6">
        <v>1</v>
      </c>
      <c r="G5817" s="6">
        <v>4</v>
      </c>
      <c r="H5817" s="6">
        <v>142</v>
      </c>
      <c r="I5817" s="6">
        <v>15</v>
      </c>
      <c r="J5817" s="6">
        <v>0</v>
      </c>
    </row>
    <row r="5818" spans="2:10" x14ac:dyDescent="0.25">
      <c r="B5818" s="6">
        <v>1</v>
      </c>
      <c r="C5818" s="6">
        <v>33</v>
      </c>
      <c r="D5818" s="6">
        <v>1</v>
      </c>
      <c r="E5818" s="6">
        <v>1</v>
      </c>
      <c r="F5818" s="6">
        <v>1</v>
      </c>
      <c r="G5818" s="6">
        <v>3</v>
      </c>
      <c r="H5818" s="6">
        <v>74</v>
      </c>
      <c r="I5818" s="6">
        <v>18</v>
      </c>
      <c r="J5818" s="6">
        <v>1</v>
      </c>
    </row>
    <row r="5819" spans="2:10" x14ac:dyDescent="0.25">
      <c r="B5819" s="6">
        <v>1</v>
      </c>
      <c r="C5819" s="6">
        <v>42</v>
      </c>
      <c r="D5819" s="6">
        <v>1</v>
      </c>
      <c r="E5819" s="6">
        <v>1</v>
      </c>
      <c r="F5819" s="6">
        <v>1</v>
      </c>
      <c r="G5819" s="6">
        <v>2</v>
      </c>
      <c r="H5819" s="6">
        <v>116</v>
      </c>
      <c r="I5819" s="6">
        <v>18</v>
      </c>
      <c r="J5819" s="6">
        <v>0</v>
      </c>
    </row>
    <row r="5820" spans="2:10" x14ac:dyDescent="0.25">
      <c r="B5820" s="6">
        <v>0</v>
      </c>
      <c r="C5820" s="6">
        <v>48</v>
      </c>
      <c r="D5820" s="6">
        <v>1</v>
      </c>
      <c r="E5820" s="6">
        <v>1</v>
      </c>
      <c r="F5820" s="6">
        <v>1</v>
      </c>
      <c r="G5820" s="6">
        <v>4</v>
      </c>
      <c r="H5820" s="6">
        <v>5</v>
      </c>
      <c r="I5820" s="6">
        <v>10</v>
      </c>
      <c r="J5820" s="6">
        <v>1</v>
      </c>
    </row>
    <row r="5821" spans="2:10" x14ac:dyDescent="0.25">
      <c r="B5821" s="6">
        <v>0</v>
      </c>
      <c r="C5821" s="6">
        <v>28</v>
      </c>
      <c r="D5821" s="6">
        <v>0</v>
      </c>
      <c r="E5821" s="6">
        <v>1</v>
      </c>
      <c r="F5821" s="6">
        <v>1</v>
      </c>
      <c r="G5821" s="6">
        <v>7</v>
      </c>
      <c r="H5821" s="6">
        <v>140</v>
      </c>
      <c r="I5821" s="6">
        <v>8</v>
      </c>
      <c r="J5821" s="6">
        <v>1</v>
      </c>
    </row>
    <row r="5822" spans="2:10" x14ac:dyDescent="0.25">
      <c r="B5822" s="6">
        <v>1</v>
      </c>
      <c r="C5822" s="6">
        <v>46</v>
      </c>
      <c r="D5822" s="6">
        <v>1</v>
      </c>
      <c r="E5822" s="6">
        <v>1</v>
      </c>
      <c r="F5822" s="6">
        <v>0</v>
      </c>
      <c r="G5822" s="6">
        <v>3</v>
      </c>
      <c r="H5822" s="6">
        <v>40</v>
      </c>
      <c r="I5822" s="6">
        <v>15</v>
      </c>
      <c r="J5822" s="6">
        <v>1</v>
      </c>
    </row>
    <row r="5823" spans="2:10" x14ac:dyDescent="0.25">
      <c r="B5823" s="6">
        <v>0</v>
      </c>
      <c r="C5823" s="6">
        <v>66</v>
      </c>
      <c r="D5823" s="6">
        <v>1</v>
      </c>
      <c r="E5823" s="6">
        <v>1</v>
      </c>
      <c r="F5823" s="6">
        <v>1</v>
      </c>
      <c r="G5823" s="6">
        <v>2</v>
      </c>
      <c r="H5823" s="6">
        <v>185</v>
      </c>
      <c r="I5823" s="6">
        <v>8</v>
      </c>
      <c r="J5823" s="6">
        <v>0</v>
      </c>
    </row>
    <row r="5824" spans="2:10" x14ac:dyDescent="0.25">
      <c r="B5824" s="6">
        <v>0</v>
      </c>
      <c r="C5824" s="6">
        <v>40</v>
      </c>
      <c r="D5824" s="6">
        <v>1</v>
      </c>
      <c r="E5824" s="6">
        <v>1</v>
      </c>
      <c r="F5824" s="6">
        <v>0</v>
      </c>
      <c r="G5824" s="6">
        <v>4</v>
      </c>
      <c r="H5824" s="6">
        <v>49</v>
      </c>
      <c r="I5824" s="6">
        <v>8</v>
      </c>
      <c r="J5824" s="6">
        <v>0</v>
      </c>
    </row>
    <row r="5825" spans="2:10" x14ac:dyDescent="0.25">
      <c r="B5825" s="6">
        <v>1</v>
      </c>
      <c r="C5825" s="6">
        <v>33</v>
      </c>
      <c r="D5825" s="6">
        <v>1</v>
      </c>
      <c r="E5825" s="6">
        <v>1</v>
      </c>
      <c r="F5825" s="6">
        <v>1</v>
      </c>
      <c r="G5825" s="6">
        <v>3</v>
      </c>
      <c r="H5825" s="6">
        <v>40</v>
      </c>
      <c r="I5825" s="6">
        <v>15</v>
      </c>
      <c r="J5825" s="6">
        <v>1</v>
      </c>
    </row>
    <row r="5826" spans="2:10" x14ac:dyDescent="0.25">
      <c r="B5826" s="6">
        <v>0</v>
      </c>
      <c r="C5826" s="6">
        <v>57</v>
      </c>
      <c r="D5826" s="6">
        <v>0</v>
      </c>
      <c r="E5826" s="6">
        <v>1</v>
      </c>
      <c r="F5826" s="6">
        <v>1</v>
      </c>
      <c r="G5826" s="6">
        <v>5</v>
      </c>
      <c r="H5826" s="6">
        <v>30</v>
      </c>
      <c r="I5826" s="6">
        <v>8</v>
      </c>
      <c r="J5826" s="6">
        <v>1</v>
      </c>
    </row>
    <row r="5827" spans="2:10" x14ac:dyDescent="0.25">
      <c r="B5827" s="6">
        <v>0</v>
      </c>
      <c r="C5827" s="6">
        <v>52</v>
      </c>
      <c r="D5827" s="6">
        <v>0</v>
      </c>
      <c r="E5827" s="6">
        <v>1</v>
      </c>
      <c r="F5827" s="6">
        <v>1</v>
      </c>
      <c r="G5827" s="6">
        <v>2</v>
      </c>
      <c r="H5827" s="6">
        <v>111</v>
      </c>
      <c r="I5827" s="6">
        <v>18</v>
      </c>
      <c r="J5827" s="6">
        <v>1</v>
      </c>
    </row>
    <row r="5828" spans="2:10" x14ac:dyDescent="0.25">
      <c r="B5828" s="6">
        <v>1</v>
      </c>
      <c r="C5828" s="6">
        <v>53</v>
      </c>
      <c r="D5828" s="6">
        <v>1</v>
      </c>
      <c r="E5828" s="6">
        <v>1</v>
      </c>
      <c r="F5828" s="6">
        <v>0</v>
      </c>
      <c r="G5828" s="6">
        <v>3</v>
      </c>
      <c r="H5828" s="6">
        <v>27</v>
      </c>
      <c r="I5828" s="6">
        <v>16</v>
      </c>
      <c r="J5828" s="6">
        <v>1</v>
      </c>
    </row>
    <row r="5829" spans="2:10" x14ac:dyDescent="0.25">
      <c r="B5829" s="6">
        <v>0</v>
      </c>
      <c r="C5829" s="6">
        <v>41</v>
      </c>
      <c r="D5829" s="6">
        <v>1</v>
      </c>
      <c r="E5829" s="6">
        <v>1</v>
      </c>
      <c r="F5829" s="6">
        <v>1</v>
      </c>
      <c r="G5829" s="6">
        <v>2</v>
      </c>
      <c r="H5829" s="6">
        <v>125</v>
      </c>
      <c r="I5829" s="6">
        <v>18</v>
      </c>
      <c r="J5829" s="6">
        <v>1</v>
      </c>
    </row>
    <row r="5830" spans="2:10" x14ac:dyDescent="0.25">
      <c r="B5830" s="6">
        <v>1</v>
      </c>
      <c r="C5830" s="6">
        <v>55</v>
      </c>
      <c r="D5830" s="6">
        <v>1</v>
      </c>
      <c r="E5830" s="6">
        <v>1</v>
      </c>
      <c r="F5830" s="6">
        <v>1</v>
      </c>
      <c r="G5830" s="6">
        <v>2</v>
      </c>
      <c r="H5830" s="6">
        <v>61.5</v>
      </c>
      <c r="I5830" s="6">
        <v>20</v>
      </c>
      <c r="J5830" s="6">
        <v>0</v>
      </c>
    </row>
    <row r="5831" spans="2:10" x14ac:dyDescent="0.25">
      <c r="B5831" s="6">
        <v>1</v>
      </c>
      <c r="C5831" s="6">
        <v>48</v>
      </c>
      <c r="D5831" s="6">
        <v>1</v>
      </c>
      <c r="E5831" s="6">
        <v>1</v>
      </c>
      <c r="F5831" s="6">
        <v>1</v>
      </c>
      <c r="G5831" s="6">
        <v>3</v>
      </c>
      <c r="H5831" s="6">
        <v>59</v>
      </c>
      <c r="I5831" s="6">
        <v>18</v>
      </c>
      <c r="J5831" s="6">
        <v>0</v>
      </c>
    </row>
    <row r="5832" spans="2:10" x14ac:dyDescent="0.25">
      <c r="B5832" s="6">
        <v>0</v>
      </c>
      <c r="C5832" s="6">
        <v>42</v>
      </c>
      <c r="D5832" s="6">
        <v>1</v>
      </c>
      <c r="E5832" s="6">
        <v>0</v>
      </c>
      <c r="F5832" s="6">
        <v>0</v>
      </c>
      <c r="G5832" s="6">
        <v>1</v>
      </c>
      <c r="H5832" s="6">
        <v>139</v>
      </c>
      <c r="I5832" s="6">
        <v>12</v>
      </c>
      <c r="J5832" s="6">
        <v>0</v>
      </c>
    </row>
    <row r="5833" spans="2:10" x14ac:dyDescent="0.25">
      <c r="B5833" s="6">
        <v>0</v>
      </c>
      <c r="C5833" s="6">
        <v>34</v>
      </c>
      <c r="D5833" s="6">
        <v>0</v>
      </c>
      <c r="E5833" s="6">
        <v>0</v>
      </c>
      <c r="F5833" s="6">
        <v>1</v>
      </c>
      <c r="G5833" s="6">
        <v>2</v>
      </c>
      <c r="H5833" s="6">
        <v>87</v>
      </c>
      <c r="I5833" s="6">
        <v>8</v>
      </c>
      <c r="J5833" s="6">
        <v>0</v>
      </c>
    </row>
    <row r="5834" spans="2:10" x14ac:dyDescent="0.25">
      <c r="B5834" s="6">
        <v>0</v>
      </c>
      <c r="C5834" s="6">
        <v>54</v>
      </c>
      <c r="D5834" s="6">
        <v>1</v>
      </c>
      <c r="E5834" s="6">
        <v>1</v>
      </c>
      <c r="F5834" s="6">
        <v>1</v>
      </c>
      <c r="G5834" s="6">
        <v>6</v>
      </c>
      <c r="H5834" s="6">
        <v>202</v>
      </c>
      <c r="I5834" s="6">
        <v>15</v>
      </c>
      <c r="J5834" s="6">
        <v>0</v>
      </c>
    </row>
    <row r="5835" spans="2:10" x14ac:dyDescent="0.25">
      <c r="B5835" s="6">
        <v>0</v>
      </c>
      <c r="C5835" s="6">
        <v>57</v>
      </c>
      <c r="D5835" s="6">
        <v>1</v>
      </c>
      <c r="E5835" s="6">
        <v>0</v>
      </c>
      <c r="F5835" s="6">
        <v>1</v>
      </c>
      <c r="G5835" s="6">
        <v>3</v>
      </c>
      <c r="H5835" s="6">
        <v>122</v>
      </c>
      <c r="I5835" s="6">
        <v>20</v>
      </c>
      <c r="J5835" s="6">
        <v>1</v>
      </c>
    </row>
    <row r="5836" spans="2:10" x14ac:dyDescent="0.25">
      <c r="B5836" s="6">
        <v>1</v>
      </c>
      <c r="C5836" s="6">
        <v>41</v>
      </c>
      <c r="D5836" s="6">
        <v>1</v>
      </c>
      <c r="E5836" s="6">
        <v>1</v>
      </c>
      <c r="F5836" s="6">
        <v>1</v>
      </c>
      <c r="G5836" s="6">
        <v>5</v>
      </c>
      <c r="H5836" s="6">
        <v>58</v>
      </c>
      <c r="I5836" s="6">
        <v>16</v>
      </c>
      <c r="J5836" s="6">
        <v>0</v>
      </c>
    </row>
    <row r="5837" spans="2:10" x14ac:dyDescent="0.25">
      <c r="B5837" s="6">
        <v>1</v>
      </c>
      <c r="C5837" s="6">
        <v>57</v>
      </c>
      <c r="D5837" s="6">
        <v>1</v>
      </c>
      <c r="E5837" s="6">
        <v>0</v>
      </c>
      <c r="F5837" s="6">
        <v>1</v>
      </c>
      <c r="G5837" s="6">
        <v>3</v>
      </c>
      <c r="H5837" s="6">
        <v>108</v>
      </c>
      <c r="I5837" s="6">
        <v>13</v>
      </c>
      <c r="J5837" s="6">
        <v>1</v>
      </c>
    </row>
    <row r="5838" spans="2:10" x14ac:dyDescent="0.25">
      <c r="B5838" s="6">
        <v>1</v>
      </c>
      <c r="C5838" s="6">
        <v>34</v>
      </c>
      <c r="D5838" s="6">
        <v>1</v>
      </c>
      <c r="E5838" s="6">
        <v>1</v>
      </c>
      <c r="F5838" s="6">
        <v>0</v>
      </c>
      <c r="G5838" s="6">
        <v>5</v>
      </c>
      <c r="H5838" s="6">
        <v>20</v>
      </c>
      <c r="I5838" s="6">
        <v>15</v>
      </c>
      <c r="J5838" s="6">
        <v>1</v>
      </c>
    </row>
    <row r="5839" spans="2:10" x14ac:dyDescent="0.25">
      <c r="B5839" s="6">
        <v>1</v>
      </c>
      <c r="C5839" s="6">
        <v>47</v>
      </c>
      <c r="D5839" s="6">
        <v>0</v>
      </c>
      <c r="E5839" s="6">
        <v>1</v>
      </c>
      <c r="F5839" s="6">
        <v>0</v>
      </c>
      <c r="G5839" s="6">
        <v>1</v>
      </c>
      <c r="H5839" s="6">
        <v>17</v>
      </c>
      <c r="I5839" s="6">
        <v>18</v>
      </c>
      <c r="J5839" s="6">
        <v>0</v>
      </c>
    </row>
    <row r="5840" spans="2:10" x14ac:dyDescent="0.25">
      <c r="B5840" s="6">
        <v>0</v>
      </c>
      <c r="C5840" s="6">
        <v>47</v>
      </c>
      <c r="D5840" s="6">
        <v>1</v>
      </c>
      <c r="E5840" s="6">
        <v>1</v>
      </c>
      <c r="F5840" s="6">
        <v>1</v>
      </c>
      <c r="G5840" s="6">
        <v>5</v>
      </c>
      <c r="H5840" s="6">
        <v>83</v>
      </c>
      <c r="I5840" s="6">
        <v>12</v>
      </c>
      <c r="J5840" s="6">
        <v>0</v>
      </c>
    </row>
    <row r="5841" spans="2:10" x14ac:dyDescent="0.25">
      <c r="B5841" s="6">
        <v>0</v>
      </c>
      <c r="C5841" s="6">
        <v>28</v>
      </c>
      <c r="D5841" s="6">
        <v>1</v>
      </c>
      <c r="E5841" s="6">
        <v>1</v>
      </c>
      <c r="F5841" s="6">
        <v>1</v>
      </c>
      <c r="G5841" s="6">
        <v>2</v>
      </c>
      <c r="H5841" s="6">
        <v>129</v>
      </c>
      <c r="I5841" s="6">
        <v>12</v>
      </c>
      <c r="J5841" s="6">
        <v>0</v>
      </c>
    </row>
    <row r="5842" spans="2:10" x14ac:dyDescent="0.25">
      <c r="B5842" s="6">
        <v>0</v>
      </c>
      <c r="C5842" s="6">
        <v>58</v>
      </c>
      <c r="D5842" s="6">
        <v>0</v>
      </c>
      <c r="E5842" s="6">
        <v>1</v>
      </c>
      <c r="F5842" s="6">
        <v>0</v>
      </c>
      <c r="G5842" s="6">
        <v>3</v>
      </c>
      <c r="H5842" s="6">
        <v>6</v>
      </c>
      <c r="I5842" s="6">
        <v>8</v>
      </c>
      <c r="J5842" s="6">
        <v>0</v>
      </c>
    </row>
    <row r="5843" spans="2:10" x14ac:dyDescent="0.25">
      <c r="B5843" s="6">
        <v>0</v>
      </c>
      <c r="C5843" s="6">
        <v>51</v>
      </c>
      <c r="D5843" s="6">
        <v>0</v>
      </c>
      <c r="E5843" s="6">
        <v>1</v>
      </c>
      <c r="F5843" s="6">
        <v>0</v>
      </c>
      <c r="G5843" s="6">
        <v>2</v>
      </c>
      <c r="H5843" s="6">
        <v>10</v>
      </c>
      <c r="I5843" s="6">
        <v>8</v>
      </c>
      <c r="J5843" s="6">
        <v>1</v>
      </c>
    </row>
    <row r="5844" spans="2:10" x14ac:dyDescent="0.25">
      <c r="B5844" s="6">
        <v>1</v>
      </c>
      <c r="C5844" s="6">
        <v>35</v>
      </c>
      <c r="D5844" s="6">
        <v>1</v>
      </c>
      <c r="E5844" s="6">
        <v>1</v>
      </c>
      <c r="F5844" s="6">
        <v>0</v>
      </c>
      <c r="G5844" s="6">
        <v>1</v>
      </c>
      <c r="H5844" s="6">
        <v>109</v>
      </c>
      <c r="I5844" s="6">
        <v>15</v>
      </c>
      <c r="J5844" s="6">
        <v>0</v>
      </c>
    </row>
    <row r="5845" spans="2:10" x14ac:dyDescent="0.25">
      <c r="B5845" s="6">
        <v>0</v>
      </c>
      <c r="C5845" s="6">
        <v>57</v>
      </c>
      <c r="D5845" s="6">
        <v>1</v>
      </c>
      <c r="E5845" s="6">
        <v>1</v>
      </c>
      <c r="F5845" s="6">
        <v>1</v>
      </c>
      <c r="G5845" s="6">
        <v>4</v>
      </c>
      <c r="H5845" s="6">
        <v>182</v>
      </c>
      <c r="I5845" s="6">
        <v>15</v>
      </c>
      <c r="J5845" s="6">
        <v>1</v>
      </c>
    </row>
    <row r="5846" spans="2:10" x14ac:dyDescent="0.25">
      <c r="B5846" s="6">
        <v>0</v>
      </c>
      <c r="C5846" s="6">
        <v>62</v>
      </c>
      <c r="D5846" s="6">
        <v>1</v>
      </c>
      <c r="E5846" s="6">
        <v>1</v>
      </c>
      <c r="F5846" s="6">
        <v>1</v>
      </c>
      <c r="G5846" s="6">
        <v>3</v>
      </c>
      <c r="H5846" s="6">
        <v>182</v>
      </c>
      <c r="I5846" s="6">
        <v>20</v>
      </c>
      <c r="J5846" s="6">
        <v>1</v>
      </c>
    </row>
    <row r="5847" spans="2:10" x14ac:dyDescent="0.25">
      <c r="B5847" s="6">
        <v>0</v>
      </c>
      <c r="C5847" s="6">
        <v>66</v>
      </c>
      <c r="D5847" s="6">
        <v>1</v>
      </c>
      <c r="E5847" s="6">
        <v>1</v>
      </c>
      <c r="F5847" s="6">
        <v>1</v>
      </c>
      <c r="G5847" s="6">
        <v>2</v>
      </c>
      <c r="H5847" s="6">
        <v>70</v>
      </c>
      <c r="I5847" s="6">
        <v>20</v>
      </c>
      <c r="J5847" s="6">
        <v>1</v>
      </c>
    </row>
    <row r="5848" spans="2:10" x14ac:dyDescent="0.25">
      <c r="B5848" s="6">
        <v>0</v>
      </c>
      <c r="C5848" s="6">
        <v>36</v>
      </c>
      <c r="D5848" s="6">
        <v>1</v>
      </c>
      <c r="E5848" s="6">
        <v>1</v>
      </c>
      <c r="F5848" s="6">
        <v>1</v>
      </c>
      <c r="G5848" s="6">
        <v>2</v>
      </c>
      <c r="H5848" s="6">
        <v>177</v>
      </c>
      <c r="I5848" s="6">
        <v>12</v>
      </c>
      <c r="J5848" s="6">
        <v>1</v>
      </c>
    </row>
    <row r="5849" spans="2:10" x14ac:dyDescent="0.25">
      <c r="B5849" s="6">
        <v>1</v>
      </c>
      <c r="C5849" s="6">
        <v>37</v>
      </c>
      <c r="D5849" s="6">
        <v>0</v>
      </c>
      <c r="E5849" s="6">
        <v>1</v>
      </c>
      <c r="F5849" s="6">
        <v>1</v>
      </c>
      <c r="G5849" s="6">
        <v>2</v>
      </c>
      <c r="H5849" s="6">
        <v>108</v>
      </c>
      <c r="I5849" s="6">
        <v>18</v>
      </c>
      <c r="J5849" s="6">
        <v>0</v>
      </c>
    </row>
    <row r="5850" spans="2:10" x14ac:dyDescent="0.25">
      <c r="B5850" s="6">
        <v>1</v>
      </c>
      <c r="C5850" s="6">
        <v>48</v>
      </c>
      <c r="D5850" s="6">
        <v>1</v>
      </c>
      <c r="E5850" s="6">
        <v>1</v>
      </c>
      <c r="F5850" s="6">
        <v>0</v>
      </c>
      <c r="G5850" s="6">
        <v>2</v>
      </c>
      <c r="H5850" s="6">
        <v>17</v>
      </c>
      <c r="I5850" s="6">
        <v>18</v>
      </c>
      <c r="J5850" s="6">
        <v>0</v>
      </c>
    </row>
    <row r="5851" spans="2:10" x14ac:dyDescent="0.25">
      <c r="B5851" s="6">
        <v>1</v>
      </c>
      <c r="C5851" s="6">
        <v>45</v>
      </c>
      <c r="D5851" s="6">
        <v>1</v>
      </c>
      <c r="E5851" s="6">
        <v>1</v>
      </c>
      <c r="F5851" s="6">
        <v>1</v>
      </c>
      <c r="G5851" s="6">
        <v>5</v>
      </c>
      <c r="H5851" s="6">
        <v>98</v>
      </c>
      <c r="I5851" s="6">
        <v>15</v>
      </c>
      <c r="J5851" s="6">
        <v>0</v>
      </c>
    </row>
    <row r="5852" spans="2:10" x14ac:dyDescent="0.25">
      <c r="B5852" s="6">
        <v>1</v>
      </c>
      <c r="C5852" s="6">
        <v>41</v>
      </c>
      <c r="D5852" s="6">
        <v>1</v>
      </c>
      <c r="E5852" s="6">
        <v>1</v>
      </c>
      <c r="F5852" s="6">
        <v>1</v>
      </c>
      <c r="G5852" s="6">
        <v>3</v>
      </c>
      <c r="H5852" s="6">
        <v>37</v>
      </c>
      <c r="I5852" s="6">
        <v>18</v>
      </c>
      <c r="J5852" s="6">
        <v>0</v>
      </c>
    </row>
    <row r="5853" spans="2:10" x14ac:dyDescent="0.25">
      <c r="B5853" s="6">
        <v>0</v>
      </c>
      <c r="C5853" s="6">
        <v>41</v>
      </c>
      <c r="D5853" s="6">
        <v>1</v>
      </c>
      <c r="E5853" s="6">
        <v>1</v>
      </c>
      <c r="F5853" s="6">
        <v>1</v>
      </c>
      <c r="G5853" s="6">
        <v>4</v>
      </c>
      <c r="H5853" s="6">
        <v>125</v>
      </c>
      <c r="I5853" s="6">
        <v>8</v>
      </c>
      <c r="J5853" s="6">
        <v>0</v>
      </c>
    </row>
    <row r="5854" spans="2:10" x14ac:dyDescent="0.25">
      <c r="B5854" s="6">
        <v>0</v>
      </c>
      <c r="C5854" s="6">
        <v>54</v>
      </c>
      <c r="D5854" s="6">
        <v>1</v>
      </c>
      <c r="E5854" s="6">
        <v>1</v>
      </c>
      <c r="F5854" s="6">
        <v>1</v>
      </c>
      <c r="G5854" s="6">
        <v>2</v>
      </c>
      <c r="H5854" s="6">
        <v>90</v>
      </c>
      <c r="I5854" s="6">
        <v>20</v>
      </c>
      <c r="J5854" s="6">
        <v>1</v>
      </c>
    </row>
    <row r="5855" spans="2:10" x14ac:dyDescent="0.25">
      <c r="B5855" s="6">
        <v>1</v>
      </c>
      <c r="C5855" s="6">
        <v>60</v>
      </c>
      <c r="D5855" s="6">
        <v>1</v>
      </c>
      <c r="E5855" s="6">
        <v>0</v>
      </c>
      <c r="F5855" s="6">
        <v>1</v>
      </c>
      <c r="G5855" s="6">
        <v>4</v>
      </c>
      <c r="H5855" s="6">
        <v>67</v>
      </c>
      <c r="I5855" s="6">
        <v>13</v>
      </c>
      <c r="J5855" s="6">
        <v>0</v>
      </c>
    </row>
    <row r="5856" spans="2:10" x14ac:dyDescent="0.25">
      <c r="B5856" s="6">
        <v>1</v>
      </c>
      <c r="C5856" s="6">
        <v>47</v>
      </c>
      <c r="D5856" s="6">
        <v>1</v>
      </c>
      <c r="E5856" s="6">
        <v>1</v>
      </c>
      <c r="F5856" s="6">
        <v>1</v>
      </c>
      <c r="G5856" s="6">
        <v>3</v>
      </c>
      <c r="H5856" s="6">
        <v>56</v>
      </c>
      <c r="I5856" s="6">
        <v>18</v>
      </c>
      <c r="J5856" s="6">
        <v>0</v>
      </c>
    </row>
    <row r="5857" spans="2:10" x14ac:dyDescent="0.25">
      <c r="B5857" s="6">
        <v>0</v>
      </c>
      <c r="C5857" s="6">
        <v>68</v>
      </c>
      <c r="D5857" s="6">
        <v>1</v>
      </c>
      <c r="E5857" s="6">
        <v>0</v>
      </c>
      <c r="F5857" s="6">
        <v>1</v>
      </c>
      <c r="G5857" s="6">
        <v>2</v>
      </c>
      <c r="H5857" s="6">
        <v>55</v>
      </c>
      <c r="I5857" s="6">
        <v>8</v>
      </c>
      <c r="J5857" s="6">
        <v>1</v>
      </c>
    </row>
    <row r="5858" spans="2:10" x14ac:dyDescent="0.25">
      <c r="B5858" s="6">
        <v>1</v>
      </c>
      <c r="C5858" s="6">
        <v>51</v>
      </c>
      <c r="D5858" s="6">
        <v>1</v>
      </c>
      <c r="E5858" s="6">
        <v>1</v>
      </c>
      <c r="F5858" s="6">
        <v>1</v>
      </c>
      <c r="G5858" s="6">
        <v>6</v>
      </c>
      <c r="H5858" s="6">
        <v>163</v>
      </c>
      <c r="I5858" s="6">
        <v>15</v>
      </c>
      <c r="J5858" s="6">
        <v>0</v>
      </c>
    </row>
    <row r="5859" spans="2:10" x14ac:dyDescent="0.25">
      <c r="B5859" s="6">
        <v>1</v>
      </c>
      <c r="C5859" s="6">
        <v>45</v>
      </c>
      <c r="D5859" s="6">
        <v>1</v>
      </c>
      <c r="E5859" s="6">
        <v>1</v>
      </c>
      <c r="F5859" s="6">
        <v>1</v>
      </c>
      <c r="G5859" s="6">
        <v>2</v>
      </c>
      <c r="H5859" s="6">
        <v>134</v>
      </c>
      <c r="I5859" s="6">
        <v>18</v>
      </c>
      <c r="J5859" s="6">
        <v>0</v>
      </c>
    </row>
    <row r="5860" spans="2:10" x14ac:dyDescent="0.25">
      <c r="B5860" s="6">
        <v>1</v>
      </c>
      <c r="C5860" s="6">
        <v>54</v>
      </c>
      <c r="D5860" s="6">
        <v>1</v>
      </c>
      <c r="E5860" s="6">
        <v>1</v>
      </c>
      <c r="F5860" s="6">
        <v>1</v>
      </c>
      <c r="G5860" s="6">
        <v>2</v>
      </c>
      <c r="H5860" s="6">
        <v>34</v>
      </c>
      <c r="I5860" s="6">
        <v>20</v>
      </c>
      <c r="J5860" s="6">
        <v>0</v>
      </c>
    </row>
    <row r="5861" spans="2:10" x14ac:dyDescent="0.25">
      <c r="B5861" s="6">
        <v>0</v>
      </c>
      <c r="C5861" s="6">
        <v>67</v>
      </c>
      <c r="D5861" s="6">
        <v>1</v>
      </c>
      <c r="E5861" s="6">
        <v>1</v>
      </c>
      <c r="F5861" s="6">
        <v>0</v>
      </c>
      <c r="G5861" s="6">
        <v>1</v>
      </c>
      <c r="H5861" s="6">
        <v>14</v>
      </c>
      <c r="I5861" s="6">
        <v>10</v>
      </c>
      <c r="J5861" s="6">
        <v>0</v>
      </c>
    </row>
    <row r="5862" spans="2:10" x14ac:dyDescent="0.25">
      <c r="B5862" s="6">
        <v>1</v>
      </c>
      <c r="C5862" s="6">
        <v>38</v>
      </c>
      <c r="D5862" s="6">
        <v>0</v>
      </c>
      <c r="E5862" s="6">
        <v>1</v>
      </c>
      <c r="F5862" s="6">
        <v>1</v>
      </c>
      <c r="G5862" s="6">
        <v>6</v>
      </c>
      <c r="H5862" s="6">
        <v>87</v>
      </c>
      <c r="I5862" s="6">
        <v>15</v>
      </c>
      <c r="J5862" s="6">
        <v>0</v>
      </c>
    </row>
    <row r="5863" spans="2:10" x14ac:dyDescent="0.25">
      <c r="B5863" s="6">
        <v>1</v>
      </c>
      <c r="C5863" s="6">
        <v>51</v>
      </c>
      <c r="D5863" s="6">
        <v>1</v>
      </c>
      <c r="E5863" s="6">
        <v>1</v>
      </c>
      <c r="F5863" s="6">
        <v>1</v>
      </c>
      <c r="G5863" s="6">
        <v>3</v>
      </c>
      <c r="H5863" s="6">
        <v>133</v>
      </c>
      <c r="I5863" s="6">
        <v>20</v>
      </c>
      <c r="J5863" s="6">
        <v>0</v>
      </c>
    </row>
    <row r="5864" spans="2:10" x14ac:dyDescent="0.25">
      <c r="B5864" s="6">
        <v>0</v>
      </c>
      <c r="C5864" s="6">
        <v>45</v>
      </c>
      <c r="D5864" s="6">
        <v>1</v>
      </c>
      <c r="E5864" s="6">
        <v>1</v>
      </c>
      <c r="F5864" s="6">
        <v>1</v>
      </c>
      <c r="G5864" s="6">
        <v>4</v>
      </c>
      <c r="H5864" s="6">
        <v>165</v>
      </c>
      <c r="I5864" s="6">
        <v>10</v>
      </c>
      <c r="J5864" s="6">
        <v>0</v>
      </c>
    </row>
    <row r="5865" spans="2:10" x14ac:dyDescent="0.25">
      <c r="B5865" s="6">
        <v>1</v>
      </c>
      <c r="C5865" s="6">
        <v>48</v>
      </c>
      <c r="D5865" s="6">
        <v>1</v>
      </c>
      <c r="E5865" s="6">
        <v>1</v>
      </c>
      <c r="F5865" s="6">
        <v>1</v>
      </c>
      <c r="G5865" s="6">
        <v>3</v>
      </c>
      <c r="H5865" s="6">
        <v>182</v>
      </c>
      <c r="I5865" s="6">
        <v>20</v>
      </c>
      <c r="J5865" s="6">
        <v>0</v>
      </c>
    </row>
    <row r="5866" spans="2:10" x14ac:dyDescent="0.25">
      <c r="B5866" s="6">
        <v>1</v>
      </c>
      <c r="C5866" s="6">
        <v>33</v>
      </c>
      <c r="D5866" s="6">
        <v>1</v>
      </c>
      <c r="E5866" s="6">
        <v>1</v>
      </c>
      <c r="F5866" s="6">
        <v>1</v>
      </c>
      <c r="G5866" s="6">
        <v>5</v>
      </c>
      <c r="H5866" s="6">
        <v>77</v>
      </c>
      <c r="I5866" s="6">
        <v>15</v>
      </c>
      <c r="J5866" s="6">
        <v>1</v>
      </c>
    </row>
    <row r="5867" spans="2:10" x14ac:dyDescent="0.25">
      <c r="B5867" s="6">
        <v>0</v>
      </c>
      <c r="C5867" s="6">
        <v>58</v>
      </c>
      <c r="D5867" s="6">
        <v>1</v>
      </c>
      <c r="E5867" s="6">
        <v>1</v>
      </c>
      <c r="F5867" s="6">
        <v>1</v>
      </c>
      <c r="G5867" s="6">
        <v>5</v>
      </c>
      <c r="H5867" s="6">
        <v>86</v>
      </c>
      <c r="I5867" s="6">
        <v>10</v>
      </c>
      <c r="J5867" s="6">
        <v>0</v>
      </c>
    </row>
    <row r="5868" spans="2:10" x14ac:dyDescent="0.25">
      <c r="B5868" s="6">
        <v>0</v>
      </c>
      <c r="C5868" s="6">
        <v>54</v>
      </c>
      <c r="D5868" s="6">
        <v>1</v>
      </c>
      <c r="E5868" s="6">
        <v>1</v>
      </c>
      <c r="F5868" s="6">
        <v>1</v>
      </c>
      <c r="G5868" s="6">
        <v>3</v>
      </c>
      <c r="H5868" s="6">
        <v>54</v>
      </c>
      <c r="I5868" s="6">
        <v>20</v>
      </c>
      <c r="J5868" s="6">
        <v>1</v>
      </c>
    </row>
    <row r="5869" spans="2:10" x14ac:dyDescent="0.25">
      <c r="B5869" s="6">
        <v>0</v>
      </c>
      <c r="C5869" s="6">
        <v>49</v>
      </c>
      <c r="D5869" s="6">
        <v>1</v>
      </c>
      <c r="E5869" s="6">
        <v>1</v>
      </c>
      <c r="F5869" s="6">
        <v>1</v>
      </c>
      <c r="G5869" s="6">
        <v>4</v>
      </c>
      <c r="H5869" s="6">
        <v>91</v>
      </c>
      <c r="I5869" s="6">
        <v>18</v>
      </c>
      <c r="J5869" s="6">
        <v>1</v>
      </c>
    </row>
    <row r="5870" spans="2:10" x14ac:dyDescent="0.25">
      <c r="B5870" s="6">
        <v>0</v>
      </c>
      <c r="C5870" s="6">
        <v>64</v>
      </c>
      <c r="D5870" s="6">
        <v>1</v>
      </c>
      <c r="E5870" s="6">
        <v>0</v>
      </c>
      <c r="F5870" s="6">
        <v>1</v>
      </c>
      <c r="G5870" s="6">
        <v>5</v>
      </c>
      <c r="H5870" s="6">
        <v>48</v>
      </c>
      <c r="I5870" s="6">
        <v>20</v>
      </c>
      <c r="J5870" s="6">
        <v>0</v>
      </c>
    </row>
    <row r="5871" spans="2:10" x14ac:dyDescent="0.25">
      <c r="B5871" s="6">
        <v>1</v>
      </c>
      <c r="C5871" s="6">
        <v>37</v>
      </c>
      <c r="D5871" s="6">
        <v>1</v>
      </c>
      <c r="E5871" s="6">
        <v>1</v>
      </c>
      <c r="F5871" s="6">
        <v>1</v>
      </c>
      <c r="G5871" s="6">
        <v>3</v>
      </c>
      <c r="H5871" s="6">
        <v>96</v>
      </c>
      <c r="I5871" s="6">
        <v>18</v>
      </c>
      <c r="J5871" s="6">
        <v>0</v>
      </c>
    </row>
    <row r="5872" spans="2:10" x14ac:dyDescent="0.25">
      <c r="B5872" s="6">
        <v>0</v>
      </c>
      <c r="C5872" s="6">
        <v>50</v>
      </c>
      <c r="D5872" s="6">
        <v>1</v>
      </c>
      <c r="E5872" s="6">
        <v>1</v>
      </c>
      <c r="F5872" s="6">
        <v>1</v>
      </c>
      <c r="G5872" s="6">
        <v>5</v>
      </c>
      <c r="H5872" s="6">
        <v>71</v>
      </c>
      <c r="I5872" s="6">
        <v>8</v>
      </c>
      <c r="J5872" s="6">
        <v>0</v>
      </c>
    </row>
    <row r="5873" spans="2:10" x14ac:dyDescent="0.25">
      <c r="B5873" s="6">
        <v>0</v>
      </c>
      <c r="C5873" s="6">
        <v>35</v>
      </c>
      <c r="D5873" s="6">
        <v>0</v>
      </c>
      <c r="E5873" s="6">
        <v>1</v>
      </c>
      <c r="F5873" s="6">
        <v>1</v>
      </c>
      <c r="G5873" s="6">
        <v>3</v>
      </c>
      <c r="H5873" s="6">
        <v>125</v>
      </c>
      <c r="I5873" s="6">
        <v>12</v>
      </c>
      <c r="J5873" s="6">
        <v>0</v>
      </c>
    </row>
    <row r="5874" spans="2:10" x14ac:dyDescent="0.25">
      <c r="B5874" s="6">
        <v>0</v>
      </c>
      <c r="C5874" s="6">
        <v>65</v>
      </c>
      <c r="D5874" s="6">
        <v>1</v>
      </c>
      <c r="E5874" s="6">
        <v>0</v>
      </c>
      <c r="F5874" s="6">
        <v>1</v>
      </c>
      <c r="G5874" s="6">
        <v>3</v>
      </c>
      <c r="H5874" s="6">
        <v>100</v>
      </c>
      <c r="I5874" s="6">
        <v>20</v>
      </c>
      <c r="J5874" s="6">
        <v>1</v>
      </c>
    </row>
    <row r="5875" spans="2:10" x14ac:dyDescent="0.25">
      <c r="B5875" s="6">
        <v>0</v>
      </c>
      <c r="C5875" s="6">
        <v>49</v>
      </c>
      <c r="D5875" s="6">
        <v>1</v>
      </c>
      <c r="E5875" s="6">
        <v>0</v>
      </c>
      <c r="F5875" s="6">
        <v>1</v>
      </c>
      <c r="G5875" s="6">
        <v>3</v>
      </c>
      <c r="H5875" s="6">
        <v>493</v>
      </c>
      <c r="I5875" s="6">
        <v>15</v>
      </c>
      <c r="J5875" s="6">
        <v>0</v>
      </c>
    </row>
    <row r="5876" spans="2:10" x14ac:dyDescent="0.25">
      <c r="B5876" s="6">
        <v>1</v>
      </c>
      <c r="C5876" s="6">
        <v>58</v>
      </c>
      <c r="D5876" s="6">
        <v>1</v>
      </c>
      <c r="E5876" s="6">
        <v>1</v>
      </c>
      <c r="F5876" s="6">
        <v>0</v>
      </c>
      <c r="G5876" s="6">
        <v>1</v>
      </c>
      <c r="H5876" s="6">
        <v>58</v>
      </c>
      <c r="I5876" s="6">
        <v>20</v>
      </c>
      <c r="J5876" s="6">
        <v>0</v>
      </c>
    </row>
    <row r="5877" spans="2:10" x14ac:dyDescent="0.25">
      <c r="B5877" s="6">
        <v>0</v>
      </c>
      <c r="C5877" s="6">
        <v>49</v>
      </c>
      <c r="D5877" s="6">
        <v>1</v>
      </c>
      <c r="E5877" s="6">
        <v>1</v>
      </c>
      <c r="F5877" s="6">
        <v>0</v>
      </c>
      <c r="G5877" s="6">
        <v>2</v>
      </c>
      <c r="H5877" s="6">
        <v>48</v>
      </c>
      <c r="I5877" s="6">
        <v>18</v>
      </c>
      <c r="J5877" s="6">
        <v>1</v>
      </c>
    </row>
    <row r="5878" spans="2:10" x14ac:dyDescent="0.25">
      <c r="B5878" s="6">
        <v>0</v>
      </c>
      <c r="C5878" s="6">
        <v>40</v>
      </c>
      <c r="D5878" s="6">
        <v>1</v>
      </c>
      <c r="E5878" s="6">
        <v>1</v>
      </c>
      <c r="F5878" s="6">
        <v>1</v>
      </c>
      <c r="G5878" s="6">
        <v>5</v>
      </c>
      <c r="H5878" s="6">
        <v>100</v>
      </c>
      <c r="I5878" s="6">
        <v>12</v>
      </c>
      <c r="J5878" s="6">
        <v>1</v>
      </c>
    </row>
    <row r="5879" spans="2:10" x14ac:dyDescent="0.25">
      <c r="B5879" s="6">
        <v>1</v>
      </c>
      <c r="C5879" s="6">
        <v>32</v>
      </c>
      <c r="D5879" s="6">
        <v>1</v>
      </c>
      <c r="E5879" s="6">
        <v>0</v>
      </c>
      <c r="F5879" s="6">
        <v>1</v>
      </c>
      <c r="G5879" s="6">
        <v>6</v>
      </c>
      <c r="H5879" s="6">
        <v>86</v>
      </c>
      <c r="I5879" s="6">
        <v>15</v>
      </c>
      <c r="J5879" s="6">
        <v>0</v>
      </c>
    </row>
    <row r="5880" spans="2:10" x14ac:dyDescent="0.25">
      <c r="B5880" s="6">
        <v>1</v>
      </c>
      <c r="C5880" s="6">
        <v>32</v>
      </c>
      <c r="D5880" s="6">
        <v>1</v>
      </c>
      <c r="E5880" s="6">
        <v>1</v>
      </c>
      <c r="F5880" s="6">
        <v>1</v>
      </c>
      <c r="G5880" s="6">
        <v>2</v>
      </c>
      <c r="H5880" s="6">
        <v>84.5</v>
      </c>
      <c r="I5880" s="6">
        <v>15</v>
      </c>
      <c r="J5880" s="6">
        <v>1</v>
      </c>
    </row>
    <row r="5881" spans="2:10" x14ac:dyDescent="0.25">
      <c r="B5881" s="6">
        <v>0</v>
      </c>
      <c r="C5881" s="6">
        <v>40</v>
      </c>
      <c r="D5881" s="6">
        <v>1</v>
      </c>
      <c r="E5881" s="6">
        <v>1</v>
      </c>
      <c r="F5881" s="6">
        <v>0</v>
      </c>
      <c r="G5881" s="6">
        <v>1</v>
      </c>
      <c r="H5881" s="6">
        <v>71</v>
      </c>
      <c r="I5881" s="6">
        <v>9</v>
      </c>
      <c r="J5881" s="6">
        <v>1</v>
      </c>
    </row>
    <row r="5882" spans="2:10" x14ac:dyDescent="0.25">
      <c r="B5882" s="6">
        <v>1</v>
      </c>
      <c r="C5882" s="6">
        <v>34</v>
      </c>
      <c r="D5882" s="6">
        <v>1</v>
      </c>
      <c r="E5882" s="6">
        <v>1</v>
      </c>
      <c r="F5882" s="6">
        <v>1</v>
      </c>
      <c r="G5882" s="6">
        <v>7</v>
      </c>
      <c r="H5882" s="6">
        <v>60</v>
      </c>
      <c r="I5882" s="6">
        <v>15</v>
      </c>
      <c r="J5882" s="6">
        <v>1</v>
      </c>
    </row>
    <row r="5883" spans="2:10" x14ac:dyDescent="0.25">
      <c r="B5883" s="6">
        <v>1</v>
      </c>
      <c r="C5883" s="6">
        <v>52</v>
      </c>
      <c r="D5883" s="6">
        <v>1</v>
      </c>
      <c r="E5883" s="6">
        <v>1</v>
      </c>
      <c r="F5883" s="6">
        <v>1</v>
      </c>
      <c r="G5883" s="6">
        <v>5</v>
      </c>
      <c r="H5883" s="6">
        <v>135</v>
      </c>
      <c r="I5883" s="6">
        <v>20</v>
      </c>
      <c r="J5883" s="6">
        <v>0</v>
      </c>
    </row>
    <row r="5884" spans="2:10" x14ac:dyDescent="0.25">
      <c r="B5884" s="6">
        <v>0</v>
      </c>
      <c r="C5884" s="6">
        <v>43</v>
      </c>
      <c r="D5884" s="6">
        <v>1</v>
      </c>
      <c r="E5884" s="6">
        <v>0</v>
      </c>
      <c r="F5884" s="6">
        <v>0</v>
      </c>
      <c r="G5884" s="6">
        <v>1</v>
      </c>
      <c r="H5884" s="6">
        <v>119</v>
      </c>
      <c r="I5884" s="6">
        <v>12</v>
      </c>
      <c r="J5884" s="6">
        <v>1</v>
      </c>
    </row>
    <row r="5885" spans="2:10" x14ac:dyDescent="0.25">
      <c r="B5885" s="6">
        <v>1</v>
      </c>
      <c r="C5885" s="6">
        <v>47</v>
      </c>
      <c r="D5885" s="6">
        <v>1</v>
      </c>
      <c r="E5885" s="6">
        <v>1</v>
      </c>
      <c r="F5885" s="6">
        <v>1</v>
      </c>
      <c r="G5885" s="6">
        <v>5</v>
      </c>
      <c r="H5885" s="6">
        <v>118</v>
      </c>
      <c r="I5885" s="6">
        <v>15</v>
      </c>
      <c r="J5885" s="6">
        <v>1</v>
      </c>
    </row>
    <row r="5886" spans="2:10" x14ac:dyDescent="0.25">
      <c r="B5886" s="6">
        <v>1</v>
      </c>
      <c r="C5886" s="6">
        <v>31</v>
      </c>
      <c r="D5886" s="6">
        <v>0</v>
      </c>
      <c r="E5886" s="6">
        <v>0</v>
      </c>
      <c r="F5886" s="6">
        <v>1</v>
      </c>
      <c r="G5886" s="6">
        <v>5</v>
      </c>
      <c r="H5886" s="6">
        <v>26</v>
      </c>
      <c r="I5886" s="6">
        <v>15</v>
      </c>
      <c r="J5886" s="6">
        <v>1</v>
      </c>
    </row>
    <row r="5887" spans="2:10" x14ac:dyDescent="0.25">
      <c r="B5887" s="6">
        <v>1</v>
      </c>
      <c r="C5887" s="6">
        <v>56</v>
      </c>
      <c r="D5887" s="6">
        <v>1</v>
      </c>
      <c r="E5887" s="6">
        <v>1</v>
      </c>
      <c r="F5887" s="6">
        <v>1</v>
      </c>
      <c r="G5887" s="6">
        <v>4</v>
      </c>
      <c r="H5887" s="6">
        <v>51</v>
      </c>
      <c r="I5887" s="6">
        <v>20</v>
      </c>
      <c r="J5887" s="6">
        <v>0</v>
      </c>
    </row>
    <row r="5888" spans="2:10" x14ac:dyDescent="0.25">
      <c r="B5888" s="6">
        <v>0</v>
      </c>
      <c r="C5888" s="6">
        <v>43</v>
      </c>
      <c r="D5888" s="6">
        <v>1</v>
      </c>
      <c r="E5888" s="6">
        <v>1</v>
      </c>
      <c r="F5888" s="6">
        <v>0</v>
      </c>
      <c r="G5888" s="6">
        <v>2</v>
      </c>
      <c r="H5888" s="6">
        <v>80</v>
      </c>
      <c r="I5888" s="6">
        <v>8</v>
      </c>
      <c r="J5888" s="6">
        <v>1</v>
      </c>
    </row>
    <row r="5889" spans="2:10" x14ac:dyDescent="0.25">
      <c r="B5889" s="6">
        <v>0</v>
      </c>
      <c r="C5889" s="6">
        <v>44</v>
      </c>
      <c r="D5889" s="6">
        <v>0</v>
      </c>
      <c r="E5889" s="6">
        <v>0</v>
      </c>
      <c r="F5889" s="6">
        <v>0</v>
      </c>
      <c r="G5889" s="6">
        <v>1</v>
      </c>
      <c r="H5889" s="6">
        <v>65</v>
      </c>
      <c r="I5889" s="6">
        <v>8</v>
      </c>
      <c r="J5889" s="6">
        <v>0</v>
      </c>
    </row>
    <row r="5890" spans="2:10" x14ac:dyDescent="0.25">
      <c r="B5890" s="6">
        <v>0</v>
      </c>
      <c r="C5890" s="6">
        <v>51</v>
      </c>
      <c r="D5890" s="6">
        <v>1</v>
      </c>
      <c r="E5890" s="6">
        <v>0</v>
      </c>
      <c r="F5890" s="6">
        <v>0</v>
      </c>
      <c r="G5890" s="6">
        <v>1</v>
      </c>
      <c r="H5890" s="6">
        <v>37</v>
      </c>
      <c r="I5890" s="6">
        <v>18</v>
      </c>
      <c r="J5890" s="6">
        <v>1</v>
      </c>
    </row>
    <row r="5891" spans="2:10" x14ac:dyDescent="0.25">
      <c r="B5891" s="6">
        <v>0</v>
      </c>
      <c r="C5891" s="6">
        <v>60</v>
      </c>
      <c r="D5891" s="6">
        <v>1</v>
      </c>
      <c r="E5891" s="6">
        <v>1</v>
      </c>
      <c r="F5891" s="6">
        <v>1</v>
      </c>
      <c r="G5891" s="6">
        <v>3</v>
      </c>
      <c r="H5891" s="6">
        <v>157</v>
      </c>
      <c r="I5891" s="6">
        <v>8</v>
      </c>
      <c r="J5891" s="6">
        <v>0</v>
      </c>
    </row>
    <row r="5892" spans="2:10" x14ac:dyDescent="0.25">
      <c r="B5892" s="6">
        <v>0</v>
      </c>
      <c r="C5892" s="6">
        <v>49</v>
      </c>
      <c r="D5892" s="6">
        <v>0</v>
      </c>
      <c r="E5892" s="6">
        <v>0</v>
      </c>
      <c r="F5892" s="6">
        <v>0</v>
      </c>
      <c r="G5892" s="6">
        <v>1</v>
      </c>
      <c r="H5892" s="6">
        <v>37.5</v>
      </c>
      <c r="I5892" s="6">
        <v>8</v>
      </c>
      <c r="J5892" s="6">
        <v>1</v>
      </c>
    </row>
    <row r="5893" spans="2:10" x14ac:dyDescent="0.25">
      <c r="B5893" s="6">
        <v>1</v>
      </c>
      <c r="C5893" s="6">
        <v>54</v>
      </c>
      <c r="D5893" s="6">
        <v>1</v>
      </c>
      <c r="E5893" s="6">
        <v>1</v>
      </c>
      <c r="F5893" s="6">
        <v>1</v>
      </c>
      <c r="G5893" s="6">
        <v>2</v>
      </c>
      <c r="H5893" s="6">
        <v>54</v>
      </c>
      <c r="I5893" s="6">
        <v>16</v>
      </c>
      <c r="J5893" s="6">
        <v>1</v>
      </c>
    </row>
    <row r="5894" spans="2:10" x14ac:dyDescent="0.25">
      <c r="B5894" s="6">
        <v>0</v>
      </c>
      <c r="C5894" s="6">
        <v>30</v>
      </c>
      <c r="D5894" s="6">
        <v>0</v>
      </c>
      <c r="E5894" s="6">
        <v>1</v>
      </c>
      <c r="F5894" s="6">
        <v>1</v>
      </c>
      <c r="G5894" s="6">
        <v>6</v>
      </c>
      <c r="H5894" s="6">
        <v>112</v>
      </c>
      <c r="I5894" s="6">
        <v>12</v>
      </c>
      <c r="J5894" s="6">
        <v>0</v>
      </c>
    </row>
    <row r="5895" spans="2:10" x14ac:dyDescent="0.25">
      <c r="B5895" s="6">
        <v>1</v>
      </c>
      <c r="C5895" s="6">
        <v>44</v>
      </c>
      <c r="D5895" s="6">
        <v>1</v>
      </c>
      <c r="E5895" s="6">
        <v>1</v>
      </c>
      <c r="F5895" s="6">
        <v>1</v>
      </c>
      <c r="G5895" s="6">
        <v>4</v>
      </c>
      <c r="H5895" s="6">
        <v>37</v>
      </c>
      <c r="I5895" s="6">
        <v>18</v>
      </c>
      <c r="J5895" s="6">
        <v>0</v>
      </c>
    </row>
    <row r="5896" spans="2:10" x14ac:dyDescent="0.25">
      <c r="B5896" s="6">
        <v>1</v>
      </c>
      <c r="C5896" s="6">
        <v>45</v>
      </c>
      <c r="D5896" s="6">
        <v>1</v>
      </c>
      <c r="E5896" s="6">
        <v>1</v>
      </c>
      <c r="F5896" s="6">
        <v>1</v>
      </c>
      <c r="G5896" s="6">
        <v>5</v>
      </c>
      <c r="H5896" s="6">
        <v>61</v>
      </c>
      <c r="I5896" s="6">
        <v>20</v>
      </c>
      <c r="J5896" s="6">
        <v>0</v>
      </c>
    </row>
    <row r="5897" spans="2:10" x14ac:dyDescent="0.25">
      <c r="B5897" s="6">
        <v>1</v>
      </c>
      <c r="C5897" s="6">
        <v>36</v>
      </c>
      <c r="D5897" s="6">
        <v>1</v>
      </c>
      <c r="E5897" s="6">
        <v>1</v>
      </c>
      <c r="F5897" s="6">
        <v>1</v>
      </c>
      <c r="G5897" s="6">
        <v>5</v>
      </c>
      <c r="H5897" s="6">
        <v>100</v>
      </c>
      <c r="I5897" s="6">
        <v>15</v>
      </c>
      <c r="J5897" s="6">
        <v>0</v>
      </c>
    </row>
    <row r="5898" spans="2:10" x14ac:dyDescent="0.25">
      <c r="B5898" s="6">
        <v>0</v>
      </c>
      <c r="C5898" s="6">
        <v>57</v>
      </c>
      <c r="D5898" s="6">
        <v>1</v>
      </c>
      <c r="E5898" s="6">
        <v>1</v>
      </c>
      <c r="F5898" s="6">
        <v>1</v>
      </c>
      <c r="G5898" s="6">
        <v>4</v>
      </c>
      <c r="H5898" s="6">
        <v>76</v>
      </c>
      <c r="I5898" s="6">
        <v>20</v>
      </c>
      <c r="J5898" s="6">
        <v>1</v>
      </c>
    </row>
    <row r="5899" spans="2:10" x14ac:dyDescent="0.25">
      <c r="B5899" s="6">
        <v>1</v>
      </c>
      <c r="C5899" s="6">
        <v>35</v>
      </c>
      <c r="D5899" s="6">
        <v>1</v>
      </c>
      <c r="E5899" s="6">
        <v>1</v>
      </c>
      <c r="F5899" s="6">
        <v>1</v>
      </c>
      <c r="G5899" s="6">
        <v>4</v>
      </c>
      <c r="H5899" s="6">
        <v>83</v>
      </c>
      <c r="I5899" s="6">
        <v>18</v>
      </c>
      <c r="J5899" s="6">
        <v>0</v>
      </c>
    </row>
    <row r="5900" spans="2:10" x14ac:dyDescent="0.25">
      <c r="B5900" s="6">
        <v>0</v>
      </c>
      <c r="C5900" s="6">
        <v>32</v>
      </c>
      <c r="D5900" s="6">
        <v>1</v>
      </c>
      <c r="E5900" s="6">
        <v>1</v>
      </c>
      <c r="F5900" s="6">
        <v>1</v>
      </c>
      <c r="G5900" s="6">
        <v>3</v>
      </c>
      <c r="H5900" s="6">
        <v>83</v>
      </c>
      <c r="I5900" s="6">
        <v>11</v>
      </c>
      <c r="J5900" s="6">
        <v>0</v>
      </c>
    </row>
    <row r="5901" spans="2:10" x14ac:dyDescent="0.25">
      <c r="B5901" s="6">
        <v>1</v>
      </c>
      <c r="C5901" s="6">
        <v>47</v>
      </c>
      <c r="D5901" s="6">
        <v>1</v>
      </c>
      <c r="E5901" s="6">
        <v>1</v>
      </c>
      <c r="F5901" s="6">
        <v>1</v>
      </c>
      <c r="G5901" s="6">
        <v>5</v>
      </c>
      <c r="H5901" s="6">
        <v>68</v>
      </c>
      <c r="I5901" s="6">
        <v>15</v>
      </c>
      <c r="J5901" s="6">
        <v>1</v>
      </c>
    </row>
    <row r="5902" spans="2:10" x14ac:dyDescent="0.25">
      <c r="B5902" s="6">
        <v>0</v>
      </c>
      <c r="C5902" s="6">
        <v>25</v>
      </c>
      <c r="D5902" s="6">
        <v>1</v>
      </c>
      <c r="E5902" s="6">
        <v>1</v>
      </c>
      <c r="F5902" s="6">
        <v>1</v>
      </c>
      <c r="G5902" s="6">
        <v>3</v>
      </c>
      <c r="H5902" s="6">
        <v>148</v>
      </c>
      <c r="I5902" s="6">
        <v>12</v>
      </c>
      <c r="J5902" s="6">
        <v>0</v>
      </c>
    </row>
    <row r="5903" spans="2:10" x14ac:dyDescent="0.25">
      <c r="B5903" s="6">
        <v>0</v>
      </c>
      <c r="C5903" s="6">
        <v>45</v>
      </c>
      <c r="D5903" s="6">
        <v>1</v>
      </c>
      <c r="E5903" s="6">
        <v>0</v>
      </c>
      <c r="F5903" s="6">
        <v>1</v>
      </c>
      <c r="G5903" s="6">
        <v>4</v>
      </c>
      <c r="H5903" s="6">
        <v>63</v>
      </c>
      <c r="I5903" s="6">
        <v>18</v>
      </c>
      <c r="J5903" s="6">
        <v>1</v>
      </c>
    </row>
    <row r="5904" spans="2:10" x14ac:dyDescent="0.25">
      <c r="B5904" s="6">
        <v>0</v>
      </c>
      <c r="C5904" s="6">
        <v>32</v>
      </c>
      <c r="D5904" s="6">
        <v>0</v>
      </c>
      <c r="E5904" s="6">
        <v>1</v>
      </c>
      <c r="F5904" s="6">
        <v>0</v>
      </c>
      <c r="G5904" s="6">
        <v>4</v>
      </c>
      <c r="H5904" s="6">
        <v>21</v>
      </c>
      <c r="I5904" s="6">
        <v>11</v>
      </c>
      <c r="J5904" s="6">
        <v>1</v>
      </c>
    </row>
    <row r="5905" spans="2:10" x14ac:dyDescent="0.25">
      <c r="B5905" s="6">
        <v>1</v>
      </c>
      <c r="C5905" s="6">
        <v>47</v>
      </c>
      <c r="D5905" s="6">
        <v>1</v>
      </c>
      <c r="E5905" s="6">
        <v>1</v>
      </c>
      <c r="F5905" s="6">
        <v>1</v>
      </c>
      <c r="G5905" s="6">
        <v>4</v>
      </c>
      <c r="H5905" s="6">
        <v>163</v>
      </c>
      <c r="I5905" s="6">
        <v>13</v>
      </c>
      <c r="J5905" s="6">
        <v>0</v>
      </c>
    </row>
    <row r="5906" spans="2:10" x14ac:dyDescent="0.25">
      <c r="B5906" s="6">
        <v>0</v>
      </c>
      <c r="C5906" s="6">
        <v>45</v>
      </c>
      <c r="D5906" s="6">
        <v>1</v>
      </c>
      <c r="E5906" s="6">
        <v>1</v>
      </c>
      <c r="F5906" s="6">
        <v>0</v>
      </c>
      <c r="G5906" s="6">
        <v>5</v>
      </c>
      <c r="H5906" s="6">
        <v>115</v>
      </c>
      <c r="I5906" s="6">
        <v>12</v>
      </c>
      <c r="J5906" s="6">
        <v>0</v>
      </c>
    </row>
    <row r="5907" spans="2:10" x14ac:dyDescent="0.25">
      <c r="B5907" s="6">
        <v>0</v>
      </c>
      <c r="C5907" s="6">
        <v>47</v>
      </c>
      <c r="D5907" s="6">
        <v>1</v>
      </c>
      <c r="E5907" s="6">
        <v>1</v>
      </c>
      <c r="F5907" s="6">
        <v>0</v>
      </c>
      <c r="G5907" s="6">
        <v>1</v>
      </c>
      <c r="H5907" s="6">
        <v>24</v>
      </c>
      <c r="I5907" s="6">
        <v>20</v>
      </c>
      <c r="J5907" s="6">
        <v>1</v>
      </c>
    </row>
    <row r="5908" spans="2:10" x14ac:dyDescent="0.25">
      <c r="B5908" s="6">
        <v>0</v>
      </c>
      <c r="C5908" s="6">
        <v>51</v>
      </c>
      <c r="D5908" s="6">
        <v>1</v>
      </c>
      <c r="E5908" s="6">
        <v>1</v>
      </c>
      <c r="F5908" s="6">
        <v>1</v>
      </c>
      <c r="G5908" s="6">
        <v>2</v>
      </c>
      <c r="H5908" s="6">
        <v>99</v>
      </c>
      <c r="I5908" s="6">
        <v>20</v>
      </c>
      <c r="J5908" s="6">
        <v>1</v>
      </c>
    </row>
    <row r="5909" spans="2:10" x14ac:dyDescent="0.25">
      <c r="B5909" s="6">
        <v>0</v>
      </c>
      <c r="C5909" s="6">
        <v>60</v>
      </c>
      <c r="D5909" s="6">
        <v>0</v>
      </c>
      <c r="E5909" s="6">
        <v>0</v>
      </c>
      <c r="F5909" s="6">
        <v>1</v>
      </c>
      <c r="G5909" s="6">
        <v>3</v>
      </c>
      <c r="H5909" s="6">
        <v>29</v>
      </c>
      <c r="I5909" s="6">
        <v>20</v>
      </c>
      <c r="J5909" s="6">
        <v>0</v>
      </c>
    </row>
    <row r="5910" spans="2:10" x14ac:dyDescent="0.25">
      <c r="B5910" s="6">
        <v>0</v>
      </c>
      <c r="C5910" s="6">
        <v>43</v>
      </c>
      <c r="D5910" s="6">
        <v>1</v>
      </c>
      <c r="E5910" s="6">
        <v>1</v>
      </c>
      <c r="F5910" s="6">
        <v>1</v>
      </c>
      <c r="G5910" s="6">
        <v>5</v>
      </c>
      <c r="H5910" s="6">
        <v>200</v>
      </c>
      <c r="I5910" s="6">
        <v>15</v>
      </c>
      <c r="J5910" s="6">
        <v>1</v>
      </c>
    </row>
    <row r="5911" spans="2:10" x14ac:dyDescent="0.25">
      <c r="B5911" s="6">
        <v>0</v>
      </c>
      <c r="C5911" s="6">
        <v>27</v>
      </c>
      <c r="D5911" s="6">
        <v>1</v>
      </c>
      <c r="E5911" s="6">
        <v>1</v>
      </c>
      <c r="F5911" s="6">
        <v>1</v>
      </c>
      <c r="G5911" s="6">
        <v>4</v>
      </c>
      <c r="H5911" s="6">
        <v>123</v>
      </c>
      <c r="I5911" s="6">
        <v>12</v>
      </c>
      <c r="J5911" s="6">
        <v>1</v>
      </c>
    </row>
    <row r="5912" spans="2:10" x14ac:dyDescent="0.25">
      <c r="B5912" s="6">
        <v>0</v>
      </c>
      <c r="C5912" s="6">
        <v>47</v>
      </c>
      <c r="D5912" s="6">
        <v>1</v>
      </c>
      <c r="E5912" s="6">
        <v>1</v>
      </c>
      <c r="F5912" s="6">
        <v>1</v>
      </c>
      <c r="G5912" s="6">
        <v>3</v>
      </c>
      <c r="H5912" s="6">
        <v>97</v>
      </c>
      <c r="I5912" s="6">
        <v>10</v>
      </c>
      <c r="J5912" s="6">
        <v>1</v>
      </c>
    </row>
    <row r="5913" spans="2:10" x14ac:dyDescent="0.25">
      <c r="B5913" s="6">
        <v>0</v>
      </c>
      <c r="C5913" s="6">
        <v>62</v>
      </c>
      <c r="D5913" s="6">
        <v>1</v>
      </c>
      <c r="E5913" s="6">
        <v>1</v>
      </c>
      <c r="F5913" s="6">
        <v>1</v>
      </c>
      <c r="G5913" s="6">
        <v>5</v>
      </c>
      <c r="H5913" s="6">
        <v>137.5</v>
      </c>
      <c r="I5913" s="6">
        <v>20</v>
      </c>
      <c r="J5913" s="6">
        <v>1</v>
      </c>
    </row>
    <row r="5914" spans="2:10" x14ac:dyDescent="0.25">
      <c r="B5914" s="6">
        <v>0</v>
      </c>
      <c r="C5914" s="6">
        <v>49</v>
      </c>
      <c r="D5914" s="6">
        <v>1</v>
      </c>
      <c r="E5914" s="6">
        <v>1</v>
      </c>
      <c r="F5914" s="6">
        <v>1</v>
      </c>
      <c r="G5914" s="6">
        <v>3</v>
      </c>
      <c r="H5914" s="6">
        <v>38</v>
      </c>
      <c r="I5914" s="6">
        <v>8</v>
      </c>
      <c r="J5914" s="6">
        <v>0</v>
      </c>
    </row>
    <row r="5915" spans="2:10" x14ac:dyDescent="0.25">
      <c r="B5915" s="6">
        <v>1</v>
      </c>
      <c r="C5915" s="6">
        <v>42</v>
      </c>
      <c r="D5915" s="6">
        <v>1</v>
      </c>
      <c r="E5915" s="6">
        <v>1</v>
      </c>
      <c r="F5915" s="6">
        <v>0</v>
      </c>
      <c r="G5915" s="6">
        <v>2</v>
      </c>
      <c r="H5915" s="6">
        <v>67</v>
      </c>
      <c r="I5915" s="6">
        <v>18</v>
      </c>
      <c r="J5915" s="6">
        <v>0</v>
      </c>
    </row>
    <row r="5916" spans="2:10" x14ac:dyDescent="0.25">
      <c r="B5916" s="6">
        <v>1</v>
      </c>
      <c r="C5916" s="6">
        <v>58</v>
      </c>
      <c r="D5916" s="6">
        <v>1</v>
      </c>
      <c r="E5916" s="6">
        <v>1</v>
      </c>
      <c r="F5916" s="6">
        <v>1</v>
      </c>
      <c r="G5916" s="6">
        <v>2</v>
      </c>
      <c r="H5916" s="6">
        <v>143</v>
      </c>
      <c r="I5916" s="6">
        <v>20</v>
      </c>
      <c r="J5916" s="6">
        <v>0</v>
      </c>
    </row>
    <row r="5917" spans="2:10" x14ac:dyDescent="0.25">
      <c r="B5917" s="6">
        <v>0</v>
      </c>
      <c r="C5917" s="6">
        <v>48</v>
      </c>
      <c r="D5917" s="6">
        <v>1</v>
      </c>
      <c r="E5917" s="6">
        <v>1</v>
      </c>
      <c r="F5917" s="6">
        <v>1</v>
      </c>
      <c r="G5917" s="6">
        <v>4</v>
      </c>
      <c r="H5917" s="6">
        <v>95</v>
      </c>
      <c r="I5917" s="6">
        <v>20</v>
      </c>
      <c r="J5917" s="6">
        <v>1</v>
      </c>
    </row>
    <row r="5918" spans="2:10" x14ac:dyDescent="0.25">
      <c r="B5918" s="6">
        <v>1</v>
      </c>
      <c r="C5918" s="6">
        <v>29</v>
      </c>
      <c r="D5918" s="6">
        <v>1</v>
      </c>
      <c r="E5918" s="6">
        <v>0</v>
      </c>
      <c r="F5918" s="6">
        <v>0</v>
      </c>
      <c r="G5918" s="6">
        <v>2</v>
      </c>
      <c r="H5918" s="6">
        <v>76</v>
      </c>
      <c r="I5918" s="6">
        <v>15</v>
      </c>
      <c r="J5918" s="6">
        <v>1</v>
      </c>
    </row>
    <row r="5919" spans="2:10" x14ac:dyDescent="0.25">
      <c r="B5919" s="6">
        <v>1</v>
      </c>
      <c r="C5919" s="6">
        <v>50</v>
      </c>
      <c r="D5919" s="6">
        <v>1</v>
      </c>
      <c r="E5919" s="6">
        <v>1</v>
      </c>
      <c r="F5919" s="6">
        <v>1</v>
      </c>
      <c r="G5919" s="6">
        <v>2</v>
      </c>
      <c r="H5919" s="6">
        <v>17</v>
      </c>
      <c r="I5919" s="6">
        <v>20</v>
      </c>
      <c r="J5919" s="6">
        <v>0</v>
      </c>
    </row>
    <row r="5920" spans="2:10" x14ac:dyDescent="0.25">
      <c r="B5920" s="6">
        <v>0</v>
      </c>
      <c r="C5920" s="6">
        <v>73</v>
      </c>
      <c r="D5920" s="6">
        <v>1</v>
      </c>
      <c r="E5920" s="6">
        <v>0</v>
      </c>
      <c r="F5920" s="6">
        <v>0</v>
      </c>
      <c r="G5920" s="6">
        <v>1</v>
      </c>
      <c r="H5920" s="6">
        <v>5</v>
      </c>
      <c r="I5920" s="6">
        <v>20</v>
      </c>
      <c r="J5920" s="6">
        <v>0</v>
      </c>
    </row>
    <row r="5921" spans="2:10" x14ac:dyDescent="0.25">
      <c r="B5921" s="6">
        <v>1</v>
      </c>
      <c r="C5921" s="6">
        <v>36</v>
      </c>
      <c r="D5921" s="6">
        <v>0</v>
      </c>
      <c r="E5921" s="6">
        <v>1</v>
      </c>
      <c r="F5921" s="6">
        <v>1</v>
      </c>
      <c r="G5921" s="6">
        <v>4</v>
      </c>
      <c r="H5921" s="6">
        <v>94</v>
      </c>
      <c r="I5921" s="6">
        <v>15</v>
      </c>
      <c r="J5921" s="6">
        <v>0</v>
      </c>
    </row>
    <row r="5922" spans="2:10" x14ac:dyDescent="0.25">
      <c r="B5922" s="6">
        <v>0</v>
      </c>
      <c r="C5922" s="6">
        <v>52</v>
      </c>
      <c r="D5922" s="6">
        <v>1</v>
      </c>
      <c r="E5922" s="6">
        <v>1</v>
      </c>
      <c r="F5922" s="6">
        <v>1</v>
      </c>
      <c r="G5922" s="6">
        <v>2</v>
      </c>
      <c r="H5922" s="6">
        <v>455</v>
      </c>
      <c r="I5922" s="6">
        <v>20</v>
      </c>
      <c r="J5922" s="6">
        <v>1</v>
      </c>
    </row>
    <row r="5923" spans="2:10" x14ac:dyDescent="0.25">
      <c r="B5923" s="6">
        <v>0</v>
      </c>
      <c r="C5923" s="6">
        <v>40</v>
      </c>
      <c r="D5923" s="6">
        <v>1</v>
      </c>
      <c r="E5923" s="6">
        <v>1</v>
      </c>
      <c r="F5923" s="6">
        <v>1</v>
      </c>
      <c r="G5923" s="6">
        <v>2</v>
      </c>
      <c r="H5923" s="6">
        <v>214</v>
      </c>
      <c r="I5923" s="6">
        <v>18</v>
      </c>
      <c r="J5923" s="6">
        <v>1</v>
      </c>
    </row>
    <row r="5924" spans="2:10" x14ac:dyDescent="0.25">
      <c r="B5924" s="6">
        <v>1</v>
      </c>
      <c r="C5924" s="6">
        <v>47</v>
      </c>
      <c r="D5924" s="6">
        <v>0</v>
      </c>
      <c r="E5924" s="6">
        <v>1</v>
      </c>
      <c r="F5924" s="6">
        <v>1</v>
      </c>
      <c r="G5924" s="6">
        <v>2</v>
      </c>
      <c r="H5924" s="6">
        <v>173</v>
      </c>
      <c r="I5924" s="6">
        <v>18</v>
      </c>
      <c r="J5924" s="6">
        <v>0</v>
      </c>
    </row>
    <row r="5925" spans="2:10" x14ac:dyDescent="0.25">
      <c r="B5925" s="6">
        <v>1</v>
      </c>
      <c r="C5925" s="6">
        <v>48</v>
      </c>
      <c r="D5925" s="6">
        <v>1</v>
      </c>
      <c r="E5925" s="6">
        <v>1</v>
      </c>
      <c r="F5925" s="6">
        <v>1</v>
      </c>
      <c r="G5925" s="6">
        <v>3</v>
      </c>
      <c r="H5925" s="6">
        <v>52</v>
      </c>
      <c r="I5925" s="6">
        <v>13</v>
      </c>
      <c r="J5925" s="6">
        <v>0</v>
      </c>
    </row>
    <row r="5926" spans="2:10" x14ac:dyDescent="0.25">
      <c r="B5926" s="6">
        <v>1</v>
      </c>
      <c r="C5926" s="6">
        <v>61</v>
      </c>
      <c r="D5926" s="6">
        <v>0</v>
      </c>
      <c r="E5926" s="6">
        <v>1</v>
      </c>
      <c r="F5926" s="6">
        <v>1</v>
      </c>
      <c r="G5926" s="6">
        <v>3</v>
      </c>
      <c r="H5926" s="6">
        <v>8</v>
      </c>
      <c r="I5926" s="6">
        <v>20</v>
      </c>
      <c r="J5926" s="6">
        <v>0</v>
      </c>
    </row>
    <row r="5927" spans="2:10" x14ac:dyDescent="0.25">
      <c r="B5927" s="6">
        <v>0</v>
      </c>
      <c r="C5927" s="6">
        <v>51</v>
      </c>
      <c r="D5927" s="6">
        <v>1</v>
      </c>
      <c r="E5927" s="6">
        <v>1</v>
      </c>
      <c r="F5927" s="6">
        <v>1</v>
      </c>
      <c r="G5927" s="6">
        <v>5</v>
      </c>
      <c r="H5927" s="6">
        <v>142</v>
      </c>
      <c r="I5927" s="6">
        <v>20</v>
      </c>
      <c r="J5927" s="6">
        <v>1</v>
      </c>
    </row>
    <row r="5928" spans="2:10" x14ac:dyDescent="0.25">
      <c r="B5928" s="6">
        <v>1</v>
      </c>
      <c r="C5928" s="6">
        <v>77</v>
      </c>
      <c r="D5928" s="6">
        <v>1</v>
      </c>
      <c r="E5928" s="6">
        <v>1</v>
      </c>
      <c r="F5928" s="6">
        <v>1</v>
      </c>
      <c r="G5928" s="6">
        <v>3</v>
      </c>
      <c r="H5928" s="6">
        <v>87</v>
      </c>
      <c r="I5928" s="6">
        <v>16</v>
      </c>
      <c r="J5928" s="6">
        <v>0</v>
      </c>
    </row>
    <row r="5929" spans="2:10" x14ac:dyDescent="0.25">
      <c r="B5929" s="6">
        <v>1</v>
      </c>
      <c r="C5929" s="6">
        <v>60</v>
      </c>
      <c r="D5929" s="6">
        <v>1</v>
      </c>
      <c r="E5929" s="6">
        <v>1</v>
      </c>
      <c r="F5929" s="6">
        <v>1</v>
      </c>
      <c r="G5929" s="6">
        <v>2</v>
      </c>
      <c r="H5929" s="6">
        <v>127</v>
      </c>
      <c r="I5929" s="6">
        <v>20</v>
      </c>
      <c r="J5929" s="6">
        <v>0</v>
      </c>
    </row>
    <row r="5930" spans="2:10" x14ac:dyDescent="0.25">
      <c r="B5930" s="6">
        <v>1</v>
      </c>
      <c r="C5930" s="6">
        <v>51</v>
      </c>
      <c r="D5930" s="6">
        <v>1</v>
      </c>
      <c r="E5930" s="6">
        <v>1</v>
      </c>
      <c r="F5930" s="6">
        <v>1</v>
      </c>
      <c r="G5930" s="6">
        <v>3</v>
      </c>
      <c r="H5930" s="6">
        <v>65</v>
      </c>
      <c r="I5930" s="6">
        <v>15</v>
      </c>
      <c r="J5930" s="6">
        <v>1</v>
      </c>
    </row>
    <row r="5931" spans="2:10" x14ac:dyDescent="0.25">
      <c r="B5931" s="6">
        <v>1</v>
      </c>
      <c r="C5931" s="6">
        <v>45</v>
      </c>
      <c r="D5931" s="6">
        <v>1</v>
      </c>
      <c r="E5931" s="6">
        <v>1</v>
      </c>
      <c r="F5931" s="6">
        <v>0</v>
      </c>
      <c r="G5931" s="6">
        <v>1</v>
      </c>
      <c r="H5931" s="6">
        <v>184</v>
      </c>
      <c r="I5931" s="6">
        <v>18</v>
      </c>
      <c r="J5931" s="6">
        <v>0</v>
      </c>
    </row>
    <row r="5932" spans="2:10" x14ac:dyDescent="0.25">
      <c r="B5932" s="6">
        <v>1</v>
      </c>
      <c r="C5932" s="6">
        <v>38</v>
      </c>
      <c r="D5932" s="6">
        <v>1</v>
      </c>
      <c r="E5932" s="6">
        <v>0</v>
      </c>
      <c r="F5932" s="6">
        <v>0</v>
      </c>
      <c r="G5932" s="6">
        <v>2</v>
      </c>
      <c r="H5932" s="6">
        <v>102</v>
      </c>
      <c r="I5932" s="6">
        <v>15</v>
      </c>
      <c r="J5932" s="6">
        <v>1</v>
      </c>
    </row>
    <row r="5933" spans="2:10" x14ac:dyDescent="0.25">
      <c r="B5933" s="6">
        <v>0</v>
      </c>
      <c r="C5933" s="6">
        <v>51</v>
      </c>
      <c r="D5933" s="6">
        <v>1</v>
      </c>
      <c r="E5933" s="6">
        <v>1</v>
      </c>
      <c r="F5933" s="6">
        <v>0</v>
      </c>
      <c r="G5933" s="6">
        <v>2</v>
      </c>
      <c r="H5933" s="6">
        <v>20</v>
      </c>
      <c r="I5933" s="6">
        <v>10</v>
      </c>
      <c r="J5933" s="6">
        <v>0</v>
      </c>
    </row>
    <row r="5934" spans="2:10" x14ac:dyDescent="0.25">
      <c r="B5934" s="6">
        <v>1</v>
      </c>
      <c r="C5934" s="6">
        <v>33</v>
      </c>
      <c r="D5934" s="6">
        <v>1</v>
      </c>
      <c r="E5934" s="6">
        <v>1</v>
      </c>
      <c r="F5934" s="6">
        <v>1</v>
      </c>
      <c r="G5934" s="6">
        <v>4</v>
      </c>
      <c r="H5934" s="6">
        <v>155</v>
      </c>
      <c r="I5934" s="6">
        <v>15</v>
      </c>
      <c r="J5934" s="6">
        <v>1</v>
      </c>
    </row>
    <row r="5935" spans="2:10" x14ac:dyDescent="0.25">
      <c r="B5935" s="6">
        <v>1</v>
      </c>
      <c r="C5935" s="6">
        <v>56</v>
      </c>
      <c r="D5935" s="6">
        <v>1</v>
      </c>
      <c r="E5935" s="6">
        <v>1</v>
      </c>
      <c r="F5935" s="6">
        <v>1</v>
      </c>
      <c r="G5935" s="6">
        <v>3</v>
      </c>
      <c r="H5935" s="6">
        <v>167</v>
      </c>
      <c r="I5935" s="6">
        <v>16</v>
      </c>
      <c r="J5935" s="6">
        <v>0</v>
      </c>
    </row>
    <row r="5936" spans="2:10" x14ac:dyDescent="0.25">
      <c r="B5936" s="6">
        <v>0</v>
      </c>
      <c r="C5936" s="6">
        <v>50</v>
      </c>
      <c r="D5936" s="6">
        <v>1</v>
      </c>
      <c r="E5936" s="6">
        <v>1</v>
      </c>
      <c r="F5936" s="6">
        <v>1</v>
      </c>
      <c r="G5936" s="6">
        <v>2</v>
      </c>
      <c r="H5936" s="6">
        <v>148</v>
      </c>
      <c r="I5936" s="6">
        <v>20</v>
      </c>
      <c r="J5936" s="6">
        <v>1</v>
      </c>
    </row>
    <row r="5937" spans="2:10" x14ac:dyDescent="0.25">
      <c r="B5937" s="6">
        <v>1</v>
      </c>
      <c r="C5937" s="6">
        <v>37</v>
      </c>
      <c r="D5937" s="6">
        <v>0</v>
      </c>
      <c r="E5937" s="6">
        <v>1</v>
      </c>
      <c r="F5937" s="6">
        <v>1</v>
      </c>
      <c r="G5937" s="6">
        <v>3</v>
      </c>
      <c r="H5937" s="6">
        <v>87</v>
      </c>
      <c r="I5937" s="6">
        <v>15</v>
      </c>
      <c r="J5937" s="6">
        <v>1</v>
      </c>
    </row>
    <row r="5938" spans="2:10" x14ac:dyDescent="0.25">
      <c r="B5938" s="6">
        <v>1</v>
      </c>
      <c r="C5938" s="6">
        <v>40</v>
      </c>
      <c r="D5938" s="6">
        <v>1</v>
      </c>
      <c r="E5938" s="6">
        <v>0</v>
      </c>
      <c r="F5938" s="6">
        <v>1</v>
      </c>
      <c r="G5938" s="6">
        <v>4</v>
      </c>
      <c r="H5938" s="6">
        <v>129</v>
      </c>
      <c r="I5938" s="6">
        <v>15</v>
      </c>
      <c r="J5938" s="6">
        <v>1</v>
      </c>
    </row>
    <row r="5939" spans="2:10" x14ac:dyDescent="0.25">
      <c r="B5939" s="6">
        <v>1</v>
      </c>
      <c r="C5939" s="6">
        <v>43</v>
      </c>
      <c r="D5939" s="6">
        <v>1</v>
      </c>
      <c r="E5939" s="6">
        <v>1</v>
      </c>
      <c r="F5939" s="6">
        <v>1</v>
      </c>
      <c r="G5939" s="6">
        <v>3</v>
      </c>
      <c r="H5939" s="6">
        <v>235</v>
      </c>
      <c r="I5939" s="6">
        <v>12</v>
      </c>
      <c r="J5939" s="6">
        <v>0</v>
      </c>
    </row>
    <row r="5940" spans="2:10" x14ac:dyDescent="0.25">
      <c r="B5940" s="6">
        <v>0</v>
      </c>
      <c r="C5940" s="6">
        <v>38</v>
      </c>
      <c r="D5940" s="6">
        <v>1</v>
      </c>
      <c r="E5940" s="6">
        <v>0</v>
      </c>
      <c r="F5940" s="6">
        <v>1</v>
      </c>
      <c r="G5940" s="6">
        <v>6</v>
      </c>
      <c r="H5940" s="6">
        <v>49</v>
      </c>
      <c r="I5940" s="6">
        <v>8</v>
      </c>
      <c r="J5940" s="6">
        <v>0</v>
      </c>
    </row>
    <row r="5941" spans="2:10" x14ac:dyDescent="0.25">
      <c r="B5941" s="6">
        <v>1</v>
      </c>
      <c r="C5941" s="6">
        <v>62</v>
      </c>
      <c r="D5941" s="6">
        <v>1</v>
      </c>
      <c r="E5941" s="6">
        <v>0</v>
      </c>
      <c r="F5941" s="6">
        <v>1</v>
      </c>
      <c r="G5941" s="6">
        <v>4</v>
      </c>
      <c r="H5941" s="6">
        <v>91</v>
      </c>
      <c r="I5941" s="6">
        <v>16</v>
      </c>
      <c r="J5941" s="6">
        <v>1</v>
      </c>
    </row>
    <row r="5942" spans="2:10" x14ac:dyDescent="0.25">
      <c r="B5942" s="6">
        <v>0</v>
      </c>
      <c r="C5942" s="6">
        <v>57</v>
      </c>
      <c r="D5942" s="6">
        <v>1</v>
      </c>
      <c r="E5942" s="6">
        <v>1</v>
      </c>
      <c r="F5942" s="6">
        <v>0</v>
      </c>
      <c r="G5942" s="6">
        <v>1</v>
      </c>
      <c r="H5942" s="6">
        <v>7</v>
      </c>
      <c r="I5942" s="6">
        <v>8</v>
      </c>
      <c r="J5942" s="6">
        <v>1</v>
      </c>
    </row>
    <row r="5943" spans="2:10" x14ac:dyDescent="0.25">
      <c r="B5943" s="6">
        <v>0</v>
      </c>
      <c r="C5943" s="6">
        <v>63</v>
      </c>
      <c r="D5943" s="6">
        <v>1</v>
      </c>
      <c r="E5943" s="6">
        <v>1</v>
      </c>
      <c r="F5943" s="6">
        <v>0</v>
      </c>
      <c r="G5943" s="6">
        <v>5</v>
      </c>
      <c r="H5943" s="6">
        <v>239</v>
      </c>
      <c r="I5943" s="6">
        <v>20</v>
      </c>
      <c r="J5943" s="6">
        <v>1</v>
      </c>
    </row>
    <row r="5944" spans="2:10" x14ac:dyDescent="0.25">
      <c r="B5944" s="6">
        <v>1</v>
      </c>
      <c r="C5944" s="6">
        <v>36</v>
      </c>
      <c r="D5944" s="6">
        <v>1</v>
      </c>
      <c r="E5944" s="6">
        <v>1</v>
      </c>
      <c r="F5944" s="6">
        <v>1</v>
      </c>
      <c r="G5944" s="6">
        <v>3</v>
      </c>
      <c r="H5944" s="6">
        <v>40</v>
      </c>
      <c r="I5944" s="6">
        <v>15</v>
      </c>
      <c r="J5944" s="6">
        <v>0</v>
      </c>
    </row>
    <row r="5945" spans="2:10" x14ac:dyDescent="0.25">
      <c r="B5945" s="6">
        <v>0</v>
      </c>
      <c r="C5945" s="6">
        <v>49</v>
      </c>
      <c r="D5945" s="6">
        <v>0</v>
      </c>
      <c r="E5945" s="6">
        <v>1</v>
      </c>
      <c r="F5945" s="6">
        <v>1</v>
      </c>
      <c r="G5945" s="6">
        <v>3</v>
      </c>
      <c r="H5945" s="6">
        <v>176</v>
      </c>
      <c r="I5945" s="6">
        <v>16</v>
      </c>
      <c r="J5945" s="6">
        <v>1</v>
      </c>
    </row>
    <row r="5946" spans="2:10" x14ac:dyDescent="0.25">
      <c r="B5946" s="6">
        <v>0</v>
      </c>
      <c r="C5946" s="6">
        <v>50</v>
      </c>
      <c r="D5946" s="6">
        <v>1</v>
      </c>
      <c r="E5946" s="6">
        <v>1</v>
      </c>
      <c r="F5946" s="6">
        <v>1</v>
      </c>
      <c r="G5946" s="6">
        <v>3</v>
      </c>
      <c r="H5946" s="6">
        <v>56.5</v>
      </c>
      <c r="I5946" s="6">
        <v>12</v>
      </c>
      <c r="J5946" s="6">
        <v>0</v>
      </c>
    </row>
    <row r="5947" spans="2:10" x14ac:dyDescent="0.25">
      <c r="B5947" s="6">
        <v>0</v>
      </c>
      <c r="C5947" s="6">
        <v>54</v>
      </c>
      <c r="D5947" s="6">
        <v>0</v>
      </c>
      <c r="E5947" s="6">
        <v>1</v>
      </c>
      <c r="F5947" s="6">
        <v>0</v>
      </c>
      <c r="G5947" s="6">
        <v>1</v>
      </c>
      <c r="H5947" s="6">
        <v>55</v>
      </c>
      <c r="I5947" s="6">
        <v>8</v>
      </c>
      <c r="J5947" s="6">
        <v>1</v>
      </c>
    </row>
    <row r="5948" spans="2:10" x14ac:dyDescent="0.25">
      <c r="B5948" s="6">
        <v>1</v>
      </c>
      <c r="C5948" s="6">
        <v>48</v>
      </c>
      <c r="D5948" s="6">
        <v>1</v>
      </c>
      <c r="E5948" s="6">
        <v>1</v>
      </c>
      <c r="F5948" s="6">
        <v>0</v>
      </c>
      <c r="G5948" s="6">
        <v>1</v>
      </c>
      <c r="H5948" s="6">
        <v>38</v>
      </c>
      <c r="I5948" s="6">
        <v>18</v>
      </c>
      <c r="J5948" s="6">
        <v>0</v>
      </c>
    </row>
    <row r="5949" spans="2:10" x14ac:dyDescent="0.25">
      <c r="B5949" s="6">
        <v>0</v>
      </c>
      <c r="C5949" s="6">
        <v>49</v>
      </c>
      <c r="D5949" s="6">
        <v>1</v>
      </c>
      <c r="E5949" s="6">
        <v>1</v>
      </c>
      <c r="F5949" s="6">
        <v>1</v>
      </c>
      <c r="G5949" s="6">
        <v>2</v>
      </c>
      <c r="H5949" s="6">
        <v>288</v>
      </c>
      <c r="I5949" s="6">
        <v>15</v>
      </c>
      <c r="J5949" s="6">
        <v>1</v>
      </c>
    </row>
    <row r="5950" spans="2:10" x14ac:dyDescent="0.25">
      <c r="B5950" s="6">
        <v>0</v>
      </c>
      <c r="C5950" s="6">
        <v>63</v>
      </c>
      <c r="D5950" s="6">
        <v>1</v>
      </c>
      <c r="E5950" s="6">
        <v>1</v>
      </c>
      <c r="F5950" s="6">
        <v>1</v>
      </c>
      <c r="G5950" s="6">
        <v>2</v>
      </c>
      <c r="H5950" s="6">
        <v>78.5</v>
      </c>
      <c r="I5950" s="6">
        <v>20</v>
      </c>
      <c r="J5950" s="6">
        <v>1</v>
      </c>
    </row>
    <row r="5951" spans="2:10" x14ac:dyDescent="0.25">
      <c r="B5951" s="6">
        <v>1</v>
      </c>
      <c r="C5951" s="6">
        <v>31</v>
      </c>
      <c r="D5951" s="6">
        <v>1</v>
      </c>
      <c r="E5951" s="6">
        <v>0</v>
      </c>
      <c r="F5951" s="6">
        <v>1</v>
      </c>
      <c r="G5951" s="6">
        <v>7</v>
      </c>
      <c r="H5951" s="6">
        <v>129</v>
      </c>
      <c r="I5951" s="6">
        <v>15</v>
      </c>
      <c r="J5951" s="6">
        <v>0</v>
      </c>
    </row>
    <row r="5952" spans="2:10" x14ac:dyDescent="0.25">
      <c r="B5952" s="6">
        <v>0</v>
      </c>
      <c r="C5952" s="6">
        <v>47</v>
      </c>
      <c r="D5952" s="6">
        <v>1</v>
      </c>
      <c r="E5952" s="6">
        <v>1</v>
      </c>
      <c r="F5952" s="6">
        <v>0</v>
      </c>
      <c r="G5952" s="6">
        <v>2</v>
      </c>
      <c r="H5952" s="6">
        <v>41</v>
      </c>
      <c r="I5952" s="6">
        <v>8</v>
      </c>
      <c r="J5952" s="6">
        <v>1</v>
      </c>
    </row>
    <row r="5953" spans="2:10" x14ac:dyDescent="0.25">
      <c r="B5953" s="6">
        <v>1</v>
      </c>
      <c r="C5953" s="6">
        <v>52</v>
      </c>
      <c r="D5953" s="6">
        <v>1</v>
      </c>
      <c r="E5953" s="6">
        <v>1</v>
      </c>
      <c r="F5953" s="6">
        <v>1</v>
      </c>
      <c r="G5953" s="6">
        <v>5</v>
      </c>
      <c r="H5953" s="6">
        <v>126</v>
      </c>
      <c r="I5953" s="6">
        <v>20</v>
      </c>
      <c r="J5953" s="6">
        <v>0</v>
      </c>
    </row>
    <row r="5954" spans="2:10" x14ac:dyDescent="0.25">
      <c r="B5954" s="6">
        <v>0</v>
      </c>
      <c r="C5954" s="6">
        <v>55</v>
      </c>
      <c r="D5954" s="6">
        <v>1</v>
      </c>
      <c r="E5954" s="6">
        <v>0</v>
      </c>
      <c r="F5954" s="6">
        <v>0</v>
      </c>
      <c r="G5954" s="6">
        <v>3</v>
      </c>
      <c r="H5954" s="6">
        <v>9</v>
      </c>
      <c r="I5954" s="6">
        <v>9</v>
      </c>
      <c r="J5954" s="6">
        <v>1</v>
      </c>
    </row>
    <row r="5955" spans="2:10" x14ac:dyDescent="0.25">
      <c r="B5955" s="6">
        <v>0</v>
      </c>
      <c r="C5955" s="6">
        <v>71</v>
      </c>
      <c r="D5955" s="6">
        <v>1</v>
      </c>
      <c r="E5955" s="6">
        <v>1</v>
      </c>
      <c r="F5955" s="6">
        <v>1</v>
      </c>
      <c r="G5955" s="6">
        <v>3</v>
      </c>
      <c r="H5955" s="6">
        <v>40.5</v>
      </c>
      <c r="I5955" s="6">
        <v>20</v>
      </c>
      <c r="J5955" s="6">
        <v>1</v>
      </c>
    </row>
    <row r="5956" spans="2:10" x14ac:dyDescent="0.25">
      <c r="B5956" s="6">
        <v>0</v>
      </c>
      <c r="C5956" s="6">
        <v>53</v>
      </c>
      <c r="D5956" s="6">
        <v>0</v>
      </c>
      <c r="E5956" s="6">
        <v>0</v>
      </c>
      <c r="F5956" s="6">
        <v>1</v>
      </c>
      <c r="G5956" s="6">
        <v>3</v>
      </c>
      <c r="H5956" s="6">
        <v>152</v>
      </c>
      <c r="I5956" s="6">
        <v>20</v>
      </c>
      <c r="J5956" s="6">
        <v>0</v>
      </c>
    </row>
    <row r="5957" spans="2:10" x14ac:dyDescent="0.25">
      <c r="B5957" s="6">
        <v>1</v>
      </c>
      <c r="C5957" s="6">
        <v>43</v>
      </c>
      <c r="D5957" s="6">
        <v>1</v>
      </c>
      <c r="E5957" s="6">
        <v>0</v>
      </c>
      <c r="F5957" s="6">
        <v>1</v>
      </c>
      <c r="G5957" s="6">
        <v>5</v>
      </c>
      <c r="H5957" s="6">
        <v>69</v>
      </c>
      <c r="I5957" s="6">
        <v>15</v>
      </c>
      <c r="J5957" s="6">
        <v>1</v>
      </c>
    </row>
    <row r="5958" spans="2:10" x14ac:dyDescent="0.25">
      <c r="B5958" s="6">
        <v>0</v>
      </c>
      <c r="C5958" s="6">
        <v>31</v>
      </c>
      <c r="D5958" s="6">
        <v>1</v>
      </c>
      <c r="E5958" s="6">
        <v>1</v>
      </c>
      <c r="F5958" s="6">
        <v>0</v>
      </c>
      <c r="G5958" s="6">
        <v>1</v>
      </c>
      <c r="H5958" s="6">
        <v>473</v>
      </c>
      <c r="I5958" s="6">
        <v>12</v>
      </c>
      <c r="J5958" s="6">
        <v>0</v>
      </c>
    </row>
    <row r="5959" spans="2:10" x14ac:dyDescent="0.25">
      <c r="B5959" s="6">
        <v>1</v>
      </c>
      <c r="C5959" s="6">
        <v>30</v>
      </c>
      <c r="D5959" s="6">
        <v>1</v>
      </c>
      <c r="E5959" s="6">
        <v>1</v>
      </c>
      <c r="F5959" s="6">
        <v>1</v>
      </c>
      <c r="G5959" s="6">
        <v>5</v>
      </c>
      <c r="H5959" s="6">
        <v>134</v>
      </c>
      <c r="I5959" s="6">
        <v>15</v>
      </c>
      <c r="J5959" s="6">
        <v>1</v>
      </c>
    </row>
    <row r="5960" spans="2:10" x14ac:dyDescent="0.25">
      <c r="B5960" s="6">
        <v>1</v>
      </c>
      <c r="C5960" s="6">
        <v>53</v>
      </c>
      <c r="D5960" s="6">
        <v>1</v>
      </c>
      <c r="E5960" s="6">
        <v>1</v>
      </c>
      <c r="F5960" s="6">
        <v>0</v>
      </c>
      <c r="G5960" s="6">
        <v>6</v>
      </c>
      <c r="H5960" s="6">
        <v>31</v>
      </c>
      <c r="I5960" s="6">
        <v>16</v>
      </c>
      <c r="J5960" s="6">
        <v>1</v>
      </c>
    </row>
    <row r="5961" spans="2:10" x14ac:dyDescent="0.25">
      <c r="B5961" s="6">
        <v>0</v>
      </c>
      <c r="C5961" s="6">
        <v>53</v>
      </c>
      <c r="D5961" s="6">
        <v>1</v>
      </c>
      <c r="E5961" s="6">
        <v>1</v>
      </c>
      <c r="F5961" s="6">
        <v>1</v>
      </c>
      <c r="G5961" s="6">
        <v>3</v>
      </c>
      <c r="H5961" s="6">
        <v>97</v>
      </c>
      <c r="I5961" s="6">
        <v>8</v>
      </c>
      <c r="J5961" s="6">
        <v>1</v>
      </c>
    </row>
    <row r="5962" spans="2:10" x14ac:dyDescent="0.25">
      <c r="B5962" s="6">
        <v>0</v>
      </c>
      <c r="C5962" s="6">
        <v>51</v>
      </c>
      <c r="D5962" s="6">
        <v>0</v>
      </c>
      <c r="E5962" s="6">
        <v>1</v>
      </c>
      <c r="F5962" s="6">
        <v>0</v>
      </c>
      <c r="G5962" s="6">
        <v>2</v>
      </c>
      <c r="H5962" s="6">
        <v>20</v>
      </c>
      <c r="I5962" s="6">
        <v>8</v>
      </c>
      <c r="J5962" s="6">
        <v>0</v>
      </c>
    </row>
    <row r="5963" spans="2:10" x14ac:dyDescent="0.25">
      <c r="B5963" s="6">
        <v>0</v>
      </c>
      <c r="C5963" s="6">
        <v>64</v>
      </c>
      <c r="D5963" s="6">
        <v>1</v>
      </c>
      <c r="E5963" s="6">
        <v>1</v>
      </c>
      <c r="F5963" s="6">
        <v>1</v>
      </c>
      <c r="G5963" s="6">
        <v>3</v>
      </c>
      <c r="H5963" s="6">
        <v>34</v>
      </c>
      <c r="I5963" s="6">
        <v>8</v>
      </c>
      <c r="J5963" s="6">
        <v>1</v>
      </c>
    </row>
    <row r="5964" spans="2:10" x14ac:dyDescent="0.25">
      <c r="B5964" s="6">
        <v>0</v>
      </c>
      <c r="C5964" s="6">
        <v>37</v>
      </c>
      <c r="D5964" s="6">
        <v>1</v>
      </c>
      <c r="E5964" s="6">
        <v>0</v>
      </c>
      <c r="F5964" s="6">
        <v>0</v>
      </c>
      <c r="G5964" s="6">
        <v>1</v>
      </c>
      <c r="H5964" s="6">
        <v>61</v>
      </c>
      <c r="I5964" s="6">
        <v>8</v>
      </c>
      <c r="J5964" s="6">
        <v>0</v>
      </c>
    </row>
    <row r="5965" spans="2:10" x14ac:dyDescent="0.25">
      <c r="B5965" s="6">
        <v>0</v>
      </c>
      <c r="C5965" s="6">
        <v>47</v>
      </c>
      <c r="D5965" s="6">
        <v>0</v>
      </c>
      <c r="E5965" s="6">
        <v>1</v>
      </c>
      <c r="F5965" s="6">
        <v>0</v>
      </c>
      <c r="G5965" s="6">
        <v>1</v>
      </c>
      <c r="H5965" s="6">
        <v>67</v>
      </c>
      <c r="I5965" s="6">
        <v>8</v>
      </c>
      <c r="J5965" s="6">
        <v>1</v>
      </c>
    </row>
    <row r="5966" spans="2:10" x14ac:dyDescent="0.25">
      <c r="B5966" s="6">
        <v>0</v>
      </c>
      <c r="C5966" s="6">
        <v>50</v>
      </c>
      <c r="D5966" s="6">
        <v>1</v>
      </c>
      <c r="E5966" s="6">
        <v>1</v>
      </c>
      <c r="F5966" s="6">
        <v>1</v>
      </c>
      <c r="G5966" s="6">
        <v>7</v>
      </c>
      <c r="H5966" s="6">
        <v>80</v>
      </c>
      <c r="I5966" s="6">
        <v>18</v>
      </c>
      <c r="J5966" s="6">
        <v>1</v>
      </c>
    </row>
    <row r="5967" spans="2:10" x14ac:dyDescent="0.25">
      <c r="B5967" s="6">
        <v>1</v>
      </c>
      <c r="C5967" s="6">
        <v>54</v>
      </c>
      <c r="D5967" s="6">
        <v>1</v>
      </c>
      <c r="E5967" s="6">
        <v>1</v>
      </c>
      <c r="F5967" s="6">
        <v>0</v>
      </c>
      <c r="G5967" s="6">
        <v>1</v>
      </c>
      <c r="H5967" s="6">
        <v>202</v>
      </c>
      <c r="I5967" s="6">
        <v>18</v>
      </c>
      <c r="J5967" s="6">
        <v>0</v>
      </c>
    </row>
    <row r="5968" spans="2:10" x14ac:dyDescent="0.25">
      <c r="B5968" s="6">
        <v>0</v>
      </c>
      <c r="C5968" s="6">
        <v>58</v>
      </c>
      <c r="D5968" s="6">
        <v>1</v>
      </c>
      <c r="E5968" s="6">
        <v>1</v>
      </c>
      <c r="F5968" s="6">
        <v>1</v>
      </c>
      <c r="G5968" s="6">
        <v>3</v>
      </c>
      <c r="H5968" s="6">
        <v>204</v>
      </c>
      <c r="I5968" s="6">
        <v>18</v>
      </c>
      <c r="J5968" s="6">
        <v>1</v>
      </c>
    </row>
    <row r="5969" spans="2:10" x14ac:dyDescent="0.25">
      <c r="B5969" s="6">
        <v>0</v>
      </c>
      <c r="C5969" s="6">
        <v>44</v>
      </c>
      <c r="D5969" s="6">
        <v>1</v>
      </c>
      <c r="E5969" s="6">
        <v>0</v>
      </c>
      <c r="F5969" s="6">
        <v>1</v>
      </c>
      <c r="G5969" s="6">
        <v>5</v>
      </c>
      <c r="H5969" s="6">
        <v>93</v>
      </c>
      <c r="I5969" s="6">
        <v>18</v>
      </c>
      <c r="J5969" s="6">
        <v>1</v>
      </c>
    </row>
    <row r="5970" spans="2:10" x14ac:dyDescent="0.25">
      <c r="B5970" s="6">
        <v>0</v>
      </c>
      <c r="C5970" s="6">
        <v>57</v>
      </c>
      <c r="D5970" s="6">
        <v>1</v>
      </c>
      <c r="E5970" s="6">
        <v>0</v>
      </c>
      <c r="F5970" s="6">
        <v>1</v>
      </c>
      <c r="G5970" s="6">
        <v>3</v>
      </c>
      <c r="H5970" s="6">
        <v>60</v>
      </c>
      <c r="I5970" s="6">
        <v>18</v>
      </c>
      <c r="J5970" s="6">
        <v>0</v>
      </c>
    </row>
    <row r="5971" spans="2:10" x14ac:dyDescent="0.25">
      <c r="B5971" s="6">
        <v>0</v>
      </c>
      <c r="C5971" s="6">
        <v>52</v>
      </c>
      <c r="D5971" s="6">
        <v>1</v>
      </c>
      <c r="E5971" s="6">
        <v>1</v>
      </c>
      <c r="F5971" s="6">
        <v>1</v>
      </c>
      <c r="G5971" s="6">
        <v>2</v>
      </c>
      <c r="H5971" s="6">
        <v>114</v>
      </c>
      <c r="I5971" s="6">
        <v>20</v>
      </c>
      <c r="J5971" s="6">
        <v>1</v>
      </c>
    </row>
    <row r="5972" spans="2:10" x14ac:dyDescent="0.25">
      <c r="B5972" s="6">
        <v>1</v>
      </c>
      <c r="C5972" s="6">
        <v>73</v>
      </c>
      <c r="D5972" s="6">
        <v>1</v>
      </c>
      <c r="E5972" s="6">
        <v>1</v>
      </c>
      <c r="F5972" s="6">
        <v>0</v>
      </c>
      <c r="G5972" s="6">
        <v>4</v>
      </c>
      <c r="H5972" s="6">
        <v>48</v>
      </c>
      <c r="I5972" s="6">
        <v>16</v>
      </c>
      <c r="J5972" s="6">
        <v>1</v>
      </c>
    </row>
    <row r="5973" spans="2:10" x14ac:dyDescent="0.25">
      <c r="B5973" s="6">
        <v>1</v>
      </c>
      <c r="C5973" s="6">
        <v>67</v>
      </c>
      <c r="D5973" s="6">
        <v>1</v>
      </c>
      <c r="E5973" s="6">
        <v>1</v>
      </c>
      <c r="F5973" s="6">
        <v>1</v>
      </c>
      <c r="G5973" s="6">
        <v>3</v>
      </c>
      <c r="H5973" s="6">
        <v>134</v>
      </c>
      <c r="I5973" s="6">
        <v>20</v>
      </c>
      <c r="J5973" s="6">
        <v>0</v>
      </c>
    </row>
    <row r="5974" spans="2:10" x14ac:dyDescent="0.25">
      <c r="B5974" s="6">
        <v>0</v>
      </c>
      <c r="C5974" s="6">
        <v>20</v>
      </c>
      <c r="D5974" s="6">
        <v>1</v>
      </c>
      <c r="E5974" s="6">
        <v>1</v>
      </c>
      <c r="F5974" s="6">
        <v>1</v>
      </c>
      <c r="G5974" s="6">
        <v>3</v>
      </c>
      <c r="H5974" s="6">
        <v>106</v>
      </c>
      <c r="I5974" s="6">
        <v>12</v>
      </c>
      <c r="J5974" s="6">
        <v>0</v>
      </c>
    </row>
    <row r="5975" spans="2:10" x14ac:dyDescent="0.25">
      <c r="B5975" s="6">
        <v>0</v>
      </c>
      <c r="C5975" s="6">
        <v>48</v>
      </c>
      <c r="D5975" s="6">
        <v>1</v>
      </c>
      <c r="E5975" s="6">
        <v>0</v>
      </c>
      <c r="F5975" s="6">
        <v>1</v>
      </c>
      <c r="G5975" s="6">
        <v>2</v>
      </c>
      <c r="H5975" s="6">
        <v>10</v>
      </c>
      <c r="I5975" s="6">
        <v>20</v>
      </c>
      <c r="J5975" s="6">
        <v>1</v>
      </c>
    </row>
    <row r="5976" spans="2:10" x14ac:dyDescent="0.25">
      <c r="B5976" s="6">
        <v>1</v>
      </c>
      <c r="C5976" s="6">
        <v>59</v>
      </c>
      <c r="D5976" s="6">
        <v>1</v>
      </c>
      <c r="E5976" s="6">
        <v>1</v>
      </c>
      <c r="F5976" s="6">
        <v>0</v>
      </c>
      <c r="G5976" s="6">
        <v>3</v>
      </c>
      <c r="H5976" s="6">
        <v>74</v>
      </c>
      <c r="I5976" s="6">
        <v>16</v>
      </c>
      <c r="J5976" s="6">
        <v>1</v>
      </c>
    </row>
    <row r="5977" spans="2:10" x14ac:dyDescent="0.25">
      <c r="B5977" s="6">
        <v>0</v>
      </c>
      <c r="C5977" s="6">
        <v>61</v>
      </c>
      <c r="D5977" s="6">
        <v>1</v>
      </c>
      <c r="E5977" s="6">
        <v>1</v>
      </c>
      <c r="F5977" s="6">
        <v>0</v>
      </c>
      <c r="G5977" s="6">
        <v>1</v>
      </c>
      <c r="H5977" s="6">
        <v>10</v>
      </c>
      <c r="I5977" s="6">
        <v>20</v>
      </c>
      <c r="J5977" s="6">
        <v>1</v>
      </c>
    </row>
    <row r="5978" spans="2:10" x14ac:dyDescent="0.25">
      <c r="B5978" s="6">
        <v>1</v>
      </c>
      <c r="C5978" s="6">
        <v>48</v>
      </c>
      <c r="D5978" s="6">
        <v>1</v>
      </c>
      <c r="E5978" s="6">
        <v>1</v>
      </c>
      <c r="F5978" s="6">
        <v>1</v>
      </c>
      <c r="G5978" s="6">
        <v>6</v>
      </c>
      <c r="H5978" s="6">
        <v>78</v>
      </c>
      <c r="I5978" s="6">
        <v>20</v>
      </c>
      <c r="J5978" s="6">
        <v>0</v>
      </c>
    </row>
    <row r="5979" spans="2:10" x14ac:dyDescent="0.25">
      <c r="B5979" s="6">
        <v>1</v>
      </c>
      <c r="C5979" s="6">
        <v>56</v>
      </c>
      <c r="D5979" s="6">
        <v>1</v>
      </c>
      <c r="E5979" s="6">
        <v>1</v>
      </c>
      <c r="F5979" s="6">
        <v>1</v>
      </c>
      <c r="G5979" s="6">
        <v>4</v>
      </c>
      <c r="H5979" s="6">
        <v>21</v>
      </c>
      <c r="I5979" s="6">
        <v>18</v>
      </c>
      <c r="J5979" s="6">
        <v>0</v>
      </c>
    </row>
    <row r="5980" spans="2:10" x14ac:dyDescent="0.25">
      <c r="B5980" s="6">
        <v>1</v>
      </c>
      <c r="C5980" s="6">
        <v>48</v>
      </c>
      <c r="D5980" s="6">
        <v>0</v>
      </c>
      <c r="E5980" s="6">
        <v>1</v>
      </c>
      <c r="F5980" s="6">
        <v>1</v>
      </c>
      <c r="G5980" s="6">
        <v>2</v>
      </c>
      <c r="H5980" s="6">
        <v>12</v>
      </c>
      <c r="I5980" s="6">
        <v>15</v>
      </c>
      <c r="J5980" s="6">
        <v>0</v>
      </c>
    </row>
    <row r="5981" spans="2:10" x14ac:dyDescent="0.25">
      <c r="B5981" s="6">
        <v>0</v>
      </c>
      <c r="C5981" s="6">
        <v>58</v>
      </c>
      <c r="D5981" s="6">
        <v>1</v>
      </c>
      <c r="E5981" s="6">
        <v>1</v>
      </c>
      <c r="F5981" s="6">
        <v>1</v>
      </c>
      <c r="G5981" s="6">
        <v>2</v>
      </c>
      <c r="H5981" s="6">
        <v>47.5</v>
      </c>
      <c r="I5981" s="6">
        <v>10</v>
      </c>
      <c r="J5981" s="6">
        <v>1</v>
      </c>
    </row>
    <row r="5982" spans="2:10" x14ac:dyDescent="0.25">
      <c r="B5982" s="6">
        <v>1</v>
      </c>
      <c r="C5982" s="6">
        <v>52</v>
      </c>
      <c r="D5982" s="6">
        <v>1</v>
      </c>
      <c r="E5982" s="6">
        <v>0</v>
      </c>
      <c r="F5982" s="6">
        <v>1</v>
      </c>
      <c r="G5982" s="6">
        <v>7</v>
      </c>
      <c r="H5982" s="6">
        <v>114</v>
      </c>
      <c r="I5982" s="6">
        <v>16</v>
      </c>
      <c r="J5982" s="6">
        <v>1</v>
      </c>
    </row>
    <row r="5983" spans="2:10" x14ac:dyDescent="0.25">
      <c r="B5983" s="6">
        <v>0</v>
      </c>
      <c r="C5983" s="6">
        <v>46</v>
      </c>
      <c r="D5983" s="6">
        <v>1</v>
      </c>
      <c r="E5983" s="6">
        <v>1</v>
      </c>
      <c r="F5983" s="6">
        <v>1</v>
      </c>
      <c r="G5983" s="6">
        <v>6</v>
      </c>
      <c r="H5983" s="6">
        <v>72</v>
      </c>
      <c r="I5983" s="6">
        <v>8</v>
      </c>
      <c r="J5983" s="6">
        <v>0</v>
      </c>
    </row>
    <row r="5984" spans="2:10" x14ac:dyDescent="0.25">
      <c r="B5984" s="6">
        <v>0</v>
      </c>
      <c r="C5984" s="6">
        <v>39</v>
      </c>
      <c r="D5984" s="6">
        <v>1</v>
      </c>
      <c r="E5984" s="6">
        <v>1</v>
      </c>
      <c r="F5984" s="6">
        <v>1</v>
      </c>
      <c r="G5984" s="6">
        <v>3</v>
      </c>
      <c r="H5984" s="6">
        <v>68</v>
      </c>
      <c r="I5984" s="6">
        <v>18</v>
      </c>
      <c r="J5984" s="6">
        <v>1</v>
      </c>
    </row>
    <row r="5985" spans="2:10" x14ac:dyDescent="0.25">
      <c r="B5985" s="6">
        <v>1</v>
      </c>
      <c r="C5985" s="6">
        <v>55</v>
      </c>
      <c r="D5985" s="6">
        <v>1</v>
      </c>
      <c r="E5985" s="6">
        <v>1</v>
      </c>
      <c r="F5985" s="6">
        <v>1</v>
      </c>
      <c r="G5985" s="6">
        <v>3</v>
      </c>
      <c r="H5985" s="6">
        <v>55</v>
      </c>
      <c r="I5985" s="6">
        <v>15</v>
      </c>
      <c r="J5985" s="6">
        <v>1</v>
      </c>
    </row>
    <row r="5986" spans="2:10" x14ac:dyDescent="0.25">
      <c r="B5986" s="6">
        <v>1</v>
      </c>
      <c r="C5986" s="6">
        <v>52</v>
      </c>
      <c r="D5986" s="6">
        <v>0</v>
      </c>
      <c r="E5986" s="6">
        <v>1</v>
      </c>
      <c r="F5986" s="6">
        <v>1</v>
      </c>
      <c r="G5986" s="6">
        <v>4</v>
      </c>
      <c r="H5986" s="6">
        <v>64</v>
      </c>
      <c r="I5986" s="6">
        <v>18</v>
      </c>
      <c r="J5986" s="6">
        <v>0</v>
      </c>
    </row>
    <row r="5987" spans="2:10" x14ac:dyDescent="0.25">
      <c r="B5987" s="6">
        <v>1</v>
      </c>
      <c r="C5987" s="6">
        <v>63</v>
      </c>
      <c r="D5987" s="6">
        <v>1</v>
      </c>
      <c r="E5987" s="6">
        <v>1</v>
      </c>
      <c r="F5987" s="6">
        <v>1</v>
      </c>
      <c r="G5987" s="6">
        <v>4</v>
      </c>
      <c r="H5987" s="6">
        <v>46</v>
      </c>
      <c r="I5987" s="6">
        <v>16</v>
      </c>
      <c r="J5987" s="6">
        <v>1</v>
      </c>
    </row>
    <row r="5988" spans="2:10" x14ac:dyDescent="0.25">
      <c r="B5988" s="6">
        <v>0</v>
      </c>
      <c r="C5988" s="6">
        <v>43</v>
      </c>
      <c r="D5988" s="6">
        <v>1</v>
      </c>
      <c r="E5988" s="6">
        <v>1</v>
      </c>
      <c r="F5988" s="6">
        <v>0</v>
      </c>
      <c r="G5988" s="6">
        <v>4</v>
      </c>
      <c r="H5988" s="6">
        <v>54</v>
      </c>
      <c r="I5988" s="6">
        <v>18</v>
      </c>
      <c r="J5988" s="6">
        <v>1</v>
      </c>
    </row>
    <row r="5989" spans="2:10" x14ac:dyDescent="0.25">
      <c r="B5989" s="6">
        <v>0</v>
      </c>
      <c r="C5989" s="6">
        <v>52</v>
      </c>
      <c r="D5989" s="6">
        <v>1</v>
      </c>
      <c r="E5989" s="6">
        <v>1</v>
      </c>
      <c r="F5989" s="6">
        <v>1</v>
      </c>
      <c r="G5989" s="6">
        <v>4</v>
      </c>
      <c r="H5989" s="6">
        <v>190</v>
      </c>
      <c r="I5989" s="6">
        <v>10</v>
      </c>
      <c r="J5989" s="6">
        <v>1</v>
      </c>
    </row>
    <row r="5990" spans="2:10" x14ac:dyDescent="0.25">
      <c r="B5990" s="6">
        <v>0</v>
      </c>
      <c r="C5990" s="6">
        <v>36</v>
      </c>
      <c r="D5990" s="6">
        <v>1</v>
      </c>
      <c r="E5990" s="6">
        <v>0</v>
      </c>
      <c r="F5990" s="6">
        <v>0</v>
      </c>
      <c r="G5990" s="6">
        <v>1</v>
      </c>
      <c r="H5990" s="6">
        <v>70</v>
      </c>
      <c r="I5990" s="6">
        <v>9</v>
      </c>
      <c r="J5990" s="6">
        <v>0</v>
      </c>
    </row>
    <row r="5991" spans="2:10" x14ac:dyDescent="0.25">
      <c r="B5991" s="6">
        <v>1</v>
      </c>
      <c r="C5991" s="6">
        <v>52</v>
      </c>
      <c r="D5991" s="6">
        <v>1</v>
      </c>
      <c r="E5991" s="6">
        <v>1</v>
      </c>
      <c r="F5991" s="6">
        <v>1</v>
      </c>
      <c r="G5991" s="6">
        <v>3</v>
      </c>
      <c r="H5991" s="6">
        <v>66</v>
      </c>
      <c r="I5991" s="6">
        <v>20</v>
      </c>
      <c r="J5991" s="6">
        <v>0</v>
      </c>
    </row>
    <row r="5992" spans="2:10" x14ac:dyDescent="0.25">
      <c r="B5992" s="6">
        <v>0</v>
      </c>
      <c r="C5992" s="6">
        <v>58</v>
      </c>
      <c r="D5992" s="6">
        <v>1</v>
      </c>
      <c r="E5992" s="6">
        <v>0</v>
      </c>
      <c r="F5992" s="6">
        <v>1</v>
      </c>
      <c r="G5992" s="6">
        <v>5</v>
      </c>
      <c r="H5992" s="6">
        <v>344</v>
      </c>
      <c r="I5992" s="6">
        <v>16</v>
      </c>
      <c r="J5992" s="6">
        <v>0</v>
      </c>
    </row>
    <row r="5993" spans="2:10" x14ac:dyDescent="0.25">
      <c r="B5993" s="6">
        <v>0</v>
      </c>
      <c r="C5993" s="6">
        <v>55</v>
      </c>
      <c r="D5993" s="6">
        <v>1</v>
      </c>
      <c r="E5993" s="6">
        <v>1</v>
      </c>
      <c r="F5993" s="6">
        <v>0</v>
      </c>
      <c r="G5993" s="6">
        <v>1</v>
      </c>
      <c r="H5993" s="6">
        <v>75</v>
      </c>
      <c r="I5993" s="6">
        <v>20</v>
      </c>
      <c r="J5993" s="6">
        <v>1</v>
      </c>
    </row>
    <row r="5994" spans="2:10" x14ac:dyDescent="0.25">
      <c r="B5994" s="6">
        <v>1</v>
      </c>
      <c r="C5994" s="6">
        <v>57</v>
      </c>
      <c r="D5994" s="6">
        <v>1</v>
      </c>
      <c r="E5994" s="6">
        <v>1</v>
      </c>
      <c r="F5994" s="6">
        <v>1</v>
      </c>
      <c r="G5994" s="6">
        <v>3</v>
      </c>
      <c r="H5994" s="6">
        <v>80</v>
      </c>
      <c r="I5994" s="6">
        <v>20</v>
      </c>
      <c r="J5994" s="6">
        <v>0</v>
      </c>
    </row>
    <row r="5995" spans="2:10" x14ac:dyDescent="0.25">
      <c r="B5995" s="6">
        <v>1</v>
      </c>
      <c r="C5995" s="6">
        <v>35</v>
      </c>
      <c r="D5995" s="6">
        <v>1</v>
      </c>
      <c r="E5995" s="6">
        <v>1</v>
      </c>
      <c r="F5995" s="6">
        <v>1</v>
      </c>
      <c r="G5995" s="6">
        <v>5</v>
      </c>
      <c r="H5995" s="6">
        <v>99</v>
      </c>
      <c r="I5995" s="6">
        <v>15</v>
      </c>
      <c r="J5995" s="6">
        <v>0</v>
      </c>
    </row>
    <row r="5996" spans="2:10" x14ac:dyDescent="0.25">
      <c r="B5996" s="6">
        <v>0</v>
      </c>
      <c r="C5996" s="6">
        <v>43</v>
      </c>
      <c r="D5996" s="6">
        <v>0</v>
      </c>
      <c r="E5996" s="6">
        <v>1</v>
      </c>
      <c r="F5996" s="6">
        <v>1</v>
      </c>
      <c r="G5996" s="6">
        <v>3</v>
      </c>
      <c r="H5996" s="6">
        <v>4</v>
      </c>
      <c r="I5996" s="6">
        <v>8</v>
      </c>
      <c r="J5996" s="6">
        <v>1</v>
      </c>
    </row>
    <row r="5997" spans="2:10" x14ac:dyDescent="0.25">
      <c r="B5997" s="6">
        <v>0</v>
      </c>
      <c r="C5997" s="6">
        <v>61</v>
      </c>
      <c r="D5997" s="6">
        <v>1</v>
      </c>
      <c r="E5997" s="6">
        <v>1</v>
      </c>
      <c r="F5997" s="6">
        <v>1</v>
      </c>
      <c r="G5997" s="6">
        <v>2</v>
      </c>
      <c r="H5997" s="6">
        <v>158</v>
      </c>
      <c r="I5997" s="6">
        <v>20</v>
      </c>
      <c r="J5997" s="6">
        <v>1</v>
      </c>
    </row>
    <row r="5998" spans="2:10" x14ac:dyDescent="0.25">
      <c r="B5998" s="6">
        <v>0</v>
      </c>
      <c r="C5998" s="6">
        <v>60</v>
      </c>
      <c r="D5998" s="6">
        <v>1</v>
      </c>
      <c r="E5998" s="6">
        <v>0</v>
      </c>
      <c r="F5998" s="6">
        <v>1</v>
      </c>
      <c r="G5998" s="6">
        <v>4</v>
      </c>
      <c r="H5998" s="6">
        <v>121</v>
      </c>
      <c r="I5998" s="6">
        <v>8</v>
      </c>
      <c r="J5998" s="6">
        <v>1</v>
      </c>
    </row>
    <row r="5999" spans="2:10" x14ac:dyDescent="0.25">
      <c r="B5999" s="6">
        <v>0</v>
      </c>
      <c r="C5999" s="6">
        <v>34</v>
      </c>
      <c r="D5999" s="6">
        <v>1</v>
      </c>
      <c r="E5999" s="6">
        <v>1</v>
      </c>
      <c r="F5999" s="6">
        <v>1</v>
      </c>
      <c r="G5999" s="6">
        <v>5</v>
      </c>
      <c r="H5999" s="6">
        <v>63</v>
      </c>
      <c r="I5999" s="6">
        <v>12</v>
      </c>
      <c r="J5999" s="6">
        <v>1</v>
      </c>
    </row>
    <row r="6000" spans="2:10" x14ac:dyDescent="0.25">
      <c r="B6000" s="6">
        <v>0</v>
      </c>
      <c r="C6000" s="6">
        <v>36</v>
      </c>
      <c r="D6000" s="6">
        <v>1</v>
      </c>
      <c r="E6000" s="6">
        <v>1</v>
      </c>
      <c r="F6000" s="6">
        <v>0</v>
      </c>
      <c r="G6000" s="6">
        <v>1</v>
      </c>
      <c r="H6000" s="6">
        <v>74</v>
      </c>
      <c r="I6000" s="6">
        <v>8</v>
      </c>
      <c r="J6000" s="6">
        <v>0</v>
      </c>
    </row>
    <row r="6001" spans="2:10" x14ac:dyDescent="0.25">
      <c r="B6001" s="6">
        <v>0</v>
      </c>
      <c r="C6001" s="6">
        <v>49</v>
      </c>
      <c r="D6001" s="6">
        <v>0</v>
      </c>
      <c r="E6001" s="6">
        <v>1</v>
      </c>
      <c r="F6001" s="6">
        <v>0</v>
      </c>
      <c r="G6001" s="6">
        <v>2</v>
      </c>
      <c r="H6001" s="6">
        <v>10</v>
      </c>
      <c r="I6001" s="6">
        <v>8</v>
      </c>
      <c r="J6001" s="6">
        <v>1</v>
      </c>
    </row>
    <row r="6002" spans="2:10" x14ac:dyDescent="0.25">
      <c r="B6002" s="6">
        <v>0</v>
      </c>
      <c r="C6002" s="6">
        <v>47</v>
      </c>
      <c r="D6002" s="6">
        <v>0</v>
      </c>
      <c r="E6002" s="6">
        <v>1</v>
      </c>
      <c r="F6002" s="6">
        <v>1</v>
      </c>
      <c r="G6002" s="6">
        <v>4</v>
      </c>
      <c r="H6002" s="6">
        <v>49</v>
      </c>
      <c r="I6002" s="6">
        <v>20</v>
      </c>
      <c r="J6002" s="6">
        <v>1</v>
      </c>
    </row>
    <row r="6003" spans="2:10" x14ac:dyDescent="0.25">
      <c r="B6003" s="6">
        <v>1</v>
      </c>
      <c r="C6003" s="6">
        <v>54</v>
      </c>
      <c r="D6003" s="6">
        <v>1</v>
      </c>
      <c r="E6003" s="6">
        <v>1</v>
      </c>
      <c r="F6003" s="6">
        <v>1</v>
      </c>
      <c r="G6003" s="6">
        <v>3</v>
      </c>
      <c r="H6003" s="6">
        <v>161</v>
      </c>
      <c r="I6003" s="6">
        <v>16</v>
      </c>
      <c r="J6003" s="6">
        <v>0</v>
      </c>
    </row>
    <row r="6004" spans="2:10" x14ac:dyDescent="0.25">
      <c r="B6004" s="6">
        <v>0</v>
      </c>
      <c r="C6004" s="6">
        <v>41</v>
      </c>
      <c r="D6004" s="6">
        <v>1</v>
      </c>
      <c r="E6004" s="6">
        <v>0</v>
      </c>
      <c r="F6004" s="6">
        <v>1</v>
      </c>
      <c r="G6004" s="6">
        <v>6</v>
      </c>
      <c r="H6004" s="6">
        <v>138</v>
      </c>
      <c r="I6004" s="6">
        <v>8</v>
      </c>
      <c r="J6004" s="6">
        <v>0</v>
      </c>
    </row>
    <row r="6005" spans="2:10" x14ac:dyDescent="0.25">
      <c r="B6005" s="6">
        <v>1</v>
      </c>
      <c r="C6005" s="6">
        <v>65</v>
      </c>
      <c r="D6005" s="6">
        <v>1</v>
      </c>
      <c r="E6005" s="6">
        <v>1</v>
      </c>
      <c r="F6005" s="6">
        <v>1</v>
      </c>
      <c r="G6005" s="6">
        <v>3</v>
      </c>
      <c r="H6005" s="6">
        <v>150</v>
      </c>
      <c r="I6005" s="6">
        <v>16</v>
      </c>
      <c r="J6005" s="6">
        <v>1</v>
      </c>
    </row>
    <row r="6006" spans="2:10" x14ac:dyDescent="0.25">
      <c r="B6006" s="6">
        <v>0</v>
      </c>
      <c r="C6006" s="6">
        <v>63</v>
      </c>
      <c r="D6006" s="6">
        <v>1</v>
      </c>
      <c r="E6006" s="6">
        <v>1</v>
      </c>
      <c r="F6006" s="6">
        <v>1</v>
      </c>
      <c r="G6006" s="6">
        <v>4</v>
      </c>
      <c r="H6006" s="6">
        <v>49</v>
      </c>
      <c r="I6006" s="6">
        <v>20</v>
      </c>
      <c r="J6006" s="6">
        <v>1</v>
      </c>
    </row>
    <row r="6007" spans="2:10" x14ac:dyDescent="0.25">
      <c r="B6007" s="6">
        <v>1</v>
      </c>
      <c r="C6007" s="6">
        <v>60</v>
      </c>
      <c r="D6007" s="6">
        <v>1</v>
      </c>
      <c r="E6007" s="6">
        <v>1</v>
      </c>
      <c r="F6007" s="6">
        <v>1</v>
      </c>
      <c r="G6007" s="6">
        <v>5</v>
      </c>
      <c r="H6007" s="6">
        <v>125</v>
      </c>
      <c r="I6007" s="6">
        <v>16</v>
      </c>
      <c r="J6007" s="6">
        <v>0</v>
      </c>
    </row>
    <row r="6008" spans="2:10" x14ac:dyDescent="0.25">
      <c r="B6008" s="6">
        <v>1</v>
      </c>
      <c r="C6008" s="6">
        <v>48</v>
      </c>
      <c r="D6008" s="6">
        <v>1</v>
      </c>
      <c r="E6008" s="6">
        <v>0</v>
      </c>
      <c r="F6008" s="6">
        <v>0</v>
      </c>
      <c r="G6008" s="6">
        <v>3</v>
      </c>
      <c r="H6008" s="6">
        <v>44</v>
      </c>
      <c r="I6008" s="6">
        <v>8</v>
      </c>
      <c r="J6008" s="6">
        <v>0</v>
      </c>
    </row>
    <row r="6009" spans="2:10" x14ac:dyDescent="0.25">
      <c r="B6009" s="6">
        <v>1</v>
      </c>
      <c r="C6009" s="6">
        <v>34</v>
      </c>
      <c r="D6009" s="6">
        <v>0</v>
      </c>
      <c r="E6009" s="6">
        <v>1</v>
      </c>
      <c r="F6009" s="6">
        <v>1</v>
      </c>
      <c r="G6009" s="6">
        <v>4</v>
      </c>
      <c r="H6009" s="6">
        <v>93</v>
      </c>
      <c r="I6009" s="6">
        <v>15</v>
      </c>
      <c r="J6009" s="6">
        <v>0</v>
      </c>
    </row>
    <row r="6010" spans="2:10" x14ac:dyDescent="0.25">
      <c r="B6010" s="6">
        <v>0</v>
      </c>
      <c r="C6010" s="6">
        <v>35</v>
      </c>
      <c r="D6010" s="6">
        <v>1</v>
      </c>
      <c r="E6010" s="6">
        <v>0</v>
      </c>
      <c r="F6010" s="6">
        <v>1</v>
      </c>
      <c r="G6010" s="6">
        <v>6</v>
      </c>
      <c r="H6010" s="6">
        <v>139</v>
      </c>
      <c r="I6010" s="6">
        <v>12</v>
      </c>
      <c r="J6010" s="6">
        <v>1</v>
      </c>
    </row>
    <row r="6011" spans="2:10" x14ac:dyDescent="0.25">
      <c r="B6011" s="6">
        <v>0</v>
      </c>
      <c r="C6011" s="6">
        <v>47</v>
      </c>
      <c r="D6011" s="6">
        <v>0</v>
      </c>
      <c r="E6011" s="6">
        <v>1</v>
      </c>
      <c r="F6011" s="6">
        <v>1</v>
      </c>
      <c r="G6011" s="6">
        <v>5</v>
      </c>
      <c r="H6011" s="6">
        <v>75</v>
      </c>
      <c r="I6011" s="6">
        <v>18</v>
      </c>
      <c r="J6011" s="6">
        <v>1</v>
      </c>
    </row>
    <row r="6012" spans="2:10" x14ac:dyDescent="0.25">
      <c r="B6012" s="6">
        <v>0</v>
      </c>
      <c r="C6012" s="6">
        <v>49</v>
      </c>
      <c r="D6012" s="6">
        <v>1</v>
      </c>
      <c r="E6012" s="6">
        <v>1</v>
      </c>
      <c r="F6012" s="6">
        <v>1</v>
      </c>
      <c r="G6012" s="6">
        <v>2</v>
      </c>
      <c r="H6012" s="6">
        <v>125</v>
      </c>
      <c r="I6012" s="6">
        <v>20</v>
      </c>
      <c r="J6012" s="6">
        <v>1</v>
      </c>
    </row>
    <row r="6013" spans="2:10" x14ac:dyDescent="0.25">
      <c r="B6013" s="6">
        <v>0</v>
      </c>
      <c r="C6013" s="6">
        <v>47</v>
      </c>
      <c r="D6013" s="6">
        <v>1</v>
      </c>
      <c r="E6013" s="6">
        <v>1</v>
      </c>
      <c r="F6013" s="6">
        <v>1</v>
      </c>
      <c r="G6013" s="6">
        <v>3</v>
      </c>
      <c r="H6013" s="6">
        <v>84</v>
      </c>
      <c r="I6013" s="6">
        <v>20</v>
      </c>
      <c r="J6013" s="6">
        <v>1</v>
      </c>
    </row>
    <row r="6014" spans="2:10" x14ac:dyDescent="0.25">
      <c r="B6014" s="6">
        <v>1</v>
      </c>
      <c r="C6014" s="6">
        <v>61</v>
      </c>
      <c r="D6014" s="6">
        <v>1</v>
      </c>
      <c r="E6014" s="6">
        <v>1</v>
      </c>
      <c r="F6014" s="6">
        <v>1</v>
      </c>
      <c r="G6014" s="6">
        <v>5</v>
      </c>
      <c r="H6014" s="6">
        <v>132</v>
      </c>
      <c r="I6014" s="6">
        <v>16</v>
      </c>
      <c r="J6014" s="6">
        <v>0</v>
      </c>
    </row>
    <row r="6015" spans="2:10" x14ac:dyDescent="0.25">
      <c r="B6015" s="6">
        <v>1</v>
      </c>
      <c r="C6015" s="6">
        <v>47</v>
      </c>
      <c r="D6015" s="6">
        <v>1</v>
      </c>
      <c r="E6015" s="6">
        <v>0</v>
      </c>
      <c r="F6015" s="6">
        <v>1</v>
      </c>
      <c r="G6015" s="6">
        <v>5</v>
      </c>
      <c r="H6015" s="6">
        <v>105</v>
      </c>
      <c r="I6015" s="6">
        <v>15</v>
      </c>
      <c r="J6015" s="6">
        <v>1</v>
      </c>
    </row>
    <row r="6016" spans="2:10" x14ac:dyDescent="0.25">
      <c r="B6016" s="6">
        <v>1</v>
      </c>
      <c r="C6016" s="6">
        <v>28</v>
      </c>
      <c r="D6016" s="6">
        <v>1</v>
      </c>
      <c r="E6016" s="6">
        <v>1</v>
      </c>
      <c r="F6016" s="6">
        <v>0</v>
      </c>
      <c r="G6016" s="6">
        <v>4</v>
      </c>
      <c r="H6016" s="6">
        <v>4</v>
      </c>
      <c r="I6016" s="6">
        <v>15</v>
      </c>
      <c r="J6016" s="6">
        <v>0</v>
      </c>
    </row>
    <row r="6017" spans="2:10" x14ac:dyDescent="0.25">
      <c r="B6017" s="6">
        <v>1</v>
      </c>
      <c r="C6017" s="6">
        <v>65</v>
      </c>
      <c r="D6017" s="6">
        <v>1</v>
      </c>
      <c r="E6017" s="6">
        <v>1</v>
      </c>
      <c r="F6017" s="6">
        <v>1</v>
      </c>
      <c r="G6017" s="6">
        <v>5</v>
      </c>
      <c r="H6017" s="6">
        <v>77</v>
      </c>
      <c r="I6017" s="6">
        <v>13</v>
      </c>
      <c r="J6017" s="6">
        <v>0</v>
      </c>
    </row>
    <row r="6018" spans="2:10" x14ac:dyDescent="0.25">
      <c r="B6018" s="6">
        <v>1</v>
      </c>
      <c r="C6018" s="6">
        <v>64</v>
      </c>
      <c r="D6018" s="6">
        <v>1</v>
      </c>
      <c r="E6018" s="6">
        <v>1</v>
      </c>
      <c r="F6018" s="6">
        <v>0</v>
      </c>
      <c r="G6018" s="6">
        <v>2</v>
      </c>
      <c r="H6018" s="6">
        <v>15</v>
      </c>
      <c r="I6018" s="6">
        <v>20</v>
      </c>
      <c r="J6018" s="6">
        <v>0</v>
      </c>
    </row>
    <row r="6019" spans="2:10" x14ac:dyDescent="0.25">
      <c r="B6019" s="6">
        <v>1</v>
      </c>
      <c r="C6019" s="6">
        <v>44</v>
      </c>
      <c r="D6019" s="6">
        <v>1</v>
      </c>
      <c r="E6019" s="6">
        <v>1</v>
      </c>
      <c r="F6019" s="6">
        <v>0</v>
      </c>
      <c r="G6019" s="6">
        <v>1</v>
      </c>
      <c r="H6019" s="6">
        <v>89</v>
      </c>
      <c r="I6019" s="6">
        <v>18</v>
      </c>
      <c r="J6019" s="6">
        <v>0</v>
      </c>
    </row>
    <row r="6020" spans="2:10" x14ac:dyDescent="0.25">
      <c r="B6020" s="6">
        <v>1</v>
      </c>
      <c r="C6020" s="6">
        <v>66</v>
      </c>
      <c r="D6020" s="6">
        <v>1</v>
      </c>
      <c r="E6020" s="6">
        <v>1</v>
      </c>
      <c r="F6020" s="6">
        <v>1</v>
      </c>
      <c r="G6020" s="6">
        <v>2</v>
      </c>
      <c r="H6020" s="6">
        <v>149</v>
      </c>
      <c r="I6020" s="6">
        <v>20</v>
      </c>
      <c r="J6020" s="6">
        <v>0</v>
      </c>
    </row>
    <row r="6021" spans="2:10" x14ac:dyDescent="0.25">
      <c r="B6021" s="6">
        <v>1</v>
      </c>
      <c r="C6021" s="6">
        <v>36</v>
      </c>
      <c r="D6021" s="6">
        <v>1</v>
      </c>
      <c r="E6021" s="6">
        <v>1</v>
      </c>
      <c r="F6021" s="6">
        <v>0</v>
      </c>
      <c r="G6021" s="6">
        <v>3</v>
      </c>
      <c r="H6021" s="6">
        <v>130</v>
      </c>
      <c r="I6021" s="6">
        <v>12</v>
      </c>
      <c r="J6021" s="6">
        <v>1</v>
      </c>
    </row>
    <row r="6022" spans="2:10" x14ac:dyDescent="0.25">
      <c r="B6022" s="6">
        <v>1</v>
      </c>
      <c r="C6022" s="6">
        <v>54</v>
      </c>
      <c r="D6022" s="6">
        <v>0</v>
      </c>
      <c r="E6022" s="6">
        <v>1</v>
      </c>
      <c r="F6022" s="6">
        <v>1</v>
      </c>
      <c r="G6022" s="6">
        <v>5</v>
      </c>
      <c r="H6022" s="6">
        <v>86</v>
      </c>
      <c r="I6022" s="6">
        <v>20</v>
      </c>
      <c r="J6022" s="6">
        <v>0</v>
      </c>
    </row>
    <row r="6023" spans="2:10" x14ac:dyDescent="0.25">
      <c r="B6023" s="6">
        <v>0</v>
      </c>
      <c r="C6023" s="6">
        <v>32</v>
      </c>
      <c r="D6023" s="6">
        <v>1</v>
      </c>
      <c r="E6023" s="6">
        <v>1</v>
      </c>
      <c r="F6023" s="6">
        <v>1</v>
      </c>
      <c r="G6023" s="6">
        <v>7</v>
      </c>
      <c r="H6023" s="6">
        <v>49</v>
      </c>
      <c r="I6023" s="6">
        <v>11</v>
      </c>
      <c r="J6023" s="6">
        <v>1</v>
      </c>
    </row>
    <row r="6024" spans="2:10" x14ac:dyDescent="0.25">
      <c r="B6024" s="6">
        <v>0</v>
      </c>
      <c r="C6024" s="6">
        <v>59</v>
      </c>
      <c r="D6024" s="6">
        <v>0</v>
      </c>
      <c r="E6024" s="6">
        <v>1</v>
      </c>
      <c r="F6024" s="6">
        <v>1</v>
      </c>
      <c r="G6024" s="6">
        <v>4</v>
      </c>
      <c r="H6024" s="6">
        <v>85</v>
      </c>
      <c r="I6024" s="6">
        <v>20</v>
      </c>
      <c r="J6024" s="6">
        <v>1</v>
      </c>
    </row>
    <row r="6025" spans="2:10" x14ac:dyDescent="0.25">
      <c r="B6025" s="6">
        <v>0</v>
      </c>
      <c r="C6025" s="6">
        <v>36</v>
      </c>
      <c r="D6025" s="6">
        <v>1</v>
      </c>
      <c r="E6025" s="6">
        <v>1</v>
      </c>
      <c r="F6025" s="6">
        <v>0</v>
      </c>
      <c r="G6025" s="6">
        <v>2</v>
      </c>
      <c r="H6025" s="6">
        <v>39</v>
      </c>
      <c r="I6025" s="6">
        <v>18</v>
      </c>
      <c r="J6025" s="6">
        <v>1</v>
      </c>
    </row>
    <row r="6026" spans="2:10" x14ac:dyDescent="0.25">
      <c r="B6026" s="6">
        <v>0</v>
      </c>
      <c r="C6026" s="6">
        <v>38</v>
      </c>
      <c r="D6026" s="6">
        <v>1</v>
      </c>
      <c r="E6026" s="6">
        <v>1</v>
      </c>
      <c r="F6026" s="6">
        <v>1</v>
      </c>
      <c r="G6026" s="6">
        <v>3</v>
      </c>
      <c r="H6026" s="6">
        <v>39</v>
      </c>
      <c r="I6026" s="6">
        <v>8</v>
      </c>
      <c r="J6026" s="6">
        <v>1</v>
      </c>
    </row>
    <row r="6027" spans="2:10" x14ac:dyDescent="0.25">
      <c r="B6027" s="6">
        <v>0</v>
      </c>
      <c r="C6027" s="6">
        <v>70</v>
      </c>
      <c r="D6027" s="6">
        <v>1</v>
      </c>
      <c r="E6027" s="6">
        <v>1</v>
      </c>
      <c r="F6027" s="6">
        <v>1</v>
      </c>
      <c r="G6027" s="6">
        <v>3</v>
      </c>
      <c r="H6027" s="6">
        <v>119</v>
      </c>
      <c r="I6027" s="6">
        <v>20</v>
      </c>
      <c r="J6027" s="6">
        <v>1</v>
      </c>
    </row>
    <row r="6028" spans="2:10" x14ac:dyDescent="0.25">
      <c r="B6028" s="6">
        <v>0</v>
      </c>
      <c r="C6028" s="6">
        <v>53</v>
      </c>
      <c r="D6028" s="6">
        <v>1</v>
      </c>
      <c r="E6028" s="6">
        <v>1</v>
      </c>
      <c r="F6028" s="6">
        <v>1</v>
      </c>
      <c r="G6028" s="6">
        <v>3</v>
      </c>
      <c r="H6028" s="6">
        <v>156</v>
      </c>
      <c r="I6028" s="6">
        <v>18</v>
      </c>
      <c r="J6028" s="6">
        <v>1</v>
      </c>
    </row>
    <row r="6029" spans="2:10" x14ac:dyDescent="0.25">
      <c r="B6029" s="6">
        <v>0</v>
      </c>
      <c r="C6029" s="6">
        <v>47</v>
      </c>
      <c r="D6029" s="6">
        <v>1</v>
      </c>
      <c r="E6029" s="6">
        <v>1</v>
      </c>
      <c r="F6029" s="6">
        <v>1</v>
      </c>
      <c r="G6029" s="6">
        <v>4</v>
      </c>
      <c r="H6029" s="6">
        <v>58</v>
      </c>
      <c r="I6029" s="6">
        <v>12</v>
      </c>
      <c r="J6029" s="6">
        <v>1</v>
      </c>
    </row>
    <row r="6030" spans="2:10" x14ac:dyDescent="0.25">
      <c r="B6030" s="6">
        <v>0</v>
      </c>
      <c r="C6030" s="6">
        <v>43</v>
      </c>
      <c r="D6030" s="6">
        <v>1</v>
      </c>
      <c r="E6030" s="6">
        <v>1</v>
      </c>
      <c r="F6030" s="6">
        <v>1</v>
      </c>
      <c r="G6030" s="6">
        <v>3</v>
      </c>
      <c r="H6030" s="6">
        <v>126</v>
      </c>
      <c r="I6030" s="6">
        <v>18</v>
      </c>
      <c r="J6030" s="6">
        <v>1</v>
      </c>
    </row>
    <row r="6031" spans="2:10" x14ac:dyDescent="0.25">
      <c r="B6031" s="6">
        <v>0</v>
      </c>
      <c r="C6031" s="6">
        <v>29</v>
      </c>
      <c r="D6031" s="6">
        <v>1</v>
      </c>
      <c r="E6031" s="6">
        <v>1</v>
      </c>
      <c r="F6031" s="6">
        <v>1</v>
      </c>
      <c r="G6031" s="6">
        <v>3</v>
      </c>
      <c r="H6031" s="6">
        <v>211</v>
      </c>
      <c r="I6031" s="6">
        <v>15</v>
      </c>
      <c r="J6031" s="6">
        <v>0</v>
      </c>
    </row>
    <row r="6032" spans="2:10" x14ac:dyDescent="0.25">
      <c r="B6032" s="6">
        <v>1</v>
      </c>
      <c r="C6032" s="6">
        <v>43</v>
      </c>
      <c r="D6032" s="6">
        <v>1</v>
      </c>
      <c r="E6032" s="6">
        <v>1</v>
      </c>
      <c r="F6032" s="6">
        <v>1</v>
      </c>
      <c r="G6032" s="6">
        <v>5</v>
      </c>
      <c r="H6032" s="6">
        <v>169</v>
      </c>
      <c r="I6032" s="6">
        <v>15</v>
      </c>
      <c r="J6032" s="6">
        <v>0</v>
      </c>
    </row>
    <row r="6033" spans="2:10" x14ac:dyDescent="0.25">
      <c r="B6033" s="6">
        <v>0</v>
      </c>
      <c r="C6033" s="6">
        <v>57</v>
      </c>
      <c r="D6033" s="6">
        <v>1</v>
      </c>
      <c r="E6033" s="6">
        <v>1</v>
      </c>
      <c r="F6033" s="6">
        <v>0</v>
      </c>
      <c r="G6033" s="6">
        <v>1</v>
      </c>
      <c r="H6033" s="6">
        <v>18</v>
      </c>
      <c r="I6033" s="6">
        <v>9</v>
      </c>
      <c r="J6033" s="6">
        <v>0</v>
      </c>
    </row>
    <row r="6034" spans="2:10" x14ac:dyDescent="0.25">
      <c r="B6034" s="6">
        <v>0</v>
      </c>
      <c r="C6034" s="6">
        <v>46</v>
      </c>
      <c r="D6034" s="6">
        <v>1</v>
      </c>
      <c r="E6034" s="6">
        <v>1</v>
      </c>
      <c r="F6034" s="6">
        <v>1</v>
      </c>
      <c r="G6034" s="6">
        <v>6</v>
      </c>
      <c r="H6034" s="6">
        <v>77</v>
      </c>
      <c r="I6034" s="6">
        <v>12</v>
      </c>
      <c r="J6034" s="6">
        <v>1</v>
      </c>
    </row>
    <row r="6035" spans="2:10" x14ac:dyDescent="0.25">
      <c r="B6035" s="6">
        <v>0</v>
      </c>
      <c r="C6035" s="6">
        <v>32</v>
      </c>
      <c r="D6035" s="6">
        <v>0</v>
      </c>
      <c r="E6035" s="6">
        <v>1</v>
      </c>
      <c r="F6035" s="6">
        <v>1</v>
      </c>
      <c r="G6035" s="6">
        <v>2</v>
      </c>
      <c r="H6035" s="6">
        <v>186</v>
      </c>
      <c r="I6035" s="6">
        <v>15</v>
      </c>
      <c r="J6035" s="6">
        <v>1</v>
      </c>
    </row>
    <row r="6036" spans="2:10" x14ac:dyDescent="0.25">
      <c r="B6036" s="6">
        <v>0</v>
      </c>
      <c r="C6036" s="6">
        <v>55</v>
      </c>
      <c r="D6036" s="6">
        <v>1</v>
      </c>
      <c r="E6036" s="6">
        <v>1</v>
      </c>
      <c r="F6036" s="6">
        <v>1</v>
      </c>
      <c r="G6036" s="6">
        <v>4</v>
      </c>
      <c r="H6036" s="6">
        <v>120</v>
      </c>
      <c r="I6036" s="6">
        <v>20</v>
      </c>
      <c r="J6036" s="6">
        <v>1</v>
      </c>
    </row>
    <row r="6037" spans="2:10" x14ac:dyDescent="0.25">
      <c r="B6037" s="6">
        <v>0</v>
      </c>
      <c r="C6037" s="6">
        <v>43</v>
      </c>
      <c r="D6037" s="6">
        <v>0</v>
      </c>
      <c r="E6037" s="6">
        <v>1</v>
      </c>
      <c r="F6037" s="6">
        <v>0</v>
      </c>
      <c r="G6037" s="6">
        <v>6</v>
      </c>
      <c r="H6037" s="6">
        <v>126</v>
      </c>
      <c r="I6037" s="6">
        <v>8</v>
      </c>
      <c r="J6037" s="6">
        <v>0</v>
      </c>
    </row>
    <row r="6038" spans="2:10" x14ac:dyDescent="0.25">
      <c r="B6038" s="6">
        <v>1</v>
      </c>
      <c r="C6038" s="6">
        <v>42</v>
      </c>
      <c r="D6038" s="6">
        <v>1</v>
      </c>
      <c r="E6038" s="6">
        <v>1</v>
      </c>
      <c r="F6038" s="6">
        <v>1</v>
      </c>
      <c r="G6038" s="6">
        <v>4</v>
      </c>
      <c r="H6038" s="6">
        <v>163</v>
      </c>
      <c r="I6038" s="6">
        <v>12</v>
      </c>
      <c r="J6038" s="6">
        <v>0</v>
      </c>
    </row>
    <row r="6039" spans="2:10" x14ac:dyDescent="0.25">
      <c r="B6039" s="6">
        <v>0</v>
      </c>
      <c r="C6039" s="6">
        <v>53</v>
      </c>
      <c r="D6039" s="6">
        <v>1</v>
      </c>
      <c r="E6039" s="6">
        <v>1</v>
      </c>
      <c r="F6039" s="6">
        <v>1</v>
      </c>
      <c r="G6039" s="6">
        <v>6</v>
      </c>
      <c r="H6039" s="6">
        <v>74</v>
      </c>
      <c r="I6039" s="6">
        <v>8</v>
      </c>
      <c r="J6039" s="6">
        <v>1</v>
      </c>
    </row>
    <row r="6040" spans="2:10" x14ac:dyDescent="0.25">
      <c r="B6040" s="6">
        <v>0</v>
      </c>
      <c r="C6040" s="6">
        <v>48</v>
      </c>
      <c r="D6040" s="6">
        <v>1</v>
      </c>
      <c r="E6040" s="6">
        <v>1</v>
      </c>
      <c r="F6040" s="6">
        <v>1</v>
      </c>
      <c r="G6040" s="6">
        <v>3</v>
      </c>
      <c r="H6040" s="6">
        <v>213</v>
      </c>
      <c r="I6040" s="6">
        <v>15</v>
      </c>
      <c r="J6040" s="6">
        <v>1</v>
      </c>
    </row>
    <row r="6041" spans="2:10" x14ac:dyDescent="0.25">
      <c r="B6041" s="6">
        <v>0</v>
      </c>
      <c r="C6041" s="6">
        <v>40</v>
      </c>
      <c r="D6041" s="6">
        <v>1</v>
      </c>
      <c r="E6041" s="6">
        <v>1</v>
      </c>
      <c r="F6041" s="6">
        <v>1</v>
      </c>
      <c r="G6041" s="6">
        <v>5</v>
      </c>
      <c r="H6041" s="6">
        <v>354</v>
      </c>
      <c r="I6041" s="6">
        <v>8</v>
      </c>
      <c r="J6041" s="6">
        <v>1</v>
      </c>
    </row>
    <row r="6042" spans="2:10" x14ac:dyDescent="0.25">
      <c r="B6042" s="6">
        <v>0</v>
      </c>
      <c r="C6042" s="6">
        <v>30</v>
      </c>
      <c r="D6042" s="6">
        <v>1</v>
      </c>
      <c r="E6042" s="6">
        <v>1</v>
      </c>
      <c r="F6042" s="6">
        <v>0</v>
      </c>
      <c r="G6042" s="6">
        <v>3</v>
      </c>
      <c r="H6042" s="6">
        <v>88</v>
      </c>
      <c r="I6042" s="6">
        <v>8</v>
      </c>
      <c r="J6042" s="6">
        <v>0</v>
      </c>
    </row>
    <row r="6043" spans="2:10" x14ac:dyDescent="0.25">
      <c r="B6043" s="6">
        <v>1</v>
      </c>
      <c r="C6043" s="6">
        <v>63</v>
      </c>
      <c r="D6043" s="6">
        <v>1</v>
      </c>
      <c r="E6043" s="6">
        <v>1</v>
      </c>
      <c r="F6043" s="6">
        <v>1</v>
      </c>
      <c r="G6043" s="6">
        <v>3</v>
      </c>
      <c r="H6043" s="6">
        <v>65</v>
      </c>
      <c r="I6043" s="6">
        <v>20</v>
      </c>
      <c r="J6043" s="6">
        <v>0</v>
      </c>
    </row>
    <row r="6044" spans="2:10" x14ac:dyDescent="0.25">
      <c r="B6044" s="6">
        <v>0</v>
      </c>
      <c r="C6044" s="6">
        <v>46</v>
      </c>
      <c r="D6044" s="6">
        <v>1</v>
      </c>
      <c r="E6044" s="6">
        <v>1</v>
      </c>
      <c r="F6044" s="6">
        <v>0</v>
      </c>
      <c r="G6044" s="6">
        <v>3</v>
      </c>
      <c r="H6044" s="6">
        <v>105</v>
      </c>
      <c r="I6044" s="6">
        <v>10</v>
      </c>
      <c r="J6044" s="6">
        <v>0</v>
      </c>
    </row>
    <row r="6045" spans="2:10" x14ac:dyDescent="0.25">
      <c r="B6045" s="6">
        <v>0</v>
      </c>
      <c r="C6045" s="6">
        <v>52</v>
      </c>
      <c r="D6045" s="6">
        <v>1</v>
      </c>
      <c r="E6045" s="6">
        <v>1</v>
      </c>
      <c r="F6045" s="6">
        <v>1</v>
      </c>
      <c r="G6045" s="6">
        <v>6</v>
      </c>
      <c r="H6045" s="6">
        <v>469</v>
      </c>
      <c r="I6045" s="6">
        <v>15</v>
      </c>
      <c r="J6045" s="6">
        <v>0</v>
      </c>
    </row>
    <row r="6046" spans="2:10" x14ac:dyDescent="0.25">
      <c r="B6046" s="6">
        <v>0</v>
      </c>
      <c r="C6046" s="6">
        <v>41</v>
      </c>
      <c r="D6046" s="6">
        <v>1</v>
      </c>
      <c r="E6046" s="6">
        <v>1</v>
      </c>
      <c r="F6046" s="6">
        <v>1</v>
      </c>
      <c r="G6046" s="6">
        <v>3</v>
      </c>
      <c r="H6046" s="6">
        <v>28</v>
      </c>
      <c r="I6046" s="6">
        <v>12</v>
      </c>
      <c r="J6046" s="6">
        <v>1</v>
      </c>
    </row>
    <row r="6047" spans="2:10" x14ac:dyDescent="0.25">
      <c r="B6047" s="6">
        <v>1</v>
      </c>
      <c r="C6047" s="6">
        <v>53</v>
      </c>
      <c r="D6047" s="6">
        <v>1</v>
      </c>
      <c r="E6047" s="6">
        <v>1</v>
      </c>
      <c r="F6047" s="6">
        <v>1</v>
      </c>
      <c r="G6047" s="6">
        <v>2</v>
      </c>
      <c r="H6047" s="6">
        <v>34</v>
      </c>
      <c r="I6047" s="6">
        <v>20</v>
      </c>
      <c r="J6047" s="6">
        <v>0</v>
      </c>
    </row>
    <row r="6048" spans="2:10" x14ac:dyDescent="0.25">
      <c r="B6048" s="6">
        <v>0</v>
      </c>
      <c r="C6048" s="6">
        <v>75</v>
      </c>
      <c r="D6048" s="6">
        <v>0</v>
      </c>
      <c r="E6048" s="6">
        <v>1</v>
      </c>
      <c r="F6048" s="6">
        <v>1</v>
      </c>
      <c r="G6048" s="6">
        <v>4</v>
      </c>
      <c r="H6048" s="6">
        <v>127</v>
      </c>
      <c r="I6048" s="6">
        <v>8</v>
      </c>
      <c r="J6048" s="6">
        <v>1</v>
      </c>
    </row>
    <row r="6049" spans="2:10" x14ac:dyDescent="0.25">
      <c r="B6049" s="6">
        <v>1</v>
      </c>
      <c r="C6049" s="6">
        <v>31</v>
      </c>
      <c r="D6049" s="6">
        <v>1</v>
      </c>
      <c r="E6049" s="6">
        <v>1</v>
      </c>
      <c r="F6049" s="6">
        <v>0</v>
      </c>
      <c r="G6049" s="6">
        <v>2</v>
      </c>
      <c r="H6049" s="6">
        <v>74</v>
      </c>
      <c r="I6049" s="6">
        <v>15</v>
      </c>
      <c r="J6049" s="6">
        <v>0</v>
      </c>
    </row>
    <row r="6050" spans="2:10" x14ac:dyDescent="0.25">
      <c r="B6050" s="6">
        <v>0</v>
      </c>
      <c r="C6050" s="6">
        <v>38</v>
      </c>
      <c r="D6050" s="6">
        <v>1</v>
      </c>
      <c r="E6050" s="6">
        <v>1</v>
      </c>
      <c r="F6050" s="6">
        <v>0</v>
      </c>
      <c r="G6050" s="6">
        <v>3</v>
      </c>
      <c r="H6050" s="6">
        <v>203</v>
      </c>
      <c r="I6050" s="6">
        <v>15</v>
      </c>
      <c r="J6050" s="6">
        <v>0</v>
      </c>
    </row>
    <row r="6051" spans="2:10" x14ac:dyDescent="0.25">
      <c r="B6051" s="6">
        <v>1</v>
      </c>
      <c r="C6051" s="6">
        <v>36</v>
      </c>
      <c r="D6051" s="6">
        <v>1</v>
      </c>
      <c r="E6051" s="6">
        <v>1</v>
      </c>
      <c r="F6051" s="6">
        <v>1</v>
      </c>
      <c r="G6051" s="6">
        <v>5</v>
      </c>
      <c r="H6051" s="6">
        <v>77</v>
      </c>
      <c r="I6051" s="6">
        <v>18</v>
      </c>
      <c r="J6051" s="6">
        <v>0</v>
      </c>
    </row>
    <row r="6052" spans="2:10" x14ac:dyDescent="0.25">
      <c r="B6052" s="6">
        <v>0</v>
      </c>
      <c r="C6052" s="6">
        <v>50</v>
      </c>
      <c r="D6052" s="6">
        <v>1</v>
      </c>
      <c r="E6052" s="6">
        <v>1</v>
      </c>
      <c r="F6052" s="6">
        <v>1</v>
      </c>
      <c r="G6052" s="6">
        <v>2</v>
      </c>
      <c r="H6052" s="6">
        <v>152</v>
      </c>
      <c r="I6052" s="6">
        <v>18</v>
      </c>
      <c r="J6052" s="6">
        <v>1</v>
      </c>
    </row>
    <row r="6053" spans="2:10" x14ac:dyDescent="0.25">
      <c r="B6053" s="6">
        <v>0</v>
      </c>
      <c r="C6053" s="6">
        <v>57</v>
      </c>
      <c r="D6053" s="6">
        <v>1</v>
      </c>
      <c r="E6053" s="6">
        <v>1</v>
      </c>
      <c r="F6053" s="6">
        <v>0</v>
      </c>
      <c r="G6053" s="6">
        <v>1</v>
      </c>
      <c r="H6053" s="6">
        <v>158</v>
      </c>
      <c r="I6053" s="6">
        <v>18</v>
      </c>
      <c r="J6053" s="6">
        <v>1</v>
      </c>
    </row>
    <row r="6054" spans="2:10" x14ac:dyDescent="0.25">
      <c r="B6054" s="6">
        <v>0</v>
      </c>
      <c r="C6054" s="6">
        <v>54</v>
      </c>
      <c r="D6054" s="6">
        <v>1</v>
      </c>
      <c r="E6054" s="6">
        <v>1</v>
      </c>
      <c r="F6054" s="6">
        <v>1</v>
      </c>
      <c r="G6054" s="6">
        <v>3</v>
      </c>
      <c r="H6054" s="6">
        <v>25</v>
      </c>
      <c r="I6054" s="6">
        <v>9</v>
      </c>
      <c r="J6054" s="6">
        <v>0</v>
      </c>
    </row>
    <row r="6055" spans="2:10" x14ac:dyDescent="0.25">
      <c r="B6055" s="6">
        <v>0</v>
      </c>
      <c r="C6055" s="6">
        <v>61</v>
      </c>
      <c r="D6055" s="6">
        <v>1</v>
      </c>
      <c r="E6055" s="6">
        <v>1</v>
      </c>
      <c r="F6055" s="6">
        <v>0</v>
      </c>
      <c r="G6055" s="6">
        <v>1</v>
      </c>
      <c r="H6055" s="6">
        <v>33</v>
      </c>
      <c r="I6055" s="6">
        <v>8</v>
      </c>
      <c r="J6055" s="6">
        <v>1</v>
      </c>
    </row>
    <row r="6056" spans="2:10" x14ac:dyDescent="0.25">
      <c r="B6056" s="6">
        <v>0</v>
      </c>
      <c r="C6056" s="6">
        <v>34</v>
      </c>
      <c r="D6056" s="6">
        <v>0</v>
      </c>
      <c r="E6056" s="6">
        <v>1</v>
      </c>
      <c r="F6056" s="6">
        <v>0</v>
      </c>
      <c r="G6056" s="6">
        <v>1</v>
      </c>
      <c r="H6056" s="6">
        <v>46.5</v>
      </c>
      <c r="I6056" s="6">
        <v>8</v>
      </c>
      <c r="J6056" s="6">
        <v>1</v>
      </c>
    </row>
    <row r="6057" spans="2:10" x14ac:dyDescent="0.25">
      <c r="B6057" s="6">
        <v>0</v>
      </c>
      <c r="C6057" s="6">
        <v>46</v>
      </c>
      <c r="D6057" s="6">
        <v>0</v>
      </c>
      <c r="E6057" s="6">
        <v>1</v>
      </c>
      <c r="F6057" s="6">
        <v>0</v>
      </c>
      <c r="G6057" s="6">
        <v>1</v>
      </c>
      <c r="H6057" s="6">
        <v>127</v>
      </c>
      <c r="I6057" s="6">
        <v>8</v>
      </c>
      <c r="J6057" s="6">
        <v>0</v>
      </c>
    </row>
    <row r="6058" spans="2:10" x14ac:dyDescent="0.25">
      <c r="B6058" s="6">
        <v>0</v>
      </c>
      <c r="C6058" s="6">
        <v>49</v>
      </c>
      <c r="D6058" s="6">
        <v>1</v>
      </c>
      <c r="E6058" s="6">
        <v>1</v>
      </c>
      <c r="F6058" s="6">
        <v>1</v>
      </c>
      <c r="G6058" s="6">
        <v>5</v>
      </c>
      <c r="H6058" s="6">
        <v>233</v>
      </c>
      <c r="I6058" s="6">
        <v>18</v>
      </c>
      <c r="J6058" s="6">
        <v>1</v>
      </c>
    </row>
    <row r="6059" spans="2:10" x14ac:dyDescent="0.25">
      <c r="B6059" s="6">
        <v>1</v>
      </c>
      <c r="C6059" s="6">
        <v>63</v>
      </c>
      <c r="D6059" s="6">
        <v>1</v>
      </c>
      <c r="E6059" s="6">
        <v>1</v>
      </c>
      <c r="F6059" s="6">
        <v>0</v>
      </c>
      <c r="G6059" s="6">
        <v>3</v>
      </c>
      <c r="H6059" s="6">
        <v>37</v>
      </c>
      <c r="I6059" s="6">
        <v>20</v>
      </c>
      <c r="J6059" s="6">
        <v>0</v>
      </c>
    </row>
    <row r="6060" spans="2:10" x14ac:dyDescent="0.25">
      <c r="B6060" s="6">
        <v>1</v>
      </c>
      <c r="C6060" s="6">
        <v>64</v>
      </c>
      <c r="D6060" s="6">
        <v>1</v>
      </c>
      <c r="E6060" s="6">
        <v>1</v>
      </c>
      <c r="F6060" s="6">
        <v>1</v>
      </c>
      <c r="G6060" s="6">
        <v>4</v>
      </c>
      <c r="H6060" s="6">
        <v>75</v>
      </c>
      <c r="I6060" s="6">
        <v>20</v>
      </c>
      <c r="J6060" s="6">
        <v>0</v>
      </c>
    </row>
    <row r="6061" spans="2:10" x14ac:dyDescent="0.25">
      <c r="B6061" s="6">
        <v>0</v>
      </c>
      <c r="C6061" s="6">
        <v>42</v>
      </c>
      <c r="D6061" s="6">
        <v>1</v>
      </c>
      <c r="E6061" s="6">
        <v>1</v>
      </c>
      <c r="F6061" s="6">
        <v>1</v>
      </c>
      <c r="G6061" s="6">
        <v>5</v>
      </c>
      <c r="H6061" s="6">
        <v>56</v>
      </c>
      <c r="I6061" s="6">
        <v>18</v>
      </c>
      <c r="J6061" s="6">
        <v>1</v>
      </c>
    </row>
    <row r="6062" spans="2:10" x14ac:dyDescent="0.25">
      <c r="B6062" s="6">
        <v>0</v>
      </c>
      <c r="C6062" s="6">
        <v>39</v>
      </c>
      <c r="D6062" s="6">
        <v>1</v>
      </c>
      <c r="E6062" s="6">
        <v>1</v>
      </c>
      <c r="F6062" s="6">
        <v>1</v>
      </c>
      <c r="G6062" s="6">
        <v>2</v>
      </c>
      <c r="H6062" s="6">
        <v>77</v>
      </c>
      <c r="I6062" s="6">
        <v>12</v>
      </c>
      <c r="J6062" s="6">
        <v>0</v>
      </c>
    </row>
    <row r="6063" spans="2:10" x14ac:dyDescent="0.25">
      <c r="B6063" s="6">
        <v>0</v>
      </c>
      <c r="C6063" s="6">
        <v>41</v>
      </c>
      <c r="D6063" s="6">
        <v>1</v>
      </c>
      <c r="E6063" s="6">
        <v>0</v>
      </c>
      <c r="F6063" s="6">
        <v>0</v>
      </c>
      <c r="G6063" s="6">
        <v>3</v>
      </c>
      <c r="H6063" s="6">
        <v>70</v>
      </c>
      <c r="I6063" s="6">
        <v>20</v>
      </c>
      <c r="J6063" s="6">
        <v>0</v>
      </c>
    </row>
    <row r="6064" spans="2:10" x14ac:dyDescent="0.25">
      <c r="B6064" s="6">
        <v>0</v>
      </c>
      <c r="C6064" s="6">
        <v>50</v>
      </c>
      <c r="D6064" s="6">
        <v>1</v>
      </c>
      <c r="E6064" s="6">
        <v>0</v>
      </c>
      <c r="F6064" s="6">
        <v>1</v>
      </c>
      <c r="G6064" s="6">
        <v>6</v>
      </c>
      <c r="H6064" s="6">
        <v>540</v>
      </c>
      <c r="I6064" s="6">
        <v>15</v>
      </c>
      <c r="J6064" s="6">
        <v>0</v>
      </c>
    </row>
    <row r="6065" spans="2:10" x14ac:dyDescent="0.25">
      <c r="B6065" s="6">
        <v>0</v>
      </c>
      <c r="C6065" s="6">
        <v>39</v>
      </c>
      <c r="D6065" s="6">
        <v>1</v>
      </c>
      <c r="E6065" s="6">
        <v>1</v>
      </c>
      <c r="F6065" s="6">
        <v>1</v>
      </c>
      <c r="G6065" s="6">
        <v>4</v>
      </c>
      <c r="H6065" s="6">
        <v>267</v>
      </c>
      <c r="I6065" s="6">
        <v>15</v>
      </c>
      <c r="J6065" s="6">
        <v>0</v>
      </c>
    </row>
    <row r="6066" spans="2:10" x14ac:dyDescent="0.25">
      <c r="B6066" s="6">
        <v>0</v>
      </c>
      <c r="C6066" s="6">
        <v>31</v>
      </c>
      <c r="D6066" s="6">
        <v>1</v>
      </c>
      <c r="E6066" s="6">
        <v>0</v>
      </c>
      <c r="F6066" s="6">
        <v>1</v>
      </c>
      <c r="G6066" s="6">
        <v>5</v>
      </c>
      <c r="H6066" s="6">
        <v>108</v>
      </c>
      <c r="I6066" s="6">
        <v>8</v>
      </c>
      <c r="J6066" s="6">
        <v>0</v>
      </c>
    </row>
    <row r="6067" spans="2:10" x14ac:dyDescent="0.25">
      <c r="B6067" s="6">
        <v>1</v>
      </c>
      <c r="C6067" s="6">
        <v>41</v>
      </c>
      <c r="D6067" s="6">
        <v>0</v>
      </c>
      <c r="E6067" s="6">
        <v>1</v>
      </c>
      <c r="F6067" s="6">
        <v>1</v>
      </c>
      <c r="G6067" s="6">
        <v>7</v>
      </c>
      <c r="H6067" s="6">
        <v>76</v>
      </c>
      <c r="I6067" s="6">
        <v>15</v>
      </c>
      <c r="J6067" s="6">
        <v>1</v>
      </c>
    </row>
    <row r="6068" spans="2:10" x14ac:dyDescent="0.25">
      <c r="B6068" s="6">
        <v>1</v>
      </c>
      <c r="C6068" s="6">
        <v>54</v>
      </c>
      <c r="D6068" s="6">
        <v>1</v>
      </c>
      <c r="E6068" s="6">
        <v>0</v>
      </c>
      <c r="F6068" s="6">
        <v>1</v>
      </c>
      <c r="G6068" s="6">
        <v>2</v>
      </c>
      <c r="H6068" s="6">
        <v>63</v>
      </c>
      <c r="I6068" s="6">
        <v>13</v>
      </c>
      <c r="J6068" s="6">
        <v>0</v>
      </c>
    </row>
    <row r="6069" spans="2:10" x14ac:dyDescent="0.25">
      <c r="B6069" s="6">
        <v>0</v>
      </c>
      <c r="C6069" s="6">
        <v>50</v>
      </c>
      <c r="D6069" s="6">
        <v>0</v>
      </c>
      <c r="E6069" s="6">
        <v>1</v>
      </c>
      <c r="F6069" s="6">
        <v>0</v>
      </c>
      <c r="G6069" s="6">
        <v>1</v>
      </c>
      <c r="H6069" s="6">
        <v>4</v>
      </c>
      <c r="I6069" s="6">
        <v>8</v>
      </c>
      <c r="J6069" s="6">
        <v>0</v>
      </c>
    </row>
    <row r="6070" spans="2:10" x14ac:dyDescent="0.25">
      <c r="B6070" s="6">
        <v>1</v>
      </c>
      <c r="C6070" s="6">
        <v>31</v>
      </c>
      <c r="D6070" s="6">
        <v>1</v>
      </c>
      <c r="E6070" s="6">
        <v>1</v>
      </c>
      <c r="F6070" s="6">
        <v>1</v>
      </c>
      <c r="G6070" s="6">
        <v>4</v>
      </c>
      <c r="H6070" s="6">
        <v>109</v>
      </c>
      <c r="I6070" s="6">
        <v>15</v>
      </c>
      <c r="J6070" s="6">
        <v>1</v>
      </c>
    </row>
    <row r="6071" spans="2:10" x14ac:dyDescent="0.25">
      <c r="B6071" s="6">
        <v>1</v>
      </c>
      <c r="C6071" s="6">
        <v>24</v>
      </c>
      <c r="D6071" s="6">
        <v>1</v>
      </c>
      <c r="E6071" s="6">
        <v>1</v>
      </c>
      <c r="F6071" s="6">
        <v>1</v>
      </c>
      <c r="G6071" s="6">
        <v>4</v>
      </c>
      <c r="H6071" s="6">
        <v>111</v>
      </c>
      <c r="I6071" s="6">
        <v>15</v>
      </c>
      <c r="J6071" s="6">
        <v>0</v>
      </c>
    </row>
    <row r="6072" spans="2:10" x14ac:dyDescent="0.25">
      <c r="B6072" s="6">
        <v>1</v>
      </c>
      <c r="C6072" s="6">
        <v>65</v>
      </c>
      <c r="D6072" s="6">
        <v>1</v>
      </c>
      <c r="E6072" s="6">
        <v>1</v>
      </c>
      <c r="F6072" s="6">
        <v>1</v>
      </c>
      <c r="G6072" s="6">
        <v>2</v>
      </c>
      <c r="H6072" s="6">
        <v>33</v>
      </c>
      <c r="I6072" s="6">
        <v>20</v>
      </c>
      <c r="J6072" s="6">
        <v>0</v>
      </c>
    </row>
    <row r="6073" spans="2:10" x14ac:dyDescent="0.25">
      <c r="B6073" s="6">
        <v>0</v>
      </c>
      <c r="C6073" s="6">
        <v>39</v>
      </c>
      <c r="D6073" s="6">
        <v>0</v>
      </c>
      <c r="E6073" s="6">
        <v>1</v>
      </c>
      <c r="F6073" s="6">
        <v>0</v>
      </c>
      <c r="G6073" s="6">
        <v>1</v>
      </c>
      <c r="H6073" s="6">
        <v>88</v>
      </c>
      <c r="I6073" s="6">
        <v>18</v>
      </c>
      <c r="J6073" s="6">
        <v>1</v>
      </c>
    </row>
    <row r="6074" spans="2:10" x14ac:dyDescent="0.25">
      <c r="B6074" s="6">
        <v>0</v>
      </c>
      <c r="C6074" s="6">
        <v>35</v>
      </c>
      <c r="D6074" s="6">
        <v>1</v>
      </c>
      <c r="E6074" s="6">
        <v>1</v>
      </c>
      <c r="F6074" s="6">
        <v>1</v>
      </c>
      <c r="G6074" s="6">
        <v>5</v>
      </c>
      <c r="H6074" s="6">
        <v>110</v>
      </c>
      <c r="I6074" s="6">
        <v>12</v>
      </c>
      <c r="J6074" s="6">
        <v>1</v>
      </c>
    </row>
    <row r="6075" spans="2:10" x14ac:dyDescent="0.25">
      <c r="B6075" s="6">
        <v>0</v>
      </c>
      <c r="C6075" s="6">
        <v>44</v>
      </c>
      <c r="D6075" s="6">
        <v>0</v>
      </c>
      <c r="E6075" s="6">
        <v>1</v>
      </c>
      <c r="F6075" s="6">
        <v>1</v>
      </c>
      <c r="G6075" s="6">
        <v>2</v>
      </c>
      <c r="H6075" s="6">
        <v>202.5</v>
      </c>
      <c r="I6075" s="6">
        <v>9</v>
      </c>
      <c r="J6075" s="6">
        <v>0</v>
      </c>
    </row>
    <row r="6076" spans="2:10" x14ac:dyDescent="0.25">
      <c r="B6076" s="6">
        <v>0</v>
      </c>
      <c r="C6076" s="6">
        <v>47</v>
      </c>
      <c r="D6076" s="6">
        <v>1</v>
      </c>
      <c r="E6076" s="6">
        <v>1</v>
      </c>
      <c r="F6076" s="6">
        <v>1</v>
      </c>
      <c r="G6076" s="6">
        <v>3</v>
      </c>
      <c r="H6076" s="6">
        <v>101</v>
      </c>
      <c r="I6076" s="6">
        <v>8</v>
      </c>
      <c r="J6076" s="6">
        <v>0</v>
      </c>
    </row>
    <row r="6077" spans="2:10" x14ac:dyDescent="0.25">
      <c r="B6077" s="6">
        <v>1</v>
      </c>
      <c r="C6077" s="6">
        <v>55</v>
      </c>
      <c r="D6077" s="6">
        <v>1</v>
      </c>
      <c r="E6077" s="6">
        <v>1</v>
      </c>
      <c r="F6077" s="6">
        <v>1</v>
      </c>
      <c r="G6077" s="6">
        <v>3</v>
      </c>
      <c r="H6077" s="6">
        <v>68</v>
      </c>
      <c r="I6077" s="6">
        <v>20</v>
      </c>
      <c r="J6077" s="6">
        <v>0</v>
      </c>
    </row>
    <row r="6078" spans="2:10" x14ac:dyDescent="0.25">
      <c r="B6078" s="6">
        <v>1</v>
      </c>
      <c r="C6078" s="6">
        <v>64</v>
      </c>
      <c r="D6078" s="6">
        <v>1</v>
      </c>
      <c r="E6078" s="6">
        <v>1</v>
      </c>
      <c r="F6078" s="6">
        <v>1</v>
      </c>
      <c r="G6078" s="6">
        <v>3</v>
      </c>
      <c r="H6078" s="6">
        <v>56.5</v>
      </c>
      <c r="I6078" s="6">
        <v>20</v>
      </c>
      <c r="J6078" s="6">
        <v>0</v>
      </c>
    </row>
    <row r="6079" spans="2:10" x14ac:dyDescent="0.25">
      <c r="B6079" s="6">
        <v>0</v>
      </c>
      <c r="C6079" s="6">
        <v>43</v>
      </c>
      <c r="D6079" s="6">
        <v>1</v>
      </c>
      <c r="E6079" s="6">
        <v>1</v>
      </c>
      <c r="F6079" s="6">
        <v>0</v>
      </c>
      <c r="G6079" s="6">
        <v>2</v>
      </c>
      <c r="H6079" s="6">
        <v>35</v>
      </c>
      <c r="I6079" s="6">
        <v>20</v>
      </c>
      <c r="J6079" s="6">
        <v>1</v>
      </c>
    </row>
    <row r="6080" spans="2:10" x14ac:dyDescent="0.25">
      <c r="B6080" s="6">
        <v>0</v>
      </c>
      <c r="C6080" s="6">
        <v>47</v>
      </c>
      <c r="D6080" s="6">
        <v>1</v>
      </c>
      <c r="E6080" s="6">
        <v>1</v>
      </c>
      <c r="F6080" s="6">
        <v>1</v>
      </c>
      <c r="G6080" s="6">
        <v>6</v>
      </c>
      <c r="H6080" s="6">
        <v>40</v>
      </c>
      <c r="I6080" s="6">
        <v>8</v>
      </c>
      <c r="J6080" s="6">
        <v>1</v>
      </c>
    </row>
    <row r="6081" spans="2:10" x14ac:dyDescent="0.25">
      <c r="B6081" s="6">
        <v>0</v>
      </c>
      <c r="C6081" s="6">
        <v>55</v>
      </c>
      <c r="D6081" s="6">
        <v>1</v>
      </c>
      <c r="E6081" s="6">
        <v>1</v>
      </c>
      <c r="F6081" s="6">
        <v>1</v>
      </c>
      <c r="G6081" s="6">
        <v>5</v>
      </c>
      <c r="H6081" s="6">
        <v>156</v>
      </c>
      <c r="I6081" s="6">
        <v>8</v>
      </c>
      <c r="J6081" s="6">
        <v>1</v>
      </c>
    </row>
    <row r="6082" spans="2:10" x14ac:dyDescent="0.25">
      <c r="B6082" s="6">
        <v>0</v>
      </c>
      <c r="C6082" s="6">
        <v>38</v>
      </c>
      <c r="D6082" s="6">
        <v>1</v>
      </c>
      <c r="E6082" s="6">
        <v>1</v>
      </c>
      <c r="F6082" s="6">
        <v>1</v>
      </c>
      <c r="G6082" s="6">
        <v>5</v>
      </c>
      <c r="H6082" s="6">
        <v>109</v>
      </c>
      <c r="I6082" s="6">
        <v>12</v>
      </c>
      <c r="J6082" s="6">
        <v>1</v>
      </c>
    </row>
    <row r="6083" spans="2:10" x14ac:dyDescent="0.25">
      <c r="B6083" s="6">
        <v>0</v>
      </c>
      <c r="C6083" s="6">
        <v>53</v>
      </c>
      <c r="D6083" s="6">
        <v>1</v>
      </c>
      <c r="E6083" s="6">
        <v>1</v>
      </c>
      <c r="F6083" s="6">
        <v>1</v>
      </c>
      <c r="G6083" s="6">
        <v>6</v>
      </c>
      <c r="H6083" s="6">
        <v>112</v>
      </c>
      <c r="I6083" s="6">
        <v>8</v>
      </c>
      <c r="J6083" s="6">
        <v>0</v>
      </c>
    </row>
    <row r="6084" spans="2:10" x14ac:dyDescent="0.25">
      <c r="B6084" s="6">
        <v>0</v>
      </c>
      <c r="C6084" s="6">
        <v>47</v>
      </c>
      <c r="D6084" s="6">
        <v>1</v>
      </c>
      <c r="E6084" s="6">
        <v>1</v>
      </c>
      <c r="F6084" s="6">
        <v>0</v>
      </c>
      <c r="G6084" s="6">
        <v>2</v>
      </c>
      <c r="H6084" s="6">
        <v>113</v>
      </c>
      <c r="I6084" s="6">
        <v>18</v>
      </c>
      <c r="J6084" s="6">
        <v>1</v>
      </c>
    </row>
    <row r="6085" spans="2:10" x14ac:dyDescent="0.25">
      <c r="B6085" s="6">
        <v>0</v>
      </c>
      <c r="C6085" s="6">
        <v>27</v>
      </c>
      <c r="D6085" s="6">
        <v>0</v>
      </c>
      <c r="E6085" s="6">
        <v>1</v>
      </c>
      <c r="F6085" s="6">
        <v>0</v>
      </c>
      <c r="G6085" s="6">
        <v>2</v>
      </c>
      <c r="H6085" s="6">
        <v>20</v>
      </c>
      <c r="I6085" s="6">
        <v>8</v>
      </c>
      <c r="J6085" s="6">
        <v>1</v>
      </c>
    </row>
    <row r="6086" spans="2:10" x14ac:dyDescent="0.25">
      <c r="B6086" s="6">
        <v>1</v>
      </c>
      <c r="C6086" s="6">
        <v>45</v>
      </c>
      <c r="D6086" s="6">
        <v>1</v>
      </c>
      <c r="E6086" s="6">
        <v>1</v>
      </c>
      <c r="F6086" s="6">
        <v>0</v>
      </c>
      <c r="G6086" s="6">
        <v>2</v>
      </c>
      <c r="H6086" s="6">
        <v>8</v>
      </c>
      <c r="I6086" s="6">
        <v>10</v>
      </c>
      <c r="J6086" s="6">
        <v>1</v>
      </c>
    </row>
    <row r="6087" spans="2:10" x14ac:dyDescent="0.25">
      <c r="B6087" s="6">
        <v>1</v>
      </c>
      <c r="C6087" s="6">
        <v>48</v>
      </c>
      <c r="D6087" s="6">
        <v>1</v>
      </c>
      <c r="E6087" s="6">
        <v>1</v>
      </c>
      <c r="F6087" s="6">
        <v>1</v>
      </c>
      <c r="G6087" s="6">
        <v>5</v>
      </c>
      <c r="H6087" s="6">
        <v>85</v>
      </c>
      <c r="I6087" s="6">
        <v>15</v>
      </c>
      <c r="J6087" s="6">
        <v>1</v>
      </c>
    </row>
    <row r="6088" spans="2:10" x14ac:dyDescent="0.25">
      <c r="B6088" s="6">
        <v>0</v>
      </c>
      <c r="C6088" s="6">
        <v>52</v>
      </c>
      <c r="D6088" s="6">
        <v>1</v>
      </c>
      <c r="E6088" s="6">
        <v>1</v>
      </c>
      <c r="F6088" s="6">
        <v>1</v>
      </c>
      <c r="G6088" s="6">
        <v>2</v>
      </c>
      <c r="H6088" s="6">
        <v>119</v>
      </c>
      <c r="I6088" s="6">
        <v>18</v>
      </c>
      <c r="J6088" s="6">
        <v>1</v>
      </c>
    </row>
    <row r="6089" spans="2:10" x14ac:dyDescent="0.25">
      <c r="B6089" s="6">
        <v>1</v>
      </c>
      <c r="C6089" s="6">
        <v>61</v>
      </c>
      <c r="D6089" s="6">
        <v>1</v>
      </c>
      <c r="E6089" s="6">
        <v>1</v>
      </c>
      <c r="F6089" s="6">
        <v>1</v>
      </c>
      <c r="G6089" s="6">
        <v>2</v>
      </c>
      <c r="H6089" s="6">
        <v>17</v>
      </c>
      <c r="I6089" s="6">
        <v>20</v>
      </c>
      <c r="J6089" s="6">
        <v>0</v>
      </c>
    </row>
    <row r="6090" spans="2:10" x14ac:dyDescent="0.25">
      <c r="B6090" s="6">
        <v>0</v>
      </c>
      <c r="C6090" s="6">
        <v>54</v>
      </c>
      <c r="D6090" s="6">
        <v>1</v>
      </c>
      <c r="E6090" s="6">
        <v>1</v>
      </c>
      <c r="F6090" s="6">
        <v>1</v>
      </c>
      <c r="G6090" s="6">
        <v>2</v>
      </c>
      <c r="H6090" s="6">
        <v>40</v>
      </c>
      <c r="I6090" s="6">
        <v>20</v>
      </c>
      <c r="J6090" s="6">
        <v>1</v>
      </c>
    </row>
    <row r="6091" spans="2:10" x14ac:dyDescent="0.25">
      <c r="B6091" s="6">
        <v>0</v>
      </c>
      <c r="C6091" s="6">
        <v>44</v>
      </c>
      <c r="D6091" s="6">
        <v>1</v>
      </c>
      <c r="E6091" s="6">
        <v>0</v>
      </c>
      <c r="F6091" s="6">
        <v>0</v>
      </c>
      <c r="G6091" s="6">
        <v>1</v>
      </c>
      <c r="H6091" s="6">
        <v>50</v>
      </c>
      <c r="I6091" s="6">
        <v>8</v>
      </c>
      <c r="J6091" s="6">
        <v>1</v>
      </c>
    </row>
    <row r="6092" spans="2:10" x14ac:dyDescent="0.25">
      <c r="B6092" s="6">
        <v>0</v>
      </c>
      <c r="C6092" s="6">
        <v>61</v>
      </c>
      <c r="D6092" s="6">
        <v>1</v>
      </c>
      <c r="E6092" s="6">
        <v>0</v>
      </c>
      <c r="F6092" s="6">
        <v>1</v>
      </c>
      <c r="G6092" s="6">
        <v>4</v>
      </c>
      <c r="H6092" s="6">
        <v>26</v>
      </c>
      <c r="I6092" s="6">
        <v>20</v>
      </c>
      <c r="J6092" s="6">
        <v>0</v>
      </c>
    </row>
    <row r="6093" spans="2:10" x14ac:dyDescent="0.25">
      <c r="B6093" s="6">
        <v>1</v>
      </c>
      <c r="C6093" s="6">
        <v>42</v>
      </c>
      <c r="D6093" s="6">
        <v>1</v>
      </c>
      <c r="E6093" s="6">
        <v>1</v>
      </c>
      <c r="F6093" s="6">
        <v>1</v>
      </c>
      <c r="G6093" s="6">
        <v>5</v>
      </c>
      <c r="H6093" s="6">
        <v>172</v>
      </c>
      <c r="I6093" s="6">
        <v>15</v>
      </c>
      <c r="J6093" s="6">
        <v>0</v>
      </c>
    </row>
    <row r="6094" spans="2:10" x14ac:dyDescent="0.25">
      <c r="B6094" s="6">
        <v>1</v>
      </c>
      <c r="C6094" s="6">
        <v>31</v>
      </c>
      <c r="D6094" s="6">
        <v>1</v>
      </c>
      <c r="E6094" s="6">
        <v>1</v>
      </c>
      <c r="F6094" s="6">
        <v>0</v>
      </c>
      <c r="G6094" s="6">
        <v>1</v>
      </c>
      <c r="H6094" s="6">
        <v>34</v>
      </c>
      <c r="I6094" s="6">
        <v>18</v>
      </c>
      <c r="J6094" s="6">
        <v>0</v>
      </c>
    </row>
    <row r="6095" spans="2:10" x14ac:dyDescent="0.25">
      <c r="B6095" s="6">
        <v>0</v>
      </c>
      <c r="C6095" s="6">
        <v>52</v>
      </c>
      <c r="D6095" s="6">
        <v>1</v>
      </c>
      <c r="E6095" s="6">
        <v>0</v>
      </c>
      <c r="F6095" s="6">
        <v>1</v>
      </c>
      <c r="G6095" s="6">
        <v>2</v>
      </c>
      <c r="H6095" s="6">
        <v>74</v>
      </c>
      <c r="I6095" s="6">
        <v>18</v>
      </c>
      <c r="J6095" s="6">
        <v>1</v>
      </c>
    </row>
    <row r="6096" spans="2:10" x14ac:dyDescent="0.25">
      <c r="B6096" s="6">
        <v>1</v>
      </c>
      <c r="C6096" s="6">
        <v>42</v>
      </c>
      <c r="D6096" s="6">
        <v>1</v>
      </c>
      <c r="E6096" s="6">
        <v>1</v>
      </c>
      <c r="F6096" s="6">
        <v>1</v>
      </c>
      <c r="G6096" s="6">
        <v>6</v>
      </c>
      <c r="H6096" s="6">
        <v>153</v>
      </c>
      <c r="I6096" s="6">
        <v>18</v>
      </c>
      <c r="J6096" s="6">
        <v>1</v>
      </c>
    </row>
    <row r="6097" spans="2:10" x14ac:dyDescent="0.25">
      <c r="B6097" s="6">
        <v>0</v>
      </c>
      <c r="C6097" s="6">
        <v>39</v>
      </c>
      <c r="D6097" s="6">
        <v>1</v>
      </c>
      <c r="E6097" s="6">
        <v>1</v>
      </c>
      <c r="F6097" s="6">
        <v>1</v>
      </c>
      <c r="G6097" s="6">
        <v>6</v>
      </c>
      <c r="H6097" s="6">
        <v>97</v>
      </c>
      <c r="I6097" s="6">
        <v>18</v>
      </c>
      <c r="J6097" s="6">
        <v>1</v>
      </c>
    </row>
    <row r="6098" spans="2:10" x14ac:dyDescent="0.25">
      <c r="B6098" s="6">
        <v>1</v>
      </c>
      <c r="C6098" s="6">
        <v>58</v>
      </c>
      <c r="D6098" s="6">
        <v>1</v>
      </c>
      <c r="E6098" s="6">
        <v>1</v>
      </c>
      <c r="F6098" s="6">
        <v>1</v>
      </c>
      <c r="G6098" s="6">
        <v>2</v>
      </c>
      <c r="H6098" s="6">
        <v>91</v>
      </c>
      <c r="I6098" s="6">
        <v>20</v>
      </c>
      <c r="J6098" s="6">
        <v>0</v>
      </c>
    </row>
    <row r="6099" spans="2:10" x14ac:dyDescent="0.25">
      <c r="B6099" s="6">
        <v>1</v>
      </c>
      <c r="C6099" s="6">
        <v>40</v>
      </c>
      <c r="D6099" s="6">
        <v>1</v>
      </c>
      <c r="E6099" s="6">
        <v>0</v>
      </c>
      <c r="F6099" s="6">
        <v>1</v>
      </c>
      <c r="G6099" s="6">
        <v>2</v>
      </c>
      <c r="H6099" s="6">
        <v>57.5</v>
      </c>
      <c r="I6099" s="6">
        <v>15</v>
      </c>
      <c r="J6099" s="6">
        <v>1</v>
      </c>
    </row>
    <row r="6100" spans="2:10" x14ac:dyDescent="0.25">
      <c r="B6100" s="6">
        <v>1</v>
      </c>
      <c r="C6100" s="6">
        <v>52</v>
      </c>
      <c r="D6100" s="6">
        <v>1</v>
      </c>
      <c r="E6100" s="6">
        <v>0</v>
      </c>
      <c r="F6100" s="6">
        <v>0</v>
      </c>
      <c r="G6100" s="6">
        <v>1</v>
      </c>
      <c r="H6100" s="6">
        <v>106</v>
      </c>
      <c r="I6100" s="6">
        <v>15</v>
      </c>
      <c r="J6100" s="6">
        <v>1</v>
      </c>
    </row>
    <row r="6101" spans="2:10" x14ac:dyDescent="0.25">
      <c r="B6101" s="6">
        <v>1</v>
      </c>
      <c r="C6101" s="6">
        <v>64</v>
      </c>
      <c r="D6101" s="6">
        <v>1</v>
      </c>
      <c r="E6101" s="6">
        <v>1</v>
      </c>
      <c r="F6101" s="6">
        <v>1</v>
      </c>
      <c r="G6101" s="6">
        <v>5</v>
      </c>
      <c r="H6101" s="6">
        <v>78</v>
      </c>
      <c r="I6101" s="6">
        <v>20</v>
      </c>
      <c r="J6101" s="6">
        <v>0</v>
      </c>
    </row>
    <row r="6102" spans="2:10" x14ac:dyDescent="0.25">
      <c r="B6102" s="6">
        <v>0</v>
      </c>
      <c r="C6102" s="6">
        <v>53</v>
      </c>
      <c r="D6102" s="6">
        <v>1</v>
      </c>
      <c r="E6102" s="6">
        <v>0</v>
      </c>
      <c r="F6102" s="6">
        <v>0</v>
      </c>
      <c r="G6102" s="6">
        <v>3</v>
      </c>
      <c r="H6102" s="6">
        <v>92</v>
      </c>
      <c r="I6102" s="6">
        <v>20</v>
      </c>
      <c r="J6102" s="6">
        <v>0</v>
      </c>
    </row>
    <row r="6103" spans="2:10" x14ac:dyDescent="0.25">
      <c r="B6103" s="6">
        <v>1</v>
      </c>
      <c r="C6103" s="6">
        <v>43</v>
      </c>
      <c r="D6103" s="6">
        <v>1</v>
      </c>
      <c r="E6103" s="6">
        <v>1</v>
      </c>
      <c r="F6103" s="6">
        <v>1</v>
      </c>
      <c r="G6103" s="6">
        <v>2</v>
      </c>
      <c r="H6103" s="6">
        <v>82</v>
      </c>
      <c r="I6103" s="6">
        <v>13</v>
      </c>
      <c r="J6103" s="6">
        <v>0</v>
      </c>
    </row>
    <row r="6104" spans="2:10" x14ac:dyDescent="0.25">
      <c r="B6104" s="6">
        <v>0</v>
      </c>
      <c r="C6104" s="6">
        <v>61</v>
      </c>
      <c r="D6104" s="6">
        <v>1</v>
      </c>
      <c r="E6104" s="6">
        <v>1</v>
      </c>
      <c r="F6104" s="6">
        <v>0</v>
      </c>
      <c r="G6104" s="6">
        <v>4</v>
      </c>
      <c r="H6104" s="6">
        <v>28</v>
      </c>
      <c r="I6104" s="6">
        <v>8</v>
      </c>
      <c r="J6104" s="6">
        <v>1</v>
      </c>
    </row>
    <row r="6105" spans="2:10" x14ac:dyDescent="0.25">
      <c r="B6105" s="6">
        <v>1</v>
      </c>
      <c r="C6105" s="6">
        <v>50</v>
      </c>
      <c r="D6105" s="6">
        <v>1</v>
      </c>
      <c r="E6105" s="6">
        <v>1</v>
      </c>
      <c r="F6105" s="6">
        <v>1</v>
      </c>
      <c r="G6105" s="6">
        <v>2</v>
      </c>
      <c r="H6105" s="6">
        <v>37.5</v>
      </c>
      <c r="I6105" s="6">
        <v>20</v>
      </c>
      <c r="J6105" s="6">
        <v>0</v>
      </c>
    </row>
    <row r="6106" spans="2:10" x14ac:dyDescent="0.25">
      <c r="B6106" s="6">
        <v>0</v>
      </c>
      <c r="C6106" s="6">
        <v>38</v>
      </c>
      <c r="D6106" s="6">
        <v>0</v>
      </c>
      <c r="E6106" s="6">
        <v>1</v>
      </c>
      <c r="F6106" s="6">
        <v>1</v>
      </c>
      <c r="G6106" s="6">
        <v>4</v>
      </c>
      <c r="H6106" s="6">
        <v>334</v>
      </c>
      <c r="I6106" s="6">
        <v>12</v>
      </c>
      <c r="J6106" s="6">
        <v>0</v>
      </c>
    </row>
    <row r="6107" spans="2:10" x14ac:dyDescent="0.25">
      <c r="B6107" s="6">
        <v>0</v>
      </c>
      <c r="C6107" s="6">
        <v>61</v>
      </c>
      <c r="D6107" s="6">
        <v>1</v>
      </c>
      <c r="E6107" s="6">
        <v>1</v>
      </c>
      <c r="F6107" s="6">
        <v>0</v>
      </c>
      <c r="G6107" s="6">
        <v>2</v>
      </c>
      <c r="H6107" s="6">
        <v>5</v>
      </c>
      <c r="I6107" s="6">
        <v>8</v>
      </c>
      <c r="J6107" s="6">
        <v>0</v>
      </c>
    </row>
    <row r="6108" spans="2:10" x14ac:dyDescent="0.25">
      <c r="B6108" s="6">
        <v>0</v>
      </c>
      <c r="C6108" s="6">
        <v>76</v>
      </c>
      <c r="D6108" s="6">
        <v>0</v>
      </c>
      <c r="E6108" s="6">
        <v>1</v>
      </c>
      <c r="F6108" s="6">
        <v>0</v>
      </c>
      <c r="G6108" s="6">
        <v>2</v>
      </c>
      <c r="H6108" s="6">
        <v>4</v>
      </c>
      <c r="I6108" s="6">
        <v>8</v>
      </c>
      <c r="J6108" s="6">
        <v>1</v>
      </c>
    </row>
    <row r="6109" spans="2:10" x14ac:dyDescent="0.25">
      <c r="B6109" s="6">
        <v>0</v>
      </c>
      <c r="C6109" s="6">
        <v>67</v>
      </c>
      <c r="D6109" s="6">
        <v>1</v>
      </c>
      <c r="E6109" s="6">
        <v>1</v>
      </c>
      <c r="F6109" s="6">
        <v>0</v>
      </c>
      <c r="G6109" s="6">
        <v>3</v>
      </c>
      <c r="H6109" s="6">
        <v>137</v>
      </c>
      <c r="I6109" s="6">
        <v>20</v>
      </c>
      <c r="J6109" s="6">
        <v>1</v>
      </c>
    </row>
    <row r="6110" spans="2:10" x14ac:dyDescent="0.25">
      <c r="B6110" s="6">
        <v>1</v>
      </c>
      <c r="C6110" s="6">
        <v>74</v>
      </c>
      <c r="D6110" s="6">
        <v>1</v>
      </c>
      <c r="E6110" s="6">
        <v>1</v>
      </c>
      <c r="F6110" s="6">
        <v>1</v>
      </c>
      <c r="G6110" s="6">
        <v>4</v>
      </c>
      <c r="H6110" s="6">
        <v>79</v>
      </c>
      <c r="I6110" s="6">
        <v>16</v>
      </c>
      <c r="J6110" s="6">
        <v>1</v>
      </c>
    </row>
    <row r="6111" spans="2:10" x14ac:dyDescent="0.25">
      <c r="B6111" s="6">
        <v>0</v>
      </c>
      <c r="C6111" s="6">
        <v>55</v>
      </c>
      <c r="D6111" s="6">
        <v>1</v>
      </c>
      <c r="E6111" s="6">
        <v>1</v>
      </c>
      <c r="F6111" s="6">
        <v>1</v>
      </c>
      <c r="G6111" s="6">
        <v>3</v>
      </c>
      <c r="H6111" s="6">
        <v>24</v>
      </c>
      <c r="I6111" s="6">
        <v>18</v>
      </c>
      <c r="J6111" s="6">
        <v>1</v>
      </c>
    </row>
    <row r="6112" spans="2:10" x14ac:dyDescent="0.25">
      <c r="B6112" s="6">
        <v>0</v>
      </c>
      <c r="C6112" s="6">
        <v>50</v>
      </c>
      <c r="D6112" s="6">
        <v>1</v>
      </c>
      <c r="E6112" s="6">
        <v>0</v>
      </c>
      <c r="F6112" s="6">
        <v>1</v>
      </c>
      <c r="G6112" s="6">
        <v>5</v>
      </c>
      <c r="H6112" s="6">
        <v>526</v>
      </c>
      <c r="I6112" s="6">
        <v>18</v>
      </c>
      <c r="J6112" s="6">
        <v>1</v>
      </c>
    </row>
    <row r="6113" spans="2:10" x14ac:dyDescent="0.25">
      <c r="B6113" s="6">
        <v>0</v>
      </c>
      <c r="C6113" s="6">
        <v>38</v>
      </c>
      <c r="D6113" s="6">
        <v>1</v>
      </c>
      <c r="E6113" s="6">
        <v>1</v>
      </c>
      <c r="F6113" s="6">
        <v>1</v>
      </c>
      <c r="G6113" s="6">
        <v>2</v>
      </c>
      <c r="H6113" s="6">
        <v>126</v>
      </c>
      <c r="I6113" s="6">
        <v>18</v>
      </c>
      <c r="J6113" s="6">
        <v>1</v>
      </c>
    </row>
    <row r="6114" spans="2:10" x14ac:dyDescent="0.25">
      <c r="B6114" s="6">
        <v>1</v>
      </c>
      <c r="C6114" s="6">
        <v>57</v>
      </c>
      <c r="D6114" s="6">
        <v>1</v>
      </c>
      <c r="E6114" s="6">
        <v>1</v>
      </c>
      <c r="F6114" s="6">
        <v>1</v>
      </c>
      <c r="G6114" s="6">
        <v>2</v>
      </c>
      <c r="H6114" s="6">
        <v>93</v>
      </c>
      <c r="I6114" s="6">
        <v>20</v>
      </c>
      <c r="J6114" s="6">
        <v>0</v>
      </c>
    </row>
    <row r="6115" spans="2:10" x14ac:dyDescent="0.25">
      <c r="B6115" s="6">
        <v>0</v>
      </c>
      <c r="C6115" s="6">
        <v>48</v>
      </c>
      <c r="D6115" s="6">
        <v>1</v>
      </c>
      <c r="E6115" s="6">
        <v>0</v>
      </c>
      <c r="F6115" s="6">
        <v>0</v>
      </c>
      <c r="G6115" s="6">
        <v>1</v>
      </c>
      <c r="H6115" s="6">
        <v>73</v>
      </c>
      <c r="I6115" s="6">
        <v>20</v>
      </c>
      <c r="J6115" s="6">
        <v>1</v>
      </c>
    </row>
    <row r="6116" spans="2:10" x14ac:dyDescent="0.25">
      <c r="B6116" s="6">
        <v>0</v>
      </c>
      <c r="C6116" s="6">
        <v>48</v>
      </c>
      <c r="D6116" s="6">
        <v>0</v>
      </c>
      <c r="E6116" s="6">
        <v>0</v>
      </c>
      <c r="F6116" s="6">
        <v>1</v>
      </c>
      <c r="G6116" s="6">
        <v>3</v>
      </c>
      <c r="H6116" s="6">
        <v>140</v>
      </c>
      <c r="I6116" s="6">
        <v>8</v>
      </c>
      <c r="J6116" s="6">
        <v>0</v>
      </c>
    </row>
    <row r="6117" spans="2:10" x14ac:dyDescent="0.25">
      <c r="B6117" s="6">
        <v>0</v>
      </c>
      <c r="C6117" s="6">
        <v>51</v>
      </c>
      <c r="D6117" s="6">
        <v>1</v>
      </c>
      <c r="E6117" s="6">
        <v>1</v>
      </c>
      <c r="F6117" s="6">
        <v>1</v>
      </c>
      <c r="G6117" s="6">
        <v>2</v>
      </c>
      <c r="H6117" s="6">
        <v>155</v>
      </c>
      <c r="I6117" s="6">
        <v>20</v>
      </c>
      <c r="J6117" s="6">
        <v>1</v>
      </c>
    </row>
    <row r="6118" spans="2:10" x14ac:dyDescent="0.25">
      <c r="B6118" s="6">
        <v>1</v>
      </c>
      <c r="C6118" s="6">
        <v>33</v>
      </c>
      <c r="D6118" s="6">
        <v>1</v>
      </c>
      <c r="E6118" s="6">
        <v>1</v>
      </c>
      <c r="F6118" s="6">
        <v>0</v>
      </c>
      <c r="G6118" s="6">
        <v>3</v>
      </c>
      <c r="H6118" s="6">
        <v>60</v>
      </c>
      <c r="I6118" s="6">
        <v>15</v>
      </c>
      <c r="J6118" s="6">
        <v>0</v>
      </c>
    </row>
    <row r="6119" spans="2:10" x14ac:dyDescent="0.25">
      <c r="B6119" s="6">
        <v>0</v>
      </c>
      <c r="C6119" s="6">
        <v>45</v>
      </c>
      <c r="D6119" s="6">
        <v>0</v>
      </c>
      <c r="E6119" s="6">
        <v>0</v>
      </c>
      <c r="F6119" s="6">
        <v>1</v>
      </c>
      <c r="G6119" s="6">
        <v>3</v>
      </c>
      <c r="H6119" s="6">
        <v>5</v>
      </c>
      <c r="I6119" s="6">
        <v>8</v>
      </c>
      <c r="J6119" s="6">
        <v>0</v>
      </c>
    </row>
    <row r="6120" spans="2:10" x14ac:dyDescent="0.25">
      <c r="B6120" s="6">
        <v>1</v>
      </c>
      <c r="C6120" s="6">
        <v>61</v>
      </c>
      <c r="D6120" s="6">
        <v>1</v>
      </c>
      <c r="E6120" s="6">
        <v>1</v>
      </c>
      <c r="F6120" s="6">
        <v>1</v>
      </c>
      <c r="G6120" s="6">
        <v>7</v>
      </c>
      <c r="H6120" s="6">
        <v>156</v>
      </c>
      <c r="I6120" s="6">
        <v>13</v>
      </c>
      <c r="J6120" s="6">
        <v>0</v>
      </c>
    </row>
    <row r="6121" spans="2:10" x14ac:dyDescent="0.25">
      <c r="B6121" s="6">
        <v>1</v>
      </c>
      <c r="C6121" s="6">
        <v>53</v>
      </c>
      <c r="D6121" s="6">
        <v>1</v>
      </c>
      <c r="E6121" s="6">
        <v>1</v>
      </c>
      <c r="F6121" s="6">
        <v>1</v>
      </c>
      <c r="G6121" s="6">
        <v>5</v>
      </c>
      <c r="H6121" s="6">
        <v>117</v>
      </c>
      <c r="I6121" s="6">
        <v>20</v>
      </c>
      <c r="J6121" s="6">
        <v>0</v>
      </c>
    </row>
    <row r="6122" spans="2:10" x14ac:dyDescent="0.25">
      <c r="B6122" s="6">
        <v>1</v>
      </c>
      <c r="C6122" s="6">
        <v>50</v>
      </c>
      <c r="D6122" s="6">
        <v>1</v>
      </c>
      <c r="E6122" s="6">
        <v>1</v>
      </c>
      <c r="F6122" s="6">
        <v>1</v>
      </c>
      <c r="G6122" s="6">
        <v>3</v>
      </c>
      <c r="H6122" s="6">
        <v>34</v>
      </c>
      <c r="I6122" s="6">
        <v>20</v>
      </c>
      <c r="J6122" s="6">
        <v>0</v>
      </c>
    </row>
    <row r="6123" spans="2:10" x14ac:dyDescent="0.25">
      <c r="B6123" s="6">
        <v>0</v>
      </c>
      <c r="C6123" s="6">
        <v>48</v>
      </c>
      <c r="D6123" s="6">
        <v>1</v>
      </c>
      <c r="E6123" s="6">
        <v>1</v>
      </c>
      <c r="F6123" s="6">
        <v>0</v>
      </c>
      <c r="G6123" s="6">
        <v>1</v>
      </c>
      <c r="H6123" s="6">
        <v>44</v>
      </c>
      <c r="I6123" s="6">
        <v>18</v>
      </c>
      <c r="J6123" s="6">
        <v>1</v>
      </c>
    </row>
    <row r="6124" spans="2:10" x14ac:dyDescent="0.25">
      <c r="B6124" s="6">
        <v>0</v>
      </c>
      <c r="C6124" s="6">
        <v>64</v>
      </c>
      <c r="D6124" s="6">
        <v>0</v>
      </c>
      <c r="E6124" s="6">
        <v>1</v>
      </c>
      <c r="F6124" s="6">
        <v>1</v>
      </c>
      <c r="G6124" s="6">
        <v>3</v>
      </c>
      <c r="H6124" s="6">
        <v>30</v>
      </c>
      <c r="I6124" s="6">
        <v>20</v>
      </c>
      <c r="J6124" s="6">
        <v>1</v>
      </c>
    </row>
    <row r="6125" spans="2:10" x14ac:dyDescent="0.25">
      <c r="B6125" s="6">
        <v>0</v>
      </c>
      <c r="C6125" s="6">
        <v>67</v>
      </c>
      <c r="D6125" s="6">
        <v>1</v>
      </c>
      <c r="E6125" s="6">
        <v>0</v>
      </c>
      <c r="F6125" s="6">
        <v>0</v>
      </c>
      <c r="G6125" s="6">
        <v>4</v>
      </c>
      <c r="H6125" s="6">
        <v>58</v>
      </c>
      <c r="I6125" s="6">
        <v>20</v>
      </c>
      <c r="J6125" s="6">
        <v>0</v>
      </c>
    </row>
    <row r="6126" spans="2:10" x14ac:dyDescent="0.25">
      <c r="B6126" s="6">
        <v>0</v>
      </c>
      <c r="C6126" s="6">
        <v>54</v>
      </c>
      <c r="D6126" s="6">
        <v>1</v>
      </c>
      <c r="E6126" s="6">
        <v>0</v>
      </c>
      <c r="F6126" s="6">
        <v>1</v>
      </c>
      <c r="G6126" s="6">
        <v>4</v>
      </c>
      <c r="H6126" s="6">
        <v>119</v>
      </c>
      <c r="I6126" s="6">
        <v>18</v>
      </c>
      <c r="J6126" s="6">
        <v>0</v>
      </c>
    </row>
    <row r="6127" spans="2:10" x14ac:dyDescent="0.25">
      <c r="B6127" s="6">
        <v>0</v>
      </c>
      <c r="C6127" s="6">
        <v>36</v>
      </c>
      <c r="D6127" s="6">
        <v>1</v>
      </c>
      <c r="E6127" s="6">
        <v>0</v>
      </c>
      <c r="F6127" s="6">
        <v>1</v>
      </c>
      <c r="G6127" s="6">
        <v>4</v>
      </c>
      <c r="H6127" s="6">
        <v>87</v>
      </c>
      <c r="I6127" s="6">
        <v>12</v>
      </c>
      <c r="J6127" s="6">
        <v>1</v>
      </c>
    </row>
    <row r="6128" spans="2:10" x14ac:dyDescent="0.25">
      <c r="B6128" s="6">
        <v>1</v>
      </c>
      <c r="C6128" s="6">
        <v>41</v>
      </c>
      <c r="D6128" s="6">
        <v>1</v>
      </c>
      <c r="E6128" s="6">
        <v>1</v>
      </c>
      <c r="F6128" s="6">
        <v>1</v>
      </c>
      <c r="G6128" s="6">
        <v>6</v>
      </c>
      <c r="H6128" s="6">
        <v>115</v>
      </c>
      <c r="I6128" s="6">
        <v>18</v>
      </c>
      <c r="J6128" s="6">
        <v>0</v>
      </c>
    </row>
    <row r="6129" spans="2:10" x14ac:dyDescent="0.25">
      <c r="B6129" s="6">
        <v>0</v>
      </c>
      <c r="C6129" s="6">
        <v>51</v>
      </c>
      <c r="D6129" s="6">
        <v>1</v>
      </c>
      <c r="E6129" s="6">
        <v>1</v>
      </c>
      <c r="F6129" s="6">
        <v>1</v>
      </c>
      <c r="G6129" s="6">
        <v>4</v>
      </c>
      <c r="H6129" s="6">
        <v>122</v>
      </c>
      <c r="I6129" s="6">
        <v>20</v>
      </c>
      <c r="J6129" s="6">
        <v>1</v>
      </c>
    </row>
    <row r="6130" spans="2:10" x14ac:dyDescent="0.25">
      <c r="B6130" s="6">
        <v>0</v>
      </c>
      <c r="C6130" s="6">
        <v>28</v>
      </c>
      <c r="D6130" s="6">
        <v>1</v>
      </c>
      <c r="E6130" s="6">
        <v>1</v>
      </c>
      <c r="F6130" s="6">
        <v>1</v>
      </c>
      <c r="G6130" s="6">
        <v>3</v>
      </c>
      <c r="H6130" s="6">
        <v>306</v>
      </c>
      <c r="I6130" s="6">
        <v>15</v>
      </c>
      <c r="J6130" s="6">
        <v>0</v>
      </c>
    </row>
    <row r="6131" spans="2:10" x14ac:dyDescent="0.25">
      <c r="B6131" s="6">
        <v>1</v>
      </c>
      <c r="C6131" s="6">
        <v>48</v>
      </c>
      <c r="D6131" s="6">
        <v>1</v>
      </c>
      <c r="E6131" s="6">
        <v>1</v>
      </c>
      <c r="F6131" s="6">
        <v>0</v>
      </c>
      <c r="G6131" s="6">
        <v>2</v>
      </c>
      <c r="H6131" s="6">
        <v>101</v>
      </c>
      <c r="I6131" s="6">
        <v>18</v>
      </c>
      <c r="J6131" s="6">
        <v>0</v>
      </c>
    </row>
    <row r="6132" spans="2:10" x14ac:dyDescent="0.25">
      <c r="B6132" s="6">
        <v>0</v>
      </c>
      <c r="C6132" s="6">
        <v>43</v>
      </c>
      <c r="D6132" s="6">
        <v>1</v>
      </c>
      <c r="E6132" s="6">
        <v>0</v>
      </c>
      <c r="F6132" s="6">
        <v>1</v>
      </c>
      <c r="G6132" s="6">
        <v>4</v>
      </c>
      <c r="H6132" s="6">
        <v>73</v>
      </c>
      <c r="I6132" s="6">
        <v>18</v>
      </c>
      <c r="J6132" s="6">
        <v>1</v>
      </c>
    </row>
    <row r="6133" spans="2:10" x14ac:dyDescent="0.25">
      <c r="B6133" s="6">
        <v>0</v>
      </c>
      <c r="C6133" s="6">
        <v>49</v>
      </c>
      <c r="D6133" s="6">
        <v>1</v>
      </c>
      <c r="E6133" s="6">
        <v>0</v>
      </c>
      <c r="F6133" s="6">
        <v>1</v>
      </c>
      <c r="G6133" s="6">
        <v>2</v>
      </c>
      <c r="H6133" s="6">
        <v>45</v>
      </c>
      <c r="I6133" s="6">
        <v>8</v>
      </c>
      <c r="J6133" s="6">
        <v>0</v>
      </c>
    </row>
    <row r="6134" spans="2:10" x14ac:dyDescent="0.25">
      <c r="B6134" s="6">
        <v>0</v>
      </c>
      <c r="C6134" s="6">
        <v>69</v>
      </c>
      <c r="D6134" s="6">
        <v>1</v>
      </c>
      <c r="E6134" s="6">
        <v>1</v>
      </c>
      <c r="F6134" s="6">
        <v>1</v>
      </c>
      <c r="G6134" s="6">
        <v>4</v>
      </c>
      <c r="H6134" s="6">
        <v>162</v>
      </c>
      <c r="I6134" s="6">
        <v>20</v>
      </c>
      <c r="J6134" s="6">
        <v>1</v>
      </c>
    </row>
    <row r="6135" spans="2:10" x14ac:dyDescent="0.25">
      <c r="B6135" s="6">
        <v>1</v>
      </c>
      <c r="C6135" s="6">
        <v>48</v>
      </c>
      <c r="D6135" s="6">
        <v>1</v>
      </c>
      <c r="E6135" s="6">
        <v>1</v>
      </c>
      <c r="F6135" s="6">
        <v>1</v>
      </c>
      <c r="G6135" s="6">
        <v>3</v>
      </c>
      <c r="H6135" s="6">
        <v>53</v>
      </c>
      <c r="I6135" s="6">
        <v>18</v>
      </c>
      <c r="J6135" s="6">
        <v>0</v>
      </c>
    </row>
    <row r="6136" spans="2:10" x14ac:dyDescent="0.25">
      <c r="B6136" s="6">
        <v>0</v>
      </c>
      <c r="C6136" s="6">
        <v>64</v>
      </c>
      <c r="D6136" s="6">
        <v>1</v>
      </c>
      <c r="E6136" s="6">
        <v>0</v>
      </c>
      <c r="F6136" s="6">
        <v>1</v>
      </c>
      <c r="G6136" s="6">
        <v>2</v>
      </c>
      <c r="H6136" s="6">
        <v>57</v>
      </c>
      <c r="I6136" s="6">
        <v>10</v>
      </c>
      <c r="J6136" s="6">
        <v>0</v>
      </c>
    </row>
    <row r="6137" spans="2:10" x14ac:dyDescent="0.25">
      <c r="B6137" s="6">
        <v>0</v>
      </c>
      <c r="C6137" s="6">
        <v>55</v>
      </c>
      <c r="D6137" s="6">
        <v>1</v>
      </c>
      <c r="E6137" s="6">
        <v>1</v>
      </c>
      <c r="F6137" s="6">
        <v>1</v>
      </c>
      <c r="G6137" s="6">
        <v>2</v>
      </c>
      <c r="H6137" s="6">
        <v>120</v>
      </c>
      <c r="I6137" s="6">
        <v>8</v>
      </c>
      <c r="J6137" s="6">
        <v>0</v>
      </c>
    </row>
    <row r="6138" spans="2:10" x14ac:dyDescent="0.25">
      <c r="B6138" s="6">
        <v>0</v>
      </c>
      <c r="C6138" s="6">
        <v>47</v>
      </c>
      <c r="D6138" s="6">
        <v>1</v>
      </c>
      <c r="E6138" s="6">
        <v>1</v>
      </c>
      <c r="F6138" s="6">
        <v>1</v>
      </c>
      <c r="G6138" s="6">
        <v>3</v>
      </c>
      <c r="H6138" s="6">
        <v>23</v>
      </c>
      <c r="I6138" s="6">
        <v>18</v>
      </c>
      <c r="J6138" s="6">
        <v>1</v>
      </c>
    </row>
    <row r="6139" spans="2:10" x14ac:dyDescent="0.25">
      <c r="B6139" s="6">
        <v>0</v>
      </c>
      <c r="C6139" s="6">
        <v>29</v>
      </c>
      <c r="D6139" s="6">
        <v>1</v>
      </c>
      <c r="E6139" s="6">
        <v>1</v>
      </c>
      <c r="F6139" s="6">
        <v>1</v>
      </c>
      <c r="G6139" s="6">
        <v>5</v>
      </c>
      <c r="H6139" s="6">
        <v>163</v>
      </c>
      <c r="I6139" s="6">
        <v>12</v>
      </c>
      <c r="J6139" s="6">
        <v>1</v>
      </c>
    </row>
    <row r="6140" spans="2:10" x14ac:dyDescent="0.25">
      <c r="B6140" s="6">
        <v>1</v>
      </c>
      <c r="C6140" s="6">
        <v>26</v>
      </c>
      <c r="D6140" s="6">
        <v>1</v>
      </c>
      <c r="E6140" s="6">
        <v>1</v>
      </c>
      <c r="F6140" s="6">
        <v>1</v>
      </c>
      <c r="G6140" s="6">
        <v>6</v>
      </c>
      <c r="H6140" s="6">
        <v>10</v>
      </c>
      <c r="I6140" s="6">
        <v>15</v>
      </c>
      <c r="J6140" s="6">
        <v>1</v>
      </c>
    </row>
    <row r="6141" spans="2:10" x14ac:dyDescent="0.25">
      <c r="B6141" s="6">
        <v>0</v>
      </c>
      <c r="C6141" s="6">
        <v>55</v>
      </c>
      <c r="D6141" s="6">
        <v>1</v>
      </c>
      <c r="E6141" s="6">
        <v>1</v>
      </c>
      <c r="F6141" s="6">
        <v>1</v>
      </c>
      <c r="G6141" s="6">
        <v>7</v>
      </c>
      <c r="H6141" s="6">
        <v>100</v>
      </c>
      <c r="I6141" s="6">
        <v>12</v>
      </c>
      <c r="J6141" s="6">
        <v>1</v>
      </c>
    </row>
    <row r="6142" spans="2:10" x14ac:dyDescent="0.25">
      <c r="B6142" s="6">
        <v>1</v>
      </c>
      <c r="C6142" s="6">
        <v>49</v>
      </c>
      <c r="D6142" s="6">
        <v>1</v>
      </c>
      <c r="E6142" s="6">
        <v>1</v>
      </c>
      <c r="F6142" s="6">
        <v>1</v>
      </c>
      <c r="G6142" s="6">
        <v>3</v>
      </c>
      <c r="H6142" s="6">
        <v>17</v>
      </c>
      <c r="I6142" s="6">
        <v>15</v>
      </c>
      <c r="J6142" s="6">
        <v>0</v>
      </c>
    </row>
    <row r="6143" spans="2:10" x14ac:dyDescent="0.25">
      <c r="B6143" s="6">
        <v>0</v>
      </c>
      <c r="C6143" s="6">
        <v>47</v>
      </c>
      <c r="D6143" s="6">
        <v>1</v>
      </c>
      <c r="E6143" s="6">
        <v>1</v>
      </c>
      <c r="F6143" s="6">
        <v>1</v>
      </c>
      <c r="G6143" s="6">
        <v>5</v>
      </c>
      <c r="H6143" s="6">
        <v>20</v>
      </c>
      <c r="I6143" s="6">
        <v>8</v>
      </c>
      <c r="J6143" s="6">
        <v>0</v>
      </c>
    </row>
    <row r="6144" spans="2:10" x14ac:dyDescent="0.25">
      <c r="B6144" s="6">
        <v>0</v>
      </c>
      <c r="C6144" s="6">
        <v>46</v>
      </c>
      <c r="D6144" s="6">
        <v>1</v>
      </c>
      <c r="E6144" s="6">
        <v>1</v>
      </c>
      <c r="F6144" s="6">
        <v>1</v>
      </c>
      <c r="G6144" s="6">
        <v>3</v>
      </c>
      <c r="H6144" s="6">
        <v>41</v>
      </c>
      <c r="I6144" s="6">
        <v>18</v>
      </c>
      <c r="J6144" s="6">
        <v>1</v>
      </c>
    </row>
    <row r="6145" spans="2:10" x14ac:dyDescent="0.25">
      <c r="B6145" s="6">
        <v>0</v>
      </c>
      <c r="C6145" s="6">
        <v>66</v>
      </c>
      <c r="D6145" s="6">
        <v>1</v>
      </c>
      <c r="E6145" s="6">
        <v>0</v>
      </c>
      <c r="F6145" s="6">
        <v>0</v>
      </c>
      <c r="G6145" s="6">
        <v>1</v>
      </c>
      <c r="H6145" s="6">
        <v>31</v>
      </c>
      <c r="I6145" s="6">
        <v>10</v>
      </c>
      <c r="J6145" s="6">
        <v>1</v>
      </c>
    </row>
    <row r="6146" spans="2:10" x14ac:dyDescent="0.25">
      <c r="B6146" s="6">
        <v>1</v>
      </c>
      <c r="C6146" s="6">
        <v>65</v>
      </c>
      <c r="D6146" s="6">
        <v>1</v>
      </c>
      <c r="E6146" s="6">
        <v>1</v>
      </c>
      <c r="F6146" s="6">
        <v>0</v>
      </c>
      <c r="G6146" s="6">
        <v>1</v>
      </c>
      <c r="H6146" s="6">
        <v>158</v>
      </c>
      <c r="I6146" s="6">
        <v>16</v>
      </c>
      <c r="J6146" s="6">
        <v>1</v>
      </c>
    </row>
    <row r="6147" spans="2:10" x14ac:dyDescent="0.25">
      <c r="B6147" s="6">
        <v>0</v>
      </c>
      <c r="C6147" s="6">
        <v>47</v>
      </c>
      <c r="D6147" s="6">
        <v>1</v>
      </c>
      <c r="E6147" s="6">
        <v>0</v>
      </c>
      <c r="F6147" s="6">
        <v>1</v>
      </c>
      <c r="G6147" s="6">
        <v>2</v>
      </c>
      <c r="H6147" s="6">
        <v>117</v>
      </c>
      <c r="I6147" s="6">
        <v>20</v>
      </c>
      <c r="J6147" s="6">
        <v>0</v>
      </c>
    </row>
    <row r="6148" spans="2:10" x14ac:dyDescent="0.25">
      <c r="B6148" s="6">
        <v>1</v>
      </c>
      <c r="C6148" s="6">
        <v>54</v>
      </c>
      <c r="D6148" s="6">
        <v>1</v>
      </c>
      <c r="E6148" s="6">
        <v>1</v>
      </c>
      <c r="F6148" s="6">
        <v>1</v>
      </c>
      <c r="G6148" s="6">
        <v>5</v>
      </c>
      <c r="H6148" s="6">
        <v>101</v>
      </c>
      <c r="I6148" s="6">
        <v>16</v>
      </c>
      <c r="J6148" s="6">
        <v>1</v>
      </c>
    </row>
    <row r="6149" spans="2:10" x14ac:dyDescent="0.25">
      <c r="B6149" s="6">
        <v>0</v>
      </c>
      <c r="C6149" s="6">
        <v>31</v>
      </c>
      <c r="D6149" s="6">
        <v>1</v>
      </c>
      <c r="E6149" s="6">
        <v>0</v>
      </c>
      <c r="F6149" s="6">
        <v>1</v>
      </c>
      <c r="G6149" s="6">
        <v>7</v>
      </c>
      <c r="H6149" s="6">
        <v>109</v>
      </c>
      <c r="I6149" s="6">
        <v>11</v>
      </c>
      <c r="J6149" s="6">
        <v>0</v>
      </c>
    </row>
    <row r="6150" spans="2:10" x14ac:dyDescent="0.25">
      <c r="B6150" s="6">
        <v>0</v>
      </c>
      <c r="C6150" s="6">
        <v>36</v>
      </c>
      <c r="D6150" s="6">
        <v>1</v>
      </c>
      <c r="E6150" s="6">
        <v>1</v>
      </c>
      <c r="F6150" s="6">
        <v>1</v>
      </c>
      <c r="G6150" s="6">
        <v>2</v>
      </c>
      <c r="H6150" s="6">
        <v>77</v>
      </c>
      <c r="I6150" s="6">
        <v>8</v>
      </c>
      <c r="J6150" s="6">
        <v>0</v>
      </c>
    </row>
    <row r="6151" spans="2:10" x14ac:dyDescent="0.25">
      <c r="B6151" s="6">
        <v>0</v>
      </c>
      <c r="C6151" s="6">
        <v>32</v>
      </c>
      <c r="D6151" s="6">
        <v>1</v>
      </c>
      <c r="E6151" s="6">
        <v>1</v>
      </c>
      <c r="F6151" s="6">
        <v>1</v>
      </c>
      <c r="G6151" s="6">
        <v>5</v>
      </c>
      <c r="H6151" s="6">
        <v>63</v>
      </c>
      <c r="I6151" s="6">
        <v>12</v>
      </c>
      <c r="J6151" s="6">
        <v>1</v>
      </c>
    </row>
    <row r="6152" spans="2:10" x14ac:dyDescent="0.25">
      <c r="B6152" s="6">
        <v>1</v>
      </c>
      <c r="C6152" s="6">
        <v>30</v>
      </c>
      <c r="D6152" s="6">
        <v>1</v>
      </c>
      <c r="E6152" s="6">
        <v>1</v>
      </c>
      <c r="F6152" s="6">
        <v>0</v>
      </c>
      <c r="G6152" s="6">
        <v>1</v>
      </c>
      <c r="H6152" s="6">
        <v>171</v>
      </c>
      <c r="I6152" s="6">
        <v>15</v>
      </c>
      <c r="J6152" s="6">
        <v>1</v>
      </c>
    </row>
    <row r="6153" spans="2:10" x14ac:dyDescent="0.25">
      <c r="B6153" s="6">
        <v>1</v>
      </c>
      <c r="C6153" s="6">
        <v>38</v>
      </c>
      <c r="D6153" s="6">
        <v>1</v>
      </c>
      <c r="E6153" s="6">
        <v>1</v>
      </c>
      <c r="F6153" s="6">
        <v>1</v>
      </c>
      <c r="G6153" s="6">
        <v>5</v>
      </c>
      <c r="H6153" s="6">
        <v>160</v>
      </c>
      <c r="I6153" s="6">
        <v>15</v>
      </c>
      <c r="J6153" s="6">
        <v>1</v>
      </c>
    </row>
    <row r="6154" spans="2:10" x14ac:dyDescent="0.25">
      <c r="B6154" s="6">
        <v>1</v>
      </c>
      <c r="C6154" s="6">
        <v>48</v>
      </c>
      <c r="D6154" s="6">
        <v>1</v>
      </c>
      <c r="E6154" s="6">
        <v>1</v>
      </c>
      <c r="F6154" s="6">
        <v>1</v>
      </c>
      <c r="G6154" s="6">
        <v>3</v>
      </c>
      <c r="H6154" s="6">
        <v>174</v>
      </c>
      <c r="I6154" s="6">
        <v>18</v>
      </c>
      <c r="J6154" s="6">
        <v>0</v>
      </c>
    </row>
    <row r="6155" spans="2:10" x14ac:dyDescent="0.25">
      <c r="B6155" s="6">
        <v>0</v>
      </c>
      <c r="C6155" s="6">
        <v>36</v>
      </c>
      <c r="D6155" s="6">
        <v>1</v>
      </c>
      <c r="E6155" s="6">
        <v>0</v>
      </c>
      <c r="F6155" s="6">
        <v>1</v>
      </c>
      <c r="G6155" s="6">
        <v>2</v>
      </c>
      <c r="H6155" s="6">
        <v>191</v>
      </c>
      <c r="I6155" s="6">
        <v>12</v>
      </c>
      <c r="J6155" s="6">
        <v>1</v>
      </c>
    </row>
    <row r="6156" spans="2:10" x14ac:dyDescent="0.25">
      <c r="B6156" s="6">
        <v>0</v>
      </c>
      <c r="C6156" s="6">
        <v>47</v>
      </c>
      <c r="D6156" s="6">
        <v>1</v>
      </c>
      <c r="E6156" s="6">
        <v>1</v>
      </c>
      <c r="F6156" s="6">
        <v>1</v>
      </c>
      <c r="G6156" s="6">
        <v>7</v>
      </c>
      <c r="H6156" s="6">
        <v>28</v>
      </c>
      <c r="I6156" s="6">
        <v>12</v>
      </c>
      <c r="J6156" s="6">
        <v>0</v>
      </c>
    </row>
    <row r="6157" spans="2:10" x14ac:dyDescent="0.25">
      <c r="B6157" s="6">
        <v>0</v>
      </c>
      <c r="C6157" s="6">
        <v>52</v>
      </c>
      <c r="D6157" s="6">
        <v>1</v>
      </c>
      <c r="E6157" s="6">
        <v>1</v>
      </c>
      <c r="F6157" s="6">
        <v>1</v>
      </c>
      <c r="G6157" s="6">
        <v>3</v>
      </c>
      <c r="H6157" s="6">
        <v>35</v>
      </c>
      <c r="I6157" s="6">
        <v>20</v>
      </c>
      <c r="J6157" s="6">
        <v>1</v>
      </c>
    </row>
    <row r="6158" spans="2:10" x14ac:dyDescent="0.25">
      <c r="B6158" s="6">
        <v>1</v>
      </c>
      <c r="C6158" s="6">
        <v>63</v>
      </c>
      <c r="D6158" s="6">
        <v>1</v>
      </c>
      <c r="E6158" s="6">
        <v>1</v>
      </c>
      <c r="F6158" s="6">
        <v>1</v>
      </c>
      <c r="G6158" s="6">
        <v>2</v>
      </c>
      <c r="H6158" s="6">
        <v>57</v>
      </c>
      <c r="I6158" s="6">
        <v>20</v>
      </c>
      <c r="J6158" s="6">
        <v>0</v>
      </c>
    </row>
    <row r="6159" spans="2:10" x14ac:dyDescent="0.25">
      <c r="B6159" s="6">
        <v>0</v>
      </c>
      <c r="C6159" s="6">
        <v>38</v>
      </c>
      <c r="D6159" s="6">
        <v>1</v>
      </c>
      <c r="E6159" s="6">
        <v>1</v>
      </c>
      <c r="F6159" s="6">
        <v>1</v>
      </c>
      <c r="G6159" s="6">
        <v>5</v>
      </c>
      <c r="H6159" s="6">
        <v>153</v>
      </c>
      <c r="I6159" s="6">
        <v>8</v>
      </c>
      <c r="J6159" s="6">
        <v>0</v>
      </c>
    </row>
    <row r="6160" spans="2:10" x14ac:dyDescent="0.25">
      <c r="B6160" s="6">
        <v>0</v>
      </c>
      <c r="C6160" s="6">
        <v>45</v>
      </c>
      <c r="D6160" s="6">
        <v>0</v>
      </c>
      <c r="E6160" s="6">
        <v>1</v>
      </c>
      <c r="F6160" s="6">
        <v>1</v>
      </c>
      <c r="G6160" s="6">
        <v>2</v>
      </c>
      <c r="H6160" s="6">
        <v>103</v>
      </c>
      <c r="I6160" s="6">
        <v>8</v>
      </c>
      <c r="J6160" s="6">
        <v>1</v>
      </c>
    </row>
    <row r="6161" spans="2:10" x14ac:dyDescent="0.25">
      <c r="B6161" s="6">
        <v>0</v>
      </c>
      <c r="C6161" s="6">
        <v>50</v>
      </c>
      <c r="D6161" s="6">
        <v>0</v>
      </c>
      <c r="E6161" s="6">
        <v>1</v>
      </c>
      <c r="F6161" s="6">
        <v>1</v>
      </c>
      <c r="G6161" s="6">
        <v>3</v>
      </c>
      <c r="H6161" s="6">
        <v>152</v>
      </c>
      <c r="I6161" s="6">
        <v>8</v>
      </c>
      <c r="J6161" s="6">
        <v>1</v>
      </c>
    </row>
    <row r="6162" spans="2:10" x14ac:dyDescent="0.25">
      <c r="B6162" s="6">
        <v>0</v>
      </c>
      <c r="C6162" s="6">
        <v>43</v>
      </c>
      <c r="D6162" s="6">
        <v>1</v>
      </c>
      <c r="E6162" s="6">
        <v>0</v>
      </c>
      <c r="F6162" s="6">
        <v>1</v>
      </c>
      <c r="G6162" s="6">
        <v>3</v>
      </c>
      <c r="H6162" s="6">
        <v>131</v>
      </c>
      <c r="I6162" s="6">
        <v>12</v>
      </c>
      <c r="J6162" s="6">
        <v>1</v>
      </c>
    </row>
    <row r="6163" spans="2:10" x14ac:dyDescent="0.25">
      <c r="B6163" s="6">
        <v>0</v>
      </c>
      <c r="C6163" s="6">
        <v>65</v>
      </c>
      <c r="D6163" s="6">
        <v>1</v>
      </c>
      <c r="E6163" s="6">
        <v>1</v>
      </c>
      <c r="F6163" s="6">
        <v>1</v>
      </c>
      <c r="G6163" s="6">
        <v>3</v>
      </c>
      <c r="H6163" s="6">
        <v>74</v>
      </c>
      <c r="I6163" s="6">
        <v>20</v>
      </c>
      <c r="J6163" s="6">
        <v>1</v>
      </c>
    </row>
    <row r="6164" spans="2:10" x14ac:dyDescent="0.25">
      <c r="B6164" s="6">
        <v>1</v>
      </c>
      <c r="C6164" s="6">
        <v>53</v>
      </c>
      <c r="D6164" s="6">
        <v>1</v>
      </c>
      <c r="E6164" s="6">
        <v>1</v>
      </c>
      <c r="F6164" s="6">
        <v>1</v>
      </c>
      <c r="G6164" s="6">
        <v>2</v>
      </c>
      <c r="H6164" s="6">
        <v>130</v>
      </c>
      <c r="I6164" s="6">
        <v>13</v>
      </c>
      <c r="J6164" s="6">
        <v>1</v>
      </c>
    </row>
    <row r="6165" spans="2:10" x14ac:dyDescent="0.25">
      <c r="B6165" s="6">
        <v>1</v>
      </c>
      <c r="C6165" s="6">
        <v>52</v>
      </c>
      <c r="D6165" s="6">
        <v>1</v>
      </c>
      <c r="E6165" s="6">
        <v>1</v>
      </c>
      <c r="F6165" s="6">
        <v>0</v>
      </c>
      <c r="G6165" s="6">
        <v>1</v>
      </c>
      <c r="H6165" s="6">
        <v>50</v>
      </c>
      <c r="I6165" s="6">
        <v>18</v>
      </c>
      <c r="J6165" s="6">
        <v>0</v>
      </c>
    </row>
    <row r="6166" spans="2:10" x14ac:dyDescent="0.25">
      <c r="B6166" s="6">
        <v>0</v>
      </c>
      <c r="C6166" s="6">
        <v>39</v>
      </c>
      <c r="D6166" s="6">
        <v>1</v>
      </c>
      <c r="E6166" s="6">
        <v>1</v>
      </c>
      <c r="F6166" s="6">
        <v>1</v>
      </c>
      <c r="G6166" s="6">
        <v>4</v>
      </c>
      <c r="H6166" s="6">
        <v>477</v>
      </c>
      <c r="I6166" s="6">
        <v>15</v>
      </c>
      <c r="J6166" s="6">
        <v>1</v>
      </c>
    </row>
    <row r="6167" spans="2:10" x14ac:dyDescent="0.25">
      <c r="B6167" s="6">
        <v>1</v>
      </c>
      <c r="C6167" s="6">
        <v>66</v>
      </c>
      <c r="D6167" s="6">
        <v>0</v>
      </c>
      <c r="E6167" s="6">
        <v>1</v>
      </c>
      <c r="F6167" s="6">
        <v>1</v>
      </c>
      <c r="G6167" s="6">
        <v>5</v>
      </c>
      <c r="H6167" s="6">
        <v>107</v>
      </c>
      <c r="I6167" s="6">
        <v>16</v>
      </c>
      <c r="J6167" s="6">
        <v>0</v>
      </c>
    </row>
    <row r="6168" spans="2:10" x14ac:dyDescent="0.25">
      <c r="B6168" s="6">
        <v>1</v>
      </c>
      <c r="C6168" s="6">
        <v>39</v>
      </c>
      <c r="D6168" s="6">
        <v>1</v>
      </c>
      <c r="E6168" s="6">
        <v>1</v>
      </c>
      <c r="F6168" s="6">
        <v>1</v>
      </c>
      <c r="G6168" s="6">
        <v>3</v>
      </c>
      <c r="H6168" s="6">
        <v>124</v>
      </c>
      <c r="I6168" s="6">
        <v>18</v>
      </c>
      <c r="J6168" s="6">
        <v>0</v>
      </c>
    </row>
    <row r="6169" spans="2:10" x14ac:dyDescent="0.25">
      <c r="B6169" s="6">
        <v>0</v>
      </c>
      <c r="C6169" s="6">
        <v>55</v>
      </c>
      <c r="D6169" s="6">
        <v>0</v>
      </c>
      <c r="E6169" s="6">
        <v>1</v>
      </c>
      <c r="F6169" s="6">
        <v>1</v>
      </c>
      <c r="G6169" s="6">
        <v>3</v>
      </c>
      <c r="H6169" s="6">
        <v>96</v>
      </c>
      <c r="I6169" s="6">
        <v>18</v>
      </c>
      <c r="J6169" s="6">
        <v>1</v>
      </c>
    </row>
    <row r="6170" spans="2:10" x14ac:dyDescent="0.25">
      <c r="B6170" s="6">
        <v>1</v>
      </c>
      <c r="C6170" s="6">
        <v>61</v>
      </c>
      <c r="D6170" s="6">
        <v>1</v>
      </c>
      <c r="E6170" s="6">
        <v>1</v>
      </c>
      <c r="F6170" s="6">
        <v>1</v>
      </c>
      <c r="G6170" s="6">
        <v>5</v>
      </c>
      <c r="H6170" s="6">
        <v>116</v>
      </c>
      <c r="I6170" s="6">
        <v>20</v>
      </c>
      <c r="J6170" s="6">
        <v>0</v>
      </c>
    </row>
    <row r="6171" spans="2:10" x14ac:dyDescent="0.25">
      <c r="B6171" s="6">
        <v>1</v>
      </c>
      <c r="C6171" s="6">
        <v>63</v>
      </c>
      <c r="D6171" s="6">
        <v>0</v>
      </c>
      <c r="E6171" s="6">
        <v>1</v>
      </c>
      <c r="F6171" s="6">
        <v>0</v>
      </c>
      <c r="G6171" s="6">
        <v>3</v>
      </c>
      <c r="H6171" s="6">
        <v>59</v>
      </c>
      <c r="I6171" s="6">
        <v>13</v>
      </c>
      <c r="J6171" s="6">
        <v>1</v>
      </c>
    </row>
    <row r="6172" spans="2:10" x14ac:dyDescent="0.25">
      <c r="B6172" s="6">
        <v>1</v>
      </c>
      <c r="C6172" s="6">
        <v>76</v>
      </c>
      <c r="D6172" s="6">
        <v>1</v>
      </c>
      <c r="E6172" s="6">
        <v>1</v>
      </c>
      <c r="F6172" s="6">
        <v>0</v>
      </c>
      <c r="G6172" s="6">
        <v>1</v>
      </c>
      <c r="H6172" s="6">
        <v>93</v>
      </c>
      <c r="I6172" s="6">
        <v>16</v>
      </c>
      <c r="J6172" s="6">
        <v>1</v>
      </c>
    </row>
    <row r="6173" spans="2:10" x14ac:dyDescent="0.25">
      <c r="B6173" s="6">
        <v>1</v>
      </c>
      <c r="C6173" s="6">
        <v>62</v>
      </c>
      <c r="D6173" s="6">
        <v>1</v>
      </c>
      <c r="E6173" s="6">
        <v>1</v>
      </c>
      <c r="F6173" s="6">
        <v>1</v>
      </c>
      <c r="G6173" s="6">
        <v>2</v>
      </c>
      <c r="H6173" s="6">
        <v>61</v>
      </c>
      <c r="I6173" s="6">
        <v>20</v>
      </c>
      <c r="J6173" s="6">
        <v>0</v>
      </c>
    </row>
    <row r="6174" spans="2:10" x14ac:dyDescent="0.25">
      <c r="B6174" s="6">
        <v>0</v>
      </c>
      <c r="C6174" s="6">
        <v>49</v>
      </c>
      <c r="D6174" s="6">
        <v>0</v>
      </c>
      <c r="E6174" s="6">
        <v>1</v>
      </c>
      <c r="F6174" s="6">
        <v>0</v>
      </c>
      <c r="G6174" s="6">
        <v>3</v>
      </c>
      <c r="H6174" s="6">
        <v>53</v>
      </c>
      <c r="I6174" s="6">
        <v>8</v>
      </c>
      <c r="J6174" s="6">
        <v>1</v>
      </c>
    </row>
    <row r="6175" spans="2:10" x14ac:dyDescent="0.25">
      <c r="B6175" s="6">
        <v>1</v>
      </c>
      <c r="C6175" s="6">
        <v>55</v>
      </c>
      <c r="D6175" s="6">
        <v>1</v>
      </c>
      <c r="E6175" s="6">
        <v>1</v>
      </c>
      <c r="F6175" s="6">
        <v>1</v>
      </c>
      <c r="G6175" s="6">
        <v>2</v>
      </c>
      <c r="H6175" s="6">
        <v>80.5</v>
      </c>
      <c r="I6175" s="6">
        <v>20</v>
      </c>
      <c r="J6175" s="6">
        <v>0</v>
      </c>
    </row>
    <row r="6176" spans="2:10" x14ac:dyDescent="0.25">
      <c r="B6176" s="6">
        <v>1</v>
      </c>
      <c r="C6176" s="6">
        <v>47</v>
      </c>
      <c r="D6176" s="6">
        <v>1</v>
      </c>
      <c r="E6176" s="6">
        <v>1</v>
      </c>
      <c r="F6176" s="6">
        <v>1</v>
      </c>
      <c r="G6176" s="6">
        <v>3</v>
      </c>
      <c r="H6176" s="6">
        <v>183</v>
      </c>
      <c r="I6176" s="6">
        <v>18</v>
      </c>
      <c r="J6176" s="6">
        <v>1</v>
      </c>
    </row>
    <row r="6177" spans="2:10" x14ac:dyDescent="0.25">
      <c r="B6177" s="6">
        <v>1</v>
      </c>
      <c r="C6177" s="6">
        <v>56</v>
      </c>
      <c r="D6177" s="6">
        <v>1</v>
      </c>
      <c r="E6177" s="6">
        <v>1</v>
      </c>
      <c r="F6177" s="6">
        <v>1</v>
      </c>
      <c r="G6177" s="6">
        <v>4</v>
      </c>
      <c r="H6177" s="6">
        <v>5</v>
      </c>
      <c r="I6177" s="6">
        <v>18</v>
      </c>
      <c r="J6177" s="6">
        <v>0</v>
      </c>
    </row>
    <row r="6178" spans="2:10" x14ac:dyDescent="0.25">
      <c r="B6178" s="6">
        <v>0</v>
      </c>
      <c r="C6178" s="6">
        <v>50</v>
      </c>
      <c r="D6178" s="6">
        <v>1</v>
      </c>
      <c r="E6178" s="6">
        <v>1</v>
      </c>
      <c r="F6178" s="6">
        <v>1</v>
      </c>
      <c r="G6178" s="6">
        <v>7</v>
      </c>
      <c r="H6178" s="6">
        <v>75</v>
      </c>
      <c r="I6178" s="6">
        <v>18</v>
      </c>
      <c r="J6178" s="6">
        <v>1</v>
      </c>
    </row>
    <row r="6179" spans="2:10" x14ac:dyDescent="0.25">
      <c r="B6179" s="6">
        <v>0</v>
      </c>
      <c r="C6179" s="6">
        <v>39</v>
      </c>
      <c r="D6179" s="6">
        <v>1</v>
      </c>
      <c r="E6179" s="6">
        <v>0</v>
      </c>
      <c r="F6179" s="6">
        <v>0</v>
      </c>
      <c r="G6179" s="6">
        <v>2</v>
      </c>
      <c r="H6179" s="6">
        <v>97</v>
      </c>
      <c r="I6179" s="6">
        <v>9</v>
      </c>
      <c r="J6179" s="6">
        <v>0</v>
      </c>
    </row>
    <row r="6180" spans="2:10" x14ac:dyDescent="0.25">
      <c r="B6180" s="6">
        <v>0</v>
      </c>
      <c r="C6180" s="6">
        <v>33</v>
      </c>
      <c r="D6180" s="6">
        <v>0</v>
      </c>
      <c r="E6180" s="6">
        <v>1</v>
      </c>
      <c r="F6180" s="6">
        <v>0</v>
      </c>
      <c r="G6180" s="6">
        <v>5</v>
      </c>
      <c r="H6180" s="6">
        <v>82</v>
      </c>
      <c r="I6180" s="6">
        <v>12</v>
      </c>
      <c r="J6180" s="6">
        <v>0</v>
      </c>
    </row>
    <row r="6181" spans="2:10" x14ac:dyDescent="0.25">
      <c r="B6181" s="6">
        <v>0</v>
      </c>
      <c r="C6181" s="6">
        <v>56</v>
      </c>
      <c r="D6181" s="6">
        <v>1</v>
      </c>
      <c r="E6181" s="6">
        <v>1</v>
      </c>
      <c r="F6181" s="6">
        <v>1</v>
      </c>
      <c r="G6181" s="6">
        <v>2</v>
      </c>
      <c r="H6181" s="6">
        <v>41.5</v>
      </c>
      <c r="I6181" s="6">
        <v>20</v>
      </c>
      <c r="J6181" s="6">
        <v>1</v>
      </c>
    </row>
    <row r="6182" spans="2:10" x14ac:dyDescent="0.25">
      <c r="B6182" s="6">
        <v>0</v>
      </c>
      <c r="C6182" s="6">
        <v>34</v>
      </c>
      <c r="D6182" s="6">
        <v>0</v>
      </c>
      <c r="E6182" s="6">
        <v>1</v>
      </c>
      <c r="F6182" s="6">
        <v>0</v>
      </c>
      <c r="G6182" s="6">
        <v>2</v>
      </c>
      <c r="H6182" s="6">
        <v>29</v>
      </c>
      <c r="I6182" s="6">
        <v>8</v>
      </c>
      <c r="J6182" s="6">
        <v>1</v>
      </c>
    </row>
    <row r="6183" spans="2:10" x14ac:dyDescent="0.25">
      <c r="B6183" s="6">
        <v>0</v>
      </c>
      <c r="C6183" s="6">
        <v>51</v>
      </c>
      <c r="D6183" s="6">
        <v>0</v>
      </c>
      <c r="E6183" s="6">
        <v>0</v>
      </c>
      <c r="F6183" s="6">
        <v>1</v>
      </c>
      <c r="G6183" s="6">
        <v>3</v>
      </c>
      <c r="H6183" s="6">
        <v>210</v>
      </c>
      <c r="I6183" s="6">
        <v>8</v>
      </c>
      <c r="J6183" s="6">
        <v>0</v>
      </c>
    </row>
    <row r="6184" spans="2:10" x14ac:dyDescent="0.25">
      <c r="B6184" s="6">
        <v>0</v>
      </c>
      <c r="C6184" s="6">
        <v>52</v>
      </c>
      <c r="D6184" s="6">
        <v>1</v>
      </c>
      <c r="E6184" s="6">
        <v>1</v>
      </c>
      <c r="F6184" s="6">
        <v>1</v>
      </c>
      <c r="G6184" s="6">
        <v>3</v>
      </c>
      <c r="H6184" s="6">
        <v>497</v>
      </c>
      <c r="I6184" s="6">
        <v>20</v>
      </c>
      <c r="J6184" s="6">
        <v>0</v>
      </c>
    </row>
    <row r="6185" spans="2:10" x14ac:dyDescent="0.25">
      <c r="B6185" s="6">
        <v>0</v>
      </c>
      <c r="C6185" s="6">
        <v>37</v>
      </c>
      <c r="D6185" s="6">
        <v>1</v>
      </c>
      <c r="E6185" s="6">
        <v>1</v>
      </c>
      <c r="F6185" s="6">
        <v>1</v>
      </c>
      <c r="G6185" s="6">
        <v>2</v>
      </c>
      <c r="H6185" s="6">
        <v>115</v>
      </c>
      <c r="I6185" s="6">
        <v>18</v>
      </c>
      <c r="J6185" s="6">
        <v>1</v>
      </c>
    </row>
    <row r="6186" spans="2:10" x14ac:dyDescent="0.25">
      <c r="B6186" s="6">
        <v>0</v>
      </c>
      <c r="C6186" s="6">
        <v>54</v>
      </c>
      <c r="D6186" s="6">
        <v>1</v>
      </c>
      <c r="E6186" s="6">
        <v>1</v>
      </c>
      <c r="F6186" s="6">
        <v>1</v>
      </c>
      <c r="G6186" s="6">
        <v>2</v>
      </c>
      <c r="H6186" s="6">
        <v>154</v>
      </c>
      <c r="I6186" s="6">
        <v>8</v>
      </c>
      <c r="J6186" s="6">
        <v>1</v>
      </c>
    </row>
    <row r="6187" spans="2:10" x14ac:dyDescent="0.25">
      <c r="B6187" s="6">
        <v>0</v>
      </c>
      <c r="C6187" s="6">
        <v>55</v>
      </c>
      <c r="D6187" s="6">
        <v>1</v>
      </c>
      <c r="E6187" s="6">
        <v>0</v>
      </c>
      <c r="F6187" s="6">
        <v>1</v>
      </c>
      <c r="G6187" s="6">
        <v>2</v>
      </c>
      <c r="H6187" s="6">
        <v>100</v>
      </c>
      <c r="I6187" s="6">
        <v>20</v>
      </c>
      <c r="J6187" s="6">
        <v>1</v>
      </c>
    </row>
    <row r="6188" spans="2:10" x14ac:dyDescent="0.25">
      <c r="B6188" s="6">
        <v>0</v>
      </c>
      <c r="C6188" s="6">
        <v>64</v>
      </c>
      <c r="D6188" s="6">
        <v>1</v>
      </c>
      <c r="E6188" s="6">
        <v>1</v>
      </c>
      <c r="F6188" s="6">
        <v>1</v>
      </c>
      <c r="G6188" s="6">
        <v>4</v>
      </c>
      <c r="H6188" s="6">
        <v>454</v>
      </c>
      <c r="I6188" s="6">
        <v>20</v>
      </c>
      <c r="J6188" s="6">
        <v>1</v>
      </c>
    </row>
    <row r="6189" spans="2:10" x14ac:dyDescent="0.25">
      <c r="B6189" s="6">
        <v>1</v>
      </c>
      <c r="C6189" s="6">
        <v>53</v>
      </c>
      <c r="D6189" s="6">
        <v>1</v>
      </c>
      <c r="E6189" s="6">
        <v>1</v>
      </c>
      <c r="F6189" s="6">
        <v>1</v>
      </c>
      <c r="G6189" s="6">
        <v>2</v>
      </c>
      <c r="H6189" s="6">
        <v>74</v>
      </c>
      <c r="I6189" s="6">
        <v>20</v>
      </c>
      <c r="J6189" s="6">
        <v>0</v>
      </c>
    </row>
    <row r="6190" spans="2:10" x14ac:dyDescent="0.25">
      <c r="B6190" s="6">
        <v>1</v>
      </c>
      <c r="C6190" s="6">
        <v>62</v>
      </c>
      <c r="D6190" s="6">
        <v>1</v>
      </c>
      <c r="E6190" s="6">
        <v>1</v>
      </c>
      <c r="F6190" s="6">
        <v>1</v>
      </c>
      <c r="G6190" s="6">
        <v>5</v>
      </c>
      <c r="H6190" s="6">
        <v>162</v>
      </c>
      <c r="I6190" s="6">
        <v>13</v>
      </c>
      <c r="J6190" s="6">
        <v>1</v>
      </c>
    </row>
    <row r="6191" spans="2:10" x14ac:dyDescent="0.25">
      <c r="B6191" s="6">
        <v>0</v>
      </c>
      <c r="C6191" s="6">
        <v>32</v>
      </c>
      <c r="D6191" s="6">
        <v>1</v>
      </c>
      <c r="E6191" s="6">
        <v>0</v>
      </c>
      <c r="F6191" s="6">
        <v>1</v>
      </c>
      <c r="G6191" s="6">
        <v>6</v>
      </c>
      <c r="H6191" s="6">
        <v>286</v>
      </c>
      <c r="I6191" s="6">
        <v>15</v>
      </c>
      <c r="J6191" s="6">
        <v>0</v>
      </c>
    </row>
    <row r="6192" spans="2:10" x14ac:dyDescent="0.25">
      <c r="B6192" s="6">
        <v>1</v>
      </c>
      <c r="C6192" s="6">
        <v>45</v>
      </c>
      <c r="D6192" s="6">
        <v>1</v>
      </c>
      <c r="E6192" s="6">
        <v>1</v>
      </c>
      <c r="F6192" s="6">
        <v>1</v>
      </c>
      <c r="G6192" s="6">
        <v>4</v>
      </c>
      <c r="H6192" s="6">
        <v>61</v>
      </c>
      <c r="I6192" s="6">
        <v>15</v>
      </c>
      <c r="J6192" s="6">
        <v>1</v>
      </c>
    </row>
    <row r="6193" spans="2:10" x14ac:dyDescent="0.25">
      <c r="B6193" s="6">
        <v>0</v>
      </c>
      <c r="C6193" s="6">
        <v>46</v>
      </c>
      <c r="D6193" s="6">
        <v>1</v>
      </c>
      <c r="E6193" s="6">
        <v>1</v>
      </c>
      <c r="F6193" s="6">
        <v>1</v>
      </c>
      <c r="G6193" s="6">
        <v>6</v>
      </c>
      <c r="H6193" s="6">
        <v>205</v>
      </c>
      <c r="I6193" s="6">
        <v>12</v>
      </c>
      <c r="J6193" s="6">
        <v>0</v>
      </c>
    </row>
    <row r="6194" spans="2:10" x14ac:dyDescent="0.25">
      <c r="B6194" s="6">
        <v>1</v>
      </c>
      <c r="C6194" s="6">
        <v>48</v>
      </c>
      <c r="D6194" s="6">
        <v>1</v>
      </c>
      <c r="E6194" s="6">
        <v>1</v>
      </c>
      <c r="F6194" s="6">
        <v>0</v>
      </c>
      <c r="G6194" s="6">
        <v>2</v>
      </c>
      <c r="H6194" s="6">
        <v>87</v>
      </c>
      <c r="I6194" s="6">
        <v>20</v>
      </c>
      <c r="J6194" s="6">
        <v>0</v>
      </c>
    </row>
    <row r="6195" spans="2:10" x14ac:dyDescent="0.25">
      <c r="B6195" s="6">
        <v>1</v>
      </c>
      <c r="C6195" s="6">
        <v>44</v>
      </c>
      <c r="D6195" s="6">
        <v>0</v>
      </c>
      <c r="E6195" s="6">
        <v>1</v>
      </c>
      <c r="F6195" s="6">
        <v>0</v>
      </c>
      <c r="G6195" s="6">
        <v>4</v>
      </c>
      <c r="H6195" s="6">
        <v>13</v>
      </c>
      <c r="I6195" s="6">
        <v>15</v>
      </c>
      <c r="J6195" s="6">
        <v>1</v>
      </c>
    </row>
    <row r="6196" spans="2:10" x14ac:dyDescent="0.25">
      <c r="B6196" s="6">
        <v>1</v>
      </c>
      <c r="C6196" s="6">
        <v>61</v>
      </c>
      <c r="D6196" s="6">
        <v>1</v>
      </c>
      <c r="E6196" s="6">
        <v>1</v>
      </c>
      <c r="F6196" s="6">
        <v>0</v>
      </c>
      <c r="G6196" s="6">
        <v>3</v>
      </c>
      <c r="H6196" s="6">
        <v>9</v>
      </c>
      <c r="I6196" s="6">
        <v>20</v>
      </c>
      <c r="J6196" s="6">
        <v>0</v>
      </c>
    </row>
    <row r="6197" spans="2:10" x14ac:dyDescent="0.25">
      <c r="B6197" s="6">
        <v>1</v>
      </c>
      <c r="C6197" s="6">
        <v>49</v>
      </c>
      <c r="D6197" s="6">
        <v>1</v>
      </c>
      <c r="E6197" s="6">
        <v>1</v>
      </c>
      <c r="F6197" s="6">
        <v>1</v>
      </c>
      <c r="G6197" s="6">
        <v>2</v>
      </c>
      <c r="H6197" s="6">
        <v>90</v>
      </c>
      <c r="I6197" s="6">
        <v>16</v>
      </c>
      <c r="J6197" s="6">
        <v>1</v>
      </c>
    </row>
    <row r="6198" spans="2:10" x14ac:dyDescent="0.25">
      <c r="B6198" s="6">
        <v>1</v>
      </c>
      <c r="C6198" s="6">
        <v>44</v>
      </c>
      <c r="D6198" s="6">
        <v>1</v>
      </c>
      <c r="E6198" s="6">
        <v>1</v>
      </c>
      <c r="F6198" s="6">
        <v>0</v>
      </c>
      <c r="G6198" s="6">
        <v>4</v>
      </c>
      <c r="H6198" s="6">
        <v>51</v>
      </c>
      <c r="I6198" s="6">
        <v>15</v>
      </c>
      <c r="J6198" s="6">
        <v>1</v>
      </c>
    </row>
    <row r="6199" spans="2:10" x14ac:dyDescent="0.25">
      <c r="B6199" s="6">
        <v>0</v>
      </c>
      <c r="C6199" s="6">
        <v>50</v>
      </c>
      <c r="D6199" s="6">
        <v>0</v>
      </c>
      <c r="E6199" s="6">
        <v>1</v>
      </c>
      <c r="F6199" s="6">
        <v>1</v>
      </c>
      <c r="G6199" s="6">
        <v>5</v>
      </c>
      <c r="H6199" s="6">
        <v>99</v>
      </c>
      <c r="I6199" s="6">
        <v>18</v>
      </c>
      <c r="J6199" s="6">
        <v>1</v>
      </c>
    </row>
    <row r="6200" spans="2:10" x14ac:dyDescent="0.25">
      <c r="B6200" s="6">
        <v>0</v>
      </c>
      <c r="C6200" s="6">
        <v>62</v>
      </c>
      <c r="D6200" s="6">
        <v>1</v>
      </c>
      <c r="E6200" s="6">
        <v>1</v>
      </c>
      <c r="F6200" s="6">
        <v>1</v>
      </c>
      <c r="G6200" s="6">
        <v>3</v>
      </c>
      <c r="H6200" s="6">
        <v>27</v>
      </c>
      <c r="I6200" s="6">
        <v>20</v>
      </c>
      <c r="J6200" s="6">
        <v>1</v>
      </c>
    </row>
    <row r="6201" spans="2:10" x14ac:dyDescent="0.25">
      <c r="B6201" s="6">
        <v>0</v>
      </c>
      <c r="C6201" s="6">
        <v>59</v>
      </c>
      <c r="D6201" s="6">
        <v>1</v>
      </c>
      <c r="E6201" s="6">
        <v>1</v>
      </c>
      <c r="F6201" s="6">
        <v>0</v>
      </c>
      <c r="G6201" s="6">
        <v>5</v>
      </c>
      <c r="H6201" s="6">
        <v>46</v>
      </c>
      <c r="I6201" s="6">
        <v>20</v>
      </c>
      <c r="J6201" s="6">
        <v>1</v>
      </c>
    </row>
    <row r="6202" spans="2:10" x14ac:dyDescent="0.25">
      <c r="B6202" s="6">
        <v>1</v>
      </c>
      <c r="C6202" s="6">
        <v>58</v>
      </c>
      <c r="D6202" s="6">
        <v>1</v>
      </c>
      <c r="E6202" s="6">
        <v>1</v>
      </c>
      <c r="F6202" s="6">
        <v>1</v>
      </c>
      <c r="G6202" s="6">
        <v>2</v>
      </c>
      <c r="H6202" s="6">
        <v>48</v>
      </c>
      <c r="I6202" s="6">
        <v>20</v>
      </c>
      <c r="J6202" s="6">
        <v>0</v>
      </c>
    </row>
    <row r="6203" spans="2:10" x14ac:dyDescent="0.25">
      <c r="B6203" s="6">
        <v>1</v>
      </c>
      <c r="C6203" s="6">
        <v>41</v>
      </c>
      <c r="D6203" s="6">
        <v>1</v>
      </c>
      <c r="E6203" s="6">
        <v>1</v>
      </c>
      <c r="F6203" s="6">
        <v>1</v>
      </c>
      <c r="G6203" s="6">
        <v>3</v>
      </c>
      <c r="H6203" s="6">
        <v>32</v>
      </c>
      <c r="I6203" s="6">
        <v>18</v>
      </c>
      <c r="J6203" s="6">
        <v>0</v>
      </c>
    </row>
    <row r="6204" spans="2:10" x14ac:dyDescent="0.25">
      <c r="B6204" s="6">
        <v>1</v>
      </c>
      <c r="C6204" s="6">
        <v>38</v>
      </c>
      <c r="D6204" s="6">
        <v>0</v>
      </c>
      <c r="E6204" s="6">
        <v>1</v>
      </c>
      <c r="F6204" s="6">
        <v>1</v>
      </c>
      <c r="G6204" s="6">
        <v>3</v>
      </c>
      <c r="H6204" s="6">
        <v>203</v>
      </c>
      <c r="I6204" s="6">
        <v>18</v>
      </c>
      <c r="J6204" s="6">
        <v>0</v>
      </c>
    </row>
    <row r="6205" spans="2:10" x14ac:dyDescent="0.25">
      <c r="B6205" s="6">
        <v>0</v>
      </c>
      <c r="C6205" s="6">
        <v>44</v>
      </c>
      <c r="D6205" s="6">
        <v>1</v>
      </c>
      <c r="E6205" s="6">
        <v>1</v>
      </c>
      <c r="F6205" s="6">
        <v>1</v>
      </c>
      <c r="G6205" s="6">
        <v>4</v>
      </c>
      <c r="H6205" s="6">
        <v>104</v>
      </c>
      <c r="I6205" s="6">
        <v>8</v>
      </c>
      <c r="J6205" s="6">
        <v>1</v>
      </c>
    </row>
    <row r="6206" spans="2:10" x14ac:dyDescent="0.25">
      <c r="B6206" s="6">
        <v>0</v>
      </c>
      <c r="C6206" s="6">
        <v>38</v>
      </c>
      <c r="D6206" s="6">
        <v>0</v>
      </c>
      <c r="E6206" s="6">
        <v>0</v>
      </c>
      <c r="F6206" s="6">
        <v>0</v>
      </c>
      <c r="G6206" s="6">
        <v>2</v>
      </c>
      <c r="H6206" s="6">
        <v>47.5</v>
      </c>
      <c r="I6206" s="6">
        <v>18</v>
      </c>
      <c r="J6206" s="6">
        <v>1</v>
      </c>
    </row>
    <row r="6207" spans="2:10" x14ac:dyDescent="0.25">
      <c r="B6207" s="6">
        <v>1</v>
      </c>
      <c r="C6207" s="6">
        <v>58</v>
      </c>
      <c r="D6207" s="6">
        <v>1</v>
      </c>
      <c r="E6207" s="6">
        <v>1</v>
      </c>
      <c r="F6207" s="6">
        <v>1</v>
      </c>
      <c r="G6207" s="6">
        <v>5</v>
      </c>
      <c r="H6207" s="6">
        <v>113</v>
      </c>
      <c r="I6207" s="6">
        <v>20</v>
      </c>
      <c r="J6207" s="6">
        <v>0</v>
      </c>
    </row>
    <row r="6208" spans="2:10" x14ac:dyDescent="0.25">
      <c r="B6208" s="6">
        <v>1</v>
      </c>
      <c r="C6208" s="6">
        <v>58</v>
      </c>
      <c r="D6208" s="6">
        <v>1</v>
      </c>
      <c r="E6208" s="6">
        <v>1</v>
      </c>
      <c r="F6208" s="6">
        <v>1</v>
      </c>
      <c r="G6208" s="6">
        <v>3</v>
      </c>
      <c r="H6208" s="6">
        <v>109</v>
      </c>
      <c r="I6208" s="6">
        <v>20</v>
      </c>
      <c r="J6208" s="6">
        <v>0</v>
      </c>
    </row>
    <row r="6209" spans="2:10" x14ac:dyDescent="0.25">
      <c r="B6209" s="6">
        <v>0</v>
      </c>
      <c r="C6209" s="6">
        <v>42</v>
      </c>
      <c r="D6209" s="6">
        <v>0</v>
      </c>
      <c r="E6209" s="6">
        <v>1</v>
      </c>
      <c r="F6209" s="6">
        <v>1</v>
      </c>
      <c r="G6209" s="6">
        <v>2</v>
      </c>
      <c r="H6209" s="6">
        <v>179</v>
      </c>
      <c r="I6209" s="6">
        <v>15</v>
      </c>
      <c r="J6209" s="6">
        <v>0</v>
      </c>
    </row>
    <row r="6210" spans="2:10" x14ac:dyDescent="0.25">
      <c r="B6210" s="6">
        <v>0</v>
      </c>
      <c r="C6210" s="6">
        <v>40</v>
      </c>
      <c r="D6210" s="6">
        <v>1</v>
      </c>
      <c r="E6210" s="6">
        <v>1</v>
      </c>
      <c r="F6210" s="6">
        <v>1</v>
      </c>
      <c r="G6210" s="6">
        <v>2</v>
      </c>
      <c r="H6210" s="6">
        <v>56</v>
      </c>
      <c r="I6210" s="6">
        <v>9</v>
      </c>
      <c r="J6210" s="6">
        <v>0</v>
      </c>
    </row>
    <row r="6211" spans="2:10" x14ac:dyDescent="0.25">
      <c r="B6211" s="6">
        <v>0</v>
      </c>
      <c r="C6211" s="6">
        <v>30</v>
      </c>
      <c r="D6211" s="6">
        <v>1</v>
      </c>
      <c r="E6211" s="6">
        <v>1</v>
      </c>
      <c r="F6211" s="6">
        <v>1</v>
      </c>
      <c r="G6211" s="6">
        <v>4</v>
      </c>
      <c r="H6211" s="6">
        <v>138</v>
      </c>
      <c r="I6211" s="6">
        <v>12</v>
      </c>
      <c r="J6211" s="6">
        <v>0</v>
      </c>
    </row>
    <row r="6212" spans="2:10" x14ac:dyDescent="0.25">
      <c r="B6212" s="6">
        <v>0</v>
      </c>
      <c r="C6212" s="6">
        <v>32</v>
      </c>
      <c r="D6212" s="6">
        <v>0</v>
      </c>
      <c r="E6212" s="6">
        <v>1</v>
      </c>
      <c r="F6212" s="6">
        <v>0</v>
      </c>
      <c r="G6212" s="6">
        <v>2</v>
      </c>
      <c r="H6212" s="6">
        <v>43.5</v>
      </c>
      <c r="I6212" s="6">
        <v>9</v>
      </c>
      <c r="J6212" s="6">
        <v>0</v>
      </c>
    </row>
    <row r="6213" spans="2:10" x14ac:dyDescent="0.25">
      <c r="B6213" s="6">
        <v>1</v>
      </c>
      <c r="C6213" s="6">
        <v>34</v>
      </c>
      <c r="D6213" s="6">
        <v>1</v>
      </c>
      <c r="E6213" s="6">
        <v>1</v>
      </c>
      <c r="F6213" s="6">
        <v>1</v>
      </c>
      <c r="G6213" s="6">
        <v>7</v>
      </c>
      <c r="H6213" s="6">
        <v>131</v>
      </c>
      <c r="I6213" s="6">
        <v>15</v>
      </c>
      <c r="J6213" s="6">
        <v>0</v>
      </c>
    </row>
    <row r="6214" spans="2:10" x14ac:dyDescent="0.25">
      <c r="B6214" s="6">
        <v>1</v>
      </c>
      <c r="C6214" s="6">
        <v>60</v>
      </c>
      <c r="D6214" s="6">
        <v>0</v>
      </c>
      <c r="E6214" s="6">
        <v>1</v>
      </c>
      <c r="F6214" s="6">
        <v>1</v>
      </c>
      <c r="G6214" s="6">
        <v>3</v>
      </c>
      <c r="H6214" s="6">
        <v>23</v>
      </c>
      <c r="I6214" s="6">
        <v>20</v>
      </c>
      <c r="J6214" s="6">
        <v>0</v>
      </c>
    </row>
    <row r="6215" spans="2:10" x14ac:dyDescent="0.25">
      <c r="B6215" s="6">
        <v>1</v>
      </c>
      <c r="C6215" s="6">
        <v>40</v>
      </c>
      <c r="D6215" s="6">
        <v>1</v>
      </c>
      <c r="E6215" s="6">
        <v>1</v>
      </c>
      <c r="F6215" s="6">
        <v>1</v>
      </c>
      <c r="G6215" s="6">
        <v>5</v>
      </c>
      <c r="H6215" s="6">
        <v>56</v>
      </c>
      <c r="I6215" s="6">
        <v>15</v>
      </c>
      <c r="J6215" s="6">
        <v>0</v>
      </c>
    </row>
    <row r="6216" spans="2:10" x14ac:dyDescent="0.25">
      <c r="B6216" s="6">
        <v>0</v>
      </c>
      <c r="C6216" s="6">
        <v>32</v>
      </c>
      <c r="D6216" s="6">
        <v>0</v>
      </c>
      <c r="E6216" s="6">
        <v>0</v>
      </c>
      <c r="F6216" s="6">
        <v>1</v>
      </c>
      <c r="G6216" s="6">
        <v>2</v>
      </c>
      <c r="H6216" s="6">
        <v>130</v>
      </c>
      <c r="I6216" s="6">
        <v>12</v>
      </c>
      <c r="J6216" s="6">
        <v>0</v>
      </c>
    </row>
    <row r="6217" spans="2:10" x14ac:dyDescent="0.25">
      <c r="B6217" s="6">
        <v>1</v>
      </c>
      <c r="C6217" s="6">
        <v>48</v>
      </c>
      <c r="D6217" s="6">
        <v>1</v>
      </c>
      <c r="E6217" s="6">
        <v>1</v>
      </c>
      <c r="F6217" s="6">
        <v>1</v>
      </c>
      <c r="G6217" s="6">
        <v>4</v>
      </c>
      <c r="H6217" s="6">
        <v>74</v>
      </c>
      <c r="I6217" s="6">
        <v>18</v>
      </c>
      <c r="J6217" s="6">
        <v>0</v>
      </c>
    </row>
    <row r="6218" spans="2:10" x14ac:dyDescent="0.25">
      <c r="B6218" s="6">
        <v>1</v>
      </c>
      <c r="C6218" s="6">
        <v>69</v>
      </c>
      <c r="D6218" s="6">
        <v>1</v>
      </c>
      <c r="E6218" s="6">
        <v>0</v>
      </c>
      <c r="F6218" s="6">
        <v>1</v>
      </c>
      <c r="G6218" s="6">
        <v>2</v>
      </c>
      <c r="H6218" s="6">
        <v>124</v>
      </c>
      <c r="I6218" s="6">
        <v>16</v>
      </c>
      <c r="J6218" s="6">
        <v>1</v>
      </c>
    </row>
    <row r="6219" spans="2:10" x14ac:dyDescent="0.25">
      <c r="B6219" s="6">
        <v>1</v>
      </c>
      <c r="C6219" s="6">
        <v>43</v>
      </c>
      <c r="D6219" s="6">
        <v>1</v>
      </c>
      <c r="E6219" s="6">
        <v>1</v>
      </c>
      <c r="F6219" s="6">
        <v>1</v>
      </c>
      <c r="G6219" s="6">
        <v>4</v>
      </c>
      <c r="H6219" s="6">
        <v>114</v>
      </c>
      <c r="I6219" s="6">
        <v>15</v>
      </c>
      <c r="J6219" s="6">
        <v>1</v>
      </c>
    </row>
    <row r="6220" spans="2:10" x14ac:dyDescent="0.25">
      <c r="B6220" s="6">
        <v>1</v>
      </c>
      <c r="C6220" s="6">
        <v>54</v>
      </c>
      <c r="D6220" s="6">
        <v>1</v>
      </c>
      <c r="E6220" s="6">
        <v>1</v>
      </c>
      <c r="F6220" s="6">
        <v>1</v>
      </c>
      <c r="G6220" s="6">
        <v>3</v>
      </c>
      <c r="H6220" s="6">
        <v>51</v>
      </c>
      <c r="I6220" s="6">
        <v>20</v>
      </c>
      <c r="J6220" s="6">
        <v>0</v>
      </c>
    </row>
    <row r="6221" spans="2:10" x14ac:dyDescent="0.25">
      <c r="B6221" s="6">
        <v>0</v>
      </c>
      <c r="C6221" s="6">
        <v>42</v>
      </c>
      <c r="D6221" s="6">
        <v>1</v>
      </c>
      <c r="E6221" s="6">
        <v>1</v>
      </c>
      <c r="F6221" s="6">
        <v>0</v>
      </c>
      <c r="G6221" s="6">
        <v>2</v>
      </c>
      <c r="H6221" s="6">
        <v>71</v>
      </c>
      <c r="I6221" s="6">
        <v>8</v>
      </c>
      <c r="J6221" s="6">
        <v>1</v>
      </c>
    </row>
    <row r="6222" spans="2:10" x14ac:dyDescent="0.25">
      <c r="B6222" s="6">
        <v>0</v>
      </c>
      <c r="C6222" s="6">
        <v>77</v>
      </c>
      <c r="D6222" s="6">
        <v>0</v>
      </c>
      <c r="E6222" s="6">
        <v>1</v>
      </c>
      <c r="F6222" s="6">
        <v>0</v>
      </c>
      <c r="G6222" s="6">
        <v>5</v>
      </c>
      <c r="H6222" s="6">
        <v>114</v>
      </c>
      <c r="I6222" s="6">
        <v>8</v>
      </c>
      <c r="J6222" s="6">
        <v>0</v>
      </c>
    </row>
    <row r="6223" spans="2:10" x14ac:dyDescent="0.25">
      <c r="B6223" s="6">
        <v>0</v>
      </c>
      <c r="C6223" s="6">
        <v>62</v>
      </c>
      <c r="D6223" s="6">
        <v>1</v>
      </c>
      <c r="E6223" s="6">
        <v>1</v>
      </c>
      <c r="F6223" s="6">
        <v>1</v>
      </c>
      <c r="G6223" s="6">
        <v>3</v>
      </c>
      <c r="H6223" s="6">
        <v>120</v>
      </c>
      <c r="I6223" s="6">
        <v>20</v>
      </c>
      <c r="J6223" s="6">
        <v>1</v>
      </c>
    </row>
    <row r="6224" spans="2:10" x14ac:dyDescent="0.25">
      <c r="B6224" s="6">
        <v>0</v>
      </c>
      <c r="C6224" s="6">
        <v>57</v>
      </c>
      <c r="D6224" s="6">
        <v>1</v>
      </c>
      <c r="E6224" s="6">
        <v>1</v>
      </c>
      <c r="F6224" s="6">
        <v>1</v>
      </c>
      <c r="G6224" s="6">
        <v>5</v>
      </c>
      <c r="H6224" s="6">
        <v>100</v>
      </c>
      <c r="I6224" s="6">
        <v>10</v>
      </c>
      <c r="J6224" s="6">
        <v>0</v>
      </c>
    </row>
    <row r="6225" spans="2:10" x14ac:dyDescent="0.25">
      <c r="B6225" s="6">
        <v>0</v>
      </c>
      <c r="C6225" s="6">
        <v>42</v>
      </c>
      <c r="D6225" s="6">
        <v>1</v>
      </c>
      <c r="E6225" s="6">
        <v>1</v>
      </c>
      <c r="F6225" s="6">
        <v>1</v>
      </c>
      <c r="G6225" s="6">
        <v>2</v>
      </c>
      <c r="H6225" s="6">
        <v>5</v>
      </c>
      <c r="I6225" s="6">
        <v>8</v>
      </c>
      <c r="J6225" s="6">
        <v>1</v>
      </c>
    </row>
    <row r="6226" spans="2:10" x14ac:dyDescent="0.25">
      <c r="B6226" s="6">
        <v>0</v>
      </c>
      <c r="C6226" s="6">
        <v>52</v>
      </c>
      <c r="D6226" s="6">
        <v>1</v>
      </c>
      <c r="E6226" s="6">
        <v>1</v>
      </c>
      <c r="F6226" s="6">
        <v>1</v>
      </c>
      <c r="G6226" s="6">
        <v>2</v>
      </c>
      <c r="H6226" s="6">
        <v>14</v>
      </c>
      <c r="I6226" s="6">
        <v>18</v>
      </c>
      <c r="J6226" s="6">
        <v>1</v>
      </c>
    </row>
    <row r="6227" spans="2:10" x14ac:dyDescent="0.25">
      <c r="B6227" s="6">
        <v>0</v>
      </c>
      <c r="C6227" s="6">
        <v>30</v>
      </c>
      <c r="D6227" s="6">
        <v>0</v>
      </c>
      <c r="E6227" s="6">
        <v>1</v>
      </c>
      <c r="F6227" s="6">
        <v>1</v>
      </c>
      <c r="G6227" s="6">
        <v>2</v>
      </c>
      <c r="H6227" s="6">
        <v>27</v>
      </c>
      <c r="I6227" s="6">
        <v>9</v>
      </c>
      <c r="J6227" s="6">
        <v>0</v>
      </c>
    </row>
    <row r="6228" spans="2:10" x14ac:dyDescent="0.25">
      <c r="B6228" s="6">
        <v>1</v>
      </c>
      <c r="C6228" s="6">
        <v>49</v>
      </c>
      <c r="D6228" s="6">
        <v>1</v>
      </c>
      <c r="E6228" s="6">
        <v>1</v>
      </c>
      <c r="F6228" s="6">
        <v>1</v>
      </c>
      <c r="G6228" s="6">
        <v>6</v>
      </c>
      <c r="H6228" s="6">
        <v>6</v>
      </c>
      <c r="I6228" s="6">
        <v>15</v>
      </c>
      <c r="J6228" s="6">
        <v>1</v>
      </c>
    </row>
    <row r="6229" spans="2:10" x14ac:dyDescent="0.25">
      <c r="B6229" s="6">
        <v>1</v>
      </c>
      <c r="C6229" s="6">
        <v>51</v>
      </c>
      <c r="D6229" s="6">
        <v>1</v>
      </c>
      <c r="E6229" s="6">
        <v>1</v>
      </c>
      <c r="F6229" s="6">
        <v>1</v>
      </c>
      <c r="G6229" s="6">
        <v>6</v>
      </c>
      <c r="H6229" s="6">
        <v>115</v>
      </c>
      <c r="I6229" s="6">
        <v>16</v>
      </c>
      <c r="J6229" s="6">
        <v>0</v>
      </c>
    </row>
    <row r="6230" spans="2:10" x14ac:dyDescent="0.25">
      <c r="B6230" s="6">
        <v>1</v>
      </c>
      <c r="C6230" s="6">
        <v>38</v>
      </c>
      <c r="D6230" s="6">
        <v>1</v>
      </c>
      <c r="E6230" s="6">
        <v>1</v>
      </c>
      <c r="F6230" s="6">
        <v>1</v>
      </c>
      <c r="G6230" s="6">
        <v>6</v>
      </c>
      <c r="H6230" s="6">
        <v>116</v>
      </c>
      <c r="I6230" s="6">
        <v>15</v>
      </c>
      <c r="J6230" s="6">
        <v>0</v>
      </c>
    </row>
    <row r="6231" spans="2:10" x14ac:dyDescent="0.25">
      <c r="B6231" s="6">
        <v>1</v>
      </c>
      <c r="C6231" s="6">
        <v>39</v>
      </c>
      <c r="D6231" s="6">
        <v>1</v>
      </c>
      <c r="E6231" s="6">
        <v>1</v>
      </c>
      <c r="F6231" s="6">
        <v>1</v>
      </c>
      <c r="G6231" s="6">
        <v>2</v>
      </c>
      <c r="H6231" s="6">
        <v>43.5</v>
      </c>
      <c r="I6231" s="6">
        <v>15</v>
      </c>
      <c r="J6231" s="6">
        <v>0</v>
      </c>
    </row>
    <row r="6232" spans="2:10" x14ac:dyDescent="0.25">
      <c r="B6232" s="6">
        <v>1</v>
      </c>
      <c r="C6232" s="6">
        <v>36</v>
      </c>
      <c r="D6232" s="6">
        <v>1</v>
      </c>
      <c r="E6232" s="6">
        <v>1</v>
      </c>
      <c r="F6232" s="6">
        <v>1</v>
      </c>
      <c r="G6232" s="6">
        <v>4</v>
      </c>
      <c r="H6232" s="6">
        <v>144</v>
      </c>
      <c r="I6232" s="6">
        <v>15</v>
      </c>
      <c r="J6232" s="6">
        <v>0</v>
      </c>
    </row>
    <row r="6233" spans="2:10" x14ac:dyDescent="0.25">
      <c r="B6233" s="6">
        <v>1</v>
      </c>
      <c r="C6233" s="6">
        <v>53</v>
      </c>
      <c r="D6233" s="6">
        <v>1</v>
      </c>
      <c r="E6233" s="6">
        <v>1</v>
      </c>
      <c r="F6233" s="6">
        <v>1</v>
      </c>
      <c r="G6233" s="6">
        <v>2</v>
      </c>
      <c r="H6233" s="6">
        <v>57</v>
      </c>
      <c r="I6233" s="6">
        <v>20</v>
      </c>
      <c r="J6233" s="6">
        <v>0</v>
      </c>
    </row>
    <row r="6234" spans="2:10" x14ac:dyDescent="0.25">
      <c r="B6234" s="6">
        <v>1</v>
      </c>
      <c r="C6234" s="6">
        <v>39</v>
      </c>
      <c r="D6234" s="6">
        <v>1</v>
      </c>
      <c r="E6234" s="6">
        <v>1</v>
      </c>
      <c r="F6234" s="6">
        <v>1</v>
      </c>
      <c r="G6234" s="6">
        <v>2</v>
      </c>
      <c r="H6234" s="6">
        <v>161</v>
      </c>
      <c r="I6234" s="6">
        <v>15</v>
      </c>
      <c r="J6234" s="6">
        <v>1</v>
      </c>
    </row>
    <row r="6235" spans="2:10" x14ac:dyDescent="0.25">
      <c r="B6235" s="6">
        <v>0</v>
      </c>
      <c r="C6235" s="6">
        <v>59</v>
      </c>
      <c r="D6235" s="6">
        <v>1</v>
      </c>
      <c r="E6235" s="6">
        <v>1</v>
      </c>
      <c r="F6235" s="6">
        <v>1</v>
      </c>
      <c r="G6235" s="6">
        <v>5</v>
      </c>
      <c r="H6235" s="6">
        <v>19</v>
      </c>
      <c r="I6235" s="6">
        <v>20</v>
      </c>
      <c r="J6235" s="6">
        <v>1</v>
      </c>
    </row>
    <row r="6236" spans="2:10" x14ac:dyDescent="0.25">
      <c r="B6236" s="6">
        <v>1</v>
      </c>
      <c r="C6236" s="6">
        <v>21</v>
      </c>
      <c r="D6236" s="6">
        <v>1</v>
      </c>
      <c r="E6236" s="6">
        <v>1</v>
      </c>
      <c r="F6236" s="6">
        <v>1</v>
      </c>
      <c r="G6236" s="6">
        <v>3</v>
      </c>
      <c r="H6236" s="6">
        <v>98</v>
      </c>
      <c r="I6236" s="6">
        <v>14</v>
      </c>
      <c r="J6236" s="6">
        <v>0</v>
      </c>
    </row>
    <row r="6237" spans="2:10" x14ac:dyDescent="0.25">
      <c r="B6237" s="6">
        <v>1</v>
      </c>
      <c r="C6237" s="6">
        <v>61</v>
      </c>
      <c r="D6237" s="6">
        <v>1</v>
      </c>
      <c r="E6237" s="6">
        <v>1</v>
      </c>
      <c r="F6237" s="6">
        <v>1</v>
      </c>
      <c r="G6237" s="6">
        <v>2</v>
      </c>
      <c r="H6237" s="6">
        <v>48</v>
      </c>
      <c r="I6237" s="6">
        <v>20</v>
      </c>
      <c r="J6237" s="6">
        <v>0</v>
      </c>
    </row>
    <row r="6238" spans="2:10" x14ac:dyDescent="0.25">
      <c r="B6238" s="6">
        <v>0</v>
      </c>
      <c r="C6238" s="6">
        <v>48</v>
      </c>
      <c r="D6238" s="6">
        <v>1</v>
      </c>
      <c r="E6238" s="6">
        <v>0</v>
      </c>
      <c r="F6238" s="6">
        <v>0</v>
      </c>
      <c r="G6238" s="6">
        <v>1</v>
      </c>
      <c r="H6238" s="6">
        <v>163</v>
      </c>
      <c r="I6238" s="6">
        <v>20</v>
      </c>
      <c r="J6238" s="6">
        <v>1</v>
      </c>
    </row>
    <row r="6239" spans="2:10" x14ac:dyDescent="0.25">
      <c r="B6239" s="6">
        <v>1</v>
      </c>
      <c r="C6239" s="6">
        <v>55</v>
      </c>
      <c r="D6239" s="6">
        <v>1</v>
      </c>
      <c r="E6239" s="6">
        <v>1</v>
      </c>
      <c r="F6239" s="6">
        <v>1</v>
      </c>
      <c r="G6239" s="6">
        <v>4</v>
      </c>
      <c r="H6239" s="6">
        <v>40</v>
      </c>
      <c r="I6239" s="6">
        <v>15</v>
      </c>
      <c r="J6239" s="6">
        <v>1</v>
      </c>
    </row>
    <row r="6240" spans="2:10" x14ac:dyDescent="0.25">
      <c r="B6240" s="6">
        <v>1</v>
      </c>
      <c r="C6240" s="6">
        <v>52</v>
      </c>
      <c r="D6240" s="6">
        <v>1</v>
      </c>
      <c r="E6240" s="6">
        <v>1</v>
      </c>
      <c r="F6240" s="6">
        <v>1</v>
      </c>
      <c r="G6240" s="6">
        <v>3</v>
      </c>
      <c r="H6240" s="6">
        <v>131</v>
      </c>
      <c r="I6240" s="6">
        <v>20</v>
      </c>
      <c r="J6240" s="6">
        <v>0</v>
      </c>
    </row>
    <row r="6241" spans="2:10" x14ac:dyDescent="0.25">
      <c r="B6241" s="6">
        <v>1</v>
      </c>
      <c r="C6241" s="6">
        <v>34</v>
      </c>
      <c r="D6241" s="6">
        <v>1</v>
      </c>
      <c r="E6241" s="6">
        <v>1</v>
      </c>
      <c r="F6241" s="6">
        <v>0</v>
      </c>
      <c r="G6241" s="6">
        <v>2</v>
      </c>
      <c r="H6241" s="6">
        <v>11</v>
      </c>
      <c r="I6241" s="6">
        <v>18</v>
      </c>
      <c r="J6241" s="6">
        <v>0</v>
      </c>
    </row>
    <row r="6242" spans="2:10" x14ac:dyDescent="0.25">
      <c r="B6242" s="6">
        <v>0</v>
      </c>
      <c r="C6242" s="6">
        <v>54</v>
      </c>
      <c r="D6242" s="6">
        <v>0</v>
      </c>
      <c r="E6242" s="6">
        <v>0</v>
      </c>
      <c r="F6242" s="6">
        <v>1</v>
      </c>
      <c r="G6242" s="6">
        <v>3</v>
      </c>
      <c r="H6242" s="6">
        <v>112</v>
      </c>
      <c r="I6242" s="6">
        <v>20</v>
      </c>
      <c r="J6242" s="6">
        <v>0</v>
      </c>
    </row>
    <row r="6243" spans="2:10" x14ac:dyDescent="0.25">
      <c r="B6243" s="6">
        <v>0</v>
      </c>
      <c r="C6243" s="6">
        <v>54</v>
      </c>
      <c r="D6243" s="6">
        <v>1</v>
      </c>
      <c r="E6243" s="6">
        <v>1</v>
      </c>
      <c r="F6243" s="6">
        <v>1</v>
      </c>
      <c r="G6243" s="6">
        <v>3</v>
      </c>
      <c r="H6243" s="6">
        <v>66</v>
      </c>
      <c r="I6243" s="6">
        <v>20</v>
      </c>
      <c r="J6243" s="6">
        <v>1</v>
      </c>
    </row>
    <row r="6244" spans="2:10" x14ac:dyDescent="0.25">
      <c r="B6244" s="6">
        <v>0</v>
      </c>
      <c r="C6244" s="6">
        <v>72</v>
      </c>
      <c r="D6244" s="6">
        <v>1</v>
      </c>
      <c r="E6244" s="6">
        <v>1</v>
      </c>
      <c r="F6244" s="6">
        <v>0</v>
      </c>
      <c r="G6244" s="6">
        <v>2</v>
      </c>
      <c r="H6244" s="6">
        <v>34</v>
      </c>
      <c r="I6244" s="6">
        <v>8</v>
      </c>
      <c r="J6244" s="6">
        <v>1</v>
      </c>
    </row>
    <row r="6245" spans="2:10" x14ac:dyDescent="0.25">
      <c r="B6245" s="6">
        <v>0</v>
      </c>
      <c r="C6245" s="6">
        <v>37</v>
      </c>
      <c r="D6245" s="6">
        <v>1</v>
      </c>
      <c r="E6245" s="6">
        <v>0</v>
      </c>
      <c r="F6245" s="6">
        <v>0</v>
      </c>
      <c r="G6245" s="6">
        <v>3</v>
      </c>
      <c r="H6245" s="6">
        <v>41.5</v>
      </c>
      <c r="I6245" s="6">
        <v>12</v>
      </c>
      <c r="J6245" s="6">
        <v>1</v>
      </c>
    </row>
    <row r="6246" spans="2:10" x14ac:dyDescent="0.25">
      <c r="B6246" s="6">
        <v>0</v>
      </c>
      <c r="C6246" s="6">
        <v>70</v>
      </c>
      <c r="D6246" s="6">
        <v>0</v>
      </c>
      <c r="E6246" s="6">
        <v>1</v>
      </c>
      <c r="F6246" s="6">
        <v>0</v>
      </c>
      <c r="G6246" s="6">
        <v>3</v>
      </c>
      <c r="H6246" s="6">
        <v>132</v>
      </c>
      <c r="I6246" s="6">
        <v>8</v>
      </c>
      <c r="J6246" s="6">
        <v>1</v>
      </c>
    </row>
    <row r="6247" spans="2:10" x14ac:dyDescent="0.25">
      <c r="B6247" s="6">
        <v>1</v>
      </c>
      <c r="C6247" s="6">
        <v>57</v>
      </c>
      <c r="D6247" s="6">
        <v>1</v>
      </c>
      <c r="E6247" s="6">
        <v>1</v>
      </c>
      <c r="F6247" s="6">
        <v>1</v>
      </c>
      <c r="G6247" s="6">
        <v>2</v>
      </c>
      <c r="H6247" s="6">
        <v>171</v>
      </c>
      <c r="I6247" s="6">
        <v>20</v>
      </c>
      <c r="J6247" s="6">
        <v>0</v>
      </c>
    </row>
    <row r="6248" spans="2:10" x14ac:dyDescent="0.25">
      <c r="B6248" s="6">
        <v>1</v>
      </c>
      <c r="C6248" s="6">
        <v>47</v>
      </c>
      <c r="D6248" s="6">
        <v>1</v>
      </c>
      <c r="E6248" s="6">
        <v>1</v>
      </c>
      <c r="F6248" s="6">
        <v>1</v>
      </c>
      <c r="G6248" s="6">
        <v>4</v>
      </c>
      <c r="H6248" s="6">
        <v>163</v>
      </c>
      <c r="I6248" s="6">
        <v>20</v>
      </c>
      <c r="J6248" s="6">
        <v>0</v>
      </c>
    </row>
    <row r="6249" spans="2:10" x14ac:dyDescent="0.25">
      <c r="B6249" s="6">
        <v>1</v>
      </c>
      <c r="C6249" s="6">
        <v>48</v>
      </c>
      <c r="D6249" s="6">
        <v>1</v>
      </c>
      <c r="E6249" s="6">
        <v>1</v>
      </c>
      <c r="F6249" s="6">
        <v>1</v>
      </c>
      <c r="G6249" s="6">
        <v>2</v>
      </c>
      <c r="H6249" s="6">
        <v>105</v>
      </c>
      <c r="I6249" s="6">
        <v>20</v>
      </c>
      <c r="J6249" s="6">
        <v>0</v>
      </c>
    </row>
    <row r="6250" spans="2:10" x14ac:dyDescent="0.25">
      <c r="B6250" s="6">
        <v>0</v>
      </c>
      <c r="C6250" s="6">
        <v>64</v>
      </c>
      <c r="D6250" s="6">
        <v>1</v>
      </c>
      <c r="E6250" s="6">
        <v>1</v>
      </c>
      <c r="F6250" s="6">
        <v>1</v>
      </c>
      <c r="G6250" s="6">
        <v>3</v>
      </c>
      <c r="H6250" s="6">
        <v>134.5</v>
      </c>
      <c r="I6250" s="6">
        <v>20</v>
      </c>
      <c r="J6250" s="6">
        <v>1</v>
      </c>
    </row>
    <row r="6251" spans="2:10" x14ac:dyDescent="0.25">
      <c r="B6251" s="6">
        <v>0</v>
      </c>
      <c r="C6251" s="6">
        <v>37</v>
      </c>
      <c r="D6251" s="6">
        <v>1</v>
      </c>
      <c r="E6251" s="6">
        <v>1</v>
      </c>
      <c r="F6251" s="6">
        <v>1</v>
      </c>
      <c r="G6251" s="6">
        <v>4</v>
      </c>
      <c r="H6251" s="6">
        <v>170</v>
      </c>
      <c r="I6251" s="6">
        <v>18</v>
      </c>
      <c r="J6251" s="6">
        <v>1</v>
      </c>
    </row>
    <row r="6252" spans="2:10" x14ac:dyDescent="0.25">
      <c r="B6252" s="6">
        <v>1</v>
      </c>
      <c r="C6252" s="6">
        <v>41</v>
      </c>
      <c r="D6252" s="6">
        <v>1</v>
      </c>
      <c r="E6252" s="6">
        <v>1</v>
      </c>
      <c r="F6252" s="6">
        <v>1</v>
      </c>
      <c r="G6252" s="6">
        <v>5</v>
      </c>
      <c r="H6252" s="6">
        <v>111</v>
      </c>
      <c r="I6252" s="6">
        <v>15</v>
      </c>
      <c r="J6252" s="6">
        <v>0</v>
      </c>
    </row>
    <row r="6253" spans="2:10" x14ac:dyDescent="0.25">
      <c r="B6253" s="6">
        <v>0</v>
      </c>
      <c r="C6253" s="6">
        <v>38</v>
      </c>
      <c r="D6253" s="6">
        <v>1</v>
      </c>
      <c r="E6253" s="6">
        <v>0</v>
      </c>
      <c r="F6253" s="6">
        <v>1</v>
      </c>
      <c r="G6253" s="6">
        <v>6</v>
      </c>
      <c r="H6253" s="6">
        <v>426</v>
      </c>
      <c r="I6253" s="6">
        <v>12</v>
      </c>
      <c r="J6253" s="6">
        <v>0</v>
      </c>
    </row>
    <row r="6254" spans="2:10" x14ac:dyDescent="0.25">
      <c r="B6254" s="6">
        <v>0</v>
      </c>
      <c r="C6254" s="6">
        <v>58</v>
      </c>
      <c r="D6254" s="6">
        <v>1</v>
      </c>
      <c r="E6254" s="6">
        <v>0</v>
      </c>
      <c r="F6254" s="6">
        <v>1</v>
      </c>
      <c r="G6254" s="6">
        <v>2</v>
      </c>
      <c r="H6254" s="6">
        <v>186</v>
      </c>
      <c r="I6254" s="6">
        <v>20</v>
      </c>
      <c r="J6254" s="6">
        <v>1</v>
      </c>
    </row>
    <row r="6255" spans="2:10" x14ac:dyDescent="0.25">
      <c r="B6255" s="6">
        <v>1</v>
      </c>
      <c r="C6255" s="6">
        <v>48</v>
      </c>
      <c r="D6255" s="6">
        <v>1</v>
      </c>
      <c r="E6255" s="6">
        <v>1</v>
      </c>
      <c r="F6255" s="6">
        <v>0</v>
      </c>
      <c r="G6255" s="6">
        <v>1</v>
      </c>
      <c r="H6255" s="6">
        <v>25</v>
      </c>
      <c r="I6255" s="6">
        <v>15</v>
      </c>
      <c r="J6255" s="6">
        <v>1</v>
      </c>
    </row>
    <row r="6256" spans="2:10" x14ac:dyDescent="0.25">
      <c r="B6256" s="6">
        <v>0</v>
      </c>
      <c r="C6256" s="6">
        <v>44</v>
      </c>
      <c r="D6256" s="6">
        <v>1</v>
      </c>
      <c r="E6256" s="6">
        <v>1</v>
      </c>
      <c r="F6256" s="6">
        <v>1</v>
      </c>
      <c r="G6256" s="6">
        <v>2</v>
      </c>
      <c r="H6256" s="6">
        <v>532</v>
      </c>
      <c r="I6256" s="6">
        <v>18</v>
      </c>
      <c r="J6256" s="6">
        <v>1</v>
      </c>
    </row>
    <row r="6257" spans="2:10" x14ac:dyDescent="0.25">
      <c r="B6257" s="6">
        <v>1</v>
      </c>
      <c r="C6257" s="6">
        <v>45</v>
      </c>
      <c r="D6257" s="6">
        <v>1</v>
      </c>
      <c r="E6257" s="6">
        <v>1</v>
      </c>
      <c r="F6257" s="6">
        <v>1</v>
      </c>
      <c r="G6257" s="6">
        <v>3</v>
      </c>
      <c r="H6257" s="6">
        <v>136</v>
      </c>
      <c r="I6257" s="6">
        <v>15</v>
      </c>
      <c r="J6257" s="6">
        <v>1</v>
      </c>
    </row>
    <row r="6258" spans="2:10" x14ac:dyDescent="0.25">
      <c r="B6258" s="6">
        <v>0</v>
      </c>
      <c r="C6258" s="6">
        <v>66</v>
      </c>
      <c r="D6258" s="6">
        <v>1</v>
      </c>
      <c r="E6258" s="6">
        <v>0</v>
      </c>
      <c r="F6258" s="6">
        <v>1</v>
      </c>
      <c r="G6258" s="6">
        <v>3</v>
      </c>
      <c r="H6258" s="6">
        <v>166</v>
      </c>
      <c r="I6258" s="6">
        <v>20</v>
      </c>
      <c r="J6258" s="6">
        <v>1</v>
      </c>
    </row>
    <row r="6259" spans="2:10" x14ac:dyDescent="0.25">
      <c r="B6259" s="6">
        <v>1</v>
      </c>
      <c r="C6259" s="6">
        <v>28</v>
      </c>
      <c r="D6259" s="6">
        <v>0</v>
      </c>
      <c r="E6259" s="6">
        <v>1</v>
      </c>
      <c r="F6259" s="6">
        <v>1</v>
      </c>
      <c r="G6259" s="6">
        <v>5</v>
      </c>
      <c r="H6259" s="6">
        <v>96</v>
      </c>
      <c r="I6259" s="6">
        <v>15</v>
      </c>
      <c r="J6259" s="6">
        <v>1</v>
      </c>
    </row>
    <row r="6260" spans="2:10" x14ac:dyDescent="0.25">
      <c r="B6260" s="6">
        <v>1</v>
      </c>
      <c r="C6260" s="6">
        <v>37</v>
      </c>
      <c r="D6260" s="6">
        <v>1</v>
      </c>
      <c r="E6260" s="6">
        <v>1</v>
      </c>
      <c r="F6260" s="6">
        <v>0</v>
      </c>
      <c r="G6260" s="6">
        <v>4</v>
      </c>
      <c r="H6260" s="6">
        <v>58</v>
      </c>
      <c r="I6260" s="6">
        <v>18</v>
      </c>
      <c r="J6260" s="6">
        <v>0</v>
      </c>
    </row>
    <row r="6261" spans="2:10" x14ac:dyDescent="0.25">
      <c r="B6261" s="6">
        <v>0</v>
      </c>
      <c r="C6261" s="6">
        <v>34</v>
      </c>
      <c r="D6261" s="6">
        <v>1</v>
      </c>
      <c r="E6261" s="6">
        <v>1</v>
      </c>
      <c r="F6261" s="6">
        <v>1</v>
      </c>
      <c r="G6261" s="6">
        <v>5</v>
      </c>
      <c r="H6261" s="6">
        <v>139</v>
      </c>
      <c r="I6261" s="6">
        <v>11</v>
      </c>
      <c r="J6261" s="6">
        <v>1</v>
      </c>
    </row>
    <row r="6262" spans="2:10" x14ac:dyDescent="0.25">
      <c r="B6262" s="6">
        <v>1</v>
      </c>
      <c r="C6262" s="6">
        <v>58</v>
      </c>
      <c r="D6262" s="6">
        <v>1</v>
      </c>
      <c r="E6262" s="6">
        <v>1</v>
      </c>
      <c r="F6262" s="6">
        <v>1</v>
      </c>
      <c r="G6262" s="6">
        <v>3</v>
      </c>
      <c r="H6262" s="6">
        <v>83</v>
      </c>
      <c r="I6262" s="6">
        <v>20</v>
      </c>
      <c r="J6262" s="6">
        <v>0</v>
      </c>
    </row>
    <row r="6263" spans="2:10" x14ac:dyDescent="0.25">
      <c r="B6263" s="6">
        <v>1</v>
      </c>
      <c r="C6263" s="6">
        <v>50</v>
      </c>
      <c r="D6263" s="6">
        <v>1</v>
      </c>
      <c r="E6263" s="6">
        <v>1</v>
      </c>
      <c r="F6263" s="6">
        <v>1</v>
      </c>
      <c r="G6263" s="6">
        <v>5</v>
      </c>
      <c r="H6263" s="6">
        <v>241</v>
      </c>
      <c r="I6263" s="6">
        <v>8</v>
      </c>
      <c r="J6263" s="6">
        <v>1</v>
      </c>
    </row>
    <row r="6264" spans="2:10" x14ac:dyDescent="0.25">
      <c r="B6264" s="6">
        <v>0</v>
      </c>
      <c r="C6264" s="6">
        <v>52</v>
      </c>
      <c r="D6264" s="6">
        <v>0</v>
      </c>
      <c r="E6264" s="6">
        <v>0</v>
      </c>
      <c r="F6264" s="6">
        <v>0</v>
      </c>
      <c r="G6264" s="6">
        <v>1</v>
      </c>
      <c r="H6264" s="6">
        <v>38.5</v>
      </c>
      <c r="I6264" s="6">
        <v>20</v>
      </c>
      <c r="J6264" s="6">
        <v>1</v>
      </c>
    </row>
    <row r="6265" spans="2:10" x14ac:dyDescent="0.25">
      <c r="B6265" s="6">
        <v>0</v>
      </c>
      <c r="C6265" s="6">
        <v>36</v>
      </c>
      <c r="D6265" s="6">
        <v>0</v>
      </c>
      <c r="E6265" s="6">
        <v>1</v>
      </c>
      <c r="F6265" s="6">
        <v>1</v>
      </c>
      <c r="G6265" s="6">
        <v>2</v>
      </c>
      <c r="H6265" s="6">
        <v>88</v>
      </c>
      <c r="I6265" s="6">
        <v>18</v>
      </c>
      <c r="J6265" s="6">
        <v>1</v>
      </c>
    </row>
    <row r="6266" spans="2:10" x14ac:dyDescent="0.25">
      <c r="B6266" s="6">
        <v>0</v>
      </c>
      <c r="C6266" s="6">
        <v>33</v>
      </c>
      <c r="D6266" s="6">
        <v>1</v>
      </c>
      <c r="E6266" s="6">
        <v>1</v>
      </c>
      <c r="F6266" s="6">
        <v>1</v>
      </c>
      <c r="G6266" s="6">
        <v>3</v>
      </c>
      <c r="H6266" s="6">
        <v>86</v>
      </c>
      <c r="I6266" s="6">
        <v>18</v>
      </c>
      <c r="J6266" s="6">
        <v>1</v>
      </c>
    </row>
    <row r="6267" spans="2:10" x14ac:dyDescent="0.25">
      <c r="B6267" s="6">
        <v>0</v>
      </c>
      <c r="C6267" s="6">
        <v>76</v>
      </c>
      <c r="D6267" s="6">
        <v>1</v>
      </c>
      <c r="E6267" s="6">
        <v>0</v>
      </c>
      <c r="F6267" s="6">
        <v>1</v>
      </c>
      <c r="G6267" s="6">
        <v>3</v>
      </c>
      <c r="H6267" s="6">
        <v>22</v>
      </c>
      <c r="I6267" s="6">
        <v>20</v>
      </c>
      <c r="J6267" s="6">
        <v>0</v>
      </c>
    </row>
    <row r="6268" spans="2:10" x14ac:dyDescent="0.25">
      <c r="B6268" s="6">
        <v>0</v>
      </c>
      <c r="C6268" s="6">
        <v>48</v>
      </c>
      <c r="D6268" s="6">
        <v>1</v>
      </c>
      <c r="E6268" s="6">
        <v>1</v>
      </c>
      <c r="F6268" s="6">
        <v>1</v>
      </c>
      <c r="G6268" s="6">
        <v>5</v>
      </c>
      <c r="H6268" s="6">
        <v>103</v>
      </c>
      <c r="I6268" s="6">
        <v>20</v>
      </c>
      <c r="J6268" s="6">
        <v>1</v>
      </c>
    </row>
    <row r="6269" spans="2:10" x14ac:dyDescent="0.25">
      <c r="B6269" s="6">
        <v>1</v>
      </c>
      <c r="C6269" s="6">
        <v>40</v>
      </c>
      <c r="D6269" s="6">
        <v>1</v>
      </c>
      <c r="E6269" s="6">
        <v>1</v>
      </c>
      <c r="F6269" s="6">
        <v>0</v>
      </c>
      <c r="G6269" s="6">
        <v>1</v>
      </c>
      <c r="H6269" s="6">
        <v>22</v>
      </c>
      <c r="I6269" s="6">
        <v>15</v>
      </c>
      <c r="J6269" s="6">
        <v>1</v>
      </c>
    </row>
    <row r="6270" spans="2:10" x14ac:dyDescent="0.25">
      <c r="B6270" s="6">
        <v>0</v>
      </c>
      <c r="C6270" s="6">
        <v>71</v>
      </c>
      <c r="D6270" s="6">
        <v>1</v>
      </c>
      <c r="E6270" s="6">
        <v>0</v>
      </c>
      <c r="F6270" s="6">
        <v>1</v>
      </c>
      <c r="G6270" s="6">
        <v>2</v>
      </c>
      <c r="H6270" s="6">
        <v>145</v>
      </c>
      <c r="I6270" s="6">
        <v>20</v>
      </c>
      <c r="J6270" s="6">
        <v>0</v>
      </c>
    </row>
    <row r="6271" spans="2:10" x14ac:dyDescent="0.25">
      <c r="B6271" s="6">
        <v>0</v>
      </c>
      <c r="C6271" s="6">
        <v>52</v>
      </c>
      <c r="D6271" s="6">
        <v>1</v>
      </c>
      <c r="E6271" s="6">
        <v>1</v>
      </c>
      <c r="F6271" s="6">
        <v>0</v>
      </c>
      <c r="G6271" s="6">
        <v>2</v>
      </c>
      <c r="H6271" s="6">
        <v>58</v>
      </c>
      <c r="I6271" s="6">
        <v>8</v>
      </c>
      <c r="J6271" s="6">
        <v>1</v>
      </c>
    </row>
    <row r="6272" spans="2:10" x14ac:dyDescent="0.25">
      <c r="B6272" s="6">
        <v>0</v>
      </c>
      <c r="C6272" s="6">
        <v>44</v>
      </c>
      <c r="D6272" s="6">
        <v>1</v>
      </c>
      <c r="E6272" s="6">
        <v>0</v>
      </c>
      <c r="F6272" s="6">
        <v>0</v>
      </c>
      <c r="G6272" s="6">
        <v>1</v>
      </c>
      <c r="H6272" s="6">
        <v>98</v>
      </c>
      <c r="I6272" s="6">
        <v>12</v>
      </c>
      <c r="J6272" s="6">
        <v>0</v>
      </c>
    </row>
    <row r="6273" spans="2:10" x14ac:dyDescent="0.25">
      <c r="B6273" s="6">
        <v>0</v>
      </c>
      <c r="C6273" s="6">
        <v>33</v>
      </c>
      <c r="D6273" s="6">
        <v>1</v>
      </c>
      <c r="E6273" s="6">
        <v>1</v>
      </c>
      <c r="F6273" s="6">
        <v>1</v>
      </c>
      <c r="G6273" s="6">
        <v>6</v>
      </c>
      <c r="H6273" s="6">
        <v>61</v>
      </c>
      <c r="I6273" s="6">
        <v>12</v>
      </c>
      <c r="J6273" s="6">
        <v>1</v>
      </c>
    </row>
    <row r="6274" spans="2:10" x14ac:dyDescent="0.25">
      <c r="B6274" s="6">
        <v>1</v>
      </c>
      <c r="C6274" s="6">
        <v>46</v>
      </c>
      <c r="D6274" s="6">
        <v>1</v>
      </c>
      <c r="E6274" s="6">
        <v>1</v>
      </c>
      <c r="F6274" s="6">
        <v>0</v>
      </c>
      <c r="G6274" s="6">
        <v>2</v>
      </c>
      <c r="H6274" s="6">
        <v>38</v>
      </c>
      <c r="I6274" s="6">
        <v>15</v>
      </c>
      <c r="J6274" s="6">
        <v>0</v>
      </c>
    </row>
    <row r="6275" spans="2:10" x14ac:dyDescent="0.25">
      <c r="B6275" s="6">
        <v>0</v>
      </c>
      <c r="C6275" s="6">
        <v>45</v>
      </c>
      <c r="D6275" s="6">
        <v>0</v>
      </c>
      <c r="E6275" s="6">
        <v>1</v>
      </c>
      <c r="F6275" s="6">
        <v>1</v>
      </c>
      <c r="G6275" s="6">
        <v>4</v>
      </c>
      <c r="H6275" s="6">
        <v>46</v>
      </c>
      <c r="I6275" s="6">
        <v>8</v>
      </c>
      <c r="J6275" s="6">
        <v>0</v>
      </c>
    </row>
    <row r="6276" spans="2:10" x14ac:dyDescent="0.25">
      <c r="B6276" s="6">
        <v>0</v>
      </c>
      <c r="C6276" s="6">
        <v>49</v>
      </c>
      <c r="D6276" s="6">
        <v>0</v>
      </c>
      <c r="E6276" s="6">
        <v>1</v>
      </c>
      <c r="F6276" s="6">
        <v>0</v>
      </c>
      <c r="G6276" s="6">
        <v>2</v>
      </c>
      <c r="H6276" s="6">
        <v>4</v>
      </c>
      <c r="I6276" s="6">
        <v>8</v>
      </c>
      <c r="J6276" s="6">
        <v>0</v>
      </c>
    </row>
    <row r="6277" spans="2:10" x14ac:dyDescent="0.25">
      <c r="B6277" s="6">
        <v>0</v>
      </c>
      <c r="C6277" s="6">
        <v>45</v>
      </c>
      <c r="D6277" s="6">
        <v>1</v>
      </c>
      <c r="E6277" s="6">
        <v>1</v>
      </c>
      <c r="F6277" s="6">
        <v>1</v>
      </c>
      <c r="G6277" s="6">
        <v>4</v>
      </c>
      <c r="H6277" s="6">
        <v>269</v>
      </c>
      <c r="I6277" s="6">
        <v>20</v>
      </c>
      <c r="J6277" s="6">
        <v>0</v>
      </c>
    </row>
    <row r="6278" spans="2:10" x14ac:dyDescent="0.25">
      <c r="B6278" s="6">
        <v>0</v>
      </c>
      <c r="C6278" s="6">
        <v>54</v>
      </c>
      <c r="D6278" s="6">
        <v>1</v>
      </c>
      <c r="E6278" s="6">
        <v>1</v>
      </c>
      <c r="F6278" s="6">
        <v>1</v>
      </c>
      <c r="G6278" s="6">
        <v>5</v>
      </c>
      <c r="H6278" s="6">
        <v>35</v>
      </c>
      <c r="I6278" s="6">
        <v>8</v>
      </c>
      <c r="J6278" s="6">
        <v>1</v>
      </c>
    </row>
    <row r="6279" spans="2:10" x14ac:dyDescent="0.25">
      <c r="B6279" s="6">
        <v>0</v>
      </c>
      <c r="C6279" s="6">
        <v>54</v>
      </c>
      <c r="D6279" s="6">
        <v>1</v>
      </c>
      <c r="E6279" s="6">
        <v>0</v>
      </c>
      <c r="F6279" s="6">
        <v>0</v>
      </c>
      <c r="G6279" s="6">
        <v>1</v>
      </c>
      <c r="H6279" s="6">
        <v>99</v>
      </c>
      <c r="I6279" s="6">
        <v>20</v>
      </c>
      <c r="J6279" s="6">
        <v>0</v>
      </c>
    </row>
    <row r="6280" spans="2:10" x14ac:dyDescent="0.25">
      <c r="B6280" s="6">
        <v>1</v>
      </c>
      <c r="C6280" s="6">
        <v>48</v>
      </c>
      <c r="D6280" s="6">
        <v>1</v>
      </c>
      <c r="E6280" s="6">
        <v>1</v>
      </c>
      <c r="F6280" s="6">
        <v>1</v>
      </c>
      <c r="G6280" s="6">
        <v>3</v>
      </c>
      <c r="H6280" s="6">
        <v>14</v>
      </c>
      <c r="I6280" s="6">
        <v>20</v>
      </c>
      <c r="J6280" s="6">
        <v>0</v>
      </c>
    </row>
    <row r="6281" spans="2:10" x14ac:dyDescent="0.25">
      <c r="B6281" s="6">
        <v>0</v>
      </c>
      <c r="C6281" s="6">
        <v>45</v>
      </c>
      <c r="D6281" s="6">
        <v>1</v>
      </c>
      <c r="E6281" s="6">
        <v>1</v>
      </c>
      <c r="F6281" s="6">
        <v>1</v>
      </c>
      <c r="G6281" s="6">
        <v>5</v>
      </c>
      <c r="H6281" s="6">
        <v>184</v>
      </c>
      <c r="I6281" s="6">
        <v>9</v>
      </c>
      <c r="J6281" s="6">
        <v>1</v>
      </c>
    </row>
    <row r="6282" spans="2:10" x14ac:dyDescent="0.25">
      <c r="B6282" s="6">
        <v>0</v>
      </c>
      <c r="C6282" s="6">
        <v>63</v>
      </c>
      <c r="D6282" s="6">
        <v>1</v>
      </c>
      <c r="E6282" s="6">
        <v>1</v>
      </c>
      <c r="F6282" s="6">
        <v>1</v>
      </c>
      <c r="G6282" s="6">
        <v>2</v>
      </c>
      <c r="H6282" s="6">
        <v>45</v>
      </c>
      <c r="I6282" s="6">
        <v>8</v>
      </c>
      <c r="J6282" s="6">
        <v>0</v>
      </c>
    </row>
    <row r="6283" spans="2:10" x14ac:dyDescent="0.25">
      <c r="B6283" s="6">
        <v>0</v>
      </c>
      <c r="C6283" s="6">
        <v>38</v>
      </c>
      <c r="D6283" s="6">
        <v>1</v>
      </c>
      <c r="E6283" s="6">
        <v>1</v>
      </c>
      <c r="F6283" s="6">
        <v>1</v>
      </c>
      <c r="G6283" s="6">
        <v>4</v>
      </c>
      <c r="H6283" s="6">
        <v>127</v>
      </c>
      <c r="I6283" s="6">
        <v>12</v>
      </c>
      <c r="J6283" s="6">
        <v>1</v>
      </c>
    </row>
    <row r="6284" spans="2:10" x14ac:dyDescent="0.25">
      <c r="B6284" s="6">
        <v>0</v>
      </c>
      <c r="C6284" s="6">
        <v>36</v>
      </c>
      <c r="D6284" s="6">
        <v>1</v>
      </c>
      <c r="E6284" s="6">
        <v>1</v>
      </c>
      <c r="F6284" s="6">
        <v>1</v>
      </c>
      <c r="G6284" s="6">
        <v>4</v>
      </c>
      <c r="H6284" s="6">
        <v>229</v>
      </c>
      <c r="I6284" s="6">
        <v>12</v>
      </c>
      <c r="J6284" s="6">
        <v>1</v>
      </c>
    </row>
    <row r="6285" spans="2:10" x14ac:dyDescent="0.25">
      <c r="B6285" s="6">
        <v>1</v>
      </c>
      <c r="C6285" s="6">
        <v>48</v>
      </c>
      <c r="D6285" s="6">
        <v>1</v>
      </c>
      <c r="E6285" s="6">
        <v>1</v>
      </c>
      <c r="F6285" s="6">
        <v>1</v>
      </c>
      <c r="G6285" s="6">
        <v>6</v>
      </c>
      <c r="H6285" s="6">
        <v>50</v>
      </c>
      <c r="I6285" s="6">
        <v>12</v>
      </c>
      <c r="J6285" s="6">
        <v>1</v>
      </c>
    </row>
    <row r="6286" spans="2:10" x14ac:dyDescent="0.25">
      <c r="B6286" s="6">
        <v>0</v>
      </c>
      <c r="C6286" s="6">
        <v>56</v>
      </c>
      <c r="D6286" s="6">
        <v>1</v>
      </c>
      <c r="E6286" s="6">
        <v>0</v>
      </c>
      <c r="F6286" s="6">
        <v>0</v>
      </c>
      <c r="G6286" s="6">
        <v>2</v>
      </c>
      <c r="H6286" s="6">
        <v>165</v>
      </c>
      <c r="I6286" s="6">
        <v>20</v>
      </c>
      <c r="J6286" s="6">
        <v>1</v>
      </c>
    </row>
    <row r="6287" spans="2:10" x14ac:dyDescent="0.25">
      <c r="B6287" s="6">
        <v>0</v>
      </c>
      <c r="C6287" s="6">
        <v>64</v>
      </c>
      <c r="D6287" s="6">
        <v>1</v>
      </c>
      <c r="E6287" s="6">
        <v>0</v>
      </c>
      <c r="F6287" s="6">
        <v>0</v>
      </c>
      <c r="G6287" s="6">
        <v>6</v>
      </c>
      <c r="H6287" s="6">
        <v>20</v>
      </c>
      <c r="I6287" s="6">
        <v>20</v>
      </c>
      <c r="J6287" s="6">
        <v>1</v>
      </c>
    </row>
    <row r="6288" spans="2:10" x14ac:dyDescent="0.25">
      <c r="B6288" s="6">
        <v>0</v>
      </c>
      <c r="C6288" s="6">
        <v>56</v>
      </c>
      <c r="D6288" s="6">
        <v>1</v>
      </c>
      <c r="E6288" s="6">
        <v>1</v>
      </c>
      <c r="F6288" s="6">
        <v>1</v>
      </c>
      <c r="G6288" s="6">
        <v>2</v>
      </c>
      <c r="H6288" s="6">
        <v>62</v>
      </c>
      <c r="I6288" s="6">
        <v>18</v>
      </c>
      <c r="J6288" s="6">
        <v>1</v>
      </c>
    </row>
    <row r="6289" spans="2:10" x14ac:dyDescent="0.25">
      <c r="B6289" s="6">
        <v>1</v>
      </c>
      <c r="C6289" s="6">
        <v>63</v>
      </c>
      <c r="D6289" s="6">
        <v>1</v>
      </c>
      <c r="E6289" s="6">
        <v>1</v>
      </c>
      <c r="F6289" s="6">
        <v>1</v>
      </c>
      <c r="G6289" s="6">
        <v>5</v>
      </c>
      <c r="H6289" s="6">
        <v>14</v>
      </c>
      <c r="I6289" s="6">
        <v>20</v>
      </c>
      <c r="J6289" s="6">
        <v>0</v>
      </c>
    </row>
    <row r="6290" spans="2:10" x14ac:dyDescent="0.25">
      <c r="B6290" s="6">
        <v>0</v>
      </c>
      <c r="C6290" s="6">
        <v>38</v>
      </c>
      <c r="D6290" s="6">
        <v>1</v>
      </c>
      <c r="E6290" s="6">
        <v>0</v>
      </c>
      <c r="F6290" s="6">
        <v>0</v>
      </c>
      <c r="G6290" s="6">
        <v>2</v>
      </c>
      <c r="H6290" s="6">
        <v>35</v>
      </c>
      <c r="I6290" s="6">
        <v>9</v>
      </c>
      <c r="J6290" s="6">
        <v>0</v>
      </c>
    </row>
    <row r="6291" spans="2:10" x14ac:dyDescent="0.25">
      <c r="B6291" s="6">
        <v>0</v>
      </c>
      <c r="C6291" s="6">
        <v>53</v>
      </c>
      <c r="D6291" s="6">
        <v>1</v>
      </c>
      <c r="E6291" s="6">
        <v>0</v>
      </c>
      <c r="F6291" s="6">
        <v>0</v>
      </c>
      <c r="G6291" s="6">
        <v>1</v>
      </c>
      <c r="H6291" s="6">
        <v>138</v>
      </c>
      <c r="I6291" s="6">
        <v>20</v>
      </c>
      <c r="J6291" s="6">
        <v>0</v>
      </c>
    </row>
    <row r="6292" spans="2:10" x14ac:dyDescent="0.25">
      <c r="B6292" s="6">
        <v>1</v>
      </c>
      <c r="C6292" s="6">
        <v>44</v>
      </c>
      <c r="D6292" s="6">
        <v>1</v>
      </c>
      <c r="E6292" s="6">
        <v>1</v>
      </c>
      <c r="F6292" s="6">
        <v>0</v>
      </c>
      <c r="G6292" s="6">
        <v>1</v>
      </c>
      <c r="H6292" s="6">
        <v>177</v>
      </c>
      <c r="I6292" s="6">
        <v>16</v>
      </c>
      <c r="J6292" s="6">
        <v>1</v>
      </c>
    </row>
    <row r="6293" spans="2:10" x14ac:dyDescent="0.25">
      <c r="B6293" s="6">
        <v>0</v>
      </c>
      <c r="C6293" s="6">
        <v>61</v>
      </c>
      <c r="D6293" s="6">
        <v>1</v>
      </c>
      <c r="E6293" s="6">
        <v>1</v>
      </c>
      <c r="F6293" s="6">
        <v>0</v>
      </c>
      <c r="G6293" s="6">
        <v>2</v>
      </c>
      <c r="H6293" s="6">
        <v>9</v>
      </c>
      <c r="I6293" s="6">
        <v>8</v>
      </c>
      <c r="J6293" s="6">
        <v>0</v>
      </c>
    </row>
    <row r="6294" spans="2:10" x14ac:dyDescent="0.25">
      <c r="B6294" s="6">
        <v>0</v>
      </c>
      <c r="C6294" s="6">
        <v>35</v>
      </c>
      <c r="D6294" s="6">
        <v>1</v>
      </c>
      <c r="E6294" s="6">
        <v>0</v>
      </c>
      <c r="F6294" s="6">
        <v>0</v>
      </c>
      <c r="G6294" s="6">
        <v>1</v>
      </c>
      <c r="H6294" s="6">
        <v>237</v>
      </c>
      <c r="I6294" s="6">
        <v>15</v>
      </c>
      <c r="J6294" s="6">
        <v>1</v>
      </c>
    </row>
    <row r="6295" spans="2:10" x14ac:dyDescent="0.25">
      <c r="B6295" s="6">
        <v>0</v>
      </c>
      <c r="C6295" s="6">
        <v>47</v>
      </c>
      <c r="D6295" s="6">
        <v>1</v>
      </c>
      <c r="E6295" s="6">
        <v>1</v>
      </c>
      <c r="F6295" s="6">
        <v>1</v>
      </c>
      <c r="G6295" s="6">
        <v>5</v>
      </c>
      <c r="H6295" s="6">
        <v>106</v>
      </c>
      <c r="I6295" s="6">
        <v>20</v>
      </c>
      <c r="J6295" s="6">
        <v>1</v>
      </c>
    </row>
    <row r="6296" spans="2:10" x14ac:dyDescent="0.25">
      <c r="B6296" s="6">
        <v>0</v>
      </c>
      <c r="C6296" s="6">
        <v>52</v>
      </c>
      <c r="D6296" s="6">
        <v>0</v>
      </c>
      <c r="E6296" s="6">
        <v>0</v>
      </c>
      <c r="F6296" s="6">
        <v>0</v>
      </c>
      <c r="G6296" s="6">
        <v>1</v>
      </c>
      <c r="H6296" s="6">
        <v>132</v>
      </c>
      <c r="I6296" s="6">
        <v>8</v>
      </c>
      <c r="J6296" s="6">
        <v>1</v>
      </c>
    </row>
    <row r="6297" spans="2:10" x14ac:dyDescent="0.25">
      <c r="B6297" s="6">
        <v>1</v>
      </c>
      <c r="C6297" s="6">
        <v>55</v>
      </c>
      <c r="D6297" s="6">
        <v>1</v>
      </c>
      <c r="E6297" s="6">
        <v>1</v>
      </c>
      <c r="F6297" s="6">
        <v>1</v>
      </c>
      <c r="G6297" s="6">
        <v>5</v>
      </c>
      <c r="H6297" s="6">
        <v>100</v>
      </c>
      <c r="I6297" s="6">
        <v>18</v>
      </c>
      <c r="J6297" s="6">
        <v>0</v>
      </c>
    </row>
    <row r="6298" spans="2:10" x14ac:dyDescent="0.25">
      <c r="B6298" s="6">
        <v>1</v>
      </c>
      <c r="C6298" s="6">
        <v>40</v>
      </c>
      <c r="D6298" s="6">
        <v>1</v>
      </c>
      <c r="E6298" s="6">
        <v>1</v>
      </c>
      <c r="F6298" s="6">
        <v>0</v>
      </c>
      <c r="G6298" s="6">
        <v>1</v>
      </c>
      <c r="H6298" s="6">
        <v>79</v>
      </c>
      <c r="I6298" s="6">
        <v>16</v>
      </c>
      <c r="J6298" s="6">
        <v>0</v>
      </c>
    </row>
    <row r="6299" spans="2:10" x14ac:dyDescent="0.25">
      <c r="B6299" s="6">
        <v>0</v>
      </c>
      <c r="C6299" s="6">
        <v>31</v>
      </c>
      <c r="D6299" s="6">
        <v>0</v>
      </c>
      <c r="E6299" s="6">
        <v>1</v>
      </c>
      <c r="F6299" s="6">
        <v>1</v>
      </c>
      <c r="G6299" s="6">
        <v>5</v>
      </c>
      <c r="H6299" s="6">
        <v>183</v>
      </c>
      <c r="I6299" s="6">
        <v>15</v>
      </c>
      <c r="J6299" s="6">
        <v>0</v>
      </c>
    </row>
    <row r="6300" spans="2:10" x14ac:dyDescent="0.25">
      <c r="B6300" s="6">
        <v>0</v>
      </c>
      <c r="C6300" s="6">
        <v>52</v>
      </c>
      <c r="D6300" s="6">
        <v>1</v>
      </c>
      <c r="E6300" s="6">
        <v>1</v>
      </c>
      <c r="F6300" s="6">
        <v>1</v>
      </c>
      <c r="G6300" s="6">
        <v>6</v>
      </c>
      <c r="H6300" s="6">
        <v>41</v>
      </c>
      <c r="I6300" s="6">
        <v>8</v>
      </c>
      <c r="J6300" s="6">
        <v>0</v>
      </c>
    </row>
    <row r="6301" spans="2:10" x14ac:dyDescent="0.25">
      <c r="B6301" s="6">
        <v>1</v>
      </c>
      <c r="C6301" s="6">
        <v>40</v>
      </c>
      <c r="D6301" s="6">
        <v>1</v>
      </c>
      <c r="E6301" s="6">
        <v>1</v>
      </c>
      <c r="F6301" s="6">
        <v>1</v>
      </c>
      <c r="G6301" s="6">
        <v>6</v>
      </c>
      <c r="H6301" s="6">
        <v>87</v>
      </c>
      <c r="I6301" s="6">
        <v>15</v>
      </c>
      <c r="J6301" s="6">
        <v>1</v>
      </c>
    </row>
    <row r="6302" spans="2:10" x14ac:dyDescent="0.25">
      <c r="B6302" s="6">
        <v>0</v>
      </c>
      <c r="C6302" s="6">
        <v>29</v>
      </c>
      <c r="D6302" s="6">
        <v>0</v>
      </c>
      <c r="E6302" s="6">
        <v>1</v>
      </c>
      <c r="F6302" s="6">
        <v>0</v>
      </c>
      <c r="G6302" s="6">
        <v>5</v>
      </c>
      <c r="H6302" s="6">
        <v>135</v>
      </c>
      <c r="I6302" s="6">
        <v>8</v>
      </c>
      <c r="J6302" s="6">
        <v>0</v>
      </c>
    </row>
    <row r="6303" spans="2:10" x14ac:dyDescent="0.25">
      <c r="B6303" s="6">
        <v>1</v>
      </c>
      <c r="C6303" s="6">
        <v>39</v>
      </c>
      <c r="D6303" s="6">
        <v>0</v>
      </c>
      <c r="E6303" s="6">
        <v>0</v>
      </c>
      <c r="F6303" s="6">
        <v>1</v>
      </c>
      <c r="G6303" s="6">
        <v>3</v>
      </c>
      <c r="H6303" s="6">
        <v>77</v>
      </c>
      <c r="I6303" s="6">
        <v>15</v>
      </c>
      <c r="J6303" s="6">
        <v>1</v>
      </c>
    </row>
    <row r="6304" spans="2:10" x14ac:dyDescent="0.25">
      <c r="B6304" s="6">
        <v>0</v>
      </c>
      <c r="C6304" s="6">
        <v>53</v>
      </c>
      <c r="D6304" s="6">
        <v>1</v>
      </c>
      <c r="E6304" s="6">
        <v>1</v>
      </c>
      <c r="F6304" s="6">
        <v>1</v>
      </c>
      <c r="G6304" s="6">
        <v>3</v>
      </c>
      <c r="H6304" s="6">
        <v>31</v>
      </c>
      <c r="I6304" s="6">
        <v>18</v>
      </c>
      <c r="J6304" s="6">
        <v>1</v>
      </c>
    </row>
    <row r="6305" spans="2:10" x14ac:dyDescent="0.25">
      <c r="B6305" s="6">
        <v>1</v>
      </c>
      <c r="C6305" s="6">
        <v>53</v>
      </c>
      <c r="D6305" s="6">
        <v>1</v>
      </c>
      <c r="E6305" s="6">
        <v>1</v>
      </c>
      <c r="F6305" s="6">
        <v>1</v>
      </c>
      <c r="G6305" s="6">
        <v>3</v>
      </c>
      <c r="H6305" s="6">
        <v>110</v>
      </c>
      <c r="I6305" s="6">
        <v>20</v>
      </c>
      <c r="J6305" s="6">
        <v>0</v>
      </c>
    </row>
    <row r="6306" spans="2:10" x14ac:dyDescent="0.25">
      <c r="B6306" s="6">
        <v>1</v>
      </c>
      <c r="C6306" s="6">
        <v>44</v>
      </c>
      <c r="D6306" s="6">
        <v>1</v>
      </c>
      <c r="E6306" s="6">
        <v>1</v>
      </c>
      <c r="F6306" s="6">
        <v>1</v>
      </c>
      <c r="G6306" s="6">
        <v>5</v>
      </c>
      <c r="H6306" s="6">
        <v>42</v>
      </c>
      <c r="I6306" s="6">
        <v>15</v>
      </c>
      <c r="J6306" s="6">
        <v>0</v>
      </c>
    </row>
    <row r="6307" spans="2:10" x14ac:dyDescent="0.25">
      <c r="B6307" s="6">
        <v>0</v>
      </c>
      <c r="C6307" s="6">
        <v>38</v>
      </c>
      <c r="D6307" s="6">
        <v>1</v>
      </c>
      <c r="E6307" s="6">
        <v>1</v>
      </c>
      <c r="F6307" s="6">
        <v>1</v>
      </c>
      <c r="G6307" s="6">
        <v>4</v>
      </c>
      <c r="H6307" s="6">
        <v>116</v>
      </c>
      <c r="I6307" s="6">
        <v>12</v>
      </c>
      <c r="J6307" s="6">
        <v>0</v>
      </c>
    </row>
    <row r="6308" spans="2:10" x14ac:dyDescent="0.25">
      <c r="B6308" s="6">
        <v>1</v>
      </c>
      <c r="C6308" s="6">
        <v>48</v>
      </c>
      <c r="D6308" s="6">
        <v>1</v>
      </c>
      <c r="E6308" s="6">
        <v>1</v>
      </c>
      <c r="F6308" s="6">
        <v>1</v>
      </c>
      <c r="G6308" s="6">
        <v>4</v>
      </c>
      <c r="H6308" s="6">
        <v>145</v>
      </c>
      <c r="I6308" s="6">
        <v>18</v>
      </c>
      <c r="J6308" s="6">
        <v>0</v>
      </c>
    </row>
    <row r="6309" spans="2:10" x14ac:dyDescent="0.25">
      <c r="B6309" s="6">
        <v>0</v>
      </c>
      <c r="C6309" s="6">
        <v>35</v>
      </c>
      <c r="D6309" s="6">
        <v>1</v>
      </c>
      <c r="E6309" s="6">
        <v>1</v>
      </c>
      <c r="F6309" s="6">
        <v>1</v>
      </c>
      <c r="G6309" s="6">
        <v>3</v>
      </c>
      <c r="H6309" s="6">
        <v>83</v>
      </c>
      <c r="I6309" s="6">
        <v>18</v>
      </c>
      <c r="J6309" s="6">
        <v>1</v>
      </c>
    </row>
    <row r="6310" spans="2:10" x14ac:dyDescent="0.25">
      <c r="B6310" s="6">
        <v>1</v>
      </c>
      <c r="C6310" s="6">
        <v>52</v>
      </c>
      <c r="D6310" s="6">
        <v>1</v>
      </c>
      <c r="E6310" s="6">
        <v>1</v>
      </c>
      <c r="F6310" s="6">
        <v>1</v>
      </c>
      <c r="G6310" s="6">
        <v>6</v>
      </c>
      <c r="H6310" s="6">
        <v>141</v>
      </c>
      <c r="I6310" s="6">
        <v>15</v>
      </c>
      <c r="J6310" s="6">
        <v>0</v>
      </c>
    </row>
    <row r="6311" spans="2:10" x14ac:dyDescent="0.25">
      <c r="B6311" s="6">
        <v>0</v>
      </c>
      <c r="C6311" s="6">
        <v>30</v>
      </c>
      <c r="D6311" s="6">
        <v>0</v>
      </c>
      <c r="E6311" s="6">
        <v>0</v>
      </c>
      <c r="F6311" s="6">
        <v>0</v>
      </c>
      <c r="G6311" s="6">
        <v>1</v>
      </c>
      <c r="H6311" s="6">
        <v>37.5</v>
      </c>
      <c r="I6311" s="6">
        <v>18</v>
      </c>
      <c r="J6311" s="6">
        <v>1</v>
      </c>
    </row>
    <row r="6312" spans="2:10" x14ac:dyDescent="0.25">
      <c r="B6312" s="6">
        <v>0</v>
      </c>
      <c r="C6312" s="6">
        <v>68</v>
      </c>
      <c r="D6312" s="6">
        <v>0</v>
      </c>
      <c r="E6312" s="6">
        <v>0</v>
      </c>
      <c r="F6312" s="6">
        <v>1</v>
      </c>
      <c r="G6312" s="6">
        <v>6</v>
      </c>
      <c r="H6312" s="6">
        <v>165</v>
      </c>
      <c r="I6312" s="6">
        <v>20</v>
      </c>
      <c r="J6312" s="6">
        <v>0</v>
      </c>
    </row>
    <row r="6313" spans="2:10" x14ac:dyDescent="0.25">
      <c r="B6313" s="6">
        <v>1</v>
      </c>
      <c r="C6313" s="6">
        <v>54</v>
      </c>
      <c r="D6313" s="6">
        <v>1</v>
      </c>
      <c r="E6313" s="6">
        <v>1</v>
      </c>
      <c r="F6313" s="6">
        <v>1</v>
      </c>
      <c r="G6313" s="6">
        <v>5</v>
      </c>
      <c r="H6313" s="6">
        <v>96</v>
      </c>
      <c r="I6313" s="6">
        <v>15</v>
      </c>
      <c r="J6313" s="6">
        <v>1</v>
      </c>
    </row>
    <row r="6314" spans="2:10" x14ac:dyDescent="0.25">
      <c r="B6314" s="6">
        <v>0</v>
      </c>
      <c r="C6314" s="6">
        <v>24</v>
      </c>
      <c r="D6314" s="6">
        <v>1</v>
      </c>
      <c r="E6314" s="6">
        <v>1</v>
      </c>
      <c r="F6314" s="6">
        <v>1</v>
      </c>
      <c r="G6314" s="6">
        <v>3</v>
      </c>
      <c r="H6314" s="6">
        <v>33</v>
      </c>
      <c r="I6314" s="6">
        <v>11</v>
      </c>
      <c r="J6314" s="6">
        <v>1</v>
      </c>
    </row>
    <row r="6315" spans="2:10" x14ac:dyDescent="0.25">
      <c r="B6315" s="6">
        <v>0</v>
      </c>
      <c r="C6315" s="6">
        <v>41</v>
      </c>
      <c r="D6315" s="6">
        <v>1</v>
      </c>
      <c r="E6315" s="6">
        <v>1</v>
      </c>
      <c r="F6315" s="6">
        <v>1</v>
      </c>
      <c r="G6315" s="6">
        <v>4</v>
      </c>
      <c r="H6315" s="6">
        <v>187</v>
      </c>
      <c r="I6315" s="6">
        <v>15</v>
      </c>
      <c r="J6315" s="6">
        <v>0</v>
      </c>
    </row>
    <row r="6316" spans="2:10" x14ac:dyDescent="0.25">
      <c r="B6316" s="6">
        <v>0</v>
      </c>
      <c r="C6316" s="6">
        <v>32</v>
      </c>
      <c r="D6316" s="6">
        <v>0</v>
      </c>
      <c r="E6316" s="6">
        <v>0</v>
      </c>
      <c r="F6316" s="6">
        <v>1</v>
      </c>
      <c r="G6316" s="6">
        <v>2</v>
      </c>
      <c r="H6316" s="6">
        <v>73</v>
      </c>
      <c r="I6316" s="6">
        <v>8</v>
      </c>
      <c r="J6316" s="6">
        <v>1</v>
      </c>
    </row>
    <row r="6317" spans="2:10" x14ac:dyDescent="0.25">
      <c r="B6317" s="6">
        <v>1</v>
      </c>
      <c r="C6317" s="6">
        <v>36</v>
      </c>
      <c r="D6317" s="6">
        <v>1</v>
      </c>
      <c r="E6317" s="6">
        <v>1</v>
      </c>
      <c r="F6317" s="6">
        <v>1</v>
      </c>
      <c r="G6317" s="6">
        <v>3</v>
      </c>
      <c r="H6317" s="6">
        <v>345</v>
      </c>
      <c r="I6317" s="6">
        <v>15</v>
      </c>
      <c r="J6317" s="6">
        <v>1</v>
      </c>
    </row>
    <row r="6318" spans="2:10" x14ac:dyDescent="0.25">
      <c r="B6318" s="6">
        <v>1</v>
      </c>
      <c r="C6318" s="6">
        <v>37</v>
      </c>
      <c r="D6318" s="6">
        <v>1</v>
      </c>
      <c r="E6318" s="6">
        <v>1</v>
      </c>
      <c r="F6318" s="6">
        <v>0</v>
      </c>
      <c r="G6318" s="6">
        <v>1</v>
      </c>
      <c r="H6318" s="6">
        <v>70</v>
      </c>
      <c r="I6318" s="6">
        <v>18</v>
      </c>
      <c r="J6318" s="6">
        <v>0</v>
      </c>
    </row>
    <row r="6319" spans="2:10" x14ac:dyDescent="0.25">
      <c r="B6319" s="6">
        <v>0</v>
      </c>
      <c r="C6319" s="6">
        <v>72</v>
      </c>
      <c r="D6319" s="6">
        <v>1</v>
      </c>
      <c r="E6319" s="6">
        <v>1</v>
      </c>
      <c r="F6319" s="6">
        <v>1</v>
      </c>
      <c r="G6319" s="6">
        <v>2</v>
      </c>
      <c r="H6319" s="6">
        <v>61</v>
      </c>
      <c r="I6319" s="6">
        <v>20</v>
      </c>
      <c r="J6319" s="6">
        <v>1</v>
      </c>
    </row>
    <row r="6320" spans="2:10" x14ac:dyDescent="0.25">
      <c r="B6320" s="6">
        <v>1</v>
      </c>
      <c r="C6320" s="6">
        <v>44</v>
      </c>
      <c r="D6320" s="6">
        <v>1</v>
      </c>
      <c r="E6320" s="6">
        <v>1</v>
      </c>
      <c r="F6320" s="6">
        <v>1</v>
      </c>
      <c r="G6320" s="6">
        <v>6</v>
      </c>
      <c r="H6320" s="6">
        <v>173</v>
      </c>
      <c r="I6320" s="6">
        <v>15</v>
      </c>
      <c r="J6320" s="6">
        <v>0</v>
      </c>
    </row>
    <row r="6321" spans="2:10" x14ac:dyDescent="0.25">
      <c r="B6321" s="6">
        <v>0</v>
      </c>
      <c r="C6321" s="6">
        <v>51</v>
      </c>
      <c r="D6321" s="6">
        <v>1</v>
      </c>
      <c r="E6321" s="6">
        <v>1</v>
      </c>
      <c r="F6321" s="6">
        <v>1</v>
      </c>
      <c r="G6321" s="6">
        <v>5</v>
      </c>
      <c r="H6321" s="6">
        <v>252</v>
      </c>
      <c r="I6321" s="6">
        <v>12</v>
      </c>
      <c r="J6321" s="6">
        <v>0</v>
      </c>
    </row>
    <row r="6322" spans="2:10" x14ac:dyDescent="0.25">
      <c r="B6322" s="6">
        <v>1</v>
      </c>
      <c r="C6322" s="6">
        <v>45</v>
      </c>
      <c r="D6322" s="6">
        <v>1</v>
      </c>
      <c r="E6322" s="6">
        <v>1</v>
      </c>
      <c r="F6322" s="6">
        <v>0</v>
      </c>
      <c r="G6322" s="6">
        <v>1</v>
      </c>
      <c r="H6322" s="6">
        <v>87</v>
      </c>
      <c r="I6322" s="6">
        <v>20</v>
      </c>
      <c r="J6322" s="6">
        <v>0</v>
      </c>
    </row>
    <row r="6323" spans="2:10" x14ac:dyDescent="0.25">
      <c r="B6323" s="6">
        <v>1</v>
      </c>
      <c r="C6323" s="6">
        <v>62</v>
      </c>
      <c r="D6323" s="6">
        <v>1</v>
      </c>
      <c r="E6323" s="6">
        <v>1</v>
      </c>
      <c r="F6323" s="6">
        <v>1</v>
      </c>
      <c r="G6323" s="6">
        <v>4</v>
      </c>
      <c r="H6323" s="6">
        <v>8</v>
      </c>
      <c r="I6323" s="6">
        <v>20</v>
      </c>
      <c r="J6323" s="6">
        <v>0</v>
      </c>
    </row>
    <row r="6324" spans="2:10" x14ac:dyDescent="0.25">
      <c r="B6324" s="6">
        <v>1</v>
      </c>
      <c r="C6324" s="6">
        <v>30</v>
      </c>
      <c r="D6324" s="6">
        <v>1</v>
      </c>
      <c r="E6324" s="6">
        <v>1</v>
      </c>
      <c r="F6324" s="6">
        <v>0</v>
      </c>
      <c r="G6324" s="6">
        <v>2</v>
      </c>
      <c r="H6324" s="6">
        <v>27</v>
      </c>
      <c r="I6324" s="6">
        <v>14</v>
      </c>
      <c r="J6324" s="6">
        <v>0</v>
      </c>
    </row>
    <row r="6325" spans="2:10" x14ac:dyDescent="0.25">
      <c r="B6325" s="6">
        <v>1</v>
      </c>
      <c r="C6325" s="6">
        <v>59</v>
      </c>
      <c r="D6325" s="6">
        <v>1</v>
      </c>
      <c r="E6325" s="6">
        <v>1</v>
      </c>
      <c r="F6325" s="6">
        <v>1</v>
      </c>
      <c r="G6325" s="6">
        <v>4</v>
      </c>
      <c r="H6325" s="6">
        <v>100.5</v>
      </c>
      <c r="I6325" s="6">
        <v>13</v>
      </c>
      <c r="J6325" s="6">
        <v>1</v>
      </c>
    </row>
    <row r="6326" spans="2:10" x14ac:dyDescent="0.25">
      <c r="B6326" s="6">
        <v>1</v>
      </c>
      <c r="C6326" s="6">
        <v>78</v>
      </c>
      <c r="D6326" s="6">
        <v>1</v>
      </c>
      <c r="E6326" s="6">
        <v>1</v>
      </c>
      <c r="F6326" s="6">
        <v>1</v>
      </c>
      <c r="G6326" s="6">
        <v>5</v>
      </c>
      <c r="H6326" s="6">
        <v>127</v>
      </c>
      <c r="I6326" s="6">
        <v>20</v>
      </c>
      <c r="J6326" s="6">
        <v>0</v>
      </c>
    </row>
    <row r="6327" spans="2:10" x14ac:dyDescent="0.25">
      <c r="B6327" s="6">
        <v>0</v>
      </c>
      <c r="C6327" s="6">
        <v>47</v>
      </c>
      <c r="D6327" s="6">
        <v>0</v>
      </c>
      <c r="E6327" s="6">
        <v>1</v>
      </c>
      <c r="F6327" s="6">
        <v>0</v>
      </c>
      <c r="G6327" s="6">
        <v>1</v>
      </c>
      <c r="H6327" s="6">
        <v>34</v>
      </c>
      <c r="I6327" s="6">
        <v>8</v>
      </c>
      <c r="J6327" s="6">
        <v>1</v>
      </c>
    </row>
    <row r="6328" spans="2:10" x14ac:dyDescent="0.25">
      <c r="B6328" s="6">
        <v>0</v>
      </c>
      <c r="C6328" s="6">
        <v>37</v>
      </c>
      <c r="D6328" s="6">
        <v>1</v>
      </c>
      <c r="E6328" s="6">
        <v>1</v>
      </c>
      <c r="F6328" s="6">
        <v>1</v>
      </c>
      <c r="G6328" s="6">
        <v>3</v>
      </c>
      <c r="H6328" s="6">
        <v>74</v>
      </c>
      <c r="I6328" s="6">
        <v>8</v>
      </c>
      <c r="J6328" s="6">
        <v>1</v>
      </c>
    </row>
    <row r="6329" spans="2:10" x14ac:dyDescent="0.25">
      <c r="B6329" s="6">
        <v>0</v>
      </c>
      <c r="C6329" s="6">
        <v>34</v>
      </c>
      <c r="D6329" s="6">
        <v>0</v>
      </c>
      <c r="E6329" s="6">
        <v>1</v>
      </c>
      <c r="F6329" s="6">
        <v>1</v>
      </c>
      <c r="G6329" s="6">
        <v>3</v>
      </c>
      <c r="H6329" s="6">
        <v>100</v>
      </c>
      <c r="I6329" s="6">
        <v>8</v>
      </c>
      <c r="J6329" s="6">
        <v>1</v>
      </c>
    </row>
    <row r="6330" spans="2:10" x14ac:dyDescent="0.25">
      <c r="B6330" s="6">
        <v>0</v>
      </c>
      <c r="C6330" s="6">
        <v>49</v>
      </c>
      <c r="D6330" s="6">
        <v>1</v>
      </c>
      <c r="E6330" s="6">
        <v>1</v>
      </c>
      <c r="F6330" s="6">
        <v>0</v>
      </c>
      <c r="G6330" s="6">
        <v>4</v>
      </c>
      <c r="H6330" s="6">
        <v>55</v>
      </c>
      <c r="I6330" s="6">
        <v>18</v>
      </c>
      <c r="J6330" s="6">
        <v>1</v>
      </c>
    </row>
    <row r="6331" spans="2:10" x14ac:dyDescent="0.25">
      <c r="B6331" s="6">
        <v>1</v>
      </c>
      <c r="C6331" s="6">
        <v>53</v>
      </c>
      <c r="D6331" s="6">
        <v>1</v>
      </c>
      <c r="E6331" s="6">
        <v>1</v>
      </c>
      <c r="F6331" s="6">
        <v>1</v>
      </c>
      <c r="G6331" s="6">
        <v>4</v>
      </c>
      <c r="H6331" s="6">
        <v>5</v>
      </c>
      <c r="I6331" s="6">
        <v>16</v>
      </c>
      <c r="J6331" s="6">
        <v>1</v>
      </c>
    </row>
    <row r="6332" spans="2:10" x14ac:dyDescent="0.25">
      <c r="B6332" s="6">
        <v>0</v>
      </c>
      <c r="C6332" s="6">
        <v>36</v>
      </c>
      <c r="D6332" s="6">
        <v>1</v>
      </c>
      <c r="E6332" s="6">
        <v>1</v>
      </c>
      <c r="F6332" s="6">
        <v>1</v>
      </c>
      <c r="G6332" s="6">
        <v>5</v>
      </c>
      <c r="H6332" s="6">
        <v>69</v>
      </c>
      <c r="I6332" s="6">
        <v>12</v>
      </c>
      <c r="J6332" s="6">
        <v>1</v>
      </c>
    </row>
    <row r="6333" spans="2:10" x14ac:dyDescent="0.25">
      <c r="B6333" s="6">
        <v>1</v>
      </c>
      <c r="C6333" s="6">
        <v>38</v>
      </c>
      <c r="D6333" s="6">
        <v>1</v>
      </c>
      <c r="E6333" s="6">
        <v>1</v>
      </c>
      <c r="F6333" s="6">
        <v>1</v>
      </c>
      <c r="G6333" s="6">
        <v>5</v>
      </c>
      <c r="H6333" s="6">
        <v>112</v>
      </c>
      <c r="I6333" s="6">
        <v>15</v>
      </c>
      <c r="J6333" s="6">
        <v>0</v>
      </c>
    </row>
    <row r="6334" spans="2:10" x14ac:dyDescent="0.25">
      <c r="B6334" s="6">
        <v>1</v>
      </c>
      <c r="C6334" s="6">
        <v>60</v>
      </c>
      <c r="D6334" s="6">
        <v>1</v>
      </c>
      <c r="E6334" s="6">
        <v>1</v>
      </c>
      <c r="F6334" s="6">
        <v>0</v>
      </c>
      <c r="G6334" s="6">
        <v>1</v>
      </c>
      <c r="H6334" s="6">
        <v>60</v>
      </c>
      <c r="I6334" s="6">
        <v>16</v>
      </c>
      <c r="J6334" s="6">
        <v>0</v>
      </c>
    </row>
    <row r="6335" spans="2:10" x14ac:dyDescent="0.25">
      <c r="B6335" s="6">
        <v>1</v>
      </c>
      <c r="C6335" s="6">
        <v>41</v>
      </c>
      <c r="D6335" s="6">
        <v>1</v>
      </c>
      <c r="E6335" s="6">
        <v>1</v>
      </c>
      <c r="F6335" s="6">
        <v>1</v>
      </c>
      <c r="G6335" s="6">
        <v>4</v>
      </c>
      <c r="H6335" s="6">
        <v>87</v>
      </c>
      <c r="I6335" s="6">
        <v>15</v>
      </c>
      <c r="J6335" s="6">
        <v>1</v>
      </c>
    </row>
    <row r="6336" spans="2:10" x14ac:dyDescent="0.25">
      <c r="B6336" s="6">
        <v>1</v>
      </c>
      <c r="C6336" s="6">
        <v>37</v>
      </c>
      <c r="D6336" s="6">
        <v>1</v>
      </c>
      <c r="E6336" s="6">
        <v>1</v>
      </c>
      <c r="F6336" s="6">
        <v>1</v>
      </c>
      <c r="G6336" s="6">
        <v>3</v>
      </c>
      <c r="H6336" s="6">
        <v>138</v>
      </c>
      <c r="I6336" s="6">
        <v>18</v>
      </c>
      <c r="J6336" s="6">
        <v>0</v>
      </c>
    </row>
    <row r="6337" spans="2:10" x14ac:dyDescent="0.25">
      <c r="B6337" s="6">
        <v>0</v>
      </c>
      <c r="C6337" s="6">
        <v>35</v>
      </c>
      <c r="D6337" s="6">
        <v>0</v>
      </c>
      <c r="E6337" s="6">
        <v>1</v>
      </c>
      <c r="F6337" s="6">
        <v>1</v>
      </c>
      <c r="G6337" s="6">
        <v>5</v>
      </c>
      <c r="H6337" s="6">
        <v>29</v>
      </c>
      <c r="I6337" s="6">
        <v>12</v>
      </c>
      <c r="J6337" s="6">
        <v>0</v>
      </c>
    </row>
    <row r="6338" spans="2:10" x14ac:dyDescent="0.25">
      <c r="B6338" s="6">
        <v>0</v>
      </c>
      <c r="C6338" s="6">
        <v>49</v>
      </c>
      <c r="D6338" s="6">
        <v>1</v>
      </c>
      <c r="E6338" s="6">
        <v>0</v>
      </c>
      <c r="F6338" s="6">
        <v>0</v>
      </c>
      <c r="G6338" s="6">
        <v>4</v>
      </c>
      <c r="H6338" s="6">
        <v>25</v>
      </c>
      <c r="I6338" s="6">
        <v>9</v>
      </c>
      <c r="J6338" s="6">
        <v>1</v>
      </c>
    </row>
    <row r="6339" spans="2:10" x14ac:dyDescent="0.25">
      <c r="B6339" s="6">
        <v>0</v>
      </c>
      <c r="C6339" s="6">
        <v>48</v>
      </c>
      <c r="D6339" s="6">
        <v>0</v>
      </c>
      <c r="E6339" s="6">
        <v>0</v>
      </c>
      <c r="F6339" s="6">
        <v>0</v>
      </c>
      <c r="G6339" s="6">
        <v>1</v>
      </c>
      <c r="H6339" s="6">
        <v>145</v>
      </c>
      <c r="I6339" s="6">
        <v>20</v>
      </c>
      <c r="J6339" s="6">
        <v>0</v>
      </c>
    </row>
    <row r="6340" spans="2:10" x14ac:dyDescent="0.25">
      <c r="B6340" s="6">
        <v>1</v>
      </c>
      <c r="C6340" s="6">
        <v>55</v>
      </c>
      <c r="D6340" s="6">
        <v>1</v>
      </c>
      <c r="E6340" s="6">
        <v>1</v>
      </c>
      <c r="F6340" s="6">
        <v>1</v>
      </c>
      <c r="G6340" s="6">
        <v>3</v>
      </c>
      <c r="H6340" s="6">
        <v>28</v>
      </c>
      <c r="I6340" s="6">
        <v>20</v>
      </c>
      <c r="J6340" s="6">
        <v>0</v>
      </c>
    </row>
    <row r="6341" spans="2:10" x14ac:dyDescent="0.25">
      <c r="B6341" s="6">
        <v>1</v>
      </c>
      <c r="C6341" s="6">
        <v>48</v>
      </c>
      <c r="D6341" s="6">
        <v>1</v>
      </c>
      <c r="E6341" s="6">
        <v>1</v>
      </c>
      <c r="F6341" s="6">
        <v>1</v>
      </c>
      <c r="G6341" s="6">
        <v>6</v>
      </c>
      <c r="H6341" s="6">
        <v>124</v>
      </c>
      <c r="I6341" s="6">
        <v>18</v>
      </c>
      <c r="J6341" s="6">
        <v>0</v>
      </c>
    </row>
    <row r="6342" spans="2:10" x14ac:dyDescent="0.25">
      <c r="B6342" s="6">
        <v>0</v>
      </c>
      <c r="C6342" s="6">
        <v>36</v>
      </c>
      <c r="D6342" s="6">
        <v>0</v>
      </c>
      <c r="E6342" s="6">
        <v>0</v>
      </c>
      <c r="F6342" s="6">
        <v>1</v>
      </c>
      <c r="G6342" s="6">
        <v>3</v>
      </c>
      <c r="H6342" s="6">
        <v>100</v>
      </c>
      <c r="I6342" s="6">
        <v>12</v>
      </c>
      <c r="J6342" s="6">
        <v>0</v>
      </c>
    </row>
    <row r="6343" spans="2:10" x14ac:dyDescent="0.25">
      <c r="B6343" s="6">
        <v>0</v>
      </c>
      <c r="C6343" s="6">
        <v>32</v>
      </c>
      <c r="D6343" s="6">
        <v>1</v>
      </c>
      <c r="E6343" s="6">
        <v>1</v>
      </c>
      <c r="F6343" s="6">
        <v>1</v>
      </c>
      <c r="G6343" s="6">
        <v>4</v>
      </c>
      <c r="H6343" s="6">
        <v>323</v>
      </c>
      <c r="I6343" s="6">
        <v>18</v>
      </c>
      <c r="J6343" s="6">
        <v>0</v>
      </c>
    </row>
    <row r="6344" spans="2:10" x14ac:dyDescent="0.25">
      <c r="B6344" s="6">
        <v>1</v>
      </c>
      <c r="C6344" s="6">
        <v>45</v>
      </c>
      <c r="D6344" s="6">
        <v>1</v>
      </c>
      <c r="E6344" s="6">
        <v>1</v>
      </c>
      <c r="F6344" s="6">
        <v>1</v>
      </c>
      <c r="G6344" s="6">
        <v>4</v>
      </c>
      <c r="H6344" s="6">
        <v>100</v>
      </c>
      <c r="I6344" s="6">
        <v>18</v>
      </c>
      <c r="J6344" s="6">
        <v>0</v>
      </c>
    </row>
    <row r="6345" spans="2:10" x14ac:dyDescent="0.25">
      <c r="B6345" s="6">
        <v>0</v>
      </c>
      <c r="C6345" s="6">
        <v>34</v>
      </c>
      <c r="D6345" s="6">
        <v>1</v>
      </c>
      <c r="E6345" s="6">
        <v>1</v>
      </c>
      <c r="F6345" s="6">
        <v>1</v>
      </c>
      <c r="G6345" s="6">
        <v>5</v>
      </c>
      <c r="H6345" s="6">
        <v>99</v>
      </c>
      <c r="I6345" s="6">
        <v>8</v>
      </c>
      <c r="J6345" s="6">
        <v>0</v>
      </c>
    </row>
    <row r="6346" spans="2:10" x14ac:dyDescent="0.25">
      <c r="B6346" s="6">
        <v>0</v>
      </c>
      <c r="C6346" s="6">
        <v>44</v>
      </c>
      <c r="D6346" s="6">
        <v>1</v>
      </c>
      <c r="E6346" s="6">
        <v>1</v>
      </c>
      <c r="F6346" s="6">
        <v>1</v>
      </c>
      <c r="G6346" s="6">
        <v>4</v>
      </c>
      <c r="H6346" s="6">
        <v>202</v>
      </c>
      <c r="I6346" s="6">
        <v>15</v>
      </c>
      <c r="J6346" s="6">
        <v>0</v>
      </c>
    </row>
    <row r="6347" spans="2:10" x14ac:dyDescent="0.25">
      <c r="B6347" s="6">
        <v>0</v>
      </c>
      <c r="C6347" s="6">
        <v>30</v>
      </c>
      <c r="D6347" s="6">
        <v>0</v>
      </c>
      <c r="E6347" s="6">
        <v>1</v>
      </c>
      <c r="F6347" s="6">
        <v>0</v>
      </c>
      <c r="G6347" s="6">
        <v>1</v>
      </c>
      <c r="H6347" s="6">
        <v>82</v>
      </c>
      <c r="I6347" s="6">
        <v>8</v>
      </c>
      <c r="J6347" s="6">
        <v>0</v>
      </c>
    </row>
    <row r="6348" spans="2:10" x14ac:dyDescent="0.25">
      <c r="B6348" s="6">
        <v>0</v>
      </c>
      <c r="C6348" s="6">
        <v>39</v>
      </c>
      <c r="D6348" s="6">
        <v>1</v>
      </c>
      <c r="E6348" s="6">
        <v>1</v>
      </c>
      <c r="F6348" s="6">
        <v>1</v>
      </c>
      <c r="G6348" s="6">
        <v>5</v>
      </c>
      <c r="H6348" s="6">
        <v>209</v>
      </c>
      <c r="I6348" s="6">
        <v>15</v>
      </c>
      <c r="J6348" s="6">
        <v>1</v>
      </c>
    </row>
    <row r="6349" spans="2:10" x14ac:dyDescent="0.25">
      <c r="B6349" s="6">
        <v>1</v>
      </c>
      <c r="C6349" s="6">
        <v>60</v>
      </c>
      <c r="D6349" s="6">
        <v>1</v>
      </c>
      <c r="E6349" s="6">
        <v>1</v>
      </c>
      <c r="F6349" s="6">
        <v>1</v>
      </c>
      <c r="G6349" s="6">
        <v>3</v>
      </c>
      <c r="H6349" s="6">
        <v>26</v>
      </c>
      <c r="I6349" s="6">
        <v>20</v>
      </c>
      <c r="J6349" s="6">
        <v>0</v>
      </c>
    </row>
    <row r="6350" spans="2:10" x14ac:dyDescent="0.25">
      <c r="B6350" s="6">
        <v>1</v>
      </c>
      <c r="C6350" s="6">
        <v>31</v>
      </c>
      <c r="D6350" s="6">
        <v>1</v>
      </c>
      <c r="E6350" s="6">
        <v>1</v>
      </c>
      <c r="F6350" s="6">
        <v>1</v>
      </c>
      <c r="G6350" s="6">
        <v>4</v>
      </c>
      <c r="H6350" s="6">
        <v>103</v>
      </c>
      <c r="I6350" s="6">
        <v>15</v>
      </c>
      <c r="J6350" s="6">
        <v>0</v>
      </c>
    </row>
    <row r="6351" spans="2:10" x14ac:dyDescent="0.25">
      <c r="B6351" s="6">
        <v>0</v>
      </c>
      <c r="C6351" s="6">
        <v>57</v>
      </c>
      <c r="D6351" s="6">
        <v>1</v>
      </c>
      <c r="E6351" s="6">
        <v>0</v>
      </c>
      <c r="F6351" s="6">
        <v>0</v>
      </c>
      <c r="G6351" s="6">
        <v>1</v>
      </c>
      <c r="H6351" s="6">
        <v>24</v>
      </c>
      <c r="I6351" s="6">
        <v>8</v>
      </c>
      <c r="J6351" s="6">
        <v>0</v>
      </c>
    </row>
    <row r="6352" spans="2:10" x14ac:dyDescent="0.25">
      <c r="B6352" s="6">
        <v>0</v>
      </c>
      <c r="C6352" s="6">
        <v>44</v>
      </c>
      <c r="D6352" s="6">
        <v>1</v>
      </c>
      <c r="E6352" s="6">
        <v>1</v>
      </c>
      <c r="F6352" s="6">
        <v>1</v>
      </c>
      <c r="G6352" s="6">
        <v>2</v>
      </c>
      <c r="H6352" s="6">
        <v>101</v>
      </c>
      <c r="I6352" s="6">
        <v>12</v>
      </c>
      <c r="J6352" s="6">
        <v>1</v>
      </c>
    </row>
    <row r="6353" spans="2:10" x14ac:dyDescent="0.25">
      <c r="B6353" s="6">
        <v>0</v>
      </c>
      <c r="C6353" s="6">
        <v>50</v>
      </c>
      <c r="D6353" s="6">
        <v>1</v>
      </c>
      <c r="E6353" s="6">
        <v>1</v>
      </c>
      <c r="F6353" s="6">
        <v>0</v>
      </c>
      <c r="G6353" s="6">
        <v>4</v>
      </c>
      <c r="H6353" s="6">
        <v>25</v>
      </c>
      <c r="I6353" s="6">
        <v>8</v>
      </c>
      <c r="J6353" s="6">
        <v>0</v>
      </c>
    </row>
    <row r="6354" spans="2:10" x14ac:dyDescent="0.25">
      <c r="B6354" s="6">
        <v>1</v>
      </c>
      <c r="C6354" s="6">
        <v>42</v>
      </c>
      <c r="D6354" s="6">
        <v>1</v>
      </c>
      <c r="E6354" s="6">
        <v>1</v>
      </c>
      <c r="F6354" s="6">
        <v>1</v>
      </c>
      <c r="G6354" s="6">
        <v>2</v>
      </c>
      <c r="H6354" s="6">
        <v>164</v>
      </c>
      <c r="I6354" s="6">
        <v>15</v>
      </c>
      <c r="J6354" s="6">
        <v>0</v>
      </c>
    </row>
    <row r="6355" spans="2:10" x14ac:dyDescent="0.25">
      <c r="B6355" s="6">
        <v>0</v>
      </c>
      <c r="C6355" s="6">
        <v>49</v>
      </c>
      <c r="D6355" s="6">
        <v>0</v>
      </c>
      <c r="E6355" s="6">
        <v>1</v>
      </c>
      <c r="F6355" s="6">
        <v>1</v>
      </c>
      <c r="G6355" s="6">
        <v>4</v>
      </c>
      <c r="H6355" s="6">
        <v>163</v>
      </c>
      <c r="I6355" s="6">
        <v>8</v>
      </c>
      <c r="J6355" s="6">
        <v>1</v>
      </c>
    </row>
    <row r="6356" spans="2:10" x14ac:dyDescent="0.25">
      <c r="B6356" s="6">
        <v>0</v>
      </c>
      <c r="C6356" s="6">
        <v>61</v>
      </c>
      <c r="D6356" s="6">
        <v>0</v>
      </c>
      <c r="E6356" s="6">
        <v>0</v>
      </c>
      <c r="F6356" s="6">
        <v>1</v>
      </c>
      <c r="G6356" s="6">
        <v>3</v>
      </c>
      <c r="H6356" s="6">
        <v>95</v>
      </c>
      <c r="I6356" s="6">
        <v>20</v>
      </c>
      <c r="J6356" s="6">
        <v>0</v>
      </c>
    </row>
    <row r="6357" spans="2:10" x14ac:dyDescent="0.25">
      <c r="B6357" s="6">
        <v>0</v>
      </c>
      <c r="C6357" s="6">
        <v>46</v>
      </c>
      <c r="D6357" s="6">
        <v>1</v>
      </c>
      <c r="E6357" s="6">
        <v>1</v>
      </c>
      <c r="F6357" s="6">
        <v>0</v>
      </c>
      <c r="G6357" s="6">
        <v>1</v>
      </c>
      <c r="H6357" s="6">
        <v>104.5</v>
      </c>
      <c r="I6357" s="6">
        <v>20</v>
      </c>
      <c r="J6357" s="6">
        <v>1</v>
      </c>
    </row>
    <row r="6358" spans="2:10" x14ac:dyDescent="0.25">
      <c r="B6358" s="6">
        <v>0</v>
      </c>
      <c r="C6358" s="6">
        <v>24</v>
      </c>
      <c r="D6358" s="6">
        <v>1</v>
      </c>
      <c r="E6358" s="6">
        <v>1</v>
      </c>
      <c r="F6358" s="6">
        <v>0</v>
      </c>
      <c r="G6358" s="6">
        <v>3</v>
      </c>
      <c r="H6358" s="6">
        <v>227</v>
      </c>
      <c r="I6358" s="6">
        <v>12</v>
      </c>
      <c r="J6358" s="6">
        <v>1</v>
      </c>
    </row>
    <row r="6359" spans="2:10" x14ac:dyDescent="0.25">
      <c r="B6359" s="6">
        <v>1</v>
      </c>
      <c r="C6359" s="6">
        <v>57</v>
      </c>
      <c r="D6359" s="6">
        <v>1</v>
      </c>
      <c r="E6359" s="6">
        <v>1</v>
      </c>
      <c r="F6359" s="6">
        <v>1</v>
      </c>
      <c r="G6359" s="6">
        <v>5</v>
      </c>
      <c r="H6359" s="6">
        <v>162</v>
      </c>
      <c r="I6359" s="6">
        <v>13</v>
      </c>
      <c r="J6359" s="6">
        <v>0</v>
      </c>
    </row>
    <row r="6360" spans="2:10" x14ac:dyDescent="0.25">
      <c r="B6360" s="6">
        <v>0</v>
      </c>
      <c r="C6360" s="6">
        <v>29</v>
      </c>
      <c r="D6360" s="6">
        <v>1</v>
      </c>
      <c r="E6360" s="6">
        <v>0</v>
      </c>
      <c r="F6360" s="6">
        <v>1</v>
      </c>
      <c r="G6360" s="6">
        <v>4</v>
      </c>
      <c r="H6360" s="6">
        <v>288</v>
      </c>
      <c r="I6360" s="6">
        <v>12</v>
      </c>
      <c r="J6360" s="6">
        <v>1</v>
      </c>
    </row>
    <row r="6361" spans="2:10" x14ac:dyDescent="0.25">
      <c r="B6361" s="6">
        <v>1</v>
      </c>
      <c r="C6361" s="6">
        <v>51</v>
      </c>
      <c r="D6361" s="6">
        <v>1</v>
      </c>
      <c r="E6361" s="6">
        <v>1</v>
      </c>
      <c r="F6361" s="6">
        <v>1</v>
      </c>
      <c r="G6361" s="6">
        <v>7</v>
      </c>
      <c r="H6361" s="6">
        <v>128</v>
      </c>
      <c r="I6361" s="6">
        <v>15</v>
      </c>
      <c r="J6361" s="6">
        <v>0</v>
      </c>
    </row>
    <row r="6362" spans="2:10" x14ac:dyDescent="0.25">
      <c r="B6362" s="6">
        <v>0</v>
      </c>
      <c r="C6362" s="6">
        <v>40</v>
      </c>
      <c r="D6362" s="6">
        <v>1</v>
      </c>
      <c r="E6362" s="6">
        <v>1</v>
      </c>
      <c r="F6362" s="6">
        <v>1</v>
      </c>
      <c r="G6362" s="6">
        <v>5</v>
      </c>
      <c r="H6362" s="6">
        <v>149</v>
      </c>
      <c r="I6362" s="6">
        <v>12</v>
      </c>
      <c r="J6362" s="6">
        <v>0</v>
      </c>
    </row>
    <row r="6363" spans="2:10" x14ac:dyDescent="0.25">
      <c r="B6363" s="6">
        <v>0</v>
      </c>
      <c r="C6363" s="6">
        <v>61</v>
      </c>
      <c r="D6363" s="6">
        <v>0</v>
      </c>
      <c r="E6363" s="6">
        <v>1</v>
      </c>
      <c r="F6363" s="6">
        <v>1</v>
      </c>
      <c r="G6363" s="6">
        <v>3</v>
      </c>
      <c r="H6363" s="6">
        <v>136</v>
      </c>
      <c r="I6363" s="6">
        <v>20</v>
      </c>
      <c r="J6363" s="6">
        <v>1</v>
      </c>
    </row>
    <row r="6364" spans="2:10" x14ac:dyDescent="0.25">
      <c r="B6364" s="6">
        <v>1</v>
      </c>
      <c r="C6364" s="6">
        <v>71</v>
      </c>
      <c r="D6364" s="6">
        <v>1</v>
      </c>
      <c r="E6364" s="6">
        <v>1</v>
      </c>
      <c r="F6364" s="6">
        <v>1</v>
      </c>
      <c r="G6364" s="6">
        <v>4</v>
      </c>
      <c r="H6364" s="6">
        <v>56</v>
      </c>
      <c r="I6364" s="6">
        <v>20</v>
      </c>
      <c r="J6364" s="6">
        <v>0</v>
      </c>
    </row>
    <row r="6365" spans="2:10" x14ac:dyDescent="0.25">
      <c r="B6365" s="6">
        <v>0</v>
      </c>
      <c r="C6365" s="6">
        <v>52</v>
      </c>
      <c r="D6365" s="6">
        <v>1</v>
      </c>
      <c r="E6365" s="6">
        <v>0</v>
      </c>
      <c r="F6365" s="6">
        <v>0</v>
      </c>
      <c r="G6365" s="6">
        <v>1</v>
      </c>
      <c r="H6365" s="6">
        <v>134</v>
      </c>
      <c r="I6365" s="6">
        <v>18</v>
      </c>
      <c r="J6365" s="6">
        <v>1</v>
      </c>
    </row>
    <row r="6366" spans="2:10" x14ac:dyDescent="0.25">
      <c r="B6366" s="6">
        <v>0</v>
      </c>
      <c r="C6366" s="6">
        <v>52</v>
      </c>
      <c r="D6366" s="6">
        <v>1</v>
      </c>
      <c r="E6366" s="6">
        <v>1</v>
      </c>
      <c r="F6366" s="6">
        <v>1</v>
      </c>
      <c r="G6366" s="6">
        <v>2</v>
      </c>
      <c r="H6366" s="6">
        <v>9</v>
      </c>
      <c r="I6366" s="6">
        <v>8</v>
      </c>
      <c r="J6366" s="6">
        <v>1</v>
      </c>
    </row>
    <row r="6367" spans="2:10" x14ac:dyDescent="0.25">
      <c r="B6367" s="6">
        <v>0</v>
      </c>
      <c r="C6367" s="6">
        <v>66</v>
      </c>
      <c r="D6367" s="6">
        <v>1</v>
      </c>
      <c r="E6367" s="6">
        <v>0</v>
      </c>
      <c r="F6367" s="6">
        <v>1</v>
      </c>
      <c r="G6367" s="6">
        <v>2</v>
      </c>
      <c r="H6367" s="6">
        <v>68.5</v>
      </c>
      <c r="I6367" s="6">
        <v>20</v>
      </c>
      <c r="J6367" s="6">
        <v>1</v>
      </c>
    </row>
    <row r="6368" spans="2:10" x14ac:dyDescent="0.25">
      <c r="B6368" s="6">
        <v>1</v>
      </c>
      <c r="C6368" s="6">
        <v>47</v>
      </c>
      <c r="D6368" s="6">
        <v>1</v>
      </c>
      <c r="E6368" s="6">
        <v>1</v>
      </c>
      <c r="F6368" s="6">
        <v>1</v>
      </c>
      <c r="G6368" s="6">
        <v>6</v>
      </c>
      <c r="H6368" s="6">
        <v>77</v>
      </c>
      <c r="I6368" s="6">
        <v>20</v>
      </c>
      <c r="J6368" s="6">
        <v>0</v>
      </c>
    </row>
    <row r="6369" spans="2:10" x14ac:dyDescent="0.25">
      <c r="B6369" s="6">
        <v>0</v>
      </c>
      <c r="C6369" s="6">
        <v>42</v>
      </c>
      <c r="D6369" s="6">
        <v>1</v>
      </c>
      <c r="E6369" s="6">
        <v>1</v>
      </c>
      <c r="F6369" s="6">
        <v>1</v>
      </c>
      <c r="G6369" s="6">
        <v>3</v>
      </c>
      <c r="H6369" s="6">
        <v>57</v>
      </c>
      <c r="I6369" s="6">
        <v>20</v>
      </c>
      <c r="J6369" s="6">
        <v>1</v>
      </c>
    </row>
    <row r="6370" spans="2:10" x14ac:dyDescent="0.25">
      <c r="B6370" s="6">
        <v>0</v>
      </c>
      <c r="C6370" s="6">
        <v>61</v>
      </c>
      <c r="D6370" s="6">
        <v>0</v>
      </c>
      <c r="E6370" s="6">
        <v>1</v>
      </c>
      <c r="F6370" s="6">
        <v>1</v>
      </c>
      <c r="G6370" s="6">
        <v>4</v>
      </c>
      <c r="H6370" s="6">
        <v>48</v>
      </c>
      <c r="I6370" s="6">
        <v>8</v>
      </c>
      <c r="J6370" s="6">
        <v>1</v>
      </c>
    </row>
    <row r="6371" spans="2:10" x14ac:dyDescent="0.25">
      <c r="B6371" s="6">
        <v>1</v>
      </c>
      <c r="C6371" s="6">
        <v>47</v>
      </c>
      <c r="D6371" s="6">
        <v>1</v>
      </c>
      <c r="E6371" s="6">
        <v>1</v>
      </c>
      <c r="F6371" s="6">
        <v>0</v>
      </c>
      <c r="G6371" s="6">
        <v>1</v>
      </c>
      <c r="H6371" s="6">
        <v>34</v>
      </c>
      <c r="I6371" s="6">
        <v>20</v>
      </c>
      <c r="J6371" s="6">
        <v>0</v>
      </c>
    </row>
    <row r="6372" spans="2:10" x14ac:dyDescent="0.25">
      <c r="B6372" s="6">
        <v>1</v>
      </c>
      <c r="C6372" s="6">
        <v>60</v>
      </c>
      <c r="D6372" s="6">
        <v>1</v>
      </c>
      <c r="E6372" s="6">
        <v>1</v>
      </c>
      <c r="F6372" s="6">
        <v>1</v>
      </c>
      <c r="G6372" s="6">
        <v>4</v>
      </c>
      <c r="H6372" s="6">
        <v>124</v>
      </c>
      <c r="I6372" s="6">
        <v>20</v>
      </c>
      <c r="J6372" s="6">
        <v>0</v>
      </c>
    </row>
    <row r="6373" spans="2:10" x14ac:dyDescent="0.25">
      <c r="B6373" s="6">
        <v>0</v>
      </c>
      <c r="C6373" s="6">
        <v>60</v>
      </c>
      <c r="D6373" s="6">
        <v>1</v>
      </c>
      <c r="E6373" s="6">
        <v>0</v>
      </c>
      <c r="F6373" s="6">
        <v>0</v>
      </c>
      <c r="G6373" s="6">
        <v>1</v>
      </c>
      <c r="H6373" s="6">
        <v>51</v>
      </c>
      <c r="I6373" s="6">
        <v>20</v>
      </c>
      <c r="J6373" s="6">
        <v>1</v>
      </c>
    </row>
    <row r="6374" spans="2:10" x14ac:dyDescent="0.25">
      <c r="B6374" s="6">
        <v>0</v>
      </c>
      <c r="C6374" s="6">
        <v>42</v>
      </c>
      <c r="D6374" s="6">
        <v>1</v>
      </c>
      <c r="E6374" s="6">
        <v>1</v>
      </c>
      <c r="F6374" s="6">
        <v>1</v>
      </c>
      <c r="G6374" s="6">
        <v>6</v>
      </c>
      <c r="H6374" s="6">
        <v>239</v>
      </c>
      <c r="I6374" s="6">
        <v>12</v>
      </c>
      <c r="J6374" s="6">
        <v>0</v>
      </c>
    </row>
    <row r="6375" spans="2:10" x14ac:dyDescent="0.25">
      <c r="B6375" s="6">
        <v>0</v>
      </c>
      <c r="C6375" s="6">
        <v>34</v>
      </c>
      <c r="D6375" s="6">
        <v>1</v>
      </c>
      <c r="E6375" s="6">
        <v>1</v>
      </c>
      <c r="F6375" s="6">
        <v>1</v>
      </c>
      <c r="G6375" s="6">
        <v>5</v>
      </c>
      <c r="H6375" s="6">
        <v>174</v>
      </c>
      <c r="I6375" s="6">
        <v>8</v>
      </c>
      <c r="J6375" s="6">
        <v>1</v>
      </c>
    </row>
    <row r="6376" spans="2:10" x14ac:dyDescent="0.25">
      <c r="B6376" s="6">
        <v>1</v>
      </c>
      <c r="C6376" s="6">
        <v>42</v>
      </c>
      <c r="D6376" s="6">
        <v>1</v>
      </c>
      <c r="E6376" s="6">
        <v>1</v>
      </c>
      <c r="F6376" s="6">
        <v>1</v>
      </c>
      <c r="G6376" s="6">
        <v>3</v>
      </c>
      <c r="H6376" s="6">
        <v>210</v>
      </c>
      <c r="I6376" s="6">
        <v>18</v>
      </c>
      <c r="J6376" s="6">
        <v>0</v>
      </c>
    </row>
    <row r="6377" spans="2:10" x14ac:dyDescent="0.25">
      <c r="B6377" s="6">
        <v>1</v>
      </c>
      <c r="C6377" s="6">
        <v>43</v>
      </c>
      <c r="D6377" s="6">
        <v>1</v>
      </c>
      <c r="E6377" s="6">
        <v>1</v>
      </c>
      <c r="F6377" s="6">
        <v>1</v>
      </c>
      <c r="G6377" s="6">
        <v>2</v>
      </c>
      <c r="H6377" s="6">
        <v>39</v>
      </c>
      <c r="I6377" s="6">
        <v>18</v>
      </c>
      <c r="J6377" s="6">
        <v>0</v>
      </c>
    </row>
    <row r="6378" spans="2:10" x14ac:dyDescent="0.25">
      <c r="B6378" s="6">
        <v>0</v>
      </c>
      <c r="C6378" s="6">
        <v>67</v>
      </c>
      <c r="D6378" s="6">
        <v>1</v>
      </c>
      <c r="E6378" s="6">
        <v>0</v>
      </c>
      <c r="F6378" s="6">
        <v>1</v>
      </c>
      <c r="G6378" s="6">
        <v>5</v>
      </c>
      <c r="H6378" s="6">
        <v>137</v>
      </c>
      <c r="I6378" s="6">
        <v>20</v>
      </c>
      <c r="J6378" s="6">
        <v>0</v>
      </c>
    </row>
    <row r="6379" spans="2:10" x14ac:dyDescent="0.25">
      <c r="B6379" s="6">
        <v>1</v>
      </c>
      <c r="C6379" s="6">
        <v>50</v>
      </c>
      <c r="D6379" s="6">
        <v>0</v>
      </c>
      <c r="E6379" s="6">
        <v>1</v>
      </c>
      <c r="F6379" s="6">
        <v>1</v>
      </c>
      <c r="G6379" s="6">
        <v>3</v>
      </c>
      <c r="H6379" s="6">
        <v>31</v>
      </c>
      <c r="I6379" s="6">
        <v>16</v>
      </c>
      <c r="J6379" s="6">
        <v>0</v>
      </c>
    </row>
    <row r="6380" spans="2:10" x14ac:dyDescent="0.25">
      <c r="B6380" s="6">
        <v>1</v>
      </c>
      <c r="C6380" s="6">
        <v>36</v>
      </c>
      <c r="D6380" s="6">
        <v>1</v>
      </c>
      <c r="E6380" s="6">
        <v>1</v>
      </c>
      <c r="F6380" s="6">
        <v>1</v>
      </c>
      <c r="G6380" s="6">
        <v>3</v>
      </c>
      <c r="H6380" s="6">
        <v>111.5</v>
      </c>
      <c r="I6380" s="6">
        <v>18</v>
      </c>
      <c r="J6380" s="6">
        <v>0</v>
      </c>
    </row>
    <row r="6381" spans="2:10" x14ac:dyDescent="0.25">
      <c r="B6381" s="6">
        <v>0</v>
      </c>
      <c r="C6381" s="6">
        <v>42</v>
      </c>
      <c r="D6381" s="6">
        <v>1</v>
      </c>
      <c r="E6381" s="6">
        <v>1</v>
      </c>
      <c r="F6381" s="6">
        <v>1</v>
      </c>
      <c r="G6381" s="6">
        <v>6</v>
      </c>
      <c r="H6381" s="6">
        <v>175</v>
      </c>
      <c r="I6381" s="6">
        <v>15</v>
      </c>
      <c r="J6381" s="6">
        <v>0</v>
      </c>
    </row>
    <row r="6382" spans="2:10" x14ac:dyDescent="0.25">
      <c r="B6382" s="6">
        <v>0</v>
      </c>
      <c r="C6382" s="6">
        <v>50</v>
      </c>
      <c r="D6382" s="6">
        <v>1</v>
      </c>
      <c r="E6382" s="6">
        <v>1</v>
      </c>
      <c r="F6382" s="6">
        <v>1</v>
      </c>
      <c r="G6382" s="6">
        <v>2</v>
      </c>
      <c r="H6382" s="6">
        <v>89</v>
      </c>
      <c r="I6382" s="6">
        <v>18</v>
      </c>
      <c r="J6382" s="6">
        <v>1</v>
      </c>
    </row>
    <row r="6383" spans="2:10" x14ac:dyDescent="0.25">
      <c r="B6383" s="6">
        <v>0</v>
      </c>
      <c r="C6383" s="6">
        <v>41</v>
      </c>
      <c r="D6383" s="6">
        <v>1</v>
      </c>
      <c r="E6383" s="6">
        <v>1</v>
      </c>
      <c r="F6383" s="6">
        <v>0</v>
      </c>
      <c r="G6383" s="6">
        <v>1</v>
      </c>
      <c r="H6383" s="6">
        <v>112</v>
      </c>
      <c r="I6383" s="6">
        <v>18</v>
      </c>
      <c r="J6383" s="6">
        <v>1</v>
      </c>
    </row>
    <row r="6384" spans="2:10" x14ac:dyDescent="0.25">
      <c r="B6384" s="6">
        <v>1</v>
      </c>
      <c r="C6384" s="6">
        <v>54</v>
      </c>
      <c r="D6384" s="6">
        <v>1</v>
      </c>
      <c r="E6384" s="6">
        <v>1</v>
      </c>
      <c r="F6384" s="6">
        <v>1</v>
      </c>
      <c r="G6384" s="6">
        <v>2</v>
      </c>
      <c r="H6384" s="6">
        <v>155</v>
      </c>
      <c r="I6384" s="6">
        <v>16</v>
      </c>
      <c r="J6384" s="6">
        <v>0</v>
      </c>
    </row>
    <row r="6385" spans="2:10" x14ac:dyDescent="0.25">
      <c r="B6385" s="6">
        <v>0</v>
      </c>
      <c r="C6385" s="6">
        <v>56</v>
      </c>
      <c r="D6385" s="6">
        <v>1</v>
      </c>
      <c r="E6385" s="6">
        <v>0</v>
      </c>
      <c r="F6385" s="6">
        <v>1</v>
      </c>
      <c r="G6385" s="6">
        <v>4</v>
      </c>
      <c r="H6385" s="6">
        <v>298</v>
      </c>
      <c r="I6385" s="6">
        <v>15</v>
      </c>
      <c r="J6385" s="6">
        <v>1</v>
      </c>
    </row>
    <row r="6386" spans="2:10" x14ac:dyDescent="0.25">
      <c r="B6386" s="6">
        <v>1</v>
      </c>
      <c r="C6386" s="6">
        <v>35</v>
      </c>
      <c r="D6386" s="6">
        <v>1</v>
      </c>
      <c r="E6386" s="6">
        <v>1</v>
      </c>
      <c r="F6386" s="6">
        <v>1</v>
      </c>
      <c r="G6386" s="6">
        <v>2</v>
      </c>
      <c r="H6386" s="6">
        <v>61</v>
      </c>
      <c r="I6386" s="6">
        <v>18</v>
      </c>
      <c r="J6386" s="6">
        <v>0</v>
      </c>
    </row>
    <row r="6387" spans="2:10" x14ac:dyDescent="0.25">
      <c r="B6387" s="6">
        <v>0</v>
      </c>
      <c r="C6387" s="6">
        <v>41</v>
      </c>
      <c r="D6387" s="6">
        <v>0</v>
      </c>
      <c r="E6387" s="6">
        <v>0</v>
      </c>
      <c r="F6387" s="6">
        <v>1</v>
      </c>
      <c r="G6387" s="6">
        <v>4</v>
      </c>
      <c r="H6387" s="6">
        <v>120</v>
      </c>
      <c r="I6387" s="6">
        <v>8</v>
      </c>
      <c r="J6387" s="6">
        <v>0</v>
      </c>
    </row>
    <row r="6388" spans="2:10" x14ac:dyDescent="0.25">
      <c r="B6388" s="6">
        <v>1</v>
      </c>
      <c r="C6388" s="6">
        <v>75</v>
      </c>
      <c r="D6388" s="6">
        <v>0</v>
      </c>
      <c r="E6388" s="6">
        <v>1</v>
      </c>
      <c r="F6388" s="6">
        <v>1</v>
      </c>
      <c r="G6388" s="6">
        <v>3</v>
      </c>
      <c r="H6388" s="6">
        <v>52</v>
      </c>
      <c r="I6388" s="6">
        <v>20</v>
      </c>
      <c r="J6388" s="6">
        <v>0</v>
      </c>
    </row>
    <row r="6389" spans="2:10" x14ac:dyDescent="0.25">
      <c r="B6389" s="6">
        <v>0</v>
      </c>
      <c r="C6389" s="6">
        <v>22</v>
      </c>
      <c r="D6389" s="6">
        <v>1</v>
      </c>
      <c r="E6389" s="6">
        <v>1</v>
      </c>
      <c r="F6389" s="6">
        <v>1</v>
      </c>
      <c r="G6389" s="6">
        <v>5</v>
      </c>
      <c r="H6389" s="6">
        <v>105</v>
      </c>
      <c r="I6389" s="6">
        <v>12</v>
      </c>
      <c r="J6389" s="6">
        <v>0</v>
      </c>
    </row>
    <row r="6390" spans="2:10" x14ac:dyDescent="0.25">
      <c r="B6390" s="6">
        <v>0</v>
      </c>
      <c r="C6390" s="6">
        <v>33</v>
      </c>
      <c r="D6390" s="6">
        <v>0</v>
      </c>
      <c r="E6390" s="6">
        <v>1</v>
      </c>
      <c r="F6390" s="6">
        <v>1</v>
      </c>
      <c r="G6390" s="6">
        <v>6</v>
      </c>
      <c r="H6390" s="6">
        <v>118</v>
      </c>
      <c r="I6390" s="6">
        <v>17</v>
      </c>
      <c r="J6390" s="6">
        <v>1</v>
      </c>
    </row>
    <row r="6391" spans="2:10" x14ac:dyDescent="0.25">
      <c r="B6391" s="6">
        <v>0</v>
      </c>
      <c r="C6391" s="6">
        <v>50</v>
      </c>
      <c r="D6391" s="6">
        <v>1</v>
      </c>
      <c r="E6391" s="6">
        <v>0</v>
      </c>
      <c r="F6391" s="6">
        <v>1</v>
      </c>
      <c r="G6391" s="6">
        <v>2</v>
      </c>
      <c r="H6391" s="6">
        <v>64</v>
      </c>
      <c r="I6391" s="6">
        <v>20</v>
      </c>
      <c r="J6391" s="6">
        <v>1</v>
      </c>
    </row>
    <row r="6392" spans="2:10" x14ac:dyDescent="0.25">
      <c r="B6392" s="6">
        <v>0</v>
      </c>
      <c r="C6392" s="6">
        <v>50</v>
      </c>
      <c r="D6392" s="6">
        <v>1</v>
      </c>
      <c r="E6392" s="6">
        <v>0</v>
      </c>
      <c r="F6392" s="6">
        <v>1</v>
      </c>
      <c r="G6392" s="6">
        <v>2</v>
      </c>
      <c r="H6392" s="6">
        <v>101</v>
      </c>
      <c r="I6392" s="6">
        <v>18</v>
      </c>
      <c r="J6392" s="6">
        <v>0</v>
      </c>
    </row>
    <row r="6393" spans="2:10" x14ac:dyDescent="0.25">
      <c r="B6393" s="6">
        <v>0</v>
      </c>
      <c r="C6393" s="6">
        <v>42</v>
      </c>
      <c r="D6393" s="6">
        <v>1</v>
      </c>
      <c r="E6393" s="6">
        <v>1</v>
      </c>
      <c r="F6393" s="6">
        <v>0</v>
      </c>
      <c r="G6393" s="6">
        <v>1</v>
      </c>
      <c r="H6393" s="6">
        <v>6</v>
      </c>
      <c r="I6393" s="6">
        <v>18</v>
      </c>
      <c r="J6393" s="6">
        <v>1</v>
      </c>
    </row>
    <row r="6394" spans="2:10" x14ac:dyDescent="0.25">
      <c r="B6394" s="6">
        <v>0</v>
      </c>
      <c r="C6394" s="6">
        <v>32</v>
      </c>
      <c r="D6394" s="6">
        <v>1</v>
      </c>
      <c r="E6394" s="6">
        <v>1</v>
      </c>
      <c r="F6394" s="6">
        <v>1</v>
      </c>
      <c r="G6394" s="6">
        <v>5</v>
      </c>
      <c r="H6394" s="6">
        <v>64</v>
      </c>
      <c r="I6394" s="6">
        <v>8</v>
      </c>
      <c r="J6394" s="6">
        <v>0</v>
      </c>
    </row>
    <row r="6395" spans="2:10" x14ac:dyDescent="0.25">
      <c r="B6395" s="6">
        <v>0</v>
      </c>
      <c r="C6395" s="6">
        <v>59</v>
      </c>
      <c r="D6395" s="6">
        <v>1</v>
      </c>
      <c r="E6395" s="6">
        <v>1</v>
      </c>
      <c r="F6395" s="6">
        <v>0</v>
      </c>
      <c r="G6395" s="6">
        <v>1</v>
      </c>
      <c r="H6395" s="6">
        <v>114.5</v>
      </c>
      <c r="I6395" s="6">
        <v>20</v>
      </c>
      <c r="J6395" s="6">
        <v>1</v>
      </c>
    </row>
    <row r="6396" spans="2:10" x14ac:dyDescent="0.25">
      <c r="B6396" s="6">
        <v>1</v>
      </c>
      <c r="C6396" s="6">
        <v>60</v>
      </c>
      <c r="D6396" s="6">
        <v>1</v>
      </c>
      <c r="E6396" s="6">
        <v>1</v>
      </c>
      <c r="F6396" s="6">
        <v>1</v>
      </c>
      <c r="G6396" s="6">
        <v>3</v>
      </c>
      <c r="H6396" s="6">
        <v>67</v>
      </c>
      <c r="I6396" s="6">
        <v>20</v>
      </c>
      <c r="J6396" s="6">
        <v>0</v>
      </c>
    </row>
    <row r="6397" spans="2:10" x14ac:dyDescent="0.25">
      <c r="B6397" s="6">
        <v>1</v>
      </c>
      <c r="C6397" s="6">
        <v>56</v>
      </c>
      <c r="D6397" s="6">
        <v>1</v>
      </c>
      <c r="E6397" s="6">
        <v>1</v>
      </c>
      <c r="F6397" s="6">
        <v>1</v>
      </c>
      <c r="G6397" s="6">
        <v>5</v>
      </c>
      <c r="H6397" s="6">
        <v>45</v>
      </c>
      <c r="I6397" s="6">
        <v>20</v>
      </c>
      <c r="J6397" s="6">
        <v>0</v>
      </c>
    </row>
    <row r="6398" spans="2:10" x14ac:dyDescent="0.25">
      <c r="B6398" s="6">
        <v>0</v>
      </c>
      <c r="C6398" s="6">
        <v>50</v>
      </c>
      <c r="D6398" s="6">
        <v>1</v>
      </c>
      <c r="E6398" s="6">
        <v>1</v>
      </c>
      <c r="F6398" s="6">
        <v>0</v>
      </c>
      <c r="G6398" s="6">
        <v>1</v>
      </c>
      <c r="H6398" s="6">
        <v>82</v>
      </c>
      <c r="I6398" s="6">
        <v>20</v>
      </c>
      <c r="J6398" s="6">
        <v>1</v>
      </c>
    </row>
    <row r="6399" spans="2:10" x14ac:dyDescent="0.25">
      <c r="B6399" s="6">
        <v>0</v>
      </c>
      <c r="C6399" s="6">
        <v>38</v>
      </c>
      <c r="D6399" s="6">
        <v>0</v>
      </c>
      <c r="E6399" s="6">
        <v>0</v>
      </c>
      <c r="F6399" s="6">
        <v>1</v>
      </c>
      <c r="G6399" s="6">
        <v>3</v>
      </c>
      <c r="H6399" s="6">
        <v>147</v>
      </c>
      <c r="I6399" s="6">
        <v>12</v>
      </c>
      <c r="J6399" s="6">
        <v>1</v>
      </c>
    </row>
    <row r="6400" spans="2:10" x14ac:dyDescent="0.25">
      <c r="B6400" s="6">
        <v>0</v>
      </c>
      <c r="C6400" s="6">
        <v>61</v>
      </c>
      <c r="D6400" s="6">
        <v>0</v>
      </c>
      <c r="E6400" s="6">
        <v>1</v>
      </c>
      <c r="F6400" s="6">
        <v>1</v>
      </c>
      <c r="G6400" s="6">
        <v>3</v>
      </c>
      <c r="H6400" s="6">
        <v>35</v>
      </c>
      <c r="I6400" s="6">
        <v>8</v>
      </c>
      <c r="J6400" s="6">
        <v>1</v>
      </c>
    </row>
    <row r="6401" spans="2:10" x14ac:dyDescent="0.25">
      <c r="B6401" s="6">
        <v>1</v>
      </c>
      <c r="C6401" s="6">
        <v>31</v>
      </c>
      <c r="D6401" s="6">
        <v>1</v>
      </c>
      <c r="E6401" s="6">
        <v>0</v>
      </c>
      <c r="F6401" s="6">
        <v>1</v>
      </c>
      <c r="G6401" s="6">
        <v>5</v>
      </c>
      <c r="H6401" s="6">
        <v>136</v>
      </c>
      <c r="I6401" s="6">
        <v>15</v>
      </c>
      <c r="J6401" s="6">
        <v>1</v>
      </c>
    </row>
    <row r="6402" spans="2:10" x14ac:dyDescent="0.25">
      <c r="B6402" s="6">
        <v>1</v>
      </c>
      <c r="C6402" s="6">
        <v>39</v>
      </c>
      <c r="D6402" s="6">
        <v>1</v>
      </c>
      <c r="E6402" s="6">
        <v>1</v>
      </c>
      <c r="F6402" s="6">
        <v>1</v>
      </c>
      <c r="G6402" s="6">
        <v>2</v>
      </c>
      <c r="H6402" s="6">
        <v>111</v>
      </c>
      <c r="I6402" s="6">
        <v>18</v>
      </c>
      <c r="J6402" s="6">
        <v>0</v>
      </c>
    </row>
    <row r="6403" spans="2:10" x14ac:dyDescent="0.25">
      <c r="B6403" s="6">
        <v>0</v>
      </c>
      <c r="C6403" s="6">
        <v>64</v>
      </c>
      <c r="D6403" s="6">
        <v>1</v>
      </c>
      <c r="E6403" s="6">
        <v>1</v>
      </c>
      <c r="F6403" s="6">
        <v>1</v>
      </c>
      <c r="G6403" s="6">
        <v>2</v>
      </c>
      <c r="H6403" s="6">
        <v>83</v>
      </c>
      <c r="I6403" s="6">
        <v>20</v>
      </c>
      <c r="J6403" s="6">
        <v>1</v>
      </c>
    </row>
    <row r="6404" spans="2:10" x14ac:dyDescent="0.25">
      <c r="B6404" s="6">
        <v>0</v>
      </c>
      <c r="C6404" s="6">
        <v>35</v>
      </c>
      <c r="D6404" s="6">
        <v>1</v>
      </c>
      <c r="E6404" s="6">
        <v>1</v>
      </c>
      <c r="F6404" s="6">
        <v>0</v>
      </c>
      <c r="G6404" s="6">
        <v>3</v>
      </c>
      <c r="H6404" s="6">
        <v>181</v>
      </c>
      <c r="I6404" s="6">
        <v>8</v>
      </c>
      <c r="J6404" s="6">
        <v>0</v>
      </c>
    </row>
    <row r="6405" spans="2:10" x14ac:dyDescent="0.25">
      <c r="B6405" s="6">
        <v>1</v>
      </c>
      <c r="C6405" s="6">
        <v>36</v>
      </c>
      <c r="D6405" s="6">
        <v>1</v>
      </c>
      <c r="E6405" s="6">
        <v>1</v>
      </c>
      <c r="F6405" s="6">
        <v>1</v>
      </c>
      <c r="G6405" s="6">
        <v>4</v>
      </c>
      <c r="H6405" s="6">
        <v>149</v>
      </c>
      <c r="I6405" s="6">
        <v>15</v>
      </c>
      <c r="J6405" s="6">
        <v>1</v>
      </c>
    </row>
    <row r="6406" spans="2:10" x14ac:dyDescent="0.25">
      <c r="B6406" s="6">
        <v>1</v>
      </c>
      <c r="C6406" s="6">
        <v>68</v>
      </c>
      <c r="D6406" s="6">
        <v>1</v>
      </c>
      <c r="E6406" s="6">
        <v>1</v>
      </c>
      <c r="F6406" s="6">
        <v>1</v>
      </c>
      <c r="G6406" s="6">
        <v>4</v>
      </c>
      <c r="H6406" s="6">
        <v>63</v>
      </c>
      <c r="I6406" s="6">
        <v>16</v>
      </c>
      <c r="J6406" s="6">
        <v>0</v>
      </c>
    </row>
    <row r="6407" spans="2:10" x14ac:dyDescent="0.25">
      <c r="B6407" s="6">
        <v>0</v>
      </c>
      <c r="C6407" s="6">
        <v>73</v>
      </c>
      <c r="D6407" s="6">
        <v>0</v>
      </c>
      <c r="E6407" s="6">
        <v>0</v>
      </c>
      <c r="F6407" s="6">
        <v>0</v>
      </c>
      <c r="G6407" s="6">
        <v>2</v>
      </c>
      <c r="H6407" s="6">
        <v>77</v>
      </c>
      <c r="I6407" s="6">
        <v>8</v>
      </c>
      <c r="J6407" s="6">
        <v>0</v>
      </c>
    </row>
    <row r="6408" spans="2:10" x14ac:dyDescent="0.25">
      <c r="B6408" s="6">
        <v>1</v>
      </c>
      <c r="C6408" s="6">
        <v>63</v>
      </c>
      <c r="D6408" s="6">
        <v>1</v>
      </c>
      <c r="E6408" s="6">
        <v>1</v>
      </c>
      <c r="F6408" s="6">
        <v>1</v>
      </c>
      <c r="G6408" s="6">
        <v>2</v>
      </c>
      <c r="H6408" s="6">
        <v>59</v>
      </c>
      <c r="I6408" s="6">
        <v>20</v>
      </c>
      <c r="J6408" s="6">
        <v>0</v>
      </c>
    </row>
    <row r="6409" spans="2:10" x14ac:dyDescent="0.25">
      <c r="B6409" s="6">
        <v>0</v>
      </c>
      <c r="C6409" s="6">
        <v>56</v>
      </c>
      <c r="D6409" s="6">
        <v>0</v>
      </c>
      <c r="E6409" s="6">
        <v>1</v>
      </c>
      <c r="F6409" s="6">
        <v>0</v>
      </c>
      <c r="G6409" s="6">
        <v>2</v>
      </c>
      <c r="H6409" s="6">
        <v>20</v>
      </c>
      <c r="I6409" s="6">
        <v>8</v>
      </c>
      <c r="J6409" s="6">
        <v>0</v>
      </c>
    </row>
    <row r="6410" spans="2:10" x14ac:dyDescent="0.25">
      <c r="B6410" s="6">
        <v>0</v>
      </c>
      <c r="C6410" s="6">
        <v>45</v>
      </c>
      <c r="D6410" s="6">
        <v>1</v>
      </c>
      <c r="E6410" s="6">
        <v>1</v>
      </c>
      <c r="F6410" s="6">
        <v>1</v>
      </c>
      <c r="G6410" s="6">
        <v>2</v>
      </c>
      <c r="H6410" s="6">
        <v>97</v>
      </c>
      <c r="I6410" s="6">
        <v>18</v>
      </c>
      <c r="J6410" s="6">
        <v>1</v>
      </c>
    </row>
    <row r="6411" spans="2:10" x14ac:dyDescent="0.25">
      <c r="B6411" s="6">
        <v>0</v>
      </c>
      <c r="C6411" s="6">
        <v>39</v>
      </c>
      <c r="D6411" s="6">
        <v>1</v>
      </c>
      <c r="E6411" s="6">
        <v>1</v>
      </c>
      <c r="F6411" s="6">
        <v>0</v>
      </c>
      <c r="G6411" s="6">
        <v>1</v>
      </c>
      <c r="H6411" s="6">
        <v>82</v>
      </c>
      <c r="I6411" s="6">
        <v>9</v>
      </c>
      <c r="J6411" s="6">
        <v>1</v>
      </c>
    </row>
    <row r="6412" spans="2:10" x14ac:dyDescent="0.25">
      <c r="B6412" s="6">
        <v>0</v>
      </c>
      <c r="C6412" s="6">
        <v>63</v>
      </c>
      <c r="D6412" s="6">
        <v>0</v>
      </c>
      <c r="E6412" s="6">
        <v>1</v>
      </c>
      <c r="F6412" s="6">
        <v>0</v>
      </c>
      <c r="G6412" s="6">
        <v>2</v>
      </c>
      <c r="H6412" s="6">
        <v>26</v>
      </c>
      <c r="I6412" s="6">
        <v>10</v>
      </c>
      <c r="J6412" s="6">
        <v>1</v>
      </c>
    </row>
    <row r="6413" spans="2:10" x14ac:dyDescent="0.25">
      <c r="B6413" s="6">
        <v>1</v>
      </c>
      <c r="C6413" s="6">
        <v>35</v>
      </c>
      <c r="D6413" s="6">
        <v>1</v>
      </c>
      <c r="E6413" s="6">
        <v>1</v>
      </c>
      <c r="F6413" s="6">
        <v>1</v>
      </c>
      <c r="G6413" s="6">
        <v>2</v>
      </c>
      <c r="H6413" s="6">
        <v>134</v>
      </c>
      <c r="I6413" s="6">
        <v>15</v>
      </c>
      <c r="J6413" s="6">
        <v>1</v>
      </c>
    </row>
    <row r="6414" spans="2:10" x14ac:dyDescent="0.25">
      <c r="B6414" s="6">
        <v>0</v>
      </c>
      <c r="C6414" s="6">
        <v>38</v>
      </c>
      <c r="D6414" s="6">
        <v>1</v>
      </c>
      <c r="E6414" s="6">
        <v>1</v>
      </c>
      <c r="F6414" s="6">
        <v>1</v>
      </c>
      <c r="G6414" s="6">
        <v>3</v>
      </c>
      <c r="H6414" s="6">
        <v>60</v>
      </c>
      <c r="I6414" s="6">
        <v>18</v>
      </c>
      <c r="J6414" s="6">
        <v>1</v>
      </c>
    </row>
    <row r="6415" spans="2:10" x14ac:dyDescent="0.25">
      <c r="B6415" s="6">
        <v>0</v>
      </c>
      <c r="C6415" s="6">
        <v>39</v>
      </c>
      <c r="D6415" s="6">
        <v>1</v>
      </c>
      <c r="E6415" s="6">
        <v>1</v>
      </c>
      <c r="F6415" s="6">
        <v>1</v>
      </c>
      <c r="G6415" s="6">
        <v>3</v>
      </c>
      <c r="H6415" s="6">
        <v>101</v>
      </c>
      <c r="I6415" s="6">
        <v>12</v>
      </c>
      <c r="J6415" s="6">
        <v>1</v>
      </c>
    </row>
    <row r="6416" spans="2:10" x14ac:dyDescent="0.25">
      <c r="B6416" s="6">
        <v>0</v>
      </c>
      <c r="C6416" s="6">
        <v>58</v>
      </c>
      <c r="D6416" s="6">
        <v>0</v>
      </c>
      <c r="E6416" s="6">
        <v>1</v>
      </c>
      <c r="F6416" s="6">
        <v>1</v>
      </c>
      <c r="G6416" s="6">
        <v>2</v>
      </c>
      <c r="H6416" s="6">
        <v>28</v>
      </c>
      <c r="I6416" s="6">
        <v>8</v>
      </c>
      <c r="J6416" s="6">
        <v>1</v>
      </c>
    </row>
    <row r="6417" spans="2:10" x14ac:dyDescent="0.25">
      <c r="B6417" s="6">
        <v>0</v>
      </c>
      <c r="C6417" s="6">
        <v>44</v>
      </c>
      <c r="D6417" s="6">
        <v>1</v>
      </c>
      <c r="E6417" s="6">
        <v>1</v>
      </c>
      <c r="F6417" s="6">
        <v>1</v>
      </c>
      <c r="G6417" s="6">
        <v>7</v>
      </c>
      <c r="H6417" s="6">
        <v>335</v>
      </c>
      <c r="I6417" s="6">
        <v>15</v>
      </c>
      <c r="J6417" s="6">
        <v>1</v>
      </c>
    </row>
    <row r="6418" spans="2:10" x14ac:dyDescent="0.25">
      <c r="B6418" s="6">
        <v>0</v>
      </c>
      <c r="C6418" s="6">
        <v>50</v>
      </c>
      <c r="D6418" s="6">
        <v>1</v>
      </c>
      <c r="E6418" s="6">
        <v>0</v>
      </c>
      <c r="F6418" s="6">
        <v>1</v>
      </c>
      <c r="G6418" s="6">
        <v>4</v>
      </c>
      <c r="H6418" s="6">
        <v>108</v>
      </c>
      <c r="I6418" s="6">
        <v>20</v>
      </c>
      <c r="J6418" s="6">
        <v>0</v>
      </c>
    </row>
    <row r="6419" spans="2:10" x14ac:dyDescent="0.25">
      <c r="B6419" s="6">
        <v>0</v>
      </c>
      <c r="C6419" s="6">
        <v>69</v>
      </c>
      <c r="D6419" s="6">
        <v>1</v>
      </c>
      <c r="E6419" s="6">
        <v>1</v>
      </c>
      <c r="F6419" s="6">
        <v>1</v>
      </c>
      <c r="G6419" s="6">
        <v>2</v>
      </c>
      <c r="H6419" s="6">
        <v>9</v>
      </c>
      <c r="I6419" s="6">
        <v>8</v>
      </c>
      <c r="J6419" s="6">
        <v>0</v>
      </c>
    </row>
    <row r="6420" spans="2:10" x14ac:dyDescent="0.25">
      <c r="B6420" s="6">
        <v>0</v>
      </c>
      <c r="C6420" s="6">
        <v>65</v>
      </c>
      <c r="D6420" s="6">
        <v>1</v>
      </c>
      <c r="E6420" s="6">
        <v>1</v>
      </c>
      <c r="F6420" s="6">
        <v>0</v>
      </c>
      <c r="G6420" s="6">
        <v>2</v>
      </c>
      <c r="H6420" s="6">
        <v>24</v>
      </c>
      <c r="I6420" s="6">
        <v>8</v>
      </c>
      <c r="J6420" s="6">
        <v>1</v>
      </c>
    </row>
    <row r="6421" spans="2:10" x14ac:dyDescent="0.25">
      <c r="B6421" s="6">
        <v>0</v>
      </c>
      <c r="C6421" s="6">
        <v>68</v>
      </c>
      <c r="D6421" s="6">
        <v>1</v>
      </c>
      <c r="E6421" s="6">
        <v>0</v>
      </c>
      <c r="F6421" s="6">
        <v>1</v>
      </c>
      <c r="G6421" s="6">
        <v>5</v>
      </c>
      <c r="H6421" s="6">
        <v>15</v>
      </c>
      <c r="I6421" s="6">
        <v>8</v>
      </c>
      <c r="J6421" s="6">
        <v>1</v>
      </c>
    </row>
    <row r="6422" spans="2:10" x14ac:dyDescent="0.25">
      <c r="B6422" s="6">
        <v>1</v>
      </c>
      <c r="C6422" s="6">
        <v>34</v>
      </c>
      <c r="D6422" s="6">
        <v>0</v>
      </c>
      <c r="E6422" s="6">
        <v>0</v>
      </c>
      <c r="F6422" s="6">
        <v>1</v>
      </c>
      <c r="G6422" s="6">
        <v>4</v>
      </c>
      <c r="H6422" s="6">
        <v>116</v>
      </c>
      <c r="I6422" s="6">
        <v>15</v>
      </c>
      <c r="J6422" s="6">
        <v>1</v>
      </c>
    </row>
    <row r="6423" spans="2:10" x14ac:dyDescent="0.25">
      <c r="B6423" s="6">
        <v>0</v>
      </c>
      <c r="C6423" s="6">
        <v>35</v>
      </c>
      <c r="D6423" s="6">
        <v>0</v>
      </c>
      <c r="E6423" s="6">
        <v>1</v>
      </c>
      <c r="F6423" s="6">
        <v>0</v>
      </c>
      <c r="G6423" s="6">
        <v>1</v>
      </c>
      <c r="H6423" s="6">
        <v>83.5</v>
      </c>
      <c r="I6423" s="6">
        <v>8</v>
      </c>
      <c r="J6423" s="6">
        <v>0</v>
      </c>
    </row>
    <row r="6424" spans="2:10" x14ac:dyDescent="0.25">
      <c r="B6424" s="6">
        <v>0</v>
      </c>
      <c r="C6424" s="6">
        <v>48</v>
      </c>
      <c r="D6424" s="6">
        <v>1</v>
      </c>
      <c r="E6424" s="6">
        <v>1</v>
      </c>
      <c r="F6424" s="6">
        <v>1</v>
      </c>
      <c r="G6424" s="6">
        <v>4</v>
      </c>
      <c r="H6424" s="6">
        <v>60</v>
      </c>
      <c r="I6424" s="6">
        <v>12</v>
      </c>
      <c r="J6424" s="6">
        <v>0</v>
      </c>
    </row>
    <row r="6425" spans="2:10" x14ac:dyDescent="0.25">
      <c r="B6425" s="6">
        <v>0</v>
      </c>
      <c r="C6425" s="6">
        <v>55</v>
      </c>
      <c r="D6425" s="6">
        <v>1</v>
      </c>
      <c r="E6425" s="6">
        <v>1</v>
      </c>
      <c r="F6425" s="6">
        <v>1</v>
      </c>
      <c r="G6425" s="6">
        <v>5</v>
      </c>
      <c r="H6425" s="6">
        <v>73</v>
      </c>
      <c r="I6425" s="6">
        <v>20</v>
      </c>
      <c r="J6425" s="6">
        <v>1</v>
      </c>
    </row>
    <row r="6426" spans="2:10" x14ac:dyDescent="0.25">
      <c r="B6426" s="6">
        <v>0</v>
      </c>
      <c r="C6426" s="6">
        <v>67</v>
      </c>
      <c r="D6426" s="6">
        <v>1</v>
      </c>
      <c r="E6426" s="6">
        <v>1</v>
      </c>
      <c r="F6426" s="6">
        <v>1</v>
      </c>
      <c r="G6426" s="6">
        <v>2</v>
      </c>
      <c r="H6426" s="6">
        <v>236</v>
      </c>
      <c r="I6426" s="6">
        <v>20</v>
      </c>
      <c r="J6426" s="6">
        <v>1</v>
      </c>
    </row>
    <row r="6427" spans="2:10" x14ac:dyDescent="0.25">
      <c r="B6427" s="6">
        <v>1</v>
      </c>
      <c r="C6427" s="6">
        <v>41</v>
      </c>
      <c r="D6427" s="6">
        <v>0</v>
      </c>
      <c r="E6427" s="6">
        <v>1</v>
      </c>
      <c r="F6427" s="6">
        <v>1</v>
      </c>
      <c r="G6427" s="6">
        <v>5</v>
      </c>
      <c r="H6427" s="6">
        <v>120</v>
      </c>
      <c r="I6427" s="6">
        <v>18</v>
      </c>
      <c r="J6427" s="6">
        <v>0</v>
      </c>
    </row>
    <row r="6428" spans="2:10" x14ac:dyDescent="0.25">
      <c r="B6428" s="6">
        <v>1</v>
      </c>
      <c r="C6428" s="6">
        <v>42</v>
      </c>
      <c r="D6428" s="6">
        <v>0</v>
      </c>
      <c r="E6428" s="6">
        <v>1</v>
      </c>
      <c r="F6428" s="6">
        <v>1</v>
      </c>
      <c r="G6428" s="6">
        <v>6</v>
      </c>
      <c r="H6428" s="6">
        <v>41</v>
      </c>
      <c r="I6428" s="6">
        <v>18</v>
      </c>
      <c r="J6428" s="6">
        <v>0</v>
      </c>
    </row>
    <row r="6429" spans="2:10" x14ac:dyDescent="0.25">
      <c r="B6429" s="6">
        <v>0</v>
      </c>
      <c r="C6429" s="6">
        <v>47</v>
      </c>
      <c r="D6429" s="6">
        <v>1</v>
      </c>
      <c r="E6429" s="6">
        <v>0</v>
      </c>
      <c r="F6429" s="6">
        <v>1</v>
      </c>
      <c r="G6429" s="6">
        <v>4</v>
      </c>
      <c r="H6429" s="6">
        <v>92</v>
      </c>
      <c r="I6429" s="6">
        <v>20</v>
      </c>
      <c r="J6429" s="6">
        <v>0</v>
      </c>
    </row>
    <row r="6430" spans="2:10" x14ac:dyDescent="0.25">
      <c r="B6430" s="6">
        <v>0</v>
      </c>
      <c r="C6430" s="6">
        <v>44</v>
      </c>
      <c r="D6430" s="6">
        <v>1</v>
      </c>
      <c r="E6430" s="6">
        <v>1</v>
      </c>
      <c r="F6430" s="6">
        <v>1</v>
      </c>
      <c r="G6430" s="6">
        <v>6</v>
      </c>
      <c r="H6430" s="6">
        <v>170</v>
      </c>
      <c r="I6430" s="6">
        <v>9</v>
      </c>
      <c r="J6430" s="6">
        <v>0</v>
      </c>
    </row>
    <row r="6431" spans="2:10" x14ac:dyDescent="0.25">
      <c r="B6431" s="6">
        <v>0</v>
      </c>
      <c r="C6431" s="6">
        <v>57</v>
      </c>
      <c r="D6431" s="6">
        <v>1</v>
      </c>
      <c r="E6431" s="6">
        <v>0</v>
      </c>
      <c r="F6431" s="6">
        <v>1</v>
      </c>
      <c r="G6431" s="6">
        <v>4</v>
      </c>
      <c r="H6431" s="6">
        <v>42</v>
      </c>
      <c r="I6431" s="6">
        <v>20</v>
      </c>
      <c r="J6431" s="6">
        <v>0</v>
      </c>
    </row>
    <row r="6432" spans="2:10" x14ac:dyDescent="0.25">
      <c r="B6432" s="6">
        <v>1</v>
      </c>
      <c r="C6432" s="6">
        <v>53</v>
      </c>
      <c r="D6432" s="6">
        <v>1</v>
      </c>
      <c r="E6432" s="6">
        <v>1</v>
      </c>
      <c r="F6432" s="6">
        <v>1</v>
      </c>
      <c r="G6432" s="6">
        <v>3</v>
      </c>
      <c r="H6432" s="6">
        <v>43</v>
      </c>
      <c r="I6432" s="6">
        <v>18</v>
      </c>
      <c r="J6432" s="6">
        <v>0</v>
      </c>
    </row>
    <row r="6433" spans="2:10" x14ac:dyDescent="0.25">
      <c r="B6433" s="6">
        <v>0</v>
      </c>
      <c r="C6433" s="6">
        <v>39</v>
      </c>
      <c r="D6433" s="6">
        <v>1</v>
      </c>
      <c r="E6433" s="6">
        <v>1</v>
      </c>
      <c r="F6433" s="6">
        <v>1</v>
      </c>
      <c r="G6433" s="6">
        <v>5</v>
      </c>
      <c r="H6433" s="6">
        <v>99</v>
      </c>
      <c r="I6433" s="6">
        <v>12</v>
      </c>
      <c r="J6433" s="6">
        <v>0</v>
      </c>
    </row>
    <row r="6434" spans="2:10" x14ac:dyDescent="0.25">
      <c r="B6434" s="6">
        <v>0</v>
      </c>
      <c r="C6434" s="6">
        <v>23</v>
      </c>
      <c r="D6434" s="6">
        <v>1</v>
      </c>
      <c r="E6434" s="6">
        <v>1</v>
      </c>
      <c r="F6434" s="6">
        <v>1</v>
      </c>
      <c r="G6434" s="6">
        <v>5</v>
      </c>
      <c r="H6434" s="6">
        <v>153</v>
      </c>
      <c r="I6434" s="6">
        <v>12</v>
      </c>
      <c r="J6434" s="6">
        <v>0</v>
      </c>
    </row>
    <row r="6435" spans="2:10" x14ac:dyDescent="0.25">
      <c r="B6435" s="6">
        <v>1</v>
      </c>
      <c r="C6435" s="6">
        <v>55</v>
      </c>
      <c r="D6435" s="6">
        <v>1</v>
      </c>
      <c r="E6435" s="6">
        <v>1</v>
      </c>
      <c r="F6435" s="6">
        <v>0</v>
      </c>
      <c r="G6435" s="6">
        <v>1</v>
      </c>
      <c r="H6435" s="6">
        <v>130</v>
      </c>
      <c r="I6435" s="6">
        <v>20</v>
      </c>
      <c r="J6435" s="6">
        <v>0</v>
      </c>
    </row>
    <row r="6436" spans="2:10" x14ac:dyDescent="0.25">
      <c r="B6436" s="6">
        <v>1</v>
      </c>
      <c r="C6436" s="6">
        <v>37</v>
      </c>
      <c r="D6436" s="6">
        <v>1</v>
      </c>
      <c r="E6436" s="6">
        <v>0</v>
      </c>
      <c r="F6436" s="6">
        <v>0</v>
      </c>
      <c r="G6436" s="6">
        <v>1</v>
      </c>
      <c r="H6436" s="6">
        <v>98</v>
      </c>
      <c r="I6436" s="6">
        <v>15</v>
      </c>
      <c r="J6436" s="6">
        <v>0</v>
      </c>
    </row>
    <row r="6437" spans="2:10" x14ac:dyDescent="0.25">
      <c r="B6437" s="6">
        <v>0</v>
      </c>
      <c r="C6437" s="6">
        <v>44</v>
      </c>
      <c r="D6437" s="6">
        <v>1</v>
      </c>
      <c r="E6437" s="6">
        <v>1</v>
      </c>
      <c r="F6437" s="6">
        <v>1</v>
      </c>
      <c r="G6437" s="6">
        <v>5</v>
      </c>
      <c r="H6437" s="6">
        <v>112</v>
      </c>
      <c r="I6437" s="6">
        <v>8</v>
      </c>
      <c r="J6437" s="6">
        <v>0</v>
      </c>
    </row>
    <row r="6438" spans="2:10" x14ac:dyDescent="0.25">
      <c r="B6438" s="6">
        <v>1</v>
      </c>
      <c r="C6438" s="6">
        <v>55</v>
      </c>
      <c r="D6438" s="6">
        <v>1</v>
      </c>
      <c r="E6438" s="6">
        <v>1</v>
      </c>
      <c r="F6438" s="6">
        <v>1</v>
      </c>
      <c r="G6438" s="6">
        <v>4</v>
      </c>
      <c r="H6438" s="6">
        <v>105</v>
      </c>
      <c r="I6438" s="6">
        <v>15</v>
      </c>
      <c r="J6438" s="6">
        <v>1</v>
      </c>
    </row>
    <row r="6439" spans="2:10" x14ac:dyDescent="0.25">
      <c r="B6439" s="6">
        <v>0</v>
      </c>
      <c r="C6439" s="6">
        <v>31</v>
      </c>
      <c r="D6439" s="6">
        <v>1</v>
      </c>
      <c r="E6439" s="6">
        <v>1</v>
      </c>
      <c r="F6439" s="6">
        <v>1</v>
      </c>
      <c r="G6439" s="6">
        <v>6</v>
      </c>
      <c r="H6439" s="6">
        <v>309</v>
      </c>
      <c r="I6439" s="6">
        <v>8</v>
      </c>
      <c r="J6439" s="6">
        <v>1</v>
      </c>
    </row>
    <row r="6440" spans="2:10" x14ac:dyDescent="0.25">
      <c r="B6440" s="6">
        <v>0</v>
      </c>
      <c r="C6440" s="6">
        <v>36</v>
      </c>
      <c r="D6440" s="6">
        <v>1</v>
      </c>
      <c r="E6440" s="6">
        <v>1</v>
      </c>
      <c r="F6440" s="6">
        <v>1</v>
      </c>
      <c r="G6440" s="6">
        <v>2</v>
      </c>
      <c r="H6440" s="6">
        <v>114</v>
      </c>
      <c r="I6440" s="6">
        <v>8</v>
      </c>
      <c r="J6440" s="6">
        <v>0</v>
      </c>
    </row>
    <row r="6441" spans="2:10" x14ac:dyDescent="0.25">
      <c r="B6441" s="6">
        <v>1</v>
      </c>
      <c r="C6441" s="6">
        <v>32</v>
      </c>
      <c r="D6441" s="6">
        <v>0</v>
      </c>
      <c r="E6441" s="6">
        <v>1</v>
      </c>
      <c r="F6441" s="6">
        <v>1</v>
      </c>
      <c r="G6441" s="6">
        <v>6</v>
      </c>
      <c r="H6441" s="6">
        <v>82</v>
      </c>
      <c r="I6441" s="6">
        <v>15</v>
      </c>
      <c r="J6441" s="6">
        <v>0</v>
      </c>
    </row>
    <row r="6442" spans="2:10" x14ac:dyDescent="0.25">
      <c r="B6442" s="6">
        <v>0</v>
      </c>
      <c r="C6442" s="6">
        <v>27</v>
      </c>
      <c r="D6442" s="6">
        <v>1</v>
      </c>
      <c r="E6442" s="6">
        <v>1</v>
      </c>
      <c r="F6442" s="6">
        <v>1</v>
      </c>
      <c r="G6442" s="6">
        <v>6</v>
      </c>
      <c r="H6442" s="6">
        <v>110</v>
      </c>
      <c r="I6442" s="6">
        <v>8</v>
      </c>
      <c r="J6442" s="6">
        <v>0</v>
      </c>
    </row>
    <row r="6443" spans="2:10" x14ac:dyDescent="0.25">
      <c r="B6443" s="6">
        <v>1</v>
      </c>
      <c r="C6443" s="6">
        <v>51</v>
      </c>
      <c r="D6443" s="6">
        <v>1</v>
      </c>
      <c r="E6443" s="6">
        <v>1</v>
      </c>
      <c r="F6443" s="6">
        <v>1</v>
      </c>
      <c r="G6443" s="6">
        <v>5</v>
      </c>
      <c r="H6443" s="6">
        <v>17</v>
      </c>
      <c r="I6443" s="6">
        <v>20</v>
      </c>
      <c r="J6443" s="6">
        <v>0</v>
      </c>
    </row>
    <row r="6444" spans="2:10" x14ac:dyDescent="0.25">
      <c r="B6444" s="6">
        <v>1</v>
      </c>
      <c r="C6444" s="6">
        <v>62</v>
      </c>
      <c r="D6444" s="6">
        <v>1</v>
      </c>
      <c r="E6444" s="6">
        <v>1</v>
      </c>
      <c r="F6444" s="6">
        <v>1</v>
      </c>
      <c r="G6444" s="6">
        <v>3</v>
      </c>
      <c r="H6444" s="6">
        <v>89</v>
      </c>
      <c r="I6444" s="6">
        <v>20</v>
      </c>
      <c r="J6444" s="6">
        <v>0</v>
      </c>
    </row>
    <row r="6445" spans="2:10" x14ac:dyDescent="0.25">
      <c r="B6445" s="6">
        <v>0</v>
      </c>
      <c r="C6445" s="6">
        <v>49</v>
      </c>
      <c r="D6445" s="6">
        <v>1</v>
      </c>
      <c r="E6445" s="6">
        <v>1</v>
      </c>
      <c r="F6445" s="6">
        <v>1</v>
      </c>
      <c r="G6445" s="6">
        <v>3</v>
      </c>
      <c r="H6445" s="6">
        <v>60</v>
      </c>
      <c r="I6445" s="6">
        <v>18</v>
      </c>
      <c r="J6445" s="6">
        <v>1</v>
      </c>
    </row>
    <row r="6446" spans="2:10" x14ac:dyDescent="0.25">
      <c r="B6446" s="6">
        <v>0</v>
      </c>
      <c r="C6446" s="6">
        <v>34</v>
      </c>
      <c r="D6446" s="6">
        <v>1</v>
      </c>
      <c r="E6446" s="6">
        <v>1</v>
      </c>
      <c r="F6446" s="6">
        <v>1</v>
      </c>
      <c r="G6446" s="6">
        <v>3</v>
      </c>
      <c r="H6446" s="6">
        <v>65</v>
      </c>
      <c r="I6446" s="6">
        <v>8</v>
      </c>
      <c r="J6446" s="6">
        <v>1</v>
      </c>
    </row>
    <row r="6447" spans="2:10" x14ac:dyDescent="0.25">
      <c r="B6447" s="6">
        <v>0</v>
      </c>
      <c r="C6447" s="6">
        <v>62</v>
      </c>
      <c r="D6447" s="6">
        <v>1</v>
      </c>
      <c r="E6447" s="6">
        <v>0</v>
      </c>
      <c r="F6447" s="6">
        <v>0</v>
      </c>
      <c r="G6447" s="6">
        <v>2</v>
      </c>
      <c r="H6447" s="6">
        <v>5</v>
      </c>
      <c r="I6447" s="6">
        <v>20</v>
      </c>
      <c r="J6447" s="6">
        <v>1</v>
      </c>
    </row>
    <row r="6448" spans="2:10" x14ac:dyDescent="0.25">
      <c r="B6448" s="6">
        <v>1</v>
      </c>
      <c r="C6448" s="6">
        <v>54</v>
      </c>
      <c r="D6448" s="6">
        <v>1</v>
      </c>
      <c r="E6448" s="6">
        <v>1</v>
      </c>
      <c r="F6448" s="6">
        <v>1</v>
      </c>
      <c r="G6448" s="6">
        <v>4</v>
      </c>
      <c r="H6448" s="6">
        <v>102</v>
      </c>
      <c r="I6448" s="6">
        <v>15</v>
      </c>
      <c r="J6448" s="6">
        <v>0</v>
      </c>
    </row>
    <row r="6449" spans="2:10" x14ac:dyDescent="0.25">
      <c r="B6449" s="6">
        <v>0</v>
      </c>
      <c r="C6449" s="6">
        <v>45</v>
      </c>
      <c r="D6449" s="6">
        <v>1</v>
      </c>
      <c r="E6449" s="6">
        <v>1</v>
      </c>
      <c r="F6449" s="6">
        <v>1</v>
      </c>
      <c r="G6449" s="6">
        <v>5</v>
      </c>
      <c r="H6449" s="6">
        <v>133</v>
      </c>
      <c r="I6449" s="6">
        <v>12</v>
      </c>
      <c r="J6449" s="6">
        <v>1</v>
      </c>
    </row>
    <row r="6450" spans="2:10" x14ac:dyDescent="0.25">
      <c r="B6450" s="6">
        <v>0</v>
      </c>
      <c r="C6450" s="6">
        <v>33</v>
      </c>
      <c r="D6450" s="6">
        <v>1</v>
      </c>
      <c r="E6450" s="6">
        <v>1</v>
      </c>
      <c r="F6450" s="6">
        <v>1</v>
      </c>
      <c r="G6450" s="6">
        <v>5</v>
      </c>
      <c r="H6450" s="6">
        <v>195</v>
      </c>
      <c r="I6450" s="6">
        <v>12</v>
      </c>
      <c r="J6450" s="6">
        <v>1</v>
      </c>
    </row>
    <row r="6451" spans="2:10" x14ac:dyDescent="0.25">
      <c r="B6451" s="6">
        <v>1</v>
      </c>
      <c r="C6451" s="6">
        <v>47</v>
      </c>
      <c r="D6451" s="6">
        <v>1</v>
      </c>
      <c r="E6451" s="6">
        <v>1</v>
      </c>
      <c r="F6451" s="6">
        <v>0</v>
      </c>
      <c r="G6451" s="6">
        <v>2</v>
      </c>
      <c r="H6451" s="6">
        <v>42</v>
      </c>
      <c r="I6451" s="6">
        <v>18</v>
      </c>
      <c r="J6451" s="6">
        <v>0</v>
      </c>
    </row>
    <row r="6452" spans="2:10" x14ac:dyDescent="0.25">
      <c r="B6452" s="6">
        <v>0</v>
      </c>
      <c r="C6452" s="6">
        <v>43</v>
      </c>
      <c r="D6452" s="6">
        <v>1</v>
      </c>
      <c r="E6452" s="6">
        <v>1</v>
      </c>
      <c r="F6452" s="6">
        <v>1</v>
      </c>
      <c r="G6452" s="6">
        <v>2</v>
      </c>
      <c r="H6452" s="6">
        <v>27</v>
      </c>
      <c r="I6452" s="6">
        <v>18</v>
      </c>
      <c r="J6452" s="6">
        <v>1</v>
      </c>
    </row>
    <row r="6453" spans="2:10" x14ac:dyDescent="0.25">
      <c r="B6453" s="6">
        <v>0</v>
      </c>
      <c r="C6453" s="6">
        <v>42</v>
      </c>
      <c r="D6453" s="6">
        <v>0</v>
      </c>
      <c r="E6453" s="6">
        <v>1</v>
      </c>
      <c r="F6453" s="6">
        <v>1</v>
      </c>
      <c r="G6453" s="6">
        <v>4</v>
      </c>
      <c r="H6453" s="6">
        <v>43.5</v>
      </c>
      <c r="I6453" s="6">
        <v>9</v>
      </c>
      <c r="J6453" s="6">
        <v>0</v>
      </c>
    </row>
    <row r="6454" spans="2:10" x14ac:dyDescent="0.25">
      <c r="B6454" s="6">
        <v>0</v>
      </c>
      <c r="C6454" s="6">
        <v>66</v>
      </c>
      <c r="D6454" s="6">
        <v>1</v>
      </c>
      <c r="E6454" s="6">
        <v>1</v>
      </c>
      <c r="F6454" s="6">
        <v>0</v>
      </c>
      <c r="G6454" s="6">
        <v>2</v>
      </c>
      <c r="H6454" s="6">
        <v>47</v>
      </c>
      <c r="I6454" s="6">
        <v>20</v>
      </c>
      <c r="J6454" s="6">
        <v>1</v>
      </c>
    </row>
    <row r="6455" spans="2:10" x14ac:dyDescent="0.25">
      <c r="B6455" s="6">
        <v>1</v>
      </c>
      <c r="C6455" s="6">
        <v>41</v>
      </c>
      <c r="D6455" s="6">
        <v>0</v>
      </c>
      <c r="E6455" s="6">
        <v>1</v>
      </c>
      <c r="F6455" s="6">
        <v>1</v>
      </c>
      <c r="G6455" s="6">
        <v>4</v>
      </c>
      <c r="H6455" s="6">
        <v>145</v>
      </c>
      <c r="I6455" s="6">
        <v>18</v>
      </c>
      <c r="J6455" s="6">
        <v>0</v>
      </c>
    </row>
    <row r="6456" spans="2:10" x14ac:dyDescent="0.25">
      <c r="B6456" s="6">
        <v>1</v>
      </c>
      <c r="C6456" s="6">
        <v>53</v>
      </c>
      <c r="D6456" s="6">
        <v>1</v>
      </c>
      <c r="E6456" s="6">
        <v>1</v>
      </c>
      <c r="F6456" s="6">
        <v>1</v>
      </c>
      <c r="G6456" s="6">
        <v>2</v>
      </c>
      <c r="H6456" s="6">
        <v>58</v>
      </c>
      <c r="I6456" s="6">
        <v>18</v>
      </c>
      <c r="J6456" s="6">
        <v>0</v>
      </c>
    </row>
    <row r="6457" spans="2:10" x14ac:dyDescent="0.25">
      <c r="B6457" s="6">
        <v>0</v>
      </c>
      <c r="C6457" s="6">
        <v>34</v>
      </c>
      <c r="D6457" s="6">
        <v>1</v>
      </c>
      <c r="E6457" s="6">
        <v>1</v>
      </c>
      <c r="F6457" s="6">
        <v>1</v>
      </c>
      <c r="G6457" s="6">
        <v>3</v>
      </c>
      <c r="H6457" s="6">
        <v>199</v>
      </c>
      <c r="I6457" s="6">
        <v>12</v>
      </c>
      <c r="J6457" s="6">
        <v>1</v>
      </c>
    </row>
    <row r="6458" spans="2:10" x14ac:dyDescent="0.25">
      <c r="B6458" s="6">
        <v>0</v>
      </c>
      <c r="C6458" s="6">
        <v>37</v>
      </c>
      <c r="D6458" s="6">
        <v>1</v>
      </c>
      <c r="E6458" s="6">
        <v>1</v>
      </c>
      <c r="F6458" s="6">
        <v>1</v>
      </c>
      <c r="G6458" s="6">
        <v>6</v>
      </c>
      <c r="H6458" s="6">
        <v>225</v>
      </c>
      <c r="I6458" s="6">
        <v>15</v>
      </c>
      <c r="J6458" s="6">
        <v>0</v>
      </c>
    </row>
    <row r="6459" spans="2:10" x14ac:dyDescent="0.25">
      <c r="B6459" s="6">
        <v>1</v>
      </c>
      <c r="C6459" s="6">
        <v>50</v>
      </c>
      <c r="D6459" s="6">
        <v>1</v>
      </c>
      <c r="E6459" s="6">
        <v>1</v>
      </c>
      <c r="F6459" s="6">
        <v>0</v>
      </c>
      <c r="G6459" s="6">
        <v>5</v>
      </c>
      <c r="H6459" s="6">
        <v>127</v>
      </c>
      <c r="I6459" s="6">
        <v>15</v>
      </c>
      <c r="J6459" s="6">
        <v>0</v>
      </c>
    </row>
    <row r="6460" spans="2:10" x14ac:dyDescent="0.25">
      <c r="B6460" s="6">
        <v>0</v>
      </c>
      <c r="C6460" s="6">
        <v>78</v>
      </c>
      <c r="D6460" s="6">
        <v>1</v>
      </c>
      <c r="E6460" s="6">
        <v>1</v>
      </c>
      <c r="F6460" s="6">
        <v>1</v>
      </c>
      <c r="G6460" s="6">
        <v>3</v>
      </c>
      <c r="H6460" s="6">
        <v>56</v>
      </c>
      <c r="I6460" s="6">
        <v>8</v>
      </c>
      <c r="J6460" s="6">
        <v>0</v>
      </c>
    </row>
    <row r="6461" spans="2:10" x14ac:dyDescent="0.25">
      <c r="B6461" s="6">
        <v>0</v>
      </c>
      <c r="C6461" s="6">
        <v>59</v>
      </c>
      <c r="D6461" s="6">
        <v>1</v>
      </c>
      <c r="E6461" s="6">
        <v>0</v>
      </c>
      <c r="F6461" s="6">
        <v>1</v>
      </c>
      <c r="G6461" s="6">
        <v>3</v>
      </c>
      <c r="H6461" s="6">
        <v>203</v>
      </c>
      <c r="I6461" s="6">
        <v>15</v>
      </c>
      <c r="J6461" s="6">
        <v>0</v>
      </c>
    </row>
    <row r="6462" spans="2:10" x14ac:dyDescent="0.25">
      <c r="B6462" s="6">
        <v>1</v>
      </c>
      <c r="C6462" s="6">
        <v>38</v>
      </c>
      <c r="D6462" s="6">
        <v>1</v>
      </c>
      <c r="E6462" s="6">
        <v>1</v>
      </c>
      <c r="F6462" s="6">
        <v>0</v>
      </c>
      <c r="G6462" s="6">
        <v>1</v>
      </c>
      <c r="H6462" s="6">
        <v>103</v>
      </c>
      <c r="I6462" s="6">
        <v>18</v>
      </c>
      <c r="J6462" s="6">
        <v>0</v>
      </c>
    </row>
    <row r="6463" spans="2:10" x14ac:dyDescent="0.25">
      <c r="B6463" s="6">
        <v>1</v>
      </c>
      <c r="C6463" s="6">
        <v>32</v>
      </c>
      <c r="D6463" s="6">
        <v>1</v>
      </c>
      <c r="E6463" s="6">
        <v>1</v>
      </c>
      <c r="F6463" s="6">
        <v>1</v>
      </c>
      <c r="G6463" s="6">
        <v>3</v>
      </c>
      <c r="H6463" s="6">
        <v>99</v>
      </c>
      <c r="I6463" s="6">
        <v>15</v>
      </c>
      <c r="J6463" s="6">
        <v>0</v>
      </c>
    </row>
    <row r="6464" spans="2:10" x14ac:dyDescent="0.25">
      <c r="B6464" s="6">
        <v>1</v>
      </c>
      <c r="C6464" s="6">
        <v>67</v>
      </c>
      <c r="D6464" s="6">
        <v>1</v>
      </c>
      <c r="E6464" s="6">
        <v>1</v>
      </c>
      <c r="F6464" s="6">
        <v>1</v>
      </c>
      <c r="G6464" s="6">
        <v>4</v>
      </c>
      <c r="H6464" s="6">
        <v>68</v>
      </c>
      <c r="I6464" s="6">
        <v>20</v>
      </c>
      <c r="J6464" s="6">
        <v>0</v>
      </c>
    </row>
    <row r="6465" spans="2:10" x14ac:dyDescent="0.25">
      <c r="B6465" s="6">
        <v>0</v>
      </c>
      <c r="C6465" s="6">
        <v>21</v>
      </c>
      <c r="D6465" s="6">
        <v>1</v>
      </c>
      <c r="E6465" s="6">
        <v>0</v>
      </c>
      <c r="F6465" s="6">
        <v>1</v>
      </c>
      <c r="G6465" s="6">
        <v>6</v>
      </c>
      <c r="H6465" s="6">
        <v>31</v>
      </c>
      <c r="I6465" s="6">
        <v>12</v>
      </c>
      <c r="J6465" s="6">
        <v>0</v>
      </c>
    </row>
    <row r="6466" spans="2:10" x14ac:dyDescent="0.25">
      <c r="B6466" s="6">
        <v>0</v>
      </c>
      <c r="C6466" s="6">
        <v>46</v>
      </c>
      <c r="D6466" s="6">
        <v>1</v>
      </c>
      <c r="E6466" s="6">
        <v>1</v>
      </c>
      <c r="F6466" s="6">
        <v>1</v>
      </c>
      <c r="G6466" s="6">
        <v>2</v>
      </c>
      <c r="H6466" s="6">
        <v>62</v>
      </c>
      <c r="I6466" s="6">
        <v>9</v>
      </c>
      <c r="J6466" s="6">
        <v>0</v>
      </c>
    </row>
    <row r="6467" spans="2:10" x14ac:dyDescent="0.25">
      <c r="B6467" s="6">
        <v>1</v>
      </c>
      <c r="C6467" s="6">
        <v>60</v>
      </c>
      <c r="D6467" s="6">
        <v>1</v>
      </c>
      <c r="E6467" s="6">
        <v>1</v>
      </c>
      <c r="F6467" s="6">
        <v>1</v>
      </c>
      <c r="G6467" s="6">
        <v>3</v>
      </c>
      <c r="H6467" s="6">
        <v>93</v>
      </c>
      <c r="I6467" s="6">
        <v>20</v>
      </c>
      <c r="J6467" s="6">
        <v>0</v>
      </c>
    </row>
    <row r="6468" spans="2:10" x14ac:dyDescent="0.25">
      <c r="B6468" s="6">
        <v>0</v>
      </c>
      <c r="C6468" s="6">
        <v>61</v>
      </c>
      <c r="D6468" s="6">
        <v>1</v>
      </c>
      <c r="E6468" s="6">
        <v>1</v>
      </c>
      <c r="F6468" s="6">
        <v>1</v>
      </c>
      <c r="G6468" s="6">
        <v>2</v>
      </c>
      <c r="H6468" s="6">
        <v>106</v>
      </c>
      <c r="I6468" s="6">
        <v>8</v>
      </c>
      <c r="J6468" s="6">
        <v>1</v>
      </c>
    </row>
    <row r="6469" spans="2:10" x14ac:dyDescent="0.25">
      <c r="B6469" s="6">
        <v>0</v>
      </c>
      <c r="C6469" s="6">
        <v>72</v>
      </c>
      <c r="D6469" s="6">
        <v>1</v>
      </c>
      <c r="E6469" s="6">
        <v>1</v>
      </c>
      <c r="F6469" s="6">
        <v>1</v>
      </c>
      <c r="G6469" s="6">
        <v>3</v>
      </c>
      <c r="H6469" s="6">
        <v>42</v>
      </c>
      <c r="I6469" s="6">
        <v>10</v>
      </c>
      <c r="J6469" s="6">
        <v>1</v>
      </c>
    </row>
    <row r="6470" spans="2:10" x14ac:dyDescent="0.25">
      <c r="B6470" s="6">
        <v>1</v>
      </c>
      <c r="C6470" s="6">
        <v>32</v>
      </c>
      <c r="D6470" s="6">
        <v>1</v>
      </c>
      <c r="E6470" s="6">
        <v>1</v>
      </c>
      <c r="F6470" s="6">
        <v>1</v>
      </c>
      <c r="G6470" s="6">
        <v>5</v>
      </c>
      <c r="H6470" s="6">
        <v>138</v>
      </c>
      <c r="I6470" s="6">
        <v>15</v>
      </c>
      <c r="J6470" s="6">
        <v>1</v>
      </c>
    </row>
    <row r="6471" spans="2:10" x14ac:dyDescent="0.25">
      <c r="B6471" s="6">
        <v>1</v>
      </c>
      <c r="C6471" s="6">
        <v>26</v>
      </c>
      <c r="D6471" s="6">
        <v>0</v>
      </c>
      <c r="E6471" s="6">
        <v>1</v>
      </c>
      <c r="F6471" s="6">
        <v>0</v>
      </c>
      <c r="G6471" s="6">
        <v>1</v>
      </c>
      <c r="H6471" s="6">
        <v>121.5</v>
      </c>
      <c r="I6471" s="6">
        <v>18</v>
      </c>
      <c r="J6471" s="6">
        <v>0</v>
      </c>
    </row>
    <row r="6472" spans="2:10" x14ac:dyDescent="0.25">
      <c r="B6472" s="6">
        <v>0</v>
      </c>
      <c r="C6472" s="6">
        <v>54</v>
      </c>
      <c r="D6472" s="6">
        <v>1</v>
      </c>
      <c r="E6472" s="6">
        <v>0</v>
      </c>
      <c r="F6472" s="6">
        <v>1</v>
      </c>
      <c r="G6472" s="6">
        <v>2</v>
      </c>
      <c r="H6472" s="6">
        <v>240</v>
      </c>
      <c r="I6472" s="6">
        <v>8</v>
      </c>
      <c r="J6472" s="6">
        <v>0</v>
      </c>
    </row>
    <row r="6473" spans="2:10" x14ac:dyDescent="0.25">
      <c r="B6473" s="6">
        <v>0</v>
      </c>
      <c r="C6473" s="6">
        <v>45</v>
      </c>
      <c r="D6473" s="6">
        <v>1</v>
      </c>
      <c r="E6473" s="6">
        <v>1</v>
      </c>
      <c r="F6473" s="6">
        <v>1</v>
      </c>
      <c r="G6473" s="6">
        <v>4</v>
      </c>
      <c r="H6473" s="6">
        <v>69</v>
      </c>
      <c r="I6473" s="6">
        <v>12</v>
      </c>
      <c r="J6473" s="6">
        <v>1</v>
      </c>
    </row>
    <row r="6474" spans="2:10" x14ac:dyDescent="0.25">
      <c r="B6474" s="6">
        <v>0</v>
      </c>
      <c r="C6474" s="6">
        <v>52</v>
      </c>
      <c r="D6474" s="6">
        <v>1</v>
      </c>
      <c r="E6474" s="6">
        <v>1</v>
      </c>
      <c r="F6474" s="6">
        <v>1</v>
      </c>
      <c r="G6474" s="6">
        <v>3</v>
      </c>
      <c r="H6474" s="6">
        <v>86</v>
      </c>
      <c r="I6474" s="6">
        <v>20</v>
      </c>
      <c r="J6474" s="6">
        <v>1</v>
      </c>
    </row>
    <row r="6475" spans="2:10" x14ac:dyDescent="0.25">
      <c r="B6475" s="6">
        <v>1</v>
      </c>
      <c r="C6475" s="6">
        <v>34</v>
      </c>
      <c r="D6475" s="6">
        <v>0</v>
      </c>
      <c r="E6475" s="6">
        <v>1</v>
      </c>
      <c r="F6475" s="6">
        <v>1</v>
      </c>
      <c r="G6475" s="6">
        <v>2</v>
      </c>
      <c r="H6475" s="6">
        <v>116</v>
      </c>
      <c r="I6475" s="6">
        <v>18</v>
      </c>
      <c r="J6475" s="6">
        <v>0</v>
      </c>
    </row>
    <row r="6476" spans="2:10" x14ac:dyDescent="0.25">
      <c r="B6476" s="6">
        <v>0</v>
      </c>
      <c r="C6476" s="6">
        <v>47</v>
      </c>
      <c r="D6476" s="6">
        <v>1</v>
      </c>
      <c r="E6476" s="6">
        <v>1</v>
      </c>
      <c r="F6476" s="6">
        <v>1</v>
      </c>
      <c r="G6476" s="6">
        <v>5</v>
      </c>
      <c r="H6476" s="6">
        <v>76</v>
      </c>
      <c r="I6476" s="6">
        <v>12</v>
      </c>
      <c r="J6476" s="6">
        <v>0</v>
      </c>
    </row>
    <row r="6477" spans="2:10" x14ac:dyDescent="0.25">
      <c r="B6477" s="6">
        <v>1</v>
      </c>
      <c r="C6477" s="6">
        <v>61</v>
      </c>
      <c r="D6477" s="6">
        <v>1</v>
      </c>
      <c r="E6477" s="6">
        <v>1</v>
      </c>
      <c r="F6477" s="6">
        <v>1</v>
      </c>
      <c r="G6477" s="6">
        <v>5</v>
      </c>
      <c r="H6477" s="6">
        <v>81</v>
      </c>
      <c r="I6477" s="6">
        <v>16</v>
      </c>
      <c r="J6477" s="6">
        <v>0</v>
      </c>
    </row>
    <row r="6478" spans="2:10" x14ac:dyDescent="0.25">
      <c r="B6478" s="6">
        <v>1</v>
      </c>
      <c r="C6478" s="6">
        <v>66</v>
      </c>
      <c r="D6478" s="6">
        <v>1</v>
      </c>
      <c r="E6478" s="6">
        <v>1</v>
      </c>
      <c r="F6478" s="6">
        <v>1</v>
      </c>
      <c r="G6478" s="6">
        <v>3</v>
      </c>
      <c r="H6478" s="6">
        <v>13</v>
      </c>
      <c r="I6478" s="6">
        <v>20</v>
      </c>
      <c r="J6478" s="6">
        <v>0</v>
      </c>
    </row>
    <row r="6479" spans="2:10" x14ac:dyDescent="0.25">
      <c r="B6479" s="6">
        <v>0</v>
      </c>
      <c r="C6479" s="6">
        <v>65</v>
      </c>
      <c r="D6479" s="6">
        <v>1</v>
      </c>
      <c r="E6479" s="6">
        <v>0</v>
      </c>
      <c r="F6479" s="6">
        <v>1</v>
      </c>
      <c r="G6479" s="6">
        <v>5</v>
      </c>
      <c r="H6479" s="6">
        <v>332</v>
      </c>
      <c r="I6479" s="6">
        <v>20</v>
      </c>
      <c r="J6479" s="6">
        <v>1</v>
      </c>
    </row>
    <row r="6480" spans="2:10" x14ac:dyDescent="0.25">
      <c r="B6480" s="6">
        <v>0</v>
      </c>
      <c r="C6480" s="6">
        <v>42</v>
      </c>
      <c r="D6480" s="6">
        <v>1</v>
      </c>
      <c r="E6480" s="6">
        <v>1</v>
      </c>
      <c r="F6480" s="6">
        <v>1</v>
      </c>
      <c r="G6480" s="6">
        <v>4</v>
      </c>
      <c r="H6480" s="6">
        <v>94</v>
      </c>
      <c r="I6480" s="6">
        <v>12</v>
      </c>
      <c r="J6480" s="6">
        <v>1</v>
      </c>
    </row>
    <row r="6481" spans="2:10" x14ac:dyDescent="0.25">
      <c r="B6481" s="6">
        <v>1</v>
      </c>
      <c r="C6481" s="6">
        <v>47</v>
      </c>
      <c r="D6481" s="6">
        <v>1</v>
      </c>
      <c r="E6481" s="6">
        <v>0</v>
      </c>
      <c r="F6481" s="6">
        <v>0</v>
      </c>
      <c r="G6481" s="6">
        <v>3</v>
      </c>
      <c r="H6481" s="6">
        <v>81.5</v>
      </c>
      <c r="I6481" s="6">
        <v>15</v>
      </c>
      <c r="J6481" s="6">
        <v>0</v>
      </c>
    </row>
    <row r="6482" spans="2:10" x14ac:dyDescent="0.25">
      <c r="B6482" s="6">
        <v>1</v>
      </c>
      <c r="C6482" s="6">
        <v>60</v>
      </c>
      <c r="D6482" s="6">
        <v>1</v>
      </c>
      <c r="E6482" s="6">
        <v>1</v>
      </c>
      <c r="F6482" s="6">
        <v>1</v>
      </c>
      <c r="G6482" s="6">
        <v>5</v>
      </c>
      <c r="H6482" s="6">
        <v>64</v>
      </c>
      <c r="I6482" s="6">
        <v>20</v>
      </c>
      <c r="J6482" s="6">
        <v>0</v>
      </c>
    </row>
    <row r="6483" spans="2:10" x14ac:dyDescent="0.25">
      <c r="B6483" s="6">
        <v>0</v>
      </c>
      <c r="C6483" s="6">
        <v>52</v>
      </c>
      <c r="D6483" s="6">
        <v>1</v>
      </c>
      <c r="E6483" s="6">
        <v>1</v>
      </c>
      <c r="F6483" s="6">
        <v>1</v>
      </c>
      <c r="G6483" s="6">
        <v>2</v>
      </c>
      <c r="H6483" s="6">
        <v>146</v>
      </c>
      <c r="I6483" s="6">
        <v>12</v>
      </c>
      <c r="J6483" s="6">
        <v>1</v>
      </c>
    </row>
    <row r="6484" spans="2:10" x14ac:dyDescent="0.25">
      <c r="B6484" s="6">
        <v>0</v>
      </c>
      <c r="C6484" s="6">
        <v>57</v>
      </c>
      <c r="D6484" s="6">
        <v>0</v>
      </c>
      <c r="E6484" s="6">
        <v>1</v>
      </c>
      <c r="F6484" s="6">
        <v>1</v>
      </c>
      <c r="G6484" s="6">
        <v>3</v>
      </c>
      <c r="H6484" s="6">
        <v>93</v>
      </c>
      <c r="I6484" s="6">
        <v>8</v>
      </c>
      <c r="J6484" s="6">
        <v>1</v>
      </c>
    </row>
    <row r="6485" spans="2:10" x14ac:dyDescent="0.25">
      <c r="B6485" s="6">
        <v>1</v>
      </c>
      <c r="C6485" s="6">
        <v>68</v>
      </c>
      <c r="D6485" s="6">
        <v>1</v>
      </c>
      <c r="E6485" s="6">
        <v>1</v>
      </c>
      <c r="F6485" s="6">
        <v>0</v>
      </c>
      <c r="G6485" s="6">
        <v>1</v>
      </c>
      <c r="H6485" s="6">
        <v>67.5</v>
      </c>
      <c r="I6485" s="6">
        <v>20</v>
      </c>
      <c r="J6485" s="6">
        <v>0</v>
      </c>
    </row>
    <row r="6486" spans="2:10" x14ac:dyDescent="0.25">
      <c r="B6486" s="6">
        <v>1</v>
      </c>
      <c r="C6486" s="6">
        <v>57</v>
      </c>
      <c r="D6486" s="6">
        <v>1</v>
      </c>
      <c r="E6486" s="6">
        <v>1</v>
      </c>
      <c r="F6486" s="6">
        <v>0</v>
      </c>
      <c r="G6486" s="6">
        <v>1</v>
      </c>
      <c r="H6486" s="6">
        <v>98</v>
      </c>
      <c r="I6486" s="6">
        <v>20</v>
      </c>
      <c r="J6486" s="6">
        <v>0</v>
      </c>
    </row>
    <row r="6487" spans="2:10" x14ac:dyDescent="0.25">
      <c r="B6487" s="6">
        <v>0</v>
      </c>
      <c r="C6487" s="6">
        <v>50</v>
      </c>
      <c r="D6487" s="6">
        <v>1</v>
      </c>
      <c r="E6487" s="6">
        <v>1</v>
      </c>
      <c r="F6487" s="6">
        <v>1</v>
      </c>
      <c r="G6487" s="6">
        <v>3</v>
      </c>
      <c r="H6487" s="6">
        <v>99</v>
      </c>
      <c r="I6487" s="6">
        <v>18</v>
      </c>
      <c r="J6487" s="6">
        <v>1</v>
      </c>
    </row>
    <row r="6488" spans="2:10" x14ac:dyDescent="0.25">
      <c r="B6488" s="6">
        <v>0</v>
      </c>
      <c r="C6488" s="6">
        <v>35</v>
      </c>
      <c r="D6488" s="6">
        <v>0</v>
      </c>
      <c r="E6488" s="6">
        <v>0</v>
      </c>
      <c r="F6488" s="6">
        <v>0</v>
      </c>
      <c r="G6488" s="6">
        <v>1</v>
      </c>
      <c r="H6488" s="6">
        <v>156</v>
      </c>
      <c r="I6488" s="6">
        <v>8</v>
      </c>
      <c r="J6488" s="6">
        <v>1</v>
      </c>
    </row>
    <row r="6489" spans="2:10" x14ac:dyDescent="0.25">
      <c r="B6489" s="6">
        <v>1</v>
      </c>
      <c r="C6489" s="6">
        <v>53</v>
      </c>
      <c r="D6489" s="6">
        <v>1</v>
      </c>
      <c r="E6489" s="6">
        <v>1</v>
      </c>
      <c r="F6489" s="6">
        <v>1</v>
      </c>
      <c r="G6489" s="6">
        <v>7</v>
      </c>
      <c r="H6489" s="6">
        <v>159</v>
      </c>
      <c r="I6489" s="6">
        <v>15</v>
      </c>
      <c r="J6489" s="6">
        <v>1</v>
      </c>
    </row>
    <row r="6490" spans="2:10" x14ac:dyDescent="0.25">
      <c r="B6490" s="6">
        <v>0</v>
      </c>
      <c r="C6490" s="6">
        <v>55</v>
      </c>
      <c r="D6490" s="6">
        <v>1</v>
      </c>
      <c r="E6490" s="6">
        <v>1</v>
      </c>
      <c r="F6490" s="6">
        <v>0</v>
      </c>
      <c r="G6490" s="6">
        <v>3</v>
      </c>
      <c r="H6490" s="6">
        <v>61</v>
      </c>
      <c r="I6490" s="6">
        <v>10</v>
      </c>
      <c r="J6490" s="6">
        <v>0</v>
      </c>
    </row>
    <row r="6491" spans="2:10" x14ac:dyDescent="0.25">
      <c r="B6491" s="6">
        <v>1</v>
      </c>
      <c r="C6491" s="6">
        <v>43</v>
      </c>
      <c r="D6491" s="6">
        <v>1</v>
      </c>
      <c r="E6491" s="6">
        <v>1</v>
      </c>
      <c r="F6491" s="6">
        <v>1</v>
      </c>
      <c r="G6491" s="6">
        <v>6</v>
      </c>
      <c r="H6491" s="6">
        <v>127</v>
      </c>
      <c r="I6491" s="6">
        <v>13</v>
      </c>
      <c r="J6491" s="6">
        <v>0</v>
      </c>
    </row>
    <row r="6492" spans="2:10" x14ac:dyDescent="0.25">
      <c r="B6492" s="6">
        <v>1</v>
      </c>
      <c r="C6492" s="6">
        <v>42</v>
      </c>
      <c r="D6492" s="6">
        <v>1</v>
      </c>
      <c r="E6492" s="6">
        <v>1</v>
      </c>
      <c r="F6492" s="6">
        <v>1</v>
      </c>
      <c r="G6492" s="6">
        <v>2</v>
      </c>
      <c r="H6492" s="6">
        <v>175</v>
      </c>
      <c r="I6492" s="6">
        <v>18</v>
      </c>
      <c r="J6492" s="6">
        <v>0</v>
      </c>
    </row>
    <row r="6493" spans="2:10" x14ac:dyDescent="0.25">
      <c r="B6493" s="6">
        <v>1</v>
      </c>
      <c r="C6493" s="6">
        <v>50</v>
      </c>
      <c r="D6493" s="6">
        <v>1</v>
      </c>
      <c r="E6493" s="6">
        <v>1</v>
      </c>
      <c r="F6493" s="6">
        <v>1</v>
      </c>
      <c r="G6493" s="6">
        <v>4</v>
      </c>
      <c r="H6493" s="6">
        <v>80</v>
      </c>
      <c r="I6493" s="6">
        <v>20</v>
      </c>
      <c r="J6493" s="6">
        <v>0</v>
      </c>
    </row>
    <row r="6494" spans="2:10" x14ac:dyDescent="0.25">
      <c r="B6494" s="6">
        <v>1</v>
      </c>
      <c r="C6494" s="6">
        <v>34</v>
      </c>
      <c r="D6494" s="6">
        <v>1</v>
      </c>
      <c r="E6494" s="6">
        <v>1</v>
      </c>
      <c r="F6494" s="6">
        <v>1</v>
      </c>
      <c r="G6494" s="6">
        <v>6</v>
      </c>
      <c r="H6494" s="6">
        <v>165</v>
      </c>
      <c r="I6494" s="6">
        <v>15</v>
      </c>
      <c r="J6494" s="6">
        <v>1</v>
      </c>
    </row>
    <row r="6495" spans="2:10" x14ac:dyDescent="0.25">
      <c r="B6495" s="6">
        <v>0</v>
      </c>
      <c r="C6495" s="6">
        <v>43</v>
      </c>
      <c r="D6495" s="6">
        <v>1</v>
      </c>
      <c r="E6495" s="6">
        <v>0</v>
      </c>
      <c r="F6495" s="6">
        <v>1</v>
      </c>
      <c r="G6495" s="6">
        <v>2</v>
      </c>
      <c r="H6495" s="6">
        <v>69.5</v>
      </c>
      <c r="I6495" s="6">
        <v>18</v>
      </c>
      <c r="J6495" s="6">
        <v>0</v>
      </c>
    </row>
    <row r="6496" spans="2:10" x14ac:dyDescent="0.25">
      <c r="B6496" s="6">
        <v>0</v>
      </c>
      <c r="C6496" s="6">
        <v>36</v>
      </c>
      <c r="D6496" s="6">
        <v>1</v>
      </c>
      <c r="E6496" s="6">
        <v>1</v>
      </c>
      <c r="F6496" s="6">
        <v>0</v>
      </c>
      <c r="G6496" s="6">
        <v>2</v>
      </c>
      <c r="H6496" s="6">
        <v>30</v>
      </c>
      <c r="I6496" s="6">
        <v>12</v>
      </c>
      <c r="J6496" s="6">
        <v>0</v>
      </c>
    </row>
    <row r="6497" spans="2:10" x14ac:dyDescent="0.25">
      <c r="B6497" s="6">
        <v>0</v>
      </c>
      <c r="C6497" s="6">
        <v>64</v>
      </c>
      <c r="D6497" s="6">
        <v>1</v>
      </c>
      <c r="E6497" s="6">
        <v>1</v>
      </c>
      <c r="F6497" s="6">
        <v>1</v>
      </c>
      <c r="G6497" s="6">
        <v>2</v>
      </c>
      <c r="H6497" s="6">
        <v>27</v>
      </c>
      <c r="I6497" s="6">
        <v>8</v>
      </c>
      <c r="J6497" s="6">
        <v>1</v>
      </c>
    </row>
    <row r="6498" spans="2:10" x14ac:dyDescent="0.25">
      <c r="B6498" s="6">
        <v>0</v>
      </c>
      <c r="C6498" s="6">
        <v>60</v>
      </c>
      <c r="D6498" s="6">
        <v>1</v>
      </c>
      <c r="E6498" s="6">
        <v>1</v>
      </c>
      <c r="F6498" s="6">
        <v>1</v>
      </c>
      <c r="G6498" s="6">
        <v>5</v>
      </c>
      <c r="H6498" s="6">
        <v>492</v>
      </c>
      <c r="I6498" s="6">
        <v>20</v>
      </c>
      <c r="J6498" s="6">
        <v>0</v>
      </c>
    </row>
    <row r="6499" spans="2:10" x14ac:dyDescent="0.25">
      <c r="B6499" s="6">
        <v>0</v>
      </c>
      <c r="C6499" s="6">
        <v>33</v>
      </c>
      <c r="D6499" s="6">
        <v>1</v>
      </c>
      <c r="E6499" s="6">
        <v>1</v>
      </c>
      <c r="F6499" s="6">
        <v>1</v>
      </c>
      <c r="G6499" s="6">
        <v>5</v>
      </c>
      <c r="H6499" s="6">
        <v>104</v>
      </c>
      <c r="I6499" s="6">
        <v>18</v>
      </c>
      <c r="J6499" s="6">
        <v>1</v>
      </c>
    </row>
    <row r="6500" spans="2:10" x14ac:dyDescent="0.25">
      <c r="B6500" s="6">
        <v>1</v>
      </c>
      <c r="C6500" s="6">
        <v>57</v>
      </c>
      <c r="D6500" s="6">
        <v>1</v>
      </c>
      <c r="E6500" s="6">
        <v>1</v>
      </c>
      <c r="F6500" s="6">
        <v>0</v>
      </c>
      <c r="G6500" s="6">
        <v>1</v>
      </c>
      <c r="H6500" s="6">
        <v>40</v>
      </c>
      <c r="I6500" s="6">
        <v>13</v>
      </c>
      <c r="J6500" s="6">
        <v>0</v>
      </c>
    </row>
    <row r="6501" spans="2:10" x14ac:dyDescent="0.25">
      <c r="B6501" s="6">
        <v>1</v>
      </c>
      <c r="C6501" s="6">
        <v>70</v>
      </c>
      <c r="D6501" s="6">
        <v>1</v>
      </c>
      <c r="E6501" s="6">
        <v>1</v>
      </c>
      <c r="F6501" s="6">
        <v>1</v>
      </c>
      <c r="G6501" s="6">
        <v>5</v>
      </c>
      <c r="H6501" s="6">
        <v>50</v>
      </c>
      <c r="I6501" s="6">
        <v>20</v>
      </c>
      <c r="J6501" s="6">
        <v>0</v>
      </c>
    </row>
    <row r="6502" spans="2:10" x14ac:dyDescent="0.25">
      <c r="B6502" s="6">
        <v>0</v>
      </c>
      <c r="C6502" s="6">
        <v>45</v>
      </c>
      <c r="D6502" s="6">
        <v>1</v>
      </c>
      <c r="E6502" s="6">
        <v>1</v>
      </c>
      <c r="F6502" s="6">
        <v>1</v>
      </c>
      <c r="G6502" s="6">
        <v>7</v>
      </c>
      <c r="H6502" s="6">
        <v>125</v>
      </c>
      <c r="I6502" s="6">
        <v>12</v>
      </c>
      <c r="J6502" s="6">
        <v>1</v>
      </c>
    </row>
    <row r="6503" spans="2:10" x14ac:dyDescent="0.25">
      <c r="B6503" s="6">
        <v>1</v>
      </c>
      <c r="C6503" s="6">
        <v>50</v>
      </c>
      <c r="D6503" s="6">
        <v>1</v>
      </c>
      <c r="E6503" s="6">
        <v>1</v>
      </c>
      <c r="F6503" s="6">
        <v>1</v>
      </c>
      <c r="G6503" s="6">
        <v>5</v>
      </c>
      <c r="H6503" s="6">
        <v>120</v>
      </c>
      <c r="I6503" s="6">
        <v>15</v>
      </c>
      <c r="J6503" s="6">
        <v>0</v>
      </c>
    </row>
    <row r="6504" spans="2:10" x14ac:dyDescent="0.25">
      <c r="B6504" s="6">
        <v>1</v>
      </c>
      <c r="C6504" s="6">
        <v>46</v>
      </c>
      <c r="D6504" s="6">
        <v>1</v>
      </c>
      <c r="E6504" s="6">
        <v>1</v>
      </c>
      <c r="F6504" s="6">
        <v>1</v>
      </c>
      <c r="G6504" s="6">
        <v>3</v>
      </c>
      <c r="H6504" s="6">
        <v>85</v>
      </c>
      <c r="I6504" s="6">
        <v>13</v>
      </c>
      <c r="J6504" s="6">
        <v>1</v>
      </c>
    </row>
    <row r="6505" spans="2:10" x14ac:dyDescent="0.25">
      <c r="B6505" s="6">
        <v>1</v>
      </c>
      <c r="C6505" s="6">
        <v>46</v>
      </c>
      <c r="D6505" s="6">
        <v>1</v>
      </c>
      <c r="E6505" s="6">
        <v>1</v>
      </c>
      <c r="F6505" s="6">
        <v>1</v>
      </c>
      <c r="G6505" s="6">
        <v>3</v>
      </c>
      <c r="H6505" s="6">
        <v>58</v>
      </c>
      <c r="I6505" s="6">
        <v>18</v>
      </c>
      <c r="J6505" s="6">
        <v>0</v>
      </c>
    </row>
    <row r="6506" spans="2:10" x14ac:dyDescent="0.25">
      <c r="B6506" s="6">
        <v>0</v>
      </c>
      <c r="C6506" s="6">
        <v>48</v>
      </c>
      <c r="D6506" s="6">
        <v>0</v>
      </c>
      <c r="E6506" s="6">
        <v>0</v>
      </c>
      <c r="F6506" s="6">
        <v>1</v>
      </c>
      <c r="G6506" s="6">
        <v>4</v>
      </c>
      <c r="H6506" s="6">
        <v>127</v>
      </c>
      <c r="I6506" s="6">
        <v>18</v>
      </c>
      <c r="J6506" s="6">
        <v>0</v>
      </c>
    </row>
    <row r="6507" spans="2:10" x14ac:dyDescent="0.25">
      <c r="B6507" s="6">
        <v>0</v>
      </c>
      <c r="C6507" s="6">
        <v>49</v>
      </c>
      <c r="D6507" s="6">
        <v>1</v>
      </c>
      <c r="E6507" s="6">
        <v>1</v>
      </c>
      <c r="F6507" s="6">
        <v>1</v>
      </c>
      <c r="G6507" s="6">
        <v>5</v>
      </c>
      <c r="H6507" s="6">
        <v>156</v>
      </c>
      <c r="I6507" s="6">
        <v>20</v>
      </c>
      <c r="J6507" s="6">
        <v>1</v>
      </c>
    </row>
    <row r="6508" spans="2:10" x14ac:dyDescent="0.25">
      <c r="B6508" s="6">
        <v>1</v>
      </c>
      <c r="C6508" s="6">
        <v>46</v>
      </c>
      <c r="D6508" s="6">
        <v>1</v>
      </c>
      <c r="E6508" s="6">
        <v>1</v>
      </c>
      <c r="F6508" s="6">
        <v>0</v>
      </c>
      <c r="G6508" s="6">
        <v>1</v>
      </c>
      <c r="H6508" s="6">
        <v>47</v>
      </c>
      <c r="I6508" s="6">
        <v>16</v>
      </c>
      <c r="J6508" s="6">
        <v>1</v>
      </c>
    </row>
    <row r="6509" spans="2:10" x14ac:dyDescent="0.25">
      <c r="B6509" s="6">
        <v>0</v>
      </c>
      <c r="C6509" s="6">
        <v>42</v>
      </c>
      <c r="D6509" s="6">
        <v>1</v>
      </c>
      <c r="E6509" s="6">
        <v>1</v>
      </c>
      <c r="F6509" s="6">
        <v>0</v>
      </c>
      <c r="G6509" s="6">
        <v>3</v>
      </c>
      <c r="H6509" s="6">
        <v>42</v>
      </c>
      <c r="I6509" s="6">
        <v>18</v>
      </c>
      <c r="J6509" s="6">
        <v>1</v>
      </c>
    </row>
    <row r="6510" spans="2:10" x14ac:dyDescent="0.25">
      <c r="B6510" s="6">
        <v>1</v>
      </c>
      <c r="C6510" s="6">
        <v>65</v>
      </c>
      <c r="D6510" s="6">
        <v>1</v>
      </c>
      <c r="E6510" s="6">
        <v>1</v>
      </c>
      <c r="F6510" s="6">
        <v>0</v>
      </c>
      <c r="G6510" s="6">
        <v>2</v>
      </c>
      <c r="H6510" s="6">
        <v>93</v>
      </c>
      <c r="I6510" s="6">
        <v>20</v>
      </c>
      <c r="J6510" s="6">
        <v>0</v>
      </c>
    </row>
    <row r="6511" spans="2:10" x14ac:dyDescent="0.25">
      <c r="B6511" s="6">
        <v>1</v>
      </c>
      <c r="C6511" s="6">
        <v>35</v>
      </c>
      <c r="D6511" s="6">
        <v>1</v>
      </c>
      <c r="E6511" s="6">
        <v>0</v>
      </c>
      <c r="F6511" s="6">
        <v>1</v>
      </c>
      <c r="G6511" s="6">
        <v>5</v>
      </c>
      <c r="H6511" s="6">
        <v>129</v>
      </c>
      <c r="I6511" s="6">
        <v>15</v>
      </c>
      <c r="J6511" s="6">
        <v>0</v>
      </c>
    </row>
    <row r="6512" spans="2:10" x14ac:dyDescent="0.25">
      <c r="B6512" s="6">
        <v>0</v>
      </c>
      <c r="C6512" s="6">
        <v>31</v>
      </c>
      <c r="D6512" s="6">
        <v>1</v>
      </c>
      <c r="E6512" s="6">
        <v>1</v>
      </c>
      <c r="F6512" s="6">
        <v>1</v>
      </c>
      <c r="G6512" s="6">
        <v>3</v>
      </c>
      <c r="H6512" s="6">
        <v>205</v>
      </c>
      <c r="I6512" s="6">
        <v>8</v>
      </c>
      <c r="J6512" s="6">
        <v>0</v>
      </c>
    </row>
    <row r="6513" spans="2:10" x14ac:dyDescent="0.25">
      <c r="B6513" s="6">
        <v>0</v>
      </c>
      <c r="C6513" s="6">
        <v>29</v>
      </c>
      <c r="D6513" s="6">
        <v>1</v>
      </c>
      <c r="E6513" s="6">
        <v>1</v>
      </c>
      <c r="F6513" s="6">
        <v>1</v>
      </c>
      <c r="G6513" s="6">
        <v>5</v>
      </c>
      <c r="H6513" s="6">
        <v>542</v>
      </c>
      <c r="I6513" s="6">
        <v>17</v>
      </c>
      <c r="J6513" s="6">
        <v>1</v>
      </c>
    </row>
    <row r="6514" spans="2:10" x14ac:dyDescent="0.25">
      <c r="B6514" s="6">
        <v>0</v>
      </c>
      <c r="C6514" s="6">
        <v>41</v>
      </c>
      <c r="D6514" s="6">
        <v>1</v>
      </c>
      <c r="E6514" s="6">
        <v>1</v>
      </c>
      <c r="F6514" s="6">
        <v>1</v>
      </c>
      <c r="G6514" s="6">
        <v>2</v>
      </c>
      <c r="H6514" s="6">
        <v>101</v>
      </c>
      <c r="I6514" s="6">
        <v>18</v>
      </c>
      <c r="J6514" s="6">
        <v>1</v>
      </c>
    </row>
    <row r="6515" spans="2:10" x14ac:dyDescent="0.25">
      <c r="B6515" s="6">
        <v>1</v>
      </c>
      <c r="C6515" s="6">
        <v>76</v>
      </c>
      <c r="D6515" s="6">
        <v>1</v>
      </c>
      <c r="E6515" s="6">
        <v>1</v>
      </c>
      <c r="F6515" s="6">
        <v>1</v>
      </c>
      <c r="G6515" s="6">
        <v>4</v>
      </c>
      <c r="H6515" s="6">
        <v>76</v>
      </c>
      <c r="I6515" s="6">
        <v>20</v>
      </c>
      <c r="J6515" s="6">
        <v>0</v>
      </c>
    </row>
    <row r="6516" spans="2:10" x14ac:dyDescent="0.25">
      <c r="B6516" s="6">
        <v>0</v>
      </c>
      <c r="C6516" s="6">
        <v>55</v>
      </c>
      <c r="D6516" s="6">
        <v>1</v>
      </c>
      <c r="E6516" s="6">
        <v>1</v>
      </c>
      <c r="F6516" s="6">
        <v>0</v>
      </c>
      <c r="G6516" s="6">
        <v>1</v>
      </c>
      <c r="H6516" s="6">
        <v>123</v>
      </c>
      <c r="I6516" s="6">
        <v>20</v>
      </c>
      <c r="J6516" s="6">
        <v>1</v>
      </c>
    </row>
    <row r="6517" spans="2:10" x14ac:dyDescent="0.25">
      <c r="B6517" s="6">
        <v>0</v>
      </c>
      <c r="C6517" s="6">
        <v>44</v>
      </c>
      <c r="D6517" s="6">
        <v>1</v>
      </c>
      <c r="E6517" s="6">
        <v>1</v>
      </c>
      <c r="F6517" s="6">
        <v>0</v>
      </c>
      <c r="G6517" s="6">
        <v>1</v>
      </c>
      <c r="H6517" s="6">
        <v>113</v>
      </c>
      <c r="I6517" s="6">
        <v>20</v>
      </c>
      <c r="J6517" s="6">
        <v>1</v>
      </c>
    </row>
    <row r="6518" spans="2:10" x14ac:dyDescent="0.25">
      <c r="B6518" s="6">
        <v>0</v>
      </c>
      <c r="C6518" s="6">
        <v>51</v>
      </c>
      <c r="D6518" s="6">
        <v>0</v>
      </c>
      <c r="E6518" s="6">
        <v>1</v>
      </c>
      <c r="F6518" s="6">
        <v>1</v>
      </c>
      <c r="G6518" s="6">
        <v>3</v>
      </c>
      <c r="H6518" s="6">
        <v>136</v>
      </c>
      <c r="I6518" s="6">
        <v>8</v>
      </c>
      <c r="J6518" s="6">
        <v>1</v>
      </c>
    </row>
    <row r="6519" spans="2:10" x14ac:dyDescent="0.25">
      <c r="B6519" s="6">
        <v>1</v>
      </c>
      <c r="C6519" s="6">
        <v>34</v>
      </c>
      <c r="D6519" s="6">
        <v>0</v>
      </c>
      <c r="E6519" s="6">
        <v>0</v>
      </c>
      <c r="F6519" s="6">
        <v>1</v>
      </c>
      <c r="G6519" s="6">
        <v>3</v>
      </c>
      <c r="H6519" s="6">
        <v>125</v>
      </c>
      <c r="I6519" s="6">
        <v>8</v>
      </c>
      <c r="J6519" s="6">
        <v>1</v>
      </c>
    </row>
    <row r="6520" spans="2:10" x14ac:dyDescent="0.25">
      <c r="B6520" s="6">
        <v>0</v>
      </c>
      <c r="C6520" s="6">
        <v>51</v>
      </c>
      <c r="D6520" s="6">
        <v>1</v>
      </c>
      <c r="E6520" s="6">
        <v>1</v>
      </c>
      <c r="F6520" s="6">
        <v>1</v>
      </c>
      <c r="G6520" s="6">
        <v>3</v>
      </c>
      <c r="H6520" s="6">
        <v>70</v>
      </c>
      <c r="I6520" s="6">
        <v>18</v>
      </c>
      <c r="J6520" s="6">
        <v>1</v>
      </c>
    </row>
    <row r="6521" spans="2:10" x14ac:dyDescent="0.25">
      <c r="B6521" s="6">
        <v>1</v>
      </c>
      <c r="C6521" s="6">
        <v>34</v>
      </c>
      <c r="D6521" s="6">
        <v>1</v>
      </c>
      <c r="E6521" s="6">
        <v>1</v>
      </c>
      <c r="F6521" s="6">
        <v>1</v>
      </c>
      <c r="G6521" s="6">
        <v>6</v>
      </c>
      <c r="H6521" s="6">
        <v>126</v>
      </c>
      <c r="I6521" s="6">
        <v>15</v>
      </c>
      <c r="J6521" s="6">
        <v>1</v>
      </c>
    </row>
    <row r="6522" spans="2:10" x14ac:dyDescent="0.25">
      <c r="B6522" s="6">
        <v>0</v>
      </c>
      <c r="C6522" s="6">
        <v>35</v>
      </c>
      <c r="D6522" s="6">
        <v>1</v>
      </c>
      <c r="E6522" s="6">
        <v>1</v>
      </c>
      <c r="F6522" s="6">
        <v>1</v>
      </c>
      <c r="G6522" s="6">
        <v>5</v>
      </c>
      <c r="H6522" s="6">
        <v>128</v>
      </c>
      <c r="I6522" s="6">
        <v>18</v>
      </c>
      <c r="J6522" s="6">
        <v>1</v>
      </c>
    </row>
    <row r="6523" spans="2:10" x14ac:dyDescent="0.25">
      <c r="B6523" s="6">
        <v>0</v>
      </c>
      <c r="C6523" s="6">
        <v>76</v>
      </c>
      <c r="D6523" s="6">
        <v>1</v>
      </c>
      <c r="E6523" s="6">
        <v>0</v>
      </c>
      <c r="F6523" s="6">
        <v>1</v>
      </c>
      <c r="G6523" s="6">
        <v>3</v>
      </c>
      <c r="H6523" s="6">
        <v>144</v>
      </c>
      <c r="I6523" s="6">
        <v>20</v>
      </c>
      <c r="J6523" s="6">
        <v>1</v>
      </c>
    </row>
    <row r="6524" spans="2:10" x14ac:dyDescent="0.25">
      <c r="B6524" s="6">
        <v>0</v>
      </c>
      <c r="C6524" s="6">
        <v>49</v>
      </c>
      <c r="D6524" s="6">
        <v>0</v>
      </c>
      <c r="E6524" s="6">
        <v>1</v>
      </c>
      <c r="F6524" s="6">
        <v>0</v>
      </c>
      <c r="G6524" s="6">
        <v>1</v>
      </c>
      <c r="H6524" s="6">
        <v>18</v>
      </c>
      <c r="I6524" s="6">
        <v>8</v>
      </c>
      <c r="J6524" s="6">
        <v>0</v>
      </c>
    </row>
    <row r="6525" spans="2:10" x14ac:dyDescent="0.25">
      <c r="B6525" s="6">
        <v>0</v>
      </c>
      <c r="C6525" s="6">
        <v>67</v>
      </c>
      <c r="D6525" s="6">
        <v>1</v>
      </c>
      <c r="E6525" s="6">
        <v>0</v>
      </c>
      <c r="F6525" s="6">
        <v>0</v>
      </c>
      <c r="G6525" s="6">
        <v>1</v>
      </c>
      <c r="H6525" s="6">
        <v>6</v>
      </c>
      <c r="I6525" s="6">
        <v>8</v>
      </c>
      <c r="J6525" s="6">
        <v>1</v>
      </c>
    </row>
    <row r="6526" spans="2:10" x14ac:dyDescent="0.25">
      <c r="B6526" s="6">
        <v>0</v>
      </c>
      <c r="C6526" s="6">
        <v>50</v>
      </c>
      <c r="D6526" s="6">
        <v>1</v>
      </c>
      <c r="E6526" s="6">
        <v>0</v>
      </c>
      <c r="F6526" s="6">
        <v>1</v>
      </c>
      <c r="G6526" s="6">
        <v>2</v>
      </c>
      <c r="H6526" s="6">
        <v>81</v>
      </c>
      <c r="I6526" s="6">
        <v>8</v>
      </c>
      <c r="J6526" s="6">
        <v>0</v>
      </c>
    </row>
    <row r="6527" spans="2:10" x14ac:dyDescent="0.25">
      <c r="B6527" s="6">
        <v>0</v>
      </c>
      <c r="C6527" s="6">
        <v>56</v>
      </c>
      <c r="D6527" s="6">
        <v>0</v>
      </c>
      <c r="E6527" s="6">
        <v>0</v>
      </c>
      <c r="F6527" s="6">
        <v>0</v>
      </c>
      <c r="G6527" s="6">
        <v>1</v>
      </c>
      <c r="H6527" s="6">
        <v>199</v>
      </c>
      <c r="I6527" s="6">
        <v>8</v>
      </c>
      <c r="J6527" s="6">
        <v>0</v>
      </c>
    </row>
    <row r="6528" spans="2:10" x14ac:dyDescent="0.25">
      <c r="B6528" s="6">
        <v>0</v>
      </c>
      <c r="C6528" s="6">
        <v>60</v>
      </c>
      <c r="D6528" s="6">
        <v>1</v>
      </c>
      <c r="E6528" s="6">
        <v>0</v>
      </c>
      <c r="F6528" s="6">
        <v>1</v>
      </c>
      <c r="G6528" s="6">
        <v>4</v>
      </c>
      <c r="H6528" s="6">
        <v>163</v>
      </c>
      <c r="I6528" s="6">
        <v>20</v>
      </c>
      <c r="J6528" s="6">
        <v>1</v>
      </c>
    </row>
    <row r="6529" spans="2:10" x14ac:dyDescent="0.25">
      <c r="B6529" s="6">
        <v>0</v>
      </c>
      <c r="C6529" s="6">
        <v>47</v>
      </c>
      <c r="D6529" s="6">
        <v>1</v>
      </c>
      <c r="E6529" s="6">
        <v>0</v>
      </c>
      <c r="F6529" s="6">
        <v>1</v>
      </c>
      <c r="G6529" s="6">
        <v>5</v>
      </c>
      <c r="H6529" s="6">
        <v>128</v>
      </c>
      <c r="I6529" s="6">
        <v>8</v>
      </c>
      <c r="J6529" s="6">
        <v>1</v>
      </c>
    </row>
    <row r="6530" spans="2:10" x14ac:dyDescent="0.25">
      <c r="B6530" s="6">
        <v>0</v>
      </c>
      <c r="C6530" s="6">
        <v>50</v>
      </c>
      <c r="D6530" s="6">
        <v>1</v>
      </c>
      <c r="E6530" s="6">
        <v>0</v>
      </c>
      <c r="F6530" s="6">
        <v>1</v>
      </c>
      <c r="G6530" s="6">
        <v>4</v>
      </c>
      <c r="H6530" s="6">
        <v>97</v>
      </c>
      <c r="I6530" s="6">
        <v>20</v>
      </c>
      <c r="J6530" s="6">
        <v>0</v>
      </c>
    </row>
    <row r="6531" spans="2:10" x14ac:dyDescent="0.25">
      <c r="B6531" s="6">
        <v>0</v>
      </c>
      <c r="C6531" s="6">
        <v>35</v>
      </c>
      <c r="D6531" s="6">
        <v>1</v>
      </c>
      <c r="E6531" s="6">
        <v>0</v>
      </c>
      <c r="F6531" s="6">
        <v>0</v>
      </c>
      <c r="G6531" s="6">
        <v>4</v>
      </c>
      <c r="H6531" s="6">
        <v>192</v>
      </c>
      <c r="I6531" s="6">
        <v>8</v>
      </c>
      <c r="J6531" s="6">
        <v>1</v>
      </c>
    </row>
    <row r="6532" spans="2:10" x14ac:dyDescent="0.25">
      <c r="B6532" s="6">
        <v>1</v>
      </c>
      <c r="C6532" s="6">
        <v>55</v>
      </c>
      <c r="D6532" s="6">
        <v>1</v>
      </c>
      <c r="E6532" s="6">
        <v>1</v>
      </c>
      <c r="F6532" s="6">
        <v>1</v>
      </c>
      <c r="G6532" s="6">
        <v>2</v>
      </c>
      <c r="H6532" s="6">
        <v>73</v>
      </c>
      <c r="I6532" s="6">
        <v>16</v>
      </c>
      <c r="J6532" s="6">
        <v>0</v>
      </c>
    </row>
    <row r="6533" spans="2:10" x14ac:dyDescent="0.25">
      <c r="B6533" s="6">
        <v>0</v>
      </c>
      <c r="C6533" s="6">
        <v>37</v>
      </c>
      <c r="D6533" s="6">
        <v>0</v>
      </c>
      <c r="E6533" s="6">
        <v>1</v>
      </c>
      <c r="F6533" s="6">
        <v>0</v>
      </c>
      <c r="G6533" s="6">
        <v>1</v>
      </c>
      <c r="H6533" s="6">
        <v>5</v>
      </c>
      <c r="I6533" s="6">
        <v>8</v>
      </c>
      <c r="J6533" s="6">
        <v>1</v>
      </c>
    </row>
    <row r="6534" spans="2:10" x14ac:dyDescent="0.25">
      <c r="B6534" s="6">
        <v>0</v>
      </c>
      <c r="C6534" s="6">
        <v>73</v>
      </c>
      <c r="D6534" s="6">
        <v>1</v>
      </c>
      <c r="E6534" s="6">
        <v>1</v>
      </c>
      <c r="F6534" s="6">
        <v>0</v>
      </c>
      <c r="G6534" s="6">
        <v>1</v>
      </c>
      <c r="H6534" s="6">
        <v>94</v>
      </c>
      <c r="I6534" s="6">
        <v>20</v>
      </c>
      <c r="J6534" s="6">
        <v>1</v>
      </c>
    </row>
    <row r="6535" spans="2:10" x14ac:dyDescent="0.25">
      <c r="B6535" s="6">
        <v>0</v>
      </c>
      <c r="C6535" s="6">
        <v>43</v>
      </c>
      <c r="D6535" s="6">
        <v>1</v>
      </c>
      <c r="E6535" s="6">
        <v>1</v>
      </c>
      <c r="F6535" s="6">
        <v>0</v>
      </c>
      <c r="G6535" s="6">
        <v>3</v>
      </c>
      <c r="H6535" s="6">
        <v>53</v>
      </c>
      <c r="I6535" s="6">
        <v>12</v>
      </c>
      <c r="J6535" s="6">
        <v>0</v>
      </c>
    </row>
    <row r="6536" spans="2:10" x14ac:dyDescent="0.25">
      <c r="B6536" s="6">
        <v>0</v>
      </c>
      <c r="C6536" s="6">
        <v>60</v>
      </c>
      <c r="D6536" s="6">
        <v>0</v>
      </c>
      <c r="E6536" s="6">
        <v>0</v>
      </c>
      <c r="F6536" s="6">
        <v>0</v>
      </c>
      <c r="G6536" s="6">
        <v>1</v>
      </c>
      <c r="H6536" s="6">
        <v>36</v>
      </c>
      <c r="I6536" s="6">
        <v>8</v>
      </c>
      <c r="J6536" s="6">
        <v>0</v>
      </c>
    </row>
    <row r="6537" spans="2:10" x14ac:dyDescent="0.25">
      <c r="B6537" s="6">
        <v>1</v>
      </c>
      <c r="C6537" s="6">
        <v>46</v>
      </c>
      <c r="D6537" s="6">
        <v>1</v>
      </c>
      <c r="E6537" s="6">
        <v>0</v>
      </c>
      <c r="F6537" s="6">
        <v>1</v>
      </c>
      <c r="G6537" s="6">
        <v>4</v>
      </c>
      <c r="H6537" s="6">
        <v>58</v>
      </c>
      <c r="I6537" s="6">
        <v>15</v>
      </c>
      <c r="J6537" s="6">
        <v>1</v>
      </c>
    </row>
    <row r="6538" spans="2:10" x14ac:dyDescent="0.25">
      <c r="B6538" s="6">
        <v>1</v>
      </c>
      <c r="C6538" s="6">
        <v>37</v>
      </c>
      <c r="D6538" s="6">
        <v>1</v>
      </c>
      <c r="E6538" s="6">
        <v>0</v>
      </c>
      <c r="F6538" s="6">
        <v>0</v>
      </c>
      <c r="G6538" s="6">
        <v>3</v>
      </c>
      <c r="H6538" s="6">
        <v>56</v>
      </c>
      <c r="I6538" s="6">
        <v>15</v>
      </c>
      <c r="J6538" s="6">
        <v>0</v>
      </c>
    </row>
    <row r="6539" spans="2:10" x14ac:dyDescent="0.25">
      <c r="B6539" s="6">
        <v>1</v>
      </c>
      <c r="C6539" s="6">
        <v>62</v>
      </c>
      <c r="D6539" s="6">
        <v>1</v>
      </c>
      <c r="E6539" s="6">
        <v>1</v>
      </c>
      <c r="F6539" s="6">
        <v>1</v>
      </c>
      <c r="G6539" s="6">
        <v>2</v>
      </c>
      <c r="H6539" s="6">
        <v>74</v>
      </c>
      <c r="I6539" s="6">
        <v>16</v>
      </c>
      <c r="J6539" s="6">
        <v>1</v>
      </c>
    </row>
    <row r="6540" spans="2:10" x14ac:dyDescent="0.25">
      <c r="B6540" s="6">
        <v>0</v>
      </c>
      <c r="C6540" s="6">
        <v>39</v>
      </c>
      <c r="D6540" s="6">
        <v>1</v>
      </c>
      <c r="E6540" s="6">
        <v>1</v>
      </c>
      <c r="F6540" s="6">
        <v>1</v>
      </c>
      <c r="G6540" s="6">
        <v>4</v>
      </c>
      <c r="H6540" s="6">
        <v>102</v>
      </c>
      <c r="I6540" s="6">
        <v>8</v>
      </c>
      <c r="J6540" s="6">
        <v>0</v>
      </c>
    </row>
    <row r="6541" spans="2:10" x14ac:dyDescent="0.25">
      <c r="B6541" s="6">
        <v>0</v>
      </c>
      <c r="C6541" s="6">
        <v>44</v>
      </c>
      <c r="D6541" s="6">
        <v>1</v>
      </c>
      <c r="E6541" s="6">
        <v>1</v>
      </c>
      <c r="F6541" s="6">
        <v>1</v>
      </c>
      <c r="G6541" s="6">
        <v>5</v>
      </c>
      <c r="H6541" s="6">
        <v>455</v>
      </c>
      <c r="I6541" s="6">
        <v>15</v>
      </c>
      <c r="J6541" s="6">
        <v>1</v>
      </c>
    </row>
    <row r="6542" spans="2:10" x14ac:dyDescent="0.25">
      <c r="B6542" s="6">
        <v>0</v>
      </c>
      <c r="C6542" s="6">
        <v>48</v>
      </c>
      <c r="D6542" s="6">
        <v>1</v>
      </c>
      <c r="E6542" s="6">
        <v>0</v>
      </c>
      <c r="F6542" s="6">
        <v>1</v>
      </c>
      <c r="G6542" s="6">
        <v>3</v>
      </c>
      <c r="H6542" s="6">
        <v>6</v>
      </c>
      <c r="I6542" s="6">
        <v>8</v>
      </c>
      <c r="J6542" s="6">
        <v>1</v>
      </c>
    </row>
    <row r="6543" spans="2:10" x14ac:dyDescent="0.25">
      <c r="B6543" s="6">
        <v>1</v>
      </c>
      <c r="C6543" s="6">
        <v>33</v>
      </c>
      <c r="D6543" s="6">
        <v>1</v>
      </c>
      <c r="E6543" s="6">
        <v>1</v>
      </c>
      <c r="F6543" s="6">
        <v>0</v>
      </c>
      <c r="G6543" s="6">
        <v>2</v>
      </c>
      <c r="H6543" s="6">
        <v>39</v>
      </c>
      <c r="I6543" s="6">
        <v>15</v>
      </c>
      <c r="J6543" s="6">
        <v>0</v>
      </c>
    </row>
    <row r="6544" spans="2:10" x14ac:dyDescent="0.25">
      <c r="B6544" s="6">
        <v>1</v>
      </c>
      <c r="C6544" s="6">
        <v>49</v>
      </c>
      <c r="D6544" s="6">
        <v>0</v>
      </c>
      <c r="E6544" s="6">
        <v>1</v>
      </c>
      <c r="F6544" s="6">
        <v>1</v>
      </c>
      <c r="G6544" s="6">
        <v>3</v>
      </c>
      <c r="H6544" s="6">
        <v>172</v>
      </c>
      <c r="I6544" s="6">
        <v>18</v>
      </c>
      <c r="J6544" s="6">
        <v>0</v>
      </c>
    </row>
    <row r="6545" spans="2:10" x14ac:dyDescent="0.25">
      <c r="B6545" s="6">
        <v>0</v>
      </c>
      <c r="C6545" s="6">
        <v>47</v>
      </c>
      <c r="D6545" s="6">
        <v>1</v>
      </c>
      <c r="E6545" s="6">
        <v>1</v>
      </c>
      <c r="F6545" s="6">
        <v>1</v>
      </c>
      <c r="G6545" s="6">
        <v>2</v>
      </c>
      <c r="H6545" s="6">
        <v>146</v>
      </c>
      <c r="I6545" s="6">
        <v>8</v>
      </c>
      <c r="J6545" s="6">
        <v>0</v>
      </c>
    </row>
    <row r="6546" spans="2:10" x14ac:dyDescent="0.25">
      <c r="B6546" s="6">
        <v>1</v>
      </c>
      <c r="C6546" s="6">
        <v>59</v>
      </c>
      <c r="D6546" s="6">
        <v>0</v>
      </c>
      <c r="E6546" s="6">
        <v>1</v>
      </c>
      <c r="F6546" s="6">
        <v>0</v>
      </c>
      <c r="G6546" s="6">
        <v>1</v>
      </c>
      <c r="H6546" s="6">
        <v>73</v>
      </c>
      <c r="I6546" s="6">
        <v>13</v>
      </c>
      <c r="J6546" s="6">
        <v>1</v>
      </c>
    </row>
    <row r="6547" spans="2:10" x14ac:dyDescent="0.25">
      <c r="B6547" s="6">
        <v>0</v>
      </c>
      <c r="C6547" s="6">
        <v>36</v>
      </c>
      <c r="D6547" s="6">
        <v>1</v>
      </c>
      <c r="E6547" s="6">
        <v>0</v>
      </c>
      <c r="F6547" s="6">
        <v>1</v>
      </c>
      <c r="G6547" s="6">
        <v>5</v>
      </c>
      <c r="H6547" s="6">
        <v>176</v>
      </c>
      <c r="I6547" s="6">
        <v>12</v>
      </c>
      <c r="J6547" s="6">
        <v>0</v>
      </c>
    </row>
    <row r="6548" spans="2:10" x14ac:dyDescent="0.25">
      <c r="B6548" s="6">
        <v>0</v>
      </c>
      <c r="C6548" s="6">
        <v>36</v>
      </c>
      <c r="D6548" s="6">
        <v>1</v>
      </c>
      <c r="E6548" s="6">
        <v>1</v>
      </c>
      <c r="F6548" s="6">
        <v>1</v>
      </c>
      <c r="G6548" s="6">
        <v>4</v>
      </c>
      <c r="H6548" s="6">
        <v>67</v>
      </c>
      <c r="I6548" s="6">
        <v>12</v>
      </c>
      <c r="J6548" s="6">
        <v>1</v>
      </c>
    </row>
    <row r="6549" spans="2:10" x14ac:dyDescent="0.25">
      <c r="B6549" s="6">
        <v>0</v>
      </c>
      <c r="C6549" s="6">
        <v>45</v>
      </c>
      <c r="D6549" s="6">
        <v>1</v>
      </c>
      <c r="E6549" s="6">
        <v>0</v>
      </c>
      <c r="F6549" s="6">
        <v>1</v>
      </c>
      <c r="G6549" s="6">
        <v>3</v>
      </c>
      <c r="H6549" s="6">
        <v>258</v>
      </c>
      <c r="I6549" s="6">
        <v>8</v>
      </c>
      <c r="J6549" s="6">
        <v>0</v>
      </c>
    </row>
    <row r="6550" spans="2:10" x14ac:dyDescent="0.25">
      <c r="B6550" s="6">
        <v>0</v>
      </c>
      <c r="C6550" s="6">
        <v>65</v>
      </c>
      <c r="D6550" s="6">
        <v>1</v>
      </c>
      <c r="E6550" s="6">
        <v>1</v>
      </c>
      <c r="F6550" s="6">
        <v>1</v>
      </c>
      <c r="G6550" s="6">
        <v>5</v>
      </c>
      <c r="H6550" s="6">
        <v>97</v>
      </c>
      <c r="I6550" s="6">
        <v>20</v>
      </c>
      <c r="J6550" s="6">
        <v>1</v>
      </c>
    </row>
    <row r="6551" spans="2:10" x14ac:dyDescent="0.25">
      <c r="B6551" s="6">
        <v>1</v>
      </c>
      <c r="C6551" s="6">
        <v>61</v>
      </c>
      <c r="D6551" s="6">
        <v>1</v>
      </c>
      <c r="E6551" s="6">
        <v>1</v>
      </c>
      <c r="F6551" s="6">
        <v>1</v>
      </c>
      <c r="G6551" s="6">
        <v>4</v>
      </c>
      <c r="H6551" s="6">
        <v>129</v>
      </c>
      <c r="I6551" s="6">
        <v>13</v>
      </c>
      <c r="J6551" s="6">
        <v>0</v>
      </c>
    </row>
    <row r="6552" spans="2:10" x14ac:dyDescent="0.25">
      <c r="B6552" s="6">
        <v>0</v>
      </c>
      <c r="C6552" s="6">
        <v>33</v>
      </c>
      <c r="D6552" s="6">
        <v>0</v>
      </c>
      <c r="E6552" s="6">
        <v>1</v>
      </c>
      <c r="F6552" s="6">
        <v>0</v>
      </c>
      <c r="G6552" s="6">
        <v>1</v>
      </c>
      <c r="H6552" s="6">
        <v>46.5</v>
      </c>
      <c r="I6552" s="6">
        <v>8</v>
      </c>
      <c r="J6552" s="6">
        <v>0</v>
      </c>
    </row>
    <row r="6553" spans="2:10" x14ac:dyDescent="0.25">
      <c r="B6553" s="6">
        <v>1</v>
      </c>
      <c r="C6553" s="6">
        <v>53</v>
      </c>
      <c r="D6553" s="6">
        <v>1</v>
      </c>
      <c r="E6553" s="6">
        <v>0</v>
      </c>
      <c r="F6553" s="6">
        <v>1</v>
      </c>
      <c r="G6553" s="6">
        <v>2</v>
      </c>
      <c r="H6553" s="6">
        <v>63</v>
      </c>
      <c r="I6553" s="6">
        <v>16</v>
      </c>
      <c r="J6553" s="6">
        <v>0</v>
      </c>
    </row>
    <row r="6554" spans="2:10" x14ac:dyDescent="0.25">
      <c r="B6554" s="6">
        <v>0</v>
      </c>
      <c r="C6554" s="6">
        <v>53</v>
      </c>
      <c r="D6554" s="6">
        <v>0</v>
      </c>
      <c r="E6554" s="6">
        <v>1</v>
      </c>
      <c r="F6554" s="6">
        <v>0</v>
      </c>
      <c r="G6554" s="6">
        <v>3</v>
      </c>
      <c r="H6554" s="6">
        <v>59.5</v>
      </c>
      <c r="I6554" s="6">
        <v>8</v>
      </c>
      <c r="J6554" s="6">
        <v>1</v>
      </c>
    </row>
    <row r="6555" spans="2:10" x14ac:dyDescent="0.25">
      <c r="B6555" s="6">
        <v>0</v>
      </c>
      <c r="C6555" s="6">
        <v>60</v>
      </c>
      <c r="D6555" s="6">
        <v>1</v>
      </c>
      <c r="E6555" s="6">
        <v>0</v>
      </c>
      <c r="F6555" s="6">
        <v>1</v>
      </c>
      <c r="G6555" s="6">
        <v>5</v>
      </c>
      <c r="H6555" s="6">
        <v>31</v>
      </c>
      <c r="I6555" s="6">
        <v>20</v>
      </c>
      <c r="J6555" s="6">
        <v>1</v>
      </c>
    </row>
    <row r="6556" spans="2:10" x14ac:dyDescent="0.25">
      <c r="B6556" s="6">
        <v>0</v>
      </c>
      <c r="C6556" s="6">
        <v>44</v>
      </c>
      <c r="D6556" s="6">
        <v>1</v>
      </c>
      <c r="E6556" s="6">
        <v>1</v>
      </c>
      <c r="F6556" s="6">
        <v>1</v>
      </c>
      <c r="G6556" s="6">
        <v>5</v>
      </c>
      <c r="H6556" s="6">
        <v>110</v>
      </c>
      <c r="I6556" s="6">
        <v>12</v>
      </c>
      <c r="J6556" s="6">
        <v>1</v>
      </c>
    </row>
    <row r="6557" spans="2:10" x14ac:dyDescent="0.25">
      <c r="B6557" s="6">
        <v>0</v>
      </c>
      <c r="C6557" s="6">
        <v>39</v>
      </c>
      <c r="D6557" s="6">
        <v>1</v>
      </c>
      <c r="E6557" s="6">
        <v>1</v>
      </c>
      <c r="F6557" s="6">
        <v>1</v>
      </c>
      <c r="G6557" s="6">
        <v>3</v>
      </c>
      <c r="H6557" s="6">
        <v>101.5</v>
      </c>
      <c r="I6557" s="6">
        <v>18</v>
      </c>
      <c r="J6557" s="6">
        <v>1</v>
      </c>
    </row>
    <row r="6558" spans="2:10" x14ac:dyDescent="0.25">
      <c r="B6558" s="6">
        <v>1</v>
      </c>
      <c r="C6558" s="6">
        <v>45</v>
      </c>
      <c r="D6558" s="6">
        <v>1</v>
      </c>
      <c r="E6558" s="6">
        <v>1</v>
      </c>
      <c r="F6558" s="6">
        <v>1</v>
      </c>
      <c r="G6558" s="6">
        <v>2</v>
      </c>
      <c r="H6558" s="6">
        <v>163</v>
      </c>
      <c r="I6558" s="6">
        <v>18</v>
      </c>
      <c r="J6558" s="6">
        <v>0</v>
      </c>
    </row>
    <row r="6559" spans="2:10" x14ac:dyDescent="0.25">
      <c r="B6559" s="6">
        <v>0</v>
      </c>
      <c r="C6559" s="6">
        <v>56</v>
      </c>
      <c r="D6559" s="6">
        <v>1</v>
      </c>
      <c r="E6559" s="6">
        <v>1</v>
      </c>
      <c r="F6559" s="6">
        <v>1</v>
      </c>
      <c r="G6559" s="6">
        <v>3</v>
      </c>
      <c r="H6559" s="6">
        <v>75</v>
      </c>
      <c r="I6559" s="6">
        <v>20</v>
      </c>
      <c r="J6559" s="6">
        <v>1</v>
      </c>
    </row>
    <row r="6560" spans="2:10" x14ac:dyDescent="0.25">
      <c r="B6560" s="6">
        <v>0</v>
      </c>
      <c r="C6560" s="6">
        <v>45</v>
      </c>
      <c r="D6560" s="6">
        <v>1</v>
      </c>
      <c r="E6560" s="6">
        <v>0</v>
      </c>
      <c r="F6560" s="6">
        <v>1</v>
      </c>
      <c r="G6560" s="6">
        <v>2</v>
      </c>
      <c r="H6560" s="6">
        <v>126.5</v>
      </c>
      <c r="I6560" s="6">
        <v>8</v>
      </c>
      <c r="J6560" s="6">
        <v>0</v>
      </c>
    </row>
    <row r="6561" spans="2:10" x14ac:dyDescent="0.25">
      <c r="B6561" s="6">
        <v>0</v>
      </c>
      <c r="C6561" s="6">
        <v>52</v>
      </c>
      <c r="D6561" s="6">
        <v>0</v>
      </c>
      <c r="E6561" s="6">
        <v>1</v>
      </c>
      <c r="F6561" s="6">
        <v>1</v>
      </c>
      <c r="G6561" s="6">
        <v>4</v>
      </c>
      <c r="H6561" s="6">
        <v>327</v>
      </c>
      <c r="I6561" s="6">
        <v>15</v>
      </c>
      <c r="J6561" s="6">
        <v>0</v>
      </c>
    </row>
    <row r="6562" spans="2:10" x14ac:dyDescent="0.25">
      <c r="B6562" s="6">
        <v>1</v>
      </c>
      <c r="C6562" s="6">
        <v>57</v>
      </c>
      <c r="D6562" s="6">
        <v>1</v>
      </c>
      <c r="E6562" s="6">
        <v>0</v>
      </c>
      <c r="F6562" s="6">
        <v>1</v>
      </c>
      <c r="G6562" s="6">
        <v>5</v>
      </c>
      <c r="H6562" s="6">
        <v>124</v>
      </c>
      <c r="I6562" s="6">
        <v>16</v>
      </c>
      <c r="J6562" s="6">
        <v>0</v>
      </c>
    </row>
    <row r="6563" spans="2:10" x14ac:dyDescent="0.25">
      <c r="B6563" s="6">
        <v>1</v>
      </c>
      <c r="C6563" s="6">
        <v>44</v>
      </c>
      <c r="D6563" s="6">
        <v>1</v>
      </c>
      <c r="E6563" s="6">
        <v>1</v>
      </c>
      <c r="F6563" s="6">
        <v>1</v>
      </c>
      <c r="G6563" s="6">
        <v>3</v>
      </c>
      <c r="H6563" s="6">
        <v>170</v>
      </c>
      <c r="I6563" s="6">
        <v>18</v>
      </c>
      <c r="J6563" s="6">
        <v>0</v>
      </c>
    </row>
    <row r="6564" spans="2:10" x14ac:dyDescent="0.25">
      <c r="B6564" s="6">
        <v>0</v>
      </c>
      <c r="C6564" s="6">
        <v>64</v>
      </c>
      <c r="D6564" s="6">
        <v>0</v>
      </c>
      <c r="E6564" s="6">
        <v>1</v>
      </c>
      <c r="F6564" s="6">
        <v>0</v>
      </c>
      <c r="G6564" s="6">
        <v>1</v>
      </c>
      <c r="H6564" s="6">
        <v>11</v>
      </c>
      <c r="I6564" s="6">
        <v>10</v>
      </c>
      <c r="J6564" s="6">
        <v>0</v>
      </c>
    </row>
    <row r="6565" spans="2:10" x14ac:dyDescent="0.25">
      <c r="B6565" s="6">
        <v>1</v>
      </c>
      <c r="C6565" s="6">
        <v>54</v>
      </c>
      <c r="D6565" s="6">
        <v>1</v>
      </c>
      <c r="E6565" s="6">
        <v>1</v>
      </c>
      <c r="F6565" s="6">
        <v>1</v>
      </c>
      <c r="G6565" s="6">
        <v>3</v>
      </c>
      <c r="H6565" s="6">
        <v>97</v>
      </c>
      <c r="I6565" s="6">
        <v>20</v>
      </c>
      <c r="J6565" s="6">
        <v>0</v>
      </c>
    </row>
    <row r="6566" spans="2:10" x14ac:dyDescent="0.25">
      <c r="B6566" s="6">
        <v>0</v>
      </c>
      <c r="C6566" s="6">
        <v>45</v>
      </c>
      <c r="D6566" s="6">
        <v>1</v>
      </c>
      <c r="E6566" s="6">
        <v>1</v>
      </c>
      <c r="F6566" s="6">
        <v>1</v>
      </c>
      <c r="G6566" s="6">
        <v>3</v>
      </c>
      <c r="H6566" s="6">
        <v>148</v>
      </c>
      <c r="I6566" s="6">
        <v>20</v>
      </c>
      <c r="J6566" s="6">
        <v>1</v>
      </c>
    </row>
    <row r="6567" spans="2:10" x14ac:dyDescent="0.25">
      <c r="B6567" s="6">
        <v>1</v>
      </c>
      <c r="C6567" s="6">
        <v>76</v>
      </c>
      <c r="D6567" s="6">
        <v>1</v>
      </c>
      <c r="E6567" s="6">
        <v>0</v>
      </c>
      <c r="F6567" s="6">
        <v>1</v>
      </c>
      <c r="G6567" s="6">
        <v>3</v>
      </c>
      <c r="H6567" s="6">
        <v>61</v>
      </c>
      <c r="I6567" s="6">
        <v>16</v>
      </c>
      <c r="J6567" s="6">
        <v>1</v>
      </c>
    </row>
    <row r="6568" spans="2:10" x14ac:dyDescent="0.25">
      <c r="B6568" s="6">
        <v>1</v>
      </c>
      <c r="C6568" s="6">
        <v>53</v>
      </c>
      <c r="D6568" s="6">
        <v>0</v>
      </c>
      <c r="E6568" s="6">
        <v>1</v>
      </c>
      <c r="F6568" s="6">
        <v>1</v>
      </c>
      <c r="G6568" s="6">
        <v>3</v>
      </c>
      <c r="H6568" s="6">
        <v>28</v>
      </c>
      <c r="I6568" s="6">
        <v>20</v>
      </c>
      <c r="J6568" s="6">
        <v>0</v>
      </c>
    </row>
    <row r="6569" spans="2:10" x14ac:dyDescent="0.25">
      <c r="B6569" s="6">
        <v>0</v>
      </c>
      <c r="C6569" s="6">
        <v>39</v>
      </c>
      <c r="D6569" s="6">
        <v>1</v>
      </c>
      <c r="E6569" s="6">
        <v>1</v>
      </c>
      <c r="F6569" s="6">
        <v>1</v>
      </c>
      <c r="G6569" s="6">
        <v>3</v>
      </c>
      <c r="H6569" s="6">
        <v>39</v>
      </c>
      <c r="I6569" s="6">
        <v>8</v>
      </c>
      <c r="J6569" s="6">
        <v>1</v>
      </c>
    </row>
    <row r="6570" spans="2:10" x14ac:dyDescent="0.25">
      <c r="B6570" s="6">
        <v>0</v>
      </c>
      <c r="C6570" s="6">
        <v>45</v>
      </c>
      <c r="D6570" s="6">
        <v>1</v>
      </c>
      <c r="E6570" s="6">
        <v>1</v>
      </c>
      <c r="F6570" s="6">
        <v>1</v>
      </c>
      <c r="G6570" s="6">
        <v>2</v>
      </c>
      <c r="H6570" s="6">
        <v>91</v>
      </c>
      <c r="I6570" s="6">
        <v>18</v>
      </c>
      <c r="J6570" s="6">
        <v>1</v>
      </c>
    </row>
    <row r="6571" spans="2:10" x14ac:dyDescent="0.25">
      <c r="B6571" s="6">
        <v>0</v>
      </c>
      <c r="C6571" s="6">
        <v>46</v>
      </c>
      <c r="D6571" s="6">
        <v>1</v>
      </c>
      <c r="E6571" s="6">
        <v>1</v>
      </c>
      <c r="F6571" s="6">
        <v>1</v>
      </c>
      <c r="G6571" s="6">
        <v>6</v>
      </c>
      <c r="H6571" s="6">
        <v>47</v>
      </c>
      <c r="I6571" s="6">
        <v>8</v>
      </c>
      <c r="J6571" s="6">
        <v>0</v>
      </c>
    </row>
    <row r="6572" spans="2:10" x14ac:dyDescent="0.25">
      <c r="B6572" s="6">
        <v>0</v>
      </c>
      <c r="C6572" s="6">
        <v>55</v>
      </c>
      <c r="D6572" s="6">
        <v>1</v>
      </c>
      <c r="E6572" s="6">
        <v>0</v>
      </c>
      <c r="F6572" s="6">
        <v>1</v>
      </c>
      <c r="G6572" s="6">
        <v>5</v>
      </c>
      <c r="H6572" s="6">
        <v>121</v>
      </c>
      <c r="I6572" s="6">
        <v>20</v>
      </c>
      <c r="J6572" s="6">
        <v>0</v>
      </c>
    </row>
    <row r="6573" spans="2:10" x14ac:dyDescent="0.25">
      <c r="B6573" s="6">
        <v>0</v>
      </c>
      <c r="C6573" s="6">
        <v>30</v>
      </c>
      <c r="D6573" s="6">
        <v>1</v>
      </c>
      <c r="E6573" s="6">
        <v>1</v>
      </c>
      <c r="F6573" s="6">
        <v>1</v>
      </c>
      <c r="G6573" s="6">
        <v>2</v>
      </c>
      <c r="H6573" s="6">
        <v>121</v>
      </c>
      <c r="I6573" s="6">
        <v>18</v>
      </c>
      <c r="J6573" s="6">
        <v>1</v>
      </c>
    </row>
    <row r="6574" spans="2:10" x14ac:dyDescent="0.25">
      <c r="B6574" s="6">
        <v>1</v>
      </c>
      <c r="C6574" s="6">
        <v>42</v>
      </c>
      <c r="D6574" s="6">
        <v>1</v>
      </c>
      <c r="E6574" s="6">
        <v>1</v>
      </c>
      <c r="F6574" s="6">
        <v>1</v>
      </c>
      <c r="G6574" s="6">
        <v>3</v>
      </c>
      <c r="H6574" s="6">
        <v>70</v>
      </c>
      <c r="I6574" s="6">
        <v>18</v>
      </c>
      <c r="J6574" s="6">
        <v>0</v>
      </c>
    </row>
    <row r="6575" spans="2:10" x14ac:dyDescent="0.25">
      <c r="B6575" s="6">
        <v>0</v>
      </c>
      <c r="C6575" s="6">
        <v>31</v>
      </c>
      <c r="D6575" s="6">
        <v>0</v>
      </c>
      <c r="E6575" s="6">
        <v>1</v>
      </c>
      <c r="F6575" s="6">
        <v>1</v>
      </c>
      <c r="G6575" s="6">
        <v>2</v>
      </c>
      <c r="H6575" s="6">
        <v>266</v>
      </c>
      <c r="I6575" s="6">
        <v>18</v>
      </c>
      <c r="J6575" s="6">
        <v>1</v>
      </c>
    </row>
    <row r="6576" spans="2:10" x14ac:dyDescent="0.25">
      <c r="B6576" s="6">
        <v>0</v>
      </c>
      <c r="C6576" s="6">
        <v>46</v>
      </c>
      <c r="D6576" s="6">
        <v>0</v>
      </c>
      <c r="E6576" s="6">
        <v>0</v>
      </c>
      <c r="F6576" s="6">
        <v>0</v>
      </c>
      <c r="G6576" s="6">
        <v>1</v>
      </c>
      <c r="H6576" s="6">
        <v>32</v>
      </c>
      <c r="I6576" s="6">
        <v>20</v>
      </c>
      <c r="J6576" s="6">
        <v>1</v>
      </c>
    </row>
    <row r="6577" spans="2:10" x14ac:dyDescent="0.25">
      <c r="B6577" s="6">
        <v>0</v>
      </c>
      <c r="C6577" s="6">
        <v>42</v>
      </c>
      <c r="D6577" s="6">
        <v>1</v>
      </c>
      <c r="E6577" s="6">
        <v>0</v>
      </c>
      <c r="F6577" s="6">
        <v>1</v>
      </c>
      <c r="G6577" s="6">
        <v>5</v>
      </c>
      <c r="H6577" s="6">
        <v>100</v>
      </c>
      <c r="I6577" s="6">
        <v>8</v>
      </c>
      <c r="J6577" s="6">
        <v>1</v>
      </c>
    </row>
    <row r="6578" spans="2:10" x14ac:dyDescent="0.25">
      <c r="B6578" s="6">
        <v>1</v>
      </c>
      <c r="C6578" s="6">
        <v>56</v>
      </c>
      <c r="D6578" s="6">
        <v>1</v>
      </c>
      <c r="E6578" s="6">
        <v>1</v>
      </c>
      <c r="F6578" s="6">
        <v>1</v>
      </c>
      <c r="G6578" s="6">
        <v>4</v>
      </c>
      <c r="H6578" s="6">
        <v>126</v>
      </c>
      <c r="I6578" s="6">
        <v>20</v>
      </c>
      <c r="J6578" s="6">
        <v>0</v>
      </c>
    </row>
    <row r="6579" spans="2:10" x14ac:dyDescent="0.25">
      <c r="B6579" s="6">
        <v>0</v>
      </c>
      <c r="C6579" s="6">
        <v>43</v>
      </c>
      <c r="D6579" s="6">
        <v>1</v>
      </c>
      <c r="E6579" s="6">
        <v>0</v>
      </c>
      <c r="F6579" s="6">
        <v>0</v>
      </c>
      <c r="G6579" s="6">
        <v>1</v>
      </c>
      <c r="H6579" s="6">
        <v>186</v>
      </c>
      <c r="I6579" s="6">
        <v>20</v>
      </c>
      <c r="J6579" s="6">
        <v>0</v>
      </c>
    </row>
    <row r="6580" spans="2:10" x14ac:dyDescent="0.25">
      <c r="B6580" s="6">
        <v>0</v>
      </c>
      <c r="C6580" s="6">
        <v>44</v>
      </c>
      <c r="D6580" s="6">
        <v>1</v>
      </c>
      <c r="E6580" s="6">
        <v>1</v>
      </c>
      <c r="F6580" s="6">
        <v>1</v>
      </c>
      <c r="G6580" s="6">
        <v>4</v>
      </c>
      <c r="H6580" s="6">
        <v>161</v>
      </c>
      <c r="I6580" s="6">
        <v>18</v>
      </c>
      <c r="J6580" s="6">
        <v>1</v>
      </c>
    </row>
    <row r="6581" spans="2:10" x14ac:dyDescent="0.25">
      <c r="B6581" s="6">
        <v>0</v>
      </c>
      <c r="C6581" s="6">
        <v>41</v>
      </c>
      <c r="D6581" s="6">
        <v>1</v>
      </c>
      <c r="E6581" s="6">
        <v>0</v>
      </c>
      <c r="F6581" s="6">
        <v>1</v>
      </c>
      <c r="G6581" s="6">
        <v>2</v>
      </c>
      <c r="H6581" s="6">
        <v>523</v>
      </c>
      <c r="I6581" s="6">
        <v>9</v>
      </c>
      <c r="J6581" s="6">
        <v>1</v>
      </c>
    </row>
    <row r="6582" spans="2:10" x14ac:dyDescent="0.25">
      <c r="B6582" s="6">
        <v>0</v>
      </c>
      <c r="C6582" s="6">
        <v>57</v>
      </c>
      <c r="D6582" s="6">
        <v>1</v>
      </c>
      <c r="E6582" s="6">
        <v>0</v>
      </c>
      <c r="F6582" s="6">
        <v>1</v>
      </c>
      <c r="G6582" s="6">
        <v>5</v>
      </c>
      <c r="H6582" s="6">
        <v>43</v>
      </c>
      <c r="I6582" s="6">
        <v>12</v>
      </c>
      <c r="J6582" s="6">
        <v>1</v>
      </c>
    </row>
    <row r="6583" spans="2:10" x14ac:dyDescent="0.25">
      <c r="B6583" s="6">
        <v>1</v>
      </c>
      <c r="C6583" s="6">
        <v>52</v>
      </c>
      <c r="D6583" s="6">
        <v>1</v>
      </c>
      <c r="E6583" s="6">
        <v>1</v>
      </c>
      <c r="F6583" s="6">
        <v>1</v>
      </c>
      <c r="G6583" s="6">
        <v>6</v>
      </c>
      <c r="H6583" s="6">
        <v>74</v>
      </c>
      <c r="I6583" s="6">
        <v>16</v>
      </c>
      <c r="J6583" s="6">
        <v>0</v>
      </c>
    </row>
    <row r="6584" spans="2:10" x14ac:dyDescent="0.25">
      <c r="B6584" s="6">
        <v>0</v>
      </c>
      <c r="C6584" s="6">
        <v>60</v>
      </c>
      <c r="D6584" s="6">
        <v>1</v>
      </c>
      <c r="E6584" s="6">
        <v>1</v>
      </c>
      <c r="F6584" s="6">
        <v>0</v>
      </c>
      <c r="G6584" s="6">
        <v>2</v>
      </c>
      <c r="H6584" s="6">
        <v>38.5</v>
      </c>
      <c r="I6584" s="6">
        <v>10</v>
      </c>
      <c r="J6584" s="6">
        <v>1</v>
      </c>
    </row>
    <row r="6585" spans="2:10" x14ac:dyDescent="0.25">
      <c r="B6585" s="6">
        <v>1</v>
      </c>
      <c r="C6585" s="6">
        <v>51</v>
      </c>
      <c r="D6585" s="6">
        <v>1</v>
      </c>
      <c r="E6585" s="6">
        <v>1</v>
      </c>
      <c r="F6585" s="6">
        <v>1</v>
      </c>
      <c r="G6585" s="6">
        <v>2</v>
      </c>
      <c r="H6585" s="6">
        <v>114</v>
      </c>
      <c r="I6585" s="6">
        <v>18</v>
      </c>
      <c r="J6585" s="6">
        <v>1</v>
      </c>
    </row>
    <row r="6586" spans="2:10" x14ac:dyDescent="0.25">
      <c r="B6586" s="6">
        <v>1</v>
      </c>
      <c r="C6586" s="6">
        <v>60</v>
      </c>
      <c r="D6586" s="6">
        <v>1</v>
      </c>
      <c r="E6586" s="6">
        <v>1</v>
      </c>
      <c r="F6586" s="6">
        <v>1</v>
      </c>
      <c r="G6586" s="6">
        <v>3</v>
      </c>
      <c r="H6586" s="6">
        <v>160</v>
      </c>
      <c r="I6586" s="6">
        <v>20</v>
      </c>
      <c r="J6586" s="6">
        <v>0</v>
      </c>
    </row>
    <row r="6587" spans="2:10" x14ac:dyDescent="0.25">
      <c r="B6587" s="6">
        <v>0</v>
      </c>
      <c r="C6587" s="6">
        <v>47</v>
      </c>
      <c r="D6587" s="6">
        <v>0</v>
      </c>
      <c r="E6587" s="6">
        <v>0</v>
      </c>
      <c r="F6587" s="6">
        <v>1</v>
      </c>
      <c r="G6587" s="6">
        <v>6</v>
      </c>
      <c r="H6587" s="6">
        <v>60</v>
      </c>
      <c r="I6587" s="6">
        <v>8</v>
      </c>
      <c r="J6587" s="6">
        <v>0</v>
      </c>
    </row>
    <row r="6588" spans="2:10" x14ac:dyDescent="0.25">
      <c r="B6588" s="6">
        <v>0</v>
      </c>
      <c r="C6588" s="6">
        <v>51</v>
      </c>
      <c r="D6588" s="6">
        <v>1</v>
      </c>
      <c r="E6588" s="6">
        <v>1</v>
      </c>
      <c r="F6588" s="6">
        <v>1</v>
      </c>
      <c r="G6588" s="6">
        <v>4</v>
      </c>
      <c r="H6588" s="6">
        <v>93</v>
      </c>
      <c r="I6588" s="6">
        <v>8</v>
      </c>
      <c r="J6588" s="6">
        <v>0</v>
      </c>
    </row>
    <row r="6589" spans="2:10" x14ac:dyDescent="0.25">
      <c r="B6589" s="6">
        <v>1</v>
      </c>
      <c r="C6589" s="6">
        <v>56</v>
      </c>
      <c r="D6589" s="6">
        <v>1</v>
      </c>
      <c r="E6589" s="6">
        <v>0</v>
      </c>
      <c r="F6589" s="6">
        <v>1</v>
      </c>
      <c r="G6589" s="6">
        <v>5</v>
      </c>
      <c r="H6589" s="6">
        <v>49</v>
      </c>
      <c r="I6589" s="6">
        <v>13</v>
      </c>
      <c r="J6589" s="6">
        <v>1</v>
      </c>
    </row>
    <row r="6590" spans="2:10" x14ac:dyDescent="0.25">
      <c r="B6590" s="6">
        <v>1</v>
      </c>
      <c r="C6590" s="6">
        <v>25</v>
      </c>
      <c r="D6590" s="6">
        <v>1</v>
      </c>
      <c r="E6590" s="6">
        <v>1</v>
      </c>
      <c r="F6590" s="6">
        <v>1</v>
      </c>
      <c r="G6590" s="6">
        <v>4</v>
      </c>
      <c r="H6590" s="6">
        <v>41</v>
      </c>
      <c r="I6590" s="6">
        <v>15</v>
      </c>
      <c r="J6590" s="6">
        <v>1</v>
      </c>
    </row>
    <row r="6591" spans="2:10" x14ac:dyDescent="0.25">
      <c r="B6591" s="6">
        <v>0</v>
      </c>
      <c r="C6591" s="6">
        <v>48</v>
      </c>
      <c r="D6591" s="6">
        <v>1</v>
      </c>
      <c r="E6591" s="6">
        <v>1</v>
      </c>
      <c r="F6591" s="6">
        <v>1</v>
      </c>
      <c r="G6591" s="6">
        <v>5</v>
      </c>
      <c r="H6591" s="6">
        <v>134.5</v>
      </c>
      <c r="I6591" s="6">
        <v>8</v>
      </c>
      <c r="J6591" s="6">
        <v>0</v>
      </c>
    </row>
    <row r="6592" spans="2:10" x14ac:dyDescent="0.25">
      <c r="B6592" s="6">
        <v>0</v>
      </c>
      <c r="C6592" s="6">
        <v>74</v>
      </c>
      <c r="D6592" s="6">
        <v>1</v>
      </c>
      <c r="E6592" s="6">
        <v>1</v>
      </c>
      <c r="F6592" s="6">
        <v>1</v>
      </c>
      <c r="G6592" s="6">
        <v>3</v>
      </c>
      <c r="H6592" s="6">
        <v>171</v>
      </c>
      <c r="I6592" s="6">
        <v>20</v>
      </c>
      <c r="J6592" s="6">
        <v>1</v>
      </c>
    </row>
    <row r="6593" spans="2:10" x14ac:dyDescent="0.25">
      <c r="B6593" s="6">
        <v>0</v>
      </c>
      <c r="C6593" s="6">
        <v>43</v>
      </c>
      <c r="D6593" s="6">
        <v>0</v>
      </c>
      <c r="E6593" s="6">
        <v>0</v>
      </c>
      <c r="F6593" s="6">
        <v>1</v>
      </c>
      <c r="G6593" s="6">
        <v>2</v>
      </c>
      <c r="H6593" s="6">
        <v>122</v>
      </c>
      <c r="I6593" s="6">
        <v>18</v>
      </c>
      <c r="J6593" s="6">
        <v>0</v>
      </c>
    </row>
    <row r="6594" spans="2:10" x14ac:dyDescent="0.25">
      <c r="B6594" s="6">
        <v>1</v>
      </c>
      <c r="C6594" s="6">
        <v>54</v>
      </c>
      <c r="D6594" s="6">
        <v>1</v>
      </c>
      <c r="E6594" s="6">
        <v>1</v>
      </c>
      <c r="F6594" s="6">
        <v>1</v>
      </c>
      <c r="G6594" s="6">
        <v>5</v>
      </c>
      <c r="H6594" s="6">
        <v>109</v>
      </c>
      <c r="I6594" s="6">
        <v>15</v>
      </c>
      <c r="J6594" s="6">
        <v>0</v>
      </c>
    </row>
    <row r="6595" spans="2:10" x14ac:dyDescent="0.25">
      <c r="B6595" s="6">
        <v>0</v>
      </c>
      <c r="C6595" s="6">
        <v>44</v>
      </c>
      <c r="D6595" s="6">
        <v>1</v>
      </c>
      <c r="E6595" s="6">
        <v>1</v>
      </c>
      <c r="F6595" s="6">
        <v>1</v>
      </c>
      <c r="G6595" s="6">
        <v>4</v>
      </c>
      <c r="H6595" s="6">
        <v>123</v>
      </c>
      <c r="I6595" s="6">
        <v>12</v>
      </c>
      <c r="J6595" s="6">
        <v>0</v>
      </c>
    </row>
    <row r="6596" spans="2:10" x14ac:dyDescent="0.25">
      <c r="B6596" s="6">
        <v>0</v>
      </c>
      <c r="C6596" s="6">
        <v>30</v>
      </c>
      <c r="D6596" s="6">
        <v>1</v>
      </c>
      <c r="E6596" s="6">
        <v>0</v>
      </c>
      <c r="F6596" s="6">
        <v>0</v>
      </c>
      <c r="G6596" s="6">
        <v>1</v>
      </c>
      <c r="H6596" s="6">
        <v>72</v>
      </c>
      <c r="I6596" s="6">
        <v>18</v>
      </c>
      <c r="J6596" s="6">
        <v>0</v>
      </c>
    </row>
    <row r="6597" spans="2:10" x14ac:dyDescent="0.25">
      <c r="B6597" s="6">
        <v>0</v>
      </c>
      <c r="C6597" s="6">
        <v>60</v>
      </c>
      <c r="D6597" s="6">
        <v>1</v>
      </c>
      <c r="E6597" s="6">
        <v>0</v>
      </c>
      <c r="F6597" s="6">
        <v>0</v>
      </c>
      <c r="G6597" s="6">
        <v>1</v>
      </c>
      <c r="H6597" s="6">
        <v>72</v>
      </c>
      <c r="I6597" s="6">
        <v>20</v>
      </c>
      <c r="J6597" s="6">
        <v>0</v>
      </c>
    </row>
    <row r="6598" spans="2:10" x14ac:dyDescent="0.25">
      <c r="B6598" s="6">
        <v>1</v>
      </c>
      <c r="C6598" s="6">
        <v>51</v>
      </c>
      <c r="D6598" s="6">
        <v>1</v>
      </c>
      <c r="E6598" s="6">
        <v>1</v>
      </c>
      <c r="F6598" s="6">
        <v>1</v>
      </c>
      <c r="G6598" s="6">
        <v>5</v>
      </c>
      <c r="H6598" s="6">
        <v>72</v>
      </c>
      <c r="I6598" s="6">
        <v>20</v>
      </c>
      <c r="J6598" s="6">
        <v>0</v>
      </c>
    </row>
    <row r="6599" spans="2:10" x14ac:dyDescent="0.25">
      <c r="B6599" s="6">
        <v>0</v>
      </c>
      <c r="C6599" s="6">
        <v>56</v>
      </c>
      <c r="D6599" s="6">
        <v>1</v>
      </c>
      <c r="E6599" s="6">
        <v>1</v>
      </c>
      <c r="F6599" s="6">
        <v>1</v>
      </c>
      <c r="G6599" s="6">
        <v>4</v>
      </c>
      <c r="H6599" s="6">
        <v>58</v>
      </c>
      <c r="I6599" s="6">
        <v>20</v>
      </c>
      <c r="J6599" s="6">
        <v>1</v>
      </c>
    </row>
    <row r="6600" spans="2:10" x14ac:dyDescent="0.25">
      <c r="B6600" s="6">
        <v>0</v>
      </c>
      <c r="C6600" s="6">
        <v>19</v>
      </c>
      <c r="D6600" s="6">
        <v>1</v>
      </c>
      <c r="E6600" s="6">
        <v>1</v>
      </c>
      <c r="F6600" s="6">
        <v>1</v>
      </c>
      <c r="G6600" s="6">
        <v>7</v>
      </c>
      <c r="H6600" s="6">
        <v>222</v>
      </c>
      <c r="I6600" s="6">
        <v>8</v>
      </c>
      <c r="J6600" s="6">
        <v>0</v>
      </c>
    </row>
    <row r="6601" spans="2:10" x14ac:dyDescent="0.25">
      <c r="B6601" s="6">
        <v>0</v>
      </c>
      <c r="C6601" s="6">
        <v>35</v>
      </c>
      <c r="D6601" s="6">
        <v>0</v>
      </c>
      <c r="E6601" s="6">
        <v>1</v>
      </c>
      <c r="F6601" s="6">
        <v>1</v>
      </c>
      <c r="G6601" s="6">
        <v>4</v>
      </c>
      <c r="H6601" s="6">
        <v>78</v>
      </c>
      <c r="I6601" s="6">
        <v>8</v>
      </c>
      <c r="J6601" s="6">
        <v>0</v>
      </c>
    </row>
    <row r="6602" spans="2:10" x14ac:dyDescent="0.25">
      <c r="B6602" s="6">
        <v>0</v>
      </c>
      <c r="C6602" s="6">
        <v>41</v>
      </c>
      <c r="D6602" s="6">
        <v>1</v>
      </c>
      <c r="E6602" s="6">
        <v>1</v>
      </c>
      <c r="F6602" s="6">
        <v>1</v>
      </c>
      <c r="G6602" s="6">
        <v>3</v>
      </c>
      <c r="H6602" s="6">
        <v>36</v>
      </c>
      <c r="I6602" s="6">
        <v>18</v>
      </c>
      <c r="J6602" s="6">
        <v>1</v>
      </c>
    </row>
    <row r="6603" spans="2:10" x14ac:dyDescent="0.25">
      <c r="B6603" s="6">
        <v>0</v>
      </c>
      <c r="C6603" s="6">
        <v>58</v>
      </c>
      <c r="D6603" s="6">
        <v>0</v>
      </c>
      <c r="E6603" s="6">
        <v>1</v>
      </c>
      <c r="F6603" s="6">
        <v>1</v>
      </c>
      <c r="G6603" s="6">
        <v>2</v>
      </c>
      <c r="H6603" s="6">
        <v>70</v>
      </c>
      <c r="I6603" s="6">
        <v>20</v>
      </c>
      <c r="J6603" s="6">
        <v>1</v>
      </c>
    </row>
    <row r="6604" spans="2:10" x14ac:dyDescent="0.25">
      <c r="B6604" s="6">
        <v>0</v>
      </c>
      <c r="C6604" s="6">
        <v>61</v>
      </c>
      <c r="D6604" s="6">
        <v>1</v>
      </c>
      <c r="E6604" s="6">
        <v>0</v>
      </c>
      <c r="F6604" s="6">
        <v>0</v>
      </c>
      <c r="G6604" s="6">
        <v>2</v>
      </c>
      <c r="H6604" s="6">
        <v>122</v>
      </c>
      <c r="I6604" s="6">
        <v>20</v>
      </c>
      <c r="J6604" s="6">
        <v>0</v>
      </c>
    </row>
    <row r="6605" spans="2:10" x14ac:dyDescent="0.25">
      <c r="B6605" s="6">
        <v>1</v>
      </c>
      <c r="C6605" s="6">
        <v>52</v>
      </c>
      <c r="D6605" s="6">
        <v>1</v>
      </c>
      <c r="E6605" s="6">
        <v>1</v>
      </c>
      <c r="F6605" s="6">
        <v>1</v>
      </c>
      <c r="G6605" s="6">
        <v>6</v>
      </c>
      <c r="H6605" s="6">
        <v>108</v>
      </c>
      <c r="I6605" s="6">
        <v>18</v>
      </c>
      <c r="J6605" s="6">
        <v>0</v>
      </c>
    </row>
    <row r="6606" spans="2:10" x14ac:dyDescent="0.25">
      <c r="B6606" s="6">
        <v>0</v>
      </c>
      <c r="C6606" s="6">
        <v>42</v>
      </c>
      <c r="D6606" s="6">
        <v>1</v>
      </c>
      <c r="E6606" s="6">
        <v>1</v>
      </c>
      <c r="F6606" s="6">
        <v>1</v>
      </c>
      <c r="G6606" s="6">
        <v>4</v>
      </c>
      <c r="H6606" s="6">
        <v>88</v>
      </c>
      <c r="I6606" s="6">
        <v>8</v>
      </c>
      <c r="J6606" s="6">
        <v>0</v>
      </c>
    </row>
    <row r="6607" spans="2:10" x14ac:dyDescent="0.25">
      <c r="B6607" s="6">
        <v>1</v>
      </c>
      <c r="C6607" s="6">
        <v>52</v>
      </c>
      <c r="D6607" s="6">
        <v>0</v>
      </c>
      <c r="E6607" s="6">
        <v>1</v>
      </c>
      <c r="F6607" s="6">
        <v>0</v>
      </c>
      <c r="G6607" s="6">
        <v>1</v>
      </c>
      <c r="H6607" s="6">
        <v>73</v>
      </c>
      <c r="I6607" s="6">
        <v>18</v>
      </c>
      <c r="J6607" s="6">
        <v>0</v>
      </c>
    </row>
    <row r="6608" spans="2:10" x14ac:dyDescent="0.25">
      <c r="B6608" s="6">
        <v>0</v>
      </c>
      <c r="C6608" s="6">
        <v>34</v>
      </c>
      <c r="D6608" s="6">
        <v>1</v>
      </c>
      <c r="E6608" s="6">
        <v>0</v>
      </c>
      <c r="F6608" s="6">
        <v>1</v>
      </c>
      <c r="G6608" s="6">
        <v>4</v>
      </c>
      <c r="H6608" s="6">
        <v>192</v>
      </c>
      <c r="I6608" s="6">
        <v>15</v>
      </c>
      <c r="J6608" s="6">
        <v>1</v>
      </c>
    </row>
    <row r="6609" spans="2:10" x14ac:dyDescent="0.25">
      <c r="B6609" s="6">
        <v>0</v>
      </c>
      <c r="C6609" s="6">
        <v>55</v>
      </c>
      <c r="D6609" s="6">
        <v>1</v>
      </c>
      <c r="E6609" s="6">
        <v>1</v>
      </c>
      <c r="F6609" s="6">
        <v>1</v>
      </c>
      <c r="G6609" s="6">
        <v>6</v>
      </c>
      <c r="H6609" s="6">
        <v>180</v>
      </c>
      <c r="I6609" s="6">
        <v>15</v>
      </c>
      <c r="J6609" s="6">
        <v>0</v>
      </c>
    </row>
    <row r="6610" spans="2:10" x14ac:dyDescent="0.25">
      <c r="B6610" s="6">
        <v>0</v>
      </c>
      <c r="C6610" s="6">
        <v>40</v>
      </c>
      <c r="D6610" s="6">
        <v>0</v>
      </c>
      <c r="E6610" s="6">
        <v>1</v>
      </c>
      <c r="F6610" s="6">
        <v>0</v>
      </c>
      <c r="G6610" s="6">
        <v>1</v>
      </c>
      <c r="H6610" s="6">
        <v>47</v>
      </c>
      <c r="I6610" s="6">
        <v>20</v>
      </c>
      <c r="J6610" s="6">
        <v>1</v>
      </c>
    </row>
    <row r="6611" spans="2:10" x14ac:dyDescent="0.25">
      <c r="B6611" s="6">
        <v>1</v>
      </c>
      <c r="C6611" s="6">
        <v>42</v>
      </c>
      <c r="D6611" s="6">
        <v>1</v>
      </c>
      <c r="E6611" s="6">
        <v>1</v>
      </c>
      <c r="F6611" s="6">
        <v>1</v>
      </c>
      <c r="G6611" s="6">
        <v>5</v>
      </c>
      <c r="H6611" s="6">
        <v>110</v>
      </c>
      <c r="I6611" s="6">
        <v>15</v>
      </c>
      <c r="J6611" s="6">
        <v>1</v>
      </c>
    </row>
    <row r="6612" spans="2:10" x14ac:dyDescent="0.25">
      <c r="B6612" s="6">
        <v>1</v>
      </c>
      <c r="C6612" s="6">
        <v>69</v>
      </c>
      <c r="D6612" s="6">
        <v>1</v>
      </c>
      <c r="E6612" s="6">
        <v>1</v>
      </c>
      <c r="F6612" s="6">
        <v>1</v>
      </c>
      <c r="G6612" s="6">
        <v>4</v>
      </c>
      <c r="H6612" s="6">
        <v>91</v>
      </c>
      <c r="I6612" s="6">
        <v>16</v>
      </c>
      <c r="J6612" s="6">
        <v>1</v>
      </c>
    </row>
    <row r="6613" spans="2:10" x14ac:dyDescent="0.25">
      <c r="B6613" s="6">
        <v>0</v>
      </c>
      <c r="C6613" s="6">
        <v>75</v>
      </c>
      <c r="D6613" s="6">
        <v>1</v>
      </c>
      <c r="E6613" s="6">
        <v>1</v>
      </c>
      <c r="F6613" s="6">
        <v>0</v>
      </c>
      <c r="G6613" s="6">
        <v>2</v>
      </c>
      <c r="H6613" s="6">
        <v>22</v>
      </c>
      <c r="I6613" s="6">
        <v>20</v>
      </c>
      <c r="J6613" s="6">
        <v>1</v>
      </c>
    </row>
    <row r="6614" spans="2:10" x14ac:dyDescent="0.25">
      <c r="B6614" s="6">
        <v>0</v>
      </c>
      <c r="C6614" s="6">
        <v>24</v>
      </c>
      <c r="D6614" s="6">
        <v>1</v>
      </c>
      <c r="E6614" s="6">
        <v>0</v>
      </c>
      <c r="F6614" s="6">
        <v>1</v>
      </c>
      <c r="G6614" s="6">
        <v>2</v>
      </c>
      <c r="H6614" s="6">
        <v>132</v>
      </c>
      <c r="I6614" s="6">
        <v>17</v>
      </c>
      <c r="J6614" s="6">
        <v>1</v>
      </c>
    </row>
    <row r="6615" spans="2:10" x14ac:dyDescent="0.25">
      <c r="B6615" s="6">
        <v>1</v>
      </c>
      <c r="C6615" s="6">
        <v>55</v>
      </c>
      <c r="D6615" s="6">
        <v>1</v>
      </c>
      <c r="E6615" s="6">
        <v>0</v>
      </c>
      <c r="F6615" s="6">
        <v>1</v>
      </c>
      <c r="G6615" s="6">
        <v>3</v>
      </c>
      <c r="H6615" s="6">
        <v>68</v>
      </c>
      <c r="I6615" s="6">
        <v>16</v>
      </c>
      <c r="J6615" s="6">
        <v>0</v>
      </c>
    </row>
    <row r="6616" spans="2:10" x14ac:dyDescent="0.25">
      <c r="B6616" s="6">
        <v>1</v>
      </c>
      <c r="C6616" s="6">
        <v>38</v>
      </c>
      <c r="D6616" s="6">
        <v>1</v>
      </c>
      <c r="E6616" s="6">
        <v>1</v>
      </c>
      <c r="F6616" s="6">
        <v>1</v>
      </c>
      <c r="G6616" s="6">
        <v>2</v>
      </c>
      <c r="H6616" s="6">
        <v>31</v>
      </c>
      <c r="I6616" s="6">
        <v>18</v>
      </c>
      <c r="J6616" s="6">
        <v>0</v>
      </c>
    </row>
    <row r="6617" spans="2:10" x14ac:dyDescent="0.25">
      <c r="B6617" s="6">
        <v>1</v>
      </c>
      <c r="C6617" s="6">
        <v>39</v>
      </c>
      <c r="D6617" s="6">
        <v>1</v>
      </c>
      <c r="E6617" s="6">
        <v>1</v>
      </c>
      <c r="F6617" s="6">
        <v>1</v>
      </c>
      <c r="G6617" s="6">
        <v>3</v>
      </c>
      <c r="H6617" s="6">
        <v>27</v>
      </c>
      <c r="I6617" s="6">
        <v>8</v>
      </c>
      <c r="J6617" s="6">
        <v>0</v>
      </c>
    </row>
    <row r="6618" spans="2:10" x14ac:dyDescent="0.25">
      <c r="B6618" s="6">
        <v>0</v>
      </c>
      <c r="C6618" s="6">
        <v>38</v>
      </c>
      <c r="D6618" s="6">
        <v>0</v>
      </c>
      <c r="E6618" s="6">
        <v>1</v>
      </c>
      <c r="F6618" s="6">
        <v>1</v>
      </c>
      <c r="G6618" s="6">
        <v>4</v>
      </c>
      <c r="H6618" s="6">
        <v>118</v>
      </c>
      <c r="I6618" s="6">
        <v>8</v>
      </c>
      <c r="J6618" s="6">
        <v>1</v>
      </c>
    </row>
    <row r="6619" spans="2:10" x14ac:dyDescent="0.25">
      <c r="B6619" s="6">
        <v>1</v>
      </c>
      <c r="C6619" s="6">
        <v>44</v>
      </c>
      <c r="D6619" s="6">
        <v>1</v>
      </c>
      <c r="E6619" s="6">
        <v>1</v>
      </c>
      <c r="F6619" s="6">
        <v>1</v>
      </c>
      <c r="G6619" s="6">
        <v>2</v>
      </c>
      <c r="H6619" s="6">
        <v>48</v>
      </c>
      <c r="I6619" s="6">
        <v>15</v>
      </c>
      <c r="J6619" s="6">
        <v>1</v>
      </c>
    </row>
    <row r="6620" spans="2:10" x14ac:dyDescent="0.25">
      <c r="B6620" s="6">
        <v>0</v>
      </c>
      <c r="C6620" s="6">
        <v>42</v>
      </c>
      <c r="D6620" s="6">
        <v>1</v>
      </c>
      <c r="E6620" s="6">
        <v>1</v>
      </c>
      <c r="F6620" s="6">
        <v>1</v>
      </c>
      <c r="G6620" s="6">
        <v>5</v>
      </c>
      <c r="H6620" s="6">
        <v>256</v>
      </c>
      <c r="I6620" s="6">
        <v>18</v>
      </c>
      <c r="J6620" s="6">
        <v>1</v>
      </c>
    </row>
    <row r="6621" spans="2:10" x14ac:dyDescent="0.25">
      <c r="B6621" s="6">
        <v>0</v>
      </c>
      <c r="C6621" s="6">
        <v>43</v>
      </c>
      <c r="D6621" s="6">
        <v>1</v>
      </c>
      <c r="E6621" s="6">
        <v>1</v>
      </c>
      <c r="F6621" s="6">
        <v>1</v>
      </c>
      <c r="G6621" s="6">
        <v>5</v>
      </c>
      <c r="H6621" s="6">
        <v>65</v>
      </c>
      <c r="I6621" s="6">
        <v>8</v>
      </c>
      <c r="J6621" s="6">
        <v>0</v>
      </c>
    </row>
    <row r="6622" spans="2:10" x14ac:dyDescent="0.25">
      <c r="B6622" s="6">
        <v>0</v>
      </c>
      <c r="C6622" s="6">
        <v>51</v>
      </c>
      <c r="D6622" s="6">
        <v>0</v>
      </c>
      <c r="E6622" s="6">
        <v>1</v>
      </c>
      <c r="F6622" s="6">
        <v>1</v>
      </c>
      <c r="G6622" s="6">
        <v>2</v>
      </c>
      <c r="H6622" s="6">
        <v>69</v>
      </c>
      <c r="I6622" s="6">
        <v>20</v>
      </c>
      <c r="J6622" s="6">
        <v>1</v>
      </c>
    </row>
    <row r="6623" spans="2:10" x14ac:dyDescent="0.25">
      <c r="B6623" s="6">
        <v>0</v>
      </c>
      <c r="C6623" s="6">
        <v>51</v>
      </c>
      <c r="D6623" s="6">
        <v>0</v>
      </c>
      <c r="E6623" s="6">
        <v>1</v>
      </c>
      <c r="F6623" s="6">
        <v>0</v>
      </c>
      <c r="G6623" s="6">
        <v>1</v>
      </c>
      <c r="H6623" s="6">
        <v>52</v>
      </c>
      <c r="I6623" s="6">
        <v>10</v>
      </c>
      <c r="J6623" s="6">
        <v>1</v>
      </c>
    </row>
    <row r="6624" spans="2:10" x14ac:dyDescent="0.25">
      <c r="B6624" s="6">
        <v>0</v>
      </c>
      <c r="C6624" s="6">
        <v>24</v>
      </c>
      <c r="D6624" s="6">
        <v>1</v>
      </c>
      <c r="E6624" s="6">
        <v>0</v>
      </c>
      <c r="F6624" s="6">
        <v>1</v>
      </c>
      <c r="G6624" s="6">
        <v>2</v>
      </c>
      <c r="H6624" s="6">
        <v>131</v>
      </c>
      <c r="I6624" s="6">
        <v>18</v>
      </c>
      <c r="J6624" s="6">
        <v>1</v>
      </c>
    </row>
    <row r="6625" spans="2:10" x14ac:dyDescent="0.25">
      <c r="B6625" s="6">
        <v>0</v>
      </c>
      <c r="C6625" s="6">
        <v>33</v>
      </c>
      <c r="D6625" s="6">
        <v>0</v>
      </c>
      <c r="E6625" s="6">
        <v>0</v>
      </c>
      <c r="F6625" s="6">
        <v>1</v>
      </c>
      <c r="G6625" s="6">
        <v>3</v>
      </c>
      <c r="H6625" s="6">
        <v>68.5</v>
      </c>
      <c r="I6625" s="6">
        <v>8</v>
      </c>
      <c r="J6625" s="6">
        <v>1</v>
      </c>
    </row>
    <row r="6626" spans="2:10" x14ac:dyDescent="0.25">
      <c r="B6626" s="6">
        <v>0</v>
      </c>
      <c r="C6626" s="6">
        <v>44</v>
      </c>
      <c r="D6626" s="6">
        <v>1</v>
      </c>
      <c r="E6626" s="6">
        <v>0</v>
      </c>
      <c r="F6626" s="6">
        <v>1</v>
      </c>
      <c r="G6626" s="6">
        <v>5</v>
      </c>
      <c r="H6626" s="6">
        <v>89</v>
      </c>
      <c r="I6626" s="6">
        <v>18</v>
      </c>
      <c r="J6626" s="6">
        <v>0</v>
      </c>
    </row>
    <row r="6627" spans="2:10" x14ac:dyDescent="0.25">
      <c r="B6627" s="6">
        <v>0</v>
      </c>
      <c r="C6627" s="6">
        <v>41</v>
      </c>
      <c r="D6627" s="6">
        <v>1</v>
      </c>
      <c r="E6627" s="6">
        <v>0</v>
      </c>
      <c r="F6627" s="6">
        <v>1</v>
      </c>
      <c r="G6627" s="6">
        <v>4</v>
      </c>
      <c r="H6627" s="6">
        <v>97</v>
      </c>
      <c r="I6627" s="6">
        <v>12</v>
      </c>
      <c r="J6627" s="6">
        <v>1</v>
      </c>
    </row>
    <row r="6628" spans="2:10" x14ac:dyDescent="0.25">
      <c r="B6628" s="6">
        <v>0</v>
      </c>
      <c r="C6628" s="6">
        <v>50</v>
      </c>
      <c r="D6628" s="6">
        <v>1</v>
      </c>
      <c r="E6628" s="6">
        <v>1</v>
      </c>
      <c r="F6628" s="6">
        <v>1</v>
      </c>
      <c r="G6628" s="6">
        <v>3</v>
      </c>
      <c r="H6628" s="6">
        <v>33</v>
      </c>
      <c r="I6628" s="6">
        <v>18</v>
      </c>
      <c r="J6628" s="6">
        <v>1</v>
      </c>
    </row>
    <row r="6629" spans="2:10" x14ac:dyDescent="0.25">
      <c r="B6629" s="6">
        <v>0</v>
      </c>
      <c r="C6629" s="6">
        <v>67</v>
      </c>
      <c r="D6629" s="6">
        <v>1</v>
      </c>
      <c r="E6629" s="6">
        <v>1</v>
      </c>
      <c r="F6629" s="6">
        <v>1</v>
      </c>
      <c r="G6629" s="6">
        <v>2</v>
      </c>
      <c r="H6629" s="6">
        <v>83</v>
      </c>
      <c r="I6629" s="6">
        <v>20</v>
      </c>
      <c r="J6629" s="6">
        <v>1</v>
      </c>
    </row>
    <row r="6630" spans="2:10" x14ac:dyDescent="0.25">
      <c r="B6630" s="6">
        <v>0</v>
      </c>
      <c r="C6630" s="6">
        <v>44</v>
      </c>
      <c r="D6630" s="6">
        <v>1</v>
      </c>
      <c r="E6630" s="6">
        <v>0</v>
      </c>
      <c r="F6630" s="6">
        <v>1</v>
      </c>
      <c r="G6630" s="6">
        <v>3</v>
      </c>
      <c r="H6630" s="6">
        <v>47</v>
      </c>
      <c r="I6630" s="6">
        <v>20</v>
      </c>
      <c r="J6630" s="6">
        <v>0</v>
      </c>
    </row>
    <row r="6631" spans="2:10" x14ac:dyDescent="0.25">
      <c r="B6631" s="6">
        <v>1</v>
      </c>
      <c r="C6631" s="6">
        <v>36</v>
      </c>
      <c r="D6631" s="6">
        <v>1</v>
      </c>
      <c r="E6631" s="6">
        <v>1</v>
      </c>
      <c r="F6631" s="6">
        <v>1</v>
      </c>
      <c r="G6631" s="6">
        <v>6</v>
      </c>
      <c r="H6631" s="6">
        <v>134</v>
      </c>
      <c r="I6631" s="6">
        <v>15</v>
      </c>
      <c r="J6631" s="6">
        <v>0</v>
      </c>
    </row>
    <row r="6632" spans="2:10" x14ac:dyDescent="0.25">
      <c r="B6632" s="6">
        <v>1</v>
      </c>
      <c r="C6632" s="6">
        <v>55</v>
      </c>
      <c r="D6632" s="6">
        <v>1</v>
      </c>
      <c r="E6632" s="6">
        <v>1</v>
      </c>
      <c r="F6632" s="6">
        <v>1</v>
      </c>
      <c r="G6632" s="6">
        <v>3</v>
      </c>
      <c r="H6632" s="6">
        <v>125.5</v>
      </c>
      <c r="I6632" s="6">
        <v>8</v>
      </c>
      <c r="J6632" s="6">
        <v>0</v>
      </c>
    </row>
    <row r="6633" spans="2:10" x14ac:dyDescent="0.25">
      <c r="B6633" s="6">
        <v>1</v>
      </c>
      <c r="C6633" s="6">
        <v>57</v>
      </c>
      <c r="D6633" s="6">
        <v>1</v>
      </c>
      <c r="E6633" s="6">
        <v>1</v>
      </c>
      <c r="F6633" s="6">
        <v>1</v>
      </c>
      <c r="G6633" s="6">
        <v>3</v>
      </c>
      <c r="H6633" s="6">
        <v>148</v>
      </c>
      <c r="I6633" s="6">
        <v>20</v>
      </c>
      <c r="J6633" s="6">
        <v>0</v>
      </c>
    </row>
    <row r="6634" spans="2:10" x14ac:dyDescent="0.25">
      <c r="B6634" s="6">
        <v>1</v>
      </c>
      <c r="C6634" s="6">
        <v>40</v>
      </c>
      <c r="D6634" s="6">
        <v>1</v>
      </c>
      <c r="E6634" s="6">
        <v>1</v>
      </c>
      <c r="F6634" s="6">
        <v>1</v>
      </c>
      <c r="G6634" s="6">
        <v>4</v>
      </c>
      <c r="H6634" s="6">
        <v>137</v>
      </c>
      <c r="I6634" s="6">
        <v>15</v>
      </c>
      <c r="J6634" s="6">
        <v>1</v>
      </c>
    </row>
    <row r="6635" spans="2:10" x14ac:dyDescent="0.25">
      <c r="B6635" s="6">
        <v>1</v>
      </c>
      <c r="C6635" s="6">
        <v>54</v>
      </c>
      <c r="D6635" s="6">
        <v>1</v>
      </c>
      <c r="E6635" s="6">
        <v>1</v>
      </c>
      <c r="F6635" s="6">
        <v>1</v>
      </c>
      <c r="G6635" s="6">
        <v>4</v>
      </c>
      <c r="H6635" s="6">
        <v>119</v>
      </c>
      <c r="I6635" s="6">
        <v>20</v>
      </c>
      <c r="J6635" s="6">
        <v>0</v>
      </c>
    </row>
    <row r="6636" spans="2:10" x14ac:dyDescent="0.25">
      <c r="B6636" s="6">
        <v>1</v>
      </c>
      <c r="C6636" s="6">
        <v>45</v>
      </c>
      <c r="D6636" s="6">
        <v>1</v>
      </c>
      <c r="E6636" s="6">
        <v>1</v>
      </c>
      <c r="F6636" s="6">
        <v>0</v>
      </c>
      <c r="G6636" s="6">
        <v>6</v>
      </c>
      <c r="H6636" s="6">
        <v>5</v>
      </c>
      <c r="I6636" s="6">
        <v>16</v>
      </c>
      <c r="J6636" s="6">
        <v>0</v>
      </c>
    </row>
    <row r="6637" spans="2:10" x14ac:dyDescent="0.25">
      <c r="B6637" s="6">
        <v>1</v>
      </c>
      <c r="C6637" s="6">
        <v>49</v>
      </c>
      <c r="D6637" s="6">
        <v>1</v>
      </c>
      <c r="E6637" s="6">
        <v>1</v>
      </c>
      <c r="F6637" s="6">
        <v>1</v>
      </c>
      <c r="G6637" s="6">
        <v>3</v>
      </c>
      <c r="H6637" s="6">
        <v>47</v>
      </c>
      <c r="I6637" s="6">
        <v>20</v>
      </c>
      <c r="J6637" s="6">
        <v>0</v>
      </c>
    </row>
    <row r="6638" spans="2:10" x14ac:dyDescent="0.25">
      <c r="B6638" s="6">
        <v>0</v>
      </c>
      <c r="C6638" s="6">
        <v>33</v>
      </c>
      <c r="D6638" s="6">
        <v>1</v>
      </c>
      <c r="E6638" s="6">
        <v>1</v>
      </c>
      <c r="F6638" s="6">
        <v>1</v>
      </c>
      <c r="G6638" s="6">
        <v>3</v>
      </c>
      <c r="H6638" s="6">
        <v>24</v>
      </c>
      <c r="I6638" s="6">
        <v>12</v>
      </c>
      <c r="J6638" s="6">
        <v>1</v>
      </c>
    </row>
    <row r="6639" spans="2:10" x14ac:dyDescent="0.25">
      <c r="B6639" s="6">
        <v>0</v>
      </c>
      <c r="C6639" s="6">
        <v>32</v>
      </c>
      <c r="D6639" s="6">
        <v>1</v>
      </c>
      <c r="E6639" s="6">
        <v>1</v>
      </c>
      <c r="F6639" s="6">
        <v>0</v>
      </c>
      <c r="G6639" s="6">
        <v>1</v>
      </c>
      <c r="H6639" s="6">
        <v>65.5</v>
      </c>
      <c r="I6639" s="6">
        <v>18</v>
      </c>
      <c r="J6639" s="6">
        <v>1</v>
      </c>
    </row>
    <row r="6640" spans="2:10" x14ac:dyDescent="0.25">
      <c r="B6640" s="6">
        <v>1</v>
      </c>
      <c r="C6640" s="6">
        <v>69</v>
      </c>
      <c r="D6640" s="6">
        <v>1</v>
      </c>
      <c r="E6640" s="6">
        <v>1</v>
      </c>
      <c r="F6640" s="6">
        <v>1</v>
      </c>
      <c r="G6640" s="6">
        <v>3</v>
      </c>
      <c r="H6640" s="6">
        <v>218</v>
      </c>
      <c r="I6640" s="6">
        <v>20</v>
      </c>
      <c r="J6640" s="6">
        <v>0</v>
      </c>
    </row>
    <row r="6641" spans="2:10" x14ac:dyDescent="0.25">
      <c r="B6641" s="6">
        <v>0</v>
      </c>
      <c r="C6641" s="6">
        <v>36</v>
      </c>
      <c r="D6641" s="6">
        <v>0</v>
      </c>
      <c r="E6641" s="6">
        <v>1</v>
      </c>
      <c r="F6641" s="6">
        <v>0</v>
      </c>
      <c r="G6641" s="6">
        <v>2</v>
      </c>
      <c r="H6641" s="6">
        <v>7</v>
      </c>
      <c r="I6641" s="6">
        <v>8</v>
      </c>
      <c r="J6641" s="6">
        <v>0</v>
      </c>
    </row>
    <row r="6642" spans="2:10" x14ac:dyDescent="0.25">
      <c r="B6642" s="6">
        <v>0</v>
      </c>
      <c r="C6642" s="6">
        <v>44</v>
      </c>
      <c r="D6642" s="6">
        <v>0</v>
      </c>
      <c r="E6642" s="6">
        <v>1</v>
      </c>
      <c r="F6642" s="6">
        <v>0</v>
      </c>
      <c r="G6642" s="6">
        <v>1</v>
      </c>
      <c r="H6642" s="6">
        <v>27</v>
      </c>
      <c r="I6642" s="6">
        <v>18</v>
      </c>
      <c r="J6642" s="6">
        <v>1</v>
      </c>
    </row>
    <row r="6643" spans="2:10" x14ac:dyDescent="0.25">
      <c r="B6643" s="6">
        <v>1</v>
      </c>
      <c r="C6643" s="6">
        <v>50</v>
      </c>
      <c r="D6643" s="6">
        <v>1</v>
      </c>
      <c r="E6643" s="6">
        <v>1</v>
      </c>
      <c r="F6643" s="6">
        <v>1</v>
      </c>
      <c r="G6643" s="6">
        <v>4</v>
      </c>
      <c r="H6643" s="6">
        <v>66</v>
      </c>
      <c r="I6643" s="6">
        <v>20</v>
      </c>
      <c r="J6643" s="6">
        <v>0</v>
      </c>
    </row>
    <row r="6644" spans="2:10" x14ac:dyDescent="0.25">
      <c r="B6644" s="6">
        <v>0</v>
      </c>
      <c r="C6644" s="6">
        <v>49</v>
      </c>
      <c r="D6644" s="6">
        <v>1</v>
      </c>
      <c r="E6644" s="6">
        <v>0</v>
      </c>
      <c r="F6644" s="6">
        <v>0</v>
      </c>
      <c r="G6644" s="6">
        <v>1</v>
      </c>
      <c r="H6644" s="6">
        <v>55</v>
      </c>
      <c r="I6644" s="6">
        <v>18</v>
      </c>
      <c r="J6644" s="6">
        <v>0</v>
      </c>
    </row>
    <row r="6645" spans="2:10" x14ac:dyDescent="0.25">
      <c r="B6645" s="6">
        <v>0</v>
      </c>
      <c r="C6645" s="6">
        <v>41</v>
      </c>
      <c r="D6645" s="6">
        <v>1</v>
      </c>
      <c r="E6645" s="6">
        <v>1</v>
      </c>
      <c r="F6645" s="6">
        <v>1</v>
      </c>
      <c r="G6645" s="6">
        <v>2</v>
      </c>
      <c r="H6645" s="6">
        <v>119</v>
      </c>
      <c r="I6645" s="6">
        <v>18</v>
      </c>
      <c r="J6645" s="6">
        <v>1</v>
      </c>
    </row>
    <row r="6646" spans="2:10" x14ac:dyDescent="0.25">
      <c r="B6646" s="6">
        <v>0</v>
      </c>
      <c r="C6646" s="6">
        <v>41</v>
      </c>
      <c r="D6646" s="6">
        <v>0</v>
      </c>
      <c r="E6646" s="6">
        <v>1</v>
      </c>
      <c r="F6646" s="6">
        <v>1</v>
      </c>
      <c r="G6646" s="6">
        <v>2</v>
      </c>
      <c r="H6646" s="6">
        <v>46.5</v>
      </c>
      <c r="I6646" s="6">
        <v>8</v>
      </c>
      <c r="J6646" s="6">
        <v>1</v>
      </c>
    </row>
    <row r="6647" spans="2:10" x14ac:dyDescent="0.25">
      <c r="B6647" s="6">
        <v>0</v>
      </c>
      <c r="C6647" s="6">
        <v>37</v>
      </c>
      <c r="D6647" s="6">
        <v>1</v>
      </c>
      <c r="E6647" s="6">
        <v>1</v>
      </c>
      <c r="F6647" s="6">
        <v>1</v>
      </c>
      <c r="G6647" s="6">
        <v>5</v>
      </c>
      <c r="H6647" s="6">
        <v>83</v>
      </c>
      <c r="I6647" s="6">
        <v>12</v>
      </c>
      <c r="J6647" s="6">
        <v>0</v>
      </c>
    </row>
    <row r="6648" spans="2:10" x14ac:dyDescent="0.25">
      <c r="B6648" s="6">
        <v>0</v>
      </c>
      <c r="C6648" s="6">
        <v>59</v>
      </c>
      <c r="D6648" s="6">
        <v>1</v>
      </c>
      <c r="E6648" s="6">
        <v>0</v>
      </c>
      <c r="F6648" s="6">
        <v>0</v>
      </c>
      <c r="G6648" s="6">
        <v>1</v>
      </c>
      <c r="H6648" s="6">
        <v>75</v>
      </c>
      <c r="I6648" s="6">
        <v>20</v>
      </c>
      <c r="J6648" s="6">
        <v>1</v>
      </c>
    </row>
    <row r="6649" spans="2:10" x14ac:dyDescent="0.25">
      <c r="B6649" s="6">
        <v>1</v>
      </c>
      <c r="C6649" s="6">
        <v>28</v>
      </c>
      <c r="D6649" s="6">
        <v>0</v>
      </c>
      <c r="E6649" s="6">
        <v>1</v>
      </c>
      <c r="F6649" s="6">
        <v>0</v>
      </c>
      <c r="G6649" s="6">
        <v>1</v>
      </c>
      <c r="H6649" s="6">
        <v>81</v>
      </c>
      <c r="I6649" s="6">
        <v>15</v>
      </c>
      <c r="J6649" s="6">
        <v>1</v>
      </c>
    </row>
    <row r="6650" spans="2:10" x14ac:dyDescent="0.25">
      <c r="B6650" s="6">
        <v>0</v>
      </c>
      <c r="C6650" s="6">
        <v>41</v>
      </c>
      <c r="D6650" s="6">
        <v>0</v>
      </c>
      <c r="E6650" s="6">
        <v>1</v>
      </c>
      <c r="F6650" s="6">
        <v>1</v>
      </c>
      <c r="G6650" s="6">
        <v>6</v>
      </c>
      <c r="H6650" s="6">
        <v>96</v>
      </c>
      <c r="I6650" s="6">
        <v>8</v>
      </c>
      <c r="J6650" s="6">
        <v>0</v>
      </c>
    </row>
    <row r="6651" spans="2:10" x14ac:dyDescent="0.25">
      <c r="B6651" s="6">
        <v>0</v>
      </c>
      <c r="C6651" s="6">
        <v>50</v>
      </c>
      <c r="D6651" s="6">
        <v>1</v>
      </c>
      <c r="E6651" s="6">
        <v>0</v>
      </c>
      <c r="F6651" s="6">
        <v>1</v>
      </c>
      <c r="G6651" s="6">
        <v>4</v>
      </c>
      <c r="H6651" s="6">
        <v>6</v>
      </c>
      <c r="I6651" s="6">
        <v>18</v>
      </c>
      <c r="J6651" s="6">
        <v>1</v>
      </c>
    </row>
    <row r="6652" spans="2:10" x14ac:dyDescent="0.25">
      <c r="B6652" s="6">
        <v>1</v>
      </c>
      <c r="C6652" s="6">
        <v>49</v>
      </c>
      <c r="D6652" s="6">
        <v>1</v>
      </c>
      <c r="E6652" s="6">
        <v>1</v>
      </c>
      <c r="F6652" s="6">
        <v>1</v>
      </c>
      <c r="G6652" s="6">
        <v>5</v>
      </c>
      <c r="H6652" s="6">
        <v>69</v>
      </c>
      <c r="I6652" s="6">
        <v>20</v>
      </c>
      <c r="J6652" s="6">
        <v>0</v>
      </c>
    </row>
    <row r="6653" spans="2:10" x14ac:dyDescent="0.25">
      <c r="B6653" s="6">
        <v>1</v>
      </c>
      <c r="C6653" s="6">
        <v>62</v>
      </c>
      <c r="D6653" s="6">
        <v>1</v>
      </c>
      <c r="E6653" s="6">
        <v>1</v>
      </c>
      <c r="F6653" s="6">
        <v>1</v>
      </c>
      <c r="G6653" s="6">
        <v>4</v>
      </c>
      <c r="H6653" s="6">
        <v>103</v>
      </c>
      <c r="I6653" s="6">
        <v>13</v>
      </c>
      <c r="J6653" s="6">
        <v>0</v>
      </c>
    </row>
    <row r="6654" spans="2:10" x14ac:dyDescent="0.25">
      <c r="B6654" s="6">
        <v>0</v>
      </c>
      <c r="C6654" s="6">
        <v>43</v>
      </c>
      <c r="D6654" s="6">
        <v>1</v>
      </c>
      <c r="E6654" s="6">
        <v>1</v>
      </c>
      <c r="F6654" s="6">
        <v>1</v>
      </c>
      <c r="G6654" s="6">
        <v>3</v>
      </c>
      <c r="H6654" s="6">
        <v>199</v>
      </c>
      <c r="I6654" s="6">
        <v>15</v>
      </c>
      <c r="J6654" s="6">
        <v>1</v>
      </c>
    </row>
    <row r="6655" spans="2:10" x14ac:dyDescent="0.25">
      <c r="B6655" s="6">
        <v>0</v>
      </c>
      <c r="C6655" s="6">
        <v>41</v>
      </c>
      <c r="D6655" s="6">
        <v>1</v>
      </c>
      <c r="E6655" s="6">
        <v>1</v>
      </c>
      <c r="F6655" s="6">
        <v>1</v>
      </c>
      <c r="G6655" s="6">
        <v>2</v>
      </c>
      <c r="H6655" s="6">
        <v>8</v>
      </c>
      <c r="I6655" s="6">
        <v>18</v>
      </c>
      <c r="J6655" s="6">
        <v>1</v>
      </c>
    </row>
    <row r="6656" spans="2:10" x14ac:dyDescent="0.25">
      <c r="B6656" s="6">
        <v>0</v>
      </c>
      <c r="C6656" s="6">
        <v>37</v>
      </c>
      <c r="D6656" s="6">
        <v>0</v>
      </c>
      <c r="E6656" s="6">
        <v>1</v>
      </c>
      <c r="F6656" s="6">
        <v>1</v>
      </c>
      <c r="G6656" s="6">
        <v>3</v>
      </c>
      <c r="H6656" s="6">
        <v>102</v>
      </c>
      <c r="I6656" s="6">
        <v>8</v>
      </c>
      <c r="J6656" s="6">
        <v>0</v>
      </c>
    </row>
    <row r="6657" spans="2:10" x14ac:dyDescent="0.25">
      <c r="B6657" s="6">
        <v>0</v>
      </c>
      <c r="C6657" s="6">
        <v>42</v>
      </c>
      <c r="D6657" s="6">
        <v>1</v>
      </c>
      <c r="E6657" s="6">
        <v>1</v>
      </c>
      <c r="F6657" s="6">
        <v>1</v>
      </c>
      <c r="G6657" s="6">
        <v>7</v>
      </c>
      <c r="H6657" s="6">
        <v>256</v>
      </c>
      <c r="I6657" s="6">
        <v>15</v>
      </c>
      <c r="J6657" s="6">
        <v>0</v>
      </c>
    </row>
    <row r="6658" spans="2:10" x14ac:dyDescent="0.25">
      <c r="B6658" s="6">
        <v>1</v>
      </c>
      <c r="C6658" s="6">
        <v>59</v>
      </c>
      <c r="D6658" s="6">
        <v>1</v>
      </c>
      <c r="E6658" s="6">
        <v>1</v>
      </c>
      <c r="F6658" s="6">
        <v>1</v>
      </c>
      <c r="G6658" s="6">
        <v>2</v>
      </c>
      <c r="H6658" s="6">
        <v>32</v>
      </c>
      <c r="I6658" s="6">
        <v>16</v>
      </c>
      <c r="J6658" s="6">
        <v>1</v>
      </c>
    </row>
    <row r="6659" spans="2:10" x14ac:dyDescent="0.25">
      <c r="B6659" s="6">
        <v>0</v>
      </c>
      <c r="C6659" s="6">
        <v>69</v>
      </c>
      <c r="D6659" s="6">
        <v>1</v>
      </c>
      <c r="E6659" s="6">
        <v>1</v>
      </c>
      <c r="F6659" s="6">
        <v>1</v>
      </c>
      <c r="G6659" s="6">
        <v>4</v>
      </c>
      <c r="H6659" s="6">
        <v>127</v>
      </c>
      <c r="I6659" s="6">
        <v>20</v>
      </c>
      <c r="J6659" s="6">
        <v>1</v>
      </c>
    </row>
    <row r="6660" spans="2:10" x14ac:dyDescent="0.25">
      <c r="B6660" s="6">
        <v>0</v>
      </c>
      <c r="C6660" s="6">
        <v>55</v>
      </c>
      <c r="D6660" s="6">
        <v>1</v>
      </c>
      <c r="E6660" s="6">
        <v>1</v>
      </c>
      <c r="F6660" s="6">
        <v>1</v>
      </c>
      <c r="G6660" s="6">
        <v>3</v>
      </c>
      <c r="H6660" s="6">
        <v>77</v>
      </c>
      <c r="I6660" s="6">
        <v>10</v>
      </c>
      <c r="J6660" s="6">
        <v>0</v>
      </c>
    </row>
    <row r="6661" spans="2:10" x14ac:dyDescent="0.25">
      <c r="B6661" s="6">
        <v>1</v>
      </c>
      <c r="C6661" s="6">
        <v>45</v>
      </c>
      <c r="D6661" s="6">
        <v>1</v>
      </c>
      <c r="E6661" s="6">
        <v>1</v>
      </c>
      <c r="F6661" s="6">
        <v>1</v>
      </c>
      <c r="G6661" s="6">
        <v>4</v>
      </c>
      <c r="H6661" s="6">
        <v>119</v>
      </c>
      <c r="I6661" s="6">
        <v>12</v>
      </c>
      <c r="J6661" s="6">
        <v>1</v>
      </c>
    </row>
    <row r="6662" spans="2:10" x14ac:dyDescent="0.25">
      <c r="B6662" s="6">
        <v>0</v>
      </c>
      <c r="C6662" s="6">
        <v>40</v>
      </c>
      <c r="D6662" s="6">
        <v>1</v>
      </c>
      <c r="E6662" s="6">
        <v>1</v>
      </c>
      <c r="F6662" s="6">
        <v>0</v>
      </c>
      <c r="G6662" s="6">
        <v>1</v>
      </c>
      <c r="H6662" s="6">
        <v>48</v>
      </c>
      <c r="I6662" s="6">
        <v>8</v>
      </c>
      <c r="J6662" s="6">
        <v>0</v>
      </c>
    </row>
    <row r="6663" spans="2:10" x14ac:dyDescent="0.25">
      <c r="B6663" s="6">
        <v>1</v>
      </c>
      <c r="C6663" s="6">
        <v>37</v>
      </c>
      <c r="D6663" s="6">
        <v>1</v>
      </c>
      <c r="E6663" s="6">
        <v>1</v>
      </c>
      <c r="F6663" s="6">
        <v>1</v>
      </c>
      <c r="G6663" s="6">
        <v>5</v>
      </c>
      <c r="H6663" s="6">
        <v>79</v>
      </c>
      <c r="I6663" s="6">
        <v>15</v>
      </c>
      <c r="J6663" s="6">
        <v>1</v>
      </c>
    </row>
    <row r="6664" spans="2:10" x14ac:dyDescent="0.25">
      <c r="B6664" s="6">
        <v>1</v>
      </c>
      <c r="C6664" s="6">
        <v>57</v>
      </c>
      <c r="D6664" s="6">
        <v>1</v>
      </c>
      <c r="E6664" s="6">
        <v>1</v>
      </c>
      <c r="F6664" s="6">
        <v>1</v>
      </c>
      <c r="G6664" s="6">
        <v>5</v>
      </c>
      <c r="H6664" s="6">
        <v>88</v>
      </c>
      <c r="I6664" s="6">
        <v>16</v>
      </c>
      <c r="J6664" s="6">
        <v>1</v>
      </c>
    </row>
    <row r="6665" spans="2:10" x14ac:dyDescent="0.25">
      <c r="B6665" s="6">
        <v>1</v>
      </c>
      <c r="C6665" s="6">
        <v>42</v>
      </c>
      <c r="D6665" s="6">
        <v>1</v>
      </c>
      <c r="E6665" s="6">
        <v>1</v>
      </c>
      <c r="F6665" s="6">
        <v>1</v>
      </c>
      <c r="G6665" s="6">
        <v>4</v>
      </c>
      <c r="H6665" s="6">
        <v>103</v>
      </c>
      <c r="I6665" s="6">
        <v>18</v>
      </c>
      <c r="J6665" s="6">
        <v>0</v>
      </c>
    </row>
    <row r="6666" spans="2:10" x14ac:dyDescent="0.25">
      <c r="B6666" s="6">
        <v>0</v>
      </c>
      <c r="C6666" s="6">
        <v>57</v>
      </c>
      <c r="D6666" s="6">
        <v>1</v>
      </c>
      <c r="E6666" s="6">
        <v>1</v>
      </c>
      <c r="F6666" s="6">
        <v>1</v>
      </c>
      <c r="G6666" s="6">
        <v>4</v>
      </c>
      <c r="H6666" s="6">
        <v>147</v>
      </c>
      <c r="I6666" s="6">
        <v>20</v>
      </c>
      <c r="J6666" s="6">
        <v>1</v>
      </c>
    </row>
    <row r="6667" spans="2:10" x14ac:dyDescent="0.25">
      <c r="B6667" s="6">
        <v>1</v>
      </c>
      <c r="C6667" s="6">
        <v>38</v>
      </c>
      <c r="D6667" s="6">
        <v>1</v>
      </c>
      <c r="E6667" s="6">
        <v>1</v>
      </c>
      <c r="F6667" s="6">
        <v>1</v>
      </c>
      <c r="G6667" s="6">
        <v>4</v>
      </c>
      <c r="H6667" s="6">
        <v>29</v>
      </c>
      <c r="I6667" s="6">
        <v>18</v>
      </c>
      <c r="J6667" s="6">
        <v>0</v>
      </c>
    </row>
    <row r="6668" spans="2:10" x14ac:dyDescent="0.25">
      <c r="B6668" s="6">
        <v>1</v>
      </c>
      <c r="C6668" s="6">
        <v>63</v>
      </c>
      <c r="D6668" s="6">
        <v>1</v>
      </c>
      <c r="E6668" s="6">
        <v>1</v>
      </c>
      <c r="F6668" s="6">
        <v>0</v>
      </c>
      <c r="G6668" s="6">
        <v>1</v>
      </c>
      <c r="H6668" s="6">
        <v>17</v>
      </c>
      <c r="I6668" s="6">
        <v>20</v>
      </c>
      <c r="J6668" s="6">
        <v>0</v>
      </c>
    </row>
    <row r="6669" spans="2:10" x14ac:dyDescent="0.25">
      <c r="B6669" s="6">
        <v>1</v>
      </c>
      <c r="C6669" s="6">
        <v>46</v>
      </c>
      <c r="D6669" s="6">
        <v>1</v>
      </c>
      <c r="E6669" s="6">
        <v>1</v>
      </c>
      <c r="F6669" s="6">
        <v>1</v>
      </c>
      <c r="G6669" s="6">
        <v>2</v>
      </c>
      <c r="H6669" s="6">
        <v>51</v>
      </c>
      <c r="I6669" s="6">
        <v>18</v>
      </c>
      <c r="J6669" s="6">
        <v>0</v>
      </c>
    </row>
    <row r="6670" spans="2:10" x14ac:dyDescent="0.25">
      <c r="B6670" s="6">
        <v>0</v>
      </c>
      <c r="C6670" s="6">
        <v>53</v>
      </c>
      <c r="D6670" s="6">
        <v>1</v>
      </c>
      <c r="E6670" s="6">
        <v>1</v>
      </c>
      <c r="F6670" s="6">
        <v>0</v>
      </c>
      <c r="G6670" s="6">
        <v>1</v>
      </c>
      <c r="H6670" s="6">
        <v>26</v>
      </c>
      <c r="I6670" s="6">
        <v>20</v>
      </c>
      <c r="J6670" s="6">
        <v>1</v>
      </c>
    </row>
    <row r="6671" spans="2:10" x14ac:dyDescent="0.25">
      <c r="B6671" s="6">
        <v>1</v>
      </c>
      <c r="C6671" s="6">
        <v>35</v>
      </c>
      <c r="D6671" s="6">
        <v>0</v>
      </c>
      <c r="E6671" s="6">
        <v>0</v>
      </c>
      <c r="F6671" s="6">
        <v>1</v>
      </c>
      <c r="G6671" s="6">
        <v>3</v>
      </c>
      <c r="H6671" s="6">
        <v>129</v>
      </c>
      <c r="I6671" s="6">
        <v>15</v>
      </c>
      <c r="J6671" s="6">
        <v>0</v>
      </c>
    </row>
    <row r="6672" spans="2:10" x14ac:dyDescent="0.25">
      <c r="B6672" s="6">
        <v>0</v>
      </c>
      <c r="C6672" s="6">
        <v>70</v>
      </c>
      <c r="D6672" s="6">
        <v>1</v>
      </c>
      <c r="E6672" s="6">
        <v>0</v>
      </c>
      <c r="F6672" s="6">
        <v>0</v>
      </c>
      <c r="G6672" s="6">
        <v>1</v>
      </c>
      <c r="H6672" s="6">
        <v>105</v>
      </c>
      <c r="I6672" s="6">
        <v>20</v>
      </c>
      <c r="J6672" s="6">
        <v>0</v>
      </c>
    </row>
    <row r="6673" spans="2:10" x14ac:dyDescent="0.25">
      <c r="B6673" s="6">
        <v>0</v>
      </c>
      <c r="C6673" s="6">
        <v>61</v>
      </c>
      <c r="D6673" s="6">
        <v>1</v>
      </c>
      <c r="E6673" s="6">
        <v>1</v>
      </c>
      <c r="F6673" s="6">
        <v>0</v>
      </c>
      <c r="G6673" s="6">
        <v>2</v>
      </c>
      <c r="H6673" s="6">
        <v>92</v>
      </c>
      <c r="I6673" s="6">
        <v>20</v>
      </c>
      <c r="J6673" s="6">
        <v>1</v>
      </c>
    </row>
    <row r="6674" spans="2:10" x14ac:dyDescent="0.25">
      <c r="B6674" s="6">
        <v>1</v>
      </c>
      <c r="C6674" s="6">
        <v>46</v>
      </c>
      <c r="D6674" s="6">
        <v>1</v>
      </c>
      <c r="E6674" s="6">
        <v>0</v>
      </c>
      <c r="F6674" s="6">
        <v>1</v>
      </c>
      <c r="G6674" s="6">
        <v>3</v>
      </c>
      <c r="H6674" s="6">
        <v>146.5</v>
      </c>
      <c r="I6674" s="6">
        <v>15</v>
      </c>
      <c r="J6674" s="6">
        <v>0</v>
      </c>
    </row>
    <row r="6675" spans="2:10" x14ac:dyDescent="0.25">
      <c r="B6675" s="6">
        <v>1</v>
      </c>
      <c r="C6675" s="6">
        <v>39</v>
      </c>
      <c r="D6675" s="6">
        <v>1</v>
      </c>
      <c r="E6675" s="6">
        <v>1</v>
      </c>
      <c r="F6675" s="6">
        <v>1</v>
      </c>
      <c r="G6675" s="6">
        <v>4</v>
      </c>
      <c r="H6675" s="6">
        <v>92</v>
      </c>
      <c r="I6675" s="6">
        <v>15</v>
      </c>
      <c r="J6675" s="6">
        <v>0</v>
      </c>
    </row>
    <row r="6676" spans="2:10" x14ac:dyDescent="0.25">
      <c r="B6676" s="6">
        <v>0</v>
      </c>
      <c r="C6676" s="6">
        <v>49</v>
      </c>
      <c r="D6676" s="6">
        <v>0</v>
      </c>
      <c r="E6676" s="6">
        <v>1</v>
      </c>
      <c r="F6676" s="6">
        <v>0</v>
      </c>
      <c r="G6676" s="6">
        <v>3</v>
      </c>
      <c r="H6676" s="6">
        <v>32</v>
      </c>
      <c r="I6676" s="6">
        <v>8</v>
      </c>
      <c r="J6676" s="6">
        <v>1</v>
      </c>
    </row>
    <row r="6677" spans="2:10" x14ac:dyDescent="0.25">
      <c r="B6677" s="6">
        <v>0</v>
      </c>
      <c r="C6677" s="6">
        <v>60</v>
      </c>
      <c r="D6677" s="6">
        <v>1</v>
      </c>
      <c r="E6677" s="6">
        <v>1</v>
      </c>
      <c r="F6677" s="6">
        <v>0</v>
      </c>
      <c r="G6677" s="6">
        <v>5</v>
      </c>
      <c r="H6677" s="6">
        <v>87</v>
      </c>
      <c r="I6677" s="6">
        <v>20</v>
      </c>
      <c r="J6677" s="6">
        <v>1</v>
      </c>
    </row>
    <row r="6678" spans="2:10" x14ac:dyDescent="0.25">
      <c r="B6678" s="6">
        <v>1</v>
      </c>
      <c r="C6678" s="6">
        <v>70</v>
      </c>
      <c r="D6678" s="6">
        <v>1</v>
      </c>
      <c r="E6678" s="6">
        <v>1</v>
      </c>
      <c r="F6678" s="6">
        <v>1</v>
      </c>
      <c r="G6678" s="6">
        <v>4</v>
      </c>
      <c r="H6678" s="6">
        <v>91</v>
      </c>
      <c r="I6678" s="6">
        <v>16</v>
      </c>
      <c r="J6678" s="6">
        <v>0</v>
      </c>
    </row>
    <row r="6679" spans="2:10" x14ac:dyDescent="0.25">
      <c r="B6679" s="6">
        <v>0</v>
      </c>
      <c r="C6679" s="6">
        <v>44</v>
      </c>
      <c r="D6679" s="6">
        <v>1</v>
      </c>
      <c r="E6679" s="6">
        <v>1</v>
      </c>
      <c r="F6679" s="6">
        <v>1</v>
      </c>
      <c r="G6679" s="6">
        <v>5</v>
      </c>
      <c r="H6679" s="6">
        <v>67</v>
      </c>
      <c r="I6679" s="6">
        <v>12</v>
      </c>
      <c r="J6679" s="6">
        <v>0</v>
      </c>
    </row>
    <row r="6680" spans="2:10" x14ac:dyDescent="0.25">
      <c r="B6680" s="6">
        <v>0</v>
      </c>
      <c r="C6680" s="6">
        <v>53</v>
      </c>
      <c r="D6680" s="6">
        <v>0</v>
      </c>
      <c r="E6680" s="6">
        <v>1</v>
      </c>
      <c r="F6680" s="6">
        <v>1</v>
      </c>
      <c r="G6680" s="6">
        <v>2</v>
      </c>
      <c r="H6680" s="6">
        <v>72</v>
      </c>
      <c r="I6680" s="6">
        <v>8</v>
      </c>
      <c r="J6680" s="6">
        <v>1</v>
      </c>
    </row>
    <row r="6681" spans="2:10" x14ac:dyDescent="0.25">
      <c r="B6681" s="6">
        <v>1</v>
      </c>
      <c r="C6681" s="6">
        <v>50</v>
      </c>
      <c r="D6681" s="6">
        <v>1</v>
      </c>
      <c r="E6681" s="6">
        <v>1</v>
      </c>
      <c r="F6681" s="6">
        <v>1</v>
      </c>
      <c r="G6681" s="6">
        <v>4</v>
      </c>
      <c r="H6681" s="6">
        <v>101</v>
      </c>
      <c r="I6681" s="6">
        <v>18</v>
      </c>
      <c r="J6681" s="6">
        <v>0</v>
      </c>
    </row>
    <row r="6682" spans="2:10" x14ac:dyDescent="0.25">
      <c r="B6682" s="6">
        <v>1</v>
      </c>
      <c r="C6682" s="6">
        <v>48</v>
      </c>
      <c r="D6682" s="6">
        <v>1</v>
      </c>
      <c r="E6682" s="6">
        <v>1</v>
      </c>
      <c r="F6682" s="6">
        <v>1</v>
      </c>
      <c r="G6682" s="6">
        <v>4</v>
      </c>
      <c r="H6682" s="6">
        <v>172</v>
      </c>
      <c r="I6682" s="6">
        <v>20</v>
      </c>
      <c r="J6682" s="6">
        <v>0</v>
      </c>
    </row>
    <row r="6683" spans="2:10" x14ac:dyDescent="0.25">
      <c r="B6683" s="6">
        <v>0</v>
      </c>
      <c r="C6683" s="6">
        <v>46</v>
      </c>
      <c r="D6683" s="6">
        <v>1</v>
      </c>
      <c r="E6683" s="6">
        <v>1</v>
      </c>
      <c r="F6683" s="6">
        <v>0</v>
      </c>
      <c r="G6683" s="6">
        <v>4</v>
      </c>
      <c r="H6683" s="6">
        <v>61</v>
      </c>
      <c r="I6683" s="6">
        <v>18</v>
      </c>
      <c r="J6683" s="6">
        <v>1</v>
      </c>
    </row>
    <row r="6684" spans="2:10" x14ac:dyDescent="0.25">
      <c r="B6684" s="6">
        <v>0</v>
      </c>
      <c r="C6684" s="6">
        <v>76</v>
      </c>
      <c r="D6684" s="6">
        <v>1</v>
      </c>
      <c r="E6684" s="6">
        <v>0</v>
      </c>
      <c r="F6684" s="6">
        <v>0</v>
      </c>
      <c r="G6684" s="6">
        <v>2</v>
      </c>
      <c r="H6684" s="6">
        <v>19</v>
      </c>
      <c r="I6684" s="6">
        <v>20</v>
      </c>
      <c r="J6684" s="6">
        <v>0</v>
      </c>
    </row>
    <row r="6685" spans="2:10" x14ac:dyDescent="0.25">
      <c r="B6685" s="6">
        <v>1</v>
      </c>
      <c r="C6685" s="6">
        <v>45</v>
      </c>
      <c r="D6685" s="6">
        <v>0</v>
      </c>
      <c r="E6685" s="6">
        <v>1</v>
      </c>
      <c r="F6685" s="6">
        <v>1</v>
      </c>
      <c r="G6685" s="6">
        <v>4</v>
      </c>
      <c r="H6685" s="6">
        <v>93</v>
      </c>
      <c r="I6685" s="6">
        <v>16</v>
      </c>
      <c r="J6685" s="6">
        <v>0</v>
      </c>
    </row>
    <row r="6686" spans="2:10" x14ac:dyDescent="0.25">
      <c r="B6686" s="6">
        <v>0</v>
      </c>
      <c r="C6686" s="6">
        <v>33</v>
      </c>
      <c r="D6686" s="6">
        <v>1</v>
      </c>
      <c r="E6686" s="6">
        <v>1</v>
      </c>
      <c r="F6686" s="6">
        <v>1</v>
      </c>
      <c r="G6686" s="6">
        <v>5</v>
      </c>
      <c r="H6686" s="6">
        <v>65</v>
      </c>
      <c r="I6686" s="6">
        <v>8</v>
      </c>
      <c r="J6686" s="6">
        <v>0</v>
      </c>
    </row>
    <row r="6687" spans="2:10" x14ac:dyDescent="0.25">
      <c r="B6687" s="6">
        <v>1</v>
      </c>
      <c r="C6687" s="6">
        <v>49</v>
      </c>
      <c r="D6687" s="6">
        <v>1</v>
      </c>
      <c r="E6687" s="6">
        <v>1</v>
      </c>
      <c r="F6687" s="6">
        <v>1</v>
      </c>
      <c r="G6687" s="6">
        <v>2</v>
      </c>
      <c r="H6687" s="6">
        <v>102.5</v>
      </c>
      <c r="I6687" s="6">
        <v>15</v>
      </c>
      <c r="J6687" s="6">
        <v>1</v>
      </c>
    </row>
    <row r="6688" spans="2:10" x14ac:dyDescent="0.25">
      <c r="B6688" s="6">
        <v>1</v>
      </c>
      <c r="C6688" s="6">
        <v>51</v>
      </c>
      <c r="D6688" s="6">
        <v>1</v>
      </c>
      <c r="E6688" s="6">
        <v>1</v>
      </c>
      <c r="F6688" s="6">
        <v>0</v>
      </c>
      <c r="G6688" s="6">
        <v>1</v>
      </c>
      <c r="H6688" s="6">
        <v>28</v>
      </c>
      <c r="I6688" s="6">
        <v>18</v>
      </c>
      <c r="J6688" s="6">
        <v>0</v>
      </c>
    </row>
    <row r="6689" spans="2:10" x14ac:dyDescent="0.25">
      <c r="B6689" s="6">
        <v>1</v>
      </c>
      <c r="C6689" s="6">
        <v>46</v>
      </c>
      <c r="D6689" s="6">
        <v>1</v>
      </c>
      <c r="E6689" s="6">
        <v>1</v>
      </c>
      <c r="F6689" s="6">
        <v>1</v>
      </c>
      <c r="G6689" s="6">
        <v>4</v>
      </c>
      <c r="H6689" s="6">
        <v>83</v>
      </c>
      <c r="I6689" s="6">
        <v>15</v>
      </c>
      <c r="J6689" s="6">
        <v>0</v>
      </c>
    </row>
    <row r="6690" spans="2:10" x14ac:dyDescent="0.25">
      <c r="B6690" s="6">
        <v>0</v>
      </c>
      <c r="C6690" s="6">
        <v>45</v>
      </c>
      <c r="D6690" s="6">
        <v>1</v>
      </c>
      <c r="E6690" s="6">
        <v>1</v>
      </c>
      <c r="F6690" s="6">
        <v>1</v>
      </c>
      <c r="G6690" s="6">
        <v>3</v>
      </c>
      <c r="H6690" s="6">
        <v>176</v>
      </c>
      <c r="I6690" s="6">
        <v>12</v>
      </c>
      <c r="J6690" s="6">
        <v>0</v>
      </c>
    </row>
    <row r="6691" spans="2:10" x14ac:dyDescent="0.25">
      <c r="B6691" s="6">
        <v>0</v>
      </c>
      <c r="C6691" s="6">
        <v>51</v>
      </c>
      <c r="D6691" s="6">
        <v>1</v>
      </c>
      <c r="E6691" s="6">
        <v>1</v>
      </c>
      <c r="F6691" s="6">
        <v>1</v>
      </c>
      <c r="G6691" s="6">
        <v>2</v>
      </c>
      <c r="H6691" s="6">
        <v>75</v>
      </c>
      <c r="I6691" s="6">
        <v>9</v>
      </c>
      <c r="J6691" s="6">
        <v>1</v>
      </c>
    </row>
    <row r="6692" spans="2:10" x14ac:dyDescent="0.25">
      <c r="B6692" s="6">
        <v>1</v>
      </c>
      <c r="C6692" s="6">
        <v>28</v>
      </c>
      <c r="D6692" s="6">
        <v>1</v>
      </c>
      <c r="E6692" s="6">
        <v>1</v>
      </c>
      <c r="F6692" s="6">
        <v>0</v>
      </c>
      <c r="G6692" s="6">
        <v>4</v>
      </c>
      <c r="H6692" s="6">
        <v>88</v>
      </c>
      <c r="I6692" s="6">
        <v>15</v>
      </c>
      <c r="J6692" s="6">
        <v>0</v>
      </c>
    </row>
    <row r="6693" spans="2:10" x14ac:dyDescent="0.25">
      <c r="B6693" s="6">
        <v>1</v>
      </c>
      <c r="C6693" s="6">
        <v>53</v>
      </c>
      <c r="D6693" s="6">
        <v>1</v>
      </c>
      <c r="E6693" s="6">
        <v>1</v>
      </c>
      <c r="F6693" s="6">
        <v>1</v>
      </c>
      <c r="G6693" s="6">
        <v>4</v>
      </c>
      <c r="H6693" s="6">
        <v>157</v>
      </c>
      <c r="I6693" s="6">
        <v>20</v>
      </c>
      <c r="J6693" s="6">
        <v>0</v>
      </c>
    </row>
    <row r="6694" spans="2:10" x14ac:dyDescent="0.25">
      <c r="B6694" s="6">
        <v>1</v>
      </c>
      <c r="C6694" s="6">
        <v>57</v>
      </c>
      <c r="D6694" s="6">
        <v>1</v>
      </c>
      <c r="E6694" s="6">
        <v>1</v>
      </c>
      <c r="F6694" s="6">
        <v>1</v>
      </c>
      <c r="G6694" s="6">
        <v>2</v>
      </c>
      <c r="H6694" s="6">
        <v>121</v>
      </c>
      <c r="I6694" s="6">
        <v>15</v>
      </c>
      <c r="J6694" s="6">
        <v>1</v>
      </c>
    </row>
    <row r="6695" spans="2:10" x14ac:dyDescent="0.25">
      <c r="B6695" s="6">
        <v>1</v>
      </c>
      <c r="C6695" s="6">
        <v>47</v>
      </c>
      <c r="D6695" s="6">
        <v>0</v>
      </c>
      <c r="E6695" s="6">
        <v>1</v>
      </c>
      <c r="F6695" s="6">
        <v>1</v>
      </c>
      <c r="G6695" s="6">
        <v>5</v>
      </c>
      <c r="H6695" s="6">
        <v>117</v>
      </c>
      <c r="I6695" s="6">
        <v>15</v>
      </c>
      <c r="J6695" s="6">
        <v>1</v>
      </c>
    </row>
    <row r="6696" spans="2:10" x14ac:dyDescent="0.25">
      <c r="B6696" s="6">
        <v>1</v>
      </c>
      <c r="C6696" s="6">
        <v>40</v>
      </c>
      <c r="D6696" s="6">
        <v>1</v>
      </c>
      <c r="E6696" s="6">
        <v>1</v>
      </c>
      <c r="F6696" s="6">
        <v>1</v>
      </c>
      <c r="G6696" s="6">
        <v>4</v>
      </c>
      <c r="H6696" s="6">
        <v>81</v>
      </c>
      <c r="I6696" s="6">
        <v>15</v>
      </c>
      <c r="J6696" s="6">
        <v>0</v>
      </c>
    </row>
    <row r="6697" spans="2:10" x14ac:dyDescent="0.25">
      <c r="B6697" s="6">
        <v>1</v>
      </c>
      <c r="C6697" s="6">
        <v>40</v>
      </c>
      <c r="D6697" s="6">
        <v>1</v>
      </c>
      <c r="E6697" s="6">
        <v>1</v>
      </c>
      <c r="F6697" s="6">
        <v>0</v>
      </c>
      <c r="G6697" s="6">
        <v>1</v>
      </c>
      <c r="H6697" s="6">
        <v>104</v>
      </c>
      <c r="I6697" s="6">
        <v>15</v>
      </c>
      <c r="J6697" s="6">
        <v>0</v>
      </c>
    </row>
    <row r="6698" spans="2:10" x14ac:dyDescent="0.25">
      <c r="B6698" s="6">
        <v>1</v>
      </c>
      <c r="C6698" s="6">
        <v>41</v>
      </c>
      <c r="D6698" s="6">
        <v>1</v>
      </c>
      <c r="E6698" s="6">
        <v>1</v>
      </c>
      <c r="F6698" s="6">
        <v>0</v>
      </c>
      <c r="G6698" s="6">
        <v>5</v>
      </c>
      <c r="H6698" s="6">
        <v>40</v>
      </c>
      <c r="I6698" s="6">
        <v>15</v>
      </c>
      <c r="J6698" s="6">
        <v>0</v>
      </c>
    </row>
    <row r="6699" spans="2:10" x14ac:dyDescent="0.25">
      <c r="B6699" s="6">
        <v>0</v>
      </c>
      <c r="C6699" s="6">
        <v>36</v>
      </c>
      <c r="D6699" s="6">
        <v>1</v>
      </c>
      <c r="E6699" s="6">
        <v>1</v>
      </c>
      <c r="F6699" s="6">
        <v>1</v>
      </c>
      <c r="G6699" s="6">
        <v>3</v>
      </c>
      <c r="H6699" s="6">
        <v>200.5</v>
      </c>
      <c r="I6699" s="6">
        <v>8</v>
      </c>
      <c r="J6699" s="6">
        <v>0</v>
      </c>
    </row>
    <row r="6700" spans="2:10" x14ac:dyDescent="0.25">
      <c r="B6700" s="6">
        <v>1</v>
      </c>
      <c r="C6700" s="6">
        <v>59</v>
      </c>
      <c r="D6700" s="6">
        <v>1</v>
      </c>
      <c r="E6700" s="6">
        <v>1</v>
      </c>
      <c r="F6700" s="6">
        <v>0</v>
      </c>
      <c r="G6700" s="6">
        <v>1</v>
      </c>
      <c r="H6700" s="6">
        <v>36</v>
      </c>
      <c r="I6700" s="6">
        <v>20</v>
      </c>
      <c r="J6700" s="6">
        <v>0</v>
      </c>
    </row>
    <row r="6701" spans="2:10" x14ac:dyDescent="0.25">
      <c r="B6701" s="6">
        <v>0</v>
      </c>
      <c r="C6701" s="6">
        <v>47</v>
      </c>
      <c r="D6701" s="6">
        <v>1</v>
      </c>
      <c r="E6701" s="6">
        <v>0</v>
      </c>
      <c r="F6701" s="6">
        <v>0</v>
      </c>
      <c r="G6701" s="6">
        <v>1</v>
      </c>
      <c r="H6701" s="6">
        <v>94</v>
      </c>
      <c r="I6701" s="6">
        <v>20</v>
      </c>
      <c r="J6701" s="6">
        <v>0</v>
      </c>
    </row>
    <row r="6702" spans="2:10" x14ac:dyDescent="0.25">
      <c r="B6702" s="6">
        <v>1</v>
      </c>
      <c r="C6702" s="6">
        <v>40</v>
      </c>
      <c r="D6702" s="6">
        <v>0</v>
      </c>
      <c r="E6702" s="6">
        <v>1</v>
      </c>
      <c r="F6702" s="6">
        <v>1</v>
      </c>
      <c r="G6702" s="6">
        <v>6</v>
      </c>
      <c r="H6702" s="6">
        <v>71</v>
      </c>
      <c r="I6702" s="6">
        <v>15</v>
      </c>
      <c r="J6702" s="6">
        <v>0</v>
      </c>
    </row>
    <row r="6703" spans="2:10" x14ac:dyDescent="0.25">
      <c r="B6703" s="6">
        <v>1</v>
      </c>
      <c r="C6703" s="6">
        <v>37</v>
      </c>
      <c r="D6703" s="6">
        <v>1</v>
      </c>
      <c r="E6703" s="6">
        <v>0</v>
      </c>
      <c r="F6703" s="6">
        <v>1</v>
      </c>
      <c r="G6703" s="6">
        <v>7</v>
      </c>
      <c r="H6703" s="6">
        <v>139</v>
      </c>
      <c r="I6703" s="6">
        <v>15</v>
      </c>
      <c r="J6703" s="6">
        <v>1</v>
      </c>
    </row>
    <row r="6704" spans="2:10" x14ac:dyDescent="0.25">
      <c r="B6704" s="6">
        <v>0</v>
      </c>
      <c r="C6704" s="6">
        <v>39</v>
      </c>
      <c r="D6704" s="6">
        <v>1</v>
      </c>
      <c r="E6704" s="6">
        <v>0</v>
      </c>
      <c r="F6704" s="6">
        <v>0</v>
      </c>
      <c r="G6704" s="6">
        <v>1</v>
      </c>
      <c r="H6704" s="6">
        <v>62</v>
      </c>
      <c r="I6704" s="6">
        <v>18</v>
      </c>
      <c r="J6704" s="6">
        <v>1</v>
      </c>
    </row>
    <row r="6705" spans="2:10" x14ac:dyDescent="0.25">
      <c r="B6705" s="6">
        <v>0</v>
      </c>
      <c r="C6705" s="6">
        <v>38</v>
      </c>
      <c r="D6705" s="6">
        <v>1</v>
      </c>
      <c r="E6705" s="6">
        <v>1</v>
      </c>
      <c r="F6705" s="6">
        <v>0</v>
      </c>
      <c r="G6705" s="6">
        <v>1</v>
      </c>
      <c r="H6705" s="6">
        <v>93.5</v>
      </c>
      <c r="I6705" s="6">
        <v>18</v>
      </c>
      <c r="J6705" s="6">
        <v>1</v>
      </c>
    </row>
    <row r="6706" spans="2:10" x14ac:dyDescent="0.25">
      <c r="B6706" s="6">
        <v>1</v>
      </c>
      <c r="C6706" s="6">
        <v>32</v>
      </c>
      <c r="D6706" s="6">
        <v>1</v>
      </c>
      <c r="E6706" s="6">
        <v>1</v>
      </c>
      <c r="F6706" s="6">
        <v>0</v>
      </c>
      <c r="G6706" s="6">
        <v>3</v>
      </c>
      <c r="H6706" s="6">
        <v>134</v>
      </c>
      <c r="I6706" s="6">
        <v>15</v>
      </c>
      <c r="J6706" s="6">
        <v>1</v>
      </c>
    </row>
    <row r="6707" spans="2:10" x14ac:dyDescent="0.25">
      <c r="B6707" s="6">
        <v>0</v>
      </c>
      <c r="C6707" s="6">
        <v>31</v>
      </c>
      <c r="D6707" s="6">
        <v>1</v>
      </c>
      <c r="E6707" s="6">
        <v>1</v>
      </c>
      <c r="F6707" s="6">
        <v>1</v>
      </c>
      <c r="G6707" s="6">
        <v>2</v>
      </c>
      <c r="H6707" s="6">
        <v>91.5</v>
      </c>
      <c r="I6707" s="6">
        <v>8</v>
      </c>
      <c r="J6707" s="6">
        <v>1</v>
      </c>
    </row>
    <row r="6708" spans="2:10" x14ac:dyDescent="0.25">
      <c r="B6708" s="6">
        <v>0</v>
      </c>
      <c r="C6708" s="6">
        <v>53</v>
      </c>
      <c r="D6708" s="6">
        <v>1</v>
      </c>
      <c r="E6708" s="6">
        <v>1</v>
      </c>
      <c r="F6708" s="6">
        <v>0</v>
      </c>
      <c r="G6708" s="6">
        <v>2</v>
      </c>
      <c r="H6708" s="6">
        <v>17</v>
      </c>
      <c r="I6708" s="6">
        <v>10</v>
      </c>
      <c r="J6708" s="6">
        <v>0</v>
      </c>
    </row>
    <row r="6709" spans="2:10" x14ac:dyDescent="0.25">
      <c r="B6709" s="6">
        <v>0</v>
      </c>
      <c r="C6709" s="6">
        <v>54</v>
      </c>
      <c r="D6709" s="6">
        <v>1</v>
      </c>
      <c r="E6709" s="6">
        <v>1</v>
      </c>
      <c r="F6709" s="6">
        <v>1</v>
      </c>
      <c r="G6709" s="6">
        <v>4</v>
      </c>
      <c r="H6709" s="6">
        <v>102</v>
      </c>
      <c r="I6709" s="6">
        <v>20</v>
      </c>
      <c r="J6709" s="6">
        <v>1</v>
      </c>
    </row>
    <row r="6710" spans="2:10" x14ac:dyDescent="0.25">
      <c r="B6710" s="6">
        <v>0</v>
      </c>
      <c r="C6710" s="6">
        <v>71</v>
      </c>
      <c r="D6710" s="6">
        <v>1</v>
      </c>
      <c r="E6710" s="6">
        <v>1</v>
      </c>
      <c r="F6710" s="6">
        <v>1</v>
      </c>
      <c r="G6710" s="6">
        <v>2</v>
      </c>
      <c r="H6710" s="6">
        <v>91</v>
      </c>
      <c r="I6710" s="6">
        <v>20</v>
      </c>
      <c r="J6710" s="6">
        <v>1</v>
      </c>
    </row>
    <row r="6711" spans="2:10" x14ac:dyDescent="0.25">
      <c r="B6711" s="6">
        <v>0</v>
      </c>
      <c r="C6711" s="6">
        <v>36</v>
      </c>
      <c r="D6711" s="6">
        <v>1</v>
      </c>
      <c r="E6711" s="6">
        <v>0</v>
      </c>
      <c r="F6711" s="6">
        <v>1</v>
      </c>
      <c r="G6711" s="6">
        <v>5</v>
      </c>
      <c r="H6711" s="6">
        <v>119</v>
      </c>
      <c r="I6711" s="6">
        <v>12</v>
      </c>
      <c r="J6711" s="6">
        <v>0</v>
      </c>
    </row>
    <row r="6712" spans="2:10" x14ac:dyDescent="0.25">
      <c r="B6712" s="6">
        <v>1</v>
      </c>
      <c r="C6712" s="6">
        <v>56</v>
      </c>
      <c r="D6712" s="6">
        <v>1</v>
      </c>
      <c r="E6712" s="6">
        <v>1</v>
      </c>
      <c r="F6712" s="6">
        <v>1</v>
      </c>
      <c r="G6712" s="6">
        <v>4</v>
      </c>
      <c r="H6712" s="6">
        <v>178</v>
      </c>
      <c r="I6712" s="6">
        <v>20</v>
      </c>
      <c r="J6712" s="6">
        <v>0</v>
      </c>
    </row>
    <row r="6713" spans="2:10" x14ac:dyDescent="0.25">
      <c r="B6713" s="6">
        <v>0</v>
      </c>
      <c r="C6713" s="6">
        <v>29</v>
      </c>
      <c r="D6713" s="6">
        <v>1</v>
      </c>
      <c r="E6713" s="6">
        <v>1</v>
      </c>
      <c r="F6713" s="6">
        <v>1</v>
      </c>
      <c r="G6713" s="6">
        <v>4</v>
      </c>
      <c r="H6713" s="6">
        <v>94</v>
      </c>
      <c r="I6713" s="6">
        <v>12</v>
      </c>
      <c r="J6713" s="6">
        <v>0</v>
      </c>
    </row>
    <row r="6714" spans="2:10" x14ac:dyDescent="0.25">
      <c r="B6714" s="6">
        <v>0</v>
      </c>
      <c r="C6714" s="6">
        <v>47</v>
      </c>
      <c r="D6714" s="6">
        <v>1</v>
      </c>
      <c r="E6714" s="6">
        <v>1</v>
      </c>
      <c r="F6714" s="6">
        <v>1</v>
      </c>
      <c r="G6714" s="6">
        <v>4</v>
      </c>
      <c r="H6714" s="6">
        <v>88.5</v>
      </c>
      <c r="I6714" s="6">
        <v>20</v>
      </c>
      <c r="J6714" s="6">
        <v>1</v>
      </c>
    </row>
    <row r="6715" spans="2:10" x14ac:dyDescent="0.25">
      <c r="B6715" s="6">
        <v>0</v>
      </c>
      <c r="C6715" s="6">
        <v>38</v>
      </c>
      <c r="D6715" s="6">
        <v>1</v>
      </c>
      <c r="E6715" s="6">
        <v>1</v>
      </c>
      <c r="F6715" s="6">
        <v>0</v>
      </c>
      <c r="G6715" s="6">
        <v>1</v>
      </c>
      <c r="H6715" s="6">
        <v>131.5</v>
      </c>
      <c r="I6715" s="6">
        <v>12</v>
      </c>
      <c r="J6715" s="6">
        <v>0</v>
      </c>
    </row>
    <row r="6716" spans="2:10" x14ac:dyDescent="0.25">
      <c r="B6716" s="6">
        <v>0</v>
      </c>
      <c r="C6716" s="6">
        <v>40</v>
      </c>
      <c r="D6716" s="6">
        <v>1</v>
      </c>
      <c r="E6716" s="6">
        <v>1</v>
      </c>
      <c r="F6716" s="6">
        <v>1</v>
      </c>
      <c r="G6716" s="6">
        <v>2</v>
      </c>
      <c r="H6716" s="6">
        <v>191</v>
      </c>
      <c r="I6716" s="6">
        <v>15</v>
      </c>
      <c r="J6716" s="6">
        <v>0</v>
      </c>
    </row>
    <row r="6717" spans="2:10" x14ac:dyDescent="0.25">
      <c r="B6717" s="6">
        <v>1</v>
      </c>
      <c r="C6717" s="6">
        <v>53</v>
      </c>
      <c r="D6717" s="6">
        <v>1</v>
      </c>
      <c r="E6717" s="6">
        <v>1</v>
      </c>
      <c r="F6717" s="6">
        <v>1</v>
      </c>
      <c r="G6717" s="6">
        <v>6</v>
      </c>
      <c r="H6717" s="6">
        <v>169</v>
      </c>
      <c r="I6717" s="6">
        <v>15</v>
      </c>
      <c r="J6717" s="6">
        <v>0</v>
      </c>
    </row>
    <row r="6718" spans="2:10" x14ac:dyDescent="0.25">
      <c r="B6718" s="6">
        <v>1</v>
      </c>
      <c r="C6718" s="6">
        <v>58</v>
      </c>
      <c r="D6718" s="6">
        <v>1</v>
      </c>
      <c r="E6718" s="6">
        <v>1</v>
      </c>
      <c r="F6718" s="6">
        <v>0</v>
      </c>
      <c r="G6718" s="6">
        <v>2</v>
      </c>
      <c r="H6718" s="6">
        <v>33</v>
      </c>
      <c r="I6718" s="6">
        <v>16</v>
      </c>
      <c r="J6718" s="6">
        <v>0</v>
      </c>
    </row>
    <row r="6719" spans="2:10" x14ac:dyDescent="0.25">
      <c r="B6719" s="6">
        <v>0</v>
      </c>
      <c r="C6719" s="6">
        <v>45</v>
      </c>
      <c r="D6719" s="6">
        <v>1</v>
      </c>
      <c r="E6719" s="6">
        <v>1</v>
      </c>
      <c r="F6719" s="6">
        <v>1</v>
      </c>
      <c r="G6719" s="6">
        <v>5</v>
      </c>
      <c r="H6719" s="6">
        <v>229</v>
      </c>
      <c r="I6719" s="6">
        <v>15</v>
      </c>
      <c r="J6719" s="6">
        <v>1</v>
      </c>
    </row>
    <row r="6720" spans="2:10" x14ac:dyDescent="0.25">
      <c r="B6720" s="6">
        <v>1</v>
      </c>
      <c r="C6720" s="6">
        <v>62</v>
      </c>
      <c r="D6720" s="6">
        <v>1</v>
      </c>
      <c r="E6720" s="6">
        <v>1</v>
      </c>
      <c r="F6720" s="6">
        <v>0</v>
      </c>
      <c r="G6720" s="6">
        <v>6</v>
      </c>
      <c r="H6720" s="6">
        <v>88.5</v>
      </c>
      <c r="I6720" s="6">
        <v>16</v>
      </c>
      <c r="J6720" s="6">
        <v>0</v>
      </c>
    </row>
    <row r="6721" spans="2:10" x14ac:dyDescent="0.25">
      <c r="B6721" s="6">
        <v>0</v>
      </c>
      <c r="C6721" s="6">
        <v>38</v>
      </c>
      <c r="D6721" s="6">
        <v>0</v>
      </c>
      <c r="E6721" s="6">
        <v>1</v>
      </c>
      <c r="F6721" s="6">
        <v>0</v>
      </c>
      <c r="G6721" s="6">
        <v>1</v>
      </c>
      <c r="H6721" s="6">
        <v>60.5</v>
      </c>
      <c r="I6721" s="6">
        <v>9</v>
      </c>
      <c r="J6721" s="6">
        <v>0</v>
      </c>
    </row>
    <row r="6722" spans="2:10" x14ac:dyDescent="0.25">
      <c r="B6722" s="6">
        <v>0</v>
      </c>
      <c r="C6722" s="6">
        <v>51</v>
      </c>
      <c r="D6722" s="6">
        <v>1</v>
      </c>
      <c r="E6722" s="6">
        <v>1</v>
      </c>
      <c r="F6722" s="6">
        <v>1</v>
      </c>
      <c r="G6722" s="6">
        <v>3</v>
      </c>
      <c r="H6722" s="6">
        <v>515</v>
      </c>
      <c r="I6722" s="6">
        <v>18</v>
      </c>
      <c r="J6722" s="6">
        <v>0</v>
      </c>
    </row>
    <row r="6723" spans="2:10" x14ac:dyDescent="0.25">
      <c r="B6723" s="6">
        <v>0</v>
      </c>
      <c r="C6723" s="6">
        <v>67</v>
      </c>
      <c r="D6723" s="6">
        <v>1</v>
      </c>
      <c r="E6723" s="6">
        <v>1</v>
      </c>
      <c r="F6723" s="6">
        <v>1</v>
      </c>
      <c r="G6723" s="6">
        <v>4</v>
      </c>
      <c r="H6723" s="6">
        <v>235</v>
      </c>
      <c r="I6723" s="6">
        <v>16</v>
      </c>
      <c r="J6723" s="6">
        <v>1</v>
      </c>
    </row>
    <row r="6724" spans="2:10" x14ac:dyDescent="0.25">
      <c r="B6724" s="6">
        <v>1</v>
      </c>
      <c r="C6724" s="6">
        <v>47</v>
      </c>
      <c r="D6724" s="6">
        <v>1</v>
      </c>
      <c r="E6724" s="6">
        <v>1</v>
      </c>
      <c r="F6724" s="6">
        <v>1</v>
      </c>
      <c r="G6724" s="6">
        <v>5</v>
      </c>
      <c r="H6724" s="6">
        <v>54</v>
      </c>
      <c r="I6724" s="6">
        <v>15</v>
      </c>
      <c r="J6724" s="6">
        <v>0</v>
      </c>
    </row>
    <row r="6725" spans="2:10" x14ac:dyDescent="0.25">
      <c r="B6725" s="6">
        <v>1</v>
      </c>
      <c r="C6725" s="6">
        <v>54</v>
      </c>
      <c r="D6725" s="6">
        <v>0</v>
      </c>
      <c r="E6725" s="6">
        <v>1</v>
      </c>
      <c r="F6725" s="6">
        <v>1</v>
      </c>
      <c r="G6725" s="6">
        <v>5</v>
      </c>
      <c r="H6725" s="6">
        <v>68</v>
      </c>
      <c r="I6725" s="6">
        <v>15</v>
      </c>
      <c r="J6725" s="6">
        <v>1</v>
      </c>
    </row>
    <row r="6726" spans="2:10" x14ac:dyDescent="0.25">
      <c r="B6726" s="6">
        <v>0</v>
      </c>
      <c r="C6726" s="6">
        <v>53</v>
      </c>
      <c r="D6726" s="6">
        <v>1</v>
      </c>
      <c r="E6726" s="6">
        <v>1</v>
      </c>
      <c r="F6726" s="6">
        <v>1</v>
      </c>
      <c r="G6726" s="6">
        <v>5</v>
      </c>
      <c r="H6726" s="6">
        <v>67</v>
      </c>
      <c r="I6726" s="6">
        <v>12</v>
      </c>
      <c r="J6726" s="6">
        <v>1</v>
      </c>
    </row>
    <row r="6727" spans="2:10" x14ac:dyDescent="0.25">
      <c r="B6727" s="6">
        <v>0</v>
      </c>
      <c r="C6727" s="6">
        <v>40</v>
      </c>
      <c r="D6727" s="6">
        <v>1</v>
      </c>
      <c r="E6727" s="6">
        <v>1</v>
      </c>
      <c r="F6727" s="6">
        <v>1</v>
      </c>
      <c r="G6727" s="6">
        <v>4</v>
      </c>
      <c r="H6727" s="6">
        <v>32</v>
      </c>
      <c r="I6727" s="6">
        <v>18</v>
      </c>
      <c r="J6727" s="6">
        <v>1</v>
      </c>
    </row>
    <row r="6728" spans="2:10" x14ac:dyDescent="0.25">
      <c r="B6728" s="6">
        <v>1</v>
      </c>
      <c r="C6728" s="6">
        <v>35</v>
      </c>
      <c r="D6728" s="6">
        <v>1</v>
      </c>
      <c r="E6728" s="6">
        <v>1</v>
      </c>
      <c r="F6728" s="6">
        <v>1</v>
      </c>
      <c r="G6728" s="6">
        <v>4</v>
      </c>
      <c r="H6728" s="6">
        <v>161</v>
      </c>
      <c r="I6728" s="6">
        <v>18</v>
      </c>
      <c r="J6728" s="6">
        <v>0</v>
      </c>
    </row>
    <row r="6729" spans="2:10" x14ac:dyDescent="0.25">
      <c r="B6729" s="6">
        <v>1</v>
      </c>
      <c r="C6729" s="6">
        <v>51</v>
      </c>
      <c r="D6729" s="6">
        <v>1</v>
      </c>
      <c r="E6729" s="6">
        <v>1</v>
      </c>
      <c r="F6729" s="6">
        <v>1</v>
      </c>
      <c r="G6729" s="6">
        <v>3</v>
      </c>
      <c r="H6729" s="6">
        <v>80</v>
      </c>
      <c r="I6729" s="6">
        <v>15</v>
      </c>
      <c r="J6729" s="6">
        <v>1</v>
      </c>
    </row>
    <row r="6730" spans="2:10" x14ac:dyDescent="0.25">
      <c r="B6730" s="6">
        <v>0</v>
      </c>
      <c r="C6730" s="6">
        <v>61</v>
      </c>
      <c r="D6730" s="6">
        <v>1</v>
      </c>
      <c r="E6730" s="6">
        <v>1</v>
      </c>
      <c r="F6730" s="6">
        <v>1</v>
      </c>
      <c r="G6730" s="6">
        <v>3</v>
      </c>
      <c r="H6730" s="6">
        <v>44.5</v>
      </c>
      <c r="I6730" s="6">
        <v>20</v>
      </c>
      <c r="J6730" s="6">
        <v>1</v>
      </c>
    </row>
    <row r="6731" spans="2:10" x14ac:dyDescent="0.25">
      <c r="B6731" s="6">
        <v>0</v>
      </c>
      <c r="C6731" s="6">
        <v>57</v>
      </c>
      <c r="D6731" s="6">
        <v>1</v>
      </c>
      <c r="E6731" s="6">
        <v>0</v>
      </c>
      <c r="F6731" s="6">
        <v>0</v>
      </c>
      <c r="G6731" s="6">
        <v>2</v>
      </c>
      <c r="H6731" s="6">
        <v>74</v>
      </c>
      <c r="I6731" s="6">
        <v>20</v>
      </c>
      <c r="J6731" s="6">
        <v>1</v>
      </c>
    </row>
    <row r="6732" spans="2:10" x14ac:dyDescent="0.25">
      <c r="B6732" s="6">
        <v>0</v>
      </c>
      <c r="C6732" s="6">
        <v>47</v>
      </c>
      <c r="D6732" s="6">
        <v>1</v>
      </c>
      <c r="E6732" s="6">
        <v>1</v>
      </c>
      <c r="F6732" s="6">
        <v>1</v>
      </c>
      <c r="G6732" s="6">
        <v>4</v>
      </c>
      <c r="H6732" s="6">
        <v>143</v>
      </c>
      <c r="I6732" s="6">
        <v>18</v>
      </c>
      <c r="J6732" s="6">
        <v>1</v>
      </c>
    </row>
    <row r="6733" spans="2:10" x14ac:dyDescent="0.25">
      <c r="B6733" s="6">
        <v>1</v>
      </c>
      <c r="C6733" s="6">
        <v>44</v>
      </c>
      <c r="D6733" s="6">
        <v>1</v>
      </c>
      <c r="E6733" s="6">
        <v>1</v>
      </c>
      <c r="F6733" s="6">
        <v>1</v>
      </c>
      <c r="G6733" s="6">
        <v>5</v>
      </c>
      <c r="H6733" s="6">
        <v>67.5</v>
      </c>
      <c r="I6733" s="6">
        <v>15</v>
      </c>
      <c r="J6733" s="6">
        <v>1</v>
      </c>
    </row>
    <row r="6734" spans="2:10" x14ac:dyDescent="0.25">
      <c r="B6734" s="6">
        <v>1</v>
      </c>
      <c r="C6734" s="6">
        <v>48</v>
      </c>
      <c r="D6734" s="6">
        <v>1</v>
      </c>
      <c r="E6734" s="6">
        <v>1</v>
      </c>
      <c r="F6734" s="6">
        <v>1</v>
      </c>
      <c r="G6734" s="6">
        <v>5</v>
      </c>
      <c r="H6734" s="6">
        <v>23</v>
      </c>
      <c r="I6734" s="6">
        <v>18</v>
      </c>
      <c r="J6734" s="6">
        <v>0</v>
      </c>
    </row>
    <row r="6735" spans="2:10" x14ac:dyDescent="0.25">
      <c r="B6735" s="6">
        <v>0</v>
      </c>
      <c r="C6735" s="6">
        <v>64</v>
      </c>
      <c r="D6735" s="6">
        <v>1</v>
      </c>
      <c r="E6735" s="6">
        <v>1</v>
      </c>
      <c r="F6735" s="6">
        <v>1</v>
      </c>
      <c r="G6735" s="6">
        <v>3</v>
      </c>
      <c r="H6735" s="6">
        <v>56</v>
      </c>
      <c r="I6735" s="6">
        <v>10</v>
      </c>
      <c r="J6735" s="6">
        <v>0</v>
      </c>
    </row>
    <row r="6736" spans="2:10" x14ac:dyDescent="0.25">
      <c r="B6736" s="6">
        <v>0</v>
      </c>
      <c r="C6736" s="6">
        <v>62</v>
      </c>
      <c r="D6736" s="6">
        <v>1</v>
      </c>
      <c r="E6736" s="6">
        <v>1</v>
      </c>
      <c r="F6736" s="6">
        <v>0</v>
      </c>
      <c r="G6736" s="6">
        <v>1</v>
      </c>
      <c r="H6736" s="6">
        <v>31</v>
      </c>
      <c r="I6736" s="6">
        <v>20</v>
      </c>
      <c r="J6736" s="6">
        <v>1</v>
      </c>
    </row>
    <row r="6737" spans="2:10" x14ac:dyDescent="0.25">
      <c r="B6737" s="6">
        <v>0</v>
      </c>
      <c r="C6737" s="6">
        <v>39</v>
      </c>
      <c r="D6737" s="6">
        <v>0</v>
      </c>
      <c r="E6737" s="6">
        <v>1</v>
      </c>
      <c r="F6737" s="6">
        <v>0</v>
      </c>
      <c r="G6737" s="6">
        <v>2</v>
      </c>
      <c r="H6737" s="6">
        <v>26</v>
      </c>
      <c r="I6737" s="6">
        <v>8</v>
      </c>
      <c r="J6737" s="6">
        <v>1</v>
      </c>
    </row>
    <row r="6738" spans="2:10" x14ac:dyDescent="0.25">
      <c r="B6738" s="6">
        <v>0</v>
      </c>
      <c r="C6738" s="6">
        <v>35</v>
      </c>
      <c r="D6738" s="6">
        <v>1</v>
      </c>
      <c r="E6738" s="6">
        <v>1</v>
      </c>
      <c r="F6738" s="6">
        <v>1</v>
      </c>
      <c r="G6738" s="6">
        <v>4</v>
      </c>
      <c r="H6738" s="6">
        <v>78</v>
      </c>
      <c r="I6738" s="6">
        <v>12</v>
      </c>
      <c r="J6738" s="6">
        <v>1</v>
      </c>
    </row>
    <row r="6739" spans="2:10" x14ac:dyDescent="0.25">
      <c r="B6739" s="6">
        <v>1</v>
      </c>
      <c r="C6739" s="6">
        <v>43</v>
      </c>
      <c r="D6739" s="6">
        <v>1</v>
      </c>
      <c r="E6739" s="6">
        <v>1</v>
      </c>
      <c r="F6739" s="6">
        <v>1</v>
      </c>
      <c r="G6739" s="6">
        <v>5</v>
      </c>
      <c r="H6739" s="6">
        <v>118</v>
      </c>
      <c r="I6739" s="6">
        <v>15</v>
      </c>
      <c r="J6739" s="6">
        <v>1</v>
      </c>
    </row>
    <row r="6740" spans="2:10" x14ac:dyDescent="0.25">
      <c r="B6740" s="6">
        <v>0</v>
      </c>
      <c r="C6740" s="6">
        <v>48</v>
      </c>
      <c r="D6740" s="6">
        <v>1</v>
      </c>
      <c r="E6740" s="6">
        <v>1</v>
      </c>
      <c r="F6740" s="6">
        <v>1</v>
      </c>
      <c r="G6740" s="6">
        <v>5</v>
      </c>
      <c r="H6740" s="6">
        <v>160</v>
      </c>
      <c r="I6740" s="6">
        <v>8</v>
      </c>
      <c r="J6740" s="6">
        <v>0</v>
      </c>
    </row>
    <row r="6741" spans="2:10" x14ac:dyDescent="0.25">
      <c r="B6741" s="6">
        <v>0</v>
      </c>
      <c r="C6741" s="6">
        <v>38</v>
      </c>
      <c r="D6741" s="6">
        <v>0</v>
      </c>
      <c r="E6741" s="6">
        <v>0</v>
      </c>
      <c r="F6741" s="6">
        <v>0</v>
      </c>
      <c r="G6741" s="6">
        <v>6</v>
      </c>
      <c r="H6741" s="6">
        <v>83</v>
      </c>
      <c r="I6741" s="6">
        <v>12</v>
      </c>
      <c r="J6741" s="6">
        <v>0</v>
      </c>
    </row>
    <row r="6742" spans="2:10" x14ac:dyDescent="0.25">
      <c r="B6742" s="6">
        <v>0</v>
      </c>
      <c r="C6742" s="6">
        <v>47</v>
      </c>
      <c r="D6742" s="6">
        <v>1</v>
      </c>
      <c r="E6742" s="6">
        <v>0</v>
      </c>
      <c r="F6742" s="6">
        <v>1</v>
      </c>
      <c r="G6742" s="6">
        <v>5</v>
      </c>
      <c r="H6742" s="6">
        <v>184</v>
      </c>
      <c r="I6742" s="6">
        <v>15</v>
      </c>
      <c r="J6742" s="6">
        <v>1</v>
      </c>
    </row>
    <row r="6743" spans="2:10" x14ac:dyDescent="0.25">
      <c r="B6743" s="6">
        <v>0</v>
      </c>
      <c r="C6743" s="6">
        <v>34</v>
      </c>
      <c r="D6743" s="6">
        <v>1</v>
      </c>
      <c r="E6743" s="6">
        <v>1</v>
      </c>
      <c r="F6743" s="6">
        <v>1</v>
      </c>
      <c r="G6743" s="6">
        <v>4</v>
      </c>
      <c r="H6743" s="6">
        <v>290</v>
      </c>
      <c r="I6743" s="6">
        <v>15</v>
      </c>
      <c r="J6743" s="6">
        <v>0</v>
      </c>
    </row>
    <row r="6744" spans="2:10" x14ac:dyDescent="0.25">
      <c r="B6744" s="6">
        <v>1</v>
      </c>
      <c r="C6744" s="6">
        <v>32</v>
      </c>
      <c r="D6744" s="6">
        <v>1</v>
      </c>
      <c r="E6744" s="6">
        <v>1</v>
      </c>
      <c r="F6744" s="6">
        <v>0</v>
      </c>
      <c r="G6744" s="6">
        <v>3</v>
      </c>
      <c r="H6744" s="6">
        <v>60</v>
      </c>
      <c r="I6744" s="6">
        <v>18</v>
      </c>
      <c r="J6744" s="6">
        <v>0</v>
      </c>
    </row>
    <row r="6745" spans="2:10" x14ac:dyDescent="0.25">
      <c r="B6745" s="6">
        <v>1</v>
      </c>
      <c r="C6745" s="6">
        <v>52</v>
      </c>
      <c r="D6745" s="6">
        <v>1</v>
      </c>
      <c r="E6745" s="6">
        <v>1</v>
      </c>
      <c r="F6745" s="6">
        <v>0</v>
      </c>
      <c r="G6745" s="6">
        <v>4</v>
      </c>
      <c r="H6745" s="6">
        <v>63.5</v>
      </c>
      <c r="I6745" s="6">
        <v>18</v>
      </c>
      <c r="J6745" s="6">
        <v>0</v>
      </c>
    </row>
    <row r="6746" spans="2:10" x14ac:dyDescent="0.25">
      <c r="B6746" s="6">
        <v>0</v>
      </c>
      <c r="C6746" s="6">
        <v>41</v>
      </c>
      <c r="D6746" s="6">
        <v>0</v>
      </c>
      <c r="E6746" s="6">
        <v>1</v>
      </c>
      <c r="F6746" s="6">
        <v>1</v>
      </c>
      <c r="G6746" s="6">
        <v>3</v>
      </c>
      <c r="H6746" s="6">
        <v>114</v>
      </c>
      <c r="I6746" s="6">
        <v>8</v>
      </c>
      <c r="J6746" s="6">
        <v>1</v>
      </c>
    </row>
    <row r="6747" spans="2:10" x14ac:dyDescent="0.25">
      <c r="B6747" s="6">
        <v>0</v>
      </c>
      <c r="C6747" s="6">
        <v>40</v>
      </c>
      <c r="D6747" s="6">
        <v>1</v>
      </c>
      <c r="E6747" s="6">
        <v>1</v>
      </c>
      <c r="F6747" s="6">
        <v>1</v>
      </c>
      <c r="G6747" s="6">
        <v>3</v>
      </c>
      <c r="H6747" s="6">
        <v>159</v>
      </c>
      <c r="I6747" s="6">
        <v>12</v>
      </c>
      <c r="J6747" s="6">
        <v>0</v>
      </c>
    </row>
    <row r="6748" spans="2:10" x14ac:dyDescent="0.25">
      <c r="B6748" s="6">
        <v>0</v>
      </c>
      <c r="C6748" s="6">
        <v>67</v>
      </c>
      <c r="D6748" s="6">
        <v>0</v>
      </c>
      <c r="E6748" s="6">
        <v>1</v>
      </c>
      <c r="F6748" s="6">
        <v>1</v>
      </c>
      <c r="G6748" s="6">
        <v>2</v>
      </c>
      <c r="H6748" s="6">
        <v>50</v>
      </c>
      <c r="I6748" s="6">
        <v>20</v>
      </c>
      <c r="J6748" s="6">
        <v>1</v>
      </c>
    </row>
    <row r="6749" spans="2:10" x14ac:dyDescent="0.25">
      <c r="B6749" s="6">
        <v>1</v>
      </c>
      <c r="C6749" s="6">
        <v>24</v>
      </c>
      <c r="D6749" s="6">
        <v>0</v>
      </c>
      <c r="E6749" s="6">
        <v>1</v>
      </c>
      <c r="F6749" s="6">
        <v>1</v>
      </c>
      <c r="G6749" s="6">
        <v>2</v>
      </c>
      <c r="H6749" s="6">
        <v>155</v>
      </c>
      <c r="I6749" s="6">
        <v>14</v>
      </c>
      <c r="J6749" s="6">
        <v>1</v>
      </c>
    </row>
    <row r="6750" spans="2:10" x14ac:dyDescent="0.25">
      <c r="B6750" s="6">
        <v>1</v>
      </c>
      <c r="C6750" s="6">
        <v>43</v>
      </c>
      <c r="D6750" s="6">
        <v>1</v>
      </c>
      <c r="E6750" s="6">
        <v>1</v>
      </c>
      <c r="F6750" s="6">
        <v>0</v>
      </c>
      <c r="G6750" s="6">
        <v>5</v>
      </c>
      <c r="H6750" s="6">
        <v>100</v>
      </c>
      <c r="I6750" s="6">
        <v>18</v>
      </c>
      <c r="J6750" s="6">
        <v>1</v>
      </c>
    </row>
    <row r="6751" spans="2:10" x14ac:dyDescent="0.25">
      <c r="B6751" s="6">
        <v>0</v>
      </c>
      <c r="C6751" s="6">
        <v>50</v>
      </c>
      <c r="D6751" s="6">
        <v>1</v>
      </c>
      <c r="E6751" s="6">
        <v>0</v>
      </c>
      <c r="F6751" s="6">
        <v>1</v>
      </c>
      <c r="G6751" s="6">
        <v>7</v>
      </c>
      <c r="H6751" s="6">
        <v>105</v>
      </c>
      <c r="I6751" s="6">
        <v>12</v>
      </c>
      <c r="J6751" s="6">
        <v>0</v>
      </c>
    </row>
    <row r="6752" spans="2:10" x14ac:dyDescent="0.25">
      <c r="B6752" s="6">
        <v>0</v>
      </c>
      <c r="C6752" s="6">
        <v>53</v>
      </c>
      <c r="D6752" s="6">
        <v>1</v>
      </c>
      <c r="E6752" s="6">
        <v>1</v>
      </c>
      <c r="F6752" s="6">
        <v>0</v>
      </c>
      <c r="G6752" s="6">
        <v>4</v>
      </c>
      <c r="H6752" s="6">
        <v>44</v>
      </c>
      <c r="I6752" s="6">
        <v>20</v>
      </c>
      <c r="J6752" s="6">
        <v>1</v>
      </c>
    </row>
    <row r="6753" spans="2:10" x14ac:dyDescent="0.25">
      <c r="B6753" s="6">
        <v>1</v>
      </c>
      <c r="C6753" s="6">
        <v>49</v>
      </c>
      <c r="D6753" s="6">
        <v>1</v>
      </c>
      <c r="E6753" s="6">
        <v>1</v>
      </c>
      <c r="F6753" s="6">
        <v>1</v>
      </c>
      <c r="G6753" s="6">
        <v>2</v>
      </c>
      <c r="H6753" s="6">
        <v>209</v>
      </c>
      <c r="I6753" s="6">
        <v>18</v>
      </c>
      <c r="J6753" s="6">
        <v>0</v>
      </c>
    </row>
    <row r="6754" spans="2:10" x14ac:dyDescent="0.25">
      <c r="B6754" s="6">
        <v>0</v>
      </c>
      <c r="C6754" s="6">
        <v>49</v>
      </c>
      <c r="D6754" s="6">
        <v>1</v>
      </c>
      <c r="E6754" s="6">
        <v>1</v>
      </c>
      <c r="F6754" s="6">
        <v>1</v>
      </c>
      <c r="G6754" s="6">
        <v>3</v>
      </c>
      <c r="H6754" s="6">
        <v>186</v>
      </c>
      <c r="I6754" s="6">
        <v>15</v>
      </c>
      <c r="J6754" s="6">
        <v>1</v>
      </c>
    </row>
    <row r="6755" spans="2:10" x14ac:dyDescent="0.25">
      <c r="B6755" s="6">
        <v>1</v>
      </c>
      <c r="C6755" s="6">
        <v>48</v>
      </c>
      <c r="D6755" s="6">
        <v>1</v>
      </c>
      <c r="E6755" s="6">
        <v>1</v>
      </c>
      <c r="F6755" s="6">
        <v>1</v>
      </c>
      <c r="G6755" s="6">
        <v>4</v>
      </c>
      <c r="H6755" s="6">
        <v>46</v>
      </c>
      <c r="I6755" s="6">
        <v>16</v>
      </c>
      <c r="J6755" s="6">
        <v>0</v>
      </c>
    </row>
    <row r="6756" spans="2:10" x14ac:dyDescent="0.25">
      <c r="B6756" s="6">
        <v>0</v>
      </c>
      <c r="C6756" s="6">
        <v>64</v>
      </c>
      <c r="D6756" s="6">
        <v>1</v>
      </c>
      <c r="E6756" s="6">
        <v>0</v>
      </c>
      <c r="F6756" s="6">
        <v>1</v>
      </c>
      <c r="G6756" s="6">
        <v>4</v>
      </c>
      <c r="H6756" s="6">
        <v>88</v>
      </c>
      <c r="I6756" s="6">
        <v>20</v>
      </c>
      <c r="J6756" s="6">
        <v>1</v>
      </c>
    </row>
    <row r="6757" spans="2:10" x14ac:dyDescent="0.25">
      <c r="B6757" s="6">
        <v>0</v>
      </c>
      <c r="C6757" s="6">
        <v>63</v>
      </c>
      <c r="D6757" s="6">
        <v>1</v>
      </c>
      <c r="E6757" s="6">
        <v>0</v>
      </c>
      <c r="F6757" s="6">
        <v>1</v>
      </c>
      <c r="G6757" s="6">
        <v>3</v>
      </c>
      <c r="H6757" s="6">
        <v>85</v>
      </c>
      <c r="I6757" s="6">
        <v>20</v>
      </c>
      <c r="J6757" s="6">
        <v>0</v>
      </c>
    </row>
    <row r="6758" spans="2:10" x14ac:dyDescent="0.25">
      <c r="B6758" s="6">
        <v>1</v>
      </c>
      <c r="C6758" s="6">
        <v>74</v>
      </c>
      <c r="D6758" s="6">
        <v>1</v>
      </c>
      <c r="E6758" s="6">
        <v>1</v>
      </c>
      <c r="F6758" s="6">
        <v>0</v>
      </c>
      <c r="G6758" s="6">
        <v>4</v>
      </c>
      <c r="H6758" s="6">
        <v>14</v>
      </c>
      <c r="I6758" s="6">
        <v>16</v>
      </c>
      <c r="J6758" s="6">
        <v>0</v>
      </c>
    </row>
    <row r="6759" spans="2:10" x14ac:dyDescent="0.25">
      <c r="B6759" s="6">
        <v>0</v>
      </c>
      <c r="C6759" s="6">
        <v>44</v>
      </c>
      <c r="D6759" s="6">
        <v>0</v>
      </c>
      <c r="E6759" s="6">
        <v>0</v>
      </c>
      <c r="F6759" s="6">
        <v>0</v>
      </c>
      <c r="G6759" s="6">
        <v>1</v>
      </c>
      <c r="H6759" s="6">
        <v>57</v>
      </c>
      <c r="I6759" s="6">
        <v>8</v>
      </c>
      <c r="J6759" s="6">
        <v>1</v>
      </c>
    </row>
    <row r="6760" spans="2:10" x14ac:dyDescent="0.25">
      <c r="B6760" s="6">
        <v>1</v>
      </c>
      <c r="C6760" s="6">
        <v>52</v>
      </c>
      <c r="D6760" s="6">
        <v>1</v>
      </c>
      <c r="E6760" s="6">
        <v>1</v>
      </c>
      <c r="F6760" s="6">
        <v>1</v>
      </c>
      <c r="G6760" s="6">
        <v>2</v>
      </c>
      <c r="H6760" s="6">
        <v>100</v>
      </c>
      <c r="I6760" s="6">
        <v>18</v>
      </c>
      <c r="J6760" s="6">
        <v>0</v>
      </c>
    </row>
    <row r="6761" spans="2:10" x14ac:dyDescent="0.25">
      <c r="B6761" s="6">
        <v>1</v>
      </c>
      <c r="C6761" s="6">
        <v>52</v>
      </c>
      <c r="D6761" s="6">
        <v>1</v>
      </c>
      <c r="E6761" s="6">
        <v>0</v>
      </c>
      <c r="F6761" s="6">
        <v>1</v>
      </c>
      <c r="G6761" s="6">
        <v>3</v>
      </c>
      <c r="H6761" s="6">
        <v>80</v>
      </c>
      <c r="I6761" s="6">
        <v>15</v>
      </c>
      <c r="J6761" s="6">
        <v>0</v>
      </c>
    </row>
    <row r="6762" spans="2:10" x14ac:dyDescent="0.25">
      <c r="B6762" s="6">
        <v>0</v>
      </c>
      <c r="C6762" s="6">
        <v>32</v>
      </c>
      <c r="D6762" s="6">
        <v>1</v>
      </c>
      <c r="E6762" s="6">
        <v>1</v>
      </c>
      <c r="F6762" s="6">
        <v>0</v>
      </c>
      <c r="G6762" s="6">
        <v>1</v>
      </c>
      <c r="H6762" s="6">
        <v>37</v>
      </c>
      <c r="I6762" s="6">
        <v>17</v>
      </c>
      <c r="J6762" s="6">
        <v>0</v>
      </c>
    </row>
    <row r="6763" spans="2:10" x14ac:dyDescent="0.25">
      <c r="B6763" s="6">
        <v>0</v>
      </c>
      <c r="C6763" s="6">
        <v>37</v>
      </c>
      <c r="D6763" s="6">
        <v>1</v>
      </c>
      <c r="E6763" s="6">
        <v>1</v>
      </c>
      <c r="F6763" s="6">
        <v>0</v>
      </c>
      <c r="G6763" s="6">
        <v>2</v>
      </c>
      <c r="H6763" s="6">
        <v>138</v>
      </c>
      <c r="I6763" s="6">
        <v>12</v>
      </c>
      <c r="J6763" s="6">
        <v>0</v>
      </c>
    </row>
    <row r="6764" spans="2:10" x14ac:dyDescent="0.25">
      <c r="B6764" s="6">
        <v>0</v>
      </c>
      <c r="C6764" s="6">
        <v>47</v>
      </c>
      <c r="D6764" s="6">
        <v>1</v>
      </c>
      <c r="E6764" s="6">
        <v>1</v>
      </c>
      <c r="F6764" s="6">
        <v>1</v>
      </c>
      <c r="G6764" s="6">
        <v>3</v>
      </c>
      <c r="H6764" s="6">
        <v>16</v>
      </c>
      <c r="I6764" s="6">
        <v>9</v>
      </c>
      <c r="J6764" s="6">
        <v>0</v>
      </c>
    </row>
    <row r="6765" spans="2:10" x14ac:dyDescent="0.25">
      <c r="B6765" s="6">
        <v>0</v>
      </c>
      <c r="C6765" s="6">
        <v>53</v>
      </c>
      <c r="D6765" s="6">
        <v>1</v>
      </c>
      <c r="E6765" s="6">
        <v>1</v>
      </c>
      <c r="F6765" s="6">
        <v>1</v>
      </c>
      <c r="G6765" s="6">
        <v>7</v>
      </c>
      <c r="H6765" s="6">
        <v>58</v>
      </c>
      <c r="I6765" s="6">
        <v>20</v>
      </c>
      <c r="J6765" s="6">
        <v>1</v>
      </c>
    </row>
    <row r="6766" spans="2:10" x14ac:dyDescent="0.25">
      <c r="B6766" s="6">
        <v>0</v>
      </c>
      <c r="C6766" s="6">
        <v>24</v>
      </c>
      <c r="D6766" s="6">
        <v>1</v>
      </c>
      <c r="E6766" s="6">
        <v>0</v>
      </c>
      <c r="F6766" s="6">
        <v>1</v>
      </c>
      <c r="G6766" s="6">
        <v>2</v>
      </c>
      <c r="H6766" s="6">
        <v>32</v>
      </c>
      <c r="I6766" s="6">
        <v>17</v>
      </c>
      <c r="J6766" s="6">
        <v>1</v>
      </c>
    </row>
    <row r="6767" spans="2:10" x14ac:dyDescent="0.25">
      <c r="B6767" s="6">
        <v>0</v>
      </c>
      <c r="C6767" s="6">
        <v>58</v>
      </c>
      <c r="D6767" s="6">
        <v>0</v>
      </c>
      <c r="E6767" s="6">
        <v>1</v>
      </c>
      <c r="F6767" s="6">
        <v>1</v>
      </c>
      <c r="G6767" s="6">
        <v>2</v>
      </c>
      <c r="H6767" s="6">
        <v>411</v>
      </c>
      <c r="I6767" s="6">
        <v>8</v>
      </c>
      <c r="J6767" s="6">
        <v>0</v>
      </c>
    </row>
    <row r="6768" spans="2:10" x14ac:dyDescent="0.25">
      <c r="B6768" s="6">
        <v>0</v>
      </c>
      <c r="C6768" s="6">
        <v>43</v>
      </c>
      <c r="D6768" s="6">
        <v>1</v>
      </c>
      <c r="E6768" s="6">
        <v>0</v>
      </c>
      <c r="F6768" s="6">
        <v>1</v>
      </c>
      <c r="G6768" s="6">
        <v>5</v>
      </c>
      <c r="H6768" s="6">
        <v>294</v>
      </c>
      <c r="I6768" s="6">
        <v>15</v>
      </c>
      <c r="J6768" s="6">
        <v>0</v>
      </c>
    </row>
    <row r="6769" spans="2:10" x14ac:dyDescent="0.25">
      <c r="B6769" s="6">
        <v>0</v>
      </c>
      <c r="C6769" s="6">
        <v>34</v>
      </c>
      <c r="D6769" s="6">
        <v>1</v>
      </c>
      <c r="E6769" s="6">
        <v>1</v>
      </c>
      <c r="F6769" s="6">
        <v>1</v>
      </c>
      <c r="G6769" s="6">
        <v>4</v>
      </c>
      <c r="H6769" s="6">
        <v>83</v>
      </c>
      <c r="I6769" s="6">
        <v>12</v>
      </c>
      <c r="J6769" s="6">
        <v>0</v>
      </c>
    </row>
    <row r="6770" spans="2:10" x14ac:dyDescent="0.25">
      <c r="B6770" s="6">
        <v>0</v>
      </c>
      <c r="C6770" s="6">
        <v>38</v>
      </c>
      <c r="D6770" s="6">
        <v>1</v>
      </c>
      <c r="E6770" s="6">
        <v>0</v>
      </c>
      <c r="F6770" s="6">
        <v>0</v>
      </c>
      <c r="G6770" s="6">
        <v>1</v>
      </c>
      <c r="H6770" s="6">
        <v>20</v>
      </c>
      <c r="I6770" s="6">
        <v>18</v>
      </c>
      <c r="J6770" s="6">
        <v>0</v>
      </c>
    </row>
    <row r="6771" spans="2:10" x14ac:dyDescent="0.25">
      <c r="B6771" s="6">
        <v>0</v>
      </c>
      <c r="C6771" s="6">
        <v>49</v>
      </c>
      <c r="D6771" s="6">
        <v>1</v>
      </c>
      <c r="E6771" s="6">
        <v>1</v>
      </c>
      <c r="F6771" s="6">
        <v>1</v>
      </c>
      <c r="G6771" s="6">
        <v>2</v>
      </c>
      <c r="H6771" s="6">
        <v>60</v>
      </c>
      <c r="I6771" s="6">
        <v>8</v>
      </c>
      <c r="J6771" s="6">
        <v>0</v>
      </c>
    </row>
    <row r="6772" spans="2:10" x14ac:dyDescent="0.25">
      <c r="B6772" s="6">
        <v>0</v>
      </c>
      <c r="C6772" s="6">
        <v>52</v>
      </c>
      <c r="D6772" s="6">
        <v>0</v>
      </c>
      <c r="E6772" s="6">
        <v>1</v>
      </c>
      <c r="F6772" s="6">
        <v>1</v>
      </c>
      <c r="G6772" s="6">
        <v>4</v>
      </c>
      <c r="H6772" s="6">
        <v>95.5</v>
      </c>
      <c r="I6772" s="6">
        <v>8</v>
      </c>
      <c r="J6772" s="6">
        <v>1</v>
      </c>
    </row>
    <row r="6773" spans="2:10" x14ac:dyDescent="0.25">
      <c r="B6773" s="6">
        <v>0</v>
      </c>
      <c r="C6773" s="6">
        <v>30</v>
      </c>
      <c r="D6773" s="6">
        <v>0</v>
      </c>
      <c r="E6773" s="6">
        <v>0</v>
      </c>
      <c r="F6773" s="6">
        <v>1</v>
      </c>
      <c r="G6773" s="6">
        <v>6</v>
      </c>
      <c r="H6773" s="6">
        <v>61</v>
      </c>
      <c r="I6773" s="6">
        <v>8</v>
      </c>
      <c r="J6773" s="6">
        <v>0</v>
      </c>
    </row>
    <row r="6774" spans="2:10" x14ac:dyDescent="0.25">
      <c r="B6774" s="6">
        <v>0</v>
      </c>
      <c r="C6774" s="6">
        <v>52</v>
      </c>
      <c r="D6774" s="6">
        <v>1</v>
      </c>
      <c r="E6774" s="6">
        <v>1</v>
      </c>
      <c r="F6774" s="6">
        <v>0</v>
      </c>
      <c r="G6774" s="6">
        <v>1</v>
      </c>
      <c r="H6774" s="6">
        <v>39</v>
      </c>
      <c r="I6774" s="6">
        <v>10</v>
      </c>
      <c r="J6774" s="6">
        <v>0</v>
      </c>
    </row>
    <row r="6775" spans="2:10" x14ac:dyDescent="0.25">
      <c r="B6775" s="6">
        <v>0</v>
      </c>
      <c r="C6775" s="6">
        <v>41</v>
      </c>
      <c r="D6775" s="6">
        <v>0</v>
      </c>
      <c r="E6775" s="6">
        <v>1</v>
      </c>
      <c r="F6775" s="6">
        <v>1</v>
      </c>
      <c r="G6775" s="6">
        <v>3</v>
      </c>
      <c r="H6775" s="6">
        <v>126</v>
      </c>
      <c r="I6775" s="6">
        <v>18</v>
      </c>
      <c r="J6775" s="6">
        <v>1</v>
      </c>
    </row>
    <row r="6776" spans="2:10" x14ac:dyDescent="0.25">
      <c r="B6776" s="6">
        <v>0</v>
      </c>
      <c r="C6776" s="6">
        <v>46</v>
      </c>
      <c r="D6776" s="6">
        <v>0</v>
      </c>
      <c r="E6776" s="6">
        <v>0</v>
      </c>
      <c r="F6776" s="6">
        <v>0</v>
      </c>
      <c r="G6776" s="6">
        <v>3</v>
      </c>
      <c r="H6776" s="6">
        <v>130</v>
      </c>
      <c r="I6776" s="6">
        <v>10</v>
      </c>
      <c r="J6776" s="6">
        <v>1</v>
      </c>
    </row>
    <row r="6777" spans="2:10" x14ac:dyDescent="0.25">
      <c r="B6777" s="6">
        <v>0</v>
      </c>
      <c r="C6777" s="6">
        <v>28</v>
      </c>
      <c r="D6777" s="6">
        <v>1</v>
      </c>
      <c r="E6777" s="6">
        <v>1</v>
      </c>
      <c r="F6777" s="6">
        <v>1</v>
      </c>
      <c r="G6777" s="6">
        <v>3</v>
      </c>
      <c r="H6777" s="6">
        <v>72</v>
      </c>
      <c r="I6777" s="6">
        <v>8</v>
      </c>
      <c r="J6777" s="6">
        <v>0</v>
      </c>
    </row>
    <row r="6778" spans="2:10" x14ac:dyDescent="0.25">
      <c r="B6778" s="6">
        <v>0</v>
      </c>
      <c r="C6778" s="6">
        <v>55</v>
      </c>
      <c r="D6778" s="6">
        <v>0</v>
      </c>
      <c r="E6778" s="6">
        <v>1</v>
      </c>
      <c r="F6778" s="6">
        <v>0</v>
      </c>
      <c r="G6778" s="6">
        <v>1</v>
      </c>
      <c r="H6778" s="6">
        <v>46.5</v>
      </c>
      <c r="I6778" s="6">
        <v>18</v>
      </c>
      <c r="J6778" s="6">
        <v>1</v>
      </c>
    </row>
    <row r="6779" spans="2:10" x14ac:dyDescent="0.25">
      <c r="B6779" s="6">
        <v>0</v>
      </c>
      <c r="C6779" s="6">
        <v>58</v>
      </c>
      <c r="D6779" s="6">
        <v>0</v>
      </c>
      <c r="E6779" s="6">
        <v>1</v>
      </c>
      <c r="F6779" s="6">
        <v>1</v>
      </c>
      <c r="G6779" s="6">
        <v>2</v>
      </c>
      <c r="H6779" s="6">
        <v>50</v>
      </c>
      <c r="I6779" s="6">
        <v>8</v>
      </c>
      <c r="J6779" s="6">
        <v>1</v>
      </c>
    </row>
    <row r="6780" spans="2:10" x14ac:dyDescent="0.25">
      <c r="B6780" s="6">
        <v>1</v>
      </c>
      <c r="C6780" s="6">
        <v>56</v>
      </c>
      <c r="D6780" s="6">
        <v>1</v>
      </c>
      <c r="E6780" s="6">
        <v>1</v>
      </c>
      <c r="F6780" s="6">
        <v>1</v>
      </c>
      <c r="G6780" s="6">
        <v>5</v>
      </c>
      <c r="H6780" s="6">
        <v>64.5</v>
      </c>
      <c r="I6780" s="6">
        <v>16</v>
      </c>
      <c r="J6780" s="6">
        <v>1</v>
      </c>
    </row>
    <row r="6781" spans="2:10" x14ac:dyDescent="0.25">
      <c r="B6781" s="6">
        <v>0</v>
      </c>
      <c r="C6781" s="6">
        <v>52</v>
      </c>
      <c r="D6781" s="6">
        <v>1</v>
      </c>
      <c r="E6781" s="6">
        <v>1</v>
      </c>
      <c r="F6781" s="6">
        <v>1</v>
      </c>
      <c r="G6781" s="6">
        <v>5</v>
      </c>
      <c r="H6781" s="6">
        <v>78</v>
      </c>
      <c r="I6781" s="6">
        <v>20</v>
      </c>
      <c r="J6781" s="6">
        <v>1</v>
      </c>
    </row>
    <row r="6782" spans="2:10" x14ac:dyDescent="0.25">
      <c r="B6782" s="6">
        <v>0</v>
      </c>
      <c r="C6782" s="6">
        <v>56</v>
      </c>
      <c r="D6782" s="6">
        <v>1</v>
      </c>
      <c r="E6782" s="6">
        <v>1</v>
      </c>
      <c r="F6782" s="6">
        <v>0</v>
      </c>
      <c r="G6782" s="6">
        <v>1</v>
      </c>
      <c r="H6782" s="6">
        <v>7</v>
      </c>
      <c r="I6782" s="6">
        <v>20</v>
      </c>
      <c r="J6782" s="6">
        <v>1</v>
      </c>
    </row>
    <row r="6783" spans="2:10" x14ac:dyDescent="0.25">
      <c r="B6783" s="6">
        <v>1</v>
      </c>
      <c r="C6783" s="6">
        <v>63</v>
      </c>
      <c r="D6783" s="6">
        <v>1</v>
      </c>
      <c r="E6783" s="6">
        <v>1</v>
      </c>
      <c r="F6783" s="6">
        <v>1</v>
      </c>
      <c r="G6783" s="6">
        <v>3</v>
      </c>
      <c r="H6783" s="6">
        <v>92</v>
      </c>
      <c r="I6783" s="6">
        <v>20</v>
      </c>
      <c r="J6783" s="6">
        <v>0</v>
      </c>
    </row>
    <row r="6784" spans="2:10" x14ac:dyDescent="0.25">
      <c r="B6784" s="6">
        <v>1</v>
      </c>
      <c r="C6784" s="6">
        <v>74</v>
      </c>
      <c r="D6784" s="6">
        <v>1</v>
      </c>
      <c r="E6784" s="6">
        <v>1</v>
      </c>
      <c r="F6784" s="6">
        <v>1</v>
      </c>
      <c r="G6784" s="6">
        <v>3</v>
      </c>
      <c r="H6784" s="6">
        <v>58</v>
      </c>
      <c r="I6784" s="6">
        <v>20</v>
      </c>
      <c r="J6784" s="6">
        <v>0</v>
      </c>
    </row>
    <row r="6785" spans="2:10" x14ac:dyDescent="0.25">
      <c r="B6785" s="6">
        <v>1</v>
      </c>
      <c r="C6785" s="6">
        <v>42</v>
      </c>
      <c r="D6785" s="6">
        <v>1</v>
      </c>
      <c r="E6785" s="6">
        <v>1</v>
      </c>
      <c r="F6785" s="6">
        <v>1</v>
      </c>
      <c r="G6785" s="6">
        <v>2</v>
      </c>
      <c r="H6785" s="6">
        <v>82</v>
      </c>
      <c r="I6785" s="6">
        <v>13</v>
      </c>
      <c r="J6785" s="6">
        <v>1</v>
      </c>
    </row>
    <row r="6786" spans="2:10" x14ac:dyDescent="0.25">
      <c r="B6786" s="6">
        <v>1</v>
      </c>
      <c r="C6786" s="6">
        <v>40</v>
      </c>
      <c r="D6786" s="6">
        <v>0</v>
      </c>
      <c r="E6786" s="6">
        <v>0</v>
      </c>
      <c r="F6786" s="6">
        <v>1</v>
      </c>
      <c r="G6786" s="6">
        <v>3</v>
      </c>
      <c r="H6786" s="6">
        <v>39</v>
      </c>
      <c r="I6786" s="6">
        <v>15</v>
      </c>
      <c r="J6786" s="6">
        <v>0</v>
      </c>
    </row>
    <row r="6787" spans="2:10" x14ac:dyDescent="0.25">
      <c r="B6787" s="6">
        <v>0</v>
      </c>
      <c r="C6787" s="6">
        <v>44</v>
      </c>
      <c r="D6787" s="6">
        <v>1</v>
      </c>
      <c r="E6787" s="6">
        <v>1</v>
      </c>
      <c r="F6787" s="6">
        <v>1</v>
      </c>
      <c r="G6787" s="6">
        <v>4</v>
      </c>
      <c r="H6787" s="6">
        <v>207</v>
      </c>
      <c r="I6787" s="6">
        <v>15</v>
      </c>
      <c r="J6787" s="6">
        <v>1</v>
      </c>
    </row>
    <row r="6788" spans="2:10" x14ac:dyDescent="0.25">
      <c r="B6788" s="6">
        <v>1</v>
      </c>
      <c r="C6788" s="6">
        <v>62</v>
      </c>
      <c r="D6788" s="6">
        <v>1</v>
      </c>
      <c r="E6788" s="6">
        <v>1</v>
      </c>
      <c r="F6788" s="6">
        <v>1</v>
      </c>
      <c r="G6788" s="6">
        <v>3</v>
      </c>
      <c r="H6788" s="6">
        <v>53</v>
      </c>
      <c r="I6788" s="6">
        <v>20</v>
      </c>
      <c r="J6788" s="6">
        <v>0</v>
      </c>
    </row>
    <row r="6789" spans="2:10" x14ac:dyDescent="0.25">
      <c r="B6789" s="6">
        <v>0</v>
      </c>
      <c r="C6789" s="6">
        <v>65</v>
      </c>
      <c r="D6789" s="6">
        <v>1</v>
      </c>
      <c r="E6789" s="6">
        <v>0</v>
      </c>
      <c r="F6789" s="6">
        <v>1</v>
      </c>
      <c r="G6789" s="6">
        <v>3</v>
      </c>
      <c r="H6789" s="6">
        <v>79</v>
      </c>
      <c r="I6789" s="6">
        <v>20</v>
      </c>
      <c r="J6789" s="6">
        <v>1</v>
      </c>
    </row>
    <row r="6790" spans="2:10" x14ac:dyDescent="0.25">
      <c r="B6790" s="6">
        <v>1</v>
      </c>
      <c r="C6790" s="6">
        <v>33</v>
      </c>
      <c r="D6790" s="6">
        <v>1</v>
      </c>
      <c r="E6790" s="6">
        <v>1</v>
      </c>
      <c r="F6790" s="6">
        <v>1</v>
      </c>
      <c r="G6790" s="6">
        <v>4</v>
      </c>
      <c r="H6790" s="6">
        <v>57</v>
      </c>
      <c r="I6790" s="6">
        <v>15</v>
      </c>
      <c r="J6790" s="6">
        <v>0</v>
      </c>
    </row>
    <row r="6791" spans="2:10" x14ac:dyDescent="0.25">
      <c r="B6791" s="6">
        <v>0</v>
      </c>
      <c r="C6791" s="6">
        <v>49</v>
      </c>
      <c r="D6791" s="6">
        <v>0</v>
      </c>
      <c r="E6791" s="6">
        <v>1</v>
      </c>
      <c r="F6791" s="6">
        <v>0</v>
      </c>
      <c r="G6791" s="6">
        <v>2</v>
      </c>
      <c r="H6791" s="6">
        <v>18</v>
      </c>
      <c r="I6791" s="6">
        <v>8</v>
      </c>
      <c r="J6791" s="6">
        <v>1</v>
      </c>
    </row>
    <row r="6792" spans="2:10" x14ac:dyDescent="0.25">
      <c r="B6792" s="6">
        <v>0</v>
      </c>
      <c r="C6792" s="6">
        <v>40</v>
      </c>
      <c r="D6792" s="6">
        <v>0</v>
      </c>
      <c r="E6792" s="6">
        <v>1</v>
      </c>
      <c r="F6792" s="6">
        <v>1</v>
      </c>
      <c r="G6792" s="6">
        <v>3</v>
      </c>
      <c r="H6792" s="6">
        <v>143</v>
      </c>
      <c r="I6792" s="6">
        <v>12</v>
      </c>
      <c r="J6792" s="6">
        <v>0</v>
      </c>
    </row>
    <row r="6793" spans="2:10" x14ac:dyDescent="0.25">
      <c r="B6793" s="6">
        <v>0</v>
      </c>
      <c r="C6793" s="6">
        <v>49</v>
      </c>
      <c r="D6793" s="6">
        <v>1</v>
      </c>
      <c r="E6793" s="6">
        <v>0</v>
      </c>
      <c r="F6793" s="6">
        <v>1</v>
      </c>
      <c r="G6793" s="6">
        <v>3</v>
      </c>
      <c r="H6793" s="6">
        <v>92</v>
      </c>
      <c r="I6793" s="6">
        <v>20</v>
      </c>
      <c r="J6793" s="6">
        <v>1</v>
      </c>
    </row>
    <row r="6794" spans="2:10" x14ac:dyDescent="0.25">
      <c r="B6794" s="6">
        <v>0</v>
      </c>
      <c r="C6794" s="6">
        <v>67</v>
      </c>
      <c r="D6794" s="6">
        <v>1</v>
      </c>
      <c r="E6794" s="6">
        <v>1</v>
      </c>
      <c r="F6794" s="6">
        <v>1</v>
      </c>
      <c r="G6794" s="6">
        <v>2</v>
      </c>
      <c r="H6794" s="6">
        <v>193</v>
      </c>
      <c r="I6794" s="6">
        <v>8</v>
      </c>
      <c r="J6794" s="6">
        <v>0</v>
      </c>
    </row>
    <row r="6795" spans="2:10" x14ac:dyDescent="0.25">
      <c r="B6795" s="6">
        <v>0</v>
      </c>
      <c r="C6795" s="6">
        <v>50</v>
      </c>
      <c r="D6795" s="6">
        <v>0</v>
      </c>
      <c r="E6795" s="6">
        <v>1</v>
      </c>
      <c r="F6795" s="6">
        <v>1</v>
      </c>
      <c r="G6795" s="6">
        <v>2</v>
      </c>
      <c r="H6795" s="6">
        <v>58</v>
      </c>
      <c r="I6795" s="6">
        <v>20</v>
      </c>
      <c r="J6795" s="6">
        <v>1</v>
      </c>
    </row>
    <row r="6796" spans="2:10" x14ac:dyDescent="0.25">
      <c r="B6796" s="6">
        <v>0</v>
      </c>
      <c r="C6796" s="6">
        <v>49</v>
      </c>
      <c r="D6796" s="6">
        <v>1</v>
      </c>
      <c r="E6796" s="6">
        <v>0</v>
      </c>
      <c r="F6796" s="6">
        <v>0</v>
      </c>
      <c r="G6796" s="6">
        <v>1</v>
      </c>
      <c r="H6796" s="6">
        <v>175.5</v>
      </c>
      <c r="I6796" s="6">
        <v>9</v>
      </c>
      <c r="J6796" s="6">
        <v>0</v>
      </c>
    </row>
    <row r="6797" spans="2:10" x14ac:dyDescent="0.25">
      <c r="B6797" s="6">
        <v>0</v>
      </c>
      <c r="C6797" s="6">
        <v>67</v>
      </c>
      <c r="D6797" s="6">
        <v>0</v>
      </c>
      <c r="E6797" s="6">
        <v>1</v>
      </c>
      <c r="F6797" s="6">
        <v>1</v>
      </c>
      <c r="G6797" s="6">
        <v>3</v>
      </c>
      <c r="H6797" s="6">
        <v>8</v>
      </c>
      <c r="I6797" s="6">
        <v>8</v>
      </c>
      <c r="J6797" s="6">
        <v>0</v>
      </c>
    </row>
    <row r="6798" spans="2:10" x14ac:dyDescent="0.25">
      <c r="B6798" s="6">
        <v>0</v>
      </c>
      <c r="C6798" s="6">
        <v>33</v>
      </c>
      <c r="D6798" s="6">
        <v>1</v>
      </c>
      <c r="E6798" s="6">
        <v>1</v>
      </c>
      <c r="F6798" s="6">
        <v>1</v>
      </c>
      <c r="G6798" s="6">
        <v>2</v>
      </c>
      <c r="H6798" s="6">
        <v>176</v>
      </c>
      <c r="I6798" s="6">
        <v>18</v>
      </c>
      <c r="J6798" s="6">
        <v>1</v>
      </c>
    </row>
    <row r="6799" spans="2:10" x14ac:dyDescent="0.25">
      <c r="B6799" s="6">
        <v>1</v>
      </c>
      <c r="C6799" s="6">
        <v>54</v>
      </c>
      <c r="D6799" s="6">
        <v>0</v>
      </c>
      <c r="E6799" s="6">
        <v>1</v>
      </c>
      <c r="F6799" s="6">
        <v>1</v>
      </c>
      <c r="G6799" s="6">
        <v>6</v>
      </c>
      <c r="H6799" s="6">
        <v>70</v>
      </c>
      <c r="I6799" s="6">
        <v>16</v>
      </c>
      <c r="J6799" s="6">
        <v>1</v>
      </c>
    </row>
    <row r="6800" spans="2:10" x14ac:dyDescent="0.25">
      <c r="B6800" s="6">
        <v>1</v>
      </c>
      <c r="C6800" s="6">
        <v>34</v>
      </c>
      <c r="D6800" s="6">
        <v>1</v>
      </c>
      <c r="E6800" s="6">
        <v>1</v>
      </c>
      <c r="F6800" s="6">
        <v>1</v>
      </c>
      <c r="G6800" s="6">
        <v>5</v>
      </c>
      <c r="H6800" s="6">
        <v>133</v>
      </c>
      <c r="I6800" s="6">
        <v>15</v>
      </c>
      <c r="J6800" s="6">
        <v>0</v>
      </c>
    </row>
    <row r="6801" spans="2:10" x14ac:dyDescent="0.25">
      <c r="B6801" s="6">
        <v>1</v>
      </c>
      <c r="C6801" s="6">
        <v>64</v>
      </c>
      <c r="D6801" s="6">
        <v>1</v>
      </c>
      <c r="E6801" s="6">
        <v>1</v>
      </c>
      <c r="F6801" s="6">
        <v>0</v>
      </c>
      <c r="G6801" s="6">
        <v>3</v>
      </c>
      <c r="H6801" s="6">
        <v>6</v>
      </c>
      <c r="I6801" s="6">
        <v>20</v>
      </c>
      <c r="J6801" s="6">
        <v>0</v>
      </c>
    </row>
    <row r="6802" spans="2:10" x14ac:dyDescent="0.25">
      <c r="B6802" s="6">
        <v>0</v>
      </c>
      <c r="C6802" s="6">
        <v>53</v>
      </c>
      <c r="D6802" s="6">
        <v>1</v>
      </c>
      <c r="E6802" s="6">
        <v>1</v>
      </c>
      <c r="F6802" s="6">
        <v>1</v>
      </c>
      <c r="G6802" s="6">
        <v>2</v>
      </c>
      <c r="H6802" s="6">
        <v>15</v>
      </c>
      <c r="I6802" s="6">
        <v>12</v>
      </c>
      <c r="J6802" s="6">
        <v>1</v>
      </c>
    </row>
    <row r="6803" spans="2:10" x14ac:dyDescent="0.25">
      <c r="B6803" s="6">
        <v>0</v>
      </c>
      <c r="C6803" s="6">
        <v>28</v>
      </c>
      <c r="D6803" s="6">
        <v>1</v>
      </c>
      <c r="E6803" s="6">
        <v>1</v>
      </c>
      <c r="F6803" s="6">
        <v>1</v>
      </c>
      <c r="G6803" s="6">
        <v>4</v>
      </c>
      <c r="H6803" s="6">
        <v>90</v>
      </c>
      <c r="I6803" s="6">
        <v>8</v>
      </c>
      <c r="J6803" s="6">
        <v>1</v>
      </c>
    </row>
    <row r="6804" spans="2:10" x14ac:dyDescent="0.25">
      <c r="B6804" s="6">
        <v>1</v>
      </c>
      <c r="C6804" s="6">
        <v>44</v>
      </c>
      <c r="D6804" s="6">
        <v>1</v>
      </c>
      <c r="E6804" s="6">
        <v>1</v>
      </c>
      <c r="F6804" s="6">
        <v>1</v>
      </c>
      <c r="G6804" s="6">
        <v>5</v>
      </c>
      <c r="H6804" s="6">
        <v>161</v>
      </c>
      <c r="I6804" s="6">
        <v>15</v>
      </c>
      <c r="J6804" s="6">
        <v>1</v>
      </c>
    </row>
    <row r="6805" spans="2:10" x14ac:dyDescent="0.25">
      <c r="B6805" s="6">
        <v>1</v>
      </c>
      <c r="C6805" s="6">
        <v>57</v>
      </c>
      <c r="D6805" s="6">
        <v>1</v>
      </c>
      <c r="E6805" s="6">
        <v>0</v>
      </c>
      <c r="F6805" s="6">
        <v>1</v>
      </c>
      <c r="G6805" s="6">
        <v>4</v>
      </c>
      <c r="H6805" s="6">
        <v>103</v>
      </c>
      <c r="I6805" s="6">
        <v>8</v>
      </c>
      <c r="J6805" s="6">
        <v>0</v>
      </c>
    </row>
    <row r="6806" spans="2:10" x14ac:dyDescent="0.25">
      <c r="B6806" s="6">
        <v>0</v>
      </c>
      <c r="C6806" s="6">
        <v>55</v>
      </c>
      <c r="D6806" s="6">
        <v>1</v>
      </c>
      <c r="E6806" s="6">
        <v>1</v>
      </c>
      <c r="F6806" s="6">
        <v>1</v>
      </c>
      <c r="G6806" s="6">
        <v>3</v>
      </c>
      <c r="H6806" s="6">
        <v>149</v>
      </c>
      <c r="I6806" s="6">
        <v>20</v>
      </c>
      <c r="J6806" s="6">
        <v>1</v>
      </c>
    </row>
    <row r="6807" spans="2:10" x14ac:dyDescent="0.25">
      <c r="B6807" s="6">
        <v>0</v>
      </c>
      <c r="C6807" s="6">
        <v>40</v>
      </c>
      <c r="D6807" s="6">
        <v>0</v>
      </c>
      <c r="E6807" s="6">
        <v>1</v>
      </c>
      <c r="F6807" s="6">
        <v>0</v>
      </c>
      <c r="G6807" s="6">
        <v>1</v>
      </c>
      <c r="H6807" s="6">
        <v>84</v>
      </c>
      <c r="I6807" s="6">
        <v>8</v>
      </c>
      <c r="J6807" s="6">
        <v>1</v>
      </c>
    </row>
    <row r="6808" spans="2:10" x14ac:dyDescent="0.25">
      <c r="B6808" s="6">
        <v>0</v>
      </c>
      <c r="C6808" s="6">
        <v>69</v>
      </c>
      <c r="D6808" s="6">
        <v>0</v>
      </c>
      <c r="E6808" s="6">
        <v>1</v>
      </c>
      <c r="F6808" s="6">
        <v>1</v>
      </c>
      <c r="G6808" s="6">
        <v>3</v>
      </c>
      <c r="H6808" s="6">
        <v>507</v>
      </c>
      <c r="I6808" s="6">
        <v>20</v>
      </c>
      <c r="J6808" s="6">
        <v>0</v>
      </c>
    </row>
    <row r="6809" spans="2:10" x14ac:dyDescent="0.25">
      <c r="B6809" s="6">
        <v>0</v>
      </c>
      <c r="C6809" s="6">
        <v>52</v>
      </c>
      <c r="D6809" s="6">
        <v>1</v>
      </c>
      <c r="E6809" s="6">
        <v>0</v>
      </c>
      <c r="F6809" s="6">
        <v>1</v>
      </c>
      <c r="G6809" s="6">
        <v>3</v>
      </c>
      <c r="H6809" s="6">
        <v>208</v>
      </c>
      <c r="I6809" s="6">
        <v>20</v>
      </c>
      <c r="J6809" s="6">
        <v>0</v>
      </c>
    </row>
    <row r="6810" spans="2:10" x14ac:dyDescent="0.25">
      <c r="B6810" s="6">
        <v>0</v>
      </c>
      <c r="C6810" s="6">
        <v>44</v>
      </c>
      <c r="D6810" s="6">
        <v>1</v>
      </c>
      <c r="E6810" s="6">
        <v>1</v>
      </c>
      <c r="F6810" s="6">
        <v>1</v>
      </c>
      <c r="G6810" s="6">
        <v>6</v>
      </c>
      <c r="H6810" s="6">
        <v>78</v>
      </c>
      <c r="I6810" s="6">
        <v>12</v>
      </c>
      <c r="J6810" s="6">
        <v>1</v>
      </c>
    </row>
    <row r="6811" spans="2:10" x14ac:dyDescent="0.25">
      <c r="B6811" s="6">
        <v>0</v>
      </c>
      <c r="C6811" s="6">
        <v>59</v>
      </c>
      <c r="D6811" s="6">
        <v>1</v>
      </c>
      <c r="E6811" s="6">
        <v>1</v>
      </c>
      <c r="F6811" s="6">
        <v>1</v>
      </c>
      <c r="G6811" s="6">
        <v>5</v>
      </c>
      <c r="H6811" s="6">
        <v>143</v>
      </c>
      <c r="I6811" s="6">
        <v>8</v>
      </c>
      <c r="J6811" s="6">
        <v>0</v>
      </c>
    </row>
    <row r="6812" spans="2:10" x14ac:dyDescent="0.25">
      <c r="B6812" s="6">
        <v>0</v>
      </c>
      <c r="C6812" s="6">
        <v>48</v>
      </c>
      <c r="D6812" s="6">
        <v>1</v>
      </c>
      <c r="E6812" s="6">
        <v>1</v>
      </c>
      <c r="F6812" s="6">
        <v>1</v>
      </c>
      <c r="G6812" s="6">
        <v>3</v>
      </c>
      <c r="H6812" s="6">
        <v>216</v>
      </c>
      <c r="I6812" s="6">
        <v>15</v>
      </c>
      <c r="J6812" s="6">
        <v>1</v>
      </c>
    </row>
    <row r="6813" spans="2:10" x14ac:dyDescent="0.25">
      <c r="B6813" s="6">
        <v>0</v>
      </c>
      <c r="C6813" s="6">
        <v>38</v>
      </c>
      <c r="D6813" s="6">
        <v>1</v>
      </c>
      <c r="E6813" s="6">
        <v>1</v>
      </c>
      <c r="F6813" s="6">
        <v>1</v>
      </c>
      <c r="G6813" s="6">
        <v>6</v>
      </c>
      <c r="H6813" s="6">
        <v>20</v>
      </c>
      <c r="I6813" s="6">
        <v>8</v>
      </c>
      <c r="J6813" s="6">
        <v>1</v>
      </c>
    </row>
    <row r="6814" spans="2:10" x14ac:dyDescent="0.25">
      <c r="B6814" s="6">
        <v>0</v>
      </c>
      <c r="C6814" s="6">
        <v>48</v>
      </c>
      <c r="D6814" s="6">
        <v>1</v>
      </c>
      <c r="E6814" s="6">
        <v>1</v>
      </c>
      <c r="F6814" s="6">
        <v>1</v>
      </c>
      <c r="G6814" s="6">
        <v>5</v>
      </c>
      <c r="H6814" s="6">
        <v>122</v>
      </c>
      <c r="I6814" s="6">
        <v>12</v>
      </c>
      <c r="J6814" s="6">
        <v>1</v>
      </c>
    </row>
    <row r="6815" spans="2:10" x14ac:dyDescent="0.25">
      <c r="B6815" s="6">
        <v>1</v>
      </c>
      <c r="C6815" s="6">
        <v>51</v>
      </c>
      <c r="D6815" s="6">
        <v>1</v>
      </c>
      <c r="E6815" s="6">
        <v>0</v>
      </c>
      <c r="F6815" s="6">
        <v>0</v>
      </c>
      <c r="G6815" s="6">
        <v>3</v>
      </c>
      <c r="H6815" s="6">
        <v>159.5</v>
      </c>
      <c r="I6815" s="6">
        <v>15</v>
      </c>
      <c r="J6815" s="6">
        <v>1</v>
      </c>
    </row>
    <row r="6816" spans="2:10" x14ac:dyDescent="0.25">
      <c r="B6816" s="6">
        <v>1</v>
      </c>
      <c r="C6816" s="6">
        <v>75</v>
      </c>
      <c r="D6816" s="6">
        <v>0</v>
      </c>
      <c r="E6816" s="6">
        <v>0</v>
      </c>
      <c r="F6816" s="6">
        <v>0</v>
      </c>
      <c r="G6816" s="6">
        <v>6</v>
      </c>
      <c r="H6816" s="6">
        <v>58.5</v>
      </c>
      <c r="I6816" s="6">
        <v>16</v>
      </c>
      <c r="J6816" s="6">
        <v>0</v>
      </c>
    </row>
    <row r="6817" spans="2:10" x14ac:dyDescent="0.25">
      <c r="B6817" s="6">
        <v>1</v>
      </c>
      <c r="C6817" s="6">
        <v>39</v>
      </c>
      <c r="D6817" s="6">
        <v>1</v>
      </c>
      <c r="E6817" s="6">
        <v>0</v>
      </c>
      <c r="F6817" s="6">
        <v>1</v>
      </c>
      <c r="G6817" s="6">
        <v>6</v>
      </c>
      <c r="H6817" s="6">
        <v>101</v>
      </c>
      <c r="I6817" s="6">
        <v>15</v>
      </c>
      <c r="J6817" s="6">
        <v>1</v>
      </c>
    </row>
    <row r="6818" spans="2:10" x14ac:dyDescent="0.25">
      <c r="B6818" s="6">
        <v>1</v>
      </c>
      <c r="C6818" s="6">
        <v>53</v>
      </c>
      <c r="D6818" s="6">
        <v>1</v>
      </c>
      <c r="E6818" s="6">
        <v>1</v>
      </c>
      <c r="F6818" s="6">
        <v>1</v>
      </c>
      <c r="G6818" s="6">
        <v>3</v>
      </c>
      <c r="H6818" s="6">
        <v>138</v>
      </c>
      <c r="I6818" s="6">
        <v>18</v>
      </c>
      <c r="J6818" s="6">
        <v>1</v>
      </c>
    </row>
    <row r="6819" spans="2:10" x14ac:dyDescent="0.25">
      <c r="B6819" s="6">
        <v>0</v>
      </c>
      <c r="C6819" s="6">
        <v>66</v>
      </c>
      <c r="D6819" s="6">
        <v>1</v>
      </c>
      <c r="E6819" s="6">
        <v>0</v>
      </c>
      <c r="F6819" s="6">
        <v>1</v>
      </c>
      <c r="G6819" s="6">
        <v>2</v>
      </c>
      <c r="H6819" s="6">
        <v>68</v>
      </c>
      <c r="I6819" s="6">
        <v>20</v>
      </c>
      <c r="J6819" s="6">
        <v>0</v>
      </c>
    </row>
    <row r="6820" spans="2:10" x14ac:dyDescent="0.25">
      <c r="B6820" s="6">
        <v>0</v>
      </c>
      <c r="C6820" s="6">
        <v>42</v>
      </c>
      <c r="D6820" s="6">
        <v>1</v>
      </c>
      <c r="E6820" s="6">
        <v>1</v>
      </c>
      <c r="F6820" s="6">
        <v>0</v>
      </c>
      <c r="G6820" s="6">
        <v>2</v>
      </c>
      <c r="H6820" s="6">
        <v>103</v>
      </c>
      <c r="I6820" s="6">
        <v>18</v>
      </c>
      <c r="J6820" s="6">
        <v>1</v>
      </c>
    </row>
    <row r="6821" spans="2:10" x14ac:dyDescent="0.25">
      <c r="B6821" s="6">
        <v>0</v>
      </c>
      <c r="C6821" s="6">
        <v>42</v>
      </c>
      <c r="D6821" s="6">
        <v>1</v>
      </c>
      <c r="E6821" s="6">
        <v>0</v>
      </c>
      <c r="F6821" s="6">
        <v>1</v>
      </c>
      <c r="G6821" s="6">
        <v>3</v>
      </c>
      <c r="H6821" s="6">
        <v>110</v>
      </c>
      <c r="I6821" s="6">
        <v>18</v>
      </c>
      <c r="J6821" s="6">
        <v>1</v>
      </c>
    </row>
    <row r="6822" spans="2:10" x14ac:dyDescent="0.25">
      <c r="B6822" s="6">
        <v>0</v>
      </c>
      <c r="C6822" s="6">
        <v>36</v>
      </c>
      <c r="D6822" s="6">
        <v>1</v>
      </c>
      <c r="E6822" s="6">
        <v>1</v>
      </c>
      <c r="F6822" s="6">
        <v>1</v>
      </c>
      <c r="G6822" s="6">
        <v>3</v>
      </c>
      <c r="H6822" s="6">
        <v>97</v>
      </c>
      <c r="I6822" s="6">
        <v>8</v>
      </c>
      <c r="J6822" s="6">
        <v>1</v>
      </c>
    </row>
    <row r="6823" spans="2:10" x14ac:dyDescent="0.25">
      <c r="B6823" s="6">
        <v>0</v>
      </c>
      <c r="C6823" s="6">
        <v>35</v>
      </c>
      <c r="D6823" s="6">
        <v>1</v>
      </c>
      <c r="E6823" s="6">
        <v>0</v>
      </c>
      <c r="F6823" s="6">
        <v>1</v>
      </c>
      <c r="G6823" s="6">
        <v>6</v>
      </c>
      <c r="H6823" s="6">
        <v>69</v>
      </c>
      <c r="I6823" s="6">
        <v>12</v>
      </c>
      <c r="J6823" s="6">
        <v>1</v>
      </c>
    </row>
    <row r="6824" spans="2:10" x14ac:dyDescent="0.25">
      <c r="B6824" s="6">
        <v>1</v>
      </c>
      <c r="C6824" s="6">
        <v>27</v>
      </c>
      <c r="D6824" s="6">
        <v>1</v>
      </c>
      <c r="E6824" s="6">
        <v>0</v>
      </c>
      <c r="F6824" s="6">
        <v>1</v>
      </c>
      <c r="G6824" s="6">
        <v>3</v>
      </c>
      <c r="H6824" s="6">
        <v>151</v>
      </c>
      <c r="I6824" s="6">
        <v>15</v>
      </c>
      <c r="J6824" s="6">
        <v>0</v>
      </c>
    </row>
    <row r="6825" spans="2:10" x14ac:dyDescent="0.25">
      <c r="B6825" s="6">
        <v>1</v>
      </c>
      <c r="C6825" s="6">
        <v>51</v>
      </c>
      <c r="D6825" s="6">
        <v>1</v>
      </c>
      <c r="E6825" s="6">
        <v>1</v>
      </c>
      <c r="F6825" s="6">
        <v>1</v>
      </c>
      <c r="G6825" s="6">
        <v>4</v>
      </c>
      <c r="H6825" s="6">
        <v>91</v>
      </c>
      <c r="I6825" s="6">
        <v>15</v>
      </c>
      <c r="J6825" s="6">
        <v>0</v>
      </c>
    </row>
    <row r="6826" spans="2:10" x14ac:dyDescent="0.25">
      <c r="B6826" s="6">
        <v>1</v>
      </c>
      <c r="C6826" s="6">
        <v>52</v>
      </c>
      <c r="D6826" s="6">
        <v>1</v>
      </c>
      <c r="E6826" s="6">
        <v>1</v>
      </c>
      <c r="F6826" s="6">
        <v>1</v>
      </c>
      <c r="G6826" s="6">
        <v>7</v>
      </c>
      <c r="H6826" s="6">
        <v>90</v>
      </c>
      <c r="I6826" s="6">
        <v>15</v>
      </c>
      <c r="J6826" s="6">
        <v>1</v>
      </c>
    </row>
    <row r="6827" spans="2:10" x14ac:dyDescent="0.25">
      <c r="B6827" s="6">
        <v>1</v>
      </c>
      <c r="C6827" s="6">
        <v>52</v>
      </c>
      <c r="D6827" s="6">
        <v>1</v>
      </c>
      <c r="E6827" s="6">
        <v>1</v>
      </c>
      <c r="F6827" s="6">
        <v>1</v>
      </c>
      <c r="G6827" s="6">
        <v>3</v>
      </c>
      <c r="H6827" s="6">
        <v>156</v>
      </c>
      <c r="I6827" s="6">
        <v>18</v>
      </c>
      <c r="J6827" s="6">
        <v>0</v>
      </c>
    </row>
    <row r="6828" spans="2:10" x14ac:dyDescent="0.25">
      <c r="B6828" s="6">
        <v>0</v>
      </c>
      <c r="C6828" s="6">
        <v>63</v>
      </c>
      <c r="D6828" s="6">
        <v>1</v>
      </c>
      <c r="E6828" s="6">
        <v>1</v>
      </c>
      <c r="F6828" s="6">
        <v>1</v>
      </c>
      <c r="G6828" s="6">
        <v>3</v>
      </c>
      <c r="H6828" s="6">
        <v>189</v>
      </c>
      <c r="I6828" s="6">
        <v>16</v>
      </c>
      <c r="J6828" s="6">
        <v>1</v>
      </c>
    </row>
    <row r="6829" spans="2:10" x14ac:dyDescent="0.25">
      <c r="B6829" s="6">
        <v>1</v>
      </c>
      <c r="C6829" s="6">
        <v>43</v>
      </c>
      <c r="D6829" s="6">
        <v>1</v>
      </c>
      <c r="E6829" s="6">
        <v>1</v>
      </c>
      <c r="F6829" s="6">
        <v>1</v>
      </c>
      <c r="G6829" s="6">
        <v>5</v>
      </c>
      <c r="H6829" s="6">
        <v>119</v>
      </c>
      <c r="I6829" s="6">
        <v>13</v>
      </c>
      <c r="J6829" s="6">
        <v>0</v>
      </c>
    </row>
    <row r="6830" spans="2:10" x14ac:dyDescent="0.25">
      <c r="B6830" s="6">
        <v>1</v>
      </c>
      <c r="C6830" s="6">
        <v>49</v>
      </c>
      <c r="D6830" s="6">
        <v>1</v>
      </c>
      <c r="E6830" s="6">
        <v>1</v>
      </c>
      <c r="F6830" s="6">
        <v>0</v>
      </c>
      <c r="G6830" s="6">
        <v>2</v>
      </c>
      <c r="H6830" s="6">
        <v>59</v>
      </c>
      <c r="I6830" s="6">
        <v>20</v>
      </c>
      <c r="J6830" s="6">
        <v>0</v>
      </c>
    </row>
    <row r="6831" spans="2:10" x14ac:dyDescent="0.25">
      <c r="B6831" s="6">
        <v>0</v>
      </c>
      <c r="C6831" s="6">
        <v>48</v>
      </c>
      <c r="D6831" s="6">
        <v>1</v>
      </c>
      <c r="E6831" s="6">
        <v>0</v>
      </c>
      <c r="F6831" s="6">
        <v>1</v>
      </c>
      <c r="G6831" s="6">
        <v>4</v>
      </c>
      <c r="H6831" s="6">
        <v>13</v>
      </c>
      <c r="I6831" s="6">
        <v>10</v>
      </c>
      <c r="J6831" s="6">
        <v>0</v>
      </c>
    </row>
    <row r="6832" spans="2:10" x14ac:dyDescent="0.25">
      <c r="B6832" s="6">
        <v>0</v>
      </c>
      <c r="C6832" s="6">
        <v>52</v>
      </c>
      <c r="D6832" s="6">
        <v>1</v>
      </c>
      <c r="E6832" s="6">
        <v>0</v>
      </c>
      <c r="F6832" s="6">
        <v>0</v>
      </c>
      <c r="G6832" s="6">
        <v>2</v>
      </c>
      <c r="H6832" s="6">
        <v>58</v>
      </c>
      <c r="I6832" s="6">
        <v>20</v>
      </c>
      <c r="J6832" s="6">
        <v>0</v>
      </c>
    </row>
    <row r="6833" spans="2:10" x14ac:dyDescent="0.25">
      <c r="B6833" s="6">
        <v>0</v>
      </c>
      <c r="C6833" s="6">
        <v>32</v>
      </c>
      <c r="D6833" s="6">
        <v>1</v>
      </c>
      <c r="E6833" s="6">
        <v>1</v>
      </c>
      <c r="F6833" s="6">
        <v>1</v>
      </c>
      <c r="G6833" s="6">
        <v>4</v>
      </c>
      <c r="H6833" s="6">
        <v>109</v>
      </c>
      <c r="I6833" s="6">
        <v>12</v>
      </c>
      <c r="J6833" s="6">
        <v>1</v>
      </c>
    </row>
    <row r="6834" spans="2:10" x14ac:dyDescent="0.25">
      <c r="B6834" s="6">
        <v>1</v>
      </c>
      <c r="C6834" s="6">
        <v>65</v>
      </c>
      <c r="D6834" s="6">
        <v>1</v>
      </c>
      <c r="E6834" s="6">
        <v>1</v>
      </c>
      <c r="F6834" s="6">
        <v>1</v>
      </c>
      <c r="G6834" s="6">
        <v>4</v>
      </c>
      <c r="H6834" s="6">
        <v>55.5</v>
      </c>
      <c r="I6834" s="6">
        <v>13</v>
      </c>
      <c r="J6834" s="6">
        <v>1</v>
      </c>
    </row>
    <row r="6835" spans="2:10" x14ac:dyDescent="0.25">
      <c r="B6835" s="6">
        <v>0</v>
      </c>
      <c r="C6835" s="6">
        <v>35</v>
      </c>
      <c r="D6835" s="6">
        <v>0</v>
      </c>
      <c r="E6835" s="6">
        <v>0</v>
      </c>
      <c r="F6835" s="6">
        <v>0</v>
      </c>
      <c r="G6835" s="6">
        <v>4</v>
      </c>
      <c r="H6835" s="6">
        <v>124</v>
      </c>
      <c r="I6835" s="6">
        <v>8</v>
      </c>
      <c r="J6835" s="6">
        <v>1</v>
      </c>
    </row>
    <row r="6836" spans="2:10" x14ac:dyDescent="0.25">
      <c r="B6836" s="6">
        <v>1</v>
      </c>
      <c r="C6836" s="6">
        <v>45</v>
      </c>
      <c r="D6836" s="6">
        <v>1</v>
      </c>
      <c r="E6836" s="6">
        <v>1</v>
      </c>
      <c r="F6836" s="6">
        <v>0</v>
      </c>
      <c r="G6836" s="6">
        <v>3</v>
      </c>
      <c r="H6836" s="6">
        <v>126</v>
      </c>
      <c r="I6836" s="6">
        <v>20</v>
      </c>
      <c r="J6836" s="6">
        <v>0</v>
      </c>
    </row>
    <row r="6837" spans="2:10" x14ac:dyDescent="0.25">
      <c r="B6837" s="6">
        <v>1</v>
      </c>
      <c r="C6837" s="6">
        <v>43</v>
      </c>
      <c r="D6837" s="6">
        <v>0</v>
      </c>
      <c r="E6837" s="6">
        <v>1</v>
      </c>
      <c r="F6837" s="6">
        <v>1</v>
      </c>
      <c r="G6837" s="6">
        <v>2</v>
      </c>
      <c r="H6837" s="6">
        <v>120</v>
      </c>
      <c r="I6837" s="6">
        <v>20</v>
      </c>
      <c r="J6837" s="6">
        <v>0</v>
      </c>
    </row>
    <row r="6838" spans="2:10" x14ac:dyDescent="0.25">
      <c r="B6838" s="6">
        <v>0</v>
      </c>
      <c r="C6838" s="6">
        <v>44</v>
      </c>
      <c r="D6838" s="6">
        <v>1</v>
      </c>
      <c r="E6838" s="6">
        <v>0</v>
      </c>
      <c r="F6838" s="6">
        <v>0</v>
      </c>
      <c r="G6838" s="6">
        <v>2</v>
      </c>
      <c r="H6838" s="6">
        <v>34</v>
      </c>
      <c r="I6838" s="6">
        <v>18</v>
      </c>
      <c r="J6838" s="6">
        <v>1</v>
      </c>
    </row>
    <row r="6839" spans="2:10" x14ac:dyDescent="0.25">
      <c r="B6839" s="6">
        <v>0</v>
      </c>
      <c r="C6839" s="6">
        <v>67</v>
      </c>
      <c r="D6839" s="6">
        <v>1</v>
      </c>
      <c r="E6839" s="6">
        <v>0</v>
      </c>
      <c r="F6839" s="6">
        <v>0</v>
      </c>
      <c r="G6839" s="6">
        <v>1</v>
      </c>
      <c r="H6839" s="6">
        <v>14.5</v>
      </c>
      <c r="I6839" s="6">
        <v>20</v>
      </c>
      <c r="J6839" s="6">
        <v>0</v>
      </c>
    </row>
    <row r="6840" spans="2:10" x14ac:dyDescent="0.25">
      <c r="B6840" s="6">
        <v>1</v>
      </c>
      <c r="C6840" s="6">
        <v>53</v>
      </c>
      <c r="D6840" s="6">
        <v>1</v>
      </c>
      <c r="E6840" s="6">
        <v>1</v>
      </c>
      <c r="F6840" s="6">
        <v>1</v>
      </c>
      <c r="G6840" s="6">
        <v>3</v>
      </c>
      <c r="H6840" s="6">
        <v>94</v>
      </c>
      <c r="I6840" s="6">
        <v>20</v>
      </c>
      <c r="J6840" s="6">
        <v>0</v>
      </c>
    </row>
    <row r="6841" spans="2:10" x14ac:dyDescent="0.25">
      <c r="B6841" s="6">
        <v>0</v>
      </c>
      <c r="C6841" s="6">
        <v>49</v>
      </c>
      <c r="D6841" s="6">
        <v>1</v>
      </c>
      <c r="E6841" s="6">
        <v>1</v>
      </c>
      <c r="F6841" s="6">
        <v>0</v>
      </c>
      <c r="G6841" s="6">
        <v>1</v>
      </c>
      <c r="H6841" s="6">
        <v>125</v>
      </c>
      <c r="I6841" s="6">
        <v>20</v>
      </c>
      <c r="J6841" s="6">
        <v>1</v>
      </c>
    </row>
    <row r="6842" spans="2:10" x14ac:dyDescent="0.25">
      <c r="B6842" s="6">
        <v>0</v>
      </c>
      <c r="C6842" s="6">
        <v>53</v>
      </c>
      <c r="D6842" s="6">
        <v>0</v>
      </c>
      <c r="E6842" s="6">
        <v>0</v>
      </c>
      <c r="F6842" s="6">
        <v>1</v>
      </c>
      <c r="G6842" s="6">
        <v>4</v>
      </c>
      <c r="H6842" s="6">
        <v>112</v>
      </c>
      <c r="I6842" s="6">
        <v>20</v>
      </c>
      <c r="J6842" s="6">
        <v>1</v>
      </c>
    </row>
    <row r="6843" spans="2:10" x14ac:dyDescent="0.25">
      <c r="B6843" s="6">
        <v>1</v>
      </c>
      <c r="C6843" s="6">
        <v>32</v>
      </c>
      <c r="D6843" s="6">
        <v>1</v>
      </c>
      <c r="E6843" s="6">
        <v>1</v>
      </c>
      <c r="F6843" s="6">
        <v>1</v>
      </c>
      <c r="G6843" s="6">
        <v>2</v>
      </c>
      <c r="H6843" s="6">
        <v>129</v>
      </c>
      <c r="I6843" s="6">
        <v>15</v>
      </c>
      <c r="J6843" s="6">
        <v>1</v>
      </c>
    </row>
    <row r="6844" spans="2:10" x14ac:dyDescent="0.25">
      <c r="B6844" s="6">
        <v>1</v>
      </c>
      <c r="C6844" s="6">
        <v>60</v>
      </c>
      <c r="D6844" s="6">
        <v>1</v>
      </c>
      <c r="E6844" s="6">
        <v>1</v>
      </c>
      <c r="F6844" s="6">
        <v>0</v>
      </c>
      <c r="G6844" s="6">
        <v>1</v>
      </c>
      <c r="H6844" s="6">
        <v>30</v>
      </c>
      <c r="I6844" s="6">
        <v>20</v>
      </c>
      <c r="J6844" s="6">
        <v>0</v>
      </c>
    </row>
    <row r="6845" spans="2:10" x14ac:dyDescent="0.25">
      <c r="B6845" s="6">
        <v>1</v>
      </c>
      <c r="C6845" s="6">
        <v>54</v>
      </c>
      <c r="D6845" s="6">
        <v>1</v>
      </c>
      <c r="E6845" s="6">
        <v>1</v>
      </c>
      <c r="F6845" s="6">
        <v>1</v>
      </c>
      <c r="G6845" s="6">
        <v>2</v>
      </c>
      <c r="H6845" s="6">
        <v>67</v>
      </c>
      <c r="I6845" s="6">
        <v>18</v>
      </c>
      <c r="J6845" s="6">
        <v>0</v>
      </c>
    </row>
    <row r="6846" spans="2:10" x14ac:dyDescent="0.25">
      <c r="B6846" s="6">
        <v>1</v>
      </c>
      <c r="C6846" s="6">
        <v>43</v>
      </c>
      <c r="D6846" s="6">
        <v>1</v>
      </c>
      <c r="E6846" s="6">
        <v>1</v>
      </c>
      <c r="F6846" s="6">
        <v>0</v>
      </c>
      <c r="G6846" s="6">
        <v>1</v>
      </c>
      <c r="H6846" s="6">
        <v>76</v>
      </c>
      <c r="I6846" s="6">
        <v>18</v>
      </c>
      <c r="J6846" s="6">
        <v>0</v>
      </c>
    </row>
    <row r="6847" spans="2:10" x14ac:dyDescent="0.25">
      <c r="B6847" s="6">
        <v>0</v>
      </c>
      <c r="C6847" s="6">
        <v>33</v>
      </c>
      <c r="D6847" s="6">
        <v>0</v>
      </c>
      <c r="E6847" s="6">
        <v>0</v>
      </c>
      <c r="F6847" s="6">
        <v>1</v>
      </c>
      <c r="G6847" s="6">
        <v>3</v>
      </c>
      <c r="H6847" s="6">
        <v>143</v>
      </c>
      <c r="I6847" s="6">
        <v>18</v>
      </c>
      <c r="J6847" s="6">
        <v>0</v>
      </c>
    </row>
    <row r="6848" spans="2:10" x14ac:dyDescent="0.25">
      <c r="B6848" s="6">
        <v>0</v>
      </c>
      <c r="C6848" s="6">
        <v>39</v>
      </c>
      <c r="D6848" s="6">
        <v>1</v>
      </c>
      <c r="E6848" s="6">
        <v>1</v>
      </c>
      <c r="F6848" s="6">
        <v>1</v>
      </c>
      <c r="G6848" s="6">
        <v>2</v>
      </c>
      <c r="H6848" s="6">
        <v>160</v>
      </c>
      <c r="I6848" s="6">
        <v>12</v>
      </c>
      <c r="J6848" s="6">
        <v>1</v>
      </c>
    </row>
    <row r="6849" spans="2:10" x14ac:dyDescent="0.25">
      <c r="B6849" s="6">
        <v>0</v>
      </c>
      <c r="C6849" s="6">
        <v>47</v>
      </c>
      <c r="D6849" s="6">
        <v>1</v>
      </c>
      <c r="E6849" s="6">
        <v>1</v>
      </c>
      <c r="F6849" s="6">
        <v>0</v>
      </c>
      <c r="G6849" s="6">
        <v>1</v>
      </c>
      <c r="H6849" s="6">
        <v>98</v>
      </c>
      <c r="I6849" s="6">
        <v>18</v>
      </c>
      <c r="J6849" s="6">
        <v>1</v>
      </c>
    </row>
    <row r="6850" spans="2:10" x14ac:dyDescent="0.25">
      <c r="B6850" s="6">
        <v>0</v>
      </c>
      <c r="C6850" s="6">
        <v>59</v>
      </c>
      <c r="D6850" s="6">
        <v>1</v>
      </c>
      <c r="E6850" s="6">
        <v>0</v>
      </c>
      <c r="F6850" s="6">
        <v>0</v>
      </c>
      <c r="G6850" s="6">
        <v>1</v>
      </c>
      <c r="H6850" s="6">
        <v>63</v>
      </c>
      <c r="I6850" s="6">
        <v>20</v>
      </c>
      <c r="J6850" s="6">
        <v>1</v>
      </c>
    </row>
    <row r="6851" spans="2:10" x14ac:dyDescent="0.25">
      <c r="B6851" s="6">
        <v>0</v>
      </c>
      <c r="C6851" s="6">
        <v>48</v>
      </c>
      <c r="D6851" s="6">
        <v>1</v>
      </c>
      <c r="E6851" s="6">
        <v>1</v>
      </c>
      <c r="F6851" s="6">
        <v>1</v>
      </c>
      <c r="G6851" s="6">
        <v>5</v>
      </c>
      <c r="H6851" s="6">
        <v>103</v>
      </c>
      <c r="I6851" s="6">
        <v>18</v>
      </c>
      <c r="J6851" s="6">
        <v>1</v>
      </c>
    </row>
    <row r="6852" spans="2:10" x14ac:dyDescent="0.25">
      <c r="B6852" s="6">
        <v>0</v>
      </c>
      <c r="C6852" s="6">
        <v>43</v>
      </c>
      <c r="D6852" s="6">
        <v>1</v>
      </c>
      <c r="E6852" s="6">
        <v>1</v>
      </c>
      <c r="F6852" s="6">
        <v>1</v>
      </c>
      <c r="G6852" s="6">
        <v>5</v>
      </c>
      <c r="H6852" s="6">
        <v>87</v>
      </c>
      <c r="I6852" s="6">
        <v>18</v>
      </c>
      <c r="J6852" s="6">
        <v>1</v>
      </c>
    </row>
    <row r="6853" spans="2:10" x14ac:dyDescent="0.25">
      <c r="B6853" s="6">
        <v>0</v>
      </c>
      <c r="C6853" s="6">
        <v>34</v>
      </c>
      <c r="D6853" s="6">
        <v>0</v>
      </c>
      <c r="E6853" s="6">
        <v>1</v>
      </c>
      <c r="F6853" s="6">
        <v>0</v>
      </c>
      <c r="G6853" s="6">
        <v>4</v>
      </c>
      <c r="H6853" s="6">
        <v>12</v>
      </c>
      <c r="I6853" s="6">
        <v>9</v>
      </c>
      <c r="J6853" s="6">
        <v>0</v>
      </c>
    </row>
    <row r="6854" spans="2:10" x14ac:dyDescent="0.25">
      <c r="B6854" s="6">
        <v>0</v>
      </c>
      <c r="C6854" s="6">
        <v>46</v>
      </c>
      <c r="D6854" s="6">
        <v>1</v>
      </c>
      <c r="E6854" s="6">
        <v>1</v>
      </c>
      <c r="F6854" s="6">
        <v>1</v>
      </c>
      <c r="G6854" s="6">
        <v>5</v>
      </c>
      <c r="H6854" s="6">
        <v>78</v>
      </c>
      <c r="I6854" s="6">
        <v>18</v>
      </c>
      <c r="J6854" s="6">
        <v>1</v>
      </c>
    </row>
    <row r="6855" spans="2:10" x14ac:dyDescent="0.25">
      <c r="B6855" s="6">
        <v>1</v>
      </c>
      <c r="C6855" s="6">
        <v>49</v>
      </c>
      <c r="D6855" s="6">
        <v>1</v>
      </c>
      <c r="E6855" s="6">
        <v>1</v>
      </c>
      <c r="F6855" s="6">
        <v>1</v>
      </c>
      <c r="G6855" s="6">
        <v>2</v>
      </c>
      <c r="H6855" s="6">
        <v>95</v>
      </c>
      <c r="I6855" s="6">
        <v>18</v>
      </c>
      <c r="J6855" s="6">
        <v>0</v>
      </c>
    </row>
    <row r="6856" spans="2:10" x14ac:dyDescent="0.25">
      <c r="B6856" s="6">
        <v>1</v>
      </c>
      <c r="C6856" s="6">
        <v>50</v>
      </c>
      <c r="D6856" s="6">
        <v>1</v>
      </c>
      <c r="E6856" s="6">
        <v>1</v>
      </c>
      <c r="F6856" s="6">
        <v>1</v>
      </c>
      <c r="G6856" s="6">
        <v>2</v>
      </c>
      <c r="H6856" s="6">
        <v>127</v>
      </c>
      <c r="I6856" s="6">
        <v>18</v>
      </c>
      <c r="J6856" s="6">
        <v>0</v>
      </c>
    </row>
    <row r="6857" spans="2:10" x14ac:dyDescent="0.25">
      <c r="B6857" s="6">
        <v>1</v>
      </c>
      <c r="C6857" s="6">
        <v>34</v>
      </c>
      <c r="D6857" s="6">
        <v>1</v>
      </c>
      <c r="E6857" s="6">
        <v>1</v>
      </c>
      <c r="F6857" s="6">
        <v>1</v>
      </c>
      <c r="G6857" s="6">
        <v>3</v>
      </c>
      <c r="H6857" s="6">
        <v>65</v>
      </c>
      <c r="I6857" s="6">
        <v>15</v>
      </c>
      <c r="J6857" s="6">
        <v>1</v>
      </c>
    </row>
    <row r="6858" spans="2:10" x14ac:dyDescent="0.25">
      <c r="B6858" s="6">
        <v>1</v>
      </c>
      <c r="C6858" s="6">
        <v>42</v>
      </c>
      <c r="D6858" s="6">
        <v>1</v>
      </c>
      <c r="E6858" s="6">
        <v>1</v>
      </c>
      <c r="F6858" s="6">
        <v>1</v>
      </c>
      <c r="G6858" s="6">
        <v>6</v>
      </c>
      <c r="H6858" s="6">
        <v>116</v>
      </c>
      <c r="I6858" s="6">
        <v>15</v>
      </c>
      <c r="J6858" s="6">
        <v>0</v>
      </c>
    </row>
    <row r="6859" spans="2:10" x14ac:dyDescent="0.25">
      <c r="B6859" s="6">
        <v>0</v>
      </c>
      <c r="C6859" s="6">
        <v>41</v>
      </c>
      <c r="D6859" s="6">
        <v>1</v>
      </c>
      <c r="E6859" s="6">
        <v>1</v>
      </c>
      <c r="F6859" s="6">
        <v>0</v>
      </c>
      <c r="G6859" s="6">
        <v>2</v>
      </c>
      <c r="H6859" s="6">
        <v>66</v>
      </c>
      <c r="I6859" s="6">
        <v>8</v>
      </c>
      <c r="J6859" s="6">
        <v>1</v>
      </c>
    </row>
    <row r="6860" spans="2:10" x14ac:dyDescent="0.25">
      <c r="B6860" s="6">
        <v>0</v>
      </c>
      <c r="C6860" s="6">
        <v>50</v>
      </c>
      <c r="D6860" s="6">
        <v>0</v>
      </c>
      <c r="E6860" s="6">
        <v>1</v>
      </c>
      <c r="F6860" s="6">
        <v>1</v>
      </c>
      <c r="G6860" s="6">
        <v>5</v>
      </c>
      <c r="H6860" s="6">
        <v>96</v>
      </c>
      <c r="I6860" s="6">
        <v>8</v>
      </c>
      <c r="J6860" s="6">
        <v>0</v>
      </c>
    </row>
    <row r="6861" spans="2:10" x14ac:dyDescent="0.25">
      <c r="B6861" s="6">
        <v>0</v>
      </c>
      <c r="C6861" s="6">
        <v>44</v>
      </c>
      <c r="D6861" s="6">
        <v>1</v>
      </c>
      <c r="E6861" s="6">
        <v>1</v>
      </c>
      <c r="F6861" s="6">
        <v>1</v>
      </c>
      <c r="G6861" s="6">
        <v>4</v>
      </c>
      <c r="H6861" s="6">
        <v>39</v>
      </c>
      <c r="I6861" s="6">
        <v>12</v>
      </c>
      <c r="J6861" s="6">
        <v>1</v>
      </c>
    </row>
    <row r="6862" spans="2:10" x14ac:dyDescent="0.25">
      <c r="B6862" s="6">
        <v>0</v>
      </c>
      <c r="C6862" s="6">
        <v>73</v>
      </c>
      <c r="D6862" s="6">
        <v>1</v>
      </c>
      <c r="E6862" s="6">
        <v>1</v>
      </c>
      <c r="F6862" s="6">
        <v>1</v>
      </c>
      <c r="G6862" s="6">
        <v>3</v>
      </c>
      <c r="H6862" s="6">
        <v>73</v>
      </c>
      <c r="I6862" s="6">
        <v>20</v>
      </c>
      <c r="J6862" s="6">
        <v>1</v>
      </c>
    </row>
    <row r="6863" spans="2:10" x14ac:dyDescent="0.25">
      <c r="B6863" s="6">
        <v>0</v>
      </c>
      <c r="C6863" s="6">
        <v>28</v>
      </c>
      <c r="D6863" s="6">
        <v>1</v>
      </c>
      <c r="E6863" s="6">
        <v>1</v>
      </c>
      <c r="F6863" s="6">
        <v>1</v>
      </c>
      <c r="G6863" s="6">
        <v>4</v>
      </c>
      <c r="H6863" s="6">
        <v>140</v>
      </c>
      <c r="I6863" s="6">
        <v>12</v>
      </c>
      <c r="J6863" s="6">
        <v>1</v>
      </c>
    </row>
    <row r="6864" spans="2:10" x14ac:dyDescent="0.25">
      <c r="B6864" s="6">
        <v>0</v>
      </c>
      <c r="C6864" s="6">
        <v>69</v>
      </c>
      <c r="D6864" s="6">
        <v>0</v>
      </c>
      <c r="E6864" s="6">
        <v>0</v>
      </c>
      <c r="F6864" s="6">
        <v>0</v>
      </c>
      <c r="G6864" s="6">
        <v>1</v>
      </c>
      <c r="H6864" s="6">
        <v>58.5</v>
      </c>
      <c r="I6864" s="6">
        <v>20</v>
      </c>
      <c r="J6864" s="6">
        <v>1</v>
      </c>
    </row>
    <row r="6865" spans="2:10" x14ac:dyDescent="0.25">
      <c r="B6865" s="6">
        <v>1</v>
      </c>
      <c r="C6865" s="6">
        <v>56</v>
      </c>
      <c r="D6865" s="6">
        <v>1</v>
      </c>
      <c r="E6865" s="6">
        <v>1</v>
      </c>
      <c r="F6865" s="6">
        <v>1</v>
      </c>
      <c r="G6865" s="6">
        <v>3</v>
      </c>
      <c r="H6865" s="6">
        <v>174</v>
      </c>
      <c r="I6865" s="6">
        <v>20</v>
      </c>
      <c r="J6865" s="6">
        <v>0</v>
      </c>
    </row>
    <row r="6866" spans="2:10" x14ac:dyDescent="0.25">
      <c r="B6866" s="6">
        <v>1</v>
      </c>
      <c r="C6866" s="6">
        <v>53</v>
      </c>
      <c r="D6866" s="6">
        <v>1</v>
      </c>
      <c r="E6866" s="6">
        <v>1</v>
      </c>
      <c r="F6866" s="6">
        <v>1</v>
      </c>
      <c r="G6866" s="6">
        <v>4</v>
      </c>
      <c r="H6866" s="6">
        <v>128</v>
      </c>
      <c r="I6866" s="6">
        <v>15</v>
      </c>
      <c r="J6866" s="6">
        <v>0</v>
      </c>
    </row>
    <row r="6867" spans="2:10" x14ac:dyDescent="0.25">
      <c r="B6867" s="6">
        <v>1</v>
      </c>
      <c r="C6867" s="6">
        <v>56</v>
      </c>
      <c r="D6867" s="6">
        <v>1</v>
      </c>
      <c r="E6867" s="6">
        <v>1</v>
      </c>
      <c r="F6867" s="6">
        <v>1</v>
      </c>
      <c r="G6867" s="6">
        <v>3</v>
      </c>
      <c r="H6867" s="6">
        <v>72</v>
      </c>
      <c r="I6867" s="6">
        <v>16</v>
      </c>
      <c r="J6867" s="6">
        <v>0</v>
      </c>
    </row>
    <row r="6868" spans="2:10" x14ac:dyDescent="0.25">
      <c r="B6868" s="6">
        <v>0</v>
      </c>
      <c r="C6868" s="6">
        <v>53</v>
      </c>
      <c r="D6868" s="6">
        <v>1</v>
      </c>
      <c r="E6868" s="6">
        <v>1</v>
      </c>
      <c r="F6868" s="6">
        <v>1</v>
      </c>
      <c r="G6868" s="6">
        <v>2</v>
      </c>
      <c r="H6868" s="6">
        <v>54</v>
      </c>
      <c r="I6868" s="6">
        <v>20</v>
      </c>
      <c r="J6868" s="6">
        <v>1</v>
      </c>
    </row>
    <row r="6869" spans="2:10" x14ac:dyDescent="0.25">
      <c r="B6869" s="6">
        <v>0</v>
      </c>
      <c r="C6869" s="6">
        <v>33</v>
      </c>
      <c r="D6869" s="6">
        <v>1</v>
      </c>
      <c r="E6869" s="6">
        <v>1</v>
      </c>
      <c r="F6869" s="6">
        <v>0</v>
      </c>
      <c r="G6869" s="6">
        <v>2</v>
      </c>
      <c r="H6869" s="6">
        <v>30</v>
      </c>
      <c r="I6869" s="6">
        <v>8</v>
      </c>
      <c r="J6869" s="6">
        <v>1</v>
      </c>
    </row>
    <row r="6870" spans="2:10" x14ac:dyDescent="0.25">
      <c r="B6870" s="6">
        <v>0</v>
      </c>
      <c r="C6870" s="6">
        <v>22</v>
      </c>
      <c r="D6870" s="6">
        <v>1</v>
      </c>
      <c r="E6870" s="6">
        <v>0</v>
      </c>
      <c r="F6870" s="6">
        <v>1</v>
      </c>
      <c r="G6870" s="6">
        <v>3</v>
      </c>
      <c r="H6870" s="6">
        <v>93</v>
      </c>
      <c r="I6870" s="6">
        <v>8</v>
      </c>
      <c r="J6870" s="6">
        <v>0</v>
      </c>
    </row>
    <row r="6871" spans="2:10" x14ac:dyDescent="0.25">
      <c r="B6871" s="6">
        <v>0</v>
      </c>
      <c r="C6871" s="6">
        <v>34</v>
      </c>
      <c r="D6871" s="6">
        <v>1</v>
      </c>
      <c r="E6871" s="6">
        <v>1</v>
      </c>
      <c r="F6871" s="6">
        <v>1</v>
      </c>
      <c r="G6871" s="6">
        <v>4</v>
      </c>
      <c r="H6871" s="6">
        <v>383</v>
      </c>
      <c r="I6871" s="6">
        <v>12</v>
      </c>
      <c r="J6871" s="6">
        <v>0</v>
      </c>
    </row>
    <row r="6872" spans="2:10" x14ac:dyDescent="0.25">
      <c r="B6872" s="6">
        <v>0</v>
      </c>
      <c r="C6872" s="6">
        <v>50</v>
      </c>
      <c r="D6872" s="6">
        <v>1</v>
      </c>
      <c r="E6872" s="6">
        <v>1</v>
      </c>
      <c r="F6872" s="6">
        <v>1</v>
      </c>
      <c r="G6872" s="6">
        <v>6</v>
      </c>
      <c r="H6872" s="6">
        <v>264</v>
      </c>
      <c r="I6872" s="6">
        <v>15</v>
      </c>
      <c r="J6872" s="6">
        <v>1</v>
      </c>
    </row>
    <row r="6873" spans="2:10" x14ac:dyDescent="0.25">
      <c r="B6873" s="6">
        <v>0</v>
      </c>
      <c r="C6873" s="6">
        <v>48</v>
      </c>
      <c r="D6873" s="6">
        <v>1</v>
      </c>
      <c r="E6873" s="6">
        <v>1</v>
      </c>
      <c r="F6873" s="6">
        <v>1</v>
      </c>
      <c r="G6873" s="6">
        <v>3</v>
      </c>
      <c r="H6873" s="6">
        <v>26</v>
      </c>
      <c r="I6873" s="6">
        <v>10</v>
      </c>
      <c r="J6873" s="6">
        <v>1</v>
      </c>
    </row>
    <row r="6874" spans="2:10" x14ac:dyDescent="0.25">
      <c r="B6874" s="6">
        <v>1</v>
      </c>
      <c r="C6874" s="6">
        <v>58</v>
      </c>
      <c r="D6874" s="6">
        <v>0</v>
      </c>
      <c r="E6874" s="6">
        <v>1</v>
      </c>
      <c r="F6874" s="6">
        <v>0</v>
      </c>
      <c r="G6874" s="6">
        <v>1</v>
      </c>
      <c r="H6874" s="6">
        <v>67</v>
      </c>
      <c r="I6874" s="6">
        <v>16</v>
      </c>
      <c r="J6874" s="6">
        <v>0</v>
      </c>
    </row>
    <row r="6875" spans="2:10" x14ac:dyDescent="0.25">
      <c r="B6875" s="6">
        <v>1</v>
      </c>
      <c r="C6875" s="6">
        <v>34</v>
      </c>
      <c r="D6875" s="6">
        <v>1</v>
      </c>
      <c r="E6875" s="6">
        <v>1</v>
      </c>
      <c r="F6875" s="6">
        <v>1</v>
      </c>
      <c r="G6875" s="6">
        <v>5</v>
      </c>
      <c r="H6875" s="6">
        <v>161</v>
      </c>
      <c r="I6875" s="6">
        <v>15</v>
      </c>
      <c r="J6875" s="6">
        <v>0</v>
      </c>
    </row>
    <row r="6876" spans="2:10" x14ac:dyDescent="0.25">
      <c r="B6876" s="6">
        <v>1</v>
      </c>
      <c r="C6876" s="6">
        <v>61</v>
      </c>
      <c r="D6876" s="6">
        <v>1</v>
      </c>
      <c r="E6876" s="6">
        <v>1</v>
      </c>
      <c r="F6876" s="6">
        <v>0</v>
      </c>
      <c r="G6876" s="6">
        <v>1</v>
      </c>
      <c r="H6876" s="6">
        <v>86</v>
      </c>
      <c r="I6876" s="6">
        <v>20</v>
      </c>
      <c r="J6876" s="6">
        <v>0</v>
      </c>
    </row>
    <row r="6877" spans="2:10" x14ac:dyDescent="0.25">
      <c r="B6877" s="6">
        <v>1</v>
      </c>
      <c r="C6877" s="6">
        <v>52</v>
      </c>
      <c r="D6877" s="6">
        <v>1</v>
      </c>
      <c r="E6877" s="6">
        <v>1</v>
      </c>
      <c r="F6877" s="6">
        <v>0</v>
      </c>
      <c r="G6877" s="6">
        <v>1</v>
      </c>
      <c r="H6877" s="6">
        <v>134</v>
      </c>
      <c r="I6877" s="6">
        <v>20</v>
      </c>
      <c r="J6877" s="6">
        <v>0</v>
      </c>
    </row>
    <row r="6878" spans="2:10" x14ac:dyDescent="0.25">
      <c r="B6878" s="6">
        <v>0</v>
      </c>
      <c r="C6878" s="6">
        <v>66</v>
      </c>
      <c r="D6878" s="6">
        <v>1</v>
      </c>
      <c r="E6878" s="6">
        <v>1</v>
      </c>
      <c r="F6878" s="6">
        <v>1</v>
      </c>
      <c r="G6878" s="6">
        <v>3</v>
      </c>
      <c r="H6878" s="6">
        <v>60</v>
      </c>
      <c r="I6878" s="6">
        <v>20</v>
      </c>
      <c r="J6878" s="6">
        <v>1</v>
      </c>
    </row>
    <row r="6879" spans="2:10" x14ac:dyDescent="0.25">
      <c r="B6879" s="6">
        <v>0</v>
      </c>
      <c r="C6879" s="6">
        <v>57</v>
      </c>
      <c r="D6879" s="6">
        <v>1</v>
      </c>
      <c r="E6879" s="6">
        <v>1</v>
      </c>
      <c r="F6879" s="6">
        <v>1</v>
      </c>
      <c r="G6879" s="6">
        <v>2</v>
      </c>
      <c r="H6879" s="6">
        <v>6</v>
      </c>
      <c r="I6879" s="6">
        <v>8</v>
      </c>
      <c r="J6879" s="6">
        <v>1</v>
      </c>
    </row>
    <row r="6880" spans="2:10" x14ac:dyDescent="0.25">
      <c r="B6880" s="6">
        <v>0</v>
      </c>
      <c r="C6880" s="6">
        <v>46</v>
      </c>
      <c r="D6880" s="6">
        <v>1</v>
      </c>
      <c r="E6880" s="6">
        <v>1</v>
      </c>
      <c r="F6880" s="6">
        <v>0</v>
      </c>
      <c r="G6880" s="6">
        <v>1</v>
      </c>
      <c r="H6880" s="6">
        <v>366</v>
      </c>
      <c r="I6880" s="6">
        <v>18</v>
      </c>
      <c r="J6880" s="6">
        <v>1</v>
      </c>
    </row>
    <row r="6881" spans="2:10" x14ac:dyDescent="0.25">
      <c r="B6881" s="6">
        <v>0</v>
      </c>
      <c r="C6881" s="6">
        <v>50</v>
      </c>
      <c r="D6881" s="6">
        <v>1</v>
      </c>
      <c r="E6881" s="6">
        <v>1</v>
      </c>
      <c r="F6881" s="6">
        <v>0</v>
      </c>
      <c r="G6881" s="6">
        <v>1</v>
      </c>
      <c r="H6881" s="6">
        <v>18</v>
      </c>
      <c r="I6881" s="6">
        <v>20</v>
      </c>
      <c r="J6881" s="6">
        <v>1</v>
      </c>
    </row>
    <row r="6882" spans="2:10" x14ac:dyDescent="0.25">
      <c r="B6882" s="6">
        <v>1</v>
      </c>
      <c r="C6882" s="6">
        <v>32</v>
      </c>
      <c r="D6882" s="6">
        <v>1</v>
      </c>
      <c r="E6882" s="6">
        <v>1</v>
      </c>
      <c r="F6882" s="6">
        <v>0</v>
      </c>
      <c r="G6882" s="6">
        <v>2</v>
      </c>
      <c r="H6882" s="6">
        <v>110</v>
      </c>
      <c r="I6882" s="6">
        <v>18</v>
      </c>
      <c r="J6882" s="6">
        <v>0</v>
      </c>
    </row>
    <row r="6883" spans="2:10" x14ac:dyDescent="0.25">
      <c r="B6883" s="6">
        <v>0</v>
      </c>
      <c r="C6883" s="6">
        <v>29</v>
      </c>
      <c r="D6883" s="6">
        <v>1</v>
      </c>
      <c r="E6883" s="6">
        <v>0</v>
      </c>
      <c r="F6883" s="6">
        <v>1</v>
      </c>
      <c r="G6883" s="6">
        <v>5</v>
      </c>
      <c r="H6883" s="6">
        <v>59</v>
      </c>
      <c r="I6883" s="6">
        <v>12</v>
      </c>
      <c r="J6883" s="6">
        <v>0</v>
      </c>
    </row>
    <row r="6884" spans="2:10" x14ac:dyDescent="0.25">
      <c r="B6884" s="6">
        <v>1</v>
      </c>
      <c r="C6884" s="6">
        <v>34</v>
      </c>
      <c r="D6884" s="6">
        <v>1</v>
      </c>
      <c r="E6884" s="6">
        <v>1</v>
      </c>
      <c r="F6884" s="6">
        <v>1</v>
      </c>
      <c r="G6884" s="6">
        <v>2</v>
      </c>
      <c r="H6884" s="6">
        <v>95.5</v>
      </c>
      <c r="I6884" s="6">
        <v>15</v>
      </c>
      <c r="J6884" s="6">
        <v>0</v>
      </c>
    </row>
    <row r="6885" spans="2:10" x14ac:dyDescent="0.25">
      <c r="B6885" s="6">
        <v>1</v>
      </c>
      <c r="C6885" s="6">
        <v>39</v>
      </c>
      <c r="D6885" s="6">
        <v>0</v>
      </c>
      <c r="E6885" s="6">
        <v>1</v>
      </c>
      <c r="F6885" s="6">
        <v>1</v>
      </c>
      <c r="G6885" s="6">
        <v>5</v>
      </c>
      <c r="H6885" s="6">
        <v>115</v>
      </c>
      <c r="I6885" s="6">
        <v>18</v>
      </c>
      <c r="J6885" s="6">
        <v>0</v>
      </c>
    </row>
    <row r="6886" spans="2:10" x14ac:dyDescent="0.25">
      <c r="B6886" s="6">
        <v>1</v>
      </c>
      <c r="C6886" s="6">
        <v>51</v>
      </c>
      <c r="D6886" s="6">
        <v>1</v>
      </c>
      <c r="E6886" s="6">
        <v>1</v>
      </c>
      <c r="F6886" s="6">
        <v>1</v>
      </c>
      <c r="G6886" s="6">
        <v>2</v>
      </c>
      <c r="H6886" s="6">
        <v>111</v>
      </c>
      <c r="I6886" s="6">
        <v>18</v>
      </c>
      <c r="J6886" s="6">
        <v>0</v>
      </c>
    </row>
    <row r="6887" spans="2:10" x14ac:dyDescent="0.25">
      <c r="B6887" s="6">
        <v>0</v>
      </c>
      <c r="C6887" s="6">
        <v>44</v>
      </c>
      <c r="D6887" s="6">
        <v>1</v>
      </c>
      <c r="E6887" s="6">
        <v>1</v>
      </c>
      <c r="F6887" s="6">
        <v>1</v>
      </c>
      <c r="G6887" s="6">
        <v>4</v>
      </c>
      <c r="H6887" s="6">
        <v>142</v>
      </c>
      <c r="I6887" s="6">
        <v>20</v>
      </c>
      <c r="J6887" s="6">
        <v>1</v>
      </c>
    </row>
    <row r="6888" spans="2:10" x14ac:dyDescent="0.25">
      <c r="B6888" s="6">
        <v>1</v>
      </c>
      <c r="C6888" s="6">
        <v>44</v>
      </c>
      <c r="D6888" s="6">
        <v>1</v>
      </c>
      <c r="E6888" s="6">
        <v>1</v>
      </c>
      <c r="F6888" s="6">
        <v>1</v>
      </c>
      <c r="G6888" s="6">
        <v>2</v>
      </c>
      <c r="H6888" s="6">
        <v>75</v>
      </c>
      <c r="I6888" s="6">
        <v>20</v>
      </c>
      <c r="J6888" s="6">
        <v>0</v>
      </c>
    </row>
    <row r="6889" spans="2:10" x14ac:dyDescent="0.25">
      <c r="B6889" s="6">
        <v>0</v>
      </c>
      <c r="C6889" s="6">
        <v>54</v>
      </c>
      <c r="D6889" s="6">
        <v>1</v>
      </c>
      <c r="E6889" s="6">
        <v>1</v>
      </c>
      <c r="F6889" s="6">
        <v>1</v>
      </c>
      <c r="G6889" s="6">
        <v>4</v>
      </c>
      <c r="H6889" s="6">
        <v>189</v>
      </c>
      <c r="I6889" s="6">
        <v>15</v>
      </c>
      <c r="J6889" s="6">
        <v>0</v>
      </c>
    </row>
    <row r="6890" spans="2:10" x14ac:dyDescent="0.25">
      <c r="B6890" s="6">
        <v>1</v>
      </c>
      <c r="C6890" s="6">
        <v>49</v>
      </c>
      <c r="D6890" s="6">
        <v>1</v>
      </c>
      <c r="E6890" s="6">
        <v>1</v>
      </c>
      <c r="F6890" s="6">
        <v>0</v>
      </c>
      <c r="G6890" s="6">
        <v>1</v>
      </c>
      <c r="H6890" s="6">
        <v>151</v>
      </c>
      <c r="I6890" s="6">
        <v>18</v>
      </c>
      <c r="J6890" s="6">
        <v>0</v>
      </c>
    </row>
    <row r="6891" spans="2:10" x14ac:dyDescent="0.25">
      <c r="B6891" s="6">
        <v>0</v>
      </c>
      <c r="C6891" s="6">
        <v>52</v>
      </c>
      <c r="D6891" s="6">
        <v>1</v>
      </c>
      <c r="E6891" s="6">
        <v>1</v>
      </c>
      <c r="F6891" s="6">
        <v>1</v>
      </c>
      <c r="G6891" s="6">
        <v>4</v>
      </c>
      <c r="H6891" s="6">
        <v>61</v>
      </c>
      <c r="I6891" s="6">
        <v>8</v>
      </c>
      <c r="J6891" s="6">
        <v>1</v>
      </c>
    </row>
    <row r="6892" spans="2:10" x14ac:dyDescent="0.25">
      <c r="B6892" s="6">
        <v>0</v>
      </c>
      <c r="C6892" s="6">
        <v>57</v>
      </c>
      <c r="D6892" s="6">
        <v>1</v>
      </c>
      <c r="E6892" s="6">
        <v>1</v>
      </c>
      <c r="F6892" s="6">
        <v>1</v>
      </c>
      <c r="G6892" s="6">
        <v>5</v>
      </c>
      <c r="H6892" s="6">
        <v>219</v>
      </c>
      <c r="I6892" s="6">
        <v>18</v>
      </c>
      <c r="J6892" s="6">
        <v>1</v>
      </c>
    </row>
    <row r="6893" spans="2:10" x14ac:dyDescent="0.25">
      <c r="B6893" s="6">
        <v>0</v>
      </c>
      <c r="C6893" s="6">
        <v>76</v>
      </c>
      <c r="D6893" s="6">
        <v>1</v>
      </c>
      <c r="E6893" s="6">
        <v>0</v>
      </c>
      <c r="F6893" s="6">
        <v>1</v>
      </c>
      <c r="G6893" s="6">
        <v>3</v>
      </c>
      <c r="H6893" s="6">
        <v>173</v>
      </c>
      <c r="I6893" s="6">
        <v>20</v>
      </c>
      <c r="J6893" s="6">
        <v>0</v>
      </c>
    </row>
    <row r="6894" spans="2:10" x14ac:dyDescent="0.25">
      <c r="B6894" s="6">
        <v>0</v>
      </c>
      <c r="C6894" s="6">
        <v>48</v>
      </c>
      <c r="D6894" s="6">
        <v>1</v>
      </c>
      <c r="E6894" s="6">
        <v>1</v>
      </c>
      <c r="F6894" s="6">
        <v>1</v>
      </c>
      <c r="G6894" s="6">
        <v>3</v>
      </c>
      <c r="H6894" s="6">
        <v>77</v>
      </c>
      <c r="I6894" s="6">
        <v>12</v>
      </c>
      <c r="J6894" s="6">
        <v>1</v>
      </c>
    </row>
    <row r="6895" spans="2:10" x14ac:dyDescent="0.25">
      <c r="B6895" s="6">
        <v>1</v>
      </c>
      <c r="C6895" s="6">
        <v>53</v>
      </c>
      <c r="D6895" s="6">
        <v>1</v>
      </c>
      <c r="E6895" s="6">
        <v>1</v>
      </c>
      <c r="F6895" s="6">
        <v>0</v>
      </c>
      <c r="G6895" s="6">
        <v>1</v>
      </c>
      <c r="H6895" s="6">
        <v>5</v>
      </c>
      <c r="I6895" s="6">
        <v>20</v>
      </c>
      <c r="J6895" s="6">
        <v>0</v>
      </c>
    </row>
    <row r="6896" spans="2:10" x14ac:dyDescent="0.25">
      <c r="B6896" s="6">
        <v>0</v>
      </c>
      <c r="C6896" s="6">
        <v>66</v>
      </c>
      <c r="D6896" s="6">
        <v>1</v>
      </c>
      <c r="E6896" s="6">
        <v>1</v>
      </c>
      <c r="F6896" s="6">
        <v>1</v>
      </c>
      <c r="G6896" s="6">
        <v>2</v>
      </c>
      <c r="H6896" s="6">
        <v>103</v>
      </c>
      <c r="I6896" s="6">
        <v>8</v>
      </c>
      <c r="J6896" s="6">
        <v>1</v>
      </c>
    </row>
    <row r="6897" spans="2:10" x14ac:dyDescent="0.25">
      <c r="B6897" s="6">
        <v>1</v>
      </c>
      <c r="C6897" s="6">
        <v>45</v>
      </c>
      <c r="D6897" s="6">
        <v>1</v>
      </c>
      <c r="E6897" s="6">
        <v>1</v>
      </c>
      <c r="F6897" s="6">
        <v>1</v>
      </c>
      <c r="G6897" s="6">
        <v>5</v>
      </c>
      <c r="H6897" s="6">
        <v>123</v>
      </c>
      <c r="I6897" s="6">
        <v>15</v>
      </c>
      <c r="J6897" s="6">
        <v>1</v>
      </c>
    </row>
    <row r="6898" spans="2:10" x14ac:dyDescent="0.25">
      <c r="B6898" s="6">
        <v>0</v>
      </c>
      <c r="C6898" s="6">
        <v>49</v>
      </c>
      <c r="D6898" s="6">
        <v>1</v>
      </c>
      <c r="E6898" s="6">
        <v>1</v>
      </c>
      <c r="F6898" s="6">
        <v>0</v>
      </c>
      <c r="G6898" s="6">
        <v>6</v>
      </c>
      <c r="H6898" s="6">
        <v>24</v>
      </c>
      <c r="I6898" s="6">
        <v>8</v>
      </c>
      <c r="J6898" s="6">
        <v>1</v>
      </c>
    </row>
    <row r="6899" spans="2:10" x14ac:dyDescent="0.25">
      <c r="B6899" s="6">
        <v>1</v>
      </c>
      <c r="C6899" s="6">
        <v>53</v>
      </c>
      <c r="D6899" s="6">
        <v>1</v>
      </c>
      <c r="E6899" s="6">
        <v>1</v>
      </c>
      <c r="F6899" s="6">
        <v>0</v>
      </c>
      <c r="G6899" s="6">
        <v>1</v>
      </c>
      <c r="H6899" s="6">
        <v>70</v>
      </c>
      <c r="I6899" s="6">
        <v>20</v>
      </c>
      <c r="J6899" s="6">
        <v>0</v>
      </c>
    </row>
    <row r="6900" spans="2:10" x14ac:dyDescent="0.25">
      <c r="B6900" s="6">
        <v>1</v>
      </c>
      <c r="C6900" s="6">
        <v>40</v>
      </c>
      <c r="D6900" s="6">
        <v>0</v>
      </c>
      <c r="E6900" s="6">
        <v>1</v>
      </c>
      <c r="F6900" s="6">
        <v>0</v>
      </c>
      <c r="G6900" s="6">
        <v>4</v>
      </c>
      <c r="H6900" s="6">
        <v>17</v>
      </c>
      <c r="I6900" s="6">
        <v>15</v>
      </c>
      <c r="J6900" s="6">
        <v>0</v>
      </c>
    </row>
    <row r="6901" spans="2:10" x14ac:dyDescent="0.25">
      <c r="B6901" s="6">
        <v>0</v>
      </c>
      <c r="C6901" s="6">
        <v>51</v>
      </c>
      <c r="D6901" s="6">
        <v>1</v>
      </c>
      <c r="E6901" s="6">
        <v>1</v>
      </c>
      <c r="F6901" s="6">
        <v>0</v>
      </c>
      <c r="G6901" s="6">
        <v>2</v>
      </c>
      <c r="H6901" s="6">
        <v>31</v>
      </c>
      <c r="I6901" s="6">
        <v>8</v>
      </c>
      <c r="J6901" s="6">
        <v>1</v>
      </c>
    </row>
    <row r="6902" spans="2:10" x14ac:dyDescent="0.25">
      <c r="B6902" s="6">
        <v>0</v>
      </c>
      <c r="C6902" s="6">
        <v>72</v>
      </c>
      <c r="D6902" s="6">
        <v>0</v>
      </c>
      <c r="E6902" s="6">
        <v>1</v>
      </c>
      <c r="F6902" s="6">
        <v>1</v>
      </c>
      <c r="G6902" s="6">
        <v>3</v>
      </c>
      <c r="H6902" s="6">
        <v>61</v>
      </c>
      <c r="I6902" s="6">
        <v>8</v>
      </c>
      <c r="J6902" s="6">
        <v>0</v>
      </c>
    </row>
    <row r="6903" spans="2:10" x14ac:dyDescent="0.25">
      <c r="B6903" s="6">
        <v>0</v>
      </c>
      <c r="C6903" s="6">
        <v>23</v>
      </c>
      <c r="D6903" s="6">
        <v>1</v>
      </c>
      <c r="E6903" s="6">
        <v>1</v>
      </c>
      <c r="F6903" s="6">
        <v>0</v>
      </c>
      <c r="G6903" s="6">
        <v>2</v>
      </c>
      <c r="H6903" s="6">
        <v>95</v>
      </c>
      <c r="I6903" s="6">
        <v>8</v>
      </c>
      <c r="J6903" s="6">
        <v>1</v>
      </c>
    </row>
    <row r="6904" spans="2:10" x14ac:dyDescent="0.25">
      <c r="B6904" s="6">
        <v>1</v>
      </c>
      <c r="C6904" s="6">
        <v>49</v>
      </c>
      <c r="D6904" s="6">
        <v>1</v>
      </c>
      <c r="E6904" s="6">
        <v>1</v>
      </c>
      <c r="F6904" s="6">
        <v>1</v>
      </c>
      <c r="G6904" s="6">
        <v>4</v>
      </c>
      <c r="H6904" s="6">
        <v>198</v>
      </c>
      <c r="I6904" s="6">
        <v>20</v>
      </c>
      <c r="J6904" s="6">
        <v>0</v>
      </c>
    </row>
    <row r="6905" spans="2:10" x14ac:dyDescent="0.25">
      <c r="B6905" s="6">
        <v>1</v>
      </c>
      <c r="C6905" s="6">
        <v>55</v>
      </c>
      <c r="D6905" s="6">
        <v>1</v>
      </c>
      <c r="E6905" s="6">
        <v>1</v>
      </c>
      <c r="F6905" s="6">
        <v>1</v>
      </c>
      <c r="G6905" s="6">
        <v>5</v>
      </c>
      <c r="H6905" s="6">
        <v>144</v>
      </c>
      <c r="I6905" s="6">
        <v>20</v>
      </c>
      <c r="J6905" s="6">
        <v>0</v>
      </c>
    </row>
    <row r="6906" spans="2:10" x14ac:dyDescent="0.25">
      <c r="B6906" s="6">
        <v>1</v>
      </c>
      <c r="C6906" s="6">
        <v>49</v>
      </c>
      <c r="D6906" s="6">
        <v>1</v>
      </c>
      <c r="E6906" s="6">
        <v>1</v>
      </c>
      <c r="F6906" s="6">
        <v>0</v>
      </c>
      <c r="G6906" s="6">
        <v>3</v>
      </c>
      <c r="H6906" s="6">
        <v>56</v>
      </c>
      <c r="I6906" s="6">
        <v>16</v>
      </c>
      <c r="J6906" s="6">
        <v>1</v>
      </c>
    </row>
    <row r="6907" spans="2:10" x14ac:dyDescent="0.25">
      <c r="B6907" s="6">
        <v>1</v>
      </c>
      <c r="C6907" s="6">
        <v>62</v>
      </c>
      <c r="D6907" s="6">
        <v>1</v>
      </c>
      <c r="E6907" s="6">
        <v>1</v>
      </c>
      <c r="F6907" s="6">
        <v>1</v>
      </c>
      <c r="G6907" s="6">
        <v>2</v>
      </c>
      <c r="H6907" s="6">
        <v>130</v>
      </c>
      <c r="I6907" s="6">
        <v>20</v>
      </c>
      <c r="J6907" s="6">
        <v>0</v>
      </c>
    </row>
    <row r="6908" spans="2:10" x14ac:dyDescent="0.25">
      <c r="B6908" s="6">
        <v>0</v>
      </c>
      <c r="C6908" s="6">
        <v>42</v>
      </c>
      <c r="D6908" s="6">
        <v>1</v>
      </c>
      <c r="E6908" s="6">
        <v>1</v>
      </c>
      <c r="F6908" s="6">
        <v>0</v>
      </c>
      <c r="G6908" s="6">
        <v>3</v>
      </c>
      <c r="H6908" s="6">
        <v>66.5</v>
      </c>
      <c r="I6908" s="6">
        <v>9</v>
      </c>
      <c r="J6908" s="6">
        <v>0</v>
      </c>
    </row>
    <row r="6909" spans="2:10" x14ac:dyDescent="0.25">
      <c r="B6909" s="6">
        <v>0</v>
      </c>
      <c r="C6909" s="6">
        <v>31</v>
      </c>
      <c r="D6909" s="6">
        <v>1</v>
      </c>
      <c r="E6909" s="6">
        <v>0</v>
      </c>
      <c r="F6909" s="6">
        <v>0</v>
      </c>
      <c r="G6909" s="6">
        <v>1</v>
      </c>
      <c r="H6909" s="6">
        <v>45</v>
      </c>
      <c r="I6909" s="6">
        <v>8</v>
      </c>
      <c r="J6909" s="6">
        <v>1</v>
      </c>
    </row>
    <row r="6910" spans="2:10" x14ac:dyDescent="0.25">
      <c r="B6910" s="6">
        <v>0</v>
      </c>
      <c r="C6910" s="6">
        <v>52</v>
      </c>
      <c r="D6910" s="6">
        <v>1</v>
      </c>
      <c r="E6910" s="6">
        <v>1</v>
      </c>
      <c r="F6910" s="6">
        <v>1</v>
      </c>
      <c r="G6910" s="6">
        <v>2</v>
      </c>
      <c r="H6910" s="6">
        <v>99</v>
      </c>
      <c r="I6910" s="6">
        <v>20</v>
      </c>
      <c r="J6910" s="6">
        <v>1</v>
      </c>
    </row>
    <row r="6911" spans="2:10" x14ac:dyDescent="0.25">
      <c r="B6911" s="6">
        <v>0</v>
      </c>
      <c r="C6911" s="6">
        <v>44</v>
      </c>
      <c r="D6911" s="6">
        <v>1</v>
      </c>
      <c r="E6911" s="6">
        <v>0</v>
      </c>
      <c r="F6911" s="6">
        <v>1</v>
      </c>
      <c r="G6911" s="6">
        <v>3</v>
      </c>
      <c r="H6911" s="6">
        <v>26</v>
      </c>
      <c r="I6911" s="6">
        <v>9</v>
      </c>
      <c r="J6911" s="6">
        <v>0</v>
      </c>
    </row>
    <row r="6912" spans="2:10" x14ac:dyDescent="0.25">
      <c r="B6912" s="6">
        <v>0</v>
      </c>
      <c r="C6912" s="6">
        <v>76</v>
      </c>
      <c r="D6912" s="6">
        <v>0</v>
      </c>
      <c r="E6912" s="6">
        <v>1</v>
      </c>
      <c r="F6912" s="6">
        <v>1</v>
      </c>
      <c r="G6912" s="6">
        <v>2</v>
      </c>
      <c r="H6912" s="6">
        <v>4</v>
      </c>
      <c r="I6912" s="6">
        <v>20</v>
      </c>
      <c r="J6912" s="6">
        <v>1</v>
      </c>
    </row>
    <row r="6913" spans="2:10" x14ac:dyDescent="0.25">
      <c r="B6913" s="6">
        <v>0</v>
      </c>
      <c r="C6913" s="6">
        <v>54</v>
      </c>
      <c r="D6913" s="6">
        <v>1</v>
      </c>
      <c r="E6913" s="6">
        <v>1</v>
      </c>
      <c r="F6913" s="6">
        <v>0</v>
      </c>
      <c r="G6913" s="6">
        <v>2</v>
      </c>
      <c r="H6913" s="6">
        <v>46</v>
      </c>
      <c r="I6913" s="6">
        <v>8</v>
      </c>
      <c r="J6913" s="6">
        <v>1</v>
      </c>
    </row>
    <row r="6914" spans="2:10" x14ac:dyDescent="0.25">
      <c r="B6914" s="6">
        <v>1</v>
      </c>
      <c r="C6914" s="6">
        <v>48</v>
      </c>
      <c r="D6914" s="6">
        <v>1</v>
      </c>
      <c r="E6914" s="6">
        <v>1</v>
      </c>
      <c r="F6914" s="6">
        <v>0</v>
      </c>
      <c r="G6914" s="6">
        <v>4</v>
      </c>
      <c r="H6914" s="6">
        <v>74</v>
      </c>
      <c r="I6914" s="6">
        <v>16</v>
      </c>
      <c r="J6914" s="6">
        <v>1</v>
      </c>
    </row>
    <row r="6915" spans="2:10" x14ac:dyDescent="0.25">
      <c r="B6915" s="6">
        <v>0</v>
      </c>
      <c r="C6915" s="6">
        <v>49</v>
      </c>
      <c r="D6915" s="6">
        <v>1</v>
      </c>
      <c r="E6915" s="6">
        <v>1</v>
      </c>
      <c r="F6915" s="6">
        <v>1</v>
      </c>
      <c r="G6915" s="6">
        <v>2</v>
      </c>
      <c r="H6915" s="6">
        <v>66.5</v>
      </c>
      <c r="I6915" s="6">
        <v>18</v>
      </c>
      <c r="J6915" s="6">
        <v>1</v>
      </c>
    </row>
    <row r="6916" spans="2:10" x14ac:dyDescent="0.25">
      <c r="B6916" s="6">
        <v>0</v>
      </c>
      <c r="C6916" s="6">
        <v>56</v>
      </c>
      <c r="D6916" s="6">
        <v>1</v>
      </c>
      <c r="E6916" s="6">
        <v>1</v>
      </c>
      <c r="F6916" s="6">
        <v>1</v>
      </c>
      <c r="G6916" s="6">
        <v>4</v>
      </c>
      <c r="H6916" s="6">
        <v>105</v>
      </c>
      <c r="I6916" s="6">
        <v>20</v>
      </c>
      <c r="J6916" s="6">
        <v>1</v>
      </c>
    </row>
    <row r="6917" spans="2:10" x14ac:dyDescent="0.25">
      <c r="B6917" s="6">
        <v>0</v>
      </c>
      <c r="C6917" s="6">
        <v>54</v>
      </c>
      <c r="D6917" s="6">
        <v>1</v>
      </c>
      <c r="E6917" s="6">
        <v>1</v>
      </c>
      <c r="F6917" s="6">
        <v>1</v>
      </c>
      <c r="G6917" s="6">
        <v>6</v>
      </c>
      <c r="H6917" s="6">
        <v>147</v>
      </c>
      <c r="I6917" s="6">
        <v>12</v>
      </c>
      <c r="J6917" s="6">
        <v>1</v>
      </c>
    </row>
    <row r="6918" spans="2:10" x14ac:dyDescent="0.25">
      <c r="B6918" s="6">
        <v>0</v>
      </c>
      <c r="C6918" s="6">
        <v>47</v>
      </c>
      <c r="D6918" s="6">
        <v>1</v>
      </c>
      <c r="E6918" s="6">
        <v>1</v>
      </c>
      <c r="F6918" s="6">
        <v>1</v>
      </c>
      <c r="G6918" s="6">
        <v>4</v>
      </c>
      <c r="H6918" s="6">
        <v>133</v>
      </c>
      <c r="I6918" s="6">
        <v>9</v>
      </c>
      <c r="J6918" s="6">
        <v>1</v>
      </c>
    </row>
    <row r="6919" spans="2:10" x14ac:dyDescent="0.25">
      <c r="B6919" s="6">
        <v>0</v>
      </c>
      <c r="C6919" s="6">
        <v>55</v>
      </c>
      <c r="D6919" s="6">
        <v>1</v>
      </c>
      <c r="E6919" s="6">
        <v>1</v>
      </c>
      <c r="F6919" s="6">
        <v>1</v>
      </c>
      <c r="G6919" s="6">
        <v>3</v>
      </c>
      <c r="H6919" s="6">
        <v>70</v>
      </c>
      <c r="I6919" s="6">
        <v>8</v>
      </c>
      <c r="J6919" s="6">
        <v>0</v>
      </c>
    </row>
    <row r="6920" spans="2:10" x14ac:dyDescent="0.25">
      <c r="B6920" s="6">
        <v>0</v>
      </c>
      <c r="C6920" s="6">
        <v>74</v>
      </c>
      <c r="D6920" s="6">
        <v>0</v>
      </c>
      <c r="E6920" s="6">
        <v>1</v>
      </c>
      <c r="F6920" s="6">
        <v>1</v>
      </c>
      <c r="G6920" s="6">
        <v>2</v>
      </c>
      <c r="H6920" s="6">
        <v>116</v>
      </c>
      <c r="I6920" s="6">
        <v>20</v>
      </c>
      <c r="J6920" s="6">
        <v>1</v>
      </c>
    </row>
    <row r="6921" spans="2:10" x14ac:dyDescent="0.25">
      <c r="B6921" s="6">
        <v>1</v>
      </c>
      <c r="C6921" s="6">
        <v>44</v>
      </c>
      <c r="D6921" s="6">
        <v>1</v>
      </c>
      <c r="E6921" s="6">
        <v>1</v>
      </c>
      <c r="F6921" s="6">
        <v>1</v>
      </c>
      <c r="G6921" s="6">
        <v>4</v>
      </c>
      <c r="H6921" s="6">
        <v>168</v>
      </c>
      <c r="I6921" s="6">
        <v>18</v>
      </c>
      <c r="J6921" s="6">
        <v>0</v>
      </c>
    </row>
    <row r="6922" spans="2:10" x14ac:dyDescent="0.25">
      <c r="B6922" s="6">
        <v>0</v>
      </c>
      <c r="C6922" s="6">
        <v>32</v>
      </c>
      <c r="D6922" s="6">
        <v>1</v>
      </c>
      <c r="E6922" s="6">
        <v>1</v>
      </c>
      <c r="F6922" s="6">
        <v>1</v>
      </c>
      <c r="G6922" s="6">
        <v>3</v>
      </c>
      <c r="H6922" s="6">
        <v>81</v>
      </c>
      <c r="I6922" s="6">
        <v>12</v>
      </c>
      <c r="J6922" s="6">
        <v>1</v>
      </c>
    </row>
    <row r="6923" spans="2:10" x14ac:dyDescent="0.25">
      <c r="B6923" s="6">
        <v>1</v>
      </c>
      <c r="C6923" s="6">
        <v>52</v>
      </c>
      <c r="D6923" s="6">
        <v>1</v>
      </c>
      <c r="E6923" s="6">
        <v>0</v>
      </c>
      <c r="F6923" s="6">
        <v>0</v>
      </c>
      <c r="G6923" s="6">
        <v>2</v>
      </c>
      <c r="H6923" s="6">
        <v>80</v>
      </c>
      <c r="I6923" s="6">
        <v>16</v>
      </c>
      <c r="J6923" s="6">
        <v>0</v>
      </c>
    </row>
    <row r="6924" spans="2:10" x14ac:dyDescent="0.25">
      <c r="B6924" s="6">
        <v>1</v>
      </c>
      <c r="C6924" s="6">
        <v>31</v>
      </c>
      <c r="D6924" s="6">
        <v>1</v>
      </c>
      <c r="E6924" s="6">
        <v>1</v>
      </c>
      <c r="F6924" s="6">
        <v>1</v>
      </c>
      <c r="G6924" s="6">
        <v>3</v>
      </c>
      <c r="H6924" s="6">
        <v>78</v>
      </c>
      <c r="I6924" s="6">
        <v>14</v>
      </c>
      <c r="J6924" s="6">
        <v>0</v>
      </c>
    </row>
    <row r="6925" spans="2:10" x14ac:dyDescent="0.25">
      <c r="B6925" s="6">
        <v>0</v>
      </c>
      <c r="C6925" s="6">
        <v>72</v>
      </c>
      <c r="D6925" s="6">
        <v>1</v>
      </c>
      <c r="E6925" s="6">
        <v>1</v>
      </c>
      <c r="F6925" s="6">
        <v>0</v>
      </c>
      <c r="G6925" s="6">
        <v>1</v>
      </c>
      <c r="H6925" s="6">
        <v>72</v>
      </c>
      <c r="I6925" s="6">
        <v>20</v>
      </c>
      <c r="J6925" s="6">
        <v>1</v>
      </c>
    </row>
    <row r="6926" spans="2:10" x14ac:dyDescent="0.25">
      <c r="B6926" s="6">
        <v>0</v>
      </c>
      <c r="C6926" s="6">
        <v>53</v>
      </c>
      <c r="D6926" s="6">
        <v>0</v>
      </c>
      <c r="E6926" s="6">
        <v>0</v>
      </c>
      <c r="F6926" s="6">
        <v>0</v>
      </c>
      <c r="G6926" s="6">
        <v>1</v>
      </c>
      <c r="H6926" s="6">
        <v>26.805</v>
      </c>
      <c r="I6926" s="6">
        <v>8</v>
      </c>
      <c r="J6926" s="6">
        <v>0</v>
      </c>
    </row>
    <row r="6927" spans="2:10" x14ac:dyDescent="0.25">
      <c r="B6927" s="6">
        <v>1</v>
      </c>
      <c r="C6927" s="6">
        <v>41</v>
      </c>
      <c r="D6927" s="6">
        <v>1</v>
      </c>
      <c r="E6927" s="6">
        <v>1</v>
      </c>
      <c r="F6927" s="6">
        <v>1</v>
      </c>
      <c r="G6927" s="6">
        <v>2</v>
      </c>
      <c r="H6927" s="6">
        <v>138</v>
      </c>
      <c r="I6927" s="6">
        <v>18</v>
      </c>
      <c r="J6927" s="6">
        <v>0</v>
      </c>
    </row>
    <row r="6928" spans="2:10" x14ac:dyDescent="0.25">
      <c r="B6928" s="6">
        <v>0</v>
      </c>
      <c r="C6928" s="6">
        <v>42</v>
      </c>
      <c r="D6928" s="6">
        <v>1</v>
      </c>
      <c r="E6928" s="6">
        <v>1</v>
      </c>
      <c r="F6928" s="6">
        <v>1</v>
      </c>
      <c r="G6928" s="6">
        <v>7</v>
      </c>
      <c r="H6928" s="6">
        <v>54</v>
      </c>
      <c r="I6928" s="6">
        <v>12</v>
      </c>
      <c r="J6928" s="6">
        <v>1</v>
      </c>
    </row>
    <row r="6929" spans="2:10" x14ac:dyDescent="0.25">
      <c r="B6929" s="6">
        <v>0</v>
      </c>
      <c r="C6929" s="6">
        <v>59</v>
      </c>
      <c r="D6929" s="6">
        <v>1</v>
      </c>
      <c r="E6929" s="6">
        <v>1</v>
      </c>
      <c r="F6929" s="6">
        <v>1</v>
      </c>
      <c r="G6929" s="6">
        <v>2</v>
      </c>
      <c r="H6929" s="6">
        <v>89</v>
      </c>
      <c r="I6929" s="6">
        <v>20</v>
      </c>
      <c r="J6929" s="6">
        <v>1</v>
      </c>
    </row>
    <row r="6930" spans="2:10" x14ac:dyDescent="0.25">
      <c r="B6930" s="6">
        <v>1</v>
      </c>
      <c r="C6930" s="6">
        <v>53</v>
      </c>
      <c r="D6930" s="6">
        <v>1</v>
      </c>
      <c r="E6930" s="6">
        <v>1</v>
      </c>
      <c r="F6930" s="6">
        <v>1</v>
      </c>
      <c r="G6930" s="6">
        <v>2</v>
      </c>
      <c r="H6930" s="6">
        <v>122</v>
      </c>
      <c r="I6930" s="6">
        <v>16</v>
      </c>
      <c r="J6930" s="6">
        <v>1</v>
      </c>
    </row>
    <row r="6931" spans="2:10" x14ac:dyDescent="0.25">
      <c r="B6931" s="6">
        <v>1</v>
      </c>
      <c r="C6931" s="6">
        <v>46</v>
      </c>
      <c r="D6931" s="6">
        <v>1</v>
      </c>
      <c r="E6931" s="6">
        <v>1</v>
      </c>
      <c r="F6931" s="6">
        <v>0</v>
      </c>
      <c r="G6931" s="6">
        <v>1</v>
      </c>
      <c r="H6931" s="6">
        <v>25</v>
      </c>
      <c r="I6931" s="6">
        <v>15</v>
      </c>
      <c r="J6931" s="6">
        <v>1</v>
      </c>
    </row>
    <row r="6932" spans="2:10" x14ac:dyDescent="0.25">
      <c r="B6932" s="6">
        <v>1</v>
      </c>
      <c r="C6932" s="6">
        <v>45</v>
      </c>
      <c r="D6932" s="6">
        <v>1</v>
      </c>
      <c r="E6932" s="6">
        <v>1</v>
      </c>
      <c r="F6932" s="6">
        <v>1</v>
      </c>
      <c r="G6932" s="6">
        <v>5</v>
      </c>
      <c r="H6932" s="6">
        <v>143</v>
      </c>
      <c r="I6932" s="6">
        <v>15</v>
      </c>
      <c r="J6932" s="6">
        <v>0</v>
      </c>
    </row>
    <row r="6933" spans="2:10" x14ac:dyDescent="0.25">
      <c r="B6933" s="6">
        <v>0</v>
      </c>
      <c r="C6933" s="6">
        <v>39</v>
      </c>
      <c r="D6933" s="6">
        <v>1</v>
      </c>
      <c r="E6933" s="6">
        <v>1</v>
      </c>
      <c r="F6933" s="6">
        <v>1</v>
      </c>
      <c r="G6933" s="6">
        <v>2</v>
      </c>
      <c r="H6933" s="6">
        <v>62.5</v>
      </c>
      <c r="I6933" s="6">
        <v>9</v>
      </c>
      <c r="J6933" s="6">
        <v>0</v>
      </c>
    </row>
    <row r="6934" spans="2:10" x14ac:dyDescent="0.25">
      <c r="B6934" s="6">
        <v>1</v>
      </c>
      <c r="C6934" s="6">
        <v>33</v>
      </c>
      <c r="D6934" s="6">
        <v>0</v>
      </c>
      <c r="E6934" s="6">
        <v>1</v>
      </c>
      <c r="F6934" s="6">
        <v>1</v>
      </c>
      <c r="G6934" s="6">
        <v>5</v>
      </c>
      <c r="H6934" s="6">
        <v>101</v>
      </c>
      <c r="I6934" s="6">
        <v>15</v>
      </c>
      <c r="J6934" s="6">
        <v>1</v>
      </c>
    </row>
    <row r="6935" spans="2:10" x14ac:dyDescent="0.25">
      <c r="B6935" s="6">
        <v>0</v>
      </c>
      <c r="C6935" s="6">
        <v>41</v>
      </c>
      <c r="D6935" s="6">
        <v>1</v>
      </c>
      <c r="E6935" s="6">
        <v>1</v>
      </c>
      <c r="F6935" s="6">
        <v>1</v>
      </c>
      <c r="G6935" s="6">
        <v>2</v>
      </c>
      <c r="H6935" s="6">
        <v>56</v>
      </c>
      <c r="I6935" s="6">
        <v>12</v>
      </c>
      <c r="J6935" s="6">
        <v>0</v>
      </c>
    </row>
    <row r="6936" spans="2:10" x14ac:dyDescent="0.25">
      <c r="B6936" s="6">
        <v>1</v>
      </c>
      <c r="C6936" s="6">
        <v>50</v>
      </c>
      <c r="D6936" s="6">
        <v>1</v>
      </c>
      <c r="E6936" s="6">
        <v>1</v>
      </c>
      <c r="F6936" s="6">
        <v>1</v>
      </c>
      <c r="G6936" s="6">
        <v>2</v>
      </c>
      <c r="H6936" s="6">
        <v>94.5</v>
      </c>
      <c r="I6936" s="6">
        <v>18</v>
      </c>
      <c r="J6936" s="6">
        <v>0</v>
      </c>
    </row>
    <row r="6937" spans="2:10" x14ac:dyDescent="0.25">
      <c r="B6937" s="6">
        <v>1</v>
      </c>
      <c r="C6937" s="6">
        <v>55</v>
      </c>
      <c r="D6937" s="6">
        <v>1</v>
      </c>
      <c r="E6937" s="6">
        <v>1</v>
      </c>
      <c r="F6937" s="6">
        <v>0</v>
      </c>
      <c r="G6937" s="6">
        <v>1</v>
      </c>
      <c r="H6937" s="6">
        <v>147</v>
      </c>
      <c r="I6937" s="6">
        <v>20</v>
      </c>
      <c r="J6937" s="6">
        <v>0</v>
      </c>
    </row>
    <row r="6938" spans="2:10" x14ac:dyDescent="0.25">
      <c r="B6938" s="6">
        <v>1</v>
      </c>
      <c r="C6938" s="6">
        <v>42</v>
      </c>
      <c r="D6938" s="6">
        <v>1</v>
      </c>
      <c r="E6938" s="6">
        <v>1</v>
      </c>
      <c r="F6938" s="6">
        <v>1</v>
      </c>
      <c r="G6938" s="6">
        <v>5</v>
      </c>
      <c r="H6938" s="6">
        <v>118</v>
      </c>
      <c r="I6938" s="6">
        <v>15</v>
      </c>
      <c r="J6938" s="6">
        <v>0</v>
      </c>
    </row>
    <row r="6939" spans="2:10" x14ac:dyDescent="0.25">
      <c r="B6939" s="6">
        <v>0</v>
      </c>
      <c r="C6939" s="6">
        <v>53</v>
      </c>
      <c r="D6939" s="6">
        <v>1</v>
      </c>
      <c r="E6939" s="6">
        <v>0</v>
      </c>
      <c r="F6939" s="6">
        <v>1</v>
      </c>
      <c r="G6939" s="6">
        <v>2</v>
      </c>
      <c r="H6939" s="6">
        <v>304</v>
      </c>
      <c r="I6939" s="6">
        <v>20</v>
      </c>
      <c r="J6939" s="6">
        <v>0</v>
      </c>
    </row>
    <row r="6940" spans="2:10" x14ac:dyDescent="0.25">
      <c r="B6940" s="6">
        <v>0</v>
      </c>
      <c r="C6940" s="6">
        <v>33</v>
      </c>
      <c r="D6940" s="6">
        <v>0</v>
      </c>
      <c r="E6940" s="6">
        <v>1</v>
      </c>
      <c r="F6940" s="6">
        <v>1</v>
      </c>
      <c r="G6940" s="6">
        <v>5</v>
      </c>
      <c r="H6940" s="6">
        <v>144</v>
      </c>
      <c r="I6940" s="6">
        <v>8</v>
      </c>
      <c r="J6940" s="6">
        <v>1</v>
      </c>
    </row>
    <row r="6941" spans="2:10" x14ac:dyDescent="0.25">
      <c r="B6941" s="6">
        <v>1</v>
      </c>
      <c r="C6941" s="6">
        <v>36</v>
      </c>
      <c r="D6941" s="6">
        <v>1</v>
      </c>
      <c r="E6941" s="6">
        <v>1</v>
      </c>
      <c r="F6941" s="6">
        <v>1</v>
      </c>
      <c r="G6941" s="6">
        <v>4</v>
      </c>
      <c r="H6941" s="6">
        <v>88</v>
      </c>
      <c r="I6941" s="6">
        <v>18</v>
      </c>
      <c r="J6941" s="6">
        <v>0</v>
      </c>
    </row>
    <row r="6942" spans="2:10" x14ac:dyDescent="0.25">
      <c r="B6942" s="6">
        <v>1</v>
      </c>
      <c r="C6942" s="6">
        <v>54</v>
      </c>
      <c r="D6942" s="6">
        <v>1</v>
      </c>
      <c r="E6942" s="6">
        <v>0</v>
      </c>
      <c r="F6942" s="6">
        <v>0</v>
      </c>
      <c r="G6942" s="6">
        <v>1</v>
      </c>
      <c r="H6942" s="6">
        <v>83</v>
      </c>
      <c r="I6942" s="6">
        <v>13</v>
      </c>
      <c r="J6942" s="6">
        <v>0</v>
      </c>
    </row>
    <row r="6943" spans="2:10" x14ac:dyDescent="0.25">
      <c r="B6943" s="6">
        <v>1</v>
      </c>
      <c r="C6943" s="6">
        <v>36</v>
      </c>
      <c r="D6943" s="6">
        <v>1</v>
      </c>
      <c r="E6943" s="6">
        <v>0</v>
      </c>
      <c r="F6943" s="6">
        <v>1</v>
      </c>
      <c r="G6943" s="6">
        <v>2</v>
      </c>
      <c r="H6943" s="6">
        <v>79</v>
      </c>
      <c r="I6943" s="6">
        <v>18</v>
      </c>
      <c r="J6943" s="6">
        <v>0</v>
      </c>
    </row>
    <row r="6944" spans="2:10" x14ac:dyDescent="0.25">
      <c r="B6944" s="6">
        <v>0</v>
      </c>
      <c r="C6944" s="6">
        <v>29</v>
      </c>
      <c r="D6944" s="6">
        <v>1</v>
      </c>
      <c r="E6944" s="6">
        <v>1</v>
      </c>
      <c r="F6944" s="6">
        <v>1</v>
      </c>
      <c r="G6944" s="6">
        <v>5</v>
      </c>
      <c r="H6944" s="6">
        <v>5</v>
      </c>
      <c r="I6944" s="6">
        <v>8</v>
      </c>
      <c r="J6944" s="6">
        <v>1</v>
      </c>
    </row>
    <row r="6945" spans="2:10" x14ac:dyDescent="0.25">
      <c r="B6945" s="6">
        <v>0</v>
      </c>
      <c r="C6945" s="6">
        <v>36</v>
      </c>
      <c r="D6945" s="6">
        <v>1</v>
      </c>
      <c r="E6945" s="6">
        <v>1</v>
      </c>
      <c r="F6945" s="6">
        <v>1</v>
      </c>
      <c r="G6945" s="6">
        <v>3</v>
      </c>
      <c r="H6945" s="6">
        <v>67</v>
      </c>
      <c r="I6945" s="6">
        <v>18</v>
      </c>
      <c r="J6945" s="6">
        <v>1</v>
      </c>
    </row>
    <row r="6946" spans="2:10" x14ac:dyDescent="0.25">
      <c r="B6946" s="6">
        <v>0</v>
      </c>
      <c r="C6946" s="6">
        <v>50</v>
      </c>
      <c r="D6946" s="6">
        <v>1</v>
      </c>
      <c r="E6946" s="6">
        <v>0</v>
      </c>
      <c r="F6946" s="6">
        <v>0</v>
      </c>
      <c r="G6946" s="6">
        <v>6</v>
      </c>
      <c r="H6946" s="6">
        <v>37.5</v>
      </c>
      <c r="I6946" s="6">
        <v>18</v>
      </c>
      <c r="J6946" s="6">
        <v>0</v>
      </c>
    </row>
    <row r="6947" spans="2:10" x14ac:dyDescent="0.25">
      <c r="B6947" s="6">
        <v>0</v>
      </c>
      <c r="C6947" s="6">
        <v>38</v>
      </c>
      <c r="D6947" s="6">
        <v>0</v>
      </c>
      <c r="E6947" s="6">
        <v>1</v>
      </c>
      <c r="F6947" s="6">
        <v>1</v>
      </c>
      <c r="G6947" s="6">
        <v>6</v>
      </c>
      <c r="H6947" s="6">
        <v>129</v>
      </c>
      <c r="I6947" s="6">
        <v>12</v>
      </c>
      <c r="J6947" s="6">
        <v>0</v>
      </c>
    </row>
    <row r="6948" spans="2:10" x14ac:dyDescent="0.25">
      <c r="B6948" s="6">
        <v>0</v>
      </c>
      <c r="C6948" s="6">
        <v>68</v>
      </c>
      <c r="D6948" s="6">
        <v>1</v>
      </c>
      <c r="E6948" s="6">
        <v>1</v>
      </c>
      <c r="F6948" s="6">
        <v>0</v>
      </c>
      <c r="G6948" s="6">
        <v>1</v>
      </c>
      <c r="H6948" s="6">
        <v>116</v>
      </c>
      <c r="I6948" s="6">
        <v>20</v>
      </c>
      <c r="J6948" s="6">
        <v>1</v>
      </c>
    </row>
    <row r="6949" spans="2:10" x14ac:dyDescent="0.25">
      <c r="B6949" s="6">
        <v>0</v>
      </c>
      <c r="C6949" s="6">
        <v>49</v>
      </c>
      <c r="D6949" s="6">
        <v>1</v>
      </c>
      <c r="E6949" s="6">
        <v>0</v>
      </c>
      <c r="F6949" s="6">
        <v>1</v>
      </c>
      <c r="G6949" s="6">
        <v>2</v>
      </c>
      <c r="H6949" s="6">
        <v>127</v>
      </c>
      <c r="I6949" s="6">
        <v>8</v>
      </c>
      <c r="J6949" s="6">
        <v>1</v>
      </c>
    </row>
    <row r="6950" spans="2:10" x14ac:dyDescent="0.25">
      <c r="B6950" s="6">
        <v>0</v>
      </c>
      <c r="C6950" s="6">
        <v>53</v>
      </c>
      <c r="D6950" s="6">
        <v>1</v>
      </c>
      <c r="E6950" s="6">
        <v>0</v>
      </c>
      <c r="F6950" s="6">
        <v>1</v>
      </c>
      <c r="G6950" s="6">
        <v>3</v>
      </c>
      <c r="H6950" s="6">
        <v>153</v>
      </c>
      <c r="I6950" s="6">
        <v>20</v>
      </c>
      <c r="J6950" s="6">
        <v>1</v>
      </c>
    </row>
    <row r="6951" spans="2:10" x14ac:dyDescent="0.25">
      <c r="B6951" s="6">
        <v>0</v>
      </c>
      <c r="C6951" s="6">
        <v>66</v>
      </c>
      <c r="D6951" s="6">
        <v>0</v>
      </c>
      <c r="E6951" s="6">
        <v>1</v>
      </c>
      <c r="F6951" s="6">
        <v>1</v>
      </c>
      <c r="G6951" s="6">
        <v>3</v>
      </c>
      <c r="H6951" s="6">
        <v>242</v>
      </c>
      <c r="I6951" s="6">
        <v>8</v>
      </c>
      <c r="J6951" s="6">
        <v>0</v>
      </c>
    </row>
    <row r="6952" spans="2:10" x14ac:dyDescent="0.25">
      <c r="B6952" s="6">
        <v>1</v>
      </c>
      <c r="C6952" s="6">
        <v>49</v>
      </c>
      <c r="D6952" s="6">
        <v>1</v>
      </c>
      <c r="E6952" s="6">
        <v>1</v>
      </c>
      <c r="F6952" s="6">
        <v>1</v>
      </c>
      <c r="G6952" s="6">
        <v>5</v>
      </c>
      <c r="H6952" s="6">
        <v>165</v>
      </c>
      <c r="I6952" s="6">
        <v>15</v>
      </c>
      <c r="J6952" s="6">
        <v>1</v>
      </c>
    </row>
    <row r="6953" spans="2:10" x14ac:dyDescent="0.25">
      <c r="B6953" s="6">
        <v>1</v>
      </c>
      <c r="C6953" s="6">
        <v>33</v>
      </c>
      <c r="D6953" s="6">
        <v>1</v>
      </c>
      <c r="E6953" s="6">
        <v>1</v>
      </c>
      <c r="F6953" s="6">
        <v>1</v>
      </c>
      <c r="G6953" s="6">
        <v>5</v>
      </c>
      <c r="H6953" s="6">
        <v>136</v>
      </c>
      <c r="I6953" s="6">
        <v>15</v>
      </c>
      <c r="J6953" s="6">
        <v>0</v>
      </c>
    </row>
    <row r="6954" spans="2:10" x14ac:dyDescent="0.25">
      <c r="B6954" s="6">
        <v>1</v>
      </c>
      <c r="C6954" s="6">
        <v>48</v>
      </c>
      <c r="D6954" s="6">
        <v>1</v>
      </c>
      <c r="E6954" s="6">
        <v>1</v>
      </c>
      <c r="F6954" s="6">
        <v>1</v>
      </c>
      <c r="G6954" s="6">
        <v>2</v>
      </c>
      <c r="H6954" s="6">
        <v>16</v>
      </c>
      <c r="I6954" s="6">
        <v>18</v>
      </c>
      <c r="J6954" s="6">
        <v>0</v>
      </c>
    </row>
    <row r="6955" spans="2:10" x14ac:dyDescent="0.25">
      <c r="B6955" s="6">
        <v>0</v>
      </c>
      <c r="C6955" s="6">
        <v>48</v>
      </c>
      <c r="D6955" s="6">
        <v>1</v>
      </c>
      <c r="E6955" s="6">
        <v>1</v>
      </c>
      <c r="F6955" s="6">
        <v>1</v>
      </c>
      <c r="G6955" s="6">
        <v>2</v>
      </c>
      <c r="H6955" s="6">
        <v>169</v>
      </c>
      <c r="I6955" s="6">
        <v>18</v>
      </c>
      <c r="J6955" s="6">
        <v>1</v>
      </c>
    </row>
    <row r="6956" spans="2:10" x14ac:dyDescent="0.25">
      <c r="B6956" s="6">
        <v>1</v>
      </c>
      <c r="C6956" s="6">
        <v>46</v>
      </c>
      <c r="D6956" s="6">
        <v>1</v>
      </c>
      <c r="E6956" s="6">
        <v>1</v>
      </c>
      <c r="F6956" s="6">
        <v>1</v>
      </c>
      <c r="G6956" s="6">
        <v>4</v>
      </c>
      <c r="H6956" s="6">
        <v>134</v>
      </c>
      <c r="I6956" s="6">
        <v>15</v>
      </c>
      <c r="J6956" s="6">
        <v>1</v>
      </c>
    </row>
    <row r="6957" spans="2:10" x14ac:dyDescent="0.25">
      <c r="B6957" s="6">
        <v>0</v>
      </c>
      <c r="C6957" s="6">
        <v>53</v>
      </c>
      <c r="D6957" s="6">
        <v>1</v>
      </c>
      <c r="E6957" s="6">
        <v>0</v>
      </c>
      <c r="F6957" s="6">
        <v>1</v>
      </c>
      <c r="G6957" s="6">
        <v>2</v>
      </c>
      <c r="H6957" s="6">
        <v>143</v>
      </c>
      <c r="I6957" s="6">
        <v>20</v>
      </c>
      <c r="J6957" s="6">
        <v>1</v>
      </c>
    </row>
    <row r="6958" spans="2:10" x14ac:dyDescent="0.25">
      <c r="B6958" s="6">
        <v>0</v>
      </c>
      <c r="C6958" s="6">
        <v>49</v>
      </c>
      <c r="D6958" s="6">
        <v>1</v>
      </c>
      <c r="E6958" s="6">
        <v>1</v>
      </c>
      <c r="F6958" s="6">
        <v>0</v>
      </c>
      <c r="G6958" s="6">
        <v>1</v>
      </c>
      <c r="H6958" s="6">
        <v>37</v>
      </c>
      <c r="I6958" s="6">
        <v>9</v>
      </c>
      <c r="J6958" s="6">
        <v>0</v>
      </c>
    </row>
    <row r="6959" spans="2:10" x14ac:dyDescent="0.25">
      <c r="B6959" s="6">
        <v>0</v>
      </c>
      <c r="C6959" s="6">
        <v>52</v>
      </c>
      <c r="D6959" s="6">
        <v>1</v>
      </c>
      <c r="E6959" s="6">
        <v>0</v>
      </c>
      <c r="F6959" s="6">
        <v>1</v>
      </c>
      <c r="G6959" s="6">
        <v>4</v>
      </c>
      <c r="H6959" s="6">
        <v>4</v>
      </c>
      <c r="I6959" s="6">
        <v>18</v>
      </c>
      <c r="J6959" s="6">
        <v>0</v>
      </c>
    </row>
    <row r="6960" spans="2:10" x14ac:dyDescent="0.25">
      <c r="B6960" s="6">
        <v>0</v>
      </c>
      <c r="C6960" s="6">
        <v>53</v>
      </c>
      <c r="D6960" s="6">
        <v>1</v>
      </c>
      <c r="E6960" s="6">
        <v>1</v>
      </c>
      <c r="F6960" s="6">
        <v>1</v>
      </c>
      <c r="G6960" s="6">
        <v>5</v>
      </c>
      <c r="H6960" s="6">
        <v>69.5</v>
      </c>
      <c r="I6960" s="6">
        <v>9</v>
      </c>
      <c r="J6960" s="6">
        <v>0</v>
      </c>
    </row>
    <row r="6961" spans="2:10" x14ac:dyDescent="0.25">
      <c r="B6961" s="6">
        <v>1</v>
      </c>
      <c r="C6961" s="6">
        <v>45</v>
      </c>
      <c r="D6961" s="6">
        <v>1</v>
      </c>
      <c r="E6961" s="6">
        <v>1</v>
      </c>
      <c r="F6961" s="6">
        <v>1</v>
      </c>
      <c r="G6961" s="6">
        <v>5</v>
      </c>
      <c r="H6961" s="6">
        <v>91</v>
      </c>
      <c r="I6961" s="6">
        <v>16</v>
      </c>
      <c r="J6961" s="6">
        <v>1</v>
      </c>
    </row>
    <row r="6962" spans="2:10" x14ac:dyDescent="0.25">
      <c r="B6962" s="6">
        <v>1</v>
      </c>
      <c r="C6962" s="6">
        <v>40</v>
      </c>
      <c r="D6962" s="6">
        <v>1</v>
      </c>
      <c r="E6962" s="6">
        <v>1</v>
      </c>
      <c r="F6962" s="6">
        <v>1</v>
      </c>
      <c r="G6962" s="6">
        <v>4</v>
      </c>
      <c r="H6962" s="6">
        <v>69</v>
      </c>
      <c r="I6962" s="6">
        <v>15</v>
      </c>
      <c r="J6962" s="6">
        <v>1</v>
      </c>
    </row>
    <row r="6963" spans="2:10" x14ac:dyDescent="0.25">
      <c r="B6963" s="6">
        <v>1</v>
      </c>
      <c r="C6963" s="6">
        <v>60</v>
      </c>
      <c r="D6963" s="6">
        <v>1</v>
      </c>
      <c r="E6963" s="6">
        <v>1</v>
      </c>
      <c r="F6963" s="6">
        <v>0</v>
      </c>
      <c r="G6963" s="6">
        <v>2</v>
      </c>
      <c r="H6963" s="6">
        <v>23</v>
      </c>
      <c r="I6963" s="6">
        <v>20</v>
      </c>
      <c r="J6963" s="6">
        <v>0</v>
      </c>
    </row>
    <row r="6964" spans="2:10" x14ac:dyDescent="0.25">
      <c r="B6964" s="6">
        <v>0</v>
      </c>
      <c r="C6964" s="6">
        <v>60</v>
      </c>
      <c r="D6964" s="6">
        <v>1</v>
      </c>
      <c r="E6964" s="6">
        <v>0</v>
      </c>
      <c r="F6964" s="6">
        <v>1</v>
      </c>
      <c r="G6964" s="6">
        <v>2</v>
      </c>
      <c r="H6964" s="6">
        <v>91</v>
      </c>
      <c r="I6964" s="6">
        <v>8</v>
      </c>
      <c r="J6964" s="6">
        <v>0</v>
      </c>
    </row>
    <row r="6965" spans="2:10" x14ac:dyDescent="0.25">
      <c r="B6965" s="6">
        <v>1</v>
      </c>
      <c r="C6965" s="6">
        <v>51</v>
      </c>
      <c r="D6965" s="6">
        <v>1</v>
      </c>
      <c r="E6965" s="6">
        <v>1</v>
      </c>
      <c r="F6965" s="6">
        <v>1</v>
      </c>
      <c r="G6965" s="6">
        <v>5</v>
      </c>
      <c r="H6965" s="6">
        <v>121</v>
      </c>
      <c r="I6965" s="6">
        <v>16</v>
      </c>
      <c r="J6965" s="6">
        <v>1</v>
      </c>
    </row>
    <row r="6966" spans="2:10" x14ac:dyDescent="0.25">
      <c r="B6966" s="6">
        <v>1</v>
      </c>
      <c r="C6966" s="6">
        <v>67</v>
      </c>
      <c r="D6966" s="6">
        <v>1</v>
      </c>
      <c r="E6966" s="6">
        <v>1</v>
      </c>
      <c r="F6966" s="6">
        <v>1</v>
      </c>
      <c r="G6966" s="6">
        <v>4</v>
      </c>
      <c r="H6966" s="6">
        <v>10</v>
      </c>
      <c r="I6966" s="6">
        <v>16</v>
      </c>
      <c r="J6966" s="6">
        <v>1</v>
      </c>
    </row>
    <row r="6967" spans="2:10" x14ac:dyDescent="0.25">
      <c r="B6967" s="6">
        <v>0</v>
      </c>
      <c r="C6967" s="6">
        <v>52</v>
      </c>
      <c r="D6967" s="6">
        <v>1</v>
      </c>
      <c r="E6967" s="6">
        <v>1</v>
      </c>
      <c r="F6967" s="6">
        <v>1</v>
      </c>
      <c r="G6967" s="6">
        <v>5</v>
      </c>
      <c r="H6967" s="6">
        <v>153</v>
      </c>
      <c r="I6967" s="6">
        <v>12</v>
      </c>
      <c r="J6967" s="6">
        <v>0</v>
      </c>
    </row>
    <row r="6968" spans="2:10" x14ac:dyDescent="0.25">
      <c r="B6968" s="6">
        <v>0</v>
      </c>
      <c r="C6968" s="6">
        <v>56</v>
      </c>
      <c r="D6968" s="6">
        <v>1</v>
      </c>
      <c r="E6968" s="6">
        <v>0</v>
      </c>
      <c r="F6968" s="6">
        <v>0</v>
      </c>
      <c r="G6968" s="6">
        <v>2</v>
      </c>
      <c r="H6968" s="6">
        <v>30</v>
      </c>
      <c r="I6968" s="6">
        <v>18</v>
      </c>
      <c r="J6968" s="6">
        <v>1</v>
      </c>
    </row>
    <row r="6969" spans="2:10" x14ac:dyDescent="0.25">
      <c r="B6969" s="6">
        <v>0</v>
      </c>
      <c r="C6969" s="6">
        <v>55</v>
      </c>
      <c r="D6969" s="6">
        <v>1</v>
      </c>
      <c r="E6969" s="6">
        <v>1</v>
      </c>
      <c r="F6969" s="6">
        <v>1</v>
      </c>
      <c r="G6969" s="6">
        <v>7</v>
      </c>
      <c r="H6969" s="6">
        <v>61.5</v>
      </c>
      <c r="I6969" s="6">
        <v>10</v>
      </c>
      <c r="J6969" s="6">
        <v>0</v>
      </c>
    </row>
    <row r="6970" spans="2:10" x14ac:dyDescent="0.25">
      <c r="B6970" s="6">
        <v>0</v>
      </c>
      <c r="C6970" s="6">
        <v>63</v>
      </c>
      <c r="D6970" s="6">
        <v>1</v>
      </c>
      <c r="E6970" s="6">
        <v>1</v>
      </c>
      <c r="F6970" s="6">
        <v>0</v>
      </c>
      <c r="G6970" s="6">
        <v>2</v>
      </c>
      <c r="H6970" s="6">
        <v>21</v>
      </c>
      <c r="I6970" s="6">
        <v>10</v>
      </c>
      <c r="J6970" s="6">
        <v>0</v>
      </c>
    </row>
    <row r="6971" spans="2:10" x14ac:dyDescent="0.25">
      <c r="B6971" s="6">
        <v>1</v>
      </c>
      <c r="C6971" s="6">
        <v>49</v>
      </c>
      <c r="D6971" s="6">
        <v>1</v>
      </c>
      <c r="E6971" s="6">
        <v>1</v>
      </c>
      <c r="F6971" s="6">
        <v>0</v>
      </c>
      <c r="G6971" s="6">
        <v>3</v>
      </c>
      <c r="H6971" s="6">
        <v>207</v>
      </c>
      <c r="I6971" s="6">
        <v>20</v>
      </c>
      <c r="J6971" s="6">
        <v>0</v>
      </c>
    </row>
    <row r="6972" spans="2:10" x14ac:dyDescent="0.25">
      <c r="B6972" s="6">
        <v>1</v>
      </c>
      <c r="C6972" s="6">
        <v>60</v>
      </c>
      <c r="D6972" s="6">
        <v>1</v>
      </c>
      <c r="E6972" s="6">
        <v>0</v>
      </c>
      <c r="F6972" s="6">
        <v>1</v>
      </c>
      <c r="G6972" s="6">
        <v>6</v>
      </c>
      <c r="H6972" s="6">
        <v>165</v>
      </c>
      <c r="I6972" s="6">
        <v>16</v>
      </c>
      <c r="J6972" s="6">
        <v>1</v>
      </c>
    </row>
    <row r="6973" spans="2:10" x14ac:dyDescent="0.25">
      <c r="B6973" s="6">
        <v>0</v>
      </c>
      <c r="C6973" s="6">
        <v>52</v>
      </c>
      <c r="D6973" s="6">
        <v>1</v>
      </c>
      <c r="E6973" s="6">
        <v>1</v>
      </c>
      <c r="F6973" s="6">
        <v>0</v>
      </c>
      <c r="G6973" s="6">
        <v>2</v>
      </c>
      <c r="H6973" s="6">
        <v>80</v>
      </c>
      <c r="I6973" s="6">
        <v>20</v>
      </c>
      <c r="J6973" s="6">
        <v>1</v>
      </c>
    </row>
    <row r="6974" spans="2:10" x14ac:dyDescent="0.25">
      <c r="B6974" s="6">
        <v>1</v>
      </c>
      <c r="C6974" s="6">
        <v>52</v>
      </c>
      <c r="D6974" s="6">
        <v>0</v>
      </c>
      <c r="E6974" s="6">
        <v>1</v>
      </c>
      <c r="F6974" s="6">
        <v>1</v>
      </c>
      <c r="G6974" s="6">
        <v>2</v>
      </c>
      <c r="H6974" s="6">
        <v>100</v>
      </c>
      <c r="I6974" s="6">
        <v>20</v>
      </c>
      <c r="J6974" s="6">
        <v>0</v>
      </c>
    </row>
    <row r="6975" spans="2:10" x14ac:dyDescent="0.25">
      <c r="B6975" s="6">
        <v>0</v>
      </c>
      <c r="C6975" s="6">
        <v>53</v>
      </c>
      <c r="D6975" s="6">
        <v>1</v>
      </c>
      <c r="E6975" s="6">
        <v>0</v>
      </c>
      <c r="F6975" s="6">
        <v>1</v>
      </c>
      <c r="G6975" s="6">
        <v>6</v>
      </c>
      <c r="H6975" s="6">
        <v>29</v>
      </c>
      <c r="I6975" s="6">
        <v>10</v>
      </c>
      <c r="J6975" s="6">
        <v>1</v>
      </c>
    </row>
    <row r="6976" spans="2:10" x14ac:dyDescent="0.25">
      <c r="B6976" s="6">
        <v>0</v>
      </c>
      <c r="C6976" s="6">
        <v>33</v>
      </c>
      <c r="D6976" s="6">
        <v>1</v>
      </c>
      <c r="E6976" s="6">
        <v>0</v>
      </c>
      <c r="F6976" s="6">
        <v>1</v>
      </c>
      <c r="G6976" s="6">
        <v>2</v>
      </c>
      <c r="H6976" s="6">
        <v>17</v>
      </c>
      <c r="I6976" s="6">
        <v>8</v>
      </c>
      <c r="J6976" s="6">
        <v>0</v>
      </c>
    </row>
    <row r="6977" spans="2:10" x14ac:dyDescent="0.25">
      <c r="B6977" s="6">
        <v>1</v>
      </c>
      <c r="C6977" s="6">
        <v>60</v>
      </c>
      <c r="D6977" s="6">
        <v>1</v>
      </c>
      <c r="E6977" s="6">
        <v>1</v>
      </c>
      <c r="F6977" s="6">
        <v>1</v>
      </c>
      <c r="G6977" s="6">
        <v>2</v>
      </c>
      <c r="H6977" s="6">
        <v>150</v>
      </c>
      <c r="I6977" s="6">
        <v>20</v>
      </c>
      <c r="J6977" s="6">
        <v>0</v>
      </c>
    </row>
    <row r="6978" spans="2:10" x14ac:dyDescent="0.25">
      <c r="B6978" s="6">
        <v>0</v>
      </c>
      <c r="C6978" s="6">
        <v>46</v>
      </c>
      <c r="D6978" s="6">
        <v>1</v>
      </c>
      <c r="E6978" s="6">
        <v>0</v>
      </c>
      <c r="F6978" s="6">
        <v>0</v>
      </c>
      <c r="G6978" s="6">
        <v>1</v>
      </c>
      <c r="H6978" s="6">
        <v>94</v>
      </c>
      <c r="I6978" s="6">
        <v>9</v>
      </c>
      <c r="J6978" s="6">
        <v>0</v>
      </c>
    </row>
    <row r="6979" spans="2:10" x14ac:dyDescent="0.25">
      <c r="B6979" s="6">
        <v>0</v>
      </c>
      <c r="C6979" s="6">
        <v>34</v>
      </c>
      <c r="D6979" s="6">
        <v>1</v>
      </c>
      <c r="E6979" s="6">
        <v>1</v>
      </c>
      <c r="F6979" s="6">
        <v>1</v>
      </c>
      <c r="G6979" s="6">
        <v>3</v>
      </c>
      <c r="H6979" s="6">
        <v>77</v>
      </c>
      <c r="I6979" s="6">
        <v>11</v>
      </c>
      <c r="J6979" s="6">
        <v>0</v>
      </c>
    </row>
    <row r="6980" spans="2:10" x14ac:dyDescent="0.25">
      <c r="B6980" s="6">
        <v>0</v>
      </c>
      <c r="C6980" s="6">
        <v>29</v>
      </c>
      <c r="D6980" s="6">
        <v>1</v>
      </c>
      <c r="E6980" s="6">
        <v>1</v>
      </c>
      <c r="F6980" s="6">
        <v>1</v>
      </c>
      <c r="G6980" s="6">
        <v>5</v>
      </c>
      <c r="H6980" s="6">
        <v>86</v>
      </c>
      <c r="I6980" s="6">
        <v>12</v>
      </c>
      <c r="J6980" s="6">
        <v>0</v>
      </c>
    </row>
    <row r="6981" spans="2:10" x14ac:dyDescent="0.25">
      <c r="B6981" s="6">
        <v>0</v>
      </c>
      <c r="C6981" s="6">
        <v>54</v>
      </c>
      <c r="D6981" s="6">
        <v>1</v>
      </c>
      <c r="E6981" s="6">
        <v>1</v>
      </c>
      <c r="F6981" s="6">
        <v>1</v>
      </c>
      <c r="G6981" s="6">
        <v>2</v>
      </c>
      <c r="H6981" s="6">
        <v>18</v>
      </c>
      <c r="I6981" s="6">
        <v>8</v>
      </c>
      <c r="J6981" s="6">
        <v>1</v>
      </c>
    </row>
    <row r="6982" spans="2:10" x14ac:dyDescent="0.25">
      <c r="B6982" s="6">
        <v>1</v>
      </c>
      <c r="C6982" s="6">
        <v>28</v>
      </c>
      <c r="D6982" s="6">
        <v>1</v>
      </c>
      <c r="E6982" s="6">
        <v>0</v>
      </c>
      <c r="F6982" s="6">
        <v>1</v>
      </c>
      <c r="G6982" s="6">
        <v>4</v>
      </c>
      <c r="H6982" s="6">
        <v>40</v>
      </c>
      <c r="I6982" s="6">
        <v>15</v>
      </c>
      <c r="J6982" s="6">
        <v>0</v>
      </c>
    </row>
    <row r="6983" spans="2:10" x14ac:dyDescent="0.25">
      <c r="B6983" s="6">
        <v>0</v>
      </c>
      <c r="C6983" s="6">
        <v>57</v>
      </c>
      <c r="D6983" s="6">
        <v>1</v>
      </c>
      <c r="E6983" s="6">
        <v>1</v>
      </c>
      <c r="F6983" s="6">
        <v>1</v>
      </c>
      <c r="G6983" s="6">
        <v>3</v>
      </c>
      <c r="H6983" s="6">
        <v>103</v>
      </c>
      <c r="I6983" s="6">
        <v>20</v>
      </c>
      <c r="J6983" s="6">
        <v>1</v>
      </c>
    </row>
    <row r="6984" spans="2:10" x14ac:dyDescent="0.25">
      <c r="B6984" s="6">
        <v>0</v>
      </c>
      <c r="C6984" s="6">
        <v>63</v>
      </c>
      <c r="D6984" s="6">
        <v>1</v>
      </c>
      <c r="E6984" s="6">
        <v>1</v>
      </c>
      <c r="F6984" s="6">
        <v>0</v>
      </c>
      <c r="G6984" s="6">
        <v>2</v>
      </c>
      <c r="H6984" s="6">
        <v>188</v>
      </c>
      <c r="I6984" s="6">
        <v>20</v>
      </c>
      <c r="J6984" s="6">
        <v>1</v>
      </c>
    </row>
    <row r="6985" spans="2:10" x14ac:dyDescent="0.25">
      <c r="B6985" s="6">
        <v>1</v>
      </c>
      <c r="C6985" s="6">
        <v>57</v>
      </c>
      <c r="D6985" s="6">
        <v>0</v>
      </c>
      <c r="E6985" s="6">
        <v>1</v>
      </c>
      <c r="F6985" s="6">
        <v>0</v>
      </c>
      <c r="G6985" s="6">
        <v>1</v>
      </c>
      <c r="H6985" s="6">
        <v>64</v>
      </c>
      <c r="I6985" s="6">
        <v>15</v>
      </c>
      <c r="J6985" s="6">
        <v>0</v>
      </c>
    </row>
    <row r="6986" spans="2:10" x14ac:dyDescent="0.25">
      <c r="B6986" s="6">
        <v>0</v>
      </c>
      <c r="C6986" s="6">
        <v>64</v>
      </c>
      <c r="D6986" s="6">
        <v>1</v>
      </c>
      <c r="E6986" s="6">
        <v>0</v>
      </c>
      <c r="F6986" s="6">
        <v>1</v>
      </c>
      <c r="G6986" s="6">
        <v>4</v>
      </c>
      <c r="H6986" s="6">
        <v>93</v>
      </c>
      <c r="I6986" s="6">
        <v>20</v>
      </c>
      <c r="J6986" s="6">
        <v>0</v>
      </c>
    </row>
    <row r="6987" spans="2:10" x14ac:dyDescent="0.25">
      <c r="B6987" s="6">
        <v>1</v>
      </c>
      <c r="C6987" s="6">
        <v>65</v>
      </c>
      <c r="D6987" s="6">
        <v>1</v>
      </c>
      <c r="E6987" s="6">
        <v>1</v>
      </c>
      <c r="F6987" s="6">
        <v>1</v>
      </c>
      <c r="G6987" s="6">
        <v>4</v>
      </c>
      <c r="H6987" s="6">
        <v>174</v>
      </c>
      <c r="I6987" s="6">
        <v>13</v>
      </c>
      <c r="J6987" s="6">
        <v>0</v>
      </c>
    </row>
    <row r="6988" spans="2:10" x14ac:dyDescent="0.25">
      <c r="B6988" s="6">
        <v>1</v>
      </c>
      <c r="C6988" s="6">
        <v>26</v>
      </c>
      <c r="D6988" s="6">
        <v>1</v>
      </c>
      <c r="E6988" s="6">
        <v>1</v>
      </c>
      <c r="F6988" s="6">
        <v>1</v>
      </c>
      <c r="G6988" s="6">
        <v>5</v>
      </c>
      <c r="H6988" s="6">
        <v>82</v>
      </c>
      <c r="I6988" s="6">
        <v>15</v>
      </c>
      <c r="J6988" s="6">
        <v>1</v>
      </c>
    </row>
    <row r="6989" spans="2:10" x14ac:dyDescent="0.25">
      <c r="B6989" s="6">
        <v>0</v>
      </c>
      <c r="C6989" s="6">
        <v>42</v>
      </c>
      <c r="D6989" s="6">
        <v>1</v>
      </c>
      <c r="E6989" s="6">
        <v>1</v>
      </c>
      <c r="F6989" s="6">
        <v>0</v>
      </c>
      <c r="G6989" s="6">
        <v>4</v>
      </c>
      <c r="H6989" s="6">
        <v>22</v>
      </c>
      <c r="I6989" s="6">
        <v>8</v>
      </c>
      <c r="J6989" s="6">
        <v>0</v>
      </c>
    </row>
    <row r="6990" spans="2:10" x14ac:dyDescent="0.25">
      <c r="B6990" s="6">
        <v>0</v>
      </c>
      <c r="C6990" s="6">
        <v>31</v>
      </c>
      <c r="D6990" s="6">
        <v>0</v>
      </c>
      <c r="E6990" s="6">
        <v>1</v>
      </c>
      <c r="F6990" s="6">
        <v>0</v>
      </c>
      <c r="G6990" s="6">
        <v>4</v>
      </c>
      <c r="H6990" s="6">
        <v>82</v>
      </c>
      <c r="I6990" s="6">
        <v>8</v>
      </c>
      <c r="J6990" s="6">
        <v>0</v>
      </c>
    </row>
    <row r="6991" spans="2:10" x14ac:dyDescent="0.25">
      <c r="B6991" s="6">
        <v>0</v>
      </c>
      <c r="C6991" s="6">
        <v>54</v>
      </c>
      <c r="D6991" s="6">
        <v>1</v>
      </c>
      <c r="E6991" s="6">
        <v>0</v>
      </c>
      <c r="F6991" s="6">
        <v>0</v>
      </c>
      <c r="G6991" s="6">
        <v>2</v>
      </c>
      <c r="H6991" s="6">
        <v>214</v>
      </c>
      <c r="I6991" s="6">
        <v>15</v>
      </c>
      <c r="J6991" s="6">
        <v>1</v>
      </c>
    </row>
    <row r="6992" spans="2:10" x14ac:dyDescent="0.25">
      <c r="B6992" s="6">
        <v>1</v>
      </c>
      <c r="C6992" s="6">
        <v>46</v>
      </c>
      <c r="D6992" s="6">
        <v>1</v>
      </c>
      <c r="E6992" s="6">
        <v>1</v>
      </c>
      <c r="F6992" s="6">
        <v>1</v>
      </c>
      <c r="G6992" s="6">
        <v>3</v>
      </c>
      <c r="H6992" s="6">
        <v>72</v>
      </c>
      <c r="I6992" s="6">
        <v>15</v>
      </c>
      <c r="J6992" s="6">
        <v>1</v>
      </c>
    </row>
    <row r="6993" spans="2:10" x14ac:dyDescent="0.25">
      <c r="B6993" s="6">
        <v>1</v>
      </c>
      <c r="C6993" s="6">
        <v>53</v>
      </c>
      <c r="D6993" s="6">
        <v>1</v>
      </c>
      <c r="E6993" s="6">
        <v>1</v>
      </c>
      <c r="F6993" s="6">
        <v>1</v>
      </c>
      <c r="G6993" s="6">
        <v>5</v>
      </c>
      <c r="H6993" s="6">
        <v>12</v>
      </c>
      <c r="I6993" s="6">
        <v>18</v>
      </c>
      <c r="J6993" s="6">
        <v>0</v>
      </c>
    </row>
    <row r="6994" spans="2:10" x14ac:dyDescent="0.25">
      <c r="B6994" s="6">
        <v>1</v>
      </c>
      <c r="C6994" s="6">
        <v>38</v>
      </c>
      <c r="D6994" s="6">
        <v>1</v>
      </c>
      <c r="E6994" s="6">
        <v>1</v>
      </c>
      <c r="F6994" s="6">
        <v>0</v>
      </c>
      <c r="G6994" s="6">
        <v>2</v>
      </c>
      <c r="H6994" s="6">
        <v>28</v>
      </c>
      <c r="I6994" s="6">
        <v>15</v>
      </c>
      <c r="J6994" s="6">
        <v>1</v>
      </c>
    </row>
    <row r="6995" spans="2:10" x14ac:dyDescent="0.25">
      <c r="B6995" s="6">
        <v>1</v>
      </c>
      <c r="C6995" s="6">
        <v>50</v>
      </c>
      <c r="D6995" s="6">
        <v>1</v>
      </c>
      <c r="E6995" s="6">
        <v>1</v>
      </c>
      <c r="F6995" s="6">
        <v>0</v>
      </c>
      <c r="G6995" s="6">
        <v>1</v>
      </c>
      <c r="H6995" s="6">
        <v>48</v>
      </c>
      <c r="I6995" s="6">
        <v>16</v>
      </c>
      <c r="J6995" s="6">
        <v>0</v>
      </c>
    </row>
    <row r="6996" spans="2:10" x14ac:dyDescent="0.25">
      <c r="B6996" s="6">
        <v>0</v>
      </c>
      <c r="C6996" s="6">
        <v>40</v>
      </c>
      <c r="D6996" s="6">
        <v>1</v>
      </c>
      <c r="E6996" s="6">
        <v>1</v>
      </c>
      <c r="F6996" s="6">
        <v>0</v>
      </c>
      <c r="G6996" s="6">
        <v>2</v>
      </c>
      <c r="H6996" s="6">
        <v>26</v>
      </c>
      <c r="I6996" s="6">
        <v>9</v>
      </c>
      <c r="J6996" s="6">
        <v>1</v>
      </c>
    </row>
    <row r="6997" spans="2:10" x14ac:dyDescent="0.25">
      <c r="B6997" s="6">
        <v>1</v>
      </c>
      <c r="C6997" s="6">
        <v>38</v>
      </c>
      <c r="D6997" s="6">
        <v>1</v>
      </c>
      <c r="E6997" s="6">
        <v>0</v>
      </c>
      <c r="F6997" s="6">
        <v>1</v>
      </c>
      <c r="G6997" s="6">
        <v>7</v>
      </c>
      <c r="H6997" s="6">
        <v>103</v>
      </c>
      <c r="I6997" s="6">
        <v>15</v>
      </c>
      <c r="J6997" s="6">
        <v>1</v>
      </c>
    </row>
    <row r="6998" spans="2:10" x14ac:dyDescent="0.25">
      <c r="B6998" s="6">
        <v>0</v>
      </c>
      <c r="C6998" s="6">
        <v>49</v>
      </c>
      <c r="D6998" s="6">
        <v>1</v>
      </c>
      <c r="E6998" s="6">
        <v>1</v>
      </c>
      <c r="F6998" s="6">
        <v>1</v>
      </c>
      <c r="G6998" s="6">
        <v>2</v>
      </c>
      <c r="H6998" s="6">
        <v>146</v>
      </c>
      <c r="I6998" s="6">
        <v>18</v>
      </c>
      <c r="J6998" s="6">
        <v>1</v>
      </c>
    </row>
    <row r="6999" spans="2:10" x14ac:dyDescent="0.25">
      <c r="B6999" s="6">
        <v>1</v>
      </c>
      <c r="C6999" s="6">
        <v>32</v>
      </c>
      <c r="D6999" s="6">
        <v>0</v>
      </c>
      <c r="E6999" s="6">
        <v>1</v>
      </c>
      <c r="F6999" s="6">
        <v>1</v>
      </c>
      <c r="G6999" s="6">
        <v>4</v>
      </c>
      <c r="H6999" s="6">
        <v>129</v>
      </c>
      <c r="I6999" s="6">
        <v>15</v>
      </c>
      <c r="J6999" s="6">
        <v>0</v>
      </c>
    </row>
    <row r="7000" spans="2:10" x14ac:dyDescent="0.25">
      <c r="B7000" s="6">
        <v>1</v>
      </c>
      <c r="C7000" s="6">
        <v>19</v>
      </c>
      <c r="D7000" s="6">
        <v>1</v>
      </c>
      <c r="E7000" s="6">
        <v>1</v>
      </c>
      <c r="F7000" s="6">
        <v>1</v>
      </c>
      <c r="G7000" s="6">
        <v>4</v>
      </c>
      <c r="H7000" s="6">
        <v>104</v>
      </c>
      <c r="I7000" s="6">
        <v>14</v>
      </c>
      <c r="J7000" s="6">
        <v>1</v>
      </c>
    </row>
    <row r="7001" spans="2:10" x14ac:dyDescent="0.25">
      <c r="B7001" s="6">
        <v>0</v>
      </c>
      <c r="C7001" s="6">
        <v>48</v>
      </c>
      <c r="D7001" s="6">
        <v>1</v>
      </c>
      <c r="E7001" s="6">
        <v>1</v>
      </c>
      <c r="F7001" s="6">
        <v>1</v>
      </c>
      <c r="G7001" s="6">
        <v>3</v>
      </c>
      <c r="H7001" s="6">
        <v>166</v>
      </c>
      <c r="I7001" s="6">
        <v>18</v>
      </c>
      <c r="J7001" s="6">
        <v>1</v>
      </c>
    </row>
    <row r="7002" spans="2:10" x14ac:dyDescent="0.25">
      <c r="B7002" s="6">
        <v>0</v>
      </c>
      <c r="C7002" s="6">
        <v>30</v>
      </c>
      <c r="D7002" s="6">
        <v>1</v>
      </c>
      <c r="E7002" s="6">
        <v>1</v>
      </c>
      <c r="F7002" s="6">
        <v>1</v>
      </c>
      <c r="G7002" s="6">
        <v>4</v>
      </c>
      <c r="H7002" s="6">
        <v>63.5</v>
      </c>
      <c r="I7002" s="6">
        <v>8</v>
      </c>
      <c r="J7002" s="6">
        <v>1</v>
      </c>
    </row>
    <row r="7003" spans="2:10" x14ac:dyDescent="0.25">
      <c r="B7003" s="6">
        <v>0</v>
      </c>
      <c r="C7003" s="6">
        <v>42</v>
      </c>
      <c r="D7003" s="6">
        <v>1</v>
      </c>
      <c r="E7003" s="6">
        <v>0</v>
      </c>
      <c r="F7003" s="6">
        <v>0</v>
      </c>
      <c r="G7003" s="6">
        <v>1</v>
      </c>
      <c r="H7003" s="6">
        <v>125</v>
      </c>
      <c r="I7003" s="6">
        <v>18</v>
      </c>
      <c r="J7003" s="6">
        <v>1</v>
      </c>
    </row>
    <row r="7004" spans="2:10" x14ac:dyDescent="0.25">
      <c r="B7004" s="6">
        <v>0</v>
      </c>
      <c r="C7004" s="6">
        <v>42</v>
      </c>
      <c r="D7004" s="6">
        <v>1</v>
      </c>
      <c r="E7004" s="6">
        <v>1</v>
      </c>
      <c r="F7004" s="6">
        <v>0</v>
      </c>
      <c r="G7004" s="6">
        <v>1</v>
      </c>
      <c r="H7004" s="6">
        <v>47</v>
      </c>
      <c r="I7004" s="6">
        <v>12</v>
      </c>
      <c r="J7004" s="6">
        <v>1</v>
      </c>
    </row>
    <row r="7005" spans="2:10" x14ac:dyDescent="0.25">
      <c r="B7005" s="6">
        <v>0</v>
      </c>
      <c r="C7005" s="6">
        <v>37</v>
      </c>
      <c r="D7005" s="6">
        <v>1</v>
      </c>
      <c r="E7005" s="6">
        <v>1</v>
      </c>
      <c r="F7005" s="6">
        <v>1</v>
      </c>
      <c r="G7005" s="6">
        <v>7</v>
      </c>
      <c r="H7005" s="6">
        <v>140</v>
      </c>
      <c r="I7005" s="6">
        <v>12</v>
      </c>
      <c r="J7005" s="6">
        <v>1</v>
      </c>
    </row>
    <row r="7006" spans="2:10" x14ac:dyDescent="0.25">
      <c r="B7006" s="6">
        <v>0</v>
      </c>
      <c r="C7006" s="6">
        <v>50</v>
      </c>
      <c r="D7006" s="6">
        <v>1</v>
      </c>
      <c r="E7006" s="6">
        <v>1</v>
      </c>
      <c r="F7006" s="6">
        <v>1</v>
      </c>
      <c r="G7006" s="6">
        <v>2</v>
      </c>
      <c r="H7006" s="6">
        <v>82</v>
      </c>
      <c r="I7006" s="6">
        <v>18</v>
      </c>
      <c r="J7006" s="6">
        <v>1</v>
      </c>
    </row>
    <row r="7007" spans="2:10" x14ac:dyDescent="0.25">
      <c r="B7007" s="6">
        <v>0</v>
      </c>
      <c r="C7007" s="6">
        <v>48</v>
      </c>
      <c r="D7007" s="6">
        <v>1</v>
      </c>
      <c r="E7007" s="6">
        <v>0</v>
      </c>
      <c r="F7007" s="6">
        <v>1</v>
      </c>
      <c r="G7007" s="6">
        <v>2</v>
      </c>
      <c r="H7007" s="6">
        <v>165</v>
      </c>
      <c r="I7007" s="6">
        <v>18</v>
      </c>
      <c r="J7007" s="6">
        <v>0</v>
      </c>
    </row>
    <row r="7008" spans="2:10" x14ac:dyDescent="0.25">
      <c r="B7008" s="6">
        <v>0</v>
      </c>
      <c r="C7008" s="6">
        <v>30</v>
      </c>
      <c r="D7008" s="6">
        <v>1</v>
      </c>
      <c r="E7008" s="6">
        <v>1</v>
      </c>
      <c r="F7008" s="6">
        <v>1</v>
      </c>
      <c r="G7008" s="6">
        <v>4</v>
      </c>
      <c r="H7008" s="6">
        <v>57.5</v>
      </c>
      <c r="I7008" s="6">
        <v>9</v>
      </c>
      <c r="J7008" s="6">
        <v>0</v>
      </c>
    </row>
    <row r="7009" spans="2:10" x14ac:dyDescent="0.25">
      <c r="B7009" s="6">
        <v>0</v>
      </c>
      <c r="C7009" s="6">
        <v>26</v>
      </c>
      <c r="D7009" s="6">
        <v>1</v>
      </c>
      <c r="E7009" s="6">
        <v>1</v>
      </c>
      <c r="F7009" s="6">
        <v>1</v>
      </c>
      <c r="G7009" s="6">
        <v>2</v>
      </c>
      <c r="H7009" s="6">
        <v>292</v>
      </c>
      <c r="I7009" s="6">
        <v>15</v>
      </c>
      <c r="J7009" s="6">
        <v>0</v>
      </c>
    </row>
    <row r="7010" spans="2:10" x14ac:dyDescent="0.25">
      <c r="B7010" s="6">
        <v>1</v>
      </c>
      <c r="C7010" s="6">
        <v>36</v>
      </c>
      <c r="D7010" s="6">
        <v>1</v>
      </c>
      <c r="E7010" s="6">
        <v>1</v>
      </c>
      <c r="F7010" s="6">
        <v>1</v>
      </c>
      <c r="G7010" s="6">
        <v>3</v>
      </c>
      <c r="H7010" s="6">
        <v>135</v>
      </c>
      <c r="I7010" s="6">
        <v>15</v>
      </c>
      <c r="J7010" s="6">
        <v>0</v>
      </c>
    </row>
    <row r="7011" spans="2:10" x14ac:dyDescent="0.25">
      <c r="B7011" s="6">
        <v>1</v>
      </c>
      <c r="C7011" s="6">
        <v>42</v>
      </c>
      <c r="D7011" s="6">
        <v>1</v>
      </c>
      <c r="E7011" s="6">
        <v>1</v>
      </c>
      <c r="F7011" s="6">
        <v>1</v>
      </c>
      <c r="G7011" s="6">
        <v>5</v>
      </c>
      <c r="H7011" s="6">
        <v>83</v>
      </c>
      <c r="I7011" s="6">
        <v>15</v>
      </c>
      <c r="J7011" s="6">
        <v>0</v>
      </c>
    </row>
    <row r="7012" spans="2:10" x14ac:dyDescent="0.25">
      <c r="B7012" s="6">
        <v>0</v>
      </c>
      <c r="C7012" s="6">
        <v>24</v>
      </c>
      <c r="D7012" s="6">
        <v>1</v>
      </c>
      <c r="E7012" s="6">
        <v>1</v>
      </c>
      <c r="F7012" s="6">
        <v>1</v>
      </c>
      <c r="G7012" s="6">
        <v>5</v>
      </c>
      <c r="H7012" s="6">
        <v>143</v>
      </c>
      <c r="I7012" s="6">
        <v>12</v>
      </c>
      <c r="J7012" s="6">
        <v>0</v>
      </c>
    </row>
    <row r="7013" spans="2:10" x14ac:dyDescent="0.25">
      <c r="B7013" s="6">
        <v>0</v>
      </c>
      <c r="C7013" s="6">
        <v>32</v>
      </c>
      <c r="D7013" s="6">
        <v>0</v>
      </c>
      <c r="E7013" s="6">
        <v>1</v>
      </c>
      <c r="F7013" s="6">
        <v>0</v>
      </c>
      <c r="G7013" s="6">
        <v>4</v>
      </c>
      <c r="H7013" s="6">
        <v>63</v>
      </c>
      <c r="I7013" s="6">
        <v>8</v>
      </c>
      <c r="J7013" s="6">
        <v>0</v>
      </c>
    </row>
    <row r="7014" spans="2:10" x14ac:dyDescent="0.25">
      <c r="B7014" s="6">
        <v>0</v>
      </c>
      <c r="C7014" s="6">
        <v>48</v>
      </c>
      <c r="D7014" s="6">
        <v>1</v>
      </c>
      <c r="E7014" s="6">
        <v>0</v>
      </c>
      <c r="F7014" s="6">
        <v>0</v>
      </c>
      <c r="G7014" s="6">
        <v>2</v>
      </c>
      <c r="H7014" s="6">
        <v>55</v>
      </c>
      <c r="I7014" s="6">
        <v>20</v>
      </c>
      <c r="J7014" s="6">
        <v>0</v>
      </c>
    </row>
    <row r="7015" spans="2:10" x14ac:dyDescent="0.25">
      <c r="B7015" s="6">
        <v>0</v>
      </c>
      <c r="C7015" s="6">
        <v>53</v>
      </c>
      <c r="D7015" s="6">
        <v>1</v>
      </c>
      <c r="E7015" s="6">
        <v>1</v>
      </c>
      <c r="F7015" s="6">
        <v>1</v>
      </c>
      <c r="G7015" s="6">
        <v>3</v>
      </c>
      <c r="H7015" s="6">
        <v>34</v>
      </c>
      <c r="I7015" s="6">
        <v>20</v>
      </c>
      <c r="J7015" s="6">
        <v>1</v>
      </c>
    </row>
    <row r="7016" spans="2:10" x14ac:dyDescent="0.25">
      <c r="B7016" s="6">
        <v>0</v>
      </c>
      <c r="C7016" s="6">
        <v>63</v>
      </c>
      <c r="D7016" s="6">
        <v>1</v>
      </c>
      <c r="E7016" s="6">
        <v>1</v>
      </c>
      <c r="F7016" s="6">
        <v>1</v>
      </c>
      <c r="G7016" s="6">
        <v>2</v>
      </c>
      <c r="H7016" s="6">
        <v>139</v>
      </c>
      <c r="I7016" s="6">
        <v>20</v>
      </c>
      <c r="J7016" s="6">
        <v>1</v>
      </c>
    </row>
    <row r="7017" spans="2:10" x14ac:dyDescent="0.25">
      <c r="B7017" s="6">
        <v>0</v>
      </c>
      <c r="C7017" s="6">
        <v>48</v>
      </c>
      <c r="D7017" s="6">
        <v>1</v>
      </c>
      <c r="E7017" s="6">
        <v>0</v>
      </c>
      <c r="F7017" s="6">
        <v>1</v>
      </c>
      <c r="G7017" s="6">
        <v>3</v>
      </c>
      <c r="H7017" s="6">
        <v>8</v>
      </c>
      <c r="I7017" s="6">
        <v>9</v>
      </c>
      <c r="J7017" s="6">
        <v>1</v>
      </c>
    </row>
    <row r="7018" spans="2:10" x14ac:dyDescent="0.25">
      <c r="B7018" s="6">
        <v>0</v>
      </c>
      <c r="C7018" s="6">
        <v>45</v>
      </c>
      <c r="D7018" s="6">
        <v>1</v>
      </c>
      <c r="E7018" s="6">
        <v>0</v>
      </c>
      <c r="F7018" s="6">
        <v>0</v>
      </c>
      <c r="G7018" s="6">
        <v>5</v>
      </c>
      <c r="H7018" s="6">
        <v>166</v>
      </c>
      <c r="I7018" s="6">
        <v>8</v>
      </c>
      <c r="J7018" s="6">
        <v>1</v>
      </c>
    </row>
    <row r="7019" spans="2:10" x14ac:dyDescent="0.25">
      <c r="B7019" s="6">
        <v>1</v>
      </c>
      <c r="C7019" s="6">
        <v>50</v>
      </c>
      <c r="D7019" s="6">
        <v>1</v>
      </c>
      <c r="E7019" s="6">
        <v>1</v>
      </c>
      <c r="F7019" s="6">
        <v>0</v>
      </c>
      <c r="G7019" s="6">
        <v>2</v>
      </c>
      <c r="H7019" s="6">
        <v>25</v>
      </c>
      <c r="I7019" s="6">
        <v>20</v>
      </c>
      <c r="J7019" s="6">
        <v>0</v>
      </c>
    </row>
    <row r="7020" spans="2:10" x14ac:dyDescent="0.25">
      <c r="B7020" s="6">
        <v>0</v>
      </c>
      <c r="C7020" s="6">
        <v>39</v>
      </c>
      <c r="D7020" s="6">
        <v>1</v>
      </c>
      <c r="E7020" s="6">
        <v>0</v>
      </c>
      <c r="F7020" s="6">
        <v>1</v>
      </c>
      <c r="G7020" s="6">
        <v>3</v>
      </c>
      <c r="H7020" s="6">
        <v>238</v>
      </c>
      <c r="I7020" s="6">
        <v>15</v>
      </c>
      <c r="J7020" s="6">
        <v>1</v>
      </c>
    </row>
    <row r="7021" spans="2:10" x14ac:dyDescent="0.25">
      <c r="B7021" s="6">
        <v>1</v>
      </c>
      <c r="C7021" s="6">
        <v>29</v>
      </c>
      <c r="D7021" s="6">
        <v>1</v>
      </c>
      <c r="E7021" s="6">
        <v>1</v>
      </c>
      <c r="F7021" s="6">
        <v>1</v>
      </c>
      <c r="G7021" s="6">
        <v>6</v>
      </c>
      <c r="H7021" s="6">
        <v>126</v>
      </c>
      <c r="I7021" s="6">
        <v>15</v>
      </c>
      <c r="J7021" s="6">
        <v>1</v>
      </c>
    </row>
    <row r="7022" spans="2:10" x14ac:dyDescent="0.25">
      <c r="B7022" s="6">
        <v>0</v>
      </c>
      <c r="C7022" s="6">
        <v>32</v>
      </c>
      <c r="D7022" s="6">
        <v>0</v>
      </c>
      <c r="E7022" s="6">
        <v>1</v>
      </c>
      <c r="F7022" s="6">
        <v>0</v>
      </c>
      <c r="G7022" s="6">
        <v>4</v>
      </c>
      <c r="H7022" s="6">
        <v>12</v>
      </c>
      <c r="I7022" s="6">
        <v>8</v>
      </c>
      <c r="J7022" s="6">
        <v>0</v>
      </c>
    </row>
    <row r="7023" spans="2:10" x14ac:dyDescent="0.25">
      <c r="B7023" s="6">
        <v>0</v>
      </c>
      <c r="C7023" s="6">
        <v>40</v>
      </c>
      <c r="D7023" s="6">
        <v>1</v>
      </c>
      <c r="E7023" s="6">
        <v>1</v>
      </c>
      <c r="F7023" s="6">
        <v>1</v>
      </c>
      <c r="G7023" s="6">
        <v>4</v>
      </c>
      <c r="H7023" s="6">
        <v>73</v>
      </c>
      <c r="I7023" s="6">
        <v>8</v>
      </c>
      <c r="J7023" s="6">
        <v>0</v>
      </c>
    </row>
    <row r="7024" spans="2:10" x14ac:dyDescent="0.25">
      <c r="B7024" s="6">
        <v>1</v>
      </c>
      <c r="C7024" s="6">
        <v>73</v>
      </c>
      <c r="D7024" s="6">
        <v>1</v>
      </c>
      <c r="E7024" s="6">
        <v>1</v>
      </c>
      <c r="F7024" s="6">
        <v>0</v>
      </c>
      <c r="G7024" s="6">
        <v>2</v>
      </c>
      <c r="H7024" s="6">
        <v>12.5</v>
      </c>
      <c r="I7024" s="6">
        <v>16</v>
      </c>
      <c r="J7024" s="6">
        <v>1</v>
      </c>
    </row>
    <row r="7025" spans="2:10" x14ac:dyDescent="0.25">
      <c r="B7025" s="6">
        <v>0</v>
      </c>
      <c r="C7025" s="6">
        <v>49</v>
      </c>
      <c r="D7025" s="6">
        <v>1</v>
      </c>
      <c r="E7025" s="6">
        <v>1</v>
      </c>
      <c r="F7025" s="6">
        <v>1</v>
      </c>
      <c r="G7025" s="6">
        <v>4</v>
      </c>
      <c r="H7025" s="6">
        <v>186</v>
      </c>
      <c r="I7025" s="6">
        <v>20</v>
      </c>
      <c r="J7025" s="6">
        <v>1</v>
      </c>
    </row>
    <row r="7026" spans="2:10" x14ac:dyDescent="0.25">
      <c r="B7026" s="6">
        <v>0</v>
      </c>
      <c r="C7026" s="6">
        <v>48</v>
      </c>
      <c r="D7026" s="6">
        <v>1</v>
      </c>
      <c r="E7026" s="6">
        <v>1</v>
      </c>
      <c r="F7026" s="6">
        <v>1</v>
      </c>
      <c r="G7026" s="6">
        <v>3</v>
      </c>
      <c r="H7026" s="6">
        <v>59</v>
      </c>
      <c r="I7026" s="6">
        <v>18</v>
      </c>
      <c r="J7026" s="6">
        <v>1</v>
      </c>
    </row>
    <row r="7027" spans="2:10" x14ac:dyDescent="0.25">
      <c r="B7027" s="6">
        <v>0</v>
      </c>
      <c r="C7027" s="6">
        <v>49</v>
      </c>
      <c r="D7027" s="6">
        <v>1</v>
      </c>
      <c r="E7027" s="6">
        <v>1</v>
      </c>
      <c r="F7027" s="6">
        <v>0</v>
      </c>
      <c r="G7027" s="6">
        <v>1</v>
      </c>
      <c r="H7027" s="6">
        <v>91</v>
      </c>
      <c r="I7027" s="6">
        <v>20</v>
      </c>
      <c r="J7027" s="6">
        <v>1</v>
      </c>
    </row>
    <row r="7028" spans="2:10" x14ac:dyDescent="0.25">
      <c r="B7028" s="6">
        <v>0</v>
      </c>
      <c r="C7028" s="6">
        <v>48</v>
      </c>
      <c r="D7028" s="6">
        <v>0</v>
      </c>
      <c r="E7028" s="6">
        <v>1</v>
      </c>
      <c r="F7028" s="6">
        <v>1</v>
      </c>
      <c r="G7028" s="6">
        <v>4</v>
      </c>
      <c r="H7028" s="6">
        <v>71</v>
      </c>
      <c r="I7028" s="6">
        <v>8</v>
      </c>
      <c r="J7028" s="6">
        <v>1</v>
      </c>
    </row>
    <row r="7029" spans="2:10" x14ac:dyDescent="0.25">
      <c r="B7029" s="6">
        <v>1</v>
      </c>
      <c r="C7029" s="6">
        <v>29</v>
      </c>
      <c r="D7029" s="6">
        <v>1</v>
      </c>
      <c r="E7029" s="6">
        <v>1</v>
      </c>
      <c r="F7029" s="6">
        <v>1</v>
      </c>
      <c r="G7029" s="6">
        <v>5</v>
      </c>
      <c r="H7029" s="6">
        <v>51</v>
      </c>
      <c r="I7029" s="6">
        <v>15</v>
      </c>
      <c r="J7029" s="6">
        <v>1</v>
      </c>
    </row>
    <row r="7030" spans="2:10" x14ac:dyDescent="0.25">
      <c r="B7030" s="6">
        <v>0</v>
      </c>
      <c r="C7030" s="6">
        <v>54</v>
      </c>
      <c r="D7030" s="6">
        <v>1</v>
      </c>
      <c r="E7030" s="6">
        <v>1</v>
      </c>
      <c r="F7030" s="6">
        <v>1</v>
      </c>
      <c r="G7030" s="6">
        <v>3</v>
      </c>
      <c r="H7030" s="6">
        <v>49</v>
      </c>
      <c r="I7030" s="6">
        <v>20</v>
      </c>
      <c r="J7030" s="6">
        <v>1</v>
      </c>
    </row>
    <row r="7031" spans="2:10" x14ac:dyDescent="0.25">
      <c r="B7031" s="6">
        <v>1</v>
      </c>
      <c r="C7031" s="6">
        <v>44</v>
      </c>
      <c r="D7031" s="6">
        <v>1</v>
      </c>
      <c r="E7031" s="6">
        <v>1</v>
      </c>
      <c r="F7031" s="6">
        <v>1</v>
      </c>
      <c r="G7031" s="6">
        <v>3</v>
      </c>
      <c r="H7031" s="6">
        <v>135</v>
      </c>
      <c r="I7031" s="6">
        <v>15</v>
      </c>
      <c r="J7031" s="6">
        <v>0</v>
      </c>
    </row>
    <row r="7032" spans="2:10" x14ac:dyDescent="0.25">
      <c r="B7032" s="6">
        <v>0</v>
      </c>
      <c r="C7032" s="6">
        <v>35</v>
      </c>
      <c r="D7032" s="6">
        <v>1</v>
      </c>
      <c r="E7032" s="6">
        <v>1</v>
      </c>
      <c r="F7032" s="6">
        <v>1</v>
      </c>
      <c r="G7032" s="6">
        <v>3</v>
      </c>
      <c r="H7032" s="6">
        <v>162</v>
      </c>
      <c r="I7032" s="6">
        <v>12</v>
      </c>
      <c r="J7032" s="6">
        <v>1</v>
      </c>
    </row>
    <row r="7033" spans="2:10" x14ac:dyDescent="0.25">
      <c r="B7033" s="6">
        <v>0</v>
      </c>
      <c r="C7033" s="6">
        <v>36</v>
      </c>
      <c r="D7033" s="6">
        <v>1</v>
      </c>
      <c r="E7033" s="6">
        <v>1</v>
      </c>
      <c r="F7033" s="6">
        <v>1</v>
      </c>
      <c r="G7033" s="6">
        <v>3</v>
      </c>
      <c r="H7033" s="6">
        <v>182</v>
      </c>
      <c r="I7033" s="6">
        <v>12</v>
      </c>
      <c r="J7033" s="6">
        <v>0</v>
      </c>
    </row>
    <row r="7034" spans="2:10" x14ac:dyDescent="0.25">
      <c r="B7034" s="6">
        <v>1</v>
      </c>
      <c r="C7034" s="6">
        <v>28</v>
      </c>
      <c r="D7034" s="6">
        <v>1</v>
      </c>
      <c r="E7034" s="6">
        <v>1</v>
      </c>
      <c r="F7034" s="6">
        <v>1</v>
      </c>
      <c r="G7034" s="6">
        <v>2</v>
      </c>
      <c r="H7034" s="6">
        <v>97</v>
      </c>
      <c r="I7034" s="6">
        <v>15</v>
      </c>
      <c r="J7034" s="6">
        <v>1</v>
      </c>
    </row>
    <row r="7035" spans="2:10" x14ac:dyDescent="0.25">
      <c r="B7035" s="6">
        <v>0</v>
      </c>
      <c r="C7035" s="6">
        <v>64</v>
      </c>
      <c r="D7035" s="6">
        <v>1</v>
      </c>
      <c r="E7035" s="6">
        <v>0</v>
      </c>
      <c r="F7035" s="6">
        <v>1</v>
      </c>
      <c r="G7035" s="6">
        <v>3</v>
      </c>
      <c r="H7035" s="6">
        <v>74</v>
      </c>
      <c r="I7035" s="6">
        <v>20</v>
      </c>
      <c r="J7035" s="6">
        <v>1</v>
      </c>
    </row>
    <row r="7036" spans="2:10" x14ac:dyDescent="0.25">
      <c r="B7036" s="6">
        <v>0</v>
      </c>
      <c r="C7036" s="6">
        <v>66</v>
      </c>
      <c r="D7036" s="6">
        <v>1</v>
      </c>
      <c r="E7036" s="6">
        <v>0</v>
      </c>
      <c r="F7036" s="6">
        <v>1</v>
      </c>
      <c r="G7036" s="6">
        <v>4</v>
      </c>
      <c r="H7036" s="6">
        <v>80</v>
      </c>
      <c r="I7036" s="6">
        <v>20</v>
      </c>
      <c r="J7036" s="6">
        <v>1</v>
      </c>
    </row>
    <row r="7037" spans="2:10" x14ac:dyDescent="0.25">
      <c r="B7037" s="6">
        <v>1</v>
      </c>
      <c r="C7037" s="6">
        <v>57</v>
      </c>
      <c r="D7037" s="6">
        <v>1</v>
      </c>
      <c r="E7037" s="6">
        <v>1</v>
      </c>
      <c r="F7037" s="6">
        <v>0</v>
      </c>
      <c r="G7037" s="6">
        <v>7</v>
      </c>
      <c r="H7037" s="6">
        <v>75</v>
      </c>
      <c r="I7037" s="6">
        <v>13</v>
      </c>
      <c r="J7037" s="6">
        <v>0</v>
      </c>
    </row>
    <row r="7038" spans="2:10" x14ac:dyDescent="0.25">
      <c r="B7038" s="6">
        <v>0</v>
      </c>
      <c r="C7038" s="6">
        <v>42</v>
      </c>
      <c r="D7038" s="6">
        <v>1</v>
      </c>
      <c r="E7038" s="6">
        <v>1</v>
      </c>
      <c r="F7038" s="6">
        <v>1</v>
      </c>
      <c r="G7038" s="6">
        <v>6</v>
      </c>
      <c r="H7038" s="6">
        <v>134</v>
      </c>
      <c r="I7038" s="6">
        <v>12</v>
      </c>
      <c r="J7038" s="6">
        <v>1</v>
      </c>
    </row>
    <row r="7039" spans="2:10" x14ac:dyDescent="0.25">
      <c r="B7039" s="6">
        <v>1</v>
      </c>
      <c r="C7039" s="6">
        <v>65</v>
      </c>
      <c r="D7039" s="6">
        <v>1</v>
      </c>
      <c r="E7039" s="6">
        <v>0</v>
      </c>
      <c r="F7039" s="6">
        <v>0</v>
      </c>
      <c r="G7039" s="6">
        <v>3</v>
      </c>
      <c r="H7039" s="6">
        <v>137</v>
      </c>
      <c r="I7039" s="6">
        <v>16</v>
      </c>
      <c r="J7039" s="6">
        <v>0</v>
      </c>
    </row>
    <row r="7040" spans="2:10" x14ac:dyDescent="0.25">
      <c r="B7040" s="6">
        <v>0</v>
      </c>
      <c r="C7040" s="6">
        <v>40</v>
      </c>
      <c r="D7040" s="6">
        <v>1</v>
      </c>
      <c r="E7040" s="6">
        <v>1</v>
      </c>
      <c r="F7040" s="6">
        <v>0</v>
      </c>
      <c r="G7040" s="6">
        <v>1</v>
      </c>
      <c r="H7040" s="6">
        <v>172</v>
      </c>
      <c r="I7040" s="6">
        <v>8</v>
      </c>
      <c r="J7040" s="6">
        <v>1</v>
      </c>
    </row>
    <row r="7041" spans="2:10" x14ac:dyDescent="0.25">
      <c r="B7041" s="6">
        <v>0</v>
      </c>
      <c r="C7041" s="6">
        <v>60</v>
      </c>
      <c r="D7041" s="6">
        <v>0</v>
      </c>
      <c r="E7041" s="6">
        <v>1</v>
      </c>
      <c r="F7041" s="6">
        <v>1</v>
      </c>
      <c r="G7041" s="6">
        <v>4</v>
      </c>
      <c r="H7041" s="6">
        <v>170.5</v>
      </c>
      <c r="I7041" s="6">
        <v>8</v>
      </c>
      <c r="J7041" s="6">
        <v>1</v>
      </c>
    </row>
    <row r="7042" spans="2:10" x14ac:dyDescent="0.25">
      <c r="B7042" s="6">
        <v>0</v>
      </c>
      <c r="C7042" s="6">
        <v>36</v>
      </c>
      <c r="D7042" s="6">
        <v>1</v>
      </c>
      <c r="E7042" s="6">
        <v>1</v>
      </c>
      <c r="F7042" s="6">
        <v>1</v>
      </c>
      <c r="G7042" s="6">
        <v>3</v>
      </c>
      <c r="H7042" s="6">
        <v>60</v>
      </c>
      <c r="I7042" s="6">
        <v>8</v>
      </c>
      <c r="J7042" s="6">
        <v>1</v>
      </c>
    </row>
    <row r="7043" spans="2:10" x14ac:dyDescent="0.25">
      <c r="B7043" s="6">
        <v>0</v>
      </c>
      <c r="C7043" s="6">
        <v>62</v>
      </c>
      <c r="D7043" s="6">
        <v>1</v>
      </c>
      <c r="E7043" s="6">
        <v>1</v>
      </c>
      <c r="F7043" s="6">
        <v>0</v>
      </c>
      <c r="G7043" s="6">
        <v>2</v>
      </c>
      <c r="H7043" s="6">
        <v>7</v>
      </c>
      <c r="I7043" s="6">
        <v>10</v>
      </c>
      <c r="J7043" s="6">
        <v>0</v>
      </c>
    </row>
    <row r="7044" spans="2:10" x14ac:dyDescent="0.25">
      <c r="B7044" s="6">
        <v>0</v>
      </c>
      <c r="C7044" s="6">
        <v>47</v>
      </c>
      <c r="D7044" s="6">
        <v>1</v>
      </c>
      <c r="E7044" s="6">
        <v>1</v>
      </c>
      <c r="F7044" s="6">
        <v>0</v>
      </c>
      <c r="G7044" s="6">
        <v>3</v>
      </c>
      <c r="H7044" s="6">
        <v>25</v>
      </c>
      <c r="I7044" s="6">
        <v>9</v>
      </c>
      <c r="J7044" s="6">
        <v>0</v>
      </c>
    </row>
    <row r="7045" spans="2:10" x14ac:dyDescent="0.25">
      <c r="B7045" s="6">
        <v>0</v>
      </c>
      <c r="C7045" s="6">
        <v>72</v>
      </c>
      <c r="D7045" s="6">
        <v>0</v>
      </c>
      <c r="E7045" s="6">
        <v>0</v>
      </c>
      <c r="F7045" s="6">
        <v>0</v>
      </c>
      <c r="G7045" s="6">
        <v>1</v>
      </c>
      <c r="H7045" s="6">
        <v>37</v>
      </c>
      <c r="I7045" s="6">
        <v>20</v>
      </c>
      <c r="J7045" s="6">
        <v>1</v>
      </c>
    </row>
    <row r="7046" spans="2:10" x14ac:dyDescent="0.25">
      <c r="B7046" s="6">
        <v>0</v>
      </c>
      <c r="C7046" s="6">
        <v>48</v>
      </c>
      <c r="D7046" s="6">
        <v>1</v>
      </c>
      <c r="E7046" s="6">
        <v>1</v>
      </c>
      <c r="F7046" s="6">
        <v>0</v>
      </c>
      <c r="G7046" s="6">
        <v>1</v>
      </c>
      <c r="H7046" s="6">
        <v>53</v>
      </c>
      <c r="I7046" s="6">
        <v>18</v>
      </c>
      <c r="J7046" s="6">
        <v>1</v>
      </c>
    </row>
    <row r="7047" spans="2:10" x14ac:dyDescent="0.25">
      <c r="B7047" s="6">
        <v>0</v>
      </c>
      <c r="C7047" s="6">
        <v>51</v>
      </c>
      <c r="D7047" s="6">
        <v>0</v>
      </c>
      <c r="E7047" s="6">
        <v>1</v>
      </c>
      <c r="F7047" s="6">
        <v>1</v>
      </c>
      <c r="G7047" s="6">
        <v>2</v>
      </c>
      <c r="H7047" s="6">
        <v>166</v>
      </c>
      <c r="I7047" s="6">
        <v>8</v>
      </c>
      <c r="J7047" s="6">
        <v>0</v>
      </c>
    </row>
    <row r="7048" spans="2:10" x14ac:dyDescent="0.25">
      <c r="B7048" s="6">
        <v>0</v>
      </c>
      <c r="C7048" s="6">
        <v>34</v>
      </c>
      <c r="D7048" s="6">
        <v>1</v>
      </c>
      <c r="E7048" s="6">
        <v>0</v>
      </c>
      <c r="F7048" s="6">
        <v>1</v>
      </c>
      <c r="G7048" s="6">
        <v>2</v>
      </c>
      <c r="H7048" s="6">
        <v>126</v>
      </c>
      <c r="I7048" s="6">
        <v>8</v>
      </c>
      <c r="J7048" s="6">
        <v>0</v>
      </c>
    </row>
    <row r="7049" spans="2:10" x14ac:dyDescent="0.25">
      <c r="B7049" s="6">
        <v>1</v>
      </c>
      <c r="C7049" s="6">
        <v>49</v>
      </c>
      <c r="D7049" s="6">
        <v>1</v>
      </c>
      <c r="E7049" s="6">
        <v>1</v>
      </c>
      <c r="F7049" s="6">
        <v>1</v>
      </c>
      <c r="G7049" s="6">
        <v>4</v>
      </c>
      <c r="H7049" s="6">
        <v>154</v>
      </c>
      <c r="I7049" s="6">
        <v>16</v>
      </c>
      <c r="J7049" s="6">
        <v>0</v>
      </c>
    </row>
    <row r="7050" spans="2:10" x14ac:dyDescent="0.25">
      <c r="B7050" s="6">
        <v>0</v>
      </c>
      <c r="C7050" s="6">
        <v>40</v>
      </c>
      <c r="D7050" s="6">
        <v>1</v>
      </c>
      <c r="E7050" s="6">
        <v>0</v>
      </c>
      <c r="F7050" s="6">
        <v>0</v>
      </c>
      <c r="G7050" s="6">
        <v>2</v>
      </c>
      <c r="H7050" s="6">
        <v>219</v>
      </c>
      <c r="I7050" s="6">
        <v>20</v>
      </c>
      <c r="J7050" s="6">
        <v>1</v>
      </c>
    </row>
    <row r="7051" spans="2:10" x14ac:dyDescent="0.25">
      <c r="B7051" s="6">
        <v>1</v>
      </c>
      <c r="C7051" s="6">
        <v>43</v>
      </c>
      <c r="D7051" s="6">
        <v>1</v>
      </c>
      <c r="E7051" s="6">
        <v>1</v>
      </c>
      <c r="F7051" s="6">
        <v>1</v>
      </c>
      <c r="G7051" s="6">
        <v>3</v>
      </c>
      <c r="H7051" s="6">
        <v>104</v>
      </c>
      <c r="I7051" s="6">
        <v>15</v>
      </c>
      <c r="J7051" s="6">
        <v>1</v>
      </c>
    </row>
    <row r="7052" spans="2:10" x14ac:dyDescent="0.25">
      <c r="B7052" s="6">
        <v>1</v>
      </c>
      <c r="C7052" s="6">
        <v>39</v>
      </c>
      <c r="D7052" s="6">
        <v>1</v>
      </c>
      <c r="E7052" s="6">
        <v>1</v>
      </c>
      <c r="F7052" s="6">
        <v>1</v>
      </c>
      <c r="G7052" s="6">
        <v>4</v>
      </c>
      <c r="H7052" s="6">
        <v>167</v>
      </c>
      <c r="I7052" s="6">
        <v>15</v>
      </c>
      <c r="J7052" s="6">
        <v>0</v>
      </c>
    </row>
    <row r="7053" spans="2:10" x14ac:dyDescent="0.25">
      <c r="B7053" s="6">
        <v>1</v>
      </c>
      <c r="C7053" s="6">
        <v>54</v>
      </c>
      <c r="D7053" s="6">
        <v>1</v>
      </c>
      <c r="E7053" s="6">
        <v>1</v>
      </c>
      <c r="F7053" s="6">
        <v>1</v>
      </c>
      <c r="G7053" s="6">
        <v>4</v>
      </c>
      <c r="H7053" s="6">
        <v>91</v>
      </c>
      <c r="I7053" s="6">
        <v>18</v>
      </c>
      <c r="J7053" s="6">
        <v>0</v>
      </c>
    </row>
    <row r="7054" spans="2:10" x14ac:dyDescent="0.25">
      <c r="B7054" s="6">
        <v>1</v>
      </c>
      <c r="C7054" s="6">
        <v>39</v>
      </c>
      <c r="D7054" s="6">
        <v>1</v>
      </c>
      <c r="E7054" s="6">
        <v>1</v>
      </c>
      <c r="F7054" s="6">
        <v>1</v>
      </c>
      <c r="G7054" s="6">
        <v>2</v>
      </c>
      <c r="H7054" s="6">
        <v>141</v>
      </c>
      <c r="I7054" s="6">
        <v>15</v>
      </c>
      <c r="J7054" s="6">
        <v>0</v>
      </c>
    </row>
    <row r="7055" spans="2:10" x14ac:dyDescent="0.25">
      <c r="B7055" s="6">
        <v>0</v>
      </c>
      <c r="C7055" s="6">
        <v>43</v>
      </c>
      <c r="D7055" s="6">
        <v>1</v>
      </c>
      <c r="E7055" s="6">
        <v>1</v>
      </c>
      <c r="F7055" s="6">
        <v>1</v>
      </c>
      <c r="G7055" s="6">
        <v>3</v>
      </c>
      <c r="H7055" s="6">
        <v>83</v>
      </c>
      <c r="I7055" s="6">
        <v>18</v>
      </c>
      <c r="J7055" s="6">
        <v>1</v>
      </c>
    </row>
    <row r="7056" spans="2:10" x14ac:dyDescent="0.25">
      <c r="B7056" s="6">
        <v>1</v>
      </c>
      <c r="C7056" s="6">
        <v>44</v>
      </c>
      <c r="D7056" s="6">
        <v>1</v>
      </c>
      <c r="E7056" s="6">
        <v>0</v>
      </c>
      <c r="F7056" s="6">
        <v>1</v>
      </c>
      <c r="G7056" s="6">
        <v>3</v>
      </c>
      <c r="H7056" s="6">
        <v>118</v>
      </c>
      <c r="I7056" s="6">
        <v>15</v>
      </c>
      <c r="J7056" s="6">
        <v>0</v>
      </c>
    </row>
    <row r="7057" spans="2:10" x14ac:dyDescent="0.25">
      <c r="B7057" s="6">
        <v>0</v>
      </c>
      <c r="C7057" s="6">
        <v>52</v>
      </c>
      <c r="D7057" s="6">
        <v>1</v>
      </c>
      <c r="E7057" s="6">
        <v>1</v>
      </c>
      <c r="F7057" s="6">
        <v>1</v>
      </c>
      <c r="G7057" s="6">
        <v>4</v>
      </c>
      <c r="H7057" s="6">
        <v>153</v>
      </c>
      <c r="I7057" s="6">
        <v>12</v>
      </c>
      <c r="J7057" s="6">
        <v>1</v>
      </c>
    </row>
    <row r="7058" spans="2:10" x14ac:dyDescent="0.25">
      <c r="B7058" s="6">
        <v>0</v>
      </c>
      <c r="C7058" s="6">
        <v>66</v>
      </c>
      <c r="D7058" s="6">
        <v>1</v>
      </c>
      <c r="E7058" s="6">
        <v>1</v>
      </c>
      <c r="F7058" s="6">
        <v>1</v>
      </c>
      <c r="G7058" s="6">
        <v>3</v>
      </c>
      <c r="H7058" s="6">
        <v>110</v>
      </c>
      <c r="I7058" s="6">
        <v>20</v>
      </c>
      <c r="J7058" s="6">
        <v>1</v>
      </c>
    </row>
    <row r="7059" spans="2:10" x14ac:dyDescent="0.25">
      <c r="B7059" s="6">
        <v>1</v>
      </c>
      <c r="C7059" s="6">
        <v>47</v>
      </c>
      <c r="D7059" s="6">
        <v>1</v>
      </c>
      <c r="E7059" s="6">
        <v>1</v>
      </c>
      <c r="F7059" s="6">
        <v>1</v>
      </c>
      <c r="G7059" s="6">
        <v>2</v>
      </c>
      <c r="H7059" s="6">
        <v>120.5</v>
      </c>
      <c r="I7059" s="6">
        <v>18</v>
      </c>
      <c r="J7059" s="6">
        <v>0</v>
      </c>
    </row>
    <row r="7060" spans="2:10" x14ac:dyDescent="0.25">
      <c r="B7060" s="6">
        <v>0</v>
      </c>
      <c r="C7060" s="6">
        <v>47</v>
      </c>
      <c r="D7060" s="6">
        <v>0</v>
      </c>
      <c r="E7060" s="6">
        <v>1</v>
      </c>
      <c r="F7060" s="6">
        <v>0</v>
      </c>
      <c r="G7060" s="6">
        <v>3</v>
      </c>
      <c r="H7060" s="6">
        <v>36</v>
      </c>
      <c r="I7060" s="6">
        <v>8</v>
      </c>
      <c r="J7060" s="6">
        <v>1</v>
      </c>
    </row>
    <row r="7061" spans="2:10" x14ac:dyDescent="0.25">
      <c r="B7061" s="6">
        <v>0</v>
      </c>
      <c r="C7061" s="6">
        <v>66</v>
      </c>
      <c r="D7061" s="6">
        <v>1</v>
      </c>
      <c r="E7061" s="6">
        <v>0</v>
      </c>
      <c r="F7061" s="6">
        <v>1</v>
      </c>
      <c r="G7061" s="6">
        <v>2</v>
      </c>
      <c r="H7061" s="6">
        <v>63</v>
      </c>
      <c r="I7061" s="6">
        <v>20</v>
      </c>
      <c r="J7061" s="6">
        <v>1</v>
      </c>
    </row>
    <row r="7062" spans="2:10" x14ac:dyDescent="0.25">
      <c r="B7062" s="6">
        <v>0</v>
      </c>
      <c r="C7062" s="6">
        <v>51</v>
      </c>
      <c r="D7062" s="6">
        <v>1</v>
      </c>
      <c r="E7062" s="6">
        <v>0</v>
      </c>
      <c r="F7062" s="6">
        <v>1</v>
      </c>
      <c r="G7062" s="6">
        <v>5</v>
      </c>
      <c r="H7062" s="6">
        <v>114</v>
      </c>
      <c r="I7062" s="6">
        <v>20</v>
      </c>
      <c r="J7062" s="6">
        <v>0</v>
      </c>
    </row>
    <row r="7063" spans="2:10" x14ac:dyDescent="0.25">
      <c r="B7063" s="6">
        <v>0</v>
      </c>
      <c r="C7063" s="6">
        <v>31</v>
      </c>
      <c r="D7063" s="6">
        <v>0</v>
      </c>
      <c r="E7063" s="6">
        <v>1</v>
      </c>
      <c r="F7063" s="6">
        <v>1</v>
      </c>
      <c r="G7063" s="6">
        <v>5</v>
      </c>
      <c r="H7063" s="6">
        <v>59</v>
      </c>
      <c r="I7063" s="6">
        <v>8</v>
      </c>
      <c r="J7063" s="6">
        <v>0</v>
      </c>
    </row>
    <row r="7064" spans="2:10" x14ac:dyDescent="0.25">
      <c r="B7064" s="6">
        <v>0</v>
      </c>
      <c r="C7064" s="6">
        <v>26</v>
      </c>
      <c r="D7064" s="6">
        <v>1</v>
      </c>
      <c r="E7064" s="6">
        <v>1</v>
      </c>
      <c r="F7064" s="6">
        <v>0</v>
      </c>
      <c r="G7064" s="6">
        <v>1</v>
      </c>
      <c r="H7064" s="6">
        <v>53</v>
      </c>
      <c r="I7064" s="6">
        <v>18</v>
      </c>
      <c r="J7064" s="6">
        <v>1</v>
      </c>
    </row>
    <row r="7065" spans="2:10" x14ac:dyDescent="0.25">
      <c r="B7065" s="6">
        <v>1</v>
      </c>
      <c r="C7065" s="6">
        <v>32</v>
      </c>
      <c r="D7065" s="6">
        <v>1</v>
      </c>
      <c r="E7065" s="6">
        <v>0</v>
      </c>
      <c r="F7065" s="6">
        <v>1</v>
      </c>
      <c r="G7065" s="6">
        <v>3</v>
      </c>
      <c r="H7065" s="6">
        <v>58</v>
      </c>
      <c r="I7065" s="6">
        <v>15</v>
      </c>
      <c r="J7065" s="6">
        <v>0</v>
      </c>
    </row>
    <row r="7066" spans="2:10" x14ac:dyDescent="0.25">
      <c r="B7066" s="6">
        <v>0</v>
      </c>
      <c r="C7066" s="6">
        <v>45</v>
      </c>
      <c r="D7066" s="6">
        <v>1</v>
      </c>
      <c r="E7066" s="6">
        <v>0</v>
      </c>
      <c r="F7066" s="6">
        <v>1</v>
      </c>
      <c r="G7066" s="6">
        <v>4</v>
      </c>
      <c r="H7066" s="6">
        <v>67</v>
      </c>
      <c r="I7066" s="6">
        <v>18</v>
      </c>
      <c r="J7066" s="6">
        <v>0</v>
      </c>
    </row>
    <row r="7067" spans="2:10" x14ac:dyDescent="0.25">
      <c r="B7067" s="6">
        <v>0</v>
      </c>
      <c r="C7067" s="6">
        <v>53</v>
      </c>
      <c r="D7067" s="6">
        <v>1</v>
      </c>
      <c r="E7067" s="6">
        <v>0</v>
      </c>
      <c r="F7067" s="6">
        <v>1</v>
      </c>
      <c r="G7067" s="6">
        <v>4</v>
      </c>
      <c r="H7067" s="6">
        <v>127</v>
      </c>
      <c r="I7067" s="6">
        <v>18</v>
      </c>
      <c r="J7067" s="6">
        <v>1</v>
      </c>
    </row>
    <row r="7068" spans="2:10" x14ac:dyDescent="0.25">
      <c r="B7068" s="6">
        <v>1</v>
      </c>
      <c r="C7068" s="6">
        <v>57</v>
      </c>
      <c r="D7068" s="6">
        <v>0</v>
      </c>
      <c r="E7068" s="6">
        <v>0</v>
      </c>
      <c r="F7068" s="6">
        <v>1</v>
      </c>
      <c r="G7068" s="6">
        <v>4</v>
      </c>
      <c r="H7068" s="6">
        <v>45</v>
      </c>
      <c r="I7068" s="6">
        <v>16</v>
      </c>
      <c r="J7068" s="6">
        <v>0</v>
      </c>
    </row>
    <row r="7069" spans="2:10" x14ac:dyDescent="0.25">
      <c r="B7069" s="6">
        <v>0</v>
      </c>
      <c r="C7069" s="6">
        <v>49</v>
      </c>
      <c r="D7069" s="6">
        <v>1</v>
      </c>
      <c r="E7069" s="6">
        <v>1</v>
      </c>
      <c r="F7069" s="6">
        <v>1</v>
      </c>
      <c r="G7069" s="6">
        <v>2</v>
      </c>
      <c r="H7069" s="6">
        <v>129</v>
      </c>
      <c r="I7069" s="6">
        <v>20</v>
      </c>
      <c r="J7069" s="6">
        <v>1</v>
      </c>
    </row>
    <row r="7070" spans="2:10" x14ac:dyDescent="0.25">
      <c r="B7070" s="6">
        <v>1</v>
      </c>
      <c r="C7070" s="6">
        <v>37</v>
      </c>
      <c r="D7070" s="6">
        <v>1</v>
      </c>
      <c r="E7070" s="6">
        <v>1</v>
      </c>
      <c r="F7070" s="6">
        <v>0</v>
      </c>
      <c r="G7070" s="6">
        <v>1</v>
      </c>
      <c r="H7070" s="6">
        <v>94</v>
      </c>
      <c r="I7070" s="6">
        <v>18</v>
      </c>
      <c r="J7070" s="6">
        <v>0</v>
      </c>
    </row>
    <row r="7071" spans="2:10" x14ac:dyDescent="0.25">
      <c r="B7071" s="6">
        <v>1</v>
      </c>
      <c r="C7071" s="6">
        <v>46</v>
      </c>
      <c r="D7071" s="6">
        <v>1</v>
      </c>
      <c r="E7071" s="6">
        <v>1</v>
      </c>
      <c r="F7071" s="6">
        <v>0</v>
      </c>
      <c r="G7071" s="6">
        <v>5</v>
      </c>
      <c r="H7071" s="6">
        <v>58</v>
      </c>
      <c r="I7071" s="6">
        <v>18</v>
      </c>
      <c r="J7071" s="6">
        <v>0</v>
      </c>
    </row>
    <row r="7072" spans="2:10" x14ac:dyDescent="0.25">
      <c r="B7072" s="6">
        <v>1</v>
      </c>
      <c r="C7072" s="6">
        <v>48</v>
      </c>
      <c r="D7072" s="6">
        <v>1</v>
      </c>
      <c r="E7072" s="6">
        <v>1</v>
      </c>
      <c r="F7072" s="6">
        <v>0</v>
      </c>
      <c r="G7072" s="6">
        <v>3</v>
      </c>
      <c r="H7072" s="6">
        <v>18</v>
      </c>
      <c r="I7072" s="6">
        <v>18</v>
      </c>
      <c r="J7072" s="6">
        <v>0</v>
      </c>
    </row>
    <row r="7073" spans="2:10" x14ac:dyDescent="0.25">
      <c r="B7073" s="6">
        <v>1</v>
      </c>
      <c r="C7073" s="6">
        <v>49</v>
      </c>
      <c r="D7073" s="6">
        <v>1</v>
      </c>
      <c r="E7073" s="6">
        <v>1</v>
      </c>
      <c r="F7073" s="6">
        <v>1</v>
      </c>
      <c r="G7073" s="6">
        <v>4</v>
      </c>
      <c r="H7073" s="6">
        <v>95</v>
      </c>
      <c r="I7073" s="6">
        <v>18</v>
      </c>
      <c r="J7073" s="6">
        <v>0</v>
      </c>
    </row>
    <row r="7074" spans="2:10" x14ac:dyDescent="0.25">
      <c r="B7074" s="6">
        <v>1</v>
      </c>
      <c r="C7074" s="6">
        <v>37</v>
      </c>
      <c r="D7074" s="6">
        <v>1</v>
      </c>
      <c r="E7074" s="6">
        <v>0</v>
      </c>
      <c r="F7074" s="6">
        <v>1</v>
      </c>
      <c r="G7074" s="6">
        <v>3</v>
      </c>
      <c r="H7074" s="6">
        <v>56</v>
      </c>
      <c r="I7074" s="6">
        <v>15</v>
      </c>
      <c r="J7074" s="6">
        <v>1</v>
      </c>
    </row>
    <row r="7075" spans="2:10" x14ac:dyDescent="0.25">
      <c r="B7075" s="6">
        <v>1</v>
      </c>
      <c r="C7075" s="6">
        <v>46</v>
      </c>
      <c r="D7075" s="6">
        <v>1</v>
      </c>
      <c r="E7075" s="6">
        <v>1</v>
      </c>
      <c r="F7075" s="6">
        <v>1</v>
      </c>
      <c r="G7075" s="6">
        <v>4</v>
      </c>
      <c r="H7075" s="6">
        <v>104</v>
      </c>
      <c r="I7075" s="6">
        <v>15</v>
      </c>
      <c r="J7075" s="6">
        <v>1</v>
      </c>
    </row>
    <row r="7076" spans="2:10" x14ac:dyDescent="0.25">
      <c r="B7076" s="6">
        <v>0</v>
      </c>
      <c r="C7076" s="6">
        <v>57</v>
      </c>
      <c r="D7076" s="6">
        <v>1</v>
      </c>
      <c r="E7076" s="6">
        <v>0</v>
      </c>
      <c r="F7076" s="6">
        <v>0</v>
      </c>
      <c r="G7076" s="6">
        <v>1</v>
      </c>
      <c r="H7076" s="6">
        <v>6</v>
      </c>
      <c r="I7076" s="6">
        <v>20</v>
      </c>
      <c r="J7076" s="6">
        <v>1</v>
      </c>
    </row>
    <row r="7077" spans="2:10" x14ac:dyDescent="0.25">
      <c r="B7077" s="6">
        <v>0</v>
      </c>
      <c r="C7077" s="6">
        <v>30</v>
      </c>
      <c r="D7077" s="6">
        <v>1</v>
      </c>
      <c r="E7077" s="6">
        <v>1</v>
      </c>
      <c r="F7077" s="6">
        <v>0</v>
      </c>
      <c r="G7077" s="6">
        <v>3</v>
      </c>
      <c r="H7077" s="6">
        <v>82</v>
      </c>
      <c r="I7077" s="6">
        <v>8</v>
      </c>
      <c r="J7077" s="6">
        <v>1</v>
      </c>
    </row>
    <row r="7078" spans="2:10" x14ac:dyDescent="0.25">
      <c r="B7078" s="6">
        <v>0</v>
      </c>
      <c r="C7078" s="6">
        <v>48</v>
      </c>
      <c r="D7078" s="6">
        <v>1</v>
      </c>
      <c r="E7078" s="6">
        <v>1</v>
      </c>
      <c r="F7078" s="6">
        <v>1</v>
      </c>
      <c r="G7078" s="6">
        <v>3</v>
      </c>
      <c r="H7078" s="6">
        <v>88.5</v>
      </c>
      <c r="I7078" s="6">
        <v>20</v>
      </c>
      <c r="J7078" s="6">
        <v>1</v>
      </c>
    </row>
    <row r="7079" spans="2:10" x14ac:dyDescent="0.25">
      <c r="B7079" s="6">
        <v>0</v>
      </c>
      <c r="C7079" s="6">
        <v>31</v>
      </c>
      <c r="D7079" s="6">
        <v>1</v>
      </c>
      <c r="E7079" s="6">
        <v>1</v>
      </c>
      <c r="F7079" s="6">
        <v>1</v>
      </c>
      <c r="G7079" s="6">
        <v>4</v>
      </c>
      <c r="H7079" s="6">
        <v>237</v>
      </c>
      <c r="I7079" s="6">
        <v>15</v>
      </c>
      <c r="J7079" s="6">
        <v>1</v>
      </c>
    </row>
    <row r="7080" spans="2:10" x14ac:dyDescent="0.25">
      <c r="B7080" s="6">
        <v>0</v>
      </c>
      <c r="C7080" s="6">
        <v>60</v>
      </c>
      <c r="D7080" s="6">
        <v>1</v>
      </c>
      <c r="E7080" s="6">
        <v>0</v>
      </c>
      <c r="F7080" s="6">
        <v>1</v>
      </c>
      <c r="G7080" s="6">
        <v>4</v>
      </c>
      <c r="H7080" s="6">
        <v>188</v>
      </c>
      <c r="I7080" s="6">
        <v>8</v>
      </c>
      <c r="J7080" s="6">
        <v>1</v>
      </c>
    </row>
    <row r="7081" spans="2:10" x14ac:dyDescent="0.25">
      <c r="B7081" s="6">
        <v>1</v>
      </c>
      <c r="C7081" s="6">
        <v>42</v>
      </c>
      <c r="D7081" s="6">
        <v>1</v>
      </c>
      <c r="E7081" s="6">
        <v>0</v>
      </c>
      <c r="F7081" s="6">
        <v>1</v>
      </c>
      <c r="G7081" s="6">
        <v>4</v>
      </c>
      <c r="H7081" s="6">
        <v>103</v>
      </c>
      <c r="I7081" s="6">
        <v>15</v>
      </c>
      <c r="J7081" s="6">
        <v>1</v>
      </c>
    </row>
    <row r="7082" spans="2:10" x14ac:dyDescent="0.25">
      <c r="B7082" s="6">
        <v>0</v>
      </c>
      <c r="C7082" s="6">
        <v>70</v>
      </c>
      <c r="D7082" s="6">
        <v>0</v>
      </c>
      <c r="E7082" s="6">
        <v>1</v>
      </c>
      <c r="F7082" s="6">
        <v>0</v>
      </c>
      <c r="G7082" s="6">
        <v>1</v>
      </c>
      <c r="H7082" s="6">
        <v>60.5</v>
      </c>
      <c r="I7082" s="6">
        <v>20</v>
      </c>
      <c r="J7082" s="6">
        <v>1</v>
      </c>
    </row>
    <row r="7083" spans="2:10" x14ac:dyDescent="0.25">
      <c r="B7083" s="6">
        <v>1</v>
      </c>
      <c r="C7083" s="6">
        <v>40</v>
      </c>
      <c r="D7083" s="6">
        <v>1</v>
      </c>
      <c r="E7083" s="6">
        <v>1</v>
      </c>
      <c r="F7083" s="6">
        <v>0</v>
      </c>
      <c r="G7083" s="6">
        <v>1</v>
      </c>
      <c r="H7083" s="6">
        <v>51</v>
      </c>
      <c r="I7083" s="6">
        <v>15</v>
      </c>
      <c r="J7083" s="6">
        <v>0</v>
      </c>
    </row>
    <row r="7084" spans="2:10" x14ac:dyDescent="0.25">
      <c r="B7084" s="6">
        <v>1</v>
      </c>
      <c r="C7084" s="6">
        <v>56</v>
      </c>
      <c r="D7084" s="6">
        <v>1</v>
      </c>
      <c r="E7084" s="6">
        <v>1</v>
      </c>
      <c r="F7084" s="6">
        <v>1</v>
      </c>
      <c r="G7084" s="6">
        <v>3</v>
      </c>
      <c r="H7084" s="6">
        <v>84</v>
      </c>
      <c r="I7084" s="6">
        <v>20</v>
      </c>
      <c r="J7084" s="6">
        <v>0</v>
      </c>
    </row>
    <row r="7085" spans="2:10" x14ac:dyDescent="0.25">
      <c r="B7085" s="6">
        <v>1</v>
      </c>
      <c r="C7085" s="6">
        <v>54</v>
      </c>
      <c r="D7085" s="6">
        <v>0</v>
      </c>
      <c r="E7085" s="6">
        <v>0</v>
      </c>
      <c r="F7085" s="6">
        <v>1</v>
      </c>
      <c r="G7085" s="6">
        <v>5</v>
      </c>
      <c r="H7085" s="6">
        <v>73</v>
      </c>
      <c r="I7085" s="6">
        <v>16</v>
      </c>
      <c r="J7085" s="6">
        <v>0</v>
      </c>
    </row>
    <row r="7086" spans="2:10" x14ac:dyDescent="0.25">
      <c r="B7086" s="6">
        <v>0</v>
      </c>
      <c r="C7086" s="6">
        <v>47</v>
      </c>
      <c r="D7086" s="6">
        <v>1</v>
      </c>
      <c r="E7086" s="6">
        <v>1</v>
      </c>
      <c r="F7086" s="6">
        <v>1</v>
      </c>
      <c r="G7086" s="6">
        <v>3</v>
      </c>
      <c r="H7086" s="6">
        <v>140</v>
      </c>
      <c r="I7086" s="6">
        <v>9</v>
      </c>
      <c r="J7086" s="6">
        <v>0</v>
      </c>
    </row>
    <row r="7087" spans="2:10" x14ac:dyDescent="0.25">
      <c r="B7087" s="6">
        <v>0</v>
      </c>
      <c r="C7087" s="6">
        <v>34</v>
      </c>
      <c r="D7087" s="6">
        <v>1</v>
      </c>
      <c r="E7087" s="6">
        <v>0</v>
      </c>
      <c r="F7087" s="6">
        <v>1</v>
      </c>
      <c r="G7087" s="6">
        <v>3</v>
      </c>
      <c r="H7087" s="6">
        <v>154.5</v>
      </c>
      <c r="I7087" s="6">
        <v>18</v>
      </c>
      <c r="J7087" s="6">
        <v>0</v>
      </c>
    </row>
    <row r="7088" spans="2:10" x14ac:dyDescent="0.25">
      <c r="B7088" s="6">
        <v>0</v>
      </c>
      <c r="C7088" s="6">
        <v>46</v>
      </c>
      <c r="D7088" s="6">
        <v>1</v>
      </c>
      <c r="E7088" s="6">
        <v>1</v>
      </c>
      <c r="F7088" s="6">
        <v>1</v>
      </c>
      <c r="G7088" s="6">
        <v>3</v>
      </c>
      <c r="H7088" s="6">
        <v>256</v>
      </c>
      <c r="I7088" s="6">
        <v>8</v>
      </c>
      <c r="J7088" s="6">
        <v>1</v>
      </c>
    </row>
    <row r="7089" spans="2:10" x14ac:dyDescent="0.25">
      <c r="B7089" s="6">
        <v>0</v>
      </c>
      <c r="C7089" s="6">
        <v>38</v>
      </c>
      <c r="D7089" s="6">
        <v>1</v>
      </c>
      <c r="E7089" s="6">
        <v>0</v>
      </c>
      <c r="F7089" s="6">
        <v>1</v>
      </c>
      <c r="G7089" s="6">
        <v>4</v>
      </c>
      <c r="H7089" s="6">
        <v>110</v>
      </c>
      <c r="I7089" s="6">
        <v>18</v>
      </c>
      <c r="J7089" s="6">
        <v>1</v>
      </c>
    </row>
    <row r="7090" spans="2:10" x14ac:dyDescent="0.25">
      <c r="B7090" s="6">
        <v>1</v>
      </c>
      <c r="C7090" s="6">
        <v>49</v>
      </c>
      <c r="D7090" s="6">
        <v>1</v>
      </c>
      <c r="E7090" s="6">
        <v>1</v>
      </c>
      <c r="F7090" s="6">
        <v>0</v>
      </c>
      <c r="G7090" s="6">
        <v>1</v>
      </c>
      <c r="H7090" s="6">
        <v>63</v>
      </c>
      <c r="I7090" s="6">
        <v>20</v>
      </c>
      <c r="J7090" s="6">
        <v>0</v>
      </c>
    </row>
    <row r="7091" spans="2:10" x14ac:dyDescent="0.25">
      <c r="B7091" s="6">
        <v>1</v>
      </c>
      <c r="C7091" s="6">
        <v>41</v>
      </c>
      <c r="D7091" s="6">
        <v>1</v>
      </c>
      <c r="E7091" s="6">
        <v>1</v>
      </c>
      <c r="F7091" s="6">
        <v>0</v>
      </c>
      <c r="G7091" s="6">
        <v>1</v>
      </c>
      <c r="H7091" s="6">
        <v>30</v>
      </c>
      <c r="I7091" s="6">
        <v>15</v>
      </c>
      <c r="J7091" s="6">
        <v>0</v>
      </c>
    </row>
    <row r="7092" spans="2:10" x14ac:dyDescent="0.25">
      <c r="B7092" s="6">
        <v>0</v>
      </c>
      <c r="C7092" s="6">
        <v>47</v>
      </c>
      <c r="D7092" s="6">
        <v>1</v>
      </c>
      <c r="E7092" s="6">
        <v>1</v>
      </c>
      <c r="F7092" s="6">
        <v>1</v>
      </c>
      <c r="G7092" s="6">
        <v>3</v>
      </c>
      <c r="H7092" s="6">
        <v>163</v>
      </c>
      <c r="I7092" s="6">
        <v>18</v>
      </c>
      <c r="J7092" s="6">
        <v>1</v>
      </c>
    </row>
    <row r="7093" spans="2:10" x14ac:dyDescent="0.25">
      <c r="B7093" s="6">
        <v>0</v>
      </c>
      <c r="C7093" s="6">
        <v>32</v>
      </c>
      <c r="D7093" s="6">
        <v>1</v>
      </c>
      <c r="E7093" s="6">
        <v>0</v>
      </c>
      <c r="F7093" s="6">
        <v>1</v>
      </c>
      <c r="G7093" s="6">
        <v>2</v>
      </c>
      <c r="H7093" s="6">
        <v>69</v>
      </c>
      <c r="I7093" s="6">
        <v>18</v>
      </c>
      <c r="J7093" s="6">
        <v>1</v>
      </c>
    </row>
    <row r="7094" spans="2:10" x14ac:dyDescent="0.25">
      <c r="B7094" s="6">
        <v>1</v>
      </c>
      <c r="C7094" s="6">
        <v>35</v>
      </c>
      <c r="D7094" s="6">
        <v>1</v>
      </c>
      <c r="E7094" s="6">
        <v>1</v>
      </c>
      <c r="F7094" s="6">
        <v>1</v>
      </c>
      <c r="G7094" s="6">
        <v>3</v>
      </c>
      <c r="H7094" s="6">
        <v>70</v>
      </c>
      <c r="I7094" s="6">
        <v>15</v>
      </c>
      <c r="J7094" s="6">
        <v>0</v>
      </c>
    </row>
    <row r="7095" spans="2:10" x14ac:dyDescent="0.25">
      <c r="B7095" s="6">
        <v>1</v>
      </c>
      <c r="C7095" s="6">
        <v>45</v>
      </c>
      <c r="D7095" s="6">
        <v>1</v>
      </c>
      <c r="E7095" s="6">
        <v>1</v>
      </c>
      <c r="F7095" s="6">
        <v>1</v>
      </c>
      <c r="G7095" s="6">
        <v>3</v>
      </c>
      <c r="H7095" s="6">
        <v>62</v>
      </c>
      <c r="I7095" s="6">
        <v>15</v>
      </c>
      <c r="J7095" s="6">
        <v>0</v>
      </c>
    </row>
    <row r="7096" spans="2:10" x14ac:dyDescent="0.25">
      <c r="B7096" s="6">
        <v>1</v>
      </c>
      <c r="C7096" s="6">
        <v>37</v>
      </c>
      <c r="D7096" s="6">
        <v>1</v>
      </c>
      <c r="E7096" s="6">
        <v>1</v>
      </c>
      <c r="F7096" s="6">
        <v>1</v>
      </c>
      <c r="G7096" s="6">
        <v>5</v>
      </c>
      <c r="H7096" s="6">
        <v>221</v>
      </c>
      <c r="I7096" s="6">
        <v>18</v>
      </c>
      <c r="J7096" s="6">
        <v>0</v>
      </c>
    </row>
    <row r="7097" spans="2:10" x14ac:dyDescent="0.25">
      <c r="B7097" s="6">
        <v>1</v>
      </c>
      <c r="C7097" s="6">
        <v>51</v>
      </c>
      <c r="D7097" s="6">
        <v>1</v>
      </c>
      <c r="E7097" s="6">
        <v>1</v>
      </c>
      <c r="F7097" s="6">
        <v>0</v>
      </c>
      <c r="G7097" s="6">
        <v>4</v>
      </c>
      <c r="H7097" s="6">
        <v>103</v>
      </c>
      <c r="I7097" s="6">
        <v>20</v>
      </c>
      <c r="J7097" s="6">
        <v>0</v>
      </c>
    </row>
    <row r="7098" spans="2:10" x14ac:dyDescent="0.25">
      <c r="B7098" s="6">
        <v>1</v>
      </c>
      <c r="C7098" s="6">
        <v>44</v>
      </c>
      <c r="D7098" s="6">
        <v>1</v>
      </c>
      <c r="E7098" s="6">
        <v>1</v>
      </c>
      <c r="F7098" s="6">
        <v>0</v>
      </c>
      <c r="G7098" s="6">
        <v>4</v>
      </c>
      <c r="H7098" s="6">
        <v>57</v>
      </c>
      <c r="I7098" s="6">
        <v>15</v>
      </c>
      <c r="J7098" s="6">
        <v>0</v>
      </c>
    </row>
    <row r="7099" spans="2:10" x14ac:dyDescent="0.25">
      <c r="B7099" s="6">
        <v>0</v>
      </c>
      <c r="C7099" s="6">
        <v>23</v>
      </c>
      <c r="D7099" s="6">
        <v>0</v>
      </c>
      <c r="E7099" s="6">
        <v>0</v>
      </c>
      <c r="F7099" s="6">
        <v>1</v>
      </c>
      <c r="G7099" s="6">
        <v>5</v>
      </c>
      <c r="H7099" s="6">
        <v>151</v>
      </c>
      <c r="I7099" s="6">
        <v>12</v>
      </c>
      <c r="J7099" s="6">
        <v>1</v>
      </c>
    </row>
    <row r="7100" spans="2:10" x14ac:dyDescent="0.25">
      <c r="B7100" s="6">
        <v>1</v>
      </c>
      <c r="C7100" s="6">
        <v>37</v>
      </c>
      <c r="D7100" s="6">
        <v>1</v>
      </c>
      <c r="E7100" s="6">
        <v>1</v>
      </c>
      <c r="F7100" s="6">
        <v>1</v>
      </c>
      <c r="G7100" s="6">
        <v>4</v>
      </c>
      <c r="H7100" s="6">
        <v>46</v>
      </c>
      <c r="I7100" s="6">
        <v>18</v>
      </c>
      <c r="J7100" s="6">
        <v>0</v>
      </c>
    </row>
    <row r="7101" spans="2:10" x14ac:dyDescent="0.25">
      <c r="B7101" s="6">
        <v>0</v>
      </c>
      <c r="C7101" s="6">
        <v>28</v>
      </c>
      <c r="D7101" s="6">
        <v>0</v>
      </c>
      <c r="E7101" s="6">
        <v>1</v>
      </c>
      <c r="F7101" s="6">
        <v>1</v>
      </c>
      <c r="G7101" s="6">
        <v>4</v>
      </c>
      <c r="H7101" s="6">
        <v>132</v>
      </c>
      <c r="I7101" s="6">
        <v>8</v>
      </c>
      <c r="J7101" s="6">
        <v>0</v>
      </c>
    </row>
    <row r="7102" spans="2:10" x14ac:dyDescent="0.25">
      <c r="B7102" s="6">
        <v>0</v>
      </c>
      <c r="C7102" s="6">
        <v>56</v>
      </c>
      <c r="D7102" s="6">
        <v>1</v>
      </c>
      <c r="E7102" s="6">
        <v>0</v>
      </c>
      <c r="F7102" s="6">
        <v>0</v>
      </c>
      <c r="G7102" s="6">
        <v>2</v>
      </c>
      <c r="H7102" s="6">
        <v>47</v>
      </c>
      <c r="I7102" s="6">
        <v>20</v>
      </c>
      <c r="J7102" s="6">
        <v>1</v>
      </c>
    </row>
    <row r="7103" spans="2:10" x14ac:dyDescent="0.25">
      <c r="B7103" s="6">
        <v>0</v>
      </c>
      <c r="C7103" s="6">
        <v>30</v>
      </c>
      <c r="D7103" s="6">
        <v>1</v>
      </c>
      <c r="E7103" s="6">
        <v>1</v>
      </c>
      <c r="F7103" s="6">
        <v>1</v>
      </c>
      <c r="G7103" s="6">
        <v>4</v>
      </c>
      <c r="H7103" s="6">
        <v>70</v>
      </c>
      <c r="I7103" s="6">
        <v>11</v>
      </c>
      <c r="J7103" s="6">
        <v>0</v>
      </c>
    </row>
    <row r="7104" spans="2:10" x14ac:dyDescent="0.25">
      <c r="B7104" s="6">
        <v>0</v>
      </c>
      <c r="C7104" s="6">
        <v>26</v>
      </c>
      <c r="D7104" s="6">
        <v>0</v>
      </c>
      <c r="E7104" s="6">
        <v>1</v>
      </c>
      <c r="F7104" s="6">
        <v>1</v>
      </c>
      <c r="G7104" s="6">
        <v>2</v>
      </c>
      <c r="H7104" s="6">
        <v>6</v>
      </c>
      <c r="I7104" s="6">
        <v>8</v>
      </c>
      <c r="J7104" s="6">
        <v>0</v>
      </c>
    </row>
    <row r="7105" spans="2:10" x14ac:dyDescent="0.25">
      <c r="B7105" s="6">
        <v>1</v>
      </c>
      <c r="C7105" s="6">
        <v>31</v>
      </c>
      <c r="D7105" s="6">
        <v>1</v>
      </c>
      <c r="E7105" s="6">
        <v>1</v>
      </c>
      <c r="F7105" s="6">
        <v>1</v>
      </c>
      <c r="G7105" s="6">
        <v>6</v>
      </c>
      <c r="H7105" s="6">
        <v>69</v>
      </c>
      <c r="I7105" s="6">
        <v>15</v>
      </c>
      <c r="J7105" s="6">
        <v>0</v>
      </c>
    </row>
    <row r="7106" spans="2:10" x14ac:dyDescent="0.25">
      <c r="B7106" s="6">
        <v>0</v>
      </c>
      <c r="C7106" s="6">
        <v>51</v>
      </c>
      <c r="D7106" s="6">
        <v>0</v>
      </c>
      <c r="E7106" s="6">
        <v>0</v>
      </c>
      <c r="F7106" s="6">
        <v>1</v>
      </c>
      <c r="G7106" s="6">
        <v>2</v>
      </c>
      <c r="H7106" s="6">
        <v>12.5</v>
      </c>
      <c r="I7106" s="6">
        <v>8</v>
      </c>
      <c r="J7106" s="6">
        <v>1</v>
      </c>
    </row>
    <row r="7107" spans="2:10" x14ac:dyDescent="0.25">
      <c r="B7107" s="6">
        <v>1</v>
      </c>
      <c r="C7107" s="6">
        <v>51</v>
      </c>
      <c r="D7107" s="6">
        <v>1</v>
      </c>
      <c r="E7107" s="6">
        <v>1</v>
      </c>
      <c r="F7107" s="6">
        <v>1</v>
      </c>
      <c r="G7107" s="6">
        <v>4</v>
      </c>
      <c r="H7107" s="6">
        <v>169</v>
      </c>
      <c r="I7107" s="6">
        <v>20</v>
      </c>
      <c r="J7107" s="6">
        <v>0</v>
      </c>
    </row>
    <row r="7108" spans="2:10" x14ac:dyDescent="0.25">
      <c r="B7108" s="6">
        <v>0</v>
      </c>
      <c r="C7108" s="6">
        <v>57</v>
      </c>
      <c r="D7108" s="6">
        <v>1</v>
      </c>
      <c r="E7108" s="6">
        <v>1</v>
      </c>
      <c r="F7108" s="6">
        <v>0</v>
      </c>
      <c r="G7108" s="6">
        <v>3</v>
      </c>
      <c r="H7108" s="6">
        <v>126</v>
      </c>
      <c r="I7108" s="6">
        <v>20</v>
      </c>
      <c r="J7108" s="6">
        <v>1</v>
      </c>
    </row>
    <row r="7109" spans="2:10" x14ac:dyDescent="0.25">
      <c r="B7109" s="6">
        <v>0</v>
      </c>
      <c r="C7109" s="6">
        <v>29</v>
      </c>
      <c r="D7109" s="6">
        <v>0</v>
      </c>
      <c r="E7109" s="6">
        <v>1</v>
      </c>
      <c r="F7109" s="6">
        <v>1</v>
      </c>
      <c r="G7109" s="6">
        <v>2</v>
      </c>
      <c r="H7109" s="6">
        <v>59</v>
      </c>
      <c r="I7109" s="6">
        <v>8</v>
      </c>
      <c r="J7109" s="6">
        <v>1</v>
      </c>
    </row>
    <row r="7110" spans="2:10" x14ac:dyDescent="0.25">
      <c r="B7110" s="6">
        <v>0</v>
      </c>
      <c r="C7110" s="6">
        <v>66</v>
      </c>
      <c r="D7110" s="6">
        <v>1</v>
      </c>
      <c r="E7110" s="6">
        <v>1</v>
      </c>
      <c r="F7110" s="6">
        <v>0</v>
      </c>
      <c r="G7110" s="6">
        <v>1</v>
      </c>
      <c r="H7110" s="6">
        <v>164</v>
      </c>
      <c r="I7110" s="6">
        <v>20</v>
      </c>
      <c r="J7110" s="6">
        <v>1</v>
      </c>
    </row>
    <row r="7111" spans="2:10" x14ac:dyDescent="0.25">
      <c r="B7111" s="6">
        <v>0</v>
      </c>
      <c r="C7111" s="6">
        <v>39</v>
      </c>
      <c r="D7111" s="6">
        <v>1</v>
      </c>
      <c r="E7111" s="6">
        <v>1</v>
      </c>
      <c r="F7111" s="6">
        <v>1</v>
      </c>
      <c r="G7111" s="6">
        <v>5</v>
      </c>
      <c r="H7111" s="6">
        <v>135</v>
      </c>
      <c r="I7111" s="6">
        <v>18</v>
      </c>
      <c r="J7111" s="6">
        <v>1</v>
      </c>
    </row>
    <row r="7112" spans="2:10" x14ac:dyDescent="0.25">
      <c r="B7112" s="6">
        <v>1</v>
      </c>
      <c r="C7112" s="6">
        <v>46</v>
      </c>
      <c r="D7112" s="6">
        <v>1</v>
      </c>
      <c r="E7112" s="6">
        <v>1</v>
      </c>
      <c r="F7112" s="6">
        <v>1</v>
      </c>
      <c r="G7112" s="6">
        <v>5</v>
      </c>
      <c r="H7112" s="6">
        <v>162</v>
      </c>
      <c r="I7112" s="6">
        <v>20</v>
      </c>
      <c r="J7112" s="6">
        <v>0</v>
      </c>
    </row>
    <row r="7113" spans="2:10" x14ac:dyDescent="0.25">
      <c r="B7113" s="6">
        <v>0</v>
      </c>
      <c r="C7113" s="6">
        <v>36</v>
      </c>
      <c r="D7113" s="6">
        <v>1</v>
      </c>
      <c r="E7113" s="6">
        <v>0</v>
      </c>
      <c r="F7113" s="6">
        <v>0</v>
      </c>
      <c r="G7113" s="6">
        <v>1</v>
      </c>
      <c r="H7113" s="6">
        <v>76</v>
      </c>
      <c r="I7113" s="6">
        <v>8</v>
      </c>
      <c r="J7113" s="6">
        <v>1</v>
      </c>
    </row>
    <row r="7114" spans="2:10" x14ac:dyDescent="0.25">
      <c r="B7114" s="6">
        <v>0</v>
      </c>
      <c r="C7114" s="6">
        <v>21</v>
      </c>
      <c r="D7114" s="6">
        <v>1</v>
      </c>
      <c r="E7114" s="6">
        <v>1</v>
      </c>
      <c r="F7114" s="6">
        <v>1</v>
      </c>
      <c r="G7114" s="6">
        <v>3</v>
      </c>
      <c r="H7114" s="6">
        <v>109.5</v>
      </c>
      <c r="I7114" s="6">
        <v>8</v>
      </c>
      <c r="J7114" s="6">
        <v>0</v>
      </c>
    </row>
    <row r="7115" spans="2:10" x14ac:dyDescent="0.25">
      <c r="B7115" s="6">
        <v>0</v>
      </c>
      <c r="C7115" s="6">
        <v>48</v>
      </c>
      <c r="D7115" s="6">
        <v>1</v>
      </c>
      <c r="E7115" s="6">
        <v>1</v>
      </c>
      <c r="F7115" s="6">
        <v>1</v>
      </c>
      <c r="G7115" s="6">
        <v>4</v>
      </c>
      <c r="H7115" s="6">
        <v>120</v>
      </c>
      <c r="I7115" s="6">
        <v>12</v>
      </c>
      <c r="J7115" s="6">
        <v>1</v>
      </c>
    </row>
    <row r="7116" spans="2:10" x14ac:dyDescent="0.25">
      <c r="B7116" s="6">
        <v>0</v>
      </c>
      <c r="C7116" s="6">
        <v>45</v>
      </c>
      <c r="D7116" s="6">
        <v>1</v>
      </c>
      <c r="E7116" s="6">
        <v>0</v>
      </c>
      <c r="F7116" s="6">
        <v>1</v>
      </c>
      <c r="G7116" s="6">
        <v>4</v>
      </c>
      <c r="H7116" s="6">
        <v>132</v>
      </c>
      <c r="I7116" s="6">
        <v>20</v>
      </c>
      <c r="J7116" s="6">
        <v>1</v>
      </c>
    </row>
    <row r="7117" spans="2:10" x14ac:dyDescent="0.25">
      <c r="B7117" s="6">
        <v>1</v>
      </c>
      <c r="C7117" s="6">
        <v>42</v>
      </c>
      <c r="D7117" s="6">
        <v>1</v>
      </c>
      <c r="E7117" s="6">
        <v>1</v>
      </c>
      <c r="F7117" s="6">
        <v>1</v>
      </c>
      <c r="G7117" s="6">
        <v>4</v>
      </c>
      <c r="H7117" s="6">
        <v>141</v>
      </c>
      <c r="I7117" s="6">
        <v>18</v>
      </c>
      <c r="J7117" s="6">
        <v>0</v>
      </c>
    </row>
    <row r="7118" spans="2:10" x14ac:dyDescent="0.25">
      <c r="B7118" s="6">
        <v>1</v>
      </c>
      <c r="C7118" s="6">
        <v>37</v>
      </c>
      <c r="D7118" s="6">
        <v>1</v>
      </c>
      <c r="E7118" s="6">
        <v>1</v>
      </c>
      <c r="F7118" s="6">
        <v>0</v>
      </c>
      <c r="G7118" s="6">
        <v>2</v>
      </c>
      <c r="H7118" s="6">
        <v>71</v>
      </c>
      <c r="I7118" s="6">
        <v>18</v>
      </c>
      <c r="J7118" s="6">
        <v>0</v>
      </c>
    </row>
    <row r="7119" spans="2:10" x14ac:dyDescent="0.25">
      <c r="B7119" s="6">
        <v>1</v>
      </c>
      <c r="C7119" s="6">
        <v>44</v>
      </c>
      <c r="D7119" s="6">
        <v>1</v>
      </c>
      <c r="E7119" s="6">
        <v>1</v>
      </c>
      <c r="F7119" s="6">
        <v>0</v>
      </c>
      <c r="G7119" s="6">
        <v>1</v>
      </c>
      <c r="H7119" s="6">
        <v>114</v>
      </c>
      <c r="I7119" s="6">
        <v>13</v>
      </c>
      <c r="J7119" s="6">
        <v>1</v>
      </c>
    </row>
    <row r="7120" spans="2:10" x14ac:dyDescent="0.25">
      <c r="B7120" s="6">
        <v>0</v>
      </c>
      <c r="C7120" s="6">
        <v>53</v>
      </c>
      <c r="D7120" s="6">
        <v>0</v>
      </c>
      <c r="E7120" s="6">
        <v>1</v>
      </c>
      <c r="F7120" s="6">
        <v>0</v>
      </c>
      <c r="G7120" s="6">
        <v>1</v>
      </c>
      <c r="H7120" s="6">
        <v>5</v>
      </c>
      <c r="I7120" s="6">
        <v>8</v>
      </c>
      <c r="J7120" s="6">
        <v>1</v>
      </c>
    </row>
    <row r="7121" spans="2:10" x14ac:dyDescent="0.25">
      <c r="B7121" s="6">
        <v>1</v>
      </c>
      <c r="C7121" s="6">
        <v>39</v>
      </c>
      <c r="D7121" s="6">
        <v>1</v>
      </c>
      <c r="E7121" s="6">
        <v>1</v>
      </c>
      <c r="F7121" s="6">
        <v>1</v>
      </c>
      <c r="G7121" s="6">
        <v>2</v>
      </c>
      <c r="H7121" s="6">
        <v>78</v>
      </c>
      <c r="I7121" s="6">
        <v>18</v>
      </c>
      <c r="J7121" s="6">
        <v>0</v>
      </c>
    </row>
    <row r="7122" spans="2:10" x14ac:dyDescent="0.25">
      <c r="B7122" s="6">
        <v>0</v>
      </c>
      <c r="C7122" s="6">
        <v>52</v>
      </c>
      <c r="D7122" s="6">
        <v>0</v>
      </c>
      <c r="E7122" s="6">
        <v>1</v>
      </c>
      <c r="F7122" s="6">
        <v>1</v>
      </c>
      <c r="G7122" s="6">
        <v>3</v>
      </c>
      <c r="H7122" s="6">
        <v>50</v>
      </c>
      <c r="I7122" s="6">
        <v>18</v>
      </c>
      <c r="J7122" s="6">
        <v>1</v>
      </c>
    </row>
    <row r="7123" spans="2:10" x14ac:dyDescent="0.25">
      <c r="B7123" s="6">
        <v>0</v>
      </c>
      <c r="C7123" s="6">
        <v>44</v>
      </c>
      <c r="D7123" s="6">
        <v>0</v>
      </c>
      <c r="E7123" s="6">
        <v>0</v>
      </c>
      <c r="F7123" s="6">
        <v>1</v>
      </c>
      <c r="G7123" s="6">
        <v>5</v>
      </c>
      <c r="H7123" s="6">
        <v>199</v>
      </c>
      <c r="I7123" s="6">
        <v>15</v>
      </c>
      <c r="J7123" s="6">
        <v>1</v>
      </c>
    </row>
    <row r="7124" spans="2:10" x14ac:dyDescent="0.25">
      <c r="B7124" s="6">
        <v>1</v>
      </c>
      <c r="C7124" s="6">
        <v>52</v>
      </c>
      <c r="D7124" s="6">
        <v>1</v>
      </c>
      <c r="E7124" s="6">
        <v>1</v>
      </c>
      <c r="F7124" s="6">
        <v>1</v>
      </c>
      <c r="G7124" s="6">
        <v>2</v>
      </c>
      <c r="H7124" s="6">
        <v>31</v>
      </c>
      <c r="I7124" s="6">
        <v>18</v>
      </c>
      <c r="J7124" s="6">
        <v>0</v>
      </c>
    </row>
    <row r="7125" spans="2:10" x14ac:dyDescent="0.25">
      <c r="B7125" s="6">
        <v>0</v>
      </c>
      <c r="C7125" s="6">
        <v>30</v>
      </c>
      <c r="D7125" s="6">
        <v>0</v>
      </c>
      <c r="E7125" s="6">
        <v>1</v>
      </c>
      <c r="F7125" s="6">
        <v>1</v>
      </c>
      <c r="G7125" s="6">
        <v>6</v>
      </c>
      <c r="H7125" s="6">
        <v>37</v>
      </c>
      <c r="I7125" s="6">
        <v>11</v>
      </c>
      <c r="J7125" s="6">
        <v>1</v>
      </c>
    </row>
    <row r="7126" spans="2:10" x14ac:dyDescent="0.25">
      <c r="B7126" s="6">
        <v>0</v>
      </c>
      <c r="C7126" s="6">
        <v>59</v>
      </c>
      <c r="D7126" s="6">
        <v>0</v>
      </c>
      <c r="E7126" s="6">
        <v>1</v>
      </c>
      <c r="F7126" s="6">
        <v>0</v>
      </c>
      <c r="G7126" s="6">
        <v>1</v>
      </c>
      <c r="H7126" s="6">
        <v>223</v>
      </c>
      <c r="I7126" s="6">
        <v>10</v>
      </c>
      <c r="J7126" s="6">
        <v>0</v>
      </c>
    </row>
    <row r="7127" spans="2:10" x14ac:dyDescent="0.25">
      <c r="B7127" s="6">
        <v>0</v>
      </c>
      <c r="C7127" s="6">
        <v>35</v>
      </c>
      <c r="D7127" s="6">
        <v>1</v>
      </c>
      <c r="E7127" s="6">
        <v>0</v>
      </c>
      <c r="F7127" s="6">
        <v>1</v>
      </c>
      <c r="G7127" s="6">
        <v>3</v>
      </c>
      <c r="H7127" s="6">
        <v>15</v>
      </c>
      <c r="I7127" s="6">
        <v>8</v>
      </c>
      <c r="J7127" s="6">
        <v>0</v>
      </c>
    </row>
    <row r="7128" spans="2:10" x14ac:dyDescent="0.25">
      <c r="B7128" s="6">
        <v>0</v>
      </c>
      <c r="C7128" s="6">
        <v>45</v>
      </c>
      <c r="D7128" s="6">
        <v>1</v>
      </c>
      <c r="E7128" s="6">
        <v>0</v>
      </c>
      <c r="F7128" s="6">
        <v>0</v>
      </c>
      <c r="G7128" s="6">
        <v>1</v>
      </c>
      <c r="H7128" s="6">
        <v>96</v>
      </c>
      <c r="I7128" s="6">
        <v>18</v>
      </c>
      <c r="J7128" s="6">
        <v>1</v>
      </c>
    </row>
    <row r="7129" spans="2:10" x14ac:dyDescent="0.25">
      <c r="B7129" s="6">
        <v>0</v>
      </c>
      <c r="C7129" s="6">
        <v>38</v>
      </c>
      <c r="D7129" s="6">
        <v>1</v>
      </c>
      <c r="E7129" s="6">
        <v>1</v>
      </c>
      <c r="F7129" s="6">
        <v>1</v>
      </c>
      <c r="G7129" s="6">
        <v>2</v>
      </c>
      <c r="H7129" s="6">
        <v>176</v>
      </c>
      <c r="I7129" s="6">
        <v>12</v>
      </c>
      <c r="J7129" s="6">
        <v>0</v>
      </c>
    </row>
    <row r="7130" spans="2:10" x14ac:dyDescent="0.25">
      <c r="B7130" s="6">
        <v>1</v>
      </c>
      <c r="C7130" s="6">
        <v>52</v>
      </c>
      <c r="D7130" s="6">
        <v>1</v>
      </c>
      <c r="E7130" s="6">
        <v>1</v>
      </c>
      <c r="F7130" s="6">
        <v>1</v>
      </c>
      <c r="G7130" s="6">
        <v>3</v>
      </c>
      <c r="H7130" s="6">
        <v>43.5</v>
      </c>
      <c r="I7130" s="6">
        <v>18</v>
      </c>
      <c r="J7130" s="6">
        <v>0</v>
      </c>
    </row>
    <row r="7131" spans="2:10" x14ac:dyDescent="0.25">
      <c r="B7131" s="6">
        <v>1</v>
      </c>
      <c r="C7131" s="6">
        <v>47</v>
      </c>
      <c r="D7131" s="6">
        <v>1</v>
      </c>
      <c r="E7131" s="6">
        <v>1</v>
      </c>
      <c r="F7131" s="6">
        <v>1</v>
      </c>
      <c r="G7131" s="6">
        <v>2</v>
      </c>
      <c r="H7131" s="6">
        <v>48</v>
      </c>
      <c r="I7131" s="6">
        <v>20</v>
      </c>
      <c r="J7131" s="6">
        <v>0</v>
      </c>
    </row>
    <row r="7132" spans="2:10" x14ac:dyDescent="0.25">
      <c r="B7132" s="6">
        <v>0</v>
      </c>
      <c r="C7132" s="6">
        <v>33</v>
      </c>
      <c r="D7132" s="6">
        <v>0</v>
      </c>
      <c r="E7132" s="6">
        <v>1</v>
      </c>
      <c r="F7132" s="6">
        <v>0</v>
      </c>
      <c r="G7132" s="6">
        <v>1</v>
      </c>
      <c r="H7132" s="6">
        <v>77</v>
      </c>
      <c r="I7132" s="6">
        <v>8</v>
      </c>
      <c r="J7132" s="6">
        <v>0</v>
      </c>
    </row>
    <row r="7133" spans="2:10" x14ac:dyDescent="0.25">
      <c r="B7133" s="6">
        <v>0</v>
      </c>
      <c r="C7133" s="6">
        <v>59</v>
      </c>
      <c r="D7133" s="6">
        <v>1</v>
      </c>
      <c r="E7133" s="6">
        <v>0</v>
      </c>
      <c r="F7133" s="6">
        <v>1</v>
      </c>
      <c r="G7133" s="6">
        <v>2</v>
      </c>
      <c r="H7133" s="6">
        <v>80</v>
      </c>
      <c r="I7133" s="6">
        <v>20</v>
      </c>
      <c r="J7133" s="6">
        <v>1</v>
      </c>
    </row>
    <row r="7134" spans="2:10" x14ac:dyDescent="0.25">
      <c r="B7134" s="6">
        <v>1</v>
      </c>
      <c r="C7134" s="6">
        <v>60</v>
      </c>
      <c r="D7134" s="6">
        <v>1</v>
      </c>
      <c r="E7134" s="6">
        <v>1</v>
      </c>
      <c r="F7134" s="6">
        <v>1</v>
      </c>
      <c r="G7134" s="6">
        <v>3</v>
      </c>
      <c r="H7134" s="6">
        <v>62</v>
      </c>
      <c r="I7134" s="6">
        <v>13</v>
      </c>
      <c r="J7134" s="6">
        <v>0</v>
      </c>
    </row>
    <row r="7135" spans="2:10" x14ac:dyDescent="0.25">
      <c r="B7135" s="6">
        <v>1</v>
      </c>
      <c r="C7135" s="6">
        <v>54</v>
      </c>
      <c r="D7135" s="6">
        <v>1</v>
      </c>
      <c r="E7135" s="6">
        <v>1</v>
      </c>
      <c r="F7135" s="6">
        <v>0</v>
      </c>
      <c r="G7135" s="6">
        <v>2</v>
      </c>
      <c r="H7135" s="6">
        <v>136</v>
      </c>
      <c r="I7135" s="6">
        <v>18</v>
      </c>
      <c r="J7135" s="6">
        <v>0</v>
      </c>
    </row>
    <row r="7136" spans="2:10" x14ac:dyDescent="0.25">
      <c r="B7136" s="6">
        <v>0</v>
      </c>
      <c r="C7136" s="6">
        <v>58</v>
      </c>
      <c r="D7136" s="6">
        <v>1</v>
      </c>
      <c r="E7136" s="6">
        <v>1</v>
      </c>
      <c r="F7136" s="6">
        <v>1</v>
      </c>
      <c r="G7136" s="6">
        <v>6</v>
      </c>
      <c r="H7136" s="6">
        <v>64</v>
      </c>
      <c r="I7136" s="6">
        <v>12</v>
      </c>
      <c r="J7136" s="6">
        <v>1</v>
      </c>
    </row>
    <row r="7137" spans="2:10" x14ac:dyDescent="0.25">
      <c r="B7137" s="6">
        <v>1</v>
      </c>
      <c r="C7137" s="6">
        <v>45</v>
      </c>
      <c r="D7137" s="6">
        <v>1</v>
      </c>
      <c r="E7137" s="6">
        <v>1</v>
      </c>
      <c r="F7137" s="6">
        <v>1</v>
      </c>
      <c r="G7137" s="6">
        <v>2</v>
      </c>
      <c r="H7137" s="6">
        <v>63.5</v>
      </c>
      <c r="I7137" s="6">
        <v>15</v>
      </c>
      <c r="J7137" s="6">
        <v>1</v>
      </c>
    </row>
    <row r="7138" spans="2:10" x14ac:dyDescent="0.25">
      <c r="B7138" s="6">
        <v>0</v>
      </c>
      <c r="C7138" s="6">
        <v>24</v>
      </c>
      <c r="D7138" s="6">
        <v>1</v>
      </c>
      <c r="E7138" s="6">
        <v>1</v>
      </c>
      <c r="F7138" s="6">
        <v>1</v>
      </c>
      <c r="G7138" s="6">
        <v>3</v>
      </c>
      <c r="H7138" s="6">
        <v>183</v>
      </c>
      <c r="I7138" s="6">
        <v>15</v>
      </c>
      <c r="J7138" s="6">
        <v>1</v>
      </c>
    </row>
    <row r="7139" spans="2:10" x14ac:dyDescent="0.25">
      <c r="B7139" s="6">
        <v>1</v>
      </c>
      <c r="C7139" s="6">
        <v>45</v>
      </c>
      <c r="D7139" s="6">
        <v>1</v>
      </c>
      <c r="E7139" s="6">
        <v>1</v>
      </c>
      <c r="F7139" s="6">
        <v>1</v>
      </c>
      <c r="G7139" s="6">
        <v>7</v>
      </c>
      <c r="H7139" s="6">
        <v>110</v>
      </c>
      <c r="I7139" s="6">
        <v>15</v>
      </c>
      <c r="J7139" s="6">
        <v>1</v>
      </c>
    </row>
    <row r="7140" spans="2:10" x14ac:dyDescent="0.25">
      <c r="B7140" s="6">
        <v>0</v>
      </c>
      <c r="C7140" s="6">
        <v>46</v>
      </c>
      <c r="D7140" s="6">
        <v>0</v>
      </c>
      <c r="E7140" s="6">
        <v>1</v>
      </c>
      <c r="F7140" s="6">
        <v>1</v>
      </c>
      <c r="G7140" s="6">
        <v>4</v>
      </c>
      <c r="H7140" s="6">
        <v>130</v>
      </c>
      <c r="I7140" s="6">
        <v>12</v>
      </c>
      <c r="J7140" s="6">
        <v>0</v>
      </c>
    </row>
    <row r="7141" spans="2:10" x14ac:dyDescent="0.25">
      <c r="B7141" s="6">
        <v>0</v>
      </c>
      <c r="C7141" s="6">
        <v>52</v>
      </c>
      <c r="D7141" s="6">
        <v>1</v>
      </c>
      <c r="E7141" s="6">
        <v>1</v>
      </c>
      <c r="F7141" s="6">
        <v>0</v>
      </c>
      <c r="G7141" s="6">
        <v>1</v>
      </c>
      <c r="H7141" s="6">
        <v>91</v>
      </c>
      <c r="I7141" s="6">
        <v>20</v>
      </c>
      <c r="J7141" s="6">
        <v>1</v>
      </c>
    </row>
    <row r="7142" spans="2:10" x14ac:dyDescent="0.25">
      <c r="B7142" s="6">
        <v>0</v>
      </c>
      <c r="C7142" s="6">
        <v>65</v>
      </c>
      <c r="D7142" s="6">
        <v>0</v>
      </c>
      <c r="E7142" s="6">
        <v>1</v>
      </c>
      <c r="F7142" s="6">
        <v>1</v>
      </c>
      <c r="G7142" s="6">
        <v>5</v>
      </c>
      <c r="H7142" s="6">
        <v>175</v>
      </c>
      <c r="I7142" s="6">
        <v>20</v>
      </c>
      <c r="J7142" s="6">
        <v>1</v>
      </c>
    </row>
    <row r="7143" spans="2:10" x14ac:dyDescent="0.25">
      <c r="B7143" s="6">
        <v>1</v>
      </c>
      <c r="C7143" s="6">
        <v>41</v>
      </c>
      <c r="D7143" s="6">
        <v>1</v>
      </c>
      <c r="E7143" s="6">
        <v>1</v>
      </c>
      <c r="F7143" s="6">
        <v>1</v>
      </c>
      <c r="G7143" s="6">
        <v>6</v>
      </c>
      <c r="H7143" s="6">
        <v>101</v>
      </c>
      <c r="I7143" s="6">
        <v>15</v>
      </c>
      <c r="J7143" s="6">
        <v>0</v>
      </c>
    </row>
    <row r="7144" spans="2:10" x14ac:dyDescent="0.25">
      <c r="B7144" s="6">
        <v>0</v>
      </c>
      <c r="C7144" s="6">
        <v>63</v>
      </c>
      <c r="D7144" s="6">
        <v>1</v>
      </c>
      <c r="E7144" s="6">
        <v>1</v>
      </c>
      <c r="F7144" s="6">
        <v>0</v>
      </c>
      <c r="G7144" s="6">
        <v>2</v>
      </c>
      <c r="H7144" s="6">
        <v>9</v>
      </c>
      <c r="I7144" s="6">
        <v>8</v>
      </c>
      <c r="J7144" s="6">
        <v>1</v>
      </c>
    </row>
    <row r="7145" spans="2:10" x14ac:dyDescent="0.25">
      <c r="B7145" s="6">
        <v>1</v>
      </c>
      <c r="C7145" s="6">
        <v>42</v>
      </c>
      <c r="D7145" s="6">
        <v>1</v>
      </c>
      <c r="E7145" s="6">
        <v>0</v>
      </c>
      <c r="F7145" s="6">
        <v>0</v>
      </c>
      <c r="G7145" s="6">
        <v>1</v>
      </c>
      <c r="H7145" s="6">
        <v>95</v>
      </c>
      <c r="I7145" s="6">
        <v>15</v>
      </c>
      <c r="J7145" s="6">
        <v>1</v>
      </c>
    </row>
    <row r="7146" spans="2:10" x14ac:dyDescent="0.25">
      <c r="B7146" s="6">
        <v>1</v>
      </c>
      <c r="C7146" s="6">
        <v>62</v>
      </c>
      <c r="D7146" s="6">
        <v>1</v>
      </c>
      <c r="E7146" s="6">
        <v>1</v>
      </c>
      <c r="F7146" s="6">
        <v>0</v>
      </c>
      <c r="G7146" s="6">
        <v>3</v>
      </c>
      <c r="H7146" s="6">
        <v>58</v>
      </c>
      <c r="I7146" s="6">
        <v>16</v>
      </c>
      <c r="J7146" s="6">
        <v>1</v>
      </c>
    </row>
    <row r="7147" spans="2:10" x14ac:dyDescent="0.25">
      <c r="B7147" s="6">
        <v>0</v>
      </c>
      <c r="C7147" s="6">
        <v>38</v>
      </c>
      <c r="D7147" s="6">
        <v>1</v>
      </c>
      <c r="E7147" s="6">
        <v>1</v>
      </c>
      <c r="F7147" s="6">
        <v>1</v>
      </c>
      <c r="G7147" s="6">
        <v>4</v>
      </c>
      <c r="H7147" s="6">
        <v>120</v>
      </c>
      <c r="I7147" s="6">
        <v>12</v>
      </c>
      <c r="J7147" s="6">
        <v>1</v>
      </c>
    </row>
    <row r="7148" spans="2:10" x14ac:dyDescent="0.25">
      <c r="B7148" s="6">
        <v>0</v>
      </c>
      <c r="C7148" s="6">
        <v>42</v>
      </c>
      <c r="D7148" s="6">
        <v>1</v>
      </c>
      <c r="E7148" s="6">
        <v>1</v>
      </c>
      <c r="F7148" s="6">
        <v>0</v>
      </c>
      <c r="G7148" s="6">
        <v>2</v>
      </c>
      <c r="H7148" s="6">
        <v>23</v>
      </c>
      <c r="I7148" s="6">
        <v>18</v>
      </c>
      <c r="J7148" s="6">
        <v>1</v>
      </c>
    </row>
    <row r="7149" spans="2:10" x14ac:dyDescent="0.25">
      <c r="B7149" s="6">
        <v>1</v>
      </c>
      <c r="C7149" s="6">
        <v>24</v>
      </c>
      <c r="D7149" s="6">
        <v>1</v>
      </c>
      <c r="E7149" s="6">
        <v>1</v>
      </c>
      <c r="F7149" s="6">
        <v>1</v>
      </c>
      <c r="G7149" s="6">
        <v>3</v>
      </c>
      <c r="H7149" s="6">
        <v>81.5</v>
      </c>
      <c r="I7149" s="6">
        <v>15</v>
      </c>
      <c r="J7149" s="6">
        <v>1</v>
      </c>
    </row>
    <row r="7150" spans="2:10" x14ac:dyDescent="0.25">
      <c r="B7150" s="6">
        <v>0</v>
      </c>
      <c r="C7150" s="6">
        <v>47</v>
      </c>
      <c r="D7150" s="6">
        <v>1</v>
      </c>
      <c r="E7150" s="6">
        <v>1</v>
      </c>
      <c r="F7150" s="6">
        <v>0</v>
      </c>
      <c r="G7150" s="6">
        <v>2</v>
      </c>
      <c r="H7150" s="6">
        <v>58.5</v>
      </c>
      <c r="I7150" s="6">
        <v>8</v>
      </c>
      <c r="J7150" s="6">
        <v>0</v>
      </c>
    </row>
    <row r="7151" spans="2:10" x14ac:dyDescent="0.25">
      <c r="B7151" s="6">
        <v>0</v>
      </c>
      <c r="C7151" s="6">
        <v>67</v>
      </c>
      <c r="D7151" s="6">
        <v>1</v>
      </c>
      <c r="E7151" s="6">
        <v>0</v>
      </c>
      <c r="F7151" s="6">
        <v>1</v>
      </c>
      <c r="G7151" s="6">
        <v>3</v>
      </c>
      <c r="H7151" s="6">
        <v>140</v>
      </c>
      <c r="I7151" s="6">
        <v>20</v>
      </c>
      <c r="J7151" s="6">
        <v>0</v>
      </c>
    </row>
    <row r="7152" spans="2:10" x14ac:dyDescent="0.25">
      <c r="B7152" s="6">
        <v>0</v>
      </c>
      <c r="C7152" s="6">
        <v>30</v>
      </c>
      <c r="D7152" s="6">
        <v>1</v>
      </c>
      <c r="E7152" s="6">
        <v>0</v>
      </c>
      <c r="F7152" s="6">
        <v>1</v>
      </c>
      <c r="G7152" s="6">
        <v>6</v>
      </c>
      <c r="H7152" s="6">
        <v>508</v>
      </c>
      <c r="I7152" s="6">
        <v>15</v>
      </c>
      <c r="J7152" s="6">
        <v>1</v>
      </c>
    </row>
    <row r="7153" spans="2:10" x14ac:dyDescent="0.25">
      <c r="B7153" s="6">
        <v>0</v>
      </c>
      <c r="C7153" s="6">
        <v>49</v>
      </c>
      <c r="D7153" s="6">
        <v>1</v>
      </c>
      <c r="E7153" s="6">
        <v>0</v>
      </c>
      <c r="F7153" s="6">
        <v>1</v>
      </c>
      <c r="G7153" s="6">
        <v>2</v>
      </c>
      <c r="H7153" s="6">
        <v>23</v>
      </c>
      <c r="I7153" s="6">
        <v>20</v>
      </c>
      <c r="J7153" s="6">
        <v>0</v>
      </c>
    </row>
    <row r="7154" spans="2:10" x14ac:dyDescent="0.25">
      <c r="B7154" s="6">
        <v>0</v>
      </c>
      <c r="C7154" s="6">
        <v>54</v>
      </c>
      <c r="D7154" s="6">
        <v>1</v>
      </c>
      <c r="E7154" s="6">
        <v>0</v>
      </c>
      <c r="F7154" s="6">
        <v>1</v>
      </c>
      <c r="G7154" s="6">
        <v>4</v>
      </c>
      <c r="H7154" s="6">
        <v>109</v>
      </c>
      <c r="I7154" s="6">
        <v>20</v>
      </c>
      <c r="J7154" s="6">
        <v>0</v>
      </c>
    </row>
    <row r="7155" spans="2:10" x14ac:dyDescent="0.25">
      <c r="B7155" s="6">
        <v>0</v>
      </c>
      <c r="C7155" s="6">
        <v>31</v>
      </c>
      <c r="D7155" s="6">
        <v>1</v>
      </c>
      <c r="E7155" s="6">
        <v>1</v>
      </c>
      <c r="F7155" s="6">
        <v>1</v>
      </c>
      <c r="G7155" s="6">
        <v>4</v>
      </c>
      <c r="H7155" s="6">
        <v>115</v>
      </c>
      <c r="I7155" s="6">
        <v>12</v>
      </c>
      <c r="J7155" s="6">
        <v>1</v>
      </c>
    </row>
    <row r="7156" spans="2:10" x14ac:dyDescent="0.25">
      <c r="B7156" s="6">
        <v>0</v>
      </c>
      <c r="C7156" s="6">
        <v>57</v>
      </c>
      <c r="D7156" s="6">
        <v>1</v>
      </c>
      <c r="E7156" s="6">
        <v>1</v>
      </c>
      <c r="F7156" s="6">
        <v>1</v>
      </c>
      <c r="G7156" s="6">
        <v>3</v>
      </c>
      <c r="H7156" s="6">
        <v>143</v>
      </c>
      <c r="I7156" s="6">
        <v>20</v>
      </c>
      <c r="J7156" s="6">
        <v>1</v>
      </c>
    </row>
    <row r="7157" spans="2:10" x14ac:dyDescent="0.25">
      <c r="B7157" s="6">
        <v>0</v>
      </c>
      <c r="C7157" s="6">
        <v>58</v>
      </c>
      <c r="D7157" s="6">
        <v>1</v>
      </c>
      <c r="E7157" s="6">
        <v>1</v>
      </c>
      <c r="F7157" s="6">
        <v>1</v>
      </c>
      <c r="G7157" s="6">
        <v>3</v>
      </c>
      <c r="H7157" s="6">
        <v>117</v>
      </c>
      <c r="I7157" s="6">
        <v>8</v>
      </c>
      <c r="J7157" s="6">
        <v>1</v>
      </c>
    </row>
    <row r="7158" spans="2:10" x14ac:dyDescent="0.25">
      <c r="B7158" s="6">
        <v>0</v>
      </c>
      <c r="C7158" s="6">
        <v>35</v>
      </c>
      <c r="D7158" s="6">
        <v>0</v>
      </c>
      <c r="E7158" s="6">
        <v>1</v>
      </c>
      <c r="F7158" s="6">
        <v>1</v>
      </c>
      <c r="G7158" s="6">
        <v>3</v>
      </c>
      <c r="H7158" s="6">
        <v>97</v>
      </c>
      <c r="I7158" s="6">
        <v>8</v>
      </c>
      <c r="J7158" s="6">
        <v>0</v>
      </c>
    </row>
    <row r="7159" spans="2:10" x14ac:dyDescent="0.25">
      <c r="B7159" s="6">
        <v>0</v>
      </c>
      <c r="C7159" s="6">
        <v>36</v>
      </c>
      <c r="D7159" s="6">
        <v>1</v>
      </c>
      <c r="E7159" s="6">
        <v>1</v>
      </c>
      <c r="F7159" s="6">
        <v>1</v>
      </c>
      <c r="G7159" s="6">
        <v>4</v>
      </c>
      <c r="H7159" s="6">
        <v>122</v>
      </c>
      <c r="I7159" s="6">
        <v>18</v>
      </c>
      <c r="J7159" s="6">
        <v>1</v>
      </c>
    </row>
    <row r="7160" spans="2:10" x14ac:dyDescent="0.25">
      <c r="B7160" s="6">
        <v>0</v>
      </c>
      <c r="C7160" s="6">
        <v>57</v>
      </c>
      <c r="D7160" s="6">
        <v>1</v>
      </c>
      <c r="E7160" s="6">
        <v>1</v>
      </c>
      <c r="F7160" s="6">
        <v>0</v>
      </c>
      <c r="G7160" s="6">
        <v>1</v>
      </c>
      <c r="H7160" s="6">
        <v>122</v>
      </c>
      <c r="I7160" s="6">
        <v>10</v>
      </c>
      <c r="J7160" s="6">
        <v>0</v>
      </c>
    </row>
    <row r="7161" spans="2:10" x14ac:dyDescent="0.25">
      <c r="B7161" s="6">
        <v>1</v>
      </c>
      <c r="C7161" s="6">
        <v>73</v>
      </c>
      <c r="D7161" s="6">
        <v>1</v>
      </c>
      <c r="E7161" s="6">
        <v>1</v>
      </c>
      <c r="F7161" s="6">
        <v>1</v>
      </c>
      <c r="G7161" s="6">
        <v>3</v>
      </c>
      <c r="H7161" s="6">
        <v>64</v>
      </c>
      <c r="I7161" s="6">
        <v>16</v>
      </c>
      <c r="J7161" s="6">
        <v>0</v>
      </c>
    </row>
    <row r="7162" spans="2:10" x14ac:dyDescent="0.25">
      <c r="B7162" s="6">
        <v>0</v>
      </c>
      <c r="C7162" s="6">
        <v>39</v>
      </c>
      <c r="D7162" s="6">
        <v>1</v>
      </c>
      <c r="E7162" s="6">
        <v>0</v>
      </c>
      <c r="F7162" s="6">
        <v>1</v>
      </c>
      <c r="G7162" s="6">
        <v>5</v>
      </c>
      <c r="H7162" s="6">
        <v>262</v>
      </c>
      <c r="I7162" s="6">
        <v>15</v>
      </c>
      <c r="J7162" s="6">
        <v>1</v>
      </c>
    </row>
    <row r="7163" spans="2:10" x14ac:dyDescent="0.25">
      <c r="B7163" s="6">
        <v>0</v>
      </c>
      <c r="C7163" s="6">
        <v>59</v>
      </c>
      <c r="D7163" s="6">
        <v>1</v>
      </c>
      <c r="E7163" s="6">
        <v>1</v>
      </c>
      <c r="F7163" s="6">
        <v>1</v>
      </c>
      <c r="G7163" s="6">
        <v>2</v>
      </c>
      <c r="H7163" s="6">
        <v>60</v>
      </c>
      <c r="I7163" s="6">
        <v>20</v>
      </c>
      <c r="J7163" s="6">
        <v>1</v>
      </c>
    </row>
    <row r="7164" spans="2:10" x14ac:dyDescent="0.25">
      <c r="B7164" s="6">
        <v>0</v>
      </c>
      <c r="C7164" s="6">
        <v>31</v>
      </c>
      <c r="D7164" s="6">
        <v>1</v>
      </c>
      <c r="E7164" s="6">
        <v>1</v>
      </c>
      <c r="F7164" s="6">
        <v>0</v>
      </c>
      <c r="G7164" s="6">
        <v>1</v>
      </c>
      <c r="H7164" s="6">
        <v>127</v>
      </c>
      <c r="I7164" s="6">
        <v>18</v>
      </c>
      <c r="J7164" s="6">
        <v>1</v>
      </c>
    </row>
    <row r="7165" spans="2:10" x14ac:dyDescent="0.25">
      <c r="B7165" s="6">
        <v>1</v>
      </c>
      <c r="C7165" s="6">
        <v>53</v>
      </c>
      <c r="D7165" s="6">
        <v>1</v>
      </c>
      <c r="E7165" s="6">
        <v>1</v>
      </c>
      <c r="F7165" s="6">
        <v>1</v>
      </c>
      <c r="G7165" s="6">
        <v>4</v>
      </c>
      <c r="H7165" s="6">
        <v>193</v>
      </c>
      <c r="I7165" s="6">
        <v>18</v>
      </c>
      <c r="J7165" s="6">
        <v>0</v>
      </c>
    </row>
    <row r="7166" spans="2:10" x14ac:dyDescent="0.25">
      <c r="B7166" s="6">
        <v>0</v>
      </c>
      <c r="C7166" s="6">
        <v>52</v>
      </c>
      <c r="D7166" s="6">
        <v>0</v>
      </c>
      <c r="E7166" s="6">
        <v>1</v>
      </c>
      <c r="F7166" s="6">
        <v>1</v>
      </c>
      <c r="G7166" s="6">
        <v>2</v>
      </c>
      <c r="H7166" s="6">
        <v>57</v>
      </c>
      <c r="I7166" s="6">
        <v>20</v>
      </c>
      <c r="J7166" s="6">
        <v>1</v>
      </c>
    </row>
    <row r="7167" spans="2:10" x14ac:dyDescent="0.25">
      <c r="B7167" s="6">
        <v>0</v>
      </c>
      <c r="C7167" s="6">
        <v>48</v>
      </c>
      <c r="D7167" s="6">
        <v>1</v>
      </c>
      <c r="E7167" s="6">
        <v>1</v>
      </c>
      <c r="F7167" s="6">
        <v>1</v>
      </c>
      <c r="G7167" s="6">
        <v>3</v>
      </c>
      <c r="H7167" s="6">
        <v>243</v>
      </c>
      <c r="I7167" s="6">
        <v>15</v>
      </c>
      <c r="J7167" s="6">
        <v>1</v>
      </c>
    </row>
    <row r="7168" spans="2:10" x14ac:dyDescent="0.25">
      <c r="B7168" s="6">
        <v>0</v>
      </c>
      <c r="C7168" s="6">
        <v>45</v>
      </c>
      <c r="D7168" s="6">
        <v>1</v>
      </c>
      <c r="E7168" s="6">
        <v>0</v>
      </c>
      <c r="F7168" s="6">
        <v>1</v>
      </c>
      <c r="G7168" s="6">
        <v>5</v>
      </c>
      <c r="H7168" s="6">
        <v>64</v>
      </c>
      <c r="I7168" s="6">
        <v>18</v>
      </c>
      <c r="J7168" s="6">
        <v>0</v>
      </c>
    </row>
    <row r="7169" spans="2:10" x14ac:dyDescent="0.25">
      <c r="B7169" s="6">
        <v>1</v>
      </c>
      <c r="C7169" s="6">
        <v>36</v>
      </c>
      <c r="D7169" s="6">
        <v>1</v>
      </c>
      <c r="E7169" s="6">
        <v>1</v>
      </c>
      <c r="F7169" s="6">
        <v>0</v>
      </c>
      <c r="G7169" s="6">
        <v>1</v>
      </c>
      <c r="H7169" s="6">
        <v>165</v>
      </c>
      <c r="I7169" s="6">
        <v>15</v>
      </c>
      <c r="J7169" s="6">
        <v>1</v>
      </c>
    </row>
    <row r="7170" spans="2:10" x14ac:dyDescent="0.25">
      <c r="B7170" s="6">
        <v>0</v>
      </c>
      <c r="C7170" s="6">
        <v>36</v>
      </c>
      <c r="D7170" s="6">
        <v>1</v>
      </c>
      <c r="E7170" s="6">
        <v>1</v>
      </c>
      <c r="F7170" s="6">
        <v>1</v>
      </c>
      <c r="G7170" s="6">
        <v>4</v>
      </c>
      <c r="H7170" s="6">
        <v>176</v>
      </c>
      <c r="I7170" s="6">
        <v>15</v>
      </c>
      <c r="J7170" s="6">
        <v>1</v>
      </c>
    </row>
    <row r="7171" spans="2:10" x14ac:dyDescent="0.25">
      <c r="B7171" s="6">
        <v>1</v>
      </c>
      <c r="C7171" s="6">
        <v>71</v>
      </c>
      <c r="D7171" s="6">
        <v>1</v>
      </c>
      <c r="E7171" s="6">
        <v>1</v>
      </c>
      <c r="F7171" s="6">
        <v>0</v>
      </c>
      <c r="G7171" s="6">
        <v>1</v>
      </c>
      <c r="H7171" s="6">
        <v>15</v>
      </c>
      <c r="I7171" s="6">
        <v>20</v>
      </c>
      <c r="J7171" s="6">
        <v>1</v>
      </c>
    </row>
    <row r="7172" spans="2:10" x14ac:dyDescent="0.25">
      <c r="B7172" s="6">
        <v>0</v>
      </c>
      <c r="C7172" s="6">
        <v>38</v>
      </c>
      <c r="D7172" s="6">
        <v>0</v>
      </c>
      <c r="E7172" s="6">
        <v>0</v>
      </c>
      <c r="F7172" s="6">
        <v>0</v>
      </c>
      <c r="G7172" s="6">
        <v>1</v>
      </c>
      <c r="H7172" s="6">
        <v>8</v>
      </c>
      <c r="I7172" s="6">
        <v>18</v>
      </c>
      <c r="J7172" s="6">
        <v>0</v>
      </c>
    </row>
    <row r="7173" spans="2:10" x14ac:dyDescent="0.25">
      <c r="B7173" s="6">
        <v>0</v>
      </c>
      <c r="C7173" s="6">
        <v>30</v>
      </c>
      <c r="D7173" s="6">
        <v>0</v>
      </c>
      <c r="E7173" s="6">
        <v>1</v>
      </c>
      <c r="F7173" s="6">
        <v>1</v>
      </c>
      <c r="G7173" s="6">
        <v>5</v>
      </c>
      <c r="H7173" s="6">
        <v>41</v>
      </c>
      <c r="I7173" s="6">
        <v>8</v>
      </c>
      <c r="J7173" s="6">
        <v>1</v>
      </c>
    </row>
    <row r="7174" spans="2:10" x14ac:dyDescent="0.25">
      <c r="B7174" s="6">
        <v>1</v>
      </c>
      <c r="C7174" s="6">
        <v>49</v>
      </c>
      <c r="D7174" s="6">
        <v>1</v>
      </c>
      <c r="E7174" s="6">
        <v>1</v>
      </c>
      <c r="F7174" s="6">
        <v>1</v>
      </c>
      <c r="G7174" s="6">
        <v>5</v>
      </c>
      <c r="H7174" s="6">
        <v>81</v>
      </c>
      <c r="I7174" s="6">
        <v>12</v>
      </c>
      <c r="J7174" s="6">
        <v>0</v>
      </c>
    </row>
    <row r="7175" spans="2:10" x14ac:dyDescent="0.25">
      <c r="B7175" s="6">
        <v>0</v>
      </c>
      <c r="C7175" s="6">
        <v>24</v>
      </c>
      <c r="D7175" s="6">
        <v>1</v>
      </c>
      <c r="E7175" s="6">
        <v>0</v>
      </c>
      <c r="F7175" s="6">
        <v>1</v>
      </c>
      <c r="G7175" s="6">
        <v>2</v>
      </c>
      <c r="H7175" s="6">
        <v>60</v>
      </c>
      <c r="I7175" s="6">
        <v>12</v>
      </c>
      <c r="J7175" s="6">
        <v>1</v>
      </c>
    </row>
    <row r="7176" spans="2:10" x14ac:dyDescent="0.25">
      <c r="B7176" s="6">
        <v>0</v>
      </c>
      <c r="C7176" s="6">
        <v>39</v>
      </c>
      <c r="D7176" s="6">
        <v>0</v>
      </c>
      <c r="E7176" s="6">
        <v>0</v>
      </c>
      <c r="F7176" s="6">
        <v>1</v>
      </c>
      <c r="G7176" s="6">
        <v>4</v>
      </c>
      <c r="H7176" s="6">
        <v>68</v>
      </c>
      <c r="I7176" s="6">
        <v>12</v>
      </c>
      <c r="J7176" s="6">
        <v>0</v>
      </c>
    </row>
    <row r="7177" spans="2:10" x14ac:dyDescent="0.25">
      <c r="B7177" s="6">
        <v>0</v>
      </c>
      <c r="C7177" s="6">
        <v>54</v>
      </c>
      <c r="D7177" s="6">
        <v>1</v>
      </c>
      <c r="E7177" s="6">
        <v>1</v>
      </c>
      <c r="F7177" s="6">
        <v>1</v>
      </c>
      <c r="G7177" s="6">
        <v>7</v>
      </c>
      <c r="H7177" s="6">
        <v>108</v>
      </c>
      <c r="I7177" s="6">
        <v>18</v>
      </c>
      <c r="J7177" s="6">
        <v>1</v>
      </c>
    </row>
    <row r="7178" spans="2:10" x14ac:dyDescent="0.25">
      <c r="B7178" s="6">
        <v>1</v>
      </c>
      <c r="C7178" s="6">
        <v>42</v>
      </c>
      <c r="D7178" s="6">
        <v>1</v>
      </c>
      <c r="E7178" s="6">
        <v>1</v>
      </c>
      <c r="F7178" s="6">
        <v>1</v>
      </c>
      <c r="G7178" s="6">
        <v>2</v>
      </c>
      <c r="H7178" s="6">
        <v>108</v>
      </c>
      <c r="I7178" s="6">
        <v>18</v>
      </c>
      <c r="J7178" s="6">
        <v>0</v>
      </c>
    </row>
    <row r="7179" spans="2:10" x14ac:dyDescent="0.25">
      <c r="B7179" s="6">
        <v>0</v>
      </c>
      <c r="C7179" s="6">
        <v>33</v>
      </c>
      <c r="D7179" s="6">
        <v>1</v>
      </c>
      <c r="E7179" s="6">
        <v>1</v>
      </c>
      <c r="F7179" s="6">
        <v>1</v>
      </c>
      <c r="G7179" s="6">
        <v>3</v>
      </c>
      <c r="H7179" s="6">
        <v>188</v>
      </c>
      <c r="I7179" s="6">
        <v>8</v>
      </c>
      <c r="J7179" s="6">
        <v>0</v>
      </c>
    </row>
    <row r="7180" spans="2:10" x14ac:dyDescent="0.25">
      <c r="B7180" s="6">
        <v>1</v>
      </c>
      <c r="C7180" s="6">
        <v>50</v>
      </c>
      <c r="D7180" s="6">
        <v>1</v>
      </c>
      <c r="E7180" s="6">
        <v>1</v>
      </c>
      <c r="F7180" s="6">
        <v>0</v>
      </c>
      <c r="G7180" s="6">
        <v>1</v>
      </c>
      <c r="H7180" s="6">
        <v>72</v>
      </c>
      <c r="I7180" s="6">
        <v>20</v>
      </c>
      <c r="J7180" s="6">
        <v>0</v>
      </c>
    </row>
    <row r="7181" spans="2:10" x14ac:dyDescent="0.25">
      <c r="B7181" s="6">
        <v>0</v>
      </c>
      <c r="C7181" s="6">
        <v>50</v>
      </c>
      <c r="D7181" s="6">
        <v>1</v>
      </c>
      <c r="E7181" s="6">
        <v>1</v>
      </c>
      <c r="F7181" s="6">
        <v>1</v>
      </c>
      <c r="G7181" s="6">
        <v>4</v>
      </c>
      <c r="H7181" s="6">
        <v>251</v>
      </c>
      <c r="I7181" s="6">
        <v>13</v>
      </c>
      <c r="J7181" s="6">
        <v>1</v>
      </c>
    </row>
    <row r="7182" spans="2:10" x14ac:dyDescent="0.25">
      <c r="B7182" s="6">
        <v>0</v>
      </c>
      <c r="C7182" s="6">
        <v>57</v>
      </c>
      <c r="D7182" s="6">
        <v>1</v>
      </c>
      <c r="E7182" s="6">
        <v>0</v>
      </c>
      <c r="F7182" s="6">
        <v>1</v>
      </c>
      <c r="G7182" s="6">
        <v>5</v>
      </c>
      <c r="H7182" s="6">
        <v>219</v>
      </c>
      <c r="I7182" s="6">
        <v>20</v>
      </c>
      <c r="J7182" s="6">
        <v>0</v>
      </c>
    </row>
    <row r="7183" spans="2:10" x14ac:dyDescent="0.25">
      <c r="B7183" s="6">
        <v>1</v>
      </c>
      <c r="C7183" s="6">
        <v>49</v>
      </c>
      <c r="D7183" s="6">
        <v>1</v>
      </c>
      <c r="E7183" s="6">
        <v>1</v>
      </c>
      <c r="F7183" s="6">
        <v>1</v>
      </c>
      <c r="G7183" s="6">
        <v>3</v>
      </c>
      <c r="H7183" s="6">
        <v>27</v>
      </c>
      <c r="I7183" s="6">
        <v>16</v>
      </c>
      <c r="J7183" s="6">
        <v>0</v>
      </c>
    </row>
    <row r="7184" spans="2:10" x14ac:dyDescent="0.25">
      <c r="B7184" s="6">
        <v>1</v>
      </c>
      <c r="C7184" s="6">
        <v>34</v>
      </c>
      <c r="D7184" s="6">
        <v>1</v>
      </c>
      <c r="E7184" s="6">
        <v>1</v>
      </c>
      <c r="F7184" s="6">
        <v>1</v>
      </c>
      <c r="G7184" s="6">
        <v>6</v>
      </c>
      <c r="H7184" s="6">
        <v>109</v>
      </c>
      <c r="I7184" s="6">
        <v>15</v>
      </c>
      <c r="J7184" s="6">
        <v>0</v>
      </c>
    </row>
    <row r="7185" spans="2:10" x14ac:dyDescent="0.25">
      <c r="B7185" s="6">
        <v>1</v>
      </c>
      <c r="C7185" s="6">
        <v>66</v>
      </c>
      <c r="D7185" s="6">
        <v>1</v>
      </c>
      <c r="E7185" s="6">
        <v>1</v>
      </c>
      <c r="F7185" s="6">
        <v>0</v>
      </c>
      <c r="G7185" s="6">
        <v>1</v>
      </c>
      <c r="H7185" s="6">
        <v>43</v>
      </c>
      <c r="I7185" s="6">
        <v>20</v>
      </c>
      <c r="J7185" s="6">
        <v>0</v>
      </c>
    </row>
    <row r="7186" spans="2:10" x14ac:dyDescent="0.25">
      <c r="B7186" s="6">
        <v>0</v>
      </c>
      <c r="C7186" s="6">
        <v>37</v>
      </c>
      <c r="D7186" s="6">
        <v>0</v>
      </c>
      <c r="E7186" s="6">
        <v>1</v>
      </c>
      <c r="F7186" s="6">
        <v>1</v>
      </c>
      <c r="G7186" s="6">
        <v>6</v>
      </c>
      <c r="H7186" s="6">
        <v>25</v>
      </c>
      <c r="I7186" s="6">
        <v>8</v>
      </c>
      <c r="J7186" s="6">
        <v>1</v>
      </c>
    </row>
    <row r="7187" spans="2:10" x14ac:dyDescent="0.25">
      <c r="B7187" s="6">
        <v>0</v>
      </c>
      <c r="C7187" s="6">
        <v>65</v>
      </c>
      <c r="D7187" s="6">
        <v>1</v>
      </c>
      <c r="E7187" s="6">
        <v>1</v>
      </c>
      <c r="F7187" s="6">
        <v>0</v>
      </c>
      <c r="G7187" s="6">
        <v>2</v>
      </c>
      <c r="H7187" s="6">
        <v>51</v>
      </c>
      <c r="I7187" s="6">
        <v>20</v>
      </c>
      <c r="J7187" s="6">
        <v>1</v>
      </c>
    </row>
    <row r="7188" spans="2:10" x14ac:dyDescent="0.25">
      <c r="B7188" s="6">
        <v>1</v>
      </c>
      <c r="C7188" s="6">
        <v>36</v>
      </c>
      <c r="D7188" s="6">
        <v>1</v>
      </c>
      <c r="E7188" s="6">
        <v>1</v>
      </c>
      <c r="F7188" s="6">
        <v>0</v>
      </c>
      <c r="G7188" s="6">
        <v>4</v>
      </c>
      <c r="H7188" s="6">
        <v>32</v>
      </c>
      <c r="I7188" s="6">
        <v>18</v>
      </c>
      <c r="J7188" s="6">
        <v>0</v>
      </c>
    </row>
    <row r="7189" spans="2:10" x14ac:dyDescent="0.25">
      <c r="B7189" s="6">
        <v>0</v>
      </c>
      <c r="C7189" s="6">
        <v>39</v>
      </c>
      <c r="D7189" s="6">
        <v>1</v>
      </c>
      <c r="E7189" s="6">
        <v>1</v>
      </c>
      <c r="F7189" s="6">
        <v>1</v>
      </c>
      <c r="G7189" s="6">
        <v>3</v>
      </c>
      <c r="H7189" s="6">
        <v>82</v>
      </c>
      <c r="I7189" s="6">
        <v>18</v>
      </c>
      <c r="J7189" s="6">
        <v>1</v>
      </c>
    </row>
    <row r="7190" spans="2:10" x14ac:dyDescent="0.25">
      <c r="B7190" s="6">
        <v>0</v>
      </c>
      <c r="C7190" s="6">
        <v>55</v>
      </c>
      <c r="D7190" s="6">
        <v>1</v>
      </c>
      <c r="E7190" s="6">
        <v>0</v>
      </c>
      <c r="F7190" s="6">
        <v>1</v>
      </c>
      <c r="G7190" s="6">
        <v>2</v>
      </c>
      <c r="H7190" s="6">
        <v>38</v>
      </c>
      <c r="I7190" s="6">
        <v>20</v>
      </c>
      <c r="J7190" s="6">
        <v>1</v>
      </c>
    </row>
    <row r="7191" spans="2:10" x14ac:dyDescent="0.25">
      <c r="B7191" s="6">
        <v>0</v>
      </c>
      <c r="C7191" s="6">
        <v>58</v>
      </c>
      <c r="D7191" s="6">
        <v>1</v>
      </c>
      <c r="E7191" s="6">
        <v>1</v>
      </c>
      <c r="F7191" s="6">
        <v>0</v>
      </c>
      <c r="G7191" s="6">
        <v>2</v>
      </c>
      <c r="H7191" s="6">
        <v>34</v>
      </c>
      <c r="I7191" s="6">
        <v>8</v>
      </c>
      <c r="J7191" s="6">
        <v>0</v>
      </c>
    </row>
    <row r="7192" spans="2:10" x14ac:dyDescent="0.25">
      <c r="B7192" s="6">
        <v>0</v>
      </c>
      <c r="C7192" s="6">
        <v>55</v>
      </c>
      <c r="D7192" s="6">
        <v>1</v>
      </c>
      <c r="E7192" s="6">
        <v>1</v>
      </c>
      <c r="F7192" s="6">
        <v>1</v>
      </c>
      <c r="G7192" s="6">
        <v>6</v>
      </c>
      <c r="H7192" s="6">
        <v>93</v>
      </c>
      <c r="I7192" s="6">
        <v>20</v>
      </c>
      <c r="J7192" s="6">
        <v>1</v>
      </c>
    </row>
    <row r="7193" spans="2:10" x14ac:dyDescent="0.25">
      <c r="B7193" s="6">
        <v>0</v>
      </c>
      <c r="C7193" s="6">
        <v>47</v>
      </c>
      <c r="D7193" s="6">
        <v>1</v>
      </c>
      <c r="E7193" s="6">
        <v>0</v>
      </c>
      <c r="F7193" s="6">
        <v>0</v>
      </c>
      <c r="G7193" s="6">
        <v>1</v>
      </c>
      <c r="H7193" s="6">
        <v>24</v>
      </c>
      <c r="I7193" s="6">
        <v>18</v>
      </c>
      <c r="J7193" s="6">
        <v>0</v>
      </c>
    </row>
    <row r="7194" spans="2:10" x14ac:dyDescent="0.25">
      <c r="B7194" s="6">
        <v>0</v>
      </c>
      <c r="C7194" s="6">
        <v>53</v>
      </c>
      <c r="D7194" s="6">
        <v>1</v>
      </c>
      <c r="E7194" s="6">
        <v>1</v>
      </c>
      <c r="F7194" s="6">
        <v>0</v>
      </c>
      <c r="G7194" s="6">
        <v>1</v>
      </c>
      <c r="H7194" s="6">
        <v>52</v>
      </c>
      <c r="I7194" s="6">
        <v>10</v>
      </c>
      <c r="J7194" s="6">
        <v>0</v>
      </c>
    </row>
    <row r="7195" spans="2:10" x14ac:dyDescent="0.25">
      <c r="B7195" s="6">
        <v>0</v>
      </c>
      <c r="C7195" s="6">
        <v>40</v>
      </c>
      <c r="D7195" s="6">
        <v>1</v>
      </c>
      <c r="E7195" s="6">
        <v>0</v>
      </c>
      <c r="F7195" s="6">
        <v>0</v>
      </c>
      <c r="G7195" s="6">
        <v>1</v>
      </c>
      <c r="H7195" s="6">
        <v>30</v>
      </c>
      <c r="I7195" s="6">
        <v>18</v>
      </c>
      <c r="J7195" s="6">
        <v>1</v>
      </c>
    </row>
    <row r="7196" spans="2:10" x14ac:dyDescent="0.25">
      <c r="B7196" s="6">
        <v>1</v>
      </c>
      <c r="C7196" s="6">
        <v>38</v>
      </c>
      <c r="D7196" s="6">
        <v>1</v>
      </c>
      <c r="E7196" s="6">
        <v>0</v>
      </c>
      <c r="F7196" s="6">
        <v>1</v>
      </c>
      <c r="G7196" s="6">
        <v>4</v>
      </c>
      <c r="H7196" s="6">
        <v>110</v>
      </c>
      <c r="I7196" s="6">
        <v>15</v>
      </c>
      <c r="J7196" s="6">
        <v>0</v>
      </c>
    </row>
    <row r="7197" spans="2:10" x14ac:dyDescent="0.25">
      <c r="B7197" s="6">
        <v>0</v>
      </c>
      <c r="C7197" s="6">
        <v>48</v>
      </c>
      <c r="D7197" s="6">
        <v>1</v>
      </c>
      <c r="E7197" s="6">
        <v>1</v>
      </c>
      <c r="F7197" s="6">
        <v>1</v>
      </c>
      <c r="G7197" s="6">
        <v>3</v>
      </c>
      <c r="H7197" s="6">
        <v>210</v>
      </c>
      <c r="I7197" s="6">
        <v>16</v>
      </c>
      <c r="J7197" s="6">
        <v>0</v>
      </c>
    </row>
    <row r="7198" spans="2:10" x14ac:dyDescent="0.25">
      <c r="B7198" s="6">
        <v>1</v>
      </c>
      <c r="C7198" s="6">
        <v>28</v>
      </c>
      <c r="D7198" s="6">
        <v>1</v>
      </c>
      <c r="E7198" s="6">
        <v>1</v>
      </c>
      <c r="F7198" s="6">
        <v>1</v>
      </c>
      <c r="G7198" s="6">
        <v>5</v>
      </c>
      <c r="H7198" s="6">
        <v>92</v>
      </c>
      <c r="I7198" s="6">
        <v>8</v>
      </c>
      <c r="J7198" s="6">
        <v>1</v>
      </c>
    </row>
    <row r="7199" spans="2:10" x14ac:dyDescent="0.25">
      <c r="B7199" s="6">
        <v>1</v>
      </c>
      <c r="C7199" s="6">
        <v>73</v>
      </c>
      <c r="D7199" s="6">
        <v>1</v>
      </c>
      <c r="E7199" s="6">
        <v>0</v>
      </c>
      <c r="F7199" s="6">
        <v>1</v>
      </c>
      <c r="G7199" s="6">
        <v>2</v>
      </c>
      <c r="H7199" s="6">
        <v>60</v>
      </c>
      <c r="I7199" s="6">
        <v>16</v>
      </c>
      <c r="J7199" s="6">
        <v>0</v>
      </c>
    </row>
    <row r="7200" spans="2:10" x14ac:dyDescent="0.25">
      <c r="B7200" s="6">
        <v>0</v>
      </c>
      <c r="C7200" s="6">
        <v>42</v>
      </c>
      <c r="D7200" s="6">
        <v>1</v>
      </c>
      <c r="E7200" s="6">
        <v>1</v>
      </c>
      <c r="F7200" s="6">
        <v>0</v>
      </c>
      <c r="G7200" s="6">
        <v>2</v>
      </c>
      <c r="H7200" s="6">
        <v>37.5</v>
      </c>
      <c r="I7200" s="6">
        <v>9</v>
      </c>
      <c r="J7200" s="6">
        <v>1</v>
      </c>
    </row>
    <row r="7201" spans="2:10" x14ac:dyDescent="0.25">
      <c r="B7201" s="6">
        <v>1</v>
      </c>
      <c r="C7201" s="6">
        <v>65</v>
      </c>
      <c r="D7201" s="6">
        <v>1</v>
      </c>
      <c r="E7201" s="6">
        <v>1</v>
      </c>
      <c r="F7201" s="6">
        <v>0</v>
      </c>
      <c r="G7201" s="6">
        <v>7</v>
      </c>
      <c r="H7201" s="6">
        <v>11</v>
      </c>
      <c r="I7201" s="6">
        <v>20</v>
      </c>
      <c r="J7201" s="6">
        <v>0</v>
      </c>
    </row>
    <row r="7202" spans="2:10" x14ac:dyDescent="0.25">
      <c r="B7202" s="6">
        <v>0</v>
      </c>
      <c r="C7202" s="6">
        <v>48</v>
      </c>
      <c r="D7202" s="6">
        <v>0</v>
      </c>
      <c r="E7202" s="6">
        <v>1</v>
      </c>
      <c r="F7202" s="6">
        <v>1</v>
      </c>
      <c r="G7202" s="6">
        <v>2</v>
      </c>
      <c r="H7202" s="6">
        <v>124</v>
      </c>
      <c r="I7202" s="6">
        <v>10</v>
      </c>
      <c r="J7202" s="6">
        <v>0</v>
      </c>
    </row>
    <row r="7203" spans="2:10" x14ac:dyDescent="0.25">
      <c r="B7203" s="6">
        <v>1</v>
      </c>
      <c r="C7203" s="6">
        <v>55</v>
      </c>
      <c r="D7203" s="6">
        <v>1</v>
      </c>
      <c r="E7203" s="6">
        <v>1</v>
      </c>
      <c r="F7203" s="6">
        <v>1</v>
      </c>
      <c r="G7203" s="6">
        <v>2</v>
      </c>
      <c r="H7203" s="6">
        <v>71</v>
      </c>
      <c r="I7203" s="6">
        <v>20</v>
      </c>
      <c r="J7203" s="6">
        <v>0</v>
      </c>
    </row>
    <row r="7204" spans="2:10" x14ac:dyDescent="0.25">
      <c r="B7204" s="6">
        <v>1</v>
      </c>
      <c r="C7204" s="6">
        <v>69</v>
      </c>
      <c r="D7204" s="6">
        <v>1</v>
      </c>
      <c r="E7204" s="6">
        <v>1</v>
      </c>
      <c r="F7204" s="6">
        <v>1</v>
      </c>
      <c r="G7204" s="6">
        <v>2</v>
      </c>
      <c r="H7204" s="6">
        <v>106</v>
      </c>
      <c r="I7204" s="6">
        <v>20</v>
      </c>
      <c r="J7204" s="6">
        <v>0</v>
      </c>
    </row>
    <row r="7205" spans="2:10" x14ac:dyDescent="0.25">
      <c r="B7205" s="6">
        <v>0</v>
      </c>
      <c r="C7205" s="6">
        <v>36</v>
      </c>
      <c r="D7205" s="6">
        <v>0</v>
      </c>
      <c r="E7205" s="6">
        <v>1</v>
      </c>
      <c r="F7205" s="6">
        <v>1</v>
      </c>
      <c r="G7205" s="6">
        <v>3</v>
      </c>
      <c r="H7205" s="6">
        <v>18</v>
      </c>
      <c r="I7205" s="6">
        <v>12</v>
      </c>
      <c r="J7205" s="6">
        <v>0</v>
      </c>
    </row>
    <row r="7206" spans="2:10" x14ac:dyDescent="0.25">
      <c r="B7206" s="6">
        <v>1</v>
      </c>
      <c r="C7206" s="6">
        <v>30</v>
      </c>
      <c r="D7206" s="6">
        <v>1</v>
      </c>
      <c r="E7206" s="6">
        <v>0</v>
      </c>
      <c r="F7206" s="6">
        <v>1</v>
      </c>
      <c r="G7206" s="6">
        <v>2</v>
      </c>
      <c r="H7206" s="6">
        <v>158</v>
      </c>
      <c r="I7206" s="6">
        <v>15</v>
      </c>
      <c r="J7206" s="6">
        <v>0</v>
      </c>
    </row>
    <row r="7207" spans="2:10" x14ac:dyDescent="0.25">
      <c r="B7207" s="6">
        <v>0</v>
      </c>
      <c r="C7207" s="6">
        <v>22</v>
      </c>
      <c r="D7207" s="6">
        <v>1</v>
      </c>
      <c r="E7207" s="6">
        <v>1</v>
      </c>
      <c r="F7207" s="6">
        <v>0</v>
      </c>
      <c r="G7207" s="6">
        <v>2</v>
      </c>
      <c r="H7207" s="6">
        <v>8</v>
      </c>
      <c r="I7207" s="6">
        <v>18</v>
      </c>
      <c r="J7207" s="6">
        <v>1</v>
      </c>
    </row>
    <row r="7208" spans="2:10" x14ac:dyDescent="0.25">
      <c r="B7208" s="6">
        <v>0</v>
      </c>
      <c r="C7208" s="6">
        <v>59</v>
      </c>
      <c r="D7208" s="6">
        <v>0</v>
      </c>
      <c r="E7208" s="6">
        <v>1</v>
      </c>
      <c r="F7208" s="6">
        <v>1</v>
      </c>
      <c r="G7208" s="6">
        <v>3</v>
      </c>
      <c r="H7208" s="6">
        <v>53</v>
      </c>
      <c r="I7208" s="6">
        <v>8</v>
      </c>
      <c r="J7208" s="6">
        <v>0</v>
      </c>
    </row>
    <row r="7209" spans="2:10" x14ac:dyDescent="0.25">
      <c r="B7209" s="6">
        <v>1</v>
      </c>
      <c r="C7209" s="6">
        <v>50</v>
      </c>
      <c r="D7209" s="6">
        <v>1</v>
      </c>
      <c r="E7209" s="6">
        <v>0</v>
      </c>
      <c r="F7209" s="6">
        <v>1</v>
      </c>
      <c r="G7209" s="6">
        <v>6</v>
      </c>
      <c r="H7209" s="6">
        <v>137</v>
      </c>
      <c r="I7209" s="6">
        <v>16</v>
      </c>
      <c r="J7209" s="6">
        <v>1</v>
      </c>
    </row>
    <row r="7210" spans="2:10" x14ac:dyDescent="0.25">
      <c r="B7210" s="6">
        <v>1</v>
      </c>
      <c r="C7210" s="6">
        <v>56</v>
      </c>
      <c r="D7210" s="6">
        <v>1</v>
      </c>
      <c r="E7210" s="6">
        <v>1</v>
      </c>
      <c r="F7210" s="6">
        <v>0</v>
      </c>
      <c r="G7210" s="6">
        <v>3</v>
      </c>
      <c r="H7210" s="6">
        <v>32</v>
      </c>
      <c r="I7210" s="6">
        <v>20</v>
      </c>
      <c r="J7210" s="6">
        <v>0</v>
      </c>
    </row>
    <row r="7211" spans="2:10" x14ac:dyDescent="0.25">
      <c r="B7211" s="6">
        <v>0</v>
      </c>
      <c r="C7211" s="6">
        <v>48</v>
      </c>
      <c r="D7211" s="6">
        <v>1</v>
      </c>
      <c r="E7211" s="6">
        <v>1</v>
      </c>
      <c r="F7211" s="6">
        <v>1</v>
      </c>
      <c r="G7211" s="6">
        <v>4</v>
      </c>
      <c r="H7211" s="6">
        <v>49</v>
      </c>
      <c r="I7211" s="6">
        <v>20</v>
      </c>
      <c r="J7211" s="6">
        <v>1</v>
      </c>
    </row>
    <row r="7212" spans="2:10" x14ac:dyDescent="0.25">
      <c r="B7212" s="6">
        <v>0</v>
      </c>
      <c r="C7212" s="6">
        <v>26</v>
      </c>
      <c r="D7212" s="6">
        <v>1</v>
      </c>
      <c r="E7212" s="6">
        <v>0</v>
      </c>
      <c r="F7212" s="6">
        <v>0</v>
      </c>
      <c r="G7212" s="6">
        <v>2</v>
      </c>
      <c r="H7212" s="6">
        <v>33</v>
      </c>
      <c r="I7212" s="6">
        <v>8</v>
      </c>
      <c r="J7212" s="6">
        <v>0</v>
      </c>
    </row>
    <row r="7213" spans="2:10" x14ac:dyDescent="0.25">
      <c r="B7213" s="6">
        <v>0</v>
      </c>
      <c r="C7213" s="6">
        <v>52</v>
      </c>
      <c r="D7213" s="6">
        <v>1</v>
      </c>
      <c r="E7213" s="6">
        <v>1</v>
      </c>
      <c r="F7213" s="6">
        <v>1</v>
      </c>
      <c r="G7213" s="6">
        <v>2</v>
      </c>
      <c r="H7213" s="6">
        <v>63.5</v>
      </c>
      <c r="I7213" s="6">
        <v>18</v>
      </c>
      <c r="J7213" s="6">
        <v>1</v>
      </c>
    </row>
    <row r="7214" spans="2:10" x14ac:dyDescent="0.25">
      <c r="B7214" s="6">
        <v>1</v>
      </c>
      <c r="C7214" s="6">
        <v>40</v>
      </c>
      <c r="D7214" s="6">
        <v>1</v>
      </c>
      <c r="E7214" s="6">
        <v>1</v>
      </c>
      <c r="F7214" s="6">
        <v>0</v>
      </c>
      <c r="G7214" s="6">
        <v>1</v>
      </c>
      <c r="H7214" s="6">
        <v>25</v>
      </c>
      <c r="I7214" s="6">
        <v>15</v>
      </c>
      <c r="J7214" s="6">
        <v>1</v>
      </c>
    </row>
    <row r="7215" spans="2:10" x14ac:dyDescent="0.25">
      <c r="B7215" s="6">
        <v>0</v>
      </c>
      <c r="C7215" s="6">
        <v>51</v>
      </c>
      <c r="D7215" s="6">
        <v>1</v>
      </c>
      <c r="E7215" s="6">
        <v>1</v>
      </c>
      <c r="F7215" s="6">
        <v>1</v>
      </c>
      <c r="G7215" s="6">
        <v>4</v>
      </c>
      <c r="H7215" s="6">
        <v>69</v>
      </c>
      <c r="I7215" s="6">
        <v>20</v>
      </c>
      <c r="J7215" s="6">
        <v>1</v>
      </c>
    </row>
    <row r="7216" spans="2:10" x14ac:dyDescent="0.25">
      <c r="B7216" s="6">
        <v>0</v>
      </c>
      <c r="C7216" s="6">
        <v>57</v>
      </c>
      <c r="D7216" s="6">
        <v>1</v>
      </c>
      <c r="E7216" s="6">
        <v>1</v>
      </c>
      <c r="F7216" s="6">
        <v>1</v>
      </c>
      <c r="G7216" s="6">
        <v>3</v>
      </c>
      <c r="H7216" s="6">
        <v>73</v>
      </c>
      <c r="I7216" s="6">
        <v>10</v>
      </c>
      <c r="J7216" s="6">
        <v>0</v>
      </c>
    </row>
    <row r="7217" spans="2:10" x14ac:dyDescent="0.25">
      <c r="B7217" s="6">
        <v>1</v>
      </c>
      <c r="C7217" s="6">
        <v>65</v>
      </c>
      <c r="D7217" s="6">
        <v>1</v>
      </c>
      <c r="E7217" s="6">
        <v>1</v>
      </c>
      <c r="F7217" s="6">
        <v>1</v>
      </c>
      <c r="G7217" s="6">
        <v>4</v>
      </c>
      <c r="H7217" s="6">
        <v>109</v>
      </c>
      <c r="I7217" s="6">
        <v>20</v>
      </c>
      <c r="J7217" s="6">
        <v>0</v>
      </c>
    </row>
    <row r="7218" spans="2:10" x14ac:dyDescent="0.25">
      <c r="B7218" s="6">
        <v>1</v>
      </c>
      <c r="C7218" s="6">
        <v>48</v>
      </c>
      <c r="D7218" s="6">
        <v>1</v>
      </c>
      <c r="E7218" s="6">
        <v>1</v>
      </c>
      <c r="F7218" s="6">
        <v>1</v>
      </c>
      <c r="G7218" s="6">
        <v>6</v>
      </c>
      <c r="H7218" s="6">
        <v>48</v>
      </c>
      <c r="I7218" s="6">
        <v>20</v>
      </c>
      <c r="J7218" s="6">
        <v>0</v>
      </c>
    </row>
    <row r="7219" spans="2:10" x14ac:dyDescent="0.25">
      <c r="B7219" s="6">
        <v>0</v>
      </c>
      <c r="C7219" s="6">
        <v>50</v>
      </c>
      <c r="D7219" s="6">
        <v>1</v>
      </c>
      <c r="E7219" s="6">
        <v>1</v>
      </c>
      <c r="F7219" s="6">
        <v>0</v>
      </c>
      <c r="G7219" s="6">
        <v>1</v>
      </c>
      <c r="H7219" s="6">
        <v>67</v>
      </c>
      <c r="I7219" s="6">
        <v>8</v>
      </c>
      <c r="J7219" s="6">
        <v>1</v>
      </c>
    </row>
    <row r="7220" spans="2:10" x14ac:dyDescent="0.25">
      <c r="B7220" s="6">
        <v>0</v>
      </c>
      <c r="C7220" s="6">
        <v>56</v>
      </c>
      <c r="D7220" s="6">
        <v>0</v>
      </c>
      <c r="E7220" s="6">
        <v>1</v>
      </c>
      <c r="F7220" s="6">
        <v>0</v>
      </c>
      <c r="G7220" s="6">
        <v>1</v>
      </c>
      <c r="H7220" s="6">
        <v>35</v>
      </c>
      <c r="I7220" s="6">
        <v>8</v>
      </c>
      <c r="J7220" s="6">
        <v>1</v>
      </c>
    </row>
    <row r="7221" spans="2:10" x14ac:dyDescent="0.25">
      <c r="B7221" s="6">
        <v>1</v>
      </c>
      <c r="C7221" s="6">
        <v>54</v>
      </c>
      <c r="D7221" s="6">
        <v>1</v>
      </c>
      <c r="E7221" s="6">
        <v>1</v>
      </c>
      <c r="F7221" s="6">
        <v>1</v>
      </c>
      <c r="G7221" s="6">
        <v>4</v>
      </c>
      <c r="H7221" s="6">
        <v>31</v>
      </c>
      <c r="I7221" s="6">
        <v>20</v>
      </c>
      <c r="J7221" s="6">
        <v>0</v>
      </c>
    </row>
    <row r="7222" spans="2:10" x14ac:dyDescent="0.25">
      <c r="B7222" s="6">
        <v>1</v>
      </c>
      <c r="C7222" s="6">
        <v>69</v>
      </c>
      <c r="D7222" s="6">
        <v>1</v>
      </c>
      <c r="E7222" s="6">
        <v>1</v>
      </c>
      <c r="F7222" s="6">
        <v>1</v>
      </c>
      <c r="G7222" s="6">
        <v>2</v>
      </c>
      <c r="H7222" s="6">
        <v>67</v>
      </c>
      <c r="I7222" s="6">
        <v>20</v>
      </c>
      <c r="J7222" s="6">
        <v>0</v>
      </c>
    </row>
    <row r="7223" spans="2:10" x14ac:dyDescent="0.25">
      <c r="B7223" s="6">
        <v>0</v>
      </c>
      <c r="C7223" s="6">
        <v>22</v>
      </c>
      <c r="D7223" s="6">
        <v>1</v>
      </c>
      <c r="E7223" s="6">
        <v>1</v>
      </c>
      <c r="F7223" s="6">
        <v>1</v>
      </c>
      <c r="G7223" s="6">
        <v>5</v>
      </c>
      <c r="H7223" s="6">
        <v>109</v>
      </c>
      <c r="I7223" s="6">
        <v>11</v>
      </c>
      <c r="J7223" s="6">
        <v>1</v>
      </c>
    </row>
    <row r="7224" spans="2:10" x14ac:dyDescent="0.25">
      <c r="B7224" s="6">
        <v>0</v>
      </c>
      <c r="C7224" s="6">
        <v>40</v>
      </c>
      <c r="D7224" s="6">
        <v>0</v>
      </c>
      <c r="E7224" s="6">
        <v>0</v>
      </c>
      <c r="F7224" s="6">
        <v>1</v>
      </c>
      <c r="G7224" s="6">
        <v>6</v>
      </c>
      <c r="H7224" s="6">
        <v>157</v>
      </c>
      <c r="I7224" s="6">
        <v>12</v>
      </c>
      <c r="J7224" s="6">
        <v>1</v>
      </c>
    </row>
    <row r="7225" spans="2:10" x14ac:dyDescent="0.25">
      <c r="B7225" s="6">
        <v>1</v>
      </c>
      <c r="C7225" s="6">
        <v>35</v>
      </c>
      <c r="D7225" s="6">
        <v>1</v>
      </c>
      <c r="E7225" s="6">
        <v>1</v>
      </c>
      <c r="F7225" s="6">
        <v>1</v>
      </c>
      <c r="G7225" s="6">
        <v>4</v>
      </c>
      <c r="H7225" s="6">
        <v>118</v>
      </c>
      <c r="I7225" s="6">
        <v>18</v>
      </c>
      <c r="J7225" s="6">
        <v>0</v>
      </c>
    </row>
    <row r="7226" spans="2:10" x14ac:dyDescent="0.25">
      <c r="B7226" s="6">
        <v>1</v>
      </c>
      <c r="C7226" s="6">
        <v>48</v>
      </c>
      <c r="D7226" s="6">
        <v>1</v>
      </c>
      <c r="E7226" s="6">
        <v>1</v>
      </c>
      <c r="F7226" s="6">
        <v>1</v>
      </c>
      <c r="G7226" s="6">
        <v>4</v>
      </c>
      <c r="H7226" s="6">
        <v>102.5</v>
      </c>
      <c r="I7226" s="6">
        <v>16</v>
      </c>
      <c r="J7226" s="6">
        <v>0</v>
      </c>
    </row>
    <row r="7227" spans="2:10" x14ac:dyDescent="0.25">
      <c r="B7227" s="6">
        <v>0</v>
      </c>
      <c r="C7227" s="6">
        <v>53</v>
      </c>
      <c r="D7227" s="6">
        <v>0</v>
      </c>
      <c r="E7227" s="6">
        <v>1</v>
      </c>
      <c r="F7227" s="6">
        <v>0</v>
      </c>
      <c r="G7227" s="6">
        <v>4</v>
      </c>
      <c r="H7227" s="6">
        <v>47</v>
      </c>
      <c r="I7227" s="6">
        <v>8</v>
      </c>
      <c r="J7227" s="6">
        <v>1</v>
      </c>
    </row>
    <row r="7228" spans="2:10" x14ac:dyDescent="0.25">
      <c r="B7228" s="6">
        <v>0</v>
      </c>
      <c r="C7228" s="6">
        <v>48</v>
      </c>
      <c r="D7228" s="6">
        <v>1</v>
      </c>
      <c r="E7228" s="6">
        <v>0</v>
      </c>
      <c r="F7228" s="6">
        <v>1</v>
      </c>
      <c r="G7228" s="6">
        <v>4</v>
      </c>
      <c r="H7228" s="6">
        <v>74</v>
      </c>
      <c r="I7228" s="6">
        <v>18</v>
      </c>
      <c r="J7228" s="6">
        <v>0</v>
      </c>
    </row>
    <row r="7229" spans="2:10" x14ac:dyDescent="0.25">
      <c r="B7229" s="6">
        <v>0</v>
      </c>
      <c r="C7229" s="6">
        <v>60</v>
      </c>
      <c r="D7229" s="6">
        <v>0</v>
      </c>
      <c r="E7229" s="6">
        <v>0</v>
      </c>
      <c r="F7229" s="6">
        <v>1</v>
      </c>
      <c r="G7229" s="6">
        <v>2</v>
      </c>
      <c r="H7229" s="6">
        <v>5</v>
      </c>
      <c r="I7229" s="6">
        <v>8</v>
      </c>
      <c r="J7229" s="6">
        <v>1</v>
      </c>
    </row>
    <row r="7230" spans="2:10" x14ac:dyDescent="0.25">
      <c r="B7230" s="6">
        <v>1</v>
      </c>
      <c r="C7230" s="6">
        <v>53</v>
      </c>
      <c r="D7230" s="6">
        <v>0</v>
      </c>
      <c r="E7230" s="6">
        <v>1</v>
      </c>
      <c r="F7230" s="6">
        <v>1</v>
      </c>
      <c r="G7230" s="6">
        <v>2</v>
      </c>
      <c r="H7230" s="6">
        <v>74</v>
      </c>
      <c r="I7230" s="6">
        <v>16</v>
      </c>
      <c r="J7230" s="6">
        <v>1</v>
      </c>
    </row>
    <row r="7231" spans="2:10" x14ac:dyDescent="0.25">
      <c r="B7231" s="6">
        <v>0</v>
      </c>
      <c r="C7231" s="6">
        <v>53</v>
      </c>
      <c r="D7231" s="6">
        <v>1</v>
      </c>
      <c r="E7231" s="6">
        <v>1</v>
      </c>
      <c r="F7231" s="6">
        <v>1</v>
      </c>
      <c r="G7231" s="6">
        <v>3</v>
      </c>
      <c r="H7231" s="6">
        <v>106</v>
      </c>
      <c r="I7231" s="6">
        <v>20</v>
      </c>
      <c r="J7231" s="6">
        <v>1</v>
      </c>
    </row>
    <row r="7232" spans="2:10" x14ac:dyDescent="0.25">
      <c r="B7232" s="6">
        <v>0</v>
      </c>
      <c r="C7232" s="6">
        <v>35</v>
      </c>
      <c r="D7232" s="6">
        <v>1</v>
      </c>
      <c r="E7232" s="6">
        <v>1</v>
      </c>
      <c r="F7232" s="6">
        <v>1</v>
      </c>
      <c r="G7232" s="6">
        <v>4</v>
      </c>
      <c r="H7232" s="6">
        <v>200</v>
      </c>
      <c r="I7232" s="6">
        <v>15</v>
      </c>
      <c r="J7232" s="6">
        <v>1</v>
      </c>
    </row>
    <row r="7233" spans="2:10" x14ac:dyDescent="0.25">
      <c r="B7233" s="6">
        <v>0</v>
      </c>
      <c r="C7233" s="6">
        <v>47</v>
      </c>
      <c r="D7233" s="6">
        <v>1</v>
      </c>
      <c r="E7233" s="6">
        <v>1</v>
      </c>
      <c r="F7233" s="6">
        <v>1</v>
      </c>
      <c r="G7233" s="6">
        <v>2</v>
      </c>
      <c r="H7233" s="6">
        <v>206</v>
      </c>
      <c r="I7233" s="6">
        <v>15</v>
      </c>
      <c r="J7233" s="6">
        <v>1</v>
      </c>
    </row>
    <row r="7234" spans="2:10" x14ac:dyDescent="0.25">
      <c r="B7234" s="6">
        <v>1</v>
      </c>
      <c r="C7234" s="6">
        <v>64</v>
      </c>
      <c r="D7234" s="6">
        <v>1</v>
      </c>
      <c r="E7234" s="6">
        <v>1</v>
      </c>
      <c r="F7234" s="6">
        <v>1</v>
      </c>
      <c r="G7234" s="6">
        <v>4</v>
      </c>
      <c r="H7234" s="6">
        <v>34</v>
      </c>
      <c r="I7234" s="6">
        <v>20</v>
      </c>
      <c r="J7234" s="6">
        <v>0</v>
      </c>
    </row>
    <row r="7235" spans="2:10" x14ac:dyDescent="0.25">
      <c r="B7235" s="6">
        <v>0</v>
      </c>
      <c r="C7235" s="6">
        <v>45</v>
      </c>
      <c r="D7235" s="6">
        <v>1</v>
      </c>
      <c r="E7235" s="6">
        <v>0</v>
      </c>
      <c r="F7235" s="6">
        <v>1</v>
      </c>
      <c r="G7235" s="6">
        <v>2</v>
      </c>
      <c r="H7235" s="6">
        <v>177</v>
      </c>
      <c r="I7235" s="6">
        <v>15</v>
      </c>
      <c r="J7235" s="6">
        <v>1</v>
      </c>
    </row>
    <row r="7236" spans="2:10" x14ac:dyDescent="0.25">
      <c r="B7236" s="6">
        <v>0</v>
      </c>
      <c r="C7236" s="6">
        <v>28</v>
      </c>
      <c r="D7236" s="6">
        <v>1</v>
      </c>
      <c r="E7236" s="6">
        <v>1</v>
      </c>
      <c r="F7236" s="6">
        <v>1</v>
      </c>
      <c r="G7236" s="6">
        <v>5</v>
      </c>
      <c r="H7236" s="6">
        <v>53</v>
      </c>
      <c r="I7236" s="6">
        <v>8</v>
      </c>
      <c r="J7236" s="6">
        <v>0</v>
      </c>
    </row>
    <row r="7237" spans="2:10" x14ac:dyDescent="0.25">
      <c r="B7237" s="6">
        <v>1</v>
      </c>
      <c r="C7237" s="6">
        <v>51</v>
      </c>
      <c r="D7237" s="6">
        <v>1</v>
      </c>
      <c r="E7237" s="6">
        <v>0</v>
      </c>
      <c r="F7237" s="6">
        <v>1</v>
      </c>
      <c r="G7237" s="6">
        <v>6</v>
      </c>
      <c r="H7237" s="6">
        <v>47</v>
      </c>
      <c r="I7237" s="6">
        <v>16</v>
      </c>
      <c r="J7237" s="6">
        <v>0</v>
      </c>
    </row>
    <row r="7238" spans="2:10" x14ac:dyDescent="0.25">
      <c r="B7238" s="6">
        <v>1</v>
      </c>
      <c r="C7238" s="6">
        <v>44</v>
      </c>
      <c r="D7238" s="6">
        <v>1</v>
      </c>
      <c r="E7238" s="6">
        <v>1</v>
      </c>
      <c r="F7238" s="6">
        <v>1</v>
      </c>
      <c r="G7238" s="6">
        <v>6</v>
      </c>
      <c r="H7238" s="6">
        <v>65</v>
      </c>
      <c r="I7238" s="6">
        <v>15</v>
      </c>
      <c r="J7238" s="6">
        <v>0</v>
      </c>
    </row>
    <row r="7239" spans="2:10" x14ac:dyDescent="0.25">
      <c r="B7239" s="6">
        <v>1</v>
      </c>
      <c r="C7239" s="6">
        <v>46</v>
      </c>
      <c r="D7239" s="6">
        <v>1</v>
      </c>
      <c r="E7239" s="6">
        <v>1</v>
      </c>
      <c r="F7239" s="6">
        <v>1</v>
      </c>
      <c r="G7239" s="6">
        <v>3</v>
      </c>
      <c r="H7239" s="6">
        <v>119</v>
      </c>
      <c r="I7239" s="6">
        <v>15</v>
      </c>
      <c r="J7239" s="6">
        <v>1</v>
      </c>
    </row>
    <row r="7240" spans="2:10" x14ac:dyDescent="0.25">
      <c r="B7240" s="6">
        <v>1</v>
      </c>
      <c r="C7240" s="6">
        <v>54</v>
      </c>
      <c r="D7240" s="6">
        <v>0</v>
      </c>
      <c r="E7240" s="6">
        <v>1</v>
      </c>
      <c r="F7240" s="6">
        <v>1</v>
      </c>
      <c r="G7240" s="6">
        <v>3</v>
      </c>
      <c r="H7240" s="6">
        <v>59.5</v>
      </c>
      <c r="I7240" s="6">
        <v>18</v>
      </c>
      <c r="J7240" s="6">
        <v>0</v>
      </c>
    </row>
    <row r="7241" spans="2:10" x14ac:dyDescent="0.25">
      <c r="B7241" s="6">
        <v>1</v>
      </c>
      <c r="C7241" s="6">
        <v>52</v>
      </c>
      <c r="D7241" s="6">
        <v>1</v>
      </c>
      <c r="E7241" s="6">
        <v>1</v>
      </c>
      <c r="F7241" s="6">
        <v>1</v>
      </c>
      <c r="G7241" s="6">
        <v>3</v>
      </c>
      <c r="H7241" s="6">
        <v>4</v>
      </c>
      <c r="I7241" s="6">
        <v>16</v>
      </c>
      <c r="J7241" s="6">
        <v>0</v>
      </c>
    </row>
    <row r="7242" spans="2:10" x14ac:dyDescent="0.25">
      <c r="B7242" s="6">
        <v>1</v>
      </c>
      <c r="C7242" s="6">
        <v>50</v>
      </c>
      <c r="D7242" s="6">
        <v>1</v>
      </c>
      <c r="E7242" s="6">
        <v>1</v>
      </c>
      <c r="F7242" s="6">
        <v>1</v>
      </c>
      <c r="G7242" s="6">
        <v>6</v>
      </c>
      <c r="H7242" s="6">
        <v>64</v>
      </c>
      <c r="I7242" s="6">
        <v>20</v>
      </c>
      <c r="J7242" s="6">
        <v>0</v>
      </c>
    </row>
    <row r="7243" spans="2:10" x14ac:dyDescent="0.25">
      <c r="B7243" s="6">
        <v>0</v>
      </c>
      <c r="C7243" s="6">
        <v>28</v>
      </c>
      <c r="D7243" s="6">
        <v>1</v>
      </c>
      <c r="E7243" s="6">
        <v>0</v>
      </c>
      <c r="F7243" s="6">
        <v>1</v>
      </c>
      <c r="G7243" s="6">
        <v>6</v>
      </c>
      <c r="H7243" s="6">
        <v>122</v>
      </c>
      <c r="I7243" s="6">
        <v>12</v>
      </c>
      <c r="J7243" s="6">
        <v>1</v>
      </c>
    </row>
    <row r="7244" spans="2:10" x14ac:dyDescent="0.25">
      <c r="B7244" s="6">
        <v>1</v>
      </c>
      <c r="C7244" s="6">
        <v>35</v>
      </c>
      <c r="D7244" s="6">
        <v>1</v>
      </c>
      <c r="E7244" s="6">
        <v>0</v>
      </c>
      <c r="F7244" s="6">
        <v>0</v>
      </c>
      <c r="G7244" s="6">
        <v>4</v>
      </c>
      <c r="H7244" s="6">
        <v>110</v>
      </c>
      <c r="I7244" s="6">
        <v>15</v>
      </c>
      <c r="J7244" s="6">
        <v>1</v>
      </c>
    </row>
    <row r="7245" spans="2:10" x14ac:dyDescent="0.25">
      <c r="B7245" s="6">
        <v>1</v>
      </c>
      <c r="C7245" s="6">
        <v>64</v>
      </c>
      <c r="D7245" s="6">
        <v>1</v>
      </c>
      <c r="E7245" s="6">
        <v>1</v>
      </c>
      <c r="F7245" s="6">
        <v>0</v>
      </c>
      <c r="G7245" s="6">
        <v>1</v>
      </c>
      <c r="H7245" s="6">
        <v>40</v>
      </c>
      <c r="I7245" s="6">
        <v>20</v>
      </c>
      <c r="J7245" s="6">
        <v>0</v>
      </c>
    </row>
    <row r="7246" spans="2:10" x14ac:dyDescent="0.25">
      <c r="B7246" s="6">
        <v>1</v>
      </c>
      <c r="C7246" s="6">
        <v>37</v>
      </c>
      <c r="D7246" s="6">
        <v>1</v>
      </c>
      <c r="E7246" s="6">
        <v>1</v>
      </c>
      <c r="F7246" s="6">
        <v>1</v>
      </c>
      <c r="G7246" s="6">
        <v>3</v>
      </c>
      <c r="H7246" s="6">
        <v>83</v>
      </c>
      <c r="I7246" s="6">
        <v>15</v>
      </c>
      <c r="J7246" s="6">
        <v>0</v>
      </c>
    </row>
    <row r="7247" spans="2:10" x14ac:dyDescent="0.25">
      <c r="B7247" s="6">
        <v>0</v>
      </c>
      <c r="C7247" s="6">
        <v>33</v>
      </c>
      <c r="D7247" s="6">
        <v>1</v>
      </c>
      <c r="E7247" s="6">
        <v>1</v>
      </c>
      <c r="F7247" s="6">
        <v>1</v>
      </c>
      <c r="G7247" s="6">
        <v>4</v>
      </c>
      <c r="H7247" s="6">
        <v>83</v>
      </c>
      <c r="I7247" s="6">
        <v>12</v>
      </c>
      <c r="J7247" s="6">
        <v>1</v>
      </c>
    </row>
    <row r="7248" spans="2:10" x14ac:dyDescent="0.25">
      <c r="B7248" s="6">
        <v>0</v>
      </c>
      <c r="C7248" s="6">
        <v>50</v>
      </c>
      <c r="D7248" s="6">
        <v>1</v>
      </c>
      <c r="E7248" s="6">
        <v>1</v>
      </c>
      <c r="F7248" s="6">
        <v>1</v>
      </c>
      <c r="G7248" s="6">
        <v>2</v>
      </c>
      <c r="H7248" s="6">
        <v>180</v>
      </c>
      <c r="I7248" s="6">
        <v>18</v>
      </c>
      <c r="J7248" s="6">
        <v>1</v>
      </c>
    </row>
    <row r="7249" spans="2:10" x14ac:dyDescent="0.25">
      <c r="B7249" s="6">
        <v>0</v>
      </c>
      <c r="C7249" s="6">
        <v>33</v>
      </c>
      <c r="D7249" s="6">
        <v>0</v>
      </c>
      <c r="E7249" s="6">
        <v>1</v>
      </c>
      <c r="F7249" s="6">
        <v>1</v>
      </c>
      <c r="G7249" s="6">
        <v>3</v>
      </c>
      <c r="H7249" s="6">
        <v>24</v>
      </c>
      <c r="I7249" s="6">
        <v>8</v>
      </c>
      <c r="J7249" s="6">
        <v>0</v>
      </c>
    </row>
    <row r="7250" spans="2:10" x14ac:dyDescent="0.25">
      <c r="B7250" s="6">
        <v>1</v>
      </c>
      <c r="C7250" s="6">
        <v>43</v>
      </c>
      <c r="D7250" s="6">
        <v>1</v>
      </c>
      <c r="E7250" s="6">
        <v>1</v>
      </c>
      <c r="F7250" s="6">
        <v>1</v>
      </c>
      <c r="G7250" s="6">
        <v>2</v>
      </c>
      <c r="H7250" s="6">
        <v>85</v>
      </c>
      <c r="I7250" s="6">
        <v>18</v>
      </c>
      <c r="J7250" s="6">
        <v>0</v>
      </c>
    </row>
    <row r="7251" spans="2:10" x14ac:dyDescent="0.25">
      <c r="B7251" s="6">
        <v>0</v>
      </c>
      <c r="C7251" s="6">
        <v>50</v>
      </c>
      <c r="D7251" s="6">
        <v>1</v>
      </c>
      <c r="E7251" s="6">
        <v>1</v>
      </c>
      <c r="F7251" s="6">
        <v>1</v>
      </c>
      <c r="G7251" s="6">
        <v>3</v>
      </c>
      <c r="H7251" s="6">
        <v>86</v>
      </c>
      <c r="I7251" s="6">
        <v>8</v>
      </c>
      <c r="J7251" s="6">
        <v>1</v>
      </c>
    </row>
    <row r="7252" spans="2:10" x14ac:dyDescent="0.25">
      <c r="B7252" s="6">
        <v>0</v>
      </c>
      <c r="C7252" s="6">
        <v>61</v>
      </c>
      <c r="D7252" s="6">
        <v>1</v>
      </c>
      <c r="E7252" s="6">
        <v>1</v>
      </c>
      <c r="F7252" s="6">
        <v>1</v>
      </c>
      <c r="G7252" s="6">
        <v>3</v>
      </c>
      <c r="H7252" s="6">
        <v>14</v>
      </c>
      <c r="I7252" s="6">
        <v>8</v>
      </c>
      <c r="J7252" s="6">
        <v>1</v>
      </c>
    </row>
    <row r="7253" spans="2:10" x14ac:dyDescent="0.25">
      <c r="B7253" s="6">
        <v>0</v>
      </c>
      <c r="C7253" s="6">
        <v>35</v>
      </c>
      <c r="D7253" s="6">
        <v>1</v>
      </c>
      <c r="E7253" s="6">
        <v>1</v>
      </c>
      <c r="F7253" s="6">
        <v>0</v>
      </c>
      <c r="G7253" s="6">
        <v>4</v>
      </c>
      <c r="H7253" s="6">
        <v>207</v>
      </c>
      <c r="I7253" s="6">
        <v>8</v>
      </c>
      <c r="J7253" s="6">
        <v>0</v>
      </c>
    </row>
    <row r="7254" spans="2:10" x14ac:dyDescent="0.25">
      <c r="B7254" s="6">
        <v>1</v>
      </c>
      <c r="C7254" s="6">
        <v>30</v>
      </c>
      <c r="D7254" s="6">
        <v>1</v>
      </c>
      <c r="E7254" s="6">
        <v>1</v>
      </c>
      <c r="F7254" s="6">
        <v>1</v>
      </c>
      <c r="G7254" s="6">
        <v>5</v>
      </c>
      <c r="H7254" s="6">
        <v>135</v>
      </c>
      <c r="I7254" s="6">
        <v>15</v>
      </c>
      <c r="J7254" s="6">
        <v>0</v>
      </c>
    </row>
    <row r="7255" spans="2:10" x14ac:dyDescent="0.25">
      <c r="B7255" s="6">
        <v>1</v>
      </c>
      <c r="C7255" s="6">
        <v>46</v>
      </c>
      <c r="D7255" s="6">
        <v>1</v>
      </c>
      <c r="E7255" s="6">
        <v>1</v>
      </c>
      <c r="F7255" s="6">
        <v>1</v>
      </c>
      <c r="G7255" s="6">
        <v>2</v>
      </c>
      <c r="H7255" s="6">
        <v>146</v>
      </c>
      <c r="I7255" s="6">
        <v>15</v>
      </c>
      <c r="J7255" s="6">
        <v>0</v>
      </c>
    </row>
    <row r="7256" spans="2:10" x14ac:dyDescent="0.25">
      <c r="B7256" s="6">
        <v>0</v>
      </c>
      <c r="C7256" s="6">
        <v>58</v>
      </c>
      <c r="D7256" s="6">
        <v>1</v>
      </c>
      <c r="E7256" s="6">
        <v>1</v>
      </c>
      <c r="F7256" s="6">
        <v>1</v>
      </c>
      <c r="G7256" s="6">
        <v>3</v>
      </c>
      <c r="H7256" s="6">
        <v>41.5</v>
      </c>
      <c r="I7256" s="6">
        <v>10</v>
      </c>
      <c r="J7256" s="6">
        <v>0</v>
      </c>
    </row>
    <row r="7257" spans="2:10" x14ac:dyDescent="0.25">
      <c r="B7257" s="6">
        <v>1</v>
      </c>
      <c r="C7257" s="6">
        <v>34</v>
      </c>
      <c r="D7257" s="6">
        <v>1</v>
      </c>
      <c r="E7257" s="6">
        <v>1</v>
      </c>
      <c r="F7257" s="6">
        <v>1</v>
      </c>
      <c r="G7257" s="6">
        <v>6</v>
      </c>
      <c r="H7257" s="6">
        <v>66</v>
      </c>
      <c r="I7257" s="6">
        <v>15</v>
      </c>
      <c r="J7257" s="6">
        <v>0</v>
      </c>
    </row>
    <row r="7258" spans="2:10" x14ac:dyDescent="0.25">
      <c r="B7258" s="6">
        <v>1</v>
      </c>
      <c r="C7258" s="6">
        <v>35</v>
      </c>
      <c r="D7258" s="6">
        <v>1</v>
      </c>
      <c r="E7258" s="6">
        <v>1</v>
      </c>
      <c r="F7258" s="6">
        <v>1</v>
      </c>
      <c r="G7258" s="6">
        <v>5</v>
      </c>
      <c r="H7258" s="6">
        <v>138</v>
      </c>
      <c r="I7258" s="6">
        <v>15</v>
      </c>
      <c r="J7258" s="6">
        <v>1</v>
      </c>
    </row>
    <row r="7259" spans="2:10" x14ac:dyDescent="0.25">
      <c r="B7259" s="6">
        <v>0</v>
      </c>
      <c r="C7259" s="6">
        <v>57</v>
      </c>
      <c r="D7259" s="6">
        <v>1</v>
      </c>
      <c r="E7259" s="6">
        <v>1</v>
      </c>
      <c r="F7259" s="6">
        <v>1</v>
      </c>
      <c r="G7259" s="6">
        <v>5</v>
      </c>
      <c r="H7259" s="6">
        <v>301</v>
      </c>
      <c r="I7259" s="6">
        <v>15</v>
      </c>
      <c r="J7259" s="6">
        <v>0</v>
      </c>
    </row>
    <row r="7260" spans="2:10" x14ac:dyDescent="0.25">
      <c r="B7260" s="6">
        <v>1</v>
      </c>
      <c r="C7260" s="6">
        <v>67</v>
      </c>
      <c r="D7260" s="6">
        <v>1</v>
      </c>
      <c r="E7260" s="6">
        <v>1</v>
      </c>
      <c r="F7260" s="6">
        <v>0</v>
      </c>
      <c r="G7260" s="6">
        <v>1</v>
      </c>
      <c r="H7260" s="6">
        <v>93</v>
      </c>
      <c r="I7260" s="6">
        <v>20</v>
      </c>
      <c r="J7260" s="6">
        <v>0</v>
      </c>
    </row>
    <row r="7261" spans="2:10" x14ac:dyDescent="0.25">
      <c r="B7261" s="6">
        <v>0</v>
      </c>
      <c r="C7261" s="6">
        <v>63</v>
      </c>
      <c r="D7261" s="6">
        <v>1</v>
      </c>
      <c r="E7261" s="6">
        <v>1</v>
      </c>
      <c r="F7261" s="6">
        <v>1</v>
      </c>
      <c r="G7261" s="6">
        <v>3</v>
      </c>
      <c r="H7261" s="6">
        <v>62</v>
      </c>
      <c r="I7261" s="6">
        <v>20</v>
      </c>
      <c r="J7261" s="6">
        <v>1</v>
      </c>
    </row>
    <row r="7262" spans="2:10" x14ac:dyDescent="0.25">
      <c r="B7262" s="6">
        <v>0</v>
      </c>
      <c r="C7262" s="6">
        <v>50</v>
      </c>
      <c r="D7262" s="6">
        <v>0</v>
      </c>
      <c r="E7262" s="6">
        <v>1</v>
      </c>
      <c r="F7262" s="6">
        <v>1</v>
      </c>
      <c r="G7262" s="6">
        <v>3</v>
      </c>
      <c r="H7262" s="6">
        <v>88</v>
      </c>
      <c r="I7262" s="6">
        <v>8</v>
      </c>
      <c r="J7262" s="6">
        <v>0</v>
      </c>
    </row>
    <row r="7263" spans="2:10" x14ac:dyDescent="0.25">
      <c r="B7263" s="6">
        <v>0</v>
      </c>
      <c r="C7263" s="6">
        <v>62</v>
      </c>
      <c r="D7263" s="6">
        <v>1</v>
      </c>
      <c r="E7263" s="6">
        <v>1</v>
      </c>
      <c r="F7263" s="6">
        <v>1</v>
      </c>
      <c r="G7263" s="6">
        <v>3</v>
      </c>
      <c r="H7263" s="6">
        <v>162</v>
      </c>
      <c r="I7263" s="6">
        <v>20</v>
      </c>
      <c r="J7263" s="6">
        <v>1</v>
      </c>
    </row>
    <row r="7264" spans="2:10" x14ac:dyDescent="0.25">
      <c r="B7264" s="6">
        <v>1</v>
      </c>
      <c r="C7264" s="6">
        <v>57</v>
      </c>
      <c r="D7264" s="6">
        <v>1</v>
      </c>
      <c r="E7264" s="6">
        <v>1</v>
      </c>
      <c r="F7264" s="6">
        <v>1</v>
      </c>
      <c r="G7264" s="6">
        <v>2</v>
      </c>
      <c r="H7264" s="6">
        <v>109</v>
      </c>
      <c r="I7264" s="6">
        <v>18</v>
      </c>
      <c r="J7264" s="6">
        <v>0</v>
      </c>
    </row>
    <row r="7265" spans="2:10" x14ac:dyDescent="0.25">
      <c r="B7265" s="6">
        <v>1</v>
      </c>
      <c r="C7265" s="6">
        <v>60</v>
      </c>
      <c r="D7265" s="6">
        <v>1</v>
      </c>
      <c r="E7265" s="6">
        <v>1</v>
      </c>
      <c r="F7265" s="6">
        <v>0</v>
      </c>
      <c r="G7265" s="6">
        <v>2</v>
      </c>
      <c r="H7265" s="6">
        <v>19</v>
      </c>
      <c r="I7265" s="6">
        <v>20</v>
      </c>
      <c r="J7265" s="6">
        <v>0</v>
      </c>
    </row>
    <row r="7266" spans="2:10" x14ac:dyDescent="0.25">
      <c r="B7266" s="6">
        <v>1</v>
      </c>
      <c r="C7266" s="6">
        <v>62</v>
      </c>
      <c r="D7266" s="6">
        <v>1</v>
      </c>
      <c r="E7266" s="6">
        <v>1</v>
      </c>
      <c r="F7266" s="6">
        <v>1</v>
      </c>
      <c r="G7266" s="6">
        <v>3</v>
      </c>
      <c r="H7266" s="6">
        <v>86</v>
      </c>
      <c r="I7266" s="6">
        <v>16</v>
      </c>
      <c r="J7266" s="6">
        <v>1</v>
      </c>
    </row>
    <row r="7267" spans="2:10" x14ac:dyDescent="0.25">
      <c r="B7267" s="6">
        <v>0</v>
      </c>
      <c r="C7267" s="6">
        <v>47</v>
      </c>
      <c r="D7267" s="6">
        <v>1</v>
      </c>
      <c r="E7267" s="6">
        <v>1</v>
      </c>
      <c r="F7267" s="6">
        <v>1</v>
      </c>
      <c r="G7267" s="6">
        <v>3</v>
      </c>
      <c r="H7267" s="6">
        <v>427</v>
      </c>
      <c r="I7267" s="6">
        <v>18</v>
      </c>
      <c r="J7267" s="6">
        <v>0</v>
      </c>
    </row>
    <row r="7268" spans="2:10" x14ac:dyDescent="0.25">
      <c r="B7268" s="6">
        <v>1</v>
      </c>
      <c r="C7268" s="6">
        <v>53</v>
      </c>
      <c r="D7268" s="6">
        <v>1</v>
      </c>
      <c r="E7268" s="6">
        <v>1</v>
      </c>
      <c r="F7268" s="6">
        <v>1</v>
      </c>
      <c r="G7268" s="6">
        <v>2</v>
      </c>
      <c r="H7268" s="6">
        <v>144</v>
      </c>
      <c r="I7268" s="6">
        <v>15</v>
      </c>
      <c r="J7268" s="6">
        <v>0</v>
      </c>
    </row>
    <row r="7269" spans="2:10" x14ac:dyDescent="0.25">
      <c r="B7269" s="6">
        <v>1</v>
      </c>
      <c r="C7269" s="6">
        <v>41</v>
      </c>
      <c r="D7269" s="6">
        <v>1</v>
      </c>
      <c r="E7269" s="6">
        <v>1</v>
      </c>
      <c r="F7269" s="6">
        <v>1</v>
      </c>
      <c r="G7269" s="6">
        <v>5</v>
      </c>
      <c r="H7269" s="6">
        <v>41</v>
      </c>
      <c r="I7269" s="6">
        <v>15</v>
      </c>
      <c r="J7269" s="6">
        <v>0</v>
      </c>
    </row>
    <row r="7270" spans="2:10" x14ac:dyDescent="0.25">
      <c r="B7270" s="6">
        <v>0</v>
      </c>
      <c r="C7270" s="6">
        <v>51</v>
      </c>
      <c r="D7270" s="6">
        <v>1</v>
      </c>
      <c r="E7270" s="6">
        <v>1</v>
      </c>
      <c r="F7270" s="6">
        <v>1</v>
      </c>
      <c r="G7270" s="6">
        <v>2</v>
      </c>
      <c r="H7270" s="6">
        <v>122</v>
      </c>
      <c r="I7270" s="6">
        <v>12</v>
      </c>
      <c r="J7270" s="6">
        <v>0</v>
      </c>
    </row>
    <row r="7271" spans="2:10" x14ac:dyDescent="0.25">
      <c r="B7271" s="6">
        <v>1</v>
      </c>
      <c r="C7271" s="6">
        <v>44</v>
      </c>
      <c r="D7271" s="6">
        <v>1</v>
      </c>
      <c r="E7271" s="6">
        <v>0</v>
      </c>
      <c r="F7271" s="6">
        <v>1</v>
      </c>
      <c r="G7271" s="6">
        <v>3</v>
      </c>
      <c r="H7271" s="6">
        <v>148</v>
      </c>
      <c r="I7271" s="6">
        <v>15</v>
      </c>
      <c r="J7271" s="6">
        <v>1</v>
      </c>
    </row>
    <row r="7272" spans="2:10" x14ac:dyDescent="0.25">
      <c r="B7272" s="6">
        <v>0</v>
      </c>
      <c r="C7272" s="6">
        <v>58</v>
      </c>
      <c r="D7272" s="6">
        <v>1</v>
      </c>
      <c r="E7272" s="6">
        <v>0</v>
      </c>
      <c r="F7272" s="6">
        <v>1</v>
      </c>
      <c r="G7272" s="6">
        <v>2</v>
      </c>
      <c r="H7272" s="6">
        <v>79</v>
      </c>
      <c r="I7272" s="6">
        <v>20</v>
      </c>
      <c r="J7272" s="6">
        <v>1</v>
      </c>
    </row>
    <row r="7273" spans="2:10" x14ac:dyDescent="0.25">
      <c r="B7273" s="6">
        <v>1</v>
      </c>
      <c r="C7273" s="6">
        <v>47</v>
      </c>
      <c r="D7273" s="6">
        <v>1</v>
      </c>
      <c r="E7273" s="6">
        <v>1</v>
      </c>
      <c r="F7273" s="6">
        <v>0</v>
      </c>
      <c r="G7273" s="6">
        <v>2</v>
      </c>
      <c r="H7273" s="6">
        <v>66</v>
      </c>
      <c r="I7273" s="6">
        <v>20</v>
      </c>
      <c r="J7273" s="6">
        <v>0</v>
      </c>
    </row>
    <row r="7274" spans="2:10" x14ac:dyDescent="0.25">
      <c r="B7274" s="6">
        <v>1</v>
      </c>
      <c r="C7274" s="6">
        <v>38</v>
      </c>
      <c r="D7274" s="6">
        <v>1</v>
      </c>
      <c r="E7274" s="6">
        <v>1</v>
      </c>
      <c r="F7274" s="6">
        <v>1</v>
      </c>
      <c r="G7274" s="6">
        <v>4</v>
      </c>
      <c r="H7274" s="6">
        <v>12</v>
      </c>
      <c r="I7274" s="6">
        <v>15</v>
      </c>
      <c r="J7274" s="6">
        <v>1</v>
      </c>
    </row>
    <row r="7275" spans="2:10" x14ac:dyDescent="0.25">
      <c r="B7275" s="6">
        <v>0</v>
      </c>
      <c r="C7275" s="6">
        <v>57</v>
      </c>
      <c r="D7275" s="6">
        <v>1</v>
      </c>
      <c r="E7275" s="6">
        <v>1</v>
      </c>
      <c r="F7275" s="6">
        <v>0</v>
      </c>
      <c r="G7275" s="6">
        <v>2</v>
      </c>
      <c r="H7275" s="6">
        <v>5</v>
      </c>
      <c r="I7275" s="6">
        <v>20</v>
      </c>
      <c r="J7275" s="6">
        <v>1</v>
      </c>
    </row>
    <row r="7276" spans="2:10" x14ac:dyDescent="0.25">
      <c r="B7276" s="6">
        <v>1</v>
      </c>
      <c r="C7276" s="6">
        <v>50</v>
      </c>
      <c r="D7276" s="6">
        <v>1</v>
      </c>
      <c r="E7276" s="6">
        <v>1</v>
      </c>
      <c r="F7276" s="6">
        <v>1</v>
      </c>
      <c r="G7276" s="6">
        <v>3</v>
      </c>
      <c r="H7276" s="6">
        <v>159</v>
      </c>
      <c r="I7276" s="6">
        <v>16</v>
      </c>
      <c r="J7276" s="6">
        <v>0</v>
      </c>
    </row>
    <row r="7277" spans="2:10" x14ac:dyDescent="0.25">
      <c r="B7277" s="6">
        <v>0</v>
      </c>
      <c r="C7277" s="6">
        <v>57</v>
      </c>
      <c r="D7277" s="6">
        <v>1</v>
      </c>
      <c r="E7277" s="6">
        <v>1</v>
      </c>
      <c r="F7277" s="6">
        <v>1</v>
      </c>
      <c r="G7277" s="6">
        <v>4</v>
      </c>
      <c r="H7277" s="6">
        <v>516</v>
      </c>
      <c r="I7277" s="6">
        <v>13</v>
      </c>
      <c r="J7277" s="6">
        <v>0</v>
      </c>
    </row>
    <row r="7278" spans="2:10" x14ac:dyDescent="0.25">
      <c r="B7278" s="6">
        <v>0</v>
      </c>
      <c r="C7278" s="6">
        <v>35</v>
      </c>
      <c r="D7278" s="6">
        <v>1</v>
      </c>
      <c r="E7278" s="6">
        <v>0</v>
      </c>
      <c r="F7278" s="6">
        <v>0</v>
      </c>
      <c r="G7278" s="6">
        <v>1</v>
      </c>
      <c r="H7278" s="6">
        <v>162</v>
      </c>
      <c r="I7278" s="6">
        <v>18</v>
      </c>
      <c r="J7278" s="6">
        <v>0</v>
      </c>
    </row>
    <row r="7279" spans="2:10" x14ac:dyDescent="0.25">
      <c r="B7279" s="6">
        <v>0</v>
      </c>
      <c r="C7279" s="6">
        <v>42</v>
      </c>
      <c r="D7279" s="6">
        <v>0</v>
      </c>
      <c r="E7279" s="6">
        <v>0</v>
      </c>
      <c r="F7279" s="6">
        <v>0</v>
      </c>
      <c r="G7279" s="6">
        <v>1</v>
      </c>
      <c r="H7279" s="6">
        <v>182</v>
      </c>
      <c r="I7279" s="6">
        <v>8</v>
      </c>
      <c r="J7279" s="6">
        <v>0</v>
      </c>
    </row>
    <row r="7280" spans="2:10" x14ac:dyDescent="0.25">
      <c r="B7280" s="6">
        <v>0</v>
      </c>
      <c r="C7280" s="6">
        <v>46</v>
      </c>
      <c r="D7280" s="6">
        <v>0</v>
      </c>
      <c r="E7280" s="6">
        <v>1</v>
      </c>
      <c r="F7280" s="6">
        <v>1</v>
      </c>
      <c r="G7280" s="6">
        <v>5</v>
      </c>
      <c r="H7280" s="6">
        <v>120</v>
      </c>
      <c r="I7280" s="6">
        <v>12</v>
      </c>
      <c r="J7280" s="6">
        <v>1</v>
      </c>
    </row>
    <row r="7281" spans="2:10" x14ac:dyDescent="0.25">
      <c r="B7281" s="6">
        <v>0</v>
      </c>
      <c r="C7281" s="6">
        <v>45</v>
      </c>
      <c r="D7281" s="6">
        <v>1</v>
      </c>
      <c r="E7281" s="6">
        <v>1</v>
      </c>
      <c r="F7281" s="6">
        <v>1</v>
      </c>
      <c r="G7281" s="6">
        <v>3</v>
      </c>
      <c r="H7281" s="6">
        <v>111</v>
      </c>
      <c r="I7281" s="6">
        <v>18</v>
      </c>
      <c r="J7281" s="6">
        <v>1</v>
      </c>
    </row>
    <row r="7282" spans="2:10" x14ac:dyDescent="0.25">
      <c r="B7282" s="6">
        <v>1</v>
      </c>
      <c r="C7282" s="6">
        <v>40</v>
      </c>
      <c r="D7282" s="6">
        <v>1</v>
      </c>
      <c r="E7282" s="6">
        <v>1</v>
      </c>
      <c r="F7282" s="6">
        <v>0</v>
      </c>
      <c r="G7282" s="6">
        <v>2</v>
      </c>
      <c r="H7282" s="6">
        <v>51</v>
      </c>
      <c r="I7282" s="6">
        <v>18</v>
      </c>
      <c r="J7282" s="6">
        <v>0</v>
      </c>
    </row>
    <row r="7283" spans="2:10" x14ac:dyDescent="0.25">
      <c r="B7283" s="6">
        <v>0</v>
      </c>
      <c r="C7283" s="6">
        <v>49</v>
      </c>
      <c r="D7283" s="6">
        <v>1</v>
      </c>
      <c r="E7283" s="6">
        <v>1</v>
      </c>
      <c r="F7283" s="6">
        <v>0</v>
      </c>
      <c r="G7283" s="6">
        <v>1</v>
      </c>
      <c r="H7283" s="6">
        <v>57</v>
      </c>
      <c r="I7283" s="6">
        <v>18</v>
      </c>
      <c r="J7283" s="6">
        <v>1</v>
      </c>
    </row>
    <row r="7284" spans="2:10" x14ac:dyDescent="0.25">
      <c r="B7284" s="6">
        <v>1</v>
      </c>
      <c r="C7284" s="6">
        <v>33</v>
      </c>
      <c r="D7284" s="6">
        <v>1</v>
      </c>
      <c r="E7284" s="6">
        <v>1</v>
      </c>
      <c r="F7284" s="6">
        <v>1</v>
      </c>
      <c r="G7284" s="6">
        <v>5</v>
      </c>
      <c r="H7284" s="6">
        <v>34</v>
      </c>
      <c r="I7284" s="6">
        <v>15</v>
      </c>
      <c r="J7284" s="6">
        <v>1</v>
      </c>
    </row>
    <row r="7285" spans="2:10" x14ac:dyDescent="0.25">
      <c r="B7285" s="6">
        <v>0</v>
      </c>
      <c r="C7285" s="6">
        <v>60</v>
      </c>
      <c r="D7285" s="6">
        <v>1</v>
      </c>
      <c r="E7285" s="6">
        <v>0</v>
      </c>
      <c r="F7285" s="6">
        <v>0</v>
      </c>
      <c r="G7285" s="6">
        <v>2</v>
      </c>
      <c r="H7285" s="6">
        <v>100</v>
      </c>
      <c r="I7285" s="6">
        <v>20</v>
      </c>
      <c r="J7285" s="6">
        <v>0</v>
      </c>
    </row>
    <row r="7286" spans="2:10" x14ac:dyDescent="0.25">
      <c r="B7286" s="6">
        <v>1</v>
      </c>
      <c r="C7286" s="6">
        <v>57</v>
      </c>
      <c r="D7286" s="6">
        <v>1</v>
      </c>
      <c r="E7286" s="6">
        <v>1</v>
      </c>
      <c r="F7286" s="6">
        <v>1</v>
      </c>
      <c r="G7286" s="6">
        <v>3</v>
      </c>
      <c r="H7286" s="6">
        <v>157</v>
      </c>
      <c r="I7286" s="6">
        <v>20</v>
      </c>
      <c r="J7286" s="6">
        <v>0</v>
      </c>
    </row>
    <row r="7287" spans="2:10" x14ac:dyDescent="0.25">
      <c r="B7287" s="6">
        <v>0</v>
      </c>
      <c r="C7287" s="6">
        <v>50</v>
      </c>
      <c r="D7287" s="6">
        <v>0</v>
      </c>
      <c r="E7287" s="6">
        <v>1</v>
      </c>
      <c r="F7287" s="6">
        <v>1</v>
      </c>
      <c r="G7287" s="6">
        <v>3</v>
      </c>
      <c r="H7287" s="6">
        <v>197</v>
      </c>
      <c r="I7287" s="6">
        <v>18</v>
      </c>
      <c r="J7287" s="6">
        <v>1</v>
      </c>
    </row>
    <row r="7288" spans="2:10" x14ac:dyDescent="0.25">
      <c r="B7288" s="6">
        <v>1</v>
      </c>
      <c r="C7288" s="6">
        <v>34</v>
      </c>
      <c r="D7288" s="6">
        <v>1</v>
      </c>
      <c r="E7288" s="6">
        <v>1</v>
      </c>
      <c r="F7288" s="6">
        <v>1</v>
      </c>
      <c r="G7288" s="6">
        <v>3</v>
      </c>
      <c r="H7288" s="6">
        <v>48</v>
      </c>
      <c r="I7288" s="6">
        <v>14</v>
      </c>
      <c r="J7288" s="6">
        <v>1</v>
      </c>
    </row>
    <row r="7289" spans="2:10" x14ac:dyDescent="0.25">
      <c r="B7289" s="6">
        <v>0</v>
      </c>
      <c r="C7289" s="6">
        <v>61</v>
      </c>
      <c r="D7289" s="6">
        <v>1</v>
      </c>
      <c r="E7289" s="6">
        <v>1</v>
      </c>
      <c r="F7289" s="6">
        <v>0</v>
      </c>
      <c r="G7289" s="6">
        <v>4</v>
      </c>
      <c r="H7289" s="6">
        <v>21</v>
      </c>
      <c r="I7289" s="6">
        <v>20</v>
      </c>
      <c r="J7289" s="6">
        <v>1</v>
      </c>
    </row>
    <row r="7290" spans="2:10" x14ac:dyDescent="0.25">
      <c r="B7290" s="6">
        <v>0</v>
      </c>
      <c r="C7290" s="6">
        <v>22</v>
      </c>
      <c r="D7290" s="6">
        <v>1</v>
      </c>
      <c r="E7290" s="6">
        <v>1</v>
      </c>
      <c r="F7290" s="6">
        <v>1</v>
      </c>
      <c r="G7290" s="6">
        <v>3</v>
      </c>
      <c r="H7290" s="6">
        <v>207</v>
      </c>
      <c r="I7290" s="6">
        <v>17</v>
      </c>
      <c r="J7290" s="6">
        <v>1</v>
      </c>
    </row>
    <row r="7291" spans="2:10" x14ac:dyDescent="0.25">
      <c r="B7291" s="6">
        <v>0</v>
      </c>
      <c r="C7291" s="6">
        <v>65</v>
      </c>
      <c r="D7291" s="6">
        <v>1</v>
      </c>
      <c r="E7291" s="6">
        <v>0</v>
      </c>
      <c r="F7291" s="6">
        <v>1</v>
      </c>
      <c r="G7291" s="6">
        <v>6</v>
      </c>
      <c r="H7291" s="6">
        <v>145</v>
      </c>
      <c r="I7291" s="6">
        <v>20</v>
      </c>
      <c r="J7291" s="6">
        <v>0</v>
      </c>
    </row>
    <row r="7292" spans="2:10" x14ac:dyDescent="0.25">
      <c r="B7292" s="6">
        <v>1</v>
      </c>
      <c r="C7292" s="6">
        <v>39</v>
      </c>
      <c r="D7292" s="6">
        <v>0</v>
      </c>
      <c r="E7292" s="6">
        <v>0</v>
      </c>
      <c r="F7292" s="6">
        <v>1</v>
      </c>
      <c r="G7292" s="6">
        <v>3</v>
      </c>
      <c r="H7292" s="6">
        <v>116</v>
      </c>
      <c r="I7292" s="6">
        <v>15</v>
      </c>
      <c r="J7292" s="6">
        <v>1</v>
      </c>
    </row>
    <row r="7293" spans="2:10" x14ac:dyDescent="0.25">
      <c r="B7293" s="6">
        <v>1</v>
      </c>
      <c r="C7293" s="6">
        <v>43</v>
      </c>
      <c r="D7293" s="6">
        <v>1</v>
      </c>
      <c r="E7293" s="6">
        <v>1</v>
      </c>
      <c r="F7293" s="6">
        <v>1</v>
      </c>
      <c r="G7293" s="6">
        <v>3</v>
      </c>
      <c r="H7293" s="6">
        <v>62</v>
      </c>
      <c r="I7293" s="6">
        <v>20</v>
      </c>
      <c r="J7293" s="6">
        <v>0</v>
      </c>
    </row>
    <row r="7294" spans="2:10" x14ac:dyDescent="0.25">
      <c r="B7294" s="6">
        <v>1</v>
      </c>
      <c r="C7294" s="6">
        <v>39</v>
      </c>
      <c r="D7294" s="6">
        <v>1</v>
      </c>
      <c r="E7294" s="6">
        <v>1</v>
      </c>
      <c r="F7294" s="6">
        <v>1</v>
      </c>
      <c r="G7294" s="6">
        <v>2</v>
      </c>
      <c r="H7294" s="6">
        <v>160</v>
      </c>
      <c r="I7294" s="6">
        <v>15</v>
      </c>
      <c r="J7294" s="6">
        <v>1</v>
      </c>
    </row>
    <row r="7295" spans="2:10" x14ac:dyDescent="0.25">
      <c r="B7295" s="6">
        <v>1</v>
      </c>
      <c r="C7295" s="6">
        <v>34</v>
      </c>
      <c r="D7295" s="6">
        <v>0</v>
      </c>
      <c r="E7295" s="6">
        <v>1</v>
      </c>
      <c r="F7295" s="6">
        <v>0</v>
      </c>
      <c r="G7295" s="6">
        <v>3</v>
      </c>
      <c r="H7295" s="6">
        <v>78</v>
      </c>
      <c r="I7295" s="6">
        <v>15</v>
      </c>
      <c r="J7295" s="6">
        <v>0</v>
      </c>
    </row>
    <row r="7296" spans="2:10" x14ac:dyDescent="0.25">
      <c r="B7296" s="6">
        <v>0</v>
      </c>
      <c r="C7296" s="6">
        <v>37</v>
      </c>
      <c r="D7296" s="6">
        <v>1</v>
      </c>
      <c r="E7296" s="6">
        <v>1</v>
      </c>
      <c r="F7296" s="6">
        <v>1</v>
      </c>
      <c r="G7296" s="6">
        <v>7</v>
      </c>
      <c r="H7296" s="6">
        <v>426</v>
      </c>
      <c r="I7296" s="6">
        <v>15</v>
      </c>
      <c r="J7296" s="6">
        <v>0</v>
      </c>
    </row>
    <row r="7297" spans="2:10" x14ac:dyDescent="0.25">
      <c r="B7297" s="6">
        <v>0</v>
      </c>
      <c r="C7297" s="6">
        <v>38</v>
      </c>
      <c r="D7297" s="6">
        <v>0</v>
      </c>
      <c r="E7297" s="6">
        <v>1</v>
      </c>
      <c r="F7297" s="6">
        <v>1</v>
      </c>
      <c r="G7297" s="6">
        <v>4</v>
      </c>
      <c r="H7297" s="6">
        <v>27</v>
      </c>
      <c r="I7297" s="6">
        <v>12</v>
      </c>
      <c r="J7297" s="6">
        <v>0</v>
      </c>
    </row>
    <row r="7298" spans="2:10" x14ac:dyDescent="0.25">
      <c r="B7298" s="6">
        <v>0</v>
      </c>
      <c r="C7298" s="6">
        <v>38</v>
      </c>
      <c r="D7298" s="6">
        <v>1</v>
      </c>
      <c r="E7298" s="6">
        <v>1</v>
      </c>
      <c r="F7298" s="6">
        <v>1</v>
      </c>
      <c r="G7298" s="6">
        <v>5</v>
      </c>
      <c r="H7298" s="6">
        <v>50</v>
      </c>
      <c r="I7298" s="6">
        <v>8</v>
      </c>
      <c r="J7298" s="6">
        <v>0</v>
      </c>
    </row>
    <row r="7299" spans="2:10" x14ac:dyDescent="0.25">
      <c r="B7299" s="6">
        <v>0</v>
      </c>
      <c r="C7299" s="6">
        <v>48</v>
      </c>
      <c r="D7299" s="6">
        <v>1</v>
      </c>
      <c r="E7299" s="6">
        <v>1</v>
      </c>
      <c r="F7299" s="6">
        <v>1</v>
      </c>
      <c r="G7299" s="6">
        <v>3</v>
      </c>
      <c r="H7299" s="6">
        <v>38</v>
      </c>
      <c r="I7299" s="6">
        <v>20</v>
      </c>
      <c r="J7299" s="6">
        <v>1</v>
      </c>
    </row>
    <row r="7300" spans="2:10" x14ac:dyDescent="0.25">
      <c r="B7300" s="6">
        <v>0</v>
      </c>
      <c r="C7300" s="6">
        <v>59</v>
      </c>
      <c r="D7300" s="6">
        <v>1</v>
      </c>
      <c r="E7300" s="6">
        <v>1</v>
      </c>
      <c r="F7300" s="6">
        <v>0</v>
      </c>
      <c r="G7300" s="6">
        <v>1</v>
      </c>
      <c r="H7300" s="6">
        <v>59</v>
      </c>
      <c r="I7300" s="6">
        <v>20</v>
      </c>
      <c r="J7300" s="6">
        <v>1</v>
      </c>
    </row>
    <row r="7301" spans="2:10" x14ac:dyDescent="0.25">
      <c r="B7301" s="6">
        <v>0</v>
      </c>
      <c r="C7301" s="6">
        <v>49</v>
      </c>
      <c r="D7301" s="6">
        <v>1</v>
      </c>
      <c r="E7301" s="6">
        <v>1</v>
      </c>
      <c r="F7301" s="6">
        <v>0</v>
      </c>
      <c r="G7301" s="6">
        <v>1</v>
      </c>
      <c r="H7301" s="6">
        <v>148</v>
      </c>
      <c r="I7301" s="6">
        <v>18</v>
      </c>
      <c r="J7301" s="6">
        <v>1</v>
      </c>
    </row>
    <row r="7302" spans="2:10" x14ac:dyDescent="0.25">
      <c r="B7302" s="6">
        <v>0</v>
      </c>
      <c r="C7302" s="6">
        <v>42</v>
      </c>
      <c r="D7302" s="6">
        <v>0</v>
      </c>
      <c r="E7302" s="6">
        <v>0</v>
      </c>
      <c r="F7302" s="6">
        <v>1</v>
      </c>
      <c r="G7302" s="6">
        <v>3</v>
      </c>
      <c r="H7302" s="6">
        <v>140</v>
      </c>
      <c r="I7302" s="6">
        <v>20</v>
      </c>
      <c r="J7302" s="6">
        <v>1</v>
      </c>
    </row>
    <row r="7303" spans="2:10" x14ac:dyDescent="0.25">
      <c r="B7303" s="6">
        <v>0</v>
      </c>
      <c r="C7303" s="6">
        <v>38</v>
      </c>
      <c r="D7303" s="6">
        <v>1</v>
      </c>
      <c r="E7303" s="6">
        <v>1</v>
      </c>
      <c r="F7303" s="6">
        <v>1</v>
      </c>
      <c r="G7303" s="6">
        <v>4</v>
      </c>
      <c r="H7303" s="6">
        <v>16</v>
      </c>
      <c r="I7303" s="6">
        <v>12</v>
      </c>
      <c r="J7303" s="6">
        <v>0</v>
      </c>
    </row>
    <row r="7304" spans="2:10" x14ac:dyDescent="0.25">
      <c r="B7304" s="6">
        <v>0</v>
      </c>
      <c r="C7304" s="6">
        <v>44</v>
      </c>
      <c r="D7304" s="6">
        <v>1</v>
      </c>
      <c r="E7304" s="6">
        <v>0</v>
      </c>
      <c r="F7304" s="6">
        <v>0</v>
      </c>
      <c r="G7304" s="6">
        <v>1</v>
      </c>
      <c r="H7304" s="6">
        <v>117</v>
      </c>
      <c r="I7304" s="6">
        <v>18</v>
      </c>
      <c r="J7304" s="6">
        <v>0</v>
      </c>
    </row>
    <row r="7305" spans="2:10" x14ac:dyDescent="0.25">
      <c r="B7305" s="6">
        <v>0</v>
      </c>
      <c r="C7305" s="6">
        <v>49</v>
      </c>
      <c r="D7305" s="6">
        <v>1</v>
      </c>
      <c r="E7305" s="6">
        <v>1</v>
      </c>
      <c r="F7305" s="6">
        <v>0</v>
      </c>
      <c r="G7305" s="6">
        <v>1</v>
      </c>
      <c r="H7305" s="6">
        <v>94</v>
      </c>
      <c r="I7305" s="6">
        <v>9</v>
      </c>
      <c r="J7305" s="6">
        <v>0</v>
      </c>
    </row>
    <row r="7306" spans="2:10" x14ac:dyDescent="0.25">
      <c r="B7306" s="6">
        <v>1</v>
      </c>
      <c r="C7306" s="6">
        <v>39</v>
      </c>
      <c r="D7306" s="6">
        <v>1</v>
      </c>
      <c r="E7306" s="6">
        <v>1</v>
      </c>
      <c r="F7306" s="6">
        <v>1</v>
      </c>
      <c r="G7306" s="6">
        <v>3</v>
      </c>
      <c r="H7306" s="6">
        <v>94</v>
      </c>
      <c r="I7306" s="6">
        <v>15</v>
      </c>
      <c r="J7306" s="6">
        <v>1</v>
      </c>
    </row>
    <row r="7307" spans="2:10" x14ac:dyDescent="0.25">
      <c r="B7307" s="6">
        <v>0</v>
      </c>
      <c r="C7307" s="6">
        <v>41</v>
      </c>
      <c r="D7307" s="6">
        <v>1</v>
      </c>
      <c r="E7307" s="6">
        <v>1</v>
      </c>
      <c r="F7307" s="6">
        <v>1</v>
      </c>
      <c r="G7307" s="6">
        <v>5</v>
      </c>
      <c r="H7307" s="6">
        <v>178</v>
      </c>
      <c r="I7307" s="6">
        <v>15</v>
      </c>
      <c r="J7307" s="6">
        <v>1</v>
      </c>
    </row>
    <row r="7308" spans="2:10" x14ac:dyDescent="0.25">
      <c r="B7308" s="6">
        <v>1</v>
      </c>
      <c r="C7308" s="6">
        <v>48</v>
      </c>
      <c r="D7308" s="6">
        <v>1</v>
      </c>
      <c r="E7308" s="6">
        <v>1</v>
      </c>
      <c r="F7308" s="6">
        <v>1</v>
      </c>
      <c r="G7308" s="6">
        <v>5</v>
      </c>
      <c r="H7308" s="6">
        <v>100</v>
      </c>
      <c r="I7308" s="6">
        <v>20</v>
      </c>
      <c r="J7308" s="6">
        <v>0</v>
      </c>
    </row>
    <row r="7309" spans="2:10" x14ac:dyDescent="0.25">
      <c r="B7309" s="6">
        <v>0</v>
      </c>
      <c r="C7309" s="6">
        <v>55</v>
      </c>
      <c r="D7309" s="6">
        <v>1</v>
      </c>
      <c r="E7309" s="6">
        <v>1</v>
      </c>
      <c r="F7309" s="6">
        <v>1</v>
      </c>
      <c r="G7309" s="6">
        <v>3</v>
      </c>
      <c r="H7309" s="6">
        <v>54</v>
      </c>
      <c r="I7309" s="6">
        <v>20</v>
      </c>
      <c r="J7309" s="6">
        <v>1</v>
      </c>
    </row>
    <row r="7310" spans="2:10" x14ac:dyDescent="0.25">
      <c r="B7310" s="6">
        <v>1</v>
      </c>
      <c r="C7310" s="6">
        <v>55</v>
      </c>
      <c r="D7310" s="6">
        <v>1</v>
      </c>
      <c r="E7310" s="6">
        <v>1</v>
      </c>
      <c r="F7310" s="6">
        <v>1</v>
      </c>
      <c r="G7310" s="6">
        <v>2</v>
      </c>
      <c r="H7310" s="6">
        <v>194</v>
      </c>
      <c r="I7310" s="6">
        <v>20</v>
      </c>
      <c r="J7310" s="6">
        <v>0</v>
      </c>
    </row>
    <row r="7311" spans="2:10" x14ac:dyDescent="0.25">
      <c r="B7311" s="6">
        <v>1</v>
      </c>
      <c r="C7311" s="6">
        <v>27</v>
      </c>
      <c r="D7311" s="6">
        <v>1</v>
      </c>
      <c r="E7311" s="6">
        <v>1</v>
      </c>
      <c r="F7311" s="6">
        <v>0</v>
      </c>
      <c r="G7311" s="6">
        <v>1</v>
      </c>
      <c r="H7311" s="6">
        <v>126</v>
      </c>
      <c r="I7311" s="6">
        <v>18</v>
      </c>
      <c r="J7311" s="6">
        <v>0</v>
      </c>
    </row>
    <row r="7312" spans="2:10" x14ac:dyDescent="0.25">
      <c r="B7312" s="6">
        <v>1</v>
      </c>
      <c r="C7312" s="6">
        <v>38</v>
      </c>
      <c r="D7312" s="6">
        <v>1</v>
      </c>
      <c r="E7312" s="6">
        <v>1</v>
      </c>
      <c r="F7312" s="6">
        <v>1</v>
      </c>
      <c r="G7312" s="6">
        <v>4</v>
      </c>
      <c r="H7312" s="6">
        <v>69</v>
      </c>
      <c r="I7312" s="6">
        <v>15</v>
      </c>
      <c r="J7312" s="6">
        <v>1</v>
      </c>
    </row>
    <row r="7313" spans="2:10" x14ac:dyDescent="0.25">
      <c r="B7313" s="6">
        <v>0</v>
      </c>
      <c r="C7313" s="6">
        <v>68</v>
      </c>
      <c r="D7313" s="6">
        <v>1</v>
      </c>
      <c r="E7313" s="6">
        <v>1</v>
      </c>
      <c r="F7313" s="6">
        <v>1</v>
      </c>
      <c r="G7313" s="6">
        <v>3</v>
      </c>
      <c r="H7313" s="6">
        <v>58</v>
      </c>
      <c r="I7313" s="6">
        <v>20</v>
      </c>
      <c r="J7313" s="6">
        <v>1</v>
      </c>
    </row>
    <row r="7314" spans="2:10" x14ac:dyDescent="0.25">
      <c r="B7314" s="6">
        <v>0</v>
      </c>
      <c r="C7314" s="6">
        <v>54</v>
      </c>
      <c r="D7314" s="6">
        <v>0</v>
      </c>
      <c r="E7314" s="6">
        <v>1</v>
      </c>
      <c r="F7314" s="6">
        <v>1</v>
      </c>
      <c r="G7314" s="6">
        <v>4</v>
      </c>
      <c r="H7314" s="6">
        <v>51</v>
      </c>
      <c r="I7314" s="6">
        <v>10</v>
      </c>
      <c r="J7314" s="6">
        <v>0</v>
      </c>
    </row>
    <row r="7315" spans="2:10" x14ac:dyDescent="0.25">
      <c r="B7315" s="6">
        <v>0</v>
      </c>
      <c r="C7315" s="6">
        <v>48</v>
      </c>
      <c r="D7315" s="6">
        <v>1</v>
      </c>
      <c r="E7315" s="6">
        <v>1</v>
      </c>
      <c r="F7315" s="6">
        <v>1</v>
      </c>
      <c r="G7315" s="6">
        <v>2</v>
      </c>
      <c r="H7315" s="6">
        <v>171</v>
      </c>
      <c r="I7315" s="6">
        <v>20</v>
      </c>
      <c r="J7315" s="6">
        <v>1</v>
      </c>
    </row>
    <row r="7316" spans="2:10" x14ac:dyDescent="0.25">
      <c r="B7316" s="6">
        <v>0</v>
      </c>
      <c r="C7316" s="6">
        <v>38</v>
      </c>
      <c r="D7316" s="6">
        <v>1</v>
      </c>
      <c r="E7316" s="6">
        <v>1</v>
      </c>
      <c r="F7316" s="6">
        <v>1</v>
      </c>
      <c r="G7316" s="6">
        <v>3</v>
      </c>
      <c r="H7316" s="6">
        <v>116</v>
      </c>
      <c r="I7316" s="6">
        <v>18</v>
      </c>
      <c r="J7316" s="6">
        <v>1</v>
      </c>
    </row>
    <row r="7317" spans="2:10" x14ac:dyDescent="0.25">
      <c r="B7317" s="6">
        <v>0</v>
      </c>
      <c r="C7317" s="6">
        <v>53</v>
      </c>
      <c r="D7317" s="6">
        <v>1</v>
      </c>
      <c r="E7317" s="6">
        <v>0</v>
      </c>
      <c r="F7317" s="6">
        <v>1</v>
      </c>
      <c r="G7317" s="6">
        <v>3</v>
      </c>
      <c r="H7317" s="6">
        <v>103</v>
      </c>
      <c r="I7317" s="6">
        <v>8</v>
      </c>
      <c r="J7317" s="6">
        <v>0</v>
      </c>
    </row>
    <row r="7318" spans="2:10" x14ac:dyDescent="0.25">
      <c r="B7318" s="6">
        <v>0</v>
      </c>
      <c r="C7318" s="6">
        <v>50</v>
      </c>
      <c r="D7318" s="6">
        <v>0</v>
      </c>
      <c r="E7318" s="6">
        <v>1</v>
      </c>
      <c r="F7318" s="6">
        <v>1</v>
      </c>
      <c r="G7318" s="6">
        <v>2</v>
      </c>
      <c r="H7318" s="6">
        <v>19</v>
      </c>
      <c r="I7318" s="6">
        <v>8</v>
      </c>
      <c r="J7318" s="6">
        <v>0</v>
      </c>
    </row>
    <row r="7319" spans="2:10" x14ac:dyDescent="0.25">
      <c r="B7319" s="6">
        <v>1</v>
      </c>
      <c r="C7319" s="6">
        <v>45</v>
      </c>
      <c r="D7319" s="6">
        <v>1</v>
      </c>
      <c r="E7319" s="6">
        <v>1</v>
      </c>
      <c r="F7319" s="6">
        <v>1</v>
      </c>
      <c r="G7319" s="6">
        <v>2</v>
      </c>
      <c r="H7319" s="6">
        <v>32</v>
      </c>
      <c r="I7319" s="6">
        <v>18</v>
      </c>
      <c r="J7319" s="6">
        <v>0</v>
      </c>
    </row>
    <row r="7320" spans="2:10" x14ac:dyDescent="0.25">
      <c r="B7320" s="6">
        <v>1</v>
      </c>
      <c r="C7320" s="6">
        <v>32</v>
      </c>
      <c r="D7320" s="6">
        <v>0</v>
      </c>
      <c r="E7320" s="6">
        <v>1</v>
      </c>
      <c r="F7320" s="6">
        <v>1</v>
      </c>
      <c r="G7320" s="6">
        <v>3</v>
      </c>
      <c r="H7320" s="6">
        <v>38</v>
      </c>
      <c r="I7320" s="6">
        <v>15</v>
      </c>
      <c r="J7320" s="6">
        <v>0</v>
      </c>
    </row>
    <row r="7321" spans="2:10" x14ac:dyDescent="0.25">
      <c r="B7321" s="6">
        <v>0</v>
      </c>
      <c r="C7321" s="6">
        <v>28</v>
      </c>
      <c r="D7321" s="6">
        <v>1</v>
      </c>
      <c r="E7321" s="6">
        <v>0</v>
      </c>
      <c r="F7321" s="6">
        <v>1</v>
      </c>
      <c r="G7321" s="6">
        <v>3</v>
      </c>
      <c r="H7321" s="6">
        <v>208</v>
      </c>
      <c r="I7321" s="6">
        <v>18</v>
      </c>
      <c r="J7321" s="6">
        <v>0</v>
      </c>
    </row>
    <row r="7322" spans="2:10" x14ac:dyDescent="0.25">
      <c r="B7322" s="6">
        <v>1</v>
      </c>
      <c r="C7322" s="6">
        <v>49</v>
      </c>
      <c r="D7322" s="6">
        <v>1</v>
      </c>
      <c r="E7322" s="6">
        <v>0</v>
      </c>
      <c r="F7322" s="6">
        <v>1</v>
      </c>
      <c r="G7322" s="6">
        <v>6</v>
      </c>
      <c r="H7322" s="6">
        <v>93</v>
      </c>
      <c r="I7322" s="6">
        <v>15</v>
      </c>
      <c r="J7322" s="6">
        <v>1</v>
      </c>
    </row>
    <row r="7323" spans="2:10" x14ac:dyDescent="0.25">
      <c r="B7323" s="6">
        <v>0</v>
      </c>
      <c r="C7323" s="6">
        <v>53</v>
      </c>
      <c r="D7323" s="6">
        <v>1</v>
      </c>
      <c r="E7323" s="6">
        <v>1</v>
      </c>
      <c r="F7323" s="6">
        <v>1</v>
      </c>
      <c r="G7323" s="6">
        <v>3</v>
      </c>
      <c r="H7323" s="6">
        <v>62.5</v>
      </c>
      <c r="I7323" s="6">
        <v>8</v>
      </c>
      <c r="J7323" s="6">
        <v>1</v>
      </c>
    </row>
    <row r="7324" spans="2:10" x14ac:dyDescent="0.25">
      <c r="B7324" s="6">
        <v>1</v>
      </c>
      <c r="C7324" s="6">
        <v>57</v>
      </c>
      <c r="D7324" s="6">
        <v>1</v>
      </c>
      <c r="E7324" s="6">
        <v>1</v>
      </c>
      <c r="F7324" s="6">
        <v>1</v>
      </c>
      <c r="G7324" s="6">
        <v>3</v>
      </c>
      <c r="H7324" s="6">
        <v>90</v>
      </c>
      <c r="I7324" s="6">
        <v>16</v>
      </c>
      <c r="J7324" s="6">
        <v>1</v>
      </c>
    </row>
    <row r="7325" spans="2:10" x14ac:dyDescent="0.25">
      <c r="B7325" s="6">
        <v>0</v>
      </c>
      <c r="C7325" s="6">
        <v>42</v>
      </c>
      <c r="D7325" s="6">
        <v>1</v>
      </c>
      <c r="E7325" s="6">
        <v>1</v>
      </c>
      <c r="F7325" s="6">
        <v>1</v>
      </c>
      <c r="G7325" s="6">
        <v>5</v>
      </c>
      <c r="H7325" s="6">
        <v>231</v>
      </c>
      <c r="I7325" s="6">
        <v>15</v>
      </c>
      <c r="J7325" s="6">
        <v>0</v>
      </c>
    </row>
    <row r="7326" spans="2:10" x14ac:dyDescent="0.25">
      <c r="B7326" s="6">
        <v>1</v>
      </c>
      <c r="C7326" s="6">
        <v>41</v>
      </c>
      <c r="D7326" s="6">
        <v>1</v>
      </c>
      <c r="E7326" s="6">
        <v>0</v>
      </c>
      <c r="F7326" s="6">
        <v>1</v>
      </c>
      <c r="G7326" s="6">
        <v>3</v>
      </c>
      <c r="H7326" s="6">
        <v>159</v>
      </c>
      <c r="I7326" s="6">
        <v>15</v>
      </c>
      <c r="J7326" s="6">
        <v>1</v>
      </c>
    </row>
    <row r="7327" spans="2:10" x14ac:dyDescent="0.25">
      <c r="B7327" s="6">
        <v>0</v>
      </c>
      <c r="C7327" s="6">
        <v>48</v>
      </c>
      <c r="D7327" s="6">
        <v>1</v>
      </c>
      <c r="E7327" s="6">
        <v>0</v>
      </c>
      <c r="F7327" s="6">
        <v>1</v>
      </c>
      <c r="G7327" s="6">
        <v>4</v>
      </c>
      <c r="H7327" s="6">
        <v>116</v>
      </c>
      <c r="I7327" s="6">
        <v>20</v>
      </c>
      <c r="J7327" s="6">
        <v>0</v>
      </c>
    </row>
    <row r="7328" spans="2:10" x14ac:dyDescent="0.25">
      <c r="B7328" s="6">
        <v>0</v>
      </c>
      <c r="C7328" s="6">
        <v>66</v>
      </c>
      <c r="D7328" s="6">
        <v>1</v>
      </c>
      <c r="E7328" s="6">
        <v>1</v>
      </c>
      <c r="F7328" s="6">
        <v>1</v>
      </c>
      <c r="G7328" s="6">
        <v>3</v>
      </c>
      <c r="H7328" s="6">
        <v>105</v>
      </c>
      <c r="I7328" s="6">
        <v>20</v>
      </c>
      <c r="J7328" s="6">
        <v>1</v>
      </c>
    </row>
    <row r="7329" spans="2:10" x14ac:dyDescent="0.25">
      <c r="B7329" s="6">
        <v>0</v>
      </c>
      <c r="C7329" s="6">
        <v>36</v>
      </c>
      <c r="D7329" s="6">
        <v>1</v>
      </c>
      <c r="E7329" s="6">
        <v>1</v>
      </c>
      <c r="F7329" s="6">
        <v>1</v>
      </c>
      <c r="G7329" s="6">
        <v>3</v>
      </c>
      <c r="H7329" s="6">
        <v>162</v>
      </c>
      <c r="I7329" s="6">
        <v>12</v>
      </c>
      <c r="J7329" s="6">
        <v>1</v>
      </c>
    </row>
    <row r="7330" spans="2:10" x14ac:dyDescent="0.25">
      <c r="B7330" s="6">
        <v>1</v>
      </c>
      <c r="C7330" s="6">
        <v>59</v>
      </c>
      <c r="D7330" s="6">
        <v>1</v>
      </c>
      <c r="E7330" s="6">
        <v>1</v>
      </c>
      <c r="F7330" s="6">
        <v>0</v>
      </c>
      <c r="G7330" s="6">
        <v>5</v>
      </c>
      <c r="H7330" s="6">
        <v>49</v>
      </c>
      <c r="I7330" s="6">
        <v>16</v>
      </c>
      <c r="J7330" s="6">
        <v>1</v>
      </c>
    </row>
    <row r="7331" spans="2:10" x14ac:dyDescent="0.25">
      <c r="B7331" s="6">
        <v>1</v>
      </c>
      <c r="C7331" s="6">
        <v>56</v>
      </c>
      <c r="D7331" s="6">
        <v>1</v>
      </c>
      <c r="E7331" s="6">
        <v>1</v>
      </c>
      <c r="F7331" s="6">
        <v>0</v>
      </c>
      <c r="G7331" s="6">
        <v>1</v>
      </c>
      <c r="H7331" s="6">
        <v>84</v>
      </c>
      <c r="I7331" s="6">
        <v>13</v>
      </c>
      <c r="J7331" s="6">
        <v>0</v>
      </c>
    </row>
    <row r="7332" spans="2:10" x14ac:dyDescent="0.25">
      <c r="B7332" s="6">
        <v>0</v>
      </c>
      <c r="C7332" s="6">
        <v>52</v>
      </c>
      <c r="D7332" s="6">
        <v>0</v>
      </c>
      <c r="E7332" s="6">
        <v>1</v>
      </c>
      <c r="F7332" s="6">
        <v>0</v>
      </c>
      <c r="G7332" s="6">
        <v>1</v>
      </c>
      <c r="H7332" s="6">
        <v>69</v>
      </c>
      <c r="I7332" s="6">
        <v>20</v>
      </c>
      <c r="J7332" s="6">
        <v>1</v>
      </c>
    </row>
    <row r="7333" spans="2:10" x14ac:dyDescent="0.25">
      <c r="B7333" s="6">
        <v>0</v>
      </c>
      <c r="C7333" s="6">
        <v>50</v>
      </c>
      <c r="D7333" s="6">
        <v>1</v>
      </c>
      <c r="E7333" s="6">
        <v>0</v>
      </c>
      <c r="F7333" s="6">
        <v>1</v>
      </c>
      <c r="G7333" s="6">
        <v>4</v>
      </c>
      <c r="H7333" s="6">
        <v>62</v>
      </c>
      <c r="I7333" s="6">
        <v>20</v>
      </c>
      <c r="J7333" s="6">
        <v>1</v>
      </c>
    </row>
    <row r="7334" spans="2:10" x14ac:dyDescent="0.25">
      <c r="B7334" s="6">
        <v>1</v>
      </c>
      <c r="C7334" s="6">
        <v>50</v>
      </c>
      <c r="D7334" s="6">
        <v>1</v>
      </c>
      <c r="E7334" s="6">
        <v>1</v>
      </c>
      <c r="F7334" s="6">
        <v>1</v>
      </c>
      <c r="G7334" s="6">
        <v>3</v>
      </c>
      <c r="H7334" s="6">
        <v>149</v>
      </c>
      <c r="I7334" s="6">
        <v>16</v>
      </c>
      <c r="J7334" s="6">
        <v>0</v>
      </c>
    </row>
    <row r="7335" spans="2:10" x14ac:dyDescent="0.25">
      <c r="B7335" s="6">
        <v>0</v>
      </c>
      <c r="C7335" s="6">
        <v>45</v>
      </c>
      <c r="D7335" s="6">
        <v>1</v>
      </c>
      <c r="E7335" s="6">
        <v>1</v>
      </c>
      <c r="F7335" s="6">
        <v>1</v>
      </c>
      <c r="G7335" s="6">
        <v>3</v>
      </c>
      <c r="H7335" s="6">
        <v>112.5</v>
      </c>
      <c r="I7335" s="6">
        <v>12</v>
      </c>
      <c r="J7335" s="6">
        <v>1</v>
      </c>
    </row>
    <row r="7336" spans="2:10" x14ac:dyDescent="0.25">
      <c r="B7336" s="6">
        <v>0</v>
      </c>
      <c r="C7336" s="6">
        <v>44</v>
      </c>
      <c r="D7336" s="6">
        <v>1</v>
      </c>
      <c r="E7336" s="6">
        <v>1</v>
      </c>
      <c r="F7336" s="6">
        <v>1</v>
      </c>
      <c r="G7336" s="6">
        <v>4</v>
      </c>
      <c r="H7336" s="6">
        <v>80</v>
      </c>
      <c r="I7336" s="6">
        <v>18</v>
      </c>
      <c r="J7336" s="6">
        <v>1</v>
      </c>
    </row>
    <row r="7337" spans="2:10" x14ac:dyDescent="0.25">
      <c r="B7337" s="6">
        <v>0</v>
      </c>
      <c r="C7337" s="6">
        <v>43</v>
      </c>
      <c r="D7337" s="6">
        <v>1</v>
      </c>
      <c r="E7337" s="6">
        <v>1</v>
      </c>
      <c r="F7337" s="6">
        <v>1</v>
      </c>
      <c r="G7337" s="6">
        <v>6</v>
      </c>
      <c r="H7337" s="6">
        <v>113</v>
      </c>
      <c r="I7337" s="6">
        <v>12</v>
      </c>
      <c r="J7337" s="6">
        <v>1</v>
      </c>
    </row>
    <row r="7338" spans="2:10" x14ac:dyDescent="0.25">
      <c r="B7338" s="6">
        <v>1</v>
      </c>
      <c r="C7338" s="6">
        <v>49</v>
      </c>
      <c r="D7338" s="6">
        <v>1</v>
      </c>
      <c r="E7338" s="6">
        <v>1</v>
      </c>
      <c r="F7338" s="6">
        <v>1</v>
      </c>
      <c r="G7338" s="6">
        <v>3</v>
      </c>
      <c r="H7338" s="6">
        <v>148</v>
      </c>
      <c r="I7338" s="6">
        <v>15</v>
      </c>
      <c r="J7338" s="6">
        <v>1</v>
      </c>
    </row>
    <row r="7339" spans="2:10" x14ac:dyDescent="0.25">
      <c r="B7339" s="6">
        <v>1</v>
      </c>
      <c r="C7339" s="6">
        <v>36</v>
      </c>
      <c r="D7339" s="6">
        <v>1</v>
      </c>
      <c r="E7339" s="6">
        <v>1</v>
      </c>
      <c r="F7339" s="6">
        <v>1</v>
      </c>
      <c r="G7339" s="6">
        <v>4</v>
      </c>
      <c r="H7339" s="6">
        <v>82.5</v>
      </c>
      <c r="I7339" s="6">
        <v>15</v>
      </c>
      <c r="J7339" s="6">
        <v>1</v>
      </c>
    </row>
    <row r="7340" spans="2:10" x14ac:dyDescent="0.25">
      <c r="B7340" s="6">
        <v>1</v>
      </c>
      <c r="C7340" s="6">
        <v>58</v>
      </c>
      <c r="D7340" s="6">
        <v>1</v>
      </c>
      <c r="E7340" s="6">
        <v>1</v>
      </c>
      <c r="F7340" s="6">
        <v>1</v>
      </c>
      <c r="G7340" s="6">
        <v>3</v>
      </c>
      <c r="H7340" s="6">
        <v>8</v>
      </c>
      <c r="I7340" s="6">
        <v>20</v>
      </c>
      <c r="J7340" s="6">
        <v>0</v>
      </c>
    </row>
    <row r="7341" spans="2:10" x14ac:dyDescent="0.25">
      <c r="B7341" s="6">
        <v>0</v>
      </c>
      <c r="C7341" s="6">
        <v>48</v>
      </c>
      <c r="D7341" s="6">
        <v>1</v>
      </c>
      <c r="E7341" s="6">
        <v>1</v>
      </c>
      <c r="F7341" s="6">
        <v>1</v>
      </c>
      <c r="G7341" s="6">
        <v>6</v>
      </c>
      <c r="H7341" s="6">
        <v>125</v>
      </c>
      <c r="I7341" s="6">
        <v>12</v>
      </c>
      <c r="J7341" s="6">
        <v>0</v>
      </c>
    </row>
    <row r="7342" spans="2:10" x14ac:dyDescent="0.25">
      <c r="B7342" s="6">
        <v>0</v>
      </c>
      <c r="C7342" s="6">
        <v>39</v>
      </c>
      <c r="D7342" s="6">
        <v>1</v>
      </c>
      <c r="E7342" s="6">
        <v>1</v>
      </c>
      <c r="F7342" s="6">
        <v>1</v>
      </c>
      <c r="G7342" s="6">
        <v>2</v>
      </c>
      <c r="H7342" s="6">
        <v>510</v>
      </c>
      <c r="I7342" s="6">
        <v>15</v>
      </c>
      <c r="J7342" s="6">
        <v>0</v>
      </c>
    </row>
    <row r="7343" spans="2:10" x14ac:dyDescent="0.25">
      <c r="B7343" s="6">
        <v>0</v>
      </c>
      <c r="C7343" s="6">
        <v>43</v>
      </c>
      <c r="D7343" s="6">
        <v>1</v>
      </c>
      <c r="E7343" s="6">
        <v>1</v>
      </c>
      <c r="F7343" s="6">
        <v>1</v>
      </c>
      <c r="G7343" s="6">
        <v>3</v>
      </c>
      <c r="H7343" s="6">
        <v>83</v>
      </c>
      <c r="I7343" s="6">
        <v>18</v>
      </c>
      <c r="J7343" s="6">
        <v>1</v>
      </c>
    </row>
    <row r="7344" spans="2:10" x14ac:dyDescent="0.25">
      <c r="B7344" s="6">
        <v>0</v>
      </c>
      <c r="C7344" s="6">
        <v>43</v>
      </c>
      <c r="D7344" s="6">
        <v>1</v>
      </c>
      <c r="E7344" s="6">
        <v>1</v>
      </c>
      <c r="F7344" s="6">
        <v>1</v>
      </c>
      <c r="G7344" s="6">
        <v>2</v>
      </c>
      <c r="H7344" s="6">
        <v>164.5</v>
      </c>
      <c r="I7344" s="6">
        <v>18</v>
      </c>
      <c r="J7344" s="6">
        <v>1</v>
      </c>
    </row>
    <row r="7345" spans="2:10" x14ac:dyDescent="0.25">
      <c r="B7345" s="6">
        <v>0</v>
      </c>
      <c r="C7345" s="6">
        <v>39</v>
      </c>
      <c r="D7345" s="6">
        <v>1</v>
      </c>
      <c r="E7345" s="6">
        <v>1</v>
      </c>
      <c r="F7345" s="6">
        <v>0</v>
      </c>
      <c r="G7345" s="6">
        <v>3</v>
      </c>
      <c r="H7345" s="6">
        <v>79</v>
      </c>
      <c r="I7345" s="6">
        <v>8</v>
      </c>
      <c r="J7345" s="6">
        <v>1</v>
      </c>
    </row>
    <row r="7346" spans="2:10" x14ac:dyDescent="0.25">
      <c r="B7346" s="6">
        <v>0</v>
      </c>
      <c r="C7346" s="6">
        <v>44</v>
      </c>
      <c r="D7346" s="6">
        <v>1</v>
      </c>
      <c r="E7346" s="6">
        <v>1</v>
      </c>
      <c r="F7346" s="6">
        <v>1</v>
      </c>
      <c r="G7346" s="6">
        <v>4</v>
      </c>
      <c r="H7346" s="6">
        <v>274</v>
      </c>
      <c r="I7346" s="6">
        <v>18</v>
      </c>
      <c r="J7346" s="6">
        <v>0</v>
      </c>
    </row>
    <row r="7347" spans="2:10" x14ac:dyDescent="0.25">
      <c r="B7347" s="6">
        <v>1</v>
      </c>
      <c r="C7347" s="6">
        <v>72</v>
      </c>
      <c r="D7347" s="6">
        <v>1</v>
      </c>
      <c r="E7347" s="6">
        <v>1</v>
      </c>
      <c r="F7347" s="6">
        <v>0</v>
      </c>
      <c r="G7347" s="6">
        <v>4</v>
      </c>
      <c r="H7347" s="6">
        <v>10</v>
      </c>
      <c r="I7347" s="6">
        <v>16</v>
      </c>
      <c r="J7347" s="6">
        <v>0</v>
      </c>
    </row>
    <row r="7348" spans="2:10" x14ac:dyDescent="0.25">
      <c r="B7348" s="6">
        <v>0</v>
      </c>
      <c r="C7348" s="6">
        <v>62</v>
      </c>
      <c r="D7348" s="6">
        <v>1</v>
      </c>
      <c r="E7348" s="6">
        <v>1</v>
      </c>
      <c r="F7348" s="6">
        <v>1</v>
      </c>
      <c r="G7348" s="6">
        <v>2</v>
      </c>
      <c r="H7348" s="6">
        <v>43</v>
      </c>
      <c r="I7348" s="6">
        <v>20</v>
      </c>
      <c r="J7348" s="6">
        <v>1</v>
      </c>
    </row>
    <row r="7349" spans="2:10" x14ac:dyDescent="0.25">
      <c r="B7349" s="6">
        <v>1</v>
      </c>
      <c r="C7349" s="6">
        <v>32</v>
      </c>
      <c r="D7349" s="6">
        <v>1</v>
      </c>
      <c r="E7349" s="6">
        <v>1</v>
      </c>
      <c r="F7349" s="6">
        <v>1</v>
      </c>
      <c r="G7349" s="6">
        <v>5</v>
      </c>
      <c r="H7349" s="6">
        <v>156</v>
      </c>
      <c r="I7349" s="6">
        <v>15</v>
      </c>
      <c r="J7349" s="6">
        <v>0</v>
      </c>
    </row>
    <row r="7350" spans="2:10" x14ac:dyDescent="0.25">
      <c r="B7350" s="6">
        <v>0</v>
      </c>
      <c r="C7350" s="6">
        <v>26</v>
      </c>
      <c r="D7350" s="6">
        <v>1</v>
      </c>
      <c r="E7350" s="6">
        <v>1</v>
      </c>
      <c r="F7350" s="6">
        <v>1</v>
      </c>
      <c r="G7350" s="6">
        <v>5</v>
      </c>
      <c r="H7350" s="6">
        <v>110</v>
      </c>
      <c r="I7350" s="6">
        <v>12</v>
      </c>
      <c r="J7350" s="6">
        <v>0</v>
      </c>
    </row>
    <row r="7351" spans="2:10" x14ac:dyDescent="0.25">
      <c r="B7351" s="6">
        <v>0</v>
      </c>
      <c r="C7351" s="6">
        <v>42</v>
      </c>
      <c r="D7351" s="6">
        <v>1</v>
      </c>
      <c r="E7351" s="6">
        <v>1</v>
      </c>
      <c r="F7351" s="6">
        <v>1</v>
      </c>
      <c r="G7351" s="6">
        <v>5</v>
      </c>
      <c r="H7351" s="6">
        <v>80</v>
      </c>
      <c r="I7351" s="6">
        <v>18</v>
      </c>
      <c r="J7351" s="6">
        <v>1</v>
      </c>
    </row>
    <row r="7352" spans="2:10" x14ac:dyDescent="0.25">
      <c r="B7352" s="6">
        <v>0</v>
      </c>
      <c r="C7352" s="6">
        <v>56</v>
      </c>
      <c r="D7352" s="6">
        <v>1</v>
      </c>
      <c r="E7352" s="6">
        <v>1</v>
      </c>
      <c r="F7352" s="6">
        <v>1</v>
      </c>
      <c r="G7352" s="6">
        <v>5</v>
      </c>
      <c r="H7352" s="6">
        <v>178</v>
      </c>
      <c r="I7352" s="6">
        <v>15</v>
      </c>
      <c r="J7352" s="6">
        <v>0</v>
      </c>
    </row>
    <row r="7353" spans="2:10" x14ac:dyDescent="0.25">
      <c r="B7353" s="6">
        <v>1</v>
      </c>
      <c r="C7353" s="6">
        <v>54</v>
      </c>
      <c r="D7353" s="6">
        <v>1</v>
      </c>
      <c r="E7353" s="6">
        <v>1</v>
      </c>
      <c r="F7353" s="6">
        <v>0</v>
      </c>
      <c r="G7353" s="6">
        <v>1</v>
      </c>
      <c r="H7353" s="6">
        <v>68</v>
      </c>
      <c r="I7353" s="6">
        <v>15</v>
      </c>
      <c r="J7353" s="6">
        <v>0</v>
      </c>
    </row>
    <row r="7354" spans="2:10" x14ac:dyDescent="0.25">
      <c r="B7354" s="6">
        <v>0</v>
      </c>
      <c r="C7354" s="6">
        <v>21</v>
      </c>
      <c r="D7354" s="6">
        <v>1</v>
      </c>
      <c r="E7354" s="6">
        <v>1</v>
      </c>
      <c r="F7354" s="6">
        <v>1</v>
      </c>
      <c r="G7354" s="6">
        <v>3</v>
      </c>
      <c r="H7354" s="6">
        <v>95.5</v>
      </c>
      <c r="I7354" s="6">
        <v>12</v>
      </c>
      <c r="J7354" s="6">
        <v>0</v>
      </c>
    </row>
    <row r="7355" spans="2:10" x14ac:dyDescent="0.25">
      <c r="B7355" s="6">
        <v>0</v>
      </c>
      <c r="C7355" s="6">
        <v>34</v>
      </c>
      <c r="D7355" s="6">
        <v>1</v>
      </c>
      <c r="E7355" s="6">
        <v>1</v>
      </c>
      <c r="F7355" s="6">
        <v>1</v>
      </c>
      <c r="G7355" s="6">
        <v>5</v>
      </c>
      <c r="H7355" s="6">
        <v>168</v>
      </c>
      <c r="I7355" s="6">
        <v>12</v>
      </c>
      <c r="J7355" s="6">
        <v>1</v>
      </c>
    </row>
    <row r="7356" spans="2:10" x14ac:dyDescent="0.25">
      <c r="B7356" s="6">
        <v>0</v>
      </c>
      <c r="C7356" s="6">
        <v>48</v>
      </c>
      <c r="D7356" s="6">
        <v>1</v>
      </c>
      <c r="E7356" s="6">
        <v>1</v>
      </c>
      <c r="F7356" s="6">
        <v>1</v>
      </c>
      <c r="G7356" s="6">
        <v>3</v>
      </c>
      <c r="H7356" s="6">
        <v>120</v>
      </c>
      <c r="I7356" s="6">
        <v>8</v>
      </c>
      <c r="J7356" s="6">
        <v>1</v>
      </c>
    </row>
    <row r="7357" spans="2:10" x14ac:dyDescent="0.25">
      <c r="B7357" s="6">
        <v>0</v>
      </c>
      <c r="C7357" s="6">
        <v>69</v>
      </c>
      <c r="D7357" s="6">
        <v>1</v>
      </c>
      <c r="E7357" s="6">
        <v>1</v>
      </c>
      <c r="F7357" s="6">
        <v>1</v>
      </c>
      <c r="G7357" s="6">
        <v>2</v>
      </c>
      <c r="H7357" s="6">
        <v>58</v>
      </c>
      <c r="I7357" s="6">
        <v>10</v>
      </c>
      <c r="J7357" s="6">
        <v>0</v>
      </c>
    </row>
    <row r="7358" spans="2:10" x14ac:dyDescent="0.25">
      <c r="B7358" s="6">
        <v>1</v>
      </c>
      <c r="C7358" s="6">
        <v>57</v>
      </c>
      <c r="D7358" s="6">
        <v>1</v>
      </c>
      <c r="E7358" s="6">
        <v>1</v>
      </c>
      <c r="F7358" s="6">
        <v>1</v>
      </c>
      <c r="G7358" s="6">
        <v>2</v>
      </c>
      <c r="H7358" s="6">
        <v>121.5</v>
      </c>
      <c r="I7358" s="6">
        <v>16</v>
      </c>
      <c r="J7358" s="6">
        <v>0</v>
      </c>
    </row>
    <row r="7359" spans="2:10" x14ac:dyDescent="0.25">
      <c r="B7359" s="6">
        <v>0</v>
      </c>
      <c r="C7359" s="6">
        <v>33</v>
      </c>
      <c r="D7359" s="6">
        <v>0</v>
      </c>
      <c r="E7359" s="6">
        <v>1</v>
      </c>
      <c r="F7359" s="6">
        <v>0</v>
      </c>
      <c r="G7359" s="6">
        <v>3</v>
      </c>
      <c r="H7359" s="6">
        <v>47.5</v>
      </c>
      <c r="I7359" s="6">
        <v>9</v>
      </c>
      <c r="J7359" s="6">
        <v>1</v>
      </c>
    </row>
    <row r="7360" spans="2:10" x14ac:dyDescent="0.25">
      <c r="B7360" s="6">
        <v>1</v>
      </c>
      <c r="C7360" s="6">
        <v>60</v>
      </c>
      <c r="D7360" s="6">
        <v>1</v>
      </c>
      <c r="E7360" s="6">
        <v>1</v>
      </c>
      <c r="F7360" s="6">
        <v>0</v>
      </c>
      <c r="G7360" s="6">
        <v>2</v>
      </c>
      <c r="H7360" s="6">
        <v>21</v>
      </c>
      <c r="I7360" s="6">
        <v>13</v>
      </c>
      <c r="J7360" s="6">
        <v>0</v>
      </c>
    </row>
    <row r="7361" spans="2:10" x14ac:dyDescent="0.25">
      <c r="B7361" s="6">
        <v>0</v>
      </c>
      <c r="C7361" s="6">
        <v>43</v>
      </c>
      <c r="D7361" s="6">
        <v>1</v>
      </c>
      <c r="E7361" s="6">
        <v>0</v>
      </c>
      <c r="F7361" s="6">
        <v>1</v>
      </c>
      <c r="G7361" s="6">
        <v>3</v>
      </c>
      <c r="H7361" s="6">
        <v>44</v>
      </c>
      <c r="I7361" s="6">
        <v>18</v>
      </c>
      <c r="J7361" s="6">
        <v>1</v>
      </c>
    </row>
    <row r="7362" spans="2:10" x14ac:dyDescent="0.25">
      <c r="B7362" s="6">
        <v>0</v>
      </c>
      <c r="C7362" s="6">
        <v>59</v>
      </c>
      <c r="D7362" s="6">
        <v>1</v>
      </c>
      <c r="E7362" s="6">
        <v>0</v>
      </c>
      <c r="F7362" s="6">
        <v>0</v>
      </c>
      <c r="G7362" s="6">
        <v>1</v>
      </c>
      <c r="H7362" s="6">
        <v>176</v>
      </c>
      <c r="I7362" s="6">
        <v>20</v>
      </c>
      <c r="J7362" s="6">
        <v>1</v>
      </c>
    </row>
    <row r="7363" spans="2:10" x14ac:dyDescent="0.25">
      <c r="B7363" s="6">
        <v>0</v>
      </c>
      <c r="C7363" s="6">
        <v>34</v>
      </c>
      <c r="D7363" s="6">
        <v>1</v>
      </c>
      <c r="E7363" s="6">
        <v>1</v>
      </c>
      <c r="F7363" s="6">
        <v>1</v>
      </c>
      <c r="G7363" s="6">
        <v>4</v>
      </c>
      <c r="H7363" s="6">
        <v>477</v>
      </c>
      <c r="I7363" s="6">
        <v>12</v>
      </c>
      <c r="J7363" s="6">
        <v>0</v>
      </c>
    </row>
    <row r="7364" spans="2:10" x14ac:dyDescent="0.25">
      <c r="B7364" s="6">
        <v>0</v>
      </c>
      <c r="C7364" s="6">
        <v>37</v>
      </c>
      <c r="D7364" s="6">
        <v>1</v>
      </c>
      <c r="E7364" s="6">
        <v>1</v>
      </c>
      <c r="F7364" s="6">
        <v>1</v>
      </c>
      <c r="G7364" s="6">
        <v>6</v>
      </c>
      <c r="H7364" s="6">
        <v>85</v>
      </c>
      <c r="I7364" s="6">
        <v>12</v>
      </c>
      <c r="J7364" s="6">
        <v>0</v>
      </c>
    </row>
    <row r="7365" spans="2:10" x14ac:dyDescent="0.25">
      <c r="B7365" s="6">
        <v>0</v>
      </c>
      <c r="C7365" s="6">
        <v>38</v>
      </c>
      <c r="D7365" s="6">
        <v>1</v>
      </c>
      <c r="E7365" s="6">
        <v>1</v>
      </c>
      <c r="F7365" s="6">
        <v>0</v>
      </c>
      <c r="G7365" s="6">
        <v>1</v>
      </c>
      <c r="H7365" s="6">
        <v>108</v>
      </c>
      <c r="I7365" s="6">
        <v>8</v>
      </c>
      <c r="J7365" s="6">
        <v>0</v>
      </c>
    </row>
    <row r="7366" spans="2:10" x14ac:dyDescent="0.25">
      <c r="B7366" s="6">
        <v>1</v>
      </c>
      <c r="C7366" s="6">
        <v>38</v>
      </c>
      <c r="D7366" s="6">
        <v>1</v>
      </c>
      <c r="E7366" s="6">
        <v>1</v>
      </c>
      <c r="F7366" s="6">
        <v>1</v>
      </c>
      <c r="G7366" s="6">
        <v>5</v>
      </c>
      <c r="H7366" s="6">
        <v>110</v>
      </c>
      <c r="I7366" s="6">
        <v>15</v>
      </c>
      <c r="J7366" s="6">
        <v>0</v>
      </c>
    </row>
    <row r="7367" spans="2:10" x14ac:dyDescent="0.25">
      <c r="B7367" s="6">
        <v>1</v>
      </c>
      <c r="C7367" s="6">
        <v>51</v>
      </c>
      <c r="D7367" s="6">
        <v>1</v>
      </c>
      <c r="E7367" s="6">
        <v>1</v>
      </c>
      <c r="F7367" s="6">
        <v>1</v>
      </c>
      <c r="G7367" s="6">
        <v>5</v>
      </c>
      <c r="H7367" s="6">
        <v>162</v>
      </c>
      <c r="I7367" s="6">
        <v>16</v>
      </c>
      <c r="J7367" s="6">
        <v>0</v>
      </c>
    </row>
    <row r="7368" spans="2:10" x14ac:dyDescent="0.25">
      <c r="B7368" s="6">
        <v>0</v>
      </c>
      <c r="C7368" s="6">
        <v>31</v>
      </c>
      <c r="D7368" s="6">
        <v>1</v>
      </c>
      <c r="E7368" s="6">
        <v>1</v>
      </c>
      <c r="F7368" s="6">
        <v>1</v>
      </c>
      <c r="G7368" s="6">
        <v>2</v>
      </c>
      <c r="H7368" s="6">
        <v>147</v>
      </c>
      <c r="I7368" s="6">
        <v>8</v>
      </c>
      <c r="J7368" s="6">
        <v>0</v>
      </c>
    </row>
    <row r="7369" spans="2:10" x14ac:dyDescent="0.25">
      <c r="B7369" s="6">
        <v>1</v>
      </c>
      <c r="C7369" s="6">
        <v>47</v>
      </c>
      <c r="D7369" s="6">
        <v>1</v>
      </c>
      <c r="E7369" s="6">
        <v>1</v>
      </c>
      <c r="F7369" s="6">
        <v>1</v>
      </c>
      <c r="G7369" s="6">
        <v>3</v>
      </c>
      <c r="H7369" s="6">
        <v>50</v>
      </c>
      <c r="I7369" s="6">
        <v>20</v>
      </c>
      <c r="J7369" s="6">
        <v>0</v>
      </c>
    </row>
    <row r="7370" spans="2:10" x14ac:dyDescent="0.25">
      <c r="B7370" s="6">
        <v>1</v>
      </c>
      <c r="C7370" s="6">
        <v>47</v>
      </c>
      <c r="D7370" s="6">
        <v>1</v>
      </c>
      <c r="E7370" s="6">
        <v>1</v>
      </c>
      <c r="F7370" s="6">
        <v>1</v>
      </c>
      <c r="G7370" s="6">
        <v>5</v>
      </c>
      <c r="H7370" s="6">
        <v>148</v>
      </c>
      <c r="I7370" s="6">
        <v>18</v>
      </c>
      <c r="J7370" s="6">
        <v>0</v>
      </c>
    </row>
    <row r="7371" spans="2:10" x14ac:dyDescent="0.25">
      <c r="B7371" s="6">
        <v>0</v>
      </c>
      <c r="C7371" s="6">
        <v>52</v>
      </c>
      <c r="D7371" s="6">
        <v>1</v>
      </c>
      <c r="E7371" s="6">
        <v>1</v>
      </c>
      <c r="F7371" s="6">
        <v>1</v>
      </c>
      <c r="G7371" s="6">
        <v>4</v>
      </c>
      <c r="H7371" s="6">
        <v>24</v>
      </c>
      <c r="I7371" s="6">
        <v>10</v>
      </c>
      <c r="J7371" s="6">
        <v>0</v>
      </c>
    </row>
    <row r="7372" spans="2:10" x14ac:dyDescent="0.25">
      <c r="B7372" s="6">
        <v>0</v>
      </c>
      <c r="C7372" s="6">
        <v>42</v>
      </c>
      <c r="D7372" s="6">
        <v>1</v>
      </c>
      <c r="E7372" s="6">
        <v>1</v>
      </c>
      <c r="F7372" s="6">
        <v>1</v>
      </c>
      <c r="G7372" s="6">
        <v>4</v>
      </c>
      <c r="H7372" s="6">
        <v>241</v>
      </c>
      <c r="I7372" s="6">
        <v>18</v>
      </c>
      <c r="J7372" s="6">
        <v>1</v>
      </c>
    </row>
    <row r="7373" spans="2:10" x14ac:dyDescent="0.25">
      <c r="B7373" s="6">
        <v>0</v>
      </c>
      <c r="C7373" s="6">
        <v>50</v>
      </c>
      <c r="D7373" s="6">
        <v>1</v>
      </c>
      <c r="E7373" s="6">
        <v>1</v>
      </c>
      <c r="F7373" s="6">
        <v>1</v>
      </c>
      <c r="G7373" s="6">
        <v>3</v>
      </c>
      <c r="H7373" s="6">
        <v>55</v>
      </c>
      <c r="I7373" s="6">
        <v>18</v>
      </c>
      <c r="J7373" s="6">
        <v>1</v>
      </c>
    </row>
    <row r="7374" spans="2:10" x14ac:dyDescent="0.25">
      <c r="B7374" s="6">
        <v>1</v>
      </c>
      <c r="C7374" s="6">
        <v>55</v>
      </c>
      <c r="D7374" s="6">
        <v>1</v>
      </c>
      <c r="E7374" s="6">
        <v>1</v>
      </c>
      <c r="F7374" s="6">
        <v>0</v>
      </c>
      <c r="G7374" s="6">
        <v>3</v>
      </c>
      <c r="H7374" s="6">
        <v>22</v>
      </c>
      <c r="I7374" s="6">
        <v>18</v>
      </c>
      <c r="J7374" s="6">
        <v>0</v>
      </c>
    </row>
    <row r="7375" spans="2:10" x14ac:dyDescent="0.25">
      <c r="B7375" s="6">
        <v>1</v>
      </c>
      <c r="C7375" s="6">
        <v>56</v>
      </c>
      <c r="D7375" s="6">
        <v>1</v>
      </c>
      <c r="E7375" s="6">
        <v>1</v>
      </c>
      <c r="F7375" s="6">
        <v>0</v>
      </c>
      <c r="G7375" s="6">
        <v>1</v>
      </c>
      <c r="H7375" s="6">
        <v>20</v>
      </c>
      <c r="I7375" s="6">
        <v>16</v>
      </c>
      <c r="J7375" s="6">
        <v>0</v>
      </c>
    </row>
    <row r="7376" spans="2:10" x14ac:dyDescent="0.25">
      <c r="B7376" s="6">
        <v>0</v>
      </c>
      <c r="C7376" s="6">
        <v>41</v>
      </c>
      <c r="D7376" s="6">
        <v>0</v>
      </c>
      <c r="E7376" s="6">
        <v>0</v>
      </c>
      <c r="F7376" s="6">
        <v>1</v>
      </c>
      <c r="G7376" s="6">
        <v>4</v>
      </c>
      <c r="H7376" s="6">
        <v>72</v>
      </c>
      <c r="I7376" s="6">
        <v>8</v>
      </c>
      <c r="J7376" s="6">
        <v>1</v>
      </c>
    </row>
    <row r="7377" spans="2:10" x14ac:dyDescent="0.25">
      <c r="B7377" s="6">
        <v>1</v>
      </c>
      <c r="C7377" s="6">
        <v>40</v>
      </c>
      <c r="D7377" s="6">
        <v>0</v>
      </c>
      <c r="E7377" s="6">
        <v>1</v>
      </c>
      <c r="F7377" s="6">
        <v>1</v>
      </c>
      <c r="G7377" s="6">
        <v>2</v>
      </c>
      <c r="H7377" s="6">
        <v>173</v>
      </c>
      <c r="I7377" s="6">
        <v>18</v>
      </c>
      <c r="J7377" s="6">
        <v>0</v>
      </c>
    </row>
    <row r="7378" spans="2:10" x14ac:dyDescent="0.25">
      <c r="B7378" s="6">
        <v>0</v>
      </c>
      <c r="C7378" s="6">
        <v>38</v>
      </c>
      <c r="D7378" s="6">
        <v>1</v>
      </c>
      <c r="E7378" s="6">
        <v>0</v>
      </c>
      <c r="F7378" s="6">
        <v>1</v>
      </c>
      <c r="G7378" s="6">
        <v>5</v>
      </c>
      <c r="H7378" s="6">
        <v>28</v>
      </c>
      <c r="I7378" s="6">
        <v>8</v>
      </c>
      <c r="J7378" s="6">
        <v>1</v>
      </c>
    </row>
    <row r="7379" spans="2:10" x14ac:dyDescent="0.25">
      <c r="B7379" s="6">
        <v>1</v>
      </c>
      <c r="C7379" s="6">
        <v>45</v>
      </c>
      <c r="D7379" s="6">
        <v>1</v>
      </c>
      <c r="E7379" s="6">
        <v>1</v>
      </c>
      <c r="F7379" s="6">
        <v>1</v>
      </c>
      <c r="G7379" s="6">
        <v>5</v>
      </c>
      <c r="H7379" s="6">
        <v>86</v>
      </c>
      <c r="I7379" s="6">
        <v>15</v>
      </c>
      <c r="J7379" s="6">
        <v>1</v>
      </c>
    </row>
    <row r="7380" spans="2:10" x14ac:dyDescent="0.25">
      <c r="B7380" s="6">
        <v>0</v>
      </c>
      <c r="C7380" s="6">
        <v>31</v>
      </c>
      <c r="D7380" s="6">
        <v>0</v>
      </c>
      <c r="E7380" s="6">
        <v>1</v>
      </c>
      <c r="F7380" s="6">
        <v>1</v>
      </c>
      <c r="G7380" s="6">
        <v>5</v>
      </c>
      <c r="H7380" s="6">
        <v>33</v>
      </c>
      <c r="I7380" s="6">
        <v>11</v>
      </c>
      <c r="J7380" s="6">
        <v>1</v>
      </c>
    </row>
    <row r="7381" spans="2:10" x14ac:dyDescent="0.25">
      <c r="B7381" s="6">
        <v>0</v>
      </c>
      <c r="C7381" s="6">
        <v>47</v>
      </c>
      <c r="D7381" s="6">
        <v>1</v>
      </c>
      <c r="E7381" s="6">
        <v>1</v>
      </c>
      <c r="F7381" s="6">
        <v>1</v>
      </c>
      <c r="G7381" s="6">
        <v>4</v>
      </c>
      <c r="H7381" s="6">
        <v>81</v>
      </c>
      <c r="I7381" s="6">
        <v>18</v>
      </c>
      <c r="J7381" s="6">
        <v>1</v>
      </c>
    </row>
    <row r="7382" spans="2:10" x14ac:dyDescent="0.25">
      <c r="B7382" s="6">
        <v>0</v>
      </c>
      <c r="C7382" s="6">
        <v>41</v>
      </c>
      <c r="D7382" s="6">
        <v>1</v>
      </c>
      <c r="E7382" s="6">
        <v>0</v>
      </c>
      <c r="F7382" s="6">
        <v>1</v>
      </c>
      <c r="G7382" s="6">
        <v>3</v>
      </c>
      <c r="H7382" s="6">
        <v>63</v>
      </c>
      <c r="I7382" s="6">
        <v>18</v>
      </c>
      <c r="J7382" s="6">
        <v>1</v>
      </c>
    </row>
    <row r="7383" spans="2:10" x14ac:dyDescent="0.25">
      <c r="B7383" s="6">
        <v>0</v>
      </c>
      <c r="C7383" s="6">
        <v>29</v>
      </c>
      <c r="D7383" s="6">
        <v>1</v>
      </c>
      <c r="E7383" s="6">
        <v>1</v>
      </c>
      <c r="F7383" s="6">
        <v>1</v>
      </c>
      <c r="G7383" s="6">
        <v>6</v>
      </c>
      <c r="H7383" s="6">
        <v>118</v>
      </c>
      <c r="I7383" s="6">
        <v>12</v>
      </c>
      <c r="J7383" s="6">
        <v>1</v>
      </c>
    </row>
    <row r="7384" spans="2:10" x14ac:dyDescent="0.25">
      <c r="B7384" s="6">
        <v>0</v>
      </c>
      <c r="C7384" s="6">
        <v>40</v>
      </c>
      <c r="D7384" s="6">
        <v>0</v>
      </c>
      <c r="E7384" s="6">
        <v>0</v>
      </c>
      <c r="F7384" s="6">
        <v>0</v>
      </c>
      <c r="G7384" s="6">
        <v>2</v>
      </c>
      <c r="H7384" s="6">
        <v>63.5</v>
      </c>
      <c r="I7384" s="6">
        <v>8</v>
      </c>
      <c r="J7384" s="6">
        <v>0</v>
      </c>
    </row>
    <row r="7385" spans="2:10" x14ac:dyDescent="0.25">
      <c r="B7385" s="6">
        <v>0</v>
      </c>
      <c r="C7385" s="6">
        <v>53</v>
      </c>
      <c r="D7385" s="6">
        <v>1</v>
      </c>
      <c r="E7385" s="6">
        <v>0</v>
      </c>
      <c r="F7385" s="6">
        <v>0</v>
      </c>
      <c r="G7385" s="6">
        <v>2</v>
      </c>
      <c r="H7385" s="6">
        <v>43</v>
      </c>
      <c r="I7385" s="6">
        <v>10</v>
      </c>
      <c r="J7385" s="6">
        <v>1</v>
      </c>
    </row>
    <row r="7386" spans="2:10" x14ac:dyDescent="0.25">
      <c r="B7386" s="6">
        <v>0</v>
      </c>
      <c r="C7386" s="6">
        <v>54</v>
      </c>
      <c r="D7386" s="6">
        <v>1</v>
      </c>
      <c r="E7386" s="6">
        <v>1</v>
      </c>
      <c r="F7386" s="6">
        <v>1</v>
      </c>
      <c r="G7386" s="6">
        <v>2</v>
      </c>
      <c r="H7386" s="6">
        <v>40.5</v>
      </c>
      <c r="I7386" s="6">
        <v>8</v>
      </c>
      <c r="J7386" s="6">
        <v>0</v>
      </c>
    </row>
    <row r="7387" spans="2:10" x14ac:dyDescent="0.25">
      <c r="B7387" s="6">
        <v>1</v>
      </c>
      <c r="C7387" s="6">
        <v>58</v>
      </c>
      <c r="D7387" s="6">
        <v>0</v>
      </c>
      <c r="E7387" s="6">
        <v>0</v>
      </c>
      <c r="F7387" s="6">
        <v>1</v>
      </c>
      <c r="G7387" s="6">
        <v>5</v>
      </c>
      <c r="H7387" s="6">
        <v>32</v>
      </c>
      <c r="I7387" s="6">
        <v>16</v>
      </c>
      <c r="J7387" s="6">
        <v>1</v>
      </c>
    </row>
    <row r="7388" spans="2:10" x14ac:dyDescent="0.25">
      <c r="B7388" s="6">
        <v>0</v>
      </c>
      <c r="C7388" s="6">
        <v>46</v>
      </c>
      <c r="D7388" s="6">
        <v>1</v>
      </c>
      <c r="E7388" s="6">
        <v>1</v>
      </c>
      <c r="F7388" s="6">
        <v>1</v>
      </c>
      <c r="G7388" s="6">
        <v>2</v>
      </c>
      <c r="H7388" s="6">
        <v>139</v>
      </c>
      <c r="I7388" s="6">
        <v>20</v>
      </c>
      <c r="J7388" s="6">
        <v>1</v>
      </c>
    </row>
    <row r="7389" spans="2:10" x14ac:dyDescent="0.25">
      <c r="B7389" s="6">
        <v>0</v>
      </c>
      <c r="C7389" s="6">
        <v>45</v>
      </c>
      <c r="D7389" s="6">
        <v>1</v>
      </c>
      <c r="E7389" s="6">
        <v>1</v>
      </c>
      <c r="F7389" s="6">
        <v>1</v>
      </c>
      <c r="G7389" s="6">
        <v>4</v>
      </c>
      <c r="H7389" s="6">
        <v>311</v>
      </c>
      <c r="I7389" s="6">
        <v>20</v>
      </c>
      <c r="J7389" s="6">
        <v>0</v>
      </c>
    </row>
    <row r="7390" spans="2:10" x14ac:dyDescent="0.25">
      <c r="B7390" s="6">
        <v>1</v>
      </c>
      <c r="C7390" s="6">
        <v>50</v>
      </c>
      <c r="D7390" s="6">
        <v>0</v>
      </c>
      <c r="E7390" s="6">
        <v>1</v>
      </c>
      <c r="F7390" s="6">
        <v>1</v>
      </c>
      <c r="G7390" s="6">
        <v>5</v>
      </c>
      <c r="H7390" s="6">
        <v>22</v>
      </c>
      <c r="I7390" s="6">
        <v>20</v>
      </c>
      <c r="J7390" s="6">
        <v>0</v>
      </c>
    </row>
    <row r="7391" spans="2:10" x14ac:dyDescent="0.25">
      <c r="B7391" s="6">
        <v>0</v>
      </c>
      <c r="C7391" s="6">
        <v>40</v>
      </c>
      <c r="D7391" s="6">
        <v>1</v>
      </c>
      <c r="E7391" s="6">
        <v>1</v>
      </c>
      <c r="F7391" s="6">
        <v>1</v>
      </c>
      <c r="G7391" s="6">
        <v>4</v>
      </c>
      <c r="H7391" s="6">
        <v>160</v>
      </c>
      <c r="I7391" s="6">
        <v>12</v>
      </c>
      <c r="J7391" s="6">
        <v>1</v>
      </c>
    </row>
    <row r="7392" spans="2:10" x14ac:dyDescent="0.25">
      <c r="B7392" s="6">
        <v>0</v>
      </c>
      <c r="C7392" s="6">
        <v>38</v>
      </c>
      <c r="D7392" s="6">
        <v>0</v>
      </c>
      <c r="E7392" s="6">
        <v>1</v>
      </c>
      <c r="F7392" s="6">
        <v>1</v>
      </c>
      <c r="G7392" s="6">
        <v>7</v>
      </c>
      <c r="H7392" s="6">
        <v>223</v>
      </c>
      <c r="I7392" s="6">
        <v>18</v>
      </c>
      <c r="J7392" s="6">
        <v>1</v>
      </c>
    </row>
    <row r="7393" spans="2:10" x14ac:dyDescent="0.25">
      <c r="B7393" s="6">
        <v>1</v>
      </c>
      <c r="C7393" s="6">
        <v>28</v>
      </c>
      <c r="D7393" s="6">
        <v>0</v>
      </c>
      <c r="E7393" s="6">
        <v>0</v>
      </c>
      <c r="F7393" s="6">
        <v>1</v>
      </c>
      <c r="G7393" s="6">
        <v>2</v>
      </c>
      <c r="H7393" s="6">
        <v>55</v>
      </c>
      <c r="I7393" s="6">
        <v>15</v>
      </c>
      <c r="J7393" s="6">
        <v>1</v>
      </c>
    </row>
    <row r="7394" spans="2:10" x14ac:dyDescent="0.25">
      <c r="B7394" s="6">
        <v>0</v>
      </c>
      <c r="C7394" s="6">
        <v>41</v>
      </c>
      <c r="D7394" s="6">
        <v>0</v>
      </c>
      <c r="E7394" s="6">
        <v>1</v>
      </c>
      <c r="F7394" s="6">
        <v>1</v>
      </c>
      <c r="G7394" s="6">
        <v>3</v>
      </c>
      <c r="H7394" s="6">
        <v>282</v>
      </c>
      <c r="I7394" s="6">
        <v>8</v>
      </c>
      <c r="J7394" s="6">
        <v>0</v>
      </c>
    </row>
    <row r="7395" spans="2:10" x14ac:dyDescent="0.25">
      <c r="B7395" s="6">
        <v>0</v>
      </c>
      <c r="C7395" s="6">
        <v>47</v>
      </c>
      <c r="D7395" s="6">
        <v>1</v>
      </c>
      <c r="E7395" s="6">
        <v>1</v>
      </c>
      <c r="F7395" s="6">
        <v>1</v>
      </c>
      <c r="G7395" s="6">
        <v>5</v>
      </c>
      <c r="H7395" s="6">
        <v>84.5</v>
      </c>
      <c r="I7395" s="6">
        <v>8</v>
      </c>
      <c r="J7395" s="6">
        <v>1</v>
      </c>
    </row>
    <row r="7396" spans="2:10" x14ac:dyDescent="0.25">
      <c r="B7396" s="6">
        <v>1</v>
      </c>
      <c r="C7396" s="6">
        <v>50</v>
      </c>
      <c r="D7396" s="6">
        <v>1</v>
      </c>
      <c r="E7396" s="6">
        <v>1</v>
      </c>
      <c r="F7396" s="6">
        <v>0</v>
      </c>
      <c r="G7396" s="6">
        <v>6</v>
      </c>
      <c r="H7396" s="6">
        <v>62</v>
      </c>
      <c r="I7396" s="6">
        <v>20</v>
      </c>
      <c r="J7396" s="6">
        <v>0</v>
      </c>
    </row>
    <row r="7397" spans="2:10" x14ac:dyDescent="0.25">
      <c r="B7397" s="6">
        <v>0</v>
      </c>
      <c r="C7397" s="6">
        <v>23</v>
      </c>
      <c r="D7397" s="6">
        <v>0</v>
      </c>
      <c r="E7397" s="6">
        <v>1</v>
      </c>
      <c r="F7397" s="6">
        <v>1</v>
      </c>
      <c r="G7397" s="6">
        <v>3</v>
      </c>
      <c r="H7397" s="6">
        <v>199</v>
      </c>
      <c r="I7397" s="6">
        <v>12</v>
      </c>
      <c r="J7397" s="6">
        <v>0</v>
      </c>
    </row>
    <row r="7398" spans="2:10" x14ac:dyDescent="0.25">
      <c r="B7398" s="6">
        <v>1</v>
      </c>
      <c r="C7398" s="6">
        <v>51</v>
      </c>
      <c r="D7398" s="6">
        <v>1</v>
      </c>
      <c r="E7398" s="6">
        <v>0</v>
      </c>
      <c r="F7398" s="6">
        <v>1</v>
      </c>
      <c r="G7398" s="6">
        <v>3</v>
      </c>
      <c r="H7398" s="6">
        <v>96</v>
      </c>
      <c r="I7398" s="6">
        <v>15</v>
      </c>
      <c r="J7398" s="6">
        <v>0</v>
      </c>
    </row>
    <row r="7399" spans="2:10" x14ac:dyDescent="0.25">
      <c r="B7399" s="6">
        <v>1</v>
      </c>
      <c r="C7399" s="6">
        <v>58</v>
      </c>
      <c r="D7399" s="6">
        <v>1</v>
      </c>
      <c r="E7399" s="6">
        <v>1</v>
      </c>
      <c r="F7399" s="6">
        <v>0</v>
      </c>
      <c r="G7399" s="6">
        <v>1</v>
      </c>
      <c r="H7399" s="6">
        <v>55</v>
      </c>
      <c r="I7399" s="6">
        <v>20</v>
      </c>
      <c r="J7399" s="6">
        <v>0</v>
      </c>
    </row>
    <row r="7400" spans="2:10" x14ac:dyDescent="0.25">
      <c r="B7400" s="6">
        <v>0</v>
      </c>
      <c r="C7400" s="6">
        <v>46</v>
      </c>
      <c r="D7400" s="6">
        <v>1</v>
      </c>
      <c r="E7400" s="6">
        <v>1</v>
      </c>
      <c r="F7400" s="6">
        <v>1</v>
      </c>
      <c r="G7400" s="6">
        <v>2</v>
      </c>
      <c r="H7400" s="6">
        <v>22</v>
      </c>
      <c r="I7400" s="6">
        <v>8</v>
      </c>
      <c r="J7400" s="6">
        <v>0</v>
      </c>
    </row>
    <row r="7401" spans="2:10" x14ac:dyDescent="0.25">
      <c r="B7401" s="6">
        <v>1</v>
      </c>
      <c r="C7401" s="6">
        <v>40</v>
      </c>
      <c r="D7401" s="6">
        <v>1</v>
      </c>
      <c r="E7401" s="6">
        <v>1</v>
      </c>
      <c r="F7401" s="6">
        <v>1</v>
      </c>
      <c r="G7401" s="6">
        <v>7</v>
      </c>
      <c r="H7401" s="6">
        <v>46</v>
      </c>
      <c r="I7401" s="6">
        <v>15</v>
      </c>
      <c r="J7401" s="6">
        <v>1</v>
      </c>
    </row>
    <row r="7402" spans="2:10" x14ac:dyDescent="0.25">
      <c r="B7402" s="6">
        <v>1</v>
      </c>
      <c r="C7402" s="6">
        <v>55</v>
      </c>
      <c r="D7402" s="6">
        <v>1</v>
      </c>
      <c r="E7402" s="6">
        <v>1</v>
      </c>
      <c r="F7402" s="6">
        <v>1</v>
      </c>
      <c r="G7402" s="6">
        <v>5</v>
      </c>
      <c r="H7402" s="6">
        <v>118</v>
      </c>
      <c r="I7402" s="6">
        <v>15</v>
      </c>
      <c r="J7402" s="6">
        <v>1</v>
      </c>
    </row>
    <row r="7403" spans="2:10" x14ac:dyDescent="0.25">
      <c r="B7403" s="6">
        <v>0</v>
      </c>
      <c r="C7403" s="6">
        <v>47</v>
      </c>
      <c r="D7403" s="6">
        <v>1</v>
      </c>
      <c r="E7403" s="6">
        <v>1</v>
      </c>
      <c r="F7403" s="6">
        <v>0</v>
      </c>
      <c r="G7403" s="6">
        <v>1</v>
      </c>
      <c r="H7403" s="6">
        <v>102.5</v>
      </c>
      <c r="I7403" s="6">
        <v>20</v>
      </c>
      <c r="J7403" s="6">
        <v>1</v>
      </c>
    </row>
    <row r="7404" spans="2:10" x14ac:dyDescent="0.25">
      <c r="B7404" s="6">
        <v>0</v>
      </c>
      <c r="C7404" s="6">
        <v>43</v>
      </c>
      <c r="D7404" s="6">
        <v>1</v>
      </c>
      <c r="E7404" s="6">
        <v>1</v>
      </c>
      <c r="F7404" s="6">
        <v>0</v>
      </c>
      <c r="G7404" s="6">
        <v>4</v>
      </c>
      <c r="H7404" s="6">
        <v>4</v>
      </c>
      <c r="I7404" s="6">
        <v>8</v>
      </c>
      <c r="J7404" s="6">
        <v>0</v>
      </c>
    </row>
    <row r="7405" spans="2:10" x14ac:dyDescent="0.25">
      <c r="B7405" s="6">
        <v>1</v>
      </c>
      <c r="C7405" s="6">
        <v>68</v>
      </c>
      <c r="D7405" s="6">
        <v>1</v>
      </c>
      <c r="E7405" s="6">
        <v>0</v>
      </c>
      <c r="F7405" s="6">
        <v>1</v>
      </c>
      <c r="G7405" s="6">
        <v>3</v>
      </c>
      <c r="H7405" s="6">
        <v>76</v>
      </c>
      <c r="I7405" s="6">
        <v>16</v>
      </c>
      <c r="J7405" s="6">
        <v>1</v>
      </c>
    </row>
    <row r="7406" spans="2:10" x14ac:dyDescent="0.25">
      <c r="B7406" s="6">
        <v>0</v>
      </c>
      <c r="C7406" s="6">
        <v>54</v>
      </c>
      <c r="D7406" s="6">
        <v>1</v>
      </c>
      <c r="E7406" s="6">
        <v>1</v>
      </c>
      <c r="F7406" s="6">
        <v>1</v>
      </c>
      <c r="G7406" s="6">
        <v>6</v>
      </c>
      <c r="H7406" s="6">
        <v>198</v>
      </c>
      <c r="I7406" s="6">
        <v>20</v>
      </c>
      <c r="J7406" s="6">
        <v>1</v>
      </c>
    </row>
    <row r="7407" spans="2:10" x14ac:dyDescent="0.25">
      <c r="B7407" s="6">
        <v>1</v>
      </c>
      <c r="C7407" s="6">
        <v>48</v>
      </c>
      <c r="D7407" s="6">
        <v>0</v>
      </c>
      <c r="E7407" s="6">
        <v>1</v>
      </c>
      <c r="F7407" s="6">
        <v>1</v>
      </c>
      <c r="G7407" s="6">
        <v>5</v>
      </c>
      <c r="H7407" s="6">
        <v>131</v>
      </c>
      <c r="I7407" s="6">
        <v>15</v>
      </c>
      <c r="J7407" s="6">
        <v>1</v>
      </c>
    </row>
    <row r="7408" spans="2:10" x14ac:dyDescent="0.25">
      <c r="B7408" s="6">
        <v>1</v>
      </c>
      <c r="C7408" s="6">
        <v>30</v>
      </c>
      <c r="D7408" s="6">
        <v>1</v>
      </c>
      <c r="E7408" s="6">
        <v>1</v>
      </c>
      <c r="F7408" s="6">
        <v>1</v>
      </c>
      <c r="G7408" s="6">
        <v>4</v>
      </c>
      <c r="H7408" s="6">
        <v>108</v>
      </c>
      <c r="I7408" s="6">
        <v>14</v>
      </c>
      <c r="J7408" s="6">
        <v>0</v>
      </c>
    </row>
    <row r="7409" spans="2:10" x14ac:dyDescent="0.25">
      <c r="B7409" s="6">
        <v>1</v>
      </c>
      <c r="C7409" s="6">
        <v>33</v>
      </c>
      <c r="D7409" s="6">
        <v>1</v>
      </c>
      <c r="E7409" s="6">
        <v>1</v>
      </c>
      <c r="F7409" s="6">
        <v>1</v>
      </c>
      <c r="G7409" s="6">
        <v>4</v>
      </c>
      <c r="H7409" s="6">
        <v>56</v>
      </c>
      <c r="I7409" s="6">
        <v>15</v>
      </c>
      <c r="J7409" s="6">
        <v>1</v>
      </c>
    </row>
    <row r="7410" spans="2:10" x14ac:dyDescent="0.25">
      <c r="B7410" s="6">
        <v>1</v>
      </c>
      <c r="C7410" s="6">
        <v>59</v>
      </c>
      <c r="D7410" s="6">
        <v>1</v>
      </c>
      <c r="E7410" s="6">
        <v>1</v>
      </c>
      <c r="F7410" s="6">
        <v>1</v>
      </c>
      <c r="G7410" s="6">
        <v>4</v>
      </c>
      <c r="H7410" s="6">
        <v>54</v>
      </c>
      <c r="I7410" s="6">
        <v>15</v>
      </c>
      <c r="J7410" s="6">
        <v>1</v>
      </c>
    </row>
    <row r="7411" spans="2:10" x14ac:dyDescent="0.25">
      <c r="B7411" s="6">
        <v>0</v>
      </c>
      <c r="C7411" s="6">
        <v>53</v>
      </c>
      <c r="D7411" s="6">
        <v>1</v>
      </c>
      <c r="E7411" s="6">
        <v>1</v>
      </c>
      <c r="F7411" s="6">
        <v>1</v>
      </c>
      <c r="G7411" s="6">
        <v>4</v>
      </c>
      <c r="H7411" s="6">
        <v>71</v>
      </c>
      <c r="I7411" s="6">
        <v>18</v>
      </c>
      <c r="J7411" s="6">
        <v>1</v>
      </c>
    </row>
    <row r="7412" spans="2:10" x14ac:dyDescent="0.25">
      <c r="B7412" s="6">
        <v>0</v>
      </c>
      <c r="C7412" s="6">
        <v>39</v>
      </c>
      <c r="D7412" s="6">
        <v>1</v>
      </c>
      <c r="E7412" s="6">
        <v>1</v>
      </c>
      <c r="F7412" s="6">
        <v>1</v>
      </c>
      <c r="G7412" s="6">
        <v>5</v>
      </c>
      <c r="H7412" s="6">
        <v>156</v>
      </c>
      <c r="I7412" s="6">
        <v>12</v>
      </c>
      <c r="J7412" s="6">
        <v>0</v>
      </c>
    </row>
    <row r="7413" spans="2:10" x14ac:dyDescent="0.25">
      <c r="B7413" s="6">
        <v>1</v>
      </c>
      <c r="C7413" s="6">
        <v>32</v>
      </c>
      <c r="D7413" s="6">
        <v>1</v>
      </c>
      <c r="E7413" s="6">
        <v>1</v>
      </c>
      <c r="F7413" s="6">
        <v>1</v>
      </c>
      <c r="G7413" s="6">
        <v>3</v>
      </c>
      <c r="H7413" s="6">
        <v>80</v>
      </c>
      <c r="I7413" s="6">
        <v>15</v>
      </c>
      <c r="J7413" s="6">
        <v>0</v>
      </c>
    </row>
    <row r="7414" spans="2:10" x14ac:dyDescent="0.25">
      <c r="B7414" s="6">
        <v>0</v>
      </c>
      <c r="C7414" s="6">
        <v>41</v>
      </c>
      <c r="D7414" s="6">
        <v>1</v>
      </c>
      <c r="E7414" s="6">
        <v>1</v>
      </c>
      <c r="F7414" s="6">
        <v>1</v>
      </c>
      <c r="G7414" s="6">
        <v>4</v>
      </c>
      <c r="H7414" s="6">
        <v>43</v>
      </c>
      <c r="I7414" s="6">
        <v>18</v>
      </c>
      <c r="J7414" s="6">
        <v>1</v>
      </c>
    </row>
    <row r="7415" spans="2:10" x14ac:dyDescent="0.25">
      <c r="B7415" s="6">
        <v>1</v>
      </c>
      <c r="C7415" s="6">
        <v>42</v>
      </c>
      <c r="D7415" s="6">
        <v>1</v>
      </c>
      <c r="E7415" s="6">
        <v>0</v>
      </c>
      <c r="F7415" s="6">
        <v>0</v>
      </c>
      <c r="G7415" s="6">
        <v>1</v>
      </c>
      <c r="H7415" s="6">
        <v>79</v>
      </c>
      <c r="I7415" s="6">
        <v>15</v>
      </c>
      <c r="J7415" s="6">
        <v>1</v>
      </c>
    </row>
    <row r="7416" spans="2:10" x14ac:dyDescent="0.25">
      <c r="B7416" s="6">
        <v>0</v>
      </c>
      <c r="C7416" s="6">
        <v>40</v>
      </c>
      <c r="D7416" s="6">
        <v>0</v>
      </c>
      <c r="E7416" s="6">
        <v>1</v>
      </c>
      <c r="F7416" s="6">
        <v>0</v>
      </c>
      <c r="G7416" s="6">
        <v>1</v>
      </c>
      <c r="H7416" s="6">
        <v>94</v>
      </c>
      <c r="I7416" s="6">
        <v>18</v>
      </c>
      <c r="J7416" s="6">
        <v>1</v>
      </c>
    </row>
    <row r="7417" spans="2:10" x14ac:dyDescent="0.25">
      <c r="B7417" s="6">
        <v>1</v>
      </c>
      <c r="C7417" s="6">
        <v>62</v>
      </c>
      <c r="D7417" s="6">
        <v>0</v>
      </c>
      <c r="E7417" s="6">
        <v>1</v>
      </c>
      <c r="F7417" s="6">
        <v>0</v>
      </c>
      <c r="G7417" s="6">
        <v>1</v>
      </c>
      <c r="H7417" s="6">
        <v>44</v>
      </c>
      <c r="I7417" s="6">
        <v>20</v>
      </c>
      <c r="J7417" s="6">
        <v>0</v>
      </c>
    </row>
    <row r="7418" spans="2:10" x14ac:dyDescent="0.25">
      <c r="B7418" s="6">
        <v>0</v>
      </c>
      <c r="C7418" s="6">
        <v>49</v>
      </c>
      <c r="D7418" s="6">
        <v>1</v>
      </c>
      <c r="E7418" s="6">
        <v>1</v>
      </c>
      <c r="F7418" s="6">
        <v>0</v>
      </c>
      <c r="G7418" s="6">
        <v>1</v>
      </c>
      <c r="H7418" s="6">
        <v>58.5</v>
      </c>
      <c r="I7418" s="6">
        <v>9</v>
      </c>
      <c r="J7418" s="6">
        <v>0</v>
      </c>
    </row>
    <row r="7419" spans="2:10" x14ac:dyDescent="0.25">
      <c r="B7419" s="6">
        <v>0</v>
      </c>
      <c r="C7419" s="6">
        <v>37</v>
      </c>
      <c r="D7419" s="6">
        <v>1</v>
      </c>
      <c r="E7419" s="6">
        <v>1</v>
      </c>
      <c r="F7419" s="6">
        <v>1</v>
      </c>
      <c r="G7419" s="6">
        <v>2</v>
      </c>
      <c r="H7419" s="6">
        <v>174</v>
      </c>
      <c r="I7419" s="6">
        <v>18</v>
      </c>
      <c r="J7419" s="6">
        <v>1</v>
      </c>
    </row>
    <row r="7420" spans="2:10" x14ac:dyDescent="0.25">
      <c r="B7420" s="6">
        <v>0</v>
      </c>
      <c r="C7420" s="6">
        <v>51</v>
      </c>
      <c r="D7420" s="6">
        <v>1</v>
      </c>
      <c r="E7420" s="6">
        <v>1</v>
      </c>
      <c r="F7420" s="6">
        <v>1</v>
      </c>
      <c r="G7420" s="6">
        <v>2</v>
      </c>
      <c r="H7420" s="6">
        <v>66.5</v>
      </c>
      <c r="I7420" s="6">
        <v>9</v>
      </c>
      <c r="J7420" s="6">
        <v>0</v>
      </c>
    </row>
    <row r="7421" spans="2:10" x14ac:dyDescent="0.25">
      <c r="B7421" s="6">
        <v>0</v>
      </c>
      <c r="C7421" s="6">
        <v>58</v>
      </c>
      <c r="D7421" s="6">
        <v>1</v>
      </c>
      <c r="E7421" s="6">
        <v>1</v>
      </c>
      <c r="F7421" s="6">
        <v>1</v>
      </c>
      <c r="G7421" s="6">
        <v>5</v>
      </c>
      <c r="H7421" s="6">
        <v>129</v>
      </c>
      <c r="I7421" s="6">
        <v>20</v>
      </c>
      <c r="J7421" s="6">
        <v>1</v>
      </c>
    </row>
    <row r="7422" spans="2:10" x14ac:dyDescent="0.25">
      <c r="B7422" s="6">
        <v>0</v>
      </c>
      <c r="C7422" s="6">
        <v>36</v>
      </c>
      <c r="D7422" s="6">
        <v>1</v>
      </c>
      <c r="E7422" s="6">
        <v>1</v>
      </c>
      <c r="F7422" s="6">
        <v>1</v>
      </c>
      <c r="G7422" s="6">
        <v>3</v>
      </c>
      <c r="H7422" s="6">
        <v>120.5</v>
      </c>
      <c r="I7422" s="6">
        <v>12</v>
      </c>
      <c r="J7422" s="6">
        <v>0</v>
      </c>
    </row>
    <row r="7423" spans="2:10" x14ac:dyDescent="0.25">
      <c r="B7423" s="6">
        <v>1</v>
      </c>
      <c r="C7423" s="6">
        <v>34</v>
      </c>
      <c r="D7423" s="6">
        <v>1</v>
      </c>
      <c r="E7423" s="6">
        <v>1</v>
      </c>
      <c r="F7423" s="6">
        <v>1</v>
      </c>
      <c r="G7423" s="6">
        <v>2</v>
      </c>
      <c r="H7423" s="6">
        <v>161</v>
      </c>
      <c r="I7423" s="6">
        <v>15</v>
      </c>
      <c r="J7423" s="6">
        <v>1</v>
      </c>
    </row>
    <row r="7424" spans="2:10" x14ac:dyDescent="0.25">
      <c r="B7424" s="6">
        <v>0</v>
      </c>
      <c r="C7424" s="6">
        <v>43</v>
      </c>
      <c r="D7424" s="6">
        <v>1</v>
      </c>
      <c r="E7424" s="6">
        <v>0</v>
      </c>
      <c r="F7424" s="6">
        <v>1</v>
      </c>
      <c r="G7424" s="6">
        <v>3</v>
      </c>
      <c r="H7424" s="6">
        <v>143</v>
      </c>
      <c r="I7424" s="6">
        <v>18</v>
      </c>
      <c r="J7424" s="6">
        <v>1</v>
      </c>
    </row>
    <row r="7425" spans="2:10" x14ac:dyDescent="0.25">
      <c r="B7425" s="6">
        <v>1</v>
      </c>
      <c r="C7425" s="6">
        <v>61</v>
      </c>
      <c r="D7425" s="6">
        <v>1</v>
      </c>
      <c r="E7425" s="6">
        <v>1</v>
      </c>
      <c r="F7425" s="6">
        <v>1</v>
      </c>
      <c r="G7425" s="6">
        <v>6</v>
      </c>
      <c r="H7425" s="6">
        <v>133</v>
      </c>
      <c r="I7425" s="6">
        <v>16</v>
      </c>
      <c r="J7425" s="6">
        <v>0</v>
      </c>
    </row>
    <row r="7426" spans="2:10" x14ac:dyDescent="0.25">
      <c r="B7426" s="6">
        <v>0</v>
      </c>
      <c r="C7426" s="6">
        <v>50</v>
      </c>
      <c r="D7426" s="6">
        <v>0</v>
      </c>
      <c r="E7426" s="6">
        <v>1</v>
      </c>
      <c r="F7426" s="6">
        <v>0</v>
      </c>
      <c r="G7426" s="6">
        <v>2</v>
      </c>
      <c r="H7426" s="6">
        <v>8</v>
      </c>
      <c r="I7426" s="6">
        <v>8</v>
      </c>
      <c r="J7426" s="6">
        <v>1</v>
      </c>
    </row>
    <row r="7427" spans="2:10" x14ac:dyDescent="0.25">
      <c r="B7427" s="6">
        <v>0</v>
      </c>
      <c r="C7427" s="6">
        <v>45</v>
      </c>
      <c r="D7427" s="6">
        <v>1</v>
      </c>
      <c r="E7427" s="6">
        <v>0</v>
      </c>
      <c r="F7427" s="6">
        <v>1</v>
      </c>
      <c r="G7427" s="6">
        <v>3</v>
      </c>
      <c r="H7427" s="6">
        <v>97</v>
      </c>
      <c r="I7427" s="6">
        <v>8</v>
      </c>
      <c r="J7427" s="6">
        <v>1</v>
      </c>
    </row>
    <row r="7428" spans="2:10" x14ac:dyDescent="0.25">
      <c r="B7428" s="6">
        <v>1</v>
      </c>
      <c r="C7428" s="6">
        <v>74</v>
      </c>
      <c r="D7428" s="6">
        <v>1</v>
      </c>
      <c r="E7428" s="6">
        <v>1</v>
      </c>
      <c r="F7428" s="6">
        <v>1</v>
      </c>
      <c r="G7428" s="6">
        <v>3</v>
      </c>
      <c r="H7428" s="6">
        <v>59</v>
      </c>
      <c r="I7428" s="6">
        <v>20</v>
      </c>
      <c r="J7428" s="6">
        <v>0</v>
      </c>
    </row>
    <row r="7429" spans="2:10" x14ac:dyDescent="0.25">
      <c r="B7429" s="6">
        <v>1</v>
      </c>
      <c r="C7429" s="6">
        <v>34</v>
      </c>
      <c r="D7429" s="6">
        <v>1</v>
      </c>
      <c r="E7429" s="6">
        <v>1</v>
      </c>
      <c r="F7429" s="6">
        <v>1</v>
      </c>
      <c r="G7429" s="6">
        <v>4</v>
      </c>
      <c r="H7429" s="6">
        <v>85</v>
      </c>
      <c r="I7429" s="6">
        <v>15</v>
      </c>
      <c r="J7429" s="6">
        <v>0</v>
      </c>
    </row>
    <row r="7430" spans="2:10" x14ac:dyDescent="0.25">
      <c r="B7430" s="6">
        <v>0</v>
      </c>
      <c r="C7430" s="6">
        <v>57</v>
      </c>
      <c r="D7430" s="6">
        <v>0</v>
      </c>
      <c r="E7430" s="6">
        <v>0</v>
      </c>
      <c r="F7430" s="6">
        <v>1</v>
      </c>
      <c r="G7430" s="6">
        <v>3</v>
      </c>
      <c r="H7430" s="6">
        <v>55</v>
      </c>
      <c r="I7430" s="6">
        <v>8</v>
      </c>
      <c r="J7430" s="6">
        <v>1</v>
      </c>
    </row>
    <row r="7431" spans="2:10" x14ac:dyDescent="0.25">
      <c r="B7431" s="6">
        <v>0</v>
      </c>
      <c r="C7431" s="6">
        <v>36</v>
      </c>
      <c r="D7431" s="6">
        <v>0</v>
      </c>
      <c r="E7431" s="6">
        <v>0</v>
      </c>
      <c r="F7431" s="6">
        <v>1</v>
      </c>
      <c r="G7431" s="6">
        <v>3</v>
      </c>
      <c r="H7431" s="6">
        <v>231</v>
      </c>
      <c r="I7431" s="6">
        <v>18</v>
      </c>
      <c r="J7431" s="6">
        <v>0</v>
      </c>
    </row>
    <row r="7432" spans="2:10" x14ac:dyDescent="0.25">
      <c r="B7432" s="6">
        <v>0</v>
      </c>
      <c r="C7432" s="6">
        <v>38</v>
      </c>
      <c r="D7432" s="6">
        <v>1</v>
      </c>
      <c r="E7432" s="6">
        <v>0</v>
      </c>
      <c r="F7432" s="6">
        <v>1</v>
      </c>
      <c r="G7432" s="6">
        <v>4</v>
      </c>
      <c r="H7432" s="6">
        <v>93</v>
      </c>
      <c r="I7432" s="6">
        <v>8</v>
      </c>
      <c r="J7432" s="6">
        <v>0</v>
      </c>
    </row>
    <row r="7433" spans="2:10" x14ac:dyDescent="0.25">
      <c r="B7433" s="6">
        <v>1</v>
      </c>
      <c r="C7433" s="6">
        <v>29</v>
      </c>
      <c r="D7433" s="6">
        <v>1</v>
      </c>
      <c r="E7433" s="6">
        <v>1</v>
      </c>
      <c r="F7433" s="6">
        <v>1</v>
      </c>
      <c r="G7433" s="6">
        <v>3</v>
      </c>
      <c r="H7433" s="6">
        <v>88.5</v>
      </c>
      <c r="I7433" s="6">
        <v>15</v>
      </c>
      <c r="J7433" s="6">
        <v>0</v>
      </c>
    </row>
    <row r="7434" spans="2:10" x14ac:dyDescent="0.25">
      <c r="B7434" s="6">
        <v>1</v>
      </c>
      <c r="C7434" s="6">
        <v>57</v>
      </c>
      <c r="D7434" s="6">
        <v>1</v>
      </c>
      <c r="E7434" s="6">
        <v>1</v>
      </c>
      <c r="F7434" s="6">
        <v>1</v>
      </c>
      <c r="G7434" s="6">
        <v>6</v>
      </c>
      <c r="H7434" s="6">
        <v>133</v>
      </c>
      <c r="I7434" s="6">
        <v>16</v>
      </c>
      <c r="J7434" s="6">
        <v>0</v>
      </c>
    </row>
    <row r="7435" spans="2:10" x14ac:dyDescent="0.25">
      <c r="B7435" s="6">
        <v>1</v>
      </c>
      <c r="C7435" s="6">
        <v>40</v>
      </c>
      <c r="D7435" s="6">
        <v>1</v>
      </c>
      <c r="E7435" s="6">
        <v>1</v>
      </c>
      <c r="F7435" s="6">
        <v>1</v>
      </c>
      <c r="G7435" s="6">
        <v>2</v>
      </c>
      <c r="H7435" s="6">
        <v>170</v>
      </c>
      <c r="I7435" s="6">
        <v>15</v>
      </c>
      <c r="J7435" s="6">
        <v>1</v>
      </c>
    </row>
    <row r="7436" spans="2:10" x14ac:dyDescent="0.25">
      <c r="B7436" s="6">
        <v>1</v>
      </c>
      <c r="C7436" s="6">
        <v>49</v>
      </c>
      <c r="D7436" s="6">
        <v>1</v>
      </c>
      <c r="E7436" s="6">
        <v>1</v>
      </c>
      <c r="F7436" s="6">
        <v>1</v>
      </c>
      <c r="G7436" s="6">
        <v>3</v>
      </c>
      <c r="H7436" s="6">
        <v>142</v>
      </c>
      <c r="I7436" s="6">
        <v>15</v>
      </c>
      <c r="J7436" s="6">
        <v>1</v>
      </c>
    </row>
    <row r="7437" spans="2:10" x14ac:dyDescent="0.25">
      <c r="B7437" s="6">
        <v>0</v>
      </c>
      <c r="C7437" s="6">
        <v>33</v>
      </c>
      <c r="D7437" s="6">
        <v>1</v>
      </c>
      <c r="E7437" s="6">
        <v>1</v>
      </c>
      <c r="F7437" s="6">
        <v>0</v>
      </c>
      <c r="G7437" s="6">
        <v>1</v>
      </c>
      <c r="H7437" s="6">
        <v>450</v>
      </c>
      <c r="I7437" s="6">
        <v>18</v>
      </c>
      <c r="J7437" s="6">
        <v>0</v>
      </c>
    </row>
    <row r="7438" spans="2:10" x14ac:dyDescent="0.25">
      <c r="B7438" s="6">
        <v>0</v>
      </c>
      <c r="C7438" s="6">
        <v>43</v>
      </c>
      <c r="D7438" s="6">
        <v>1</v>
      </c>
      <c r="E7438" s="6">
        <v>1</v>
      </c>
      <c r="F7438" s="6">
        <v>1</v>
      </c>
      <c r="G7438" s="6">
        <v>3</v>
      </c>
      <c r="H7438" s="6">
        <v>119</v>
      </c>
      <c r="I7438" s="6">
        <v>18</v>
      </c>
      <c r="J7438" s="6">
        <v>1</v>
      </c>
    </row>
    <row r="7439" spans="2:10" x14ac:dyDescent="0.25">
      <c r="B7439" s="6">
        <v>0</v>
      </c>
      <c r="C7439" s="6">
        <v>26</v>
      </c>
      <c r="D7439" s="6">
        <v>1</v>
      </c>
      <c r="E7439" s="6">
        <v>0</v>
      </c>
      <c r="F7439" s="6">
        <v>0</v>
      </c>
      <c r="G7439" s="6">
        <v>3</v>
      </c>
      <c r="H7439" s="6">
        <v>146</v>
      </c>
      <c r="I7439" s="6">
        <v>18</v>
      </c>
      <c r="J7439" s="6">
        <v>0</v>
      </c>
    </row>
    <row r="7440" spans="2:10" x14ac:dyDescent="0.25">
      <c r="B7440" s="6">
        <v>0</v>
      </c>
      <c r="C7440" s="6">
        <v>74</v>
      </c>
      <c r="D7440" s="6">
        <v>1</v>
      </c>
      <c r="E7440" s="6">
        <v>1</v>
      </c>
      <c r="F7440" s="6">
        <v>1</v>
      </c>
      <c r="G7440" s="6">
        <v>2</v>
      </c>
      <c r="H7440" s="6">
        <v>121</v>
      </c>
      <c r="I7440" s="6">
        <v>20</v>
      </c>
      <c r="J7440" s="6">
        <v>1</v>
      </c>
    </row>
    <row r="7441" spans="2:10" x14ac:dyDescent="0.25">
      <c r="B7441" s="6">
        <v>1</v>
      </c>
      <c r="C7441" s="6">
        <v>54</v>
      </c>
      <c r="D7441" s="6">
        <v>1</v>
      </c>
      <c r="E7441" s="6">
        <v>1</v>
      </c>
      <c r="F7441" s="6">
        <v>1</v>
      </c>
      <c r="G7441" s="6">
        <v>3</v>
      </c>
      <c r="H7441" s="6">
        <v>26</v>
      </c>
      <c r="I7441" s="6">
        <v>20</v>
      </c>
      <c r="J7441" s="6">
        <v>0</v>
      </c>
    </row>
    <row r="7442" spans="2:10" x14ac:dyDescent="0.25">
      <c r="B7442" s="6">
        <v>0</v>
      </c>
      <c r="C7442" s="6">
        <v>43</v>
      </c>
      <c r="D7442" s="6">
        <v>0</v>
      </c>
      <c r="E7442" s="6">
        <v>1</v>
      </c>
      <c r="F7442" s="6">
        <v>1</v>
      </c>
      <c r="G7442" s="6">
        <v>2</v>
      </c>
      <c r="H7442" s="6">
        <v>107</v>
      </c>
      <c r="I7442" s="6">
        <v>20</v>
      </c>
      <c r="J7442" s="6">
        <v>1</v>
      </c>
    </row>
    <row r="7443" spans="2:10" x14ac:dyDescent="0.25">
      <c r="B7443" s="6">
        <v>0</v>
      </c>
      <c r="C7443" s="6">
        <v>23</v>
      </c>
      <c r="D7443" s="6">
        <v>1</v>
      </c>
      <c r="E7443" s="6">
        <v>0</v>
      </c>
      <c r="F7443" s="6">
        <v>1</v>
      </c>
      <c r="G7443" s="6">
        <v>4</v>
      </c>
      <c r="H7443" s="6">
        <v>233</v>
      </c>
      <c r="I7443" s="6">
        <v>12</v>
      </c>
      <c r="J7443" s="6">
        <v>1</v>
      </c>
    </row>
    <row r="7444" spans="2:10" x14ac:dyDescent="0.25">
      <c r="B7444" s="6">
        <v>0</v>
      </c>
      <c r="C7444" s="6">
        <v>54</v>
      </c>
      <c r="D7444" s="6">
        <v>1</v>
      </c>
      <c r="E7444" s="6">
        <v>1</v>
      </c>
      <c r="F7444" s="6">
        <v>1</v>
      </c>
      <c r="G7444" s="6">
        <v>3</v>
      </c>
      <c r="H7444" s="6">
        <v>423</v>
      </c>
      <c r="I7444" s="6">
        <v>20</v>
      </c>
      <c r="J7444" s="6">
        <v>1</v>
      </c>
    </row>
    <row r="7445" spans="2:10" x14ac:dyDescent="0.25">
      <c r="B7445" s="6">
        <v>1</v>
      </c>
      <c r="C7445" s="6">
        <v>37</v>
      </c>
      <c r="D7445" s="6">
        <v>1</v>
      </c>
      <c r="E7445" s="6">
        <v>1</v>
      </c>
      <c r="F7445" s="6">
        <v>1</v>
      </c>
      <c r="G7445" s="6">
        <v>6</v>
      </c>
      <c r="H7445" s="6">
        <v>131</v>
      </c>
      <c r="I7445" s="6">
        <v>15</v>
      </c>
      <c r="J7445" s="6">
        <v>1</v>
      </c>
    </row>
    <row r="7446" spans="2:10" x14ac:dyDescent="0.25">
      <c r="B7446" s="6">
        <v>0</v>
      </c>
      <c r="C7446" s="6">
        <v>47</v>
      </c>
      <c r="D7446" s="6">
        <v>1</v>
      </c>
      <c r="E7446" s="6">
        <v>1</v>
      </c>
      <c r="F7446" s="6">
        <v>1</v>
      </c>
      <c r="G7446" s="6">
        <v>3</v>
      </c>
      <c r="H7446" s="6">
        <v>76</v>
      </c>
      <c r="I7446" s="6">
        <v>18</v>
      </c>
      <c r="J7446" s="6">
        <v>1</v>
      </c>
    </row>
    <row r="7447" spans="2:10" x14ac:dyDescent="0.25">
      <c r="B7447" s="6">
        <v>0</v>
      </c>
      <c r="C7447" s="6">
        <v>51</v>
      </c>
      <c r="D7447" s="6">
        <v>1</v>
      </c>
      <c r="E7447" s="6">
        <v>1</v>
      </c>
      <c r="F7447" s="6">
        <v>1</v>
      </c>
      <c r="G7447" s="6">
        <v>5</v>
      </c>
      <c r="H7447" s="6">
        <v>187</v>
      </c>
      <c r="I7447" s="6">
        <v>15</v>
      </c>
      <c r="J7447" s="6">
        <v>1</v>
      </c>
    </row>
    <row r="7448" spans="2:10" x14ac:dyDescent="0.25">
      <c r="B7448" s="6">
        <v>0</v>
      </c>
      <c r="C7448" s="6">
        <v>43</v>
      </c>
      <c r="D7448" s="6">
        <v>1</v>
      </c>
      <c r="E7448" s="6">
        <v>0</v>
      </c>
      <c r="F7448" s="6">
        <v>1</v>
      </c>
      <c r="G7448" s="6">
        <v>2</v>
      </c>
      <c r="H7448" s="6">
        <v>155</v>
      </c>
      <c r="I7448" s="6">
        <v>12</v>
      </c>
      <c r="J7448" s="6">
        <v>1</v>
      </c>
    </row>
    <row r="7449" spans="2:10" x14ac:dyDescent="0.25">
      <c r="B7449" s="6">
        <v>1</v>
      </c>
      <c r="C7449" s="6">
        <v>47</v>
      </c>
      <c r="D7449" s="6">
        <v>1</v>
      </c>
      <c r="E7449" s="6">
        <v>1</v>
      </c>
      <c r="F7449" s="6">
        <v>1</v>
      </c>
      <c r="G7449" s="6">
        <v>3</v>
      </c>
      <c r="H7449" s="6">
        <v>119</v>
      </c>
      <c r="I7449" s="6">
        <v>18</v>
      </c>
      <c r="J7449" s="6">
        <v>0</v>
      </c>
    </row>
    <row r="7450" spans="2:10" x14ac:dyDescent="0.25">
      <c r="B7450" s="6">
        <v>0</v>
      </c>
      <c r="C7450" s="6">
        <v>38</v>
      </c>
      <c r="D7450" s="6">
        <v>1</v>
      </c>
      <c r="E7450" s="6">
        <v>0</v>
      </c>
      <c r="F7450" s="6">
        <v>1</v>
      </c>
      <c r="G7450" s="6">
        <v>5</v>
      </c>
      <c r="H7450" s="6">
        <v>510</v>
      </c>
      <c r="I7450" s="6">
        <v>15</v>
      </c>
      <c r="J7450" s="6">
        <v>0</v>
      </c>
    </row>
    <row r="7451" spans="2:10" x14ac:dyDescent="0.25">
      <c r="B7451" s="6">
        <v>0</v>
      </c>
      <c r="C7451" s="6">
        <v>29</v>
      </c>
      <c r="D7451" s="6">
        <v>0</v>
      </c>
      <c r="E7451" s="6">
        <v>1</v>
      </c>
      <c r="F7451" s="6">
        <v>0</v>
      </c>
      <c r="G7451" s="6">
        <v>4</v>
      </c>
      <c r="H7451" s="6">
        <v>32</v>
      </c>
      <c r="I7451" s="6">
        <v>8</v>
      </c>
      <c r="J7451" s="6">
        <v>0</v>
      </c>
    </row>
    <row r="7452" spans="2:10" x14ac:dyDescent="0.25">
      <c r="B7452" s="6">
        <v>0</v>
      </c>
      <c r="C7452" s="6">
        <v>34</v>
      </c>
      <c r="D7452" s="6">
        <v>1</v>
      </c>
      <c r="E7452" s="6">
        <v>1</v>
      </c>
      <c r="F7452" s="6">
        <v>0</v>
      </c>
      <c r="G7452" s="6">
        <v>1</v>
      </c>
      <c r="H7452" s="6">
        <v>33</v>
      </c>
      <c r="I7452" s="6">
        <v>18</v>
      </c>
      <c r="J7452" s="6">
        <v>1</v>
      </c>
    </row>
    <row r="7453" spans="2:10" x14ac:dyDescent="0.25">
      <c r="B7453" s="6">
        <v>0</v>
      </c>
      <c r="C7453" s="6">
        <v>37</v>
      </c>
      <c r="D7453" s="6">
        <v>0</v>
      </c>
      <c r="E7453" s="6">
        <v>1</v>
      </c>
      <c r="F7453" s="6">
        <v>0</v>
      </c>
      <c r="G7453" s="6">
        <v>2</v>
      </c>
      <c r="H7453" s="6">
        <v>63.5</v>
      </c>
      <c r="I7453" s="6">
        <v>8</v>
      </c>
      <c r="J7453" s="6">
        <v>0</v>
      </c>
    </row>
    <row r="7454" spans="2:10" x14ac:dyDescent="0.25">
      <c r="B7454" s="6">
        <v>0</v>
      </c>
      <c r="C7454" s="6">
        <v>31</v>
      </c>
      <c r="D7454" s="6">
        <v>1</v>
      </c>
      <c r="E7454" s="6">
        <v>1</v>
      </c>
      <c r="F7454" s="6">
        <v>0</v>
      </c>
      <c r="G7454" s="6">
        <v>2</v>
      </c>
      <c r="H7454" s="6">
        <v>32</v>
      </c>
      <c r="I7454" s="6">
        <v>8</v>
      </c>
      <c r="J7454" s="6">
        <v>1</v>
      </c>
    </row>
    <row r="7455" spans="2:10" x14ac:dyDescent="0.25">
      <c r="B7455" s="6">
        <v>0</v>
      </c>
      <c r="C7455" s="6">
        <v>31</v>
      </c>
      <c r="D7455" s="6">
        <v>0</v>
      </c>
      <c r="E7455" s="6">
        <v>0</v>
      </c>
      <c r="F7455" s="6">
        <v>0</v>
      </c>
      <c r="G7455" s="6">
        <v>1</v>
      </c>
      <c r="H7455" s="6">
        <v>58</v>
      </c>
      <c r="I7455" s="6">
        <v>17</v>
      </c>
      <c r="J7455" s="6">
        <v>1</v>
      </c>
    </row>
    <row r="7456" spans="2:10" x14ac:dyDescent="0.25">
      <c r="B7456" s="6">
        <v>1</v>
      </c>
      <c r="C7456" s="6">
        <v>47</v>
      </c>
      <c r="D7456" s="6">
        <v>1</v>
      </c>
      <c r="E7456" s="6">
        <v>1</v>
      </c>
      <c r="F7456" s="6">
        <v>1</v>
      </c>
      <c r="G7456" s="6">
        <v>4</v>
      </c>
      <c r="H7456" s="6">
        <v>132</v>
      </c>
      <c r="I7456" s="6">
        <v>16</v>
      </c>
      <c r="J7456" s="6">
        <v>1</v>
      </c>
    </row>
    <row r="7457" spans="2:10" x14ac:dyDescent="0.25">
      <c r="B7457" s="6">
        <v>0</v>
      </c>
      <c r="C7457" s="6">
        <v>32</v>
      </c>
      <c r="D7457" s="6">
        <v>1</v>
      </c>
      <c r="E7457" s="6">
        <v>1</v>
      </c>
      <c r="F7457" s="6">
        <v>0</v>
      </c>
      <c r="G7457" s="6">
        <v>2</v>
      </c>
      <c r="H7457" s="6">
        <v>41.5</v>
      </c>
      <c r="I7457" s="6">
        <v>11</v>
      </c>
      <c r="J7457" s="6">
        <v>1</v>
      </c>
    </row>
    <row r="7458" spans="2:10" x14ac:dyDescent="0.25">
      <c r="B7458" s="6">
        <v>0</v>
      </c>
      <c r="C7458" s="6">
        <v>59</v>
      </c>
      <c r="D7458" s="6">
        <v>1</v>
      </c>
      <c r="E7458" s="6">
        <v>1</v>
      </c>
      <c r="F7458" s="6">
        <v>1</v>
      </c>
      <c r="G7458" s="6">
        <v>2</v>
      </c>
      <c r="H7458" s="6">
        <v>136</v>
      </c>
      <c r="I7458" s="6">
        <v>12</v>
      </c>
      <c r="J7458" s="6">
        <v>0</v>
      </c>
    </row>
    <row r="7459" spans="2:10" x14ac:dyDescent="0.25">
      <c r="B7459" s="6">
        <v>0</v>
      </c>
      <c r="C7459" s="6">
        <v>29</v>
      </c>
      <c r="D7459" s="6">
        <v>1</v>
      </c>
      <c r="E7459" s="6">
        <v>1</v>
      </c>
      <c r="F7459" s="6">
        <v>1</v>
      </c>
      <c r="G7459" s="6">
        <v>6</v>
      </c>
      <c r="H7459" s="6">
        <v>85</v>
      </c>
      <c r="I7459" s="6">
        <v>12</v>
      </c>
      <c r="J7459" s="6">
        <v>1</v>
      </c>
    </row>
    <row r="7460" spans="2:10" x14ac:dyDescent="0.25">
      <c r="B7460" s="6">
        <v>0</v>
      </c>
      <c r="C7460" s="6">
        <v>36</v>
      </c>
      <c r="D7460" s="6">
        <v>1</v>
      </c>
      <c r="E7460" s="6">
        <v>1</v>
      </c>
      <c r="F7460" s="6">
        <v>1</v>
      </c>
      <c r="G7460" s="6">
        <v>4</v>
      </c>
      <c r="H7460" s="6">
        <v>127</v>
      </c>
      <c r="I7460" s="6">
        <v>18</v>
      </c>
      <c r="J7460" s="6">
        <v>1</v>
      </c>
    </row>
    <row r="7461" spans="2:10" x14ac:dyDescent="0.25">
      <c r="B7461" s="6">
        <v>0</v>
      </c>
      <c r="C7461" s="6">
        <v>45</v>
      </c>
      <c r="D7461" s="6">
        <v>1</v>
      </c>
      <c r="E7461" s="6">
        <v>1</v>
      </c>
      <c r="F7461" s="6">
        <v>1</v>
      </c>
      <c r="G7461" s="6">
        <v>3</v>
      </c>
      <c r="H7461" s="6">
        <v>58</v>
      </c>
      <c r="I7461" s="6">
        <v>9</v>
      </c>
      <c r="J7461" s="6">
        <v>1</v>
      </c>
    </row>
    <row r="7462" spans="2:10" x14ac:dyDescent="0.25">
      <c r="B7462" s="6">
        <v>0</v>
      </c>
      <c r="C7462" s="6">
        <v>34</v>
      </c>
      <c r="D7462" s="6">
        <v>1</v>
      </c>
      <c r="E7462" s="6">
        <v>0</v>
      </c>
      <c r="F7462" s="6">
        <v>1</v>
      </c>
      <c r="G7462" s="6">
        <v>4</v>
      </c>
      <c r="H7462" s="6">
        <v>45</v>
      </c>
      <c r="I7462" s="6">
        <v>8</v>
      </c>
      <c r="J7462" s="6">
        <v>1</v>
      </c>
    </row>
    <row r="7463" spans="2:10" x14ac:dyDescent="0.25">
      <c r="B7463" s="6">
        <v>0</v>
      </c>
      <c r="C7463" s="6">
        <v>48</v>
      </c>
      <c r="D7463" s="6">
        <v>1</v>
      </c>
      <c r="E7463" s="6">
        <v>1</v>
      </c>
      <c r="F7463" s="6">
        <v>0</v>
      </c>
      <c r="G7463" s="6">
        <v>1</v>
      </c>
      <c r="H7463" s="6">
        <v>104</v>
      </c>
      <c r="I7463" s="6">
        <v>20</v>
      </c>
      <c r="J7463" s="6">
        <v>1</v>
      </c>
    </row>
    <row r="7464" spans="2:10" x14ac:dyDescent="0.25">
      <c r="B7464" s="6">
        <v>1</v>
      </c>
      <c r="C7464" s="6">
        <v>68</v>
      </c>
      <c r="D7464" s="6">
        <v>1</v>
      </c>
      <c r="E7464" s="6">
        <v>1</v>
      </c>
      <c r="F7464" s="6">
        <v>0</v>
      </c>
      <c r="G7464" s="6">
        <v>1</v>
      </c>
      <c r="H7464" s="6">
        <v>40</v>
      </c>
      <c r="I7464" s="6">
        <v>20</v>
      </c>
      <c r="J7464" s="6">
        <v>0</v>
      </c>
    </row>
    <row r="7465" spans="2:10" x14ac:dyDescent="0.25">
      <c r="B7465" s="6">
        <v>0</v>
      </c>
      <c r="C7465" s="6">
        <v>34</v>
      </c>
      <c r="D7465" s="6">
        <v>1</v>
      </c>
      <c r="E7465" s="6">
        <v>1</v>
      </c>
      <c r="F7465" s="6">
        <v>0</v>
      </c>
      <c r="G7465" s="6">
        <v>4</v>
      </c>
      <c r="H7465" s="6">
        <v>99</v>
      </c>
      <c r="I7465" s="6">
        <v>12</v>
      </c>
      <c r="J7465" s="6">
        <v>1</v>
      </c>
    </row>
    <row r="7466" spans="2:10" x14ac:dyDescent="0.25">
      <c r="B7466" s="6">
        <v>1</v>
      </c>
      <c r="C7466" s="6">
        <v>47</v>
      </c>
      <c r="D7466" s="6">
        <v>1</v>
      </c>
      <c r="E7466" s="6">
        <v>1</v>
      </c>
      <c r="F7466" s="6">
        <v>1</v>
      </c>
      <c r="G7466" s="6">
        <v>4</v>
      </c>
      <c r="H7466" s="6">
        <v>56</v>
      </c>
      <c r="I7466" s="6">
        <v>20</v>
      </c>
      <c r="J7466" s="6">
        <v>0</v>
      </c>
    </row>
    <row r="7467" spans="2:10" x14ac:dyDescent="0.25">
      <c r="B7467" s="6">
        <v>1</v>
      </c>
      <c r="C7467" s="6">
        <v>39</v>
      </c>
      <c r="D7467" s="6">
        <v>1</v>
      </c>
      <c r="E7467" s="6">
        <v>1</v>
      </c>
      <c r="F7467" s="6">
        <v>1</v>
      </c>
      <c r="G7467" s="6">
        <v>5</v>
      </c>
      <c r="H7467" s="6">
        <v>171</v>
      </c>
      <c r="I7467" s="6">
        <v>18</v>
      </c>
      <c r="J7467" s="6">
        <v>0</v>
      </c>
    </row>
    <row r="7468" spans="2:10" x14ac:dyDescent="0.25">
      <c r="B7468" s="6">
        <v>1</v>
      </c>
      <c r="C7468" s="6">
        <v>35</v>
      </c>
      <c r="D7468" s="6">
        <v>1</v>
      </c>
      <c r="E7468" s="6">
        <v>1</v>
      </c>
      <c r="F7468" s="6">
        <v>1</v>
      </c>
      <c r="G7468" s="6">
        <v>2</v>
      </c>
      <c r="H7468" s="6">
        <v>98</v>
      </c>
      <c r="I7468" s="6">
        <v>15</v>
      </c>
      <c r="J7468" s="6">
        <v>1</v>
      </c>
    </row>
    <row r="7469" spans="2:10" x14ac:dyDescent="0.25">
      <c r="B7469" s="6">
        <v>0</v>
      </c>
      <c r="C7469" s="6">
        <v>78</v>
      </c>
      <c r="D7469" s="6">
        <v>1</v>
      </c>
      <c r="E7469" s="6">
        <v>1</v>
      </c>
      <c r="F7469" s="6">
        <v>0</v>
      </c>
      <c r="G7469" s="6">
        <v>2</v>
      </c>
      <c r="H7469" s="6">
        <v>11</v>
      </c>
      <c r="I7469" s="6">
        <v>8</v>
      </c>
      <c r="J7469" s="6">
        <v>0</v>
      </c>
    </row>
    <row r="7470" spans="2:10" x14ac:dyDescent="0.25">
      <c r="B7470" s="6">
        <v>1</v>
      </c>
      <c r="C7470" s="6">
        <v>45</v>
      </c>
      <c r="D7470" s="6">
        <v>1</v>
      </c>
      <c r="E7470" s="6">
        <v>1</v>
      </c>
      <c r="F7470" s="6">
        <v>0</v>
      </c>
      <c r="G7470" s="6">
        <v>1</v>
      </c>
      <c r="H7470" s="6">
        <v>114</v>
      </c>
      <c r="I7470" s="6">
        <v>20</v>
      </c>
      <c r="J7470" s="6">
        <v>0</v>
      </c>
    </row>
    <row r="7471" spans="2:10" x14ac:dyDescent="0.25">
      <c r="B7471" s="6">
        <v>0</v>
      </c>
      <c r="C7471" s="6">
        <v>40</v>
      </c>
      <c r="D7471" s="6">
        <v>1</v>
      </c>
      <c r="E7471" s="6">
        <v>1</v>
      </c>
      <c r="F7471" s="6">
        <v>1</v>
      </c>
      <c r="G7471" s="6">
        <v>3</v>
      </c>
      <c r="H7471" s="6">
        <v>135</v>
      </c>
      <c r="I7471" s="6">
        <v>18</v>
      </c>
      <c r="J7471" s="6">
        <v>1</v>
      </c>
    </row>
    <row r="7472" spans="2:10" x14ac:dyDescent="0.25">
      <c r="B7472" s="6">
        <v>0</v>
      </c>
      <c r="C7472" s="6">
        <v>42</v>
      </c>
      <c r="D7472" s="6">
        <v>1</v>
      </c>
      <c r="E7472" s="6">
        <v>1</v>
      </c>
      <c r="F7472" s="6">
        <v>1</v>
      </c>
      <c r="G7472" s="6">
        <v>3</v>
      </c>
      <c r="H7472" s="6">
        <v>148</v>
      </c>
      <c r="I7472" s="6">
        <v>8</v>
      </c>
      <c r="J7472" s="6">
        <v>0</v>
      </c>
    </row>
    <row r="7473" spans="2:10" x14ac:dyDescent="0.25">
      <c r="B7473" s="6">
        <v>1</v>
      </c>
      <c r="C7473" s="6">
        <v>41</v>
      </c>
      <c r="D7473" s="6">
        <v>1</v>
      </c>
      <c r="E7473" s="6">
        <v>1</v>
      </c>
      <c r="F7473" s="6">
        <v>1</v>
      </c>
      <c r="G7473" s="6">
        <v>5</v>
      </c>
      <c r="H7473" s="6">
        <v>102</v>
      </c>
      <c r="I7473" s="6">
        <v>18</v>
      </c>
      <c r="J7473" s="6">
        <v>0</v>
      </c>
    </row>
    <row r="7474" spans="2:10" x14ac:dyDescent="0.25">
      <c r="B7474" s="6">
        <v>1</v>
      </c>
      <c r="C7474" s="6">
        <v>22</v>
      </c>
      <c r="D7474" s="6">
        <v>0</v>
      </c>
      <c r="E7474" s="6">
        <v>1</v>
      </c>
      <c r="F7474" s="6">
        <v>1</v>
      </c>
      <c r="G7474" s="6">
        <v>3</v>
      </c>
      <c r="H7474" s="6">
        <v>122</v>
      </c>
      <c r="I7474" s="6">
        <v>15</v>
      </c>
      <c r="J7474" s="6">
        <v>1</v>
      </c>
    </row>
    <row r="7475" spans="2:10" x14ac:dyDescent="0.25">
      <c r="B7475" s="6">
        <v>1</v>
      </c>
      <c r="C7475" s="6">
        <v>46</v>
      </c>
      <c r="D7475" s="6">
        <v>1</v>
      </c>
      <c r="E7475" s="6">
        <v>1</v>
      </c>
      <c r="F7475" s="6">
        <v>1</v>
      </c>
      <c r="G7475" s="6">
        <v>3</v>
      </c>
      <c r="H7475" s="6">
        <v>101</v>
      </c>
      <c r="I7475" s="6">
        <v>18</v>
      </c>
      <c r="J7475" s="6">
        <v>0</v>
      </c>
    </row>
    <row r="7476" spans="2:10" x14ac:dyDescent="0.25">
      <c r="B7476" s="6">
        <v>0</v>
      </c>
      <c r="C7476" s="6">
        <v>55</v>
      </c>
      <c r="D7476" s="6">
        <v>1</v>
      </c>
      <c r="E7476" s="6">
        <v>1</v>
      </c>
      <c r="F7476" s="6">
        <v>1</v>
      </c>
      <c r="G7476" s="6">
        <v>5</v>
      </c>
      <c r="H7476" s="6">
        <v>135</v>
      </c>
      <c r="I7476" s="6">
        <v>20</v>
      </c>
      <c r="J7476" s="6">
        <v>1</v>
      </c>
    </row>
    <row r="7477" spans="2:10" x14ac:dyDescent="0.25">
      <c r="B7477" s="6">
        <v>0</v>
      </c>
      <c r="C7477" s="6">
        <v>49</v>
      </c>
      <c r="D7477" s="6">
        <v>1</v>
      </c>
      <c r="E7477" s="6">
        <v>1</v>
      </c>
      <c r="F7477" s="6">
        <v>0</v>
      </c>
      <c r="G7477" s="6">
        <v>3</v>
      </c>
      <c r="H7477" s="6">
        <v>93</v>
      </c>
      <c r="I7477" s="6">
        <v>8</v>
      </c>
      <c r="J7477" s="6">
        <v>0</v>
      </c>
    </row>
    <row r="7478" spans="2:10" x14ac:dyDescent="0.25">
      <c r="B7478" s="6">
        <v>0</v>
      </c>
      <c r="C7478" s="6">
        <v>53</v>
      </c>
      <c r="D7478" s="6">
        <v>0</v>
      </c>
      <c r="E7478" s="6">
        <v>1</v>
      </c>
      <c r="F7478" s="6">
        <v>0</v>
      </c>
      <c r="G7478" s="6">
        <v>4</v>
      </c>
      <c r="H7478" s="6">
        <v>63</v>
      </c>
      <c r="I7478" s="6">
        <v>12</v>
      </c>
      <c r="J7478" s="6">
        <v>1</v>
      </c>
    </row>
    <row r="7479" spans="2:10" x14ac:dyDescent="0.25">
      <c r="B7479" s="6">
        <v>0</v>
      </c>
      <c r="C7479" s="6">
        <v>49</v>
      </c>
      <c r="D7479" s="6">
        <v>1</v>
      </c>
      <c r="E7479" s="6">
        <v>1</v>
      </c>
      <c r="F7479" s="6">
        <v>1</v>
      </c>
      <c r="G7479" s="6">
        <v>4</v>
      </c>
      <c r="H7479" s="6">
        <v>168</v>
      </c>
      <c r="I7479" s="6">
        <v>12</v>
      </c>
      <c r="J7479" s="6">
        <v>1</v>
      </c>
    </row>
    <row r="7480" spans="2:10" x14ac:dyDescent="0.25">
      <c r="B7480" s="6">
        <v>0</v>
      </c>
      <c r="C7480" s="6">
        <v>49</v>
      </c>
      <c r="D7480" s="6">
        <v>1</v>
      </c>
      <c r="E7480" s="6">
        <v>1</v>
      </c>
      <c r="F7480" s="6">
        <v>1</v>
      </c>
      <c r="G7480" s="6">
        <v>4</v>
      </c>
      <c r="H7480" s="6">
        <v>19</v>
      </c>
      <c r="I7480" s="6">
        <v>20</v>
      </c>
      <c r="J7480" s="6">
        <v>1</v>
      </c>
    </row>
    <row r="7481" spans="2:10" x14ac:dyDescent="0.25">
      <c r="B7481" s="6">
        <v>0</v>
      </c>
      <c r="C7481" s="6">
        <v>48</v>
      </c>
      <c r="D7481" s="6">
        <v>1</v>
      </c>
      <c r="E7481" s="6">
        <v>1</v>
      </c>
      <c r="F7481" s="6">
        <v>0</v>
      </c>
      <c r="G7481" s="6">
        <v>1</v>
      </c>
      <c r="H7481" s="6">
        <v>60</v>
      </c>
      <c r="I7481" s="6">
        <v>12</v>
      </c>
      <c r="J7481" s="6">
        <v>1</v>
      </c>
    </row>
    <row r="7482" spans="2:10" x14ac:dyDescent="0.25">
      <c r="B7482" s="6">
        <v>0</v>
      </c>
      <c r="C7482" s="6">
        <v>27</v>
      </c>
      <c r="D7482" s="6">
        <v>1</v>
      </c>
      <c r="E7482" s="6">
        <v>1</v>
      </c>
      <c r="F7482" s="6">
        <v>1</v>
      </c>
      <c r="G7482" s="6">
        <v>4</v>
      </c>
      <c r="H7482" s="6">
        <v>68</v>
      </c>
      <c r="I7482" s="6">
        <v>11</v>
      </c>
      <c r="J7482" s="6">
        <v>1</v>
      </c>
    </row>
    <row r="7483" spans="2:10" x14ac:dyDescent="0.25">
      <c r="B7483" s="6">
        <v>1</v>
      </c>
      <c r="C7483" s="6">
        <v>72</v>
      </c>
      <c r="D7483" s="6">
        <v>1</v>
      </c>
      <c r="E7483" s="6">
        <v>1</v>
      </c>
      <c r="F7483" s="6">
        <v>1</v>
      </c>
      <c r="G7483" s="6">
        <v>2</v>
      </c>
      <c r="H7483" s="6">
        <v>96</v>
      </c>
      <c r="I7483" s="6">
        <v>20</v>
      </c>
      <c r="J7483" s="6">
        <v>0</v>
      </c>
    </row>
    <row r="7484" spans="2:10" x14ac:dyDescent="0.25">
      <c r="B7484" s="6">
        <v>1</v>
      </c>
      <c r="C7484" s="6">
        <v>63</v>
      </c>
      <c r="D7484" s="6">
        <v>1</v>
      </c>
      <c r="E7484" s="6">
        <v>1</v>
      </c>
      <c r="F7484" s="6">
        <v>1</v>
      </c>
      <c r="G7484" s="6">
        <v>2</v>
      </c>
      <c r="H7484" s="6">
        <v>190</v>
      </c>
      <c r="I7484" s="6">
        <v>20</v>
      </c>
      <c r="J7484" s="6">
        <v>0</v>
      </c>
    </row>
    <row r="7485" spans="2:10" x14ac:dyDescent="0.25">
      <c r="B7485" s="6">
        <v>0</v>
      </c>
      <c r="C7485" s="6">
        <v>46</v>
      </c>
      <c r="D7485" s="6">
        <v>0</v>
      </c>
      <c r="E7485" s="6">
        <v>1</v>
      </c>
      <c r="F7485" s="6">
        <v>1</v>
      </c>
      <c r="G7485" s="6">
        <v>2</v>
      </c>
      <c r="H7485" s="6">
        <v>55</v>
      </c>
      <c r="I7485" s="6">
        <v>9</v>
      </c>
      <c r="J7485" s="6">
        <v>0</v>
      </c>
    </row>
    <row r="7486" spans="2:10" x14ac:dyDescent="0.25">
      <c r="B7486" s="6">
        <v>0</v>
      </c>
      <c r="C7486" s="6">
        <v>36</v>
      </c>
      <c r="D7486" s="6">
        <v>1</v>
      </c>
      <c r="E7486" s="6">
        <v>0</v>
      </c>
      <c r="F7486" s="6">
        <v>1</v>
      </c>
      <c r="G7486" s="6">
        <v>4</v>
      </c>
      <c r="H7486" s="6">
        <v>159</v>
      </c>
      <c r="I7486" s="6">
        <v>12</v>
      </c>
      <c r="J7486" s="6">
        <v>0</v>
      </c>
    </row>
    <row r="7487" spans="2:10" x14ac:dyDescent="0.25">
      <c r="B7487" s="6">
        <v>1</v>
      </c>
      <c r="C7487" s="6">
        <v>55</v>
      </c>
      <c r="D7487" s="6">
        <v>1</v>
      </c>
      <c r="E7487" s="6">
        <v>1</v>
      </c>
      <c r="F7487" s="6">
        <v>1</v>
      </c>
      <c r="G7487" s="6">
        <v>4</v>
      </c>
      <c r="H7487" s="6">
        <v>55</v>
      </c>
      <c r="I7487" s="6">
        <v>16</v>
      </c>
      <c r="J7487" s="6">
        <v>1</v>
      </c>
    </row>
    <row r="7488" spans="2:10" x14ac:dyDescent="0.25">
      <c r="B7488" s="6">
        <v>0</v>
      </c>
      <c r="C7488" s="6">
        <v>47</v>
      </c>
      <c r="D7488" s="6">
        <v>1</v>
      </c>
      <c r="E7488" s="6">
        <v>0</v>
      </c>
      <c r="F7488" s="6">
        <v>1</v>
      </c>
      <c r="G7488" s="6">
        <v>3</v>
      </c>
      <c r="H7488" s="6">
        <v>41</v>
      </c>
      <c r="I7488" s="6">
        <v>12</v>
      </c>
      <c r="J7488" s="6">
        <v>1</v>
      </c>
    </row>
    <row r="7489" spans="2:10" x14ac:dyDescent="0.25">
      <c r="B7489" s="6">
        <v>0</v>
      </c>
      <c r="C7489" s="6">
        <v>52</v>
      </c>
      <c r="D7489" s="6">
        <v>1</v>
      </c>
      <c r="E7489" s="6">
        <v>1</v>
      </c>
      <c r="F7489" s="6">
        <v>1</v>
      </c>
      <c r="G7489" s="6">
        <v>6</v>
      </c>
      <c r="H7489" s="6">
        <v>186</v>
      </c>
      <c r="I7489" s="6">
        <v>12</v>
      </c>
      <c r="J7489" s="6">
        <v>1</v>
      </c>
    </row>
    <row r="7490" spans="2:10" x14ac:dyDescent="0.25">
      <c r="B7490" s="6">
        <v>0</v>
      </c>
      <c r="C7490" s="6">
        <v>54</v>
      </c>
      <c r="D7490" s="6">
        <v>1</v>
      </c>
      <c r="E7490" s="6">
        <v>1</v>
      </c>
      <c r="F7490" s="6">
        <v>1</v>
      </c>
      <c r="G7490" s="6">
        <v>3</v>
      </c>
      <c r="H7490" s="6">
        <v>34</v>
      </c>
      <c r="I7490" s="6">
        <v>8</v>
      </c>
      <c r="J7490" s="6">
        <v>0</v>
      </c>
    </row>
    <row r="7491" spans="2:10" x14ac:dyDescent="0.25">
      <c r="B7491" s="6">
        <v>1</v>
      </c>
      <c r="C7491" s="6">
        <v>34</v>
      </c>
      <c r="D7491" s="6">
        <v>1</v>
      </c>
      <c r="E7491" s="6">
        <v>1</v>
      </c>
      <c r="F7491" s="6">
        <v>0</v>
      </c>
      <c r="G7491" s="6">
        <v>2</v>
      </c>
      <c r="H7491" s="6">
        <v>79</v>
      </c>
      <c r="I7491" s="6">
        <v>18</v>
      </c>
      <c r="J7491" s="6">
        <v>0</v>
      </c>
    </row>
    <row r="7492" spans="2:10" x14ac:dyDescent="0.25">
      <c r="B7492" s="6">
        <v>0</v>
      </c>
      <c r="C7492" s="6">
        <v>70</v>
      </c>
      <c r="D7492" s="6">
        <v>1</v>
      </c>
      <c r="E7492" s="6">
        <v>1</v>
      </c>
      <c r="F7492" s="6">
        <v>0</v>
      </c>
      <c r="G7492" s="6">
        <v>2</v>
      </c>
      <c r="H7492" s="6">
        <v>53</v>
      </c>
      <c r="I7492" s="6">
        <v>20</v>
      </c>
      <c r="J7492" s="6">
        <v>1</v>
      </c>
    </row>
    <row r="7493" spans="2:10" x14ac:dyDescent="0.25">
      <c r="B7493" s="6">
        <v>0</v>
      </c>
      <c r="C7493" s="6">
        <v>75</v>
      </c>
      <c r="D7493" s="6">
        <v>1</v>
      </c>
      <c r="E7493" s="6">
        <v>1</v>
      </c>
      <c r="F7493" s="6">
        <v>1</v>
      </c>
      <c r="G7493" s="6">
        <v>2</v>
      </c>
      <c r="H7493" s="6">
        <v>76</v>
      </c>
      <c r="I7493" s="6">
        <v>20</v>
      </c>
      <c r="J7493" s="6">
        <v>1</v>
      </c>
    </row>
    <row r="7494" spans="2:10" x14ac:dyDescent="0.25">
      <c r="B7494" s="6">
        <v>1</v>
      </c>
      <c r="C7494" s="6">
        <v>68</v>
      </c>
      <c r="D7494" s="6">
        <v>0</v>
      </c>
      <c r="E7494" s="6">
        <v>1</v>
      </c>
      <c r="F7494" s="6">
        <v>1</v>
      </c>
      <c r="G7494" s="6">
        <v>2</v>
      </c>
      <c r="H7494" s="6">
        <v>69</v>
      </c>
      <c r="I7494" s="6">
        <v>20</v>
      </c>
      <c r="J7494" s="6">
        <v>0</v>
      </c>
    </row>
    <row r="7495" spans="2:10" x14ac:dyDescent="0.25">
      <c r="B7495" s="6">
        <v>0</v>
      </c>
      <c r="C7495" s="6">
        <v>56</v>
      </c>
      <c r="D7495" s="6">
        <v>1</v>
      </c>
      <c r="E7495" s="6">
        <v>1</v>
      </c>
      <c r="F7495" s="6">
        <v>0</v>
      </c>
      <c r="G7495" s="6">
        <v>3</v>
      </c>
      <c r="H7495" s="6">
        <v>68</v>
      </c>
      <c r="I7495" s="6">
        <v>20</v>
      </c>
      <c r="J7495" s="6">
        <v>1</v>
      </c>
    </row>
    <row r="7496" spans="2:10" x14ac:dyDescent="0.25">
      <c r="B7496" s="6">
        <v>0</v>
      </c>
      <c r="C7496" s="6">
        <v>45</v>
      </c>
      <c r="D7496" s="6">
        <v>1</v>
      </c>
      <c r="E7496" s="6">
        <v>1</v>
      </c>
      <c r="F7496" s="6">
        <v>0</v>
      </c>
      <c r="G7496" s="6">
        <v>3</v>
      </c>
      <c r="H7496" s="6">
        <v>98</v>
      </c>
      <c r="I7496" s="6">
        <v>18</v>
      </c>
      <c r="J7496" s="6">
        <v>1</v>
      </c>
    </row>
    <row r="7497" spans="2:10" x14ac:dyDescent="0.25">
      <c r="B7497" s="6">
        <v>1</v>
      </c>
      <c r="C7497" s="6">
        <v>56</v>
      </c>
      <c r="D7497" s="6">
        <v>0</v>
      </c>
      <c r="E7497" s="6">
        <v>1</v>
      </c>
      <c r="F7497" s="6">
        <v>1</v>
      </c>
      <c r="G7497" s="6">
        <v>2</v>
      </c>
      <c r="H7497" s="6">
        <v>64.5</v>
      </c>
      <c r="I7497" s="6">
        <v>16</v>
      </c>
      <c r="J7497" s="6">
        <v>0</v>
      </c>
    </row>
    <row r="7498" spans="2:10" x14ac:dyDescent="0.25">
      <c r="B7498" s="6">
        <v>0</v>
      </c>
      <c r="C7498" s="6">
        <v>50</v>
      </c>
      <c r="D7498" s="6">
        <v>1</v>
      </c>
      <c r="E7498" s="6">
        <v>1</v>
      </c>
      <c r="F7498" s="6">
        <v>1</v>
      </c>
      <c r="G7498" s="6">
        <v>5</v>
      </c>
      <c r="H7498" s="6">
        <v>13</v>
      </c>
      <c r="I7498" s="6">
        <v>20</v>
      </c>
      <c r="J7498" s="6">
        <v>1</v>
      </c>
    </row>
    <row r="7499" spans="2:10" x14ac:dyDescent="0.25">
      <c r="B7499" s="6">
        <v>1</v>
      </c>
      <c r="C7499" s="6">
        <v>44</v>
      </c>
      <c r="D7499" s="6">
        <v>1</v>
      </c>
      <c r="E7499" s="6">
        <v>1</v>
      </c>
      <c r="F7499" s="6">
        <v>1</v>
      </c>
      <c r="G7499" s="6">
        <v>3</v>
      </c>
      <c r="H7499" s="6">
        <v>94</v>
      </c>
      <c r="I7499" s="6">
        <v>15</v>
      </c>
      <c r="J7499" s="6">
        <v>1</v>
      </c>
    </row>
    <row r="7500" spans="2:10" x14ac:dyDescent="0.25">
      <c r="B7500" s="6">
        <v>1</v>
      </c>
      <c r="C7500" s="6">
        <v>48</v>
      </c>
      <c r="D7500" s="6">
        <v>1</v>
      </c>
      <c r="E7500" s="6">
        <v>1</v>
      </c>
      <c r="F7500" s="6">
        <v>1</v>
      </c>
      <c r="G7500" s="6">
        <v>2</v>
      </c>
      <c r="H7500" s="6">
        <v>88.5</v>
      </c>
      <c r="I7500" s="6">
        <v>18</v>
      </c>
      <c r="J7500" s="6">
        <v>0</v>
      </c>
    </row>
    <row r="7501" spans="2:10" x14ac:dyDescent="0.25">
      <c r="B7501" s="6">
        <v>0</v>
      </c>
      <c r="C7501" s="6">
        <v>41</v>
      </c>
      <c r="D7501" s="6">
        <v>1</v>
      </c>
      <c r="E7501" s="6">
        <v>0</v>
      </c>
      <c r="F7501" s="6">
        <v>1</v>
      </c>
      <c r="G7501" s="6">
        <v>4</v>
      </c>
      <c r="H7501" s="6">
        <v>91</v>
      </c>
      <c r="I7501" s="6">
        <v>12</v>
      </c>
      <c r="J7501" s="6">
        <v>0</v>
      </c>
    </row>
    <row r="7502" spans="2:10" x14ac:dyDescent="0.25">
      <c r="B7502" s="6">
        <v>0</v>
      </c>
      <c r="C7502" s="6">
        <v>43</v>
      </c>
      <c r="D7502" s="6">
        <v>1</v>
      </c>
      <c r="E7502" s="6">
        <v>1</v>
      </c>
      <c r="F7502" s="6">
        <v>1</v>
      </c>
      <c r="G7502" s="6">
        <v>3</v>
      </c>
      <c r="H7502" s="6">
        <v>116</v>
      </c>
      <c r="I7502" s="6">
        <v>18</v>
      </c>
      <c r="J7502" s="6">
        <v>1</v>
      </c>
    </row>
    <row r="7503" spans="2:10" x14ac:dyDescent="0.25">
      <c r="B7503" s="6">
        <v>0</v>
      </c>
      <c r="C7503" s="6">
        <v>48</v>
      </c>
      <c r="D7503" s="6">
        <v>1</v>
      </c>
      <c r="E7503" s="6">
        <v>1</v>
      </c>
      <c r="F7503" s="6">
        <v>1</v>
      </c>
      <c r="G7503" s="6">
        <v>2</v>
      </c>
      <c r="H7503" s="6">
        <v>78</v>
      </c>
      <c r="I7503" s="6">
        <v>12</v>
      </c>
      <c r="J7503" s="6">
        <v>1</v>
      </c>
    </row>
    <row r="7504" spans="2:10" x14ac:dyDescent="0.25">
      <c r="B7504" s="6">
        <v>0</v>
      </c>
      <c r="C7504" s="6">
        <v>44</v>
      </c>
      <c r="D7504" s="6">
        <v>1</v>
      </c>
      <c r="E7504" s="6">
        <v>0</v>
      </c>
      <c r="F7504" s="6">
        <v>1</v>
      </c>
      <c r="G7504" s="6">
        <v>4</v>
      </c>
      <c r="H7504" s="6">
        <v>43</v>
      </c>
      <c r="I7504" s="6">
        <v>20</v>
      </c>
      <c r="J7504" s="6">
        <v>0</v>
      </c>
    </row>
    <row r="7505" spans="2:10" x14ac:dyDescent="0.25">
      <c r="B7505" s="6">
        <v>1</v>
      </c>
      <c r="C7505" s="6">
        <v>38</v>
      </c>
      <c r="D7505" s="6">
        <v>1</v>
      </c>
      <c r="E7505" s="6">
        <v>1</v>
      </c>
      <c r="F7505" s="6">
        <v>1</v>
      </c>
      <c r="G7505" s="6">
        <v>5</v>
      </c>
      <c r="H7505" s="6">
        <v>117</v>
      </c>
      <c r="I7505" s="6">
        <v>18</v>
      </c>
      <c r="J7505" s="6">
        <v>0</v>
      </c>
    </row>
    <row r="7506" spans="2:10" x14ac:dyDescent="0.25">
      <c r="B7506" s="6">
        <v>0</v>
      </c>
      <c r="C7506" s="6">
        <v>60</v>
      </c>
      <c r="D7506" s="6">
        <v>1</v>
      </c>
      <c r="E7506" s="6">
        <v>0</v>
      </c>
      <c r="F7506" s="6">
        <v>1</v>
      </c>
      <c r="G7506" s="6">
        <v>7</v>
      </c>
      <c r="H7506" s="6">
        <v>19</v>
      </c>
      <c r="I7506" s="6">
        <v>20</v>
      </c>
      <c r="J7506" s="6">
        <v>0</v>
      </c>
    </row>
    <row r="7507" spans="2:10" x14ac:dyDescent="0.25">
      <c r="B7507" s="6">
        <v>0</v>
      </c>
      <c r="C7507" s="6">
        <v>55</v>
      </c>
      <c r="D7507" s="6">
        <v>1</v>
      </c>
      <c r="E7507" s="6">
        <v>1</v>
      </c>
      <c r="F7507" s="6">
        <v>1</v>
      </c>
      <c r="G7507" s="6">
        <v>3</v>
      </c>
      <c r="H7507" s="6">
        <v>489</v>
      </c>
      <c r="I7507" s="6">
        <v>18</v>
      </c>
      <c r="J7507" s="6">
        <v>0</v>
      </c>
    </row>
    <row r="7508" spans="2:10" x14ac:dyDescent="0.25">
      <c r="B7508" s="6">
        <v>1</v>
      </c>
      <c r="C7508" s="6">
        <v>48</v>
      </c>
      <c r="D7508" s="6">
        <v>1</v>
      </c>
      <c r="E7508" s="6">
        <v>0</v>
      </c>
      <c r="F7508" s="6">
        <v>1</v>
      </c>
      <c r="G7508" s="6">
        <v>2</v>
      </c>
      <c r="H7508" s="6">
        <v>128</v>
      </c>
      <c r="I7508" s="6">
        <v>15</v>
      </c>
      <c r="J7508" s="6">
        <v>0</v>
      </c>
    </row>
    <row r="7509" spans="2:10" x14ac:dyDescent="0.25">
      <c r="B7509" s="6">
        <v>0</v>
      </c>
      <c r="C7509" s="6">
        <v>54</v>
      </c>
      <c r="D7509" s="6">
        <v>0</v>
      </c>
      <c r="E7509" s="6">
        <v>1</v>
      </c>
      <c r="F7509" s="6">
        <v>1</v>
      </c>
      <c r="G7509" s="6">
        <v>7</v>
      </c>
      <c r="H7509" s="6">
        <v>69</v>
      </c>
      <c r="I7509" s="6">
        <v>8</v>
      </c>
      <c r="J7509" s="6">
        <v>1</v>
      </c>
    </row>
    <row r="7510" spans="2:10" x14ac:dyDescent="0.25">
      <c r="B7510" s="6">
        <v>1</v>
      </c>
      <c r="C7510" s="6">
        <v>55</v>
      </c>
      <c r="D7510" s="6">
        <v>1</v>
      </c>
      <c r="E7510" s="6">
        <v>1</v>
      </c>
      <c r="F7510" s="6">
        <v>1</v>
      </c>
      <c r="G7510" s="6">
        <v>5</v>
      </c>
      <c r="H7510" s="6">
        <v>164</v>
      </c>
      <c r="I7510" s="6">
        <v>16</v>
      </c>
      <c r="J7510" s="6">
        <v>1</v>
      </c>
    </row>
    <row r="7511" spans="2:10" x14ac:dyDescent="0.25">
      <c r="B7511" s="6">
        <v>0</v>
      </c>
      <c r="C7511" s="6">
        <v>32</v>
      </c>
      <c r="D7511" s="6">
        <v>0</v>
      </c>
      <c r="E7511" s="6">
        <v>1</v>
      </c>
      <c r="F7511" s="6">
        <v>1</v>
      </c>
      <c r="G7511" s="6">
        <v>3</v>
      </c>
      <c r="H7511" s="6">
        <v>74</v>
      </c>
      <c r="I7511" s="6">
        <v>18</v>
      </c>
      <c r="J7511" s="6">
        <v>1</v>
      </c>
    </row>
    <row r="7512" spans="2:10" x14ac:dyDescent="0.25">
      <c r="B7512" s="6">
        <v>0</v>
      </c>
      <c r="C7512" s="6">
        <v>59</v>
      </c>
      <c r="D7512" s="6">
        <v>0</v>
      </c>
      <c r="E7512" s="6">
        <v>0</v>
      </c>
      <c r="F7512" s="6">
        <v>1</v>
      </c>
      <c r="G7512" s="6">
        <v>2</v>
      </c>
      <c r="H7512" s="6">
        <v>303</v>
      </c>
      <c r="I7512" s="6">
        <v>13</v>
      </c>
      <c r="J7512" s="6">
        <v>1</v>
      </c>
    </row>
    <row r="7513" spans="2:10" x14ac:dyDescent="0.25">
      <c r="B7513" s="6">
        <v>0</v>
      </c>
      <c r="C7513" s="6">
        <v>33</v>
      </c>
      <c r="D7513" s="6">
        <v>1</v>
      </c>
      <c r="E7513" s="6">
        <v>1</v>
      </c>
      <c r="F7513" s="6">
        <v>1</v>
      </c>
      <c r="G7513" s="6">
        <v>3</v>
      </c>
      <c r="H7513" s="6">
        <v>74</v>
      </c>
      <c r="I7513" s="6">
        <v>18</v>
      </c>
      <c r="J7513" s="6">
        <v>1</v>
      </c>
    </row>
    <row r="7514" spans="2:10" x14ac:dyDescent="0.25">
      <c r="B7514" s="6">
        <v>0</v>
      </c>
      <c r="C7514" s="6">
        <v>52</v>
      </c>
      <c r="D7514" s="6">
        <v>1</v>
      </c>
      <c r="E7514" s="6">
        <v>1</v>
      </c>
      <c r="F7514" s="6">
        <v>1</v>
      </c>
      <c r="G7514" s="6">
        <v>2</v>
      </c>
      <c r="H7514" s="6">
        <v>129</v>
      </c>
      <c r="I7514" s="6">
        <v>12</v>
      </c>
      <c r="J7514" s="6">
        <v>0</v>
      </c>
    </row>
    <row r="7515" spans="2:10" x14ac:dyDescent="0.25">
      <c r="B7515" s="6">
        <v>0</v>
      </c>
      <c r="C7515" s="6">
        <v>60</v>
      </c>
      <c r="D7515" s="6">
        <v>1</v>
      </c>
      <c r="E7515" s="6">
        <v>1</v>
      </c>
      <c r="F7515" s="6">
        <v>1</v>
      </c>
      <c r="G7515" s="6">
        <v>6</v>
      </c>
      <c r="H7515" s="6">
        <v>116</v>
      </c>
      <c r="I7515" s="6">
        <v>20</v>
      </c>
      <c r="J7515" s="6">
        <v>1</v>
      </c>
    </row>
    <row r="7516" spans="2:10" x14ac:dyDescent="0.25">
      <c r="B7516" s="6">
        <v>1</v>
      </c>
      <c r="C7516" s="6">
        <v>56</v>
      </c>
      <c r="D7516" s="6">
        <v>1</v>
      </c>
      <c r="E7516" s="6">
        <v>1</v>
      </c>
      <c r="F7516" s="6">
        <v>0</v>
      </c>
      <c r="G7516" s="6">
        <v>5</v>
      </c>
      <c r="H7516" s="6">
        <v>66</v>
      </c>
      <c r="I7516" s="6">
        <v>20</v>
      </c>
      <c r="J7516" s="6">
        <v>0</v>
      </c>
    </row>
    <row r="7517" spans="2:10" x14ac:dyDescent="0.25">
      <c r="B7517" s="6">
        <v>0</v>
      </c>
      <c r="C7517" s="6">
        <v>51</v>
      </c>
      <c r="D7517" s="6">
        <v>1</v>
      </c>
      <c r="E7517" s="6">
        <v>1</v>
      </c>
      <c r="F7517" s="6">
        <v>1</v>
      </c>
      <c r="G7517" s="6">
        <v>7</v>
      </c>
      <c r="H7517" s="6">
        <v>150</v>
      </c>
      <c r="I7517" s="6">
        <v>9</v>
      </c>
      <c r="J7517" s="6">
        <v>1</v>
      </c>
    </row>
    <row r="7518" spans="2:10" x14ac:dyDescent="0.25">
      <c r="B7518" s="6">
        <v>0</v>
      </c>
      <c r="C7518" s="6">
        <v>36</v>
      </c>
      <c r="D7518" s="6">
        <v>1</v>
      </c>
      <c r="E7518" s="6">
        <v>1</v>
      </c>
      <c r="F7518" s="6">
        <v>1</v>
      </c>
      <c r="G7518" s="6">
        <v>4</v>
      </c>
      <c r="H7518" s="6">
        <v>28</v>
      </c>
      <c r="I7518" s="6">
        <v>9</v>
      </c>
      <c r="J7518" s="6">
        <v>0</v>
      </c>
    </row>
    <row r="7519" spans="2:10" x14ac:dyDescent="0.25">
      <c r="B7519" s="6">
        <v>1</v>
      </c>
      <c r="C7519" s="6">
        <v>30</v>
      </c>
      <c r="D7519" s="6">
        <v>1</v>
      </c>
      <c r="E7519" s="6">
        <v>1</v>
      </c>
      <c r="F7519" s="6">
        <v>1</v>
      </c>
      <c r="G7519" s="6">
        <v>4</v>
      </c>
      <c r="H7519" s="6">
        <v>111</v>
      </c>
      <c r="I7519" s="6">
        <v>15</v>
      </c>
      <c r="J7519" s="6">
        <v>0</v>
      </c>
    </row>
    <row r="7520" spans="2:10" x14ac:dyDescent="0.25">
      <c r="B7520" s="6">
        <v>1</v>
      </c>
      <c r="C7520" s="6">
        <v>54</v>
      </c>
      <c r="D7520" s="6">
        <v>1</v>
      </c>
      <c r="E7520" s="6">
        <v>1</v>
      </c>
      <c r="F7520" s="6">
        <v>1</v>
      </c>
      <c r="G7520" s="6">
        <v>2</v>
      </c>
      <c r="H7520" s="6">
        <v>105</v>
      </c>
      <c r="I7520" s="6">
        <v>8</v>
      </c>
      <c r="J7520" s="6">
        <v>1</v>
      </c>
    </row>
    <row r="7521" spans="2:10" x14ac:dyDescent="0.25">
      <c r="B7521" s="6">
        <v>1</v>
      </c>
      <c r="C7521" s="6">
        <v>50</v>
      </c>
      <c r="D7521" s="6">
        <v>0</v>
      </c>
      <c r="E7521" s="6">
        <v>1</v>
      </c>
      <c r="F7521" s="6">
        <v>1</v>
      </c>
      <c r="G7521" s="6">
        <v>3</v>
      </c>
      <c r="H7521" s="6">
        <v>68</v>
      </c>
      <c r="I7521" s="6">
        <v>16</v>
      </c>
      <c r="J7521" s="6">
        <v>1</v>
      </c>
    </row>
    <row r="7522" spans="2:10" x14ac:dyDescent="0.25">
      <c r="B7522" s="6">
        <v>1</v>
      </c>
      <c r="C7522" s="6">
        <v>46</v>
      </c>
      <c r="D7522" s="6">
        <v>1</v>
      </c>
      <c r="E7522" s="6">
        <v>1</v>
      </c>
      <c r="F7522" s="6">
        <v>1</v>
      </c>
      <c r="G7522" s="6">
        <v>6</v>
      </c>
      <c r="H7522" s="6">
        <v>179</v>
      </c>
      <c r="I7522" s="6">
        <v>20</v>
      </c>
      <c r="J7522" s="6">
        <v>1</v>
      </c>
    </row>
    <row r="7523" spans="2:10" x14ac:dyDescent="0.25">
      <c r="B7523" s="6">
        <v>0</v>
      </c>
      <c r="C7523" s="6">
        <v>40</v>
      </c>
      <c r="D7523" s="6">
        <v>1</v>
      </c>
      <c r="E7523" s="6">
        <v>0</v>
      </c>
      <c r="F7523" s="6">
        <v>1</v>
      </c>
      <c r="G7523" s="6">
        <v>4</v>
      </c>
      <c r="H7523" s="6">
        <v>113</v>
      </c>
      <c r="I7523" s="6">
        <v>18</v>
      </c>
      <c r="J7523" s="6">
        <v>0</v>
      </c>
    </row>
    <row r="7524" spans="2:10" x14ac:dyDescent="0.25">
      <c r="B7524" s="6">
        <v>1</v>
      </c>
      <c r="C7524" s="6">
        <v>46</v>
      </c>
      <c r="D7524" s="6">
        <v>1</v>
      </c>
      <c r="E7524" s="6">
        <v>1</v>
      </c>
      <c r="F7524" s="6">
        <v>1</v>
      </c>
      <c r="G7524" s="6">
        <v>5</v>
      </c>
      <c r="H7524" s="6">
        <v>89</v>
      </c>
      <c r="I7524" s="6">
        <v>20</v>
      </c>
      <c r="J7524" s="6">
        <v>0</v>
      </c>
    </row>
    <row r="7525" spans="2:10" x14ac:dyDescent="0.25">
      <c r="B7525" s="6">
        <v>1</v>
      </c>
      <c r="C7525" s="6">
        <v>42</v>
      </c>
      <c r="D7525" s="6">
        <v>0</v>
      </c>
      <c r="E7525" s="6">
        <v>1</v>
      </c>
      <c r="F7525" s="6">
        <v>1</v>
      </c>
      <c r="G7525" s="6">
        <v>5</v>
      </c>
      <c r="H7525" s="6">
        <v>160</v>
      </c>
      <c r="I7525" s="6">
        <v>15</v>
      </c>
      <c r="J7525" s="6">
        <v>0</v>
      </c>
    </row>
    <row r="7526" spans="2:10" x14ac:dyDescent="0.25">
      <c r="B7526" s="6">
        <v>0</v>
      </c>
      <c r="C7526" s="6">
        <v>45</v>
      </c>
      <c r="D7526" s="6">
        <v>1</v>
      </c>
      <c r="E7526" s="6">
        <v>1</v>
      </c>
      <c r="F7526" s="6">
        <v>0</v>
      </c>
      <c r="G7526" s="6">
        <v>7</v>
      </c>
      <c r="H7526" s="6">
        <v>99</v>
      </c>
      <c r="I7526" s="6">
        <v>12</v>
      </c>
      <c r="J7526" s="6">
        <v>1</v>
      </c>
    </row>
    <row r="7527" spans="2:10" x14ac:dyDescent="0.25">
      <c r="B7527" s="6">
        <v>0</v>
      </c>
      <c r="C7527" s="6">
        <v>41</v>
      </c>
      <c r="D7527" s="6">
        <v>0</v>
      </c>
      <c r="E7527" s="6">
        <v>1</v>
      </c>
      <c r="F7527" s="6">
        <v>0</v>
      </c>
      <c r="G7527" s="6">
        <v>3</v>
      </c>
      <c r="H7527" s="6">
        <v>37</v>
      </c>
      <c r="I7527" s="6">
        <v>8</v>
      </c>
      <c r="J7527" s="6">
        <v>0</v>
      </c>
    </row>
    <row r="7528" spans="2:10" x14ac:dyDescent="0.25">
      <c r="B7528" s="6">
        <v>1</v>
      </c>
      <c r="C7528" s="6">
        <v>52</v>
      </c>
      <c r="D7528" s="6">
        <v>1</v>
      </c>
      <c r="E7528" s="6">
        <v>1</v>
      </c>
      <c r="F7528" s="6">
        <v>1</v>
      </c>
      <c r="G7528" s="6">
        <v>4</v>
      </c>
      <c r="H7528" s="6">
        <v>110</v>
      </c>
      <c r="I7528" s="6">
        <v>13</v>
      </c>
      <c r="J7528" s="6">
        <v>0</v>
      </c>
    </row>
    <row r="7529" spans="2:10" x14ac:dyDescent="0.25">
      <c r="B7529" s="6">
        <v>1</v>
      </c>
      <c r="C7529" s="6">
        <v>59</v>
      </c>
      <c r="D7529" s="6">
        <v>1</v>
      </c>
      <c r="E7529" s="6">
        <v>1</v>
      </c>
      <c r="F7529" s="6">
        <v>0</v>
      </c>
      <c r="G7529" s="6">
        <v>1</v>
      </c>
      <c r="H7529" s="6">
        <v>149</v>
      </c>
      <c r="I7529" s="6">
        <v>20</v>
      </c>
      <c r="J7529" s="6">
        <v>0</v>
      </c>
    </row>
    <row r="7530" spans="2:10" x14ac:dyDescent="0.25">
      <c r="B7530" s="6">
        <v>1</v>
      </c>
      <c r="C7530" s="6">
        <v>37</v>
      </c>
      <c r="D7530" s="6">
        <v>1</v>
      </c>
      <c r="E7530" s="6">
        <v>1</v>
      </c>
      <c r="F7530" s="6">
        <v>1</v>
      </c>
      <c r="G7530" s="6">
        <v>2</v>
      </c>
      <c r="H7530" s="6">
        <v>129</v>
      </c>
      <c r="I7530" s="6">
        <v>15</v>
      </c>
      <c r="J7530" s="6">
        <v>0</v>
      </c>
    </row>
    <row r="7531" spans="2:10" x14ac:dyDescent="0.25">
      <c r="B7531" s="6">
        <v>0</v>
      </c>
      <c r="C7531" s="6">
        <v>70</v>
      </c>
      <c r="D7531" s="6">
        <v>1</v>
      </c>
      <c r="E7531" s="6">
        <v>1</v>
      </c>
      <c r="F7531" s="6">
        <v>0</v>
      </c>
      <c r="G7531" s="6">
        <v>1</v>
      </c>
      <c r="H7531" s="6">
        <v>5</v>
      </c>
      <c r="I7531" s="6">
        <v>20</v>
      </c>
      <c r="J7531" s="6">
        <v>1</v>
      </c>
    </row>
    <row r="7532" spans="2:10" x14ac:dyDescent="0.25">
      <c r="B7532" s="6">
        <v>1</v>
      </c>
      <c r="C7532" s="6">
        <v>46</v>
      </c>
      <c r="D7532" s="6">
        <v>1</v>
      </c>
      <c r="E7532" s="6">
        <v>1</v>
      </c>
      <c r="F7532" s="6">
        <v>1</v>
      </c>
      <c r="G7532" s="6">
        <v>4</v>
      </c>
      <c r="H7532" s="6">
        <v>172</v>
      </c>
      <c r="I7532" s="6">
        <v>18</v>
      </c>
      <c r="J7532" s="6">
        <v>0</v>
      </c>
    </row>
    <row r="7533" spans="2:10" x14ac:dyDescent="0.25">
      <c r="B7533" s="6">
        <v>0</v>
      </c>
      <c r="C7533" s="6">
        <v>66</v>
      </c>
      <c r="D7533" s="6">
        <v>0</v>
      </c>
      <c r="E7533" s="6">
        <v>1</v>
      </c>
      <c r="F7533" s="6">
        <v>1</v>
      </c>
      <c r="G7533" s="6">
        <v>2</v>
      </c>
      <c r="H7533" s="6">
        <v>64</v>
      </c>
      <c r="I7533" s="6">
        <v>20</v>
      </c>
      <c r="J7533" s="6">
        <v>1</v>
      </c>
    </row>
    <row r="7534" spans="2:10" x14ac:dyDescent="0.25">
      <c r="B7534" s="6">
        <v>1</v>
      </c>
      <c r="C7534" s="6">
        <v>36</v>
      </c>
      <c r="D7534" s="6">
        <v>0</v>
      </c>
      <c r="E7534" s="6">
        <v>1</v>
      </c>
      <c r="F7534" s="6">
        <v>1</v>
      </c>
      <c r="G7534" s="6">
        <v>6</v>
      </c>
      <c r="H7534" s="6">
        <v>62</v>
      </c>
      <c r="I7534" s="6">
        <v>15</v>
      </c>
      <c r="J7534" s="6">
        <v>0</v>
      </c>
    </row>
    <row r="7535" spans="2:10" x14ac:dyDescent="0.25">
      <c r="B7535" s="6">
        <v>0</v>
      </c>
      <c r="C7535" s="6">
        <v>45</v>
      </c>
      <c r="D7535" s="6">
        <v>1</v>
      </c>
      <c r="E7535" s="6">
        <v>0</v>
      </c>
      <c r="F7535" s="6">
        <v>1</v>
      </c>
      <c r="G7535" s="6">
        <v>4</v>
      </c>
      <c r="H7535" s="6">
        <v>186</v>
      </c>
      <c r="I7535" s="6">
        <v>15</v>
      </c>
      <c r="J7535" s="6">
        <v>0</v>
      </c>
    </row>
    <row r="7536" spans="2:10" x14ac:dyDescent="0.25">
      <c r="B7536" s="6">
        <v>0</v>
      </c>
      <c r="C7536" s="6">
        <v>55</v>
      </c>
      <c r="D7536" s="6">
        <v>1</v>
      </c>
      <c r="E7536" s="6">
        <v>0</v>
      </c>
      <c r="F7536" s="6">
        <v>1</v>
      </c>
      <c r="G7536" s="6">
        <v>3</v>
      </c>
      <c r="H7536" s="6">
        <v>86</v>
      </c>
      <c r="I7536" s="6">
        <v>12</v>
      </c>
      <c r="J7536" s="6">
        <v>0</v>
      </c>
    </row>
    <row r="7537" spans="2:10" x14ac:dyDescent="0.25">
      <c r="B7537" s="6">
        <v>0</v>
      </c>
      <c r="C7537" s="6">
        <v>56</v>
      </c>
      <c r="D7537" s="6">
        <v>1</v>
      </c>
      <c r="E7537" s="6">
        <v>1</v>
      </c>
      <c r="F7537" s="6">
        <v>1</v>
      </c>
      <c r="G7537" s="6">
        <v>6</v>
      </c>
      <c r="H7537" s="6">
        <v>127</v>
      </c>
      <c r="I7537" s="6">
        <v>20</v>
      </c>
      <c r="J7537" s="6">
        <v>1</v>
      </c>
    </row>
    <row r="7538" spans="2:10" x14ac:dyDescent="0.25">
      <c r="B7538" s="6">
        <v>0</v>
      </c>
      <c r="C7538" s="6">
        <v>61</v>
      </c>
      <c r="D7538" s="6">
        <v>1</v>
      </c>
      <c r="E7538" s="6">
        <v>1</v>
      </c>
      <c r="F7538" s="6">
        <v>1</v>
      </c>
      <c r="G7538" s="6">
        <v>3</v>
      </c>
      <c r="H7538" s="6">
        <v>101</v>
      </c>
      <c r="I7538" s="6">
        <v>20</v>
      </c>
      <c r="J7538" s="6">
        <v>1</v>
      </c>
    </row>
    <row r="7539" spans="2:10" x14ac:dyDescent="0.25">
      <c r="B7539" s="6">
        <v>0</v>
      </c>
      <c r="C7539" s="6">
        <v>54</v>
      </c>
      <c r="D7539" s="6">
        <v>1</v>
      </c>
      <c r="E7539" s="6">
        <v>1</v>
      </c>
      <c r="F7539" s="6">
        <v>0</v>
      </c>
      <c r="G7539" s="6">
        <v>4</v>
      </c>
      <c r="H7539" s="6">
        <v>84</v>
      </c>
      <c r="I7539" s="6">
        <v>10</v>
      </c>
      <c r="J7539" s="6">
        <v>0</v>
      </c>
    </row>
    <row r="7540" spans="2:10" x14ac:dyDescent="0.25">
      <c r="B7540" s="6">
        <v>0</v>
      </c>
      <c r="C7540" s="6">
        <v>43</v>
      </c>
      <c r="D7540" s="6">
        <v>1</v>
      </c>
      <c r="E7540" s="6">
        <v>1</v>
      </c>
      <c r="F7540" s="6">
        <v>1</v>
      </c>
      <c r="G7540" s="6">
        <v>4</v>
      </c>
      <c r="H7540" s="6">
        <v>433</v>
      </c>
      <c r="I7540" s="6">
        <v>8</v>
      </c>
      <c r="J7540" s="6">
        <v>1</v>
      </c>
    </row>
    <row r="7541" spans="2:10" x14ac:dyDescent="0.25">
      <c r="B7541" s="6">
        <v>0</v>
      </c>
      <c r="C7541" s="6">
        <v>68</v>
      </c>
      <c r="D7541" s="6">
        <v>1</v>
      </c>
      <c r="E7541" s="6">
        <v>1</v>
      </c>
      <c r="F7541" s="6">
        <v>1</v>
      </c>
      <c r="G7541" s="6">
        <v>2</v>
      </c>
      <c r="H7541" s="6">
        <v>36</v>
      </c>
      <c r="I7541" s="6">
        <v>8</v>
      </c>
      <c r="J7541" s="6">
        <v>0</v>
      </c>
    </row>
    <row r="7542" spans="2:10" x14ac:dyDescent="0.25">
      <c r="B7542" s="6">
        <v>1</v>
      </c>
      <c r="C7542" s="6">
        <v>47</v>
      </c>
      <c r="D7542" s="6">
        <v>1</v>
      </c>
      <c r="E7542" s="6">
        <v>1</v>
      </c>
      <c r="F7542" s="6">
        <v>1</v>
      </c>
      <c r="G7542" s="6">
        <v>6</v>
      </c>
      <c r="H7542" s="6">
        <v>90</v>
      </c>
      <c r="I7542" s="6">
        <v>15</v>
      </c>
      <c r="J7542" s="6">
        <v>1</v>
      </c>
    </row>
    <row r="7543" spans="2:10" x14ac:dyDescent="0.25">
      <c r="B7543" s="6">
        <v>1</v>
      </c>
      <c r="C7543" s="6">
        <v>56</v>
      </c>
      <c r="D7543" s="6">
        <v>1</v>
      </c>
      <c r="E7543" s="6">
        <v>1</v>
      </c>
      <c r="F7543" s="6">
        <v>1</v>
      </c>
      <c r="G7543" s="6">
        <v>2</v>
      </c>
      <c r="H7543" s="6">
        <v>135</v>
      </c>
      <c r="I7543" s="6">
        <v>18</v>
      </c>
      <c r="J7543" s="6">
        <v>0</v>
      </c>
    </row>
    <row r="7544" spans="2:10" x14ac:dyDescent="0.25">
      <c r="B7544" s="6">
        <v>0</v>
      </c>
      <c r="C7544" s="6">
        <v>63</v>
      </c>
      <c r="D7544" s="6">
        <v>0</v>
      </c>
      <c r="E7544" s="6">
        <v>1</v>
      </c>
      <c r="F7544" s="6">
        <v>0</v>
      </c>
      <c r="G7544" s="6">
        <v>2</v>
      </c>
      <c r="H7544" s="6">
        <v>260</v>
      </c>
      <c r="I7544" s="6">
        <v>13</v>
      </c>
      <c r="J7544" s="6">
        <v>1</v>
      </c>
    </row>
    <row r="7545" spans="2:10" x14ac:dyDescent="0.25">
      <c r="B7545" s="6">
        <v>1</v>
      </c>
      <c r="C7545" s="6">
        <v>53</v>
      </c>
      <c r="D7545" s="6">
        <v>1</v>
      </c>
      <c r="E7545" s="6">
        <v>1</v>
      </c>
      <c r="F7545" s="6">
        <v>1</v>
      </c>
      <c r="G7545" s="6">
        <v>4</v>
      </c>
      <c r="H7545" s="6">
        <v>77</v>
      </c>
      <c r="I7545" s="6">
        <v>20</v>
      </c>
      <c r="J7545" s="6">
        <v>0</v>
      </c>
    </row>
    <row r="7546" spans="2:10" x14ac:dyDescent="0.25">
      <c r="B7546" s="6">
        <v>0</v>
      </c>
      <c r="C7546" s="6">
        <v>33</v>
      </c>
      <c r="D7546" s="6">
        <v>1</v>
      </c>
      <c r="E7546" s="6">
        <v>1</v>
      </c>
      <c r="F7546" s="6">
        <v>1</v>
      </c>
      <c r="G7546" s="6">
        <v>2</v>
      </c>
      <c r="H7546" s="6">
        <v>121</v>
      </c>
      <c r="I7546" s="6">
        <v>8</v>
      </c>
      <c r="J7546" s="6">
        <v>1</v>
      </c>
    </row>
    <row r="7547" spans="2:10" x14ac:dyDescent="0.25">
      <c r="B7547" s="6">
        <v>0</v>
      </c>
      <c r="C7547" s="6">
        <v>51</v>
      </c>
      <c r="D7547" s="6">
        <v>1</v>
      </c>
      <c r="E7547" s="6">
        <v>1</v>
      </c>
      <c r="F7547" s="6">
        <v>0</v>
      </c>
      <c r="G7547" s="6">
        <v>1</v>
      </c>
      <c r="H7547" s="6">
        <v>63.5</v>
      </c>
      <c r="I7547" s="6">
        <v>10</v>
      </c>
      <c r="J7547" s="6">
        <v>1</v>
      </c>
    </row>
    <row r="7548" spans="2:10" x14ac:dyDescent="0.25">
      <c r="B7548" s="6">
        <v>0</v>
      </c>
      <c r="C7548" s="6">
        <v>55</v>
      </c>
      <c r="D7548" s="6">
        <v>0</v>
      </c>
      <c r="E7548" s="6">
        <v>0</v>
      </c>
      <c r="F7548" s="6">
        <v>1</v>
      </c>
      <c r="G7548" s="6">
        <v>2</v>
      </c>
      <c r="H7548" s="6">
        <v>78</v>
      </c>
      <c r="I7548" s="6">
        <v>8</v>
      </c>
      <c r="J7548" s="6">
        <v>0</v>
      </c>
    </row>
    <row r="7549" spans="2:10" x14ac:dyDescent="0.25">
      <c r="B7549" s="6">
        <v>1</v>
      </c>
      <c r="C7549" s="6">
        <v>53</v>
      </c>
      <c r="D7549" s="6">
        <v>1</v>
      </c>
      <c r="E7549" s="6">
        <v>1</v>
      </c>
      <c r="F7549" s="6">
        <v>0</v>
      </c>
      <c r="G7549" s="6">
        <v>3</v>
      </c>
      <c r="H7549" s="6">
        <v>82</v>
      </c>
      <c r="I7549" s="6">
        <v>18</v>
      </c>
      <c r="J7549" s="6">
        <v>0</v>
      </c>
    </row>
    <row r="7550" spans="2:10" x14ac:dyDescent="0.25">
      <c r="B7550" s="6">
        <v>1</v>
      </c>
      <c r="C7550" s="6">
        <v>29</v>
      </c>
      <c r="D7550" s="6">
        <v>1</v>
      </c>
      <c r="E7550" s="6">
        <v>1</v>
      </c>
      <c r="F7550" s="6">
        <v>1</v>
      </c>
      <c r="G7550" s="6">
        <v>4</v>
      </c>
      <c r="H7550" s="6">
        <v>104</v>
      </c>
      <c r="I7550" s="6">
        <v>18</v>
      </c>
      <c r="J7550" s="6">
        <v>0</v>
      </c>
    </row>
    <row r="7551" spans="2:10" x14ac:dyDescent="0.25">
      <c r="B7551" s="6">
        <v>0</v>
      </c>
      <c r="C7551" s="6">
        <v>34</v>
      </c>
      <c r="D7551" s="6">
        <v>1</v>
      </c>
      <c r="E7551" s="6">
        <v>1</v>
      </c>
      <c r="F7551" s="6">
        <v>1</v>
      </c>
      <c r="G7551" s="6">
        <v>4</v>
      </c>
      <c r="H7551" s="6">
        <v>321</v>
      </c>
      <c r="I7551" s="6">
        <v>15</v>
      </c>
      <c r="J7551" s="6">
        <v>1</v>
      </c>
    </row>
    <row r="7552" spans="2:10" x14ac:dyDescent="0.25">
      <c r="B7552" s="6">
        <v>1</v>
      </c>
      <c r="C7552" s="6">
        <v>50</v>
      </c>
      <c r="D7552" s="6">
        <v>1</v>
      </c>
      <c r="E7552" s="6">
        <v>1</v>
      </c>
      <c r="F7552" s="6">
        <v>1</v>
      </c>
      <c r="G7552" s="6">
        <v>2</v>
      </c>
      <c r="H7552" s="6">
        <v>5</v>
      </c>
      <c r="I7552" s="6">
        <v>20</v>
      </c>
      <c r="J7552" s="6">
        <v>0</v>
      </c>
    </row>
    <row r="7553" spans="2:10" x14ac:dyDescent="0.25">
      <c r="B7553" s="6">
        <v>1</v>
      </c>
      <c r="C7553" s="6">
        <v>46</v>
      </c>
      <c r="D7553" s="6">
        <v>1</v>
      </c>
      <c r="E7553" s="6">
        <v>1</v>
      </c>
      <c r="F7553" s="6">
        <v>1</v>
      </c>
      <c r="G7553" s="6">
        <v>4</v>
      </c>
      <c r="H7553" s="6">
        <v>89</v>
      </c>
      <c r="I7553" s="6">
        <v>15</v>
      </c>
      <c r="J7553" s="6">
        <v>1</v>
      </c>
    </row>
    <row r="7554" spans="2:10" x14ac:dyDescent="0.25">
      <c r="B7554" s="6">
        <v>1</v>
      </c>
      <c r="C7554" s="6">
        <v>47</v>
      </c>
      <c r="D7554" s="6">
        <v>0</v>
      </c>
      <c r="E7554" s="6">
        <v>1</v>
      </c>
      <c r="F7554" s="6">
        <v>1</v>
      </c>
      <c r="G7554" s="6">
        <v>4</v>
      </c>
      <c r="H7554" s="6">
        <v>65</v>
      </c>
      <c r="I7554" s="6">
        <v>15</v>
      </c>
      <c r="J7554" s="6">
        <v>1</v>
      </c>
    </row>
    <row r="7555" spans="2:10" x14ac:dyDescent="0.25">
      <c r="B7555" s="6">
        <v>0</v>
      </c>
      <c r="C7555" s="6">
        <v>40</v>
      </c>
      <c r="D7555" s="6">
        <v>1</v>
      </c>
      <c r="E7555" s="6">
        <v>0</v>
      </c>
      <c r="F7555" s="6">
        <v>1</v>
      </c>
      <c r="G7555" s="6">
        <v>5</v>
      </c>
      <c r="H7555" s="6">
        <v>340</v>
      </c>
      <c r="I7555" s="6">
        <v>15</v>
      </c>
      <c r="J7555" s="6">
        <v>1</v>
      </c>
    </row>
    <row r="7556" spans="2:10" x14ac:dyDescent="0.25">
      <c r="B7556" s="6">
        <v>0</v>
      </c>
      <c r="C7556" s="6">
        <v>64</v>
      </c>
      <c r="D7556" s="6">
        <v>1</v>
      </c>
      <c r="E7556" s="6">
        <v>1</v>
      </c>
      <c r="F7556" s="6">
        <v>0</v>
      </c>
      <c r="G7556" s="6">
        <v>1</v>
      </c>
      <c r="H7556" s="6">
        <v>46</v>
      </c>
      <c r="I7556" s="6">
        <v>20</v>
      </c>
      <c r="J7556" s="6">
        <v>1</v>
      </c>
    </row>
    <row r="7557" spans="2:10" x14ac:dyDescent="0.25">
      <c r="B7557" s="6">
        <v>1</v>
      </c>
      <c r="C7557" s="6">
        <v>49</v>
      </c>
      <c r="D7557" s="6">
        <v>1</v>
      </c>
      <c r="E7557" s="6">
        <v>1</v>
      </c>
      <c r="F7557" s="6">
        <v>1</v>
      </c>
      <c r="G7557" s="6">
        <v>4</v>
      </c>
      <c r="H7557" s="6">
        <v>28</v>
      </c>
      <c r="I7557" s="6">
        <v>20</v>
      </c>
      <c r="J7557" s="6">
        <v>0</v>
      </c>
    </row>
    <row r="7558" spans="2:10" x14ac:dyDescent="0.25">
      <c r="B7558" s="6">
        <v>1</v>
      </c>
      <c r="C7558" s="6">
        <v>31</v>
      </c>
      <c r="D7558" s="6">
        <v>1</v>
      </c>
      <c r="E7558" s="6">
        <v>1</v>
      </c>
      <c r="F7558" s="6">
        <v>0</v>
      </c>
      <c r="G7558" s="6">
        <v>1</v>
      </c>
      <c r="H7558" s="6">
        <v>112.5</v>
      </c>
      <c r="I7558" s="6">
        <v>15</v>
      </c>
      <c r="J7558" s="6">
        <v>1</v>
      </c>
    </row>
    <row r="7559" spans="2:10" x14ac:dyDescent="0.25">
      <c r="B7559" s="6">
        <v>1</v>
      </c>
      <c r="C7559" s="6">
        <v>48</v>
      </c>
      <c r="D7559" s="6">
        <v>1</v>
      </c>
      <c r="E7559" s="6">
        <v>1</v>
      </c>
      <c r="F7559" s="6">
        <v>1</v>
      </c>
      <c r="G7559" s="6">
        <v>2</v>
      </c>
      <c r="H7559" s="6">
        <v>92</v>
      </c>
      <c r="I7559" s="6">
        <v>15</v>
      </c>
      <c r="J7559" s="6">
        <v>1</v>
      </c>
    </row>
    <row r="7560" spans="2:10" x14ac:dyDescent="0.25">
      <c r="B7560" s="6">
        <v>1</v>
      </c>
      <c r="C7560" s="6">
        <v>57</v>
      </c>
      <c r="D7560" s="6">
        <v>1</v>
      </c>
      <c r="E7560" s="6">
        <v>1</v>
      </c>
      <c r="F7560" s="6">
        <v>0</v>
      </c>
      <c r="G7560" s="6">
        <v>3</v>
      </c>
      <c r="H7560" s="6">
        <v>65</v>
      </c>
      <c r="I7560" s="6">
        <v>20</v>
      </c>
      <c r="J7560" s="6">
        <v>0</v>
      </c>
    </row>
    <row r="7561" spans="2:10" x14ac:dyDescent="0.25">
      <c r="B7561" s="6">
        <v>1</v>
      </c>
      <c r="C7561" s="6">
        <v>33</v>
      </c>
      <c r="D7561" s="6">
        <v>1</v>
      </c>
      <c r="E7561" s="6">
        <v>1</v>
      </c>
      <c r="F7561" s="6">
        <v>0</v>
      </c>
      <c r="G7561" s="6">
        <v>1</v>
      </c>
      <c r="H7561" s="6">
        <v>79</v>
      </c>
      <c r="I7561" s="6">
        <v>18</v>
      </c>
      <c r="J7561" s="6">
        <v>0</v>
      </c>
    </row>
    <row r="7562" spans="2:10" x14ac:dyDescent="0.25">
      <c r="B7562" s="6">
        <v>0</v>
      </c>
      <c r="C7562" s="6">
        <v>57</v>
      </c>
      <c r="D7562" s="6">
        <v>1</v>
      </c>
      <c r="E7562" s="6">
        <v>1</v>
      </c>
      <c r="F7562" s="6">
        <v>1</v>
      </c>
      <c r="G7562" s="6">
        <v>2</v>
      </c>
      <c r="H7562" s="6">
        <v>22</v>
      </c>
      <c r="I7562" s="6">
        <v>20</v>
      </c>
      <c r="J7562" s="6">
        <v>1</v>
      </c>
    </row>
    <row r="7563" spans="2:10" x14ac:dyDescent="0.25">
      <c r="B7563" s="6">
        <v>0</v>
      </c>
      <c r="C7563" s="6">
        <v>44</v>
      </c>
      <c r="D7563" s="6">
        <v>1</v>
      </c>
      <c r="E7563" s="6">
        <v>0</v>
      </c>
      <c r="F7563" s="6">
        <v>1</v>
      </c>
      <c r="G7563" s="6">
        <v>3</v>
      </c>
      <c r="H7563" s="6">
        <v>245</v>
      </c>
      <c r="I7563" s="6">
        <v>15</v>
      </c>
      <c r="J7563" s="6">
        <v>1</v>
      </c>
    </row>
    <row r="7564" spans="2:10" x14ac:dyDescent="0.25">
      <c r="B7564" s="6">
        <v>0</v>
      </c>
      <c r="C7564" s="6">
        <v>52</v>
      </c>
      <c r="D7564" s="6">
        <v>1</v>
      </c>
      <c r="E7564" s="6">
        <v>1</v>
      </c>
      <c r="F7564" s="6">
        <v>1</v>
      </c>
      <c r="G7564" s="6">
        <v>4</v>
      </c>
      <c r="H7564" s="6">
        <v>78</v>
      </c>
      <c r="I7564" s="6">
        <v>18</v>
      </c>
      <c r="J7564" s="6">
        <v>1</v>
      </c>
    </row>
    <row r="7565" spans="2:10" x14ac:dyDescent="0.25">
      <c r="B7565" s="6">
        <v>0</v>
      </c>
      <c r="C7565" s="6">
        <v>48</v>
      </c>
      <c r="D7565" s="6">
        <v>1</v>
      </c>
      <c r="E7565" s="6">
        <v>1</v>
      </c>
      <c r="F7565" s="6">
        <v>0</v>
      </c>
      <c r="G7565" s="6">
        <v>4</v>
      </c>
      <c r="H7565" s="6">
        <v>109</v>
      </c>
      <c r="I7565" s="6">
        <v>12</v>
      </c>
      <c r="J7565" s="6">
        <v>0</v>
      </c>
    </row>
    <row r="7566" spans="2:10" x14ac:dyDescent="0.25">
      <c r="B7566" s="6">
        <v>1</v>
      </c>
      <c r="C7566" s="6">
        <v>53</v>
      </c>
      <c r="D7566" s="6">
        <v>1</v>
      </c>
      <c r="E7566" s="6">
        <v>0</v>
      </c>
      <c r="F7566" s="6">
        <v>1</v>
      </c>
      <c r="G7566" s="6">
        <v>4</v>
      </c>
      <c r="H7566" s="6">
        <v>138</v>
      </c>
      <c r="I7566" s="6">
        <v>20</v>
      </c>
      <c r="J7566" s="6">
        <v>1</v>
      </c>
    </row>
    <row r="7567" spans="2:10" x14ac:dyDescent="0.25">
      <c r="B7567" s="6">
        <v>1</v>
      </c>
      <c r="C7567" s="6">
        <v>55</v>
      </c>
      <c r="D7567" s="6">
        <v>0</v>
      </c>
      <c r="E7567" s="6">
        <v>1</v>
      </c>
      <c r="F7567" s="6">
        <v>1</v>
      </c>
      <c r="G7567" s="6">
        <v>2</v>
      </c>
      <c r="H7567" s="6">
        <v>65</v>
      </c>
      <c r="I7567" s="6">
        <v>18</v>
      </c>
      <c r="J7567" s="6">
        <v>0</v>
      </c>
    </row>
    <row r="7568" spans="2:10" x14ac:dyDescent="0.25">
      <c r="B7568" s="6">
        <v>1</v>
      </c>
      <c r="C7568" s="6">
        <v>42</v>
      </c>
      <c r="D7568" s="6">
        <v>1</v>
      </c>
      <c r="E7568" s="6">
        <v>1</v>
      </c>
      <c r="F7568" s="6">
        <v>1</v>
      </c>
      <c r="G7568" s="6">
        <v>7</v>
      </c>
      <c r="H7568" s="6">
        <v>169</v>
      </c>
      <c r="I7568" s="6">
        <v>15</v>
      </c>
      <c r="J7568" s="6">
        <v>0</v>
      </c>
    </row>
    <row r="7569" spans="2:10" x14ac:dyDescent="0.25">
      <c r="B7569" s="6">
        <v>0</v>
      </c>
      <c r="C7569" s="6">
        <v>43</v>
      </c>
      <c r="D7569" s="6">
        <v>1</v>
      </c>
      <c r="E7569" s="6">
        <v>1</v>
      </c>
      <c r="F7569" s="6">
        <v>1</v>
      </c>
      <c r="G7569" s="6">
        <v>3</v>
      </c>
      <c r="H7569" s="6">
        <v>40</v>
      </c>
      <c r="I7569" s="6">
        <v>20</v>
      </c>
      <c r="J7569" s="6">
        <v>1</v>
      </c>
    </row>
    <row r="7570" spans="2:10" x14ac:dyDescent="0.25">
      <c r="B7570" s="6">
        <v>0</v>
      </c>
      <c r="C7570" s="6">
        <v>44</v>
      </c>
      <c r="D7570" s="6">
        <v>1</v>
      </c>
      <c r="E7570" s="6">
        <v>1</v>
      </c>
      <c r="F7570" s="6">
        <v>1</v>
      </c>
      <c r="G7570" s="6">
        <v>4</v>
      </c>
      <c r="H7570" s="6">
        <v>85</v>
      </c>
      <c r="I7570" s="6">
        <v>12</v>
      </c>
      <c r="J7570" s="6">
        <v>0</v>
      </c>
    </row>
    <row r="7571" spans="2:10" x14ac:dyDescent="0.25">
      <c r="B7571" s="6">
        <v>1</v>
      </c>
      <c r="C7571" s="6">
        <v>43</v>
      </c>
      <c r="D7571" s="6">
        <v>0</v>
      </c>
      <c r="E7571" s="6">
        <v>1</v>
      </c>
      <c r="F7571" s="6">
        <v>1</v>
      </c>
      <c r="G7571" s="6">
        <v>2</v>
      </c>
      <c r="H7571" s="6">
        <v>105</v>
      </c>
      <c r="I7571" s="6">
        <v>15</v>
      </c>
      <c r="J7571" s="6">
        <v>1</v>
      </c>
    </row>
    <row r="7572" spans="2:10" x14ac:dyDescent="0.25">
      <c r="B7572" s="6">
        <v>1</v>
      </c>
      <c r="C7572" s="6">
        <v>62</v>
      </c>
      <c r="D7572" s="6">
        <v>1</v>
      </c>
      <c r="E7572" s="6">
        <v>1</v>
      </c>
      <c r="F7572" s="6">
        <v>1</v>
      </c>
      <c r="G7572" s="6">
        <v>3</v>
      </c>
      <c r="H7572" s="6">
        <v>46</v>
      </c>
      <c r="I7572" s="6">
        <v>13</v>
      </c>
      <c r="J7572" s="6">
        <v>0</v>
      </c>
    </row>
    <row r="7573" spans="2:10" x14ac:dyDescent="0.25">
      <c r="B7573" s="6">
        <v>0</v>
      </c>
      <c r="C7573" s="6">
        <v>44</v>
      </c>
      <c r="D7573" s="6">
        <v>1</v>
      </c>
      <c r="E7573" s="6">
        <v>1</v>
      </c>
      <c r="F7573" s="6">
        <v>1</v>
      </c>
      <c r="G7573" s="6">
        <v>3</v>
      </c>
      <c r="H7573" s="6">
        <v>212</v>
      </c>
      <c r="I7573" s="6">
        <v>15</v>
      </c>
      <c r="J7573" s="6">
        <v>1</v>
      </c>
    </row>
    <row r="7574" spans="2:10" x14ac:dyDescent="0.25">
      <c r="B7574" s="6">
        <v>1</v>
      </c>
      <c r="C7574" s="6">
        <v>39</v>
      </c>
      <c r="D7574" s="6">
        <v>1</v>
      </c>
      <c r="E7574" s="6">
        <v>1</v>
      </c>
      <c r="F7574" s="6">
        <v>1</v>
      </c>
      <c r="G7574" s="6">
        <v>4</v>
      </c>
      <c r="H7574" s="6">
        <v>100</v>
      </c>
      <c r="I7574" s="6">
        <v>15</v>
      </c>
      <c r="J7574" s="6">
        <v>1</v>
      </c>
    </row>
    <row r="7575" spans="2:10" x14ac:dyDescent="0.25">
      <c r="B7575" s="6">
        <v>1</v>
      </c>
      <c r="C7575" s="6">
        <v>54</v>
      </c>
      <c r="D7575" s="6">
        <v>1</v>
      </c>
      <c r="E7575" s="6">
        <v>0</v>
      </c>
      <c r="F7575" s="6">
        <v>1</v>
      </c>
      <c r="G7575" s="6">
        <v>5</v>
      </c>
      <c r="H7575" s="6">
        <v>169</v>
      </c>
      <c r="I7575" s="6">
        <v>13</v>
      </c>
      <c r="J7575" s="6">
        <v>1</v>
      </c>
    </row>
    <row r="7576" spans="2:10" x14ac:dyDescent="0.25">
      <c r="B7576" s="6">
        <v>0</v>
      </c>
      <c r="C7576" s="6">
        <v>45</v>
      </c>
      <c r="D7576" s="6">
        <v>1</v>
      </c>
      <c r="E7576" s="6">
        <v>1</v>
      </c>
      <c r="F7576" s="6">
        <v>0</v>
      </c>
      <c r="G7576" s="6">
        <v>1</v>
      </c>
      <c r="H7576" s="6">
        <v>60</v>
      </c>
      <c r="I7576" s="6">
        <v>8</v>
      </c>
      <c r="J7576" s="6">
        <v>0</v>
      </c>
    </row>
    <row r="7577" spans="2:10" x14ac:dyDescent="0.25">
      <c r="B7577" s="6">
        <v>1</v>
      </c>
      <c r="C7577" s="6">
        <v>44</v>
      </c>
      <c r="D7577" s="6">
        <v>1</v>
      </c>
      <c r="E7577" s="6">
        <v>0</v>
      </c>
      <c r="F7577" s="6">
        <v>1</v>
      </c>
      <c r="G7577" s="6">
        <v>3</v>
      </c>
      <c r="H7577" s="6">
        <v>18.5</v>
      </c>
      <c r="I7577" s="6">
        <v>15</v>
      </c>
      <c r="J7577" s="6">
        <v>1</v>
      </c>
    </row>
    <row r="7578" spans="2:10" x14ac:dyDescent="0.25">
      <c r="B7578" s="6">
        <v>0</v>
      </c>
      <c r="C7578" s="6">
        <v>29</v>
      </c>
      <c r="D7578" s="6">
        <v>1</v>
      </c>
      <c r="E7578" s="6">
        <v>1</v>
      </c>
      <c r="F7578" s="6">
        <v>1</v>
      </c>
      <c r="G7578" s="6">
        <v>4</v>
      </c>
      <c r="H7578" s="6">
        <v>107</v>
      </c>
      <c r="I7578" s="6">
        <v>8</v>
      </c>
      <c r="J7578" s="6">
        <v>1</v>
      </c>
    </row>
    <row r="7579" spans="2:10" x14ac:dyDescent="0.25">
      <c r="B7579" s="6">
        <v>1</v>
      </c>
      <c r="C7579" s="6">
        <v>68</v>
      </c>
      <c r="D7579" s="6">
        <v>1</v>
      </c>
      <c r="E7579" s="6">
        <v>0</v>
      </c>
      <c r="F7579" s="6">
        <v>1</v>
      </c>
      <c r="G7579" s="6">
        <v>5</v>
      </c>
      <c r="H7579" s="6">
        <v>120</v>
      </c>
      <c r="I7579" s="6">
        <v>16</v>
      </c>
      <c r="J7579" s="6">
        <v>1</v>
      </c>
    </row>
    <row r="7580" spans="2:10" x14ac:dyDescent="0.25">
      <c r="B7580" s="6">
        <v>1</v>
      </c>
      <c r="C7580" s="6">
        <v>33</v>
      </c>
      <c r="D7580" s="6">
        <v>1</v>
      </c>
      <c r="E7580" s="6">
        <v>1</v>
      </c>
      <c r="F7580" s="6">
        <v>1</v>
      </c>
      <c r="G7580" s="6">
        <v>6</v>
      </c>
      <c r="H7580" s="6">
        <v>81</v>
      </c>
      <c r="I7580" s="6">
        <v>15</v>
      </c>
      <c r="J7580" s="6">
        <v>0</v>
      </c>
    </row>
    <row r="7581" spans="2:10" x14ac:dyDescent="0.25">
      <c r="B7581" s="6">
        <v>0</v>
      </c>
      <c r="C7581" s="6">
        <v>55</v>
      </c>
      <c r="D7581" s="6">
        <v>1</v>
      </c>
      <c r="E7581" s="6">
        <v>1</v>
      </c>
      <c r="F7581" s="6">
        <v>1</v>
      </c>
      <c r="G7581" s="6">
        <v>4</v>
      </c>
      <c r="H7581" s="6">
        <v>98</v>
      </c>
      <c r="I7581" s="6">
        <v>20</v>
      </c>
      <c r="J7581" s="6">
        <v>1</v>
      </c>
    </row>
    <row r="7582" spans="2:10" x14ac:dyDescent="0.25">
      <c r="B7582" s="6">
        <v>0</v>
      </c>
      <c r="C7582" s="6">
        <v>47</v>
      </c>
      <c r="D7582" s="6">
        <v>1</v>
      </c>
      <c r="E7582" s="6">
        <v>1</v>
      </c>
      <c r="F7582" s="6">
        <v>1</v>
      </c>
      <c r="G7582" s="6">
        <v>7</v>
      </c>
      <c r="H7582" s="6">
        <v>58</v>
      </c>
      <c r="I7582" s="6">
        <v>8</v>
      </c>
      <c r="J7582" s="6">
        <v>0</v>
      </c>
    </row>
    <row r="7583" spans="2:10" x14ac:dyDescent="0.25">
      <c r="B7583" s="6">
        <v>0</v>
      </c>
      <c r="C7583" s="6">
        <v>28</v>
      </c>
      <c r="D7583" s="6">
        <v>1</v>
      </c>
      <c r="E7583" s="6">
        <v>1</v>
      </c>
      <c r="F7583" s="6">
        <v>0</v>
      </c>
      <c r="G7583" s="6">
        <v>1</v>
      </c>
      <c r="H7583" s="6">
        <v>130.5</v>
      </c>
      <c r="I7583" s="6">
        <v>8</v>
      </c>
      <c r="J7583" s="6">
        <v>0</v>
      </c>
    </row>
    <row r="7584" spans="2:10" x14ac:dyDescent="0.25">
      <c r="B7584" s="6">
        <v>0</v>
      </c>
      <c r="C7584" s="6">
        <v>55</v>
      </c>
      <c r="D7584" s="6">
        <v>1</v>
      </c>
      <c r="E7584" s="6">
        <v>1</v>
      </c>
      <c r="F7584" s="6">
        <v>1</v>
      </c>
      <c r="G7584" s="6">
        <v>4</v>
      </c>
      <c r="H7584" s="6">
        <v>95</v>
      </c>
      <c r="I7584" s="6">
        <v>20</v>
      </c>
      <c r="J7584" s="6">
        <v>1</v>
      </c>
    </row>
    <row r="7585" spans="2:10" x14ac:dyDescent="0.25">
      <c r="B7585" s="6">
        <v>0</v>
      </c>
      <c r="C7585" s="6">
        <v>54</v>
      </c>
      <c r="D7585" s="6">
        <v>1</v>
      </c>
      <c r="E7585" s="6">
        <v>0</v>
      </c>
      <c r="F7585" s="6">
        <v>1</v>
      </c>
      <c r="G7585" s="6">
        <v>3</v>
      </c>
      <c r="H7585" s="6">
        <v>112</v>
      </c>
      <c r="I7585" s="6">
        <v>20</v>
      </c>
      <c r="J7585" s="6">
        <v>0</v>
      </c>
    </row>
    <row r="7586" spans="2:10" x14ac:dyDescent="0.25">
      <c r="B7586" s="6">
        <v>0</v>
      </c>
      <c r="C7586" s="6">
        <v>26</v>
      </c>
      <c r="D7586" s="6">
        <v>1</v>
      </c>
      <c r="E7586" s="6">
        <v>1</v>
      </c>
      <c r="F7586" s="6">
        <v>1</v>
      </c>
      <c r="G7586" s="6">
        <v>4</v>
      </c>
      <c r="H7586" s="6">
        <v>87.5</v>
      </c>
      <c r="I7586" s="6">
        <v>12</v>
      </c>
      <c r="J7586" s="6">
        <v>1</v>
      </c>
    </row>
    <row r="7587" spans="2:10" x14ac:dyDescent="0.25">
      <c r="B7587" s="6">
        <v>1</v>
      </c>
      <c r="C7587" s="6">
        <v>72</v>
      </c>
      <c r="D7587" s="6">
        <v>1</v>
      </c>
      <c r="E7587" s="6">
        <v>1</v>
      </c>
      <c r="F7587" s="6">
        <v>1</v>
      </c>
      <c r="G7587" s="6">
        <v>2</v>
      </c>
      <c r="H7587" s="6">
        <v>48</v>
      </c>
      <c r="I7587" s="6">
        <v>20</v>
      </c>
      <c r="J7587" s="6">
        <v>0</v>
      </c>
    </row>
    <row r="7588" spans="2:10" x14ac:dyDescent="0.25">
      <c r="B7588" s="6">
        <v>0</v>
      </c>
      <c r="C7588" s="6">
        <v>42</v>
      </c>
      <c r="D7588" s="6">
        <v>1</v>
      </c>
      <c r="E7588" s="6">
        <v>0</v>
      </c>
      <c r="F7588" s="6">
        <v>1</v>
      </c>
      <c r="G7588" s="6">
        <v>4</v>
      </c>
      <c r="H7588" s="6">
        <v>177</v>
      </c>
      <c r="I7588" s="6">
        <v>18</v>
      </c>
      <c r="J7588" s="6">
        <v>0</v>
      </c>
    </row>
    <row r="7589" spans="2:10" x14ac:dyDescent="0.25">
      <c r="B7589" s="6">
        <v>1</v>
      </c>
      <c r="C7589" s="6">
        <v>58</v>
      </c>
      <c r="D7589" s="6">
        <v>1</v>
      </c>
      <c r="E7589" s="6">
        <v>1</v>
      </c>
      <c r="F7589" s="6">
        <v>0</v>
      </c>
      <c r="G7589" s="6">
        <v>1</v>
      </c>
      <c r="H7589" s="6">
        <v>77</v>
      </c>
      <c r="I7589" s="6">
        <v>13</v>
      </c>
      <c r="J7589" s="6">
        <v>1</v>
      </c>
    </row>
    <row r="7590" spans="2:10" x14ac:dyDescent="0.25">
      <c r="B7590" s="6">
        <v>0</v>
      </c>
      <c r="C7590" s="6">
        <v>54</v>
      </c>
      <c r="D7590" s="6">
        <v>1</v>
      </c>
      <c r="E7590" s="6">
        <v>0</v>
      </c>
      <c r="F7590" s="6">
        <v>1</v>
      </c>
      <c r="G7590" s="6">
        <v>2</v>
      </c>
      <c r="H7590" s="6">
        <v>92</v>
      </c>
      <c r="I7590" s="6">
        <v>8</v>
      </c>
      <c r="J7590" s="6">
        <v>1</v>
      </c>
    </row>
    <row r="7591" spans="2:10" x14ac:dyDescent="0.25">
      <c r="B7591" s="6">
        <v>0</v>
      </c>
      <c r="C7591" s="6">
        <v>40</v>
      </c>
      <c r="D7591" s="6">
        <v>1</v>
      </c>
      <c r="E7591" s="6">
        <v>1</v>
      </c>
      <c r="F7591" s="6">
        <v>1</v>
      </c>
      <c r="G7591" s="6">
        <v>2</v>
      </c>
      <c r="H7591" s="6">
        <v>188</v>
      </c>
      <c r="I7591" s="6">
        <v>15</v>
      </c>
      <c r="J7591" s="6">
        <v>0</v>
      </c>
    </row>
    <row r="7592" spans="2:10" x14ac:dyDescent="0.25">
      <c r="B7592" s="6">
        <v>1</v>
      </c>
      <c r="C7592" s="6">
        <v>49</v>
      </c>
      <c r="D7592" s="6">
        <v>1</v>
      </c>
      <c r="E7592" s="6">
        <v>1</v>
      </c>
      <c r="F7592" s="6">
        <v>1</v>
      </c>
      <c r="G7592" s="6">
        <v>4</v>
      </c>
      <c r="H7592" s="6">
        <v>107</v>
      </c>
      <c r="I7592" s="6">
        <v>16</v>
      </c>
      <c r="J7592" s="6">
        <v>1</v>
      </c>
    </row>
    <row r="7593" spans="2:10" x14ac:dyDescent="0.25">
      <c r="B7593" s="6">
        <v>0</v>
      </c>
      <c r="C7593" s="6">
        <v>57</v>
      </c>
      <c r="D7593" s="6">
        <v>1</v>
      </c>
      <c r="E7593" s="6">
        <v>1</v>
      </c>
      <c r="F7593" s="6">
        <v>1</v>
      </c>
      <c r="G7593" s="6">
        <v>3</v>
      </c>
      <c r="H7593" s="6">
        <v>68</v>
      </c>
      <c r="I7593" s="6">
        <v>20</v>
      </c>
      <c r="J7593" s="6">
        <v>1</v>
      </c>
    </row>
    <row r="7594" spans="2:10" x14ac:dyDescent="0.25">
      <c r="B7594" s="6">
        <v>0</v>
      </c>
      <c r="C7594" s="6">
        <v>50</v>
      </c>
      <c r="D7594" s="6">
        <v>1</v>
      </c>
      <c r="E7594" s="6">
        <v>1</v>
      </c>
      <c r="F7594" s="6">
        <v>1</v>
      </c>
      <c r="G7594" s="6">
        <v>2</v>
      </c>
      <c r="H7594" s="6">
        <v>85</v>
      </c>
      <c r="I7594" s="6">
        <v>18</v>
      </c>
      <c r="J7594" s="6">
        <v>1</v>
      </c>
    </row>
    <row r="7595" spans="2:10" x14ac:dyDescent="0.25">
      <c r="B7595" s="6">
        <v>0</v>
      </c>
      <c r="C7595" s="6">
        <v>42</v>
      </c>
      <c r="D7595" s="6">
        <v>1</v>
      </c>
      <c r="E7595" s="6">
        <v>0</v>
      </c>
      <c r="F7595" s="6">
        <v>1</v>
      </c>
      <c r="G7595" s="6">
        <v>2</v>
      </c>
      <c r="H7595" s="6">
        <v>328</v>
      </c>
      <c r="I7595" s="6">
        <v>15</v>
      </c>
      <c r="J7595" s="6">
        <v>0</v>
      </c>
    </row>
    <row r="7596" spans="2:10" x14ac:dyDescent="0.25">
      <c r="B7596" s="6">
        <v>0</v>
      </c>
      <c r="C7596" s="6">
        <v>42</v>
      </c>
      <c r="D7596" s="6">
        <v>1</v>
      </c>
      <c r="E7596" s="6">
        <v>0</v>
      </c>
      <c r="F7596" s="6">
        <v>0</v>
      </c>
      <c r="G7596" s="6">
        <v>1</v>
      </c>
      <c r="H7596" s="6">
        <v>26</v>
      </c>
      <c r="I7596" s="6">
        <v>18</v>
      </c>
      <c r="J7596" s="6">
        <v>0</v>
      </c>
    </row>
    <row r="7597" spans="2:10" x14ac:dyDescent="0.25">
      <c r="B7597" s="6">
        <v>1</v>
      </c>
      <c r="C7597" s="6">
        <v>51</v>
      </c>
      <c r="D7597" s="6">
        <v>1</v>
      </c>
      <c r="E7597" s="6">
        <v>1</v>
      </c>
      <c r="F7597" s="6">
        <v>1</v>
      </c>
      <c r="G7597" s="6">
        <v>5</v>
      </c>
      <c r="H7597" s="6">
        <v>165</v>
      </c>
      <c r="I7597" s="6">
        <v>16</v>
      </c>
      <c r="J7597" s="6">
        <v>0</v>
      </c>
    </row>
    <row r="7598" spans="2:10" x14ac:dyDescent="0.25">
      <c r="B7598" s="6">
        <v>0</v>
      </c>
      <c r="C7598" s="6">
        <v>27</v>
      </c>
      <c r="D7598" s="6">
        <v>1</v>
      </c>
      <c r="E7598" s="6">
        <v>1</v>
      </c>
      <c r="F7598" s="6">
        <v>0</v>
      </c>
      <c r="G7598" s="6">
        <v>1</v>
      </c>
      <c r="H7598" s="6">
        <v>140.5</v>
      </c>
      <c r="I7598" s="6">
        <v>12</v>
      </c>
      <c r="J7598" s="6">
        <v>0</v>
      </c>
    </row>
    <row r="7599" spans="2:10" x14ac:dyDescent="0.25">
      <c r="B7599" s="6">
        <v>1</v>
      </c>
      <c r="C7599" s="6">
        <v>39</v>
      </c>
      <c r="D7599" s="6">
        <v>1</v>
      </c>
      <c r="E7599" s="6">
        <v>1</v>
      </c>
      <c r="F7599" s="6">
        <v>0</v>
      </c>
      <c r="G7599" s="6">
        <v>1</v>
      </c>
      <c r="H7599" s="6">
        <v>154</v>
      </c>
      <c r="I7599" s="6">
        <v>18</v>
      </c>
      <c r="J7599" s="6">
        <v>0</v>
      </c>
    </row>
    <row r="7600" spans="2:10" x14ac:dyDescent="0.25">
      <c r="B7600" s="6">
        <v>0</v>
      </c>
      <c r="C7600" s="6">
        <v>38</v>
      </c>
      <c r="D7600" s="6">
        <v>1</v>
      </c>
      <c r="E7600" s="6">
        <v>1</v>
      </c>
      <c r="F7600" s="6">
        <v>1</v>
      </c>
      <c r="G7600" s="6">
        <v>3</v>
      </c>
      <c r="H7600" s="6">
        <v>9</v>
      </c>
      <c r="I7600" s="6">
        <v>8</v>
      </c>
      <c r="J7600" s="6">
        <v>1</v>
      </c>
    </row>
    <row r="7601" spans="2:10" x14ac:dyDescent="0.25">
      <c r="B7601" s="6">
        <v>0</v>
      </c>
      <c r="C7601" s="6">
        <v>41</v>
      </c>
      <c r="D7601" s="6">
        <v>1</v>
      </c>
      <c r="E7601" s="6">
        <v>1</v>
      </c>
      <c r="F7601" s="6">
        <v>1</v>
      </c>
      <c r="G7601" s="6">
        <v>3</v>
      </c>
      <c r="H7601" s="6">
        <v>85</v>
      </c>
      <c r="I7601" s="6">
        <v>20</v>
      </c>
      <c r="J7601" s="6">
        <v>1</v>
      </c>
    </row>
    <row r="7602" spans="2:10" x14ac:dyDescent="0.25">
      <c r="B7602" s="6">
        <v>0</v>
      </c>
      <c r="C7602" s="6">
        <v>27</v>
      </c>
      <c r="D7602" s="6">
        <v>1</v>
      </c>
      <c r="E7602" s="6">
        <v>0</v>
      </c>
      <c r="F7602" s="6">
        <v>0</v>
      </c>
      <c r="G7602" s="6">
        <v>1</v>
      </c>
      <c r="H7602" s="6">
        <v>63</v>
      </c>
      <c r="I7602" s="6">
        <v>18</v>
      </c>
      <c r="J7602" s="6">
        <v>1</v>
      </c>
    </row>
    <row r="7603" spans="2:10" x14ac:dyDescent="0.25">
      <c r="B7603" s="6">
        <v>1</v>
      </c>
      <c r="C7603" s="6">
        <v>50</v>
      </c>
      <c r="D7603" s="6">
        <v>1</v>
      </c>
      <c r="E7603" s="6">
        <v>1</v>
      </c>
      <c r="F7603" s="6">
        <v>1</v>
      </c>
      <c r="G7603" s="6">
        <v>3</v>
      </c>
      <c r="H7603" s="6">
        <v>45.5</v>
      </c>
      <c r="I7603" s="6">
        <v>20</v>
      </c>
      <c r="J7603" s="6">
        <v>0</v>
      </c>
    </row>
    <row r="7604" spans="2:10" x14ac:dyDescent="0.25">
      <c r="B7604" s="6">
        <v>0</v>
      </c>
      <c r="C7604" s="6">
        <v>53</v>
      </c>
      <c r="D7604" s="6">
        <v>1</v>
      </c>
      <c r="E7604" s="6">
        <v>1</v>
      </c>
      <c r="F7604" s="6">
        <v>1</v>
      </c>
      <c r="G7604" s="6">
        <v>2</v>
      </c>
      <c r="H7604" s="6">
        <v>11</v>
      </c>
      <c r="I7604" s="6">
        <v>10</v>
      </c>
      <c r="J7604" s="6">
        <v>0</v>
      </c>
    </row>
    <row r="7605" spans="2:10" x14ac:dyDescent="0.25">
      <c r="B7605" s="6">
        <v>0</v>
      </c>
      <c r="C7605" s="6">
        <v>51</v>
      </c>
      <c r="D7605" s="6">
        <v>0</v>
      </c>
      <c r="E7605" s="6">
        <v>1</v>
      </c>
      <c r="F7605" s="6">
        <v>0</v>
      </c>
      <c r="G7605" s="6">
        <v>1</v>
      </c>
      <c r="H7605" s="6">
        <v>269</v>
      </c>
      <c r="I7605" s="6">
        <v>20</v>
      </c>
      <c r="J7605" s="6">
        <v>0</v>
      </c>
    </row>
    <row r="7606" spans="2:10" x14ac:dyDescent="0.25">
      <c r="B7606" s="6">
        <v>0</v>
      </c>
      <c r="C7606" s="6">
        <v>37</v>
      </c>
      <c r="D7606" s="6">
        <v>1</v>
      </c>
      <c r="E7606" s="6">
        <v>0</v>
      </c>
      <c r="F7606" s="6">
        <v>0</v>
      </c>
      <c r="G7606" s="6">
        <v>1</v>
      </c>
      <c r="H7606" s="6">
        <v>15</v>
      </c>
      <c r="I7606" s="6">
        <v>18</v>
      </c>
      <c r="J7606" s="6">
        <v>1</v>
      </c>
    </row>
    <row r="7607" spans="2:10" x14ac:dyDescent="0.25">
      <c r="B7607" s="6">
        <v>1</v>
      </c>
      <c r="C7607" s="6">
        <v>51</v>
      </c>
      <c r="D7607" s="6">
        <v>1</v>
      </c>
      <c r="E7607" s="6">
        <v>0</v>
      </c>
      <c r="F7607" s="6">
        <v>1</v>
      </c>
      <c r="G7607" s="6">
        <v>2</v>
      </c>
      <c r="H7607" s="6">
        <v>108</v>
      </c>
      <c r="I7607" s="6">
        <v>15</v>
      </c>
      <c r="J7607" s="6">
        <v>1</v>
      </c>
    </row>
    <row r="7608" spans="2:10" x14ac:dyDescent="0.25">
      <c r="B7608" s="6">
        <v>0</v>
      </c>
      <c r="C7608" s="6">
        <v>55</v>
      </c>
      <c r="D7608" s="6">
        <v>1</v>
      </c>
      <c r="E7608" s="6">
        <v>0</v>
      </c>
      <c r="F7608" s="6">
        <v>1</v>
      </c>
      <c r="G7608" s="6">
        <v>4</v>
      </c>
      <c r="H7608" s="6">
        <v>61</v>
      </c>
      <c r="I7608" s="6">
        <v>18</v>
      </c>
      <c r="J7608" s="6">
        <v>1</v>
      </c>
    </row>
    <row r="7609" spans="2:10" x14ac:dyDescent="0.25">
      <c r="B7609" s="6">
        <v>0</v>
      </c>
      <c r="C7609" s="6">
        <v>46</v>
      </c>
      <c r="D7609" s="6">
        <v>1</v>
      </c>
      <c r="E7609" s="6">
        <v>1</v>
      </c>
      <c r="F7609" s="6">
        <v>1</v>
      </c>
      <c r="G7609" s="6">
        <v>4</v>
      </c>
      <c r="H7609" s="6">
        <v>225</v>
      </c>
      <c r="I7609" s="6">
        <v>15</v>
      </c>
      <c r="J7609" s="6">
        <v>1</v>
      </c>
    </row>
    <row r="7610" spans="2:10" x14ac:dyDescent="0.25">
      <c r="B7610" s="6">
        <v>0</v>
      </c>
      <c r="C7610" s="6">
        <v>34</v>
      </c>
      <c r="D7610" s="6">
        <v>0</v>
      </c>
      <c r="E7610" s="6">
        <v>0</v>
      </c>
      <c r="F7610" s="6">
        <v>1</v>
      </c>
      <c r="G7610" s="6">
        <v>5</v>
      </c>
      <c r="H7610" s="6">
        <v>76</v>
      </c>
      <c r="I7610" s="6">
        <v>12</v>
      </c>
      <c r="J7610" s="6">
        <v>0</v>
      </c>
    </row>
    <row r="7611" spans="2:10" x14ac:dyDescent="0.25">
      <c r="B7611" s="6">
        <v>0</v>
      </c>
      <c r="C7611" s="6">
        <v>47</v>
      </c>
      <c r="D7611" s="6">
        <v>1</v>
      </c>
      <c r="E7611" s="6">
        <v>0</v>
      </c>
      <c r="F7611" s="6">
        <v>1</v>
      </c>
      <c r="G7611" s="6">
        <v>3</v>
      </c>
      <c r="H7611" s="6">
        <v>100</v>
      </c>
      <c r="I7611" s="6">
        <v>8</v>
      </c>
      <c r="J7611" s="6">
        <v>1</v>
      </c>
    </row>
    <row r="7612" spans="2:10" x14ac:dyDescent="0.25">
      <c r="B7612" s="6">
        <v>0</v>
      </c>
      <c r="C7612" s="6">
        <v>51</v>
      </c>
      <c r="D7612" s="6">
        <v>1</v>
      </c>
      <c r="E7612" s="6">
        <v>1</v>
      </c>
      <c r="F7612" s="6">
        <v>0</v>
      </c>
      <c r="G7612" s="6">
        <v>1</v>
      </c>
      <c r="H7612" s="6">
        <v>13</v>
      </c>
      <c r="I7612" s="6">
        <v>8</v>
      </c>
      <c r="J7612" s="6">
        <v>1</v>
      </c>
    </row>
    <row r="7613" spans="2:10" x14ac:dyDescent="0.25">
      <c r="B7613" s="6">
        <v>1</v>
      </c>
      <c r="C7613" s="6">
        <v>64</v>
      </c>
      <c r="D7613" s="6">
        <v>1</v>
      </c>
      <c r="E7613" s="6">
        <v>1</v>
      </c>
      <c r="F7613" s="6">
        <v>1</v>
      </c>
      <c r="G7613" s="6">
        <v>4</v>
      </c>
      <c r="H7613" s="6">
        <v>70</v>
      </c>
      <c r="I7613" s="6">
        <v>16</v>
      </c>
      <c r="J7613" s="6">
        <v>1</v>
      </c>
    </row>
    <row r="7614" spans="2:10" x14ac:dyDescent="0.25">
      <c r="B7614" s="6">
        <v>0</v>
      </c>
      <c r="C7614" s="6">
        <v>47</v>
      </c>
      <c r="D7614" s="6">
        <v>1</v>
      </c>
      <c r="E7614" s="6">
        <v>0</v>
      </c>
      <c r="F7614" s="6">
        <v>0</v>
      </c>
      <c r="G7614" s="6">
        <v>4</v>
      </c>
      <c r="H7614" s="6">
        <v>60</v>
      </c>
      <c r="I7614" s="6">
        <v>18</v>
      </c>
      <c r="J7614" s="6">
        <v>1</v>
      </c>
    </row>
    <row r="7615" spans="2:10" x14ac:dyDescent="0.25">
      <c r="B7615" s="6">
        <v>0</v>
      </c>
      <c r="C7615" s="6">
        <v>36</v>
      </c>
      <c r="D7615" s="6">
        <v>1</v>
      </c>
      <c r="E7615" s="6">
        <v>1</v>
      </c>
      <c r="F7615" s="6">
        <v>1</v>
      </c>
      <c r="G7615" s="6">
        <v>5</v>
      </c>
      <c r="H7615" s="6">
        <v>15</v>
      </c>
      <c r="I7615" s="6">
        <v>18</v>
      </c>
      <c r="J7615" s="6">
        <v>1</v>
      </c>
    </row>
    <row r="7616" spans="2:10" x14ac:dyDescent="0.25">
      <c r="B7616" s="6">
        <v>0</v>
      </c>
      <c r="C7616" s="6">
        <v>64</v>
      </c>
      <c r="D7616" s="6">
        <v>0</v>
      </c>
      <c r="E7616" s="6">
        <v>1</v>
      </c>
      <c r="F7616" s="6">
        <v>0</v>
      </c>
      <c r="G7616" s="6">
        <v>4</v>
      </c>
      <c r="H7616" s="6">
        <v>29</v>
      </c>
      <c r="I7616" s="6">
        <v>8</v>
      </c>
      <c r="J7616" s="6">
        <v>1</v>
      </c>
    </row>
    <row r="7617" spans="2:10" x14ac:dyDescent="0.25">
      <c r="B7617" s="6">
        <v>1</v>
      </c>
      <c r="C7617" s="6">
        <v>39</v>
      </c>
      <c r="D7617" s="6">
        <v>1</v>
      </c>
      <c r="E7617" s="6">
        <v>1</v>
      </c>
      <c r="F7617" s="6">
        <v>1</v>
      </c>
      <c r="G7617" s="6">
        <v>4</v>
      </c>
      <c r="H7617" s="6">
        <v>78</v>
      </c>
      <c r="I7617" s="6">
        <v>18</v>
      </c>
      <c r="J7617" s="6">
        <v>1</v>
      </c>
    </row>
    <row r="7618" spans="2:10" x14ac:dyDescent="0.25">
      <c r="B7618" s="6">
        <v>0</v>
      </c>
      <c r="C7618" s="6">
        <v>58</v>
      </c>
      <c r="D7618" s="6">
        <v>1</v>
      </c>
      <c r="E7618" s="6">
        <v>1</v>
      </c>
      <c r="F7618" s="6">
        <v>0</v>
      </c>
      <c r="G7618" s="6">
        <v>1</v>
      </c>
      <c r="H7618" s="6">
        <v>32</v>
      </c>
      <c r="I7618" s="6">
        <v>20</v>
      </c>
      <c r="J7618" s="6">
        <v>1</v>
      </c>
    </row>
    <row r="7619" spans="2:10" x14ac:dyDescent="0.25">
      <c r="B7619" s="6">
        <v>1</v>
      </c>
      <c r="C7619" s="6">
        <v>52</v>
      </c>
      <c r="D7619" s="6">
        <v>1</v>
      </c>
      <c r="E7619" s="6">
        <v>1</v>
      </c>
      <c r="F7619" s="6">
        <v>0</v>
      </c>
      <c r="G7619" s="6">
        <v>3</v>
      </c>
      <c r="H7619" s="6">
        <v>5</v>
      </c>
      <c r="I7619" s="6">
        <v>20</v>
      </c>
      <c r="J7619" s="6">
        <v>1</v>
      </c>
    </row>
    <row r="7620" spans="2:10" x14ac:dyDescent="0.25">
      <c r="B7620" s="6">
        <v>1</v>
      </c>
      <c r="C7620" s="6">
        <v>51</v>
      </c>
      <c r="D7620" s="6">
        <v>1</v>
      </c>
      <c r="E7620" s="6">
        <v>1</v>
      </c>
      <c r="F7620" s="6">
        <v>0</v>
      </c>
      <c r="G7620" s="6">
        <v>1</v>
      </c>
      <c r="H7620" s="6">
        <v>51</v>
      </c>
      <c r="I7620" s="6">
        <v>18</v>
      </c>
      <c r="J7620" s="6">
        <v>0</v>
      </c>
    </row>
    <row r="7621" spans="2:10" x14ac:dyDescent="0.25">
      <c r="B7621" s="6">
        <v>0</v>
      </c>
      <c r="C7621" s="6">
        <v>52</v>
      </c>
      <c r="D7621" s="6">
        <v>1</v>
      </c>
      <c r="E7621" s="6">
        <v>1</v>
      </c>
      <c r="F7621" s="6">
        <v>1</v>
      </c>
      <c r="G7621" s="6">
        <v>3</v>
      </c>
      <c r="H7621" s="6">
        <v>84</v>
      </c>
      <c r="I7621" s="6">
        <v>20</v>
      </c>
      <c r="J7621" s="6">
        <v>1</v>
      </c>
    </row>
    <row r="7622" spans="2:10" x14ac:dyDescent="0.25">
      <c r="B7622" s="6">
        <v>1</v>
      </c>
      <c r="C7622" s="6">
        <v>40</v>
      </c>
      <c r="D7622" s="6">
        <v>1</v>
      </c>
      <c r="E7622" s="6">
        <v>1</v>
      </c>
      <c r="F7622" s="6">
        <v>1</v>
      </c>
      <c r="G7622" s="6">
        <v>6</v>
      </c>
      <c r="H7622" s="6">
        <v>78</v>
      </c>
      <c r="I7622" s="6">
        <v>15</v>
      </c>
      <c r="J7622" s="6">
        <v>1</v>
      </c>
    </row>
    <row r="7623" spans="2:10" x14ac:dyDescent="0.25">
      <c r="B7623" s="6">
        <v>1</v>
      </c>
      <c r="C7623" s="6">
        <v>55</v>
      </c>
      <c r="D7623" s="6">
        <v>0</v>
      </c>
      <c r="E7623" s="6">
        <v>1</v>
      </c>
      <c r="F7623" s="6">
        <v>1</v>
      </c>
      <c r="G7623" s="6">
        <v>4</v>
      </c>
      <c r="H7623" s="6">
        <v>84</v>
      </c>
      <c r="I7623" s="6">
        <v>18</v>
      </c>
      <c r="J7623" s="6">
        <v>0</v>
      </c>
    </row>
    <row r="7624" spans="2:10" x14ac:dyDescent="0.25">
      <c r="B7624" s="6">
        <v>0</v>
      </c>
      <c r="C7624" s="6">
        <v>46</v>
      </c>
      <c r="D7624" s="6">
        <v>0</v>
      </c>
      <c r="E7624" s="6">
        <v>0</v>
      </c>
      <c r="F7624" s="6">
        <v>1</v>
      </c>
      <c r="G7624" s="6">
        <v>2</v>
      </c>
      <c r="H7624" s="6">
        <v>118.5</v>
      </c>
      <c r="I7624" s="6">
        <v>8</v>
      </c>
      <c r="J7624" s="6">
        <v>0</v>
      </c>
    </row>
    <row r="7625" spans="2:10" x14ac:dyDescent="0.25">
      <c r="B7625" s="6">
        <v>1</v>
      </c>
      <c r="C7625" s="6">
        <v>58</v>
      </c>
      <c r="D7625" s="6">
        <v>1</v>
      </c>
      <c r="E7625" s="6">
        <v>1</v>
      </c>
      <c r="F7625" s="6">
        <v>1</v>
      </c>
      <c r="G7625" s="6">
        <v>2</v>
      </c>
      <c r="H7625" s="6">
        <v>38</v>
      </c>
      <c r="I7625" s="6">
        <v>20</v>
      </c>
      <c r="J7625" s="6">
        <v>0</v>
      </c>
    </row>
    <row r="7626" spans="2:10" x14ac:dyDescent="0.25">
      <c r="B7626" s="6">
        <v>0</v>
      </c>
      <c r="C7626" s="6">
        <v>45</v>
      </c>
      <c r="D7626" s="6">
        <v>0</v>
      </c>
      <c r="E7626" s="6">
        <v>1</v>
      </c>
      <c r="F7626" s="6">
        <v>0</v>
      </c>
      <c r="G7626" s="6">
        <v>3</v>
      </c>
      <c r="H7626" s="6">
        <v>16.5</v>
      </c>
      <c r="I7626" s="6">
        <v>8</v>
      </c>
      <c r="J7626" s="6">
        <v>0</v>
      </c>
    </row>
    <row r="7627" spans="2:10" x14ac:dyDescent="0.25">
      <c r="B7627" s="6">
        <v>1</v>
      </c>
      <c r="C7627" s="6">
        <v>68</v>
      </c>
      <c r="D7627" s="6">
        <v>1</v>
      </c>
      <c r="E7627" s="6">
        <v>1</v>
      </c>
      <c r="F7627" s="6">
        <v>1</v>
      </c>
      <c r="G7627" s="6">
        <v>5</v>
      </c>
      <c r="H7627" s="6">
        <v>13</v>
      </c>
      <c r="I7627" s="6">
        <v>20</v>
      </c>
      <c r="J7627" s="6">
        <v>0</v>
      </c>
    </row>
    <row r="7628" spans="2:10" x14ac:dyDescent="0.25">
      <c r="B7628" s="6">
        <v>1</v>
      </c>
      <c r="C7628" s="6">
        <v>52</v>
      </c>
      <c r="D7628" s="6">
        <v>1</v>
      </c>
      <c r="E7628" s="6">
        <v>1</v>
      </c>
      <c r="F7628" s="6">
        <v>1</v>
      </c>
      <c r="G7628" s="6">
        <v>5</v>
      </c>
      <c r="H7628" s="6">
        <v>119</v>
      </c>
      <c r="I7628" s="6">
        <v>16</v>
      </c>
      <c r="J7628" s="6">
        <v>0</v>
      </c>
    </row>
    <row r="7629" spans="2:10" x14ac:dyDescent="0.25">
      <c r="B7629" s="6">
        <v>1</v>
      </c>
      <c r="C7629" s="6">
        <v>51</v>
      </c>
      <c r="D7629" s="6">
        <v>1</v>
      </c>
      <c r="E7629" s="6">
        <v>1</v>
      </c>
      <c r="F7629" s="6">
        <v>0</v>
      </c>
      <c r="G7629" s="6">
        <v>2</v>
      </c>
      <c r="H7629" s="6">
        <v>108</v>
      </c>
      <c r="I7629" s="6">
        <v>20</v>
      </c>
      <c r="J7629" s="6">
        <v>0</v>
      </c>
    </row>
    <row r="7630" spans="2:10" x14ac:dyDescent="0.25">
      <c r="B7630" s="6">
        <v>1</v>
      </c>
      <c r="C7630" s="6">
        <v>58</v>
      </c>
      <c r="D7630" s="6">
        <v>0</v>
      </c>
      <c r="E7630" s="6">
        <v>1</v>
      </c>
      <c r="F7630" s="6">
        <v>1</v>
      </c>
      <c r="G7630" s="6">
        <v>3</v>
      </c>
      <c r="H7630" s="6">
        <v>177</v>
      </c>
      <c r="I7630" s="6">
        <v>20</v>
      </c>
      <c r="J7630" s="6">
        <v>0</v>
      </c>
    </row>
    <row r="7631" spans="2:10" x14ac:dyDescent="0.25">
      <c r="B7631" s="6">
        <v>0</v>
      </c>
      <c r="C7631" s="6">
        <v>40</v>
      </c>
      <c r="D7631" s="6">
        <v>1</v>
      </c>
      <c r="E7631" s="6">
        <v>1</v>
      </c>
      <c r="F7631" s="6">
        <v>1</v>
      </c>
      <c r="G7631" s="6">
        <v>2</v>
      </c>
      <c r="H7631" s="6">
        <v>167</v>
      </c>
      <c r="I7631" s="6">
        <v>18</v>
      </c>
      <c r="J7631" s="6">
        <v>1</v>
      </c>
    </row>
    <row r="7632" spans="2:10" x14ac:dyDescent="0.25">
      <c r="B7632" s="6">
        <v>1</v>
      </c>
      <c r="C7632" s="6">
        <v>72</v>
      </c>
      <c r="D7632" s="6">
        <v>1</v>
      </c>
      <c r="E7632" s="6">
        <v>0</v>
      </c>
      <c r="F7632" s="6">
        <v>1</v>
      </c>
      <c r="G7632" s="6">
        <v>6</v>
      </c>
      <c r="H7632" s="6">
        <v>29</v>
      </c>
      <c r="I7632" s="6">
        <v>16</v>
      </c>
      <c r="J7632" s="6">
        <v>1</v>
      </c>
    </row>
    <row r="7633" spans="2:10" x14ac:dyDescent="0.25">
      <c r="B7633" s="6">
        <v>1</v>
      </c>
      <c r="C7633" s="6">
        <v>33</v>
      </c>
      <c r="D7633" s="6">
        <v>1</v>
      </c>
      <c r="E7633" s="6">
        <v>1</v>
      </c>
      <c r="F7633" s="6">
        <v>1</v>
      </c>
      <c r="G7633" s="6">
        <v>5</v>
      </c>
      <c r="H7633" s="6">
        <v>46.5</v>
      </c>
      <c r="I7633" s="6">
        <v>15</v>
      </c>
      <c r="J7633" s="6">
        <v>1</v>
      </c>
    </row>
    <row r="7634" spans="2:10" x14ac:dyDescent="0.25">
      <c r="B7634" s="6">
        <v>1</v>
      </c>
      <c r="C7634" s="6">
        <v>50</v>
      </c>
      <c r="D7634" s="6">
        <v>1</v>
      </c>
      <c r="E7634" s="6">
        <v>1</v>
      </c>
      <c r="F7634" s="6">
        <v>1</v>
      </c>
      <c r="G7634" s="6">
        <v>3</v>
      </c>
      <c r="H7634" s="6">
        <v>203</v>
      </c>
      <c r="I7634" s="6">
        <v>18</v>
      </c>
      <c r="J7634" s="6">
        <v>0</v>
      </c>
    </row>
    <row r="7635" spans="2:10" x14ac:dyDescent="0.25">
      <c r="B7635" s="6">
        <v>0</v>
      </c>
      <c r="C7635" s="6">
        <v>34</v>
      </c>
      <c r="D7635" s="6">
        <v>1</v>
      </c>
      <c r="E7635" s="6">
        <v>0</v>
      </c>
      <c r="F7635" s="6">
        <v>1</v>
      </c>
      <c r="G7635" s="6">
        <v>4</v>
      </c>
      <c r="H7635" s="6">
        <v>138</v>
      </c>
      <c r="I7635" s="6">
        <v>11</v>
      </c>
      <c r="J7635" s="6">
        <v>1</v>
      </c>
    </row>
    <row r="7636" spans="2:10" x14ac:dyDescent="0.25">
      <c r="B7636" s="6">
        <v>0</v>
      </c>
      <c r="C7636" s="6">
        <v>49</v>
      </c>
      <c r="D7636" s="6">
        <v>1</v>
      </c>
      <c r="E7636" s="6">
        <v>1</v>
      </c>
      <c r="F7636" s="6">
        <v>0</v>
      </c>
      <c r="G7636" s="6">
        <v>3</v>
      </c>
      <c r="H7636" s="6">
        <v>27</v>
      </c>
      <c r="I7636" s="6">
        <v>8</v>
      </c>
      <c r="J7636" s="6">
        <v>0</v>
      </c>
    </row>
    <row r="7637" spans="2:10" x14ac:dyDescent="0.25">
      <c r="B7637" s="6">
        <v>0</v>
      </c>
      <c r="C7637" s="6">
        <v>30</v>
      </c>
      <c r="D7637" s="6">
        <v>1</v>
      </c>
      <c r="E7637" s="6">
        <v>1</v>
      </c>
      <c r="F7637" s="6">
        <v>0</v>
      </c>
      <c r="G7637" s="6">
        <v>1</v>
      </c>
      <c r="H7637" s="6">
        <v>19</v>
      </c>
      <c r="I7637" s="6">
        <v>18</v>
      </c>
      <c r="J7637" s="6">
        <v>1</v>
      </c>
    </row>
    <row r="7638" spans="2:10" x14ac:dyDescent="0.25">
      <c r="B7638" s="6">
        <v>1</v>
      </c>
      <c r="C7638" s="6">
        <v>48</v>
      </c>
      <c r="D7638" s="6">
        <v>1</v>
      </c>
      <c r="E7638" s="6">
        <v>1</v>
      </c>
      <c r="F7638" s="6">
        <v>0</v>
      </c>
      <c r="G7638" s="6">
        <v>2</v>
      </c>
      <c r="H7638" s="6">
        <v>18</v>
      </c>
      <c r="I7638" s="6">
        <v>18</v>
      </c>
      <c r="J7638" s="6">
        <v>0</v>
      </c>
    </row>
    <row r="7639" spans="2:10" x14ac:dyDescent="0.25">
      <c r="B7639" s="6">
        <v>0</v>
      </c>
      <c r="C7639" s="6">
        <v>45</v>
      </c>
      <c r="D7639" s="6">
        <v>1</v>
      </c>
      <c r="E7639" s="6">
        <v>1</v>
      </c>
      <c r="F7639" s="6">
        <v>1</v>
      </c>
      <c r="G7639" s="6">
        <v>6</v>
      </c>
      <c r="H7639" s="6">
        <v>70</v>
      </c>
      <c r="I7639" s="6">
        <v>18</v>
      </c>
      <c r="J7639" s="6">
        <v>1</v>
      </c>
    </row>
    <row r="7640" spans="2:10" x14ac:dyDescent="0.25">
      <c r="B7640" s="6">
        <v>0</v>
      </c>
      <c r="C7640" s="6">
        <v>45</v>
      </c>
      <c r="D7640" s="6">
        <v>1</v>
      </c>
      <c r="E7640" s="6">
        <v>0</v>
      </c>
      <c r="F7640" s="6">
        <v>1</v>
      </c>
      <c r="G7640" s="6">
        <v>6</v>
      </c>
      <c r="H7640" s="6">
        <v>137</v>
      </c>
      <c r="I7640" s="6">
        <v>12</v>
      </c>
      <c r="J7640" s="6">
        <v>0</v>
      </c>
    </row>
    <row r="7641" spans="2:10" x14ac:dyDescent="0.25">
      <c r="B7641" s="6">
        <v>0</v>
      </c>
      <c r="C7641" s="6">
        <v>54</v>
      </c>
      <c r="D7641" s="6">
        <v>1</v>
      </c>
      <c r="E7641" s="6">
        <v>0</v>
      </c>
      <c r="F7641" s="6">
        <v>1</v>
      </c>
      <c r="G7641" s="6">
        <v>4</v>
      </c>
      <c r="H7641" s="6">
        <v>78</v>
      </c>
      <c r="I7641" s="6">
        <v>18</v>
      </c>
      <c r="J7641" s="6">
        <v>1</v>
      </c>
    </row>
    <row r="7642" spans="2:10" x14ac:dyDescent="0.25">
      <c r="B7642" s="6">
        <v>0</v>
      </c>
      <c r="C7642" s="6">
        <v>40</v>
      </c>
      <c r="D7642" s="6">
        <v>1</v>
      </c>
      <c r="E7642" s="6">
        <v>0</v>
      </c>
      <c r="F7642" s="6">
        <v>1</v>
      </c>
      <c r="G7642" s="6">
        <v>2</v>
      </c>
      <c r="H7642" s="6">
        <v>180</v>
      </c>
      <c r="I7642" s="6">
        <v>15</v>
      </c>
      <c r="J7642" s="6">
        <v>0</v>
      </c>
    </row>
    <row r="7643" spans="2:10" x14ac:dyDescent="0.25">
      <c r="B7643" s="6">
        <v>1</v>
      </c>
      <c r="C7643" s="6">
        <v>40</v>
      </c>
      <c r="D7643" s="6">
        <v>1</v>
      </c>
      <c r="E7643" s="6">
        <v>1</v>
      </c>
      <c r="F7643" s="6">
        <v>1</v>
      </c>
      <c r="G7643" s="6">
        <v>5</v>
      </c>
      <c r="H7643" s="6">
        <v>197</v>
      </c>
      <c r="I7643" s="6">
        <v>18</v>
      </c>
      <c r="J7643" s="6">
        <v>0</v>
      </c>
    </row>
    <row r="7644" spans="2:10" x14ac:dyDescent="0.25">
      <c r="B7644" s="6">
        <v>0</v>
      </c>
      <c r="C7644" s="6">
        <v>49</v>
      </c>
      <c r="D7644" s="6">
        <v>1</v>
      </c>
      <c r="E7644" s="6">
        <v>1</v>
      </c>
      <c r="F7644" s="6">
        <v>0</v>
      </c>
      <c r="G7644" s="6">
        <v>1</v>
      </c>
      <c r="H7644" s="6">
        <v>166</v>
      </c>
      <c r="I7644" s="6">
        <v>8</v>
      </c>
      <c r="J7644" s="6">
        <v>0</v>
      </c>
    </row>
    <row r="7645" spans="2:10" x14ac:dyDescent="0.25">
      <c r="B7645" s="6">
        <v>0</v>
      </c>
      <c r="C7645" s="6">
        <v>38</v>
      </c>
      <c r="D7645" s="6">
        <v>1</v>
      </c>
      <c r="E7645" s="6">
        <v>1</v>
      </c>
      <c r="F7645" s="6">
        <v>1</v>
      </c>
      <c r="G7645" s="6">
        <v>3</v>
      </c>
      <c r="H7645" s="6">
        <v>148</v>
      </c>
      <c r="I7645" s="6">
        <v>18</v>
      </c>
      <c r="J7645" s="6">
        <v>1</v>
      </c>
    </row>
    <row r="7646" spans="2:10" x14ac:dyDescent="0.25">
      <c r="B7646" s="6">
        <v>0</v>
      </c>
      <c r="C7646" s="6">
        <v>52</v>
      </c>
      <c r="D7646" s="6">
        <v>1</v>
      </c>
      <c r="E7646" s="6">
        <v>0</v>
      </c>
      <c r="F7646" s="6">
        <v>1</v>
      </c>
      <c r="G7646" s="6">
        <v>3</v>
      </c>
      <c r="H7646" s="6">
        <v>149</v>
      </c>
      <c r="I7646" s="6">
        <v>12</v>
      </c>
      <c r="J7646" s="6">
        <v>1</v>
      </c>
    </row>
    <row r="7647" spans="2:10" x14ac:dyDescent="0.25">
      <c r="B7647" s="6">
        <v>0</v>
      </c>
      <c r="C7647" s="6">
        <v>38</v>
      </c>
      <c r="D7647" s="6">
        <v>1</v>
      </c>
      <c r="E7647" s="6">
        <v>1</v>
      </c>
      <c r="F7647" s="6">
        <v>1</v>
      </c>
      <c r="G7647" s="6">
        <v>7</v>
      </c>
      <c r="H7647" s="6">
        <v>168</v>
      </c>
      <c r="I7647" s="6">
        <v>12</v>
      </c>
      <c r="J7647" s="6">
        <v>0</v>
      </c>
    </row>
    <row r="7648" spans="2:10" x14ac:dyDescent="0.25">
      <c r="B7648" s="6">
        <v>1</v>
      </c>
      <c r="C7648" s="6">
        <v>45</v>
      </c>
      <c r="D7648" s="6">
        <v>1</v>
      </c>
      <c r="E7648" s="6">
        <v>1</v>
      </c>
      <c r="F7648" s="6">
        <v>1</v>
      </c>
      <c r="G7648" s="6">
        <v>3</v>
      </c>
      <c r="H7648" s="6">
        <v>37</v>
      </c>
      <c r="I7648" s="6">
        <v>15</v>
      </c>
      <c r="J7648" s="6">
        <v>0</v>
      </c>
    </row>
    <row r="7649" spans="2:10" x14ac:dyDescent="0.25">
      <c r="B7649" s="6">
        <v>1</v>
      </c>
      <c r="C7649" s="6">
        <v>50</v>
      </c>
      <c r="D7649" s="6">
        <v>1</v>
      </c>
      <c r="E7649" s="6">
        <v>1</v>
      </c>
      <c r="F7649" s="6">
        <v>1</v>
      </c>
      <c r="G7649" s="6">
        <v>4</v>
      </c>
      <c r="H7649" s="6">
        <v>171</v>
      </c>
      <c r="I7649" s="6">
        <v>15</v>
      </c>
      <c r="J7649" s="6">
        <v>0</v>
      </c>
    </row>
    <row r="7650" spans="2:10" x14ac:dyDescent="0.25">
      <c r="B7650" s="6">
        <v>1</v>
      </c>
      <c r="C7650" s="6">
        <v>37</v>
      </c>
      <c r="D7650" s="6">
        <v>1</v>
      </c>
      <c r="E7650" s="6">
        <v>1</v>
      </c>
      <c r="F7650" s="6">
        <v>0</v>
      </c>
      <c r="G7650" s="6">
        <v>2</v>
      </c>
      <c r="H7650" s="6">
        <v>67.5</v>
      </c>
      <c r="I7650" s="6">
        <v>18</v>
      </c>
      <c r="J7650" s="6">
        <v>0</v>
      </c>
    </row>
    <row r="7651" spans="2:10" x14ac:dyDescent="0.25">
      <c r="B7651" s="6">
        <v>1</v>
      </c>
      <c r="C7651" s="6">
        <v>58</v>
      </c>
      <c r="D7651" s="6">
        <v>1</v>
      </c>
      <c r="E7651" s="6">
        <v>1</v>
      </c>
      <c r="F7651" s="6">
        <v>1</v>
      </c>
      <c r="G7651" s="6">
        <v>4</v>
      </c>
      <c r="H7651" s="6">
        <v>89</v>
      </c>
      <c r="I7651" s="6">
        <v>20</v>
      </c>
      <c r="J7651" s="6">
        <v>0</v>
      </c>
    </row>
    <row r="7652" spans="2:10" x14ac:dyDescent="0.25">
      <c r="B7652" s="6">
        <v>0</v>
      </c>
      <c r="C7652" s="6">
        <v>50</v>
      </c>
      <c r="D7652" s="6">
        <v>0</v>
      </c>
      <c r="E7652" s="6">
        <v>0</v>
      </c>
      <c r="F7652" s="6">
        <v>1</v>
      </c>
      <c r="G7652" s="6">
        <v>4</v>
      </c>
      <c r="H7652" s="6">
        <v>135</v>
      </c>
      <c r="I7652" s="6">
        <v>8</v>
      </c>
      <c r="J7652" s="6">
        <v>0</v>
      </c>
    </row>
    <row r="7653" spans="2:10" x14ac:dyDescent="0.25">
      <c r="B7653" s="6">
        <v>0</v>
      </c>
      <c r="C7653" s="6">
        <v>57</v>
      </c>
      <c r="D7653" s="6">
        <v>1</v>
      </c>
      <c r="E7653" s="6">
        <v>1</v>
      </c>
      <c r="F7653" s="6">
        <v>1</v>
      </c>
      <c r="G7653" s="6">
        <v>2</v>
      </c>
      <c r="H7653" s="6">
        <v>150</v>
      </c>
      <c r="I7653" s="6">
        <v>18</v>
      </c>
      <c r="J7653" s="6">
        <v>1</v>
      </c>
    </row>
    <row r="7654" spans="2:10" x14ac:dyDescent="0.25">
      <c r="B7654" s="6">
        <v>1</v>
      </c>
      <c r="C7654" s="6">
        <v>60</v>
      </c>
      <c r="D7654" s="6">
        <v>1</v>
      </c>
      <c r="E7654" s="6">
        <v>1</v>
      </c>
      <c r="F7654" s="6">
        <v>1</v>
      </c>
      <c r="G7654" s="6">
        <v>3</v>
      </c>
      <c r="H7654" s="6">
        <v>56</v>
      </c>
      <c r="I7654" s="6">
        <v>20</v>
      </c>
      <c r="J7654" s="6">
        <v>0</v>
      </c>
    </row>
    <row r="7655" spans="2:10" x14ac:dyDescent="0.25">
      <c r="B7655" s="6">
        <v>0</v>
      </c>
      <c r="C7655" s="6">
        <v>42</v>
      </c>
      <c r="D7655" s="6">
        <v>0</v>
      </c>
      <c r="E7655" s="6">
        <v>1</v>
      </c>
      <c r="F7655" s="6">
        <v>1</v>
      </c>
      <c r="G7655" s="6">
        <v>3</v>
      </c>
      <c r="H7655" s="6">
        <v>201</v>
      </c>
      <c r="I7655" s="6">
        <v>8</v>
      </c>
      <c r="J7655" s="6">
        <v>0</v>
      </c>
    </row>
    <row r="7656" spans="2:10" x14ac:dyDescent="0.25">
      <c r="B7656" s="6">
        <v>1</v>
      </c>
      <c r="C7656" s="6">
        <v>59</v>
      </c>
      <c r="D7656" s="6">
        <v>0</v>
      </c>
      <c r="E7656" s="6">
        <v>1</v>
      </c>
      <c r="F7656" s="6">
        <v>1</v>
      </c>
      <c r="G7656" s="6">
        <v>4</v>
      </c>
      <c r="H7656" s="6">
        <v>100</v>
      </c>
      <c r="I7656" s="6">
        <v>18</v>
      </c>
      <c r="J7656" s="6">
        <v>0</v>
      </c>
    </row>
    <row r="7657" spans="2:10" x14ac:dyDescent="0.25">
      <c r="B7657" s="6">
        <v>1</v>
      </c>
      <c r="C7657" s="6">
        <v>61</v>
      </c>
      <c r="D7657" s="6">
        <v>1</v>
      </c>
      <c r="E7657" s="6">
        <v>1</v>
      </c>
      <c r="F7657" s="6">
        <v>0</v>
      </c>
      <c r="G7657" s="6">
        <v>1</v>
      </c>
      <c r="H7657" s="6">
        <v>40</v>
      </c>
      <c r="I7657" s="6">
        <v>20</v>
      </c>
      <c r="J7657" s="6">
        <v>0</v>
      </c>
    </row>
    <row r="7658" spans="2:10" x14ac:dyDescent="0.25">
      <c r="B7658" s="6">
        <v>1</v>
      </c>
      <c r="C7658" s="6">
        <v>47</v>
      </c>
      <c r="D7658" s="6">
        <v>1</v>
      </c>
      <c r="E7658" s="6">
        <v>1</v>
      </c>
      <c r="F7658" s="6">
        <v>1</v>
      </c>
      <c r="G7658" s="6">
        <v>2</v>
      </c>
      <c r="H7658" s="6">
        <v>35</v>
      </c>
      <c r="I7658" s="6">
        <v>20</v>
      </c>
      <c r="J7658" s="6">
        <v>0</v>
      </c>
    </row>
    <row r="7659" spans="2:10" x14ac:dyDescent="0.25">
      <c r="B7659" s="6">
        <v>0</v>
      </c>
      <c r="C7659" s="6">
        <v>58</v>
      </c>
      <c r="D7659" s="6">
        <v>1</v>
      </c>
      <c r="E7659" s="6">
        <v>1</v>
      </c>
      <c r="F7659" s="6">
        <v>1</v>
      </c>
      <c r="G7659" s="6">
        <v>5</v>
      </c>
      <c r="H7659" s="6">
        <v>38</v>
      </c>
      <c r="I7659" s="6">
        <v>8</v>
      </c>
      <c r="J7659" s="6">
        <v>0</v>
      </c>
    </row>
    <row r="7660" spans="2:10" x14ac:dyDescent="0.25">
      <c r="B7660" s="6">
        <v>1</v>
      </c>
      <c r="C7660" s="6">
        <v>43</v>
      </c>
      <c r="D7660" s="6">
        <v>1</v>
      </c>
      <c r="E7660" s="6">
        <v>1</v>
      </c>
      <c r="F7660" s="6">
        <v>1</v>
      </c>
      <c r="G7660" s="6">
        <v>3</v>
      </c>
      <c r="H7660" s="6">
        <v>153</v>
      </c>
      <c r="I7660" s="6">
        <v>15</v>
      </c>
      <c r="J7660" s="6">
        <v>1</v>
      </c>
    </row>
    <row r="7661" spans="2:10" x14ac:dyDescent="0.25">
      <c r="B7661" s="6">
        <v>1</v>
      </c>
      <c r="C7661" s="6">
        <v>65</v>
      </c>
      <c r="D7661" s="6">
        <v>1</v>
      </c>
      <c r="E7661" s="6">
        <v>1</v>
      </c>
      <c r="F7661" s="6">
        <v>1</v>
      </c>
      <c r="G7661" s="6">
        <v>4</v>
      </c>
      <c r="H7661" s="6">
        <v>109</v>
      </c>
      <c r="I7661" s="6">
        <v>16</v>
      </c>
      <c r="J7661" s="6">
        <v>1</v>
      </c>
    </row>
    <row r="7662" spans="2:10" x14ac:dyDescent="0.25">
      <c r="B7662" s="6">
        <v>1</v>
      </c>
      <c r="C7662" s="6">
        <v>51</v>
      </c>
      <c r="D7662" s="6">
        <v>1</v>
      </c>
      <c r="E7662" s="6">
        <v>1</v>
      </c>
      <c r="F7662" s="6">
        <v>1</v>
      </c>
      <c r="G7662" s="6">
        <v>2</v>
      </c>
      <c r="H7662" s="6">
        <v>46</v>
      </c>
      <c r="I7662" s="6">
        <v>18</v>
      </c>
      <c r="J7662" s="6">
        <v>0</v>
      </c>
    </row>
    <row r="7663" spans="2:10" x14ac:dyDescent="0.25">
      <c r="B7663" s="6">
        <v>0</v>
      </c>
      <c r="C7663" s="6">
        <v>42</v>
      </c>
      <c r="D7663" s="6">
        <v>1</v>
      </c>
      <c r="E7663" s="6">
        <v>1</v>
      </c>
      <c r="F7663" s="6">
        <v>0</v>
      </c>
      <c r="G7663" s="6">
        <v>2</v>
      </c>
      <c r="H7663" s="6">
        <v>43</v>
      </c>
      <c r="I7663" s="6">
        <v>12</v>
      </c>
      <c r="J7663" s="6">
        <v>1</v>
      </c>
    </row>
    <row r="7664" spans="2:10" x14ac:dyDescent="0.25">
      <c r="B7664" s="6">
        <v>1</v>
      </c>
      <c r="C7664" s="6">
        <v>58</v>
      </c>
      <c r="D7664" s="6">
        <v>1</v>
      </c>
      <c r="E7664" s="6">
        <v>1</v>
      </c>
      <c r="F7664" s="6">
        <v>1</v>
      </c>
      <c r="G7664" s="6">
        <v>3</v>
      </c>
      <c r="H7664" s="6">
        <v>67</v>
      </c>
      <c r="I7664" s="6">
        <v>20</v>
      </c>
      <c r="J7664" s="6">
        <v>0</v>
      </c>
    </row>
    <row r="7665" spans="2:10" x14ac:dyDescent="0.25">
      <c r="B7665" s="6">
        <v>0</v>
      </c>
      <c r="C7665" s="6">
        <v>49</v>
      </c>
      <c r="D7665" s="6">
        <v>1</v>
      </c>
      <c r="E7665" s="6">
        <v>1</v>
      </c>
      <c r="F7665" s="6">
        <v>1</v>
      </c>
      <c r="G7665" s="6">
        <v>3</v>
      </c>
      <c r="H7665" s="6">
        <v>111</v>
      </c>
      <c r="I7665" s="6">
        <v>18</v>
      </c>
      <c r="J7665" s="6">
        <v>1</v>
      </c>
    </row>
    <row r="7666" spans="2:10" x14ac:dyDescent="0.25">
      <c r="B7666" s="6">
        <v>1</v>
      </c>
      <c r="C7666" s="6">
        <v>32</v>
      </c>
      <c r="D7666" s="6">
        <v>1</v>
      </c>
      <c r="E7666" s="6">
        <v>1</v>
      </c>
      <c r="F7666" s="6">
        <v>1</v>
      </c>
      <c r="G7666" s="6">
        <v>3</v>
      </c>
      <c r="H7666" s="6">
        <v>172</v>
      </c>
      <c r="I7666" s="6">
        <v>18</v>
      </c>
      <c r="J7666" s="6">
        <v>0</v>
      </c>
    </row>
    <row r="7667" spans="2:10" x14ac:dyDescent="0.25">
      <c r="B7667" s="6">
        <v>1</v>
      </c>
      <c r="C7667" s="6">
        <v>46</v>
      </c>
      <c r="D7667" s="6">
        <v>1</v>
      </c>
      <c r="E7667" s="6">
        <v>1</v>
      </c>
      <c r="F7667" s="6">
        <v>1</v>
      </c>
      <c r="G7667" s="6">
        <v>5</v>
      </c>
      <c r="H7667" s="6">
        <v>141</v>
      </c>
      <c r="I7667" s="6">
        <v>15</v>
      </c>
      <c r="J7667" s="6">
        <v>1</v>
      </c>
    </row>
    <row r="7668" spans="2:10" x14ac:dyDescent="0.25">
      <c r="B7668" s="6">
        <v>1</v>
      </c>
      <c r="C7668" s="6">
        <v>49</v>
      </c>
      <c r="D7668" s="6">
        <v>1</v>
      </c>
      <c r="E7668" s="6">
        <v>0</v>
      </c>
      <c r="F7668" s="6">
        <v>1</v>
      </c>
      <c r="G7668" s="6">
        <v>3</v>
      </c>
      <c r="H7668" s="6">
        <v>157</v>
      </c>
      <c r="I7668" s="6">
        <v>15</v>
      </c>
      <c r="J7668" s="6">
        <v>0</v>
      </c>
    </row>
    <row r="7669" spans="2:10" x14ac:dyDescent="0.25">
      <c r="B7669" s="6">
        <v>1</v>
      </c>
      <c r="C7669" s="6">
        <v>41</v>
      </c>
      <c r="D7669" s="6">
        <v>1</v>
      </c>
      <c r="E7669" s="6">
        <v>0</v>
      </c>
      <c r="F7669" s="6">
        <v>1</v>
      </c>
      <c r="G7669" s="6">
        <v>5</v>
      </c>
      <c r="H7669" s="6">
        <v>48</v>
      </c>
      <c r="I7669" s="6">
        <v>15</v>
      </c>
      <c r="J7669" s="6">
        <v>0</v>
      </c>
    </row>
    <row r="7670" spans="2:10" x14ac:dyDescent="0.25">
      <c r="B7670" s="6">
        <v>0</v>
      </c>
      <c r="C7670" s="6">
        <v>53</v>
      </c>
      <c r="D7670" s="6">
        <v>1</v>
      </c>
      <c r="E7670" s="6">
        <v>1</v>
      </c>
      <c r="F7670" s="6">
        <v>1</v>
      </c>
      <c r="G7670" s="6">
        <v>2</v>
      </c>
      <c r="H7670" s="6">
        <v>47</v>
      </c>
      <c r="I7670" s="6">
        <v>10</v>
      </c>
      <c r="J7670" s="6">
        <v>0</v>
      </c>
    </row>
    <row r="7671" spans="2:10" x14ac:dyDescent="0.25">
      <c r="B7671" s="6">
        <v>1</v>
      </c>
      <c r="C7671" s="6">
        <v>63</v>
      </c>
      <c r="D7671" s="6">
        <v>1</v>
      </c>
      <c r="E7671" s="6">
        <v>1</v>
      </c>
      <c r="F7671" s="6">
        <v>1</v>
      </c>
      <c r="G7671" s="6">
        <v>3</v>
      </c>
      <c r="H7671" s="6">
        <v>65</v>
      </c>
      <c r="I7671" s="6">
        <v>20</v>
      </c>
      <c r="J7671" s="6">
        <v>0</v>
      </c>
    </row>
    <row r="7672" spans="2:10" x14ac:dyDescent="0.25">
      <c r="B7672" s="6">
        <v>1</v>
      </c>
      <c r="C7672" s="6">
        <v>52</v>
      </c>
      <c r="D7672" s="6">
        <v>1</v>
      </c>
      <c r="E7672" s="6">
        <v>1</v>
      </c>
      <c r="F7672" s="6">
        <v>1</v>
      </c>
      <c r="G7672" s="6">
        <v>5</v>
      </c>
      <c r="H7672" s="6">
        <v>156</v>
      </c>
      <c r="I7672" s="6">
        <v>15</v>
      </c>
      <c r="J7672" s="6">
        <v>1</v>
      </c>
    </row>
    <row r="7673" spans="2:10" x14ac:dyDescent="0.25">
      <c r="B7673" s="6">
        <v>1</v>
      </c>
      <c r="C7673" s="6">
        <v>45</v>
      </c>
      <c r="D7673" s="6">
        <v>1</v>
      </c>
      <c r="E7673" s="6">
        <v>1</v>
      </c>
      <c r="F7673" s="6">
        <v>1</v>
      </c>
      <c r="G7673" s="6">
        <v>3</v>
      </c>
      <c r="H7673" s="6">
        <v>61.5</v>
      </c>
      <c r="I7673" s="6">
        <v>15</v>
      </c>
      <c r="J7673" s="6">
        <v>1</v>
      </c>
    </row>
    <row r="7674" spans="2:10" x14ac:dyDescent="0.25">
      <c r="B7674" s="6">
        <v>1</v>
      </c>
      <c r="C7674" s="6">
        <v>57</v>
      </c>
      <c r="D7674" s="6">
        <v>1</v>
      </c>
      <c r="E7674" s="6">
        <v>0</v>
      </c>
      <c r="F7674" s="6">
        <v>1</v>
      </c>
      <c r="G7674" s="6">
        <v>5</v>
      </c>
      <c r="H7674" s="6">
        <v>153</v>
      </c>
      <c r="I7674" s="6">
        <v>16</v>
      </c>
      <c r="J7674" s="6">
        <v>1</v>
      </c>
    </row>
    <row r="7675" spans="2:10" x14ac:dyDescent="0.25">
      <c r="B7675" s="6">
        <v>1</v>
      </c>
      <c r="C7675" s="6">
        <v>49</v>
      </c>
      <c r="D7675" s="6">
        <v>1</v>
      </c>
      <c r="E7675" s="6">
        <v>1</v>
      </c>
      <c r="F7675" s="6">
        <v>1</v>
      </c>
      <c r="G7675" s="6">
        <v>4</v>
      </c>
      <c r="H7675" s="6">
        <v>84</v>
      </c>
      <c r="I7675" s="6">
        <v>16</v>
      </c>
      <c r="J7675" s="6">
        <v>1</v>
      </c>
    </row>
    <row r="7676" spans="2:10" x14ac:dyDescent="0.25">
      <c r="B7676" s="6">
        <v>0</v>
      </c>
      <c r="C7676" s="6">
        <v>50</v>
      </c>
      <c r="D7676" s="6">
        <v>0</v>
      </c>
      <c r="E7676" s="6">
        <v>1</v>
      </c>
      <c r="F7676" s="6">
        <v>0</v>
      </c>
      <c r="G7676" s="6">
        <v>2</v>
      </c>
      <c r="H7676" s="6">
        <v>10.5</v>
      </c>
      <c r="I7676" s="6">
        <v>8</v>
      </c>
      <c r="J7676" s="6">
        <v>1</v>
      </c>
    </row>
    <row r="7677" spans="2:10" x14ac:dyDescent="0.25">
      <c r="B7677" s="6">
        <v>0</v>
      </c>
      <c r="C7677" s="6">
        <v>48</v>
      </c>
      <c r="D7677" s="6">
        <v>1</v>
      </c>
      <c r="E7677" s="6">
        <v>1</v>
      </c>
      <c r="F7677" s="6">
        <v>1</v>
      </c>
      <c r="G7677" s="6">
        <v>4</v>
      </c>
      <c r="H7677" s="6">
        <v>184</v>
      </c>
      <c r="I7677" s="6">
        <v>15</v>
      </c>
      <c r="J7677" s="6">
        <v>1</v>
      </c>
    </row>
    <row r="7678" spans="2:10" x14ac:dyDescent="0.25">
      <c r="B7678" s="6">
        <v>0</v>
      </c>
      <c r="C7678" s="6">
        <v>55</v>
      </c>
      <c r="D7678" s="6">
        <v>1</v>
      </c>
      <c r="E7678" s="6">
        <v>1</v>
      </c>
      <c r="F7678" s="6">
        <v>1</v>
      </c>
      <c r="G7678" s="6">
        <v>2</v>
      </c>
      <c r="H7678" s="6">
        <v>125</v>
      </c>
      <c r="I7678" s="6">
        <v>18</v>
      </c>
      <c r="J7678" s="6">
        <v>1</v>
      </c>
    </row>
    <row r="7679" spans="2:10" x14ac:dyDescent="0.25">
      <c r="B7679" s="6">
        <v>0</v>
      </c>
      <c r="C7679" s="6">
        <v>47</v>
      </c>
      <c r="D7679" s="6">
        <v>0</v>
      </c>
      <c r="E7679" s="6">
        <v>0</v>
      </c>
      <c r="F7679" s="6">
        <v>1</v>
      </c>
      <c r="G7679" s="6">
        <v>3</v>
      </c>
      <c r="H7679" s="6">
        <v>83</v>
      </c>
      <c r="I7679" s="6">
        <v>20</v>
      </c>
      <c r="J7679" s="6">
        <v>1</v>
      </c>
    </row>
    <row r="7680" spans="2:10" x14ac:dyDescent="0.25">
      <c r="B7680" s="6">
        <v>1</v>
      </c>
      <c r="C7680" s="6">
        <v>38</v>
      </c>
      <c r="D7680" s="6">
        <v>1</v>
      </c>
      <c r="E7680" s="6">
        <v>1</v>
      </c>
      <c r="F7680" s="6">
        <v>0</v>
      </c>
      <c r="G7680" s="6">
        <v>1</v>
      </c>
      <c r="H7680" s="6">
        <v>183</v>
      </c>
      <c r="I7680" s="6">
        <v>18</v>
      </c>
      <c r="J7680" s="6">
        <v>0</v>
      </c>
    </row>
    <row r="7681" spans="2:10" x14ac:dyDescent="0.25">
      <c r="B7681" s="6">
        <v>0</v>
      </c>
      <c r="C7681" s="6">
        <v>68</v>
      </c>
      <c r="D7681" s="6">
        <v>1</v>
      </c>
      <c r="E7681" s="6">
        <v>1</v>
      </c>
      <c r="F7681" s="6">
        <v>1</v>
      </c>
      <c r="G7681" s="6">
        <v>2</v>
      </c>
      <c r="H7681" s="6">
        <v>478</v>
      </c>
      <c r="I7681" s="6">
        <v>20</v>
      </c>
      <c r="J7681" s="6">
        <v>0</v>
      </c>
    </row>
    <row r="7682" spans="2:10" x14ac:dyDescent="0.25">
      <c r="B7682" s="6">
        <v>1</v>
      </c>
      <c r="C7682" s="6">
        <v>65</v>
      </c>
      <c r="D7682" s="6">
        <v>0</v>
      </c>
      <c r="E7682" s="6">
        <v>1</v>
      </c>
      <c r="F7682" s="6">
        <v>1</v>
      </c>
      <c r="G7682" s="6">
        <v>3</v>
      </c>
      <c r="H7682" s="6">
        <v>137</v>
      </c>
      <c r="I7682" s="6">
        <v>16</v>
      </c>
      <c r="J7682" s="6">
        <v>1</v>
      </c>
    </row>
    <row r="7683" spans="2:10" x14ac:dyDescent="0.25">
      <c r="B7683" s="6">
        <v>1</v>
      </c>
      <c r="C7683" s="6">
        <v>49</v>
      </c>
      <c r="D7683" s="6">
        <v>1</v>
      </c>
      <c r="E7683" s="6">
        <v>1</v>
      </c>
      <c r="F7683" s="6">
        <v>1</v>
      </c>
      <c r="G7683" s="6">
        <v>3</v>
      </c>
      <c r="H7683" s="6">
        <v>73</v>
      </c>
      <c r="I7683" s="6">
        <v>13</v>
      </c>
      <c r="J7683" s="6">
        <v>0</v>
      </c>
    </row>
    <row r="7684" spans="2:10" x14ac:dyDescent="0.25">
      <c r="B7684" s="6">
        <v>0</v>
      </c>
      <c r="C7684" s="6">
        <v>51</v>
      </c>
      <c r="D7684" s="6">
        <v>1</v>
      </c>
      <c r="E7684" s="6">
        <v>1</v>
      </c>
      <c r="F7684" s="6">
        <v>1</v>
      </c>
      <c r="G7684" s="6">
        <v>7</v>
      </c>
      <c r="H7684" s="6">
        <v>265</v>
      </c>
      <c r="I7684" s="6">
        <v>16</v>
      </c>
      <c r="J7684" s="6">
        <v>0</v>
      </c>
    </row>
    <row r="7685" spans="2:10" x14ac:dyDescent="0.25">
      <c r="B7685" s="6">
        <v>0</v>
      </c>
      <c r="C7685" s="6">
        <v>28</v>
      </c>
      <c r="D7685" s="6">
        <v>1</v>
      </c>
      <c r="E7685" s="6">
        <v>1</v>
      </c>
      <c r="F7685" s="6">
        <v>1</v>
      </c>
      <c r="G7685" s="6">
        <v>6</v>
      </c>
      <c r="H7685" s="6">
        <v>151</v>
      </c>
      <c r="I7685" s="6">
        <v>8</v>
      </c>
      <c r="J7685" s="6">
        <v>1</v>
      </c>
    </row>
    <row r="7686" spans="2:10" x14ac:dyDescent="0.25">
      <c r="B7686" s="6">
        <v>0</v>
      </c>
      <c r="C7686" s="6">
        <v>58</v>
      </c>
      <c r="D7686" s="6">
        <v>1</v>
      </c>
      <c r="E7686" s="6">
        <v>1</v>
      </c>
      <c r="F7686" s="6">
        <v>1</v>
      </c>
      <c r="G7686" s="6">
        <v>3</v>
      </c>
      <c r="H7686" s="6">
        <v>115</v>
      </c>
      <c r="I7686" s="6">
        <v>20</v>
      </c>
      <c r="J7686" s="6">
        <v>1</v>
      </c>
    </row>
    <row r="7687" spans="2:10" x14ac:dyDescent="0.25">
      <c r="B7687" s="6">
        <v>1</v>
      </c>
      <c r="C7687" s="6">
        <v>42</v>
      </c>
      <c r="D7687" s="6">
        <v>1</v>
      </c>
      <c r="E7687" s="6">
        <v>1</v>
      </c>
      <c r="F7687" s="6">
        <v>0</v>
      </c>
      <c r="G7687" s="6">
        <v>3</v>
      </c>
      <c r="H7687" s="6">
        <v>41.5</v>
      </c>
      <c r="I7687" s="6">
        <v>15</v>
      </c>
      <c r="J7687" s="6">
        <v>0</v>
      </c>
    </row>
    <row r="7688" spans="2:10" x14ac:dyDescent="0.25">
      <c r="B7688" s="6">
        <v>1</v>
      </c>
      <c r="C7688" s="6">
        <v>41</v>
      </c>
      <c r="D7688" s="6">
        <v>1</v>
      </c>
      <c r="E7688" s="6">
        <v>1</v>
      </c>
      <c r="F7688" s="6">
        <v>1</v>
      </c>
      <c r="G7688" s="6">
        <v>4</v>
      </c>
      <c r="H7688" s="6">
        <v>109</v>
      </c>
      <c r="I7688" s="6">
        <v>20</v>
      </c>
      <c r="J7688" s="6">
        <v>0</v>
      </c>
    </row>
    <row r="7689" spans="2:10" x14ac:dyDescent="0.25">
      <c r="B7689" s="6">
        <v>1</v>
      </c>
      <c r="C7689" s="6">
        <v>46</v>
      </c>
      <c r="D7689" s="6">
        <v>1</v>
      </c>
      <c r="E7689" s="6">
        <v>1</v>
      </c>
      <c r="F7689" s="6">
        <v>1</v>
      </c>
      <c r="G7689" s="6">
        <v>5</v>
      </c>
      <c r="H7689" s="6">
        <v>62</v>
      </c>
      <c r="I7689" s="6">
        <v>15</v>
      </c>
      <c r="J7689" s="6">
        <v>1</v>
      </c>
    </row>
    <row r="7690" spans="2:10" x14ac:dyDescent="0.25">
      <c r="B7690" s="6">
        <v>0</v>
      </c>
      <c r="C7690" s="6">
        <v>37</v>
      </c>
      <c r="D7690" s="6">
        <v>1</v>
      </c>
      <c r="E7690" s="6">
        <v>1</v>
      </c>
      <c r="F7690" s="6">
        <v>1</v>
      </c>
      <c r="G7690" s="6">
        <v>4</v>
      </c>
      <c r="H7690" s="6">
        <v>117</v>
      </c>
      <c r="I7690" s="6">
        <v>12</v>
      </c>
      <c r="J7690" s="6">
        <v>0</v>
      </c>
    </row>
    <row r="7691" spans="2:10" x14ac:dyDescent="0.25">
      <c r="B7691" s="6">
        <v>0</v>
      </c>
      <c r="C7691" s="6">
        <v>45</v>
      </c>
      <c r="D7691" s="6">
        <v>1</v>
      </c>
      <c r="E7691" s="6">
        <v>1</v>
      </c>
      <c r="F7691" s="6">
        <v>1</v>
      </c>
      <c r="G7691" s="6">
        <v>3</v>
      </c>
      <c r="H7691" s="6">
        <v>69</v>
      </c>
      <c r="I7691" s="6">
        <v>18</v>
      </c>
      <c r="J7691" s="6">
        <v>1</v>
      </c>
    </row>
    <row r="7692" spans="2:10" x14ac:dyDescent="0.25">
      <c r="B7692" s="6">
        <v>0</v>
      </c>
      <c r="C7692" s="6">
        <v>36</v>
      </c>
      <c r="D7692" s="6">
        <v>1</v>
      </c>
      <c r="E7692" s="6">
        <v>1</v>
      </c>
      <c r="F7692" s="6">
        <v>1</v>
      </c>
      <c r="G7692" s="6">
        <v>4</v>
      </c>
      <c r="H7692" s="6">
        <v>143</v>
      </c>
      <c r="I7692" s="6">
        <v>8</v>
      </c>
      <c r="J7692" s="6">
        <v>0</v>
      </c>
    </row>
    <row r="7693" spans="2:10" x14ac:dyDescent="0.25">
      <c r="B7693" s="6">
        <v>1</v>
      </c>
      <c r="C7693" s="6">
        <v>53</v>
      </c>
      <c r="D7693" s="6">
        <v>1</v>
      </c>
      <c r="E7693" s="6">
        <v>1</v>
      </c>
      <c r="F7693" s="6">
        <v>1</v>
      </c>
      <c r="G7693" s="6">
        <v>4</v>
      </c>
      <c r="H7693" s="6">
        <v>83</v>
      </c>
      <c r="I7693" s="6">
        <v>20</v>
      </c>
      <c r="J7693" s="6">
        <v>0</v>
      </c>
    </row>
    <row r="7694" spans="2:10" x14ac:dyDescent="0.25">
      <c r="B7694" s="6">
        <v>0</v>
      </c>
      <c r="C7694" s="6">
        <v>62</v>
      </c>
      <c r="D7694" s="6">
        <v>1</v>
      </c>
      <c r="E7694" s="6">
        <v>1</v>
      </c>
      <c r="F7694" s="6">
        <v>0</v>
      </c>
      <c r="G7694" s="6">
        <v>1</v>
      </c>
      <c r="H7694" s="6">
        <v>70</v>
      </c>
      <c r="I7694" s="6">
        <v>20</v>
      </c>
      <c r="J7694" s="6">
        <v>1</v>
      </c>
    </row>
    <row r="7695" spans="2:10" x14ac:dyDescent="0.25">
      <c r="B7695" s="6">
        <v>0</v>
      </c>
      <c r="C7695" s="6">
        <v>55</v>
      </c>
      <c r="D7695" s="6">
        <v>1</v>
      </c>
      <c r="E7695" s="6">
        <v>0</v>
      </c>
      <c r="F7695" s="6">
        <v>1</v>
      </c>
      <c r="G7695" s="6">
        <v>5</v>
      </c>
      <c r="H7695" s="6">
        <v>123</v>
      </c>
      <c r="I7695" s="6">
        <v>18</v>
      </c>
      <c r="J7695" s="6">
        <v>0</v>
      </c>
    </row>
    <row r="7696" spans="2:10" x14ac:dyDescent="0.25">
      <c r="B7696" s="6">
        <v>1</v>
      </c>
      <c r="C7696" s="6">
        <v>44</v>
      </c>
      <c r="D7696" s="6">
        <v>1</v>
      </c>
      <c r="E7696" s="6">
        <v>1</v>
      </c>
      <c r="F7696" s="6">
        <v>1</v>
      </c>
      <c r="G7696" s="6">
        <v>4</v>
      </c>
      <c r="H7696" s="6">
        <v>73</v>
      </c>
      <c r="I7696" s="6">
        <v>15</v>
      </c>
      <c r="J7696" s="6">
        <v>1</v>
      </c>
    </row>
    <row r="7697" spans="2:10" x14ac:dyDescent="0.25">
      <c r="B7697" s="6">
        <v>1</v>
      </c>
      <c r="C7697" s="6">
        <v>22</v>
      </c>
      <c r="D7697" s="6">
        <v>1</v>
      </c>
      <c r="E7697" s="6">
        <v>1</v>
      </c>
      <c r="F7697" s="6">
        <v>1</v>
      </c>
      <c r="G7697" s="6">
        <v>3</v>
      </c>
      <c r="H7697" s="6">
        <v>70</v>
      </c>
      <c r="I7697" s="6">
        <v>15</v>
      </c>
      <c r="J7697" s="6">
        <v>0</v>
      </c>
    </row>
    <row r="7698" spans="2:10" x14ac:dyDescent="0.25">
      <c r="B7698" s="6">
        <v>0</v>
      </c>
      <c r="C7698" s="6">
        <v>46</v>
      </c>
      <c r="D7698" s="6">
        <v>1</v>
      </c>
      <c r="E7698" s="6">
        <v>1</v>
      </c>
      <c r="F7698" s="6">
        <v>0</v>
      </c>
      <c r="G7698" s="6">
        <v>2</v>
      </c>
      <c r="H7698" s="6">
        <v>83</v>
      </c>
      <c r="I7698" s="6">
        <v>18</v>
      </c>
      <c r="J7698" s="6">
        <v>1</v>
      </c>
    </row>
    <row r="7699" spans="2:10" x14ac:dyDescent="0.25">
      <c r="B7699" s="6">
        <v>1</v>
      </c>
      <c r="C7699" s="6">
        <v>38</v>
      </c>
      <c r="D7699" s="6">
        <v>1</v>
      </c>
      <c r="E7699" s="6">
        <v>1</v>
      </c>
      <c r="F7699" s="6">
        <v>0</v>
      </c>
      <c r="G7699" s="6">
        <v>1</v>
      </c>
      <c r="H7699" s="6">
        <v>33</v>
      </c>
      <c r="I7699" s="6">
        <v>18</v>
      </c>
      <c r="J7699" s="6">
        <v>0</v>
      </c>
    </row>
    <row r="7700" spans="2:10" x14ac:dyDescent="0.25">
      <c r="B7700" s="6">
        <v>0</v>
      </c>
      <c r="C7700" s="6">
        <v>43</v>
      </c>
      <c r="D7700" s="6">
        <v>0</v>
      </c>
      <c r="E7700" s="6">
        <v>1</v>
      </c>
      <c r="F7700" s="6">
        <v>1</v>
      </c>
      <c r="G7700" s="6">
        <v>5</v>
      </c>
      <c r="H7700" s="6">
        <v>114</v>
      </c>
      <c r="I7700" s="6">
        <v>8</v>
      </c>
      <c r="J7700" s="6">
        <v>1</v>
      </c>
    </row>
    <row r="7701" spans="2:10" x14ac:dyDescent="0.25">
      <c r="B7701" s="6">
        <v>0</v>
      </c>
      <c r="C7701" s="6">
        <v>52</v>
      </c>
      <c r="D7701" s="6">
        <v>1</v>
      </c>
      <c r="E7701" s="6">
        <v>1</v>
      </c>
      <c r="F7701" s="6">
        <v>1</v>
      </c>
      <c r="G7701" s="6">
        <v>2</v>
      </c>
      <c r="H7701" s="6">
        <v>142</v>
      </c>
      <c r="I7701" s="6">
        <v>20</v>
      </c>
      <c r="J7701" s="6">
        <v>1</v>
      </c>
    </row>
    <row r="7702" spans="2:10" x14ac:dyDescent="0.25">
      <c r="B7702" s="6">
        <v>0</v>
      </c>
      <c r="C7702" s="6">
        <v>38</v>
      </c>
      <c r="D7702" s="6">
        <v>1</v>
      </c>
      <c r="E7702" s="6">
        <v>1</v>
      </c>
      <c r="F7702" s="6">
        <v>1</v>
      </c>
      <c r="G7702" s="6">
        <v>4</v>
      </c>
      <c r="H7702" s="6">
        <v>532</v>
      </c>
      <c r="I7702" s="6">
        <v>18</v>
      </c>
      <c r="J7702" s="6">
        <v>1</v>
      </c>
    </row>
    <row r="7703" spans="2:10" x14ac:dyDescent="0.25">
      <c r="B7703" s="6">
        <v>1</v>
      </c>
      <c r="C7703" s="6">
        <v>55</v>
      </c>
      <c r="D7703" s="6">
        <v>1</v>
      </c>
      <c r="E7703" s="6">
        <v>1</v>
      </c>
      <c r="F7703" s="6">
        <v>0</v>
      </c>
      <c r="G7703" s="6">
        <v>1</v>
      </c>
      <c r="H7703" s="6">
        <v>90</v>
      </c>
      <c r="I7703" s="6">
        <v>16</v>
      </c>
      <c r="J7703" s="6">
        <v>1</v>
      </c>
    </row>
    <row r="7704" spans="2:10" x14ac:dyDescent="0.25">
      <c r="B7704" s="6">
        <v>0</v>
      </c>
      <c r="C7704" s="6">
        <v>65</v>
      </c>
      <c r="D7704" s="6">
        <v>1</v>
      </c>
      <c r="E7704" s="6">
        <v>1</v>
      </c>
      <c r="F7704" s="6">
        <v>0</v>
      </c>
      <c r="G7704" s="6">
        <v>3</v>
      </c>
      <c r="H7704" s="6">
        <v>19</v>
      </c>
      <c r="I7704" s="6">
        <v>20</v>
      </c>
      <c r="J7704" s="6">
        <v>1</v>
      </c>
    </row>
    <row r="7705" spans="2:10" x14ac:dyDescent="0.25">
      <c r="B7705" s="6">
        <v>0</v>
      </c>
      <c r="C7705" s="6">
        <v>40</v>
      </c>
      <c r="D7705" s="6">
        <v>0</v>
      </c>
      <c r="E7705" s="6">
        <v>0</v>
      </c>
      <c r="F7705" s="6">
        <v>0</v>
      </c>
      <c r="G7705" s="6">
        <v>3</v>
      </c>
      <c r="H7705" s="6">
        <v>36</v>
      </c>
      <c r="I7705" s="6">
        <v>18</v>
      </c>
      <c r="J7705" s="6">
        <v>1</v>
      </c>
    </row>
    <row r="7706" spans="2:10" x14ac:dyDescent="0.25">
      <c r="B7706" s="6">
        <v>1</v>
      </c>
      <c r="C7706" s="6">
        <v>47</v>
      </c>
      <c r="D7706" s="6">
        <v>1</v>
      </c>
      <c r="E7706" s="6">
        <v>1</v>
      </c>
      <c r="F7706" s="6">
        <v>1</v>
      </c>
      <c r="G7706" s="6">
        <v>5</v>
      </c>
      <c r="H7706" s="6">
        <v>181</v>
      </c>
      <c r="I7706" s="6">
        <v>18</v>
      </c>
      <c r="J7706" s="6">
        <v>0</v>
      </c>
    </row>
    <row r="7707" spans="2:10" x14ac:dyDescent="0.25">
      <c r="B7707" s="6">
        <v>1</v>
      </c>
      <c r="C7707" s="6">
        <v>38</v>
      </c>
      <c r="D7707" s="6">
        <v>1</v>
      </c>
      <c r="E7707" s="6">
        <v>1</v>
      </c>
      <c r="F7707" s="6">
        <v>1</v>
      </c>
      <c r="G7707" s="6">
        <v>4</v>
      </c>
      <c r="H7707" s="6">
        <v>139</v>
      </c>
      <c r="I7707" s="6">
        <v>15</v>
      </c>
      <c r="J7707" s="6">
        <v>1</v>
      </c>
    </row>
    <row r="7708" spans="2:10" x14ac:dyDescent="0.25">
      <c r="B7708" s="6">
        <v>1</v>
      </c>
      <c r="C7708" s="6">
        <v>59</v>
      </c>
      <c r="D7708" s="6">
        <v>1</v>
      </c>
      <c r="E7708" s="6">
        <v>1</v>
      </c>
      <c r="F7708" s="6">
        <v>1</v>
      </c>
      <c r="G7708" s="6">
        <v>2</v>
      </c>
      <c r="H7708" s="6">
        <v>127</v>
      </c>
      <c r="I7708" s="6">
        <v>16</v>
      </c>
      <c r="J7708" s="6">
        <v>0</v>
      </c>
    </row>
    <row r="7709" spans="2:10" x14ac:dyDescent="0.25">
      <c r="B7709" s="6">
        <v>0</v>
      </c>
      <c r="C7709" s="6">
        <v>29</v>
      </c>
      <c r="D7709" s="6">
        <v>0</v>
      </c>
      <c r="E7709" s="6">
        <v>0</v>
      </c>
      <c r="F7709" s="6">
        <v>1</v>
      </c>
      <c r="G7709" s="6">
        <v>6</v>
      </c>
      <c r="H7709" s="6">
        <v>83</v>
      </c>
      <c r="I7709" s="6">
        <v>18</v>
      </c>
      <c r="J7709" s="6">
        <v>1</v>
      </c>
    </row>
    <row r="7710" spans="2:10" x14ac:dyDescent="0.25">
      <c r="B7710" s="6">
        <v>0</v>
      </c>
      <c r="C7710" s="6">
        <v>45</v>
      </c>
      <c r="D7710" s="6">
        <v>1</v>
      </c>
      <c r="E7710" s="6">
        <v>0</v>
      </c>
      <c r="F7710" s="6">
        <v>1</v>
      </c>
      <c r="G7710" s="6">
        <v>6</v>
      </c>
      <c r="H7710" s="6">
        <v>27</v>
      </c>
      <c r="I7710" s="6">
        <v>8</v>
      </c>
      <c r="J7710" s="6">
        <v>1</v>
      </c>
    </row>
    <row r="7711" spans="2:10" x14ac:dyDescent="0.25">
      <c r="B7711" s="6">
        <v>0</v>
      </c>
      <c r="C7711" s="6">
        <v>44</v>
      </c>
      <c r="D7711" s="6">
        <v>1</v>
      </c>
      <c r="E7711" s="6">
        <v>1</v>
      </c>
      <c r="F7711" s="6">
        <v>1</v>
      </c>
      <c r="G7711" s="6">
        <v>5</v>
      </c>
      <c r="H7711" s="6">
        <v>235</v>
      </c>
      <c r="I7711" s="6">
        <v>12</v>
      </c>
      <c r="J7711" s="6">
        <v>0</v>
      </c>
    </row>
    <row r="7712" spans="2:10" x14ac:dyDescent="0.25">
      <c r="B7712" s="6">
        <v>0</v>
      </c>
      <c r="C7712" s="6">
        <v>40</v>
      </c>
      <c r="D7712" s="6">
        <v>1</v>
      </c>
      <c r="E7712" s="6">
        <v>1</v>
      </c>
      <c r="F7712" s="6">
        <v>0</v>
      </c>
      <c r="G7712" s="6">
        <v>2</v>
      </c>
      <c r="H7712" s="6">
        <v>116</v>
      </c>
      <c r="I7712" s="6">
        <v>18</v>
      </c>
      <c r="J7712" s="6">
        <v>1</v>
      </c>
    </row>
    <row r="7713" spans="2:10" x14ac:dyDescent="0.25">
      <c r="B7713" s="6">
        <v>1</v>
      </c>
      <c r="C7713" s="6">
        <v>35</v>
      </c>
      <c r="D7713" s="6">
        <v>0</v>
      </c>
      <c r="E7713" s="6">
        <v>1</v>
      </c>
      <c r="F7713" s="6">
        <v>1</v>
      </c>
      <c r="G7713" s="6">
        <v>4</v>
      </c>
      <c r="H7713" s="6">
        <v>236</v>
      </c>
      <c r="I7713" s="6">
        <v>18</v>
      </c>
      <c r="J7713" s="6">
        <v>0</v>
      </c>
    </row>
    <row r="7714" spans="2:10" x14ac:dyDescent="0.25">
      <c r="B7714" s="6">
        <v>0</v>
      </c>
      <c r="C7714" s="6">
        <v>42</v>
      </c>
      <c r="D7714" s="6">
        <v>1</v>
      </c>
      <c r="E7714" s="6">
        <v>1</v>
      </c>
      <c r="F7714" s="6">
        <v>1</v>
      </c>
      <c r="G7714" s="6">
        <v>4</v>
      </c>
      <c r="H7714" s="6">
        <v>160</v>
      </c>
      <c r="I7714" s="6">
        <v>18</v>
      </c>
      <c r="J7714" s="6">
        <v>1</v>
      </c>
    </row>
    <row r="7715" spans="2:10" x14ac:dyDescent="0.25">
      <c r="B7715" s="6">
        <v>1</v>
      </c>
      <c r="C7715" s="6">
        <v>38</v>
      </c>
      <c r="D7715" s="6">
        <v>1</v>
      </c>
      <c r="E7715" s="6">
        <v>1</v>
      </c>
      <c r="F7715" s="6">
        <v>1</v>
      </c>
      <c r="G7715" s="6">
        <v>2</v>
      </c>
      <c r="H7715" s="6">
        <v>131</v>
      </c>
      <c r="I7715" s="6">
        <v>15</v>
      </c>
      <c r="J7715" s="6">
        <v>1</v>
      </c>
    </row>
    <row r="7716" spans="2:10" x14ac:dyDescent="0.25">
      <c r="B7716" s="6">
        <v>1</v>
      </c>
      <c r="C7716" s="6">
        <v>44</v>
      </c>
      <c r="D7716" s="6">
        <v>1</v>
      </c>
      <c r="E7716" s="6">
        <v>1</v>
      </c>
      <c r="F7716" s="6">
        <v>1</v>
      </c>
      <c r="G7716" s="6">
        <v>6</v>
      </c>
      <c r="H7716" s="6">
        <v>67</v>
      </c>
      <c r="I7716" s="6">
        <v>15</v>
      </c>
      <c r="J7716" s="6">
        <v>0</v>
      </c>
    </row>
    <row r="7717" spans="2:10" x14ac:dyDescent="0.25">
      <c r="B7717" s="6">
        <v>0</v>
      </c>
      <c r="C7717" s="6">
        <v>40</v>
      </c>
      <c r="D7717" s="6">
        <v>1</v>
      </c>
      <c r="E7717" s="6">
        <v>1</v>
      </c>
      <c r="F7717" s="6">
        <v>1</v>
      </c>
      <c r="G7717" s="6">
        <v>7</v>
      </c>
      <c r="H7717" s="6">
        <v>283</v>
      </c>
      <c r="I7717" s="6">
        <v>12</v>
      </c>
      <c r="J7717" s="6">
        <v>1</v>
      </c>
    </row>
    <row r="7718" spans="2:10" x14ac:dyDescent="0.25">
      <c r="B7718" s="6">
        <v>0</v>
      </c>
      <c r="C7718" s="6">
        <v>35</v>
      </c>
      <c r="D7718" s="6">
        <v>0</v>
      </c>
      <c r="E7718" s="6">
        <v>1</v>
      </c>
      <c r="F7718" s="6">
        <v>0</v>
      </c>
      <c r="G7718" s="6">
        <v>1</v>
      </c>
      <c r="H7718" s="6">
        <v>79.5</v>
      </c>
      <c r="I7718" s="6">
        <v>8</v>
      </c>
      <c r="J7718" s="6">
        <v>1</v>
      </c>
    </row>
    <row r="7719" spans="2:10" x14ac:dyDescent="0.25">
      <c r="B7719" s="6">
        <v>0</v>
      </c>
      <c r="C7719" s="6">
        <v>48</v>
      </c>
      <c r="D7719" s="6">
        <v>1</v>
      </c>
      <c r="E7719" s="6">
        <v>1</v>
      </c>
      <c r="F7719" s="6">
        <v>0</v>
      </c>
      <c r="G7719" s="6">
        <v>2</v>
      </c>
      <c r="H7719" s="6">
        <v>85</v>
      </c>
      <c r="I7719" s="6">
        <v>9</v>
      </c>
      <c r="J7719" s="6">
        <v>0</v>
      </c>
    </row>
    <row r="7720" spans="2:10" x14ac:dyDescent="0.25">
      <c r="B7720" s="6">
        <v>0</v>
      </c>
      <c r="C7720" s="6">
        <v>65</v>
      </c>
      <c r="D7720" s="6">
        <v>1</v>
      </c>
      <c r="E7720" s="6">
        <v>1</v>
      </c>
      <c r="F7720" s="6">
        <v>1</v>
      </c>
      <c r="G7720" s="6">
        <v>3</v>
      </c>
      <c r="H7720" s="6">
        <v>90</v>
      </c>
      <c r="I7720" s="6">
        <v>20</v>
      </c>
      <c r="J7720" s="6">
        <v>1</v>
      </c>
    </row>
    <row r="7721" spans="2:10" x14ac:dyDescent="0.25">
      <c r="B7721" s="6">
        <v>1</v>
      </c>
      <c r="C7721" s="6">
        <v>63</v>
      </c>
      <c r="D7721" s="6">
        <v>0</v>
      </c>
      <c r="E7721" s="6">
        <v>1</v>
      </c>
      <c r="F7721" s="6">
        <v>1</v>
      </c>
      <c r="G7721" s="6">
        <v>4</v>
      </c>
      <c r="H7721" s="6">
        <v>188</v>
      </c>
      <c r="I7721" s="6">
        <v>20</v>
      </c>
      <c r="J7721" s="6">
        <v>0</v>
      </c>
    </row>
    <row r="7722" spans="2:10" x14ac:dyDescent="0.25">
      <c r="B7722" s="6">
        <v>0</v>
      </c>
      <c r="C7722" s="6">
        <v>36</v>
      </c>
      <c r="D7722" s="6">
        <v>1</v>
      </c>
      <c r="E7722" s="6">
        <v>1</v>
      </c>
      <c r="F7722" s="6">
        <v>1</v>
      </c>
      <c r="G7722" s="6">
        <v>3</v>
      </c>
      <c r="H7722" s="6">
        <v>182.5</v>
      </c>
      <c r="I7722" s="6">
        <v>18</v>
      </c>
      <c r="J7722" s="6">
        <v>1</v>
      </c>
    </row>
    <row r="7723" spans="2:10" x14ac:dyDescent="0.25">
      <c r="B7723" s="6">
        <v>0</v>
      </c>
      <c r="C7723" s="6">
        <v>43</v>
      </c>
      <c r="D7723" s="6">
        <v>0</v>
      </c>
      <c r="E7723" s="6">
        <v>1</v>
      </c>
      <c r="F7723" s="6">
        <v>1</v>
      </c>
      <c r="G7723" s="6">
        <v>5</v>
      </c>
      <c r="H7723" s="6">
        <v>175</v>
      </c>
      <c r="I7723" s="6">
        <v>15</v>
      </c>
      <c r="J7723" s="6">
        <v>1</v>
      </c>
    </row>
    <row r="7724" spans="2:10" x14ac:dyDescent="0.25">
      <c r="B7724" s="6">
        <v>0</v>
      </c>
      <c r="C7724" s="6">
        <v>63</v>
      </c>
      <c r="D7724" s="6">
        <v>1</v>
      </c>
      <c r="E7724" s="6">
        <v>0</v>
      </c>
      <c r="F7724" s="6">
        <v>1</v>
      </c>
      <c r="G7724" s="6">
        <v>3</v>
      </c>
      <c r="H7724" s="6">
        <v>90</v>
      </c>
      <c r="I7724" s="6">
        <v>20</v>
      </c>
      <c r="J7724" s="6">
        <v>0</v>
      </c>
    </row>
    <row r="7725" spans="2:10" x14ac:dyDescent="0.25">
      <c r="B7725" s="6">
        <v>0</v>
      </c>
      <c r="C7725" s="6">
        <v>27</v>
      </c>
      <c r="D7725" s="6">
        <v>1</v>
      </c>
      <c r="E7725" s="6">
        <v>0</v>
      </c>
      <c r="F7725" s="6">
        <v>0</v>
      </c>
      <c r="G7725" s="6">
        <v>2</v>
      </c>
      <c r="H7725" s="6">
        <v>38</v>
      </c>
      <c r="I7725" s="6">
        <v>17</v>
      </c>
      <c r="J7725" s="6">
        <v>1</v>
      </c>
    </row>
    <row r="7726" spans="2:10" x14ac:dyDescent="0.25">
      <c r="B7726" s="6">
        <v>0</v>
      </c>
      <c r="C7726" s="6">
        <v>44</v>
      </c>
      <c r="D7726" s="6">
        <v>1</v>
      </c>
      <c r="E7726" s="6">
        <v>1</v>
      </c>
      <c r="F7726" s="6">
        <v>1</v>
      </c>
      <c r="G7726" s="6">
        <v>3</v>
      </c>
      <c r="H7726" s="6">
        <v>156</v>
      </c>
      <c r="I7726" s="6">
        <v>8</v>
      </c>
      <c r="J7726" s="6">
        <v>0</v>
      </c>
    </row>
    <row r="7727" spans="2:10" x14ac:dyDescent="0.25">
      <c r="B7727" s="6">
        <v>0</v>
      </c>
      <c r="C7727" s="6">
        <v>49</v>
      </c>
      <c r="D7727" s="6">
        <v>1</v>
      </c>
      <c r="E7727" s="6">
        <v>0</v>
      </c>
      <c r="F7727" s="6">
        <v>1</v>
      </c>
      <c r="G7727" s="6">
        <v>3</v>
      </c>
      <c r="H7727" s="6">
        <v>184</v>
      </c>
      <c r="I7727" s="6">
        <v>18</v>
      </c>
      <c r="J7727" s="6">
        <v>0</v>
      </c>
    </row>
    <row r="7728" spans="2:10" x14ac:dyDescent="0.25">
      <c r="B7728" s="6">
        <v>0</v>
      </c>
      <c r="C7728" s="6">
        <v>40</v>
      </c>
      <c r="D7728" s="6">
        <v>1</v>
      </c>
      <c r="E7728" s="6">
        <v>1</v>
      </c>
      <c r="F7728" s="6">
        <v>0</v>
      </c>
      <c r="G7728" s="6">
        <v>1</v>
      </c>
      <c r="H7728" s="6">
        <v>120</v>
      </c>
      <c r="I7728" s="6">
        <v>12</v>
      </c>
      <c r="J7728" s="6">
        <v>1</v>
      </c>
    </row>
    <row r="7729" spans="2:10" x14ac:dyDescent="0.25">
      <c r="B7729" s="6">
        <v>1</v>
      </c>
      <c r="C7729" s="6">
        <v>49</v>
      </c>
      <c r="D7729" s="6">
        <v>1</v>
      </c>
      <c r="E7729" s="6">
        <v>1</v>
      </c>
      <c r="F7729" s="6">
        <v>1</v>
      </c>
      <c r="G7729" s="6">
        <v>2</v>
      </c>
      <c r="H7729" s="6">
        <v>43</v>
      </c>
      <c r="I7729" s="6">
        <v>18</v>
      </c>
      <c r="J7729" s="6">
        <v>0</v>
      </c>
    </row>
    <row r="7730" spans="2:10" x14ac:dyDescent="0.25">
      <c r="B7730" s="6">
        <v>0</v>
      </c>
      <c r="C7730" s="6">
        <v>46</v>
      </c>
      <c r="D7730" s="6">
        <v>1</v>
      </c>
      <c r="E7730" s="6">
        <v>1</v>
      </c>
      <c r="F7730" s="6">
        <v>0</v>
      </c>
      <c r="G7730" s="6">
        <v>6</v>
      </c>
      <c r="H7730" s="6">
        <v>95</v>
      </c>
      <c r="I7730" s="6">
        <v>12</v>
      </c>
      <c r="J7730" s="6">
        <v>0</v>
      </c>
    </row>
    <row r="7731" spans="2:10" x14ac:dyDescent="0.25">
      <c r="B7731" s="6">
        <v>1</v>
      </c>
      <c r="C7731" s="6">
        <v>52</v>
      </c>
      <c r="D7731" s="6">
        <v>0</v>
      </c>
      <c r="E7731" s="6">
        <v>1</v>
      </c>
      <c r="F7731" s="6">
        <v>1</v>
      </c>
      <c r="G7731" s="6">
        <v>3</v>
      </c>
      <c r="H7731" s="6">
        <v>170</v>
      </c>
      <c r="I7731" s="6">
        <v>16</v>
      </c>
      <c r="J7731" s="6">
        <v>1</v>
      </c>
    </row>
    <row r="7732" spans="2:10" x14ac:dyDescent="0.25">
      <c r="B7732" s="6">
        <v>0</v>
      </c>
      <c r="C7732" s="6">
        <v>36</v>
      </c>
      <c r="D7732" s="6">
        <v>1</v>
      </c>
      <c r="E7732" s="6">
        <v>1</v>
      </c>
      <c r="F7732" s="6">
        <v>0</v>
      </c>
      <c r="G7732" s="6">
        <v>1</v>
      </c>
      <c r="H7732" s="6">
        <v>16</v>
      </c>
      <c r="I7732" s="6">
        <v>8</v>
      </c>
      <c r="J7732" s="6">
        <v>0</v>
      </c>
    </row>
    <row r="7733" spans="2:10" x14ac:dyDescent="0.25">
      <c r="B7733" s="6">
        <v>1</v>
      </c>
      <c r="C7733" s="6">
        <v>38</v>
      </c>
      <c r="D7733" s="6">
        <v>1</v>
      </c>
      <c r="E7733" s="6">
        <v>1</v>
      </c>
      <c r="F7733" s="6">
        <v>1</v>
      </c>
      <c r="G7733" s="6">
        <v>3</v>
      </c>
      <c r="H7733" s="6">
        <v>93</v>
      </c>
      <c r="I7733" s="6">
        <v>18</v>
      </c>
      <c r="J7733" s="6">
        <v>0</v>
      </c>
    </row>
    <row r="7734" spans="2:10" x14ac:dyDescent="0.25">
      <c r="B7734" s="6">
        <v>1</v>
      </c>
      <c r="C7734" s="6">
        <v>51</v>
      </c>
      <c r="D7734" s="6">
        <v>1</v>
      </c>
      <c r="E7734" s="6">
        <v>1</v>
      </c>
      <c r="F7734" s="6">
        <v>1</v>
      </c>
      <c r="G7734" s="6">
        <v>2</v>
      </c>
      <c r="H7734" s="6">
        <v>60</v>
      </c>
      <c r="I7734" s="6">
        <v>18</v>
      </c>
      <c r="J7734" s="6">
        <v>0</v>
      </c>
    </row>
    <row r="7735" spans="2:10" x14ac:dyDescent="0.25">
      <c r="B7735" s="6">
        <v>0</v>
      </c>
      <c r="C7735" s="6">
        <v>36</v>
      </c>
      <c r="D7735" s="6">
        <v>0</v>
      </c>
      <c r="E7735" s="6">
        <v>0</v>
      </c>
      <c r="F7735" s="6">
        <v>0</v>
      </c>
      <c r="G7735" s="6">
        <v>2</v>
      </c>
      <c r="H7735" s="6">
        <v>40</v>
      </c>
      <c r="I7735" s="6">
        <v>18</v>
      </c>
      <c r="J7735" s="6">
        <v>0</v>
      </c>
    </row>
    <row r="7736" spans="2:10" x14ac:dyDescent="0.25">
      <c r="B7736" s="6">
        <v>1</v>
      </c>
      <c r="C7736" s="6">
        <v>37</v>
      </c>
      <c r="D7736" s="6">
        <v>1</v>
      </c>
      <c r="E7736" s="6">
        <v>0</v>
      </c>
      <c r="F7736" s="6">
        <v>1</v>
      </c>
      <c r="G7736" s="6">
        <v>5</v>
      </c>
      <c r="H7736" s="6">
        <v>48</v>
      </c>
      <c r="I7736" s="6">
        <v>15</v>
      </c>
      <c r="J7736" s="6">
        <v>1</v>
      </c>
    </row>
    <row r="7737" spans="2:10" x14ac:dyDescent="0.25">
      <c r="B7737" s="6">
        <v>0</v>
      </c>
      <c r="C7737" s="6">
        <v>58</v>
      </c>
      <c r="D7737" s="6">
        <v>1</v>
      </c>
      <c r="E7737" s="6">
        <v>0</v>
      </c>
      <c r="F7737" s="6">
        <v>1</v>
      </c>
      <c r="G7737" s="6">
        <v>4</v>
      </c>
      <c r="H7737" s="6">
        <v>86</v>
      </c>
      <c r="I7737" s="6">
        <v>20</v>
      </c>
      <c r="J7737" s="6">
        <v>0</v>
      </c>
    </row>
    <row r="7738" spans="2:10" x14ac:dyDescent="0.25">
      <c r="B7738" s="6">
        <v>1</v>
      </c>
      <c r="C7738" s="6">
        <v>52</v>
      </c>
      <c r="D7738" s="6">
        <v>1</v>
      </c>
      <c r="E7738" s="6">
        <v>1</v>
      </c>
      <c r="F7738" s="6">
        <v>1</v>
      </c>
      <c r="G7738" s="6">
        <v>3</v>
      </c>
      <c r="H7738" s="6">
        <v>74</v>
      </c>
      <c r="I7738" s="6">
        <v>20</v>
      </c>
      <c r="J7738" s="6">
        <v>0</v>
      </c>
    </row>
    <row r="7739" spans="2:10" x14ac:dyDescent="0.25">
      <c r="B7739" s="6">
        <v>1</v>
      </c>
      <c r="C7739" s="6">
        <v>45</v>
      </c>
      <c r="D7739" s="6">
        <v>0</v>
      </c>
      <c r="E7739" s="6">
        <v>1</v>
      </c>
      <c r="F7739" s="6">
        <v>1</v>
      </c>
      <c r="G7739" s="6">
        <v>5</v>
      </c>
      <c r="H7739" s="6">
        <v>74</v>
      </c>
      <c r="I7739" s="6">
        <v>18</v>
      </c>
      <c r="J7739" s="6">
        <v>1</v>
      </c>
    </row>
    <row r="7740" spans="2:10" x14ac:dyDescent="0.25">
      <c r="B7740" s="6">
        <v>1</v>
      </c>
      <c r="C7740" s="6">
        <v>59</v>
      </c>
      <c r="D7740" s="6">
        <v>1</v>
      </c>
      <c r="E7740" s="6">
        <v>1</v>
      </c>
      <c r="F7740" s="6">
        <v>1</v>
      </c>
      <c r="G7740" s="6">
        <v>3</v>
      </c>
      <c r="H7740" s="6">
        <v>70</v>
      </c>
      <c r="I7740" s="6">
        <v>20</v>
      </c>
      <c r="J7740" s="6">
        <v>0</v>
      </c>
    </row>
    <row r="7741" spans="2:10" x14ac:dyDescent="0.25">
      <c r="B7741" s="6">
        <v>0</v>
      </c>
      <c r="C7741" s="6">
        <v>52</v>
      </c>
      <c r="D7741" s="6">
        <v>1</v>
      </c>
      <c r="E7741" s="6">
        <v>0</v>
      </c>
      <c r="F7741" s="6">
        <v>1</v>
      </c>
      <c r="G7741" s="6">
        <v>4</v>
      </c>
      <c r="H7741" s="6">
        <v>233</v>
      </c>
      <c r="I7741" s="6">
        <v>20</v>
      </c>
      <c r="J7741" s="6">
        <v>0</v>
      </c>
    </row>
    <row r="7742" spans="2:10" x14ac:dyDescent="0.25">
      <c r="B7742" s="6">
        <v>0</v>
      </c>
      <c r="C7742" s="6">
        <v>31</v>
      </c>
      <c r="D7742" s="6">
        <v>1</v>
      </c>
      <c r="E7742" s="6">
        <v>1</v>
      </c>
      <c r="F7742" s="6">
        <v>1</v>
      </c>
      <c r="G7742" s="6">
        <v>5</v>
      </c>
      <c r="H7742" s="6">
        <v>205</v>
      </c>
      <c r="I7742" s="6">
        <v>15</v>
      </c>
      <c r="J7742" s="6">
        <v>1</v>
      </c>
    </row>
    <row r="7743" spans="2:10" x14ac:dyDescent="0.25">
      <c r="B7743" s="6">
        <v>1</v>
      </c>
      <c r="C7743" s="6">
        <v>39</v>
      </c>
      <c r="D7743" s="6">
        <v>1</v>
      </c>
      <c r="E7743" s="6">
        <v>1</v>
      </c>
      <c r="F7743" s="6">
        <v>1</v>
      </c>
      <c r="G7743" s="6">
        <v>6</v>
      </c>
      <c r="H7743" s="6">
        <v>115</v>
      </c>
      <c r="I7743" s="6">
        <v>15</v>
      </c>
      <c r="J7743" s="6">
        <v>0</v>
      </c>
    </row>
    <row r="7744" spans="2:10" x14ac:dyDescent="0.25">
      <c r="B7744" s="6">
        <v>0</v>
      </c>
      <c r="C7744" s="6">
        <v>31</v>
      </c>
      <c r="D7744" s="6">
        <v>1</v>
      </c>
      <c r="E7744" s="6">
        <v>1</v>
      </c>
      <c r="F7744" s="6">
        <v>1</v>
      </c>
      <c r="G7744" s="6">
        <v>4</v>
      </c>
      <c r="H7744" s="6">
        <v>149</v>
      </c>
      <c r="I7744" s="6">
        <v>12</v>
      </c>
      <c r="J7744" s="6">
        <v>1</v>
      </c>
    </row>
    <row r="7745" spans="2:10" x14ac:dyDescent="0.25">
      <c r="B7745" s="6">
        <v>0</v>
      </c>
      <c r="C7745" s="6">
        <v>53</v>
      </c>
      <c r="D7745" s="6">
        <v>1</v>
      </c>
      <c r="E7745" s="6">
        <v>1</v>
      </c>
      <c r="F7745" s="6">
        <v>1</v>
      </c>
      <c r="G7745" s="6">
        <v>2</v>
      </c>
      <c r="H7745" s="6">
        <v>56</v>
      </c>
      <c r="I7745" s="6">
        <v>8</v>
      </c>
      <c r="J7745" s="6">
        <v>0</v>
      </c>
    </row>
    <row r="7746" spans="2:10" x14ac:dyDescent="0.25">
      <c r="B7746" s="6">
        <v>1</v>
      </c>
      <c r="C7746" s="6">
        <v>32</v>
      </c>
      <c r="D7746" s="6">
        <v>0</v>
      </c>
      <c r="E7746" s="6">
        <v>1</v>
      </c>
      <c r="F7746" s="6">
        <v>1</v>
      </c>
      <c r="G7746" s="6">
        <v>4</v>
      </c>
      <c r="H7746" s="6">
        <v>64</v>
      </c>
      <c r="I7746" s="6">
        <v>15</v>
      </c>
      <c r="J7746" s="6">
        <v>0</v>
      </c>
    </row>
    <row r="7747" spans="2:10" x14ac:dyDescent="0.25">
      <c r="B7747" s="6">
        <v>1</v>
      </c>
      <c r="C7747" s="6">
        <v>39</v>
      </c>
      <c r="D7747" s="6">
        <v>1</v>
      </c>
      <c r="E7747" s="6">
        <v>1</v>
      </c>
      <c r="F7747" s="6">
        <v>1</v>
      </c>
      <c r="G7747" s="6">
        <v>3</v>
      </c>
      <c r="H7747" s="6">
        <v>149</v>
      </c>
      <c r="I7747" s="6">
        <v>15</v>
      </c>
      <c r="J7747" s="6">
        <v>1</v>
      </c>
    </row>
    <row r="7748" spans="2:10" x14ac:dyDescent="0.25">
      <c r="B7748" s="6">
        <v>0</v>
      </c>
      <c r="C7748" s="6">
        <v>50</v>
      </c>
      <c r="D7748" s="6">
        <v>1</v>
      </c>
      <c r="E7748" s="6">
        <v>0</v>
      </c>
      <c r="F7748" s="6">
        <v>1</v>
      </c>
      <c r="G7748" s="6">
        <v>4</v>
      </c>
      <c r="H7748" s="6">
        <v>152</v>
      </c>
      <c r="I7748" s="6">
        <v>18</v>
      </c>
      <c r="J7748" s="6">
        <v>1</v>
      </c>
    </row>
    <row r="7749" spans="2:10" x14ac:dyDescent="0.25">
      <c r="B7749" s="6">
        <v>0</v>
      </c>
      <c r="C7749" s="6">
        <v>42</v>
      </c>
      <c r="D7749" s="6">
        <v>1</v>
      </c>
      <c r="E7749" s="6">
        <v>1</v>
      </c>
      <c r="F7749" s="6">
        <v>1</v>
      </c>
      <c r="G7749" s="6">
        <v>3</v>
      </c>
      <c r="H7749" s="6">
        <v>302</v>
      </c>
      <c r="I7749" s="6">
        <v>15</v>
      </c>
      <c r="J7749" s="6">
        <v>1</v>
      </c>
    </row>
    <row r="7750" spans="2:10" x14ac:dyDescent="0.25">
      <c r="B7750" s="6">
        <v>1</v>
      </c>
      <c r="C7750" s="6">
        <v>69</v>
      </c>
      <c r="D7750" s="6">
        <v>1</v>
      </c>
      <c r="E7750" s="6">
        <v>1</v>
      </c>
      <c r="F7750" s="6">
        <v>0</v>
      </c>
      <c r="G7750" s="6">
        <v>2</v>
      </c>
      <c r="H7750" s="6">
        <v>50</v>
      </c>
      <c r="I7750" s="6">
        <v>20</v>
      </c>
      <c r="J7750" s="6">
        <v>0</v>
      </c>
    </row>
    <row r="7751" spans="2:10" x14ac:dyDescent="0.25">
      <c r="B7751" s="6">
        <v>1</v>
      </c>
      <c r="C7751" s="6">
        <v>47</v>
      </c>
      <c r="D7751" s="6">
        <v>1</v>
      </c>
      <c r="E7751" s="6">
        <v>0</v>
      </c>
      <c r="F7751" s="6">
        <v>1</v>
      </c>
      <c r="G7751" s="6">
        <v>3</v>
      </c>
      <c r="H7751" s="6">
        <v>173</v>
      </c>
      <c r="I7751" s="6">
        <v>16</v>
      </c>
      <c r="J7751" s="6">
        <v>1</v>
      </c>
    </row>
    <row r="7752" spans="2:10" x14ac:dyDescent="0.25">
      <c r="B7752" s="6">
        <v>1</v>
      </c>
      <c r="C7752" s="6">
        <v>38</v>
      </c>
      <c r="D7752" s="6">
        <v>1</v>
      </c>
      <c r="E7752" s="6">
        <v>1</v>
      </c>
      <c r="F7752" s="6">
        <v>1</v>
      </c>
      <c r="G7752" s="6">
        <v>5</v>
      </c>
      <c r="H7752" s="6">
        <v>21</v>
      </c>
      <c r="I7752" s="6">
        <v>15</v>
      </c>
      <c r="J7752" s="6">
        <v>0</v>
      </c>
    </row>
    <row r="7753" spans="2:10" x14ac:dyDescent="0.25">
      <c r="B7753" s="6">
        <v>1</v>
      </c>
      <c r="C7753" s="6">
        <v>61</v>
      </c>
      <c r="D7753" s="6">
        <v>1</v>
      </c>
      <c r="E7753" s="6">
        <v>1</v>
      </c>
      <c r="F7753" s="6">
        <v>1</v>
      </c>
      <c r="G7753" s="6">
        <v>3</v>
      </c>
      <c r="H7753" s="6">
        <v>138</v>
      </c>
      <c r="I7753" s="6">
        <v>20</v>
      </c>
      <c r="J7753" s="6">
        <v>0</v>
      </c>
    </row>
    <row r="7754" spans="2:10" x14ac:dyDescent="0.25">
      <c r="B7754" s="6">
        <v>0</v>
      </c>
      <c r="C7754" s="6">
        <v>47</v>
      </c>
      <c r="D7754" s="6">
        <v>1</v>
      </c>
      <c r="E7754" s="6">
        <v>0</v>
      </c>
      <c r="F7754" s="6">
        <v>1</v>
      </c>
      <c r="G7754" s="6">
        <v>4</v>
      </c>
      <c r="H7754" s="6">
        <v>37</v>
      </c>
      <c r="I7754" s="6">
        <v>20</v>
      </c>
      <c r="J7754" s="6">
        <v>0</v>
      </c>
    </row>
    <row r="7755" spans="2:10" x14ac:dyDescent="0.25">
      <c r="B7755" s="6">
        <v>1</v>
      </c>
      <c r="C7755" s="6">
        <v>41</v>
      </c>
      <c r="D7755" s="6">
        <v>1</v>
      </c>
      <c r="E7755" s="6">
        <v>1</v>
      </c>
      <c r="F7755" s="6">
        <v>1</v>
      </c>
      <c r="G7755" s="6">
        <v>4</v>
      </c>
      <c r="H7755" s="6">
        <v>127</v>
      </c>
      <c r="I7755" s="6">
        <v>18</v>
      </c>
      <c r="J7755" s="6">
        <v>1</v>
      </c>
    </row>
    <row r="7756" spans="2:10" x14ac:dyDescent="0.25">
      <c r="B7756" s="6">
        <v>1</v>
      </c>
      <c r="C7756" s="6">
        <v>52</v>
      </c>
      <c r="D7756" s="6">
        <v>1</v>
      </c>
      <c r="E7756" s="6">
        <v>1</v>
      </c>
      <c r="F7756" s="6">
        <v>1</v>
      </c>
      <c r="G7756" s="6">
        <v>2</v>
      </c>
      <c r="H7756" s="6">
        <v>83</v>
      </c>
      <c r="I7756" s="6">
        <v>15</v>
      </c>
      <c r="J7756" s="6">
        <v>1</v>
      </c>
    </row>
    <row r="7757" spans="2:10" x14ac:dyDescent="0.25">
      <c r="B7757" s="6">
        <v>0</v>
      </c>
      <c r="C7757" s="6">
        <v>67</v>
      </c>
      <c r="D7757" s="6">
        <v>1</v>
      </c>
      <c r="E7757" s="6">
        <v>0</v>
      </c>
      <c r="F7757" s="6">
        <v>1</v>
      </c>
      <c r="G7757" s="6">
        <v>5</v>
      </c>
      <c r="H7757" s="6">
        <v>46.5</v>
      </c>
      <c r="I7757" s="6">
        <v>10</v>
      </c>
      <c r="J7757" s="6">
        <v>0</v>
      </c>
    </row>
    <row r="7758" spans="2:10" x14ac:dyDescent="0.25">
      <c r="B7758" s="6">
        <v>0</v>
      </c>
      <c r="C7758" s="6">
        <v>31</v>
      </c>
      <c r="D7758" s="6">
        <v>1</v>
      </c>
      <c r="E7758" s="6">
        <v>1</v>
      </c>
      <c r="F7758" s="6">
        <v>1</v>
      </c>
      <c r="G7758" s="6">
        <v>3</v>
      </c>
      <c r="H7758" s="6">
        <v>143</v>
      </c>
      <c r="I7758" s="6">
        <v>8</v>
      </c>
      <c r="J7758" s="6">
        <v>1</v>
      </c>
    </row>
    <row r="7759" spans="2:10" x14ac:dyDescent="0.25">
      <c r="B7759" s="6">
        <v>0</v>
      </c>
      <c r="C7759" s="6">
        <v>51</v>
      </c>
      <c r="D7759" s="6">
        <v>1</v>
      </c>
      <c r="E7759" s="6">
        <v>0</v>
      </c>
      <c r="F7759" s="6">
        <v>0</v>
      </c>
      <c r="G7759" s="6">
        <v>3</v>
      </c>
      <c r="H7759" s="6">
        <v>83</v>
      </c>
      <c r="I7759" s="6">
        <v>18</v>
      </c>
      <c r="J7759" s="6">
        <v>0</v>
      </c>
    </row>
    <row r="7760" spans="2:10" x14ac:dyDescent="0.25">
      <c r="B7760" s="6">
        <v>0</v>
      </c>
      <c r="C7760" s="6">
        <v>35</v>
      </c>
      <c r="D7760" s="6">
        <v>1</v>
      </c>
      <c r="E7760" s="6">
        <v>1</v>
      </c>
      <c r="F7760" s="6">
        <v>1</v>
      </c>
      <c r="G7760" s="6">
        <v>3</v>
      </c>
      <c r="H7760" s="6">
        <v>305</v>
      </c>
      <c r="I7760" s="6">
        <v>15</v>
      </c>
      <c r="J7760" s="6">
        <v>1</v>
      </c>
    </row>
    <row r="7761" spans="2:10" x14ac:dyDescent="0.25">
      <c r="B7761" s="6">
        <v>0</v>
      </c>
      <c r="C7761" s="6">
        <v>46</v>
      </c>
      <c r="D7761" s="6">
        <v>1</v>
      </c>
      <c r="E7761" s="6">
        <v>1</v>
      </c>
      <c r="F7761" s="6">
        <v>1</v>
      </c>
      <c r="G7761" s="6">
        <v>3</v>
      </c>
      <c r="H7761" s="6">
        <v>98</v>
      </c>
      <c r="I7761" s="6">
        <v>12</v>
      </c>
      <c r="J7761" s="6">
        <v>0</v>
      </c>
    </row>
    <row r="7762" spans="2:10" x14ac:dyDescent="0.25">
      <c r="B7762" s="6">
        <v>0</v>
      </c>
      <c r="C7762" s="6">
        <v>66</v>
      </c>
      <c r="D7762" s="6">
        <v>1</v>
      </c>
      <c r="E7762" s="6">
        <v>0</v>
      </c>
      <c r="F7762" s="6">
        <v>1</v>
      </c>
      <c r="G7762" s="6">
        <v>3</v>
      </c>
      <c r="H7762" s="6">
        <v>96</v>
      </c>
      <c r="I7762" s="6">
        <v>8</v>
      </c>
      <c r="J7762" s="6">
        <v>1</v>
      </c>
    </row>
    <row r="7763" spans="2:10" x14ac:dyDescent="0.25">
      <c r="B7763" s="6">
        <v>0</v>
      </c>
      <c r="C7763" s="6">
        <v>35</v>
      </c>
      <c r="D7763" s="6">
        <v>1</v>
      </c>
      <c r="E7763" s="6">
        <v>1</v>
      </c>
      <c r="F7763" s="6">
        <v>1</v>
      </c>
      <c r="G7763" s="6">
        <v>6</v>
      </c>
      <c r="H7763" s="6">
        <v>5</v>
      </c>
      <c r="I7763" s="6">
        <v>18</v>
      </c>
      <c r="J7763" s="6">
        <v>1</v>
      </c>
    </row>
    <row r="7764" spans="2:10" x14ac:dyDescent="0.25">
      <c r="B7764" s="6">
        <v>0</v>
      </c>
      <c r="C7764" s="6">
        <v>49</v>
      </c>
      <c r="D7764" s="6">
        <v>0</v>
      </c>
      <c r="E7764" s="6">
        <v>1</v>
      </c>
      <c r="F7764" s="6">
        <v>1</v>
      </c>
      <c r="G7764" s="6">
        <v>3</v>
      </c>
      <c r="H7764" s="6">
        <v>123</v>
      </c>
      <c r="I7764" s="6">
        <v>20</v>
      </c>
      <c r="J7764" s="6">
        <v>1</v>
      </c>
    </row>
    <row r="7765" spans="2:10" x14ac:dyDescent="0.25">
      <c r="B7765" s="6">
        <v>0</v>
      </c>
      <c r="C7765" s="6">
        <v>52</v>
      </c>
      <c r="D7765" s="6">
        <v>1</v>
      </c>
      <c r="E7765" s="6">
        <v>0</v>
      </c>
      <c r="F7765" s="6">
        <v>1</v>
      </c>
      <c r="G7765" s="6">
        <v>3</v>
      </c>
      <c r="H7765" s="6">
        <v>215</v>
      </c>
      <c r="I7765" s="6">
        <v>20</v>
      </c>
      <c r="J7765" s="6">
        <v>1</v>
      </c>
    </row>
    <row r="7766" spans="2:10" x14ac:dyDescent="0.25">
      <c r="B7766" s="6">
        <v>1</v>
      </c>
      <c r="C7766" s="6">
        <v>51</v>
      </c>
      <c r="D7766" s="6">
        <v>1</v>
      </c>
      <c r="E7766" s="6">
        <v>1</v>
      </c>
      <c r="F7766" s="6">
        <v>0</v>
      </c>
      <c r="G7766" s="6">
        <v>1</v>
      </c>
      <c r="H7766" s="6">
        <v>55</v>
      </c>
      <c r="I7766" s="6">
        <v>20</v>
      </c>
      <c r="J7766" s="6">
        <v>0</v>
      </c>
    </row>
    <row r="7767" spans="2:10" x14ac:dyDescent="0.25">
      <c r="B7767" s="6">
        <v>1</v>
      </c>
      <c r="C7767" s="6">
        <v>22</v>
      </c>
      <c r="D7767" s="6">
        <v>0</v>
      </c>
      <c r="E7767" s="6">
        <v>1</v>
      </c>
      <c r="F7767" s="6">
        <v>1</v>
      </c>
      <c r="G7767" s="6">
        <v>2</v>
      </c>
      <c r="H7767" s="6">
        <v>128</v>
      </c>
      <c r="I7767" s="6">
        <v>15</v>
      </c>
      <c r="J7767" s="6">
        <v>1</v>
      </c>
    </row>
    <row r="7768" spans="2:10" x14ac:dyDescent="0.25">
      <c r="B7768" s="6">
        <v>1</v>
      </c>
      <c r="C7768" s="6">
        <v>52</v>
      </c>
      <c r="D7768" s="6">
        <v>1</v>
      </c>
      <c r="E7768" s="6">
        <v>1</v>
      </c>
      <c r="F7768" s="6">
        <v>1</v>
      </c>
      <c r="G7768" s="6">
        <v>5</v>
      </c>
      <c r="H7768" s="6">
        <v>101</v>
      </c>
      <c r="I7768" s="6">
        <v>16</v>
      </c>
      <c r="J7768" s="6">
        <v>1</v>
      </c>
    </row>
    <row r="7769" spans="2:10" x14ac:dyDescent="0.25">
      <c r="B7769" s="6">
        <v>0</v>
      </c>
      <c r="C7769" s="6">
        <v>31</v>
      </c>
      <c r="D7769" s="6">
        <v>1</v>
      </c>
      <c r="E7769" s="6">
        <v>0</v>
      </c>
      <c r="F7769" s="6">
        <v>0</v>
      </c>
      <c r="G7769" s="6">
        <v>3</v>
      </c>
      <c r="H7769" s="6">
        <v>12.5</v>
      </c>
      <c r="I7769" s="6">
        <v>8</v>
      </c>
      <c r="J7769" s="6">
        <v>1</v>
      </c>
    </row>
    <row r="7770" spans="2:10" x14ac:dyDescent="0.25">
      <c r="B7770" s="6">
        <v>1</v>
      </c>
      <c r="C7770" s="6">
        <v>39</v>
      </c>
      <c r="D7770" s="6">
        <v>1</v>
      </c>
      <c r="E7770" s="6">
        <v>1</v>
      </c>
      <c r="F7770" s="6">
        <v>1</v>
      </c>
      <c r="G7770" s="6">
        <v>4</v>
      </c>
      <c r="H7770" s="6">
        <v>74</v>
      </c>
      <c r="I7770" s="6">
        <v>15</v>
      </c>
      <c r="J7770" s="6">
        <v>1</v>
      </c>
    </row>
    <row r="7771" spans="2:10" x14ac:dyDescent="0.25">
      <c r="B7771" s="6">
        <v>1</v>
      </c>
      <c r="C7771" s="6">
        <v>40</v>
      </c>
      <c r="D7771" s="6">
        <v>1</v>
      </c>
      <c r="E7771" s="6">
        <v>1</v>
      </c>
      <c r="F7771" s="6">
        <v>1</v>
      </c>
      <c r="G7771" s="6">
        <v>3</v>
      </c>
      <c r="H7771" s="6">
        <v>115</v>
      </c>
      <c r="I7771" s="6">
        <v>15</v>
      </c>
      <c r="J7771" s="6">
        <v>0</v>
      </c>
    </row>
    <row r="7772" spans="2:10" x14ac:dyDescent="0.25">
      <c r="B7772" s="6">
        <v>1</v>
      </c>
      <c r="C7772" s="6">
        <v>49</v>
      </c>
      <c r="D7772" s="6">
        <v>1</v>
      </c>
      <c r="E7772" s="6">
        <v>1</v>
      </c>
      <c r="F7772" s="6">
        <v>1</v>
      </c>
      <c r="G7772" s="6">
        <v>3</v>
      </c>
      <c r="H7772" s="6">
        <v>32</v>
      </c>
      <c r="I7772" s="6">
        <v>20</v>
      </c>
      <c r="J7772" s="6">
        <v>0</v>
      </c>
    </row>
    <row r="7773" spans="2:10" x14ac:dyDescent="0.25">
      <c r="B7773" s="6">
        <v>1</v>
      </c>
      <c r="C7773" s="6">
        <v>60</v>
      </c>
      <c r="D7773" s="6">
        <v>1</v>
      </c>
      <c r="E7773" s="6">
        <v>1</v>
      </c>
      <c r="F7773" s="6">
        <v>1</v>
      </c>
      <c r="G7773" s="6">
        <v>5</v>
      </c>
      <c r="H7773" s="6">
        <v>17</v>
      </c>
      <c r="I7773" s="6">
        <v>13</v>
      </c>
      <c r="J7773" s="6">
        <v>1</v>
      </c>
    </row>
    <row r="7774" spans="2:10" x14ac:dyDescent="0.25">
      <c r="B7774" s="6">
        <v>1</v>
      </c>
      <c r="C7774" s="6">
        <v>45</v>
      </c>
      <c r="D7774" s="6">
        <v>1</v>
      </c>
      <c r="E7774" s="6">
        <v>1</v>
      </c>
      <c r="F7774" s="6">
        <v>1</v>
      </c>
      <c r="G7774" s="6">
        <v>2</v>
      </c>
      <c r="H7774" s="6">
        <v>73</v>
      </c>
      <c r="I7774" s="6">
        <v>9</v>
      </c>
      <c r="J7774" s="6">
        <v>1</v>
      </c>
    </row>
    <row r="7775" spans="2:10" x14ac:dyDescent="0.25">
      <c r="B7775" s="6">
        <v>0</v>
      </c>
      <c r="C7775" s="6">
        <v>54</v>
      </c>
      <c r="D7775" s="6">
        <v>1</v>
      </c>
      <c r="E7775" s="6">
        <v>1</v>
      </c>
      <c r="F7775" s="6">
        <v>0</v>
      </c>
      <c r="G7775" s="6">
        <v>1</v>
      </c>
      <c r="H7775" s="6">
        <v>177</v>
      </c>
      <c r="I7775" s="6">
        <v>20</v>
      </c>
      <c r="J7775" s="6">
        <v>1</v>
      </c>
    </row>
    <row r="7776" spans="2:10" x14ac:dyDescent="0.25">
      <c r="B7776" s="6">
        <v>0</v>
      </c>
      <c r="C7776" s="6">
        <v>40</v>
      </c>
      <c r="D7776" s="6">
        <v>0</v>
      </c>
      <c r="E7776" s="6">
        <v>1</v>
      </c>
      <c r="F7776" s="6">
        <v>1</v>
      </c>
      <c r="G7776" s="6">
        <v>4</v>
      </c>
      <c r="H7776" s="6">
        <v>143</v>
      </c>
      <c r="I7776" s="6">
        <v>8</v>
      </c>
      <c r="J7776" s="6">
        <v>0</v>
      </c>
    </row>
    <row r="7777" spans="2:10" x14ac:dyDescent="0.25">
      <c r="B7777" s="6">
        <v>0</v>
      </c>
      <c r="C7777" s="6">
        <v>45</v>
      </c>
      <c r="D7777" s="6">
        <v>0</v>
      </c>
      <c r="E7777" s="6">
        <v>1</v>
      </c>
      <c r="F7777" s="6">
        <v>1</v>
      </c>
      <c r="G7777" s="6">
        <v>3</v>
      </c>
      <c r="H7777" s="6">
        <v>46.5</v>
      </c>
      <c r="I7777" s="6">
        <v>8</v>
      </c>
      <c r="J7777" s="6">
        <v>0</v>
      </c>
    </row>
    <row r="7778" spans="2:10" x14ac:dyDescent="0.25">
      <c r="B7778" s="6">
        <v>0</v>
      </c>
      <c r="C7778" s="6">
        <v>52</v>
      </c>
      <c r="D7778" s="6">
        <v>0</v>
      </c>
      <c r="E7778" s="6">
        <v>1</v>
      </c>
      <c r="F7778" s="6">
        <v>1</v>
      </c>
      <c r="G7778" s="6">
        <v>2</v>
      </c>
      <c r="H7778" s="6">
        <v>301</v>
      </c>
      <c r="I7778" s="6">
        <v>15</v>
      </c>
      <c r="J7778" s="6">
        <v>1</v>
      </c>
    </row>
    <row r="7779" spans="2:10" x14ac:dyDescent="0.25">
      <c r="B7779" s="6">
        <v>0</v>
      </c>
      <c r="C7779" s="6">
        <v>33</v>
      </c>
      <c r="D7779" s="6">
        <v>1</v>
      </c>
      <c r="E7779" s="6">
        <v>1</v>
      </c>
      <c r="F7779" s="6">
        <v>1</v>
      </c>
      <c r="G7779" s="6">
        <v>3</v>
      </c>
      <c r="H7779" s="6">
        <v>252</v>
      </c>
      <c r="I7779" s="6">
        <v>15</v>
      </c>
      <c r="J7779" s="6">
        <v>1</v>
      </c>
    </row>
    <row r="7780" spans="2:10" x14ac:dyDescent="0.25">
      <c r="B7780" s="6">
        <v>1</v>
      </c>
      <c r="C7780" s="6">
        <v>53</v>
      </c>
      <c r="D7780" s="6">
        <v>0</v>
      </c>
      <c r="E7780" s="6">
        <v>1</v>
      </c>
      <c r="F7780" s="6">
        <v>0</v>
      </c>
      <c r="G7780" s="6">
        <v>1</v>
      </c>
      <c r="H7780" s="6">
        <v>35</v>
      </c>
      <c r="I7780" s="6">
        <v>18</v>
      </c>
      <c r="J7780" s="6">
        <v>0</v>
      </c>
    </row>
    <row r="7781" spans="2:10" x14ac:dyDescent="0.25">
      <c r="B7781" s="6">
        <v>0</v>
      </c>
      <c r="C7781" s="6">
        <v>39</v>
      </c>
      <c r="D7781" s="6">
        <v>1</v>
      </c>
      <c r="E7781" s="6">
        <v>0</v>
      </c>
      <c r="F7781" s="6">
        <v>0</v>
      </c>
      <c r="G7781" s="6">
        <v>3</v>
      </c>
      <c r="H7781" s="6">
        <v>115</v>
      </c>
      <c r="I7781" s="6">
        <v>18</v>
      </c>
      <c r="J7781" s="6">
        <v>1</v>
      </c>
    </row>
    <row r="7782" spans="2:10" x14ac:dyDescent="0.25">
      <c r="B7782" s="6">
        <v>1</v>
      </c>
      <c r="C7782" s="6">
        <v>35</v>
      </c>
      <c r="D7782" s="6">
        <v>1</v>
      </c>
      <c r="E7782" s="6">
        <v>1</v>
      </c>
      <c r="F7782" s="6">
        <v>1</v>
      </c>
      <c r="G7782" s="6">
        <v>2</v>
      </c>
      <c r="H7782" s="6">
        <v>80</v>
      </c>
      <c r="I7782" s="6">
        <v>15</v>
      </c>
      <c r="J7782" s="6">
        <v>0</v>
      </c>
    </row>
    <row r="7783" spans="2:10" x14ac:dyDescent="0.25">
      <c r="B7783" s="6">
        <v>1</v>
      </c>
      <c r="C7783" s="6">
        <v>65</v>
      </c>
      <c r="D7783" s="6">
        <v>1</v>
      </c>
      <c r="E7783" s="6">
        <v>1</v>
      </c>
      <c r="F7783" s="6">
        <v>1</v>
      </c>
      <c r="G7783" s="6">
        <v>2</v>
      </c>
      <c r="H7783" s="6">
        <v>62</v>
      </c>
      <c r="I7783" s="6">
        <v>20</v>
      </c>
      <c r="J7783" s="6">
        <v>0</v>
      </c>
    </row>
    <row r="7784" spans="2:10" x14ac:dyDescent="0.25">
      <c r="B7784" s="6">
        <v>0</v>
      </c>
      <c r="C7784" s="6">
        <v>37</v>
      </c>
      <c r="D7784" s="6">
        <v>1</v>
      </c>
      <c r="E7784" s="6">
        <v>1</v>
      </c>
      <c r="F7784" s="6">
        <v>0</v>
      </c>
      <c r="G7784" s="6">
        <v>1</v>
      </c>
      <c r="H7784" s="6">
        <v>196</v>
      </c>
      <c r="I7784" s="6">
        <v>18</v>
      </c>
      <c r="J7784" s="6">
        <v>1</v>
      </c>
    </row>
    <row r="7785" spans="2:10" x14ac:dyDescent="0.25">
      <c r="B7785" s="6">
        <v>1</v>
      </c>
      <c r="C7785" s="6">
        <v>38</v>
      </c>
      <c r="D7785" s="6">
        <v>1</v>
      </c>
      <c r="E7785" s="6">
        <v>1</v>
      </c>
      <c r="F7785" s="6">
        <v>1</v>
      </c>
      <c r="G7785" s="6">
        <v>3</v>
      </c>
      <c r="H7785" s="6">
        <v>55</v>
      </c>
      <c r="I7785" s="6">
        <v>18</v>
      </c>
      <c r="J7785" s="6">
        <v>0</v>
      </c>
    </row>
    <row r="7786" spans="2:10" x14ac:dyDescent="0.25">
      <c r="B7786" s="6">
        <v>1</v>
      </c>
      <c r="C7786" s="6">
        <v>35</v>
      </c>
      <c r="D7786" s="6">
        <v>1</v>
      </c>
      <c r="E7786" s="6">
        <v>0</v>
      </c>
      <c r="F7786" s="6">
        <v>1</v>
      </c>
      <c r="G7786" s="6">
        <v>3</v>
      </c>
      <c r="H7786" s="6">
        <v>218</v>
      </c>
      <c r="I7786" s="6">
        <v>15</v>
      </c>
      <c r="J7786" s="6">
        <v>1</v>
      </c>
    </row>
    <row r="7787" spans="2:10" x14ac:dyDescent="0.25">
      <c r="B7787" s="6">
        <v>1</v>
      </c>
      <c r="C7787" s="6">
        <v>61</v>
      </c>
      <c r="D7787" s="6">
        <v>1</v>
      </c>
      <c r="E7787" s="6">
        <v>0</v>
      </c>
      <c r="F7787" s="6">
        <v>1</v>
      </c>
      <c r="G7787" s="6">
        <v>5</v>
      </c>
      <c r="H7787" s="6">
        <v>27</v>
      </c>
      <c r="I7787" s="6">
        <v>16</v>
      </c>
      <c r="J7787" s="6">
        <v>1</v>
      </c>
    </row>
    <row r="7788" spans="2:10" x14ac:dyDescent="0.25">
      <c r="B7788" s="6">
        <v>1</v>
      </c>
      <c r="C7788" s="6">
        <v>61</v>
      </c>
      <c r="D7788" s="6">
        <v>1</v>
      </c>
      <c r="E7788" s="6">
        <v>1</v>
      </c>
      <c r="F7788" s="6">
        <v>1</v>
      </c>
      <c r="G7788" s="6">
        <v>5</v>
      </c>
      <c r="H7788" s="6">
        <v>105</v>
      </c>
      <c r="I7788" s="6">
        <v>13</v>
      </c>
      <c r="J7788" s="6">
        <v>0</v>
      </c>
    </row>
    <row r="7789" spans="2:10" x14ac:dyDescent="0.25">
      <c r="B7789" s="6">
        <v>1</v>
      </c>
      <c r="C7789" s="6">
        <v>37</v>
      </c>
      <c r="D7789" s="6">
        <v>1</v>
      </c>
      <c r="E7789" s="6">
        <v>1</v>
      </c>
      <c r="F7789" s="6">
        <v>0</v>
      </c>
      <c r="G7789" s="6">
        <v>3</v>
      </c>
      <c r="H7789" s="6">
        <v>45</v>
      </c>
      <c r="I7789" s="6">
        <v>15</v>
      </c>
      <c r="J7789" s="6">
        <v>1</v>
      </c>
    </row>
    <row r="7790" spans="2:10" x14ac:dyDescent="0.25">
      <c r="B7790" s="6">
        <v>0</v>
      </c>
      <c r="C7790" s="6">
        <v>51</v>
      </c>
      <c r="D7790" s="6">
        <v>1</v>
      </c>
      <c r="E7790" s="6">
        <v>1</v>
      </c>
      <c r="F7790" s="6">
        <v>1</v>
      </c>
      <c r="G7790" s="6">
        <v>4</v>
      </c>
      <c r="H7790" s="6">
        <v>157</v>
      </c>
      <c r="I7790" s="6">
        <v>18</v>
      </c>
      <c r="J7790" s="6">
        <v>1</v>
      </c>
    </row>
    <row r="7791" spans="2:10" x14ac:dyDescent="0.25">
      <c r="B7791" s="6">
        <v>1</v>
      </c>
      <c r="C7791" s="6">
        <v>25</v>
      </c>
      <c r="D7791" s="6">
        <v>1</v>
      </c>
      <c r="E7791" s="6">
        <v>1</v>
      </c>
      <c r="F7791" s="6">
        <v>1</v>
      </c>
      <c r="G7791" s="6">
        <v>3</v>
      </c>
      <c r="H7791" s="6">
        <v>81.5</v>
      </c>
      <c r="I7791" s="6">
        <v>15</v>
      </c>
      <c r="J7791" s="6">
        <v>1</v>
      </c>
    </row>
    <row r="7792" spans="2:10" x14ac:dyDescent="0.25">
      <c r="B7792" s="6">
        <v>0</v>
      </c>
      <c r="C7792" s="6">
        <v>37</v>
      </c>
      <c r="D7792" s="6">
        <v>1</v>
      </c>
      <c r="E7792" s="6">
        <v>1</v>
      </c>
      <c r="F7792" s="6">
        <v>1</v>
      </c>
      <c r="G7792" s="6">
        <v>3</v>
      </c>
      <c r="H7792" s="6">
        <v>106</v>
      </c>
      <c r="I7792" s="6">
        <v>9</v>
      </c>
      <c r="J7792" s="6">
        <v>0</v>
      </c>
    </row>
    <row r="7793" spans="2:10" x14ac:dyDescent="0.25">
      <c r="B7793" s="6">
        <v>0</v>
      </c>
      <c r="C7793" s="6">
        <v>47</v>
      </c>
      <c r="D7793" s="6">
        <v>1</v>
      </c>
      <c r="E7793" s="6">
        <v>1</v>
      </c>
      <c r="F7793" s="6">
        <v>1</v>
      </c>
      <c r="G7793" s="6">
        <v>3</v>
      </c>
      <c r="H7793" s="6">
        <v>134</v>
      </c>
      <c r="I7793" s="6">
        <v>18</v>
      </c>
      <c r="J7793" s="6">
        <v>1</v>
      </c>
    </row>
    <row r="7794" spans="2:10" x14ac:dyDescent="0.25">
      <c r="B7794" s="6">
        <v>0</v>
      </c>
      <c r="C7794" s="6">
        <v>73</v>
      </c>
      <c r="D7794" s="6">
        <v>1</v>
      </c>
      <c r="E7794" s="6">
        <v>0</v>
      </c>
      <c r="F7794" s="6">
        <v>1</v>
      </c>
      <c r="G7794" s="6">
        <v>5</v>
      </c>
      <c r="H7794" s="6">
        <v>167</v>
      </c>
      <c r="I7794" s="6">
        <v>20</v>
      </c>
      <c r="J7794" s="6">
        <v>1</v>
      </c>
    </row>
    <row r="7795" spans="2:10" x14ac:dyDescent="0.25">
      <c r="B7795" s="6">
        <v>0</v>
      </c>
      <c r="C7795" s="6">
        <v>36</v>
      </c>
      <c r="D7795" s="6">
        <v>1</v>
      </c>
      <c r="E7795" s="6">
        <v>1</v>
      </c>
      <c r="F7795" s="6">
        <v>1</v>
      </c>
      <c r="G7795" s="6">
        <v>2</v>
      </c>
      <c r="H7795" s="6">
        <v>62.5</v>
      </c>
      <c r="I7795" s="6">
        <v>8</v>
      </c>
      <c r="J7795" s="6">
        <v>1</v>
      </c>
    </row>
    <row r="7796" spans="2:10" x14ac:dyDescent="0.25">
      <c r="B7796" s="6">
        <v>0</v>
      </c>
      <c r="C7796" s="6">
        <v>49</v>
      </c>
      <c r="D7796" s="6">
        <v>0</v>
      </c>
      <c r="E7796" s="6">
        <v>1</v>
      </c>
      <c r="F7796" s="6">
        <v>0</v>
      </c>
      <c r="G7796" s="6">
        <v>1</v>
      </c>
      <c r="H7796" s="6">
        <v>34</v>
      </c>
      <c r="I7796" s="6">
        <v>8</v>
      </c>
      <c r="J7796" s="6">
        <v>0</v>
      </c>
    </row>
    <row r="7797" spans="2:10" x14ac:dyDescent="0.25">
      <c r="B7797" s="6">
        <v>0</v>
      </c>
      <c r="C7797" s="6">
        <v>43</v>
      </c>
      <c r="D7797" s="6">
        <v>1</v>
      </c>
      <c r="E7797" s="6">
        <v>0</v>
      </c>
      <c r="F7797" s="6">
        <v>1</v>
      </c>
      <c r="G7797" s="6">
        <v>2</v>
      </c>
      <c r="H7797" s="6">
        <v>61</v>
      </c>
      <c r="I7797" s="6">
        <v>12</v>
      </c>
      <c r="J7797" s="6">
        <v>0</v>
      </c>
    </row>
    <row r="7798" spans="2:10" x14ac:dyDescent="0.25">
      <c r="B7798" s="6">
        <v>0</v>
      </c>
      <c r="C7798" s="6">
        <v>66</v>
      </c>
      <c r="D7798" s="6">
        <v>1</v>
      </c>
      <c r="E7798" s="6">
        <v>1</v>
      </c>
      <c r="F7798" s="6">
        <v>1</v>
      </c>
      <c r="G7798" s="6">
        <v>2</v>
      </c>
      <c r="H7798" s="6">
        <v>171</v>
      </c>
      <c r="I7798" s="6">
        <v>20</v>
      </c>
      <c r="J7798" s="6">
        <v>1</v>
      </c>
    </row>
    <row r="7799" spans="2:10" x14ac:dyDescent="0.25">
      <c r="B7799" s="6">
        <v>0</v>
      </c>
      <c r="C7799" s="6">
        <v>38</v>
      </c>
      <c r="D7799" s="6">
        <v>1</v>
      </c>
      <c r="E7799" s="6">
        <v>1</v>
      </c>
      <c r="F7799" s="6">
        <v>1</v>
      </c>
      <c r="G7799" s="6">
        <v>5</v>
      </c>
      <c r="H7799" s="6">
        <v>60</v>
      </c>
      <c r="I7799" s="6">
        <v>12</v>
      </c>
      <c r="J7799" s="6">
        <v>1</v>
      </c>
    </row>
    <row r="7800" spans="2:10" x14ac:dyDescent="0.25">
      <c r="B7800" s="6">
        <v>0</v>
      </c>
      <c r="C7800" s="6">
        <v>51</v>
      </c>
      <c r="D7800" s="6">
        <v>1</v>
      </c>
      <c r="E7800" s="6">
        <v>0</v>
      </c>
      <c r="F7800" s="6">
        <v>0</v>
      </c>
      <c r="G7800" s="6">
        <v>1</v>
      </c>
      <c r="H7800" s="6">
        <v>79</v>
      </c>
      <c r="I7800" s="6">
        <v>18</v>
      </c>
      <c r="J7800" s="6">
        <v>1</v>
      </c>
    </row>
    <row r="7801" spans="2:10" x14ac:dyDescent="0.25">
      <c r="B7801" s="6">
        <v>0</v>
      </c>
      <c r="C7801" s="6">
        <v>32</v>
      </c>
      <c r="D7801" s="6">
        <v>1</v>
      </c>
      <c r="E7801" s="6">
        <v>0</v>
      </c>
      <c r="F7801" s="6">
        <v>0</v>
      </c>
      <c r="G7801" s="6">
        <v>3</v>
      </c>
      <c r="H7801" s="6">
        <v>48</v>
      </c>
      <c r="I7801" s="6">
        <v>18</v>
      </c>
      <c r="J7801" s="6">
        <v>1</v>
      </c>
    </row>
    <row r="7802" spans="2:10" x14ac:dyDescent="0.25">
      <c r="B7802" s="6">
        <v>1</v>
      </c>
      <c r="C7802" s="6">
        <v>46</v>
      </c>
      <c r="D7802" s="6">
        <v>1</v>
      </c>
      <c r="E7802" s="6">
        <v>1</v>
      </c>
      <c r="F7802" s="6">
        <v>1</v>
      </c>
      <c r="G7802" s="6">
        <v>5</v>
      </c>
      <c r="H7802" s="6">
        <v>98</v>
      </c>
      <c r="I7802" s="6">
        <v>13</v>
      </c>
      <c r="J7802" s="6">
        <v>0</v>
      </c>
    </row>
    <row r="7803" spans="2:10" x14ac:dyDescent="0.25">
      <c r="B7803" s="6">
        <v>1</v>
      </c>
      <c r="C7803" s="6">
        <v>51</v>
      </c>
      <c r="D7803" s="6">
        <v>0</v>
      </c>
      <c r="E7803" s="6">
        <v>1</v>
      </c>
      <c r="F7803" s="6">
        <v>1</v>
      </c>
      <c r="G7803" s="6">
        <v>2</v>
      </c>
      <c r="H7803" s="6">
        <v>145</v>
      </c>
      <c r="I7803" s="6">
        <v>15</v>
      </c>
      <c r="J7803" s="6">
        <v>0</v>
      </c>
    </row>
    <row r="7804" spans="2:10" x14ac:dyDescent="0.25">
      <c r="B7804" s="6">
        <v>0</v>
      </c>
      <c r="C7804" s="6">
        <v>62</v>
      </c>
      <c r="D7804" s="6">
        <v>0</v>
      </c>
      <c r="E7804" s="6">
        <v>1</v>
      </c>
      <c r="F7804" s="6">
        <v>0</v>
      </c>
      <c r="G7804" s="6">
        <v>3</v>
      </c>
      <c r="H7804" s="6">
        <v>11</v>
      </c>
      <c r="I7804" s="6">
        <v>8</v>
      </c>
      <c r="J7804" s="6">
        <v>1</v>
      </c>
    </row>
    <row r="7805" spans="2:10" x14ac:dyDescent="0.25">
      <c r="B7805" s="6">
        <v>1</v>
      </c>
      <c r="C7805" s="6">
        <v>42</v>
      </c>
      <c r="D7805" s="6">
        <v>1</v>
      </c>
      <c r="E7805" s="6">
        <v>1</v>
      </c>
      <c r="F7805" s="6">
        <v>1</v>
      </c>
      <c r="G7805" s="6">
        <v>4</v>
      </c>
      <c r="H7805" s="6">
        <v>147</v>
      </c>
      <c r="I7805" s="6">
        <v>18</v>
      </c>
      <c r="J7805" s="6">
        <v>0</v>
      </c>
    </row>
    <row r="7806" spans="2:10" x14ac:dyDescent="0.25">
      <c r="B7806" s="6">
        <v>0</v>
      </c>
      <c r="C7806" s="6">
        <v>31</v>
      </c>
      <c r="D7806" s="6">
        <v>0</v>
      </c>
      <c r="E7806" s="6">
        <v>1</v>
      </c>
      <c r="F7806" s="6">
        <v>1</v>
      </c>
      <c r="G7806" s="6">
        <v>3</v>
      </c>
      <c r="H7806" s="6">
        <v>51</v>
      </c>
      <c r="I7806" s="6">
        <v>8</v>
      </c>
      <c r="J7806" s="6">
        <v>0</v>
      </c>
    </row>
    <row r="7807" spans="2:10" x14ac:dyDescent="0.25">
      <c r="B7807" s="6">
        <v>1</v>
      </c>
      <c r="C7807" s="6">
        <v>52</v>
      </c>
      <c r="D7807" s="6">
        <v>1</v>
      </c>
      <c r="E7807" s="6">
        <v>1</v>
      </c>
      <c r="F7807" s="6">
        <v>1</v>
      </c>
      <c r="G7807" s="6">
        <v>2</v>
      </c>
      <c r="H7807" s="6">
        <v>141</v>
      </c>
      <c r="I7807" s="6">
        <v>15</v>
      </c>
      <c r="J7807" s="6">
        <v>0</v>
      </c>
    </row>
    <row r="7808" spans="2:10" x14ac:dyDescent="0.25">
      <c r="B7808" s="6">
        <v>1</v>
      </c>
      <c r="C7808" s="6">
        <v>55</v>
      </c>
      <c r="D7808" s="6">
        <v>1</v>
      </c>
      <c r="E7808" s="6">
        <v>1</v>
      </c>
      <c r="F7808" s="6">
        <v>1</v>
      </c>
      <c r="G7808" s="6">
        <v>2</v>
      </c>
      <c r="H7808" s="6">
        <v>110.5</v>
      </c>
      <c r="I7808" s="6">
        <v>18</v>
      </c>
      <c r="J7808" s="6">
        <v>0</v>
      </c>
    </row>
    <row r="7809" spans="2:10" x14ac:dyDescent="0.25">
      <c r="B7809" s="6">
        <v>0</v>
      </c>
      <c r="C7809" s="6">
        <v>36</v>
      </c>
      <c r="D7809" s="6">
        <v>0</v>
      </c>
      <c r="E7809" s="6">
        <v>0</v>
      </c>
      <c r="F7809" s="6">
        <v>1</v>
      </c>
      <c r="G7809" s="6">
        <v>4</v>
      </c>
      <c r="H7809" s="6">
        <v>107</v>
      </c>
      <c r="I7809" s="6">
        <v>18</v>
      </c>
      <c r="J7809" s="6">
        <v>0</v>
      </c>
    </row>
    <row r="7810" spans="2:10" x14ac:dyDescent="0.25">
      <c r="B7810" s="6">
        <v>0</v>
      </c>
      <c r="C7810" s="6">
        <v>31</v>
      </c>
      <c r="D7810" s="6">
        <v>0</v>
      </c>
      <c r="E7810" s="6">
        <v>1</v>
      </c>
      <c r="F7810" s="6">
        <v>0</v>
      </c>
      <c r="G7810" s="6">
        <v>4</v>
      </c>
      <c r="H7810" s="6">
        <v>97</v>
      </c>
      <c r="I7810" s="6">
        <v>9</v>
      </c>
      <c r="J7810" s="6">
        <v>0</v>
      </c>
    </row>
    <row r="7811" spans="2:10" x14ac:dyDescent="0.25">
      <c r="B7811" s="6">
        <v>0</v>
      </c>
      <c r="C7811" s="6">
        <v>66</v>
      </c>
      <c r="D7811" s="6">
        <v>1</v>
      </c>
      <c r="E7811" s="6">
        <v>1</v>
      </c>
      <c r="F7811" s="6">
        <v>1</v>
      </c>
      <c r="G7811" s="6">
        <v>2</v>
      </c>
      <c r="H7811" s="6">
        <v>82</v>
      </c>
      <c r="I7811" s="6">
        <v>20</v>
      </c>
      <c r="J7811" s="6">
        <v>1</v>
      </c>
    </row>
    <row r="7812" spans="2:10" x14ac:dyDescent="0.25">
      <c r="B7812" s="6">
        <v>0</v>
      </c>
      <c r="C7812" s="6">
        <v>48</v>
      </c>
      <c r="D7812" s="6">
        <v>1</v>
      </c>
      <c r="E7812" s="6">
        <v>1</v>
      </c>
      <c r="F7812" s="6">
        <v>0</v>
      </c>
      <c r="G7812" s="6">
        <v>1</v>
      </c>
      <c r="H7812" s="6">
        <v>23</v>
      </c>
      <c r="I7812" s="6">
        <v>20</v>
      </c>
      <c r="J7812" s="6">
        <v>1</v>
      </c>
    </row>
    <row r="7813" spans="2:10" x14ac:dyDescent="0.25">
      <c r="B7813" s="6">
        <v>1</v>
      </c>
      <c r="C7813" s="6">
        <v>53</v>
      </c>
      <c r="D7813" s="6">
        <v>1</v>
      </c>
      <c r="E7813" s="6">
        <v>1</v>
      </c>
      <c r="F7813" s="6">
        <v>1</v>
      </c>
      <c r="G7813" s="6">
        <v>4</v>
      </c>
      <c r="H7813" s="6">
        <v>102</v>
      </c>
      <c r="I7813" s="6">
        <v>20</v>
      </c>
      <c r="J7813" s="6">
        <v>0</v>
      </c>
    </row>
    <row r="7814" spans="2:10" x14ac:dyDescent="0.25">
      <c r="B7814" s="6">
        <v>0</v>
      </c>
      <c r="C7814" s="6">
        <v>69</v>
      </c>
      <c r="D7814" s="6">
        <v>1</v>
      </c>
      <c r="E7814" s="6">
        <v>1</v>
      </c>
      <c r="F7814" s="6">
        <v>1</v>
      </c>
      <c r="G7814" s="6">
        <v>2</v>
      </c>
      <c r="H7814" s="6">
        <v>99</v>
      </c>
      <c r="I7814" s="6">
        <v>20</v>
      </c>
      <c r="J7814" s="6">
        <v>1</v>
      </c>
    </row>
    <row r="7815" spans="2:10" x14ac:dyDescent="0.25">
      <c r="B7815" s="6">
        <v>1</v>
      </c>
      <c r="C7815" s="6">
        <v>32</v>
      </c>
      <c r="D7815" s="6">
        <v>1</v>
      </c>
      <c r="E7815" s="6">
        <v>1</v>
      </c>
      <c r="F7815" s="6">
        <v>1</v>
      </c>
      <c r="G7815" s="6">
        <v>2</v>
      </c>
      <c r="H7815" s="6">
        <v>78</v>
      </c>
      <c r="I7815" s="6">
        <v>15</v>
      </c>
      <c r="J7815" s="6">
        <v>1</v>
      </c>
    </row>
    <row r="7816" spans="2:10" x14ac:dyDescent="0.25">
      <c r="B7816" s="6">
        <v>0</v>
      </c>
      <c r="C7816" s="6">
        <v>43</v>
      </c>
      <c r="D7816" s="6">
        <v>1</v>
      </c>
      <c r="E7816" s="6">
        <v>1</v>
      </c>
      <c r="F7816" s="6">
        <v>1</v>
      </c>
      <c r="G7816" s="6">
        <v>3</v>
      </c>
      <c r="H7816" s="6">
        <v>153</v>
      </c>
      <c r="I7816" s="6">
        <v>12</v>
      </c>
      <c r="J7816" s="6">
        <v>1</v>
      </c>
    </row>
    <row r="7817" spans="2:10" x14ac:dyDescent="0.25">
      <c r="B7817" s="6">
        <v>0</v>
      </c>
      <c r="C7817" s="6">
        <v>48</v>
      </c>
      <c r="D7817" s="6">
        <v>1</v>
      </c>
      <c r="E7817" s="6">
        <v>0</v>
      </c>
      <c r="F7817" s="6">
        <v>1</v>
      </c>
      <c r="G7817" s="6">
        <v>3</v>
      </c>
      <c r="H7817" s="6">
        <v>153</v>
      </c>
      <c r="I7817" s="6">
        <v>20</v>
      </c>
      <c r="J7817" s="6">
        <v>1</v>
      </c>
    </row>
    <row r="7818" spans="2:10" x14ac:dyDescent="0.25">
      <c r="B7818" s="6">
        <v>0</v>
      </c>
      <c r="C7818" s="6">
        <v>55</v>
      </c>
      <c r="D7818" s="6">
        <v>1</v>
      </c>
      <c r="E7818" s="6">
        <v>0</v>
      </c>
      <c r="F7818" s="6">
        <v>1</v>
      </c>
      <c r="G7818" s="6">
        <v>6</v>
      </c>
      <c r="H7818" s="6">
        <v>53</v>
      </c>
      <c r="I7818" s="6">
        <v>8</v>
      </c>
      <c r="J7818" s="6">
        <v>1</v>
      </c>
    </row>
    <row r="7819" spans="2:10" x14ac:dyDescent="0.25">
      <c r="B7819" s="6">
        <v>1</v>
      </c>
      <c r="C7819" s="6">
        <v>56</v>
      </c>
      <c r="D7819" s="6">
        <v>1</v>
      </c>
      <c r="E7819" s="6">
        <v>1</v>
      </c>
      <c r="F7819" s="6">
        <v>1</v>
      </c>
      <c r="G7819" s="6">
        <v>3</v>
      </c>
      <c r="H7819" s="6">
        <v>47</v>
      </c>
      <c r="I7819" s="6">
        <v>18</v>
      </c>
      <c r="J7819" s="6">
        <v>0</v>
      </c>
    </row>
    <row r="7820" spans="2:10" x14ac:dyDescent="0.25">
      <c r="B7820" s="6">
        <v>1</v>
      </c>
      <c r="C7820" s="6">
        <v>72</v>
      </c>
      <c r="D7820" s="6">
        <v>0</v>
      </c>
      <c r="E7820" s="6">
        <v>1</v>
      </c>
      <c r="F7820" s="6">
        <v>1</v>
      </c>
      <c r="G7820" s="6">
        <v>5</v>
      </c>
      <c r="H7820" s="6">
        <v>65.5</v>
      </c>
      <c r="I7820" s="6">
        <v>20</v>
      </c>
      <c r="J7820" s="6">
        <v>0</v>
      </c>
    </row>
    <row r="7821" spans="2:10" x14ac:dyDescent="0.25">
      <c r="B7821" s="6">
        <v>0</v>
      </c>
      <c r="C7821" s="6">
        <v>50</v>
      </c>
      <c r="D7821" s="6">
        <v>1</v>
      </c>
      <c r="E7821" s="6">
        <v>1</v>
      </c>
      <c r="F7821" s="6">
        <v>1</v>
      </c>
      <c r="G7821" s="6">
        <v>3</v>
      </c>
      <c r="H7821" s="6">
        <v>18</v>
      </c>
      <c r="I7821" s="6">
        <v>20</v>
      </c>
      <c r="J7821" s="6">
        <v>1</v>
      </c>
    </row>
    <row r="7822" spans="2:10" x14ac:dyDescent="0.25">
      <c r="B7822" s="6">
        <v>1</v>
      </c>
      <c r="C7822" s="6">
        <v>51</v>
      </c>
      <c r="D7822" s="6">
        <v>0</v>
      </c>
      <c r="E7822" s="6">
        <v>1</v>
      </c>
      <c r="F7822" s="6">
        <v>1</v>
      </c>
      <c r="G7822" s="6">
        <v>3</v>
      </c>
      <c r="H7822" s="6">
        <v>29</v>
      </c>
      <c r="I7822" s="6">
        <v>8</v>
      </c>
      <c r="J7822" s="6">
        <v>1</v>
      </c>
    </row>
    <row r="7823" spans="2:10" x14ac:dyDescent="0.25">
      <c r="B7823" s="6">
        <v>0</v>
      </c>
      <c r="C7823" s="6">
        <v>41</v>
      </c>
      <c r="D7823" s="6">
        <v>1</v>
      </c>
      <c r="E7823" s="6">
        <v>0</v>
      </c>
      <c r="F7823" s="6">
        <v>0</v>
      </c>
      <c r="G7823" s="6">
        <v>2</v>
      </c>
      <c r="H7823" s="6">
        <v>163</v>
      </c>
      <c r="I7823" s="6">
        <v>18</v>
      </c>
      <c r="J7823" s="6">
        <v>0</v>
      </c>
    </row>
    <row r="7824" spans="2:10" x14ac:dyDescent="0.25">
      <c r="B7824" s="6">
        <v>1</v>
      </c>
      <c r="C7824" s="6">
        <v>44</v>
      </c>
      <c r="D7824" s="6">
        <v>1</v>
      </c>
      <c r="E7824" s="6">
        <v>1</v>
      </c>
      <c r="F7824" s="6">
        <v>1</v>
      </c>
      <c r="G7824" s="6">
        <v>5</v>
      </c>
      <c r="H7824" s="6">
        <v>169</v>
      </c>
      <c r="I7824" s="6">
        <v>15</v>
      </c>
      <c r="J7824" s="6">
        <v>0</v>
      </c>
    </row>
    <row r="7825" spans="2:10" x14ac:dyDescent="0.25">
      <c r="B7825" s="6">
        <v>0</v>
      </c>
      <c r="C7825" s="6">
        <v>33</v>
      </c>
      <c r="D7825" s="6">
        <v>1</v>
      </c>
      <c r="E7825" s="6">
        <v>0</v>
      </c>
      <c r="F7825" s="6">
        <v>0</v>
      </c>
      <c r="G7825" s="6">
        <v>5</v>
      </c>
      <c r="H7825" s="6">
        <v>76</v>
      </c>
      <c r="I7825" s="6">
        <v>9</v>
      </c>
      <c r="J7825" s="6">
        <v>1</v>
      </c>
    </row>
    <row r="7826" spans="2:10" x14ac:dyDescent="0.25">
      <c r="B7826" s="6">
        <v>0</v>
      </c>
      <c r="C7826" s="6">
        <v>63</v>
      </c>
      <c r="D7826" s="6">
        <v>1</v>
      </c>
      <c r="E7826" s="6">
        <v>1</v>
      </c>
      <c r="F7826" s="6">
        <v>0</v>
      </c>
      <c r="G7826" s="6">
        <v>3</v>
      </c>
      <c r="H7826" s="6">
        <v>78</v>
      </c>
      <c r="I7826" s="6">
        <v>20</v>
      </c>
      <c r="J7826" s="6">
        <v>1</v>
      </c>
    </row>
    <row r="7827" spans="2:10" x14ac:dyDescent="0.25">
      <c r="B7827" s="6">
        <v>0</v>
      </c>
      <c r="C7827" s="6">
        <v>49</v>
      </c>
      <c r="D7827" s="6">
        <v>0</v>
      </c>
      <c r="E7827" s="6">
        <v>0</v>
      </c>
      <c r="F7827" s="6">
        <v>1</v>
      </c>
      <c r="G7827" s="6">
        <v>5</v>
      </c>
      <c r="H7827" s="6">
        <v>84</v>
      </c>
      <c r="I7827" s="6">
        <v>8</v>
      </c>
      <c r="J7827" s="6">
        <v>1</v>
      </c>
    </row>
    <row r="7828" spans="2:10" x14ac:dyDescent="0.25">
      <c r="B7828" s="6">
        <v>0</v>
      </c>
      <c r="C7828" s="6">
        <v>48</v>
      </c>
      <c r="D7828" s="6">
        <v>0</v>
      </c>
      <c r="E7828" s="6">
        <v>1</v>
      </c>
      <c r="F7828" s="6">
        <v>1</v>
      </c>
      <c r="G7828" s="6">
        <v>4</v>
      </c>
      <c r="H7828" s="6">
        <v>41</v>
      </c>
      <c r="I7828" s="6">
        <v>18</v>
      </c>
      <c r="J7828" s="6">
        <v>1</v>
      </c>
    </row>
    <row r="7829" spans="2:10" x14ac:dyDescent="0.25">
      <c r="B7829" s="6">
        <v>1</v>
      </c>
      <c r="C7829" s="6">
        <v>47</v>
      </c>
      <c r="D7829" s="6">
        <v>1</v>
      </c>
      <c r="E7829" s="6">
        <v>1</v>
      </c>
      <c r="F7829" s="6">
        <v>1</v>
      </c>
      <c r="G7829" s="6">
        <v>4</v>
      </c>
      <c r="H7829" s="6">
        <v>107</v>
      </c>
      <c r="I7829" s="6">
        <v>15</v>
      </c>
      <c r="J7829" s="6">
        <v>1</v>
      </c>
    </row>
    <row r="7830" spans="2:10" x14ac:dyDescent="0.25">
      <c r="B7830" s="6">
        <v>0</v>
      </c>
      <c r="C7830" s="6">
        <v>59</v>
      </c>
      <c r="D7830" s="6">
        <v>0</v>
      </c>
      <c r="E7830" s="6">
        <v>0</v>
      </c>
      <c r="F7830" s="6">
        <v>1</v>
      </c>
      <c r="G7830" s="6">
        <v>5</v>
      </c>
      <c r="H7830" s="6">
        <v>74</v>
      </c>
      <c r="I7830" s="6">
        <v>20</v>
      </c>
      <c r="J7830" s="6">
        <v>1</v>
      </c>
    </row>
    <row r="7831" spans="2:10" x14ac:dyDescent="0.25">
      <c r="B7831" s="6">
        <v>1</v>
      </c>
      <c r="C7831" s="6">
        <v>49</v>
      </c>
      <c r="D7831" s="6">
        <v>1</v>
      </c>
      <c r="E7831" s="6">
        <v>0</v>
      </c>
      <c r="F7831" s="6">
        <v>1</v>
      </c>
      <c r="G7831" s="6">
        <v>5</v>
      </c>
      <c r="H7831" s="6">
        <v>108</v>
      </c>
      <c r="I7831" s="6">
        <v>15</v>
      </c>
      <c r="J7831" s="6">
        <v>0</v>
      </c>
    </row>
    <row r="7832" spans="2:10" x14ac:dyDescent="0.25">
      <c r="B7832" s="6">
        <v>0</v>
      </c>
      <c r="C7832" s="6">
        <v>69</v>
      </c>
      <c r="D7832" s="6">
        <v>0</v>
      </c>
      <c r="E7832" s="6">
        <v>0</v>
      </c>
      <c r="F7832" s="6">
        <v>1</v>
      </c>
      <c r="G7832" s="6">
        <v>4</v>
      </c>
      <c r="H7832" s="6">
        <v>85.5</v>
      </c>
      <c r="I7832" s="6">
        <v>10</v>
      </c>
      <c r="J7832" s="6">
        <v>0</v>
      </c>
    </row>
    <row r="7833" spans="2:10" x14ac:dyDescent="0.25">
      <c r="B7833" s="6">
        <v>0</v>
      </c>
      <c r="C7833" s="6">
        <v>64</v>
      </c>
      <c r="D7833" s="6">
        <v>1</v>
      </c>
      <c r="E7833" s="6">
        <v>1</v>
      </c>
      <c r="F7833" s="6">
        <v>1</v>
      </c>
      <c r="G7833" s="6">
        <v>6</v>
      </c>
      <c r="H7833" s="6">
        <v>76</v>
      </c>
      <c r="I7833" s="6">
        <v>20</v>
      </c>
      <c r="J7833" s="6">
        <v>1</v>
      </c>
    </row>
    <row r="7834" spans="2:10" x14ac:dyDescent="0.25">
      <c r="B7834" s="6">
        <v>1</v>
      </c>
      <c r="C7834" s="6">
        <v>46</v>
      </c>
      <c r="D7834" s="6">
        <v>1</v>
      </c>
      <c r="E7834" s="6">
        <v>1</v>
      </c>
      <c r="F7834" s="6">
        <v>1</v>
      </c>
      <c r="G7834" s="6">
        <v>3</v>
      </c>
      <c r="H7834" s="6">
        <v>30</v>
      </c>
      <c r="I7834" s="6">
        <v>20</v>
      </c>
      <c r="J7834" s="6">
        <v>0</v>
      </c>
    </row>
    <row r="7835" spans="2:10" x14ac:dyDescent="0.25">
      <c r="B7835" s="6">
        <v>1</v>
      </c>
      <c r="C7835" s="6">
        <v>51</v>
      </c>
      <c r="D7835" s="6">
        <v>1</v>
      </c>
      <c r="E7835" s="6">
        <v>1</v>
      </c>
      <c r="F7835" s="6">
        <v>1</v>
      </c>
      <c r="G7835" s="6">
        <v>4</v>
      </c>
      <c r="H7835" s="6">
        <v>165</v>
      </c>
      <c r="I7835" s="6">
        <v>18</v>
      </c>
      <c r="J7835" s="6">
        <v>0</v>
      </c>
    </row>
    <row r="7836" spans="2:10" x14ac:dyDescent="0.25">
      <c r="B7836" s="6">
        <v>0</v>
      </c>
      <c r="C7836" s="6">
        <v>31</v>
      </c>
      <c r="D7836" s="6">
        <v>1</v>
      </c>
      <c r="E7836" s="6">
        <v>1</v>
      </c>
      <c r="F7836" s="6">
        <v>0</v>
      </c>
      <c r="G7836" s="6">
        <v>3</v>
      </c>
      <c r="H7836" s="6">
        <v>50</v>
      </c>
      <c r="I7836" s="6">
        <v>12</v>
      </c>
      <c r="J7836" s="6">
        <v>0</v>
      </c>
    </row>
    <row r="7837" spans="2:10" x14ac:dyDescent="0.25">
      <c r="B7837" s="6">
        <v>0</v>
      </c>
      <c r="C7837" s="6">
        <v>53</v>
      </c>
      <c r="D7837" s="6">
        <v>1</v>
      </c>
      <c r="E7837" s="6">
        <v>1</v>
      </c>
      <c r="F7837" s="6">
        <v>1</v>
      </c>
      <c r="G7837" s="6">
        <v>3</v>
      </c>
      <c r="H7837" s="6">
        <v>205</v>
      </c>
      <c r="I7837" s="6">
        <v>16</v>
      </c>
      <c r="J7837" s="6">
        <v>1</v>
      </c>
    </row>
    <row r="7838" spans="2:10" x14ac:dyDescent="0.25">
      <c r="B7838" s="6">
        <v>0</v>
      </c>
      <c r="C7838" s="6">
        <v>39</v>
      </c>
      <c r="D7838" s="6">
        <v>1</v>
      </c>
      <c r="E7838" s="6">
        <v>1</v>
      </c>
      <c r="F7838" s="6">
        <v>1</v>
      </c>
      <c r="G7838" s="6">
        <v>4</v>
      </c>
      <c r="H7838" s="6">
        <v>93</v>
      </c>
      <c r="I7838" s="6">
        <v>8</v>
      </c>
      <c r="J7838" s="6">
        <v>1</v>
      </c>
    </row>
    <row r="7839" spans="2:10" x14ac:dyDescent="0.25">
      <c r="B7839" s="6">
        <v>1</v>
      </c>
      <c r="C7839" s="6">
        <v>34</v>
      </c>
      <c r="D7839" s="6">
        <v>1</v>
      </c>
      <c r="E7839" s="6">
        <v>1</v>
      </c>
      <c r="F7839" s="6">
        <v>1</v>
      </c>
      <c r="G7839" s="6">
        <v>4</v>
      </c>
      <c r="H7839" s="6">
        <v>47</v>
      </c>
      <c r="I7839" s="6">
        <v>15</v>
      </c>
      <c r="J7839" s="6">
        <v>0</v>
      </c>
    </row>
    <row r="7840" spans="2:10" x14ac:dyDescent="0.25">
      <c r="B7840" s="6">
        <v>1</v>
      </c>
      <c r="C7840" s="6">
        <v>35</v>
      </c>
      <c r="D7840" s="6">
        <v>1</v>
      </c>
      <c r="E7840" s="6">
        <v>1</v>
      </c>
      <c r="F7840" s="6">
        <v>1</v>
      </c>
      <c r="G7840" s="6">
        <v>4</v>
      </c>
      <c r="H7840" s="6">
        <v>88.5</v>
      </c>
      <c r="I7840" s="6">
        <v>15</v>
      </c>
      <c r="J7840" s="6">
        <v>0</v>
      </c>
    </row>
    <row r="7841" spans="2:10" x14ac:dyDescent="0.25">
      <c r="B7841" s="6">
        <v>1</v>
      </c>
      <c r="C7841" s="6">
        <v>40</v>
      </c>
      <c r="D7841" s="6">
        <v>1</v>
      </c>
      <c r="E7841" s="6">
        <v>1</v>
      </c>
      <c r="F7841" s="6">
        <v>1</v>
      </c>
      <c r="G7841" s="6">
        <v>2</v>
      </c>
      <c r="H7841" s="6">
        <v>52</v>
      </c>
      <c r="I7841" s="6">
        <v>18</v>
      </c>
      <c r="J7841" s="6">
        <v>0</v>
      </c>
    </row>
    <row r="7842" spans="2:10" x14ac:dyDescent="0.25">
      <c r="B7842" s="6">
        <v>0</v>
      </c>
      <c r="C7842" s="6">
        <v>47</v>
      </c>
      <c r="D7842" s="6">
        <v>1</v>
      </c>
      <c r="E7842" s="6">
        <v>1</v>
      </c>
      <c r="F7842" s="6">
        <v>0</v>
      </c>
      <c r="G7842" s="6">
        <v>1</v>
      </c>
      <c r="H7842" s="6">
        <v>61.5</v>
      </c>
      <c r="I7842" s="6">
        <v>20</v>
      </c>
      <c r="J7842" s="6">
        <v>1</v>
      </c>
    </row>
    <row r="7843" spans="2:10" x14ac:dyDescent="0.25">
      <c r="B7843" s="6">
        <v>0</v>
      </c>
      <c r="C7843" s="6">
        <v>43</v>
      </c>
      <c r="D7843" s="6">
        <v>1</v>
      </c>
      <c r="E7843" s="6">
        <v>0</v>
      </c>
      <c r="F7843" s="6">
        <v>1</v>
      </c>
      <c r="G7843" s="6">
        <v>5</v>
      </c>
      <c r="H7843" s="6">
        <v>96</v>
      </c>
      <c r="I7843" s="6">
        <v>12</v>
      </c>
      <c r="J7843" s="6">
        <v>1</v>
      </c>
    </row>
    <row r="7844" spans="2:10" x14ac:dyDescent="0.25">
      <c r="B7844" s="6">
        <v>1</v>
      </c>
      <c r="C7844" s="6">
        <v>58</v>
      </c>
      <c r="D7844" s="6">
        <v>1</v>
      </c>
      <c r="E7844" s="6">
        <v>1</v>
      </c>
      <c r="F7844" s="6">
        <v>1</v>
      </c>
      <c r="G7844" s="6">
        <v>3</v>
      </c>
      <c r="H7844" s="6">
        <v>76</v>
      </c>
      <c r="I7844" s="6">
        <v>18</v>
      </c>
      <c r="J7844" s="6">
        <v>0</v>
      </c>
    </row>
    <row r="7845" spans="2:10" x14ac:dyDescent="0.25">
      <c r="B7845" s="6">
        <v>0</v>
      </c>
      <c r="C7845" s="6">
        <v>38</v>
      </c>
      <c r="D7845" s="6">
        <v>1</v>
      </c>
      <c r="E7845" s="6">
        <v>0</v>
      </c>
      <c r="F7845" s="6">
        <v>0</v>
      </c>
      <c r="G7845" s="6">
        <v>1</v>
      </c>
      <c r="H7845" s="6">
        <v>70</v>
      </c>
      <c r="I7845" s="6">
        <v>8</v>
      </c>
      <c r="J7845" s="6">
        <v>0</v>
      </c>
    </row>
    <row r="7846" spans="2:10" x14ac:dyDescent="0.25">
      <c r="B7846" s="6">
        <v>1</v>
      </c>
      <c r="C7846" s="6">
        <v>55</v>
      </c>
      <c r="D7846" s="6">
        <v>1</v>
      </c>
      <c r="E7846" s="6">
        <v>0</v>
      </c>
      <c r="F7846" s="6">
        <v>1</v>
      </c>
      <c r="G7846" s="6">
        <v>3</v>
      </c>
      <c r="H7846" s="6">
        <v>21</v>
      </c>
      <c r="I7846" s="6">
        <v>13</v>
      </c>
      <c r="J7846" s="6">
        <v>1</v>
      </c>
    </row>
    <row r="7847" spans="2:10" x14ac:dyDescent="0.25">
      <c r="B7847" s="6">
        <v>0</v>
      </c>
      <c r="C7847" s="6">
        <v>47</v>
      </c>
      <c r="D7847" s="6">
        <v>1</v>
      </c>
      <c r="E7847" s="6">
        <v>1</v>
      </c>
      <c r="F7847" s="6">
        <v>0</v>
      </c>
      <c r="G7847" s="6">
        <v>2</v>
      </c>
      <c r="H7847" s="6">
        <v>36</v>
      </c>
      <c r="I7847" s="6">
        <v>18</v>
      </c>
      <c r="J7847" s="6">
        <v>1</v>
      </c>
    </row>
    <row r="7848" spans="2:10" x14ac:dyDescent="0.25">
      <c r="B7848" s="6">
        <v>1</v>
      </c>
      <c r="C7848" s="6">
        <v>50</v>
      </c>
      <c r="D7848" s="6">
        <v>1</v>
      </c>
      <c r="E7848" s="6">
        <v>1</v>
      </c>
      <c r="F7848" s="6">
        <v>1</v>
      </c>
      <c r="G7848" s="6">
        <v>3</v>
      </c>
      <c r="H7848" s="6">
        <v>173</v>
      </c>
      <c r="I7848" s="6">
        <v>15</v>
      </c>
      <c r="J7848" s="6">
        <v>0</v>
      </c>
    </row>
    <row r="7849" spans="2:10" x14ac:dyDescent="0.25">
      <c r="B7849" s="6">
        <v>1</v>
      </c>
      <c r="C7849" s="6">
        <v>37</v>
      </c>
      <c r="D7849" s="6">
        <v>1</v>
      </c>
      <c r="E7849" s="6">
        <v>1</v>
      </c>
      <c r="F7849" s="6">
        <v>1</v>
      </c>
      <c r="G7849" s="6">
        <v>6</v>
      </c>
      <c r="H7849" s="6">
        <v>63</v>
      </c>
      <c r="I7849" s="6">
        <v>15</v>
      </c>
      <c r="J7849" s="6">
        <v>0</v>
      </c>
    </row>
    <row r="7850" spans="2:10" x14ac:dyDescent="0.25">
      <c r="B7850" s="6">
        <v>1</v>
      </c>
      <c r="C7850" s="6">
        <v>59</v>
      </c>
      <c r="D7850" s="6">
        <v>1</v>
      </c>
      <c r="E7850" s="6">
        <v>1</v>
      </c>
      <c r="F7850" s="6">
        <v>1</v>
      </c>
      <c r="G7850" s="6">
        <v>3</v>
      </c>
      <c r="H7850" s="6">
        <v>43</v>
      </c>
      <c r="I7850" s="6">
        <v>13</v>
      </c>
      <c r="J7850" s="6">
        <v>1</v>
      </c>
    </row>
    <row r="7851" spans="2:10" x14ac:dyDescent="0.25">
      <c r="B7851" s="6">
        <v>1</v>
      </c>
      <c r="C7851" s="6">
        <v>67</v>
      </c>
      <c r="D7851" s="6">
        <v>1</v>
      </c>
      <c r="E7851" s="6">
        <v>1</v>
      </c>
      <c r="F7851" s="6">
        <v>1</v>
      </c>
      <c r="G7851" s="6">
        <v>2</v>
      </c>
      <c r="H7851" s="6">
        <v>85</v>
      </c>
      <c r="I7851" s="6">
        <v>16</v>
      </c>
      <c r="J7851" s="6">
        <v>0</v>
      </c>
    </row>
    <row r="7852" spans="2:10" x14ac:dyDescent="0.25">
      <c r="B7852" s="6">
        <v>0</v>
      </c>
      <c r="C7852" s="6">
        <v>54</v>
      </c>
      <c r="D7852" s="6">
        <v>0</v>
      </c>
      <c r="E7852" s="6">
        <v>1</v>
      </c>
      <c r="F7852" s="6">
        <v>1</v>
      </c>
      <c r="G7852" s="6">
        <v>3</v>
      </c>
      <c r="H7852" s="6">
        <v>65.5</v>
      </c>
      <c r="I7852" s="6">
        <v>20</v>
      </c>
      <c r="J7852" s="6">
        <v>1</v>
      </c>
    </row>
    <row r="7853" spans="2:10" x14ac:dyDescent="0.25">
      <c r="B7853" s="6">
        <v>0</v>
      </c>
      <c r="C7853" s="6">
        <v>40</v>
      </c>
      <c r="D7853" s="6">
        <v>1</v>
      </c>
      <c r="E7853" s="6">
        <v>1</v>
      </c>
      <c r="F7853" s="6">
        <v>1</v>
      </c>
      <c r="G7853" s="6">
        <v>4</v>
      </c>
      <c r="H7853" s="6">
        <v>56</v>
      </c>
      <c r="I7853" s="6">
        <v>18</v>
      </c>
      <c r="J7853" s="6">
        <v>1</v>
      </c>
    </row>
    <row r="7854" spans="2:10" x14ac:dyDescent="0.25">
      <c r="B7854" s="6">
        <v>0</v>
      </c>
      <c r="C7854" s="6">
        <v>22</v>
      </c>
      <c r="D7854" s="6">
        <v>1</v>
      </c>
      <c r="E7854" s="6">
        <v>1</v>
      </c>
      <c r="F7854" s="6">
        <v>1</v>
      </c>
      <c r="G7854" s="6">
        <v>2</v>
      </c>
      <c r="H7854" s="6">
        <v>125</v>
      </c>
      <c r="I7854" s="6">
        <v>12</v>
      </c>
      <c r="J7854" s="6">
        <v>1</v>
      </c>
    </row>
    <row r="7855" spans="2:10" x14ac:dyDescent="0.25">
      <c r="B7855" s="6">
        <v>0</v>
      </c>
      <c r="C7855" s="6">
        <v>38</v>
      </c>
      <c r="D7855" s="6">
        <v>1</v>
      </c>
      <c r="E7855" s="6">
        <v>1</v>
      </c>
      <c r="F7855" s="6">
        <v>1</v>
      </c>
      <c r="G7855" s="6">
        <v>5</v>
      </c>
      <c r="H7855" s="6">
        <v>125</v>
      </c>
      <c r="I7855" s="6">
        <v>12</v>
      </c>
      <c r="J7855" s="6">
        <v>1</v>
      </c>
    </row>
    <row r="7856" spans="2:10" x14ac:dyDescent="0.25">
      <c r="B7856" s="6">
        <v>1</v>
      </c>
      <c r="C7856" s="6">
        <v>30</v>
      </c>
      <c r="D7856" s="6">
        <v>1</v>
      </c>
      <c r="E7856" s="6">
        <v>0</v>
      </c>
      <c r="F7856" s="6">
        <v>0</v>
      </c>
      <c r="G7856" s="6">
        <v>3</v>
      </c>
      <c r="H7856" s="6">
        <v>75</v>
      </c>
      <c r="I7856" s="6">
        <v>14</v>
      </c>
      <c r="J7856" s="6">
        <v>1</v>
      </c>
    </row>
    <row r="7857" spans="2:10" x14ac:dyDescent="0.25">
      <c r="B7857" s="6">
        <v>1</v>
      </c>
      <c r="C7857" s="6">
        <v>66</v>
      </c>
      <c r="D7857" s="6">
        <v>1</v>
      </c>
      <c r="E7857" s="6">
        <v>1</v>
      </c>
      <c r="F7857" s="6">
        <v>1</v>
      </c>
      <c r="G7857" s="6">
        <v>3</v>
      </c>
      <c r="H7857" s="6">
        <v>8</v>
      </c>
      <c r="I7857" s="6">
        <v>20</v>
      </c>
      <c r="J7857" s="6">
        <v>0</v>
      </c>
    </row>
    <row r="7858" spans="2:10" x14ac:dyDescent="0.25">
      <c r="B7858" s="6">
        <v>0</v>
      </c>
      <c r="C7858" s="6">
        <v>36</v>
      </c>
      <c r="D7858" s="6">
        <v>0</v>
      </c>
      <c r="E7858" s="6">
        <v>1</v>
      </c>
      <c r="F7858" s="6">
        <v>0</v>
      </c>
      <c r="G7858" s="6">
        <v>2</v>
      </c>
      <c r="H7858" s="6">
        <v>20</v>
      </c>
      <c r="I7858" s="6">
        <v>8</v>
      </c>
      <c r="J7858" s="6">
        <v>1</v>
      </c>
    </row>
    <row r="7859" spans="2:10" x14ac:dyDescent="0.25">
      <c r="B7859" s="6">
        <v>1</v>
      </c>
      <c r="C7859" s="6">
        <v>40</v>
      </c>
      <c r="D7859" s="6">
        <v>1</v>
      </c>
      <c r="E7859" s="6">
        <v>1</v>
      </c>
      <c r="F7859" s="6">
        <v>0</v>
      </c>
      <c r="G7859" s="6">
        <v>1</v>
      </c>
      <c r="H7859" s="6">
        <v>231</v>
      </c>
      <c r="I7859" s="6">
        <v>18</v>
      </c>
      <c r="J7859" s="6">
        <v>0</v>
      </c>
    </row>
    <row r="7860" spans="2:10" x14ac:dyDescent="0.25">
      <c r="B7860" s="6">
        <v>0</v>
      </c>
      <c r="C7860" s="6">
        <v>38</v>
      </c>
      <c r="D7860" s="6">
        <v>0</v>
      </c>
      <c r="E7860" s="6">
        <v>1</v>
      </c>
      <c r="F7860" s="6">
        <v>1</v>
      </c>
      <c r="G7860" s="6">
        <v>4</v>
      </c>
      <c r="H7860" s="6">
        <v>99</v>
      </c>
      <c r="I7860" s="6">
        <v>8</v>
      </c>
      <c r="J7860" s="6">
        <v>0</v>
      </c>
    </row>
    <row r="7861" spans="2:10" x14ac:dyDescent="0.25">
      <c r="B7861" s="6">
        <v>1</v>
      </c>
      <c r="C7861" s="6">
        <v>43</v>
      </c>
      <c r="D7861" s="6">
        <v>1</v>
      </c>
      <c r="E7861" s="6">
        <v>0</v>
      </c>
      <c r="F7861" s="6">
        <v>1</v>
      </c>
      <c r="G7861" s="6">
        <v>5</v>
      </c>
      <c r="H7861" s="6">
        <v>143</v>
      </c>
      <c r="I7861" s="6">
        <v>15</v>
      </c>
      <c r="J7861" s="6">
        <v>1</v>
      </c>
    </row>
    <row r="7862" spans="2:10" x14ac:dyDescent="0.25">
      <c r="B7862" s="6">
        <v>1</v>
      </c>
      <c r="C7862" s="6">
        <v>63</v>
      </c>
      <c r="D7862" s="6">
        <v>1</v>
      </c>
      <c r="E7862" s="6">
        <v>1</v>
      </c>
      <c r="F7862" s="6">
        <v>1</v>
      </c>
      <c r="G7862" s="6">
        <v>4</v>
      </c>
      <c r="H7862" s="6">
        <v>129</v>
      </c>
      <c r="I7862" s="6">
        <v>20</v>
      </c>
      <c r="J7862" s="6">
        <v>0</v>
      </c>
    </row>
    <row r="7863" spans="2:10" x14ac:dyDescent="0.25">
      <c r="B7863" s="6">
        <v>0</v>
      </c>
      <c r="C7863" s="6">
        <v>60</v>
      </c>
      <c r="D7863" s="6">
        <v>1</v>
      </c>
      <c r="E7863" s="6">
        <v>1</v>
      </c>
      <c r="F7863" s="6">
        <v>1</v>
      </c>
      <c r="G7863" s="6">
        <v>3</v>
      </c>
      <c r="H7863" s="6">
        <v>78.5</v>
      </c>
      <c r="I7863" s="6">
        <v>10</v>
      </c>
      <c r="J7863" s="6">
        <v>1</v>
      </c>
    </row>
    <row r="7864" spans="2:10" x14ac:dyDescent="0.25">
      <c r="B7864" s="6">
        <v>1</v>
      </c>
      <c r="C7864" s="6">
        <v>56</v>
      </c>
      <c r="D7864" s="6">
        <v>1</v>
      </c>
      <c r="E7864" s="6">
        <v>1</v>
      </c>
      <c r="F7864" s="6">
        <v>1</v>
      </c>
      <c r="G7864" s="6">
        <v>4</v>
      </c>
      <c r="H7864" s="6">
        <v>50</v>
      </c>
      <c r="I7864" s="6">
        <v>20</v>
      </c>
      <c r="J7864" s="6">
        <v>0</v>
      </c>
    </row>
    <row r="7865" spans="2:10" x14ac:dyDescent="0.25">
      <c r="B7865" s="6">
        <v>0</v>
      </c>
      <c r="C7865" s="6">
        <v>50</v>
      </c>
      <c r="D7865" s="6">
        <v>0</v>
      </c>
      <c r="E7865" s="6">
        <v>0</v>
      </c>
      <c r="F7865" s="6">
        <v>0</v>
      </c>
      <c r="G7865" s="6">
        <v>4</v>
      </c>
      <c r="H7865" s="6">
        <v>34</v>
      </c>
      <c r="I7865" s="6">
        <v>18</v>
      </c>
      <c r="J7865" s="6">
        <v>0</v>
      </c>
    </row>
    <row r="7866" spans="2:10" x14ac:dyDescent="0.25">
      <c r="B7866" s="6">
        <v>1</v>
      </c>
      <c r="C7866" s="6">
        <v>56</v>
      </c>
      <c r="D7866" s="6">
        <v>1</v>
      </c>
      <c r="E7866" s="6">
        <v>1</v>
      </c>
      <c r="F7866" s="6">
        <v>1</v>
      </c>
      <c r="G7866" s="6">
        <v>3</v>
      </c>
      <c r="H7866" s="6">
        <v>64</v>
      </c>
      <c r="I7866" s="6">
        <v>15</v>
      </c>
      <c r="J7866" s="6">
        <v>1</v>
      </c>
    </row>
    <row r="7867" spans="2:10" x14ac:dyDescent="0.25">
      <c r="B7867" s="6">
        <v>0</v>
      </c>
      <c r="C7867" s="6">
        <v>43</v>
      </c>
      <c r="D7867" s="6">
        <v>1</v>
      </c>
      <c r="E7867" s="6">
        <v>0</v>
      </c>
      <c r="F7867" s="6">
        <v>1</v>
      </c>
      <c r="G7867" s="6">
        <v>2</v>
      </c>
      <c r="H7867" s="6">
        <v>65</v>
      </c>
      <c r="I7867" s="6">
        <v>18</v>
      </c>
      <c r="J7867" s="6">
        <v>0</v>
      </c>
    </row>
    <row r="7868" spans="2:10" x14ac:dyDescent="0.25">
      <c r="B7868" s="6">
        <v>0</v>
      </c>
      <c r="C7868" s="6">
        <v>50</v>
      </c>
      <c r="D7868" s="6">
        <v>0</v>
      </c>
      <c r="E7868" s="6">
        <v>1</v>
      </c>
      <c r="F7868" s="6">
        <v>1</v>
      </c>
      <c r="G7868" s="6">
        <v>3</v>
      </c>
      <c r="H7868" s="6">
        <v>115</v>
      </c>
      <c r="I7868" s="6">
        <v>8</v>
      </c>
      <c r="J7868" s="6">
        <v>1</v>
      </c>
    </row>
    <row r="7869" spans="2:10" x14ac:dyDescent="0.25">
      <c r="B7869" s="6">
        <v>0</v>
      </c>
      <c r="C7869" s="6">
        <v>40</v>
      </c>
      <c r="D7869" s="6">
        <v>0</v>
      </c>
      <c r="E7869" s="6">
        <v>1</v>
      </c>
      <c r="F7869" s="6">
        <v>1</v>
      </c>
      <c r="G7869" s="6">
        <v>5</v>
      </c>
      <c r="H7869" s="6">
        <v>247</v>
      </c>
      <c r="I7869" s="6">
        <v>8</v>
      </c>
      <c r="J7869" s="6">
        <v>0</v>
      </c>
    </row>
    <row r="7870" spans="2:10" x14ac:dyDescent="0.25">
      <c r="B7870" s="6">
        <v>0</v>
      </c>
      <c r="C7870" s="6">
        <v>43</v>
      </c>
      <c r="D7870" s="6">
        <v>0</v>
      </c>
      <c r="E7870" s="6">
        <v>1</v>
      </c>
      <c r="F7870" s="6">
        <v>0</v>
      </c>
      <c r="G7870" s="6">
        <v>1</v>
      </c>
      <c r="H7870" s="6">
        <v>25</v>
      </c>
      <c r="I7870" s="6">
        <v>8</v>
      </c>
      <c r="J7870" s="6">
        <v>0</v>
      </c>
    </row>
    <row r="7871" spans="2:10" x14ac:dyDescent="0.25">
      <c r="B7871" s="6">
        <v>0</v>
      </c>
      <c r="C7871" s="6">
        <v>53</v>
      </c>
      <c r="D7871" s="6">
        <v>0</v>
      </c>
      <c r="E7871" s="6">
        <v>0</v>
      </c>
      <c r="F7871" s="6">
        <v>1</v>
      </c>
      <c r="G7871" s="6">
        <v>4</v>
      </c>
      <c r="H7871" s="6">
        <v>83</v>
      </c>
      <c r="I7871" s="6">
        <v>10</v>
      </c>
      <c r="J7871" s="6">
        <v>0</v>
      </c>
    </row>
    <row r="7872" spans="2:10" x14ac:dyDescent="0.25">
      <c r="B7872" s="6">
        <v>0</v>
      </c>
      <c r="C7872" s="6">
        <v>69</v>
      </c>
      <c r="D7872" s="6">
        <v>1</v>
      </c>
      <c r="E7872" s="6">
        <v>1</v>
      </c>
      <c r="F7872" s="6">
        <v>1</v>
      </c>
      <c r="G7872" s="6">
        <v>2</v>
      </c>
      <c r="H7872" s="6">
        <v>49</v>
      </c>
      <c r="I7872" s="6">
        <v>10</v>
      </c>
      <c r="J7872" s="6">
        <v>0</v>
      </c>
    </row>
    <row r="7873" spans="2:10" x14ac:dyDescent="0.25">
      <c r="B7873" s="6">
        <v>0</v>
      </c>
      <c r="C7873" s="6">
        <v>73</v>
      </c>
      <c r="D7873" s="6">
        <v>1</v>
      </c>
      <c r="E7873" s="6">
        <v>0</v>
      </c>
      <c r="F7873" s="6">
        <v>1</v>
      </c>
      <c r="G7873" s="6">
        <v>3</v>
      </c>
      <c r="H7873" s="6">
        <v>13</v>
      </c>
      <c r="I7873" s="6">
        <v>20</v>
      </c>
      <c r="J7873" s="6">
        <v>0</v>
      </c>
    </row>
    <row r="7874" spans="2:10" x14ac:dyDescent="0.25">
      <c r="B7874" s="6">
        <v>0</v>
      </c>
      <c r="C7874" s="6">
        <v>45</v>
      </c>
      <c r="D7874" s="6">
        <v>1</v>
      </c>
      <c r="E7874" s="6">
        <v>1</v>
      </c>
      <c r="F7874" s="6">
        <v>1</v>
      </c>
      <c r="G7874" s="6">
        <v>5</v>
      </c>
      <c r="H7874" s="6">
        <v>95</v>
      </c>
      <c r="I7874" s="6">
        <v>12</v>
      </c>
      <c r="J7874" s="6">
        <v>1</v>
      </c>
    </row>
    <row r="7875" spans="2:10" x14ac:dyDescent="0.25">
      <c r="B7875" s="6">
        <v>0</v>
      </c>
      <c r="C7875" s="6">
        <v>36</v>
      </c>
      <c r="D7875" s="6">
        <v>1</v>
      </c>
      <c r="E7875" s="6">
        <v>1</v>
      </c>
      <c r="F7875" s="6">
        <v>1</v>
      </c>
      <c r="G7875" s="6">
        <v>4</v>
      </c>
      <c r="H7875" s="6">
        <v>23</v>
      </c>
      <c r="I7875" s="6">
        <v>18</v>
      </c>
      <c r="J7875" s="6">
        <v>1</v>
      </c>
    </row>
    <row r="7876" spans="2:10" x14ac:dyDescent="0.25">
      <c r="B7876" s="6">
        <v>0</v>
      </c>
      <c r="C7876" s="6">
        <v>37</v>
      </c>
      <c r="D7876" s="6">
        <v>1</v>
      </c>
      <c r="E7876" s="6">
        <v>0</v>
      </c>
      <c r="F7876" s="6">
        <v>1</v>
      </c>
      <c r="G7876" s="6">
        <v>2</v>
      </c>
      <c r="H7876" s="6">
        <v>73</v>
      </c>
      <c r="I7876" s="6">
        <v>9</v>
      </c>
      <c r="J7876" s="6">
        <v>1</v>
      </c>
    </row>
    <row r="7877" spans="2:10" x14ac:dyDescent="0.25">
      <c r="B7877" s="6">
        <v>0</v>
      </c>
      <c r="C7877" s="6">
        <v>34</v>
      </c>
      <c r="D7877" s="6">
        <v>1</v>
      </c>
      <c r="E7877" s="6">
        <v>0</v>
      </c>
      <c r="F7877" s="6">
        <v>1</v>
      </c>
      <c r="G7877" s="6">
        <v>4</v>
      </c>
      <c r="H7877" s="6">
        <v>36</v>
      </c>
      <c r="I7877" s="6">
        <v>11</v>
      </c>
      <c r="J7877" s="6">
        <v>0</v>
      </c>
    </row>
    <row r="7878" spans="2:10" x14ac:dyDescent="0.25">
      <c r="B7878" s="6">
        <v>1</v>
      </c>
      <c r="C7878" s="6">
        <v>53</v>
      </c>
      <c r="D7878" s="6">
        <v>1</v>
      </c>
      <c r="E7878" s="6">
        <v>1</v>
      </c>
      <c r="F7878" s="6">
        <v>1</v>
      </c>
      <c r="G7878" s="6">
        <v>6</v>
      </c>
      <c r="H7878" s="6">
        <v>86</v>
      </c>
      <c r="I7878" s="6">
        <v>20</v>
      </c>
      <c r="J7878" s="6">
        <v>0</v>
      </c>
    </row>
    <row r="7879" spans="2:10" x14ac:dyDescent="0.25">
      <c r="B7879" s="6">
        <v>0</v>
      </c>
      <c r="C7879" s="6">
        <v>41</v>
      </c>
      <c r="D7879" s="6">
        <v>0</v>
      </c>
      <c r="E7879" s="6">
        <v>1</v>
      </c>
      <c r="F7879" s="6">
        <v>1</v>
      </c>
      <c r="G7879" s="6">
        <v>3</v>
      </c>
      <c r="H7879" s="6">
        <v>40.5</v>
      </c>
      <c r="I7879" s="6">
        <v>12</v>
      </c>
      <c r="J7879" s="6">
        <v>0</v>
      </c>
    </row>
    <row r="7880" spans="2:10" x14ac:dyDescent="0.25">
      <c r="B7880" s="6">
        <v>0</v>
      </c>
      <c r="C7880" s="6">
        <v>39</v>
      </c>
      <c r="D7880" s="6">
        <v>0</v>
      </c>
      <c r="E7880" s="6">
        <v>1</v>
      </c>
      <c r="F7880" s="6">
        <v>1</v>
      </c>
      <c r="G7880" s="6">
        <v>2</v>
      </c>
      <c r="H7880" s="6">
        <v>102</v>
      </c>
      <c r="I7880" s="6">
        <v>12</v>
      </c>
      <c r="J7880" s="6">
        <v>0</v>
      </c>
    </row>
    <row r="7881" spans="2:10" x14ac:dyDescent="0.25">
      <c r="B7881" s="6">
        <v>0</v>
      </c>
      <c r="C7881" s="6">
        <v>45</v>
      </c>
      <c r="D7881" s="6">
        <v>1</v>
      </c>
      <c r="E7881" s="6">
        <v>1</v>
      </c>
      <c r="F7881" s="6">
        <v>1</v>
      </c>
      <c r="G7881" s="6">
        <v>3</v>
      </c>
      <c r="H7881" s="6">
        <v>250</v>
      </c>
      <c r="I7881" s="6">
        <v>9</v>
      </c>
      <c r="J7881" s="6">
        <v>0</v>
      </c>
    </row>
    <row r="7882" spans="2:10" x14ac:dyDescent="0.25">
      <c r="B7882" s="6">
        <v>0</v>
      </c>
      <c r="C7882" s="6">
        <v>66</v>
      </c>
      <c r="D7882" s="6">
        <v>1</v>
      </c>
      <c r="E7882" s="6">
        <v>1</v>
      </c>
      <c r="F7882" s="6">
        <v>1</v>
      </c>
      <c r="G7882" s="6">
        <v>3</v>
      </c>
      <c r="H7882" s="6">
        <v>100</v>
      </c>
      <c r="I7882" s="6">
        <v>10</v>
      </c>
      <c r="J7882" s="6">
        <v>1</v>
      </c>
    </row>
    <row r="7883" spans="2:10" x14ac:dyDescent="0.25">
      <c r="B7883" s="6">
        <v>0</v>
      </c>
      <c r="C7883" s="6">
        <v>34</v>
      </c>
      <c r="D7883" s="6">
        <v>1</v>
      </c>
      <c r="E7883" s="6">
        <v>1</v>
      </c>
      <c r="F7883" s="6">
        <v>1</v>
      </c>
      <c r="G7883" s="6">
        <v>2</v>
      </c>
      <c r="H7883" s="6">
        <v>204</v>
      </c>
      <c r="I7883" s="6">
        <v>9</v>
      </c>
      <c r="J7883" s="6">
        <v>1</v>
      </c>
    </row>
    <row r="7884" spans="2:10" x14ac:dyDescent="0.25">
      <c r="B7884" s="6">
        <v>1</v>
      </c>
      <c r="C7884" s="6">
        <v>53</v>
      </c>
      <c r="D7884" s="6">
        <v>1</v>
      </c>
      <c r="E7884" s="6">
        <v>1</v>
      </c>
      <c r="F7884" s="6">
        <v>0</v>
      </c>
      <c r="G7884" s="6">
        <v>4</v>
      </c>
      <c r="H7884" s="6">
        <v>41</v>
      </c>
      <c r="I7884" s="6">
        <v>13</v>
      </c>
      <c r="J7884" s="6">
        <v>0</v>
      </c>
    </row>
    <row r="7885" spans="2:10" x14ac:dyDescent="0.25">
      <c r="B7885" s="6">
        <v>0</v>
      </c>
      <c r="C7885" s="6">
        <v>44</v>
      </c>
      <c r="D7885" s="6">
        <v>0</v>
      </c>
      <c r="E7885" s="6">
        <v>1</v>
      </c>
      <c r="F7885" s="6">
        <v>1</v>
      </c>
      <c r="G7885" s="6">
        <v>4</v>
      </c>
      <c r="H7885" s="6">
        <v>65.5</v>
      </c>
      <c r="I7885" s="6">
        <v>10</v>
      </c>
      <c r="J7885" s="6">
        <v>0</v>
      </c>
    </row>
    <row r="7886" spans="2:10" x14ac:dyDescent="0.25">
      <c r="B7886" s="6">
        <v>1</v>
      </c>
      <c r="C7886" s="6">
        <v>43</v>
      </c>
      <c r="D7886" s="6">
        <v>1</v>
      </c>
      <c r="E7886" s="6">
        <v>1</v>
      </c>
      <c r="F7886" s="6">
        <v>1</v>
      </c>
      <c r="G7886" s="6">
        <v>5</v>
      </c>
      <c r="H7886" s="6">
        <v>57</v>
      </c>
      <c r="I7886" s="6">
        <v>12</v>
      </c>
      <c r="J7886" s="6">
        <v>1</v>
      </c>
    </row>
    <row r="7887" spans="2:10" x14ac:dyDescent="0.25">
      <c r="B7887" s="6">
        <v>1</v>
      </c>
      <c r="C7887" s="6">
        <v>63</v>
      </c>
      <c r="D7887" s="6">
        <v>1</v>
      </c>
      <c r="E7887" s="6">
        <v>0</v>
      </c>
      <c r="F7887" s="6">
        <v>1</v>
      </c>
      <c r="G7887" s="6">
        <v>2</v>
      </c>
      <c r="H7887" s="6">
        <v>39</v>
      </c>
      <c r="I7887" s="6">
        <v>16</v>
      </c>
      <c r="J7887" s="6">
        <v>0</v>
      </c>
    </row>
    <row r="7888" spans="2:10" x14ac:dyDescent="0.25">
      <c r="B7888" s="6">
        <v>0</v>
      </c>
      <c r="C7888" s="6">
        <v>71</v>
      </c>
      <c r="D7888" s="6">
        <v>1</v>
      </c>
      <c r="E7888" s="6">
        <v>1</v>
      </c>
      <c r="F7888" s="6">
        <v>0</v>
      </c>
      <c r="G7888" s="6">
        <v>3</v>
      </c>
      <c r="H7888" s="6">
        <v>54</v>
      </c>
      <c r="I7888" s="6">
        <v>20</v>
      </c>
      <c r="J7888" s="6">
        <v>1</v>
      </c>
    </row>
    <row r="7889" spans="2:10" x14ac:dyDescent="0.25">
      <c r="B7889" s="6">
        <v>1</v>
      </c>
      <c r="C7889" s="6">
        <v>65</v>
      </c>
      <c r="D7889" s="6">
        <v>1</v>
      </c>
      <c r="E7889" s="6">
        <v>0</v>
      </c>
      <c r="F7889" s="6">
        <v>1</v>
      </c>
      <c r="G7889" s="6">
        <v>4</v>
      </c>
      <c r="H7889" s="6">
        <v>6</v>
      </c>
      <c r="I7889" s="6">
        <v>16</v>
      </c>
      <c r="J7889" s="6">
        <v>0</v>
      </c>
    </row>
    <row r="7890" spans="2:10" x14ac:dyDescent="0.25">
      <c r="B7890" s="6">
        <v>0</v>
      </c>
      <c r="C7890" s="6">
        <v>44</v>
      </c>
      <c r="D7890" s="6">
        <v>1</v>
      </c>
      <c r="E7890" s="6">
        <v>1</v>
      </c>
      <c r="F7890" s="6">
        <v>1</v>
      </c>
      <c r="G7890" s="6">
        <v>3</v>
      </c>
      <c r="H7890" s="6">
        <v>158</v>
      </c>
      <c r="I7890" s="6">
        <v>20</v>
      </c>
      <c r="J7890" s="6">
        <v>1</v>
      </c>
    </row>
    <row r="7891" spans="2:10" x14ac:dyDescent="0.25">
      <c r="B7891" s="6">
        <v>1</v>
      </c>
      <c r="C7891" s="6">
        <v>41</v>
      </c>
      <c r="D7891" s="6">
        <v>1</v>
      </c>
      <c r="E7891" s="6">
        <v>1</v>
      </c>
      <c r="F7891" s="6">
        <v>1</v>
      </c>
      <c r="G7891" s="6">
        <v>2</v>
      </c>
      <c r="H7891" s="6">
        <v>55</v>
      </c>
      <c r="I7891" s="6">
        <v>18</v>
      </c>
      <c r="J7891" s="6">
        <v>0</v>
      </c>
    </row>
    <row r="7892" spans="2:10" x14ac:dyDescent="0.25">
      <c r="B7892" s="6">
        <v>1</v>
      </c>
      <c r="C7892" s="6">
        <v>61</v>
      </c>
      <c r="D7892" s="6">
        <v>1</v>
      </c>
      <c r="E7892" s="6">
        <v>1</v>
      </c>
      <c r="F7892" s="6">
        <v>1</v>
      </c>
      <c r="G7892" s="6">
        <v>4</v>
      </c>
      <c r="H7892" s="6">
        <v>153</v>
      </c>
      <c r="I7892" s="6">
        <v>20</v>
      </c>
      <c r="J7892" s="6">
        <v>0</v>
      </c>
    </row>
    <row r="7893" spans="2:10" x14ac:dyDescent="0.25">
      <c r="B7893" s="6">
        <v>1</v>
      </c>
      <c r="C7893" s="6">
        <v>33</v>
      </c>
      <c r="D7893" s="6">
        <v>1</v>
      </c>
      <c r="E7893" s="6">
        <v>1</v>
      </c>
      <c r="F7893" s="6">
        <v>1</v>
      </c>
      <c r="G7893" s="6">
        <v>6</v>
      </c>
      <c r="H7893" s="6">
        <v>106</v>
      </c>
      <c r="I7893" s="6">
        <v>15</v>
      </c>
      <c r="J7893" s="6">
        <v>0</v>
      </c>
    </row>
    <row r="7894" spans="2:10" x14ac:dyDescent="0.25">
      <c r="B7894" s="6">
        <v>0</v>
      </c>
      <c r="C7894" s="6">
        <v>71</v>
      </c>
      <c r="D7894" s="6">
        <v>1</v>
      </c>
      <c r="E7894" s="6">
        <v>1</v>
      </c>
      <c r="F7894" s="6">
        <v>1</v>
      </c>
      <c r="G7894" s="6">
        <v>2</v>
      </c>
      <c r="H7894" s="6">
        <v>62</v>
      </c>
      <c r="I7894" s="6">
        <v>20</v>
      </c>
      <c r="J7894" s="6">
        <v>1</v>
      </c>
    </row>
    <row r="7895" spans="2:10" x14ac:dyDescent="0.25">
      <c r="B7895" s="6">
        <v>1</v>
      </c>
      <c r="C7895" s="6">
        <v>29</v>
      </c>
      <c r="D7895" s="6">
        <v>0</v>
      </c>
      <c r="E7895" s="6">
        <v>0</v>
      </c>
      <c r="F7895" s="6">
        <v>1</v>
      </c>
      <c r="G7895" s="6">
        <v>5</v>
      </c>
      <c r="H7895" s="6">
        <v>96</v>
      </c>
      <c r="I7895" s="6">
        <v>15</v>
      </c>
      <c r="J7895" s="6">
        <v>1</v>
      </c>
    </row>
    <row r="7896" spans="2:10" x14ac:dyDescent="0.25">
      <c r="B7896" s="6">
        <v>1</v>
      </c>
      <c r="C7896" s="6">
        <v>53</v>
      </c>
      <c r="D7896" s="6">
        <v>1</v>
      </c>
      <c r="E7896" s="6">
        <v>1</v>
      </c>
      <c r="F7896" s="6">
        <v>1</v>
      </c>
      <c r="G7896" s="6">
        <v>5</v>
      </c>
      <c r="H7896" s="6">
        <v>132</v>
      </c>
      <c r="I7896" s="6">
        <v>15</v>
      </c>
      <c r="J7896" s="6">
        <v>1</v>
      </c>
    </row>
    <row r="7897" spans="2:10" x14ac:dyDescent="0.25">
      <c r="B7897" s="6">
        <v>1</v>
      </c>
      <c r="C7897" s="6">
        <v>55</v>
      </c>
      <c r="D7897" s="6">
        <v>1</v>
      </c>
      <c r="E7897" s="6">
        <v>1</v>
      </c>
      <c r="F7897" s="6">
        <v>1</v>
      </c>
      <c r="G7897" s="6">
        <v>6</v>
      </c>
      <c r="H7897" s="6">
        <v>77</v>
      </c>
      <c r="I7897" s="6">
        <v>15</v>
      </c>
      <c r="J7897" s="6">
        <v>1</v>
      </c>
    </row>
    <row r="7898" spans="2:10" x14ac:dyDescent="0.25">
      <c r="B7898" s="6">
        <v>1</v>
      </c>
      <c r="C7898" s="6">
        <v>51</v>
      </c>
      <c r="D7898" s="6">
        <v>1</v>
      </c>
      <c r="E7898" s="6">
        <v>1</v>
      </c>
      <c r="F7898" s="6">
        <v>1</v>
      </c>
      <c r="G7898" s="6">
        <v>6</v>
      </c>
      <c r="H7898" s="6">
        <v>18</v>
      </c>
      <c r="I7898" s="6">
        <v>15</v>
      </c>
      <c r="J7898" s="6">
        <v>1</v>
      </c>
    </row>
    <row r="7899" spans="2:10" x14ac:dyDescent="0.25">
      <c r="B7899" s="6">
        <v>0</v>
      </c>
      <c r="C7899" s="6">
        <v>60</v>
      </c>
      <c r="D7899" s="6">
        <v>0</v>
      </c>
      <c r="E7899" s="6">
        <v>1</v>
      </c>
      <c r="F7899" s="6">
        <v>0</v>
      </c>
      <c r="G7899" s="6">
        <v>6</v>
      </c>
      <c r="H7899" s="6">
        <v>14</v>
      </c>
      <c r="I7899" s="6">
        <v>8</v>
      </c>
      <c r="J7899" s="6">
        <v>1</v>
      </c>
    </row>
    <row r="7900" spans="2:10" x14ac:dyDescent="0.25">
      <c r="B7900" s="6">
        <v>1</v>
      </c>
      <c r="C7900" s="6">
        <v>66</v>
      </c>
      <c r="D7900" s="6">
        <v>1</v>
      </c>
      <c r="E7900" s="6">
        <v>1</v>
      </c>
      <c r="F7900" s="6">
        <v>0</v>
      </c>
      <c r="G7900" s="6">
        <v>1</v>
      </c>
      <c r="H7900" s="6">
        <v>14</v>
      </c>
      <c r="I7900" s="6">
        <v>20</v>
      </c>
      <c r="J7900" s="6">
        <v>0</v>
      </c>
    </row>
    <row r="7901" spans="2:10" x14ac:dyDescent="0.25">
      <c r="B7901" s="6">
        <v>1</v>
      </c>
      <c r="C7901" s="6">
        <v>53</v>
      </c>
      <c r="D7901" s="6">
        <v>1</v>
      </c>
      <c r="E7901" s="6">
        <v>0</v>
      </c>
      <c r="F7901" s="6">
        <v>1</v>
      </c>
      <c r="G7901" s="6">
        <v>2</v>
      </c>
      <c r="H7901" s="6">
        <v>95</v>
      </c>
      <c r="I7901" s="6">
        <v>13</v>
      </c>
      <c r="J7901" s="6">
        <v>1</v>
      </c>
    </row>
    <row r="7902" spans="2:10" x14ac:dyDescent="0.25">
      <c r="B7902" s="6">
        <v>0</v>
      </c>
      <c r="C7902" s="6">
        <v>71</v>
      </c>
      <c r="D7902" s="6">
        <v>1</v>
      </c>
      <c r="E7902" s="6">
        <v>1</v>
      </c>
      <c r="F7902" s="6">
        <v>1</v>
      </c>
      <c r="G7902" s="6">
        <v>3</v>
      </c>
      <c r="H7902" s="6">
        <v>120</v>
      </c>
      <c r="I7902" s="6">
        <v>10</v>
      </c>
      <c r="J7902" s="6">
        <v>0</v>
      </c>
    </row>
    <row r="7903" spans="2:10" x14ac:dyDescent="0.25">
      <c r="B7903" s="6">
        <v>0</v>
      </c>
      <c r="C7903" s="6">
        <v>53</v>
      </c>
      <c r="D7903" s="6">
        <v>1</v>
      </c>
      <c r="E7903" s="6">
        <v>1</v>
      </c>
      <c r="F7903" s="6">
        <v>1</v>
      </c>
      <c r="G7903" s="6">
        <v>4</v>
      </c>
      <c r="H7903" s="6">
        <v>174</v>
      </c>
      <c r="I7903" s="6">
        <v>20</v>
      </c>
      <c r="J7903" s="6">
        <v>1</v>
      </c>
    </row>
    <row r="7904" spans="2:10" x14ac:dyDescent="0.25">
      <c r="B7904" s="6">
        <v>0</v>
      </c>
      <c r="C7904" s="6">
        <v>64</v>
      </c>
      <c r="D7904" s="6">
        <v>0</v>
      </c>
      <c r="E7904" s="6">
        <v>1</v>
      </c>
      <c r="F7904" s="6">
        <v>0</v>
      </c>
      <c r="G7904" s="6">
        <v>3</v>
      </c>
      <c r="H7904" s="6">
        <v>91</v>
      </c>
      <c r="I7904" s="6">
        <v>8</v>
      </c>
      <c r="J7904" s="6">
        <v>0</v>
      </c>
    </row>
    <row r="7905" spans="2:10" x14ac:dyDescent="0.25">
      <c r="B7905" s="6">
        <v>1</v>
      </c>
      <c r="C7905" s="6">
        <v>39</v>
      </c>
      <c r="D7905" s="6">
        <v>1</v>
      </c>
      <c r="E7905" s="6">
        <v>1</v>
      </c>
      <c r="F7905" s="6">
        <v>1</v>
      </c>
      <c r="G7905" s="6">
        <v>6</v>
      </c>
      <c r="H7905" s="6">
        <v>145</v>
      </c>
      <c r="I7905" s="6">
        <v>15</v>
      </c>
      <c r="J7905" s="6">
        <v>0</v>
      </c>
    </row>
    <row r="7906" spans="2:10" x14ac:dyDescent="0.25">
      <c r="B7906" s="6">
        <v>1</v>
      </c>
      <c r="C7906" s="6">
        <v>60</v>
      </c>
      <c r="D7906" s="6">
        <v>1</v>
      </c>
      <c r="E7906" s="6">
        <v>1</v>
      </c>
      <c r="F7906" s="6">
        <v>1</v>
      </c>
      <c r="G7906" s="6">
        <v>3</v>
      </c>
      <c r="H7906" s="6">
        <v>65</v>
      </c>
      <c r="I7906" s="6">
        <v>20</v>
      </c>
      <c r="J7906" s="6">
        <v>0</v>
      </c>
    </row>
    <row r="7907" spans="2:10" x14ac:dyDescent="0.25">
      <c r="B7907" s="6">
        <v>0</v>
      </c>
      <c r="C7907" s="6">
        <v>54</v>
      </c>
      <c r="D7907" s="6">
        <v>0</v>
      </c>
      <c r="E7907" s="6">
        <v>1</v>
      </c>
      <c r="F7907" s="6">
        <v>0</v>
      </c>
      <c r="G7907" s="6">
        <v>4</v>
      </c>
      <c r="H7907" s="6">
        <v>9</v>
      </c>
      <c r="I7907" s="6">
        <v>8</v>
      </c>
      <c r="J7907" s="6">
        <v>1</v>
      </c>
    </row>
    <row r="7908" spans="2:10" x14ac:dyDescent="0.25">
      <c r="B7908" s="6">
        <v>1</v>
      </c>
      <c r="C7908" s="6">
        <v>55</v>
      </c>
      <c r="D7908" s="6">
        <v>1</v>
      </c>
      <c r="E7908" s="6">
        <v>0</v>
      </c>
      <c r="F7908" s="6">
        <v>1</v>
      </c>
      <c r="G7908" s="6">
        <v>5</v>
      </c>
      <c r="H7908" s="6">
        <v>84</v>
      </c>
      <c r="I7908" s="6">
        <v>20</v>
      </c>
      <c r="J7908" s="6">
        <v>1</v>
      </c>
    </row>
    <row r="7909" spans="2:10" x14ac:dyDescent="0.25">
      <c r="B7909" s="6">
        <v>0</v>
      </c>
      <c r="C7909" s="6">
        <v>45</v>
      </c>
      <c r="D7909" s="6">
        <v>1</v>
      </c>
      <c r="E7909" s="6">
        <v>0</v>
      </c>
      <c r="F7909" s="6">
        <v>1</v>
      </c>
      <c r="G7909" s="6">
        <v>5</v>
      </c>
      <c r="H7909" s="6">
        <v>113</v>
      </c>
      <c r="I7909" s="6">
        <v>20</v>
      </c>
      <c r="J7909" s="6">
        <v>0</v>
      </c>
    </row>
    <row r="7910" spans="2:10" x14ac:dyDescent="0.25">
      <c r="B7910" s="6">
        <v>1</v>
      </c>
      <c r="C7910" s="6">
        <v>61</v>
      </c>
      <c r="D7910" s="6">
        <v>1</v>
      </c>
      <c r="E7910" s="6">
        <v>1</v>
      </c>
      <c r="F7910" s="6">
        <v>0</v>
      </c>
      <c r="G7910" s="6">
        <v>2</v>
      </c>
      <c r="H7910" s="6">
        <v>4</v>
      </c>
      <c r="I7910" s="6">
        <v>20</v>
      </c>
      <c r="J7910" s="6">
        <v>0</v>
      </c>
    </row>
    <row r="7911" spans="2:10" x14ac:dyDescent="0.25">
      <c r="B7911" s="6">
        <v>0</v>
      </c>
      <c r="C7911" s="6">
        <v>34</v>
      </c>
      <c r="D7911" s="6">
        <v>1</v>
      </c>
      <c r="E7911" s="6">
        <v>1</v>
      </c>
      <c r="F7911" s="6">
        <v>1</v>
      </c>
      <c r="G7911" s="6">
        <v>3</v>
      </c>
      <c r="H7911" s="6">
        <v>101</v>
      </c>
      <c r="I7911" s="6">
        <v>18</v>
      </c>
      <c r="J7911" s="6">
        <v>1</v>
      </c>
    </row>
    <row r="7912" spans="2:10" x14ac:dyDescent="0.25">
      <c r="B7912" s="6">
        <v>1</v>
      </c>
      <c r="C7912" s="6">
        <v>50</v>
      </c>
      <c r="D7912" s="6">
        <v>1</v>
      </c>
      <c r="E7912" s="6">
        <v>1</v>
      </c>
      <c r="F7912" s="6">
        <v>1</v>
      </c>
      <c r="G7912" s="6">
        <v>4</v>
      </c>
      <c r="H7912" s="6">
        <v>127</v>
      </c>
      <c r="I7912" s="6">
        <v>15</v>
      </c>
      <c r="J7912" s="6">
        <v>1</v>
      </c>
    </row>
    <row r="7913" spans="2:10" x14ac:dyDescent="0.25">
      <c r="B7913" s="6">
        <v>0</v>
      </c>
      <c r="C7913" s="6">
        <v>44</v>
      </c>
      <c r="D7913" s="6">
        <v>1</v>
      </c>
      <c r="E7913" s="6">
        <v>1</v>
      </c>
      <c r="F7913" s="6">
        <v>1</v>
      </c>
      <c r="G7913" s="6">
        <v>4</v>
      </c>
      <c r="H7913" s="6">
        <v>36</v>
      </c>
      <c r="I7913" s="6">
        <v>8</v>
      </c>
      <c r="J7913" s="6">
        <v>1</v>
      </c>
    </row>
    <row r="7914" spans="2:10" x14ac:dyDescent="0.25">
      <c r="B7914" s="6">
        <v>1</v>
      </c>
      <c r="C7914" s="6">
        <v>63</v>
      </c>
      <c r="D7914" s="6">
        <v>1</v>
      </c>
      <c r="E7914" s="6">
        <v>1</v>
      </c>
      <c r="F7914" s="6">
        <v>0</v>
      </c>
      <c r="G7914" s="6">
        <v>1</v>
      </c>
      <c r="H7914" s="6">
        <v>55</v>
      </c>
      <c r="I7914" s="6">
        <v>20</v>
      </c>
      <c r="J7914" s="6">
        <v>0</v>
      </c>
    </row>
    <row r="7915" spans="2:10" x14ac:dyDescent="0.25">
      <c r="B7915" s="6">
        <v>0</v>
      </c>
      <c r="C7915" s="6">
        <v>62</v>
      </c>
      <c r="D7915" s="6">
        <v>1</v>
      </c>
      <c r="E7915" s="6">
        <v>1</v>
      </c>
      <c r="F7915" s="6">
        <v>1</v>
      </c>
      <c r="G7915" s="6">
        <v>3</v>
      </c>
      <c r="H7915" s="6">
        <v>181</v>
      </c>
      <c r="I7915" s="6">
        <v>13</v>
      </c>
      <c r="J7915" s="6">
        <v>1</v>
      </c>
    </row>
    <row r="7916" spans="2:10" x14ac:dyDescent="0.25">
      <c r="B7916" s="6">
        <v>0</v>
      </c>
      <c r="C7916" s="6">
        <v>35</v>
      </c>
      <c r="D7916" s="6">
        <v>1</v>
      </c>
      <c r="E7916" s="6">
        <v>0</v>
      </c>
      <c r="F7916" s="6">
        <v>1</v>
      </c>
      <c r="G7916" s="6">
        <v>4</v>
      </c>
      <c r="H7916" s="6">
        <v>283</v>
      </c>
      <c r="I7916" s="6">
        <v>18</v>
      </c>
      <c r="J7916" s="6">
        <v>1</v>
      </c>
    </row>
    <row r="7917" spans="2:10" x14ac:dyDescent="0.25">
      <c r="B7917" s="6">
        <v>0</v>
      </c>
      <c r="C7917" s="6">
        <v>43</v>
      </c>
      <c r="D7917" s="6">
        <v>1</v>
      </c>
      <c r="E7917" s="6">
        <v>0</v>
      </c>
      <c r="F7917" s="6">
        <v>0</v>
      </c>
      <c r="G7917" s="6">
        <v>2</v>
      </c>
      <c r="H7917" s="6">
        <v>34</v>
      </c>
      <c r="I7917" s="6">
        <v>8</v>
      </c>
      <c r="J7917" s="6">
        <v>0</v>
      </c>
    </row>
    <row r="7918" spans="2:10" x14ac:dyDescent="0.25">
      <c r="B7918" s="6">
        <v>1</v>
      </c>
      <c r="C7918" s="6">
        <v>40</v>
      </c>
      <c r="D7918" s="6">
        <v>1</v>
      </c>
      <c r="E7918" s="6">
        <v>1</v>
      </c>
      <c r="F7918" s="6">
        <v>1</v>
      </c>
      <c r="G7918" s="6">
        <v>4</v>
      </c>
      <c r="H7918" s="6">
        <v>54</v>
      </c>
      <c r="I7918" s="6">
        <v>18</v>
      </c>
      <c r="J7918" s="6">
        <v>0</v>
      </c>
    </row>
    <row r="7919" spans="2:10" x14ac:dyDescent="0.25">
      <c r="B7919" s="6">
        <v>1</v>
      </c>
      <c r="C7919" s="6">
        <v>76</v>
      </c>
      <c r="D7919" s="6">
        <v>1</v>
      </c>
      <c r="E7919" s="6">
        <v>1</v>
      </c>
      <c r="F7919" s="6">
        <v>1</v>
      </c>
      <c r="G7919" s="6">
        <v>2</v>
      </c>
      <c r="H7919" s="6">
        <v>57</v>
      </c>
      <c r="I7919" s="6">
        <v>20</v>
      </c>
      <c r="J7919" s="6">
        <v>0</v>
      </c>
    </row>
    <row r="7920" spans="2:10" x14ac:dyDescent="0.25">
      <c r="B7920" s="6">
        <v>1</v>
      </c>
      <c r="C7920" s="6">
        <v>54</v>
      </c>
      <c r="D7920" s="6">
        <v>1</v>
      </c>
      <c r="E7920" s="6">
        <v>1</v>
      </c>
      <c r="F7920" s="6">
        <v>1</v>
      </c>
      <c r="G7920" s="6">
        <v>4</v>
      </c>
      <c r="H7920" s="6">
        <v>134</v>
      </c>
      <c r="I7920" s="6">
        <v>18</v>
      </c>
      <c r="J7920" s="6">
        <v>0</v>
      </c>
    </row>
    <row r="7921" spans="2:10" x14ac:dyDescent="0.25">
      <c r="B7921" s="6">
        <v>0</v>
      </c>
      <c r="C7921" s="6">
        <v>32</v>
      </c>
      <c r="D7921" s="6">
        <v>1</v>
      </c>
      <c r="E7921" s="6">
        <v>0</v>
      </c>
      <c r="F7921" s="6">
        <v>1</v>
      </c>
      <c r="G7921" s="6">
        <v>5</v>
      </c>
      <c r="H7921" s="6">
        <v>196</v>
      </c>
      <c r="I7921" s="6">
        <v>15</v>
      </c>
      <c r="J7921" s="6">
        <v>0</v>
      </c>
    </row>
    <row r="7922" spans="2:10" x14ac:dyDescent="0.25">
      <c r="B7922" s="6">
        <v>1</v>
      </c>
      <c r="C7922" s="6">
        <v>38</v>
      </c>
      <c r="D7922" s="6">
        <v>0</v>
      </c>
      <c r="E7922" s="6">
        <v>1</v>
      </c>
      <c r="F7922" s="6">
        <v>1</v>
      </c>
      <c r="G7922" s="6">
        <v>6</v>
      </c>
      <c r="H7922" s="6">
        <v>97</v>
      </c>
      <c r="I7922" s="6">
        <v>15</v>
      </c>
      <c r="J7922" s="6">
        <v>1</v>
      </c>
    </row>
    <row r="7923" spans="2:10" x14ac:dyDescent="0.25">
      <c r="B7923" s="6">
        <v>0</v>
      </c>
      <c r="C7923" s="6">
        <v>40</v>
      </c>
      <c r="D7923" s="6">
        <v>1</v>
      </c>
      <c r="E7923" s="6">
        <v>1</v>
      </c>
      <c r="F7923" s="6">
        <v>1</v>
      </c>
      <c r="G7923" s="6">
        <v>2</v>
      </c>
      <c r="H7923" s="6">
        <v>29</v>
      </c>
      <c r="I7923" s="6">
        <v>18</v>
      </c>
      <c r="J7923" s="6">
        <v>1</v>
      </c>
    </row>
    <row r="7924" spans="2:10" x14ac:dyDescent="0.25">
      <c r="B7924" s="6">
        <v>1</v>
      </c>
      <c r="C7924" s="6">
        <v>28</v>
      </c>
      <c r="D7924" s="6">
        <v>0</v>
      </c>
      <c r="E7924" s="6">
        <v>1</v>
      </c>
      <c r="F7924" s="6">
        <v>1</v>
      </c>
      <c r="G7924" s="6">
        <v>4</v>
      </c>
      <c r="H7924" s="6">
        <v>107</v>
      </c>
      <c r="I7924" s="6">
        <v>15</v>
      </c>
      <c r="J7924" s="6">
        <v>1</v>
      </c>
    </row>
    <row r="7925" spans="2:10" x14ac:dyDescent="0.25">
      <c r="B7925" s="6">
        <v>1</v>
      </c>
      <c r="C7925" s="6">
        <v>37</v>
      </c>
      <c r="D7925" s="6">
        <v>1</v>
      </c>
      <c r="E7925" s="6">
        <v>1</v>
      </c>
      <c r="F7925" s="6">
        <v>0</v>
      </c>
      <c r="G7925" s="6">
        <v>4</v>
      </c>
      <c r="H7925" s="6">
        <v>149</v>
      </c>
      <c r="I7925" s="6">
        <v>15</v>
      </c>
      <c r="J7925" s="6">
        <v>0</v>
      </c>
    </row>
    <row r="7926" spans="2:10" x14ac:dyDescent="0.25">
      <c r="B7926" s="6">
        <v>1</v>
      </c>
      <c r="C7926" s="6">
        <v>57</v>
      </c>
      <c r="D7926" s="6">
        <v>1</v>
      </c>
      <c r="E7926" s="6">
        <v>1</v>
      </c>
      <c r="F7926" s="6">
        <v>0</v>
      </c>
      <c r="G7926" s="6">
        <v>2</v>
      </c>
      <c r="H7926" s="6">
        <v>127</v>
      </c>
      <c r="I7926" s="6">
        <v>13</v>
      </c>
      <c r="J7926" s="6">
        <v>0</v>
      </c>
    </row>
    <row r="7927" spans="2:10" x14ac:dyDescent="0.25">
      <c r="B7927" s="6">
        <v>1</v>
      </c>
      <c r="C7927" s="6">
        <v>47</v>
      </c>
      <c r="D7927" s="6">
        <v>1</v>
      </c>
      <c r="E7927" s="6">
        <v>1</v>
      </c>
      <c r="F7927" s="6">
        <v>1</v>
      </c>
      <c r="G7927" s="6">
        <v>6</v>
      </c>
      <c r="H7927" s="6">
        <v>133</v>
      </c>
      <c r="I7927" s="6">
        <v>15</v>
      </c>
      <c r="J7927" s="6">
        <v>1</v>
      </c>
    </row>
    <row r="7928" spans="2:10" x14ac:dyDescent="0.25">
      <c r="B7928" s="6">
        <v>0</v>
      </c>
      <c r="C7928" s="6">
        <v>52</v>
      </c>
      <c r="D7928" s="6">
        <v>0</v>
      </c>
      <c r="E7928" s="6">
        <v>0</v>
      </c>
      <c r="F7928" s="6">
        <v>0</v>
      </c>
      <c r="G7928" s="6">
        <v>1</v>
      </c>
      <c r="H7928" s="6">
        <v>15</v>
      </c>
      <c r="I7928" s="6">
        <v>8</v>
      </c>
      <c r="J7928" s="6">
        <v>1</v>
      </c>
    </row>
    <row r="7929" spans="2:10" x14ac:dyDescent="0.25">
      <c r="B7929" s="6">
        <v>0</v>
      </c>
      <c r="C7929" s="6">
        <v>53</v>
      </c>
      <c r="D7929" s="6">
        <v>1</v>
      </c>
      <c r="E7929" s="6">
        <v>1</v>
      </c>
      <c r="F7929" s="6">
        <v>1</v>
      </c>
      <c r="G7929" s="6">
        <v>2</v>
      </c>
      <c r="H7929" s="6">
        <v>21</v>
      </c>
      <c r="I7929" s="6">
        <v>20</v>
      </c>
      <c r="J7929" s="6">
        <v>1</v>
      </c>
    </row>
    <row r="7930" spans="2:10" x14ac:dyDescent="0.25">
      <c r="B7930" s="6">
        <v>0</v>
      </c>
      <c r="C7930" s="6">
        <v>52</v>
      </c>
      <c r="D7930" s="6">
        <v>1</v>
      </c>
      <c r="E7930" s="6">
        <v>0</v>
      </c>
      <c r="F7930" s="6">
        <v>1</v>
      </c>
      <c r="G7930" s="6">
        <v>3</v>
      </c>
      <c r="H7930" s="6">
        <v>43</v>
      </c>
      <c r="I7930" s="6">
        <v>10</v>
      </c>
      <c r="J7930" s="6">
        <v>0</v>
      </c>
    </row>
    <row r="7931" spans="2:10" x14ac:dyDescent="0.25">
      <c r="B7931" s="6">
        <v>1</v>
      </c>
      <c r="C7931" s="6">
        <v>68</v>
      </c>
      <c r="D7931" s="6">
        <v>1</v>
      </c>
      <c r="E7931" s="6">
        <v>1</v>
      </c>
      <c r="F7931" s="6">
        <v>1</v>
      </c>
      <c r="G7931" s="6">
        <v>4</v>
      </c>
      <c r="H7931" s="6">
        <v>43</v>
      </c>
      <c r="I7931" s="6">
        <v>20</v>
      </c>
      <c r="J7931" s="6">
        <v>0</v>
      </c>
    </row>
    <row r="7932" spans="2:10" x14ac:dyDescent="0.25">
      <c r="B7932" s="6">
        <v>1</v>
      </c>
      <c r="C7932" s="6">
        <v>38</v>
      </c>
      <c r="D7932" s="6">
        <v>1</v>
      </c>
      <c r="E7932" s="6">
        <v>1</v>
      </c>
      <c r="F7932" s="6">
        <v>0</v>
      </c>
      <c r="G7932" s="6">
        <v>1</v>
      </c>
      <c r="H7932" s="6">
        <v>58</v>
      </c>
      <c r="I7932" s="6">
        <v>18</v>
      </c>
      <c r="J7932" s="6">
        <v>0</v>
      </c>
    </row>
    <row r="7933" spans="2:10" x14ac:dyDescent="0.25">
      <c r="B7933" s="6">
        <v>1</v>
      </c>
      <c r="C7933" s="6">
        <v>37</v>
      </c>
      <c r="D7933" s="6">
        <v>1</v>
      </c>
      <c r="E7933" s="6">
        <v>0</v>
      </c>
      <c r="F7933" s="6">
        <v>1</v>
      </c>
      <c r="G7933" s="6">
        <v>5</v>
      </c>
      <c r="H7933" s="6">
        <v>72</v>
      </c>
      <c r="I7933" s="6">
        <v>15</v>
      </c>
      <c r="J7933" s="6">
        <v>0</v>
      </c>
    </row>
    <row r="7934" spans="2:10" x14ac:dyDescent="0.25">
      <c r="B7934" s="6">
        <v>0</v>
      </c>
      <c r="C7934" s="6">
        <v>58</v>
      </c>
      <c r="D7934" s="6">
        <v>1</v>
      </c>
      <c r="E7934" s="6">
        <v>1</v>
      </c>
      <c r="F7934" s="6">
        <v>1</v>
      </c>
      <c r="G7934" s="6">
        <v>4</v>
      </c>
      <c r="H7934" s="6">
        <v>6</v>
      </c>
      <c r="I7934" s="6">
        <v>9</v>
      </c>
      <c r="J7934" s="6">
        <v>0</v>
      </c>
    </row>
    <row r="7935" spans="2:10" x14ac:dyDescent="0.25">
      <c r="B7935" s="6">
        <v>0</v>
      </c>
      <c r="C7935" s="6">
        <v>47</v>
      </c>
      <c r="D7935" s="6">
        <v>1</v>
      </c>
      <c r="E7935" s="6">
        <v>1</v>
      </c>
      <c r="F7935" s="6">
        <v>1</v>
      </c>
      <c r="G7935" s="6">
        <v>2</v>
      </c>
      <c r="H7935" s="6">
        <v>452</v>
      </c>
      <c r="I7935" s="6">
        <v>18</v>
      </c>
      <c r="J7935" s="6">
        <v>1</v>
      </c>
    </row>
    <row r="7936" spans="2:10" x14ac:dyDescent="0.25">
      <c r="B7936" s="6">
        <v>0</v>
      </c>
      <c r="C7936" s="6">
        <v>51</v>
      </c>
      <c r="D7936" s="6">
        <v>1</v>
      </c>
      <c r="E7936" s="6">
        <v>1</v>
      </c>
      <c r="F7936" s="6">
        <v>0</v>
      </c>
      <c r="G7936" s="6">
        <v>1</v>
      </c>
      <c r="H7936" s="6">
        <v>57</v>
      </c>
      <c r="I7936" s="6">
        <v>18</v>
      </c>
      <c r="J7936" s="6">
        <v>1</v>
      </c>
    </row>
    <row r="7937" spans="2:10" x14ac:dyDescent="0.25">
      <c r="B7937" s="6">
        <v>1</v>
      </c>
      <c r="C7937" s="6">
        <v>64</v>
      </c>
      <c r="D7937" s="6">
        <v>1</v>
      </c>
      <c r="E7937" s="6">
        <v>1</v>
      </c>
      <c r="F7937" s="6">
        <v>1</v>
      </c>
      <c r="G7937" s="6">
        <v>4</v>
      </c>
      <c r="H7937" s="6">
        <v>32</v>
      </c>
      <c r="I7937" s="6">
        <v>16</v>
      </c>
      <c r="J7937" s="6">
        <v>1</v>
      </c>
    </row>
    <row r="7938" spans="2:10" x14ac:dyDescent="0.25">
      <c r="B7938" s="6">
        <v>0</v>
      </c>
      <c r="C7938" s="6">
        <v>25</v>
      </c>
      <c r="D7938" s="6">
        <v>1</v>
      </c>
      <c r="E7938" s="6">
        <v>1</v>
      </c>
      <c r="F7938" s="6">
        <v>1</v>
      </c>
      <c r="G7938" s="6">
        <v>2</v>
      </c>
      <c r="H7938" s="6">
        <v>190</v>
      </c>
      <c r="I7938" s="6">
        <v>11</v>
      </c>
      <c r="J7938" s="6">
        <v>1</v>
      </c>
    </row>
    <row r="7939" spans="2:10" x14ac:dyDescent="0.25">
      <c r="B7939" s="6">
        <v>1</v>
      </c>
      <c r="C7939" s="6">
        <v>47</v>
      </c>
      <c r="D7939" s="6">
        <v>1</v>
      </c>
      <c r="E7939" s="6">
        <v>1</v>
      </c>
      <c r="F7939" s="6">
        <v>0</v>
      </c>
      <c r="G7939" s="6">
        <v>1</v>
      </c>
      <c r="H7939" s="6">
        <v>88</v>
      </c>
      <c r="I7939" s="6">
        <v>20</v>
      </c>
      <c r="J7939" s="6">
        <v>0</v>
      </c>
    </row>
    <row r="7940" spans="2:10" x14ac:dyDescent="0.25">
      <c r="B7940" s="6">
        <v>0</v>
      </c>
      <c r="C7940" s="6">
        <v>54</v>
      </c>
      <c r="D7940" s="6">
        <v>1</v>
      </c>
      <c r="E7940" s="6">
        <v>0</v>
      </c>
      <c r="F7940" s="6">
        <v>1</v>
      </c>
      <c r="G7940" s="6">
        <v>5</v>
      </c>
      <c r="H7940" s="6">
        <v>210</v>
      </c>
      <c r="I7940" s="6">
        <v>15</v>
      </c>
      <c r="J7940" s="6">
        <v>1</v>
      </c>
    </row>
    <row r="7941" spans="2:10" x14ac:dyDescent="0.25">
      <c r="B7941" s="6">
        <v>0</v>
      </c>
      <c r="C7941" s="6">
        <v>54</v>
      </c>
      <c r="D7941" s="6">
        <v>1</v>
      </c>
      <c r="E7941" s="6">
        <v>0</v>
      </c>
      <c r="F7941" s="6">
        <v>0</v>
      </c>
      <c r="G7941" s="6">
        <v>1</v>
      </c>
      <c r="H7941" s="6">
        <v>144</v>
      </c>
      <c r="I7941" s="6">
        <v>9</v>
      </c>
      <c r="J7941" s="6">
        <v>1</v>
      </c>
    </row>
    <row r="7942" spans="2:10" x14ac:dyDescent="0.25">
      <c r="B7942" s="6">
        <v>0</v>
      </c>
      <c r="C7942" s="6">
        <v>43</v>
      </c>
      <c r="D7942" s="6">
        <v>1</v>
      </c>
      <c r="E7942" s="6">
        <v>0</v>
      </c>
      <c r="F7942" s="6">
        <v>1</v>
      </c>
      <c r="G7942" s="6">
        <v>3</v>
      </c>
      <c r="H7942" s="6">
        <v>24</v>
      </c>
      <c r="I7942" s="6">
        <v>18</v>
      </c>
      <c r="J7942" s="6">
        <v>0</v>
      </c>
    </row>
    <row r="7943" spans="2:10" x14ac:dyDescent="0.25">
      <c r="B7943" s="6">
        <v>0</v>
      </c>
      <c r="C7943" s="6">
        <v>45</v>
      </c>
      <c r="D7943" s="6">
        <v>1</v>
      </c>
      <c r="E7943" s="6">
        <v>1</v>
      </c>
      <c r="F7943" s="6">
        <v>1</v>
      </c>
      <c r="G7943" s="6">
        <v>4</v>
      </c>
      <c r="H7943" s="6">
        <v>112</v>
      </c>
      <c r="I7943" s="6">
        <v>9</v>
      </c>
      <c r="J7943" s="6">
        <v>0</v>
      </c>
    </row>
    <row r="7944" spans="2:10" x14ac:dyDescent="0.25">
      <c r="B7944" s="6">
        <v>1</v>
      </c>
      <c r="C7944" s="6">
        <v>66</v>
      </c>
      <c r="D7944" s="6">
        <v>1</v>
      </c>
      <c r="E7944" s="6">
        <v>1</v>
      </c>
      <c r="F7944" s="6">
        <v>1</v>
      </c>
      <c r="G7944" s="6">
        <v>2</v>
      </c>
      <c r="H7944" s="6">
        <v>39</v>
      </c>
      <c r="I7944" s="6">
        <v>16</v>
      </c>
      <c r="J7944" s="6">
        <v>0</v>
      </c>
    </row>
    <row r="7945" spans="2:10" x14ac:dyDescent="0.25">
      <c r="B7945" s="6">
        <v>0</v>
      </c>
      <c r="C7945" s="6">
        <v>35</v>
      </c>
      <c r="D7945" s="6">
        <v>0</v>
      </c>
      <c r="E7945" s="6">
        <v>1</v>
      </c>
      <c r="F7945" s="6">
        <v>1</v>
      </c>
      <c r="G7945" s="6">
        <v>6</v>
      </c>
      <c r="H7945" s="6">
        <v>152</v>
      </c>
      <c r="I7945" s="6">
        <v>12</v>
      </c>
      <c r="J7945" s="6">
        <v>1</v>
      </c>
    </row>
    <row r="7946" spans="2:10" x14ac:dyDescent="0.25">
      <c r="B7946" s="6">
        <v>0</v>
      </c>
      <c r="C7946" s="6">
        <v>28</v>
      </c>
      <c r="D7946" s="6">
        <v>1</v>
      </c>
      <c r="E7946" s="6">
        <v>0</v>
      </c>
      <c r="F7946" s="6">
        <v>1</v>
      </c>
      <c r="G7946" s="6">
        <v>3</v>
      </c>
      <c r="H7946" s="6">
        <v>177</v>
      </c>
      <c r="I7946" s="6">
        <v>12</v>
      </c>
      <c r="J7946" s="6">
        <v>0</v>
      </c>
    </row>
    <row r="7947" spans="2:10" x14ac:dyDescent="0.25">
      <c r="B7947" s="6">
        <v>1</v>
      </c>
      <c r="C7947" s="6">
        <v>46</v>
      </c>
      <c r="D7947" s="6">
        <v>1</v>
      </c>
      <c r="E7947" s="6">
        <v>1</v>
      </c>
      <c r="F7947" s="6">
        <v>1</v>
      </c>
      <c r="G7947" s="6">
        <v>3</v>
      </c>
      <c r="H7947" s="6">
        <v>113</v>
      </c>
      <c r="I7947" s="6">
        <v>18</v>
      </c>
      <c r="J7947" s="6">
        <v>0</v>
      </c>
    </row>
    <row r="7948" spans="2:10" x14ac:dyDescent="0.25">
      <c r="B7948" s="6">
        <v>1</v>
      </c>
      <c r="C7948" s="6">
        <v>50</v>
      </c>
      <c r="D7948" s="6">
        <v>1</v>
      </c>
      <c r="E7948" s="6">
        <v>1</v>
      </c>
      <c r="F7948" s="6">
        <v>1</v>
      </c>
      <c r="G7948" s="6">
        <v>4</v>
      </c>
      <c r="H7948" s="6">
        <v>84</v>
      </c>
      <c r="I7948" s="6">
        <v>15</v>
      </c>
      <c r="J7948" s="6">
        <v>1</v>
      </c>
    </row>
    <row r="7949" spans="2:10" x14ac:dyDescent="0.25">
      <c r="B7949" s="6">
        <v>1</v>
      </c>
      <c r="C7949" s="6">
        <v>46</v>
      </c>
      <c r="D7949" s="6">
        <v>1</v>
      </c>
      <c r="E7949" s="6">
        <v>1</v>
      </c>
      <c r="F7949" s="6">
        <v>1</v>
      </c>
      <c r="G7949" s="6">
        <v>2</v>
      </c>
      <c r="H7949" s="6">
        <v>95</v>
      </c>
      <c r="I7949" s="6">
        <v>20</v>
      </c>
      <c r="J7949" s="6">
        <v>0</v>
      </c>
    </row>
    <row r="7950" spans="2:10" x14ac:dyDescent="0.25">
      <c r="B7950" s="6">
        <v>1</v>
      </c>
      <c r="C7950" s="6">
        <v>65</v>
      </c>
      <c r="D7950" s="6">
        <v>1</v>
      </c>
      <c r="E7950" s="6">
        <v>0</v>
      </c>
      <c r="F7950" s="6">
        <v>1</v>
      </c>
      <c r="G7950" s="6">
        <v>5</v>
      </c>
      <c r="H7950" s="6">
        <v>49</v>
      </c>
      <c r="I7950" s="6">
        <v>13</v>
      </c>
      <c r="J7950" s="6">
        <v>0</v>
      </c>
    </row>
    <row r="7951" spans="2:10" x14ac:dyDescent="0.25">
      <c r="B7951" s="6">
        <v>0</v>
      </c>
      <c r="C7951" s="6">
        <v>47</v>
      </c>
      <c r="D7951" s="6">
        <v>1</v>
      </c>
      <c r="E7951" s="6">
        <v>0</v>
      </c>
      <c r="F7951" s="6">
        <v>1</v>
      </c>
      <c r="G7951" s="6">
        <v>2</v>
      </c>
      <c r="H7951" s="6">
        <v>131</v>
      </c>
      <c r="I7951" s="6">
        <v>18</v>
      </c>
      <c r="J7951" s="6">
        <v>0</v>
      </c>
    </row>
    <row r="7952" spans="2:10" x14ac:dyDescent="0.25">
      <c r="B7952" s="6">
        <v>1</v>
      </c>
      <c r="C7952" s="6">
        <v>40</v>
      </c>
      <c r="D7952" s="6">
        <v>1</v>
      </c>
      <c r="E7952" s="6">
        <v>1</v>
      </c>
      <c r="F7952" s="6">
        <v>0</v>
      </c>
      <c r="G7952" s="6">
        <v>3</v>
      </c>
      <c r="H7952" s="6">
        <v>91</v>
      </c>
      <c r="I7952" s="6">
        <v>15</v>
      </c>
      <c r="J7952" s="6">
        <v>0</v>
      </c>
    </row>
    <row r="7953" spans="2:10" x14ac:dyDescent="0.25">
      <c r="B7953" s="6">
        <v>0</v>
      </c>
      <c r="C7953" s="6">
        <v>53</v>
      </c>
      <c r="D7953" s="6">
        <v>0</v>
      </c>
      <c r="E7953" s="6">
        <v>0</v>
      </c>
      <c r="F7953" s="6">
        <v>1</v>
      </c>
      <c r="G7953" s="6">
        <v>4</v>
      </c>
      <c r="H7953" s="6">
        <v>46.5</v>
      </c>
      <c r="I7953" s="6">
        <v>8</v>
      </c>
      <c r="J7953" s="6">
        <v>0</v>
      </c>
    </row>
    <row r="7954" spans="2:10" x14ac:dyDescent="0.25">
      <c r="B7954" s="6">
        <v>0</v>
      </c>
      <c r="C7954" s="6">
        <v>51</v>
      </c>
      <c r="D7954" s="6">
        <v>0</v>
      </c>
      <c r="E7954" s="6">
        <v>1</v>
      </c>
      <c r="F7954" s="6">
        <v>1</v>
      </c>
      <c r="G7954" s="6">
        <v>2</v>
      </c>
      <c r="H7954" s="6">
        <v>7</v>
      </c>
      <c r="I7954" s="6">
        <v>8</v>
      </c>
      <c r="J7954" s="6">
        <v>1</v>
      </c>
    </row>
    <row r="7955" spans="2:10" x14ac:dyDescent="0.25">
      <c r="B7955" s="6">
        <v>0</v>
      </c>
      <c r="C7955" s="6">
        <v>51</v>
      </c>
      <c r="D7955" s="6">
        <v>1</v>
      </c>
      <c r="E7955" s="6">
        <v>1</v>
      </c>
      <c r="F7955" s="6">
        <v>0</v>
      </c>
      <c r="G7955" s="6">
        <v>1</v>
      </c>
      <c r="H7955" s="6">
        <v>30</v>
      </c>
      <c r="I7955" s="6">
        <v>20</v>
      </c>
      <c r="J7955" s="6">
        <v>1</v>
      </c>
    </row>
    <row r="7956" spans="2:10" x14ac:dyDescent="0.25">
      <c r="B7956" s="6">
        <v>1</v>
      </c>
      <c r="C7956" s="6">
        <v>61</v>
      </c>
      <c r="D7956" s="6">
        <v>1</v>
      </c>
      <c r="E7956" s="6">
        <v>1</v>
      </c>
      <c r="F7956" s="6">
        <v>1</v>
      </c>
      <c r="G7956" s="6">
        <v>2</v>
      </c>
      <c r="H7956" s="6">
        <v>69</v>
      </c>
      <c r="I7956" s="6">
        <v>20</v>
      </c>
      <c r="J7956" s="6">
        <v>0</v>
      </c>
    </row>
    <row r="7957" spans="2:10" x14ac:dyDescent="0.25">
      <c r="B7957" s="6">
        <v>1</v>
      </c>
      <c r="C7957" s="6">
        <v>64</v>
      </c>
      <c r="D7957" s="6">
        <v>1</v>
      </c>
      <c r="E7957" s="6">
        <v>0</v>
      </c>
      <c r="F7957" s="6">
        <v>0</v>
      </c>
      <c r="G7957" s="6">
        <v>1</v>
      </c>
      <c r="H7957" s="6">
        <v>44</v>
      </c>
      <c r="I7957" s="6">
        <v>13</v>
      </c>
      <c r="J7957" s="6">
        <v>1</v>
      </c>
    </row>
    <row r="7958" spans="2:10" x14ac:dyDescent="0.25">
      <c r="B7958" s="6">
        <v>0</v>
      </c>
      <c r="C7958" s="6">
        <v>43</v>
      </c>
      <c r="D7958" s="6">
        <v>1</v>
      </c>
      <c r="E7958" s="6">
        <v>1</v>
      </c>
      <c r="F7958" s="6">
        <v>0</v>
      </c>
      <c r="G7958" s="6">
        <v>3</v>
      </c>
      <c r="H7958" s="6">
        <v>29</v>
      </c>
      <c r="I7958" s="6">
        <v>8</v>
      </c>
      <c r="J7958" s="6">
        <v>1</v>
      </c>
    </row>
    <row r="7959" spans="2:10" x14ac:dyDescent="0.25">
      <c r="B7959" s="6">
        <v>1</v>
      </c>
      <c r="C7959" s="6">
        <v>49</v>
      </c>
      <c r="D7959" s="6">
        <v>1</v>
      </c>
      <c r="E7959" s="6">
        <v>1</v>
      </c>
      <c r="F7959" s="6">
        <v>1</v>
      </c>
      <c r="G7959" s="6">
        <v>3</v>
      </c>
      <c r="H7959" s="6">
        <v>115</v>
      </c>
      <c r="I7959" s="6">
        <v>15</v>
      </c>
      <c r="J7959" s="6">
        <v>1</v>
      </c>
    </row>
    <row r="7960" spans="2:10" x14ac:dyDescent="0.25">
      <c r="B7960" s="6">
        <v>0</v>
      </c>
      <c r="C7960" s="6">
        <v>48</v>
      </c>
      <c r="D7960" s="6">
        <v>1</v>
      </c>
      <c r="E7960" s="6">
        <v>1</v>
      </c>
      <c r="F7960" s="6">
        <v>1</v>
      </c>
      <c r="G7960" s="6">
        <v>6</v>
      </c>
      <c r="H7960" s="6">
        <v>118</v>
      </c>
      <c r="I7960" s="6">
        <v>12</v>
      </c>
      <c r="J7960" s="6">
        <v>0</v>
      </c>
    </row>
    <row r="7961" spans="2:10" x14ac:dyDescent="0.25">
      <c r="B7961" s="6">
        <v>1</v>
      </c>
      <c r="C7961" s="6">
        <v>49</v>
      </c>
      <c r="D7961" s="6">
        <v>1</v>
      </c>
      <c r="E7961" s="6">
        <v>1</v>
      </c>
      <c r="F7961" s="6">
        <v>1</v>
      </c>
      <c r="G7961" s="6">
        <v>5</v>
      </c>
      <c r="H7961" s="6">
        <v>103</v>
      </c>
      <c r="I7961" s="6">
        <v>16</v>
      </c>
      <c r="J7961" s="6">
        <v>0</v>
      </c>
    </row>
    <row r="7962" spans="2:10" x14ac:dyDescent="0.25">
      <c r="B7962" s="6">
        <v>1</v>
      </c>
      <c r="C7962" s="6">
        <v>51</v>
      </c>
      <c r="D7962" s="6">
        <v>1</v>
      </c>
      <c r="E7962" s="6">
        <v>0</v>
      </c>
      <c r="F7962" s="6">
        <v>1</v>
      </c>
      <c r="G7962" s="6">
        <v>6</v>
      </c>
      <c r="H7962" s="6">
        <v>159</v>
      </c>
      <c r="I7962" s="6">
        <v>16</v>
      </c>
      <c r="J7962" s="6">
        <v>1</v>
      </c>
    </row>
    <row r="7963" spans="2:10" x14ac:dyDescent="0.25">
      <c r="B7963" s="6">
        <v>0</v>
      </c>
      <c r="C7963" s="6">
        <v>35</v>
      </c>
      <c r="D7963" s="6">
        <v>1</v>
      </c>
      <c r="E7963" s="6">
        <v>0</v>
      </c>
      <c r="F7963" s="6">
        <v>1</v>
      </c>
      <c r="G7963" s="6">
        <v>4</v>
      </c>
      <c r="H7963" s="6">
        <v>87</v>
      </c>
      <c r="I7963" s="6">
        <v>18</v>
      </c>
      <c r="J7963" s="6">
        <v>0</v>
      </c>
    </row>
    <row r="7964" spans="2:10" x14ac:dyDescent="0.25">
      <c r="B7964" s="6">
        <v>0</v>
      </c>
      <c r="C7964" s="6">
        <v>29</v>
      </c>
      <c r="D7964" s="6">
        <v>0</v>
      </c>
      <c r="E7964" s="6">
        <v>1</v>
      </c>
      <c r="F7964" s="6">
        <v>1</v>
      </c>
      <c r="G7964" s="6">
        <v>7</v>
      </c>
      <c r="H7964" s="6">
        <v>130</v>
      </c>
      <c r="I7964" s="6">
        <v>8</v>
      </c>
      <c r="J7964" s="6">
        <v>1</v>
      </c>
    </row>
    <row r="7965" spans="2:10" x14ac:dyDescent="0.25">
      <c r="B7965" s="6">
        <v>0</v>
      </c>
      <c r="C7965" s="6">
        <v>59</v>
      </c>
      <c r="D7965" s="6">
        <v>1</v>
      </c>
      <c r="E7965" s="6">
        <v>1</v>
      </c>
      <c r="F7965" s="6">
        <v>1</v>
      </c>
      <c r="G7965" s="6">
        <v>3</v>
      </c>
      <c r="H7965" s="6">
        <v>520</v>
      </c>
      <c r="I7965" s="6">
        <v>20</v>
      </c>
      <c r="J7965" s="6">
        <v>1</v>
      </c>
    </row>
    <row r="7966" spans="2:10" x14ac:dyDescent="0.25">
      <c r="B7966" s="6">
        <v>1</v>
      </c>
      <c r="C7966" s="6">
        <v>41</v>
      </c>
      <c r="D7966" s="6">
        <v>1</v>
      </c>
      <c r="E7966" s="6">
        <v>1</v>
      </c>
      <c r="F7966" s="6">
        <v>1</v>
      </c>
      <c r="G7966" s="6">
        <v>3</v>
      </c>
      <c r="H7966" s="6">
        <v>58</v>
      </c>
      <c r="I7966" s="6">
        <v>18</v>
      </c>
      <c r="J7966" s="6">
        <v>0</v>
      </c>
    </row>
    <row r="7967" spans="2:10" x14ac:dyDescent="0.25">
      <c r="B7967" s="6">
        <v>1</v>
      </c>
      <c r="C7967" s="6">
        <v>49</v>
      </c>
      <c r="D7967" s="6">
        <v>1</v>
      </c>
      <c r="E7967" s="6">
        <v>1</v>
      </c>
      <c r="F7967" s="6">
        <v>0</v>
      </c>
      <c r="G7967" s="6">
        <v>3</v>
      </c>
      <c r="H7967" s="6">
        <v>14</v>
      </c>
      <c r="I7967" s="6">
        <v>20</v>
      </c>
      <c r="J7967" s="6">
        <v>0</v>
      </c>
    </row>
    <row r="7968" spans="2:10" x14ac:dyDescent="0.25">
      <c r="B7968" s="6">
        <v>0</v>
      </c>
      <c r="C7968" s="6">
        <v>77</v>
      </c>
      <c r="D7968" s="6">
        <v>0</v>
      </c>
      <c r="E7968" s="6">
        <v>0</v>
      </c>
      <c r="F7968" s="6">
        <v>1</v>
      </c>
      <c r="G7968" s="6">
        <v>3</v>
      </c>
      <c r="H7968" s="6">
        <v>80.5</v>
      </c>
      <c r="I7968" s="6">
        <v>8</v>
      </c>
      <c r="J7968" s="6">
        <v>1</v>
      </c>
    </row>
    <row r="7969" spans="2:10" x14ac:dyDescent="0.25">
      <c r="B7969" s="6">
        <v>1</v>
      </c>
      <c r="C7969" s="6">
        <v>47</v>
      </c>
      <c r="D7969" s="6">
        <v>1</v>
      </c>
      <c r="E7969" s="6">
        <v>0</v>
      </c>
      <c r="F7969" s="6">
        <v>1</v>
      </c>
      <c r="G7969" s="6">
        <v>3</v>
      </c>
      <c r="H7969" s="6">
        <v>91</v>
      </c>
      <c r="I7969" s="6">
        <v>15</v>
      </c>
      <c r="J7969" s="6">
        <v>1</v>
      </c>
    </row>
    <row r="7970" spans="2:10" x14ac:dyDescent="0.25">
      <c r="B7970" s="6">
        <v>0</v>
      </c>
      <c r="C7970" s="6">
        <v>56</v>
      </c>
      <c r="D7970" s="6">
        <v>0</v>
      </c>
      <c r="E7970" s="6">
        <v>0</v>
      </c>
      <c r="F7970" s="6">
        <v>0</v>
      </c>
      <c r="G7970" s="6">
        <v>1</v>
      </c>
      <c r="H7970" s="6">
        <v>106.5</v>
      </c>
      <c r="I7970" s="6">
        <v>8</v>
      </c>
      <c r="J7970" s="6">
        <v>1</v>
      </c>
    </row>
    <row r="7971" spans="2:10" x14ac:dyDescent="0.25">
      <c r="B7971" s="6">
        <v>1</v>
      </c>
      <c r="C7971" s="6">
        <v>65</v>
      </c>
      <c r="D7971" s="6">
        <v>1</v>
      </c>
      <c r="E7971" s="6">
        <v>1</v>
      </c>
      <c r="F7971" s="6">
        <v>1</v>
      </c>
      <c r="G7971" s="6">
        <v>3</v>
      </c>
      <c r="H7971" s="6">
        <v>84</v>
      </c>
      <c r="I7971" s="6">
        <v>20</v>
      </c>
      <c r="J7971" s="6">
        <v>0</v>
      </c>
    </row>
    <row r="7972" spans="2:10" x14ac:dyDescent="0.25">
      <c r="B7972" s="6">
        <v>0</v>
      </c>
      <c r="C7972" s="6">
        <v>42</v>
      </c>
      <c r="D7972" s="6">
        <v>1</v>
      </c>
      <c r="E7972" s="6">
        <v>1</v>
      </c>
      <c r="F7972" s="6">
        <v>1</v>
      </c>
      <c r="G7972" s="6">
        <v>4</v>
      </c>
      <c r="H7972" s="6">
        <v>154</v>
      </c>
      <c r="I7972" s="6">
        <v>12</v>
      </c>
      <c r="J7972" s="6">
        <v>1</v>
      </c>
    </row>
    <row r="7973" spans="2:10" x14ac:dyDescent="0.25">
      <c r="B7973" s="6">
        <v>0</v>
      </c>
      <c r="C7973" s="6">
        <v>65</v>
      </c>
      <c r="D7973" s="6">
        <v>0</v>
      </c>
      <c r="E7973" s="6">
        <v>0</v>
      </c>
      <c r="F7973" s="6">
        <v>0</v>
      </c>
      <c r="G7973" s="6">
        <v>3</v>
      </c>
      <c r="H7973" s="6">
        <v>7</v>
      </c>
      <c r="I7973" s="6">
        <v>8</v>
      </c>
      <c r="J7973" s="6">
        <v>1</v>
      </c>
    </row>
    <row r="7974" spans="2:10" x14ac:dyDescent="0.25">
      <c r="B7974" s="6">
        <v>0</v>
      </c>
      <c r="C7974" s="6">
        <v>35</v>
      </c>
      <c r="D7974" s="6">
        <v>1</v>
      </c>
      <c r="E7974" s="6">
        <v>1</v>
      </c>
      <c r="F7974" s="6">
        <v>1</v>
      </c>
      <c r="G7974" s="6">
        <v>2</v>
      </c>
      <c r="H7974" s="6">
        <v>55.5</v>
      </c>
      <c r="I7974" s="6">
        <v>9</v>
      </c>
      <c r="J7974" s="6">
        <v>1</v>
      </c>
    </row>
    <row r="7975" spans="2:10" x14ac:dyDescent="0.25">
      <c r="B7975" s="6">
        <v>0</v>
      </c>
      <c r="C7975" s="6">
        <v>58</v>
      </c>
      <c r="D7975" s="6">
        <v>0</v>
      </c>
      <c r="E7975" s="6">
        <v>1</v>
      </c>
      <c r="F7975" s="6">
        <v>0</v>
      </c>
      <c r="G7975" s="6">
        <v>2</v>
      </c>
      <c r="H7975" s="6">
        <v>36</v>
      </c>
      <c r="I7975" s="6">
        <v>8</v>
      </c>
      <c r="J7975" s="6">
        <v>1</v>
      </c>
    </row>
    <row r="7976" spans="2:10" x14ac:dyDescent="0.25">
      <c r="B7976" s="6">
        <v>0</v>
      </c>
      <c r="C7976" s="6">
        <v>39</v>
      </c>
      <c r="D7976" s="6">
        <v>1</v>
      </c>
      <c r="E7976" s="6">
        <v>1</v>
      </c>
      <c r="F7976" s="6">
        <v>1</v>
      </c>
      <c r="G7976" s="6">
        <v>2</v>
      </c>
      <c r="H7976" s="6">
        <v>180</v>
      </c>
      <c r="I7976" s="6">
        <v>15</v>
      </c>
      <c r="J7976" s="6">
        <v>1</v>
      </c>
    </row>
    <row r="7977" spans="2:10" x14ac:dyDescent="0.25">
      <c r="B7977" s="6">
        <v>0</v>
      </c>
      <c r="C7977" s="6">
        <v>42</v>
      </c>
      <c r="D7977" s="6">
        <v>1</v>
      </c>
      <c r="E7977" s="6">
        <v>1</v>
      </c>
      <c r="F7977" s="6">
        <v>1</v>
      </c>
      <c r="G7977" s="6">
        <v>7</v>
      </c>
      <c r="H7977" s="6">
        <v>128</v>
      </c>
      <c r="I7977" s="6">
        <v>12</v>
      </c>
      <c r="J7977" s="6">
        <v>0</v>
      </c>
    </row>
    <row r="7978" spans="2:10" x14ac:dyDescent="0.25">
      <c r="B7978" s="6">
        <v>1</v>
      </c>
      <c r="C7978" s="6">
        <v>50</v>
      </c>
      <c r="D7978" s="6">
        <v>1</v>
      </c>
      <c r="E7978" s="6">
        <v>0</v>
      </c>
      <c r="F7978" s="6">
        <v>1</v>
      </c>
      <c r="G7978" s="6">
        <v>2</v>
      </c>
      <c r="H7978" s="6">
        <v>39</v>
      </c>
      <c r="I7978" s="6">
        <v>15</v>
      </c>
      <c r="J7978" s="6">
        <v>0</v>
      </c>
    </row>
    <row r="7979" spans="2:10" x14ac:dyDescent="0.25">
      <c r="B7979" s="6">
        <v>1</v>
      </c>
      <c r="C7979" s="6">
        <v>48</v>
      </c>
      <c r="D7979" s="6">
        <v>1</v>
      </c>
      <c r="E7979" s="6">
        <v>1</v>
      </c>
      <c r="F7979" s="6">
        <v>1</v>
      </c>
      <c r="G7979" s="6">
        <v>4</v>
      </c>
      <c r="H7979" s="6">
        <v>44</v>
      </c>
      <c r="I7979" s="6">
        <v>16</v>
      </c>
      <c r="J7979" s="6">
        <v>1</v>
      </c>
    </row>
    <row r="7980" spans="2:10" x14ac:dyDescent="0.25">
      <c r="B7980" s="6">
        <v>1</v>
      </c>
      <c r="C7980" s="6">
        <v>54</v>
      </c>
      <c r="D7980" s="6">
        <v>1</v>
      </c>
      <c r="E7980" s="6">
        <v>0</v>
      </c>
      <c r="F7980" s="6">
        <v>1</v>
      </c>
      <c r="G7980" s="6">
        <v>2</v>
      </c>
      <c r="H7980" s="6">
        <v>70</v>
      </c>
      <c r="I7980" s="6">
        <v>20</v>
      </c>
      <c r="J7980" s="6">
        <v>1</v>
      </c>
    </row>
    <row r="7981" spans="2:10" x14ac:dyDescent="0.25">
      <c r="B7981" s="6">
        <v>0</v>
      </c>
      <c r="C7981" s="6">
        <v>55</v>
      </c>
      <c r="D7981" s="6">
        <v>1</v>
      </c>
      <c r="E7981" s="6">
        <v>1</v>
      </c>
      <c r="F7981" s="6">
        <v>1</v>
      </c>
      <c r="G7981" s="6">
        <v>3</v>
      </c>
      <c r="H7981" s="6">
        <v>45</v>
      </c>
      <c r="I7981" s="6">
        <v>20</v>
      </c>
      <c r="J7981" s="6">
        <v>1</v>
      </c>
    </row>
    <row r="7982" spans="2:10" x14ac:dyDescent="0.25">
      <c r="B7982" s="6">
        <v>0</v>
      </c>
      <c r="C7982" s="6">
        <v>27</v>
      </c>
      <c r="D7982" s="6">
        <v>1</v>
      </c>
      <c r="E7982" s="6">
        <v>1</v>
      </c>
      <c r="F7982" s="6">
        <v>1</v>
      </c>
      <c r="G7982" s="6">
        <v>6</v>
      </c>
      <c r="H7982" s="6">
        <v>77</v>
      </c>
      <c r="I7982" s="6">
        <v>12</v>
      </c>
      <c r="J7982" s="6">
        <v>0</v>
      </c>
    </row>
    <row r="7983" spans="2:10" x14ac:dyDescent="0.25">
      <c r="B7983" s="6">
        <v>0</v>
      </c>
      <c r="C7983" s="6">
        <v>41</v>
      </c>
      <c r="D7983" s="6">
        <v>1</v>
      </c>
      <c r="E7983" s="6">
        <v>1</v>
      </c>
      <c r="F7983" s="6">
        <v>1</v>
      </c>
      <c r="G7983" s="6">
        <v>5</v>
      </c>
      <c r="H7983" s="6">
        <v>194</v>
      </c>
      <c r="I7983" s="6">
        <v>15</v>
      </c>
      <c r="J7983" s="6">
        <v>1</v>
      </c>
    </row>
    <row r="7984" spans="2:10" x14ac:dyDescent="0.25">
      <c r="B7984" s="6">
        <v>0</v>
      </c>
      <c r="C7984" s="6">
        <v>49</v>
      </c>
      <c r="D7984" s="6">
        <v>1</v>
      </c>
      <c r="E7984" s="6">
        <v>1</v>
      </c>
      <c r="F7984" s="6">
        <v>1</v>
      </c>
      <c r="G7984" s="6">
        <v>5</v>
      </c>
      <c r="H7984" s="6">
        <v>490</v>
      </c>
      <c r="I7984" s="6">
        <v>15</v>
      </c>
      <c r="J7984" s="6">
        <v>0</v>
      </c>
    </row>
    <row r="7985" spans="2:10" x14ac:dyDescent="0.25">
      <c r="B7985" s="6">
        <v>1</v>
      </c>
      <c r="C7985" s="6">
        <v>38</v>
      </c>
      <c r="D7985" s="6">
        <v>1</v>
      </c>
      <c r="E7985" s="6">
        <v>1</v>
      </c>
      <c r="F7985" s="6">
        <v>1</v>
      </c>
      <c r="G7985" s="6">
        <v>6</v>
      </c>
      <c r="H7985" s="6">
        <v>148</v>
      </c>
      <c r="I7985" s="6">
        <v>15</v>
      </c>
      <c r="J7985" s="6">
        <v>0</v>
      </c>
    </row>
    <row r="7986" spans="2:10" x14ac:dyDescent="0.25">
      <c r="B7986" s="6">
        <v>1</v>
      </c>
      <c r="C7986" s="6">
        <v>43</v>
      </c>
      <c r="D7986" s="6">
        <v>1</v>
      </c>
      <c r="E7986" s="6">
        <v>1</v>
      </c>
      <c r="F7986" s="6">
        <v>1</v>
      </c>
      <c r="G7986" s="6">
        <v>2</v>
      </c>
      <c r="H7986" s="6">
        <v>88</v>
      </c>
      <c r="I7986" s="6">
        <v>18</v>
      </c>
      <c r="J7986" s="6">
        <v>0</v>
      </c>
    </row>
    <row r="7987" spans="2:10" x14ac:dyDescent="0.25">
      <c r="B7987" s="6">
        <v>0</v>
      </c>
      <c r="C7987" s="6">
        <v>37</v>
      </c>
      <c r="D7987" s="6">
        <v>1</v>
      </c>
      <c r="E7987" s="6">
        <v>1</v>
      </c>
      <c r="F7987" s="6">
        <v>0</v>
      </c>
      <c r="G7987" s="6">
        <v>1</v>
      </c>
      <c r="H7987" s="6">
        <v>119</v>
      </c>
      <c r="I7987" s="6">
        <v>18</v>
      </c>
      <c r="J7987" s="6">
        <v>1</v>
      </c>
    </row>
    <row r="7988" spans="2:10" x14ac:dyDescent="0.25">
      <c r="B7988" s="6">
        <v>0</v>
      </c>
      <c r="C7988" s="6">
        <v>52</v>
      </c>
      <c r="D7988" s="6">
        <v>0</v>
      </c>
      <c r="E7988" s="6">
        <v>1</v>
      </c>
      <c r="F7988" s="6">
        <v>0</v>
      </c>
      <c r="G7988" s="6">
        <v>2</v>
      </c>
      <c r="H7988" s="6">
        <v>5</v>
      </c>
      <c r="I7988" s="6">
        <v>8</v>
      </c>
      <c r="J7988" s="6">
        <v>1</v>
      </c>
    </row>
    <row r="7989" spans="2:10" x14ac:dyDescent="0.25">
      <c r="B7989" s="6">
        <v>1</v>
      </c>
      <c r="C7989" s="6">
        <v>40</v>
      </c>
      <c r="D7989" s="6">
        <v>1</v>
      </c>
      <c r="E7989" s="6">
        <v>1</v>
      </c>
      <c r="F7989" s="6">
        <v>1</v>
      </c>
      <c r="G7989" s="6">
        <v>5</v>
      </c>
      <c r="H7989" s="6">
        <v>108</v>
      </c>
      <c r="I7989" s="6">
        <v>15</v>
      </c>
      <c r="J7989" s="6">
        <v>0</v>
      </c>
    </row>
    <row r="7990" spans="2:10" x14ac:dyDescent="0.25">
      <c r="B7990" s="6">
        <v>0</v>
      </c>
      <c r="C7990" s="6">
        <v>49</v>
      </c>
      <c r="D7990" s="6">
        <v>1</v>
      </c>
      <c r="E7990" s="6">
        <v>1</v>
      </c>
      <c r="F7990" s="6">
        <v>1</v>
      </c>
      <c r="G7990" s="6">
        <v>4</v>
      </c>
      <c r="H7990" s="6">
        <v>45.5</v>
      </c>
      <c r="I7990" s="6">
        <v>18</v>
      </c>
      <c r="J7990" s="6">
        <v>1</v>
      </c>
    </row>
    <row r="7991" spans="2:10" x14ac:dyDescent="0.25">
      <c r="B7991" s="6">
        <v>1</v>
      </c>
      <c r="C7991" s="6">
        <v>31</v>
      </c>
      <c r="D7991" s="6">
        <v>1</v>
      </c>
      <c r="E7991" s="6">
        <v>1</v>
      </c>
      <c r="F7991" s="6">
        <v>1</v>
      </c>
      <c r="G7991" s="6">
        <v>2</v>
      </c>
      <c r="H7991" s="6">
        <v>123</v>
      </c>
      <c r="I7991" s="6">
        <v>15</v>
      </c>
      <c r="J7991" s="6">
        <v>0</v>
      </c>
    </row>
    <row r="7992" spans="2:10" x14ac:dyDescent="0.25">
      <c r="B7992" s="6">
        <v>0</v>
      </c>
      <c r="C7992" s="6">
        <v>33</v>
      </c>
      <c r="D7992" s="6">
        <v>1</v>
      </c>
      <c r="E7992" s="6">
        <v>0</v>
      </c>
      <c r="F7992" s="6">
        <v>1</v>
      </c>
      <c r="G7992" s="6">
        <v>7</v>
      </c>
      <c r="H7992" s="6">
        <v>55</v>
      </c>
      <c r="I7992" s="6">
        <v>8</v>
      </c>
      <c r="J7992" s="6">
        <v>1</v>
      </c>
    </row>
    <row r="7993" spans="2:10" x14ac:dyDescent="0.25">
      <c r="B7993" s="6">
        <v>0</v>
      </c>
      <c r="C7993" s="6">
        <v>46</v>
      </c>
      <c r="D7993" s="6">
        <v>1</v>
      </c>
      <c r="E7993" s="6">
        <v>1</v>
      </c>
      <c r="F7993" s="6">
        <v>1</v>
      </c>
      <c r="G7993" s="6">
        <v>2</v>
      </c>
      <c r="H7993" s="6">
        <v>179</v>
      </c>
      <c r="I7993" s="6">
        <v>9</v>
      </c>
      <c r="J7993" s="6">
        <v>0</v>
      </c>
    </row>
    <row r="7994" spans="2:10" x14ac:dyDescent="0.25">
      <c r="B7994" s="6">
        <v>0</v>
      </c>
      <c r="C7994" s="6">
        <v>41</v>
      </c>
      <c r="D7994" s="6">
        <v>1</v>
      </c>
      <c r="E7994" s="6">
        <v>1</v>
      </c>
      <c r="F7994" s="6">
        <v>1</v>
      </c>
      <c r="G7994" s="6">
        <v>4</v>
      </c>
      <c r="H7994" s="6">
        <v>104.5</v>
      </c>
      <c r="I7994" s="6">
        <v>18</v>
      </c>
      <c r="J7994" s="6">
        <v>1</v>
      </c>
    </row>
    <row r="7995" spans="2:10" x14ac:dyDescent="0.25">
      <c r="B7995" s="6">
        <v>0</v>
      </c>
      <c r="C7995" s="6">
        <v>38</v>
      </c>
      <c r="D7995" s="6">
        <v>1</v>
      </c>
      <c r="E7995" s="6">
        <v>0</v>
      </c>
      <c r="F7995" s="6">
        <v>1</v>
      </c>
      <c r="G7995" s="6">
        <v>5</v>
      </c>
      <c r="H7995" s="6">
        <v>218</v>
      </c>
      <c r="I7995" s="6">
        <v>15</v>
      </c>
      <c r="J7995" s="6">
        <v>1</v>
      </c>
    </row>
    <row r="7996" spans="2:10" x14ac:dyDescent="0.25">
      <c r="B7996" s="6">
        <v>0</v>
      </c>
      <c r="C7996" s="6">
        <v>45</v>
      </c>
      <c r="D7996" s="6">
        <v>1</v>
      </c>
      <c r="E7996" s="6">
        <v>1</v>
      </c>
      <c r="F7996" s="6">
        <v>0</v>
      </c>
      <c r="G7996" s="6">
        <v>1</v>
      </c>
      <c r="H7996" s="6">
        <v>62</v>
      </c>
      <c r="I7996" s="6">
        <v>18</v>
      </c>
      <c r="J7996" s="6">
        <v>1</v>
      </c>
    </row>
    <row r="7997" spans="2:10" x14ac:dyDescent="0.25">
      <c r="B7997" s="6">
        <v>0</v>
      </c>
      <c r="C7997" s="6">
        <v>43</v>
      </c>
      <c r="D7997" s="6">
        <v>1</v>
      </c>
      <c r="E7997" s="6">
        <v>0</v>
      </c>
      <c r="F7997" s="6">
        <v>1</v>
      </c>
      <c r="G7997" s="6">
        <v>3</v>
      </c>
      <c r="H7997" s="6">
        <v>71</v>
      </c>
      <c r="I7997" s="6">
        <v>18</v>
      </c>
      <c r="J7997" s="6">
        <v>1</v>
      </c>
    </row>
    <row r="7998" spans="2:10" x14ac:dyDescent="0.25">
      <c r="B7998" s="6">
        <v>0</v>
      </c>
      <c r="C7998" s="6">
        <v>36</v>
      </c>
      <c r="D7998" s="6">
        <v>1</v>
      </c>
      <c r="E7998" s="6">
        <v>1</v>
      </c>
      <c r="F7998" s="6">
        <v>0</v>
      </c>
      <c r="G7998" s="6">
        <v>1</v>
      </c>
      <c r="H7998" s="6">
        <v>6</v>
      </c>
      <c r="I7998" s="6">
        <v>8</v>
      </c>
      <c r="J7998" s="6">
        <v>1</v>
      </c>
    </row>
    <row r="7999" spans="2:10" x14ac:dyDescent="0.25">
      <c r="B7999" s="6">
        <v>1</v>
      </c>
      <c r="C7999" s="6">
        <v>52</v>
      </c>
      <c r="D7999" s="6">
        <v>1</v>
      </c>
      <c r="E7999" s="6">
        <v>1</v>
      </c>
      <c r="F7999" s="6">
        <v>0</v>
      </c>
      <c r="G7999" s="6">
        <v>5</v>
      </c>
      <c r="H7999" s="6">
        <v>62</v>
      </c>
      <c r="I7999" s="6">
        <v>16</v>
      </c>
      <c r="J7999" s="6">
        <v>1</v>
      </c>
    </row>
    <row r="8000" spans="2:10" x14ac:dyDescent="0.25">
      <c r="B8000" s="6">
        <v>1</v>
      </c>
      <c r="C8000" s="6">
        <v>54</v>
      </c>
      <c r="D8000" s="6">
        <v>1</v>
      </c>
      <c r="E8000" s="6">
        <v>0</v>
      </c>
      <c r="F8000" s="6">
        <v>1</v>
      </c>
      <c r="G8000" s="6">
        <v>3</v>
      </c>
      <c r="H8000" s="6">
        <v>148</v>
      </c>
      <c r="I8000" s="6">
        <v>15</v>
      </c>
      <c r="J8000" s="6">
        <v>0</v>
      </c>
    </row>
    <row r="8001" spans="2:10" x14ac:dyDescent="0.25">
      <c r="B8001" s="6">
        <v>0</v>
      </c>
      <c r="C8001" s="6">
        <v>47</v>
      </c>
      <c r="D8001" s="6">
        <v>1</v>
      </c>
      <c r="E8001" s="6">
        <v>1</v>
      </c>
      <c r="F8001" s="6">
        <v>0</v>
      </c>
      <c r="G8001" s="6">
        <v>2</v>
      </c>
      <c r="H8001" s="6">
        <v>56</v>
      </c>
      <c r="I8001" s="6">
        <v>20</v>
      </c>
      <c r="J8001" s="6">
        <v>1</v>
      </c>
    </row>
    <row r="8002" spans="2:10" x14ac:dyDescent="0.25">
      <c r="B8002" s="6">
        <v>1</v>
      </c>
      <c r="C8002" s="6">
        <v>37</v>
      </c>
      <c r="D8002" s="6">
        <v>1</v>
      </c>
      <c r="E8002" s="6">
        <v>1</v>
      </c>
      <c r="F8002" s="6">
        <v>1</v>
      </c>
      <c r="G8002" s="6">
        <v>3</v>
      </c>
      <c r="H8002" s="6">
        <v>65</v>
      </c>
      <c r="I8002" s="6">
        <v>8</v>
      </c>
      <c r="J8002" s="6">
        <v>0</v>
      </c>
    </row>
    <row r="8003" spans="2:10" x14ac:dyDescent="0.25">
      <c r="B8003" s="6">
        <v>1</v>
      </c>
      <c r="C8003" s="6">
        <v>52</v>
      </c>
      <c r="D8003" s="6">
        <v>1</v>
      </c>
      <c r="E8003" s="6">
        <v>1</v>
      </c>
      <c r="F8003" s="6">
        <v>1</v>
      </c>
      <c r="G8003" s="6">
        <v>5</v>
      </c>
      <c r="H8003" s="6">
        <v>153</v>
      </c>
      <c r="I8003" s="6">
        <v>15</v>
      </c>
      <c r="J8003" s="6">
        <v>0</v>
      </c>
    </row>
    <row r="8004" spans="2:10" x14ac:dyDescent="0.25">
      <c r="B8004" s="6">
        <v>0</v>
      </c>
      <c r="C8004" s="6">
        <v>60</v>
      </c>
      <c r="D8004" s="6">
        <v>1</v>
      </c>
      <c r="E8004" s="6">
        <v>1</v>
      </c>
      <c r="F8004" s="6">
        <v>1</v>
      </c>
      <c r="G8004" s="6">
        <v>4</v>
      </c>
      <c r="H8004" s="6">
        <v>51</v>
      </c>
      <c r="I8004" s="6">
        <v>8</v>
      </c>
      <c r="J8004" s="6">
        <v>0</v>
      </c>
    </row>
    <row r="8005" spans="2:10" x14ac:dyDescent="0.25">
      <c r="B8005" s="6">
        <v>0</v>
      </c>
      <c r="C8005" s="6">
        <v>32</v>
      </c>
      <c r="D8005" s="6">
        <v>1</v>
      </c>
      <c r="E8005" s="6">
        <v>1</v>
      </c>
      <c r="F8005" s="6">
        <v>1</v>
      </c>
      <c r="G8005" s="6">
        <v>5</v>
      </c>
      <c r="H8005" s="6">
        <v>148</v>
      </c>
      <c r="I8005" s="6">
        <v>12</v>
      </c>
      <c r="J8005" s="6">
        <v>0</v>
      </c>
    </row>
    <row r="8006" spans="2:10" x14ac:dyDescent="0.25">
      <c r="B8006" s="6">
        <v>0</v>
      </c>
      <c r="C8006" s="6">
        <v>25</v>
      </c>
      <c r="D8006" s="6">
        <v>1</v>
      </c>
      <c r="E8006" s="6">
        <v>1</v>
      </c>
      <c r="F8006" s="6">
        <v>1</v>
      </c>
      <c r="G8006" s="6">
        <v>2</v>
      </c>
      <c r="H8006" s="6">
        <v>27</v>
      </c>
      <c r="I8006" s="6">
        <v>9</v>
      </c>
      <c r="J8006" s="6">
        <v>0</v>
      </c>
    </row>
    <row r="8007" spans="2:10" x14ac:dyDescent="0.25">
      <c r="B8007" s="6">
        <v>0</v>
      </c>
      <c r="C8007" s="6">
        <v>40</v>
      </c>
      <c r="D8007" s="6">
        <v>1</v>
      </c>
      <c r="E8007" s="6">
        <v>1</v>
      </c>
      <c r="F8007" s="6">
        <v>1</v>
      </c>
      <c r="G8007" s="6">
        <v>5</v>
      </c>
      <c r="H8007" s="6">
        <v>192</v>
      </c>
      <c r="I8007" s="6">
        <v>12</v>
      </c>
      <c r="J8007" s="6">
        <v>1</v>
      </c>
    </row>
    <row r="8008" spans="2:10" x14ac:dyDescent="0.25">
      <c r="B8008" s="6">
        <v>0</v>
      </c>
      <c r="C8008" s="6">
        <v>49</v>
      </c>
      <c r="D8008" s="6">
        <v>1</v>
      </c>
      <c r="E8008" s="6">
        <v>0</v>
      </c>
      <c r="F8008" s="6">
        <v>1</v>
      </c>
      <c r="G8008" s="6">
        <v>2</v>
      </c>
      <c r="H8008" s="6">
        <v>85</v>
      </c>
      <c r="I8008" s="6">
        <v>8</v>
      </c>
      <c r="J8008" s="6">
        <v>0</v>
      </c>
    </row>
    <row r="8009" spans="2:10" x14ac:dyDescent="0.25">
      <c r="B8009" s="6">
        <v>1</v>
      </c>
      <c r="C8009" s="6">
        <v>48</v>
      </c>
      <c r="D8009" s="6">
        <v>0</v>
      </c>
      <c r="E8009" s="6">
        <v>1</v>
      </c>
      <c r="F8009" s="6">
        <v>1</v>
      </c>
      <c r="G8009" s="6">
        <v>2</v>
      </c>
      <c r="H8009" s="6">
        <v>210</v>
      </c>
      <c r="I8009" s="6">
        <v>20</v>
      </c>
      <c r="J8009" s="6">
        <v>0</v>
      </c>
    </row>
    <row r="8010" spans="2:10" x14ac:dyDescent="0.25">
      <c r="B8010" s="6">
        <v>0</v>
      </c>
      <c r="C8010" s="6">
        <v>66</v>
      </c>
      <c r="D8010" s="6">
        <v>1</v>
      </c>
      <c r="E8010" s="6">
        <v>1</v>
      </c>
      <c r="F8010" s="6">
        <v>0</v>
      </c>
      <c r="G8010" s="6">
        <v>2</v>
      </c>
      <c r="H8010" s="6">
        <v>18</v>
      </c>
      <c r="I8010" s="6">
        <v>8</v>
      </c>
      <c r="J8010" s="6">
        <v>1</v>
      </c>
    </row>
    <row r="8011" spans="2:10" x14ac:dyDescent="0.25">
      <c r="B8011" s="6">
        <v>1</v>
      </c>
      <c r="C8011" s="6">
        <v>60</v>
      </c>
      <c r="D8011" s="6">
        <v>1</v>
      </c>
      <c r="E8011" s="6">
        <v>1</v>
      </c>
      <c r="F8011" s="6">
        <v>1</v>
      </c>
      <c r="G8011" s="6">
        <v>2</v>
      </c>
      <c r="H8011" s="6">
        <v>50</v>
      </c>
      <c r="I8011" s="6">
        <v>20</v>
      </c>
      <c r="J8011" s="6">
        <v>0</v>
      </c>
    </row>
    <row r="8012" spans="2:10" x14ac:dyDescent="0.25">
      <c r="B8012" s="6">
        <v>0</v>
      </c>
      <c r="C8012" s="6">
        <v>30</v>
      </c>
      <c r="D8012" s="6">
        <v>0</v>
      </c>
      <c r="E8012" s="6">
        <v>1</v>
      </c>
      <c r="F8012" s="6">
        <v>1</v>
      </c>
      <c r="G8012" s="6">
        <v>4</v>
      </c>
      <c r="H8012" s="6">
        <v>58.5</v>
      </c>
      <c r="I8012" s="6">
        <v>8</v>
      </c>
      <c r="J8012" s="6">
        <v>0</v>
      </c>
    </row>
    <row r="8013" spans="2:10" x14ac:dyDescent="0.25">
      <c r="B8013" s="6">
        <v>1</v>
      </c>
      <c r="C8013" s="6">
        <v>53</v>
      </c>
      <c r="D8013" s="6">
        <v>1</v>
      </c>
      <c r="E8013" s="6">
        <v>1</v>
      </c>
      <c r="F8013" s="6">
        <v>1</v>
      </c>
      <c r="G8013" s="6">
        <v>5</v>
      </c>
      <c r="H8013" s="6">
        <v>56</v>
      </c>
      <c r="I8013" s="6">
        <v>15</v>
      </c>
      <c r="J8013" s="6">
        <v>1</v>
      </c>
    </row>
    <row r="8014" spans="2:10" x14ac:dyDescent="0.25">
      <c r="B8014" s="6">
        <v>0</v>
      </c>
      <c r="C8014" s="6">
        <v>41</v>
      </c>
      <c r="D8014" s="6">
        <v>0</v>
      </c>
      <c r="E8014" s="6">
        <v>1</v>
      </c>
      <c r="F8014" s="6">
        <v>0</v>
      </c>
      <c r="G8014" s="6">
        <v>2</v>
      </c>
      <c r="H8014" s="6">
        <v>36</v>
      </c>
      <c r="I8014" s="6">
        <v>8</v>
      </c>
      <c r="J8014" s="6">
        <v>1</v>
      </c>
    </row>
    <row r="8015" spans="2:10" x14ac:dyDescent="0.25">
      <c r="B8015" s="6">
        <v>0</v>
      </c>
      <c r="C8015" s="6">
        <v>53</v>
      </c>
      <c r="D8015" s="6">
        <v>1</v>
      </c>
      <c r="E8015" s="6">
        <v>1</v>
      </c>
      <c r="F8015" s="6">
        <v>1</v>
      </c>
      <c r="G8015" s="6">
        <v>7</v>
      </c>
      <c r="H8015" s="6">
        <v>145</v>
      </c>
      <c r="I8015" s="6">
        <v>9</v>
      </c>
      <c r="J8015" s="6">
        <v>1</v>
      </c>
    </row>
    <row r="8016" spans="2:10" x14ac:dyDescent="0.25">
      <c r="B8016" s="6">
        <v>1</v>
      </c>
      <c r="C8016" s="6">
        <v>53</v>
      </c>
      <c r="D8016" s="6">
        <v>1</v>
      </c>
      <c r="E8016" s="6">
        <v>0</v>
      </c>
      <c r="F8016" s="6">
        <v>1</v>
      </c>
      <c r="G8016" s="6">
        <v>4</v>
      </c>
      <c r="H8016" s="6">
        <v>96</v>
      </c>
      <c r="I8016" s="6">
        <v>13</v>
      </c>
      <c r="J8016" s="6">
        <v>1</v>
      </c>
    </row>
    <row r="8017" spans="2:10" x14ac:dyDescent="0.25">
      <c r="B8017" s="6">
        <v>1</v>
      </c>
      <c r="C8017" s="6">
        <v>42</v>
      </c>
      <c r="D8017" s="6">
        <v>0</v>
      </c>
      <c r="E8017" s="6">
        <v>0</v>
      </c>
      <c r="F8017" s="6">
        <v>1</v>
      </c>
      <c r="G8017" s="6">
        <v>6</v>
      </c>
      <c r="H8017" s="6">
        <v>132</v>
      </c>
      <c r="I8017" s="6">
        <v>15</v>
      </c>
      <c r="J8017" s="6">
        <v>1</v>
      </c>
    </row>
    <row r="8018" spans="2:10" x14ac:dyDescent="0.25">
      <c r="B8018" s="6">
        <v>0</v>
      </c>
      <c r="C8018" s="6">
        <v>35</v>
      </c>
      <c r="D8018" s="6">
        <v>1</v>
      </c>
      <c r="E8018" s="6">
        <v>0</v>
      </c>
      <c r="F8018" s="6">
        <v>1</v>
      </c>
      <c r="G8018" s="6">
        <v>7</v>
      </c>
      <c r="H8018" s="6">
        <v>549</v>
      </c>
      <c r="I8018" s="6">
        <v>15</v>
      </c>
      <c r="J8018" s="6">
        <v>0</v>
      </c>
    </row>
    <row r="8019" spans="2:10" x14ac:dyDescent="0.25">
      <c r="B8019" s="6">
        <v>0</v>
      </c>
      <c r="C8019" s="6">
        <v>35</v>
      </c>
      <c r="D8019" s="6">
        <v>0</v>
      </c>
      <c r="E8019" s="6">
        <v>1</v>
      </c>
      <c r="F8019" s="6">
        <v>0</v>
      </c>
      <c r="G8019" s="6">
        <v>1</v>
      </c>
      <c r="H8019" s="6">
        <v>69</v>
      </c>
      <c r="I8019" s="6">
        <v>8</v>
      </c>
      <c r="J8019" s="6">
        <v>1</v>
      </c>
    </row>
    <row r="8020" spans="2:10" x14ac:dyDescent="0.25">
      <c r="B8020" s="6">
        <v>0</v>
      </c>
      <c r="C8020" s="6">
        <v>74</v>
      </c>
      <c r="D8020" s="6">
        <v>0</v>
      </c>
      <c r="E8020" s="6">
        <v>1</v>
      </c>
      <c r="F8020" s="6">
        <v>0</v>
      </c>
      <c r="G8020" s="6">
        <v>1</v>
      </c>
      <c r="H8020" s="6">
        <v>26</v>
      </c>
      <c r="I8020" s="6">
        <v>20</v>
      </c>
      <c r="J8020" s="6">
        <v>1</v>
      </c>
    </row>
    <row r="8021" spans="2:10" x14ac:dyDescent="0.25">
      <c r="B8021" s="6">
        <v>0</v>
      </c>
      <c r="C8021" s="6">
        <v>47</v>
      </c>
      <c r="D8021" s="6">
        <v>1</v>
      </c>
      <c r="E8021" s="6">
        <v>1</v>
      </c>
      <c r="F8021" s="6">
        <v>1</v>
      </c>
      <c r="G8021" s="6">
        <v>3</v>
      </c>
      <c r="H8021" s="6">
        <v>125</v>
      </c>
      <c r="I8021" s="6">
        <v>20</v>
      </c>
      <c r="J8021" s="6">
        <v>1</v>
      </c>
    </row>
    <row r="8022" spans="2:10" x14ac:dyDescent="0.25">
      <c r="B8022" s="6">
        <v>0</v>
      </c>
      <c r="C8022" s="6">
        <v>51</v>
      </c>
      <c r="D8022" s="6">
        <v>1</v>
      </c>
      <c r="E8022" s="6">
        <v>1</v>
      </c>
      <c r="F8022" s="6">
        <v>1</v>
      </c>
      <c r="G8022" s="6">
        <v>4</v>
      </c>
      <c r="H8022" s="6">
        <v>12</v>
      </c>
      <c r="I8022" s="6">
        <v>10</v>
      </c>
      <c r="J8022" s="6">
        <v>1</v>
      </c>
    </row>
    <row r="8023" spans="2:10" x14ac:dyDescent="0.25">
      <c r="B8023" s="6">
        <v>0</v>
      </c>
      <c r="C8023" s="6">
        <v>50</v>
      </c>
      <c r="D8023" s="6">
        <v>1</v>
      </c>
      <c r="E8023" s="6">
        <v>1</v>
      </c>
      <c r="F8023" s="6">
        <v>1</v>
      </c>
      <c r="G8023" s="6">
        <v>3</v>
      </c>
      <c r="H8023" s="6">
        <v>113</v>
      </c>
      <c r="I8023" s="6">
        <v>12</v>
      </c>
      <c r="J8023" s="6">
        <v>1</v>
      </c>
    </row>
    <row r="8024" spans="2:10" x14ac:dyDescent="0.25">
      <c r="B8024" s="6">
        <v>1</v>
      </c>
      <c r="C8024" s="6">
        <v>39</v>
      </c>
      <c r="D8024" s="6">
        <v>1</v>
      </c>
      <c r="E8024" s="6">
        <v>1</v>
      </c>
      <c r="F8024" s="6">
        <v>0</v>
      </c>
      <c r="G8024" s="6">
        <v>3</v>
      </c>
      <c r="H8024" s="6">
        <v>11.5</v>
      </c>
      <c r="I8024" s="6">
        <v>15</v>
      </c>
      <c r="J8024" s="6">
        <v>0</v>
      </c>
    </row>
    <row r="8025" spans="2:10" x14ac:dyDescent="0.25">
      <c r="B8025" s="6">
        <v>0</v>
      </c>
      <c r="C8025" s="6">
        <v>70</v>
      </c>
      <c r="D8025" s="6">
        <v>1</v>
      </c>
      <c r="E8025" s="6">
        <v>1</v>
      </c>
      <c r="F8025" s="6">
        <v>1</v>
      </c>
      <c r="G8025" s="6">
        <v>3</v>
      </c>
      <c r="H8025" s="6">
        <v>96</v>
      </c>
      <c r="I8025" s="6">
        <v>8</v>
      </c>
      <c r="J8025" s="6">
        <v>0</v>
      </c>
    </row>
    <row r="8026" spans="2:10" x14ac:dyDescent="0.25">
      <c r="B8026" s="6">
        <v>1</v>
      </c>
      <c r="C8026" s="6">
        <v>55</v>
      </c>
      <c r="D8026" s="6">
        <v>1</v>
      </c>
      <c r="E8026" s="6">
        <v>1</v>
      </c>
      <c r="F8026" s="6">
        <v>1</v>
      </c>
      <c r="G8026" s="6">
        <v>3</v>
      </c>
      <c r="H8026" s="6">
        <v>87</v>
      </c>
      <c r="I8026" s="6">
        <v>16</v>
      </c>
      <c r="J8026" s="6">
        <v>0</v>
      </c>
    </row>
    <row r="8027" spans="2:10" x14ac:dyDescent="0.25">
      <c r="B8027" s="6">
        <v>1</v>
      </c>
      <c r="C8027" s="6">
        <v>56</v>
      </c>
      <c r="D8027" s="6">
        <v>1</v>
      </c>
      <c r="E8027" s="6">
        <v>0</v>
      </c>
      <c r="F8027" s="6">
        <v>1</v>
      </c>
      <c r="G8027" s="6">
        <v>3</v>
      </c>
      <c r="H8027" s="6">
        <v>101</v>
      </c>
      <c r="I8027" s="6">
        <v>15</v>
      </c>
      <c r="J8027" s="6">
        <v>0</v>
      </c>
    </row>
    <row r="8028" spans="2:10" x14ac:dyDescent="0.25">
      <c r="B8028" s="6">
        <v>0</v>
      </c>
      <c r="C8028" s="6">
        <v>43</v>
      </c>
      <c r="D8028" s="6">
        <v>1</v>
      </c>
      <c r="E8028" s="6">
        <v>1</v>
      </c>
      <c r="F8028" s="6">
        <v>1</v>
      </c>
      <c r="G8028" s="6">
        <v>3</v>
      </c>
      <c r="H8028" s="6">
        <v>91</v>
      </c>
      <c r="I8028" s="6">
        <v>20</v>
      </c>
      <c r="J8028" s="6">
        <v>1</v>
      </c>
    </row>
    <row r="8029" spans="2:10" x14ac:dyDescent="0.25">
      <c r="B8029" s="6">
        <v>0</v>
      </c>
      <c r="C8029" s="6">
        <v>41</v>
      </c>
      <c r="D8029" s="6">
        <v>1</v>
      </c>
      <c r="E8029" s="6">
        <v>0</v>
      </c>
      <c r="F8029" s="6">
        <v>1</v>
      </c>
      <c r="G8029" s="6">
        <v>3</v>
      </c>
      <c r="H8029" s="6">
        <v>92</v>
      </c>
      <c r="I8029" s="6">
        <v>9</v>
      </c>
      <c r="J8029" s="6">
        <v>1</v>
      </c>
    </row>
    <row r="8030" spans="2:10" x14ac:dyDescent="0.25">
      <c r="B8030" s="6">
        <v>1</v>
      </c>
      <c r="C8030" s="6">
        <v>42</v>
      </c>
      <c r="D8030" s="6">
        <v>1</v>
      </c>
      <c r="E8030" s="6">
        <v>1</v>
      </c>
      <c r="F8030" s="6">
        <v>1</v>
      </c>
      <c r="G8030" s="6">
        <v>5</v>
      </c>
      <c r="H8030" s="6">
        <v>131</v>
      </c>
      <c r="I8030" s="6">
        <v>15</v>
      </c>
      <c r="J8030" s="6">
        <v>0</v>
      </c>
    </row>
    <row r="8031" spans="2:10" x14ac:dyDescent="0.25">
      <c r="B8031" s="6">
        <v>1</v>
      </c>
      <c r="C8031" s="6">
        <v>31</v>
      </c>
      <c r="D8031" s="6">
        <v>1</v>
      </c>
      <c r="E8031" s="6">
        <v>1</v>
      </c>
      <c r="F8031" s="6">
        <v>0</v>
      </c>
      <c r="G8031" s="6">
        <v>1</v>
      </c>
      <c r="H8031" s="6">
        <v>59.5</v>
      </c>
      <c r="I8031" s="6">
        <v>15</v>
      </c>
      <c r="J8031" s="6">
        <v>1</v>
      </c>
    </row>
    <row r="8032" spans="2:10" x14ac:dyDescent="0.25">
      <c r="B8032" s="6">
        <v>0</v>
      </c>
      <c r="C8032" s="6">
        <v>53</v>
      </c>
      <c r="D8032" s="6">
        <v>0</v>
      </c>
      <c r="E8032" s="6">
        <v>0</v>
      </c>
      <c r="F8032" s="6">
        <v>0</v>
      </c>
      <c r="G8032" s="6">
        <v>2</v>
      </c>
      <c r="H8032" s="6">
        <v>16</v>
      </c>
      <c r="I8032" s="6">
        <v>8</v>
      </c>
      <c r="J8032" s="6">
        <v>1</v>
      </c>
    </row>
    <row r="8033" spans="2:10" x14ac:dyDescent="0.25">
      <c r="B8033" s="6">
        <v>0</v>
      </c>
      <c r="C8033" s="6">
        <v>32</v>
      </c>
      <c r="D8033" s="6">
        <v>0</v>
      </c>
      <c r="E8033" s="6">
        <v>0</v>
      </c>
      <c r="F8033" s="6">
        <v>1</v>
      </c>
      <c r="G8033" s="6">
        <v>6</v>
      </c>
      <c r="H8033" s="6">
        <v>132</v>
      </c>
      <c r="I8033" s="6">
        <v>12</v>
      </c>
      <c r="J8033" s="6">
        <v>0</v>
      </c>
    </row>
    <row r="8034" spans="2:10" x14ac:dyDescent="0.25">
      <c r="B8034" s="6">
        <v>0</v>
      </c>
      <c r="C8034" s="6">
        <v>38</v>
      </c>
      <c r="D8034" s="6">
        <v>1</v>
      </c>
      <c r="E8034" s="6">
        <v>1</v>
      </c>
      <c r="F8034" s="6">
        <v>1</v>
      </c>
      <c r="G8034" s="6">
        <v>7</v>
      </c>
      <c r="H8034" s="6">
        <v>435</v>
      </c>
      <c r="I8034" s="6">
        <v>12</v>
      </c>
      <c r="J8034" s="6">
        <v>0</v>
      </c>
    </row>
    <row r="8035" spans="2:10" x14ac:dyDescent="0.25">
      <c r="B8035" s="6">
        <v>1</v>
      </c>
      <c r="C8035" s="6">
        <v>47</v>
      </c>
      <c r="D8035" s="6">
        <v>1</v>
      </c>
      <c r="E8035" s="6">
        <v>0</v>
      </c>
      <c r="F8035" s="6">
        <v>1</v>
      </c>
      <c r="G8035" s="6">
        <v>7</v>
      </c>
      <c r="H8035" s="6">
        <v>136</v>
      </c>
      <c r="I8035" s="6">
        <v>15</v>
      </c>
      <c r="J8035" s="6">
        <v>1</v>
      </c>
    </row>
    <row r="8036" spans="2:10" x14ac:dyDescent="0.25">
      <c r="B8036" s="6">
        <v>0</v>
      </c>
      <c r="C8036" s="6">
        <v>36</v>
      </c>
      <c r="D8036" s="6">
        <v>1</v>
      </c>
      <c r="E8036" s="6">
        <v>1</v>
      </c>
      <c r="F8036" s="6">
        <v>1</v>
      </c>
      <c r="G8036" s="6">
        <v>2</v>
      </c>
      <c r="H8036" s="6">
        <v>120</v>
      </c>
      <c r="I8036" s="6">
        <v>12</v>
      </c>
      <c r="J8036" s="6">
        <v>1</v>
      </c>
    </row>
    <row r="8037" spans="2:10" x14ac:dyDescent="0.25">
      <c r="B8037" s="6">
        <v>1</v>
      </c>
      <c r="C8037" s="6">
        <v>69</v>
      </c>
      <c r="D8037" s="6">
        <v>1</v>
      </c>
      <c r="E8037" s="6">
        <v>0</v>
      </c>
      <c r="F8037" s="6">
        <v>0</v>
      </c>
      <c r="G8037" s="6">
        <v>1</v>
      </c>
      <c r="H8037" s="6">
        <v>19</v>
      </c>
      <c r="I8037" s="6">
        <v>16</v>
      </c>
      <c r="J8037" s="6">
        <v>0</v>
      </c>
    </row>
    <row r="8038" spans="2:10" x14ac:dyDescent="0.25">
      <c r="B8038" s="6">
        <v>1</v>
      </c>
      <c r="C8038" s="6">
        <v>66</v>
      </c>
      <c r="D8038" s="6">
        <v>1</v>
      </c>
      <c r="E8038" s="6">
        <v>1</v>
      </c>
      <c r="F8038" s="6">
        <v>1</v>
      </c>
      <c r="G8038" s="6">
        <v>3</v>
      </c>
      <c r="H8038" s="6">
        <v>174</v>
      </c>
      <c r="I8038" s="6">
        <v>13</v>
      </c>
      <c r="J8038" s="6">
        <v>1</v>
      </c>
    </row>
    <row r="8039" spans="2:10" x14ac:dyDescent="0.25">
      <c r="B8039" s="6">
        <v>0</v>
      </c>
      <c r="C8039" s="6">
        <v>30</v>
      </c>
      <c r="D8039" s="6">
        <v>1</v>
      </c>
      <c r="E8039" s="6">
        <v>1</v>
      </c>
      <c r="F8039" s="6">
        <v>1</v>
      </c>
      <c r="G8039" s="6">
        <v>5</v>
      </c>
      <c r="H8039" s="6">
        <v>104</v>
      </c>
      <c r="I8039" s="6">
        <v>12</v>
      </c>
      <c r="J8039" s="6">
        <v>0</v>
      </c>
    </row>
    <row r="8040" spans="2:10" x14ac:dyDescent="0.25">
      <c r="B8040" s="6">
        <v>0</v>
      </c>
      <c r="C8040" s="6">
        <v>40</v>
      </c>
      <c r="D8040" s="6">
        <v>1</v>
      </c>
      <c r="E8040" s="6">
        <v>1</v>
      </c>
      <c r="F8040" s="6">
        <v>1</v>
      </c>
      <c r="G8040" s="6">
        <v>3</v>
      </c>
      <c r="H8040" s="6">
        <v>53</v>
      </c>
      <c r="I8040" s="6">
        <v>18</v>
      </c>
      <c r="J8040" s="6">
        <v>1</v>
      </c>
    </row>
    <row r="8041" spans="2:10" x14ac:dyDescent="0.25">
      <c r="B8041" s="6">
        <v>0</v>
      </c>
      <c r="C8041" s="6">
        <v>37</v>
      </c>
      <c r="D8041" s="6">
        <v>1</v>
      </c>
      <c r="E8041" s="6">
        <v>1</v>
      </c>
      <c r="F8041" s="6">
        <v>1</v>
      </c>
      <c r="G8041" s="6">
        <v>5</v>
      </c>
      <c r="H8041" s="6">
        <v>198</v>
      </c>
      <c r="I8041" s="6">
        <v>12</v>
      </c>
      <c r="J8041" s="6">
        <v>1</v>
      </c>
    </row>
    <row r="8042" spans="2:10" x14ac:dyDescent="0.25">
      <c r="B8042" s="6">
        <v>0</v>
      </c>
      <c r="C8042" s="6">
        <v>35</v>
      </c>
      <c r="D8042" s="6">
        <v>1</v>
      </c>
      <c r="E8042" s="6">
        <v>1</v>
      </c>
      <c r="F8042" s="6">
        <v>0</v>
      </c>
      <c r="G8042" s="6">
        <v>3</v>
      </c>
      <c r="H8042" s="6">
        <v>51</v>
      </c>
      <c r="I8042" s="6">
        <v>18</v>
      </c>
      <c r="J8042" s="6">
        <v>1</v>
      </c>
    </row>
    <row r="8043" spans="2:10" x14ac:dyDescent="0.25">
      <c r="B8043" s="6">
        <v>1</v>
      </c>
      <c r="C8043" s="6">
        <v>32</v>
      </c>
      <c r="D8043" s="6">
        <v>0</v>
      </c>
      <c r="E8043" s="6">
        <v>1</v>
      </c>
      <c r="F8043" s="6">
        <v>1</v>
      </c>
      <c r="G8043" s="6">
        <v>5</v>
      </c>
      <c r="H8043" s="6">
        <v>151</v>
      </c>
      <c r="I8043" s="6">
        <v>18</v>
      </c>
      <c r="J8043" s="6">
        <v>0</v>
      </c>
    </row>
    <row r="8044" spans="2:10" x14ac:dyDescent="0.25">
      <c r="B8044" s="6">
        <v>1</v>
      </c>
      <c r="C8044" s="6">
        <v>44</v>
      </c>
      <c r="D8044" s="6">
        <v>1</v>
      </c>
      <c r="E8044" s="6">
        <v>1</v>
      </c>
      <c r="F8044" s="6">
        <v>1</v>
      </c>
      <c r="G8044" s="6">
        <v>4</v>
      </c>
      <c r="H8044" s="6">
        <v>127</v>
      </c>
      <c r="I8044" s="6">
        <v>15</v>
      </c>
      <c r="J8044" s="6">
        <v>1</v>
      </c>
    </row>
    <row r="8045" spans="2:10" x14ac:dyDescent="0.25">
      <c r="B8045" s="6">
        <v>0</v>
      </c>
      <c r="C8045" s="6">
        <v>41</v>
      </c>
      <c r="D8045" s="6">
        <v>1</v>
      </c>
      <c r="E8045" s="6">
        <v>0</v>
      </c>
      <c r="F8045" s="6">
        <v>1</v>
      </c>
      <c r="G8045" s="6">
        <v>3</v>
      </c>
      <c r="H8045" s="6">
        <v>97</v>
      </c>
      <c r="I8045" s="6">
        <v>9</v>
      </c>
      <c r="J8045" s="6">
        <v>0</v>
      </c>
    </row>
    <row r="8046" spans="2:10" x14ac:dyDescent="0.25">
      <c r="B8046" s="6">
        <v>1</v>
      </c>
      <c r="C8046" s="6">
        <v>38</v>
      </c>
      <c r="D8046" s="6">
        <v>1</v>
      </c>
      <c r="E8046" s="6">
        <v>1</v>
      </c>
      <c r="F8046" s="6">
        <v>1</v>
      </c>
      <c r="G8046" s="6">
        <v>3</v>
      </c>
      <c r="H8046" s="6">
        <v>145</v>
      </c>
      <c r="I8046" s="6">
        <v>18</v>
      </c>
      <c r="J8046" s="6">
        <v>0</v>
      </c>
    </row>
    <row r="8047" spans="2:10" x14ac:dyDescent="0.25">
      <c r="B8047" s="6">
        <v>0</v>
      </c>
      <c r="C8047" s="6">
        <v>54</v>
      </c>
      <c r="D8047" s="6">
        <v>1</v>
      </c>
      <c r="E8047" s="6">
        <v>1</v>
      </c>
      <c r="F8047" s="6">
        <v>0</v>
      </c>
      <c r="G8047" s="6">
        <v>1</v>
      </c>
      <c r="H8047" s="6">
        <v>181</v>
      </c>
      <c r="I8047" s="6">
        <v>20</v>
      </c>
      <c r="J8047" s="6">
        <v>1</v>
      </c>
    </row>
    <row r="8048" spans="2:10" x14ac:dyDescent="0.25">
      <c r="B8048" s="6">
        <v>1</v>
      </c>
      <c r="C8048" s="6">
        <v>26</v>
      </c>
      <c r="D8048" s="6">
        <v>1</v>
      </c>
      <c r="E8048" s="6">
        <v>0</v>
      </c>
      <c r="F8048" s="6">
        <v>0</v>
      </c>
      <c r="G8048" s="6">
        <v>1</v>
      </c>
      <c r="H8048" s="6">
        <v>93</v>
      </c>
      <c r="I8048" s="6">
        <v>15</v>
      </c>
      <c r="J8048" s="6">
        <v>0</v>
      </c>
    </row>
    <row r="8049" spans="2:10" x14ac:dyDescent="0.25">
      <c r="B8049" s="6">
        <v>0</v>
      </c>
      <c r="C8049" s="6">
        <v>45</v>
      </c>
      <c r="D8049" s="6">
        <v>1</v>
      </c>
      <c r="E8049" s="6">
        <v>1</v>
      </c>
      <c r="F8049" s="6">
        <v>1</v>
      </c>
      <c r="G8049" s="6">
        <v>2</v>
      </c>
      <c r="H8049" s="6">
        <v>51</v>
      </c>
      <c r="I8049" s="6">
        <v>20</v>
      </c>
      <c r="J8049" s="6">
        <v>1</v>
      </c>
    </row>
    <row r="8050" spans="2:10" x14ac:dyDescent="0.25">
      <c r="B8050" s="6">
        <v>1</v>
      </c>
      <c r="C8050" s="6">
        <v>44</v>
      </c>
      <c r="D8050" s="6">
        <v>1</v>
      </c>
      <c r="E8050" s="6">
        <v>1</v>
      </c>
      <c r="F8050" s="6">
        <v>1</v>
      </c>
      <c r="G8050" s="6">
        <v>5</v>
      </c>
      <c r="H8050" s="6">
        <v>154</v>
      </c>
      <c r="I8050" s="6">
        <v>15</v>
      </c>
      <c r="J8050" s="6">
        <v>1</v>
      </c>
    </row>
    <row r="8051" spans="2:10" x14ac:dyDescent="0.25">
      <c r="B8051" s="6">
        <v>1</v>
      </c>
      <c r="C8051" s="6">
        <v>38</v>
      </c>
      <c r="D8051" s="6">
        <v>1</v>
      </c>
      <c r="E8051" s="6">
        <v>1</v>
      </c>
      <c r="F8051" s="6">
        <v>1</v>
      </c>
      <c r="G8051" s="6">
        <v>3</v>
      </c>
      <c r="H8051" s="6">
        <v>142</v>
      </c>
      <c r="I8051" s="6">
        <v>18</v>
      </c>
      <c r="J8051" s="6">
        <v>0</v>
      </c>
    </row>
    <row r="8052" spans="2:10" x14ac:dyDescent="0.25">
      <c r="B8052" s="6">
        <v>0</v>
      </c>
      <c r="C8052" s="6">
        <v>48</v>
      </c>
      <c r="D8052" s="6">
        <v>1</v>
      </c>
      <c r="E8052" s="6">
        <v>1</v>
      </c>
      <c r="F8052" s="6">
        <v>1</v>
      </c>
      <c r="G8052" s="6">
        <v>4</v>
      </c>
      <c r="H8052" s="6">
        <v>155</v>
      </c>
      <c r="I8052" s="6">
        <v>8</v>
      </c>
      <c r="J8052" s="6">
        <v>1</v>
      </c>
    </row>
    <row r="8053" spans="2:10" x14ac:dyDescent="0.25">
      <c r="B8053" s="6">
        <v>1</v>
      </c>
      <c r="C8053" s="6">
        <v>50</v>
      </c>
      <c r="D8053" s="6">
        <v>1</v>
      </c>
      <c r="E8053" s="6">
        <v>1</v>
      </c>
      <c r="F8053" s="6">
        <v>1</v>
      </c>
      <c r="G8053" s="6">
        <v>3</v>
      </c>
      <c r="H8053" s="6">
        <v>132</v>
      </c>
      <c r="I8053" s="6">
        <v>15</v>
      </c>
      <c r="J8053" s="6">
        <v>0</v>
      </c>
    </row>
    <row r="8054" spans="2:10" x14ac:dyDescent="0.25">
      <c r="B8054" s="6">
        <v>1</v>
      </c>
      <c r="C8054" s="6">
        <v>53</v>
      </c>
      <c r="D8054" s="6">
        <v>1</v>
      </c>
      <c r="E8054" s="6">
        <v>1</v>
      </c>
      <c r="F8054" s="6">
        <v>1</v>
      </c>
      <c r="G8054" s="6">
        <v>4</v>
      </c>
      <c r="H8054" s="6">
        <v>72</v>
      </c>
      <c r="I8054" s="6">
        <v>16</v>
      </c>
      <c r="J8054" s="6">
        <v>1</v>
      </c>
    </row>
    <row r="8055" spans="2:10" x14ac:dyDescent="0.25">
      <c r="B8055" s="6">
        <v>1</v>
      </c>
      <c r="C8055" s="6">
        <v>48</v>
      </c>
      <c r="D8055" s="6">
        <v>0</v>
      </c>
      <c r="E8055" s="6">
        <v>0</v>
      </c>
      <c r="F8055" s="6">
        <v>1</v>
      </c>
      <c r="G8055" s="6">
        <v>3</v>
      </c>
      <c r="H8055" s="6">
        <v>173</v>
      </c>
      <c r="I8055" s="6">
        <v>18</v>
      </c>
      <c r="J8055" s="6">
        <v>1</v>
      </c>
    </row>
    <row r="8056" spans="2:10" x14ac:dyDescent="0.25">
      <c r="B8056" s="6">
        <v>0</v>
      </c>
      <c r="C8056" s="6">
        <v>33</v>
      </c>
      <c r="D8056" s="6">
        <v>1</v>
      </c>
      <c r="E8056" s="6">
        <v>0</v>
      </c>
      <c r="F8056" s="6">
        <v>1</v>
      </c>
      <c r="G8056" s="6">
        <v>4</v>
      </c>
      <c r="H8056" s="6">
        <v>70</v>
      </c>
      <c r="I8056" s="6">
        <v>18</v>
      </c>
      <c r="J8056" s="6">
        <v>0</v>
      </c>
    </row>
    <row r="8057" spans="2:10" x14ac:dyDescent="0.25">
      <c r="B8057" s="6">
        <v>0</v>
      </c>
      <c r="C8057" s="6">
        <v>56</v>
      </c>
      <c r="D8057" s="6">
        <v>1</v>
      </c>
      <c r="E8057" s="6">
        <v>0</v>
      </c>
      <c r="F8057" s="6">
        <v>1</v>
      </c>
      <c r="G8057" s="6">
        <v>7</v>
      </c>
      <c r="H8057" s="6">
        <v>25</v>
      </c>
      <c r="I8057" s="6">
        <v>8</v>
      </c>
      <c r="J8057" s="6">
        <v>0</v>
      </c>
    </row>
    <row r="8058" spans="2:10" x14ac:dyDescent="0.25">
      <c r="B8058" s="6">
        <v>1</v>
      </c>
      <c r="C8058" s="6">
        <v>61</v>
      </c>
      <c r="D8058" s="6">
        <v>1</v>
      </c>
      <c r="E8058" s="6">
        <v>1</v>
      </c>
      <c r="F8058" s="6">
        <v>1</v>
      </c>
      <c r="G8058" s="6">
        <v>6</v>
      </c>
      <c r="H8058" s="6">
        <v>113</v>
      </c>
      <c r="I8058" s="6">
        <v>20</v>
      </c>
      <c r="J8058" s="6">
        <v>0</v>
      </c>
    </row>
    <row r="8059" spans="2:10" x14ac:dyDescent="0.25">
      <c r="B8059" s="6">
        <v>0</v>
      </c>
      <c r="C8059" s="6">
        <v>60</v>
      </c>
      <c r="D8059" s="6">
        <v>1</v>
      </c>
      <c r="E8059" s="6">
        <v>0</v>
      </c>
      <c r="F8059" s="6">
        <v>0</v>
      </c>
      <c r="G8059" s="6">
        <v>1</v>
      </c>
      <c r="H8059" s="6">
        <v>102</v>
      </c>
      <c r="I8059" s="6">
        <v>20</v>
      </c>
      <c r="J8059" s="6">
        <v>0</v>
      </c>
    </row>
    <row r="8060" spans="2:10" x14ac:dyDescent="0.25">
      <c r="B8060" s="6">
        <v>0</v>
      </c>
      <c r="C8060" s="6">
        <v>38</v>
      </c>
      <c r="D8060" s="6">
        <v>1</v>
      </c>
      <c r="E8060" s="6">
        <v>1</v>
      </c>
      <c r="F8060" s="6">
        <v>1</v>
      </c>
      <c r="G8060" s="6">
        <v>3</v>
      </c>
      <c r="H8060" s="6">
        <v>84</v>
      </c>
      <c r="I8060" s="6">
        <v>12</v>
      </c>
      <c r="J8060" s="6">
        <v>1</v>
      </c>
    </row>
    <row r="8061" spans="2:10" x14ac:dyDescent="0.25">
      <c r="B8061" s="6">
        <v>1</v>
      </c>
      <c r="C8061" s="6">
        <v>50</v>
      </c>
      <c r="D8061" s="6">
        <v>1</v>
      </c>
      <c r="E8061" s="6">
        <v>1</v>
      </c>
      <c r="F8061" s="6">
        <v>0</v>
      </c>
      <c r="G8061" s="6">
        <v>1</v>
      </c>
      <c r="H8061" s="6">
        <v>147</v>
      </c>
      <c r="I8061" s="6">
        <v>13</v>
      </c>
      <c r="J8061" s="6">
        <v>1</v>
      </c>
    </row>
    <row r="8062" spans="2:10" x14ac:dyDescent="0.25">
      <c r="B8062" s="6">
        <v>0</v>
      </c>
      <c r="C8062" s="6">
        <v>43</v>
      </c>
      <c r="D8062" s="6">
        <v>0</v>
      </c>
      <c r="E8062" s="6">
        <v>1</v>
      </c>
      <c r="F8062" s="6">
        <v>0</v>
      </c>
      <c r="G8062" s="6">
        <v>3</v>
      </c>
      <c r="H8062" s="6">
        <v>37</v>
      </c>
      <c r="I8062" s="6">
        <v>8</v>
      </c>
      <c r="J8062" s="6">
        <v>0</v>
      </c>
    </row>
    <row r="8063" spans="2:10" x14ac:dyDescent="0.25">
      <c r="B8063" s="6">
        <v>0</v>
      </c>
      <c r="C8063" s="6">
        <v>69</v>
      </c>
      <c r="D8063" s="6">
        <v>1</v>
      </c>
      <c r="E8063" s="6">
        <v>0</v>
      </c>
      <c r="F8063" s="6">
        <v>1</v>
      </c>
      <c r="G8063" s="6">
        <v>3</v>
      </c>
      <c r="H8063" s="6">
        <v>28</v>
      </c>
      <c r="I8063" s="6">
        <v>20</v>
      </c>
      <c r="J8063" s="6">
        <v>0</v>
      </c>
    </row>
    <row r="8064" spans="2:10" x14ac:dyDescent="0.25">
      <c r="B8064" s="6">
        <v>0</v>
      </c>
      <c r="C8064" s="6">
        <v>60</v>
      </c>
      <c r="D8064" s="6">
        <v>1</v>
      </c>
      <c r="E8064" s="6">
        <v>0</v>
      </c>
      <c r="F8064" s="6">
        <v>0</v>
      </c>
      <c r="G8064" s="6">
        <v>1</v>
      </c>
      <c r="H8064" s="6">
        <v>71</v>
      </c>
      <c r="I8064" s="6">
        <v>20</v>
      </c>
      <c r="J8064" s="6">
        <v>0</v>
      </c>
    </row>
    <row r="8065" spans="2:10" x14ac:dyDescent="0.25">
      <c r="B8065" s="6">
        <v>1</v>
      </c>
      <c r="C8065" s="6">
        <v>43</v>
      </c>
      <c r="D8065" s="6">
        <v>1</v>
      </c>
      <c r="E8065" s="6">
        <v>1</v>
      </c>
      <c r="F8065" s="6">
        <v>1</v>
      </c>
      <c r="G8065" s="6">
        <v>5</v>
      </c>
      <c r="H8065" s="6">
        <v>64</v>
      </c>
      <c r="I8065" s="6">
        <v>15</v>
      </c>
      <c r="J8065" s="6">
        <v>0</v>
      </c>
    </row>
    <row r="8066" spans="2:10" x14ac:dyDescent="0.25">
      <c r="B8066" s="6">
        <v>0</v>
      </c>
      <c r="C8066" s="6">
        <v>67</v>
      </c>
      <c r="D8066" s="6">
        <v>1</v>
      </c>
      <c r="E8066" s="6">
        <v>0</v>
      </c>
      <c r="F8066" s="6">
        <v>0</v>
      </c>
      <c r="G8066" s="6">
        <v>3</v>
      </c>
      <c r="H8066" s="6">
        <v>59</v>
      </c>
      <c r="I8066" s="6">
        <v>20</v>
      </c>
      <c r="J8066" s="6">
        <v>0</v>
      </c>
    </row>
    <row r="8067" spans="2:10" x14ac:dyDescent="0.25">
      <c r="B8067" s="6">
        <v>0</v>
      </c>
      <c r="C8067" s="6">
        <v>50</v>
      </c>
      <c r="D8067" s="6">
        <v>1</v>
      </c>
      <c r="E8067" s="6">
        <v>1</v>
      </c>
      <c r="F8067" s="6">
        <v>1</v>
      </c>
      <c r="G8067" s="6">
        <v>2</v>
      </c>
      <c r="H8067" s="6">
        <v>89.5</v>
      </c>
      <c r="I8067" s="6">
        <v>20</v>
      </c>
      <c r="J8067" s="6">
        <v>1</v>
      </c>
    </row>
    <row r="8068" spans="2:10" x14ac:dyDescent="0.25">
      <c r="B8068" s="6">
        <v>0</v>
      </c>
      <c r="C8068" s="6">
        <v>46</v>
      </c>
      <c r="D8068" s="6">
        <v>1</v>
      </c>
      <c r="E8068" s="6">
        <v>1</v>
      </c>
      <c r="F8068" s="6">
        <v>1</v>
      </c>
      <c r="G8068" s="6">
        <v>3</v>
      </c>
      <c r="H8068" s="6">
        <v>112</v>
      </c>
      <c r="I8068" s="6">
        <v>9</v>
      </c>
      <c r="J8068" s="6">
        <v>1</v>
      </c>
    </row>
    <row r="8069" spans="2:10" x14ac:dyDescent="0.25">
      <c r="B8069" s="6">
        <v>0</v>
      </c>
      <c r="C8069" s="6">
        <v>31</v>
      </c>
      <c r="D8069" s="6">
        <v>1</v>
      </c>
      <c r="E8069" s="6">
        <v>1</v>
      </c>
      <c r="F8069" s="6">
        <v>1</v>
      </c>
      <c r="G8069" s="6">
        <v>5</v>
      </c>
      <c r="H8069" s="6">
        <v>131</v>
      </c>
      <c r="I8069" s="6">
        <v>18</v>
      </c>
      <c r="J8069" s="6">
        <v>1</v>
      </c>
    </row>
    <row r="8070" spans="2:10" x14ac:dyDescent="0.25">
      <c r="B8070" s="6">
        <v>1</v>
      </c>
      <c r="C8070" s="6">
        <v>55</v>
      </c>
      <c r="D8070" s="6">
        <v>1</v>
      </c>
      <c r="E8070" s="6">
        <v>1</v>
      </c>
      <c r="F8070" s="6">
        <v>1</v>
      </c>
      <c r="G8070" s="6">
        <v>4</v>
      </c>
      <c r="H8070" s="6">
        <v>66</v>
      </c>
      <c r="I8070" s="6">
        <v>20</v>
      </c>
      <c r="J8070" s="6">
        <v>0</v>
      </c>
    </row>
    <row r="8071" spans="2:10" x14ac:dyDescent="0.25">
      <c r="B8071" s="6">
        <v>0</v>
      </c>
      <c r="C8071" s="6">
        <v>53</v>
      </c>
      <c r="D8071" s="6">
        <v>1</v>
      </c>
      <c r="E8071" s="6">
        <v>0</v>
      </c>
      <c r="F8071" s="6">
        <v>1</v>
      </c>
      <c r="G8071" s="6">
        <v>4</v>
      </c>
      <c r="H8071" s="6">
        <v>131</v>
      </c>
      <c r="I8071" s="6">
        <v>8</v>
      </c>
      <c r="J8071" s="6">
        <v>0</v>
      </c>
    </row>
    <row r="8072" spans="2:10" x14ac:dyDescent="0.25">
      <c r="B8072" s="6">
        <v>0</v>
      </c>
      <c r="C8072" s="6">
        <v>35</v>
      </c>
      <c r="D8072" s="6">
        <v>1</v>
      </c>
      <c r="E8072" s="6">
        <v>1</v>
      </c>
      <c r="F8072" s="6">
        <v>1</v>
      </c>
      <c r="G8072" s="6">
        <v>5</v>
      </c>
      <c r="H8072" s="6">
        <v>39</v>
      </c>
      <c r="I8072" s="6">
        <v>12</v>
      </c>
      <c r="J8072" s="6">
        <v>0</v>
      </c>
    </row>
    <row r="8073" spans="2:10" x14ac:dyDescent="0.25">
      <c r="B8073" s="6">
        <v>0</v>
      </c>
      <c r="C8073" s="6">
        <v>53</v>
      </c>
      <c r="D8073" s="6">
        <v>0</v>
      </c>
      <c r="E8073" s="6">
        <v>1</v>
      </c>
      <c r="F8073" s="6">
        <v>0</v>
      </c>
      <c r="G8073" s="6">
        <v>1</v>
      </c>
      <c r="H8073" s="6">
        <v>81.5</v>
      </c>
      <c r="I8073" s="6">
        <v>20</v>
      </c>
      <c r="J8073" s="6">
        <v>1</v>
      </c>
    </row>
    <row r="8074" spans="2:10" x14ac:dyDescent="0.25">
      <c r="B8074" s="6">
        <v>1</v>
      </c>
      <c r="C8074" s="6">
        <v>57</v>
      </c>
      <c r="D8074" s="6">
        <v>1</v>
      </c>
      <c r="E8074" s="6">
        <v>1</v>
      </c>
      <c r="F8074" s="6">
        <v>1</v>
      </c>
      <c r="G8074" s="6">
        <v>7</v>
      </c>
      <c r="H8074" s="6">
        <v>180</v>
      </c>
      <c r="I8074" s="6">
        <v>20</v>
      </c>
      <c r="J8074" s="6">
        <v>0</v>
      </c>
    </row>
    <row r="8075" spans="2:10" x14ac:dyDescent="0.25">
      <c r="B8075" s="6">
        <v>0</v>
      </c>
      <c r="C8075" s="6">
        <v>34</v>
      </c>
      <c r="D8075" s="6">
        <v>1</v>
      </c>
      <c r="E8075" s="6">
        <v>1</v>
      </c>
      <c r="F8075" s="6">
        <v>1</v>
      </c>
      <c r="G8075" s="6">
        <v>5</v>
      </c>
      <c r="H8075" s="6">
        <v>128</v>
      </c>
      <c r="I8075" s="6">
        <v>8</v>
      </c>
      <c r="J8075" s="6">
        <v>1</v>
      </c>
    </row>
    <row r="8076" spans="2:10" x14ac:dyDescent="0.25">
      <c r="B8076" s="6">
        <v>0</v>
      </c>
      <c r="C8076" s="6">
        <v>47</v>
      </c>
      <c r="D8076" s="6">
        <v>0</v>
      </c>
      <c r="E8076" s="6">
        <v>1</v>
      </c>
      <c r="F8076" s="6">
        <v>0</v>
      </c>
      <c r="G8076" s="6">
        <v>2</v>
      </c>
      <c r="H8076" s="6">
        <v>95</v>
      </c>
      <c r="I8076" s="6">
        <v>8</v>
      </c>
      <c r="J8076" s="6">
        <v>0</v>
      </c>
    </row>
    <row r="8077" spans="2:10" x14ac:dyDescent="0.25">
      <c r="B8077" s="6">
        <v>0</v>
      </c>
      <c r="C8077" s="6">
        <v>24</v>
      </c>
      <c r="D8077" s="6">
        <v>1</v>
      </c>
      <c r="E8077" s="6">
        <v>1</v>
      </c>
      <c r="F8077" s="6">
        <v>1</v>
      </c>
      <c r="G8077" s="6">
        <v>3</v>
      </c>
      <c r="H8077" s="6">
        <v>142</v>
      </c>
      <c r="I8077" s="6">
        <v>12</v>
      </c>
      <c r="J8077" s="6">
        <v>0</v>
      </c>
    </row>
    <row r="8078" spans="2:10" x14ac:dyDescent="0.25">
      <c r="B8078" s="6">
        <v>0</v>
      </c>
      <c r="C8078" s="6">
        <v>59</v>
      </c>
      <c r="D8078" s="6">
        <v>1</v>
      </c>
      <c r="E8078" s="6">
        <v>0</v>
      </c>
      <c r="F8078" s="6">
        <v>0</v>
      </c>
      <c r="G8078" s="6">
        <v>1</v>
      </c>
      <c r="H8078" s="6">
        <v>79</v>
      </c>
      <c r="I8078" s="6">
        <v>20</v>
      </c>
      <c r="J8078" s="6">
        <v>0</v>
      </c>
    </row>
    <row r="8079" spans="2:10" x14ac:dyDescent="0.25">
      <c r="B8079" s="6">
        <v>0</v>
      </c>
      <c r="C8079" s="6">
        <v>49</v>
      </c>
      <c r="D8079" s="6">
        <v>0</v>
      </c>
      <c r="E8079" s="6">
        <v>1</v>
      </c>
      <c r="F8079" s="6">
        <v>1</v>
      </c>
      <c r="G8079" s="6">
        <v>4</v>
      </c>
      <c r="H8079" s="6">
        <v>149</v>
      </c>
      <c r="I8079" s="6">
        <v>8</v>
      </c>
      <c r="J8079" s="6">
        <v>1</v>
      </c>
    </row>
    <row r="8080" spans="2:10" x14ac:dyDescent="0.25">
      <c r="B8080" s="6">
        <v>0</v>
      </c>
      <c r="C8080" s="6">
        <v>56</v>
      </c>
      <c r="D8080" s="6">
        <v>1</v>
      </c>
      <c r="E8080" s="6">
        <v>0</v>
      </c>
      <c r="F8080" s="6">
        <v>1</v>
      </c>
      <c r="G8080" s="6">
        <v>3</v>
      </c>
      <c r="H8080" s="6">
        <v>10</v>
      </c>
      <c r="I8080" s="6">
        <v>20</v>
      </c>
      <c r="J8080" s="6">
        <v>0</v>
      </c>
    </row>
    <row r="8081" spans="2:10" x14ac:dyDescent="0.25">
      <c r="B8081" s="6">
        <v>1</v>
      </c>
      <c r="C8081" s="6">
        <v>52</v>
      </c>
      <c r="D8081" s="6">
        <v>1</v>
      </c>
      <c r="E8081" s="6">
        <v>1</v>
      </c>
      <c r="F8081" s="6">
        <v>1</v>
      </c>
      <c r="G8081" s="6">
        <v>2</v>
      </c>
      <c r="H8081" s="6">
        <v>88</v>
      </c>
      <c r="I8081" s="6">
        <v>20</v>
      </c>
      <c r="J8081" s="6">
        <v>0</v>
      </c>
    </row>
    <row r="8082" spans="2:10" x14ac:dyDescent="0.25">
      <c r="B8082" s="6">
        <v>0</v>
      </c>
      <c r="C8082" s="6">
        <v>38</v>
      </c>
      <c r="D8082" s="6">
        <v>1</v>
      </c>
      <c r="E8082" s="6">
        <v>1</v>
      </c>
      <c r="F8082" s="6">
        <v>1</v>
      </c>
      <c r="G8082" s="6">
        <v>3</v>
      </c>
      <c r="H8082" s="6">
        <v>12</v>
      </c>
      <c r="I8082" s="6">
        <v>18</v>
      </c>
      <c r="J8082" s="6">
        <v>1</v>
      </c>
    </row>
    <row r="8083" spans="2:10" x14ac:dyDescent="0.25">
      <c r="B8083" s="6">
        <v>0</v>
      </c>
      <c r="C8083" s="6">
        <v>40</v>
      </c>
      <c r="D8083" s="6">
        <v>1</v>
      </c>
      <c r="E8083" s="6">
        <v>0</v>
      </c>
      <c r="F8083" s="6">
        <v>1</v>
      </c>
      <c r="G8083" s="6">
        <v>4</v>
      </c>
      <c r="H8083" s="6">
        <v>17</v>
      </c>
      <c r="I8083" s="6">
        <v>18</v>
      </c>
      <c r="J8083" s="6">
        <v>1</v>
      </c>
    </row>
    <row r="8084" spans="2:10" x14ac:dyDescent="0.25">
      <c r="B8084" s="6">
        <v>1</v>
      </c>
      <c r="C8084" s="6">
        <v>36</v>
      </c>
      <c r="D8084" s="6">
        <v>0</v>
      </c>
      <c r="E8084" s="6">
        <v>0</v>
      </c>
      <c r="F8084" s="6">
        <v>1</v>
      </c>
      <c r="G8084" s="6">
        <v>5</v>
      </c>
      <c r="H8084" s="6">
        <v>166</v>
      </c>
      <c r="I8084" s="6">
        <v>15</v>
      </c>
      <c r="J8084" s="6">
        <v>0</v>
      </c>
    </row>
    <row r="8085" spans="2:10" x14ac:dyDescent="0.25">
      <c r="B8085" s="6">
        <v>1</v>
      </c>
      <c r="C8085" s="6">
        <v>54</v>
      </c>
      <c r="D8085" s="6">
        <v>1</v>
      </c>
      <c r="E8085" s="6">
        <v>1</v>
      </c>
      <c r="F8085" s="6">
        <v>1</v>
      </c>
      <c r="G8085" s="6">
        <v>3</v>
      </c>
      <c r="H8085" s="6">
        <v>109</v>
      </c>
      <c r="I8085" s="6">
        <v>20</v>
      </c>
      <c r="J8085" s="6">
        <v>0</v>
      </c>
    </row>
    <row r="8086" spans="2:10" x14ac:dyDescent="0.25">
      <c r="B8086" s="6">
        <v>0</v>
      </c>
      <c r="C8086" s="6">
        <v>62</v>
      </c>
      <c r="D8086" s="6">
        <v>1</v>
      </c>
      <c r="E8086" s="6">
        <v>1</v>
      </c>
      <c r="F8086" s="6">
        <v>1</v>
      </c>
      <c r="G8086" s="6">
        <v>2</v>
      </c>
      <c r="H8086" s="6">
        <v>110</v>
      </c>
      <c r="I8086" s="6">
        <v>20</v>
      </c>
      <c r="J8086" s="6">
        <v>1</v>
      </c>
    </row>
    <row r="8087" spans="2:10" x14ac:dyDescent="0.25">
      <c r="B8087" s="6">
        <v>0</v>
      </c>
      <c r="C8087" s="6">
        <v>39</v>
      </c>
      <c r="D8087" s="6">
        <v>1</v>
      </c>
      <c r="E8087" s="6">
        <v>1</v>
      </c>
      <c r="F8087" s="6">
        <v>0</v>
      </c>
      <c r="G8087" s="6">
        <v>1</v>
      </c>
      <c r="H8087" s="6">
        <v>130</v>
      </c>
      <c r="I8087" s="6">
        <v>18</v>
      </c>
      <c r="J8087" s="6">
        <v>1</v>
      </c>
    </row>
    <row r="8088" spans="2:10" x14ac:dyDescent="0.25">
      <c r="B8088" s="6">
        <v>1</v>
      </c>
      <c r="C8088" s="6">
        <v>47</v>
      </c>
      <c r="D8088" s="6">
        <v>1</v>
      </c>
      <c r="E8088" s="6">
        <v>1</v>
      </c>
      <c r="F8088" s="6">
        <v>1</v>
      </c>
      <c r="G8088" s="6">
        <v>3</v>
      </c>
      <c r="H8088" s="6">
        <v>74</v>
      </c>
      <c r="I8088" s="6">
        <v>15</v>
      </c>
      <c r="J8088" s="6">
        <v>1</v>
      </c>
    </row>
    <row r="8089" spans="2:10" x14ac:dyDescent="0.25">
      <c r="B8089" s="6">
        <v>1</v>
      </c>
      <c r="C8089" s="6">
        <v>61</v>
      </c>
      <c r="D8089" s="6">
        <v>1</v>
      </c>
      <c r="E8089" s="6">
        <v>1</v>
      </c>
      <c r="F8089" s="6">
        <v>1</v>
      </c>
      <c r="G8089" s="6">
        <v>3</v>
      </c>
      <c r="H8089" s="6">
        <v>84</v>
      </c>
      <c r="I8089" s="6">
        <v>16</v>
      </c>
      <c r="J8089" s="6">
        <v>0</v>
      </c>
    </row>
    <row r="8090" spans="2:10" x14ac:dyDescent="0.25">
      <c r="B8090" s="6">
        <v>0</v>
      </c>
      <c r="C8090" s="6">
        <v>32</v>
      </c>
      <c r="D8090" s="6">
        <v>0</v>
      </c>
      <c r="E8090" s="6">
        <v>0</v>
      </c>
      <c r="F8090" s="6">
        <v>1</v>
      </c>
      <c r="G8090" s="6">
        <v>2</v>
      </c>
      <c r="H8090" s="6">
        <v>101.5</v>
      </c>
      <c r="I8090" s="6">
        <v>18</v>
      </c>
      <c r="J8090" s="6">
        <v>1</v>
      </c>
    </row>
    <row r="8091" spans="2:10" x14ac:dyDescent="0.25">
      <c r="B8091" s="6">
        <v>1</v>
      </c>
      <c r="C8091" s="6">
        <v>61</v>
      </c>
      <c r="D8091" s="6">
        <v>0</v>
      </c>
      <c r="E8091" s="6">
        <v>1</v>
      </c>
      <c r="F8091" s="6">
        <v>1</v>
      </c>
      <c r="G8091" s="6">
        <v>4</v>
      </c>
      <c r="H8091" s="6">
        <v>69</v>
      </c>
      <c r="I8091" s="6">
        <v>20</v>
      </c>
      <c r="J8091" s="6">
        <v>0</v>
      </c>
    </row>
    <row r="8092" spans="2:10" x14ac:dyDescent="0.25">
      <c r="B8092" s="6">
        <v>0</v>
      </c>
      <c r="C8092" s="6">
        <v>39</v>
      </c>
      <c r="D8092" s="6">
        <v>1</v>
      </c>
      <c r="E8092" s="6">
        <v>1</v>
      </c>
      <c r="F8092" s="6">
        <v>1</v>
      </c>
      <c r="G8092" s="6">
        <v>3</v>
      </c>
      <c r="H8092" s="6">
        <v>124</v>
      </c>
      <c r="I8092" s="6">
        <v>18</v>
      </c>
      <c r="J8092" s="6">
        <v>1</v>
      </c>
    </row>
    <row r="8093" spans="2:10" x14ac:dyDescent="0.25">
      <c r="B8093" s="6">
        <v>1</v>
      </c>
      <c r="C8093" s="6">
        <v>40</v>
      </c>
      <c r="D8093" s="6">
        <v>1</v>
      </c>
      <c r="E8093" s="6">
        <v>1</v>
      </c>
      <c r="F8093" s="6">
        <v>1</v>
      </c>
      <c r="G8093" s="6">
        <v>5</v>
      </c>
      <c r="H8093" s="6">
        <v>130</v>
      </c>
      <c r="I8093" s="6">
        <v>18</v>
      </c>
      <c r="J8093" s="6">
        <v>0</v>
      </c>
    </row>
    <row r="8094" spans="2:10" x14ac:dyDescent="0.25">
      <c r="B8094" s="6">
        <v>0</v>
      </c>
      <c r="C8094" s="6">
        <v>44</v>
      </c>
      <c r="D8094" s="6">
        <v>1</v>
      </c>
      <c r="E8094" s="6">
        <v>0</v>
      </c>
      <c r="F8094" s="6">
        <v>1</v>
      </c>
      <c r="G8094" s="6">
        <v>3</v>
      </c>
      <c r="H8094" s="6">
        <v>70</v>
      </c>
      <c r="I8094" s="6">
        <v>18</v>
      </c>
      <c r="J8094" s="6">
        <v>1</v>
      </c>
    </row>
    <row r="8095" spans="2:10" x14ac:dyDescent="0.25">
      <c r="B8095" s="6">
        <v>0</v>
      </c>
      <c r="C8095" s="6">
        <v>56</v>
      </c>
      <c r="D8095" s="6">
        <v>1</v>
      </c>
      <c r="E8095" s="6">
        <v>1</v>
      </c>
      <c r="F8095" s="6">
        <v>0</v>
      </c>
      <c r="G8095" s="6">
        <v>1</v>
      </c>
      <c r="H8095" s="6">
        <v>32</v>
      </c>
      <c r="I8095" s="6">
        <v>20</v>
      </c>
      <c r="J8095" s="6">
        <v>1</v>
      </c>
    </row>
    <row r="8096" spans="2:10" x14ac:dyDescent="0.25">
      <c r="B8096" s="6">
        <v>1</v>
      </c>
      <c r="C8096" s="6">
        <v>49</v>
      </c>
      <c r="D8096" s="6">
        <v>1</v>
      </c>
      <c r="E8096" s="6">
        <v>1</v>
      </c>
      <c r="F8096" s="6">
        <v>1</v>
      </c>
      <c r="G8096" s="6">
        <v>4</v>
      </c>
      <c r="H8096" s="6">
        <v>222</v>
      </c>
      <c r="I8096" s="6">
        <v>20</v>
      </c>
      <c r="J8096" s="6">
        <v>0</v>
      </c>
    </row>
    <row r="8097" spans="2:10" x14ac:dyDescent="0.25">
      <c r="B8097" s="6">
        <v>0</v>
      </c>
      <c r="C8097" s="6">
        <v>30</v>
      </c>
      <c r="D8097" s="6">
        <v>1</v>
      </c>
      <c r="E8097" s="6">
        <v>1</v>
      </c>
      <c r="F8097" s="6">
        <v>1</v>
      </c>
      <c r="G8097" s="6">
        <v>5</v>
      </c>
      <c r="H8097" s="6">
        <v>81.5</v>
      </c>
      <c r="I8097" s="6">
        <v>8</v>
      </c>
      <c r="J8097" s="6">
        <v>1</v>
      </c>
    </row>
    <row r="8098" spans="2:10" x14ac:dyDescent="0.25">
      <c r="B8098" s="6">
        <v>1</v>
      </c>
      <c r="C8098" s="6">
        <v>58</v>
      </c>
      <c r="D8098" s="6">
        <v>1</v>
      </c>
      <c r="E8098" s="6">
        <v>1</v>
      </c>
      <c r="F8098" s="6">
        <v>0</v>
      </c>
      <c r="G8098" s="6">
        <v>1</v>
      </c>
      <c r="H8098" s="6">
        <v>75</v>
      </c>
      <c r="I8098" s="6">
        <v>13</v>
      </c>
      <c r="J8098" s="6">
        <v>0</v>
      </c>
    </row>
    <row r="8099" spans="2:10" x14ac:dyDescent="0.25">
      <c r="B8099" s="6">
        <v>0</v>
      </c>
      <c r="C8099" s="6">
        <v>45</v>
      </c>
      <c r="D8099" s="6">
        <v>1</v>
      </c>
      <c r="E8099" s="6">
        <v>1</v>
      </c>
      <c r="F8099" s="6">
        <v>1</v>
      </c>
      <c r="G8099" s="6">
        <v>3</v>
      </c>
      <c r="H8099" s="6">
        <v>148</v>
      </c>
      <c r="I8099" s="6">
        <v>8</v>
      </c>
      <c r="J8099" s="6">
        <v>1</v>
      </c>
    </row>
    <row r="8100" spans="2:10" x14ac:dyDescent="0.25">
      <c r="B8100" s="6">
        <v>0</v>
      </c>
      <c r="C8100" s="6">
        <v>31</v>
      </c>
      <c r="D8100" s="6">
        <v>1</v>
      </c>
      <c r="E8100" s="6">
        <v>1</v>
      </c>
      <c r="F8100" s="6">
        <v>1</v>
      </c>
      <c r="G8100" s="6">
        <v>3</v>
      </c>
      <c r="H8100" s="6">
        <v>230</v>
      </c>
      <c r="I8100" s="6">
        <v>8</v>
      </c>
      <c r="J8100" s="6">
        <v>0</v>
      </c>
    </row>
    <row r="8101" spans="2:10" x14ac:dyDescent="0.25">
      <c r="B8101" s="6">
        <v>1</v>
      </c>
      <c r="C8101" s="6">
        <v>38</v>
      </c>
      <c r="D8101" s="6">
        <v>1</v>
      </c>
      <c r="E8101" s="6">
        <v>1</v>
      </c>
      <c r="F8101" s="6">
        <v>1</v>
      </c>
      <c r="G8101" s="6">
        <v>4</v>
      </c>
      <c r="H8101" s="6">
        <v>160</v>
      </c>
      <c r="I8101" s="6">
        <v>15</v>
      </c>
      <c r="J8101" s="6">
        <v>1</v>
      </c>
    </row>
    <row r="8102" spans="2:10" x14ac:dyDescent="0.25">
      <c r="B8102" s="6">
        <v>0</v>
      </c>
      <c r="C8102" s="6">
        <v>37</v>
      </c>
      <c r="D8102" s="6">
        <v>1</v>
      </c>
      <c r="E8102" s="6">
        <v>1</v>
      </c>
      <c r="F8102" s="6">
        <v>1</v>
      </c>
      <c r="G8102" s="6">
        <v>4</v>
      </c>
      <c r="H8102" s="6">
        <v>7</v>
      </c>
      <c r="I8102" s="6">
        <v>9</v>
      </c>
      <c r="J8102" s="6">
        <v>0</v>
      </c>
    </row>
    <row r="8103" spans="2:10" x14ac:dyDescent="0.25">
      <c r="B8103" s="6">
        <v>0</v>
      </c>
      <c r="C8103" s="6">
        <v>51</v>
      </c>
      <c r="D8103" s="6">
        <v>1</v>
      </c>
      <c r="E8103" s="6">
        <v>1</v>
      </c>
      <c r="F8103" s="6">
        <v>1</v>
      </c>
      <c r="G8103" s="6">
        <v>2</v>
      </c>
      <c r="H8103" s="6">
        <v>23</v>
      </c>
      <c r="I8103" s="6">
        <v>8</v>
      </c>
      <c r="J8103" s="6">
        <v>0</v>
      </c>
    </row>
    <row r="8104" spans="2:10" x14ac:dyDescent="0.25">
      <c r="B8104" s="6">
        <v>0</v>
      </c>
      <c r="C8104" s="6">
        <v>69</v>
      </c>
      <c r="D8104" s="6">
        <v>1</v>
      </c>
      <c r="E8104" s="6">
        <v>0</v>
      </c>
      <c r="F8104" s="6">
        <v>0</v>
      </c>
      <c r="G8104" s="6">
        <v>1</v>
      </c>
      <c r="H8104" s="6">
        <v>115</v>
      </c>
      <c r="I8104" s="6">
        <v>20</v>
      </c>
      <c r="J8104" s="6">
        <v>1</v>
      </c>
    </row>
    <row r="8105" spans="2:10" x14ac:dyDescent="0.25">
      <c r="B8105" s="6">
        <v>1</v>
      </c>
      <c r="C8105" s="6">
        <v>52</v>
      </c>
      <c r="D8105" s="6">
        <v>1</v>
      </c>
      <c r="E8105" s="6">
        <v>1</v>
      </c>
      <c r="F8105" s="6">
        <v>0</v>
      </c>
      <c r="G8105" s="6">
        <v>2</v>
      </c>
      <c r="H8105" s="6">
        <v>66</v>
      </c>
      <c r="I8105" s="6">
        <v>20</v>
      </c>
      <c r="J8105" s="6">
        <v>0</v>
      </c>
    </row>
    <row r="8106" spans="2:10" x14ac:dyDescent="0.25">
      <c r="B8106" s="6">
        <v>1</v>
      </c>
      <c r="C8106" s="6">
        <v>40</v>
      </c>
      <c r="D8106" s="6">
        <v>1</v>
      </c>
      <c r="E8106" s="6">
        <v>1</v>
      </c>
      <c r="F8106" s="6">
        <v>1</v>
      </c>
      <c r="G8106" s="6">
        <v>3</v>
      </c>
      <c r="H8106" s="6">
        <v>213</v>
      </c>
      <c r="I8106" s="6">
        <v>18</v>
      </c>
      <c r="J8106" s="6">
        <v>0</v>
      </c>
    </row>
    <row r="8107" spans="2:10" x14ac:dyDescent="0.25">
      <c r="B8107" s="6">
        <v>0</v>
      </c>
      <c r="C8107" s="6">
        <v>63</v>
      </c>
      <c r="D8107" s="6">
        <v>1</v>
      </c>
      <c r="E8107" s="6">
        <v>1</v>
      </c>
      <c r="F8107" s="6">
        <v>0</v>
      </c>
      <c r="G8107" s="6">
        <v>1</v>
      </c>
      <c r="H8107" s="6">
        <v>30</v>
      </c>
      <c r="I8107" s="6">
        <v>8</v>
      </c>
      <c r="J8107" s="6">
        <v>1</v>
      </c>
    </row>
    <row r="8108" spans="2:10" x14ac:dyDescent="0.25">
      <c r="B8108" s="6">
        <v>1</v>
      </c>
      <c r="C8108" s="6">
        <v>49</v>
      </c>
      <c r="D8108" s="6">
        <v>1</v>
      </c>
      <c r="E8108" s="6">
        <v>1</v>
      </c>
      <c r="F8108" s="6">
        <v>0</v>
      </c>
      <c r="G8108" s="6">
        <v>2</v>
      </c>
      <c r="H8108" s="6">
        <v>158</v>
      </c>
      <c r="I8108" s="6">
        <v>13</v>
      </c>
      <c r="J8108" s="6">
        <v>0</v>
      </c>
    </row>
    <row r="8109" spans="2:10" x14ac:dyDescent="0.25">
      <c r="B8109" s="6">
        <v>0</v>
      </c>
      <c r="C8109" s="6">
        <v>51</v>
      </c>
      <c r="D8109" s="6">
        <v>1</v>
      </c>
      <c r="E8109" s="6">
        <v>1</v>
      </c>
      <c r="F8109" s="6">
        <v>1</v>
      </c>
      <c r="G8109" s="6">
        <v>5</v>
      </c>
      <c r="H8109" s="6">
        <v>539</v>
      </c>
      <c r="I8109" s="6">
        <v>18</v>
      </c>
      <c r="J8109" s="6">
        <v>1</v>
      </c>
    </row>
    <row r="8110" spans="2:10" x14ac:dyDescent="0.25">
      <c r="B8110" s="6">
        <v>1</v>
      </c>
      <c r="C8110" s="6">
        <v>66</v>
      </c>
      <c r="D8110" s="6">
        <v>1</v>
      </c>
      <c r="E8110" s="6">
        <v>1</v>
      </c>
      <c r="F8110" s="6">
        <v>0</v>
      </c>
      <c r="G8110" s="6">
        <v>2</v>
      </c>
      <c r="H8110" s="6">
        <v>121</v>
      </c>
      <c r="I8110" s="6">
        <v>20</v>
      </c>
      <c r="J8110" s="6">
        <v>0</v>
      </c>
    </row>
    <row r="8111" spans="2:10" x14ac:dyDescent="0.25">
      <c r="B8111" s="6">
        <v>1</v>
      </c>
      <c r="C8111" s="6">
        <v>54</v>
      </c>
      <c r="D8111" s="6">
        <v>1</v>
      </c>
      <c r="E8111" s="6">
        <v>1</v>
      </c>
      <c r="F8111" s="6">
        <v>1</v>
      </c>
      <c r="G8111" s="6">
        <v>6</v>
      </c>
      <c r="H8111" s="6">
        <v>132</v>
      </c>
      <c r="I8111" s="6">
        <v>16</v>
      </c>
      <c r="J8111" s="6">
        <v>0</v>
      </c>
    </row>
    <row r="8112" spans="2:10" x14ac:dyDescent="0.25">
      <c r="B8112" s="6">
        <v>1</v>
      </c>
      <c r="C8112" s="6">
        <v>50</v>
      </c>
      <c r="D8112" s="6">
        <v>1</v>
      </c>
      <c r="E8112" s="6">
        <v>1</v>
      </c>
      <c r="F8112" s="6">
        <v>1</v>
      </c>
      <c r="G8112" s="6">
        <v>6</v>
      </c>
      <c r="H8112" s="6">
        <v>55.5</v>
      </c>
      <c r="I8112" s="6">
        <v>18</v>
      </c>
      <c r="J8112" s="6">
        <v>0</v>
      </c>
    </row>
    <row r="8113" spans="2:10" x14ac:dyDescent="0.25">
      <c r="B8113" s="6">
        <v>0</v>
      </c>
      <c r="C8113" s="6">
        <v>44</v>
      </c>
      <c r="D8113" s="6">
        <v>0</v>
      </c>
      <c r="E8113" s="6">
        <v>1</v>
      </c>
      <c r="F8113" s="6">
        <v>1</v>
      </c>
      <c r="G8113" s="6">
        <v>6</v>
      </c>
      <c r="H8113" s="6">
        <v>276</v>
      </c>
      <c r="I8113" s="6">
        <v>8</v>
      </c>
      <c r="J8113" s="6">
        <v>0</v>
      </c>
    </row>
    <row r="8114" spans="2:10" x14ac:dyDescent="0.25">
      <c r="B8114" s="6">
        <v>1</v>
      </c>
      <c r="C8114" s="6">
        <v>25</v>
      </c>
      <c r="D8114" s="6">
        <v>1</v>
      </c>
      <c r="E8114" s="6">
        <v>1</v>
      </c>
      <c r="F8114" s="6">
        <v>1</v>
      </c>
      <c r="G8114" s="6">
        <v>4</v>
      </c>
      <c r="H8114" s="6">
        <v>25</v>
      </c>
      <c r="I8114" s="6">
        <v>18</v>
      </c>
      <c r="J8114" s="6">
        <v>0</v>
      </c>
    </row>
    <row r="8115" spans="2:10" x14ac:dyDescent="0.25">
      <c r="B8115" s="6">
        <v>1</v>
      </c>
      <c r="C8115" s="6">
        <v>36</v>
      </c>
      <c r="D8115" s="6">
        <v>1</v>
      </c>
      <c r="E8115" s="6">
        <v>1</v>
      </c>
      <c r="F8115" s="6">
        <v>1</v>
      </c>
      <c r="G8115" s="6">
        <v>4</v>
      </c>
      <c r="H8115" s="6">
        <v>173</v>
      </c>
      <c r="I8115" s="6">
        <v>15</v>
      </c>
      <c r="J8115" s="6">
        <v>1</v>
      </c>
    </row>
    <row r="8116" spans="2:10" x14ac:dyDescent="0.25">
      <c r="B8116" s="6">
        <v>1</v>
      </c>
      <c r="C8116" s="6">
        <v>52</v>
      </c>
      <c r="D8116" s="6">
        <v>1</v>
      </c>
      <c r="E8116" s="6">
        <v>1</v>
      </c>
      <c r="F8116" s="6">
        <v>1</v>
      </c>
      <c r="G8116" s="6">
        <v>5</v>
      </c>
      <c r="H8116" s="6">
        <v>215</v>
      </c>
      <c r="I8116" s="6">
        <v>20</v>
      </c>
      <c r="J8116" s="6">
        <v>0</v>
      </c>
    </row>
    <row r="8117" spans="2:10" x14ac:dyDescent="0.25">
      <c r="B8117" s="6">
        <v>1</v>
      </c>
      <c r="C8117" s="6">
        <v>61</v>
      </c>
      <c r="D8117" s="6">
        <v>1</v>
      </c>
      <c r="E8117" s="6">
        <v>1</v>
      </c>
      <c r="F8117" s="6">
        <v>1</v>
      </c>
      <c r="G8117" s="6">
        <v>2</v>
      </c>
      <c r="H8117" s="6">
        <v>59</v>
      </c>
      <c r="I8117" s="6">
        <v>20</v>
      </c>
      <c r="J8117" s="6">
        <v>1</v>
      </c>
    </row>
    <row r="8118" spans="2:10" x14ac:dyDescent="0.25">
      <c r="B8118" s="6">
        <v>0</v>
      </c>
      <c r="C8118" s="6">
        <v>46</v>
      </c>
      <c r="D8118" s="6">
        <v>1</v>
      </c>
      <c r="E8118" s="6">
        <v>1</v>
      </c>
      <c r="F8118" s="6">
        <v>1</v>
      </c>
      <c r="G8118" s="6">
        <v>6</v>
      </c>
      <c r="H8118" s="6">
        <v>78</v>
      </c>
      <c r="I8118" s="6">
        <v>12</v>
      </c>
      <c r="J8118" s="6">
        <v>0</v>
      </c>
    </row>
    <row r="8119" spans="2:10" x14ac:dyDescent="0.25">
      <c r="B8119" s="6">
        <v>1</v>
      </c>
      <c r="C8119" s="6">
        <v>42</v>
      </c>
      <c r="D8119" s="6">
        <v>0</v>
      </c>
      <c r="E8119" s="6">
        <v>1</v>
      </c>
      <c r="F8119" s="6">
        <v>0</v>
      </c>
      <c r="G8119" s="6">
        <v>2</v>
      </c>
      <c r="H8119" s="6">
        <v>28</v>
      </c>
      <c r="I8119" s="6">
        <v>18</v>
      </c>
      <c r="J8119" s="6">
        <v>0</v>
      </c>
    </row>
    <row r="8120" spans="2:10" x14ac:dyDescent="0.25">
      <c r="B8120" s="6">
        <v>1</v>
      </c>
      <c r="C8120" s="6">
        <v>52</v>
      </c>
      <c r="D8120" s="6">
        <v>1</v>
      </c>
      <c r="E8120" s="6">
        <v>1</v>
      </c>
      <c r="F8120" s="6">
        <v>1</v>
      </c>
      <c r="G8120" s="6">
        <v>4</v>
      </c>
      <c r="H8120" s="6">
        <v>32</v>
      </c>
      <c r="I8120" s="6">
        <v>15</v>
      </c>
      <c r="J8120" s="6">
        <v>1</v>
      </c>
    </row>
    <row r="8121" spans="2:10" x14ac:dyDescent="0.25">
      <c r="B8121" s="6">
        <v>0</v>
      </c>
      <c r="C8121" s="6">
        <v>42</v>
      </c>
      <c r="D8121" s="6">
        <v>1</v>
      </c>
      <c r="E8121" s="6">
        <v>1</v>
      </c>
      <c r="F8121" s="6">
        <v>0</v>
      </c>
      <c r="G8121" s="6">
        <v>2</v>
      </c>
      <c r="H8121" s="6">
        <v>89</v>
      </c>
      <c r="I8121" s="6">
        <v>9</v>
      </c>
      <c r="J8121" s="6">
        <v>1</v>
      </c>
    </row>
    <row r="8122" spans="2:10" x14ac:dyDescent="0.25">
      <c r="B8122" s="6">
        <v>0</v>
      </c>
      <c r="C8122" s="6">
        <v>61</v>
      </c>
      <c r="D8122" s="6">
        <v>0</v>
      </c>
      <c r="E8122" s="6">
        <v>1</v>
      </c>
      <c r="F8122" s="6">
        <v>1</v>
      </c>
      <c r="G8122" s="6">
        <v>7</v>
      </c>
      <c r="H8122" s="6">
        <v>74</v>
      </c>
      <c r="I8122" s="6">
        <v>20</v>
      </c>
      <c r="J8122" s="6">
        <v>1</v>
      </c>
    </row>
    <row r="8123" spans="2:10" x14ac:dyDescent="0.25">
      <c r="B8123" s="6">
        <v>0</v>
      </c>
      <c r="C8123" s="6">
        <v>55</v>
      </c>
      <c r="D8123" s="6">
        <v>1</v>
      </c>
      <c r="E8123" s="6">
        <v>0</v>
      </c>
      <c r="F8123" s="6">
        <v>0</v>
      </c>
      <c r="G8123" s="6">
        <v>1</v>
      </c>
      <c r="H8123" s="6">
        <v>174</v>
      </c>
      <c r="I8123" s="6">
        <v>18</v>
      </c>
      <c r="J8123" s="6">
        <v>0</v>
      </c>
    </row>
    <row r="8124" spans="2:10" x14ac:dyDescent="0.25">
      <c r="B8124" s="6">
        <v>1</v>
      </c>
      <c r="C8124" s="6">
        <v>41</v>
      </c>
      <c r="D8124" s="6">
        <v>1</v>
      </c>
      <c r="E8124" s="6">
        <v>1</v>
      </c>
      <c r="F8124" s="6">
        <v>1</v>
      </c>
      <c r="G8124" s="6">
        <v>3</v>
      </c>
      <c r="H8124" s="6">
        <v>71</v>
      </c>
      <c r="I8124" s="6">
        <v>18</v>
      </c>
      <c r="J8124" s="6">
        <v>0</v>
      </c>
    </row>
    <row r="8125" spans="2:10" x14ac:dyDescent="0.25">
      <c r="B8125" s="6">
        <v>0</v>
      </c>
      <c r="C8125" s="6">
        <v>40</v>
      </c>
      <c r="D8125" s="6">
        <v>1</v>
      </c>
      <c r="E8125" s="6">
        <v>1</v>
      </c>
      <c r="F8125" s="6">
        <v>0</v>
      </c>
      <c r="G8125" s="6">
        <v>3</v>
      </c>
      <c r="H8125" s="6">
        <v>14</v>
      </c>
      <c r="I8125" s="6">
        <v>18</v>
      </c>
      <c r="J8125" s="6">
        <v>1</v>
      </c>
    </row>
    <row r="8126" spans="2:10" x14ac:dyDescent="0.25">
      <c r="B8126" s="6">
        <v>1</v>
      </c>
      <c r="C8126" s="6">
        <v>50</v>
      </c>
      <c r="D8126" s="6">
        <v>1</v>
      </c>
      <c r="E8126" s="6">
        <v>1</v>
      </c>
      <c r="F8126" s="6">
        <v>1</v>
      </c>
      <c r="G8126" s="6">
        <v>2</v>
      </c>
      <c r="H8126" s="6">
        <v>112</v>
      </c>
      <c r="I8126" s="6">
        <v>15</v>
      </c>
      <c r="J8126" s="6">
        <v>0</v>
      </c>
    </row>
    <row r="8127" spans="2:10" x14ac:dyDescent="0.25">
      <c r="B8127" s="6">
        <v>0</v>
      </c>
      <c r="C8127" s="6">
        <v>50</v>
      </c>
      <c r="D8127" s="6">
        <v>1</v>
      </c>
      <c r="E8127" s="6">
        <v>1</v>
      </c>
      <c r="F8127" s="6">
        <v>1</v>
      </c>
      <c r="G8127" s="6">
        <v>6</v>
      </c>
      <c r="H8127" s="6">
        <v>203</v>
      </c>
      <c r="I8127" s="6">
        <v>8</v>
      </c>
      <c r="J8127" s="6">
        <v>0</v>
      </c>
    </row>
    <row r="8128" spans="2:10" x14ac:dyDescent="0.25">
      <c r="B8128" s="6">
        <v>0</v>
      </c>
      <c r="C8128" s="6">
        <v>60</v>
      </c>
      <c r="D8128" s="6">
        <v>1</v>
      </c>
      <c r="E8128" s="6">
        <v>0</v>
      </c>
      <c r="F8128" s="6">
        <v>1</v>
      </c>
      <c r="G8128" s="6">
        <v>3</v>
      </c>
      <c r="H8128" s="6">
        <v>125</v>
      </c>
      <c r="I8128" s="6">
        <v>20</v>
      </c>
      <c r="J8128" s="6">
        <v>1</v>
      </c>
    </row>
    <row r="8129" spans="2:10" x14ac:dyDescent="0.25">
      <c r="B8129" s="6">
        <v>1</v>
      </c>
      <c r="C8129" s="6">
        <v>36</v>
      </c>
      <c r="D8129" s="6">
        <v>1</v>
      </c>
      <c r="E8129" s="6">
        <v>0</v>
      </c>
      <c r="F8129" s="6">
        <v>0</v>
      </c>
      <c r="G8129" s="6">
        <v>1</v>
      </c>
      <c r="H8129" s="6">
        <v>118.5</v>
      </c>
      <c r="I8129" s="6">
        <v>15</v>
      </c>
      <c r="J8129" s="6">
        <v>1</v>
      </c>
    </row>
    <row r="8130" spans="2:10" x14ac:dyDescent="0.25">
      <c r="B8130" s="6">
        <v>0</v>
      </c>
      <c r="C8130" s="6">
        <v>48</v>
      </c>
      <c r="D8130" s="6">
        <v>1</v>
      </c>
      <c r="E8130" s="6">
        <v>0</v>
      </c>
      <c r="F8130" s="6">
        <v>0</v>
      </c>
      <c r="G8130" s="6">
        <v>1</v>
      </c>
      <c r="H8130" s="6">
        <v>191</v>
      </c>
      <c r="I8130" s="6">
        <v>18</v>
      </c>
      <c r="J8130" s="6">
        <v>1</v>
      </c>
    </row>
    <row r="8131" spans="2:10" x14ac:dyDescent="0.25">
      <c r="B8131" s="6">
        <v>1</v>
      </c>
      <c r="C8131" s="6">
        <v>32</v>
      </c>
      <c r="D8131" s="6">
        <v>1</v>
      </c>
      <c r="E8131" s="6">
        <v>1</v>
      </c>
      <c r="F8131" s="6">
        <v>0</v>
      </c>
      <c r="G8131" s="6">
        <v>1</v>
      </c>
      <c r="H8131" s="6">
        <v>140.5</v>
      </c>
      <c r="I8131" s="6">
        <v>15</v>
      </c>
      <c r="J8131" s="6">
        <v>0</v>
      </c>
    </row>
    <row r="8132" spans="2:10" x14ac:dyDescent="0.25">
      <c r="B8132" s="6">
        <v>0</v>
      </c>
      <c r="C8132" s="6">
        <v>26</v>
      </c>
      <c r="D8132" s="6">
        <v>0</v>
      </c>
      <c r="E8132" s="6">
        <v>1</v>
      </c>
      <c r="F8132" s="6">
        <v>0</v>
      </c>
      <c r="G8132" s="6">
        <v>2</v>
      </c>
      <c r="H8132" s="6">
        <v>69</v>
      </c>
      <c r="I8132" s="6">
        <v>8</v>
      </c>
      <c r="J8132" s="6">
        <v>0</v>
      </c>
    </row>
    <row r="8133" spans="2:10" x14ac:dyDescent="0.25">
      <c r="B8133" s="6">
        <v>0</v>
      </c>
      <c r="C8133" s="6">
        <v>53</v>
      </c>
      <c r="D8133" s="6">
        <v>1</v>
      </c>
      <c r="E8133" s="6">
        <v>1</v>
      </c>
      <c r="F8133" s="6">
        <v>1</v>
      </c>
      <c r="G8133" s="6">
        <v>4</v>
      </c>
      <c r="H8133" s="6">
        <v>176</v>
      </c>
      <c r="I8133" s="6">
        <v>20</v>
      </c>
      <c r="J8133" s="6">
        <v>1</v>
      </c>
    </row>
    <row r="8134" spans="2:10" x14ac:dyDescent="0.25">
      <c r="B8134" s="6">
        <v>1</v>
      </c>
      <c r="C8134" s="6">
        <v>33</v>
      </c>
      <c r="D8134" s="6">
        <v>1</v>
      </c>
      <c r="E8134" s="6">
        <v>1</v>
      </c>
      <c r="F8134" s="6">
        <v>1</v>
      </c>
      <c r="G8134" s="6">
        <v>2</v>
      </c>
      <c r="H8134" s="6">
        <v>121</v>
      </c>
      <c r="I8134" s="6">
        <v>15</v>
      </c>
      <c r="J8134" s="6">
        <v>0</v>
      </c>
    </row>
    <row r="8135" spans="2:10" x14ac:dyDescent="0.25">
      <c r="B8135" s="6">
        <v>1</v>
      </c>
      <c r="C8135" s="6">
        <v>44</v>
      </c>
      <c r="D8135" s="6">
        <v>1</v>
      </c>
      <c r="E8135" s="6">
        <v>1</v>
      </c>
      <c r="F8135" s="6">
        <v>0</v>
      </c>
      <c r="G8135" s="6">
        <v>1</v>
      </c>
      <c r="H8135" s="6">
        <v>24</v>
      </c>
      <c r="I8135" s="6">
        <v>18</v>
      </c>
      <c r="J8135" s="6">
        <v>0</v>
      </c>
    </row>
    <row r="8136" spans="2:10" x14ac:dyDescent="0.25">
      <c r="B8136" s="6">
        <v>1</v>
      </c>
      <c r="C8136" s="6">
        <v>38</v>
      </c>
      <c r="D8136" s="6">
        <v>1</v>
      </c>
      <c r="E8136" s="6">
        <v>1</v>
      </c>
      <c r="F8136" s="6">
        <v>1</v>
      </c>
      <c r="G8136" s="6">
        <v>4</v>
      </c>
      <c r="H8136" s="6">
        <v>52</v>
      </c>
      <c r="I8136" s="6">
        <v>15</v>
      </c>
      <c r="J8136" s="6">
        <v>0</v>
      </c>
    </row>
    <row r="8137" spans="2:10" x14ac:dyDescent="0.25">
      <c r="B8137" s="6">
        <v>1</v>
      </c>
      <c r="C8137" s="6">
        <v>30</v>
      </c>
      <c r="D8137" s="6">
        <v>1</v>
      </c>
      <c r="E8137" s="6">
        <v>0</v>
      </c>
      <c r="F8137" s="6">
        <v>1</v>
      </c>
      <c r="G8137" s="6">
        <v>3</v>
      </c>
      <c r="H8137" s="6">
        <v>170</v>
      </c>
      <c r="I8137" s="6">
        <v>15</v>
      </c>
      <c r="J8137" s="6">
        <v>0</v>
      </c>
    </row>
    <row r="8138" spans="2:10" x14ac:dyDescent="0.25">
      <c r="B8138" s="6">
        <v>0</v>
      </c>
      <c r="C8138" s="6">
        <v>39</v>
      </c>
      <c r="D8138" s="6">
        <v>1</v>
      </c>
      <c r="E8138" s="6">
        <v>1</v>
      </c>
      <c r="F8138" s="6">
        <v>1</v>
      </c>
      <c r="G8138" s="6">
        <v>5</v>
      </c>
      <c r="H8138" s="6">
        <v>193</v>
      </c>
      <c r="I8138" s="6">
        <v>12</v>
      </c>
      <c r="J8138" s="6">
        <v>0</v>
      </c>
    </row>
    <row r="8139" spans="2:10" x14ac:dyDescent="0.25">
      <c r="B8139" s="6">
        <v>1</v>
      </c>
      <c r="C8139" s="6">
        <v>40</v>
      </c>
      <c r="D8139" s="6">
        <v>1</v>
      </c>
      <c r="E8139" s="6">
        <v>1</v>
      </c>
      <c r="F8139" s="6">
        <v>1</v>
      </c>
      <c r="G8139" s="6">
        <v>2</v>
      </c>
      <c r="H8139" s="6">
        <v>104</v>
      </c>
      <c r="I8139" s="6">
        <v>15</v>
      </c>
      <c r="J8139" s="6">
        <v>1</v>
      </c>
    </row>
    <row r="8140" spans="2:10" x14ac:dyDescent="0.25">
      <c r="B8140" s="6">
        <v>1</v>
      </c>
      <c r="C8140" s="6">
        <v>28</v>
      </c>
      <c r="D8140" s="6">
        <v>1</v>
      </c>
      <c r="E8140" s="6">
        <v>1</v>
      </c>
      <c r="F8140" s="6">
        <v>0</v>
      </c>
      <c r="G8140" s="6">
        <v>2</v>
      </c>
      <c r="H8140" s="6">
        <v>173</v>
      </c>
      <c r="I8140" s="6">
        <v>15</v>
      </c>
      <c r="J8140" s="6">
        <v>1</v>
      </c>
    </row>
    <row r="8141" spans="2:10" x14ac:dyDescent="0.25">
      <c r="B8141" s="6">
        <v>0</v>
      </c>
      <c r="C8141" s="6">
        <v>36</v>
      </c>
      <c r="D8141" s="6">
        <v>1</v>
      </c>
      <c r="E8141" s="6">
        <v>0</v>
      </c>
      <c r="F8141" s="6">
        <v>0</v>
      </c>
      <c r="G8141" s="6">
        <v>1</v>
      </c>
      <c r="H8141" s="6">
        <v>39</v>
      </c>
      <c r="I8141" s="6">
        <v>18</v>
      </c>
      <c r="J8141" s="6">
        <v>1</v>
      </c>
    </row>
    <row r="8142" spans="2:10" x14ac:dyDescent="0.25">
      <c r="B8142" s="6">
        <v>1</v>
      </c>
      <c r="C8142" s="6">
        <v>43</v>
      </c>
      <c r="D8142" s="6">
        <v>1</v>
      </c>
      <c r="E8142" s="6">
        <v>0</v>
      </c>
      <c r="F8142" s="6">
        <v>1</v>
      </c>
      <c r="G8142" s="6">
        <v>3</v>
      </c>
      <c r="H8142" s="6">
        <v>17</v>
      </c>
      <c r="I8142" s="6">
        <v>15</v>
      </c>
      <c r="J8142" s="6">
        <v>0</v>
      </c>
    </row>
    <row r="8143" spans="2:10" x14ac:dyDescent="0.25">
      <c r="B8143" s="6">
        <v>0</v>
      </c>
      <c r="C8143" s="6">
        <v>30</v>
      </c>
      <c r="D8143" s="6">
        <v>1</v>
      </c>
      <c r="E8143" s="6">
        <v>0</v>
      </c>
      <c r="F8143" s="6">
        <v>0</v>
      </c>
      <c r="G8143" s="6">
        <v>2</v>
      </c>
      <c r="H8143" s="6">
        <v>144</v>
      </c>
      <c r="I8143" s="6">
        <v>18</v>
      </c>
      <c r="J8143" s="6">
        <v>1</v>
      </c>
    </row>
    <row r="8144" spans="2:10" x14ac:dyDescent="0.25">
      <c r="B8144" s="6">
        <v>1</v>
      </c>
      <c r="C8144" s="6">
        <v>58</v>
      </c>
      <c r="D8144" s="6">
        <v>0</v>
      </c>
      <c r="E8144" s="6">
        <v>1</v>
      </c>
      <c r="F8144" s="6">
        <v>1</v>
      </c>
      <c r="G8144" s="6">
        <v>2</v>
      </c>
      <c r="H8144" s="6">
        <v>69.5</v>
      </c>
      <c r="I8144" s="6">
        <v>20</v>
      </c>
      <c r="J8144" s="6">
        <v>0</v>
      </c>
    </row>
    <row r="8145" spans="2:10" x14ac:dyDescent="0.25">
      <c r="B8145" s="6">
        <v>0</v>
      </c>
      <c r="C8145" s="6">
        <v>41</v>
      </c>
      <c r="D8145" s="6">
        <v>1</v>
      </c>
      <c r="E8145" s="6">
        <v>1</v>
      </c>
      <c r="F8145" s="6">
        <v>1</v>
      </c>
      <c r="G8145" s="6">
        <v>2</v>
      </c>
      <c r="H8145" s="6">
        <v>102</v>
      </c>
      <c r="I8145" s="6">
        <v>18</v>
      </c>
      <c r="J8145" s="6">
        <v>1</v>
      </c>
    </row>
    <row r="8146" spans="2:10" x14ac:dyDescent="0.25">
      <c r="B8146" s="6">
        <v>0</v>
      </c>
      <c r="C8146" s="6">
        <v>49</v>
      </c>
      <c r="D8146" s="6">
        <v>1</v>
      </c>
      <c r="E8146" s="6">
        <v>0</v>
      </c>
      <c r="F8146" s="6">
        <v>0</v>
      </c>
      <c r="G8146" s="6">
        <v>2</v>
      </c>
      <c r="H8146" s="6">
        <v>36</v>
      </c>
      <c r="I8146" s="6">
        <v>8</v>
      </c>
      <c r="J8146" s="6">
        <v>1</v>
      </c>
    </row>
    <row r="8147" spans="2:10" x14ac:dyDescent="0.25">
      <c r="B8147" s="6">
        <v>0</v>
      </c>
      <c r="C8147" s="6">
        <v>54</v>
      </c>
      <c r="D8147" s="6">
        <v>1</v>
      </c>
      <c r="E8147" s="6">
        <v>0</v>
      </c>
      <c r="F8147" s="6">
        <v>1</v>
      </c>
      <c r="G8147" s="6">
        <v>2</v>
      </c>
      <c r="H8147" s="6">
        <v>137</v>
      </c>
      <c r="I8147" s="6">
        <v>20</v>
      </c>
      <c r="J8147" s="6">
        <v>1</v>
      </c>
    </row>
    <row r="8148" spans="2:10" x14ac:dyDescent="0.25">
      <c r="B8148" s="6">
        <v>1</v>
      </c>
      <c r="C8148" s="6">
        <v>48</v>
      </c>
      <c r="D8148" s="6">
        <v>1</v>
      </c>
      <c r="E8148" s="6">
        <v>1</v>
      </c>
      <c r="F8148" s="6">
        <v>1</v>
      </c>
      <c r="G8148" s="6">
        <v>5</v>
      </c>
      <c r="H8148" s="6">
        <v>185</v>
      </c>
      <c r="I8148" s="6">
        <v>20</v>
      </c>
      <c r="J8148" s="6">
        <v>0</v>
      </c>
    </row>
    <row r="8149" spans="2:10" x14ac:dyDescent="0.25">
      <c r="B8149" s="6">
        <v>1</v>
      </c>
      <c r="C8149" s="6">
        <v>40</v>
      </c>
      <c r="D8149" s="6">
        <v>1</v>
      </c>
      <c r="E8149" s="6">
        <v>1</v>
      </c>
      <c r="F8149" s="6">
        <v>1</v>
      </c>
      <c r="G8149" s="6">
        <v>6</v>
      </c>
      <c r="H8149" s="6">
        <v>80</v>
      </c>
      <c r="I8149" s="6">
        <v>15</v>
      </c>
      <c r="J8149" s="6">
        <v>0</v>
      </c>
    </row>
    <row r="8150" spans="2:10" x14ac:dyDescent="0.25">
      <c r="B8150" s="6">
        <v>0</v>
      </c>
      <c r="C8150" s="6">
        <v>66</v>
      </c>
      <c r="D8150" s="6">
        <v>1</v>
      </c>
      <c r="E8150" s="6">
        <v>0</v>
      </c>
      <c r="F8150" s="6">
        <v>1</v>
      </c>
      <c r="G8150" s="6">
        <v>3</v>
      </c>
      <c r="H8150" s="6">
        <v>98</v>
      </c>
      <c r="I8150" s="6">
        <v>20</v>
      </c>
      <c r="J8150" s="6">
        <v>0</v>
      </c>
    </row>
    <row r="8151" spans="2:10" x14ac:dyDescent="0.25">
      <c r="B8151" s="6">
        <v>0</v>
      </c>
      <c r="C8151" s="6">
        <v>47</v>
      </c>
      <c r="D8151" s="6">
        <v>0</v>
      </c>
      <c r="E8151" s="6">
        <v>0</v>
      </c>
      <c r="F8151" s="6">
        <v>1</v>
      </c>
      <c r="G8151" s="6">
        <v>3</v>
      </c>
      <c r="H8151" s="6">
        <v>334</v>
      </c>
      <c r="I8151" s="6">
        <v>15</v>
      </c>
      <c r="J8151" s="6">
        <v>0</v>
      </c>
    </row>
    <row r="8152" spans="2:10" x14ac:dyDescent="0.25">
      <c r="B8152" s="6">
        <v>0</v>
      </c>
      <c r="C8152" s="6">
        <v>32</v>
      </c>
      <c r="D8152" s="6">
        <v>1</v>
      </c>
      <c r="E8152" s="6">
        <v>1</v>
      </c>
      <c r="F8152" s="6">
        <v>1</v>
      </c>
      <c r="G8152" s="6">
        <v>6</v>
      </c>
      <c r="H8152" s="6">
        <v>137</v>
      </c>
      <c r="I8152" s="6">
        <v>11</v>
      </c>
      <c r="J8152" s="6">
        <v>1</v>
      </c>
    </row>
    <row r="8153" spans="2:10" x14ac:dyDescent="0.25">
      <c r="B8153" s="6">
        <v>1</v>
      </c>
      <c r="C8153" s="6">
        <v>52</v>
      </c>
      <c r="D8153" s="6">
        <v>1</v>
      </c>
      <c r="E8153" s="6">
        <v>1</v>
      </c>
      <c r="F8153" s="6">
        <v>1</v>
      </c>
      <c r="G8153" s="6">
        <v>3</v>
      </c>
      <c r="H8153" s="6">
        <v>103</v>
      </c>
      <c r="I8153" s="6">
        <v>20</v>
      </c>
      <c r="J8153" s="6">
        <v>0</v>
      </c>
    </row>
    <row r="8154" spans="2:10" x14ac:dyDescent="0.25">
      <c r="B8154" s="6">
        <v>0</v>
      </c>
      <c r="C8154" s="6">
        <v>40</v>
      </c>
      <c r="D8154" s="6">
        <v>0</v>
      </c>
      <c r="E8154" s="6">
        <v>1</v>
      </c>
      <c r="F8154" s="6">
        <v>0</v>
      </c>
      <c r="G8154" s="6">
        <v>6</v>
      </c>
      <c r="H8154" s="6">
        <v>36</v>
      </c>
      <c r="I8154" s="6">
        <v>8</v>
      </c>
      <c r="J8154" s="6">
        <v>0</v>
      </c>
    </row>
    <row r="8155" spans="2:10" x14ac:dyDescent="0.25">
      <c r="B8155" s="6">
        <v>0</v>
      </c>
      <c r="C8155" s="6">
        <v>34</v>
      </c>
      <c r="D8155" s="6">
        <v>1</v>
      </c>
      <c r="E8155" s="6">
        <v>1</v>
      </c>
      <c r="F8155" s="6">
        <v>1</v>
      </c>
      <c r="G8155" s="6">
        <v>3</v>
      </c>
      <c r="H8155" s="6">
        <v>72</v>
      </c>
      <c r="I8155" s="6">
        <v>18</v>
      </c>
      <c r="J8155" s="6">
        <v>1</v>
      </c>
    </row>
    <row r="8156" spans="2:10" x14ac:dyDescent="0.25">
      <c r="B8156" s="6">
        <v>0</v>
      </c>
      <c r="C8156" s="6">
        <v>49</v>
      </c>
      <c r="D8156" s="6">
        <v>0</v>
      </c>
      <c r="E8156" s="6">
        <v>1</v>
      </c>
      <c r="F8156" s="6">
        <v>1</v>
      </c>
      <c r="G8156" s="6">
        <v>6</v>
      </c>
      <c r="H8156" s="6">
        <v>308</v>
      </c>
      <c r="I8156" s="6">
        <v>13</v>
      </c>
      <c r="J8156" s="6">
        <v>1</v>
      </c>
    </row>
    <row r="8157" spans="2:10" x14ac:dyDescent="0.25">
      <c r="B8157" s="6">
        <v>0</v>
      </c>
      <c r="C8157" s="6">
        <v>52</v>
      </c>
      <c r="D8157" s="6">
        <v>1</v>
      </c>
      <c r="E8157" s="6">
        <v>1</v>
      </c>
      <c r="F8157" s="6">
        <v>0</v>
      </c>
      <c r="G8157" s="6">
        <v>1</v>
      </c>
      <c r="H8157" s="6">
        <v>97</v>
      </c>
      <c r="I8157" s="6">
        <v>18</v>
      </c>
      <c r="J8157" s="6">
        <v>1</v>
      </c>
    </row>
    <row r="8158" spans="2:10" x14ac:dyDescent="0.25">
      <c r="B8158" s="6">
        <v>1</v>
      </c>
      <c r="C8158" s="6">
        <v>42</v>
      </c>
      <c r="D8158" s="6">
        <v>1</v>
      </c>
      <c r="E8158" s="6">
        <v>1</v>
      </c>
      <c r="F8158" s="6">
        <v>1</v>
      </c>
      <c r="G8158" s="6">
        <v>6</v>
      </c>
      <c r="H8158" s="6">
        <v>156</v>
      </c>
      <c r="I8158" s="6">
        <v>18</v>
      </c>
      <c r="J8158" s="6">
        <v>0</v>
      </c>
    </row>
    <row r="8159" spans="2:10" x14ac:dyDescent="0.25">
      <c r="B8159" s="6">
        <v>0</v>
      </c>
      <c r="C8159" s="6">
        <v>37</v>
      </c>
      <c r="D8159" s="6">
        <v>1</v>
      </c>
      <c r="E8159" s="6">
        <v>1</v>
      </c>
      <c r="F8159" s="6">
        <v>0</v>
      </c>
      <c r="G8159" s="6">
        <v>3</v>
      </c>
      <c r="H8159" s="6">
        <v>59</v>
      </c>
      <c r="I8159" s="6">
        <v>12</v>
      </c>
      <c r="J8159" s="6">
        <v>1</v>
      </c>
    </row>
    <row r="8160" spans="2:10" x14ac:dyDescent="0.25">
      <c r="B8160" s="6">
        <v>1</v>
      </c>
      <c r="C8160" s="6">
        <v>49</v>
      </c>
      <c r="D8160" s="6">
        <v>1</v>
      </c>
      <c r="E8160" s="6">
        <v>1</v>
      </c>
      <c r="F8160" s="6">
        <v>0</v>
      </c>
      <c r="G8160" s="6">
        <v>3</v>
      </c>
      <c r="H8160" s="6">
        <v>39</v>
      </c>
      <c r="I8160" s="6">
        <v>18</v>
      </c>
      <c r="J8160" s="6">
        <v>0</v>
      </c>
    </row>
    <row r="8161" spans="2:10" x14ac:dyDescent="0.25">
      <c r="B8161" s="6">
        <v>1</v>
      </c>
      <c r="C8161" s="6">
        <v>47</v>
      </c>
      <c r="D8161" s="6">
        <v>1</v>
      </c>
      <c r="E8161" s="6">
        <v>1</v>
      </c>
      <c r="F8161" s="6">
        <v>0</v>
      </c>
      <c r="G8161" s="6">
        <v>1</v>
      </c>
      <c r="H8161" s="6">
        <v>37</v>
      </c>
      <c r="I8161" s="6">
        <v>20</v>
      </c>
      <c r="J8161" s="6">
        <v>0</v>
      </c>
    </row>
    <row r="8162" spans="2:10" x14ac:dyDescent="0.25">
      <c r="B8162" s="6">
        <v>0</v>
      </c>
      <c r="C8162" s="6">
        <v>36</v>
      </c>
      <c r="D8162" s="6">
        <v>1</v>
      </c>
      <c r="E8162" s="6">
        <v>1</v>
      </c>
      <c r="F8162" s="6">
        <v>1</v>
      </c>
      <c r="G8162" s="6">
        <v>2</v>
      </c>
      <c r="H8162" s="6">
        <v>132</v>
      </c>
      <c r="I8162" s="6">
        <v>18</v>
      </c>
      <c r="J8162" s="6">
        <v>1</v>
      </c>
    </row>
    <row r="8163" spans="2:10" x14ac:dyDescent="0.25">
      <c r="B8163" s="6">
        <v>0</v>
      </c>
      <c r="C8163" s="6">
        <v>63</v>
      </c>
      <c r="D8163" s="6">
        <v>1</v>
      </c>
      <c r="E8163" s="6">
        <v>0</v>
      </c>
      <c r="F8163" s="6">
        <v>1</v>
      </c>
      <c r="G8163" s="6">
        <v>4</v>
      </c>
      <c r="H8163" s="6">
        <v>22</v>
      </c>
      <c r="I8163" s="6">
        <v>8</v>
      </c>
      <c r="J8163" s="6">
        <v>1</v>
      </c>
    </row>
    <row r="8164" spans="2:10" x14ac:dyDescent="0.25">
      <c r="B8164" s="6">
        <v>1</v>
      </c>
      <c r="C8164" s="6">
        <v>44</v>
      </c>
      <c r="D8164" s="6">
        <v>1</v>
      </c>
      <c r="E8164" s="6">
        <v>1</v>
      </c>
      <c r="F8164" s="6">
        <v>1</v>
      </c>
      <c r="G8164" s="6">
        <v>4</v>
      </c>
      <c r="H8164" s="6">
        <v>144</v>
      </c>
      <c r="I8164" s="6">
        <v>20</v>
      </c>
      <c r="J8164" s="6">
        <v>0</v>
      </c>
    </row>
    <row r="8165" spans="2:10" x14ac:dyDescent="0.25">
      <c r="B8165" s="6">
        <v>1</v>
      </c>
      <c r="C8165" s="6">
        <v>62</v>
      </c>
      <c r="D8165" s="6">
        <v>1</v>
      </c>
      <c r="E8165" s="6">
        <v>1</v>
      </c>
      <c r="F8165" s="6">
        <v>1</v>
      </c>
      <c r="G8165" s="6">
        <v>5</v>
      </c>
      <c r="H8165" s="6">
        <v>54</v>
      </c>
      <c r="I8165" s="6">
        <v>16</v>
      </c>
      <c r="J8165" s="6">
        <v>1</v>
      </c>
    </row>
    <row r="8166" spans="2:10" x14ac:dyDescent="0.25">
      <c r="B8166" s="6">
        <v>1</v>
      </c>
      <c r="C8166" s="6">
        <v>48</v>
      </c>
      <c r="D8166" s="6">
        <v>1</v>
      </c>
      <c r="E8166" s="6">
        <v>1</v>
      </c>
      <c r="F8166" s="6">
        <v>1</v>
      </c>
      <c r="G8166" s="6">
        <v>2</v>
      </c>
      <c r="H8166" s="6">
        <v>87</v>
      </c>
      <c r="I8166" s="6">
        <v>20</v>
      </c>
      <c r="J8166" s="6">
        <v>0</v>
      </c>
    </row>
    <row r="8167" spans="2:10" x14ac:dyDescent="0.25">
      <c r="B8167" s="6">
        <v>0</v>
      </c>
      <c r="C8167" s="6">
        <v>54</v>
      </c>
      <c r="D8167" s="6">
        <v>1</v>
      </c>
      <c r="E8167" s="6">
        <v>1</v>
      </c>
      <c r="F8167" s="6">
        <v>1</v>
      </c>
      <c r="G8167" s="6">
        <v>7</v>
      </c>
      <c r="H8167" s="6">
        <v>367</v>
      </c>
      <c r="I8167" s="6">
        <v>20</v>
      </c>
      <c r="J8167" s="6">
        <v>1</v>
      </c>
    </row>
    <row r="8168" spans="2:10" x14ac:dyDescent="0.25">
      <c r="B8168" s="6">
        <v>1</v>
      </c>
      <c r="C8168" s="6">
        <v>57</v>
      </c>
      <c r="D8168" s="6">
        <v>1</v>
      </c>
      <c r="E8168" s="6">
        <v>1</v>
      </c>
      <c r="F8168" s="6">
        <v>0</v>
      </c>
      <c r="G8168" s="6">
        <v>1</v>
      </c>
      <c r="H8168" s="6">
        <v>85</v>
      </c>
      <c r="I8168" s="6">
        <v>20</v>
      </c>
      <c r="J8168" s="6">
        <v>0</v>
      </c>
    </row>
    <row r="8169" spans="2:10" x14ac:dyDescent="0.25">
      <c r="B8169" s="6">
        <v>0</v>
      </c>
      <c r="C8169" s="6">
        <v>62</v>
      </c>
      <c r="D8169" s="6">
        <v>1</v>
      </c>
      <c r="E8169" s="6">
        <v>1</v>
      </c>
      <c r="F8169" s="6">
        <v>0</v>
      </c>
      <c r="G8169" s="6">
        <v>1</v>
      </c>
      <c r="H8169" s="6">
        <v>87</v>
      </c>
      <c r="I8169" s="6">
        <v>20</v>
      </c>
      <c r="J8169" s="6">
        <v>1</v>
      </c>
    </row>
    <row r="8170" spans="2:10" x14ac:dyDescent="0.25">
      <c r="B8170" s="6">
        <v>1</v>
      </c>
      <c r="C8170" s="6">
        <v>62</v>
      </c>
      <c r="D8170" s="6">
        <v>1</v>
      </c>
      <c r="E8170" s="6">
        <v>1</v>
      </c>
      <c r="F8170" s="6">
        <v>1</v>
      </c>
      <c r="G8170" s="6">
        <v>3</v>
      </c>
      <c r="H8170" s="6">
        <v>66.5</v>
      </c>
      <c r="I8170" s="6">
        <v>16</v>
      </c>
      <c r="J8170" s="6">
        <v>1</v>
      </c>
    </row>
    <row r="8171" spans="2:10" x14ac:dyDescent="0.25">
      <c r="B8171" s="6">
        <v>0</v>
      </c>
      <c r="C8171" s="6">
        <v>43</v>
      </c>
      <c r="D8171" s="6">
        <v>1</v>
      </c>
      <c r="E8171" s="6">
        <v>1</v>
      </c>
      <c r="F8171" s="6">
        <v>1</v>
      </c>
      <c r="G8171" s="6">
        <v>3</v>
      </c>
      <c r="H8171" s="6">
        <v>258</v>
      </c>
      <c r="I8171" s="6">
        <v>8</v>
      </c>
      <c r="J8171" s="6">
        <v>0</v>
      </c>
    </row>
    <row r="8172" spans="2:10" x14ac:dyDescent="0.25">
      <c r="B8172" s="6">
        <v>0</v>
      </c>
      <c r="C8172" s="6">
        <v>57</v>
      </c>
      <c r="D8172" s="6">
        <v>0</v>
      </c>
      <c r="E8172" s="6">
        <v>0</v>
      </c>
      <c r="F8172" s="6">
        <v>0</v>
      </c>
      <c r="G8172" s="6">
        <v>1</v>
      </c>
      <c r="H8172" s="6">
        <v>29</v>
      </c>
      <c r="I8172" s="6">
        <v>8</v>
      </c>
      <c r="J8172" s="6">
        <v>0</v>
      </c>
    </row>
    <row r="8173" spans="2:10" x14ac:dyDescent="0.25">
      <c r="B8173" s="6">
        <v>0</v>
      </c>
      <c r="C8173" s="6">
        <v>38</v>
      </c>
      <c r="D8173" s="6">
        <v>0</v>
      </c>
      <c r="E8173" s="6">
        <v>1</v>
      </c>
      <c r="F8173" s="6">
        <v>0</v>
      </c>
      <c r="G8173" s="6">
        <v>3</v>
      </c>
      <c r="H8173" s="6">
        <v>6</v>
      </c>
      <c r="I8173" s="6">
        <v>8</v>
      </c>
      <c r="J8173" s="6">
        <v>0</v>
      </c>
    </row>
    <row r="8174" spans="2:10" x14ac:dyDescent="0.25">
      <c r="B8174" s="6">
        <v>1</v>
      </c>
      <c r="C8174" s="6">
        <v>48</v>
      </c>
      <c r="D8174" s="6">
        <v>1</v>
      </c>
      <c r="E8174" s="6">
        <v>1</v>
      </c>
      <c r="F8174" s="6">
        <v>0</v>
      </c>
      <c r="G8174" s="6">
        <v>1</v>
      </c>
      <c r="H8174" s="6">
        <v>99</v>
      </c>
      <c r="I8174" s="6">
        <v>20</v>
      </c>
      <c r="J8174" s="6">
        <v>0</v>
      </c>
    </row>
    <row r="8175" spans="2:10" x14ac:dyDescent="0.25">
      <c r="B8175" s="6">
        <v>0</v>
      </c>
      <c r="C8175" s="6">
        <v>42</v>
      </c>
      <c r="D8175" s="6">
        <v>1</v>
      </c>
      <c r="E8175" s="6">
        <v>1</v>
      </c>
      <c r="F8175" s="6">
        <v>0</v>
      </c>
      <c r="G8175" s="6">
        <v>1</v>
      </c>
      <c r="H8175" s="6">
        <v>216</v>
      </c>
      <c r="I8175" s="6">
        <v>18</v>
      </c>
      <c r="J8175" s="6">
        <v>1</v>
      </c>
    </row>
    <row r="8176" spans="2:10" x14ac:dyDescent="0.25">
      <c r="B8176" s="6">
        <v>0</v>
      </c>
      <c r="C8176" s="6">
        <v>56</v>
      </c>
      <c r="D8176" s="6">
        <v>1</v>
      </c>
      <c r="E8176" s="6">
        <v>1</v>
      </c>
      <c r="F8176" s="6">
        <v>1</v>
      </c>
      <c r="G8176" s="6">
        <v>3</v>
      </c>
      <c r="H8176" s="6">
        <v>133</v>
      </c>
      <c r="I8176" s="6">
        <v>20</v>
      </c>
      <c r="J8176" s="6">
        <v>1</v>
      </c>
    </row>
    <row r="8177" spans="2:10" x14ac:dyDescent="0.25">
      <c r="B8177" s="6">
        <v>0</v>
      </c>
      <c r="C8177" s="6">
        <v>51</v>
      </c>
      <c r="D8177" s="6">
        <v>1</v>
      </c>
      <c r="E8177" s="6">
        <v>0</v>
      </c>
      <c r="F8177" s="6">
        <v>0</v>
      </c>
      <c r="G8177" s="6">
        <v>1</v>
      </c>
      <c r="H8177" s="6">
        <v>61.5</v>
      </c>
      <c r="I8177" s="6">
        <v>9</v>
      </c>
      <c r="J8177" s="6">
        <v>1</v>
      </c>
    </row>
    <row r="8178" spans="2:10" x14ac:dyDescent="0.25">
      <c r="B8178" s="6">
        <v>0</v>
      </c>
      <c r="C8178" s="6">
        <v>65</v>
      </c>
      <c r="D8178" s="6">
        <v>1</v>
      </c>
      <c r="E8178" s="6">
        <v>0</v>
      </c>
      <c r="F8178" s="6">
        <v>1</v>
      </c>
      <c r="G8178" s="6">
        <v>3</v>
      </c>
      <c r="H8178" s="6">
        <v>146</v>
      </c>
      <c r="I8178" s="6">
        <v>20</v>
      </c>
      <c r="J8178" s="6">
        <v>0</v>
      </c>
    </row>
    <row r="8179" spans="2:10" x14ac:dyDescent="0.25">
      <c r="B8179" s="6">
        <v>0</v>
      </c>
      <c r="C8179" s="6">
        <v>31</v>
      </c>
      <c r="D8179" s="6">
        <v>1</v>
      </c>
      <c r="E8179" s="6">
        <v>1</v>
      </c>
      <c r="F8179" s="6">
        <v>1</v>
      </c>
      <c r="G8179" s="6">
        <v>2</v>
      </c>
      <c r="H8179" s="6">
        <v>71</v>
      </c>
      <c r="I8179" s="6">
        <v>18</v>
      </c>
      <c r="J8179" s="6">
        <v>1</v>
      </c>
    </row>
    <row r="8180" spans="2:10" x14ac:dyDescent="0.25">
      <c r="B8180" s="6">
        <v>1</v>
      </c>
      <c r="C8180" s="6">
        <v>30</v>
      </c>
      <c r="D8180" s="6">
        <v>1</v>
      </c>
      <c r="E8180" s="6">
        <v>1</v>
      </c>
      <c r="F8180" s="6">
        <v>1</v>
      </c>
      <c r="G8180" s="6">
        <v>2</v>
      </c>
      <c r="H8180" s="6">
        <v>100</v>
      </c>
      <c r="I8180" s="6">
        <v>15</v>
      </c>
      <c r="J8180" s="6">
        <v>1</v>
      </c>
    </row>
    <row r="8181" spans="2:10" x14ac:dyDescent="0.25">
      <c r="B8181" s="6">
        <v>1</v>
      </c>
      <c r="C8181" s="6">
        <v>40</v>
      </c>
      <c r="D8181" s="6">
        <v>0</v>
      </c>
      <c r="E8181" s="6">
        <v>1</v>
      </c>
      <c r="F8181" s="6">
        <v>1</v>
      </c>
      <c r="G8181" s="6">
        <v>4</v>
      </c>
      <c r="H8181" s="6">
        <v>126</v>
      </c>
      <c r="I8181" s="6">
        <v>20</v>
      </c>
      <c r="J8181" s="6">
        <v>0</v>
      </c>
    </row>
    <row r="8182" spans="2:10" x14ac:dyDescent="0.25">
      <c r="B8182" s="6">
        <v>0</v>
      </c>
      <c r="C8182" s="6">
        <v>53</v>
      </c>
      <c r="D8182" s="6">
        <v>0</v>
      </c>
      <c r="E8182" s="6">
        <v>1</v>
      </c>
      <c r="F8182" s="6">
        <v>1</v>
      </c>
      <c r="G8182" s="6">
        <v>5</v>
      </c>
      <c r="H8182" s="6">
        <v>105</v>
      </c>
      <c r="I8182" s="6">
        <v>10</v>
      </c>
      <c r="J8182" s="6">
        <v>0</v>
      </c>
    </row>
    <row r="8183" spans="2:10" x14ac:dyDescent="0.25">
      <c r="B8183" s="6">
        <v>0</v>
      </c>
      <c r="C8183" s="6">
        <v>58</v>
      </c>
      <c r="D8183" s="6">
        <v>1</v>
      </c>
      <c r="E8183" s="6">
        <v>1</v>
      </c>
      <c r="F8183" s="6">
        <v>1</v>
      </c>
      <c r="G8183" s="6">
        <v>2</v>
      </c>
      <c r="H8183" s="6">
        <v>58.5</v>
      </c>
      <c r="I8183" s="6">
        <v>8</v>
      </c>
      <c r="J8183" s="6">
        <v>0</v>
      </c>
    </row>
    <row r="8184" spans="2:10" x14ac:dyDescent="0.25">
      <c r="B8184" s="6">
        <v>0</v>
      </c>
      <c r="C8184" s="6">
        <v>54</v>
      </c>
      <c r="D8184" s="6">
        <v>1</v>
      </c>
      <c r="E8184" s="6">
        <v>1</v>
      </c>
      <c r="F8184" s="6">
        <v>1</v>
      </c>
      <c r="G8184" s="6">
        <v>3</v>
      </c>
      <c r="H8184" s="6">
        <v>100</v>
      </c>
      <c r="I8184" s="6">
        <v>9</v>
      </c>
      <c r="J8184" s="6">
        <v>1</v>
      </c>
    </row>
    <row r="8185" spans="2:10" x14ac:dyDescent="0.25">
      <c r="B8185" s="6">
        <v>1</v>
      </c>
      <c r="C8185" s="6">
        <v>39</v>
      </c>
      <c r="D8185" s="6">
        <v>1</v>
      </c>
      <c r="E8185" s="6">
        <v>1</v>
      </c>
      <c r="F8185" s="6">
        <v>1</v>
      </c>
      <c r="G8185" s="6">
        <v>3</v>
      </c>
      <c r="H8185" s="6">
        <v>55</v>
      </c>
      <c r="I8185" s="6">
        <v>15</v>
      </c>
      <c r="J8185" s="6">
        <v>0</v>
      </c>
    </row>
    <row r="8186" spans="2:10" x14ac:dyDescent="0.25">
      <c r="B8186" s="6">
        <v>0</v>
      </c>
      <c r="C8186" s="6">
        <v>52</v>
      </c>
      <c r="D8186" s="6">
        <v>1</v>
      </c>
      <c r="E8186" s="6">
        <v>0</v>
      </c>
      <c r="F8186" s="6">
        <v>0</v>
      </c>
      <c r="G8186" s="6">
        <v>1</v>
      </c>
      <c r="H8186" s="6">
        <v>66</v>
      </c>
      <c r="I8186" s="6">
        <v>20</v>
      </c>
      <c r="J8186" s="6">
        <v>0</v>
      </c>
    </row>
    <row r="8187" spans="2:10" x14ac:dyDescent="0.25">
      <c r="B8187" s="6">
        <v>1</v>
      </c>
      <c r="C8187" s="6">
        <v>50</v>
      </c>
      <c r="D8187" s="6">
        <v>1</v>
      </c>
      <c r="E8187" s="6">
        <v>1</v>
      </c>
      <c r="F8187" s="6">
        <v>1</v>
      </c>
      <c r="G8187" s="6">
        <v>2</v>
      </c>
      <c r="H8187" s="6">
        <v>83</v>
      </c>
      <c r="I8187" s="6">
        <v>15</v>
      </c>
      <c r="J8187" s="6">
        <v>1</v>
      </c>
    </row>
    <row r="8188" spans="2:10" x14ac:dyDescent="0.25">
      <c r="B8188" s="6">
        <v>0</v>
      </c>
      <c r="C8188" s="6">
        <v>46</v>
      </c>
      <c r="D8188" s="6">
        <v>1</v>
      </c>
      <c r="E8188" s="6">
        <v>1</v>
      </c>
      <c r="F8188" s="6">
        <v>1</v>
      </c>
      <c r="G8188" s="6">
        <v>4</v>
      </c>
      <c r="H8188" s="6">
        <v>231</v>
      </c>
      <c r="I8188" s="6">
        <v>8</v>
      </c>
      <c r="J8188" s="6">
        <v>1</v>
      </c>
    </row>
    <row r="8189" spans="2:10" x14ac:dyDescent="0.25">
      <c r="B8189" s="6">
        <v>0</v>
      </c>
      <c r="C8189" s="6">
        <v>50</v>
      </c>
      <c r="D8189" s="6">
        <v>1</v>
      </c>
      <c r="E8189" s="6">
        <v>1</v>
      </c>
      <c r="F8189" s="6">
        <v>1</v>
      </c>
      <c r="G8189" s="6">
        <v>5</v>
      </c>
      <c r="H8189" s="6">
        <v>165</v>
      </c>
      <c r="I8189" s="6">
        <v>12</v>
      </c>
      <c r="J8189" s="6">
        <v>1</v>
      </c>
    </row>
    <row r="8190" spans="2:10" x14ac:dyDescent="0.25">
      <c r="B8190" s="6">
        <v>1</v>
      </c>
      <c r="C8190" s="6">
        <v>47</v>
      </c>
      <c r="D8190" s="6">
        <v>1</v>
      </c>
      <c r="E8190" s="6">
        <v>1</v>
      </c>
      <c r="F8190" s="6">
        <v>1</v>
      </c>
      <c r="G8190" s="6">
        <v>3</v>
      </c>
      <c r="H8190" s="6">
        <v>49</v>
      </c>
      <c r="I8190" s="6">
        <v>18</v>
      </c>
      <c r="J8190" s="6">
        <v>0</v>
      </c>
    </row>
    <row r="8191" spans="2:10" x14ac:dyDescent="0.25">
      <c r="B8191" s="6">
        <v>1</v>
      </c>
      <c r="C8191" s="6">
        <v>41</v>
      </c>
      <c r="D8191" s="6">
        <v>1</v>
      </c>
      <c r="E8191" s="6">
        <v>1</v>
      </c>
      <c r="F8191" s="6">
        <v>1</v>
      </c>
      <c r="G8191" s="6">
        <v>4</v>
      </c>
      <c r="H8191" s="6">
        <v>139</v>
      </c>
      <c r="I8191" s="6">
        <v>13</v>
      </c>
      <c r="J8191" s="6">
        <v>1</v>
      </c>
    </row>
    <row r="8192" spans="2:10" x14ac:dyDescent="0.25">
      <c r="B8192" s="6">
        <v>1</v>
      </c>
      <c r="C8192" s="6">
        <v>44</v>
      </c>
      <c r="D8192" s="6">
        <v>1</v>
      </c>
      <c r="E8192" s="6">
        <v>0</v>
      </c>
      <c r="F8192" s="6">
        <v>1</v>
      </c>
      <c r="G8192" s="6">
        <v>2</v>
      </c>
      <c r="H8192" s="6">
        <v>159</v>
      </c>
      <c r="I8192" s="6">
        <v>15</v>
      </c>
      <c r="J8192" s="6">
        <v>0</v>
      </c>
    </row>
    <row r="8193" spans="2:10" x14ac:dyDescent="0.25">
      <c r="B8193" s="6">
        <v>1</v>
      </c>
      <c r="C8193" s="6">
        <v>36</v>
      </c>
      <c r="D8193" s="6">
        <v>1</v>
      </c>
      <c r="E8193" s="6">
        <v>1</v>
      </c>
      <c r="F8193" s="6">
        <v>1</v>
      </c>
      <c r="G8193" s="6">
        <v>3</v>
      </c>
      <c r="H8193" s="6">
        <v>70</v>
      </c>
      <c r="I8193" s="6">
        <v>15</v>
      </c>
      <c r="J8193" s="6">
        <v>0</v>
      </c>
    </row>
    <row r="8194" spans="2:10" x14ac:dyDescent="0.25">
      <c r="B8194" s="6">
        <v>0</v>
      </c>
      <c r="C8194" s="6">
        <v>50</v>
      </c>
      <c r="D8194" s="6">
        <v>1</v>
      </c>
      <c r="E8194" s="6">
        <v>1</v>
      </c>
      <c r="F8194" s="6">
        <v>1</v>
      </c>
      <c r="G8194" s="6">
        <v>2</v>
      </c>
      <c r="H8194" s="6">
        <v>100</v>
      </c>
      <c r="I8194" s="6">
        <v>12</v>
      </c>
      <c r="J8194" s="6">
        <v>1</v>
      </c>
    </row>
    <row r="8195" spans="2:10" x14ac:dyDescent="0.25">
      <c r="B8195" s="6">
        <v>0</v>
      </c>
      <c r="C8195" s="6">
        <v>40</v>
      </c>
      <c r="D8195" s="6">
        <v>0</v>
      </c>
      <c r="E8195" s="6">
        <v>0</v>
      </c>
      <c r="F8195" s="6">
        <v>1</v>
      </c>
      <c r="G8195" s="6">
        <v>7</v>
      </c>
      <c r="H8195" s="6">
        <v>148.5</v>
      </c>
      <c r="I8195" s="6">
        <v>8</v>
      </c>
      <c r="J8195" s="6">
        <v>1</v>
      </c>
    </row>
    <row r="8196" spans="2:10" x14ac:dyDescent="0.25">
      <c r="B8196" s="6">
        <v>0</v>
      </c>
      <c r="C8196" s="6">
        <v>51</v>
      </c>
      <c r="D8196" s="6">
        <v>0</v>
      </c>
      <c r="E8196" s="6">
        <v>1</v>
      </c>
      <c r="F8196" s="6">
        <v>0</v>
      </c>
      <c r="G8196" s="6">
        <v>1</v>
      </c>
      <c r="H8196" s="6">
        <v>46.5</v>
      </c>
      <c r="I8196" s="6">
        <v>8</v>
      </c>
      <c r="J8196" s="6">
        <v>0</v>
      </c>
    </row>
    <row r="8197" spans="2:10" x14ac:dyDescent="0.25">
      <c r="B8197" s="6">
        <v>0</v>
      </c>
      <c r="C8197" s="6">
        <v>57</v>
      </c>
      <c r="D8197" s="6">
        <v>0</v>
      </c>
      <c r="E8197" s="6">
        <v>1</v>
      </c>
      <c r="F8197" s="6">
        <v>1</v>
      </c>
      <c r="G8197" s="6">
        <v>3</v>
      </c>
      <c r="H8197" s="6">
        <v>65</v>
      </c>
      <c r="I8197" s="6">
        <v>18</v>
      </c>
      <c r="J8197" s="6">
        <v>1</v>
      </c>
    </row>
    <row r="8198" spans="2:10" x14ac:dyDescent="0.25">
      <c r="B8198" s="6">
        <v>0</v>
      </c>
      <c r="C8198" s="6">
        <v>45</v>
      </c>
      <c r="D8198" s="6">
        <v>1</v>
      </c>
      <c r="E8198" s="6">
        <v>1</v>
      </c>
      <c r="F8198" s="6">
        <v>1</v>
      </c>
      <c r="G8198" s="6">
        <v>2</v>
      </c>
      <c r="H8198" s="6">
        <v>183</v>
      </c>
      <c r="I8198" s="6">
        <v>15</v>
      </c>
      <c r="J8198" s="6">
        <v>0</v>
      </c>
    </row>
    <row r="8199" spans="2:10" x14ac:dyDescent="0.25">
      <c r="B8199" s="6">
        <v>0</v>
      </c>
      <c r="C8199" s="6">
        <v>37</v>
      </c>
      <c r="D8199" s="6">
        <v>1</v>
      </c>
      <c r="E8199" s="6">
        <v>1</v>
      </c>
      <c r="F8199" s="6">
        <v>1</v>
      </c>
      <c r="G8199" s="6">
        <v>4</v>
      </c>
      <c r="H8199" s="6">
        <v>467</v>
      </c>
      <c r="I8199" s="6">
        <v>18</v>
      </c>
      <c r="J8199" s="6">
        <v>1</v>
      </c>
    </row>
    <row r="8200" spans="2:10" x14ac:dyDescent="0.25">
      <c r="B8200" s="6">
        <v>1</v>
      </c>
      <c r="C8200" s="6">
        <v>45</v>
      </c>
      <c r="D8200" s="6">
        <v>1</v>
      </c>
      <c r="E8200" s="6">
        <v>0</v>
      </c>
      <c r="F8200" s="6">
        <v>1</v>
      </c>
      <c r="G8200" s="6">
        <v>3</v>
      </c>
      <c r="H8200" s="6">
        <v>134</v>
      </c>
      <c r="I8200" s="6">
        <v>18</v>
      </c>
      <c r="J8200" s="6">
        <v>0</v>
      </c>
    </row>
    <row r="8201" spans="2:10" x14ac:dyDescent="0.25">
      <c r="B8201" s="6">
        <v>0</v>
      </c>
      <c r="C8201" s="6">
        <v>49</v>
      </c>
      <c r="D8201" s="6">
        <v>1</v>
      </c>
      <c r="E8201" s="6">
        <v>1</v>
      </c>
      <c r="F8201" s="6">
        <v>1</v>
      </c>
      <c r="G8201" s="6">
        <v>4</v>
      </c>
      <c r="H8201" s="6">
        <v>131</v>
      </c>
      <c r="I8201" s="6">
        <v>18</v>
      </c>
      <c r="J8201" s="6">
        <v>1</v>
      </c>
    </row>
    <row r="8202" spans="2:10" x14ac:dyDescent="0.25">
      <c r="B8202" s="6">
        <v>1</v>
      </c>
      <c r="C8202" s="6">
        <v>39</v>
      </c>
      <c r="D8202" s="6">
        <v>1</v>
      </c>
      <c r="E8202" s="6">
        <v>1</v>
      </c>
      <c r="F8202" s="6">
        <v>1</v>
      </c>
      <c r="G8202" s="6">
        <v>4</v>
      </c>
      <c r="H8202" s="6">
        <v>37</v>
      </c>
      <c r="I8202" s="6">
        <v>15</v>
      </c>
      <c r="J8202" s="6">
        <v>0</v>
      </c>
    </row>
    <row r="8203" spans="2:10" x14ac:dyDescent="0.25">
      <c r="B8203" s="6">
        <v>1</v>
      </c>
      <c r="C8203" s="6">
        <v>41</v>
      </c>
      <c r="D8203" s="6">
        <v>1</v>
      </c>
      <c r="E8203" s="6">
        <v>1</v>
      </c>
      <c r="F8203" s="6">
        <v>1</v>
      </c>
      <c r="G8203" s="6">
        <v>2</v>
      </c>
      <c r="H8203" s="6">
        <v>48</v>
      </c>
      <c r="I8203" s="6">
        <v>15</v>
      </c>
      <c r="J8203" s="6">
        <v>1</v>
      </c>
    </row>
    <row r="8204" spans="2:10" x14ac:dyDescent="0.25">
      <c r="B8204" s="6">
        <v>0</v>
      </c>
      <c r="C8204" s="6">
        <v>42</v>
      </c>
      <c r="D8204" s="6">
        <v>0</v>
      </c>
      <c r="E8204" s="6">
        <v>1</v>
      </c>
      <c r="F8204" s="6">
        <v>1</v>
      </c>
      <c r="G8204" s="6">
        <v>3</v>
      </c>
      <c r="H8204" s="6">
        <v>85</v>
      </c>
      <c r="I8204" s="6">
        <v>8</v>
      </c>
      <c r="J8204" s="6">
        <v>1</v>
      </c>
    </row>
    <row r="8205" spans="2:10" x14ac:dyDescent="0.25">
      <c r="B8205" s="6">
        <v>0</v>
      </c>
      <c r="C8205" s="6">
        <v>25</v>
      </c>
      <c r="D8205" s="6">
        <v>0</v>
      </c>
      <c r="E8205" s="6">
        <v>0</v>
      </c>
      <c r="F8205" s="6">
        <v>0</v>
      </c>
      <c r="G8205" s="6">
        <v>1</v>
      </c>
      <c r="H8205" s="6">
        <v>48</v>
      </c>
      <c r="I8205" s="6">
        <v>8</v>
      </c>
      <c r="J8205" s="6">
        <v>1</v>
      </c>
    </row>
    <row r="8206" spans="2:10" x14ac:dyDescent="0.25">
      <c r="B8206" s="6">
        <v>1</v>
      </c>
      <c r="C8206" s="6">
        <v>35</v>
      </c>
      <c r="D8206" s="6">
        <v>1</v>
      </c>
      <c r="E8206" s="6">
        <v>1</v>
      </c>
      <c r="F8206" s="6">
        <v>0</v>
      </c>
      <c r="G8206" s="6">
        <v>1</v>
      </c>
      <c r="H8206" s="6">
        <v>138</v>
      </c>
      <c r="I8206" s="6">
        <v>15</v>
      </c>
      <c r="J8206" s="6">
        <v>0</v>
      </c>
    </row>
    <row r="8207" spans="2:10" x14ac:dyDescent="0.25">
      <c r="B8207" s="6">
        <v>0</v>
      </c>
      <c r="C8207" s="6">
        <v>62</v>
      </c>
      <c r="D8207" s="6">
        <v>1</v>
      </c>
      <c r="E8207" s="6">
        <v>0</v>
      </c>
      <c r="F8207" s="6">
        <v>1</v>
      </c>
      <c r="G8207" s="6">
        <v>4</v>
      </c>
      <c r="H8207" s="6">
        <v>54</v>
      </c>
      <c r="I8207" s="6">
        <v>8</v>
      </c>
      <c r="J8207" s="6">
        <v>0</v>
      </c>
    </row>
    <row r="8208" spans="2:10" x14ac:dyDescent="0.25">
      <c r="B8208" s="6">
        <v>1</v>
      </c>
      <c r="C8208" s="6">
        <v>52</v>
      </c>
      <c r="D8208" s="6">
        <v>1</v>
      </c>
      <c r="E8208" s="6">
        <v>1</v>
      </c>
      <c r="F8208" s="6">
        <v>1</v>
      </c>
      <c r="G8208" s="6">
        <v>3</v>
      </c>
      <c r="H8208" s="6">
        <v>97</v>
      </c>
      <c r="I8208" s="6">
        <v>15</v>
      </c>
      <c r="J8208" s="6">
        <v>1</v>
      </c>
    </row>
    <row r="8209" spans="2:10" x14ac:dyDescent="0.25">
      <c r="B8209" s="6">
        <v>0</v>
      </c>
      <c r="C8209" s="6">
        <v>26</v>
      </c>
      <c r="D8209" s="6">
        <v>1</v>
      </c>
      <c r="E8209" s="6">
        <v>1</v>
      </c>
      <c r="F8209" s="6">
        <v>1</v>
      </c>
      <c r="G8209" s="6">
        <v>2</v>
      </c>
      <c r="H8209" s="6">
        <v>144</v>
      </c>
      <c r="I8209" s="6">
        <v>12</v>
      </c>
      <c r="J8209" s="6">
        <v>1</v>
      </c>
    </row>
    <row r="8210" spans="2:10" x14ac:dyDescent="0.25">
      <c r="B8210" s="6">
        <v>1</v>
      </c>
      <c r="C8210" s="6">
        <v>64</v>
      </c>
      <c r="D8210" s="6">
        <v>1</v>
      </c>
      <c r="E8210" s="6">
        <v>1</v>
      </c>
      <c r="F8210" s="6">
        <v>0</v>
      </c>
      <c r="G8210" s="6">
        <v>2</v>
      </c>
      <c r="H8210" s="6">
        <v>66</v>
      </c>
      <c r="I8210" s="6">
        <v>20</v>
      </c>
      <c r="J8210" s="6">
        <v>0</v>
      </c>
    </row>
    <row r="8211" spans="2:10" x14ac:dyDescent="0.25">
      <c r="B8211" s="6">
        <v>0</v>
      </c>
      <c r="C8211" s="6">
        <v>27</v>
      </c>
      <c r="D8211" s="6">
        <v>1</v>
      </c>
      <c r="E8211" s="6">
        <v>0</v>
      </c>
      <c r="F8211" s="6">
        <v>0</v>
      </c>
      <c r="G8211" s="6">
        <v>1</v>
      </c>
      <c r="H8211" s="6">
        <v>230</v>
      </c>
      <c r="I8211" s="6">
        <v>8</v>
      </c>
      <c r="J8211" s="6">
        <v>0</v>
      </c>
    </row>
    <row r="8212" spans="2:10" x14ac:dyDescent="0.25">
      <c r="B8212" s="6">
        <v>1</v>
      </c>
      <c r="C8212" s="6">
        <v>47</v>
      </c>
      <c r="D8212" s="6">
        <v>1</v>
      </c>
      <c r="E8212" s="6">
        <v>1</v>
      </c>
      <c r="F8212" s="6">
        <v>1</v>
      </c>
      <c r="G8212" s="6">
        <v>3</v>
      </c>
      <c r="H8212" s="6">
        <v>97</v>
      </c>
      <c r="I8212" s="6">
        <v>18</v>
      </c>
      <c r="J8212" s="6">
        <v>1</v>
      </c>
    </row>
    <row r="8213" spans="2:10" x14ac:dyDescent="0.25">
      <c r="B8213" s="6">
        <v>0</v>
      </c>
      <c r="C8213" s="6">
        <v>40</v>
      </c>
      <c r="D8213" s="6">
        <v>1</v>
      </c>
      <c r="E8213" s="6">
        <v>1</v>
      </c>
      <c r="F8213" s="6">
        <v>1</v>
      </c>
      <c r="G8213" s="6">
        <v>3</v>
      </c>
      <c r="H8213" s="6">
        <v>121</v>
      </c>
      <c r="I8213" s="6">
        <v>18</v>
      </c>
      <c r="J8213" s="6">
        <v>1</v>
      </c>
    </row>
    <row r="8214" spans="2:10" x14ac:dyDescent="0.25">
      <c r="B8214" s="6">
        <v>0</v>
      </c>
      <c r="C8214" s="6">
        <v>56</v>
      </c>
      <c r="D8214" s="6">
        <v>1</v>
      </c>
      <c r="E8214" s="6">
        <v>0</v>
      </c>
      <c r="F8214" s="6">
        <v>1</v>
      </c>
      <c r="G8214" s="6">
        <v>2</v>
      </c>
      <c r="H8214" s="6">
        <v>100</v>
      </c>
      <c r="I8214" s="6">
        <v>20</v>
      </c>
      <c r="J8214" s="6">
        <v>1</v>
      </c>
    </row>
    <row r="8215" spans="2:10" x14ac:dyDescent="0.25">
      <c r="B8215" s="6">
        <v>0</v>
      </c>
      <c r="C8215" s="6">
        <v>55</v>
      </c>
      <c r="D8215" s="6">
        <v>1</v>
      </c>
      <c r="E8215" s="6">
        <v>1</v>
      </c>
      <c r="F8215" s="6">
        <v>0</v>
      </c>
      <c r="G8215" s="6">
        <v>2</v>
      </c>
      <c r="H8215" s="6">
        <v>71</v>
      </c>
      <c r="I8215" s="6">
        <v>10</v>
      </c>
      <c r="J8215" s="6">
        <v>1</v>
      </c>
    </row>
    <row r="8216" spans="2:10" x14ac:dyDescent="0.25">
      <c r="B8216" s="6">
        <v>0</v>
      </c>
      <c r="C8216" s="6">
        <v>50</v>
      </c>
      <c r="D8216" s="6">
        <v>1</v>
      </c>
      <c r="E8216" s="6">
        <v>1</v>
      </c>
      <c r="F8216" s="6">
        <v>0</v>
      </c>
      <c r="G8216" s="6">
        <v>1</v>
      </c>
      <c r="H8216" s="6">
        <v>21</v>
      </c>
      <c r="I8216" s="6">
        <v>10</v>
      </c>
      <c r="J8216" s="6">
        <v>0</v>
      </c>
    </row>
    <row r="8217" spans="2:10" x14ac:dyDescent="0.25">
      <c r="B8217" s="6">
        <v>1</v>
      </c>
      <c r="C8217" s="6">
        <v>51</v>
      </c>
      <c r="D8217" s="6">
        <v>1</v>
      </c>
      <c r="E8217" s="6">
        <v>1</v>
      </c>
      <c r="F8217" s="6">
        <v>0</v>
      </c>
      <c r="G8217" s="6">
        <v>4</v>
      </c>
      <c r="H8217" s="6">
        <v>41</v>
      </c>
      <c r="I8217" s="6">
        <v>16</v>
      </c>
      <c r="J8217" s="6">
        <v>1</v>
      </c>
    </row>
    <row r="8218" spans="2:10" x14ac:dyDescent="0.25">
      <c r="B8218" s="6">
        <v>0</v>
      </c>
      <c r="C8218" s="6">
        <v>29</v>
      </c>
      <c r="D8218" s="6">
        <v>0</v>
      </c>
      <c r="E8218" s="6">
        <v>0</v>
      </c>
      <c r="F8218" s="6">
        <v>0</v>
      </c>
      <c r="G8218" s="6">
        <v>3</v>
      </c>
      <c r="H8218" s="6">
        <v>96.5</v>
      </c>
      <c r="I8218" s="6">
        <v>9</v>
      </c>
      <c r="J8218" s="6">
        <v>0</v>
      </c>
    </row>
    <row r="8219" spans="2:10" x14ac:dyDescent="0.25">
      <c r="B8219" s="6">
        <v>1</v>
      </c>
      <c r="C8219" s="6">
        <v>33</v>
      </c>
      <c r="D8219" s="6">
        <v>1</v>
      </c>
      <c r="E8219" s="6">
        <v>1</v>
      </c>
      <c r="F8219" s="6">
        <v>1</v>
      </c>
      <c r="G8219" s="6">
        <v>6</v>
      </c>
      <c r="H8219" s="6">
        <v>98</v>
      </c>
      <c r="I8219" s="6">
        <v>15</v>
      </c>
      <c r="J8219" s="6">
        <v>0</v>
      </c>
    </row>
    <row r="8220" spans="2:10" x14ac:dyDescent="0.25">
      <c r="B8220" s="6">
        <v>1</v>
      </c>
      <c r="C8220" s="6">
        <v>51</v>
      </c>
      <c r="D8220" s="6">
        <v>1</v>
      </c>
      <c r="E8220" s="6">
        <v>1</v>
      </c>
      <c r="F8220" s="6">
        <v>0</v>
      </c>
      <c r="G8220" s="6">
        <v>2</v>
      </c>
      <c r="H8220" s="6">
        <v>114</v>
      </c>
      <c r="I8220" s="6">
        <v>15</v>
      </c>
      <c r="J8220" s="6">
        <v>0</v>
      </c>
    </row>
    <row r="8221" spans="2:10" x14ac:dyDescent="0.25">
      <c r="B8221" s="6">
        <v>0</v>
      </c>
      <c r="C8221" s="6">
        <v>40</v>
      </c>
      <c r="D8221" s="6">
        <v>1</v>
      </c>
      <c r="E8221" s="6">
        <v>1</v>
      </c>
      <c r="F8221" s="6">
        <v>1</v>
      </c>
      <c r="G8221" s="6">
        <v>5</v>
      </c>
      <c r="H8221" s="6">
        <v>175.5</v>
      </c>
      <c r="I8221" s="6">
        <v>15</v>
      </c>
      <c r="J8221" s="6">
        <v>1</v>
      </c>
    </row>
    <row r="8222" spans="2:10" x14ac:dyDescent="0.25">
      <c r="B8222" s="6">
        <v>0</v>
      </c>
      <c r="C8222" s="6">
        <v>37</v>
      </c>
      <c r="D8222" s="6">
        <v>1</v>
      </c>
      <c r="E8222" s="6">
        <v>1</v>
      </c>
      <c r="F8222" s="6">
        <v>1</v>
      </c>
      <c r="G8222" s="6">
        <v>5</v>
      </c>
      <c r="H8222" s="6">
        <v>37</v>
      </c>
      <c r="I8222" s="6">
        <v>9</v>
      </c>
      <c r="J8222" s="6">
        <v>0</v>
      </c>
    </row>
    <row r="8223" spans="2:10" x14ac:dyDescent="0.25">
      <c r="B8223" s="6">
        <v>1</v>
      </c>
      <c r="C8223" s="6">
        <v>53</v>
      </c>
      <c r="D8223" s="6">
        <v>1</v>
      </c>
      <c r="E8223" s="6">
        <v>1</v>
      </c>
      <c r="F8223" s="6">
        <v>1</v>
      </c>
      <c r="G8223" s="6">
        <v>2</v>
      </c>
      <c r="H8223" s="6">
        <v>22</v>
      </c>
      <c r="I8223" s="6">
        <v>15</v>
      </c>
      <c r="J8223" s="6">
        <v>1</v>
      </c>
    </row>
    <row r="8224" spans="2:10" x14ac:dyDescent="0.25">
      <c r="B8224" s="6">
        <v>1</v>
      </c>
      <c r="C8224" s="6">
        <v>43</v>
      </c>
      <c r="D8224" s="6">
        <v>0</v>
      </c>
      <c r="E8224" s="6">
        <v>1</v>
      </c>
      <c r="F8224" s="6">
        <v>0</v>
      </c>
      <c r="G8224" s="6">
        <v>4</v>
      </c>
      <c r="H8224" s="6">
        <v>166</v>
      </c>
      <c r="I8224" s="6">
        <v>18</v>
      </c>
      <c r="J8224" s="6">
        <v>0</v>
      </c>
    </row>
    <row r="8225" spans="2:10" x14ac:dyDescent="0.25">
      <c r="B8225" s="6">
        <v>0</v>
      </c>
      <c r="C8225" s="6">
        <v>53</v>
      </c>
      <c r="D8225" s="6">
        <v>1</v>
      </c>
      <c r="E8225" s="6">
        <v>1</v>
      </c>
      <c r="F8225" s="6">
        <v>0</v>
      </c>
      <c r="G8225" s="6">
        <v>3</v>
      </c>
      <c r="H8225" s="6">
        <v>18</v>
      </c>
      <c r="I8225" s="6">
        <v>8</v>
      </c>
      <c r="J8225" s="6">
        <v>1</v>
      </c>
    </row>
    <row r="8226" spans="2:10" x14ac:dyDescent="0.25">
      <c r="B8226" s="6">
        <v>0</v>
      </c>
      <c r="C8226" s="6">
        <v>37</v>
      </c>
      <c r="D8226" s="6">
        <v>1</v>
      </c>
      <c r="E8226" s="6">
        <v>0</v>
      </c>
      <c r="F8226" s="6">
        <v>0</v>
      </c>
      <c r="G8226" s="6">
        <v>1</v>
      </c>
      <c r="H8226" s="6">
        <v>5</v>
      </c>
      <c r="I8226" s="6">
        <v>18</v>
      </c>
      <c r="J8226" s="6">
        <v>1</v>
      </c>
    </row>
    <row r="8227" spans="2:10" x14ac:dyDescent="0.25">
      <c r="B8227" s="6">
        <v>1</v>
      </c>
      <c r="C8227" s="6">
        <v>51</v>
      </c>
      <c r="D8227" s="6">
        <v>1</v>
      </c>
      <c r="E8227" s="6">
        <v>1</v>
      </c>
      <c r="F8227" s="6">
        <v>1</v>
      </c>
      <c r="G8227" s="6">
        <v>2</v>
      </c>
      <c r="H8227" s="6">
        <v>118</v>
      </c>
      <c r="I8227" s="6">
        <v>20</v>
      </c>
      <c r="J8227" s="6">
        <v>0</v>
      </c>
    </row>
    <row r="8228" spans="2:10" x14ac:dyDescent="0.25">
      <c r="B8228" s="6">
        <v>1</v>
      </c>
      <c r="C8228" s="6">
        <v>46</v>
      </c>
      <c r="D8228" s="6">
        <v>1</v>
      </c>
      <c r="E8228" s="6">
        <v>1</v>
      </c>
      <c r="F8228" s="6">
        <v>1</v>
      </c>
      <c r="G8228" s="6">
        <v>2</v>
      </c>
      <c r="H8228" s="6">
        <v>101</v>
      </c>
      <c r="I8228" s="6">
        <v>18</v>
      </c>
      <c r="J8228" s="6">
        <v>0</v>
      </c>
    </row>
    <row r="8229" spans="2:10" x14ac:dyDescent="0.25">
      <c r="B8229" s="6">
        <v>0</v>
      </c>
      <c r="C8229" s="6">
        <v>44</v>
      </c>
      <c r="D8229" s="6">
        <v>0</v>
      </c>
      <c r="E8229" s="6">
        <v>0</v>
      </c>
      <c r="F8229" s="6">
        <v>1</v>
      </c>
      <c r="G8229" s="6">
        <v>3</v>
      </c>
      <c r="H8229" s="6">
        <v>20</v>
      </c>
      <c r="I8229" s="6">
        <v>8</v>
      </c>
      <c r="J8229" s="6">
        <v>0</v>
      </c>
    </row>
    <row r="8230" spans="2:10" x14ac:dyDescent="0.25">
      <c r="B8230" s="6">
        <v>0</v>
      </c>
      <c r="C8230" s="6">
        <v>51</v>
      </c>
      <c r="D8230" s="6">
        <v>1</v>
      </c>
      <c r="E8230" s="6">
        <v>0</v>
      </c>
      <c r="F8230" s="6">
        <v>1</v>
      </c>
      <c r="G8230" s="6">
        <v>3</v>
      </c>
      <c r="H8230" s="6">
        <v>89</v>
      </c>
      <c r="I8230" s="6">
        <v>20</v>
      </c>
      <c r="J8230" s="6">
        <v>0</v>
      </c>
    </row>
    <row r="8231" spans="2:10" x14ac:dyDescent="0.25">
      <c r="B8231" s="6">
        <v>1</v>
      </c>
      <c r="C8231" s="6">
        <v>53</v>
      </c>
      <c r="D8231" s="6">
        <v>1</v>
      </c>
      <c r="E8231" s="6">
        <v>1</v>
      </c>
      <c r="F8231" s="6">
        <v>1</v>
      </c>
      <c r="G8231" s="6">
        <v>7</v>
      </c>
      <c r="H8231" s="6">
        <v>93</v>
      </c>
      <c r="I8231" s="6">
        <v>15</v>
      </c>
      <c r="J8231" s="6">
        <v>1</v>
      </c>
    </row>
    <row r="8232" spans="2:10" x14ac:dyDescent="0.25">
      <c r="B8232" s="6">
        <v>0</v>
      </c>
      <c r="C8232" s="6">
        <v>31</v>
      </c>
      <c r="D8232" s="6">
        <v>1</v>
      </c>
      <c r="E8232" s="6">
        <v>0</v>
      </c>
      <c r="F8232" s="6">
        <v>1</v>
      </c>
      <c r="G8232" s="6">
        <v>4</v>
      </c>
      <c r="H8232" s="6">
        <v>175</v>
      </c>
      <c r="I8232" s="6">
        <v>8</v>
      </c>
      <c r="J8232" s="6">
        <v>1</v>
      </c>
    </row>
    <row r="8233" spans="2:10" x14ac:dyDescent="0.25">
      <c r="B8233" s="6">
        <v>0</v>
      </c>
      <c r="C8233" s="6">
        <v>49</v>
      </c>
      <c r="D8233" s="6">
        <v>1</v>
      </c>
      <c r="E8233" s="6">
        <v>0</v>
      </c>
      <c r="F8233" s="6">
        <v>1</v>
      </c>
      <c r="G8233" s="6">
        <v>3</v>
      </c>
      <c r="H8233" s="6">
        <v>155</v>
      </c>
      <c r="I8233" s="6">
        <v>12</v>
      </c>
      <c r="J8233" s="6">
        <v>0</v>
      </c>
    </row>
    <row r="8234" spans="2:10" x14ac:dyDescent="0.25">
      <c r="B8234" s="6">
        <v>0</v>
      </c>
      <c r="C8234" s="6">
        <v>43</v>
      </c>
      <c r="D8234" s="6">
        <v>0</v>
      </c>
      <c r="E8234" s="6">
        <v>1</v>
      </c>
      <c r="F8234" s="6">
        <v>0</v>
      </c>
      <c r="G8234" s="6">
        <v>1</v>
      </c>
      <c r="H8234" s="6">
        <v>107</v>
      </c>
      <c r="I8234" s="6">
        <v>18</v>
      </c>
      <c r="J8234" s="6">
        <v>1</v>
      </c>
    </row>
    <row r="8235" spans="2:10" x14ac:dyDescent="0.25">
      <c r="B8235" s="6">
        <v>0</v>
      </c>
      <c r="C8235" s="6">
        <v>58</v>
      </c>
      <c r="D8235" s="6">
        <v>1</v>
      </c>
      <c r="E8235" s="6">
        <v>0</v>
      </c>
      <c r="F8235" s="6">
        <v>1</v>
      </c>
      <c r="G8235" s="6">
        <v>3</v>
      </c>
      <c r="H8235" s="6">
        <v>274</v>
      </c>
      <c r="I8235" s="6">
        <v>16</v>
      </c>
      <c r="J8235" s="6">
        <v>0</v>
      </c>
    </row>
    <row r="8236" spans="2:10" x14ac:dyDescent="0.25">
      <c r="B8236" s="6">
        <v>0</v>
      </c>
      <c r="C8236" s="6">
        <v>37</v>
      </c>
      <c r="D8236" s="6">
        <v>1</v>
      </c>
      <c r="E8236" s="6">
        <v>0</v>
      </c>
      <c r="F8236" s="6">
        <v>1</v>
      </c>
      <c r="G8236" s="6">
        <v>5</v>
      </c>
      <c r="H8236" s="6">
        <v>295</v>
      </c>
      <c r="I8236" s="6">
        <v>8</v>
      </c>
      <c r="J8236" s="6">
        <v>1</v>
      </c>
    </row>
    <row r="8237" spans="2:10" x14ac:dyDescent="0.25">
      <c r="B8237" s="6">
        <v>0</v>
      </c>
      <c r="C8237" s="6">
        <v>57</v>
      </c>
      <c r="D8237" s="6">
        <v>1</v>
      </c>
      <c r="E8237" s="6">
        <v>1</v>
      </c>
      <c r="F8237" s="6">
        <v>1</v>
      </c>
      <c r="G8237" s="6">
        <v>3</v>
      </c>
      <c r="H8237" s="6">
        <v>547</v>
      </c>
      <c r="I8237" s="6">
        <v>20</v>
      </c>
      <c r="J8237" s="6">
        <v>1</v>
      </c>
    </row>
    <row r="8238" spans="2:10" x14ac:dyDescent="0.25">
      <c r="B8238" s="6">
        <v>1</v>
      </c>
      <c r="C8238" s="6">
        <v>47</v>
      </c>
      <c r="D8238" s="6">
        <v>1</v>
      </c>
      <c r="E8238" s="6">
        <v>0</v>
      </c>
      <c r="F8238" s="6">
        <v>1</v>
      </c>
      <c r="G8238" s="6">
        <v>3</v>
      </c>
      <c r="H8238" s="6">
        <v>119</v>
      </c>
      <c r="I8238" s="6">
        <v>13</v>
      </c>
      <c r="J8238" s="6">
        <v>1</v>
      </c>
    </row>
    <row r="8239" spans="2:10" x14ac:dyDescent="0.25">
      <c r="B8239" s="6">
        <v>0</v>
      </c>
      <c r="C8239" s="6">
        <v>33</v>
      </c>
      <c r="D8239" s="6">
        <v>1</v>
      </c>
      <c r="E8239" s="6">
        <v>1</v>
      </c>
      <c r="F8239" s="6">
        <v>1</v>
      </c>
      <c r="G8239" s="6">
        <v>3</v>
      </c>
      <c r="H8239" s="6">
        <v>89</v>
      </c>
      <c r="I8239" s="6">
        <v>18</v>
      </c>
      <c r="J8239" s="6">
        <v>1</v>
      </c>
    </row>
    <row r="8240" spans="2:10" x14ac:dyDescent="0.25">
      <c r="B8240" s="6">
        <v>0</v>
      </c>
      <c r="C8240" s="6">
        <v>51</v>
      </c>
      <c r="D8240" s="6">
        <v>0</v>
      </c>
      <c r="E8240" s="6">
        <v>1</v>
      </c>
      <c r="F8240" s="6">
        <v>1</v>
      </c>
      <c r="G8240" s="6">
        <v>3</v>
      </c>
      <c r="H8240" s="6">
        <v>81</v>
      </c>
      <c r="I8240" s="6">
        <v>18</v>
      </c>
      <c r="J8240" s="6">
        <v>1</v>
      </c>
    </row>
    <row r="8241" spans="2:10" x14ac:dyDescent="0.25">
      <c r="B8241" s="6">
        <v>0</v>
      </c>
      <c r="C8241" s="6">
        <v>45</v>
      </c>
      <c r="D8241" s="6">
        <v>1</v>
      </c>
      <c r="E8241" s="6">
        <v>1</v>
      </c>
      <c r="F8241" s="6">
        <v>0</v>
      </c>
      <c r="G8241" s="6">
        <v>2</v>
      </c>
      <c r="H8241" s="6">
        <v>92</v>
      </c>
      <c r="I8241" s="6">
        <v>20</v>
      </c>
      <c r="J8241" s="6">
        <v>1</v>
      </c>
    </row>
    <row r="8242" spans="2:10" x14ac:dyDescent="0.25">
      <c r="B8242" s="6">
        <v>0</v>
      </c>
      <c r="C8242" s="6">
        <v>57</v>
      </c>
      <c r="D8242" s="6">
        <v>1</v>
      </c>
      <c r="E8242" s="6">
        <v>0</v>
      </c>
      <c r="F8242" s="6">
        <v>1</v>
      </c>
      <c r="G8242" s="6">
        <v>5</v>
      </c>
      <c r="H8242" s="6">
        <v>143</v>
      </c>
      <c r="I8242" s="6">
        <v>20</v>
      </c>
      <c r="J8242" s="6">
        <v>1</v>
      </c>
    </row>
    <row r="8243" spans="2:10" x14ac:dyDescent="0.25">
      <c r="B8243" s="6">
        <v>0</v>
      </c>
      <c r="C8243" s="6">
        <v>62</v>
      </c>
      <c r="D8243" s="6">
        <v>1</v>
      </c>
      <c r="E8243" s="6">
        <v>1</v>
      </c>
      <c r="F8243" s="6">
        <v>1</v>
      </c>
      <c r="G8243" s="6">
        <v>3</v>
      </c>
      <c r="H8243" s="6">
        <v>60</v>
      </c>
      <c r="I8243" s="6">
        <v>20</v>
      </c>
      <c r="J8243" s="6">
        <v>1</v>
      </c>
    </row>
    <row r="8244" spans="2:10" x14ac:dyDescent="0.25">
      <c r="B8244" s="6">
        <v>0</v>
      </c>
      <c r="C8244" s="6">
        <v>48</v>
      </c>
      <c r="D8244" s="6">
        <v>0</v>
      </c>
      <c r="E8244" s="6">
        <v>0</v>
      </c>
      <c r="F8244" s="6">
        <v>1</v>
      </c>
      <c r="G8244" s="6">
        <v>6</v>
      </c>
      <c r="H8244" s="6">
        <v>134</v>
      </c>
      <c r="I8244" s="6">
        <v>8</v>
      </c>
      <c r="J8244" s="6">
        <v>0</v>
      </c>
    </row>
    <row r="8245" spans="2:10" x14ac:dyDescent="0.25">
      <c r="B8245" s="6">
        <v>0</v>
      </c>
      <c r="C8245" s="6">
        <v>54</v>
      </c>
      <c r="D8245" s="6">
        <v>1</v>
      </c>
      <c r="E8245" s="6">
        <v>0</v>
      </c>
      <c r="F8245" s="6">
        <v>0</v>
      </c>
      <c r="G8245" s="6">
        <v>2</v>
      </c>
      <c r="H8245" s="6">
        <v>5</v>
      </c>
      <c r="I8245" s="6">
        <v>20</v>
      </c>
      <c r="J8245" s="6">
        <v>0</v>
      </c>
    </row>
    <row r="8246" spans="2:10" x14ac:dyDescent="0.25">
      <c r="B8246" s="6">
        <v>0</v>
      </c>
      <c r="C8246" s="6">
        <v>50</v>
      </c>
      <c r="D8246" s="6">
        <v>1</v>
      </c>
      <c r="E8246" s="6">
        <v>0</v>
      </c>
      <c r="F8246" s="6">
        <v>1</v>
      </c>
      <c r="G8246" s="6">
        <v>5</v>
      </c>
      <c r="H8246" s="6">
        <v>87</v>
      </c>
      <c r="I8246" s="6">
        <v>18</v>
      </c>
      <c r="J8246" s="6">
        <v>0</v>
      </c>
    </row>
    <row r="8247" spans="2:10" x14ac:dyDescent="0.25">
      <c r="B8247" s="6">
        <v>0</v>
      </c>
      <c r="C8247" s="6">
        <v>37</v>
      </c>
      <c r="D8247" s="6">
        <v>1</v>
      </c>
      <c r="E8247" s="6">
        <v>1</v>
      </c>
      <c r="F8247" s="6">
        <v>1</v>
      </c>
      <c r="G8247" s="6">
        <v>3</v>
      </c>
      <c r="H8247" s="6">
        <v>72</v>
      </c>
      <c r="I8247" s="6">
        <v>18</v>
      </c>
      <c r="J8247" s="6">
        <v>1</v>
      </c>
    </row>
    <row r="8248" spans="2:10" x14ac:dyDescent="0.25">
      <c r="B8248" s="6">
        <v>1</v>
      </c>
      <c r="C8248" s="6">
        <v>32</v>
      </c>
      <c r="D8248" s="6">
        <v>1</v>
      </c>
      <c r="E8248" s="6">
        <v>1</v>
      </c>
      <c r="F8248" s="6">
        <v>0</v>
      </c>
      <c r="G8248" s="6">
        <v>1</v>
      </c>
      <c r="H8248" s="6">
        <v>109</v>
      </c>
      <c r="I8248" s="6">
        <v>15</v>
      </c>
      <c r="J8248" s="6">
        <v>0</v>
      </c>
    </row>
    <row r="8249" spans="2:10" x14ac:dyDescent="0.25">
      <c r="B8249" s="6">
        <v>1</v>
      </c>
      <c r="C8249" s="6">
        <v>57</v>
      </c>
      <c r="D8249" s="6">
        <v>1</v>
      </c>
      <c r="E8249" s="6">
        <v>1</v>
      </c>
      <c r="F8249" s="6">
        <v>1</v>
      </c>
      <c r="G8249" s="6">
        <v>4</v>
      </c>
      <c r="H8249" s="6">
        <v>78</v>
      </c>
      <c r="I8249" s="6">
        <v>20</v>
      </c>
      <c r="J8249" s="6">
        <v>0</v>
      </c>
    </row>
    <row r="8250" spans="2:10" x14ac:dyDescent="0.25">
      <c r="B8250" s="6">
        <v>0</v>
      </c>
      <c r="C8250" s="6">
        <v>47</v>
      </c>
      <c r="D8250" s="6">
        <v>1</v>
      </c>
      <c r="E8250" s="6">
        <v>1</v>
      </c>
      <c r="F8250" s="6">
        <v>1</v>
      </c>
      <c r="G8250" s="6">
        <v>6</v>
      </c>
      <c r="H8250" s="6">
        <v>290</v>
      </c>
      <c r="I8250" s="6">
        <v>20</v>
      </c>
      <c r="J8250" s="6">
        <v>1</v>
      </c>
    </row>
    <row r="8251" spans="2:10" x14ac:dyDescent="0.25">
      <c r="B8251" s="6">
        <v>0</v>
      </c>
      <c r="C8251" s="6">
        <v>33</v>
      </c>
      <c r="D8251" s="6">
        <v>1</v>
      </c>
      <c r="E8251" s="6">
        <v>1</v>
      </c>
      <c r="F8251" s="6">
        <v>1</v>
      </c>
      <c r="G8251" s="6">
        <v>6</v>
      </c>
      <c r="H8251" s="6">
        <v>121</v>
      </c>
      <c r="I8251" s="6">
        <v>8</v>
      </c>
      <c r="J8251" s="6">
        <v>0</v>
      </c>
    </row>
    <row r="8252" spans="2:10" x14ac:dyDescent="0.25">
      <c r="B8252" s="6">
        <v>0</v>
      </c>
      <c r="C8252" s="6">
        <v>36</v>
      </c>
      <c r="D8252" s="6">
        <v>0</v>
      </c>
      <c r="E8252" s="6">
        <v>1</v>
      </c>
      <c r="F8252" s="6">
        <v>1</v>
      </c>
      <c r="G8252" s="6">
        <v>6</v>
      </c>
      <c r="H8252" s="6">
        <v>42</v>
      </c>
      <c r="I8252" s="6">
        <v>8</v>
      </c>
      <c r="J8252" s="6">
        <v>1</v>
      </c>
    </row>
    <row r="8253" spans="2:10" x14ac:dyDescent="0.25">
      <c r="B8253" s="6">
        <v>0</v>
      </c>
      <c r="C8253" s="6">
        <v>36</v>
      </c>
      <c r="D8253" s="6">
        <v>0</v>
      </c>
      <c r="E8253" s="6">
        <v>1</v>
      </c>
      <c r="F8253" s="6">
        <v>1</v>
      </c>
      <c r="G8253" s="6">
        <v>3</v>
      </c>
      <c r="H8253" s="6">
        <v>41</v>
      </c>
      <c r="I8253" s="6">
        <v>18</v>
      </c>
      <c r="J8253" s="6">
        <v>1</v>
      </c>
    </row>
    <row r="8254" spans="2:10" x14ac:dyDescent="0.25">
      <c r="B8254" s="6">
        <v>1</v>
      </c>
      <c r="C8254" s="6">
        <v>53</v>
      </c>
      <c r="D8254" s="6">
        <v>1</v>
      </c>
      <c r="E8254" s="6">
        <v>1</v>
      </c>
      <c r="F8254" s="6">
        <v>1</v>
      </c>
      <c r="G8254" s="6">
        <v>6</v>
      </c>
      <c r="H8254" s="6">
        <v>68</v>
      </c>
      <c r="I8254" s="6">
        <v>13</v>
      </c>
      <c r="J8254" s="6">
        <v>0</v>
      </c>
    </row>
    <row r="8255" spans="2:10" x14ac:dyDescent="0.25">
      <c r="B8255" s="6">
        <v>1</v>
      </c>
      <c r="C8255" s="6">
        <v>62</v>
      </c>
      <c r="D8255" s="6">
        <v>0</v>
      </c>
      <c r="E8255" s="6">
        <v>1</v>
      </c>
      <c r="F8255" s="6">
        <v>0</v>
      </c>
      <c r="G8255" s="6">
        <v>2</v>
      </c>
      <c r="H8255" s="6">
        <v>10</v>
      </c>
      <c r="I8255" s="6">
        <v>8</v>
      </c>
      <c r="J8255" s="6">
        <v>1</v>
      </c>
    </row>
    <row r="8256" spans="2:10" x14ac:dyDescent="0.25">
      <c r="B8256" s="6">
        <v>0</v>
      </c>
      <c r="C8256" s="6">
        <v>58</v>
      </c>
      <c r="D8256" s="6">
        <v>0</v>
      </c>
      <c r="E8256" s="6">
        <v>1</v>
      </c>
      <c r="F8256" s="6">
        <v>0</v>
      </c>
      <c r="G8256" s="6">
        <v>2</v>
      </c>
      <c r="H8256" s="6">
        <v>49</v>
      </c>
      <c r="I8256" s="6">
        <v>8</v>
      </c>
      <c r="J8256" s="6">
        <v>1</v>
      </c>
    </row>
    <row r="8257" spans="2:10" x14ac:dyDescent="0.25">
      <c r="B8257" s="6">
        <v>1</v>
      </c>
      <c r="C8257" s="6">
        <v>69</v>
      </c>
      <c r="D8257" s="6">
        <v>1</v>
      </c>
      <c r="E8257" s="6">
        <v>1</v>
      </c>
      <c r="F8257" s="6">
        <v>0</v>
      </c>
      <c r="G8257" s="6">
        <v>1</v>
      </c>
      <c r="H8257" s="6">
        <v>27</v>
      </c>
      <c r="I8257" s="6">
        <v>20</v>
      </c>
      <c r="J8257" s="6">
        <v>0</v>
      </c>
    </row>
    <row r="8258" spans="2:10" x14ac:dyDescent="0.25">
      <c r="B8258" s="6">
        <v>0</v>
      </c>
      <c r="C8258" s="6">
        <v>39</v>
      </c>
      <c r="D8258" s="6">
        <v>0</v>
      </c>
      <c r="E8258" s="6">
        <v>1</v>
      </c>
      <c r="F8258" s="6">
        <v>1</v>
      </c>
      <c r="G8258" s="6">
        <v>3</v>
      </c>
      <c r="H8258" s="6">
        <v>122</v>
      </c>
      <c r="I8258" s="6">
        <v>8</v>
      </c>
      <c r="J8258" s="6">
        <v>0</v>
      </c>
    </row>
    <row r="8259" spans="2:10" x14ac:dyDescent="0.25">
      <c r="B8259" s="6">
        <v>1</v>
      </c>
      <c r="C8259" s="6">
        <v>50</v>
      </c>
      <c r="D8259" s="6">
        <v>1</v>
      </c>
      <c r="E8259" s="6">
        <v>1</v>
      </c>
      <c r="F8259" s="6">
        <v>1</v>
      </c>
      <c r="G8259" s="6">
        <v>3</v>
      </c>
      <c r="H8259" s="6">
        <v>66</v>
      </c>
      <c r="I8259" s="6">
        <v>15</v>
      </c>
      <c r="J8259" s="6">
        <v>1</v>
      </c>
    </row>
    <row r="8260" spans="2:10" x14ac:dyDescent="0.25">
      <c r="B8260" s="6">
        <v>0</v>
      </c>
      <c r="C8260" s="6">
        <v>34</v>
      </c>
      <c r="D8260" s="6">
        <v>1</v>
      </c>
      <c r="E8260" s="6">
        <v>1</v>
      </c>
      <c r="F8260" s="6">
        <v>0</v>
      </c>
      <c r="G8260" s="6">
        <v>4</v>
      </c>
      <c r="H8260" s="6">
        <v>120</v>
      </c>
      <c r="I8260" s="6">
        <v>8</v>
      </c>
      <c r="J8260" s="6">
        <v>1</v>
      </c>
    </row>
    <row r="8261" spans="2:10" x14ac:dyDescent="0.25">
      <c r="B8261" s="6">
        <v>0</v>
      </c>
      <c r="C8261" s="6">
        <v>46</v>
      </c>
      <c r="D8261" s="6">
        <v>1</v>
      </c>
      <c r="E8261" s="6">
        <v>0</v>
      </c>
      <c r="F8261" s="6">
        <v>1</v>
      </c>
      <c r="G8261" s="6">
        <v>6</v>
      </c>
      <c r="H8261" s="6">
        <v>77</v>
      </c>
      <c r="I8261" s="6">
        <v>8</v>
      </c>
      <c r="J8261" s="6">
        <v>1</v>
      </c>
    </row>
    <row r="8262" spans="2:10" x14ac:dyDescent="0.25">
      <c r="B8262" s="6">
        <v>0</v>
      </c>
      <c r="C8262" s="6">
        <v>40</v>
      </c>
      <c r="D8262" s="6">
        <v>1</v>
      </c>
      <c r="E8262" s="6">
        <v>1</v>
      </c>
      <c r="F8262" s="6">
        <v>1</v>
      </c>
      <c r="G8262" s="6">
        <v>4</v>
      </c>
      <c r="H8262" s="6">
        <v>186</v>
      </c>
      <c r="I8262" s="6">
        <v>15</v>
      </c>
      <c r="J8262" s="6">
        <v>0</v>
      </c>
    </row>
    <row r="8263" spans="2:10" x14ac:dyDescent="0.25">
      <c r="B8263" s="6">
        <v>0</v>
      </c>
      <c r="C8263" s="6">
        <v>51</v>
      </c>
      <c r="D8263" s="6">
        <v>1</v>
      </c>
      <c r="E8263" s="6">
        <v>1</v>
      </c>
      <c r="F8263" s="6">
        <v>1</v>
      </c>
      <c r="G8263" s="6">
        <v>2</v>
      </c>
      <c r="H8263" s="6">
        <v>111.5</v>
      </c>
      <c r="I8263" s="6">
        <v>20</v>
      </c>
      <c r="J8263" s="6">
        <v>1</v>
      </c>
    </row>
    <row r="8264" spans="2:10" x14ac:dyDescent="0.25">
      <c r="B8264" s="6">
        <v>0</v>
      </c>
      <c r="C8264" s="6">
        <v>63</v>
      </c>
      <c r="D8264" s="6">
        <v>1</v>
      </c>
      <c r="E8264" s="6">
        <v>1</v>
      </c>
      <c r="F8264" s="6">
        <v>1</v>
      </c>
      <c r="G8264" s="6">
        <v>2</v>
      </c>
      <c r="H8264" s="6">
        <v>55</v>
      </c>
      <c r="I8264" s="6">
        <v>20</v>
      </c>
      <c r="J8264" s="6">
        <v>1</v>
      </c>
    </row>
    <row r="8265" spans="2:10" x14ac:dyDescent="0.25">
      <c r="B8265" s="6">
        <v>0</v>
      </c>
      <c r="C8265" s="6">
        <v>55</v>
      </c>
      <c r="D8265" s="6">
        <v>1</v>
      </c>
      <c r="E8265" s="6">
        <v>1</v>
      </c>
      <c r="F8265" s="6">
        <v>1</v>
      </c>
      <c r="G8265" s="6">
        <v>3</v>
      </c>
      <c r="H8265" s="6">
        <v>98</v>
      </c>
      <c r="I8265" s="6">
        <v>9</v>
      </c>
      <c r="J8265" s="6">
        <v>0</v>
      </c>
    </row>
    <row r="8266" spans="2:10" x14ac:dyDescent="0.25">
      <c r="B8266" s="6">
        <v>0</v>
      </c>
      <c r="C8266" s="6">
        <v>59</v>
      </c>
      <c r="D8266" s="6">
        <v>1</v>
      </c>
      <c r="E8266" s="6">
        <v>1</v>
      </c>
      <c r="F8266" s="6">
        <v>0</v>
      </c>
      <c r="G8266" s="6">
        <v>2</v>
      </c>
      <c r="H8266" s="6">
        <v>60</v>
      </c>
      <c r="I8266" s="6">
        <v>10</v>
      </c>
      <c r="J8266" s="6">
        <v>0</v>
      </c>
    </row>
    <row r="8267" spans="2:10" x14ac:dyDescent="0.25">
      <c r="B8267" s="6">
        <v>0</v>
      </c>
      <c r="C8267" s="6">
        <v>18</v>
      </c>
      <c r="D8267" s="6">
        <v>1</v>
      </c>
      <c r="E8267" s="6">
        <v>1</v>
      </c>
      <c r="F8267" s="6">
        <v>1</v>
      </c>
      <c r="G8267" s="6">
        <v>2</v>
      </c>
      <c r="H8267" s="6">
        <v>162</v>
      </c>
      <c r="I8267" s="6">
        <v>12</v>
      </c>
      <c r="J8267" s="6">
        <v>0</v>
      </c>
    </row>
    <row r="8268" spans="2:10" x14ac:dyDescent="0.25">
      <c r="B8268" s="6">
        <v>0</v>
      </c>
      <c r="C8268" s="6">
        <v>47</v>
      </c>
      <c r="D8268" s="6">
        <v>1</v>
      </c>
      <c r="E8268" s="6">
        <v>0</v>
      </c>
      <c r="F8268" s="6">
        <v>1</v>
      </c>
      <c r="G8268" s="6">
        <v>3</v>
      </c>
      <c r="H8268" s="6">
        <v>70</v>
      </c>
      <c r="I8268" s="6">
        <v>18</v>
      </c>
      <c r="J8268" s="6">
        <v>0</v>
      </c>
    </row>
    <row r="8269" spans="2:10" x14ac:dyDescent="0.25">
      <c r="B8269" s="6">
        <v>0</v>
      </c>
      <c r="C8269" s="6">
        <v>55</v>
      </c>
      <c r="D8269" s="6">
        <v>1</v>
      </c>
      <c r="E8269" s="6">
        <v>1</v>
      </c>
      <c r="F8269" s="6">
        <v>1</v>
      </c>
      <c r="G8269" s="6">
        <v>2</v>
      </c>
      <c r="H8269" s="6">
        <v>26</v>
      </c>
      <c r="I8269" s="6">
        <v>8</v>
      </c>
      <c r="J8269" s="6">
        <v>1</v>
      </c>
    </row>
    <row r="8270" spans="2:10" x14ac:dyDescent="0.25">
      <c r="B8270" s="6">
        <v>0</v>
      </c>
      <c r="C8270" s="6">
        <v>46</v>
      </c>
      <c r="D8270" s="6">
        <v>1</v>
      </c>
      <c r="E8270" s="6">
        <v>1</v>
      </c>
      <c r="F8270" s="6">
        <v>1</v>
      </c>
      <c r="G8270" s="6">
        <v>7</v>
      </c>
      <c r="H8270" s="6">
        <v>156</v>
      </c>
      <c r="I8270" s="6">
        <v>12</v>
      </c>
      <c r="J8270" s="6">
        <v>1</v>
      </c>
    </row>
    <row r="8271" spans="2:10" x14ac:dyDescent="0.25">
      <c r="B8271" s="6">
        <v>0</v>
      </c>
      <c r="C8271" s="6">
        <v>48</v>
      </c>
      <c r="D8271" s="6">
        <v>1</v>
      </c>
      <c r="E8271" s="6">
        <v>0</v>
      </c>
      <c r="F8271" s="6">
        <v>0</v>
      </c>
      <c r="G8271" s="6">
        <v>1</v>
      </c>
      <c r="H8271" s="6">
        <v>139</v>
      </c>
      <c r="I8271" s="6">
        <v>20</v>
      </c>
      <c r="J8271" s="6">
        <v>1</v>
      </c>
    </row>
    <row r="8272" spans="2:10" x14ac:dyDescent="0.25">
      <c r="B8272" s="6">
        <v>0</v>
      </c>
      <c r="C8272" s="6">
        <v>47</v>
      </c>
      <c r="D8272" s="6">
        <v>1</v>
      </c>
      <c r="E8272" s="6">
        <v>1</v>
      </c>
      <c r="F8272" s="6">
        <v>0</v>
      </c>
      <c r="G8272" s="6">
        <v>1</v>
      </c>
      <c r="H8272" s="6">
        <v>152.5</v>
      </c>
      <c r="I8272" s="6">
        <v>8</v>
      </c>
      <c r="J8272" s="6">
        <v>1</v>
      </c>
    </row>
    <row r="8273" spans="2:10" x14ac:dyDescent="0.25">
      <c r="B8273" s="6">
        <v>0</v>
      </c>
      <c r="C8273" s="6">
        <v>53</v>
      </c>
      <c r="D8273" s="6">
        <v>1</v>
      </c>
      <c r="E8273" s="6">
        <v>0</v>
      </c>
      <c r="F8273" s="6">
        <v>1</v>
      </c>
      <c r="G8273" s="6">
        <v>2</v>
      </c>
      <c r="H8273" s="6">
        <v>85</v>
      </c>
      <c r="I8273" s="6">
        <v>20</v>
      </c>
      <c r="J8273" s="6">
        <v>1</v>
      </c>
    </row>
    <row r="8274" spans="2:10" x14ac:dyDescent="0.25">
      <c r="B8274" s="6">
        <v>1</v>
      </c>
      <c r="C8274" s="6">
        <v>49</v>
      </c>
      <c r="D8274" s="6">
        <v>1</v>
      </c>
      <c r="E8274" s="6">
        <v>1</v>
      </c>
      <c r="F8274" s="6">
        <v>0</v>
      </c>
      <c r="G8274" s="6">
        <v>1</v>
      </c>
      <c r="H8274" s="6">
        <v>71</v>
      </c>
      <c r="I8274" s="6">
        <v>18</v>
      </c>
      <c r="J8274" s="6">
        <v>1</v>
      </c>
    </row>
    <row r="8275" spans="2:10" x14ac:dyDescent="0.25">
      <c r="B8275" s="6">
        <v>0</v>
      </c>
      <c r="C8275" s="6">
        <v>56</v>
      </c>
      <c r="D8275" s="6">
        <v>0</v>
      </c>
      <c r="E8275" s="6">
        <v>0</v>
      </c>
      <c r="F8275" s="6">
        <v>0</v>
      </c>
      <c r="G8275" s="6">
        <v>2</v>
      </c>
      <c r="H8275" s="6">
        <v>26</v>
      </c>
      <c r="I8275" s="6">
        <v>8</v>
      </c>
      <c r="J8275" s="6">
        <v>1</v>
      </c>
    </row>
    <row r="8276" spans="2:10" x14ac:dyDescent="0.25">
      <c r="B8276" s="6">
        <v>1</v>
      </c>
      <c r="C8276" s="6">
        <v>54</v>
      </c>
      <c r="D8276" s="6">
        <v>1</v>
      </c>
      <c r="E8276" s="6">
        <v>0</v>
      </c>
      <c r="F8276" s="6">
        <v>1</v>
      </c>
      <c r="G8276" s="6">
        <v>3</v>
      </c>
      <c r="H8276" s="6">
        <v>105</v>
      </c>
      <c r="I8276" s="6">
        <v>16</v>
      </c>
      <c r="J8276" s="6">
        <v>0</v>
      </c>
    </row>
    <row r="8277" spans="2:10" x14ac:dyDescent="0.25">
      <c r="B8277" s="6">
        <v>1</v>
      </c>
      <c r="C8277" s="6">
        <v>35</v>
      </c>
      <c r="D8277" s="6">
        <v>1</v>
      </c>
      <c r="E8277" s="6">
        <v>0</v>
      </c>
      <c r="F8277" s="6">
        <v>1</v>
      </c>
      <c r="G8277" s="6">
        <v>4</v>
      </c>
      <c r="H8277" s="6">
        <v>165</v>
      </c>
      <c r="I8277" s="6">
        <v>15</v>
      </c>
      <c r="J8277" s="6">
        <v>1</v>
      </c>
    </row>
    <row r="8278" spans="2:10" x14ac:dyDescent="0.25">
      <c r="B8278" s="6">
        <v>0</v>
      </c>
      <c r="C8278" s="6">
        <v>37</v>
      </c>
      <c r="D8278" s="6">
        <v>1</v>
      </c>
      <c r="E8278" s="6">
        <v>0</v>
      </c>
      <c r="F8278" s="6">
        <v>1</v>
      </c>
      <c r="G8278" s="6">
        <v>3</v>
      </c>
      <c r="H8278" s="6">
        <v>28</v>
      </c>
      <c r="I8278" s="6">
        <v>12</v>
      </c>
      <c r="J8278" s="6">
        <v>0</v>
      </c>
    </row>
    <row r="8279" spans="2:10" x14ac:dyDescent="0.25">
      <c r="B8279" s="6">
        <v>1</v>
      </c>
      <c r="C8279" s="6">
        <v>27</v>
      </c>
      <c r="D8279" s="6">
        <v>1</v>
      </c>
      <c r="E8279" s="6">
        <v>1</v>
      </c>
      <c r="F8279" s="6">
        <v>0</v>
      </c>
      <c r="G8279" s="6">
        <v>3</v>
      </c>
      <c r="H8279" s="6">
        <v>29</v>
      </c>
      <c r="I8279" s="6">
        <v>15</v>
      </c>
      <c r="J8279" s="6">
        <v>1</v>
      </c>
    </row>
    <row r="8280" spans="2:10" x14ac:dyDescent="0.25">
      <c r="B8280" s="6">
        <v>0</v>
      </c>
      <c r="C8280" s="6">
        <v>40</v>
      </c>
      <c r="D8280" s="6">
        <v>1</v>
      </c>
      <c r="E8280" s="6">
        <v>1</v>
      </c>
      <c r="F8280" s="6">
        <v>1</v>
      </c>
      <c r="G8280" s="6">
        <v>5</v>
      </c>
      <c r="H8280" s="6">
        <v>113</v>
      </c>
      <c r="I8280" s="6">
        <v>12</v>
      </c>
      <c r="J8280" s="6">
        <v>1</v>
      </c>
    </row>
    <row r="8281" spans="2:10" x14ac:dyDescent="0.25">
      <c r="B8281" s="6">
        <v>0</v>
      </c>
      <c r="C8281" s="6">
        <v>45</v>
      </c>
      <c r="D8281" s="6">
        <v>1</v>
      </c>
      <c r="E8281" s="6">
        <v>0</v>
      </c>
      <c r="F8281" s="6">
        <v>1</v>
      </c>
      <c r="G8281" s="6">
        <v>4</v>
      </c>
      <c r="H8281" s="6">
        <v>163</v>
      </c>
      <c r="I8281" s="6">
        <v>12</v>
      </c>
      <c r="J8281" s="6">
        <v>1</v>
      </c>
    </row>
    <row r="8282" spans="2:10" x14ac:dyDescent="0.25">
      <c r="B8282" s="6">
        <v>1</v>
      </c>
      <c r="C8282" s="6">
        <v>51</v>
      </c>
      <c r="D8282" s="6">
        <v>1</v>
      </c>
      <c r="E8282" s="6">
        <v>1</v>
      </c>
      <c r="F8282" s="6">
        <v>1</v>
      </c>
      <c r="G8282" s="6">
        <v>2</v>
      </c>
      <c r="H8282" s="6">
        <v>51</v>
      </c>
      <c r="I8282" s="6">
        <v>15</v>
      </c>
      <c r="J8282" s="6">
        <v>1</v>
      </c>
    </row>
    <row r="8283" spans="2:10" x14ac:dyDescent="0.25">
      <c r="B8283" s="6">
        <v>0</v>
      </c>
      <c r="C8283" s="6">
        <v>39</v>
      </c>
      <c r="D8283" s="6">
        <v>1</v>
      </c>
      <c r="E8283" s="6">
        <v>1</v>
      </c>
      <c r="F8283" s="6">
        <v>1</v>
      </c>
      <c r="G8283" s="6">
        <v>2</v>
      </c>
      <c r="H8283" s="6">
        <v>151</v>
      </c>
      <c r="I8283" s="6">
        <v>18</v>
      </c>
      <c r="J8283" s="6">
        <v>1</v>
      </c>
    </row>
    <row r="8284" spans="2:10" x14ac:dyDescent="0.25">
      <c r="B8284" s="6">
        <v>1</v>
      </c>
      <c r="C8284" s="6">
        <v>46</v>
      </c>
      <c r="D8284" s="6">
        <v>1</v>
      </c>
      <c r="E8284" s="6">
        <v>1</v>
      </c>
      <c r="F8284" s="6">
        <v>1</v>
      </c>
      <c r="G8284" s="6">
        <v>5</v>
      </c>
      <c r="H8284" s="6">
        <v>142</v>
      </c>
      <c r="I8284" s="6">
        <v>16</v>
      </c>
      <c r="J8284" s="6">
        <v>0</v>
      </c>
    </row>
    <row r="8285" spans="2:10" x14ac:dyDescent="0.25">
      <c r="B8285" s="6">
        <v>0</v>
      </c>
      <c r="C8285" s="6">
        <v>53</v>
      </c>
      <c r="D8285" s="6">
        <v>0</v>
      </c>
      <c r="E8285" s="6">
        <v>0</v>
      </c>
      <c r="F8285" s="6">
        <v>0</v>
      </c>
      <c r="G8285" s="6">
        <v>1</v>
      </c>
      <c r="H8285" s="6">
        <v>155</v>
      </c>
      <c r="I8285" s="6">
        <v>20</v>
      </c>
      <c r="J8285" s="6">
        <v>0</v>
      </c>
    </row>
    <row r="8286" spans="2:10" x14ac:dyDescent="0.25">
      <c r="B8286" s="6">
        <v>1</v>
      </c>
      <c r="C8286" s="6">
        <v>41</v>
      </c>
      <c r="D8286" s="6">
        <v>1</v>
      </c>
      <c r="E8286" s="6">
        <v>0</v>
      </c>
      <c r="F8286" s="6">
        <v>1</v>
      </c>
      <c r="G8286" s="6">
        <v>5</v>
      </c>
      <c r="H8286" s="6">
        <v>108</v>
      </c>
      <c r="I8286" s="6">
        <v>15</v>
      </c>
      <c r="J8286" s="6">
        <v>0</v>
      </c>
    </row>
    <row r="8287" spans="2:10" x14ac:dyDescent="0.25">
      <c r="B8287" s="6">
        <v>0</v>
      </c>
      <c r="C8287" s="6">
        <v>43</v>
      </c>
      <c r="D8287" s="6">
        <v>1</v>
      </c>
      <c r="E8287" s="6">
        <v>1</v>
      </c>
      <c r="F8287" s="6">
        <v>1</v>
      </c>
      <c r="G8287" s="6">
        <v>3</v>
      </c>
      <c r="H8287" s="6">
        <v>78.5</v>
      </c>
      <c r="I8287" s="6">
        <v>18</v>
      </c>
      <c r="J8287" s="6">
        <v>1</v>
      </c>
    </row>
    <row r="8288" spans="2:10" x14ac:dyDescent="0.25">
      <c r="B8288" s="6">
        <v>0</v>
      </c>
      <c r="C8288" s="6">
        <v>35</v>
      </c>
      <c r="D8288" s="6">
        <v>1</v>
      </c>
      <c r="E8288" s="6">
        <v>1</v>
      </c>
      <c r="F8288" s="6">
        <v>0</v>
      </c>
      <c r="G8288" s="6">
        <v>2</v>
      </c>
      <c r="H8288" s="6">
        <v>139.5</v>
      </c>
      <c r="I8288" s="6">
        <v>8</v>
      </c>
      <c r="J8288" s="6">
        <v>1</v>
      </c>
    </row>
    <row r="8289" spans="2:10" x14ac:dyDescent="0.25">
      <c r="B8289" s="6">
        <v>0</v>
      </c>
      <c r="C8289" s="6">
        <v>21</v>
      </c>
      <c r="D8289" s="6">
        <v>1</v>
      </c>
      <c r="E8289" s="6">
        <v>1</v>
      </c>
      <c r="F8289" s="6">
        <v>1</v>
      </c>
      <c r="G8289" s="6">
        <v>4</v>
      </c>
      <c r="H8289" s="6">
        <v>73</v>
      </c>
      <c r="I8289" s="6">
        <v>12</v>
      </c>
      <c r="J8289" s="6">
        <v>0</v>
      </c>
    </row>
    <row r="8290" spans="2:10" x14ac:dyDescent="0.25">
      <c r="B8290" s="6">
        <v>0</v>
      </c>
      <c r="C8290" s="6">
        <v>53</v>
      </c>
      <c r="D8290" s="6">
        <v>1</v>
      </c>
      <c r="E8290" s="6">
        <v>1</v>
      </c>
      <c r="F8290" s="6">
        <v>1</v>
      </c>
      <c r="G8290" s="6">
        <v>2</v>
      </c>
      <c r="H8290" s="6">
        <v>213</v>
      </c>
      <c r="I8290" s="6">
        <v>12</v>
      </c>
      <c r="J8290" s="6">
        <v>1</v>
      </c>
    </row>
    <row r="8291" spans="2:10" x14ac:dyDescent="0.25">
      <c r="B8291" s="6">
        <v>0</v>
      </c>
      <c r="C8291" s="6">
        <v>44</v>
      </c>
      <c r="D8291" s="6">
        <v>0</v>
      </c>
      <c r="E8291" s="6">
        <v>1</v>
      </c>
      <c r="F8291" s="6">
        <v>0</v>
      </c>
      <c r="G8291" s="6">
        <v>1</v>
      </c>
      <c r="H8291" s="6">
        <v>7</v>
      </c>
      <c r="I8291" s="6">
        <v>8</v>
      </c>
      <c r="J8291" s="6">
        <v>1</v>
      </c>
    </row>
    <row r="8292" spans="2:10" x14ac:dyDescent="0.25">
      <c r="B8292" s="6">
        <v>0</v>
      </c>
      <c r="C8292" s="6">
        <v>21</v>
      </c>
      <c r="D8292" s="6">
        <v>1</v>
      </c>
      <c r="E8292" s="6">
        <v>1</v>
      </c>
      <c r="F8292" s="6">
        <v>1</v>
      </c>
      <c r="G8292" s="6">
        <v>6</v>
      </c>
      <c r="H8292" s="6">
        <v>166</v>
      </c>
      <c r="I8292" s="6">
        <v>12</v>
      </c>
      <c r="J8292" s="6">
        <v>0</v>
      </c>
    </row>
    <row r="8293" spans="2:10" x14ac:dyDescent="0.25">
      <c r="B8293" s="6">
        <v>0</v>
      </c>
      <c r="C8293" s="6">
        <v>52</v>
      </c>
      <c r="D8293" s="6">
        <v>1</v>
      </c>
      <c r="E8293" s="6">
        <v>1</v>
      </c>
      <c r="F8293" s="6">
        <v>1</v>
      </c>
      <c r="G8293" s="6">
        <v>3</v>
      </c>
      <c r="H8293" s="6">
        <v>333</v>
      </c>
      <c r="I8293" s="6">
        <v>18</v>
      </c>
      <c r="J8293" s="6">
        <v>1</v>
      </c>
    </row>
    <row r="8294" spans="2:10" x14ac:dyDescent="0.25">
      <c r="B8294" s="6">
        <v>1</v>
      </c>
      <c r="C8294" s="6">
        <v>51</v>
      </c>
      <c r="D8294" s="6">
        <v>1</v>
      </c>
      <c r="E8294" s="6">
        <v>1</v>
      </c>
      <c r="F8294" s="6">
        <v>1</v>
      </c>
      <c r="G8294" s="6">
        <v>5</v>
      </c>
      <c r="H8294" s="6">
        <v>111</v>
      </c>
      <c r="I8294" s="6">
        <v>20</v>
      </c>
      <c r="J8294" s="6">
        <v>0</v>
      </c>
    </row>
    <row r="8295" spans="2:10" x14ac:dyDescent="0.25">
      <c r="B8295" s="6">
        <v>0</v>
      </c>
      <c r="C8295" s="6">
        <v>51</v>
      </c>
      <c r="D8295" s="6">
        <v>1</v>
      </c>
      <c r="E8295" s="6">
        <v>1</v>
      </c>
      <c r="F8295" s="6">
        <v>0</v>
      </c>
      <c r="G8295" s="6">
        <v>2</v>
      </c>
      <c r="H8295" s="6">
        <v>83</v>
      </c>
      <c r="I8295" s="6">
        <v>18</v>
      </c>
      <c r="J8295" s="6">
        <v>1</v>
      </c>
    </row>
    <row r="8296" spans="2:10" x14ac:dyDescent="0.25">
      <c r="B8296" s="6">
        <v>1</v>
      </c>
      <c r="C8296" s="6">
        <v>60</v>
      </c>
      <c r="D8296" s="6">
        <v>1</v>
      </c>
      <c r="E8296" s="6">
        <v>1</v>
      </c>
      <c r="F8296" s="6">
        <v>1</v>
      </c>
      <c r="G8296" s="6">
        <v>3</v>
      </c>
      <c r="H8296" s="6">
        <v>34</v>
      </c>
      <c r="I8296" s="6">
        <v>20</v>
      </c>
      <c r="J8296" s="6">
        <v>0</v>
      </c>
    </row>
    <row r="8297" spans="2:10" x14ac:dyDescent="0.25">
      <c r="B8297" s="6">
        <v>1</v>
      </c>
      <c r="C8297" s="6">
        <v>64</v>
      </c>
      <c r="D8297" s="6">
        <v>1</v>
      </c>
      <c r="E8297" s="6">
        <v>0</v>
      </c>
      <c r="F8297" s="6">
        <v>1</v>
      </c>
      <c r="G8297" s="6">
        <v>2</v>
      </c>
      <c r="H8297" s="6">
        <v>93</v>
      </c>
      <c r="I8297" s="6">
        <v>13</v>
      </c>
      <c r="J8297" s="6">
        <v>1</v>
      </c>
    </row>
    <row r="8298" spans="2:10" x14ac:dyDescent="0.25">
      <c r="B8298" s="6">
        <v>1</v>
      </c>
      <c r="C8298" s="6">
        <v>59</v>
      </c>
      <c r="D8298" s="6">
        <v>1</v>
      </c>
      <c r="E8298" s="6">
        <v>1</v>
      </c>
      <c r="F8298" s="6">
        <v>1</v>
      </c>
      <c r="G8298" s="6">
        <v>3</v>
      </c>
      <c r="H8298" s="6">
        <v>121</v>
      </c>
      <c r="I8298" s="6">
        <v>20</v>
      </c>
      <c r="J8298" s="6">
        <v>0</v>
      </c>
    </row>
    <row r="8299" spans="2:10" x14ac:dyDescent="0.25">
      <c r="B8299" s="6">
        <v>1</v>
      </c>
      <c r="C8299" s="6">
        <v>52</v>
      </c>
      <c r="D8299" s="6">
        <v>1</v>
      </c>
      <c r="E8299" s="6">
        <v>1</v>
      </c>
      <c r="F8299" s="6">
        <v>0</v>
      </c>
      <c r="G8299" s="6">
        <v>3</v>
      </c>
      <c r="H8299" s="6">
        <v>62</v>
      </c>
      <c r="I8299" s="6">
        <v>16</v>
      </c>
      <c r="J8299" s="6">
        <v>1</v>
      </c>
    </row>
    <row r="8300" spans="2:10" x14ac:dyDescent="0.25">
      <c r="B8300" s="6">
        <v>0</v>
      </c>
      <c r="C8300" s="6">
        <v>42</v>
      </c>
      <c r="D8300" s="6">
        <v>1</v>
      </c>
      <c r="E8300" s="6">
        <v>1</v>
      </c>
      <c r="F8300" s="6">
        <v>1</v>
      </c>
      <c r="G8300" s="6">
        <v>5</v>
      </c>
      <c r="H8300" s="6">
        <v>231</v>
      </c>
      <c r="I8300" s="6">
        <v>12</v>
      </c>
      <c r="J8300" s="6">
        <v>1</v>
      </c>
    </row>
    <row r="8301" spans="2:10" x14ac:dyDescent="0.25">
      <c r="B8301" s="6">
        <v>0</v>
      </c>
      <c r="C8301" s="6">
        <v>23</v>
      </c>
      <c r="D8301" s="6">
        <v>1</v>
      </c>
      <c r="E8301" s="6">
        <v>1</v>
      </c>
      <c r="F8301" s="6">
        <v>1</v>
      </c>
      <c r="G8301" s="6">
        <v>4</v>
      </c>
      <c r="H8301" s="6">
        <v>107</v>
      </c>
      <c r="I8301" s="6">
        <v>12</v>
      </c>
      <c r="J8301" s="6">
        <v>1</v>
      </c>
    </row>
    <row r="8302" spans="2:10" x14ac:dyDescent="0.25">
      <c r="B8302" s="6">
        <v>1</v>
      </c>
      <c r="C8302" s="6">
        <v>57</v>
      </c>
      <c r="D8302" s="6">
        <v>1</v>
      </c>
      <c r="E8302" s="6">
        <v>1</v>
      </c>
      <c r="F8302" s="6">
        <v>1</v>
      </c>
      <c r="G8302" s="6">
        <v>3</v>
      </c>
      <c r="H8302" s="6">
        <v>141</v>
      </c>
      <c r="I8302" s="6">
        <v>20</v>
      </c>
      <c r="J8302" s="6">
        <v>0</v>
      </c>
    </row>
    <row r="8303" spans="2:10" x14ac:dyDescent="0.25">
      <c r="B8303" s="6">
        <v>1</v>
      </c>
      <c r="C8303" s="6">
        <v>42</v>
      </c>
      <c r="D8303" s="6">
        <v>0</v>
      </c>
      <c r="E8303" s="6">
        <v>1</v>
      </c>
      <c r="F8303" s="6">
        <v>1</v>
      </c>
      <c r="G8303" s="6">
        <v>7</v>
      </c>
      <c r="H8303" s="6">
        <v>114</v>
      </c>
      <c r="I8303" s="6">
        <v>15</v>
      </c>
      <c r="J8303" s="6">
        <v>0</v>
      </c>
    </row>
    <row r="8304" spans="2:10" x14ac:dyDescent="0.25">
      <c r="B8304" s="6">
        <v>0</v>
      </c>
      <c r="C8304" s="6">
        <v>50</v>
      </c>
      <c r="D8304" s="6">
        <v>1</v>
      </c>
      <c r="E8304" s="6">
        <v>1</v>
      </c>
      <c r="F8304" s="6">
        <v>1</v>
      </c>
      <c r="G8304" s="6">
        <v>4</v>
      </c>
      <c r="H8304" s="6">
        <v>182</v>
      </c>
      <c r="I8304" s="6">
        <v>12</v>
      </c>
      <c r="J8304" s="6">
        <v>1</v>
      </c>
    </row>
    <row r="8305" spans="2:10" x14ac:dyDescent="0.25">
      <c r="B8305" s="6">
        <v>0</v>
      </c>
      <c r="C8305" s="6">
        <v>48</v>
      </c>
      <c r="D8305" s="6">
        <v>0</v>
      </c>
      <c r="E8305" s="6">
        <v>1</v>
      </c>
      <c r="F8305" s="6">
        <v>1</v>
      </c>
      <c r="G8305" s="6">
        <v>2</v>
      </c>
      <c r="H8305" s="6">
        <v>90</v>
      </c>
      <c r="I8305" s="6">
        <v>12</v>
      </c>
      <c r="J8305" s="6">
        <v>0</v>
      </c>
    </row>
    <row r="8306" spans="2:10" x14ac:dyDescent="0.25">
      <c r="B8306" s="6">
        <v>0</v>
      </c>
      <c r="C8306" s="6">
        <v>43</v>
      </c>
      <c r="D8306" s="6">
        <v>0</v>
      </c>
      <c r="E8306" s="6">
        <v>1</v>
      </c>
      <c r="F8306" s="6">
        <v>1</v>
      </c>
      <c r="G8306" s="6">
        <v>2</v>
      </c>
      <c r="H8306" s="6">
        <v>66.5</v>
      </c>
      <c r="I8306" s="6">
        <v>8</v>
      </c>
      <c r="J8306" s="6">
        <v>1</v>
      </c>
    </row>
    <row r="8307" spans="2:10" x14ac:dyDescent="0.25">
      <c r="B8307" s="6">
        <v>1</v>
      </c>
      <c r="C8307" s="6">
        <v>54</v>
      </c>
      <c r="D8307" s="6">
        <v>1</v>
      </c>
      <c r="E8307" s="6">
        <v>1</v>
      </c>
      <c r="F8307" s="6">
        <v>0</v>
      </c>
      <c r="G8307" s="6">
        <v>1</v>
      </c>
      <c r="H8307" s="6">
        <v>132</v>
      </c>
      <c r="I8307" s="6">
        <v>16</v>
      </c>
      <c r="J8307" s="6">
        <v>0</v>
      </c>
    </row>
    <row r="8308" spans="2:10" x14ac:dyDescent="0.25">
      <c r="B8308" s="6">
        <v>1</v>
      </c>
      <c r="C8308" s="6">
        <v>30</v>
      </c>
      <c r="D8308" s="6">
        <v>1</v>
      </c>
      <c r="E8308" s="6">
        <v>1</v>
      </c>
      <c r="F8308" s="6">
        <v>1</v>
      </c>
      <c r="G8308" s="6">
        <v>5</v>
      </c>
      <c r="H8308" s="6">
        <v>136</v>
      </c>
      <c r="I8308" s="6">
        <v>15</v>
      </c>
      <c r="J8308" s="6">
        <v>1</v>
      </c>
    </row>
    <row r="8309" spans="2:10" x14ac:dyDescent="0.25">
      <c r="B8309" s="6">
        <v>0</v>
      </c>
      <c r="C8309" s="6">
        <v>42</v>
      </c>
      <c r="D8309" s="6">
        <v>1</v>
      </c>
      <c r="E8309" s="6">
        <v>1</v>
      </c>
      <c r="F8309" s="6">
        <v>1</v>
      </c>
      <c r="G8309" s="6">
        <v>7</v>
      </c>
      <c r="H8309" s="6">
        <v>131</v>
      </c>
      <c r="I8309" s="6">
        <v>12</v>
      </c>
      <c r="J8309" s="6">
        <v>1</v>
      </c>
    </row>
    <row r="8310" spans="2:10" x14ac:dyDescent="0.25">
      <c r="B8310" s="6">
        <v>0</v>
      </c>
      <c r="C8310" s="6">
        <v>45</v>
      </c>
      <c r="D8310" s="6">
        <v>0</v>
      </c>
      <c r="E8310" s="6">
        <v>1</v>
      </c>
      <c r="F8310" s="6">
        <v>1</v>
      </c>
      <c r="G8310" s="6">
        <v>3</v>
      </c>
      <c r="H8310" s="6">
        <v>54</v>
      </c>
      <c r="I8310" s="6">
        <v>20</v>
      </c>
      <c r="J8310" s="6">
        <v>1</v>
      </c>
    </row>
    <row r="8311" spans="2:10" x14ac:dyDescent="0.25">
      <c r="B8311" s="6">
        <v>1</v>
      </c>
      <c r="C8311" s="6">
        <v>35</v>
      </c>
      <c r="D8311" s="6">
        <v>1</v>
      </c>
      <c r="E8311" s="6">
        <v>1</v>
      </c>
      <c r="F8311" s="6">
        <v>1</v>
      </c>
      <c r="G8311" s="6">
        <v>4</v>
      </c>
      <c r="H8311" s="6">
        <v>130</v>
      </c>
      <c r="I8311" s="6">
        <v>15</v>
      </c>
      <c r="J8311" s="6">
        <v>1</v>
      </c>
    </row>
    <row r="8312" spans="2:10" x14ac:dyDescent="0.25">
      <c r="B8312" s="6">
        <v>0</v>
      </c>
      <c r="C8312" s="6">
        <v>51</v>
      </c>
      <c r="D8312" s="6">
        <v>1</v>
      </c>
      <c r="E8312" s="6">
        <v>1</v>
      </c>
      <c r="F8312" s="6">
        <v>1</v>
      </c>
      <c r="G8312" s="6">
        <v>5</v>
      </c>
      <c r="H8312" s="6">
        <v>120</v>
      </c>
      <c r="I8312" s="6">
        <v>20</v>
      </c>
      <c r="J8312" s="6">
        <v>1</v>
      </c>
    </row>
    <row r="8313" spans="2:10" x14ac:dyDescent="0.25">
      <c r="B8313" s="6">
        <v>1</v>
      </c>
      <c r="C8313" s="6">
        <v>58</v>
      </c>
      <c r="D8313" s="6">
        <v>1</v>
      </c>
      <c r="E8313" s="6">
        <v>1</v>
      </c>
      <c r="F8313" s="6">
        <v>1</v>
      </c>
      <c r="G8313" s="6">
        <v>6</v>
      </c>
      <c r="H8313" s="6">
        <v>101</v>
      </c>
      <c r="I8313" s="6">
        <v>13</v>
      </c>
      <c r="J8313" s="6">
        <v>1</v>
      </c>
    </row>
    <row r="8314" spans="2:10" x14ac:dyDescent="0.25">
      <c r="B8314" s="6">
        <v>0</v>
      </c>
      <c r="C8314" s="6">
        <v>39</v>
      </c>
      <c r="D8314" s="6">
        <v>0</v>
      </c>
      <c r="E8314" s="6">
        <v>1</v>
      </c>
      <c r="F8314" s="6">
        <v>1</v>
      </c>
      <c r="G8314" s="6">
        <v>4</v>
      </c>
      <c r="H8314" s="6">
        <v>156</v>
      </c>
      <c r="I8314" s="6">
        <v>18</v>
      </c>
      <c r="J8314" s="6">
        <v>1</v>
      </c>
    </row>
    <row r="8315" spans="2:10" x14ac:dyDescent="0.25">
      <c r="B8315" s="6">
        <v>0</v>
      </c>
      <c r="C8315" s="6">
        <v>34</v>
      </c>
      <c r="D8315" s="6">
        <v>1</v>
      </c>
      <c r="E8315" s="6">
        <v>1</v>
      </c>
      <c r="F8315" s="6">
        <v>0</v>
      </c>
      <c r="G8315" s="6">
        <v>7</v>
      </c>
      <c r="H8315" s="6">
        <v>77</v>
      </c>
      <c r="I8315" s="6">
        <v>17</v>
      </c>
      <c r="J8315" s="6">
        <v>0</v>
      </c>
    </row>
    <row r="8316" spans="2:10" x14ac:dyDescent="0.25">
      <c r="B8316" s="6">
        <v>0</v>
      </c>
      <c r="C8316" s="6">
        <v>45</v>
      </c>
      <c r="D8316" s="6">
        <v>1</v>
      </c>
      <c r="E8316" s="6">
        <v>1</v>
      </c>
      <c r="F8316" s="6">
        <v>0</v>
      </c>
      <c r="G8316" s="6">
        <v>3</v>
      </c>
      <c r="H8316" s="6">
        <v>107.5</v>
      </c>
      <c r="I8316" s="6">
        <v>18</v>
      </c>
      <c r="J8316" s="6">
        <v>1</v>
      </c>
    </row>
    <row r="8317" spans="2:10" x14ac:dyDescent="0.25">
      <c r="B8317" s="6">
        <v>0</v>
      </c>
      <c r="C8317" s="6">
        <v>43</v>
      </c>
      <c r="D8317" s="6">
        <v>1</v>
      </c>
      <c r="E8317" s="6">
        <v>0</v>
      </c>
      <c r="F8317" s="6">
        <v>0</v>
      </c>
      <c r="G8317" s="6">
        <v>2</v>
      </c>
      <c r="H8317" s="6">
        <v>212</v>
      </c>
      <c r="I8317" s="6">
        <v>18</v>
      </c>
      <c r="J8317" s="6">
        <v>1</v>
      </c>
    </row>
    <row r="8318" spans="2:10" x14ac:dyDescent="0.25">
      <c r="B8318" s="6">
        <v>0</v>
      </c>
      <c r="C8318" s="6">
        <v>34</v>
      </c>
      <c r="D8318" s="6">
        <v>1</v>
      </c>
      <c r="E8318" s="6">
        <v>0</v>
      </c>
      <c r="F8318" s="6">
        <v>1</v>
      </c>
      <c r="G8318" s="6">
        <v>2</v>
      </c>
      <c r="H8318" s="6">
        <v>6</v>
      </c>
      <c r="I8318" s="6">
        <v>8</v>
      </c>
      <c r="J8318" s="6">
        <v>1</v>
      </c>
    </row>
    <row r="8319" spans="2:10" x14ac:dyDescent="0.25">
      <c r="B8319" s="6">
        <v>1</v>
      </c>
      <c r="C8319" s="6">
        <v>54</v>
      </c>
      <c r="D8319" s="6">
        <v>1</v>
      </c>
      <c r="E8319" s="6">
        <v>1</v>
      </c>
      <c r="F8319" s="6">
        <v>0</v>
      </c>
      <c r="G8319" s="6">
        <v>1</v>
      </c>
      <c r="H8319" s="6">
        <v>65</v>
      </c>
      <c r="I8319" s="6">
        <v>13</v>
      </c>
      <c r="J8319" s="6">
        <v>0</v>
      </c>
    </row>
    <row r="8320" spans="2:10" x14ac:dyDescent="0.25">
      <c r="B8320" s="6">
        <v>0</v>
      </c>
      <c r="C8320" s="6">
        <v>68</v>
      </c>
      <c r="D8320" s="6">
        <v>1</v>
      </c>
      <c r="E8320" s="6">
        <v>1</v>
      </c>
      <c r="F8320" s="6">
        <v>1</v>
      </c>
      <c r="G8320" s="6">
        <v>2</v>
      </c>
      <c r="H8320" s="6">
        <v>106</v>
      </c>
      <c r="I8320" s="6">
        <v>20</v>
      </c>
      <c r="J8320" s="6">
        <v>1</v>
      </c>
    </row>
    <row r="8321" spans="2:10" x14ac:dyDescent="0.25">
      <c r="B8321" s="6">
        <v>1</v>
      </c>
      <c r="C8321" s="6">
        <v>44</v>
      </c>
      <c r="D8321" s="6">
        <v>1</v>
      </c>
      <c r="E8321" s="6">
        <v>1</v>
      </c>
      <c r="F8321" s="6">
        <v>1</v>
      </c>
      <c r="G8321" s="6">
        <v>7</v>
      </c>
      <c r="H8321" s="6">
        <v>93</v>
      </c>
      <c r="I8321" s="6">
        <v>15</v>
      </c>
      <c r="J8321" s="6">
        <v>1</v>
      </c>
    </row>
    <row r="8322" spans="2:10" x14ac:dyDescent="0.25">
      <c r="B8322" s="6">
        <v>0</v>
      </c>
      <c r="C8322" s="6">
        <v>40</v>
      </c>
      <c r="D8322" s="6">
        <v>1</v>
      </c>
      <c r="E8322" s="6">
        <v>1</v>
      </c>
      <c r="F8322" s="6">
        <v>1</v>
      </c>
      <c r="G8322" s="6">
        <v>4</v>
      </c>
      <c r="H8322" s="6">
        <v>134.5</v>
      </c>
      <c r="I8322" s="6">
        <v>8</v>
      </c>
      <c r="J8322" s="6">
        <v>1</v>
      </c>
    </row>
    <row r="8323" spans="2:10" x14ac:dyDescent="0.25">
      <c r="B8323" s="6">
        <v>1</v>
      </c>
      <c r="C8323" s="6">
        <v>39</v>
      </c>
      <c r="D8323" s="6">
        <v>1</v>
      </c>
      <c r="E8323" s="6">
        <v>1</v>
      </c>
      <c r="F8323" s="6">
        <v>1</v>
      </c>
      <c r="G8323" s="6">
        <v>3</v>
      </c>
      <c r="H8323" s="6">
        <v>77</v>
      </c>
      <c r="I8323" s="6">
        <v>15</v>
      </c>
      <c r="J8323" s="6">
        <v>1</v>
      </c>
    </row>
    <row r="8324" spans="2:10" x14ac:dyDescent="0.25">
      <c r="B8324" s="6">
        <v>0</v>
      </c>
      <c r="C8324" s="6">
        <v>43</v>
      </c>
      <c r="D8324" s="6">
        <v>0</v>
      </c>
      <c r="E8324" s="6">
        <v>1</v>
      </c>
      <c r="F8324" s="6">
        <v>1</v>
      </c>
      <c r="G8324" s="6">
        <v>7</v>
      </c>
      <c r="H8324" s="6">
        <v>95</v>
      </c>
      <c r="I8324" s="6">
        <v>8</v>
      </c>
      <c r="J8324" s="6">
        <v>0</v>
      </c>
    </row>
    <row r="8325" spans="2:10" x14ac:dyDescent="0.25">
      <c r="B8325" s="6">
        <v>0</v>
      </c>
      <c r="C8325" s="6">
        <v>55</v>
      </c>
      <c r="D8325" s="6">
        <v>1</v>
      </c>
      <c r="E8325" s="6">
        <v>1</v>
      </c>
      <c r="F8325" s="6">
        <v>1</v>
      </c>
      <c r="G8325" s="6">
        <v>4</v>
      </c>
      <c r="H8325" s="6">
        <v>80</v>
      </c>
      <c r="I8325" s="6">
        <v>18</v>
      </c>
      <c r="J8325" s="6">
        <v>1</v>
      </c>
    </row>
    <row r="8326" spans="2:10" x14ac:dyDescent="0.25">
      <c r="B8326" s="6">
        <v>1</v>
      </c>
      <c r="C8326" s="6">
        <v>37</v>
      </c>
      <c r="D8326" s="6">
        <v>1</v>
      </c>
      <c r="E8326" s="6">
        <v>1</v>
      </c>
      <c r="F8326" s="6">
        <v>1</v>
      </c>
      <c r="G8326" s="6">
        <v>6</v>
      </c>
      <c r="H8326" s="6">
        <v>149</v>
      </c>
      <c r="I8326" s="6">
        <v>15</v>
      </c>
      <c r="J8326" s="6">
        <v>1</v>
      </c>
    </row>
    <row r="8327" spans="2:10" x14ac:dyDescent="0.25">
      <c r="B8327" s="6">
        <v>0</v>
      </c>
      <c r="C8327" s="6">
        <v>53</v>
      </c>
      <c r="D8327" s="6">
        <v>1</v>
      </c>
      <c r="E8327" s="6">
        <v>1</v>
      </c>
      <c r="F8327" s="6">
        <v>1</v>
      </c>
      <c r="G8327" s="6">
        <v>6</v>
      </c>
      <c r="H8327" s="6">
        <v>214</v>
      </c>
      <c r="I8327" s="6">
        <v>18</v>
      </c>
      <c r="J8327" s="6">
        <v>1</v>
      </c>
    </row>
    <row r="8328" spans="2:10" x14ac:dyDescent="0.25">
      <c r="B8328" s="6">
        <v>0</v>
      </c>
      <c r="C8328" s="6">
        <v>36</v>
      </c>
      <c r="D8328" s="6">
        <v>1</v>
      </c>
      <c r="E8328" s="6">
        <v>1</v>
      </c>
      <c r="F8328" s="6">
        <v>1</v>
      </c>
      <c r="G8328" s="6">
        <v>6</v>
      </c>
      <c r="H8328" s="6">
        <v>107</v>
      </c>
      <c r="I8328" s="6">
        <v>18</v>
      </c>
      <c r="J8328" s="6">
        <v>1</v>
      </c>
    </row>
    <row r="8329" spans="2:10" x14ac:dyDescent="0.25">
      <c r="B8329" s="6">
        <v>0</v>
      </c>
      <c r="C8329" s="6">
        <v>31</v>
      </c>
      <c r="D8329" s="6">
        <v>1</v>
      </c>
      <c r="E8329" s="6">
        <v>1</v>
      </c>
      <c r="F8329" s="6">
        <v>1</v>
      </c>
      <c r="G8329" s="6">
        <v>4</v>
      </c>
      <c r="H8329" s="6">
        <v>108</v>
      </c>
      <c r="I8329" s="6">
        <v>18</v>
      </c>
      <c r="J8329" s="6">
        <v>1</v>
      </c>
    </row>
    <row r="8330" spans="2:10" x14ac:dyDescent="0.25">
      <c r="B8330" s="6">
        <v>0</v>
      </c>
      <c r="C8330" s="6">
        <v>30</v>
      </c>
      <c r="D8330" s="6">
        <v>1</v>
      </c>
      <c r="E8330" s="6">
        <v>1</v>
      </c>
      <c r="F8330" s="6">
        <v>1</v>
      </c>
      <c r="G8330" s="6">
        <v>4</v>
      </c>
      <c r="H8330" s="6">
        <v>78</v>
      </c>
      <c r="I8330" s="6">
        <v>11</v>
      </c>
      <c r="J8330" s="6">
        <v>0</v>
      </c>
    </row>
    <row r="8331" spans="2:10" x14ac:dyDescent="0.25">
      <c r="B8331" s="6">
        <v>0</v>
      </c>
      <c r="C8331" s="6">
        <v>33</v>
      </c>
      <c r="D8331" s="6">
        <v>0</v>
      </c>
      <c r="E8331" s="6">
        <v>1</v>
      </c>
      <c r="F8331" s="6">
        <v>1</v>
      </c>
      <c r="G8331" s="6">
        <v>4</v>
      </c>
      <c r="H8331" s="6">
        <v>99</v>
      </c>
      <c r="I8331" s="6">
        <v>12</v>
      </c>
      <c r="J8331" s="6">
        <v>1</v>
      </c>
    </row>
    <row r="8332" spans="2:10" x14ac:dyDescent="0.25">
      <c r="B8332" s="6">
        <v>0</v>
      </c>
      <c r="C8332" s="6">
        <v>44</v>
      </c>
      <c r="D8332" s="6">
        <v>1</v>
      </c>
      <c r="E8332" s="6">
        <v>1</v>
      </c>
      <c r="F8332" s="6">
        <v>1</v>
      </c>
      <c r="G8332" s="6">
        <v>6</v>
      </c>
      <c r="H8332" s="6">
        <v>82</v>
      </c>
      <c r="I8332" s="6">
        <v>12</v>
      </c>
      <c r="J8332" s="6">
        <v>0</v>
      </c>
    </row>
    <row r="8333" spans="2:10" x14ac:dyDescent="0.25">
      <c r="B8333" s="6">
        <v>0</v>
      </c>
      <c r="C8333" s="6">
        <v>42</v>
      </c>
      <c r="D8333" s="6">
        <v>1</v>
      </c>
      <c r="E8333" s="6">
        <v>1</v>
      </c>
      <c r="F8333" s="6">
        <v>1</v>
      </c>
      <c r="G8333" s="6">
        <v>2</v>
      </c>
      <c r="H8333" s="6">
        <v>25</v>
      </c>
      <c r="I8333" s="6">
        <v>18</v>
      </c>
      <c r="J8333" s="6">
        <v>1</v>
      </c>
    </row>
    <row r="8334" spans="2:10" x14ac:dyDescent="0.25">
      <c r="B8334" s="6">
        <v>1</v>
      </c>
      <c r="C8334" s="6">
        <v>74</v>
      </c>
      <c r="D8334" s="6">
        <v>1</v>
      </c>
      <c r="E8334" s="6">
        <v>1</v>
      </c>
      <c r="F8334" s="6">
        <v>1</v>
      </c>
      <c r="G8334" s="6">
        <v>2</v>
      </c>
      <c r="H8334" s="6">
        <v>21</v>
      </c>
      <c r="I8334" s="6">
        <v>20</v>
      </c>
      <c r="J8334" s="6">
        <v>0</v>
      </c>
    </row>
    <row r="8335" spans="2:10" x14ac:dyDescent="0.25">
      <c r="B8335" s="6">
        <v>0</v>
      </c>
      <c r="C8335" s="6">
        <v>51</v>
      </c>
      <c r="D8335" s="6">
        <v>1</v>
      </c>
      <c r="E8335" s="6">
        <v>0</v>
      </c>
      <c r="F8335" s="6">
        <v>1</v>
      </c>
      <c r="G8335" s="6">
        <v>4</v>
      </c>
      <c r="H8335" s="6">
        <v>60</v>
      </c>
      <c r="I8335" s="6">
        <v>9</v>
      </c>
      <c r="J8335" s="6">
        <v>0</v>
      </c>
    </row>
    <row r="8336" spans="2:10" x14ac:dyDescent="0.25">
      <c r="B8336" s="6">
        <v>0</v>
      </c>
      <c r="C8336" s="6">
        <v>69</v>
      </c>
      <c r="D8336" s="6">
        <v>1</v>
      </c>
      <c r="E8336" s="6">
        <v>0</v>
      </c>
      <c r="F8336" s="6">
        <v>1</v>
      </c>
      <c r="G8336" s="6">
        <v>4</v>
      </c>
      <c r="H8336" s="6">
        <v>32</v>
      </c>
      <c r="I8336" s="6">
        <v>20</v>
      </c>
      <c r="J8336" s="6">
        <v>1</v>
      </c>
    </row>
    <row r="8337" spans="2:10" x14ac:dyDescent="0.25">
      <c r="B8337" s="6">
        <v>0</v>
      </c>
      <c r="C8337" s="6">
        <v>43</v>
      </c>
      <c r="D8337" s="6">
        <v>1</v>
      </c>
      <c r="E8337" s="6">
        <v>1</v>
      </c>
      <c r="F8337" s="6">
        <v>1</v>
      </c>
      <c r="G8337" s="6">
        <v>5</v>
      </c>
      <c r="H8337" s="6">
        <v>91</v>
      </c>
      <c r="I8337" s="6">
        <v>12</v>
      </c>
      <c r="J8337" s="6">
        <v>0</v>
      </c>
    </row>
    <row r="8338" spans="2:10" x14ac:dyDescent="0.25">
      <c r="B8338" s="6">
        <v>1</v>
      </c>
      <c r="C8338" s="6">
        <v>43</v>
      </c>
      <c r="D8338" s="6">
        <v>1</v>
      </c>
      <c r="E8338" s="6">
        <v>1</v>
      </c>
      <c r="F8338" s="6">
        <v>1</v>
      </c>
      <c r="G8338" s="6">
        <v>4</v>
      </c>
      <c r="H8338" s="6">
        <v>133</v>
      </c>
      <c r="I8338" s="6">
        <v>13</v>
      </c>
      <c r="J8338" s="6">
        <v>1</v>
      </c>
    </row>
    <row r="8339" spans="2:10" x14ac:dyDescent="0.25">
      <c r="B8339" s="6">
        <v>0</v>
      </c>
      <c r="C8339" s="6">
        <v>31</v>
      </c>
      <c r="D8339" s="6">
        <v>1</v>
      </c>
      <c r="E8339" s="6">
        <v>1</v>
      </c>
      <c r="F8339" s="6">
        <v>0</v>
      </c>
      <c r="G8339" s="6">
        <v>3</v>
      </c>
      <c r="H8339" s="6">
        <v>6</v>
      </c>
      <c r="I8339" s="6">
        <v>8</v>
      </c>
      <c r="J8339" s="6">
        <v>0</v>
      </c>
    </row>
    <row r="8340" spans="2:10" x14ac:dyDescent="0.25">
      <c r="B8340" s="6">
        <v>0</v>
      </c>
      <c r="C8340" s="6">
        <v>54</v>
      </c>
      <c r="D8340" s="6">
        <v>0</v>
      </c>
      <c r="E8340" s="6">
        <v>1</v>
      </c>
      <c r="F8340" s="6">
        <v>1</v>
      </c>
      <c r="G8340" s="6">
        <v>2</v>
      </c>
      <c r="H8340" s="6">
        <v>116</v>
      </c>
      <c r="I8340" s="6">
        <v>12</v>
      </c>
      <c r="J8340" s="6">
        <v>1</v>
      </c>
    </row>
    <row r="8341" spans="2:10" x14ac:dyDescent="0.25">
      <c r="B8341" s="6">
        <v>1</v>
      </c>
      <c r="C8341" s="6">
        <v>37</v>
      </c>
      <c r="D8341" s="6">
        <v>1</v>
      </c>
      <c r="E8341" s="6">
        <v>1</v>
      </c>
      <c r="F8341" s="6">
        <v>1</v>
      </c>
      <c r="G8341" s="6">
        <v>5</v>
      </c>
      <c r="H8341" s="6">
        <v>15</v>
      </c>
      <c r="I8341" s="6">
        <v>15</v>
      </c>
      <c r="J8341" s="6">
        <v>1</v>
      </c>
    </row>
    <row r="8342" spans="2:10" x14ac:dyDescent="0.25">
      <c r="B8342" s="6">
        <v>0</v>
      </c>
      <c r="C8342" s="6">
        <v>59</v>
      </c>
      <c r="D8342" s="6">
        <v>1</v>
      </c>
      <c r="E8342" s="6">
        <v>0</v>
      </c>
      <c r="F8342" s="6">
        <v>1</v>
      </c>
      <c r="G8342" s="6">
        <v>2</v>
      </c>
      <c r="H8342" s="6">
        <v>49</v>
      </c>
      <c r="I8342" s="6">
        <v>20</v>
      </c>
      <c r="J8342" s="6">
        <v>1</v>
      </c>
    </row>
    <row r="8343" spans="2:10" x14ac:dyDescent="0.25">
      <c r="B8343" s="6">
        <v>1</v>
      </c>
      <c r="C8343" s="6">
        <v>47</v>
      </c>
      <c r="D8343" s="6">
        <v>1</v>
      </c>
      <c r="E8343" s="6">
        <v>0</v>
      </c>
      <c r="F8343" s="6">
        <v>1</v>
      </c>
      <c r="G8343" s="6">
        <v>6</v>
      </c>
      <c r="H8343" s="6">
        <v>76</v>
      </c>
      <c r="I8343" s="6">
        <v>16</v>
      </c>
      <c r="J8343" s="6">
        <v>1</v>
      </c>
    </row>
    <row r="8344" spans="2:10" x14ac:dyDescent="0.25">
      <c r="B8344" s="6">
        <v>1</v>
      </c>
      <c r="C8344" s="6">
        <v>48</v>
      </c>
      <c r="D8344" s="6">
        <v>1</v>
      </c>
      <c r="E8344" s="6">
        <v>1</v>
      </c>
      <c r="F8344" s="6">
        <v>1</v>
      </c>
      <c r="G8344" s="6">
        <v>2</v>
      </c>
      <c r="H8344" s="6">
        <v>30</v>
      </c>
      <c r="I8344" s="6">
        <v>18</v>
      </c>
      <c r="J8344" s="6">
        <v>0</v>
      </c>
    </row>
    <row r="8345" spans="2:10" x14ac:dyDescent="0.25">
      <c r="B8345" s="6">
        <v>0</v>
      </c>
      <c r="C8345" s="6">
        <v>26</v>
      </c>
      <c r="D8345" s="6">
        <v>1</v>
      </c>
      <c r="E8345" s="6">
        <v>1</v>
      </c>
      <c r="F8345" s="6">
        <v>1</v>
      </c>
      <c r="G8345" s="6">
        <v>4</v>
      </c>
      <c r="H8345" s="6">
        <v>119</v>
      </c>
      <c r="I8345" s="6">
        <v>8</v>
      </c>
      <c r="J8345" s="6">
        <v>0</v>
      </c>
    </row>
    <row r="8346" spans="2:10" x14ac:dyDescent="0.25">
      <c r="B8346" s="6">
        <v>0</v>
      </c>
      <c r="C8346" s="6">
        <v>47</v>
      </c>
      <c r="D8346" s="6">
        <v>1</v>
      </c>
      <c r="E8346" s="6">
        <v>1</v>
      </c>
      <c r="F8346" s="6">
        <v>1</v>
      </c>
      <c r="G8346" s="6">
        <v>2</v>
      </c>
      <c r="H8346" s="6">
        <v>49</v>
      </c>
      <c r="I8346" s="6">
        <v>18</v>
      </c>
      <c r="J8346" s="6">
        <v>1</v>
      </c>
    </row>
    <row r="8347" spans="2:10" x14ac:dyDescent="0.25">
      <c r="B8347" s="6">
        <v>1</v>
      </c>
      <c r="C8347" s="6">
        <v>49</v>
      </c>
      <c r="D8347" s="6">
        <v>1</v>
      </c>
      <c r="E8347" s="6">
        <v>1</v>
      </c>
      <c r="F8347" s="6">
        <v>1</v>
      </c>
      <c r="G8347" s="6">
        <v>7</v>
      </c>
      <c r="H8347" s="6">
        <v>103</v>
      </c>
      <c r="I8347" s="6">
        <v>15</v>
      </c>
      <c r="J8347" s="6">
        <v>1</v>
      </c>
    </row>
    <row r="8348" spans="2:10" x14ac:dyDescent="0.25">
      <c r="B8348" s="6">
        <v>0</v>
      </c>
      <c r="C8348" s="6">
        <v>52</v>
      </c>
      <c r="D8348" s="6">
        <v>1</v>
      </c>
      <c r="E8348" s="6">
        <v>1</v>
      </c>
      <c r="F8348" s="6">
        <v>1</v>
      </c>
      <c r="G8348" s="6">
        <v>5</v>
      </c>
      <c r="H8348" s="6">
        <v>117</v>
      </c>
      <c r="I8348" s="6">
        <v>12</v>
      </c>
      <c r="J8348" s="6">
        <v>0</v>
      </c>
    </row>
    <row r="8349" spans="2:10" x14ac:dyDescent="0.25">
      <c r="B8349" s="6">
        <v>0</v>
      </c>
      <c r="C8349" s="6">
        <v>41</v>
      </c>
      <c r="D8349" s="6">
        <v>0</v>
      </c>
      <c r="E8349" s="6">
        <v>0</v>
      </c>
      <c r="F8349" s="6">
        <v>0</v>
      </c>
      <c r="G8349" s="6">
        <v>1</v>
      </c>
      <c r="H8349" s="6">
        <v>44.5</v>
      </c>
      <c r="I8349" s="6">
        <v>8</v>
      </c>
      <c r="J8349" s="6">
        <v>1</v>
      </c>
    </row>
    <row r="8350" spans="2:10" x14ac:dyDescent="0.25">
      <c r="B8350" s="6">
        <v>0</v>
      </c>
      <c r="C8350" s="6">
        <v>59</v>
      </c>
      <c r="D8350" s="6">
        <v>1</v>
      </c>
      <c r="E8350" s="6">
        <v>1</v>
      </c>
      <c r="F8350" s="6">
        <v>1</v>
      </c>
      <c r="G8350" s="6">
        <v>3</v>
      </c>
      <c r="H8350" s="6">
        <v>84</v>
      </c>
      <c r="I8350" s="6">
        <v>20</v>
      </c>
      <c r="J8350" s="6">
        <v>1</v>
      </c>
    </row>
    <row r="8351" spans="2:10" x14ac:dyDescent="0.25">
      <c r="B8351" s="6">
        <v>1</v>
      </c>
      <c r="C8351" s="6">
        <v>49</v>
      </c>
      <c r="D8351" s="6">
        <v>1</v>
      </c>
      <c r="E8351" s="6">
        <v>0</v>
      </c>
      <c r="F8351" s="6">
        <v>1</v>
      </c>
      <c r="G8351" s="6">
        <v>4</v>
      </c>
      <c r="H8351" s="6">
        <v>137</v>
      </c>
      <c r="I8351" s="6">
        <v>15</v>
      </c>
      <c r="J8351" s="6">
        <v>0</v>
      </c>
    </row>
    <row r="8352" spans="2:10" x14ac:dyDescent="0.25">
      <c r="B8352" s="6">
        <v>0</v>
      </c>
      <c r="C8352" s="6">
        <v>45</v>
      </c>
      <c r="D8352" s="6">
        <v>1</v>
      </c>
      <c r="E8352" s="6">
        <v>0</v>
      </c>
      <c r="F8352" s="6">
        <v>1</v>
      </c>
      <c r="G8352" s="6">
        <v>4</v>
      </c>
      <c r="H8352" s="6">
        <v>90</v>
      </c>
      <c r="I8352" s="6">
        <v>20</v>
      </c>
      <c r="J8352" s="6">
        <v>1</v>
      </c>
    </row>
    <row r="8353" spans="2:10" x14ac:dyDescent="0.25">
      <c r="B8353" s="6">
        <v>1</v>
      </c>
      <c r="C8353" s="6">
        <v>39</v>
      </c>
      <c r="D8353" s="6">
        <v>1</v>
      </c>
      <c r="E8353" s="6">
        <v>1</v>
      </c>
      <c r="F8353" s="6">
        <v>1</v>
      </c>
      <c r="G8353" s="6">
        <v>7</v>
      </c>
      <c r="H8353" s="6">
        <v>159</v>
      </c>
      <c r="I8353" s="6">
        <v>15</v>
      </c>
      <c r="J8353" s="6">
        <v>1</v>
      </c>
    </row>
    <row r="8354" spans="2:10" x14ac:dyDescent="0.25">
      <c r="B8354" s="6">
        <v>0</v>
      </c>
      <c r="C8354" s="6">
        <v>35</v>
      </c>
      <c r="D8354" s="6">
        <v>1</v>
      </c>
      <c r="E8354" s="6">
        <v>1</v>
      </c>
      <c r="F8354" s="6">
        <v>1</v>
      </c>
      <c r="G8354" s="6">
        <v>5</v>
      </c>
      <c r="H8354" s="6">
        <v>185</v>
      </c>
      <c r="I8354" s="6">
        <v>12</v>
      </c>
      <c r="J8354" s="6">
        <v>0</v>
      </c>
    </row>
    <row r="8355" spans="2:10" x14ac:dyDescent="0.25">
      <c r="B8355" s="6">
        <v>1</v>
      </c>
      <c r="C8355" s="6">
        <v>37</v>
      </c>
      <c r="D8355" s="6">
        <v>1</v>
      </c>
      <c r="E8355" s="6">
        <v>1</v>
      </c>
      <c r="F8355" s="6">
        <v>0</v>
      </c>
      <c r="G8355" s="6">
        <v>1</v>
      </c>
      <c r="H8355" s="6">
        <v>132</v>
      </c>
      <c r="I8355" s="6">
        <v>18</v>
      </c>
      <c r="J8355" s="6">
        <v>0</v>
      </c>
    </row>
    <row r="8356" spans="2:10" x14ac:dyDescent="0.25">
      <c r="B8356" s="6">
        <v>0</v>
      </c>
      <c r="C8356" s="6">
        <v>39</v>
      </c>
      <c r="D8356" s="6">
        <v>1</v>
      </c>
      <c r="E8356" s="6">
        <v>1</v>
      </c>
      <c r="F8356" s="6">
        <v>1</v>
      </c>
      <c r="G8356" s="6">
        <v>4</v>
      </c>
      <c r="H8356" s="6">
        <v>108</v>
      </c>
      <c r="I8356" s="6">
        <v>12</v>
      </c>
      <c r="J8356" s="6">
        <v>0</v>
      </c>
    </row>
    <row r="8357" spans="2:10" x14ac:dyDescent="0.25">
      <c r="B8357" s="6">
        <v>0</v>
      </c>
      <c r="C8357" s="6">
        <v>54</v>
      </c>
      <c r="D8357" s="6">
        <v>1</v>
      </c>
      <c r="E8357" s="6">
        <v>1</v>
      </c>
      <c r="F8357" s="6">
        <v>1</v>
      </c>
      <c r="G8357" s="6">
        <v>5</v>
      </c>
      <c r="H8357" s="6">
        <v>152</v>
      </c>
      <c r="I8357" s="6">
        <v>12</v>
      </c>
      <c r="J8357" s="6">
        <v>1</v>
      </c>
    </row>
    <row r="8358" spans="2:10" x14ac:dyDescent="0.25">
      <c r="B8358" s="6">
        <v>0</v>
      </c>
      <c r="C8358" s="6">
        <v>46</v>
      </c>
      <c r="D8358" s="6">
        <v>1</v>
      </c>
      <c r="E8358" s="6">
        <v>0</v>
      </c>
      <c r="F8358" s="6">
        <v>1</v>
      </c>
      <c r="G8358" s="6">
        <v>3</v>
      </c>
      <c r="H8358" s="6">
        <v>36</v>
      </c>
      <c r="I8358" s="6">
        <v>20</v>
      </c>
      <c r="J8358" s="6">
        <v>1</v>
      </c>
    </row>
    <row r="8359" spans="2:10" x14ac:dyDescent="0.25">
      <c r="B8359" s="6">
        <v>0</v>
      </c>
      <c r="C8359" s="6">
        <v>62</v>
      </c>
      <c r="D8359" s="6">
        <v>1</v>
      </c>
      <c r="E8359" s="6">
        <v>0</v>
      </c>
      <c r="F8359" s="6">
        <v>1</v>
      </c>
      <c r="G8359" s="6">
        <v>4</v>
      </c>
      <c r="H8359" s="6">
        <v>65</v>
      </c>
      <c r="I8359" s="6">
        <v>8</v>
      </c>
      <c r="J8359" s="6">
        <v>0</v>
      </c>
    </row>
    <row r="8360" spans="2:10" x14ac:dyDescent="0.25">
      <c r="B8360" s="6">
        <v>0</v>
      </c>
      <c r="C8360" s="6">
        <v>47</v>
      </c>
      <c r="D8360" s="6">
        <v>1</v>
      </c>
      <c r="E8360" s="6">
        <v>1</v>
      </c>
      <c r="F8360" s="6">
        <v>0</v>
      </c>
      <c r="G8360" s="6">
        <v>2</v>
      </c>
      <c r="H8360" s="6">
        <v>32</v>
      </c>
      <c r="I8360" s="6">
        <v>12</v>
      </c>
      <c r="J8360" s="6">
        <v>0</v>
      </c>
    </row>
    <row r="8361" spans="2:10" x14ac:dyDescent="0.25">
      <c r="B8361" s="6">
        <v>0</v>
      </c>
      <c r="C8361" s="6">
        <v>45</v>
      </c>
      <c r="D8361" s="6">
        <v>1</v>
      </c>
      <c r="E8361" s="6">
        <v>1</v>
      </c>
      <c r="F8361" s="6">
        <v>1</v>
      </c>
      <c r="G8361" s="6">
        <v>5</v>
      </c>
      <c r="H8361" s="6">
        <v>238</v>
      </c>
      <c r="I8361" s="6">
        <v>15</v>
      </c>
      <c r="J8361" s="6">
        <v>1</v>
      </c>
    </row>
    <row r="8362" spans="2:10" x14ac:dyDescent="0.25">
      <c r="B8362" s="6">
        <v>1</v>
      </c>
      <c r="C8362" s="6">
        <v>46</v>
      </c>
      <c r="D8362" s="6">
        <v>1</v>
      </c>
      <c r="E8362" s="6">
        <v>1</v>
      </c>
      <c r="F8362" s="6">
        <v>0</v>
      </c>
      <c r="G8362" s="6">
        <v>4</v>
      </c>
      <c r="H8362" s="6">
        <v>147.5</v>
      </c>
      <c r="I8362" s="6">
        <v>15</v>
      </c>
      <c r="J8362" s="6">
        <v>0</v>
      </c>
    </row>
    <row r="8363" spans="2:10" x14ac:dyDescent="0.25">
      <c r="B8363" s="6">
        <v>1</v>
      </c>
      <c r="C8363" s="6">
        <v>34</v>
      </c>
      <c r="D8363" s="6">
        <v>1</v>
      </c>
      <c r="E8363" s="6">
        <v>1</v>
      </c>
      <c r="F8363" s="6">
        <v>1</v>
      </c>
      <c r="G8363" s="6">
        <v>2</v>
      </c>
      <c r="H8363" s="6">
        <v>153</v>
      </c>
      <c r="I8363" s="6">
        <v>18</v>
      </c>
      <c r="J8363" s="6">
        <v>0</v>
      </c>
    </row>
    <row r="8364" spans="2:10" x14ac:dyDescent="0.25">
      <c r="B8364" s="6">
        <v>1</v>
      </c>
      <c r="C8364" s="6">
        <v>43</v>
      </c>
      <c r="D8364" s="6">
        <v>1</v>
      </c>
      <c r="E8364" s="6">
        <v>1</v>
      </c>
      <c r="F8364" s="6">
        <v>1</v>
      </c>
      <c r="G8364" s="6">
        <v>2</v>
      </c>
      <c r="H8364" s="6">
        <v>80</v>
      </c>
      <c r="I8364" s="6">
        <v>18</v>
      </c>
      <c r="J8364" s="6">
        <v>0</v>
      </c>
    </row>
    <row r="8365" spans="2:10" x14ac:dyDescent="0.25">
      <c r="B8365" s="6">
        <v>1</v>
      </c>
      <c r="C8365" s="6">
        <v>58</v>
      </c>
      <c r="D8365" s="6">
        <v>1</v>
      </c>
      <c r="E8365" s="6">
        <v>1</v>
      </c>
      <c r="F8365" s="6">
        <v>0</v>
      </c>
      <c r="G8365" s="6">
        <v>1</v>
      </c>
      <c r="H8365" s="6">
        <v>73</v>
      </c>
      <c r="I8365" s="6">
        <v>20</v>
      </c>
      <c r="J8365" s="6">
        <v>0</v>
      </c>
    </row>
    <row r="8366" spans="2:10" x14ac:dyDescent="0.25">
      <c r="B8366" s="6">
        <v>0</v>
      </c>
      <c r="C8366" s="6">
        <v>53</v>
      </c>
      <c r="D8366" s="6">
        <v>1</v>
      </c>
      <c r="E8366" s="6">
        <v>1</v>
      </c>
      <c r="F8366" s="6">
        <v>1</v>
      </c>
      <c r="G8366" s="6">
        <v>5</v>
      </c>
      <c r="H8366" s="6">
        <v>24</v>
      </c>
      <c r="I8366" s="6">
        <v>18</v>
      </c>
      <c r="J8366" s="6">
        <v>1</v>
      </c>
    </row>
    <row r="8367" spans="2:10" x14ac:dyDescent="0.25">
      <c r="B8367" s="6">
        <v>0</v>
      </c>
      <c r="C8367" s="6">
        <v>47</v>
      </c>
      <c r="D8367" s="6">
        <v>1</v>
      </c>
      <c r="E8367" s="6">
        <v>1</v>
      </c>
      <c r="F8367" s="6">
        <v>1</v>
      </c>
      <c r="G8367" s="6">
        <v>2</v>
      </c>
      <c r="H8367" s="6">
        <v>83.5</v>
      </c>
      <c r="I8367" s="6">
        <v>18</v>
      </c>
      <c r="J8367" s="6">
        <v>1</v>
      </c>
    </row>
    <row r="8368" spans="2:10" x14ac:dyDescent="0.25">
      <c r="B8368" s="6">
        <v>1</v>
      </c>
      <c r="C8368" s="6">
        <v>43</v>
      </c>
      <c r="D8368" s="6">
        <v>1</v>
      </c>
      <c r="E8368" s="6">
        <v>0</v>
      </c>
      <c r="F8368" s="6">
        <v>1</v>
      </c>
      <c r="G8368" s="6">
        <v>2</v>
      </c>
      <c r="H8368" s="6">
        <v>66</v>
      </c>
      <c r="I8368" s="6">
        <v>15</v>
      </c>
      <c r="J8368" s="6">
        <v>0</v>
      </c>
    </row>
    <row r="8369" spans="2:10" x14ac:dyDescent="0.25">
      <c r="B8369" s="6">
        <v>0</v>
      </c>
      <c r="C8369" s="6">
        <v>66</v>
      </c>
      <c r="D8369" s="6">
        <v>1</v>
      </c>
      <c r="E8369" s="6">
        <v>1</v>
      </c>
      <c r="F8369" s="6">
        <v>1</v>
      </c>
      <c r="G8369" s="6">
        <v>3</v>
      </c>
      <c r="H8369" s="6">
        <v>38.5</v>
      </c>
      <c r="I8369" s="6">
        <v>20</v>
      </c>
      <c r="J8369" s="6">
        <v>1</v>
      </c>
    </row>
    <row r="8370" spans="2:10" x14ac:dyDescent="0.25">
      <c r="B8370" s="6">
        <v>0</v>
      </c>
      <c r="C8370" s="6">
        <v>37</v>
      </c>
      <c r="D8370" s="6">
        <v>1</v>
      </c>
      <c r="E8370" s="6">
        <v>1</v>
      </c>
      <c r="F8370" s="6">
        <v>1</v>
      </c>
      <c r="G8370" s="6">
        <v>3</v>
      </c>
      <c r="H8370" s="6">
        <v>120</v>
      </c>
      <c r="I8370" s="6">
        <v>18</v>
      </c>
      <c r="J8370" s="6">
        <v>1</v>
      </c>
    </row>
    <row r="8371" spans="2:10" x14ac:dyDescent="0.25">
      <c r="B8371" s="6">
        <v>1</v>
      </c>
      <c r="C8371" s="6">
        <v>48</v>
      </c>
      <c r="D8371" s="6">
        <v>0</v>
      </c>
      <c r="E8371" s="6">
        <v>1</v>
      </c>
      <c r="F8371" s="6">
        <v>1</v>
      </c>
      <c r="G8371" s="6">
        <v>3</v>
      </c>
      <c r="H8371" s="6">
        <v>17</v>
      </c>
      <c r="I8371" s="6">
        <v>20</v>
      </c>
      <c r="J8371" s="6">
        <v>0</v>
      </c>
    </row>
    <row r="8372" spans="2:10" x14ac:dyDescent="0.25">
      <c r="B8372" s="6">
        <v>0</v>
      </c>
      <c r="C8372" s="6">
        <v>38</v>
      </c>
      <c r="D8372" s="6">
        <v>1</v>
      </c>
      <c r="E8372" s="6">
        <v>1</v>
      </c>
      <c r="F8372" s="6">
        <v>1</v>
      </c>
      <c r="G8372" s="6">
        <v>5</v>
      </c>
      <c r="H8372" s="6">
        <v>165</v>
      </c>
      <c r="I8372" s="6">
        <v>8</v>
      </c>
      <c r="J8372" s="6">
        <v>0</v>
      </c>
    </row>
    <row r="8373" spans="2:10" x14ac:dyDescent="0.25">
      <c r="B8373" s="6">
        <v>1</v>
      </c>
      <c r="C8373" s="6">
        <v>45</v>
      </c>
      <c r="D8373" s="6">
        <v>1</v>
      </c>
      <c r="E8373" s="6">
        <v>1</v>
      </c>
      <c r="F8373" s="6">
        <v>1</v>
      </c>
      <c r="G8373" s="6">
        <v>3</v>
      </c>
      <c r="H8373" s="6">
        <v>14.5</v>
      </c>
      <c r="I8373" s="6">
        <v>13</v>
      </c>
      <c r="J8373" s="6">
        <v>1</v>
      </c>
    </row>
    <row r="8374" spans="2:10" x14ac:dyDescent="0.25">
      <c r="B8374" s="6">
        <v>1</v>
      </c>
      <c r="C8374" s="6">
        <v>38</v>
      </c>
      <c r="D8374" s="6">
        <v>1</v>
      </c>
      <c r="E8374" s="6">
        <v>1</v>
      </c>
      <c r="F8374" s="6">
        <v>0</v>
      </c>
      <c r="G8374" s="6">
        <v>1</v>
      </c>
      <c r="H8374" s="6">
        <v>45.5</v>
      </c>
      <c r="I8374" s="6">
        <v>18</v>
      </c>
      <c r="J8374" s="6">
        <v>0</v>
      </c>
    </row>
    <row r="8375" spans="2:10" x14ac:dyDescent="0.25">
      <c r="B8375" s="6">
        <v>1</v>
      </c>
      <c r="C8375" s="6">
        <v>39</v>
      </c>
      <c r="D8375" s="6">
        <v>1</v>
      </c>
      <c r="E8375" s="6">
        <v>1</v>
      </c>
      <c r="F8375" s="6">
        <v>1</v>
      </c>
      <c r="G8375" s="6">
        <v>6</v>
      </c>
      <c r="H8375" s="6">
        <v>102</v>
      </c>
      <c r="I8375" s="6">
        <v>15</v>
      </c>
      <c r="J8375" s="6">
        <v>1</v>
      </c>
    </row>
    <row r="8376" spans="2:10" x14ac:dyDescent="0.25">
      <c r="B8376" s="6">
        <v>1</v>
      </c>
      <c r="C8376" s="6">
        <v>47</v>
      </c>
      <c r="D8376" s="6">
        <v>0</v>
      </c>
      <c r="E8376" s="6">
        <v>0</v>
      </c>
      <c r="F8376" s="6">
        <v>0</v>
      </c>
      <c r="G8376" s="6">
        <v>5</v>
      </c>
      <c r="H8376" s="6">
        <v>42</v>
      </c>
      <c r="I8376" s="6">
        <v>13</v>
      </c>
      <c r="J8376" s="6">
        <v>0</v>
      </c>
    </row>
    <row r="8377" spans="2:10" x14ac:dyDescent="0.25">
      <c r="B8377" s="6">
        <v>0</v>
      </c>
      <c r="C8377" s="6">
        <v>47</v>
      </c>
      <c r="D8377" s="6">
        <v>1</v>
      </c>
      <c r="E8377" s="6">
        <v>1</v>
      </c>
      <c r="F8377" s="6">
        <v>1</v>
      </c>
      <c r="G8377" s="6">
        <v>5</v>
      </c>
      <c r="H8377" s="6">
        <v>190</v>
      </c>
      <c r="I8377" s="6">
        <v>15</v>
      </c>
      <c r="J8377" s="6">
        <v>1</v>
      </c>
    </row>
    <row r="8378" spans="2:10" x14ac:dyDescent="0.25">
      <c r="B8378" s="6">
        <v>0</v>
      </c>
      <c r="C8378" s="6">
        <v>64</v>
      </c>
      <c r="D8378" s="6">
        <v>1</v>
      </c>
      <c r="E8378" s="6">
        <v>0</v>
      </c>
      <c r="F8378" s="6">
        <v>1</v>
      </c>
      <c r="G8378" s="6">
        <v>3</v>
      </c>
      <c r="H8378" s="6">
        <v>76</v>
      </c>
      <c r="I8378" s="6">
        <v>20</v>
      </c>
      <c r="J8378" s="6">
        <v>0</v>
      </c>
    </row>
    <row r="8379" spans="2:10" x14ac:dyDescent="0.25">
      <c r="B8379" s="6">
        <v>1</v>
      </c>
      <c r="C8379" s="6">
        <v>45</v>
      </c>
      <c r="D8379" s="6">
        <v>1</v>
      </c>
      <c r="E8379" s="6">
        <v>1</v>
      </c>
      <c r="F8379" s="6">
        <v>1</v>
      </c>
      <c r="G8379" s="6">
        <v>4</v>
      </c>
      <c r="H8379" s="6">
        <v>168</v>
      </c>
      <c r="I8379" s="6">
        <v>16</v>
      </c>
      <c r="J8379" s="6">
        <v>0</v>
      </c>
    </row>
    <row r="8380" spans="2:10" x14ac:dyDescent="0.25">
      <c r="B8380" s="6">
        <v>0</v>
      </c>
      <c r="C8380" s="6">
        <v>55</v>
      </c>
      <c r="D8380" s="6">
        <v>1</v>
      </c>
      <c r="E8380" s="6">
        <v>1</v>
      </c>
      <c r="F8380" s="6">
        <v>1</v>
      </c>
      <c r="G8380" s="6">
        <v>4</v>
      </c>
      <c r="H8380" s="6">
        <v>159</v>
      </c>
      <c r="I8380" s="6">
        <v>20</v>
      </c>
      <c r="J8380" s="6">
        <v>1</v>
      </c>
    </row>
    <row r="8381" spans="2:10" x14ac:dyDescent="0.25">
      <c r="B8381" s="6">
        <v>1</v>
      </c>
      <c r="C8381" s="6">
        <v>34</v>
      </c>
      <c r="D8381" s="6">
        <v>1</v>
      </c>
      <c r="E8381" s="6">
        <v>0</v>
      </c>
      <c r="F8381" s="6">
        <v>1</v>
      </c>
      <c r="G8381" s="6">
        <v>5</v>
      </c>
      <c r="H8381" s="6">
        <v>148</v>
      </c>
      <c r="I8381" s="6">
        <v>15</v>
      </c>
      <c r="J8381" s="6">
        <v>1</v>
      </c>
    </row>
    <row r="8382" spans="2:10" x14ac:dyDescent="0.25">
      <c r="B8382" s="6">
        <v>0</v>
      </c>
      <c r="C8382" s="6">
        <v>46</v>
      </c>
      <c r="D8382" s="6">
        <v>0</v>
      </c>
      <c r="E8382" s="6">
        <v>1</v>
      </c>
      <c r="F8382" s="6">
        <v>1</v>
      </c>
      <c r="G8382" s="6">
        <v>3</v>
      </c>
      <c r="H8382" s="6">
        <v>101</v>
      </c>
      <c r="I8382" s="6">
        <v>18</v>
      </c>
      <c r="J8382" s="6">
        <v>1</v>
      </c>
    </row>
    <row r="8383" spans="2:10" x14ac:dyDescent="0.25">
      <c r="B8383" s="6">
        <v>0</v>
      </c>
      <c r="C8383" s="6">
        <v>54</v>
      </c>
      <c r="D8383" s="6">
        <v>1</v>
      </c>
      <c r="E8383" s="6">
        <v>1</v>
      </c>
      <c r="F8383" s="6">
        <v>1</v>
      </c>
      <c r="G8383" s="6">
        <v>5</v>
      </c>
      <c r="H8383" s="6">
        <v>39</v>
      </c>
      <c r="I8383" s="6">
        <v>8</v>
      </c>
      <c r="J8383" s="6">
        <v>0</v>
      </c>
    </row>
    <row r="8384" spans="2:10" x14ac:dyDescent="0.25">
      <c r="B8384" s="6">
        <v>0</v>
      </c>
      <c r="C8384" s="6">
        <v>68</v>
      </c>
      <c r="D8384" s="6">
        <v>1</v>
      </c>
      <c r="E8384" s="6">
        <v>1</v>
      </c>
      <c r="F8384" s="6">
        <v>1</v>
      </c>
      <c r="G8384" s="6">
        <v>3</v>
      </c>
      <c r="H8384" s="6">
        <v>81</v>
      </c>
      <c r="I8384" s="6">
        <v>20</v>
      </c>
      <c r="J8384" s="6">
        <v>1</v>
      </c>
    </row>
    <row r="8385" spans="2:10" x14ac:dyDescent="0.25">
      <c r="B8385" s="6">
        <v>0</v>
      </c>
      <c r="C8385" s="6">
        <v>48</v>
      </c>
      <c r="D8385" s="6">
        <v>1</v>
      </c>
      <c r="E8385" s="6">
        <v>1</v>
      </c>
      <c r="F8385" s="6">
        <v>1</v>
      </c>
      <c r="G8385" s="6">
        <v>5</v>
      </c>
      <c r="H8385" s="6">
        <v>209</v>
      </c>
      <c r="I8385" s="6">
        <v>8</v>
      </c>
      <c r="J8385" s="6">
        <v>0</v>
      </c>
    </row>
    <row r="8386" spans="2:10" x14ac:dyDescent="0.25">
      <c r="B8386" s="6">
        <v>1</v>
      </c>
      <c r="C8386" s="6">
        <v>65</v>
      </c>
      <c r="D8386" s="6">
        <v>1</v>
      </c>
      <c r="E8386" s="6">
        <v>1</v>
      </c>
      <c r="F8386" s="6">
        <v>0</v>
      </c>
      <c r="G8386" s="6">
        <v>1</v>
      </c>
      <c r="H8386" s="6">
        <v>34</v>
      </c>
      <c r="I8386" s="6">
        <v>20</v>
      </c>
      <c r="J8386" s="6">
        <v>0</v>
      </c>
    </row>
    <row r="8387" spans="2:10" x14ac:dyDescent="0.25">
      <c r="B8387" s="6">
        <v>0</v>
      </c>
      <c r="C8387" s="6">
        <v>64</v>
      </c>
      <c r="D8387" s="6">
        <v>0</v>
      </c>
      <c r="E8387" s="6">
        <v>1</v>
      </c>
      <c r="F8387" s="6">
        <v>1</v>
      </c>
      <c r="G8387" s="6">
        <v>4</v>
      </c>
      <c r="H8387" s="6">
        <v>120</v>
      </c>
      <c r="I8387" s="6">
        <v>20</v>
      </c>
      <c r="J8387" s="6">
        <v>1</v>
      </c>
    </row>
    <row r="8388" spans="2:10" x14ac:dyDescent="0.25">
      <c r="B8388" s="6">
        <v>0</v>
      </c>
      <c r="C8388" s="6">
        <v>30</v>
      </c>
      <c r="D8388" s="6">
        <v>1</v>
      </c>
      <c r="E8388" s="6">
        <v>1</v>
      </c>
      <c r="F8388" s="6">
        <v>1</v>
      </c>
      <c r="G8388" s="6">
        <v>3</v>
      </c>
      <c r="H8388" s="6">
        <v>187</v>
      </c>
      <c r="I8388" s="6">
        <v>12</v>
      </c>
      <c r="J8388" s="6">
        <v>0</v>
      </c>
    </row>
    <row r="8389" spans="2:10" x14ac:dyDescent="0.25">
      <c r="B8389" s="6">
        <v>0</v>
      </c>
      <c r="C8389" s="6">
        <v>33</v>
      </c>
      <c r="D8389" s="6">
        <v>1</v>
      </c>
      <c r="E8389" s="6">
        <v>1</v>
      </c>
      <c r="F8389" s="6">
        <v>0</v>
      </c>
      <c r="G8389" s="6">
        <v>1</v>
      </c>
      <c r="H8389" s="6">
        <v>80.5</v>
      </c>
      <c r="I8389" s="6">
        <v>17</v>
      </c>
      <c r="J8389" s="6">
        <v>1</v>
      </c>
    </row>
    <row r="8390" spans="2:10" x14ac:dyDescent="0.25">
      <c r="B8390" s="6">
        <v>0</v>
      </c>
      <c r="C8390" s="6">
        <v>36</v>
      </c>
      <c r="D8390" s="6">
        <v>1</v>
      </c>
      <c r="E8390" s="6">
        <v>1</v>
      </c>
      <c r="F8390" s="6">
        <v>0</v>
      </c>
      <c r="G8390" s="6">
        <v>3</v>
      </c>
      <c r="H8390" s="6">
        <v>47</v>
      </c>
      <c r="I8390" s="6">
        <v>8</v>
      </c>
      <c r="J8390" s="6">
        <v>0</v>
      </c>
    </row>
    <row r="8391" spans="2:10" x14ac:dyDescent="0.25">
      <c r="B8391" s="6">
        <v>1</v>
      </c>
      <c r="C8391" s="6">
        <v>60</v>
      </c>
      <c r="D8391" s="6">
        <v>1</v>
      </c>
      <c r="E8391" s="6">
        <v>1</v>
      </c>
      <c r="F8391" s="6">
        <v>1</v>
      </c>
      <c r="G8391" s="6">
        <v>3</v>
      </c>
      <c r="H8391" s="6">
        <v>44</v>
      </c>
      <c r="I8391" s="6">
        <v>16</v>
      </c>
      <c r="J8391" s="6">
        <v>0</v>
      </c>
    </row>
    <row r="8392" spans="2:10" x14ac:dyDescent="0.25">
      <c r="B8392" s="6">
        <v>1</v>
      </c>
      <c r="C8392" s="6">
        <v>47</v>
      </c>
      <c r="D8392" s="6">
        <v>1</v>
      </c>
      <c r="E8392" s="6">
        <v>1</v>
      </c>
      <c r="F8392" s="6">
        <v>1</v>
      </c>
      <c r="G8392" s="6">
        <v>3</v>
      </c>
      <c r="H8392" s="6">
        <v>158</v>
      </c>
      <c r="I8392" s="6">
        <v>15</v>
      </c>
      <c r="J8392" s="6">
        <v>0</v>
      </c>
    </row>
    <row r="8393" spans="2:10" x14ac:dyDescent="0.25">
      <c r="B8393" s="6">
        <v>1</v>
      </c>
      <c r="C8393" s="6">
        <v>55</v>
      </c>
      <c r="D8393" s="6">
        <v>1</v>
      </c>
      <c r="E8393" s="6">
        <v>1</v>
      </c>
      <c r="F8393" s="6">
        <v>1</v>
      </c>
      <c r="G8393" s="6">
        <v>2</v>
      </c>
      <c r="H8393" s="6">
        <v>70</v>
      </c>
      <c r="I8393" s="6">
        <v>20</v>
      </c>
      <c r="J8393" s="6">
        <v>0</v>
      </c>
    </row>
    <row r="8394" spans="2:10" x14ac:dyDescent="0.25">
      <c r="B8394" s="6">
        <v>1</v>
      </c>
      <c r="C8394" s="6">
        <v>44</v>
      </c>
      <c r="D8394" s="6">
        <v>1</v>
      </c>
      <c r="E8394" s="6">
        <v>1</v>
      </c>
      <c r="F8394" s="6">
        <v>1</v>
      </c>
      <c r="G8394" s="6">
        <v>7</v>
      </c>
      <c r="H8394" s="6">
        <v>107</v>
      </c>
      <c r="I8394" s="6">
        <v>18</v>
      </c>
      <c r="J8394" s="6">
        <v>0</v>
      </c>
    </row>
    <row r="8395" spans="2:10" x14ac:dyDescent="0.25">
      <c r="B8395" s="6">
        <v>0</v>
      </c>
      <c r="C8395" s="6">
        <v>39</v>
      </c>
      <c r="D8395" s="6">
        <v>0</v>
      </c>
      <c r="E8395" s="6">
        <v>0</v>
      </c>
      <c r="F8395" s="6">
        <v>0</v>
      </c>
      <c r="G8395" s="6">
        <v>1</v>
      </c>
      <c r="H8395" s="6">
        <v>6</v>
      </c>
      <c r="I8395" s="6">
        <v>8</v>
      </c>
      <c r="J8395" s="6">
        <v>1</v>
      </c>
    </row>
    <row r="8396" spans="2:10" x14ac:dyDescent="0.25">
      <c r="B8396" s="6">
        <v>1</v>
      </c>
      <c r="C8396" s="6">
        <v>62</v>
      </c>
      <c r="D8396" s="6">
        <v>1</v>
      </c>
      <c r="E8396" s="6">
        <v>1</v>
      </c>
      <c r="F8396" s="6">
        <v>1</v>
      </c>
      <c r="G8396" s="6">
        <v>4</v>
      </c>
      <c r="H8396" s="6">
        <v>116</v>
      </c>
      <c r="I8396" s="6">
        <v>20</v>
      </c>
      <c r="J8396" s="6">
        <v>0</v>
      </c>
    </row>
    <row r="8397" spans="2:10" x14ac:dyDescent="0.25">
      <c r="B8397" s="6">
        <v>1</v>
      </c>
      <c r="C8397" s="6">
        <v>39</v>
      </c>
      <c r="D8397" s="6">
        <v>1</v>
      </c>
      <c r="E8397" s="6">
        <v>1</v>
      </c>
      <c r="F8397" s="6">
        <v>1</v>
      </c>
      <c r="G8397" s="6">
        <v>7</v>
      </c>
      <c r="H8397" s="6">
        <v>131</v>
      </c>
      <c r="I8397" s="6">
        <v>15</v>
      </c>
      <c r="J8397" s="6">
        <v>1</v>
      </c>
    </row>
    <row r="8398" spans="2:10" x14ac:dyDescent="0.25">
      <c r="B8398" s="6">
        <v>1</v>
      </c>
      <c r="C8398" s="6">
        <v>41</v>
      </c>
      <c r="D8398" s="6">
        <v>1</v>
      </c>
      <c r="E8398" s="6">
        <v>0</v>
      </c>
      <c r="F8398" s="6">
        <v>1</v>
      </c>
      <c r="G8398" s="6">
        <v>2</v>
      </c>
      <c r="H8398" s="6">
        <v>33</v>
      </c>
      <c r="I8398" s="6">
        <v>15</v>
      </c>
      <c r="J8398" s="6">
        <v>1</v>
      </c>
    </row>
    <row r="8399" spans="2:10" x14ac:dyDescent="0.25">
      <c r="B8399" s="6">
        <v>1</v>
      </c>
      <c r="C8399" s="6">
        <v>44</v>
      </c>
      <c r="D8399" s="6">
        <v>0</v>
      </c>
      <c r="E8399" s="6">
        <v>1</v>
      </c>
      <c r="F8399" s="6">
        <v>1</v>
      </c>
      <c r="G8399" s="6">
        <v>3</v>
      </c>
      <c r="H8399" s="6">
        <v>100</v>
      </c>
      <c r="I8399" s="6">
        <v>20</v>
      </c>
      <c r="J8399" s="6">
        <v>0</v>
      </c>
    </row>
    <row r="8400" spans="2:10" x14ac:dyDescent="0.25">
      <c r="B8400" s="6">
        <v>0</v>
      </c>
      <c r="C8400" s="6">
        <v>45</v>
      </c>
      <c r="D8400" s="6">
        <v>1</v>
      </c>
      <c r="E8400" s="6">
        <v>0</v>
      </c>
      <c r="F8400" s="6">
        <v>0</v>
      </c>
      <c r="G8400" s="6">
        <v>6</v>
      </c>
      <c r="H8400" s="6">
        <v>528</v>
      </c>
      <c r="I8400" s="6">
        <v>8</v>
      </c>
      <c r="J8400" s="6">
        <v>1</v>
      </c>
    </row>
    <row r="8401" spans="2:10" x14ac:dyDescent="0.25">
      <c r="B8401" s="6">
        <v>1</v>
      </c>
      <c r="C8401" s="6">
        <v>42</v>
      </c>
      <c r="D8401" s="6">
        <v>1</v>
      </c>
      <c r="E8401" s="6">
        <v>1</v>
      </c>
      <c r="F8401" s="6">
        <v>0</v>
      </c>
      <c r="G8401" s="6">
        <v>1</v>
      </c>
      <c r="H8401" s="6">
        <v>47</v>
      </c>
      <c r="I8401" s="6">
        <v>15</v>
      </c>
      <c r="J8401" s="6">
        <v>0</v>
      </c>
    </row>
    <row r="8402" spans="2:10" x14ac:dyDescent="0.25">
      <c r="B8402" s="6">
        <v>1</v>
      </c>
      <c r="C8402" s="6">
        <v>61</v>
      </c>
      <c r="D8402" s="6">
        <v>1</v>
      </c>
      <c r="E8402" s="6">
        <v>1</v>
      </c>
      <c r="F8402" s="6">
        <v>0</v>
      </c>
      <c r="G8402" s="6">
        <v>2</v>
      </c>
      <c r="H8402" s="6">
        <v>76</v>
      </c>
      <c r="I8402" s="6">
        <v>20</v>
      </c>
      <c r="J8402" s="6">
        <v>0</v>
      </c>
    </row>
    <row r="8403" spans="2:10" x14ac:dyDescent="0.25">
      <c r="B8403" s="6">
        <v>0</v>
      </c>
      <c r="C8403" s="6">
        <v>61</v>
      </c>
      <c r="D8403" s="6">
        <v>1</v>
      </c>
      <c r="E8403" s="6">
        <v>0</v>
      </c>
      <c r="F8403" s="6">
        <v>1</v>
      </c>
      <c r="G8403" s="6">
        <v>3</v>
      </c>
      <c r="H8403" s="6">
        <v>39</v>
      </c>
      <c r="I8403" s="6">
        <v>20</v>
      </c>
      <c r="J8403" s="6">
        <v>1</v>
      </c>
    </row>
    <row r="8404" spans="2:10" x14ac:dyDescent="0.25">
      <c r="B8404" s="6">
        <v>1</v>
      </c>
      <c r="C8404" s="6">
        <v>70</v>
      </c>
      <c r="D8404" s="6">
        <v>1</v>
      </c>
      <c r="E8404" s="6">
        <v>1</v>
      </c>
      <c r="F8404" s="6">
        <v>0</v>
      </c>
      <c r="G8404" s="6">
        <v>5</v>
      </c>
      <c r="H8404" s="6">
        <v>58</v>
      </c>
      <c r="I8404" s="6">
        <v>16</v>
      </c>
      <c r="J8404" s="6">
        <v>1</v>
      </c>
    </row>
    <row r="8405" spans="2:10" x14ac:dyDescent="0.25">
      <c r="B8405" s="6">
        <v>0</v>
      </c>
      <c r="C8405" s="6">
        <v>32</v>
      </c>
      <c r="D8405" s="6">
        <v>1</v>
      </c>
      <c r="E8405" s="6">
        <v>1</v>
      </c>
      <c r="F8405" s="6">
        <v>1</v>
      </c>
      <c r="G8405" s="6">
        <v>5</v>
      </c>
      <c r="H8405" s="6">
        <v>66</v>
      </c>
      <c r="I8405" s="6">
        <v>12</v>
      </c>
      <c r="J8405" s="6">
        <v>1</v>
      </c>
    </row>
    <row r="8406" spans="2:10" x14ac:dyDescent="0.25">
      <c r="B8406" s="6">
        <v>0</v>
      </c>
      <c r="C8406" s="6">
        <v>37</v>
      </c>
      <c r="D8406" s="6">
        <v>0</v>
      </c>
      <c r="E8406" s="6">
        <v>0</v>
      </c>
      <c r="F8406" s="6">
        <v>0</v>
      </c>
      <c r="G8406" s="6">
        <v>1</v>
      </c>
      <c r="H8406" s="6">
        <v>68</v>
      </c>
      <c r="I8406" s="6">
        <v>8</v>
      </c>
      <c r="J8406" s="6">
        <v>1</v>
      </c>
    </row>
    <row r="8407" spans="2:10" x14ac:dyDescent="0.25">
      <c r="B8407" s="6">
        <v>0</v>
      </c>
      <c r="C8407" s="6">
        <v>36</v>
      </c>
      <c r="D8407" s="6">
        <v>1</v>
      </c>
      <c r="E8407" s="6">
        <v>1</v>
      </c>
      <c r="F8407" s="6">
        <v>1</v>
      </c>
      <c r="G8407" s="6">
        <v>5</v>
      </c>
      <c r="H8407" s="6">
        <v>521</v>
      </c>
      <c r="I8407" s="6">
        <v>15</v>
      </c>
      <c r="J8407" s="6">
        <v>1</v>
      </c>
    </row>
    <row r="8408" spans="2:10" x14ac:dyDescent="0.25">
      <c r="B8408" s="6">
        <v>1</v>
      </c>
      <c r="C8408" s="6">
        <v>43</v>
      </c>
      <c r="D8408" s="6">
        <v>1</v>
      </c>
      <c r="E8408" s="6">
        <v>1</v>
      </c>
      <c r="F8408" s="6">
        <v>0</v>
      </c>
      <c r="G8408" s="6">
        <v>1</v>
      </c>
      <c r="H8408" s="6">
        <v>46</v>
      </c>
      <c r="I8408" s="6">
        <v>15</v>
      </c>
      <c r="J8408" s="6">
        <v>1</v>
      </c>
    </row>
    <row r="8409" spans="2:10" x14ac:dyDescent="0.25">
      <c r="B8409" s="6">
        <v>1</v>
      </c>
      <c r="C8409" s="6">
        <v>50</v>
      </c>
      <c r="D8409" s="6">
        <v>0</v>
      </c>
      <c r="E8409" s="6">
        <v>1</v>
      </c>
      <c r="F8409" s="6">
        <v>0</v>
      </c>
      <c r="G8409" s="6">
        <v>1</v>
      </c>
      <c r="H8409" s="6">
        <v>138</v>
      </c>
      <c r="I8409" s="6">
        <v>20</v>
      </c>
      <c r="J8409" s="6">
        <v>0</v>
      </c>
    </row>
    <row r="8410" spans="2:10" x14ac:dyDescent="0.25">
      <c r="B8410" s="6">
        <v>0</v>
      </c>
      <c r="C8410" s="6">
        <v>46</v>
      </c>
      <c r="D8410" s="6">
        <v>1</v>
      </c>
      <c r="E8410" s="6">
        <v>1</v>
      </c>
      <c r="F8410" s="6">
        <v>1</v>
      </c>
      <c r="G8410" s="6">
        <v>5</v>
      </c>
      <c r="H8410" s="6">
        <v>9</v>
      </c>
      <c r="I8410" s="6">
        <v>12</v>
      </c>
      <c r="J8410" s="6">
        <v>1</v>
      </c>
    </row>
    <row r="8411" spans="2:10" x14ac:dyDescent="0.25">
      <c r="B8411" s="6">
        <v>0</v>
      </c>
      <c r="C8411" s="6">
        <v>62</v>
      </c>
      <c r="D8411" s="6">
        <v>1</v>
      </c>
      <c r="E8411" s="6">
        <v>0</v>
      </c>
      <c r="F8411" s="6">
        <v>0</v>
      </c>
      <c r="G8411" s="6">
        <v>1</v>
      </c>
      <c r="H8411" s="6">
        <v>4</v>
      </c>
      <c r="I8411" s="6">
        <v>20</v>
      </c>
      <c r="J8411" s="6">
        <v>1</v>
      </c>
    </row>
    <row r="8412" spans="2:10" x14ac:dyDescent="0.25">
      <c r="B8412" s="6">
        <v>0</v>
      </c>
      <c r="C8412" s="6">
        <v>55</v>
      </c>
      <c r="D8412" s="6">
        <v>1</v>
      </c>
      <c r="E8412" s="6">
        <v>1</v>
      </c>
      <c r="F8412" s="6">
        <v>1</v>
      </c>
      <c r="G8412" s="6">
        <v>3</v>
      </c>
      <c r="H8412" s="6">
        <v>194</v>
      </c>
      <c r="I8412" s="6">
        <v>8</v>
      </c>
      <c r="J8412" s="6">
        <v>0</v>
      </c>
    </row>
    <row r="8413" spans="2:10" x14ac:dyDescent="0.25">
      <c r="B8413" s="6">
        <v>1</v>
      </c>
      <c r="C8413" s="6">
        <v>43</v>
      </c>
      <c r="D8413" s="6">
        <v>1</v>
      </c>
      <c r="E8413" s="6">
        <v>1</v>
      </c>
      <c r="F8413" s="6">
        <v>1</v>
      </c>
      <c r="G8413" s="6">
        <v>4</v>
      </c>
      <c r="H8413" s="6">
        <v>22</v>
      </c>
      <c r="I8413" s="6">
        <v>16</v>
      </c>
      <c r="J8413" s="6">
        <v>1</v>
      </c>
    </row>
    <row r="8414" spans="2:10" x14ac:dyDescent="0.25">
      <c r="B8414" s="6">
        <v>0</v>
      </c>
      <c r="C8414" s="6">
        <v>31</v>
      </c>
      <c r="D8414" s="6">
        <v>1</v>
      </c>
      <c r="E8414" s="6">
        <v>1</v>
      </c>
      <c r="F8414" s="6">
        <v>1</v>
      </c>
      <c r="G8414" s="6">
        <v>7</v>
      </c>
      <c r="H8414" s="6">
        <v>84</v>
      </c>
      <c r="I8414" s="6">
        <v>18</v>
      </c>
      <c r="J8414" s="6">
        <v>1</v>
      </c>
    </row>
    <row r="8415" spans="2:10" x14ac:dyDescent="0.25">
      <c r="B8415" s="6">
        <v>0</v>
      </c>
      <c r="C8415" s="6">
        <v>30</v>
      </c>
      <c r="D8415" s="6">
        <v>1</v>
      </c>
      <c r="E8415" s="6">
        <v>1</v>
      </c>
      <c r="F8415" s="6">
        <v>1</v>
      </c>
      <c r="G8415" s="6">
        <v>7</v>
      </c>
      <c r="H8415" s="6">
        <v>113</v>
      </c>
      <c r="I8415" s="6">
        <v>12</v>
      </c>
      <c r="J8415" s="6">
        <v>1</v>
      </c>
    </row>
    <row r="8416" spans="2:10" x14ac:dyDescent="0.25">
      <c r="B8416" s="6">
        <v>0</v>
      </c>
      <c r="C8416" s="6">
        <v>31</v>
      </c>
      <c r="D8416" s="6">
        <v>1</v>
      </c>
      <c r="E8416" s="6">
        <v>0</v>
      </c>
      <c r="F8416" s="6">
        <v>0</v>
      </c>
      <c r="G8416" s="6">
        <v>2</v>
      </c>
      <c r="H8416" s="6">
        <v>37</v>
      </c>
      <c r="I8416" s="6">
        <v>18</v>
      </c>
      <c r="J8416" s="6">
        <v>0</v>
      </c>
    </row>
    <row r="8417" spans="2:10" x14ac:dyDescent="0.25">
      <c r="B8417" s="6">
        <v>0</v>
      </c>
      <c r="C8417" s="6">
        <v>67</v>
      </c>
      <c r="D8417" s="6">
        <v>1</v>
      </c>
      <c r="E8417" s="6">
        <v>1</v>
      </c>
      <c r="F8417" s="6">
        <v>0</v>
      </c>
      <c r="G8417" s="6">
        <v>2</v>
      </c>
      <c r="H8417" s="6">
        <v>65</v>
      </c>
      <c r="I8417" s="6">
        <v>20</v>
      </c>
      <c r="J8417" s="6">
        <v>1</v>
      </c>
    </row>
    <row r="8418" spans="2:10" x14ac:dyDescent="0.25">
      <c r="B8418" s="6">
        <v>1</v>
      </c>
      <c r="C8418" s="6">
        <v>44</v>
      </c>
      <c r="D8418" s="6">
        <v>0</v>
      </c>
      <c r="E8418" s="6">
        <v>1</v>
      </c>
      <c r="F8418" s="6">
        <v>0</v>
      </c>
      <c r="G8418" s="6">
        <v>1</v>
      </c>
      <c r="H8418" s="6">
        <v>133</v>
      </c>
      <c r="I8418" s="6">
        <v>15</v>
      </c>
      <c r="J8418" s="6">
        <v>0</v>
      </c>
    </row>
    <row r="8419" spans="2:10" x14ac:dyDescent="0.25">
      <c r="B8419" s="6">
        <v>0</v>
      </c>
      <c r="C8419" s="6">
        <v>35</v>
      </c>
      <c r="D8419" s="6">
        <v>1</v>
      </c>
      <c r="E8419" s="6">
        <v>1</v>
      </c>
      <c r="F8419" s="6">
        <v>1</v>
      </c>
      <c r="G8419" s="6">
        <v>3</v>
      </c>
      <c r="H8419" s="6">
        <v>162</v>
      </c>
      <c r="I8419" s="6">
        <v>12</v>
      </c>
      <c r="J8419" s="6">
        <v>0</v>
      </c>
    </row>
    <row r="8420" spans="2:10" x14ac:dyDescent="0.25">
      <c r="B8420" s="6">
        <v>1</v>
      </c>
      <c r="C8420" s="6">
        <v>49</v>
      </c>
      <c r="D8420" s="6">
        <v>1</v>
      </c>
      <c r="E8420" s="6">
        <v>1</v>
      </c>
      <c r="F8420" s="6">
        <v>1</v>
      </c>
      <c r="G8420" s="6">
        <v>3</v>
      </c>
      <c r="H8420" s="6">
        <v>60</v>
      </c>
      <c r="I8420" s="6">
        <v>20</v>
      </c>
      <c r="J8420" s="6">
        <v>0</v>
      </c>
    </row>
    <row r="8421" spans="2:10" x14ac:dyDescent="0.25">
      <c r="B8421" s="6">
        <v>0</v>
      </c>
      <c r="C8421" s="6">
        <v>55</v>
      </c>
      <c r="D8421" s="6">
        <v>1</v>
      </c>
      <c r="E8421" s="6">
        <v>0</v>
      </c>
      <c r="F8421" s="6">
        <v>0</v>
      </c>
      <c r="G8421" s="6">
        <v>5</v>
      </c>
      <c r="H8421" s="6">
        <v>31</v>
      </c>
      <c r="I8421" s="6">
        <v>20</v>
      </c>
      <c r="J8421" s="6">
        <v>0</v>
      </c>
    </row>
    <row r="8422" spans="2:10" x14ac:dyDescent="0.25">
      <c r="B8422" s="6">
        <v>1</v>
      </c>
      <c r="C8422" s="6">
        <v>50</v>
      </c>
      <c r="D8422" s="6">
        <v>1</v>
      </c>
      <c r="E8422" s="6">
        <v>1</v>
      </c>
      <c r="F8422" s="6">
        <v>1</v>
      </c>
      <c r="G8422" s="6">
        <v>2</v>
      </c>
      <c r="H8422" s="6">
        <v>89</v>
      </c>
      <c r="I8422" s="6">
        <v>18</v>
      </c>
      <c r="J8422" s="6">
        <v>0</v>
      </c>
    </row>
    <row r="8423" spans="2:10" x14ac:dyDescent="0.25">
      <c r="B8423" s="6">
        <v>0</v>
      </c>
      <c r="C8423" s="6">
        <v>46</v>
      </c>
      <c r="D8423" s="6">
        <v>1</v>
      </c>
      <c r="E8423" s="6">
        <v>1</v>
      </c>
      <c r="F8423" s="6">
        <v>1</v>
      </c>
      <c r="G8423" s="6">
        <v>5</v>
      </c>
      <c r="H8423" s="6">
        <v>65</v>
      </c>
      <c r="I8423" s="6">
        <v>18</v>
      </c>
      <c r="J8423" s="6">
        <v>1</v>
      </c>
    </row>
    <row r="8424" spans="2:10" x14ac:dyDescent="0.25">
      <c r="B8424" s="6">
        <v>0</v>
      </c>
      <c r="C8424" s="6">
        <v>51</v>
      </c>
      <c r="D8424" s="6">
        <v>1</v>
      </c>
      <c r="E8424" s="6">
        <v>1</v>
      </c>
      <c r="F8424" s="6">
        <v>0</v>
      </c>
      <c r="G8424" s="6">
        <v>2</v>
      </c>
      <c r="H8424" s="6">
        <v>77</v>
      </c>
      <c r="I8424" s="6">
        <v>8</v>
      </c>
      <c r="J8424" s="6">
        <v>0</v>
      </c>
    </row>
    <row r="8425" spans="2:10" x14ac:dyDescent="0.25">
      <c r="B8425" s="6">
        <v>0</v>
      </c>
      <c r="C8425" s="6">
        <v>30</v>
      </c>
      <c r="D8425" s="6">
        <v>1</v>
      </c>
      <c r="E8425" s="6">
        <v>1</v>
      </c>
      <c r="F8425" s="6">
        <v>0</v>
      </c>
      <c r="G8425" s="6">
        <v>5</v>
      </c>
      <c r="H8425" s="6">
        <v>18</v>
      </c>
      <c r="I8425" s="6">
        <v>18</v>
      </c>
      <c r="J8425" s="6">
        <v>1</v>
      </c>
    </row>
    <row r="8426" spans="2:10" x14ac:dyDescent="0.25">
      <c r="B8426" s="6">
        <v>1</v>
      </c>
      <c r="C8426" s="6">
        <v>42</v>
      </c>
      <c r="D8426" s="6">
        <v>1</v>
      </c>
      <c r="E8426" s="6">
        <v>1</v>
      </c>
      <c r="F8426" s="6">
        <v>1</v>
      </c>
      <c r="G8426" s="6">
        <v>2</v>
      </c>
      <c r="H8426" s="6">
        <v>171</v>
      </c>
      <c r="I8426" s="6">
        <v>15</v>
      </c>
      <c r="J8426" s="6">
        <v>1</v>
      </c>
    </row>
    <row r="8427" spans="2:10" x14ac:dyDescent="0.25">
      <c r="B8427" s="6">
        <v>0</v>
      </c>
      <c r="C8427" s="6">
        <v>47</v>
      </c>
      <c r="D8427" s="6">
        <v>1</v>
      </c>
      <c r="E8427" s="6">
        <v>1</v>
      </c>
      <c r="F8427" s="6">
        <v>0</v>
      </c>
      <c r="G8427" s="6">
        <v>3</v>
      </c>
      <c r="H8427" s="6">
        <v>122</v>
      </c>
      <c r="I8427" s="6">
        <v>18</v>
      </c>
      <c r="J8427" s="6">
        <v>1</v>
      </c>
    </row>
    <row r="8428" spans="2:10" x14ac:dyDescent="0.25">
      <c r="B8428" s="6">
        <v>1</v>
      </c>
      <c r="C8428" s="6">
        <v>43</v>
      </c>
      <c r="D8428" s="6">
        <v>1</v>
      </c>
      <c r="E8428" s="6">
        <v>1</v>
      </c>
      <c r="F8428" s="6">
        <v>0</v>
      </c>
      <c r="G8428" s="6">
        <v>2</v>
      </c>
      <c r="H8428" s="6">
        <v>37</v>
      </c>
      <c r="I8428" s="6">
        <v>18</v>
      </c>
      <c r="J8428" s="6">
        <v>0</v>
      </c>
    </row>
    <row r="8429" spans="2:10" x14ac:dyDescent="0.25">
      <c r="B8429" s="6">
        <v>0</v>
      </c>
      <c r="C8429" s="6">
        <v>52</v>
      </c>
      <c r="D8429" s="6">
        <v>1</v>
      </c>
      <c r="E8429" s="6">
        <v>0</v>
      </c>
      <c r="F8429" s="6">
        <v>0</v>
      </c>
      <c r="G8429" s="6">
        <v>2</v>
      </c>
      <c r="H8429" s="6">
        <v>33</v>
      </c>
      <c r="I8429" s="6">
        <v>20</v>
      </c>
      <c r="J8429" s="6">
        <v>0</v>
      </c>
    </row>
    <row r="8430" spans="2:10" x14ac:dyDescent="0.25">
      <c r="B8430" s="6">
        <v>1</v>
      </c>
      <c r="C8430" s="6">
        <v>47</v>
      </c>
      <c r="D8430" s="6">
        <v>1</v>
      </c>
      <c r="E8430" s="6">
        <v>1</v>
      </c>
      <c r="F8430" s="6">
        <v>0</v>
      </c>
      <c r="G8430" s="6">
        <v>1</v>
      </c>
      <c r="H8430" s="6">
        <v>17</v>
      </c>
      <c r="I8430" s="6">
        <v>18</v>
      </c>
      <c r="J8430" s="6">
        <v>0</v>
      </c>
    </row>
    <row r="8431" spans="2:10" x14ac:dyDescent="0.25">
      <c r="B8431" s="6">
        <v>1</v>
      </c>
      <c r="C8431" s="6">
        <v>35</v>
      </c>
      <c r="D8431" s="6">
        <v>1</v>
      </c>
      <c r="E8431" s="6">
        <v>1</v>
      </c>
      <c r="F8431" s="6">
        <v>1</v>
      </c>
      <c r="G8431" s="6">
        <v>5</v>
      </c>
      <c r="H8431" s="6">
        <v>127</v>
      </c>
      <c r="I8431" s="6">
        <v>15</v>
      </c>
      <c r="J8431" s="6">
        <v>1</v>
      </c>
    </row>
    <row r="8432" spans="2:10" x14ac:dyDescent="0.25">
      <c r="B8432" s="6">
        <v>0</v>
      </c>
      <c r="C8432" s="6">
        <v>60</v>
      </c>
      <c r="D8432" s="6">
        <v>1</v>
      </c>
      <c r="E8432" s="6">
        <v>0</v>
      </c>
      <c r="F8432" s="6">
        <v>1</v>
      </c>
      <c r="G8432" s="6">
        <v>3</v>
      </c>
      <c r="H8432" s="6">
        <v>47</v>
      </c>
      <c r="I8432" s="6">
        <v>20</v>
      </c>
      <c r="J8432" s="6">
        <v>0</v>
      </c>
    </row>
    <row r="8433" spans="2:10" x14ac:dyDescent="0.25">
      <c r="B8433" s="6">
        <v>0</v>
      </c>
      <c r="C8433" s="6">
        <v>51</v>
      </c>
      <c r="D8433" s="6">
        <v>0</v>
      </c>
      <c r="E8433" s="6">
        <v>0</v>
      </c>
      <c r="F8433" s="6">
        <v>1</v>
      </c>
      <c r="G8433" s="6">
        <v>5</v>
      </c>
      <c r="H8433" s="6">
        <v>216</v>
      </c>
      <c r="I8433" s="6">
        <v>15</v>
      </c>
      <c r="J8433" s="6">
        <v>1</v>
      </c>
    </row>
    <row r="8434" spans="2:10" x14ac:dyDescent="0.25">
      <c r="B8434" s="6">
        <v>1</v>
      </c>
      <c r="C8434" s="6">
        <v>41</v>
      </c>
      <c r="D8434" s="6">
        <v>0</v>
      </c>
      <c r="E8434" s="6">
        <v>1</v>
      </c>
      <c r="F8434" s="6">
        <v>1</v>
      </c>
      <c r="G8434" s="6">
        <v>4</v>
      </c>
      <c r="H8434" s="6">
        <v>38</v>
      </c>
      <c r="I8434" s="6">
        <v>15</v>
      </c>
      <c r="J8434" s="6">
        <v>0</v>
      </c>
    </row>
    <row r="8435" spans="2:10" x14ac:dyDescent="0.25">
      <c r="B8435" s="6">
        <v>0</v>
      </c>
      <c r="C8435" s="6">
        <v>36</v>
      </c>
      <c r="D8435" s="6">
        <v>0</v>
      </c>
      <c r="E8435" s="6">
        <v>1</v>
      </c>
      <c r="F8435" s="6">
        <v>1</v>
      </c>
      <c r="G8435" s="6">
        <v>3</v>
      </c>
      <c r="H8435" s="6">
        <v>68</v>
      </c>
      <c r="I8435" s="6">
        <v>8</v>
      </c>
      <c r="J8435" s="6">
        <v>0</v>
      </c>
    </row>
    <row r="8436" spans="2:10" x14ac:dyDescent="0.25">
      <c r="B8436" s="6">
        <v>1</v>
      </c>
      <c r="C8436" s="6">
        <v>29</v>
      </c>
      <c r="D8436" s="6">
        <v>1</v>
      </c>
      <c r="E8436" s="6">
        <v>0</v>
      </c>
      <c r="F8436" s="6">
        <v>1</v>
      </c>
      <c r="G8436" s="6">
        <v>5</v>
      </c>
      <c r="H8436" s="6">
        <v>103</v>
      </c>
      <c r="I8436" s="6">
        <v>15</v>
      </c>
      <c r="J8436" s="6">
        <v>1</v>
      </c>
    </row>
    <row r="8437" spans="2:10" x14ac:dyDescent="0.25">
      <c r="B8437" s="6">
        <v>0</v>
      </c>
      <c r="C8437" s="6">
        <v>70</v>
      </c>
      <c r="D8437" s="6">
        <v>1</v>
      </c>
      <c r="E8437" s="6">
        <v>1</v>
      </c>
      <c r="F8437" s="6">
        <v>1</v>
      </c>
      <c r="G8437" s="6">
        <v>2</v>
      </c>
      <c r="H8437" s="6">
        <v>149</v>
      </c>
      <c r="I8437" s="6">
        <v>8</v>
      </c>
      <c r="J8437" s="6">
        <v>0</v>
      </c>
    </row>
    <row r="8438" spans="2:10" x14ac:dyDescent="0.25">
      <c r="B8438" s="6">
        <v>0</v>
      </c>
      <c r="C8438" s="6">
        <v>37</v>
      </c>
      <c r="D8438" s="6">
        <v>0</v>
      </c>
      <c r="E8438" s="6">
        <v>1</v>
      </c>
      <c r="F8438" s="6">
        <v>1</v>
      </c>
      <c r="G8438" s="6">
        <v>4</v>
      </c>
      <c r="H8438" s="6">
        <v>138</v>
      </c>
      <c r="I8438" s="6">
        <v>12</v>
      </c>
      <c r="J8438" s="6">
        <v>1</v>
      </c>
    </row>
    <row r="8439" spans="2:10" x14ac:dyDescent="0.25">
      <c r="B8439" s="6">
        <v>1</v>
      </c>
      <c r="C8439" s="6">
        <v>50</v>
      </c>
      <c r="D8439" s="6">
        <v>1</v>
      </c>
      <c r="E8439" s="6">
        <v>0</v>
      </c>
      <c r="F8439" s="6">
        <v>1</v>
      </c>
      <c r="G8439" s="6">
        <v>6</v>
      </c>
      <c r="H8439" s="6">
        <v>62</v>
      </c>
      <c r="I8439" s="6">
        <v>15</v>
      </c>
      <c r="J8439" s="6">
        <v>1</v>
      </c>
    </row>
    <row r="8440" spans="2:10" x14ac:dyDescent="0.25">
      <c r="B8440" s="6">
        <v>1</v>
      </c>
      <c r="C8440" s="6">
        <v>70</v>
      </c>
      <c r="D8440" s="6">
        <v>1</v>
      </c>
      <c r="E8440" s="6">
        <v>1</v>
      </c>
      <c r="F8440" s="6">
        <v>0</v>
      </c>
      <c r="G8440" s="6">
        <v>1</v>
      </c>
      <c r="H8440" s="6">
        <v>115</v>
      </c>
      <c r="I8440" s="6">
        <v>20</v>
      </c>
      <c r="J8440" s="6">
        <v>0</v>
      </c>
    </row>
    <row r="8441" spans="2:10" x14ac:dyDescent="0.25">
      <c r="B8441" s="6">
        <v>0</v>
      </c>
      <c r="C8441" s="6">
        <v>37</v>
      </c>
      <c r="D8441" s="6">
        <v>1</v>
      </c>
      <c r="E8441" s="6">
        <v>0</v>
      </c>
      <c r="F8441" s="6">
        <v>1</v>
      </c>
      <c r="G8441" s="6">
        <v>3</v>
      </c>
      <c r="H8441" s="6">
        <v>154</v>
      </c>
      <c r="I8441" s="6">
        <v>12</v>
      </c>
      <c r="J8441" s="6">
        <v>0</v>
      </c>
    </row>
    <row r="8442" spans="2:10" x14ac:dyDescent="0.25">
      <c r="B8442" s="6">
        <v>0</v>
      </c>
      <c r="C8442" s="6">
        <v>43</v>
      </c>
      <c r="D8442" s="6">
        <v>1</v>
      </c>
      <c r="E8442" s="6">
        <v>1</v>
      </c>
      <c r="F8442" s="6">
        <v>1</v>
      </c>
      <c r="G8442" s="6">
        <v>3</v>
      </c>
      <c r="H8442" s="6">
        <v>147</v>
      </c>
      <c r="I8442" s="6">
        <v>12</v>
      </c>
      <c r="J8442" s="6">
        <v>0</v>
      </c>
    </row>
    <row r="8443" spans="2:10" x14ac:dyDescent="0.25">
      <c r="B8443" s="6">
        <v>0</v>
      </c>
      <c r="C8443" s="6">
        <v>54</v>
      </c>
      <c r="D8443" s="6">
        <v>1</v>
      </c>
      <c r="E8443" s="6">
        <v>1</v>
      </c>
      <c r="F8443" s="6">
        <v>1</v>
      </c>
      <c r="G8443" s="6">
        <v>5</v>
      </c>
      <c r="H8443" s="6">
        <v>141</v>
      </c>
      <c r="I8443" s="6">
        <v>20</v>
      </c>
      <c r="J8443" s="6">
        <v>1</v>
      </c>
    </row>
    <row r="8444" spans="2:10" x14ac:dyDescent="0.25">
      <c r="B8444" s="6">
        <v>1</v>
      </c>
      <c r="C8444" s="6">
        <v>56</v>
      </c>
      <c r="D8444" s="6">
        <v>1</v>
      </c>
      <c r="E8444" s="6">
        <v>1</v>
      </c>
      <c r="F8444" s="6">
        <v>1</v>
      </c>
      <c r="G8444" s="6">
        <v>3</v>
      </c>
      <c r="H8444" s="6">
        <v>81</v>
      </c>
      <c r="I8444" s="6">
        <v>20</v>
      </c>
      <c r="J8444" s="6">
        <v>0</v>
      </c>
    </row>
    <row r="8445" spans="2:10" x14ac:dyDescent="0.25">
      <c r="B8445" s="6">
        <v>1</v>
      </c>
      <c r="C8445" s="6">
        <v>41</v>
      </c>
      <c r="D8445" s="6">
        <v>1</v>
      </c>
      <c r="E8445" s="6">
        <v>1</v>
      </c>
      <c r="F8445" s="6">
        <v>1</v>
      </c>
      <c r="G8445" s="6">
        <v>3</v>
      </c>
      <c r="H8445" s="6">
        <v>95</v>
      </c>
      <c r="I8445" s="6">
        <v>18</v>
      </c>
      <c r="J8445" s="6">
        <v>0</v>
      </c>
    </row>
    <row r="8446" spans="2:10" x14ac:dyDescent="0.25">
      <c r="B8446" s="6">
        <v>1</v>
      </c>
      <c r="C8446" s="6">
        <v>48</v>
      </c>
      <c r="D8446" s="6">
        <v>1</v>
      </c>
      <c r="E8446" s="6">
        <v>1</v>
      </c>
      <c r="F8446" s="6">
        <v>1</v>
      </c>
      <c r="G8446" s="6">
        <v>2</v>
      </c>
      <c r="H8446" s="6">
        <v>137</v>
      </c>
      <c r="I8446" s="6">
        <v>15</v>
      </c>
      <c r="J8446" s="6">
        <v>1</v>
      </c>
    </row>
    <row r="8447" spans="2:10" x14ac:dyDescent="0.25">
      <c r="B8447" s="6">
        <v>1</v>
      </c>
      <c r="C8447" s="6">
        <v>35</v>
      </c>
      <c r="D8447" s="6">
        <v>1</v>
      </c>
      <c r="E8447" s="6">
        <v>1</v>
      </c>
      <c r="F8447" s="6">
        <v>1</v>
      </c>
      <c r="G8447" s="6">
        <v>6</v>
      </c>
      <c r="H8447" s="6">
        <v>76</v>
      </c>
      <c r="I8447" s="6">
        <v>15</v>
      </c>
      <c r="J8447" s="6">
        <v>1</v>
      </c>
    </row>
    <row r="8448" spans="2:10" x14ac:dyDescent="0.25">
      <c r="B8448" s="6">
        <v>0</v>
      </c>
      <c r="C8448" s="6">
        <v>45</v>
      </c>
      <c r="D8448" s="6">
        <v>1</v>
      </c>
      <c r="E8448" s="6">
        <v>1</v>
      </c>
      <c r="F8448" s="6">
        <v>1</v>
      </c>
      <c r="G8448" s="6">
        <v>6</v>
      </c>
      <c r="H8448" s="6">
        <v>180</v>
      </c>
      <c r="I8448" s="6">
        <v>12</v>
      </c>
      <c r="J8448" s="6">
        <v>0</v>
      </c>
    </row>
    <row r="8449" spans="2:10" x14ac:dyDescent="0.25">
      <c r="B8449" s="6">
        <v>1</v>
      </c>
      <c r="C8449" s="6">
        <v>29</v>
      </c>
      <c r="D8449" s="6">
        <v>1</v>
      </c>
      <c r="E8449" s="6">
        <v>1</v>
      </c>
      <c r="F8449" s="6">
        <v>1</v>
      </c>
      <c r="G8449" s="6">
        <v>5</v>
      </c>
      <c r="H8449" s="6">
        <v>89</v>
      </c>
      <c r="I8449" s="6">
        <v>15</v>
      </c>
      <c r="J8449" s="6">
        <v>1</v>
      </c>
    </row>
    <row r="8450" spans="2:10" x14ac:dyDescent="0.25">
      <c r="B8450" s="6">
        <v>1</v>
      </c>
      <c r="C8450" s="6">
        <v>38</v>
      </c>
      <c r="D8450" s="6">
        <v>1</v>
      </c>
      <c r="E8450" s="6">
        <v>1</v>
      </c>
      <c r="F8450" s="6">
        <v>1</v>
      </c>
      <c r="G8450" s="6">
        <v>3</v>
      </c>
      <c r="H8450" s="6">
        <v>87</v>
      </c>
      <c r="I8450" s="6">
        <v>18</v>
      </c>
      <c r="J8450" s="6">
        <v>0</v>
      </c>
    </row>
    <row r="8451" spans="2:10" x14ac:dyDescent="0.25">
      <c r="B8451" s="6">
        <v>1</v>
      </c>
      <c r="C8451" s="6">
        <v>53</v>
      </c>
      <c r="D8451" s="6">
        <v>1</v>
      </c>
      <c r="E8451" s="6">
        <v>1</v>
      </c>
      <c r="F8451" s="6">
        <v>0</v>
      </c>
      <c r="G8451" s="6">
        <v>4</v>
      </c>
      <c r="H8451" s="6">
        <v>147</v>
      </c>
      <c r="I8451" s="6">
        <v>16</v>
      </c>
      <c r="J8451" s="6">
        <v>1</v>
      </c>
    </row>
    <row r="8452" spans="2:10" x14ac:dyDescent="0.25">
      <c r="B8452" s="6">
        <v>0</v>
      </c>
      <c r="C8452" s="6">
        <v>51</v>
      </c>
      <c r="D8452" s="6">
        <v>1</v>
      </c>
      <c r="E8452" s="6">
        <v>0</v>
      </c>
      <c r="F8452" s="6">
        <v>1</v>
      </c>
      <c r="G8452" s="6">
        <v>3</v>
      </c>
      <c r="H8452" s="6">
        <v>230</v>
      </c>
      <c r="I8452" s="6">
        <v>20</v>
      </c>
      <c r="J8452" s="6">
        <v>1</v>
      </c>
    </row>
    <row r="8453" spans="2:10" x14ac:dyDescent="0.25">
      <c r="B8453" s="6">
        <v>1</v>
      </c>
      <c r="C8453" s="6">
        <v>59</v>
      </c>
      <c r="D8453" s="6">
        <v>1</v>
      </c>
      <c r="E8453" s="6">
        <v>1</v>
      </c>
      <c r="F8453" s="6">
        <v>1</v>
      </c>
      <c r="G8453" s="6">
        <v>3</v>
      </c>
      <c r="H8453" s="6">
        <v>98</v>
      </c>
      <c r="I8453" s="6">
        <v>20</v>
      </c>
      <c r="J8453" s="6">
        <v>0</v>
      </c>
    </row>
    <row r="8454" spans="2:10" x14ac:dyDescent="0.25">
      <c r="B8454" s="6">
        <v>0</v>
      </c>
      <c r="C8454" s="6">
        <v>54</v>
      </c>
      <c r="D8454" s="6">
        <v>0</v>
      </c>
      <c r="E8454" s="6">
        <v>1</v>
      </c>
      <c r="F8454" s="6">
        <v>0</v>
      </c>
      <c r="G8454" s="6">
        <v>2</v>
      </c>
      <c r="H8454" s="6">
        <v>16</v>
      </c>
      <c r="I8454" s="6">
        <v>8</v>
      </c>
      <c r="J8454" s="6">
        <v>0</v>
      </c>
    </row>
    <row r="8455" spans="2:10" x14ac:dyDescent="0.25">
      <c r="B8455" s="6">
        <v>1</v>
      </c>
      <c r="C8455" s="6">
        <v>54</v>
      </c>
      <c r="D8455" s="6">
        <v>0</v>
      </c>
      <c r="E8455" s="6">
        <v>1</v>
      </c>
      <c r="F8455" s="6">
        <v>1</v>
      </c>
      <c r="G8455" s="6">
        <v>4</v>
      </c>
      <c r="H8455" s="6">
        <v>143</v>
      </c>
      <c r="I8455" s="6">
        <v>18</v>
      </c>
      <c r="J8455" s="6">
        <v>0</v>
      </c>
    </row>
    <row r="8456" spans="2:10" x14ac:dyDescent="0.25">
      <c r="B8456" s="6">
        <v>1</v>
      </c>
      <c r="C8456" s="6">
        <v>55</v>
      </c>
      <c r="D8456" s="6">
        <v>1</v>
      </c>
      <c r="E8456" s="6">
        <v>0</v>
      </c>
      <c r="F8456" s="6">
        <v>1</v>
      </c>
      <c r="G8456" s="6">
        <v>4</v>
      </c>
      <c r="H8456" s="6">
        <v>59.5</v>
      </c>
      <c r="I8456" s="6">
        <v>15</v>
      </c>
      <c r="J8456" s="6">
        <v>1</v>
      </c>
    </row>
    <row r="8457" spans="2:10" x14ac:dyDescent="0.25">
      <c r="B8457" s="6">
        <v>0</v>
      </c>
      <c r="C8457" s="6">
        <v>50</v>
      </c>
      <c r="D8457" s="6">
        <v>1</v>
      </c>
      <c r="E8457" s="6">
        <v>1</v>
      </c>
      <c r="F8457" s="6">
        <v>1</v>
      </c>
      <c r="G8457" s="6">
        <v>4</v>
      </c>
      <c r="H8457" s="6">
        <v>89</v>
      </c>
      <c r="I8457" s="6">
        <v>8</v>
      </c>
      <c r="J8457" s="6">
        <v>1</v>
      </c>
    </row>
    <row r="8458" spans="2:10" x14ac:dyDescent="0.25">
      <c r="B8458" s="6">
        <v>0</v>
      </c>
      <c r="C8458" s="6">
        <v>46</v>
      </c>
      <c r="D8458" s="6">
        <v>1</v>
      </c>
      <c r="E8458" s="6">
        <v>1</v>
      </c>
      <c r="F8458" s="6">
        <v>1</v>
      </c>
      <c r="G8458" s="6">
        <v>3</v>
      </c>
      <c r="H8458" s="6">
        <v>135</v>
      </c>
      <c r="I8458" s="6">
        <v>18</v>
      </c>
      <c r="J8458" s="6">
        <v>1</v>
      </c>
    </row>
    <row r="8459" spans="2:10" x14ac:dyDescent="0.25">
      <c r="B8459" s="6">
        <v>1</v>
      </c>
      <c r="C8459" s="6">
        <v>61</v>
      </c>
      <c r="D8459" s="6">
        <v>1</v>
      </c>
      <c r="E8459" s="6">
        <v>1</v>
      </c>
      <c r="F8459" s="6">
        <v>0</v>
      </c>
      <c r="G8459" s="6">
        <v>2</v>
      </c>
      <c r="H8459" s="6">
        <v>14</v>
      </c>
      <c r="I8459" s="6">
        <v>20</v>
      </c>
      <c r="J8459" s="6">
        <v>0</v>
      </c>
    </row>
    <row r="8460" spans="2:10" x14ac:dyDescent="0.25">
      <c r="B8460" s="6">
        <v>1</v>
      </c>
      <c r="C8460" s="6">
        <v>55</v>
      </c>
      <c r="D8460" s="6">
        <v>1</v>
      </c>
      <c r="E8460" s="6">
        <v>0</v>
      </c>
      <c r="F8460" s="6">
        <v>1</v>
      </c>
      <c r="G8460" s="6">
        <v>4</v>
      </c>
      <c r="H8460" s="6">
        <v>89</v>
      </c>
      <c r="I8460" s="6">
        <v>16</v>
      </c>
      <c r="J8460" s="6">
        <v>1</v>
      </c>
    </row>
    <row r="8461" spans="2:10" x14ac:dyDescent="0.25">
      <c r="B8461" s="6">
        <v>0</v>
      </c>
      <c r="C8461" s="6">
        <v>48</v>
      </c>
      <c r="D8461" s="6">
        <v>0</v>
      </c>
      <c r="E8461" s="6">
        <v>1</v>
      </c>
      <c r="F8461" s="6">
        <v>0</v>
      </c>
      <c r="G8461" s="6">
        <v>1</v>
      </c>
      <c r="H8461" s="6">
        <v>5</v>
      </c>
      <c r="I8461" s="6">
        <v>8</v>
      </c>
      <c r="J8461" s="6">
        <v>1</v>
      </c>
    </row>
    <row r="8462" spans="2:10" x14ac:dyDescent="0.25">
      <c r="B8462" s="6">
        <v>1</v>
      </c>
      <c r="C8462" s="6">
        <v>49</v>
      </c>
      <c r="D8462" s="6">
        <v>1</v>
      </c>
      <c r="E8462" s="6">
        <v>1</v>
      </c>
      <c r="F8462" s="6">
        <v>1</v>
      </c>
      <c r="G8462" s="6">
        <v>4</v>
      </c>
      <c r="H8462" s="6">
        <v>104</v>
      </c>
      <c r="I8462" s="6">
        <v>18</v>
      </c>
      <c r="J8462" s="6">
        <v>0</v>
      </c>
    </row>
    <row r="8463" spans="2:10" x14ac:dyDescent="0.25">
      <c r="B8463" s="6">
        <v>0</v>
      </c>
      <c r="C8463" s="6">
        <v>49</v>
      </c>
      <c r="D8463" s="6">
        <v>0</v>
      </c>
      <c r="E8463" s="6">
        <v>1</v>
      </c>
      <c r="F8463" s="6">
        <v>1</v>
      </c>
      <c r="G8463" s="6">
        <v>3</v>
      </c>
      <c r="H8463" s="6">
        <v>123</v>
      </c>
      <c r="I8463" s="6">
        <v>20</v>
      </c>
      <c r="J8463" s="6">
        <v>1</v>
      </c>
    </row>
    <row r="8464" spans="2:10" x14ac:dyDescent="0.25">
      <c r="B8464" s="6">
        <v>0</v>
      </c>
      <c r="C8464" s="6">
        <v>48</v>
      </c>
      <c r="D8464" s="6">
        <v>1</v>
      </c>
      <c r="E8464" s="6">
        <v>0</v>
      </c>
      <c r="F8464" s="6">
        <v>1</v>
      </c>
      <c r="G8464" s="6">
        <v>2</v>
      </c>
      <c r="H8464" s="6">
        <v>51</v>
      </c>
      <c r="I8464" s="6">
        <v>20</v>
      </c>
      <c r="J8464" s="6">
        <v>1</v>
      </c>
    </row>
    <row r="8465" spans="2:10" x14ac:dyDescent="0.25">
      <c r="B8465" s="6">
        <v>0</v>
      </c>
      <c r="C8465" s="6">
        <v>49</v>
      </c>
      <c r="D8465" s="6">
        <v>0</v>
      </c>
      <c r="E8465" s="6">
        <v>1</v>
      </c>
      <c r="F8465" s="6">
        <v>0</v>
      </c>
      <c r="G8465" s="6">
        <v>1</v>
      </c>
      <c r="H8465" s="6">
        <v>136.5</v>
      </c>
      <c r="I8465" s="6">
        <v>9</v>
      </c>
      <c r="J8465" s="6">
        <v>0</v>
      </c>
    </row>
    <row r="8466" spans="2:10" x14ac:dyDescent="0.25">
      <c r="B8466" s="6">
        <v>0</v>
      </c>
      <c r="C8466" s="6">
        <v>30</v>
      </c>
      <c r="D8466" s="6">
        <v>1</v>
      </c>
      <c r="E8466" s="6">
        <v>1</v>
      </c>
      <c r="F8466" s="6">
        <v>0</v>
      </c>
      <c r="G8466" s="6">
        <v>4</v>
      </c>
      <c r="H8466" s="6">
        <v>60.5</v>
      </c>
      <c r="I8466" s="6">
        <v>8</v>
      </c>
      <c r="J8466" s="6">
        <v>1</v>
      </c>
    </row>
    <row r="8467" spans="2:10" x14ac:dyDescent="0.25">
      <c r="B8467" s="6">
        <v>0</v>
      </c>
      <c r="C8467" s="6">
        <v>49</v>
      </c>
      <c r="D8467" s="6">
        <v>1</v>
      </c>
      <c r="E8467" s="6">
        <v>1</v>
      </c>
      <c r="F8467" s="6">
        <v>0</v>
      </c>
      <c r="G8467" s="6">
        <v>1</v>
      </c>
      <c r="H8467" s="6">
        <v>241</v>
      </c>
      <c r="I8467" s="6">
        <v>20</v>
      </c>
      <c r="J8467" s="6">
        <v>1</v>
      </c>
    </row>
    <row r="8468" spans="2:10" x14ac:dyDescent="0.25">
      <c r="B8468" s="6">
        <v>1</v>
      </c>
      <c r="C8468" s="6">
        <v>36</v>
      </c>
      <c r="D8468" s="6">
        <v>1</v>
      </c>
      <c r="E8468" s="6">
        <v>1</v>
      </c>
      <c r="F8468" s="6">
        <v>0</v>
      </c>
      <c r="G8468" s="6">
        <v>3</v>
      </c>
      <c r="H8468" s="6">
        <v>119.5</v>
      </c>
      <c r="I8468" s="6">
        <v>18</v>
      </c>
      <c r="J8468" s="6">
        <v>0</v>
      </c>
    </row>
    <row r="8469" spans="2:10" x14ac:dyDescent="0.25">
      <c r="B8469" s="6">
        <v>0</v>
      </c>
      <c r="C8469" s="6">
        <v>53</v>
      </c>
      <c r="D8469" s="6">
        <v>1</v>
      </c>
      <c r="E8469" s="6">
        <v>0</v>
      </c>
      <c r="F8469" s="6">
        <v>1</v>
      </c>
      <c r="G8469" s="6">
        <v>3</v>
      </c>
      <c r="H8469" s="6">
        <v>113</v>
      </c>
      <c r="I8469" s="6">
        <v>8</v>
      </c>
      <c r="J8469" s="6">
        <v>0</v>
      </c>
    </row>
    <row r="8470" spans="2:10" x14ac:dyDescent="0.25">
      <c r="B8470" s="6">
        <v>1</v>
      </c>
      <c r="C8470" s="6">
        <v>39</v>
      </c>
      <c r="D8470" s="6">
        <v>1</v>
      </c>
      <c r="E8470" s="6">
        <v>0</v>
      </c>
      <c r="F8470" s="6">
        <v>0</v>
      </c>
      <c r="G8470" s="6">
        <v>2</v>
      </c>
      <c r="H8470" s="6">
        <v>59.5</v>
      </c>
      <c r="I8470" s="6">
        <v>15</v>
      </c>
      <c r="J8470" s="6">
        <v>1</v>
      </c>
    </row>
    <row r="8471" spans="2:10" x14ac:dyDescent="0.25">
      <c r="B8471" s="6">
        <v>1</v>
      </c>
      <c r="C8471" s="6">
        <v>34</v>
      </c>
      <c r="D8471" s="6">
        <v>1</v>
      </c>
      <c r="E8471" s="6">
        <v>1</v>
      </c>
      <c r="F8471" s="6">
        <v>1</v>
      </c>
      <c r="G8471" s="6">
        <v>2</v>
      </c>
      <c r="H8471" s="6">
        <v>135</v>
      </c>
      <c r="I8471" s="6">
        <v>15</v>
      </c>
      <c r="J8471" s="6">
        <v>1</v>
      </c>
    </row>
    <row r="8472" spans="2:10" x14ac:dyDescent="0.25">
      <c r="B8472" s="6">
        <v>0</v>
      </c>
      <c r="C8472" s="6">
        <v>33</v>
      </c>
      <c r="D8472" s="6">
        <v>1</v>
      </c>
      <c r="E8472" s="6">
        <v>1</v>
      </c>
      <c r="F8472" s="6">
        <v>1</v>
      </c>
      <c r="G8472" s="6">
        <v>7</v>
      </c>
      <c r="H8472" s="6">
        <v>25</v>
      </c>
      <c r="I8472" s="6">
        <v>8</v>
      </c>
      <c r="J8472" s="6">
        <v>1</v>
      </c>
    </row>
    <row r="8473" spans="2:10" x14ac:dyDescent="0.25">
      <c r="B8473" s="6">
        <v>0</v>
      </c>
      <c r="C8473" s="6">
        <v>54</v>
      </c>
      <c r="D8473" s="6">
        <v>1</v>
      </c>
      <c r="E8473" s="6">
        <v>1</v>
      </c>
      <c r="F8473" s="6">
        <v>1</v>
      </c>
      <c r="G8473" s="6">
        <v>4</v>
      </c>
      <c r="H8473" s="6">
        <v>421</v>
      </c>
      <c r="I8473" s="6">
        <v>20</v>
      </c>
      <c r="J8473" s="6">
        <v>0</v>
      </c>
    </row>
    <row r="8474" spans="2:10" x14ac:dyDescent="0.25">
      <c r="B8474" s="6">
        <v>1</v>
      </c>
      <c r="C8474" s="6">
        <v>52</v>
      </c>
      <c r="D8474" s="6">
        <v>1</v>
      </c>
      <c r="E8474" s="6">
        <v>1</v>
      </c>
      <c r="F8474" s="6">
        <v>0</v>
      </c>
      <c r="G8474" s="6">
        <v>1</v>
      </c>
      <c r="H8474" s="6">
        <v>43</v>
      </c>
      <c r="I8474" s="6">
        <v>20</v>
      </c>
      <c r="J8474" s="6">
        <v>0</v>
      </c>
    </row>
    <row r="8475" spans="2:10" x14ac:dyDescent="0.25">
      <c r="B8475" s="6">
        <v>0</v>
      </c>
      <c r="C8475" s="6">
        <v>31</v>
      </c>
      <c r="D8475" s="6">
        <v>1</v>
      </c>
      <c r="E8475" s="6">
        <v>1</v>
      </c>
      <c r="F8475" s="6">
        <v>1</v>
      </c>
      <c r="G8475" s="6">
        <v>2</v>
      </c>
      <c r="H8475" s="6">
        <v>95.5</v>
      </c>
      <c r="I8475" s="6">
        <v>8</v>
      </c>
      <c r="J8475" s="6">
        <v>1</v>
      </c>
    </row>
    <row r="8476" spans="2:10" x14ac:dyDescent="0.25">
      <c r="B8476" s="6">
        <v>0</v>
      </c>
      <c r="C8476" s="6">
        <v>33</v>
      </c>
      <c r="D8476" s="6">
        <v>1</v>
      </c>
      <c r="E8476" s="6">
        <v>1</v>
      </c>
      <c r="F8476" s="6">
        <v>1</v>
      </c>
      <c r="G8476" s="6">
        <v>4</v>
      </c>
      <c r="H8476" s="6">
        <v>5</v>
      </c>
      <c r="I8476" s="6">
        <v>11</v>
      </c>
      <c r="J8476" s="6">
        <v>1</v>
      </c>
    </row>
    <row r="8477" spans="2:10" x14ac:dyDescent="0.25">
      <c r="B8477" s="6">
        <v>0</v>
      </c>
      <c r="C8477" s="6">
        <v>51</v>
      </c>
      <c r="D8477" s="6">
        <v>1</v>
      </c>
      <c r="E8477" s="6">
        <v>0</v>
      </c>
      <c r="F8477" s="6">
        <v>1</v>
      </c>
      <c r="G8477" s="6">
        <v>3</v>
      </c>
      <c r="H8477" s="6">
        <v>75</v>
      </c>
      <c r="I8477" s="6">
        <v>20</v>
      </c>
      <c r="J8477" s="6">
        <v>1</v>
      </c>
    </row>
    <row r="8478" spans="2:10" x14ac:dyDescent="0.25">
      <c r="B8478" s="6">
        <v>0</v>
      </c>
      <c r="C8478" s="6">
        <v>42</v>
      </c>
      <c r="D8478" s="6">
        <v>1</v>
      </c>
      <c r="E8478" s="6">
        <v>0</v>
      </c>
      <c r="F8478" s="6">
        <v>0</v>
      </c>
      <c r="G8478" s="6">
        <v>2</v>
      </c>
      <c r="H8478" s="6">
        <v>64</v>
      </c>
      <c r="I8478" s="6">
        <v>18</v>
      </c>
      <c r="J8478" s="6">
        <v>0</v>
      </c>
    </row>
    <row r="8479" spans="2:10" x14ac:dyDescent="0.25">
      <c r="B8479" s="6">
        <v>1</v>
      </c>
      <c r="C8479" s="6">
        <v>41</v>
      </c>
      <c r="D8479" s="6">
        <v>1</v>
      </c>
      <c r="E8479" s="6">
        <v>1</v>
      </c>
      <c r="F8479" s="6">
        <v>1</v>
      </c>
      <c r="G8479" s="6">
        <v>3</v>
      </c>
      <c r="H8479" s="6">
        <v>155</v>
      </c>
      <c r="I8479" s="6">
        <v>15</v>
      </c>
      <c r="J8479" s="6">
        <v>0</v>
      </c>
    </row>
    <row r="8480" spans="2:10" x14ac:dyDescent="0.25">
      <c r="B8480" s="6">
        <v>1</v>
      </c>
      <c r="C8480" s="6">
        <v>46</v>
      </c>
      <c r="D8480" s="6">
        <v>1</v>
      </c>
      <c r="E8480" s="6">
        <v>1</v>
      </c>
      <c r="F8480" s="6">
        <v>0</v>
      </c>
      <c r="G8480" s="6">
        <v>4</v>
      </c>
      <c r="H8480" s="6">
        <v>6</v>
      </c>
      <c r="I8480" s="6">
        <v>16</v>
      </c>
      <c r="J8480" s="6">
        <v>0</v>
      </c>
    </row>
    <row r="8481" spans="2:10" x14ac:dyDescent="0.25">
      <c r="B8481" s="6">
        <v>1</v>
      </c>
      <c r="C8481" s="6">
        <v>20</v>
      </c>
      <c r="D8481" s="6">
        <v>1</v>
      </c>
      <c r="E8481" s="6">
        <v>1</v>
      </c>
      <c r="F8481" s="6">
        <v>1</v>
      </c>
      <c r="G8481" s="6">
        <v>5</v>
      </c>
      <c r="H8481" s="6">
        <v>49</v>
      </c>
      <c r="I8481" s="6">
        <v>15</v>
      </c>
      <c r="J8481" s="6">
        <v>0</v>
      </c>
    </row>
    <row r="8482" spans="2:10" x14ac:dyDescent="0.25">
      <c r="B8482" s="6">
        <v>1</v>
      </c>
      <c r="C8482" s="6">
        <v>42</v>
      </c>
      <c r="D8482" s="6">
        <v>1</v>
      </c>
      <c r="E8482" s="6">
        <v>1</v>
      </c>
      <c r="F8482" s="6">
        <v>1</v>
      </c>
      <c r="G8482" s="6">
        <v>4</v>
      </c>
      <c r="H8482" s="6">
        <v>104</v>
      </c>
      <c r="I8482" s="6">
        <v>15</v>
      </c>
      <c r="J8482" s="6">
        <v>0</v>
      </c>
    </row>
    <row r="8483" spans="2:10" x14ac:dyDescent="0.25">
      <c r="B8483" s="6">
        <v>1</v>
      </c>
      <c r="C8483" s="6">
        <v>62</v>
      </c>
      <c r="D8483" s="6">
        <v>1</v>
      </c>
      <c r="E8483" s="6">
        <v>1</v>
      </c>
      <c r="F8483" s="6">
        <v>1</v>
      </c>
      <c r="G8483" s="6">
        <v>5</v>
      </c>
      <c r="H8483" s="6">
        <v>80</v>
      </c>
      <c r="I8483" s="6">
        <v>20</v>
      </c>
      <c r="J8483" s="6">
        <v>1</v>
      </c>
    </row>
    <row r="8484" spans="2:10" x14ac:dyDescent="0.25">
      <c r="B8484" s="6">
        <v>0</v>
      </c>
      <c r="C8484" s="6">
        <v>56</v>
      </c>
      <c r="D8484" s="6">
        <v>1</v>
      </c>
      <c r="E8484" s="6">
        <v>0</v>
      </c>
      <c r="F8484" s="6">
        <v>1</v>
      </c>
      <c r="G8484" s="6">
        <v>5</v>
      </c>
      <c r="H8484" s="6">
        <v>108</v>
      </c>
      <c r="I8484" s="6">
        <v>20</v>
      </c>
      <c r="J8484" s="6">
        <v>0</v>
      </c>
    </row>
    <row r="8485" spans="2:10" x14ac:dyDescent="0.25">
      <c r="B8485" s="6">
        <v>0</v>
      </c>
      <c r="C8485" s="6">
        <v>59</v>
      </c>
      <c r="D8485" s="6">
        <v>1</v>
      </c>
      <c r="E8485" s="6">
        <v>1</v>
      </c>
      <c r="F8485" s="6">
        <v>1</v>
      </c>
      <c r="G8485" s="6">
        <v>2</v>
      </c>
      <c r="H8485" s="6">
        <v>108</v>
      </c>
      <c r="I8485" s="6">
        <v>20</v>
      </c>
      <c r="J8485" s="6">
        <v>1</v>
      </c>
    </row>
    <row r="8486" spans="2:10" x14ac:dyDescent="0.25">
      <c r="B8486" s="6">
        <v>0</v>
      </c>
      <c r="C8486" s="6">
        <v>22</v>
      </c>
      <c r="D8486" s="6">
        <v>1</v>
      </c>
      <c r="E8486" s="6">
        <v>0</v>
      </c>
      <c r="F8486" s="6">
        <v>1</v>
      </c>
      <c r="G8486" s="6">
        <v>3</v>
      </c>
      <c r="H8486" s="6">
        <v>326</v>
      </c>
      <c r="I8486" s="6">
        <v>14</v>
      </c>
      <c r="J8486" s="6">
        <v>0</v>
      </c>
    </row>
    <row r="8487" spans="2:10" x14ac:dyDescent="0.25">
      <c r="B8487" s="6">
        <v>0</v>
      </c>
      <c r="C8487" s="6">
        <v>47</v>
      </c>
      <c r="D8487" s="6">
        <v>1</v>
      </c>
      <c r="E8487" s="6">
        <v>1</v>
      </c>
      <c r="F8487" s="6">
        <v>1</v>
      </c>
      <c r="G8487" s="6">
        <v>2</v>
      </c>
      <c r="H8487" s="6">
        <v>150</v>
      </c>
      <c r="I8487" s="6">
        <v>18</v>
      </c>
      <c r="J8487" s="6">
        <v>1</v>
      </c>
    </row>
    <row r="8488" spans="2:10" x14ac:dyDescent="0.25">
      <c r="B8488" s="6">
        <v>0</v>
      </c>
      <c r="C8488" s="6">
        <v>48</v>
      </c>
      <c r="D8488" s="6">
        <v>0</v>
      </c>
      <c r="E8488" s="6">
        <v>1</v>
      </c>
      <c r="F8488" s="6">
        <v>1</v>
      </c>
      <c r="G8488" s="6">
        <v>7</v>
      </c>
      <c r="H8488" s="6">
        <v>36</v>
      </c>
      <c r="I8488" s="6">
        <v>8</v>
      </c>
      <c r="J8488" s="6">
        <v>1</v>
      </c>
    </row>
    <row r="8489" spans="2:10" x14ac:dyDescent="0.25">
      <c r="B8489" s="6">
        <v>0</v>
      </c>
      <c r="C8489" s="6">
        <v>35</v>
      </c>
      <c r="D8489" s="6">
        <v>1</v>
      </c>
      <c r="E8489" s="6">
        <v>1</v>
      </c>
      <c r="F8489" s="6">
        <v>1</v>
      </c>
      <c r="G8489" s="6">
        <v>3</v>
      </c>
      <c r="H8489" s="6">
        <v>38</v>
      </c>
      <c r="I8489" s="6">
        <v>8</v>
      </c>
      <c r="J8489" s="6">
        <v>0</v>
      </c>
    </row>
    <row r="8490" spans="2:10" x14ac:dyDescent="0.25">
      <c r="B8490" s="6">
        <v>0</v>
      </c>
      <c r="C8490" s="6">
        <v>26</v>
      </c>
      <c r="D8490" s="6">
        <v>0</v>
      </c>
      <c r="E8490" s="6">
        <v>0</v>
      </c>
      <c r="F8490" s="6">
        <v>0</v>
      </c>
      <c r="G8490" s="6">
        <v>5</v>
      </c>
      <c r="H8490" s="6">
        <v>5</v>
      </c>
      <c r="I8490" s="6">
        <v>11</v>
      </c>
      <c r="J8490" s="6">
        <v>1</v>
      </c>
    </row>
    <row r="8491" spans="2:10" x14ac:dyDescent="0.25">
      <c r="B8491" s="6">
        <v>0</v>
      </c>
      <c r="C8491" s="6">
        <v>36</v>
      </c>
      <c r="D8491" s="6">
        <v>1</v>
      </c>
      <c r="E8491" s="6">
        <v>1</v>
      </c>
      <c r="F8491" s="6">
        <v>1</v>
      </c>
      <c r="G8491" s="6">
        <v>2</v>
      </c>
      <c r="H8491" s="6">
        <v>136</v>
      </c>
      <c r="I8491" s="6">
        <v>8</v>
      </c>
      <c r="J8491" s="6">
        <v>0</v>
      </c>
    </row>
    <row r="8492" spans="2:10" x14ac:dyDescent="0.25">
      <c r="B8492" s="6">
        <v>0</v>
      </c>
      <c r="C8492" s="6">
        <v>35</v>
      </c>
      <c r="D8492" s="6">
        <v>1</v>
      </c>
      <c r="E8492" s="6">
        <v>1</v>
      </c>
      <c r="F8492" s="6">
        <v>1</v>
      </c>
      <c r="G8492" s="6">
        <v>3</v>
      </c>
      <c r="H8492" s="6">
        <v>65</v>
      </c>
      <c r="I8492" s="6">
        <v>9</v>
      </c>
      <c r="J8492" s="6">
        <v>1</v>
      </c>
    </row>
    <row r="8493" spans="2:10" x14ac:dyDescent="0.25">
      <c r="B8493" s="6">
        <v>0</v>
      </c>
      <c r="C8493" s="6">
        <v>57</v>
      </c>
      <c r="D8493" s="6">
        <v>1</v>
      </c>
      <c r="E8493" s="6">
        <v>1</v>
      </c>
      <c r="F8493" s="6">
        <v>1</v>
      </c>
      <c r="G8493" s="6">
        <v>4</v>
      </c>
      <c r="H8493" s="6">
        <v>193</v>
      </c>
      <c r="I8493" s="6">
        <v>20</v>
      </c>
      <c r="J8493" s="6">
        <v>1</v>
      </c>
    </row>
    <row r="8494" spans="2:10" x14ac:dyDescent="0.25">
      <c r="B8494" s="6">
        <v>1</v>
      </c>
      <c r="C8494" s="6">
        <v>48</v>
      </c>
      <c r="D8494" s="6">
        <v>1</v>
      </c>
      <c r="E8494" s="6">
        <v>1</v>
      </c>
      <c r="F8494" s="6">
        <v>1</v>
      </c>
      <c r="G8494" s="6">
        <v>3</v>
      </c>
      <c r="H8494" s="6">
        <v>35</v>
      </c>
      <c r="I8494" s="6">
        <v>15</v>
      </c>
      <c r="J8494" s="6">
        <v>0</v>
      </c>
    </row>
    <row r="8495" spans="2:10" x14ac:dyDescent="0.25">
      <c r="B8495" s="6">
        <v>0</v>
      </c>
      <c r="C8495" s="6">
        <v>53</v>
      </c>
      <c r="D8495" s="6">
        <v>0</v>
      </c>
      <c r="E8495" s="6">
        <v>1</v>
      </c>
      <c r="F8495" s="6">
        <v>0</v>
      </c>
      <c r="G8495" s="6">
        <v>1</v>
      </c>
      <c r="H8495" s="6">
        <v>43</v>
      </c>
      <c r="I8495" s="6">
        <v>8</v>
      </c>
      <c r="J8495" s="6">
        <v>1</v>
      </c>
    </row>
    <row r="8496" spans="2:10" x14ac:dyDescent="0.25">
      <c r="B8496" s="6">
        <v>0</v>
      </c>
      <c r="C8496" s="6">
        <v>55</v>
      </c>
      <c r="D8496" s="6">
        <v>1</v>
      </c>
      <c r="E8496" s="6">
        <v>1</v>
      </c>
      <c r="F8496" s="6">
        <v>1</v>
      </c>
      <c r="G8496" s="6">
        <v>2</v>
      </c>
      <c r="H8496" s="6">
        <v>135</v>
      </c>
      <c r="I8496" s="6">
        <v>10</v>
      </c>
      <c r="J8496" s="6">
        <v>0</v>
      </c>
    </row>
    <row r="8497" spans="2:10" x14ac:dyDescent="0.25">
      <c r="B8497" s="6">
        <v>1</v>
      </c>
      <c r="C8497" s="6">
        <v>35</v>
      </c>
      <c r="D8497" s="6">
        <v>1</v>
      </c>
      <c r="E8497" s="6">
        <v>1</v>
      </c>
      <c r="F8497" s="6">
        <v>0</v>
      </c>
      <c r="G8497" s="6">
        <v>1</v>
      </c>
      <c r="H8497" s="6">
        <v>49</v>
      </c>
      <c r="I8497" s="6">
        <v>18</v>
      </c>
      <c r="J8497" s="6">
        <v>0</v>
      </c>
    </row>
    <row r="8498" spans="2:10" x14ac:dyDescent="0.25">
      <c r="B8498" s="6">
        <v>0</v>
      </c>
      <c r="C8498" s="6">
        <v>49</v>
      </c>
      <c r="D8498" s="6">
        <v>1</v>
      </c>
      <c r="E8498" s="6">
        <v>1</v>
      </c>
      <c r="F8498" s="6">
        <v>1</v>
      </c>
      <c r="G8498" s="6">
        <v>3</v>
      </c>
      <c r="H8498" s="6">
        <v>93</v>
      </c>
      <c r="I8498" s="6">
        <v>18</v>
      </c>
      <c r="J8498" s="6">
        <v>1</v>
      </c>
    </row>
    <row r="8499" spans="2:10" x14ac:dyDescent="0.25">
      <c r="B8499" s="6">
        <v>0</v>
      </c>
      <c r="C8499" s="6">
        <v>49</v>
      </c>
      <c r="D8499" s="6">
        <v>1</v>
      </c>
      <c r="E8499" s="6">
        <v>1</v>
      </c>
      <c r="F8499" s="6">
        <v>0</v>
      </c>
      <c r="G8499" s="6">
        <v>1</v>
      </c>
      <c r="H8499" s="6">
        <v>114</v>
      </c>
      <c r="I8499" s="6">
        <v>9</v>
      </c>
      <c r="J8499" s="6">
        <v>0</v>
      </c>
    </row>
    <row r="8500" spans="2:10" x14ac:dyDescent="0.25">
      <c r="B8500" s="6">
        <v>1</v>
      </c>
      <c r="C8500" s="6">
        <v>55</v>
      </c>
      <c r="D8500" s="6">
        <v>1</v>
      </c>
      <c r="E8500" s="6">
        <v>1</v>
      </c>
      <c r="F8500" s="6">
        <v>1</v>
      </c>
      <c r="G8500" s="6">
        <v>5</v>
      </c>
      <c r="H8500" s="6">
        <v>173</v>
      </c>
      <c r="I8500" s="6">
        <v>15</v>
      </c>
      <c r="J8500" s="6">
        <v>1</v>
      </c>
    </row>
    <row r="8501" spans="2:10" x14ac:dyDescent="0.25">
      <c r="B8501" s="6">
        <v>1</v>
      </c>
      <c r="C8501" s="6">
        <v>48</v>
      </c>
      <c r="D8501" s="6">
        <v>1</v>
      </c>
      <c r="E8501" s="6">
        <v>0</v>
      </c>
      <c r="F8501" s="6">
        <v>1</v>
      </c>
      <c r="G8501" s="6">
        <v>3</v>
      </c>
      <c r="H8501" s="6">
        <v>98</v>
      </c>
      <c r="I8501" s="6">
        <v>16</v>
      </c>
      <c r="J8501" s="6">
        <v>1</v>
      </c>
    </row>
    <row r="8502" spans="2:10" x14ac:dyDescent="0.25">
      <c r="B8502" s="6">
        <v>0</v>
      </c>
      <c r="C8502" s="6">
        <v>29</v>
      </c>
      <c r="D8502" s="6">
        <v>0</v>
      </c>
      <c r="E8502" s="6">
        <v>1</v>
      </c>
      <c r="F8502" s="6">
        <v>0</v>
      </c>
      <c r="G8502" s="6">
        <v>4</v>
      </c>
      <c r="H8502" s="6">
        <v>130.5</v>
      </c>
      <c r="I8502" s="6">
        <v>8</v>
      </c>
      <c r="J8502" s="6">
        <v>0</v>
      </c>
    </row>
    <row r="8503" spans="2:10" x14ac:dyDescent="0.25">
      <c r="B8503" s="6">
        <v>1</v>
      </c>
      <c r="C8503" s="6">
        <v>67</v>
      </c>
      <c r="D8503" s="6">
        <v>1</v>
      </c>
      <c r="E8503" s="6">
        <v>1</v>
      </c>
      <c r="F8503" s="6">
        <v>1</v>
      </c>
      <c r="G8503" s="6">
        <v>3</v>
      </c>
      <c r="H8503" s="6">
        <v>160</v>
      </c>
      <c r="I8503" s="6">
        <v>13</v>
      </c>
      <c r="J8503" s="6">
        <v>0</v>
      </c>
    </row>
    <row r="8504" spans="2:10" x14ac:dyDescent="0.25">
      <c r="B8504" s="6">
        <v>0</v>
      </c>
      <c r="C8504" s="6">
        <v>45</v>
      </c>
      <c r="D8504" s="6">
        <v>1</v>
      </c>
      <c r="E8504" s="6">
        <v>1</v>
      </c>
      <c r="F8504" s="6">
        <v>0</v>
      </c>
      <c r="G8504" s="6">
        <v>4</v>
      </c>
      <c r="H8504" s="6">
        <v>11</v>
      </c>
      <c r="I8504" s="6">
        <v>18</v>
      </c>
      <c r="J8504" s="6">
        <v>1</v>
      </c>
    </row>
    <row r="8505" spans="2:10" x14ac:dyDescent="0.25">
      <c r="B8505" s="6">
        <v>0</v>
      </c>
      <c r="C8505" s="6">
        <v>61</v>
      </c>
      <c r="D8505" s="6">
        <v>0</v>
      </c>
      <c r="E8505" s="6">
        <v>0</v>
      </c>
      <c r="F8505" s="6">
        <v>1</v>
      </c>
      <c r="G8505" s="6">
        <v>5</v>
      </c>
      <c r="H8505" s="6">
        <v>104</v>
      </c>
      <c r="I8505" s="6">
        <v>20</v>
      </c>
      <c r="J8505" s="6">
        <v>0</v>
      </c>
    </row>
    <row r="8506" spans="2:10" x14ac:dyDescent="0.25">
      <c r="B8506" s="6">
        <v>1</v>
      </c>
      <c r="C8506" s="6">
        <v>36</v>
      </c>
      <c r="D8506" s="6">
        <v>1</v>
      </c>
      <c r="E8506" s="6">
        <v>1</v>
      </c>
      <c r="F8506" s="6">
        <v>0</v>
      </c>
      <c r="G8506" s="6">
        <v>2</v>
      </c>
      <c r="H8506" s="6">
        <v>54</v>
      </c>
      <c r="I8506" s="6">
        <v>12</v>
      </c>
      <c r="J8506" s="6">
        <v>1</v>
      </c>
    </row>
    <row r="8507" spans="2:10" x14ac:dyDescent="0.25">
      <c r="B8507" s="6">
        <v>0</v>
      </c>
      <c r="C8507" s="6">
        <v>35</v>
      </c>
      <c r="D8507" s="6">
        <v>0</v>
      </c>
      <c r="E8507" s="6">
        <v>1</v>
      </c>
      <c r="F8507" s="6">
        <v>0</v>
      </c>
      <c r="G8507" s="6">
        <v>2</v>
      </c>
      <c r="H8507" s="6">
        <v>17</v>
      </c>
      <c r="I8507" s="6">
        <v>8</v>
      </c>
      <c r="J8507" s="6">
        <v>1</v>
      </c>
    </row>
    <row r="8508" spans="2:10" x14ac:dyDescent="0.25">
      <c r="B8508" s="6">
        <v>0</v>
      </c>
      <c r="C8508" s="6">
        <v>44</v>
      </c>
      <c r="D8508" s="6">
        <v>1</v>
      </c>
      <c r="E8508" s="6">
        <v>1</v>
      </c>
      <c r="F8508" s="6">
        <v>1</v>
      </c>
      <c r="G8508" s="6">
        <v>5</v>
      </c>
      <c r="H8508" s="6">
        <v>150</v>
      </c>
      <c r="I8508" s="6">
        <v>12</v>
      </c>
      <c r="J8508" s="6">
        <v>1</v>
      </c>
    </row>
    <row r="8509" spans="2:10" x14ac:dyDescent="0.25">
      <c r="B8509" s="6">
        <v>1</v>
      </c>
      <c r="C8509" s="6">
        <v>46</v>
      </c>
      <c r="D8509" s="6">
        <v>0</v>
      </c>
      <c r="E8509" s="6">
        <v>0</v>
      </c>
      <c r="F8509" s="6">
        <v>1</v>
      </c>
      <c r="G8509" s="6">
        <v>4</v>
      </c>
      <c r="H8509" s="6">
        <v>50</v>
      </c>
      <c r="I8509" s="6">
        <v>16</v>
      </c>
      <c r="J8509" s="6">
        <v>1</v>
      </c>
    </row>
    <row r="8510" spans="2:10" x14ac:dyDescent="0.25">
      <c r="B8510" s="6">
        <v>1</v>
      </c>
      <c r="C8510" s="6">
        <v>62</v>
      </c>
      <c r="D8510" s="6">
        <v>1</v>
      </c>
      <c r="E8510" s="6">
        <v>1</v>
      </c>
      <c r="F8510" s="6">
        <v>0</v>
      </c>
      <c r="G8510" s="6">
        <v>1</v>
      </c>
      <c r="H8510" s="6">
        <v>25</v>
      </c>
      <c r="I8510" s="6">
        <v>20</v>
      </c>
      <c r="J8510" s="6">
        <v>0</v>
      </c>
    </row>
    <row r="8511" spans="2:10" x14ac:dyDescent="0.25">
      <c r="B8511" s="6">
        <v>1</v>
      </c>
      <c r="C8511" s="6">
        <v>49</v>
      </c>
      <c r="D8511" s="6">
        <v>1</v>
      </c>
      <c r="E8511" s="6">
        <v>1</v>
      </c>
      <c r="F8511" s="6">
        <v>1</v>
      </c>
      <c r="G8511" s="6">
        <v>4</v>
      </c>
      <c r="H8511" s="6">
        <v>98</v>
      </c>
      <c r="I8511" s="6">
        <v>18</v>
      </c>
      <c r="J8511" s="6">
        <v>0</v>
      </c>
    </row>
    <row r="8512" spans="2:10" x14ac:dyDescent="0.25">
      <c r="B8512" s="6">
        <v>0</v>
      </c>
      <c r="C8512" s="6">
        <v>52</v>
      </c>
      <c r="D8512" s="6">
        <v>1</v>
      </c>
      <c r="E8512" s="6">
        <v>1</v>
      </c>
      <c r="F8512" s="6">
        <v>1</v>
      </c>
      <c r="G8512" s="6">
        <v>2</v>
      </c>
      <c r="H8512" s="6">
        <v>91</v>
      </c>
      <c r="I8512" s="6">
        <v>18</v>
      </c>
      <c r="J8512" s="6">
        <v>1</v>
      </c>
    </row>
    <row r="8513" spans="2:10" x14ac:dyDescent="0.25">
      <c r="B8513" s="6">
        <v>0</v>
      </c>
      <c r="C8513" s="6">
        <v>52</v>
      </c>
      <c r="D8513" s="6">
        <v>1</v>
      </c>
      <c r="E8513" s="6">
        <v>1</v>
      </c>
      <c r="F8513" s="6">
        <v>1</v>
      </c>
      <c r="G8513" s="6">
        <v>3</v>
      </c>
      <c r="H8513" s="6">
        <v>9</v>
      </c>
      <c r="I8513" s="6">
        <v>20</v>
      </c>
      <c r="J8513" s="6">
        <v>1</v>
      </c>
    </row>
    <row r="8514" spans="2:10" x14ac:dyDescent="0.25">
      <c r="B8514" s="6">
        <v>1</v>
      </c>
      <c r="C8514" s="6">
        <v>49</v>
      </c>
      <c r="D8514" s="6">
        <v>1</v>
      </c>
      <c r="E8514" s="6">
        <v>0</v>
      </c>
      <c r="F8514" s="6">
        <v>1</v>
      </c>
      <c r="G8514" s="6">
        <v>5</v>
      </c>
      <c r="H8514" s="6">
        <v>105</v>
      </c>
      <c r="I8514" s="6">
        <v>15</v>
      </c>
      <c r="J8514" s="6">
        <v>0</v>
      </c>
    </row>
    <row r="8515" spans="2:10" x14ac:dyDescent="0.25">
      <c r="B8515" s="6">
        <v>0</v>
      </c>
      <c r="C8515" s="6">
        <v>42</v>
      </c>
      <c r="D8515" s="6">
        <v>1</v>
      </c>
      <c r="E8515" s="6">
        <v>0</v>
      </c>
      <c r="F8515" s="6">
        <v>1</v>
      </c>
      <c r="G8515" s="6">
        <v>3</v>
      </c>
      <c r="H8515" s="6">
        <v>76</v>
      </c>
      <c r="I8515" s="6">
        <v>20</v>
      </c>
      <c r="J8515" s="6">
        <v>1</v>
      </c>
    </row>
    <row r="8516" spans="2:10" x14ac:dyDescent="0.25">
      <c r="B8516" s="6">
        <v>0</v>
      </c>
      <c r="C8516" s="6">
        <v>34</v>
      </c>
      <c r="D8516" s="6">
        <v>1</v>
      </c>
      <c r="E8516" s="6">
        <v>1</v>
      </c>
      <c r="F8516" s="6">
        <v>1</v>
      </c>
      <c r="G8516" s="6">
        <v>5</v>
      </c>
      <c r="H8516" s="6">
        <v>145</v>
      </c>
      <c r="I8516" s="6">
        <v>12</v>
      </c>
      <c r="J8516" s="6">
        <v>1</v>
      </c>
    </row>
    <row r="8517" spans="2:10" x14ac:dyDescent="0.25">
      <c r="B8517" s="6">
        <v>1</v>
      </c>
      <c r="C8517" s="6">
        <v>48</v>
      </c>
      <c r="D8517" s="6">
        <v>1</v>
      </c>
      <c r="E8517" s="6">
        <v>1</v>
      </c>
      <c r="F8517" s="6">
        <v>1</v>
      </c>
      <c r="G8517" s="6">
        <v>2</v>
      </c>
      <c r="H8517" s="6">
        <v>150</v>
      </c>
      <c r="I8517" s="6">
        <v>15</v>
      </c>
      <c r="J8517" s="6">
        <v>1</v>
      </c>
    </row>
    <row r="8518" spans="2:10" x14ac:dyDescent="0.25">
      <c r="B8518" s="6">
        <v>0</v>
      </c>
      <c r="C8518" s="6">
        <v>70</v>
      </c>
      <c r="D8518" s="6">
        <v>1</v>
      </c>
      <c r="E8518" s="6">
        <v>0</v>
      </c>
      <c r="F8518" s="6">
        <v>1</v>
      </c>
      <c r="G8518" s="6">
        <v>3</v>
      </c>
      <c r="H8518" s="6">
        <v>41</v>
      </c>
      <c r="I8518" s="6">
        <v>20</v>
      </c>
      <c r="J8518" s="6">
        <v>1</v>
      </c>
    </row>
    <row r="8519" spans="2:10" x14ac:dyDescent="0.25">
      <c r="B8519" s="6">
        <v>0</v>
      </c>
      <c r="C8519" s="6">
        <v>62</v>
      </c>
      <c r="D8519" s="6">
        <v>1</v>
      </c>
      <c r="E8519" s="6">
        <v>1</v>
      </c>
      <c r="F8519" s="6">
        <v>1</v>
      </c>
      <c r="G8519" s="6">
        <v>5</v>
      </c>
      <c r="H8519" s="6">
        <v>10</v>
      </c>
      <c r="I8519" s="6">
        <v>20</v>
      </c>
      <c r="J8519" s="6">
        <v>1</v>
      </c>
    </row>
    <row r="8520" spans="2:10" x14ac:dyDescent="0.25">
      <c r="B8520" s="6">
        <v>0</v>
      </c>
      <c r="C8520" s="6">
        <v>50</v>
      </c>
      <c r="D8520" s="6">
        <v>1</v>
      </c>
      <c r="E8520" s="6">
        <v>1</v>
      </c>
      <c r="F8520" s="6">
        <v>1</v>
      </c>
      <c r="G8520" s="6">
        <v>4</v>
      </c>
      <c r="H8520" s="6">
        <v>226</v>
      </c>
      <c r="I8520" s="6">
        <v>18</v>
      </c>
      <c r="J8520" s="6">
        <v>1</v>
      </c>
    </row>
    <row r="8521" spans="2:10" x14ac:dyDescent="0.25">
      <c r="B8521" s="6">
        <v>1</v>
      </c>
      <c r="C8521" s="6">
        <v>50</v>
      </c>
      <c r="D8521" s="6">
        <v>1</v>
      </c>
      <c r="E8521" s="6">
        <v>1</v>
      </c>
      <c r="F8521" s="6">
        <v>1</v>
      </c>
      <c r="G8521" s="6">
        <v>4</v>
      </c>
      <c r="H8521" s="6">
        <v>57</v>
      </c>
      <c r="I8521" s="6">
        <v>18</v>
      </c>
      <c r="J8521" s="6">
        <v>0</v>
      </c>
    </row>
    <row r="8522" spans="2:10" x14ac:dyDescent="0.25">
      <c r="B8522" s="6">
        <v>0</v>
      </c>
      <c r="C8522" s="6">
        <v>57</v>
      </c>
      <c r="D8522" s="6">
        <v>0</v>
      </c>
      <c r="E8522" s="6">
        <v>1</v>
      </c>
      <c r="F8522" s="6">
        <v>0</v>
      </c>
      <c r="G8522" s="6">
        <v>2</v>
      </c>
      <c r="H8522" s="6">
        <v>20</v>
      </c>
      <c r="I8522" s="6">
        <v>8</v>
      </c>
      <c r="J8522" s="6">
        <v>1</v>
      </c>
    </row>
    <row r="8523" spans="2:10" x14ac:dyDescent="0.25">
      <c r="B8523" s="6">
        <v>0</v>
      </c>
      <c r="C8523" s="6">
        <v>67</v>
      </c>
      <c r="D8523" s="6">
        <v>1</v>
      </c>
      <c r="E8523" s="6">
        <v>0</v>
      </c>
      <c r="F8523" s="6">
        <v>1</v>
      </c>
      <c r="G8523" s="6">
        <v>4</v>
      </c>
      <c r="H8523" s="6">
        <v>114</v>
      </c>
      <c r="I8523" s="6">
        <v>20</v>
      </c>
      <c r="J8523" s="6">
        <v>0</v>
      </c>
    </row>
    <row r="8524" spans="2:10" x14ac:dyDescent="0.25">
      <c r="B8524" s="6">
        <v>1</v>
      </c>
      <c r="C8524" s="6">
        <v>50</v>
      </c>
      <c r="D8524" s="6">
        <v>1</v>
      </c>
      <c r="E8524" s="6">
        <v>1</v>
      </c>
      <c r="F8524" s="6">
        <v>1</v>
      </c>
      <c r="G8524" s="6">
        <v>3</v>
      </c>
      <c r="H8524" s="6">
        <v>36</v>
      </c>
      <c r="I8524" s="6">
        <v>20</v>
      </c>
      <c r="J8524" s="6">
        <v>0</v>
      </c>
    </row>
    <row r="8525" spans="2:10" x14ac:dyDescent="0.25">
      <c r="B8525" s="6">
        <v>1</v>
      </c>
      <c r="C8525" s="6">
        <v>54</v>
      </c>
      <c r="D8525" s="6">
        <v>1</v>
      </c>
      <c r="E8525" s="6">
        <v>1</v>
      </c>
      <c r="F8525" s="6">
        <v>1</v>
      </c>
      <c r="G8525" s="6">
        <v>4</v>
      </c>
      <c r="H8525" s="6">
        <v>27</v>
      </c>
      <c r="I8525" s="6">
        <v>20</v>
      </c>
      <c r="J8525" s="6">
        <v>0</v>
      </c>
    </row>
    <row r="8526" spans="2:10" x14ac:dyDescent="0.25">
      <c r="B8526" s="6">
        <v>0</v>
      </c>
      <c r="C8526" s="6">
        <v>42</v>
      </c>
      <c r="D8526" s="6">
        <v>0</v>
      </c>
      <c r="E8526" s="6">
        <v>1</v>
      </c>
      <c r="F8526" s="6">
        <v>0</v>
      </c>
      <c r="G8526" s="6">
        <v>1</v>
      </c>
      <c r="H8526" s="6">
        <v>132</v>
      </c>
      <c r="I8526" s="6">
        <v>8</v>
      </c>
      <c r="J8526" s="6">
        <v>0</v>
      </c>
    </row>
    <row r="8527" spans="2:10" x14ac:dyDescent="0.25">
      <c r="B8527" s="6">
        <v>0</v>
      </c>
      <c r="C8527" s="6">
        <v>61</v>
      </c>
      <c r="D8527" s="6">
        <v>1</v>
      </c>
      <c r="E8527" s="6">
        <v>1</v>
      </c>
      <c r="F8527" s="6">
        <v>1</v>
      </c>
      <c r="G8527" s="6">
        <v>2</v>
      </c>
      <c r="H8527" s="6">
        <v>34</v>
      </c>
      <c r="I8527" s="6">
        <v>10</v>
      </c>
      <c r="J8527" s="6">
        <v>0</v>
      </c>
    </row>
    <row r="8528" spans="2:10" x14ac:dyDescent="0.25">
      <c r="B8528" s="6">
        <v>0</v>
      </c>
      <c r="C8528" s="6">
        <v>69</v>
      </c>
      <c r="D8528" s="6">
        <v>1</v>
      </c>
      <c r="E8528" s="6">
        <v>1</v>
      </c>
      <c r="F8528" s="6">
        <v>1</v>
      </c>
      <c r="G8528" s="6">
        <v>5</v>
      </c>
      <c r="H8528" s="6">
        <v>62</v>
      </c>
      <c r="I8528" s="6">
        <v>20</v>
      </c>
      <c r="J8528" s="6">
        <v>1</v>
      </c>
    </row>
    <row r="8529" spans="2:10" x14ac:dyDescent="0.25">
      <c r="B8529" s="6">
        <v>0</v>
      </c>
      <c r="C8529" s="6">
        <v>68</v>
      </c>
      <c r="D8529" s="6">
        <v>1</v>
      </c>
      <c r="E8529" s="6">
        <v>1</v>
      </c>
      <c r="F8529" s="6">
        <v>0</v>
      </c>
      <c r="G8529" s="6">
        <v>4</v>
      </c>
      <c r="H8529" s="6">
        <v>58</v>
      </c>
      <c r="I8529" s="6">
        <v>20</v>
      </c>
      <c r="J8529" s="6">
        <v>1</v>
      </c>
    </row>
    <row r="8530" spans="2:10" x14ac:dyDescent="0.25">
      <c r="B8530" s="6">
        <v>0</v>
      </c>
      <c r="C8530" s="6">
        <v>66</v>
      </c>
      <c r="D8530" s="6">
        <v>1</v>
      </c>
      <c r="E8530" s="6">
        <v>1</v>
      </c>
      <c r="F8530" s="6">
        <v>0</v>
      </c>
      <c r="G8530" s="6">
        <v>1</v>
      </c>
      <c r="H8530" s="6">
        <v>12</v>
      </c>
      <c r="I8530" s="6">
        <v>20</v>
      </c>
      <c r="J8530" s="6">
        <v>1</v>
      </c>
    </row>
    <row r="8531" spans="2:10" x14ac:dyDescent="0.25">
      <c r="B8531" s="6">
        <v>1</v>
      </c>
      <c r="C8531" s="6">
        <v>34</v>
      </c>
      <c r="D8531" s="6">
        <v>1</v>
      </c>
      <c r="E8531" s="6">
        <v>1</v>
      </c>
      <c r="F8531" s="6">
        <v>1</v>
      </c>
      <c r="G8531" s="6">
        <v>2</v>
      </c>
      <c r="H8531" s="6">
        <v>137</v>
      </c>
      <c r="I8531" s="6">
        <v>15</v>
      </c>
      <c r="J8531" s="6">
        <v>0</v>
      </c>
    </row>
    <row r="8532" spans="2:10" x14ac:dyDescent="0.25">
      <c r="B8532" s="6">
        <v>0</v>
      </c>
      <c r="C8532" s="6">
        <v>36</v>
      </c>
      <c r="D8532" s="6">
        <v>1</v>
      </c>
      <c r="E8532" s="6">
        <v>1</v>
      </c>
      <c r="F8532" s="6">
        <v>0</v>
      </c>
      <c r="G8532" s="6">
        <v>2</v>
      </c>
      <c r="H8532" s="6">
        <v>31</v>
      </c>
      <c r="I8532" s="6">
        <v>8</v>
      </c>
      <c r="J8532" s="6">
        <v>0</v>
      </c>
    </row>
    <row r="8533" spans="2:10" x14ac:dyDescent="0.25">
      <c r="B8533" s="6">
        <v>1</v>
      </c>
      <c r="C8533" s="6">
        <v>47</v>
      </c>
      <c r="D8533" s="6">
        <v>1</v>
      </c>
      <c r="E8533" s="6">
        <v>1</v>
      </c>
      <c r="F8533" s="6">
        <v>0</v>
      </c>
      <c r="G8533" s="6">
        <v>1</v>
      </c>
      <c r="H8533" s="6">
        <v>52</v>
      </c>
      <c r="I8533" s="6">
        <v>15</v>
      </c>
      <c r="J8533" s="6">
        <v>1</v>
      </c>
    </row>
    <row r="8534" spans="2:10" x14ac:dyDescent="0.25">
      <c r="B8534" s="6">
        <v>1</v>
      </c>
      <c r="C8534" s="6">
        <v>59</v>
      </c>
      <c r="D8534" s="6">
        <v>1</v>
      </c>
      <c r="E8534" s="6">
        <v>1</v>
      </c>
      <c r="F8534" s="6">
        <v>1</v>
      </c>
      <c r="G8534" s="6">
        <v>6</v>
      </c>
      <c r="H8534" s="6">
        <v>135</v>
      </c>
      <c r="I8534" s="6">
        <v>16</v>
      </c>
      <c r="J8534" s="6">
        <v>1</v>
      </c>
    </row>
    <row r="8535" spans="2:10" x14ac:dyDescent="0.25">
      <c r="B8535" s="6">
        <v>0</v>
      </c>
      <c r="C8535" s="6">
        <v>28</v>
      </c>
      <c r="D8535" s="6">
        <v>1</v>
      </c>
      <c r="E8535" s="6">
        <v>1</v>
      </c>
      <c r="F8535" s="6">
        <v>1</v>
      </c>
      <c r="G8535" s="6">
        <v>6</v>
      </c>
      <c r="H8535" s="6">
        <v>30</v>
      </c>
      <c r="I8535" s="6">
        <v>8</v>
      </c>
      <c r="J8535" s="6">
        <v>0</v>
      </c>
    </row>
    <row r="8536" spans="2:10" x14ac:dyDescent="0.25">
      <c r="B8536" s="6">
        <v>0</v>
      </c>
      <c r="C8536" s="6">
        <v>48</v>
      </c>
      <c r="D8536" s="6">
        <v>1</v>
      </c>
      <c r="E8536" s="6">
        <v>1</v>
      </c>
      <c r="F8536" s="6">
        <v>1</v>
      </c>
      <c r="G8536" s="6">
        <v>4</v>
      </c>
      <c r="H8536" s="6">
        <v>115</v>
      </c>
      <c r="I8536" s="6">
        <v>18</v>
      </c>
      <c r="J8536" s="6">
        <v>1</v>
      </c>
    </row>
    <row r="8537" spans="2:10" x14ac:dyDescent="0.25">
      <c r="B8537" s="6">
        <v>0</v>
      </c>
      <c r="C8537" s="6">
        <v>66</v>
      </c>
      <c r="D8537" s="6">
        <v>1</v>
      </c>
      <c r="E8537" s="6">
        <v>1</v>
      </c>
      <c r="F8537" s="6">
        <v>1</v>
      </c>
      <c r="G8537" s="6">
        <v>5</v>
      </c>
      <c r="H8537" s="6">
        <v>7</v>
      </c>
      <c r="I8537" s="6">
        <v>20</v>
      </c>
      <c r="J8537" s="6">
        <v>1</v>
      </c>
    </row>
    <row r="8538" spans="2:10" x14ac:dyDescent="0.25">
      <c r="B8538" s="6">
        <v>1</v>
      </c>
      <c r="C8538" s="6">
        <v>47</v>
      </c>
      <c r="D8538" s="6">
        <v>1</v>
      </c>
      <c r="E8538" s="6">
        <v>1</v>
      </c>
      <c r="F8538" s="6">
        <v>1</v>
      </c>
      <c r="G8538" s="6">
        <v>6</v>
      </c>
      <c r="H8538" s="6">
        <v>92</v>
      </c>
      <c r="I8538" s="6">
        <v>15</v>
      </c>
      <c r="J8538" s="6">
        <v>1</v>
      </c>
    </row>
    <row r="8539" spans="2:10" x14ac:dyDescent="0.25">
      <c r="B8539" s="6">
        <v>1</v>
      </c>
      <c r="C8539" s="6">
        <v>44</v>
      </c>
      <c r="D8539" s="6">
        <v>1</v>
      </c>
      <c r="E8539" s="6">
        <v>1</v>
      </c>
      <c r="F8539" s="6">
        <v>0</v>
      </c>
      <c r="G8539" s="6">
        <v>3</v>
      </c>
      <c r="H8539" s="6">
        <v>37</v>
      </c>
      <c r="I8539" s="6">
        <v>18</v>
      </c>
      <c r="J8539" s="6">
        <v>0</v>
      </c>
    </row>
    <row r="8540" spans="2:10" x14ac:dyDescent="0.25">
      <c r="B8540" s="6">
        <v>0</v>
      </c>
      <c r="C8540" s="6">
        <v>42</v>
      </c>
      <c r="D8540" s="6">
        <v>1</v>
      </c>
      <c r="E8540" s="6">
        <v>1</v>
      </c>
      <c r="F8540" s="6">
        <v>0</v>
      </c>
      <c r="G8540" s="6">
        <v>1</v>
      </c>
      <c r="H8540" s="6">
        <v>52</v>
      </c>
      <c r="I8540" s="6">
        <v>8</v>
      </c>
      <c r="J8540" s="6">
        <v>1</v>
      </c>
    </row>
    <row r="8541" spans="2:10" x14ac:dyDescent="0.25">
      <c r="B8541" s="6">
        <v>1</v>
      </c>
      <c r="C8541" s="6">
        <v>28</v>
      </c>
      <c r="D8541" s="6">
        <v>1</v>
      </c>
      <c r="E8541" s="6">
        <v>1</v>
      </c>
      <c r="F8541" s="6">
        <v>1</v>
      </c>
      <c r="G8541" s="6">
        <v>6</v>
      </c>
      <c r="H8541" s="6">
        <v>64.5</v>
      </c>
      <c r="I8541" s="6">
        <v>15</v>
      </c>
      <c r="J8541" s="6">
        <v>1</v>
      </c>
    </row>
    <row r="8542" spans="2:10" x14ac:dyDescent="0.25">
      <c r="B8542" s="6">
        <v>1</v>
      </c>
      <c r="C8542" s="6">
        <v>60</v>
      </c>
      <c r="D8542" s="6">
        <v>0</v>
      </c>
      <c r="E8542" s="6">
        <v>0</v>
      </c>
      <c r="F8542" s="6">
        <v>1</v>
      </c>
      <c r="G8542" s="6">
        <v>2</v>
      </c>
      <c r="H8542" s="6">
        <v>93</v>
      </c>
      <c r="I8542" s="6">
        <v>20</v>
      </c>
      <c r="J8542" s="6">
        <v>0</v>
      </c>
    </row>
    <row r="8543" spans="2:10" x14ac:dyDescent="0.25">
      <c r="B8543" s="6">
        <v>0</v>
      </c>
      <c r="C8543" s="6">
        <v>42</v>
      </c>
      <c r="D8543" s="6">
        <v>1</v>
      </c>
      <c r="E8543" s="6">
        <v>1</v>
      </c>
      <c r="F8543" s="6">
        <v>1</v>
      </c>
      <c r="G8543" s="6">
        <v>2</v>
      </c>
      <c r="H8543" s="6">
        <v>63</v>
      </c>
      <c r="I8543" s="6">
        <v>20</v>
      </c>
      <c r="J8543" s="6">
        <v>1</v>
      </c>
    </row>
    <row r="8544" spans="2:10" x14ac:dyDescent="0.25">
      <c r="B8544" s="6">
        <v>0</v>
      </c>
      <c r="C8544" s="6">
        <v>48</v>
      </c>
      <c r="D8544" s="6">
        <v>0</v>
      </c>
      <c r="E8544" s="6">
        <v>0</v>
      </c>
      <c r="F8544" s="6">
        <v>1</v>
      </c>
      <c r="G8544" s="6">
        <v>7</v>
      </c>
      <c r="H8544" s="6">
        <v>62</v>
      </c>
      <c r="I8544" s="6">
        <v>8</v>
      </c>
      <c r="J8544" s="6">
        <v>1</v>
      </c>
    </row>
    <row r="8545" spans="2:10" x14ac:dyDescent="0.25">
      <c r="B8545" s="6">
        <v>1</v>
      </c>
      <c r="C8545" s="6">
        <v>38</v>
      </c>
      <c r="D8545" s="6">
        <v>1</v>
      </c>
      <c r="E8545" s="6">
        <v>1</v>
      </c>
      <c r="F8545" s="6">
        <v>1</v>
      </c>
      <c r="G8545" s="6">
        <v>4</v>
      </c>
      <c r="H8545" s="6">
        <v>73</v>
      </c>
      <c r="I8545" s="6">
        <v>15</v>
      </c>
      <c r="J8545" s="6">
        <v>1</v>
      </c>
    </row>
    <row r="8546" spans="2:10" x14ac:dyDescent="0.25">
      <c r="B8546" s="6">
        <v>0</v>
      </c>
      <c r="C8546" s="6">
        <v>64</v>
      </c>
      <c r="D8546" s="6">
        <v>1</v>
      </c>
      <c r="E8546" s="6">
        <v>1</v>
      </c>
      <c r="F8546" s="6">
        <v>1</v>
      </c>
      <c r="G8546" s="6">
        <v>7</v>
      </c>
      <c r="H8546" s="6">
        <v>132</v>
      </c>
      <c r="I8546" s="6">
        <v>20</v>
      </c>
      <c r="J8546" s="6">
        <v>1</v>
      </c>
    </row>
    <row r="8547" spans="2:10" x14ac:dyDescent="0.25">
      <c r="B8547" s="6">
        <v>0</v>
      </c>
      <c r="C8547" s="6">
        <v>66</v>
      </c>
      <c r="D8547" s="6">
        <v>1</v>
      </c>
      <c r="E8547" s="6">
        <v>1</v>
      </c>
      <c r="F8547" s="6">
        <v>0</v>
      </c>
      <c r="G8547" s="6">
        <v>1</v>
      </c>
      <c r="H8547" s="6">
        <v>47</v>
      </c>
      <c r="I8547" s="6">
        <v>20</v>
      </c>
      <c r="J8547" s="6">
        <v>1</v>
      </c>
    </row>
    <row r="8548" spans="2:10" x14ac:dyDescent="0.25">
      <c r="B8548" s="6">
        <v>1</v>
      </c>
      <c r="C8548" s="6">
        <v>45</v>
      </c>
      <c r="D8548" s="6">
        <v>1</v>
      </c>
      <c r="E8548" s="6">
        <v>1</v>
      </c>
      <c r="F8548" s="6">
        <v>1</v>
      </c>
      <c r="G8548" s="6">
        <v>3</v>
      </c>
      <c r="H8548" s="6">
        <v>143</v>
      </c>
      <c r="I8548" s="6">
        <v>13</v>
      </c>
      <c r="J8548" s="6">
        <v>1</v>
      </c>
    </row>
    <row r="8549" spans="2:10" x14ac:dyDescent="0.25">
      <c r="B8549" s="6">
        <v>0</v>
      </c>
      <c r="C8549" s="6">
        <v>52</v>
      </c>
      <c r="D8549" s="6">
        <v>0</v>
      </c>
      <c r="E8549" s="6">
        <v>1</v>
      </c>
      <c r="F8549" s="6">
        <v>0</v>
      </c>
      <c r="G8549" s="6">
        <v>6</v>
      </c>
      <c r="H8549" s="6">
        <v>114</v>
      </c>
      <c r="I8549" s="6">
        <v>8</v>
      </c>
      <c r="J8549" s="6">
        <v>1</v>
      </c>
    </row>
    <row r="8550" spans="2:10" x14ac:dyDescent="0.25">
      <c r="B8550" s="6">
        <v>1</v>
      </c>
      <c r="C8550" s="6">
        <v>54</v>
      </c>
      <c r="D8550" s="6">
        <v>1</v>
      </c>
      <c r="E8550" s="6">
        <v>0</v>
      </c>
      <c r="F8550" s="6">
        <v>0</v>
      </c>
      <c r="G8550" s="6">
        <v>5</v>
      </c>
      <c r="H8550" s="6">
        <v>59</v>
      </c>
      <c r="I8550" s="6">
        <v>13</v>
      </c>
      <c r="J8550" s="6">
        <v>0</v>
      </c>
    </row>
    <row r="8551" spans="2:10" x14ac:dyDescent="0.25">
      <c r="B8551" s="6">
        <v>0</v>
      </c>
      <c r="C8551" s="6">
        <v>34</v>
      </c>
      <c r="D8551" s="6">
        <v>1</v>
      </c>
      <c r="E8551" s="6">
        <v>0</v>
      </c>
      <c r="F8551" s="6">
        <v>1</v>
      </c>
      <c r="G8551" s="6">
        <v>3</v>
      </c>
      <c r="H8551" s="6">
        <v>238</v>
      </c>
      <c r="I8551" s="6">
        <v>12</v>
      </c>
      <c r="J8551" s="6">
        <v>1</v>
      </c>
    </row>
    <row r="8552" spans="2:10" x14ac:dyDescent="0.25">
      <c r="B8552" s="6">
        <v>0</v>
      </c>
      <c r="C8552" s="6">
        <v>35</v>
      </c>
      <c r="D8552" s="6">
        <v>0</v>
      </c>
      <c r="E8552" s="6">
        <v>0</v>
      </c>
      <c r="F8552" s="6">
        <v>1</v>
      </c>
      <c r="G8552" s="6">
        <v>3</v>
      </c>
      <c r="H8552" s="6">
        <v>81</v>
      </c>
      <c r="I8552" s="6">
        <v>12</v>
      </c>
      <c r="J8552" s="6">
        <v>1</v>
      </c>
    </row>
    <row r="8553" spans="2:10" x14ac:dyDescent="0.25">
      <c r="B8553" s="6">
        <v>0</v>
      </c>
      <c r="C8553" s="6">
        <v>60</v>
      </c>
      <c r="D8553" s="6">
        <v>1</v>
      </c>
      <c r="E8553" s="6">
        <v>1</v>
      </c>
      <c r="F8553" s="6">
        <v>1</v>
      </c>
      <c r="G8553" s="6">
        <v>3</v>
      </c>
      <c r="H8553" s="6">
        <v>144</v>
      </c>
      <c r="I8553" s="6">
        <v>10</v>
      </c>
      <c r="J8553" s="6">
        <v>1</v>
      </c>
    </row>
    <row r="8554" spans="2:10" x14ac:dyDescent="0.25">
      <c r="B8554" s="6">
        <v>0</v>
      </c>
      <c r="C8554" s="6">
        <v>44</v>
      </c>
      <c r="D8554" s="6">
        <v>1</v>
      </c>
      <c r="E8554" s="6">
        <v>1</v>
      </c>
      <c r="F8554" s="6">
        <v>1</v>
      </c>
      <c r="G8554" s="6">
        <v>3</v>
      </c>
      <c r="H8554" s="6">
        <v>102</v>
      </c>
      <c r="I8554" s="6">
        <v>20</v>
      </c>
      <c r="J8554" s="6">
        <v>1</v>
      </c>
    </row>
    <row r="8555" spans="2:10" x14ac:dyDescent="0.25">
      <c r="B8555" s="6">
        <v>1</v>
      </c>
      <c r="C8555" s="6">
        <v>49</v>
      </c>
      <c r="D8555" s="6">
        <v>1</v>
      </c>
      <c r="E8555" s="6">
        <v>1</v>
      </c>
      <c r="F8555" s="6">
        <v>0</v>
      </c>
      <c r="G8555" s="6">
        <v>4</v>
      </c>
      <c r="H8555" s="6">
        <v>90</v>
      </c>
      <c r="I8555" s="6">
        <v>20</v>
      </c>
      <c r="J8555" s="6">
        <v>0</v>
      </c>
    </row>
    <row r="8556" spans="2:10" x14ac:dyDescent="0.25">
      <c r="B8556" s="6">
        <v>1</v>
      </c>
      <c r="C8556" s="6">
        <v>52</v>
      </c>
      <c r="D8556" s="6">
        <v>1</v>
      </c>
      <c r="E8556" s="6">
        <v>0</v>
      </c>
      <c r="F8556" s="6">
        <v>0</v>
      </c>
      <c r="G8556" s="6">
        <v>2</v>
      </c>
      <c r="H8556" s="6">
        <v>164.5</v>
      </c>
      <c r="I8556" s="6">
        <v>16</v>
      </c>
      <c r="J8556" s="6">
        <v>1</v>
      </c>
    </row>
    <row r="8557" spans="2:10" x14ac:dyDescent="0.25">
      <c r="B8557" s="6">
        <v>0</v>
      </c>
      <c r="C8557" s="6">
        <v>45</v>
      </c>
      <c r="D8557" s="6">
        <v>1</v>
      </c>
      <c r="E8557" s="6">
        <v>0</v>
      </c>
      <c r="F8557" s="6">
        <v>1</v>
      </c>
      <c r="G8557" s="6">
        <v>3</v>
      </c>
      <c r="H8557" s="6">
        <v>96</v>
      </c>
      <c r="I8557" s="6">
        <v>18</v>
      </c>
      <c r="J8557" s="6">
        <v>0</v>
      </c>
    </row>
    <row r="8558" spans="2:10" x14ac:dyDescent="0.25">
      <c r="B8558" s="6">
        <v>1</v>
      </c>
      <c r="C8558" s="6">
        <v>42</v>
      </c>
      <c r="D8558" s="6">
        <v>1</v>
      </c>
      <c r="E8558" s="6">
        <v>1</v>
      </c>
      <c r="F8558" s="6">
        <v>0</v>
      </c>
      <c r="G8558" s="6">
        <v>1</v>
      </c>
      <c r="H8558" s="6">
        <v>54</v>
      </c>
      <c r="I8558" s="6">
        <v>15</v>
      </c>
      <c r="J8558" s="6">
        <v>0</v>
      </c>
    </row>
    <row r="8559" spans="2:10" x14ac:dyDescent="0.25">
      <c r="B8559" s="6">
        <v>0</v>
      </c>
      <c r="C8559" s="6">
        <v>55</v>
      </c>
      <c r="D8559" s="6">
        <v>1</v>
      </c>
      <c r="E8559" s="6">
        <v>1</v>
      </c>
      <c r="F8559" s="6">
        <v>1</v>
      </c>
      <c r="G8559" s="6">
        <v>7</v>
      </c>
      <c r="H8559" s="6">
        <v>76</v>
      </c>
      <c r="I8559" s="6">
        <v>8</v>
      </c>
      <c r="J8559" s="6">
        <v>1</v>
      </c>
    </row>
    <row r="8560" spans="2:10" x14ac:dyDescent="0.25">
      <c r="B8560" s="6">
        <v>0</v>
      </c>
      <c r="C8560" s="6">
        <v>47</v>
      </c>
      <c r="D8560" s="6">
        <v>1</v>
      </c>
      <c r="E8560" s="6">
        <v>1</v>
      </c>
      <c r="F8560" s="6">
        <v>1</v>
      </c>
      <c r="G8560" s="6">
        <v>2</v>
      </c>
      <c r="H8560" s="6">
        <v>184</v>
      </c>
      <c r="I8560" s="6">
        <v>15</v>
      </c>
      <c r="J8560" s="6">
        <v>1</v>
      </c>
    </row>
    <row r="8561" spans="2:10" x14ac:dyDescent="0.25">
      <c r="B8561" s="6">
        <v>0</v>
      </c>
      <c r="C8561" s="6">
        <v>36</v>
      </c>
      <c r="D8561" s="6">
        <v>1</v>
      </c>
      <c r="E8561" s="6">
        <v>0</v>
      </c>
      <c r="F8561" s="6">
        <v>1</v>
      </c>
      <c r="G8561" s="6">
        <v>2</v>
      </c>
      <c r="H8561" s="6">
        <v>116</v>
      </c>
      <c r="I8561" s="6">
        <v>18</v>
      </c>
      <c r="J8561" s="6">
        <v>1</v>
      </c>
    </row>
    <row r="8562" spans="2:10" x14ac:dyDescent="0.25">
      <c r="B8562" s="6">
        <v>1</v>
      </c>
      <c r="C8562" s="6">
        <v>34</v>
      </c>
      <c r="D8562" s="6">
        <v>1</v>
      </c>
      <c r="E8562" s="6">
        <v>1</v>
      </c>
      <c r="F8562" s="6">
        <v>0</v>
      </c>
      <c r="G8562" s="6">
        <v>4</v>
      </c>
      <c r="H8562" s="6">
        <v>43</v>
      </c>
      <c r="I8562" s="6">
        <v>15</v>
      </c>
      <c r="J8562" s="6">
        <v>1</v>
      </c>
    </row>
    <row r="8563" spans="2:10" x14ac:dyDescent="0.25">
      <c r="B8563" s="6">
        <v>1</v>
      </c>
      <c r="C8563" s="6">
        <v>42</v>
      </c>
      <c r="D8563" s="6">
        <v>1</v>
      </c>
      <c r="E8563" s="6">
        <v>1</v>
      </c>
      <c r="F8563" s="6">
        <v>1</v>
      </c>
      <c r="G8563" s="6">
        <v>6</v>
      </c>
      <c r="H8563" s="6">
        <v>55</v>
      </c>
      <c r="I8563" s="6">
        <v>15</v>
      </c>
      <c r="J8563" s="6">
        <v>0</v>
      </c>
    </row>
    <row r="8564" spans="2:10" x14ac:dyDescent="0.25">
      <c r="B8564" s="6">
        <v>0</v>
      </c>
      <c r="C8564" s="6">
        <v>50</v>
      </c>
      <c r="D8564" s="6">
        <v>0</v>
      </c>
      <c r="E8564" s="6">
        <v>1</v>
      </c>
      <c r="F8564" s="6">
        <v>0</v>
      </c>
      <c r="G8564" s="6">
        <v>1</v>
      </c>
      <c r="H8564" s="6">
        <v>21</v>
      </c>
      <c r="I8564" s="6">
        <v>8</v>
      </c>
      <c r="J8564" s="6">
        <v>1</v>
      </c>
    </row>
    <row r="8565" spans="2:10" x14ac:dyDescent="0.25">
      <c r="B8565" s="6">
        <v>0</v>
      </c>
      <c r="C8565" s="6">
        <v>59</v>
      </c>
      <c r="D8565" s="6">
        <v>1</v>
      </c>
      <c r="E8565" s="6">
        <v>1</v>
      </c>
      <c r="F8565" s="6">
        <v>0</v>
      </c>
      <c r="G8565" s="6">
        <v>3</v>
      </c>
      <c r="H8565" s="6">
        <v>24</v>
      </c>
      <c r="I8565" s="6">
        <v>8</v>
      </c>
      <c r="J8565" s="6">
        <v>1</v>
      </c>
    </row>
    <row r="8566" spans="2:10" x14ac:dyDescent="0.25">
      <c r="B8566" s="6">
        <v>0</v>
      </c>
      <c r="C8566" s="6">
        <v>62</v>
      </c>
      <c r="D8566" s="6">
        <v>1</v>
      </c>
      <c r="E8566" s="6">
        <v>1</v>
      </c>
      <c r="F8566" s="6">
        <v>0</v>
      </c>
      <c r="G8566" s="6">
        <v>3</v>
      </c>
      <c r="H8566" s="6">
        <v>58</v>
      </c>
      <c r="I8566" s="6">
        <v>20</v>
      </c>
      <c r="J8566" s="6">
        <v>1</v>
      </c>
    </row>
    <row r="8567" spans="2:10" x14ac:dyDescent="0.25">
      <c r="B8567" s="6">
        <v>0</v>
      </c>
      <c r="C8567" s="6">
        <v>47</v>
      </c>
      <c r="D8567" s="6">
        <v>1</v>
      </c>
      <c r="E8567" s="6">
        <v>1</v>
      </c>
      <c r="F8567" s="6">
        <v>1</v>
      </c>
      <c r="G8567" s="6">
        <v>5</v>
      </c>
      <c r="H8567" s="6">
        <v>234</v>
      </c>
      <c r="I8567" s="6">
        <v>12</v>
      </c>
      <c r="J8567" s="6">
        <v>1</v>
      </c>
    </row>
    <row r="8568" spans="2:10" x14ac:dyDescent="0.25">
      <c r="B8568" s="6">
        <v>1</v>
      </c>
      <c r="C8568" s="6">
        <v>48</v>
      </c>
      <c r="D8568" s="6">
        <v>1</v>
      </c>
      <c r="E8568" s="6">
        <v>1</v>
      </c>
      <c r="F8568" s="6">
        <v>1</v>
      </c>
      <c r="G8568" s="6">
        <v>4</v>
      </c>
      <c r="H8568" s="6">
        <v>107</v>
      </c>
      <c r="I8568" s="6">
        <v>18</v>
      </c>
      <c r="J8568" s="6">
        <v>0</v>
      </c>
    </row>
    <row r="8569" spans="2:10" x14ac:dyDescent="0.25">
      <c r="B8569" s="6">
        <v>1</v>
      </c>
      <c r="C8569" s="6">
        <v>47</v>
      </c>
      <c r="D8569" s="6">
        <v>1</v>
      </c>
      <c r="E8569" s="6">
        <v>1</v>
      </c>
      <c r="F8569" s="6">
        <v>1</v>
      </c>
      <c r="G8569" s="6">
        <v>5</v>
      </c>
      <c r="H8569" s="6">
        <v>147</v>
      </c>
      <c r="I8569" s="6">
        <v>18</v>
      </c>
      <c r="J8569" s="6">
        <v>1</v>
      </c>
    </row>
    <row r="8570" spans="2:10" x14ac:dyDescent="0.25">
      <c r="B8570" s="6">
        <v>1</v>
      </c>
      <c r="C8570" s="6">
        <v>45</v>
      </c>
      <c r="D8570" s="6">
        <v>0</v>
      </c>
      <c r="E8570" s="6">
        <v>1</v>
      </c>
      <c r="F8570" s="6">
        <v>1</v>
      </c>
      <c r="G8570" s="6">
        <v>3</v>
      </c>
      <c r="H8570" s="6">
        <v>62</v>
      </c>
      <c r="I8570" s="6">
        <v>20</v>
      </c>
      <c r="J8570" s="6">
        <v>0</v>
      </c>
    </row>
    <row r="8571" spans="2:10" x14ac:dyDescent="0.25">
      <c r="B8571" s="6">
        <v>0</v>
      </c>
      <c r="C8571" s="6">
        <v>54</v>
      </c>
      <c r="D8571" s="6">
        <v>1</v>
      </c>
      <c r="E8571" s="6">
        <v>0</v>
      </c>
      <c r="F8571" s="6">
        <v>1</v>
      </c>
      <c r="G8571" s="6">
        <v>2</v>
      </c>
      <c r="H8571" s="6">
        <v>68</v>
      </c>
      <c r="I8571" s="6">
        <v>20</v>
      </c>
      <c r="J8571" s="6">
        <v>0</v>
      </c>
    </row>
    <row r="8572" spans="2:10" x14ac:dyDescent="0.25">
      <c r="B8572" s="6">
        <v>0</v>
      </c>
      <c r="C8572" s="6">
        <v>52</v>
      </c>
      <c r="D8572" s="6">
        <v>1</v>
      </c>
      <c r="E8572" s="6">
        <v>1</v>
      </c>
      <c r="F8572" s="6">
        <v>1</v>
      </c>
      <c r="G8572" s="6">
        <v>6</v>
      </c>
      <c r="H8572" s="6">
        <v>92</v>
      </c>
      <c r="I8572" s="6">
        <v>12</v>
      </c>
      <c r="J8572" s="6">
        <v>0</v>
      </c>
    </row>
    <row r="8573" spans="2:10" x14ac:dyDescent="0.25">
      <c r="B8573" s="6">
        <v>0</v>
      </c>
      <c r="C8573" s="6">
        <v>35</v>
      </c>
      <c r="D8573" s="6">
        <v>1</v>
      </c>
      <c r="E8573" s="6">
        <v>1</v>
      </c>
      <c r="F8573" s="6">
        <v>1</v>
      </c>
      <c r="G8573" s="6">
        <v>3</v>
      </c>
      <c r="H8573" s="6">
        <v>164</v>
      </c>
      <c r="I8573" s="6">
        <v>18</v>
      </c>
      <c r="J8573" s="6">
        <v>1</v>
      </c>
    </row>
    <row r="8574" spans="2:10" x14ac:dyDescent="0.25">
      <c r="B8574" s="6">
        <v>1</v>
      </c>
      <c r="C8574" s="6">
        <v>62</v>
      </c>
      <c r="D8574" s="6">
        <v>1</v>
      </c>
      <c r="E8574" s="6">
        <v>1</v>
      </c>
      <c r="F8574" s="6">
        <v>0</v>
      </c>
      <c r="G8574" s="6">
        <v>1</v>
      </c>
      <c r="H8574" s="6">
        <v>7</v>
      </c>
      <c r="I8574" s="6">
        <v>20</v>
      </c>
      <c r="J8574" s="6">
        <v>0</v>
      </c>
    </row>
    <row r="8575" spans="2:10" x14ac:dyDescent="0.25">
      <c r="B8575" s="6">
        <v>0</v>
      </c>
      <c r="C8575" s="6">
        <v>38</v>
      </c>
      <c r="D8575" s="6">
        <v>0</v>
      </c>
      <c r="E8575" s="6">
        <v>1</v>
      </c>
      <c r="F8575" s="6">
        <v>1</v>
      </c>
      <c r="G8575" s="6">
        <v>4</v>
      </c>
      <c r="H8575" s="6">
        <v>47</v>
      </c>
      <c r="I8575" s="6">
        <v>18</v>
      </c>
      <c r="J8575" s="6">
        <v>1</v>
      </c>
    </row>
    <row r="8576" spans="2:10" x14ac:dyDescent="0.25">
      <c r="B8576" s="6">
        <v>0</v>
      </c>
      <c r="C8576" s="6">
        <v>43</v>
      </c>
      <c r="D8576" s="6">
        <v>1</v>
      </c>
      <c r="E8576" s="6">
        <v>1</v>
      </c>
      <c r="F8576" s="6">
        <v>1</v>
      </c>
      <c r="G8576" s="6">
        <v>4</v>
      </c>
      <c r="H8576" s="6">
        <v>94</v>
      </c>
      <c r="I8576" s="6">
        <v>18</v>
      </c>
      <c r="J8576" s="6">
        <v>1</v>
      </c>
    </row>
    <row r="8577" spans="2:10" x14ac:dyDescent="0.25">
      <c r="B8577" s="6">
        <v>0</v>
      </c>
      <c r="C8577" s="6">
        <v>62</v>
      </c>
      <c r="D8577" s="6">
        <v>0</v>
      </c>
      <c r="E8577" s="6">
        <v>1</v>
      </c>
      <c r="F8577" s="6">
        <v>0</v>
      </c>
      <c r="G8577" s="6">
        <v>1</v>
      </c>
      <c r="H8577" s="6">
        <v>7</v>
      </c>
      <c r="I8577" s="6">
        <v>8</v>
      </c>
      <c r="J8577" s="6">
        <v>0</v>
      </c>
    </row>
    <row r="8578" spans="2:10" x14ac:dyDescent="0.25">
      <c r="B8578" s="6">
        <v>0</v>
      </c>
      <c r="C8578" s="6">
        <v>44</v>
      </c>
      <c r="D8578" s="6">
        <v>1</v>
      </c>
      <c r="E8578" s="6">
        <v>1</v>
      </c>
      <c r="F8578" s="6">
        <v>1</v>
      </c>
      <c r="G8578" s="6">
        <v>2</v>
      </c>
      <c r="H8578" s="6">
        <v>235</v>
      </c>
      <c r="I8578" s="6">
        <v>8</v>
      </c>
      <c r="J8578" s="6">
        <v>1</v>
      </c>
    </row>
    <row r="8579" spans="2:10" x14ac:dyDescent="0.25">
      <c r="B8579" s="6">
        <v>0</v>
      </c>
      <c r="C8579" s="6">
        <v>47</v>
      </c>
      <c r="D8579" s="6">
        <v>1</v>
      </c>
      <c r="E8579" s="6">
        <v>1</v>
      </c>
      <c r="F8579" s="6">
        <v>0</v>
      </c>
      <c r="G8579" s="6">
        <v>1</v>
      </c>
      <c r="H8579" s="6">
        <v>53</v>
      </c>
      <c r="I8579" s="6">
        <v>20</v>
      </c>
      <c r="J8579" s="6">
        <v>1</v>
      </c>
    </row>
    <row r="8580" spans="2:10" x14ac:dyDescent="0.25">
      <c r="B8580" s="6">
        <v>0</v>
      </c>
      <c r="C8580" s="6">
        <v>65</v>
      </c>
      <c r="D8580" s="6">
        <v>1</v>
      </c>
      <c r="E8580" s="6">
        <v>1</v>
      </c>
      <c r="F8580" s="6">
        <v>1</v>
      </c>
      <c r="G8580" s="6">
        <v>3</v>
      </c>
      <c r="H8580" s="6">
        <v>70</v>
      </c>
      <c r="I8580" s="6">
        <v>20</v>
      </c>
      <c r="J8580" s="6">
        <v>1</v>
      </c>
    </row>
    <row r="8581" spans="2:10" x14ac:dyDescent="0.25">
      <c r="B8581" s="6">
        <v>0</v>
      </c>
      <c r="C8581" s="6">
        <v>30</v>
      </c>
      <c r="D8581" s="6">
        <v>1</v>
      </c>
      <c r="E8581" s="6">
        <v>1</v>
      </c>
      <c r="F8581" s="6">
        <v>0</v>
      </c>
      <c r="G8581" s="6">
        <v>2</v>
      </c>
      <c r="H8581" s="6">
        <v>118.5</v>
      </c>
      <c r="I8581" s="6">
        <v>8</v>
      </c>
      <c r="J8581" s="6">
        <v>0</v>
      </c>
    </row>
    <row r="8582" spans="2:10" x14ac:dyDescent="0.25">
      <c r="B8582" s="6">
        <v>1</v>
      </c>
      <c r="C8582" s="6">
        <v>52</v>
      </c>
      <c r="D8582" s="6">
        <v>0</v>
      </c>
      <c r="E8582" s="6">
        <v>0</v>
      </c>
      <c r="F8582" s="6">
        <v>1</v>
      </c>
      <c r="G8582" s="6">
        <v>4</v>
      </c>
      <c r="H8582" s="6">
        <v>130</v>
      </c>
      <c r="I8582" s="6">
        <v>18</v>
      </c>
      <c r="J8582" s="6">
        <v>1</v>
      </c>
    </row>
    <row r="8583" spans="2:10" x14ac:dyDescent="0.25">
      <c r="B8583" s="6">
        <v>1</v>
      </c>
      <c r="C8583" s="6">
        <v>29</v>
      </c>
      <c r="D8583" s="6">
        <v>1</v>
      </c>
      <c r="E8583" s="6">
        <v>1</v>
      </c>
      <c r="F8583" s="6">
        <v>1</v>
      </c>
      <c r="G8583" s="6">
        <v>5</v>
      </c>
      <c r="H8583" s="6">
        <v>61.5</v>
      </c>
      <c r="I8583" s="6">
        <v>15</v>
      </c>
      <c r="J8583" s="6">
        <v>1</v>
      </c>
    </row>
    <row r="8584" spans="2:10" x14ac:dyDescent="0.25">
      <c r="B8584" s="6">
        <v>1</v>
      </c>
      <c r="C8584" s="6">
        <v>45</v>
      </c>
      <c r="D8584" s="6">
        <v>1</v>
      </c>
      <c r="E8584" s="6">
        <v>1</v>
      </c>
      <c r="F8584" s="6">
        <v>0</v>
      </c>
      <c r="G8584" s="6">
        <v>3</v>
      </c>
      <c r="H8584" s="6">
        <v>53</v>
      </c>
      <c r="I8584" s="6">
        <v>20</v>
      </c>
      <c r="J8584" s="6">
        <v>0</v>
      </c>
    </row>
    <row r="8585" spans="2:10" x14ac:dyDescent="0.25">
      <c r="B8585" s="6">
        <v>1</v>
      </c>
      <c r="C8585" s="6">
        <v>64</v>
      </c>
      <c r="D8585" s="6">
        <v>1</v>
      </c>
      <c r="E8585" s="6">
        <v>1</v>
      </c>
      <c r="F8585" s="6">
        <v>0</v>
      </c>
      <c r="G8585" s="6">
        <v>6</v>
      </c>
      <c r="H8585" s="6">
        <v>97</v>
      </c>
      <c r="I8585" s="6">
        <v>16</v>
      </c>
      <c r="J8585" s="6">
        <v>1</v>
      </c>
    </row>
    <row r="8586" spans="2:10" x14ac:dyDescent="0.25">
      <c r="B8586" s="6">
        <v>0</v>
      </c>
      <c r="C8586" s="6">
        <v>41</v>
      </c>
      <c r="D8586" s="6">
        <v>1</v>
      </c>
      <c r="E8586" s="6">
        <v>1</v>
      </c>
      <c r="F8586" s="6">
        <v>0</v>
      </c>
      <c r="G8586" s="6">
        <v>1</v>
      </c>
      <c r="H8586" s="6">
        <v>67</v>
      </c>
      <c r="I8586" s="6">
        <v>20</v>
      </c>
      <c r="J8586" s="6">
        <v>1</v>
      </c>
    </row>
    <row r="8587" spans="2:10" x14ac:dyDescent="0.25">
      <c r="B8587" s="6">
        <v>0</v>
      </c>
      <c r="C8587" s="6">
        <v>32</v>
      </c>
      <c r="D8587" s="6">
        <v>1</v>
      </c>
      <c r="E8587" s="6">
        <v>1</v>
      </c>
      <c r="F8587" s="6">
        <v>0</v>
      </c>
      <c r="G8587" s="6">
        <v>3</v>
      </c>
      <c r="H8587" s="6">
        <v>22</v>
      </c>
      <c r="I8587" s="6">
        <v>18</v>
      </c>
      <c r="J8587" s="6">
        <v>1</v>
      </c>
    </row>
    <row r="8588" spans="2:10" x14ac:dyDescent="0.25">
      <c r="B8588" s="6">
        <v>0</v>
      </c>
      <c r="C8588" s="6">
        <v>63</v>
      </c>
      <c r="D8588" s="6">
        <v>1</v>
      </c>
      <c r="E8588" s="6">
        <v>1</v>
      </c>
      <c r="F8588" s="6">
        <v>0</v>
      </c>
      <c r="G8588" s="6">
        <v>1</v>
      </c>
      <c r="H8588" s="6">
        <v>125</v>
      </c>
      <c r="I8588" s="6">
        <v>8</v>
      </c>
      <c r="J8588" s="6">
        <v>0</v>
      </c>
    </row>
    <row r="8589" spans="2:10" x14ac:dyDescent="0.25">
      <c r="B8589" s="6">
        <v>0</v>
      </c>
      <c r="C8589" s="6">
        <v>36</v>
      </c>
      <c r="D8589" s="6">
        <v>1</v>
      </c>
      <c r="E8589" s="6">
        <v>1</v>
      </c>
      <c r="F8589" s="6">
        <v>0</v>
      </c>
      <c r="G8589" s="6">
        <v>2</v>
      </c>
      <c r="H8589" s="6">
        <v>75</v>
      </c>
      <c r="I8589" s="6">
        <v>18</v>
      </c>
      <c r="J8589" s="6">
        <v>1</v>
      </c>
    </row>
    <row r="8590" spans="2:10" x14ac:dyDescent="0.25">
      <c r="B8590" s="6">
        <v>1</v>
      </c>
      <c r="C8590" s="6">
        <v>27</v>
      </c>
      <c r="D8590" s="6">
        <v>1</v>
      </c>
      <c r="E8590" s="6">
        <v>1</v>
      </c>
      <c r="F8590" s="6">
        <v>1</v>
      </c>
      <c r="G8590" s="6">
        <v>7</v>
      </c>
      <c r="H8590" s="6">
        <v>172</v>
      </c>
      <c r="I8590" s="6">
        <v>15</v>
      </c>
      <c r="J8590" s="6">
        <v>1</v>
      </c>
    </row>
    <row r="8591" spans="2:10" x14ac:dyDescent="0.25">
      <c r="B8591" s="6">
        <v>0</v>
      </c>
      <c r="C8591" s="6">
        <v>43</v>
      </c>
      <c r="D8591" s="6">
        <v>1</v>
      </c>
      <c r="E8591" s="6">
        <v>0</v>
      </c>
      <c r="F8591" s="6">
        <v>1</v>
      </c>
      <c r="G8591" s="6">
        <v>4</v>
      </c>
      <c r="H8591" s="6">
        <v>94</v>
      </c>
      <c r="I8591" s="6">
        <v>12</v>
      </c>
      <c r="J8591" s="6">
        <v>1</v>
      </c>
    </row>
    <row r="8592" spans="2:10" x14ac:dyDescent="0.25">
      <c r="B8592" s="6">
        <v>1</v>
      </c>
      <c r="C8592" s="6">
        <v>55</v>
      </c>
      <c r="D8592" s="6">
        <v>1</v>
      </c>
      <c r="E8592" s="6">
        <v>1</v>
      </c>
      <c r="F8592" s="6">
        <v>1</v>
      </c>
      <c r="G8592" s="6">
        <v>3</v>
      </c>
      <c r="H8592" s="6">
        <v>43</v>
      </c>
      <c r="I8592" s="6">
        <v>20</v>
      </c>
      <c r="J8592" s="6">
        <v>0</v>
      </c>
    </row>
    <row r="8593" spans="2:10" x14ac:dyDescent="0.25">
      <c r="B8593" s="6">
        <v>0</v>
      </c>
      <c r="C8593" s="6">
        <v>42</v>
      </c>
      <c r="D8593" s="6">
        <v>1</v>
      </c>
      <c r="E8593" s="6">
        <v>0</v>
      </c>
      <c r="F8593" s="6">
        <v>1</v>
      </c>
      <c r="G8593" s="6">
        <v>5</v>
      </c>
      <c r="H8593" s="6">
        <v>175</v>
      </c>
      <c r="I8593" s="6">
        <v>8</v>
      </c>
      <c r="J8593" s="6">
        <v>0</v>
      </c>
    </row>
    <row r="8594" spans="2:10" x14ac:dyDescent="0.25">
      <c r="B8594" s="6">
        <v>1</v>
      </c>
      <c r="C8594" s="6">
        <v>38</v>
      </c>
      <c r="D8594" s="6">
        <v>1</v>
      </c>
      <c r="E8594" s="6">
        <v>1</v>
      </c>
      <c r="F8594" s="6">
        <v>1</v>
      </c>
      <c r="G8594" s="6">
        <v>3</v>
      </c>
      <c r="H8594" s="6">
        <v>119</v>
      </c>
      <c r="I8594" s="6">
        <v>18</v>
      </c>
      <c r="J8594" s="6">
        <v>0</v>
      </c>
    </row>
    <row r="8595" spans="2:10" x14ac:dyDescent="0.25">
      <c r="B8595" s="6">
        <v>1</v>
      </c>
      <c r="C8595" s="6">
        <v>48</v>
      </c>
      <c r="D8595" s="6">
        <v>1</v>
      </c>
      <c r="E8595" s="6">
        <v>1</v>
      </c>
      <c r="F8595" s="6">
        <v>1</v>
      </c>
      <c r="G8595" s="6">
        <v>4</v>
      </c>
      <c r="H8595" s="6">
        <v>109</v>
      </c>
      <c r="I8595" s="6">
        <v>18</v>
      </c>
      <c r="J8595" s="6">
        <v>0</v>
      </c>
    </row>
    <row r="8596" spans="2:10" x14ac:dyDescent="0.25">
      <c r="B8596" s="6">
        <v>1</v>
      </c>
      <c r="C8596" s="6">
        <v>39</v>
      </c>
      <c r="D8596" s="6">
        <v>1</v>
      </c>
      <c r="E8596" s="6">
        <v>1</v>
      </c>
      <c r="F8596" s="6">
        <v>1</v>
      </c>
      <c r="G8596" s="6">
        <v>3</v>
      </c>
      <c r="H8596" s="6">
        <v>151</v>
      </c>
      <c r="I8596" s="6">
        <v>18</v>
      </c>
      <c r="J8596" s="6">
        <v>0</v>
      </c>
    </row>
    <row r="8597" spans="2:10" x14ac:dyDescent="0.25">
      <c r="B8597" s="6">
        <v>0</v>
      </c>
      <c r="C8597" s="6">
        <v>58</v>
      </c>
      <c r="D8597" s="6">
        <v>1</v>
      </c>
      <c r="E8597" s="6">
        <v>1</v>
      </c>
      <c r="F8597" s="6">
        <v>1</v>
      </c>
      <c r="G8597" s="6">
        <v>5</v>
      </c>
      <c r="H8597" s="6">
        <v>136</v>
      </c>
      <c r="I8597" s="6">
        <v>8</v>
      </c>
      <c r="J8597" s="6">
        <v>1</v>
      </c>
    </row>
    <row r="8598" spans="2:10" x14ac:dyDescent="0.25">
      <c r="B8598" s="6">
        <v>1</v>
      </c>
      <c r="C8598" s="6">
        <v>44</v>
      </c>
      <c r="D8598" s="6">
        <v>1</v>
      </c>
      <c r="E8598" s="6">
        <v>1</v>
      </c>
      <c r="F8598" s="6">
        <v>1</v>
      </c>
      <c r="G8598" s="6">
        <v>4</v>
      </c>
      <c r="H8598" s="6">
        <v>118</v>
      </c>
      <c r="I8598" s="6">
        <v>15</v>
      </c>
      <c r="J8598" s="6">
        <v>0</v>
      </c>
    </row>
    <row r="8599" spans="2:10" x14ac:dyDescent="0.25">
      <c r="B8599" s="6">
        <v>0</v>
      </c>
      <c r="C8599" s="6">
        <v>37</v>
      </c>
      <c r="D8599" s="6">
        <v>1</v>
      </c>
      <c r="E8599" s="6">
        <v>0</v>
      </c>
      <c r="F8599" s="6">
        <v>1</v>
      </c>
      <c r="G8599" s="6">
        <v>5</v>
      </c>
      <c r="H8599" s="6">
        <v>59</v>
      </c>
      <c r="I8599" s="6">
        <v>8</v>
      </c>
      <c r="J8599" s="6">
        <v>1</v>
      </c>
    </row>
    <row r="8600" spans="2:10" x14ac:dyDescent="0.25">
      <c r="B8600" s="6">
        <v>0</v>
      </c>
      <c r="C8600" s="6">
        <v>66</v>
      </c>
      <c r="D8600" s="6">
        <v>1</v>
      </c>
      <c r="E8600" s="6">
        <v>1</v>
      </c>
      <c r="F8600" s="6">
        <v>1</v>
      </c>
      <c r="G8600" s="6">
        <v>6</v>
      </c>
      <c r="H8600" s="6">
        <v>196</v>
      </c>
      <c r="I8600" s="6">
        <v>16</v>
      </c>
      <c r="J8600" s="6">
        <v>0</v>
      </c>
    </row>
    <row r="8601" spans="2:10" x14ac:dyDescent="0.25">
      <c r="B8601" s="6">
        <v>0</v>
      </c>
      <c r="C8601" s="6">
        <v>33</v>
      </c>
      <c r="D8601" s="6">
        <v>1</v>
      </c>
      <c r="E8601" s="6">
        <v>1</v>
      </c>
      <c r="F8601" s="6">
        <v>1</v>
      </c>
      <c r="G8601" s="6">
        <v>5</v>
      </c>
      <c r="H8601" s="6">
        <v>58</v>
      </c>
      <c r="I8601" s="6">
        <v>8</v>
      </c>
      <c r="J8601" s="6">
        <v>0</v>
      </c>
    </row>
    <row r="8602" spans="2:10" x14ac:dyDescent="0.25">
      <c r="B8602" s="6">
        <v>0</v>
      </c>
      <c r="C8602" s="6">
        <v>43</v>
      </c>
      <c r="D8602" s="6">
        <v>1</v>
      </c>
      <c r="E8602" s="6">
        <v>1</v>
      </c>
      <c r="F8602" s="6">
        <v>1</v>
      </c>
      <c r="G8602" s="6">
        <v>2</v>
      </c>
      <c r="H8602" s="6">
        <v>45.5</v>
      </c>
      <c r="I8602" s="6">
        <v>8</v>
      </c>
      <c r="J8602" s="6">
        <v>0</v>
      </c>
    </row>
    <row r="8603" spans="2:10" x14ac:dyDescent="0.25">
      <c r="B8603" s="6">
        <v>1</v>
      </c>
      <c r="C8603" s="6">
        <v>68</v>
      </c>
      <c r="D8603" s="6">
        <v>1</v>
      </c>
      <c r="E8603" s="6">
        <v>1</v>
      </c>
      <c r="F8603" s="6">
        <v>1</v>
      </c>
      <c r="G8603" s="6">
        <v>6</v>
      </c>
      <c r="H8603" s="6">
        <v>110</v>
      </c>
      <c r="I8603" s="6">
        <v>16</v>
      </c>
      <c r="J8603" s="6">
        <v>1</v>
      </c>
    </row>
    <row r="8604" spans="2:10" x14ac:dyDescent="0.25">
      <c r="B8604" s="6">
        <v>1</v>
      </c>
      <c r="C8604" s="6">
        <v>42</v>
      </c>
      <c r="D8604" s="6">
        <v>1</v>
      </c>
      <c r="E8604" s="6">
        <v>1</v>
      </c>
      <c r="F8604" s="6">
        <v>1</v>
      </c>
      <c r="G8604" s="6">
        <v>4</v>
      </c>
      <c r="H8604" s="6">
        <v>112</v>
      </c>
      <c r="I8604" s="6">
        <v>18</v>
      </c>
      <c r="J8604" s="6">
        <v>0</v>
      </c>
    </row>
    <row r="8605" spans="2:10" x14ac:dyDescent="0.25">
      <c r="B8605" s="6">
        <v>0</v>
      </c>
      <c r="C8605" s="6">
        <v>32</v>
      </c>
      <c r="D8605" s="6">
        <v>1</v>
      </c>
      <c r="E8605" s="6">
        <v>1</v>
      </c>
      <c r="F8605" s="6">
        <v>1</v>
      </c>
      <c r="G8605" s="6">
        <v>6</v>
      </c>
      <c r="H8605" s="6">
        <v>188</v>
      </c>
      <c r="I8605" s="6">
        <v>15</v>
      </c>
      <c r="J8605" s="6">
        <v>0</v>
      </c>
    </row>
    <row r="8606" spans="2:10" x14ac:dyDescent="0.25">
      <c r="B8606" s="6">
        <v>1</v>
      </c>
      <c r="C8606" s="6">
        <v>39</v>
      </c>
      <c r="D8606" s="6">
        <v>1</v>
      </c>
      <c r="E8606" s="6">
        <v>0</v>
      </c>
      <c r="F8606" s="6">
        <v>1</v>
      </c>
      <c r="G8606" s="6">
        <v>5</v>
      </c>
      <c r="H8606" s="6">
        <v>63</v>
      </c>
      <c r="I8606" s="6">
        <v>15</v>
      </c>
      <c r="J8606" s="6">
        <v>0</v>
      </c>
    </row>
    <row r="8607" spans="2:10" x14ac:dyDescent="0.25">
      <c r="B8607" s="6">
        <v>1</v>
      </c>
      <c r="C8607" s="6">
        <v>57</v>
      </c>
      <c r="D8607" s="6">
        <v>1</v>
      </c>
      <c r="E8607" s="6">
        <v>0</v>
      </c>
      <c r="F8607" s="6">
        <v>1</v>
      </c>
      <c r="G8607" s="6">
        <v>3</v>
      </c>
      <c r="H8607" s="6">
        <v>21</v>
      </c>
      <c r="I8607" s="6">
        <v>16</v>
      </c>
      <c r="J8607" s="6">
        <v>0</v>
      </c>
    </row>
    <row r="8608" spans="2:10" x14ac:dyDescent="0.25">
      <c r="B8608" s="6">
        <v>0</v>
      </c>
      <c r="C8608" s="6">
        <v>37</v>
      </c>
      <c r="D8608" s="6">
        <v>1</v>
      </c>
      <c r="E8608" s="6">
        <v>1</v>
      </c>
      <c r="F8608" s="6">
        <v>1</v>
      </c>
      <c r="G8608" s="6">
        <v>3</v>
      </c>
      <c r="H8608" s="6">
        <v>211</v>
      </c>
      <c r="I8608" s="6">
        <v>8</v>
      </c>
      <c r="J8608" s="6">
        <v>1</v>
      </c>
    </row>
    <row r="8609" spans="2:10" x14ac:dyDescent="0.25">
      <c r="B8609" s="6">
        <v>0</v>
      </c>
      <c r="C8609" s="6">
        <v>38</v>
      </c>
      <c r="D8609" s="6">
        <v>1</v>
      </c>
      <c r="E8609" s="6">
        <v>1</v>
      </c>
      <c r="F8609" s="6">
        <v>1</v>
      </c>
      <c r="G8609" s="6">
        <v>2</v>
      </c>
      <c r="H8609" s="6">
        <v>34</v>
      </c>
      <c r="I8609" s="6">
        <v>18</v>
      </c>
      <c r="J8609" s="6">
        <v>1</v>
      </c>
    </row>
    <row r="8610" spans="2:10" x14ac:dyDescent="0.25">
      <c r="B8610" s="6">
        <v>0</v>
      </c>
      <c r="C8610" s="6">
        <v>29</v>
      </c>
      <c r="D8610" s="6">
        <v>1</v>
      </c>
      <c r="E8610" s="6">
        <v>1</v>
      </c>
      <c r="F8610" s="6">
        <v>1</v>
      </c>
      <c r="G8610" s="6">
        <v>2</v>
      </c>
      <c r="H8610" s="6">
        <v>45</v>
      </c>
      <c r="I8610" s="6">
        <v>18</v>
      </c>
      <c r="J8610" s="6">
        <v>1</v>
      </c>
    </row>
    <row r="8611" spans="2:10" x14ac:dyDescent="0.25">
      <c r="B8611" s="6">
        <v>1</v>
      </c>
      <c r="C8611" s="6">
        <v>66</v>
      </c>
      <c r="D8611" s="6">
        <v>1</v>
      </c>
      <c r="E8611" s="6">
        <v>1</v>
      </c>
      <c r="F8611" s="6">
        <v>1</v>
      </c>
      <c r="G8611" s="6">
        <v>5</v>
      </c>
      <c r="H8611" s="6">
        <v>18</v>
      </c>
      <c r="I8611" s="6">
        <v>20</v>
      </c>
      <c r="J8611" s="6">
        <v>0</v>
      </c>
    </row>
    <row r="8612" spans="2:10" x14ac:dyDescent="0.25">
      <c r="B8612" s="6">
        <v>1</v>
      </c>
      <c r="C8612" s="6">
        <v>44</v>
      </c>
      <c r="D8612" s="6">
        <v>1</v>
      </c>
      <c r="E8612" s="6">
        <v>1</v>
      </c>
      <c r="F8612" s="6">
        <v>0</v>
      </c>
      <c r="G8612" s="6">
        <v>2</v>
      </c>
      <c r="H8612" s="6">
        <v>47</v>
      </c>
      <c r="I8612" s="6">
        <v>20</v>
      </c>
      <c r="J8612" s="6">
        <v>0</v>
      </c>
    </row>
    <row r="8613" spans="2:10" x14ac:dyDescent="0.25">
      <c r="B8613" s="6">
        <v>0</v>
      </c>
      <c r="C8613" s="6">
        <v>37</v>
      </c>
      <c r="D8613" s="6">
        <v>1</v>
      </c>
      <c r="E8613" s="6">
        <v>1</v>
      </c>
      <c r="F8613" s="6">
        <v>0</v>
      </c>
      <c r="G8613" s="6">
        <v>2</v>
      </c>
      <c r="H8613" s="6">
        <v>59</v>
      </c>
      <c r="I8613" s="6">
        <v>18</v>
      </c>
      <c r="J8613" s="6">
        <v>1</v>
      </c>
    </row>
    <row r="8614" spans="2:10" x14ac:dyDescent="0.25">
      <c r="B8614" s="6">
        <v>0</v>
      </c>
      <c r="C8614" s="6">
        <v>47</v>
      </c>
      <c r="D8614" s="6">
        <v>1</v>
      </c>
      <c r="E8614" s="6">
        <v>1</v>
      </c>
      <c r="F8614" s="6">
        <v>1</v>
      </c>
      <c r="G8614" s="6">
        <v>4</v>
      </c>
      <c r="H8614" s="6">
        <v>256</v>
      </c>
      <c r="I8614" s="6">
        <v>15</v>
      </c>
      <c r="J8614" s="6">
        <v>1</v>
      </c>
    </row>
    <row r="8615" spans="2:10" x14ac:dyDescent="0.25">
      <c r="B8615" s="6">
        <v>1</v>
      </c>
      <c r="C8615" s="6">
        <v>49</v>
      </c>
      <c r="D8615" s="6">
        <v>1</v>
      </c>
      <c r="E8615" s="6">
        <v>1</v>
      </c>
      <c r="F8615" s="6">
        <v>0</v>
      </c>
      <c r="G8615" s="6">
        <v>4</v>
      </c>
      <c r="H8615" s="6">
        <v>45</v>
      </c>
      <c r="I8615" s="6">
        <v>13</v>
      </c>
      <c r="J8615" s="6">
        <v>1</v>
      </c>
    </row>
    <row r="8616" spans="2:10" x14ac:dyDescent="0.25">
      <c r="B8616" s="6">
        <v>1</v>
      </c>
      <c r="C8616" s="6">
        <v>52</v>
      </c>
      <c r="D8616" s="6">
        <v>1</v>
      </c>
      <c r="E8616" s="6">
        <v>1</v>
      </c>
      <c r="F8616" s="6">
        <v>1</v>
      </c>
      <c r="G8616" s="6">
        <v>7</v>
      </c>
      <c r="H8616" s="6">
        <v>39</v>
      </c>
      <c r="I8616" s="6">
        <v>16</v>
      </c>
      <c r="J8616" s="6">
        <v>1</v>
      </c>
    </row>
    <row r="8617" spans="2:10" x14ac:dyDescent="0.25">
      <c r="B8617" s="6">
        <v>0</v>
      </c>
      <c r="C8617" s="6">
        <v>45</v>
      </c>
      <c r="D8617" s="6">
        <v>1</v>
      </c>
      <c r="E8617" s="6">
        <v>1</v>
      </c>
      <c r="F8617" s="6">
        <v>1</v>
      </c>
      <c r="G8617" s="6">
        <v>2</v>
      </c>
      <c r="H8617" s="6">
        <v>112</v>
      </c>
      <c r="I8617" s="6">
        <v>18</v>
      </c>
      <c r="J8617" s="6">
        <v>1</v>
      </c>
    </row>
    <row r="8618" spans="2:10" x14ac:dyDescent="0.25">
      <c r="B8618" s="6">
        <v>1</v>
      </c>
      <c r="C8618" s="6">
        <v>47</v>
      </c>
      <c r="D8618" s="6">
        <v>1</v>
      </c>
      <c r="E8618" s="6">
        <v>1</v>
      </c>
      <c r="F8618" s="6">
        <v>0</v>
      </c>
      <c r="G8618" s="6">
        <v>3</v>
      </c>
      <c r="H8618" s="6">
        <v>18</v>
      </c>
      <c r="I8618" s="6">
        <v>18</v>
      </c>
      <c r="J8618" s="6">
        <v>0</v>
      </c>
    </row>
    <row r="8619" spans="2:10" x14ac:dyDescent="0.25">
      <c r="B8619" s="6">
        <v>1</v>
      </c>
      <c r="C8619" s="6">
        <v>68</v>
      </c>
      <c r="D8619" s="6">
        <v>1</v>
      </c>
      <c r="E8619" s="6">
        <v>0</v>
      </c>
      <c r="F8619" s="6">
        <v>0</v>
      </c>
      <c r="G8619" s="6">
        <v>1</v>
      </c>
      <c r="H8619" s="6">
        <v>35</v>
      </c>
      <c r="I8619" s="6">
        <v>16</v>
      </c>
      <c r="J8619" s="6">
        <v>0</v>
      </c>
    </row>
    <row r="8620" spans="2:10" x14ac:dyDescent="0.25">
      <c r="B8620" s="6">
        <v>1</v>
      </c>
      <c r="C8620" s="6">
        <v>62</v>
      </c>
      <c r="D8620" s="6">
        <v>1</v>
      </c>
      <c r="E8620" s="6">
        <v>1</v>
      </c>
      <c r="F8620" s="6">
        <v>1</v>
      </c>
      <c r="G8620" s="6">
        <v>3</v>
      </c>
      <c r="H8620" s="6">
        <v>34</v>
      </c>
      <c r="I8620" s="6">
        <v>16</v>
      </c>
      <c r="J8620" s="6">
        <v>0</v>
      </c>
    </row>
    <row r="8621" spans="2:10" x14ac:dyDescent="0.25">
      <c r="B8621" s="6">
        <v>1</v>
      </c>
      <c r="C8621" s="6">
        <v>52</v>
      </c>
      <c r="D8621" s="6">
        <v>1</v>
      </c>
      <c r="E8621" s="6">
        <v>1</v>
      </c>
      <c r="F8621" s="6">
        <v>1</v>
      </c>
      <c r="G8621" s="6">
        <v>5</v>
      </c>
      <c r="H8621" s="6">
        <v>39</v>
      </c>
      <c r="I8621" s="6">
        <v>15</v>
      </c>
      <c r="J8621" s="6">
        <v>1</v>
      </c>
    </row>
    <row r="8622" spans="2:10" x14ac:dyDescent="0.25">
      <c r="B8622" s="6">
        <v>0</v>
      </c>
      <c r="C8622" s="6">
        <v>34</v>
      </c>
      <c r="D8622" s="6">
        <v>1</v>
      </c>
      <c r="E8622" s="6">
        <v>0</v>
      </c>
      <c r="F8622" s="6">
        <v>1</v>
      </c>
      <c r="G8622" s="6">
        <v>4</v>
      </c>
      <c r="H8622" s="6">
        <v>183</v>
      </c>
      <c r="I8622" s="6">
        <v>8</v>
      </c>
      <c r="J8622" s="6">
        <v>1</v>
      </c>
    </row>
    <row r="8623" spans="2:10" x14ac:dyDescent="0.25">
      <c r="B8623" s="6">
        <v>0</v>
      </c>
      <c r="C8623" s="6">
        <v>33</v>
      </c>
      <c r="D8623" s="6">
        <v>0</v>
      </c>
      <c r="E8623" s="6">
        <v>1</v>
      </c>
      <c r="F8623" s="6">
        <v>0</v>
      </c>
      <c r="G8623" s="6">
        <v>2</v>
      </c>
      <c r="H8623" s="6">
        <v>47</v>
      </c>
      <c r="I8623" s="6">
        <v>8</v>
      </c>
      <c r="J8623" s="6">
        <v>0</v>
      </c>
    </row>
    <row r="8624" spans="2:10" x14ac:dyDescent="0.25">
      <c r="B8624" s="6">
        <v>0</v>
      </c>
      <c r="C8624" s="6">
        <v>52</v>
      </c>
      <c r="D8624" s="6">
        <v>0</v>
      </c>
      <c r="E8624" s="6">
        <v>1</v>
      </c>
      <c r="F8624" s="6">
        <v>1</v>
      </c>
      <c r="G8624" s="6">
        <v>3</v>
      </c>
      <c r="H8624" s="6">
        <v>325</v>
      </c>
      <c r="I8624" s="6">
        <v>18</v>
      </c>
      <c r="J8624" s="6">
        <v>0</v>
      </c>
    </row>
    <row r="8625" spans="2:10" x14ac:dyDescent="0.25">
      <c r="B8625" s="6">
        <v>0</v>
      </c>
      <c r="C8625" s="6">
        <v>30</v>
      </c>
      <c r="D8625" s="6">
        <v>1</v>
      </c>
      <c r="E8625" s="6">
        <v>0</v>
      </c>
      <c r="F8625" s="6">
        <v>0</v>
      </c>
      <c r="G8625" s="6">
        <v>2</v>
      </c>
      <c r="H8625" s="6">
        <v>41</v>
      </c>
      <c r="I8625" s="6">
        <v>18</v>
      </c>
      <c r="J8625" s="6">
        <v>1</v>
      </c>
    </row>
    <row r="8626" spans="2:10" x14ac:dyDescent="0.25">
      <c r="B8626" s="6">
        <v>0</v>
      </c>
      <c r="C8626" s="6">
        <v>39</v>
      </c>
      <c r="D8626" s="6">
        <v>1</v>
      </c>
      <c r="E8626" s="6">
        <v>1</v>
      </c>
      <c r="F8626" s="6">
        <v>1</v>
      </c>
      <c r="G8626" s="6">
        <v>2</v>
      </c>
      <c r="H8626" s="6">
        <v>97</v>
      </c>
      <c r="I8626" s="6">
        <v>18</v>
      </c>
      <c r="J8626" s="6">
        <v>1</v>
      </c>
    </row>
    <row r="8627" spans="2:10" x14ac:dyDescent="0.25">
      <c r="B8627" s="6">
        <v>0</v>
      </c>
      <c r="C8627" s="6">
        <v>37</v>
      </c>
      <c r="D8627" s="6">
        <v>1</v>
      </c>
      <c r="E8627" s="6">
        <v>0</v>
      </c>
      <c r="F8627" s="6">
        <v>1</v>
      </c>
      <c r="G8627" s="6">
        <v>6</v>
      </c>
      <c r="H8627" s="6">
        <v>30</v>
      </c>
      <c r="I8627" s="6">
        <v>12</v>
      </c>
      <c r="J8627" s="6">
        <v>1</v>
      </c>
    </row>
    <row r="8628" spans="2:10" x14ac:dyDescent="0.25">
      <c r="B8628" s="6">
        <v>1</v>
      </c>
      <c r="C8628" s="6">
        <v>61</v>
      </c>
      <c r="D8628" s="6">
        <v>1</v>
      </c>
      <c r="E8628" s="6">
        <v>1</v>
      </c>
      <c r="F8628" s="6">
        <v>1</v>
      </c>
      <c r="G8628" s="6">
        <v>5</v>
      </c>
      <c r="H8628" s="6">
        <v>141</v>
      </c>
      <c r="I8628" s="6">
        <v>13</v>
      </c>
      <c r="J8628" s="6">
        <v>0</v>
      </c>
    </row>
    <row r="8629" spans="2:10" x14ac:dyDescent="0.25">
      <c r="B8629" s="6">
        <v>0</v>
      </c>
      <c r="C8629" s="6">
        <v>39</v>
      </c>
      <c r="D8629" s="6">
        <v>1</v>
      </c>
      <c r="E8629" s="6">
        <v>1</v>
      </c>
      <c r="F8629" s="6">
        <v>1</v>
      </c>
      <c r="G8629" s="6">
        <v>6</v>
      </c>
      <c r="H8629" s="6">
        <v>82</v>
      </c>
      <c r="I8629" s="6">
        <v>8</v>
      </c>
      <c r="J8629" s="6">
        <v>0</v>
      </c>
    </row>
    <row r="8630" spans="2:10" x14ac:dyDescent="0.25">
      <c r="B8630" s="6">
        <v>0</v>
      </c>
      <c r="C8630" s="6">
        <v>45</v>
      </c>
      <c r="D8630" s="6">
        <v>1</v>
      </c>
      <c r="E8630" s="6">
        <v>1</v>
      </c>
      <c r="F8630" s="6">
        <v>1</v>
      </c>
      <c r="G8630" s="6">
        <v>4</v>
      </c>
      <c r="H8630" s="6">
        <v>12</v>
      </c>
      <c r="I8630" s="6">
        <v>18</v>
      </c>
      <c r="J8630" s="6">
        <v>1</v>
      </c>
    </row>
    <row r="8631" spans="2:10" x14ac:dyDescent="0.25">
      <c r="B8631" s="6">
        <v>0</v>
      </c>
      <c r="C8631" s="6">
        <v>31</v>
      </c>
      <c r="D8631" s="6">
        <v>1</v>
      </c>
      <c r="E8631" s="6">
        <v>0</v>
      </c>
      <c r="F8631" s="6">
        <v>1</v>
      </c>
      <c r="G8631" s="6">
        <v>5</v>
      </c>
      <c r="H8631" s="6">
        <v>159</v>
      </c>
      <c r="I8631" s="6">
        <v>12</v>
      </c>
      <c r="J8631" s="6">
        <v>0</v>
      </c>
    </row>
    <row r="8632" spans="2:10" x14ac:dyDescent="0.25">
      <c r="B8632" s="6">
        <v>1</v>
      </c>
      <c r="C8632" s="6">
        <v>41</v>
      </c>
      <c r="D8632" s="6">
        <v>0</v>
      </c>
      <c r="E8632" s="6">
        <v>1</v>
      </c>
      <c r="F8632" s="6">
        <v>0</v>
      </c>
      <c r="G8632" s="6">
        <v>3</v>
      </c>
      <c r="H8632" s="6">
        <v>79</v>
      </c>
      <c r="I8632" s="6">
        <v>16</v>
      </c>
      <c r="J8632" s="6">
        <v>0</v>
      </c>
    </row>
    <row r="8633" spans="2:10" x14ac:dyDescent="0.25">
      <c r="B8633" s="6">
        <v>0</v>
      </c>
      <c r="C8633" s="6">
        <v>48</v>
      </c>
      <c r="D8633" s="6">
        <v>1</v>
      </c>
      <c r="E8633" s="6">
        <v>0</v>
      </c>
      <c r="F8633" s="6">
        <v>0</v>
      </c>
      <c r="G8633" s="6">
        <v>1</v>
      </c>
      <c r="H8633" s="6">
        <v>15</v>
      </c>
      <c r="I8633" s="6">
        <v>20</v>
      </c>
      <c r="J8633" s="6">
        <v>1</v>
      </c>
    </row>
    <row r="8634" spans="2:10" x14ac:dyDescent="0.25">
      <c r="B8634" s="6">
        <v>0</v>
      </c>
      <c r="C8634" s="6">
        <v>42</v>
      </c>
      <c r="D8634" s="6">
        <v>1</v>
      </c>
      <c r="E8634" s="6">
        <v>0</v>
      </c>
      <c r="F8634" s="6">
        <v>0</v>
      </c>
      <c r="G8634" s="6">
        <v>1</v>
      </c>
      <c r="H8634" s="6">
        <v>96</v>
      </c>
      <c r="I8634" s="6">
        <v>18</v>
      </c>
      <c r="J8634" s="6">
        <v>0</v>
      </c>
    </row>
    <row r="8635" spans="2:10" x14ac:dyDescent="0.25">
      <c r="B8635" s="6">
        <v>1</v>
      </c>
      <c r="C8635" s="6">
        <v>42</v>
      </c>
      <c r="D8635" s="6">
        <v>1</v>
      </c>
      <c r="E8635" s="6">
        <v>1</v>
      </c>
      <c r="F8635" s="6">
        <v>1</v>
      </c>
      <c r="G8635" s="6">
        <v>2</v>
      </c>
      <c r="H8635" s="6">
        <v>106</v>
      </c>
      <c r="I8635" s="6">
        <v>18</v>
      </c>
      <c r="J8635" s="6">
        <v>0</v>
      </c>
    </row>
    <row r="8636" spans="2:10" x14ac:dyDescent="0.25">
      <c r="B8636" s="6">
        <v>0</v>
      </c>
      <c r="C8636" s="6">
        <v>62</v>
      </c>
      <c r="D8636" s="6">
        <v>1</v>
      </c>
      <c r="E8636" s="6">
        <v>1</v>
      </c>
      <c r="F8636" s="6">
        <v>1</v>
      </c>
      <c r="G8636" s="6">
        <v>5</v>
      </c>
      <c r="H8636" s="6">
        <v>5</v>
      </c>
      <c r="I8636" s="6">
        <v>20</v>
      </c>
      <c r="J8636" s="6">
        <v>1</v>
      </c>
    </row>
    <row r="8637" spans="2:10" x14ac:dyDescent="0.25">
      <c r="B8637" s="6">
        <v>1</v>
      </c>
      <c r="C8637" s="6">
        <v>40</v>
      </c>
      <c r="D8637" s="6">
        <v>1</v>
      </c>
      <c r="E8637" s="6">
        <v>1</v>
      </c>
      <c r="F8637" s="6">
        <v>1</v>
      </c>
      <c r="G8637" s="6">
        <v>3</v>
      </c>
      <c r="H8637" s="6">
        <v>175</v>
      </c>
      <c r="I8637" s="6">
        <v>18</v>
      </c>
      <c r="J8637" s="6">
        <v>0</v>
      </c>
    </row>
    <row r="8638" spans="2:10" x14ac:dyDescent="0.25">
      <c r="B8638" s="6">
        <v>1</v>
      </c>
      <c r="C8638" s="6">
        <v>45</v>
      </c>
      <c r="D8638" s="6">
        <v>1</v>
      </c>
      <c r="E8638" s="6">
        <v>1</v>
      </c>
      <c r="F8638" s="6">
        <v>0</v>
      </c>
      <c r="G8638" s="6">
        <v>1</v>
      </c>
      <c r="H8638" s="6">
        <v>104</v>
      </c>
      <c r="I8638" s="6">
        <v>15</v>
      </c>
      <c r="J8638" s="6">
        <v>0</v>
      </c>
    </row>
    <row r="8639" spans="2:10" x14ac:dyDescent="0.25">
      <c r="B8639" s="6">
        <v>1</v>
      </c>
      <c r="C8639" s="6">
        <v>52</v>
      </c>
      <c r="D8639" s="6">
        <v>1</v>
      </c>
      <c r="E8639" s="6">
        <v>1</v>
      </c>
      <c r="F8639" s="6">
        <v>0</v>
      </c>
      <c r="G8639" s="6">
        <v>2</v>
      </c>
      <c r="H8639" s="6">
        <v>119.5</v>
      </c>
      <c r="I8639" s="6">
        <v>18</v>
      </c>
      <c r="J8639" s="6">
        <v>0</v>
      </c>
    </row>
    <row r="8640" spans="2:10" x14ac:dyDescent="0.25">
      <c r="B8640" s="6">
        <v>0</v>
      </c>
      <c r="C8640" s="6">
        <v>66</v>
      </c>
      <c r="D8640" s="6">
        <v>0</v>
      </c>
      <c r="E8640" s="6">
        <v>1</v>
      </c>
      <c r="F8640" s="6">
        <v>1</v>
      </c>
      <c r="G8640" s="6">
        <v>5</v>
      </c>
      <c r="H8640" s="6">
        <v>28</v>
      </c>
      <c r="I8640" s="6">
        <v>8</v>
      </c>
      <c r="J8640" s="6">
        <v>0</v>
      </c>
    </row>
    <row r="8641" spans="2:10" x14ac:dyDescent="0.25">
      <c r="B8641" s="6">
        <v>0</v>
      </c>
      <c r="C8641" s="6">
        <v>38</v>
      </c>
      <c r="D8641" s="6">
        <v>1</v>
      </c>
      <c r="E8641" s="6">
        <v>1</v>
      </c>
      <c r="F8641" s="6">
        <v>1</v>
      </c>
      <c r="G8641" s="6">
        <v>3</v>
      </c>
      <c r="H8641" s="6">
        <v>218</v>
      </c>
      <c r="I8641" s="6">
        <v>15</v>
      </c>
      <c r="J8641" s="6">
        <v>1</v>
      </c>
    </row>
    <row r="8642" spans="2:10" x14ac:dyDescent="0.25">
      <c r="B8642" s="6">
        <v>0</v>
      </c>
      <c r="C8642" s="6">
        <v>69</v>
      </c>
      <c r="D8642" s="6">
        <v>1</v>
      </c>
      <c r="E8642" s="6">
        <v>0</v>
      </c>
      <c r="F8642" s="6">
        <v>1</v>
      </c>
      <c r="G8642" s="6">
        <v>3</v>
      </c>
      <c r="H8642" s="6">
        <v>80</v>
      </c>
      <c r="I8642" s="6">
        <v>20</v>
      </c>
      <c r="J8642" s="6">
        <v>1</v>
      </c>
    </row>
    <row r="8643" spans="2:10" x14ac:dyDescent="0.25">
      <c r="B8643" s="6">
        <v>0</v>
      </c>
      <c r="C8643" s="6">
        <v>24</v>
      </c>
      <c r="D8643" s="6">
        <v>0</v>
      </c>
      <c r="E8643" s="6">
        <v>1</v>
      </c>
      <c r="F8643" s="6">
        <v>1</v>
      </c>
      <c r="G8643" s="6">
        <v>3</v>
      </c>
      <c r="H8643" s="6">
        <v>152</v>
      </c>
      <c r="I8643" s="6">
        <v>12</v>
      </c>
      <c r="J8643" s="6">
        <v>0</v>
      </c>
    </row>
    <row r="8644" spans="2:10" x14ac:dyDescent="0.25">
      <c r="B8644" s="6">
        <v>1</v>
      </c>
      <c r="C8644" s="6">
        <v>48</v>
      </c>
      <c r="D8644" s="6">
        <v>1</v>
      </c>
      <c r="E8644" s="6">
        <v>1</v>
      </c>
      <c r="F8644" s="6">
        <v>1</v>
      </c>
      <c r="G8644" s="6">
        <v>3</v>
      </c>
      <c r="H8644" s="6">
        <v>29</v>
      </c>
      <c r="I8644" s="6">
        <v>20</v>
      </c>
      <c r="J8644" s="6">
        <v>0</v>
      </c>
    </row>
    <row r="8645" spans="2:10" x14ac:dyDescent="0.25">
      <c r="B8645" s="6">
        <v>1</v>
      </c>
      <c r="C8645" s="6">
        <v>56</v>
      </c>
      <c r="D8645" s="6">
        <v>1</v>
      </c>
      <c r="E8645" s="6">
        <v>1</v>
      </c>
      <c r="F8645" s="6">
        <v>1</v>
      </c>
      <c r="G8645" s="6">
        <v>3</v>
      </c>
      <c r="H8645" s="6">
        <v>64</v>
      </c>
      <c r="I8645" s="6">
        <v>20</v>
      </c>
      <c r="J8645" s="6">
        <v>0</v>
      </c>
    </row>
    <row r="8646" spans="2:10" x14ac:dyDescent="0.25">
      <c r="B8646" s="6">
        <v>0</v>
      </c>
      <c r="C8646" s="6">
        <v>56</v>
      </c>
      <c r="D8646" s="6">
        <v>1</v>
      </c>
      <c r="E8646" s="6">
        <v>0</v>
      </c>
      <c r="F8646" s="6">
        <v>1</v>
      </c>
      <c r="G8646" s="6">
        <v>5</v>
      </c>
      <c r="H8646" s="6">
        <v>138</v>
      </c>
      <c r="I8646" s="6">
        <v>20</v>
      </c>
      <c r="J8646" s="6">
        <v>1</v>
      </c>
    </row>
    <row r="8647" spans="2:10" x14ac:dyDescent="0.25">
      <c r="B8647" s="6">
        <v>1</v>
      </c>
      <c r="C8647" s="6">
        <v>56</v>
      </c>
      <c r="D8647" s="6">
        <v>1</v>
      </c>
      <c r="E8647" s="6">
        <v>1</v>
      </c>
      <c r="F8647" s="6">
        <v>0</v>
      </c>
      <c r="G8647" s="6">
        <v>1</v>
      </c>
      <c r="H8647" s="6">
        <v>53</v>
      </c>
      <c r="I8647" s="6">
        <v>16</v>
      </c>
      <c r="J8647" s="6">
        <v>1</v>
      </c>
    </row>
    <row r="8648" spans="2:10" x14ac:dyDescent="0.25">
      <c r="B8648" s="6">
        <v>1</v>
      </c>
      <c r="C8648" s="6">
        <v>57</v>
      </c>
      <c r="D8648" s="6">
        <v>1</v>
      </c>
      <c r="E8648" s="6">
        <v>1</v>
      </c>
      <c r="F8648" s="6">
        <v>1</v>
      </c>
      <c r="G8648" s="6">
        <v>4</v>
      </c>
      <c r="H8648" s="6">
        <v>122</v>
      </c>
      <c r="I8648" s="6">
        <v>15</v>
      </c>
      <c r="J8648" s="6">
        <v>1</v>
      </c>
    </row>
    <row r="8649" spans="2:10" x14ac:dyDescent="0.25">
      <c r="B8649" s="6">
        <v>0</v>
      </c>
      <c r="C8649" s="6">
        <v>41</v>
      </c>
      <c r="D8649" s="6">
        <v>1</v>
      </c>
      <c r="E8649" s="6">
        <v>1</v>
      </c>
      <c r="F8649" s="6">
        <v>1</v>
      </c>
      <c r="G8649" s="6">
        <v>5</v>
      </c>
      <c r="H8649" s="6">
        <v>155</v>
      </c>
      <c r="I8649" s="6">
        <v>20</v>
      </c>
      <c r="J8649" s="6">
        <v>1</v>
      </c>
    </row>
    <row r="8650" spans="2:10" x14ac:dyDescent="0.25">
      <c r="B8650" s="6">
        <v>0</v>
      </c>
      <c r="C8650" s="6">
        <v>53</v>
      </c>
      <c r="D8650" s="6">
        <v>1</v>
      </c>
      <c r="E8650" s="6">
        <v>1</v>
      </c>
      <c r="F8650" s="6">
        <v>1</v>
      </c>
      <c r="G8650" s="6">
        <v>5</v>
      </c>
      <c r="H8650" s="6">
        <v>28</v>
      </c>
      <c r="I8650" s="6">
        <v>20</v>
      </c>
      <c r="J8650" s="6">
        <v>1</v>
      </c>
    </row>
    <row r="8651" spans="2:10" x14ac:dyDescent="0.25">
      <c r="B8651" s="6">
        <v>0</v>
      </c>
      <c r="C8651" s="6">
        <v>52</v>
      </c>
      <c r="D8651" s="6">
        <v>1</v>
      </c>
      <c r="E8651" s="6">
        <v>0</v>
      </c>
      <c r="F8651" s="6">
        <v>1</v>
      </c>
      <c r="G8651" s="6">
        <v>4</v>
      </c>
      <c r="H8651" s="6">
        <v>112</v>
      </c>
      <c r="I8651" s="6">
        <v>20</v>
      </c>
      <c r="J8651" s="6">
        <v>1</v>
      </c>
    </row>
    <row r="8652" spans="2:10" x14ac:dyDescent="0.25">
      <c r="B8652" s="6">
        <v>1</v>
      </c>
      <c r="C8652" s="6">
        <v>64</v>
      </c>
      <c r="D8652" s="6">
        <v>1</v>
      </c>
      <c r="E8652" s="6">
        <v>1</v>
      </c>
      <c r="F8652" s="6">
        <v>1</v>
      </c>
      <c r="G8652" s="6">
        <v>2</v>
      </c>
      <c r="H8652" s="6">
        <v>22</v>
      </c>
      <c r="I8652" s="6">
        <v>20</v>
      </c>
      <c r="J8652" s="6">
        <v>0</v>
      </c>
    </row>
    <row r="8653" spans="2:10" x14ac:dyDescent="0.25">
      <c r="B8653" s="6">
        <v>0</v>
      </c>
      <c r="C8653" s="6">
        <v>43</v>
      </c>
      <c r="D8653" s="6">
        <v>1</v>
      </c>
      <c r="E8653" s="6">
        <v>0</v>
      </c>
      <c r="F8653" s="6">
        <v>1</v>
      </c>
      <c r="G8653" s="6">
        <v>3</v>
      </c>
      <c r="H8653" s="6">
        <v>145</v>
      </c>
      <c r="I8653" s="6">
        <v>20</v>
      </c>
      <c r="J8653" s="6">
        <v>1</v>
      </c>
    </row>
    <row r="8654" spans="2:10" x14ac:dyDescent="0.25">
      <c r="B8654" s="6">
        <v>0</v>
      </c>
      <c r="C8654" s="6">
        <v>51</v>
      </c>
      <c r="D8654" s="6">
        <v>1</v>
      </c>
      <c r="E8654" s="6">
        <v>0</v>
      </c>
      <c r="F8654" s="6">
        <v>0</v>
      </c>
      <c r="G8654" s="6">
        <v>1</v>
      </c>
      <c r="H8654" s="6">
        <v>52</v>
      </c>
      <c r="I8654" s="6">
        <v>20</v>
      </c>
      <c r="J8654" s="6">
        <v>0</v>
      </c>
    </row>
    <row r="8655" spans="2:10" x14ac:dyDescent="0.25">
      <c r="B8655" s="6">
        <v>0</v>
      </c>
      <c r="C8655" s="6">
        <v>33</v>
      </c>
      <c r="D8655" s="6">
        <v>1</v>
      </c>
      <c r="E8655" s="6">
        <v>0</v>
      </c>
      <c r="F8655" s="6">
        <v>1</v>
      </c>
      <c r="G8655" s="6">
        <v>5</v>
      </c>
      <c r="H8655" s="6">
        <v>128</v>
      </c>
      <c r="I8655" s="6">
        <v>12</v>
      </c>
      <c r="J8655" s="6">
        <v>0</v>
      </c>
    </row>
    <row r="8656" spans="2:10" x14ac:dyDescent="0.25">
      <c r="B8656" s="6">
        <v>1</v>
      </c>
      <c r="C8656" s="6">
        <v>69</v>
      </c>
      <c r="D8656" s="6">
        <v>1</v>
      </c>
      <c r="E8656" s="6">
        <v>1</v>
      </c>
      <c r="F8656" s="6">
        <v>1</v>
      </c>
      <c r="G8656" s="6">
        <v>2</v>
      </c>
      <c r="H8656" s="6">
        <v>22</v>
      </c>
      <c r="I8656" s="6">
        <v>20</v>
      </c>
      <c r="J8656" s="6">
        <v>0</v>
      </c>
    </row>
    <row r="8657" spans="2:10" x14ac:dyDescent="0.25">
      <c r="B8657" s="6">
        <v>1</v>
      </c>
      <c r="C8657" s="6">
        <v>52</v>
      </c>
      <c r="D8657" s="6">
        <v>1</v>
      </c>
      <c r="E8657" s="6">
        <v>1</v>
      </c>
      <c r="F8657" s="6">
        <v>1</v>
      </c>
      <c r="G8657" s="6">
        <v>4</v>
      </c>
      <c r="H8657" s="6">
        <v>79</v>
      </c>
      <c r="I8657" s="6">
        <v>18</v>
      </c>
      <c r="J8657" s="6">
        <v>0</v>
      </c>
    </row>
    <row r="8658" spans="2:10" x14ac:dyDescent="0.25">
      <c r="B8658" s="6">
        <v>0</v>
      </c>
      <c r="C8658" s="6">
        <v>38</v>
      </c>
      <c r="D8658" s="6">
        <v>1</v>
      </c>
      <c r="E8658" s="6">
        <v>1</v>
      </c>
      <c r="F8658" s="6">
        <v>1</v>
      </c>
      <c r="G8658" s="6">
        <v>5</v>
      </c>
      <c r="H8658" s="6">
        <v>114</v>
      </c>
      <c r="I8658" s="6">
        <v>8</v>
      </c>
      <c r="J8658" s="6">
        <v>1</v>
      </c>
    </row>
    <row r="8659" spans="2:10" x14ac:dyDescent="0.25">
      <c r="B8659" s="6">
        <v>0</v>
      </c>
      <c r="C8659" s="6">
        <v>36</v>
      </c>
      <c r="D8659" s="6">
        <v>1</v>
      </c>
      <c r="E8659" s="6">
        <v>0</v>
      </c>
      <c r="F8659" s="6">
        <v>0</v>
      </c>
      <c r="G8659" s="6">
        <v>2</v>
      </c>
      <c r="H8659" s="6">
        <v>50</v>
      </c>
      <c r="I8659" s="6">
        <v>18</v>
      </c>
      <c r="J8659" s="6">
        <v>1</v>
      </c>
    </row>
    <row r="8660" spans="2:10" x14ac:dyDescent="0.25">
      <c r="B8660" s="6">
        <v>1</v>
      </c>
      <c r="C8660" s="6">
        <v>39</v>
      </c>
      <c r="D8660" s="6">
        <v>1</v>
      </c>
      <c r="E8660" s="6">
        <v>1</v>
      </c>
      <c r="F8660" s="6">
        <v>1</v>
      </c>
      <c r="G8660" s="6">
        <v>4</v>
      </c>
      <c r="H8660" s="6">
        <v>88</v>
      </c>
      <c r="I8660" s="6">
        <v>15</v>
      </c>
      <c r="J8660" s="6">
        <v>1</v>
      </c>
    </row>
    <row r="8661" spans="2:10" x14ac:dyDescent="0.25">
      <c r="B8661" s="6">
        <v>0</v>
      </c>
      <c r="C8661" s="6">
        <v>48</v>
      </c>
      <c r="D8661" s="6">
        <v>1</v>
      </c>
      <c r="E8661" s="6">
        <v>1</v>
      </c>
      <c r="F8661" s="6">
        <v>1</v>
      </c>
      <c r="G8661" s="6">
        <v>5</v>
      </c>
      <c r="H8661" s="6">
        <v>141</v>
      </c>
      <c r="I8661" s="6">
        <v>12</v>
      </c>
      <c r="J8661" s="6">
        <v>0</v>
      </c>
    </row>
    <row r="8662" spans="2:10" x14ac:dyDescent="0.25">
      <c r="B8662" s="6">
        <v>1</v>
      </c>
      <c r="C8662" s="6">
        <v>56</v>
      </c>
      <c r="D8662" s="6">
        <v>1</v>
      </c>
      <c r="E8662" s="6">
        <v>1</v>
      </c>
      <c r="F8662" s="6">
        <v>0</v>
      </c>
      <c r="G8662" s="6">
        <v>4</v>
      </c>
      <c r="H8662" s="6">
        <v>60</v>
      </c>
      <c r="I8662" s="6">
        <v>16</v>
      </c>
      <c r="J8662" s="6">
        <v>0</v>
      </c>
    </row>
    <row r="8663" spans="2:10" x14ac:dyDescent="0.25">
      <c r="B8663" s="6">
        <v>1</v>
      </c>
      <c r="C8663" s="6">
        <v>43</v>
      </c>
      <c r="D8663" s="6">
        <v>1</v>
      </c>
      <c r="E8663" s="6">
        <v>1</v>
      </c>
      <c r="F8663" s="6">
        <v>1</v>
      </c>
      <c r="G8663" s="6">
        <v>4</v>
      </c>
      <c r="H8663" s="6">
        <v>124</v>
      </c>
      <c r="I8663" s="6">
        <v>15</v>
      </c>
      <c r="J8663" s="6">
        <v>0</v>
      </c>
    </row>
    <row r="8664" spans="2:10" x14ac:dyDescent="0.25">
      <c r="B8664" s="6">
        <v>0</v>
      </c>
      <c r="C8664" s="6">
        <v>40</v>
      </c>
      <c r="D8664" s="6">
        <v>1</v>
      </c>
      <c r="E8664" s="6">
        <v>1</v>
      </c>
      <c r="F8664" s="6">
        <v>1</v>
      </c>
      <c r="G8664" s="6">
        <v>4</v>
      </c>
      <c r="H8664" s="6">
        <v>55</v>
      </c>
      <c r="I8664" s="6">
        <v>20</v>
      </c>
      <c r="J8664" s="6">
        <v>1</v>
      </c>
    </row>
    <row r="8665" spans="2:10" x14ac:dyDescent="0.25">
      <c r="B8665" s="6">
        <v>0</v>
      </c>
      <c r="C8665" s="6">
        <v>47</v>
      </c>
      <c r="D8665" s="6">
        <v>1</v>
      </c>
      <c r="E8665" s="6">
        <v>1</v>
      </c>
      <c r="F8665" s="6">
        <v>0</v>
      </c>
      <c r="G8665" s="6">
        <v>2</v>
      </c>
      <c r="H8665" s="6">
        <v>241</v>
      </c>
      <c r="I8665" s="6">
        <v>9</v>
      </c>
      <c r="J8665" s="6">
        <v>1</v>
      </c>
    </row>
    <row r="8666" spans="2:10" x14ac:dyDescent="0.25">
      <c r="B8666" s="6">
        <v>0</v>
      </c>
      <c r="C8666" s="6">
        <v>43</v>
      </c>
      <c r="D8666" s="6">
        <v>1</v>
      </c>
      <c r="E8666" s="6">
        <v>1</v>
      </c>
      <c r="F8666" s="6">
        <v>1</v>
      </c>
      <c r="G8666" s="6">
        <v>4</v>
      </c>
      <c r="H8666" s="6">
        <v>37</v>
      </c>
      <c r="I8666" s="6">
        <v>8</v>
      </c>
      <c r="J8666" s="6">
        <v>1</v>
      </c>
    </row>
    <row r="8667" spans="2:10" x14ac:dyDescent="0.25">
      <c r="B8667" s="6">
        <v>1</v>
      </c>
      <c r="C8667" s="6">
        <v>44</v>
      </c>
      <c r="D8667" s="6">
        <v>1</v>
      </c>
      <c r="E8667" s="6">
        <v>1</v>
      </c>
      <c r="F8667" s="6">
        <v>1</v>
      </c>
      <c r="G8667" s="6">
        <v>2</v>
      </c>
      <c r="H8667" s="6">
        <v>20</v>
      </c>
      <c r="I8667" s="6">
        <v>18</v>
      </c>
      <c r="J8667" s="6">
        <v>0</v>
      </c>
    </row>
    <row r="8668" spans="2:10" x14ac:dyDescent="0.25">
      <c r="B8668" s="6">
        <v>1</v>
      </c>
      <c r="C8668" s="6">
        <v>40</v>
      </c>
      <c r="D8668" s="6">
        <v>1</v>
      </c>
      <c r="E8668" s="6">
        <v>1</v>
      </c>
      <c r="F8668" s="6">
        <v>1</v>
      </c>
      <c r="G8668" s="6">
        <v>4</v>
      </c>
      <c r="H8668" s="6">
        <v>89</v>
      </c>
      <c r="I8668" s="6">
        <v>18</v>
      </c>
      <c r="J8668" s="6">
        <v>0</v>
      </c>
    </row>
    <row r="8669" spans="2:10" x14ac:dyDescent="0.25">
      <c r="B8669" s="6">
        <v>0</v>
      </c>
      <c r="C8669" s="6">
        <v>27</v>
      </c>
      <c r="D8669" s="6">
        <v>1</v>
      </c>
      <c r="E8669" s="6">
        <v>1</v>
      </c>
      <c r="F8669" s="6">
        <v>1</v>
      </c>
      <c r="G8669" s="6">
        <v>3</v>
      </c>
      <c r="H8669" s="6">
        <v>43.5</v>
      </c>
      <c r="I8669" s="6">
        <v>12</v>
      </c>
      <c r="J8669" s="6">
        <v>1</v>
      </c>
    </row>
    <row r="8670" spans="2:10" x14ac:dyDescent="0.25">
      <c r="B8670" s="6">
        <v>1</v>
      </c>
      <c r="C8670" s="6">
        <v>39</v>
      </c>
      <c r="D8670" s="6">
        <v>1</v>
      </c>
      <c r="E8670" s="6">
        <v>1</v>
      </c>
      <c r="F8670" s="6">
        <v>1</v>
      </c>
      <c r="G8670" s="6">
        <v>2</v>
      </c>
      <c r="H8670" s="6">
        <v>130</v>
      </c>
      <c r="I8670" s="6">
        <v>18</v>
      </c>
      <c r="J8670" s="6">
        <v>0</v>
      </c>
    </row>
    <row r="8671" spans="2:10" x14ac:dyDescent="0.25">
      <c r="B8671" s="6">
        <v>0</v>
      </c>
      <c r="C8671" s="6">
        <v>57</v>
      </c>
      <c r="D8671" s="6">
        <v>1</v>
      </c>
      <c r="E8671" s="6">
        <v>1</v>
      </c>
      <c r="F8671" s="6">
        <v>0</v>
      </c>
      <c r="G8671" s="6">
        <v>1</v>
      </c>
      <c r="H8671" s="6">
        <v>68</v>
      </c>
      <c r="I8671" s="6">
        <v>20</v>
      </c>
      <c r="J8671" s="6">
        <v>1</v>
      </c>
    </row>
    <row r="8672" spans="2:10" x14ac:dyDescent="0.25">
      <c r="B8672" s="6">
        <v>0</v>
      </c>
      <c r="C8672" s="6">
        <v>52</v>
      </c>
      <c r="D8672" s="6">
        <v>1</v>
      </c>
      <c r="E8672" s="6">
        <v>0</v>
      </c>
      <c r="F8672" s="6">
        <v>0</v>
      </c>
      <c r="G8672" s="6">
        <v>1</v>
      </c>
      <c r="H8672" s="6">
        <v>185</v>
      </c>
      <c r="I8672" s="6">
        <v>16</v>
      </c>
      <c r="J8672" s="6">
        <v>1</v>
      </c>
    </row>
    <row r="8673" spans="2:10" x14ac:dyDescent="0.25">
      <c r="B8673" s="6">
        <v>0</v>
      </c>
      <c r="C8673" s="6">
        <v>43</v>
      </c>
      <c r="D8673" s="6">
        <v>1</v>
      </c>
      <c r="E8673" s="6">
        <v>1</v>
      </c>
      <c r="F8673" s="6">
        <v>1</v>
      </c>
      <c r="G8673" s="6">
        <v>2</v>
      </c>
      <c r="H8673" s="6">
        <v>41</v>
      </c>
      <c r="I8673" s="6">
        <v>18</v>
      </c>
      <c r="J8673" s="6">
        <v>1</v>
      </c>
    </row>
    <row r="8674" spans="2:10" x14ac:dyDescent="0.25">
      <c r="B8674" s="6">
        <v>1</v>
      </c>
      <c r="C8674" s="6">
        <v>46</v>
      </c>
      <c r="D8674" s="6">
        <v>1</v>
      </c>
      <c r="E8674" s="6">
        <v>1</v>
      </c>
      <c r="F8674" s="6">
        <v>1</v>
      </c>
      <c r="G8674" s="6">
        <v>4</v>
      </c>
      <c r="H8674" s="6">
        <v>120.5</v>
      </c>
      <c r="I8674" s="6">
        <v>18</v>
      </c>
      <c r="J8674" s="6">
        <v>0</v>
      </c>
    </row>
    <row r="8675" spans="2:10" x14ac:dyDescent="0.25">
      <c r="B8675" s="6">
        <v>0</v>
      </c>
      <c r="C8675" s="6">
        <v>40</v>
      </c>
      <c r="D8675" s="6">
        <v>1</v>
      </c>
      <c r="E8675" s="6">
        <v>1</v>
      </c>
      <c r="F8675" s="6">
        <v>1</v>
      </c>
      <c r="G8675" s="6">
        <v>6</v>
      </c>
      <c r="H8675" s="6">
        <v>270</v>
      </c>
      <c r="I8675" s="6">
        <v>15</v>
      </c>
      <c r="J8675" s="6">
        <v>0</v>
      </c>
    </row>
    <row r="8676" spans="2:10" x14ac:dyDescent="0.25">
      <c r="B8676" s="6">
        <v>1</v>
      </c>
      <c r="C8676" s="6">
        <v>46</v>
      </c>
      <c r="D8676" s="6">
        <v>1</v>
      </c>
      <c r="E8676" s="6">
        <v>1</v>
      </c>
      <c r="F8676" s="6">
        <v>0</v>
      </c>
      <c r="G8676" s="6">
        <v>3</v>
      </c>
      <c r="H8676" s="6">
        <v>68</v>
      </c>
      <c r="I8676" s="6">
        <v>18</v>
      </c>
      <c r="J8676" s="6">
        <v>0</v>
      </c>
    </row>
    <row r="8677" spans="2:10" x14ac:dyDescent="0.25">
      <c r="B8677" s="6">
        <v>0</v>
      </c>
      <c r="C8677" s="6">
        <v>64</v>
      </c>
      <c r="D8677" s="6">
        <v>1</v>
      </c>
      <c r="E8677" s="6">
        <v>1</v>
      </c>
      <c r="F8677" s="6">
        <v>1</v>
      </c>
      <c r="G8677" s="6">
        <v>3</v>
      </c>
      <c r="H8677" s="6">
        <v>21</v>
      </c>
      <c r="I8677" s="6">
        <v>8</v>
      </c>
      <c r="J8677" s="6">
        <v>1</v>
      </c>
    </row>
    <row r="8678" spans="2:10" x14ac:dyDescent="0.25">
      <c r="B8678" s="6">
        <v>0</v>
      </c>
      <c r="C8678" s="6">
        <v>30</v>
      </c>
      <c r="D8678" s="6">
        <v>1</v>
      </c>
      <c r="E8678" s="6">
        <v>0</v>
      </c>
      <c r="F8678" s="6">
        <v>1</v>
      </c>
      <c r="G8678" s="6">
        <v>2</v>
      </c>
      <c r="H8678" s="6">
        <v>173</v>
      </c>
      <c r="I8678" s="6">
        <v>12</v>
      </c>
      <c r="J8678" s="6">
        <v>0</v>
      </c>
    </row>
    <row r="8679" spans="2:10" x14ac:dyDescent="0.25">
      <c r="B8679" s="6">
        <v>1</v>
      </c>
      <c r="C8679" s="6">
        <v>47</v>
      </c>
      <c r="D8679" s="6">
        <v>1</v>
      </c>
      <c r="E8679" s="6">
        <v>0</v>
      </c>
      <c r="F8679" s="6">
        <v>1</v>
      </c>
      <c r="G8679" s="6">
        <v>4</v>
      </c>
      <c r="H8679" s="6">
        <v>118</v>
      </c>
      <c r="I8679" s="6">
        <v>15</v>
      </c>
      <c r="J8679" s="6">
        <v>1</v>
      </c>
    </row>
    <row r="8680" spans="2:10" x14ac:dyDescent="0.25">
      <c r="B8680" s="6">
        <v>0</v>
      </c>
      <c r="C8680" s="6">
        <v>45</v>
      </c>
      <c r="D8680" s="6">
        <v>1</v>
      </c>
      <c r="E8680" s="6">
        <v>1</v>
      </c>
      <c r="F8680" s="6">
        <v>1</v>
      </c>
      <c r="G8680" s="6">
        <v>2</v>
      </c>
      <c r="H8680" s="6">
        <v>230</v>
      </c>
      <c r="I8680" s="6">
        <v>10</v>
      </c>
      <c r="J8680" s="6">
        <v>0</v>
      </c>
    </row>
    <row r="8681" spans="2:10" x14ac:dyDescent="0.25">
      <c r="B8681" s="6">
        <v>0</v>
      </c>
      <c r="C8681" s="6">
        <v>35</v>
      </c>
      <c r="D8681" s="6">
        <v>0</v>
      </c>
      <c r="E8681" s="6">
        <v>1</v>
      </c>
      <c r="F8681" s="6">
        <v>1</v>
      </c>
      <c r="G8681" s="6">
        <v>3</v>
      </c>
      <c r="H8681" s="6">
        <v>78</v>
      </c>
      <c r="I8681" s="6">
        <v>12</v>
      </c>
      <c r="J8681" s="6">
        <v>1</v>
      </c>
    </row>
    <row r="8682" spans="2:10" x14ac:dyDescent="0.25">
      <c r="B8682" s="6">
        <v>0</v>
      </c>
      <c r="C8682" s="6">
        <v>53</v>
      </c>
      <c r="D8682" s="6">
        <v>0</v>
      </c>
      <c r="E8682" s="6">
        <v>0</v>
      </c>
      <c r="F8682" s="6">
        <v>0</v>
      </c>
      <c r="G8682" s="6">
        <v>2</v>
      </c>
      <c r="H8682" s="6">
        <v>35</v>
      </c>
      <c r="I8682" s="6">
        <v>8</v>
      </c>
      <c r="J8682" s="6">
        <v>1</v>
      </c>
    </row>
    <row r="8683" spans="2:10" x14ac:dyDescent="0.25">
      <c r="B8683" s="6">
        <v>1</v>
      </c>
      <c r="C8683" s="6">
        <v>57</v>
      </c>
      <c r="D8683" s="6">
        <v>1</v>
      </c>
      <c r="E8683" s="6">
        <v>0</v>
      </c>
      <c r="F8683" s="6">
        <v>1</v>
      </c>
      <c r="G8683" s="6">
        <v>4</v>
      </c>
      <c r="H8683" s="6">
        <v>99</v>
      </c>
      <c r="I8683" s="6">
        <v>13</v>
      </c>
      <c r="J8683" s="6">
        <v>0</v>
      </c>
    </row>
    <row r="8684" spans="2:10" x14ac:dyDescent="0.25">
      <c r="B8684" s="6">
        <v>0</v>
      </c>
      <c r="C8684" s="6">
        <v>66</v>
      </c>
      <c r="D8684" s="6">
        <v>1</v>
      </c>
      <c r="E8684" s="6">
        <v>1</v>
      </c>
      <c r="F8684" s="6">
        <v>1</v>
      </c>
      <c r="G8684" s="6">
        <v>2</v>
      </c>
      <c r="H8684" s="6">
        <v>298</v>
      </c>
      <c r="I8684" s="6">
        <v>20</v>
      </c>
      <c r="J8684" s="6">
        <v>0</v>
      </c>
    </row>
    <row r="8685" spans="2:10" x14ac:dyDescent="0.25">
      <c r="B8685" s="6">
        <v>1</v>
      </c>
      <c r="C8685" s="6">
        <v>45</v>
      </c>
      <c r="D8685" s="6">
        <v>1</v>
      </c>
      <c r="E8685" s="6">
        <v>1</v>
      </c>
      <c r="F8685" s="6">
        <v>1</v>
      </c>
      <c r="G8685" s="6">
        <v>3</v>
      </c>
      <c r="H8685" s="6">
        <v>91</v>
      </c>
      <c r="I8685" s="6">
        <v>20</v>
      </c>
      <c r="J8685" s="6">
        <v>0</v>
      </c>
    </row>
    <row r="8686" spans="2:10" x14ac:dyDescent="0.25">
      <c r="B8686" s="6">
        <v>1</v>
      </c>
      <c r="C8686" s="6">
        <v>42</v>
      </c>
      <c r="D8686" s="6">
        <v>0</v>
      </c>
      <c r="E8686" s="6">
        <v>1</v>
      </c>
      <c r="F8686" s="6">
        <v>1</v>
      </c>
      <c r="G8686" s="6">
        <v>2</v>
      </c>
      <c r="H8686" s="6">
        <v>41</v>
      </c>
      <c r="I8686" s="6">
        <v>20</v>
      </c>
      <c r="J8686" s="6">
        <v>0</v>
      </c>
    </row>
    <row r="8687" spans="2:10" x14ac:dyDescent="0.25">
      <c r="B8687" s="6">
        <v>1</v>
      </c>
      <c r="C8687" s="6">
        <v>46</v>
      </c>
      <c r="D8687" s="6">
        <v>1</v>
      </c>
      <c r="E8687" s="6">
        <v>0</v>
      </c>
      <c r="F8687" s="6">
        <v>1</v>
      </c>
      <c r="G8687" s="6">
        <v>4</v>
      </c>
      <c r="H8687" s="6">
        <v>84</v>
      </c>
      <c r="I8687" s="6">
        <v>16</v>
      </c>
      <c r="J8687" s="6">
        <v>1</v>
      </c>
    </row>
    <row r="8688" spans="2:10" x14ac:dyDescent="0.25">
      <c r="B8688" s="6">
        <v>0</v>
      </c>
      <c r="C8688" s="6">
        <v>39</v>
      </c>
      <c r="D8688" s="6">
        <v>0</v>
      </c>
      <c r="E8688" s="6">
        <v>1</v>
      </c>
      <c r="F8688" s="6">
        <v>0</v>
      </c>
      <c r="G8688" s="6">
        <v>1</v>
      </c>
      <c r="H8688" s="6">
        <v>56.5</v>
      </c>
      <c r="I8688" s="6">
        <v>8</v>
      </c>
      <c r="J8688" s="6">
        <v>1</v>
      </c>
    </row>
    <row r="8689" spans="2:10" x14ac:dyDescent="0.25">
      <c r="B8689" s="6">
        <v>0</v>
      </c>
      <c r="C8689" s="6">
        <v>32</v>
      </c>
      <c r="D8689" s="6">
        <v>0</v>
      </c>
      <c r="E8689" s="6">
        <v>0</v>
      </c>
      <c r="F8689" s="6">
        <v>1</v>
      </c>
      <c r="G8689" s="6">
        <v>3</v>
      </c>
      <c r="H8689" s="6">
        <v>187</v>
      </c>
      <c r="I8689" s="6">
        <v>12</v>
      </c>
      <c r="J8689" s="6">
        <v>0</v>
      </c>
    </row>
    <row r="8690" spans="2:10" x14ac:dyDescent="0.25">
      <c r="B8690" s="6">
        <v>1</v>
      </c>
      <c r="C8690" s="6">
        <v>48</v>
      </c>
      <c r="D8690" s="6">
        <v>1</v>
      </c>
      <c r="E8690" s="6">
        <v>1</v>
      </c>
      <c r="F8690" s="6">
        <v>0</v>
      </c>
      <c r="G8690" s="6">
        <v>2</v>
      </c>
      <c r="H8690" s="6">
        <v>31</v>
      </c>
      <c r="I8690" s="6">
        <v>15</v>
      </c>
      <c r="J8690" s="6">
        <v>1</v>
      </c>
    </row>
    <row r="8691" spans="2:10" x14ac:dyDescent="0.25">
      <c r="B8691" s="6">
        <v>1</v>
      </c>
      <c r="C8691" s="6">
        <v>45</v>
      </c>
      <c r="D8691" s="6">
        <v>1</v>
      </c>
      <c r="E8691" s="6">
        <v>1</v>
      </c>
      <c r="F8691" s="6">
        <v>1</v>
      </c>
      <c r="G8691" s="6">
        <v>5</v>
      </c>
      <c r="H8691" s="6">
        <v>63</v>
      </c>
      <c r="I8691" s="6">
        <v>15</v>
      </c>
      <c r="J8691" s="6">
        <v>0</v>
      </c>
    </row>
    <row r="8692" spans="2:10" x14ac:dyDescent="0.25">
      <c r="B8692" s="6">
        <v>0</v>
      </c>
      <c r="C8692" s="6">
        <v>51</v>
      </c>
      <c r="D8692" s="6">
        <v>1</v>
      </c>
      <c r="E8692" s="6">
        <v>0</v>
      </c>
      <c r="F8692" s="6">
        <v>1</v>
      </c>
      <c r="G8692" s="6">
        <v>3</v>
      </c>
      <c r="H8692" s="6">
        <v>47</v>
      </c>
      <c r="I8692" s="6">
        <v>20</v>
      </c>
      <c r="J8692" s="6">
        <v>0</v>
      </c>
    </row>
    <row r="8693" spans="2:10" x14ac:dyDescent="0.25">
      <c r="B8693" s="6">
        <v>1</v>
      </c>
      <c r="C8693" s="6">
        <v>40</v>
      </c>
      <c r="D8693" s="6">
        <v>1</v>
      </c>
      <c r="E8693" s="6">
        <v>1</v>
      </c>
      <c r="F8693" s="6">
        <v>1</v>
      </c>
      <c r="G8693" s="6">
        <v>5</v>
      </c>
      <c r="H8693" s="6">
        <v>42</v>
      </c>
      <c r="I8693" s="6">
        <v>15</v>
      </c>
      <c r="J8693" s="6">
        <v>1</v>
      </c>
    </row>
    <row r="8694" spans="2:10" x14ac:dyDescent="0.25">
      <c r="B8694" s="6">
        <v>0</v>
      </c>
      <c r="C8694" s="6">
        <v>51</v>
      </c>
      <c r="D8694" s="6">
        <v>0</v>
      </c>
      <c r="E8694" s="6">
        <v>1</v>
      </c>
      <c r="F8694" s="6">
        <v>0</v>
      </c>
      <c r="G8694" s="6">
        <v>1</v>
      </c>
      <c r="H8694" s="6">
        <v>131.5</v>
      </c>
      <c r="I8694" s="6">
        <v>18</v>
      </c>
      <c r="J8694" s="6">
        <v>1</v>
      </c>
    </row>
    <row r="8695" spans="2:10" x14ac:dyDescent="0.25">
      <c r="B8695" s="6">
        <v>0</v>
      </c>
      <c r="C8695" s="6">
        <v>30</v>
      </c>
      <c r="D8695" s="6">
        <v>1</v>
      </c>
      <c r="E8695" s="6">
        <v>0</v>
      </c>
      <c r="F8695" s="6">
        <v>0</v>
      </c>
      <c r="G8695" s="6">
        <v>1</v>
      </c>
      <c r="H8695" s="6">
        <v>66</v>
      </c>
      <c r="I8695" s="6">
        <v>12</v>
      </c>
      <c r="J8695" s="6">
        <v>1</v>
      </c>
    </row>
    <row r="8696" spans="2:10" x14ac:dyDescent="0.25">
      <c r="B8696" s="6">
        <v>0</v>
      </c>
      <c r="C8696" s="6">
        <v>51</v>
      </c>
      <c r="D8696" s="6">
        <v>1</v>
      </c>
      <c r="E8696" s="6">
        <v>1</v>
      </c>
      <c r="F8696" s="6">
        <v>0</v>
      </c>
      <c r="G8696" s="6">
        <v>2</v>
      </c>
      <c r="H8696" s="6">
        <v>90</v>
      </c>
      <c r="I8696" s="6">
        <v>18</v>
      </c>
      <c r="J8696" s="6">
        <v>1</v>
      </c>
    </row>
    <row r="8697" spans="2:10" x14ac:dyDescent="0.25">
      <c r="B8697" s="6">
        <v>0</v>
      </c>
      <c r="C8697" s="6">
        <v>62</v>
      </c>
      <c r="D8697" s="6">
        <v>1</v>
      </c>
      <c r="E8697" s="6">
        <v>1</v>
      </c>
      <c r="F8697" s="6">
        <v>1</v>
      </c>
      <c r="G8697" s="6">
        <v>3</v>
      </c>
      <c r="H8697" s="6">
        <v>147</v>
      </c>
      <c r="I8697" s="6">
        <v>20</v>
      </c>
      <c r="J8697" s="6">
        <v>1</v>
      </c>
    </row>
    <row r="8698" spans="2:10" x14ac:dyDescent="0.25">
      <c r="B8698" s="6">
        <v>1</v>
      </c>
      <c r="C8698" s="6">
        <v>46</v>
      </c>
      <c r="D8698" s="6">
        <v>1</v>
      </c>
      <c r="E8698" s="6">
        <v>1</v>
      </c>
      <c r="F8698" s="6">
        <v>1</v>
      </c>
      <c r="G8698" s="6">
        <v>3</v>
      </c>
      <c r="H8698" s="6">
        <v>139</v>
      </c>
      <c r="I8698" s="6">
        <v>15</v>
      </c>
      <c r="J8698" s="6">
        <v>0</v>
      </c>
    </row>
    <row r="8699" spans="2:10" x14ac:dyDescent="0.25">
      <c r="B8699" s="6">
        <v>0</v>
      </c>
      <c r="C8699" s="6">
        <v>69</v>
      </c>
      <c r="D8699" s="6">
        <v>1</v>
      </c>
      <c r="E8699" s="6">
        <v>0</v>
      </c>
      <c r="F8699" s="6">
        <v>0</v>
      </c>
      <c r="G8699" s="6">
        <v>1</v>
      </c>
      <c r="H8699" s="6">
        <v>87</v>
      </c>
      <c r="I8699" s="6">
        <v>8</v>
      </c>
      <c r="J8699" s="6">
        <v>1</v>
      </c>
    </row>
    <row r="8700" spans="2:10" x14ac:dyDescent="0.25">
      <c r="B8700" s="6">
        <v>1</v>
      </c>
      <c r="C8700" s="6">
        <v>44</v>
      </c>
      <c r="D8700" s="6">
        <v>1</v>
      </c>
      <c r="E8700" s="6">
        <v>0</v>
      </c>
      <c r="F8700" s="6">
        <v>1</v>
      </c>
      <c r="G8700" s="6">
        <v>2</v>
      </c>
      <c r="H8700" s="6">
        <v>85</v>
      </c>
      <c r="I8700" s="6">
        <v>15</v>
      </c>
      <c r="J8700" s="6">
        <v>0</v>
      </c>
    </row>
    <row r="8701" spans="2:10" x14ac:dyDescent="0.25">
      <c r="B8701" s="6">
        <v>1</v>
      </c>
      <c r="C8701" s="6">
        <v>69</v>
      </c>
      <c r="D8701" s="6">
        <v>1</v>
      </c>
      <c r="E8701" s="6">
        <v>0</v>
      </c>
      <c r="F8701" s="6">
        <v>1</v>
      </c>
      <c r="G8701" s="6">
        <v>3</v>
      </c>
      <c r="H8701" s="6">
        <v>60</v>
      </c>
      <c r="I8701" s="6">
        <v>13</v>
      </c>
      <c r="J8701" s="6">
        <v>1</v>
      </c>
    </row>
    <row r="8702" spans="2:10" x14ac:dyDescent="0.25">
      <c r="B8702" s="6">
        <v>0</v>
      </c>
      <c r="C8702" s="6">
        <v>40</v>
      </c>
      <c r="D8702" s="6">
        <v>0</v>
      </c>
      <c r="E8702" s="6">
        <v>1</v>
      </c>
      <c r="F8702" s="6">
        <v>1</v>
      </c>
      <c r="G8702" s="6">
        <v>4</v>
      </c>
      <c r="H8702" s="6">
        <v>109</v>
      </c>
      <c r="I8702" s="6">
        <v>12</v>
      </c>
      <c r="J8702" s="6">
        <v>0</v>
      </c>
    </row>
    <row r="8703" spans="2:10" x14ac:dyDescent="0.25">
      <c r="B8703" s="6">
        <v>0</v>
      </c>
      <c r="C8703" s="6">
        <v>32</v>
      </c>
      <c r="D8703" s="6">
        <v>0</v>
      </c>
      <c r="E8703" s="6">
        <v>0</v>
      </c>
      <c r="F8703" s="6">
        <v>1</v>
      </c>
      <c r="G8703" s="6">
        <v>3</v>
      </c>
      <c r="H8703" s="6">
        <v>76</v>
      </c>
      <c r="I8703" s="6">
        <v>11</v>
      </c>
      <c r="J8703" s="6">
        <v>0</v>
      </c>
    </row>
    <row r="8704" spans="2:10" x14ac:dyDescent="0.25">
      <c r="B8704" s="6">
        <v>1</v>
      </c>
      <c r="C8704" s="6">
        <v>68</v>
      </c>
      <c r="D8704" s="6">
        <v>1</v>
      </c>
      <c r="E8704" s="6">
        <v>0</v>
      </c>
      <c r="F8704" s="6">
        <v>1</v>
      </c>
      <c r="G8704" s="6">
        <v>2</v>
      </c>
      <c r="H8704" s="6">
        <v>112</v>
      </c>
      <c r="I8704" s="6">
        <v>16</v>
      </c>
      <c r="J8704" s="6">
        <v>0</v>
      </c>
    </row>
    <row r="8705" spans="2:10" x14ac:dyDescent="0.25">
      <c r="B8705" s="6">
        <v>1</v>
      </c>
      <c r="C8705" s="6">
        <v>43</v>
      </c>
      <c r="D8705" s="6">
        <v>1</v>
      </c>
      <c r="E8705" s="6">
        <v>1</v>
      </c>
      <c r="F8705" s="6">
        <v>1</v>
      </c>
      <c r="G8705" s="6">
        <v>2</v>
      </c>
      <c r="H8705" s="6">
        <v>152</v>
      </c>
      <c r="I8705" s="6">
        <v>18</v>
      </c>
      <c r="J8705" s="6">
        <v>0</v>
      </c>
    </row>
    <row r="8706" spans="2:10" x14ac:dyDescent="0.25">
      <c r="B8706" s="6">
        <v>1</v>
      </c>
      <c r="C8706" s="6">
        <v>47</v>
      </c>
      <c r="D8706" s="6">
        <v>0</v>
      </c>
      <c r="E8706" s="6">
        <v>1</v>
      </c>
      <c r="F8706" s="6">
        <v>1</v>
      </c>
      <c r="G8706" s="6">
        <v>7</v>
      </c>
      <c r="H8706" s="6">
        <v>75</v>
      </c>
      <c r="I8706" s="6">
        <v>20</v>
      </c>
      <c r="J8706" s="6">
        <v>0</v>
      </c>
    </row>
    <row r="8707" spans="2:10" x14ac:dyDescent="0.25">
      <c r="B8707" s="6">
        <v>0</v>
      </c>
      <c r="C8707" s="6">
        <v>45</v>
      </c>
      <c r="D8707" s="6">
        <v>1</v>
      </c>
      <c r="E8707" s="6">
        <v>1</v>
      </c>
      <c r="F8707" s="6">
        <v>0</v>
      </c>
      <c r="G8707" s="6">
        <v>1</v>
      </c>
      <c r="H8707" s="6">
        <v>73</v>
      </c>
      <c r="I8707" s="6">
        <v>9</v>
      </c>
      <c r="J8707" s="6">
        <v>1</v>
      </c>
    </row>
    <row r="8708" spans="2:10" x14ac:dyDescent="0.25">
      <c r="B8708" s="6">
        <v>1</v>
      </c>
      <c r="C8708" s="6">
        <v>47</v>
      </c>
      <c r="D8708" s="6">
        <v>1</v>
      </c>
      <c r="E8708" s="6">
        <v>1</v>
      </c>
      <c r="F8708" s="6">
        <v>1</v>
      </c>
      <c r="G8708" s="6">
        <v>4</v>
      </c>
      <c r="H8708" s="6">
        <v>80</v>
      </c>
      <c r="I8708" s="6">
        <v>20</v>
      </c>
      <c r="J8708" s="6">
        <v>0</v>
      </c>
    </row>
    <row r="8709" spans="2:10" x14ac:dyDescent="0.25">
      <c r="B8709" s="6">
        <v>1</v>
      </c>
      <c r="C8709" s="6">
        <v>39</v>
      </c>
      <c r="D8709" s="6">
        <v>1</v>
      </c>
      <c r="E8709" s="6">
        <v>1</v>
      </c>
      <c r="F8709" s="6">
        <v>1</v>
      </c>
      <c r="G8709" s="6">
        <v>4</v>
      </c>
      <c r="H8709" s="6">
        <v>160</v>
      </c>
      <c r="I8709" s="6">
        <v>15</v>
      </c>
      <c r="J8709" s="6">
        <v>0</v>
      </c>
    </row>
    <row r="8710" spans="2:10" x14ac:dyDescent="0.25">
      <c r="B8710" s="6">
        <v>0</v>
      </c>
      <c r="C8710" s="6">
        <v>33</v>
      </c>
      <c r="D8710" s="6">
        <v>0</v>
      </c>
      <c r="E8710" s="6">
        <v>1</v>
      </c>
      <c r="F8710" s="6">
        <v>1</v>
      </c>
      <c r="G8710" s="6">
        <v>2</v>
      </c>
      <c r="H8710" s="6">
        <v>98</v>
      </c>
      <c r="I8710" s="6">
        <v>8</v>
      </c>
      <c r="J8710" s="6">
        <v>1</v>
      </c>
    </row>
    <row r="8711" spans="2:10" x14ac:dyDescent="0.25">
      <c r="B8711" s="6">
        <v>0</v>
      </c>
      <c r="C8711" s="6">
        <v>46</v>
      </c>
      <c r="D8711" s="6">
        <v>1</v>
      </c>
      <c r="E8711" s="6">
        <v>1</v>
      </c>
      <c r="F8711" s="6">
        <v>0</v>
      </c>
      <c r="G8711" s="6">
        <v>3</v>
      </c>
      <c r="H8711" s="6">
        <v>19</v>
      </c>
      <c r="I8711" s="6">
        <v>18</v>
      </c>
      <c r="J8711" s="6">
        <v>1</v>
      </c>
    </row>
    <row r="8712" spans="2:10" x14ac:dyDescent="0.25">
      <c r="B8712" s="6">
        <v>0</v>
      </c>
      <c r="C8712" s="6">
        <v>39</v>
      </c>
      <c r="D8712" s="6">
        <v>1</v>
      </c>
      <c r="E8712" s="6">
        <v>1</v>
      </c>
      <c r="F8712" s="6">
        <v>1</v>
      </c>
      <c r="G8712" s="6">
        <v>2</v>
      </c>
      <c r="H8712" s="6">
        <v>219</v>
      </c>
      <c r="I8712" s="6">
        <v>15</v>
      </c>
      <c r="J8712" s="6">
        <v>1</v>
      </c>
    </row>
    <row r="8713" spans="2:10" x14ac:dyDescent="0.25">
      <c r="B8713" s="6">
        <v>1</v>
      </c>
      <c r="C8713" s="6">
        <v>37</v>
      </c>
      <c r="D8713" s="6">
        <v>1</v>
      </c>
      <c r="E8713" s="6">
        <v>0</v>
      </c>
      <c r="F8713" s="6">
        <v>1</v>
      </c>
      <c r="G8713" s="6">
        <v>5</v>
      </c>
      <c r="H8713" s="6">
        <v>126</v>
      </c>
      <c r="I8713" s="6">
        <v>15</v>
      </c>
      <c r="J8713" s="6">
        <v>1</v>
      </c>
    </row>
    <row r="8714" spans="2:10" x14ac:dyDescent="0.25">
      <c r="B8714" s="6">
        <v>1</v>
      </c>
      <c r="C8714" s="6">
        <v>51</v>
      </c>
      <c r="D8714" s="6">
        <v>1</v>
      </c>
      <c r="E8714" s="6">
        <v>0</v>
      </c>
      <c r="F8714" s="6">
        <v>1</v>
      </c>
      <c r="G8714" s="6">
        <v>5</v>
      </c>
      <c r="H8714" s="6">
        <v>131</v>
      </c>
      <c r="I8714" s="6">
        <v>13</v>
      </c>
      <c r="J8714" s="6">
        <v>0</v>
      </c>
    </row>
    <row r="8715" spans="2:10" x14ac:dyDescent="0.25">
      <c r="B8715" s="6">
        <v>0</v>
      </c>
      <c r="C8715" s="6">
        <v>58</v>
      </c>
      <c r="D8715" s="6">
        <v>1</v>
      </c>
      <c r="E8715" s="6">
        <v>1</v>
      </c>
      <c r="F8715" s="6">
        <v>1</v>
      </c>
      <c r="G8715" s="6">
        <v>2</v>
      </c>
      <c r="H8715" s="6">
        <v>93</v>
      </c>
      <c r="I8715" s="6">
        <v>20</v>
      </c>
      <c r="J8715" s="6">
        <v>1</v>
      </c>
    </row>
    <row r="8716" spans="2:10" x14ac:dyDescent="0.25">
      <c r="B8716" s="6">
        <v>0</v>
      </c>
      <c r="C8716" s="6">
        <v>23</v>
      </c>
      <c r="D8716" s="6">
        <v>1</v>
      </c>
      <c r="E8716" s="6">
        <v>1</v>
      </c>
      <c r="F8716" s="6">
        <v>0</v>
      </c>
      <c r="G8716" s="6">
        <v>1</v>
      </c>
      <c r="H8716" s="6">
        <v>42</v>
      </c>
      <c r="I8716" s="6">
        <v>17</v>
      </c>
      <c r="J8716" s="6">
        <v>1</v>
      </c>
    </row>
    <row r="8717" spans="2:10" x14ac:dyDescent="0.25">
      <c r="B8717" s="6">
        <v>1</v>
      </c>
      <c r="C8717" s="6">
        <v>47</v>
      </c>
      <c r="D8717" s="6">
        <v>1</v>
      </c>
      <c r="E8717" s="6">
        <v>1</v>
      </c>
      <c r="F8717" s="6">
        <v>1</v>
      </c>
      <c r="G8717" s="6">
        <v>2</v>
      </c>
      <c r="H8717" s="6">
        <v>173</v>
      </c>
      <c r="I8717" s="6">
        <v>15</v>
      </c>
      <c r="J8717" s="6">
        <v>1</v>
      </c>
    </row>
    <row r="8718" spans="2:10" x14ac:dyDescent="0.25">
      <c r="B8718" s="6">
        <v>1</v>
      </c>
      <c r="C8718" s="6">
        <v>53</v>
      </c>
      <c r="D8718" s="6">
        <v>1</v>
      </c>
      <c r="E8718" s="6">
        <v>1</v>
      </c>
      <c r="F8718" s="6">
        <v>1</v>
      </c>
      <c r="G8718" s="6">
        <v>4</v>
      </c>
      <c r="H8718" s="6">
        <v>178</v>
      </c>
      <c r="I8718" s="6">
        <v>20</v>
      </c>
      <c r="J8718" s="6">
        <v>0</v>
      </c>
    </row>
    <row r="8719" spans="2:10" x14ac:dyDescent="0.25">
      <c r="B8719" s="6">
        <v>0</v>
      </c>
      <c r="C8719" s="6">
        <v>54</v>
      </c>
      <c r="D8719" s="6">
        <v>1</v>
      </c>
      <c r="E8719" s="6">
        <v>1</v>
      </c>
      <c r="F8719" s="6">
        <v>1</v>
      </c>
      <c r="G8719" s="6">
        <v>3</v>
      </c>
      <c r="H8719" s="6">
        <v>168</v>
      </c>
      <c r="I8719" s="6">
        <v>20</v>
      </c>
      <c r="J8719" s="6">
        <v>1</v>
      </c>
    </row>
    <row r="8720" spans="2:10" x14ac:dyDescent="0.25">
      <c r="B8720" s="6">
        <v>0</v>
      </c>
      <c r="C8720" s="6">
        <v>56</v>
      </c>
      <c r="D8720" s="6">
        <v>1</v>
      </c>
      <c r="E8720" s="6">
        <v>1</v>
      </c>
      <c r="F8720" s="6">
        <v>1</v>
      </c>
      <c r="G8720" s="6">
        <v>2</v>
      </c>
      <c r="H8720" s="6">
        <v>31</v>
      </c>
      <c r="I8720" s="6">
        <v>20</v>
      </c>
      <c r="J8720" s="6">
        <v>1</v>
      </c>
    </row>
    <row r="8721" spans="2:10" x14ac:dyDescent="0.25">
      <c r="B8721" s="6">
        <v>1</v>
      </c>
      <c r="C8721" s="6">
        <v>61</v>
      </c>
      <c r="D8721" s="6">
        <v>1</v>
      </c>
      <c r="E8721" s="6">
        <v>1</v>
      </c>
      <c r="F8721" s="6">
        <v>1</v>
      </c>
      <c r="G8721" s="6">
        <v>2</v>
      </c>
      <c r="H8721" s="6">
        <v>67</v>
      </c>
      <c r="I8721" s="6">
        <v>20</v>
      </c>
      <c r="J8721" s="6">
        <v>0</v>
      </c>
    </row>
    <row r="8722" spans="2:10" x14ac:dyDescent="0.25">
      <c r="B8722" s="6">
        <v>1</v>
      </c>
      <c r="C8722" s="6">
        <v>46</v>
      </c>
      <c r="D8722" s="6">
        <v>1</v>
      </c>
      <c r="E8722" s="6">
        <v>1</v>
      </c>
      <c r="F8722" s="6">
        <v>1</v>
      </c>
      <c r="G8722" s="6">
        <v>4</v>
      </c>
      <c r="H8722" s="6">
        <v>28</v>
      </c>
      <c r="I8722" s="6">
        <v>20</v>
      </c>
      <c r="J8722" s="6">
        <v>0</v>
      </c>
    </row>
    <row r="8723" spans="2:10" x14ac:dyDescent="0.25">
      <c r="B8723" s="6">
        <v>0</v>
      </c>
      <c r="C8723" s="6">
        <v>51</v>
      </c>
      <c r="D8723" s="6">
        <v>1</v>
      </c>
      <c r="E8723" s="6">
        <v>1</v>
      </c>
      <c r="F8723" s="6">
        <v>1</v>
      </c>
      <c r="G8723" s="6">
        <v>3</v>
      </c>
      <c r="H8723" s="6">
        <v>38</v>
      </c>
      <c r="I8723" s="6">
        <v>20</v>
      </c>
      <c r="J8723" s="6">
        <v>1</v>
      </c>
    </row>
    <row r="8724" spans="2:10" x14ac:dyDescent="0.25">
      <c r="B8724" s="6">
        <v>1</v>
      </c>
      <c r="C8724" s="6">
        <v>53</v>
      </c>
      <c r="D8724" s="6">
        <v>1</v>
      </c>
      <c r="E8724" s="6">
        <v>1</v>
      </c>
      <c r="F8724" s="6">
        <v>1</v>
      </c>
      <c r="G8724" s="6">
        <v>3</v>
      </c>
      <c r="H8724" s="6">
        <v>158</v>
      </c>
      <c r="I8724" s="6">
        <v>18</v>
      </c>
      <c r="J8724" s="6">
        <v>0</v>
      </c>
    </row>
    <row r="8725" spans="2:10" x14ac:dyDescent="0.25">
      <c r="B8725" s="6">
        <v>0</v>
      </c>
      <c r="C8725" s="6">
        <v>38</v>
      </c>
      <c r="D8725" s="6">
        <v>0</v>
      </c>
      <c r="E8725" s="6">
        <v>1</v>
      </c>
      <c r="F8725" s="6">
        <v>1</v>
      </c>
      <c r="G8725" s="6">
        <v>4</v>
      </c>
      <c r="H8725" s="6">
        <v>546</v>
      </c>
      <c r="I8725" s="6">
        <v>15</v>
      </c>
      <c r="J8725" s="6">
        <v>1</v>
      </c>
    </row>
    <row r="8726" spans="2:10" x14ac:dyDescent="0.25">
      <c r="B8726" s="6">
        <v>0</v>
      </c>
      <c r="C8726" s="6">
        <v>53</v>
      </c>
      <c r="D8726" s="6">
        <v>0</v>
      </c>
      <c r="E8726" s="6">
        <v>0</v>
      </c>
      <c r="F8726" s="6">
        <v>1</v>
      </c>
      <c r="G8726" s="6">
        <v>2</v>
      </c>
      <c r="H8726" s="6">
        <v>144</v>
      </c>
      <c r="I8726" s="6">
        <v>20</v>
      </c>
      <c r="J8726" s="6">
        <v>1</v>
      </c>
    </row>
    <row r="8727" spans="2:10" x14ac:dyDescent="0.25">
      <c r="B8727" s="6">
        <v>0</v>
      </c>
      <c r="C8727" s="6">
        <v>35</v>
      </c>
      <c r="D8727" s="6">
        <v>1</v>
      </c>
      <c r="E8727" s="6">
        <v>0</v>
      </c>
      <c r="F8727" s="6">
        <v>0</v>
      </c>
      <c r="G8727" s="6">
        <v>2</v>
      </c>
      <c r="H8727" s="6">
        <v>28</v>
      </c>
      <c r="I8727" s="6">
        <v>8</v>
      </c>
      <c r="J8727" s="6">
        <v>0</v>
      </c>
    </row>
    <row r="8728" spans="2:10" x14ac:dyDescent="0.25">
      <c r="B8728" s="6">
        <v>1</v>
      </c>
      <c r="C8728" s="6">
        <v>63</v>
      </c>
      <c r="D8728" s="6">
        <v>1</v>
      </c>
      <c r="E8728" s="6">
        <v>1</v>
      </c>
      <c r="F8728" s="6">
        <v>1</v>
      </c>
      <c r="G8728" s="6">
        <v>3</v>
      </c>
      <c r="H8728" s="6">
        <v>169</v>
      </c>
      <c r="I8728" s="6">
        <v>20</v>
      </c>
      <c r="J8728" s="6">
        <v>0</v>
      </c>
    </row>
    <row r="8729" spans="2:10" x14ac:dyDescent="0.25">
      <c r="B8729" s="6">
        <v>0</v>
      </c>
      <c r="C8729" s="6">
        <v>47</v>
      </c>
      <c r="D8729" s="6">
        <v>1</v>
      </c>
      <c r="E8729" s="6">
        <v>1</v>
      </c>
      <c r="F8729" s="6">
        <v>1</v>
      </c>
      <c r="G8729" s="6">
        <v>2</v>
      </c>
      <c r="H8729" s="6">
        <v>56</v>
      </c>
      <c r="I8729" s="6">
        <v>18</v>
      </c>
      <c r="J8729" s="6">
        <v>1</v>
      </c>
    </row>
    <row r="8730" spans="2:10" x14ac:dyDescent="0.25">
      <c r="B8730" s="6">
        <v>0</v>
      </c>
      <c r="C8730" s="6">
        <v>50</v>
      </c>
      <c r="D8730" s="6">
        <v>1</v>
      </c>
      <c r="E8730" s="6">
        <v>0</v>
      </c>
      <c r="F8730" s="6">
        <v>1</v>
      </c>
      <c r="G8730" s="6">
        <v>3</v>
      </c>
      <c r="H8730" s="6">
        <v>36</v>
      </c>
      <c r="I8730" s="6">
        <v>9</v>
      </c>
      <c r="J8730" s="6">
        <v>1</v>
      </c>
    </row>
    <row r="8731" spans="2:10" x14ac:dyDescent="0.25">
      <c r="B8731" s="6">
        <v>1</v>
      </c>
      <c r="C8731" s="6">
        <v>49</v>
      </c>
      <c r="D8731" s="6">
        <v>1</v>
      </c>
      <c r="E8731" s="6">
        <v>1</v>
      </c>
      <c r="F8731" s="6">
        <v>1</v>
      </c>
      <c r="G8731" s="6">
        <v>5</v>
      </c>
      <c r="H8731" s="6">
        <v>73</v>
      </c>
      <c r="I8731" s="6">
        <v>20</v>
      </c>
      <c r="J8731" s="6">
        <v>0</v>
      </c>
    </row>
    <row r="8732" spans="2:10" x14ac:dyDescent="0.25">
      <c r="B8732" s="6">
        <v>0</v>
      </c>
      <c r="C8732" s="6">
        <v>49</v>
      </c>
      <c r="D8732" s="6">
        <v>1</v>
      </c>
      <c r="E8732" s="6">
        <v>1</v>
      </c>
      <c r="F8732" s="6">
        <v>1</v>
      </c>
      <c r="G8732" s="6">
        <v>5</v>
      </c>
      <c r="H8732" s="6">
        <v>280</v>
      </c>
      <c r="I8732" s="6">
        <v>15</v>
      </c>
      <c r="J8732" s="6">
        <v>0</v>
      </c>
    </row>
    <row r="8733" spans="2:10" x14ac:dyDescent="0.25">
      <c r="B8733" s="6">
        <v>1</v>
      </c>
      <c r="C8733" s="6">
        <v>58</v>
      </c>
      <c r="D8733" s="6">
        <v>1</v>
      </c>
      <c r="E8733" s="6">
        <v>1</v>
      </c>
      <c r="F8733" s="6">
        <v>1</v>
      </c>
      <c r="G8733" s="6">
        <v>3</v>
      </c>
      <c r="H8733" s="6">
        <v>14</v>
      </c>
      <c r="I8733" s="6">
        <v>20</v>
      </c>
      <c r="J8733" s="6">
        <v>0</v>
      </c>
    </row>
    <row r="8734" spans="2:10" x14ac:dyDescent="0.25">
      <c r="B8734" s="6">
        <v>1</v>
      </c>
      <c r="C8734" s="6">
        <v>58</v>
      </c>
      <c r="D8734" s="6">
        <v>1</v>
      </c>
      <c r="E8734" s="6">
        <v>0</v>
      </c>
      <c r="F8734" s="6">
        <v>1</v>
      </c>
      <c r="G8734" s="6">
        <v>2</v>
      </c>
      <c r="H8734" s="6">
        <v>80</v>
      </c>
      <c r="I8734" s="6">
        <v>16</v>
      </c>
      <c r="J8734" s="6">
        <v>1</v>
      </c>
    </row>
    <row r="8735" spans="2:10" x14ac:dyDescent="0.25">
      <c r="B8735" s="6">
        <v>1</v>
      </c>
      <c r="C8735" s="6">
        <v>52</v>
      </c>
      <c r="D8735" s="6">
        <v>1</v>
      </c>
      <c r="E8735" s="6">
        <v>0</v>
      </c>
      <c r="F8735" s="6">
        <v>1</v>
      </c>
      <c r="G8735" s="6">
        <v>6</v>
      </c>
      <c r="H8735" s="6">
        <v>150</v>
      </c>
      <c r="I8735" s="6">
        <v>16</v>
      </c>
      <c r="J8735" s="6">
        <v>1</v>
      </c>
    </row>
    <row r="8736" spans="2:10" x14ac:dyDescent="0.25">
      <c r="B8736" s="6">
        <v>1</v>
      </c>
      <c r="C8736" s="6">
        <v>52</v>
      </c>
      <c r="D8736" s="6">
        <v>0</v>
      </c>
      <c r="E8736" s="6">
        <v>1</v>
      </c>
      <c r="F8736" s="6">
        <v>1</v>
      </c>
      <c r="G8736" s="6">
        <v>5</v>
      </c>
      <c r="H8736" s="6">
        <v>100</v>
      </c>
      <c r="I8736" s="6">
        <v>15</v>
      </c>
      <c r="J8736" s="6">
        <v>0</v>
      </c>
    </row>
    <row r="8737" spans="2:10" x14ac:dyDescent="0.25">
      <c r="B8737" s="6">
        <v>0</v>
      </c>
      <c r="C8737" s="6">
        <v>48</v>
      </c>
      <c r="D8737" s="6">
        <v>1</v>
      </c>
      <c r="E8737" s="6">
        <v>1</v>
      </c>
      <c r="F8737" s="6">
        <v>1</v>
      </c>
      <c r="G8737" s="6">
        <v>2</v>
      </c>
      <c r="H8737" s="6">
        <v>140</v>
      </c>
      <c r="I8737" s="6">
        <v>20</v>
      </c>
      <c r="J8737" s="6">
        <v>1</v>
      </c>
    </row>
    <row r="8738" spans="2:10" x14ac:dyDescent="0.25">
      <c r="B8738" s="6">
        <v>1</v>
      </c>
      <c r="C8738" s="6">
        <v>34</v>
      </c>
      <c r="D8738" s="6">
        <v>1</v>
      </c>
      <c r="E8738" s="6">
        <v>1</v>
      </c>
      <c r="F8738" s="6">
        <v>1</v>
      </c>
      <c r="G8738" s="6">
        <v>3</v>
      </c>
      <c r="H8738" s="6">
        <v>79.5</v>
      </c>
      <c r="I8738" s="6">
        <v>15</v>
      </c>
      <c r="J8738" s="6">
        <v>0</v>
      </c>
    </row>
    <row r="8739" spans="2:10" x14ac:dyDescent="0.25">
      <c r="B8739" s="6">
        <v>1</v>
      </c>
      <c r="C8739" s="6">
        <v>51</v>
      </c>
      <c r="D8739" s="6">
        <v>1</v>
      </c>
      <c r="E8739" s="6">
        <v>1</v>
      </c>
      <c r="F8739" s="6">
        <v>1</v>
      </c>
      <c r="G8739" s="6">
        <v>6</v>
      </c>
      <c r="H8739" s="6">
        <v>103</v>
      </c>
      <c r="I8739" s="6">
        <v>18</v>
      </c>
      <c r="J8739" s="6">
        <v>0</v>
      </c>
    </row>
    <row r="8740" spans="2:10" x14ac:dyDescent="0.25">
      <c r="B8740" s="6">
        <v>1</v>
      </c>
      <c r="C8740" s="6">
        <v>56</v>
      </c>
      <c r="D8740" s="6">
        <v>1</v>
      </c>
      <c r="E8740" s="6">
        <v>1</v>
      </c>
      <c r="F8740" s="6">
        <v>1</v>
      </c>
      <c r="G8740" s="6">
        <v>2</v>
      </c>
      <c r="H8740" s="6">
        <v>82</v>
      </c>
      <c r="I8740" s="6">
        <v>18</v>
      </c>
      <c r="J8740" s="6">
        <v>0</v>
      </c>
    </row>
    <row r="8741" spans="2:10" x14ac:dyDescent="0.25">
      <c r="B8741" s="6">
        <v>1</v>
      </c>
      <c r="C8741" s="6">
        <v>40</v>
      </c>
      <c r="D8741" s="6">
        <v>1</v>
      </c>
      <c r="E8741" s="6">
        <v>1</v>
      </c>
      <c r="F8741" s="6">
        <v>1</v>
      </c>
      <c r="G8741" s="6">
        <v>5</v>
      </c>
      <c r="H8741" s="6">
        <v>160</v>
      </c>
      <c r="I8741" s="6">
        <v>15</v>
      </c>
      <c r="J8741" s="6">
        <v>1</v>
      </c>
    </row>
    <row r="8742" spans="2:10" x14ac:dyDescent="0.25">
      <c r="B8742" s="6">
        <v>1</v>
      </c>
      <c r="C8742" s="6">
        <v>58</v>
      </c>
      <c r="D8742" s="6">
        <v>1</v>
      </c>
      <c r="E8742" s="6">
        <v>1</v>
      </c>
      <c r="F8742" s="6">
        <v>1</v>
      </c>
      <c r="G8742" s="6">
        <v>4</v>
      </c>
      <c r="H8742" s="6">
        <v>154</v>
      </c>
      <c r="I8742" s="6">
        <v>20</v>
      </c>
      <c r="J8742" s="6">
        <v>0</v>
      </c>
    </row>
    <row r="8743" spans="2:10" x14ac:dyDescent="0.25">
      <c r="B8743" s="6">
        <v>0</v>
      </c>
      <c r="C8743" s="6">
        <v>44</v>
      </c>
      <c r="D8743" s="6">
        <v>1</v>
      </c>
      <c r="E8743" s="6">
        <v>1</v>
      </c>
      <c r="F8743" s="6">
        <v>1</v>
      </c>
      <c r="G8743" s="6">
        <v>2</v>
      </c>
      <c r="H8743" s="6">
        <v>73</v>
      </c>
      <c r="I8743" s="6">
        <v>20</v>
      </c>
      <c r="J8743" s="6">
        <v>1</v>
      </c>
    </row>
    <row r="8744" spans="2:10" x14ac:dyDescent="0.25">
      <c r="B8744" s="6">
        <v>0</v>
      </c>
      <c r="C8744" s="6">
        <v>64</v>
      </c>
      <c r="D8744" s="6">
        <v>1</v>
      </c>
      <c r="E8744" s="6">
        <v>1</v>
      </c>
      <c r="F8744" s="6">
        <v>1</v>
      </c>
      <c r="G8744" s="6">
        <v>2</v>
      </c>
      <c r="H8744" s="6">
        <v>75</v>
      </c>
      <c r="I8744" s="6">
        <v>20</v>
      </c>
      <c r="J8744" s="6">
        <v>1</v>
      </c>
    </row>
    <row r="8745" spans="2:10" x14ac:dyDescent="0.25">
      <c r="B8745" s="6">
        <v>0</v>
      </c>
      <c r="C8745" s="6">
        <v>54</v>
      </c>
      <c r="D8745" s="6">
        <v>1</v>
      </c>
      <c r="E8745" s="6">
        <v>0</v>
      </c>
      <c r="F8745" s="6">
        <v>1</v>
      </c>
      <c r="G8745" s="6">
        <v>3</v>
      </c>
      <c r="H8745" s="6">
        <v>123</v>
      </c>
      <c r="I8745" s="6">
        <v>18</v>
      </c>
      <c r="J8745" s="6">
        <v>0</v>
      </c>
    </row>
    <row r="8746" spans="2:10" x14ac:dyDescent="0.25">
      <c r="B8746" s="6">
        <v>1</v>
      </c>
      <c r="C8746" s="6">
        <v>39</v>
      </c>
      <c r="D8746" s="6">
        <v>0</v>
      </c>
      <c r="E8746" s="6">
        <v>1</v>
      </c>
      <c r="F8746" s="6">
        <v>1</v>
      </c>
      <c r="G8746" s="6">
        <v>5</v>
      </c>
      <c r="H8746" s="6">
        <v>83</v>
      </c>
      <c r="I8746" s="6">
        <v>15</v>
      </c>
      <c r="J8746" s="6">
        <v>0</v>
      </c>
    </row>
    <row r="8747" spans="2:10" x14ac:dyDescent="0.25">
      <c r="B8747" s="6">
        <v>1</v>
      </c>
      <c r="C8747" s="6">
        <v>34</v>
      </c>
      <c r="D8747" s="6">
        <v>1</v>
      </c>
      <c r="E8747" s="6">
        <v>1</v>
      </c>
      <c r="F8747" s="6">
        <v>1</v>
      </c>
      <c r="G8747" s="6">
        <v>3</v>
      </c>
      <c r="H8747" s="6">
        <v>36</v>
      </c>
      <c r="I8747" s="6">
        <v>15</v>
      </c>
      <c r="J8747" s="6">
        <v>0</v>
      </c>
    </row>
    <row r="8748" spans="2:10" x14ac:dyDescent="0.25">
      <c r="B8748" s="6">
        <v>0</v>
      </c>
      <c r="C8748" s="6">
        <v>33</v>
      </c>
      <c r="D8748" s="6">
        <v>1</v>
      </c>
      <c r="E8748" s="6">
        <v>1</v>
      </c>
      <c r="F8748" s="6">
        <v>0</v>
      </c>
      <c r="G8748" s="6">
        <v>1</v>
      </c>
      <c r="H8748" s="6">
        <v>70</v>
      </c>
      <c r="I8748" s="6">
        <v>18</v>
      </c>
      <c r="J8748" s="6">
        <v>1</v>
      </c>
    </row>
    <row r="8749" spans="2:10" x14ac:dyDescent="0.25">
      <c r="B8749" s="6">
        <v>0</v>
      </c>
      <c r="C8749" s="6">
        <v>51</v>
      </c>
      <c r="D8749" s="6">
        <v>1</v>
      </c>
      <c r="E8749" s="6">
        <v>1</v>
      </c>
      <c r="F8749" s="6">
        <v>1</v>
      </c>
      <c r="G8749" s="6">
        <v>7</v>
      </c>
      <c r="H8749" s="6">
        <v>134</v>
      </c>
      <c r="I8749" s="6">
        <v>12</v>
      </c>
      <c r="J8749" s="6">
        <v>0</v>
      </c>
    </row>
    <row r="8750" spans="2:10" x14ac:dyDescent="0.25">
      <c r="B8750" s="6">
        <v>0</v>
      </c>
      <c r="C8750" s="6">
        <v>53</v>
      </c>
      <c r="D8750" s="6">
        <v>1</v>
      </c>
      <c r="E8750" s="6">
        <v>1</v>
      </c>
      <c r="F8750" s="6">
        <v>1</v>
      </c>
      <c r="G8750" s="6">
        <v>5</v>
      </c>
      <c r="H8750" s="6">
        <v>176</v>
      </c>
      <c r="I8750" s="6">
        <v>12</v>
      </c>
      <c r="J8750" s="6">
        <v>1</v>
      </c>
    </row>
    <row r="8751" spans="2:10" x14ac:dyDescent="0.25">
      <c r="B8751" s="6">
        <v>1</v>
      </c>
      <c r="C8751" s="6">
        <v>41</v>
      </c>
      <c r="D8751" s="6">
        <v>1</v>
      </c>
      <c r="E8751" s="6">
        <v>0</v>
      </c>
      <c r="F8751" s="6">
        <v>1</v>
      </c>
      <c r="G8751" s="6">
        <v>5</v>
      </c>
      <c r="H8751" s="6">
        <v>110</v>
      </c>
      <c r="I8751" s="6">
        <v>15</v>
      </c>
      <c r="J8751" s="6">
        <v>1</v>
      </c>
    </row>
    <row r="8752" spans="2:10" x14ac:dyDescent="0.25">
      <c r="B8752" s="6">
        <v>1</v>
      </c>
      <c r="C8752" s="6">
        <v>42</v>
      </c>
      <c r="D8752" s="6">
        <v>0</v>
      </c>
      <c r="E8752" s="6">
        <v>1</v>
      </c>
      <c r="F8752" s="6">
        <v>1</v>
      </c>
      <c r="G8752" s="6">
        <v>6</v>
      </c>
      <c r="H8752" s="6">
        <v>129</v>
      </c>
      <c r="I8752" s="6">
        <v>18</v>
      </c>
      <c r="J8752" s="6">
        <v>0</v>
      </c>
    </row>
    <row r="8753" spans="2:10" x14ac:dyDescent="0.25">
      <c r="B8753" s="6">
        <v>1</v>
      </c>
      <c r="C8753" s="6">
        <v>34</v>
      </c>
      <c r="D8753" s="6">
        <v>1</v>
      </c>
      <c r="E8753" s="6">
        <v>1</v>
      </c>
      <c r="F8753" s="6">
        <v>1</v>
      </c>
      <c r="G8753" s="6">
        <v>4</v>
      </c>
      <c r="H8753" s="6">
        <v>172</v>
      </c>
      <c r="I8753" s="6">
        <v>15</v>
      </c>
      <c r="J8753" s="6">
        <v>0</v>
      </c>
    </row>
    <row r="8754" spans="2:10" x14ac:dyDescent="0.25">
      <c r="B8754" s="6">
        <v>1</v>
      </c>
      <c r="C8754" s="6">
        <v>56</v>
      </c>
      <c r="D8754" s="6">
        <v>1</v>
      </c>
      <c r="E8754" s="6">
        <v>1</v>
      </c>
      <c r="F8754" s="6">
        <v>1</v>
      </c>
      <c r="G8754" s="6">
        <v>3</v>
      </c>
      <c r="H8754" s="6">
        <v>121</v>
      </c>
      <c r="I8754" s="6">
        <v>15</v>
      </c>
      <c r="J8754" s="6">
        <v>1</v>
      </c>
    </row>
    <row r="8755" spans="2:10" x14ac:dyDescent="0.25">
      <c r="B8755" s="6">
        <v>0</v>
      </c>
      <c r="C8755" s="6">
        <v>64</v>
      </c>
      <c r="D8755" s="6">
        <v>1</v>
      </c>
      <c r="E8755" s="6">
        <v>1</v>
      </c>
      <c r="F8755" s="6">
        <v>0</v>
      </c>
      <c r="G8755" s="6">
        <v>1</v>
      </c>
      <c r="H8755" s="6">
        <v>99</v>
      </c>
      <c r="I8755" s="6">
        <v>20</v>
      </c>
      <c r="J8755" s="6">
        <v>1</v>
      </c>
    </row>
    <row r="8756" spans="2:10" x14ac:dyDescent="0.25">
      <c r="B8756" s="6">
        <v>0</v>
      </c>
      <c r="C8756" s="6">
        <v>30</v>
      </c>
      <c r="D8756" s="6">
        <v>1</v>
      </c>
      <c r="E8756" s="6">
        <v>1</v>
      </c>
      <c r="F8756" s="6">
        <v>0</v>
      </c>
      <c r="G8756" s="6">
        <v>4</v>
      </c>
      <c r="H8756" s="6">
        <v>13</v>
      </c>
      <c r="I8756" s="6">
        <v>11</v>
      </c>
      <c r="J8756" s="6">
        <v>1</v>
      </c>
    </row>
    <row r="8757" spans="2:10" x14ac:dyDescent="0.25">
      <c r="B8757" s="6">
        <v>1</v>
      </c>
      <c r="C8757" s="6">
        <v>73</v>
      </c>
      <c r="D8757" s="6">
        <v>1</v>
      </c>
      <c r="E8757" s="6">
        <v>1</v>
      </c>
      <c r="F8757" s="6">
        <v>1</v>
      </c>
      <c r="G8757" s="6">
        <v>3</v>
      </c>
      <c r="H8757" s="6">
        <v>91</v>
      </c>
      <c r="I8757" s="6">
        <v>13</v>
      </c>
      <c r="J8757" s="6">
        <v>0</v>
      </c>
    </row>
    <row r="8758" spans="2:10" x14ac:dyDescent="0.25">
      <c r="B8758" s="6">
        <v>0</v>
      </c>
      <c r="C8758" s="6">
        <v>65</v>
      </c>
      <c r="D8758" s="6">
        <v>1</v>
      </c>
      <c r="E8758" s="6">
        <v>0</v>
      </c>
      <c r="F8758" s="6">
        <v>1</v>
      </c>
      <c r="G8758" s="6">
        <v>4</v>
      </c>
      <c r="H8758" s="6">
        <v>122</v>
      </c>
      <c r="I8758" s="6">
        <v>20</v>
      </c>
      <c r="J8758" s="6">
        <v>1</v>
      </c>
    </row>
    <row r="8759" spans="2:10" x14ac:dyDescent="0.25">
      <c r="B8759" s="6">
        <v>0</v>
      </c>
      <c r="C8759" s="6">
        <v>50</v>
      </c>
      <c r="D8759" s="6">
        <v>1</v>
      </c>
      <c r="E8759" s="6">
        <v>0</v>
      </c>
      <c r="F8759" s="6">
        <v>1</v>
      </c>
      <c r="G8759" s="6">
        <v>2</v>
      </c>
      <c r="H8759" s="6">
        <v>332</v>
      </c>
      <c r="I8759" s="6">
        <v>16</v>
      </c>
      <c r="J8759" s="6">
        <v>1</v>
      </c>
    </row>
    <row r="8760" spans="2:10" x14ac:dyDescent="0.25">
      <c r="B8760" s="6">
        <v>0</v>
      </c>
      <c r="C8760" s="6">
        <v>52</v>
      </c>
      <c r="D8760" s="6">
        <v>1</v>
      </c>
      <c r="E8760" s="6">
        <v>0</v>
      </c>
      <c r="F8760" s="6">
        <v>0</v>
      </c>
      <c r="G8760" s="6">
        <v>1</v>
      </c>
      <c r="H8760" s="6">
        <v>32</v>
      </c>
      <c r="I8760" s="6">
        <v>8</v>
      </c>
      <c r="J8760" s="6">
        <v>0</v>
      </c>
    </row>
    <row r="8761" spans="2:10" x14ac:dyDescent="0.25">
      <c r="B8761" s="6">
        <v>1</v>
      </c>
      <c r="C8761" s="6">
        <v>60</v>
      </c>
      <c r="D8761" s="6">
        <v>1</v>
      </c>
      <c r="E8761" s="6">
        <v>1</v>
      </c>
      <c r="F8761" s="6">
        <v>1</v>
      </c>
      <c r="G8761" s="6">
        <v>3</v>
      </c>
      <c r="H8761" s="6">
        <v>79</v>
      </c>
      <c r="I8761" s="6">
        <v>20</v>
      </c>
      <c r="J8761" s="6">
        <v>0</v>
      </c>
    </row>
    <row r="8762" spans="2:10" x14ac:dyDescent="0.25">
      <c r="B8762" s="6">
        <v>0</v>
      </c>
      <c r="C8762" s="6">
        <v>43</v>
      </c>
      <c r="D8762" s="6">
        <v>1</v>
      </c>
      <c r="E8762" s="6">
        <v>0</v>
      </c>
      <c r="F8762" s="6">
        <v>1</v>
      </c>
      <c r="G8762" s="6">
        <v>4</v>
      </c>
      <c r="H8762" s="6">
        <v>77</v>
      </c>
      <c r="I8762" s="6">
        <v>12</v>
      </c>
      <c r="J8762" s="6">
        <v>0</v>
      </c>
    </row>
    <row r="8763" spans="2:10" x14ac:dyDescent="0.25">
      <c r="B8763" s="6">
        <v>0</v>
      </c>
      <c r="C8763" s="6">
        <v>59</v>
      </c>
      <c r="D8763" s="6">
        <v>1</v>
      </c>
      <c r="E8763" s="6">
        <v>1</v>
      </c>
      <c r="F8763" s="6">
        <v>1</v>
      </c>
      <c r="G8763" s="6">
        <v>4</v>
      </c>
      <c r="H8763" s="6">
        <v>108</v>
      </c>
      <c r="I8763" s="6">
        <v>10</v>
      </c>
      <c r="J8763" s="6">
        <v>1</v>
      </c>
    </row>
    <row r="8764" spans="2:10" x14ac:dyDescent="0.25">
      <c r="B8764" s="6">
        <v>1</v>
      </c>
      <c r="C8764" s="6">
        <v>38</v>
      </c>
      <c r="D8764" s="6">
        <v>1</v>
      </c>
      <c r="E8764" s="6">
        <v>1</v>
      </c>
      <c r="F8764" s="6">
        <v>1</v>
      </c>
      <c r="G8764" s="6">
        <v>3</v>
      </c>
      <c r="H8764" s="6">
        <v>173</v>
      </c>
      <c r="I8764" s="6">
        <v>15</v>
      </c>
      <c r="J8764" s="6">
        <v>0</v>
      </c>
    </row>
    <row r="8765" spans="2:10" x14ac:dyDescent="0.25">
      <c r="B8765" s="6">
        <v>0</v>
      </c>
      <c r="C8765" s="6">
        <v>40</v>
      </c>
      <c r="D8765" s="6">
        <v>1</v>
      </c>
      <c r="E8765" s="6">
        <v>1</v>
      </c>
      <c r="F8765" s="6">
        <v>0</v>
      </c>
      <c r="G8765" s="6">
        <v>2</v>
      </c>
      <c r="H8765" s="6">
        <v>24</v>
      </c>
      <c r="I8765" s="6">
        <v>9</v>
      </c>
      <c r="J8765" s="6">
        <v>1</v>
      </c>
    </row>
    <row r="8766" spans="2:10" x14ac:dyDescent="0.25">
      <c r="B8766" s="6">
        <v>0</v>
      </c>
      <c r="C8766" s="6">
        <v>38</v>
      </c>
      <c r="D8766" s="6">
        <v>0</v>
      </c>
      <c r="E8766" s="6">
        <v>0</v>
      </c>
      <c r="F8766" s="6">
        <v>1</v>
      </c>
      <c r="G8766" s="6">
        <v>6</v>
      </c>
      <c r="H8766" s="6">
        <v>10.5</v>
      </c>
      <c r="I8766" s="6">
        <v>8</v>
      </c>
      <c r="J8766" s="6">
        <v>1</v>
      </c>
    </row>
    <row r="8767" spans="2:10" x14ac:dyDescent="0.25">
      <c r="B8767" s="6">
        <v>0</v>
      </c>
      <c r="C8767" s="6">
        <v>37</v>
      </c>
      <c r="D8767" s="6">
        <v>0</v>
      </c>
      <c r="E8767" s="6">
        <v>1</v>
      </c>
      <c r="F8767" s="6">
        <v>1</v>
      </c>
      <c r="G8767" s="6">
        <v>7</v>
      </c>
      <c r="H8767" s="6">
        <v>64</v>
      </c>
      <c r="I8767" s="6">
        <v>8</v>
      </c>
      <c r="J8767" s="6">
        <v>1</v>
      </c>
    </row>
    <row r="8768" spans="2:10" x14ac:dyDescent="0.25">
      <c r="B8768" s="6">
        <v>1</v>
      </c>
      <c r="C8768" s="6">
        <v>61</v>
      </c>
      <c r="D8768" s="6">
        <v>1</v>
      </c>
      <c r="E8768" s="6">
        <v>1</v>
      </c>
      <c r="F8768" s="6">
        <v>1</v>
      </c>
      <c r="G8768" s="6">
        <v>4</v>
      </c>
      <c r="H8768" s="6">
        <v>58</v>
      </c>
      <c r="I8768" s="6">
        <v>20</v>
      </c>
      <c r="J8768" s="6">
        <v>0</v>
      </c>
    </row>
    <row r="8769" spans="2:10" x14ac:dyDescent="0.25">
      <c r="B8769" s="6">
        <v>1</v>
      </c>
      <c r="C8769" s="6">
        <v>41</v>
      </c>
      <c r="D8769" s="6">
        <v>1</v>
      </c>
      <c r="E8769" s="6">
        <v>0</v>
      </c>
      <c r="F8769" s="6">
        <v>1</v>
      </c>
      <c r="G8769" s="6">
        <v>3</v>
      </c>
      <c r="H8769" s="6">
        <v>70</v>
      </c>
      <c r="I8769" s="6">
        <v>15</v>
      </c>
      <c r="J8769" s="6">
        <v>0</v>
      </c>
    </row>
    <row r="8770" spans="2:10" x14ac:dyDescent="0.25">
      <c r="B8770" s="6">
        <v>1</v>
      </c>
      <c r="C8770" s="6">
        <v>58</v>
      </c>
      <c r="D8770" s="6">
        <v>1</v>
      </c>
      <c r="E8770" s="6">
        <v>1</v>
      </c>
      <c r="F8770" s="6">
        <v>0</v>
      </c>
      <c r="G8770" s="6">
        <v>1</v>
      </c>
      <c r="H8770" s="6">
        <v>75</v>
      </c>
      <c r="I8770" s="6">
        <v>20</v>
      </c>
      <c r="J8770" s="6">
        <v>0</v>
      </c>
    </row>
    <row r="8771" spans="2:10" x14ac:dyDescent="0.25">
      <c r="B8771" s="6">
        <v>0</v>
      </c>
      <c r="C8771" s="6">
        <v>48</v>
      </c>
      <c r="D8771" s="6">
        <v>1</v>
      </c>
      <c r="E8771" s="6">
        <v>1</v>
      </c>
      <c r="F8771" s="6">
        <v>1</v>
      </c>
      <c r="G8771" s="6">
        <v>2</v>
      </c>
      <c r="H8771" s="6">
        <v>41</v>
      </c>
      <c r="I8771" s="6">
        <v>8</v>
      </c>
      <c r="J8771" s="6">
        <v>0</v>
      </c>
    </row>
    <row r="8772" spans="2:10" x14ac:dyDescent="0.25">
      <c r="B8772" s="6">
        <v>1</v>
      </c>
      <c r="C8772" s="6">
        <v>59</v>
      </c>
      <c r="D8772" s="6">
        <v>1</v>
      </c>
      <c r="E8772" s="6">
        <v>1</v>
      </c>
      <c r="F8772" s="6">
        <v>1</v>
      </c>
      <c r="G8772" s="6">
        <v>3</v>
      </c>
      <c r="H8772" s="6">
        <v>93</v>
      </c>
      <c r="I8772" s="6">
        <v>20</v>
      </c>
      <c r="J8772" s="6">
        <v>0</v>
      </c>
    </row>
    <row r="8773" spans="2:10" x14ac:dyDescent="0.25">
      <c r="B8773" s="6">
        <v>1</v>
      </c>
      <c r="C8773" s="6">
        <v>53</v>
      </c>
      <c r="D8773" s="6">
        <v>1</v>
      </c>
      <c r="E8773" s="6">
        <v>1</v>
      </c>
      <c r="F8773" s="6">
        <v>1</v>
      </c>
      <c r="G8773" s="6">
        <v>2</v>
      </c>
      <c r="H8773" s="6">
        <v>164</v>
      </c>
      <c r="I8773" s="6">
        <v>15</v>
      </c>
      <c r="J8773" s="6">
        <v>1</v>
      </c>
    </row>
    <row r="8774" spans="2:10" x14ac:dyDescent="0.25">
      <c r="B8774" s="6">
        <v>0</v>
      </c>
      <c r="C8774" s="6">
        <v>76</v>
      </c>
      <c r="D8774" s="6">
        <v>0</v>
      </c>
      <c r="E8774" s="6">
        <v>1</v>
      </c>
      <c r="F8774" s="6">
        <v>1</v>
      </c>
      <c r="G8774" s="6">
        <v>5</v>
      </c>
      <c r="H8774" s="6">
        <v>67</v>
      </c>
      <c r="I8774" s="6">
        <v>8</v>
      </c>
      <c r="J8774" s="6">
        <v>1</v>
      </c>
    </row>
    <row r="8775" spans="2:10" x14ac:dyDescent="0.25">
      <c r="B8775" s="6">
        <v>0</v>
      </c>
      <c r="C8775" s="6">
        <v>43</v>
      </c>
      <c r="D8775" s="6">
        <v>1</v>
      </c>
      <c r="E8775" s="6">
        <v>1</v>
      </c>
      <c r="F8775" s="6">
        <v>0</v>
      </c>
      <c r="G8775" s="6">
        <v>4</v>
      </c>
      <c r="H8775" s="6">
        <v>52</v>
      </c>
      <c r="I8775" s="6">
        <v>8</v>
      </c>
      <c r="J8775" s="6">
        <v>1</v>
      </c>
    </row>
    <row r="8776" spans="2:10" x14ac:dyDescent="0.25">
      <c r="B8776" s="6">
        <v>0</v>
      </c>
      <c r="C8776" s="6">
        <v>32</v>
      </c>
      <c r="D8776" s="6">
        <v>1</v>
      </c>
      <c r="E8776" s="6">
        <v>0</v>
      </c>
      <c r="F8776" s="6">
        <v>0</v>
      </c>
      <c r="G8776" s="6">
        <v>1</v>
      </c>
      <c r="H8776" s="6">
        <v>73</v>
      </c>
      <c r="I8776" s="6">
        <v>8</v>
      </c>
      <c r="J8776" s="6">
        <v>0</v>
      </c>
    </row>
    <row r="8777" spans="2:10" x14ac:dyDescent="0.25">
      <c r="B8777" s="6">
        <v>1</v>
      </c>
      <c r="C8777" s="6">
        <v>40</v>
      </c>
      <c r="D8777" s="6">
        <v>1</v>
      </c>
      <c r="E8777" s="6">
        <v>1</v>
      </c>
      <c r="F8777" s="6">
        <v>1</v>
      </c>
      <c r="G8777" s="6">
        <v>6</v>
      </c>
      <c r="H8777" s="6">
        <v>147</v>
      </c>
      <c r="I8777" s="6">
        <v>18</v>
      </c>
      <c r="J8777" s="6">
        <v>0</v>
      </c>
    </row>
    <row r="8778" spans="2:10" x14ac:dyDescent="0.25">
      <c r="B8778" s="6">
        <v>0</v>
      </c>
      <c r="C8778" s="6">
        <v>26</v>
      </c>
      <c r="D8778" s="6">
        <v>1</v>
      </c>
      <c r="E8778" s="6">
        <v>0</v>
      </c>
      <c r="F8778" s="6">
        <v>1</v>
      </c>
      <c r="G8778" s="6">
        <v>4</v>
      </c>
      <c r="H8778" s="6">
        <v>114</v>
      </c>
      <c r="I8778" s="6">
        <v>12</v>
      </c>
      <c r="J8778" s="6">
        <v>0</v>
      </c>
    </row>
    <row r="8779" spans="2:10" x14ac:dyDescent="0.25">
      <c r="B8779" s="6">
        <v>1</v>
      </c>
      <c r="C8779" s="6">
        <v>58</v>
      </c>
      <c r="D8779" s="6">
        <v>1</v>
      </c>
      <c r="E8779" s="6">
        <v>1</v>
      </c>
      <c r="F8779" s="6">
        <v>1</v>
      </c>
      <c r="G8779" s="6">
        <v>4</v>
      </c>
      <c r="H8779" s="6">
        <v>78</v>
      </c>
      <c r="I8779" s="6">
        <v>20</v>
      </c>
      <c r="J8779" s="6">
        <v>0</v>
      </c>
    </row>
    <row r="8780" spans="2:10" x14ac:dyDescent="0.25">
      <c r="B8780" s="6">
        <v>0</v>
      </c>
      <c r="C8780" s="6">
        <v>53</v>
      </c>
      <c r="D8780" s="6">
        <v>1</v>
      </c>
      <c r="E8780" s="6">
        <v>1</v>
      </c>
      <c r="F8780" s="6">
        <v>1</v>
      </c>
      <c r="G8780" s="6">
        <v>3</v>
      </c>
      <c r="H8780" s="6">
        <v>29</v>
      </c>
      <c r="I8780" s="6">
        <v>12</v>
      </c>
      <c r="J8780" s="6">
        <v>0</v>
      </c>
    </row>
    <row r="8781" spans="2:10" x14ac:dyDescent="0.25">
      <c r="B8781" s="6">
        <v>1</v>
      </c>
      <c r="C8781" s="6">
        <v>30</v>
      </c>
      <c r="D8781" s="6">
        <v>1</v>
      </c>
      <c r="E8781" s="6">
        <v>0</v>
      </c>
      <c r="F8781" s="6">
        <v>1</v>
      </c>
      <c r="G8781" s="6">
        <v>2</v>
      </c>
      <c r="H8781" s="6">
        <v>72</v>
      </c>
      <c r="I8781" s="6">
        <v>15</v>
      </c>
      <c r="J8781" s="6">
        <v>0</v>
      </c>
    </row>
    <row r="8782" spans="2:10" x14ac:dyDescent="0.25">
      <c r="B8782" s="6">
        <v>1</v>
      </c>
      <c r="C8782" s="6">
        <v>50</v>
      </c>
      <c r="D8782" s="6">
        <v>1</v>
      </c>
      <c r="E8782" s="6">
        <v>1</v>
      </c>
      <c r="F8782" s="6">
        <v>1</v>
      </c>
      <c r="G8782" s="6">
        <v>2</v>
      </c>
      <c r="H8782" s="6">
        <v>57</v>
      </c>
      <c r="I8782" s="6">
        <v>15</v>
      </c>
      <c r="J8782" s="6">
        <v>0</v>
      </c>
    </row>
    <row r="8783" spans="2:10" x14ac:dyDescent="0.25">
      <c r="B8783" s="6">
        <v>1</v>
      </c>
      <c r="C8783" s="6">
        <v>39</v>
      </c>
      <c r="D8783" s="6">
        <v>0</v>
      </c>
      <c r="E8783" s="6">
        <v>1</v>
      </c>
      <c r="F8783" s="6">
        <v>1</v>
      </c>
      <c r="G8783" s="6">
        <v>4</v>
      </c>
      <c r="H8783" s="6">
        <v>213</v>
      </c>
      <c r="I8783" s="6">
        <v>18</v>
      </c>
      <c r="J8783" s="6">
        <v>0</v>
      </c>
    </row>
    <row r="8784" spans="2:10" x14ac:dyDescent="0.25">
      <c r="B8784" s="6">
        <v>0</v>
      </c>
      <c r="C8784" s="6">
        <v>39</v>
      </c>
      <c r="D8784" s="6">
        <v>1</v>
      </c>
      <c r="E8784" s="6">
        <v>1</v>
      </c>
      <c r="F8784" s="6">
        <v>0</v>
      </c>
      <c r="G8784" s="6">
        <v>3</v>
      </c>
      <c r="H8784" s="6">
        <v>75</v>
      </c>
      <c r="I8784" s="6">
        <v>8</v>
      </c>
      <c r="J8784" s="6">
        <v>0</v>
      </c>
    </row>
    <row r="8785" spans="2:10" x14ac:dyDescent="0.25">
      <c r="B8785" s="6">
        <v>0</v>
      </c>
      <c r="C8785" s="6">
        <v>43</v>
      </c>
      <c r="D8785" s="6">
        <v>1</v>
      </c>
      <c r="E8785" s="6">
        <v>1</v>
      </c>
      <c r="F8785" s="6">
        <v>1</v>
      </c>
      <c r="G8785" s="6">
        <v>3</v>
      </c>
      <c r="H8785" s="6">
        <v>94</v>
      </c>
      <c r="I8785" s="6">
        <v>18</v>
      </c>
      <c r="J8785" s="6">
        <v>1</v>
      </c>
    </row>
    <row r="8786" spans="2:10" x14ac:dyDescent="0.25">
      <c r="B8786" s="6">
        <v>0</v>
      </c>
      <c r="C8786" s="6">
        <v>35</v>
      </c>
      <c r="D8786" s="6">
        <v>0</v>
      </c>
      <c r="E8786" s="6">
        <v>1</v>
      </c>
      <c r="F8786" s="6">
        <v>1</v>
      </c>
      <c r="G8786" s="6">
        <v>5</v>
      </c>
      <c r="H8786" s="6">
        <v>80</v>
      </c>
      <c r="I8786" s="6">
        <v>8</v>
      </c>
      <c r="J8786" s="6">
        <v>1</v>
      </c>
    </row>
    <row r="8787" spans="2:10" x14ac:dyDescent="0.25">
      <c r="B8787" s="6">
        <v>1</v>
      </c>
      <c r="C8787" s="6">
        <v>45</v>
      </c>
      <c r="D8787" s="6">
        <v>0</v>
      </c>
      <c r="E8787" s="6">
        <v>1</v>
      </c>
      <c r="F8787" s="6">
        <v>1</v>
      </c>
      <c r="G8787" s="6">
        <v>3</v>
      </c>
      <c r="H8787" s="6">
        <v>6</v>
      </c>
      <c r="I8787" s="6">
        <v>20</v>
      </c>
      <c r="J8787" s="6">
        <v>0</v>
      </c>
    </row>
    <row r="8788" spans="2:10" x14ac:dyDescent="0.25">
      <c r="B8788" s="6">
        <v>0</v>
      </c>
      <c r="C8788" s="6">
        <v>61</v>
      </c>
      <c r="D8788" s="6">
        <v>1</v>
      </c>
      <c r="E8788" s="6">
        <v>1</v>
      </c>
      <c r="F8788" s="6">
        <v>1</v>
      </c>
      <c r="G8788" s="6">
        <v>4</v>
      </c>
      <c r="H8788" s="6">
        <v>96</v>
      </c>
      <c r="I8788" s="6">
        <v>8</v>
      </c>
      <c r="J8788" s="6">
        <v>0</v>
      </c>
    </row>
    <row r="8789" spans="2:10" x14ac:dyDescent="0.25">
      <c r="B8789" s="6">
        <v>0</v>
      </c>
      <c r="C8789" s="6">
        <v>51</v>
      </c>
      <c r="D8789" s="6">
        <v>0</v>
      </c>
      <c r="E8789" s="6">
        <v>1</v>
      </c>
      <c r="F8789" s="6">
        <v>0</v>
      </c>
      <c r="G8789" s="6">
        <v>2</v>
      </c>
      <c r="H8789" s="6">
        <v>122</v>
      </c>
      <c r="I8789" s="6">
        <v>8</v>
      </c>
      <c r="J8789" s="6">
        <v>0</v>
      </c>
    </row>
    <row r="8790" spans="2:10" x14ac:dyDescent="0.25">
      <c r="B8790" s="6">
        <v>1</v>
      </c>
      <c r="C8790" s="6">
        <v>44</v>
      </c>
      <c r="D8790" s="6">
        <v>1</v>
      </c>
      <c r="E8790" s="6">
        <v>0</v>
      </c>
      <c r="F8790" s="6">
        <v>1</v>
      </c>
      <c r="G8790" s="6">
        <v>4</v>
      </c>
      <c r="H8790" s="6">
        <v>99</v>
      </c>
      <c r="I8790" s="6">
        <v>15</v>
      </c>
      <c r="J8790" s="6">
        <v>1</v>
      </c>
    </row>
    <row r="8791" spans="2:10" x14ac:dyDescent="0.25">
      <c r="B8791" s="6">
        <v>0</v>
      </c>
      <c r="C8791" s="6">
        <v>41</v>
      </c>
      <c r="D8791" s="6">
        <v>0</v>
      </c>
      <c r="E8791" s="6">
        <v>1</v>
      </c>
      <c r="F8791" s="6">
        <v>1</v>
      </c>
      <c r="G8791" s="6">
        <v>2</v>
      </c>
      <c r="H8791" s="6">
        <v>108</v>
      </c>
      <c r="I8791" s="6">
        <v>18</v>
      </c>
      <c r="J8791" s="6">
        <v>1</v>
      </c>
    </row>
    <row r="8792" spans="2:10" x14ac:dyDescent="0.25">
      <c r="B8792" s="6">
        <v>1</v>
      </c>
      <c r="C8792" s="6">
        <v>45</v>
      </c>
      <c r="D8792" s="6">
        <v>1</v>
      </c>
      <c r="E8792" s="6">
        <v>1</v>
      </c>
      <c r="F8792" s="6">
        <v>0</v>
      </c>
      <c r="G8792" s="6">
        <v>1</v>
      </c>
      <c r="H8792" s="6">
        <v>42</v>
      </c>
      <c r="I8792" s="6">
        <v>18</v>
      </c>
      <c r="J8792" s="6">
        <v>0</v>
      </c>
    </row>
    <row r="8793" spans="2:10" x14ac:dyDescent="0.25">
      <c r="B8793" s="6">
        <v>0</v>
      </c>
      <c r="C8793" s="6">
        <v>52</v>
      </c>
      <c r="D8793" s="6">
        <v>1</v>
      </c>
      <c r="E8793" s="6">
        <v>0</v>
      </c>
      <c r="F8793" s="6">
        <v>1</v>
      </c>
      <c r="G8793" s="6">
        <v>5</v>
      </c>
      <c r="H8793" s="6">
        <v>185</v>
      </c>
      <c r="I8793" s="6">
        <v>18</v>
      </c>
      <c r="J8793" s="6">
        <v>0</v>
      </c>
    </row>
    <row r="8794" spans="2:10" x14ac:dyDescent="0.25">
      <c r="B8794" s="6">
        <v>1</v>
      </c>
      <c r="C8794" s="6">
        <v>33</v>
      </c>
      <c r="D8794" s="6">
        <v>1</v>
      </c>
      <c r="E8794" s="6">
        <v>1</v>
      </c>
      <c r="F8794" s="6">
        <v>1</v>
      </c>
      <c r="G8794" s="6">
        <v>3</v>
      </c>
      <c r="H8794" s="6">
        <v>144</v>
      </c>
      <c r="I8794" s="6">
        <v>15</v>
      </c>
      <c r="J8794" s="6">
        <v>1</v>
      </c>
    </row>
    <row r="8795" spans="2:10" x14ac:dyDescent="0.25">
      <c r="B8795" s="6">
        <v>1</v>
      </c>
      <c r="C8795" s="6">
        <v>41</v>
      </c>
      <c r="D8795" s="6">
        <v>1</v>
      </c>
      <c r="E8795" s="6">
        <v>1</v>
      </c>
      <c r="F8795" s="6">
        <v>1</v>
      </c>
      <c r="G8795" s="6">
        <v>3</v>
      </c>
      <c r="H8795" s="6">
        <v>91</v>
      </c>
      <c r="I8795" s="6">
        <v>18</v>
      </c>
      <c r="J8795" s="6">
        <v>0</v>
      </c>
    </row>
    <row r="8796" spans="2:10" x14ac:dyDescent="0.25">
      <c r="B8796" s="6">
        <v>1</v>
      </c>
      <c r="C8796" s="6">
        <v>62</v>
      </c>
      <c r="D8796" s="6">
        <v>1</v>
      </c>
      <c r="E8796" s="6">
        <v>1</v>
      </c>
      <c r="F8796" s="6">
        <v>1</v>
      </c>
      <c r="G8796" s="6">
        <v>5</v>
      </c>
      <c r="H8796" s="6">
        <v>81</v>
      </c>
      <c r="I8796" s="6">
        <v>16</v>
      </c>
      <c r="J8796" s="6">
        <v>1</v>
      </c>
    </row>
    <row r="8797" spans="2:10" x14ac:dyDescent="0.25">
      <c r="B8797" s="6">
        <v>1</v>
      </c>
      <c r="C8797" s="6">
        <v>47</v>
      </c>
      <c r="D8797" s="6">
        <v>1</v>
      </c>
      <c r="E8797" s="6">
        <v>1</v>
      </c>
      <c r="F8797" s="6">
        <v>1</v>
      </c>
      <c r="G8797" s="6">
        <v>4</v>
      </c>
      <c r="H8797" s="6">
        <v>126</v>
      </c>
      <c r="I8797" s="6">
        <v>15</v>
      </c>
      <c r="J8797" s="6">
        <v>0</v>
      </c>
    </row>
    <row r="8798" spans="2:10" x14ac:dyDescent="0.25">
      <c r="B8798" s="6">
        <v>0</v>
      </c>
      <c r="C8798" s="6">
        <v>55</v>
      </c>
      <c r="D8798" s="6">
        <v>1</v>
      </c>
      <c r="E8798" s="6">
        <v>0</v>
      </c>
      <c r="F8798" s="6">
        <v>1</v>
      </c>
      <c r="G8798" s="6">
        <v>4</v>
      </c>
      <c r="H8798" s="6">
        <v>32</v>
      </c>
      <c r="I8798" s="6">
        <v>18</v>
      </c>
      <c r="J8798" s="6">
        <v>0</v>
      </c>
    </row>
    <row r="8799" spans="2:10" x14ac:dyDescent="0.25">
      <c r="B8799" s="6">
        <v>1</v>
      </c>
      <c r="C8799" s="6">
        <v>59</v>
      </c>
      <c r="D8799" s="6">
        <v>1</v>
      </c>
      <c r="E8799" s="6">
        <v>1</v>
      </c>
      <c r="F8799" s="6">
        <v>0</v>
      </c>
      <c r="G8799" s="6">
        <v>1</v>
      </c>
      <c r="H8799" s="6">
        <v>21</v>
      </c>
      <c r="I8799" s="6">
        <v>20</v>
      </c>
      <c r="J8799" s="6">
        <v>0</v>
      </c>
    </row>
    <row r="8800" spans="2:10" x14ac:dyDescent="0.25">
      <c r="B8800" s="6">
        <v>1</v>
      </c>
      <c r="C8800" s="6">
        <v>42</v>
      </c>
      <c r="D8800" s="6">
        <v>1</v>
      </c>
      <c r="E8800" s="6">
        <v>1</v>
      </c>
      <c r="F8800" s="6">
        <v>1</v>
      </c>
      <c r="G8800" s="6">
        <v>2</v>
      </c>
      <c r="H8800" s="6">
        <v>62</v>
      </c>
      <c r="I8800" s="6">
        <v>15</v>
      </c>
      <c r="J8800" s="6">
        <v>1</v>
      </c>
    </row>
    <row r="8801" spans="2:10" x14ac:dyDescent="0.25">
      <c r="B8801" s="6">
        <v>1</v>
      </c>
      <c r="C8801" s="6">
        <v>52</v>
      </c>
      <c r="D8801" s="6">
        <v>1</v>
      </c>
      <c r="E8801" s="6">
        <v>1</v>
      </c>
      <c r="F8801" s="6">
        <v>1</v>
      </c>
      <c r="G8801" s="6">
        <v>4</v>
      </c>
      <c r="H8801" s="6">
        <v>150</v>
      </c>
      <c r="I8801" s="6">
        <v>20</v>
      </c>
      <c r="J8801" s="6">
        <v>0</v>
      </c>
    </row>
    <row r="8802" spans="2:10" x14ac:dyDescent="0.25">
      <c r="B8802" s="6">
        <v>0</v>
      </c>
      <c r="C8802" s="6">
        <v>43</v>
      </c>
      <c r="D8802" s="6">
        <v>0</v>
      </c>
      <c r="E8802" s="6">
        <v>1</v>
      </c>
      <c r="F8802" s="6">
        <v>1</v>
      </c>
      <c r="G8802" s="6">
        <v>6</v>
      </c>
      <c r="H8802" s="6">
        <v>245</v>
      </c>
      <c r="I8802" s="6">
        <v>13</v>
      </c>
      <c r="J8802" s="6">
        <v>1</v>
      </c>
    </row>
    <row r="8803" spans="2:10" x14ac:dyDescent="0.25">
      <c r="B8803" s="6">
        <v>1</v>
      </c>
      <c r="C8803" s="6">
        <v>55</v>
      </c>
      <c r="D8803" s="6">
        <v>1</v>
      </c>
      <c r="E8803" s="6">
        <v>1</v>
      </c>
      <c r="F8803" s="6">
        <v>1</v>
      </c>
      <c r="G8803" s="6">
        <v>3</v>
      </c>
      <c r="H8803" s="6">
        <v>67.5</v>
      </c>
      <c r="I8803" s="6">
        <v>16</v>
      </c>
      <c r="J8803" s="6">
        <v>0</v>
      </c>
    </row>
    <row r="8804" spans="2:10" x14ac:dyDescent="0.25">
      <c r="B8804" s="6">
        <v>0</v>
      </c>
      <c r="C8804" s="6">
        <v>59</v>
      </c>
      <c r="D8804" s="6">
        <v>1</v>
      </c>
      <c r="E8804" s="6">
        <v>0</v>
      </c>
      <c r="F8804" s="6">
        <v>1</v>
      </c>
      <c r="G8804" s="6">
        <v>2</v>
      </c>
      <c r="H8804" s="6">
        <v>71</v>
      </c>
      <c r="I8804" s="6">
        <v>20</v>
      </c>
      <c r="J8804" s="6">
        <v>0</v>
      </c>
    </row>
    <row r="8805" spans="2:10" x14ac:dyDescent="0.25">
      <c r="B8805" s="6">
        <v>0</v>
      </c>
      <c r="C8805" s="6">
        <v>65</v>
      </c>
      <c r="D8805" s="6">
        <v>0</v>
      </c>
      <c r="E8805" s="6">
        <v>1</v>
      </c>
      <c r="F8805" s="6">
        <v>1</v>
      </c>
      <c r="G8805" s="6">
        <v>3</v>
      </c>
      <c r="H8805" s="6">
        <v>124</v>
      </c>
      <c r="I8805" s="6">
        <v>20</v>
      </c>
      <c r="J8805" s="6">
        <v>1</v>
      </c>
    </row>
    <row r="8806" spans="2:10" x14ac:dyDescent="0.25">
      <c r="B8806" s="6">
        <v>1</v>
      </c>
      <c r="C8806" s="6">
        <v>46</v>
      </c>
      <c r="D8806" s="6">
        <v>1</v>
      </c>
      <c r="E8806" s="6">
        <v>1</v>
      </c>
      <c r="F8806" s="6">
        <v>1</v>
      </c>
      <c r="G8806" s="6">
        <v>5</v>
      </c>
      <c r="H8806" s="6">
        <v>4</v>
      </c>
      <c r="I8806" s="6">
        <v>16</v>
      </c>
      <c r="J8806" s="6">
        <v>0</v>
      </c>
    </row>
    <row r="8807" spans="2:10" x14ac:dyDescent="0.25">
      <c r="B8807" s="6">
        <v>1</v>
      </c>
      <c r="C8807" s="6">
        <v>68</v>
      </c>
      <c r="D8807" s="6">
        <v>1</v>
      </c>
      <c r="E8807" s="6">
        <v>1</v>
      </c>
      <c r="F8807" s="6">
        <v>1</v>
      </c>
      <c r="G8807" s="6">
        <v>2</v>
      </c>
      <c r="H8807" s="6">
        <v>86</v>
      </c>
      <c r="I8807" s="6">
        <v>20</v>
      </c>
      <c r="J8807" s="6">
        <v>0</v>
      </c>
    </row>
    <row r="8808" spans="2:10" x14ac:dyDescent="0.25">
      <c r="B8808" s="6">
        <v>1</v>
      </c>
      <c r="C8808" s="6">
        <v>29</v>
      </c>
      <c r="D8808" s="6">
        <v>1</v>
      </c>
      <c r="E8808" s="6">
        <v>1</v>
      </c>
      <c r="F8808" s="6">
        <v>1</v>
      </c>
      <c r="G8808" s="6">
        <v>6</v>
      </c>
      <c r="H8808" s="6">
        <v>99</v>
      </c>
      <c r="I8808" s="6">
        <v>15</v>
      </c>
      <c r="J8808" s="6">
        <v>0</v>
      </c>
    </row>
    <row r="8809" spans="2:10" x14ac:dyDescent="0.25">
      <c r="B8809" s="6">
        <v>0</v>
      </c>
      <c r="C8809" s="6">
        <v>68</v>
      </c>
      <c r="D8809" s="6">
        <v>1</v>
      </c>
      <c r="E8809" s="6">
        <v>1</v>
      </c>
      <c r="F8809" s="6">
        <v>1</v>
      </c>
      <c r="G8809" s="6">
        <v>6</v>
      </c>
      <c r="H8809" s="6">
        <v>232</v>
      </c>
      <c r="I8809" s="6">
        <v>10</v>
      </c>
      <c r="J8809" s="6">
        <v>1</v>
      </c>
    </row>
    <row r="8810" spans="2:10" x14ac:dyDescent="0.25">
      <c r="B8810" s="6">
        <v>0</v>
      </c>
      <c r="C8810" s="6">
        <v>40</v>
      </c>
      <c r="D8810" s="6">
        <v>1</v>
      </c>
      <c r="E8810" s="6">
        <v>1</v>
      </c>
      <c r="F8810" s="6">
        <v>0</v>
      </c>
      <c r="G8810" s="6">
        <v>2</v>
      </c>
      <c r="H8810" s="6">
        <v>24</v>
      </c>
      <c r="I8810" s="6">
        <v>18</v>
      </c>
      <c r="J8810" s="6">
        <v>1</v>
      </c>
    </row>
    <row r="8811" spans="2:10" x14ac:dyDescent="0.25">
      <c r="B8811" s="6">
        <v>0</v>
      </c>
      <c r="C8811" s="6">
        <v>46</v>
      </c>
      <c r="D8811" s="6">
        <v>1</v>
      </c>
      <c r="E8811" s="6">
        <v>1</v>
      </c>
      <c r="F8811" s="6">
        <v>0</v>
      </c>
      <c r="G8811" s="6">
        <v>1</v>
      </c>
      <c r="H8811" s="6">
        <v>23</v>
      </c>
      <c r="I8811" s="6">
        <v>8</v>
      </c>
      <c r="J8811" s="6">
        <v>1</v>
      </c>
    </row>
    <row r="8812" spans="2:10" x14ac:dyDescent="0.25">
      <c r="B8812" s="6">
        <v>0</v>
      </c>
      <c r="C8812" s="6">
        <v>40</v>
      </c>
      <c r="D8812" s="6">
        <v>1</v>
      </c>
      <c r="E8812" s="6">
        <v>1</v>
      </c>
      <c r="F8812" s="6">
        <v>1</v>
      </c>
      <c r="G8812" s="6">
        <v>5</v>
      </c>
      <c r="H8812" s="6">
        <v>213</v>
      </c>
      <c r="I8812" s="6">
        <v>15</v>
      </c>
      <c r="J8812" s="6">
        <v>0</v>
      </c>
    </row>
    <row r="8813" spans="2:10" x14ac:dyDescent="0.25">
      <c r="B8813" s="6">
        <v>1</v>
      </c>
      <c r="C8813" s="6">
        <v>60</v>
      </c>
      <c r="D8813" s="6">
        <v>0</v>
      </c>
      <c r="E8813" s="6">
        <v>1</v>
      </c>
      <c r="F8813" s="6">
        <v>1</v>
      </c>
      <c r="G8813" s="6">
        <v>5</v>
      </c>
      <c r="H8813" s="6">
        <v>153</v>
      </c>
      <c r="I8813" s="6">
        <v>20</v>
      </c>
      <c r="J8813" s="6">
        <v>0</v>
      </c>
    </row>
    <row r="8814" spans="2:10" x14ac:dyDescent="0.25">
      <c r="B8814" s="6">
        <v>0</v>
      </c>
      <c r="C8814" s="6">
        <v>53</v>
      </c>
      <c r="D8814" s="6">
        <v>1</v>
      </c>
      <c r="E8814" s="6">
        <v>1</v>
      </c>
      <c r="F8814" s="6">
        <v>0</v>
      </c>
      <c r="G8814" s="6">
        <v>4</v>
      </c>
      <c r="H8814" s="6">
        <v>124.5</v>
      </c>
      <c r="I8814" s="6">
        <v>8</v>
      </c>
      <c r="J8814" s="6">
        <v>0</v>
      </c>
    </row>
    <row r="8815" spans="2:10" x14ac:dyDescent="0.25">
      <c r="B8815" s="6">
        <v>0</v>
      </c>
      <c r="C8815" s="6">
        <v>48</v>
      </c>
      <c r="D8815" s="6">
        <v>1</v>
      </c>
      <c r="E8815" s="6">
        <v>0</v>
      </c>
      <c r="F8815" s="6">
        <v>1</v>
      </c>
      <c r="G8815" s="6">
        <v>4</v>
      </c>
      <c r="H8815" s="6">
        <v>417</v>
      </c>
      <c r="I8815" s="6">
        <v>15</v>
      </c>
      <c r="J8815" s="6">
        <v>1</v>
      </c>
    </row>
    <row r="8816" spans="2:10" x14ac:dyDescent="0.25">
      <c r="B8816" s="6">
        <v>0</v>
      </c>
      <c r="C8816" s="6">
        <v>36</v>
      </c>
      <c r="D8816" s="6">
        <v>1</v>
      </c>
      <c r="E8816" s="6">
        <v>1</v>
      </c>
      <c r="F8816" s="6">
        <v>1</v>
      </c>
      <c r="G8816" s="6">
        <v>3</v>
      </c>
      <c r="H8816" s="6">
        <v>84</v>
      </c>
      <c r="I8816" s="6">
        <v>8</v>
      </c>
      <c r="J8816" s="6">
        <v>1</v>
      </c>
    </row>
    <row r="8817" spans="2:10" x14ac:dyDescent="0.25">
      <c r="B8817" s="6">
        <v>0</v>
      </c>
      <c r="C8817" s="6">
        <v>48</v>
      </c>
      <c r="D8817" s="6">
        <v>1</v>
      </c>
      <c r="E8817" s="6">
        <v>0</v>
      </c>
      <c r="F8817" s="6">
        <v>1</v>
      </c>
      <c r="G8817" s="6">
        <v>2</v>
      </c>
      <c r="H8817" s="6">
        <v>12</v>
      </c>
      <c r="I8817" s="6">
        <v>8</v>
      </c>
      <c r="J8817" s="6">
        <v>0</v>
      </c>
    </row>
    <row r="8818" spans="2:10" x14ac:dyDescent="0.25">
      <c r="B8818" s="6">
        <v>1</v>
      </c>
      <c r="C8818" s="6">
        <v>62</v>
      </c>
      <c r="D8818" s="6">
        <v>0</v>
      </c>
      <c r="E8818" s="6">
        <v>1</v>
      </c>
      <c r="F8818" s="6">
        <v>1</v>
      </c>
      <c r="G8818" s="6">
        <v>3</v>
      </c>
      <c r="H8818" s="6">
        <v>76</v>
      </c>
      <c r="I8818" s="6">
        <v>20</v>
      </c>
      <c r="J8818" s="6">
        <v>0</v>
      </c>
    </row>
    <row r="8819" spans="2:10" x14ac:dyDescent="0.25">
      <c r="B8819" s="6">
        <v>0</v>
      </c>
      <c r="C8819" s="6">
        <v>45</v>
      </c>
      <c r="D8819" s="6">
        <v>1</v>
      </c>
      <c r="E8819" s="6">
        <v>1</v>
      </c>
      <c r="F8819" s="6">
        <v>1</v>
      </c>
      <c r="G8819" s="6">
        <v>6</v>
      </c>
      <c r="H8819" s="6">
        <v>177</v>
      </c>
      <c r="I8819" s="6">
        <v>15</v>
      </c>
      <c r="J8819" s="6">
        <v>0</v>
      </c>
    </row>
    <row r="8820" spans="2:10" x14ac:dyDescent="0.25">
      <c r="B8820" s="6">
        <v>0</v>
      </c>
      <c r="C8820" s="6">
        <v>52</v>
      </c>
      <c r="D8820" s="6">
        <v>1</v>
      </c>
      <c r="E8820" s="6">
        <v>1</v>
      </c>
      <c r="F8820" s="6">
        <v>1</v>
      </c>
      <c r="G8820" s="6">
        <v>4</v>
      </c>
      <c r="H8820" s="6">
        <v>131</v>
      </c>
      <c r="I8820" s="6">
        <v>18</v>
      </c>
      <c r="J8820" s="6">
        <v>1</v>
      </c>
    </row>
    <row r="8821" spans="2:10" x14ac:dyDescent="0.25">
      <c r="B8821" s="6">
        <v>0</v>
      </c>
      <c r="C8821" s="6">
        <v>38</v>
      </c>
      <c r="D8821" s="6">
        <v>1</v>
      </c>
      <c r="E8821" s="6">
        <v>1</v>
      </c>
      <c r="F8821" s="6">
        <v>1</v>
      </c>
      <c r="G8821" s="6">
        <v>5</v>
      </c>
      <c r="H8821" s="6">
        <v>96</v>
      </c>
      <c r="I8821" s="6">
        <v>12</v>
      </c>
      <c r="J8821" s="6">
        <v>1</v>
      </c>
    </row>
    <row r="8822" spans="2:10" x14ac:dyDescent="0.25">
      <c r="B8822" s="6">
        <v>1</v>
      </c>
      <c r="C8822" s="6">
        <v>48</v>
      </c>
      <c r="D8822" s="6">
        <v>1</v>
      </c>
      <c r="E8822" s="6">
        <v>1</v>
      </c>
      <c r="F8822" s="6">
        <v>1</v>
      </c>
      <c r="G8822" s="6">
        <v>6</v>
      </c>
      <c r="H8822" s="6">
        <v>88</v>
      </c>
      <c r="I8822" s="6">
        <v>18</v>
      </c>
      <c r="J8822" s="6">
        <v>0</v>
      </c>
    </row>
    <row r="8823" spans="2:10" x14ac:dyDescent="0.25">
      <c r="B8823" s="6">
        <v>0</v>
      </c>
      <c r="C8823" s="6">
        <v>60</v>
      </c>
      <c r="D8823" s="6">
        <v>1</v>
      </c>
      <c r="E8823" s="6">
        <v>1</v>
      </c>
      <c r="F8823" s="6">
        <v>0</v>
      </c>
      <c r="G8823" s="6">
        <v>1</v>
      </c>
      <c r="H8823" s="6">
        <v>10.5</v>
      </c>
      <c r="I8823" s="6">
        <v>8</v>
      </c>
      <c r="J8823" s="6">
        <v>1</v>
      </c>
    </row>
    <row r="8824" spans="2:10" x14ac:dyDescent="0.25">
      <c r="B8824" s="6">
        <v>0</v>
      </c>
      <c r="C8824" s="6">
        <v>48</v>
      </c>
      <c r="D8824" s="6">
        <v>1</v>
      </c>
      <c r="E8824" s="6">
        <v>0</v>
      </c>
      <c r="F8824" s="6">
        <v>1</v>
      </c>
      <c r="G8824" s="6">
        <v>3</v>
      </c>
      <c r="H8824" s="6">
        <v>76</v>
      </c>
      <c r="I8824" s="6">
        <v>20</v>
      </c>
      <c r="J8824" s="6">
        <v>1</v>
      </c>
    </row>
    <row r="8825" spans="2:10" x14ac:dyDescent="0.25">
      <c r="B8825" s="6">
        <v>1</v>
      </c>
      <c r="C8825" s="6">
        <v>46</v>
      </c>
      <c r="D8825" s="6">
        <v>1</v>
      </c>
      <c r="E8825" s="6">
        <v>1</v>
      </c>
      <c r="F8825" s="6">
        <v>1</v>
      </c>
      <c r="G8825" s="6">
        <v>3</v>
      </c>
      <c r="H8825" s="6">
        <v>81</v>
      </c>
      <c r="I8825" s="6">
        <v>18</v>
      </c>
      <c r="J8825" s="6">
        <v>0</v>
      </c>
    </row>
    <row r="8826" spans="2:10" x14ac:dyDescent="0.25">
      <c r="B8826" s="6">
        <v>0</v>
      </c>
      <c r="C8826" s="6">
        <v>52</v>
      </c>
      <c r="D8826" s="6">
        <v>1</v>
      </c>
      <c r="E8826" s="6">
        <v>1</v>
      </c>
      <c r="F8826" s="6">
        <v>1</v>
      </c>
      <c r="G8826" s="6">
        <v>3</v>
      </c>
      <c r="H8826" s="6">
        <v>39</v>
      </c>
      <c r="I8826" s="6">
        <v>20</v>
      </c>
      <c r="J8826" s="6">
        <v>1</v>
      </c>
    </row>
    <row r="8827" spans="2:10" x14ac:dyDescent="0.25">
      <c r="B8827" s="6">
        <v>0</v>
      </c>
      <c r="C8827" s="6">
        <v>38</v>
      </c>
      <c r="D8827" s="6">
        <v>1</v>
      </c>
      <c r="E8827" s="6">
        <v>0</v>
      </c>
      <c r="F8827" s="6">
        <v>1</v>
      </c>
      <c r="G8827" s="6">
        <v>4</v>
      </c>
      <c r="H8827" s="6">
        <v>58</v>
      </c>
      <c r="I8827" s="6">
        <v>12</v>
      </c>
      <c r="J8827" s="6">
        <v>1</v>
      </c>
    </row>
    <row r="8828" spans="2:10" x14ac:dyDescent="0.25">
      <c r="B8828" s="6">
        <v>0</v>
      </c>
      <c r="C8828" s="6">
        <v>31</v>
      </c>
      <c r="D8828" s="6">
        <v>1</v>
      </c>
      <c r="E8828" s="6">
        <v>0</v>
      </c>
      <c r="F8828" s="6">
        <v>0</v>
      </c>
      <c r="G8828" s="6">
        <v>1</v>
      </c>
      <c r="H8828" s="6">
        <v>85</v>
      </c>
      <c r="I8828" s="6">
        <v>18</v>
      </c>
      <c r="J8828" s="6">
        <v>0</v>
      </c>
    </row>
    <row r="8829" spans="2:10" x14ac:dyDescent="0.25">
      <c r="B8829" s="6">
        <v>0</v>
      </c>
      <c r="C8829" s="6">
        <v>44</v>
      </c>
      <c r="D8829" s="6">
        <v>1</v>
      </c>
      <c r="E8829" s="6">
        <v>1</v>
      </c>
      <c r="F8829" s="6">
        <v>1</v>
      </c>
      <c r="G8829" s="6">
        <v>4</v>
      </c>
      <c r="H8829" s="6">
        <v>358</v>
      </c>
      <c r="I8829" s="6">
        <v>8</v>
      </c>
      <c r="J8829" s="6">
        <v>0</v>
      </c>
    </row>
    <row r="8830" spans="2:10" x14ac:dyDescent="0.25">
      <c r="B8830" s="6">
        <v>0</v>
      </c>
      <c r="C8830" s="6">
        <v>48</v>
      </c>
      <c r="D8830" s="6">
        <v>1</v>
      </c>
      <c r="E8830" s="6">
        <v>1</v>
      </c>
      <c r="F8830" s="6">
        <v>1</v>
      </c>
      <c r="G8830" s="6">
        <v>3</v>
      </c>
      <c r="H8830" s="6">
        <v>197.5</v>
      </c>
      <c r="I8830" s="6">
        <v>18</v>
      </c>
      <c r="J8830" s="6">
        <v>1</v>
      </c>
    </row>
    <row r="8831" spans="2:10" x14ac:dyDescent="0.25">
      <c r="B8831" s="6">
        <v>0</v>
      </c>
      <c r="C8831" s="6">
        <v>25</v>
      </c>
      <c r="D8831" s="6">
        <v>1</v>
      </c>
      <c r="E8831" s="6">
        <v>1</v>
      </c>
      <c r="F8831" s="6">
        <v>1</v>
      </c>
      <c r="G8831" s="6">
        <v>4</v>
      </c>
      <c r="H8831" s="6">
        <v>112</v>
      </c>
      <c r="I8831" s="6">
        <v>12</v>
      </c>
      <c r="J8831" s="6">
        <v>0</v>
      </c>
    </row>
    <row r="8832" spans="2:10" x14ac:dyDescent="0.25">
      <c r="B8832" s="6">
        <v>1</v>
      </c>
      <c r="C8832" s="6">
        <v>31</v>
      </c>
      <c r="D8832" s="6">
        <v>1</v>
      </c>
      <c r="E8832" s="6">
        <v>1</v>
      </c>
      <c r="F8832" s="6">
        <v>1</v>
      </c>
      <c r="G8832" s="6">
        <v>3</v>
      </c>
      <c r="H8832" s="6">
        <v>5</v>
      </c>
      <c r="I8832" s="6">
        <v>18</v>
      </c>
      <c r="J8832" s="6">
        <v>0</v>
      </c>
    </row>
    <row r="8833" spans="2:10" x14ac:dyDescent="0.25">
      <c r="B8833" s="6">
        <v>1</v>
      </c>
      <c r="C8833" s="6">
        <v>53</v>
      </c>
      <c r="D8833" s="6">
        <v>1</v>
      </c>
      <c r="E8833" s="6">
        <v>1</v>
      </c>
      <c r="F8833" s="6">
        <v>0</v>
      </c>
      <c r="G8833" s="6">
        <v>1</v>
      </c>
      <c r="H8833" s="6">
        <v>9</v>
      </c>
      <c r="I8833" s="6">
        <v>20</v>
      </c>
      <c r="J8833" s="6">
        <v>0</v>
      </c>
    </row>
    <row r="8834" spans="2:10" x14ac:dyDescent="0.25">
      <c r="B8834" s="6">
        <v>1</v>
      </c>
      <c r="C8834" s="6">
        <v>50</v>
      </c>
      <c r="D8834" s="6">
        <v>0</v>
      </c>
      <c r="E8834" s="6">
        <v>1</v>
      </c>
      <c r="F8834" s="6">
        <v>1</v>
      </c>
      <c r="G8834" s="6">
        <v>3</v>
      </c>
      <c r="H8834" s="6">
        <v>37</v>
      </c>
      <c r="I8834" s="6">
        <v>20</v>
      </c>
      <c r="J8834" s="6">
        <v>0</v>
      </c>
    </row>
    <row r="8835" spans="2:10" x14ac:dyDescent="0.25">
      <c r="B8835" s="6">
        <v>0</v>
      </c>
      <c r="C8835" s="6">
        <v>48</v>
      </c>
      <c r="D8835" s="6">
        <v>1</v>
      </c>
      <c r="E8835" s="6">
        <v>1</v>
      </c>
      <c r="F8835" s="6">
        <v>1</v>
      </c>
      <c r="G8835" s="6">
        <v>3</v>
      </c>
      <c r="H8835" s="6">
        <v>77</v>
      </c>
      <c r="I8835" s="6">
        <v>8</v>
      </c>
      <c r="J8835" s="6">
        <v>1</v>
      </c>
    </row>
    <row r="8836" spans="2:10" x14ac:dyDescent="0.25">
      <c r="B8836" s="6">
        <v>0</v>
      </c>
      <c r="C8836" s="6">
        <v>52</v>
      </c>
      <c r="D8836" s="6">
        <v>1</v>
      </c>
      <c r="E8836" s="6">
        <v>0</v>
      </c>
      <c r="F8836" s="6">
        <v>0</v>
      </c>
      <c r="G8836" s="6">
        <v>3</v>
      </c>
      <c r="H8836" s="6">
        <v>165</v>
      </c>
      <c r="I8836" s="6">
        <v>18</v>
      </c>
      <c r="J8836" s="6">
        <v>1</v>
      </c>
    </row>
    <row r="8837" spans="2:10" x14ac:dyDescent="0.25">
      <c r="B8837" s="6">
        <v>0</v>
      </c>
      <c r="C8837" s="6">
        <v>35</v>
      </c>
      <c r="D8837" s="6">
        <v>1</v>
      </c>
      <c r="E8837" s="6">
        <v>1</v>
      </c>
      <c r="F8837" s="6">
        <v>0</v>
      </c>
      <c r="G8837" s="6">
        <v>1</v>
      </c>
      <c r="H8837" s="6">
        <v>78</v>
      </c>
      <c r="I8837" s="6">
        <v>9</v>
      </c>
      <c r="J8837" s="6">
        <v>0</v>
      </c>
    </row>
    <row r="8838" spans="2:10" x14ac:dyDescent="0.25">
      <c r="B8838" s="6">
        <v>1</v>
      </c>
      <c r="C8838" s="6">
        <v>55</v>
      </c>
      <c r="D8838" s="6">
        <v>1</v>
      </c>
      <c r="E8838" s="6">
        <v>1</v>
      </c>
      <c r="F8838" s="6">
        <v>0</v>
      </c>
      <c r="G8838" s="6">
        <v>1</v>
      </c>
      <c r="H8838" s="6">
        <v>48</v>
      </c>
      <c r="I8838" s="6">
        <v>16</v>
      </c>
      <c r="J8838" s="6">
        <v>1</v>
      </c>
    </row>
    <row r="8839" spans="2:10" x14ac:dyDescent="0.25">
      <c r="B8839" s="6">
        <v>0</v>
      </c>
      <c r="C8839" s="6">
        <v>51</v>
      </c>
      <c r="D8839" s="6">
        <v>1</v>
      </c>
      <c r="E8839" s="6">
        <v>1</v>
      </c>
      <c r="F8839" s="6">
        <v>1</v>
      </c>
      <c r="G8839" s="6">
        <v>3</v>
      </c>
      <c r="H8839" s="6">
        <v>32</v>
      </c>
      <c r="I8839" s="6">
        <v>9</v>
      </c>
      <c r="J8839" s="6">
        <v>1</v>
      </c>
    </row>
    <row r="8840" spans="2:10" x14ac:dyDescent="0.25">
      <c r="B8840" s="6">
        <v>1</v>
      </c>
      <c r="C8840" s="6">
        <v>45</v>
      </c>
      <c r="D8840" s="6">
        <v>1</v>
      </c>
      <c r="E8840" s="6">
        <v>0</v>
      </c>
      <c r="F8840" s="6">
        <v>1</v>
      </c>
      <c r="G8840" s="6">
        <v>3</v>
      </c>
      <c r="H8840" s="6">
        <v>159</v>
      </c>
      <c r="I8840" s="6">
        <v>15</v>
      </c>
      <c r="J8840" s="6">
        <v>0</v>
      </c>
    </row>
    <row r="8841" spans="2:10" x14ac:dyDescent="0.25">
      <c r="B8841" s="6">
        <v>0</v>
      </c>
      <c r="C8841" s="6">
        <v>32</v>
      </c>
      <c r="D8841" s="6">
        <v>0</v>
      </c>
      <c r="E8841" s="6">
        <v>1</v>
      </c>
      <c r="F8841" s="6">
        <v>1</v>
      </c>
      <c r="G8841" s="6">
        <v>2</v>
      </c>
      <c r="H8841" s="6">
        <v>47.5</v>
      </c>
      <c r="I8841" s="6">
        <v>8</v>
      </c>
      <c r="J8841" s="6">
        <v>1</v>
      </c>
    </row>
    <row r="8842" spans="2:10" x14ac:dyDescent="0.25">
      <c r="B8842" s="6">
        <v>0</v>
      </c>
      <c r="C8842" s="6">
        <v>46</v>
      </c>
      <c r="D8842" s="6">
        <v>0</v>
      </c>
      <c r="E8842" s="6">
        <v>1</v>
      </c>
      <c r="F8842" s="6">
        <v>0</v>
      </c>
      <c r="G8842" s="6">
        <v>1</v>
      </c>
      <c r="H8842" s="6">
        <v>72</v>
      </c>
      <c r="I8842" s="6">
        <v>8</v>
      </c>
      <c r="J8842" s="6">
        <v>0</v>
      </c>
    </row>
    <row r="8843" spans="2:10" x14ac:dyDescent="0.25">
      <c r="B8843" s="6">
        <v>0</v>
      </c>
      <c r="C8843" s="6">
        <v>34</v>
      </c>
      <c r="D8843" s="6">
        <v>1</v>
      </c>
      <c r="E8843" s="6">
        <v>0</v>
      </c>
      <c r="F8843" s="6">
        <v>1</v>
      </c>
      <c r="G8843" s="6">
        <v>4</v>
      </c>
      <c r="H8843" s="6">
        <v>175</v>
      </c>
      <c r="I8843" s="6">
        <v>15</v>
      </c>
      <c r="J8843" s="6">
        <v>0</v>
      </c>
    </row>
    <row r="8844" spans="2:10" x14ac:dyDescent="0.25">
      <c r="B8844" s="6">
        <v>0</v>
      </c>
      <c r="C8844" s="6">
        <v>44</v>
      </c>
      <c r="D8844" s="6">
        <v>1</v>
      </c>
      <c r="E8844" s="6">
        <v>1</v>
      </c>
      <c r="F8844" s="6">
        <v>1</v>
      </c>
      <c r="G8844" s="6">
        <v>6</v>
      </c>
      <c r="H8844" s="6">
        <v>104</v>
      </c>
      <c r="I8844" s="6">
        <v>10</v>
      </c>
      <c r="J8844" s="6">
        <v>1</v>
      </c>
    </row>
    <row r="8845" spans="2:10" x14ac:dyDescent="0.25">
      <c r="B8845" s="6">
        <v>0</v>
      </c>
      <c r="C8845" s="6">
        <v>63</v>
      </c>
      <c r="D8845" s="6">
        <v>1</v>
      </c>
      <c r="E8845" s="6">
        <v>1</v>
      </c>
      <c r="F8845" s="6">
        <v>0</v>
      </c>
      <c r="G8845" s="6">
        <v>1</v>
      </c>
      <c r="H8845" s="6">
        <v>133</v>
      </c>
      <c r="I8845" s="6">
        <v>20</v>
      </c>
      <c r="J8845" s="6">
        <v>1</v>
      </c>
    </row>
    <row r="8846" spans="2:10" x14ac:dyDescent="0.25">
      <c r="B8846" s="6">
        <v>0</v>
      </c>
      <c r="C8846" s="6">
        <v>50</v>
      </c>
      <c r="D8846" s="6">
        <v>1</v>
      </c>
      <c r="E8846" s="6">
        <v>0</v>
      </c>
      <c r="F8846" s="6">
        <v>1</v>
      </c>
      <c r="G8846" s="6">
        <v>3</v>
      </c>
      <c r="H8846" s="6">
        <v>5</v>
      </c>
      <c r="I8846" s="6">
        <v>20</v>
      </c>
      <c r="J8846" s="6">
        <v>1</v>
      </c>
    </row>
    <row r="8847" spans="2:10" x14ac:dyDescent="0.25">
      <c r="B8847" s="6">
        <v>0</v>
      </c>
      <c r="C8847" s="6">
        <v>71</v>
      </c>
      <c r="D8847" s="6">
        <v>1</v>
      </c>
      <c r="E8847" s="6">
        <v>1</v>
      </c>
      <c r="F8847" s="6">
        <v>0</v>
      </c>
      <c r="G8847" s="6">
        <v>5</v>
      </c>
      <c r="H8847" s="6">
        <v>20</v>
      </c>
      <c r="I8847" s="6">
        <v>10</v>
      </c>
      <c r="J8847" s="6">
        <v>0</v>
      </c>
    </row>
    <row r="8848" spans="2:10" x14ac:dyDescent="0.25">
      <c r="B8848" s="6">
        <v>0</v>
      </c>
      <c r="C8848" s="6">
        <v>28</v>
      </c>
      <c r="D8848" s="6">
        <v>0</v>
      </c>
      <c r="E8848" s="6">
        <v>1</v>
      </c>
      <c r="F8848" s="6">
        <v>1</v>
      </c>
      <c r="G8848" s="6">
        <v>6</v>
      </c>
      <c r="H8848" s="6">
        <v>106</v>
      </c>
      <c r="I8848" s="6">
        <v>8</v>
      </c>
      <c r="J8848" s="6">
        <v>0</v>
      </c>
    </row>
    <row r="8849" spans="2:10" x14ac:dyDescent="0.25">
      <c r="B8849" s="6">
        <v>0</v>
      </c>
      <c r="C8849" s="6">
        <v>57</v>
      </c>
      <c r="D8849" s="6">
        <v>1</v>
      </c>
      <c r="E8849" s="6">
        <v>1</v>
      </c>
      <c r="F8849" s="6">
        <v>1</v>
      </c>
      <c r="G8849" s="6">
        <v>5</v>
      </c>
      <c r="H8849" s="6">
        <v>118</v>
      </c>
      <c r="I8849" s="6">
        <v>20</v>
      </c>
      <c r="J8849" s="6">
        <v>1</v>
      </c>
    </row>
    <row r="8850" spans="2:10" x14ac:dyDescent="0.25">
      <c r="B8850" s="6">
        <v>0</v>
      </c>
      <c r="C8850" s="6">
        <v>30</v>
      </c>
      <c r="D8850" s="6">
        <v>1</v>
      </c>
      <c r="E8850" s="6">
        <v>1</v>
      </c>
      <c r="F8850" s="6">
        <v>0</v>
      </c>
      <c r="G8850" s="6">
        <v>4</v>
      </c>
      <c r="H8850" s="6">
        <v>171</v>
      </c>
      <c r="I8850" s="6">
        <v>12</v>
      </c>
      <c r="J8850" s="6">
        <v>0</v>
      </c>
    </row>
    <row r="8851" spans="2:10" x14ac:dyDescent="0.25">
      <c r="B8851" s="6">
        <v>1</v>
      </c>
      <c r="C8851" s="6">
        <v>60</v>
      </c>
      <c r="D8851" s="6">
        <v>1</v>
      </c>
      <c r="E8851" s="6">
        <v>1</v>
      </c>
      <c r="F8851" s="6">
        <v>1</v>
      </c>
      <c r="G8851" s="6">
        <v>3</v>
      </c>
      <c r="H8851" s="6">
        <v>87</v>
      </c>
      <c r="I8851" s="6">
        <v>16</v>
      </c>
      <c r="J8851" s="6">
        <v>0</v>
      </c>
    </row>
    <row r="8852" spans="2:10" x14ac:dyDescent="0.25">
      <c r="B8852" s="6">
        <v>1</v>
      </c>
      <c r="C8852" s="6">
        <v>34</v>
      </c>
      <c r="D8852" s="6">
        <v>1</v>
      </c>
      <c r="E8852" s="6">
        <v>0</v>
      </c>
      <c r="F8852" s="6">
        <v>1</v>
      </c>
      <c r="G8852" s="6">
        <v>3</v>
      </c>
      <c r="H8852" s="6">
        <v>57</v>
      </c>
      <c r="I8852" s="6">
        <v>15</v>
      </c>
      <c r="J8852" s="6">
        <v>0</v>
      </c>
    </row>
    <row r="8853" spans="2:10" x14ac:dyDescent="0.25">
      <c r="B8853" s="6">
        <v>0</v>
      </c>
      <c r="C8853" s="6">
        <v>40</v>
      </c>
      <c r="D8853" s="6">
        <v>1</v>
      </c>
      <c r="E8853" s="6">
        <v>1</v>
      </c>
      <c r="F8853" s="6">
        <v>0</v>
      </c>
      <c r="G8853" s="6">
        <v>2</v>
      </c>
      <c r="H8853" s="6">
        <v>41</v>
      </c>
      <c r="I8853" s="6">
        <v>8</v>
      </c>
      <c r="J8853" s="6">
        <v>0</v>
      </c>
    </row>
    <row r="8854" spans="2:10" x14ac:dyDescent="0.25">
      <c r="B8854" s="6">
        <v>1</v>
      </c>
      <c r="C8854" s="6">
        <v>49</v>
      </c>
      <c r="D8854" s="6">
        <v>1</v>
      </c>
      <c r="E8854" s="6">
        <v>1</v>
      </c>
      <c r="F8854" s="6">
        <v>1</v>
      </c>
      <c r="G8854" s="6">
        <v>3</v>
      </c>
      <c r="H8854" s="6">
        <v>88</v>
      </c>
      <c r="I8854" s="6">
        <v>15</v>
      </c>
      <c r="J8854" s="6">
        <v>1</v>
      </c>
    </row>
    <row r="8855" spans="2:10" x14ac:dyDescent="0.25">
      <c r="B8855" s="6">
        <v>1</v>
      </c>
      <c r="C8855" s="6">
        <v>46</v>
      </c>
      <c r="D8855" s="6">
        <v>1</v>
      </c>
      <c r="E8855" s="6">
        <v>1</v>
      </c>
      <c r="F8855" s="6">
        <v>1</v>
      </c>
      <c r="G8855" s="6">
        <v>4</v>
      </c>
      <c r="H8855" s="6">
        <v>168</v>
      </c>
      <c r="I8855" s="6">
        <v>15</v>
      </c>
      <c r="J8855" s="6">
        <v>1</v>
      </c>
    </row>
    <row r="8856" spans="2:10" x14ac:dyDescent="0.25">
      <c r="B8856" s="6">
        <v>1</v>
      </c>
      <c r="C8856" s="6">
        <v>40</v>
      </c>
      <c r="D8856" s="6">
        <v>1</v>
      </c>
      <c r="E8856" s="6">
        <v>1</v>
      </c>
      <c r="F8856" s="6">
        <v>1</v>
      </c>
      <c r="G8856" s="6">
        <v>4</v>
      </c>
      <c r="H8856" s="6">
        <v>19</v>
      </c>
      <c r="I8856" s="6">
        <v>18</v>
      </c>
      <c r="J8856" s="6">
        <v>0</v>
      </c>
    </row>
    <row r="8857" spans="2:10" x14ac:dyDescent="0.25">
      <c r="B8857" s="6">
        <v>0</v>
      </c>
      <c r="C8857" s="6">
        <v>51</v>
      </c>
      <c r="D8857" s="6">
        <v>1</v>
      </c>
      <c r="E8857" s="6">
        <v>1</v>
      </c>
      <c r="F8857" s="6">
        <v>1</v>
      </c>
      <c r="G8857" s="6">
        <v>2</v>
      </c>
      <c r="H8857" s="6">
        <v>134</v>
      </c>
      <c r="I8857" s="6">
        <v>20</v>
      </c>
      <c r="J8857" s="6">
        <v>1</v>
      </c>
    </row>
    <row r="8858" spans="2:10" x14ac:dyDescent="0.25">
      <c r="B8858" s="6">
        <v>1</v>
      </c>
      <c r="C8858" s="6">
        <v>60</v>
      </c>
      <c r="D8858" s="6">
        <v>1</v>
      </c>
      <c r="E8858" s="6">
        <v>1</v>
      </c>
      <c r="F8858" s="6">
        <v>0</v>
      </c>
      <c r="G8858" s="6">
        <v>5</v>
      </c>
      <c r="H8858" s="6">
        <v>70</v>
      </c>
      <c r="I8858" s="6">
        <v>16</v>
      </c>
      <c r="J8858" s="6">
        <v>1</v>
      </c>
    </row>
    <row r="8859" spans="2:10" x14ac:dyDescent="0.25">
      <c r="B8859" s="6">
        <v>0</v>
      </c>
      <c r="C8859" s="6">
        <v>22</v>
      </c>
      <c r="D8859" s="6">
        <v>1</v>
      </c>
      <c r="E8859" s="6">
        <v>1</v>
      </c>
      <c r="F8859" s="6">
        <v>1</v>
      </c>
      <c r="G8859" s="6">
        <v>2</v>
      </c>
      <c r="H8859" s="6">
        <v>168</v>
      </c>
      <c r="I8859" s="6">
        <v>12</v>
      </c>
      <c r="J8859" s="6">
        <v>0</v>
      </c>
    </row>
    <row r="8860" spans="2:10" x14ac:dyDescent="0.25">
      <c r="B8860" s="6">
        <v>0</v>
      </c>
      <c r="C8860" s="6">
        <v>63</v>
      </c>
      <c r="D8860" s="6">
        <v>1</v>
      </c>
      <c r="E8860" s="6">
        <v>0</v>
      </c>
      <c r="F8860" s="6">
        <v>1</v>
      </c>
      <c r="G8860" s="6">
        <v>2</v>
      </c>
      <c r="H8860" s="6">
        <v>100</v>
      </c>
      <c r="I8860" s="6">
        <v>20</v>
      </c>
      <c r="J8860" s="6">
        <v>1</v>
      </c>
    </row>
    <row r="8861" spans="2:10" x14ac:dyDescent="0.25">
      <c r="B8861" s="6">
        <v>1</v>
      </c>
      <c r="C8861" s="6">
        <v>50</v>
      </c>
      <c r="D8861" s="6">
        <v>1</v>
      </c>
      <c r="E8861" s="6">
        <v>1</v>
      </c>
      <c r="F8861" s="6">
        <v>0</v>
      </c>
      <c r="G8861" s="6">
        <v>1</v>
      </c>
      <c r="H8861" s="6">
        <v>85.5</v>
      </c>
      <c r="I8861" s="6">
        <v>15</v>
      </c>
      <c r="J8861" s="6">
        <v>1</v>
      </c>
    </row>
    <row r="8862" spans="2:10" x14ac:dyDescent="0.25">
      <c r="B8862" s="6">
        <v>0</v>
      </c>
      <c r="C8862" s="6">
        <v>78</v>
      </c>
      <c r="D8862" s="6">
        <v>0</v>
      </c>
      <c r="E8862" s="6">
        <v>1</v>
      </c>
      <c r="F8862" s="6">
        <v>1</v>
      </c>
      <c r="G8862" s="6">
        <v>3</v>
      </c>
      <c r="H8862" s="6">
        <v>125</v>
      </c>
      <c r="I8862" s="6">
        <v>8</v>
      </c>
      <c r="J8862" s="6">
        <v>0</v>
      </c>
    </row>
    <row r="8863" spans="2:10" x14ac:dyDescent="0.25">
      <c r="B8863" s="6">
        <v>0</v>
      </c>
      <c r="C8863" s="6">
        <v>47</v>
      </c>
      <c r="D8863" s="6">
        <v>1</v>
      </c>
      <c r="E8863" s="6">
        <v>0</v>
      </c>
      <c r="F8863" s="6">
        <v>1</v>
      </c>
      <c r="G8863" s="6">
        <v>3</v>
      </c>
      <c r="H8863" s="6">
        <v>44</v>
      </c>
      <c r="I8863" s="6">
        <v>18</v>
      </c>
      <c r="J8863" s="6">
        <v>1</v>
      </c>
    </row>
    <row r="8864" spans="2:10" x14ac:dyDescent="0.25">
      <c r="B8864" s="6">
        <v>1</v>
      </c>
      <c r="C8864" s="6">
        <v>59</v>
      </c>
      <c r="D8864" s="6">
        <v>1</v>
      </c>
      <c r="E8864" s="6">
        <v>0</v>
      </c>
      <c r="F8864" s="6">
        <v>1</v>
      </c>
      <c r="G8864" s="6">
        <v>7</v>
      </c>
      <c r="H8864" s="6">
        <v>112</v>
      </c>
      <c r="I8864" s="6">
        <v>16</v>
      </c>
      <c r="J8864" s="6">
        <v>1</v>
      </c>
    </row>
    <row r="8865" spans="2:10" x14ac:dyDescent="0.25">
      <c r="B8865" s="6">
        <v>0</v>
      </c>
      <c r="C8865" s="6">
        <v>36</v>
      </c>
      <c r="D8865" s="6">
        <v>1</v>
      </c>
      <c r="E8865" s="6">
        <v>1</v>
      </c>
      <c r="F8865" s="6">
        <v>1</v>
      </c>
      <c r="G8865" s="6">
        <v>6</v>
      </c>
      <c r="H8865" s="6">
        <v>357</v>
      </c>
      <c r="I8865" s="6">
        <v>15</v>
      </c>
      <c r="J8865" s="6">
        <v>0</v>
      </c>
    </row>
    <row r="8866" spans="2:10" x14ac:dyDescent="0.25">
      <c r="B8866" s="6">
        <v>0</v>
      </c>
      <c r="C8866" s="6">
        <v>38</v>
      </c>
      <c r="D8866" s="6">
        <v>0</v>
      </c>
      <c r="E8866" s="6">
        <v>1</v>
      </c>
      <c r="F8866" s="6">
        <v>1</v>
      </c>
      <c r="G8866" s="6">
        <v>5</v>
      </c>
      <c r="H8866" s="6">
        <v>97</v>
      </c>
      <c r="I8866" s="6">
        <v>18</v>
      </c>
      <c r="J8866" s="6">
        <v>1</v>
      </c>
    </row>
    <row r="8867" spans="2:10" x14ac:dyDescent="0.25">
      <c r="B8867" s="6">
        <v>0</v>
      </c>
      <c r="C8867" s="6">
        <v>37</v>
      </c>
      <c r="D8867" s="6">
        <v>1</v>
      </c>
      <c r="E8867" s="6">
        <v>1</v>
      </c>
      <c r="F8867" s="6">
        <v>1</v>
      </c>
      <c r="G8867" s="6">
        <v>3</v>
      </c>
      <c r="H8867" s="6">
        <v>237</v>
      </c>
      <c r="I8867" s="6">
        <v>12</v>
      </c>
      <c r="J8867" s="6">
        <v>1</v>
      </c>
    </row>
    <row r="8868" spans="2:10" x14ac:dyDescent="0.25">
      <c r="B8868" s="6">
        <v>1</v>
      </c>
      <c r="C8868" s="6">
        <v>47</v>
      </c>
      <c r="D8868" s="6">
        <v>1</v>
      </c>
      <c r="E8868" s="6">
        <v>0</v>
      </c>
      <c r="F8868" s="6">
        <v>1</v>
      </c>
      <c r="G8868" s="6">
        <v>3</v>
      </c>
      <c r="H8868" s="6">
        <v>160</v>
      </c>
      <c r="I8868" s="6">
        <v>15</v>
      </c>
      <c r="J8868" s="6">
        <v>1</v>
      </c>
    </row>
    <row r="8869" spans="2:10" x14ac:dyDescent="0.25">
      <c r="B8869" s="6">
        <v>0</v>
      </c>
      <c r="C8869" s="6">
        <v>35</v>
      </c>
      <c r="D8869" s="6">
        <v>1</v>
      </c>
      <c r="E8869" s="6">
        <v>1</v>
      </c>
      <c r="F8869" s="6">
        <v>1</v>
      </c>
      <c r="G8869" s="6">
        <v>5</v>
      </c>
      <c r="H8869" s="6">
        <v>92</v>
      </c>
      <c r="I8869" s="6">
        <v>18</v>
      </c>
      <c r="J8869" s="6">
        <v>1</v>
      </c>
    </row>
    <row r="8870" spans="2:10" x14ac:dyDescent="0.25">
      <c r="B8870" s="6">
        <v>0</v>
      </c>
      <c r="C8870" s="6">
        <v>22</v>
      </c>
      <c r="D8870" s="6">
        <v>1</v>
      </c>
      <c r="E8870" s="6">
        <v>1</v>
      </c>
      <c r="F8870" s="6">
        <v>1</v>
      </c>
      <c r="G8870" s="6">
        <v>5</v>
      </c>
      <c r="H8870" s="6">
        <v>104</v>
      </c>
      <c r="I8870" s="6">
        <v>12</v>
      </c>
      <c r="J8870" s="6">
        <v>0</v>
      </c>
    </row>
    <row r="8871" spans="2:10" x14ac:dyDescent="0.25">
      <c r="B8871" s="6">
        <v>0</v>
      </c>
      <c r="C8871" s="6">
        <v>59</v>
      </c>
      <c r="D8871" s="6">
        <v>1</v>
      </c>
      <c r="E8871" s="6">
        <v>1</v>
      </c>
      <c r="F8871" s="6">
        <v>1</v>
      </c>
      <c r="G8871" s="6">
        <v>3</v>
      </c>
      <c r="H8871" s="6">
        <v>139</v>
      </c>
      <c r="I8871" s="6">
        <v>20</v>
      </c>
      <c r="J8871" s="6">
        <v>1</v>
      </c>
    </row>
    <row r="8872" spans="2:10" x14ac:dyDescent="0.25">
      <c r="B8872" s="6">
        <v>0</v>
      </c>
      <c r="C8872" s="6">
        <v>38</v>
      </c>
      <c r="D8872" s="6">
        <v>1</v>
      </c>
      <c r="E8872" s="6">
        <v>1</v>
      </c>
      <c r="F8872" s="6">
        <v>1</v>
      </c>
      <c r="G8872" s="6">
        <v>3</v>
      </c>
      <c r="H8872" s="6">
        <v>166</v>
      </c>
      <c r="I8872" s="6">
        <v>12</v>
      </c>
      <c r="J8872" s="6">
        <v>1</v>
      </c>
    </row>
    <row r="8873" spans="2:10" x14ac:dyDescent="0.25">
      <c r="B8873" s="6">
        <v>1</v>
      </c>
      <c r="C8873" s="6">
        <v>44</v>
      </c>
      <c r="D8873" s="6">
        <v>0</v>
      </c>
      <c r="E8873" s="6">
        <v>1</v>
      </c>
      <c r="F8873" s="6">
        <v>1</v>
      </c>
      <c r="G8873" s="6">
        <v>4</v>
      </c>
      <c r="H8873" s="6">
        <v>168</v>
      </c>
      <c r="I8873" s="6">
        <v>18</v>
      </c>
      <c r="J8873" s="6">
        <v>0</v>
      </c>
    </row>
    <row r="8874" spans="2:10" x14ac:dyDescent="0.25">
      <c r="B8874" s="6">
        <v>0</v>
      </c>
      <c r="C8874" s="6">
        <v>53</v>
      </c>
      <c r="D8874" s="6">
        <v>1</v>
      </c>
      <c r="E8874" s="6">
        <v>1</v>
      </c>
      <c r="F8874" s="6">
        <v>1</v>
      </c>
      <c r="G8874" s="6">
        <v>6</v>
      </c>
      <c r="H8874" s="6">
        <v>151</v>
      </c>
      <c r="I8874" s="6">
        <v>12</v>
      </c>
      <c r="J8874" s="6">
        <v>0</v>
      </c>
    </row>
    <row r="8875" spans="2:10" x14ac:dyDescent="0.25">
      <c r="B8875" s="6">
        <v>0</v>
      </c>
      <c r="C8875" s="6">
        <v>42</v>
      </c>
      <c r="D8875" s="6">
        <v>1</v>
      </c>
      <c r="E8875" s="6">
        <v>1</v>
      </c>
      <c r="F8875" s="6">
        <v>1</v>
      </c>
      <c r="G8875" s="6">
        <v>5</v>
      </c>
      <c r="H8875" s="6">
        <v>138</v>
      </c>
      <c r="I8875" s="6">
        <v>9</v>
      </c>
      <c r="J8875" s="6">
        <v>1</v>
      </c>
    </row>
    <row r="8876" spans="2:10" x14ac:dyDescent="0.25">
      <c r="B8876" s="6">
        <v>1</v>
      </c>
      <c r="C8876" s="6">
        <v>44</v>
      </c>
      <c r="D8876" s="6">
        <v>1</v>
      </c>
      <c r="E8876" s="6">
        <v>1</v>
      </c>
      <c r="F8876" s="6">
        <v>1</v>
      </c>
      <c r="G8876" s="6">
        <v>4</v>
      </c>
      <c r="H8876" s="6">
        <v>65</v>
      </c>
      <c r="I8876" s="6">
        <v>15</v>
      </c>
      <c r="J8876" s="6">
        <v>0</v>
      </c>
    </row>
    <row r="8877" spans="2:10" x14ac:dyDescent="0.25">
      <c r="B8877" s="6">
        <v>0</v>
      </c>
      <c r="C8877" s="6">
        <v>53</v>
      </c>
      <c r="D8877" s="6">
        <v>0</v>
      </c>
      <c r="E8877" s="6">
        <v>1</v>
      </c>
      <c r="F8877" s="6">
        <v>0</v>
      </c>
      <c r="G8877" s="6">
        <v>3</v>
      </c>
      <c r="H8877" s="6">
        <v>19</v>
      </c>
      <c r="I8877" s="6">
        <v>18</v>
      </c>
      <c r="J8877" s="6">
        <v>1</v>
      </c>
    </row>
    <row r="8878" spans="2:10" x14ac:dyDescent="0.25">
      <c r="B8878" s="6">
        <v>1</v>
      </c>
      <c r="C8878" s="6">
        <v>47</v>
      </c>
      <c r="D8878" s="6">
        <v>1</v>
      </c>
      <c r="E8878" s="6">
        <v>1</v>
      </c>
      <c r="F8878" s="6">
        <v>1</v>
      </c>
      <c r="G8878" s="6">
        <v>2</v>
      </c>
      <c r="H8878" s="6">
        <v>41</v>
      </c>
      <c r="I8878" s="6">
        <v>20</v>
      </c>
      <c r="J8878" s="6">
        <v>0</v>
      </c>
    </row>
    <row r="8879" spans="2:10" x14ac:dyDescent="0.25">
      <c r="B8879" s="6">
        <v>0</v>
      </c>
      <c r="C8879" s="6">
        <v>67</v>
      </c>
      <c r="D8879" s="6">
        <v>1</v>
      </c>
      <c r="E8879" s="6">
        <v>1</v>
      </c>
      <c r="F8879" s="6">
        <v>1</v>
      </c>
      <c r="G8879" s="6">
        <v>5</v>
      </c>
      <c r="H8879" s="6">
        <v>212</v>
      </c>
      <c r="I8879" s="6">
        <v>10</v>
      </c>
      <c r="J8879" s="6">
        <v>0</v>
      </c>
    </row>
    <row r="8880" spans="2:10" x14ac:dyDescent="0.25">
      <c r="B8880" s="6">
        <v>1</v>
      </c>
      <c r="C8880" s="6">
        <v>25</v>
      </c>
      <c r="D8880" s="6">
        <v>1</v>
      </c>
      <c r="E8880" s="6">
        <v>0</v>
      </c>
      <c r="F8880" s="6">
        <v>1</v>
      </c>
      <c r="G8880" s="6">
        <v>2</v>
      </c>
      <c r="H8880" s="6">
        <v>132</v>
      </c>
      <c r="I8880" s="6">
        <v>15</v>
      </c>
      <c r="J8880" s="6">
        <v>0</v>
      </c>
    </row>
    <row r="8881" spans="2:10" x14ac:dyDescent="0.25">
      <c r="B8881" s="6">
        <v>1</v>
      </c>
      <c r="C8881" s="6">
        <v>48</v>
      </c>
      <c r="D8881" s="6">
        <v>1</v>
      </c>
      <c r="E8881" s="6">
        <v>1</v>
      </c>
      <c r="F8881" s="6">
        <v>1</v>
      </c>
      <c r="G8881" s="6">
        <v>3</v>
      </c>
      <c r="H8881" s="6">
        <v>40</v>
      </c>
      <c r="I8881" s="6">
        <v>15</v>
      </c>
      <c r="J8881" s="6">
        <v>0</v>
      </c>
    </row>
    <row r="8882" spans="2:10" x14ac:dyDescent="0.25">
      <c r="B8882" s="6">
        <v>0</v>
      </c>
      <c r="C8882" s="6">
        <v>37</v>
      </c>
      <c r="D8882" s="6">
        <v>1</v>
      </c>
      <c r="E8882" s="6">
        <v>0</v>
      </c>
      <c r="F8882" s="6">
        <v>1</v>
      </c>
      <c r="G8882" s="6">
        <v>3</v>
      </c>
      <c r="H8882" s="6">
        <v>89</v>
      </c>
      <c r="I8882" s="6">
        <v>8</v>
      </c>
      <c r="J8882" s="6">
        <v>0</v>
      </c>
    </row>
    <row r="8883" spans="2:10" x14ac:dyDescent="0.25">
      <c r="B8883" s="6">
        <v>0</v>
      </c>
      <c r="C8883" s="6">
        <v>34</v>
      </c>
      <c r="D8883" s="6">
        <v>1</v>
      </c>
      <c r="E8883" s="6">
        <v>0</v>
      </c>
      <c r="F8883" s="6">
        <v>0</v>
      </c>
      <c r="G8883" s="6">
        <v>2</v>
      </c>
      <c r="H8883" s="6">
        <v>12.5</v>
      </c>
      <c r="I8883" s="6">
        <v>8</v>
      </c>
      <c r="J8883" s="6">
        <v>1</v>
      </c>
    </row>
    <row r="8884" spans="2:10" x14ac:dyDescent="0.25">
      <c r="B8884" s="6">
        <v>0</v>
      </c>
      <c r="C8884" s="6">
        <v>52</v>
      </c>
      <c r="D8884" s="6">
        <v>1</v>
      </c>
      <c r="E8884" s="6">
        <v>1</v>
      </c>
      <c r="F8884" s="6">
        <v>1</v>
      </c>
      <c r="G8884" s="6">
        <v>2</v>
      </c>
      <c r="H8884" s="6">
        <v>102</v>
      </c>
      <c r="I8884" s="6">
        <v>18</v>
      </c>
      <c r="J8884" s="6">
        <v>1</v>
      </c>
    </row>
    <row r="8885" spans="2:10" x14ac:dyDescent="0.25">
      <c r="B8885" s="6">
        <v>0</v>
      </c>
      <c r="C8885" s="6">
        <v>36</v>
      </c>
      <c r="D8885" s="6">
        <v>1</v>
      </c>
      <c r="E8885" s="6">
        <v>1</v>
      </c>
      <c r="F8885" s="6">
        <v>1</v>
      </c>
      <c r="G8885" s="6">
        <v>4</v>
      </c>
      <c r="H8885" s="6">
        <v>84</v>
      </c>
      <c r="I8885" s="6">
        <v>18</v>
      </c>
      <c r="J8885" s="6">
        <v>1</v>
      </c>
    </row>
    <row r="8886" spans="2:10" x14ac:dyDescent="0.25">
      <c r="B8886" s="6">
        <v>0</v>
      </c>
      <c r="C8886" s="6">
        <v>47</v>
      </c>
      <c r="D8886" s="6">
        <v>1</v>
      </c>
      <c r="E8886" s="6">
        <v>1</v>
      </c>
      <c r="F8886" s="6">
        <v>1</v>
      </c>
      <c r="G8886" s="6">
        <v>3</v>
      </c>
      <c r="H8886" s="6">
        <v>159</v>
      </c>
      <c r="I8886" s="6">
        <v>18</v>
      </c>
      <c r="J8886" s="6">
        <v>1</v>
      </c>
    </row>
    <row r="8887" spans="2:10" x14ac:dyDescent="0.25">
      <c r="B8887" s="6">
        <v>0</v>
      </c>
      <c r="C8887" s="6">
        <v>75</v>
      </c>
      <c r="D8887" s="6">
        <v>0</v>
      </c>
      <c r="E8887" s="6">
        <v>1</v>
      </c>
      <c r="F8887" s="6">
        <v>0</v>
      </c>
      <c r="G8887" s="6">
        <v>4</v>
      </c>
      <c r="H8887" s="6">
        <v>4</v>
      </c>
      <c r="I8887" s="6">
        <v>8</v>
      </c>
      <c r="J8887" s="6">
        <v>0</v>
      </c>
    </row>
    <row r="8888" spans="2:10" x14ac:dyDescent="0.25">
      <c r="B8888" s="6">
        <v>1</v>
      </c>
      <c r="C8888" s="6">
        <v>48</v>
      </c>
      <c r="D8888" s="6">
        <v>1</v>
      </c>
      <c r="E8888" s="6">
        <v>1</v>
      </c>
      <c r="F8888" s="6">
        <v>1</v>
      </c>
      <c r="G8888" s="6">
        <v>4</v>
      </c>
      <c r="H8888" s="6">
        <v>82</v>
      </c>
      <c r="I8888" s="6">
        <v>20</v>
      </c>
      <c r="J8888" s="6">
        <v>0</v>
      </c>
    </row>
    <row r="8889" spans="2:10" x14ac:dyDescent="0.25">
      <c r="B8889" s="6">
        <v>1</v>
      </c>
      <c r="C8889" s="6">
        <v>52</v>
      </c>
      <c r="D8889" s="6">
        <v>1</v>
      </c>
      <c r="E8889" s="6">
        <v>1</v>
      </c>
      <c r="F8889" s="6">
        <v>1</v>
      </c>
      <c r="G8889" s="6">
        <v>6</v>
      </c>
      <c r="H8889" s="6">
        <v>107</v>
      </c>
      <c r="I8889" s="6">
        <v>18</v>
      </c>
      <c r="J8889" s="6">
        <v>0</v>
      </c>
    </row>
    <row r="8890" spans="2:10" x14ac:dyDescent="0.25">
      <c r="B8890" s="6">
        <v>1</v>
      </c>
      <c r="C8890" s="6">
        <v>65</v>
      </c>
      <c r="D8890" s="6">
        <v>1</v>
      </c>
      <c r="E8890" s="6">
        <v>1</v>
      </c>
      <c r="F8890" s="6">
        <v>1</v>
      </c>
      <c r="G8890" s="6">
        <v>4</v>
      </c>
      <c r="H8890" s="6">
        <v>133</v>
      </c>
      <c r="I8890" s="6">
        <v>20</v>
      </c>
      <c r="J8890" s="6">
        <v>0</v>
      </c>
    </row>
    <row r="8891" spans="2:10" x14ac:dyDescent="0.25">
      <c r="B8891" s="6">
        <v>0</v>
      </c>
      <c r="C8891" s="6">
        <v>43</v>
      </c>
      <c r="D8891" s="6">
        <v>1</v>
      </c>
      <c r="E8891" s="6">
        <v>1</v>
      </c>
      <c r="F8891" s="6">
        <v>1</v>
      </c>
      <c r="G8891" s="6">
        <v>5</v>
      </c>
      <c r="H8891" s="6">
        <v>226</v>
      </c>
      <c r="I8891" s="6">
        <v>15</v>
      </c>
      <c r="J8891" s="6">
        <v>1</v>
      </c>
    </row>
    <row r="8892" spans="2:10" x14ac:dyDescent="0.25">
      <c r="B8892" s="6">
        <v>1</v>
      </c>
      <c r="C8892" s="6">
        <v>60</v>
      </c>
      <c r="D8892" s="6">
        <v>1</v>
      </c>
      <c r="E8892" s="6">
        <v>1</v>
      </c>
      <c r="F8892" s="6">
        <v>0</v>
      </c>
      <c r="G8892" s="6">
        <v>1</v>
      </c>
      <c r="H8892" s="6">
        <v>24</v>
      </c>
      <c r="I8892" s="6">
        <v>20</v>
      </c>
      <c r="J8892" s="6">
        <v>1</v>
      </c>
    </row>
    <row r="8893" spans="2:10" x14ac:dyDescent="0.25">
      <c r="B8893" s="6">
        <v>1</v>
      </c>
      <c r="C8893" s="6">
        <v>33</v>
      </c>
      <c r="D8893" s="6">
        <v>1</v>
      </c>
      <c r="E8893" s="6">
        <v>1</v>
      </c>
      <c r="F8893" s="6">
        <v>1</v>
      </c>
      <c r="G8893" s="6">
        <v>4</v>
      </c>
      <c r="H8893" s="6">
        <v>103</v>
      </c>
      <c r="I8893" s="6">
        <v>15</v>
      </c>
      <c r="J8893" s="6">
        <v>1</v>
      </c>
    </row>
    <row r="8894" spans="2:10" x14ac:dyDescent="0.25">
      <c r="B8894" s="6">
        <v>0</v>
      </c>
      <c r="C8894" s="6">
        <v>60</v>
      </c>
      <c r="D8894" s="6">
        <v>1</v>
      </c>
      <c r="E8894" s="6">
        <v>1</v>
      </c>
      <c r="F8894" s="6">
        <v>1</v>
      </c>
      <c r="G8894" s="6">
        <v>6</v>
      </c>
      <c r="H8894" s="6">
        <v>35</v>
      </c>
      <c r="I8894" s="6">
        <v>20</v>
      </c>
      <c r="J8894" s="6">
        <v>1</v>
      </c>
    </row>
    <row r="8895" spans="2:10" x14ac:dyDescent="0.25">
      <c r="B8895" s="6">
        <v>0</v>
      </c>
      <c r="C8895" s="6">
        <v>37</v>
      </c>
      <c r="D8895" s="6">
        <v>1</v>
      </c>
      <c r="E8895" s="6">
        <v>1</v>
      </c>
      <c r="F8895" s="6">
        <v>1</v>
      </c>
      <c r="G8895" s="6">
        <v>6</v>
      </c>
      <c r="H8895" s="6">
        <v>211</v>
      </c>
      <c r="I8895" s="6">
        <v>12</v>
      </c>
      <c r="J8895" s="6">
        <v>1</v>
      </c>
    </row>
    <row r="8896" spans="2:10" x14ac:dyDescent="0.25">
      <c r="B8896" s="6">
        <v>1</v>
      </c>
      <c r="C8896" s="6">
        <v>54</v>
      </c>
      <c r="D8896" s="6">
        <v>1</v>
      </c>
      <c r="E8896" s="6">
        <v>1</v>
      </c>
      <c r="F8896" s="6">
        <v>1</v>
      </c>
      <c r="G8896" s="6">
        <v>3</v>
      </c>
      <c r="H8896" s="6">
        <v>101</v>
      </c>
      <c r="I8896" s="6">
        <v>13</v>
      </c>
      <c r="J8896" s="6">
        <v>1</v>
      </c>
    </row>
    <row r="8897" spans="2:10" x14ac:dyDescent="0.25">
      <c r="B8897" s="6">
        <v>0</v>
      </c>
      <c r="C8897" s="6">
        <v>36</v>
      </c>
      <c r="D8897" s="6">
        <v>1</v>
      </c>
      <c r="E8897" s="6">
        <v>1</v>
      </c>
      <c r="F8897" s="6">
        <v>0</v>
      </c>
      <c r="G8897" s="6">
        <v>1</v>
      </c>
      <c r="H8897" s="6">
        <v>56</v>
      </c>
      <c r="I8897" s="6">
        <v>18</v>
      </c>
      <c r="J8897" s="6">
        <v>1</v>
      </c>
    </row>
    <row r="8898" spans="2:10" x14ac:dyDescent="0.25">
      <c r="B8898" s="6">
        <v>0</v>
      </c>
      <c r="C8898" s="6">
        <v>32</v>
      </c>
      <c r="D8898" s="6">
        <v>1</v>
      </c>
      <c r="E8898" s="6">
        <v>1</v>
      </c>
      <c r="F8898" s="6">
        <v>1</v>
      </c>
      <c r="G8898" s="6">
        <v>3</v>
      </c>
      <c r="H8898" s="6">
        <v>147.5</v>
      </c>
      <c r="I8898" s="6">
        <v>18</v>
      </c>
      <c r="J8898" s="6">
        <v>1</v>
      </c>
    </row>
    <row r="8899" spans="2:10" x14ac:dyDescent="0.25">
      <c r="B8899" s="6">
        <v>0</v>
      </c>
      <c r="C8899" s="6">
        <v>54</v>
      </c>
      <c r="D8899" s="6">
        <v>0</v>
      </c>
      <c r="E8899" s="6">
        <v>1</v>
      </c>
      <c r="F8899" s="6">
        <v>0</v>
      </c>
      <c r="G8899" s="6">
        <v>1</v>
      </c>
      <c r="H8899" s="6">
        <v>42</v>
      </c>
      <c r="I8899" s="6">
        <v>8</v>
      </c>
      <c r="J8899" s="6">
        <v>0</v>
      </c>
    </row>
    <row r="8900" spans="2:10" x14ac:dyDescent="0.25">
      <c r="B8900" s="6">
        <v>0</v>
      </c>
      <c r="C8900" s="6">
        <v>31</v>
      </c>
      <c r="D8900" s="6">
        <v>1</v>
      </c>
      <c r="E8900" s="6">
        <v>0</v>
      </c>
      <c r="F8900" s="6">
        <v>1</v>
      </c>
      <c r="G8900" s="6">
        <v>4</v>
      </c>
      <c r="H8900" s="6">
        <v>135</v>
      </c>
      <c r="I8900" s="6">
        <v>18</v>
      </c>
      <c r="J8900" s="6">
        <v>1</v>
      </c>
    </row>
    <row r="8901" spans="2:10" x14ac:dyDescent="0.25">
      <c r="B8901" s="6">
        <v>0</v>
      </c>
      <c r="C8901" s="6">
        <v>46</v>
      </c>
      <c r="D8901" s="6">
        <v>1</v>
      </c>
      <c r="E8901" s="6">
        <v>0</v>
      </c>
      <c r="F8901" s="6">
        <v>1</v>
      </c>
      <c r="G8901" s="6">
        <v>2</v>
      </c>
      <c r="H8901" s="6">
        <v>32</v>
      </c>
      <c r="I8901" s="6">
        <v>20</v>
      </c>
      <c r="J8901" s="6">
        <v>1</v>
      </c>
    </row>
    <row r="8902" spans="2:10" x14ac:dyDescent="0.25">
      <c r="B8902" s="6">
        <v>1</v>
      </c>
      <c r="C8902" s="6">
        <v>45</v>
      </c>
      <c r="D8902" s="6">
        <v>1</v>
      </c>
      <c r="E8902" s="6">
        <v>1</v>
      </c>
      <c r="F8902" s="6">
        <v>1</v>
      </c>
      <c r="G8902" s="6">
        <v>5</v>
      </c>
      <c r="H8902" s="6">
        <v>107</v>
      </c>
      <c r="I8902" s="6">
        <v>15</v>
      </c>
      <c r="J8902" s="6">
        <v>0</v>
      </c>
    </row>
    <row r="8903" spans="2:10" x14ac:dyDescent="0.25">
      <c r="B8903" s="6">
        <v>1</v>
      </c>
      <c r="C8903" s="6">
        <v>47</v>
      </c>
      <c r="D8903" s="6">
        <v>1</v>
      </c>
      <c r="E8903" s="6">
        <v>1</v>
      </c>
      <c r="F8903" s="6">
        <v>0</v>
      </c>
      <c r="G8903" s="6">
        <v>1</v>
      </c>
      <c r="H8903" s="6">
        <v>51</v>
      </c>
      <c r="I8903" s="6">
        <v>15</v>
      </c>
      <c r="J8903" s="6">
        <v>1</v>
      </c>
    </row>
    <row r="8904" spans="2:10" x14ac:dyDescent="0.25">
      <c r="B8904" s="6">
        <v>1</v>
      </c>
      <c r="C8904" s="6">
        <v>47</v>
      </c>
      <c r="D8904" s="6">
        <v>0</v>
      </c>
      <c r="E8904" s="6">
        <v>1</v>
      </c>
      <c r="F8904" s="6">
        <v>0</v>
      </c>
      <c r="G8904" s="6">
        <v>4</v>
      </c>
      <c r="H8904" s="6">
        <v>63</v>
      </c>
      <c r="I8904" s="6">
        <v>15</v>
      </c>
      <c r="J8904" s="6">
        <v>1</v>
      </c>
    </row>
    <row r="8905" spans="2:10" x14ac:dyDescent="0.25">
      <c r="B8905" s="6">
        <v>0</v>
      </c>
      <c r="C8905" s="6">
        <v>38</v>
      </c>
      <c r="D8905" s="6">
        <v>1</v>
      </c>
      <c r="E8905" s="6">
        <v>1</v>
      </c>
      <c r="F8905" s="6">
        <v>1</v>
      </c>
      <c r="G8905" s="6">
        <v>3</v>
      </c>
      <c r="H8905" s="6">
        <v>208</v>
      </c>
      <c r="I8905" s="6">
        <v>15</v>
      </c>
      <c r="J8905" s="6">
        <v>1</v>
      </c>
    </row>
    <row r="8906" spans="2:10" x14ac:dyDescent="0.25">
      <c r="B8906" s="6">
        <v>0</v>
      </c>
      <c r="C8906" s="6">
        <v>64</v>
      </c>
      <c r="D8906" s="6">
        <v>1</v>
      </c>
      <c r="E8906" s="6">
        <v>1</v>
      </c>
      <c r="F8906" s="6">
        <v>0</v>
      </c>
      <c r="G8906" s="6">
        <v>1</v>
      </c>
      <c r="H8906" s="6">
        <v>42</v>
      </c>
      <c r="I8906" s="6">
        <v>8</v>
      </c>
      <c r="J8906" s="6">
        <v>1</v>
      </c>
    </row>
    <row r="8907" spans="2:10" x14ac:dyDescent="0.25">
      <c r="B8907" s="6">
        <v>0</v>
      </c>
      <c r="C8907" s="6">
        <v>70</v>
      </c>
      <c r="D8907" s="6">
        <v>0</v>
      </c>
      <c r="E8907" s="6">
        <v>0</v>
      </c>
      <c r="F8907" s="6">
        <v>1</v>
      </c>
      <c r="G8907" s="6">
        <v>3</v>
      </c>
      <c r="H8907" s="6">
        <v>145</v>
      </c>
      <c r="I8907" s="6">
        <v>20</v>
      </c>
      <c r="J8907" s="6">
        <v>0</v>
      </c>
    </row>
    <row r="8908" spans="2:10" x14ac:dyDescent="0.25">
      <c r="B8908" s="6">
        <v>0</v>
      </c>
      <c r="C8908" s="6">
        <v>37</v>
      </c>
      <c r="D8908" s="6">
        <v>1</v>
      </c>
      <c r="E8908" s="6">
        <v>1</v>
      </c>
      <c r="F8908" s="6">
        <v>1</v>
      </c>
      <c r="G8908" s="6">
        <v>5</v>
      </c>
      <c r="H8908" s="6">
        <v>205</v>
      </c>
      <c r="I8908" s="6">
        <v>18</v>
      </c>
      <c r="J8908" s="6">
        <v>1</v>
      </c>
    </row>
    <row r="8909" spans="2:10" x14ac:dyDescent="0.25">
      <c r="B8909" s="6">
        <v>1</v>
      </c>
      <c r="C8909" s="6">
        <v>47</v>
      </c>
      <c r="D8909" s="6">
        <v>0</v>
      </c>
      <c r="E8909" s="6">
        <v>1</v>
      </c>
      <c r="F8909" s="6">
        <v>0</v>
      </c>
      <c r="G8909" s="6">
        <v>1</v>
      </c>
      <c r="H8909" s="6">
        <v>31</v>
      </c>
      <c r="I8909" s="6">
        <v>20</v>
      </c>
      <c r="J8909" s="6">
        <v>0</v>
      </c>
    </row>
    <row r="8910" spans="2:10" x14ac:dyDescent="0.25">
      <c r="B8910" s="6">
        <v>1</v>
      </c>
      <c r="C8910" s="6">
        <v>37</v>
      </c>
      <c r="D8910" s="6">
        <v>1</v>
      </c>
      <c r="E8910" s="6">
        <v>1</v>
      </c>
      <c r="F8910" s="6">
        <v>1</v>
      </c>
      <c r="G8910" s="6">
        <v>3</v>
      </c>
      <c r="H8910" s="6">
        <v>119</v>
      </c>
      <c r="I8910" s="6">
        <v>15</v>
      </c>
      <c r="J8910" s="6">
        <v>1</v>
      </c>
    </row>
    <row r="8911" spans="2:10" x14ac:dyDescent="0.25">
      <c r="B8911" s="6">
        <v>1</v>
      </c>
      <c r="C8911" s="6">
        <v>52</v>
      </c>
      <c r="D8911" s="6">
        <v>0</v>
      </c>
      <c r="E8911" s="6">
        <v>1</v>
      </c>
      <c r="F8911" s="6">
        <v>0</v>
      </c>
      <c r="G8911" s="6">
        <v>3</v>
      </c>
      <c r="H8911" s="6">
        <v>98</v>
      </c>
      <c r="I8911" s="6">
        <v>18</v>
      </c>
      <c r="J8911" s="6">
        <v>0</v>
      </c>
    </row>
    <row r="8912" spans="2:10" x14ac:dyDescent="0.25">
      <c r="B8912" s="6">
        <v>0</v>
      </c>
      <c r="C8912" s="6">
        <v>38</v>
      </c>
      <c r="D8912" s="6">
        <v>1</v>
      </c>
      <c r="E8912" s="6">
        <v>1</v>
      </c>
      <c r="F8912" s="6">
        <v>1</v>
      </c>
      <c r="G8912" s="6">
        <v>4</v>
      </c>
      <c r="H8912" s="6">
        <v>117</v>
      </c>
      <c r="I8912" s="6">
        <v>18</v>
      </c>
      <c r="J8912" s="6">
        <v>1</v>
      </c>
    </row>
    <row r="8913" spans="2:10" x14ac:dyDescent="0.25">
      <c r="B8913" s="6">
        <v>1</v>
      </c>
      <c r="C8913" s="6">
        <v>61</v>
      </c>
      <c r="D8913" s="6">
        <v>1</v>
      </c>
      <c r="E8913" s="6">
        <v>0</v>
      </c>
      <c r="F8913" s="6">
        <v>1</v>
      </c>
      <c r="G8913" s="6">
        <v>4</v>
      </c>
      <c r="H8913" s="6">
        <v>34</v>
      </c>
      <c r="I8913" s="6">
        <v>13</v>
      </c>
      <c r="J8913" s="6">
        <v>0</v>
      </c>
    </row>
    <row r="8914" spans="2:10" x14ac:dyDescent="0.25">
      <c r="B8914" s="6">
        <v>0</v>
      </c>
      <c r="C8914" s="6">
        <v>39</v>
      </c>
      <c r="D8914" s="6">
        <v>0</v>
      </c>
      <c r="E8914" s="6">
        <v>0</v>
      </c>
      <c r="F8914" s="6">
        <v>0</v>
      </c>
      <c r="G8914" s="6">
        <v>2</v>
      </c>
      <c r="H8914" s="6">
        <v>49</v>
      </c>
      <c r="I8914" s="6">
        <v>8</v>
      </c>
      <c r="J8914" s="6">
        <v>0</v>
      </c>
    </row>
    <row r="8915" spans="2:10" x14ac:dyDescent="0.25">
      <c r="B8915" s="6">
        <v>1</v>
      </c>
      <c r="C8915" s="6">
        <v>38</v>
      </c>
      <c r="D8915" s="6">
        <v>1</v>
      </c>
      <c r="E8915" s="6">
        <v>1</v>
      </c>
      <c r="F8915" s="6">
        <v>1</v>
      </c>
      <c r="G8915" s="6">
        <v>2</v>
      </c>
      <c r="H8915" s="6">
        <v>128.5</v>
      </c>
      <c r="I8915" s="6">
        <v>18</v>
      </c>
      <c r="J8915" s="6">
        <v>0</v>
      </c>
    </row>
    <row r="8916" spans="2:10" x14ac:dyDescent="0.25">
      <c r="B8916" s="6">
        <v>1</v>
      </c>
      <c r="C8916" s="6">
        <v>45</v>
      </c>
      <c r="D8916" s="6">
        <v>1</v>
      </c>
      <c r="E8916" s="6">
        <v>1</v>
      </c>
      <c r="F8916" s="6">
        <v>1</v>
      </c>
      <c r="G8916" s="6">
        <v>7</v>
      </c>
      <c r="H8916" s="6">
        <v>147</v>
      </c>
      <c r="I8916" s="6">
        <v>15</v>
      </c>
      <c r="J8916" s="6">
        <v>0</v>
      </c>
    </row>
    <row r="8917" spans="2:10" x14ac:dyDescent="0.25">
      <c r="B8917" s="6">
        <v>0</v>
      </c>
      <c r="C8917" s="6">
        <v>39</v>
      </c>
      <c r="D8917" s="6">
        <v>1</v>
      </c>
      <c r="E8917" s="6">
        <v>1</v>
      </c>
      <c r="F8917" s="6">
        <v>1</v>
      </c>
      <c r="G8917" s="6">
        <v>2</v>
      </c>
      <c r="H8917" s="6">
        <v>79</v>
      </c>
      <c r="I8917" s="6">
        <v>18</v>
      </c>
      <c r="J8917" s="6">
        <v>1</v>
      </c>
    </row>
    <row r="8918" spans="2:10" x14ac:dyDescent="0.25">
      <c r="B8918" s="6">
        <v>0</v>
      </c>
      <c r="C8918" s="6">
        <v>38</v>
      </c>
      <c r="D8918" s="6">
        <v>1</v>
      </c>
      <c r="E8918" s="6">
        <v>1</v>
      </c>
      <c r="F8918" s="6">
        <v>1</v>
      </c>
      <c r="G8918" s="6">
        <v>3</v>
      </c>
      <c r="H8918" s="6">
        <v>161</v>
      </c>
      <c r="I8918" s="6">
        <v>12</v>
      </c>
      <c r="J8918" s="6">
        <v>0</v>
      </c>
    </row>
    <row r="8919" spans="2:10" x14ac:dyDescent="0.25">
      <c r="B8919" s="6">
        <v>0</v>
      </c>
      <c r="C8919" s="6">
        <v>34</v>
      </c>
      <c r="D8919" s="6">
        <v>1</v>
      </c>
      <c r="E8919" s="6">
        <v>0</v>
      </c>
      <c r="F8919" s="6">
        <v>0</v>
      </c>
      <c r="G8919" s="6">
        <v>1</v>
      </c>
      <c r="H8919" s="6">
        <v>161</v>
      </c>
      <c r="I8919" s="6">
        <v>18</v>
      </c>
      <c r="J8919" s="6">
        <v>1</v>
      </c>
    </row>
    <row r="8920" spans="2:10" x14ac:dyDescent="0.25">
      <c r="B8920" s="6">
        <v>1</v>
      </c>
      <c r="C8920" s="6">
        <v>31</v>
      </c>
      <c r="D8920" s="6">
        <v>1</v>
      </c>
      <c r="E8920" s="6">
        <v>1</v>
      </c>
      <c r="F8920" s="6">
        <v>1</v>
      </c>
      <c r="G8920" s="6">
        <v>3</v>
      </c>
      <c r="H8920" s="6">
        <v>126</v>
      </c>
      <c r="I8920" s="6">
        <v>15</v>
      </c>
      <c r="J8920" s="6">
        <v>1</v>
      </c>
    </row>
    <row r="8921" spans="2:10" x14ac:dyDescent="0.25">
      <c r="B8921" s="6">
        <v>0</v>
      </c>
      <c r="C8921" s="6">
        <v>73</v>
      </c>
      <c r="D8921" s="6">
        <v>1</v>
      </c>
      <c r="E8921" s="6">
        <v>0</v>
      </c>
      <c r="F8921" s="6">
        <v>1</v>
      </c>
      <c r="G8921" s="6">
        <v>3</v>
      </c>
      <c r="H8921" s="6">
        <v>43</v>
      </c>
      <c r="I8921" s="6">
        <v>20</v>
      </c>
      <c r="J8921" s="6">
        <v>0</v>
      </c>
    </row>
    <row r="8922" spans="2:10" x14ac:dyDescent="0.25">
      <c r="B8922" s="6">
        <v>0</v>
      </c>
      <c r="C8922" s="6">
        <v>37</v>
      </c>
      <c r="D8922" s="6">
        <v>1</v>
      </c>
      <c r="E8922" s="6">
        <v>0</v>
      </c>
      <c r="F8922" s="6">
        <v>1</v>
      </c>
      <c r="G8922" s="6">
        <v>5</v>
      </c>
      <c r="H8922" s="6">
        <v>127</v>
      </c>
      <c r="I8922" s="6">
        <v>8</v>
      </c>
      <c r="J8922" s="6">
        <v>0</v>
      </c>
    </row>
    <row r="8923" spans="2:10" x14ac:dyDescent="0.25">
      <c r="B8923" s="6">
        <v>1</v>
      </c>
      <c r="C8923" s="6">
        <v>40</v>
      </c>
      <c r="D8923" s="6">
        <v>1</v>
      </c>
      <c r="E8923" s="6">
        <v>0</v>
      </c>
      <c r="F8923" s="6">
        <v>1</v>
      </c>
      <c r="G8923" s="6">
        <v>3</v>
      </c>
      <c r="H8923" s="6">
        <v>91</v>
      </c>
      <c r="I8923" s="6">
        <v>15</v>
      </c>
      <c r="J8923" s="6">
        <v>1</v>
      </c>
    </row>
    <row r="8924" spans="2:10" x14ac:dyDescent="0.25">
      <c r="B8924" s="6">
        <v>1</v>
      </c>
      <c r="C8924" s="6">
        <v>70</v>
      </c>
      <c r="D8924" s="6">
        <v>1</v>
      </c>
      <c r="E8924" s="6">
        <v>1</v>
      </c>
      <c r="F8924" s="6">
        <v>0</v>
      </c>
      <c r="G8924" s="6">
        <v>3</v>
      </c>
      <c r="H8924" s="6">
        <v>41</v>
      </c>
      <c r="I8924" s="6">
        <v>20</v>
      </c>
      <c r="J8924" s="6">
        <v>1</v>
      </c>
    </row>
    <row r="8925" spans="2:10" x14ac:dyDescent="0.25">
      <c r="B8925" s="6">
        <v>1</v>
      </c>
      <c r="C8925" s="6">
        <v>60</v>
      </c>
      <c r="D8925" s="6">
        <v>0</v>
      </c>
      <c r="E8925" s="6">
        <v>1</v>
      </c>
      <c r="F8925" s="6">
        <v>0</v>
      </c>
      <c r="G8925" s="6">
        <v>1</v>
      </c>
      <c r="H8925" s="6">
        <v>149</v>
      </c>
      <c r="I8925" s="6">
        <v>20</v>
      </c>
      <c r="J8925" s="6">
        <v>0</v>
      </c>
    </row>
    <row r="8926" spans="2:10" x14ac:dyDescent="0.25">
      <c r="B8926" s="6">
        <v>0</v>
      </c>
      <c r="C8926" s="6">
        <v>63</v>
      </c>
      <c r="D8926" s="6">
        <v>1</v>
      </c>
      <c r="E8926" s="6">
        <v>1</v>
      </c>
      <c r="F8926" s="6">
        <v>1</v>
      </c>
      <c r="G8926" s="6">
        <v>2</v>
      </c>
      <c r="H8926" s="6">
        <v>141</v>
      </c>
      <c r="I8926" s="6">
        <v>20</v>
      </c>
      <c r="J8926" s="6">
        <v>1</v>
      </c>
    </row>
    <row r="8927" spans="2:10" x14ac:dyDescent="0.25">
      <c r="B8927" s="6">
        <v>1</v>
      </c>
      <c r="C8927" s="6">
        <v>55</v>
      </c>
      <c r="D8927" s="6">
        <v>1</v>
      </c>
      <c r="E8927" s="6">
        <v>1</v>
      </c>
      <c r="F8927" s="6">
        <v>0</v>
      </c>
      <c r="G8927" s="6">
        <v>1</v>
      </c>
      <c r="H8927" s="6">
        <v>102</v>
      </c>
      <c r="I8927" s="6">
        <v>20</v>
      </c>
      <c r="J8927" s="6">
        <v>0</v>
      </c>
    </row>
    <row r="8928" spans="2:10" x14ac:dyDescent="0.25">
      <c r="B8928" s="6">
        <v>0</v>
      </c>
      <c r="C8928" s="6">
        <v>48</v>
      </c>
      <c r="D8928" s="6">
        <v>0</v>
      </c>
      <c r="E8928" s="6">
        <v>1</v>
      </c>
      <c r="F8928" s="6">
        <v>0</v>
      </c>
      <c r="G8928" s="6">
        <v>1</v>
      </c>
      <c r="H8928" s="6">
        <v>56.5</v>
      </c>
      <c r="I8928" s="6">
        <v>9</v>
      </c>
      <c r="J8928" s="6">
        <v>1</v>
      </c>
    </row>
    <row r="8929" spans="2:10" x14ac:dyDescent="0.25">
      <c r="B8929" s="6">
        <v>0</v>
      </c>
      <c r="C8929" s="6">
        <v>69</v>
      </c>
      <c r="D8929" s="6">
        <v>1</v>
      </c>
      <c r="E8929" s="6">
        <v>1</v>
      </c>
      <c r="F8929" s="6">
        <v>1</v>
      </c>
      <c r="G8929" s="6">
        <v>3</v>
      </c>
      <c r="H8929" s="6">
        <v>16</v>
      </c>
      <c r="I8929" s="6">
        <v>20</v>
      </c>
      <c r="J8929" s="6">
        <v>1</v>
      </c>
    </row>
    <row r="8930" spans="2:10" x14ac:dyDescent="0.25">
      <c r="B8930" s="6">
        <v>1</v>
      </c>
      <c r="C8930" s="6">
        <v>55</v>
      </c>
      <c r="D8930" s="6">
        <v>1</v>
      </c>
      <c r="E8930" s="6">
        <v>1</v>
      </c>
      <c r="F8930" s="6">
        <v>1</v>
      </c>
      <c r="G8930" s="6">
        <v>3</v>
      </c>
      <c r="H8930" s="6">
        <v>92</v>
      </c>
      <c r="I8930" s="6">
        <v>16</v>
      </c>
      <c r="J8930" s="6">
        <v>0</v>
      </c>
    </row>
    <row r="8931" spans="2:10" x14ac:dyDescent="0.25">
      <c r="B8931" s="6">
        <v>0</v>
      </c>
      <c r="C8931" s="6">
        <v>45</v>
      </c>
      <c r="D8931" s="6">
        <v>1</v>
      </c>
      <c r="E8931" s="6">
        <v>1</v>
      </c>
      <c r="F8931" s="6">
        <v>1</v>
      </c>
      <c r="G8931" s="6">
        <v>6</v>
      </c>
      <c r="H8931" s="6">
        <v>137</v>
      </c>
      <c r="I8931" s="6">
        <v>12</v>
      </c>
      <c r="J8931" s="6">
        <v>1</v>
      </c>
    </row>
    <row r="8932" spans="2:10" x14ac:dyDescent="0.25">
      <c r="B8932" s="6">
        <v>0</v>
      </c>
      <c r="C8932" s="6">
        <v>42</v>
      </c>
      <c r="D8932" s="6">
        <v>1</v>
      </c>
      <c r="E8932" s="6">
        <v>1</v>
      </c>
      <c r="F8932" s="6">
        <v>1</v>
      </c>
      <c r="G8932" s="6">
        <v>2</v>
      </c>
      <c r="H8932" s="6">
        <v>72</v>
      </c>
      <c r="I8932" s="6">
        <v>18</v>
      </c>
      <c r="J8932" s="6">
        <v>1</v>
      </c>
    </row>
    <row r="8933" spans="2:10" x14ac:dyDescent="0.25">
      <c r="B8933" s="6">
        <v>0</v>
      </c>
      <c r="C8933" s="6">
        <v>29</v>
      </c>
      <c r="D8933" s="6">
        <v>0</v>
      </c>
      <c r="E8933" s="6">
        <v>0</v>
      </c>
      <c r="F8933" s="6">
        <v>0</v>
      </c>
      <c r="G8933" s="6">
        <v>2</v>
      </c>
      <c r="H8933" s="6">
        <v>77</v>
      </c>
      <c r="I8933" s="6">
        <v>8</v>
      </c>
      <c r="J8933" s="6">
        <v>1</v>
      </c>
    </row>
    <row r="8934" spans="2:10" x14ac:dyDescent="0.25">
      <c r="B8934" s="6">
        <v>0</v>
      </c>
      <c r="C8934" s="6">
        <v>43</v>
      </c>
      <c r="D8934" s="6">
        <v>1</v>
      </c>
      <c r="E8934" s="6">
        <v>1</v>
      </c>
      <c r="F8934" s="6">
        <v>1</v>
      </c>
      <c r="G8934" s="6">
        <v>4</v>
      </c>
      <c r="H8934" s="6">
        <v>94</v>
      </c>
      <c r="I8934" s="6">
        <v>18</v>
      </c>
      <c r="J8934" s="6">
        <v>1</v>
      </c>
    </row>
    <row r="8935" spans="2:10" x14ac:dyDescent="0.25">
      <c r="B8935" s="6">
        <v>0</v>
      </c>
      <c r="C8935" s="6">
        <v>47</v>
      </c>
      <c r="D8935" s="6">
        <v>0</v>
      </c>
      <c r="E8935" s="6">
        <v>1</v>
      </c>
      <c r="F8935" s="6">
        <v>0</v>
      </c>
      <c r="G8935" s="6">
        <v>3</v>
      </c>
      <c r="H8935" s="6">
        <v>42</v>
      </c>
      <c r="I8935" s="6">
        <v>8</v>
      </c>
      <c r="J8935" s="6">
        <v>1</v>
      </c>
    </row>
    <row r="8936" spans="2:10" x14ac:dyDescent="0.25">
      <c r="B8936" s="6">
        <v>1</v>
      </c>
      <c r="C8936" s="6">
        <v>60</v>
      </c>
      <c r="D8936" s="6">
        <v>1</v>
      </c>
      <c r="E8936" s="6">
        <v>1</v>
      </c>
      <c r="F8936" s="6">
        <v>1</v>
      </c>
      <c r="G8936" s="6">
        <v>3</v>
      </c>
      <c r="H8936" s="6">
        <v>64</v>
      </c>
      <c r="I8936" s="6">
        <v>13</v>
      </c>
      <c r="J8936" s="6">
        <v>0</v>
      </c>
    </row>
    <row r="8937" spans="2:10" x14ac:dyDescent="0.25">
      <c r="B8937" s="6">
        <v>0</v>
      </c>
      <c r="C8937" s="6">
        <v>39</v>
      </c>
      <c r="D8937" s="6">
        <v>1</v>
      </c>
      <c r="E8937" s="6">
        <v>1</v>
      </c>
      <c r="F8937" s="6">
        <v>1</v>
      </c>
      <c r="G8937" s="6">
        <v>3</v>
      </c>
      <c r="H8937" s="6">
        <v>169</v>
      </c>
      <c r="I8937" s="6">
        <v>18</v>
      </c>
      <c r="J8937" s="6">
        <v>1</v>
      </c>
    </row>
    <row r="8938" spans="2:10" x14ac:dyDescent="0.25">
      <c r="B8938" s="6">
        <v>1</v>
      </c>
      <c r="C8938" s="6">
        <v>36</v>
      </c>
      <c r="D8938" s="6">
        <v>0</v>
      </c>
      <c r="E8938" s="6">
        <v>1</v>
      </c>
      <c r="F8938" s="6">
        <v>1</v>
      </c>
      <c r="G8938" s="6">
        <v>6</v>
      </c>
      <c r="H8938" s="6">
        <v>101</v>
      </c>
      <c r="I8938" s="6">
        <v>15</v>
      </c>
      <c r="J8938" s="6">
        <v>1</v>
      </c>
    </row>
    <row r="8939" spans="2:10" x14ac:dyDescent="0.25">
      <c r="B8939" s="6">
        <v>0</v>
      </c>
      <c r="C8939" s="6">
        <v>36</v>
      </c>
      <c r="D8939" s="6">
        <v>1</v>
      </c>
      <c r="E8939" s="6">
        <v>1</v>
      </c>
      <c r="F8939" s="6">
        <v>1</v>
      </c>
      <c r="G8939" s="6">
        <v>5</v>
      </c>
      <c r="H8939" s="6">
        <v>33</v>
      </c>
      <c r="I8939" s="6">
        <v>12</v>
      </c>
      <c r="J8939" s="6">
        <v>0</v>
      </c>
    </row>
    <row r="8940" spans="2:10" x14ac:dyDescent="0.25">
      <c r="B8940" s="6">
        <v>0</v>
      </c>
      <c r="C8940" s="6">
        <v>45</v>
      </c>
      <c r="D8940" s="6">
        <v>1</v>
      </c>
      <c r="E8940" s="6">
        <v>1</v>
      </c>
      <c r="F8940" s="6">
        <v>1</v>
      </c>
      <c r="G8940" s="6">
        <v>4</v>
      </c>
      <c r="H8940" s="6">
        <v>102</v>
      </c>
      <c r="I8940" s="6">
        <v>18</v>
      </c>
      <c r="J8940" s="6">
        <v>1</v>
      </c>
    </row>
    <row r="8941" spans="2:10" x14ac:dyDescent="0.25">
      <c r="B8941" s="6">
        <v>0</v>
      </c>
      <c r="C8941" s="6">
        <v>34</v>
      </c>
      <c r="D8941" s="6">
        <v>1</v>
      </c>
      <c r="E8941" s="6">
        <v>1</v>
      </c>
      <c r="F8941" s="6">
        <v>1</v>
      </c>
      <c r="G8941" s="6">
        <v>2</v>
      </c>
      <c r="H8941" s="6">
        <v>71</v>
      </c>
      <c r="I8941" s="6">
        <v>18</v>
      </c>
      <c r="J8941" s="6">
        <v>1</v>
      </c>
    </row>
    <row r="8942" spans="2:10" x14ac:dyDescent="0.25">
      <c r="B8942" s="6">
        <v>1</v>
      </c>
      <c r="C8942" s="6">
        <v>47</v>
      </c>
      <c r="D8942" s="6">
        <v>1</v>
      </c>
      <c r="E8942" s="6">
        <v>1</v>
      </c>
      <c r="F8942" s="6">
        <v>1</v>
      </c>
      <c r="G8942" s="6">
        <v>3</v>
      </c>
      <c r="H8942" s="6">
        <v>25</v>
      </c>
      <c r="I8942" s="6">
        <v>15</v>
      </c>
      <c r="J8942" s="6">
        <v>1</v>
      </c>
    </row>
    <row r="8943" spans="2:10" x14ac:dyDescent="0.25">
      <c r="B8943" s="6">
        <v>0</v>
      </c>
      <c r="C8943" s="6">
        <v>52</v>
      </c>
      <c r="D8943" s="6">
        <v>1</v>
      </c>
      <c r="E8943" s="6">
        <v>1</v>
      </c>
      <c r="F8943" s="6">
        <v>0</v>
      </c>
      <c r="G8943" s="6">
        <v>1</v>
      </c>
      <c r="H8943" s="6">
        <v>19</v>
      </c>
      <c r="I8943" s="6">
        <v>18</v>
      </c>
      <c r="J8943" s="6">
        <v>1</v>
      </c>
    </row>
    <row r="8944" spans="2:10" x14ac:dyDescent="0.25">
      <c r="B8944" s="6">
        <v>1</v>
      </c>
      <c r="C8944" s="6">
        <v>48</v>
      </c>
      <c r="D8944" s="6">
        <v>1</v>
      </c>
      <c r="E8944" s="6">
        <v>1</v>
      </c>
      <c r="F8944" s="6">
        <v>1</v>
      </c>
      <c r="G8944" s="6">
        <v>5</v>
      </c>
      <c r="H8944" s="6">
        <v>83</v>
      </c>
      <c r="I8944" s="6">
        <v>20</v>
      </c>
      <c r="J8944" s="6">
        <v>0</v>
      </c>
    </row>
    <row r="8945" spans="2:10" x14ac:dyDescent="0.25">
      <c r="B8945" s="6">
        <v>0</v>
      </c>
      <c r="C8945" s="6">
        <v>50</v>
      </c>
      <c r="D8945" s="6">
        <v>1</v>
      </c>
      <c r="E8945" s="6">
        <v>1</v>
      </c>
      <c r="F8945" s="6">
        <v>1</v>
      </c>
      <c r="G8945" s="6">
        <v>5</v>
      </c>
      <c r="H8945" s="6">
        <v>55.5</v>
      </c>
      <c r="I8945" s="6">
        <v>20</v>
      </c>
      <c r="J8945" s="6">
        <v>1</v>
      </c>
    </row>
    <row r="8946" spans="2:10" x14ac:dyDescent="0.25">
      <c r="B8946" s="6">
        <v>1</v>
      </c>
      <c r="C8946" s="6">
        <v>36</v>
      </c>
      <c r="D8946" s="6">
        <v>1</v>
      </c>
      <c r="E8946" s="6">
        <v>1</v>
      </c>
      <c r="F8946" s="6">
        <v>1</v>
      </c>
      <c r="G8946" s="6">
        <v>6</v>
      </c>
      <c r="H8946" s="6">
        <v>53</v>
      </c>
      <c r="I8946" s="6">
        <v>18</v>
      </c>
      <c r="J8946" s="6">
        <v>0</v>
      </c>
    </row>
    <row r="8947" spans="2:10" x14ac:dyDescent="0.25">
      <c r="B8947" s="6">
        <v>0</v>
      </c>
      <c r="C8947" s="6">
        <v>47</v>
      </c>
      <c r="D8947" s="6">
        <v>0</v>
      </c>
      <c r="E8947" s="6">
        <v>1</v>
      </c>
      <c r="F8947" s="6">
        <v>1</v>
      </c>
      <c r="G8947" s="6">
        <v>6</v>
      </c>
      <c r="H8947" s="6">
        <v>99</v>
      </c>
      <c r="I8947" s="6">
        <v>8</v>
      </c>
      <c r="J8947" s="6">
        <v>0</v>
      </c>
    </row>
    <row r="8948" spans="2:10" x14ac:dyDescent="0.25">
      <c r="B8948" s="6">
        <v>0</v>
      </c>
      <c r="C8948" s="6">
        <v>42</v>
      </c>
      <c r="D8948" s="6">
        <v>1</v>
      </c>
      <c r="E8948" s="6">
        <v>0</v>
      </c>
      <c r="F8948" s="6">
        <v>0</v>
      </c>
      <c r="G8948" s="6">
        <v>2</v>
      </c>
      <c r="H8948" s="6">
        <v>145</v>
      </c>
      <c r="I8948" s="6">
        <v>9</v>
      </c>
      <c r="J8948" s="6">
        <v>0</v>
      </c>
    </row>
    <row r="8949" spans="2:10" x14ac:dyDescent="0.25">
      <c r="B8949" s="6">
        <v>0</v>
      </c>
      <c r="C8949" s="6">
        <v>20</v>
      </c>
      <c r="D8949" s="6">
        <v>1</v>
      </c>
      <c r="E8949" s="6">
        <v>1</v>
      </c>
      <c r="F8949" s="6">
        <v>0</v>
      </c>
      <c r="G8949" s="6">
        <v>1</v>
      </c>
      <c r="H8949" s="6">
        <v>159.5</v>
      </c>
      <c r="I8949" s="6">
        <v>18</v>
      </c>
      <c r="J8949" s="6">
        <v>1</v>
      </c>
    </row>
    <row r="8950" spans="2:10" x14ac:dyDescent="0.25">
      <c r="B8950" s="6">
        <v>0</v>
      </c>
      <c r="C8950" s="6">
        <v>31</v>
      </c>
      <c r="D8950" s="6">
        <v>1</v>
      </c>
      <c r="E8950" s="6">
        <v>1</v>
      </c>
      <c r="F8950" s="6">
        <v>1</v>
      </c>
      <c r="G8950" s="6">
        <v>3</v>
      </c>
      <c r="H8950" s="6">
        <v>54</v>
      </c>
      <c r="I8950" s="6">
        <v>8</v>
      </c>
      <c r="J8950" s="6">
        <v>1</v>
      </c>
    </row>
    <row r="8951" spans="2:10" x14ac:dyDescent="0.25">
      <c r="B8951" s="6">
        <v>0</v>
      </c>
      <c r="C8951" s="6">
        <v>40</v>
      </c>
      <c r="D8951" s="6">
        <v>1</v>
      </c>
      <c r="E8951" s="6">
        <v>0</v>
      </c>
      <c r="F8951" s="6">
        <v>1</v>
      </c>
      <c r="G8951" s="6">
        <v>2</v>
      </c>
      <c r="H8951" s="6">
        <v>256</v>
      </c>
      <c r="I8951" s="6">
        <v>18</v>
      </c>
      <c r="J8951" s="6">
        <v>1</v>
      </c>
    </row>
    <row r="8952" spans="2:10" x14ac:dyDescent="0.25">
      <c r="B8952" s="6">
        <v>0</v>
      </c>
      <c r="C8952" s="6">
        <v>36</v>
      </c>
      <c r="D8952" s="6">
        <v>0</v>
      </c>
      <c r="E8952" s="6">
        <v>1</v>
      </c>
      <c r="F8952" s="6">
        <v>1</v>
      </c>
      <c r="G8952" s="6">
        <v>6</v>
      </c>
      <c r="H8952" s="6">
        <v>111</v>
      </c>
      <c r="I8952" s="6">
        <v>8</v>
      </c>
      <c r="J8952" s="6">
        <v>0</v>
      </c>
    </row>
    <row r="8953" spans="2:10" x14ac:dyDescent="0.25">
      <c r="B8953" s="6">
        <v>1</v>
      </c>
      <c r="C8953" s="6">
        <v>40</v>
      </c>
      <c r="D8953" s="6">
        <v>0</v>
      </c>
      <c r="E8953" s="6">
        <v>1</v>
      </c>
      <c r="F8953" s="6">
        <v>1</v>
      </c>
      <c r="G8953" s="6">
        <v>3</v>
      </c>
      <c r="H8953" s="6">
        <v>42</v>
      </c>
      <c r="I8953" s="6">
        <v>15</v>
      </c>
      <c r="J8953" s="6">
        <v>0</v>
      </c>
    </row>
    <row r="8954" spans="2:10" x14ac:dyDescent="0.25">
      <c r="B8954" s="6">
        <v>1</v>
      </c>
      <c r="C8954" s="6">
        <v>62</v>
      </c>
      <c r="D8954" s="6">
        <v>1</v>
      </c>
      <c r="E8954" s="6">
        <v>1</v>
      </c>
      <c r="F8954" s="6">
        <v>0</v>
      </c>
      <c r="G8954" s="6">
        <v>2</v>
      </c>
      <c r="H8954" s="6">
        <v>54</v>
      </c>
      <c r="I8954" s="6">
        <v>20</v>
      </c>
      <c r="J8954" s="6">
        <v>0</v>
      </c>
    </row>
    <row r="8955" spans="2:10" x14ac:dyDescent="0.25">
      <c r="B8955" s="6">
        <v>0</v>
      </c>
      <c r="C8955" s="6">
        <v>56</v>
      </c>
      <c r="D8955" s="6">
        <v>1</v>
      </c>
      <c r="E8955" s="6">
        <v>1</v>
      </c>
      <c r="F8955" s="6">
        <v>0</v>
      </c>
      <c r="G8955" s="6">
        <v>1</v>
      </c>
      <c r="H8955" s="6">
        <v>486</v>
      </c>
      <c r="I8955" s="6">
        <v>20</v>
      </c>
      <c r="J8955" s="6">
        <v>1</v>
      </c>
    </row>
    <row r="8956" spans="2:10" x14ac:dyDescent="0.25">
      <c r="B8956" s="6">
        <v>0</v>
      </c>
      <c r="C8956" s="6">
        <v>33</v>
      </c>
      <c r="D8956" s="6">
        <v>1</v>
      </c>
      <c r="E8956" s="6">
        <v>1</v>
      </c>
      <c r="F8956" s="6">
        <v>1</v>
      </c>
      <c r="G8956" s="6">
        <v>3</v>
      </c>
      <c r="H8956" s="6">
        <v>122</v>
      </c>
      <c r="I8956" s="6">
        <v>11</v>
      </c>
      <c r="J8956" s="6">
        <v>1</v>
      </c>
    </row>
    <row r="8957" spans="2:10" x14ac:dyDescent="0.25">
      <c r="B8957" s="6">
        <v>0</v>
      </c>
      <c r="C8957" s="6">
        <v>41</v>
      </c>
      <c r="D8957" s="6">
        <v>1</v>
      </c>
      <c r="E8957" s="6">
        <v>1</v>
      </c>
      <c r="F8957" s="6">
        <v>1</v>
      </c>
      <c r="G8957" s="6">
        <v>5</v>
      </c>
      <c r="H8957" s="6">
        <v>498</v>
      </c>
      <c r="I8957" s="6">
        <v>16</v>
      </c>
      <c r="J8957" s="6">
        <v>0</v>
      </c>
    </row>
    <row r="8958" spans="2:10" x14ac:dyDescent="0.25">
      <c r="B8958" s="6">
        <v>0</v>
      </c>
      <c r="C8958" s="6">
        <v>49</v>
      </c>
      <c r="D8958" s="6">
        <v>1</v>
      </c>
      <c r="E8958" s="6">
        <v>1</v>
      </c>
      <c r="F8958" s="6">
        <v>0</v>
      </c>
      <c r="G8958" s="6">
        <v>1</v>
      </c>
      <c r="H8958" s="6">
        <v>8</v>
      </c>
      <c r="I8958" s="6">
        <v>10</v>
      </c>
      <c r="J8958" s="6">
        <v>1</v>
      </c>
    </row>
    <row r="8959" spans="2:10" x14ac:dyDescent="0.25">
      <c r="B8959" s="6">
        <v>0</v>
      </c>
      <c r="C8959" s="6">
        <v>48</v>
      </c>
      <c r="D8959" s="6">
        <v>1</v>
      </c>
      <c r="E8959" s="6">
        <v>1</v>
      </c>
      <c r="F8959" s="6">
        <v>1</v>
      </c>
      <c r="G8959" s="6">
        <v>7</v>
      </c>
      <c r="H8959" s="6">
        <v>108</v>
      </c>
      <c r="I8959" s="6">
        <v>12</v>
      </c>
      <c r="J8959" s="6">
        <v>1</v>
      </c>
    </row>
    <row r="8960" spans="2:10" x14ac:dyDescent="0.25">
      <c r="B8960" s="6">
        <v>0</v>
      </c>
      <c r="C8960" s="6">
        <v>47</v>
      </c>
      <c r="D8960" s="6">
        <v>1</v>
      </c>
      <c r="E8960" s="6">
        <v>1</v>
      </c>
      <c r="F8960" s="6">
        <v>1</v>
      </c>
      <c r="G8960" s="6">
        <v>2</v>
      </c>
      <c r="H8960" s="6">
        <v>34</v>
      </c>
      <c r="I8960" s="6">
        <v>20</v>
      </c>
      <c r="J8960" s="6">
        <v>1</v>
      </c>
    </row>
    <row r="8961" spans="2:10" x14ac:dyDescent="0.25">
      <c r="B8961" s="6">
        <v>0</v>
      </c>
      <c r="C8961" s="6">
        <v>40</v>
      </c>
      <c r="D8961" s="6">
        <v>1</v>
      </c>
      <c r="E8961" s="6">
        <v>1</v>
      </c>
      <c r="F8961" s="6">
        <v>0</v>
      </c>
      <c r="G8961" s="6">
        <v>2</v>
      </c>
      <c r="H8961" s="6">
        <v>24</v>
      </c>
      <c r="I8961" s="6">
        <v>8</v>
      </c>
      <c r="J8961" s="6">
        <v>0</v>
      </c>
    </row>
    <row r="8962" spans="2:10" x14ac:dyDescent="0.25">
      <c r="B8962" s="6">
        <v>0</v>
      </c>
      <c r="C8962" s="6">
        <v>50</v>
      </c>
      <c r="D8962" s="6">
        <v>1</v>
      </c>
      <c r="E8962" s="6">
        <v>1</v>
      </c>
      <c r="F8962" s="6">
        <v>1</v>
      </c>
      <c r="G8962" s="6">
        <v>3</v>
      </c>
      <c r="H8962" s="6">
        <v>282</v>
      </c>
      <c r="I8962" s="6">
        <v>18</v>
      </c>
      <c r="J8962" s="6">
        <v>0</v>
      </c>
    </row>
    <row r="8963" spans="2:10" x14ac:dyDescent="0.25">
      <c r="B8963" s="6">
        <v>0</v>
      </c>
      <c r="C8963" s="6">
        <v>36</v>
      </c>
      <c r="D8963" s="6">
        <v>1</v>
      </c>
      <c r="E8963" s="6">
        <v>1</v>
      </c>
      <c r="F8963" s="6">
        <v>1</v>
      </c>
      <c r="G8963" s="6">
        <v>7</v>
      </c>
      <c r="H8963" s="6">
        <v>455</v>
      </c>
      <c r="I8963" s="6">
        <v>15</v>
      </c>
      <c r="J8963" s="6">
        <v>1</v>
      </c>
    </row>
    <row r="8964" spans="2:10" x14ac:dyDescent="0.25">
      <c r="B8964" s="6">
        <v>0</v>
      </c>
      <c r="C8964" s="6">
        <v>60</v>
      </c>
      <c r="D8964" s="6">
        <v>1</v>
      </c>
      <c r="E8964" s="6">
        <v>1</v>
      </c>
      <c r="F8964" s="6">
        <v>1</v>
      </c>
      <c r="G8964" s="6">
        <v>7</v>
      </c>
      <c r="H8964" s="6">
        <v>211</v>
      </c>
      <c r="I8964" s="6">
        <v>16</v>
      </c>
      <c r="J8964" s="6">
        <v>0</v>
      </c>
    </row>
    <row r="8965" spans="2:10" x14ac:dyDescent="0.25">
      <c r="B8965" s="6">
        <v>1</v>
      </c>
      <c r="C8965" s="6">
        <v>55</v>
      </c>
      <c r="D8965" s="6">
        <v>1</v>
      </c>
      <c r="E8965" s="6">
        <v>1</v>
      </c>
      <c r="F8965" s="6">
        <v>1</v>
      </c>
      <c r="G8965" s="6">
        <v>4</v>
      </c>
      <c r="H8965" s="6">
        <v>155</v>
      </c>
      <c r="I8965" s="6">
        <v>18</v>
      </c>
      <c r="J8965" s="6">
        <v>0</v>
      </c>
    </row>
    <row r="8966" spans="2:10" x14ac:dyDescent="0.25">
      <c r="B8966" s="6">
        <v>0</v>
      </c>
      <c r="C8966" s="6">
        <v>48</v>
      </c>
      <c r="D8966" s="6">
        <v>1</v>
      </c>
      <c r="E8966" s="6">
        <v>0</v>
      </c>
      <c r="F8966" s="6">
        <v>1</v>
      </c>
      <c r="G8966" s="6">
        <v>5</v>
      </c>
      <c r="H8966" s="6">
        <v>172</v>
      </c>
      <c r="I8966" s="6">
        <v>20</v>
      </c>
      <c r="J8966" s="6">
        <v>0</v>
      </c>
    </row>
    <row r="8967" spans="2:10" x14ac:dyDescent="0.25">
      <c r="B8967" s="6">
        <v>0</v>
      </c>
      <c r="C8967" s="6">
        <v>40</v>
      </c>
      <c r="D8967" s="6">
        <v>1</v>
      </c>
      <c r="E8967" s="6">
        <v>1</v>
      </c>
      <c r="F8967" s="6">
        <v>1</v>
      </c>
      <c r="G8967" s="6">
        <v>4</v>
      </c>
      <c r="H8967" s="6">
        <v>131</v>
      </c>
      <c r="I8967" s="6">
        <v>12</v>
      </c>
      <c r="J8967" s="6">
        <v>1</v>
      </c>
    </row>
    <row r="8968" spans="2:10" x14ac:dyDescent="0.25">
      <c r="B8968" s="6">
        <v>0</v>
      </c>
      <c r="C8968" s="6">
        <v>50</v>
      </c>
      <c r="D8968" s="6">
        <v>1</v>
      </c>
      <c r="E8968" s="6">
        <v>1</v>
      </c>
      <c r="F8968" s="6">
        <v>0</v>
      </c>
      <c r="G8968" s="6">
        <v>1</v>
      </c>
      <c r="H8968" s="6">
        <v>153</v>
      </c>
      <c r="I8968" s="6">
        <v>9</v>
      </c>
      <c r="J8968" s="6">
        <v>1</v>
      </c>
    </row>
    <row r="8969" spans="2:10" x14ac:dyDescent="0.25">
      <c r="B8969" s="6">
        <v>1</v>
      </c>
      <c r="C8969" s="6">
        <v>36</v>
      </c>
      <c r="D8969" s="6">
        <v>1</v>
      </c>
      <c r="E8969" s="6">
        <v>1</v>
      </c>
      <c r="F8969" s="6">
        <v>1</v>
      </c>
      <c r="G8969" s="6">
        <v>6</v>
      </c>
      <c r="H8969" s="6">
        <v>142</v>
      </c>
      <c r="I8969" s="6">
        <v>15</v>
      </c>
      <c r="J8969" s="6">
        <v>1</v>
      </c>
    </row>
    <row r="8970" spans="2:10" x14ac:dyDescent="0.25">
      <c r="B8970" s="6">
        <v>0</v>
      </c>
      <c r="C8970" s="6">
        <v>42</v>
      </c>
      <c r="D8970" s="6">
        <v>1</v>
      </c>
      <c r="E8970" s="6">
        <v>1</v>
      </c>
      <c r="F8970" s="6">
        <v>1</v>
      </c>
      <c r="G8970" s="6">
        <v>4</v>
      </c>
      <c r="H8970" s="6">
        <v>178</v>
      </c>
      <c r="I8970" s="6">
        <v>8</v>
      </c>
      <c r="J8970" s="6">
        <v>0</v>
      </c>
    </row>
    <row r="8971" spans="2:10" x14ac:dyDescent="0.25">
      <c r="B8971" s="6">
        <v>0</v>
      </c>
      <c r="C8971" s="6">
        <v>46</v>
      </c>
      <c r="D8971" s="6">
        <v>0</v>
      </c>
      <c r="E8971" s="6">
        <v>1</v>
      </c>
      <c r="F8971" s="6">
        <v>1</v>
      </c>
      <c r="G8971" s="6">
        <v>3</v>
      </c>
      <c r="H8971" s="6">
        <v>76</v>
      </c>
      <c r="I8971" s="6">
        <v>8</v>
      </c>
      <c r="J8971" s="6">
        <v>1</v>
      </c>
    </row>
    <row r="8972" spans="2:10" x14ac:dyDescent="0.25">
      <c r="B8972" s="6">
        <v>1</v>
      </c>
      <c r="C8972" s="6">
        <v>68</v>
      </c>
      <c r="D8972" s="6">
        <v>1</v>
      </c>
      <c r="E8972" s="6">
        <v>1</v>
      </c>
      <c r="F8972" s="6">
        <v>1</v>
      </c>
      <c r="G8972" s="6">
        <v>2</v>
      </c>
      <c r="H8972" s="6">
        <v>95</v>
      </c>
      <c r="I8972" s="6">
        <v>20</v>
      </c>
      <c r="J8972" s="6">
        <v>0</v>
      </c>
    </row>
    <row r="8973" spans="2:10" x14ac:dyDescent="0.25">
      <c r="B8973" s="6">
        <v>0</v>
      </c>
      <c r="C8973" s="6">
        <v>60</v>
      </c>
      <c r="D8973" s="6">
        <v>1</v>
      </c>
      <c r="E8973" s="6">
        <v>1</v>
      </c>
      <c r="F8973" s="6">
        <v>1</v>
      </c>
      <c r="G8973" s="6">
        <v>3</v>
      </c>
      <c r="H8973" s="6">
        <v>187</v>
      </c>
      <c r="I8973" s="6">
        <v>8</v>
      </c>
      <c r="J8973" s="6">
        <v>1</v>
      </c>
    </row>
    <row r="8974" spans="2:10" x14ac:dyDescent="0.25">
      <c r="B8974" s="6">
        <v>0</v>
      </c>
      <c r="C8974" s="6">
        <v>32</v>
      </c>
      <c r="D8974" s="6">
        <v>1</v>
      </c>
      <c r="E8974" s="6">
        <v>1</v>
      </c>
      <c r="F8974" s="6">
        <v>1</v>
      </c>
      <c r="G8974" s="6">
        <v>5</v>
      </c>
      <c r="H8974" s="6">
        <v>226</v>
      </c>
      <c r="I8974" s="6">
        <v>8</v>
      </c>
      <c r="J8974" s="6">
        <v>0</v>
      </c>
    </row>
    <row r="8975" spans="2:10" x14ac:dyDescent="0.25">
      <c r="B8975" s="6">
        <v>0</v>
      </c>
      <c r="C8975" s="6">
        <v>38</v>
      </c>
      <c r="D8975" s="6">
        <v>1</v>
      </c>
      <c r="E8975" s="6">
        <v>1</v>
      </c>
      <c r="F8975" s="6">
        <v>1</v>
      </c>
      <c r="G8975" s="6">
        <v>5</v>
      </c>
      <c r="H8975" s="6">
        <v>55</v>
      </c>
      <c r="I8975" s="6">
        <v>8</v>
      </c>
      <c r="J8975" s="6">
        <v>1</v>
      </c>
    </row>
    <row r="8976" spans="2:10" x14ac:dyDescent="0.25">
      <c r="B8976" s="6">
        <v>0</v>
      </c>
      <c r="C8976" s="6">
        <v>41</v>
      </c>
      <c r="D8976" s="6">
        <v>1</v>
      </c>
      <c r="E8976" s="6">
        <v>1</v>
      </c>
      <c r="F8976" s="6">
        <v>0</v>
      </c>
      <c r="G8976" s="6">
        <v>3</v>
      </c>
      <c r="H8976" s="6">
        <v>4</v>
      </c>
      <c r="I8976" s="6">
        <v>18</v>
      </c>
      <c r="J8976" s="6">
        <v>1</v>
      </c>
    </row>
    <row r="8977" spans="2:10" x14ac:dyDescent="0.25">
      <c r="B8977" s="6">
        <v>0</v>
      </c>
      <c r="C8977" s="6">
        <v>35</v>
      </c>
      <c r="D8977" s="6">
        <v>1</v>
      </c>
      <c r="E8977" s="6">
        <v>1</v>
      </c>
      <c r="F8977" s="6">
        <v>1</v>
      </c>
      <c r="G8977" s="6">
        <v>2</v>
      </c>
      <c r="H8977" s="6">
        <v>175</v>
      </c>
      <c r="I8977" s="6">
        <v>18</v>
      </c>
      <c r="J8977" s="6">
        <v>1</v>
      </c>
    </row>
    <row r="8978" spans="2:10" x14ac:dyDescent="0.25">
      <c r="B8978" s="6">
        <v>0</v>
      </c>
      <c r="C8978" s="6">
        <v>41</v>
      </c>
      <c r="D8978" s="6">
        <v>1</v>
      </c>
      <c r="E8978" s="6">
        <v>1</v>
      </c>
      <c r="F8978" s="6">
        <v>1</v>
      </c>
      <c r="G8978" s="6">
        <v>2</v>
      </c>
      <c r="H8978" s="6">
        <v>22</v>
      </c>
      <c r="I8978" s="6">
        <v>8</v>
      </c>
      <c r="J8978" s="6">
        <v>0</v>
      </c>
    </row>
    <row r="8979" spans="2:10" x14ac:dyDescent="0.25">
      <c r="B8979" s="6">
        <v>0</v>
      </c>
      <c r="C8979" s="6">
        <v>43</v>
      </c>
      <c r="D8979" s="6">
        <v>1</v>
      </c>
      <c r="E8979" s="6">
        <v>1</v>
      </c>
      <c r="F8979" s="6">
        <v>1</v>
      </c>
      <c r="G8979" s="6">
        <v>3</v>
      </c>
      <c r="H8979" s="6">
        <v>65</v>
      </c>
      <c r="I8979" s="6">
        <v>18</v>
      </c>
      <c r="J8979" s="6">
        <v>1</v>
      </c>
    </row>
    <row r="8980" spans="2:10" x14ac:dyDescent="0.25">
      <c r="B8980" s="6">
        <v>0</v>
      </c>
      <c r="C8980" s="6">
        <v>54</v>
      </c>
      <c r="D8980" s="6">
        <v>1</v>
      </c>
      <c r="E8980" s="6">
        <v>0</v>
      </c>
      <c r="F8980" s="6">
        <v>0</v>
      </c>
      <c r="G8980" s="6">
        <v>1</v>
      </c>
      <c r="H8980" s="6">
        <v>85</v>
      </c>
      <c r="I8980" s="6">
        <v>20</v>
      </c>
      <c r="J8980" s="6">
        <v>1</v>
      </c>
    </row>
    <row r="8981" spans="2:10" x14ac:dyDescent="0.25">
      <c r="B8981" s="6">
        <v>0</v>
      </c>
      <c r="C8981" s="6">
        <v>62</v>
      </c>
      <c r="D8981" s="6">
        <v>1</v>
      </c>
      <c r="E8981" s="6">
        <v>1</v>
      </c>
      <c r="F8981" s="6">
        <v>1</v>
      </c>
      <c r="G8981" s="6">
        <v>4</v>
      </c>
      <c r="H8981" s="6">
        <v>15</v>
      </c>
      <c r="I8981" s="6">
        <v>20</v>
      </c>
      <c r="J8981" s="6">
        <v>1</v>
      </c>
    </row>
    <row r="8982" spans="2:10" x14ac:dyDescent="0.25">
      <c r="B8982" s="6">
        <v>0</v>
      </c>
      <c r="C8982" s="6">
        <v>41</v>
      </c>
      <c r="D8982" s="6">
        <v>0</v>
      </c>
      <c r="E8982" s="6">
        <v>1</v>
      </c>
      <c r="F8982" s="6">
        <v>1</v>
      </c>
      <c r="G8982" s="6">
        <v>4</v>
      </c>
      <c r="H8982" s="6">
        <v>208</v>
      </c>
      <c r="I8982" s="6">
        <v>15</v>
      </c>
      <c r="J8982" s="6">
        <v>1</v>
      </c>
    </row>
    <row r="8983" spans="2:10" x14ac:dyDescent="0.25">
      <c r="B8983" s="6">
        <v>0</v>
      </c>
      <c r="C8983" s="6">
        <v>58</v>
      </c>
      <c r="D8983" s="6">
        <v>1</v>
      </c>
      <c r="E8983" s="6">
        <v>1</v>
      </c>
      <c r="F8983" s="6">
        <v>1</v>
      </c>
      <c r="G8983" s="6">
        <v>4</v>
      </c>
      <c r="H8983" s="6">
        <v>147</v>
      </c>
      <c r="I8983" s="6">
        <v>10</v>
      </c>
      <c r="J8983" s="6">
        <v>0</v>
      </c>
    </row>
    <row r="8984" spans="2:10" x14ac:dyDescent="0.25">
      <c r="B8984" s="6">
        <v>0</v>
      </c>
      <c r="C8984" s="6">
        <v>57</v>
      </c>
      <c r="D8984" s="6">
        <v>1</v>
      </c>
      <c r="E8984" s="6">
        <v>1</v>
      </c>
      <c r="F8984" s="6">
        <v>1</v>
      </c>
      <c r="G8984" s="6">
        <v>4</v>
      </c>
      <c r="H8984" s="6">
        <v>104</v>
      </c>
      <c r="I8984" s="6">
        <v>8</v>
      </c>
      <c r="J8984" s="6">
        <v>0</v>
      </c>
    </row>
    <row r="8985" spans="2:10" x14ac:dyDescent="0.25">
      <c r="B8985" s="6">
        <v>1</v>
      </c>
      <c r="C8985" s="6">
        <v>45</v>
      </c>
      <c r="D8985" s="6">
        <v>1</v>
      </c>
      <c r="E8985" s="6">
        <v>1</v>
      </c>
      <c r="F8985" s="6">
        <v>1</v>
      </c>
      <c r="G8985" s="6">
        <v>5</v>
      </c>
      <c r="H8985" s="6">
        <v>19</v>
      </c>
      <c r="I8985" s="6">
        <v>15</v>
      </c>
      <c r="J8985" s="6">
        <v>1</v>
      </c>
    </row>
    <row r="8986" spans="2:10" x14ac:dyDescent="0.25">
      <c r="B8986" s="6">
        <v>0</v>
      </c>
      <c r="C8986" s="6">
        <v>39</v>
      </c>
      <c r="D8986" s="6">
        <v>1</v>
      </c>
      <c r="E8986" s="6">
        <v>1</v>
      </c>
      <c r="F8986" s="6">
        <v>1</v>
      </c>
      <c r="G8986" s="6">
        <v>5</v>
      </c>
      <c r="H8986" s="6">
        <v>104</v>
      </c>
      <c r="I8986" s="6">
        <v>18</v>
      </c>
      <c r="J8986" s="6">
        <v>1</v>
      </c>
    </row>
    <row r="8987" spans="2:10" x14ac:dyDescent="0.25">
      <c r="B8987" s="6">
        <v>1</v>
      </c>
      <c r="C8987" s="6">
        <v>45</v>
      </c>
      <c r="D8987" s="6">
        <v>1</v>
      </c>
      <c r="E8987" s="6">
        <v>1</v>
      </c>
      <c r="F8987" s="6">
        <v>1</v>
      </c>
      <c r="G8987" s="6">
        <v>7</v>
      </c>
      <c r="H8987" s="6">
        <v>136</v>
      </c>
      <c r="I8987" s="6">
        <v>20</v>
      </c>
      <c r="J8987" s="6">
        <v>0</v>
      </c>
    </row>
    <row r="8988" spans="2:10" x14ac:dyDescent="0.25">
      <c r="B8988" s="6">
        <v>1</v>
      </c>
      <c r="C8988" s="6">
        <v>46</v>
      </c>
      <c r="D8988" s="6">
        <v>1</v>
      </c>
      <c r="E8988" s="6">
        <v>0</v>
      </c>
      <c r="F8988" s="6">
        <v>1</v>
      </c>
      <c r="G8988" s="6">
        <v>2</v>
      </c>
      <c r="H8988" s="6">
        <v>110</v>
      </c>
      <c r="I8988" s="6">
        <v>15</v>
      </c>
      <c r="J8988" s="6">
        <v>1</v>
      </c>
    </row>
    <row r="8989" spans="2:10" x14ac:dyDescent="0.25">
      <c r="B8989" s="6">
        <v>1</v>
      </c>
      <c r="C8989" s="6">
        <v>66</v>
      </c>
      <c r="D8989" s="6">
        <v>0</v>
      </c>
      <c r="E8989" s="6">
        <v>1</v>
      </c>
      <c r="F8989" s="6">
        <v>1</v>
      </c>
      <c r="G8989" s="6">
        <v>3</v>
      </c>
      <c r="H8989" s="6">
        <v>10</v>
      </c>
      <c r="I8989" s="6">
        <v>20</v>
      </c>
      <c r="J8989" s="6">
        <v>0</v>
      </c>
    </row>
    <row r="8990" spans="2:10" x14ac:dyDescent="0.25">
      <c r="B8990" s="6">
        <v>0</v>
      </c>
      <c r="C8990" s="6">
        <v>41</v>
      </c>
      <c r="D8990" s="6">
        <v>1</v>
      </c>
      <c r="E8990" s="6">
        <v>1</v>
      </c>
      <c r="F8990" s="6">
        <v>1</v>
      </c>
      <c r="G8990" s="6">
        <v>6</v>
      </c>
      <c r="H8990" s="6">
        <v>158</v>
      </c>
      <c r="I8990" s="6">
        <v>8</v>
      </c>
      <c r="J8990" s="6">
        <v>1</v>
      </c>
    </row>
    <row r="8991" spans="2:10" x14ac:dyDescent="0.25">
      <c r="B8991" s="6">
        <v>0</v>
      </c>
      <c r="C8991" s="6">
        <v>42</v>
      </c>
      <c r="D8991" s="6">
        <v>1</v>
      </c>
      <c r="E8991" s="6">
        <v>1</v>
      </c>
      <c r="F8991" s="6">
        <v>1</v>
      </c>
      <c r="G8991" s="6">
        <v>2</v>
      </c>
      <c r="H8991" s="6">
        <v>101</v>
      </c>
      <c r="I8991" s="6">
        <v>18</v>
      </c>
      <c r="J8991" s="6">
        <v>1</v>
      </c>
    </row>
    <row r="8992" spans="2:10" x14ac:dyDescent="0.25">
      <c r="B8992" s="6">
        <v>0</v>
      </c>
      <c r="C8992" s="6">
        <v>46</v>
      </c>
      <c r="D8992" s="6">
        <v>1</v>
      </c>
      <c r="E8992" s="6">
        <v>1</v>
      </c>
      <c r="F8992" s="6">
        <v>1</v>
      </c>
      <c r="G8992" s="6">
        <v>4</v>
      </c>
      <c r="H8992" s="6">
        <v>69</v>
      </c>
      <c r="I8992" s="6">
        <v>8</v>
      </c>
      <c r="J8992" s="6">
        <v>0</v>
      </c>
    </row>
    <row r="8993" spans="2:10" x14ac:dyDescent="0.25">
      <c r="B8993" s="6">
        <v>0</v>
      </c>
      <c r="C8993" s="6">
        <v>23</v>
      </c>
      <c r="D8993" s="6">
        <v>1</v>
      </c>
      <c r="E8993" s="6">
        <v>1</v>
      </c>
      <c r="F8993" s="6">
        <v>1</v>
      </c>
      <c r="G8993" s="6">
        <v>3</v>
      </c>
      <c r="H8993" s="6">
        <v>56</v>
      </c>
      <c r="I8993" s="6">
        <v>17</v>
      </c>
      <c r="J8993" s="6">
        <v>1</v>
      </c>
    </row>
    <row r="8994" spans="2:10" x14ac:dyDescent="0.25">
      <c r="B8994" s="6">
        <v>1</v>
      </c>
      <c r="C8994" s="6">
        <v>35</v>
      </c>
      <c r="D8994" s="6">
        <v>0</v>
      </c>
      <c r="E8994" s="6">
        <v>0</v>
      </c>
      <c r="F8994" s="6">
        <v>1</v>
      </c>
      <c r="G8994" s="6">
        <v>5</v>
      </c>
      <c r="H8994" s="6">
        <v>94</v>
      </c>
      <c r="I8994" s="6">
        <v>18</v>
      </c>
      <c r="J8994" s="6">
        <v>1</v>
      </c>
    </row>
    <row r="8995" spans="2:10" x14ac:dyDescent="0.25">
      <c r="B8995" s="6">
        <v>1</v>
      </c>
      <c r="C8995" s="6">
        <v>52</v>
      </c>
      <c r="D8995" s="6">
        <v>0</v>
      </c>
      <c r="E8995" s="6">
        <v>1</v>
      </c>
      <c r="F8995" s="6">
        <v>1</v>
      </c>
      <c r="G8995" s="6">
        <v>2</v>
      </c>
      <c r="H8995" s="6">
        <v>88</v>
      </c>
      <c r="I8995" s="6">
        <v>18</v>
      </c>
      <c r="J8995" s="6">
        <v>0</v>
      </c>
    </row>
    <row r="8996" spans="2:10" x14ac:dyDescent="0.25">
      <c r="B8996" s="6">
        <v>1</v>
      </c>
      <c r="C8996" s="6">
        <v>32</v>
      </c>
      <c r="D8996" s="6">
        <v>1</v>
      </c>
      <c r="E8996" s="6">
        <v>1</v>
      </c>
      <c r="F8996" s="6">
        <v>0</v>
      </c>
      <c r="G8996" s="6">
        <v>4</v>
      </c>
      <c r="H8996" s="6">
        <v>15</v>
      </c>
      <c r="I8996" s="6">
        <v>15</v>
      </c>
      <c r="J8996" s="6">
        <v>1</v>
      </c>
    </row>
    <row r="8997" spans="2:10" x14ac:dyDescent="0.25">
      <c r="B8997" s="6">
        <v>1</v>
      </c>
      <c r="C8997" s="6">
        <v>59</v>
      </c>
      <c r="D8997" s="6">
        <v>1</v>
      </c>
      <c r="E8997" s="6">
        <v>1</v>
      </c>
      <c r="F8997" s="6">
        <v>1</v>
      </c>
      <c r="G8997" s="6">
        <v>2</v>
      </c>
      <c r="H8997" s="6">
        <v>113</v>
      </c>
      <c r="I8997" s="6">
        <v>13</v>
      </c>
      <c r="J8997" s="6">
        <v>0</v>
      </c>
    </row>
    <row r="8998" spans="2:10" x14ac:dyDescent="0.25">
      <c r="B8998" s="6">
        <v>1</v>
      </c>
      <c r="C8998" s="6">
        <v>63</v>
      </c>
      <c r="D8998" s="6">
        <v>1</v>
      </c>
      <c r="E8998" s="6">
        <v>1</v>
      </c>
      <c r="F8998" s="6">
        <v>1</v>
      </c>
      <c r="G8998" s="6">
        <v>3</v>
      </c>
      <c r="H8998" s="6">
        <v>133</v>
      </c>
      <c r="I8998" s="6">
        <v>20</v>
      </c>
      <c r="J8998" s="6">
        <v>0</v>
      </c>
    </row>
    <row r="8999" spans="2:10" x14ac:dyDescent="0.25">
      <c r="B8999" s="6">
        <v>1</v>
      </c>
      <c r="C8999" s="6">
        <v>27</v>
      </c>
      <c r="D8999" s="6">
        <v>1</v>
      </c>
      <c r="E8999" s="6">
        <v>1</v>
      </c>
      <c r="F8999" s="6">
        <v>1</v>
      </c>
      <c r="G8999" s="6">
        <v>4</v>
      </c>
      <c r="H8999" s="6">
        <v>41</v>
      </c>
      <c r="I8999" s="6">
        <v>15</v>
      </c>
      <c r="J8999" s="6">
        <v>1</v>
      </c>
    </row>
    <row r="9000" spans="2:10" x14ac:dyDescent="0.25">
      <c r="B9000" s="6">
        <v>1</v>
      </c>
      <c r="C9000" s="6">
        <v>49</v>
      </c>
      <c r="D9000" s="6">
        <v>1</v>
      </c>
      <c r="E9000" s="6">
        <v>0</v>
      </c>
      <c r="F9000" s="6">
        <v>1</v>
      </c>
      <c r="G9000" s="6">
        <v>4</v>
      </c>
      <c r="H9000" s="6">
        <v>119</v>
      </c>
      <c r="I9000" s="6">
        <v>16</v>
      </c>
      <c r="J9000" s="6">
        <v>1</v>
      </c>
    </row>
    <row r="9001" spans="2:10" x14ac:dyDescent="0.25">
      <c r="B9001" s="6">
        <v>0</v>
      </c>
      <c r="C9001" s="6">
        <v>49</v>
      </c>
      <c r="D9001" s="6">
        <v>1</v>
      </c>
      <c r="E9001" s="6">
        <v>0</v>
      </c>
      <c r="F9001" s="6">
        <v>0</v>
      </c>
      <c r="G9001" s="6">
        <v>2</v>
      </c>
      <c r="H9001" s="6">
        <v>73</v>
      </c>
      <c r="I9001" s="6">
        <v>18</v>
      </c>
      <c r="J9001" s="6">
        <v>0</v>
      </c>
    </row>
    <row r="9002" spans="2:10" x14ac:dyDescent="0.25">
      <c r="B9002" s="6">
        <v>0</v>
      </c>
      <c r="C9002" s="6">
        <v>40</v>
      </c>
      <c r="D9002" s="6">
        <v>1</v>
      </c>
      <c r="E9002" s="6">
        <v>1</v>
      </c>
      <c r="F9002" s="6">
        <v>0</v>
      </c>
      <c r="G9002" s="6">
        <v>3</v>
      </c>
      <c r="H9002" s="6">
        <v>6</v>
      </c>
      <c r="I9002" s="6">
        <v>18</v>
      </c>
      <c r="J9002" s="6">
        <v>1</v>
      </c>
    </row>
    <row r="9003" spans="2:10" x14ac:dyDescent="0.25">
      <c r="B9003" s="6">
        <v>0</v>
      </c>
      <c r="C9003" s="6">
        <v>29</v>
      </c>
      <c r="D9003" s="6">
        <v>1</v>
      </c>
      <c r="E9003" s="6">
        <v>1</v>
      </c>
      <c r="F9003" s="6">
        <v>1</v>
      </c>
      <c r="G9003" s="6">
        <v>3</v>
      </c>
      <c r="H9003" s="6">
        <v>135</v>
      </c>
      <c r="I9003" s="6">
        <v>12</v>
      </c>
      <c r="J9003" s="6">
        <v>1</v>
      </c>
    </row>
    <row r="9004" spans="2:10" x14ac:dyDescent="0.25">
      <c r="B9004" s="6">
        <v>1</v>
      </c>
      <c r="C9004" s="6">
        <v>52</v>
      </c>
      <c r="D9004" s="6">
        <v>1</v>
      </c>
      <c r="E9004" s="6">
        <v>1</v>
      </c>
      <c r="F9004" s="6">
        <v>1</v>
      </c>
      <c r="G9004" s="6">
        <v>6</v>
      </c>
      <c r="H9004" s="6">
        <v>119</v>
      </c>
      <c r="I9004" s="6">
        <v>15</v>
      </c>
      <c r="J9004" s="6">
        <v>0</v>
      </c>
    </row>
    <row r="9005" spans="2:10" x14ac:dyDescent="0.25">
      <c r="B9005" s="6">
        <v>0</v>
      </c>
      <c r="C9005" s="6">
        <v>36</v>
      </c>
      <c r="D9005" s="6">
        <v>1</v>
      </c>
      <c r="E9005" s="6">
        <v>0</v>
      </c>
      <c r="F9005" s="6">
        <v>0</v>
      </c>
      <c r="G9005" s="6">
        <v>1</v>
      </c>
      <c r="H9005" s="6">
        <v>116</v>
      </c>
      <c r="I9005" s="6">
        <v>18</v>
      </c>
      <c r="J9005" s="6">
        <v>1</v>
      </c>
    </row>
    <row r="9006" spans="2:10" x14ac:dyDescent="0.25">
      <c r="B9006" s="6">
        <v>0</v>
      </c>
      <c r="C9006" s="6">
        <v>54</v>
      </c>
      <c r="D9006" s="6">
        <v>1</v>
      </c>
      <c r="E9006" s="6">
        <v>1</v>
      </c>
      <c r="F9006" s="6">
        <v>1</v>
      </c>
      <c r="G9006" s="6">
        <v>6</v>
      </c>
      <c r="H9006" s="6">
        <v>54</v>
      </c>
      <c r="I9006" s="6">
        <v>10</v>
      </c>
      <c r="J9006" s="6">
        <v>0</v>
      </c>
    </row>
    <row r="9007" spans="2:10" x14ac:dyDescent="0.25">
      <c r="B9007" s="6">
        <v>0</v>
      </c>
      <c r="C9007" s="6">
        <v>32</v>
      </c>
      <c r="D9007" s="6">
        <v>1</v>
      </c>
      <c r="E9007" s="6">
        <v>1</v>
      </c>
      <c r="F9007" s="6">
        <v>1</v>
      </c>
      <c r="G9007" s="6">
        <v>3</v>
      </c>
      <c r="H9007" s="6">
        <v>115</v>
      </c>
      <c r="I9007" s="6">
        <v>12</v>
      </c>
      <c r="J9007" s="6">
        <v>0</v>
      </c>
    </row>
    <row r="9008" spans="2:10" x14ac:dyDescent="0.25">
      <c r="B9008" s="6">
        <v>0</v>
      </c>
      <c r="C9008" s="6">
        <v>43</v>
      </c>
      <c r="D9008" s="6">
        <v>0</v>
      </c>
      <c r="E9008" s="6">
        <v>1</v>
      </c>
      <c r="F9008" s="6">
        <v>1</v>
      </c>
      <c r="G9008" s="6">
        <v>3</v>
      </c>
      <c r="H9008" s="6">
        <v>56</v>
      </c>
      <c r="I9008" s="6">
        <v>18</v>
      </c>
      <c r="J9008" s="6">
        <v>1</v>
      </c>
    </row>
    <row r="9009" spans="2:10" x14ac:dyDescent="0.25">
      <c r="B9009" s="6">
        <v>1</v>
      </c>
      <c r="C9009" s="6">
        <v>51</v>
      </c>
      <c r="D9009" s="6">
        <v>1</v>
      </c>
      <c r="E9009" s="6">
        <v>1</v>
      </c>
      <c r="F9009" s="6">
        <v>1</v>
      </c>
      <c r="G9009" s="6">
        <v>2</v>
      </c>
      <c r="H9009" s="6">
        <v>63.5</v>
      </c>
      <c r="I9009" s="6">
        <v>13</v>
      </c>
      <c r="J9009" s="6">
        <v>0</v>
      </c>
    </row>
    <row r="9010" spans="2:10" x14ac:dyDescent="0.25">
      <c r="B9010" s="6">
        <v>0</v>
      </c>
      <c r="C9010" s="6">
        <v>40</v>
      </c>
      <c r="D9010" s="6">
        <v>1</v>
      </c>
      <c r="E9010" s="6">
        <v>0</v>
      </c>
      <c r="F9010" s="6">
        <v>0</v>
      </c>
      <c r="G9010" s="6">
        <v>1</v>
      </c>
      <c r="H9010" s="6">
        <v>38</v>
      </c>
      <c r="I9010" s="6">
        <v>18</v>
      </c>
      <c r="J9010" s="6">
        <v>0</v>
      </c>
    </row>
    <row r="9011" spans="2:10" x14ac:dyDescent="0.25">
      <c r="B9011" s="6">
        <v>1</v>
      </c>
      <c r="C9011" s="6">
        <v>44</v>
      </c>
      <c r="D9011" s="6">
        <v>1</v>
      </c>
      <c r="E9011" s="6">
        <v>1</v>
      </c>
      <c r="F9011" s="6">
        <v>1</v>
      </c>
      <c r="G9011" s="6">
        <v>5</v>
      </c>
      <c r="H9011" s="6">
        <v>94</v>
      </c>
      <c r="I9011" s="6">
        <v>18</v>
      </c>
      <c r="J9011" s="6">
        <v>0</v>
      </c>
    </row>
    <row r="9012" spans="2:10" x14ac:dyDescent="0.25">
      <c r="B9012" s="6">
        <v>0</v>
      </c>
      <c r="C9012" s="6">
        <v>65</v>
      </c>
      <c r="D9012" s="6">
        <v>1</v>
      </c>
      <c r="E9012" s="6">
        <v>1</v>
      </c>
      <c r="F9012" s="6">
        <v>1</v>
      </c>
      <c r="G9012" s="6">
        <v>4</v>
      </c>
      <c r="H9012" s="6">
        <v>142</v>
      </c>
      <c r="I9012" s="6">
        <v>20</v>
      </c>
      <c r="J9012" s="6">
        <v>1</v>
      </c>
    </row>
    <row r="9013" spans="2:10" x14ac:dyDescent="0.25">
      <c r="B9013" s="6">
        <v>1</v>
      </c>
      <c r="C9013" s="6">
        <v>46</v>
      </c>
      <c r="D9013" s="6">
        <v>1</v>
      </c>
      <c r="E9013" s="6">
        <v>0</v>
      </c>
      <c r="F9013" s="6">
        <v>1</v>
      </c>
      <c r="G9013" s="6">
        <v>3</v>
      </c>
      <c r="H9013" s="6">
        <v>52</v>
      </c>
      <c r="I9013" s="6">
        <v>15</v>
      </c>
      <c r="J9013" s="6">
        <v>0</v>
      </c>
    </row>
    <row r="9014" spans="2:10" x14ac:dyDescent="0.25">
      <c r="B9014" s="6">
        <v>0</v>
      </c>
      <c r="C9014" s="6">
        <v>45</v>
      </c>
      <c r="D9014" s="6">
        <v>1</v>
      </c>
      <c r="E9014" s="6">
        <v>1</v>
      </c>
      <c r="F9014" s="6">
        <v>0</v>
      </c>
      <c r="G9014" s="6">
        <v>1</v>
      </c>
      <c r="H9014" s="6">
        <v>39</v>
      </c>
      <c r="I9014" s="6">
        <v>8</v>
      </c>
      <c r="J9014" s="6">
        <v>1</v>
      </c>
    </row>
    <row r="9015" spans="2:10" x14ac:dyDescent="0.25">
      <c r="B9015" s="6">
        <v>1</v>
      </c>
      <c r="C9015" s="6">
        <v>73</v>
      </c>
      <c r="D9015" s="6">
        <v>1</v>
      </c>
      <c r="E9015" s="6">
        <v>1</v>
      </c>
      <c r="F9015" s="6">
        <v>1</v>
      </c>
      <c r="G9015" s="6">
        <v>3</v>
      </c>
      <c r="H9015" s="6">
        <v>85</v>
      </c>
      <c r="I9015" s="6">
        <v>16</v>
      </c>
      <c r="J9015" s="6">
        <v>0</v>
      </c>
    </row>
    <row r="9016" spans="2:10" x14ac:dyDescent="0.25">
      <c r="B9016" s="6">
        <v>1</v>
      </c>
      <c r="C9016" s="6">
        <v>24</v>
      </c>
      <c r="D9016" s="6">
        <v>1</v>
      </c>
      <c r="E9016" s="6">
        <v>1</v>
      </c>
      <c r="F9016" s="6">
        <v>1</v>
      </c>
      <c r="G9016" s="6">
        <v>3</v>
      </c>
      <c r="H9016" s="6">
        <v>137</v>
      </c>
      <c r="I9016" s="6">
        <v>18</v>
      </c>
      <c r="J9016" s="6">
        <v>0</v>
      </c>
    </row>
    <row r="9017" spans="2:10" x14ac:dyDescent="0.25">
      <c r="B9017" s="6">
        <v>1</v>
      </c>
      <c r="C9017" s="6">
        <v>43</v>
      </c>
      <c r="D9017" s="6">
        <v>0</v>
      </c>
      <c r="E9017" s="6">
        <v>1</v>
      </c>
      <c r="F9017" s="6">
        <v>1</v>
      </c>
      <c r="G9017" s="6">
        <v>2</v>
      </c>
      <c r="H9017" s="6">
        <v>133</v>
      </c>
      <c r="I9017" s="6">
        <v>15</v>
      </c>
      <c r="J9017" s="6">
        <v>1</v>
      </c>
    </row>
    <row r="9018" spans="2:10" x14ac:dyDescent="0.25">
      <c r="B9018" s="6">
        <v>0</v>
      </c>
      <c r="C9018" s="6">
        <v>28</v>
      </c>
      <c r="D9018" s="6">
        <v>1</v>
      </c>
      <c r="E9018" s="6">
        <v>1</v>
      </c>
      <c r="F9018" s="6">
        <v>1</v>
      </c>
      <c r="G9018" s="6">
        <v>6</v>
      </c>
      <c r="H9018" s="6">
        <v>91</v>
      </c>
      <c r="I9018" s="6">
        <v>12</v>
      </c>
      <c r="J9018" s="6">
        <v>1</v>
      </c>
    </row>
    <row r="9019" spans="2:10" x14ac:dyDescent="0.25">
      <c r="B9019" s="6">
        <v>0</v>
      </c>
      <c r="C9019" s="6">
        <v>52</v>
      </c>
      <c r="D9019" s="6">
        <v>1</v>
      </c>
      <c r="E9019" s="6">
        <v>1</v>
      </c>
      <c r="F9019" s="6">
        <v>1</v>
      </c>
      <c r="G9019" s="6">
        <v>3</v>
      </c>
      <c r="H9019" s="6">
        <v>209</v>
      </c>
      <c r="I9019" s="6">
        <v>18</v>
      </c>
      <c r="J9019" s="6">
        <v>1</v>
      </c>
    </row>
    <row r="9020" spans="2:10" x14ac:dyDescent="0.25">
      <c r="B9020" s="6">
        <v>0</v>
      </c>
      <c r="C9020" s="6">
        <v>66</v>
      </c>
      <c r="D9020" s="6">
        <v>1</v>
      </c>
      <c r="E9020" s="6">
        <v>1</v>
      </c>
      <c r="F9020" s="6">
        <v>0</v>
      </c>
      <c r="G9020" s="6">
        <v>2</v>
      </c>
      <c r="H9020" s="6">
        <v>31</v>
      </c>
      <c r="I9020" s="6">
        <v>20</v>
      </c>
      <c r="J9020" s="6">
        <v>1</v>
      </c>
    </row>
    <row r="9021" spans="2:10" x14ac:dyDescent="0.25">
      <c r="B9021" s="6">
        <v>0</v>
      </c>
      <c r="C9021" s="6">
        <v>38</v>
      </c>
      <c r="D9021" s="6">
        <v>0</v>
      </c>
      <c r="E9021" s="6">
        <v>1</v>
      </c>
      <c r="F9021" s="6">
        <v>0</v>
      </c>
      <c r="G9021" s="6">
        <v>2</v>
      </c>
      <c r="H9021" s="6">
        <v>13</v>
      </c>
      <c r="I9021" s="6">
        <v>8</v>
      </c>
      <c r="J9021" s="6">
        <v>0</v>
      </c>
    </row>
    <row r="9022" spans="2:10" x14ac:dyDescent="0.25">
      <c r="B9022" s="6">
        <v>1</v>
      </c>
      <c r="C9022" s="6">
        <v>51</v>
      </c>
      <c r="D9022" s="6">
        <v>0</v>
      </c>
      <c r="E9022" s="6">
        <v>1</v>
      </c>
      <c r="F9022" s="6">
        <v>1</v>
      </c>
      <c r="G9022" s="6">
        <v>4</v>
      </c>
      <c r="H9022" s="6">
        <v>31</v>
      </c>
      <c r="I9022" s="6">
        <v>18</v>
      </c>
      <c r="J9022" s="6">
        <v>0</v>
      </c>
    </row>
    <row r="9023" spans="2:10" x14ac:dyDescent="0.25">
      <c r="B9023" s="6">
        <v>0</v>
      </c>
      <c r="C9023" s="6">
        <v>61</v>
      </c>
      <c r="D9023" s="6">
        <v>1</v>
      </c>
      <c r="E9023" s="6">
        <v>1</v>
      </c>
      <c r="F9023" s="6">
        <v>1</v>
      </c>
      <c r="G9023" s="6">
        <v>4</v>
      </c>
      <c r="H9023" s="6">
        <v>174.5</v>
      </c>
      <c r="I9023" s="6">
        <v>10</v>
      </c>
      <c r="J9023" s="6">
        <v>1</v>
      </c>
    </row>
    <row r="9024" spans="2:10" x14ac:dyDescent="0.25">
      <c r="B9024" s="6">
        <v>0</v>
      </c>
      <c r="C9024" s="6">
        <v>60</v>
      </c>
      <c r="D9024" s="6">
        <v>1</v>
      </c>
      <c r="E9024" s="6">
        <v>1</v>
      </c>
      <c r="F9024" s="6">
        <v>1</v>
      </c>
      <c r="G9024" s="6">
        <v>5</v>
      </c>
      <c r="H9024" s="6">
        <v>160</v>
      </c>
      <c r="I9024" s="6">
        <v>20</v>
      </c>
      <c r="J9024" s="6">
        <v>1</v>
      </c>
    </row>
    <row r="9025" spans="2:10" x14ac:dyDescent="0.25">
      <c r="B9025" s="6">
        <v>1</v>
      </c>
      <c r="C9025" s="6">
        <v>47</v>
      </c>
      <c r="D9025" s="6">
        <v>1</v>
      </c>
      <c r="E9025" s="6">
        <v>1</v>
      </c>
      <c r="F9025" s="6">
        <v>1</v>
      </c>
      <c r="G9025" s="6">
        <v>5</v>
      </c>
      <c r="H9025" s="6">
        <v>63</v>
      </c>
      <c r="I9025" s="6">
        <v>15</v>
      </c>
      <c r="J9025" s="6">
        <v>1</v>
      </c>
    </row>
    <row r="9026" spans="2:10" x14ac:dyDescent="0.25">
      <c r="B9026" s="6">
        <v>0</v>
      </c>
      <c r="C9026" s="6">
        <v>47</v>
      </c>
      <c r="D9026" s="6">
        <v>1</v>
      </c>
      <c r="E9026" s="6">
        <v>1</v>
      </c>
      <c r="F9026" s="6">
        <v>1</v>
      </c>
      <c r="G9026" s="6">
        <v>4</v>
      </c>
      <c r="H9026" s="6">
        <v>8</v>
      </c>
      <c r="I9026" s="6">
        <v>8</v>
      </c>
      <c r="J9026" s="6">
        <v>1</v>
      </c>
    </row>
    <row r="9027" spans="2:10" x14ac:dyDescent="0.25">
      <c r="B9027" s="6">
        <v>1</v>
      </c>
      <c r="C9027" s="6">
        <v>51</v>
      </c>
      <c r="D9027" s="6">
        <v>1</v>
      </c>
      <c r="E9027" s="6">
        <v>1</v>
      </c>
      <c r="F9027" s="6">
        <v>0</v>
      </c>
      <c r="G9027" s="6">
        <v>2</v>
      </c>
      <c r="H9027" s="6">
        <v>69</v>
      </c>
      <c r="I9027" s="6">
        <v>20</v>
      </c>
      <c r="J9027" s="6">
        <v>0</v>
      </c>
    </row>
    <row r="9028" spans="2:10" x14ac:dyDescent="0.25">
      <c r="B9028" s="6">
        <v>0</v>
      </c>
      <c r="C9028" s="6">
        <v>48</v>
      </c>
      <c r="D9028" s="6">
        <v>1</v>
      </c>
      <c r="E9028" s="6">
        <v>0</v>
      </c>
      <c r="F9028" s="6">
        <v>0</v>
      </c>
      <c r="G9028" s="6">
        <v>2</v>
      </c>
      <c r="H9028" s="6">
        <v>46</v>
      </c>
      <c r="I9028" s="6">
        <v>9</v>
      </c>
      <c r="J9028" s="6">
        <v>1</v>
      </c>
    </row>
    <row r="9029" spans="2:10" x14ac:dyDescent="0.25">
      <c r="B9029" s="6">
        <v>1</v>
      </c>
      <c r="C9029" s="6">
        <v>60</v>
      </c>
      <c r="D9029" s="6">
        <v>0</v>
      </c>
      <c r="E9029" s="6">
        <v>1</v>
      </c>
      <c r="F9029" s="6">
        <v>1</v>
      </c>
      <c r="G9029" s="6">
        <v>2</v>
      </c>
      <c r="H9029" s="6">
        <v>128</v>
      </c>
      <c r="I9029" s="6">
        <v>20</v>
      </c>
      <c r="J9029" s="6">
        <v>0</v>
      </c>
    </row>
    <row r="9030" spans="2:10" x14ac:dyDescent="0.25">
      <c r="B9030" s="6">
        <v>1</v>
      </c>
      <c r="C9030" s="6">
        <v>34</v>
      </c>
      <c r="D9030" s="6">
        <v>1</v>
      </c>
      <c r="E9030" s="6">
        <v>1</v>
      </c>
      <c r="F9030" s="6">
        <v>0</v>
      </c>
      <c r="G9030" s="6">
        <v>1</v>
      </c>
      <c r="H9030" s="6">
        <v>54</v>
      </c>
      <c r="I9030" s="6">
        <v>14</v>
      </c>
      <c r="J9030" s="6">
        <v>1</v>
      </c>
    </row>
    <row r="9031" spans="2:10" x14ac:dyDescent="0.25">
      <c r="B9031" s="6">
        <v>0</v>
      </c>
      <c r="C9031" s="6">
        <v>32</v>
      </c>
      <c r="D9031" s="6">
        <v>0</v>
      </c>
      <c r="E9031" s="6">
        <v>1</v>
      </c>
      <c r="F9031" s="6">
        <v>0</v>
      </c>
      <c r="G9031" s="6">
        <v>1</v>
      </c>
      <c r="H9031" s="6">
        <v>7</v>
      </c>
      <c r="I9031" s="6">
        <v>8</v>
      </c>
      <c r="J9031" s="6">
        <v>1</v>
      </c>
    </row>
    <row r="9032" spans="2:10" x14ac:dyDescent="0.25">
      <c r="B9032" s="6">
        <v>1</v>
      </c>
      <c r="C9032" s="6">
        <v>52</v>
      </c>
      <c r="D9032" s="6">
        <v>0</v>
      </c>
      <c r="E9032" s="6">
        <v>1</v>
      </c>
      <c r="F9032" s="6">
        <v>0</v>
      </c>
      <c r="G9032" s="6">
        <v>3</v>
      </c>
      <c r="H9032" s="6">
        <v>37</v>
      </c>
      <c r="I9032" s="6">
        <v>13</v>
      </c>
      <c r="J9032" s="6">
        <v>1</v>
      </c>
    </row>
    <row r="9033" spans="2:10" x14ac:dyDescent="0.25">
      <c r="B9033" s="6">
        <v>0</v>
      </c>
      <c r="C9033" s="6">
        <v>65</v>
      </c>
      <c r="D9033" s="6">
        <v>0</v>
      </c>
      <c r="E9033" s="6">
        <v>0</v>
      </c>
      <c r="F9033" s="6">
        <v>1</v>
      </c>
      <c r="G9033" s="6">
        <v>4</v>
      </c>
      <c r="H9033" s="6">
        <v>137</v>
      </c>
      <c r="I9033" s="6">
        <v>20</v>
      </c>
      <c r="J9033" s="6">
        <v>1</v>
      </c>
    </row>
    <row r="9034" spans="2:10" x14ac:dyDescent="0.25">
      <c r="B9034" s="6">
        <v>0</v>
      </c>
      <c r="C9034" s="6">
        <v>40</v>
      </c>
      <c r="D9034" s="6">
        <v>1</v>
      </c>
      <c r="E9034" s="6">
        <v>1</v>
      </c>
      <c r="F9034" s="6">
        <v>1</v>
      </c>
      <c r="G9034" s="6">
        <v>4</v>
      </c>
      <c r="H9034" s="6">
        <v>127</v>
      </c>
      <c r="I9034" s="6">
        <v>8</v>
      </c>
      <c r="J9034" s="6">
        <v>0</v>
      </c>
    </row>
    <row r="9035" spans="2:10" x14ac:dyDescent="0.25">
      <c r="B9035" s="6">
        <v>0</v>
      </c>
      <c r="C9035" s="6">
        <v>31</v>
      </c>
      <c r="D9035" s="6">
        <v>1</v>
      </c>
      <c r="E9035" s="6">
        <v>1</v>
      </c>
      <c r="F9035" s="6">
        <v>1</v>
      </c>
      <c r="G9035" s="6">
        <v>5</v>
      </c>
      <c r="H9035" s="6">
        <v>160</v>
      </c>
      <c r="I9035" s="6">
        <v>12</v>
      </c>
      <c r="J9035" s="6">
        <v>0</v>
      </c>
    </row>
    <row r="9036" spans="2:10" x14ac:dyDescent="0.25">
      <c r="B9036" s="6">
        <v>0</v>
      </c>
      <c r="C9036" s="6">
        <v>32</v>
      </c>
      <c r="D9036" s="6">
        <v>1</v>
      </c>
      <c r="E9036" s="6">
        <v>1</v>
      </c>
      <c r="F9036" s="6">
        <v>1</v>
      </c>
      <c r="G9036" s="6">
        <v>3</v>
      </c>
      <c r="H9036" s="6">
        <v>506</v>
      </c>
      <c r="I9036" s="6">
        <v>15</v>
      </c>
      <c r="J9036" s="6">
        <v>1</v>
      </c>
    </row>
    <row r="9037" spans="2:10" x14ac:dyDescent="0.25">
      <c r="B9037" s="6">
        <v>1</v>
      </c>
      <c r="C9037" s="6">
        <v>46</v>
      </c>
      <c r="D9037" s="6">
        <v>1</v>
      </c>
      <c r="E9037" s="6">
        <v>0</v>
      </c>
      <c r="F9037" s="6">
        <v>1</v>
      </c>
      <c r="G9037" s="6">
        <v>4</v>
      </c>
      <c r="H9037" s="6">
        <v>101</v>
      </c>
      <c r="I9037" s="6">
        <v>15</v>
      </c>
      <c r="J9037" s="6">
        <v>1</v>
      </c>
    </row>
    <row r="9038" spans="2:10" x14ac:dyDescent="0.25">
      <c r="B9038" s="6">
        <v>1</v>
      </c>
      <c r="C9038" s="6">
        <v>27</v>
      </c>
      <c r="D9038" s="6">
        <v>1</v>
      </c>
      <c r="E9038" s="6">
        <v>1</v>
      </c>
      <c r="F9038" s="6">
        <v>1</v>
      </c>
      <c r="G9038" s="6">
        <v>4</v>
      </c>
      <c r="H9038" s="6">
        <v>98</v>
      </c>
      <c r="I9038" s="6">
        <v>15</v>
      </c>
      <c r="J9038" s="6">
        <v>1</v>
      </c>
    </row>
    <row r="9039" spans="2:10" x14ac:dyDescent="0.25">
      <c r="B9039" s="6">
        <v>0</v>
      </c>
      <c r="C9039" s="6">
        <v>38</v>
      </c>
      <c r="D9039" s="6">
        <v>1</v>
      </c>
      <c r="E9039" s="6">
        <v>0</v>
      </c>
      <c r="F9039" s="6">
        <v>1</v>
      </c>
      <c r="G9039" s="6">
        <v>5</v>
      </c>
      <c r="H9039" s="6">
        <v>175</v>
      </c>
      <c r="I9039" s="6">
        <v>18</v>
      </c>
      <c r="J9039" s="6">
        <v>0</v>
      </c>
    </row>
    <row r="9040" spans="2:10" x14ac:dyDescent="0.25">
      <c r="B9040" s="6">
        <v>1</v>
      </c>
      <c r="C9040" s="6">
        <v>38</v>
      </c>
      <c r="D9040" s="6">
        <v>1</v>
      </c>
      <c r="E9040" s="6">
        <v>0</v>
      </c>
      <c r="F9040" s="6">
        <v>1</v>
      </c>
      <c r="G9040" s="6">
        <v>4</v>
      </c>
      <c r="H9040" s="6">
        <v>22</v>
      </c>
      <c r="I9040" s="6">
        <v>15</v>
      </c>
      <c r="J9040" s="6">
        <v>0</v>
      </c>
    </row>
    <row r="9041" spans="2:10" x14ac:dyDescent="0.25">
      <c r="B9041" s="6">
        <v>0</v>
      </c>
      <c r="C9041" s="6">
        <v>34</v>
      </c>
      <c r="D9041" s="6">
        <v>1</v>
      </c>
      <c r="E9041" s="6">
        <v>1</v>
      </c>
      <c r="F9041" s="6">
        <v>1</v>
      </c>
      <c r="G9041" s="6">
        <v>5</v>
      </c>
      <c r="H9041" s="6">
        <v>93</v>
      </c>
      <c r="I9041" s="6">
        <v>18</v>
      </c>
      <c r="J9041" s="6">
        <v>1</v>
      </c>
    </row>
    <row r="9042" spans="2:10" x14ac:dyDescent="0.25">
      <c r="B9042" s="6">
        <v>1</v>
      </c>
      <c r="C9042" s="6">
        <v>45</v>
      </c>
      <c r="D9042" s="6">
        <v>1</v>
      </c>
      <c r="E9042" s="6">
        <v>1</v>
      </c>
      <c r="F9042" s="6">
        <v>0</v>
      </c>
      <c r="G9042" s="6">
        <v>1</v>
      </c>
      <c r="H9042" s="6">
        <v>14</v>
      </c>
      <c r="I9042" s="6">
        <v>8</v>
      </c>
      <c r="J9042" s="6">
        <v>1</v>
      </c>
    </row>
    <row r="9043" spans="2:10" x14ac:dyDescent="0.25">
      <c r="B9043" s="6">
        <v>0</v>
      </c>
      <c r="C9043" s="6">
        <v>33</v>
      </c>
      <c r="D9043" s="6">
        <v>1</v>
      </c>
      <c r="E9043" s="6">
        <v>0</v>
      </c>
      <c r="F9043" s="6">
        <v>1</v>
      </c>
      <c r="G9043" s="6">
        <v>3</v>
      </c>
      <c r="H9043" s="6">
        <v>84</v>
      </c>
      <c r="I9043" s="6">
        <v>11</v>
      </c>
      <c r="J9043" s="6">
        <v>0</v>
      </c>
    </row>
    <row r="9044" spans="2:10" x14ac:dyDescent="0.25">
      <c r="B9044" s="6">
        <v>0</v>
      </c>
      <c r="C9044" s="6">
        <v>45</v>
      </c>
      <c r="D9044" s="6">
        <v>0</v>
      </c>
      <c r="E9044" s="6">
        <v>1</v>
      </c>
      <c r="F9044" s="6">
        <v>1</v>
      </c>
      <c r="G9044" s="6">
        <v>3</v>
      </c>
      <c r="H9044" s="6">
        <v>96</v>
      </c>
      <c r="I9044" s="6">
        <v>8</v>
      </c>
      <c r="J9044" s="6">
        <v>1</v>
      </c>
    </row>
    <row r="9045" spans="2:10" x14ac:dyDescent="0.25">
      <c r="B9045" s="6">
        <v>0</v>
      </c>
      <c r="C9045" s="6">
        <v>51</v>
      </c>
      <c r="D9045" s="6">
        <v>1</v>
      </c>
      <c r="E9045" s="6">
        <v>1</v>
      </c>
      <c r="F9045" s="6">
        <v>1</v>
      </c>
      <c r="G9045" s="6">
        <v>4</v>
      </c>
      <c r="H9045" s="6">
        <v>94</v>
      </c>
      <c r="I9045" s="6">
        <v>18</v>
      </c>
      <c r="J9045" s="6">
        <v>1</v>
      </c>
    </row>
    <row r="9046" spans="2:10" x14ac:dyDescent="0.25">
      <c r="B9046" s="6">
        <v>0</v>
      </c>
      <c r="C9046" s="6">
        <v>53</v>
      </c>
      <c r="D9046" s="6">
        <v>1</v>
      </c>
      <c r="E9046" s="6">
        <v>1</v>
      </c>
      <c r="F9046" s="6">
        <v>1</v>
      </c>
      <c r="G9046" s="6">
        <v>3</v>
      </c>
      <c r="H9046" s="6">
        <v>132</v>
      </c>
      <c r="I9046" s="6">
        <v>20</v>
      </c>
      <c r="J9046" s="6">
        <v>1</v>
      </c>
    </row>
    <row r="9047" spans="2:10" x14ac:dyDescent="0.25">
      <c r="B9047" s="6">
        <v>0</v>
      </c>
      <c r="C9047" s="6">
        <v>35</v>
      </c>
      <c r="D9047" s="6">
        <v>1</v>
      </c>
      <c r="E9047" s="6">
        <v>1</v>
      </c>
      <c r="F9047" s="6">
        <v>0</v>
      </c>
      <c r="G9047" s="6">
        <v>3</v>
      </c>
      <c r="H9047" s="6">
        <v>98</v>
      </c>
      <c r="I9047" s="6">
        <v>9</v>
      </c>
      <c r="J9047" s="6">
        <v>0</v>
      </c>
    </row>
    <row r="9048" spans="2:10" x14ac:dyDescent="0.25">
      <c r="B9048" s="6">
        <v>1</v>
      </c>
      <c r="C9048" s="6">
        <v>54</v>
      </c>
      <c r="D9048" s="6">
        <v>0</v>
      </c>
      <c r="E9048" s="6">
        <v>1</v>
      </c>
      <c r="F9048" s="6">
        <v>1</v>
      </c>
      <c r="G9048" s="6">
        <v>5</v>
      </c>
      <c r="H9048" s="6">
        <v>102</v>
      </c>
      <c r="I9048" s="6">
        <v>20</v>
      </c>
      <c r="J9048" s="6">
        <v>0</v>
      </c>
    </row>
    <row r="9049" spans="2:10" x14ac:dyDescent="0.25">
      <c r="B9049" s="6">
        <v>1</v>
      </c>
      <c r="C9049" s="6">
        <v>37</v>
      </c>
      <c r="D9049" s="6">
        <v>1</v>
      </c>
      <c r="E9049" s="6">
        <v>1</v>
      </c>
      <c r="F9049" s="6">
        <v>1</v>
      </c>
      <c r="G9049" s="6">
        <v>5</v>
      </c>
      <c r="H9049" s="6">
        <v>55</v>
      </c>
      <c r="I9049" s="6">
        <v>18</v>
      </c>
      <c r="J9049" s="6">
        <v>0</v>
      </c>
    </row>
    <row r="9050" spans="2:10" x14ac:dyDescent="0.25">
      <c r="B9050" s="6">
        <v>1</v>
      </c>
      <c r="C9050" s="6">
        <v>60</v>
      </c>
      <c r="D9050" s="6">
        <v>1</v>
      </c>
      <c r="E9050" s="6">
        <v>1</v>
      </c>
      <c r="F9050" s="6">
        <v>1</v>
      </c>
      <c r="G9050" s="6">
        <v>2</v>
      </c>
      <c r="H9050" s="6">
        <v>102</v>
      </c>
      <c r="I9050" s="6">
        <v>20</v>
      </c>
      <c r="J9050" s="6">
        <v>0</v>
      </c>
    </row>
    <row r="9051" spans="2:10" x14ac:dyDescent="0.25">
      <c r="B9051" s="6">
        <v>1</v>
      </c>
      <c r="C9051" s="6">
        <v>60</v>
      </c>
      <c r="D9051" s="6">
        <v>1</v>
      </c>
      <c r="E9051" s="6">
        <v>1</v>
      </c>
      <c r="F9051" s="6">
        <v>1</v>
      </c>
      <c r="G9051" s="6">
        <v>3</v>
      </c>
      <c r="H9051" s="6">
        <v>66</v>
      </c>
      <c r="I9051" s="6">
        <v>20</v>
      </c>
      <c r="J9051" s="6">
        <v>0</v>
      </c>
    </row>
    <row r="9052" spans="2:10" x14ac:dyDescent="0.25">
      <c r="B9052" s="6">
        <v>0</v>
      </c>
      <c r="C9052" s="6">
        <v>44</v>
      </c>
      <c r="D9052" s="6">
        <v>1</v>
      </c>
      <c r="E9052" s="6">
        <v>1</v>
      </c>
      <c r="F9052" s="6">
        <v>1</v>
      </c>
      <c r="G9052" s="6">
        <v>3</v>
      </c>
      <c r="H9052" s="6">
        <v>98</v>
      </c>
      <c r="I9052" s="6">
        <v>18</v>
      </c>
      <c r="J9052" s="6">
        <v>1</v>
      </c>
    </row>
    <row r="9053" spans="2:10" x14ac:dyDescent="0.25">
      <c r="B9053" s="6">
        <v>1</v>
      </c>
      <c r="C9053" s="6">
        <v>38</v>
      </c>
      <c r="D9053" s="6">
        <v>1</v>
      </c>
      <c r="E9053" s="6">
        <v>1</v>
      </c>
      <c r="F9053" s="6">
        <v>0</v>
      </c>
      <c r="G9053" s="6">
        <v>1</v>
      </c>
      <c r="H9053" s="6">
        <v>8</v>
      </c>
      <c r="I9053" s="6">
        <v>15</v>
      </c>
      <c r="J9053" s="6">
        <v>1</v>
      </c>
    </row>
    <row r="9054" spans="2:10" x14ac:dyDescent="0.25">
      <c r="B9054" s="6">
        <v>1</v>
      </c>
      <c r="C9054" s="6">
        <v>31</v>
      </c>
      <c r="D9054" s="6">
        <v>1</v>
      </c>
      <c r="E9054" s="6">
        <v>1</v>
      </c>
      <c r="F9054" s="6">
        <v>0</v>
      </c>
      <c r="G9054" s="6">
        <v>1</v>
      </c>
      <c r="H9054" s="6">
        <v>11</v>
      </c>
      <c r="I9054" s="6">
        <v>18</v>
      </c>
      <c r="J9054" s="6">
        <v>0</v>
      </c>
    </row>
    <row r="9055" spans="2:10" x14ac:dyDescent="0.25">
      <c r="B9055" s="6">
        <v>0</v>
      </c>
      <c r="C9055" s="6">
        <v>51</v>
      </c>
      <c r="D9055" s="6">
        <v>1</v>
      </c>
      <c r="E9055" s="6">
        <v>1</v>
      </c>
      <c r="F9055" s="6">
        <v>0</v>
      </c>
      <c r="G9055" s="6">
        <v>1</v>
      </c>
      <c r="H9055" s="6">
        <v>5</v>
      </c>
      <c r="I9055" s="6">
        <v>8</v>
      </c>
      <c r="J9055" s="6">
        <v>0</v>
      </c>
    </row>
    <row r="9056" spans="2:10" x14ac:dyDescent="0.25">
      <c r="B9056" s="6">
        <v>0</v>
      </c>
      <c r="C9056" s="6">
        <v>32</v>
      </c>
      <c r="D9056" s="6">
        <v>1</v>
      </c>
      <c r="E9056" s="6">
        <v>1</v>
      </c>
      <c r="F9056" s="6">
        <v>0</v>
      </c>
      <c r="G9056" s="6">
        <v>5</v>
      </c>
      <c r="H9056" s="6">
        <v>66</v>
      </c>
      <c r="I9056" s="6">
        <v>8</v>
      </c>
      <c r="J9056" s="6">
        <v>1</v>
      </c>
    </row>
    <row r="9057" spans="2:10" x14ac:dyDescent="0.25">
      <c r="B9057" s="6">
        <v>0</v>
      </c>
      <c r="C9057" s="6">
        <v>46</v>
      </c>
      <c r="D9057" s="6">
        <v>1</v>
      </c>
      <c r="E9057" s="6">
        <v>1</v>
      </c>
      <c r="F9057" s="6">
        <v>0</v>
      </c>
      <c r="G9057" s="6">
        <v>1</v>
      </c>
      <c r="H9057" s="6">
        <v>6</v>
      </c>
      <c r="I9057" s="6">
        <v>18</v>
      </c>
      <c r="J9057" s="6">
        <v>1</v>
      </c>
    </row>
    <row r="9058" spans="2:10" x14ac:dyDescent="0.25">
      <c r="B9058" s="6">
        <v>0</v>
      </c>
      <c r="C9058" s="6">
        <v>30</v>
      </c>
      <c r="D9058" s="6">
        <v>1</v>
      </c>
      <c r="E9058" s="6">
        <v>0</v>
      </c>
      <c r="F9058" s="6">
        <v>1</v>
      </c>
      <c r="G9058" s="6">
        <v>2</v>
      </c>
      <c r="H9058" s="6">
        <v>15</v>
      </c>
      <c r="I9058" s="6">
        <v>17</v>
      </c>
      <c r="J9058" s="6">
        <v>1</v>
      </c>
    </row>
    <row r="9059" spans="2:10" x14ac:dyDescent="0.25">
      <c r="B9059" s="6">
        <v>0</v>
      </c>
      <c r="C9059" s="6">
        <v>47</v>
      </c>
      <c r="D9059" s="6">
        <v>1</v>
      </c>
      <c r="E9059" s="6">
        <v>0</v>
      </c>
      <c r="F9059" s="6">
        <v>1</v>
      </c>
      <c r="G9059" s="6">
        <v>3</v>
      </c>
      <c r="H9059" s="6">
        <v>78</v>
      </c>
      <c r="I9059" s="6">
        <v>20</v>
      </c>
      <c r="J9059" s="6">
        <v>0</v>
      </c>
    </row>
    <row r="9060" spans="2:10" x14ac:dyDescent="0.25">
      <c r="B9060" s="6">
        <v>1</v>
      </c>
      <c r="C9060" s="6">
        <v>42</v>
      </c>
      <c r="D9060" s="6">
        <v>1</v>
      </c>
      <c r="E9060" s="6">
        <v>1</v>
      </c>
      <c r="F9060" s="6">
        <v>0</v>
      </c>
      <c r="G9060" s="6">
        <v>1</v>
      </c>
      <c r="H9060" s="6">
        <v>44</v>
      </c>
      <c r="I9060" s="6">
        <v>20</v>
      </c>
      <c r="J9060" s="6">
        <v>0</v>
      </c>
    </row>
    <row r="9061" spans="2:10" x14ac:dyDescent="0.25">
      <c r="B9061" s="6">
        <v>0</v>
      </c>
      <c r="C9061" s="6">
        <v>39</v>
      </c>
      <c r="D9061" s="6">
        <v>0</v>
      </c>
      <c r="E9061" s="6">
        <v>1</v>
      </c>
      <c r="F9061" s="6">
        <v>1</v>
      </c>
      <c r="G9061" s="6">
        <v>4</v>
      </c>
      <c r="H9061" s="6">
        <v>72</v>
      </c>
      <c r="I9061" s="6">
        <v>8</v>
      </c>
      <c r="J9061" s="6">
        <v>1</v>
      </c>
    </row>
    <row r="9062" spans="2:10" x14ac:dyDescent="0.25">
      <c r="B9062" s="6">
        <v>1</v>
      </c>
      <c r="C9062" s="6">
        <v>44</v>
      </c>
      <c r="D9062" s="6">
        <v>1</v>
      </c>
      <c r="E9062" s="6">
        <v>1</v>
      </c>
      <c r="F9062" s="6">
        <v>1</v>
      </c>
      <c r="G9062" s="6">
        <v>5</v>
      </c>
      <c r="H9062" s="6">
        <v>156</v>
      </c>
      <c r="I9062" s="6">
        <v>15</v>
      </c>
      <c r="J9062" s="6">
        <v>0</v>
      </c>
    </row>
    <row r="9063" spans="2:10" x14ac:dyDescent="0.25">
      <c r="B9063" s="6">
        <v>0</v>
      </c>
      <c r="C9063" s="6">
        <v>43</v>
      </c>
      <c r="D9063" s="6">
        <v>1</v>
      </c>
      <c r="E9063" s="6">
        <v>1</v>
      </c>
      <c r="F9063" s="6">
        <v>1</v>
      </c>
      <c r="G9063" s="6">
        <v>2</v>
      </c>
      <c r="H9063" s="6">
        <v>57</v>
      </c>
      <c r="I9063" s="6">
        <v>18</v>
      </c>
      <c r="J9063" s="6">
        <v>1</v>
      </c>
    </row>
    <row r="9064" spans="2:10" x14ac:dyDescent="0.25">
      <c r="B9064" s="6">
        <v>1</v>
      </c>
      <c r="C9064" s="6">
        <v>51</v>
      </c>
      <c r="D9064" s="6">
        <v>1</v>
      </c>
      <c r="E9064" s="6">
        <v>1</v>
      </c>
      <c r="F9064" s="6">
        <v>1</v>
      </c>
      <c r="G9064" s="6">
        <v>2</v>
      </c>
      <c r="H9064" s="6">
        <v>210</v>
      </c>
      <c r="I9064" s="6">
        <v>20</v>
      </c>
      <c r="J9064" s="6">
        <v>0</v>
      </c>
    </row>
    <row r="9065" spans="2:10" x14ac:dyDescent="0.25">
      <c r="B9065" s="6">
        <v>0</v>
      </c>
      <c r="C9065" s="6">
        <v>45</v>
      </c>
      <c r="D9065" s="6">
        <v>1</v>
      </c>
      <c r="E9065" s="6">
        <v>1</v>
      </c>
      <c r="F9065" s="6">
        <v>1</v>
      </c>
      <c r="G9065" s="6">
        <v>6</v>
      </c>
      <c r="H9065" s="6">
        <v>499</v>
      </c>
      <c r="I9065" s="6">
        <v>18</v>
      </c>
      <c r="J9065" s="6">
        <v>1</v>
      </c>
    </row>
    <row r="9066" spans="2:10" x14ac:dyDescent="0.25">
      <c r="B9066" s="6">
        <v>0</v>
      </c>
      <c r="C9066" s="6">
        <v>42</v>
      </c>
      <c r="D9066" s="6">
        <v>0</v>
      </c>
      <c r="E9066" s="6">
        <v>1</v>
      </c>
      <c r="F9066" s="6">
        <v>1</v>
      </c>
      <c r="G9066" s="6">
        <v>5</v>
      </c>
      <c r="H9066" s="6">
        <v>253</v>
      </c>
      <c r="I9066" s="6">
        <v>12</v>
      </c>
      <c r="J9066" s="6">
        <v>0</v>
      </c>
    </row>
    <row r="9067" spans="2:10" x14ac:dyDescent="0.25">
      <c r="B9067" s="6">
        <v>1</v>
      </c>
      <c r="C9067" s="6">
        <v>56</v>
      </c>
      <c r="D9067" s="6">
        <v>1</v>
      </c>
      <c r="E9067" s="6">
        <v>1</v>
      </c>
      <c r="F9067" s="6">
        <v>1</v>
      </c>
      <c r="G9067" s="6">
        <v>3</v>
      </c>
      <c r="H9067" s="6">
        <v>103</v>
      </c>
      <c r="I9067" s="6">
        <v>20</v>
      </c>
      <c r="J9067" s="6">
        <v>0</v>
      </c>
    </row>
    <row r="9068" spans="2:10" x14ac:dyDescent="0.25">
      <c r="B9068" s="6">
        <v>1</v>
      </c>
      <c r="C9068" s="6">
        <v>61</v>
      </c>
      <c r="D9068" s="6">
        <v>1</v>
      </c>
      <c r="E9068" s="6">
        <v>1</v>
      </c>
      <c r="F9068" s="6">
        <v>1</v>
      </c>
      <c r="G9068" s="6">
        <v>3</v>
      </c>
      <c r="H9068" s="6">
        <v>128</v>
      </c>
      <c r="I9068" s="6">
        <v>20</v>
      </c>
      <c r="J9068" s="6">
        <v>0</v>
      </c>
    </row>
    <row r="9069" spans="2:10" x14ac:dyDescent="0.25">
      <c r="B9069" s="6">
        <v>0</v>
      </c>
      <c r="C9069" s="6">
        <v>56</v>
      </c>
      <c r="D9069" s="6">
        <v>1</v>
      </c>
      <c r="E9069" s="6">
        <v>1</v>
      </c>
      <c r="F9069" s="6">
        <v>0</v>
      </c>
      <c r="G9069" s="6">
        <v>2</v>
      </c>
      <c r="H9069" s="6">
        <v>43</v>
      </c>
      <c r="I9069" s="6">
        <v>18</v>
      </c>
      <c r="J9069" s="6">
        <v>1</v>
      </c>
    </row>
    <row r="9070" spans="2:10" x14ac:dyDescent="0.25">
      <c r="B9070" s="6">
        <v>0</v>
      </c>
      <c r="C9070" s="6">
        <v>37</v>
      </c>
      <c r="D9070" s="6">
        <v>1</v>
      </c>
      <c r="E9070" s="6">
        <v>1</v>
      </c>
      <c r="F9070" s="6">
        <v>1</v>
      </c>
      <c r="G9070" s="6">
        <v>3</v>
      </c>
      <c r="H9070" s="6">
        <v>122</v>
      </c>
      <c r="I9070" s="6">
        <v>18</v>
      </c>
      <c r="J9070" s="6">
        <v>1</v>
      </c>
    </row>
    <row r="9071" spans="2:10" x14ac:dyDescent="0.25">
      <c r="B9071" s="6">
        <v>1</v>
      </c>
      <c r="C9071" s="6">
        <v>55</v>
      </c>
      <c r="D9071" s="6">
        <v>0</v>
      </c>
      <c r="E9071" s="6">
        <v>1</v>
      </c>
      <c r="F9071" s="6">
        <v>1</v>
      </c>
      <c r="G9071" s="6">
        <v>5</v>
      </c>
      <c r="H9071" s="6">
        <v>38</v>
      </c>
      <c r="I9071" s="6">
        <v>15</v>
      </c>
      <c r="J9071" s="6">
        <v>0</v>
      </c>
    </row>
    <row r="9072" spans="2:10" x14ac:dyDescent="0.25">
      <c r="B9072" s="6">
        <v>0</v>
      </c>
      <c r="C9072" s="6">
        <v>46</v>
      </c>
      <c r="D9072" s="6">
        <v>1</v>
      </c>
      <c r="E9072" s="6">
        <v>0</v>
      </c>
      <c r="F9072" s="6">
        <v>1</v>
      </c>
      <c r="G9072" s="6">
        <v>2</v>
      </c>
      <c r="H9072" s="6">
        <v>46</v>
      </c>
      <c r="I9072" s="6">
        <v>20</v>
      </c>
      <c r="J9072" s="6">
        <v>0</v>
      </c>
    </row>
    <row r="9073" spans="2:10" x14ac:dyDescent="0.25">
      <c r="B9073" s="6">
        <v>1</v>
      </c>
      <c r="C9073" s="6">
        <v>37</v>
      </c>
      <c r="D9073" s="6">
        <v>1</v>
      </c>
      <c r="E9073" s="6">
        <v>1</v>
      </c>
      <c r="F9073" s="6">
        <v>1</v>
      </c>
      <c r="G9073" s="6">
        <v>2</v>
      </c>
      <c r="H9073" s="6">
        <v>20</v>
      </c>
      <c r="I9073" s="6">
        <v>18</v>
      </c>
      <c r="J9073" s="6">
        <v>0</v>
      </c>
    </row>
    <row r="9074" spans="2:10" x14ac:dyDescent="0.25">
      <c r="B9074" s="6">
        <v>0</v>
      </c>
      <c r="C9074" s="6">
        <v>42</v>
      </c>
      <c r="D9074" s="6">
        <v>0</v>
      </c>
      <c r="E9074" s="6">
        <v>1</v>
      </c>
      <c r="F9074" s="6">
        <v>1</v>
      </c>
      <c r="G9074" s="6">
        <v>3</v>
      </c>
      <c r="H9074" s="6">
        <v>13</v>
      </c>
      <c r="I9074" s="6">
        <v>8</v>
      </c>
      <c r="J9074" s="6">
        <v>0</v>
      </c>
    </row>
    <row r="9075" spans="2:10" x14ac:dyDescent="0.25">
      <c r="B9075" s="6">
        <v>1</v>
      </c>
      <c r="C9075" s="6">
        <v>31</v>
      </c>
      <c r="D9075" s="6">
        <v>1</v>
      </c>
      <c r="E9075" s="6">
        <v>1</v>
      </c>
      <c r="F9075" s="6">
        <v>1</v>
      </c>
      <c r="G9075" s="6">
        <v>4</v>
      </c>
      <c r="H9075" s="6">
        <v>151.5</v>
      </c>
      <c r="I9075" s="6">
        <v>15</v>
      </c>
      <c r="J9075" s="6">
        <v>0</v>
      </c>
    </row>
    <row r="9076" spans="2:10" x14ac:dyDescent="0.25">
      <c r="B9076" s="6">
        <v>1</v>
      </c>
      <c r="C9076" s="6">
        <v>47</v>
      </c>
      <c r="D9076" s="6">
        <v>1</v>
      </c>
      <c r="E9076" s="6">
        <v>1</v>
      </c>
      <c r="F9076" s="6">
        <v>1</v>
      </c>
      <c r="G9076" s="6">
        <v>2</v>
      </c>
      <c r="H9076" s="6">
        <v>116</v>
      </c>
      <c r="I9076" s="6">
        <v>18</v>
      </c>
      <c r="J9076" s="6">
        <v>0</v>
      </c>
    </row>
    <row r="9077" spans="2:10" x14ac:dyDescent="0.25">
      <c r="B9077" s="6">
        <v>1</v>
      </c>
      <c r="C9077" s="6">
        <v>35</v>
      </c>
      <c r="D9077" s="6">
        <v>1</v>
      </c>
      <c r="E9077" s="6">
        <v>1</v>
      </c>
      <c r="F9077" s="6">
        <v>1</v>
      </c>
      <c r="G9077" s="6">
        <v>4</v>
      </c>
      <c r="H9077" s="6">
        <v>108</v>
      </c>
      <c r="I9077" s="6">
        <v>15</v>
      </c>
      <c r="J9077" s="6">
        <v>0</v>
      </c>
    </row>
    <row r="9078" spans="2:10" x14ac:dyDescent="0.25">
      <c r="B9078" s="6">
        <v>1</v>
      </c>
      <c r="C9078" s="6">
        <v>35</v>
      </c>
      <c r="D9078" s="6">
        <v>1</v>
      </c>
      <c r="E9078" s="6">
        <v>1</v>
      </c>
      <c r="F9078" s="6">
        <v>1</v>
      </c>
      <c r="G9078" s="6">
        <v>3</v>
      </c>
      <c r="H9078" s="6">
        <v>128</v>
      </c>
      <c r="I9078" s="6">
        <v>15</v>
      </c>
      <c r="J9078" s="6">
        <v>0</v>
      </c>
    </row>
    <row r="9079" spans="2:10" x14ac:dyDescent="0.25">
      <c r="B9079" s="6">
        <v>0</v>
      </c>
      <c r="C9079" s="6">
        <v>47</v>
      </c>
      <c r="D9079" s="6">
        <v>0</v>
      </c>
      <c r="E9079" s="6">
        <v>1</v>
      </c>
      <c r="F9079" s="6">
        <v>1</v>
      </c>
      <c r="G9079" s="6">
        <v>3</v>
      </c>
      <c r="H9079" s="6">
        <v>138</v>
      </c>
      <c r="I9079" s="6">
        <v>8</v>
      </c>
      <c r="J9079" s="6">
        <v>0</v>
      </c>
    </row>
    <row r="9080" spans="2:10" x14ac:dyDescent="0.25">
      <c r="B9080" s="6">
        <v>1</v>
      </c>
      <c r="C9080" s="6">
        <v>45</v>
      </c>
      <c r="D9080" s="6">
        <v>1</v>
      </c>
      <c r="E9080" s="6">
        <v>1</v>
      </c>
      <c r="F9080" s="6">
        <v>1</v>
      </c>
      <c r="G9080" s="6">
        <v>4</v>
      </c>
      <c r="H9080" s="6">
        <v>142</v>
      </c>
      <c r="I9080" s="6">
        <v>15</v>
      </c>
      <c r="J9080" s="6">
        <v>0</v>
      </c>
    </row>
    <row r="9081" spans="2:10" x14ac:dyDescent="0.25">
      <c r="B9081" s="6">
        <v>0</v>
      </c>
      <c r="C9081" s="6">
        <v>37</v>
      </c>
      <c r="D9081" s="6">
        <v>1</v>
      </c>
      <c r="E9081" s="6">
        <v>1</v>
      </c>
      <c r="F9081" s="6">
        <v>1</v>
      </c>
      <c r="G9081" s="6">
        <v>2</v>
      </c>
      <c r="H9081" s="6">
        <v>104</v>
      </c>
      <c r="I9081" s="6">
        <v>12</v>
      </c>
      <c r="J9081" s="6">
        <v>1</v>
      </c>
    </row>
    <row r="9082" spans="2:10" x14ac:dyDescent="0.25">
      <c r="B9082" s="6">
        <v>0</v>
      </c>
      <c r="C9082" s="6">
        <v>55</v>
      </c>
      <c r="D9082" s="6">
        <v>1</v>
      </c>
      <c r="E9082" s="6">
        <v>1</v>
      </c>
      <c r="F9082" s="6">
        <v>1</v>
      </c>
      <c r="G9082" s="6">
        <v>2</v>
      </c>
      <c r="H9082" s="6">
        <v>110</v>
      </c>
      <c r="I9082" s="6">
        <v>12</v>
      </c>
      <c r="J9082" s="6">
        <v>0</v>
      </c>
    </row>
    <row r="9083" spans="2:10" x14ac:dyDescent="0.25">
      <c r="B9083" s="6">
        <v>0</v>
      </c>
      <c r="C9083" s="6">
        <v>59</v>
      </c>
      <c r="D9083" s="6">
        <v>1</v>
      </c>
      <c r="E9083" s="6">
        <v>1</v>
      </c>
      <c r="F9083" s="6">
        <v>1</v>
      </c>
      <c r="G9083" s="6">
        <v>3</v>
      </c>
      <c r="H9083" s="6">
        <v>48</v>
      </c>
      <c r="I9083" s="6">
        <v>20</v>
      </c>
      <c r="J9083" s="6">
        <v>1</v>
      </c>
    </row>
    <row r="9084" spans="2:10" x14ac:dyDescent="0.25">
      <c r="B9084" s="6">
        <v>1</v>
      </c>
      <c r="C9084" s="6">
        <v>61</v>
      </c>
      <c r="D9084" s="6">
        <v>1</v>
      </c>
      <c r="E9084" s="6">
        <v>1</v>
      </c>
      <c r="F9084" s="6">
        <v>1</v>
      </c>
      <c r="G9084" s="6">
        <v>5</v>
      </c>
      <c r="H9084" s="6">
        <v>121</v>
      </c>
      <c r="I9084" s="6">
        <v>16</v>
      </c>
      <c r="J9084" s="6">
        <v>0</v>
      </c>
    </row>
    <row r="9085" spans="2:10" x14ac:dyDescent="0.25">
      <c r="B9085" s="6">
        <v>0</v>
      </c>
      <c r="C9085" s="6">
        <v>79</v>
      </c>
      <c r="D9085" s="6">
        <v>1</v>
      </c>
      <c r="E9085" s="6">
        <v>1</v>
      </c>
      <c r="F9085" s="6">
        <v>1</v>
      </c>
      <c r="G9085" s="6">
        <v>4</v>
      </c>
      <c r="H9085" s="6">
        <v>43</v>
      </c>
      <c r="I9085" s="6">
        <v>20</v>
      </c>
      <c r="J9085" s="6">
        <v>1</v>
      </c>
    </row>
    <row r="9086" spans="2:10" x14ac:dyDescent="0.25">
      <c r="B9086" s="6">
        <v>0</v>
      </c>
      <c r="C9086" s="6">
        <v>39</v>
      </c>
      <c r="D9086" s="6">
        <v>1</v>
      </c>
      <c r="E9086" s="6">
        <v>1</v>
      </c>
      <c r="F9086" s="6">
        <v>1</v>
      </c>
      <c r="G9086" s="6">
        <v>7</v>
      </c>
      <c r="H9086" s="6">
        <v>144</v>
      </c>
      <c r="I9086" s="6">
        <v>18</v>
      </c>
      <c r="J9086" s="6">
        <v>1</v>
      </c>
    </row>
    <row r="9087" spans="2:10" x14ac:dyDescent="0.25">
      <c r="B9087" s="6">
        <v>0</v>
      </c>
      <c r="C9087" s="6">
        <v>40</v>
      </c>
      <c r="D9087" s="6">
        <v>0</v>
      </c>
      <c r="E9087" s="6">
        <v>0</v>
      </c>
      <c r="F9087" s="6">
        <v>1</v>
      </c>
      <c r="G9087" s="6">
        <v>2</v>
      </c>
      <c r="H9087" s="6">
        <v>163</v>
      </c>
      <c r="I9087" s="6">
        <v>8</v>
      </c>
      <c r="J9087" s="6">
        <v>0</v>
      </c>
    </row>
    <row r="9088" spans="2:10" x14ac:dyDescent="0.25">
      <c r="B9088" s="6">
        <v>1</v>
      </c>
      <c r="C9088" s="6">
        <v>52</v>
      </c>
      <c r="D9088" s="6">
        <v>0</v>
      </c>
      <c r="E9088" s="6">
        <v>1</v>
      </c>
      <c r="F9088" s="6">
        <v>1</v>
      </c>
      <c r="G9088" s="6">
        <v>4</v>
      </c>
      <c r="H9088" s="6">
        <v>61</v>
      </c>
      <c r="I9088" s="6">
        <v>13</v>
      </c>
      <c r="J9088" s="6">
        <v>0</v>
      </c>
    </row>
    <row r="9089" spans="2:10" x14ac:dyDescent="0.25">
      <c r="B9089" s="6">
        <v>0</v>
      </c>
      <c r="C9089" s="6">
        <v>67</v>
      </c>
      <c r="D9089" s="6">
        <v>0</v>
      </c>
      <c r="E9089" s="6">
        <v>0</v>
      </c>
      <c r="F9089" s="6">
        <v>1</v>
      </c>
      <c r="G9089" s="6">
        <v>3</v>
      </c>
      <c r="H9089" s="6">
        <v>62</v>
      </c>
      <c r="I9089" s="6">
        <v>20</v>
      </c>
      <c r="J9089" s="6">
        <v>0</v>
      </c>
    </row>
    <row r="9090" spans="2:10" x14ac:dyDescent="0.25">
      <c r="B9090" s="6">
        <v>0</v>
      </c>
      <c r="C9090" s="6">
        <v>49</v>
      </c>
      <c r="D9090" s="6">
        <v>1</v>
      </c>
      <c r="E9090" s="6">
        <v>1</v>
      </c>
      <c r="F9090" s="6">
        <v>1</v>
      </c>
      <c r="G9090" s="6">
        <v>5</v>
      </c>
      <c r="H9090" s="6">
        <v>99</v>
      </c>
      <c r="I9090" s="6">
        <v>12</v>
      </c>
      <c r="J9090" s="6">
        <v>0</v>
      </c>
    </row>
    <row r="9091" spans="2:10" x14ac:dyDescent="0.25">
      <c r="B9091" s="6">
        <v>1</v>
      </c>
      <c r="C9091" s="6">
        <v>37</v>
      </c>
      <c r="D9091" s="6">
        <v>1</v>
      </c>
      <c r="E9091" s="6">
        <v>1</v>
      </c>
      <c r="F9091" s="6">
        <v>1</v>
      </c>
      <c r="G9091" s="6">
        <v>5</v>
      </c>
      <c r="H9091" s="6">
        <v>61</v>
      </c>
      <c r="I9091" s="6">
        <v>15</v>
      </c>
      <c r="J9091" s="6">
        <v>1</v>
      </c>
    </row>
    <row r="9092" spans="2:10" x14ac:dyDescent="0.25">
      <c r="B9092" s="6">
        <v>0</v>
      </c>
      <c r="C9092" s="6">
        <v>43</v>
      </c>
      <c r="D9092" s="6">
        <v>1</v>
      </c>
      <c r="E9092" s="6">
        <v>1</v>
      </c>
      <c r="F9092" s="6">
        <v>1</v>
      </c>
      <c r="G9092" s="6">
        <v>6</v>
      </c>
      <c r="H9092" s="6">
        <v>97</v>
      </c>
      <c r="I9092" s="6">
        <v>8</v>
      </c>
      <c r="J9092" s="6">
        <v>0</v>
      </c>
    </row>
    <row r="9093" spans="2:10" x14ac:dyDescent="0.25">
      <c r="B9093" s="6">
        <v>1</v>
      </c>
      <c r="C9093" s="6">
        <v>47</v>
      </c>
      <c r="D9093" s="6">
        <v>1</v>
      </c>
      <c r="E9093" s="6">
        <v>0</v>
      </c>
      <c r="F9093" s="6">
        <v>1</v>
      </c>
      <c r="G9093" s="6">
        <v>5</v>
      </c>
      <c r="H9093" s="6">
        <v>83</v>
      </c>
      <c r="I9093" s="6">
        <v>15</v>
      </c>
      <c r="J9093" s="6">
        <v>1</v>
      </c>
    </row>
    <row r="9094" spans="2:10" x14ac:dyDescent="0.25">
      <c r="B9094" s="6">
        <v>0</v>
      </c>
      <c r="C9094" s="6">
        <v>56</v>
      </c>
      <c r="D9094" s="6">
        <v>1</v>
      </c>
      <c r="E9094" s="6">
        <v>0</v>
      </c>
      <c r="F9094" s="6">
        <v>1</v>
      </c>
      <c r="G9094" s="6">
        <v>2</v>
      </c>
      <c r="H9094" s="6">
        <v>142</v>
      </c>
      <c r="I9094" s="6">
        <v>20</v>
      </c>
      <c r="J9094" s="6">
        <v>1</v>
      </c>
    </row>
    <row r="9095" spans="2:10" x14ac:dyDescent="0.25">
      <c r="B9095" s="6">
        <v>0</v>
      </c>
      <c r="C9095" s="6">
        <v>43</v>
      </c>
      <c r="D9095" s="6">
        <v>1</v>
      </c>
      <c r="E9095" s="6">
        <v>1</v>
      </c>
      <c r="F9095" s="6">
        <v>1</v>
      </c>
      <c r="G9095" s="6">
        <v>6</v>
      </c>
      <c r="H9095" s="6">
        <v>88</v>
      </c>
      <c r="I9095" s="6">
        <v>12</v>
      </c>
      <c r="J9095" s="6">
        <v>1</v>
      </c>
    </row>
    <row r="9096" spans="2:10" x14ac:dyDescent="0.25">
      <c r="B9096" s="6">
        <v>1</v>
      </c>
      <c r="C9096" s="6">
        <v>55</v>
      </c>
      <c r="D9096" s="6">
        <v>1</v>
      </c>
      <c r="E9096" s="6">
        <v>1</v>
      </c>
      <c r="F9096" s="6">
        <v>1</v>
      </c>
      <c r="G9096" s="6">
        <v>2</v>
      </c>
      <c r="H9096" s="6">
        <v>102</v>
      </c>
      <c r="I9096" s="6">
        <v>18</v>
      </c>
      <c r="J9096" s="6">
        <v>0</v>
      </c>
    </row>
    <row r="9097" spans="2:10" x14ac:dyDescent="0.25">
      <c r="B9097" s="6">
        <v>0</v>
      </c>
      <c r="C9097" s="6">
        <v>49</v>
      </c>
      <c r="D9097" s="6">
        <v>1</v>
      </c>
      <c r="E9097" s="6">
        <v>1</v>
      </c>
      <c r="F9097" s="6">
        <v>0</v>
      </c>
      <c r="G9097" s="6">
        <v>1</v>
      </c>
      <c r="H9097" s="6">
        <v>95</v>
      </c>
      <c r="I9097" s="6">
        <v>8</v>
      </c>
      <c r="J9097" s="6">
        <v>1</v>
      </c>
    </row>
    <row r="9098" spans="2:10" x14ac:dyDescent="0.25">
      <c r="B9098" s="6">
        <v>0</v>
      </c>
      <c r="C9098" s="6">
        <v>41</v>
      </c>
      <c r="D9098" s="6">
        <v>0</v>
      </c>
      <c r="E9098" s="6">
        <v>0</v>
      </c>
      <c r="F9098" s="6">
        <v>0</v>
      </c>
      <c r="G9098" s="6">
        <v>6</v>
      </c>
      <c r="H9098" s="6">
        <v>86</v>
      </c>
      <c r="I9098" s="6">
        <v>18</v>
      </c>
      <c r="J9098" s="6">
        <v>1</v>
      </c>
    </row>
    <row r="9099" spans="2:10" x14ac:dyDescent="0.25">
      <c r="B9099" s="6">
        <v>0</v>
      </c>
      <c r="C9099" s="6">
        <v>53</v>
      </c>
      <c r="D9099" s="6">
        <v>1</v>
      </c>
      <c r="E9099" s="6">
        <v>0</v>
      </c>
      <c r="F9099" s="6">
        <v>1</v>
      </c>
      <c r="G9099" s="6">
        <v>3</v>
      </c>
      <c r="H9099" s="6">
        <v>53</v>
      </c>
      <c r="I9099" s="6">
        <v>18</v>
      </c>
      <c r="J9099" s="6">
        <v>1</v>
      </c>
    </row>
    <row r="9100" spans="2:10" x14ac:dyDescent="0.25">
      <c r="B9100" s="6">
        <v>1</v>
      </c>
      <c r="C9100" s="6">
        <v>45</v>
      </c>
      <c r="D9100" s="6">
        <v>1</v>
      </c>
      <c r="E9100" s="6">
        <v>1</v>
      </c>
      <c r="F9100" s="6">
        <v>1</v>
      </c>
      <c r="G9100" s="6">
        <v>7</v>
      </c>
      <c r="H9100" s="6">
        <v>187</v>
      </c>
      <c r="I9100" s="6">
        <v>13</v>
      </c>
      <c r="J9100" s="6">
        <v>1</v>
      </c>
    </row>
    <row r="9101" spans="2:10" x14ac:dyDescent="0.25">
      <c r="B9101" s="6">
        <v>1</v>
      </c>
      <c r="C9101" s="6">
        <v>66</v>
      </c>
      <c r="D9101" s="6">
        <v>1</v>
      </c>
      <c r="E9101" s="6">
        <v>1</v>
      </c>
      <c r="F9101" s="6">
        <v>1</v>
      </c>
      <c r="G9101" s="6">
        <v>3</v>
      </c>
      <c r="H9101" s="6">
        <v>132</v>
      </c>
      <c r="I9101" s="6">
        <v>20</v>
      </c>
      <c r="J9101" s="6">
        <v>0</v>
      </c>
    </row>
    <row r="9102" spans="2:10" x14ac:dyDescent="0.25">
      <c r="B9102" s="6">
        <v>0</v>
      </c>
      <c r="C9102" s="6">
        <v>51</v>
      </c>
      <c r="D9102" s="6">
        <v>1</v>
      </c>
      <c r="E9102" s="6">
        <v>1</v>
      </c>
      <c r="F9102" s="6">
        <v>1</v>
      </c>
      <c r="G9102" s="6">
        <v>3</v>
      </c>
      <c r="H9102" s="6">
        <v>53</v>
      </c>
      <c r="I9102" s="6">
        <v>12</v>
      </c>
      <c r="J9102" s="6">
        <v>1</v>
      </c>
    </row>
    <row r="9103" spans="2:10" x14ac:dyDescent="0.25">
      <c r="B9103" s="6">
        <v>0</v>
      </c>
      <c r="C9103" s="6">
        <v>58</v>
      </c>
      <c r="D9103" s="6">
        <v>1</v>
      </c>
      <c r="E9103" s="6">
        <v>1</v>
      </c>
      <c r="F9103" s="6">
        <v>1</v>
      </c>
      <c r="G9103" s="6">
        <v>2</v>
      </c>
      <c r="H9103" s="6">
        <v>280</v>
      </c>
      <c r="I9103" s="6">
        <v>20</v>
      </c>
      <c r="J9103" s="6">
        <v>1</v>
      </c>
    </row>
    <row r="9104" spans="2:10" x14ac:dyDescent="0.25">
      <c r="B9104" s="6">
        <v>0</v>
      </c>
      <c r="C9104" s="6">
        <v>21</v>
      </c>
      <c r="D9104" s="6">
        <v>1</v>
      </c>
      <c r="E9104" s="6">
        <v>1</v>
      </c>
      <c r="F9104" s="6">
        <v>1</v>
      </c>
      <c r="G9104" s="6">
        <v>5</v>
      </c>
      <c r="H9104" s="6">
        <v>157</v>
      </c>
      <c r="I9104" s="6">
        <v>12</v>
      </c>
      <c r="J9104" s="6">
        <v>0</v>
      </c>
    </row>
    <row r="9105" spans="2:10" x14ac:dyDescent="0.25">
      <c r="B9105" s="6">
        <v>0</v>
      </c>
      <c r="C9105" s="6">
        <v>44</v>
      </c>
      <c r="D9105" s="6">
        <v>0</v>
      </c>
      <c r="E9105" s="6">
        <v>0</v>
      </c>
      <c r="F9105" s="6">
        <v>0</v>
      </c>
      <c r="G9105" s="6">
        <v>1</v>
      </c>
      <c r="H9105" s="6">
        <v>102.5</v>
      </c>
      <c r="I9105" s="6">
        <v>8</v>
      </c>
      <c r="J9105" s="6">
        <v>0</v>
      </c>
    </row>
    <row r="9106" spans="2:10" x14ac:dyDescent="0.25">
      <c r="B9106" s="6">
        <v>0</v>
      </c>
      <c r="C9106" s="6">
        <v>69</v>
      </c>
      <c r="D9106" s="6">
        <v>1</v>
      </c>
      <c r="E9106" s="6">
        <v>0</v>
      </c>
      <c r="F9106" s="6">
        <v>1</v>
      </c>
      <c r="G9106" s="6">
        <v>3</v>
      </c>
      <c r="H9106" s="6">
        <v>86</v>
      </c>
      <c r="I9106" s="6">
        <v>20</v>
      </c>
      <c r="J9106" s="6">
        <v>0</v>
      </c>
    </row>
    <row r="9107" spans="2:10" x14ac:dyDescent="0.25">
      <c r="B9107" s="6">
        <v>0</v>
      </c>
      <c r="C9107" s="6">
        <v>49</v>
      </c>
      <c r="D9107" s="6">
        <v>1</v>
      </c>
      <c r="E9107" s="6">
        <v>0</v>
      </c>
      <c r="F9107" s="6">
        <v>1</v>
      </c>
      <c r="G9107" s="6">
        <v>3</v>
      </c>
      <c r="H9107" s="6">
        <v>175</v>
      </c>
      <c r="I9107" s="6">
        <v>15</v>
      </c>
      <c r="J9107" s="6">
        <v>0</v>
      </c>
    </row>
    <row r="9108" spans="2:10" x14ac:dyDescent="0.25">
      <c r="B9108" s="6">
        <v>0</v>
      </c>
      <c r="C9108" s="6">
        <v>45</v>
      </c>
      <c r="D9108" s="6">
        <v>1</v>
      </c>
      <c r="E9108" s="6">
        <v>1</v>
      </c>
      <c r="F9108" s="6">
        <v>0</v>
      </c>
      <c r="G9108" s="6">
        <v>5</v>
      </c>
      <c r="H9108" s="6">
        <v>41</v>
      </c>
      <c r="I9108" s="6">
        <v>8</v>
      </c>
      <c r="J9108" s="6">
        <v>1</v>
      </c>
    </row>
    <row r="9109" spans="2:10" x14ac:dyDescent="0.25">
      <c r="B9109" s="6">
        <v>1</v>
      </c>
      <c r="C9109" s="6">
        <v>58</v>
      </c>
      <c r="D9109" s="6">
        <v>1</v>
      </c>
      <c r="E9109" s="6">
        <v>1</v>
      </c>
      <c r="F9109" s="6">
        <v>1</v>
      </c>
      <c r="G9109" s="6">
        <v>5</v>
      </c>
      <c r="H9109" s="6">
        <v>95</v>
      </c>
      <c r="I9109" s="6">
        <v>13</v>
      </c>
      <c r="J9109" s="6">
        <v>0</v>
      </c>
    </row>
    <row r="9110" spans="2:10" x14ac:dyDescent="0.25">
      <c r="B9110" s="6">
        <v>1</v>
      </c>
      <c r="C9110" s="6">
        <v>63</v>
      </c>
      <c r="D9110" s="6">
        <v>1</v>
      </c>
      <c r="E9110" s="6">
        <v>1</v>
      </c>
      <c r="F9110" s="6">
        <v>1</v>
      </c>
      <c r="G9110" s="6">
        <v>3</v>
      </c>
      <c r="H9110" s="6">
        <v>68</v>
      </c>
      <c r="I9110" s="6">
        <v>13</v>
      </c>
      <c r="J9110" s="6">
        <v>0</v>
      </c>
    </row>
    <row r="9111" spans="2:10" x14ac:dyDescent="0.25">
      <c r="B9111" s="6">
        <v>1</v>
      </c>
      <c r="C9111" s="6">
        <v>39</v>
      </c>
      <c r="D9111" s="6">
        <v>1</v>
      </c>
      <c r="E9111" s="6">
        <v>0</v>
      </c>
      <c r="F9111" s="6">
        <v>1</v>
      </c>
      <c r="G9111" s="6">
        <v>4</v>
      </c>
      <c r="H9111" s="6">
        <v>68</v>
      </c>
      <c r="I9111" s="6">
        <v>15</v>
      </c>
      <c r="J9111" s="6">
        <v>1</v>
      </c>
    </row>
    <row r="9112" spans="2:10" x14ac:dyDescent="0.25">
      <c r="B9112" s="6">
        <v>1</v>
      </c>
      <c r="C9112" s="6">
        <v>46</v>
      </c>
      <c r="D9112" s="6">
        <v>1</v>
      </c>
      <c r="E9112" s="6">
        <v>1</v>
      </c>
      <c r="F9112" s="6">
        <v>1</v>
      </c>
      <c r="G9112" s="6">
        <v>3</v>
      </c>
      <c r="H9112" s="6">
        <v>151</v>
      </c>
      <c r="I9112" s="6">
        <v>18</v>
      </c>
      <c r="J9112" s="6">
        <v>0</v>
      </c>
    </row>
    <row r="9113" spans="2:10" x14ac:dyDescent="0.25">
      <c r="B9113" s="6">
        <v>0</v>
      </c>
      <c r="C9113" s="6">
        <v>37</v>
      </c>
      <c r="D9113" s="6">
        <v>1</v>
      </c>
      <c r="E9113" s="6">
        <v>1</v>
      </c>
      <c r="F9113" s="6">
        <v>0</v>
      </c>
      <c r="G9113" s="6">
        <v>4</v>
      </c>
      <c r="H9113" s="6">
        <v>131</v>
      </c>
      <c r="I9113" s="6">
        <v>18</v>
      </c>
      <c r="J9113" s="6">
        <v>1</v>
      </c>
    </row>
    <row r="9114" spans="2:10" x14ac:dyDescent="0.25">
      <c r="B9114" s="6">
        <v>1</v>
      </c>
      <c r="C9114" s="6">
        <v>48</v>
      </c>
      <c r="D9114" s="6">
        <v>0</v>
      </c>
      <c r="E9114" s="6">
        <v>0</v>
      </c>
      <c r="F9114" s="6">
        <v>1</v>
      </c>
      <c r="G9114" s="6">
        <v>3</v>
      </c>
      <c r="H9114" s="6">
        <v>59.5</v>
      </c>
      <c r="I9114" s="6">
        <v>15</v>
      </c>
      <c r="J9114" s="6">
        <v>0</v>
      </c>
    </row>
    <row r="9115" spans="2:10" x14ac:dyDescent="0.25">
      <c r="B9115" s="6">
        <v>1</v>
      </c>
      <c r="C9115" s="6">
        <v>54</v>
      </c>
      <c r="D9115" s="6">
        <v>1</v>
      </c>
      <c r="E9115" s="6">
        <v>1</v>
      </c>
      <c r="F9115" s="6">
        <v>1</v>
      </c>
      <c r="G9115" s="6">
        <v>4</v>
      </c>
      <c r="H9115" s="6">
        <v>81</v>
      </c>
      <c r="I9115" s="6">
        <v>15</v>
      </c>
      <c r="J9115" s="6">
        <v>1</v>
      </c>
    </row>
    <row r="9116" spans="2:10" x14ac:dyDescent="0.25">
      <c r="B9116" s="6">
        <v>1</v>
      </c>
      <c r="C9116" s="6">
        <v>32</v>
      </c>
      <c r="D9116" s="6">
        <v>1</v>
      </c>
      <c r="E9116" s="6">
        <v>1</v>
      </c>
      <c r="F9116" s="6">
        <v>1</v>
      </c>
      <c r="G9116" s="6">
        <v>3</v>
      </c>
      <c r="H9116" s="6">
        <v>64</v>
      </c>
      <c r="I9116" s="6">
        <v>15</v>
      </c>
      <c r="J9116" s="6">
        <v>1</v>
      </c>
    </row>
    <row r="9117" spans="2:10" x14ac:dyDescent="0.25">
      <c r="B9117" s="6">
        <v>0</v>
      </c>
      <c r="C9117" s="6">
        <v>61</v>
      </c>
      <c r="D9117" s="6">
        <v>0</v>
      </c>
      <c r="E9117" s="6">
        <v>0</v>
      </c>
      <c r="F9117" s="6">
        <v>1</v>
      </c>
      <c r="G9117" s="6">
        <v>2</v>
      </c>
      <c r="H9117" s="6">
        <v>67</v>
      </c>
      <c r="I9117" s="6">
        <v>20</v>
      </c>
      <c r="J9117" s="6">
        <v>1</v>
      </c>
    </row>
    <row r="9118" spans="2:10" x14ac:dyDescent="0.25">
      <c r="B9118" s="6">
        <v>0</v>
      </c>
      <c r="C9118" s="6">
        <v>42</v>
      </c>
      <c r="D9118" s="6">
        <v>0</v>
      </c>
      <c r="E9118" s="6">
        <v>1</v>
      </c>
      <c r="F9118" s="6">
        <v>1</v>
      </c>
      <c r="G9118" s="6">
        <v>7</v>
      </c>
      <c r="H9118" s="6">
        <v>124</v>
      </c>
      <c r="I9118" s="6">
        <v>8</v>
      </c>
      <c r="J9118" s="6">
        <v>1</v>
      </c>
    </row>
    <row r="9119" spans="2:10" x14ac:dyDescent="0.25">
      <c r="B9119" s="6">
        <v>1</v>
      </c>
      <c r="C9119" s="6">
        <v>54</v>
      </c>
      <c r="D9119" s="6">
        <v>1</v>
      </c>
      <c r="E9119" s="6">
        <v>1</v>
      </c>
      <c r="F9119" s="6">
        <v>0</v>
      </c>
      <c r="G9119" s="6">
        <v>1</v>
      </c>
      <c r="H9119" s="6">
        <v>101</v>
      </c>
      <c r="I9119" s="6">
        <v>18</v>
      </c>
      <c r="J9119" s="6">
        <v>0</v>
      </c>
    </row>
    <row r="9120" spans="2:10" x14ac:dyDescent="0.25">
      <c r="B9120" s="6">
        <v>0</v>
      </c>
      <c r="C9120" s="6">
        <v>36</v>
      </c>
      <c r="D9120" s="6">
        <v>1</v>
      </c>
      <c r="E9120" s="6">
        <v>1</v>
      </c>
      <c r="F9120" s="6">
        <v>0</v>
      </c>
      <c r="G9120" s="6">
        <v>3</v>
      </c>
      <c r="H9120" s="6">
        <v>77</v>
      </c>
      <c r="I9120" s="6">
        <v>12</v>
      </c>
      <c r="J9120" s="6">
        <v>1</v>
      </c>
    </row>
    <row r="9121" spans="2:10" x14ac:dyDescent="0.25">
      <c r="B9121" s="6">
        <v>1</v>
      </c>
      <c r="C9121" s="6">
        <v>31</v>
      </c>
      <c r="D9121" s="6">
        <v>1</v>
      </c>
      <c r="E9121" s="6">
        <v>1</v>
      </c>
      <c r="F9121" s="6">
        <v>1</v>
      </c>
      <c r="G9121" s="6">
        <v>2</v>
      </c>
      <c r="H9121" s="6">
        <v>81</v>
      </c>
      <c r="I9121" s="6">
        <v>18</v>
      </c>
      <c r="J9121" s="6">
        <v>0</v>
      </c>
    </row>
    <row r="9122" spans="2:10" x14ac:dyDescent="0.25">
      <c r="B9122" s="6">
        <v>0</v>
      </c>
      <c r="C9122" s="6">
        <v>43</v>
      </c>
      <c r="D9122" s="6">
        <v>1</v>
      </c>
      <c r="E9122" s="6">
        <v>1</v>
      </c>
      <c r="F9122" s="6">
        <v>1</v>
      </c>
      <c r="G9122" s="6">
        <v>5</v>
      </c>
      <c r="H9122" s="6">
        <v>155</v>
      </c>
      <c r="I9122" s="6">
        <v>8</v>
      </c>
      <c r="J9122" s="6">
        <v>0</v>
      </c>
    </row>
    <row r="9123" spans="2:10" x14ac:dyDescent="0.25">
      <c r="B9123" s="6">
        <v>0</v>
      </c>
      <c r="C9123" s="6">
        <v>32</v>
      </c>
      <c r="D9123" s="6">
        <v>1</v>
      </c>
      <c r="E9123" s="6">
        <v>1</v>
      </c>
      <c r="F9123" s="6">
        <v>1</v>
      </c>
      <c r="G9123" s="6">
        <v>4</v>
      </c>
      <c r="H9123" s="6">
        <v>399</v>
      </c>
      <c r="I9123" s="6">
        <v>15</v>
      </c>
      <c r="J9123" s="6">
        <v>0</v>
      </c>
    </row>
    <row r="9124" spans="2:10" x14ac:dyDescent="0.25">
      <c r="B9124" s="6">
        <v>1</v>
      </c>
      <c r="C9124" s="6">
        <v>29</v>
      </c>
      <c r="D9124" s="6">
        <v>1</v>
      </c>
      <c r="E9124" s="6">
        <v>1</v>
      </c>
      <c r="F9124" s="6">
        <v>1</v>
      </c>
      <c r="G9124" s="6">
        <v>4</v>
      </c>
      <c r="H9124" s="6">
        <v>173</v>
      </c>
      <c r="I9124" s="6">
        <v>15</v>
      </c>
      <c r="J9124" s="6">
        <v>1</v>
      </c>
    </row>
    <row r="9125" spans="2:10" x14ac:dyDescent="0.25">
      <c r="B9125" s="6">
        <v>0</v>
      </c>
      <c r="C9125" s="6">
        <v>43</v>
      </c>
      <c r="D9125" s="6">
        <v>0</v>
      </c>
      <c r="E9125" s="6">
        <v>1</v>
      </c>
      <c r="F9125" s="6">
        <v>0</v>
      </c>
      <c r="G9125" s="6">
        <v>1</v>
      </c>
      <c r="H9125" s="6">
        <v>374</v>
      </c>
      <c r="I9125" s="6">
        <v>18</v>
      </c>
      <c r="J9125" s="6">
        <v>0</v>
      </c>
    </row>
    <row r="9126" spans="2:10" x14ac:dyDescent="0.25">
      <c r="B9126" s="6">
        <v>0</v>
      </c>
      <c r="C9126" s="6">
        <v>68</v>
      </c>
      <c r="D9126" s="6">
        <v>1</v>
      </c>
      <c r="E9126" s="6">
        <v>1</v>
      </c>
      <c r="F9126" s="6">
        <v>1</v>
      </c>
      <c r="G9126" s="6">
        <v>2</v>
      </c>
      <c r="H9126" s="6">
        <v>35</v>
      </c>
      <c r="I9126" s="6">
        <v>20</v>
      </c>
      <c r="J9126" s="6">
        <v>1</v>
      </c>
    </row>
    <row r="9127" spans="2:10" x14ac:dyDescent="0.25">
      <c r="B9127" s="6">
        <v>0</v>
      </c>
      <c r="C9127" s="6">
        <v>62</v>
      </c>
      <c r="D9127" s="6">
        <v>1</v>
      </c>
      <c r="E9127" s="6">
        <v>0</v>
      </c>
      <c r="F9127" s="6">
        <v>1</v>
      </c>
      <c r="G9127" s="6">
        <v>3</v>
      </c>
      <c r="H9127" s="6">
        <v>21</v>
      </c>
      <c r="I9127" s="6">
        <v>10</v>
      </c>
      <c r="J9127" s="6">
        <v>0</v>
      </c>
    </row>
    <row r="9128" spans="2:10" x14ac:dyDescent="0.25">
      <c r="B9128" s="6">
        <v>1</v>
      </c>
      <c r="C9128" s="6">
        <v>57</v>
      </c>
      <c r="D9128" s="6">
        <v>1</v>
      </c>
      <c r="E9128" s="6">
        <v>1</v>
      </c>
      <c r="F9128" s="6">
        <v>1</v>
      </c>
      <c r="G9128" s="6">
        <v>2</v>
      </c>
      <c r="H9128" s="6">
        <v>153</v>
      </c>
      <c r="I9128" s="6">
        <v>16</v>
      </c>
      <c r="J9128" s="6">
        <v>1</v>
      </c>
    </row>
    <row r="9129" spans="2:10" x14ac:dyDescent="0.25">
      <c r="B9129" s="6">
        <v>1</v>
      </c>
      <c r="C9129" s="6">
        <v>36</v>
      </c>
      <c r="D9129" s="6">
        <v>0</v>
      </c>
      <c r="E9129" s="6">
        <v>0</v>
      </c>
      <c r="F9129" s="6">
        <v>1</v>
      </c>
      <c r="G9129" s="6">
        <v>3</v>
      </c>
      <c r="H9129" s="6">
        <v>112</v>
      </c>
      <c r="I9129" s="6">
        <v>15</v>
      </c>
      <c r="J9129" s="6">
        <v>0</v>
      </c>
    </row>
    <row r="9130" spans="2:10" x14ac:dyDescent="0.25">
      <c r="B9130" s="6">
        <v>1</v>
      </c>
      <c r="C9130" s="6">
        <v>59</v>
      </c>
      <c r="D9130" s="6">
        <v>1</v>
      </c>
      <c r="E9130" s="6">
        <v>0</v>
      </c>
      <c r="F9130" s="6">
        <v>1</v>
      </c>
      <c r="G9130" s="6">
        <v>4</v>
      </c>
      <c r="H9130" s="6">
        <v>131</v>
      </c>
      <c r="I9130" s="6">
        <v>15</v>
      </c>
      <c r="J9130" s="6">
        <v>1</v>
      </c>
    </row>
    <row r="9131" spans="2:10" x14ac:dyDescent="0.25">
      <c r="B9131" s="6">
        <v>0</v>
      </c>
      <c r="C9131" s="6">
        <v>51</v>
      </c>
      <c r="D9131" s="6">
        <v>1</v>
      </c>
      <c r="E9131" s="6">
        <v>1</v>
      </c>
      <c r="F9131" s="6">
        <v>1</v>
      </c>
      <c r="G9131" s="6">
        <v>2</v>
      </c>
      <c r="H9131" s="6">
        <v>6</v>
      </c>
      <c r="I9131" s="6">
        <v>12</v>
      </c>
      <c r="J9131" s="6">
        <v>1</v>
      </c>
    </row>
    <row r="9132" spans="2:10" x14ac:dyDescent="0.25">
      <c r="B9132" s="6">
        <v>1</v>
      </c>
      <c r="C9132" s="6">
        <v>59</v>
      </c>
      <c r="D9132" s="6">
        <v>1</v>
      </c>
      <c r="E9132" s="6">
        <v>1</v>
      </c>
      <c r="F9132" s="6">
        <v>1</v>
      </c>
      <c r="G9132" s="6">
        <v>4</v>
      </c>
      <c r="H9132" s="6">
        <v>40</v>
      </c>
      <c r="I9132" s="6">
        <v>20</v>
      </c>
      <c r="J9132" s="6">
        <v>0</v>
      </c>
    </row>
    <row r="9133" spans="2:10" x14ac:dyDescent="0.25">
      <c r="B9133" s="6">
        <v>0</v>
      </c>
      <c r="C9133" s="6">
        <v>32</v>
      </c>
      <c r="D9133" s="6">
        <v>1</v>
      </c>
      <c r="E9133" s="6">
        <v>1</v>
      </c>
      <c r="F9133" s="6">
        <v>1</v>
      </c>
      <c r="G9133" s="6">
        <v>5</v>
      </c>
      <c r="H9133" s="6">
        <v>129</v>
      </c>
      <c r="I9133" s="6">
        <v>12</v>
      </c>
      <c r="J9133" s="6">
        <v>0</v>
      </c>
    </row>
    <row r="9134" spans="2:10" x14ac:dyDescent="0.25">
      <c r="B9134" s="6">
        <v>0</v>
      </c>
      <c r="C9134" s="6">
        <v>29</v>
      </c>
      <c r="D9134" s="6">
        <v>1</v>
      </c>
      <c r="E9134" s="6">
        <v>1</v>
      </c>
      <c r="F9134" s="6">
        <v>1</v>
      </c>
      <c r="G9134" s="6">
        <v>5</v>
      </c>
      <c r="H9134" s="6">
        <v>95</v>
      </c>
      <c r="I9134" s="6">
        <v>17</v>
      </c>
      <c r="J9134" s="6">
        <v>0</v>
      </c>
    </row>
    <row r="9135" spans="2:10" x14ac:dyDescent="0.25">
      <c r="B9135" s="6">
        <v>0</v>
      </c>
      <c r="C9135" s="6">
        <v>35</v>
      </c>
      <c r="D9135" s="6">
        <v>1</v>
      </c>
      <c r="E9135" s="6">
        <v>1</v>
      </c>
      <c r="F9135" s="6">
        <v>1</v>
      </c>
      <c r="G9135" s="6">
        <v>3</v>
      </c>
      <c r="H9135" s="6">
        <v>120</v>
      </c>
      <c r="I9135" s="6">
        <v>12</v>
      </c>
      <c r="J9135" s="6">
        <v>1</v>
      </c>
    </row>
    <row r="9136" spans="2:10" x14ac:dyDescent="0.25">
      <c r="B9136" s="6">
        <v>0</v>
      </c>
      <c r="C9136" s="6">
        <v>54</v>
      </c>
      <c r="D9136" s="6">
        <v>1</v>
      </c>
      <c r="E9136" s="6">
        <v>0</v>
      </c>
      <c r="F9136" s="6">
        <v>1</v>
      </c>
      <c r="G9136" s="6">
        <v>5</v>
      </c>
      <c r="H9136" s="6">
        <v>61</v>
      </c>
      <c r="I9136" s="6">
        <v>18</v>
      </c>
      <c r="J9136" s="6">
        <v>0</v>
      </c>
    </row>
    <row r="9137" spans="2:10" x14ac:dyDescent="0.25">
      <c r="B9137" s="6">
        <v>1</v>
      </c>
      <c r="C9137" s="6">
        <v>52</v>
      </c>
      <c r="D9137" s="6">
        <v>1</v>
      </c>
      <c r="E9137" s="6">
        <v>0</v>
      </c>
      <c r="F9137" s="6">
        <v>1</v>
      </c>
      <c r="G9137" s="6">
        <v>3</v>
      </c>
      <c r="H9137" s="6">
        <v>78</v>
      </c>
      <c r="I9137" s="6">
        <v>15</v>
      </c>
      <c r="J9137" s="6">
        <v>0</v>
      </c>
    </row>
    <row r="9138" spans="2:10" x14ac:dyDescent="0.25">
      <c r="B9138" s="6">
        <v>0</v>
      </c>
      <c r="C9138" s="6">
        <v>39</v>
      </c>
      <c r="D9138" s="6">
        <v>1</v>
      </c>
      <c r="E9138" s="6">
        <v>1</v>
      </c>
      <c r="F9138" s="6">
        <v>1</v>
      </c>
      <c r="G9138" s="6">
        <v>4</v>
      </c>
      <c r="H9138" s="6">
        <v>62</v>
      </c>
      <c r="I9138" s="6">
        <v>8</v>
      </c>
      <c r="J9138" s="6">
        <v>1</v>
      </c>
    </row>
    <row r="9139" spans="2:10" x14ac:dyDescent="0.25">
      <c r="B9139" s="6">
        <v>0</v>
      </c>
      <c r="C9139" s="6">
        <v>38</v>
      </c>
      <c r="D9139" s="6">
        <v>0</v>
      </c>
      <c r="E9139" s="6">
        <v>1</v>
      </c>
      <c r="F9139" s="6">
        <v>1</v>
      </c>
      <c r="G9139" s="6">
        <v>4</v>
      </c>
      <c r="H9139" s="6">
        <v>252</v>
      </c>
      <c r="I9139" s="6">
        <v>9</v>
      </c>
      <c r="J9139" s="6">
        <v>0</v>
      </c>
    </row>
    <row r="9140" spans="2:10" x14ac:dyDescent="0.25">
      <c r="B9140" s="6">
        <v>0</v>
      </c>
      <c r="C9140" s="6">
        <v>48</v>
      </c>
      <c r="D9140" s="6">
        <v>0</v>
      </c>
      <c r="E9140" s="6">
        <v>0</v>
      </c>
      <c r="F9140" s="6">
        <v>1</v>
      </c>
      <c r="G9140" s="6">
        <v>3</v>
      </c>
      <c r="H9140" s="6">
        <v>95</v>
      </c>
      <c r="I9140" s="6">
        <v>18</v>
      </c>
      <c r="J9140" s="6">
        <v>1</v>
      </c>
    </row>
    <row r="9141" spans="2:10" x14ac:dyDescent="0.25">
      <c r="B9141" s="6">
        <v>1</v>
      </c>
      <c r="C9141" s="6">
        <v>59</v>
      </c>
      <c r="D9141" s="6">
        <v>1</v>
      </c>
      <c r="E9141" s="6">
        <v>1</v>
      </c>
      <c r="F9141" s="6">
        <v>1</v>
      </c>
      <c r="G9141" s="6">
        <v>4</v>
      </c>
      <c r="H9141" s="6">
        <v>96</v>
      </c>
      <c r="I9141" s="6">
        <v>20</v>
      </c>
      <c r="J9141" s="6">
        <v>0</v>
      </c>
    </row>
    <row r="9142" spans="2:10" x14ac:dyDescent="0.25">
      <c r="B9142" s="6">
        <v>0</v>
      </c>
      <c r="C9142" s="6">
        <v>31</v>
      </c>
      <c r="D9142" s="6">
        <v>1</v>
      </c>
      <c r="E9142" s="6">
        <v>1</v>
      </c>
      <c r="F9142" s="6">
        <v>1</v>
      </c>
      <c r="G9142" s="6">
        <v>4</v>
      </c>
      <c r="H9142" s="6">
        <v>78</v>
      </c>
      <c r="I9142" s="6">
        <v>12</v>
      </c>
      <c r="J9142" s="6">
        <v>1</v>
      </c>
    </row>
    <row r="9143" spans="2:10" x14ac:dyDescent="0.25">
      <c r="B9143" s="6">
        <v>1</v>
      </c>
      <c r="C9143" s="6">
        <v>61</v>
      </c>
      <c r="D9143" s="6">
        <v>0</v>
      </c>
      <c r="E9143" s="6">
        <v>0</v>
      </c>
      <c r="F9143" s="6">
        <v>0</v>
      </c>
      <c r="G9143" s="6">
        <v>1</v>
      </c>
      <c r="H9143" s="6">
        <v>23</v>
      </c>
      <c r="I9143" s="6">
        <v>13</v>
      </c>
      <c r="J9143" s="6">
        <v>0</v>
      </c>
    </row>
    <row r="9144" spans="2:10" x14ac:dyDescent="0.25">
      <c r="B9144" s="6">
        <v>0</v>
      </c>
      <c r="C9144" s="6">
        <v>56</v>
      </c>
      <c r="D9144" s="6">
        <v>1</v>
      </c>
      <c r="E9144" s="6">
        <v>1</v>
      </c>
      <c r="F9144" s="6">
        <v>1</v>
      </c>
      <c r="G9144" s="6">
        <v>3</v>
      </c>
      <c r="H9144" s="6">
        <v>177</v>
      </c>
      <c r="I9144" s="6">
        <v>18</v>
      </c>
      <c r="J9144" s="6">
        <v>1</v>
      </c>
    </row>
    <row r="9145" spans="2:10" x14ac:dyDescent="0.25">
      <c r="B9145" s="6">
        <v>0</v>
      </c>
      <c r="C9145" s="6">
        <v>48</v>
      </c>
      <c r="D9145" s="6">
        <v>1</v>
      </c>
      <c r="E9145" s="6">
        <v>1</v>
      </c>
      <c r="F9145" s="6">
        <v>1</v>
      </c>
      <c r="G9145" s="6">
        <v>5</v>
      </c>
      <c r="H9145" s="6">
        <v>121</v>
      </c>
      <c r="I9145" s="6">
        <v>20</v>
      </c>
      <c r="J9145" s="6">
        <v>1</v>
      </c>
    </row>
    <row r="9146" spans="2:10" x14ac:dyDescent="0.25">
      <c r="B9146" s="6">
        <v>0</v>
      </c>
      <c r="C9146" s="6">
        <v>52</v>
      </c>
      <c r="D9146" s="6">
        <v>1</v>
      </c>
      <c r="E9146" s="6">
        <v>0</v>
      </c>
      <c r="F9146" s="6">
        <v>1</v>
      </c>
      <c r="G9146" s="6">
        <v>3</v>
      </c>
      <c r="H9146" s="6">
        <v>118</v>
      </c>
      <c r="I9146" s="6">
        <v>18</v>
      </c>
      <c r="J9146" s="6">
        <v>1</v>
      </c>
    </row>
    <row r="9147" spans="2:10" x14ac:dyDescent="0.25">
      <c r="B9147" s="6">
        <v>0</v>
      </c>
      <c r="C9147" s="6">
        <v>55</v>
      </c>
      <c r="D9147" s="6">
        <v>1</v>
      </c>
      <c r="E9147" s="6">
        <v>1</v>
      </c>
      <c r="F9147" s="6">
        <v>1</v>
      </c>
      <c r="G9147" s="6">
        <v>3</v>
      </c>
      <c r="H9147" s="6">
        <v>68</v>
      </c>
      <c r="I9147" s="6">
        <v>20</v>
      </c>
      <c r="J9147" s="6">
        <v>1</v>
      </c>
    </row>
    <row r="9148" spans="2:10" x14ac:dyDescent="0.25">
      <c r="B9148" s="6">
        <v>0</v>
      </c>
      <c r="C9148" s="6">
        <v>51</v>
      </c>
      <c r="D9148" s="6">
        <v>1</v>
      </c>
      <c r="E9148" s="6">
        <v>1</v>
      </c>
      <c r="F9148" s="6">
        <v>1</v>
      </c>
      <c r="G9148" s="6">
        <v>3</v>
      </c>
      <c r="H9148" s="6">
        <v>340</v>
      </c>
      <c r="I9148" s="6">
        <v>20</v>
      </c>
      <c r="J9148" s="6">
        <v>1</v>
      </c>
    </row>
    <row r="9149" spans="2:10" x14ac:dyDescent="0.25">
      <c r="B9149" s="6">
        <v>0</v>
      </c>
      <c r="C9149" s="6">
        <v>58</v>
      </c>
      <c r="D9149" s="6">
        <v>0</v>
      </c>
      <c r="E9149" s="6">
        <v>1</v>
      </c>
      <c r="F9149" s="6">
        <v>1</v>
      </c>
      <c r="G9149" s="6">
        <v>5</v>
      </c>
      <c r="H9149" s="6">
        <v>361</v>
      </c>
      <c r="I9149" s="6">
        <v>18</v>
      </c>
      <c r="J9149" s="6">
        <v>0</v>
      </c>
    </row>
    <row r="9150" spans="2:10" x14ac:dyDescent="0.25">
      <c r="B9150" s="6">
        <v>0</v>
      </c>
      <c r="C9150" s="6">
        <v>56</v>
      </c>
      <c r="D9150" s="6">
        <v>0</v>
      </c>
      <c r="E9150" s="6">
        <v>1</v>
      </c>
      <c r="F9150" s="6">
        <v>0</v>
      </c>
      <c r="G9150" s="6">
        <v>1</v>
      </c>
      <c r="H9150" s="6">
        <v>58.5</v>
      </c>
      <c r="I9150" s="6">
        <v>10</v>
      </c>
      <c r="J9150" s="6">
        <v>1</v>
      </c>
    </row>
    <row r="9151" spans="2:10" x14ac:dyDescent="0.25">
      <c r="B9151" s="6">
        <v>0</v>
      </c>
      <c r="C9151" s="6">
        <v>58</v>
      </c>
      <c r="D9151" s="6">
        <v>1</v>
      </c>
      <c r="E9151" s="6">
        <v>1</v>
      </c>
      <c r="F9151" s="6">
        <v>0</v>
      </c>
      <c r="G9151" s="6">
        <v>2</v>
      </c>
      <c r="H9151" s="6">
        <v>24</v>
      </c>
      <c r="I9151" s="6">
        <v>20</v>
      </c>
      <c r="J9151" s="6">
        <v>1</v>
      </c>
    </row>
    <row r="9152" spans="2:10" x14ac:dyDescent="0.25">
      <c r="B9152" s="6">
        <v>1</v>
      </c>
      <c r="C9152" s="6">
        <v>53</v>
      </c>
      <c r="D9152" s="6">
        <v>1</v>
      </c>
      <c r="E9152" s="6">
        <v>1</v>
      </c>
      <c r="F9152" s="6">
        <v>0</v>
      </c>
      <c r="G9152" s="6">
        <v>5</v>
      </c>
      <c r="H9152" s="6">
        <v>37</v>
      </c>
      <c r="I9152" s="6">
        <v>20</v>
      </c>
      <c r="J9152" s="6">
        <v>0</v>
      </c>
    </row>
    <row r="9153" spans="2:10" x14ac:dyDescent="0.25">
      <c r="B9153" s="6">
        <v>0</v>
      </c>
      <c r="C9153" s="6">
        <v>49</v>
      </c>
      <c r="D9153" s="6">
        <v>1</v>
      </c>
      <c r="E9153" s="6">
        <v>1</v>
      </c>
      <c r="F9153" s="6">
        <v>0</v>
      </c>
      <c r="G9153" s="6">
        <v>1</v>
      </c>
      <c r="H9153" s="6">
        <v>31</v>
      </c>
      <c r="I9153" s="6">
        <v>12</v>
      </c>
      <c r="J9153" s="6">
        <v>0</v>
      </c>
    </row>
    <row r="9154" spans="2:10" x14ac:dyDescent="0.25">
      <c r="B9154" s="6">
        <v>1</v>
      </c>
      <c r="C9154" s="6">
        <v>46</v>
      </c>
      <c r="D9154" s="6">
        <v>1</v>
      </c>
      <c r="E9154" s="6">
        <v>1</v>
      </c>
      <c r="F9154" s="6">
        <v>1</v>
      </c>
      <c r="G9154" s="6">
        <v>4</v>
      </c>
      <c r="H9154" s="6">
        <v>63</v>
      </c>
      <c r="I9154" s="6">
        <v>18</v>
      </c>
      <c r="J9154" s="6">
        <v>0</v>
      </c>
    </row>
    <row r="9155" spans="2:10" x14ac:dyDescent="0.25">
      <c r="B9155" s="6">
        <v>0</v>
      </c>
      <c r="C9155" s="6">
        <v>36</v>
      </c>
      <c r="D9155" s="6">
        <v>1</v>
      </c>
      <c r="E9155" s="6">
        <v>1</v>
      </c>
      <c r="F9155" s="6">
        <v>0</v>
      </c>
      <c r="G9155" s="6">
        <v>2</v>
      </c>
      <c r="H9155" s="6">
        <v>5</v>
      </c>
      <c r="I9155" s="6">
        <v>9</v>
      </c>
      <c r="J9155" s="6">
        <v>1</v>
      </c>
    </row>
    <row r="9156" spans="2:10" x14ac:dyDescent="0.25">
      <c r="B9156" s="6">
        <v>0</v>
      </c>
      <c r="C9156" s="6">
        <v>59</v>
      </c>
      <c r="D9156" s="6">
        <v>1</v>
      </c>
      <c r="E9156" s="6">
        <v>1</v>
      </c>
      <c r="F9156" s="6">
        <v>0</v>
      </c>
      <c r="G9156" s="6">
        <v>1</v>
      </c>
      <c r="H9156" s="6">
        <v>46</v>
      </c>
      <c r="I9156" s="6">
        <v>20</v>
      </c>
      <c r="J9156" s="6">
        <v>1</v>
      </c>
    </row>
    <row r="9157" spans="2:10" x14ac:dyDescent="0.25">
      <c r="B9157" s="6">
        <v>0</v>
      </c>
      <c r="C9157" s="6">
        <v>41</v>
      </c>
      <c r="D9157" s="6">
        <v>1</v>
      </c>
      <c r="E9157" s="6">
        <v>1</v>
      </c>
      <c r="F9157" s="6">
        <v>1</v>
      </c>
      <c r="G9157" s="6">
        <v>3</v>
      </c>
      <c r="H9157" s="6">
        <v>105</v>
      </c>
      <c r="I9157" s="6">
        <v>18</v>
      </c>
      <c r="J9157" s="6">
        <v>1</v>
      </c>
    </row>
    <row r="9158" spans="2:10" x14ac:dyDescent="0.25">
      <c r="B9158" s="6">
        <v>0</v>
      </c>
      <c r="C9158" s="6">
        <v>39</v>
      </c>
      <c r="D9158" s="6">
        <v>0</v>
      </c>
      <c r="E9158" s="6">
        <v>1</v>
      </c>
      <c r="F9158" s="6">
        <v>0</v>
      </c>
      <c r="G9158" s="6">
        <v>3</v>
      </c>
      <c r="H9158" s="6">
        <v>17</v>
      </c>
      <c r="I9158" s="6">
        <v>8</v>
      </c>
      <c r="J9158" s="6">
        <v>0</v>
      </c>
    </row>
    <row r="9159" spans="2:10" x14ac:dyDescent="0.25">
      <c r="B9159" s="6">
        <v>1</v>
      </c>
      <c r="C9159" s="6">
        <v>26</v>
      </c>
      <c r="D9159" s="6">
        <v>1</v>
      </c>
      <c r="E9159" s="6">
        <v>1</v>
      </c>
      <c r="F9159" s="6">
        <v>1</v>
      </c>
      <c r="G9159" s="6">
        <v>4</v>
      </c>
      <c r="H9159" s="6">
        <v>68</v>
      </c>
      <c r="I9159" s="6">
        <v>15</v>
      </c>
      <c r="J9159" s="6">
        <v>1</v>
      </c>
    </row>
    <row r="9160" spans="2:10" x14ac:dyDescent="0.25">
      <c r="B9160" s="6">
        <v>0</v>
      </c>
      <c r="C9160" s="6">
        <v>35</v>
      </c>
      <c r="D9160" s="6">
        <v>1</v>
      </c>
      <c r="E9160" s="6">
        <v>1</v>
      </c>
      <c r="F9160" s="6">
        <v>0</v>
      </c>
      <c r="G9160" s="6">
        <v>2</v>
      </c>
      <c r="H9160" s="6">
        <v>99</v>
      </c>
      <c r="I9160" s="6">
        <v>8</v>
      </c>
      <c r="J9160" s="6">
        <v>1</v>
      </c>
    </row>
    <row r="9161" spans="2:10" x14ac:dyDescent="0.25">
      <c r="B9161" s="6">
        <v>0</v>
      </c>
      <c r="C9161" s="6">
        <v>51</v>
      </c>
      <c r="D9161" s="6">
        <v>1</v>
      </c>
      <c r="E9161" s="6">
        <v>1</v>
      </c>
      <c r="F9161" s="6">
        <v>1</v>
      </c>
      <c r="G9161" s="6">
        <v>5</v>
      </c>
      <c r="H9161" s="6">
        <v>240</v>
      </c>
      <c r="I9161" s="6">
        <v>20</v>
      </c>
      <c r="J9161" s="6">
        <v>1</v>
      </c>
    </row>
    <row r="9162" spans="2:10" x14ac:dyDescent="0.25">
      <c r="B9162" s="6">
        <v>0</v>
      </c>
      <c r="C9162" s="6">
        <v>39</v>
      </c>
      <c r="D9162" s="6">
        <v>1</v>
      </c>
      <c r="E9162" s="6">
        <v>1</v>
      </c>
      <c r="F9162" s="6">
        <v>1</v>
      </c>
      <c r="G9162" s="6">
        <v>2</v>
      </c>
      <c r="H9162" s="6">
        <v>89</v>
      </c>
      <c r="I9162" s="6">
        <v>9</v>
      </c>
      <c r="J9162" s="6">
        <v>1</v>
      </c>
    </row>
    <row r="9163" spans="2:10" x14ac:dyDescent="0.25">
      <c r="B9163" s="6">
        <v>0</v>
      </c>
      <c r="C9163" s="6">
        <v>51</v>
      </c>
      <c r="D9163" s="6">
        <v>1</v>
      </c>
      <c r="E9163" s="6">
        <v>1</v>
      </c>
      <c r="F9163" s="6">
        <v>1</v>
      </c>
      <c r="G9163" s="6">
        <v>5</v>
      </c>
      <c r="H9163" s="6">
        <v>90</v>
      </c>
      <c r="I9163" s="6">
        <v>18</v>
      </c>
      <c r="J9163" s="6">
        <v>1</v>
      </c>
    </row>
    <row r="9164" spans="2:10" x14ac:dyDescent="0.25">
      <c r="B9164" s="6">
        <v>1</v>
      </c>
      <c r="C9164" s="6">
        <v>63</v>
      </c>
      <c r="D9164" s="6">
        <v>1</v>
      </c>
      <c r="E9164" s="6">
        <v>1</v>
      </c>
      <c r="F9164" s="6">
        <v>1</v>
      </c>
      <c r="G9164" s="6">
        <v>2</v>
      </c>
      <c r="H9164" s="6">
        <v>23</v>
      </c>
      <c r="I9164" s="6">
        <v>20</v>
      </c>
      <c r="J9164" s="6">
        <v>0</v>
      </c>
    </row>
    <row r="9165" spans="2:10" x14ac:dyDescent="0.25">
      <c r="B9165" s="6">
        <v>1</v>
      </c>
      <c r="C9165" s="6">
        <v>25</v>
      </c>
      <c r="D9165" s="6">
        <v>0</v>
      </c>
      <c r="E9165" s="6">
        <v>1</v>
      </c>
      <c r="F9165" s="6">
        <v>0</v>
      </c>
      <c r="G9165" s="6">
        <v>1</v>
      </c>
      <c r="H9165" s="6">
        <v>19</v>
      </c>
      <c r="I9165" s="6">
        <v>15</v>
      </c>
      <c r="J9165" s="6">
        <v>1</v>
      </c>
    </row>
    <row r="9166" spans="2:10" x14ac:dyDescent="0.25">
      <c r="B9166" s="6">
        <v>0</v>
      </c>
      <c r="C9166" s="6">
        <v>47</v>
      </c>
      <c r="D9166" s="6">
        <v>1</v>
      </c>
      <c r="E9166" s="6">
        <v>1</v>
      </c>
      <c r="F9166" s="6">
        <v>1</v>
      </c>
      <c r="G9166" s="6">
        <v>5</v>
      </c>
      <c r="H9166" s="6">
        <v>67</v>
      </c>
      <c r="I9166" s="6">
        <v>18</v>
      </c>
      <c r="J9166" s="6">
        <v>1</v>
      </c>
    </row>
    <row r="9167" spans="2:10" x14ac:dyDescent="0.25">
      <c r="B9167" s="6">
        <v>1</v>
      </c>
      <c r="C9167" s="6">
        <v>48</v>
      </c>
      <c r="D9167" s="6">
        <v>1</v>
      </c>
      <c r="E9167" s="6">
        <v>1</v>
      </c>
      <c r="F9167" s="6">
        <v>0</v>
      </c>
      <c r="G9167" s="6">
        <v>1</v>
      </c>
      <c r="H9167" s="6">
        <v>128</v>
      </c>
      <c r="I9167" s="6">
        <v>18</v>
      </c>
      <c r="J9167" s="6">
        <v>0</v>
      </c>
    </row>
    <row r="9168" spans="2:10" x14ac:dyDescent="0.25">
      <c r="B9168" s="6">
        <v>0</v>
      </c>
      <c r="C9168" s="6">
        <v>35</v>
      </c>
      <c r="D9168" s="6">
        <v>0</v>
      </c>
      <c r="E9168" s="6">
        <v>1</v>
      </c>
      <c r="F9168" s="6">
        <v>1</v>
      </c>
      <c r="G9168" s="6">
        <v>6</v>
      </c>
      <c r="H9168" s="6">
        <v>55</v>
      </c>
      <c r="I9168" s="6">
        <v>8</v>
      </c>
      <c r="J9168" s="6">
        <v>1</v>
      </c>
    </row>
    <row r="9169" spans="2:10" x14ac:dyDescent="0.25">
      <c r="B9169" s="6">
        <v>0</v>
      </c>
      <c r="C9169" s="6">
        <v>42</v>
      </c>
      <c r="D9169" s="6">
        <v>1</v>
      </c>
      <c r="E9169" s="6">
        <v>1</v>
      </c>
      <c r="F9169" s="6">
        <v>1</v>
      </c>
      <c r="G9169" s="6">
        <v>4</v>
      </c>
      <c r="H9169" s="6">
        <v>75</v>
      </c>
      <c r="I9169" s="6">
        <v>9</v>
      </c>
      <c r="J9169" s="6">
        <v>0</v>
      </c>
    </row>
    <row r="9170" spans="2:10" x14ac:dyDescent="0.25">
      <c r="B9170" s="6">
        <v>0</v>
      </c>
      <c r="C9170" s="6">
        <v>36</v>
      </c>
      <c r="D9170" s="6">
        <v>1</v>
      </c>
      <c r="E9170" s="6">
        <v>0</v>
      </c>
      <c r="F9170" s="6">
        <v>1</v>
      </c>
      <c r="G9170" s="6">
        <v>3</v>
      </c>
      <c r="H9170" s="6">
        <v>158</v>
      </c>
      <c r="I9170" s="6">
        <v>18</v>
      </c>
      <c r="J9170" s="6">
        <v>1</v>
      </c>
    </row>
    <row r="9171" spans="2:10" x14ac:dyDescent="0.25">
      <c r="B9171" s="6">
        <v>0</v>
      </c>
      <c r="C9171" s="6">
        <v>42</v>
      </c>
      <c r="D9171" s="6">
        <v>1</v>
      </c>
      <c r="E9171" s="6">
        <v>1</v>
      </c>
      <c r="F9171" s="6">
        <v>1</v>
      </c>
      <c r="G9171" s="6">
        <v>5</v>
      </c>
      <c r="H9171" s="6">
        <v>117</v>
      </c>
      <c r="I9171" s="6">
        <v>8</v>
      </c>
      <c r="J9171" s="6">
        <v>0</v>
      </c>
    </row>
    <row r="9172" spans="2:10" x14ac:dyDescent="0.25">
      <c r="B9172" s="6">
        <v>1</v>
      </c>
      <c r="C9172" s="6">
        <v>34</v>
      </c>
      <c r="D9172" s="6">
        <v>1</v>
      </c>
      <c r="E9172" s="6">
        <v>1</v>
      </c>
      <c r="F9172" s="6">
        <v>1</v>
      </c>
      <c r="G9172" s="6">
        <v>6</v>
      </c>
      <c r="H9172" s="6">
        <v>173</v>
      </c>
      <c r="I9172" s="6">
        <v>15</v>
      </c>
      <c r="J9172" s="6">
        <v>1</v>
      </c>
    </row>
    <row r="9173" spans="2:10" x14ac:dyDescent="0.25">
      <c r="B9173" s="6">
        <v>1</v>
      </c>
      <c r="C9173" s="6">
        <v>51</v>
      </c>
      <c r="D9173" s="6">
        <v>1</v>
      </c>
      <c r="E9173" s="6">
        <v>1</v>
      </c>
      <c r="F9173" s="6">
        <v>1</v>
      </c>
      <c r="G9173" s="6">
        <v>6</v>
      </c>
      <c r="H9173" s="6">
        <v>4</v>
      </c>
      <c r="I9173" s="6">
        <v>15</v>
      </c>
      <c r="J9173" s="6">
        <v>1</v>
      </c>
    </row>
    <row r="9174" spans="2:10" x14ac:dyDescent="0.25">
      <c r="B9174" s="6">
        <v>1</v>
      </c>
      <c r="C9174" s="6">
        <v>49</v>
      </c>
      <c r="D9174" s="6">
        <v>1</v>
      </c>
      <c r="E9174" s="6">
        <v>0</v>
      </c>
      <c r="F9174" s="6">
        <v>1</v>
      </c>
      <c r="G9174" s="6">
        <v>4</v>
      </c>
      <c r="H9174" s="6">
        <v>83</v>
      </c>
      <c r="I9174" s="6">
        <v>15</v>
      </c>
      <c r="J9174" s="6">
        <v>0</v>
      </c>
    </row>
    <row r="9175" spans="2:10" x14ac:dyDescent="0.25">
      <c r="B9175" s="6">
        <v>0</v>
      </c>
      <c r="C9175" s="6">
        <v>32</v>
      </c>
      <c r="D9175" s="6">
        <v>1</v>
      </c>
      <c r="E9175" s="6">
        <v>1</v>
      </c>
      <c r="F9175" s="6">
        <v>1</v>
      </c>
      <c r="G9175" s="6">
        <v>5</v>
      </c>
      <c r="H9175" s="6">
        <v>206</v>
      </c>
      <c r="I9175" s="6">
        <v>15</v>
      </c>
      <c r="J9175" s="6">
        <v>1</v>
      </c>
    </row>
    <row r="9176" spans="2:10" x14ac:dyDescent="0.25">
      <c r="B9176" s="6">
        <v>1</v>
      </c>
      <c r="C9176" s="6">
        <v>35</v>
      </c>
      <c r="D9176" s="6">
        <v>1</v>
      </c>
      <c r="E9176" s="6">
        <v>0</v>
      </c>
      <c r="F9176" s="6">
        <v>1</v>
      </c>
      <c r="G9176" s="6">
        <v>2</v>
      </c>
      <c r="H9176" s="6">
        <v>118</v>
      </c>
      <c r="I9176" s="6">
        <v>15</v>
      </c>
      <c r="J9176" s="6">
        <v>0</v>
      </c>
    </row>
    <row r="9177" spans="2:10" x14ac:dyDescent="0.25">
      <c r="B9177" s="6">
        <v>1</v>
      </c>
      <c r="C9177" s="6">
        <v>34</v>
      </c>
      <c r="D9177" s="6">
        <v>1</v>
      </c>
      <c r="E9177" s="6">
        <v>0</v>
      </c>
      <c r="F9177" s="6">
        <v>1</v>
      </c>
      <c r="G9177" s="6">
        <v>3</v>
      </c>
      <c r="H9177" s="6">
        <v>131</v>
      </c>
      <c r="I9177" s="6">
        <v>15</v>
      </c>
      <c r="J9177" s="6">
        <v>0</v>
      </c>
    </row>
    <row r="9178" spans="2:10" x14ac:dyDescent="0.25">
      <c r="B9178" s="6">
        <v>1</v>
      </c>
      <c r="C9178" s="6">
        <v>48</v>
      </c>
      <c r="D9178" s="6">
        <v>1</v>
      </c>
      <c r="E9178" s="6">
        <v>1</v>
      </c>
      <c r="F9178" s="6">
        <v>0</v>
      </c>
      <c r="G9178" s="6">
        <v>1</v>
      </c>
      <c r="H9178" s="6">
        <v>69</v>
      </c>
      <c r="I9178" s="6">
        <v>20</v>
      </c>
      <c r="J9178" s="6">
        <v>0</v>
      </c>
    </row>
    <row r="9179" spans="2:10" x14ac:dyDescent="0.25">
      <c r="B9179" s="6">
        <v>0</v>
      </c>
      <c r="C9179" s="6">
        <v>36</v>
      </c>
      <c r="D9179" s="6">
        <v>1</v>
      </c>
      <c r="E9179" s="6">
        <v>0</v>
      </c>
      <c r="F9179" s="6">
        <v>1</v>
      </c>
      <c r="G9179" s="6">
        <v>3</v>
      </c>
      <c r="H9179" s="6">
        <v>75</v>
      </c>
      <c r="I9179" s="6">
        <v>12</v>
      </c>
      <c r="J9179" s="6">
        <v>1</v>
      </c>
    </row>
    <row r="9180" spans="2:10" x14ac:dyDescent="0.25">
      <c r="B9180" s="6">
        <v>1</v>
      </c>
      <c r="C9180" s="6">
        <v>33</v>
      </c>
      <c r="D9180" s="6">
        <v>1</v>
      </c>
      <c r="E9180" s="6">
        <v>1</v>
      </c>
      <c r="F9180" s="6">
        <v>1</v>
      </c>
      <c r="G9180" s="6">
        <v>5</v>
      </c>
      <c r="H9180" s="6">
        <v>127</v>
      </c>
      <c r="I9180" s="6">
        <v>15</v>
      </c>
      <c r="J9180" s="6">
        <v>1</v>
      </c>
    </row>
    <row r="9181" spans="2:10" x14ac:dyDescent="0.25">
      <c r="B9181" s="6">
        <v>1</v>
      </c>
      <c r="C9181" s="6">
        <v>42</v>
      </c>
      <c r="D9181" s="6">
        <v>1</v>
      </c>
      <c r="E9181" s="6">
        <v>1</v>
      </c>
      <c r="F9181" s="6">
        <v>1</v>
      </c>
      <c r="G9181" s="6">
        <v>6</v>
      </c>
      <c r="H9181" s="6">
        <v>175</v>
      </c>
      <c r="I9181" s="6">
        <v>20</v>
      </c>
      <c r="J9181" s="6">
        <v>0</v>
      </c>
    </row>
    <row r="9182" spans="2:10" x14ac:dyDescent="0.25">
      <c r="B9182" s="6">
        <v>0</v>
      </c>
      <c r="C9182" s="6">
        <v>40</v>
      </c>
      <c r="D9182" s="6">
        <v>1</v>
      </c>
      <c r="E9182" s="6">
        <v>1</v>
      </c>
      <c r="F9182" s="6">
        <v>0</v>
      </c>
      <c r="G9182" s="6">
        <v>3</v>
      </c>
      <c r="H9182" s="6">
        <v>174</v>
      </c>
      <c r="I9182" s="6">
        <v>12</v>
      </c>
      <c r="J9182" s="6">
        <v>0</v>
      </c>
    </row>
    <row r="9183" spans="2:10" x14ac:dyDescent="0.25">
      <c r="B9183" s="6">
        <v>0</v>
      </c>
      <c r="C9183" s="6">
        <v>45</v>
      </c>
      <c r="D9183" s="6">
        <v>1</v>
      </c>
      <c r="E9183" s="6">
        <v>1</v>
      </c>
      <c r="F9183" s="6">
        <v>1</v>
      </c>
      <c r="G9183" s="6">
        <v>2</v>
      </c>
      <c r="H9183" s="6">
        <v>120</v>
      </c>
      <c r="I9183" s="6">
        <v>18</v>
      </c>
      <c r="J9183" s="6">
        <v>1</v>
      </c>
    </row>
    <row r="9184" spans="2:10" x14ac:dyDescent="0.25">
      <c r="B9184" s="6">
        <v>0</v>
      </c>
      <c r="C9184" s="6">
        <v>78</v>
      </c>
      <c r="D9184" s="6">
        <v>1</v>
      </c>
      <c r="E9184" s="6">
        <v>1</v>
      </c>
      <c r="F9184" s="6">
        <v>1</v>
      </c>
      <c r="G9184" s="6">
        <v>2</v>
      </c>
      <c r="H9184" s="6">
        <v>158.5</v>
      </c>
      <c r="I9184" s="6">
        <v>8</v>
      </c>
      <c r="J9184" s="6">
        <v>0</v>
      </c>
    </row>
    <row r="9185" spans="2:10" x14ac:dyDescent="0.25">
      <c r="B9185" s="6">
        <v>0</v>
      </c>
      <c r="C9185" s="6">
        <v>76</v>
      </c>
      <c r="D9185" s="6">
        <v>1</v>
      </c>
      <c r="E9185" s="6">
        <v>0</v>
      </c>
      <c r="F9185" s="6">
        <v>0</v>
      </c>
      <c r="G9185" s="6">
        <v>3</v>
      </c>
      <c r="H9185" s="6">
        <v>10</v>
      </c>
      <c r="I9185" s="6">
        <v>20</v>
      </c>
      <c r="J9185" s="6">
        <v>1</v>
      </c>
    </row>
    <row r="9186" spans="2:10" x14ac:dyDescent="0.25">
      <c r="B9186" s="6">
        <v>0</v>
      </c>
      <c r="C9186" s="6">
        <v>46</v>
      </c>
      <c r="D9186" s="6">
        <v>1</v>
      </c>
      <c r="E9186" s="6">
        <v>1</v>
      </c>
      <c r="F9186" s="6">
        <v>1</v>
      </c>
      <c r="G9186" s="6">
        <v>6</v>
      </c>
      <c r="H9186" s="6">
        <v>352</v>
      </c>
      <c r="I9186" s="6">
        <v>20</v>
      </c>
      <c r="J9186" s="6">
        <v>1</v>
      </c>
    </row>
    <row r="9187" spans="2:10" x14ac:dyDescent="0.25">
      <c r="B9187" s="6">
        <v>0</v>
      </c>
      <c r="C9187" s="6">
        <v>34</v>
      </c>
      <c r="D9187" s="6">
        <v>1</v>
      </c>
      <c r="E9187" s="6">
        <v>1</v>
      </c>
      <c r="F9187" s="6">
        <v>1</v>
      </c>
      <c r="G9187" s="6">
        <v>6</v>
      </c>
      <c r="H9187" s="6">
        <v>157</v>
      </c>
      <c r="I9187" s="6">
        <v>12</v>
      </c>
      <c r="J9187" s="6">
        <v>1</v>
      </c>
    </row>
    <row r="9188" spans="2:10" x14ac:dyDescent="0.25">
      <c r="B9188" s="6">
        <v>0</v>
      </c>
      <c r="C9188" s="6">
        <v>46</v>
      </c>
      <c r="D9188" s="6">
        <v>1</v>
      </c>
      <c r="E9188" s="6">
        <v>1</v>
      </c>
      <c r="F9188" s="6">
        <v>0</v>
      </c>
      <c r="G9188" s="6">
        <v>1</v>
      </c>
      <c r="H9188" s="6">
        <v>58</v>
      </c>
      <c r="I9188" s="6">
        <v>20</v>
      </c>
      <c r="J9188" s="6">
        <v>1</v>
      </c>
    </row>
    <row r="9189" spans="2:10" x14ac:dyDescent="0.25">
      <c r="B9189" s="6">
        <v>0</v>
      </c>
      <c r="C9189" s="6">
        <v>35</v>
      </c>
      <c r="D9189" s="6">
        <v>1</v>
      </c>
      <c r="E9189" s="6">
        <v>1</v>
      </c>
      <c r="F9189" s="6">
        <v>0</v>
      </c>
      <c r="G9189" s="6">
        <v>1</v>
      </c>
      <c r="H9189" s="6">
        <v>50</v>
      </c>
      <c r="I9189" s="6">
        <v>9</v>
      </c>
      <c r="J9189" s="6">
        <v>0</v>
      </c>
    </row>
    <row r="9190" spans="2:10" x14ac:dyDescent="0.25">
      <c r="B9190" s="6">
        <v>1</v>
      </c>
      <c r="C9190" s="6">
        <v>59</v>
      </c>
      <c r="D9190" s="6">
        <v>1</v>
      </c>
      <c r="E9190" s="6">
        <v>1</v>
      </c>
      <c r="F9190" s="6">
        <v>0</v>
      </c>
      <c r="G9190" s="6">
        <v>1</v>
      </c>
      <c r="H9190" s="6">
        <v>86</v>
      </c>
      <c r="I9190" s="6">
        <v>20</v>
      </c>
      <c r="J9190" s="6">
        <v>0</v>
      </c>
    </row>
    <row r="9191" spans="2:10" x14ac:dyDescent="0.25">
      <c r="B9191" s="6">
        <v>0</v>
      </c>
      <c r="C9191" s="6">
        <v>62</v>
      </c>
      <c r="D9191" s="6">
        <v>1</v>
      </c>
      <c r="E9191" s="6">
        <v>1</v>
      </c>
      <c r="F9191" s="6">
        <v>0</v>
      </c>
      <c r="G9191" s="6">
        <v>5</v>
      </c>
      <c r="H9191" s="6">
        <v>29</v>
      </c>
      <c r="I9191" s="6">
        <v>8</v>
      </c>
      <c r="J9191" s="6">
        <v>1</v>
      </c>
    </row>
    <row r="9192" spans="2:10" x14ac:dyDescent="0.25">
      <c r="B9192" s="6">
        <v>0</v>
      </c>
      <c r="C9192" s="6">
        <v>55</v>
      </c>
      <c r="D9192" s="6">
        <v>1</v>
      </c>
      <c r="E9192" s="6">
        <v>1</v>
      </c>
      <c r="F9192" s="6">
        <v>1</v>
      </c>
      <c r="G9192" s="6">
        <v>6</v>
      </c>
      <c r="H9192" s="6">
        <v>107</v>
      </c>
      <c r="I9192" s="6">
        <v>20</v>
      </c>
      <c r="J9192" s="6">
        <v>1</v>
      </c>
    </row>
    <row r="9193" spans="2:10" x14ac:dyDescent="0.25">
      <c r="B9193" s="6">
        <v>1</v>
      </c>
      <c r="C9193" s="6">
        <v>71</v>
      </c>
      <c r="D9193" s="6">
        <v>1</v>
      </c>
      <c r="E9193" s="6">
        <v>1</v>
      </c>
      <c r="F9193" s="6">
        <v>1</v>
      </c>
      <c r="G9193" s="6">
        <v>3</v>
      </c>
      <c r="H9193" s="6">
        <v>109</v>
      </c>
      <c r="I9193" s="6">
        <v>16</v>
      </c>
      <c r="J9193" s="6">
        <v>0</v>
      </c>
    </row>
    <row r="9194" spans="2:10" x14ac:dyDescent="0.25">
      <c r="B9194" s="6">
        <v>0</v>
      </c>
      <c r="C9194" s="6">
        <v>39</v>
      </c>
      <c r="D9194" s="6">
        <v>1</v>
      </c>
      <c r="E9194" s="6">
        <v>1</v>
      </c>
      <c r="F9194" s="6">
        <v>0</v>
      </c>
      <c r="G9194" s="6">
        <v>1</v>
      </c>
      <c r="H9194" s="6">
        <v>6</v>
      </c>
      <c r="I9194" s="6">
        <v>8</v>
      </c>
      <c r="J9194" s="6">
        <v>1</v>
      </c>
    </row>
    <row r="9195" spans="2:10" x14ac:dyDescent="0.25">
      <c r="B9195" s="6">
        <v>1</v>
      </c>
      <c r="C9195" s="6">
        <v>34</v>
      </c>
      <c r="D9195" s="6">
        <v>1</v>
      </c>
      <c r="E9195" s="6">
        <v>1</v>
      </c>
      <c r="F9195" s="6">
        <v>0</v>
      </c>
      <c r="G9195" s="6">
        <v>1</v>
      </c>
      <c r="H9195" s="6">
        <v>77</v>
      </c>
      <c r="I9195" s="6">
        <v>15</v>
      </c>
      <c r="J9195" s="6">
        <v>1</v>
      </c>
    </row>
    <row r="9196" spans="2:10" x14ac:dyDescent="0.25">
      <c r="B9196" s="6">
        <v>1</v>
      </c>
      <c r="C9196" s="6">
        <v>47</v>
      </c>
      <c r="D9196" s="6">
        <v>1</v>
      </c>
      <c r="E9196" s="6">
        <v>1</v>
      </c>
      <c r="F9196" s="6">
        <v>1</v>
      </c>
      <c r="G9196" s="6">
        <v>6</v>
      </c>
      <c r="H9196" s="6">
        <v>4</v>
      </c>
      <c r="I9196" s="6">
        <v>15</v>
      </c>
      <c r="J9196" s="6">
        <v>1</v>
      </c>
    </row>
    <row r="9197" spans="2:10" x14ac:dyDescent="0.25">
      <c r="B9197" s="6">
        <v>0</v>
      </c>
      <c r="C9197" s="6">
        <v>34</v>
      </c>
      <c r="D9197" s="6">
        <v>0</v>
      </c>
      <c r="E9197" s="6">
        <v>1</v>
      </c>
      <c r="F9197" s="6">
        <v>1</v>
      </c>
      <c r="G9197" s="6">
        <v>4</v>
      </c>
      <c r="H9197" s="6">
        <v>4</v>
      </c>
      <c r="I9197" s="6">
        <v>8</v>
      </c>
      <c r="J9197" s="6">
        <v>1</v>
      </c>
    </row>
    <row r="9198" spans="2:10" x14ac:dyDescent="0.25">
      <c r="B9198" s="6">
        <v>0</v>
      </c>
      <c r="C9198" s="6">
        <v>62</v>
      </c>
      <c r="D9198" s="6">
        <v>0</v>
      </c>
      <c r="E9198" s="6">
        <v>1</v>
      </c>
      <c r="F9198" s="6">
        <v>1</v>
      </c>
      <c r="G9198" s="6">
        <v>3</v>
      </c>
      <c r="H9198" s="6">
        <v>50</v>
      </c>
      <c r="I9198" s="6">
        <v>10</v>
      </c>
      <c r="J9198" s="6">
        <v>1</v>
      </c>
    </row>
    <row r="9199" spans="2:10" x14ac:dyDescent="0.25">
      <c r="B9199" s="6">
        <v>1</v>
      </c>
      <c r="C9199" s="6">
        <v>50</v>
      </c>
      <c r="D9199" s="6">
        <v>0</v>
      </c>
      <c r="E9199" s="6">
        <v>1</v>
      </c>
      <c r="F9199" s="6">
        <v>1</v>
      </c>
      <c r="G9199" s="6">
        <v>2</v>
      </c>
      <c r="H9199" s="6">
        <v>110</v>
      </c>
      <c r="I9199" s="6">
        <v>20</v>
      </c>
      <c r="J9199" s="6">
        <v>0</v>
      </c>
    </row>
    <row r="9200" spans="2:10" x14ac:dyDescent="0.25">
      <c r="B9200" s="6">
        <v>0</v>
      </c>
      <c r="C9200" s="6">
        <v>28</v>
      </c>
      <c r="D9200" s="6">
        <v>0</v>
      </c>
      <c r="E9200" s="6">
        <v>1</v>
      </c>
      <c r="F9200" s="6">
        <v>1</v>
      </c>
      <c r="G9200" s="6">
        <v>5</v>
      </c>
      <c r="H9200" s="6">
        <v>174</v>
      </c>
      <c r="I9200" s="6">
        <v>12</v>
      </c>
      <c r="J9200" s="6">
        <v>0</v>
      </c>
    </row>
    <row r="9201" spans="2:10" x14ac:dyDescent="0.25">
      <c r="B9201" s="6">
        <v>0</v>
      </c>
      <c r="C9201" s="6">
        <v>58</v>
      </c>
      <c r="D9201" s="6">
        <v>1</v>
      </c>
      <c r="E9201" s="6">
        <v>0</v>
      </c>
      <c r="F9201" s="6">
        <v>0</v>
      </c>
      <c r="G9201" s="6">
        <v>2</v>
      </c>
      <c r="H9201" s="6">
        <v>26</v>
      </c>
      <c r="I9201" s="6">
        <v>8</v>
      </c>
      <c r="J9201" s="6">
        <v>0</v>
      </c>
    </row>
    <row r="9202" spans="2:10" x14ac:dyDescent="0.25">
      <c r="B9202" s="6">
        <v>0</v>
      </c>
      <c r="C9202" s="6">
        <v>46</v>
      </c>
      <c r="D9202" s="6">
        <v>1</v>
      </c>
      <c r="E9202" s="6">
        <v>1</v>
      </c>
      <c r="F9202" s="6">
        <v>1</v>
      </c>
      <c r="G9202" s="6">
        <v>4</v>
      </c>
      <c r="H9202" s="6">
        <v>205</v>
      </c>
      <c r="I9202" s="6">
        <v>9</v>
      </c>
      <c r="J9202" s="6">
        <v>1</v>
      </c>
    </row>
    <row r="9203" spans="2:10" x14ac:dyDescent="0.25">
      <c r="B9203" s="6">
        <v>1</v>
      </c>
      <c r="C9203" s="6">
        <v>45</v>
      </c>
      <c r="D9203" s="6">
        <v>1</v>
      </c>
      <c r="E9203" s="6">
        <v>0</v>
      </c>
      <c r="F9203" s="6">
        <v>1</v>
      </c>
      <c r="G9203" s="6">
        <v>3</v>
      </c>
      <c r="H9203" s="6">
        <v>124</v>
      </c>
      <c r="I9203" s="6">
        <v>15</v>
      </c>
      <c r="J9203" s="6">
        <v>1</v>
      </c>
    </row>
    <row r="9204" spans="2:10" x14ac:dyDescent="0.25">
      <c r="B9204" s="6">
        <v>0</v>
      </c>
      <c r="C9204" s="6">
        <v>59</v>
      </c>
      <c r="D9204" s="6">
        <v>1</v>
      </c>
      <c r="E9204" s="6">
        <v>0</v>
      </c>
      <c r="F9204" s="6">
        <v>1</v>
      </c>
      <c r="G9204" s="6">
        <v>3</v>
      </c>
      <c r="H9204" s="6">
        <v>157</v>
      </c>
      <c r="I9204" s="6">
        <v>20</v>
      </c>
      <c r="J9204" s="6">
        <v>1</v>
      </c>
    </row>
    <row r="9205" spans="2:10" x14ac:dyDescent="0.25">
      <c r="B9205" s="6">
        <v>0</v>
      </c>
      <c r="C9205" s="6">
        <v>59</v>
      </c>
      <c r="D9205" s="6">
        <v>0</v>
      </c>
      <c r="E9205" s="6">
        <v>1</v>
      </c>
      <c r="F9205" s="6">
        <v>1</v>
      </c>
      <c r="G9205" s="6">
        <v>3</v>
      </c>
      <c r="H9205" s="6">
        <v>63</v>
      </c>
      <c r="I9205" s="6">
        <v>8</v>
      </c>
      <c r="J9205" s="6">
        <v>1</v>
      </c>
    </row>
    <row r="9206" spans="2:10" x14ac:dyDescent="0.25">
      <c r="B9206" s="6">
        <v>0</v>
      </c>
      <c r="C9206" s="6">
        <v>32</v>
      </c>
      <c r="D9206" s="6">
        <v>1</v>
      </c>
      <c r="E9206" s="6">
        <v>1</v>
      </c>
      <c r="F9206" s="6">
        <v>1</v>
      </c>
      <c r="G9206" s="6">
        <v>3</v>
      </c>
      <c r="H9206" s="6">
        <v>120</v>
      </c>
      <c r="I9206" s="6">
        <v>11</v>
      </c>
      <c r="J9206" s="6">
        <v>0</v>
      </c>
    </row>
    <row r="9207" spans="2:10" x14ac:dyDescent="0.25">
      <c r="B9207" s="6">
        <v>1</v>
      </c>
      <c r="C9207" s="6">
        <v>36</v>
      </c>
      <c r="D9207" s="6">
        <v>1</v>
      </c>
      <c r="E9207" s="6">
        <v>1</v>
      </c>
      <c r="F9207" s="6">
        <v>1</v>
      </c>
      <c r="G9207" s="6">
        <v>2</v>
      </c>
      <c r="H9207" s="6">
        <v>44</v>
      </c>
      <c r="I9207" s="6">
        <v>18</v>
      </c>
      <c r="J9207" s="6">
        <v>0</v>
      </c>
    </row>
    <row r="9208" spans="2:10" x14ac:dyDescent="0.25">
      <c r="B9208" s="6">
        <v>0</v>
      </c>
      <c r="C9208" s="6">
        <v>34</v>
      </c>
      <c r="D9208" s="6">
        <v>1</v>
      </c>
      <c r="E9208" s="6">
        <v>0</v>
      </c>
      <c r="F9208" s="6">
        <v>0</v>
      </c>
      <c r="G9208" s="6">
        <v>4</v>
      </c>
      <c r="H9208" s="6">
        <v>58</v>
      </c>
      <c r="I9208" s="6">
        <v>18</v>
      </c>
      <c r="J9208" s="6">
        <v>0</v>
      </c>
    </row>
    <row r="9209" spans="2:10" x14ac:dyDescent="0.25">
      <c r="B9209" s="6">
        <v>0</v>
      </c>
      <c r="C9209" s="6">
        <v>32</v>
      </c>
      <c r="D9209" s="6">
        <v>1</v>
      </c>
      <c r="E9209" s="6">
        <v>1</v>
      </c>
      <c r="F9209" s="6">
        <v>1</v>
      </c>
      <c r="G9209" s="6">
        <v>2</v>
      </c>
      <c r="H9209" s="6">
        <v>119</v>
      </c>
      <c r="I9209" s="6">
        <v>12</v>
      </c>
      <c r="J9209" s="6">
        <v>1</v>
      </c>
    </row>
    <row r="9210" spans="2:10" x14ac:dyDescent="0.25">
      <c r="B9210" s="6">
        <v>0</v>
      </c>
      <c r="C9210" s="6">
        <v>45</v>
      </c>
      <c r="D9210" s="6">
        <v>1</v>
      </c>
      <c r="E9210" s="6">
        <v>1</v>
      </c>
      <c r="F9210" s="6">
        <v>1</v>
      </c>
      <c r="G9210" s="6">
        <v>7</v>
      </c>
      <c r="H9210" s="6">
        <v>78.5</v>
      </c>
      <c r="I9210" s="6">
        <v>8</v>
      </c>
      <c r="J9210" s="6">
        <v>0</v>
      </c>
    </row>
    <row r="9211" spans="2:10" x14ac:dyDescent="0.25">
      <c r="B9211" s="6">
        <v>1</v>
      </c>
      <c r="C9211" s="6">
        <v>50</v>
      </c>
      <c r="D9211" s="6">
        <v>1</v>
      </c>
      <c r="E9211" s="6">
        <v>1</v>
      </c>
      <c r="F9211" s="6">
        <v>1</v>
      </c>
      <c r="G9211" s="6">
        <v>4</v>
      </c>
      <c r="H9211" s="6">
        <v>109</v>
      </c>
      <c r="I9211" s="6">
        <v>20</v>
      </c>
      <c r="J9211" s="6">
        <v>0</v>
      </c>
    </row>
    <row r="9212" spans="2:10" x14ac:dyDescent="0.25">
      <c r="B9212" s="6">
        <v>0</v>
      </c>
      <c r="C9212" s="6">
        <v>38</v>
      </c>
      <c r="D9212" s="6">
        <v>0</v>
      </c>
      <c r="E9212" s="6">
        <v>1</v>
      </c>
      <c r="F9212" s="6">
        <v>1</v>
      </c>
      <c r="G9212" s="6">
        <v>3</v>
      </c>
      <c r="H9212" s="6">
        <v>76</v>
      </c>
      <c r="I9212" s="6">
        <v>8</v>
      </c>
      <c r="J9212" s="6">
        <v>0</v>
      </c>
    </row>
    <row r="9213" spans="2:10" x14ac:dyDescent="0.25">
      <c r="B9213" s="6">
        <v>1</v>
      </c>
      <c r="C9213" s="6">
        <v>46</v>
      </c>
      <c r="D9213" s="6">
        <v>1</v>
      </c>
      <c r="E9213" s="6">
        <v>1</v>
      </c>
      <c r="F9213" s="6">
        <v>1</v>
      </c>
      <c r="G9213" s="6">
        <v>3</v>
      </c>
      <c r="H9213" s="6">
        <v>77</v>
      </c>
      <c r="I9213" s="6">
        <v>15</v>
      </c>
      <c r="J9213" s="6">
        <v>0</v>
      </c>
    </row>
    <row r="9214" spans="2:10" x14ac:dyDescent="0.25">
      <c r="B9214" s="6">
        <v>0</v>
      </c>
      <c r="C9214" s="6">
        <v>43</v>
      </c>
      <c r="D9214" s="6">
        <v>1</v>
      </c>
      <c r="E9214" s="6">
        <v>1</v>
      </c>
      <c r="F9214" s="6">
        <v>1</v>
      </c>
      <c r="G9214" s="6">
        <v>3</v>
      </c>
      <c r="H9214" s="6">
        <v>124</v>
      </c>
      <c r="I9214" s="6">
        <v>18</v>
      </c>
      <c r="J9214" s="6">
        <v>1</v>
      </c>
    </row>
    <row r="9215" spans="2:10" x14ac:dyDescent="0.25">
      <c r="B9215" s="6">
        <v>0</v>
      </c>
      <c r="C9215" s="6">
        <v>57</v>
      </c>
      <c r="D9215" s="6">
        <v>1</v>
      </c>
      <c r="E9215" s="6">
        <v>1</v>
      </c>
      <c r="F9215" s="6">
        <v>1</v>
      </c>
      <c r="G9215" s="6">
        <v>2</v>
      </c>
      <c r="H9215" s="6">
        <v>199</v>
      </c>
      <c r="I9215" s="6">
        <v>20</v>
      </c>
      <c r="J9215" s="6">
        <v>1</v>
      </c>
    </row>
    <row r="9216" spans="2:10" x14ac:dyDescent="0.25">
      <c r="B9216" s="6">
        <v>0</v>
      </c>
      <c r="C9216" s="6">
        <v>39</v>
      </c>
      <c r="D9216" s="6">
        <v>1</v>
      </c>
      <c r="E9216" s="6">
        <v>1</v>
      </c>
      <c r="F9216" s="6">
        <v>1</v>
      </c>
      <c r="G9216" s="6">
        <v>5</v>
      </c>
      <c r="H9216" s="6">
        <v>21</v>
      </c>
      <c r="I9216" s="6">
        <v>18</v>
      </c>
      <c r="J9216" s="6">
        <v>1</v>
      </c>
    </row>
    <row r="9217" spans="2:10" x14ac:dyDescent="0.25">
      <c r="B9217" s="6">
        <v>0</v>
      </c>
      <c r="C9217" s="6">
        <v>50</v>
      </c>
      <c r="D9217" s="6">
        <v>1</v>
      </c>
      <c r="E9217" s="6">
        <v>1</v>
      </c>
      <c r="F9217" s="6">
        <v>1</v>
      </c>
      <c r="G9217" s="6">
        <v>3</v>
      </c>
      <c r="H9217" s="6">
        <v>21</v>
      </c>
      <c r="I9217" s="6">
        <v>9</v>
      </c>
      <c r="J9217" s="6">
        <v>1</v>
      </c>
    </row>
    <row r="9218" spans="2:10" x14ac:dyDescent="0.25">
      <c r="B9218" s="6">
        <v>1</v>
      </c>
      <c r="C9218" s="6">
        <v>60</v>
      </c>
      <c r="D9218" s="6">
        <v>1</v>
      </c>
      <c r="E9218" s="6">
        <v>1</v>
      </c>
      <c r="F9218" s="6">
        <v>1</v>
      </c>
      <c r="G9218" s="6">
        <v>2</v>
      </c>
      <c r="H9218" s="6">
        <v>55.5</v>
      </c>
      <c r="I9218" s="6">
        <v>20</v>
      </c>
      <c r="J9218" s="6">
        <v>0</v>
      </c>
    </row>
    <row r="9219" spans="2:10" x14ac:dyDescent="0.25">
      <c r="B9219" s="6">
        <v>1</v>
      </c>
      <c r="C9219" s="6">
        <v>50</v>
      </c>
      <c r="D9219" s="6">
        <v>1</v>
      </c>
      <c r="E9219" s="6">
        <v>1</v>
      </c>
      <c r="F9219" s="6">
        <v>1</v>
      </c>
      <c r="G9219" s="6">
        <v>2</v>
      </c>
      <c r="H9219" s="6">
        <v>150</v>
      </c>
      <c r="I9219" s="6">
        <v>18</v>
      </c>
      <c r="J9219" s="6">
        <v>0</v>
      </c>
    </row>
    <row r="9220" spans="2:10" x14ac:dyDescent="0.25">
      <c r="B9220" s="6">
        <v>0</v>
      </c>
      <c r="C9220" s="6">
        <v>44</v>
      </c>
      <c r="D9220" s="6">
        <v>1</v>
      </c>
      <c r="E9220" s="6">
        <v>0</v>
      </c>
      <c r="F9220" s="6">
        <v>1</v>
      </c>
      <c r="G9220" s="6">
        <v>2</v>
      </c>
      <c r="H9220" s="6">
        <v>111</v>
      </c>
      <c r="I9220" s="6">
        <v>18</v>
      </c>
      <c r="J9220" s="6">
        <v>0</v>
      </c>
    </row>
    <row r="9221" spans="2:10" x14ac:dyDescent="0.25">
      <c r="B9221" s="6">
        <v>1</v>
      </c>
      <c r="C9221" s="6">
        <v>54</v>
      </c>
      <c r="D9221" s="6">
        <v>1</v>
      </c>
      <c r="E9221" s="6">
        <v>1</v>
      </c>
      <c r="F9221" s="6">
        <v>1</v>
      </c>
      <c r="G9221" s="6">
        <v>2</v>
      </c>
      <c r="H9221" s="6">
        <v>7</v>
      </c>
      <c r="I9221" s="6">
        <v>18</v>
      </c>
      <c r="J9221" s="6">
        <v>0</v>
      </c>
    </row>
    <row r="9222" spans="2:10" x14ac:dyDescent="0.25">
      <c r="B9222" s="6">
        <v>0</v>
      </c>
      <c r="C9222" s="6">
        <v>51</v>
      </c>
      <c r="D9222" s="6">
        <v>1</v>
      </c>
      <c r="E9222" s="6">
        <v>1</v>
      </c>
      <c r="F9222" s="6">
        <v>1</v>
      </c>
      <c r="G9222" s="6">
        <v>3</v>
      </c>
      <c r="H9222" s="6">
        <v>38</v>
      </c>
      <c r="I9222" s="6">
        <v>20</v>
      </c>
      <c r="J9222" s="6">
        <v>1</v>
      </c>
    </row>
    <row r="9223" spans="2:10" x14ac:dyDescent="0.25">
      <c r="B9223" s="6">
        <v>1</v>
      </c>
      <c r="C9223" s="6">
        <v>32</v>
      </c>
      <c r="D9223" s="6">
        <v>0</v>
      </c>
      <c r="E9223" s="6">
        <v>1</v>
      </c>
      <c r="F9223" s="6">
        <v>1</v>
      </c>
      <c r="G9223" s="6">
        <v>3</v>
      </c>
      <c r="H9223" s="6">
        <v>135</v>
      </c>
      <c r="I9223" s="6">
        <v>15</v>
      </c>
      <c r="J9223" s="6">
        <v>0</v>
      </c>
    </row>
    <row r="9224" spans="2:10" x14ac:dyDescent="0.25">
      <c r="B9224" s="6">
        <v>0</v>
      </c>
      <c r="C9224" s="6">
        <v>28</v>
      </c>
      <c r="D9224" s="6">
        <v>1</v>
      </c>
      <c r="E9224" s="6">
        <v>1</v>
      </c>
      <c r="F9224" s="6">
        <v>1</v>
      </c>
      <c r="G9224" s="6">
        <v>5</v>
      </c>
      <c r="H9224" s="6">
        <v>207</v>
      </c>
      <c r="I9224" s="6">
        <v>15</v>
      </c>
      <c r="J9224" s="6">
        <v>1</v>
      </c>
    </row>
    <row r="9225" spans="2:10" x14ac:dyDescent="0.25">
      <c r="B9225" s="6">
        <v>0</v>
      </c>
      <c r="C9225" s="6">
        <v>41</v>
      </c>
      <c r="D9225" s="6">
        <v>1</v>
      </c>
      <c r="E9225" s="6">
        <v>0</v>
      </c>
      <c r="F9225" s="6">
        <v>1</v>
      </c>
      <c r="G9225" s="6">
        <v>6</v>
      </c>
      <c r="H9225" s="6">
        <v>181</v>
      </c>
      <c r="I9225" s="6">
        <v>12</v>
      </c>
      <c r="J9225" s="6">
        <v>0</v>
      </c>
    </row>
    <row r="9226" spans="2:10" x14ac:dyDescent="0.25">
      <c r="B9226" s="6">
        <v>1</v>
      </c>
      <c r="C9226" s="6">
        <v>43</v>
      </c>
      <c r="D9226" s="6">
        <v>1</v>
      </c>
      <c r="E9226" s="6">
        <v>1</v>
      </c>
      <c r="F9226" s="6">
        <v>0</v>
      </c>
      <c r="G9226" s="6">
        <v>1</v>
      </c>
      <c r="H9226" s="6">
        <v>41</v>
      </c>
      <c r="I9226" s="6">
        <v>13</v>
      </c>
      <c r="J9226" s="6">
        <v>1</v>
      </c>
    </row>
    <row r="9227" spans="2:10" x14ac:dyDescent="0.25">
      <c r="B9227" s="6">
        <v>0</v>
      </c>
      <c r="C9227" s="6">
        <v>52</v>
      </c>
      <c r="D9227" s="6">
        <v>1</v>
      </c>
      <c r="E9227" s="6">
        <v>0</v>
      </c>
      <c r="F9227" s="6">
        <v>1</v>
      </c>
      <c r="G9227" s="6">
        <v>3</v>
      </c>
      <c r="H9227" s="6">
        <v>153</v>
      </c>
      <c r="I9227" s="6">
        <v>20</v>
      </c>
      <c r="J9227" s="6">
        <v>0</v>
      </c>
    </row>
    <row r="9228" spans="2:10" x14ac:dyDescent="0.25">
      <c r="B9228" s="6">
        <v>1</v>
      </c>
      <c r="C9228" s="6">
        <v>31</v>
      </c>
      <c r="D9228" s="6">
        <v>1</v>
      </c>
      <c r="E9228" s="6">
        <v>0</v>
      </c>
      <c r="F9228" s="6">
        <v>1</v>
      </c>
      <c r="G9228" s="6">
        <v>6</v>
      </c>
      <c r="H9228" s="6">
        <v>151</v>
      </c>
      <c r="I9228" s="6">
        <v>15</v>
      </c>
      <c r="J9228" s="6">
        <v>0</v>
      </c>
    </row>
    <row r="9229" spans="2:10" x14ac:dyDescent="0.25">
      <c r="B9229" s="6">
        <v>0</v>
      </c>
      <c r="C9229" s="6">
        <v>65</v>
      </c>
      <c r="D9229" s="6">
        <v>0</v>
      </c>
      <c r="E9229" s="6">
        <v>1</v>
      </c>
      <c r="F9229" s="6">
        <v>0</v>
      </c>
      <c r="G9229" s="6">
        <v>2</v>
      </c>
      <c r="H9229" s="6">
        <v>10.5</v>
      </c>
      <c r="I9229" s="6">
        <v>8</v>
      </c>
      <c r="J9229" s="6">
        <v>1</v>
      </c>
    </row>
    <row r="9230" spans="2:10" x14ac:dyDescent="0.25">
      <c r="B9230" s="6">
        <v>0</v>
      </c>
      <c r="C9230" s="6">
        <v>57</v>
      </c>
      <c r="D9230" s="6">
        <v>0</v>
      </c>
      <c r="E9230" s="6">
        <v>1</v>
      </c>
      <c r="F9230" s="6">
        <v>0</v>
      </c>
      <c r="G9230" s="6">
        <v>1</v>
      </c>
      <c r="H9230" s="6">
        <v>124.5</v>
      </c>
      <c r="I9230" s="6">
        <v>8</v>
      </c>
      <c r="J9230" s="6">
        <v>0</v>
      </c>
    </row>
    <row r="9231" spans="2:10" x14ac:dyDescent="0.25">
      <c r="B9231" s="6">
        <v>1</v>
      </c>
      <c r="C9231" s="6">
        <v>37</v>
      </c>
      <c r="D9231" s="6">
        <v>1</v>
      </c>
      <c r="E9231" s="6">
        <v>1</v>
      </c>
      <c r="F9231" s="6">
        <v>1</v>
      </c>
      <c r="G9231" s="6">
        <v>4</v>
      </c>
      <c r="H9231" s="6">
        <v>100</v>
      </c>
      <c r="I9231" s="6">
        <v>15</v>
      </c>
      <c r="J9231" s="6">
        <v>1</v>
      </c>
    </row>
    <row r="9232" spans="2:10" x14ac:dyDescent="0.25">
      <c r="B9232" s="6">
        <v>0</v>
      </c>
      <c r="C9232" s="6">
        <v>35</v>
      </c>
      <c r="D9232" s="6">
        <v>0</v>
      </c>
      <c r="E9232" s="6">
        <v>1</v>
      </c>
      <c r="F9232" s="6">
        <v>0</v>
      </c>
      <c r="G9232" s="6">
        <v>1</v>
      </c>
      <c r="H9232" s="6">
        <v>34</v>
      </c>
      <c r="I9232" s="6">
        <v>8</v>
      </c>
      <c r="J9232" s="6">
        <v>1</v>
      </c>
    </row>
    <row r="9233" spans="2:10" x14ac:dyDescent="0.25">
      <c r="B9233" s="6">
        <v>1</v>
      </c>
      <c r="C9233" s="6">
        <v>35</v>
      </c>
      <c r="D9233" s="6">
        <v>1</v>
      </c>
      <c r="E9233" s="6">
        <v>1</v>
      </c>
      <c r="F9233" s="6">
        <v>1</v>
      </c>
      <c r="G9233" s="6">
        <v>3</v>
      </c>
      <c r="H9233" s="6">
        <v>58</v>
      </c>
      <c r="I9233" s="6">
        <v>18</v>
      </c>
      <c r="J9233" s="6">
        <v>0</v>
      </c>
    </row>
    <row r="9234" spans="2:10" x14ac:dyDescent="0.25">
      <c r="B9234" s="6">
        <v>0</v>
      </c>
      <c r="C9234" s="6">
        <v>35</v>
      </c>
      <c r="D9234" s="6">
        <v>1</v>
      </c>
      <c r="E9234" s="6">
        <v>1</v>
      </c>
      <c r="F9234" s="6">
        <v>0</v>
      </c>
      <c r="G9234" s="6">
        <v>1</v>
      </c>
      <c r="H9234" s="6">
        <v>31</v>
      </c>
      <c r="I9234" s="6">
        <v>12</v>
      </c>
      <c r="J9234" s="6">
        <v>0</v>
      </c>
    </row>
    <row r="9235" spans="2:10" x14ac:dyDescent="0.25">
      <c r="B9235" s="6">
        <v>1</v>
      </c>
      <c r="C9235" s="6">
        <v>61</v>
      </c>
      <c r="D9235" s="6">
        <v>1</v>
      </c>
      <c r="E9235" s="6">
        <v>1</v>
      </c>
      <c r="F9235" s="6">
        <v>0</v>
      </c>
      <c r="G9235" s="6">
        <v>1</v>
      </c>
      <c r="H9235" s="6">
        <v>25</v>
      </c>
      <c r="I9235" s="6">
        <v>20</v>
      </c>
      <c r="J9235" s="6">
        <v>0</v>
      </c>
    </row>
    <row r="9236" spans="2:10" x14ac:dyDescent="0.25">
      <c r="B9236" s="6">
        <v>1</v>
      </c>
      <c r="C9236" s="6">
        <v>39</v>
      </c>
      <c r="D9236" s="6">
        <v>1</v>
      </c>
      <c r="E9236" s="6">
        <v>1</v>
      </c>
      <c r="F9236" s="6">
        <v>1</v>
      </c>
      <c r="G9236" s="6">
        <v>3</v>
      </c>
      <c r="H9236" s="6">
        <v>101</v>
      </c>
      <c r="I9236" s="6">
        <v>15</v>
      </c>
      <c r="J9236" s="6">
        <v>1</v>
      </c>
    </row>
    <row r="9237" spans="2:10" x14ac:dyDescent="0.25">
      <c r="B9237" s="6">
        <v>1</v>
      </c>
      <c r="C9237" s="6">
        <v>59</v>
      </c>
      <c r="D9237" s="6">
        <v>1</v>
      </c>
      <c r="E9237" s="6">
        <v>0</v>
      </c>
      <c r="F9237" s="6">
        <v>1</v>
      </c>
      <c r="G9237" s="6">
        <v>4</v>
      </c>
      <c r="H9237" s="6">
        <v>137</v>
      </c>
      <c r="I9237" s="6">
        <v>15</v>
      </c>
      <c r="J9237" s="6">
        <v>1</v>
      </c>
    </row>
    <row r="9238" spans="2:10" x14ac:dyDescent="0.25">
      <c r="B9238" s="6">
        <v>1</v>
      </c>
      <c r="C9238" s="6">
        <v>42</v>
      </c>
      <c r="D9238" s="6">
        <v>1</v>
      </c>
      <c r="E9238" s="6">
        <v>1</v>
      </c>
      <c r="F9238" s="6">
        <v>1</v>
      </c>
      <c r="G9238" s="6">
        <v>3</v>
      </c>
      <c r="H9238" s="6">
        <v>92.5</v>
      </c>
      <c r="I9238" s="6">
        <v>20</v>
      </c>
      <c r="J9238" s="6">
        <v>0</v>
      </c>
    </row>
    <row r="9239" spans="2:10" x14ac:dyDescent="0.25">
      <c r="B9239" s="6">
        <v>0</v>
      </c>
      <c r="C9239" s="6">
        <v>40</v>
      </c>
      <c r="D9239" s="6">
        <v>0</v>
      </c>
      <c r="E9239" s="6">
        <v>1</v>
      </c>
      <c r="F9239" s="6">
        <v>0</v>
      </c>
      <c r="G9239" s="6">
        <v>1</v>
      </c>
      <c r="H9239" s="6">
        <v>408</v>
      </c>
      <c r="I9239" s="6">
        <v>18</v>
      </c>
      <c r="J9239" s="6">
        <v>1</v>
      </c>
    </row>
    <row r="9240" spans="2:10" x14ac:dyDescent="0.25">
      <c r="B9240" s="6">
        <v>1</v>
      </c>
      <c r="C9240" s="6">
        <v>59</v>
      </c>
      <c r="D9240" s="6">
        <v>1</v>
      </c>
      <c r="E9240" s="6">
        <v>1</v>
      </c>
      <c r="F9240" s="6">
        <v>0</v>
      </c>
      <c r="G9240" s="6">
        <v>4</v>
      </c>
      <c r="H9240" s="6">
        <v>48</v>
      </c>
      <c r="I9240" s="6">
        <v>16</v>
      </c>
      <c r="J9240" s="6">
        <v>1</v>
      </c>
    </row>
    <row r="9241" spans="2:10" x14ac:dyDescent="0.25">
      <c r="B9241" s="6">
        <v>0</v>
      </c>
      <c r="C9241" s="6">
        <v>56</v>
      </c>
      <c r="D9241" s="6">
        <v>1</v>
      </c>
      <c r="E9241" s="6">
        <v>0</v>
      </c>
      <c r="F9241" s="6">
        <v>0</v>
      </c>
      <c r="G9241" s="6">
        <v>1</v>
      </c>
      <c r="H9241" s="6">
        <v>47</v>
      </c>
      <c r="I9241" s="6">
        <v>20</v>
      </c>
      <c r="J9241" s="6">
        <v>1</v>
      </c>
    </row>
    <row r="9242" spans="2:10" x14ac:dyDescent="0.25">
      <c r="B9242" s="6">
        <v>1</v>
      </c>
      <c r="C9242" s="6">
        <v>40</v>
      </c>
      <c r="D9242" s="6">
        <v>1</v>
      </c>
      <c r="E9242" s="6">
        <v>1</v>
      </c>
      <c r="F9242" s="6">
        <v>1</v>
      </c>
      <c r="G9242" s="6">
        <v>4</v>
      </c>
      <c r="H9242" s="6">
        <v>70</v>
      </c>
      <c r="I9242" s="6">
        <v>18</v>
      </c>
      <c r="J9242" s="6">
        <v>0</v>
      </c>
    </row>
    <row r="9243" spans="2:10" x14ac:dyDescent="0.25">
      <c r="B9243" s="6">
        <v>1</v>
      </c>
      <c r="C9243" s="6">
        <v>40</v>
      </c>
      <c r="D9243" s="6">
        <v>1</v>
      </c>
      <c r="E9243" s="6">
        <v>1</v>
      </c>
      <c r="F9243" s="6">
        <v>1</v>
      </c>
      <c r="G9243" s="6">
        <v>5</v>
      </c>
      <c r="H9243" s="6">
        <v>45</v>
      </c>
      <c r="I9243" s="6">
        <v>15</v>
      </c>
      <c r="J9243" s="6">
        <v>0</v>
      </c>
    </row>
    <row r="9244" spans="2:10" x14ac:dyDescent="0.25">
      <c r="B9244" s="6">
        <v>1</v>
      </c>
      <c r="C9244" s="6">
        <v>51</v>
      </c>
      <c r="D9244" s="6">
        <v>1</v>
      </c>
      <c r="E9244" s="6">
        <v>0</v>
      </c>
      <c r="F9244" s="6">
        <v>1</v>
      </c>
      <c r="G9244" s="6">
        <v>3</v>
      </c>
      <c r="H9244" s="6">
        <v>50</v>
      </c>
      <c r="I9244" s="6">
        <v>15</v>
      </c>
      <c r="J9244" s="6">
        <v>0</v>
      </c>
    </row>
    <row r="9245" spans="2:10" x14ac:dyDescent="0.25">
      <c r="B9245" s="6">
        <v>0</v>
      </c>
      <c r="C9245" s="6">
        <v>64</v>
      </c>
      <c r="D9245" s="6">
        <v>0</v>
      </c>
      <c r="E9245" s="6">
        <v>0</v>
      </c>
      <c r="F9245" s="6">
        <v>0</v>
      </c>
      <c r="G9245" s="6">
        <v>1</v>
      </c>
      <c r="H9245" s="6">
        <v>127</v>
      </c>
      <c r="I9245" s="6">
        <v>20</v>
      </c>
      <c r="J9245" s="6">
        <v>1</v>
      </c>
    </row>
    <row r="9246" spans="2:10" x14ac:dyDescent="0.25">
      <c r="B9246" s="6">
        <v>1</v>
      </c>
      <c r="C9246" s="6">
        <v>38</v>
      </c>
      <c r="D9246" s="6">
        <v>1</v>
      </c>
      <c r="E9246" s="6">
        <v>1</v>
      </c>
      <c r="F9246" s="6">
        <v>1</v>
      </c>
      <c r="G9246" s="6">
        <v>4</v>
      </c>
      <c r="H9246" s="6">
        <v>105</v>
      </c>
      <c r="I9246" s="6">
        <v>15</v>
      </c>
      <c r="J9246" s="6">
        <v>1</v>
      </c>
    </row>
    <row r="9247" spans="2:10" x14ac:dyDescent="0.25">
      <c r="B9247" s="6">
        <v>1</v>
      </c>
      <c r="C9247" s="6">
        <v>51</v>
      </c>
      <c r="D9247" s="6">
        <v>1</v>
      </c>
      <c r="E9247" s="6">
        <v>1</v>
      </c>
      <c r="F9247" s="6">
        <v>1</v>
      </c>
      <c r="G9247" s="6">
        <v>2</v>
      </c>
      <c r="H9247" s="6">
        <v>73</v>
      </c>
      <c r="I9247" s="6">
        <v>18</v>
      </c>
      <c r="J9247" s="6">
        <v>0</v>
      </c>
    </row>
    <row r="9248" spans="2:10" x14ac:dyDescent="0.25">
      <c r="B9248" s="6">
        <v>0</v>
      </c>
      <c r="C9248" s="6">
        <v>36</v>
      </c>
      <c r="D9248" s="6">
        <v>1</v>
      </c>
      <c r="E9248" s="6">
        <v>1</v>
      </c>
      <c r="F9248" s="6">
        <v>1</v>
      </c>
      <c r="G9248" s="6">
        <v>5</v>
      </c>
      <c r="H9248" s="6">
        <v>473</v>
      </c>
      <c r="I9248" s="6">
        <v>15</v>
      </c>
      <c r="J9248" s="6">
        <v>0</v>
      </c>
    </row>
    <row r="9249" spans="2:10" x14ac:dyDescent="0.25">
      <c r="B9249" s="6">
        <v>1</v>
      </c>
      <c r="C9249" s="6">
        <v>54</v>
      </c>
      <c r="D9249" s="6">
        <v>1</v>
      </c>
      <c r="E9249" s="6">
        <v>1</v>
      </c>
      <c r="F9249" s="6">
        <v>1</v>
      </c>
      <c r="G9249" s="6">
        <v>4</v>
      </c>
      <c r="H9249" s="6">
        <v>97</v>
      </c>
      <c r="I9249" s="6">
        <v>16</v>
      </c>
      <c r="J9249" s="6">
        <v>1</v>
      </c>
    </row>
    <row r="9250" spans="2:10" x14ac:dyDescent="0.25">
      <c r="B9250" s="6">
        <v>0</v>
      </c>
      <c r="C9250" s="6">
        <v>30</v>
      </c>
      <c r="D9250" s="6">
        <v>1</v>
      </c>
      <c r="E9250" s="6">
        <v>1</v>
      </c>
      <c r="F9250" s="6">
        <v>0</v>
      </c>
      <c r="G9250" s="6">
        <v>1</v>
      </c>
      <c r="H9250" s="6">
        <v>34</v>
      </c>
      <c r="I9250" s="6">
        <v>18</v>
      </c>
      <c r="J9250" s="6">
        <v>1</v>
      </c>
    </row>
    <row r="9251" spans="2:10" x14ac:dyDescent="0.25">
      <c r="B9251" s="6">
        <v>1</v>
      </c>
      <c r="C9251" s="6">
        <v>54</v>
      </c>
      <c r="D9251" s="6">
        <v>0</v>
      </c>
      <c r="E9251" s="6">
        <v>1</v>
      </c>
      <c r="F9251" s="6">
        <v>1</v>
      </c>
      <c r="G9251" s="6">
        <v>6</v>
      </c>
      <c r="H9251" s="6">
        <v>4</v>
      </c>
      <c r="I9251" s="6">
        <v>16</v>
      </c>
      <c r="J9251" s="6">
        <v>0</v>
      </c>
    </row>
    <row r="9252" spans="2:10" x14ac:dyDescent="0.25">
      <c r="B9252" s="6">
        <v>1</v>
      </c>
      <c r="C9252" s="6">
        <v>30</v>
      </c>
      <c r="D9252" s="6">
        <v>1</v>
      </c>
      <c r="E9252" s="6">
        <v>0</v>
      </c>
      <c r="F9252" s="6">
        <v>0</v>
      </c>
      <c r="G9252" s="6">
        <v>1</v>
      </c>
      <c r="H9252" s="6">
        <v>66.5</v>
      </c>
      <c r="I9252" s="6">
        <v>15</v>
      </c>
      <c r="J9252" s="6">
        <v>0</v>
      </c>
    </row>
    <row r="9253" spans="2:10" x14ac:dyDescent="0.25">
      <c r="B9253" s="6">
        <v>0</v>
      </c>
      <c r="C9253" s="6">
        <v>63</v>
      </c>
      <c r="D9253" s="6">
        <v>1</v>
      </c>
      <c r="E9253" s="6">
        <v>1</v>
      </c>
      <c r="F9253" s="6">
        <v>1</v>
      </c>
      <c r="G9253" s="6">
        <v>4</v>
      </c>
      <c r="H9253" s="6">
        <v>137.5</v>
      </c>
      <c r="I9253" s="6">
        <v>8</v>
      </c>
      <c r="J9253" s="6">
        <v>0</v>
      </c>
    </row>
    <row r="9254" spans="2:10" x14ac:dyDescent="0.25">
      <c r="B9254" s="6">
        <v>0</v>
      </c>
      <c r="C9254" s="6">
        <v>35</v>
      </c>
      <c r="D9254" s="6">
        <v>1</v>
      </c>
      <c r="E9254" s="6">
        <v>1</v>
      </c>
      <c r="F9254" s="6">
        <v>0</v>
      </c>
      <c r="G9254" s="6">
        <v>2</v>
      </c>
      <c r="H9254" s="6">
        <v>101</v>
      </c>
      <c r="I9254" s="6">
        <v>12</v>
      </c>
      <c r="J9254" s="6">
        <v>0</v>
      </c>
    </row>
    <row r="9255" spans="2:10" x14ac:dyDescent="0.25">
      <c r="B9255" s="6">
        <v>1</v>
      </c>
      <c r="C9255" s="6">
        <v>57</v>
      </c>
      <c r="D9255" s="6">
        <v>1</v>
      </c>
      <c r="E9255" s="6">
        <v>1</v>
      </c>
      <c r="F9255" s="6">
        <v>1</v>
      </c>
      <c r="G9255" s="6">
        <v>3</v>
      </c>
      <c r="H9255" s="6">
        <v>145</v>
      </c>
      <c r="I9255" s="6">
        <v>15</v>
      </c>
      <c r="J9255" s="6">
        <v>0</v>
      </c>
    </row>
    <row r="9256" spans="2:10" x14ac:dyDescent="0.25">
      <c r="B9256" s="6">
        <v>0</v>
      </c>
      <c r="C9256" s="6">
        <v>32</v>
      </c>
      <c r="D9256" s="6">
        <v>0</v>
      </c>
      <c r="E9256" s="6">
        <v>0</v>
      </c>
      <c r="F9256" s="6">
        <v>1</v>
      </c>
      <c r="G9256" s="6">
        <v>4</v>
      </c>
      <c r="H9256" s="6">
        <v>149</v>
      </c>
      <c r="I9256" s="6">
        <v>18</v>
      </c>
      <c r="J9256" s="6">
        <v>1</v>
      </c>
    </row>
    <row r="9257" spans="2:10" x14ac:dyDescent="0.25">
      <c r="B9257" s="6">
        <v>0</v>
      </c>
      <c r="C9257" s="6">
        <v>47</v>
      </c>
      <c r="D9257" s="6">
        <v>1</v>
      </c>
      <c r="E9257" s="6">
        <v>1</v>
      </c>
      <c r="F9257" s="6">
        <v>1</v>
      </c>
      <c r="G9257" s="6">
        <v>4</v>
      </c>
      <c r="H9257" s="6">
        <v>309</v>
      </c>
      <c r="I9257" s="6">
        <v>15</v>
      </c>
      <c r="J9257" s="6">
        <v>1</v>
      </c>
    </row>
    <row r="9258" spans="2:10" x14ac:dyDescent="0.25">
      <c r="B9258" s="6">
        <v>0</v>
      </c>
      <c r="C9258" s="6">
        <v>69</v>
      </c>
      <c r="D9258" s="6">
        <v>0</v>
      </c>
      <c r="E9258" s="6">
        <v>1</v>
      </c>
      <c r="F9258" s="6">
        <v>1</v>
      </c>
      <c r="G9258" s="6">
        <v>6</v>
      </c>
      <c r="H9258" s="6">
        <v>5</v>
      </c>
      <c r="I9258" s="6">
        <v>20</v>
      </c>
      <c r="J9258" s="6">
        <v>1</v>
      </c>
    </row>
    <row r="9259" spans="2:10" x14ac:dyDescent="0.25">
      <c r="B9259" s="6">
        <v>0</v>
      </c>
      <c r="C9259" s="6">
        <v>58</v>
      </c>
      <c r="D9259" s="6">
        <v>1</v>
      </c>
      <c r="E9259" s="6">
        <v>1</v>
      </c>
      <c r="F9259" s="6">
        <v>1</v>
      </c>
      <c r="G9259" s="6">
        <v>2</v>
      </c>
      <c r="H9259" s="6">
        <v>154</v>
      </c>
      <c r="I9259" s="6">
        <v>20</v>
      </c>
      <c r="J9259" s="6">
        <v>1</v>
      </c>
    </row>
    <row r="9260" spans="2:10" x14ac:dyDescent="0.25">
      <c r="B9260" s="6">
        <v>0</v>
      </c>
      <c r="C9260" s="6">
        <v>58</v>
      </c>
      <c r="D9260" s="6">
        <v>1</v>
      </c>
      <c r="E9260" s="6">
        <v>0</v>
      </c>
      <c r="F9260" s="6">
        <v>0</v>
      </c>
      <c r="G9260" s="6">
        <v>1</v>
      </c>
      <c r="H9260" s="6">
        <v>104</v>
      </c>
      <c r="I9260" s="6">
        <v>8</v>
      </c>
      <c r="J9260" s="6">
        <v>1</v>
      </c>
    </row>
    <row r="9261" spans="2:10" x14ac:dyDescent="0.25">
      <c r="B9261" s="6">
        <v>0</v>
      </c>
      <c r="C9261" s="6">
        <v>55</v>
      </c>
      <c r="D9261" s="6">
        <v>1</v>
      </c>
      <c r="E9261" s="6">
        <v>1</v>
      </c>
      <c r="F9261" s="6">
        <v>1</v>
      </c>
      <c r="G9261" s="6">
        <v>2</v>
      </c>
      <c r="H9261" s="6">
        <v>88</v>
      </c>
      <c r="I9261" s="6">
        <v>18</v>
      </c>
      <c r="J9261" s="6">
        <v>1</v>
      </c>
    </row>
    <row r="9262" spans="2:10" x14ac:dyDescent="0.25">
      <c r="B9262" s="6">
        <v>0</v>
      </c>
      <c r="C9262" s="6">
        <v>66</v>
      </c>
      <c r="D9262" s="6">
        <v>1</v>
      </c>
      <c r="E9262" s="6">
        <v>1</v>
      </c>
      <c r="F9262" s="6">
        <v>0</v>
      </c>
      <c r="G9262" s="6">
        <v>1</v>
      </c>
      <c r="H9262" s="6">
        <v>45.5</v>
      </c>
      <c r="I9262" s="6">
        <v>20</v>
      </c>
      <c r="J9262" s="6">
        <v>1</v>
      </c>
    </row>
    <row r="9263" spans="2:10" x14ac:dyDescent="0.25">
      <c r="B9263" s="6">
        <v>1</v>
      </c>
      <c r="C9263" s="6">
        <v>31</v>
      </c>
      <c r="D9263" s="6">
        <v>1</v>
      </c>
      <c r="E9263" s="6">
        <v>1</v>
      </c>
      <c r="F9263" s="6">
        <v>1</v>
      </c>
      <c r="G9263" s="6">
        <v>4</v>
      </c>
      <c r="H9263" s="6">
        <v>159</v>
      </c>
      <c r="I9263" s="6">
        <v>15</v>
      </c>
      <c r="J9263" s="6">
        <v>0</v>
      </c>
    </row>
    <row r="9264" spans="2:10" x14ac:dyDescent="0.25">
      <c r="B9264" s="6">
        <v>0</v>
      </c>
      <c r="C9264" s="6">
        <v>44</v>
      </c>
      <c r="D9264" s="6">
        <v>0</v>
      </c>
      <c r="E9264" s="6">
        <v>1</v>
      </c>
      <c r="F9264" s="6">
        <v>1</v>
      </c>
      <c r="G9264" s="6">
        <v>4</v>
      </c>
      <c r="H9264" s="6">
        <v>162</v>
      </c>
      <c r="I9264" s="6">
        <v>12</v>
      </c>
      <c r="J9264" s="6">
        <v>0</v>
      </c>
    </row>
    <row r="9265" spans="2:10" x14ac:dyDescent="0.25">
      <c r="B9265" s="6">
        <v>0</v>
      </c>
      <c r="C9265" s="6">
        <v>66</v>
      </c>
      <c r="D9265" s="6">
        <v>1</v>
      </c>
      <c r="E9265" s="6">
        <v>1</v>
      </c>
      <c r="F9265" s="6">
        <v>1</v>
      </c>
      <c r="G9265" s="6">
        <v>4</v>
      </c>
      <c r="H9265" s="6">
        <v>36</v>
      </c>
      <c r="I9265" s="6">
        <v>8</v>
      </c>
      <c r="J9265" s="6">
        <v>1</v>
      </c>
    </row>
    <row r="9266" spans="2:10" x14ac:dyDescent="0.25">
      <c r="B9266" s="6">
        <v>1</v>
      </c>
      <c r="C9266" s="6">
        <v>54</v>
      </c>
      <c r="D9266" s="6">
        <v>1</v>
      </c>
      <c r="E9266" s="6">
        <v>1</v>
      </c>
      <c r="F9266" s="6">
        <v>0</v>
      </c>
      <c r="G9266" s="6">
        <v>2</v>
      </c>
      <c r="H9266" s="6">
        <v>45</v>
      </c>
      <c r="I9266" s="6">
        <v>20</v>
      </c>
      <c r="J9266" s="6">
        <v>0</v>
      </c>
    </row>
    <row r="9267" spans="2:10" x14ac:dyDescent="0.25">
      <c r="B9267" s="6">
        <v>0</v>
      </c>
      <c r="C9267" s="6">
        <v>42</v>
      </c>
      <c r="D9267" s="6">
        <v>1</v>
      </c>
      <c r="E9267" s="6">
        <v>1</v>
      </c>
      <c r="F9267" s="6">
        <v>1</v>
      </c>
      <c r="G9267" s="6">
        <v>2</v>
      </c>
      <c r="H9267" s="6">
        <v>53</v>
      </c>
      <c r="I9267" s="6">
        <v>18</v>
      </c>
      <c r="J9267" s="6">
        <v>1</v>
      </c>
    </row>
    <row r="9268" spans="2:10" x14ac:dyDescent="0.25">
      <c r="B9268" s="6">
        <v>1</v>
      </c>
      <c r="C9268" s="6">
        <v>39</v>
      </c>
      <c r="D9268" s="6">
        <v>1</v>
      </c>
      <c r="E9268" s="6">
        <v>1</v>
      </c>
      <c r="F9268" s="6">
        <v>1</v>
      </c>
      <c r="G9268" s="6">
        <v>3</v>
      </c>
      <c r="H9268" s="6">
        <v>174</v>
      </c>
      <c r="I9268" s="6">
        <v>15</v>
      </c>
      <c r="J9268" s="6">
        <v>0</v>
      </c>
    </row>
    <row r="9269" spans="2:10" x14ac:dyDescent="0.25">
      <c r="B9269" s="6">
        <v>1</v>
      </c>
      <c r="C9269" s="6">
        <v>57</v>
      </c>
      <c r="D9269" s="6">
        <v>1</v>
      </c>
      <c r="E9269" s="6">
        <v>1</v>
      </c>
      <c r="F9269" s="6">
        <v>1</v>
      </c>
      <c r="G9269" s="6">
        <v>5</v>
      </c>
      <c r="H9269" s="6">
        <v>70</v>
      </c>
      <c r="I9269" s="6">
        <v>18</v>
      </c>
      <c r="J9269" s="6">
        <v>0</v>
      </c>
    </row>
    <row r="9270" spans="2:10" x14ac:dyDescent="0.25">
      <c r="B9270" s="6">
        <v>0</v>
      </c>
      <c r="C9270" s="6">
        <v>53</v>
      </c>
      <c r="D9270" s="6">
        <v>0</v>
      </c>
      <c r="E9270" s="6">
        <v>0</v>
      </c>
      <c r="F9270" s="6">
        <v>0</v>
      </c>
      <c r="G9270" s="6">
        <v>1</v>
      </c>
      <c r="H9270" s="6">
        <v>33</v>
      </c>
      <c r="I9270" s="6">
        <v>20</v>
      </c>
      <c r="J9270" s="6">
        <v>0</v>
      </c>
    </row>
    <row r="9271" spans="2:10" x14ac:dyDescent="0.25">
      <c r="B9271" s="6">
        <v>1</v>
      </c>
      <c r="C9271" s="6">
        <v>49</v>
      </c>
      <c r="D9271" s="6">
        <v>0</v>
      </c>
      <c r="E9271" s="6">
        <v>1</v>
      </c>
      <c r="F9271" s="6">
        <v>1</v>
      </c>
      <c r="G9271" s="6">
        <v>3</v>
      </c>
      <c r="H9271" s="6">
        <v>29</v>
      </c>
      <c r="I9271" s="6">
        <v>20</v>
      </c>
      <c r="J9271" s="6">
        <v>0</v>
      </c>
    </row>
    <row r="9272" spans="2:10" x14ac:dyDescent="0.25">
      <c r="B9272" s="6">
        <v>0</v>
      </c>
      <c r="C9272" s="6">
        <v>33</v>
      </c>
      <c r="D9272" s="6">
        <v>1</v>
      </c>
      <c r="E9272" s="6">
        <v>1</v>
      </c>
      <c r="F9272" s="6">
        <v>0</v>
      </c>
      <c r="G9272" s="6">
        <v>2</v>
      </c>
      <c r="H9272" s="6">
        <v>37</v>
      </c>
      <c r="I9272" s="6">
        <v>8</v>
      </c>
      <c r="J9272" s="6">
        <v>0</v>
      </c>
    </row>
    <row r="9273" spans="2:10" x14ac:dyDescent="0.25">
      <c r="B9273" s="6">
        <v>0</v>
      </c>
      <c r="C9273" s="6">
        <v>30</v>
      </c>
      <c r="D9273" s="6">
        <v>0</v>
      </c>
      <c r="E9273" s="6">
        <v>1</v>
      </c>
      <c r="F9273" s="6">
        <v>0</v>
      </c>
      <c r="G9273" s="6">
        <v>1</v>
      </c>
      <c r="H9273" s="6">
        <v>59</v>
      </c>
      <c r="I9273" s="6">
        <v>8</v>
      </c>
      <c r="J9273" s="6">
        <v>1</v>
      </c>
    </row>
    <row r="9274" spans="2:10" x14ac:dyDescent="0.25">
      <c r="B9274" s="6">
        <v>0</v>
      </c>
      <c r="C9274" s="6">
        <v>25</v>
      </c>
      <c r="D9274" s="6">
        <v>1</v>
      </c>
      <c r="E9274" s="6">
        <v>1</v>
      </c>
      <c r="F9274" s="6">
        <v>1</v>
      </c>
      <c r="G9274" s="6">
        <v>5</v>
      </c>
      <c r="H9274" s="6">
        <v>115</v>
      </c>
      <c r="I9274" s="6">
        <v>8</v>
      </c>
      <c r="J9274" s="6">
        <v>1</v>
      </c>
    </row>
    <row r="9275" spans="2:10" x14ac:dyDescent="0.25">
      <c r="B9275" s="6">
        <v>0</v>
      </c>
      <c r="C9275" s="6">
        <v>42</v>
      </c>
      <c r="D9275" s="6">
        <v>1</v>
      </c>
      <c r="E9275" s="6">
        <v>0</v>
      </c>
      <c r="F9275" s="6">
        <v>1</v>
      </c>
      <c r="G9275" s="6">
        <v>3</v>
      </c>
      <c r="H9275" s="6">
        <v>124</v>
      </c>
      <c r="I9275" s="6">
        <v>18</v>
      </c>
      <c r="J9275" s="6">
        <v>0</v>
      </c>
    </row>
    <row r="9276" spans="2:10" x14ac:dyDescent="0.25">
      <c r="B9276" s="6">
        <v>0</v>
      </c>
      <c r="C9276" s="6">
        <v>72</v>
      </c>
      <c r="D9276" s="6">
        <v>1</v>
      </c>
      <c r="E9276" s="6">
        <v>0</v>
      </c>
      <c r="F9276" s="6">
        <v>1</v>
      </c>
      <c r="G9276" s="6">
        <v>3</v>
      </c>
      <c r="H9276" s="6">
        <v>62</v>
      </c>
      <c r="I9276" s="6">
        <v>20</v>
      </c>
      <c r="J9276" s="6">
        <v>0</v>
      </c>
    </row>
    <row r="9277" spans="2:10" x14ac:dyDescent="0.25">
      <c r="B9277" s="6">
        <v>0</v>
      </c>
      <c r="C9277" s="6">
        <v>59</v>
      </c>
      <c r="D9277" s="6">
        <v>1</v>
      </c>
      <c r="E9277" s="6">
        <v>1</v>
      </c>
      <c r="F9277" s="6">
        <v>1</v>
      </c>
      <c r="G9277" s="6">
        <v>4</v>
      </c>
      <c r="H9277" s="6">
        <v>191</v>
      </c>
      <c r="I9277" s="6">
        <v>16</v>
      </c>
      <c r="J9277" s="6">
        <v>0</v>
      </c>
    </row>
    <row r="9278" spans="2:10" x14ac:dyDescent="0.25">
      <c r="B9278" s="6">
        <v>1</v>
      </c>
      <c r="C9278" s="6">
        <v>43</v>
      </c>
      <c r="D9278" s="6">
        <v>1</v>
      </c>
      <c r="E9278" s="6">
        <v>1</v>
      </c>
      <c r="F9278" s="6">
        <v>1</v>
      </c>
      <c r="G9278" s="6">
        <v>3</v>
      </c>
      <c r="H9278" s="6">
        <v>164</v>
      </c>
      <c r="I9278" s="6">
        <v>15</v>
      </c>
      <c r="J9278" s="6">
        <v>1</v>
      </c>
    </row>
    <row r="9279" spans="2:10" x14ac:dyDescent="0.25">
      <c r="B9279" s="6">
        <v>0</v>
      </c>
      <c r="C9279" s="6">
        <v>35</v>
      </c>
      <c r="D9279" s="6">
        <v>0</v>
      </c>
      <c r="E9279" s="6">
        <v>1</v>
      </c>
      <c r="F9279" s="6">
        <v>1</v>
      </c>
      <c r="G9279" s="6">
        <v>3</v>
      </c>
      <c r="H9279" s="6">
        <v>35</v>
      </c>
      <c r="I9279" s="6">
        <v>8</v>
      </c>
      <c r="J9279" s="6">
        <v>0</v>
      </c>
    </row>
    <row r="9280" spans="2:10" x14ac:dyDescent="0.25">
      <c r="B9280" s="6">
        <v>1</v>
      </c>
      <c r="C9280" s="6">
        <v>45</v>
      </c>
      <c r="D9280" s="6">
        <v>1</v>
      </c>
      <c r="E9280" s="6">
        <v>1</v>
      </c>
      <c r="F9280" s="6">
        <v>1</v>
      </c>
      <c r="G9280" s="6">
        <v>5</v>
      </c>
      <c r="H9280" s="6">
        <v>100</v>
      </c>
      <c r="I9280" s="6">
        <v>15</v>
      </c>
      <c r="J9280" s="6">
        <v>0</v>
      </c>
    </row>
    <row r="9281" spans="2:10" x14ac:dyDescent="0.25">
      <c r="B9281" s="6">
        <v>1</v>
      </c>
      <c r="C9281" s="6">
        <v>30</v>
      </c>
      <c r="D9281" s="6">
        <v>1</v>
      </c>
      <c r="E9281" s="6">
        <v>1</v>
      </c>
      <c r="F9281" s="6">
        <v>1</v>
      </c>
      <c r="G9281" s="6">
        <v>4</v>
      </c>
      <c r="H9281" s="6">
        <v>116</v>
      </c>
      <c r="I9281" s="6">
        <v>15</v>
      </c>
      <c r="J9281" s="6">
        <v>1</v>
      </c>
    </row>
    <row r="9282" spans="2:10" x14ac:dyDescent="0.25">
      <c r="B9282" s="6">
        <v>0</v>
      </c>
      <c r="C9282" s="6">
        <v>65</v>
      </c>
      <c r="D9282" s="6">
        <v>1</v>
      </c>
      <c r="E9282" s="6">
        <v>0</v>
      </c>
      <c r="F9282" s="6">
        <v>1</v>
      </c>
      <c r="G9282" s="6">
        <v>5</v>
      </c>
      <c r="H9282" s="6">
        <v>34</v>
      </c>
      <c r="I9282" s="6">
        <v>20</v>
      </c>
      <c r="J9282" s="6">
        <v>0</v>
      </c>
    </row>
    <row r="9283" spans="2:10" x14ac:dyDescent="0.25">
      <c r="B9283" s="6">
        <v>1</v>
      </c>
      <c r="C9283" s="6">
        <v>43</v>
      </c>
      <c r="D9283" s="6">
        <v>1</v>
      </c>
      <c r="E9283" s="6">
        <v>1</v>
      </c>
      <c r="F9283" s="6">
        <v>1</v>
      </c>
      <c r="G9283" s="6">
        <v>6</v>
      </c>
      <c r="H9283" s="6">
        <v>112</v>
      </c>
      <c r="I9283" s="6">
        <v>13</v>
      </c>
      <c r="J9283" s="6">
        <v>0</v>
      </c>
    </row>
    <row r="9284" spans="2:10" x14ac:dyDescent="0.25">
      <c r="B9284" s="6">
        <v>0</v>
      </c>
      <c r="C9284" s="6">
        <v>59</v>
      </c>
      <c r="D9284" s="6">
        <v>1</v>
      </c>
      <c r="E9284" s="6">
        <v>0</v>
      </c>
      <c r="F9284" s="6">
        <v>1</v>
      </c>
      <c r="G9284" s="6">
        <v>4</v>
      </c>
      <c r="H9284" s="6">
        <v>364</v>
      </c>
      <c r="I9284" s="6">
        <v>20</v>
      </c>
      <c r="J9284" s="6">
        <v>1</v>
      </c>
    </row>
    <row r="9285" spans="2:10" x14ac:dyDescent="0.25">
      <c r="B9285" s="6">
        <v>1</v>
      </c>
      <c r="C9285" s="6">
        <v>33</v>
      </c>
      <c r="D9285" s="6">
        <v>1</v>
      </c>
      <c r="E9285" s="6">
        <v>0</v>
      </c>
      <c r="F9285" s="6">
        <v>1</v>
      </c>
      <c r="G9285" s="6">
        <v>2</v>
      </c>
      <c r="H9285" s="6">
        <v>92</v>
      </c>
      <c r="I9285" s="6">
        <v>15</v>
      </c>
      <c r="J9285" s="6">
        <v>1</v>
      </c>
    </row>
    <row r="9286" spans="2:10" x14ac:dyDescent="0.25">
      <c r="B9286" s="6">
        <v>1</v>
      </c>
      <c r="C9286" s="6">
        <v>64</v>
      </c>
      <c r="D9286" s="6">
        <v>1</v>
      </c>
      <c r="E9286" s="6">
        <v>1</v>
      </c>
      <c r="F9286" s="6">
        <v>1</v>
      </c>
      <c r="G9286" s="6">
        <v>7</v>
      </c>
      <c r="H9286" s="6">
        <v>146</v>
      </c>
      <c r="I9286" s="6">
        <v>16</v>
      </c>
      <c r="J9286" s="6">
        <v>1</v>
      </c>
    </row>
    <row r="9287" spans="2:10" x14ac:dyDescent="0.25">
      <c r="B9287" s="6">
        <v>0</v>
      </c>
      <c r="C9287" s="6">
        <v>68</v>
      </c>
      <c r="D9287" s="6">
        <v>0</v>
      </c>
      <c r="E9287" s="6">
        <v>1</v>
      </c>
      <c r="F9287" s="6">
        <v>1</v>
      </c>
      <c r="G9287" s="6">
        <v>3</v>
      </c>
      <c r="H9287" s="6">
        <v>32</v>
      </c>
      <c r="I9287" s="6">
        <v>8</v>
      </c>
      <c r="J9287" s="6">
        <v>0</v>
      </c>
    </row>
    <row r="9288" spans="2:10" x14ac:dyDescent="0.25">
      <c r="B9288" s="6">
        <v>1</v>
      </c>
      <c r="C9288" s="6">
        <v>45</v>
      </c>
      <c r="D9288" s="6">
        <v>1</v>
      </c>
      <c r="E9288" s="6">
        <v>1</v>
      </c>
      <c r="F9288" s="6">
        <v>0</v>
      </c>
      <c r="G9288" s="6">
        <v>1</v>
      </c>
      <c r="H9288" s="6">
        <v>127</v>
      </c>
      <c r="I9288" s="6">
        <v>18</v>
      </c>
      <c r="J9288" s="6">
        <v>0</v>
      </c>
    </row>
    <row r="9289" spans="2:10" x14ac:dyDescent="0.25">
      <c r="B9289" s="6">
        <v>1</v>
      </c>
      <c r="C9289" s="6">
        <v>52</v>
      </c>
      <c r="D9289" s="6">
        <v>0</v>
      </c>
      <c r="E9289" s="6">
        <v>0</v>
      </c>
      <c r="F9289" s="6">
        <v>1</v>
      </c>
      <c r="G9289" s="6">
        <v>3</v>
      </c>
      <c r="H9289" s="6">
        <v>134</v>
      </c>
      <c r="I9289" s="6">
        <v>15</v>
      </c>
      <c r="J9289" s="6">
        <v>1</v>
      </c>
    </row>
    <row r="9290" spans="2:10" x14ac:dyDescent="0.25">
      <c r="B9290" s="6">
        <v>0</v>
      </c>
      <c r="C9290" s="6">
        <v>50</v>
      </c>
      <c r="D9290" s="6">
        <v>0</v>
      </c>
      <c r="E9290" s="6">
        <v>1</v>
      </c>
      <c r="F9290" s="6">
        <v>1</v>
      </c>
      <c r="G9290" s="6">
        <v>2</v>
      </c>
      <c r="H9290" s="6">
        <v>95</v>
      </c>
      <c r="I9290" s="6">
        <v>18</v>
      </c>
      <c r="J9290" s="6">
        <v>1</v>
      </c>
    </row>
    <row r="9291" spans="2:10" x14ac:dyDescent="0.25">
      <c r="B9291" s="6">
        <v>1</v>
      </c>
      <c r="C9291" s="6">
        <v>51</v>
      </c>
      <c r="D9291" s="6">
        <v>1</v>
      </c>
      <c r="E9291" s="6">
        <v>1</v>
      </c>
      <c r="F9291" s="6">
        <v>0</v>
      </c>
      <c r="G9291" s="6">
        <v>3</v>
      </c>
      <c r="H9291" s="6">
        <v>84</v>
      </c>
      <c r="I9291" s="6">
        <v>15</v>
      </c>
      <c r="J9291" s="6">
        <v>1</v>
      </c>
    </row>
    <row r="9292" spans="2:10" x14ac:dyDescent="0.25">
      <c r="B9292" s="6">
        <v>0</v>
      </c>
      <c r="C9292" s="6">
        <v>46</v>
      </c>
      <c r="D9292" s="6">
        <v>1</v>
      </c>
      <c r="E9292" s="6">
        <v>0</v>
      </c>
      <c r="F9292" s="6">
        <v>1</v>
      </c>
      <c r="G9292" s="6">
        <v>2</v>
      </c>
      <c r="H9292" s="6">
        <v>104.5</v>
      </c>
      <c r="I9292" s="6">
        <v>18</v>
      </c>
      <c r="J9292" s="6">
        <v>1</v>
      </c>
    </row>
    <row r="9293" spans="2:10" x14ac:dyDescent="0.25">
      <c r="B9293" s="6">
        <v>0</v>
      </c>
      <c r="C9293" s="6">
        <v>48</v>
      </c>
      <c r="D9293" s="6">
        <v>0</v>
      </c>
      <c r="E9293" s="6">
        <v>1</v>
      </c>
      <c r="F9293" s="6">
        <v>0</v>
      </c>
      <c r="G9293" s="6">
        <v>1</v>
      </c>
      <c r="H9293" s="6">
        <v>41.5</v>
      </c>
      <c r="I9293" s="6">
        <v>8</v>
      </c>
      <c r="J9293" s="6">
        <v>1</v>
      </c>
    </row>
    <row r="9294" spans="2:10" x14ac:dyDescent="0.25">
      <c r="B9294" s="6">
        <v>0</v>
      </c>
      <c r="C9294" s="6">
        <v>34</v>
      </c>
      <c r="D9294" s="6">
        <v>1</v>
      </c>
      <c r="E9294" s="6">
        <v>1</v>
      </c>
      <c r="F9294" s="6">
        <v>1</v>
      </c>
      <c r="G9294" s="6">
        <v>3</v>
      </c>
      <c r="H9294" s="6">
        <v>231</v>
      </c>
      <c r="I9294" s="6">
        <v>18</v>
      </c>
      <c r="J9294" s="6">
        <v>1</v>
      </c>
    </row>
    <row r="9295" spans="2:10" x14ac:dyDescent="0.25">
      <c r="B9295" s="6">
        <v>0</v>
      </c>
      <c r="C9295" s="6">
        <v>48</v>
      </c>
      <c r="D9295" s="6">
        <v>0</v>
      </c>
      <c r="E9295" s="6">
        <v>0</v>
      </c>
      <c r="F9295" s="6">
        <v>1</v>
      </c>
      <c r="G9295" s="6">
        <v>2</v>
      </c>
      <c r="H9295" s="6">
        <v>120.5</v>
      </c>
      <c r="I9295" s="6">
        <v>20</v>
      </c>
      <c r="J9295" s="6">
        <v>1</v>
      </c>
    </row>
    <row r="9296" spans="2:10" x14ac:dyDescent="0.25">
      <c r="B9296" s="6">
        <v>0</v>
      </c>
      <c r="C9296" s="6">
        <v>53</v>
      </c>
      <c r="D9296" s="6">
        <v>1</v>
      </c>
      <c r="E9296" s="6">
        <v>0</v>
      </c>
      <c r="F9296" s="6">
        <v>1</v>
      </c>
      <c r="G9296" s="6">
        <v>2</v>
      </c>
      <c r="H9296" s="6">
        <v>68</v>
      </c>
      <c r="I9296" s="6">
        <v>20</v>
      </c>
      <c r="J9296" s="6">
        <v>0</v>
      </c>
    </row>
    <row r="9297" spans="2:10" x14ac:dyDescent="0.25">
      <c r="B9297" s="6">
        <v>0</v>
      </c>
      <c r="C9297" s="6">
        <v>46</v>
      </c>
      <c r="D9297" s="6">
        <v>0</v>
      </c>
      <c r="E9297" s="6">
        <v>1</v>
      </c>
      <c r="F9297" s="6">
        <v>1</v>
      </c>
      <c r="G9297" s="6">
        <v>6</v>
      </c>
      <c r="H9297" s="6">
        <v>114</v>
      </c>
      <c r="I9297" s="6">
        <v>8</v>
      </c>
      <c r="J9297" s="6">
        <v>1</v>
      </c>
    </row>
    <row r="9298" spans="2:10" x14ac:dyDescent="0.25">
      <c r="B9298" s="6">
        <v>0</v>
      </c>
      <c r="C9298" s="6">
        <v>44</v>
      </c>
      <c r="D9298" s="6">
        <v>1</v>
      </c>
      <c r="E9298" s="6">
        <v>1</v>
      </c>
      <c r="F9298" s="6">
        <v>0</v>
      </c>
      <c r="G9298" s="6">
        <v>3</v>
      </c>
      <c r="H9298" s="6">
        <v>19</v>
      </c>
      <c r="I9298" s="6">
        <v>8</v>
      </c>
      <c r="J9298" s="6">
        <v>0</v>
      </c>
    </row>
    <row r="9299" spans="2:10" x14ac:dyDescent="0.25">
      <c r="B9299" s="6">
        <v>0</v>
      </c>
      <c r="C9299" s="6">
        <v>70</v>
      </c>
      <c r="D9299" s="6">
        <v>1</v>
      </c>
      <c r="E9299" s="6">
        <v>1</v>
      </c>
      <c r="F9299" s="6">
        <v>1</v>
      </c>
      <c r="G9299" s="6">
        <v>2</v>
      </c>
      <c r="H9299" s="6">
        <v>68</v>
      </c>
      <c r="I9299" s="6">
        <v>20</v>
      </c>
      <c r="J9299" s="6">
        <v>1</v>
      </c>
    </row>
    <row r="9300" spans="2:10" x14ac:dyDescent="0.25">
      <c r="B9300" s="6">
        <v>1</v>
      </c>
      <c r="C9300" s="6">
        <v>66</v>
      </c>
      <c r="D9300" s="6">
        <v>1</v>
      </c>
      <c r="E9300" s="6">
        <v>1</v>
      </c>
      <c r="F9300" s="6">
        <v>0</v>
      </c>
      <c r="G9300" s="6">
        <v>3</v>
      </c>
      <c r="H9300" s="6">
        <v>27</v>
      </c>
      <c r="I9300" s="6">
        <v>20</v>
      </c>
      <c r="J9300" s="6">
        <v>0</v>
      </c>
    </row>
    <row r="9301" spans="2:10" x14ac:dyDescent="0.25">
      <c r="B9301" s="6">
        <v>0</v>
      </c>
      <c r="C9301" s="6">
        <v>51</v>
      </c>
      <c r="D9301" s="6">
        <v>1</v>
      </c>
      <c r="E9301" s="6">
        <v>1</v>
      </c>
      <c r="F9301" s="6">
        <v>1</v>
      </c>
      <c r="G9301" s="6">
        <v>3</v>
      </c>
      <c r="H9301" s="6">
        <v>186</v>
      </c>
      <c r="I9301" s="6">
        <v>15</v>
      </c>
      <c r="J9301" s="6">
        <v>0</v>
      </c>
    </row>
    <row r="9302" spans="2:10" x14ac:dyDescent="0.25">
      <c r="B9302" s="6">
        <v>1</v>
      </c>
      <c r="C9302" s="6">
        <v>69</v>
      </c>
      <c r="D9302" s="6">
        <v>1</v>
      </c>
      <c r="E9302" s="6">
        <v>1</v>
      </c>
      <c r="F9302" s="6">
        <v>1</v>
      </c>
      <c r="G9302" s="6">
        <v>2</v>
      </c>
      <c r="H9302" s="6">
        <v>30</v>
      </c>
      <c r="I9302" s="6">
        <v>8</v>
      </c>
      <c r="J9302" s="6">
        <v>1</v>
      </c>
    </row>
    <row r="9303" spans="2:10" x14ac:dyDescent="0.25">
      <c r="B9303" s="6">
        <v>0</v>
      </c>
      <c r="C9303" s="6">
        <v>55</v>
      </c>
      <c r="D9303" s="6">
        <v>1</v>
      </c>
      <c r="E9303" s="6">
        <v>1</v>
      </c>
      <c r="F9303" s="6">
        <v>1</v>
      </c>
      <c r="G9303" s="6">
        <v>3</v>
      </c>
      <c r="H9303" s="6">
        <v>14</v>
      </c>
      <c r="I9303" s="6">
        <v>20</v>
      </c>
      <c r="J9303" s="6">
        <v>1</v>
      </c>
    </row>
    <row r="9304" spans="2:10" x14ac:dyDescent="0.25">
      <c r="B9304" s="6">
        <v>1</v>
      </c>
      <c r="C9304" s="6">
        <v>61</v>
      </c>
      <c r="D9304" s="6">
        <v>1</v>
      </c>
      <c r="E9304" s="6">
        <v>1</v>
      </c>
      <c r="F9304" s="6">
        <v>1</v>
      </c>
      <c r="G9304" s="6">
        <v>3</v>
      </c>
      <c r="H9304" s="6">
        <v>126</v>
      </c>
      <c r="I9304" s="6">
        <v>20</v>
      </c>
      <c r="J9304" s="6">
        <v>0</v>
      </c>
    </row>
    <row r="9305" spans="2:10" x14ac:dyDescent="0.25">
      <c r="B9305" s="6">
        <v>1</v>
      </c>
      <c r="C9305" s="6">
        <v>35</v>
      </c>
      <c r="D9305" s="6">
        <v>1</v>
      </c>
      <c r="E9305" s="6">
        <v>1</v>
      </c>
      <c r="F9305" s="6">
        <v>0</v>
      </c>
      <c r="G9305" s="6">
        <v>2</v>
      </c>
      <c r="H9305" s="6">
        <v>23</v>
      </c>
      <c r="I9305" s="6">
        <v>18</v>
      </c>
      <c r="J9305" s="6">
        <v>0</v>
      </c>
    </row>
    <row r="9306" spans="2:10" x14ac:dyDescent="0.25">
      <c r="B9306" s="6">
        <v>0</v>
      </c>
      <c r="C9306" s="6">
        <v>63</v>
      </c>
      <c r="D9306" s="6">
        <v>1</v>
      </c>
      <c r="E9306" s="6">
        <v>1</v>
      </c>
      <c r="F9306" s="6">
        <v>1</v>
      </c>
      <c r="G9306" s="6">
        <v>6</v>
      </c>
      <c r="H9306" s="6">
        <v>31</v>
      </c>
      <c r="I9306" s="6">
        <v>8</v>
      </c>
      <c r="J9306" s="6">
        <v>0</v>
      </c>
    </row>
    <row r="9307" spans="2:10" x14ac:dyDescent="0.25">
      <c r="B9307" s="6">
        <v>0</v>
      </c>
      <c r="C9307" s="6">
        <v>32</v>
      </c>
      <c r="D9307" s="6">
        <v>1</v>
      </c>
      <c r="E9307" s="6">
        <v>1</v>
      </c>
      <c r="F9307" s="6">
        <v>1</v>
      </c>
      <c r="G9307" s="6">
        <v>3</v>
      </c>
      <c r="H9307" s="6">
        <v>78</v>
      </c>
      <c r="I9307" s="6">
        <v>18</v>
      </c>
      <c r="J9307" s="6">
        <v>1</v>
      </c>
    </row>
    <row r="9308" spans="2:10" x14ac:dyDescent="0.25">
      <c r="B9308" s="6">
        <v>1</v>
      </c>
      <c r="C9308" s="6">
        <v>40</v>
      </c>
      <c r="D9308" s="6">
        <v>1</v>
      </c>
      <c r="E9308" s="6">
        <v>1</v>
      </c>
      <c r="F9308" s="6">
        <v>1</v>
      </c>
      <c r="G9308" s="6">
        <v>6</v>
      </c>
      <c r="H9308" s="6">
        <v>87</v>
      </c>
      <c r="I9308" s="6">
        <v>18</v>
      </c>
      <c r="J9308" s="6">
        <v>0</v>
      </c>
    </row>
    <row r="9309" spans="2:10" x14ac:dyDescent="0.25">
      <c r="B9309" s="6">
        <v>0</v>
      </c>
      <c r="C9309" s="6">
        <v>54</v>
      </c>
      <c r="D9309" s="6">
        <v>1</v>
      </c>
      <c r="E9309" s="6">
        <v>1</v>
      </c>
      <c r="F9309" s="6">
        <v>1</v>
      </c>
      <c r="G9309" s="6">
        <v>2</v>
      </c>
      <c r="H9309" s="6">
        <v>95</v>
      </c>
      <c r="I9309" s="6">
        <v>18</v>
      </c>
      <c r="J9309" s="6">
        <v>1</v>
      </c>
    </row>
    <row r="9310" spans="2:10" x14ac:dyDescent="0.25">
      <c r="B9310" s="6">
        <v>0</v>
      </c>
      <c r="C9310" s="6">
        <v>41</v>
      </c>
      <c r="D9310" s="6">
        <v>1</v>
      </c>
      <c r="E9310" s="6">
        <v>0</v>
      </c>
      <c r="F9310" s="6">
        <v>1</v>
      </c>
      <c r="G9310" s="6">
        <v>2</v>
      </c>
      <c r="H9310" s="6">
        <v>43</v>
      </c>
      <c r="I9310" s="6">
        <v>8</v>
      </c>
      <c r="J9310" s="6">
        <v>1</v>
      </c>
    </row>
    <row r="9311" spans="2:10" x14ac:dyDescent="0.25">
      <c r="B9311" s="6">
        <v>0</v>
      </c>
      <c r="C9311" s="6">
        <v>33</v>
      </c>
      <c r="D9311" s="6">
        <v>1</v>
      </c>
      <c r="E9311" s="6">
        <v>1</v>
      </c>
      <c r="F9311" s="6">
        <v>1</v>
      </c>
      <c r="G9311" s="6">
        <v>6</v>
      </c>
      <c r="H9311" s="6">
        <v>88.5</v>
      </c>
      <c r="I9311" s="6">
        <v>8</v>
      </c>
      <c r="J9311" s="6">
        <v>0</v>
      </c>
    </row>
    <row r="9312" spans="2:10" x14ac:dyDescent="0.25">
      <c r="B9312" s="6">
        <v>1</v>
      </c>
      <c r="C9312" s="6">
        <v>43</v>
      </c>
      <c r="D9312" s="6">
        <v>1</v>
      </c>
      <c r="E9312" s="6">
        <v>1</v>
      </c>
      <c r="F9312" s="6">
        <v>0</v>
      </c>
      <c r="G9312" s="6">
        <v>1</v>
      </c>
      <c r="H9312" s="6">
        <v>22</v>
      </c>
      <c r="I9312" s="6">
        <v>18</v>
      </c>
      <c r="J9312" s="6">
        <v>0</v>
      </c>
    </row>
    <row r="9313" spans="2:10" x14ac:dyDescent="0.25">
      <c r="B9313" s="6">
        <v>0</v>
      </c>
      <c r="C9313" s="6">
        <v>48</v>
      </c>
      <c r="D9313" s="6">
        <v>0</v>
      </c>
      <c r="E9313" s="6">
        <v>0</v>
      </c>
      <c r="F9313" s="6">
        <v>0</v>
      </c>
      <c r="G9313" s="6">
        <v>1</v>
      </c>
      <c r="H9313" s="6">
        <v>124</v>
      </c>
      <c r="I9313" s="6">
        <v>18</v>
      </c>
      <c r="J9313" s="6">
        <v>0</v>
      </c>
    </row>
    <row r="9314" spans="2:10" x14ac:dyDescent="0.25">
      <c r="B9314" s="6">
        <v>0</v>
      </c>
      <c r="C9314" s="6">
        <v>50</v>
      </c>
      <c r="D9314" s="6">
        <v>1</v>
      </c>
      <c r="E9314" s="6">
        <v>1</v>
      </c>
      <c r="F9314" s="6">
        <v>1</v>
      </c>
      <c r="G9314" s="6">
        <v>2</v>
      </c>
      <c r="H9314" s="6">
        <v>72</v>
      </c>
      <c r="I9314" s="6">
        <v>10</v>
      </c>
      <c r="J9314" s="6">
        <v>1</v>
      </c>
    </row>
    <row r="9315" spans="2:10" x14ac:dyDescent="0.25">
      <c r="B9315" s="6">
        <v>0</v>
      </c>
      <c r="C9315" s="6">
        <v>50</v>
      </c>
      <c r="D9315" s="6">
        <v>1</v>
      </c>
      <c r="E9315" s="6">
        <v>1</v>
      </c>
      <c r="F9315" s="6">
        <v>1</v>
      </c>
      <c r="G9315" s="6">
        <v>7</v>
      </c>
      <c r="H9315" s="6">
        <v>143</v>
      </c>
      <c r="I9315" s="6">
        <v>12</v>
      </c>
      <c r="J9315" s="6">
        <v>1</v>
      </c>
    </row>
    <row r="9316" spans="2:10" x14ac:dyDescent="0.25">
      <c r="B9316" s="6">
        <v>1</v>
      </c>
      <c r="C9316" s="6">
        <v>38</v>
      </c>
      <c r="D9316" s="6">
        <v>1</v>
      </c>
      <c r="E9316" s="6">
        <v>0</v>
      </c>
      <c r="F9316" s="6">
        <v>1</v>
      </c>
      <c r="G9316" s="6">
        <v>2</v>
      </c>
      <c r="H9316" s="6">
        <v>73</v>
      </c>
      <c r="I9316" s="6">
        <v>15</v>
      </c>
      <c r="J9316" s="6">
        <v>0</v>
      </c>
    </row>
    <row r="9317" spans="2:10" x14ac:dyDescent="0.25">
      <c r="B9317" s="6">
        <v>1</v>
      </c>
      <c r="C9317" s="6">
        <v>43</v>
      </c>
      <c r="D9317" s="6">
        <v>1</v>
      </c>
      <c r="E9317" s="6">
        <v>1</v>
      </c>
      <c r="F9317" s="6">
        <v>1</v>
      </c>
      <c r="G9317" s="6">
        <v>3</v>
      </c>
      <c r="H9317" s="6">
        <v>91</v>
      </c>
      <c r="I9317" s="6">
        <v>15</v>
      </c>
      <c r="J9317" s="6">
        <v>0</v>
      </c>
    </row>
    <row r="9318" spans="2:10" x14ac:dyDescent="0.25">
      <c r="B9318" s="6">
        <v>0</v>
      </c>
      <c r="C9318" s="6">
        <v>27</v>
      </c>
      <c r="D9318" s="6">
        <v>1</v>
      </c>
      <c r="E9318" s="6">
        <v>1</v>
      </c>
      <c r="F9318" s="6">
        <v>1</v>
      </c>
      <c r="G9318" s="6">
        <v>2</v>
      </c>
      <c r="H9318" s="6">
        <v>157</v>
      </c>
      <c r="I9318" s="6">
        <v>12</v>
      </c>
      <c r="J9318" s="6">
        <v>0</v>
      </c>
    </row>
    <row r="9319" spans="2:10" x14ac:dyDescent="0.25">
      <c r="B9319" s="6">
        <v>0</v>
      </c>
      <c r="C9319" s="6">
        <v>55</v>
      </c>
      <c r="D9319" s="6">
        <v>1</v>
      </c>
      <c r="E9319" s="6">
        <v>0</v>
      </c>
      <c r="F9319" s="6">
        <v>1</v>
      </c>
      <c r="G9319" s="6">
        <v>2</v>
      </c>
      <c r="H9319" s="6">
        <v>69.5</v>
      </c>
      <c r="I9319" s="6">
        <v>20</v>
      </c>
      <c r="J9319" s="6">
        <v>0</v>
      </c>
    </row>
    <row r="9320" spans="2:10" x14ac:dyDescent="0.25">
      <c r="B9320" s="6">
        <v>1</v>
      </c>
      <c r="C9320" s="6">
        <v>58</v>
      </c>
      <c r="D9320" s="6">
        <v>1</v>
      </c>
      <c r="E9320" s="6">
        <v>1</v>
      </c>
      <c r="F9320" s="6">
        <v>1</v>
      </c>
      <c r="G9320" s="6">
        <v>2</v>
      </c>
      <c r="H9320" s="6">
        <v>18</v>
      </c>
      <c r="I9320" s="6">
        <v>20</v>
      </c>
      <c r="J9320" s="6">
        <v>0</v>
      </c>
    </row>
    <row r="9321" spans="2:10" x14ac:dyDescent="0.25">
      <c r="B9321" s="6">
        <v>0</v>
      </c>
      <c r="C9321" s="6">
        <v>40</v>
      </c>
      <c r="D9321" s="6">
        <v>0</v>
      </c>
      <c r="E9321" s="6">
        <v>0</v>
      </c>
      <c r="F9321" s="6">
        <v>0</v>
      </c>
      <c r="G9321" s="6">
        <v>1</v>
      </c>
      <c r="H9321" s="6">
        <v>69</v>
      </c>
      <c r="I9321" s="6">
        <v>9</v>
      </c>
      <c r="J9321" s="6">
        <v>1</v>
      </c>
    </row>
    <row r="9322" spans="2:10" x14ac:dyDescent="0.25">
      <c r="B9322" s="6">
        <v>0</v>
      </c>
      <c r="C9322" s="6">
        <v>33</v>
      </c>
      <c r="D9322" s="6">
        <v>1</v>
      </c>
      <c r="E9322" s="6">
        <v>1</v>
      </c>
      <c r="F9322" s="6">
        <v>0</v>
      </c>
      <c r="G9322" s="6">
        <v>1</v>
      </c>
      <c r="H9322" s="6">
        <v>23</v>
      </c>
      <c r="I9322" s="6">
        <v>11</v>
      </c>
      <c r="J9322" s="6">
        <v>1</v>
      </c>
    </row>
    <row r="9323" spans="2:10" x14ac:dyDescent="0.25">
      <c r="B9323" s="6">
        <v>1</v>
      </c>
      <c r="C9323" s="6">
        <v>35</v>
      </c>
      <c r="D9323" s="6">
        <v>1</v>
      </c>
      <c r="E9323" s="6">
        <v>1</v>
      </c>
      <c r="F9323" s="6">
        <v>0</v>
      </c>
      <c r="G9323" s="6">
        <v>3</v>
      </c>
      <c r="H9323" s="6">
        <v>31</v>
      </c>
      <c r="I9323" s="6">
        <v>15</v>
      </c>
      <c r="J9323" s="6">
        <v>1</v>
      </c>
    </row>
    <row r="9324" spans="2:10" x14ac:dyDescent="0.25">
      <c r="B9324" s="6">
        <v>1</v>
      </c>
      <c r="C9324" s="6">
        <v>38</v>
      </c>
      <c r="D9324" s="6">
        <v>0</v>
      </c>
      <c r="E9324" s="6">
        <v>0</v>
      </c>
      <c r="F9324" s="6">
        <v>1</v>
      </c>
      <c r="G9324" s="6">
        <v>4</v>
      </c>
      <c r="H9324" s="6">
        <v>87</v>
      </c>
      <c r="I9324" s="6">
        <v>15</v>
      </c>
      <c r="J9324" s="6">
        <v>1</v>
      </c>
    </row>
    <row r="9325" spans="2:10" x14ac:dyDescent="0.25">
      <c r="B9325" s="6">
        <v>1</v>
      </c>
      <c r="C9325" s="6">
        <v>58</v>
      </c>
      <c r="D9325" s="6">
        <v>1</v>
      </c>
      <c r="E9325" s="6">
        <v>1</v>
      </c>
      <c r="F9325" s="6">
        <v>1</v>
      </c>
      <c r="G9325" s="6">
        <v>4</v>
      </c>
      <c r="H9325" s="6">
        <v>110</v>
      </c>
      <c r="I9325" s="6">
        <v>16</v>
      </c>
      <c r="J9325" s="6">
        <v>1</v>
      </c>
    </row>
    <row r="9326" spans="2:10" x14ac:dyDescent="0.25">
      <c r="B9326" s="6">
        <v>0</v>
      </c>
      <c r="C9326" s="6">
        <v>63</v>
      </c>
      <c r="D9326" s="6">
        <v>1</v>
      </c>
      <c r="E9326" s="6">
        <v>1</v>
      </c>
      <c r="F9326" s="6">
        <v>0</v>
      </c>
      <c r="G9326" s="6">
        <v>2</v>
      </c>
      <c r="H9326" s="6">
        <v>41</v>
      </c>
      <c r="I9326" s="6">
        <v>20</v>
      </c>
      <c r="J9326" s="6">
        <v>1</v>
      </c>
    </row>
    <row r="9327" spans="2:10" x14ac:dyDescent="0.25">
      <c r="B9327" s="6">
        <v>0</v>
      </c>
      <c r="C9327" s="6">
        <v>31</v>
      </c>
      <c r="D9327" s="6">
        <v>1</v>
      </c>
      <c r="E9327" s="6">
        <v>1</v>
      </c>
      <c r="F9327" s="6">
        <v>1</v>
      </c>
      <c r="G9327" s="6">
        <v>2</v>
      </c>
      <c r="H9327" s="6">
        <v>108.5</v>
      </c>
      <c r="I9327" s="6">
        <v>9</v>
      </c>
      <c r="J9327" s="6">
        <v>1</v>
      </c>
    </row>
    <row r="9328" spans="2:10" x14ac:dyDescent="0.25">
      <c r="B9328" s="6">
        <v>1</v>
      </c>
      <c r="C9328" s="6">
        <v>54</v>
      </c>
      <c r="D9328" s="6">
        <v>1</v>
      </c>
      <c r="E9328" s="6">
        <v>1</v>
      </c>
      <c r="F9328" s="6">
        <v>0</v>
      </c>
      <c r="G9328" s="6">
        <v>1</v>
      </c>
      <c r="H9328" s="6">
        <v>28</v>
      </c>
      <c r="I9328" s="6">
        <v>16</v>
      </c>
      <c r="J9328" s="6">
        <v>0</v>
      </c>
    </row>
    <row r="9329" spans="2:10" x14ac:dyDescent="0.25">
      <c r="B9329" s="6">
        <v>0</v>
      </c>
      <c r="C9329" s="6">
        <v>42</v>
      </c>
      <c r="D9329" s="6">
        <v>1</v>
      </c>
      <c r="E9329" s="6">
        <v>1</v>
      </c>
      <c r="F9329" s="6">
        <v>1</v>
      </c>
      <c r="G9329" s="6">
        <v>6</v>
      </c>
      <c r="H9329" s="6">
        <v>50</v>
      </c>
      <c r="I9329" s="6">
        <v>9</v>
      </c>
      <c r="J9329" s="6">
        <v>1</v>
      </c>
    </row>
    <row r="9330" spans="2:10" x14ac:dyDescent="0.25">
      <c r="B9330" s="6">
        <v>0</v>
      </c>
      <c r="C9330" s="6">
        <v>62</v>
      </c>
      <c r="D9330" s="6">
        <v>0</v>
      </c>
      <c r="E9330" s="6">
        <v>1</v>
      </c>
      <c r="F9330" s="6">
        <v>0</v>
      </c>
      <c r="G9330" s="6">
        <v>1</v>
      </c>
      <c r="H9330" s="6">
        <v>49</v>
      </c>
      <c r="I9330" s="6">
        <v>20</v>
      </c>
      <c r="J9330" s="6">
        <v>1</v>
      </c>
    </row>
    <row r="9331" spans="2:10" x14ac:dyDescent="0.25">
      <c r="B9331" s="6">
        <v>0</v>
      </c>
      <c r="C9331" s="6">
        <v>59</v>
      </c>
      <c r="D9331" s="6">
        <v>1</v>
      </c>
      <c r="E9331" s="6">
        <v>0</v>
      </c>
      <c r="F9331" s="6">
        <v>0</v>
      </c>
      <c r="G9331" s="6">
        <v>1</v>
      </c>
      <c r="H9331" s="6">
        <v>13.5</v>
      </c>
      <c r="I9331" s="6">
        <v>20</v>
      </c>
      <c r="J9331" s="6">
        <v>1</v>
      </c>
    </row>
    <row r="9332" spans="2:10" x14ac:dyDescent="0.25">
      <c r="B9332" s="6">
        <v>0</v>
      </c>
      <c r="C9332" s="6">
        <v>33</v>
      </c>
      <c r="D9332" s="6">
        <v>1</v>
      </c>
      <c r="E9332" s="6">
        <v>1</v>
      </c>
      <c r="F9332" s="6">
        <v>1</v>
      </c>
      <c r="G9332" s="6">
        <v>4</v>
      </c>
      <c r="H9332" s="6">
        <v>79</v>
      </c>
      <c r="I9332" s="6">
        <v>11</v>
      </c>
      <c r="J9332" s="6">
        <v>1</v>
      </c>
    </row>
    <row r="9333" spans="2:10" x14ac:dyDescent="0.25">
      <c r="B9333" s="6">
        <v>1</v>
      </c>
      <c r="C9333" s="6">
        <v>50</v>
      </c>
      <c r="D9333" s="6">
        <v>0</v>
      </c>
      <c r="E9333" s="6">
        <v>1</v>
      </c>
      <c r="F9333" s="6">
        <v>1</v>
      </c>
      <c r="G9333" s="6">
        <v>3</v>
      </c>
      <c r="H9333" s="6">
        <v>131</v>
      </c>
      <c r="I9333" s="6">
        <v>18</v>
      </c>
      <c r="J9333" s="6">
        <v>0</v>
      </c>
    </row>
    <row r="9334" spans="2:10" x14ac:dyDescent="0.25">
      <c r="B9334" s="6">
        <v>1</v>
      </c>
      <c r="C9334" s="6">
        <v>56</v>
      </c>
      <c r="D9334" s="6">
        <v>0</v>
      </c>
      <c r="E9334" s="6">
        <v>1</v>
      </c>
      <c r="F9334" s="6">
        <v>0</v>
      </c>
      <c r="G9334" s="6">
        <v>1</v>
      </c>
      <c r="H9334" s="6">
        <v>151</v>
      </c>
      <c r="I9334" s="6">
        <v>20</v>
      </c>
      <c r="J9334" s="6">
        <v>0</v>
      </c>
    </row>
    <row r="9335" spans="2:10" x14ac:dyDescent="0.25">
      <c r="B9335" s="6">
        <v>1</v>
      </c>
      <c r="C9335" s="6">
        <v>32</v>
      </c>
      <c r="D9335" s="6">
        <v>1</v>
      </c>
      <c r="E9335" s="6">
        <v>1</v>
      </c>
      <c r="F9335" s="6">
        <v>0</v>
      </c>
      <c r="G9335" s="6">
        <v>1</v>
      </c>
      <c r="H9335" s="6">
        <v>65.5</v>
      </c>
      <c r="I9335" s="6">
        <v>18</v>
      </c>
      <c r="J9335" s="6">
        <v>0</v>
      </c>
    </row>
    <row r="9336" spans="2:10" x14ac:dyDescent="0.25">
      <c r="B9336" s="6">
        <v>1</v>
      </c>
      <c r="C9336" s="6">
        <v>59</v>
      </c>
      <c r="D9336" s="6">
        <v>1</v>
      </c>
      <c r="E9336" s="6">
        <v>1</v>
      </c>
      <c r="F9336" s="6">
        <v>0</v>
      </c>
      <c r="G9336" s="6">
        <v>2</v>
      </c>
      <c r="H9336" s="6">
        <v>119</v>
      </c>
      <c r="I9336" s="6">
        <v>20</v>
      </c>
      <c r="J9336" s="6">
        <v>0</v>
      </c>
    </row>
    <row r="9337" spans="2:10" x14ac:dyDescent="0.25">
      <c r="B9337" s="6">
        <v>1</v>
      </c>
      <c r="C9337" s="6">
        <v>32</v>
      </c>
      <c r="D9337" s="6">
        <v>1</v>
      </c>
      <c r="E9337" s="6">
        <v>1</v>
      </c>
      <c r="F9337" s="6">
        <v>0</v>
      </c>
      <c r="G9337" s="6">
        <v>5</v>
      </c>
      <c r="H9337" s="6">
        <v>121</v>
      </c>
      <c r="I9337" s="6">
        <v>15</v>
      </c>
      <c r="J9337" s="6">
        <v>0</v>
      </c>
    </row>
    <row r="9338" spans="2:10" x14ac:dyDescent="0.25">
      <c r="B9338" s="6">
        <v>0</v>
      </c>
      <c r="C9338" s="6">
        <v>38</v>
      </c>
      <c r="D9338" s="6">
        <v>1</v>
      </c>
      <c r="E9338" s="6">
        <v>0</v>
      </c>
      <c r="F9338" s="6">
        <v>1</v>
      </c>
      <c r="G9338" s="6">
        <v>3</v>
      </c>
      <c r="H9338" s="6">
        <v>71</v>
      </c>
      <c r="I9338" s="6">
        <v>18</v>
      </c>
      <c r="J9338" s="6">
        <v>1</v>
      </c>
    </row>
    <row r="9339" spans="2:10" x14ac:dyDescent="0.25">
      <c r="B9339" s="6">
        <v>0</v>
      </c>
      <c r="C9339" s="6">
        <v>41</v>
      </c>
      <c r="D9339" s="6">
        <v>1</v>
      </c>
      <c r="E9339" s="6">
        <v>1</v>
      </c>
      <c r="F9339" s="6">
        <v>1</v>
      </c>
      <c r="G9339" s="6">
        <v>6</v>
      </c>
      <c r="H9339" s="6">
        <v>134</v>
      </c>
      <c r="I9339" s="6">
        <v>12</v>
      </c>
      <c r="J9339" s="6">
        <v>1</v>
      </c>
    </row>
    <row r="9340" spans="2:10" x14ac:dyDescent="0.25">
      <c r="B9340" s="6">
        <v>0</v>
      </c>
      <c r="C9340" s="6">
        <v>54</v>
      </c>
      <c r="D9340" s="6">
        <v>1</v>
      </c>
      <c r="E9340" s="6">
        <v>1</v>
      </c>
      <c r="F9340" s="6">
        <v>0</v>
      </c>
      <c r="G9340" s="6">
        <v>1</v>
      </c>
      <c r="H9340" s="6">
        <v>5</v>
      </c>
      <c r="I9340" s="6">
        <v>8</v>
      </c>
      <c r="J9340" s="6">
        <v>0</v>
      </c>
    </row>
    <row r="9341" spans="2:10" x14ac:dyDescent="0.25">
      <c r="B9341" s="6">
        <v>1</v>
      </c>
      <c r="C9341" s="6">
        <v>33</v>
      </c>
      <c r="D9341" s="6">
        <v>1</v>
      </c>
      <c r="E9341" s="6">
        <v>1</v>
      </c>
      <c r="F9341" s="6">
        <v>1</v>
      </c>
      <c r="G9341" s="6">
        <v>6</v>
      </c>
      <c r="H9341" s="6">
        <v>93</v>
      </c>
      <c r="I9341" s="6">
        <v>15</v>
      </c>
      <c r="J9341" s="6">
        <v>0</v>
      </c>
    </row>
    <row r="9342" spans="2:10" x14ac:dyDescent="0.25">
      <c r="B9342" s="6">
        <v>1</v>
      </c>
      <c r="C9342" s="6">
        <v>46</v>
      </c>
      <c r="D9342" s="6">
        <v>1</v>
      </c>
      <c r="E9342" s="6">
        <v>1</v>
      </c>
      <c r="F9342" s="6">
        <v>1</v>
      </c>
      <c r="G9342" s="6">
        <v>2</v>
      </c>
      <c r="H9342" s="6">
        <v>168</v>
      </c>
      <c r="I9342" s="6">
        <v>18</v>
      </c>
      <c r="J9342" s="6">
        <v>0</v>
      </c>
    </row>
    <row r="9343" spans="2:10" x14ac:dyDescent="0.25">
      <c r="B9343" s="6">
        <v>1</v>
      </c>
      <c r="C9343" s="6">
        <v>61</v>
      </c>
      <c r="D9343" s="6">
        <v>1</v>
      </c>
      <c r="E9343" s="6">
        <v>0</v>
      </c>
      <c r="F9343" s="6">
        <v>1</v>
      </c>
      <c r="G9343" s="6">
        <v>4</v>
      </c>
      <c r="H9343" s="6">
        <v>88</v>
      </c>
      <c r="I9343" s="6">
        <v>13</v>
      </c>
      <c r="J9343" s="6">
        <v>0</v>
      </c>
    </row>
    <row r="9344" spans="2:10" x14ac:dyDescent="0.25">
      <c r="B9344" s="6">
        <v>1</v>
      </c>
      <c r="C9344" s="6">
        <v>63</v>
      </c>
      <c r="D9344" s="6">
        <v>1</v>
      </c>
      <c r="E9344" s="6">
        <v>1</v>
      </c>
      <c r="F9344" s="6">
        <v>1</v>
      </c>
      <c r="G9344" s="6">
        <v>5</v>
      </c>
      <c r="H9344" s="6">
        <v>40</v>
      </c>
      <c r="I9344" s="6">
        <v>20</v>
      </c>
      <c r="J9344" s="6">
        <v>0</v>
      </c>
    </row>
    <row r="9345" spans="2:10" x14ac:dyDescent="0.25">
      <c r="B9345" s="6">
        <v>1</v>
      </c>
      <c r="C9345" s="6">
        <v>30</v>
      </c>
      <c r="D9345" s="6">
        <v>1</v>
      </c>
      <c r="E9345" s="6">
        <v>1</v>
      </c>
      <c r="F9345" s="6">
        <v>1</v>
      </c>
      <c r="G9345" s="6">
        <v>6</v>
      </c>
      <c r="H9345" s="6">
        <v>412</v>
      </c>
      <c r="I9345" s="6">
        <v>15</v>
      </c>
      <c r="J9345" s="6">
        <v>0</v>
      </c>
    </row>
    <row r="9346" spans="2:10" x14ac:dyDescent="0.25">
      <c r="B9346" s="6">
        <v>0</v>
      </c>
      <c r="C9346" s="6">
        <v>49</v>
      </c>
      <c r="D9346" s="6">
        <v>1</v>
      </c>
      <c r="E9346" s="6">
        <v>1</v>
      </c>
      <c r="F9346" s="6">
        <v>0</v>
      </c>
      <c r="G9346" s="6">
        <v>1</v>
      </c>
      <c r="H9346" s="6">
        <v>52</v>
      </c>
      <c r="I9346" s="6">
        <v>18</v>
      </c>
      <c r="J9346" s="6">
        <v>1</v>
      </c>
    </row>
    <row r="9347" spans="2:10" x14ac:dyDescent="0.25">
      <c r="B9347" s="6">
        <v>1</v>
      </c>
      <c r="C9347" s="6">
        <v>30</v>
      </c>
      <c r="D9347" s="6">
        <v>1</v>
      </c>
      <c r="E9347" s="6">
        <v>1</v>
      </c>
      <c r="F9347" s="6">
        <v>1</v>
      </c>
      <c r="G9347" s="6">
        <v>3</v>
      </c>
      <c r="H9347" s="6">
        <v>75</v>
      </c>
      <c r="I9347" s="6">
        <v>15</v>
      </c>
      <c r="J9347" s="6">
        <v>1</v>
      </c>
    </row>
    <row r="9348" spans="2:10" x14ac:dyDescent="0.25">
      <c r="B9348" s="6">
        <v>0</v>
      </c>
      <c r="C9348" s="6">
        <v>50</v>
      </c>
      <c r="D9348" s="6">
        <v>1</v>
      </c>
      <c r="E9348" s="6">
        <v>0</v>
      </c>
      <c r="F9348" s="6">
        <v>1</v>
      </c>
      <c r="G9348" s="6">
        <v>3</v>
      </c>
      <c r="H9348" s="6">
        <v>86</v>
      </c>
      <c r="I9348" s="6">
        <v>20</v>
      </c>
      <c r="J9348" s="6">
        <v>0</v>
      </c>
    </row>
    <row r="9349" spans="2:10" x14ac:dyDescent="0.25">
      <c r="B9349" s="6">
        <v>1</v>
      </c>
      <c r="C9349" s="6">
        <v>36</v>
      </c>
      <c r="D9349" s="6">
        <v>1</v>
      </c>
      <c r="E9349" s="6">
        <v>1</v>
      </c>
      <c r="F9349" s="6">
        <v>0</v>
      </c>
      <c r="G9349" s="6">
        <v>7</v>
      </c>
      <c r="H9349" s="6">
        <v>5</v>
      </c>
      <c r="I9349" s="6">
        <v>15</v>
      </c>
      <c r="J9349" s="6">
        <v>1</v>
      </c>
    </row>
    <row r="9350" spans="2:10" x14ac:dyDescent="0.25">
      <c r="B9350" s="6">
        <v>1</v>
      </c>
      <c r="C9350" s="6">
        <v>42</v>
      </c>
      <c r="D9350" s="6">
        <v>1</v>
      </c>
      <c r="E9350" s="6">
        <v>1</v>
      </c>
      <c r="F9350" s="6">
        <v>1</v>
      </c>
      <c r="G9350" s="6">
        <v>7</v>
      </c>
      <c r="H9350" s="6">
        <v>129</v>
      </c>
      <c r="I9350" s="6">
        <v>15</v>
      </c>
      <c r="J9350" s="6">
        <v>1</v>
      </c>
    </row>
    <row r="9351" spans="2:10" x14ac:dyDescent="0.25">
      <c r="B9351" s="6">
        <v>0</v>
      </c>
      <c r="C9351" s="6">
        <v>56</v>
      </c>
      <c r="D9351" s="6">
        <v>1</v>
      </c>
      <c r="E9351" s="6">
        <v>1</v>
      </c>
      <c r="F9351" s="6">
        <v>1</v>
      </c>
      <c r="G9351" s="6">
        <v>2</v>
      </c>
      <c r="H9351" s="6">
        <v>181</v>
      </c>
      <c r="I9351" s="6">
        <v>16</v>
      </c>
      <c r="J9351" s="6">
        <v>0</v>
      </c>
    </row>
    <row r="9352" spans="2:10" x14ac:dyDescent="0.25">
      <c r="B9352" s="6">
        <v>0</v>
      </c>
      <c r="C9352" s="6">
        <v>33</v>
      </c>
      <c r="D9352" s="6">
        <v>1</v>
      </c>
      <c r="E9352" s="6">
        <v>1</v>
      </c>
      <c r="F9352" s="6">
        <v>1</v>
      </c>
      <c r="G9352" s="6">
        <v>4</v>
      </c>
      <c r="H9352" s="6">
        <v>78</v>
      </c>
      <c r="I9352" s="6">
        <v>12</v>
      </c>
      <c r="J9352" s="6">
        <v>0</v>
      </c>
    </row>
    <row r="9353" spans="2:10" x14ac:dyDescent="0.25">
      <c r="B9353" s="6">
        <v>1</v>
      </c>
      <c r="C9353" s="6">
        <v>47</v>
      </c>
      <c r="D9353" s="6">
        <v>1</v>
      </c>
      <c r="E9353" s="6">
        <v>1</v>
      </c>
      <c r="F9353" s="6">
        <v>0</v>
      </c>
      <c r="G9353" s="6">
        <v>2</v>
      </c>
      <c r="H9353" s="6">
        <v>13</v>
      </c>
      <c r="I9353" s="6">
        <v>13</v>
      </c>
      <c r="J9353" s="6">
        <v>0</v>
      </c>
    </row>
    <row r="9354" spans="2:10" x14ac:dyDescent="0.25">
      <c r="B9354" s="6">
        <v>0</v>
      </c>
      <c r="C9354" s="6">
        <v>41</v>
      </c>
      <c r="D9354" s="6">
        <v>0</v>
      </c>
      <c r="E9354" s="6">
        <v>1</v>
      </c>
      <c r="F9354" s="6">
        <v>1</v>
      </c>
      <c r="G9354" s="6">
        <v>2</v>
      </c>
      <c r="H9354" s="6">
        <v>38</v>
      </c>
      <c r="I9354" s="6">
        <v>8</v>
      </c>
      <c r="J9354" s="6">
        <v>0</v>
      </c>
    </row>
    <row r="9355" spans="2:10" x14ac:dyDescent="0.25">
      <c r="B9355" s="6">
        <v>0</v>
      </c>
      <c r="C9355" s="6">
        <v>38</v>
      </c>
      <c r="D9355" s="6">
        <v>1</v>
      </c>
      <c r="E9355" s="6">
        <v>1</v>
      </c>
      <c r="F9355" s="6">
        <v>1</v>
      </c>
      <c r="G9355" s="6">
        <v>5</v>
      </c>
      <c r="H9355" s="6">
        <v>68</v>
      </c>
      <c r="I9355" s="6">
        <v>8</v>
      </c>
      <c r="J9355" s="6">
        <v>0</v>
      </c>
    </row>
    <row r="9356" spans="2:10" x14ac:dyDescent="0.25">
      <c r="B9356" s="6">
        <v>0</v>
      </c>
      <c r="C9356" s="6">
        <v>64</v>
      </c>
      <c r="D9356" s="6">
        <v>0</v>
      </c>
      <c r="E9356" s="6">
        <v>1</v>
      </c>
      <c r="F9356" s="6">
        <v>1</v>
      </c>
      <c r="G9356" s="6">
        <v>5</v>
      </c>
      <c r="H9356" s="6">
        <v>31</v>
      </c>
      <c r="I9356" s="6">
        <v>8</v>
      </c>
      <c r="J9356" s="6">
        <v>0</v>
      </c>
    </row>
    <row r="9357" spans="2:10" x14ac:dyDescent="0.25">
      <c r="B9357" s="6">
        <v>0</v>
      </c>
      <c r="C9357" s="6">
        <v>46</v>
      </c>
      <c r="D9357" s="6">
        <v>1</v>
      </c>
      <c r="E9357" s="6">
        <v>1</v>
      </c>
      <c r="F9357" s="6">
        <v>1</v>
      </c>
      <c r="G9357" s="6">
        <v>6</v>
      </c>
      <c r="H9357" s="6">
        <v>186</v>
      </c>
      <c r="I9357" s="6">
        <v>16</v>
      </c>
      <c r="J9357" s="6">
        <v>1</v>
      </c>
    </row>
    <row r="9358" spans="2:10" x14ac:dyDescent="0.25">
      <c r="B9358" s="6">
        <v>0</v>
      </c>
      <c r="C9358" s="6">
        <v>55</v>
      </c>
      <c r="D9358" s="6">
        <v>1</v>
      </c>
      <c r="E9358" s="6">
        <v>1</v>
      </c>
      <c r="F9358" s="6">
        <v>1</v>
      </c>
      <c r="G9358" s="6">
        <v>2</v>
      </c>
      <c r="H9358" s="6">
        <v>124</v>
      </c>
      <c r="I9358" s="6">
        <v>10</v>
      </c>
      <c r="J9358" s="6">
        <v>0</v>
      </c>
    </row>
    <row r="9359" spans="2:10" x14ac:dyDescent="0.25">
      <c r="B9359" s="6">
        <v>0</v>
      </c>
      <c r="C9359" s="6">
        <v>33</v>
      </c>
      <c r="D9359" s="6">
        <v>1</v>
      </c>
      <c r="E9359" s="6">
        <v>1</v>
      </c>
      <c r="F9359" s="6">
        <v>1</v>
      </c>
      <c r="G9359" s="6">
        <v>2</v>
      </c>
      <c r="H9359" s="6">
        <v>205</v>
      </c>
      <c r="I9359" s="6">
        <v>15</v>
      </c>
      <c r="J9359" s="6">
        <v>1</v>
      </c>
    </row>
    <row r="9360" spans="2:10" x14ac:dyDescent="0.25">
      <c r="B9360" s="6">
        <v>0</v>
      </c>
      <c r="C9360" s="6">
        <v>48</v>
      </c>
      <c r="D9360" s="6">
        <v>1</v>
      </c>
      <c r="E9360" s="6">
        <v>1</v>
      </c>
      <c r="F9360" s="6">
        <v>1</v>
      </c>
      <c r="G9360" s="6">
        <v>2</v>
      </c>
      <c r="H9360" s="6">
        <v>418</v>
      </c>
      <c r="I9360" s="6">
        <v>15</v>
      </c>
      <c r="J9360" s="6">
        <v>0</v>
      </c>
    </row>
    <row r="9361" spans="2:10" x14ac:dyDescent="0.25">
      <c r="B9361" s="6">
        <v>0</v>
      </c>
      <c r="C9361" s="6">
        <v>24</v>
      </c>
      <c r="D9361" s="6">
        <v>0</v>
      </c>
      <c r="E9361" s="6">
        <v>0</v>
      </c>
      <c r="F9361" s="6">
        <v>0</v>
      </c>
      <c r="G9361" s="6">
        <v>6</v>
      </c>
      <c r="H9361" s="6">
        <v>122</v>
      </c>
      <c r="I9361" s="6">
        <v>8</v>
      </c>
      <c r="J9361" s="6">
        <v>1</v>
      </c>
    </row>
    <row r="9362" spans="2:10" x14ac:dyDescent="0.25">
      <c r="B9362" s="6">
        <v>0</v>
      </c>
      <c r="C9362" s="6">
        <v>69</v>
      </c>
      <c r="D9362" s="6">
        <v>1</v>
      </c>
      <c r="E9362" s="6">
        <v>1</v>
      </c>
      <c r="F9362" s="6">
        <v>0</v>
      </c>
      <c r="G9362" s="6">
        <v>1</v>
      </c>
      <c r="H9362" s="6">
        <v>125</v>
      </c>
      <c r="I9362" s="6">
        <v>20</v>
      </c>
      <c r="J9362" s="6">
        <v>1</v>
      </c>
    </row>
    <row r="9363" spans="2:10" x14ac:dyDescent="0.25">
      <c r="B9363" s="6">
        <v>0</v>
      </c>
      <c r="C9363" s="6">
        <v>50</v>
      </c>
      <c r="D9363" s="6">
        <v>1</v>
      </c>
      <c r="E9363" s="6">
        <v>0</v>
      </c>
      <c r="F9363" s="6">
        <v>0</v>
      </c>
      <c r="G9363" s="6">
        <v>4</v>
      </c>
      <c r="H9363" s="6">
        <v>126</v>
      </c>
      <c r="I9363" s="6">
        <v>18</v>
      </c>
      <c r="J9363" s="6">
        <v>0</v>
      </c>
    </row>
    <row r="9364" spans="2:10" x14ac:dyDescent="0.25">
      <c r="B9364" s="6">
        <v>1</v>
      </c>
      <c r="C9364" s="6">
        <v>56</v>
      </c>
      <c r="D9364" s="6">
        <v>1</v>
      </c>
      <c r="E9364" s="6">
        <v>0</v>
      </c>
      <c r="F9364" s="6">
        <v>1</v>
      </c>
      <c r="G9364" s="6">
        <v>5</v>
      </c>
      <c r="H9364" s="6">
        <v>120</v>
      </c>
      <c r="I9364" s="6">
        <v>16</v>
      </c>
      <c r="J9364" s="6">
        <v>0</v>
      </c>
    </row>
    <row r="9365" spans="2:10" x14ac:dyDescent="0.25">
      <c r="B9365" s="6">
        <v>0</v>
      </c>
      <c r="C9365" s="6">
        <v>41</v>
      </c>
      <c r="D9365" s="6">
        <v>0</v>
      </c>
      <c r="E9365" s="6">
        <v>1</v>
      </c>
      <c r="F9365" s="6">
        <v>1</v>
      </c>
      <c r="G9365" s="6">
        <v>5</v>
      </c>
      <c r="H9365" s="6">
        <v>115</v>
      </c>
      <c r="I9365" s="6">
        <v>8</v>
      </c>
      <c r="J9365" s="6">
        <v>0</v>
      </c>
    </row>
    <row r="9366" spans="2:10" x14ac:dyDescent="0.25">
      <c r="B9366" s="6">
        <v>1</v>
      </c>
      <c r="C9366" s="6">
        <v>37</v>
      </c>
      <c r="D9366" s="6">
        <v>1</v>
      </c>
      <c r="E9366" s="6">
        <v>0</v>
      </c>
      <c r="F9366" s="6">
        <v>1</v>
      </c>
      <c r="G9366" s="6">
        <v>2</v>
      </c>
      <c r="H9366" s="6">
        <v>57</v>
      </c>
      <c r="I9366" s="6">
        <v>15</v>
      </c>
      <c r="J9366" s="6">
        <v>0</v>
      </c>
    </row>
    <row r="9367" spans="2:10" x14ac:dyDescent="0.25">
      <c r="B9367" s="6">
        <v>1</v>
      </c>
      <c r="C9367" s="6">
        <v>56</v>
      </c>
      <c r="D9367" s="6">
        <v>1</v>
      </c>
      <c r="E9367" s="6">
        <v>1</v>
      </c>
      <c r="F9367" s="6">
        <v>1</v>
      </c>
      <c r="G9367" s="6">
        <v>5</v>
      </c>
      <c r="H9367" s="6">
        <v>39</v>
      </c>
      <c r="I9367" s="6">
        <v>15</v>
      </c>
      <c r="J9367" s="6">
        <v>0</v>
      </c>
    </row>
    <row r="9368" spans="2:10" x14ac:dyDescent="0.25">
      <c r="B9368" s="6">
        <v>0</v>
      </c>
      <c r="C9368" s="6">
        <v>39</v>
      </c>
      <c r="D9368" s="6">
        <v>1</v>
      </c>
      <c r="E9368" s="6">
        <v>1</v>
      </c>
      <c r="F9368" s="6">
        <v>1</v>
      </c>
      <c r="G9368" s="6">
        <v>2</v>
      </c>
      <c r="H9368" s="6">
        <v>382</v>
      </c>
      <c r="I9368" s="6">
        <v>15</v>
      </c>
      <c r="J9368" s="6">
        <v>0</v>
      </c>
    </row>
    <row r="9369" spans="2:10" x14ac:dyDescent="0.25">
      <c r="B9369" s="6">
        <v>1</v>
      </c>
      <c r="C9369" s="6">
        <v>34</v>
      </c>
      <c r="D9369" s="6">
        <v>1</v>
      </c>
      <c r="E9369" s="6">
        <v>1</v>
      </c>
      <c r="F9369" s="6">
        <v>1</v>
      </c>
      <c r="G9369" s="6">
        <v>5</v>
      </c>
      <c r="H9369" s="6">
        <v>61</v>
      </c>
      <c r="I9369" s="6">
        <v>14</v>
      </c>
      <c r="J9369" s="6">
        <v>1</v>
      </c>
    </row>
    <row r="9370" spans="2:10" x14ac:dyDescent="0.25">
      <c r="B9370" s="6">
        <v>0</v>
      </c>
      <c r="C9370" s="6">
        <v>39</v>
      </c>
      <c r="D9370" s="6">
        <v>1</v>
      </c>
      <c r="E9370" s="6">
        <v>1</v>
      </c>
      <c r="F9370" s="6">
        <v>1</v>
      </c>
      <c r="G9370" s="6">
        <v>2</v>
      </c>
      <c r="H9370" s="6">
        <v>54</v>
      </c>
      <c r="I9370" s="6">
        <v>12</v>
      </c>
      <c r="J9370" s="6">
        <v>0</v>
      </c>
    </row>
    <row r="9371" spans="2:10" x14ac:dyDescent="0.25">
      <c r="B9371" s="6">
        <v>0</v>
      </c>
      <c r="C9371" s="6">
        <v>46</v>
      </c>
      <c r="D9371" s="6">
        <v>1</v>
      </c>
      <c r="E9371" s="6">
        <v>0</v>
      </c>
      <c r="F9371" s="6">
        <v>1</v>
      </c>
      <c r="G9371" s="6">
        <v>2</v>
      </c>
      <c r="H9371" s="6">
        <v>318</v>
      </c>
      <c r="I9371" s="6">
        <v>16</v>
      </c>
      <c r="J9371" s="6">
        <v>1</v>
      </c>
    </row>
    <row r="9372" spans="2:10" x14ac:dyDescent="0.25">
      <c r="B9372" s="6">
        <v>1</v>
      </c>
      <c r="C9372" s="6">
        <v>48</v>
      </c>
      <c r="D9372" s="6">
        <v>0</v>
      </c>
      <c r="E9372" s="6">
        <v>1</v>
      </c>
      <c r="F9372" s="6">
        <v>1</v>
      </c>
      <c r="G9372" s="6">
        <v>3</v>
      </c>
      <c r="H9372" s="6">
        <v>36</v>
      </c>
      <c r="I9372" s="6">
        <v>13</v>
      </c>
      <c r="J9372" s="6">
        <v>1</v>
      </c>
    </row>
    <row r="9373" spans="2:10" x14ac:dyDescent="0.25">
      <c r="B9373" s="6">
        <v>0</v>
      </c>
      <c r="C9373" s="6">
        <v>46</v>
      </c>
      <c r="D9373" s="6">
        <v>0</v>
      </c>
      <c r="E9373" s="6">
        <v>1</v>
      </c>
      <c r="F9373" s="6">
        <v>0</v>
      </c>
      <c r="G9373" s="6">
        <v>3</v>
      </c>
      <c r="H9373" s="6">
        <v>46.5</v>
      </c>
      <c r="I9373" s="6">
        <v>8</v>
      </c>
      <c r="J9373" s="6">
        <v>0</v>
      </c>
    </row>
    <row r="9374" spans="2:10" x14ac:dyDescent="0.25">
      <c r="B9374" s="6">
        <v>1</v>
      </c>
      <c r="C9374" s="6">
        <v>41</v>
      </c>
      <c r="D9374" s="6">
        <v>1</v>
      </c>
      <c r="E9374" s="6">
        <v>1</v>
      </c>
      <c r="F9374" s="6">
        <v>1</v>
      </c>
      <c r="G9374" s="6">
        <v>5</v>
      </c>
      <c r="H9374" s="6">
        <v>143</v>
      </c>
      <c r="I9374" s="6">
        <v>15</v>
      </c>
      <c r="J9374" s="6">
        <v>0</v>
      </c>
    </row>
    <row r="9375" spans="2:10" x14ac:dyDescent="0.25">
      <c r="B9375" s="6">
        <v>0</v>
      </c>
      <c r="C9375" s="6">
        <v>40</v>
      </c>
      <c r="D9375" s="6">
        <v>0</v>
      </c>
      <c r="E9375" s="6">
        <v>1</v>
      </c>
      <c r="F9375" s="6">
        <v>1</v>
      </c>
      <c r="G9375" s="6">
        <v>4</v>
      </c>
      <c r="H9375" s="6">
        <v>107</v>
      </c>
      <c r="I9375" s="6">
        <v>8</v>
      </c>
      <c r="J9375" s="6">
        <v>0</v>
      </c>
    </row>
    <row r="9376" spans="2:10" x14ac:dyDescent="0.25">
      <c r="B9376" s="6">
        <v>0</v>
      </c>
      <c r="C9376" s="6">
        <v>46</v>
      </c>
      <c r="D9376" s="6">
        <v>1</v>
      </c>
      <c r="E9376" s="6">
        <v>1</v>
      </c>
      <c r="F9376" s="6">
        <v>1</v>
      </c>
      <c r="G9376" s="6">
        <v>5</v>
      </c>
      <c r="H9376" s="6">
        <v>89</v>
      </c>
      <c r="I9376" s="6">
        <v>12</v>
      </c>
      <c r="J9376" s="6">
        <v>1</v>
      </c>
    </row>
    <row r="9377" spans="2:10" x14ac:dyDescent="0.25">
      <c r="B9377" s="6">
        <v>1</v>
      </c>
      <c r="C9377" s="6">
        <v>58</v>
      </c>
      <c r="D9377" s="6">
        <v>1</v>
      </c>
      <c r="E9377" s="6">
        <v>1</v>
      </c>
      <c r="F9377" s="6">
        <v>1</v>
      </c>
      <c r="G9377" s="6">
        <v>3</v>
      </c>
      <c r="H9377" s="6">
        <v>122</v>
      </c>
      <c r="I9377" s="6">
        <v>20</v>
      </c>
      <c r="J9377" s="6">
        <v>0</v>
      </c>
    </row>
    <row r="9378" spans="2:10" x14ac:dyDescent="0.25">
      <c r="B9378" s="6">
        <v>0</v>
      </c>
      <c r="C9378" s="6">
        <v>33</v>
      </c>
      <c r="D9378" s="6">
        <v>1</v>
      </c>
      <c r="E9378" s="6">
        <v>0</v>
      </c>
      <c r="F9378" s="6">
        <v>1</v>
      </c>
      <c r="G9378" s="6">
        <v>4</v>
      </c>
      <c r="H9378" s="6">
        <v>271</v>
      </c>
      <c r="I9378" s="6">
        <v>15</v>
      </c>
      <c r="J9378" s="6">
        <v>1</v>
      </c>
    </row>
    <row r="9379" spans="2:10" x14ac:dyDescent="0.25">
      <c r="B9379" s="6">
        <v>0</v>
      </c>
      <c r="C9379" s="6">
        <v>49</v>
      </c>
      <c r="D9379" s="6">
        <v>0</v>
      </c>
      <c r="E9379" s="6">
        <v>1</v>
      </c>
      <c r="F9379" s="6">
        <v>1</v>
      </c>
      <c r="G9379" s="6">
        <v>5</v>
      </c>
      <c r="H9379" s="6">
        <v>140</v>
      </c>
      <c r="I9379" s="6">
        <v>8</v>
      </c>
      <c r="J9379" s="6">
        <v>0</v>
      </c>
    </row>
    <row r="9380" spans="2:10" x14ac:dyDescent="0.25">
      <c r="B9380" s="6">
        <v>0</v>
      </c>
      <c r="C9380" s="6">
        <v>50</v>
      </c>
      <c r="D9380" s="6">
        <v>1</v>
      </c>
      <c r="E9380" s="6">
        <v>0</v>
      </c>
      <c r="F9380" s="6">
        <v>1</v>
      </c>
      <c r="G9380" s="6">
        <v>4</v>
      </c>
      <c r="H9380" s="6">
        <v>143</v>
      </c>
      <c r="I9380" s="6">
        <v>18</v>
      </c>
      <c r="J9380" s="6">
        <v>0</v>
      </c>
    </row>
    <row r="9381" spans="2:10" x14ac:dyDescent="0.25">
      <c r="B9381" s="6">
        <v>1</v>
      </c>
      <c r="C9381" s="6">
        <v>74</v>
      </c>
      <c r="D9381" s="6">
        <v>1</v>
      </c>
      <c r="E9381" s="6">
        <v>1</v>
      </c>
      <c r="F9381" s="6">
        <v>1</v>
      </c>
      <c r="G9381" s="6">
        <v>2</v>
      </c>
      <c r="H9381" s="6">
        <v>104</v>
      </c>
      <c r="I9381" s="6">
        <v>20</v>
      </c>
      <c r="J9381" s="6">
        <v>0</v>
      </c>
    </row>
    <row r="9382" spans="2:10" x14ac:dyDescent="0.25">
      <c r="B9382" s="6">
        <v>0</v>
      </c>
      <c r="C9382" s="6">
        <v>40</v>
      </c>
      <c r="D9382" s="6">
        <v>1</v>
      </c>
      <c r="E9382" s="6">
        <v>1</v>
      </c>
      <c r="F9382" s="6">
        <v>0</v>
      </c>
      <c r="G9382" s="6">
        <v>1</v>
      </c>
      <c r="H9382" s="6">
        <v>47.5</v>
      </c>
      <c r="I9382" s="6">
        <v>9</v>
      </c>
      <c r="J9382" s="6">
        <v>1</v>
      </c>
    </row>
    <row r="9383" spans="2:10" x14ac:dyDescent="0.25">
      <c r="B9383" s="6">
        <v>0</v>
      </c>
      <c r="C9383" s="6">
        <v>24</v>
      </c>
      <c r="D9383" s="6">
        <v>1</v>
      </c>
      <c r="E9383" s="6">
        <v>1</v>
      </c>
      <c r="F9383" s="6">
        <v>1</v>
      </c>
      <c r="G9383" s="6">
        <v>5</v>
      </c>
      <c r="H9383" s="6">
        <v>71</v>
      </c>
      <c r="I9383" s="6">
        <v>12</v>
      </c>
      <c r="J9383" s="6">
        <v>0</v>
      </c>
    </row>
    <row r="9384" spans="2:10" x14ac:dyDescent="0.25">
      <c r="B9384" s="6">
        <v>0</v>
      </c>
      <c r="C9384" s="6">
        <v>45</v>
      </c>
      <c r="D9384" s="6">
        <v>1</v>
      </c>
      <c r="E9384" s="6">
        <v>1</v>
      </c>
      <c r="F9384" s="6">
        <v>1</v>
      </c>
      <c r="G9384" s="6">
        <v>3</v>
      </c>
      <c r="H9384" s="6">
        <v>222</v>
      </c>
      <c r="I9384" s="6">
        <v>15</v>
      </c>
      <c r="J9384" s="6">
        <v>1</v>
      </c>
    </row>
    <row r="9385" spans="2:10" x14ac:dyDescent="0.25">
      <c r="B9385" s="6">
        <v>0</v>
      </c>
      <c r="C9385" s="6">
        <v>25</v>
      </c>
      <c r="D9385" s="6">
        <v>1</v>
      </c>
      <c r="E9385" s="6">
        <v>1</v>
      </c>
      <c r="F9385" s="6">
        <v>1</v>
      </c>
      <c r="G9385" s="6">
        <v>6</v>
      </c>
      <c r="H9385" s="6">
        <v>99</v>
      </c>
      <c r="I9385" s="6">
        <v>12</v>
      </c>
      <c r="J9385" s="6">
        <v>1</v>
      </c>
    </row>
    <row r="9386" spans="2:10" x14ac:dyDescent="0.25">
      <c r="B9386" s="6">
        <v>1</v>
      </c>
      <c r="C9386" s="6">
        <v>42</v>
      </c>
      <c r="D9386" s="6">
        <v>1</v>
      </c>
      <c r="E9386" s="6">
        <v>0</v>
      </c>
      <c r="F9386" s="6">
        <v>1</v>
      </c>
      <c r="G9386" s="6">
        <v>3</v>
      </c>
      <c r="H9386" s="6">
        <v>168.5</v>
      </c>
      <c r="I9386" s="6">
        <v>15</v>
      </c>
      <c r="J9386" s="6">
        <v>1</v>
      </c>
    </row>
    <row r="9387" spans="2:10" x14ac:dyDescent="0.25">
      <c r="B9387" s="6">
        <v>1</v>
      </c>
      <c r="C9387" s="6">
        <v>39</v>
      </c>
      <c r="D9387" s="6">
        <v>1</v>
      </c>
      <c r="E9387" s="6">
        <v>1</v>
      </c>
      <c r="F9387" s="6">
        <v>1</v>
      </c>
      <c r="G9387" s="6">
        <v>5</v>
      </c>
      <c r="H9387" s="6">
        <v>82</v>
      </c>
      <c r="I9387" s="6">
        <v>15</v>
      </c>
      <c r="J9387" s="6">
        <v>1</v>
      </c>
    </row>
    <row r="9388" spans="2:10" x14ac:dyDescent="0.25">
      <c r="B9388" s="6">
        <v>0</v>
      </c>
      <c r="C9388" s="6">
        <v>34</v>
      </c>
      <c r="D9388" s="6">
        <v>1</v>
      </c>
      <c r="E9388" s="6">
        <v>1</v>
      </c>
      <c r="F9388" s="6">
        <v>1</v>
      </c>
      <c r="G9388" s="6">
        <v>2</v>
      </c>
      <c r="H9388" s="6">
        <v>151</v>
      </c>
      <c r="I9388" s="6">
        <v>12</v>
      </c>
      <c r="J9388" s="6">
        <v>0</v>
      </c>
    </row>
    <row r="9389" spans="2:10" x14ac:dyDescent="0.25">
      <c r="B9389" s="6">
        <v>0</v>
      </c>
      <c r="C9389" s="6">
        <v>50</v>
      </c>
      <c r="D9389" s="6">
        <v>1</v>
      </c>
      <c r="E9389" s="6">
        <v>1</v>
      </c>
      <c r="F9389" s="6">
        <v>1</v>
      </c>
      <c r="G9389" s="6">
        <v>2</v>
      </c>
      <c r="H9389" s="6">
        <v>43</v>
      </c>
      <c r="I9389" s="6">
        <v>20</v>
      </c>
      <c r="J9389" s="6">
        <v>1</v>
      </c>
    </row>
    <row r="9390" spans="2:10" x14ac:dyDescent="0.25">
      <c r="B9390" s="6">
        <v>1</v>
      </c>
      <c r="C9390" s="6">
        <v>52</v>
      </c>
      <c r="D9390" s="6">
        <v>1</v>
      </c>
      <c r="E9390" s="6">
        <v>1</v>
      </c>
      <c r="F9390" s="6">
        <v>1</v>
      </c>
      <c r="G9390" s="6">
        <v>4</v>
      </c>
      <c r="H9390" s="6">
        <v>116</v>
      </c>
      <c r="I9390" s="6">
        <v>15</v>
      </c>
      <c r="J9390" s="6">
        <v>1</v>
      </c>
    </row>
    <row r="9391" spans="2:10" x14ac:dyDescent="0.25">
      <c r="B9391" s="6">
        <v>0</v>
      </c>
      <c r="C9391" s="6">
        <v>23</v>
      </c>
      <c r="D9391" s="6">
        <v>1</v>
      </c>
      <c r="E9391" s="6">
        <v>0</v>
      </c>
      <c r="F9391" s="6">
        <v>1</v>
      </c>
      <c r="G9391" s="6">
        <v>2</v>
      </c>
      <c r="H9391" s="6">
        <v>131</v>
      </c>
      <c r="I9391" s="6">
        <v>12</v>
      </c>
      <c r="J9391" s="6">
        <v>0</v>
      </c>
    </row>
    <row r="9392" spans="2:10" x14ac:dyDescent="0.25">
      <c r="B9392" s="6">
        <v>0</v>
      </c>
      <c r="C9392" s="6">
        <v>55</v>
      </c>
      <c r="D9392" s="6">
        <v>1</v>
      </c>
      <c r="E9392" s="6">
        <v>1</v>
      </c>
      <c r="F9392" s="6">
        <v>0</v>
      </c>
      <c r="G9392" s="6">
        <v>3</v>
      </c>
      <c r="H9392" s="6">
        <v>74</v>
      </c>
      <c r="I9392" s="6">
        <v>18</v>
      </c>
      <c r="J9392" s="6">
        <v>1</v>
      </c>
    </row>
    <row r="9393" spans="2:10" x14ac:dyDescent="0.25">
      <c r="B9393" s="6">
        <v>0</v>
      </c>
      <c r="C9393" s="6">
        <v>47</v>
      </c>
      <c r="D9393" s="6">
        <v>1</v>
      </c>
      <c r="E9393" s="6">
        <v>0</v>
      </c>
      <c r="F9393" s="6">
        <v>1</v>
      </c>
      <c r="G9393" s="6">
        <v>2</v>
      </c>
      <c r="H9393" s="6">
        <v>77</v>
      </c>
      <c r="I9393" s="6">
        <v>20</v>
      </c>
      <c r="J9393" s="6">
        <v>0</v>
      </c>
    </row>
    <row r="9394" spans="2:10" x14ac:dyDescent="0.25">
      <c r="B9394" s="6">
        <v>1</v>
      </c>
      <c r="C9394" s="6">
        <v>57</v>
      </c>
      <c r="D9394" s="6">
        <v>1</v>
      </c>
      <c r="E9394" s="6">
        <v>1</v>
      </c>
      <c r="F9394" s="6">
        <v>1</v>
      </c>
      <c r="G9394" s="6">
        <v>5</v>
      </c>
      <c r="H9394" s="6">
        <v>43</v>
      </c>
      <c r="I9394" s="6">
        <v>20</v>
      </c>
      <c r="J9394" s="6">
        <v>0</v>
      </c>
    </row>
    <row r="9395" spans="2:10" x14ac:dyDescent="0.25">
      <c r="B9395" s="6">
        <v>0</v>
      </c>
      <c r="C9395" s="6">
        <v>47</v>
      </c>
      <c r="D9395" s="6">
        <v>0</v>
      </c>
      <c r="E9395" s="6">
        <v>1</v>
      </c>
      <c r="F9395" s="6">
        <v>0</v>
      </c>
      <c r="G9395" s="6">
        <v>1</v>
      </c>
      <c r="H9395" s="6">
        <v>140</v>
      </c>
      <c r="I9395" s="6">
        <v>8</v>
      </c>
      <c r="J9395" s="6">
        <v>1</v>
      </c>
    </row>
    <row r="9396" spans="2:10" x14ac:dyDescent="0.25">
      <c r="B9396" s="6">
        <v>0</v>
      </c>
      <c r="C9396" s="6">
        <v>55</v>
      </c>
      <c r="D9396" s="6">
        <v>1</v>
      </c>
      <c r="E9396" s="6">
        <v>0</v>
      </c>
      <c r="F9396" s="6">
        <v>1</v>
      </c>
      <c r="G9396" s="6">
        <v>3</v>
      </c>
      <c r="H9396" s="6">
        <v>94</v>
      </c>
      <c r="I9396" s="6">
        <v>18</v>
      </c>
      <c r="J9396" s="6">
        <v>1</v>
      </c>
    </row>
    <row r="9397" spans="2:10" x14ac:dyDescent="0.25">
      <c r="B9397" s="6">
        <v>1</v>
      </c>
      <c r="C9397" s="6">
        <v>48</v>
      </c>
      <c r="D9397" s="6">
        <v>1</v>
      </c>
      <c r="E9397" s="6">
        <v>1</v>
      </c>
      <c r="F9397" s="6">
        <v>1</v>
      </c>
      <c r="G9397" s="6">
        <v>3</v>
      </c>
      <c r="H9397" s="6">
        <v>118</v>
      </c>
      <c r="I9397" s="6">
        <v>15</v>
      </c>
      <c r="J9397" s="6">
        <v>0</v>
      </c>
    </row>
    <row r="9398" spans="2:10" x14ac:dyDescent="0.25">
      <c r="B9398" s="6">
        <v>1</v>
      </c>
      <c r="C9398" s="6">
        <v>51</v>
      </c>
      <c r="D9398" s="6">
        <v>1</v>
      </c>
      <c r="E9398" s="6">
        <v>1</v>
      </c>
      <c r="F9398" s="6">
        <v>1</v>
      </c>
      <c r="G9398" s="6">
        <v>2</v>
      </c>
      <c r="H9398" s="6">
        <v>15</v>
      </c>
      <c r="I9398" s="6">
        <v>16</v>
      </c>
      <c r="J9398" s="6">
        <v>0</v>
      </c>
    </row>
    <row r="9399" spans="2:10" x14ac:dyDescent="0.25">
      <c r="B9399" s="6">
        <v>1</v>
      </c>
      <c r="C9399" s="6">
        <v>42</v>
      </c>
      <c r="D9399" s="6">
        <v>1</v>
      </c>
      <c r="E9399" s="6">
        <v>1</v>
      </c>
      <c r="F9399" s="6">
        <v>1</v>
      </c>
      <c r="G9399" s="6">
        <v>5</v>
      </c>
      <c r="H9399" s="6">
        <v>118</v>
      </c>
      <c r="I9399" s="6">
        <v>15</v>
      </c>
      <c r="J9399" s="6">
        <v>0</v>
      </c>
    </row>
    <row r="9400" spans="2:10" x14ac:dyDescent="0.25">
      <c r="B9400" s="6">
        <v>0</v>
      </c>
      <c r="C9400" s="6">
        <v>39</v>
      </c>
      <c r="D9400" s="6">
        <v>1</v>
      </c>
      <c r="E9400" s="6">
        <v>0</v>
      </c>
      <c r="F9400" s="6">
        <v>0</v>
      </c>
      <c r="G9400" s="6">
        <v>1</v>
      </c>
      <c r="H9400" s="6">
        <v>55.5</v>
      </c>
      <c r="I9400" s="6">
        <v>8</v>
      </c>
      <c r="J9400" s="6">
        <v>0</v>
      </c>
    </row>
    <row r="9401" spans="2:10" x14ac:dyDescent="0.25">
      <c r="B9401" s="6">
        <v>0</v>
      </c>
      <c r="C9401" s="6">
        <v>51</v>
      </c>
      <c r="D9401" s="6">
        <v>0</v>
      </c>
      <c r="E9401" s="6">
        <v>1</v>
      </c>
      <c r="F9401" s="6">
        <v>0</v>
      </c>
      <c r="G9401" s="6">
        <v>1</v>
      </c>
      <c r="H9401" s="6">
        <v>12</v>
      </c>
      <c r="I9401" s="6">
        <v>8</v>
      </c>
      <c r="J9401" s="6">
        <v>1</v>
      </c>
    </row>
    <row r="9402" spans="2:10" x14ac:dyDescent="0.25">
      <c r="B9402" s="6">
        <v>0</v>
      </c>
      <c r="C9402" s="6">
        <v>38</v>
      </c>
      <c r="D9402" s="6">
        <v>1</v>
      </c>
      <c r="E9402" s="6">
        <v>0</v>
      </c>
      <c r="F9402" s="6">
        <v>1</v>
      </c>
      <c r="G9402" s="6">
        <v>6</v>
      </c>
      <c r="H9402" s="6">
        <v>269</v>
      </c>
      <c r="I9402" s="6">
        <v>15</v>
      </c>
      <c r="J9402" s="6">
        <v>1</v>
      </c>
    </row>
    <row r="9403" spans="2:10" x14ac:dyDescent="0.25">
      <c r="B9403" s="6">
        <v>0</v>
      </c>
      <c r="C9403" s="6">
        <v>36</v>
      </c>
      <c r="D9403" s="6">
        <v>1</v>
      </c>
      <c r="E9403" s="6">
        <v>0</v>
      </c>
      <c r="F9403" s="6">
        <v>1</v>
      </c>
      <c r="G9403" s="6">
        <v>4</v>
      </c>
      <c r="H9403" s="6">
        <v>217</v>
      </c>
      <c r="I9403" s="6">
        <v>18</v>
      </c>
      <c r="J9403" s="6">
        <v>0</v>
      </c>
    </row>
    <row r="9404" spans="2:10" x14ac:dyDescent="0.25">
      <c r="B9404" s="6">
        <v>0</v>
      </c>
      <c r="C9404" s="6">
        <v>73</v>
      </c>
      <c r="D9404" s="6">
        <v>1</v>
      </c>
      <c r="E9404" s="6">
        <v>0</v>
      </c>
      <c r="F9404" s="6">
        <v>1</v>
      </c>
      <c r="G9404" s="6">
        <v>2</v>
      </c>
      <c r="H9404" s="6">
        <v>47.5</v>
      </c>
      <c r="I9404" s="6">
        <v>8</v>
      </c>
      <c r="J9404" s="6">
        <v>0</v>
      </c>
    </row>
    <row r="9405" spans="2:10" x14ac:dyDescent="0.25">
      <c r="B9405" s="6">
        <v>0</v>
      </c>
      <c r="C9405" s="6">
        <v>32</v>
      </c>
      <c r="D9405" s="6">
        <v>1</v>
      </c>
      <c r="E9405" s="6">
        <v>0</v>
      </c>
      <c r="F9405" s="6">
        <v>1</v>
      </c>
      <c r="G9405" s="6">
        <v>3</v>
      </c>
      <c r="H9405" s="6">
        <v>104</v>
      </c>
      <c r="I9405" s="6">
        <v>18</v>
      </c>
      <c r="J9405" s="6">
        <v>1</v>
      </c>
    </row>
    <row r="9406" spans="2:10" x14ac:dyDescent="0.25">
      <c r="B9406" s="6">
        <v>1</v>
      </c>
      <c r="C9406" s="6">
        <v>43</v>
      </c>
      <c r="D9406" s="6">
        <v>1</v>
      </c>
      <c r="E9406" s="6">
        <v>1</v>
      </c>
      <c r="F9406" s="6">
        <v>0</v>
      </c>
      <c r="G9406" s="6">
        <v>1</v>
      </c>
      <c r="H9406" s="6">
        <v>38</v>
      </c>
      <c r="I9406" s="6">
        <v>18</v>
      </c>
      <c r="J9406" s="6">
        <v>0</v>
      </c>
    </row>
    <row r="9407" spans="2:10" x14ac:dyDescent="0.25">
      <c r="B9407" s="6">
        <v>0</v>
      </c>
      <c r="C9407" s="6">
        <v>50</v>
      </c>
      <c r="D9407" s="6">
        <v>1</v>
      </c>
      <c r="E9407" s="6">
        <v>0</v>
      </c>
      <c r="F9407" s="6">
        <v>0</v>
      </c>
      <c r="G9407" s="6">
        <v>5</v>
      </c>
      <c r="H9407" s="6">
        <v>46</v>
      </c>
      <c r="I9407" s="6">
        <v>12</v>
      </c>
      <c r="J9407" s="6">
        <v>1</v>
      </c>
    </row>
    <row r="9408" spans="2:10" x14ac:dyDescent="0.25">
      <c r="B9408" s="6">
        <v>0</v>
      </c>
      <c r="C9408" s="6">
        <v>38</v>
      </c>
      <c r="D9408" s="6">
        <v>1</v>
      </c>
      <c r="E9408" s="6">
        <v>1</v>
      </c>
      <c r="F9408" s="6">
        <v>1</v>
      </c>
      <c r="G9408" s="6">
        <v>3</v>
      </c>
      <c r="H9408" s="6">
        <v>257</v>
      </c>
      <c r="I9408" s="6">
        <v>15</v>
      </c>
      <c r="J9408" s="6">
        <v>0</v>
      </c>
    </row>
    <row r="9409" spans="2:10" x14ac:dyDescent="0.25">
      <c r="B9409" s="6">
        <v>0</v>
      </c>
      <c r="C9409" s="6">
        <v>51</v>
      </c>
      <c r="D9409" s="6">
        <v>1</v>
      </c>
      <c r="E9409" s="6">
        <v>0</v>
      </c>
      <c r="F9409" s="6">
        <v>0</v>
      </c>
      <c r="G9409" s="6">
        <v>2</v>
      </c>
      <c r="H9409" s="6">
        <v>32</v>
      </c>
      <c r="I9409" s="6">
        <v>8</v>
      </c>
      <c r="J9409" s="6">
        <v>1</v>
      </c>
    </row>
    <row r="9410" spans="2:10" x14ac:dyDescent="0.25">
      <c r="B9410" s="6">
        <v>1</v>
      </c>
      <c r="C9410" s="6">
        <v>21</v>
      </c>
      <c r="D9410" s="6">
        <v>0</v>
      </c>
      <c r="E9410" s="6">
        <v>1</v>
      </c>
      <c r="F9410" s="6">
        <v>1</v>
      </c>
      <c r="G9410" s="6">
        <v>2</v>
      </c>
      <c r="H9410" s="6">
        <v>50</v>
      </c>
      <c r="I9410" s="6">
        <v>9</v>
      </c>
      <c r="J9410" s="6">
        <v>1</v>
      </c>
    </row>
    <row r="9411" spans="2:10" x14ac:dyDescent="0.25">
      <c r="B9411" s="6">
        <v>1</v>
      </c>
      <c r="C9411" s="6">
        <v>52</v>
      </c>
      <c r="D9411" s="6">
        <v>1</v>
      </c>
      <c r="E9411" s="6">
        <v>1</v>
      </c>
      <c r="F9411" s="6">
        <v>1</v>
      </c>
      <c r="G9411" s="6">
        <v>4</v>
      </c>
      <c r="H9411" s="6">
        <v>112</v>
      </c>
      <c r="I9411" s="6">
        <v>20</v>
      </c>
      <c r="J9411" s="6">
        <v>0</v>
      </c>
    </row>
    <row r="9412" spans="2:10" x14ac:dyDescent="0.25">
      <c r="B9412" s="6">
        <v>1</v>
      </c>
      <c r="C9412" s="6">
        <v>51</v>
      </c>
      <c r="D9412" s="6">
        <v>1</v>
      </c>
      <c r="E9412" s="6">
        <v>1</v>
      </c>
      <c r="F9412" s="6">
        <v>0</v>
      </c>
      <c r="G9412" s="6">
        <v>1</v>
      </c>
      <c r="H9412" s="6">
        <v>24</v>
      </c>
      <c r="I9412" s="6">
        <v>13</v>
      </c>
      <c r="J9412" s="6">
        <v>1</v>
      </c>
    </row>
    <row r="9413" spans="2:10" x14ac:dyDescent="0.25">
      <c r="B9413" s="6">
        <v>1</v>
      </c>
      <c r="C9413" s="6">
        <v>46</v>
      </c>
      <c r="D9413" s="6">
        <v>1</v>
      </c>
      <c r="E9413" s="6">
        <v>0</v>
      </c>
      <c r="F9413" s="6">
        <v>1</v>
      </c>
      <c r="G9413" s="6">
        <v>5</v>
      </c>
      <c r="H9413" s="6">
        <v>62</v>
      </c>
      <c r="I9413" s="6">
        <v>15</v>
      </c>
      <c r="J9413" s="6">
        <v>1</v>
      </c>
    </row>
    <row r="9414" spans="2:10" x14ac:dyDescent="0.25">
      <c r="B9414" s="6">
        <v>0</v>
      </c>
      <c r="C9414" s="6">
        <v>54</v>
      </c>
      <c r="D9414" s="6">
        <v>1</v>
      </c>
      <c r="E9414" s="6">
        <v>1</v>
      </c>
      <c r="F9414" s="6">
        <v>1</v>
      </c>
      <c r="G9414" s="6">
        <v>4</v>
      </c>
      <c r="H9414" s="6">
        <v>188</v>
      </c>
      <c r="I9414" s="6">
        <v>18</v>
      </c>
      <c r="J9414" s="6">
        <v>1</v>
      </c>
    </row>
    <row r="9415" spans="2:10" x14ac:dyDescent="0.25">
      <c r="B9415" s="6">
        <v>0</v>
      </c>
      <c r="C9415" s="6">
        <v>48</v>
      </c>
      <c r="D9415" s="6">
        <v>1</v>
      </c>
      <c r="E9415" s="6">
        <v>1</v>
      </c>
      <c r="F9415" s="6">
        <v>0</v>
      </c>
      <c r="G9415" s="6">
        <v>3</v>
      </c>
      <c r="H9415" s="6">
        <v>36</v>
      </c>
      <c r="I9415" s="6">
        <v>18</v>
      </c>
      <c r="J9415" s="6">
        <v>1</v>
      </c>
    </row>
    <row r="9416" spans="2:10" x14ac:dyDescent="0.25">
      <c r="B9416" s="6">
        <v>0</v>
      </c>
      <c r="C9416" s="6">
        <v>74</v>
      </c>
      <c r="D9416" s="6">
        <v>1</v>
      </c>
      <c r="E9416" s="6">
        <v>1</v>
      </c>
      <c r="F9416" s="6">
        <v>0</v>
      </c>
      <c r="G9416" s="6">
        <v>1</v>
      </c>
      <c r="H9416" s="6">
        <v>117</v>
      </c>
      <c r="I9416" s="6">
        <v>20</v>
      </c>
      <c r="J9416" s="6">
        <v>1</v>
      </c>
    </row>
    <row r="9417" spans="2:10" x14ac:dyDescent="0.25">
      <c r="B9417" s="6">
        <v>1</v>
      </c>
      <c r="C9417" s="6">
        <v>59</v>
      </c>
      <c r="D9417" s="6">
        <v>1</v>
      </c>
      <c r="E9417" s="6">
        <v>1</v>
      </c>
      <c r="F9417" s="6">
        <v>0</v>
      </c>
      <c r="G9417" s="6">
        <v>2</v>
      </c>
      <c r="H9417" s="6">
        <v>39</v>
      </c>
      <c r="I9417" s="6">
        <v>20</v>
      </c>
      <c r="J9417" s="6">
        <v>0</v>
      </c>
    </row>
    <row r="9418" spans="2:10" x14ac:dyDescent="0.25">
      <c r="B9418" s="6">
        <v>0</v>
      </c>
      <c r="C9418" s="6">
        <v>48</v>
      </c>
      <c r="D9418" s="6">
        <v>1</v>
      </c>
      <c r="E9418" s="6">
        <v>0</v>
      </c>
      <c r="F9418" s="6">
        <v>1</v>
      </c>
      <c r="G9418" s="6">
        <v>4</v>
      </c>
      <c r="H9418" s="6">
        <v>157</v>
      </c>
      <c r="I9418" s="6">
        <v>18</v>
      </c>
      <c r="J9418" s="6">
        <v>1</v>
      </c>
    </row>
    <row r="9419" spans="2:10" x14ac:dyDescent="0.25">
      <c r="B9419" s="6">
        <v>0</v>
      </c>
      <c r="C9419" s="6">
        <v>32</v>
      </c>
      <c r="D9419" s="6">
        <v>0</v>
      </c>
      <c r="E9419" s="6">
        <v>1</v>
      </c>
      <c r="F9419" s="6">
        <v>1</v>
      </c>
      <c r="G9419" s="6">
        <v>3</v>
      </c>
      <c r="H9419" s="6">
        <v>314</v>
      </c>
      <c r="I9419" s="6">
        <v>8</v>
      </c>
      <c r="J9419" s="6">
        <v>0</v>
      </c>
    </row>
    <row r="9420" spans="2:10" x14ac:dyDescent="0.25">
      <c r="B9420" s="6">
        <v>0</v>
      </c>
      <c r="C9420" s="6">
        <v>45</v>
      </c>
      <c r="D9420" s="6">
        <v>1</v>
      </c>
      <c r="E9420" s="6">
        <v>0</v>
      </c>
      <c r="F9420" s="6">
        <v>1</v>
      </c>
      <c r="G9420" s="6">
        <v>2</v>
      </c>
      <c r="H9420" s="6">
        <v>21</v>
      </c>
      <c r="I9420" s="6">
        <v>18</v>
      </c>
      <c r="J9420" s="6">
        <v>0</v>
      </c>
    </row>
    <row r="9421" spans="2:10" x14ac:dyDescent="0.25">
      <c r="B9421" s="6">
        <v>1</v>
      </c>
      <c r="C9421" s="6">
        <v>59</v>
      </c>
      <c r="D9421" s="6">
        <v>0</v>
      </c>
      <c r="E9421" s="6">
        <v>1</v>
      </c>
      <c r="F9421" s="6">
        <v>1</v>
      </c>
      <c r="G9421" s="6">
        <v>3</v>
      </c>
      <c r="H9421" s="6">
        <v>42</v>
      </c>
      <c r="I9421" s="6">
        <v>13</v>
      </c>
      <c r="J9421" s="6">
        <v>0</v>
      </c>
    </row>
    <row r="9422" spans="2:10" x14ac:dyDescent="0.25">
      <c r="B9422" s="6">
        <v>0</v>
      </c>
      <c r="C9422" s="6">
        <v>46</v>
      </c>
      <c r="D9422" s="6">
        <v>1</v>
      </c>
      <c r="E9422" s="6">
        <v>1</v>
      </c>
      <c r="F9422" s="6">
        <v>0</v>
      </c>
      <c r="G9422" s="6">
        <v>2</v>
      </c>
      <c r="H9422" s="6">
        <v>97</v>
      </c>
      <c r="I9422" s="6">
        <v>8</v>
      </c>
      <c r="J9422" s="6">
        <v>1</v>
      </c>
    </row>
    <row r="9423" spans="2:10" x14ac:dyDescent="0.25">
      <c r="B9423" s="6">
        <v>1</v>
      </c>
      <c r="C9423" s="6">
        <v>40</v>
      </c>
      <c r="D9423" s="6">
        <v>1</v>
      </c>
      <c r="E9423" s="6">
        <v>1</v>
      </c>
      <c r="F9423" s="6">
        <v>0</v>
      </c>
      <c r="G9423" s="6">
        <v>2</v>
      </c>
      <c r="H9423" s="6">
        <v>15</v>
      </c>
      <c r="I9423" s="6">
        <v>18</v>
      </c>
      <c r="J9423" s="6">
        <v>0</v>
      </c>
    </row>
    <row r="9424" spans="2:10" x14ac:dyDescent="0.25">
      <c r="B9424" s="6">
        <v>0</v>
      </c>
      <c r="C9424" s="6">
        <v>56</v>
      </c>
      <c r="D9424" s="6">
        <v>1</v>
      </c>
      <c r="E9424" s="6">
        <v>1</v>
      </c>
      <c r="F9424" s="6">
        <v>1</v>
      </c>
      <c r="G9424" s="6">
        <v>4</v>
      </c>
      <c r="H9424" s="6">
        <v>68</v>
      </c>
      <c r="I9424" s="6">
        <v>20</v>
      </c>
      <c r="J9424" s="6">
        <v>1</v>
      </c>
    </row>
    <row r="9425" spans="2:10" x14ac:dyDescent="0.25">
      <c r="B9425" s="6">
        <v>1</v>
      </c>
      <c r="C9425" s="6">
        <v>52</v>
      </c>
      <c r="D9425" s="6">
        <v>1</v>
      </c>
      <c r="E9425" s="6">
        <v>1</v>
      </c>
      <c r="F9425" s="6">
        <v>1</v>
      </c>
      <c r="G9425" s="6">
        <v>7</v>
      </c>
      <c r="H9425" s="6">
        <v>126</v>
      </c>
      <c r="I9425" s="6">
        <v>15</v>
      </c>
      <c r="J9425" s="6">
        <v>1</v>
      </c>
    </row>
    <row r="9426" spans="2:10" x14ac:dyDescent="0.25">
      <c r="B9426" s="6">
        <v>1</v>
      </c>
      <c r="C9426" s="6">
        <v>44</v>
      </c>
      <c r="D9426" s="6">
        <v>1</v>
      </c>
      <c r="E9426" s="6">
        <v>1</v>
      </c>
      <c r="F9426" s="6">
        <v>1</v>
      </c>
      <c r="G9426" s="6">
        <v>2</v>
      </c>
      <c r="H9426" s="6">
        <v>123</v>
      </c>
      <c r="I9426" s="6">
        <v>15</v>
      </c>
      <c r="J9426" s="6">
        <v>1</v>
      </c>
    </row>
    <row r="9427" spans="2:10" x14ac:dyDescent="0.25">
      <c r="B9427" s="6">
        <v>0</v>
      </c>
      <c r="C9427" s="6">
        <v>41</v>
      </c>
      <c r="D9427" s="6">
        <v>1</v>
      </c>
      <c r="E9427" s="6">
        <v>1</v>
      </c>
      <c r="F9427" s="6">
        <v>1</v>
      </c>
      <c r="G9427" s="6">
        <v>2</v>
      </c>
      <c r="H9427" s="6">
        <v>261</v>
      </c>
      <c r="I9427" s="6">
        <v>15</v>
      </c>
      <c r="J9427" s="6">
        <v>1</v>
      </c>
    </row>
    <row r="9428" spans="2:10" x14ac:dyDescent="0.25">
      <c r="B9428" s="6">
        <v>0</v>
      </c>
      <c r="C9428" s="6">
        <v>42</v>
      </c>
      <c r="D9428" s="6">
        <v>1</v>
      </c>
      <c r="E9428" s="6">
        <v>1</v>
      </c>
      <c r="F9428" s="6">
        <v>1</v>
      </c>
      <c r="G9428" s="6">
        <v>5</v>
      </c>
      <c r="H9428" s="6">
        <v>483</v>
      </c>
      <c r="I9428" s="6">
        <v>18</v>
      </c>
      <c r="J9428" s="6">
        <v>0</v>
      </c>
    </row>
    <row r="9429" spans="2:10" x14ac:dyDescent="0.25">
      <c r="B9429" s="6">
        <v>0</v>
      </c>
      <c r="C9429" s="6">
        <v>54</v>
      </c>
      <c r="D9429" s="6">
        <v>1</v>
      </c>
      <c r="E9429" s="6">
        <v>1</v>
      </c>
      <c r="F9429" s="6">
        <v>0</v>
      </c>
      <c r="G9429" s="6">
        <v>1</v>
      </c>
      <c r="H9429" s="6">
        <v>4</v>
      </c>
      <c r="I9429" s="6">
        <v>18</v>
      </c>
      <c r="J9429" s="6">
        <v>1</v>
      </c>
    </row>
    <row r="9430" spans="2:10" x14ac:dyDescent="0.25">
      <c r="B9430" s="6">
        <v>0</v>
      </c>
      <c r="C9430" s="6">
        <v>21</v>
      </c>
      <c r="D9430" s="6">
        <v>1</v>
      </c>
      <c r="E9430" s="6">
        <v>1</v>
      </c>
      <c r="F9430" s="6">
        <v>1</v>
      </c>
      <c r="G9430" s="6">
        <v>4</v>
      </c>
      <c r="H9430" s="6">
        <v>246</v>
      </c>
      <c r="I9430" s="6">
        <v>12</v>
      </c>
      <c r="J9430" s="6">
        <v>0</v>
      </c>
    </row>
    <row r="9431" spans="2:10" x14ac:dyDescent="0.25">
      <c r="B9431" s="6">
        <v>1</v>
      </c>
      <c r="C9431" s="6">
        <v>53</v>
      </c>
      <c r="D9431" s="6">
        <v>1</v>
      </c>
      <c r="E9431" s="6">
        <v>1</v>
      </c>
      <c r="F9431" s="6">
        <v>1</v>
      </c>
      <c r="G9431" s="6">
        <v>3</v>
      </c>
      <c r="H9431" s="6">
        <v>88</v>
      </c>
      <c r="I9431" s="6">
        <v>20</v>
      </c>
      <c r="J9431" s="6">
        <v>0</v>
      </c>
    </row>
    <row r="9432" spans="2:10" x14ac:dyDescent="0.25">
      <c r="B9432" s="6">
        <v>1</v>
      </c>
      <c r="C9432" s="6">
        <v>36</v>
      </c>
      <c r="D9432" s="6">
        <v>1</v>
      </c>
      <c r="E9432" s="6">
        <v>1</v>
      </c>
      <c r="F9432" s="6">
        <v>1</v>
      </c>
      <c r="G9432" s="6">
        <v>4</v>
      </c>
      <c r="H9432" s="6">
        <v>344</v>
      </c>
      <c r="I9432" s="6">
        <v>12</v>
      </c>
      <c r="J9432" s="6">
        <v>1</v>
      </c>
    </row>
    <row r="9433" spans="2:10" x14ac:dyDescent="0.25">
      <c r="B9433" s="6">
        <v>0</v>
      </c>
      <c r="C9433" s="6">
        <v>54</v>
      </c>
      <c r="D9433" s="6">
        <v>0</v>
      </c>
      <c r="E9433" s="6">
        <v>1</v>
      </c>
      <c r="F9433" s="6">
        <v>1</v>
      </c>
      <c r="G9433" s="6">
        <v>2</v>
      </c>
      <c r="H9433" s="6">
        <v>81</v>
      </c>
      <c r="I9433" s="6">
        <v>20</v>
      </c>
      <c r="J9433" s="6">
        <v>1</v>
      </c>
    </row>
    <row r="9434" spans="2:10" x14ac:dyDescent="0.25">
      <c r="B9434" s="6">
        <v>1</v>
      </c>
      <c r="C9434" s="6">
        <v>46</v>
      </c>
      <c r="D9434" s="6">
        <v>1</v>
      </c>
      <c r="E9434" s="6">
        <v>1</v>
      </c>
      <c r="F9434" s="6">
        <v>1</v>
      </c>
      <c r="G9434" s="6">
        <v>4</v>
      </c>
      <c r="H9434" s="6">
        <v>60</v>
      </c>
      <c r="I9434" s="6">
        <v>15</v>
      </c>
      <c r="J9434" s="6">
        <v>1</v>
      </c>
    </row>
    <row r="9435" spans="2:10" x14ac:dyDescent="0.25">
      <c r="B9435" s="6">
        <v>0</v>
      </c>
      <c r="C9435" s="6">
        <v>60</v>
      </c>
      <c r="D9435" s="6">
        <v>0</v>
      </c>
      <c r="E9435" s="6">
        <v>0</v>
      </c>
      <c r="F9435" s="6">
        <v>1</v>
      </c>
      <c r="G9435" s="6">
        <v>2</v>
      </c>
      <c r="H9435" s="6">
        <v>147</v>
      </c>
      <c r="I9435" s="6">
        <v>20</v>
      </c>
      <c r="J9435" s="6">
        <v>0</v>
      </c>
    </row>
    <row r="9436" spans="2:10" x14ac:dyDescent="0.25">
      <c r="B9436" s="6">
        <v>0</v>
      </c>
      <c r="C9436" s="6">
        <v>37</v>
      </c>
      <c r="D9436" s="6">
        <v>0</v>
      </c>
      <c r="E9436" s="6">
        <v>1</v>
      </c>
      <c r="F9436" s="6">
        <v>0</v>
      </c>
      <c r="G9436" s="6">
        <v>3</v>
      </c>
      <c r="H9436" s="6">
        <v>40</v>
      </c>
      <c r="I9436" s="6">
        <v>8</v>
      </c>
      <c r="J9436" s="6">
        <v>0</v>
      </c>
    </row>
    <row r="9437" spans="2:10" x14ac:dyDescent="0.25">
      <c r="B9437" s="6">
        <v>0</v>
      </c>
      <c r="C9437" s="6">
        <v>36</v>
      </c>
      <c r="D9437" s="6">
        <v>1</v>
      </c>
      <c r="E9437" s="6">
        <v>1</v>
      </c>
      <c r="F9437" s="6">
        <v>1</v>
      </c>
      <c r="G9437" s="6">
        <v>2</v>
      </c>
      <c r="H9437" s="6">
        <v>92</v>
      </c>
      <c r="I9437" s="6">
        <v>9</v>
      </c>
      <c r="J9437" s="6">
        <v>1</v>
      </c>
    </row>
    <row r="9438" spans="2:10" x14ac:dyDescent="0.25">
      <c r="B9438" s="6">
        <v>0</v>
      </c>
      <c r="C9438" s="6">
        <v>36</v>
      </c>
      <c r="D9438" s="6">
        <v>1</v>
      </c>
      <c r="E9438" s="6">
        <v>1</v>
      </c>
      <c r="F9438" s="6">
        <v>1</v>
      </c>
      <c r="G9438" s="6">
        <v>5</v>
      </c>
      <c r="H9438" s="6">
        <v>73</v>
      </c>
      <c r="I9438" s="6">
        <v>12</v>
      </c>
      <c r="J9438" s="6">
        <v>0</v>
      </c>
    </row>
    <row r="9439" spans="2:10" x14ac:dyDescent="0.25">
      <c r="B9439" s="6">
        <v>1</v>
      </c>
      <c r="C9439" s="6">
        <v>58</v>
      </c>
      <c r="D9439" s="6">
        <v>0</v>
      </c>
      <c r="E9439" s="6">
        <v>1</v>
      </c>
      <c r="F9439" s="6">
        <v>1</v>
      </c>
      <c r="G9439" s="6">
        <v>4</v>
      </c>
      <c r="H9439" s="6">
        <v>83</v>
      </c>
      <c r="I9439" s="6">
        <v>20</v>
      </c>
      <c r="J9439" s="6">
        <v>0</v>
      </c>
    </row>
    <row r="9440" spans="2:10" x14ac:dyDescent="0.25">
      <c r="B9440" s="6">
        <v>1</v>
      </c>
      <c r="C9440" s="6">
        <v>55</v>
      </c>
      <c r="D9440" s="6">
        <v>1</v>
      </c>
      <c r="E9440" s="6">
        <v>1</v>
      </c>
      <c r="F9440" s="6">
        <v>1</v>
      </c>
      <c r="G9440" s="6">
        <v>2</v>
      </c>
      <c r="H9440" s="6">
        <v>94</v>
      </c>
      <c r="I9440" s="6">
        <v>20</v>
      </c>
      <c r="J9440" s="6">
        <v>0</v>
      </c>
    </row>
    <row r="9441" spans="2:10" x14ac:dyDescent="0.25">
      <c r="B9441" s="6">
        <v>0</v>
      </c>
      <c r="C9441" s="6">
        <v>53</v>
      </c>
      <c r="D9441" s="6">
        <v>1</v>
      </c>
      <c r="E9441" s="6">
        <v>1</v>
      </c>
      <c r="F9441" s="6">
        <v>1</v>
      </c>
      <c r="G9441" s="6">
        <v>5</v>
      </c>
      <c r="H9441" s="6">
        <v>29</v>
      </c>
      <c r="I9441" s="6">
        <v>20</v>
      </c>
      <c r="J9441" s="6">
        <v>1</v>
      </c>
    </row>
    <row r="9442" spans="2:10" x14ac:dyDescent="0.25">
      <c r="B9442" s="6">
        <v>0</v>
      </c>
      <c r="C9442" s="6">
        <v>43</v>
      </c>
      <c r="D9442" s="6">
        <v>1</v>
      </c>
      <c r="E9442" s="6">
        <v>1</v>
      </c>
      <c r="F9442" s="6">
        <v>1</v>
      </c>
      <c r="G9442" s="6">
        <v>3</v>
      </c>
      <c r="H9442" s="6">
        <v>309</v>
      </c>
      <c r="I9442" s="6">
        <v>18</v>
      </c>
      <c r="J9442" s="6">
        <v>1</v>
      </c>
    </row>
    <row r="9443" spans="2:10" x14ac:dyDescent="0.25">
      <c r="B9443" s="6">
        <v>1</v>
      </c>
      <c r="C9443" s="6">
        <v>49</v>
      </c>
      <c r="D9443" s="6">
        <v>1</v>
      </c>
      <c r="E9443" s="6">
        <v>1</v>
      </c>
      <c r="F9443" s="6">
        <v>1</v>
      </c>
      <c r="G9443" s="6">
        <v>5</v>
      </c>
      <c r="H9443" s="6">
        <v>81</v>
      </c>
      <c r="I9443" s="6">
        <v>15</v>
      </c>
      <c r="J9443" s="6">
        <v>1</v>
      </c>
    </row>
    <row r="9444" spans="2:10" x14ac:dyDescent="0.25">
      <c r="B9444" s="6">
        <v>0</v>
      </c>
      <c r="C9444" s="6">
        <v>47</v>
      </c>
      <c r="D9444" s="6">
        <v>1</v>
      </c>
      <c r="E9444" s="6">
        <v>1</v>
      </c>
      <c r="F9444" s="6">
        <v>1</v>
      </c>
      <c r="G9444" s="6">
        <v>4</v>
      </c>
      <c r="H9444" s="6">
        <v>290</v>
      </c>
      <c r="I9444" s="6">
        <v>15</v>
      </c>
      <c r="J9444" s="6">
        <v>0</v>
      </c>
    </row>
    <row r="9445" spans="2:10" x14ac:dyDescent="0.25">
      <c r="B9445" s="6">
        <v>0</v>
      </c>
      <c r="C9445" s="6">
        <v>62</v>
      </c>
      <c r="D9445" s="6">
        <v>1</v>
      </c>
      <c r="E9445" s="6">
        <v>0</v>
      </c>
      <c r="F9445" s="6">
        <v>1</v>
      </c>
      <c r="G9445" s="6">
        <v>2</v>
      </c>
      <c r="H9445" s="6">
        <v>80</v>
      </c>
      <c r="I9445" s="6">
        <v>10</v>
      </c>
      <c r="J9445" s="6">
        <v>0</v>
      </c>
    </row>
    <row r="9446" spans="2:10" x14ac:dyDescent="0.25">
      <c r="B9446" s="6">
        <v>1</v>
      </c>
      <c r="C9446" s="6">
        <v>46</v>
      </c>
      <c r="D9446" s="6">
        <v>1</v>
      </c>
      <c r="E9446" s="6">
        <v>1</v>
      </c>
      <c r="F9446" s="6">
        <v>1</v>
      </c>
      <c r="G9446" s="6">
        <v>3</v>
      </c>
      <c r="H9446" s="6">
        <v>69.5</v>
      </c>
      <c r="I9446" s="6">
        <v>15</v>
      </c>
      <c r="J9446" s="6">
        <v>1</v>
      </c>
    </row>
    <row r="9447" spans="2:10" x14ac:dyDescent="0.25">
      <c r="B9447" s="6">
        <v>0</v>
      </c>
      <c r="C9447" s="6">
        <v>47</v>
      </c>
      <c r="D9447" s="6">
        <v>1</v>
      </c>
      <c r="E9447" s="6">
        <v>1</v>
      </c>
      <c r="F9447" s="6">
        <v>1</v>
      </c>
      <c r="G9447" s="6">
        <v>3</v>
      </c>
      <c r="H9447" s="6">
        <v>86</v>
      </c>
      <c r="I9447" s="6">
        <v>12</v>
      </c>
      <c r="J9447" s="6">
        <v>0</v>
      </c>
    </row>
    <row r="9448" spans="2:10" x14ac:dyDescent="0.25">
      <c r="B9448" s="6">
        <v>0</v>
      </c>
      <c r="C9448" s="6">
        <v>36</v>
      </c>
      <c r="D9448" s="6">
        <v>0</v>
      </c>
      <c r="E9448" s="6">
        <v>1</v>
      </c>
      <c r="F9448" s="6">
        <v>1</v>
      </c>
      <c r="G9448" s="6">
        <v>2</v>
      </c>
      <c r="H9448" s="6">
        <v>67.5</v>
      </c>
      <c r="I9448" s="6">
        <v>8</v>
      </c>
      <c r="J9448" s="6">
        <v>1</v>
      </c>
    </row>
    <row r="9449" spans="2:10" x14ac:dyDescent="0.25">
      <c r="B9449" s="6">
        <v>0</v>
      </c>
      <c r="C9449" s="6">
        <v>36</v>
      </c>
      <c r="D9449" s="6">
        <v>0</v>
      </c>
      <c r="E9449" s="6">
        <v>1</v>
      </c>
      <c r="F9449" s="6">
        <v>1</v>
      </c>
      <c r="G9449" s="6">
        <v>5</v>
      </c>
      <c r="H9449" s="6">
        <v>167</v>
      </c>
      <c r="I9449" s="6">
        <v>8</v>
      </c>
      <c r="J9449" s="6">
        <v>1</v>
      </c>
    </row>
    <row r="9450" spans="2:10" x14ac:dyDescent="0.25">
      <c r="B9450" s="6">
        <v>1</v>
      </c>
      <c r="C9450" s="6">
        <v>39</v>
      </c>
      <c r="D9450" s="6">
        <v>1</v>
      </c>
      <c r="E9450" s="6">
        <v>1</v>
      </c>
      <c r="F9450" s="6">
        <v>1</v>
      </c>
      <c r="G9450" s="6">
        <v>4</v>
      </c>
      <c r="H9450" s="6">
        <v>204</v>
      </c>
      <c r="I9450" s="6">
        <v>18</v>
      </c>
      <c r="J9450" s="6">
        <v>0</v>
      </c>
    </row>
    <row r="9451" spans="2:10" x14ac:dyDescent="0.25">
      <c r="B9451" s="6">
        <v>0</v>
      </c>
      <c r="C9451" s="6">
        <v>48</v>
      </c>
      <c r="D9451" s="6">
        <v>0</v>
      </c>
      <c r="E9451" s="6">
        <v>1</v>
      </c>
      <c r="F9451" s="6">
        <v>1</v>
      </c>
      <c r="G9451" s="6">
        <v>2</v>
      </c>
      <c r="H9451" s="6">
        <v>121</v>
      </c>
      <c r="I9451" s="6">
        <v>10</v>
      </c>
      <c r="J9451" s="6">
        <v>1</v>
      </c>
    </row>
    <row r="9452" spans="2:10" x14ac:dyDescent="0.25">
      <c r="B9452" s="6">
        <v>0</v>
      </c>
      <c r="C9452" s="6">
        <v>51</v>
      </c>
      <c r="D9452" s="6">
        <v>1</v>
      </c>
      <c r="E9452" s="6">
        <v>1</v>
      </c>
      <c r="F9452" s="6">
        <v>1</v>
      </c>
      <c r="G9452" s="6">
        <v>5</v>
      </c>
      <c r="H9452" s="6">
        <v>68</v>
      </c>
      <c r="I9452" s="6">
        <v>20</v>
      </c>
      <c r="J9452" s="6">
        <v>1</v>
      </c>
    </row>
    <row r="9453" spans="2:10" x14ac:dyDescent="0.25">
      <c r="B9453" s="6">
        <v>0</v>
      </c>
      <c r="C9453" s="6">
        <v>48</v>
      </c>
      <c r="D9453" s="6">
        <v>0</v>
      </c>
      <c r="E9453" s="6">
        <v>1</v>
      </c>
      <c r="F9453" s="6">
        <v>0</v>
      </c>
      <c r="G9453" s="6">
        <v>3</v>
      </c>
      <c r="H9453" s="6">
        <v>73</v>
      </c>
      <c r="I9453" s="6">
        <v>8</v>
      </c>
      <c r="J9453" s="6">
        <v>1</v>
      </c>
    </row>
    <row r="9454" spans="2:10" x14ac:dyDescent="0.25">
      <c r="B9454" s="6">
        <v>1</v>
      </c>
      <c r="C9454" s="6">
        <v>47</v>
      </c>
      <c r="D9454" s="6">
        <v>1</v>
      </c>
      <c r="E9454" s="6">
        <v>1</v>
      </c>
      <c r="F9454" s="6">
        <v>1</v>
      </c>
      <c r="G9454" s="6">
        <v>3</v>
      </c>
      <c r="H9454" s="6">
        <v>83</v>
      </c>
      <c r="I9454" s="6">
        <v>15</v>
      </c>
      <c r="J9454" s="6">
        <v>1</v>
      </c>
    </row>
    <row r="9455" spans="2:10" x14ac:dyDescent="0.25">
      <c r="B9455" s="6">
        <v>1</v>
      </c>
      <c r="C9455" s="6">
        <v>54</v>
      </c>
      <c r="D9455" s="6">
        <v>1</v>
      </c>
      <c r="E9455" s="6">
        <v>1</v>
      </c>
      <c r="F9455" s="6">
        <v>0</v>
      </c>
      <c r="G9455" s="6">
        <v>1</v>
      </c>
      <c r="H9455" s="6">
        <v>112</v>
      </c>
      <c r="I9455" s="6">
        <v>20</v>
      </c>
      <c r="J9455" s="6">
        <v>0</v>
      </c>
    </row>
    <row r="9456" spans="2:10" x14ac:dyDescent="0.25">
      <c r="B9456" s="6">
        <v>1</v>
      </c>
      <c r="C9456" s="6">
        <v>74</v>
      </c>
      <c r="D9456" s="6">
        <v>1</v>
      </c>
      <c r="E9456" s="6">
        <v>1</v>
      </c>
      <c r="F9456" s="6">
        <v>1</v>
      </c>
      <c r="G9456" s="6">
        <v>4</v>
      </c>
      <c r="H9456" s="6">
        <v>85</v>
      </c>
      <c r="I9456" s="6">
        <v>20</v>
      </c>
      <c r="J9456" s="6">
        <v>0</v>
      </c>
    </row>
    <row r="9457" spans="2:10" x14ac:dyDescent="0.25">
      <c r="B9457" s="6">
        <v>0</v>
      </c>
      <c r="C9457" s="6">
        <v>41</v>
      </c>
      <c r="D9457" s="6">
        <v>1</v>
      </c>
      <c r="E9457" s="6">
        <v>1</v>
      </c>
      <c r="F9457" s="6">
        <v>1</v>
      </c>
      <c r="G9457" s="6">
        <v>4</v>
      </c>
      <c r="H9457" s="6">
        <v>75</v>
      </c>
      <c r="I9457" s="6">
        <v>12</v>
      </c>
      <c r="J9457" s="6">
        <v>1</v>
      </c>
    </row>
    <row r="9458" spans="2:10" x14ac:dyDescent="0.25">
      <c r="B9458" s="6">
        <v>1</v>
      </c>
      <c r="C9458" s="6">
        <v>41</v>
      </c>
      <c r="D9458" s="6">
        <v>1</v>
      </c>
      <c r="E9458" s="6">
        <v>1</v>
      </c>
      <c r="F9458" s="6">
        <v>0</v>
      </c>
      <c r="G9458" s="6">
        <v>1</v>
      </c>
      <c r="H9458" s="6">
        <v>50</v>
      </c>
      <c r="I9458" s="6">
        <v>18</v>
      </c>
      <c r="J9458" s="6">
        <v>0</v>
      </c>
    </row>
    <row r="9459" spans="2:10" x14ac:dyDescent="0.25">
      <c r="B9459" s="6">
        <v>1</v>
      </c>
      <c r="C9459" s="6">
        <v>40</v>
      </c>
      <c r="D9459" s="6">
        <v>1</v>
      </c>
      <c r="E9459" s="6">
        <v>1</v>
      </c>
      <c r="F9459" s="6">
        <v>1</v>
      </c>
      <c r="G9459" s="6">
        <v>3</v>
      </c>
      <c r="H9459" s="6">
        <v>187</v>
      </c>
      <c r="I9459" s="6">
        <v>18</v>
      </c>
      <c r="J9459" s="6">
        <v>0</v>
      </c>
    </row>
    <row r="9460" spans="2:10" x14ac:dyDescent="0.25">
      <c r="B9460" s="6">
        <v>0</v>
      </c>
      <c r="C9460" s="6">
        <v>35</v>
      </c>
      <c r="D9460" s="6">
        <v>1</v>
      </c>
      <c r="E9460" s="6">
        <v>1</v>
      </c>
      <c r="F9460" s="6">
        <v>1</v>
      </c>
      <c r="G9460" s="6">
        <v>5</v>
      </c>
      <c r="H9460" s="6">
        <v>64</v>
      </c>
      <c r="I9460" s="6">
        <v>8</v>
      </c>
      <c r="J9460" s="6">
        <v>0</v>
      </c>
    </row>
    <row r="9461" spans="2:10" x14ac:dyDescent="0.25">
      <c r="B9461" s="6">
        <v>0</v>
      </c>
      <c r="C9461" s="6">
        <v>44</v>
      </c>
      <c r="D9461" s="6">
        <v>0</v>
      </c>
      <c r="E9461" s="6">
        <v>0</v>
      </c>
      <c r="F9461" s="6">
        <v>0</v>
      </c>
      <c r="G9461" s="6">
        <v>2</v>
      </c>
      <c r="H9461" s="6">
        <v>28</v>
      </c>
      <c r="I9461" s="6">
        <v>9</v>
      </c>
      <c r="J9461" s="6">
        <v>0</v>
      </c>
    </row>
    <row r="9462" spans="2:10" x14ac:dyDescent="0.25">
      <c r="B9462" s="6">
        <v>1</v>
      </c>
      <c r="C9462" s="6">
        <v>52</v>
      </c>
      <c r="D9462" s="6">
        <v>1</v>
      </c>
      <c r="E9462" s="6">
        <v>1</v>
      </c>
      <c r="F9462" s="6">
        <v>1</v>
      </c>
      <c r="G9462" s="6">
        <v>7</v>
      </c>
      <c r="H9462" s="6">
        <v>106</v>
      </c>
      <c r="I9462" s="6">
        <v>15</v>
      </c>
      <c r="J9462" s="6">
        <v>0</v>
      </c>
    </row>
    <row r="9463" spans="2:10" x14ac:dyDescent="0.25">
      <c r="B9463" s="6">
        <v>1</v>
      </c>
      <c r="C9463" s="6">
        <v>62</v>
      </c>
      <c r="D9463" s="6">
        <v>1</v>
      </c>
      <c r="E9463" s="6">
        <v>1</v>
      </c>
      <c r="F9463" s="6">
        <v>0</v>
      </c>
      <c r="G9463" s="6">
        <v>2</v>
      </c>
      <c r="H9463" s="6">
        <v>14</v>
      </c>
      <c r="I9463" s="6">
        <v>16</v>
      </c>
      <c r="J9463" s="6">
        <v>1</v>
      </c>
    </row>
    <row r="9464" spans="2:10" x14ac:dyDescent="0.25">
      <c r="B9464" s="6">
        <v>0</v>
      </c>
      <c r="C9464" s="6">
        <v>51</v>
      </c>
      <c r="D9464" s="6">
        <v>0</v>
      </c>
      <c r="E9464" s="6">
        <v>1</v>
      </c>
      <c r="F9464" s="6">
        <v>1</v>
      </c>
      <c r="G9464" s="6">
        <v>4</v>
      </c>
      <c r="H9464" s="6">
        <v>82</v>
      </c>
      <c r="I9464" s="6">
        <v>12</v>
      </c>
      <c r="J9464" s="6">
        <v>1</v>
      </c>
    </row>
    <row r="9465" spans="2:10" x14ac:dyDescent="0.25">
      <c r="B9465" s="6">
        <v>1</v>
      </c>
      <c r="C9465" s="6">
        <v>50</v>
      </c>
      <c r="D9465" s="6">
        <v>1</v>
      </c>
      <c r="E9465" s="6">
        <v>1</v>
      </c>
      <c r="F9465" s="6">
        <v>0</v>
      </c>
      <c r="G9465" s="6">
        <v>1</v>
      </c>
      <c r="H9465" s="6">
        <v>41</v>
      </c>
      <c r="I9465" s="6">
        <v>20</v>
      </c>
      <c r="J9465" s="6">
        <v>0</v>
      </c>
    </row>
    <row r="9466" spans="2:10" x14ac:dyDescent="0.25">
      <c r="B9466" s="6">
        <v>0</v>
      </c>
      <c r="C9466" s="6">
        <v>44</v>
      </c>
      <c r="D9466" s="6">
        <v>1</v>
      </c>
      <c r="E9466" s="6">
        <v>0</v>
      </c>
      <c r="F9466" s="6">
        <v>1</v>
      </c>
      <c r="G9466" s="6">
        <v>3</v>
      </c>
      <c r="H9466" s="6">
        <v>19</v>
      </c>
      <c r="I9466" s="6">
        <v>18</v>
      </c>
      <c r="J9466" s="6">
        <v>0</v>
      </c>
    </row>
    <row r="9467" spans="2:10" x14ac:dyDescent="0.25">
      <c r="B9467" s="6">
        <v>0</v>
      </c>
      <c r="C9467" s="6">
        <v>28</v>
      </c>
      <c r="D9467" s="6">
        <v>1</v>
      </c>
      <c r="E9467" s="6">
        <v>1</v>
      </c>
      <c r="F9467" s="6">
        <v>1</v>
      </c>
      <c r="G9467" s="6">
        <v>5</v>
      </c>
      <c r="H9467" s="6">
        <v>114</v>
      </c>
      <c r="I9467" s="6">
        <v>12</v>
      </c>
      <c r="J9467" s="6">
        <v>0</v>
      </c>
    </row>
    <row r="9468" spans="2:10" x14ac:dyDescent="0.25">
      <c r="B9468" s="6">
        <v>0</v>
      </c>
      <c r="C9468" s="6">
        <v>47</v>
      </c>
      <c r="D9468" s="6">
        <v>1</v>
      </c>
      <c r="E9468" s="6">
        <v>1</v>
      </c>
      <c r="F9468" s="6">
        <v>1</v>
      </c>
      <c r="G9468" s="6">
        <v>4</v>
      </c>
      <c r="H9468" s="6">
        <v>30</v>
      </c>
      <c r="I9468" s="6">
        <v>8</v>
      </c>
      <c r="J9468" s="6">
        <v>0</v>
      </c>
    </row>
    <row r="9469" spans="2:10" x14ac:dyDescent="0.25">
      <c r="B9469" s="6">
        <v>0</v>
      </c>
      <c r="C9469" s="6">
        <v>71</v>
      </c>
      <c r="D9469" s="6">
        <v>1</v>
      </c>
      <c r="E9469" s="6">
        <v>0</v>
      </c>
      <c r="F9469" s="6">
        <v>0</v>
      </c>
      <c r="G9469" s="6">
        <v>1</v>
      </c>
      <c r="H9469" s="6">
        <v>115</v>
      </c>
      <c r="I9469" s="6">
        <v>20</v>
      </c>
      <c r="J9469" s="6">
        <v>1</v>
      </c>
    </row>
    <row r="9470" spans="2:10" x14ac:dyDescent="0.25">
      <c r="B9470" s="6">
        <v>0</v>
      </c>
      <c r="C9470" s="6">
        <v>36</v>
      </c>
      <c r="D9470" s="6">
        <v>1</v>
      </c>
      <c r="E9470" s="6">
        <v>0</v>
      </c>
      <c r="F9470" s="6">
        <v>1</v>
      </c>
      <c r="G9470" s="6">
        <v>6</v>
      </c>
      <c r="H9470" s="6">
        <v>93</v>
      </c>
      <c r="I9470" s="6">
        <v>12</v>
      </c>
      <c r="J9470" s="6">
        <v>0</v>
      </c>
    </row>
    <row r="9471" spans="2:10" x14ac:dyDescent="0.25">
      <c r="B9471" s="6">
        <v>1</v>
      </c>
      <c r="C9471" s="6">
        <v>74</v>
      </c>
      <c r="D9471" s="6">
        <v>1</v>
      </c>
      <c r="E9471" s="6">
        <v>1</v>
      </c>
      <c r="F9471" s="6">
        <v>0</v>
      </c>
      <c r="G9471" s="6">
        <v>1</v>
      </c>
      <c r="H9471" s="6">
        <v>96</v>
      </c>
      <c r="I9471" s="6">
        <v>20</v>
      </c>
      <c r="J9471" s="6">
        <v>0</v>
      </c>
    </row>
    <row r="9472" spans="2:10" x14ac:dyDescent="0.25">
      <c r="B9472" s="6">
        <v>0</v>
      </c>
      <c r="C9472" s="6">
        <v>32</v>
      </c>
      <c r="D9472" s="6">
        <v>1</v>
      </c>
      <c r="E9472" s="6">
        <v>1</v>
      </c>
      <c r="F9472" s="6">
        <v>1</v>
      </c>
      <c r="G9472" s="6">
        <v>3</v>
      </c>
      <c r="H9472" s="6">
        <v>237</v>
      </c>
      <c r="I9472" s="6">
        <v>15</v>
      </c>
      <c r="J9472" s="6">
        <v>0</v>
      </c>
    </row>
    <row r="9473" spans="2:10" x14ac:dyDescent="0.25">
      <c r="B9473" s="6">
        <v>1</v>
      </c>
      <c r="C9473" s="6">
        <v>64</v>
      </c>
      <c r="D9473" s="6">
        <v>1</v>
      </c>
      <c r="E9473" s="6">
        <v>1</v>
      </c>
      <c r="F9473" s="6">
        <v>0</v>
      </c>
      <c r="G9473" s="6">
        <v>1</v>
      </c>
      <c r="H9473" s="6">
        <v>61</v>
      </c>
      <c r="I9473" s="6">
        <v>16</v>
      </c>
      <c r="J9473" s="6">
        <v>1</v>
      </c>
    </row>
    <row r="9474" spans="2:10" x14ac:dyDescent="0.25">
      <c r="B9474" s="6">
        <v>0</v>
      </c>
      <c r="C9474" s="6">
        <v>44</v>
      </c>
      <c r="D9474" s="6">
        <v>1</v>
      </c>
      <c r="E9474" s="6">
        <v>1</v>
      </c>
      <c r="F9474" s="6">
        <v>1</v>
      </c>
      <c r="G9474" s="6">
        <v>3</v>
      </c>
      <c r="H9474" s="6">
        <v>37</v>
      </c>
      <c r="I9474" s="6">
        <v>8</v>
      </c>
      <c r="J9474" s="6">
        <v>1</v>
      </c>
    </row>
    <row r="9475" spans="2:10" x14ac:dyDescent="0.25">
      <c r="B9475" s="6">
        <v>0</v>
      </c>
      <c r="C9475" s="6">
        <v>53</v>
      </c>
      <c r="D9475" s="6">
        <v>1</v>
      </c>
      <c r="E9475" s="6">
        <v>0</v>
      </c>
      <c r="F9475" s="6">
        <v>0</v>
      </c>
      <c r="G9475" s="6">
        <v>3</v>
      </c>
      <c r="H9475" s="6">
        <v>16</v>
      </c>
      <c r="I9475" s="6">
        <v>20</v>
      </c>
      <c r="J9475" s="6">
        <v>0</v>
      </c>
    </row>
    <row r="9476" spans="2:10" x14ac:dyDescent="0.25">
      <c r="B9476" s="6">
        <v>0</v>
      </c>
      <c r="C9476" s="6">
        <v>44</v>
      </c>
      <c r="D9476" s="6">
        <v>1</v>
      </c>
      <c r="E9476" s="6">
        <v>1</v>
      </c>
      <c r="F9476" s="6">
        <v>1</v>
      </c>
      <c r="G9476" s="6">
        <v>5</v>
      </c>
      <c r="H9476" s="6">
        <v>186</v>
      </c>
      <c r="I9476" s="6">
        <v>8</v>
      </c>
      <c r="J9476" s="6">
        <v>0</v>
      </c>
    </row>
    <row r="9477" spans="2:10" x14ac:dyDescent="0.25">
      <c r="B9477" s="6">
        <v>0</v>
      </c>
      <c r="C9477" s="6">
        <v>32</v>
      </c>
      <c r="D9477" s="6">
        <v>1</v>
      </c>
      <c r="E9477" s="6">
        <v>1</v>
      </c>
      <c r="F9477" s="6">
        <v>1</v>
      </c>
      <c r="G9477" s="6">
        <v>3</v>
      </c>
      <c r="H9477" s="6">
        <v>51</v>
      </c>
      <c r="I9477" s="6">
        <v>12</v>
      </c>
      <c r="J9477" s="6">
        <v>1</v>
      </c>
    </row>
    <row r="9478" spans="2:10" x14ac:dyDescent="0.25">
      <c r="B9478" s="6">
        <v>0</v>
      </c>
      <c r="C9478" s="6">
        <v>36</v>
      </c>
      <c r="D9478" s="6">
        <v>1</v>
      </c>
      <c r="E9478" s="6">
        <v>1</v>
      </c>
      <c r="F9478" s="6">
        <v>1</v>
      </c>
      <c r="G9478" s="6">
        <v>6</v>
      </c>
      <c r="H9478" s="6">
        <v>139</v>
      </c>
      <c r="I9478" s="6">
        <v>12</v>
      </c>
      <c r="J9478" s="6">
        <v>1</v>
      </c>
    </row>
    <row r="9479" spans="2:10" x14ac:dyDescent="0.25">
      <c r="B9479" s="6">
        <v>0</v>
      </c>
      <c r="C9479" s="6">
        <v>54</v>
      </c>
      <c r="D9479" s="6">
        <v>1</v>
      </c>
      <c r="E9479" s="6">
        <v>1</v>
      </c>
      <c r="F9479" s="6">
        <v>1</v>
      </c>
      <c r="G9479" s="6">
        <v>2</v>
      </c>
      <c r="H9479" s="6">
        <v>54</v>
      </c>
      <c r="I9479" s="6">
        <v>20</v>
      </c>
      <c r="J9479" s="6">
        <v>1</v>
      </c>
    </row>
    <row r="9480" spans="2:10" x14ac:dyDescent="0.25">
      <c r="B9480" s="6">
        <v>1</v>
      </c>
      <c r="C9480" s="6">
        <v>55</v>
      </c>
      <c r="D9480" s="6">
        <v>0</v>
      </c>
      <c r="E9480" s="6">
        <v>1</v>
      </c>
      <c r="F9480" s="6">
        <v>0</v>
      </c>
      <c r="G9480" s="6">
        <v>1</v>
      </c>
      <c r="H9480" s="6">
        <v>67</v>
      </c>
      <c r="I9480" s="6">
        <v>18</v>
      </c>
      <c r="J9480" s="6">
        <v>0</v>
      </c>
    </row>
    <row r="9481" spans="2:10" x14ac:dyDescent="0.25">
      <c r="B9481" s="6">
        <v>1</v>
      </c>
      <c r="C9481" s="6">
        <v>42</v>
      </c>
      <c r="D9481" s="6">
        <v>1</v>
      </c>
      <c r="E9481" s="6">
        <v>0</v>
      </c>
      <c r="F9481" s="6">
        <v>1</v>
      </c>
      <c r="G9481" s="6">
        <v>6</v>
      </c>
      <c r="H9481" s="6">
        <v>69</v>
      </c>
      <c r="I9481" s="6">
        <v>16</v>
      </c>
      <c r="J9481" s="6">
        <v>0</v>
      </c>
    </row>
    <row r="9482" spans="2:10" x14ac:dyDescent="0.25">
      <c r="B9482" s="6">
        <v>1</v>
      </c>
      <c r="C9482" s="6">
        <v>34</v>
      </c>
      <c r="D9482" s="6">
        <v>1</v>
      </c>
      <c r="E9482" s="6">
        <v>0</v>
      </c>
      <c r="F9482" s="6">
        <v>1</v>
      </c>
      <c r="G9482" s="6">
        <v>3</v>
      </c>
      <c r="H9482" s="6">
        <v>70</v>
      </c>
      <c r="I9482" s="6">
        <v>15</v>
      </c>
      <c r="J9482" s="6">
        <v>0</v>
      </c>
    </row>
    <row r="9483" spans="2:10" x14ac:dyDescent="0.25">
      <c r="B9483" s="6">
        <v>1</v>
      </c>
      <c r="C9483" s="6">
        <v>35</v>
      </c>
      <c r="D9483" s="6">
        <v>1</v>
      </c>
      <c r="E9483" s="6">
        <v>1</v>
      </c>
      <c r="F9483" s="6">
        <v>1</v>
      </c>
      <c r="G9483" s="6">
        <v>2</v>
      </c>
      <c r="H9483" s="6">
        <v>125</v>
      </c>
      <c r="I9483" s="6">
        <v>15</v>
      </c>
      <c r="J9483" s="6">
        <v>1</v>
      </c>
    </row>
    <row r="9484" spans="2:10" x14ac:dyDescent="0.25">
      <c r="B9484" s="6">
        <v>0</v>
      </c>
      <c r="C9484" s="6">
        <v>58</v>
      </c>
      <c r="D9484" s="6">
        <v>1</v>
      </c>
      <c r="E9484" s="6">
        <v>0</v>
      </c>
      <c r="F9484" s="6">
        <v>1</v>
      </c>
      <c r="G9484" s="6">
        <v>3</v>
      </c>
      <c r="H9484" s="6">
        <v>37</v>
      </c>
      <c r="I9484" s="6">
        <v>8</v>
      </c>
      <c r="J9484" s="6">
        <v>1</v>
      </c>
    </row>
    <row r="9485" spans="2:10" x14ac:dyDescent="0.25">
      <c r="B9485" s="6">
        <v>0</v>
      </c>
      <c r="C9485" s="6">
        <v>44</v>
      </c>
      <c r="D9485" s="6">
        <v>0</v>
      </c>
      <c r="E9485" s="6">
        <v>1</v>
      </c>
      <c r="F9485" s="6">
        <v>1</v>
      </c>
      <c r="G9485" s="6">
        <v>6</v>
      </c>
      <c r="H9485" s="6">
        <v>178</v>
      </c>
      <c r="I9485" s="6">
        <v>15</v>
      </c>
      <c r="J9485" s="6">
        <v>0</v>
      </c>
    </row>
    <row r="9486" spans="2:10" x14ac:dyDescent="0.25">
      <c r="B9486" s="6">
        <v>0</v>
      </c>
      <c r="C9486" s="6">
        <v>31</v>
      </c>
      <c r="D9486" s="6">
        <v>1</v>
      </c>
      <c r="E9486" s="6">
        <v>0</v>
      </c>
      <c r="F9486" s="6">
        <v>1</v>
      </c>
      <c r="G9486" s="6">
        <v>3</v>
      </c>
      <c r="H9486" s="6">
        <v>169</v>
      </c>
      <c r="I9486" s="6">
        <v>12</v>
      </c>
      <c r="J9486" s="6">
        <v>1</v>
      </c>
    </row>
    <row r="9487" spans="2:10" x14ac:dyDescent="0.25">
      <c r="B9487" s="6">
        <v>1</v>
      </c>
      <c r="C9487" s="6">
        <v>54</v>
      </c>
      <c r="D9487" s="6">
        <v>1</v>
      </c>
      <c r="E9487" s="6">
        <v>1</v>
      </c>
      <c r="F9487" s="6">
        <v>1</v>
      </c>
      <c r="G9487" s="6">
        <v>4</v>
      </c>
      <c r="H9487" s="6">
        <v>26</v>
      </c>
      <c r="I9487" s="6">
        <v>15</v>
      </c>
      <c r="J9487" s="6">
        <v>1</v>
      </c>
    </row>
    <row r="9488" spans="2:10" x14ac:dyDescent="0.25">
      <c r="B9488" s="6">
        <v>0</v>
      </c>
      <c r="C9488" s="6">
        <v>44</v>
      </c>
      <c r="D9488" s="6">
        <v>1</v>
      </c>
      <c r="E9488" s="6">
        <v>1</v>
      </c>
      <c r="F9488" s="6">
        <v>1</v>
      </c>
      <c r="G9488" s="6">
        <v>4</v>
      </c>
      <c r="H9488" s="6">
        <v>130</v>
      </c>
      <c r="I9488" s="6">
        <v>12</v>
      </c>
      <c r="J9488" s="6">
        <v>0</v>
      </c>
    </row>
    <row r="9489" spans="2:10" x14ac:dyDescent="0.25">
      <c r="B9489" s="6">
        <v>1</v>
      </c>
      <c r="C9489" s="6">
        <v>53</v>
      </c>
      <c r="D9489" s="6">
        <v>1</v>
      </c>
      <c r="E9489" s="6">
        <v>1</v>
      </c>
      <c r="F9489" s="6">
        <v>1</v>
      </c>
      <c r="G9489" s="6">
        <v>3</v>
      </c>
      <c r="H9489" s="6">
        <v>95</v>
      </c>
      <c r="I9489" s="6">
        <v>20</v>
      </c>
      <c r="J9489" s="6">
        <v>0</v>
      </c>
    </row>
    <row r="9490" spans="2:10" x14ac:dyDescent="0.25">
      <c r="B9490" s="6">
        <v>0</v>
      </c>
      <c r="C9490" s="6">
        <v>52</v>
      </c>
      <c r="D9490" s="6">
        <v>0</v>
      </c>
      <c r="E9490" s="6">
        <v>1</v>
      </c>
      <c r="F9490" s="6">
        <v>1</v>
      </c>
      <c r="G9490" s="6">
        <v>4</v>
      </c>
      <c r="H9490" s="6">
        <v>125</v>
      </c>
      <c r="I9490" s="6">
        <v>18</v>
      </c>
      <c r="J9490" s="6">
        <v>1</v>
      </c>
    </row>
    <row r="9491" spans="2:10" x14ac:dyDescent="0.25">
      <c r="B9491" s="6">
        <v>0</v>
      </c>
      <c r="C9491" s="6">
        <v>33</v>
      </c>
      <c r="D9491" s="6">
        <v>1</v>
      </c>
      <c r="E9491" s="6">
        <v>1</v>
      </c>
      <c r="F9491" s="6">
        <v>0</v>
      </c>
      <c r="G9491" s="6">
        <v>1</v>
      </c>
      <c r="H9491" s="6">
        <v>24</v>
      </c>
      <c r="I9491" s="6">
        <v>8</v>
      </c>
      <c r="J9491" s="6">
        <v>1</v>
      </c>
    </row>
    <row r="9492" spans="2:10" x14ac:dyDescent="0.25">
      <c r="B9492" s="6">
        <v>1</v>
      </c>
      <c r="C9492" s="6">
        <v>50</v>
      </c>
      <c r="D9492" s="6">
        <v>1</v>
      </c>
      <c r="E9492" s="6">
        <v>1</v>
      </c>
      <c r="F9492" s="6">
        <v>0</v>
      </c>
      <c r="G9492" s="6">
        <v>3</v>
      </c>
      <c r="H9492" s="6">
        <v>129</v>
      </c>
      <c r="I9492" s="6">
        <v>15</v>
      </c>
      <c r="J9492" s="6">
        <v>0</v>
      </c>
    </row>
    <row r="9493" spans="2:10" x14ac:dyDescent="0.25">
      <c r="B9493" s="6">
        <v>1</v>
      </c>
      <c r="C9493" s="6">
        <v>53</v>
      </c>
      <c r="D9493" s="6">
        <v>1</v>
      </c>
      <c r="E9493" s="6">
        <v>1</v>
      </c>
      <c r="F9493" s="6">
        <v>1</v>
      </c>
      <c r="G9493" s="6">
        <v>2</v>
      </c>
      <c r="H9493" s="6">
        <v>45</v>
      </c>
      <c r="I9493" s="6">
        <v>18</v>
      </c>
      <c r="J9493" s="6">
        <v>0</v>
      </c>
    </row>
    <row r="9494" spans="2:10" x14ac:dyDescent="0.25">
      <c r="B9494" s="6">
        <v>1</v>
      </c>
      <c r="C9494" s="6">
        <v>62</v>
      </c>
      <c r="D9494" s="6">
        <v>1</v>
      </c>
      <c r="E9494" s="6">
        <v>1</v>
      </c>
      <c r="F9494" s="6">
        <v>1</v>
      </c>
      <c r="G9494" s="6">
        <v>4</v>
      </c>
      <c r="H9494" s="6">
        <v>98</v>
      </c>
      <c r="I9494" s="6">
        <v>16</v>
      </c>
      <c r="J9494" s="6">
        <v>1</v>
      </c>
    </row>
    <row r="9495" spans="2:10" x14ac:dyDescent="0.25">
      <c r="B9495" s="6">
        <v>0</v>
      </c>
      <c r="C9495" s="6">
        <v>43</v>
      </c>
      <c r="D9495" s="6">
        <v>1</v>
      </c>
      <c r="E9495" s="6">
        <v>0</v>
      </c>
      <c r="F9495" s="6">
        <v>1</v>
      </c>
      <c r="G9495" s="6">
        <v>3</v>
      </c>
      <c r="H9495" s="6">
        <v>14</v>
      </c>
      <c r="I9495" s="6">
        <v>20</v>
      </c>
      <c r="J9495" s="6">
        <v>0</v>
      </c>
    </row>
    <row r="9496" spans="2:10" x14ac:dyDescent="0.25">
      <c r="B9496" s="6">
        <v>0</v>
      </c>
      <c r="C9496" s="6">
        <v>41</v>
      </c>
      <c r="D9496" s="6">
        <v>1</v>
      </c>
      <c r="E9496" s="6">
        <v>0</v>
      </c>
      <c r="F9496" s="6">
        <v>1</v>
      </c>
      <c r="G9496" s="6">
        <v>3</v>
      </c>
      <c r="H9496" s="6">
        <v>59.5</v>
      </c>
      <c r="I9496" s="6">
        <v>9</v>
      </c>
      <c r="J9496" s="6">
        <v>1</v>
      </c>
    </row>
    <row r="9497" spans="2:10" x14ac:dyDescent="0.25">
      <c r="B9497" s="6">
        <v>0</v>
      </c>
      <c r="C9497" s="6">
        <v>75</v>
      </c>
      <c r="D9497" s="6">
        <v>1</v>
      </c>
      <c r="E9497" s="6">
        <v>1</v>
      </c>
      <c r="F9497" s="6">
        <v>0</v>
      </c>
      <c r="G9497" s="6">
        <v>5</v>
      </c>
      <c r="H9497" s="6">
        <v>32</v>
      </c>
      <c r="I9497" s="6">
        <v>8</v>
      </c>
      <c r="J9497" s="6">
        <v>1</v>
      </c>
    </row>
    <row r="9498" spans="2:10" x14ac:dyDescent="0.25">
      <c r="B9498" s="6">
        <v>1</v>
      </c>
      <c r="C9498" s="6">
        <v>68</v>
      </c>
      <c r="D9498" s="6">
        <v>1</v>
      </c>
      <c r="E9498" s="6">
        <v>1</v>
      </c>
      <c r="F9498" s="6">
        <v>0</v>
      </c>
      <c r="G9498" s="6">
        <v>1</v>
      </c>
      <c r="H9498" s="6">
        <v>115</v>
      </c>
      <c r="I9498" s="6">
        <v>16</v>
      </c>
      <c r="J9498" s="6">
        <v>0</v>
      </c>
    </row>
    <row r="9499" spans="2:10" x14ac:dyDescent="0.25">
      <c r="B9499" s="6">
        <v>0</v>
      </c>
      <c r="C9499" s="6">
        <v>38</v>
      </c>
      <c r="D9499" s="6">
        <v>1</v>
      </c>
      <c r="E9499" s="6">
        <v>1</v>
      </c>
      <c r="F9499" s="6">
        <v>1</v>
      </c>
      <c r="G9499" s="6">
        <v>6</v>
      </c>
      <c r="H9499" s="6">
        <v>284</v>
      </c>
      <c r="I9499" s="6">
        <v>15</v>
      </c>
      <c r="J9499" s="6">
        <v>0</v>
      </c>
    </row>
    <row r="9500" spans="2:10" x14ac:dyDescent="0.25">
      <c r="B9500" s="6">
        <v>1</v>
      </c>
      <c r="C9500" s="6">
        <v>49</v>
      </c>
      <c r="D9500" s="6">
        <v>1</v>
      </c>
      <c r="E9500" s="6">
        <v>0</v>
      </c>
      <c r="F9500" s="6">
        <v>0</v>
      </c>
      <c r="G9500" s="6">
        <v>1</v>
      </c>
      <c r="H9500" s="6">
        <v>66</v>
      </c>
      <c r="I9500" s="6">
        <v>16</v>
      </c>
      <c r="J9500" s="6">
        <v>0</v>
      </c>
    </row>
    <row r="9501" spans="2:10" x14ac:dyDescent="0.25">
      <c r="B9501" s="6">
        <v>0</v>
      </c>
      <c r="C9501" s="6">
        <v>63</v>
      </c>
      <c r="D9501" s="6">
        <v>1</v>
      </c>
      <c r="E9501" s="6">
        <v>0</v>
      </c>
      <c r="F9501" s="6">
        <v>1</v>
      </c>
      <c r="G9501" s="6">
        <v>2</v>
      </c>
      <c r="H9501" s="6">
        <v>103</v>
      </c>
      <c r="I9501" s="6">
        <v>20</v>
      </c>
      <c r="J9501" s="6">
        <v>1</v>
      </c>
    </row>
    <row r="9502" spans="2:10" x14ac:dyDescent="0.25">
      <c r="B9502" s="6">
        <v>0</v>
      </c>
      <c r="C9502" s="6">
        <v>45</v>
      </c>
      <c r="D9502" s="6">
        <v>1</v>
      </c>
      <c r="E9502" s="6">
        <v>1</v>
      </c>
      <c r="F9502" s="6">
        <v>1</v>
      </c>
      <c r="G9502" s="6">
        <v>2</v>
      </c>
      <c r="H9502" s="6">
        <v>40</v>
      </c>
      <c r="I9502" s="6">
        <v>18</v>
      </c>
      <c r="J9502" s="6">
        <v>1</v>
      </c>
    </row>
    <row r="9503" spans="2:10" x14ac:dyDescent="0.25">
      <c r="B9503" s="6">
        <v>0</v>
      </c>
      <c r="C9503" s="6">
        <v>48</v>
      </c>
      <c r="D9503" s="6">
        <v>1</v>
      </c>
      <c r="E9503" s="6">
        <v>1</v>
      </c>
      <c r="F9503" s="6">
        <v>0</v>
      </c>
      <c r="G9503" s="6">
        <v>1</v>
      </c>
      <c r="H9503" s="6">
        <v>41</v>
      </c>
      <c r="I9503" s="6">
        <v>8</v>
      </c>
      <c r="J9503" s="6">
        <v>1</v>
      </c>
    </row>
    <row r="9504" spans="2:10" x14ac:dyDescent="0.25">
      <c r="B9504" s="6">
        <v>0</v>
      </c>
      <c r="C9504" s="6">
        <v>51</v>
      </c>
      <c r="D9504" s="6">
        <v>1</v>
      </c>
      <c r="E9504" s="6">
        <v>1</v>
      </c>
      <c r="F9504" s="6">
        <v>0</v>
      </c>
      <c r="G9504" s="6">
        <v>1</v>
      </c>
      <c r="H9504" s="6">
        <v>130</v>
      </c>
      <c r="I9504" s="6">
        <v>18</v>
      </c>
      <c r="J9504" s="6">
        <v>1</v>
      </c>
    </row>
    <row r="9505" spans="2:10" x14ac:dyDescent="0.25">
      <c r="B9505" s="6">
        <v>1</v>
      </c>
      <c r="C9505" s="6">
        <v>45</v>
      </c>
      <c r="D9505" s="6">
        <v>1</v>
      </c>
      <c r="E9505" s="6">
        <v>1</v>
      </c>
      <c r="F9505" s="6">
        <v>1</v>
      </c>
      <c r="G9505" s="6">
        <v>3</v>
      </c>
      <c r="H9505" s="6">
        <v>144</v>
      </c>
      <c r="I9505" s="6">
        <v>15</v>
      </c>
      <c r="J9505" s="6">
        <v>1</v>
      </c>
    </row>
    <row r="9506" spans="2:10" x14ac:dyDescent="0.25">
      <c r="B9506" s="6">
        <v>0</v>
      </c>
      <c r="C9506" s="6">
        <v>44</v>
      </c>
      <c r="D9506" s="6">
        <v>1</v>
      </c>
      <c r="E9506" s="6">
        <v>1</v>
      </c>
      <c r="F9506" s="6">
        <v>1</v>
      </c>
      <c r="G9506" s="6">
        <v>4</v>
      </c>
      <c r="H9506" s="6">
        <v>97</v>
      </c>
      <c r="I9506" s="6">
        <v>18</v>
      </c>
      <c r="J9506" s="6">
        <v>1</v>
      </c>
    </row>
    <row r="9507" spans="2:10" x14ac:dyDescent="0.25">
      <c r="B9507" s="6">
        <v>1</v>
      </c>
      <c r="C9507" s="6">
        <v>37</v>
      </c>
      <c r="D9507" s="6">
        <v>0</v>
      </c>
      <c r="E9507" s="6">
        <v>1</v>
      </c>
      <c r="F9507" s="6">
        <v>0</v>
      </c>
      <c r="G9507" s="6">
        <v>2</v>
      </c>
      <c r="H9507" s="6">
        <v>57</v>
      </c>
      <c r="I9507" s="6">
        <v>18</v>
      </c>
      <c r="J9507" s="6">
        <v>0</v>
      </c>
    </row>
    <row r="9508" spans="2:10" x14ac:dyDescent="0.25">
      <c r="B9508" s="6">
        <v>0</v>
      </c>
      <c r="C9508" s="6">
        <v>26</v>
      </c>
      <c r="D9508" s="6">
        <v>0</v>
      </c>
      <c r="E9508" s="6">
        <v>0</v>
      </c>
      <c r="F9508" s="6">
        <v>0</v>
      </c>
      <c r="G9508" s="6">
        <v>3</v>
      </c>
      <c r="H9508" s="6">
        <v>14</v>
      </c>
      <c r="I9508" s="6">
        <v>8</v>
      </c>
      <c r="J9508" s="6">
        <v>1</v>
      </c>
    </row>
    <row r="9509" spans="2:10" x14ac:dyDescent="0.25">
      <c r="B9509" s="6">
        <v>0</v>
      </c>
      <c r="C9509" s="6">
        <v>47</v>
      </c>
      <c r="D9509" s="6">
        <v>1</v>
      </c>
      <c r="E9509" s="6">
        <v>1</v>
      </c>
      <c r="F9509" s="6">
        <v>1</v>
      </c>
      <c r="G9509" s="6">
        <v>3</v>
      </c>
      <c r="H9509" s="6">
        <v>125</v>
      </c>
      <c r="I9509" s="6">
        <v>20</v>
      </c>
      <c r="J9509" s="6">
        <v>1</v>
      </c>
    </row>
    <row r="9510" spans="2:10" x14ac:dyDescent="0.25">
      <c r="B9510" s="6">
        <v>0</v>
      </c>
      <c r="C9510" s="6">
        <v>37</v>
      </c>
      <c r="D9510" s="6">
        <v>1</v>
      </c>
      <c r="E9510" s="6">
        <v>1</v>
      </c>
      <c r="F9510" s="6">
        <v>1</v>
      </c>
      <c r="G9510" s="6">
        <v>4</v>
      </c>
      <c r="H9510" s="6">
        <v>138</v>
      </c>
      <c r="I9510" s="6">
        <v>12</v>
      </c>
      <c r="J9510" s="6">
        <v>0</v>
      </c>
    </row>
    <row r="9511" spans="2:10" x14ac:dyDescent="0.25">
      <c r="B9511" s="6">
        <v>0</v>
      </c>
      <c r="C9511" s="6">
        <v>31</v>
      </c>
      <c r="D9511" s="6">
        <v>1</v>
      </c>
      <c r="E9511" s="6">
        <v>1</v>
      </c>
      <c r="F9511" s="6">
        <v>1</v>
      </c>
      <c r="G9511" s="6">
        <v>5</v>
      </c>
      <c r="H9511" s="6">
        <v>95</v>
      </c>
      <c r="I9511" s="6">
        <v>12</v>
      </c>
      <c r="J9511" s="6">
        <v>1</v>
      </c>
    </row>
    <row r="9512" spans="2:10" x14ac:dyDescent="0.25">
      <c r="B9512" s="6">
        <v>0</v>
      </c>
      <c r="C9512" s="6">
        <v>51</v>
      </c>
      <c r="D9512" s="6">
        <v>0</v>
      </c>
      <c r="E9512" s="6">
        <v>1</v>
      </c>
      <c r="F9512" s="6">
        <v>0</v>
      </c>
      <c r="G9512" s="6">
        <v>1</v>
      </c>
      <c r="H9512" s="6">
        <v>16</v>
      </c>
      <c r="I9512" s="6">
        <v>8</v>
      </c>
      <c r="J9512" s="6">
        <v>1</v>
      </c>
    </row>
    <row r="9513" spans="2:10" x14ac:dyDescent="0.25">
      <c r="B9513" s="6">
        <v>0</v>
      </c>
      <c r="C9513" s="6">
        <v>38</v>
      </c>
      <c r="D9513" s="6">
        <v>1</v>
      </c>
      <c r="E9513" s="6">
        <v>1</v>
      </c>
      <c r="F9513" s="6">
        <v>1</v>
      </c>
      <c r="G9513" s="6">
        <v>4</v>
      </c>
      <c r="H9513" s="6">
        <v>108</v>
      </c>
      <c r="I9513" s="6">
        <v>18</v>
      </c>
      <c r="J9513" s="6">
        <v>1</v>
      </c>
    </row>
    <row r="9514" spans="2:10" x14ac:dyDescent="0.25">
      <c r="B9514" s="6">
        <v>1</v>
      </c>
      <c r="C9514" s="6">
        <v>68</v>
      </c>
      <c r="D9514" s="6">
        <v>1</v>
      </c>
      <c r="E9514" s="6">
        <v>1</v>
      </c>
      <c r="F9514" s="6">
        <v>1</v>
      </c>
      <c r="G9514" s="6">
        <v>4</v>
      </c>
      <c r="H9514" s="6">
        <v>173</v>
      </c>
      <c r="I9514" s="6">
        <v>20</v>
      </c>
      <c r="J9514" s="6">
        <v>0</v>
      </c>
    </row>
    <row r="9515" spans="2:10" x14ac:dyDescent="0.25">
      <c r="B9515" s="6">
        <v>1</v>
      </c>
      <c r="C9515" s="6">
        <v>31</v>
      </c>
      <c r="D9515" s="6">
        <v>1</v>
      </c>
      <c r="E9515" s="6">
        <v>1</v>
      </c>
      <c r="F9515" s="6">
        <v>1</v>
      </c>
      <c r="G9515" s="6">
        <v>3</v>
      </c>
      <c r="H9515" s="6">
        <v>108</v>
      </c>
      <c r="I9515" s="6">
        <v>18</v>
      </c>
      <c r="J9515" s="6">
        <v>0</v>
      </c>
    </row>
    <row r="9516" spans="2:10" x14ac:dyDescent="0.25">
      <c r="B9516" s="6">
        <v>1</v>
      </c>
      <c r="C9516" s="6">
        <v>64</v>
      </c>
      <c r="D9516" s="6">
        <v>0</v>
      </c>
      <c r="E9516" s="6">
        <v>1</v>
      </c>
      <c r="F9516" s="6">
        <v>1</v>
      </c>
      <c r="G9516" s="6">
        <v>2</v>
      </c>
      <c r="H9516" s="6">
        <v>104</v>
      </c>
      <c r="I9516" s="6">
        <v>13</v>
      </c>
      <c r="J9516" s="6">
        <v>1</v>
      </c>
    </row>
    <row r="9517" spans="2:10" x14ac:dyDescent="0.25">
      <c r="B9517" s="6">
        <v>0</v>
      </c>
      <c r="C9517" s="6">
        <v>56</v>
      </c>
      <c r="D9517" s="6">
        <v>1</v>
      </c>
      <c r="E9517" s="6">
        <v>0</v>
      </c>
      <c r="F9517" s="6">
        <v>0</v>
      </c>
      <c r="G9517" s="6">
        <v>3</v>
      </c>
      <c r="H9517" s="6">
        <v>91</v>
      </c>
      <c r="I9517" s="6">
        <v>20</v>
      </c>
      <c r="J9517" s="6">
        <v>0</v>
      </c>
    </row>
    <row r="9518" spans="2:10" x14ac:dyDescent="0.25">
      <c r="B9518" s="6">
        <v>0</v>
      </c>
      <c r="C9518" s="6">
        <v>34</v>
      </c>
      <c r="D9518" s="6">
        <v>1</v>
      </c>
      <c r="E9518" s="6">
        <v>1</v>
      </c>
      <c r="F9518" s="6">
        <v>1</v>
      </c>
      <c r="G9518" s="6">
        <v>2</v>
      </c>
      <c r="H9518" s="6">
        <v>284</v>
      </c>
      <c r="I9518" s="6">
        <v>15</v>
      </c>
      <c r="J9518" s="6">
        <v>0</v>
      </c>
    </row>
    <row r="9519" spans="2:10" x14ac:dyDescent="0.25">
      <c r="B9519" s="6">
        <v>0</v>
      </c>
      <c r="C9519" s="6">
        <v>43</v>
      </c>
      <c r="D9519" s="6">
        <v>1</v>
      </c>
      <c r="E9519" s="6">
        <v>0</v>
      </c>
      <c r="F9519" s="6">
        <v>1</v>
      </c>
      <c r="G9519" s="6">
        <v>3</v>
      </c>
      <c r="H9519" s="6">
        <v>29</v>
      </c>
      <c r="I9519" s="6">
        <v>18</v>
      </c>
      <c r="J9519" s="6">
        <v>1</v>
      </c>
    </row>
    <row r="9520" spans="2:10" x14ac:dyDescent="0.25">
      <c r="B9520" s="6">
        <v>0</v>
      </c>
      <c r="C9520" s="6">
        <v>35</v>
      </c>
      <c r="D9520" s="6">
        <v>1</v>
      </c>
      <c r="E9520" s="6">
        <v>0</v>
      </c>
      <c r="F9520" s="6">
        <v>1</v>
      </c>
      <c r="G9520" s="6">
        <v>3</v>
      </c>
      <c r="H9520" s="6">
        <v>90</v>
      </c>
      <c r="I9520" s="6">
        <v>18</v>
      </c>
      <c r="J9520" s="6">
        <v>1</v>
      </c>
    </row>
    <row r="9521" spans="2:10" x14ac:dyDescent="0.25">
      <c r="B9521" s="6">
        <v>1</v>
      </c>
      <c r="C9521" s="6">
        <v>43</v>
      </c>
      <c r="D9521" s="6">
        <v>1</v>
      </c>
      <c r="E9521" s="6">
        <v>1</v>
      </c>
      <c r="F9521" s="6">
        <v>1</v>
      </c>
      <c r="G9521" s="6">
        <v>6</v>
      </c>
      <c r="H9521" s="6">
        <v>224</v>
      </c>
      <c r="I9521" s="6">
        <v>18</v>
      </c>
      <c r="J9521" s="6">
        <v>0</v>
      </c>
    </row>
    <row r="9522" spans="2:10" x14ac:dyDescent="0.25">
      <c r="B9522" s="6">
        <v>0</v>
      </c>
      <c r="C9522" s="6">
        <v>51</v>
      </c>
      <c r="D9522" s="6">
        <v>1</v>
      </c>
      <c r="E9522" s="6">
        <v>0</v>
      </c>
      <c r="F9522" s="6">
        <v>1</v>
      </c>
      <c r="G9522" s="6">
        <v>2</v>
      </c>
      <c r="H9522" s="6">
        <v>102</v>
      </c>
      <c r="I9522" s="6">
        <v>20</v>
      </c>
      <c r="J9522" s="6">
        <v>0</v>
      </c>
    </row>
    <row r="9523" spans="2:10" x14ac:dyDescent="0.25">
      <c r="B9523" s="6">
        <v>1</v>
      </c>
      <c r="C9523" s="6">
        <v>47</v>
      </c>
      <c r="D9523" s="6">
        <v>1</v>
      </c>
      <c r="E9523" s="6">
        <v>1</v>
      </c>
      <c r="F9523" s="6">
        <v>0</v>
      </c>
      <c r="G9523" s="6">
        <v>1</v>
      </c>
      <c r="H9523" s="6">
        <v>67</v>
      </c>
      <c r="I9523" s="6">
        <v>16</v>
      </c>
      <c r="J9523" s="6">
        <v>0</v>
      </c>
    </row>
    <row r="9524" spans="2:10" x14ac:dyDescent="0.25">
      <c r="B9524" s="6">
        <v>0</v>
      </c>
      <c r="C9524" s="6">
        <v>49</v>
      </c>
      <c r="D9524" s="6">
        <v>1</v>
      </c>
      <c r="E9524" s="6">
        <v>0</v>
      </c>
      <c r="F9524" s="6">
        <v>1</v>
      </c>
      <c r="G9524" s="6">
        <v>3</v>
      </c>
      <c r="H9524" s="6">
        <v>178</v>
      </c>
      <c r="I9524" s="6">
        <v>9</v>
      </c>
      <c r="J9524" s="6">
        <v>1</v>
      </c>
    </row>
    <row r="9525" spans="2:10" x14ac:dyDescent="0.25">
      <c r="B9525" s="6">
        <v>0</v>
      </c>
      <c r="C9525" s="6">
        <v>49</v>
      </c>
      <c r="D9525" s="6">
        <v>1</v>
      </c>
      <c r="E9525" s="6">
        <v>0</v>
      </c>
      <c r="F9525" s="6">
        <v>1</v>
      </c>
      <c r="G9525" s="6">
        <v>6</v>
      </c>
      <c r="H9525" s="6">
        <v>111</v>
      </c>
      <c r="I9525" s="6">
        <v>12</v>
      </c>
      <c r="J9525" s="6">
        <v>1</v>
      </c>
    </row>
    <row r="9526" spans="2:10" x14ac:dyDescent="0.25">
      <c r="B9526" s="6">
        <v>0</v>
      </c>
      <c r="C9526" s="6">
        <v>25</v>
      </c>
      <c r="D9526" s="6">
        <v>1</v>
      </c>
      <c r="E9526" s="6">
        <v>1</v>
      </c>
      <c r="F9526" s="6">
        <v>1</v>
      </c>
      <c r="G9526" s="6">
        <v>2</v>
      </c>
      <c r="H9526" s="6">
        <v>200</v>
      </c>
      <c r="I9526" s="6">
        <v>8</v>
      </c>
      <c r="J9526" s="6">
        <v>1</v>
      </c>
    </row>
    <row r="9527" spans="2:10" x14ac:dyDescent="0.25">
      <c r="B9527" s="6">
        <v>0</v>
      </c>
      <c r="C9527" s="6">
        <v>41</v>
      </c>
      <c r="D9527" s="6">
        <v>1</v>
      </c>
      <c r="E9527" s="6">
        <v>1</v>
      </c>
      <c r="F9527" s="6">
        <v>1</v>
      </c>
      <c r="G9527" s="6">
        <v>6</v>
      </c>
      <c r="H9527" s="6">
        <v>51</v>
      </c>
      <c r="I9527" s="6">
        <v>12</v>
      </c>
      <c r="J9527" s="6">
        <v>0</v>
      </c>
    </row>
    <row r="9528" spans="2:10" x14ac:dyDescent="0.25">
      <c r="B9528" s="6">
        <v>0</v>
      </c>
      <c r="C9528" s="6">
        <v>38</v>
      </c>
      <c r="D9528" s="6">
        <v>1</v>
      </c>
      <c r="E9528" s="6">
        <v>1</v>
      </c>
      <c r="F9528" s="6">
        <v>1</v>
      </c>
      <c r="G9528" s="6">
        <v>7</v>
      </c>
      <c r="H9528" s="6">
        <v>143</v>
      </c>
      <c r="I9528" s="6">
        <v>12</v>
      </c>
      <c r="J9528" s="6">
        <v>0</v>
      </c>
    </row>
    <row r="9529" spans="2:10" x14ac:dyDescent="0.25">
      <c r="B9529" s="6">
        <v>1</v>
      </c>
      <c r="C9529" s="6">
        <v>40</v>
      </c>
      <c r="D9529" s="6">
        <v>1</v>
      </c>
      <c r="E9529" s="6">
        <v>1</v>
      </c>
      <c r="F9529" s="6">
        <v>1</v>
      </c>
      <c r="G9529" s="6">
        <v>7</v>
      </c>
      <c r="H9529" s="6">
        <v>152</v>
      </c>
      <c r="I9529" s="6">
        <v>13</v>
      </c>
      <c r="J9529" s="6">
        <v>0</v>
      </c>
    </row>
    <row r="9530" spans="2:10" x14ac:dyDescent="0.25">
      <c r="B9530" s="6">
        <v>1</v>
      </c>
      <c r="C9530" s="6">
        <v>62</v>
      </c>
      <c r="D9530" s="6">
        <v>1</v>
      </c>
      <c r="E9530" s="6">
        <v>1</v>
      </c>
      <c r="F9530" s="6">
        <v>0</v>
      </c>
      <c r="G9530" s="6">
        <v>1</v>
      </c>
      <c r="H9530" s="6">
        <v>133</v>
      </c>
      <c r="I9530" s="6">
        <v>20</v>
      </c>
      <c r="J9530" s="6">
        <v>0</v>
      </c>
    </row>
    <row r="9531" spans="2:10" x14ac:dyDescent="0.25">
      <c r="B9531" s="6">
        <v>1</v>
      </c>
      <c r="C9531" s="6">
        <v>56</v>
      </c>
      <c r="D9531" s="6">
        <v>1</v>
      </c>
      <c r="E9531" s="6">
        <v>1</v>
      </c>
      <c r="F9531" s="6">
        <v>0</v>
      </c>
      <c r="G9531" s="6">
        <v>1</v>
      </c>
      <c r="H9531" s="6">
        <v>61</v>
      </c>
      <c r="I9531" s="6">
        <v>16</v>
      </c>
      <c r="J9531" s="6">
        <v>1</v>
      </c>
    </row>
    <row r="9532" spans="2:10" x14ac:dyDescent="0.25">
      <c r="B9532" s="6">
        <v>1</v>
      </c>
      <c r="C9532" s="6">
        <v>38</v>
      </c>
      <c r="D9532" s="6">
        <v>1</v>
      </c>
      <c r="E9532" s="6">
        <v>1</v>
      </c>
      <c r="F9532" s="6">
        <v>1</v>
      </c>
      <c r="G9532" s="6">
        <v>4</v>
      </c>
      <c r="H9532" s="6">
        <v>15</v>
      </c>
      <c r="I9532" s="6">
        <v>15</v>
      </c>
      <c r="J9532" s="6">
        <v>0</v>
      </c>
    </row>
    <row r="9533" spans="2:10" x14ac:dyDescent="0.25">
      <c r="B9533" s="6">
        <v>0</v>
      </c>
      <c r="C9533" s="6">
        <v>45</v>
      </c>
      <c r="D9533" s="6">
        <v>1</v>
      </c>
      <c r="E9533" s="6">
        <v>1</v>
      </c>
      <c r="F9533" s="6">
        <v>1</v>
      </c>
      <c r="G9533" s="6">
        <v>4</v>
      </c>
      <c r="H9533" s="6">
        <v>234</v>
      </c>
      <c r="I9533" s="6">
        <v>20</v>
      </c>
      <c r="J9533" s="6">
        <v>1</v>
      </c>
    </row>
    <row r="9534" spans="2:10" x14ac:dyDescent="0.25">
      <c r="B9534" s="6">
        <v>0</v>
      </c>
      <c r="C9534" s="6">
        <v>33</v>
      </c>
      <c r="D9534" s="6">
        <v>1</v>
      </c>
      <c r="E9534" s="6">
        <v>1</v>
      </c>
      <c r="F9534" s="6">
        <v>0</v>
      </c>
      <c r="G9534" s="6">
        <v>1</v>
      </c>
      <c r="H9534" s="6">
        <v>67</v>
      </c>
      <c r="I9534" s="6">
        <v>18</v>
      </c>
      <c r="J9534" s="6">
        <v>1</v>
      </c>
    </row>
    <row r="9535" spans="2:10" x14ac:dyDescent="0.25">
      <c r="B9535" s="6">
        <v>1</v>
      </c>
      <c r="C9535" s="6">
        <v>38</v>
      </c>
      <c r="D9535" s="6">
        <v>1</v>
      </c>
      <c r="E9535" s="6">
        <v>1</v>
      </c>
      <c r="F9535" s="6">
        <v>1</v>
      </c>
      <c r="G9535" s="6">
        <v>5</v>
      </c>
      <c r="H9535" s="6">
        <v>82</v>
      </c>
      <c r="I9535" s="6">
        <v>15</v>
      </c>
      <c r="J9535" s="6">
        <v>0</v>
      </c>
    </row>
    <row r="9536" spans="2:10" x14ac:dyDescent="0.25">
      <c r="B9536" s="6">
        <v>0</v>
      </c>
      <c r="C9536" s="6">
        <v>37</v>
      </c>
      <c r="D9536" s="6">
        <v>1</v>
      </c>
      <c r="E9536" s="6">
        <v>0</v>
      </c>
      <c r="F9536" s="6">
        <v>1</v>
      </c>
      <c r="G9536" s="6">
        <v>3</v>
      </c>
      <c r="H9536" s="6">
        <v>53</v>
      </c>
      <c r="I9536" s="6">
        <v>12</v>
      </c>
      <c r="J9536" s="6">
        <v>1</v>
      </c>
    </row>
    <row r="9537" spans="2:10" x14ac:dyDescent="0.25">
      <c r="B9537" s="6">
        <v>0</v>
      </c>
      <c r="C9537" s="6">
        <v>48</v>
      </c>
      <c r="D9537" s="6">
        <v>1</v>
      </c>
      <c r="E9537" s="6">
        <v>0</v>
      </c>
      <c r="F9537" s="6">
        <v>1</v>
      </c>
      <c r="G9537" s="6">
        <v>3</v>
      </c>
      <c r="H9537" s="6">
        <v>110</v>
      </c>
      <c r="I9537" s="6">
        <v>20</v>
      </c>
      <c r="J9537" s="6">
        <v>1</v>
      </c>
    </row>
    <row r="9538" spans="2:10" x14ac:dyDescent="0.25">
      <c r="B9538" s="6">
        <v>0</v>
      </c>
      <c r="C9538" s="6">
        <v>28</v>
      </c>
      <c r="D9538" s="6">
        <v>1</v>
      </c>
      <c r="E9538" s="6">
        <v>0</v>
      </c>
      <c r="F9538" s="6">
        <v>0</v>
      </c>
      <c r="G9538" s="6">
        <v>1</v>
      </c>
      <c r="H9538" s="6">
        <v>217</v>
      </c>
      <c r="I9538" s="6">
        <v>15</v>
      </c>
      <c r="J9538" s="6">
        <v>1</v>
      </c>
    </row>
    <row r="9539" spans="2:10" x14ac:dyDescent="0.25">
      <c r="B9539" s="6">
        <v>0</v>
      </c>
      <c r="C9539" s="6">
        <v>38</v>
      </c>
      <c r="D9539" s="6">
        <v>1</v>
      </c>
      <c r="E9539" s="6">
        <v>0</v>
      </c>
      <c r="F9539" s="6">
        <v>1</v>
      </c>
      <c r="G9539" s="6">
        <v>4</v>
      </c>
      <c r="H9539" s="6">
        <v>129</v>
      </c>
      <c r="I9539" s="6">
        <v>18</v>
      </c>
      <c r="J9539" s="6">
        <v>1</v>
      </c>
    </row>
    <row r="9540" spans="2:10" x14ac:dyDescent="0.25">
      <c r="B9540" s="6">
        <v>0</v>
      </c>
      <c r="C9540" s="6">
        <v>37</v>
      </c>
      <c r="D9540" s="6">
        <v>1</v>
      </c>
      <c r="E9540" s="6">
        <v>1</v>
      </c>
      <c r="F9540" s="6">
        <v>0</v>
      </c>
      <c r="G9540" s="6">
        <v>2</v>
      </c>
      <c r="H9540" s="6">
        <v>9</v>
      </c>
      <c r="I9540" s="6">
        <v>8</v>
      </c>
      <c r="J9540" s="6">
        <v>1</v>
      </c>
    </row>
    <row r="9541" spans="2:10" x14ac:dyDescent="0.25">
      <c r="B9541" s="6">
        <v>1</v>
      </c>
      <c r="C9541" s="6">
        <v>45</v>
      </c>
      <c r="D9541" s="6">
        <v>1</v>
      </c>
      <c r="E9541" s="6">
        <v>1</v>
      </c>
      <c r="F9541" s="6">
        <v>1</v>
      </c>
      <c r="G9541" s="6">
        <v>3</v>
      </c>
      <c r="H9541" s="6">
        <v>75</v>
      </c>
      <c r="I9541" s="6">
        <v>20</v>
      </c>
      <c r="J9541" s="6">
        <v>0</v>
      </c>
    </row>
    <row r="9542" spans="2:10" x14ac:dyDescent="0.25">
      <c r="B9542" s="6">
        <v>1</v>
      </c>
      <c r="C9542" s="6">
        <v>72</v>
      </c>
      <c r="D9542" s="6">
        <v>1</v>
      </c>
      <c r="E9542" s="6">
        <v>1</v>
      </c>
      <c r="F9542" s="6">
        <v>0</v>
      </c>
      <c r="G9542" s="6">
        <v>4</v>
      </c>
      <c r="H9542" s="6">
        <v>49</v>
      </c>
      <c r="I9542" s="6">
        <v>16</v>
      </c>
      <c r="J9542" s="6">
        <v>0</v>
      </c>
    </row>
    <row r="9543" spans="2:10" x14ac:dyDescent="0.25">
      <c r="B9543" s="6">
        <v>1</v>
      </c>
      <c r="C9543" s="6">
        <v>50</v>
      </c>
      <c r="D9543" s="6">
        <v>1</v>
      </c>
      <c r="E9543" s="6">
        <v>1</v>
      </c>
      <c r="F9543" s="6">
        <v>0</v>
      </c>
      <c r="G9543" s="6">
        <v>1</v>
      </c>
      <c r="H9543" s="6">
        <v>72</v>
      </c>
      <c r="I9543" s="6">
        <v>18</v>
      </c>
      <c r="J9543" s="6">
        <v>0</v>
      </c>
    </row>
    <row r="9544" spans="2:10" x14ac:dyDescent="0.25">
      <c r="B9544" s="6">
        <v>0</v>
      </c>
      <c r="C9544" s="6">
        <v>46</v>
      </c>
      <c r="D9544" s="6">
        <v>0</v>
      </c>
      <c r="E9544" s="6">
        <v>1</v>
      </c>
      <c r="F9544" s="6">
        <v>0</v>
      </c>
      <c r="G9544" s="6">
        <v>2</v>
      </c>
      <c r="H9544" s="6">
        <v>14</v>
      </c>
      <c r="I9544" s="6">
        <v>12</v>
      </c>
      <c r="J9544" s="6">
        <v>0</v>
      </c>
    </row>
    <row r="9545" spans="2:10" x14ac:dyDescent="0.25">
      <c r="B9545" s="6">
        <v>0</v>
      </c>
      <c r="C9545" s="6">
        <v>30</v>
      </c>
      <c r="D9545" s="6">
        <v>1</v>
      </c>
      <c r="E9545" s="6">
        <v>0</v>
      </c>
      <c r="F9545" s="6">
        <v>0</v>
      </c>
      <c r="G9545" s="6">
        <v>4</v>
      </c>
      <c r="H9545" s="6">
        <v>78</v>
      </c>
      <c r="I9545" s="6">
        <v>9</v>
      </c>
      <c r="J9545" s="6">
        <v>1</v>
      </c>
    </row>
    <row r="9546" spans="2:10" x14ac:dyDescent="0.25">
      <c r="B9546" s="6">
        <v>1</v>
      </c>
      <c r="C9546" s="6">
        <v>51</v>
      </c>
      <c r="D9546" s="6">
        <v>1</v>
      </c>
      <c r="E9546" s="6">
        <v>1</v>
      </c>
      <c r="F9546" s="6">
        <v>1</v>
      </c>
      <c r="G9546" s="6">
        <v>4</v>
      </c>
      <c r="H9546" s="6">
        <v>120</v>
      </c>
      <c r="I9546" s="6">
        <v>15</v>
      </c>
      <c r="J9546" s="6">
        <v>0</v>
      </c>
    </row>
    <row r="9547" spans="2:10" x14ac:dyDescent="0.25">
      <c r="B9547" s="6">
        <v>0</v>
      </c>
      <c r="C9547" s="6">
        <v>67</v>
      </c>
      <c r="D9547" s="6">
        <v>1</v>
      </c>
      <c r="E9547" s="6">
        <v>1</v>
      </c>
      <c r="F9547" s="6">
        <v>1</v>
      </c>
      <c r="G9547" s="6">
        <v>2</v>
      </c>
      <c r="H9547" s="6">
        <v>112</v>
      </c>
      <c r="I9547" s="6">
        <v>20</v>
      </c>
      <c r="J9547" s="6">
        <v>1</v>
      </c>
    </row>
    <row r="9548" spans="2:10" x14ac:dyDescent="0.25">
      <c r="B9548" s="6">
        <v>0</v>
      </c>
      <c r="C9548" s="6">
        <v>59</v>
      </c>
      <c r="D9548" s="6">
        <v>1</v>
      </c>
      <c r="E9548" s="6">
        <v>1</v>
      </c>
      <c r="F9548" s="6">
        <v>1</v>
      </c>
      <c r="G9548" s="6">
        <v>3</v>
      </c>
      <c r="H9548" s="6">
        <v>83</v>
      </c>
      <c r="I9548" s="6">
        <v>20</v>
      </c>
      <c r="J9548" s="6">
        <v>1</v>
      </c>
    </row>
    <row r="9549" spans="2:10" x14ac:dyDescent="0.25">
      <c r="B9549" s="6">
        <v>0</v>
      </c>
      <c r="C9549" s="6">
        <v>40</v>
      </c>
      <c r="D9549" s="6">
        <v>1</v>
      </c>
      <c r="E9549" s="6">
        <v>1</v>
      </c>
      <c r="F9549" s="6">
        <v>1</v>
      </c>
      <c r="G9549" s="6">
        <v>6</v>
      </c>
      <c r="H9549" s="6">
        <v>93</v>
      </c>
      <c r="I9549" s="6">
        <v>18</v>
      </c>
      <c r="J9549" s="6">
        <v>1</v>
      </c>
    </row>
    <row r="9550" spans="2:10" x14ac:dyDescent="0.25">
      <c r="B9550" s="6">
        <v>0</v>
      </c>
      <c r="C9550" s="6">
        <v>54</v>
      </c>
      <c r="D9550" s="6">
        <v>1</v>
      </c>
      <c r="E9550" s="6">
        <v>0</v>
      </c>
      <c r="F9550" s="6">
        <v>1</v>
      </c>
      <c r="G9550" s="6">
        <v>2</v>
      </c>
      <c r="H9550" s="6">
        <v>74</v>
      </c>
      <c r="I9550" s="6">
        <v>8</v>
      </c>
      <c r="J9550" s="6">
        <v>1</v>
      </c>
    </row>
    <row r="9551" spans="2:10" x14ac:dyDescent="0.25">
      <c r="B9551" s="6">
        <v>0</v>
      </c>
      <c r="C9551" s="6">
        <v>54</v>
      </c>
      <c r="D9551" s="6">
        <v>1</v>
      </c>
      <c r="E9551" s="6">
        <v>1</v>
      </c>
      <c r="F9551" s="6">
        <v>0</v>
      </c>
      <c r="G9551" s="6">
        <v>1</v>
      </c>
      <c r="H9551" s="6">
        <v>55</v>
      </c>
      <c r="I9551" s="6">
        <v>18</v>
      </c>
      <c r="J9551" s="6">
        <v>1</v>
      </c>
    </row>
    <row r="9552" spans="2:10" x14ac:dyDescent="0.25">
      <c r="B9552" s="6">
        <v>0</v>
      </c>
      <c r="C9552" s="6">
        <v>67</v>
      </c>
      <c r="D9552" s="6">
        <v>0</v>
      </c>
      <c r="E9552" s="6">
        <v>1</v>
      </c>
      <c r="F9552" s="6">
        <v>1</v>
      </c>
      <c r="G9552" s="6">
        <v>3</v>
      </c>
      <c r="H9552" s="6">
        <v>318</v>
      </c>
      <c r="I9552" s="6">
        <v>20</v>
      </c>
      <c r="J9552" s="6">
        <v>1</v>
      </c>
    </row>
    <row r="9553" spans="2:10" x14ac:dyDescent="0.25">
      <c r="B9553" s="6">
        <v>0</v>
      </c>
      <c r="C9553" s="6">
        <v>68</v>
      </c>
      <c r="D9553" s="6">
        <v>1</v>
      </c>
      <c r="E9553" s="6">
        <v>1</v>
      </c>
      <c r="F9553" s="6">
        <v>1</v>
      </c>
      <c r="G9553" s="6">
        <v>4</v>
      </c>
      <c r="H9553" s="6">
        <v>41</v>
      </c>
      <c r="I9553" s="6">
        <v>20</v>
      </c>
      <c r="J9553" s="6">
        <v>1</v>
      </c>
    </row>
    <row r="9554" spans="2:10" x14ac:dyDescent="0.25">
      <c r="B9554" s="6">
        <v>1</v>
      </c>
      <c r="C9554" s="6">
        <v>64</v>
      </c>
      <c r="D9554" s="6">
        <v>1</v>
      </c>
      <c r="E9554" s="6">
        <v>1</v>
      </c>
      <c r="F9554" s="6">
        <v>1</v>
      </c>
      <c r="G9554" s="6">
        <v>5</v>
      </c>
      <c r="H9554" s="6">
        <v>82</v>
      </c>
      <c r="I9554" s="6">
        <v>20</v>
      </c>
      <c r="J9554" s="6">
        <v>0</v>
      </c>
    </row>
    <row r="9555" spans="2:10" x14ac:dyDescent="0.25">
      <c r="B9555" s="6">
        <v>0</v>
      </c>
      <c r="C9555" s="6">
        <v>44</v>
      </c>
      <c r="D9555" s="6">
        <v>1</v>
      </c>
      <c r="E9555" s="6">
        <v>1</v>
      </c>
      <c r="F9555" s="6">
        <v>1</v>
      </c>
      <c r="G9555" s="6">
        <v>4</v>
      </c>
      <c r="H9555" s="6">
        <v>186</v>
      </c>
      <c r="I9555" s="6">
        <v>20</v>
      </c>
      <c r="J9555" s="6">
        <v>1</v>
      </c>
    </row>
    <row r="9556" spans="2:10" x14ac:dyDescent="0.25">
      <c r="B9556" s="6">
        <v>0</v>
      </c>
      <c r="C9556" s="6">
        <v>59</v>
      </c>
      <c r="D9556" s="6">
        <v>1</v>
      </c>
      <c r="E9556" s="6">
        <v>0</v>
      </c>
      <c r="F9556" s="6">
        <v>1</v>
      </c>
      <c r="G9556" s="6">
        <v>4</v>
      </c>
      <c r="H9556" s="6">
        <v>219</v>
      </c>
      <c r="I9556" s="6">
        <v>16</v>
      </c>
      <c r="J9556" s="6">
        <v>1</v>
      </c>
    </row>
    <row r="9557" spans="2:10" x14ac:dyDescent="0.25">
      <c r="B9557" s="6">
        <v>0</v>
      </c>
      <c r="C9557" s="6">
        <v>34</v>
      </c>
      <c r="D9557" s="6">
        <v>1</v>
      </c>
      <c r="E9557" s="6">
        <v>1</v>
      </c>
      <c r="F9557" s="6">
        <v>1</v>
      </c>
      <c r="G9557" s="6">
        <v>2</v>
      </c>
      <c r="H9557" s="6">
        <v>76</v>
      </c>
      <c r="I9557" s="6">
        <v>8</v>
      </c>
      <c r="J9557" s="6">
        <v>1</v>
      </c>
    </row>
    <row r="9558" spans="2:10" x14ac:dyDescent="0.25">
      <c r="B9558" s="6">
        <v>0</v>
      </c>
      <c r="C9558" s="6">
        <v>35</v>
      </c>
      <c r="D9558" s="6">
        <v>1</v>
      </c>
      <c r="E9558" s="6">
        <v>1</v>
      </c>
      <c r="F9558" s="6">
        <v>1</v>
      </c>
      <c r="G9558" s="6">
        <v>4</v>
      </c>
      <c r="H9558" s="6">
        <v>204</v>
      </c>
      <c r="I9558" s="6">
        <v>15</v>
      </c>
      <c r="J9558" s="6">
        <v>1</v>
      </c>
    </row>
    <row r="9559" spans="2:10" x14ac:dyDescent="0.25">
      <c r="B9559" s="6">
        <v>0</v>
      </c>
      <c r="C9559" s="6">
        <v>42</v>
      </c>
      <c r="D9559" s="6">
        <v>0</v>
      </c>
      <c r="E9559" s="6">
        <v>1</v>
      </c>
      <c r="F9559" s="6">
        <v>1</v>
      </c>
      <c r="G9559" s="6">
        <v>7</v>
      </c>
      <c r="H9559" s="6">
        <v>109</v>
      </c>
      <c r="I9559" s="6">
        <v>8</v>
      </c>
      <c r="J9559" s="6">
        <v>0</v>
      </c>
    </row>
    <row r="9560" spans="2:10" x14ac:dyDescent="0.25">
      <c r="B9560" s="6">
        <v>1</v>
      </c>
      <c r="C9560" s="6">
        <v>37</v>
      </c>
      <c r="D9560" s="6">
        <v>1</v>
      </c>
      <c r="E9560" s="6">
        <v>1</v>
      </c>
      <c r="F9560" s="6">
        <v>1</v>
      </c>
      <c r="G9560" s="6">
        <v>3</v>
      </c>
      <c r="H9560" s="6">
        <v>33</v>
      </c>
      <c r="I9560" s="6">
        <v>15</v>
      </c>
      <c r="J9560" s="6">
        <v>1</v>
      </c>
    </row>
    <row r="9561" spans="2:10" x14ac:dyDescent="0.25">
      <c r="B9561" s="6">
        <v>0</v>
      </c>
      <c r="C9561" s="6">
        <v>56</v>
      </c>
      <c r="D9561" s="6">
        <v>1</v>
      </c>
      <c r="E9561" s="6">
        <v>1</v>
      </c>
      <c r="F9561" s="6">
        <v>1</v>
      </c>
      <c r="G9561" s="6">
        <v>5</v>
      </c>
      <c r="H9561" s="6">
        <v>170</v>
      </c>
      <c r="I9561" s="6">
        <v>12</v>
      </c>
      <c r="J9561" s="6">
        <v>1</v>
      </c>
    </row>
    <row r="9562" spans="2:10" x14ac:dyDescent="0.25">
      <c r="B9562" s="6">
        <v>0</v>
      </c>
      <c r="C9562" s="6">
        <v>34</v>
      </c>
      <c r="D9562" s="6">
        <v>1</v>
      </c>
      <c r="E9562" s="6">
        <v>1</v>
      </c>
      <c r="F9562" s="6">
        <v>1</v>
      </c>
      <c r="G9562" s="6">
        <v>3</v>
      </c>
      <c r="H9562" s="6">
        <v>148</v>
      </c>
      <c r="I9562" s="6">
        <v>8</v>
      </c>
      <c r="J9562" s="6">
        <v>0</v>
      </c>
    </row>
    <row r="9563" spans="2:10" x14ac:dyDescent="0.25">
      <c r="B9563" s="6">
        <v>0</v>
      </c>
      <c r="C9563" s="6">
        <v>61</v>
      </c>
      <c r="D9563" s="6">
        <v>1</v>
      </c>
      <c r="E9563" s="6">
        <v>1</v>
      </c>
      <c r="F9563" s="6">
        <v>0</v>
      </c>
      <c r="G9563" s="6">
        <v>3</v>
      </c>
      <c r="H9563" s="6">
        <v>17</v>
      </c>
      <c r="I9563" s="6">
        <v>20</v>
      </c>
      <c r="J9563" s="6">
        <v>1</v>
      </c>
    </row>
    <row r="9564" spans="2:10" x14ac:dyDescent="0.25">
      <c r="B9564" s="6">
        <v>0</v>
      </c>
      <c r="C9564" s="6">
        <v>53</v>
      </c>
      <c r="D9564" s="6">
        <v>0</v>
      </c>
      <c r="E9564" s="6">
        <v>0</v>
      </c>
      <c r="F9564" s="6">
        <v>0</v>
      </c>
      <c r="G9564" s="6">
        <v>4</v>
      </c>
      <c r="H9564" s="6">
        <v>6</v>
      </c>
      <c r="I9564" s="6">
        <v>8</v>
      </c>
      <c r="J9564" s="6">
        <v>0</v>
      </c>
    </row>
    <row r="9565" spans="2:10" x14ac:dyDescent="0.25">
      <c r="B9565" s="6">
        <v>0</v>
      </c>
      <c r="C9565" s="6">
        <v>40</v>
      </c>
      <c r="D9565" s="6">
        <v>1</v>
      </c>
      <c r="E9565" s="6">
        <v>1</v>
      </c>
      <c r="F9565" s="6">
        <v>1</v>
      </c>
      <c r="G9565" s="6">
        <v>5</v>
      </c>
      <c r="H9565" s="6">
        <v>115</v>
      </c>
      <c r="I9565" s="6">
        <v>8</v>
      </c>
      <c r="J9565" s="6">
        <v>0</v>
      </c>
    </row>
    <row r="9566" spans="2:10" x14ac:dyDescent="0.25">
      <c r="B9566" s="6">
        <v>0</v>
      </c>
      <c r="C9566" s="6">
        <v>65</v>
      </c>
      <c r="D9566" s="6">
        <v>1</v>
      </c>
      <c r="E9566" s="6">
        <v>0</v>
      </c>
      <c r="F9566" s="6">
        <v>1</v>
      </c>
      <c r="G9566" s="6">
        <v>4</v>
      </c>
      <c r="H9566" s="6">
        <v>61</v>
      </c>
      <c r="I9566" s="6">
        <v>20</v>
      </c>
      <c r="J9566" s="6">
        <v>0</v>
      </c>
    </row>
    <row r="9567" spans="2:10" x14ac:dyDescent="0.25">
      <c r="B9567" s="6">
        <v>1</v>
      </c>
      <c r="C9567" s="6">
        <v>57</v>
      </c>
      <c r="D9567" s="6">
        <v>1</v>
      </c>
      <c r="E9567" s="6">
        <v>1</v>
      </c>
      <c r="F9567" s="6">
        <v>1</v>
      </c>
      <c r="G9567" s="6">
        <v>4</v>
      </c>
      <c r="H9567" s="6">
        <v>105</v>
      </c>
      <c r="I9567" s="6">
        <v>18</v>
      </c>
      <c r="J9567" s="6">
        <v>0</v>
      </c>
    </row>
    <row r="9568" spans="2:10" x14ac:dyDescent="0.25">
      <c r="B9568" s="6">
        <v>1</v>
      </c>
      <c r="C9568" s="6">
        <v>39</v>
      </c>
      <c r="D9568" s="6">
        <v>1</v>
      </c>
      <c r="E9568" s="6">
        <v>1</v>
      </c>
      <c r="F9568" s="6">
        <v>1</v>
      </c>
      <c r="G9568" s="6">
        <v>2</v>
      </c>
      <c r="H9568" s="6">
        <v>91</v>
      </c>
      <c r="I9568" s="6">
        <v>18</v>
      </c>
      <c r="J9568" s="6">
        <v>0</v>
      </c>
    </row>
    <row r="9569" spans="2:10" x14ac:dyDescent="0.25">
      <c r="B9569" s="6">
        <v>1</v>
      </c>
      <c r="C9569" s="6">
        <v>49</v>
      </c>
      <c r="D9569" s="6">
        <v>1</v>
      </c>
      <c r="E9569" s="6">
        <v>1</v>
      </c>
      <c r="F9569" s="6">
        <v>1</v>
      </c>
      <c r="G9569" s="6">
        <v>3</v>
      </c>
      <c r="H9569" s="6">
        <v>110</v>
      </c>
      <c r="I9569" s="6">
        <v>18</v>
      </c>
      <c r="J9569" s="6">
        <v>0</v>
      </c>
    </row>
    <row r="9570" spans="2:10" x14ac:dyDescent="0.25">
      <c r="B9570" s="6">
        <v>0</v>
      </c>
      <c r="C9570" s="6">
        <v>64</v>
      </c>
      <c r="D9570" s="6">
        <v>1</v>
      </c>
      <c r="E9570" s="6">
        <v>0</v>
      </c>
      <c r="F9570" s="6">
        <v>0</v>
      </c>
      <c r="G9570" s="6">
        <v>2</v>
      </c>
      <c r="H9570" s="6">
        <v>132</v>
      </c>
      <c r="I9570" s="6">
        <v>8</v>
      </c>
      <c r="J9570" s="6">
        <v>1</v>
      </c>
    </row>
    <row r="9571" spans="2:10" x14ac:dyDescent="0.25">
      <c r="B9571" s="6">
        <v>0</v>
      </c>
      <c r="C9571" s="6">
        <v>36</v>
      </c>
      <c r="D9571" s="6">
        <v>1</v>
      </c>
      <c r="E9571" s="6">
        <v>1</v>
      </c>
      <c r="F9571" s="6">
        <v>1</v>
      </c>
      <c r="G9571" s="6">
        <v>3</v>
      </c>
      <c r="H9571" s="6">
        <v>5</v>
      </c>
      <c r="I9571" s="6">
        <v>8</v>
      </c>
      <c r="J9571" s="6">
        <v>0</v>
      </c>
    </row>
    <row r="9572" spans="2:10" x14ac:dyDescent="0.25">
      <c r="B9572" s="6">
        <v>0</v>
      </c>
      <c r="C9572" s="6">
        <v>37</v>
      </c>
      <c r="D9572" s="6">
        <v>1</v>
      </c>
      <c r="E9572" s="6">
        <v>0</v>
      </c>
      <c r="F9572" s="6">
        <v>0</v>
      </c>
      <c r="G9572" s="6">
        <v>1</v>
      </c>
      <c r="H9572" s="6">
        <v>121</v>
      </c>
      <c r="I9572" s="6">
        <v>18</v>
      </c>
      <c r="J9572" s="6">
        <v>0</v>
      </c>
    </row>
    <row r="9573" spans="2:10" x14ac:dyDescent="0.25">
      <c r="B9573" s="6">
        <v>1</v>
      </c>
      <c r="C9573" s="6">
        <v>67</v>
      </c>
      <c r="D9573" s="6">
        <v>1</v>
      </c>
      <c r="E9573" s="6">
        <v>1</v>
      </c>
      <c r="F9573" s="6">
        <v>1</v>
      </c>
      <c r="G9573" s="6">
        <v>3</v>
      </c>
      <c r="H9573" s="6">
        <v>55</v>
      </c>
      <c r="I9573" s="6">
        <v>16</v>
      </c>
      <c r="J9573" s="6">
        <v>1</v>
      </c>
    </row>
    <row r="9574" spans="2:10" x14ac:dyDescent="0.25">
      <c r="B9574" s="6">
        <v>0</v>
      </c>
      <c r="C9574" s="6">
        <v>55</v>
      </c>
      <c r="D9574" s="6">
        <v>0</v>
      </c>
      <c r="E9574" s="6">
        <v>0</v>
      </c>
      <c r="F9574" s="6">
        <v>1</v>
      </c>
      <c r="G9574" s="6">
        <v>3</v>
      </c>
      <c r="H9574" s="6">
        <v>123</v>
      </c>
      <c r="I9574" s="6">
        <v>10</v>
      </c>
      <c r="J9574" s="6">
        <v>0</v>
      </c>
    </row>
    <row r="9575" spans="2:10" x14ac:dyDescent="0.25">
      <c r="B9575" s="6">
        <v>1</v>
      </c>
      <c r="C9575" s="6">
        <v>35</v>
      </c>
      <c r="D9575" s="6">
        <v>1</v>
      </c>
      <c r="E9575" s="6">
        <v>1</v>
      </c>
      <c r="F9575" s="6">
        <v>1</v>
      </c>
      <c r="G9575" s="6">
        <v>2</v>
      </c>
      <c r="H9575" s="6">
        <v>104</v>
      </c>
      <c r="I9575" s="6">
        <v>15</v>
      </c>
      <c r="J9575" s="6">
        <v>0</v>
      </c>
    </row>
    <row r="9576" spans="2:10" x14ac:dyDescent="0.25">
      <c r="B9576" s="6">
        <v>0</v>
      </c>
      <c r="C9576" s="6">
        <v>50</v>
      </c>
      <c r="D9576" s="6">
        <v>1</v>
      </c>
      <c r="E9576" s="6">
        <v>0</v>
      </c>
      <c r="F9576" s="6">
        <v>0</v>
      </c>
      <c r="G9576" s="6">
        <v>1</v>
      </c>
      <c r="H9576" s="6">
        <v>25</v>
      </c>
      <c r="I9576" s="6">
        <v>20</v>
      </c>
      <c r="J9576" s="6">
        <v>1</v>
      </c>
    </row>
    <row r="9577" spans="2:10" x14ac:dyDescent="0.25">
      <c r="B9577" s="6">
        <v>0</v>
      </c>
      <c r="C9577" s="6">
        <v>55</v>
      </c>
      <c r="D9577" s="6">
        <v>1</v>
      </c>
      <c r="E9577" s="6">
        <v>1</v>
      </c>
      <c r="F9577" s="6">
        <v>1</v>
      </c>
      <c r="G9577" s="6">
        <v>2</v>
      </c>
      <c r="H9577" s="6">
        <v>103</v>
      </c>
      <c r="I9577" s="6">
        <v>18</v>
      </c>
      <c r="J9577" s="6">
        <v>1</v>
      </c>
    </row>
    <row r="9578" spans="2:10" x14ac:dyDescent="0.25">
      <c r="B9578" s="6">
        <v>0</v>
      </c>
      <c r="C9578" s="6">
        <v>29</v>
      </c>
      <c r="D9578" s="6">
        <v>1</v>
      </c>
      <c r="E9578" s="6">
        <v>1</v>
      </c>
      <c r="F9578" s="6">
        <v>1</v>
      </c>
      <c r="G9578" s="6">
        <v>6</v>
      </c>
      <c r="H9578" s="6">
        <v>165</v>
      </c>
      <c r="I9578" s="6">
        <v>8</v>
      </c>
      <c r="J9578" s="6">
        <v>0</v>
      </c>
    </row>
    <row r="9579" spans="2:10" x14ac:dyDescent="0.25">
      <c r="B9579" s="6">
        <v>1</v>
      </c>
      <c r="C9579" s="6">
        <v>52</v>
      </c>
      <c r="D9579" s="6">
        <v>1</v>
      </c>
      <c r="E9579" s="6">
        <v>1</v>
      </c>
      <c r="F9579" s="6">
        <v>1</v>
      </c>
      <c r="G9579" s="6">
        <v>4</v>
      </c>
      <c r="H9579" s="6">
        <v>135</v>
      </c>
      <c r="I9579" s="6">
        <v>16</v>
      </c>
      <c r="J9579" s="6">
        <v>1</v>
      </c>
    </row>
    <row r="9580" spans="2:10" x14ac:dyDescent="0.25">
      <c r="B9580" s="6">
        <v>0</v>
      </c>
      <c r="C9580" s="6">
        <v>43</v>
      </c>
      <c r="D9580" s="6">
        <v>1</v>
      </c>
      <c r="E9580" s="6">
        <v>1</v>
      </c>
      <c r="F9580" s="6">
        <v>1</v>
      </c>
      <c r="G9580" s="6">
        <v>2</v>
      </c>
      <c r="H9580" s="6">
        <v>206</v>
      </c>
      <c r="I9580" s="6">
        <v>12</v>
      </c>
      <c r="J9580" s="6">
        <v>0</v>
      </c>
    </row>
    <row r="9581" spans="2:10" x14ac:dyDescent="0.25">
      <c r="B9581" s="6">
        <v>0</v>
      </c>
      <c r="C9581" s="6">
        <v>50</v>
      </c>
      <c r="D9581" s="6">
        <v>0</v>
      </c>
      <c r="E9581" s="6">
        <v>1</v>
      </c>
      <c r="F9581" s="6">
        <v>1</v>
      </c>
      <c r="G9581" s="6">
        <v>3</v>
      </c>
      <c r="H9581" s="6">
        <v>91.5</v>
      </c>
      <c r="I9581" s="6">
        <v>9</v>
      </c>
      <c r="J9581" s="6">
        <v>0</v>
      </c>
    </row>
    <row r="9582" spans="2:10" x14ac:dyDescent="0.25">
      <c r="B9582" s="6">
        <v>1</v>
      </c>
      <c r="C9582" s="6">
        <v>49</v>
      </c>
      <c r="D9582" s="6">
        <v>1</v>
      </c>
      <c r="E9582" s="6">
        <v>1</v>
      </c>
      <c r="F9582" s="6">
        <v>1</v>
      </c>
      <c r="G9582" s="6">
        <v>6</v>
      </c>
      <c r="H9582" s="6">
        <v>145</v>
      </c>
      <c r="I9582" s="6">
        <v>15</v>
      </c>
      <c r="J9582" s="6">
        <v>0</v>
      </c>
    </row>
    <row r="9583" spans="2:10" x14ac:dyDescent="0.25">
      <c r="B9583" s="6">
        <v>1</v>
      </c>
      <c r="C9583" s="6">
        <v>60</v>
      </c>
      <c r="D9583" s="6">
        <v>1</v>
      </c>
      <c r="E9583" s="6">
        <v>1</v>
      </c>
      <c r="F9583" s="6">
        <v>0</v>
      </c>
      <c r="G9583" s="6">
        <v>1</v>
      </c>
      <c r="H9583" s="6">
        <v>77</v>
      </c>
      <c r="I9583" s="6">
        <v>20</v>
      </c>
      <c r="J9583" s="6">
        <v>0</v>
      </c>
    </row>
    <row r="9584" spans="2:10" x14ac:dyDescent="0.25">
      <c r="B9584" s="6">
        <v>0</v>
      </c>
      <c r="C9584" s="6">
        <v>45</v>
      </c>
      <c r="D9584" s="6">
        <v>1</v>
      </c>
      <c r="E9584" s="6">
        <v>1</v>
      </c>
      <c r="F9584" s="6">
        <v>0</v>
      </c>
      <c r="G9584" s="6">
        <v>1</v>
      </c>
      <c r="H9584" s="6">
        <v>462</v>
      </c>
      <c r="I9584" s="6">
        <v>15</v>
      </c>
      <c r="J9584" s="6">
        <v>0</v>
      </c>
    </row>
    <row r="9585" spans="2:10" x14ac:dyDescent="0.25">
      <c r="B9585" s="6">
        <v>0</v>
      </c>
      <c r="C9585" s="6">
        <v>51</v>
      </c>
      <c r="D9585" s="6">
        <v>1</v>
      </c>
      <c r="E9585" s="6">
        <v>1</v>
      </c>
      <c r="F9585" s="6">
        <v>1</v>
      </c>
      <c r="G9585" s="6">
        <v>3</v>
      </c>
      <c r="H9585" s="6">
        <v>97</v>
      </c>
      <c r="I9585" s="6">
        <v>8</v>
      </c>
      <c r="J9585" s="6">
        <v>0</v>
      </c>
    </row>
    <row r="9586" spans="2:10" x14ac:dyDescent="0.25">
      <c r="B9586" s="6">
        <v>0</v>
      </c>
      <c r="C9586" s="6">
        <v>35</v>
      </c>
      <c r="D9586" s="6">
        <v>1</v>
      </c>
      <c r="E9586" s="6">
        <v>1</v>
      </c>
      <c r="F9586" s="6">
        <v>1</v>
      </c>
      <c r="G9586" s="6">
        <v>3</v>
      </c>
      <c r="H9586" s="6">
        <v>141</v>
      </c>
      <c r="I9586" s="6">
        <v>12</v>
      </c>
      <c r="J9586" s="6">
        <v>1</v>
      </c>
    </row>
    <row r="9587" spans="2:10" x14ac:dyDescent="0.25">
      <c r="B9587" s="6">
        <v>0</v>
      </c>
      <c r="C9587" s="6">
        <v>60</v>
      </c>
      <c r="D9587" s="6">
        <v>1</v>
      </c>
      <c r="E9587" s="6">
        <v>1</v>
      </c>
      <c r="F9587" s="6">
        <v>0</v>
      </c>
      <c r="G9587" s="6">
        <v>2</v>
      </c>
      <c r="H9587" s="6">
        <v>45</v>
      </c>
      <c r="I9587" s="6">
        <v>20</v>
      </c>
      <c r="J9587" s="6">
        <v>1</v>
      </c>
    </row>
    <row r="9588" spans="2:10" x14ac:dyDescent="0.25">
      <c r="B9588" s="6">
        <v>1</v>
      </c>
      <c r="C9588" s="6">
        <v>43</v>
      </c>
      <c r="D9588" s="6">
        <v>1</v>
      </c>
      <c r="E9588" s="6">
        <v>1</v>
      </c>
      <c r="F9588" s="6">
        <v>1</v>
      </c>
      <c r="G9588" s="6">
        <v>3</v>
      </c>
      <c r="H9588" s="6">
        <v>113</v>
      </c>
      <c r="I9588" s="6">
        <v>18</v>
      </c>
      <c r="J9588" s="6">
        <v>0</v>
      </c>
    </row>
    <row r="9589" spans="2:10" x14ac:dyDescent="0.25">
      <c r="B9589" s="6">
        <v>1</v>
      </c>
      <c r="C9589" s="6">
        <v>49</v>
      </c>
      <c r="D9589" s="6">
        <v>1</v>
      </c>
      <c r="E9589" s="6">
        <v>1</v>
      </c>
      <c r="F9589" s="6">
        <v>1</v>
      </c>
      <c r="G9589" s="6">
        <v>3</v>
      </c>
      <c r="H9589" s="6">
        <v>79.5</v>
      </c>
      <c r="I9589" s="6">
        <v>18</v>
      </c>
      <c r="J9589" s="6">
        <v>0</v>
      </c>
    </row>
    <row r="9590" spans="2:10" x14ac:dyDescent="0.25">
      <c r="B9590" s="6">
        <v>1</v>
      </c>
      <c r="C9590" s="6">
        <v>32</v>
      </c>
      <c r="D9590" s="6">
        <v>1</v>
      </c>
      <c r="E9590" s="6">
        <v>1</v>
      </c>
      <c r="F9590" s="6">
        <v>1</v>
      </c>
      <c r="G9590" s="6">
        <v>6</v>
      </c>
      <c r="H9590" s="6">
        <v>134</v>
      </c>
      <c r="I9590" s="6">
        <v>15</v>
      </c>
      <c r="J9590" s="6">
        <v>1</v>
      </c>
    </row>
    <row r="9591" spans="2:10" x14ac:dyDescent="0.25">
      <c r="B9591" s="6">
        <v>0</v>
      </c>
      <c r="C9591" s="6">
        <v>47</v>
      </c>
      <c r="D9591" s="6">
        <v>0</v>
      </c>
      <c r="E9591" s="6">
        <v>1</v>
      </c>
      <c r="F9591" s="6">
        <v>1</v>
      </c>
      <c r="G9591" s="6">
        <v>6</v>
      </c>
      <c r="H9591" s="6">
        <v>46</v>
      </c>
      <c r="I9591" s="6">
        <v>18</v>
      </c>
      <c r="J9591" s="6">
        <v>1</v>
      </c>
    </row>
    <row r="9592" spans="2:10" x14ac:dyDescent="0.25">
      <c r="B9592" s="6">
        <v>0</v>
      </c>
      <c r="C9592" s="6">
        <v>40</v>
      </c>
      <c r="D9592" s="6">
        <v>0</v>
      </c>
      <c r="E9592" s="6">
        <v>1</v>
      </c>
      <c r="F9592" s="6">
        <v>0</v>
      </c>
      <c r="G9592" s="6">
        <v>3</v>
      </c>
      <c r="H9592" s="6">
        <v>31</v>
      </c>
      <c r="I9592" s="6">
        <v>9</v>
      </c>
      <c r="J9592" s="6">
        <v>0</v>
      </c>
    </row>
    <row r="9593" spans="2:10" x14ac:dyDescent="0.25">
      <c r="B9593" s="6">
        <v>0</v>
      </c>
      <c r="C9593" s="6">
        <v>57</v>
      </c>
      <c r="D9593" s="6">
        <v>1</v>
      </c>
      <c r="E9593" s="6">
        <v>1</v>
      </c>
      <c r="F9593" s="6">
        <v>0</v>
      </c>
      <c r="G9593" s="6">
        <v>2</v>
      </c>
      <c r="H9593" s="6">
        <v>7</v>
      </c>
      <c r="I9593" s="6">
        <v>20</v>
      </c>
      <c r="J9593" s="6">
        <v>1</v>
      </c>
    </row>
    <row r="9594" spans="2:10" x14ac:dyDescent="0.25">
      <c r="B9594" s="6">
        <v>1</v>
      </c>
      <c r="C9594" s="6">
        <v>24</v>
      </c>
      <c r="D9594" s="6">
        <v>1</v>
      </c>
      <c r="E9594" s="6">
        <v>1</v>
      </c>
      <c r="F9594" s="6">
        <v>0</v>
      </c>
      <c r="G9594" s="6">
        <v>1</v>
      </c>
      <c r="H9594" s="6">
        <v>33</v>
      </c>
      <c r="I9594" s="6">
        <v>18</v>
      </c>
      <c r="J9594" s="6">
        <v>0</v>
      </c>
    </row>
    <row r="9595" spans="2:10" x14ac:dyDescent="0.25">
      <c r="B9595" s="6">
        <v>0</v>
      </c>
      <c r="C9595" s="6">
        <v>72</v>
      </c>
      <c r="D9595" s="6">
        <v>0</v>
      </c>
      <c r="E9595" s="6">
        <v>0</v>
      </c>
      <c r="F9595" s="6">
        <v>1</v>
      </c>
      <c r="G9595" s="6">
        <v>5</v>
      </c>
      <c r="H9595" s="6">
        <v>45</v>
      </c>
      <c r="I9595" s="6">
        <v>8</v>
      </c>
      <c r="J9595" s="6">
        <v>1</v>
      </c>
    </row>
    <row r="9596" spans="2:10" x14ac:dyDescent="0.25">
      <c r="B9596" s="6">
        <v>0</v>
      </c>
      <c r="C9596" s="6">
        <v>65</v>
      </c>
      <c r="D9596" s="6">
        <v>1</v>
      </c>
      <c r="E9596" s="6">
        <v>0</v>
      </c>
      <c r="F9596" s="6">
        <v>1</v>
      </c>
      <c r="G9596" s="6">
        <v>5</v>
      </c>
      <c r="H9596" s="6">
        <v>55</v>
      </c>
      <c r="I9596" s="6">
        <v>20</v>
      </c>
      <c r="J9596" s="6">
        <v>1</v>
      </c>
    </row>
    <row r="9597" spans="2:10" x14ac:dyDescent="0.25">
      <c r="B9597" s="6">
        <v>1</v>
      </c>
      <c r="C9597" s="6">
        <v>42</v>
      </c>
      <c r="D9597" s="6">
        <v>1</v>
      </c>
      <c r="E9597" s="6">
        <v>1</v>
      </c>
      <c r="F9597" s="6">
        <v>1</v>
      </c>
      <c r="G9597" s="6">
        <v>5</v>
      </c>
      <c r="H9597" s="6">
        <v>31</v>
      </c>
      <c r="I9597" s="6">
        <v>15</v>
      </c>
      <c r="J9597" s="6">
        <v>1</v>
      </c>
    </row>
    <row r="9598" spans="2:10" x14ac:dyDescent="0.25">
      <c r="B9598" s="6">
        <v>0</v>
      </c>
      <c r="C9598" s="6">
        <v>42</v>
      </c>
      <c r="D9598" s="6">
        <v>1</v>
      </c>
      <c r="E9598" s="6">
        <v>0</v>
      </c>
      <c r="F9598" s="6">
        <v>0</v>
      </c>
      <c r="G9598" s="6">
        <v>1</v>
      </c>
      <c r="H9598" s="6">
        <v>119</v>
      </c>
      <c r="I9598" s="6">
        <v>9</v>
      </c>
      <c r="J9598" s="6">
        <v>1</v>
      </c>
    </row>
    <row r="9599" spans="2:10" x14ac:dyDescent="0.25">
      <c r="B9599" s="6">
        <v>0</v>
      </c>
      <c r="C9599" s="6">
        <v>47</v>
      </c>
      <c r="D9599" s="6">
        <v>1</v>
      </c>
      <c r="E9599" s="6">
        <v>1</v>
      </c>
      <c r="F9599" s="6">
        <v>1</v>
      </c>
      <c r="G9599" s="6">
        <v>5</v>
      </c>
      <c r="H9599" s="6">
        <v>176</v>
      </c>
      <c r="I9599" s="6">
        <v>20</v>
      </c>
      <c r="J9599" s="6">
        <v>1</v>
      </c>
    </row>
    <row r="9600" spans="2:10" x14ac:dyDescent="0.25">
      <c r="B9600" s="6">
        <v>1</v>
      </c>
      <c r="C9600" s="6">
        <v>61</v>
      </c>
      <c r="D9600" s="6">
        <v>1</v>
      </c>
      <c r="E9600" s="6">
        <v>1</v>
      </c>
      <c r="F9600" s="6">
        <v>0</v>
      </c>
      <c r="G9600" s="6">
        <v>1</v>
      </c>
      <c r="H9600" s="6">
        <v>44</v>
      </c>
      <c r="I9600" s="6">
        <v>20</v>
      </c>
      <c r="J9600" s="6">
        <v>0</v>
      </c>
    </row>
    <row r="9601" spans="2:10" x14ac:dyDescent="0.25">
      <c r="B9601" s="6">
        <v>0</v>
      </c>
      <c r="C9601" s="6">
        <v>38</v>
      </c>
      <c r="D9601" s="6">
        <v>1</v>
      </c>
      <c r="E9601" s="6">
        <v>0</v>
      </c>
      <c r="F9601" s="6">
        <v>1</v>
      </c>
      <c r="G9601" s="6">
        <v>3</v>
      </c>
      <c r="H9601" s="6">
        <v>191</v>
      </c>
      <c r="I9601" s="6">
        <v>15</v>
      </c>
      <c r="J9601" s="6">
        <v>1</v>
      </c>
    </row>
    <row r="9602" spans="2:10" x14ac:dyDescent="0.25">
      <c r="B9602" s="6">
        <v>0</v>
      </c>
      <c r="C9602" s="6">
        <v>50</v>
      </c>
      <c r="D9602" s="6">
        <v>0</v>
      </c>
      <c r="E9602" s="6">
        <v>1</v>
      </c>
      <c r="F9602" s="6">
        <v>0</v>
      </c>
      <c r="G9602" s="6">
        <v>1</v>
      </c>
      <c r="H9602" s="6">
        <v>116</v>
      </c>
      <c r="I9602" s="6">
        <v>10</v>
      </c>
      <c r="J9602" s="6">
        <v>0</v>
      </c>
    </row>
    <row r="9603" spans="2:10" x14ac:dyDescent="0.25">
      <c r="B9603" s="6">
        <v>0</v>
      </c>
      <c r="C9603" s="6">
        <v>36</v>
      </c>
      <c r="D9603" s="6">
        <v>1</v>
      </c>
      <c r="E9603" s="6">
        <v>1</v>
      </c>
      <c r="F9603" s="6">
        <v>1</v>
      </c>
      <c r="G9603" s="6">
        <v>4</v>
      </c>
      <c r="H9603" s="6">
        <v>99</v>
      </c>
      <c r="I9603" s="6">
        <v>18</v>
      </c>
      <c r="J9603" s="6">
        <v>1</v>
      </c>
    </row>
    <row r="9604" spans="2:10" x14ac:dyDescent="0.25">
      <c r="B9604" s="6">
        <v>0</v>
      </c>
      <c r="C9604" s="6">
        <v>54</v>
      </c>
      <c r="D9604" s="6">
        <v>1</v>
      </c>
      <c r="E9604" s="6">
        <v>0</v>
      </c>
      <c r="F9604" s="6">
        <v>0</v>
      </c>
      <c r="G9604" s="6">
        <v>1</v>
      </c>
      <c r="H9604" s="6">
        <v>99</v>
      </c>
      <c r="I9604" s="6">
        <v>18</v>
      </c>
      <c r="J9604" s="6">
        <v>0</v>
      </c>
    </row>
    <row r="9605" spans="2:10" x14ac:dyDescent="0.25">
      <c r="B9605" s="6">
        <v>1</v>
      </c>
      <c r="C9605" s="6">
        <v>63</v>
      </c>
      <c r="D9605" s="6">
        <v>1</v>
      </c>
      <c r="E9605" s="6">
        <v>1</v>
      </c>
      <c r="F9605" s="6">
        <v>1</v>
      </c>
      <c r="G9605" s="6">
        <v>2</v>
      </c>
      <c r="H9605" s="6">
        <v>87</v>
      </c>
      <c r="I9605" s="6">
        <v>13</v>
      </c>
      <c r="J9605" s="6">
        <v>1</v>
      </c>
    </row>
    <row r="9606" spans="2:10" x14ac:dyDescent="0.25">
      <c r="B9606" s="6">
        <v>1</v>
      </c>
      <c r="C9606" s="6">
        <v>36</v>
      </c>
      <c r="D9606" s="6">
        <v>1</v>
      </c>
      <c r="E9606" s="6">
        <v>1</v>
      </c>
      <c r="F9606" s="6">
        <v>1</v>
      </c>
      <c r="G9606" s="6">
        <v>2</v>
      </c>
      <c r="H9606" s="6">
        <v>60</v>
      </c>
      <c r="I9606" s="6">
        <v>15</v>
      </c>
      <c r="J9606" s="6">
        <v>0</v>
      </c>
    </row>
    <row r="9607" spans="2:10" x14ac:dyDescent="0.25">
      <c r="B9607" s="6">
        <v>1</v>
      </c>
      <c r="C9607" s="6">
        <v>57</v>
      </c>
      <c r="D9607" s="6">
        <v>1</v>
      </c>
      <c r="E9607" s="6">
        <v>1</v>
      </c>
      <c r="F9607" s="6">
        <v>0</v>
      </c>
      <c r="G9607" s="6">
        <v>1</v>
      </c>
      <c r="H9607" s="6">
        <v>71</v>
      </c>
      <c r="I9607" s="6">
        <v>20</v>
      </c>
      <c r="J9607" s="6">
        <v>0</v>
      </c>
    </row>
    <row r="9608" spans="2:10" x14ac:dyDescent="0.25">
      <c r="B9608" s="6">
        <v>0</v>
      </c>
      <c r="C9608" s="6">
        <v>49</v>
      </c>
      <c r="D9608" s="6">
        <v>1</v>
      </c>
      <c r="E9608" s="6">
        <v>1</v>
      </c>
      <c r="F9608" s="6">
        <v>1</v>
      </c>
      <c r="G9608" s="6">
        <v>4</v>
      </c>
      <c r="H9608" s="6">
        <v>99</v>
      </c>
      <c r="I9608" s="6">
        <v>12</v>
      </c>
      <c r="J9608" s="6">
        <v>0</v>
      </c>
    </row>
    <row r="9609" spans="2:10" x14ac:dyDescent="0.25">
      <c r="B9609" s="6">
        <v>1</v>
      </c>
      <c r="C9609" s="6">
        <v>50</v>
      </c>
      <c r="D9609" s="6">
        <v>1</v>
      </c>
      <c r="E9609" s="6">
        <v>1</v>
      </c>
      <c r="F9609" s="6">
        <v>1</v>
      </c>
      <c r="G9609" s="6">
        <v>7</v>
      </c>
      <c r="H9609" s="6">
        <v>8</v>
      </c>
      <c r="I9609" s="6">
        <v>15</v>
      </c>
      <c r="J9609" s="6">
        <v>0</v>
      </c>
    </row>
    <row r="9610" spans="2:10" x14ac:dyDescent="0.25">
      <c r="B9610" s="6">
        <v>0</v>
      </c>
      <c r="C9610" s="6">
        <v>35</v>
      </c>
      <c r="D9610" s="6">
        <v>1</v>
      </c>
      <c r="E9610" s="6">
        <v>1</v>
      </c>
      <c r="F9610" s="6">
        <v>1</v>
      </c>
      <c r="G9610" s="6">
        <v>4</v>
      </c>
      <c r="H9610" s="6">
        <v>30</v>
      </c>
      <c r="I9610" s="6">
        <v>18</v>
      </c>
      <c r="J9610" s="6">
        <v>1</v>
      </c>
    </row>
    <row r="9611" spans="2:10" x14ac:dyDescent="0.25">
      <c r="B9611" s="6">
        <v>0</v>
      </c>
      <c r="C9611" s="6">
        <v>49</v>
      </c>
      <c r="D9611" s="6">
        <v>1</v>
      </c>
      <c r="E9611" s="6">
        <v>1</v>
      </c>
      <c r="F9611" s="6">
        <v>1</v>
      </c>
      <c r="G9611" s="6">
        <v>3</v>
      </c>
      <c r="H9611" s="6">
        <v>64</v>
      </c>
      <c r="I9611" s="6">
        <v>20</v>
      </c>
      <c r="J9611" s="6">
        <v>1</v>
      </c>
    </row>
    <row r="9612" spans="2:10" x14ac:dyDescent="0.25">
      <c r="B9612" s="6">
        <v>0</v>
      </c>
      <c r="C9612" s="6">
        <v>49</v>
      </c>
      <c r="D9612" s="6">
        <v>1</v>
      </c>
      <c r="E9612" s="6">
        <v>1</v>
      </c>
      <c r="F9612" s="6">
        <v>1</v>
      </c>
      <c r="G9612" s="6">
        <v>4</v>
      </c>
      <c r="H9612" s="6">
        <v>130</v>
      </c>
      <c r="I9612" s="6">
        <v>20</v>
      </c>
      <c r="J9612" s="6">
        <v>1</v>
      </c>
    </row>
    <row r="9613" spans="2:10" x14ac:dyDescent="0.25">
      <c r="B9613" s="6">
        <v>0</v>
      </c>
      <c r="C9613" s="6">
        <v>37</v>
      </c>
      <c r="D9613" s="6">
        <v>1</v>
      </c>
      <c r="E9613" s="6">
        <v>1</v>
      </c>
      <c r="F9613" s="6">
        <v>1</v>
      </c>
      <c r="G9613" s="6">
        <v>3</v>
      </c>
      <c r="H9613" s="6">
        <v>81</v>
      </c>
      <c r="I9613" s="6">
        <v>9</v>
      </c>
      <c r="J9613" s="6">
        <v>1</v>
      </c>
    </row>
    <row r="9614" spans="2:10" x14ac:dyDescent="0.25">
      <c r="B9614" s="6">
        <v>0</v>
      </c>
      <c r="C9614" s="6">
        <v>35</v>
      </c>
      <c r="D9614" s="6">
        <v>1</v>
      </c>
      <c r="E9614" s="6">
        <v>1</v>
      </c>
      <c r="F9614" s="6">
        <v>1</v>
      </c>
      <c r="G9614" s="6">
        <v>2</v>
      </c>
      <c r="H9614" s="6">
        <v>83.5</v>
      </c>
      <c r="I9614" s="6">
        <v>18</v>
      </c>
      <c r="J9614" s="6">
        <v>1</v>
      </c>
    </row>
    <row r="9615" spans="2:10" x14ac:dyDescent="0.25">
      <c r="B9615" s="6">
        <v>1</v>
      </c>
      <c r="C9615" s="6">
        <v>52</v>
      </c>
      <c r="D9615" s="6">
        <v>1</v>
      </c>
      <c r="E9615" s="6">
        <v>1</v>
      </c>
      <c r="F9615" s="6">
        <v>0</v>
      </c>
      <c r="G9615" s="6">
        <v>2</v>
      </c>
      <c r="H9615" s="6">
        <v>23</v>
      </c>
      <c r="I9615" s="6">
        <v>13</v>
      </c>
      <c r="J9615" s="6">
        <v>0</v>
      </c>
    </row>
    <row r="9616" spans="2:10" x14ac:dyDescent="0.25">
      <c r="B9616" s="6">
        <v>0</v>
      </c>
      <c r="C9616" s="6">
        <v>58</v>
      </c>
      <c r="D9616" s="6">
        <v>1</v>
      </c>
      <c r="E9616" s="6">
        <v>0</v>
      </c>
      <c r="F9616" s="6">
        <v>1</v>
      </c>
      <c r="G9616" s="6">
        <v>6</v>
      </c>
      <c r="H9616" s="6">
        <v>87</v>
      </c>
      <c r="I9616" s="6">
        <v>8</v>
      </c>
      <c r="J9616" s="6">
        <v>0</v>
      </c>
    </row>
    <row r="9617" spans="2:10" x14ac:dyDescent="0.25">
      <c r="B9617" s="6">
        <v>1</v>
      </c>
      <c r="C9617" s="6">
        <v>52</v>
      </c>
      <c r="D9617" s="6">
        <v>1</v>
      </c>
      <c r="E9617" s="6">
        <v>1</v>
      </c>
      <c r="F9617" s="6">
        <v>1</v>
      </c>
      <c r="G9617" s="6">
        <v>6</v>
      </c>
      <c r="H9617" s="6">
        <v>115</v>
      </c>
      <c r="I9617" s="6">
        <v>15</v>
      </c>
      <c r="J9617" s="6">
        <v>0</v>
      </c>
    </row>
    <row r="9618" spans="2:10" x14ac:dyDescent="0.25">
      <c r="B9618" s="6">
        <v>0</v>
      </c>
      <c r="C9618" s="6">
        <v>54</v>
      </c>
      <c r="D9618" s="6">
        <v>0</v>
      </c>
      <c r="E9618" s="6">
        <v>1</v>
      </c>
      <c r="F9618" s="6">
        <v>1</v>
      </c>
      <c r="G9618" s="6">
        <v>4</v>
      </c>
      <c r="H9618" s="6">
        <v>107.5</v>
      </c>
      <c r="I9618" s="6">
        <v>18</v>
      </c>
      <c r="J9618" s="6">
        <v>1</v>
      </c>
    </row>
    <row r="9619" spans="2:10" x14ac:dyDescent="0.25">
      <c r="B9619" s="6">
        <v>0</v>
      </c>
      <c r="C9619" s="6">
        <v>49</v>
      </c>
      <c r="D9619" s="6">
        <v>1</v>
      </c>
      <c r="E9619" s="6">
        <v>1</v>
      </c>
      <c r="F9619" s="6">
        <v>0</v>
      </c>
      <c r="G9619" s="6">
        <v>1</v>
      </c>
      <c r="H9619" s="6">
        <v>85</v>
      </c>
      <c r="I9619" s="6">
        <v>18</v>
      </c>
      <c r="J9619" s="6">
        <v>1</v>
      </c>
    </row>
    <row r="9620" spans="2:10" x14ac:dyDescent="0.25">
      <c r="B9620" s="6">
        <v>0</v>
      </c>
      <c r="C9620" s="6">
        <v>53</v>
      </c>
      <c r="D9620" s="6">
        <v>1</v>
      </c>
      <c r="E9620" s="6">
        <v>0</v>
      </c>
      <c r="F9620" s="6">
        <v>1</v>
      </c>
      <c r="G9620" s="6">
        <v>5</v>
      </c>
      <c r="H9620" s="6">
        <v>122</v>
      </c>
      <c r="I9620" s="6">
        <v>18</v>
      </c>
      <c r="J9620" s="6">
        <v>0</v>
      </c>
    </row>
    <row r="9621" spans="2:10" x14ac:dyDescent="0.25">
      <c r="B9621" s="6">
        <v>0</v>
      </c>
      <c r="C9621" s="6">
        <v>45</v>
      </c>
      <c r="D9621" s="6">
        <v>1</v>
      </c>
      <c r="E9621" s="6">
        <v>1</v>
      </c>
      <c r="F9621" s="6">
        <v>1</v>
      </c>
      <c r="G9621" s="6">
        <v>4</v>
      </c>
      <c r="H9621" s="6">
        <v>118</v>
      </c>
      <c r="I9621" s="6">
        <v>18</v>
      </c>
      <c r="J9621" s="6">
        <v>1</v>
      </c>
    </row>
    <row r="9622" spans="2:10" x14ac:dyDescent="0.25">
      <c r="B9622" s="6">
        <v>1</v>
      </c>
      <c r="C9622" s="6">
        <v>44</v>
      </c>
      <c r="D9622" s="6">
        <v>0</v>
      </c>
      <c r="E9622" s="6">
        <v>0</v>
      </c>
      <c r="F9622" s="6">
        <v>1</v>
      </c>
      <c r="G9622" s="6">
        <v>5</v>
      </c>
      <c r="H9622" s="6">
        <v>81</v>
      </c>
      <c r="I9622" s="6">
        <v>15</v>
      </c>
      <c r="J9622" s="6">
        <v>0</v>
      </c>
    </row>
    <row r="9623" spans="2:10" x14ac:dyDescent="0.25">
      <c r="B9623" s="6">
        <v>0</v>
      </c>
      <c r="C9623" s="6">
        <v>37</v>
      </c>
      <c r="D9623" s="6">
        <v>0</v>
      </c>
      <c r="E9623" s="6">
        <v>0</v>
      </c>
      <c r="F9623" s="6">
        <v>1</v>
      </c>
      <c r="G9623" s="6">
        <v>4</v>
      </c>
      <c r="H9623" s="6">
        <v>60</v>
      </c>
      <c r="I9623" s="6">
        <v>8</v>
      </c>
      <c r="J9623" s="6">
        <v>1</v>
      </c>
    </row>
    <row r="9624" spans="2:10" x14ac:dyDescent="0.25">
      <c r="B9624" s="6">
        <v>0</v>
      </c>
      <c r="C9624" s="6">
        <v>38</v>
      </c>
      <c r="D9624" s="6">
        <v>1</v>
      </c>
      <c r="E9624" s="6">
        <v>1</v>
      </c>
      <c r="F9624" s="6">
        <v>1</v>
      </c>
      <c r="G9624" s="6">
        <v>6</v>
      </c>
      <c r="H9624" s="6">
        <v>200</v>
      </c>
      <c r="I9624" s="6">
        <v>15</v>
      </c>
      <c r="J9624" s="6">
        <v>1</v>
      </c>
    </row>
    <row r="9625" spans="2:10" x14ac:dyDescent="0.25">
      <c r="B9625" s="6">
        <v>0</v>
      </c>
      <c r="C9625" s="6">
        <v>34</v>
      </c>
      <c r="D9625" s="6">
        <v>1</v>
      </c>
      <c r="E9625" s="6">
        <v>1</v>
      </c>
      <c r="F9625" s="6">
        <v>1</v>
      </c>
      <c r="G9625" s="6">
        <v>6</v>
      </c>
      <c r="H9625" s="6">
        <v>84</v>
      </c>
      <c r="I9625" s="6">
        <v>12</v>
      </c>
      <c r="J9625" s="6">
        <v>0</v>
      </c>
    </row>
    <row r="9626" spans="2:10" x14ac:dyDescent="0.25">
      <c r="B9626" s="6">
        <v>0</v>
      </c>
      <c r="C9626" s="6">
        <v>37</v>
      </c>
      <c r="D9626" s="6">
        <v>1</v>
      </c>
      <c r="E9626" s="6">
        <v>1</v>
      </c>
      <c r="F9626" s="6">
        <v>1</v>
      </c>
      <c r="G9626" s="6">
        <v>4</v>
      </c>
      <c r="H9626" s="6">
        <v>30</v>
      </c>
      <c r="I9626" s="6">
        <v>12</v>
      </c>
      <c r="J9626" s="6">
        <v>1</v>
      </c>
    </row>
    <row r="9627" spans="2:10" x14ac:dyDescent="0.25">
      <c r="B9627" s="6">
        <v>0</v>
      </c>
      <c r="C9627" s="6">
        <v>43</v>
      </c>
      <c r="D9627" s="6">
        <v>1</v>
      </c>
      <c r="E9627" s="6">
        <v>1</v>
      </c>
      <c r="F9627" s="6">
        <v>1</v>
      </c>
      <c r="G9627" s="6">
        <v>4</v>
      </c>
      <c r="H9627" s="6">
        <v>398</v>
      </c>
      <c r="I9627" s="6">
        <v>20</v>
      </c>
      <c r="J9627" s="6">
        <v>1</v>
      </c>
    </row>
    <row r="9628" spans="2:10" x14ac:dyDescent="0.25">
      <c r="B9628" s="6">
        <v>1</v>
      </c>
      <c r="C9628" s="6">
        <v>59</v>
      </c>
      <c r="D9628" s="6">
        <v>1</v>
      </c>
      <c r="E9628" s="6">
        <v>0</v>
      </c>
      <c r="F9628" s="6">
        <v>0</v>
      </c>
      <c r="G9628" s="6">
        <v>2</v>
      </c>
      <c r="H9628" s="6">
        <v>20</v>
      </c>
      <c r="I9628" s="6">
        <v>13</v>
      </c>
      <c r="J9628" s="6">
        <v>1</v>
      </c>
    </row>
    <row r="9629" spans="2:10" x14ac:dyDescent="0.25">
      <c r="B9629" s="6">
        <v>0</v>
      </c>
      <c r="C9629" s="6">
        <v>45</v>
      </c>
      <c r="D9629" s="6">
        <v>1</v>
      </c>
      <c r="E9629" s="6">
        <v>1</v>
      </c>
      <c r="F9629" s="6">
        <v>1</v>
      </c>
      <c r="G9629" s="6">
        <v>4</v>
      </c>
      <c r="H9629" s="6">
        <v>183</v>
      </c>
      <c r="I9629" s="6">
        <v>15</v>
      </c>
      <c r="J9629" s="6">
        <v>1</v>
      </c>
    </row>
    <row r="9630" spans="2:10" x14ac:dyDescent="0.25">
      <c r="B9630" s="6">
        <v>0</v>
      </c>
      <c r="C9630" s="6">
        <v>55</v>
      </c>
      <c r="D9630" s="6">
        <v>1</v>
      </c>
      <c r="E9630" s="6">
        <v>1</v>
      </c>
      <c r="F9630" s="6">
        <v>1</v>
      </c>
      <c r="G9630" s="6">
        <v>4</v>
      </c>
      <c r="H9630" s="6">
        <v>49</v>
      </c>
      <c r="I9630" s="6">
        <v>8</v>
      </c>
      <c r="J9630" s="6">
        <v>0</v>
      </c>
    </row>
    <row r="9631" spans="2:10" x14ac:dyDescent="0.25">
      <c r="B9631" s="6">
        <v>0</v>
      </c>
      <c r="C9631" s="6">
        <v>44</v>
      </c>
      <c r="D9631" s="6">
        <v>1</v>
      </c>
      <c r="E9631" s="6">
        <v>1</v>
      </c>
      <c r="F9631" s="6">
        <v>0</v>
      </c>
      <c r="G9631" s="6">
        <v>2</v>
      </c>
      <c r="H9631" s="6">
        <v>67.5</v>
      </c>
      <c r="I9631" s="6">
        <v>9</v>
      </c>
      <c r="J9631" s="6">
        <v>0</v>
      </c>
    </row>
    <row r="9632" spans="2:10" x14ac:dyDescent="0.25">
      <c r="B9632" s="6">
        <v>0</v>
      </c>
      <c r="C9632" s="6">
        <v>54</v>
      </c>
      <c r="D9632" s="6">
        <v>1</v>
      </c>
      <c r="E9632" s="6">
        <v>1</v>
      </c>
      <c r="F9632" s="6">
        <v>1</v>
      </c>
      <c r="G9632" s="6">
        <v>2</v>
      </c>
      <c r="H9632" s="6">
        <v>278</v>
      </c>
      <c r="I9632" s="6">
        <v>13</v>
      </c>
      <c r="J9632" s="6">
        <v>1</v>
      </c>
    </row>
    <row r="9633" spans="2:10" x14ac:dyDescent="0.25">
      <c r="B9633" s="6">
        <v>1</v>
      </c>
      <c r="C9633" s="6">
        <v>53</v>
      </c>
      <c r="D9633" s="6">
        <v>1</v>
      </c>
      <c r="E9633" s="6">
        <v>1</v>
      </c>
      <c r="F9633" s="6">
        <v>1</v>
      </c>
      <c r="G9633" s="6">
        <v>3</v>
      </c>
      <c r="H9633" s="6">
        <v>50</v>
      </c>
      <c r="I9633" s="6">
        <v>15</v>
      </c>
      <c r="J9633" s="6">
        <v>0</v>
      </c>
    </row>
    <row r="9634" spans="2:10" x14ac:dyDescent="0.25">
      <c r="B9634" s="6">
        <v>0</v>
      </c>
      <c r="C9634" s="6">
        <v>31</v>
      </c>
      <c r="D9634" s="6">
        <v>1</v>
      </c>
      <c r="E9634" s="6">
        <v>1</v>
      </c>
      <c r="F9634" s="6">
        <v>1</v>
      </c>
      <c r="G9634" s="6">
        <v>2</v>
      </c>
      <c r="H9634" s="6">
        <v>202</v>
      </c>
      <c r="I9634" s="6">
        <v>15</v>
      </c>
      <c r="J9634" s="6">
        <v>0</v>
      </c>
    </row>
    <row r="9635" spans="2:10" x14ac:dyDescent="0.25">
      <c r="B9635" s="6">
        <v>0</v>
      </c>
      <c r="C9635" s="6">
        <v>38</v>
      </c>
      <c r="D9635" s="6">
        <v>1</v>
      </c>
      <c r="E9635" s="6">
        <v>0</v>
      </c>
      <c r="F9635" s="6">
        <v>1</v>
      </c>
      <c r="G9635" s="6">
        <v>3</v>
      </c>
      <c r="H9635" s="6">
        <v>116</v>
      </c>
      <c r="I9635" s="6">
        <v>18</v>
      </c>
      <c r="J9635" s="6">
        <v>0</v>
      </c>
    </row>
    <row r="9636" spans="2:10" x14ac:dyDescent="0.25">
      <c r="B9636" s="6">
        <v>0</v>
      </c>
      <c r="C9636" s="6">
        <v>51</v>
      </c>
      <c r="D9636" s="6">
        <v>1</v>
      </c>
      <c r="E9636" s="6">
        <v>1</v>
      </c>
      <c r="F9636" s="6">
        <v>1</v>
      </c>
      <c r="G9636" s="6">
        <v>5</v>
      </c>
      <c r="H9636" s="6">
        <v>142</v>
      </c>
      <c r="I9636" s="6">
        <v>18</v>
      </c>
      <c r="J9636" s="6">
        <v>1</v>
      </c>
    </row>
    <row r="9637" spans="2:10" x14ac:dyDescent="0.25">
      <c r="B9637" s="6">
        <v>0</v>
      </c>
      <c r="C9637" s="6">
        <v>62</v>
      </c>
      <c r="D9637" s="6">
        <v>1</v>
      </c>
      <c r="E9637" s="6">
        <v>0</v>
      </c>
      <c r="F9637" s="6">
        <v>1</v>
      </c>
      <c r="G9637" s="6">
        <v>6</v>
      </c>
      <c r="H9637" s="6">
        <v>57</v>
      </c>
      <c r="I9637" s="6">
        <v>20</v>
      </c>
      <c r="J9637" s="6">
        <v>0</v>
      </c>
    </row>
    <row r="9638" spans="2:10" x14ac:dyDescent="0.25">
      <c r="B9638" s="6">
        <v>1</v>
      </c>
      <c r="C9638" s="6">
        <v>52</v>
      </c>
      <c r="D9638" s="6">
        <v>1</v>
      </c>
      <c r="E9638" s="6">
        <v>0</v>
      </c>
      <c r="F9638" s="6">
        <v>0</v>
      </c>
      <c r="G9638" s="6">
        <v>5</v>
      </c>
      <c r="H9638" s="6">
        <v>150</v>
      </c>
      <c r="I9638" s="6">
        <v>13</v>
      </c>
      <c r="J9638" s="6">
        <v>1</v>
      </c>
    </row>
    <row r="9639" spans="2:10" x14ac:dyDescent="0.25">
      <c r="B9639" s="6">
        <v>1</v>
      </c>
      <c r="C9639" s="6">
        <v>19</v>
      </c>
      <c r="D9639" s="6">
        <v>1</v>
      </c>
      <c r="E9639" s="6">
        <v>1</v>
      </c>
      <c r="F9639" s="6">
        <v>1</v>
      </c>
      <c r="G9639" s="6">
        <v>6</v>
      </c>
      <c r="H9639" s="6">
        <v>98</v>
      </c>
      <c r="I9639" s="6">
        <v>14</v>
      </c>
      <c r="J9639" s="6">
        <v>1</v>
      </c>
    </row>
    <row r="9640" spans="2:10" x14ac:dyDescent="0.25">
      <c r="B9640" s="6">
        <v>0</v>
      </c>
      <c r="C9640" s="6">
        <v>37</v>
      </c>
      <c r="D9640" s="6">
        <v>1</v>
      </c>
      <c r="E9640" s="6">
        <v>0</v>
      </c>
      <c r="F9640" s="6">
        <v>1</v>
      </c>
      <c r="G9640" s="6">
        <v>5</v>
      </c>
      <c r="H9640" s="6">
        <v>140</v>
      </c>
      <c r="I9640" s="6">
        <v>8</v>
      </c>
      <c r="J9640" s="6">
        <v>1</v>
      </c>
    </row>
    <row r="9641" spans="2:10" x14ac:dyDescent="0.25">
      <c r="B9641" s="6">
        <v>1</v>
      </c>
      <c r="C9641" s="6">
        <v>23</v>
      </c>
      <c r="D9641" s="6">
        <v>1</v>
      </c>
      <c r="E9641" s="6">
        <v>1</v>
      </c>
      <c r="F9641" s="6">
        <v>1</v>
      </c>
      <c r="G9641" s="6">
        <v>6</v>
      </c>
      <c r="H9641" s="6">
        <v>78</v>
      </c>
      <c r="I9641" s="6">
        <v>15</v>
      </c>
      <c r="J9641" s="6">
        <v>0</v>
      </c>
    </row>
    <row r="9642" spans="2:10" x14ac:dyDescent="0.25">
      <c r="B9642" s="6">
        <v>1</v>
      </c>
      <c r="C9642" s="6">
        <v>49</v>
      </c>
      <c r="D9642" s="6">
        <v>1</v>
      </c>
      <c r="E9642" s="6">
        <v>1</v>
      </c>
      <c r="F9642" s="6">
        <v>1</v>
      </c>
      <c r="G9642" s="6">
        <v>3</v>
      </c>
      <c r="H9642" s="6">
        <v>112</v>
      </c>
      <c r="I9642" s="6">
        <v>18</v>
      </c>
      <c r="J9642" s="6">
        <v>0</v>
      </c>
    </row>
    <row r="9643" spans="2:10" x14ac:dyDescent="0.25">
      <c r="B9643" s="6">
        <v>0</v>
      </c>
      <c r="C9643" s="6">
        <v>64</v>
      </c>
      <c r="D9643" s="6">
        <v>1</v>
      </c>
      <c r="E9643" s="6">
        <v>1</v>
      </c>
      <c r="F9643" s="6">
        <v>1</v>
      </c>
      <c r="G9643" s="6">
        <v>3</v>
      </c>
      <c r="H9643" s="6">
        <v>38</v>
      </c>
      <c r="I9643" s="6">
        <v>20</v>
      </c>
      <c r="J9643" s="6">
        <v>1</v>
      </c>
    </row>
    <row r="9644" spans="2:10" x14ac:dyDescent="0.25">
      <c r="B9644" s="6">
        <v>1</v>
      </c>
      <c r="C9644" s="6">
        <v>41</v>
      </c>
      <c r="D9644" s="6">
        <v>1</v>
      </c>
      <c r="E9644" s="6">
        <v>1</v>
      </c>
      <c r="F9644" s="6">
        <v>1</v>
      </c>
      <c r="G9644" s="6">
        <v>7</v>
      </c>
      <c r="H9644" s="6">
        <v>46</v>
      </c>
      <c r="I9644" s="6">
        <v>18</v>
      </c>
      <c r="J9644" s="6">
        <v>0</v>
      </c>
    </row>
    <row r="9645" spans="2:10" x14ac:dyDescent="0.25">
      <c r="B9645" s="6">
        <v>1</v>
      </c>
      <c r="C9645" s="6">
        <v>37</v>
      </c>
      <c r="D9645" s="6">
        <v>1</v>
      </c>
      <c r="E9645" s="6">
        <v>1</v>
      </c>
      <c r="F9645" s="6">
        <v>1</v>
      </c>
      <c r="G9645" s="6">
        <v>3</v>
      </c>
      <c r="H9645" s="6">
        <v>209</v>
      </c>
      <c r="I9645" s="6">
        <v>15</v>
      </c>
      <c r="J9645" s="6">
        <v>1</v>
      </c>
    </row>
    <row r="9646" spans="2:10" x14ac:dyDescent="0.25">
      <c r="B9646" s="6">
        <v>0</v>
      </c>
      <c r="C9646" s="6">
        <v>51</v>
      </c>
      <c r="D9646" s="6">
        <v>0</v>
      </c>
      <c r="E9646" s="6">
        <v>1</v>
      </c>
      <c r="F9646" s="6">
        <v>1</v>
      </c>
      <c r="G9646" s="6">
        <v>4</v>
      </c>
      <c r="H9646" s="6">
        <v>11</v>
      </c>
      <c r="I9646" s="6">
        <v>8</v>
      </c>
      <c r="J9646" s="6">
        <v>0</v>
      </c>
    </row>
    <row r="9647" spans="2:10" x14ac:dyDescent="0.25">
      <c r="B9647" s="6">
        <v>0</v>
      </c>
      <c r="C9647" s="6">
        <v>47</v>
      </c>
      <c r="D9647" s="6">
        <v>0</v>
      </c>
      <c r="E9647" s="6">
        <v>1</v>
      </c>
      <c r="F9647" s="6">
        <v>0</v>
      </c>
      <c r="G9647" s="6">
        <v>1</v>
      </c>
      <c r="H9647" s="6">
        <v>97</v>
      </c>
      <c r="I9647" s="6">
        <v>8</v>
      </c>
      <c r="J9647" s="6">
        <v>1</v>
      </c>
    </row>
    <row r="9648" spans="2:10" x14ac:dyDescent="0.25">
      <c r="B9648" s="6">
        <v>0</v>
      </c>
      <c r="C9648" s="6">
        <v>26</v>
      </c>
      <c r="D9648" s="6">
        <v>1</v>
      </c>
      <c r="E9648" s="6">
        <v>0</v>
      </c>
      <c r="F9648" s="6">
        <v>1</v>
      </c>
      <c r="G9648" s="6">
        <v>2</v>
      </c>
      <c r="H9648" s="6">
        <v>102</v>
      </c>
      <c r="I9648" s="6">
        <v>8</v>
      </c>
      <c r="J9648" s="6">
        <v>0</v>
      </c>
    </row>
    <row r="9649" spans="2:10" x14ac:dyDescent="0.25">
      <c r="B9649" s="6">
        <v>0</v>
      </c>
      <c r="C9649" s="6">
        <v>43</v>
      </c>
      <c r="D9649" s="6">
        <v>1</v>
      </c>
      <c r="E9649" s="6">
        <v>1</v>
      </c>
      <c r="F9649" s="6">
        <v>0</v>
      </c>
      <c r="G9649" s="6">
        <v>1</v>
      </c>
      <c r="H9649" s="6">
        <v>42</v>
      </c>
      <c r="I9649" s="6">
        <v>18</v>
      </c>
      <c r="J9649" s="6">
        <v>1</v>
      </c>
    </row>
    <row r="9650" spans="2:10" x14ac:dyDescent="0.25">
      <c r="B9650" s="6">
        <v>1</v>
      </c>
      <c r="C9650" s="6">
        <v>34</v>
      </c>
      <c r="D9650" s="6">
        <v>1</v>
      </c>
      <c r="E9650" s="6">
        <v>1</v>
      </c>
      <c r="F9650" s="6">
        <v>1</v>
      </c>
      <c r="G9650" s="6">
        <v>5</v>
      </c>
      <c r="H9650" s="6">
        <v>216</v>
      </c>
      <c r="I9650" s="6">
        <v>12</v>
      </c>
      <c r="J9650" s="6">
        <v>0</v>
      </c>
    </row>
    <row r="9651" spans="2:10" x14ac:dyDescent="0.25">
      <c r="B9651" s="6">
        <v>0</v>
      </c>
      <c r="C9651" s="6">
        <v>65</v>
      </c>
      <c r="D9651" s="6">
        <v>1</v>
      </c>
      <c r="E9651" s="6">
        <v>1</v>
      </c>
      <c r="F9651" s="6">
        <v>0</v>
      </c>
      <c r="G9651" s="6">
        <v>1</v>
      </c>
      <c r="H9651" s="6">
        <v>111</v>
      </c>
      <c r="I9651" s="6">
        <v>20</v>
      </c>
      <c r="J9651" s="6">
        <v>1</v>
      </c>
    </row>
    <row r="9652" spans="2:10" x14ac:dyDescent="0.25">
      <c r="B9652" s="6">
        <v>1</v>
      </c>
      <c r="C9652" s="6">
        <v>41</v>
      </c>
      <c r="D9652" s="6">
        <v>1</v>
      </c>
      <c r="E9652" s="6">
        <v>1</v>
      </c>
      <c r="F9652" s="6">
        <v>1</v>
      </c>
      <c r="G9652" s="6">
        <v>5</v>
      </c>
      <c r="H9652" s="6">
        <v>151</v>
      </c>
      <c r="I9652" s="6">
        <v>15</v>
      </c>
      <c r="J9652" s="6">
        <v>0</v>
      </c>
    </row>
    <row r="9653" spans="2:10" x14ac:dyDescent="0.25">
      <c r="B9653" s="6">
        <v>0</v>
      </c>
      <c r="C9653" s="6">
        <v>53</v>
      </c>
      <c r="D9653" s="6">
        <v>1</v>
      </c>
      <c r="E9653" s="6">
        <v>1</v>
      </c>
      <c r="F9653" s="6">
        <v>0</v>
      </c>
      <c r="G9653" s="6">
        <v>1</v>
      </c>
      <c r="H9653" s="6">
        <v>42.5</v>
      </c>
      <c r="I9653" s="6">
        <v>20</v>
      </c>
      <c r="J9653" s="6">
        <v>1</v>
      </c>
    </row>
    <row r="9654" spans="2:10" x14ac:dyDescent="0.25">
      <c r="B9654" s="6">
        <v>1</v>
      </c>
      <c r="C9654" s="6">
        <v>48</v>
      </c>
      <c r="D9654" s="6">
        <v>1</v>
      </c>
      <c r="E9654" s="6">
        <v>1</v>
      </c>
      <c r="F9654" s="6">
        <v>1</v>
      </c>
      <c r="G9654" s="6">
        <v>4</v>
      </c>
      <c r="H9654" s="6">
        <v>57</v>
      </c>
      <c r="I9654" s="6">
        <v>18</v>
      </c>
      <c r="J9654" s="6">
        <v>0</v>
      </c>
    </row>
    <row r="9655" spans="2:10" x14ac:dyDescent="0.25">
      <c r="B9655" s="6">
        <v>0</v>
      </c>
      <c r="C9655" s="6">
        <v>49</v>
      </c>
      <c r="D9655" s="6">
        <v>1</v>
      </c>
      <c r="E9655" s="6">
        <v>0</v>
      </c>
      <c r="F9655" s="6">
        <v>1</v>
      </c>
      <c r="G9655" s="6">
        <v>3</v>
      </c>
      <c r="H9655" s="6">
        <v>160</v>
      </c>
      <c r="I9655" s="6">
        <v>20</v>
      </c>
      <c r="J9655" s="6">
        <v>0</v>
      </c>
    </row>
    <row r="9656" spans="2:10" x14ac:dyDescent="0.25">
      <c r="B9656" s="6">
        <v>0</v>
      </c>
      <c r="C9656" s="6">
        <v>37</v>
      </c>
      <c r="D9656" s="6">
        <v>0</v>
      </c>
      <c r="E9656" s="6">
        <v>1</v>
      </c>
      <c r="F9656" s="6">
        <v>1</v>
      </c>
      <c r="G9656" s="6">
        <v>4</v>
      </c>
      <c r="H9656" s="6">
        <v>77</v>
      </c>
      <c r="I9656" s="6">
        <v>8</v>
      </c>
      <c r="J9656" s="6">
        <v>1</v>
      </c>
    </row>
    <row r="9657" spans="2:10" x14ac:dyDescent="0.25">
      <c r="B9657" s="6">
        <v>0</v>
      </c>
      <c r="C9657" s="6">
        <v>33</v>
      </c>
      <c r="D9657" s="6">
        <v>1</v>
      </c>
      <c r="E9657" s="6">
        <v>0</v>
      </c>
      <c r="F9657" s="6">
        <v>1</v>
      </c>
      <c r="G9657" s="6">
        <v>4</v>
      </c>
      <c r="H9657" s="6">
        <v>74</v>
      </c>
      <c r="I9657" s="6">
        <v>8</v>
      </c>
      <c r="J9657" s="6">
        <v>1</v>
      </c>
    </row>
    <row r="9658" spans="2:10" x14ac:dyDescent="0.25">
      <c r="B9658" s="6">
        <v>0</v>
      </c>
      <c r="C9658" s="6">
        <v>63</v>
      </c>
      <c r="D9658" s="6">
        <v>0</v>
      </c>
      <c r="E9658" s="6">
        <v>1</v>
      </c>
      <c r="F9658" s="6">
        <v>1</v>
      </c>
      <c r="G9658" s="6">
        <v>3</v>
      </c>
      <c r="H9658" s="6">
        <v>32</v>
      </c>
      <c r="I9658" s="6">
        <v>20</v>
      </c>
      <c r="J9658" s="6">
        <v>1</v>
      </c>
    </row>
    <row r="9659" spans="2:10" x14ac:dyDescent="0.25">
      <c r="B9659" s="6">
        <v>1</v>
      </c>
      <c r="C9659" s="6">
        <v>66</v>
      </c>
      <c r="D9659" s="6">
        <v>1</v>
      </c>
      <c r="E9659" s="6">
        <v>1</v>
      </c>
      <c r="F9659" s="6">
        <v>1</v>
      </c>
      <c r="G9659" s="6">
        <v>7</v>
      </c>
      <c r="H9659" s="6">
        <v>237</v>
      </c>
      <c r="I9659" s="6">
        <v>20</v>
      </c>
      <c r="J9659" s="6">
        <v>0</v>
      </c>
    </row>
    <row r="9660" spans="2:10" x14ac:dyDescent="0.25">
      <c r="B9660" s="6">
        <v>1</v>
      </c>
      <c r="C9660" s="6">
        <v>52</v>
      </c>
      <c r="D9660" s="6">
        <v>1</v>
      </c>
      <c r="E9660" s="6">
        <v>1</v>
      </c>
      <c r="F9660" s="6">
        <v>1</v>
      </c>
      <c r="G9660" s="6">
        <v>4</v>
      </c>
      <c r="H9660" s="6">
        <v>108</v>
      </c>
      <c r="I9660" s="6">
        <v>18</v>
      </c>
      <c r="J9660" s="6">
        <v>0</v>
      </c>
    </row>
    <row r="9661" spans="2:10" x14ac:dyDescent="0.25">
      <c r="B9661" s="6">
        <v>0</v>
      </c>
      <c r="C9661" s="6">
        <v>34</v>
      </c>
      <c r="D9661" s="6">
        <v>1</v>
      </c>
      <c r="E9661" s="6">
        <v>1</v>
      </c>
      <c r="F9661" s="6">
        <v>1</v>
      </c>
      <c r="G9661" s="6">
        <v>3</v>
      </c>
      <c r="H9661" s="6">
        <v>219</v>
      </c>
      <c r="I9661" s="6">
        <v>12</v>
      </c>
      <c r="J9661" s="6">
        <v>0</v>
      </c>
    </row>
    <row r="9662" spans="2:10" x14ac:dyDescent="0.25">
      <c r="B9662" s="6">
        <v>0</v>
      </c>
      <c r="C9662" s="6">
        <v>48</v>
      </c>
      <c r="D9662" s="6">
        <v>1</v>
      </c>
      <c r="E9662" s="6">
        <v>1</v>
      </c>
      <c r="F9662" s="6">
        <v>1</v>
      </c>
      <c r="G9662" s="6">
        <v>3</v>
      </c>
      <c r="H9662" s="6">
        <v>519</v>
      </c>
      <c r="I9662" s="6">
        <v>18</v>
      </c>
      <c r="J9662" s="6">
        <v>1</v>
      </c>
    </row>
    <row r="9663" spans="2:10" x14ac:dyDescent="0.25">
      <c r="B9663" s="6">
        <v>0</v>
      </c>
      <c r="C9663" s="6">
        <v>30</v>
      </c>
      <c r="D9663" s="6">
        <v>0</v>
      </c>
      <c r="E9663" s="6">
        <v>1</v>
      </c>
      <c r="F9663" s="6">
        <v>1</v>
      </c>
      <c r="G9663" s="6">
        <v>2</v>
      </c>
      <c r="H9663" s="6">
        <v>15</v>
      </c>
      <c r="I9663" s="6">
        <v>8</v>
      </c>
      <c r="J9663" s="6">
        <v>1</v>
      </c>
    </row>
    <row r="9664" spans="2:10" x14ac:dyDescent="0.25">
      <c r="B9664" s="6">
        <v>1</v>
      </c>
      <c r="C9664" s="6">
        <v>43</v>
      </c>
      <c r="D9664" s="6">
        <v>1</v>
      </c>
      <c r="E9664" s="6">
        <v>1</v>
      </c>
      <c r="F9664" s="6">
        <v>0</v>
      </c>
      <c r="G9664" s="6">
        <v>1</v>
      </c>
      <c r="H9664" s="6">
        <v>91</v>
      </c>
      <c r="I9664" s="6">
        <v>18</v>
      </c>
      <c r="J9664" s="6">
        <v>0</v>
      </c>
    </row>
    <row r="9665" spans="2:10" x14ac:dyDescent="0.25">
      <c r="B9665" s="6">
        <v>1</v>
      </c>
      <c r="C9665" s="6">
        <v>68</v>
      </c>
      <c r="D9665" s="6">
        <v>1</v>
      </c>
      <c r="E9665" s="6">
        <v>1</v>
      </c>
      <c r="F9665" s="6">
        <v>1</v>
      </c>
      <c r="G9665" s="6">
        <v>2</v>
      </c>
      <c r="H9665" s="6">
        <v>44</v>
      </c>
      <c r="I9665" s="6">
        <v>20</v>
      </c>
      <c r="J9665" s="6">
        <v>0</v>
      </c>
    </row>
    <row r="9666" spans="2:10" x14ac:dyDescent="0.25">
      <c r="B9666" s="6">
        <v>0</v>
      </c>
      <c r="C9666" s="6">
        <v>38</v>
      </c>
      <c r="D9666" s="6">
        <v>0</v>
      </c>
      <c r="E9666" s="6">
        <v>1</v>
      </c>
      <c r="F9666" s="6">
        <v>1</v>
      </c>
      <c r="G9666" s="6">
        <v>3</v>
      </c>
      <c r="H9666" s="6">
        <v>99</v>
      </c>
      <c r="I9666" s="6">
        <v>8</v>
      </c>
      <c r="J9666" s="6">
        <v>1</v>
      </c>
    </row>
    <row r="9667" spans="2:10" x14ac:dyDescent="0.25">
      <c r="B9667" s="6">
        <v>0</v>
      </c>
      <c r="C9667" s="6">
        <v>53</v>
      </c>
      <c r="D9667" s="6">
        <v>1</v>
      </c>
      <c r="E9667" s="6">
        <v>1</v>
      </c>
      <c r="F9667" s="6">
        <v>1</v>
      </c>
      <c r="G9667" s="6">
        <v>4</v>
      </c>
      <c r="H9667" s="6">
        <v>93</v>
      </c>
      <c r="I9667" s="6">
        <v>8</v>
      </c>
      <c r="J9667" s="6">
        <v>1</v>
      </c>
    </row>
    <row r="9668" spans="2:10" x14ac:dyDescent="0.25">
      <c r="B9668" s="6">
        <v>0</v>
      </c>
      <c r="C9668" s="6">
        <v>57</v>
      </c>
      <c r="D9668" s="6">
        <v>1</v>
      </c>
      <c r="E9668" s="6">
        <v>1</v>
      </c>
      <c r="F9668" s="6">
        <v>1</v>
      </c>
      <c r="G9668" s="6">
        <v>2</v>
      </c>
      <c r="H9668" s="6">
        <v>122</v>
      </c>
      <c r="I9668" s="6">
        <v>20</v>
      </c>
      <c r="J9668" s="6">
        <v>1</v>
      </c>
    </row>
    <row r="9669" spans="2:10" x14ac:dyDescent="0.25">
      <c r="B9669" s="6">
        <v>0</v>
      </c>
      <c r="C9669" s="6">
        <v>30</v>
      </c>
      <c r="D9669" s="6">
        <v>1</v>
      </c>
      <c r="E9669" s="6">
        <v>0</v>
      </c>
      <c r="F9669" s="6">
        <v>0</v>
      </c>
      <c r="G9669" s="6">
        <v>4</v>
      </c>
      <c r="H9669" s="6">
        <v>168</v>
      </c>
      <c r="I9669" s="6">
        <v>12</v>
      </c>
      <c r="J9669" s="6">
        <v>0</v>
      </c>
    </row>
    <row r="9670" spans="2:10" x14ac:dyDescent="0.25">
      <c r="B9670" s="6">
        <v>1</v>
      </c>
      <c r="C9670" s="6">
        <v>46</v>
      </c>
      <c r="D9670" s="6">
        <v>1</v>
      </c>
      <c r="E9670" s="6">
        <v>1</v>
      </c>
      <c r="F9670" s="6">
        <v>1</v>
      </c>
      <c r="G9670" s="6">
        <v>4</v>
      </c>
      <c r="H9670" s="6">
        <v>145</v>
      </c>
      <c r="I9670" s="6">
        <v>15</v>
      </c>
      <c r="J9670" s="6">
        <v>1</v>
      </c>
    </row>
    <row r="9671" spans="2:10" x14ac:dyDescent="0.25">
      <c r="B9671" s="6">
        <v>0</v>
      </c>
      <c r="C9671" s="6">
        <v>42</v>
      </c>
      <c r="D9671" s="6">
        <v>1</v>
      </c>
      <c r="E9671" s="6">
        <v>1</v>
      </c>
      <c r="F9671" s="6">
        <v>1</v>
      </c>
      <c r="G9671" s="6">
        <v>3</v>
      </c>
      <c r="H9671" s="6">
        <v>63</v>
      </c>
      <c r="I9671" s="6">
        <v>12</v>
      </c>
      <c r="J9671" s="6">
        <v>1</v>
      </c>
    </row>
    <row r="9672" spans="2:10" x14ac:dyDescent="0.25">
      <c r="B9672" s="6">
        <v>1</v>
      </c>
      <c r="C9672" s="6">
        <v>40</v>
      </c>
      <c r="D9672" s="6">
        <v>1</v>
      </c>
      <c r="E9672" s="6">
        <v>1</v>
      </c>
      <c r="F9672" s="6">
        <v>1</v>
      </c>
      <c r="G9672" s="6">
        <v>5</v>
      </c>
      <c r="H9672" s="6">
        <v>127</v>
      </c>
      <c r="I9672" s="6">
        <v>8</v>
      </c>
      <c r="J9672" s="6">
        <v>1</v>
      </c>
    </row>
    <row r="9673" spans="2:10" x14ac:dyDescent="0.25">
      <c r="B9673" s="6">
        <v>0</v>
      </c>
      <c r="C9673" s="6">
        <v>47</v>
      </c>
      <c r="D9673" s="6">
        <v>1</v>
      </c>
      <c r="E9673" s="6">
        <v>0</v>
      </c>
      <c r="F9673" s="6">
        <v>1</v>
      </c>
      <c r="G9673" s="6">
        <v>7</v>
      </c>
      <c r="H9673" s="6">
        <v>28</v>
      </c>
      <c r="I9673" s="6">
        <v>12</v>
      </c>
      <c r="J9673" s="6">
        <v>1</v>
      </c>
    </row>
    <row r="9674" spans="2:10" x14ac:dyDescent="0.25">
      <c r="B9674" s="6">
        <v>0</v>
      </c>
      <c r="C9674" s="6">
        <v>46</v>
      </c>
      <c r="D9674" s="6">
        <v>1</v>
      </c>
      <c r="E9674" s="6">
        <v>1</v>
      </c>
      <c r="F9674" s="6">
        <v>1</v>
      </c>
      <c r="G9674" s="6">
        <v>2</v>
      </c>
      <c r="H9674" s="6">
        <v>80.5</v>
      </c>
      <c r="I9674" s="6">
        <v>20</v>
      </c>
      <c r="J9674" s="6">
        <v>1</v>
      </c>
    </row>
    <row r="9675" spans="2:10" x14ac:dyDescent="0.25">
      <c r="B9675" s="6">
        <v>1</v>
      </c>
      <c r="C9675" s="6">
        <v>54</v>
      </c>
      <c r="D9675" s="6">
        <v>1</v>
      </c>
      <c r="E9675" s="6">
        <v>1</v>
      </c>
      <c r="F9675" s="6">
        <v>1</v>
      </c>
      <c r="G9675" s="6">
        <v>4</v>
      </c>
      <c r="H9675" s="6">
        <v>61</v>
      </c>
      <c r="I9675" s="6">
        <v>20</v>
      </c>
      <c r="J9675" s="6">
        <v>0</v>
      </c>
    </row>
    <row r="9676" spans="2:10" x14ac:dyDescent="0.25">
      <c r="B9676" s="6">
        <v>0</v>
      </c>
      <c r="C9676" s="6">
        <v>48</v>
      </c>
      <c r="D9676" s="6">
        <v>1</v>
      </c>
      <c r="E9676" s="6">
        <v>1</v>
      </c>
      <c r="F9676" s="6">
        <v>1</v>
      </c>
      <c r="G9676" s="6">
        <v>4</v>
      </c>
      <c r="H9676" s="6">
        <v>498</v>
      </c>
      <c r="I9676" s="6">
        <v>18</v>
      </c>
      <c r="J9676" s="6">
        <v>1</v>
      </c>
    </row>
    <row r="9677" spans="2:10" x14ac:dyDescent="0.25">
      <c r="B9677" s="6">
        <v>1</v>
      </c>
      <c r="C9677" s="6">
        <v>31</v>
      </c>
      <c r="D9677" s="6">
        <v>1</v>
      </c>
      <c r="E9677" s="6">
        <v>1</v>
      </c>
      <c r="F9677" s="6">
        <v>1</v>
      </c>
      <c r="G9677" s="6">
        <v>6</v>
      </c>
      <c r="H9677" s="6">
        <v>151</v>
      </c>
      <c r="I9677" s="6">
        <v>15</v>
      </c>
      <c r="J9677" s="6">
        <v>0</v>
      </c>
    </row>
    <row r="9678" spans="2:10" x14ac:dyDescent="0.25">
      <c r="B9678" s="6">
        <v>1</v>
      </c>
      <c r="C9678" s="6">
        <v>38</v>
      </c>
      <c r="D9678" s="6">
        <v>0</v>
      </c>
      <c r="E9678" s="6">
        <v>1</v>
      </c>
      <c r="F9678" s="6">
        <v>1</v>
      </c>
      <c r="G9678" s="6">
        <v>3</v>
      </c>
      <c r="H9678" s="6">
        <v>43</v>
      </c>
      <c r="I9678" s="6">
        <v>18</v>
      </c>
      <c r="J9678" s="6">
        <v>0</v>
      </c>
    </row>
    <row r="9679" spans="2:10" x14ac:dyDescent="0.25">
      <c r="B9679" s="6">
        <v>1</v>
      </c>
      <c r="C9679" s="6">
        <v>39</v>
      </c>
      <c r="D9679" s="6">
        <v>1</v>
      </c>
      <c r="E9679" s="6">
        <v>1</v>
      </c>
      <c r="F9679" s="6">
        <v>1</v>
      </c>
      <c r="G9679" s="6">
        <v>4</v>
      </c>
      <c r="H9679" s="6">
        <v>118</v>
      </c>
      <c r="I9679" s="6">
        <v>15</v>
      </c>
      <c r="J9679" s="6">
        <v>1</v>
      </c>
    </row>
    <row r="9680" spans="2:10" x14ac:dyDescent="0.25">
      <c r="B9680" s="6">
        <v>1</v>
      </c>
      <c r="C9680" s="6">
        <v>46</v>
      </c>
      <c r="D9680" s="6">
        <v>1</v>
      </c>
      <c r="E9680" s="6">
        <v>1</v>
      </c>
      <c r="F9680" s="6">
        <v>0</v>
      </c>
      <c r="G9680" s="6">
        <v>3</v>
      </c>
      <c r="H9680" s="6">
        <v>117</v>
      </c>
      <c r="I9680" s="6">
        <v>18</v>
      </c>
      <c r="J9680" s="6">
        <v>0</v>
      </c>
    </row>
    <row r="9681" spans="2:10" x14ac:dyDescent="0.25">
      <c r="B9681" s="6">
        <v>1</v>
      </c>
      <c r="C9681" s="6">
        <v>39</v>
      </c>
      <c r="D9681" s="6">
        <v>1</v>
      </c>
      <c r="E9681" s="6">
        <v>1</v>
      </c>
      <c r="F9681" s="6">
        <v>1</v>
      </c>
      <c r="G9681" s="6">
        <v>5</v>
      </c>
      <c r="H9681" s="6">
        <v>155</v>
      </c>
      <c r="I9681" s="6">
        <v>15</v>
      </c>
      <c r="J9681" s="6">
        <v>1</v>
      </c>
    </row>
    <row r="9682" spans="2:10" x14ac:dyDescent="0.25">
      <c r="B9682" s="6">
        <v>1</v>
      </c>
      <c r="C9682" s="6">
        <v>48</v>
      </c>
      <c r="D9682" s="6">
        <v>1</v>
      </c>
      <c r="E9682" s="6">
        <v>1</v>
      </c>
      <c r="F9682" s="6">
        <v>0</v>
      </c>
      <c r="G9682" s="6">
        <v>1</v>
      </c>
      <c r="H9682" s="6">
        <v>21</v>
      </c>
      <c r="I9682" s="6">
        <v>20</v>
      </c>
      <c r="J9682" s="6">
        <v>0</v>
      </c>
    </row>
    <row r="9683" spans="2:10" x14ac:dyDescent="0.25">
      <c r="B9683" s="6">
        <v>1</v>
      </c>
      <c r="C9683" s="6">
        <v>44</v>
      </c>
      <c r="D9683" s="6">
        <v>1</v>
      </c>
      <c r="E9683" s="6">
        <v>1</v>
      </c>
      <c r="F9683" s="6">
        <v>1</v>
      </c>
      <c r="G9683" s="6">
        <v>3</v>
      </c>
      <c r="H9683" s="6">
        <v>10</v>
      </c>
      <c r="I9683" s="6">
        <v>18</v>
      </c>
      <c r="J9683" s="6">
        <v>0</v>
      </c>
    </row>
    <row r="9684" spans="2:10" x14ac:dyDescent="0.25">
      <c r="B9684" s="6">
        <v>0</v>
      </c>
      <c r="C9684" s="6">
        <v>48</v>
      </c>
      <c r="D9684" s="6">
        <v>0</v>
      </c>
      <c r="E9684" s="6">
        <v>1</v>
      </c>
      <c r="F9684" s="6">
        <v>1</v>
      </c>
      <c r="G9684" s="6">
        <v>4</v>
      </c>
      <c r="H9684" s="6">
        <v>191</v>
      </c>
      <c r="I9684" s="6">
        <v>8</v>
      </c>
      <c r="J9684" s="6">
        <v>1</v>
      </c>
    </row>
    <row r="9685" spans="2:10" x14ac:dyDescent="0.25">
      <c r="B9685" s="6">
        <v>0</v>
      </c>
      <c r="C9685" s="6">
        <v>34</v>
      </c>
      <c r="D9685" s="6">
        <v>1</v>
      </c>
      <c r="E9685" s="6">
        <v>1</v>
      </c>
      <c r="F9685" s="6">
        <v>1</v>
      </c>
      <c r="G9685" s="6">
        <v>3</v>
      </c>
      <c r="H9685" s="6">
        <v>231</v>
      </c>
      <c r="I9685" s="6">
        <v>8</v>
      </c>
      <c r="J9685" s="6">
        <v>1</v>
      </c>
    </row>
    <row r="9686" spans="2:10" x14ac:dyDescent="0.25">
      <c r="B9686" s="6">
        <v>1</v>
      </c>
      <c r="C9686" s="6">
        <v>38</v>
      </c>
      <c r="D9686" s="6">
        <v>1</v>
      </c>
      <c r="E9686" s="6">
        <v>1</v>
      </c>
      <c r="F9686" s="6">
        <v>1</v>
      </c>
      <c r="G9686" s="6">
        <v>3</v>
      </c>
      <c r="H9686" s="6">
        <v>122</v>
      </c>
      <c r="I9686" s="6">
        <v>15</v>
      </c>
      <c r="J9686" s="6">
        <v>1</v>
      </c>
    </row>
    <row r="9687" spans="2:10" x14ac:dyDescent="0.25">
      <c r="B9687" s="6">
        <v>1</v>
      </c>
      <c r="C9687" s="6">
        <v>38</v>
      </c>
      <c r="D9687" s="6">
        <v>1</v>
      </c>
      <c r="E9687" s="6">
        <v>1</v>
      </c>
      <c r="F9687" s="6">
        <v>1</v>
      </c>
      <c r="G9687" s="6">
        <v>4</v>
      </c>
      <c r="H9687" s="6">
        <v>131</v>
      </c>
      <c r="I9687" s="6">
        <v>15</v>
      </c>
      <c r="J9687" s="6">
        <v>0</v>
      </c>
    </row>
    <row r="9688" spans="2:10" x14ac:dyDescent="0.25">
      <c r="B9688" s="6">
        <v>1</v>
      </c>
      <c r="C9688" s="6">
        <v>49</v>
      </c>
      <c r="D9688" s="6">
        <v>1</v>
      </c>
      <c r="E9688" s="6">
        <v>1</v>
      </c>
      <c r="F9688" s="6">
        <v>0</v>
      </c>
      <c r="G9688" s="6">
        <v>2</v>
      </c>
      <c r="H9688" s="6">
        <v>15</v>
      </c>
      <c r="I9688" s="6">
        <v>18</v>
      </c>
      <c r="J9688" s="6">
        <v>0</v>
      </c>
    </row>
    <row r="9689" spans="2:10" x14ac:dyDescent="0.25">
      <c r="B9689" s="6">
        <v>0</v>
      </c>
      <c r="C9689" s="6">
        <v>56</v>
      </c>
      <c r="D9689" s="6">
        <v>1</v>
      </c>
      <c r="E9689" s="6">
        <v>1</v>
      </c>
      <c r="F9689" s="6">
        <v>1</v>
      </c>
      <c r="G9689" s="6">
        <v>6</v>
      </c>
      <c r="H9689" s="6">
        <v>101</v>
      </c>
      <c r="I9689" s="6">
        <v>12</v>
      </c>
      <c r="J9689" s="6">
        <v>0</v>
      </c>
    </row>
    <row r="9690" spans="2:10" x14ac:dyDescent="0.25">
      <c r="B9690" s="6">
        <v>0</v>
      </c>
      <c r="C9690" s="6">
        <v>27</v>
      </c>
      <c r="D9690" s="6">
        <v>1</v>
      </c>
      <c r="E9690" s="6">
        <v>1</v>
      </c>
      <c r="F9690" s="6">
        <v>1</v>
      </c>
      <c r="G9690" s="6">
        <v>2</v>
      </c>
      <c r="H9690" s="6">
        <v>33</v>
      </c>
      <c r="I9690" s="6">
        <v>8</v>
      </c>
      <c r="J9690" s="6">
        <v>1</v>
      </c>
    </row>
    <row r="9691" spans="2:10" x14ac:dyDescent="0.25">
      <c r="B9691" s="6">
        <v>1</v>
      </c>
      <c r="C9691" s="6">
        <v>38</v>
      </c>
      <c r="D9691" s="6">
        <v>1</v>
      </c>
      <c r="E9691" s="6">
        <v>1</v>
      </c>
      <c r="F9691" s="6">
        <v>0</v>
      </c>
      <c r="G9691" s="6">
        <v>5</v>
      </c>
      <c r="H9691" s="6">
        <v>66</v>
      </c>
      <c r="I9691" s="6">
        <v>18</v>
      </c>
      <c r="J9691" s="6">
        <v>0</v>
      </c>
    </row>
    <row r="9692" spans="2:10" x14ac:dyDescent="0.25">
      <c r="B9692" s="6">
        <v>1</v>
      </c>
      <c r="C9692" s="6">
        <v>40</v>
      </c>
      <c r="D9692" s="6">
        <v>0</v>
      </c>
      <c r="E9692" s="6">
        <v>1</v>
      </c>
      <c r="F9692" s="6">
        <v>0</v>
      </c>
      <c r="G9692" s="6">
        <v>2</v>
      </c>
      <c r="H9692" s="6">
        <v>56</v>
      </c>
      <c r="I9692" s="6">
        <v>18</v>
      </c>
      <c r="J9692" s="6">
        <v>1</v>
      </c>
    </row>
    <row r="9693" spans="2:10" x14ac:dyDescent="0.25">
      <c r="B9693" s="6">
        <v>1</v>
      </c>
      <c r="C9693" s="6">
        <v>50</v>
      </c>
      <c r="D9693" s="6">
        <v>1</v>
      </c>
      <c r="E9693" s="6">
        <v>1</v>
      </c>
      <c r="F9693" s="6">
        <v>1</v>
      </c>
      <c r="G9693" s="6">
        <v>5</v>
      </c>
      <c r="H9693" s="6">
        <v>109</v>
      </c>
      <c r="I9693" s="6">
        <v>16</v>
      </c>
      <c r="J9693" s="6">
        <v>0</v>
      </c>
    </row>
    <row r="9694" spans="2:10" x14ac:dyDescent="0.25">
      <c r="B9694" s="6">
        <v>0</v>
      </c>
      <c r="C9694" s="6">
        <v>51</v>
      </c>
      <c r="D9694" s="6">
        <v>0</v>
      </c>
      <c r="E9694" s="6">
        <v>1</v>
      </c>
      <c r="F9694" s="6">
        <v>1</v>
      </c>
      <c r="G9694" s="6">
        <v>7</v>
      </c>
      <c r="H9694" s="6">
        <v>59</v>
      </c>
      <c r="I9694" s="6">
        <v>10</v>
      </c>
      <c r="J9694" s="6">
        <v>0</v>
      </c>
    </row>
    <row r="9695" spans="2:10" x14ac:dyDescent="0.25">
      <c r="B9695" s="6">
        <v>1</v>
      </c>
      <c r="C9695" s="6">
        <v>48</v>
      </c>
      <c r="D9695" s="6">
        <v>1</v>
      </c>
      <c r="E9695" s="6">
        <v>1</v>
      </c>
      <c r="F9695" s="6">
        <v>1</v>
      </c>
      <c r="G9695" s="6">
        <v>5</v>
      </c>
      <c r="H9695" s="6">
        <v>134</v>
      </c>
      <c r="I9695" s="6">
        <v>16</v>
      </c>
      <c r="J9695" s="6">
        <v>0</v>
      </c>
    </row>
    <row r="9696" spans="2:10" x14ac:dyDescent="0.25">
      <c r="B9696" s="6">
        <v>1</v>
      </c>
      <c r="C9696" s="6">
        <v>45</v>
      </c>
      <c r="D9696" s="6">
        <v>1</v>
      </c>
      <c r="E9696" s="6">
        <v>1</v>
      </c>
      <c r="F9696" s="6">
        <v>1</v>
      </c>
      <c r="G9696" s="6">
        <v>3</v>
      </c>
      <c r="H9696" s="6">
        <v>87</v>
      </c>
      <c r="I9696" s="6">
        <v>20</v>
      </c>
      <c r="J9696" s="6">
        <v>0</v>
      </c>
    </row>
    <row r="9697" spans="2:10" x14ac:dyDescent="0.25">
      <c r="B9697" s="6">
        <v>0</v>
      </c>
      <c r="C9697" s="6">
        <v>64</v>
      </c>
      <c r="D9697" s="6">
        <v>1</v>
      </c>
      <c r="E9697" s="6">
        <v>1</v>
      </c>
      <c r="F9697" s="6">
        <v>0</v>
      </c>
      <c r="G9697" s="6">
        <v>1</v>
      </c>
      <c r="H9697" s="6">
        <v>15</v>
      </c>
      <c r="I9697" s="6">
        <v>20</v>
      </c>
      <c r="J9697" s="6">
        <v>1</v>
      </c>
    </row>
    <row r="9698" spans="2:10" x14ac:dyDescent="0.25">
      <c r="B9698" s="6">
        <v>1</v>
      </c>
      <c r="C9698" s="6">
        <v>58</v>
      </c>
      <c r="D9698" s="6">
        <v>1</v>
      </c>
      <c r="E9698" s="6">
        <v>1</v>
      </c>
      <c r="F9698" s="6">
        <v>1</v>
      </c>
      <c r="G9698" s="6">
        <v>5</v>
      </c>
      <c r="H9698" s="6">
        <v>96</v>
      </c>
      <c r="I9698" s="6">
        <v>20</v>
      </c>
      <c r="J9698" s="6">
        <v>0</v>
      </c>
    </row>
    <row r="9699" spans="2:10" x14ac:dyDescent="0.25">
      <c r="B9699" s="6">
        <v>0</v>
      </c>
      <c r="C9699" s="6">
        <v>40</v>
      </c>
      <c r="D9699" s="6">
        <v>1</v>
      </c>
      <c r="E9699" s="6">
        <v>1</v>
      </c>
      <c r="F9699" s="6">
        <v>1</v>
      </c>
      <c r="G9699" s="6">
        <v>4</v>
      </c>
      <c r="H9699" s="6">
        <v>6</v>
      </c>
      <c r="I9699" s="6">
        <v>8</v>
      </c>
      <c r="J9699" s="6">
        <v>1</v>
      </c>
    </row>
    <row r="9700" spans="2:10" x14ac:dyDescent="0.25">
      <c r="B9700" s="6">
        <v>0</v>
      </c>
      <c r="C9700" s="6">
        <v>40</v>
      </c>
      <c r="D9700" s="6">
        <v>0</v>
      </c>
      <c r="E9700" s="6">
        <v>1</v>
      </c>
      <c r="F9700" s="6">
        <v>1</v>
      </c>
      <c r="G9700" s="6">
        <v>3</v>
      </c>
      <c r="H9700" s="6">
        <v>267</v>
      </c>
      <c r="I9700" s="6">
        <v>15</v>
      </c>
      <c r="J9700" s="6">
        <v>1</v>
      </c>
    </row>
    <row r="9701" spans="2:10" x14ac:dyDescent="0.25">
      <c r="B9701" s="6">
        <v>0</v>
      </c>
      <c r="C9701" s="6">
        <v>43</v>
      </c>
      <c r="D9701" s="6">
        <v>1</v>
      </c>
      <c r="E9701" s="6">
        <v>1</v>
      </c>
      <c r="F9701" s="6">
        <v>1</v>
      </c>
      <c r="G9701" s="6">
        <v>3</v>
      </c>
      <c r="H9701" s="6">
        <v>75</v>
      </c>
      <c r="I9701" s="6">
        <v>8</v>
      </c>
      <c r="J9701" s="6">
        <v>0</v>
      </c>
    </row>
    <row r="9702" spans="2:10" x14ac:dyDescent="0.25">
      <c r="B9702" s="6">
        <v>1</v>
      </c>
      <c r="C9702" s="6">
        <v>49</v>
      </c>
      <c r="D9702" s="6">
        <v>1</v>
      </c>
      <c r="E9702" s="6">
        <v>1</v>
      </c>
      <c r="F9702" s="6">
        <v>1</v>
      </c>
      <c r="G9702" s="6">
        <v>5</v>
      </c>
      <c r="H9702" s="6">
        <v>142</v>
      </c>
      <c r="I9702" s="6">
        <v>15</v>
      </c>
      <c r="J9702" s="6">
        <v>1</v>
      </c>
    </row>
    <row r="9703" spans="2:10" x14ac:dyDescent="0.25">
      <c r="B9703" s="6">
        <v>1</v>
      </c>
      <c r="C9703" s="6">
        <v>48</v>
      </c>
      <c r="D9703" s="6">
        <v>0</v>
      </c>
      <c r="E9703" s="6">
        <v>1</v>
      </c>
      <c r="F9703" s="6">
        <v>1</v>
      </c>
      <c r="G9703" s="6">
        <v>3</v>
      </c>
      <c r="H9703" s="6">
        <v>115.5</v>
      </c>
      <c r="I9703" s="6">
        <v>18</v>
      </c>
      <c r="J9703" s="6">
        <v>0</v>
      </c>
    </row>
    <row r="9704" spans="2:10" x14ac:dyDescent="0.25">
      <c r="B9704" s="6">
        <v>1</v>
      </c>
      <c r="C9704" s="6">
        <v>52</v>
      </c>
      <c r="D9704" s="6">
        <v>1</v>
      </c>
      <c r="E9704" s="6">
        <v>0</v>
      </c>
      <c r="F9704" s="6">
        <v>1</v>
      </c>
      <c r="G9704" s="6">
        <v>4</v>
      </c>
      <c r="H9704" s="6">
        <v>127</v>
      </c>
      <c r="I9704" s="6">
        <v>15</v>
      </c>
      <c r="J9704" s="6">
        <v>1</v>
      </c>
    </row>
    <row r="9705" spans="2:10" x14ac:dyDescent="0.25">
      <c r="B9705" s="6">
        <v>0</v>
      </c>
      <c r="C9705" s="6">
        <v>28</v>
      </c>
      <c r="D9705" s="6">
        <v>1</v>
      </c>
      <c r="E9705" s="6">
        <v>1</v>
      </c>
      <c r="F9705" s="6">
        <v>1</v>
      </c>
      <c r="G9705" s="6">
        <v>6</v>
      </c>
      <c r="H9705" s="6">
        <v>514</v>
      </c>
      <c r="I9705" s="6">
        <v>12</v>
      </c>
      <c r="J9705" s="6">
        <v>0</v>
      </c>
    </row>
    <row r="9706" spans="2:10" x14ac:dyDescent="0.25">
      <c r="B9706" s="6">
        <v>1</v>
      </c>
      <c r="C9706" s="6">
        <v>60</v>
      </c>
      <c r="D9706" s="6">
        <v>1</v>
      </c>
      <c r="E9706" s="6">
        <v>1</v>
      </c>
      <c r="F9706" s="6">
        <v>1</v>
      </c>
      <c r="G9706" s="6">
        <v>2</v>
      </c>
      <c r="H9706" s="6">
        <v>77</v>
      </c>
      <c r="I9706" s="6">
        <v>20</v>
      </c>
      <c r="J9706" s="6">
        <v>0</v>
      </c>
    </row>
    <row r="9707" spans="2:10" x14ac:dyDescent="0.25">
      <c r="B9707" s="6">
        <v>0</v>
      </c>
      <c r="C9707" s="6">
        <v>40</v>
      </c>
      <c r="D9707" s="6">
        <v>1</v>
      </c>
      <c r="E9707" s="6">
        <v>1</v>
      </c>
      <c r="F9707" s="6">
        <v>1</v>
      </c>
      <c r="G9707" s="6">
        <v>5</v>
      </c>
      <c r="H9707" s="6">
        <v>100</v>
      </c>
      <c r="I9707" s="6">
        <v>12</v>
      </c>
      <c r="J9707" s="6">
        <v>1</v>
      </c>
    </row>
    <row r="9708" spans="2:10" x14ac:dyDescent="0.25">
      <c r="B9708" s="6">
        <v>0</v>
      </c>
      <c r="C9708" s="6">
        <v>42</v>
      </c>
      <c r="D9708" s="6">
        <v>1</v>
      </c>
      <c r="E9708" s="6">
        <v>0</v>
      </c>
      <c r="F9708" s="6">
        <v>1</v>
      </c>
      <c r="G9708" s="6">
        <v>2</v>
      </c>
      <c r="H9708" s="6">
        <v>93.5</v>
      </c>
      <c r="I9708" s="6">
        <v>20</v>
      </c>
      <c r="J9708" s="6">
        <v>0</v>
      </c>
    </row>
    <row r="9709" spans="2:10" x14ac:dyDescent="0.25">
      <c r="B9709" s="6">
        <v>0</v>
      </c>
      <c r="C9709" s="6">
        <v>39</v>
      </c>
      <c r="D9709" s="6">
        <v>1</v>
      </c>
      <c r="E9709" s="6">
        <v>0</v>
      </c>
      <c r="F9709" s="6">
        <v>0</v>
      </c>
      <c r="G9709" s="6">
        <v>2</v>
      </c>
      <c r="H9709" s="6">
        <v>35</v>
      </c>
      <c r="I9709" s="6">
        <v>8</v>
      </c>
      <c r="J9709" s="6">
        <v>1</v>
      </c>
    </row>
    <row r="9710" spans="2:10" x14ac:dyDescent="0.25">
      <c r="B9710" s="6">
        <v>1</v>
      </c>
      <c r="C9710" s="6">
        <v>52</v>
      </c>
      <c r="D9710" s="6">
        <v>1</v>
      </c>
      <c r="E9710" s="6">
        <v>1</v>
      </c>
      <c r="F9710" s="6">
        <v>0</v>
      </c>
      <c r="G9710" s="6">
        <v>3</v>
      </c>
      <c r="H9710" s="6">
        <v>44.5</v>
      </c>
      <c r="I9710" s="6">
        <v>18</v>
      </c>
      <c r="J9710" s="6">
        <v>0</v>
      </c>
    </row>
    <row r="9711" spans="2:10" x14ac:dyDescent="0.25">
      <c r="B9711" s="6">
        <v>0</v>
      </c>
      <c r="C9711" s="6">
        <v>44</v>
      </c>
      <c r="D9711" s="6">
        <v>1</v>
      </c>
      <c r="E9711" s="6">
        <v>1</v>
      </c>
      <c r="F9711" s="6">
        <v>0</v>
      </c>
      <c r="G9711" s="6">
        <v>1</v>
      </c>
      <c r="H9711" s="6">
        <v>53</v>
      </c>
      <c r="I9711" s="6">
        <v>18</v>
      </c>
      <c r="J9711" s="6">
        <v>1</v>
      </c>
    </row>
    <row r="9712" spans="2:10" x14ac:dyDescent="0.25">
      <c r="B9712" s="6">
        <v>0</v>
      </c>
      <c r="C9712" s="6">
        <v>47</v>
      </c>
      <c r="D9712" s="6">
        <v>1</v>
      </c>
      <c r="E9712" s="6">
        <v>1</v>
      </c>
      <c r="F9712" s="6">
        <v>1</v>
      </c>
      <c r="G9712" s="6">
        <v>2</v>
      </c>
      <c r="H9712" s="6">
        <v>43</v>
      </c>
      <c r="I9712" s="6">
        <v>18</v>
      </c>
      <c r="J9712" s="6">
        <v>1</v>
      </c>
    </row>
    <row r="9713" spans="2:10" x14ac:dyDescent="0.25">
      <c r="B9713" s="6">
        <v>0</v>
      </c>
      <c r="C9713" s="6">
        <v>47</v>
      </c>
      <c r="D9713" s="6">
        <v>1</v>
      </c>
      <c r="E9713" s="6">
        <v>0</v>
      </c>
      <c r="F9713" s="6">
        <v>1</v>
      </c>
      <c r="G9713" s="6">
        <v>4</v>
      </c>
      <c r="H9713" s="6">
        <v>209</v>
      </c>
      <c r="I9713" s="6">
        <v>15</v>
      </c>
      <c r="J9713" s="6">
        <v>0</v>
      </c>
    </row>
    <row r="9714" spans="2:10" x14ac:dyDescent="0.25">
      <c r="B9714" s="6">
        <v>0</v>
      </c>
      <c r="C9714" s="6">
        <v>44</v>
      </c>
      <c r="D9714" s="6">
        <v>1</v>
      </c>
      <c r="E9714" s="6">
        <v>0</v>
      </c>
      <c r="F9714" s="6">
        <v>1</v>
      </c>
      <c r="G9714" s="6">
        <v>5</v>
      </c>
      <c r="H9714" s="6">
        <v>69</v>
      </c>
      <c r="I9714" s="6">
        <v>20</v>
      </c>
      <c r="J9714" s="6">
        <v>0</v>
      </c>
    </row>
    <row r="9715" spans="2:10" x14ac:dyDescent="0.25">
      <c r="B9715" s="6">
        <v>1</v>
      </c>
      <c r="C9715" s="6">
        <v>39</v>
      </c>
      <c r="D9715" s="6">
        <v>1</v>
      </c>
      <c r="E9715" s="6">
        <v>1</v>
      </c>
      <c r="F9715" s="6">
        <v>1</v>
      </c>
      <c r="G9715" s="6">
        <v>4</v>
      </c>
      <c r="H9715" s="6">
        <v>66</v>
      </c>
      <c r="I9715" s="6">
        <v>15</v>
      </c>
      <c r="J9715" s="6">
        <v>1</v>
      </c>
    </row>
    <row r="9716" spans="2:10" x14ac:dyDescent="0.25">
      <c r="B9716" s="6">
        <v>0</v>
      </c>
      <c r="C9716" s="6">
        <v>54</v>
      </c>
      <c r="D9716" s="6">
        <v>1</v>
      </c>
      <c r="E9716" s="6">
        <v>0</v>
      </c>
      <c r="F9716" s="6">
        <v>1</v>
      </c>
      <c r="G9716" s="6">
        <v>4</v>
      </c>
      <c r="H9716" s="6">
        <v>72</v>
      </c>
      <c r="I9716" s="6">
        <v>20</v>
      </c>
      <c r="J9716" s="6">
        <v>0</v>
      </c>
    </row>
    <row r="9717" spans="2:10" x14ac:dyDescent="0.25">
      <c r="B9717" s="6">
        <v>0</v>
      </c>
      <c r="C9717" s="6">
        <v>46</v>
      </c>
      <c r="D9717" s="6">
        <v>1</v>
      </c>
      <c r="E9717" s="6">
        <v>1</v>
      </c>
      <c r="F9717" s="6">
        <v>1</v>
      </c>
      <c r="G9717" s="6">
        <v>6</v>
      </c>
      <c r="H9717" s="6">
        <v>166</v>
      </c>
      <c r="I9717" s="6">
        <v>12</v>
      </c>
      <c r="J9717" s="6">
        <v>0</v>
      </c>
    </row>
    <row r="9718" spans="2:10" x14ac:dyDescent="0.25">
      <c r="B9718" s="6">
        <v>0</v>
      </c>
      <c r="C9718" s="6">
        <v>67</v>
      </c>
      <c r="D9718" s="6">
        <v>1</v>
      </c>
      <c r="E9718" s="6">
        <v>1</v>
      </c>
      <c r="F9718" s="6">
        <v>1</v>
      </c>
      <c r="G9718" s="6">
        <v>5</v>
      </c>
      <c r="H9718" s="6">
        <v>118</v>
      </c>
      <c r="I9718" s="6">
        <v>8</v>
      </c>
      <c r="J9718" s="6">
        <v>1</v>
      </c>
    </row>
    <row r="9719" spans="2:10" x14ac:dyDescent="0.25">
      <c r="B9719" s="6">
        <v>0</v>
      </c>
      <c r="C9719" s="6">
        <v>38</v>
      </c>
      <c r="D9719" s="6">
        <v>1</v>
      </c>
      <c r="E9719" s="6">
        <v>1</v>
      </c>
      <c r="F9719" s="6">
        <v>1</v>
      </c>
      <c r="G9719" s="6">
        <v>5</v>
      </c>
      <c r="H9719" s="6">
        <v>14.5</v>
      </c>
      <c r="I9719" s="6">
        <v>18</v>
      </c>
      <c r="J9719" s="6">
        <v>1</v>
      </c>
    </row>
    <row r="9720" spans="2:10" x14ac:dyDescent="0.25">
      <c r="B9720" s="6">
        <v>1</v>
      </c>
      <c r="C9720" s="6">
        <v>58</v>
      </c>
      <c r="D9720" s="6">
        <v>1</v>
      </c>
      <c r="E9720" s="6">
        <v>1</v>
      </c>
      <c r="F9720" s="6">
        <v>0</v>
      </c>
      <c r="G9720" s="6">
        <v>3</v>
      </c>
      <c r="H9720" s="6">
        <v>5</v>
      </c>
      <c r="I9720" s="6">
        <v>15</v>
      </c>
      <c r="J9720" s="6">
        <v>0</v>
      </c>
    </row>
    <row r="9721" spans="2:10" x14ac:dyDescent="0.25">
      <c r="B9721" s="6">
        <v>1</v>
      </c>
      <c r="C9721" s="6">
        <v>63</v>
      </c>
      <c r="D9721" s="6">
        <v>1</v>
      </c>
      <c r="E9721" s="6">
        <v>0</v>
      </c>
      <c r="F9721" s="6">
        <v>1</v>
      </c>
      <c r="G9721" s="6">
        <v>4</v>
      </c>
      <c r="H9721" s="6">
        <v>39.5</v>
      </c>
      <c r="I9721" s="6">
        <v>16</v>
      </c>
      <c r="J9721" s="6">
        <v>1</v>
      </c>
    </row>
    <row r="9722" spans="2:10" x14ac:dyDescent="0.25">
      <c r="B9722" s="6">
        <v>0</v>
      </c>
      <c r="C9722" s="6">
        <v>41</v>
      </c>
      <c r="D9722" s="6">
        <v>1</v>
      </c>
      <c r="E9722" s="6">
        <v>1</v>
      </c>
      <c r="F9722" s="6">
        <v>1</v>
      </c>
      <c r="G9722" s="6">
        <v>3</v>
      </c>
      <c r="H9722" s="6">
        <v>194</v>
      </c>
      <c r="I9722" s="6">
        <v>15</v>
      </c>
      <c r="J9722" s="6">
        <v>1</v>
      </c>
    </row>
    <row r="9723" spans="2:10" x14ac:dyDescent="0.25">
      <c r="B9723" s="6">
        <v>0</v>
      </c>
      <c r="C9723" s="6">
        <v>60</v>
      </c>
      <c r="D9723" s="6">
        <v>1</v>
      </c>
      <c r="E9723" s="6">
        <v>1</v>
      </c>
      <c r="F9723" s="6">
        <v>0</v>
      </c>
      <c r="G9723" s="6">
        <v>2</v>
      </c>
      <c r="H9723" s="6">
        <v>75</v>
      </c>
      <c r="I9723" s="6">
        <v>20</v>
      </c>
      <c r="J9723" s="6">
        <v>1</v>
      </c>
    </row>
    <row r="9724" spans="2:10" x14ac:dyDescent="0.25">
      <c r="B9724" s="6">
        <v>0</v>
      </c>
      <c r="C9724" s="6">
        <v>46</v>
      </c>
      <c r="D9724" s="6">
        <v>0</v>
      </c>
      <c r="E9724" s="6">
        <v>0</v>
      </c>
      <c r="F9724" s="6">
        <v>1</v>
      </c>
      <c r="G9724" s="6">
        <v>3</v>
      </c>
      <c r="H9724" s="6">
        <v>78.5</v>
      </c>
      <c r="I9724" s="6">
        <v>18</v>
      </c>
      <c r="J9724" s="6">
        <v>1</v>
      </c>
    </row>
    <row r="9725" spans="2:10" x14ac:dyDescent="0.25">
      <c r="B9725" s="6">
        <v>1</v>
      </c>
      <c r="C9725" s="6">
        <v>46</v>
      </c>
      <c r="D9725" s="6">
        <v>1</v>
      </c>
      <c r="E9725" s="6">
        <v>1</v>
      </c>
      <c r="F9725" s="6">
        <v>1</v>
      </c>
      <c r="G9725" s="6">
        <v>2</v>
      </c>
      <c r="H9725" s="6">
        <v>81</v>
      </c>
      <c r="I9725" s="6">
        <v>15</v>
      </c>
      <c r="J9725" s="6">
        <v>1</v>
      </c>
    </row>
    <row r="9726" spans="2:10" x14ac:dyDescent="0.25">
      <c r="B9726" s="6">
        <v>0</v>
      </c>
      <c r="C9726" s="6">
        <v>61</v>
      </c>
      <c r="D9726" s="6">
        <v>1</v>
      </c>
      <c r="E9726" s="6">
        <v>1</v>
      </c>
      <c r="F9726" s="6">
        <v>1</v>
      </c>
      <c r="G9726" s="6">
        <v>2</v>
      </c>
      <c r="H9726" s="6">
        <v>11</v>
      </c>
      <c r="I9726" s="6">
        <v>8</v>
      </c>
      <c r="J9726" s="6">
        <v>0</v>
      </c>
    </row>
    <row r="9727" spans="2:10" x14ac:dyDescent="0.25">
      <c r="B9727" s="6">
        <v>0</v>
      </c>
      <c r="C9727" s="6">
        <v>38</v>
      </c>
      <c r="D9727" s="6">
        <v>1</v>
      </c>
      <c r="E9727" s="6">
        <v>1</v>
      </c>
      <c r="F9727" s="6">
        <v>0</v>
      </c>
      <c r="G9727" s="6">
        <v>1</v>
      </c>
      <c r="H9727" s="6">
        <v>136</v>
      </c>
      <c r="I9727" s="6">
        <v>18</v>
      </c>
      <c r="J9727" s="6">
        <v>1</v>
      </c>
    </row>
    <row r="9728" spans="2:10" x14ac:dyDescent="0.25">
      <c r="B9728" s="6">
        <v>1</v>
      </c>
      <c r="C9728" s="6">
        <v>62</v>
      </c>
      <c r="D9728" s="6">
        <v>1</v>
      </c>
      <c r="E9728" s="6">
        <v>1</v>
      </c>
      <c r="F9728" s="6">
        <v>0</v>
      </c>
      <c r="G9728" s="6">
        <v>6</v>
      </c>
      <c r="H9728" s="6">
        <v>72</v>
      </c>
      <c r="I9728" s="6">
        <v>16</v>
      </c>
      <c r="J9728" s="6">
        <v>0</v>
      </c>
    </row>
    <row r="9729" spans="2:10" x14ac:dyDescent="0.25">
      <c r="B9729" s="6">
        <v>0</v>
      </c>
      <c r="C9729" s="6">
        <v>56</v>
      </c>
      <c r="D9729" s="6">
        <v>1</v>
      </c>
      <c r="E9729" s="6">
        <v>1</v>
      </c>
      <c r="F9729" s="6">
        <v>0</v>
      </c>
      <c r="G9729" s="6">
        <v>1</v>
      </c>
      <c r="H9729" s="6">
        <v>56.5</v>
      </c>
      <c r="I9729" s="6">
        <v>8</v>
      </c>
      <c r="J9729" s="6">
        <v>1</v>
      </c>
    </row>
    <row r="9730" spans="2:10" x14ac:dyDescent="0.25">
      <c r="B9730" s="6">
        <v>0</v>
      </c>
      <c r="C9730" s="6">
        <v>45</v>
      </c>
      <c r="D9730" s="6">
        <v>1</v>
      </c>
      <c r="E9730" s="6">
        <v>0</v>
      </c>
      <c r="F9730" s="6">
        <v>1</v>
      </c>
      <c r="G9730" s="6">
        <v>3</v>
      </c>
      <c r="H9730" s="6">
        <v>94</v>
      </c>
      <c r="I9730" s="6">
        <v>18</v>
      </c>
      <c r="J9730" s="6">
        <v>1</v>
      </c>
    </row>
    <row r="9731" spans="2:10" x14ac:dyDescent="0.25">
      <c r="B9731" s="6">
        <v>1</v>
      </c>
      <c r="C9731" s="6">
        <v>60</v>
      </c>
      <c r="D9731" s="6">
        <v>1</v>
      </c>
      <c r="E9731" s="6">
        <v>1</v>
      </c>
      <c r="F9731" s="6">
        <v>0</v>
      </c>
      <c r="G9731" s="6">
        <v>1</v>
      </c>
      <c r="H9731" s="6">
        <v>97</v>
      </c>
      <c r="I9731" s="6">
        <v>20</v>
      </c>
      <c r="J9731" s="6">
        <v>0</v>
      </c>
    </row>
    <row r="9732" spans="2:10" x14ac:dyDescent="0.25">
      <c r="B9732" s="6">
        <v>1</v>
      </c>
      <c r="C9732" s="6">
        <v>37</v>
      </c>
      <c r="D9732" s="6">
        <v>1</v>
      </c>
      <c r="E9732" s="6">
        <v>0</v>
      </c>
      <c r="F9732" s="6">
        <v>1</v>
      </c>
      <c r="G9732" s="6">
        <v>2</v>
      </c>
      <c r="H9732" s="6">
        <v>110</v>
      </c>
      <c r="I9732" s="6">
        <v>18</v>
      </c>
      <c r="J9732" s="6">
        <v>1</v>
      </c>
    </row>
    <row r="9733" spans="2:10" x14ac:dyDescent="0.25">
      <c r="B9733" s="6">
        <v>0</v>
      </c>
      <c r="C9733" s="6">
        <v>32</v>
      </c>
      <c r="D9733" s="6">
        <v>1</v>
      </c>
      <c r="E9733" s="6">
        <v>1</v>
      </c>
      <c r="F9733" s="6">
        <v>1</v>
      </c>
      <c r="G9733" s="6">
        <v>7</v>
      </c>
      <c r="H9733" s="6">
        <v>534</v>
      </c>
      <c r="I9733" s="6">
        <v>12</v>
      </c>
      <c r="J9733" s="6">
        <v>0</v>
      </c>
    </row>
    <row r="9734" spans="2:10" x14ac:dyDescent="0.25">
      <c r="B9734" s="6">
        <v>0</v>
      </c>
      <c r="C9734" s="6">
        <v>32</v>
      </c>
      <c r="D9734" s="6">
        <v>1</v>
      </c>
      <c r="E9734" s="6">
        <v>0</v>
      </c>
      <c r="F9734" s="6">
        <v>1</v>
      </c>
      <c r="G9734" s="6">
        <v>5</v>
      </c>
      <c r="H9734" s="6">
        <v>170</v>
      </c>
      <c r="I9734" s="6">
        <v>12</v>
      </c>
      <c r="J9734" s="6">
        <v>0</v>
      </c>
    </row>
    <row r="9735" spans="2:10" x14ac:dyDescent="0.25">
      <c r="B9735" s="6">
        <v>0</v>
      </c>
      <c r="C9735" s="6">
        <v>34</v>
      </c>
      <c r="D9735" s="6">
        <v>1</v>
      </c>
      <c r="E9735" s="6">
        <v>1</v>
      </c>
      <c r="F9735" s="6">
        <v>1</v>
      </c>
      <c r="G9735" s="6">
        <v>2</v>
      </c>
      <c r="H9735" s="6">
        <v>146</v>
      </c>
      <c r="I9735" s="6">
        <v>8</v>
      </c>
      <c r="J9735" s="6">
        <v>1</v>
      </c>
    </row>
    <row r="9736" spans="2:10" x14ac:dyDescent="0.25">
      <c r="B9736" s="6">
        <v>1</v>
      </c>
      <c r="C9736" s="6">
        <v>47</v>
      </c>
      <c r="D9736" s="6">
        <v>1</v>
      </c>
      <c r="E9736" s="6">
        <v>1</v>
      </c>
      <c r="F9736" s="6">
        <v>1</v>
      </c>
      <c r="G9736" s="6">
        <v>2</v>
      </c>
      <c r="H9736" s="6">
        <v>39</v>
      </c>
      <c r="I9736" s="6">
        <v>18</v>
      </c>
      <c r="J9736" s="6">
        <v>0</v>
      </c>
    </row>
    <row r="9737" spans="2:10" x14ac:dyDescent="0.25">
      <c r="B9737" s="6">
        <v>0</v>
      </c>
      <c r="C9737" s="6">
        <v>46</v>
      </c>
      <c r="D9737" s="6">
        <v>1</v>
      </c>
      <c r="E9737" s="6">
        <v>1</v>
      </c>
      <c r="F9737" s="6">
        <v>1</v>
      </c>
      <c r="G9737" s="6">
        <v>3</v>
      </c>
      <c r="H9737" s="6">
        <v>102</v>
      </c>
      <c r="I9737" s="6">
        <v>18</v>
      </c>
      <c r="J9737" s="6">
        <v>1</v>
      </c>
    </row>
    <row r="9738" spans="2:10" x14ac:dyDescent="0.25">
      <c r="B9738" s="6">
        <v>0</v>
      </c>
      <c r="C9738" s="6">
        <v>49</v>
      </c>
      <c r="D9738" s="6">
        <v>1</v>
      </c>
      <c r="E9738" s="6">
        <v>1</v>
      </c>
      <c r="F9738" s="6">
        <v>1</v>
      </c>
      <c r="G9738" s="6">
        <v>4</v>
      </c>
      <c r="H9738" s="6">
        <v>220</v>
      </c>
      <c r="I9738" s="6">
        <v>15</v>
      </c>
      <c r="J9738" s="6">
        <v>0</v>
      </c>
    </row>
    <row r="9739" spans="2:10" x14ac:dyDescent="0.25">
      <c r="B9739" s="6">
        <v>0</v>
      </c>
      <c r="C9739" s="6">
        <v>47</v>
      </c>
      <c r="D9739" s="6">
        <v>1</v>
      </c>
      <c r="E9739" s="6">
        <v>1</v>
      </c>
      <c r="F9739" s="6">
        <v>1</v>
      </c>
      <c r="G9739" s="6">
        <v>3</v>
      </c>
      <c r="H9739" s="6">
        <v>81</v>
      </c>
      <c r="I9739" s="6">
        <v>18</v>
      </c>
      <c r="J9739" s="6">
        <v>1</v>
      </c>
    </row>
    <row r="9740" spans="2:10" x14ac:dyDescent="0.25">
      <c r="B9740" s="6">
        <v>0</v>
      </c>
      <c r="C9740" s="6">
        <v>31</v>
      </c>
      <c r="D9740" s="6">
        <v>1</v>
      </c>
      <c r="E9740" s="6">
        <v>1</v>
      </c>
      <c r="F9740" s="6">
        <v>1</v>
      </c>
      <c r="G9740" s="6">
        <v>2</v>
      </c>
      <c r="H9740" s="6">
        <v>312</v>
      </c>
      <c r="I9740" s="6">
        <v>18</v>
      </c>
      <c r="J9740" s="6">
        <v>0</v>
      </c>
    </row>
    <row r="9741" spans="2:10" x14ac:dyDescent="0.25">
      <c r="B9741" s="6">
        <v>0</v>
      </c>
      <c r="C9741" s="6">
        <v>60</v>
      </c>
      <c r="D9741" s="6">
        <v>0</v>
      </c>
      <c r="E9741" s="6">
        <v>1</v>
      </c>
      <c r="F9741" s="6">
        <v>0</v>
      </c>
      <c r="G9741" s="6">
        <v>4</v>
      </c>
      <c r="H9741" s="6">
        <v>22</v>
      </c>
      <c r="I9741" s="6">
        <v>8</v>
      </c>
      <c r="J9741" s="6">
        <v>1</v>
      </c>
    </row>
    <row r="9742" spans="2:10" x14ac:dyDescent="0.25">
      <c r="B9742" s="6">
        <v>1</v>
      </c>
      <c r="C9742" s="6">
        <v>64</v>
      </c>
      <c r="D9742" s="6">
        <v>1</v>
      </c>
      <c r="E9742" s="6">
        <v>1</v>
      </c>
      <c r="F9742" s="6">
        <v>1</v>
      </c>
      <c r="G9742" s="6">
        <v>2</v>
      </c>
      <c r="H9742" s="6">
        <v>5</v>
      </c>
      <c r="I9742" s="6">
        <v>20</v>
      </c>
      <c r="J9742" s="6">
        <v>0</v>
      </c>
    </row>
    <row r="9743" spans="2:10" x14ac:dyDescent="0.25">
      <c r="B9743" s="6">
        <v>1</v>
      </c>
      <c r="C9743" s="6">
        <v>31</v>
      </c>
      <c r="D9743" s="6">
        <v>1</v>
      </c>
      <c r="E9743" s="6">
        <v>1</v>
      </c>
      <c r="F9743" s="6">
        <v>0</v>
      </c>
      <c r="G9743" s="6">
        <v>6</v>
      </c>
      <c r="H9743" s="6">
        <v>45</v>
      </c>
      <c r="I9743" s="6">
        <v>18</v>
      </c>
      <c r="J9743" s="6">
        <v>0</v>
      </c>
    </row>
    <row r="9744" spans="2:10" x14ac:dyDescent="0.25">
      <c r="B9744" s="6">
        <v>1</v>
      </c>
      <c r="C9744" s="6">
        <v>62</v>
      </c>
      <c r="D9744" s="6">
        <v>1</v>
      </c>
      <c r="E9744" s="6">
        <v>1</v>
      </c>
      <c r="F9744" s="6">
        <v>1</v>
      </c>
      <c r="G9744" s="6">
        <v>3</v>
      </c>
      <c r="H9744" s="6">
        <v>107</v>
      </c>
      <c r="I9744" s="6">
        <v>20</v>
      </c>
      <c r="J9744" s="6">
        <v>0</v>
      </c>
    </row>
    <row r="9745" spans="2:10" x14ac:dyDescent="0.25">
      <c r="B9745" s="6">
        <v>0</v>
      </c>
      <c r="C9745" s="6">
        <v>55</v>
      </c>
      <c r="D9745" s="6">
        <v>1</v>
      </c>
      <c r="E9745" s="6">
        <v>0</v>
      </c>
      <c r="F9745" s="6">
        <v>1</v>
      </c>
      <c r="G9745" s="6">
        <v>3</v>
      </c>
      <c r="H9745" s="6">
        <v>74</v>
      </c>
      <c r="I9745" s="6">
        <v>12</v>
      </c>
      <c r="J9745" s="6">
        <v>1</v>
      </c>
    </row>
    <row r="9746" spans="2:10" x14ac:dyDescent="0.25">
      <c r="B9746" s="6">
        <v>0</v>
      </c>
      <c r="C9746" s="6">
        <v>46</v>
      </c>
      <c r="D9746" s="6">
        <v>1</v>
      </c>
      <c r="E9746" s="6">
        <v>1</v>
      </c>
      <c r="F9746" s="6">
        <v>1</v>
      </c>
      <c r="G9746" s="6">
        <v>3</v>
      </c>
      <c r="H9746" s="6">
        <v>113</v>
      </c>
      <c r="I9746" s="6">
        <v>20</v>
      </c>
      <c r="J9746" s="6">
        <v>1</v>
      </c>
    </row>
    <row r="9747" spans="2:10" x14ac:dyDescent="0.25">
      <c r="B9747" s="6">
        <v>0</v>
      </c>
      <c r="C9747" s="6">
        <v>33</v>
      </c>
      <c r="D9747" s="6">
        <v>0</v>
      </c>
      <c r="E9747" s="6">
        <v>1</v>
      </c>
      <c r="F9747" s="6">
        <v>1</v>
      </c>
      <c r="G9747" s="6">
        <v>4</v>
      </c>
      <c r="H9747" s="6">
        <v>216</v>
      </c>
      <c r="I9747" s="6">
        <v>15</v>
      </c>
      <c r="J9747" s="6">
        <v>0</v>
      </c>
    </row>
    <row r="9748" spans="2:10" x14ac:dyDescent="0.25">
      <c r="B9748" s="6">
        <v>0</v>
      </c>
      <c r="C9748" s="6">
        <v>53</v>
      </c>
      <c r="D9748" s="6">
        <v>1</v>
      </c>
      <c r="E9748" s="6">
        <v>0</v>
      </c>
      <c r="F9748" s="6">
        <v>1</v>
      </c>
      <c r="G9748" s="6">
        <v>3</v>
      </c>
      <c r="H9748" s="6">
        <v>49</v>
      </c>
      <c r="I9748" s="6">
        <v>20</v>
      </c>
      <c r="J9748" s="6">
        <v>1</v>
      </c>
    </row>
    <row r="9749" spans="2:10" x14ac:dyDescent="0.25">
      <c r="B9749" s="6">
        <v>1</v>
      </c>
      <c r="C9749" s="6">
        <v>61</v>
      </c>
      <c r="D9749" s="6">
        <v>0</v>
      </c>
      <c r="E9749" s="6">
        <v>0</v>
      </c>
      <c r="F9749" s="6">
        <v>1</v>
      </c>
      <c r="G9749" s="6">
        <v>4</v>
      </c>
      <c r="H9749" s="6">
        <v>165</v>
      </c>
      <c r="I9749" s="6">
        <v>16</v>
      </c>
      <c r="J9749" s="6">
        <v>1</v>
      </c>
    </row>
    <row r="9750" spans="2:10" x14ac:dyDescent="0.25">
      <c r="B9750" s="6">
        <v>0</v>
      </c>
      <c r="C9750" s="6">
        <v>61</v>
      </c>
      <c r="D9750" s="6">
        <v>1</v>
      </c>
      <c r="E9750" s="6">
        <v>0</v>
      </c>
      <c r="F9750" s="6">
        <v>0</v>
      </c>
      <c r="G9750" s="6">
        <v>1</v>
      </c>
      <c r="H9750" s="6">
        <v>133</v>
      </c>
      <c r="I9750" s="6">
        <v>8</v>
      </c>
      <c r="J9750" s="6">
        <v>0</v>
      </c>
    </row>
    <row r="9751" spans="2:10" x14ac:dyDescent="0.25">
      <c r="B9751" s="6">
        <v>0</v>
      </c>
      <c r="C9751" s="6">
        <v>33</v>
      </c>
      <c r="D9751" s="6">
        <v>1</v>
      </c>
      <c r="E9751" s="6">
        <v>1</v>
      </c>
      <c r="F9751" s="6">
        <v>1</v>
      </c>
      <c r="G9751" s="6">
        <v>7</v>
      </c>
      <c r="H9751" s="6">
        <v>117</v>
      </c>
      <c r="I9751" s="6">
        <v>12</v>
      </c>
      <c r="J9751" s="6">
        <v>0</v>
      </c>
    </row>
    <row r="9752" spans="2:10" x14ac:dyDescent="0.25">
      <c r="B9752" s="6">
        <v>0</v>
      </c>
      <c r="C9752" s="6">
        <v>44</v>
      </c>
      <c r="D9752" s="6">
        <v>1</v>
      </c>
      <c r="E9752" s="6">
        <v>0</v>
      </c>
      <c r="F9752" s="6">
        <v>1</v>
      </c>
      <c r="G9752" s="6">
        <v>5</v>
      </c>
      <c r="H9752" s="6">
        <v>63</v>
      </c>
      <c r="I9752" s="6">
        <v>8</v>
      </c>
      <c r="J9752" s="6">
        <v>0</v>
      </c>
    </row>
    <row r="9753" spans="2:10" x14ac:dyDescent="0.25">
      <c r="B9753" s="6">
        <v>0</v>
      </c>
      <c r="C9753" s="6">
        <v>42</v>
      </c>
      <c r="D9753" s="6">
        <v>0</v>
      </c>
      <c r="E9753" s="6">
        <v>1</v>
      </c>
      <c r="F9753" s="6">
        <v>1</v>
      </c>
      <c r="G9753" s="6">
        <v>6</v>
      </c>
      <c r="H9753" s="6">
        <v>168</v>
      </c>
      <c r="I9753" s="6">
        <v>12</v>
      </c>
      <c r="J9753" s="6">
        <v>0</v>
      </c>
    </row>
    <row r="9754" spans="2:10" x14ac:dyDescent="0.25">
      <c r="B9754" s="6">
        <v>0</v>
      </c>
      <c r="C9754" s="6">
        <v>49</v>
      </c>
      <c r="D9754" s="6">
        <v>1</v>
      </c>
      <c r="E9754" s="6">
        <v>0</v>
      </c>
      <c r="F9754" s="6">
        <v>1</v>
      </c>
      <c r="G9754" s="6">
        <v>4</v>
      </c>
      <c r="H9754" s="6">
        <v>83</v>
      </c>
      <c r="I9754" s="6">
        <v>20</v>
      </c>
      <c r="J9754" s="6">
        <v>1</v>
      </c>
    </row>
    <row r="9755" spans="2:10" x14ac:dyDescent="0.25">
      <c r="B9755" s="6">
        <v>1</v>
      </c>
      <c r="C9755" s="6">
        <v>55</v>
      </c>
      <c r="D9755" s="6">
        <v>1</v>
      </c>
      <c r="E9755" s="6">
        <v>0</v>
      </c>
      <c r="F9755" s="6">
        <v>1</v>
      </c>
      <c r="G9755" s="6">
        <v>6</v>
      </c>
      <c r="H9755" s="6">
        <v>164</v>
      </c>
      <c r="I9755" s="6">
        <v>13</v>
      </c>
      <c r="J9755" s="6">
        <v>0</v>
      </c>
    </row>
    <row r="9756" spans="2:10" x14ac:dyDescent="0.25">
      <c r="B9756" s="6">
        <v>0</v>
      </c>
      <c r="C9756" s="6">
        <v>38</v>
      </c>
      <c r="D9756" s="6">
        <v>1</v>
      </c>
      <c r="E9756" s="6">
        <v>1</v>
      </c>
      <c r="F9756" s="6">
        <v>1</v>
      </c>
      <c r="G9756" s="6">
        <v>6</v>
      </c>
      <c r="H9756" s="6">
        <v>160</v>
      </c>
      <c r="I9756" s="6">
        <v>12</v>
      </c>
      <c r="J9756" s="6">
        <v>0</v>
      </c>
    </row>
    <row r="9757" spans="2:10" x14ac:dyDescent="0.25">
      <c r="B9757" s="6">
        <v>0</v>
      </c>
      <c r="C9757" s="6">
        <v>61</v>
      </c>
      <c r="D9757" s="6">
        <v>1</v>
      </c>
      <c r="E9757" s="6">
        <v>1</v>
      </c>
      <c r="F9757" s="6">
        <v>1</v>
      </c>
      <c r="G9757" s="6">
        <v>4</v>
      </c>
      <c r="H9757" s="6">
        <v>67</v>
      </c>
      <c r="I9757" s="6">
        <v>20</v>
      </c>
      <c r="J9757" s="6">
        <v>1</v>
      </c>
    </row>
    <row r="9758" spans="2:10" x14ac:dyDescent="0.25">
      <c r="B9758" s="6">
        <v>0</v>
      </c>
      <c r="C9758" s="6">
        <v>64</v>
      </c>
      <c r="D9758" s="6">
        <v>1</v>
      </c>
      <c r="E9758" s="6">
        <v>1</v>
      </c>
      <c r="F9758" s="6">
        <v>0</v>
      </c>
      <c r="G9758" s="6">
        <v>2</v>
      </c>
      <c r="H9758" s="6">
        <v>61</v>
      </c>
      <c r="I9758" s="6">
        <v>20</v>
      </c>
      <c r="J9758" s="6">
        <v>1</v>
      </c>
    </row>
    <row r="9759" spans="2:10" x14ac:dyDescent="0.25">
      <c r="B9759" s="6">
        <v>0</v>
      </c>
      <c r="C9759" s="6">
        <v>48</v>
      </c>
      <c r="D9759" s="6">
        <v>1</v>
      </c>
      <c r="E9759" s="6">
        <v>1</v>
      </c>
      <c r="F9759" s="6">
        <v>1</v>
      </c>
      <c r="G9759" s="6">
        <v>3</v>
      </c>
      <c r="H9759" s="6">
        <v>92</v>
      </c>
      <c r="I9759" s="6">
        <v>12</v>
      </c>
      <c r="J9759" s="6">
        <v>1</v>
      </c>
    </row>
    <row r="9760" spans="2:10" x14ac:dyDescent="0.25">
      <c r="B9760" s="6">
        <v>0</v>
      </c>
      <c r="C9760" s="6">
        <v>47</v>
      </c>
      <c r="D9760" s="6">
        <v>1</v>
      </c>
      <c r="E9760" s="6">
        <v>0</v>
      </c>
      <c r="F9760" s="6">
        <v>1</v>
      </c>
      <c r="G9760" s="6">
        <v>3</v>
      </c>
      <c r="H9760" s="6">
        <v>120</v>
      </c>
      <c r="I9760" s="6">
        <v>20</v>
      </c>
      <c r="J9760" s="6">
        <v>0</v>
      </c>
    </row>
    <row r="9761" spans="2:10" x14ac:dyDescent="0.25">
      <c r="B9761" s="6">
        <v>0</v>
      </c>
      <c r="C9761" s="6">
        <v>57</v>
      </c>
      <c r="D9761" s="6">
        <v>1</v>
      </c>
      <c r="E9761" s="6">
        <v>1</v>
      </c>
      <c r="F9761" s="6">
        <v>1</v>
      </c>
      <c r="G9761" s="6">
        <v>5</v>
      </c>
      <c r="H9761" s="6">
        <v>81</v>
      </c>
      <c r="I9761" s="6">
        <v>20</v>
      </c>
      <c r="J9761" s="6">
        <v>1</v>
      </c>
    </row>
    <row r="9762" spans="2:10" x14ac:dyDescent="0.25">
      <c r="B9762" s="6">
        <v>0</v>
      </c>
      <c r="C9762" s="6">
        <v>36</v>
      </c>
      <c r="D9762" s="6">
        <v>1</v>
      </c>
      <c r="E9762" s="6">
        <v>1</v>
      </c>
      <c r="F9762" s="6">
        <v>1</v>
      </c>
      <c r="G9762" s="6">
        <v>4</v>
      </c>
      <c r="H9762" s="6">
        <v>39</v>
      </c>
      <c r="I9762" s="6">
        <v>12</v>
      </c>
      <c r="J9762" s="6">
        <v>0</v>
      </c>
    </row>
    <row r="9763" spans="2:10" x14ac:dyDescent="0.25">
      <c r="B9763" s="6">
        <v>1</v>
      </c>
      <c r="C9763" s="6">
        <v>46</v>
      </c>
      <c r="D9763" s="6">
        <v>1</v>
      </c>
      <c r="E9763" s="6">
        <v>1</v>
      </c>
      <c r="F9763" s="6">
        <v>1</v>
      </c>
      <c r="G9763" s="6">
        <v>3</v>
      </c>
      <c r="H9763" s="6">
        <v>93.5</v>
      </c>
      <c r="I9763" s="6">
        <v>18</v>
      </c>
      <c r="J9763" s="6">
        <v>0</v>
      </c>
    </row>
    <row r="9764" spans="2:10" x14ac:dyDescent="0.25">
      <c r="B9764" s="6">
        <v>0</v>
      </c>
      <c r="C9764" s="6">
        <v>42</v>
      </c>
      <c r="D9764" s="6">
        <v>1</v>
      </c>
      <c r="E9764" s="6">
        <v>1</v>
      </c>
      <c r="F9764" s="6">
        <v>1</v>
      </c>
      <c r="G9764" s="6">
        <v>6</v>
      </c>
      <c r="H9764" s="6">
        <v>132</v>
      </c>
      <c r="I9764" s="6">
        <v>12</v>
      </c>
      <c r="J9764" s="6">
        <v>1</v>
      </c>
    </row>
    <row r="9765" spans="2:10" x14ac:dyDescent="0.25">
      <c r="B9765" s="6">
        <v>1</v>
      </c>
      <c r="C9765" s="6">
        <v>51</v>
      </c>
      <c r="D9765" s="6">
        <v>1</v>
      </c>
      <c r="E9765" s="6">
        <v>1</v>
      </c>
      <c r="F9765" s="6">
        <v>1</v>
      </c>
      <c r="G9765" s="6">
        <v>7</v>
      </c>
      <c r="H9765" s="6">
        <v>88</v>
      </c>
      <c r="I9765" s="6">
        <v>15</v>
      </c>
      <c r="J9765" s="6">
        <v>1</v>
      </c>
    </row>
    <row r="9766" spans="2:10" x14ac:dyDescent="0.25">
      <c r="B9766" s="6">
        <v>0</v>
      </c>
      <c r="C9766" s="6">
        <v>42</v>
      </c>
      <c r="D9766" s="6">
        <v>1</v>
      </c>
      <c r="E9766" s="6">
        <v>1</v>
      </c>
      <c r="F9766" s="6">
        <v>1</v>
      </c>
      <c r="G9766" s="6">
        <v>3</v>
      </c>
      <c r="H9766" s="6">
        <v>5</v>
      </c>
      <c r="I9766" s="6">
        <v>18</v>
      </c>
      <c r="J9766" s="6">
        <v>1</v>
      </c>
    </row>
    <row r="9767" spans="2:10" x14ac:dyDescent="0.25">
      <c r="B9767" s="6">
        <v>0</v>
      </c>
      <c r="C9767" s="6">
        <v>58</v>
      </c>
      <c r="D9767" s="6">
        <v>1</v>
      </c>
      <c r="E9767" s="6">
        <v>1</v>
      </c>
      <c r="F9767" s="6">
        <v>0</v>
      </c>
      <c r="G9767" s="6">
        <v>2</v>
      </c>
      <c r="H9767" s="6">
        <v>6</v>
      </c>
      <c r="I9767" s="6">
        <v>20</v>
      </c>
      <c r="J9767" s="6">
        <v>1</v>
      </c>
    </row>
    <row r="9768" spans="2:10" x14ac:dyDescent="0.25">
      <c r="B9768" s="6">
        <v>0</v>
      </c>
      <c r="C9768" s="6">
        <v>54</v>
      </c>
      <c r="D9768" s="6">
        <v>1</v>
      </c>
      <c r="E9768" s="6">
        <v>1</v>
      </c>
      <c r="F9768" s="6">
        <v>1</v>
      </c>
      <c r="G9768" s="6">
        <v>3</v>
      </c>
      <c r="H9768" s="6">
        <v>162</v>
      </c>
      <c r="I9768" s="6">
        <v>9</v>
      </c>
      <c r="J9768" s="6">
        <v>1</v>
      </c>
    </row>
    <row r="9769" spans="2:10" x14ac:dyDescent="0.25">
      <c r="B9769" s="6">
        <v>1</v>
      </c>
      <c r="C9769" s="6">
        <v>72</v>
      </c>
      <c r="D9769" s="6">
        <v>1</v>
      </c>
      <c r="E9769" s="6">
        <v>1</v>
      </c>
      <c r="F9769" s="6">
        <v>0</v>
      </c>
      <c r="G9769" s="6">
        <v>1</v>
      </c>
      <c r="H9769" s="6">
        <v>29</v>
      </c>
      <c r="I9769" s="6">
        <v>20</v>
      </c>
      <c r="J9769" s="6">
        <v>0</v>
      </c>
    </row>
    <row r="9770" spans="2:10" x14ac:dyDescent="0.25">
      <c r="B9770" s="6">
        <v>0</v>
      </c>
      <c r="C9770" s="6">
        <v>60</v>
      </c>
      <c r="D9770" s="6">
        <v>1</v>
      </c>
      <c r="E9770" s="6">
        <v>0</v>
      </c>
      <c r="F9770" s="6">
        <v>0</v>
      </c>
      <c r="G9770" s="6">
        <v>1</v>
      </c>
      <c r="H9770" s="6">
        <v>22</v>
      </c>
      <c r="I9770" s="6">
        <v>8</v>
      </c>
      <c r="J9770" s="6">
        <v>0</v>
      </c>
    </row>
    <row r="9771" spans="2:10" x14ac:dyDescent="0.25">
      <c r="B9771" s="6">
        <v>0</v>
      </c>
      <c r="C9771" s="6">
        <v>49</v>
      </c>
      <c r="D9771" s="6">
        <v>1</v>
      </c>
      <c r="E9771" s="6">
        <v>0</v>
      </c>
      <c r="F9771" s="6">
        <v>1</v>
      </c>
      <c r="G9771" s="6">
        <v>5</v>
      </c>
      <c r="H9771" s="6">
        <v>69</v>
      </c>
      <c r="I9771" s="6">
        <v>18</v>
      </c>
      <c r="J9771" s="6">
        <v>1</v>
      </c>
    </row>
    <row r="9772" spans="2:10" x14ac:dyDescent="0.25">
      <c r="B9772" s="6">
        <v>0</v>
      </c>
      <c r="C9772" s="6">
        <v>39</v>
      </c>
      <c r="D9772" s="6">
        <v>0</v>
      </c>
      <c r="E9772" s="6">
        <v>1</v>
      </c>
      <c r="F9772" s="6">
        <v>0</v>
      </c>
      <c r="G9772" s="6">
        <v>1</v>
      </c>
      <c r="H9772" s="6">
        <v>52</v>
      </c>
      <c r="I9772" s="6">
        <v>9</v>
      </c>
      <c r="J9772" s="6">
        <v>0</v>
      </c>
    </row>
    <row r="9773" spans="2:10" x14ac:dyDescent="0.25">
      <c r="B9773" s="6">
        <v>0</v>
      </c>
      <c r="C9773" s="6">
        <v>46</v>
      </c>
      <c r="D9773" s="6">
        <v>1</v>
      </c>
      <c r="E9773" s="6">
        <v>0</v>
      </c>
      <c r="F9773" s="6">
        <v>0</v>
      </c>
      <c r="G9773" s="6">
        <v>3</v>
      </c>
      <c r="H9773" s="6">
        <v>127</v>
      </c>
      <c r="I9773" s="6">
        <v>18</v>
      </c>
      <c r="J9773" s="6">
        <v>1</v>
      </c>
    </row>
    <row r="9774" spans="2:10" x14ac:dyDescent="0.25">
      <c r="B9774" s="6">
        <v>0</v>
      </c>
      <c r="C9774" s="6">
        <v>37</v>
      </c>
      <c r="D9774" s="6">
        <v>1</v>
      </c>
      <c r="E9774" s="6">
        <v>0</v>
      </c>
      <c r="F9774" s="6">
        <v>1</v>
      </c>
      <c r="G9774" s="6">
        <v>3</v>
      </c>
      <c r="H9774" s="6">
        <v>133</v>
      </c>
      <c r="I9774" s="6">
        <v>12</v>
      </c>
      <c r="J9774" s="6">
        <v>1</v>
      </c>
    </row>
    <row r="9775" spans="2:10" x14ac:dyDescent="0.25">
      <c r="B9775" s="6">
        <v>0</v>
      </c>
      <c r="C9775" s="6">
        <v>36</v>
      </c>
      <c r="D9775" s="6">
        <v>1</v>
      </c>
      <c r="E9775" s="6">
        <v>1</v>
      </c>
      <c r="F9775" s="6">
        <v>1</v>
      </c>
      <c r="G9775" s="6">
        <v>4</v>
      </c>
      <c r="H9775" s="6">
        <v>104</v>
      </c>
      <c r="I9775" s="6">
        <v>18</v>
      </c>
      <c r="J9775" s="6">
        <v>1</v>
      </c>
    </row>
    <row r="9776" spans="2:10" x14ac:dyDescent="0.25">
      <c r="B9776" s="6">
        <v>0</v>
      </c>
      <c r="C9776" s="6">
        <v>47</v>
      </c>
      <c r="D9776" s="6">
        <v>1</v>
      </c>
      <c r="E9776" s="6">
        <v>0</v>
      </c>
      <c r="F9776" s="6">
        <v>1</v>
      </c>
      <c r="G9776" s="6">
        <v>2</v>
      </c>
      <c r="H9776" s="6">
        <v>101</v>
      </c>
      <c r="I9776" s="6">
        <v>9</v>
      </c>
      <c r="J9776" s="6">
        <v>1</v>
      </c>
    </row>
    <row r="9777" spans="2:10" x14ac:dyDescent="0.25">
      <c r="B9777" s="6">
        <v>0</v>
      </c>
      <c r="C9777" s="6">
        <v>53</v>
      </c>
      <c r="D9777" s="6">
        <v>1</v>
      </c>
      <c r="E9777" s="6">
        <v>1</v>
      </c>
      <c r="F9777" s="6">
        <v>1</v>
      </c>
      <c r="G9777" s="6">
        <v>6</v>
      </c>
      <c r="H9777" s="6">
        <v>110</v>
      </c>
      <c r="I9777" s="6">
        <v>20</v>
      </c>
      <c r="J9777" s="6">
        <v>1</v>
      </c>
    </row>
    <row r="9778" spans="2:10" x14ac:dyDescent="0.25">
      <c r="B9778" s="6">
        <v>0</v>
      </c>
      <c r="C9778" s="6">
        <v>50</v>
      </c>
      <c r="D9778" s="6">
        <v>0</v>
      </c>
      <c r="E9778" s="6">
        <v>1</v>
      </c>
      <c r="F9778" s="6">
        <v>1</v>
      </c>
      <c r="G9778" s="6">
        <v>5</v>
      </c>
      <c r="H9778" s="6">
        <v>201</v>
      </c>
      <c r="I9778" s="6">
        <v>15</v>
      </c>
      <c r="J9778" s="6">
        <v>0</v>
      </c>
    </row>
    <row r="9779" spans="2:10" x14ac:dyDescent="0.25">
      <c r="B9779" s="6">
        <v>1</v>
      </c>
      <c r="C9779" s="6">
        <v>52</v>
      </c>
      <c r="D9779" s="6">
        <v>0</v>
      </c>
      <c r="E9779" s="6">
        <v>1</v>
      </c>
      <c r="F9779" s="6">
        <v>1</v>
      </c>
      <c r="G9779" s="6">
        <v>3</v>
      </c>
      <c r="H9779" s="6">
        <v>14</v>
      </c>
      <c r="I9779" s="6">
        <v>15</v>
      </c>
      <c r="J9779" s="6">
        <v>0</v>
      </c>
    </row>
    <row r="9780" spans="2:10" x14ac:dyDescent="0.25">
      <c r="B9780" s="6">
        <v>0</v>
      </c>
      <c r="C9780" s="6">
        <v>28</v>
      </c>
      <c r="D9780" s="6">
        <v>1</v>
      </c>
      <c r="E9780" s="6">
        <v>1</v>
      </c>
      <c r="F9780" s="6">
        <v>0</v>
      </c>
      <c r="G9780" s="6">
        <v>1</v>
      </c>
      <c r="H9780" s="6">
        <v>62</v>
      </c>
      <c r="I9780" s="6">
        <v>12</v>
      </c>
      <c r="J9780" s="6">
        <v>0</v>
      </c>
    </row>
    <row r="9781" spans="2:10" x14ac:dyDescent="0.25">
      <c r="B9781" s="6">
        <v>1</v>
      </c>
      <c r="C9781" s="6">
        <v>62</v>
      </c>
      <c r="D9781" s="6">
        <v>1</v>
      </c>
      <c r="E9781" s="6">
        <v>1</v>
      </c>
      <c r="F9781" s="6">
        <v>0</v>
      </c>
      <c r="G9781" s="6">
        <v>2</v>
      </c>
      <c r="H9781" s="6">
        <v>191</v>
      </c>
      <c r="I9781" s="6">
        <v>20</v>
      </c>
      <c r="J9781" s="6">
        <v>0</v>
      </c>
    </row>
    <row r="9782" spans="2:10" x14ac:dyDescent="0.25">
      <c r="B9782" s="6">
        <v>1</v>
      </c>
      <c r="C9782" s="6">
        <v>62</v>
      </c>
      <c r="D9782" s="6">
        <v>0</v>
      </c>
      <c r="E9782" s="6">
        <v>1</v>
      </c>
      <c r="F9782" s="6">
        <v>1</v>
      </c>
      <c r="G9782" s="6">
        <v>3</v>
      </c>
      <c r="H9782" s="6">
        <v>142</v>
      </c>
      <c r="I9782" s="6">
        <v>20</v>
      </c>
      <c r="J9782" s="6">
        <v>0</v>
      </c>
    </row>
    <row r="9783" spans="2:10" x14ac:dyDescent="0.25">
      <c r="B9783" s="6">
        <v>1</v>
      </c>
      <c r="C9783" s="6">
        <v>31</v>
      </c>
      <c r="D9783" s="6">
        <v>1</v>
      </c>
      <c r="E9783" s="6">
        <v>1</v>
      </c>
      <c r="F9783" s="6">
        <v>0</v>
      </c>
      <c r="G9783" s="6">
        <v>3</v>
      </c>
      <c r="H9783" s="6">
        <v>42</v>
      </c>
      <c r="I9783" s="6">
        <v>15</v>
      </c>
      <c r="J9783" s="6">
        <v>1</v>
      </c>
    </row>
    <row r="9784" spans="2:10" x14ac:dyDescent="0.25">
      <c r="B9784" s="6">
        <v>0</v>
      </c>
      <c r="C9784" s="6">
        <v>75</v>
      </c>
      <c r="D9784" s="6">
        <v>1</v>
      </c>
      <c r="E9784" s="6">
        <v>1</v>
      </c>
      <c r="F9784" s="6">
        <v>0</v>
      </c>
      <c r="G9784" s="6">
        <v>3</v>
      </c>
      <c r="H9784" s="6">
        <v>78</v>
      </c>
      <c r="I9784" s="6">
        <v>20</v>
      </c>
      <c r="J9784" s="6">
        <v>1</v>
      </c>
    </row>
    <row r="9785" spans="2:10" x14ac:dyDescent="0.25">
      <c r="B9785" s="6">
        <v>1</v>
      </c>
      <c r="C9785" s="6">
        <v>54</v>
      </c>
      <c r="D9785" s="6">
        <v>1</v>
      </c>
      <c r="E9785" s="6">
        <v>0</v>
      </c>
      <c r="F9785" s="6">
        <v>1</v>
      </c>
      <c r="G9785" s="6">
        <v>5</v>
      </c>
      <c r="H9785" s="6">
        <v>247</v>
      </c>
      <c r="I9785" s="6">
        <v>13</v>
      </c>
      <c r="J9785" s="6">
        <v>1</v>
      </c>
    </row>
    <row r="9786" spans="2:10" x14ac:dyDescent="0.25">
      <c r="B9786" s="6">
        <v>0</v>
      </c>
      <c r="C9786" s="6">
        <v>61</v>
      </c>
      <c r="D9786" s="6">
        <v>1</v>
      </c>
      <c r="E9786" s="6">
        <v>0</v>
      </c>
      <c r="F9786" s="6">
        <v>1</v>
      </c>
      <c r="G9786" s="6">
        <v>3</v>
      </c>
      <c r="H9786" s="6">
        <v>64</v>
      </c>
      <c r="I9786" s="6">
        <v>8</v>
      </c>
      <c r="J9786" s="6">
        <v>1</v>
      </c>
    </row>
    <row r="9787" spans="2:10" x14ac:dyDescent="0.25">
      <c r="B9787" s="6">
        <v>0</v>
      </c>
      <c r="C9787" s="6">
        <v>37</v>
      </c>
      <c r="D9787" s="6">
        <v>1</v>
      </c>
      <c r="E9787" s="6">
        <v>0</v>
      </c>
      <c r="F9787" s="6">
        <v>0</v>
      </c>
      <c r="G9787" s="6">
        <v>2</v>
      </c>
      <c r="H9787" s="6">
        <v>94</v>
      </c>
      <c r="I9787" s="6">
        <v>8</v>
      </c>
      <c r="J9787" s="6">
        <v>0</v>
      </c>
    </row>
    <row r="9788" spans="2:10" x14ac:dyDescent="0.25">
      <c r="B9788" s="6">
        <v>1</v>
      </c>
      <c r="C9788" s="6">
        <v>45</v>
      </c>
      <c r="D9788" s="6">
        <v>1</v>
      </c>
      <c r="E9788" s="6">
        <v>1</v>
      </c>
      <c r="F9788" s="6">
        <v>1</v>
      </c>
      <c r="G9788" s="6">
        <v>5</v>
      </c>
      <c r="H9788" s="6">
        <v>119</v>
      </c>
      <c r="I9788" s="6">
        <v>15</v>
      </c>
      <c r="J9788" s="6">
        <v>0</v>
      </c>
    </row>
    <row r="9789" spans="2:10" x14ac:dyDescent="0.25">
      <c r="B9789" s="6">
        <v>0</v>
      </c>
      <c r="C9789" s="6">
        <v>59</v>
      </c>
      <c r="D9789" s="6">
        <v>1</v>
      </c>
      <c r="E9789" s="6">
        <v>0</v>
      </c>
      <c r="F9789" s="6">
        <v>1</v>
      </c>
      <c r="G9789" s="6">
        <v>4</v>
      </c>
      <c r="H9789" s="6">
        <v>90</v>
      </c>
      <c r="I9789" s="6">
        <v>8</v>
      </c>
      <c r="J9789" s="6">
        <v>0</v>
      </c>
    </row>
    <row r="9790" spans="2:10" x14ac:dyDescent="0.25">
      <c r="B9790" s="6">
        <v>0</v>
      </c>
      <c r="C9790" s="6">
        <v>57</v>
      </c>
      <c r="D9790" s="6">
        <v>1</v>
      </c>
      <c r="E9790" s="6">
        <v>1</v>
      </c>
      <c r="F9790" s="6">
        <v>1</v>
      </c>
      <c r="G9790" s="6">
        <v>3</v>
      </c>
      <c r="H9790" s="6">
        <v>65</v>
      </c>
      <c r="I9790" s="6">
        <v>20</v>
      </c>
      <c r="J9790" s="6">
        <v>1</v>
      </c>
    </row>
    <row r="9791" spans="2:10" x14ac:dyDescent="0.25">
      <c r="B9791" s="6">
        <v>0</v>
      </c>
      <c r="C9791" s="6">
        <v>49</v>
      </c>
      <c r="D9791" s="6">
        <v>1</v>
      </c>
      <c r="E9791" s="6">
        <v>0</v>
      </c>
      <c r="F9791" s="6">
        <v>1</v>
      </c>
      <c r="G9791" s="6">
        <v>5</v>
      </c>
      <c r="H9791" s="6">
        <v>158</v>
      </c>
      <c r="I9791" s="6">
        <v>18</v>
      </c>
      <c r="J9791" s="6">
        <v>1</v>
      </c>
    </row>
    <row r="9792" spans="2:10" x14ac:dyDescent="0.25">
      <c r="B9792" s="6">
        <v>0</v>
      </c>
      <c r="C9792" s="6">
        <v>38</v>
      </c>
      <c r="D9792" s="6">
        <v>1</v>
      </c>
      <c r="E9792" s="6">
        <v>1</v>
      </c>
      <c r="F9792" s="6">
        <v>1</v>
      </c>
      <c r="G9792" s="6">
        <v>3</v>
      </c>
      <c r="H9792" s="6">
        <v>163</v>
      </c>
      <c r="I9792" s="6">
        <v>12</v>
      </c>
      <c r="J9792" s="6">
        <v>1</v>
      </c>
    </row>
    <row r="9793" spans="2:10" x14ac:dyDescent="0.25">
      <c r="B9793" s="6">
        <v>1</v>
      </c>
      <c r="C9793" s="6">
        <v>42</v>
      </c>
      <c r="D9793" s="6">
        <v>1</v>
      </c>
      <c r="E9793" s="6">
        <v>1</v>
      </c>
      <c r="F9793" s="6">
        <v>1</v>
      </c>
      <c r="G9793" s="6">
        <v>3</v>
      </c>
      <c r="H9793" s="6">
        <v>92</v>
      </c>
      <c r="I9793" s="6">
        <v>18</v>
      </c>
      <c r="J9793" s="6">
        <v>0</v>
      </c>
    </row>
    <row r="9794" spans="2:10" x14ac:dyDescent="0.25">
      <c r="B9794" s="6">
        <v>1</v>
      </c>
      <c r="C9794" s="6">
        <v>40</v>
      </c>
      <c r="D9794" s="6">
        <v>1</v>
      </c>
      <c r="E9794" s="6">
        <v>1</v>
      </c>
      <c r="F9794" s="6">
        <v>1</v>
      </c>
      <c r="G9794" s="6">
        <v>4</v>
      </c>
      <c r="H9794" s="6">
        <v>23</v>
      </c>
      <c r="I9794" s="6">
        <v>15</v>
      </c>
      <c r="J9794" s="6">
        <v>0</v>
      </c>
    </row>
    <row r="9795" spans="2:10" x14ac:dyDescent="0.25">
      <c r="B9795" s="6">
        <v>0</v>
      </c>
      <c r="C9795" s="6">
        <v>50</v>
      </c>
      <c r="D9795" s="6">
        <v>1</v>
      </c>
      <c r="E9795" s="6">
        <v>0</v>
      </c>
      <c r="F9795" s="6">
        <v>1</v>
      </c>
      <c r="G9795" s="6">
        <v>7</v>
      </c>
      <c r="H9795" s="6">
        <v>62</v>
      </c>
      <c r="I9795" s="6">
        <v>20</v>
      </c>
      <c r="J9795" s="6">
        <v>1</v>
      </c>
    </row>
    <row r="9796" spans="2:10" x14ac:dyDescent="0.25">
      <c r="B9796" s="6">
        <v>0</v>
      </c>
      <c r="C9796" s="6">
        <v>53</v>
      </c>
      <c r="D9796" s="6">
        <v>0</v>
      </c>
      <c r="E9796" s="6">
        <v>1</v>
      </c>
      <c r="F9796" s="6">
        <v>1</v>
      </c>
      <c r="G9796" s="6">
        <v>2</v>
      </c>
      <c r="H9796" s="6">
        <v>95.5</v>
      </c>
      <c r="I9796" s="6">
        <v>10</v>
      </c>
      <c r="J9796" s="6">
        <v>1</v>
      </c>
    </row>
    <row r="9797" spans="2:10" x14ac:dyDescent="0.25">
      <c r="B9797" s="6">
        <v>0</v>
      </c>
      <c r="C9797" s="6">
        <v>38</v>
      </c>
      <c r="D9797" s="6">
        <v>1</v>
      </c>
      <c r="E9797" s="6">
        <v>1</v>
      </c>
      <c r="F9797" s="6">
        <v>1</v>
      </c>
      <c r="G9797" s="6">
        <v>3</v>
      </c>
      <c r="H9797" s="6">
        <v>186</v>
      </c>
      <c r="I9797" s="6">
        <v>15</v>
      </c>
      <c r="J9797" s="6">
        <v>1</v>
      </c>
    </row>
    <row r="9798" spans="2:10" x14ac:dyDescent="0.25">
      <c r="B9798" s="6">
        <v>0</v>
      </c>
      <c r="C9798" s="6">
        <v>56</v>
      </c>
      <c r="D9798" s="6">
        <v>1</v>
      </c>
      <c r="E9798" s="6">
        <v>1</v>
      </c>
      <c r="F9798" s="6">
        <v>1</v>
      </c>
      <c r="G9798" s="6">
        <v>4</v>
      </c>
      <c r="H9798" s="6">
        <v>100</v>
      </c>
      <c r="I9798" s="6">
        <v>10</v>
      </c>
      <c r="J9798" s="6">
        <v>0</v>
      </c>
    </row>
    <row r="9799" spans="2:10" x14ac:dyDescent="0.25">
      <c r="B9799" s="6">
        <v>0</v>
      </c>
      <c r="C9799" s="6">
        <v>45</v>
      </c>
      <c r="D9799" s="6">
        <v>1</v>
      </c>
      <c r="E9799" s="6">
        <v>1</v>
      </c>
      <c r="F9799" s="6">
        <v>1</v>
      </c>
      <c r="G9799" s="6">
        <v>5</v>
      </c>
      <c r="H9799" s="6">
        <v>129</v>
      </c>
      <c r="I9799" s="6">
        <v>12</v>
      </c>
      <c r="J9799" s="6">
        <v>1</v>
      </c>
    </row>
    <row r="9800" spans="2:10" x14ac:dyDescent="0.25">
      <c r="B9800" s="6">
        <v>0</v>
      </c>
      <c r="C9800" s="6">
        <v>38</v>
      </c>
      <c r="D9800" s="6">
        <v>0</v>
      </c>
      <c r="E9800" s="6">
        <v>1</v>
      </c>
      <c r="F9800" s="6">
        <v>1</v>
      </c>
      <c r="G9800" s="6">
        <v>4</v>
      </c>
      <c r="H9800" s="6">
        <v>79</v>
      </c>
      <c r="I9800" s="6">
        <v>8</v>
      </c>
      <c r="J9800" s="6">
        <v>0</v>
      </c>
    </row>
    <row r="9801" spans="2:10" x14ac:dyDescent="0.25">
      <c r="B9801" s="6">
        <v>0</v>
      </c>
      <c r="C9801" s="6">
        <v>34</v>
      </c>
      <c r="D9801" s="6">
        <v>0</v>
      </c>
      <c r="E9801" s="6">
        <v>0</v>
      </c>
      <c r="F9801" s="6">
        <v>1</v>
      </c>
      <c r="G9801" s="6">
        <v>3</v>
      </c>
      <c r="H9801" s="6">
        <v>103</v>
      </c>
      <c r="I9801" s="6">
        <v>18</v>
      </c>
      <c r="J9801" s="6">
        <v>1</v>
      </c>
    </row>
    <row r="9802" spans="2:10" x14ac:dyDescent="0.25">
      <c r="B9802" s="6">
        <v>0</v>
      </c>
      <c r="C9802" s="6">
        <v>36</v>
      </c>
      <c r="D9802" s="6">
        <v>1</v>
      </c>
      <c r="E9802" s="6">
        <v>1</v>
      </c>
      <c r="F9802" s="6">
        <v>1</v>
      </c>
      <c r="G9802" s="6">
        <v>4</v>
      </c>
      <c r="H9802" s="6">
        <v>350</v>
      </c>
      <c r="I9802" s="6">
        <v>15</v>
      </c>
      <c r="J9802" s="6">
        <v>1</v>
      </c>
    </row>
    <row r="9803" spans="2:10" x14ac:dyDescent="0.25">
      <c r="B9803" s="6">
        <v>0</v>
      </c>
      <c r="C9803" s="6">
        <v>54</v>
      </c>
      <c r="D9803" s="6">
        <v>1</v>
      </c>
      <c r="E9803" s="6">
        <v>1</v>
      </c>
      <c r="F9803" s="6">
        <v>1</v>
      </c>
      <c r="G9803" s="6">
        <v>3</v>
      </c>
      <c r="H9803" s="6">
        <v>78</v>
      </c>
      <c r="I9803" s="6">
        <v>18</v>
      </c>
      <c r="J9803" s="6">
        <v>1</v>
      </c>
    </row>
    <row r="9804" spans="2:10" x14ac:dyDescent="0.25">
      <c r="B9804" s="6">
        <v>1</v>
      </c>
      <c r="C9804" s="6">
        <v>63</v>
      </c>
      <c r="D9804" s="6">
        <v>1</v>
      </c>
      <c r="E9804" s="6">
        <v>1</v>
      </c>
      <c r="F9804" s="6">
        <v>1</v>
      </c>
      <c r="G9804" s="6">
        <v>3</v>
      </c>
      <c r="H9804" s="6">
        <v>88</v>
      </c>
      <c r="I9804" s="6">
        <v>20</v>
      </c>
      <c r="J9804" s="6">
        <v>0</v>
      </c>
    </row>
    <row r="9805" spans="2:10" x14ac:dyDescent="0.25">
      <c r="B9805" s="6">
        <v>1</v>
      </c>
      <c r="C9805" s="6">
        <v>30</v>
      </c>
      <c r="D9805" s="6">
        <v>0</v>
      </c>
      <c r="E9805" s="6">
        <v>1</v>
      </c>
      <c r="F9805" s="6">
        <v>0</v>
      </c>
      <c r="G9805" s="6">
        <v>2</v>
      </c>
      <c r="H9805" s="6">
        <v>112.5</v>
      </c>
      <c r="I9805" s="6">
        <v>18</v>
      </c>
      <c r="J9805" s="6">
        <v>0</v>
      </c>
    </row>
    <row r="9806" spans="2:10" x14ac:dyDescent="0.25">
      <c r="B9806" s="6">
        <v>1</v>
      </c>
      <c r="C9806" s="6">
        <v>37</v>
      </c>
      <c r="D9806" s="6">
        <v>1</v>
      </c>
      <c r="E9806" s="6">
        <v>0</v>
      </c>
      <c r="F9806" s="6">
        <v>1</v>
      </c>
      <c r="G9806" s="6">
        <v>4</v>
      </c>
      <c r="H9806" s="6">
        <v>129</v>
      </c>
      <c r="I9806" s="6">
        <v>15</v>
      </c>
      <c r="J9806" s="6">
        <v>1</v>
      </c>
    </row>
    <row r="9807" spans="2:10" x14ac:dyDescent="0.25">
      <c r="B9807" s="6">
        <v>0</v>
      </c>
      <c r="C9807" s="6">
        <v>61</v>
      </c>
      <c r="D9807" s="6">
        <v>1</v>
      </c>
      <c r="E9807" s="6">
        <v>1</v>
      </c>
      <c r="F9807" s="6">
        <v>1</v>
      </c>
      <c r="G9807" s="6">
        <v>2</v>
      </c>
      <c r="H9807" s="6">
        <v>130</v>
      </c>
      <c r="I9807" s="6">
        <v>20</v>
      </c>
      <c r="J9807" s="6">
        <v>1</v>
      </c>
    </row>
    <row r="9808" spans="2:10" x14ac:dyDescent="0.25">
      <c r="B9808" s="6">
        <v>0</v>
      </c>
      <c r="C9808" s="6">
        <v>52</v>
      </c>
      <c r="D9808" s="6">
        <v>1</v>
      </c>
      <c r="E9808" s="6">
        <v>1</v>
      </c>
      <c r="F9808" s="6">
        <v>1</v>
      </c>
      <c r="G9808" s="6">
        <v>2</v>
      </c>
      <c r="H9808" s="6">
        <v>99</v>
      </c>
      <c r="I9808" s="6">
        <v>20</v>
      </c>
      <c r="J9808" s="6">
        <v>1</v>
      </c>
    </row>
    <row r="9809" spans="2:10" x14ac:dyDescent="0.25">
      <c r="B9809" s="6">
        <v>0</v>
      </c>
      <c r="C9809" s="6">
        <v>50</v>
      </c>
      <c r="D9809" s="6">
        <v>0</v>
      </c>
      <c r="E9809" s="6">
        <v>1</v>
      </c>
      <c r="F9809" s="6">
        <v>1</v>
      </c>
      <c r="G9809" s="6">
        <v>3</v>
      </c>
      <c r="H9809" s="6">
        <v>59</v>
      </c>
      <c r="I9809" s="6">
        <v>8</v>
      </c>
      <c r="J9809" s="6">
        <v>0</v>
      </c>
    </row>
    <row r="9810" spans="2:10" x14ac:dyDescent="0.25">
      <c r="B9810" s="6">
        <v>1</v>
      </c>
      <c r="C9810" s="6">
        <v>47</v>
      </c>
      <c r="D9810" s="6">
        <v>1</v>
      </c>
      <c r="E9810" s="6">
        <v>1</v>
      </c>
      <c r="F9810" s="6">
        <v>1</v>
      </c>
      <c r="G9810" s="6">
        <v>3</v>
      </c>
      <c r="H9810" s="6">
        <v>164</v>
      </c>
      <c r="I9810" s="6">
        <v>15</v>
      </c>
      <c r="J9810" s="6">
        <v>1</v>
      </c>
    </row>
    <row r="9811" spans="2:10" x14ac:dyDescent="0.25">
      <c r="B9811" s="6">
        <v>0</v>
      </c>
      <c r="C9811" s="6">
        <v>61</v>
      </c>
      <c r="D9811" s="6">
        <v>1</v>
      </c>
      <c r="E9811" s="6">
        <v>1</v>
      </c>
      <c r="F9811" s="6">
        <v>1</v>
      </c>
      <c r="G9811" s="6">
        <v>4</v>
      </c>
      <c r="H9811" s="6">
        <v>117.5</v>
      </c>
      <c r="I9811" s="6">
        <v>10</v>
      </c>
      <c r="J9811" s="6">
        <v>0</v>
      </c>
    </row>
    <row r="9812" spans="2:10" x14ac:dyDescent="0.25">
      <c r="B9812" s="6">
        <v>0</v>
      </c>
      <c r="C9812" s="6">
        <v>43</v>
      </c>
      <c r="D9812" s="6">
        <v>1</v>
      </c>
      <c r="E9812" s="6">
        <v>1</v>
      </c>
      <c r="F9812" s="6">
        <v>1</v>
      </c>
      <c r="G9812" s="6">
        <v>5</v>
      </c>
      <c r="H9812" s="6">
        <v>87</v>
      </c>
      <c r="I9812" s="6">
        <v>8</v>
      </c>
      <c r="J9812" s="6">
        <v>0</v>
      </c>
    </row>
    <row r="9813" spans="2:10" x14ac:dyDescent="0.25">
      <c r="B9813" s="6">
        <v>1</v>
      </c>
      <c r="C9813" s="6">
        <v>22</v>
      </c>
      <c r="D9813" s="6">
        <v>1</v>
      </c>
      <c r="E9813" s="6">
        <v>0</v>
      </c>
      <c r="F9813" s="6">
        <v>1</v>
      </c>
      <c r="G9813" s="6">
        <v>6</v>
      </c>
      <c r="H9813" s="6">
        <v>83</v>
      </c>
      <c r="I9813" s="6">
        <v>14</v>
      </c>
      <c r="J9813" s="6">
        <v>1</v>
      </c>
    </row>
    <row r="9814" spans="2:10" x14ac:dyDescent="0.25">
      <c r="B9814" s="6">
        <v>1</v>
      </c>
      <c r="C9814" s="6">
        <v>47</v>
      </c>
      <c r="D9814" s="6">
        <v>1</v>
      </c>
      <c r="E9814" s="6">
        <v>1</v>
      </c>
      <c r="F9814" s="6">
        <v>1</v>
      </c>
      <c r="G9814" s="6">
        <v>5</v>
      </c>
      <c r="H9814" s="6">
        <v>151</v>
      </c>
      <c r="I9814" s="6">
        <v>15</v>
      </c>
      <c r="J9814" s="6">
        <v>1</v>
      </c>
    </row>
    <row r="9815" spans="2:10" x14ac:dyDescent="0.25">
      <c r="B9815" s="6">
        <v>0</v>
      </c>
      <c r="C9815" s="6">
        <v>37</v>
      </c>
      <c r="D9815" s="6">
        <v>1</v>
      </c>
      <c r="E9815" s="6">
        <v>1</v>
      </c>
      <c r="F9815" s="6">
        <v>1</v>
      </c>
      <c r="G9815" s="6">
        <v>5</v>
      </c>
      <c r="H9815" s="6">
        <v>41</v>
      </c>
      <c r="I9815" s="6">
        <v>12</v>
      </c>
      <c r="J9815" s="6">
        <v>1</v>
      </c>
    </row>
    <row r="9816" spans="2:10" x14ac:dyDescent="0.25">
      <c r="B9816" s="6">
        <v>1</v>
      </c>
      <c r="C9816" s="6">
        <v>26</v>
      </c>
      <c r="D9816" s="6">
        <v>1</v>
      </c>
      <c r="E9816" s="6">
        <v>1</v>
      </c>
      <c r="F9816" s="6">
        <v>1</v>
      </c>
      <c r="G9816" s="6">
        <v>2</v>
      </c>
      <c r="H9816" s="6">
        <v>96</v>
      </c>
      <c r="I9816" s="6">
        <v>15</v>
      </c>
      <c r="J9816" s="6">
        <v>0</v>
      </c>
    </row>
    <row r="9817" spans="2:10" x14ac:dyDescent="0.25">
      <c r="B9817" s="6">
        <v>1</v>
      </c>
      <c r="C9817" s="6">
        <v>52</v>
      </c>
      <c r="D9817" s="6">
        <v>1</v>
      </c>
      <c r="E9817" s="6">
        <v>1</v>
      </c>
      <c r="F9817" s="6">
        <v>1</v>
      </c>
      <c r="G9817" s="6">
        <v>4</v>
      </c>
      <c r="H9817" s="6">
        <v>33</v>
      </c>
      <c r="I9817" s="6">
        <v>20</v>
      </c>
      <c r="J9817" s="6">
        <v>0</v>
      </c>
    </row>
    <row r="9818" spans="2:10" x14ac:dyDescent="0.25">
      <c r="B9818" s="6">
        <v>1</v>
      </c>
      <c r="C9818" s="6">
        <v>43</v>
      </c>
      <c r="D9818" s="6">
        <v>1</v>
      </c>
      <c r="E9818" s="6">
        <v>1</v>
      </c>
      <c r="F9818" s="6">
        <v>1</v>
      </c>
      <c r="G9818" s="6">
        <v>4</v>
      </c>
      <c r="H9818" s="6">
        <v>86</v>
      </c>
      <c r="I9818" s="6">
        <v>15</v>
      </c>
      <c r="J9818" s="6">
        <v>0</v>
      </c>
    </row>
    <row r="9819" spans="2:10" x14ac:dyDescent="0.25">
      <c r="B9819" s="6">
        <v>0</v>
      </c>
      <c r="C9819" s="6">
        <v>32</v>
      </c>
      <c r="D9819" s="6">
        <v>1</v>
      </c>
      <c r="E9819" s="6">
        <v>1</v>
      </c>
      <c r="F9819" s="6">
        <v>1</v>
      </c>
      <c r="G9819" s="6">
        <v>3</v>
      </c>
      <c r="H9819" s="6">
        <v>115</v>
      </c>
      <c r="I9819" s="6">
        <v>11</v>
      </c>
      <c r="J9819" s="6">
        <v>0</v>
      </c>
    </row>
    <row r="9820" spans="2:10" x14ac:dyDescent="0.25">
      <c r="B9820" s="6">
        <v>0</v>
      </c>
      <c r="C9820" s="6">
        <v>50</v>
      </c>
      <c r="D9820" s="6">
        <v>1</v>
      </c>
      <c r="E9820" s="6">
        <v>1</v>
      </c>
      <c r="F9820" s="6">
        <v>0</v>
      </c>
      <c r="G9820" s="6">
        <v>4</v>
      </c>
      <c r="H9820" s="6">
        <v>179</v>
      </c>
      <c r="I9820" s="6">
        <v>9</v>
      </c>
      <c r="J9820" s="6">
        <v>0</v>
      </c>
    </row>
    <row r="9821" spans="2:10" x14ac:dyDescent="0.25">
      <c r="B9821" s="6">
        <v>0</v>
      </c>
      <c r="C9821" s="6">
        <v>54</v>
      </c>
      <c r="D9821" s="6">
        <v>1</v>
      </c>
      <c r="E9821" s="6">
        <v>1</v>
      </c>
      <c r="F9821" s="6">
        <v>1</v>
      </c>
      <c r="G9821" s="6">
        <v>2</v>
      </c>
      <c r="H9821" s="6">
        <v>55.5</v>
      </c>
      <c r="I9821" s="6">
        <v>12</v>
      </c>
      <c r="J9821" s="6">
        <v>1</v>
      </c>
    </row>
    <row r="9822" spans="2:10" x14ac:dyDescent="0.25">
      <c r="B9822" s="6">
        <v>0</v>
      </c>
      <c r="C9822" s="6">
        <v>61</v>
      </c>
      <c r="D9822" s="6">
        <v>1</v>
      </c>
      <c r="E9822" s="6">
        <v>1</v>
      </c>
      <c r="F9822" s="6">
        <v>1</v>
      </c>
      <c r="G9822" s="6">
        <v>5</v>
      </c>
      <c r="H9822" s="6">
        <v>10</v>
      </c>
      <c r="I9822" s="6">
        <v>20</v>
      </c>
      <c r="J9822" s="6">
        <v>1</v>
      </c>
    </row>
    <row r="9823" spans="2:10" x14ac:dyDescent="0.25">
      <c r="B9823" s="6">
        <v>1</v>
      </c>
      <c r="C9823" s="6">
        <v>33</v>
      </c>
      <c r="D9823" s="6">
        <v>1</v>
      </c>
      <c r="E9823" s="6">
        <v>1</v>
      </c>
      <c r="F9823" s="6">
        <v>0</v>
      </c>
      <c r="G9823" s="6">
        <v>4</v>
      </c>
      <c r="H9823" s="6">
        <v>54</v>
      </c>
      <c r="I9823" s="6">
        <v>15</v>
      </c>
      <c r="J9823" s="6">
        <v>0</v>
      </c>
    </row>
    <row r="9824" spans="2:10" x14ac:dyDescent="0.25">
      <c r="B9824" s="6">
        <v>0</v>
      </c>
      <c r="C9824" s="6">
        <v>21</v>
      </c>
      <c r="D9824" s="6">
        <v>1</v>
      </c>
      <c r="E9824" s="6">
        <v>1</v>
      </c>
      <c r="F9824" s="6">
        <v>1</v>
      </c>
      <c r="G9824" s="6">
        <v>3</v>
      </c>
      <c r="H9824" s="6">
        <v>91</v>
      </c>
      <c r="I9824" s="6">
        <v>12</v>
      </c>
      <c r="J9824" s="6">
        <v>1</v>
      </c>
    </row>
    <row r="9825" spans="2:10" x14ac:dyDescent="0.25">
      <c r="B9825" s="6">
        <v>1</v>
      </c>
      <c r="C9825" s="6">
        <v>43</v>
      </c>
      <c r="D9825" s="6">
        <v>1</v>
      </c>
      <c r="E9825" s="6">
        <v>1</v>
      </c>
      <c r="F9825" s="6">
        <v>1</v>
      </c>
      <c r="G9825" s="6">
        <v>6</v>
      </c>
      <c r="H9825" s="6">
        <v>76</v>
      </c>
      <c r="I9825" s="6">
        <v>16</v>
      </c>
      <c r="J9825" s="6">
        <v>1</v>
      </c>
    </row>
    <row r="9826" spans="2:10" x14ac:dyDescent="0.25">
      <c r="B9826" s="6">
        <v>1</v>
      </c>
      <c r="C9826" s="6">
        <v>60</v>
      </c>
      <c r="D9826" s="6">
        <v>1</v>
      </c>
      <c r="E9826" s="6">
        <v>1</v>
      </c>
      <c r="F9826" s="6">
        <v>1</v>
      </c>
      <c r="G9826" s="6">
        <v>3</v>
      </c>
      <c r="H9826" s="6">
        <v>70</v>
      </c>
      <c r="I9826" s="6">
        <v>20</v>
      </c>
      <c r="J9826" s="6">
        <v>0</v>
      </c>
    </row>
    <row r="9827" spans="2:10" x14ac:dyDescent="0.25">
      <c r="B9827" s="6">
        <v>1</v>
      </c>
      <c r="C9827" s="6">
        <v>41</v>
      </c>
      <c r="D9827" s="6">
        <v>1</v>
      </c>
      <c r="E9827" s="6">
        <v>1</v>
      </c>
      <c r="F9827" s="6">
        <v>1</v>
      </c>
      <c r="G9827" s="6">
        <v>3</v>
      </c>
      <c r="H9827" s="6">
        <v>61</v>
      </c>
      <c r="I9827" s="6">
        <v>15</v>
      </c>
      <c r="J9827" s="6">
        <v>1</v>
      </c>
    </row>
    <row r="9828" spans="2:10" x14ac:dyDescent="0.25">
      <c r="B9828" s="6">
        <v>0</v>
      </c>
      <c r="C9828" s="6">
        <v>39</v>
      </c>
      <c r="D9828" s="6">
        <v>1</v>
      </c>
      <c r="E9828" s="6">
        <v>1</v>
      </c>
      <c r="F9828" s="6">
        <v>1</v>
      </c>
      <c r="G9828" s="6">
        <v>5</v>
      </c>
      <c r="H9828" s="6">
        <v>147</v>
      </c>
      <c r="I9828" s="6">
        <v>8</v>
      </c>
      <c r="J9828" s="6">
        <v>1</v>
      </c>
    </row>
    <row r="9829" spans="2:10" x14ac:dyDescent="0.25">
      <c r="B9829" s="6">
        <v>0</v>
      </c>
      <c r="C9829" s="6">
        <v>22</v>
      </c>
      <c r="D9829" s="6">
        <v>1</v>
      </c>
      <c r="E9829" s="6">
        <v>1</v>
      </c>
      <c r="F9829" s="6">
        <v>1</v>
      </c>
      <c r="G9829" s="6">
        <v>7</v>
      </c>
      <c r="H9829" s="6">
        <v>73</v>
      </c>
      <c r="I9829" s="6">
        <v>12</v>
      </c>
      <c r="J9829" s="6">
        <v>1</v>
      </c>
    </row>
    <row r="9830" spans="2:10" x14ac:dyDescent="0.25">
      <c r="B9830" s="6">
        <v>0</v>
      </c>
      <c r="C9830" s="6">
        <v>55</v>
      </c>
      <c r="D9830" s="6">
        <v>1</v>
      </c>
      <c r="E9830" s="6">
        <v>1</v>
      </c>
      <c r="F9830" s="6">
        <v>1</v>
      </c>
      <c r="G9830" s="6">
        <v>5</v>
      </c>
      <c r="H9830" s="6">
        <v>176</v>
      </c>
      <c r="I9830" s="6">
        <v>16</v>
      </c>
      <c r="J9830" s="6">
        <v>0</v>
      </c>
    </row>
    <row r="9831" spans="2:10" x14ac:dyDescent="0.25">
      <c r="B9831" s="6">
        <v>0</v>
      </c>
      <c r="C9831" s="6">
        <v>41</v>
      </c>
      <c r="D9831" s="6">
        <v>1</v>
      </c>
      <c r="E9831" s="6">
        <v>1</v>
      </c>
      <c r="F9831" s="6">
        <v>1</v>
      </c>
      <c r="G9831" s="6">
        <v>4</v>
      </c>
      <c r="H9831" s="6">
        <v>116</v>
      </c>
      <c r="I9831" s="6">
        <v>9</v>
      </c>
      <c r="J9831" s="6">
        <v>0</v>
      </c>
    </row>
    <row r="9832" spans="2:10" x14ac:dyDescent="0.25">
      <c r="B9832" s="6">
        <v>1</v>
      </c>
      <c r="C9832" s="6">
        <v>45</v>
      </c>
      <c r="D9832" s="6">
        <v>1</v>
      </c>
      <c r="E9832" s="6">
        <v>1</v>
      </c>
      <c r="F9832" s="6">
        <v>0</v>
      </c>
      <c r="G9832" s="6">
        <v>1</v>
      </c>
      <c r="H9832" s="6">
        <v>6</v>
      </c>
      <c r="I9832" s="6">
        <v>18</v>
      </c>
      <c r="J9832" s="6">
        <v>0</v>
      </c>
    </row>
    <row r="9833" spans="2:10" x14ac:dyDescent="0.25">
      <c r="B9833" s="6">
        <v>1</v>
      </c>
      <c r="C9833" s="6">
        <v>35</v>
      </c>
      <c r="D9833" s="6">
        <v>1</v>
      </c>
      <c r="E9833" s="6">
        <v>1</v>
      </c>
      <c r="F9833" s="6">
        <v>1</v>
      </c>
      <c r="G9833" s="6">
        <v>2</v>
      </c>
      <c r="H9833" s="6">
        <v>116</v>
      </c>
      <c r="I9833" s="6">
        <v>15</v>
      </c>
      <c r="J9833" s="6">
        <v>0</v>
      </c>
    </row>
    <row r="9834" spans="2:10" x14ac:dyDescent="0.25">
      <c r="B9834" s="6">
        <v>1</v>
      </c>
      <c r="C9834" s="6">
        <v>56</v>
      </c>
      <c r="D9834" s="6">
        <v>1</v>
      </c>
      <c r="E9834" s="6">
        <v>0</v>
      </c>
      <c r="F9834" s="6">
        <v>1</v>
      </c>
      <c r="G9834" s="6">
        <v>4</v>
      </c>
      <c r="H9834" s="6">
        <v>140</v>
      </c>
      <c r="I9834" s="6">
        <v>16</v>
      </c>
      <c r="J9834" s="6">
        <v>1</v>
      </c>
    </row>
    <row r="9835" spans="2:10" x14ac:dyDescent="0.25">
      <c r="B9835" s="6">
        <v>1</v>
      </c>
      <c r="C9835" s="6">
        <v>37</v>
      </c>
      <c r="D9835" s="6">
        <v>1</v>
      </c>
      <c r="E9835" s="6">
        <v>1</v>
      </c>
      <c r="F9835" s="6">
        <v>1</v>
      </c>
      <c r="G9835" s="6">
        <v>3</v>
      </c>
      <c r="H9835" s="6">
        <v>121</v>
      </c>
      <c r="I9835" s="6">
        <v>18</v>
      </c>
      <c r="J9835" s="6">
        <v>0</v>
      </c>
    </row>
    <row r="9836" spans="2:10" x14ac:dyDescent="0.25">
      <c r="B9836" s="6">
        <v>1</v>
      </c>
      <c r="C9836" s="6">
        <v>29</v>
      </c>
      <c r="D9836" s="6">
        <v>1</v>
      </c>
      <c r="E9836" s="6">
        <v>1</v>
      </c>
      <c r="F9836" s="6">
        <v>1</v>
      </c>
      <c r="G9836" s="6">
        <v>6</v>
      </c>
      <c r="H9836" s="6">
        <v>138</v>
      </c>
      <c r="I9836" s="6">
        <v>15</v>
      </c>
      <c r="J9836" s="6">
        <v>1</v>
      </c>
    </row>
    <row r="9837" spans="2:10" x14ac:dyDescent="0.25">
      <c r="B9837" s="6">
        <v>0</v>
      </c>
      <c r="C9837" s="6">
        <v>50</v>
      </c>
      <c r="D9837" s="6">
        <v>1</v>
      </c>
      <c r="E9837" s="6">
        <v>1</v>
      </c>
      <c r="F9837" s="6">
        <v>1</v>
      </c>
      <c r="G9837" s="6">
        <v>3</v>
      </c>
      <c r="H9837" s="6">
        <v>22</v>
      </c>
      <c r="I9837" s="6">
        <v>20</v>
      </c>
      <c r="J9837" s="6">
        <v>1</v>
      </c>
    </row>
    <row r="9838" spans="2:10" x14ac:dyDescent="0.25">
      <c r="B9838" s="6">
        <v>1</v>
      </c>
      <c r="C9838" s="6">
        <v>48</v>
      </c>
      <c r="D9838" s="6">
        <v>1</v>
      </c>
      <c r="E9838" s="6">
        <v>1</v>
      </c>
      <c r="F9838" s="6">
        <v>1</v>
      </c>
      <c r="G9838" s="6">
        <v>4</v>
      </c>
      <c r="H9838" s="6">
        <v>108</v>
      </c>
      <c r="I9838" s="6">
        <v>20</v>
      </c>
      <c r="J9838" s="6">
        <v>0</v>
      </c>
    </row>
    <row r="9839" spans="2:10" x14ac:dyDescent="0.25">
      <c r="B9839" s="6">
        <v>0</v>
      </c>
      <c r="C9839" s="6">
        <v>58</v>
      </c>
      <c r="D9839" s="6">
        <v>1</v>
      </c>
      <c r="E9839" s="6">
        <v>1</v>
      </c>
      <c r="F9839" s="6">
        <v>0</v>
      </c>
      <c r="G9839" s="6">
        <v>2</v>
      </c>
      <c r="H9839" s="6">
        <v>72</v>
      </c>
      <c r="I9839" s="6">
        <v>10</v>
      </c>
      <c r="J9839" s="6">
        <v>0</v>
      </c>
    </row>
    <row r="9840" spans="2:10" x14ac:dyDescent="0.25">
      <c r="B9840" s="6">
        <v>0</v>
      </c>
      <c r="C9840" s="6">
        <v>36</v>
      </c>
      <c r="D9840" s="6">
        <v>1</v>
      </c>
      <c r="E9840" s="6">
        <v>1</v>
      </c>
      <c r="F9840" s="6">
        <v>1</v>
      </c>
      <c r="G9840" s="6">
        <v>4</v>
      </c>
      <c r="H9840" s="6">
        <v>131</v>
      </c>
      <c r="I9840" s="6">
        <v>12</v>
      </c>
      <c r="J9840" s="6">
        <v>1</v>
      </c>
    </row>
    <row r="9841" spans="2:10" x14ac:dyDescent="0.25">
      <c r="B9841" s="6">
        <v>0</v>
      </c>
      <c r="C9841" s="6">
        <v>45</v>
      </c>
      <c r="D9841" s="6">
        <v>1</v>
      </c>
      <c r="E9841" s="6">
        <v>1</v>
      </c>
      <c r="F9841" s="6">
        <v>1</v>
      </c>
      <c r="G9841" s="6">
        <v>2</v>
      </c>
      <c r="H9841" s="6">
        <v>107</v>
      </c>
      <c r="I9841" s="6">
        <v>12</v>
      </c>
      <c r="J9841" s="6">
        <v>1</v>
      </c>
    </row>
    <row r="9842" spans="2:10" x14ac:dyDescent="0.25">
      <c r="B9842" s="6">
        <v>1</v>
      </c>
      <c r="C9842" s="6">
        <v>69</v>
      </c>
      <c r="D9842" s="6">
        <v>1</v>
      </c>
      <c r="E9842" s="6">
        <v>1</v>
      </c>
      <c r="F9842" s="6">
        <v>1</v>
      </c>
      <c r="G9842" s="6">
        <v>2</v>
      </c>
      <c r="H9842" s="6">
        <v>45.5</v>
      </c>
      <c r="I9842" s="6">
        <v>20</v>
      </c>
      <c r="J9842" s="6">
        <v>0</v>
      </c>
    </row>
    <row r="9843" spans="2:10" x14ac:dyDescent="0.25">
      <c r="B9843" s="6">
        <v>0</v>
      </c>
      <c r="C9843" s="6">
        <v>47</v>
      </c>
      <c r="D9843" s="6">
        <v>1</v>
      </c>
      <c r="E9843" s="6">
        <v>0</v>
      </c>
      <c r="F9843" s="6">
        <v>0</v>
      </c>
      <c r="G9843" s="6">
        <v>1</v>
      </c>
      <c r="H9843" s="6">
        <v>81</v>
      </c>
      <c r="I9843" s="6">
        <v>9</v>
      </c>
      <c r="J9843" s="6">
        <v>1</v>
      </c>
    </row>
    <row r="9844" spans="2:10" x14ac:dyDescent="0.25">
      <c r="B9844" s="6">
        <v>0</v>
      </c>
      <c r="C9844" s="6">
        <v>63</v>
      </c>
      <c r="D9844" s="6">
        <v>1</v>
      </c>
      <c r="E9844" s="6">
        <v>1</v>
      </c>
      <c r="F9844" s="6">
        <v>1</v>
      </c>
      <c r="G9844" s="6">
        <v>2</v>
      </c>
      <c r="H9844" s="6">
        <v>94</v>
      </c>
      <c r="I9844" s="6">
        <v>8</v>
      </c>
      <c r="J9844" s="6">
        <v>1</v>
      </c>
    </row>
    <row r="9845" spans="2:10" x14ac:dyDescent="0.25">
      <c r="B9845" s="6">
        <v>0</v>
      </c>
      <c r="C9845" s="6">
        <v>48</v>
      </c>
      <c r="D9845" s="6">
        <v>0</v>
      </c>
      <c r="E9845" s="6">
        <v>1</v>
      </c>
      <c r="F9845" s="6">
        <v>0</v>
      </c>
      <c r="G9845" s="6">
        <v>1</v>
      </c>
      <c r="H9845" s="6">
        <v>28</v>
      </c>
      <c r="I9845" s="6">
        <v>20</v>
      </c>
      <c r="J9845" s="6">
        <v>1</v>
      </c>
    </row>
    <row r="9846" spans="2:10" x14ac:dyDescent="0.25">
      <c r="B9846" s="6">
        <v>0</v>
      </c>
      <c r="C9846" s="6">
        <v>50</v>
      </c>
      <c r="D9846" s="6">
        <v>1</v>
      </c>
      <c r="E9846" s="6">
        <v>1</v>
      </c>
      <c r="F9846" s="6">
        <v>1</v>
      </c>
      <c r="G9846" s="6">
        <v>3</v>
      </c>
      <c r="H9846" s="6">
        <v>70</v>
      </c>
      <c r="I9846" s="6">
        <v>20</v>
      </c>
      <c r="J9846" s="6">
        <v>1</v>
      </c>
    </row>
    <row r="9847" spans="2:10" x14ac:dyDescent="0.25">
      <c r="B9847" s="6">
        <v>1</v>
      </c>
      <c r="C9847" s="6">
        <v>49</v>
      </c>
      <c r="D9847" s="6">
        <v>1</v>
      </c>
      <c r="E9847" s="6">
        <v>1</v>
      </c>
      <c r="F9847" s="6">
        <v>1</v>
      </c>
      <c r="G9847" s="6">
        <v>4</v>
      </c>
      <c r="H9847" s="6">
        <v>85</v>
      </c>
      <c r="I9847" s="6">
        <v>13</v>
      </c>
      <c r="J9847" s="6">
        <v>1</v>
      </c>
    </row>
    <row r="9848" spans="2:10" x14ac:dyDescent="0.25">
      <c r="B9848" s="6">
        <v>1</v>
      </c>
      <c r="C9848" s="6">
        <v>36</v>
      </c>
      <c r="D9848" s="6">
        <v>1</v>
      </c>
      <c r="E9848" s="6">
        <v>1</v>
      </c>
      <c r="F9848" s="6">
        <v>1</v>
      </c>
      <c r="G9848" s="6">
        <v>2</v>
      </c>
      <c r="H9848" s="6">
        <v>164</v>
      </c>
      <c r="I9848" s="6">
        <v>18</v>
      </c>
      <c r="J9848" s="6">
        <v>0</v>
      </c>
    </row>
    <row r="9849" spans="2:10" x14ac:dyDescent="0.25">
      <c r="B9849" s="6">
        <v>0</v>
      </c>
      <c r="C9849" s="6">
        <v>30</v>
      </c>
      <c r="D9849" s="6">
        <v>1</v>
      </c>
      <c r="E9849" s="6">
        <v>1</v>
      </c>
      <c r="F9849" s="6">
        <v>1</v>
      </c>
      <c r="G9849" s="6">
        <v>3</v>
      </c>
      <c r="H9849" s="6">
        <v>189</v>
      </c>
      <c r="I9849" s="6">
        <v>12</v>
      </c>
      <c r="J9849" s="6">
        <v>1</v>
      </c>
    </row>
    <row r="9850" spans="2:10" x14ac:dyDescent="0.25">
      <c r="B9850" s="6">
        <v>0</v>
      </c>
      <c r="C9850" s="6">
        <v>46</v>
      </c>
      <c r="D9850" s="6">
        <v>1</v>
      </c>
      <c r="E9850" s="6">
        <v>1</v>
      </c>
      <c r="F9850" s="6">
        <v>1</v>
      </c>
      <c r="G9850" s="6">
        <v>2</v>
      </c>
      <c r="H9850" s="6">
        <v>138</v>
      </c>
      <c r="I9850" s="6">
        <v>20</v>
      </c>
      <c r="J9850" s="6">
        <v>1</v>
      </c>
    </row>
    <row r="9851" spans="2:10" x14ac:dyDescent="0.25">
      <c r="B9851" s="6">
        <v>0</v>
      </c>
      <c r="C9851" s="6">
        <v>56</v>
      </c>
      <c r="D9851" s="6">
        <v>1</v>
      </c>
      <c r="E9851" s="6">
        <v>1</v>
      </c>
      <c r="F9851" s="6">
        <v>1</v>
      </c>
      <c r="G9851" s="6">
        <v>3</v>
      </c>
      <c r="H9851" s="6">
        <v>99</v>
      </c>
      <c r="I9851" s="6">
        <v>20</v>
      </c>
      <c r="J9851" s="6">
        <v>1</v>
      </c>
    </row>
    <row r="9852" spans="2:10" x14ac:dyDescent="0.25">
      <c r="B9852" s="6">
        <v>0</v>
      </c>
      <c r="C9852" s="6">
        <v>44</v>
      </c>
      <c r="D9852" s="6">
        <v>1</v>
      </c>
      <c r="E9852" s="6">
        <v>1</v>
      </c>
      <c r="F9852" s="6">
        <v>1</v>
      </c>
      <c r="G9852" s="6">
        <v>5</v>
      </c>
      <c r="H9852" s="6">
        <v>112</v>
      </c>
      <c r="I9852" s="6">
        <v>18</v>
      </c>
      <c r="J9852" s="6">
        <v>1</v>
      </c>
    </row>
    <row r="9853" spans="2:10" x14ac:dyDescent="0.25">
      <c r="B9853" s="6">
        <v>0</v>
      </c>
      <c r="C9853" s="6">
        <v>55</v>
      </c>
      <c r="D9853" s="6">
        <v>1</v>
      </c>
      <c r="E9853" s="6">
        <v>1</v>
      </c>
      <c r="F9853" s="6">
        <v>0</v>
      </c>
      <c r="G9853" s="6">
        <v>1</v>
      </c>
      <c r="H9853" s="6">
        <v>129.5</v>
      </c>
      <c r="I9853" s="6">
        <v>20</v>
      </c>
      <c r="J9853" s="6">
        <v>1</v>
      </c>
    </row>
    <row r="9854" spans="2:10" x14ac:dyDescent="0.25">
      <c r="B9854" s="6">
        <v>1</v>
      </c>
      <c r="C9854" s="6">
        <v>44</v>
      </c>
      <c r="D9854" s="6">
        <v>1</v>
      </c>
      <c r="E9854" s="6">
        <v>1</v>
      </c>
      <c r="F9854" s="6">
        <v>1</v>
      </c>
      <c r="G9854" s="6">
        <v>5</v>
      </c>
      <c r="H9854" s="6">
        <v>165</v>
      </c>
      <c r="I9854" s="6">
        <v>15</v>
      </c>
      <c r="J9854" s="6">
        <v>0</v>
      </c>
    </row>
    <row r="9855" spans="2:10" x14ac:dyDescent="0.25">
      <c r="B9855" s="6">
        <v>1</v>
      </c>
      <c r="C9855" s="6">
        <v>52</v>
      </c>
      <c r="D9855" s="6">
        <v>0</v>
      </c>
      <c r="E9855" s="6">
        <v>1</v>
      </c>
      <c r="F9855" s="6">
        <v>0</v>
      </c>
      <c r="G9855" s="6">
        <v>2</v>
      </c>
      <c r="H9855" s="6">
        <v>55</v>
      </c>
      <c r="I9855" s="6">
        <v>20</v>
      </c>
      <c r="J9855" s="6">
        <v>0</v>
      </c>
    </row>
    <row r="9856" spans="2:10" x14ac:dyDescent="0.25">
      <c r="B9856" s="6">
        <v>1</v>
      </c>
      <c r="C9856" s="6">
        <v>49</v>
      </c>
      <c r="D9856" s="6">
        <v>1</v>
      </c>
      <c r="E9856" s="6">
        <v>1</v>
      </c>
      <c r="F9856" s="6">
        <v>1</v>
      </c>
      <c r="G9856" s="6">
        <v>7</v>
      </c>
      <c r="H9856" s="6">
        <v>162</v>
      </c>
      <c r="I9856" s="6">
        <v>15</v>
      </c>
      <c r="J9856" s="6">
        <v>0</v>
      </c>
    </row>
    <row r="9857" spans="2:10" x14ac:dyDescent="0.25">
      <c r="B9857" s="6">
        <v>1</v>
      </c>
      <c r="C9857" s="6">
        <v>41</v>
      </c>
      <c r="D9857" s="6">
        <v>1</v>
      </c>
      <c r="E9857" s="6">
        <v>1</v>
      </c>
      <c r="F9857" s="6">
        <v>1</v>
      </c>
      <c r="G9857" s="6">
        <v>4</v>
      </c>
      <c r="H9857" s="6">
        <v>168</v>
      </c>
      <c r="I9857" s="6">
        <v>15</v>
      </c>
      <c r="J9857" s="6">
        <v>0</v>
      </c>
    </row>
    <row r="9858" spans="2:10" x14ac:dyDescent="0.25">
      <c r="B9858" s="6">
        <v>0</v>
      </c>
      <c r="C9858" s="6">
        <v>43</v>
      </c>
      <c r="D9858" s="6">
        <v>1</v>
      </c>
      <c r="E9858" s="6">
        <v>0</v>
      </c>
      <c r="F9858" s="6">
        <v>0</v>
      </c>
      <c r="G9858" s="6">
        <v>4</v>
      </c>
      <c r="H9858" s="6">
        <v>276</v>
      </c>
      <c r="I9858" s="6">
        <v>12</v>
      </c>
      <c r="J9858" s="6">
        <v>1</v>
      </c>
    </row>
    <row r="9859" spans="2:10" x14ac:dyDescent="0.25">
      <c r="B9859" s="6">
        <v>1</v>
      </c>
      <c r="C9859" s="6">
        <v>44</v>
      </c>
      <c r="D9859" s="6">
        <v>0</v>
      </c>
      <c r="E9859" s="6">
        <v>1</v>
      </c>
      <c r="F9859" s="6">
        <v>1</v>
      </c>
      <c r="G9859" s="6">
        <v>4</v>
      </c>
      <c r="H9859" s="6">
        <v>26</v>
      </c>
      <c r="I9859" s="6">
        <v>15</v>
      </c>
      <c r="J9859" s="6">
        <v>1</v>
      </c>
    </row>
    <row r="9860" spans="2:10" x14ac:dyDescent="0.25">
      <c r="B9860" s="6">
        <v>0</v>
      </c>
      <c r="C9860" s="6">
        <v>46</v>
      </c>
      <c r="D9860" s="6">
        <v>0</v>
      </c>
      <c r="E9860" s="6">
        <v>0</v>
      </c>
      <c r="F9860" s="6">
        <v>1</v>
      </c>
      <c r="G9860" s="6">
        <v>2</v>
      </c>
      <c r="H9860" s="6">
        <v>126</v>
      </c>
      <c r="I9860" s="6">
        <v>20</v>
      </c>
      <c r="J9860" s="6">
        <v>1</v>
      </c>
    </row>
    <row r="9861" spans="2:10" x14ac:dyDescent="0.25">
      <c r="B9861" s="6">
        <v>1</v>
      </c>
      <c r="C9861" s="6">
        <v>57</v>
      </c>
      <c r="D9861" s="6">
        <v>1</v>
      </c>
      <c r="E9861" s="6">
        <v>1</v>
      </c>
      <c r="F9861" s="6">
        <v>1</v>
      </c>
      <c r="G9861" s="6">
        <v>4</v>
      </c>
      <c r="H9861" s="6">
        <v>80</v>
      </c>
      <c r="I9861" s="6">
        <v>15</v>
      </c>
      <c r="J9861" s="6">
        <v>0</v>
      </c>
    </row>
    <row r="9862" spans="2:10" x14ac:dyDescent="0.25">
      <c r="B9862" s="6">
        <v>1</v>
      </c>
      <c r="C9862" s="6">
        <v>48</v>
      </c>
      <c r="D9862" s="6">
        <v>1</v>
      </c>
      <c r="E9862" s="6">
        <v>1</v>
      </c>
      <c r="F9862" s="6">
        <v>1</v>
      </c>
      <c r="G9862" s="6">
        <v>3</v>
      </c>
      <c r="H9862" s="6">
        <v>111</v>
      </c>
      <c r="I9862" s="6">
        <v>18</v>
      </c>
      <c r="J9862" s="6">
        <v>0</v>
      </c>
    </row>
    <row r="9863" spans="2:10" x14ac:dyDescent="0.25">
      <c r="B9863" s="6">
        <v>0</v>
      </c>
      <c r="C9863" s="6">
        <v>31</v>
      </c>
      <c r="D9863" s="6">
        <v>1</v>
      </c>
      <c r="E9863" s="6">
        <v>1</v>
      </c>
      <c r="F9863" s="6">
        <v>1</v>
      </c>
      <c r="G9863" s="6">
        <v>5</v>
      </c>
      <c r="H9863" s="6">
        <v>158</v>
      </c>
      <c r="I9863" s="6">
        <v>12</v>
      </c>
      <c r="J9863" s="6">
        <v>0</v>
      </c>
    </row>
    <row r="9864" spans="2:10" x14ac:dyDescent="0.25">
      <c r="B9864" s="6">
        <v>1</v>
      </c>
      <c r="C9864" s="6">
        <v>49</v>
      </c>
      <c r="D9864" s="6">
        <v>1</v>
      </c>
      <c r="E9864" s="6">
        <v>1</v>
      </c>
      <c r="F9864" s="6">
        <v>1</v>
      </c>
      <c r="G9864" s="6">
        <v>6</v>
      </c>
      <c r="H9864" s="6">
        <v>74</v>
      </c>
      <c r="I9864" s="6">
        <v>18</v>
      </c>
      <c r="J9864" s="6">
        <v>0</v>
      </c>
    </row>
    <row r="9865" spans="2:10" x14ac:dyDescent="0.25">
      <c r="B9865" s="6">
        <v>0</v>
      </c>
      <c r="C9865" s="6">
        <v>41</v>
      </c>
      <c r="D9865" s="6">
        <v>1</v>
      </c>
      <c r="E9865" s="6">
        <v>1</v>
      </c>
      <c r="F9865" s="6">
        <v>1</v>
      </c>
      <c r="G9865" s="6">
        <v>2</v>
      </c>
      <c r="H9865" s="6">
        <v>77</v>
      </c>
      <c r="I9865" s="6">
        <v>12</v>
      </c>
      <c r="J9865" s="6">
        <v>1</v>
      </c>
    </row>
    <row r="9866" spans="2:10" x14ac:dyDescent="0.25">
      <c r="B9866" s="6">
        <v>1</v>
      </c>
      <c r="C9866" s="6">
        <v>51</v>
      </c>
      <c r="D9866" s="6">
        <v>1</v>
      </c>
      <c r="E9866" s="6">
        <v>0</v>
      </c>
      <c r="F9866" s="6">
        <v>1</v>
      </c>
      <c r="G9866" s="6">
        <v>7</v>
      </c>
      <c r="H9866" s="6">
        <v>73</v>
      </c>
      <c r="I9866" s="6">
        <v>13</v>
      </c>
      <c r="J9866" s="6">
        <v>1</v>
      </c>
    </row>
    <row r="9867" spans="2:10" x14ac:dyDescent="0.25">
      <c r="B9867" s="6">
        <v>0</v>
      </c>
      <c r="C9867" s="6">
        <v>43</v>
      </c>
      <c r="D9867" s="6">
        <v>1</v>
      </c>
      <c r="E9867" s="6">
        <v>1</v>
      </c>
      <c r="F9867" s="6">
        <v>1</v>
      </c>
      <c r="G9867" s="6">
        <v>5</v>
      </c>
      <c r="H9867" s="6">
        <v>132.5</v>
      </c>
      <c r="I9867" s="6">
        <v>18</v>
      </c>
      <c r="J9867" s="6">
        <v>1</v>
      </c>
    </row>
    <row r="9868" spans="2:10" x14ac:dyDescent="0.25">
      <c r="B9868" s="6">
        <v>1</v>
      </c>
      <c r="C9868" s="6">
        <v>60</v>
      </c>
      <c r="D9868" s="6">
        <v>1</v>
      </c>
      <c r="E9868" s="6">
        <v>1</v>
      </c>
      <c r="F9868" s="6">
        <v>0</v>
      </c>
      <c r="G9868" s="6">
        <v>7</v>
      </c>
      <c r="H9868" s="6">
        <v>21</v>
      </c>
      <c r="I9868" s="6">
        <v>13</v>
      </c>
      <c r="J9868" s="6">
        <v>0</v>
      </c>
    </row>
    <row r="9869" spans="2:10" x14ac:dyDescent="0.25">
      <c r="B9869" s="6">
        <v>1</v>
      </c>
      <c r="C9869" s="6">
        <v>58</v>
      </c>
      <c r="D9869" s="6">
        <v>1</v>
      </c>
      <c r="E9869" s="6">
        <v>1</v>
      </c>
      <c r="F9869" s="6">
        <v>1</v>
      </c>
      <c r="G9869" s="6">
        <v>3</v>
      </c>
      <c r="H9869" s="6">
        <v>143</v>
      </c>
      <c r="I9869" s="6">
        <v>18</v>
      </c>
      <c r="J9869" s="6">
        <v>0</v>
      </c>
    </row>
    <row r="9870" spans="2:10" x14ac:dyDescent="0.25">
      <c r="B9870" s="6">
        <v>0</v>
      </c>
      <c r="C9870" s="6">
        <v>44</v>
      </c>
      <c r="D9870" s="6">
        <v>0</v>
      </c>
      <c r="E9870" s="6">
        <v>1</v>
      </c>
      <c r="F9870" s="6">
        <v>1</v>
      </c>
      <c r="G9870" s="6">
        <v>5</v>
      </c>
      <c r="H9870" s="6">
        <v>202</v>
      </c>
      <c r="I9870" s="6">
        <v>18</v>
      </c>
      <c r="J9870" s="6">
        <v>1</v>
      </c>
    </row>
    <row r="9871" spans="2:10" x14ac:dyDescent="0.25">
      <c r="B9871" s="6">
        <v>1</v>
      </c>
      <c r="C9871" s="6">
        <v>57</v>
      </c>
      <c r="D9871" s="6">
        <v>1</v>
      </c>
      <c r="E9871" s="6">
        <v>0</v>
      </c>
      <c r="F9871" s="6">
        <v>1</v>
      </c>
      <c r="G9871" s="6">
        <v>3</v>
      </c>
      <c r="H9871" s="6">
        <v>48</v>
      </c>
      <c r="I9871" s="6">
        <v>13</v>
      </c>
      <c r="J9871" s="6">
        <v>1</v>
      </c>
    </row>
    <row r="9872" spans="2:10" x14ac:dyDescent="0.25">
      <c r="B9872" s="6">
        <v>1</v>
      </c>
      <c r="C9872" s="6">
        <v>35</v>
      </c>
      <c r="D9872" s="6">
        <v>1</v>
      </c>
      <c r="E9872" s="6">
        <v>1</v>
      </c>
      <c r="F9872" s="6">
        <v>1</v>
      </c>
      <c r="G9872" s="6">
        <v>4</v>
      </c>
      <c r="H9872" s="6">
        <v>85</v>
      </c>
      <c r="I9872" s="6">
        <v>15</v>
      </c>
      <c r="J9872" s="6">
        <v>1</v>
      </c>
    </row>
    <row r="9873" spans="2:10" x14ac:dyDescent="0.25">
      <c r="B9873" s="6">
        <v>0</v>
      </c>
      <c r="C9873" s="6">
        <v>56</v>
      </c>
      <c r="D9873" s="6">
        <v>0</v>
      </c>
      <c r="E9873" s="6">
        <v>1</v>
      </c>
      <c r="F9873" s="6">
        <v>0</v>
      </c>
      <c r="G9873" s="6">
        <v>1</v>
      </c>
      <c r="H9873" s="6">
        <v>50</v>
      </c>
      <c r="I9873" s="6">
        <v>20</v>
      </c>
      <c r="J9873" s="6">
        <v>1</v>
      </c>
    </row>
    <row r="9874" spans="2:10" x14ac:dyDescent="0.25">
      <c r="B9874" s="6">
        <v>0</v>
      </c>
      <c r="C9874" s="6">
        <v>37</v>
      </c>
      <c r="D9874" s="6">
        <v>1</v>
      </c>
      <c r="E9874" s="6">
        <v>1</v>
      </c>
      <c r="F9874" s="6">
        <v>1</v>
      </c>
      <c r="G9874" s="6">
        <v>4</v>
      </c>
      <c r="H9874" s="6">
        <v>117</v>
      </c>
      <c r="I9874" s="6">
        <v>12</v>
      </c>
      <c r="J9874" s="6">
        <v>1</v>
      </c>
    </row>
    <row r="9875" spans="2:10" x14ac:dyDescent="0.25">
      <c r="B9875" s="6">
        <v>1</v>
      </c>
      <c r="C9875" s="6">
        <v>51</v>
      </c>
      <c r="D9875" s="6">
        <v>1</v>
      </c>
      <c r="E9875" s="6">
        <v>1</v>
      </c>
      <c r="F9875" s="6">
        <v>1</v>
      </c>
      <c r="G9875" s="6">
        <v>3</v>
      </c>
      <c r="H9875" s="6">
        <v>66</v>
      </c>
      <c r="I9875" s="6">
        <v>16</v>
      </c>
      <c r="J9875" s="6">
        <v>1</v>
      </c>
    </row>
    <row r="9876" spans="2:10" x14ac:dyDescent="0.25">
      <c r="B9876" s="6">
        <v>0</v>
      </c>
      <c r="C9876" s="6">
        <v>40</v>
      </c>
      <c r="D9876" s="6">
        <v>1</v>
      </c>
      <c r="E9876" s="6">
        <v>1</v>
      </c>
      <c r="F9876" s="6">
        <v>0</v>
      </c>
      <c r="G9876" s="6">
        <v>1</v>
      </c>
      <c r="H9876" s="6">
        <v>109</v>
      </c>
      <c r="I9876" s="6">
        <v>18</v>
      </c>
      <c r="J9876" s="6">
        <v>1</v>
      </c>
    </row>
    <row r="9877" spans="2:10" x14ac:dyDescent="0.25">
      <c r="B9877" s="6">
        <v>1</v>
      </c>
      <c r="C9877" s="6">
        <v>74</v>
      </c>
      <c r="D9877" s="6">
        <v>1</v>
      </c>
      <c r="E9877" s="6">
        <v>1</v>
      </c>
      <c r="F9877" s="6">
        <v>1</v>
      </c>
      <c r="G9877" s="6">
        <v>4</v>
      </c>
      <c r="H9877" s="6">
        <v>21</v>
      </c>
      <c r="I9877" s="6">
        <v>20</v>
      </c>
      <c r="J9877" s="6">
        <v>0</v>
      </c>
    </row>
    <row r="9878" spans="2:10" x14ac:dyDescent="0.25">
      <c r="B9878" s="6">
        <v>1</v>
      </c>
      <c r="C9878" s="6">
        <v>56</v>
      </c>
      <c r="D9878" s="6">
        <v>1</v>
      </c>
      <c r="E9878" s="6">
        <v>1</v>
      </c>
      <c r="F9878" s="6">
        <v>0</v>
      </c>
      <c r="G9878" s="6">
        <v>1</v>
      </c>
      <c r="H9878" s="6">
        <v>4</v>
      </c>
      <c r="I9878" s="6">
        <v>20</v>
      </c>
      <c r="J9878" s="6">
        <v>0</v>
      </c>
    </row>
    <row r="9879" spans="2:10" x14ac:dyDescent="0.25">
      <c r="B9879" s="6">
        <v>0</v>
      </c>
      <c r="C9879" s="6">
        <v>61</v>
      </c>
      <c r="D9879" s="6">
        <v>1</v>
      </c>
      <c r="E9879" s="6">
        <v>1</v>
      </c>
      <c r="F9879" s="6">
        <v>1</v>
      </c>
      <c r="G9879" s="6">
        <v>4</v>
      </c>
      <c r="H9879" s="6">
        <v>32</v>
      </c>
      <c r="I9879" s="6">
        <v>20</v>
      </c>
      <c r="J9879" s="6">
        <v>1</v>
      </c>
    </row>
    <row r="9880" spans="2:10" x14ac:dyDescent="0.25">
      <c r="B9880" s="6">
        <v>0</v>
      </c>
      <c r="C9880" s="6">
        <v>28</v>
      </c>
      <c r="D9880" s="6">
        <v>1</v>
      </c>
      <c r="E9880" s="6">
        <v>0</v>
      </c>
      <c r="F9880" s="6">
        <v>1</v>
      </c>
      <c r="G9880" s="6">
        <v>7</v>
      </c>
      <c r="H9880" s="6">
        <v>363</v>
      </c>
      <c r="I9880" s="6">
        <v>15</v>
      </c>
      <c r="J9880" s="6">
        <v>1</v>
      </c>
    </row>
    <row r="9881" spans="2:10" x14ac:dyDescent="0.25">
      <c r="B9881" s="6">
        <v>0</v>
      </c>
      <c r="C9881" s="6">
        <v>42</v>
      </c>
      <c r="D9881" s="6">
        <v>1</v>
      </c>
      <c r="E9881" s="6">
        <v>1</v>
      </c>
      <c r="F9881" s="6">
        <v>0</v>
      </c>
      <c r="G9881" s="6">
        <v>1</v>
      </c>
      <c r="H9881" s="6">
        <v>15</v>
      </c>
      <c r="I9881" s="6">
        <v>20</v>
      </c>
      <c r="J9881" s="6">
        <v>1</v>
      </c>
    </row>
    <row r="9882" spans="2:10" x14ac:dyDescent="0.25">
      <c r="B9882" s="6">
        <v>0</v>
      </c>
      <c r="C9882" s="6">
        <v>39</v>
      </c>
      <c r="D9882" s="6">
        <v>1</v>
      </c>
      <c r="E9882" s="6">
        <v>1</v>
      </c>
      <c r="F9882" s="6">
        <v>1</v>
      </c>
      <c r="G9882" s="6">
        <v>7</v>
      </c>
      <c r="H9882" s="6">
        <v>188</v>
      </c>
      <c r="I9882" s="6">
        <v>12</v>
      </c>
      <c r="J9882" s="6">
        <v>0</v>
      </c>
    </row>
    <row r="9883" spans="2:10" x14ac:dyDescent="0.25">
      <c r="B9883" s="6">
        <v>0</v>
      </c>
      <c r="C9883" s="6">
        <v>58</v>
      </c>
      <c r="D9883" s="6">
        <v>1</v>
      </c>
      <c r="E9883" s="6">
        <v>0</v>
      </c>
      <c r="F9883" s="6">
        <v>0</v>
      </c>
      <c r="G9883" s="6">
        <v>2</v>
      </c>
      <c r="H9883" s="6">
        <v>27</v>
      </c>
      <c r="I9883" s="6">
        <v>18</v>
      </c>
      <c r="J9883" s="6">
        <v>0</v>
      </c>
    </row>
    <row r="9884" spans="2:10" x14ac:dyDescent="0.25">
      <c r="B9884" s="6">
        <v>0</v>
      </c>
      <c r="C9884" s="6">
        <v>32</v>
      </c>
      <c r="D9884" s="6">
        <v>1</v>
      </c>
      <c r="E9884" s="6">
        <v>1</v>
      </c>
      <c r="F9884" s="6">
        <v>1</v>
      </c>
      <c r="G9884" s="6">
        <v>3</v>
      </c>
      <c r="H9884" s="6">
        <v>121</v>
      </c>
      <c r="I9884" s="6">
        <v>12</v>
      </c>
      <c r="J9884" s="6">
        <v>1</v>
      </c>
    </row>
    <row r="9885" spans="2:10" x14ac:dyDescent="0.25">
      <c r="B9885" s="6">
        <v>0</v>
      </c>
      <c r="C9885" s="6">
        <v>43</v>
      </c>
      <c r="D9885" s="6">
        <v>1</v>
      </c>
      <c r="E9885" s="6">
        <v>0</v>
      </c>
      <c r="F9885" s="6">
        <v>1</v>
      </c>
      <c r="G9885" s="6">
        <v>4</v>
      </c>
      <c r="H9885" s="6">
        <v>131</v>
      </c>
      <c r="I9885" s="6">
        <v>18</v>
      </c>
      <c r="J9885" s="6">
        <v>1</v>
      </c>
    </row>
    <row r="9886" spans="2:10" x14ac:dyDescent="0.25">
      <c r="B9886" s="6">
        <v>0</v>
      </c>
      <c r="C9886" s="6">
        <v>43</v>
      </c>
      <c r="D9886" s="6">
        <v>0</v>
      </c>
      <c r="E9886" s="6">
        <v>1</v>
      </c>
      <c r="F9886" s="6">
        <v>1</v>
      </c>
      <c r="G9886" s="6">
        <v>5</v>
      </c>
      <c r="H9886" s="6">
        <v>122</v>
      </c>
      <c r="I9886" s="6">
        <v>8</v>
      </c>
      <c r="J9886" s="6">
        <v>0</v>
      </c>
    </row>
    <row r="9887" spans="2:10" x14ac:dyDescent="0.25">
      <c r="B9887" s="6">
        <v>1</v>
      </c>
      <c r="C9887" s="6">
        <v>49</v>
      </c>
      <c r="D9887" s="6">
        <v>1</v>
      </c>
      <c r="E9887" s="6">
        <v>1</v>
      </c>
      <c r="F9887" s="6">
        <v>0</v>
      </c>
      <c r="G9887" s="6">
        <v>2</v>
      </c>
      <c r="H9887" s="6">
        <v>39</v>
      </c>
      <c r="I9887" s="6">
        <v>18</v>
      </c>
      <c r="J9887" s="6">
        <v>0</v>
      </c>
    </row>
    <row r="9888" spans="2:10" x14ac:dyDescent="0.25">
      <c r="B9888" s="6">
        <v>1</v>
      </c>
      <c r="C9888" s="6">
        <v>51</v>
      </c>
      <c r="D9888" s="6">
        <v>1</v>
      </c>
      <c r="E9888" s="6">
        <v>1</v>
      </c>
      <c r="F9888" s="6">
        <v>1</v>
      </c>
      <c r="G9888" s="6">
        <v>2</v>
      </c>
      <c r="H9888" s="6">
        <v>89</v>
      </c>
      <c r="I9888" s="6">
        <v>20</v>
      </c>
      <c r="J9888" s="6">
        <v>0</v>
      </c>
    </row>
    <row r="9889" spans="2:10" x14ac:dyDescent="0.25">
      <c r="B9889" s="6">
        <v>1</v>
      </c>
      <c r="C9889" s="6">
        <v>57</v>
      </c>
      <c r="D9889" s="6">
        <v>1</v>
      </c>
      <c r="E9889" s="6">
        <v>0</v>
      </c>
      <c r="F9889" s="6">
        <v>1</v>
      </c>
      <c r="G9889" s="6">
        <v>7</v>
      </c>
      <c r="H9889" s="6">
        <v>121</v>
      </c>
      <c r="I9889" s="6">
        <v>15</v>
      </c>
      <c r="J9889" s="6">
        <v>1</v>
      </c>
    </row>
    <row r="9890" spans="2:10" x14ac:dyDescent="0.25">
      <c r="B9890" s="6">
        <v>1</v>
      </c>
      <c r="C9890" s="6">
        <v>46</v>
      </c>
      <c r="D9890" s="6">
        <v>1</v>
      </c>
      <c r="E9890" s="6">
        <v>0</v>
      </c>
      <c r="F9890" s="6">
        <v>1</v>
      </c>
      <c r="G9890" s="6">
        <v>4</v>
      </c>
      <c r="H9890" s="6">
        <v>156.5</v>
      </c>
      <c r="I9890" s="6">
        <v>20</v>
      </c>
      <c r="J9890" s="6">
        <v>0</v>
      </c>
    </row>
    <row r="9891" spans="2:10" x14ac:dyDescent="0.25">
      <c r="B9891" s="6">
        <v>0</v>
      </c>
      <c r="C9891" s="6">
        <v>43</v>
      </c>
      <c r="D9891" s="6">
        <v>1</v>
      </c>
      <c r="E9891" s="6">
        <v>1</v>
      </c>
      <c r="F9891" s="6">
        <v>1</v>
      </c>
      <c r="G9891" s="6">
        <v>6</v>
      </c>
      <c r="H9891" s="6">
        <v>349</v>
      </c>
      <c r="I9891" s="6">
        <v>12</v>
      </c>
      <c r="J9891" s="6">
        <v>0</v>
      </c>
    </row>
    <row r="9892" spans="2:10" x14ac:dyDescent="0.25">
      <c r="B9892" s="6">
        <v>0</v>
      </c>
      <c r="C9892" s="6">
        <v>46</v>
      </c>
      <c r="D9892" s="6">
        <v>1</v>
      </c>
      <c r="E9892" s="6">
        <v>1</v>
      </c>
      <c r="F9892" s="6">
        <v>1</v>
      </c>
      <c r="G9892" s="6">
        <v>7</v>
      </c>
      <c r="H9892" s="6">
        <v>270</v>
      </c>
      <c r="I9892" s="6">
        <v>13</v>
      </c>
      <c r="J9892" s="6">
        <v>1</v>
      </c>
    </row>
    <row r="9893" spans="2:10" x14ac:dyDescent="0.25">
      <c r="B9893" s="6">
        <v>0</v>
      </c>
      <c r="C9893" s="6">
        <v>31</v>
      </c>
      <c r="D9893" s="6">
        <v>1</v>
      </c>
      <c r="E9893" s="6">
        <v>1</v>
      </c>
      <c r="F9893" s="6">
        <v>0</v>
      </c>
      <c r="G9893" s="6">
        <v>1</v>
      </c>
      <c r="H9893" s="6">
        <v>59</v>
      </c>
      <c r="I9893" s="6">
        <v>18</v>
      </c>
      <c r="J9893" s="6">
        <v>1</v>
      </c>
    </row>
    <row r="9894" spans="2:10" x14ac:dyDescent="0.25">
      <c r="B9894" s="6">
        <v>0</v>
      </c>
      <c r="C9894" s="6">
        <v>59</v>
      </c>
      <c r="D9894" s="6">
        <v>1</v>
      </c>
      <c r="E9894" s="6">
        <v>0</v>
      </c>
      <c r="F9894" s="6">
        <v>1</v>
      </c>
      <c r="G9894" s="6">
        <v>3</v>
      </c>
      <c r="H9894" s="6">
        <v>75</v>
      </c>
      <c r="I9894" s="6">
        <v>10</v>
      </c>
      <c r="J9894" s="6">
        <v>0</v>
      </c>
    </row>
    <row r="9895" spans="2:10" x14ac:dyDescent="0.25">
      <c r="B9895" s="6">
        <v>1</v>
      </c>
      <c r="C9895" s="6">
        <v>62</v>
      </c>
      <c r="D9895" s="6">
        <v>1</v>
      </c>
      <c r="E9895" s="6">
        <v>1</v>
      </c>
      <c r="F9895" s="6">
        <v>0</v>
      </c>
      <c r="G9895" s="6">
        <v>1</v>
      </c>
      <c r="H9895" s="6">
        <v>66</v>
      </c>
      <c r="I9895" s="6">
        <v>20</v>
      </c>
      <c r="J9895" s="6">
        <v>0</v>
      </c>
    </row>
    <row r="9896" spans="2:10" x14ac:dyDescent="0.25">
      <c r="B9896" s="6">
        <v>0</v>
      </c>
      <c r="C9896" s="6">
        <v>32</v>
      </c>
      <c r="D9896" s="6">
        <v>1</v>
      </c>
      <c r="E9896" s="6">
        <v>1</v>
      </c>
      <c r="F9896" s="6">
        <v>1</v>
      </c>
      <c r="G9896" s="6">
        <v>6</v>
      </c>
      <c r="H9896" s="6">
        <v>111</v>
      </c>
      <c r="I9896" s="6">
        <v>11</v>
      </c>
      <c r="J9896" s="6">
        <v>0</v>
      </c>
    </row>
    <row r="9897" spans="2:10" x14ac:dyDescent="0.25">
      <c r="B9897" s="6">
        <v>1</v>
      </c>
      <c r="C9897" s="6">
        <v>71</v>
      </c>
      <c r="D9897" s="6">
        <v>1</v>
      </c>
      <c r="E9897" s="6">
        <v>0</v>
      </c>
      <c r="F9897" s="6">
        <v>1</v>
      </c>
      <c r="G9897" s="6">
        <v>5</v>
      </c>
      <c r="H9897" s="6">
        <v>107</v>
      </c>
      <c r="I9897" s="6">
        <v>16</v>
      </c>
      <c r="J9897" s="6">
        <v>1</v>
      </c>
    </row>
    <row r="9898" spans="2:10" x14ac:dyDescent="0.25">
      <c r="B9898" s="6">
        <v>0</v>
      </c>
      <c r="C9898" s="6">
        <v>38</v>
      </c>
      <c r="D9898" s="6">
        <v>0</v>
      </c>
      <c r="E9898" s="6">
        <v>1</v>
      </c>
      <c r="F9898" s="6">
        <v>0</v>
      </c>
      <c r="G9898" s="6">
        <v>4</v>
      </c>
      <c r="H9898" s="6">
        <v>14</v>
      </c>
      <c r="I9898" s="6">
        <v>8</v>
      </c>
      <c r="J9898" s="6">
        <v>1</v>
      </c>
    </row>
    <row r="9899" spans="2:10" x14ac:dyDescent="0.25">
      <c r="B9899" s="6">
        <v>0</v>
      </c>
      <c r="C9899" s="6">
        <v>51</v>
      </c>
      <c r="D9899" s="6">
        <v>1</v>
      </c>
      <c r="E9899" s="6">
        <v>1</v>
      </c>
      <c r="F9899" s="6">
        <v>1</v>
      </c>
      <c r="G9899" s="6">
        <v>4</v>
      </c>
      <c r="H9899" s="6">
        <v>123</v>
      </c>
      <c r="I9899" s="6">
        <v>12</v>
      </c>
      <c r="J9899" s="6">
        <v>1</v>
      </c>
    </row>
    <row r="9900" spans="2:10" x14ac:dyDescent="0.25">
      <c r="B9900" s="6">
        <v>0</v>
      </c>
      <c r="C9900" s="6">
        <v>38</v>
      </c>
      <c r="D9900" s="6">
        <v>1</v>
      </c>
      <c r="E9900" s="6">
        <v>1</v>
      </c>
      <c r="F9900" s="6">
        <v>0</v>
      </c>
      <c r="G9900" s="6">
        <v>1</v>
      </c>
      <c r="H9900" s="6">
        <v>11</v>
      </c>
      <c r="I9900" s="6">
        <v>8</v>
      </c>
      <c r="J9900" s="6">
        <v>1</v>
      </c>
    </row>
    <row r="9901" spans="2:10" x14ac:dyDescent="0.25">
      <c r="B9901" s="6">
        <v>0</v>
      </c>
      <c r="C9901" s="6">
        <v>51</v>
      </c>
      <c r="D9901" s="6">
        <v>1</v>
      </c>
      <c r="E9901" s="6">
        <v>0</v>
      </c>
      <c r="F9901" s="6">
        <v>0</v>
      </c>
      <c r="G9901" s="6">
        <v>3</v>
      </c>
      <c r="H9901" s="6">
        <v>71</v>
      </c>
      <c r="I9901" s="6">
        <v>18</v>
      </c>
      <c r="J9901" s="6">
        <v>0</v>
      </c>
    </row>
    <row r="9902" spans="2:10" x14ac:dyDescent="0.25">
      <c r="B9902" s="6">
        <v>1</v>
      </c>
      <c r="C9902" s="6">
        <v>57</v>
      </c>
      <c r="D9902" s="6">
        <v>1</v>
      </c>
      <c r="E9902" s="6">
        <v>1</v>
      </c>
      <c r="F9902" s="6">
        <v>0</v>
      </c>
      <c r="G9902" s="6">
        <v>1</v>
      </c>
      <c r="H9902" s="6">
        <v>83</v>
      </c>
      <c r="I9902" s="6">
        <v>20</v>
      </c>
      <c r="J9902" s="6">
        <v>0</v>
      </c>
    </row>
    <row r="9903" spans="2:10" x14ac:dyDescent="0.25">
      <c r="B9903" s="6">
        <v>0</v>
      </c>
      <c r="C9903" s="6">
        <v>31</v>
      </c>
      <c r="D9903" s="6">
        <v>0</v>
      </c>
      <c r="E9903" s="6">
        <v>1</v>
      </c>
      <c r="F9903" s="6">
        <v>1</v>
      </c>
      <c r="G9903" s="6">
        <v>5</v>
      </c>
      <c r="H9903" s="6">
        <v>67.5</v>
      </c>
      <c r="I9903" s="6">
        <v>8</v>
      </c>
      <c r="J9903" s="6">
        <v>0</v>
      </c>
    </row>
    <row r="9904" spans="2:10" x14ac:dyDescent="0.25">
      <c r="B9904" s="6">
        <v>0</v>
      </c>
      <c r="C9904" s="6">
        <v>32</v>
      </c>
      <c r="D9904" s="6">
        <v>1</v>
      </c>
      <c r="E9904" s="6">
        <v>0</v>
      </c>
      <c r="F9904" s="6">
        <v>0</v>
      </c>
      <c r="G9904" s="6">
        <v>2</v>
      </c>
      <c r="H9904" s="6">
        <v>83</v>
      </c>
      <c r="I9904" s="6">
        <v>18</v>
      </c>
      <c r="J9904" s="6">
        <v>0</v>
      </c>
    </row>
    <row r="9905" spans="2:10" x14ac:dyDescent="0.25">
      <c r="B9905" s="6">
        <v>1</v>
      </c>
      <c r="C9905" s="6">
        <v>56</v>
      </c>
      <c r="D9905" s="6">
        <v>0</v>
      </c>
      <c r="E9905" s="6">
        <v>1</v>
      </c>
      <c r="F9905" s="6">
        <v>1</v>
      </c>
      <c r="G9905" s="6">
        <v>3</v>
      </c>
      <c r="H9905" s="6">
        <v>102</v>
      </c>
      <c r="I9905" s="6">
        <v>20</v>
      </c>
      <c r="J9905" s="6">
        <v>0</v>
      </c>
    </row>
    <row r="9906" spans="2:10" x14ac:dyDescent="0.25">
      <c r="B9906" s="6">
        <v>1</v>
      </c>
      <c r="C9906" s="6">
        <v>65</v>
      </c>
      <c r="D9906" s="6">
        <v>1</v>
      </c>
      <c r="E9906" s="6">
        <v>1</v>
      </c>
      <c r="F9906" s="6">
        <v>0</v>
      </c>
      <c r="G9906" s="6">
        <v>2</v>
      </c>
      <c r="H9906" s="6">
        <v>63</v>
      </c>
      <c r="I9906" s="6">
        <v>16</v>
      </c>
      <c r="J9906" s="6">
        <v>1</v>
      </c>
    </row>
    <row r="9907" spans="2:10" x14ac:dyDescent="0.25">
      <c r="B9907" s="6">
        <v>0</v>
      </c>
      <c r="C9907" s="6">
        <v>48</v>
      </c>
      <c r="D9907" s="6">
        <v>1</v>
      </c>
      <c r="E9907" s="6">
        <v>1</v>
      </c>
      <c r="F9907" s="6">
        <v>1</v>
      </c>
      <c r="G9907" s="6">
        <v>3</v>
      </c>
      <c r="H9907" s="6">
        <v>53</v>
      </c>
      <c r="I9907" s="6">
        <v>8</v>
      </c>
      <c r="J9907" s="6">
        <v>1</v>
      </c>
    </row>
    <row r="9908" spans="2:10" x14ac:dyDescent="0.25">
      <c r="B9908" s="6">
        <v>0</v>
      </c>
      <c r="C9908" s="6">
        <v>54</v>
      </c>
      <c r="D9908" s="6">
        <v>1</v>
      </c>
      <c r="E9908" s="6">
        <v>0</v>
      </c>
      <c r="F9908" s="6">
        <v>1</v>
      </c>
      <c r="G9908" s="6">
        <v>3</v>
      </c>
      <c r="H9908" s="6">
        <v>36</v>
      </c>
      <c r="I9908" s="6">
        <v>20</v>
      </c>
      <c r="J9908" s="6">
        <v>1</v>
      </c>
    </row>
    <row r="9909" spans="2:10" x14ac:dyDescent="0.25">
      <c r="B9909" s="6">
        <v>0</v>
      </c>
      <c r="C9909" s="6">
        <v>43</v>
      </c>
      <c r="D9909" s="6">
        <v>1</v>
      </c>
      <c r="E9909" s="6">
        <v>1</v>
      </c>
      <c r="F9909" s="6">
        <v>1</v>
      </c>
      <c r="G9909" s="6">
        <v>3</v>
      </c>
      <c r="H9909" s="6">
        <v>72</v>
      </c>
      <c r="I9909" s="6">
        <v>20</v>
      </c>
      <c r="J9909" s="6">
        <v>1</v>
      </c>
    </row>
    <row r="9910" spans="2:10" x14ac:dyDescent="0.25">
      <c r="B9910" s="6">
        <v>0</v>
      </c>
      <c r="C9910" s="6">
        <v>44</v>
      </c>
      <c r="D9910" s="6">
        <v>1</v>
      </c>
      <c r="E9910" s="6">
        <v>0</v>
      </c>
      <c r="F9910" s="6">
        <v>0</v>
      </c>
      <c r="G9910" s="6">
        <v>5</v>
      </c>
      <c r="H9910" s="6">
        <v>196</v>
      </c>
      <c r="I9910" s="6">
        <v>8</v>
      </c>
      <c r="J9910" s="6">
        <v>1</v>
      </c>
    </row>
    <row r="9911" spans="2:10" x14ac:dyDescent="0.25">
      <c r="B9911" s="6">
        <v>1</v>
      </c>
      <c r="C9911" s="6">
        <v>33</v>
      </c>
      <c r="D9911" s="6">
        <v>1</v>
      </c>
      <c r="E9911" s="6">
        <v>1</v>
      </c>
      <c r="F9911" s="6">
        <v>1</v>
      </c>
      <c r="G9911" s="6">
        <v>4</v>
      </c>
      <c r="H9911" s="6">
        <v>65</v>
      </c>
      <c r="I9911" s="6">
        <v>15</v>
      </c>
      <c r="J9911" s="6">
        <v>0</v>
      </c>
    </row>
    <row r="9912" spans="2:10" x14ac:dyDescent="0.25">
      <c r="B9912" s="6">
        <v>0</v>
      </c>
      <c r="C9912" s="6">
        <v>53</v>
      </c>
      <c r="D9912" s="6">
        <v>1</v>
      </c>
      <c r="E9912" s="6">
        <v>1</v>
      </c>
      <c r="F9912" s="6">
        <v>1</v>
      </c>
      <c r="G9912" s="6">
        <v>4</v>
      </c>
      <c r="H9912" s="6">
        <v>90</v>
      </c>
      <c r="I9912" s="6">
        <v>18</v>
      </c>
      <c r="J9912" s="6">
        <v>1</v>
      </c>
    </row>
    <row r="9913" spans="2:10" x14ac:dyDescent="0.25">
      <c r="B9913" s="6">
        <v>0</v>
      </c>
      <c r="C9913" s="6">
        <v>59</v>
      </c>
      <c r="D9913" s="6">
        <v>1</v>
      </c>
      <c r="E9913" s="6">
        <v>1</v>
      </c>
      <c r="F9913" s="6">
        <v>1</v>
      </c>
      <c r="G9913" s="6">
        <v>3</v>
      </c>
      <c r="H9913" s="6">
        <v>350</v>
      </c>
      <c r="I9913" s="6">
        <v>13</v>
      </c>
      <c r="J9913" s="6">
        <v>0</v>
      </c>
    </row>
    <row r="9914" spans="2:10" x14ac:dyDescent="0.25">
      <c r="B9914" s="6">
        <v>0</v>
      </c>
      <c r="C9914" s="6">
        <v>40</v>
      </c>
      <c r="D9914" s="6">
        <v>0</v>
      </c>
      <c r="E9914" s="6">
        <v>1</v>
      </c>
      <c r="F9914" s="6">
        <v>0</v>
      </c>
      <c r="G9914" s="6">
        <v>1</v>
      </c>
      <c r="H9914" s="6">
        <v>21</v>
      </c>
      <c r="I9914" s="6">
        <v>9</v>
      </c>
      <c r="J9914" s="6">
        <v>0</v>
      </c>
    </row>
    <row r="9915" spans="2:10" x14ac:dyDescent="0.25">
      <c r="B9915" s="6">
        <v>0</v>
      </c>
      <c r="C9915" s="6">
        <v>32</v>
      </c>
      <c r="D9915" s="6">
        <v>0</v>
      </c>
      <c r="E9915" s="6">
        <v>1</v>
      </c>
      <c r="F9915" s="6">
        <v>0</v>
      </c>
      <c r="G9915" s="6">
        <v>1</v>
      </c>
      <c r="H9915" s="6">
        <v>6</v>
      </c>
      <c r="I9915" s="6">
        <v>8</v>
      </c>
      <c r="J9915" s="6">
        <v>1</v>
      </c>
    </row>
    <row r="9916" spans="2:10" x14ac:dyDescent="0.25">
      <c r="B9916" s="6">
        <v>0</v>
      </c>
      <c r="C9916" s="6">
        <v>33</v>
      </c>
      <c r="D9916" s="6">
        <v>1</v>
      </c>
      <c r="E9916" s="6">
        <v>1</v>
      </c>
      <c r="F9916" s="6">
        <v>0</v>
      </c>
      <c r="G9916" s="6">
        <v>7</v>
      </c>
      <c r="H9916" s="6">
        <v>6</v>
      </c>
      <c r="I9916" s="6">
        <v>11</v>
      </c>
      <c r="J9916" s="6">
        <v>1</v>
      </c>
    </row>
    <row r="9917" spans="2:10" x14ac:dyDescent="0.25">
      <c r="B9917" s="6">
        <v>1</v>
      </c>
      <c r="C9917" s="6">
        <v>34</v>
      </c>
      <c r="D9917" s="6">
        <v>1</v>
      </c>
      <c r="E9917" s="6">
        <v>1</v>
      </c>
      <c r="F9917" s="6">
        <v>1</v>
      </c>
      <c r="G9917" s="6">
        <v>6</v>
      </c>
      <c r="H9917" s="6">
        <v>62</v>
      </c>
      <c r="I9917" s="6">
        <v>18</v>
      </c>
      <c r="J9917" s="6">
        <v>0</v>
      </c>
    </row>
    <row r="9918" spans="2:10" x14ac:dyDescent="0.25">
      <c r="B9918" s="6">
        <v>1</v>
      </c>
      <c r="C9918" s="6">
        <v>54</v>
      </c>
      <c r="D9918" s="6">
        <v>1</v>
      </c>
      <c r="E9918" s="6">
        <v>1</v>
      </c>
      <c r="F9918" s="6">
        <v>1</v>
      </c>
      <c r="G9918" s="6">
        <v>2</v>
      </c>
      <c r="H9918" s="6">
        <v>90.5</v>
      </c>
      <c r="I9918" s="6">
        <v>18</v>
      </c>
      <c r="J9918" s="6">
        <v>0</v>
      </c>
    </row>
    <row r="9919" spans="2:10" x14ac:dyDescent="0.25">
      <c r="B9919" s="6">
        <v>0</v>
      </c>
      <c r="C9919" s="6">
        <v>45</v>
      </c>
      <c r="D9919" s="6">
        <v>1</v>
      </c>
      <c r="E9919" s="6">
        <v>0</v>
      </c>
      <c r="F9919" s="6">
        <v>1</v>
      </c>
      <c r="G9919" s="6">
        <v>3</v>
      </c>
      <c r="H9919" s="6">
        <v>110</v>
      </c>
      <c r="I9919" s="6">
        <v>18</v>
      </c>
      <c r="J9919" s="6">
        <v>1</v>
      </c>
    </row>
    <row r="9920" spans="2:10" x14ac:dyDescent="0.25">
      <c r="B9920" s="6">
        <v>1</v>
      </c>
      <c r="C9920" s="6">
        <v>56</v>
      </c>
      <c r="D9920" s="6">
        <v>1</v>
      </c>
      <c r="E9920" s="6">
        <v>1</v>
      </c>
      <c r="F9920" s="6">
        <v>1</v>
      </c>
      <c r="G9920" s="6">
        <v>4</v>
      </c>
      <c r="H9920" s="6">
        <v>132</v>
      </c>
      <c r="I9920" s="6">
        <v>13</v>
      </c>
      <c r="J9920" s="6">
        <v>1</v>
      </c>
    </row>
    <row r="9921" spans="2:10" x14ac:dyDescent="0.25">
      <c r="B9921" s="6">
        <v>0</v>
      </c>
      <c r="C9921" s="6">
        <v>65</v>
      </c>
      <c r="D9921" s="6">
        <v>1</v>
      </c>
      <c r="E9921" s="6">
        <v>1</v>
      </c>
      <c r="F9921" s="6">
        <v>1</v>
      </c>
      <c r="G9921" s="6">
        <v>6</v>
      </c>
      <c r="H9921" s="6">
        <v>67</v>
      </c>
      <c r="I9921" s="6">
        <v>20</v>
      </c>
      <c r="J9921" s="6">
        <v>1</v>
      </c>
    </row>
    <row r="9922" spans="2:10" x14ac:dyDescent="0.25">
      <c r="B9922" s="6">
        <v>0</v>
      </c>
      <c r="C9922" s="6">
        <v>59</v>
      </c>
      <c r="D9922" s="6">
        <v>0</v>
      </c>
      <c r="E9922" s="6">
        <v>1</v>
      </c>
      <c r="F9922" s="6">
        <v>1</v>
      </c>
      <c r="G9922" s="6">
        <v>7</v>
      </c>
      <c r="H9922" s="6">
        <v>6</v>
      </c>
      <c r="I9922" s="6">
        <v>8</v>
      </c>
      <c r="J9922" s="6">
        <v>1</v>
      </c>
    </row>
    <row r="9923" spans="2:10" x14ac:dyDescent="0.25">
      <c r="B9923" s="6">
        <v>0</v>
      </c>
      <c r="C9923" s="6">
        <v>27</v>
      </c>
      <c r="D9923" s="6">
        <v>1</v>
      </c>
      <c r="E9923" s="6">
        <v>1</v>
      </c>
      <c r="F9923" s="6">
        <v>1</v>
      </c>
      <c r="G9923" s="6">
        <v>7</v>
      </c>
      <c r="H9923" s="6">
        <v>22</v>
      </c>
      <c r="I9923" s="6">
        <v>8</v>
      </c>
      <c r="J9923" s="6">
        <v>1</v>
      </c>
    </row>
    <row r="9924" spans="2:10" x14ac:dyDescent="0.25">
      <c r="B9924" s="6">
        <v>1</v>
      </c>
      <c r="C9924" s="6">
        <v>65</v>
      </c>
      <c r="D9924" s="6">
        <v>1</v>
      </c>
      <c r="E9924" s="6">
        <v>1</v>
      </c>
      <c r="F9924" s="6">
        <v>1</v>
      </c>
      <c r="G9924" s="6">
        <v>3</v>
      </c>
      <c r="H9924" s="6">
        <v>24</v>
      </c>
      <c r="I9924" s="6">
        <v>20</v>
      </c>
      <c r="J9924" s="6">
        <v>0</v>
      </c>
    </row>
    <row r="9925" spans="2:10" x14ac:dyDescent="0.25">
      <c r="B9925" s="6">
        <v>1</v>
      </c>
      <c r="C9925" s="6">
        <v>48</v>
      </c>
      <c r="D9925" s="6">
        <v>1</v>
      </c>
      <c r="E9925" s="6">
        <v>1</v>
      </c>
      <c r="F9925" s="6">
        <v>1</v>
      </c>
      <c r="G9925" s="6">
        <v>3</v>
      </c>
      <c r="H9925" s="6">
        <v>161</v>
      </c>
      <c r="I9925" s="6">
        <v>15</v>
      </c>
      <c r="J9925" s="6">
        <v>0</v>
      </c>
    </row>
    <row r="9926" spans="2:10" x14ac:dyDescent="0.25">
      <c r="B9926" s="6">
        <v>1</v>
      </c>
      <c r="C9926" s="6">
        <v>75</v>
      </c>
      <c r="D9926" s="6">
        <v>1</v>
      </c>
      <c r="E9926" s="6">
        <v>1</v>
      </c>
      <c r="F9926" s="6">
        <v>1</v>
      </c>
      <c r="G9926" s="6">
        <v>3</v>
      </c>
      <c r="H9926" s="6">
        <v>48</v>
      </c>
      <c r="I9926" s="6">
        <v>20</v>
      </c>
      <c r="J9926" s="6">
        <v>0</v>
      </c>
    </row>
    <row r="9927" spans="2:10" x14ac:dyDescent="0.25">
      <c r="B9927" s="6">
        <v>1</v>
      </c>
      <c r="C9927" s="6">
        <v>47</v>
      </c>
      <c r="D9927" s="6">
        <v>1</v>
      </c>
      <c r="E9927" s="6">
        <v>1</v>
      </c>
      <c r="F9927" s="6">
        <v>1</v>
      </c>
      <c r="G9927" s="6">
        <v>5</v>
      </c>
      <c r="H9927" s="6">
        <v>92</v>
      </c>
      <c r="I9927" s="6">
        <v>13</v>
      </c>
      <c r="J9927" s="6">
        <v>1</v>
      </c>
    </row>
    <row r="9928" spans="2:10" x14ac:dyDescent="0.25">
      <c r="B9928" s="6">
        <v>1</v>
      </c>
      <c r="C9928" s="6">
        <v>33</v>
      </c>
      <c r="D9928" s="6">
        <v>0</v>
      </c>
      <c r="E9928" s="6">
        <v>1</v>
      </c>
      <c r="F9928" s="6">
        <v>1</v>
      </c>
      <c r="G9928" s="6">
        <v>4</v>
      </c>
      <c r="H9928" s="6">
        <v>91</v>
      </c>
      <c r="I9928" s="6">
        <v>15</v>
      </c>
      <c r="J9928" s="6">
        <v>0</v>
      </c>
    </row>
    <row r="9929" spans="2:10" x14ac:dyDescent="0.25">
      <c r="B9929" s="6">
        <v>0</v>
      </c>
      <c r="C9929" s="6">
        <v>64</v>
      </c>
      <c r="D9929" s="6">
        <v>1</v>
      </c>
      <c r="E9929" s="6">
        <v>0</v>
      </c>
      <c r="F9929" s="6">
        <v>0</v>
      </c>
      <c r="G9929" s="6">
        <v>1</v>
      </c>
      <c r="H9929" s="6">
        <v>8</v>
      </c>
      <c r="I9929" s="6">
        <v>20</v>
      </c>
      <c r="J9929" s="6">
        <v>0</v>
      </c>
    </row>
    <row r="9930" spans="2:10" x14ac:dyDescent="0.25">
      <c r="B9930" s="6">
        <v>0</v>
      </c>
      <c r="C9930" s="6">
        <v>32</v>
      </c>
      <c r="D9930" s="6">
        <v>1</v>
      </c>
      <c r="E9930" s="6">
        <v>1</v>
      </c>
      <c r="F9930" s="6">
        <v>1</v>
      </c>
      <c r="G9930" s="6">
        <v>5</v>
      </c>
      <c r="H9930" s="6">
        <v>40</v>
      </c>
      <c r="I9930" s="6">
        <v>8</v>
      </c>
      <c r="J9930" s="6">
        <v>1</v>
      </c>
    </row>
    <row r="9931" spans="2:10" x14ac:dyDescent="0.25">
      <c r="B9931" s="6">
        <v>1</v>
      </c>
      <c r="C9931" s="6">
        <v>69</v>
      </c>
      <c r="D9931" s="6">
        <v>1</v>
      </c>
      <c r="E9931" s="6">
        <v>1</v>
      </c>
      <c r="F9931" s="6">
        <v>1</v>
      </c>
      <c r="G9931" s="6">
        <v>2</v>
      </c>
      <c r="H9931" s="6">
        <v>66</v>
      </c>
      <c r="I9931" s="6">
        <v>20</v>
      </c>
      <c r="J9931" s="6">
        <v>0</v>
      </c>
    </row>
    <row r="9932" spans="2:10" x14ac:dyDescent="0.25">
      <c r="B9932" s="6">
        <v>1</v>
      </c>
      <c r="C9932" s="6">
        <v>50</v>
      </c>
      <c r="D9932" s="6">
        <v>1</v>
      </c>
      <c r="E9932" s="6">
        <v>1</v>
      </c>
      <c r="F9932" s="6">
        <v>1</v>
      </c>
      <c r="G9932" s="6">
        <v>2</v>
      </c>
      <c r="H9932" s="6">
        <v>206.5</v>
      </c>
      <c r="I9932" s="6">
        <v>18</v>
      </c>
      <c r="J9932" s="6">
        <v>0</v>
      </c>
    </row>
    <row r="9933" spans="2:10" x14ac:dyDescent="0.25">
      <c r="B9933" s="6">
        <v>0</v>
      </c>
      <c r="C9933" s="6">
        <v>60</v>
      </c>
      <c r="D9933" s="6">
        <v>1</v>
      </c>
      <c r="E9933" s="6">
        <v>0</v>
      </c>
      <c r="F9933" s="6">
        <v>1</v>
      </c>
      <c r="G9933" s="6">
        <v>2</v>
      </c>
      <c r="H9933" s="6">
        <v>87</v>
      </c>
      <c r="I9933" s="6">
        <v>20</v>
      </c>
      <c r="J9933" s="6">
        <v>1</v>
      </c>
    </row>
    <row r="9934" spans="2:10" x14ac:dyDescent="0.25">
      <c r="B9934" s="6">
        <v>0</v>
      </c>
      <c r="C9934" s="6">
        <v>36</v>
      </c>
      <c r="D9934" s="6">
        <v>1</v>
      </c>
      <c r="E9934" s="6">
        <v>1</v>
      </c>
      <c r="F9934" s="6">
        <v>1</v>
      </c>
      <c r="G9934" s="6">
        <v>2</v>
      </c>
      <c r="H9934" s="6">
        <v>172</v>
      </c>
      <c r="I9934" s="6">
        <v>18</v>
      </c>
      <c r="J9934" s="6">
        <v>1</v>
      </c>
    </row>
    <row r="9935" spans="2:10" x14ac:dyDescent="0.25">
      <c r="B9935" s="6">
        <v>1</v>
      </c>
      <c r="C9935" s="6">
        <v>62</v>
      </c>
      <c r="D9935" s="6">
        <v>1</v>
      </c>
      <c r="E9935" s="6">
        <v>1</v>
      </c>
      <c r="F9935" s="6">
        <v>1</v>
      </c>
      <c r="G9935" s="6">
        <v>3</v>
      </c>
      <c r="H9935" s="6">
        <v>20</v>
      </c>
      <c r="I9935" s="6">
        <v>16</v>
      </c>
      <c r="J9935" s="6">
        <v>0</v>
      </c>
    </row>
    <row r="9936" spans="2:10" x14ac:dyDescent="0.25">
      <c r="B9936" s="6">
        <v>0</v>
      </c>
      <c r="C9936" s="6">
        <v>45</v>
      </c>
      <c r="D9936" s="6">
        <v>1</v>
      </c>
      <c r="E9936" s="6">
        <v>1</v>
      </c>
      <c r="F9936" s="6">
        <v>1</v>
      </c>
      <c r="G9936" s="6">
        <v>5</v>
      </c>
      <c r="H9936" s="6">
        <v>186</v>
      </c>
      <c r="I9936" s="6">
        <v>12</v>
      </c>
      <c r="J9936" s="6">
        <v>1</v>
      </c>
    </row>
    <row r="9937" spans="2:10" x14ac:dyDescent="0.25">
      <c r="B9937" s="6">
        <v>0</v>
      </c>
      <c r="C9937" s="6">
        <v>56</v>
      </c>
      <c r="D9937" s="6">
        <v>0</v>
      </c>
      <c r="E9937" s="6">
        <v>1</v>
      </c>
      <c r="F9937" s="6">
        <v>1</v>
      </c>
      <c r="G9937" s="6">
        <v>2</v>
      </c>
      <c r="H9937" s="6">
        <v>170</v>
      </c>
      <c r="I9937" s="6">
        <v>18</v>
      </c>
      <c r="J9937" s="6">
        <v>1</v>
      </c>
    </row>
    <row r="9938" spans="2:10" x14ac:dyDescent="0.25">
      <c r="B9938" s="6">
        <v>0</v>
      </c>
      <c r="C9938" s="6">
        <v>55</v>
      </c>
      <c r="D9938" s="6">
        <v>1</v>
      </c>
      <c r="E9938" s="6">
        <v>1</v>
      </c>
      <c r="F9938" s="6">
        <v>1</v>
      </c>
      <c r="G9938" s="6">
        <v>4</v>
      </c>
      <c r="H9938" s="6">
        <v>101</v>
      </c>
      <c r="I9938" s="6">
        <v>20</v>
      </c>
      <c r="J9938" s="6">
        <v>1</v>
      </c>
    </row>
    <row r="9939" spans="2:10" x14ac:dyDescent="0.25">
      <c r="B9939" s="6">
        <v>1</v>
      </c>
      <c r="C9939" s="6">
        <v>44</v>
      </c>
      <c r="D9939" s="6">
        <v>1</v>
      </c>
      <c r="E9939" s="6">
        <v>1</v>
      </c>
      <c r="F9939" s="6">
        <v>1</v>
      </c>
      <c r="G9939" s="6">
        <v>2</v>
      </c>
      <c r="H9939" s="6">
        <v>81</v>
      </c>
      <c r="I9939" s="6">
        <v>15</v>
      </c>
      <c r="J9939" s="6">
        <v>0</v>
      </c>
    </row>
    <row r="9940" spans="2:10" x14ac:dyDescent="0.25">
      <c r="B9940" s="6">
        <v>0</v>
      </c>
      <c r="C9940" s="6">
        <v>41</v>
      </c>
      <c r="D9940" s="6">
        <v>0</v>
      </c>
      <c r="E9940" s="6">
        <v>0</v>
      </c>
      <c r="F9940" s="6">
        <v>1</v>
      </c>
      <c r="G9940" s="6">
        <v>2</v>
      </c>
      <c r="H9940" s="6">
        <v>122</v>
      </c>
      <c r="I9940" s="6">
        <v>18</v>
      </c>
      <c r="J9940" s="6">
        <v>1</v>
      </c>
    </row>
    <row r="9941" spans="2:10" x14ac:dyDescent="0.25">
      <c r="B9941" s="6">
        <v>1</v>
      </c>
      <c r="C9941" s="6">
        <v>60</v>
      </c>
      <c r="D9941" s="6">
        <v>1</v>
      </c>
      <c r="E9941" s="6">
        <v>0</v>
      </c>
      <c r="F9941" s="6">
        <v>1</v>
      </c>
      <c r="G9941" s="6">
        <v>4</v>
      </c>
      <c r="H9941" s="6">
        <v>65</v>
      </c>
      <c r="I9941" s="6">
        <v>16</v>
      </c>
      <c r="J9941" s="6">
        <v>0</v>
      </c>
    </row>
    <row r="9942" spans="2:10" x14ac:dyDescent="0.25">
      <c r="B9942" s="6">
        <v>1</v>
      </c>
      <c r="C9942" s="6">
        <v>41</v>
      </c>
      <c r="D9942" s="6">
        <v>1</v>
      </c>
      <c r="E9942" s="6">
        <v>1</v>
      </c>
      <c r="F9942" s="6">
        <v>1</v>
      </c>
      <c r="G9942" s="6">
        <v>7</v>
      </c>
      <c r="H9942" s="6">
        <v>109</v>
      </c>
      <c r="I9942" s="6">
        <v>15</v>
      </c>
      <c r="J9942" s="6">
        <v>1</v>
      </c>
    </row>
    <row r="9943" spans="2:10" x14ac:dyDescent="0.25">
      <c r="B9943" s="6">
        <v>1</v>
      </c>
      <c r="C9943" s="6">
        <v>60</v>
      </c>
      <c r="D9943" s="6">
        <v>1</v>
      </c>
      <c r="E9943" s="6">
        <v>1</v>
      </c>
      <c r="F9943" s="6">
        <v>0</v>
      </c>
      <c r="G9943" s="6">
        <v>6</v>
      </c>
      <c r="H9943" s="6">
        <v>14</v>
      </c>
      <c r="I9943" s="6">
        <v>16</v>
      </c>
      <c r="J9943" s="6">
        <v>1</v>
      </c>
    </row>
    <row r="9944" spans="2:10" x14ac:dyDescent="0.25">
      <c r="B9944" s="6">
        <v>1</v>
      </c>
      <c r="C9944" s="6">
        <v>50</v>
      </c>
      <c r="D9944" s="6">
        <v>1</v>
      </c>
      <c r="E9944" s="6">
        <v>1</v>
      </c>
      <c r="F9944" s="6">
        <v>0</v>
      </c>
      <c r="G9944" s="6">
        <v>2</v>
      </c>
      <c r="H9944" s="6">
        <v>54</v>
      </c>
      <c r="I9944" s="6">
        <v>20</v>
      </c>
      <c r="J9944" s="6">
        <v>0</v>
      </c>
    </row>
    <row r="9945" spans="2:10" x14ac:dyDescent="0.25">
      <c r="B9945" s="6">
        <v>0</v>
      </c>
      <c r="C9945" s="6">
        <v>29</v>
      </c>
      <c r="D9945" s="6">
        <v>0</v>
      </c>
      <c r="E9945" s="6">
        <v>0</v>
      </c>
      <c r="F9945" s="6">
        <v>0</v>
      </c>
      <c r="G9945" s="6">
        <v>4</v>
      </c>
      <c r="H9945" s="6">
        <v>43</v>
      </c>
      <c r="I9945" s="6">
        <v>8</v>
      </c>
      <c r="J9945" s="6">
        <v>0</v>
      </c>
    </row>
    <row r="9946" spans="2:10" x14ac:dyDescent="0.25">
      <c r="B9946" s="6">
        <v>0</v>
      </c>
      <c r="C9946" s="6">
        <v>48</v>
      </c>
      <c r="D9946" s="6">
        <v>1</v>
      </c>
      <c r="E9946" s="6">
        <v>1</v>
      </c>
      <c r="F9946" s="6">
        <v>1</v>
      </c>
      <c r="G9946" s="6">
        <v>4</v>
      </c>
      <c r="H9946" s="6">
        <v>195</v>
      </c>
      <c r="I9946" s="6">
        <v>12</v>
      </c>
      <c r="J9946" s="6">
        <v>0</v>
      </c>
    </row>
    <row r="9947" spans="2:10" x14ac:dyDescent="0.25">
      <c r="B9947" s="6">
        <v>0</v>
      </c>
      <c r="C9947" s="6">
        <v>55</v>
      </c>
      <c r="D9947" s="6">
        <v>1</v>
      </c>
      <c r="E9947" s="6">
        <v>1</v>
      </c>
      <c r="F9947" s="6">
        <v>1</v>
      </c>
      <c r="G9947" s="6">
        <v>2</v>
      </c>
      <c r="H9947" s="6">
        <v>193</v>
      </c>
      <c r="I9947" s="6">
        <v>20</v>
      </c>
      <c r="J9947" s="6">
        <v>1</v>
      </c>
    </row>
    <row r="9948" spans="2:10" x14ac:dyDescent="0.25">
      <c r="B9948" s="6">
        <v>1</v>
      </c>
      <c r="C9948" s="6">
        <v>23</v>
      </c>
      <c r="D9948" s="6">
        <v>1</v>
      </c>
      <c r="E9948" s="6">
        <v>1</v>
      </c>
      <c r="F9948" s="6">
        <v>1</v>
      </c>
      <c r="G9948" s="6">
        <v>3</v>
      </c>
      <c r="H9948" s="6">
        <v>70</v>
      </c>
      <c r="I9948" s="6">
        <v>15</v>
      </c>
      <c r="J9948" s="6">
        <v>1</v>
      </c>
    </row>
    <row r="9949" spans="2:10" x14ac:dyDescent="0.25">
      <c r="B9949" s="6">
        <v>1</v>
      </c>
      <c r="C9949" s="6">
        <v>62</v>
      </c>
      <c r="D9949" s="6">
        <v>1</v>
      </c>
      <c r="E9949" s="6">
        <v>1</v>
      </c>
      <c r="F9949" s="6">
        <v>1</v>
      </c>
      <c r="G9949" s="6">
        <v>3</v>
      </c>
      <c r="H9949" s="6">
        <v>63</v>
      </c>
      <c r="I9949" s="6">
        <v>16</v>
      </c>
      <c r="J9949" s="6">
        <v>1</v>
      </c>
    </row>
    <row r="9950" spans="2:10" x14ac:dyDescent="0.25">
      <c r="B9950" s="6">
        <v>0</v>
      </c>
      <c r="C9950" s="6">
        <v>37</v>
      </c>
      <c r="D9950" s="6">
        <v>1</v>
      </c>
      <c r="E9950" s="6">
        <v>0</v>
      </c>
      <c r="F9950" s="6">
        <v>1</v>
      </c>
      <c r="G9950" s="6">
        <v>2</v>
      </c>
      <c r="H9950" s="6">
        <v>110.5</v>
      </c>
      <c r="I9950" s="6">
        <v>18</v>
      </c>
      <c r="J9950" s="6">
        <v>1</v>
      </c>
    </row>
    <row r="9951" spans="2:10" x14ac:dyDescent="0.25">
      <c r="B9951" s="6">
        <v>0</v>
      </c>
      <c r="C9951" s="6">
        <v>46</v>
      </c>
      <c r="D9951" s="6">
        <v>1</v>
      </c>
      <c r="E9951" s="6">
        <v>1</v>
      </c>
      <c r="F9951" s="6">
        <v>1</v>
      </c>
      <c r="G9951" s="6">
        <v>2</v>
      </c>
      <c r="H9951" s="6">
        <v>97</v>
      </c>
      <c r="I9951" s="6">
        <v>8</v>
      </c>
      <c r="J9951" s="6">
        <v>1</v>
      </c>
    </row>
    <row r="9952" spans="2:10" x14ac:dyDescent="0.25">
      <c r="B9952" s="6">
        <v>0</v>
      </c>
      <c r="C9952" s="6">
        <v>55</v>
      </c>
      <c r="D9952" s="6">
        <v>1</v>
      </c>
      <c r="E9952" s="6">
        <v>1</v>
      </c>
      <c r="F9952" s="6">
        <v>0</v>
      </c>
      <c r="G9952" s="6">
        <v>2</v>
      </c>
      <c r="H9952" s="6">
        <v>87</v>
      </c>
      <c r="I9952" s="6">
        <v>20</v>
      </c>
      <c r="J9952" s="6">
        <v>1</v>
      </c>
    </row>
    <row r="9953" spans="2:10" x14ac:dyDescent="0.25">
      <c r="B9953" s="6">
        <v>0</v>
      </c>
      <c r="C9953" s="6">
        <v>56</v>
      </c>
      <c r="D9953" s="6">
        <v>1</v>
      </c>
      <c r="E9953" s="6">
        <v>1</v>
      </c>
      <c r="F9953" s="6">
        <v>1</v>
      </c>
      <c r="G9953" s="6">
        <v>4</v>
      </c>
      <c r="H9953" s="6">
        <v>76</v>
      </c>
      <c r="I9953" s="6">
        <v>8</v>
      </c>
      <c r="J9953" s="6">
        <v>0</v>
      </c>
    </row>
    <row r="9954" spans="2:10" x14ac:dyDescent="0.25">
      <c r="B9954" s="6">
        <v>0</v>
      </c>
      <c r="C9954" s="6">
        <v>59</v>
      </c>
      <c r="D9954" s="6">
        <v>1</v>
      </c>
      <c r="E9954" s="6">
        <v>1</v>
      </c>
      <c r="F9954" s="6">
        <v>1</v>
      </c>
      <c r="G9954" s="6">
        <v>3</v>
      </c>
      <c r="H9954" s="6">
        <v>180</v>
      </c>
      <c r="I9954" s="6">
        <v>16</v>
      </c>
      <c r="J9954" s="6">
        <v>0</v>
      </c>
    </row>
    <row r="9955" spans="2:10" x14ac:dyDescent="0.25">
      <c r="B9955" s="6">
        <v>0</v>
      </c>
      <c r="C9955" s="6">
        <v>37</v>
      </c>
      <c r="D9955" s="6">
        <v>1</v>
      </c>
      <c r="E9955" s="6">
        <v>1</v>
      </c>
      <c r="F9955" s="6">
        <v>1</v>
      </c>
      <c r="G9955" s="6">
        <v>7</v>
      </c>
      <c r="H9955" s="6">
        <v>231</v>
      </c>
      <c r="I9955" s="6">
        <v>12</v>
      </c>
      <c r="J9955" s="6">
        <v>1</v>
      </c>
    </row>
    <row r="9956" spans="2:10" x14ac:dyDescent="0.25">
      <c r="B9956" s="6">
        <v>1</v>
      </c>
      <c r="C9956" s="6">
        <v>57</v>
      </c>
      <c r="D9956" s="6">
        <v>1</v>
      </c>
      <c r="E9956" s="6">
        <v>1</v>
      </c>
      <c r="F9956" s="6">
        <v>1</v>
      </c>
      <c r="G9956" s="6">
        <v>4</v>
      </c>
      <c r="H9956" s="6">
        <v>172</v>
      </c>
      <c r="I9956" s="6">
        <v>20</v>
      </c>
      <c r="J9956" s="6">
        <v>0</v>
      </c>
    </row>
    <row r="9957" spans="2:10" x14ac:dyDescent="0.25">
      <c r="B9957" s="6">
        <v>1</v>
      </c>
      <c r="C9957" s="6">
        <v>44</v>
      </c>
      <c r="D9957" s="6">
        <v>0</v>
      </c>
      <c r="E9957" s="6">
        <v>1</v>
      </c>
      <c r="F9957" s="6">
        <v>0</v>
      </c>
      <c r="G9957" s="6">
        <v>2</v>
      </c>
      <c r="H9957" s="6">
        <v>57</v>
      </c>
      <c r="I9957" s="6">
        <v>18</v>
      </c>
      <c r="J9957" s="6">
        <v>0</v>
      </c>
    </row>
    <row r="9958" spans="2:10" x14ac:dyDescent="0.25">
      <c r="B9958" s="6">
        <v>1</v>
      </c>
      <c r="C9958" s="6">
        <v>49</v>
      </c>
      <c r="D9958" s="6">
        <v>1</v>
      </c>
      <c r="E9958" s="6">
        <v>0</v>
      </c>
      <c r="F9958" s="6">
        <v>1</v>
      </c>
      <c r="G9958" s="6">
        <v>4</v>
      </c>
      <c r="H9958" s="6">
        <v>64</v>
      </c>
      <c r="I9958" s="6">
        <v>15</v>
      </c>
      <c r="J9958" s="6">
        <v>1</v>
      </c>
    </row>
    <row r="9959" spans="2:10" x14ac:dyDescent="0.25">
      <c r="B9959" s="6">
        <v>0</v>
      </c>
      <c r="C9959" s="6">
        <v>53</v>
      </c>
      <c r="D9959" s="6">
        <v>1</v>
      </c>
      <c r="E9959" s="6">
        <v>0</v>
      </c>
      <c r="F9959" s="6">
        <v>1</v>
      </c>
      <c r="G9959" s="6">
        <v>2</v>
      </c>
      <c r="H9959" s="6">
        <v>121</v>
      </c>
      <c r="I9959" s="6">
        <v>20</v>
      </c>
      <c r="J9959" s="6">
        <v>1</v>
      </c>
    </row>
    <row r="9960" spans="2:10" x14ac:dyDescent="0.25">
      <c r="B9960" s="6">
        <v>0</v>
      </c>
      <c r="C9960" s="6">
        <v>42</v>
      </c>
      <c r="D9960" s="6">
        <v>1</v>
      </c>
      <c r="E9960" s="6">
        <v>0</v>
      </c>
      <c r="F9960" s="6">
        <v>1</v>
      </c>
      <c r="G9960" s="6">
        <v>3</v>
      </c>
      <c r="H9960" s="6">
        <v>69</v>
      </c>
      <c r="I9960" s="6">
        <v>18</v>
      </c>
      <c r="J9960" s="6">
        <v>1</v>
      </c>
    </row>
    <row r="9961" spans="2:10" x14ac:dyDescent="0.25">
      <c r="B9961" s="6">
        <v>0</v>
      </c>
      <c r="C9961" s="6">
        <v>36</v>
      </c>
      <c r="D9961" s="6">
        <v>1</v>
      </c>
      <c r="E9961" s="6">
        <v>1</v>
      </c>
      <c r="F9961" s="6">
        <v>1</v>
      </c>
      <c r="G9961" s="6">
        <v>6</v>
      </c>
      <c r="H9961" s="6">
        <v>201</v>
      </c>
      <c r="I9961" s="6">
        <v>15</v>
      </c>
      <c r="J9961" s="6">
        <v>0</v>
      </c>
    </row>
    <row r="9962" spans="2:10" x14ac:dyDescent="0.25">
      <c r="B9962" s="6">
        <v>0</v>
      </c>
      <c r="C9962" s="6">
        <v>52</v>
      </c>
      <c r="D9962" s="6">
        <v>1</v>
      </c>
      <c r="E9962" s="6">
        <v>0</v>
      </c>
      <c r="F9962" s="6">
        <v>1</v>
      </c>
      <c r="G9962" s="6">
        <v>4</v>
      </c>
      <c r="H9962" s="6">
        <v>424</v>
      </c>
      <c r="I9962" s="6">
        <v>16</v>
      </c>
      <c r="J9962" s="6">
        <v>1</v>
      </c>
    </row>
    <row r="9963" spans="2:10" x14ac:dyDescent="0.25">
      <c r="B9963" s="6">
        <v>0</v>
      </c>
      <c r="C9963" s="6">
        <v>48</v>
      </c>
      <c r="D9963" s="6">
        <v>1</v>
      </c>
      <c r="E9963" s="6">
        <v>0</v>
      </c>
      <c r="F9963" s="6">
        <v>1</v>
      </c>
      <c r="G9963" s="6">
        <v>4</v>
      </c>
      <c r="H9963" s="6">
        <v>87.5</v>
      </c>
      <c r="I9963" s="6">
        <v>8</v>
      </c>
      <c r="J9963" s="6">
        <v>1</v>
      </c>
    </row>
    <row r="9964" spans="2:10" x14ac:dyDescent="0.25">
      <c r="B9964" s="6">
        <v>0</v>
      </c>
      <c r="C9964" s="6">
        <v>42</v>
      </c>
      <c r="D9964" s="6">
        <v>1</v>
      </c>
      <c r="E9964" s="6">
        <v>1</v>
      </c>
      <c r="F9964" s="6">
        <v>1</v>
      </c>
      <c r="G9964" s="6">
        <v>2</v>
      </c>
      <c r="H9964" s="6">
        <v>163</v>
      </c>
      <c r="I9964" s="6">
        <v>12</v>
      </c>
      <c r="J9964" s="6">
        <v>1</v>
      </c>
    </row>
    <row r="9965" spans="2:10" x14ac:dyDescent="0.25">
      <c r="B9965" s="6">
        <v>1</v>
      </c>
      <c r="C9965" s="6">
        <v>46</v>
      </c>
      <c r="D9965" s="6">
        <v>1</v>
      </c>
      <c r="E9965" s="6">
        <v>1</v>
      </c>
      <c r="F9965" s="6">
        <v>0</v>
      </c>
      <c r="G9965" s="6">
        <v>2</v>
      </c>
      <c r="H9965" s="6">
        <v>42</v>
      </c>
      <c r="I9965" s="6">
        <v>18</v>
      </c>
      <c r="J9965" s="6">
        <v>0</v>
      </c>
    </row>
    <row r="9966" spans="2:10" x14ac:dyDescent="0.25">
      <c r="B9966" s="6">
        <v>0</v>
      </c>
      <c r="C9966" s="6">
        <v>41</v>
      </c>
      <c r="D9966" s="6">
        <v>0</v>
      </c>
      <c r="E9966" s="6">
        <v>1</v>
      </c>
      <c r="F9966" s="6">
        <v>1</v>
      </c>
      <c r="G9966" s="6">
        <v>3</v>
      </c>
      <c r="H9966" s="6">
        <v>21</v>
      </c>
      <c r="I9966" s="6">
        <v>8</v>
      </c>
      <c r="J9966" s="6">
        <v>1</v>
      </c>
    </row>
    <row r="9967" spans="2:10" x14ac:dyDescent="0.25">
      <c r="B9967" s="6">
        <v>1</v>
      </c>
      <c r="C9967" s="6">
        <v>42</v>
      </c>
      <c r="D9967" s="6">
        <v>1</v>
      </c>
      <c r="E9967" s="6">
        <v>0</v>
      </c>
      <c r="F9967" s="6">
        <v>0</v>
      </c>
      <c r="G9967" s="6">
        <v>6</v>
      </c>
      <c r="H9967" s="6">
        <v>47</v>
      </c>
      <c r="I9967" s="6">
        <v>15</v>
      </c>
      <c r="J9967" s="6">
        <v>0</v>
      </c>
    </row>
    <row r="9968" spans="2:10" x14ac:dyDescent="0.25">
      <c r="B9968" s="6">
        <v>0</v>
      </c>
      <c r="C9968" s="6">
        <v>58</v>
      </c>
      <c r="D9968" s="6">
        <v>1</v>
      </c>
      <c r="E9968" s="6">
        <v>0</v>
      </c>
      <c r="F9968" s="6">
        <v>1</v>
      </c>
      <c r="G9968" s="6">
        <v>2</v>
      </c>
      <c r="H9968" s="6">
        <v>55</v>
      </c>
      <c r="I9968" s="6">
        <v>8</v>
      </c>
      <c r="J9968" s="6">
        <v>1</v>
      </c>
    </row>
    <row r="9969" spans="2:10" x14ac:dyDescent="0.25">
      <c r="B9969" s="6">
        <v>1</v>
      </c>
      <c r="C9969" s="6">
        <v>44</v>
      </c>
      <c r="D9969" s="6">
        <v>1</v>
      </c>
      <c r="E9969" s="6">
        <v>1</v>
      </c>
      <c r="F9969" s="6">
        <v>1</v>
      </c>
      <c r="G9969" s="6">
        <v>4</v>
      </c>
      <c r="H9969" s="6">
        <v>29</v>
      </c>
      <c r="I9969" s="6">
        <v>15</v>
      </c>
      <c r="J9969" s="6">
        <v>0</v>
      </c>
    </row>
    <row r="9970" spans="2:10" x14ac:dyDescent="0.25">
      <c r="B9970" s="6">
        <v>1</v>
      </c>
      <c r="C9970" s="6">
        <v>48</v>
      </c>
      <c r="D9970" s="6">
        <v>1</v>
      </c>
      <c r="E9970" s="6">
        <v>1</v>
      </c>
      <c r="F9970" s="6">
        <v>1</v>
      </c>
      <c r="G9970" s="6">
        <v>5</v>
      </c>
      <c r="H9970" s="6">
        <v>61</v>
      </c>
      <c r="I9970" s="6">
        <v>20</v>
      </c>
      <c r="J9970" s="6">
        <v>0</v>
      </c>
    </row>
    <row r="9971" spans="2:10" x14ac:dyDescent="0.25">
      <c r="B9971" s="6">
        <v>0</v>
      </c>
      <c r="C9971" s="6">
        <v>48</v>
      </c>
      <c r="D9971" s="6">
        <v>1</v>
      </c>
      <c r="E9971" s="6">
        <v>0</v>
      </c>
      <c r="F9971" s="6">
        <v>1</v>
      </c>
      <c r="G9971" s="6">
        <v>3</v>
      </c>
      <c r="H9971" s="6">
        <v>73</v>
      </c>
      <c r="I9971" s="6">
        <v>20</v>
      </c>
      <c r="J9971" s="6">
        <v>0</v>
      </c>
    </row>
    <row r="9972" spans="2:10" x14ac:dyDescent="0.25">
      <c r="B9972" s="6">
        <v>1</v>
      </c>
      <c r="C9972" s="6">
        <v>59</v>
      </c>
      <c r="D9972" s="6">
        <v>1</v>
      </c>
      <c r="E9972" s="6">
        <v>0</v>
      </c>
      <c r="F9972" s="6">
        <v>1</v>
      </c>
      <c r="G9972" s="6">
        <v>3</v>
      </c>
      <c r="H9972" s="6">
        <v>82</v>
      </c>
      <c r="I9972" s="6">
        <v>20</v>
      </c>
      <c r="J9972" s="6">
        <v>0</v>
      </c>
    </row>
    <row r="9973" spans="2:10" x14ac:dyDescent="0.25">
      <c r="B9973" s="6">
        <v>0</v>
      </c>
      <c r="C9973" s="6">
        <v>35</v>
      </c>
      <c r="D9973" s="6">
        <v>0</v>
      </c>
      <c r="E9973" s="6">
        <v>1</v>
      </c>
      <c r="F9973" s="6">
        <v>1</v>
      </c>
      <c r="G9973" s="6">
        <v>3</v>
      </c>
      <c r="H9973" s="6">
        <v>10</v>
      </c>
      <c r="I9973" s="6">
        <v>8</v>
      </c>
      <c r="J9973" s="6">
        <v>0</v>
      </c>
    </row>
    <row r="9974" spans="2:10" x14ac:dyDescent="0.25">
      <c r="B9974" s="6">
        <v>0</v>
      </c>
      <c r="C9974" s="6">
        <v>54</v>
      </c>
      <c r="D9974" s="6">
        <v>1</v>
      </c>
      <c r="E9974" s="6">
        <v>1</v>
      </c>
      <c r="F9974" s="6">
        <v>1</v>
      </c>
      <c r="G9974" s="6">
        <v>3</v>
      </c>
      <c r="H9974" s="6">
        <v>134</v>
      </c>
      <c r="I9974" s="6">
        <v>8</v>
      </c>
      <c r="J9974" s="6">
        <v>0</v>
      </c>
    </row>
    <row r="9975" spans="2:10" x14ac:dyDescent="0.25">
      <c r="B9975" s="6">
        <v>0</v>
      </c>
      <c r="C9975" s="6">
        <v>52</v>
      </c>
      <c r="D9975" s="6">
        <v>1</v>
      </c>
      <c r="E9975" s="6">
        <v>0</v>
      </c>
      <c r="F9975" s="6">
        <v>1</v>
      </c>
      <c r="G9975" s="6">
        <v>4</v>
      </c>
      <c r="H9975" s="6">
        <v>6</v>
      </c>
      <c r="I9975" s="6">
        <v>20</v>
      </c>
      <c r="J9975" s="6">
        <v>1</v>
      </c>
    </row>
    <row r="9976" spans="2:10" x14ac:dyDescent="0.25">
      <c r="B9976" s="6">
        <v>0</v>
      </c>
      <c r="C9976" s="6">
        <v>52</v>
      </c>
      <c r="D9976" s="6">
        <v>1</v>
      </c>
      <c r="E9976" s="6">
        <v>0</v>
      </c>
      <c r="F9976" s="6">
        <v>1</v>
      </c>
      <c r="G9976" s="6">
        <v>2</v>
      </c>
      <c r="H9976" s="6">
        <v>40</v>
      </c>
      <c r="I9976" s="6">
        <v>20</v>
      </c>
      <c r="J9976" s="6">
        <v>0</v>
      </c>
    </row>
    <row r="9977" spans="2:10" x14ac:dyDescent="0.25">
      <c r="B9977" s="6">
        <v>0</v>
      </c>
      <c r="C9977" s="6">
        <v>42</v>
      </c>
      <c r="D9977" s="6">
        <v>1</v>
      </c>
      <c r="E9977" s="6">
        <v>1</v>
      </c>
      <c r="F9977" s="6">
        <v>1</v>
      </c>
      <c r="G9977" s="6">
        <v>4</v>
      </c>
      <c r="H9977" s="6">
        <v>196</v>
      </c>
      <c r="I9977" s="6">
        <v>18</v>
      </c>
      <c r="J9977" s="6">
        <v>1</v>
      </c>
    </row>
    <row r="9978" spans="2:10" x14ac:dyDescent="0.25">
      <c r="B9978" s="6">
        <v>0</v>
      </c>
      <c r="C9978" s="6">
        <v>39</v>
      </c>
      <c r="D9978" s="6">
        <v>1</v>
      </c>
      <c r="E9978" s="6">
        <v>1</v>
      </c>
      <c r="F9978" s="6">
        <v>1</v>
      </c>
      <c r="G9978" s="6">
        <v>3</v>
      </c>
      <c r="H9978" s="6">
        <v>82</v>
      </c>
      <c r="I9978" s="6">
        <v>18</v>
      </c>
      <c r="J9978" s="6">
        <v>1</v>
      </c>
    </row>
    <row r="9979" spans="2:10" x14ac:dyDescent="0.25">
      <c r="B9979" s="6">
        <v>0</v>
      </c>
      <c r="C9979" s="6">
        <v>67</v>
      </c>
      <c r="D9979" s="6">
        <v>1</v>
      </c>
      <c r="E9979" s="6">
        <v>1</v>
      </c>
      <c r="F9979" s="6">
        <v>1</v>
      </c>
      <c r="G9979" s="6">
        <v>2</v>
      </c>
      <c r="H9979" s="6">
        <v>32</v>
      </c>
      <c r="I9979" s="6">
        <v>20</v>
      </c>
      <c r="J9979" s="6">
        <v>1</v>
      </c>
    </row>
    <row r="9980" spans="2:10" x14ac:dyDescent="0.25">
      <c r="B9980" s="6">
        <v>1</v>
      </c>
      <c r="C9980" s="6">
        <v>61</v>
      </c>
      <c r="D9980" s="6">
        <v>0</v>
      </c>
      <c r="E9980" s="6">
        <v>1</v>
      </c>
      <c r="F9980" s="6">
        <v>1</v>
      </c>
      <c r="G9980" s="6">
        <v>4</v>
      </c>
      <c r="H9980" s="6">
        <v>124</v>
      </c>
      <c r="I9980" s="6">
        <v>20</v>
      </c>
      <c r="J9980" s="6">
        <v>0</v>
      </c>
    </row>
    <row r="9981" spans="2:10" x14ac:dyDescent="0.25">
      <c r="B9981" s="6">
        <v>0</v>
      </c>
      <c r="C9981" s="6">
        <v>57</v>
      </c>
      <c r="D9981" s="6">
        <v>1</v>
      </c>
      <c r="E9981" s="6">
        <v>0</v>
      </c>
      <c r="F9981" s="6">
        <v>1</v>
      </c>
      <c r="G9981" s="6">
        <v>2</v>
      </c>
      <c r="H9981" s="6">
        <v>142</v>
      </c>
      <c r="I9981" s="6">
        <v>20</v>
      </c>
      <c r="J9981" s="6">
        <v>1</v>
      </c>
    </row>
    <row r="9982" spans="2:10" x14ac:dyDescent="0.25">
      <c r="B9982" s="6">
        <v>1</v>
      </c>
      <c r="C9982" s="6">
        <v>65</v>
      </c>
      <c r="D9982" s="6">
        <v>1</v>
      </c>
      <c r="E9982" s="6">
        <v>1</v>
      </c>
      <c r="F9982" s="6">
        <v>0</v>
      </c>
      <c r="G9982" s="6">
        <v>6</v>
      </c>
      <c r="H9982" s="6">
        <v>68</v>
      </c>
      <c r="I9982" s="6">
        <v>13</v>
      </c>
      <c r="J9982" s="6">
        <v>0</v>
      </c>
    </row>
    <row r="9983" spans="2:10" x14ac:dyDescent="0.25">
      <c r="B9983" s="6">
        <v>0</v>
      </c>
      <c r="C9983" s="6">
        <v>48</v>
      </c>
      <c r="D9983" s="6">
        <v>0</v>
      </c>
      <c r="E9983" s="6">
        <v>1</v>
      </c>
      <c r="F9983" s="6">
        <v>0</v>
      </c>
      <c r="G9983" s="6">
        <v>3</v>
      </c>
      <c r="H9983" s="6">
        <v>57</v>
      </c>
      <c r="I9983" s="6">
        <v>8</v>
      </c>
      <c r="J9983" s="6">
        <v>1</v>
      </c>
    </row>
    <row r="9984" spans="2:10" x14ac:dyDescent="0.25">
      <c r="B9984" s="6">
        <v>1</v>
      </c>
      <c r="C9984" s="6">
        <v>28</v>
      </c>
      <c r="D9984" s="6">
        <v>0</v>
      </c>
      <c r="E9984" s="6">
        <v>0</v>
      </c>
      <c r="F9984" s="6">
        <v>0</v>
      </c>
      <c r="G9984" s="6">
        <v>5</v>
      </c>
      <c r="H9984" s="6">
        <v>108</v>
      </c>
      <c r="I9984" s="6">
        <v>15</v>
      </c>
      <c r="J9984" s="6">
        <v>0</v>
      </c>
    </row>
    <row r="9985" spans="2:10" x14ac:dyDescent="0.25">
      <c r="B9985" s="6">
        <v>0</v>
      </c>
      <c r="C9985" s="6">
        <v>54</v>
      </c>
      <c r="D9985" s="6">
        <v>1</v>
      </c>
      <c r="E9985" s="6">
        <v>0</v>
      </c>
      <c r="F9985" s="6">
        <v>1</v>
      </c>
      <c r="G9985" s="6">
        <v>3</v>
      </c>
      <c r="H9985" s="6">
        <v>130</v>
      </c>
      <c r="I9985" s="6">
        <v>18</v>
      </c>
      <c r="J9985" s="6">
        <v>0</v>
      </c>
    </row>
    <row r="9986" spans="2:10" x14ac:dyDescent="0.25">
      <c r="B9986" s="6">
        <v>0</v>
      </c>
      <c r="C9986" s="6">
        <v>44</v>
      </c>
      <c r="D9986" s="6">
        <v>1</v>
      </c>
      <c r="E9986" s="6">
        <v>1</v>
      </c>
      <c r="F9986" s="6">
        <v>1</v>
      </c>
      <c r="G9986" s="6">
        <v>3</v>
      </c>
      <c r="H9986" s="6">
        <v>98</v>
      </c>
      <c r="I9986" s="6">
        <v>12</v>
      </c>
      <c r="J9986" s="6">
        <v>0</v>
      </c>
    </row>
    <row r="9987" spans="2:10" x14ac:dyDescent="0.25">
      <c r="B9987" s="6">
        <v>0</v>
      </c>
      <c r="C9987" s="6">
        <v>64</v>
      </c>
      <c r="D9987" s="6">
        <v>1</v>
      </c>
      <c r="E9987" s="6">
        <v>1</v>
      </c>
      <c r="F9987" s="6">
        <v>0</v>
      </c>
      <c r="G9987" s="6">
        <v>3</v>
      </c>
      <c r="H9987" s="6">
        <v>157.5</v>
      </c>
      <c r="I9987" s="6">
        <v>10</v>
      </c>
      <c r="J9987" s="6">
        <v>1</v>
      </c>
    </row>
    <row r="9988" spans="2:10" x14ac:dyDescent="0.25">
      <c r="B9988" s="6">
        <v>1</v>
      </c>
      <c r="C9988" s="6">
        <v>61</v>
      </c>
      <c r="D9988" s="6">
        <v>1</v>
      </c>
      <c r="E9988" s="6">
        <v>1</v>
      </c>
      <c r="F9988" s="6">
        <v>1</v>
      </c>
      <c r="G9988" s="6">
        <v>3</v>
      </c>
      <c r="H9988" s="6">
        <v>51</v>
      </c>
      <c r="I9988" s="6">
        <v>20</v>
      </c>
      <c r="J9988" s="6">
        <v>0</v>
      </c>
    </row>
    <row r="9989" spans="2:10" x14ac:dyDescent="0.25">
      <c r="B9989" s="6">
        <v>0</v>
      </c>
      <c r="C9989" s="6">
        <v>25</v>
      </c>
      <c r="D9989" s="6">
        <v>1</v>
      </c>
      <c r="E9989" s="6">
        <v>1</v>
      </c>
      <c r="F9989" s="6">
        <v>1</v>
      </c>
      <c r="G9989" s="6">
        <v>6</v>
      </c>
      <c r="H9989" s="6">
        <v>105</v>
      </c>
      <c r="I9989" s="6">
        <v>12</v>
      </c>
      <c r="J9989" s="6">
        <v>1</v>
      </c>
    </row>
    <row r="9990" spans="2:10" x14ac:dyDescent="0.25">
      <c r="B9990" s="6">
        <v>0</v>
      </c>
      <c r="C9990" s="6">
        <v>52</v>
      </c>
      <c r="D9990" s="6">
        <v>1</v>
      </c>
      <c r="E9990" s="6">
        <v>0</v>
      </c>
      <c r="F9990" s="6">
        <v>1</v>
      </c>
      <c r="G9990" s="6">
        <v>3</v>
      </c>
      <c r="H9990" s="6">
        <v>144</v>
      </c>
      <c r="I9990" s="6">
        <v>20</v>
      </c>
      <c r="J9990" s="6">
        <v>1</v>
      </c>
    </row>
    <row r="9991" spans="2:10" x14ac:dyDescent="0.25">
      <c r="B9991" s="6">
        <v>0</v>
      </c>
      <c r="C9991" s="6">
        <v>70</v>
      </c>
      <c r="D9991" s="6">
        <v>0</v>
      </c>
      <c r="E9991" s="6">
        <v>1</v>
      </c>
      <c r="F9991" s="6">
        <v>0</v>
      </c>
      <c r="G9991" s="6">
        <v>1</v>
      </c>
      <c r="H9991" s="6">
        <v>98</v>
      </c>
      <c r="I9991" s="6">
        <v>8</v>
      </c>
      <c r="J9991" s="6">
        <v>1</v>
      </c>
    </row>
    <row r="9992" spans="2:10" x14ac:dyDescent="0.25">
      <c r="B9992" s="6">
        <v>1</v>
      </c>
      <c r="C9992" s="6">
        <v>64</v>
      </c>
      <c r="D9992" s="6">
        <v>1</v>
      </c>
      <c r="E9992" s="6">
        <v>1</v>
      </c>
      <c r="F9992" s="6">
        <v>1</v>
      </c>
      <c r="G9992" s="6">
        <v>4</v>
      </c>
      <c r="H9992" s="6">
        <v>129</v>
      </c>
      <c r="I9992" s="6">
        <v>20</v>
      </c>
      <c r="J9992" s="6">
        <v>0</v>
      </c>
    </row>
    <row r="9993" spans="2:10" x14ac:dyDescent="0.25">
      <c r="B9993" s="6">
        <v>0</v>
      </c>
      <c r="C9993" s="6">
        <v>47</v>
      </c>
      <c r="D9993" s="6">
        <v>1</v>
      </c>
      <c r="E9993" s="6">
        <v>1</v>
      </c>
      <c r="F9993" s="6">
        <v>0</v>
      </c>
      <c r="G9993" s="6">
        <v>1</v>
      </c>
      <c r="H9993" s="6">
        <v>491</v>
      </c>
      <c r="I9993" s="6">
        <v>15</v>
      </c>
      <c r="J9993" s="6">
        <v>0</v>
      </c>
    </row>
    <row r="9994" spans="2:10" x14ac:dyDescent="0.25">
      <c r="B9994" s="6">
        <v>0</v>
      </c>
      <c r="C9994" s="6">
        <v>43</v>
      </c>
      <c r="D9994" s="6">
        <v>0</v>
      </c>
      <c r="E9994" s="6">
        <v>0</v>
      </c>
      <c r="F9994" s="6">
        <v>1</v>
      </c>
      <c r="G9994" s="6">
        <v>3</v>
      </c>
      <c r="H9994" s="6">
        <v>29</v>
      </c>
      <c r="I9994" s="6">
        <v>18</v>
      </c>
      <c r="J9994" s="6">
        <v>1</v>
      </c>
    </row>
    <row r="9995" spans="2:10" x14ac:dyDescent="0.25">
      <c r="B9995" s="6">
        <v>0</v>
      </c>
      <c r="C9995" s="6">
        <v>39</v>
      </c>
      <c r="D9995" s="6">
        <v>1</v>
      </c>
      <c r="E9995" s="6">
        <v>1</v>
      </c>
      <c r="F9995" s="6">
        <v>1</v>
      </c>
      <c r="G9995" s="6">
        <v>6</v>
      </c>
      <c r="H9995" s="6">
        <v>224</v>
      </c>
      <c r="I9995" s="6">
        <v>15</v>
      </c>
      <c r="J9995" s="6">
        <v>0</v>
      </c>
    </row>
    <row r="9996" spans="2:10" x14ac:dyDescent="0.25">
      <c r="B9996" s="6">
        <v>1</v>
      </c>
      <c r="C9996" s="6">
        <v>55</v>
      </c>
      <c r="D9996" s="6">
        <v>1</v>
      </c>
      <c r="E9996" s="6">
        <v>1</v>
      </c>
      <c r="F9996" s="6">
        <v>1</v>
      </c>
      <c r="G9996" s="6">
        <v>5</v>
      </c>
      <c r="H9996" s="6">
        <v>176</v>
      </c>
      <c r="I9996" s="6">
        <v>18</v>
      </c>
      <c r="J9996" s="6">
        <v>0</v>
      </c>
    </row>
    <row r="9997" spans="2:10" x14ac:dyDescent="0.25">
      <c r="B9997" s="6">
        <v>1</v>
      </c>
      <c r="C9997" s="6">
        <v>37</v>
      </c>
      <c r="D9997" s="6">
        <v>1</v>
      </c>
      <c r="E9997" s="6">
        <v>1</v>
      </c>
      <c r="F9997" s="6">
        <v>0</v>
      </c>
      <c r="G9997" s="6">
        <v>2</v>
      </c>
      <c r="H9997" s="6">
        <v>44</v>
      </c>
      <c r="I9997" s="6">
        <v>18</v>
      </c>
      <c r="J9997" s="6">
        <v>0</v>
      </c>
    </row>
    <row r="9998" spans="2:10" x14ac:dyDescent="0.25">
      <c r="B9998" s="6">
        <v>0</v>
      </c>
      <c r="C9998" s="6">
        <v>48</v>
      </c>
      <c r="D9998" s="6">
        <v>1</v>
      </c>
      <c r="E9998" s="6">
        <v>1</v>
      </c>
      <c r="F9998" s="6">
        <v>1</v>
      </c>
      <c r="G9998" s="6">
        <v>3</v>
      </c>
      <c r="H9998" s="6">
        <v>95</v>
      </c>
      <c r="I9998" s="6">
        <v>20</v>
      </c>
      <c r="J9998" s="6">
        <v>1</v>
      </c>
    </row>
    <row r="9999" spans="2:10" x14ac:dyDescent="0.25">
      <c r="B9999" s="6">
        <v>0</v>
      </c>
      <c r="C9999" s="6">
        <v>50</v>
      </c>
      <c r="D9999" s="6">
        <v>1</v>
      </c>
      <c r="E9999" s="6">
        <v>0</v>
      </c>
      <c r="F9999" s="6">
        <v>1</v>
      </c>
      <c r="G9999" s="6">
        <v>4</v>
      </c>
      <c r="H9999" s="6">
        <v>144</v>
      </c>
      <c r="I9999" s="6">
        <v>20</v>
      </c>
      <c r="J9999" s="6">
        <v>0</v>
      </c>
    </row>
    <row r="10000" spans="2:10" x14ac:dyDescent="0.25">
      <c r="B10000" s="6">
        <v>0</v>
      </c>
      <c r="C10000" s="6">
        <v>68</v>
      </c>
      <c r="D10000" s="6">
        <v>1</v>
      </c>
      <c r="E10000" s="6">
        <v>0</v>
      </c>
      <c r="F10000" s="6">
        <v>1</v>
      </c>
      <c r="G10000" s="6">
        <v>3</v>
      </c>
      <c r="H10000" s="6">
        <v>122</v>
      </c>
      <c r="I10000" s="6">
        <v>20</v>
      </c>
      <c r="J10000" s="6">
        <v>1</v>
      </c>
    </row>
    <row r="10001" spans="2:10" x14ac:dyDescent="0.25">
      <c r="B10001" s="6">
        <v>1</v>
      </c>
      <c r="C10001" s="6">
        <v>60</v>
      </c>
      <c r="D10001" s="6">
        <v>0</v>
      </c>
      <c r="E10001" s="6">
        <v>1</v>
      </c>
      <c r="F10001" s="6">
        <v>1</v>
      </c>
      <c r="G10001" s="6">
        <v>2</v>
      </c>
      <c r="H10001" s="6">
        <v>113</v>
      </c>
      <c r="I10001" s="6">
        <v>20</v>
      </c>
      <c r="J10001" s="6">
        <v>0</v>
      </c>
    </row>
    <row r="10002" spans="2:10" x14ac:dyDescent="0.25">
      <c r="B10002" s="6">
        <v>0</v>
      </c>
      <c r="C10002" s="6">
        <v>47</v>
      </c>
      <c r="D10002" s="6">
        <v>0</v>
      </c>
      <c r="E10002" s="6">
        <v>0</v>
      </c>
      <c r="F10002" s="6">
        <v>1</v>
      </c>
      <c r="G10002" s="6">
        <v>4</v>
      </c>
      <c r="H10002" s="6">
        <v>144</v>
      </c>
      <c r="I10002" s="6">
        <v>12</v>
      </c>
      <c r="J10002" s="6">
        <v>0</v>
      </c>
    </row>
    <row r="10003" spans="2:10" x14ac:dyDescent="0.25">
      <c r="B10003" s="6">
        <v>0</v>
      </c>
      <c r="C10003" s="6">
        <v>45</v>
      </c>
      <c r="D10003" s="6">
        <v>1</v>
      </c>
      <c r="E10003" s="6">
        <v>1</v>
      </c>
      <c r="F10003" s="6">
        <v>1</v>
      </c>
      <c r="G10003" s="6">
        <v>3</v>
      </c>
      <c r="H10003" s="6">
        <v>174</v>
      </c>
      <c r="I10003" s="6">
        <v>18</v>
      </c>
      <c r="J10003" s="6">
        <v>1</v>
      </c>
    </row>
    <row r="10004" spans="2:10" x14ac:dyDescent="0.25">
      <c r="B10004" s="6">
        <v>0</v>
      </c>
      <c r="C10004" s="6">
        <v>34</v>
      </c>
      <c r="D10004" s="6">
        <v>1</v>
      </c>
      <c r="E10004" s="6">
        <v>0</v>
      </c>
      <c r="F10004" s="6">
        <v>0</v>
      </c>
      <c r="G10004" s="6">
        <v>1</v>
      </c>
      <c r="H10004" s="6">
        <v>26</v>
      </c>
      <c r="I10004" s="6">
        <v>8</v>
      </c>
      <c r="J10004" s="6">
        <v>1</v>
      </c>
    </row>
    <row r="10005" spans="2:10" x14ac:dyDescent="0.25">
      <c r="B10005" s="6">
        <v>0</v>
      </c>
      <c r="C10005" s="6">
        <v>64</v>
      </c>
      <c r="D10005" s="6">
        <v>1</v>
      </c>
      <c r="E10005" s="6">
        <v>0</v>
      </c>
      <c r="F10005" s="6">
        <v>1</v>
      </c>
      <c r="G10005" s="6">
        <v>4</v>
      </c>
      <c r="H10005" s="6">
        <v>90</v>
      </c>
      <c r="I10005" s="6">
        <v>20</v>
      </c>
      <c r="J10005" s="6">
        <v>1</v>
      </c>
    </row>
    <row r="10006" spans="2:10" x14ac:dyDescent="0.25">
      <c r="B10006" s="6">
        <v>1</v>
      </c>
      <c r="C10006" s="6">
        <v>53</v>
      </c>
      <c r="D10006" s="6">
        <v>0</v>
      </c>
      <c r="E10006" s="6">
        <v>1</v>
      </c>
      <c r="F10006" s="6">
        <v>1</v>
      </c>
      <c r="G10006" s="6">
        <v>2</v>
      </c>
      <c r="H10006" s="6">
        <v>76</v>
      </c>
      <c r="I10006" s="6">
        <v>20</v>
      </c>
      <c r="J10006" s="6">
        <v>0</v>
      </c>
    </row>
    <row r="10007" spans="2:10" x14ac:dyDescent="0.25">
      <c r="B10007" s="6">
        <v>0</v>
      </c>
      <c r="C10007" s="6">
        <v>36</v>
      </c>
      <c r="D10007" s="6">
        <v>1</v>
      </c>
      <c r="E10007" s="6">
        <v>1</v>
      </c>
      <c r="F10007" s="6">
        <v>1</v>
      </c>
      <c r="G10007" s="6">
        <v>5</v>
      </c>
      <c r="H10007" s="6">
        <v>263</v>
      </c>
      <c r="I10007" s="6">
        <v>15</v>
      </c>
      <c r="J10007" s="6">
        <v>0</v>
      </c>
    </row>
    <row r="10008" spans="2:10" x14ac:dyDescent="0.25">
      <c r="B10008" s="6">
        <v>1</v>
      </c>
      <c r="C10008" s="6">
        <v>39</v>
      </c>
      <c r="D10008" s="6">
        <v>1</v>
      </c>
      <c r="E10008" s="6">
        <v>0</v>
      </c>
      <c r="F10008" s="6">
        <v>1</v>
      </c>
      <c r="G10008" s="6">
        <v>5</v>
      </c>
      <c r="H10008" s="6">
        <v>161</v>
      </c>
      <c r="I10008" s="6">
        <v>15</v>
      </c>
      <c r="J10008" s="6">
        <v>1</v>
      </c>
    </row>
    <row r="10009" spans="2:10" x14ac:dyDescent="0.25">
      <c r="B10009" s="6">
        <v>0</v>
      </c>
      <c r="C10009" s="6">
        <v>43</v>
      </c>
      <c r="D10009" s="6">
        <v>1</v>
      </c>
      <c r="E10009" s="6">
        <v>1</v>
      </c>
      <c r="F10009" s="6">
        <v>1</v>
      </c>
      <c r="G10009" s="6">
        <v>5</v>
      </c>
      <c r="H10009" s="6">
        <v>115</v>
      </c>
      <c r="I10009" s="6">
        <v>12</v>
      </c>
      <c r="J10009" s="6">
        <v>1</v>
      </c>
    </row>
    <row r="10010" spans="2:10" x14ac:dyDescent="0.25">
      <c r="B10010" s="6">
        <v>1</v>
      </c>
      <c r="C10010" s="6">
        <v>62</v>
      </c>
      <c r="D10010" s="6">
        <v>1</v>
      </c>
      <c r="E10010" s="6">
        <v>1</v>
      </c>
      <c r="F10010" s="6">
        <v>0</v>
      </c>
      <c r="G10010" s="6">
        <v>1</v>
      </c>
      <c r="H10010" s="6">
        <v>37</v>
      </c>
      <c r="I10010" s="6">
        <v>20</v>
      </c>
      <c r="J10010" s="6">
        <v>0</v>
      </c>
    </row>
    <row r="10011" spans="2:10" x14ac:dyDescent="0.25">
      <c r="B10011" s="6">
        <v>1</v>
      </c>
      <c r="C10011" s="6">
        <v>32</v>
      </c>
      <c r="D10011" s="6">
        <v>1</v>
      </c>
      <c r="E10011" s="6">
        <v>1</v>
      </c>
      <c r="F10011" s="6">
        <v>0</v>
      </c>
      <c r="G10011" s="6">
        <v>2</v>
      </c>
      <c r="H10011" s="6">
        <v>11.5</v>
      </c>
      <c r="I10011" s="6">
        <v>15</v>
      </c>
      <c r="J10011" s="6">
        <v>1</v>
      </c>
    </row>
    <row r="10012" spans="2:10" x14ac:dyDescent="0.25">
      <c r="B10012" s="6">
        <v>1</v>
      </c>
      <c r="C10012" s="6">
        <v>65</v>
      </c>
      <c r="D10012" s="6">
        <v>0</v>
      </c>
      <c r="E10012" s="6">
        <v>1</v>
      </c>
      <c r="F10012" s="6">
        <v>1</v>
      </c>
      <c r="G10012" s="6">
        <v>2</v>
      </c>
      <c r="H10012" s="6">
        <v>93</v>
      </c>
      <c r="I10012" s="6">
        <v>20</v>
      </c>
      <c r="J10012" s="6">
        <v>0</v>
      </c>
    </row>
    <row r="10013" spans="2:10" x14ac:dyDescent="0.25">
      <c r="B10013" s="6">
        <v>1</v>
      </c>
      <c r="C10013" s="6">
        <v>70</v>
      </c>
      <c r="D10013" s="6">
        <v>1</v>
      </c>
      <c r="E10013" s="6">
        <v>1</v>
      </c>
      <c r="F10013" s="6">
        <v>1</v>
      </c>
      <c r="G10013" s="6">
        <v>6</v>
      </c>
      <c r="H10013" s="6">
        <v>203</v>
      </c>
      <c r="I10013" s="6">
        <v>20</v>
      </c>
      <c r="J10013" s="6">
        <v>0</v>
      </c>
    </row>
    <row r="10014" spans="2:10" x14ac:dyDescent="0.25">
      <c r="B10014" s="6">
        <v>0</v>
      </c>
      <c r="C10014" s="6">
        <v>48</v>
      </c>
      <c r="D10014" s="6">
        <v>0</v>
      </c>
      <c r="E10014" s="6">
        <v>0</v>
      </c>
      <c r="F10014" s="6">
        <v>1</v>
      </c>
      <c r="G10014" s="6">
        <v>3</v>
      </c>
      <c r="H10014" s="6">
        <v>44</v>
      </c>
      <c r="I10014" s="6">
        <v>8</v>
      </c>
      <c r="J10014" s="6">
        <v>0</v>
      </c>
    </row>
    <row r="10015" spans="2:10" x14ac:dyDescent="0.25">
      <c r="B10015" s="6">
        <v>1</v>
      </c>
      <c r="C10015" s="6">
        <v>46</v>
      </c>
      <c r="D10015" s="6">
        <v>1</v>
      </c>
      <c r="E10015" s="6">
        <v>1</v>
      </c>
      <c r="F10015" s="6">
        <v>0</v>
      </c>
      <c r="G10015" s="6">
        <v>1</v>
      </c>
      <c r="H10015" s="6">
        <v>35</v>
      </c>
      <c r="I10015" s="6">
        <v>18</v>
      </c>
      <c r="J10015" s="6">
        <v>0</v>
      </c>
    </row>
    <row r="10016" spans="2:10" x14ac:dyDescent="0.25">
      <c r="B10016" s="6">
        <v>1</v>
      </c>
      <c r="C10016" s="6">
        <v>55</v>
      </c>
      <c r="D10016" s="6">
        <v>1</v>
      </c>
      <c r="E10016" s="6">
        <v>1</v>
      </c>
      <c r="F10016" s="6">
        <v>1</v>
      </c>
      <c r="G10016" s="6">
        <v>2</v>
      </c>
      <c r="H10016" s="6">
        <v>37</v>
      </c>
      <c r="I10016" s="6">
        <v>18</v>
      </c>
      <c r="J10016" s="6">
        <v>0</v>
      </c>
    </row>
    <row r="10017" spans="2:10" x14ac:dyDescent="0.25">
      <c r="B10017" s="6">
        <v>1</v>
      </c>
      <c r="C10017" s="6">
        <v>29</v>
      </c>
      <c r="D10017" s="6">
        <v>1</v>
      </c>
      <c r="E10017" s="6">
        <v>1</v>
      </c>
      <c r="F10017" s="6">
        <v>0</v>
      </c>
      <c r="G10017" s="6">
        <v>5</v>
      </c>
      <c r="H10017" s="6">
        <v>100</v>
      </c>
      <c r="I10017" s="6">
        <v>15</v>
      </c>
      <c r="J10017" s="6">
        <v>1</v>
      </c>
    </row>
    <row r="10018" spans="2:10" x14ac:dyDescent="0.25">
      <c r="B10018" s="6">
        <v>1</v>
      </c>
      <c r="C10018" s="6">
        <v>59</v>
      </c>
      <c r="D10018" s="6">
        <v>0</v>
      </c>
      <c r="E10018" s="6">
        <v>1</v>
      </c>
      <c r="F10018" s="6">
        <v>0</v>
      </c>
      <c r="G10018" s="6">
        <v>1</v>
      </c>
      <c r="H10018" s="6">
        <v>35</v>
      </c>
      <c r="I10018" s="6">
        <v>20</v>
      </c>
      <c r="J10018" s="6">
        <v>0</v>
      </c>
    </row>
    <row r="10019" spans="2:10" x14ac:dyDescent="0.25">
      <c r="B10019" s="6">
        <v>0</v>
      </c>
      <c r="C10019" s="6">
        <v>66</v>
      </c>
      <c r="D10019" s="6">
        <v>0</v>
      </c>
      <c r="E10019" s="6">
        <v>0</v>
      </c>
      <c r="F10019" s="6">
        <v>1</v>
      </c>
      <c r="G10019" s="6">
        <v>3</v>
      </c>
      <c r="H10019" s="6">
        <v>4</v>
      </c>
      <c r="I10019" s="6">
        <v>8</v>
      </c>
      <c r="J10019" s="6">
        <v>1</v>
      </c>
    </row>
    <row r="10020" spans="2:10" x14ac:dyDescent="0.25">
      <c r="B10020" s="6">
        <v>1</v>
      </c>
      <c r="C10020" s="6">
        <v>55</v>
      </c>
      <c r="D10020" s="6">
        <v>1</v>
      </c>
      <c r="E10020" s="6">
        <v>1</v>
      </c>
      <c r="F10020" s="6">
        <v>1</v>
      </c>
      <c r="G10020" s="6">
        <v>4</v>
      </c>
      <c r="H10020" s="6">
        <v>19</v>
      </c>
      <c r="I10020" s="6">
        <v>16</v>
      </c>
      <c r="J10020" s="6">
        <v>1</v>
      </c>
    </row>
  </sheetData>
  <mergeCells count="23">
    <mergeCell ref="L4:N4"/>
    <mergeCell ref="B19:J19"/>
    <mergeCell ref="B5:C5"/>
    <mergeCell ref="D5:E5"/>
    <mergeCell ref="F5:G5"/>
    <mergeCell ref="H5:I5"/>
    <mergeCell ref="B4:I4"/>
    <mergeCell ref="B15:D15"/>
    <mergeCell ref="B16:D16"/>
    <mergeCell ref="B17:D17"/>
    <mergeCell ref="E10:M10"/>
    <mergeCell ref="E12:M12"/>
    <mergeCell ref="E13:M13"/>
    <mergeCell ref="E14:M14"/>
    <mergeCell ref="E15:M15"/>
    <mergeCell ref="E16:M16"/>
    <mergeCell ref="E17:M17"/>
    <mergeCell ref="B9:M9"/>
    <mergeCell ref="B10:D10"/>
    <mergeCell ref="B11:D11"/>
    <mergeCell ref="B12:D12"/>
    <mergeCell ref="B13:D13"/>
    <mergeCell ref="B14:D14"/>
  </mergeCells>
  <hyperlinks>
    <hyperlink ref="B5" location="'Data_Partition'!$B$21:$J$5020" display="Training Data"/>
    <hyperlink ref="D5" location="'Data_Partition'!$B$5021:$J$8020" display="Validation Data"/>
    <hyperlink ref="F5" location="'Data_Partition'!$B$8021:$J$10020" display="Test Data"/>
    <hyperlink ref="H5" location="'Data_Partition'!$B$20:$J$10020" display="All Data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R5000"/>
  <sheetViews>
    <sheetView showGridLines="0" tabSelected="1" topLeftCell="A97" workbookViewId="0">
      <selection activeCell="G105" sqref="G105"/>
    </sheetView>
  </sheetViews>
  <sheetFormatPr defaultRowHeight="15.75" x14ac:dyDescent="0.25"/>
  <cols>
    <col min="14" max="14" width="9.75" bestFit="1" customWidth="1"/>
  </cols>
  <sheetData>
    <row r="1" spans="2:70" x14ac:dyDescent="0.25">
      <c r="BE1" s="6">
        <v>0.8</v>
      </c>
      <c r="BF1" s="6" t="str">
        <f>"1"</f>
        <v>1</v>
      </c>
      <c r="BG1" t="str">
        <f ca="1">IF((OFFSET($A$1, 1 - 1, 57 - 1)) &gt;= (OFFSET($A$1, 80 - 1, 7 - 1)), "1","0")</f>
        <v>1</v>
      </c>
      <c r="BH1">
        <f ca="1" xml:space="preserve"> IF( AND( OFFSET($A$1, 1 - 1, 58 - 1) = "1", OFFSET($A$1, 1 - 1, 59 - 1) = "1" ), 1, IF( AND( OFFSET($A$1, 1 - 1, 58 - 1) = "1", OFFSET($A$1, 1 - 1, 59 - 1) = "0" ), 2, IF( AND( OFFSET($A$1, 1 - 1, 58 - 1) = "0", OFFSET($A$1, 1 - 1, 59 - 1) = "1" ), 3, 4 ) ) )</f>
        <v>1</v>
      </c>
      <c r="BJ1" s="6">
        <v>0</v>
      </c>
      <c r="BK1" s="6" t="str">
        <f>"0"</f>
        <v>0</v>
      </c>
      <c r="BL1" t="str">
        <f ca="1">IF((OFFSET($A$1, 1 - 1, 62 - 1)) &gt;= (OFFSET($A$1, 104 - 1, 7 - 1)), "1","0")</f>
        <v>0</v>
      </c>
      <c r="BM1">
        <f ca="1" xml:space="preserve"> IF( AND( OFFSET($A$1, 1 - 1, 63 - 1) = "1", OFFSET($A$1, 1 - 1, 64 - 1) = "1" ), 1, IF( AND( OFFSET($A$1, 1 - 1, 63 - 1) = "1", OFFSET($A$1, 1 - 1, 64 - 1) = "0" ), 2, IF( AND( OFFSET($A$1, 1 - 1, 63 - 1) = "0", OFFSET($A$1, 1 - 1, 64 - 1) = "1" ), 3, 4 ) ) )</f>
        <v>4</v>
      </c>
      <c r="BO1" s="6">
        <v>0</v>
      </c>
      <c r="BP1" s="6" t="str">
        <f>"0"</f>
        <v>0</v>
      </c>
      <c r="BQ1" t="str">
        <f ca="1">IF((OFFSET($A$1, 1 - 1, 67 - 1)) &gt;= (OFFSET($A$1, 128 - 1, 7 - 1)), "1","0")</f>
        <v>0</v>
      </c>
      <c r="BR1">
        <f ca="1" xml:space="preserve"> IF( AND( OFFSET($A$1, 1 - 1, 68 - 1) = "1", OFFSET($A$1, 1 - 1, 69 - 1) = "1" ), 1, IF( AND( OFFSET($A$1, 1 - 1, 68 - 1) = "1", OFFSET($A$1, 1 - 1, 69 - 1) = "0" ), 2, IF( AND( OFFSET($A$1, 1 - 1, 68 - 1) = "0", OFFSET($A$1, 1 - 1, 69 - 1) = "1" ), 3, 4 ) ) )</f>
        <v>4</v>
      </c>
    </row>
    <row r="2" spans="2:70" ht="18.75" x14ac:dyDescent="0.3">
      <c r="B2" s="4" t="s">
        <v>86</v>
      </c>
      <c r="N2" t="s">
        <v>147</v>
      </c>
      <c r="BE2" s="6">
        <v>0</v>
      </c>
      <c r="BF2" s="6" t="str">
        <f>"0"</f>
        <v>0</v>
      </c>
      <c r="BG2" t="str">
        <f ca="1">IF((OFFSET($A$1, 2 - 1, 57 - 1)) &gt;= (OFFSET($A$1, 80 - 1, 7 - 1)), "1","0")</f>
        <v>0</v>
      </c>
      <c r="BH2">
        <f ca="1" xml:space="preserve"> IF( AND( OFFSET($A$1, 2 - 1, 58 - 1) = "1", OFFSET($A$1, 2 - 1, 59 - 1) = "1" ), 1, IF( AND( OFFSET($A$1, 2 - 1, 58 - 1) = "1", OFFSET($A$1, 2 - 1, 59 - 1) = "0" ), 2, IF( AND( OFFSET($A$1, 2 - 1, 58 - 1) = "0", OFFSET($A$1, 2 - 1, 59 - 1) = "1" ), 3, 4 ) ) )</f>
        <v>4</v>
      </c>
      <c r="BJ2" s="6">
        <v>0</v>
      </c>
      <c r="BK2" s="6" t="str">
        <f>"0"</f>
        <v>0</v>
      </c>
      <c r="BL2" t="str">
        <f ca="1">IF((OFFSET($A$1, 2 - 1, 62 - 1)) &gt;= (OFFSET($A$1, 104 - 1, 7 - 1)), "1","0")</f>
        <v>0</v>
      </c>
      <c r="BM2">
        <f ca="1" xml:space="preserve"> IF( AND( OFFSET($A$1, 2 - 1, 63 - 1) = "1", OFFSET($A$1, 2 - 1, 64 - 1) = "1" ), 1, IF( AND( OFFSET($A$1, 2 - 1, 63 - 1) = "1", OFFSET($A$1, 2 - 1, 64 - 1) = "0" ), 2, IF( AND( OFFSET($A$1, 2 - 1, 63 - 1) = "0", OFFSET($A$1, 2 - 1, 64 - 1) = "1" ), 3, 4 ) ) )</f>
        <v>4</v>
      </c>
      <c r="BO2" s="6">
        <v>0</v>
      </c>
      <c r="BP2" s="6" t="str">
        <f>"0"</f>
        <v>0</v>
      </c>
      <c r="BQ2" t="str">
        <f ca="1">IF((OFFSET($A$1, 2 - 1, 67 - 1)) &gt;= (OFFSET($A$1, 128 - 1, 7 - 1)), "1","0")</f>
        <v>0</v>
      </c>
      <c r="BR2">
        <f ca="1" xml:space="preserve"> IF( AND( OFFSET($A$1, 2 - 1, 68 - 1) = "1", OFFSET($A$1, 2 - 1, 69 - 1) = "1" ), 1, IF( AND( OFFSET($A$1, 2 - 1, 68 - 1) = "1", OFFSET($A$1, 2 - 1, 69 - 1) = "0" ), 2, IF( AND( OFFSET($A$1, 2 - 1, 68 - 1) = "0", OFFSET($A$1, 2 - 1, 69 - 1) = "1" ), 3, 4 ) ) )</f>
        <v>4</v>
      </c>
    </row>
    <row r="3" spans="2:70" x14ac:dyDescent="0.25">
      <c r="BE3" s="6">
        <v>0.6</v>
      </c>
      <c r="BF3" s="6" t="str">
        <f>"1"</f>
        <v>1</v>
      </c>
      <c r="BG3" t="str">
        <f ca="1">IF((OFFSET($A$1, 3 - 1, 57 - 1)) &gt;= (OFFSET($A$1, 80 - 1, 7 - 1)), "1","0")</f>
        <v>1</v>
      </c>
      <c r="BH3">
        <f ca="1" xml:space="preserve"> IF( AND( OFFSET($A$1, 3 - 1, 58 - 1) = "1", OFFSET($A$1, 3 - 1, 59 - 1) = "1" ), 1, IF( AND( OFFSET($A$1, 3 - 1, 58 - 1) = "1", OFFSET($A$1, 3 - 1, 59 - 1) = "0" ), 2, IF( AND( OFFSET($A$1, 3 - 1, 58 - 1) = "0", OFFSET($A$1, 3 - 1, 59 - 1) = "1" ), 3, 4 ) ) )</f>
        <v>1</v>
      </c>
      <c r="BJ3" s="6">
        <v>1</v>
      </c>
      <c r="BK3" s="6" t="str">
        <f>"1"</f>
        <v>1</v>
      </c>
      <c r="BL3" t="str">
        <f ca="1">IF((OFFSET($A$1, 3 - 1, 62 - 1)) &gt;= (OFFSET($A$1, 104 - 1, 7 - 1)), "1","0")</f>
        <v>1</v>
      </c>
      <c r="BM3">
        <f ca="1" xml:space="preserve"> IF( AND( OFFSET($A$1, 3 - 1, 63 - 1) = "1", OFFSET($A$1, 3 - 1, 64 - 1) = "1" ), 1, IF( AND( OFFSET($A$1, 3 - 1, 63 - 1) = "1", OFFSET($A$1, 3 - 1, 64 - 1) = "0" ), 2, IF( AND( OFFSET($A$1, 3 - 1, 63 - 1) = "0", OFFSET($A$1, 3 - 1, 64 - 1) = "1" ), 3, 4 ) ) )</f>
        <v>1</v>
      </c>
      <c r="BO3" s="6">
        <v>0</v>
      </c>
      <c r="BP3" s="6" t="str">
        <f>"0"</f>
        <v>0</v>
      </c>
      <c r="BQ3" t="str">
        <f ca="1">IF((OFFSET($A$1, 3 - 1, 67 - 1)) &gt;= (OFFSET($A$1, 128 - 1, 7 - 1)), "1","0")</f>
        <v>0</v>
      </c>
      <c r="BR3">
        <f ca="1" xml:space="preserve"> IF( AND( OFFSET($A$1, 3 - 1, 68 - 1) = "1", OFFSET($A$1, 3 - 1, 69 - 1) = "1" ), 1, IF( AND( OFFSET($A$1, 3 - 1, 68 - 1) = "1", OFFSET($A$1, 3 - 1, 69 - 1) = "0" ), 2, IF( AND( OFFSET($A$1, 3 - 1, 68 - 1) = "0", OFFSET($A$1, 3 - 1, 69 - 1) = "1" ), 3, 4 ) ) )</f>
        <v>4</v>
      </c>
    </row>
    <row r="4" spans="2:70" x14ac:dyDescent="0.25">
      <c r="B4" s="18" t="s">
        <v>11</v>
      </c>
      <c r="C4" s="19"/>
      <c r="D4" s="19"/>
      <c r="E4" s="19"/>
      <c r="F4" s="19"/>
      <c r="G4" s="19"/>
      <c r="H4" s="19"/>
      <c r="I4" s="19"/>
      <c r="J4" s="19"/>
      <c r="K4" s="20"/>
      <c r="N4" s="18" t="s">
        <v>12</v>
      </c>
      <c r="O4" s="19"/>
      <c r="P4" s="19"/>
      <c r="Q4" s="20"/>
      <c r="BE4" s="6">
        <v>0</v>
      </c>
      <c r="BF4" s="6" t="str">
        <f>"0"</f>
        <v>0</v>
      </c>
      <c r="BG4" t="str">
        <f ca="1">IF((OFFSET($A$1, 4 - 1, 57 - 1)) &gt;= (OFFSET($A$1, 80 - 1, 7 - 1)), "1","0")</f>
        <v>0</v>
      </c>
      <c r="BH4">
        <f ca="1" xml:space="preserve"> IF( AND( OFFSET($A$1, 4 - 1, 58 - 1) = "1", OFFSET($A$1, 4 - 1, 59 - 1) = "1" ), 1, IF( AND( OFFSET($A$1, 4 - 1, 58 - 1) = "1", OFFSET($A$1, 4 - 1, 59 - 1) = "0" ), 2, IF( AND( OFFSET($A$1, 4 - 1, 58 - 1) = "0", OFFSET($A$1, 4 - 1, 59 - 1) = "1" ), 3, 4 ) ) )</f>
        <v>4</v>
      </c>
      <c r="BJ4" s="6">
        <v>1</v>
      </c>
      <c r="BK4" s="6" t="str">
        <f>"1"</f>
        <v>1</v>
      </c>
      <c r="BL4" t="str">
        <f ca="1">IF((OFFSET($A$1, 4 - 1, 62 - 1)) &gt;= (OFFSET($A$1, 104 - 1, 7 - 1)), "1","0")</f>
        <v>1</v>
      </c>
      <c r="BM4">
        <f ca="1" xml:space="preserve"> IF( AND( OFFSET($A$1, 4 - 1, 63 - 1) = "1", OFFSET($A$1, 4 - 1, 64 - 1) = "1" ), 1, IF( AND( OFFSET($A$1, 4 - 1, 63 - 1) = "1", OFFSET($A$1, 4 - 1, 64 - 1) = "0" ), 2, IF( AND( OFFSET($A$1, 4 - 1, 63 - 1) = "0", OFFSET($A$1, 4 - 1, 64 - 1) = "1" ), 3, 4 ) ) )</f>
        <v>1</v>
      </c>
      <c r="BO4" s="6">
        <v>1</v>
      </c>
      <c r="BP4" s="6" t="str">
        <f>"1"</f>
        <v>1</v>
      </c>
      <c r="BQ4" t="str">
        <f ca="1">IF((OFFSET($A$1, 4 - 1, 67 - 1)) &gt;= (OFFSET($A$1, 128 - 1, 7 - 1)), "1","0")</f>
        <v>1</v>
      </c>
      <c r="BR4">
        <f ca="1" xml:space="preserve"> IF( AND( OFFSET($A$1, 4 - 1, 68 - 1) = "1", OFFSET($A$1, 4 - 1, 69 - 1) = "1" ), 1, IF( AND( OFFSET($A$1, 4 - 1, 68 - 1) = "1", OFFSET($A$1, 4 - 1, 69 - 1) = "0" ), 2, IF( AND( OFFSET($A$1, 4 - 1, 68 - 1) = "0", OFFSET($A$1, 4 - 1, 69 - 1) = "1" ), 3, 4 ) ) )</f>
        <v>1</v>
      </c>
    </row>
    <row r="5" spans="2:70" x14ac:dyDescent="0.25">
      <c r="B5" s="24" t="s">
        <v>75</v>
      </c>
      <c r="C5" s="25"/>
      <c r="D5" s="24" t="s">
        <v>76</v>
      </c>
      <c r="E5" s="25"/>
      <c r="F5" s="24" t="s">
        <v>77</v>
      </c>
      <c r="G5" s="25"/>
      <c r="H5" s="24" t="s">
        <v>78</v>
      </c>
      <c r="I5" s="25"/>
      <c r="J5" s="24" t="s">
        <v>79</v>
      </c>
      <c r="K5" s="25"/>
      <c r="N5" s="8" t="s">
        <v>57</v>
      </c>
      <c r="O5" s="8" t="s">
        <v>58</v>
      </c>
      <c r="P5" s="8" t="s">
        <v>59</v>
      </c>
      <c r="Q5" s="8" t="s">
        <v>15</v>
      </c>
      <c r="BE5" s="6">
        <v>1</v>
      </c>
      <c r="BF5" s="6" t="str">
        <f>"1"</f>
        <v>1</v>
      </c>
      <c r="BG5" t="str">
        <f ca="1">IF((OFFSET($A$1, 5 - 1, 57 - 1)) &gt;= (OFFSET($A$1, 80 - 1, 7 - 1)), "1","0")</f>
        <v>1</v>
      </c>
      <c r="BH5">
        <f ca="1" xml:space="preserve"> IF( AND( OFFSET($A$1, 5 - 1, 58 - 1) = "1", OFFSET($A$1, 5 - 1, 59 - 1) = "1" ), 1, IF( AND( OFFSET($A$1, 5 - 1, 58 - 1) = "1", OFFSET($A$1, 5 - 1, 59 - 1) = "0" ), 2, IF( AND( OFFSET($A$1, 5 - 1, 58 - 1) = "0", OFFSET($A$1, 5 - 1, 59 - 1) = "1" ), 3, 4 ) ) )</f>
        <v>1</v>
      </c>
      <c r="BJ5" s="6">
        <v>1</v>
      </c>
      <c r="BK5" s="6" t="str">
        <f>"1"</f>
        <v>1</v>
      </c>
      <c r="BL5" t="str">
        <f ca="1">IF((OFFSET($A$1, 5 - 1, 62 - 1)) &gt;= (OFFSET($A$1, 104 - 1, 7 - 1)), "1","0")</f>
        <v>1</v>
      </c>
      <c r="BM5">
        <f ca="1" xml:space="preserve"> IF( AND( OFFSET($A$1, 5 - 1, 63 - 1) = "1", OFFSET($A$1, 5 - 1, 64 - 1) = "1" ), 1, IF( AND( OFFSET($A$1, 5 - 1, 63 - 1) = "1", OFFSET($A$1, 5 - 1, 64 - 1) = "0" ), 2, IF( AND( OFFSET($A$1, 5 - 1, 63 - 1) = "0", OFFSET($A$1, 5 - 1, 64 - 1) = "1" ), 3, 4 ) ) )</f>
        <v>1</v>
      </c>
      <c r="BO5" s="6">
        <v>0</v>
      </c>
      <c r="BP5" s="6" t="str">
        <f>"0"</f>
        <v>0</v>
      </c>
      <c r="BQ5" t="str">
        <f ca="1">IF((OFFSET($A$1, 5 - 1, 67 - 1)) &gt;= (OFFSET($A$1, 128 - 1, 7 - 1)), "1","0")</f>
        <v>0</v>
      </c>
      <c r="BR5">
        <f ca="1" xml:space="preserve"> IF( AND( OFFSET($A$1, 5 - 1, 68 - 1) = "1", OFFSET($A$1, 5 - 1, 69 - 1) = "1" ), 1, IF( AND( OFFSET($A$1, 5 - 1, 68 - 1) = "1", OFFSET($A$1, 5 - 1, 69 - 1) = "0" ), 2, IF( AND( OFFSET($A$1, 5 - 1, 68 - 1) = "0", OFFSET($A$1, 5 - 1, 69 - 1) = "1" ), 3, 4 ) ) )</f>
        <v>4</v>
      </c>
    </row>
    <row r="6" spans="2:70" x14ac:dyDescent="0.25">
      <c r="B6" s="24" t="s">
        <v>80</v>
      </c>
      <c r="C6" s="25"/>
      <c r="D6" s="24" t="s">
        <v>81</v>
      </c>
      <c r="E6" s="25"/>
      <c r="F6" s="24" t="s">
        <v>82</v>
      </c>
      <c r="G6" s="25"/>
      <c r="H6" s="24" t="s">
        <v>83</v>
      </c>
      <c r="I6" s="25"/>
      <c r="J6" s="26"/>
      <c r="K6" s="25"/>
      <c r="N6" s="6">
        <v>11</v>
      </c>
      <c r="O6" s="6">
        <v>1403</v>
      </c>
      <c r="P6" s="6">
        <v>68</v>
      </c>
      <c r="Q6" s="6">
        <v>1482</v>
      </c>
      <c r="BE6" s="6">
        <v>1</v>
      </c>
      <c r="BF6" s="6" t="str">
        <f>"1"</f>
        <v>1</v>
      </c>
      <c r="BG6" t="str">
        <f ca="1">IF((OFFSET($A$1, 6 - 1, 57 - 1)) &gt;= (OFFSET($A$1, 80 - 1, 7 - 1)), "1","0")</f>
        <v>1</v>
      </c>
      <c r="BH6">
        <f ca="1" xml:space="preserve"> IF( AND( OFFSET($A$1, 6 - 1, 58 - 1) = "1", OFFSET($A$1, 6 - 1, 59 - 1) = "1" ), 1, IF( AND( OFFSET($A$1, 6 - 1, 58 - 1) = "1", OFFSET($A$1, 6 - 1, 59 - 1) = "0" ), 2, IF( AND( OFFSET($A$1, 6 - 1, 58 - 1) = "0", OFFSET($A$1, 6 - 1, 59 - 1) = "1" ), 3, 4 ) ) )</f>
        <v>1</v>
      </c>
      <c r="BJ6" s="6">
        <v>0</v>
      </c>
      <c r="BK6" s="6" t="str">
        <f>"0"</f>
        <v>0</v>
      </c>
      <c r="BL6" t="str">
        <f ca="1">IF((OFFSET($A$1, 6 - 1, 62 - 1)) &gt;= (OFFSET($A$1, 104 - 1, 7 - 1)), "1","0")</f>
        <v>0</v>
      </c>
      <c r="BM6">
        <f ca="1" xml:space="preserve"> IF( AND( OFFSET($A$1, 6 - 1, 63 - 1) = "1", OFFSET($A$1, 6 - 1, 64 - 1) = "1" ), 1, IF( AND( OFFSET($A$1, 6 - 1, 63 - 1) = "1", OFFSET($A$1, 6 - 1, 64 - 1) = "0" ), 2, IF( AND( OFFSET($A$1, 6 - 1, 63 - 1) = "0", OFFSET($A$1, 6 - 1, 64 - 1) = "1" ), 3, 4 ) ) )</f>
        <v>4</v>
      </c>
      <c r="BO6" s="6">
        <v>1</v>
      </c>
      <c r="BP6" s="6" t="str">
        <f>"1"</f>
        <v>1</v>
      </c>
      <c r="BQ6" t="str">
        <f ca="1">IF((OFFSET($A$1, 6 - 1, 67 - 1)) &gt;= (OFFSET($A$1, 128 - 1, 7 - 1)), "1","0")</f>
        <v>1</v>
      </c>
      <c r="BR6">
        <f ca="1" xml:space="preserve"> IF( AND( OFFSET($A$1, 6 - 1, 68 - 1) = "1", OFFSET($A$1, 6 - 1, 69 - 1) = "1" ), 1, IF( AND( OFFSET($A$1, 6 - 1, 68 - 1) = "1", OFFSET($A$1, 6 - 1, 69 - 1) = "0" ), 2, IF( AND( OFFSET($A$1, 6 - 1, 68 - 1) = "0", OFFSET($A$1, 6 - 1, 69 - 1) = "1" ), 3, 4 ) ) )</f>
        <v>1</v>
      </c>
    </row>
    <row r="7" spans="2:70" x14ac:dyDescent="0.25">
      <c r="BE7" s="6">
        <v>1</v>
      </c>
      <c r="BF7" s="6" t="str">
        <f>"1"</f>
        <v>1</v>
      </c>
      <c r="BG7" t="str">
        <f ca="1">IF((OFFSET($A$1, 7 - 1, 57 - 1)) &gt;= (OFFSET($A$1, 80 - 1, 7 - 1)), "1","0")</f>
        <v>1</v>
      </c>
      <c r="BH7">
        <f ca="1" xml:space="preserve"> IF( AND( OFFSET($A$1, 7 - 1, 58 - 1) = "1", OFFSET($A$1, 7 - 1, 59 - 1) = "1" ), 1, IF( AND( OFFSET($A$1, 7 - 1, 58 - 1) = "1", OFFSET($A$1, 7 - 1, 59 - 1) = "0" ), 2, IF( AND( OFFSET($A$1, 7 - 1, 58 - 1) = "0", OFFSET($A$1, 7 - 1, 59 - 1) = "1" ), 3, 4 ) ) )</f>
        <v>1</v>
      </c>
      <c r="BJ7" s="6">
        <v>0</v>
      </c>
      <c r="BK7" s="6" t="str">
        <f>"0"</f>
        <v>0</v>
      </c>
      <c r="BL7" t="str">
        <f ca="1">IF((OFFSET($A$1, 7 - 1, 62 - 1)) &gt;= (OFFSET($A$1, 104 - 1, 7 - 1)), "1","0")</f>
        <v>0</v>
      </c>
      <c r="BM7">
        <f ca="1" xml:space="preserve"> IF( AND( OFFSET($A$1, 7 - 1, 63 - 1) = "1", OFFSET($A$1, 7 - 1, 64 - 1) = "1" ), 1, IF( AND( OFFSET($A$1, 7 - 1, 63 - 1) = "1", OFFSET($A$1, 7 - 1, 64 - 1) = "0" ), 2, IF( AND( OFFSET($A$1, 7 - 1, 63 - 1) = "0", OFFSET($A$1, 7 - 1, 64 - 1) = "1" ), 3, 4 ) ) )</f>
        <v>4</v>
      </c>
      <c r="BO7" s="6">
        <v>1</v>
      </c>
      <c r="BP7" s="6" t="str">
        <f>"1"</f>
        <v>1</v>
      </c>
      <c r="BQ7" t="str">
        <f ca="1">IF((OFFSET($A$1, 7 - 1, 67 - 1)) &gt;= (OFFSET($A$1, 128 - 1, 7 - 1)), "1","0")</f>
        <v>1</v>
      </c>
      <c r="BR7">
        <f ca="1" xml:space="preserve"> IF( AND( OFFSET($A$1, 7 - 1, 68 - 1) = "1", OFFSET($A$1, 7 - 1, 69 - 1) = "1" ), 1, IF( AND( OFFSET($A$1, 7 - 1, 68 - 1) = "1", OFFSET($A$1, 7 - 1, 69 - 1) = "0" ), 2, IF( AND( OFFSET($A$1, 7 - 1, 68 - 1) = "0", OFFSET($A$1, 7 - 1, 69 - 1) = "1" ), 3, 4 ) ) )</f>
        <v>1</v>
      </c>
    </row>
    <row r="8" spans="2:70" x14ac:dyDescent="0.25">
      <c r="BE8" s="6">
        <v>0.6</v>
      </c>
      <c r="BF8" s="6" t="str">
        <f>"0"</f>
        <v>0</v>
      </c>
      <c r="BG8" t="str">
        <f ca="1">IF((OFFSET($A$1, 8 - 1, 57 - 1)) &gt;= (OFFSET($A$1, 80 - 1, 7 - 1)), "1","0")</f>
        <v>1</v>
      </c>
      <c r="BH8">
        <f ca="1" xml:space="preserve"> IF( AND( OFFSET($A$1, 8 - 1, 58 - 1) = "1", OFFSET($A$1, 8 - 1, 59 - 1) = "1" ), 1, IF( AND( OFFSET($A$1, 8 - 1, 58 - 1) = "1", OFFSET($A$1, 8 - 1, 59 - 1) = "0" ), 2, IF( AND( OFFSET($A$1, 8 - 1, 58 - 1) = "0", OFFSET($A$1, 8 - 1, 59 - 1) = "1" ), 3, 4 ) ) )</f>
        <v>3</v>
      </c>
      <c r="BJ8" s="6">
        <v>0</v>
      </c>
      <c r="BK8" s="6" t="str">
        <f>"0"</f>
        <v>0</v>
      </c>
      <c r="BL8" t="str">
        <f ca="1">IF((OFFSET($A$1, 8 - 1, 62 - 1)) &gt;= (OFFSET($A$1, 104 - 1, 7 - 1)), "1","0")</f>
        <v>0</v>
      </c>
      <c r="BM8">
        <f ca="1" xml:space="preserve"> IF( AND( OFFSET($A$1, 8 - 1, 63 - 1) = "1", OFFSET($A$1, 8 - 1, 64 - 1) = "1" ), 1, IF( AND( OFFSET($A$1, 8 - 1, 63 - 1) = "1", OFFSET($A$1, 8 - 1, 64 - 1) = "0" ), 2, IF( AND( OFFSET($A$1, 8 - 1, 63 - 1) = "0", OFFSET($A$1, 8 - 1, 64 - 1) = "1" ), 3, 4 ) ) )</f>
        <v>4</v>
      </c>
      <c r="BO8" s="6">
        <v>0</v>
      </c>
      <c r="BP8" s="6" t="str">
        <f>"0"</f>
        <v>0</v>
      </c>
      <c r="BQ8" t="str">
        <f ca="1">IF((OFFSET($A$1, 8 - 1, 67 - 1)) &gt;= (OFFSET($A$1, 128 - 1, 7 - 1)), "1","0")</f>
        <v>0</v>
      </c>
      <c r="BR8">
        <f ca="1" xml:space="preserve"> IF( AND( OFFSET($A$1, 8 - 1, 68 - 1) = "1", OFFSET($A$1, 8 - 1, 69 - 1) = "1" ), 1, IF( AND( OFFSET($A$1, 8 - 1, 68 - 1) = "1", OFFSET($A$1, 8 - 1, 69 - 1) = "0" ), 2, IF( AND( OFFSET($A$1, 8 - 1, 68 - 1) = "0", OFFSET($A$1, 8 - 1, 69 - 1) = "1" ), 3, 4 ) ) )</f>
        <v>4</v>
      </c>
    </row>
    <row r="9" spans="2:70" x14ac:dyDescent="0.25">
      <c r="BE9" s="6">
        <v>0</v>
      </c>
      <c r="BF9" s="6" t="str">
        <f>"0"</f>
        <v>0</v>
      </c>
      <c r="BG9" t="str">
        <f ca="1">IF((OFFSET($A$1, 9 - 1, 57 - 1)) &gt;= (OFFSET($A$1, 80 - 1, 7 - 1)), "1","0")</f>
        <v>0</v>
      </c>
      <c r="BH9">
        <f ca="1" xml:space="preserve"> IF( AND( OFFSET($A$1, 9 - 1, 58 - 1) = "1", OFFSET($A$1, 9 - 1, 59 - 1) = "1" ), 1, IF( AND( OFFSET($A$1, 9 - 1, 58 - 1) = "1", OFFSET($A$1, 9 - 1, 59 - 1) = "0" ), 2, IF( AND( OFFSET($A$1, 9 - 1, 58 - 1) = "0", OFFSET($A$1, 9 - 1, 59 - 1) = "1" ), 3, 4 ) ) )</f>
        <v>4</v>
      </c>
      <c r="BJ9" s="6">
        <v>1</v>
      </c>
      <c r="BK9" s="6" t="str">
        <f>"1"</f>
        <v>1</v>
      </c>
      <c r="BL9" t="str">
        <f ca="1">IF((OFFSET($A$1, 9 - 1, 62 - 1)) &gt;= (OFFSET($A$1, 104 - 1, 7 - 1)), "1","0")</f>
        <v>1</v>
      </c>
      <c r="BM9">
        <f ca="1" xml:space="preserve"> IF( AND( OFFSET($A$1, 9 - 1, 63 - 1) = "1", OFFSET($A$1, 9 - 1, 64 - 1) = "1" ), 1, IF( AND( OFFSET($A$1, 9 - 1, 63 - 1) = "1", OFFSET($A$1, 9 - 1, 64 - 1) = "0" ), 2, IF( AND( OFFSET($A$1, 9 - 1, 63 - 1) = "0", OFFSET($A$1, 9 - 1, 64 - 1) = "1" ), 3, 4 ) ) )</f>
        <v>1</v>
      </c>
      <c r="BO9" s="6">
        <v>0</v>
      </c>
      <c r="BP9" s="6" t="str">
        <f>"0"</f>
        <v>0</v>
      </c>
      <c r="BQ9" t="str">
        <f ca="1">IF((OFFSET($A$1, 9 - 1, 67 - 1)) &gt;= (OFFSET($A$1, 128 - 1, 7 - 1)), "1","0")</f>
        <v>0</v>
      </c>
      <c r="BR9">
        <f ca="1" xml:space="preserve"> IF( AND( OFFSET($A$1, 9 - 1, 68 - 1) = "1", OFFSET($A$1, 9 - 1, 69 - 1) = "1" ), 1, IF( AND( OFFSET($A$1, 9 - 1, 68 - 1) = "1", OFFSET($A$1, 9 - 1, 69 - 1) = "0" ), 2, IF( AND( OFFSET($A$1, 9 - 1, 68 - 1) = "0", OFFSET($A$1, 9 - 1, 69 - 1) = "1" ), 3, 4 ) ) )</f>
        <v>4</v>
      </c>
    </row>
    <row r="10" spans="2:70" x14ac:dyDescent="0.25">
      <c r="BE10" s="6">
        <v>0</v>
      </c>
      <c r="BF10" s="6" t="str">
        <f>"0"</f>
        <v>0</v>
      </c>
      <c r="BG10" t="str">
        <f ca="1">IF((OFFSET($A$1, 10 - 1, 57 - 1)) &gt;= (OFFSET($A$1, 80 - 1, 7 - 1)), "1","0")</f>
        <v>0</v>
      </c>
      <c r="BH10">
        <f ca="1" xml:space="preserve"> IF( AND( OFFSET($A$1, 10 - 1, 58 - 1) = "1", OFFSET($A$1, 10 - 1, 59 - 1) = "1" ), 1, IF( AND( OFFSET($A$1, 10 - 1, 58 - 1) = "1", OFFSET($A$1, 10 - 1, 59 - 1) = "0" ), 2, IF( AND( OFFSET($A$1, 10 - 1, 58 - 1) = "0", OFFSET($A$1, 10 - 1, 59 - 1) = "1" ), 3, 4 ) ) )</f>
        <v>4</v>
      </c>
      <c r="BJ10" s="6">
        <v>1</v>
      </c>
      <c r="BK10" s="6" t="str">
        <f>"1"</f>
        <v>1</v>
      </c>
      <c r="BL10" t="str">
        <f ca="1">IF((OFFSET($A$1, 10 - 1, 62 - 1)) &gt;= (OFFSET($A$1, 104 - 1, 7 - 1)), "1","0")</f>
        <v>1</v>
      </c>
      <c r="BM10">
        <f ca="1" xml:space="preserve"> IF( AND( OFFSET($A$1, 10 - 1, 63 - 1) = "1", OFFSET($A$1, 10 - 1, 64 - 1) = "1" ), 1, IF( AND( OFFSET($A$1, 10 - 1, 63 - 1) = "1", OFFSET($A$1, 10 - 1, 64 - 1) = "0" ), 2, IF( AND( OFFSET($A$1, 10 - 1, 63 - 1) = "0", OFFSET($A$1, 10 - 1, 64 - 1) = "1" ), 3, 4 ) ) )</f>
        <v>1</v>
      </c>
      <c r="BO10" s="6">
        <v>1</v>
      </c>
      <c r="BP10" s="6" t="str">
        <f>"1"</f>
        <v>1</v>
      </c>
      <c r="BQ10" t="str">
        <f ca="1">IF((OFFSET($A$1, 10 - 1, 67 - 1)) &gt;= (OFFSET($A$1, 128 - 1, 7 - 1)), "1","0")</f>
        <v>1</v>
      </c>
      <c r="BR10">
        <f ca="1" xml:space="preserve"> IF( AND( OFFSET($A$1, 10 - 1, 68 - 1) = "1", OFFSET($A$1, 10 - 1, 69 - 1) = "1" ), 1, IF( AND( OFFSET($A$1, 10 - 1, 68 - 1) = "1", OFFSET($A$1, 10 - 1, 69 - 1) = "0" ), 2, IF( AND( OFFSET($A$1, 10 - 1, 68 - 1) = "0", OFFSET($A$1, 10 - 1, 69 - 1) = "1" ), 3, 4 ) ) )</f>
        <v>1</v>
      </c>
    </row>
    <row r="11" spans="2:70" x14ac:dyDescent="0.25">
      <c r="BE11" s="6">
        <v>1</v>
      </c>
      <c r="BF11" s="6" t="str">
        <f>"1"</f>
        <v>1</v>
      </c>
      <c r="BG11" t="str">
        <f ca="1">IF((OFFSET($A$1, 11 - 1, 57 - 1)) &gt;= (OFFSET($A$1, 80 - 1, 7 - 1)), "1","0")</f>
        <v>1</v>
      </c>
      <c r="BH11">
        <f ca="1" xml:space="preserve"> IF( AND( OFFSET($A$1, 11 - 1, 58 - 1) = "1", OFFSET($A$1, 11 - 1, 59 - 1) = "1" ), 1, IF( AND( OFFSET($A$1, 11 - 1, 58 - 1) = "1", OFFSET($A$1, 11 - 1, 59 - 1) = "0" ), 2, IF( AND( OFFSET($A$1, 11 - 1, 58 - 1) = "0", OFFSET($A$1, 11 - 1, 59 - 1) = "1" ), 3, 4 ) ) )</f>
        <v>1</v>
      </c>
      <c r="BJ11" s="6">
        <v>1</v>
      </c>
      <c r="BK11" s="6" t="str">
        <f>"1"</f>
        <v>1</v>
      </c>
      <c r="BL11" t="str">
        <f ca="1">IF((OFFSET($A$1, 11 - 1, 62 - 1)) &gt;= (OFFSET($A$1, 104 - 1, 7 - 1)), "1","0")</f>
        <v>1</v>
      </c>
      <c r="BM11">
        <f ca="1" xml:space="preserve"> IF( AND( OFFSET($A$1, 11 - 1, 63 - 1) = "1", OFFSET($A$1, 11 - 1, 64 - 1) = "1" ), 1, IF( AND( OFFSET($A$1, 11 - 1, 63 - 1) = "1", OFFSET($A$1, 11 - 1, 64 - 1) = "0" ), 2, IF( AND( OFFSET($A$1, 11 - 1, 63 - 1) = "0", OFFSET($A$1, 11 - 1, 64 - 1) = "1" ), 3, 4 ) ) )</f>
        <v>1</v>
      </c>
      <c r="BO11" s="6">
        <v>0.6</v>
      </c>
      <c r="BP11" s="6" t="str">
        <f>"1"</f>
        <v>1</v>
      </c>
      <c r="BQ11" t="str">
        <f ca="1">IF((OFFSET($A$1, 11 - 1, 67 - 1)) &gt;= (OFFSET($A$1, 128 - 1, 7 - 1)), "1","0")</f>
        <v>1</v>
      </c>
      <c r="BR11">
        <f ca="1" xml:space="preserve"> IF( AND( OFFSET($A$1, 11 - 1, 68 - 1) = "1", OFFSET($A$1, 11 - 1, 69 - 1) = "1" ), 1, IF( AND( OFFSET($A$1, 11 - 1, 68 - 1) = "1", OFFSET($A$1, 11 - 1, 69 - 1) = "0" ), 2, IF( AND( OFFSET($A$1, 11 - 1, 68 - 1) = "0", OFFSET($A$1, 11 - 1, 69 - 1) = "1" ), 3, 4 ) ) )</f>
        <v>1</v>
      </c>
    </row>
    <row r="12" spans="2:70" ht="18.75" x14ac:dyDescent="0.3">
      <c r="B12" s="11" t="s">
        <v>75</v>
      </c>
      <c r="BE12" s="6">
        <v>0</v>
      </c>
      <c r="BF12" s="6" t="str">
        <f>"0"</f>
        <v>0</v>
      </c>
      <c r="BG12" t="str">
        <f ca="1">IF((OFFSET($A$1, 12 - 1, 57 - 1)) &gt;= (OFFSET($A$1, 80 - 1, 7 - 1)), "1","0")</f>
        <v>0</v>
      </c>
      <c r="BH12">
        <f ca="1" xml:space="preserve"> IF( AND( OFFSET($A$1, 12 - 1, 58 - 1) = "1", OFFSET($A$1, 12 - 1, 59 - 1) = "1" ), 1, IF( AND( OFFSET($A$1, 12 - 1, 58 - 1) = "1", OFFSET($A$1, 12 - 1, 59 - 1) = "0" ), 2, IF( AND( OFFSET($A$1, 12 - 1, 58 - 1) = "0", OFFSET($A$1, 12 - 1, 59 - 1) = "1" ), 3, 4 ) ) )</f>
        <v>4</v>
      </c>
      <c r="BJ12" s="6">
        <v>1</v>
      </c>
      <c r="BK12" s="6" t="str">
        <f>"1"</f>
        <v>1</v>
      </c>
      <c r="BL12" t="str">
        <f ca="1">IF((OFFSET($A$1, 12 - 1, 62 - 1)) &gt;= (OFFSET($A$1, 104 - 1, 7 - 1)), "1","0")</f>
        <v>1</v>
      </c>
      <c r="BM12">
        <f ca="1" xml:space="preserve"> IF( AND( OFFSET($A$1, 12 - 1, 63 - 1) = "1", OFFSET($A$1, 12 - 1, 64 - 1) = "1" ), 1, IF( AND( OFFSET($A$1, 12 - 1, 63 - 1) = "1", OFFSET($A$1, 12 - 1, 64 - 1) = "0" ), 2, IF( AND( OFFSET($A$1, 12 - 1, 63 - 1) = "0", OFFSET($A$1, 12 - 1, 64 - 1) = "1" ), 3, 4 ) ) )</f>
        <v>1</v>
      </c>
      <c r="BO12" s="6">
        <v>0</v>
      </c>
      <c r="BP12" s="6" t="str">
        <f>"0"</f>
        <v>0</v>
      </c>
      <c r="BQ12" t="str">
        <f ca="1">IF((OFFSET($A$1, 12 - 1, 67 - 1)) &gt;= (OFFSET($A$1, 128 - 1, 7 - 1)), "1","0")</f>
        <v>0</v>
      </c>
      <c r="BR12">
        <f ca="1" xml:space="preserve"> IF( AND( OFFSET($A$1, 12 - 1, 68 - 1) = "1", OFFSET($A$1, 12 - 1, 69 - 1) = "1" ), 1, IF( AND( OFFSET($A$1, 12 - 1, 68 - 1) = "1", OFFSET($A$1, 12 - 1, 69 - 1) = "0" ), 2, IF( AND( OFFSET($A$1, 12 - 1, 68 - 1) = "0", OFFSET($A$1, 12 - 1, 69 - 1) = "1" ), 3, 4 ) ) )</f>
        <v>4</v>
      </c>
    </row>
    <row r="13" spans="2:70" x14ac:dyDescent="0.25">
      <c r="BE13" s="6">
        <v>0.8</v>
      </c>
      <c r="BF13" s="6" t="str">
        <f>"1"</f>
        <v>1</v>
      </c>
      <c r="BG13" t="str">
        <f ca="1">IF((OFFSET($A$1, 13 - 1, 57 - 1)) &gt;= (OFFSET($A$1, 80 - 1, 7 - 1)), "1","0")</f>
        <v>1</v>
      </c>
      <c r="BH13">
        <f ca="1" xml:space="preserve"> IF( AND( OFFSET($A$1, 13 - 1, 58 - 1) = "1", OFFSET($A$1, 13 - 1, 59 - 1) = "1" ), 1, IF( AND( OFFSET($A$1, 13 - 1, 58 - 1) = "1", OFFSET($A$1, 13 - 1, 59 - 1) = "0" ), 2, IF( AND( OFFSET($A$1, 13 - 1, 58 - 1) = "0", OFFSET($A$1, 13 - 1, 59 - 1) = "1" ), 3, 4 ) ) )</f>
        <v>1</v>
      </c>
      <c r="BJ13" s="6">
        <v>0</v>
      </c>
      <c r="BK13" s="6" t="str">
        <f>"0"</f>
        <v>0</v>
      </c>
      <c r="BL13" t="str">
        <f ca="1">IF((OFFSET($A$1, 13 - 1, 62 - 1)) &gt;= (OFFSET($A$1, 104 - 1, 7 - 1)), "1","0")</f>
        <v>0</v>
      </c>
      <c r="BM13">
        <f ca="1" xml:space="preserve"> IF( AND( OFFSET($A$1, 13 - 1, 63 - 1) = "1", OFFSET($A$1, 13 - 1, 64 - 1) = "1" ), 1, IF( AND( OFFSET($A$1, 13 - 1, 63 - 1) = "1", OFFSET($A$1, 13 - 1, 64 - 1) = "0" ), 2, IF( AND( OFFSET($A$1, 13 - 1, 63 - 1) = "0", OFFSET($A$1, 13 - 1, 64 - 1) = "1" ), 3, 4 ) ) )</f>
        <v>4</v>
      </c>
      <c r="BO13" s="6">
        <v>0.4</v>
      </c>
      <c r="BP13" s="6" t="str">
        <f>"0"</f>
        <v>0</v>
      </c>
      <c r="BQ13" t="str">
        <f ca="1">IF((OFFSET($A$1, 13 - 1, 67 - 1)) &gt;= (OFFSET($A$1, 128 - 1, 7 - 1)), "1","0")</f>
        <v>0</v>
      </c>
      <c r="BR13">
        <f ca="1" xml:space="preserve"> IF( AND( OFFSET($A$1, 13 - 1, 68 - 1) = "1", OFFSET($A$1, 13 - 1, 69 - 1) = "1" ), 1, IF( AND( OFFSET($A$1, 13 - 1, 68 - 1) = "1", OFFSET($A$1, 13 - 1, 69 - 1) = "0" ), 2, IF( AND( OFFSET($A$1, 13 - 1, 68 - 1) = "0", OFFSET($A$1, 13 - 1, 69 - 1) = "1" ), 3, 4 ) ) )</f>
        <v>4</v>
      </c>
    </row>
    <row r="14" spans="2:70" x14ac:dyDescent="0.25">
      <c r="C14" s="18" t="s">
        <v>16</v>
      </c>
      <c r="D14" s="19"/>
      <c r="E14" s="19"/>
      <c r="F14" s="19"/>
      <c r="G14" s="19"/>
      <c r="H14" s="19"/>
      <c r="I14" s="19"/>
      <c r="J14" s="19"/>
      <c r="K14" s="20"/>
      <c r="BE14" s="6">
        <v>0</v>
      </c>
      <c r="BF14" s="6" t="str">
        <f>"0"</f>
        <v>0</v>
      </c>
      <c r="BG14" t="str">
        <f ca="1">IF((OFFSET($A$1, 14 - 1, 57 - 1)) &gt;= (OFFSET($A$1, 80 - 1, 7 - 1)), "1","0")</f>
        <v>0</v>
      </c>
      <c r="BH14">
        <f ca="1" xml:space="preserve"> IF( AND( OFFSET($A$1, 14 - 1, 58 - 1) = "1", OFFSET($A$1, 14 - 1, 59 - 1) = "1" ), 1, IF( AND( OFFSET($A$1, 14 - 1, 58 - 1) = "1", OFFSET($A$1, 14 - 1, 59 - 1) = "0" ), 2, IF( AND( OFFSET($A$1, 14 - 1, 58 - 1) = "0", OFFSET($A$1, 14 - 1, 59 - 1) = "1" ), 3, 4 ) ) )</f>
        <v>4</v>
      </c>
      <c r="BJ14" s="6">
        <v>0</v>
      </c>
      <c r="BK14" s="6" t="str">
        <f>"0"</f>
        <v>0</v>
      </c>
      <c r="BL14" t="str">
        <f ca="1">IF((OFFSET($A$1, 14 - 1, 62 - 1)) &gt;= (OFFSET($A$1, 104 - 1, 7 - 1)), "1","0")</f>
        <v>0</v>
      </c>
      <c r="BM14">
        <f ca="1" xml:space="preserve"> IF( AND( OFFSET($A$1, 14 - 1, 63 - 1) = "1", OFFSET($A$1, 14 - 1, 64 - 1) = "1" ), 1, IF( AND( OFFSET($A$1, 14 - 1, 63 - 1) = "1", OFFSET($A$1, 14 - 1, 64 - 1) = "0" ), 2, IF( AND( OFFSET($A$1, 14 - 1, 63 - 1) = "0", OFFSET($A$1, 14 - 1, 64 - 1) = "1" ), 3, 4 ) ) )</f>
        <v>4</v>
      </c>
      <c r="BO14" s="6">
        <v>0</v>
      </c>
      <c r="BP14" s="6" t="str">
        <f>"0"</f>
        <v>0</v>
      </c>
      <c r="BQ14" t="str">
        <f ca="1">IF((OFFSET($A$1, 14 - 1, 67 - 1)) &gt;= (OFFSET($A$1, 128 - 1, 7 - 1)), "1","0")</f>
        <v>0</v>
      </c>
      <c r="BR14">
        <f ca="1" xml:space="preserve"> IF( AND( OFFSET($A$1, 14 - 1, 68 - 1) = "1", OFFSET($A$1, 14 - 1, 69 - 1) = "1" ), 1, IF( AND( OFFSET($A$1, 14 - 1, 68 - 1) = "1", OFFSET($A$1, 14 - 1, 69 - 1) = "0" ), 2, IF( AND( OFFSET($A$1, 14 - 1, 68 - 1) = "0", OFFSET($A$1, 14 - 1, 69 - 1) = "1" ), 3, 4 ) ) )</f>
        <v>4</v>
      </c>
    </row>
    <row r="15" spans="2:70" x14ac:dyDescent="0.25">
      <c r="C15" s="21" t="s">
        <v>87</v>
      </c>
      <c r="D15" s="22"/>
      <c r="E15" s="22"/>
      <c r="F15" s="23"/>
      <c r="G15" s="15" t="s">
        <v>88</v>
      </c>
      <c r="H15" s="16"/>
      <c r="I15" s="16"/>
      <c r="J15" s="16"/>
      <c r="K15" s="17"/>
      <c r="BE15" s="6">
        <v>0</v>
      </c>
      <c r="BF15" s="6" t="str">
        <f>"0"</f>
        <v>0</v>
      </c>
      <c r="BG15" t="str">
        <f ca="1">IF((OFFSET($A$1, 15 - 1, 57 - 1)) &gt;= (OFFSET($A$1, 80 - 1, 7 - 1)), "1","0")</f>
        <v>0</v>
      </c>
      <c r="BH15">
        <f ca="1" xml:space="preserve"> IF( AND( OFFSET($A$1, 15 - 1, 58 - 1) = "1", OFFSET($A$1, 15 - 1, 59 - 1) = "1" ), 1, IF( AND( OFFSET($A$1, 15 - 1, 58 - 1) = "1", OFFSET($A$1, 15 - 1, 59 - 1) = "0" ), 2, IF( AND( OFFSET($A$1, 15 - 1, 58 - 1) = "0", OFFSET($A$1, 15 - 1, 59 - 1) = "1" ), 3, 4 ) ) )</f>
        <v>4</v>
      </c>
      <c r="BJ15" s="6">
        <v>0</v>
      </c>
      <c r="BK15" s="6" t="str">
        <f>"0"</f>
        <v>0</v>
      </c>
      <c r="BL15" t="str">
        <f ca="1">IF((OFFSET($A$1, 15 - 1, 62 - 1)) &gt;= (OFFSET($A$1, 104 - 1, 7 - 1)), "1","0")</f>
        <v>0</v>
      </c>
      <c r="BM15">
        <f ca="1" xml:space="preserve"> IF( AND( OFFSET($A$1, 15 - 1, 63 - 1) = "1", OFFSET($A$1, 15 - 1, 64 - 1) = "1" ), 1, IF( AND( OFFSET($A$1, 15 - 1, 63 - 1) = "1", OFFSET($A$1, 15 - 1, 64 - 1) = "0" ), 2, IF( AND( OFFSET($A$1, 15 - 1, 63 - 1) = "0", OFFSET($A$1, 15 - 1, 64 - 1) = "1" ), 3, 4 ) ) )</f>
        <v>4</v>
      </c>
      <c r="BO15" s="6">
        <v>1</v>
      </c>
      <c r="BP15" s="6" t="str">
        <f>"1"</f>
        <v>1</v>
      </c>
      <c r="BQ15" t="str">
        <f ca="1">IF((OFFSET($A$1, 15 - 1, 67 - 1)) &gt;= (OFFSET($A$1, 128 - 1, 7 - 1)), "1","0")</f>
        <v>1</v>
      </c>
      <c r="BR15">
        <f ca="1" xml:space="preserve"> IF( AND( OFFSET($A$1, 15 - 1, 68 - 1) = "1", OFFSET($A$1, 15 - 1, 69 - 1) = "1" ), 1, IF( AND( OFFSET($A$1, 15 - 1, 68 - 1) = "1", OFFSET($A$1, 15 - 1, 69 - 1) = "0" ), 2, IF( AND( OFFSET($A$1, 15 - 1, 68 - 1) = "0", OFFSET($A$1, 15 - 1, 69 - 1) = "1" ), 3, 4 ) ) )</f>
        <v>1</v>
      </c>
    </row>
    <row r="16" spans="2:70" x14ac:dyDescent="0.25">
      <c r="C16" s="21" t="s">
        <v>89</v>
      </c>
      <c r="D16" s="22"/>
      <c r="E16" s="22"/>
      <c r="F16" s="23"/>
      <c r="G16" s="15" t="s">
        <v>90</v>
      </c>
      <c r="H16" s="16"/>
      <c r="I16" s="16"/>
      <c r="J16" s="16"/>
      <c r="K16" s="17"/>
      <c r="BE16" s="6">
        <v>0</v>
      </c>
      <c r="BF16" s="6" t="str">
        <f>"0"</f>
        <v>0</v>
      </c>
      <c r="BG16" t="str">
        <f ca="1">IF((OFFSET($A$1, 16 - 1, 57 - 1)) &gt;= (OFFSET($A$1, 80 - 1, 7 - 1)), "1","0")</f>
        <v>0</v>
      </c>
      <c r="BH16">
        <f ca="1" xml:space="preserve"> IF( AND( OFFSET($A$1, 16 - 1, 58 - 1) = "1", OFFSET($A$1, 16 - 1, 59 - 1) = "1" ), 1, IF( AND( OFFSET($A$1, 16 - 1, 58 - 1) = "1", OFFSET($A$1, 16 - 1, 59 - 1) = "0" ), 2, IF( AND( OFFSET($A$1, 16 - 1, 58 - 1) = "0", OFFSET($A$1, 16 - 1, 59 - 1) = "1" ), 3, 4 ) ) )</f>
        <v>4</v>
      </c>
      <c r="BJ16" s="6">
        <v>0.2</v>
      </c>
      <c r="BK16" s="6" t="str">
        <f>"0"</f>
        <v>0</v>
      </c>
      <c r="BL16" t="str">
        <f ca="1">IF((OFFSET($A$1, 16 - 1, 62 - 1)) &gt;= (OFFSET($A$1, 104 - 1, 7 - 1)), "1","0")</f>
        <v>0</v>
      </c>
      <c r="BM16">
        <f ca="1" xml:space="preserve"> IF( AND( OFFSET($A$1, 16 - 1, 63 - 1) = "1", OFFSET($A$1, 16 - 1, 64 - 1) = "1" ), 1, IF( AND( OFFSET($A$1, 16 - 1, 63 - 1) = "1", OFFSET($A$1, 16 - 1, 64 - 1) = "0" ), 2, IF( AND( OFFSET($A$1, 16 - 1, 63 - 1) = "0", OFFSET($A$1, 16 - 1, 64 - 1) = "1" ), 3, 4 ) ) )</f>
        <v>4</v>
      </c>
      <c r="BO16" s="6">
        <v>0</v>
      </c>
      <c r="BP16" s="6" t="str">
        <f>"0"</f>
        <v>0</v>
      </c>
      <c r="BQ16" t="str">
        <f ca="1">IF((OFFSET($A$1, 16 - 1, 67 - 1)) &gt;= (OFFSET($A$1, 128 - 1, 7 - 1)), "1","0")</f>
        <v>0</v>
      </c>
      <c r="BR16">
        <f ca="1" xml:space="preserve"> IF( AND( OFFSET($A$1, 16 - 1, 68 - 1) = "1", OFFSET($A$1, 16 - 1, 69 - 1) = "1" ), 1, IF( AND( OFFSET($A$1, 16 - 1, 68 - 1) = "1", OFFSET($A$1, 16 - 1, 69 - 1) = "0" ), 2, IF( AND( OFFSET($A$1, 16 - 1, 68 - 1) = "0", OFFSET($A$1, 16 - 1, 69 - 1) = "1" ), 3, 4 ) ) )</f>
        <v>4</v>
      </c>
    </row>
    <row r="17" spans="3:70" x14ac:dyDescent="0.25">
      <c r="C17" s="21" t="s">
        <v>91</v>
      </c>
      <c r="D17" s="22"/>
      <c r="E17" s="22"/>
      <c r="F17" s="23"/>
      <c r="G17" s="15" t="s">
        <v>92</v>
      </c>
      <c r="H17" s="16"/>
      <c r="I17" s="16"/>
      <c r="J17" s="16"/>
      <c r="K17" s="17"/>
      <c r="BE17" s="6">
        <v>0</v>
      </c>
      <c r="BF17" s="6" t="str">
        <f>"0"</f>
        <v>0</v>
      </c>
      <c r="BG17" t="str">
        <f ca="1">IF((OFFSET($A$1, 17 - 1, 57 - 1)) &gt;= (OFFSET($A$1, 80 - 1, 7 - 1)), "1","0")</f>
        <v>0</v>
      </c>
      <c r="BH17">
        <f ca="1" xml:space="preserve"> IF( AND( OFFSET($A$1, 17 - 1, 58 - 1) = "1", OFFSET($A$1, 17 - 1, 59 - 1) = "1" ), 1, IF( AND( OFFSET($A$1, 17 - 1, 58 - 1) = "1", OFFSET($A$1, 17 - 1, 59 - 1) = "0" ), 2, IF( AND( OFFSET($A$1, 17 - 1, 58 - 1) = "0", OFFSET($A$1, 17 - 1, 59 - 1) = "1" ), 3, 4 ) ) )</f>
        <v>4</v>
      </c>
      <c r="BJ17" s="6">
        <v>0.6</v>
      </c>
      <c r="BK17" s="6" t="str">
        <f>"1"</f>
        <v>1</v>
      </c>
      <c r="BL17" t="str">
        <f ca="1">IF((OFFSET($A$1, 17 - 1, 62 - 1)) &gt;= (OFFSET($A$1, 104 - 1, 7 - 1)), "1","0")</f>
        <v>1</v>
      </c>
      <c r="BM17">
        <f ca="1" xml:space="preserve"> IF( AND( OFFSET($A$1, 17 - 1, 63 - 1) = "1", OFFSET($A$1, 17 - 1, 64 - 1) = "1" ), 1, IF( AND( OFFSET($A$1, 17 - 1, 63 - 1) = "1", OFFSET($A$1, 17 - 1, 64 - 1) = "0" ), 2, IF( AND( OFFSET($A$1, 17 - 1, 63 - 1) = "0", OFFSET($A$1, 17 - 1, 64 - 1) = "1" ), 3, 4 ) ) )</f>
        <v>1</v>
      </c>
      <c r="BO17" s="6">
        <v>0.6</v>
      </c>
      <c r="BP17" s="6" t="str">
        <f>"1"</f>
        <v>1</v>
      </c>
      <c r="BQ17" t="str">
        <f ca="1">IF((OFFSET($A$1, 17 - 1, 67 - 1)) &gt;= (OFFSET($A$1, 128 - 1, 7 - 1)), "1","0")</f>
        <v>1</v>
      </c>
      <c r="BR17">
        <f ca="1" xml:space="preserve"> IF( AND( OFFSET($A$1, 17 - 1, 68 - 1) = "1", OFFSET($A$1, 17 - 1, 69 - 1) = "1" ), 1, IF( AND( OFFSET($A$1, 17 - 1, 68 - 1) = "1", OFFSET($A$1, 17 - 1, 69 - 1) = "0" ), 2, IF( AND( OFFSET($A$1, 17 - 1, 68 - 1) = "0", OFFSET($A$1, 17 - 1, 69 - 1) = "1" ), 3, 4 ) ) )</f>
        <v>1</v>
      </c>
    </row>
    <row r="18" spans="3:70" x14ac:dyDescent="0.25">
      <c r="C18" s="21" t="s">
        <v>93</v>
      </c>
      <c r="D18" s="22"/>
      <c r="E18" s="22"/>
      <c r="F18" s="23"/>
      <c r="G18" s="15">
        <v>5000</v>
      </c>
      <c r="H18" s="16"/>
      <c r="I18" s="16"/>
      <c r="J18" s="16"/>
      <c r="K18" s="17"/>
      <c r="BE18" s="6">
        <v>0</v>
      </c>
      <c r="BF18" s="6" t="str">
        <f>"0"</f>
        <v>0</v>
      </c>
      <c r="BG18" t="str">
        <f ca="1">IF((OFFSET($A$1, 18 - 1, 57 - 1)) &gt;= (OFFSET($A$1, 80 - 1, 7 - 1)), "1","0")</f>
        <v>0</v>
      </c>
      <c r="BH18">
        <f ca="1" xml:space="preserve"> IF( AND( OFFSET($A$1, 18 - 1, 58 - 1) = "1", OFFSET($A$1, 18 - 1, 59 - 1) = "1" ), 1, IF( AND( OFFSET($A$1, 18 - 1, 58 - 1) = "1", OFFSET($A$1, 18 - 1, 59 - 1) = "0" ), 2, IF( AND( OFFSET($A$1, 18 - 1, 58 - 1) = "0", OFFSET($A$1, 18 - 1, 59 - 1) = "1" ), 3, 4 ) ) )</f>
        <v>4</v>
      </c>
      <c r="BJ18" s="6">
        <v>0</v>
      </c>
      <c r="BK18" s="6" t="str">
        <f>"0"</f>
        <v>0</v>
      </c>
      <c r="BL18" t="str">
        <f ca="1">IF((OFFSET($A$1, 18 - 1, 62 - 1)) &gt;= (OFFSET($A$1, 104 - 1, 7 - 1)), "1","0")</f>
        <v>0</v>
      </c>
      <c r="BM18">
        <f ca="1" xml:space="preserve"> IF( AND( OFFSET($A$1, 18 - 1, 63 - 1) = "1", OFFSET($A$1, 18 - 1, 64 - 1) = "1" ), 1, IF( AND( OFFSET($A$1, 18 - 1, 63 - 1) = "1", OFFSET($A$1, 18 - 1, 64 - 1) = "0" ), 2, IF( AND( OFFSET($A$1, 18 - 1, 63 - 1) = "0", OFFSET($A$1, 18 - 1, 64 - 1) = "1" ), 3, 4 ) ) )</f>
        <v>4</v>
      </c>
      <c r="BO18" s="6">
        <v>0.8</v>
      </c>
      <c r="BP18" s="6" t="str">
        <f>"1"</f>
        <v>1</v>
      </c>
      <c r="BQ18" t="str">
        <f ca="1">IF((OFFSET($A$1, 18 - 1, 67 - 1)) &gt;= (OFFSET($A$1, 128 - 1, 7 - 1)), "1","0")</f>
        <v>1</v>
      </c>
      <c r="BR18">
        <f ca="1" xml:space="preserve"> IF( AND( OFFSET($A$1, 18 - 1, 68 - 1) = "1", OFFSET($A$1, 18 - 1, 69 - 1) = "1" ), 1, IF( AND( OFFSET($A$1, 18 - 1, 68 - 1) = "1", OFFSET($A$1, 18 - 1, 69 - 1) = "0" ), 2, IF( AND( OFFSET($A$1, 18 - 1, 68 - 1) = "0", OFFSET($A$1, 18 - 1, 69 - 1) = "1" ), 3, 4 ) ) )</f>
        <v>1</v>
      </c>
    </row>
    <row r="19" spans="3:70" x14ac:dyDescent="0.25">
      <c r="C19" s="21" t="s">
        <v>94</v>
      </c>
      <c r="D19" s="22"/>
      <c r="E19" s="22"/>
      <c r="F19" s="23"/>
      <c r="G19" s="15" t="s">
        <v>95</v>
      </c>
      <c r="H19" s="16"/>
      <c r="I19" s="16"/>
      <c r="J19" s="16"/>
      <c r="K19" s="17"/>
      <c r="BE19" s="6">
        <v>1</v>
      </c>
      <c r="BF19" s="6" t="str">
        <f>"1"</f>
        <v>1</v>
      </c>
      <c r="BG19" t="str">
        <f ca="1">IF((OFFSET($A$1, 19 - 1, 57 - 1)) &gt;= (OFFSET($A$1, 80 - 1, 7 - 1)), "1","0")</f>
        <v>1</v>
      </c>
      <c r="BH19">
        <f ca="1" xml:space="preserve"> IF( AND( OFFSET($A$1, 19 - 1, 58 - 1) = "1", OFFSET($A$1, 19 - 1, 59 - 1) = "1" ), 1, IF( AND( OFFSET($A$1, 19 - 1, 58 - 1) = "1", OFFSET($A$1, 19 - 1, 59 - 1) = "0" ), 2, IF( AND( OFFSET($A$1, 19 - 1, 58 - 1) = "0", OFFSET($A$1, 19 - 1, 59 - 1) = "1" ), 3, 4 ) ) )</f>
        <v>1</v>
      </c>
      <c r="BJ19" s="6">
        <v>0.6</v>
      </c>
      <c r="BK19" s="6" t="str">
        <f>"0"</f>
        <v>0</v>
      </c>
      <c r="BL19" t="str">
        <f ca="1">IF((OFFSET($A$1, 19 - 1, 62 - 1)) &gt;= (OFFSET($A$1, 104 - 1, 7 - 1)), "1","0")</f>
        <v>1</v>
      </c>
      <c r="BM19">
        <f ca="1" xml:space="preserve"> IF( AND( OFFSET($A$1, 19 - 1, 63 - 1) = "1", OFFSET($A$1, 19 - 1, 64 - 1) = "1" ), 1, IF( AND( OFFSET($A$1, 19 - 1, 63 - 1) = "1", OFFSET($A$1, 19 - 1, 64 - 1) = "0" ), 2, IF( AND( OFFSET($A$1, 19 - 1, 63 - 1) = "0", OFFSET($A$1, 19 - 1, 64 - 1) = "1" ), 3, 4 ) ) )</f>
        <v>3</v>
      </c>
      <c r="BO19" s="6">
        <v>0</v>
      </c>
      <c r="BP19" s="6" t="str">
        <f>"0"</f>
        <v>0</v>
      </c>
      <c r="BQ19" t="str">
        <f ca="1">IF((OFFSET($A$1, 19 - 1, 67 - 1)) &gt;= (OFFSET($A$1, 128 - 1, 7 - 1)), "1","0")</f>
        <v>0</v>
      </c>
      <c r="BR19">
        <f ca="1" xml:space="preserve"> IF( AND( OFFSET($A$1, 19 - 1, 68 - 1) = "1", OFFSET($A$1, 19 - 1, 69 - 1) = "1" ), 1, IF( AND( OFFSET($A$1, 19 - 1, 68 - 1) = "1", OFFSET($A$1, 19 - 1, 69 - 1) = "0" ), 2, IF( AND( OFFSET($A$1, 19 - 1, 68 - 1) = "0", OFFSET($A$1, 19 - 1, 69 - 1) = "1" ), 3, 4 ) ) )</f>
        <v>4</v>
      </c>
    </row>
    <row r="20" spans="3:70" x14ac:dyDescent="0.25">
      <c r="C20" s="21" t="s">
        <v>96</v>
      </c>
      <c r="D20" s="22"/>
      <c r="E20" s="22"/>
      <c r="F20" s="23"/>
      <c r="G20" s="15">
        <v>3000</v>
      </c>
      <c r="H20" s="16"/>
      <c r="I20" s="16"/>
      <c r="J20" s="16"/>
      <c r="K20" s="17"/>
      <c r="BE20" s="6">
        <v>0</v>
      </c>
      <c r="BF20" s="6" t="str">
        <f>"0"</f>
        <v>0</v>
      </c>
      <c r="BG20" t="str">
        <f ca="1">IF((OFFSET($A$1, 20 - 1, 57 - 1)) &gt;= (OFFSET($A$1, 80 - 1, 7 - 1)), "1","0")</f>
        <v>0</v>
      </c>
      <c r="BH20">
        <f ca="1" xml:space="preserve"> IF( AND( OFFSET($A$1, 20 - 1, 58 - 1) = "1", OFFSET($A$1, 20 - 1, 59 - 1) = "1" ), 1, IF( AND( OFFSET($A$1, 20 - 1, 58 - 1) = "1", OFFSET($A$1, 20 - 1, 59 - 1) = "0" ), 2, IF( AND( OFFSET($A$1, 20 - 1, 58 - 1) = "0", OFFSET($A$1, 20 - 1, 59 - 1) = "1" ), 3, 4 ) ) )</f>
        <v>4</v>
      </c>
      <c r="BJ20" s="6">
        <v>0</v>
      </c>
      <c r="BK20" s="6" t="str">
        <f>"0"</f>
        <v>0</v>
      </c>
      <c r="BL20" t="str">
        <f ca="1">IF((OFFSET($A$1, 20 - 1, 62 - 1)) &gt;= (OFFSET($A$1, 104 - 1, 7 - 1)), "1","0")</f>
        <v>0</v>
      </c>
      <c r="BM20">
        <f ca="1" xml:space="preserve"> IF( AND( OFFSET($A$1, 20 - 1, 63 - 1) = "1", OFFSET($A$1, 20 - 1, 64 - 1) = "1" ), 1, IF( AND( OFFSET($A$1, 20 - 1, 63 - 1) = "1", OFFSET($A$1, 20 - 1, 64 - 1) = "0" ), 2, IF( AND( OFFSET($A$1, 20 - 1, 63 - 1) = "0", OFFSET($A$1, 20 - 1, 64 - 1) = "1" ), 3, 4 ) ) )</f>
        <v>4</v>
      </c>
      <c r="BO20" s="6">
        <v>0</v>
      </c>
      <c r="BP20" s="6" t="str">
        <f>"0"</f>
        <v>0</v>
      </c>
      <c r="BQ20" t="str">
        <f ca="1">IF((OFFSET($A$1, 20 - 1, 67 - 1)) &gt;= (OFFSET($A$1, 128 - 1, 7 - 1)), "1","0")</f>
        <v>0</v>
      </c>
      <c r="BR20">
        <f ca="1" xml:space="preserve"> IF( AND( OFFSET($A$1, 20 - 1, 68 - 1) = "1", OFFSET($A$1, 20 - 1, 69 - 1) = "1" ), 1, IF( AND( OFFSET($A$1, 20 - 1, 68 - 1) = "1", OFFSET($A$1, 20 - 1, 69 - 1) = "0" ), 2, IF( AND( OFFSET($A$1, 20 - 1, 68 - 1) = "0", OFFSET($A$1, 20 - 1, 69 - 1) = "1" ), 3, 4 ) ) )</f>
        <v>4</v>
      </c>
    </row>
    <row r="21" spans="3:70" x14ac:dyDescent="0.25">
      <c r="C21" s="21" t="s">
        <v>97</v>
      </c>
      <c r="D21" s="22"/>
      <c r="E21" s="22"/>
      <c r="F21" s="23"/>
      <c r="G21" s="15" t="s">
        <v>98</v>
      </c>
      <c r="H21" s="16"/>
      <c r="I21" s="16"/>
      <c r="J21" s="16"/>
      <c r="K21" s="17"/>
      <c r="BE21" s="6">
        <v>1</v>
      </c>
      <c r="BF21" s="6" t="str">
        <f>"1"</f>
        <v>1</v>
      </c>
      <c r="BG21" t="str">
        <f ca="1">IF((OFFSET($A$1, 21 - 1, 57 - 1)) &gt;= (OFFSET($A$1, 80 - 1, 7 - 1)), "1","0")</f>
        <v>1</v>
      </c>
      <c r="BH21">
        <f ca="1" xml:space="preserve"> IF( AND( OFFSET($A$1, 21 - 1, 58 - 1) = "1", OFFSET($A$1, 21 - 1, 59 - 1) = "1" ), 1, IF( AND( OFFSET($A$1, 21 - 1, 58 - 1) = "1", OFFSET($A$1, 21 - 1, 59 - 1) = "0" ), 2, IF( AND( OFFSET($A$1, 21 - 1, 58 - 1) = "0", OFFSET($A$1, 21 - 1, 59 - 1) = "1" ), 3, 4 ) ) )</f>
        <v>1</v>
      </c>
      <c r="BJ21" s="6">
        <v>1</v>
      </c>
      <c r="BK21" s="6" t="str">
        <f>"1"</f>
        <v>1</v>
      </c>
      <c r="BL21" t="str">
        <f ca="1">IF((OFFSET($A$1, 21 - 1, 62 - 1)) &gt;= (OFFSET($A$1, 104 - 1, 7 - 1)), "1","0")</f>
        <v>1</v>
      </c>
      <c r="BM21">
        <f ca="1" xml:space="preserve"> IF( AND( OFFSET($A$1, 21 - 1, 63 - 1) = "1", OFFSET($A$1, 21 - 1, 64 - 1) = "1" ), 1, IF( AND( OFFSET($A$1, 21 - 1, 63 - 1) = "1", OFFSET($A$1, 21 - 1, 64 - 1) = "0" ), 2, IF( AND( OFFSET($A$1, 21 - 1, 63 - 1) = "0", OFFSET($A$1, 21 - 1, 64 - 1) = "1" ), 3, 4 ) ) )</f>
        <v>1</v>
      </c>
      <c r="BO21" s="6">
        <v>0</v>
      </c>
      <c r="BP21" s="6" t="str">
        <f>"0"</f>
        <v>0</v>
      </c>
      <c r="BQ21" t="str">
        <f ca="1">IF((OFFSET($A$1, 21 - 1, 67 - 1)) &gt;= (OFFSET($A$1, 128 - 1, 7 - 1)), "1","0")</f>
        <v>0</v>
      </c>
      <c r="BR21">
        <f ca="1" xml:space="preserve"> IF( AND( OFFSET($A$1, 21 - 1, 68 - 1) = "1", OFFSET($A$1, 21 - 1, 69 - 1) = "1" ), 1, IF( AND( OFFSET($A$1, 21 - 1, 68 - 1) = "1", OFFSET($A$1, 21 - 1, 69 - 1) = "0" ), 2, IF( AND( OFFSET($A$1, 21 - 1, 68 - 1) = "0", OFFSET($A$1, 21 - 1, 69 - 1) = "1" ), 3, 4 ) ) )</f>
        <v>4</v>
      </c>
    </row>
    <row r="22" spans="3:70" x14ac:dyDescent="0.25">
      <c r="C22" s="21" t="s">
        <v>99</v>
      </c>
      <c r="D22" s="22"/>
      <c r="E22" s="22"/>
      <c r="F22" s="23"/>
      <c r="G22" s="15">
        <v>2000</v>
      </c>
      <c r="H22" s="16"/>
      <c r="I22" s="16"/>
      <c r="J22" s="16"/>
      <c r="K22" s="17"/>
      <c r="BE22" s="6">
        <v>1</v>
      </c>
      <c r="BF22" s="6" t="str">
        <f>"1"</f>
        <v>1</v>
      </c>
      <c r="BG22" t="str">
        <f ca="1">IF((OFFSET($A$1, 22 - 1, 57 - 1)) &gt;= (OFFSET($A$1, 80 - 1, 7 - 1)), "1","0")</f>
        <v>1</v>
      </c>
      <c r="BH22">
        <f ca="1" xml:space="preserve"> IF( AND( OFFSET($A$1, 22 - 1, 58 - 1) = "1", OFFSET($A$1, 22 - 1, 59 - 1) = "1" ), 1, IF( AND( OFFSET($A$1, 22 - 1, 58 - 1) = "1", OFFSET($A$1, 22 - 1, 59 - 1) = "0" ), 2, IF( AND( OFFSET($A$1, 22 - 1, 58 - 1) = "0", OFFSET($A$1, 22 - 1, 59 - 1) = "1" ), 3, 4 ) ) )</f>
        <v>1</v>
      </c>
      <c r="BJ22" s="6">
        <v>0</v>
      </c>
      <c r="BK22" s="6" t="str">
        <f>"0"</f>
        <v>0</v>
      </c>
      <c r="BL22" t="str">
        <f ca="1">IF((OFFSET($A$1, 22 - 1, 62 - 1)) &gt;= (OFFSET($A$1, 104 - 1, 7 - 1)), "1","0")</f>
        <v>0</v>
      </c>
      <c r="BM22">
        <f ca="1" xml:space="preserve"> IF( AND( OFFSET($A$1, 22 - 1, 63 - 1) = "1", OFFSET($A$1, 22 - 1, 64 - 1) = "1" ), 1, IF( AND( OFFSET($A$1, 22 - 1, 63 - 1) = "1", OFFSET($A$1, 22 - 1, 64 - 1) = "0" ), 2, IF( AND( OFFSET($A$1, 22 - 1, 63 - 1) = "0", OFFSET($A$1, 22 - 1, 64 - 1) = "1" ), 3, 4 ) ) )</f>
        <v>4</v>
      </c>
      <c r="BO22" s="6">
        <v>0</v>
      </c>
      <c r="BP22" s="6" t="str">
        <f>"0"</f>
        <v>0</v>
      </c>
      <c r="BQ22" t="str">
        <f ca="1">IF((OFFSET($A$1, 22 - 1, 67 - 1)) &gt;= (OFFSET($A$1, 128 - 1, 7 - 1)), "1","0")</f>
        <v>0</v>
      </c>
      <c r="BR22">
        <f ca="1" xml:space="preserve"> IF( AND( OFFSET($A$1, 22 - 1, 68 - 1) = "1", OFFSET($A$1, 22 - 1, 69 - 1) = "1" ), 1, IF( AND( OFFSET($A$1, 22 - 1, 68 - 1) = "1", OFFSET($A$1, 22 - 1, 69 - 1) = "0" ), 2, IF( AND( OFFSET($A$1, 22 - 1, 68 - 1) = "0", OFFSET($A$1, 22 - 1, 69 - 1) = "1" ), 3, 4 ) ) )</f>
        <v>4</v>
      </c>
    </row>
    <row r="23" spans="3:70" x14ac:dyDescent="0.25">
      <c r="BE23" s="6">
        <v>0</v>
      </c>
      <c r="BF23" s="6" t="str">
        <f>"0"</f>
        <v>0</v>
      </c>
      <c r="BG23" t="str">
        <f ca="1">IF((OFFSET($A$1, 23 - 1, 57 - 1)) &gt;= (OFFSET($A$1, 80 - 1, 7 - 1)), "1","0")</f>
        <v>0</v>
      </c>
      <c r="BH23">
        <f ca="1" xml:space="preserve"> IF( AND( OFFSET($A$1, 23 - 1, 58 - 1) = "1", OFFSET($A$1, 23 - 1, 59 - 1) = "1" ), 1, IF( AND( OFFSET($A$1, 23 - 1, 58 - 1) = "1", OFFSET($A$1, 23 - 1, 59 - 1) = "0" ), 2, IF( AND( OFFSET($A$1, 23 - 1, 58 - 1) = "0", OFFSET($A$1, 23 - 1, 59 - 1) = "1" ), 3, 4 ) ) )</f>
        <v>4</v>
      </c>
      <c r="BJ23" s="6">
        <v>0.4</v>
      </c>
      <c r="BK23" s="6" t="str">
        <f>"0"</f>
        <v>0</v>
      </c>
      <c r="BL23" t="str">
        <f ca="1">IF((OFFSET($A$1, 23 - 1, 62 - 1)) &gt;= (OFFSET($A$1, 104 - 1, 7 - 1)), "1","0")</f>
        <v>0</v>
      </c>
      <c r="BM23">
        <f ca="1" xml:space="preserve"> IF( AND( OFFSET($A$1, 23 - 1, 63 - 1) = "1", OFFSET($A$1, 23 - 1, 64 - 1) = "1" ), 1, IF( AND( OFFSET($A$1, 23 - 1, 63 - 1) = "1", OFFSET($A$1, 23 - 1, 64 - 1) = "0" ), 2, IF( AND( OFFSET($A$1, 23 - 1, 63 - 1) = "0", OFFSET($A$1, 23 - 1, 64 - 1) = "1" ), 3, 4 ) ) )</f>
        <v>4</v>
      </c>
      <c r="BO23" s="6">
        <v>1</v>
      </c>
      <c r="BP23" s="6" t="str">
        <f>"1"</f>
        <v>1</v>
      </c>
      <c r="BQ23" t="str">
        <f ca="1">IF((OFFSET($A$1, 23 - 1, 67 - 1)) &gt;= (OFFSET($A$1, 128 - 1, 7 - 1)), "1","0")</f>
        <v>1</v>
      </c>
      <c r="BR23">
        <f ca="1" xml:space="preserve"> IF( AND( OFFSET($A$1, 23 - 1, 68 - 1) = "1", OFFSET($A$1, 23 - 1, 69 - 1) = "1" ), 1, IF( AND( OFFSET($A$1, 23 - 1, 68 - 1) = "1", OFFSET($A$1, 23 - 1, 69 - 1) = "0" ), 2, IF( AND( OFFSET($A$1, 23 - 1, 68 - 1) = "0", OFFSET($A$1, 23 - 1, 69 - 1) = "1" ), 3, 4 ) ) )</f>
        <v>1</v>
      </c>
    </row>
    <row r="24" spans="3:70" x14ac:dyDescent="0.25">
      <c r="C24" s="18" t="s">
        <v>33</v>
      </c>
      <c r="D24" s="19"/>
      <c r="E24" s="19"/>
      <c r="F24" s="19"/>
      <c r="G24" s="19"/>
      <c r="H24" s="19"/>
      <c r="I24" s="19"/>
      <c r="J24" s="19"/>
      <c r="K24" s="20"/>
      <c r="BE24" s="6">
        <v>0.6</v>
      </c>
      <c r="BF24" s="6" t="str">
        <f>"1"</f>
        <v>1</v>
      </c>
      <c r="BG24" t="str">
        <f ca="1">IF((OFFSET($A$1, 24 - 1, 57 - 1)) &gt;= (OFFSET($A$1, 80 - 1, 7 - 1)), "1","0")</f>
        <v>1</v>
      </c>
      <c r="BH24">
        <f ca="1" xml:space="preserve"> IF( AND( OFFSET($A$1, 24 - 1, 58 - 1) = "1", OFFSET($A$1, 24 - 1, 59 - 1) = "1" ), 1, IF( AND( OFFSET($A$1, 24 - 1, 58 - 1) = "1", OFFSET($A$1, 24 - 1, 59 - 1) = "0" ), 2, IF( AND( OFFSET($A$1, 24 - 1, 58 - 1) = "0", OFFSET($A$1, 24 - 1, 59 - 1) = "1" ), 3, 4 ) ) )</f>
        <v>1</v>
      </c>
      <c r="BJ24" s="6">
        <v>1</v>
      </c>
      <c r="BK24" s="6" t="str">
        <f>"1"</f>
        <v>1</v>
      </c>
      <c r="BL24" t="str">
        <f ca="1">IF((OFFSET($A$1, 24 - 1, 62 - 1)) &gt;= (OFFSET($A$1, 104 - 1, 7 - 1)), "1","0")</f>
        <v>1</v>
      </c>
      <c r="BM24">
        <f ca="1" xml:space="preserve"> IF( AND( OFFSET($A$1, 24 - 1, 63 - 1) = "1", OFFSET($A$1, 24 - 1, 64 - 1) = "1" ), 1, IF( AND( OFFSET($A$1, 24 - 1, 63 - 1) = "1", OFFSET($A$1, 24 - 1, 64 - 1) = "0" ), 2, IF( AND( OFFSET($A$1, 24 - 1, 63 - 1) = "0", OFFSET($A$1, 24 - 1, 64 - 1) = "1" ), 3, 4 ) ) )</f>
        <v>1</v>
      </c>
      <c r="BO24" s="6">
        <v>1</v>
      </c>
      <c r="BP24" s="6" t="str">
        <f>"1"</f>
        <v>1</v>
      </c>
      <c r="BQ24" t="str">
        <f ca="1">IF((OFFSET($A$1, 24 - 1, 67 - 1)) &gt;= (OFFSET($A$1, 128 - 1, 7 - 1)), "1","0")</f>
        <v>1</v>
      </c>
      <c r="BR24">
        <f ca="1" xml:space="preserve"> IF( AND( OFFSET($A$1, 24 - 1, 68 - 1) = "1", OFFSET($A$1, 24 - 1, 69 - 1) = "1" ), 1, IF( AND( OFFSET($A$1, 24 - 1, 68 - 1) = "1", OFFSET($A$1, 24 - 1, 69 - 1) = "0" ), 2, IF( AND( OFFSET($A$1, 24 - 1, 68 - 1) = "0", OFFSET($A$1, 24 - 1, 69 - 1) = "1" ), 3, 4 ) ) )</f>
        <v>1</v>
      </c>
    </row>
    <row r="25" spans="3:70" x14ac:dyDescent="0.25">
      <c r="C25" s="21" t="s">
        <v>100</v>
      </c>
      <c r="D25" s="23"/>
      <c r="E25" s="15">
        <v>7</v>
      </c>
      <c r="F25" s="16"/>
      <c r="G25" s="16"/>
      <c r="H25" s="16"/>
      <c r="I25" s="16"/>
      <c r="J25" s="16"/>
      <c r="K25" s="17"/>
      <c r="BE25" s="6">
        <v>0</v>
      </c>
      <c r="BF25" s="6" t="str">
        <f>"0"</f>
        <v>0</v>
      </c>
      <c r="BG25" t="str">
        <f ca="1">IF((OFFSET($A$1, 25 - 1, 57 - 1)) &gt;= (OFFSET($A$1, 80 - 1, 7 - 1)), "1","0")</f>
        <v>0</v>
      </c>
      <c r="BH25">
        <f ca="1" xml:space="preserve"> IF( AND( OFFSET($A$1, 25 - 1, 58 - 1) = "1", OFFSET($A$1, 25 - 1, 59 - 1) = "1" ), 1, IF( AND( OFFSET($A$1, 25 - 1, 58 - 1) = "1", OFFSET($A$1, 25 - 1, 59 - 1) = "0" ), 2, IF( AND( OFFSET($A$1, 25 - 1, 58 - 1) = "0", OFFSET($A$1, 25 - 1, 59 - 1) = "1" ), 3, 4 ) ) )</f>
        <v>4</v>
      </c>
      <c r="BJ25" s="6">
        <v>1</v>
      </c>
      <c r="BK25" s="6" t="str">
        <f>"1"</f>
        <v>1</v>
      </c>
      <c r="BL25" t="str">
        <f ca="1">IF((OFFSET($A$1, 25 - 1, 62 - 1)) &gt;= (OFFSET($A$1, 104 - 1, 7 - 1)), "1","0")</f>
        <v>1</v>
      </c>
      <c r="BM25">
        <f ca="1" xml:space="preserve"> IF( AND( OFFSET($A$1, 25 - 1, 63 - 1) = "1", OFFSET($A$1, 25 - 1, 64 - 1) = "1" ), 1, IF( AND( OFFSET($A$1, 25 - 1, 63 - 1) = "1", OFFSET($A$1, 25 - 1, 64 - 1) = "0" ), 2, IF( AND( OFFSET($A$1, 25 - 1, 63 - 1) = "0", OFFSET($A$1, 25 - 1, 64 - 1) = "1" ), 3, 4 ) ) )</f>
        <v>1</v>
      </c>
      <c r="BO25" s="6">
        <v>0</v>
      </c>
      <c r="BP25" s="6" t="str">
        <f>"0"</f>
        <v>0</v>
      </c>
      <c r="BQ25" t="str">
        <f ca="1">IF((OFFSET($A$1, 25 - 1, 67 - 1)) &gt;= (OFFSET($A$1, 128 - 1, 7 - 1)), "1","0")</f>
        <v>0</v>
      </c>
      <c r="BR25">
        <f ca="1" xml:space="preserve"> IF( AND( OFFSET($A$1, 25 - 1, 68 - 1) = "1", OFFSET($A$1, 25 - 1, 69 - 1) = "1" ), 1, IF( AND( OFFSET($A$1, 25 - 1, 68 - 1) = "1", OFFSET($A$1, 25 - 1, 69 - 1) = "0" ), 2, IF( AND( OFFSET($A$1, 25 - 1, 68 - 1) = "0", OFFSET($A$1, 25 - 1, 69 - 1) = "1" ), 3, 4 ) ) )</f>
        <v>4</v>
      </c>
    </row>
    <row r="26" spans="3:70" x14ac:dyDescent="0.25">
      <c r="C26" s="21" t="s">
        <v>101</v>
      </c>
      <c r="D26" s="23"/>
      <c r="E26" s="6" t="s">
        <v>0</v>
      </c>
      <c r="F26" s="6" t="s">
        <v>1</v>
      </c>
      <c r="G26" s="6" t="s">
        <v>6</v>
      </c>
      <c r="H26" s="6" t="s">
        <v>4</v>
      </c>
      <c r="I26" s="6" t="s">
        <v>3</v>
      </c>
      <c r="J26" s="6" t="s">
        <v>2</v>
      </c>
      <c r="K26" s="6" t="s">
        <v>8</v>
      </c>
      <c r="BE26" s="6">
        <v>0.2</v>
      </c>
      <c r="BF26" s="6" t="str">
        <f>"0"</f>
        <v>0</v>
      </c>
      <c r="BG26" t="str">
        <f ca="1">IF((OFFSET($A$1, 26 - 1, 57 - 1)) &gt;= (OFFSET($A$1, 80 - 1, 7 - 1)), "1","0")</f>
        <v>0</v>
      </c>
      <c r="BH26">
        <f ca="1" xml:space="preserve"> IF( AND( OFFSET($A$1, 26 - 1, 58 - 1) = "1", OFFSET($A$1, 26 - 1, 59 - 1) = "1" ), 1, IF( AND( OFFSET($A$1, 26 - 1, 58 - 1) = "1", OFFSET($A$1, 26 - 1, 59 - 1) = "0" ), 2, IF( AND( OFFSET($A$1, 26 - 1, 58 - 1) = "0", OFFSET($A$1, 26 - 1, 59 - 1) = "1" ), 3, 4 ) ) )</f>
        <v>4</v>
      </c>
      <c r="BJ26" s="6">
        <v>1</v>
      </c>
      <c r="BK26" s="6" t="str">
        <f>"1"</f>
        <v>1</v>
      </c>
      <c r="BL26" t="str">
        <f ca="1">IF((OFFSET($A$1, 26 - 1, 62 - 1)) &gt;= (OFFSET($A$1, 104 - 1, 7 - 1)), "1","0")</f>
        <v>1</v>
      </c>
      <c r="BM26">
        <f ca="1" xml:space="preserve"> IF( AND( OFFSET($A$1, 26 - 1, 63 - 1) = "1", OFFSET($A$1, 26 - 1, 64 - 1) = "1" ), 1, IF( AND( OFFSET($A$1, 26 - 1, 63 - 1) = "1", OFFSET($A$1, 26 - 1, 64 - 1) = "0" ), 2, IF( AND( OFFSET($A$1, 26 - 1, 63 - 1) = "0", OFFSET($A$1, 26 - 1, 64 - 1) = "1" ), 3, 4 ) ) )</f>
        <v>1</v>
      </c>
      <c r="BO26" s="6">
        <v>1</v>
      </c>
      <c r="BP26" s="6" t="str">
        <f>"1"</f>
        <v>1</v>
      </c>
      <c r="BQ26" t="str">
        <f ca="1">IF((OFFSET($A$1, 26 - 1, 67 - 1)) &gt;= (OFFSET($A$1, 128 - 1, 7 - 1)), "1","0")</f>
        <v>1</v>
      </c>
      <c r="BR26">
        <f ca="1" xml:space="preserve"> IF( AND( OFFSET($A$1, 26 - 1, 68 - 1) = "1", OFFSET($A$1, 26 - 1, 69 - 1) = "1" ), 1, IF( AND( OFFSET($A$1, 26 - 1, 68 - 1) = "1", OFFSET($A$1, 26 - 1, 69 - 1) = "0" ), 2, IF( AND( OFFSET($A$1, 26 - 1, 68 - 1) = "0", OFFSET($A$1, 26 - 1, 69 - 1) = "1" ), 3, 4 ) ) )</f>
        <v>1</v>
      </c>
    </row>
    <row r="27" spans="3:70" x14ac:dyDescent="0.25">
      <c r="C27" s="21" t="s">
        <v>102</v>
      </c>
      <c r="D27" s="23"/>
      <c r="E27" s="26" t="s">
        <v>7</v>
      </c>
      <c r="F27" s="27"/>
      <c r="G27" s="27"/>
      <c r="H27" s="27"/>
      <c r="I27" s="27"/>
      <c r="J27" s="27"/>
      <c r="K27" s="25"/>
      <c r="BE27" s="6">
        <v>1</v>
      </c>
      <c r="BF27" s="6" t="str">
        <f>"1"</f>
        <v>1</v>
      </c>
      <c r="BG27" t="str">
        <f ca="1">IF((OFFSET($A$1, 27 - 1, 57 - 1)) &gt;= (OFFSET($A$1, 80 - 1, 7 - 1)), "1","0")</f>
        <v>1</v>
      </c>
      <c r="BH27">
        <f ca="1" xml:space="preserve"> IF( AND( OFFSET($A$1, 27 - 1, 58 - 1) = "1", OFFSET($A$1, 27 - 1, 59 - 1) = "1" ), 1, IF( AND( OFFSET($A$1, 27 - 1, 58 - 1) = "1", OFFSET($A$1, 27 - 1, 59 - 1) = "0" ), 2, IF( AND( OFFSET($A$1, 27 - 1, 58 - 1) = "0", OFFSET($A$1, 27 - 1, 59 - 1) = "1" ), 3, 4 ) ) )</f>
        <v>1</v>
      </c>
      <c r="BJ27" s="6">
        <v>0.8</v>
      </c>
      <c r="BK27" s="6" t="str">
        <f>"1"</f>
        <v>1</v>
      </c>
      <c r="BL27" t="str">
        <f ca="1">IF((OFFSET($A$1, 27 - 1, 62 - 1)) &gt;= (OFFSET($A$1, 104 - 1, 7 - 1)), "1","0")</f>
        <v>1</v>
      </c>
      <c r="BM27">
        <f ca="1" xml:space="preserve"> IF( AND( OFFSET($A$1, 27 - 1, 63 - 1) = "1", OFFSET($A$1, 27 - 1, 64 - 1) = "1" ), 1, IF( AND( OFFSET($A$1, 27 - 1, 63 - 1) = "1", OFFSET($A$1, 27 - 1, 64 - 1) = "0" ), 2, IF( AND( OFFSET($A$1, 27 - 1, 63 - 1) = "0", OFFSET($A$1, 27 - 1, 64 - 1) = "1" ), 3, 4 ) ) )</f>
        <v>1</v>
      </c>
      <c r="BO27" s="6">
        <v>0</v>
      </c>
      <c r="BP27" s="6" t="str">
        <f>"0"</f>
        <v>0</v>
      </c>
      <c r="BQ27" t="str">
        <f ca="1">IF((OFFSET($A$1, 27 - 1, 67 - 1)) &gt;= (OFFSET($A$1, 128 - 1, 7 - 1)), "1","0")</f>
        <v>0</v>
      </c>
      <c r="BR27">
        <f ca="1" xml:space="preserve"> IF( AND( OFFSET($A$1, 27 - 1, 68 - 1) = "1", OFFSET($A$1, 27 - 1, 69 - 1) = "1" ), 1, IF( AND( OFFSET($A$1, 27 - 1, 68 - 1) = "1", OFFSET($A$1, 27 - 1, 69 - 1) = "0" ), 2, IF( AND( OFFSET($A$1, 27 - 1, 68 - 1) = "0", OFFSET($A$1, 27 - 1, 69 - 1) = "1" ), 3, 4 ) ) )</f>
        <v>4</v>
      </c>
    </row>
    <row r="28" spans="3:70" x14ac:dyDescent="0.25">
      <c r="BE28" s="6">
        <v>1</v>
      </c>
      <c r="BF28" s="6" t="str">
        <f>"1"</f>
        <v>1</v>
      </c>
      <c r="BG28" t="str">
        <f ca="1">IF((OFFSET($A$1, 28 - 1, 57 - 1)) &gt;= (OFFSET($A$1, 80 - 1, 7 - 1)), "1","0")</f>
        <v>1</v>
      </c>
      <c r="BH28">
        <f ca="1" xml:space="preserve"> IF( AND( OFFSET($A$1, 28 - 1, 58 - 1) = "1", OFFSET($A$1, 28 - 1, 59 - 1) = "1" ), 1, IF( AND( OFFSET($A$1, 28 - 1, 58 - 1) = "1", OFFSET($A$1, 28 - 1, 59 - 1) = "0" ), 2, IF( AND( OFFSET($A$1, 28 - 1, 58 - 1) = "0", OFFSET($A$1, 28 - 1, 59 - 1) = "1" ), 3, 4 ) ) )</f>
        <v>1</v>
      </c>
      <c r="BJ28" s="6">
        <v>0</v>
      </c>
      <c r="BK28" s="6" t="str">
        <f>"0"</f>
        <v>0</v>
      </c>
      <c r="BL28" t="str">
        <f ca="1">IF((OFFSET($A$1, 28 - 1, 62 - 1)) &gt;= (OFFSET($A$1, 104 - 1, 7 - 1)), "1","0")</f>
        <v>0</v>
      </c>
      <c r="BM28">
        <f ca="1" xml:space="preserve"> IF( AND( OFFSET($A$1, 28 - 1, 63 - 1) = "1", OFFSET($A$1, 28 - 1, 64 - 1) = "1" ), 1, IF( AND( OFFSET($A$1, 28 - 1, 63 - 1) = "1", OFFSET($A$1, 28 - 1, 64 - 1) = "0" ), 2, IF( AND( OFFSET($A$1, 28 - 1, 63 - 1) = "0", OFFSET($A$1, 28 - 1, 64 - 1) = "1" ), 3, 4 ) ) )</f>
        <v>4</v>
      </c>
      <c r="BO28" s="6">
        <v>0.6</v>
      </c>
      <c r="BP28" s="6" t="str">
        <f>"1"</f>
        <v>1</v>
      </c>
      <c r="BQ28" t="str">
        <f ca="1">IF((OFFSET($A$1, 28 - 1, 67 - 1)) &gt;= (OFFSET($A$1, 128 - 1, 7 - 1)), "1","0")</f>
        <v>1</v>
      </c>
      <c r="BR28">
        <f ca="1" xml:space="preserve"> IF( AND( OFFSET($A$1, 28 - 1, 68 - 1) = "1", OFFSET($A$1, 28 - 1, 69 - 1) = "1" ), 1, IF( AND( OFFSET($A$1, 28 - 1, 68 - 1) = "1", OFFSET($A$1, 28 - 1, 69 - 1) = "0" ), 2, IF( AND( OFFSET($A$1, 28 - 1, 68 - 1) = "0", OFFSET($A$1, 28 - 1, 69 - 1) = "1" ), 3, 4 ) ) )</f>
        <v>1</v>
      </c>
    </row>
    <row r="29" spans="3:70" x14ac:dyDescent="0.25">
      <c r="C29" s="18" t="s">
        <v>103</v>
      </c>
      <c r="D29" s="19"/>
      <c r="E29" s="19"/>
      <c r="F29" s="19"/>
      <c r="G29" s="19"/>
      <c r="H29" s="19"/>
      <c r="I29" s="20"/>
      <c r="BE29" s="6">
        <v>1</v>
      </c>
      <c r="BF29" s="6" t="str">
        <f>"1"</f>
        <v>1</v>
      </c>
      <c r="BG29" t="str">
        <f ca="1">IF((OFFSET($A$1, 29 - 1, 57 - 1)) &gt;= (OFFSET($A$1, 80 - 1, 7 - 1)), "1","0")</f>
        <v>1</v>
      </c>
      <c r="BH29">
        <f ca="1" xml:space="preserve"> IF( AND( OFFSET($A$1, 29 - 1, 58 - 1) = "1", OFFSET($A$1, 29 - 1, 59 - 1) = "1" ), 1, IF( AND( OFFSET($A$1, 29 - 1, 58 - 1) = "1", OFFSET($A$1, 29 - 1, 59 - 1) = "0" ), 2, IF( AND( OFFSET($A$1, 29 - 1, 58 - 1) = "0", OFFSET($A$1, 29 - 1, 59 - 1) = "1" ), 3, 4 ) ) )</f>
        <v>1</v>
      </c>
      <c r="BJ29" s="6">
        <v>1</v>
      </c>
      <c r="BK29" s="6" t="str">
        <f>"1"</f>
        <v>1</v>
      </c>
      <c r="BL29" t="str">
        <f ca="1">IF((OFFSET($A$1, 29 - 1, 62 - 1)) &gt;= (OFFSET($A$1, 104 - 1, 7 - 1)), "1","0")</f>
        <v>1</v>
      </c>
      <c r="BM29">
        <f ca="1" xml:space="preserve"> IF( AND( OFFSET($A$1, 29 - 1, 63 - 1) = "1", OFFSET($A$1, 29 - 1, 64 - 1) = "1" ), 1, IF( AND( OFFSET($A$1, 29 - 1, 63 - 1) = "1", OFFSET($A$1, 29 - 1, 64 - 1) = "0" ), 2, IF( AND( OFFSET($A$1, 29 - 1, 63 - 1) = "0", OFFSET($A$1, 29 - 1, 64 - 1) = "1" ), 3, 4 ) ) )</f>
        <v>1</v>
      </c>
      <c r="BO29" s="6">
        <v>0</v>
      </c>
      <c r="BP29" s="6" t="str">
        <f>"0"</f>
        <v>0</v>
      </c>
      <c r="BQ29" t="str">
        <f ca="1">IF((OFFSET($A$1, 29 - 1, 67 - 1)) &gt;= (OFFSET($A$1, 128 - 1, 7 - 1)), "1","0")</f>
        <v>0</v>
      </c>
      <c r="BR29">
        <f ca="1" xml:space="preserve"> IF( AND( OFFSET($A$1, 29 - 1, 68 - 1) = "1", OFFSET($A$1, 29 - 1, 69 - 1) = "1" ), 1, IF( AND( OFFSET($A$1, 29 - 1, 68 - 1) = "1", OFFSET($A$1, 29 - 1, 69 - 1) = "0" ), 2, IF( AND( OFFSET($A$1, 29 - 1, 68 - 1) = "0", OFFSET($A$1, 29 - 1, 69 - 1) = "1" ), 3, 4 ) ) )</f>
        <v>4</v>
      </c>
    </row>
    <row r="30" spans="3:70" x14ac:dyDescent="0.25">
      <c r="C30" s="21" t="s">
        <v>104</v>
      </c>
      <c r="D30" s="22"/>
      <c r="E30" s="23"/>
      <c r="F30" s="26" t="s">
        <v>105</v>
      </c>
      <c r="G30" s="27"/>
      <c r="H30" s="27"/>
      <c r="I30" s="25"/>
      <c r="BE30" s="6">
        <v>0</v>
      </c>
      <c r="BF30" s="6" t="str">
        <f>"0"</f>
        <v>0</v>
      </c>
      <c r="BG30" t="str">
        <f ca="1">IF((OFFSET($A$1, 30 - 1, 57 - 1)) &gt;= (OFFSET($A$1, 80 - 1, 7 - 1)), "1","0")</f>
        <v>0</v>
      </c>
      <c r="BH30">
        <f ca="1" xml:space="preserve"> IF( AND( OFFSET($A$1, 30 - 1, 58 - 1) = "1", OFFSET($A$1, 30 - 1, 59 - 1) = "1" ), 1, IF( AND( OFFSET($A$1, 30 - 1, 58 - 1) = "1", OFFSET($A$1, 30 - 1, 59 - 1) = "0" ), 2, IF( AND( OFFSET($A$1, 30 - 1, 58 - 1) = "0", OFFSET($A$1, 30 - 1, 59 - 1) = "1" ), 3, 4 ) ) )</f>
        <v>4</v>
      </c>
      <c r="BJ30" s="6">
        <v>1</v>
      </c>
      <c r="BK30" s="6" t="str">
        <f>"1"</f>
        <v>1</v>
      </c>
      <c r="BL30" t="str">
        <f ca="1">IF((OFFSET($A$1, 30 - 1, 62 - 1)) &gt;= (OFFSET($A$1, 104 - 1, 7 - 1)), "1","0")</f>
        <v>1</v>
      </c>
      <c r="BM30">
        <f ca="1" xml:space="preserve"> IF( AND( OFFSET($A$1, 30 - 1, 63 - 1) = "1", OFFSET($A$1, 30 - 1, 64 - 1) = "1" ), 1, IF( AND( OFFSET($A$1, 30 - 1, 63 - 1) = "1", OFFSET($A$1, 30 - 1, 64 - 1) = "0" ), 2, IF( AND( OFFSET($A$1, 30 - 1, 63 - 1) = "0", OFFSET($A$1, 30 - 1, 64 - 1) = "1" ), 3, 4 ) ) )</f>
        <v>1</v>
      </c>
      <c r="BO30" s="6">
        <v>1</v>
      </c>
      <c r="BP30" s="6" t="str">
        <f>"1"</f>
        <v>1</v>
      </c>
      <c r="BQ30" t="str">
        <f ca="1">IF((OFFSET($A$1, 30 - 1, 67 - 1)) &gt;= (OFFSET($A$1, 128 - 1, 7 - 1)), "1","0")</f>
        <v>1</v>
      </c>
      <c r="BR30">
        <f ca="1" xml:space="preserve"> IF( AND( OFFSET($A$1, 30 - 1, 68 - 1) = "1", OFFSET($A$1, 30 - 1, 69 - 1) = "1" ), 1, IF( AND( OFFSET($A$1, 30 - 1, 68 - 1) = "1", OFFSET($A$1, 30 - 1, 69 - 1) = "0" ), 2, IF( AND( OFFSET($A$1, 30 - 1, 68 - 1) = "0", OFFSET($A$1, 30 - 1, 69 - 1) = "1" ), 3, 4 ) ) )</f>
        <v>1</v>
      </c>
    </row>
    <row r="31" spans="3:70" x14ac:dyDescent="0.25">
      <c r="C31" s="21" t="s">
        <v>106</v>
      </c>
      <c r="D31" s="22"/>
      <c r="E31" s="23"/>
      <c r="F31" s="15">
        <v>20</v>
      </c>
      <c r="G31" s="16"/>
      <c r="H31" s="16"/>
      <c r="I31" s="17"/>
      <c r="BE31" s="6">
        <v>1</v>
      </c>
      <c r="BF31" s="6" t="str">
        <f>"1"</f>
        <v>1</v>
      </c>
      <c r="BG31" t="str">
        <f ca="1">IF((OFFSET($A$1, 31 - 1, 57 - 1)) &gt;= (OFFSET($A$1, 80 - 1, 7 - 1)), "1","0")</f>
        <v>1</v>
      </c>
      <c r="BH31">
        <f ca="1" xml:space="preserve"> IF( AND( OFFSET($A$1, 31 - 1, 58 - 1) = "1", OFFSET($A$1, 31 - 1, 59 - 1) = "1" ), 1, IF( AND( OFFSET($A$1, 31 - 1, 58 - 1) = "1", OFFSET($A$1, 31 - 1, 59 - 1) = "0" ), 2, IF( AND( OFFSET($A$1, 31 - 1, 58 - 1) = "0", OFFSET($A$1, 31 - 1, 59 - 1) = "1" ), 3, 4 ) ) )</f>
        <v>1</v>
      </c>
      <c r="BJ31" s="6">
        <v>0.4</v>
      </c>
      <c r="BK31" s="6" t="str">
        <f>"0"</f>
        <v>0</v>
      </c>
      <c r="BL31" t="str">
        <f ca="1">IF((OFFSET($A$1, 31 - 1, 62 - 1)) &gt;= (OFFSET($A$1, 104 - 1, 7 - 1)), "1","0")</f>
        <v>0</v>
      </c>
      <c r="BM31">
        <f ca="1" xml:space="preserve"> IF( AND( OFFSET($A$1, 31 - 1, 63 - 1) = "1", OFFSET($A$1, 31 - 1, 64 - 1) = "1" ), 1, IF( AND( OFFSET($A$1, 31 - 1, 63 - 1) = "1", OFFSET($A$1, 31 - 1, 64 - 1) = "0" ), 2, IF( AND( OFFSET($A$1, 31 - 1, 63 - 1) = "0", OFFSET($A$1, 31 - 1, 64 - 1) = "1" ), 3, 4 ) ) )</f>
        <v>4</v>
      </c>
      <c r="BO31" s="6">
        <v>1</v>
      </c>
      <c r="BP31" s="6" t="str">
        <f>"1"</f>
        <v>1</v>
      </c>
      <c r="BQ31" t="str">
        <f ca="1">IF((OFFSET($A$1, 31 - 1, 67 - 1)) &gt;= (OFFSET($A$1, 128 - 1, 7 - 1)), "1","0")</f>
        <v>1</v>
      </c>
      <c r="BR31">
        <f ca="1" xml:space="preserve"> IF( AND( OFFSET($A$1, 31 - 1, 68 - 1) = "1", OFFSET($A$1, 31 - 1, 69 - 1) = "1" ), 1, IF( AND( OFFSET($A$1, 31 - 1, 68 - 1) = "1", OFFSET($A$1, 31 - 1, 69 - 1) = "0" ), 2, IF( AND( OFFSET($A$1, 31 - 1, 68 - 1) = "0", OFFSET($A$1, 31 - 1, 69 - 1) = "1" ), 3, 4 ) ) )</f>
        <v>1</v>
      </c>
    </row>
    <row r="32" spans="3:70" x14ac:dyDescent="0.25">
      <c r="C32" s="21" t="s">
        <v>107</v>
      </c>
      <c r="D32" s="22"/>
      <c r="E32" s="23"/>
      <c r="F32" s="26" t="s">
        <v>108</v>
      </c>
      <c r="G32" s="27"/>
      <c r="H32" s="27"/>
      <c r="I32" s="25"/>
      <c r="BE32" s="6">
        <v>1</v>
      </c>
      <c r="BF32" s="6" t="str">
        <f>"1"</f>
        <v>1</v>
      </c>
      <c r="BG32" t="str">
        <f ca="1">IF((OFFSET($A$1, 32 - 1, 57 - 1)) &gt;= (OFFSET($A$1, 80 - 1, 7 - 1)), "1","0")</f>
        <v>1</v>
      </c>
      <c r="BH32">
        <f ca="1" xml:space="preserve"> IF( AND( OFFSET($A$1, 32 - 1, 58 - 1) = "1", OFFSET($A$1, 32 - 1, 59 - 1) = "1" ), 1, IF( AND( OFFSET($A$1, 32 - 1, 58 - 1) = "1", OFFSET($A$1, 32 - 1, 59 - 1) = "0" ), 2, IF( AND( OFFSET($A$1, 32 - 1, 58 - 1) = "0", OFFSET($A$1, 32 - 1, 59 - 1) = "1" ), 3, 4 ) ) )</f>
        <v>1</v>
      </c>
      <c r="BJ32" s="6">
        <v>0</v>
      </c>
      <c r="BK32" s="6" t="str">
        <f>"0"</f>
        <v>0</v>
      </c>
      <c r="BL32" t="str">
        <f ca="1">IF((OFFSET($A$1, 32 - 1, 62 - 1)) &gt;= (OFFSET($A$1, 104 - 1, 7 - 1)), "1","0")</f>
        <v>0</v>
      </c>
      <c r="BM32">
        <f ca="1" xml:space="preserve"> IF( AND( OFFSET($A$1, 32 - 1, 63 - 1) = "1", OFFSET($A$1, 32 - 1, 64 - 1) = "1" ), 1, IF( AND( OFFSET($A$1, 32 - 1, 63 - 1) = "1", OFFSET($A$1, 32 - 1, 64 - 1) = "0" ), 2, IF( AND( OFFSET($A$1, 32 - 1, 63 - 1) = "0", OFFSET($A$1, 32 - 1, 64 - 1) = "1" ), 3, 4 ) ) )</f>
        <v>4</v>
      </c>
      <c r="BO32" s="6">
        <v>0</v>
      </c>
      <c r="BP32" s="6" t="str">
        <f>"0"</f>
        <v>0</v>
      </c>
      <c r="BQ32" t="str">
        <f ca="1">IF((OFFSET($A$1, 32 - 1, 67 - 1)) &gt;= (OFFSET($A$1, 128 - 1, 7 - 1)), "1","0")</f>
        <v>0</v>
      </c>
      <c r="BR32">
        <f ca="1" xml:space="preserve"> IF( AND( OFFSET($A$1, 32 - 1, 68 - 1) = "1", OFFSET($A$1, 32 - 1, 69 - 1) = "1" ), 1, IF( AND( OFFSET($A$1, 32 - 1, 68 - 1) = "1", OFFSET($A$1, 32 - 1, 69 - 1) = "0" ), 2, IF( AND( OFFSET($A$1, 32 - 1, 68 - 1) = "0", OFFSET($A$1, 32 - 1, 69 - 1) = "1" ), 3, 4 ) ) )</f>
        <v>4</v>
      </c>
    </row>
    <row r="33" spans="2:70" x14ac:dyDescent="0.25">
      <c r="C33" s="21" t="s">
        <v>109</v>
      </c>
      <c r="D33" s="22"/>
      <c r="E33" s="23"/>
      <c r="F33" s="26" t="s">
        <v>110</v>
      </c>
      <c r="G33" s="27"/>
      <c r="H33" s="27"/>
      <c r="I33" s="25"/>
      <c r="BE33" s="6">
        <v>0.6</v>
      </c>
      <c r="BF33" s="6" t="str">
        <f>"1"</f>
        <v>1</v>
      </c>
      <c r="BG33" t="str">
        <f ca="1">IF((OFFSET($A$1, 33 - 1, 57 - 1)) &gt;= (OFFSET($A$1, 80 - 1, 7 - 1)), "1","0")</f>
        <v>1</v>
      </c>
      <c r="BH33">
        <f ca="1" xml:space="preserve"> IF( AND( OFFSET($A$1, 33 - 1, 58 - 1) = "1", OFFSET($A$1, 33 - 1, 59 - 1) = "1" ), 1, IF( AND( OFFSET($A$1, 33 - 1, 58 - 1) = "1", OFFSET($A$1, 33 - 1, 59 - 1) = "0" ), 2, IF( AND( OFFSET($A$1, 33 - 1, 58 - 1) = "0", OFFSET($A$1, 33 - 1, 59 - 1) = "1" ), 3, 4 ) ) )</f>
        <v>1</v>
      </c>
      <c r="BJ33" s="6">
        <v>1</v>
      </c>
      <c r="BK33" s="6" t="str">
        <f>"1"</f>
        <v>1</v>
      </c>
      <c r="BL33" t="str">
        <f ca="1">IF((OFFSET($A$1, 33 - 1, 62 - 1)) &gt;= (OFFSET($A$1, 104 - 1, 7 - 1)), "1","0")</f>
        <v>1</v>
      </c>
      <c r="BM33">
        <f ca="1" xml:space="preserve"> IF( AND( OFFSET($A$1, 33 - 1, 63 - 1) = "1", OFFSET($A$1, 33 - 1, 64 - 1) = "1" ), 1, IF( AND( OFFSET($A$1, 33 - 1, 63 - 1) = "1", OFFSET($A$1, 33 - 1, 64 - 1) = "0" ), 2, IF( AND( OFFSET($A$1, 33 - 1, 63 - 1) = "0", OFFSET($A$1, 33 - 1, 64 - 1) = "1" ), 3, 4 ) ) )</f>
        <v>1</v>
      </c>
      <c r="BO33" s="6">
        <v>1</v>
      </c>
      <c r="BP33" s="6" t="str">
        <f>"1"</f>
        <v>1</v>
      </c>
      <c r="BQ33" t="str">
        <f ca="1">IF((OFFSET($A$1, 33 - 1, 67 - 1)) &gt;= (OFFSET($A$1, 128 - 1, 7 - 1)), "1","0")</f>
        <v>1</v>
      </c>
      <c r="BR33">
        <f ca="1" xml:space="preserve"> IF( AND( OFFSET($A$1, 33 - 1, 68 - 1) = "1", OFFSET($A$1, 33 - 1, 69 - 1) = "1" ), 1, IF( AND( OFFSET($A$1, 33 - 1, 68 - 1) = "1", OFFSET($A$1, 33 - 1, 69 - 1) = "0" ), 2, IF( AND( OFFSET($A$1, 33 - 1, 68 - 1) = "0", OFFSET($A$1, 33 - 1, 69 - 1) = "1" ), 3, 4 ) ) )</f>
        <v>1</v>
      </c>
    </row>
    <row r="34" spans="2:70" x14ac:dyDescent="0.25">
      <c r="BE34" s="6">
        <v>0.4</v>
      </c>
      <c r="BF34" s="6" t="str">
        <f>"1"</f>
        <v>1</v>
      </c>
      <c r="BG34" t="str">
        <f ca="1">IF((OFFSET($A$1, 34 - 1, 57 - 1)) &gt;= (OFFSET($A$1, 80 - 1, 7 - 1)), "1","0")</f>
        <v>0</v>
      </c>
      <c r="BH34">
        <f ca="1" xml:space="preserve"> IF( AND( OFFSET($A$1, 34 - 1, 58 - 1) = "1", OFFSET($A$1, 34 - 1, 59 - 1) = "1" ), 1, IF( AND( OFFSET($A$1, 34 - 1, 58 - 1) = "1", OFFSET($A$1, 34 - 1, 59 - 1) = "0" ), 2, IF( AND( OFFSET($A$1, 34 - 1, 58 - 1) = "0", OFFSET($A$1, 34 - 1, 59 - 1) = "1" ), 3, 4 ) ) )</f>
        <v>2</v>
      </c>
      <c r="BJ34" s="6">
        <v>0</v>
      </c>
      <c r="BK34" s="6" t="str">
        <f>"0"</f>
        <v>0</v>
      </c>
      <c r="BL34" t="str">
        <f ca="1">IF((OFFSET($A$1, 34 - 1, 62 - 1)) &gt;= (OFFSET($A$1, 104 - 1, 7 - 1)), "1","0")</f>
        <v>0</v>
      </c>
      <c r="BM34">
        <f ca="1" xml:space="preserve"> IF( AND( OFFSET($A$1, 34 - 1, 63 - 1) = "1", OFFSET($A$1, 34 - 1, 64 - 1) = "1" ), 1, IF( AND( OFFSET($A$1, 34 - 1, 63 - 1) = "1", OFFSET($A$1, 34 - 1, 64 - 1) = "0" ), 2, IF( AND( OFFSET($A$1, 34 - 1, 63 - 1) = "0", OFFSET($A$1, 34 - 1, 64 - 1) = "1" ), 3, 4 ) ) )</f>
        <v>4</v>
      </c>
      <c r="BO34" s="6">
        <v>0.6</v>
      </c>
      <c r="BP34" s="6" t="str">
        <f>"1"</f>
        <v>1</v>
      </c>
      <c r="BQ34" t="str">
        <f ca="1">IF((OFFSET($A$1, 34 - 1, 67 - 1)) &gt;= (OFFSET($A$1, 128 - 1, 7 - 1)), "1","0")</f>
        <v>1</v>
      </c>
      <c r="BR34">
        <f ca="1" xml:space="preserve"> IF( AND( OFFSET($A$1, 34 - 1, 68 - 1) = "1", OFFSET($A$1, 34 - 1, 69 - 1) = "1" ), 1, IF( AND( OFFSET($A$1, 34 - 1, 68 - 1) = "1", OFFSET($A$1, 34 - 1, 69 - 1) = "0" ), 2, IF( AND( OFFSET($A$1, 34 - 1, 68 - 1) = "0", OFFSET($A$1, 34 - 1, 69 - 1) = "1" ), 3, 4 ) ) )</f>
        <v>1</v>
      </c>
    </row>
    <row r="35" spans="2:70" x14ac:dyDescent="0.25">
      <c r="C35" s="18" t="s">
        <v>111</v>
      </c>
      <c r="D35" s="19"/>
      <c r="E35" s="19"/>
      <c r="F35" s="19"/>
      <c r="G35" s="20"/>
      <c r="BE35" s="6">
        <v>0.2</v>
      </c>
      <c r="BF35" s="6" t="str">
        <f>"0"</f>
        <v>0</v>
      </c>
      <c r="BG35" t="str">
        <f ca="1">IF((OFFSET($A$1, 35 - 1, 57 - 1)) &gt;= (OFFSET($A$1, 80 - 1, 7 - 1)), "1","0")</f>
        <v>0</v>
      </c>
      <c r="BH35">
        <f ca="1" xml:space="preserve"> IF( AND( OFFSET($A$1, 35 - 1, 58 - 1) = "1", OFFSET($A$1, 35 - 1, 59 - 1) = "1" ), 1, IF( AND( OFFSET($A$1, 35 - 1, 58 - 1) = "1", OFFSET($A$1, 35 - 1, 59 - 1) = "0" ), 2, IF( AND( OFFSET($A$1, 35 - 1, 58 - 1) = "0", OFFSET($A$1, 35 - 1, 59 - 1) = "1" ), 3, 4 ) ) )</f>
        <v>4</v>
      </c>
      <c r="BJ35" s="6">
        <v>1</v>
      </c>
      <c r="BK35" s="6" t="str">
        <f>"1"</f>
        <v>1</v>
      </c>
      <c r="BL35" t="str">
        <f ca="1">IF((OFFSET($A$1, 35 - 1, 62 - 1)) &gt;= (OFFSET($A$1, 104 - 1, 7 - 1)), "1","0")</f>
        <v>1</v>
      </c>
      <c r="BM35">
        <f ca="1" xml:space="preserve"> IF( AND( OFFSET($A$1, 35 - 1, 63 - 1) = "1", OFFSET($A$1, 35 - 1, 64 - 1) = "1" ), 1, IF( AND( OFFSET($A$1, 35 - 1, 63 - 1) = "1", OFFSET($A$1, 35 - 1, 64 - 1) = "0" ), 2, IF( AND( OFFSET($A$1, 35 - 1, 63 - 1) = "0", OFFSET($A$1, 35 - 1, 64 - 1) = "1" ), 3, 4 ) ) )</f>
        <v>1</v>
      </c>
      <c r="BO35" s="6">
        <v>0</v>
      </c>
      <c r="BP35" s="6" t="str">
        <f>"1"</f>
        <v>1</v>
      </c>
      <c r="BQ35" t="str">
        <f ca="1">IF((OFFSET($A$1, 35 - 1, 67 - 1)) &gt;= (OFFSET($A$1, 128 - 1, 7 - 1)), "1","0")</f>
        <v>0</v>
      </c>
      <c r="BR35">
        <f ca="1" xml:space="preserve"> IF( AND( OFFSET($A$1, 35 - 1, 68 - 1) = "1", OFFSET($A$1, 35 - 1, 69 - 1) = "1" ), 1, IF( AND( OFFSET($A$1, 35 - 1, 68 - 1) = "1", OFFSET($A$1, 35 - 1, 69 - 1) = "0" ), 2, IF( AND( OFFSET($A$1, 35 - 1, 68 - 1) = "0", OFFSET($A$1, 35 - 1, 69 - 1) = "1" ), 3, 4 ) ) )</f>
        <v>2</v>
      </c>
    </row>
    <row r="36" spans="2:70" x14ac:dyDescent="0.25">
      <c r="C36" s="26" t="s">
        <v>112</v>
      </c>
      <c r="D36" s="27"/>
      <c r="E36" s="27"/>
      <c r="F36" s="27"/>
      <c r="G36" s="25"/>
      <c r="BE36" s="6">
        <v>0.2</v>
      </c>
      <c r="BF36" s="6" t="str">
        <f>"0"</f>
        <v>0</v>
      </c>
      <c r="BG36" t="str">
        <f ca="1">IF((OFFSET($A$1, 36 - 1, 57 - 1)) &gt;= (OFFSET($A$1, 80 - 1, 7 - 1)), "1","0")</f>
        <v>0</v>
      </c>
      <c r="BH36">
        <f ca="1" xml:space="preserve"> IF( AND( OFFSET($A$1, 36 - 1, 58 - 1) = "1", OFFSET($A$1, 36 - 1, 59 - 1) = "1" ), 1, IF( AND( OFFSET($A$1, 36 - 1, 58 - 1) = "1", OFFSET($A$1, 36 - 1, 59 - 1) = "0" ), 2, IF( AND( OFFSET($A$1, 36 - 1, 58 - 1) = "0", OFFSET($A$1, 36 - 1, 59 - 1) = "1" ), 3, 4 ) ) )</f>
        <v>4</v>
      </c>
      <c r="BJ36" s="6">
        <v>0</v>
      </c>
      <c r="BK36" s="6" t="str">
        <f>"0"</f>
        <v>0</v>
      </c>
      <c r="BL36" t="str">
        <f ca="1">IF((OFFSET($A$1, 36 - 1, 62 - 1)) &gt;= (OFFSET($A$1, 104 - 1, 7 - 1)), "1","0")</f>
        <v>0</v>
      </c>
      <c r="BM36">
        <f ca="1" xml:space="preserve"> IF( AND( OFFSET($A$1, 36 - 1, 63 - 1) = "1", OFFSET($A$1, 36 - 1, 64 - 1) = "1" ), 1, IF( AND( OFFSET($A$1, 36 - 1, 63 - 1) = "1", OFFSET($A$1, 36 - 1, 64 - 1) = "0" ), 2, IF( AND( OFFSET($A$1, 36 - 1, 63 - 1) = "0", OFFSET($A$1, 36 - 1, 64 - 1) = "1" ), 3, 4 ) ) )</f>
        <v>4</v>
      </c>
      <c r="BO36" s="6">
        <v>0.2</v>
      </c>
      <c r="BP36" s="6" t="str">
        <f>"0"</f>
        <v>0</v>
      </c>
      <c r="BQ36" t="str">
        <f ca="1">IF((OFFSET($A$1, 36 - 1, 67 - 1)) &gt;= (OFFSET($A$1, 128 - 1, 7 - 1)), "1","0")</f>
        <v>0</v>
      </c>
      <c r="BR36">
        <f ca="1" xml:space="preserve"> IF( AND( OFFSET($A$1, 36 - 1, 68 - 1) = "1", OFFSET($A$1, 36 - 1, 69 - 1) = "1" ), 1, IF( AND( OFFSET($A$1, 36 - 1, 68 - 1) = "1", OFFSET($A$1, 36 - 1, 69 - 1) = "0" ), 2, IF( AND( OFFSET($A$1, 36 - 1, 68 - 1) = "0", OFFSET($A$1, 36 - 1, 69 - 1) = "1" ), 3, 4 ) ) )</f>
        <v>4</v>
      </c>
    </row>
    <row r="37" spans="2:70" x14ac:dyDescent="0.25">
      <c r="C37" s="26" t="s">
        <v>113</v>
      </c>
      <c r="D37" s="27"/>
      <c r="E37" s="27"/>
      <c r="F37" s="27"/>
      <c r="G37" s="25"/>
      <c r="BE37" s="6">
        <v>0</v>
      </c>
      <c r="BF37" s="6" t="str">
        <f>"0"</f>
        <v>0</v>
      </c>
      <c r="BG37" t="str">
        <f ca="1">IF((OFFSET($A$1, 37 - 1, 57 - 1)) &gt;= (OFFSET($A$1, 80 - 1, 7 - 1)), "1","0")</f>
        <v>0</v>
      </c>
      <c r="BH37">
        <f ca="1" xml:space="preserve"> IF( AND( OFFSET($A$1, 37 - 1, 58 - 1) = "1", OFFSET($A$1, 37 - 1, 59 - 1) = "1" ), 1, IF( AND( OFFSET($A$1, 37 - 1, 58 - 1) = "1", OFFSET($A$1, 37 - 1, 59 - 1) = "0" ), 2, IF( AND( OFFSET($A$1, 37 - 1, 58 - 1) = "0", OFFSET($A$1, 37 - 1, 59 - 1) = "1" ), 3, 4 ) ) )</f>
        <v>4</v>
      </c>
      <c r="BJ37" s="6">
        <v>1</v>
      </c>
      <c r="BK37" s="6" t="str">
        <f>"1"</f>
        <v>1</v>
      </c>
      <c r="BL37" t="str">
        <f ca="1">IF((OFFSET($A$1, 37 - 1, 62 - 1)) &gt;= (OFFSET($A$1, 104 - 1, 7 - 1)), "1","0")</f>
        <v>1</v>
      </c>
      <c r="BM37">
        <f ca="1" xml:space="preserve"> IF( AND( OFFSET($A$1, 37 - 1, 63 - 1) = "1", OFFSET($A$1, 37 - 1, 64 - 1) = "1" ), 1, IF( AND( OFFSET($A$1, 37 - 1, 63 - 1) = "1", OFFSET($A$1, 37 - 1, 64 - 1) = "0" ), 2, IF( AND( OFFSET($A$1, 37 - 1, 63 - 1) = "0", OFFSET($A$1, 37 - 1, 64 - 1) = "1" ), 3, 4 ) ) )</f>
        <v>1</v>
      </c>
      <c r="BO37" s="6">
        <v>0.2</v>
      </c>
      <c r="BP37" s="6" t="str">
        <f>"0"</f>
        <v>0</v>
      </c>
      <c r="BQ37" t="str">
        <f ca="1">IF((OFFSET($A$1, 37 - 1, 67 - 1)) &gt;= (OFFSET($A$1, 128 - 1, 7 - 1)), "1","0")</f>
        <v>0</v>
      </c>
      <c r="BR37">
        <f ca="1" xml:space="preserve"> IF( AND( OFFSET($A$1, 37 - 1, 68 - 1) = "1", OFFSET($A$1, 37 - 1, 69 - 1) = "1" ), 1, IF( AND( OFFSET($A$1, 37 - 1, 68 - 1) = "1", OFFSET($A$1, 37 - 1, 69 - 1) = "0" ), 2, IF( AND( OFFSET($A$1, 37 - 1, 68 - 1) = "0", OFFSET($A$1, 37 - 1, 69 - 1) = "1" ), 3, 4 ) ) )</f>
        <v>4</v>
      </c>
    </row>
    <row r="38" spans="2:70" x14ac:dyDescent="0.25">
      <c r="C38" s="26" t="s">
        <v>114</v>
      </c>
      <c r="D38" s="27"/>
      <c r="E38" s="27"/>
      <c r="F38" s="27"/>
      <c r="G38" s="25"/>
      <c r="BE38" s="6">
        <v>0</v>
      </c>
      <c r="BF38" s="6" t="str">
        <f>"0"</f>
        <v>0</v>
      </c>
      <c r="BG38" t="str">
        <f ca="1">IF((OFFSET($A$1, 38 - 1, 57 - 1)) &gt;= (OFFSET($A$1, 80 - 1, 7 - 1)), "1","0")</f>
        <v>0</v>
      </c>
      <c r="BH38">
        <f ca="1" xml:space="preserve"> IF( AND( OFFSET($A$1, 38 - 1, 58 - 1) = "1", OFFSET($A$1, 38 - 1, 59 - 1) = "1" ), 1, IF( AND( OFFSET($A$1, 38 - 1, 58 - 1) = "1", OFFSET($A$1, 38 - 1, 59 - 1) = "0" ), 2, IF( AND( OFFSET($A$1, 38 - 1, 58 - 1) = "0", OFFSET($A$1, 38 - 1, 59 - 1) = "1" ), 3, 4 ) ) )</f>
        <v>4</v>
      </c>
      <c r="BJ38" s="6">
        <v>0</v>
      </c>
      <c r="BK38" s="6" t="str">
        <f>"0"</f>
        <v>0</v>
      </c>
      <c r="BL38" t="str">
        <f ca="1">IF((OFFSET($A$1, 38 - 1, 62 - 1)) &gt;= (OFFSET($A$1, 104 - 1, 7 - 1)), "1","0")</f>
        <v>0</v>
      </c>
      <c r="BM38">
        <f ca="1" xml:space="preserve"> IF( AND( OFFSET($A$1, 38 - 1, 63 - 1) = "1", OFFSET($A$1, 38 - 1, 64 - 1) = "1" ), 1, IF( AND( OFFSET($A$1, 38 - 1, 63 - 1) = "1", OFFSET($A$1, 38 - 1, 64 - 1) = "0" ), 2, IF( AND( OFFSET($A$1, 38 - 1, 63 - 1) = "0", OFFSET($A$1, 38 - 1, 64 - 1) = "1" ), 3, 4 ) ) )</f>
        <v>4</v>
      </c>
      <c r="BO38" s="6">
        <v>1</v>
      </c>
      <c r="BP38" s="6" t="str">
        <f>"1"</f>
        <v>1</v>
      </c>
      <c r="BQ38" t="str">
        <f ca="1">IF((OFFSET($A$1, 38 - 1, 67 - 1)) &gt;= (OFFSET($A$1, 128 - 1, 7 - 1)), "1","0")</f>
        <v>1</v>
      </c>
      <c r="BR38">
        <f ca="1" xml:space="preserve"> IF( AND( OFFSET($A$1, 38 - 1, 68 - 1) = "1", OFFSET($A$1, 38 - 1, 69 - 1) = "1" ), 1, IF( AND( OFFSET($A$1, 38 - 1, 68 - 1) = "1", OFFSET($A$1, 38 - 1, 69 - 1) = "0" ), 2, IF( AND( OFFSET($A$1, 38 - 1, 68 - 1) = "0", OFFSET($A$1, 38 - 1, 69 - 1) = "1" ), 3, 4 ) ) )</f>
        <v>1</v>
      </c>
    </row>
    <row r="39" spans="2:70" x14ac:dyDescent="0.25">
      <c r="C39" s="26" t="s">
        <v>115</v>
      </c>
      <c r="D39" s="27"/>
      <c r="E39" s="27"/>
      <c r="F39" s="27"/>
      <c r="G39" s="25"/>
      <c r="BE39" s="6">
        <v>0</v>
      </c>
      <c r="BF39" s="6" t="str">
        <f>"0"</f>
        <v>0</v>
      </c>
      <c r="BG39" t="str">
        <f ca="1">IF((OFFSET($A$1, 39 - 1, 57 - 1)) &gt;= (OFFSET($A$1, 80 - 1, 7 - 1)), "1","0")</f>
        <v>0</v>
      </c>
      <c r="BH39">
        <f ca="1" xml:space="preserve"> IF( AND( OFFSET($A$1, 39 - 1, 58 - 1) = "1", OFFSET($A$1, 39 - 1, 59 - 1) = "1" ), 1, IF( AND( OFFSET($A$1, 39 - 1, 58 - 1) = "1", OFFSET($A$1, 39 - 1, 59 - 1) = "0" ), 2, IF( AND( OFFSET($A$1, 39 - 1, 58 - 1) = "0", OFFSET($A$1, 39 - 1, 59 - 1) = "1" ), 3, 4 ) ) )</f>
        <v>4</v>
      </c>
      <c r="BJ39" s="6">
        <v>0</v>
      </c>
      <c r="BK39" s="6" t="str">
        <f>"0"</f>
        <v>0</v>
      </c>
      <c r="BL39" t="str">
        <f ca="1">IF((OFFSET($A$1, 39 - 1, 62 - 1)) &gt;= (OFFSET($A$1, 104 - 1, 7 - 1)), "1","0")</f>
        <v>0</v>
      </c>
      <c r="BM39">
        <f ca="1" xml:space="preserve"> IF( AND( OFFSET($A$1, 39 - 1, 63 - 1) = "1", OFFSET($A$1, 39 - 1, 64 - 1) = "1" ), 1, IF( AND( OFFSET($A$1, 39 - 1, 63 - 1) = "1", OFFSET($A$1, 39 - 1, 64 - 1) = "0" ), 2, IF( AND( OFFSET($A$1, 39 - 1, 63 - 1) = "0", OFFSET($A$1, 39 - 1, 64 - 1) = "1" ), 3, 4 ) ) )</f>
        <v>4</v>
      </c>
      <c r="BO39" s="6">
        <v>0</v>
      </c>
      <c r="BP39" s="6" t="str">
        <f>"0"</f>
        <v>0</v>
      </c>
      <c r="BQ39" t="str">
        <f ca="1">IF((OFFSET($A$1, 39 - 1, 67 - 1)) &gt;= (OFFSET($A$1, 128 - 1, 7 - 1)), "1","0")</f>
        <v>0</v>
      </c>
      <c r="BR39">
        <f ca="1" xml:space="preserve"> IF( AND( OFFSET($A$1, 39 - 1, 68 - 1) = "1", OFFSET($A$1, 39 - 1, 69 - 1) = "1" ), 1, IF( AND( OFFSET($A$1, 39 - 1, 68 - 1) = "1", OFFSET($A$1, 39 - 1, 69 - 1) = "0" ), 2, IF( AND( OFFSET($A$1, 39 - 1, 68 - 1) = "0", OFFSET($A$1, 39 - 1, 69 - 1) = "1" ), 3, 4 ) ) )</f>
        <v>4</v>
      </c>
    </row>
    <row r="40" spans="2:70" x14ac:dyDescent="0.25">
      <c r="C40" s="26" t="s">
        <v>116</v>
      </c>
      <c r="D40" s="27"/>
      <c r="E40" s="27"/>
      <c r="F40" s="27"/>
      <c r="G40" s="25"/>
      <c r="BE40" s="6">
        <v>0</v>
      </c>
      <c r="BF40" s="6" t="str">
        <f>"0"</f>
        <v>0</v>
      </c>
      <c r="BG40" t="str">
        <f ca="1">IF((OFFSET($A$1, 40 - 1, 57 - 1)) &gt;= (OFFSET($A$1, 80 - 1, 7 - 1)), "1","0")</f>
        <v>0</v>
      </c>
      <c r="BH40">
        <f ca="1" xml:space="preserve"> IF( AND( OFFSET($A$1, 40 - 1, 58 - 1) = "1", OFFSET($A$1, 40 - 1, 59 - 1) = "1" ), 1, IF( AND( OFFSET($A$1, 40 - 1, 58 - 1) = "1", OFFSET($A$1, 40 - 1, 59 - 1) = "0" ), 2, IF( AND( OFFSET($A$1, 40 - 1, 58 - 1) = "0", OFFSET($A$1, 40 - 1, 59 - 1) = "1" ), 3, 4 ) ) )</f>
        <v>4</v>
      </c>
      <c r="BJ40" s="6">
        <v>0</v>
      </c>
      <c r="BK40" s="6" t="str">
        <f>"0"</f>
        <v>0</v>
      </c>
      <c r="BL40" t="str">
        <f ca="1">IF((OFFSET($A$1, 40 - 1, 62 - 1)) &gt;= (OFFSET($A$1, 104 - 1, 7 - 1)), "1","0")</f>
        <v>0</v>
      </c>
      <c r="BM40">
        <f ca="1" xml:space="preserve"> IF( AND( OFFSET($A$1, 40 - 1, 63 - 1) = "1", OFFSET($A$1, 40 - 1, 64 - 1) = "1" ), 1, IF( AND( OFFSET($A$1, 40 - 1, 63 - 1) = "1", OFFSET($A$1, 40 - 1, 64 - 1) = "0" ), 2, IF( AND( OFFSET($A$1, 40 - 1, 63 - 1) = "0", OFFSET($A$1, 40 - 1, 64 - 1) = "1" ), 3, 4 ) ) )</f>
        <v>4</v>
      </c>
      <c r="BO40" s="6">
        <v>0</v>
      </c>
      <c r="BP40" s="6" t="str">
        <f>"0"</f>
        <v>0</v>
      </c>
      <c r="BQ40" t="str">
        <f ca="1">IF((OFFSET($A$1, 40 - 1, 67 - 1)) &gt;= (OFFSET($A$1, 128 - 1, 7 - 1)), "1","0")</f>
        <v>0</v>
      </c>
      <c r="BR40">
        <f ca="1" xml:space="preserve"> IF( AND( OFFSET($A$1, 40 - 1, 68 - 1) = "1", OFFSET($A$1, 40 - 1, 69 - 1) = "1" ), 1, IF( AND( OFFSET($A$1, 40 - 1, 68 - 1) = "1", OFFSET($A$1, 40 - 1, 69 - 1) = "0" ), 2, IF( AND( OFFSET($A$1, 40 - 1, 68 - 1) = "0", OFFSET($A$1, 40 - 1, 69 - 1) = "1" ), 3, 4 ) ) )</f>
        <v>4</v>
      </c>
    </row>
    <row r="41" spans="2:70" x14ac:dyDescent="0.25">
      <c r="C41" s="26" t="s">
        <v>117</v>
      </c>
      <c r="D41" s="27"/>
      <c r="E41" s="27"/>
      <c r="F41" s="27"/>
      <c r="G41" s="25"/>
      <c r="BE41" s="6">
        <v>1</v>
      </c>
      <c r="BF41" s="6" t="str">
        <f>"1"</f>
        <v>1</v>
      </c>
      <c r="BG41" t="str">
        <f ca="1">IF((OFFSET($A$1, 41 - 1, 57 - 1)) &gt;= (OFFSET($A$1, 80 - 1, 7 - 1)), "1","0")</f>
        <v>1</v>
      </c>
      <c r="BH41">
        <f ca="1" xml:space="preserve"> IF( AND( OFFSET($A$1, 41 - 1, 58 - 1) = "1", OFFSET($A$1, 41 - 1, 59 - 1) = "1" ), 1, IF( AND( OFFSET($A$1, 41 - 1, 58 - 1) = "1", OFFSET($A$1, 41 - 1, 59 - 1) = "0" ), 2, IF( AND( OFFSET($A$1, 41 - 1, 58 - 1) = "0", OFFSET($A$1, 41 - 1, 59 - 1) = "1" ), 3, 4 ) ) )</f>
        <v>1</v>
      </c>
      <c r="BJ41" s="6">
        <v>0</v>
      </c>
      <c r="BK41" s="6" t="str">
        <f>"0"</f>
        <v>0</v>
      </c>
      <c r="BL41" t="str">
        <f ca="1">IF((OFFSET($A$1, 41 - 1, 62 - 1)) &gt;= (OFFSET($A$1, 104 - 1, 7 - 1)), "1","0")</f>
        <v>0</v>
      </c>
      <c r="BM41">
        <f ca="1" xml:space="preserve"> IF( AND( OFFSET($A$1, 41 - 1, 63 - 1) = "1", OFFSET($A$1, 41 - 1, 64 - 1) = "1" ), 1, IF( AND( OFFSET($A$1, 41 - 1, 63 - 1) = "1", OFFSET($A$1, 41 - 1, 64 - 1) = "0" ), 2, IF( AND( OFFSET($A$1, 41 - 1, 63 - 1) = "0", OFFSET($A$1, 41 - 1, 64 - 1) = "1" ), 3, 4 ) ) )</f>
        <v>4</v>
      </c>
      <c r="BO41" s="6">
        <v>0.4</v>
      </c>
      <c r="BP41" s="6" t="str">
        <f>"1"</f>
        <v>1</v>
      </c>
      <c r="BQ41" t="str">
        <f ca="1">IF((OFFSET($A$1, 41 - 1, 67 - 1)) &gt;= (OFFSET($A$1, 128 - 1, 7 - 1)), "1","0")</f>
        <v>0</v>
      </c>
      <c r="BR41">
        <f ca="1" xml:space="preserve"> IF( AND( OFFSET($A$1, 41 - 1, 68 - 1) = "1", OFFSET($A$1, 41 - 1, 69 - 1) = "1" ), 1, IF( AND( OFFSET($A$1, 41 - 1, 68 - 1) = "1", OFFSET($A$1, 41 - 1, 69 - 1) = "0" ), 2, IF( AND( OFFSET($A$1, 41 - 1, 68 - 1) = "0", OFFSET($A$1, 41 - 1, 69 - 1) = "1" ), 3, 4 ) ) )</f>
        <v>2</v>
      </c>
    </row>
    <row r="42" spans="2:70" x14ac:dyDescent="0.25">
      <c r="BE42" s="6">
        <v>1</v>
      </c>
      <c r="BF42" s="6" t="str">
        <f>"1"</f>
        <v>1</v>
      </c>
      <c r="BG42" t="str">
        <f ca="1">IF((OFFSET($A$1, 42 - 1, 57 - 1)) &gt;= (OFFSET($A$1, 80 - 1, 7 - 1)), "1","0")</f>
        <v>1</v>
      </c>
      <c r="BH42">
        <f ca="1" xml:space="preserve"> IF( AND( OFFSET($A$1, 42 - 1, 58 - 1) = "1", OFFSET($A$1, 42 - 1, 59 - 1) = "1" ), 1, IF( AND( OFFSET($A$1, 42 - 1, 58 - 1) = "1", OFFSET($A$1, 42 - 1, 59 - 1) = "0" ), 2, IF( AND( OFFSET($A$1, 42 - 1, 58 - 1) = "0", OFFSET($A$1, 42 - 1, 59 - 1) = "1" ), 3, 4 ) ) )</f>
        <v>1</v>
      </c>
      <c r="BJ42" s="6">
        <v>1</v>
      </c>
      <c r="BK42" s="6" t="str">
        <f>"1"</f>
        <v>1</v>
      </c>
      <c r="BL42" t="str">
        <f ca="1">IF((OFFSET($A$1, 42 - 1, 62 - 1)) &gt;= (OFFSET($A$1, 104 - 1, 7 - 1)), "1","0")</f>
        <v>1</v>
      </c>
      <c r="BM42">
        <f ca="1" xml:space="preserve"> IF( AND( OFFSET($A$1, 42 - 1, 63 - 1) = "1", OFFSET($A$1, 42 - 1, 64 - 1) = "1" ), 1, IF( AND( OFFSET($A$1, 42 - 1, 63 - 1) = "1", OFFSET($A$1, 42 - 1, 64 - 1) = "0" ), 2, IF( AND( OFFSET($A$1, 42 - 1, 63 - 1) = "0", OFFSET($A$1, 42 - 1, 64 - 1) = "1" ), 3, 4 ) ) )</f>
        <v>1</v>
      </c>
      <c r="BO42" s="6">
        <v>0</v>
      </c>
      <c r="BP42" s="6" t="str">
        <f>"0"</f>
        <v>0</v>
      </c>
      <c r="BQ42" t="str">
        <f ca="1">IF((OFFSET($A$1, 42 - 1, 67 - 1)) &gt;= (OFFSET($A$1, 128 - 1, 7 - 1)), "1","0")</f>
        <v>0</v>
      </c>
      <c r="BR42">
        <f ca="1" xml:space="preserve"> IF( AND( OFFSET($A$1, 42 - 1, 68 - 1) = "1", OFFSET($A$1, 42 - 1, 69 - 1) = "1" ), 1, IF( AND( OFFSET($A$1, 42 - 1, 68 - 1) = "1", OFFSET($A$1, 42 - 1, 69 - 1) = "0" ), 2, IF( AND( OFFSET($A$1, 42 - 1, 68 - 1) = "0", OFFSET($A$1, 42 - 1, 69 - 1) = "1" ), 3, 4 ) ) )</f>
        <v>4</v>
      </c>
    </row>
    <row r="43" spans="2:70" x14ac:dyDescent="0.25">
      <c r="BE43" s="6">
        <v>0.4</v>
      </c>
      <c r="BF43" s="6" t="str">
        <f>"0"</f>
        <v>0</v>
      </c>
      <c r="BG43" t="str">
        <f ca="1">IF((OFFSET($A$1, 43 - 1, 57 - 1)) &gt;= (OFFSET($A$1, 80 - 1, 7 - 1)), "1","0")</f>
        <v>0</v>
      </c>
      <c r="BH43">
        <f ca="1" xml:space="preserve"> IF( AND( OFFSET($A$1, 43 - 1, 58 - 1) = "1", OFFSET($A$1, 43 - 1, 59 - 1) = "1" ), 1, IF( AND( OFFSET($A$1, 43 - 1, 58 - 1) = "1", OFFSET($A$1, 43 - 1, 59 - 1) = "0" ), 2, IF( AND( OFFSET($A$1, 43 - 1, 58 - 1) = "0", OFFSET($A$1, 43 - 1, 59 - 1) = "1" ), 3, 4 ) ) )</f>
        <v>4</v>
      </c>
      <c r="BJ43" s="6">
        <v>1</v>
      </c>
      <c r="BK43" s="6" t="str">
        <f>"1"</f>
        <v>1</v>
      </c>
      <c r="BL43" t="str">
        <f ca="1">IF((OFFSET($A$1, 43 - 1, 62 - 1)) &gt;= (OFFSET($A$1, 104 - 1, 7 - 1)), "1","0")</f>
        <v>1</v>
      </c>
      <c r="BM43">
        <f ca="1" xml:space="preserve"> IF( AND( OFFSET($A$1, 43 - 1, 63 - 1) = "1", OFFSET($A$1, 43 - 1, 64 - 1) = "1" ), 1, IF( AND( OFFSET($A$1, 43 - 1, 63 - 1) = "1", OFFSET($A$1, 43 - 1, 64 - 1) = "0" ), 2, IF( AND( OFFSET($A$1, 43 - 1, 63 - 1) = "0", OFFSET($A$1, 43 - 1, 64 - 1) = "1" ), 3, 4 ) ) )</f>
        <v>1</v>
      </c>
      <c r="BO43" s="6">
        <v>0</v>
      </c>
      <c r="BP43" s="6" t="str">
        <f>"0"</f>
        <v>0</v>
      </c>
      <c r="BQ43" t="str">
        <f ca="1">IF((OFFSET($A$1, 43 - 1, 67 - 1)) &gt;= (OFFSET($A$1, 128 - 1, 7 - 1)), "1","0")</f>
        <v>0</v>
      </c>
      <c r="BR43">
        <f ca="1" xml:space="preserve"> IF( AND( OFFSET($A$1, 43 - 1, 68 - 1) = "1", OFFSET($A$1, 43 - 1, 69 - 1) = "1" ), 1, IF( AND( OFFSET($A$1, 43 - 1, 68 - 1) = "1", OFFSET($A$1, 43 - 1, 69 - 1) = "0" ), 2, IF( AND( OFFSET($A$1, 43 - 1, 68 - 1) = "0", OFFSET($A$1, 43 - 1, 69 - 1) = "1" ), 3, 4 ) ) )</f>
        <v>4</v>
      </c>
    </row>
    <row r="44" spans="2:70" ht="18.75" x14ac:dyDescent="0.3">
      <c r="B44" s="11" t="s">
        <v>47</v>
      </c>
      <c r="BE44" s="6">
        <v>1</v>
      </c>
      <c r="BF44" s="6" t="str">
        <f>"1"</f>
        <v>1</v>
      </c>
      <c r="BG44" t="str">
        <f ca="1">IF((OFFSET($A$1, 44 - 1, 57 - 1)) &gt;= (OFFSET($A$1, 80 - 1, 7 - 1)), "1","0")</f>
        <v>1</v>
      </c>
      <c r="BH44">
        <f ca="1" xml:space="preserve"> IF( AND( OFFSET($A$1, 44 - 1, 58 - 1) = "1", OFFSET($A$1, 44 - 1, 59 - 1) = "1" ), 1, IF( AND( OFFSET($A$1, 44 - 1, 58 - 1) = "1", OFFSET($A$1, 44 - 1, 59 - 1) = "0" ), 2, IF( AND( OFFSET($A$1, 44 - 1, 58 - 1) = "0", OFFSET($A$1, 44 - 1, 59 - 1) = "1" ), 3, 4 ) ) )</f>
        <v>1</v>
      </c>
      <c r="BJ44" s="6">
        <v>0</v>
      </c>
      <c r="BK44" s="6" t="str">
        <f>"0"</f>
        <v>0</v>
      </c>
      <c r="BL44" t="str">
        <f ca="1">IF((OFFSET($A$1, 44 - 1, 62 - 1)) &gt;= (OFFSET($A$1, 104 - 1, 7 - 1)), "1","0")</f>
        <v>0</v>
      </c>
      <c r="BM44">
        <f ca="1" xml:space="preserve"> IF( AND( OFFSET($A$1, 44 - 1, 63 - 1) = "1", OFFSET($A$1, 44 - 1, 64 - 1) = "1" ), 1, IF( AND( OFFSET($A$1, 44 - 1, 63 - 1) = "1", OFFSET($A$1, 44 - 1, 64 - 1) = "0" ), 2, IF( AND( OFFSET($A$1, 44 - 1, 63 - 1) = "0", OFFSET($A$1, 44 - 1, 64 - 1) = "1" ), 3, 4 ) ) )</f>
        <v>4</v>
      </c>
      <c r="BO44" s="6">
        <v>0</v>
      </c>
      <c r="BP44" s="6" t="str">
        <f>"0"</f>
        <v>0</v>
      </c>
      <c r="BQ44" t="str">
        <f ca="1">IF((OFFSET($A$1, 44 - 1, 67 - 1)) &gt;= (OFFSET($A$1, 128 - 1, 7 - 1)), "1","0")</f>
        <v>0</v>
      </c>
      <c r="BR44">
        <f ca="1" xml:space="preserve"> IF( AND( OFFSET($A$1, 44 - 1, 68 - 1) = "1", OFFSET($A$1, 44 - 1, 69 - 1) = "1" ), 1, IF( AND( OFFSET($A$1, 44 - 1, 68 - 1) = "1", OFFSET($A$1, 44 - 1, 69 - 1) = "0" ), 2, IF( AND( OFFSET($A$1, 44 - 1, 68 - 1) = "0", OFFSET($A$1, 44 - 1, 69 - 1) = "1" ), 3, 4 ) ) )</f>
        <v>4</v>
      </c>
    </row>
    <row r="45" spans="2:70" x14ac:dyDescent="0.25">
      <c r="BE45" s="6">
        <v>0</v>
      </c>
      <c r="BF45" s="6" t="str">
        <f>"0"</f>
        <v>0</v>
      </c>
      <c r="BG45" t="str">
        <f ca="1">IF((OFFSET($A$1, 45 - 1, 57 - 1)) &gt;= (OFFSET($A$1, 80 - 1, 7 - 1)), "1","0")</f>
        <v>0</v>
      </c>
      <c r="BH45">
        <f ca="1" xml:space="preserve"> IF( AND( OFFSET($A$1, 45 - 1, 58 - 1) = "1", OFFSET($A$1, 45 - 1, 59 - 1) = "1" ), 1, IF( AND( OFFSET($A$1, 45 - 1, 58 - 1) = "1", OFFSET($A$1, 45 - 1, 59 - 1) = "0" ), 2, IF( AND( OFFSET($A$1, 45 - 1, 58 - 1) = "0", OFFSET($A$1, 45 - 1, 59 - 1) = "1" ), 3, 4 ) ) )</f>
        <v>4</v>
      </c>
      <c r="BJ45" s="6">
        <v>1</v>
      </c>
      <c r="BK45" s="6" t="str">
        <f>"1"</f>
        <v>1</v>
      </c>
      <c r="BL45" t="str">
        <f ca="1">IF((OFFSET($A$1, 45 - 1, 62 - 1)) &gt;= (OFFSET($A$1, 104 - 1, 7 - 1)), "1","0")</f>
        <v>1</v>
      </c>
      <c r="BM45">
        <f ca="1" xml:space="preserve"> IF( AND( OFFSET($A$1, 45 - 1, 63 - 1) = "1", OFFSET($A$1, 45 - 1, 64 - 1) = "1" ), 1, IF( AND( OFFSET($A$1, 45 - 1, 63 - 1) = "1", OFFSET($A$1, 45 - 1, 64 - 1) = "0" ), 2, IF( AND( OFFSET($A$1, 45 - 1, 63 - 1) = "0", OFFSET($A$1, 45 - 1, 64 - 1) = "1" ), 3, 4 ) ) )</f>
        <v>1</v>
      </c>
      <c r="BO45" s="6">
        <v>1</v>
      </c>
      <c r="BP45" s="6" t="str">
        <f>"1"</f>
        <v>1</v>
      </c>
      <c r="BQ45" t="str">
        <f ca="1">IF((OFFSET($A$1, 45 - 1, 67 - 1)) &gt;= (OFFSET($A$1, 128 - 1, 7 - 1)), "1","0")</f>
        <v>1</v>
      </c>
      <c r="BR45">
        <f ca="1" xml:space="preserve"> IF( AND( OFFSET($A$1, 45 - 1, 68 - 1) = "1", OFFSET($A$1, 45 - 1, 69 - 1) = "1" ), 1, IF( AND( OFFSET($A$1, 45 - 1, 68 - 1) = "1", OFFSET($A$1, 45 - 1, 69 - 1) = "0" ), 2, IF( AND( OFFSET($A$1, 45 - 1, 68 - 1) = "0", OFFSET($A$1, 45 - 1, 69 - 1) = "1" ), 3, 4 ) ) )</f>
        <v>1</v>
      </c>
    </row>
    <row r="46" spans="2:70" x14ac:dyDescent="0.25">
      <c r="C46" s="26" t="s">
        <v>110</v>
      </c>
      <c r="D46" s="27"/>
      <c r="E46" s="27"/>
      <c r="F46" s="27"/>
      <c r="G46" s="25"/>
      <c r="BE46" s="6">
        <v>0</v>
      </c>
      <c r="BF46" s="6" t="str">
        <f>"0"</f>
        <v>0</v>
      </c>
      <c r="BG46" t="str">
        <f ca="1">IF((OFFSET($A$1, 46 - 1, 57 - 1)) &gt;= (OFFSET($A$1, 80 - 1, 7 - 1)), "1","0")</f>
        <v>0</v>
      </c>
      <c r="BH46">
        <f ca="1" xml:space="preserve"> IF( AND( OFFSET($A$1, 46 - 1, 58 - 1) = "1", OFFSET($A$1, 46 - 1, 59 - 1) = "1" ), 1, IF( AND( OFFSET($A$1, 46 - 1, 58 - 1) = "1", OFFSET($A$1, 46 - 1, 59 - 1) = "0" ), 2, IF( AND( OFFSET($A$1, 46 - 1, 58 - 1) = "0", OFFSET($A$1, 46 - 1, 59 - 1) = "1" ), 3, 4 ) ) )</f>
        <v>4</v>
      </c>
      <c r="BJ46" s="6">
        <v>0</v>
      </c>
      <c r="BK46" s="6" t="str">
        <f>"0"</f>
        <v>0</v>
      </c>
      <c r="BL46" t="str">
        <f ca="1">IF((OFFSET($A$1, 46 - 1, 62 - 1)) &gt;= (OFFSET($A$1, 104 - 1, 7 - 1)), "1","0")</f>
        <v>0</v>
      </c>
      <c r="BM46">
        <f ca="1" xml:space="preserve"> IF( AND( OFFSET($A$1, 46 - 1, 63 - 1) = "1", OFFSET($A$1, 46 - 1, 64 - 1) = "1" ), 1, IF( AND( OFFSET($A$1, 46 - 1, 63 - 1) = "1", OFFSET($A$1, 46 - 1, 64 - 1) = "0" ), 2, IF( AND( OFFSET($A$1, 46 - 1, 63 - 1) = "0", OFFSET($A$1, 46 - 1, 64 - 1) = "1" ), 3, 4 ) ) )</f>
        <v>4</v>
      </c>
      <c r="BO46" s="6">
        <v>0</v>
      </c>
      <c r="BP46" s="6" t="str">
        <f>"0"</f>
        <v>0</v>
      </c>
      <c r="BQ46" t="str">
        <f ca="1">IF((OFFSET($A$1, 46 - 1, 67 - 1)) &gt;= (OFFSET($A$1, 128 - 1, 7 - 1)), "1","0")</f>
        <v>0</v>
      </c>
      <c r="BR46">
        <f ca="1" xml:space="preserve"> IF( AND( OFFSET($A$1, 46 - 1, 68 - 1) = "1", OFFSET($A$1, 46 - 1, 69 - 1) = "1" ), 1, IF( AND( OFFSET($A$1, 46 - 1, 68 - 1) = "1", OFFSET($A$1, 46 - 1, 69 - 1) = "0" ), 2, IF( AND( OFFSET($A$1, 46 - 1, 68 - 1) = "0", OFFSET($A$1, 46 - 1, 69 - 1) = "1" ), 3, 4 ) ) )</f>
        <v>4</v>
      </c>
    </row>
    <row r="47" spans="2:70" x14ac:dyDescent="0.25">
      <c r="BE47" s="6">
        <v>0</v>
      </c>
      <c r="BF47" s="6" t="str">
        <f>"0"</f>
        <v>0</v>
      </c>
      <c r="BG47" t="str">
        <f ca="1">IF((OFFSET($A$1, 47 - 1, 57 - 1)) &gt;= (OFFSET($A$1, 80 - 1, 7 - 1)), "1","0")</f>
        <v>0</v>
      </c>
      <c r="BH47">
        <f ca="1" xml:space="preserve"> IF( AND( OFFSET($A$1, 47 - 1, 58 - 1) = "1", OFFSET($A$1, 47 - 1, 59 - 1) = "1" ), 1, IF( AND( OFFSET($A$1, 47 - 1, 58 - 1) = "1", OFFSET($A$1, 47 - 1, 59 - 1) = "0" ), 2, IF( AND( OFFSET($A$1, 47 - 1, 58 - 1) = "0", OFFSET($A$1, 47 - 1, 59 - 1) = "1" ), 3, 4 ) ) )</f>
        <v>4</v>
      </c>
      <c r="BJ47" s="6">
        <v>0</v>
      </c>
      <c r="BK47" s="6" t="str">
        <f>"0"</f>
        <v>0</v>
      </c>
      <c r="BL47" t="str">
        <f ca="1">IF((OFFSET($A$1, 47 - 1, 62 - 1)) &gt;= (OFFSET($A$1, 104 - 1, 7 - 1)), "1","0")</f>
        <v>0</v>
      </c>
      <c r="BM47">
        <f ca="1" xml:space="preserve"> IF( AND( OFFSET($A$1, 47 - 1, 63 - 1) = "1", OFFSET($A$1, 47 - 1, 64 - 1) = "1" ), 1, IF( AND( OFFSET($A$1, 47 - 1, 63 - 1) = "1", OFFSET($A$1, 47 - 1, 64 - 1) = "0" ), 2, IF( AND( OFFSET($A$1, 47 - 1, 63 - 1) = "0", OFFSET($A$1, 47 - 1, 64 - 1) = "1" ), 3, 4 ) ) )</f>
        <v>4</v>
      </c>
      <c r="BO47" s="6">
        <v>0</v>
      </c>
      <c r="BP47" s="6" t="str">
        <f>"0"</f>
        <v>0</v>
      </c>
      <c r="BQ47" t="str">
        <f ca="1">IF((OFFSET($A$1, 47 - 1, 67 - 1)) &gt;= (OFFSET($A$1, 128 - 1, 7 - 1)), "1","0")</f>
        <v>0</v>
      </c>
      <c r="BR47">
        <f ca="1" xml:space="preserve"> IF( AND( OFFSET($A$1, 47 - 1, 68 - 1) = "1", OFFSET($A$1, 47 - 1, 69 - 1) = "1" ), 1, IF( AND( OFFSET($A$1, 47 - 1, 68 - 1) = "1", OFFSET($A$1, 47 - 1, 69 - 1) = "0" ), 2, IF( AND( OFFSET($A$1, 47 - 1, 68 - 1) = "0", OFFSET($A$1, 47 - 1, 69 - 1) = "1" ), 3, 4 ) ) )</f>
        <v>4</v>
      </c>
    </row>
    <row r="48" spans="2:70" x14ac:dyDescent="0.25">
      <c r="C48" s="8" t="s">
        <v>41</v>
      </c>
      <c r="D48" s="8" t="s">
        <v>118</v>
      </c>
      <c r="BE48" s="6">
        <v>1</v>
      </c>
      <c r="BF48" s="6" t="str">
        <f>"1"</f>
        <v>1</v>
      </c>
      <c r="BG48" t="str">
        <f ca="1">IF((OFFSET($A$1, 48 - 1, 57 - 1)) &gt;= (OFFSET($A$1, 80 - 1, 7 - 1)), "1","0")</f>
        <v>1</v>
      </c>
      <c r="BH48">
        <f ca="1" xml:space="preserve"> IF( AND( OFFSET($A$1, 48 - 1, 58 - 1) = "1", OFFSET($A$1, 48 - 1, 59 - 1) = "1" ), 1, IF( AND( OFFSET($A$1, 48 - 1, 58 - 1) = "1", OFFSET($A$1, 48 - 1, 59 - 1) = "0" ), 2, IF( AND( OFFSET($A$1, 48 - 1, 58 - 1) = "0", OFFSET($A$1, 48 - 1, 59 - 1) = "1" ), 3, 4 ) ) )</f>
        <v>1</v>
      </c>
      <c r="BJ48" s="6">
        <v>0.2</v>
      </c>
      <c r="BK48" s="6" t="str">
        <f>"0"</f>
        <v>0</v>
      </c>
      <c r="BL48" t="str">
        <f ca="1">IF((OFFSET($A$1, 48 - 1, 62 - 1)) &gt;= (OFFSET($A$1, 104 - 1, 7 - 1)), "1","0")</f>
        <v>0</v>
      </c>
      <c r="BM48">
        <f ca="1" xml:space="preserve"> IF( AND( OFFSET($A$1, 48 - 1, 63 - 1) = "1", OFFSET($A$1, 48 - 1, 64 - 1) = "1" ), 1, IF( AND( OFFSET($A$1, 48 - 1, 63 - 1) = "1", OFFSET($A$1, 48 - 1, 64 - 1) = "0" ), 2, IF( AND( OFFSET($A$1, 48 - 1, 63 - 1) = "0", OFFSET($A$1, 48 - 1, 64 - 1) = "1" ), 3, 4 ) ) )</f>
        <v>4</v>
      </c>
      <c r="BO48" s="6">
        <v>0</v>
      </c>
      <c r="BP48" s="6" t="str">
        <f>"0"</f>
        <v>0</v>
      </c>
      <c r="BQ48" t="str">
        <f ca="1">IF((OFFSET($A$1, 48 - 1, 67 - 1)) &gt;= (OFFSET($A$1, 128 - 1, 7 - 1)), "1","0")</f>
        <v>0</v>
      </c>
      <c r="BR48">
        <f ca="1" xml:space="preserve"> IF( AND( OFFSET($A$1, 48 - 1, 68 - 1) = "1", OFFSET($A$1, 48 - 1, 69 - 1) = "1" ), 1, IF( AND( OFFSET($A$1, 48 - 1, 68 - 1) = "1", OFFSET($A$1, 48 - 1, 69 - 1) = "0" ), 2, IF( AND( OFFSET($A$1, 48 - 1, 68 - 1) = "0", OFFSET($A$1, 48 - 1, 69 - 1) = "1" ), 3, 4 ) ) )</f>
        <v>4</v>
      </c>
    </row>
    <row r="49" spans="2:70" x14ac:dyDescent="0.25">
      <c r="C49" s="7">
        <v>0</v>
      </c>
      <c r="D49" s="6">
        <v>0.59720000000000006</v>
      </c>
      <c r="BE49" s="6">
        <v>1</v>
      </c>
      <c r="BF49" s="6" t="str">
        <f>"1"</f>
        <v>1</v>
      </c>
      <c r="BG49" t="str">
        <f ca="1">IF((OFFSET($A$1, 49 - 1, 57 - 1)) &gt;= (OFFSET($A$1, 80 - 1, 7 - 1)), "1","0")</f>
        <v>1</v>
      </c>
      <c r="BH49">
        <f ca="1" xml:space="preserve"> IF( AND( OFFSET($A$1, 49 - 1, 58 - 1) = "1", OFFSET($A$1, 49 - 1, 59 - 1) = "1" ), 1, IF( AND( OFFSET($A$1, 49 - 1, 58 - 1) = "1", OFFSET($A$1, 49 - 1, 59 - 1) = "0" ), 2, IF( AND( OFFSET($A$1, 49 - 1, 58 - 1) = "0", OFFSET($A$1, 49 - 1, 59 - 1) = "1" ), 3, 4 ) ) )</f>
        <v>1</v>
      </c>
      <c r="BJ49" s="6">
        <v>0.6</v>
      </c>
      <c r="BK49" s="6" t="str">
        <f>"1"</f>
        <v>1</v>
      </c>
      <c r="BL49" t="str">
        <f ca="1">IF((OFFSET($A$1, 49 - 1, 62 - 1)) &gt;= (OFFSET($A$1, 104 - 1, 7 - 1)), "1","0")</f>
        <v>1</v>
      </c>
      <c r="BM49">
        <f ca="1" xml:space="preserve"> IF( AND( OFFSET($A$1, 49 - 1, 63 - 1) = "1", OFFSET($A$1, 49 - 1, 64 - 1) = "1" ), 1, IF( AND( OFFSET($A$1, 49 - 1, 63 - 1) = "1", OFFSET($A$1, 49 - 1, 64 - 1) = "0" ), 2, IF( AND( OFFSET($A$1, 49 - 1, 63 - 1) = "0", OFFSET($A$1, 49 - 1, 64 - 1) = "1" ), 3, 4 ) ) )</f>
        <v>1</v>
      </c>
      <c r="BO49" s="6">
        <v>0.2</v>
      </c>
      <c r="BP49" s="6" t="str">
        <f>"0"</f>
        <v>0</v>
      </c>
      <c r="BQ49" t="str">
        <f ca="1">IF((OFFSET($A$1, 49 - 1, 67 - 1)) &gt;= (OFFSET($A$1, 128 - 1, 7 - 1)), "1","0")</f>
        <v>0</v>
      </c>
      <c r="BR49">
        <f ca="1" xml:space="preserve"> IF( AND( OFFSET($A$1, 49 - 1, 68 - 1) = "1", OFFSET($A$1, 49 - 1, 69 - 1) = "1" ), 1, IF( AND( OFFSET($A$1, 49 - 1, 68 - 1) = "1", OFFSET($A$1, 49 - 1, 69 - 1) = "0" ), 2, IF( AND( OFFSET($A$1, 49 - 1, 68 - 1) = "0", OFFSET($A$1, 49 - 1, 69 - 1) = "1" ), 3, 4 ) ) )</f>
        <v>4</v>
      </c>
    </row>
    <row r="50" spans="2:70" x14ac:dyDescent="0.25">
      <c r="C50" s="7">
        <v>1</v>
      </c>
      <c r="D50" s="6">
        <v>0.40280000000000005</v>
      </c>
      <c r="BE50" s="6">
        <v>0</v>
      </c>
      <c r="BF50" s="6" t="str">
        <f>"0"</f>
        <v>0</v>
      </c>
      <c r="BG50" t="str">
        <f ca="1">IF((OFFSET($A$1, 50 - 1, 57 - 1)) &gt;= (OFFSET($A$1, 80 - 1, 7 - 1)), "1","0")</f>
        <v>0</v>
      </c>
      <c r="BH50">
        <f ca="1" xml:space="preserve"> IF( AND( OFFSET($A$1, 50 - 1, 58 - 1) = "1", OFFSET($A$1, 50 - 1, 59 - 1) = "1" ), 1, IF( AND( OFFSET($A$1, 50 - 1, 58 - 1) = "1", OFFSET($A$1, 50 - 1, 59 - 1) = "0" ), 2, IF( AND( OFFSET($A$1, 50 - 1, 58 - 1) = "0", OFFSET($A$1, 50 - 1, 59 - 1) = "1" ), 3, 4 ) ) )</f>
        <v>4</v>
      </c>
      <c r="BJ50" s="6">
        <v>1</v>
      </c>
      <c r="BK50" s="6" t="str">
        <f>"1"</f>
        <v>1</v>
      </c>
      <c r="BL50" t="str">
        <f ca="1">IF((OFFSET($A$1, 50 - 1, 62 - 1)) &gt;= (OFFSET($A$1, 104 - 1, 7 - 1)), "1","0")</f>
        <v>1</v>
      </c>
      <c r="BM50">
        <f ca="1" xml:space="preserve"> IF( AND( OFFSET($A$1, 50 - 1, 63 - 1) = "1", OFFSET($A$1, 50 - 1, 64 - 1) = "1" ), 1, IF( AND( OFFSET($A$1, 50 - 1, 63 - 1) = "1", OFFSET($A$1, 50 - 1, 64 - 1) = "0" ), 2, IF( AND( OFFSET($A$1, 50 - 1, 63 - 1) = "0", OFFSET($A$1, 50 - 1, 64 - 1) = "1" ), 3, 4 ) ) )</f>
        <v>1</v>
      </c>
      <c r="BO50" s="6">
        <v>1</v>
      </c>
      <c r="BP50" s="6" t="str">
        <f>"1"</f>
        <v>1</v>
      </c>
      <c r="BQ50" t="str">
        <f ca="1">IF((OFFSET($A$1, 50 - 1, 67 - 1)) &gt;= (OFFSET($A$1, 128 - 1, 7 - 1)), "1","0")</f>
        <v>1</v>
      </c>
      <c r="BR50">
        <f ca="1" xml:space="preserve"> IF( AND( OFFSET($A$1, 50 - 1, 68 - 1) = "1", OFFSET($A$1, 50 - 1, 69 - 1) = "1" ), 1, IF( AND( OFFSET($A$1, 50 - 1, 68 - 1) = "1", OFFSET($A$1, 50 - 1, 69 - 1) = "0" ), 2, IF( AND( OFFSET($A$1, 50 - 1, 68 - 1) = "0", OFFSET($A$1, 50 - 1, 69 - 1) = "1" ), 3, 4 ) ) )</f>
        <v>1</v>
      </c>
    </row>
    <row r="51" spans="2:70" x14ac:dyDescent="0.25">
      <c r="BE51" s="6">
        <v>0.2</v>
      </c>
      <c r="BF51" s="6" t="str">
        <f>"0"</f>
        <v>0</v>
      </c>
      <c r="BG51" t="str">
        <f ca="1">IF((OFFSET($A$1, 51 - 1, 57 - 1)) &gt;= (OFFSET($A$1, 80 - 1, 7 - 1)), "1","0")</f>
        <v>0</v>
      </c>
      <c r="BH51">
        <f ca="1" xml:space="preserve"> IF( AND( OFFSET($A$1, 51 - 1, 58 - 1) = "1", OFFSET($A$1, 51 - 1, 59 - 1) = "1" ), 1, IF( AND( OFFSET($A$1, 51 - 1, 58 - 1) = "1", OFFSET($A$1, 51 - 1, 59 - 1) = "0" ), 2, IF( AND( OFFSET($A$1, 51 - 1, 58 - 1) = "0", OFFSET($A$1, 51 - 1, 59 - 1) = "1" ), 3, 4 ) ) )</f>
        <v>4</v>
      </c>
      <c r="BJ51" s="6">
        <v>0.2</v>
      </c>
      <c r="BK51" s="6" t="str">
        <f>"0"</f>
        <v>0</v>
      </c>
      <c r="BL51" t="str">
        <f ca="1">IF((OFFSET($A$1, 51 - 1, 62 - 1)) &gt;= (OFFSET($A$1, 104 - 1, 7 - 1)), "1","0")</f>
        <v>0</v>
      </c>
      <c r="BM51">
        <f ca="1" xml:space="preserve"> IF( AND( OFFSET($A$1, 51 - 1, 63 - 1) = "1", OFFSET($A$1, 51 - 1, 64 - 1) = "1" ), 1, IF( AND( OFFSET($A$1, 51 - 1, 63 - 1) = "1", OFFSET($A$1, 51 - 1, 64 - 1) = "0" ), 2, IF( AND( OFFSET($A$1, 51 - 1, 63 - 1) = "0", OFFSET($A$1, 51 - 1, 64 - 1) = "1" ), 3, 4 ) ) )</f>
        <v>4</v>
      </c>
      <c r="BO51" s="6">
        <v>0</v>
      </c>
      <c r="BP51" s="6" t="str">
        <f>"0"</f>
        <v>0</v>
      </c>
      <c r="BQ51" t="str">
        <f ca="1">IF((OFFSET($A$1, 51 - 1, 67 - 1)) &gt;= (OFFSET($A$1, 128 - 1, 7 - 1)), "1","0")</f>
        <v>0</v>
      </c>
      <c r="BR51">
        <f ca="1" xml:space="preserve"> IF( AND( OFFSET($A$1, 51 - 1, 68 - 1) = "1", OFFSET($A$1, 51 - 1, 69 - 1) = "1" ), 1, IF( AND( OFFSET($A$1, 51 - 1, 68 - 1) = "1", OFFSET($A$1, 51 - 1, 69 - 1) = "0" ), 2, IF( AND( OFFSET($A$1, 51 - 1, 68 - 1) = "0", OFFSET($A$1, 51 - 1, 69 - 1) = "1" ), 3, 4 ) ) )</f>
        <v>4</v>
      </c>
    </row>
    <row r="52" spans="2:70" x14ac:dyDescent="0.25">
      <c r="BE52" s="6">
        <v>1</v>
      </c>
      <c r="BF52" s="6" t="str">
        <f>"1"</f>
        <v>1</v>
      </c>
      <c r="BG52" t="str">
        <f ca="1">IF((OFFSET($A$1, 52 - 1, 57 - 1)) &gt;= (OFFSET($A$1, 80 - 1, 7 - 1)), "1","0")</f>
        <v>1</v>
      </c>
      <c r="BH52">
        <f ca="1" xml:space="preserve"> IF( AND( OFFSET($A$1, 52 - 1, 58 - 1) = "1", OFFSET($A$1, 52 - 1, 59 - 1) = "1" ), 1, IF( AND( OFFSET($A$1, 52 - 1, 58 - 1) = "1", OFFSET($A$1, 52 - 1, 59 - 1) = "0" ), 2, IF( AND( OFFSET($A$1, 52 - 1, 58 - 1) = "0", OFFSET($A$1, 52 - 1, 59 - 1) = "1" ), 3, 4 ) ) )</f>
        <v>1</v>
      </c>
      <c r="BJ52" s="6">
        <v>0</v>
      </c>
      <c r="BK52" s="6" t="str">
        <f>"0"</f>
        <v>0</v>
      </c>
      <c r="BL52" t="str">
        <f ca="1">IF((OFFSET($A$1, 52 - 1, 62 - 1)) &gt;= (OFFSET($A$1, 104 - 1, 7 - 1)), "1","0")</f>
        <v>0</v>
      </c>
      <c r="BM52">
        <f ca="1" xml:space="preserve"> IF( AND( OFFSET($A$1, 52 - 1, 63 - 1) = "1", OFFSET($A$1, 52 - 1, 64 - 1) = "1" ), 1, IF( AND( OFFSET($A$1, 52 - 1, 63 - 1) = "1", OFFSET($A$1, 52 - 1, 64 - 1) = "0" ), 2, IF( AND( OFFSET($A$1, 52 - 1, 63 - 1) = "0", OFFSET($A$1, 52 - 1, 64 - 1) = "1" ), 3, 4 ) ) )</f>
        <v>4</v>
      </c>
      <c r="BO52" s="6">
        <v>0</v>
      </c>
      <c r="BP52" s="6" t="str">
        <f>"0"</f>
        <v>0</v>
      </c>
      <c r="BQ52" t="str">
        <f ca="1">IF((OFFSET($A$1, 52 - 1, 67 - 1)) &gt;= (OFFSET($A$1, 128 - 1, 7 - 1)), "1","0")</f>
        <v>0</v>
      </c>
      <c r="BR52">
        <f ca="1" xml:space="preserve"> IF( AND( OFFSET($A$1, 52 - 1, 68 - 1) = "1", OFFSET($A$1, 52 - 1, 69 - 1) = "1" ), 1, IF( AND( OFFSET($A$1, 52 - 1, 68 - 1) = "1", OFFSET($A$1, 52 - 1, 69 - 1) = "0" ), 2, IF( AND( OFFSET($A$1, 52 - 1, 68 - 1) = "0", OFFSET($A$1, 52 - 1, 69 - 1) = "1" ), 3, 4 ) ) )</f>
        <v>4</v>
      </c>
    </row>
    <row r="53" spans="2:70" ht="18.75" x14ac:dyDescent="0.3">
      <c r="B53" s="11" t="s">
        <v>119</v>
      </c>
      <c r="BE53" s="6">
        <v>0</v>
      </c>
      <c r="BF53" s="6" t="str">
        <f>"0"</f>
        <v>0</v>
      </c>
      <c r="BG53" t="str">
        <f ca="1">IF((OFFSET($A$1, 53 - 1, 57 - 1)) &gt;= (OFFSET($A$1, 80 - 1, 7 - 1)), "1","0")</f>
        <v>0</v>
      </c>
      <c r="BH53">
        <f ca="1" xml:space="preserve"> IF( AND( OFFSET($A$1, 53 - 1, 58 - 1) = "1", OFFSET($A$1, 53 - 1, 59 - 1) = "1" ), 1, IF( AND( OFFSET($A$1, 53 - 1, 58 - 1) = "1", OFFSET($A$1, 53 - 1, 59 - 1) = "0" ), 2, IF( AND( OFFSET($A$1, 53 - 1, 58 - 1) = "0", OFFSET($A$1, 53 - 1, 59 - 1) = "1" ), 3, 4 ) ) )</f>
        <v>4</v>
      </c>
      <c r="BJ53" s="6">
        <v>0</v>
      </c>
      <c r="BK53" s="6" t="str">
        <f>"0"</f>
        <v>0</v>
      </c>
      <c r="BL53" t="str">
        <f ca="1">IF((OFFSET($A$1, 53 - 1, 62 - 1)) &gt;= (OFFSET($A$1, 104 - 1, 7 - 1)), "1","0")</f>
        <v>0</v>
      </c>
      <c r="BM53">
        <f ca="1" xml:space="preserve"> IF( AND( OFFSET($A$1, 53 - 1, 63 - 1) = "1", OFFSET($A$1, 53 - 1, 64 - 1) = "1" ), 1, IF( AND( OFFSET($A$1, 53 - 1, 63 - 1) = "1", OFFSET($A$1, 53 - 1, 64 - 1) = "0" ), 2, IF( AND( OFFSET($A$1, 53 - 1, 63 - 1) = "0", OFFSET($A$1, 53 - 1, 64 - 1) = "1" ), 3, 4 ) ) )</f>
        <v>4</v>
      </c>
      <c r="BO53" s="6">
        <v>0</v>
      </c>
      <c r="BP53" s="6" t="str">
        <f>"0"</f>
        <v>0</v>
      </c>
      <c r="BQ53" t="str">
        <f ca="1">IF((OFFSET($A$1, 53 - 1, 67 - 1)) &gt;= (OFFSET($A$1, 128 - 1, 7 - 1)), "1","0")</f>
        <v>0</v>
      </c>
      <c r="BR53">
        <f ca="1" xml:space="preserve"> IF( AND( OFFSET($A$1, 53 - 1, 68 - 1) = "1", OFFSET($A$1, 53 - 1, 69 - 1) = "1" ), 1, IF( AND( OFFSET($A$1, 53 - 1, 68 - 1) = "1", OFFSET($A$1, 53 - 1, 69 - 1) = "0" ), 2, IF( AND( OFFSET($A$1, 53 - 1, 68 - 1) = "0", OFFSET($A$1, 53 - 1, 69 - 1) = "1" ), 3, 4 ) ) )</f>
        <v>4</v>
      </c>
    </row>
    <row r="54" spans="2:70" x14ac:dyDescent="0.25">
      <c r="BE54" s="6">
        <v>0</v>
      </c>
      <c r="BF54" s="6" t="str">
        <f>"0"</f>
        <v>0</v>
      </c>
      <c r="BG54" t="str">
        <f ca="1">IF((OFFSET($A$1, 54 - 1, 57 - 1)) &gt;= (OFFSET($A$1, 80 - 1, 7 - 1)), "1","0")</f>
        <v>0</v>
      </c>
      <c r="BH54">
        <f ca="1" xml:space="preserve"> IF( AND( OFFSET($A$1, 54 - 1, 58 - 1) = "1", OFFSET($A$1, 54 - 1, 59 - 1) = "1" ), 1, IF( AND( OFFSET($A$1, 54 - 1, 58 - 1) = "1", OFFSET($A$1, 54 - 1, 59 - 1) = "0" ), 2, IF( AND( OFFSET($A$1, 54 - 1, 58 - 1) = "0", OFFSET($A$1, 54 - 1, 59 - 1) = "1" ), 3, 4 ) ) )</f>
        <v>4</v>
      </c>
      <c r="BJ54" s="6">
        <v>0.2</v>
      </c>
      <c r="BK54" s="6" t="str">
        <f>"0"</f>
        <v>0</v>
      </c>
      <c r="BL54" t="str">
        <f ca="1">IF((OFFSET($A$1, 54 - 1, 62 - 1)) &gt;= (OFFSET($A$1, 104 - 1, 7 - 1)), "1","0")</f>
        <v>0</v>
      </c>
      <c r="BM54">
        <f ca="1" xml:space="preserve"> IF( AND( OFFSET($A$1, 54 - 1, 63 - 1) = "1", OFFSET($A$1, 54 - 1, 64 - 1) = "1" ), 1, IF( AND( OFFSET($A$1, 54 - 1, 63 - 1) = "1", OFFSET($A$1, 54 - 1, 64 - 1) = "0" ), 2, IF( AND( OFFSET($A$1, 54 - 1, 63 - 1) = "0", OFFSET($A$1, 54 - 1, 64 - 1) = "1" ), 3, 4 ) ) )</f>
        <v>4</v>
      </c>
      <c r="BO54" s="6">
        <v>1</v>
      </c>
      <c r="BP54" s="6" t="str">
        <f>"1"</f>
        <v>1</v>
      </c>
      <c r="BQ54" t="str">
        <f ca="1">IF((OFFSET($A$1, 54 - 1, 67 - 1)) &gt;= (OFFSET($A$1, 128 - 1, 7 - 1)), "1","0")</f>
        <v>1</v>
      </c>
      <c r="BR54">
        <f ca="1" xml:space="preserve"> IF( AND( OFFSET($A$1, 54 - 1, 68 - 1) = "1", OFFSET($A$1, 54 - 1, 69 - 1) = "1" ), 1, IF( AND( OFFSET($A$1, 54 - 1, 68 - 1) = "1", OFFSET($A$1, 54 - 1, 69 - 1) = "0" ), 2, IF( AND( OFFSET($A$1, 54 - 1, 68 - 1) = "0", OFFSET($A$1, 54 - 1, 69 - 1) = "1" ), 3, 4 ) ) )</f>
        <v>1</v>
      </c>
    </row>
    <row r="55" spans="2:70" ht="26.25" x14ac:dyDescent="0.25">
      <c r="C55" s="8" t="s">
        <v>120</v>
      </c>
      <c r="D55" s="13" t="s">
        <v>121</v>
      </c>
      <c r="E55" s="13" t="s">
        <v>122</v>
      </c>
      <c r="BE55" s="6">
        <v>1</v>
      </c>
      <c r="BF55" s="6" t="str">
        <f>"1"</f>
        <v>1</v>
      </c>
      <c r="BG55" t="str">
        <f ca="1">IF((OFFSET($A$1, 55 - 1, 57 - 1)) &gt;= (OFFSET($A$1, 80 - 1, 7 - 1)), "1","0")</f>
        <v>1</v>
      </c>
      <c r="BH55">
        <f ca="1" xml:space="preserve"> IF( AND( OFFSET($A$1, 55 - 1, 58 - 1) = "1", OFFSET($A$1, 55 - 1, 59 - 1) = "1" ), 1, IF( AND( OFFSET($A$1, 55 - 1, 58 - 1) = "1", OFFSET($A$1, 55 - 1, 59 - 1) = "0" ), 2, IF( AND( OFFSET($A$1, 55 - 1, 58 - 1) = "0", OFFSET($A$1, 55 - 1, 59 - 1) = "1" ), 3, 4 ) ) )</f>
        <v>1</v>
      </c>
      <c r="BJ55" s="6">
        <v>0</v>
      </c>
      <c r="BK55" s="6" t="str">
        <f>"0"</f>
        <v>0</v>
      </c>
      <c r="BL55" t="str">
        <f ca="1">IF((OFFSET($A$1, 55 - 1, 62 - 1)) &gt;= (OFFSET($A$1, 104 - 1, 7 - 1)), "1","0")</f>
        <v>0</v>
      </c>
      <c r="BM55">
        <f ca="1" xml:space="preserve"> IF( AND( OFFSET($A$1, 55 - 1, 63 - 1) = "1", OFFSET($A$1, 55 - 1, 64 - 1) = "1" ), 1, IF( AND( OFFSET($A$1, 55 - 1, 63 - 1) = "1", OFFSET($A$1, 55 - 1, 64 - 1) = "0" ), 2, IF( AND( OFFSET($A$1, 55 - 1, 63 - 1) = "0", OFFSET($A$1, 55 - 1, 64 - 1) = "1" ), 3, 4 ) ) )</f>
        <v>4</v>
      </c>
      <c r="BO55" s="6">
        <v>0</v>
      </c>
      <c r="BP55" s="6" t="str">
        <f>"0"</f>
        <v>0</v>
      </c>
      <c r="BQ55" t="str">
        <f ca="1">IF((OFFSET($A$1, 55 - 1, 67 - 1)) &gt;= (OFFSET($A$1, 128 - 1, 7 - 1)), "1","0")</f>
        <v>0</v>
      </c>
      <c r="BR55">
        <f ca="1" xml:space="preserve"> IF( AND( OFFSET($A$1, 55 - 1, 68 - 1) = "1", OFFSET($A$1, 55 - 1, 69 - 1) = "1" ), 1, IF( AND( OFFSET($A$1, 55 - 1, 68 - 1) = "1", OFFSET($A$1, 55 - 1, 69 - 1) = "0" ), 2, IF( AND( OFFSET($A$1, 55 - 1, 68 - 1) = "0", OFFSET($A$1, 55 - 1, 69 - 1) = "1" ), 3, 4 ) ) )</f>
        <v>4</v>
      </c>
    </row>
    <row r="56" spans="2:70" x14ac:dyDescent="0.25">
      <c r="C56" s="6">
        <v>1</v>
      </c>
      <c r="D56" s="6">
        <v>0</v>
      </c>
      <c r="E56" s="6">
        <v>6.8666666666666671</v>
      </c>
      <c r="BE56" s="6">
        <v>0.2</v>
      </c>
      <c r="BF56" s="6" t="str">
        <f>"1"</f>
        <v>1</v>
      </c>
      <c r="BG56" t="str">
        <f ca="1">IF((OFFSET($A$1, 56 - 1, 57 - 1)) &gt;= (OFFSET($A$1, 80 - 1, 7 - 1)), "1","0")</f>
        <v>0</v>
      </c>
      <c r="BH56">
        <f ca="1" xml:space="preserve"> IF( AND( OFFSET($A$1, 56 - 1, 58 - 1) = "1", OFFSET($A$1, 56 - 1, 59 - 1) = "1" ), 1, IF( AND( OFFSET($A$1, 56 - 1, 58 - 1) = "1", OFFSET($A$1, 56 - 1, 59 - 1) = "0" ), 2, IF( AND( OFFSET($A$1, 56 - 1, 58 - 1) = "0", OFFSET($A$1, 56 - 1, 59 - 1) = "1" ), 3, 4 ) ) )</f>
        <v>2</v>
      </c>
      <c r="BJ56" s="6">
        <v>1</v>
      </c>
      <c r="BK56" s="6" t="str">
        <f>"1"</f>
        <v>1</v>
      </c>
      <c r="BL56" t="str">
        <f ca="1">IF((OFFSET($A$1, 56 - 1, 62 - 1)) &gt;= (OFFSET($A$1, 104 - 1, 7 - 1)), "1","0")</f>
        <v>1</v>
      </c>
      <c r="BM56">
        <f ca="1" xml:space="preserve"> IF( AND( OFFSET($A$1, 56 - 1, 63 - 1) = "1", OFFSET($A$1, 56 - 1, 64 - 1) = "1" ), 1, IF( AND( OFFSET($A$1, 56 - 1, 63 - 1) = "1", OFFSET($A$1, 56 - 1, 64 - 1) = "0" ), 2, IF( AND( OFFSET($A$1, 56 - 1, 63 - 1) = "0", OFFSET($A$1, 56 - 1, 64 - 1) = "1" ), 3, 4 ) ) )</f>
        <v>1</v>
      </c>
      <c r="BO56" s="6">
        <v>0</v>
      </c>
      <c r="BP56" s="6" t="str">
        <f>"0"</f>
        <v>0</v>
      </c>
      <c r="BQ56" t="str">
        <f ca="1">IF((OFFSET($A$1, 56 - 1, 67 - 1)) &gt;= (OFFSET($A$1, 128 - 1, 7 - 1)), "1","0")</f>
        <v>0</v>
      </c>
      <c r="BR56">
        <f ca="1" xml:space="preserve"> IF( AND( OFFSET($A$1, 56 - 1, 68 - 1) = "1", OFFSET($A$1, 56 - 1, 69 - 1) = "1" ), 1, IF( AND( OFFSET($A$1, 56 - 1, 68 - 1) = "1", OFFSET($A$1, 56 - 1, 69 - 1) = "0" ), 2, IF( AND( OFFSET($A$1, 56 - 1, 68 - 1) = "0", OFFSET($A$1, 56 - 1, 69 - 1) = "1" ), 3, 4 ) ) )</f>
        <v>4</v>
      </c>
    </row>
    <row r="57" spans="2:70" x14ac:dyDescent="0.25">
      <c r="C57" s="6">
        <v>2</v>
      </c>
      <c r="D57" s="6">
        <v>2.92</v>
      </c>
      <c r="E57" s="6">
        <v>8.2666666666666657</v>
      </c>
      <c r="BE57" s="6">
        <v>0.4</v>
      </c>
      <c r="BF57" s="6" t="str">
        <f>"0"</f>
        <v>0</v>
      </c>
      <c r="BG57" t="str">
        <f ca="1">IF((OFFSET($A$1, 57 - 1, 57 - 1)) &gt;= (OFFSET($A$1, 80 - 1, 7 - 1)), "1","0")</f>
        <v>0</v>
      </c>
      <c r="BH57">
        <f ca="1" xml:space="preserve"> IF( AND( OFFSET($A$1, 57 - 1, 58 - 1) = "1", OFFSET($A$1, 57 - 1, 59 - 1) = "1" ), 1, IF( AND( OFFSET($A$1, 57 - 1, 58 - 1) = "1", OFFSET($A$1, 57 - 1, 59 - 1) = "0" ), 2, IF( AND( OFFSET($A$1, 57 - 1, 58 - 1) = "0", OFFSET($A$1, 57 - 1, 59 - 1) = "1" ), 3, 4 ) ) )</f>
        <v>4</v>
      </c>
      <c r="BJ57" s="6">
        <v>0</v>
      </c>
      <c r="BK57" s="6" t="str">
        <f>"0"</f>
        <v>0</v>
      </c>
      <c r="BL57" t="str">
        <f ca="1">IF((OFFSET($A$1, 57 - 1, 62 - 1)) &gt;= (OFFSET($A$1, 104 - 1, 7 - 1)), "1","0")</f>
        <v>0</v>
      </c>
      <c r="BM57">
        <f ca="1" xml:space="preserve"> IF( AND( OFFSET($A$1, 57 - 1, 63 - 1) = "1", OFFSET($A$1, 57 - 1, 64 - 1) = "1" ), 1, IF( AND( OFFSET($A$1, 57 - 1, 63 - 1) = "1", OFFSET($A$1, 57 - 1, 64 - 1) = "0" ), 2, IF( AND( OFFSET($A$1, 57 - 1, 63 - 1) = "0", OFFSET($A$1, 57 - 1, 64 - 1) = "1" ), 3, 4 ) ) )</f>
        <v>4</v>
      </c>
      <c r="BO57" s="6">
        <v>0</v>
      </c>
      <c r="BP57" s="6" t="str">
        <f>"0"</f>
        <v>0</v>
      </c>
      <c r="BQ57" t="str">
        <f ca="1">IF((OFFSET($A$1, 57 - 1, 67 - 1)) &gt;= (OFFSET($A$1, 128 - 1, 7 - 1)), "1","0")</f>
        <v>0</v>
      </c>
      <c r="BR57">
        <f ca="1" xml:space="preserve"> IF( AND( OFFSET($A$1, 57 - 1, 68 - 1) = "1", OFFSET($A$1, 57 - 1, 69 - 1) = "1" ), 1, IF( AND( OFFSET($A$1, 57 - 1, 68 - 1) = "1", OFFSET($A$1, 57 - 1, 69 - 1) = "0" ), 2, IF( AND( OFFSET($A$1, 57 - 1, 68 - 1) = "0", OFFSET($A$1, 57 - 1, 69 - 1) = "1" ), 3, 4 ) ) )</f>
        <v>4</v>
      </c>
    </row>
    <row r="58" spans="2:70" x14ac:dyDescent="0.25">
      <c r="C58" s="6">
        <v>3</v>
      </c>
      <c r="D58" s="6">
        <v>2.78</v>
      </c>
      <c r="E58" s="6">
        <v>5.4333333333333327</v>
      </c>
      <c r="BE58" s="6">
        <v>1</v>
      </c>
      <c r="BF58" s="6" t="str">
        <f>"1"</f>
        <v>1</v>
      </c>
      <c r="BG58" t="str">
        <f ca="1">IF((OFFSET($A$1, 58 - 1, 57 - 1)) &gt;= (OFFSET($A$1, 80 - 1, 7 - 1)), "1","0")</f>
        <v>1</v>
      </c>
      <c r="BH58">
        <f ca="1" xml:space="preserve"> IF( AND( OFFSET($A$1, 58 - 1, 58 - 1) = "1", OFFSET($A$1, 58 - 1, 59 - 1) = "1" ), 1, IF( AND( OFFSET($A$1, 58 - 1, 58 - 1) = "1", OFFSET($A$1, 58 - 1, 59 - 1) = "0" ), 2, IF( AND( OFFSET($A$1, 58 - 1, 58 - 1) = "0", OFFSET($A$1, 58 - 1, 59 - 1) = "1" ), 3, 4 ) ) )</f>
        <v>1</v>
      </c>
      <c r="BJ58" s="6">
        <v>0.2</v>
      </c>
      <c r="BK58" s="6" t="str">
        <f>"0"</f>
        <v>0</v>
      </c>
      <c r="BL58" t="str">
        <f ca="1">IF((OFFSET($A$1, 58 - 1, 62 - 1)) &gt;= (OFFSET($A$1, 104 - 1, 7 - 1)), "1","0")</f>
        <v>0</v>
      </c>
      <c r="BM58">
        <f ca="1" xml:space="preserve"> IF( AND( OFFSET($A$1, 58 - 1, 63 - 1) = "1", OFFSET($A$1, 58 - 1, 64 - 1) = "1" ), 1, IF( AND( OFFSET($A$1, 58 - 1, 63 - 1) = "1", OFFSET($A$1, 58 - 1, 64 - 1) = "0" ), 2, IF( AND( OFFSET($A$1, 58 - 1, 63 - 1) = "0", OFFSET($A$1, 58 - 1, 64 - 1) = "1" ), 3, 4 ) ) )</f>
        <v>4</v>
      </c>
      <c r="BO58" s="6">
        <v>0</v>
      </c>
      <c r="BP58" s="6" t="str">
        <f>"0"</f>
        <v>0</v>
      </c>
      <c r="BQ58" t="str">
        <f ca="1">IF((OFFSET($A$1, 58 - 1, 67 - 1)) &gt;= (OFFSET($A$1, 128 - 1, 7 - 1)), "1","0")</f>
        <v>0</v>
      </c>
      <c r="BR58">
        <f ca="1" xml:space="preserve"> IF( AND( OFFSET($A$1, 58 - 1, 68 - 1) = "1", OFFSET($A$1, 58 - 1, 69 - 1) = "1" ), 1, IF( AND( OFFSET($A$1, 58 - 1, 68 - 1) = "1", OFFSET($A$1, 58 - 1, 69 - 1) = "0" ), 2, IF( AND( OFFSET($A$1, 58 - 1, 68 - 1) = "0", OFFSET($A$1, 58 - 1, 69 - 1) = "1" ), 3, 4 ) ) )</f>
        <v>4</v>
      </c>
    </row>
    <row r="59" spans="2:70" x14ac:dyDescent="0.25">
      <c r="C59" s="6">
        <v>4</v>
      </c>
      <c r="D59" s="6">
        <v>3.74</v>
      </c>
      <c r="E59" s="6">
        <v>5.8999999999999995</v>
      </c>
      <c r="BE59" s="6">
        <v>0</v>
      </c>
      <c r="BF59" s="6" t="str">
        <f>"0"</f>
        <v>0</v>
      </c>
      <c r="BG59" t="str">
        <f ca="1">IF((OFFSET($A$1, 59 - 1, 57 - 1)) &gt;= (OFFSET($A$1, 80 - 1, 7 - 1)), "1","0")</f>
        <v>0</v>
      </c>
      <c r="BH59">
        <f ca="1" xml:space="preserve"> IF( AND( OFFSET($A$1, 59 - 1, 58 - 1) = "1", OFFSET($A$1, 59 - 1, 59 - 1) = "1" ), 1, IF( AND( OFFSET($A$1, 59 - 1, 58 - 1) = "1", OFFSET($A$1, 59 - 1, 59 - 1) = "0" ), 2, IF( AND( OFFSET($A$1, 59 - 1, 58 - 1) = "0", OFFSET($A$1, 59 - 1, 59 - 1) = "1" ), 3, 4 ) ) )</f>
        <v>4</v>
      </c>
      <c r="BJ59" s="6">
        <v>1</v>
      </c>
      <c r="BK59" s="6" t="str">
        <f>"1"</f>
        <v>1</v>
      </c>
      <c r="BL59" t="str">
        <f ca="1">IF((OFFSET($A$1, 59 - 1, 62 - 1)) &gt;= (OFFSET($A$1, 104 - 1, 7 - 1)), "1","0")</f>
        <v>1</v>
      </c>
      <c r="BM59">
        <f ca="1" xml:space="preserve"> IF( AND( OFFSET($A$1, 59 - 1, 63 - 1) = "1", OFFSET($A$1, 59 - 1, 64 - 1) = "1" ), 1, IF( AND( OFFSET($A$1, 59 - 1, 63 - 1) = "1", OFFSET($A$1, 59 - 1, 64 - 1) = "0" ), 2, IF( AND( OFFSET($A$1, 59 - 1, 63 - 1) = "0", OFFSET($A$1, 59 - 1, 64 - 1) = "1" ), 3, 4 ) ) )</f>
        <v>1</v>
      </c>
      <c r="BO59" s="6">
        <v>0</v>
      </c>
      <c r="BP59" s="6" t="str">
        <f>"0"</f>
        <v>0</v>
      </c>
      <c r="BQ59" t="str">
        <f ca="1">IF((OFFSET($A$1, 59 - 1, 67 - 1)) &gt;= (OFFSET($A$1, 128 - 1, 7 - 1)), "1","0")</f>
        <v>0</v>
      </c>
      <c r="BR59">
        <f ca="1" xml:space="preserve"> IF( AND( OFFSET($A$1, 59 - 1, 68 - 1) = "1", OFFSET($A$1, 59 - 1, 69 - 1) = "1" ), 1, IF( AND( OFFSET($A$1, 59 - 1, 68 - 1) = "1", OFFSET($A$1, 59 - 1, 69 - 1) = "0" ), 2, IF( AND( OFFSET($A$1, 59 - 1, 68 - 1) = "0", OFFSET($A$1, 59 - 1, 69 - 1) = "1" ), 3, 4 ) ) )</f>
        <v>4</v>
      </c>
    </row>
    <row r="60" spans="2:70" x14ac:dyDescent="0.25">
      <c r="C60" s="6">
        <v>5</v>
      </c>
      <c r="D60" s="6">
        <v>3.2800000000000002</v>
      </c>
      <c r="E60" s="6">
        <v>5.166666666666667</v>
      </c>
      <c r="F60" s="7" t="s">
        <v>123</v>
      </c>
      <c r="BE60" s="6">
        <v>0</v>
      </c>
      <c r="BF60" s="6" t="str">
        <f>"0"</f>
        <v>0</v>
      </c>
      <c r="BG60" t="str">
        <f ca="1">IF((OFFSET($A$1, 60 - 1, 57 - 1)) &gt;= (OFFSET($A$1, 80 - 1, 7 - 1)), "1","0")</f>
        <v>0</v>
      </c>
      <c r="BH60">
        <f ca="1" xml:space="preserve"> IF( AND( OFFSET($A$1, 60 - 1, 58 - 1) = "1", OFFSET($A$1, 60 - 1, 59 - 1) = "1" ), 1, IF( AND( OFFSET($A$1, 60 - 1, 58 - 1) = "1", OFFSET($A$1, 60 - 1, 59 - 1) = "0" ), 2, IF( AND( OFFSET($A$1, 60 - 1, 58 - 1) = "0", OFFSET($A$1, 60 - 1, 59 - 1) = "1" ), 3, 4 ) ) )</f>
        <v>4</v>
      </c>
      <c r="BJ60" s="6">
        <v>0</v>
      </c>
      <c r="BK60" s="6" t="str">
        <f>"0"</f>
        <v>0</v>
      </c>
      <c r="BL60" t="str">
        <f ca="1">IF((OFFSET($A$1, 60 - 1, 62 - 1)) &gt;= (OFFSET($A$1, 104 - 1, 7 - 1)), "1","0")</f>
        <v>0</v>
      </c>
      <c r="BM60">
        <f ca="1" xml:space="preserve"> IF( AND( OFFSET($A$1, 60 - 1, 63 - 1) = "1", OFFSET($A$1, 60 - 1, 64 - 1) = "1" ), 1, IF( AND( OFFSET($A$1, 60 - 1, 63 - 1) = "1", OFFSET($A$1, 60 - 1, 64 - 1) = "0" ), 2, IF( AND( OFFSET($A$1, 60 - 1, 63 - 1) = "0", OFFSET($A$1, 60 - 1, 64 - 1) = "1" ), 3, 4 ) ) )</f>
        <v>4</v>
      </c>
      <c r="BO60" s="6">
        <v>0.2</v>
      </c>
      <c r="BP60" s="6" t="str">
        <f>"0"</f>
        <v>0</v>
      </c>
      <c r="BQ60" t="str">
        <f ca="1">IF((OFFSET($A$1, 60 - 1, 67 - 1)) &gt;= (OFFSET($A$1, 128 - 1, 7 - 1)), "1","0")</f>
        <v>0</v>
      </c>
      <c r="BR60">
        <f ca="1" xml:space="preserve"> IF( AND( OFFSET($A$1, 60 - 1, 68 - 1) = "1", OFFSET($A$1, 60 - 1, 69 - 1) = "1" ), 1, IF( AND( OFFSET($A$1, 60 - 1, 68 - 1) = "1", OFFSET($A$1, 60 - 1, 69 - 1) = "0" ), 2, IF( AND( OFFSET($A$1, 60 - 1, 68 - 1) = "0", OFFSET($A$1, 60 - 1, 69 - 1) = "1" ), 3, 4 ) ) )</f>
        <v>4</v>
      </c>
    </row>
    <row r="61" spans="2:70" x14ac:dyDescent="0.25">
      <c r="C61" s="6">
        <v>6</v>
      </c>
      <c r="D61" s="6">
        <v>4.16</v>
      </c>
      <c r="E61" s="6">
        <v>6.166666666666667</v>
      </c>
      <c r="BE61" s="6">
        <v>0</v>
      </c>
      <c r="BF61" s="6" t="str">
        <f>"0"</f>
        <v>0</v>
      </c>
      <c r="BG61" t="str">
        <f ca="1">IF((OFFSET($A$1, 61 - 1, 57 - 1)) &gt;= (OFFSET($A$1, 80 - 1, 7 - 1)), "1","0")</f>
        <v>0</v>
      </c>
      <c r="BH61">
        <f ca="1" xml:space="preserve"> IF( AND( OFFSET($A$1, 61 - 1, 58 - 1) = "1", OFFSET($A$1, 61 - 1, 59 - 1) = "1" ), 1, IF( AND( OFFSET($A$1, 61 - 1, 58 - 1) = "1", OFFSET($A$1, 61 - 1, 59 - 1) = "0" ), 2, IF( AND( OFFSET($A$1, 61 - 1, 58 - 1) = "0", OFFSET($A$1, 61 - 1, 59 - 1) = "1" ), 3, 4 ) ) )</f>
        <v>4</v>
      </c>
      <c r="BJ61" s="6">
        <v>1</v>
      </c>
      <c r="BK61" s="6" t="str">
        <f>"1"</f>
        <v>1</v>
      </c>
      <c r="BL61" t="str">
        <f ca="1">IF((OFFSET($A$1, 61 - 1, 62 - 1)) &gt;= (OFFSET($A$1, 104 - 1, 7 - 1)), "1","0")</f>
        <v>1</v>
      </c>
      <c r="BM61">
        <f ca="1" xml:space="preserve"> IF( AND( OFFSET($A$1, 61 - 1, 63 - 1) = "1", OFFSET($A$1, 61 - 1, 64 - 1) = "1" ), 1, IF( AND( OFFSET($A$1, 61 - 1, 63 - 1) = "1", OFFSET($A$1, 61 - 1, 64 - 1) = "0" ), 2, IF( AND( OFFSET($A$1, 61 - 1, 63 - 1) = "0", OFFSET($A$1, 61 - 1, 64 - 1) = "1" ), 3, 4 ) ) )</f>
        <v>1</v>
      </c>
      <c r="BO61" s="6">
        <v>1</v>
      </c>
      <c r="BP61" s="6" t="str">
        <f>"1"</f>
        <v>1</v>
      </c>
      <c r="BQ61" t="str">
        <f ca="1">IF((OFFSET($A$1, 61 - 1, 67 - 1)) &gt;= (OFFSET($A$1, 128 - 1, 7 - 1)), "1","0")</f>
        <v>1</v>
      </c>
      <c r="BR61">
        <f ca="1" xml:space="preserve"> IF( AND( OFFSET($A$1, 61 - 1, 68 - 1) = "1", OFFSET($A$1, 61 - 1, 69 - 1) = "1" ), 1, IF( AND( OFFSET($A$1, 61 - 1, 68 - 1) = "1", OFFSET($A$1, 61 - 1, 69 - 1) = "0" ), 2, IF( AND( OFFSET($A$1, 61 - 1, 68 - 1) = "0", OFFSET($A$1, 61 - 1, 69 - 1) = "1" ), 3, 4 ) ) )</f>
        <v>1</v>
      </c>
    </row>
    <row r="62" spans="2:70" x14ac:dyDescent="0.25">
      <c r="C62" s="6">
        <v>7</v>
      </c>
      <c r="D62" s="6">
        <v>3.56</v>
      </c>
      <c r="E62" s="6">
        <v>5.2</v>
      </c>
      <c r="BE62" s="6">
        <v>1</v>
      </c>
      <c r="BF62" s="6" t="str">
        <f>"1"</f>
        <v>1</v>
      </c>
      <c r="BG62" t="str">
        <f ca="1">IF((OFFSET($A$1, 62 - 1, 57 - 1)) &gt;= (OFFSET($A$1, 80 - 1, 7 - 1)), "1","0")</f>
        <v>1</v>
      </c>
      <c r="BH62">
        <f ca="1" xml:space="preserve"> IF( AND( OFFSET($A$1, 62 - 1, 58 - 1) = "1", OFFSET($A$1, 62 - 1, 59 - 1) = "1" ), 1, IF( AND( OFFSET($A$1, 62 - 1, 58 - 1) = "1", OFFSET($A$1, 62 - 1, 59 - 1) = "0" ), 2, IF( AND( OFFSET($A$1, 62 - 1, 58 - 1) = "0", OFFSET($A$1, 62 - 1, 59 - 1) = "1" ), 3, 4 ) ) )</f>
        <v>1</v>
      </c>
      <c r="BJ62" s="6">
        <v>0</v>
      </c>
      <c r="BK62" s="6" t="str">
        <f>"0"</f>
        <v>0</v>
      </c>
      <c r="BL62" t="str">
        <f ca="1">IF((OFFSET($A$1, 62 - 1, 62 - 1)) &gt;= (OFFSET($A$1, 104 - 1, 7 - 1)), "1","0")</f>
        <v>0</v>
      </c>
      <c r="BM62">
        <f ca="1" xml:space="preserve"> IF( AND( OFFSET($A$1, 62 - 1, 63 - 1) = "1", OFFSET($A$1, 62 - 1, 64 - 1) = "1" ), 1, IF( AND( OFFSET($A$1, 62 - 1, 63 - 1) = "1", OFFSET($A$1, 62 - 1, 64 - 1) = "0" ), 2, IF( AND( OFFSET($A$1, 62 - 1, 63 - 1) = "0", OFFSET($A$1, 62 - 1, 64 - 1) = "1" ), 3, 4 ) ) )</f>
        <v>4</v>
      </c>
      <c r="BO62" s="6">
        <v>0</v>
      </c>
      <c r="BP62" s="6" t="str">
        <f>"0"</f>
        <v>0</v>
      </c>
      <c r="BQ62" t="str">
        <f ca="1">IF((OFFSET($A$1, 62 - 1, 67 - 1)) &gt;= (OFFSET($A$1, 128 - 1, 7 - 1)), "1","0")</f>
        <v>0</v>
      </c>
      <c r="BR62">
        <f ca="1" xml:space="preserve"> IF( AND( OFFSET($A$1, 62 - 1, 68 - 1) = "1", OFFSET($A$1, 62 - 1, 69 - 1) = "1" ), 1, IF( AND( OFFSET($A$1, 62 - 1, 68 - 1) = "1", OFFSET($A$1, 62 - 1, 69 - 1) = "0" ), 2, IF( AND( OFFSET($A$1, 62 - 1, 68 - 1) = "0", OFFSET($A$1, 62 - 1, 69 - 1) = "1" ), 3, 4 ) ) )</f>
        <v>4</v>
      </c>
    </row>
    <row r="63" spans="2:70" x14ac:dyDescent="0.25">
      <c r="C63" s="6">
        <v>8</v>
      </c>
      <c r="D63" s="6">
        <v>3.8600000000000003</v>
      </c>
      <c r="E63" s="6">
        <v>5.6333333333333329</v>
      </c>
      <c r="BE63" s="6">
        <v>0</v>
      </c>
      <c r="BF63" s="6" t="str">
        <f>"0"</f>
        <v>0</v>
      </c>
      <c r="BG63" t="str">
        <f ca="1">IF((OFFSET($A$1, 63 - 1, 57 - 1)) &gt;= (OFFSET($A$1, 80 - 1, 7 - 1)), "1","0")</f>
        <v>0</v>
      </c>
      <c r="BH63">
        <f ca="1" xml:space="preserve"> IF( AND( OFFSET($A$1, 63 - 1, 58 - 1) = "1", OFFSET($A$1, 63 - 1, 59 - 1) = "1" ), 1, IF( AND( OFFSET($A$1, 63 - 1, 58 - 1) = "1", OFFSET($A$1, 63 - 1, 59 - 1) = "0" ), 2, IF( AND( OFFSET($A$1, 63 - 1, 58 - 1) = "0", OFFSET($A$1, 63 - 1, 59 - 1) = "1" ), 3, 4 ) ) )</f>
        <v>4</v>
      </c>
      <c r="BJ63" s="6">
        <v>1</v>
      </c>
      <c r="BK63" s="6" t="str">
        <f>"1"</f>
        <v>1</v>
      </c>
      <c r="BL63" t="str">
        <f ca="1">IF((OFFSET($A$1, 63 - 1, 62 - 1)) &gt;= (OFFSET($A$1, 104 - 1, 7 - 1)), "1","0")</f>
        <v>1</v>
      </c>
      <c r="BM63">
        <f ca="1" xml:space="preserve"> IF( AND( OFFSET($A$1, 63 - 1, 63 - 1) = "1", OFFSET($A$1, 63 - 1, 64 - 1) = "1" ), 1, IF( AND( OFFSET($A$1, 63 - 1, 63 - 1) = "1", OFFSET($A$1, 63 - 1, 64 - 1) = "0" ), 2, IF( AND( OFFSET($A$1, 63 - 1, 63 - 1) = "0", OFFSET($A$1, 63 - 1, 64 - 1) = "1" ), 3, 4 ) ) )</f>
        <v>1</v>
      </c>
      <c r="BO63" s="6">
        <v>0</v>
      </c>
      <c r="BP63" s="6" t="str">
        <f>"0"</f>
        <v>0</v>
      </c>
      <c r="BQ63" t="str">
        <f ca="1">IF((OFFSET($A$1, 63 - 1, 67 - 1)) &gt;= (OFFSET($A$1, 128 - 1, 7 - 1)), "1","0")</f>
        <v>0</v>
      </c>
      <c r="BR63">
        <f ca="1" xml:space="preserve"> IF( AND( OFFSET($A$1, 63 - 1, 68 - 1) = "1", OFFSET($A$1, 63 - 1, 69 - 1) = "1" ), 1, IF( AND( OFFSET($A$1, 63 - 1, 68 - 1) = "1", OFFSET($A$1, 63 - 1, 69 - 1) = "0" ), 2, IF( AND( OFFSET($A$1, 63 - 1, 68 - 1) = "0", OFFSET($A$1, 63 - 1, 69 - 1) = "1" ), 3, 4 ) ) )</f>
        <v>4</v>
      </c>
    </row>
    <row r="64" spans="2:70" x14ac:dyDescent="0.25">
      <c r="C64" s="6">
        <v>9</v>
      </c>
      <c r="D64" s="6">
        <v>3.6999999999999997</v>
      </c>
      <c r="E64" s="6">
        <v>5.3</v>
      </c>
      <c r="BE64" s="6">
        <v>0.2</v>
      </c>
      <c r="BF64" s="6" t="str">
        <f>"0"</f>
        <v>0</v>
      </c>
      <c r="BG64" t="str">
        <f ca="1">IF((OFFSET($A$1, 64 - 1, 57 - 1)) &gt;= (OFFSET($A$1, 80 - 1, 7 - 1)), "1","0")</f>
        <v>0</v>
      </c>
      <c r="BH64">
        <f ca="1" xml:space="preserve"> IF( AND( OFFSET($A$1, 64 - 1, 58 - 1) = "1", OFFSET($A$1, 64 - 1, 59 - 1) = "1" ), 1, IF( AND( OFFSET($A$1, 64 - 1, 58 - 1) = "1", OFFSET($A$1, 64 - 1, 59 - 1) = "0" ), 2, IF( AND( OFFSET($A$1, 64 - 1, 58 - 1) = "0", OFFSET($A$1, 64 - 1, 59 - 1) = "1" ), 3, 4 ) ) )</f>
        <v>4</v>
      </c>
      <c r="BJ64" s="6">
        <v>0</v>
      </c>
      <c r="BK64" s="6" t="str">
        <f>"0"</f>
        <v>0</v>
      </c>
      <c r="BL64" t="str">
        <f ca="1">IF((OFFSET($A$1, 64 - 1, 62 - 1)) &gt;= (OFFSET($A$1, 104 - 1, 7 - 1)), "1","0")</f>
        <v>0</v>
      </c>
      <c r="BM64">
        <f ca="1" xml:space="preserve"> IF( AND( OFFSET($A$1, 64 - 1, 63 - 1) = "1", OFFSET($A$1, 64 - 1, 64 - 1) = "1" ), 1, IF( AND( OFFSET($A$1, 64 - 1, 63 - 1) = "1", OFFSET($A$1, 64 - 1, 64 - 1) = "0" ), 2, IF( AND( OFFSET($A$1, 64 - 1, 63 - 1) = "0", OFFSET($A$1, 64 - 1, 64 - 1) = "1" ), 3, 4 ) ) )</f>
        <v>4</v>
      </c>
      <c r="BO64" s="6">
        <v>0.2</v>
      </c>
      <c r="BP64" s="6" t="str">
        <f>"1"</f>
        <v>1</v>
      </c>
      <c r="BQ64" t="str">
        <f ca="1">IF((OFFSET($A$1, 64 - 1, 67 - 1)) &gt;= (OFFSET($A$1, 128 - 1, 7 - 1)), "1","0")</f>
        <v>0</v>
      </c>
      <c r="BR64">
        <f ca="1" xml:space="preserve"> IF( AND( OFFSET($A$1, 64 - 1, 68 - 1) = "1", OFFSET($A$1, 64 - 1, 69 - 1) = "1" ), 1, IF( AND( OFFSET($A$1, 64 - 1, 68 - 1) = "1", OFFSET($A$1, 64 - 1, 69 - 1) = "0" ), 2, IF( AND( OFFSET($A$1, 64 - 1, 68 - 1) = "0", OFFSET($A$1, 64 - 1, 69 - 1) = "1" ), 3, 4 ) ) )</f>
        <v>2</v>
      </c>
    </row>
    <row r="65" spans="2:70" x14ac:dyDescent="0.25">
      <c r="C65" s="6">
        <v>10</v>
      </c>
      <c r="D65" s="6">
        <v>3.82</v>
      </c>
      <c r="E65" s="6">
        <v>5.7666666666666666</v>
      </c>
      <c r="BE65" s="6">
        <v>0</v>
      </c>
      <c r="BF65" s="6" t="str">
        <f>"0"</f>
        <v>0</v>
      </c>
      <c r="BG65" t="str">
        <f ca="1">IF((OFFSET($A$1, 65 - 1, 57 - 1)) &gt;= (OFFSET($A$1, 80 - 1, 7 - 1)), "1","0")</f>
        <v>0</v>
      </c>
      <c r="BH65">
        <f ca="1" xml:space="preserve"> IF( AND( OFFSET($A$1, 65 - 1, 58 - 1) = "1", OFFSET($A$1, 65 - 1, 59 - 1) = "1" ), 1, IF( AND( OFFSET($A$1, 65 - 1, 58 - 1) = "1", OFFSET($A$1, 65 - 1, 59 - 1) = "0" ), 2, IF( AND( OFFSET($A$1, 65 - 1, 58 - 1) = "0", OFFSET($A$1, 65 - 1, 59 - 1) = "1" ), 3, 4 ) ) )</f>
        <v>4</v>
      </c>
      <c r="BJ65" s="6">
        <v>1</v>
      </c>
      <c r="BK65" s="6" t="str">
        <f>"1"</f>
        <v>1</v>
      </c>
      <c r="BL65" t="str">
        <f ca="1">IF((OFFSET($A$1, 65 - 1, 62 - 1)) &gt;= (OFFSET($A$1, 104 - 1, 7 - 1)), "1","0")</f>
        <v>1</v>
      </c>
      <c r="BM65">
        <f ca="1" xml:space="preserve"> IF( AND( OFFSET($A$1, 65 - 1, 63 - 1) = "1", OFFSET($A$1, 65 - 1, 64 - 1) = "1" ), 1, IF( AND( OFFSET($A$1, 65 - 1, 63 - 1) = "1", OFFSET($A$1, 65 - 1, 64 - 1) = "0" ), 2, IF( AND( OFFSET($A$1, 65 - 1, 63 - 1) = "0", OFFSET($A$1, 65 - 1, 64 - 1) = "1" ), 3, 4 ) ) )</f>
        <v>1</v>
      </c>
      <c r="BO65" s="6">
        <v>1</v>
      </c>
      <c r="BP65" s="6" t="str">
        <f>"1"</f>
        <v>1</v>
      </c>
      <c r="BQ65" t="str">
        <f ca="1">IF((OFFSET($A$1, 65 - 1, 67 - 1)) &gt;= (OFFSET($A$1, 128 - 1, 7 - 1)), "1","0")</f>
        <v>1</v>
      </c>
      <c r="BR65">
        <f ca="1" xml:space="preserve"> IF( AND( OFFSET($A$1, 65 - 1, 68 - 1) = "1", OFFSET($A$1, 65 - 1, 69 - 1) = "1" ), 1, IF( AND( OFFSET($A$1, 65 - 1, 68 - 1) = "1", OFFSET($A$1, 65 - 1, 69 - 1) = "0" ), 2, IF( AND( OFFSET($A$1, 65 - 1, 68 - 1) = "0", OFFSET($A$1, 65 - 1, 69 - 1) = "1" ), 3, 4 ) ) )</f>
        <v>1</v>
      </c>
    </row>
    <row r="66" spans="2:70" x14ac:dyDescent="0.25">
      <c r="C66" s="6">
        <v>11</v>
      </c>
      <c r="D66" s="6">
        <v>3.94</v>
      </c>
      <c r="E66" s="6">
        <v>5.8000000000000007</v>
      </c>
      <c r="BE66" s="6">
        <v>0</v>
      </c>
      <c r="BF66" s="6" t="str">
        <f>"0"</f>
        <v>0</v>
      </c>
      <c r="BG66" t="str">
        <f ca="1">IF((OFFSET($A$1, 66 - 1, 57 - 1)) &gt;= (OFFSET($A$1, 80 - 1, 7 - 1)), "1","0")</f>
        <v>0</v>
      </c>
      <c r="BH66">
        <f ca="1" xml:space="preserve"> IF( AND( OFFSET($A$1, 66 - 1, 58 - 1) = "1", OFFSET($A$1, 66 - 1, 59 - 1) = "1" ), 1, IF( AND( OFFSET($A$1, 66 - 1, 58 - 1) = "1", OFFSET($A$1, 66 - 1, 59 - 1) = "0" ), 2, IF( AND( OFFSET($A$1, 66 - 1, 58 - 1) = "0", OFFSET($A$1, 66 - 1, 59 - 1) = "1" ), 3, 4 ) ) )</f>
        <v>4</v>
      </c>
      <c r="BJ66" s="6">
        <v>1</v>
      </c>
      <c r="BK66" s="6" t="str">
        <f>"1"</f>
        <v>1</v>
      </c>
      <c r="BL66" t="str">
        <f ca="1">IF((OFFSET($A$1, 66 - 1, 62 - 1)) &gt;= (OFFSET($A$1, 104 - 1, 7 - 1)), "1","0")</f>
        <v>1</v>
      </c>
      <c r="BM66">
        <f ca="1" xml:space="preserve"> IF( AND( OFFSET($A$1, 66 - 1, 63 - 1) = "1", OFFSET($A$1, 66 - 1, 64 - 1) = "1" ), 1, IF( AND( OFFSET($A$1, 66 - 1, 63 - 1) = "1", OFFSET($A$1, 66 - 1, 64 - 1) = "0" ), 2, IF( AND( OFFSET($A$1, 66 - 1, 63 - 1) = "0", OFFSET($A$1, 66 - 1, 64 - 1) = "1" ), 3, 4 ) ) )</f>
        <v>1</v>
      </c>
      <c r="BO66" s="6">
        <v>0</v>
      </c>
      <c r="BP66" s="6" t="str">
        <f>"0"</f>
        <v>0</v>
      </c>
      <c r="BQ66" t="str">
        <f ca="1">IF((OFFSET($A$1, 66 - 1, 67 - 1)) &gt;= (OFFSET($A$1, 128 - 1, 7 - 1)), "1","0")</f>
        <v>0</v>
      </c>
      <c r="BR66">
        <f ca="1" xml:space="preserve"> IF( AND( OFFSET($A$1, 66 - 1, 68 - 1) = "1", OFFSET($A$1, 66 - 1, 69 - 1) = "1" ), 1, IF( AND( OFFSET($A$1, 66 - 1, 68 - 1) = "1", OFFSET($A$1, 66 - 1, 69 - 1) = "0" ), 2, IF( AND( OFFSET($A$1, 66 - 1, 68 - 1) = "0", OFFSET($A$1, 66 - 1, 69 - 1) = "1" ), 3, 4 ) ) )</f>
        <v>4</v>
      </c>
    </row>
    <row r="67" spans="2:70" x14ac:dyDescent="0.25">
      <c r="C67" s="6">
        <v>12</v>
      </c>
      <c r="D67" s="6">
        <v>4.2799999999999994</v>
      </c>
      <c r="E67" s="6">
        <v>6.166666666666667</v>
      </c>
      <c r="BE67" s="6">
        <v>1</v>
      </c>
      <c r="BF67" s="6" t="str">
        <f>"1"</f>
        <v>1</v>
      </c>
      <c r="BG67" t="str">
        <f ca="1">IF((OFFSET($A$1, 67 - 1, 57 - 1)) &gt;= (OFFSET($A$1, 80 - 1, 7 - 1)), "1","0")</f>
        <v>1</v>
      </c>
      <c r="BH67">
        <f ca="1" xml:space="preserve"> IF( AND( OFFSET($A$1, 67 - 1, 58 - 1) = "1", OFFSET($A$1, 67 - 1, 59 - 1) = "1" ), 1, IF( AND( OFFSET($A$1, 67 - 1, 58 - 1) = "1", OFFSET($A$1, 67 - 1, 59 - 1) = "0" ), 2, IF( AND( OFFSET($A$1, 67 - 1, 58 - 1) = "0", OFFSET($A$1, 67 - 1, 59 - 1) = "1" ), 3, 4 ) ) )</f>
        <v>1</v>
      </c>
      <c r="BJ67" s="6">
        <v>1</v>
      </c>
      <c r="BK67" s="6" t="str">
        <f>"1"</f>
        <v>1</v>
      </c>
      <c r="BL67" t="str">
        <f ca="1">IF((OFFSET($A$1, 67 - 1, 62 - 1)) &gt;= (OFFSET($A$1, 104 - 1, 7 - 1)), "1","0")</f>
        <v>1</v>
      </c>
      <c r="BM67">
        <f ca="1" xml:space="preserve"> IF( AND( OFFSET($A$1, 67 - 1, 63 - 1) = "1", OFFSET($A$1, 67 - 1, 64 - 1) = "1" ), 1, IF( AND( OFFSET($A$1, 67 - 1, 63 - 1) = "1", OFFSET($A$1, 67 - 1, 64 - 1) = "0" ), 2, IF( AND( OFFSET($A$1, 67 - 1, 63 - 1) = "0", OFFSET($A$1, 67 - 1, 64 - 1) = "1" ), 3, 4 ) ) )</f>
        <v>1</v>
      </c>
      <c r="BO67" s="6">
        <v>0</v>
      </c>
      <c r="BP67" s="6" t="str">
        <f>"0"</f>
        <v>0</v>
      </c>
      <c r="BQ67" t="str">
        <f ca="1">IF((OFFSET($A$1, 67 - 1, 67 - 1)) &gt;= (OFFSET($A$1, 128 - 1, 7 - 1)), "1","0")</f>
        <v>0</v>
      </c>
      <c r="BR67">
        <f ca="1" xml:space="preserve"> IF( AND( OFFSET($A$1, 67 - 1, 68 - 1) = "1", OFFSET($A$1, 67 - 1, 69 - 1) = "1" ), 1, IF( AND( OFFSET($A$1, 67 - 1, 68 - 1) = "1", OFFSET($A$1, 67 - 1, 69 - 1) = "0" ), 2, IF( AND( OFFSET($A$1, 67 - 1, 68 - 1) = "0", OFFSET($A$1, 67 - 1, 69 - 1) = "1" ), 3, 4 ) ) )</f>
        <v>4</v>
      </c>
    </row>
    <row r="68" spans="2:70" x14ac:dyDescent="0.25">
      <c r="C68" s="6">
        <v>13</v>
      </c>
      <c r="D68" s="6">
        <v>4.3600000000000003</v>
      </c>
      <c r="E68" s="6">
        <v>6</v>
      </c>
      <c r="BE68" s="6">
        <v>1</v>
      </c>
      <c r="BF68" s="6" t="str">
        <f>"1"</f>
        <v>1</v>
      </c>
      <c r="BG68" t="str">
        <f ca="1">IF((OFFSET($A$1, 68 - 1, 57 - 1)) &gt;= (OFFSET($A$1, 80 - 1, 7 - 1)), "1","0")</f>
        <v>1</v>
      </c>
      <c r="BH68">
        <f ca="1" xml:space="preserve"> IF( AND( OFFSET($A$1, 68 - 1, 58 - 1) = "1", OFFSET($A$1, 68 - 1, 59 - 1) = "1" ), 1, IF( AND( OFFSET($A$1, 68 - 1, 58 - 1) = "1", OFFSET($A$1, 68 - 1, 59 - 1) = "0" ), 2, IF( AND( OFFSET($A$1, 68 - 1, 58 - 1) = "0", OFFSET($A$1, 68 - 1, 59 - 1) = "1" ), 3, 4 ) ) )</f>
        <v>1</v>
      </c>
      <c r="BJ68" s="6">
        <v>0</v>
      </c>
      <c r="BK68" s="6" t="str">
        <f>"0"</f>
        <v>0</v>
      </c>
      <c r="BL68" t="str">
        <f ca="1">IF((OFFSET($A$1, 68 - 1, 62 - 1)) &gt;= (OFFSET($A$1, 104 - 1, 7 - 1)), "1","0")</f>
        <v>0</v>
      </c>
      <c r="BM68">
        <f ca="1" xml:space="preserve"> IF( AND( OFFSET($A$1, 68 - 1, 63 - 1) = "1", OFFSET($A$1, 68 - 1, 64 - 1) = "1" ), 1, IF( AND( OFFSET($A$1, 68 - 1, 63 - 1) = "1", OFFSET($A$1, 68 - 1, 64 - 1) = "0" ), 2, IF( AND( OFFSET($A$1, 68 - 1, 63 - 1) = "0", OFFSET($A$1, 68 - 1, 64 - 1) = "1" ), 3, 4 ) ) )</f>
        <v>4</v>
      </c>
      <c r="BO68" s="6">
        <v>1</v>
      </c>
      <c r="BP68" s="6" t="str">
        <f>"1"</f>
        <v>1</v>
      </c>
      <c r="BQ68" t="str">
        <f ca="1">IF((OFFSET($A$1, 68 - 1, 67 - 1)) &gt;= (OFFSET($A$1, 128 - 1, 7 - 1)), "1","0")</f>
        <v>1</v>
      </c>
      <c r="BR68">
        <f ca="1" xml:space="preserve"> IF( AND( OFFSET($A$1, 68 - 1, 68 - 1) = "1", OFFSET($A$1, 68 - 1, 69 - 1) = "1" ), 1, IF( AND( OFFSET($A$1, 68 - 1, 68 - 1) = "1", OFFSET($A$1, 68 - 1, 69 - 1) = "0" ), 2, IF( AND( OFFSET($A$1, 68 - 1, 68 - 1) = "0", OFFSET($A$1, 68 - 1, 69 - 1) = "1" ), 3, 4 ) ) )</f>
        <v>1</v>
      </c>
    </row>
    <row r="69" spans="2:70" x14ac:dyDescent="0.25">
      <c r="C69" s="6">
        <v>14</v>
      </c>
      <c r="D69" s="6">
        <v>4.46</v>
      </c>
      <c r="E69" s="6">
        <v>6.2666666666666666</v>
      </c>
      <c r="BE69" s="6">
        <v>1</v>
      </c>
      <c r="BF69" s="6" t="str">
        <f>"1"</f>
        <v>1</v>
      </c>
      <c r="BG69" t="str">
        <f ca="1">IF((OFFSET($A$1, 69 - 1, 57 - 1)) &gt;= (OFFSET($A$1, 80 - 1, 7 - 1)), "1","0")</f>
        <v>1</v>
      </c>
      <c r="BH69">
        <f ca="1" xml:space="preserve"> IF( AND( OFFSET($A$1, 69 - 1, 58 - 1) = "1", OFFSET($A$1, 69 - 1, 59 - 1) = "1" ), 1, IF( AND( OFFSET($A$1, 69 - 1, 58 - 1) = "1", OFFSET($A$1, 69 - 1, 59 - 1) = "0" ), 2, IF( AND( OFFSET($A$1, 69 - 1, 58 - 1) = "0", OFFSET($A$1, 69 - 1, 59 - 1) = "1" ), 3, 4 ) ) )</f>
        <v>1</v>
      </c>
      <c r="BJ69" s="6">
        <v>1</v>
      </c>
      <c r="BK69" s="6" t="str">
        <f>"1"</f>
        <v>1</v>
      </c>
      <c r="BL69" t="str">
        <f ca="1">IF((OFFSET($A$1, 69 - 1, 62 - 1)) &gt;= (OFFSET($A$1, 104 - 1, 7 - 1)), "1","0")</f>
        <v>1</v>
      </c>
      <c r="BM69">
        <f ca="1" xml:space="preserve"> IF( AND( OFFSET($A$1, 69 - 1, 63 - 1) = "1", OFFSET($A$1, 69 - 1, 64 - 1) = "1" ), 1, IF( AND( OFFSET($A$1, 69 - 1, 63 - 1) = "1", OFFSET($A$1, 69 - 1, 64 - 1) = "0" ), 2, IF( AND( OFFSET($A$1, 69 - 1, 63 - 1) = "0", OFFSET($A$1, 69 - 1, 64 - 1) = "1" ), 3, 4 ) ) )</f>
        <v>1</v>
      </c>
      <c r="BO69" s="6">
        <v>1</v>
      </c>
      <c r="BP69" s="6" t="str">
        <f>"1"</f>
        <v>1</v>
      </c>
      <c r="BQ69" t="str">
        <f ca="1">IF((OFFSET($A$1, 69 - 1, 67 - 1)) &gt;= (OFFSET($A$1, 128 - 1, 7 - 1)), "1","0")</f>
        <v>1</v>
      </c>
      <c r="BR69">
        <f ca="1" xml:space="preserve"> IF( AND( OFFSET($A$1, 69 - 1, 68 - 1) = "1", OFFSET($A$1, 69 - 1, 69 - 1) = "1" ), 1, IF( AND( OFFSET($A$1, 69 - 1, 68 - 1) = "1", OFFSET($A$1, 69 - 1, 69 - 1) = "0" ), 2, IF( AND( OFFSET($A$1, 69 - 1, 68 - 1) = "0", OFFSET($A$1, 69 - 1, 69 - 1) = "1" ), 3, 4 ) ) )</f>
        <v>1</v>
      </c>
    </row>
    <row r="70" spans="2:70" x14ac:dyDescent="0.25">
      <c r="C70" s="6">
        <v>15</v>
      </c>
      <c r="D70" s="6">
        <v>4.74</v>
      </c>
      <c r="E70" s="6">
        <v>6</v>
      </c>
      <c r="BE70" s="6">
        <v>1</v>
      </c>
      <c r="BF70" s="6" t="str">
        <f>"1"</f>
        <v>1</v>
      </c>
      <c r="BG70" t="str">
        <f ca="1">IF((OFFSET($A$1, 70 - 1, 57 - 1)) &gt;= (OFFSET($A$1, 80 - 1, 7 - 1)), "1","0")</f>
        <v>1</v>
      </c>
      <c r="BH70">
        <f ca="1" xml:space="preserve"> IF( AND( OFFSET($A$1, 70 - 1, 58 - 1) = "1", OFFSET($A$1, 70 - 1, 59 - 1) = "1" ), 1, IF( AND( OFFSET($A$1, 70 - 1, 58 - 1) = "1", OFFSET($A$1, 70 - 1, 59 - 1) = "0" ), 2, IF( AND( OFFSET($A$1, 70 - 1, 58 - 1) = "0", OFFSET($A$1, 70 - 1, 59 - 1) = "1" ), 3, 4 ) ) )</f>
        <v>1</v>
      </c>
      <c r="BJ70" s="6">
        <v>0</v>
      </c>
      <c r="BK70" s="6" t="str">
        <f>"0"</f>
        <v>0</v>
      </c>
      <c r="BL70" t="str">
        <f ca="1">IF((OFFSET($A$1, 70 - 1, 62 - 1)) &gt;= (OFFSET($A$1, 104 - 1, 7 - 1)), "1","0")</f>
        <v>0</v>
      </c>
      <c r="BM70">
        <f ca="1" xml:space="preserve"> IF( AND( OFFSET($A$1, 70 - 1, 63 - 1) = "1", OFFSET($A$1, 70 - 1, 64 - 1) = "1" ), 1, IF( AND( OFFSET($A$1, 70 - 1, 63 - 1) = "1", OFFSET($A$1, 70 - 1, 64 - 1) = "0" ), 2, IF( AND( OFFSET($A$1, 70 - 1, 63 - 1) = "0", OFFSET($A$1, 70 - 1, 64 - 1) = "1" ), 3, 4 ) ) )</f>
        <v>4</v>
      </c>
      <c r="BO70" s="6">
        <v>0.4</v>
      </c>
      <c r="BP70" s="6" t="str">
        <f>"0"</f>
        <v>0</v>
      </c>
      <c r="BQ70" t="str">
        <f ca="1">IF((OFFSET($A$1, 70 - 1, 67 - 1)) &gt;= (OFFSET($A$1, 128 - 1, 7 - 1)), "1","0")</f>
        <v>0</v>
      </c>
      <c r="BR70">
        <f ca="1" xml:space="preserve"> IF( AND( OFFSET($A$1, 70 - 1, 68 - 1) = "1", OFFSET($A$1, 70 - 1, 69 - 1) = "1" ), 1, IF( AND( OFFSET($A$1, 70 - 1, 68 - 1) = "1", OFFSET($A$1, 70 - 1, 69 - 1) = "0" ), 2, IF( AND( OFFSET($A$1, 70 - 1, 68 - 1) = "0", OFFSET($A$1, 70 - 1, 69 - 1) = "1" ), 3, 4 ) ) )</f>
        <v>4</v>
      </c>
    </row>
    <row r="71" spans="2:70" x14ac:dyDescent="0.25">
      <c r="C71" s="6">
        <v>16</v>
      </c>
      <c r="D71" s="6">
        <v>5.0200000000000005</v>
      </c>
      <c r="E71" s="6">
        <v>6.2</v>
      </c>
      <c r="BE71" s="6">
        <v>1</v>
      </c>
      <c r="BF71" s="6" t="str">
        <f>"1"</f>
        <v>1</v>
      </c>
      <c r="BG71" t="str">
        <f ca="1">IF((OFFSET($A$1, 71 - 1, 57 - 1)) &gt;= (OFFSET($A$1, 80 - 1, 7 - 1)), "1","0")</f>
        <v>1</v>
      </c>
      <c r="BH71">
        <f ca="1" xml:space="preserve"> IF( AND( OFFSET($A$1, 71 - 1, 58 - 1) = "1", OFFSET($A$1, 71 - 1, 59 - 1) = "1" ), 1, IF( AND( OFFSET($A$1, 71 - 1, 58 - 1) = "1", OFFSET($A$1, 71 - 1, 59 - 1) = "0" ), 2, IF( AND( OFFSET($A$1, 71 - 1, 58 - 1) = "0", OFFSET($A$1, 71 - 1, 59 - 1) = "1" ), 3, 4 ) ) )</f>
        <v>1</v>
      </c>
      <c r="BJ71" s="6">
        <v>1</v>
      </c>
      <c r="BK71" s="6" t="str">
        <f>"1"</f>
        <v>1</v>
      </c>
      <c r="BL71" t="str">
        <f ca="1">IF((OFFSET($A$1, 71 - 1, 62 - 1)) &gt;= (OFFSET($A$1, 104 - 1, 7 - 1)), "1","0")</f>
        <v>1</v>
      </c>
      <c r="BM71">
        <f ca="1" xml:space="preserve"> IF( AND( OFFSET($A$1, 71 - 1, 63 - 1) = "1", OFFSET($A$1, 71 - 1, 64 - 1) = "1" ), 1, IF( AND( OFFSET($A$1, 71 - 1, 63 - 1) = "1", OFFSET($A$1, 71 - 1, 64 - 1) = "0" ), 2, IF( AND( OFFSET($A$1, 71 - 1, 63 - 1) = "0", OFFSET($A$1, 71 - 1, 64 - 1) = "1" ), 3, 4 ) ) )</f>
        <v>1</v>
      </c>
      <c r="BO71" s="6">
        <v>1</v>
      </c>
      <c r="BP71" s="6" t="str">
        <f>"1"</f>
        <v>1</v>
      </c>
      <c r="BQ71" t="str">
        <f ca="1">IF((OFFSET($A$1, 71 - 1, 67 - 1)) &gt;= (OFFSET($A$1, 128 - 1, 7 - 1)), "1","0")</f>
        <v>1</v>
      </c>
      <c r="BR71">
        <f ca="1" xml:space="preserve"> IF( AND( OFFSET($A$1, 71 - 1, 68 - 1) = "1", OFFSET($A$1, 71 - 1, 69 - 1) = "1" ), 1, IF( AND( OFFSET($A$1, 71 - 1, 68 - 1) = "1", OFFSET($A$1, 71 - 1, 69 - 1) = "0" ), 2, IF( AND( OFFSET($A$1, 71 - 1, 68 - 1) = "0", OFFSET($A$1, 71 - 1, 69 - 1) = "1" ), 3, 4 ) ) )</f>
        <v>1</v>
      </c>
    </row>
    <row r="72" spans="2:70" x14ac:dyDescent="0.25">
      <c r="C72" s="6">
        <v>17</v>
      </c>
      <c r="D72" s="6">
        <v>5.2</v>
      </c>
      <c r="E72" s="6">
        <v>5.9333333333333336</v>
      </c>
      <c r="BE72" s="6">
        <v>0</v>
      </c>
      <c r="BF72" s="6" t="str">
        <f>"0"</f>
        <v>0</v>
      </c>
      <c r="BG72" t="str">
        <f ca="1">IF((OFFSET($A$1, 72 - 1, 57 - 1)) &gt;= (OFFSET($A$1, 80 - 1, 7 - 1)), "1","0")</f>
        <v>0</v>
      </c>
      <c r="BH72">
        <f ca="1" xml:space="preserve"> IF( AND( OFFSET($A$1, 72 - 1, 58 - 1) = "1", OFFSET($A$1, 72 - 1, 59 - 1) = "1" ), 1, IF( AND( OFFSET($A$1, 72 - 1, 58 - 1) = "1", OFFSET($A$1, 72 - 1, 59 - 1) = "0" ), 2, IF( AND( OFFSET($A$1, 72 - 1, 58 - 1) = "0", OFFSET($A$1, 72 - 1, 59 - 1) = "1" ), 3, 4 ) ) )</f>
        <v>4</v>
      </c>
      <c r="BJ72" s="6">
        <v>1</v>
      </c>
      <c r="BK72" s="6" t="str">
        <f>"1"</f>
        <v>1</v>
      </c>
      <c r="BL72" t="str">
        <f ca="1">IF((OFFSET($A$1, 72 - 1, 62 - 1)) &gt;= (OFFSET($A$1, 104 - 1, 7 - 1)), "1","0")</f>
        <v>1</v>
      </c>
      <c r="BM72">
        <f ca="1" xml:space="preserve"> IF( AND( OFFSET($A$1, 72 - 1, 63 - 1) = "1", OFFSET($A$1, 72 - 1, 64 - 1) = "1" ), 1, IF( AND( OFFSET($A$1, 72 - 1, 63 - 1) = "1", OFFSET($A$1, 72 - 1, 64 - 1) = "0" ), 2, IF( AND( OFFSET($A$1, 72 - 1, 63 - 1) = "0", OFFSET($A$1, 72 - 1, 64 - 1) = "1" ), 3, 4 ) ) )</f>
        <v>1</v>
      </c>
      <c r="BO72" s="6">
        <v>0</v>
      </c>
      <c r="BP72" s="6" t="str">
        <f>"0"</f>
        <v>0</v>
      </c>
      <c r="BQ72" t="str">
        <f ca="1">IF((OFFSET($A$1, 72 - 1, 67 - 1)) &gt;= (OFFSET($A$1, 128 - 1, 7 - 1)), "1","0")</f>
        <v>0</v>
      </c>
      <c r="BR72">
        <f ca="1" xml:space="preserve"> IF( AND( OFFSET($A$1, 72 - 1, 68 - 1) = "1", OFFSET($A$1, 72 - 1, 69 - 1) = "1" ), 1, IF( AND( OFFSET($A$1, 72 - 1, 68 - 1) = "1", OFFSET($A$1, 72 - 1, 69 - 1) = "0" ), 2, IF( AND( OFFSET($A$1, 72 - 1, 68 - 1) = "0", OFFSET($A$1, 72 - 1, 69 - 1) = "1" ), 3, 4 ) ) )</f>
        <v>4</v>
      </c>
    </row>
    <row r="73" spans="2:70" x14ac:dyDescent="0.25">
      <c r="C73" s="6">
        <v>18</v>
      </c>
      <c r="D73" s="6">
        <v>5.34</v>
      </c>
      <c r="E73" s="6">
        <v>6.3666666666666663</v>
      </c>
      <c r="BE73" s="6">
        <v>0</v>
      </c>
      <c r="BF73" s="6" t="str">
        <f>"0"</f>
        <v>0</v>
      </c>
      <c r="BG73" t="str">
        <f ca="1">IF((OFFSET($A$1, 73 - 1, 57 - 1)) &gt;= (OFFSET($A$1, 80 - 1, 7 - 1)), "1","0")</f>
        <v>0</v>
      </c>
      <c r="BH73">
        <f ca="1" xml:space="preserve"> IF( AND( OFFSET($A$1, 73 - 1, 58 - 1) = "1", OFFSET($A$1, 73 - 1, 59 - 1) = "1" ), 1, IF( AND( OFFSET($A$1, 73 - 1, 58 - 1) = "1", OFFSET($A$1, 73 - 1, 59 - 1) = "0" ), 2, IF( AND( OFFSET($A$1, 73 - 1, 58 - 1) = "0", OFFSET($A$1, 73 - 1, 59 - 1) = "1" ), 3, 4 ) ) )</f>
        <v>4</v>
      </c>
      <c r="BJ73" s="6">
        <v>0</v>
      </c>
      <c r="BK73" s="6" t="str">
        <f>"0"</f>
        <v>0</v>
      </c>
      <c r="BL73" t="str">
        <f ca="1">IF((OFFSET($A$1, 73 - 1, 62 - 1)) &gt;= (OFFSET($A$1, 104 - 1, 7 - 1)), "1","0")</f>
        <v>0</v>
      </c>
      <c r="BM73">
        <f ca="1" xml:space="preserve"> IF( AND( OFFSET($A$1, 73 - 1, 63 - 1) = "1", OFFSET($A$1, 73 - 1, 64 - 1) = "1" ), 1, IF( AND( OFFSET($A$1, 73 - 1, 63 - 1) = "1", OFFSET($A$1, 73 - 1, 64 - 1) = "0" ), 2, IF( AND( OFFSET($A$1, 73 - 1, 63 - 1) = "0", OFFSET($A$1, 73 - 1, 64 - 1) = "1" ), 3, 4 ) ) )</f>
        <v>4</v>
      </c>
      <c r="BO73" s="6">
        <v>1</v>
      </c>
      <c r="BP73" s="6" t="str">
        <f>"1"</f>
        <v>1</v>
      </c>
      <c r="BQ73" t="str">
        <f ca="1">IF((OFFSET($A$1, 73 - 1, 67 - 1)) &gt;= (OFFSET($A$1, 128 - 1, 7 - 1)), "1","0")</f>
        <v>1</v>
      </c>
      <c r="BR73">
        <f ca="1" xml:space="preserve"> IF( AND( OFFSET($A$1, 73 - 1, 68 - 1) = "1", OFFSET($A$1, 73 - 1, 69 - 1) = "1" ), 1, IF( AND( OFFSET($A$1, 73 - 1, 68 - 1) = "1", OFFSET($A$1, 73 - 1, 69 - 1) = "0" ), 2, IF( AND( OFFSET($A$1, 73 - 1, 68 - 1) = "0", OFFSET($A$1, 73 - 1, 69 - 1) = "1" ), 3, 4 ) ) )</f>
        <v>1</v>
      </c>
    </row>
    <row r="74" spans="2:70" x14ac:dyDescent="0.25">
      <c r="C74" s="6">
        <v>19</v>
      </c>
      <c r="D74" s="6">
        <v>5.24</v>
      </c>
      <c r="E74" s="6">
        <v>6.4</v>
      </c>
      <c r="BE74" s="6">
        <v>0.2</v>
      </c>
      <c r="BF74" s="6" t="str">
        <f>"0"</f>
        <v>0</v>
      </c>
      <c r="BG74" t="str">
        <f ca="1">IF((OFFSET($A$1, 74 - 1, 57 - 1)) &gt;= (OFFSET($A$1, 80 - 1, 7 - 1)), "1","0")</f>
        <v>0</v>
      </c>
      <c r="BH74">
        <f ca="1" xml:space="preserve"> IF( AND( OFFSET($A$1, 74 - 1, 58 - 1) = "1", OFFSET($A$1, 74 - 1, 59 - 1) = "1" ), 1, IF( AND( OFFSET($A$1, 74 - 1, 58 - 1) = "1", OFFSET($A$1, 74 - 1, 59 - 1) = "0" ), 2, IF( AND( OFFSET($A$1, 74 - 1, 58 - 1) = "0", OFFSET($A$1, 74 - 1, 59 - 1) = "1" ), 3, 4 ) ) )</f>
        <v>4</v>
      </c>
      <c r="BJ74" s="6">
        <v>0</v>
      </c>
      <c r="BK74" s="6" t="str">
        <f>"0"</f>
        <v>0</v>
      </c>
      <c r="BL74" t="str">
        <f ca="1">IF((OFFSET($A$1, 74 - 1, 62 - 1)) &gt;= (OFFSET($A$1, 104 - 1, 7 - 1)), "1","0")</f>
        <v>0</v>
      </c>
      <c r="BM74">
        <f ca="1" xml:space="preserve"> IF( AND( OFFSET($A$1, 74 - 1, 63 - 1) = "1", OFFSET($A$1, 74 - 1, 64 - 1) = "1" ), 1, IF( AND( OFFSET($A$1, 74 - 1, 63 - 1) = "1", OFFSET($A$1, 74 - 1, 64 - 1) = "0" ), 2, IF( AND( OFFSET($A$1, 74 - 1, 63 - 1) = "0", OFFSET($A$1, 74 - 1, 64 - 1) = "1" ), 3, 4 ) ) )</f>
        <v>4</v>
      </c>
      <c r="BO74" s="6">
        <v>0.2</v>
      </c>
      <c r="BP74" s="6" t="str">
        <f>"0"</f>
        <v>0</v>
      </c>
      <c r="BQ74" t="str">
        <f ca="1">IF((OFFSET($A$1, 74 - 1, 67 - 1)) &gt;= (OFFSET($A$1, 128 - 1, 7 - 1)), "1","0")</f>
        <v>0</v>
      </c>
      <c r="BR74">
        <f ca="1" xml:space="preserve"> IF( AND( OFFSET($A$1, 74 - 1, 68 - 1) = "1", OFFSET($A$1, 74 - 1, 69 - 1) = "1" ), 1, IF( AND( OFFSET($A$1, 74 - 1, 68 - 1) = "1", OFFSET($A$1, 74 - 1, 69 - 1) = "0" ), 2, IF( AND( OFFSET($A$1, 74 - 1, 68 - 1) = "0", OFFSET($A$1, 74 - 1, 69 - 1) = "1" ), 3, 4 ) ) )</f>
        <v>4</v>
      </c>
    </row>
    <row r="75" spans="2:70" x14ac:dyDescent="0.25">
      <c r="C75" s="6">
        <v>20</v>
      </c>
      <c r="D75" s="6">
        <v>5.42</v>
      </c>
      <c r="E75" s="6">
        <v>6.6333333333333329</v>
      </c>
      <c r="BE75" s="6">
        <v>1</v>
      </c>
      <c r="BF75" s="6" t="str">
        <f>"1"</f>
        <v>1</v>
      </c>
      <c r="BG75" t="str">
        <f ca="1">IF((OFFSET($A$1, 75 - 1, 57 - 1)) &gt;= (OFFSET($A$1, 80 - 1, 7 - 1)), "1","0")</f>
        <v>1</v>
      </c>
      <c r="BH75">
        <f ca="1" xml:space="preserve"> IF( AND( OFFSET($A$1, 75 - 1, 58 - 1) = "1", OFFSET($A$1, 75 - 1, 59 - 1) = "1" ), 1, IF( AND( OFFSET($A$1, 75 - 1, 58 - 1) = "1", OFFSET($A$1, 75 - 1, 59 - 1) = "0" ), 2, IF( AND( OFFSET($A$1, 75 - 1, 58 - 1) = "0", OFFSET($A$1, 75 - 1, 59 - 1) = "1" ), 3, 4 ) ) )</f>
        <v>1</v>
      </c>
      <c r="BJ75" s="6">
        <v>0</v>
      </c>
      <c r="BK75" s="6" t="str">
        <f>"0"</f>
        <v>0</v>
      </c>
      <c r="BL75" t="str">
        <f ca="1">IF((OFFSET($A$1, 75 - 1, 62 - 1)) &gt;= (OFFSET($A$1, 104 - 1, 7 - 1)), "1","0")</f>
        <v>0</v>
      </c>
      <c r="BM75">
        <f ca="1" xml:space="preserve"> IF( AND( OFFSET($A$1, 75 - 1, 63 - 1) = "1", OFFSET($A$1, 75 - 1, 64 - 1) = "1" ), 1, IF( AND( OFFSET($A$1, 75 - 1, 63 - 1) = "1", OFFSET($A$1, 75 - 1, 64 - 1) = "0" ), 2, IF( AND( OFFSET($A$1, 75 - 1, 63 - 1) = "0", OFFSET($A$1, 75 - 1, 64 - 1) = "1" ), 3, 4 ) ) )</f>
        <v>4</v>
      </c>
      <c r="BO75" s="6">
        <v>0</v>
      </c>
      <c r="BP75" s="6" t="str">
        <f>"0"</f>
        <v>0</v>
      </c>
      <c r="BQ75" t="str">
        <f ca="1">IF((OFFSET($A$1, 75 - 1, 67 - 1)) &gt;= (OFFSET($A$1, 128 - 1, 7 - 1)), "1","0")</f>
        <v>0</v>
      </c>
      <c r="BR75">
        <f ca="1" xml:space="preserve"> IF( AND( OFFSET($A$1, 75 - 1, 68 - 1) = "1", OFFSET($A$1, 75 - 1, 69 - 1) = "1" ), 1, IF( AND( OFFSET($A$1, 75 - 1, 68 - 1) = "1", OFFSET($A$1, 75 - 1, 69 - 1) = "0" ), 2, IF( AND( OFFSET($A$1, 75 - 1, 68 - 1) = "0", OFFSET($A$1, 75 - 1, 69 - 1) = "1" ), 3, 4 ) ) )</f>
        <v>4</v>
      </c>
    </row>
    <row r="76" spans="2:70" x14ac:dyDescent="0.25">
      <c r="BE76" s="6">
        <v>1</v>
      </c>
      <c r="BF76" s="6" t="str">
        <f>"1"</f>
        <v>1</v>
      </c>
      <c r="BG76" t="str">
        <f ca="1">IF((OFFSET($A$1, 76 - 1, 57 - 1)) &gt;= (OFFSET($A$1, 80 - 1, 7 - 1)), "1","0")</f>
        <v>1</v>
      </c>
      <c r="BH76">
        <f ca="1" xml:space="preserve"> IF( AND( OFFSET($A$1, 76 - 1, 58 - 1) = "1", OFFSET($A$1, 76 - 1, 59 - 1) = "1" ), 1, IF( AND( OFFSET($A$1, 76 - 1, 58 - 1) = "1", OFFSET($A$1, 76 - 1, 59 - 1) = "0" ), 2, IF( AND( OFFSET($A$1, 76 - 1, 58 - 1) = "0", OFFSET($A$1, 76 - 1, 59 - 1) = "1" ), 3, 4 ) ) )</f>
        <v>1</v>
      </c>
      <c r="BJ76" s="6">
        <v>0.4</v>
      </c>
      <c r="BK76" s="6" t="str">
        <f>"0"</f>
        <v>0</v>
      </c>
      <c r="BL76" t="str">
        <f ca="1">IF((OFFSET($A$1, 76 - 1, 62 - 1)) &gt;= (OFFSET($A$1, 104 - 1, 7 - 1)), "1","0")</f>
        <v>0</v>
      </c>
      <c r="BM76">
        <f ca="1" xml:space="preserve"> IF( AND( OFFSET($A$1, 76 - 1, 63 - 1) = "1", OFFSET($A$1, 76 - 1, 64 - 1) = "1" ), 1, IF( AND( OFFSET($A$1, 76 - 1, 63 - 1) = "1", OFFSET($A$1, 76 - 1, 64 - 1) = "0" ), 2, IF( AND( OFFSET($A$1, 76 - 1, 63 - 1) = "0", OFFSET($A$1, 76 - 1, 64 - 1) = "1" ), 3, 4 ) ) )</f>
        <v>4</v>
      </c>
      <c r="BO76" s="6">
        <v>1</v>
      </c>
      <c r="BP76" s="6" t="str">
        <f>"1"</f>
        <v>1</v>
      </c>
      <c r="BQ76" t="str">
        <f ca="1">IF((OFFSET($A$1, 76 - 1, 67 - 1)) &gt;= (OFFSET($A$1, 128 - 1, 7 - 1)), "1","0")</f>
        <v>1</v>
      </c>
      <c r="BR76">
        <f ca="1" xml:space="preserve"> IF( AND( OFFSET($A$1, 76 - 1, 68 - 1) = "1", OFFSET($A$1, 76 - 1, 69 - 1) = "1" ), 1, IF( AND( OFFSET($A$1, 76 - 1, 68 - 1) = "1", OFFSET($A$1, 76 - 1, 69 - 1) = "0" ), 2, IF( AND( OFFSET($A$1, 76 - 1, 68 - 1) = "0", OFFSET($A$1, 76 - 1, 69 - 1) = "1" ), 3, 4 ) ) )</f>
        <v>1</v>
      </c>
    </row>
    <row r="77" spans="2:70" x14ac:dyDescent="0.25">
      <c r="BE77" s="6">
        <v>1</v>
      </c>
      <c r="BF77" s="6" t="str">
        <f>"1"</f>
        <v>1</v>
      </c>
      <c r="BG77" t="str">
        <f ca="1">IF((OFFSET($A$1, 77 - 1, 57 - 1)) &gt;= (OFFSET($A$1, 80 - 1, 7 - 1)), "1","0")</f>
        <v>1</v>
      </c>
      <c r="BH77">
        <f ca="1" xml:space="preserve"> IF( AND( OFFSET($A$1, 77 - 1, 58 - 1) = "1", OFFSET($A$1, 77 - 1, 59 - 1) = "1" ), 1, IF( AND( OFFSET($A$1, 77 - 1, 58 - 1) = "1", OFFSET($A$1, 77 - 1, 59 - 1) = "0" ), 2, IF( AND( OFFSET($A$1, 77 - 1, 58 - 1) = "0", OFFSET($A$1, 77 - 1, 59 - 1) = "1" ), 3, 4 ) ) )</f>
        <v>1</v>
      </c>
      <c r="BJ77" s="6">
        <v>0.2</v>
      </c>
      <c r="BK77" s="6" t="str">
        <f>"0"</f>
        <v>0</v>
      </c>
      <c r="BL77" t="str">
        <f ca="1">IF((OFFSET($A$1, 77 - 1, 62 - 1)) &gt;= (OFFSET($A$1, 104 - 1, 7 - 1)), "1","0")</f>
        <v>0</v>
      </c>
      <c r="BM77">
        <f ca="1" xml:space="preserve"> IF( AND( OFFSET($A$1, 77 - 1, 63 - 1) = "1", OFFSET($A$1, 77 - 1, 64 - 1) = "1" ), 1, IF( AND( OFFSET($A$1, 77 - 1, 63 - 1) = "1", OFFSET($A$1, 77 - 1, 64 - 1) = "0" ), 2, IF( AND( OFFSET($A$1, 77 - 1, 63 - 1) = "0", OFFSET($A$1, 77 - 1, 64 - 1) = "1" ), 3, 4 ) ) )</f>
        <v>4</v>
      </c>
      <c r="BO77" s="6">
        <v>0</v>
      </c>
      <c r="BP77" s="6" t="str">
        <f>"0"</f>
        <v>0</v>
      </c>
      <c r="BQ77" t="str">
        <f ca="1">IF((OFFSET($A$1, 77 - 1, 67 - 1)) &gt;= (OFFSET($A$1, 128 - 1, 7 - 1)), "1","0")</f>
        <v>0</v>
      </c>
      <c r="BR77">
        <f ca="1" xml:space="preserve"> IF( AND( OFFSET($A$1, 77 - 1, 68 - 1) = "1", OFFSET($A$1, 77 - 1, 69 - 1) = "1" ), 1, IF( AND( OFFSET($A$1, 77 - 1, 68 - 1) = "1", OFFSET($A$1, 77 - 1, 69 - 1) = "0" ), 2, IF( AND( OFFSET($A$1, 77 - 1, 68 - 1) = "0", OFFSET($A$1, 77 - 1, 69 - 1) = "1" ), 3, 4 ) ) )</f>
        <v>4</v>
      </c>
    </row>
    <row r="78" spans="2:70" ht="18.75" x14ac:dyDescent="0.3">
      <c r="B78" s="11" t="s">
        <v>124</v>
      </c>
      <c r="BE78" s="6">
        <v>0</v>
      </c>
      <c r="BF78" s="6" t="str">
        <f>"0"</f>
        <v>0</v>
      </c>
      <c r="BG78" t="str">
        <f ca="1">IF((OFFSET($A$1, 78 - 1, 57 - 1)) &gt;= (OFFSET($A$1, 80 - 1, 7 - 1)), "1","0")</f>
        <v>0</v>
      </c>
      <c r="BH78">
        <f ca="1" xml:space="preserve"> IF( AND( OFFSET($A$1, 78 - 1, 58 - 1) = "1", OFFSET($A$1, 78 - 1, 59 - 1) = "1" ), 1, IF( AND( OFFSET($A$1, 78 - 1, 58 - 1) = "1", OFFSET($A$1, 78 - 1, 59 - 1) = "0" ), 2, IF( AND( OFFSET($A$1, 78 - 1, 58 - 1) = "0", OFFSET($A$1, 78 - 1, 59 - 1) = "1" ), 3, 4 ) ) )</f>
        <v>4</v>
      </c>
      <c r="BJ78" s="6">
        <v>0</v>
      </c>
      <c r="BK78" s="6" t="str">
        <f>"0"</f>
        <v>0</v>
      </c>
      <c r="BL78" t="str">
        <f ca="1">IF((OFFSET($A$1, 78 - 1, 62 - 1)) &gt;= (OFFSET($A$1, 104 - 1, 7 - 1)), "1","0")</f>
        <v>0</v>
      </c>
      <c r="BM78">
        <f ca="1" xml:space="preserve"> IF( AND( OFFSET($A$1, 78 - 1, 63 - 1) = "1", OFFSET($A$1, 78 - 1, 64 - 1) = "1" ), 1, IF( AND( OFFSET($A$1, 78 - 1, 63 - 1) = "1", OFFSET($A$1, 78 - 1, 64 - 1) = "0" ), 2, IF( AND( OFFSET($A$1, 78 - 1, 63 - 1) = "0", OFFSET($A$1, 78 - 1, 64 - 1) = "1" ), 3, 4 ) ) )</f>
        <v>4</v>
      </c>
      <c r="BO78" s="6">
        <v>0.8</v>
      </c>
      <c r="BP78" s="6" t="str">
        <f>"1"</f>
        <v>1</v>
      </c>
      <c r="BQ78" t="str">
        <f ca="1">IF((OFFSET($A$1, 78 - 1, 67 - 1)) &gt;= (OFFSET($A$1, 128 - 1, 7 - 1)), "1","0")</f>
        <v>1</v>
      </c>
      <c r="BR78">
        <f ca="1" xml:space="preserve"> IF( AND( OFFSET($A$1, 78 - 1, 68 - 1) = "1", OFFSET($A$1, 78 - 1, 69 - 1) = "1" ), 1, IF( AND( OFFSET($A$1, 78 - 1, 68 - 1) = "1", OFFSET($A$1, 78 - 1, 69 - 1) = "0" ), 2, IF( AND( OFFSET($A$1, 78 - 1, 68 - 1) = "0", OFFSET($A$1, 78 - 1, 69 - 1) = "1" ), 3, 4 ) ) )</f>
        <v>1</v>
      </c>
    </row>
    <row r="79" spans="2:70" x14ac:dyDescent="0.25">
      <c r="BE79" s="6">
        <v>0</v>
      </c>
      <c r="BF79" s="6" t="str">
        <f>"0"</f>
        <v>0</v>
      </c>
      <c r="BG79" t="str">
        <f ca="1">IF((OFFSET($A$1, 79 - 1, 57 - 1)) &gt;= (OFFSET($A$1, 80 - 1, 7 - 1)), "1","0")</f>
        <v>0</v>
      </c>
      <c r="BH79">
        <f ca="1" xml:space="preserve"> IF( AND( OFFSET($A$1, 79 - 1, 58 - 1) = "1", OFFSET($A$1, 79 - 1, 59 - 1) = "1" ), 1, IF( AND( OFFSET($A$1, 79 - 1, 58 - 1) = "1", OFFSET($A$1, 79 - 1, 59 - 1) = "0" ), 2, IF( AND( OFFSET($A$1, 79 - 1, 58 - 1) = "0", OFFSET($A$1, 79 - 1, 59 - 1) = "1" ), 3, 4 ) ) )</f>
        <v>4</v>
      </c>
      <c r="BJ79" s="6">
        <v>1</v>
      </c>
      <c r="BK79" s="6" t="str">
        <f>"1"</f>
        <v>1</v>
      </c>
      <c r="BL79" t="str">
        <f ca="1">IF((OFFSET($A$1, 79 - 1, 62 - 1)) &gt;= (OFFSET($A$1, 104 - 1, 7 - 1)), "1","0")</f>
        <v>1</v>
      </c>
      <c r="BM79">
        <f ca="1" xml:space="preserve"> IF( AND( OFFSET($A$1, 79 - 1, 63 - 1) = "1", OFFSET($A$1, 79 - 1, 64 - 1) = "1" ), 1, IF( AND( OFFSET($A$1, 79 - 1, 63 - 1) = "1", OFFSET($A$1, 79 - 1, 64 - 1) = "0" ), 2, IF( AND( OFFSET($A$1, 79 - 1, 63 - 1) = "0", OFFSET($A$1, 79 - 1, 64 - 1) = "1" ), 3, 4 ) ) )</f>
        <v>1</v>
      </c>
      <c r="BO79" s="6">
        <v>0</v>
      </c>
      <c r="BP79" s="6" t="str">
        <f>"0"</f>
        <v>0</v>
      </c>
      <c r="BQ79" t="str">
        <f ca="1">IF((OFFSET($A$1, 79 - 1, 67 - 1)) &gt;= (OFFSET($A$1, 128 - 1, 7 - 1)), "1","0")</f>
        <v>0</v>
      </c>
      <c r="BR79">
        <f ca="1" xml:space="preserve"> IF( AND( OFFSET($A$1, 79 - 1, 68 - 1) = "1", OFFSET($A$1, 79 - 1, 69 - 1) = "1" ), 1, IF( AND( OFFSET($A$1, 79 - 1, 68 - 1) = "1", OFFSET($A$1, 79 - 1, 69 - 1) = "0" ), 2, IF( AND( OFFSET($A$1, 79 - 1, 68 - 1) = "0", OFFSET($A$1, 79 - 1, 69 - 1) = "1" ), 3, 4 ) ) )</f>
        <v>4</v>
      </c>
    </row>
    <row r="80" spans="2:70" x14ac:dyDescent="0.25">
      <c r="C80" s="28" t="s">
        <v>125</v>
      </c>
      <c r="D80" s="29"/>
      <c r="E80" s="29"/>
      <c r="F80" s="30"/>
      <c r="G80" s="14">
        <v>0.5</v>
      </c>
      <c r="H80" s="28" t="s">
        <v>126</v>
      </c>
      <c r="I80" s="29"/>
      <c r="J80" s="29"/>
      <c r="K80" s="29"/>
      <c r="L80" s="29"/>
      <c r="M80" s="30"/>
      <c r="BE80" s="6">
        <v>0</v>
      </c>
      <c r="BF80" s="6" t="str">
        <f>"0"</f>
        <v>0</v>
      </c>
      <c r="BG80" t="str">
        <f ca="1">IF((OFFSET($A$1, 80 - 1, 57 - 1)) &gt;= (OFFSET($A$1, 80 - 1, 7 - 1)), "1","0")</f>
        <v>0</v>
      </c>
      <c r="BH80">
        <f ca="1" xml:space="preserve"> IF( AND( OFFSET($A$1, 80 - 1, 58 - 1) = "1", OFFSET($A$1, 80 - 1, 59 - 1) = "1" ), 1, IF( AND( OFFSET($A$1, 80 - 1, 58 - 1) = "1", OFFSET($A$1, 80 - 1, 59 - 1) = "0" ), 2, IF( AND( OFFSET($A$1, 80 - 1, 58 - 1) = "0", OFFSET($A$1, 80 - 1, 59 - 1) = "1" ), 3, 4 ) ) )</f>
        <v>4</v>
      </c>
      <c r="BJ80" s="6">
        <v>1</v>
      </c>
      <c r="BK80" s="6" t="str">
        <f>"1"</f>
        <v>1</v>
      </c>
      <c r="BL80" t="str">
        <f ca="1">IF((OFFSET($A$1, 80 - 1, 62 - 1)) &gt;= (OFFSET($A$1, 104 - 1, 7 - 1)), "1","0")</f>
        <v>1</v>
      </c>
      <c r="BM80">
        <f ca="1" xml:space="preserve"> IF( AND( OFFSET($A$1, 80 - 1, 63 - 1) = "1", OFFSET($A$1, 80 - 1, 64 - 1) = "1" ), 1, IF( AND( OFFSET($A$1, 80 - 1, 63 - 1) = "1", OFFSET($A$1, 80 - 1, 64 - 1) = "0" ), 2, IF( AND( OFFSET($A$1, 80 - 1, 63 - 1) = "0", OFFSET($A$1, 80 - 1, 64 - 1) = "1" ), 3, 4 ) ) )</f>
        <v>1</v>
      </c>
      <c r="BO80" s="6">
        <v>0</v>
      </c>
      <c r="BP80" s="6" t="str">
        <f>"0"</f>
        <v>0</v>
      </c>
      <c r="BQ80" t="str">
        <f ca="1">IF((OFFSET($A$1, 80 - 1, 67 - 1)) &gt;= (OFFSET($A$1, 128 - 1, 7 - 1)), "1","0")</f>
        <v>0</v>
      </c>
      <c r="BR80">
        <f ca="1" xml:space="preserve"> IF( AND( OFFSET($A$1, 80 - 1, 68 - 1) = "1", OFFSET($A$1, 80 - 1, 69 - 1) = "1" ), 1, IF( AND( OFFSET($A$1, 80 - 1, 68 - 1) = "1", OFFSET($A$1, 80 - 1, 69 - 1) = "0" ), 2, IF( AND( OFFSET($A$1, 80 - 1, 68 - 1) = "0", OFFSET($A$1, 80 - 1, 69 - 1) = "1" ), 3, 4 ) ) )</f>
        <v>4</v>
      </c>
    </row>
    <row r="81" spans="3:70" x14ac:dyDescent="0.25">
      <c r="BE81" s="6">
        <v>0</v>
      </c>
      <c r="BF81" s="6" t="str">
        <f>"0"</f>
        <v>0</v>
      </c>
      <c r="BG81" t="str">
        <f ca="1">IF((OFFSET($A$1, 81 - 1, 57 - 1)) &gt;= (OFFSET($A$1, 80 - 1, 7 - 1)), "1","0")</f>
        <v>0</v>
      </c>
      <c r="BH81">
        <f ca="1" xml:space="preserve"> IF( AND( OFFSET($A$1, 81 - 1, 58 - 1) = "1", OFFSET($A$1, 81 - 1, 59 - 1) = "1" ), 1, IF( AND( OFFSET($A$1, 81 - 1, 58 - 1) = "1", OFFSET($A$1, 81 - 1, 59 - 1) = "0" ), 2, IF( AND( OFFSET($A$1, 81 - 1, 58 - 1) = "0", OFFSET($A$1, 81 - 1, 59 - 1) = "1" ), 3, 4 ) ) )</f>
        <v>4</v>
      </c>
      <c r="BJ81" s="6">
        <v>1</v>
      </c>
      <c r="BK81" s="6" t="str">
        <f>"1"</f>
        <v>1</v>
      </c>
      <c r="BL81" t="str">
        <f ca="1">IF((OFFSET($A$1, 81 - 1, 62 - 1)) &gt;= (OFFSET($A$1, 104 - 1, 7 - 1)), "1","0")</f>
        <v>1</v>
      </c>
      <c r="BM81">
        <f ca="1" xml:space="preserve"> IF( AND( OFFSET($A$1, 81 - 1, 63 - 1) = "1", OFFSET($A$1, 81 - 1, 64 - 1) = "1" ), 1, IF( AND( OFFSET($A$1, 81 - 1, 63 - 1) = "1", OFFSET($A$1, 81 - 1, 64 - 1) = "0" ), 2, IF( AND( OFFSET($A$1, 81 - 1, 63 - 1) = "0", OFFSET($A$1, 81 - 1, 64 - 1) = "1" ), 3, 4 ) ) )</f>
        <v>1</v>
      </c>
      <c r="BO81" s="6">
        <v>1</v>
      </c>
      <c r="BP81" s="6" t="str">
        <f>"1"</f>
        <v>1</v>
      </c>
      <c r="BQ81" t="str">
        <f ca="1">IF((OFFSET($A$1, 81 - 1, 67 - 1)) &gt;= (OFFSET($A$1, 128 - 1, 7 - 1)), "1","0")</f>
        <v>1</v>
      </c>
      <c r="BR81">
        <f ca="1" xml:space="preserve"> IF( AND( OFFSET($A$1, 81 - 1, 68 - 1) = "1", OFFSET($A$1, 81 - 1, 69 - 1) = "1" ), 1, IF( AND( OFFSET($A$1, 81 - 1, 68 - 1) = "1", OFFSET($A$1, 81 - 1, 69 - 1) = "0" ), 2, IF( AND( OFFSET($A$1, 81 - 1, 68 - 1) = "0", OFFSET($A$1, 81 - 1, 69 - 1) = "1" ), 3, 4 ) ) )</f>
        <v>1</v>
      </c>
    </row>
    <row r="82" spans="3:70" x14ac:dyDescent="0.25">
      <c r="C82" s="18" t="s">
        <v>127</v>
      </c>
      <c r="D82" s="19"/>
      <c r="E82" s="20"/>
      <c r="BE82" s="6">
        <v>0.6</v>
      </c>
      <c r="BF82" s="6" t="str">
        <f>"1"</f>
        <v>1</v>
      </c>
      <c r="BG82" t="str">
        <f ca="1">IF((OFFSET($A$1, 82 - 1, 57 - 1)) &gt;= (OFFSET($A$1, 80 - 1, 7 - 1)), "1","0")</f>
        <v>1</v>
      </c>
      <c r="BH82">
        <f ca="1" xml:space="preserve"> IF( AND( OFFSET($A$1, 82 - 1, 58 - 1) = "1", OFFSET($A$1, 82 - 1, 59 - 1) = "1" ), 1, IF( AND( OFFSET($A$1, 82 - 1, 58 - 1) = "1", OFFSET($A$1, 82 - 1, 59 - 1) = "0" ), 2, IF( AND( OFFSET($A$1, 82 - 1, 58 - 1) = "0", OFFSET($A$1, 82 - 1, 59 - 1) = "1" ), 3, 4 ) ) )</f>
        <v>1</v>
      </c>
      <c r="BJ82" s="6">
        <v>1</v>
      </c>
      <c r="BK82" s="6" t="str">
        <f>"1"</f>
        <v>1</v>
      </c>
      <c r="BL82" t="str">
        <f ca="1">IF((OFFSET($A$1, 82 - 1, 62 - 1)) &gt;= (OFFSET($A$1, 104 - 1, 7 - 1)), "1","0")</f>
        <v>1</v>
      </c>
      <c r="BM82">
        <f ca="1" xml:space="preserve"> IF( AND( OFFSET($A$1, 82 - 1, 63 - 1) = "1", OFFSET($A$1, 82 - 1, 64 - 1) = "1" ), 1, IF( AND( OFFSET($A$1, 82 - 1, 63 - 1) = "1", OFFSET($A$1, 82 - 1, 64 - 1) = "0" ), 2, IF( AND( OFFSET($A$1, 82 - 1, 63 - 1) = "0", OFFSET($A$1, 82 - 1, 64 - 1) = "1" ), 3, 4 ) ) )</f>
        <v>1</v>
      </c>
      <c r="BO82" s="6">
        <v>0</v>
      </c>
      <c r="BP82" s="6" t="str">
        <f>"0"</f>
        <v>0</v>
      </c>
      <c r="BQ82" t="str">
        <f ca="1">IF((OFFSET($A$1, 82 - 1, 67 - 1)) &gt;= (OFFSET($A$1, 128 - 1, 7 - 1)), "1","0")</f>
        <v>0</v>
      </c>
      <c r="BR82">
        <f ca="1" xml:space="preserve"> IF( AND( OFFSET($A$1, 82 - 1, 68 - 1) = "1", OFFSET($A$1, 82 - 1, 69 - 1) = "1" ), 1, IF( AND( OFFSET($A$1, 82 - 1, 68 - 1) = "1", OFFSET($A$1, 82 - 1, 69 - 1) = "0" ), 2, IF( AND( OFFSET($A$1, 82 - 1, 68 - 1) = "0", OFFSET($A$1, 82 - 1, 69 - 1) = "1" ), 3, 4 ) ) )</f>
        <v>4</v>
      </c>
    </row>
    <row r="83" spans="3:70" x14ac:dyDescent="0.25">
      <c r="C83" s="8"/>
      <c r="D83" s="31" t="s">
        <v>128</v>
      </c>
      <c r="E83" s="32"/>
      <c r="BE83" s="6">
        <v>1</v>
      </c>
      <c r="BF83" s="6" t="str">
        <f>"1"</f>
        <v>1</v>
      </c>
      <c r="BG83" t="str">
        <f ca="1">IF((OFFSET($A$1, 83 - 1, 57 - 1)) &gt;= (OFFSET($A$1, 80 - 1, 7 - 1)), "1","0")</f>
        <v>1</v>
      </c>
      <c r="BH83">
        <f ca="1" xml:space="preserve"> IF( AND( OFFSET($A$1, 83 - 1, 58 - 1) = "1", OFFSET($A$1, 83 - 1, 59 - 1) = "1" ), 1, IF( AND( OFFSET($A$1, 83 - 1, 58 - 1) = "1", OFFSET($A$1, 83 - 1, 59 - 1) = "0" ), 2, IF( AND( OFFSET($A$1, 83 - 1, 58 - 1) = "0", OFFSET($A$1, 83 - 1, 59 - 1) = "1" ), 3, 4 ) ) )</f>
        <v>1</v>
      </c>
      <c r="BJ83" s="6">
        <v>1</v>
      </c>
      <c r="BK83" s="6" t="str">
        <f>"1"</f>
        <v>1</v>
      </c>
      <c r="BL83" t="str">
        <f ca="1">IF((OFFSET($A$1, 83 - 1, 62 - 1)) &gt;= (OFFSET($A$1, 104 - 1, 7 - 1)), "1","0")</f>
        <v>1</v>
      </c>
      <c r="BM83">
        <f ca="1" xml:space="preserve"> IF( AND( OFFSET($A$1, 83 - 1, 63 - 1) = "1", OFFSET($A$1, 83 - 1, 64 - 1) = "1" ), 1, IF( AND( OFFSET($A$1, 83 - 1, 63 - 1) = "1", OFFSET($A$1, 83 - 1, 64 - 1) = "0" ), 2, IF( AND( OFFSET($A$1, 83 - 1, 63 - 1) = "0", OFFSET($A$1, 83 - 1, 64 - 1) = "1" ), 3, 4 ) ) )</f>
        <v>1</v>
      </c>
      <c r="BO83" s="6">
        <v>0</v>
      </c>
      <c r="BP83" s="6" t="str">
        <f>"0"</f>
        <v>0</v>
      </c>
      <c r="BQ83" t="str">
        <f ca="1">IF((OFFSET($A$1, 83 - 1, 67 - 1)) &gt;= (OFFSET($A$1, 128 - 1, 7 - 1)), "1","0")</f>
        <v>0</v>
      </c>
      <c r="BR83">
        <f ca="1" xml:space="preserve"> IF( AND( OFFSET($A$1, 83 - 1, 68 - 1) = "1", OFFSET($A$1, 83 - 1, 69 - 1) = "1" ), 1, IF( AND( OFFSET($A$1, 83 - 1, 68 - 1) = "1", OFFSET($A$1, 83 - 1, 69 - 1) = "0" ), 2, IF( AND( OFFSET($A$1, 83 - 1, 68 - 1) = "0", OFFSET($A$1, 83 - 1, 69 - 1) = "1" ), 3, 4 ) ) )</f>
        <v>4</v>
      </c>
    </row>
    <row r="84" spans="3:70" x14ac:dyDescent="0.25">
      <c r="C84" s="7" t="s">
        <v>129</v>
      </c>
      <c r="D84" s="8">
        <v>1</v>
      </c>
      <c r="E84" s="8">
        <v>0</v>
      </c>
      <c r="BE84" s="6">
        <v>1</v>
      </c>
      <c r="BF84" s="6" t="str">
        <f>"1"</f>
        <v>1</v>
      </c>
      <c r="BG84" t="str">
        <f ca="1">IF((OFFSET($A$1, 84 - 1, 57 - 1)) &gt;= (OFFSET($A$1, 80 - 1, 7 - 1)), "1","0")</f>
        <v>1</v>
      </c>
      <c r="BH84">
        <f ca="1" xml:space="preserve"> IF( AND( OFFSET($A$1, 84 - 1, 58 - 1) = "1", OFFSET($A$1, 84 - 1, 59 - 1) = "1" ), 1, IF( AND( OFFSET($A$1, 84 - 1, 58 - 1) = "1", OFFSET($A$1, 84 - 1, 59 - 1) = "0" ), 2, IF( AND( OFFSET($A$1, 84 - 1, 58 - 1) = "0", OFFSET($A$1, 84 - 1, 59 - 1) = "1" ), 3, 4 ) ) )</f>
        <v>1</v>
      </c>
      <c r="BJ84" s="6">
        <v>1</v>
      </c>
      <c r="BK84" s="6" t="str">
        <f>"1"</f>
        <v>1</v>
      </c>
      <c r="BL84" t="str">
        <f ca="1">IF((OFFSET($A$1, 84 - 1, 62 - 1)) &gt;= (OFFSET($A$1, 104 - 1, 7 - 1)), "1","0")</f>
        <v>1</v>
      </c>
      <c r="BM84">
        <f ca="1" xml:space="preserve"> IF( AND( OFFSET($A$1, 84 - 1, 63 - 1) = "1", OFFSET($A$1, 84 - 1, 64 - 1) = "1" ), 1, IF( AND( OFFSET($A$1, 84 - 1, 63 - 1) = "1", OFFSET($A$1, 84 - 1, 64 - 1) = "0" ), 2, IF( AND( OFFSET($A$1, 84 - 1, 63 - 1) = "0", OFFSET($A$1, 84 - 1, 64 - 1) = "1" ), 3, 4 ) ) )</f>
        <v>1</v>
      </c>
      <c r="BO84" s="6">
        <v>0</v>
      </c>
      <c r="BP84" s="6" t="str">
        <f>"0"</f>
        <v>0</v>
      </c>
      <c r="BQ84" t="str">
        <f ca="1">IF((OFFSET($A$1, 84 - 1, 67 - 1)) &gt;= (OFFSET($A$1, 128 - 1, 7 - 1)), "1","0")</f>
        <v>0</v>
      </c>
      <c r="BR84">
        <f ca="1" xml:space="preserve"> IF( AND( OFFSET($A$1, 84 - 1, 68 - 1) = "1", OFFSET($A$1, 84 - 1, 69 - 1) = "1" ), 1, IF( AND( OFFSET($A$1, 84 - 1, 68 - 1) = "1", OFFSET($A$1, 84 - 1, 69 - 1) = "0" ), 2, IF( AND( OFFSET($A$1, 84 - 1, 68 - 1) = "0", OFFSET($A$1, 84 - 1, 69 - 1) = "1" ), 3, 4 ) ) )</f>
        <v>4</v>
      </c>
    </row>
    <row r="85" spans="3:70" x14ac:dyDescent="0.25">
      <c r="C85" s="7">
        <v>1</v>
      </c>
      <c r="D85" s="6">
        <f ca="1" xml:space="preserve"> COUNTIF( OFFSET($A$1, 1 - 1, 60 - 1, 5001, 1), 1 )</f>
        <v>1907</v>
      </c>
      <c r="E85" s="6">
        <f ca="1" xml:space="preserve"> COUNTIF( OFFSET($A$1, 1 - 1, 60 - 1, 5001, 1), 2 )</f>
        <v>107</v>
      </c>
      <c r="BE85" s="6">
        <v>0</v>
      </c>
      <c r="BF85" s="6" t="str">
        <f>"0"</f>
        <v>0</v>
      </c>
      <c r="BG85" t="str">
        <f ca="1">IF((OFFSET($A$1, 85 - 1, 57 - 1)) &gt;= (OFFSET($A$1, 80 - 1, 7 - 1)), "1","0")</f>
        <v>0</v>
      </c>
      <c r="BH85">
        <f ca="1" xml:space="preserve"> IF( AND( OFFSET($A$1, 85 - 1, 58 - 1) = "1", OFFSET($A$1, 85 - 1, 59 - 1) = "1" ), 1, IF( AND( OFFSET($A$1, 85 - 1, 58 - 1) = "1", OFFSET($A$1, 85 - 1, 59 - 1) = "0" ), 2, IF( AND( OFFSET($A$1, 85 - 1, 58 - 1) = "0", OFFSET($A$1, 85 - 1, 59 - 1) = "1" ), 3, 4 ) ) )</f>
        <v>4</v>
      </c>
      <c r="BJ85" s="6">
        <v>0</v>
      </c>
      <c r="BK85" s="6" t="str">
        <f>"0"</f>
        <v>0</v>
      </c>
      <c r="BL85" t="str">
        <f ca="1">IF((OFFSET($A$1, 85 - 1, 62 - 1)) &gt;= (OFFSET($A$1, 104 - 1, 7 - 1)), "1","0")</f>
        <v>0</v>
      </c>
      <c r="BM85">
        <f ca="1" xml:space="preserve"> IF( AND( OFFSET($A$1, 85 - 1, 63 - 1) = "1", OFFSET($A$1, 85 - 1, 64 - 1) = "1" ), 1, IF( AND( OFFSET($A$1, 85 - 1, 63 - 1) = "1", OFFSET($A$1, 85 - 1, 64 - 1) = "0" ), 2, IF( AND( OFFSET($A$1, 85 - 1, 63 - 1) = "0", OFFSET($A$1, 85 - 1, 64 - 1) = "1" ), 3, 4 ) ) )</f>
        <v>4</v>
      </c>
      <c r="BO85" s="6">
        <v>1</v>
      </c>
      <c r="BP85" s="6" t="str">
        <f>"1"</f>
        <v>1</v>
      </c>
      <c r="BQ85" t="str">
        <f ca="1">IF((OFFSET($A$1, 85 - 1, 67 - 1)) &gt;= (OFFSET($A$1, 128 - 1, 7 - 1)), "1","0")</f>
        <v>1</v>
      </c>
      <c r="BR85">
        <f ca="1" xml:space="preserve"> IF( AND( OFFSET($A$1, 85 - 1, 68 - 1) = "1", OFFSET($A$1, 85 - 1, 69 - 1) = "1" ), 1, IF( AND( OFFSET($A$1, 85 - 1, 68 - 1) = "1", OFFSET($A$1, 85 - 1, 69 - 1) = "0" ), 2, IF( AND( OFFSET($A$1, 85 - 1, 68 - 1) = "0", OFFSET($A$1, 85 - 1, 69 - 1) = "1" ), 3, 4 ) ) )</f>
        <v>1</v>
      </c>
    </row>
    <row r="86" spans="3:70" x14ac:dyDescent="0.25">
      <c r="C86" s="7">
        <v>0</v>
      </c>
      <c r="D86" s="6">
        <f ca="1" xml:space="preserve"> COUNTIF( OFFSET($A$1, 1 - 1, 60 - 1, 5001, 1), 3 )</f>
        <v>57</v>
      </c>
      <c r="E86" s="6">
        <f ca="1" xml:space="preserve"> COUNTIF( OFFSET($A$1, 1 - 1, 60 - 1, 5001, 1), 4 )</f>
        <v>2929</v>
      </c>
      <c r="BE86" s="6">
        <v>0</v>
      </c>
      <c r="BF86" s="6" t="str">
        <f>"0"</f>
        <v>0</v>
      </c>
      <c r="BG86" t="str">
        <f ca="1">IF((OFFSET($A$1, 86 - 1, 57 - 1)) &gt;= (OFFSET($A$1, 80 - 1, 7 - 1)), "1","0")</f>
        <v>0</v>
      </c>
      <c r="BH86">
        <f ca="1" xml:space="preserve"> IF( AND( OFFSET($A$1, 86 - 1, 58 - 1) = "1", OFFSET($A$1, 86 - 1, 59 - 1) = "1" ), 1, IF( AND( OFFSET($A$1, 86 - 1, 58 - 1) = "1", OFFSET($A$1, 86 - 1, 59 - 1) = "0" ), 2, IF( AND( OFFSET($A$1, 86 - 1, 58 - 1) = "0", OFFSET($A$1, 86 - 1, 59 - 1) = "1" ), 3, 4 ) ) )</f>
        <v>4</v>
      </c>
      <c r="BJ86" s="6">
        <v>0</v>
      </c>
      <c r="BK86" s="6" t="str">
        <f>"0"</f>
        <v>0</v>
      </c>
      <c r="BL86" t="str">
        <f ca="1">IF((OFFSET($A$1, 86 - 1, 62 - 1)) &gt;= (OFFSET($A$1, 104 - 1, 7 - 1)), "1","0")</f>
        <v>0</v>
      </c>
      <c r="BM86">
        <f ca="1" xml:space="preserve"> IF( AND( OFFSET($A$1, 86 - 1, 63 - 1) = "1", OFFSET($A$1, 86 - 1, 64 - 1) = "1" ), 1, IF( AND( OFFSET($A$1, 86 - 1, 63 - 1) = "1", OFFSET($A$1, 86 - 1, 64 - 1) = "0" ), 2, IF( AND( OFFSET($A$1, 86 - 1, 63 - 1) = "0", OFFSET($A$1, 86 - 1, 64 - 1) = "1" ), 3, 4 ) ) )</f>
        <v>4</v>
      </c>
      <c r="BO86" s="6">
        <v>0.8</v>
      </c>
      <c r="BP86" s="6" t="str">
        <f>"1"</f>
        <v>1</v>
      </c>
      <c r="BQ86" t="str">
        <f ca="1">IF((OFFSET($A$1, 86 - 1, 67 - 1)) &gt;= (OFFSET($A$1, 128 - 1, 7 - 1)), "1","0")</f>
        <v>1</v>
      </c>
      <c r="BR86">
        <f ca="1" xml:space="preserve"> IF( AND( OFFSET($A$1, 86 - 1, 68 - 1) = "1", OFFSET($A$1, 86 - 1, 69 - 1) = "1" ), 1, IF( AND( OFFSET($A$1, 86 - 1, 68 - 1) = "1", OFFSET($A$1, 86 - 1, 69 - 1) = "0" ), 2, IF( AND( OFFSET($A$1, 86 - 1, 68 - 1) = "0", OFFSET($A$1, 86 - 1, 69 - 1) = "1" ), 3, 4 ) ) )</f>
        <v>1</v>
      </c>
    </row>
    <row r="87" spans="3:70" x14ac:dyDescent="0.25">
      <c r="BE87" s="6">
        <v>0.2</v>
      </c>
      <c r="BF87" s="6" t="str">
        <f>"0"</f>
        <v>0</v>
      </c>
      <c r="BG87" t="str">
        <f ca="1">IF((OFFSET($A$1, 87 - 1, 57 - 1)) &gt;= (OFFSET($A$1, 80 - 1, 7 - 1)), "1","0")</f>
        <v>0</v>
      </c>
      <c r="BH87">
        <f ca="1" xml:space="preserve"> IF( AND( OFFSET($A$1, 87 - 1, 58 - 1) = "1", OFFSET($A$1, 87 - 1, 59 - 1) = "1" ), 1, IF( AND( OFFSET($A$1, 87 - 1, 58 - 1) = "1", OFFSET($A$1, 87 - 1, 59 - 1) = "0" ), 2, IF( AND( OFFSET($A$1, 87 - 1, 58 - 1) = "0", OFFSET($A$1, 87 - 1, 59 - 1) = "1" ), 3, 4 ) ) )</f>
        <v>4</v>
      </c>
      <c r="BJ87" s="6">
        <v>1</v>
      </c>
      <c r="BK87" s="6" t="str">
        <f>"1"</f>
        <v>1</v>
      </c>
      <c r="BL87" t="str">
        <f ca="1">IF((OFFSET($A$1, 87 - 1, 62 - 1)) &gt;= (OFFSET($A$1, 104 - 1, 7 - 1)), "1","0")</f>
        <v>1</v>
      </c>
      <c r="BM87">
        <f ca="1" xml:space="preserve"> IF( AND( OFFSET($A$1, 87 - 1, 63 - 1) = "1", OFFSET($A$1, 87 - 1, 64 - 1) = "1" ), 1, IF( AND( OFFSET($A$1, 87 - 1, 63 - 1) = "1", OFFSET($A$1, 87 - 1, 64 - 1) = "0" ), 2, IF( AND( OFFSET($A$1, 87 - 1, 63 - 1) = "0", OFFSET($A$1, 87 - 1, 64 - 1) = "1" ), 3, 4 ) ) )</f>
        <v>1</v>
      </c>
      <c r="BO87" s="6">
        <v>0</v>
      </c>
      <c r="BP87" s="6" t="str">
        <f>"0"</f>
        <v>0</v>
      </c>
      <c r="BQ87" t="str">
        <f ca="1">IF((OFFSET($A$1, 87 - 1, 67 - 1)) &gt;= (OFFSET($A$1, 128 - 1, 7 - 1)), "1","0")</f>
        <v>0</v>
      </c>
      <c r="BR87">
        <f ca="1" xml:space="preserve"> IF( AND( OFFSET($A$1, 87 - 1, 68 - 1) = "1", OFFSET($A$1, 87 - 1, 69 - 1) = "1" ), 1, IF( AND( OFFSET($A$1, 87 - 1, 68 - 1) = "1", OFFSET($A$1, 87 - 1, 69 - 1) = "0" ), 2, IF( AND( OFFSET($A$1, 87 - 1, 68 - 1) = "0", OFFSET($A$1, 87 - 1, 69 - 1) = "1" ), 3, 4 ) ) )</f>
        <v>4</v>
      </c>
    </row>
    <row r="88" spans="3:70" x14ac:dyDescent="0.25">
      <c r="C88" s="18" t="s">
        <v>130</v>
      </c>
      <c r="D88" s="19"/>
      <c r="E88" s="19"/>
      <c r="F88" s="20"/>
      <c r="BE88" s="6">
        <v>0.6</v>
      </c>
      <c r="BF88" s="6" t="str">
        <f>"1"</f>
        <v>1</v>
      </c>
      <c r="BG88" t="str">
        <f ca="1">IF((OFFSET($A$1, 88 - 1, 57 - 1)) &gt;= (OFFSET($A$1, 80 - 1, 7 - 1)), "1","0")</f>
        <v>1</v>
      </c>
      <c r="BH88">
        <f ca="1" xml:space="preserve"> IF( AND( OFFSET($A$1, 88 - 1, 58 - 1) = "1", OFFSET($A$1, 88 - 1, 59 - 1) = "1" ), 1, IF( AND( OFFSET($A$1, 88 - 1, 58 - 1) = "1", OFFSET($A$1, 88 - 1, 59 - 1) = "0" ), 2, IF( AND( OFFSET($A$1, 88 - 1, 58 - 1) = "0", OFFSET($A$1, 88 - 1, 59 - 1) = "1" ), 3, 4 ) ) )</f>
        <v>1</v>
      </c>
      <c r="BJ88" s="6">
        <v>0</v>
      </c>
      <c r="BK88" s="6" t="str">
        <f>"0"</f>
        <v>0</v>
      </c>
      <c r="BL88" t="str">
        <f ca="1">IF((OFFSET($A$1, 88 - 1, 62 - 1)) &gt;= (OFFSET($A$1, 104 - 1, 7 - 1)), "1","0")</f>
        <v>0</v>
      </c>
      <c r="BM88">
        <f ca="1" xml:space="preserve"> IF( AND( OFFSET($A$1, 88 - 1, 63 - 1) = "1", OFFSET($A$1, 88 - 1, 64 - 1) = "1" ), 1, IF( AND( OFFSET($A$1, 88 - 1, 63 - 1) = "1", OFFSET($A$1, 88 - 1, 64 - 1) = "0" ), 2, IF( AND( OFFSET($A$1, 88 - 1, 63 - 1) = "0", OFFSET($A$1, 88 - 1, 64 - 1) = "1" ), 3, 4 ) ) )</f>
        <v>4</v>
      </c>
      <c r="BO88" s="6">
        <v>0.8</v>
      </c>
      <c r="BP88" s="6" t="str">
        <f>"1"</f>
        <v>1</v>
      </c>
      <c r="BQ88" t="str">
        <f ca="1">IF((OFFSET($A$1, 88 - 1, 67 - 1)) &gt;= (OFFSET($A$1, 128 - 1, 7 - 1)), "1","0")</f>
        <v>1</v>
      </c>
      <c r="BR88">
        <f ca="1" xml:space="preserve"> IF( AND( OFFSET($A$1, 88 - 1, 68 - 1) = "1", OFFSET($A$1, 88 - 1, 69 - 1) = "1" ), 1, IF( AND( OFFSET($A$1, 88 - 1, 68 - 1) = "1", OFFSET($A$1, 88 - 1, 69 - 1) = "0" ), 2, IF( AND( OFFSET($A$1, 88 - 1, 68 - 1) = "0", OFFSET($A$1, 88 - 1, 69 - 1) = "1" ), 3, 4 ) ) )</f>
        <v>1</v>
      </c>
    </row>
    <row r="89" spans="3:70" x14ac:dyDescent="0.25">
      <c r="C89" s="8" t="s">
        <v>41</v>
      </c>
      <c r="D89" s="8" t="s">
        <v>131</v>
      </c>
      <c r="E89" s="8" t="s">
        <v>132</v>
      </c>
      <c r="F89" s="8" t="s">
        <v>133</v>
      </c>
      <c r="BE89" s="6">
        <v>1</v>
      </c>
      <c r="BF89" s="6" t="str">
        <f>"1"</f>
        <v>1</v>
      </c>
      <c r="BG89" t="str">
        <f ca="1">IF((OFFSET($A$1, 89 - 1, 57 - 1)) &gt;= (OFFSET($A$1, 80 - 1, 7 - 1)), "1","0")</f>
        <v>1</v>
      </c>
      <c r="BH89">
        <f ca="1" xml:space="preserve"> IF( AND( OFFSET($A$1, 89 - 1, 58 - 1) = "1", OFFSET($A$1, 89 - 1, 59 - 1) = "1" ), 1, IF( AND( OFFSET($A$1, 89 - 1, 58 - 1) = "1", OFFSET($A$1, 89 - 1, 59 - 1) = "0" ), 2, IF( AND( OFFSET($A$1, 89 - 1, 58 - 1) = "0", OFFSET($A$1, 89 - 1, 59 - 1) = "1" ), 3, 4 ) ) )</f>
        <v>1</v>
      </c>
      <c r="BJ89" s="6">
        <v>0</v>
      </c>
      <c r="BK89" s="6" t="str">
        <f>"0"</f>
        <v>0</v>
      </c>
      <c r="BL89" t="str">
        <f ca="1">IF((OFFSET($A$1, 89 - 1, 62 - 1)) &gt;= (OFFSET($A$1, 104 - 1, 7 - 1)), "1","0")</f>
        <v>0</v>
      </c>
      <c r="BM89">
        <f ca="1" xml:space="preserve"> IF( AND( OFFSET($A$1, 89 - 1, 63 - 1) = "1", OFFSET($A$1, 89 - 1, 64 - 1) = "1" ), 1, IF( AND( OFFSET($A$1, 89 - 1, 63 - 1) = "1", OFFSET($A$1, 89 - 1, 64 - 1) = "0" ), 2, IF( AND( OFFSET($A$1, 89 - 1, 63 - 1) = "0", OFFSET($A$1, 89 - 1, 64 - 1) = "1" ), 3, 4 ) ) )</f>
        <v>4</v>
      </c>
      <c r="BO89" s="6">
        <v>0</v>
      </c>
      <c r="BP89" s="6" t="str">
        <f>"0"</f>
        <v>0</v>
      </c>
      <c r="BQ89" t="str">
        <f ca="1">IF((OFFSET($A$1, 89 - 1, 67 - 1)) &gt;= (OFFSET($A$1, 128 - 1, 7 - 1)), "1","0")</f>
        <v>0</v>
      </c>
      <c r="BR89">
        <f ca="1" xml:space="preserve"> IF( AND( OFFSET($A$1, 89 - 1, 68 - 1) = "1", OFFSET($A$1, 89 - 1, 69 - 1) = "1" ), 1, IF( AND( OFFSET($A$1, 89 - 1, 68 - 1) = "1", OFFSET($A$1, 89 - 1, 69 - 1) = "0" ), 2, IF( AND( OFFSET($A$1, 89 - 1, 68 - 1) = "0", OFFSET($A$1, 89 - 1, 69 - 1) = "1" ), 3, 4 ) ) )</f>
        <v>4</v>
      </c>
    </row>
    <row r="90" spans="3:70" x14ac:dyDescent="0.25">
      <c r="C90" s="7">
        <v>1</v>
      </c>
      <c r="D90" s="6">
        <f ca="1">SUM(OFFSET($A$1, 85 - 1, 4 - 1, 1, 2))</f>
        <v>2014</v>
      </c>
      <c r="E90" s="6">
        <f ca="1">SUM(OFFSET($A$1, 85 - 1, 4 - 1, 1, 2)) - OFFSET($A$1, 85 - 1, 4 - 1)</f>
        <v>107</v>
      </c>
      <c r="F90" s="6">
        <f ca="1">IF(OFFSET($A$1, 90 - 1, 4 - 1)=0,"Undefined",((OFFSET($A$1, 90 - 1, 5 - 1))*100) / (OFFSET($A$1, 90 - 1, 4 - 1)))</f>
        <v>5.3128103277060577</v>
      </c>
      <c r="BE90" s="6">
        <v>1</v>
      </c>
      <c r="BF90" s="6" t="str">
        <f>"1"</f>
        <v>1</v>
      </c>
      <c r="BG90" t="str">
        <f ca="1">IF((OFFSET($A$1, 90 - 1, 57 - 1)) &gt;= (OFFSET($A$1, 80 - 1, 7 - 1)), "1","0")</f>
        <v>1</v>
      </c>
      <c r="BH90">
        <f ca="1" xml:space="preserve"> IF( AND( OFFSET($A$1, 90 - 1, 58 - 1) = "1", OFFSET($A$1, 90 - 1, 59 - 1) = "1" ), 1, IF( AND( OFFSET($A$1, 90 - 1, 58 - 1) = "1", OFFSET($A$1, 90 - 1, 59 - 1) = "0" ), 2, IF( AND( OFFSET($A$1, 90 - 1, 58 - 1) = "0", OFFSET($A$1, 90 - 1, 59 - 1) = "1" ), 3, 4 ) ) )</f>
        <v>1</v>
      </c>
      <c r="BJ90" s="6">
        <v>0</v>
      </c>
      <c r="BK90" s="6" t="str">
        <f>"0"</f>
        <v>0</v>
      </c>
      <c r="BL90" t="str">
        <f ca="1">IF((OFFSET($A$1, 90 - 1, 62 - 1)) &gt;= (OFFSET($A$1, 104 - 1, 7 - 1)), "1","0")</f>
        <v>0</v>
      </c>
      <c r="BM90">
        <f ca="1" xml:space="preserve"> IF( AND( OFFSET($A$1, 90 - 1, 63 - 1) = "1", OFFSET($A$1, 90 - 1, 64 - 1) = "1" ), 1, IF( AND( OFFSET($A$1, 90 - 1, 63 - 1) = "1", OFFSET($A$1, 90 - 1, 64 - 1) = "0" ), 2, IF( AND( OFFSET($A$1, 90 - 1, 63 - 1) = "0", OFFSET($A$1, 90 - 1, 64 - 1) = "1" ), 3, 4 ) ) )</f>
        <v>4</v>
      </c>
      <c r="BO90" s="6">
        <v>1</v>
      </c>
      <c r="BP90" s="6" t="str">
        <f>"1"</f>
        <v>1</v>
      </c>
      <c r="BQ90" t="str">
        <f ca="1">IF((OFFSET($A$1, 90 - 1, 67 - 1)) &gt;= (OFFSET($A$1, 128 - 1, 7 - 1)), "1","0")</f>
        <v>1</v>
      </c>
      <c r="BR90">
        <f ca="1" xml:space="preserve"> IF( AND( OFFSET($A$1, 90 - 1, 68 - 1) = "1", OFFSET($A$1, 90 - 1, 69 - 1) = "1" ), 1, IF( AND( OFFSET($A$1, 90 - 1, 68 - 1) = "1", OFFSET($A$1, 90 - 1, 69 - 1) = "0" ), 2, IF( AND( OFFSET($A$1, 90 - 1, 68 - 1) = "0", OFFSET($A$1, 90 - 1, 69 - 1) = "1" ), 3, 4 ) ) )</f>
        <v>1</v>
      </c>
    </row>
    <row r="91" spans="3:70" x14ac:dyDescent="0.25">
      <c r="C91" s="7">
        <v>0</v>
      </c>
      <c r="D91" s="6">
        <f ca="1">SUM(OFFSET($A$1, 86 - 1, 4 - 1, 1, 2))</f>
        <v>2986</v>
      </c>
      <c r="E91" s="6">
        <f ca="1">SUM(OFFSET($A$1, 86 - 1, 4 - 1, 1, 2)) - OFFSET($A$1, 86 - 1, 5 - 1)</f>
        <v>57</v>
      </c>
      <c r="F91" s="6">
        <f ca="1">IF(OFFSET($A$1, 91 - 1, 4 - 1)=0,"Undefined",((OFFSET($A$1, 91 - 1, 5 - 1))*100) / (OFFSET($A$1, 91 - 1, 4 - 1)))</f>
        <v>1.9089082384460818</v>
      </c>
      <c r="BE91" s="6">
        <v>0.6</v>
      </c>
      <c r="BF91" s="6" t="str">
        <f>"1"</f>
        <v>1</v>
      </c>
      <c r="BG91" t="str">
        <f ca="1">IF((OFFSET($A$1, 91 - 1, 57 - 1)) &gt;= (OFFSET($A$1, 80 - 1, 7 - 1)), "1","0")</f>
        <v>1</v>
      </c>
      <c r="BH91">
        <f ca="1" xml:space="preserve"> IF( AND( OFFSET($A$1, 91 - 1, 58 - 1) = "1", OFFSET($A$1, 91 - 1, 59 - 1) = "1" ), 1, IF( AND( OFFSET($A$1, 91 - 1, 58 - 1) = "1", OFFSET($A$1, 91 - 1, 59 - 1) = "0" ), 2, IF( AND( OFFSET($A$1, 91 - 1, 58 - 1) = "0", OFFSET($A$1, 91 - 1, 59 - 1) = "1" ), 3, 4 ) ) )</f>
        <v>1</v>
      </c>
      <c r="BJ91" s="6">
        <v>0</v>
      </c>
      <c r="BK91" s="6" t="str">
        <f>"0"</f>
        <v>0</v>
      </c>
      <c r="BL91" t="str">
        <f ca="1">IF((OFFSET($A$1, 91 - 1, 62 - 1)) &gt;= (OFFSET($A$1, 104 - 1, 7 - 1)), "1","0")</f>
        <v>0</v>
      </c>
      <c r="BM91">
        <f ca="1" xml:space="preserve"> IF( AND( OFFSET($A$1, 91 - 1, 63 - 1) = "1", OFFSET($A$1, 91 - 1, 64 - 1) = "1" ), 1, IF( AND( OFFSET($A$1, 91 - 1, 63 - 1) = "1", OFFSET($A$1, 91 - 1, 64 - 1) = "0" ), 2, IF( AND( OFFSET($A$1, 91 - 1, 63 - 1) = "0", OFFSET($A$1, 91 - 1, 64 - 1) = "1" ), 3, 4 ) ) )</f>
        <v>4</v>
      </c>
      <c r="BO91" s="6">
        <v>1</v>
      </c>
      <c r="BP91" s="6" t="str">
        <f>"1"</f>
        <v>1</v>
      </c>
      <c r="BQ91" t="str">
        <f ca="1">IF((OFFSET($A$1, 91 - 1, 67 - 1)) &gt;= (OFFSET($A$1, 128 - 1, 7 - 1)), "1","0")</f>
        <v>1</v>
      </c>
      <c r="BR91">
        <f ca="1" xml:space="preserve"> IF( AND( OFFSET($A$1, 91 - 1, 68 - 1) = "1", OFFSET($A$1, 91 - 1, 69 - 1) = "1" ), 1, IF( AND( OFFSET($A$1, 91 - 1, 68 - 1) = "1", OFFSET($A$1, 91 - 1, 69 - 1) = "0" ), 2, IF( AND( OFFSET($A$1, 91 - 1, 68 - 1) = "0", OFFSET($A$1, 91 - 1, 69 - 1) = "1" ), 3, 4 ) ) )</f>
        <v>1</v>
      </c>
    </row>
    <row r="92" spans="3:70" x14ac:dyDescent="0.25">
      <c r="C92" s="7" t="s">
        <v>134</v>
      </c>
      <c r="D92" s="6">
        <f ca="1">SUM(OFFSET($A$1, 90 - 1, 4 - 1, 2, 1))</f>
        <v>5000</v>
      </c>
      <c r="E92" s="6">
        <f ca="1">SUM(OFFSET($A$1, 90 - 1, 5 - 1, 2, 1))</f>
        <v>164</v>
      </c>
      <c r="F92" s="6">
        <f ca="1">IF(OFFSET($A$1, 92 - 1, 4 - 1)=0,"Undefined",((OFFSET($A$1, 92 - 1, 5 - 1))*100) / (OFFSET($A$1, 92 - 1, 4 - 1)))</f>
        <v>3.28</v>
      </c>
      <c r="BE92" s="6">
        <v>0</v>
      </c>
      <c r="BF92" s="6" t="str">
        <f>"0"</f>
        <v>0</v>
      </c>
      <c r="BG92" t="str">
        <f ca="1">IF((OFFSET($A$1, 92 - 1, 57 - 1)) &gt;= (OFFSET($A$1, 80 - 1, 7 - 1)), "1","0")</f>
        <v>0</v>
      </c>
      <c r="BH92">
        <f ca="1" xml:space="preserve"> IF( AND( OFFSET($A$1, 92 - 1, 58 - 1) = "1", OFFSET($A$1, 92 - 1, 59 - 1) = "1" ), 1, IF( AND( OFFSET($A$1, 92 - 1, 58 - 1) = "1", OFFSET($A$1, 92 - 1, 59 - 1) = "0" ), 2, IF( AND( OFFSET($A$1, 92 - 1, 58 - 1) = "0", OFFSET($A$1, 92 - 1, 59 - 1) = "1" ), 3, 4 ) ) )</f>
        <v>4</v>
      </c>
      <c r="BJ92" s="6">
        <v>0</v>
      </c>
      <c r="BK92" s="6" t="str">
        <f>"0"</f>
        <v>0</v>
      </c>
      <c r="BL92" t="str">
        <f ca="1">IF((OFFSET($A$1, 92 - 1, 62 - 1)) &gt;= (OFFSET($A$1, 104 - 1, 7 - 1)), "1","0")</f>
        <v>0</v>
      </c>
      <c r="BM92">
        <f ca="1" xml:space="preserve"> IF( AND( OFFSET($A$1, 92 - 1, 63 - 1) = "1", OFFSET($A$1, 92 - 1, 64 - 1) = "1" ), 1, IF( AND( OFFSET($A$1, 92 - 1, 63 - 1) = "1", OFFSET($A$1, 92 - 1, 64 - 1) = "0" ), 2, IF( AND( OFFSET($A$1, 92 - 1, 63 - 1) = "0", OFFSET($A$1, 92 - 1, 64 - 1) = "1" ), 3, 4 ) ) )</f>
        <v>4</v>
      </c>
      <c r="BO92" s="6">
        <v>1</v>
      </c>
      <c r="BP92" s="6" t="str">
        <f>"1"</f>
        <v>1</v>
      </c>
      <c r="BQ92" t="str">
        <f ca="1">IF((OFFSET($A$1, 92 - 1, 67 - 1)) &gt;= (OFFSET($A$1, 128 - 1, 7 - 1)), "1","0")</f>
        <v>1</v>
      </c>
      <c r="BR92">
        <f ca="1" xml:space="preserve"> IF( AND( OFFSET($A$1, 92 - 1, 68 - 1) = "1", OFFSET($A$1, 92 - 1, 69 - 1) = "1" ), 1, IF( AND( OFFSET($A$1, 92 - 1, 68 - 1) = "1", OFFSET($A$1, 92 - 1, 69 - 1) = "0" ), 2, IF( AND( OFFSET($A$1, 92 - 1, 68 - 1) = "0", OFFSET($A$1, 92 - 1, 69 - 1) = "1" ), 3, 4 ) ) )</f>
        <v>1</v>
      </c>
    </row>
    <row r="93" spans="3:70" x14ac:dyDescent="0.25">
      <c r="BE93" s="6">
        <v>0</v>
      </c>
      <c r="BF93" s="6" t="str">
        <f>"0"</f>
        <v>0</v>
      </c>
      <c r="BG93" t="str">
        <f ca="1">IF((OFFSET($A$1, 93 - 1, 57 - 1)) &gt;= (OFFSET($A$1, 80 - 1, 7 - 1)), "1","0")</f>
        <v>0</v>
      </c>
      <c r="BH93">
        <f ca="1" xml:space="preserve"> IF( AND( OFFSET($A$1, 93 - 1, 58 - 1) = "1", OFFSET($A$1, 93 - 1, 59 - 1) = "1" ), 1, IF( AND( OFFSET($A$1, 93 - 1, 58 - 1) = "1", OFFSET($A$1, 93 - 1, 59 - 1) = "0" ), 2, IF( AND( OFFSET($A$1, 93 - 1, 58 - 1) = "0", OFFSET($A$1, 93 - 1, 59 - 1) = "1" ), 3, 4 ) ) )</f>
        <v>4</v>
      </c>
      <c r="BJ93" s="6">
        <v>0</v>
      </c>
      <c r="BK93" s="6" t="str">
        <f>"1"</f>
        <v>1</v>
      </c>
      <c r="BL93" t="str">
        <f ca="1">IF((OFFSET($A$1, 93 - 1, 62 - 1)) &gt;= (OFFSET($A$1, 104 - 1, 7 - 1)), "1","0")</f>
        <v>0</v>
      </c>
      <c r="BM93">
        <f ca="1" xml:space="preserve"> IF( AND( OFFSET($A$1, 93 - 1, 63 - 1) = "1", OFFSET($A$1, 93 - 1, 64 - 1) = "1" ), 1, IF( AND( OFFSET($A$1, 93 - 1, 63 - 1) = "1", OFFSET($A$1, 93 - 1, 64 - 1) = "0" ), 2, IF( AND( OFFSET($A$1, 93 - 1, 63 - 1) = "0", OFFSET($A$1, 93 - 1, 64 - 1) = "1" ), 3, 4 ) ) )</f>
        <v>2</v>
      </c>
      <c r="BO93" s="6">
        <v>0</v>
      </c>
      <c r="BP93" s="6" t="str">
        <f>"0"</f>
        <v>0</v>
      </c>
      <c r="BQ93" t="str">
        <f ca="1">IF((OFFSET($A$1, 93 - 1, 67 - 1)) &gt;= (OFFSET($A$1, 128 - 1, 7 - 1)), "1","0")</f>
        <v>0</v>
      </c>
      <c r="BR93">
        <f ca="1" xml:space="preserve"> IF( AND( OFFSET($A$1, 93 - 1, 68 - 1) = "1", OFFSET($A$1, 93 - 1, 69 - 1) = "1" ), 1, IF( AND( OFFSET($A$1, 93 - 1, 68 - 1) = "1", OFFSET($A$1, 93 - 1, 69 - 1) = "0" ), 2, IF( AND( OFFSET($A$1, 93 - 1, 68 - 1) = "0", OFFSET($A$1, 93 - 1, 69 - 1) = "1" ), 3, 4 ) ) )</f>
        <v>4</v>
      </c>
    </row>
    <row r="94" spans="3:70" x14ac:dyDescent="0.25">
      <c r="C94" s="18" t="s">
        <v>135</v>
      </c>
      <c r="D94" s="19"/>
      <c r="E94" s="20"/>
      <c r="BE94" s="6">
        <v>0</v>
      </c>
      <c r="BF94" s="6" t="str">
        <f>"0"</f>
        <v>0</v>
      </c>
      <c r="BG94" t="str">
        <f ca="1">IF((OFFSET($A$1, 94 - 1, 57 - 1)) &gt;= (OFFSET($A$1, 80 - 1, 7 - 1)), "1","0")</f>
        <v>0</v>
      </c>
      <c r="BH94">
        <f ca="1" xml:space="preserve"> IF( AND( OFFSET($A$1, 94 - 1, 58 - 1) = "1", OFFSET($A$1, 94 - 1, 59 - 1) = "1" ), 1, IF( AND( OFFSET($A$1, 94 - 1, 58 - 1) = "1", OFFSET($A$1, 94 - 1, 59 - 1) = "0" ), 2, IF( AND( OFFSET($A$1, 94 - 1, 58 - 1) = "0", OFFSET($A$1, 94 - 1, 59 - 1) = "1" ), 3, 4 ) ) )</f>
        <v>4</v>
      </c>
      <c r="BJ94" s="6">
        <v>0</v>
      </c>
      <c r="BK94" s="6" t="str">
        <f>"0"</f>
        <v>0</v>
      </c>
      <c r="BL94" t="str">
        <f ca="1">IF((OFFSET($A$1, 94 - 1, 62 - 1)) &gt;= (OFFSET($A$1, 104 - 1, 7 - 1)), "1","0")</f>
        <v>0</v>
      </c>
      <c r="BM94">
        <f ca="1" xml:space="preserve"> IF( AND( OFFSET($A$1, 94 - 1, 63 - 1) = "1", OFFSET($A$1, 94 - 1, 64 - 1) = "1" ), 1, IF( AND( OFFSET($A$1, 94 - 1, 63 - 1) = "1", OFFSET($A$1, 94 - 1, 64 - 1) = "0" ), 2, IF( AND( OFFSET($A$1, 94 - 1, 63 - 1) = "0", OFFSET($A$1, 94 - 1, 64 - 1) = "1" ), 3, 4 ) ) )</f>
        <v>4</v>
      </c>
      <c r="BO94" s="6">
        <v>0.6</v>
      </c>
      <c r="BP94" s="6" t="str">
        <f>"1"</f>
        <v>1</v>
      </c>
      <c r="BQ94" t="str">
        <f ca="1">IF((OFFSET($A$1, 94 - 1, 67 - 1)) &gt;= (OFFSET($A$1, 128 - 1, 7 - 1)), "1","0")</f>
        <v>1</v>
      </c>
      <c r="BR94">
        <f ca="1" xml:space="preserve"> IF( AND( OFFSET($A$1, 94 - 1, 68 - 1) = "1", OFFSET($A$1, 94 - 1, 69 - 1) = "1" ), 1, IF( AND( OFFSET($A$1, 94 - 1, 68 - 1) = "1", OFFSET($A$1, 94 - 1, 69 - 1) = "0" ), 2, IF( AND( OFFSET($A$1, 94 - 1, 68 - 1) = "0", OFFSET($A$1, 94 - 1, 69 - 1) = "1" ), 3, 4 ) ) )</f>
        <v>1</v>
      </c>
    </row>
    <row r="95" spans="3:70" x14ac:dyDescent="0.25">
      <c r="C95" s="21" t="s">
        <v>52</v>
      </c>
      <c r="D95" s="23"/>
      <c r="E95" s="12">
        <v>1</v>
      </c>
      <c r="BE95" s="6">
        <v>1</v>
      </c>
      <c r="BF95" s="6" t="str">
        <f>"1"</f>
        <v>1</v>
      </c>
      <c r="BG95" t="str">
        <f ca="1">IF((OFFSET($A$1, 95 - 1, 57 - 1)) &gt;= (OFFSET($A$1, 80 - 1, 7 - 1)), "1","0")</f>
        <v>1</v>
      </c>
      <c r="BH95">
        <f ca="1" xml:space="preserve"> IF( AND( OFFSET($A$1, 95 - 1, 58 - 1) = "1", OFFSET($A$1, 95 - 1, 59 - 1) = "1" ), 1, IF( AND( OFFSET($A$1, 95 - 1, 58 - 1) = "1", OFFSET($A$1, 95 - 1, 59 - 1) = "0" ), 2, IF( AND( OFFSET($A$1, 95 - 1, 58 - 1) = "0", OFFSET($A$1, 95 - 1, 59 - 1) = "1" ), 3, 4 ) ) )</f>
        <v>1</v>
      </c>
      <c r="BJ95" s="6">
        <v>1</v>
      </c>
      <c r="BK95" s="6" t="str">
        <f>"1"</f>
        <v>1</v>
      </c>
      <c r="BL95" t="str">
        <f ca="1">IF((OFFSET($A$1, 95 - 1, 62 - 1)) &gt;= (OFFSET($A$1, 104 - 1, 7 - 1)), "1","0")</f>
        <v>1</v>
      </c>
      <c r="BM95">
        <f ca="1" xml:space="preserve"> IF( AND( OFFSET($A$1, 95 - 1, 63 - 1) = "1", OFFSET($A$1, 95 - 1, 64 - 1) = "1" ), 1, IF( AND( OFFSET($A$1, 95 - 1, 63 - 1) = "1", OFFSET($A$1, 95 - 1, 64 - 1) = "0" ), 2, IF( AND( OFFSET($A$1, 95 - 1, 63 - 1) = "0", OFFSET($A$1, 95 - 1, 64 - 1) = "1" ), 3, 4 ) ) )</f>
        <v>1</v>
      </c>
      <c r="BO95" s="6">
        <v>0.6</v>
      </c>
      <c r="BP95" s="6" t="str">
        <f>"1"</f>
        <v>1</v>
      </c>
      <c r="BQ95" t="str">
        <f ca="1">IF((OFFSET($A$1, 95 - 1, 67 - 1)) &gt;= (OFFSET($A$1, 128 - 1, 7 - 1)), "1","0")</f>
        <v>1</v>
      </c>
      <c r="BR95">
        <f ca="1" xml:space="preserve"> IF( AND( OFFSET($A$1, 95 - 1, 68 - 1) = "1", OFFSET($A$1, 95 - 1, 69 - 1) = "1" ), 1, IF( AND( OFFSET($A$1, 95 - 1, 68 - 1) = "1", OFFSET($A$1, 95 - 1, 69 - 1) = "0" ), 2, IF( AND( OFFSET($A$1, 95 - 1, 68 - 1) = "0", OFFSET($A$1, 95 - 1, 69 - 1) = "1" ), 3, 4 ) ) )</f>
        <v>1</v>
      </c>
    </row>
    <row r="96" spans="3:70" x14ac:dyDescent="0.25">
      <c r="C96" s="21" t="s">
        <v>136</v>
      </c>
      <c r="D96" s="23"/>
      <c r="E96" s="12">
        <f ca="1">IF((OFFSET($A$1, 85 - 1, 4 - 1) + OFFSET($A$1, 86 - 1, 4 - 1)) = 0,"Undefined",OFFSET($A$1, 85 - 1, 4 - 1)/(OFFSET($A$1, 85 - 1, 4 - 1) + OFFSET($A$1, 86 - 1, 4 - 1)))</f>
        <v>0.97097759674134421</v>
      </c>
      <c r="BE96" s="6">
        <v>0.2</v>
      </c>
      <c r="BF96" s="6" t="str">
        <f>"0"</f>
        <v>0</v>
      </c>
      <c r="BG96" t="str">
        <f ca="1">IF((OFFSET($A$1, 96 - 1, 57 - 1)) &gt;= (OFFSET($A$1, 80 - 1, 7 - 1)), "1","0")</f>
        <v>0</v>
      </c>
      <c r="BH96">
        <f ca="1" xml:space="preserve"> IF( AND( OFFSET($A$1, 96 - 1, 58 - 1) = "1", OFFSET($A$1, 96 - 1, 59 - 1) = "1" ), 1, IF( AND( OFFSET($A$1, 96 - 1, 58 - 1) = "1", OFFSET($A$1, 96 - 1, 59 - 1) = "0" ), 2, IF( AND( OFFSET($A$1, 96 - 1, 58 - 1) = "0", OFFSET($A$1, 96 - 1, 59 - 1) = "1" ), 3, 4 ) ) )</f>
        <v>4</v>
      </c>
      <c r="BJ96" s="6">
        <v>1</v>
      </c>
      <c r="BK96" s="6" t="str">
        <f>"1"</f>
        <v>1</v>
      </c>
      <c r="BL96" t="str">
        <f ca="1">IF((OFFSET($A$1, 96 - 1, 62 - 1)) &gt;= (OFFSET($A$1, 104 - 1, 7 - 1)), "1","0")</f>
        <v>1</v>
      </c>
      <c r="BM96">
        <f ca="1" xml:space="preserve"> IF( AND( OFFSET($A$1, 96 - 1, 63 - 1) = "1", OFFSET($A$1, 96 - 1, 64 - 1) = "1" ), 1, IF( AND( OFFSET($A$1, 96 - 1, 63 - 1) = "1", OFFSET($A$1, 96 - 1, 64 - 1) = "0" ), 2, IF( AND( OFFSET($A$1, 96 - 1, 63 - 1) = "0", OFFSET($A$1, 96 - 1, 64 - 1) = "1" ), 3, 4 ) ) )</f>
        <v>1</v>
      </c>
      <c r="BO96" s="6">
        <v>1</v>
      </c>
      <c r="BP96" s="6" t="str">
        <f>"1"</f>
        <v>1</v>
      </c>
      <c r="BQ96" t="str">
        <f ca="1">IF((OFFSET($A$1, 96 - 1, 67 - 1)) &gt;= (OFFSET($A$1, 128 - 1, 7 - 1)), "1","0")</f>
        <v>1</v>
      </c>
      <c r="BR96">
        <f ca="1" xml:space="preserve"> IF( AND( OFFSET($A$1, 96 - 1, 68 - 1) = "1", OFFSET($A$1, 96 - 1, 69 - 1) = "1" ), 1, IF( AND( OFFSET($A$1, 96 - 1, 68 - 1) = "1", OFFSET($A$1, 96 - 1, 69 - 1) = "0" ), 2, IF( AND( OFFSET($A$1, 96 - 1, 68 - 1) = "0", OFFSET($A$1, 96 - 1, 69 - 1) = "1" ), 3, 4 ) ) )</f>
        <v>1</v>
      </c>
    </row>
    <row r="97" spans="2:70" x14ac:dyDescent="0.25">
      <c r="C97" s="21" t="s">
        <v>137</v>
      </c>
      <c r="D97" s="23"/>
      <c r="E97" s="12">
        <f ca="1">IF((OFFSET($A$1, 85 - 1, 4 - 1) + OFFSET($A$1, 85 - 1, 5 - 1)) = 0,"Undefined",OFFSET($A$1, 85 - 1, 4 - 1)/(OFFSET($A$1, 85 - 1, 4 - 1) + OFFSET($A$1, 85 - 1, 5 - 1)))</f>
        <v>0.94687189672293948</v>
      </c>
      <c r="BE97" s="6">
        <v>0.2</v>
      </c>
      <c r="BF97" s="6" t="str">
        <f>"0"</f>
        <v>0</v>
      </c>
      <c r="BG97" t="str">
        <f ca="1">IF((OFFSET($A$1, 97 - 1, 57 - 1)) &gt;= (OFFSET($A$1, 80 - 1, 7 - 1)), "1","0")</f>
        <v>0</v>
      </c>
      <c r="BH97">
        <f ca="1" xml:space="preserve"> IF( AND( OFFSET($A$1, 97 - 1, 58 - 1) = "1", OFFSET($A$1, 97 - 1, 59 - 1) = "1" ), 1, IF( AND( OFFSET($A$1, 97 - 1, 58 - 1) = "1", OFFSET($A$1, 97 - 1, 59 - 1) = "0" ), 2, IF( AND( OFFSET($A$1, 97 - 1, 58 - 1) = "0", OFFSET($A$1, 97 - 1, 59 - 1) = "1" ), 3, 4 ) ) )</f>
        <v>4</v>
      </c>
      <c r="BJ97" s="6">
        <v>0</v>
      </c>
      <c r="BK97" s="6" t="str">
        <f>"0"</f>
        <v>0</v>
      </c>
      <c r="BL97" t="str">
        <f ca="1">IF((OFFSET($A$1, 97 - 1, 62 - 1)) &gt;= (OFFSET($A$1, 104 - 1, 7 - 1)), "1","0")</f>
        <v>0</v>
      </c>
      <c r="BM97">
        <f ca="1" xml:space="preserve"> IF( AND( OFFSET($A$1, 97 - 1, 63 - 1) = "1", OFFSET($A$1, 97 - 1, 64 - 1) = "1" ), 1, IF( AND( OFFSET($A$1, 97 - 1, 63 - 1) = "1", OFFSET($A$1, 97 - 1, 64 - 1) = "0" ), 2, IF( AND( OFFSET($A$1, 97 - 1, 63 - 1) = "0", OFFSET($A$1, 97 - 1, 64 - 1) = "1" ), 3, 4 ) ) )</f>
        <v>4</v>
      </c>
      <c r="BO97" s="6">
        <v>0</v>
      </c>
      <c r="BP97" s="6" t="str">
        <f>"1"</f>
        <v>1</v>
      </c>
      <c r="BQ97" t="str">
        <f ca="1">IF((OFFSET($A$1, 97 - 1, 67 - 1)) &gt;= (OFFSET($A$1, 128 - 1, 7 - 1)), "1","0")</f>
        <v>0</v>
      </c>
      <c r="BR97">
        <f ca="1" xml:space="preserve"> IF( AND( OFFSET($A$1, 97 - 1, 68 - 1) = "1", OFFSET($A$1, 97 - 1, 69 - 1) = "1" ), 1, IF( AND( OFFSET($A$1, 97 - 1, 68 - 1) = "1", OFFSET($A$1, 97 - 1, 69 - 1) = "0" ), 2, IF( AND( OFFSET($A$1, 97 - 1, 68 - 1) = "0", OFFSET($A$1, 97 - 1, 69 - 1) = "1" ), 3, 4 ) ) )</f>
        <v>2</v>
      </c>
    </row>
    <row r="98" spans="2:70" x14ac:dyDescent="0.25">
      <c r="C98" s="21" t="s">
        <v>138</v>
      </c>
      <c r="D98" s="23"/>
      <c r="E98" s="12">
        <f ca="1">IF((OFFSET($A$1, 86 - 1, 4 - 1) + OFFSET($A$1, 86 - 1, 5 - 1)) = 0,"Undefined",OFFSET($A$1, 86 - 1, 5 - 1)/(OFFSET($A$1, 86 - 1, 4 - 1) + OFFSET($A$1, 86 - 1, 5 - 1)))</f>
        <v>0.98091091761553917</v>
      </c>
      <c r="BE98" s="6">
        <v>1</v>
      </c>
      <c r="BF98" s="6" t="str">
        <f>"1"</f>
        <v>1</v>
      </c>
      <c r="BG98" t="str">
        <f ca="1">IF((OFFSET($A$1, 98 - 1, 57 - 1)) &gt;= (OFFSET($A$1, 80 - 1, 7 - 1)), "1","0")</f>
        <v>1</v>
      </c>
      <c r="BH98">
        <f ca="1" xml:space="preserve"> IF( AND( OFFSET($A$1, 98 - 1, 58 - 1) = "1", OFFSET($A$1, 98 - 1, 59 - 1) = "1" ), 1, IF( AND( OFFSET($A$1, 98 - 1, 58 - 1) = "1", OFFSET($A$1, 98 - 1, 59 - 1) = "0" ), 2, IF( AND( OFFSET($A$1, 98 - 1, 58 - 1) = "0", OFFSET($A$1, 98 - 1, 59 - 1) = "1" ), 3, 4 ) ) )</f>
        <v>1</v>
      </c>
      <c r="BJ98" s="6">
        <v>0.6</v>
      </c>
      <c r="BK98" s="6" t="str">
        <f>"0"</f>
        <v>0</v>
      </c>
      <c r="BL98" t="str">
        <f ca="1">IF((OFFSET($A$1, 98 - 1, 62 - 1)) &gt;= (OFFSET($A$1, 104 - 1, 7 - 1)), "1","0")</f>
        <v>1</v>
      </c>
      <c r="BM98">
        <f ca="1" xml:space="preserve"> IF( AND( OFFSET($A$1, 98 - 1, 63 - 1) = "1", OFFSET($A$1, 98 - 1, 64 - 1) = "1" ), 1, IF( AND( OFFSET($A$1, 98 - 1, 63 - 1) = "1", OFFSET($A$1, 98 - 1, 64 - 1) = "0" ), 2, IF( AND( OFFSET($A$1, 98 - 1, 63 - 1) = "0", OFFSET($A$1, 98 - 1, 64 - 1) = "1" ), 3, 4 ) ) )</f>
        <v>3</v>
      </c>
      <c r="BO98" s="6">
        <v>0</v>
      </c>
      <c r="BP98" s="6" t="str">
        <f>"0"</f>
        <v>0</v>
      </c>
      <c r="BQ98" t="str">
        <f ca="1">IF((OFFSET($A$1, 98 - 1, 67 - 1)) &gt;= (OFFSET($A$1, 128 - 1, 7 - 1)), "1","0")</f>
        <v>0</v>
      </c>
      <c r="BR98">
        <f ca="1" xml:space="preserve"> IF( AND( OFFSET($A$1, 98 - 1, 68 - 1) = "1", OFFSET($A$1, 98 - 1, 69 - 1) = "1" ), 1, IF( AND( OFFSET($A$1, 98 - 1, 68 - 1) = "1", OFFSET($A$1, 98 - 1, 69 - 1) = "0" ), 2, IF( AND( OFFSET($A$1, 98 - 1, 68 - 1) = "0", OFFSET($A$1, 98 - 1, 69 - 1) = "1" ), 3, 4 ) ) )</f>
        <v>4</v>
      </c>
    </row>
    <row r="99" spans="2:70" x14ac:dyDescent="0.25">
      <c r="C99" s="21" t="s">
        <v>139</v>
      </c>
      <c r="D99" s="23"/>
      <c r="E99" s="12">
        <f ca="1">IF(OR(OFFSET($A$1, 96 - 1, 5 - 1)="Undefined",OFFSET($A$1, 97 - 1, 5 - 1)="Undefined"),"Undefined",IF((OFFSET($A$1, 96 - 1, 5 - 1) + OFFSET($A$1, 97 - 1, 5 - 1))=0,"Undefined",2*OFFSET($A$1, 96 - 1, 5 - 1)*OFFSET($A$1, 97 - 1, 5 - 1)/(OFFSET($A$1, 96 - 1, 5 - 1)+OFFSET($A$1, 97 - 1, 5 - 1))))</f>
        <v>0.9587732528909001</v>
      </c>
      <c r="BE99" s="6">
        <v>1</v>
      </c>
      <c r="BF99" s="6" t="str">
        <f>"1"</f>
        <v>1</v>
      </c>
      <c r="BG99" t="str">
        <f ca="1">IF((OFFSET($A$1, 99 - 1, 57 - 1)) &gt;= (OFFSET($A$1, 80 - 1, 7 - 1)), "1","0")</f>
        <v>1</v>
      </c>
      <c r="BH99">
        <f ca="1" xml:space="preserve"> IF( AND( OFFSET($A$1, 99 - 1, 58 - 1) = "1", OFFSET($A$1, 99 - 1, 59 - 1) = "1" ), 1, IF( AND( OFFSET($A$1, 99 - 1, 58 - 1) = "1", OFFSET($A$1, 99 - 1, 59 - 1) = "0" ), 2, IF( AND( OFFSET($A$1, 99 - 1, 58 - 1) = "0", OFFSET($A$1, 99 - 1, 59 - 1) = "1" ), 3, 4 ) ) )</f>
        <v>1</v>
      </c>
      <c r="BJ99" s="6">
        <v>0.2</v>
      </c>
      <c r="BK99" s="6" t="str">
        <f>"0"</f>
        <v>0</v>
      </c>
      <c r="BL99" t="str">
        <f ca="1">IF((OFFSET($A$1, 99 - 1, 62 - 1)) &gt;= (OFFSET($A$1, 104 - 1, 7 - 1)), "1","0")</f>
        <v>0</v>
      </c>
      <c r="BM99">
        <f ca="1" xml:space="preserve"> IF( AND( OFFSET($A$1, 99 - 1, 63 - 1) = "1", OFFSET($A$1, 99 - 1, 64 - 1) = "1" ), 1, IF( AND( OFFSET($A$1, 99 - 1, 63 - 1) = "1", OFFSET($A$1, 99 - 1, 64 - 1) = "0" ), 2, IF( AND( OFFSET($A$1, 99 - 1, 63 - 1) = "0", OFFSET($A$1, 99 - 1, 64 - 1) = "1" ), 3, 4 ) ) )</f>
        <v>4</v>
      </c>
      <c r="BO99" s="6">
        <v>1</v>
      </c>
      <c r="BP99" s="6" t="str">
        <f>"1"</f>
        <v>1</v>
      </c>
      <c r="BQ99" t="str">
        <f ca="1">IF((OFFSET($A$1, 99 - 1, 67 - 1)) &gt;= (OFFSET($A$1, 128 - 1, 7 - 1)), "1","0")</f>
        <v>1</v>
      </c>
      <c r="BR99">
        <f ca="1" xml:space="preserve"> IF( AND( OFFSET($A$1, 99 - 1, 68 - 1) = "1", OFFSET($A$1, 99 - 1, 69 - 1) = "1" ), 1, IF( AND( OFFSET($A$1, 99 - 1, 68 - 1) = "1", OFFSET($A$1, 99 - 1, 69 - 1) = "0" ), 2, IF( AND( OFFSET($A$1, 99 - 1, 68 - 1) = "0", OFFSET($A$1, 99 - 1, 69 - 1) = "1" ), 3, 4 ) ) )</f>
        <v>1</v>
      </c>
    </row>
    <row r="100" spans="2:70" x14ac:dyDescent="0.25">
      <c r="BE100" s="6">
        <v>0</v>
      </c>
      <c r="BF100" s="6" t="str">
        <f>"0"</f>
        <v>0</v>
      </c>
      <c r="BG100" t="str">
        <f ca="1">IF((OFFSET($A$1, 100 - 1, 57 - 1)) &gt;= (OFFSET($A$1, 80 - 1, 7 - 1)), "1","0")</f>
        <v>0</v>
      </c>
      <c r="BH100">
        <f ca="1" xml:space="preserve"> IF( AND( OFFSET($A$1, 100 - 1, 58 - 1) = "1", OFFSET($A$1, 100 - 1, 59 - 1) = "1" ), 1, IF( AND( OFFSET($A$1, 100 - 1, 58 - 1) = "1", OFFSET($A$1, 100 - 1, 59 - 1) = "0" ), 2, IF( AND( OFFSET($A$1, 100 - 1, 58 - 1) = "0", OFFSET($A$1, 100 - 1, 59 - 1) = "1" ), 3, 4 ) ) )</f>
        <v>4</v>
      </c>
      <c r="BJ100" s="6">
        <v>0</v>
      </c>
      <c r="BK100" s="6" t="str">
        <f>"0"</f>
        <v>0</v>
      </c>
      <c r="BL100" t="str">
        <f ca="1">IF((OFFSET($A$1, 100 - 1, 62 - 1)) &gt;= (OFFSET($A$1, 104 - 1, 7 - 1)), "1","0")</f>
        <v>0</v>
      </c>
      <c r="BM100">
        <f ca="1" xml:space="preserve"> IF( AND( OFFSET($A$1, 100 - 1, 63 - 1) = "1", OFFSET($A$1, 100 - 1, 64 - 1) = "1" ), 1, IF( AND( OFFSET($A$1, 100 - 1, 63 - 1) = "1", OFFSET($A$1, 100 - 1, 64 - 1) = "0" ), 2, IF( AND( OFFSET($A$1, 100 - 1, 63 - 1) = "0", OFFSET($A$1, 100 - 1, 64 - 1) = "1" ), 3, 4 ) ) )</f>
        <v>4</v>
      </c>
      <c r="BO100" s="6">
        <v>1</v>
      </c>
      <c r="BP100" s="6" t="str">
        <f>"1"</f>
        <v>1</v>
      </c>
      <c r="BQ100" t="str">
        <f ca="1">IF((OFFSET($A$1, 100 - 1, 67 - 1)) &gt;= (OFFSET($A$1, 128 - 1, 7 - 1)), "1","0")</f>
        <v>1</v>
      </c>
      <c r="BR100">
        <f ca="1" xml:space="preserve"> IF( AND( OFFSET($A$1, 100 - 1, 68 - 1) = "1", OFFSET($A$1, 100 - 1, 69 - 1) = "1" ), 1, IF( AND( OFFSET($A$1, 100 - 1, 68 - 1) = "1", OFFSET($A$1, 100 - 1, 69 - 1) = "0" ), 2, IF( AND( OFFSET($A$1, 100 - 1, 68 - 1) = "0", OFFSET($A$1, 100 - 1, 69 - 1) = "1" ), 3, 4 ) ) )</f>
        <v>1</v>
      </c>
    </row>
    <row r="101" spans="2:70" x14ac:dyDescent="0.25">
      <c r="BE101" s="6">
        <v>1</v>
      </c>
      <c r="BF101" s="6" t="str">
        <f>"1"</f>
        <v>1</v>
      </c>
      <c r="BG101" t="str">
        <f ca="1">IF((OFFSET($A$1, 101 - 1, 57 - 1)) &gt;= (OFFSET($A$1, 80 - 1, 7 - 1)), "1","0")</f>
        <v>1</v>
      </c>
      <c r="BH101">
        <f ca="1" xml:space="preserve"> IF( AND( OFFSET($A$1, 101 - 1, 58 - 1) = "1", OFFSET($A$1, 101 - 1, 59 - 1) = "1" ), 1, IF( AND( OFFSET($A$1, 101 - 1, 58 - 1) = "1", OFFSET($A$1, 101 - 1, 59 - 1) = "0" ), 2, IF( AND( OFFSET($A$1, 101 - 1, 58 - 1) = "0", OFFSET($A$1, 101 - 1, 59 - 1) = "1" ), 3, 4 ) ) )</f>
        <v>1</v>
      </c>
      <c r="BJ101" s="6">
        <v>0.8</v>
      </c>
      <c r="BK101" s="6" t="str">
        <f>"1"</f>
        <v>1</v>
      </c>
      <c r="BL101" t="str">
        <f ca="1">IF((OFFSET($A$1, 101 - 1, 62 - 1)) &gt;= (OFFSET($A$1, 104 - 1, 7 - 1)), "1","0")</f>
        <v>1</v>
      </c>
      <c r="BM101">
        <f ca="1" xml:space="preserve"> IF( AND( OFFSET($A$1, 101 - 1, 63 - 1) = "1", OFFSET($A$1, 101 - 1, 64 - 1) = "1" ), 1, IF( AND( OFFSET($A$1, 101 - 1, 63 - 1) = "1", OFFSET($A$1, 101 - 1, 64 - 1) = "0" ), 2, IF( AND( OFFSET($A$1, 101 - 1, 63 - 1) = "0", OFFSET($A$1, 101 - 1, 64 - 1) = "1" ), 3, 4 ) ) )</f>
        <v>1</v>
      </c>
      <c r="BO101" s="6">
        <v>0</v>
      </c>
      <c r="BP101" s="6" t="str">
        <f>"0"</f>
        <v>0</v>
      </c>
      <c r="BQ101" t="str">
        <f ca="1">IF((OFFSET($A$1, 101 - 1, 67 - 1)) &gt;= (OFFSET($A$1, 128 - 1, 7 - 1)), "1","0")</f>
        <v>0</v>
      </c>
      <c r="BR101">
        <f ca="1" xml:space="preserve"> IF( AND( OFFSET($A$1, 101 - 1, 68 - 1) = "1", OFFSET($A$1, 101 - 1, 69 - 1) = "1" ), 1, IF( AND( OFFSET($A$1, 101 - 1, 68 - 1) = "1", OFFSET($A$1, 101 - 1, 69 - 1) = "0" ), 2, IF( AND( OFFSET($A$1, 101 - 1, 68 - 1) = "0", OFFSET($A$1, 101 - 1, 69 - 1) = "1" ), 3, 4 ) ) )</f>
        <v>4</v>
      </c>
    </row>
    <row r="102" spans="2:70" ht="18.75" x14ac:dyDescent="0.3">
      <c r="B102" s="11" t="s">
        <v>140</v>
      </c>
      <c r="BE102" s="6">
        <v>0</v>
      </c>
      <c r="BF102" s="6" t="str">
        <f>"0"</f>
        <v>0</v>
      </c>
      <c r="BG102" t="str">
        <f ca="1">IF((OFFSET($A$1, 102 - 1, 57 - 1)) &gt;= (OFFSET($A$1, 80 - 1, 7 - 1)), "1","0")</f>
        <v>0</v>
      </c>
      <c r="BH102">
        <f ca="1" xml:space="preserve"> IF( AND( OFFSET($A$1, 102 - 1, 58 - 1) = "1", OFFSET($A$1, 102 - 1, 59 - 1) = "1" ), 1, IF( AND( OFFSET($A$1, 102 - 1, 58 - 1) = "1", OFFSET($A$1, 102 - 1, 59 - 1) = "0" ), 2, IF( AND( OFFSET($A$1, 102 - 1, 58 - 1) = "0", OFFSET($A$1, 102 - 1, 59 - 1) = "1" ), 3, 4 ) ) )</f>
        <v>4</v>
      </c>
      <c r="BJ102" s="6">
        <v>0.2</v>
      </c>
      <c r="BK102" s="6" t="str">
        <f>"0"</f>
        <v>0</v>
      </c>
      <c r="BL102" t="str">
        <f ca="1">IF((OFFSET($A$1, 102 - 1, 62 - 1)) &gt;= (OFFSET($A$1, 104 - 1, 7 - 1)), "1","0")</f>
        <v>0</v>
      </c>
      <c r="BM102">
        <f ca="1" xml:space="preserve"> IF( AND( OFFSET($A$1, 102 - 1, 63 - 1) = "1", OFFSET($A$1, 102 - 1, 64 - 1) = "1" ), 1, IF( AND( OFFSET($A$1, 102 - 1, 63 - 1) = "1", OFFSET($A$1, 102 - 1, 64 - 1) = "0" ), 2, IF( AND( OFFSET($A$1, 102 - 1, 63 - 1) = "0", OFFSET($A$1, 102 - 1, 64 - 1) = "1" ), 3, 4 ) ) )</f>
        <v>4</v>
      </c>
      <c r="BO102" s="6">
        <v>0.2</v>
      </c>
      <c r="BP102" s="6" t="str">
        <f>"0"</f>
        <v>0</v>
      </c>
      <c r="BQ102" t="str">
        <f ca="1">IF((OFFSET($A$1, 102 - 1, 67 - 1)) &gt;= (OFFSET($A$1, 128 - 1, 7 - 1)), "1","0")</f>
        <v>0</v>
      </c>
      <c r="BR102">
        <f ca="1" xml:space="preserve"> IF( AND( OFFSET($A$1, 102 - 1, 68 - 1) = "1", OFFSET($A$1, 102 - 1, 69 - 1) = "1" ), 1, IF( AND( OFFSET($A$1, 102 - 1, 68 - 1) = "1", OFFSET($A$1, 102 - 1, 69 - 1) = "0" ), 2, IF( AND( OFFSET($A$1, 102 - 1, 68 - 1) = "0", OFFSET($A$1, 102 - 1, 69 - 1) = "1" ), 3, 4 ) ) )</f>
        <v>4</v>
      </c>
    </row>
    <row r="103" spans="2:70" x14ac:dyDescent="0.25">
      <c r="BE103" s="6">
        <v>0</v>
      </c>
      <c r="BF103" s="6" t="str">
        <f>"0"</f>
        <v>0</v>
      </c>
      <c r="BG103" t="str">
        <f ca="1">IF((OFFSET($A$1, 103 - 1, 57 - 1)) &gt;= (OFFSET($A$1, 80 - 1, 7 - 1)), "1","0")</f>
        <v>0</v>
      </c>
      <c r="BH103">
        <f ca="1" xml:space="preserve"> IF( AND( OFFSET($A$1, 103 - 1, 58 - 1) = "1", OFFSET($A$1, 103 - 1, 59 - 1) = "1" ), 1, IF( AND( OFFSET($A$1, 103 - 1, 58 - 1) = "1", OFFSET($A$1, 103 - 1, 59 - 1) = "0" ), 2, IF( AND( OFFSET($A$1, 103 - 1, 58 - 1) = "0", OFFSET($A$1, 103 - 1, 59 - 1) = "1" ), 3, 4 ) ) )</f>
        <v>4</v>
      </c>
      <c r="BJ103" s="6">
        <v>1</v>
      </c>
      <c r="BK103" s="6" t="str">
        <f>"1"</f>
        <v>1</v>
      </c>
      <c r="BL103" t="str">
        <f ca="1">IF((OFFSET($A$1, 103 - 1, 62 - 1)) &gt;= (OFFSET($A$1, 104 - 1, 7 - 1)), "1","0")</f>
        <v>1</v>
      </c>
      <c r="BM103">
        <f ca="1" xml:space="preserve"> IF( AND( OFFSET($A$1, 103 - 1, 63 - 1) = "1", OFFSET($A$1, 103 - 1, 64 - 1) = "1" ), 1, IF( AND( OFFSET($A$1, 103 - 1, 63 - 1) = "1", OFFSET($A$1, 103 - 1, 64 - 1) = "0" ), 2, IF( AND( OFFSET($A$1, 103 - 1, 63 - 1) = "0", OFFSET($A$1, 103 - 1, 64 - 1) = "1" ), 3, 4 ) ) )</f>
        <v>1</v>
      </c>
      <c r="BO103" s="6">
        <v>0.2</v>
      </c>
      <c r="BP103" s="6" t="str">
        <f>"0"</f>
        <v>0</v>
      </c>
      <c r="BQ103" t="str">
        <f ca="1">IF((OFFSET($A$1, 103 - 1, 67 - 1)) &gt;= (OFFSET($A$1, 128 - 1, 7 - 1)), "1","0")</f>
        <v>0</v>
      </c>
      <c r="BR103">
        <f ca="1" xml:space="preserve"> IF( AND( OFFSET($A$1, 103 - 1, 68 - 1) = "1", OFFSET($A$1, 103 - 1, 69 - 1) = "1" ), 1, IF( AND( OFFSET($A$1, 103 - 1, 68 - 1) = "1", OFFSET($A$1, 103 - 1, 69 - 1) = "0" ), 2, IF( AND( OFFSET($A$1, 103 - 1, 68 - 1) = "0", OFFSET($A$1, 103 - 1, 69 - 1) = "1" ), 3, 4 ) ) )</f>
        <v>4</v>
      </c>
    </row>
    <row r="104" spans="2:70" x14ac:dyDescent="0.25">
      <c r="C104" s="28" t="s">
        <v>125</v>
      </c>
      <c r="D104" s="29"/>
      <c r="E104" s="29"/>
      <c r="F104" s="30"/>
      <c r="G104" s="14">
        <v>0.5</v>
      </c>
      <c r="H104" s="28" t="s">
        <v>126</v>
      </c>
      <c r="I104" s="29"/>
      <c r="J104" s="29"/>
      <c r="K104" s="29"/>
      <c r="L104" s="29"/>
      <c r="M104" s="30"/>
      <c r="BE104" s="6">
        <v>0</v>
      </c>
      <c r="BF104" s="6" t="str">
        <f>"0"</f>
        <v>0</v>
      </c>
      <c r="BG104" t="str">
        <f ca="1">IF((OFFSET($A$1, 104 - 1, 57 - 1)) &gt;= (OFFSET($A$1, 80 - 1, 7 - 1)), "1","0")</f>
        <v>0</v>
      </c>
      <c r="BH104">
        <f ca="1" xml:space="preserve"> IF( AND( OFFSET($A$1, 104 - 1, 58 - 1) = "1", OFFSET($A$1, 104 - 1, 59 - 1) = "1" ), 1, IF( AND( OFFSET($A$1, 104 - 1, 58 - 1) = "1", OFFSET($A$1, 104 - 1, 59 - 1) = "0" ), 2, IF( AND( OFFSET($A$1, 104 - 1, 58 - 1) = "0", OFFSET($A$1, 104 - 1, 59 - 1) = "1" ), 3, 4 ) ) )</f>
        <v>4</v>
      </c>
      <c r="BJ104" s="6">
        <v>1</v>
      </c>
      <c r="BK104" s="6" t="str">
        <f>"1"</f>
        <v>1</v>
      </c>
      <c r="BL104" t="str">
        <f ca="1">IF((OFFSET($A$1, 104 - 1, 62 - 1)) &gt;= (OFFSET($A$1, 104 - 1, 7 - 1)), "1","0")</f>
        <v>1</v>
      </c>
      <c r="BM104">
        <f ca="1" xml:space="preserve"> IF( AND( OFFSET($A$1, 104 - 1, 63 - 1) = "1", OFFSET($A$1, 104 - 1, 64 - 1) = "1" ), 1, IF( AND( OFFSET($A$1, 104 - 1, 63 - 1) = "1", OFFSET($A$1, 104 - 1, 64 - 1) = "0" ), 2, IF( AND( OFFSET($A$1, 104 - 1, 63 - 1) = "0", OFFSET($A$1, 104 - 1, 64 - 1) = "1" ), 3, 4 ) ) )</f>
        <v>1</v>
      </c>
      <c r="BO104" s="6">
        <v>1</v>
      </c>
      <c r="BP104" s="6" t="str">
        <f>"1"</f>
        <v>1</v>
      </c>
      <c r="BQ104" t="str">
        <f ca="1">IF((OFFSET($A$1, 104 - 1, 67 - 1)) &gt;= (OFFSET($A$1, 128 - 1, 7 - 1)), "1","0")</f>
        <v>1</v>
      </c>
      <c r="BR104">
        <f ca="1" xml:space="preserve"> IF( AND( OFFSET($A$1, 104 - 1, 68 - 1) = "1", OFFSET($A$1, 104 - 1, 69 - 1) = "1" ), 1, IF( AND( OFFSET($A$1, 104 - 1, 68 - 1) = "1", OFFSET($A$1, 104 - 1, 69 - 1) = "0" ), 2, IF( AND( OFFSET($A$1, 104 - 1, 68 - 1) = "0", OFFSET($A$1, 104 - 1, 69 - 1) = "1" ), 3, 4 ) ) )</f>
        <v>1</v>
      </c>
    </row>
    <row r="105" spans="2:70" x14ac:dyDescent="0.25">
      <c r="BE105" s="6">
        <v>0</v>
      </c>
      <c r="BF105" s="6" t="str">
        <f>"0"</f>
        <v>0</v>
      </c>
      <c r="BG105" t="str">
        <f ca="1">IF((OFFSET($A$1, 105 - 1, 57 - 1)) &gt;= (OFFSET($A$1, 80 - 1, 7 - 1)), "1","0")</f>
        <v>0</v>
      </c>
      <c r="BH105">
        <f ca="1" xml:space="preserve"> IF( AND( OFFSET($A$1, 105 - 1, 58 - 1) = "1", OFFSET($A$1, 105 - 1, 59 - 1) = "1" ), 1, IF( AND( OFFSET($A$1, 105 - 1, 58 - 1) = "1", OFFSET($A$1, 105 - 1, 59 - 1) = "0" ), 2, IF( AND( OFFSET($A$1, 105 - 1, 58 - 1) = "0", OFFSET($A$1, 105 - 1, 59 - 1) = "1" ), 3, 4 ) ) )</f>
        <v>4</v>
      </c>
      <c r="BJ105" s="6">
        <v>1</v>
      </c>
      <c r="BK105" s="6" t="str">
        <f>"1"</f>
        <v>1</v>
      </c>
      <c r="BL105" t="str">
        <f ca="1">IF((OFFSET($A$1, 105 - 1, 62 - 1)) &gt;= (OFFSET($A$1, 104 - 1, 7 - 1)), "1","0")</f>
        <v>1</v>
      </c>
      <c r="BM105">
        <f ca="1" xml:space="preserve"> IF( AND( OFFSET($A$1, 105 - 1, 63 - 1) = "1", OFFSET($A$1, 105 - 1, 64 - 1) = "1" ), 1, IF( AND( OFFSET($A$1, 105 - 1, 63 - 1) = "1", OFFSET($A$1, 105 - 1, 64 - 1) = "0" ), 2, IF( AND( OFFSET($A$1, 105 - 1, 63 - 1) = "0", OFFSET($A$1, 105 - 1, 64 - 1) = "1" ), 3, 4 ) ) )</f>
        <v>1</v>
      </c>
      <c r="BO105" s="6">
        <v>0</v>
      </c>
      <c r="BP105" s="6" t="str">
        <f>"0"</f>
        <v>0</v>
      </c>
      <c r="BQ105" t="str">
        <f ca="1">IF((OFFSET($A$1, 105 - 1, 67 - 1)) &gt;= (OFFSET($A$1, 128 - 1, 7 - 1)), "1","0")</f>
        <v>0</v>
      </c>
      <c r="BR105">
        <f ca="1" xml:space="preserve"> IF( AND( OFFSET($A$1, 105 - 1, 68 - 1) = "1", OFFSET($A$1, 105 - 1, 69 - 1) = "1" ), 1, IF( AND( OFFSET($A$1, 105 - 1, 68 - 1) = "1", OFFSET($A$1, 105 - 1, 69 - 1) = "0" ), 2, IF( AND( OFFSET($A$1, 105 - 1, 68 - 1) = "0", OFFSET($A$1, 105 - 1, 69 - 1) = "1" ), 3, 4 ) ) )</f>
        <v>4</v>
      </c>
    </row>
    <row r="106" spans="2:70" x14ac:dyDescent="0.25">
      <c r="C106" s="18" t="s">
        <v>127</v>
      </c>
      <c r="D106" s="19"/>
      <c r="E106" s="20"/>
      <c r="BE106" s="6">
        <v>0</v>
      </c>
      <c r="BF106" s="6" t="str">
        <f>"0"</f>
        <v>0</v>
      </c>
      <c r="BG106" t="str">
        <f ca="1">IF((OFFSET($A$1, 106 - 1, 57 - 1)) &gt;= (OFFSET($A$1, 80 - 1, 7 - 1)), "1","0")</f>
        <v>0</v>
      </c>
      <c r="BH106">
        <f ca="1" xml:space="preserve"> IF( AND( OFFSET($A$1, 106 - 1, 58 - 1) = "1", OFFSET($A$1, 106 - 1, 59 - 1) = "1" ), 1, IF( AND( OFFSET($A$1, 106 - 1, 58 - 1) = "1", OFFSET($A$1, 106 - 1, 59 - 1) = "0" ), 2, IF( AND( OFFSET($A$1, 106 - 1, 58 - 1) = "0", OFFSET($A$1, 106 - 1, 59 - 1) = "1" ), 3, 4 ) ) )</f>
        <v>4</v>
      </c>
      <c r="BJ106" s="6">
        <v>0</v>
      </c>
      <c r="BK106" s="6" t="str">
        <f>"0"</f>
        <v>0</v>
      </c>
      <c r="BL106" t="str">
        <f ca="1">IF((OFFSET($A$1, 106 - 1, 62 - 1)) &gt;= (OFFSET($A$1, 104 - 1, 7 - 1)), "1","0")</f>
        <v>0</v>
      </c>
      <c r="BM106">
        <f ca="1" xml:space="preserve"> IF( AND( OFFSET($A$1, 106 - 1, 63 - 1) = "1", OFFSET($A$1, 106 - 1, 64 - 1) = "1" ), 1, IF( AND( OFFSET($A$1, 106 - 1, 63 - 1) = "1", OFFSET($A$1, 106 - 1, 64 - 1) = "0" ), 2, IF( AND( OFFSET($A$1, 106 - 1, 63 - 1) = "0", OFFSET($A$1, 106 - 1, 64 - 1) = "1" ), 3, 4 ) ) )</f>
        <v>4</v>
      </c>
      <c r="BO106" s="6">
        <v>1</v>
      </c>
      <c r="BP106" s="6" t="str">
        <f>"1"</f>
        <v>1</v>
      </c>
      <c r="BQ106" t="str">
        <f ca="1">IF((OFFSET($A$1, 106 - 1, 67 - 1)) &gt;= (OFFSET($A$1, 128 - 1, 7 - 1)), "1","0")</f>
        <v>1</v>
      </c>
      <c r="BR106">
        <f ca="1" xml:space="preserve"> IF( AND( OFFSET($A$1, 106 - 1, 68 - 1) = "1", OFFSET($A$1, 106 - 1, 69 - 1) = "1" ), 1, IF( AND( OFFSET($A$1, 106 - 1, 68 - 1) = "1", OFFSET($A$1, 106 - 1, 69 - 1) = "0" ), 2, IF( AND( OFFSET($A$1, 106 - 1, 68 - 1) = "0", OFFSET($A$1, 106 - 1, 69 - 1) = "1" ), 3, 4 ) ) )</f>
        <v>1</v>
      </c>
    </row>
    <row r="107" spans="2:70" x14ac:dyDescent="0.25">
      <c r="C107" s="8"/>
      <c r="D107" s="31" t="s">
        <v>128</v>
      </c>
      <c r="E107" s="32"/>
      <c r="BE107" s="6">
        <v>0</v>
      </c>
      <c r="BF107" s="6" t="str">
        <f>"0"</f>
        <v>0</v>
      </c>
      <c r="BG107" t="str">
        <f ca="1">IF((OFFSET($A$1, 107 - 1, 57 - 1)) &gt;= (OFFSET($A$1, 80 - 1, 7 - 1)), "1","0")</f>
        <v>0</v>
      </c>
      <c r="BH107">
        <f ca="1" xml:space="preserve"> IF( AND( OFFSET($A$1, 107 - 1, 58 - 1) = "1", OFFSET($A$1, 107 - 1, 59 - 1) = "1" ), 1, IF( AND( OFFSET($A$1, 107 - 1, 58 - 1) = "1", OFFSET($A$1, 107 - 1, 59 - 1) = "0" ), 2, IF( AND( OFFSET($A$1, 107 - 1, 58 - 1) = "0", OFFSET($A$1, 107 - 1, 59 - 1) = "1" ), 3, 4 ) ) )</f>
        <v>4</v>
      </c>
      <c r="BJ107" s="6">
        <v>0</v>
      </c>
      <c r="BK107" s="6" t="str">
        <f>"0"</f>
        <v>0</v>
      </c>
      <c r="BL107" t="str">
        <f ca="1">IF((OFFSET($A$1, 107 - 1, 62 - 1)) &gt;= (OFFSET($A$1, 104 - 1, 7 - 1)), "1","0")</f>
        <v>0</v>
      </c>
      <c r="BM107">
        <f ca="1" xml:space="preserve"> IF( AND( OFFSET($A$1, 107 - 1, 63 - 1) = "1", OFFSET($A$1, 107 - 1, 64 - 1) = "1" ), 1, IF( AND( OFFSET($A$1, 107 - 1, 63 - 1) = "1", OFFSET($A$1, 107 - 1, 64 - 1) = "0" ), 2, IF( AND( OFFSET($A$1, 107 - 1, 63 - 1) = "0", OFFSET($A$1, 107 - 1, 64 - 1) = "1" ), 3, 4 ) ) )</f>
        <v>4</v>
      </c>
      <c r="BO107" s="6">
        <v>0</v>
      </c>
      <c r="BP107" s="6" t="str">
        <f>"0"</f>
        <v>0</v>
      </c>
      <c r="BQ107" t="str">
        <f ca="1">IF((OFFSET($A$1, 107 - 1, 67 - 1)) &gt;= (OFFSET($A$1, 128 - 1, 7 - 1)), "1","0")</f>
        <v>0</v>
      </c>
      <c r="BR107">
        <f ca="1" xml:space="preserve"> IF( AND( OFFSET($A$1, 107 - 1, 68 - 1) = "1", OFFSET($A$1, 107 - 1, 69 - 1) = "1" ), 1, IF( AND( OFFSET($A$1, 107 - 1, 68 - 1) = "1", OFFSET($A$1, 107 - 1, 69 - 1) = "0" ), 2, IF( AND( OFFSET($A$1, 107 - 1, 68 - 1) = "0", OFFSET($A$1, 107 - 1, 69 - 1) = "1" ), 3, 4 ) ) )</f>
        <v>4</v>
      </c>
    </row>
    <row r="108" spans="2:70" x14ac:dyDescent="0.25">
      <c r="C108" s="7" t="s">
        <v>129</v>
      </c>
      <c r="D108" s="8">
        <v>1</v>
      </c>
      <c r="E108" s="8">
        <v>0</v>
      </c>
      <c r="BE108" s="6">
        <v>1</v>
      </c>
      <c r="BF108" s="6" t="str">
        <f>"1"</f>
        <v>1</v>
      </c>
      <c r="BG108" t="str">
        <f ca="1">IF((OFFSET($A$1, 108 - 1, 57 - 1)) &gt;= (OFFSET($A$1, 80 - 1, 7 - 1)), "1","0")</f>
        <v>1</v>
      </c>
      <c r="BH108">
        <f ca="1" xml:space="preserve"> IF( AND( OFFSET($A$1, 108 - 1, 58 - 1) = "1", OFFSET($A$1, 108 - 1, 59 - 1) = "1" ), 1, IF( AND( OFFSET($A$1, 108 - 1, 58 - 1) = "1", OFFSET($A$1, 108 - 1, 59 - 1) = "0" ), 2, IF( AND( OFFSET($A$1, 108 - 1, 58 - 1) = "0", OFFSET($A$1, 108 - 1, 59 - 1) = "1" ), 3, 4 ) ) )</f>
        <v>1</v>
      </c>
      <c r="BJ108" s="6">
        <v>0</v>
      </c>
      <c r="BK108" s="6" t="str">
        <f>"0"</f>
        <v>0</v>
      </c>
      <c r="BL108" t="str">
        <f ca="1">IF((OFFSET($A$1, 108 - 1, 62 - 1)) &gt;= (OFFSET($A$1, 104 - 1, 7 - 1)), "1","0")</f>
        <v>0</v>
      </c>
      <c r="BM108">
        <f ca="1" xml:space="preserve"> IF( AND( OFFSET($A$1, 108 - 1, 63 - 1) = "1", OFFSET($A$1, 108 - 1, 64 - 1) = "1" ), 1, IF( AND( OFFSET($A$1, 108 - 1, 63 - 1) = "1", OFFSET($A$1, 108 - 1, 64 - 1) = "0" ), 2, IF( AND( OFFSET($A$1, 108 - 1, 63 - 1) = "0", OFFSET($A$1, 108 - 1, 64 - 1) = "1" ), 3, 4 ) ) )</f>
        <v>4</v>
      </c>
      <c r="BO108" s="6">
        <v>0</v>
      </c>
      <c r="BP108" s="6" t="str">
        <f>"0"</f>
        <v>0</v>
      </c>
      <c r="BQ108" t="str">
        <f ca="1">IF((OFFSET($A$1, 108 - 1, 67 - 1)) &gt;= (OFFSET($A$1, 128 - 1, 7 - 1)), "1","0")</f>
        <v>0</v>
      </c>
      <c r="BR108">
        <f ca="1" xml:space="preserve"> IF( AND( OFFSET($A$1, 108 - 1, 68 - 1) = "1", OFFSET($A$1, 108 - 1, 69 - 1) = "1" ), 1, IF( AND( OFFSET($A$1, 108 - 1, 68 - 1) = "1", OFFSET($A$1, 108 - 1, 69 - 1) = "0" ), 2, IF( AND( OFFSET($A$1, 108 - 1, 68 - 1) = "0", OFFSET($A$1, 108 - 1, 69 - 1) = "1" ), 3, 4 ) ) )</f>
        <v>4</v>
      </c>
    </row>
    <row r="109" spans="2:70" x14ac:dyDescent="0.25">
      <c r="C109" s="7">
        <v>1</v>
      </c>
      <c r="D109" s="6">
        <f ca="1" xml:space="preserve"> COUNTIF( OFFSET($A$1, 1 - 1, 65 - 1, 3001, 1), 1 )</f>
        <v>1117</v>
      </c>
      <c r="E109" s="6">
        <f ca="1" xml:space="preserve"> COUNTIF( OFFSET($A$1, 1 - 1, 65 - 1, 3001, 1), 2 )</f>
        <v>92</v>
      </c>
      <c r="BE109" s="6">
        <v>1</v>
      </c>
      <c r="BF109" s="6" t="str">
        <f>"1"</f>
        <v>1</v>
      </c>
      <c r="BG109" t="str">
        <f ca="1">IF((OFFSET($A$1, 109 - 1, 57 - 1)) &gt;= (OFFSET($A$1, 80 - 1, 7 - 1)), "1","0")</f>
        <v>1</v>
      </c>
      <c r="BH109">
        <f ca="1" xml:space="preserve"> IF( AND( OFFSET($A$1, 109 - 1, 58 - 1) = "1", OFFSET($A$1, 109 - 1, 59 - 1) = "1" ), 1, IF( AND( OFFSET($A$1, 109 - 1, 58 - 1) = "1", OFFSET($A$1, 109 - 1, 59 - 1) = "0" ), 2, IF( AND( OFFSET($A$1, 109 - 1, 58 - 1) = "0", OFFSET($A$1, 109 - 1, 59 - 1) = "1" ), 3, 4 ) ) )</f>
        <v>1</v>
      </c>
      <c r="BJ109" s="6">
        <v>1</v>
      </c>
      <c r="BK109" s="6" t="str">
        <f>"1"</f>
        <v>1</v>
      </c>
      <c r="BL109" t="str">
        <f ca="1">IF((OFFSET($A$1, 109 - 1, 62 - 1)) &gt;= (OFFSET($A$1, 104 - 1, 7 - 1)), "1","0")</f>
        <v>1</v>
      </c>
      <c r="BM109">
        <f ca="1" xml:space="preserve"> IF( AND( OFFSET($A$1, 109 - 1, 63 - 1) = "1", OFFSET($A$1, 109 - 1, 64 - 1) = "1" ), 1, IF( AND( OFFSET($A$1, 109 - 1, 63 - 1) = "1", OFFSET($A$1, 109 - 1, 64 - 1) = "0" ), 2, IF( AND( OFFSET($A$1, 109 - 1, 63 - 1) = "0", OFFSET($A$1, 109 - 1, 64 - 1) = "1" ), 3, 4 ) ) )</f>
        <v>1</v>
      </c>
      <c r="BO109" s="6">
        <v>0.6</v>
      </c>
      <c r="BP109" s="6" t="str">
        <f>"1"</f>
        <v>1</v>
      </c>
      <c r="BQ109" t="str">
        <f ca="1">IF((OFFSET($A$1, 109 - 1, 67 - 1)) &gt;= (OFFSET($A$1, 128 - 1, 7 - 1)), "1","0")</f>
        <v>1</v>
      </c>
      <c r="BR109">
        <f ca="1" xml:space="preserve"> IF( AND( OFFSET($A$1, 109 - 1, 68 - 1) = "1", OFFSET($A$1, 109 - 1, 69 - 1) = "1" ), 1, IF( AND( OFFSET($A$1, 109 - 1, 68 - 1) = "1", OFFSET($A$1, 109 - 1, 69 - 1) = "0" ), 2, IF( AND( OFFSET($A$1, 109 - 1, 68 - 1) = "0", OFFSET($A$1, 109 - 1, 69 - 1) = "1" ), 3, 4 ) ) )</f>
        <v>1</v>
      </c>
    </row>
    <row r="110" spans="2:70" x14ac:dyDescent="0.25">
      <c r="C110" s="7">
        <v>0</v>
      </c>
      <c r="D110" s="6">
        <f ca="1" xml:space="preserve"> COUNTIF( OFFSET($A$1, 1 - 1, 65 - 1, 3001, 1), 3 )</f>
        <v>63</v>
      </c>
      <c r="E110" s="6">
        <f ca="1" xml:space="preserve"> COUNTIF( OFFSET($A$1, 1 - 1, 65 - 1, 3001, 1), 4 )</f>
        <v>1728</v>
      </c>
      <c r="BE110" s="6">
        <v>0.8</v>
      </c>
      <c r="BF110" s="6" t="str">
        <f>"1"</f>
        <v>1</v>
      </c>
      <c r="BG110" t="str">
        <f ca="1">IF((OFFSET($A$1, 110 - 1, 57 - 1)) &gt;= (OFFSET($A$1, 80 - 1, 7 - 1)), "1","0")</f>
        <v>1</v>
      </c>
      <c r="BH110">
        <f ca="1" xml:space="preserve"> IF( AND( OFFSET($A$1, 110 - 1, 58 - 1) = "1", OFFSET($A$1, 110 - 1, 59 - 1) = "1" ), 1, IF( AND( OFFSET($A$1, 110 - 1, 58 - 1) = "1", OFFSET($A$1, 110 - 1, 59 - 1) = "0" ), 2, IF( AND( OFFSET($A$1, 110 - 1, 58 - 1) = "0", OFFSET($A$1, 110 - 1, 59 - 1) = "1" ), 3, 4 ) ) )</f>
        <v>1</v>
      </c>
      <c r="BJ110" s="6">
        <v>0</v>
      </c>
      <c r="BK110" s="6" t="str">
        <f>"0"</f>
        <v>0</v>
      </c>
      <c r="BL110" t="str">
        <f ca="1">IF((OFFSET($A$1, 110 - 1, 62 - 1)) &gt;= (OFFSET($A$1, 104 - 1, 7 - 1)), "1","0")</f>
        <v>0</v>
      </c>
      <c r="BM110">
        <f ca="1" xml:space="preserve"> IF( AND( OFFSET($A$1, 110 - 1, 63 - 1) = "1", OFFSET($A$1, 110 - 1, 64 - 1) = "1" ), 1, IF( AND( OFFSET($A$1, 110 - 1, 63 - 1) = "1", OFFSET($A$1, 110 - 1, 64 - 1) = "0" ), 2, IF( AND( OFFSET($A$1, 110 - 1, 63 - 1) = "0", OFFSET($A$1, 110 - 1, 64 - 1) = "1" ), 3, 4 ) ) )</f>
        <v>4</v>
      </c>
      <c r="BO110" s="6">
        <v>0</v>
      </c>
      <c r="BP110" s="6" t="str">
        <f>"0"</f>
        <v>0</v>
      </c>
      <c r="BQ110" t="str">
        <f ca="1">IF((OFFSET($A$1, 110 - 1, 67 - 1)) &gt;= (OFFSET($A$1, 128 - 1, 7 - 1)), "1","0")</f>
        <v>0</v>
      </c>
      <c r="BR110">
        <f ca="1" xml:space="preserve"> IF( AND( OFFSET($A$1, 110 - 1, 68 - 1) = "1", OFFSET($A$1, 110 - 1, 69 - 1) = "1" ), 1, IF( AND( OFFSET($A$1, 110 - 1, 68 - 1) = "1", OFFSET($A$1, 110 - 1, 69 - 1) = "0" ), 2, IF( AND( OFFSET($A$1, 110 - 1, 68 - 1) = "0", OFFSET($A$1, 110 - 1, 69 - 1) = "1" ), 3, 4 ) ) )</f>
        <v>4</v>
      </c>
    </row>
    <row r="111" spans="2:70" x14ac:dyDescent="0.25">
      <c r="BE111" s="6">
        <v>1</v>
      </c>
      <c r="BF111" s="6" t="str">
        <f>"1"</f>
        <v>1</v>
      </c>
      <c r="BG111" t="str">
        <f ca="1">IF((OFFSET($A$1, 111 - 1, 57 - 1)) &gt;= (OFFSET($A$1, 80 - 1, 7 - 1)), "1","0")</f>
        <v>1</v>
      </c>
      <c r="BH111">
        <f ca="1" xml:space="preserve"> IF( AND( OFFSET($A$1, 111 - 1, 58 - 1) = "1", OFFSET($A$1, 111 - 1, 59 - 1) = "1" ), 1, IF( AND( OFFSET($A$1, 111 - 1, 58 - 1) = "1", OFFSET($A$1, 111 - 1, 59 - 1) = "0" ), 2, IF( AND( OFFSET($A$1, 111 - 1, 58 - 1) = "0", OFFSET($A$1, 111 - 1, 59 - 1) = "1" ), 3, 4 ) ) )</f>
        <v>1</v>
      </c>
      <c r="BJ111" s="6">
        <v>0.8</v>
      </c>
      <c r="BK111" s="6" t="str">
        <f>"1"</f>
        <v>1</v>
      </c>
      <c r="BL111" t="str">
        <f ca="1">IF((OFFSET($A$1, 111 - 1, 62 - 1)) &gt;= (OFFSET($A$1, 104 - 1, 7 - 1)), "1","0")</f>
        <v>1</v>
      </c>
      <c r="BM111">
        <f ca="1" xml:space="preserve"> IF( AND( OFFSET($A$1, 111 - 1, 63 - 1) = "1", OFFSET($A$1, 111 - 1, 64 - 1) = "1" ), 1, IF( AND( OFFSET($A$1, 111 - 1, 63 - 1) = "1", OFFSET($A$1, 111 - 1, 64 - 1) = "0" ), 2, IF( AND( OFFSET($A$1, 111 - 1, 63 - 1) = "0", OFFSET($A$1, 111 - 1, 64 - 1) = "1" ), 3, 4 ) ) )</f>
        <v>1</v>
      </c>
      <c r="BO111" s="6">
        <v>1</v>
      </c>
      <c r="BP111" s="6" t="str">
        <f>"1"</f>
        <v>1</v>
      </c>
      <c r="BQ111" t="str">
        <f ca="1">IF((OFFSET($A$1, 111 - 1, 67 - 1)) &gt;= (OFFSET($A$1, 128 - 1, 7 - 1)), "1","0")</f>
        <v>1</v>
      </c>
      <c r="BR111">
        <f ca="1" xml:space="preserve"> IF( AND( OFFSET($A$1, 111 - 1, 68 - 1) = "1", OFFSET($A$1, 111 - 1, 69 - 1) = "1" ), 1, IF( AND( OFFSET($A$1, 111 - 1, 68 - 1) = "1", OFFSET($A$1, 111 - 1, 69 - 1) = "0" ), 2, IF( AND( OFFSET($A$1, 111 - 1, 68 - 1) = "0", OFFSET($A$1, 111 - 1, 69 - 1) = "1" ), 3, 4 ) ) )</f>
        <v>1</v>
      </c>
    </row>
    <row r="112" spans="2:70" x14ac:dyDescent="0.25">
      <c r="C112" s="18" t="s">
        <v>130</v>
      </c>
      <c r="D112" s="19"/>
      <c r="E112" s="19"/>
      <c r="F112" s="20"/>
      <c r="BE112" s="6">
        <v>0</v>
      </c>
      <c r="BF112" s="6" t="str">
        <f>"0"</f>
        <v>0</v>
      </c>
      <c r="BG112" t="str">
        <f ca="1">IF((OFFSET($A$1, 112 - 1, 57 - 1)) &gt;= (OFFSET($A$1, 80 - 1, 7 - 1)), "1","0")</f>
        <v>0</v>
      </c>
      <c r="BH112">
        <f ca="1" xml:space="preserve"> IF( AND( OFFSET($A$1, 112 - 1, 58 - 1) = "1", OFFSET($A$1, 112 - 1, 59 - 1) = "1" ), 1, IF( AND( OFFSET($A$1, 112 - 1, 58 - 1) = "1", OFFSET($A$1, 112 - 1, 59 - 1) = "0" ), 2, IF( AND( OFFSET($A$1, 112 - 1, 58 - 1) = "0", OFFSET($A$1, 112 - 1, 59 - 1) = "1" ), 3, 4 ) ) )</f>
        <v>4</v>
      </c>
      <c r="BJ112" s="6">
        <v>0</v>
      </c>
      <c r="BK112" s="6" t="str">
        <f>"0"</f>
        <v>0</v>
      </c>
      <c r="BL112" t="str">
        <f ca="1">IF((OFFSET($A$1, 112 - 1, 62 - 1)) &gt;= (OFFSET($A$1, 104 - 1, 7 - 1)), "1","0")</f>
        <v>0</v>
      </c>
      <c r="BM112">
        <f ca="1" xml:space="preserve"> IF( AND( OFFSET($A$1, 112 - 1, 63 - 1) = "1", OFFSET($A$1, 112 - 1, 64 - 1) = "1" ), 1, IF( AND( OFFSET($A$1, 112 - 1, 63 - 1) = "1", OFFSET($A$1, 112 - 1, 64 - 1) = "0" ), 2, IF( AND( OFFSET($A$1, 112 - 1, 63 - 1) = "0", OFFSET($A$1, 112 - 1, 64 - 1) = "1" ), 3, 4 ) ) )</f>
        <v>4</v>
      </c>
      <c r="BO112" s="6">
        <v>0</v>
      </c>
      <c r="BP112" s="6" t="str">
        <f>"0"</f>
        <v>0</v>
      </c>
      <c r="BQ112" t="str">
        <f ca="1">IF((OFFSET($A$1, 112 - 1, 67 - 1)) &gt;= (OFFSET($A$1, 128 - 1, 7 - 1)), "1","0")</f>
        <v>0</v>
      </c>
      <c r="BR112">
        <f ca="1" xml:space="preserve"> IF( AND( OFFSET($A$1, 112 - 1, 68 - 1) = "1", OFFSET($A$1, 112 - 1, 69 - 1) = "1" ), 1, IF( AND( OFFSET($A$1, 112 - 1, 68 - 1) = "1", OFFSET($A$1, 112 - 1, 69 - 1) = "0" ), 2, IF( AND( OFFSET($A$1, 112 - 1, 68 - 1) = "0", OFFSET($A$1, 112 - 1, 69 - 1) = "1" ), 3, 4 ) ) )</f>
        <v>4</v>
      </c>
    </row>
    <row r="113" spans="2:70" x14ac:dyDescent="0.25">
      <c r="C113" s="8" t="s">
        <v>41</v>
      </c>
      <c r="D113" s="8" t="s">
        <v>131</v>
      </c>
      <c r="E113" s="8" t="s">
        <v>132</v>
      </c>
      <c r="F113" s="8" t="s">
        <v>133</v>
      </c>
      <c r="BE113" s="6">
        <v>0.8</v>
      </c>
      <c r="BF113" s="6" t="str">
        <f>"1"</f>
        <v>1</v>
      </c>
      <c r="BG113" t="str">
        <f ca="1">IF((OFFSET($A$1, 113 - 1, 57 - 1)) &gt;= (OFFSET($A$1, 80 - 1, 7 - 1)), "1","0")</f>
        <v>1</v>
      </c>
      <c r="BH113">
        <f ca="1" xml:space="preserve"> IF( AND( OFFSET($A$1, 113 - 1, 58 - 1) = "1", OFFSET($A$1, 113 - 1, 59 - 1) = "1" ), 1, IF( AND( OFFSET($A$1, 113 - 1, 58 - 1) = "1", OFFSET($A$1, 113 - 1, 59 - 1) = "0" ), 2, IF( AND( OFFSET($A$1, 113 - 1, 58 - 1) = "0", OFFSET($A$1, 113 - 1, 59 - 1) = "1" ), 3, 4 ) ) )</f>
        <v>1</v>
      </c>
      <c r="BJ113" s="6">
        <v>1</v>
      </c>
      <c r="BK113" s="6" t="str">
        <f>"1"</f>
        <v>1</v>
      </c>
      <c r="BL113" t="str">
        <f ca="1">IF((OFFSET($A$1, 113 - 1, 62 - 1)) &gt;= (OFFSET($A$1, 104 - 1, 7 - 1)), "1","0")</f>
        <v>1</v>
      </c>
      <c r="BM113">
        <f ca="1" xml:space="preserve"> IF( AND( OFFSET($A$1, 113 - 1, 63 - 1) = "1", OFFSET($A$1, 113 - 1, 64 - 1) = "1" ), 1, IF( AND( OFFSET($A$1, 113 - 1, 63 - 1) = "1", OFFSET($A$1, 113 - 1, 64 - 1) = "0" ), 2, IF( AND( OFFSET($A$1, 113 - 1, 63 - 1) = "0", OFFSET($A$1, 113 - 1, 64 - 1) = "1" ), 3, 4 ) ) )</f>
        <v>1</v>
      </c>
      <c r="BO113" s="6">
        <v>0</v>
      </c>
      <c r="BP113" s="6" t="str">
        <f>"0"</f>
        <v>0</v>
      </c>
      <c r="BQ113" t="str">
        <f ca="1">IF((OFFSET($A$1, 113 - 1, 67 - 1)) &gt;= (OFFSET($A$1, 128 - 1, 7 - 1)), "1","0")</f>
        <v>0</v>
      </c>
      <c r="BR113">
        <f ca="1" xml:space="preserve"> IF( AND( OFFSET($A$1, 113 - 1, 68 - 1) = "1", OFFSET($A$1, 113 - 1, 69 - 1) = "1" ), 1, IF( AND( OFFSET($A$1, 113 - 1, 68 - 1) = "1", OFFSET($A$1, 113 - 1, 69 - 1) = "0" ), 2, IF( AND( OFFSET($A$1, 113 - 1, 68 - 1) = "0", OFFSET($A$1, 113 - 1, 69 - 1) = "1" ), 3, 4 ) ) )</f>
        <v>4</v>
      </c>
    </row>
    <row r="114" spans="2:70" x14ac:dyDescent="0.25">
      <c r="C114" s="7">
        <v>1</v>
      </c>
      <c r="D114" s="6">
        <f ca="1">SUM(OFFSET($A$1, 109 - 1, 4 - 1, 1, 2))</f>
        <v>1209</v>
      </c>
      <c r="E114" s="6">
        <f ca="1">SUM(OFFSET($A$1, 109 - 1, 4 - 1, 1, 2)) - OFFSET($A$1, 109 - 1, 4 - 1)</f>
        <v>92</v>
      </c>
      <c r="F114" s="6">
        <f ca="1">IF(OFFSET($A$1, 114 - 1, 4 - 1)=0,"Undefined",((OFFSET($A$1, 114 - 1, 5 - 1))*100) / (OFFSET($A$1, 114 - 1, 4 - 1)))</f>
        <v>7.6095947063688998</v>
      </c>
      <c r="BE114" s="6">
        <v>0</v>
      </c>
      <c r="BF114" s="6" t="str">
        <f>"0"</f>
        <v>0</v>
      </c>
      <c r="BG114" t="str">
        <f ca="1">IF((OFFSET($A$1, 114 - 1, 57 - 1)) &gt;= (OFFSET($A$1, 80 - 1, 7 - 1)), "1","0")</f>
        <v>0</v>
      </c>
      <c r="BH114">
        <f ca="1" xml:space="preserve"> IF( AND( OFFSET($A$1, 114 - 1, 58 - 1) = "1", OFFSET($A$1, 114 - 1, 59 - 1) = "1" ), 1, IF( AND( OFFSET($A$1, 114 - 1, 58 - 1) = "1", OFFSET($A$1, 114 - 1, 59 - 1) = "0" ), 2, IF( AND( OFFSET($A$1, 114 - 1, 58 - 1) = "0", OFFSET($A$1, 114 - 1, 59 - 1) = "1" ), 3, 4 ) ) )</f>
        <v>4</v>
      </c>
      <c r="BJ114" s="6">
        <v>0</v>
      </c>
      <c r="BK114" s="6" t="str">
        <f>"0"</f>
        <v>0</v>
      </c>
      <c r="BL114" t="str">
        <f ca="1">IF((OFFSET($A$1, 114 - 1, 62 - 1)) &gt;= (OFFSET($A$1, 104 - 1, 7 - 1)), "1","0")</f>
        <v>0</v>
      </c>
      <c r="BM114">
        <f ca="1" xml:space="preserve"> IF( AND( OFFSET($A$1, 114 - 1, 63 - 1) = "1", OFFSET($A$1, 114 - 1, 64 - 1) = "1" ), 1, IF( AND( OFFSET($A$1, 114 - 1, 63 - 1) = "1", OFFSET($A$1, 114 - 1, 64 - 1) = "0" ), 2, IF( AND( OFFSET($A$1, 114 - 1, 63 - 1) = "0", OFFSET($A$1, 114 - 1, 64 - 1) = "1" ), 3, 4 ) ) )</f>
        <v>4</v>
      </c>
      <c r="BO114" s="6">
        <v>1</v>
      </c>
      <c r="BP114" s="6" t="str">
        <f>"1"</f>
        <v>1</v>
      </c>
      <c r="BQ114" t="str">
        <f ca="1">IF((OFFSET($A$1, 114 - 1, 67 - 1)) &gt;= (OFFSET($A$1, 128 - 1, 7 - 1)), "1","0")</f>
        <v>1</v>
      </c>
      <c r="BR114">
        <f ca="1" xml:space="preserve"> IF( AND( OFFSET($A$1, 114 - 1, 68 - 1) = "1", OFFSET($A$1, 114 - 1, 69 - 1) = "1" ), 1, IF( AND( OFFSET($A$1, 114 - 1, 68 - 1) = "1", OFFSET($A$1, 114 - 1, 69 - 1) = "0" ), 2, IF( AND( OFFSET($A$1, 114 - 1, 68 - 1) = "0", OFFSET($A$1, 114 - 1, 69 - 1) = "1" ), 3, 4 ) ) )</f>
        <v>1</v>
      </c>
    </row>
    <row r="115" spans="2:70" x14ac:dyDescent="0.25">
      <c r="C115" s="7">
        <v>0</v>
      </c>
      <c r="D115" s="6">
        <f ca="1">SUM(OFFSET($A$1, 110 - 1, 4 - 1, 1, 2))</f>
        <v>1791</v>
      </c>
      <c r="E115" s="6">
        <f ca="1">SUM(OFFSET($A$1, 110 - 1, 4 - 1, 1, 2)) - OFFSET($A$1, 110 - 1, 5 - 1)</f>
        <v>63</v>
      </c>
      <c r="F115" s="6">
        <f ca="1">IF(OFFSET($A$1, 115 - 1, 4 - 1)=0,"Undefined",((OFFSET($A$1, 115 - 1, 5 - 1))*100) / (OFFSET($A$1, 115 - 1, 4 - 1)))</f>
        <v>3.5175879396984926</v>
      </c>
      <c r="BE115" s="6">
        <v>1</v>
      </c>
      <c r="BF115" s="6" t="str">
        <f>"1"</f>
        <v>1</v>
      </c>
      <c r="BG115" t="str">
        <f ca="1">IF((OFFSET($A$1, 115 - 1, 57 - 1)) &gt;= (OFFSET($A$1, 80 - 1, 7 - 1)), "1","0")</f>
        <v>1</v>
      </c>
      <c r="BH115">
        <f ca="1" xml:space="preserve"> IF( AND( OFFSET($A$1, 115 - 1, 58 - 1) = "1", OFFSET($A$1, 115 - 1, 59 - 1) = "1" ), 1, IF( AND( OFFSET($A$1, 115 - 1, 58 - 1) = "1", OFFSET($A$1, 115 - 1, 59 - 1) = "0" ), 2, IF( AND( OFFSET($A$1, 115 - 1, 58 - 1) = "0", OFFSET($A$1, 115 - 1, 59 - 1) = "1" ), 3, 4 ) ) )</f>
        <v>1</v>
      </c>
      <c r="BJ115" s="6">
        <v>0.4</v>
      </c>
      <c r="BK115" s="6" t="str">
        <f>"0"</f>
        <v>0</v>
      </c>
      <c r="BL115" t="str">
        <f ca="1">IF((OFFSET($A$1, 115 - 1, 62 - 1)) &gt;= (OFFSET($A$1, 104 - 1, 7 - 1)), "1","0")</f>
        <v>0</v>
      </c>
      <c r="BM115">
        <f ca="1" xml:space="preserve"> IF( AND( OFFSET($A$1, 115 - 1, 63 - 1) = "1", OFFSET($A$1, 115 - 1, 64 - 1) = "1" ), 1, IF( AND( OFFSET($A$1, 115 - 1, 63 - 1) = "1", OFFSET($A$1, 115 - 1, 64 - 1) = "0" ), 2, IF( AND( OFFSET($A$1, 115 - 1, 63 - 1) = "0", OFFSET($A$1, 115 - 1, 64 - 1) = "1" ), 3, 4 ) ) )</f>
        <v>4</v>
      </c>
      <c r="BO115" s="6">
        <v>1</v>
      </c>
      <c r="BP115" s="6" t="str">
        <f>"1"</f>
        <v>1</v>
      </c>
      <c r="BQ115" t="str">
        <f ca="1">IF((OFFSET($A$1, 115 - 1, 67 - 1)) &gt;= (OFFSET($A$1, 128 - 1, 7 - 1)), "1","0")</f>
        <v>1</v>
      </c>
      <c r="BR115">
        <f ca="1" xml:space="preserve"> IF( AND( OFFSET($A$1, 115 - 1, 68 - 1) = "1", OFFSET($A$1, 115 - 1, 69 - 1) = "1" ), 1, IF( AND( OFFSET($A$1, 115 - 1, 68 - 1) = "1", OFFSET($A$1, 115 - 1, 69 - 1) = "0" ), 2, IF( AND( OFFSET($A$1, 115 - 1, 68 - 1) = "0", OFFSET($A$1, 115 - 1, 69 - 1) = "1" ), 3, 4 ) ) )</f>
        <v>1</v>
      </c>
    </row>
    <row r="116" spans="2:70" x14ac:dyDescent="0.25">
      <c r="C116" s="7" t="s">
        <v>134</v>
      </c>
      <c r="D116" s="6">
        <f ca="1">SUM(OFFSET($A$1, 114 - 1, 4 - 1, 2, 1))</f>
        <v>3000</v>
      </c>
      <c r="E116" s="6">
        <f ca="1">SUM(OFFSET($A$1, 114 - 1, 5 - 1, 2, 1))</f>
        <v>155</v>
      </c>
      <c r="F116" s="6">
        <f ca="1">IF(OFFSET($A$1, 116 - 1, 4 - 1)=0,"Undefined",((OFFSET($A$1, 116 - 1, 5 - 1))*100) / (OFFSET($A$1, 116 - 1, 4 - 1)))</f>
        <v>5.166666666666667</v>
      </c>
      <c r="BE116" s="6">
        <v>0</v>
      </c>
      <c r="BF116" s="6" t="str">
        <f>"0"</f>
        <v>0</v>
      </c>
      <c r="BG116" t="str">
        <f ca="1">IF((OFFSET($A$1, 116 - 1, 57 - 1)) &gt;= (OFFSET($A$1, 80 - 1, 7 - 1)), "1","0")</f>
        <v>0</v>
      </c>
      <c r="BH116">
        <f ca="1" xml:space="preserve"> IF( AND( OFFSET($A$1, 116 - 1, 58 - 1) = "1", OFFSET($A$1, 116 - 1, 59 - 1) = "1" ), 1, IF( AND( OFFSET($A$1, 116 - 1, 58 - 1) = "1", OFFSET($A$1, 116 - 1, 59 - 1) = "0" ), 2, IF( AND( OFFSET($A$1, 116 - 1, 58 - 1) = "0", OFFSET($A$1, 116 - 1, 59 - 1) = "1" ), 3, 4 ) ) )</f>
        <v>4</v>
      </c>
      <c r="BJ116" s="6">
        <v>0.4</v>
      </c>
      <c r="BK116" s="6" t="str">
        <f>"0"</f>
        <v>0</v>
      </c>
      <c r="BL116" t="str">
        <f ca="1">IF((OFFSET($A$1, 116 - 1, 62 - 1)) &gt;= (OFFSET($A$1, 104 - 1, 7 - 1)), "1","0")</f>
        <v>0</v>
      </c>
      <c r="BM116">
        <f ca="1" xml:space="preserve"> IF( AND( OFFSET($A$1, 116 - 1, 63 - 1) = "1", OFFSET($A$1, 116 - 1, 64 - 1) = "1" ), 1, IF( AND( OFFSET($A$1, 116 - 1, 63 - 1) = "1", OFFSET($A$1, 116 - 1, 64 - 1) = "0" ), 2, IF( AND( OFFSET($A$1, 116 - 1, 63 - 1) = "0", OFFSET($A$1, 116 - 1, 64 - 1) = "1" ), 3, 4 ) ) )</f>
        <v>4</v>
      </c>
      <c r="BO116" s="6">
        <v>1</v>
      </c>
      <c r="BP116" s="6" t="str">
        <f>"1"</f>
        <v>1</v>
      </c>
      <c r="BQ116" t="str">
        <f ca="1">IF((OFFSET($A$1, 116 - 1, 67 - 1)) &gt;= (OFFSET($A$1, 128 - 1, 7 - 1)), "1","0")</f>
        <v>1</v>
      </c>
      <c r="BR116">
        <f ca="1" xml:space="preserve"> IF( AND( OFFSET($A$1, 116 - 1, 68 - 1) = "1", OFFSET($A$1, 116 - 1, 69 - 1) = "1" ), 1, IF( AND( OFFSET($A$1, 116 - 1, 68 - 1) = "1", OFFSET($A$1, 116 - 1, 69 - 1) = "0" ), 2, IF( AND( OFFSET($A$1, 116 - 1, 68 - 1) = "0", OFFSET($A$1, 116 - 1, 69 - 1) = "1" ), 3, 4 ) ) )</f>
        <v>1</v>
      </c>
    </row>
    <row r="117" spans="2:70" x14ac:dyDescent="0.25">
      <c r="BE117" s="6">
        <v>0</v>
      </c>
      <c r="BF117" s="6" t="str">
        <f>"0"</f>
        <v>0</v>
      </c>
      <c r="BG117" t="str">
        <f ca="1">IF((OFFSET($A$1, 117 - 1, 57 - 1)) &gt;= (OFFSET($A$1, 80 - 1, 7 - 1)), "1","0")</f>
        <v>0</v>
      </c>
      <c r="BH117">
        <f ca="1" xml:space="preserve"> IF( AND( OFFSET($A$1, 117 - 1, 58 - 1) = "1", OFFSET($A$1, 117 - 1, 59 - 1) = "1" ), 1, IF( AND( OFFSET($A$1, 117 - 1, 58 - 1) = "1", OFFSET($A$1, 117 - 1, 59 - 1) = "0" ), 2, IF( AND( OFFSET($A$1, 117 - 1, 58 - 1) = "0", OFFSET($A$1, 117 - 1, 59 - 1) = "1" ), 3, 4 ) ) )</f>
        <v>4</v>
      </c>
      <c r="BJ117" s="6">
        <v>0</v>
      </c>
      <c r="BK117" s="6" t="str">
        <f>"0"</f>
        <v>0</v>
      </c>
      <c r="BL117" t="str">
        <f ca="1">IF((OFFSET($A$1, 117 - 1, 62 - 1)) &gt;= (OFFSET($A$1, 104 - 1, 7 - 1)), "1","0")</f>
        <v>0</v>
      </c>
      <c r="BM117">
        <f ca="1" xml:space="preserve"> IF( AND( OFFSET($A$1, 117 - 1, 63 - 1) = "1", OFFSET($A$1, 117 - 1, 64 - 1) = "1" ), 1, IF( AND( OFFSET($A$1, 117 - 1, 63 - 1) = "1", OFFSET($A$1, 117 - 1, 64 - 1) = "0" ), 2, IF( AND( OFFSET($A$1, 117 - 1, 63 - 1) = "0", OFFSET($A$1, 117 - 1, 64 - 1) = "1" ), 3, 4 ) ) )</f>
        <v>4</v>
      </c>
      <c r="BO117" s="6">
        <v>0.8</v>
      </c>
      <c r="BP117" s="6" t="str">
        <f>"1"</f>
        <v>1</v>
      </c>
      <c r="BQ117" t="str">
        <f ca="1">IF((OFFSET($A$1, 117 - 1, 67 - 1)) &gt;= (OFFSET($A$1, 128 - 1, 7 - 1)), "1","0")</f>
        <v>1</v>
      </c>
      <c r="BR117">
        <f ca="1" xml:space="preserve"> IF( AND( OFFSET($A$1, 117 - 1, 68 - 1) = "1", OFFSET($A$1, 117 - 1, 69 - 1) = "1" ), 1, IF( AND( OFFSET($A$1, 117 - 1, 68 - 1) = "1", OFFSET($A$1, 117 - 1, 69 - 1) = "0" ), 2, IF( AND( OFFSET($A$1, 117 - 1, 68 - 1) = "0", OFFSET($A$1, 117 - 1, 69 - 1) = "1" ), 3, 4 ) ) )</f>
        <v>1</v>
      </c>
    </row>
    <row r="118" spans="2:70" x14ac:dyDescent="0.25">
      <c r="C118" s="18" t="s">
        <v>135</v>
      </c>
      <c r="D118" s="19"/>
      <c r="E118" s="20"/>
      <c r="BE118" s="6">
        <v>1</v>
      </c>
      <c r="BF118" s="6" t="str">
        <f>"1"</f>
        <v>1</v>
      </c>
      <c r="BG118" t="str">
        <f ca="1">IF((OFFSET($A$1, 118 - 1, 57 - 1)) &gt;= (OFFSET($A$1, 80 - 1, 7 - 1)), "1","0")</f>
        <v>1</v>
      </c>
      <c r="BH118">
        <f ca="1" xml:space="preserve"> IF( AND( OFFSET($A$1, 118 - 1, 58 - 1) = "1", OFFSET($A$1, 118 - 1, 59 - 1) = "1" ), 1, IF( AND( OFFSET($A$1, 118 - 1, 58 - 1) = "1", OFFSET($A$1, 118 - 1, 59 - 1) = "0" ), 2, IF( AND( OFFSET($A$1, 118 - 1, 58 - 1) = "0", OFFSET($A$1, 118 - 1, 59 - 1) = "1" ), 3, 4 ) ) )</f>
        <v>1</v>
      </c>
      <c r="BJ118" s="6">
        <v>1</v>
      </c>
      <c r="BK118" s="6" t="str">
        <f>"1"</f>
        <v>1</v>
      </c>
      <c r="BL118" t="str">
        <f ca="1">IF((OFFSET($A$1, 118 - 1, 62 - 1)) &gt;= (OFFSET($A$1, 104 - 1, 7 - 1)), "1","0")</f>
        <v>1</v>
      </c>
      <c r="BM118">
        <f ca="1" xml:space="preserve"> IF( AND( OFFSET($A$1, 118 - 1, 63 - 1) = "1", OFFSET($A$1, 118 - 1, 64 - 1) = "1" ), 1, IF( AND( OFFSET($A$1, 118 - 1, 63 - 1) = "1", OFFSET($A$1, 118 - 1, 64 - 1) = "0" ), 2, IF( AND( OFFSET($A$1, 118 - 1, 63 - 1) = "0", OFFSET($A$1, 118 - 1, 64 - 1) = "1" ), 3, 4 ) ) )</f>
        <v>1</v>
      </c>
      <c r="BO118" s="6">
        <v>0</v>
      </c>
      <c r="BP118" s="6" t="str">
        <f>"0"</f>
        <v>0</v>
      </c>
      <c r="BQ118" t="str">
        <f ca="1">IF((OFFSET($A$1, 118 - 1, 67 - 1)) &gt;= (OFFSET($A$1, 128 - 1, 7 - 1)), "1","0")</f>
        <v>0</v>
      </c>
      <c r="BR118">
        <f ca="1" xml:space="preserve"> IF( AND( OFFSET($A$1, 118 - 1, 68 - 1) = "1", OFFSET($A$1, 118 - 1, 69 - 1) = "1" ), 1, IF( AND( OFFSET($A$1, 118 - 1, 68 - 1) = "1", OFFSET($A$1, 118 - 1, 69 - 1) = "0" ), 2, IF( AND( OFFSET($A$1, 118 - 1, 68 - 1) = "0", OFFSET($A$1, 118 - 1, 69 - 1) = "1" ), 3, 4 ) ) )</f>
        <v>4</v>
      </c>
    </row>
    <row r="119" spans="2:70" x14ac:dyDescent="0.25">
      <c r="C119" s="21" t="s">
        <v>52</v>
      </c>
      <c r="D119" s="23"/>
      <c r="E119" s="12">
        <v>1</v>
      </c>
      <c r="BE119" s="6">
        <v>1</v>
      </c>
      <c r="BF119" s="6" t="str">
        <f>"1"</f>
        <v>1</v>
      </c>
      <c r="BG119" t="str">
        <f ca="1">IF((OFFSET($A$1, 119 - 1, 57 - 1)) &gt;= (OFFSET($A$1, 80 - 1, 7 - 1)), "1","0")</f>
        <v>1</v>
      </c>
      <c r="BH119">
        <f ca="1" xml:space="preserve"> IF( AND( OFFSET($A$1, 119 - 1, 58 - 1) = "1", OFFSET($A$1, 119 - 1, 59 - 1) = "1" ), 1, IF( AND( OFFSET($A$1, 119 - 1, 58 - 1) = "1", OFFSET($A$1, 119 - 1, 59 - 1) = "0" ), 2, IF( AND( OFFSET($A$1, 119 - 1, 58 - 1) = "0", OFFSET($A$1, 119 - 1, 59 - 1) = "1" ), 3, 4 ) ) )</f>
        <v>1</v>
      </c>
      <c r="BJ119" s="6">
        <v>0</v>
      </c>
      <c r="BK119" s="6" t="str">
        <f>"0"</f>
        <v>0</v>
      </c>
      <c r="BL119" t="str">
        <f ca="1">IF((OFFSET($A$1, 119 - 1, 62 - 1)) &gt;= (OFFSET($A$1, 104 - 1, 7 - 1)), "1","0")</f>
        <v>0</v>
      </c>
      <c r="BM119">
        <f ca="1" xml:space="preserve"> IF( AND( OFFSET($A$1, 119 - 1, 63 - 1) = "1", OFFSET($A$1, 119 - 1, 64 - 1) = "1" ), 1, IF( AND( OFFSET($A$1, 119 - 1, 63 - 1) = "1", OFFSET($A$1, 119 - 1, 64 - 1) = "0" ), 2, IF( AND( OFFSET($A$1, 119 - 1, 63 - 1) = "0", OFFSET($A$1, 119 - 1, 64 - 1) = "1" ), 3, 4 ) ) )</f>
        <v>4</v>
      </c>
      <c r="BO119" s="6">
        <v>1</v>
      </c>
      <c r="BP119" s="6" t="str">
        <f>"1"</f>
        <v>1</v>
      </c>
      <c r="BQ119" t="str">
        <f ca="1">IF((OFFSET($A$1, 119 - 1, 67 - 1)) &gt;= (OFFSET($A$1, 128 - 1, 7 - 1)), "1","0")</f>
        <v>1</v>
      </c>
      <c r="BR119">
        <f ca="1" xml:space="preserve"> IF( AND( OFFSET($A$1, 119 - 1, 68 - 1) = "1", OFFSET($A$1, 119 - 1, 69 - 1) = "1" ), 1, IF( AND( OFFSET($A$1, 119 - 1, 68 - 1) = "1", OFFSET($A$1, 119 - 1, 69 - 1) = "0" ), 2, IF( AND( OFFSET($A$1, 119 - 1, 68 - 1) = "0", OFFSET($A$1, 119 - 1, 69 - 1) = "1" ), 3, 4 ) ) )</f>
        <v>1</v>
      </c>
    </row>
    <row r="120" spans="2:70" x14ac:dyDescent="0.25">
      <c r="C120" s="21" t="s">
        <v>136</v>
      </c>
      <c r="D120" s="23"/>
      <c r="E120" s="12">
        <f ca="1">IF((OFFSET($A$1, 109 - 1, 4 - 1) + OFFSET($A$1, 110 - 1, 4 - 1)) = 0,"Undefined",OFFSET($A$1, 109 - 1, 4 - 1)/(OFFSET($A$1, 109 - 1, 4 - 1) + OFFSET($A$1, 110 - 1, 4 - 1)))</f>
        <v>0.94661016949152543</v>
      </c>
      <c r="BE120" s="6">
        <v>0</v>
      </c>
      <c r="BF120" s="6" t="str">
        <f>"0"</f>
        <v>0</v>
      </c>
      <c r="BG120" t="str">
        <f ca="1">IF((OFFSET($A$1, 120 - 1, 57 - 1)) &gt;= (OFFSET($A$1, 80 - 1, 7 - 1)), "1","0")</f>
        <v>0</v>
      </c>
      <c r="BH120">
        <f ca="1" xml:space="preserve"> IF( AND( OFFSET($A$1, 120 - 1, 58 - 1) = "1", OFFSET($A$1, 120 - 1, 59 - 1) = "1" ), 1, IF( AND( OFFSET($A$1, 120 - 1, 58 - 1) = "1", OFFSET($A$1, 120 - 1, 59 - 1) = "0" ), 2, IF( AND( OFFSET($A$1, 120 - 1, 58 - 1) = "0", OFFSET($A$1, 120 - 1, 59 - 1) = "1" ), 3, 4 ) ) )</f>
        <v>4</v>
      </c>
      <c r="BJ120" s="6">
        <v>0.6</v>
      </c>
      <c r="BK120" s="6" t="str">
        <f>"1"</f>
        <v>1</v>
      </c>
      <c r="BL120" t="str">
        <f ca="1">IF((OFFSET($A$1, 120 - 1, 62 - 1)) &gt;= (OFFSET($A$1, 104 - 1, 7 - 1)), "1","0")</f>
        <v>1</v>
      </c>
      <c r="BM120">
        <f ca="1" xml:space="preserve"> IF( AND( OFFSET($A$1, 120 - 1, 63 - 1) = "1", OFFSET($A$1, 120 - 1, 64 - 1) = "1" ), 1, IF( AND( OFFSET($A$1, 120 - 1, 63 - 1) = "1", OFFSET($A$1, 120 - 1, 64 - 1) = "0" ), 2, IF( AND( OFFSET($A$1, 120 - 1, 63 - 1) = "0", OFFSET($A$1, 120 - 1, 64 - 1) = "1" ), 3, 4 ) ) )</f>
        <v>1</v>
      </c>
      <c r="BO120" s="6">
        <v>0.6</v>
      </c>
      <c r="BP120" s="6" t="str">
        <f>"1"</f>
        <v>1</v>
      </c>
      <c r="BQ120" t="str">
        <f ca="1">IF((OFFSET($A$1, 120 - 1, 67 - 1)) &gt;= (OFFSET($A$1, 128 - 1, 7 - 1)), "1","0")</f>
        <v>1</v>
      </c>
      <c r="BR120">
        <f ca="1" xml:space="preserve"> IF( AND( OFFSET($A$1, 120 - 1, 68 - 1) = "1", OFFSET($A$1, 120 - 1, 69 - 1) = "1" ), 1, IF( AND( OFFSET($A$1, 120 - 1, 68 - 1) = "1", OFFSET($A$1, 120 - 1, 69 - 1) = "0" ), 2, IF( AND( OFFSET($A$1, 120 - 1, 68 - 1) = "0", OFFSET($A$1, 120 - 1, 69 - 1) = "1" ), 3, 4 ) ) )</f>
        <v>1</v>
      </c>
    </row>
    <row r="121" spans="2:70" x14ac:dyDescent="0.25">
      <c r="C121" s="21" t="s">
        <v>137</v>
      </c>
      <c r="D121" s="23"/>
      <c r="E121" s="12">
        <f ca="1">IF((OFFSET($A$1, 109 - 1, 4 - 1) + OFFSET($A$1, 109 - 1, 5 - 1)) = 0,"Undefined",OFFSET($A$1, 109 - 1, 4 - 1)/(OFFSET($A$1, 109 - 1, 4 - 1) + OFFSET($A$1, 109 - 1, 5 - 1)))</f>
        <v>0.92390405293631095</v>
      </c>
      <c r="BE121" s="6">
        <v>0.4</v>
      </c>
      <c r="BF121" s="6" t="str">
        <f>"1"</f>
        <v>1</v>
      </c>
      <c r="BG121" t="str">
        <f ca="1">IF((OFFSET($A$1, 121 - 1, 57 - 1)) &gt;= (OFFSET($A$1, 80 - 1, 7 - 1)), "1","0")</f>
        <v>0</v>
      </c>
      <c r="BH121">
        <f ca="1" xml:space="preserve"> IF( AND( OFFSET($A$1, 121 - 1, 58 - 1) = "1", OFFSET($A$1, 121 - 1, 59 - 1) = "1" ), 1, IF( AND( OFFSET($A$1, 121 - 1, 58 - 1) = "1", OFFSET($A$1, 121 - 1, 59 - 1) = "0" ), 2, IF( AND( OFFSET($A$1, 121 - 1, 58 - 1) = "0", OFFSET($A$1, 121 - 1, 59 - 1) = "1" ), 3, 4 ) ) )</f>
        <v>2</v>
      </c>
      <c r="BJ121" s="6">
        <v>1</v>
      </c>
      <c r="BK121" s="6" t="str">
        <f>"1"</f>
        <v>1</v>
      </c>
      <c r="BL121" t="str">
        <f ca="1">IF((OFFSET($A$1, 121 - 1, 62 - 1)) &gt;= (OFFSET($A$1, 104 - 1, 7 - 1)), "1","0")</f>
        <v>1</v>
      </c>
      <c r="BM121">
        <f ca="1" xml:space="preserve"> IF( AND( OFFSET($A$1, 121 - 1, 63 - 1) = "1", OFFSET($A$1, 121 - 1, 64 - 1) = "1" ), 1, IF( AND( OFFSET($A$1, 121 - 1, 63 - 1) = "1", OFFSET($A$1, 121 - 1, 64 - 1) = "0" ), 2, IF( AND( OFFSET($A$1, 121 - 1, 63 - 1) = "0", OFFSET($A$1, 121 - 1, 64 - 1) = "1" ), 3, 4 ) ) )</f>
        <v>1</v>
      </c>
      <c r="BO121" s="6">
        <v>0</v>
      </c>
      <c r="BP121" s="6" t="str">
        <f>"0"</f>
        <v>0</v>
      </c>
      <c r="BQ121" t="str">
        <f ca="1">IF((OFFSET($A$1, 121 - 1, 67 - 1)) &gt;= (OFFSET($A$1, 128 - 1, 7 - 1)), "1","0")</f>
        <v>0</v>
      </c>
      <c r="BR121">
        <f ca="1" xml:space="preserve"> IF( AND( OFFSET($A$1, 121 - 1, 68 - 1) = "1", OFFSET($A$1, 121 - 1, 69 - 1) = "1" ), 1, IF( AND( OFFSET($A$1, 121 - 1, 68 - 1) = "1", OFFSET($A$1, 121 - 1, 69 - 1) = "0" ), 2, IF( AND( OFFSET($A$1, 121 - 1, 68 - 1) = "0", OFFSET($A$1, 121 - 1, 69 - 1) = "1" ), 3, 4 ) ) )</f>
        <v>4</v>
      </c>
    </row>
    <row r="122" spans="2:70" x14ac:dyDescent="0.25">
      <c r="C122" s="21" t="s">
        <v>138</v>
      </c>
      <c r="D122" s="23"/>
      <c r="E122" s="12">
        <f ca="1">IF((OFFSET($A$1, 110 - 1, 4 - 1) + OFFSET($A$1, 110 - 1, 5 - 1)) = 0,"Undefined",OFFSET($A$1, 110 - 1, 5 - 1)/(OFFSET($A$1, 110 - 1, 4 - 1) + OFFSET($A$1, 110 - 1, 5 - 1)))</f>
        <v>0.96482412060301503</v>
      </c>
      <c r="BE122" s="6">
        <v>0</v>
      </c>
      <c r="BF122" s="6" t="str">
        <f>"0"</f>
        <v>0</v>
      </c>
      <c r="BG122" t="str">
        <f ca="1">IF((OFFSET($A$1, 122 - 1, 57 - 1)) &gt;= (OFFSET($A$1, 80 - 1, 7 - 1)), "1","0")</f>
        <v>0</v>
      </c>
      <c r="BH122">
        <f ca="1" xml:space="preserve"> IF( AND( OFFSET($A$1, 122 - 1, 58 - 1) = "1", OFFSET($A$1, 122 - 1, 59 - 1) = "1" ), 1, IF( AND( OFFSET($A$1, 122 - 1, 58 - 1) = "1", OFFSET($A$1, 122 - 1, 59 - 1) = "0" ), 2, IF( AND( OFFSET($A$1, 122 - 1, 58 - 1) = "0", OFFSET($A$1, 122 - 1, 59 - 1) = "1" ), 3, 4 ) ) )</f>
        <v>4</v>
      </c>
      <c r="BJ122" s="6">
        <v>1</v>
      </c>
      <c r="BK122" s="6" t="str">
        <f>"1"</f>
        <v>1</v>
      </c>
      <c r="BL122" t="str">
        <f ca="1">IF((OFFSET($A$1, 122 - 1, 62 - 1)) &gt;= (OFFSET($A$1, 104 - 1, 7 - 1)), "1","0")</f>
        <v>1</v>
      </c>
      <c r="BM122">
        <f ca="1" xml:space="preserve"> IF( AND( OFFSET($A$1, 122 - 1, 63 - 1) = "1", OFFSET($A$1, 122 - 1, 64 - 1) = "1" ), 1, IF( AND( OFFSET($A$1, 122 - 1, 63 - 1) = "1", OFFSET($A$1, 122 - 1, 64 - 1) = "0" ), 2, IF( AND( OFFSET($A$1, 122 - 1, 63 - 1) = "0", OFFSET($A$1, 122 - 1, 64 - 1) = "1" ), 3, 4 ) ) )</f>
        <v>1</v>
      </c>
      <c r="BO122" s="6">
        <v>0.6</v>
      </c>
      <c r="BP122" s="6" t="str">
        <f>"1"</f>
        <v>1</v>
      </c>
      <c r="BQ122" t="str">
        <f ca="1">IF((OFFSET($A$1, 122 - 1, 67 - 1)) &gt;= (OFFSET($A$1, 128 - 1, 7 - 1)), "1","0")</f>
        <v>1</v>
      </c>
      <c r="BR122">
        <f ca="1" xml:space="preserve"> IF( AND( OFFSET($A$1, 122 - 1, 68 - 1) = "1", OFFSET($A$1, 122 - 1, 69 - 1) = "1" ), 1, IF( AND( OFFSET($A$1, 122 - 1, 68 - 1) = "1", OFFSET($A$1, 122 - 1, 69 - 1) = "0" ), 2, IF( AND( OFFSET($A$1, 122 - 1, 68 - 1) = "0", OFFSET($A$1, 122 - 1, 69 - 1) = "1" ), 3, 4 ) ) )</f>
        <v>1</v>
      </c>
    </row>
    <row r="123" spans="2:70" x14ac:dyDescent="0.25">
      <c r="C123" s="21" t="s">
        <v>139</v>
      </c>
      <c r="D123" s="23"/>
      <c r="E123" s="12">
        <f ca="1">IF(OR(OFFSET($A$1, 120 - 1, 5 - 1)="Undefined",OFFSET($A$1, 121 - 1, 5 - 1)="Undefined"),"Undefined",IF((OFFSET($A$1, 120 - 1, 5 - 1) + OFFSET($A$1, 121 - 1, 5 - 1))=0,"Undefined",2*OFFSET($A$1, 120 - 1, 5 - 1)*OFFSET($A$1, 121 - 1, 5 - 1)/(OFFSET($A$1, 120 - 1, 5 - 1)+OFFSET($A$1, 121 - 1, 5 - 1))))</f>
        <v>0.93511929677689409</v>
      </c>
      <c r="BE123" s="6">
        <v>0</v>
      </c>
      <c r="BF123" s="6" t="str">
        <f>"0"</f>
        <v>0</v>
      </c>
      <c r="BG123" t="str">
        <f ca="1">IF((OFFSET($A$1, 123 - 1, 57 - 1)) &gt;= (OFFSET($A$1, 80 - 1, 7 - 1)), "1","0")</f>
        <v>0</v>
      </c>
      <c r="BH123">
        <f ca="1" xml:space="preserve"> IF( AND( OFFSET($A$1, 123 - 1, 58 - 1) = "1", OFFSET($A$1, 123 - 1, 59 - 1) = "1" ), 1, IF( AND( OFFSET($A$1, 123 - 1, 58 - 1) = "1", OFFSET($A$1, 123 - 1, 59 - 1) = "0" ), 2, IF( AND( OFFSET($A$1, 123 - 1, 58 - 1) = "0", OFFSET($A$1, 123 - 1, 59 - 1) = "1" ), 3, 4 ) ) )</f>
        <v>4</v>
      </c>
      <c r="BJ123" s="6">
        <v>0</v>
      </c>
      <c r="BK123" s="6" t="str">
        <f>"0"</f>
        <v>0</v>
      </c>
      <c r="BL123" t="str">
        <f ca="1">IF((OFFSET($A$1, 123 - 1, 62 - 1)) &gt;= (OFFSET($A$1, 104 - 1, 7 - 1)), "1","0")</f>
        <v>0</v>
      </c>
      <c r="BM123">
        <f ca="1" xml:space="preserve"> IF( AND( OFFSET($A$1, 123 - 1, 63 - 1) = "1", OFFSET($A$1, 123 - 1, 64 - 1) = "1" ), 1, IF( AND( OFFSET($A$1, 123 - 1, 63 - 1) = "1", OFFSET($A$1, 123 - 1, 64 - 1) = "0" ), 2, IF( AND( OFFSET($A$1, 123 - 1, 63 - 1) = "0", OFFSET($A$1, 123 - 1, 64 - 1) = "1" ), 3, 4 ) ) )</f>
        <v>4</v>
      </c>
      <c r="BO123" s="6">
        <v>0.4</v>
      </c>
      <c r="BP123" s="6" t="str">
        <f>"0"</f>
        <v>0</v>
      </c>
      <c r="BQ123" t="str">
        <f ca="1">IF((OFFSET($A$1, 123 - 1, 67 - 1)) &gt;= (OFFSET($A$1, 128 - 1, 7 - 1)), "1","0")</f>
        <v>0</v>
      </c>
      <c r="BR123">
        <f ca="1" xml:space="preserve"> IF( AND( OFFSET($A$1, 123 - 1, 68 - 1) = "1", OFFSET($A$1, 123 - 1, 69 - 1) = "1" ), 1, IF( AND( OFFSET($A$1, 123 - 1, 68 - 1) = "1", OFFSET($A$1, 123 - 1, 69 - 1) = "0" ), 2, IF( AND( OFFSET($A$1, 123 - 1, 68 - 1) = "0", OFFSET($A$1, 123 - 1, 69 - 1) = "1" ), 3, 4 ) ) )</f>
        <v>4</v>
      </c>
    </row>
    <row r="124" spans="2:70" x14ac:dyDescent="0.25">
      <c r="BE124" s="6">
        <v>0</v>
      </c>
      <c r="BF124" s="6" t="str">
        <f>"0"</f>
        <v>0</v>
      </c>
      <c r="BG124" t="str">
        <f ca="1">IF((OFFSET($A$1, 124 - 1, 57 - 1)) &gt;= (OFFSET($A$1, 80 - 1, 7 - 1)), "1","0")</f>
        <v>0</v>
      </c>
      <c r="BH124">
        <f ca="1" xml:space="preserve"> IF( AND( OFFSET($A$1, 124 - 1, 58 - 1) = "1", OFFSET($A$1, 124 - 1, 59 - 1) = "1" ), 1, IF( AND( OFFSET($A$1, 124 - 1, 58 - 1) = "1", OFFSET($A$1, 124 - 1, 59 - 1) = "0" ), 2, IF( AND( OFFSET($A$1, 124 - 1, 58 - 1) = "0", OFFSET($A$1, 124 - 1, 59 - 1) = "1" ), 3, 4 ) ) )</f>
        <v>4</v>
      </c>
      <c r="BJ124" s="6">
        <v>1</v>
      </c>
      <c r="BK124" s="6" t="str">
        <f>"1"</f>
        <v>1</v>
      </c>
      <c r="BL124" t="str">
        <f ca="1">IF((OFFSET($A$1, 124 - 1, 62 - 1)) &gt;= (OFFSET($A$1, 104 - 1, 7 - 1)), "1","0")</f>
        <v>1</v>
      </c>
      <c r="BM124">
        <f ca="1" xml:space="preserve"> IF( AND( OFFSET($A$1, 124 - 1, 63 - 1) = "1", OFFSET($A$1, 124 - 1, 64 - 1) = "1" ), 1, IF( AND( OFFSET($A$1, 124 - 1, 63 - 1) = "1", OFFSET($A$1, 124 - 1, 64 - 1) = "0" ), 2, IF( AND( OFFSET($A$1, 124 - 1, 63 - 1) = "0", OFFSET($A$1, 124 - 1, 64 - 1) = "1" ), 3, 4 ) ) )</f>
        <v>1</v>
      </c>
      <c r="BO124" s="6">
        <v>1</v>
      </c>
      <c r="BP124" s="6" t="str">
        <f>"1"</f>
        <v>1</v>
      </c>
      <c r="BQ124" t="str">
        <f ca="1">IF((OFFSET($A$1, 124 - 1, 67 - 1)) &gt;= (OFFSET($A$1, 128 - 1, 7 - 1)), "1","0")</f>
        <v>1</v>
      </c>
      <c r="BR124">
        <f ca="1" xml:space="preserve"> IF( AND( OFFSET($A$1, 124 - 1, 68 - 1) = "1", OFFSET($A$1, 124 - 1, 69 - 1) = "1" ), 1, IF( AND( OFFSET($A$1, 124 - 1, 68 - 1) = "1", OFFSET($A$1, 124 - 1, 69 - 1) = "0" ), 2, IF( AND( OFFSET($A$1, 124 - 1, 68 - 1) = "0", OFFSET($A$1, 124 - 1, 69 - 1) = "1" ), 3, 4 ) ) )</f>
        <v>1</v>
      </c>
    </row>
    <row r="125" spans="2:70" x14ac:dyDescent="0.25">
      <c r="BE125" s="6">
        <v>0</v>
      </c>
      <c r="BF125" s="6" t="str">
        <f>"0"</f>
        <v>0</v>
      </c>
      <c r="BG125" t="str">
        <f ca="1">IF((OFFSET($A$1, 125 - 1, 57 - 1)) &gt;= (OFFSET($A$1, 80 - 1, 7 - 1)), "1","0")</f>
        <v>0</v>
      </c>
      <c r="BH125">
        <f ca="1" xml:space="preserve"> IF( AND( OFFSET($A$1, 125 - 1, 58 - 1) = "1", OFFSET($A$1, 125 - 1, 59 - 1) = "1" ), 1, IF( AND( OFFSET($A$1, 125 - 1, 58 - 1) = "1", OFFSET($A$1, 125 - 1, 59 - 1) = "0" ), 2, IF( AND( OFFSET($A$1, 125 - 1, 58 - 1) = "0", OFFSET($A$1, 125 - 1, 59 - 1) = "1" ), 3, 4 ) ) )</f>
        <v>4</v>
      </c>
      <c r="BJ125" s="6">
        <v>1</v>
      </c>
      <c r="BK125" s="6" t="str">
        <f>"1"</f>
        <v>1</v>
      </c>
      <c r="BL125" t="str">
        <f ca="1">IF((OFFSET($A$1, 125 - 1, 62 - 1)) &gt;= (OFFSET($A$1, 104 - 1, 7 - 1)), "1","0")</f>
        <v>1</v>
      </c>
      <c r="BM125">
        <f ca="1" xml:space="preserve"> IF( AND( OFFSET($A$1, 125 - 1, 63 - 1) = "1", OFFSET($A$1, 125 - 1, 64 - 1) = "1" ), 1, IF( AND( OFFSET($A$1, 125 - 1, 63 - 1) = "1", OFFSET($A$1, 125 - 1, 64 - 1) = "0" ), 2, IF( AND( OFFSET($A$1, 125 - 1, 63 - 1) = "0", OFFSET($A$1, 125 - 1, 64 - 1) = "1" ), 3, 4 ) ) )</f>
        <v>1</v>
      </c>
      <c r="BO125" s="6">
        <v>0</v>
      </c>
      <c r="BP125" s="6" t="str">
        <f>"0"</f>
        <v>0</v>
      </c>
      <c r="BQ125" t="str">
        <f ca="1">IF((OFFSET($A$1, 125 - 1, 67 - 1)) &gt;= (OFFSET($A$1, 128 - 1, 7 - 1)), "1","0")</f>
        <v>0</v>
      </c>
      <c r="BR125">
        <f ca="1" xml:space="preserve"> IF( AND( OFFSET($A$1, 125 - 1, 68 - 1) = "1", OFFSET($A$1, 125 - 1, 69 - 1) = "1" ), 1, IF( AND( OFFSET($A$1, 125 - 1, 68 - 1) = "1", OFFSET($A$1, 125 - 1, 69 - 1) = "0" ), 2, IF( AND( OFFSET($A$1, 125 - 1, 68 - 1) = "0", OFFSET($A$1, 125 - 1, 69 - 1) = "1" ), 3, 4 ) ) )</f>
        <v>4</v>
      </c>
    </row>
    <row r="126" spans="2:70" ht="18.75" x14ac:dyDescent="0.3">
      <c r="B126" s="11" t="s">
        <v>141</v>
      </c>
      <c r="BE126" s="6">
        <v>1</v>
      </c>
      <c r="BF126" s="6" t="str">
        <f>"1"</f>
        <v>1</v>
      </c>
      <c r="BG126" t="str">
        <f ca="1">IF((OFFSET($A$1, 126 - 1, 57 - 1)) &gt;= (OFFSET($A$1, 80 - 1, 7 - 1)), "1","0")</f>
        <v>1</v>
      </c>
      <c r="BH126">
        <f ca="1" xml:space="preserve"> IF( AND( OFFSET($A$1, 126 - 1, 58 - 1) = "1", OFFSET($A$1, 126 - 1, 59 - 1) = "1" ), 1, IF( AND( OFFSET($A$1, 126 - 1, 58 - 1) = "1", OFFSET($A$1, 126 - 1, 59 - 1) = "0" ), 2, IF( AND( OFFSET($A$1, 126 - 1, 58 - 1) = "0", OFFSET($A$1, 126 - 1, 59 - 1) = "1" ), 3, 4 ) ) )</f>
        <v>1</v>
      </c>
      <c r="BJ126" s="6">
        <v>0</v>
      </c>
      <c r="BK126" s="6" t="str">
        <f>"0"</f>
        <v>0</v>
      </c>
      <c r="BL126" t="str">
        <f ca="1">IF((OFFSET($A$1, 126 - 1, 62 - 1)) &gt;= (OFFSET($A$1, 104 - 1, 7 - 1)), "1","0")</f>
        <v>0</v>
      </c>
      <c r="BM126">
        <f ca="1" xml:space="preserve"> IF( AND( OFFSET($A$1, 126 - 1, 63 - 1) = "1", OFFSET($A$1, 126 - 1, 64 - 1) = "1" ), 1, IF( AND( OFFSET($A$1, 126 - 1, 63 - 1) = "1", OFFSET($A$1, 126 - 1, 64 - 1) = "0" ), 2, IF( AND( OFFSET($A$1, 126 - 1, 63 - 1) = "0", OFFSET($A$1, 126 - 1, 64 - 1) = "1" ), 3, 4 ) ) )</f>
        <v>4</v>
      </c>
      <c r="BO126" s="6">
        <v>0</v>
      </c>
      <c r="BP126" s="6" t="str">
        <f>"0"</f>
        <v>0</v>
      </c>
      <c r="BQ126" t="str">
        <f ca="1">IF((OFFSET($A$1, 126 - 1, 67 - 1)) &gt;= (OFFSET($A$1, 128 - 1, 7 - 1)), "1","0")</f>
        <v>0</v>
      </c>
      <c r="BR126">
        <f ca="1" xml:space="preserve"> IF( AND( OFFSET($A$1, 126 - 1, 68 - 1) = "1", OFFSET($A$1, 126 - 1, 69 - 1) = "1" ), 1, IF( AND( OFFSET($A$1, 126 - 1, 68 - 1) = "1", OFFSET($A$1, 126 - 1, 69 - 1) = "0" ), 2, IF( AND( OFFSET($A$1, 126 - 1, 68 - 1) = "0", OFFSET($A$1, 126 - 1, 69 - 1) = "1" ), 3, 4 ) ) )</f>
        <v>4</v>
      </c>
    </row>
    <row r="127" spans="2:70" x14ac:dyDescent="0.25">
      <c r="BE127" s="6">
        <v>1</v>
      </c>
      <c r="BF127" s="6" t="str">
        <f>"1"</f>
        <v>1</v>
      </c>
      <c r="BG127" t="str">
        <f ca="1">IF((OFFSET($A$1, 127 - 1, 57 - 1)) &gt;= (OFFSET($A$1, 80 - 1, 7 - 1)), "1","0")</f>
        <v>1</v>
      </c>
      <c r="BH127">
        <f ca="1" xml:space="preserve"> IF( AND( OFFSET($A$1, 127 - 1, 58 - 1) = "1", OFFSET($A$1, 127 - 1, 59 - 1) = "1" ), 1, IF( AND( OFFSET($A$1, 127 - 1, 58 - 1) = "1", OFFSET($A$1, 127 - 1, 59 - 1) = "0" ), 2, IF( AND( OFFSET($A$1, 127 - 1, 58 - 1) = "0", OFFSET($A$1, 127 - 1, 59 - 1) = "1" ), 3, 4 ) ) )</f>
        <v>1</v>
      </c>
      <c r="BJ127" s="6">
        <v>1</v>
      </c>
      <c r="BK127" s="6" t="str">
        <f>"1"</f>
        <v>1</v>
      </c>
      <c r="BL127" t="str">
        <f ca="1">IF((OFFSET($A$1, 127 - 1, 62 - 1)) &gt;= (OFFSET($A$1, 104 - 1, 7 - 1)), "1","0")</f>
        <v>1</v>
      </c>
      <c r="BM127">
        <f ca="1" xml:space="preserve"> IF( AND( OFFSET($A$1, 127 - 1, 63 - 1) = "1", OFFSET($A$1, 127 - 1, 64 - 1) = "1" ), 1, IF( AND( OFFSET($A$1, 127 - 1, 63 - 1) = "1", OFFSET($A$1, 127 - 1, 64 - 1) = "0" ), 2, IF( AND( OFFSET($A$1, 127 - 1, 63 - 1) = "0", OFFSET($A$1, 127 - 1, 64 - 1) = "1" ), 3, 4 ) ) )</f>
        <v>1</v>
      </c>
      <c r="BO127" s="6">
        <v>0</v>
      </c>
      <c r="BP127" s="6" t="str">
        <f>"0"</f>
        <v>0</v>
      </c>
      <c r="BQ127" t="str">
        <f ca="1">IF((OFFSET($A$1, 127 - 1, 67 - 1)) &gt;= (OFFSET($A$1, 128 - 1, 7 - 1)), "1","0")</f>
        <v>0</v>
      </c>
      <c r="BR127">
        <f ca="1" xml:space="preserve"> IF( AND( OFFSET($A$1, 127 - 1, 68 - 1) = "1", OFFSET($A$1, 127 - 1, 69 - 1) = "1" ), 1, IF( AND( OFFSET($A$1, 127 - 1, 68 - 1) = "1", OFFSET($A$1, 127 - 1, 69 - 1) = "0" ), 2, IF( AND( OFFSET($A$1, 127 - 1, 68 - 1) = "0", OFFSET($A$1, 127 - 1, 69 - 1) = "1" ), 3, 4 ) ) )</f>
        <v>4</v>
      </c>
    </row>
    <row r="128" spans="2:70" x14ac:dyDescent="0.25">
      <c r="C128" s="28" t="s">
        <v>125</v>
      </c>
      <c r="D128" s="29"/>
      <c r="E128" s="29"/>
      <c r="F128" s="30"/>
      <c r="G128" s="14">
        <v>0.5</v>
      </c>
      <c r="H128" s="28" t="s">
        <v>126</v>
      </c>
      <c r="I128" s="29"/>
      <c r="J128" s="29"/>
      <c r="K128" s="29"/>
      <c r="L128" s="29"/>
      <c r="M128" s="30"/>
      <c r="BE128" s="6">
        <v>1</v>
      </c>
      <c r="BF128" s="6" t="str">
        <f>"1"</f>
        <v>1</v>
      </c>
      <c r="BG128" t="str">
        <f ca="1">IF((OFFSET($A$1, 128 - 1, 57 - 1)) &gt;= (OFFSET($A$1, 80 - 1, 7 - 1)), "1","0")</f>
        <v>1</v>
      </c>
      <c r="BH128">
        <f ca="1" xml:space="preserve"> IF( AND( OFFSET($A$1, 128 - 1, 58 - 1) = "1", OFFSET($A$1, 128 - 1, 59 - 1) = "1" ), 1, IF( AND( OFFSET($A$1, 128 - 1, 58 - 1) = "1", OFFSET($A$1, 128 - 1, 59 - 1) = "0" ), 2, IF( AND( OFFSET($A$1, 128 - 1, 58 - 1) = "0", OFFSET($A$1, 128 - 1, 59 - 1) = "1" ), 3, 4 ) ) )</f>
        <v>1</v>
      </c>
      <c r="BJ128" s="6">
        <v>1</v>
      </c>
      <c r="BK128" s="6" t="str">
        <f>"1"</f>
        <v>1</v>
      </c>
      <c r="BL128" t="str">
        <f ca="1">IF((OFFSET($A$1, 128 - 1, 62 - 1)) &gt;= (OFFSET($A$1, 104 - 1, 7 - 1)), "1","0")</f>
        <v>1</v>
      </c>
      <c r="BM128">
        <f ca="1" xml:space="preserve"> IF( AND( OFFSET($A$1, 128 - 1, 63 - 1) = "1", OFFSET($A$1, 128 - 1, 64 - 1) = "1" ), 1, IF( AND( OFFSET($A$1, 128 - 1, 63 - 1) = "1", OFFSET($A$1, 128 - 1, 64 - 1) = "0" ), 2, IF( AND( OFFSET($A$1, 128 - 1, 63 - 1) = "0", OFFSET($A$1, 128 - 1, 64 - 1) = "1" ), 3, 4 ) ) )</f>
        <v>1</v>
      </c>
      <c r="BO128" s="6">
        <v>1</v>
      </c>
      <c r="BP128" s="6" t="str">
        <f>"1"</f>
        <v>1</v>
      </c>
      <c r="BQ128" t="str">
        <f ca="1">IF((OFFSET($A$1, 128 - 1, 67 - 1)) &gt;= (OFFSET($A$1, 128 - 1, 7 - 1)), "1","0")</f>
        <v>1</v>
      </c>
      <c r="BR128">
        <f ca="1" xml:space="preserve"> IF( AND( OFFSET($A$1, 128 - 1, 68 - 1) = "1", OFFSET($A$1, 128 - 1, 69 - 1) = "1" ), 1, IF( AND( OFFSET($A$1, 128 - 1, 68 - 1) = "1", OFFSET($A$1, 128 - 1, 69 - 1) = "0" ), 2, IF( AND( OFFSET($A$1, 128 - 1, 68 - 1) = "0", OFFSET($A$1, 128 - 1, 69 - 1) = "1" ), 3, 4 ) ) )</f>
        <v>1</v>
      </c>
    </row>
    <row r="129" spans="3:70" x14ac:dyDescent="0.25">
      <c r="BE129" s="6">
        <v>0.2</v>
      </c>
      <c r="BF129" s="6" t="str">
        <f>"0"</f>
        <v>0</v>
      </c>
      <c r="BG129" t="str">
        <f ca="1">IF((OFFSET($A$1, 129 - 1, 57 - 1)) &gt;= (OFFSET($A$1, 80 - 1, 7 - 1)), "1","0")</f>
        <v>0</v>
      </c>
      <c r="BH129">
        <f ca="1" xml:space="preserve"> IF( AND( OFFSET($A$1, 129 - 1, 58 - 1) = "1", OFFSET($A$1, 129 - 1, 59 - 1) = "1" ), 1, IF( AND( OFFSET($A$1, 129 - 1, 58 - 1) = "1", OFFSET($A$1, 129 - 1, 59 - 1) = "0" ), 2, IF( AND( OFFSET($A$1, 129 - 1, 58 - 1) = "0", OFFSET($A$1, 129 - 1, 59 - 1) = "1" ), 3, 4 ) ) )</f>
        <v>4</v>
      </c>
      <c r="BJ129" s="6">
        <v>0</v>
      </c>
      <c r="BK129" s="6" t="str">
        <f>"0"</f>
        <v>0</v>
      </c>
      <c r="BL129" t="str">
        <f ca="1">IF((OFFSET($A$1, 129 - 1, 62 - 1)) &gt;= (OFFSET($A$1, 104 - 1, 7 - 1)), "1","0")</f>
        <v>0</v>
      </c>
      <c r="BM129">
        <f ca="1" xml:space="preserve"> IF( AND( OFFSET($A$1, 129 - 1, 63 - 1) = "1", OFFSET($A$1, 129 - 1, 64 - 1) = "1" ), 1, IF( AND( OFFSET($A$1, 129 - 1, 63 - 1) = "1", OFFSET($A$1, 129 - 1, 64 - 1) = "0" ), 2, IF( AND( OFFSET($A$1, 129 - 1, 63 - 1) = "0", OFFSET($A$1, 129 - 1, 64 - 1) = "1" ), 3, 4 ) ) )</f>
        <v>4</v>
      </c>
      <c r="BO129" s="6">
        <v>1</v>
      </c>
      <c r="BP129" s="6" t="str">
        <f>"1"</f>
        <v>1</v>
      </c>
      <c r="BQ129" t="str">
        <f ca="1">IF((OFFSET($A$1, 129 - 1, 67 - 1)) &gt;= (OFFSET($A$1, 128 - 1, 7 - 1)), "1","0")</f>
        <v>1</v>
      </c>
      <c r="BR129">
        <f ca="1" xml:space="preserve"> IF( AND( OFFSET($A$1, 129 - 1, 68 - 1) = "1", OFFSET($A$1, 129 - 1, 69 - 1) = "1" ), 1, IF( AND( OFFSET($A$1, 129 - 1, 68 - 1) = "1", OFFSET($A$1, 129 - 1, 69 - 1) = "0" ), 2, IF( AND( OFFSET($A$1, 129 - 1, 68 - 1) = "0", OFFSET($A$1, 129 - 1, 69 - 1) = "1" ), 3, 4 ) ) )</f>
        <v>1</v>
      </c>
    </row>
    <row r="130" spans="3:70" x14ac:dyDescent="0.25">
      <c r="C130" s="18" t="s">
        <v>127</v>
      </c>
      <c r="D130" s="19"/>
      <c r="E130" s="20"/>
      <c r="BE130" s="6">
        <v>1</v>
      </c>
      <c r="BF130" s="6" t="str">
        <f>"1"</f>
        <v>1</v>
      </c>
      <c r="BG130" t="str">
        <f ca="1">IF((OFFSET($A$1, 130 - 1, 57 - 1)) &gt;= (OFFSET($A$1, 80 - 1, 7 - 1)), "1","0")</f>
        <v>1</v>
      </c>
      <c r="BH130">
        <f ca="1" xml:space="preserve"> IF( AND( OFFSET($A$1, 130 - 1, 58 - 1) = "1", OFFSET($A$1, 130 - 1, 59 - 1) = "1" ), 1, IF( AND( OFFSET($A$1, 130 - 1, 58 - 1) = "1", OFFSET($A$1, 130 - 1, 59 - 1) = "0" ), 2, IF( AND( OFFSET($A$1, 130 - 1, 58 - 1) = "0", OFFSET($A$1, 130 - 1, 59 - 1) = "1" ), 3, 4 ) ) )</f>
        <v>1</v>
      </c>
      <c r="BJ130" s="6">
        <v>0</v>
      </c>
      <c r="BK130" s="6" t="str">
        <f>"0"</f>
        <v>0</v>
      </c>
      <c r="BL130" t="str">
        <f ca="1">IF((OFFSET($A$1, 130 - 1, 62 - 1)) &gt;= (OFFSET($A$1, 104 - 1, 7 - 1)), "1","0")</f>
        <v>0</v>
      </c>
      <c r="BM130">
        <f ca="1" xml:space="preserve"> IF( AND( OFFSET($A$1, 130 - 1, 63 - 1) = "1", OFFSET($A$1, 130 - 1, 64 - 1) = "1" ), 1, IF( AND( OFFSET($A$1, 130 - 1, 63 - 1) = "1", OFFSET($A$1, 130 - 1, 64 - 1) = "0" ), 2, IF( AND( OFFSET($A$1, 130 - 1, 63 - 1) = "0", OFFSET($A$1, 130 - 1, 64 - 1) = "1" ), 3, 4 ) ) )</f>
        <v>4</v>
      </c>
      <c r="BO130" s="6">
        <v>0</v>
      </c>
      <c r="BP130" s="6" t="str">
        <f>"0"</f>
        <v>0</v>
      </c>
      <c r="BQ130" t="str">
        <f ca="1">IF((OFFSET($A$1, 130 - 1, 67 - 1)) &gt;= (OFFSET($A$1, 128 - 1, 7 - 1)), "1","0")</f>
        <v>0</v>
      </c>
      <c r="BR130">
        <f ca="1" xml:space="preserve"> IF( AND( OFFSET($A$1, 130 - 1, 68 - 1) = "1", OFFSET($A$1, 130 - 1, 69 - 1) = "1" ), 1, IF( AND( OFFSET($A$1, 130 - 1, 68 - 1) = "1", OFFSET($A$1, 130 - 1, 69 - 1) = "0" ), 2, IF( AND( OFFSET($A$1, 130 - 1, 68 - 1) = "0", OFFSET($A$1, 130 - 1, 69 - 1) = "1" ), 3, 4 ) ) )</f>
        <v>4</v>
      </c>
    </row>
    <row r="131" spans="3:70" x14ac:dyDescent="0.25">
      <c r="C131" s="8"/>
      <c r="D131" s="31" t="s">
        <v>128</v>
      </c>
      <c r="E131" s="32"/>
      <c r="BE131" s="6">
        <v>0</v>
      </c>
      <c r="BF131" s="6" t="str">
        <f>"0"</f>
        <v>0</v>
      </c>
      <c r="BG131" t="str">
        <f ca="1">IF((OFFSET($A$1, 131 - 1, 57 - 1)) &gt;= (OFFSET($A$1, 80 - 1, 7 - 1)), "1","0")</f>
        <v>0</v>
      </c>
      <c r="BH131">
        <f ca="1" xml:space="preserve"> IF( AND( OFFSET($A$1, 131 - 1, 58 - 1) = "1", OFFSET($A$1, 131 - 1, 59 - 1) = "1" ), 1, IF( AND( OFFSET($A$1, 131 - 1, 58 - 1) = "1", OFFSET($A$1, 131 - 1, 59 - 1) = "0" ), 2, IF( AND( OFFSET($A$1, 131 - 1, 58 - 1) = "0", OFFSET($A$1, 131 - 1, 59 - 1) = "1" ), 3, 4 ) ) )</f>
        <v>4</v>
      </c>
      <c r="BJ131" s="6">
        <v>1</v>
      </c>
      <c r="BK131" s="6" t="str">
        <f>"1"</f>
        <v>1</v>
      </c>
      <c r="BL131" t="str">
        <f ca="1">IF((OFFSET($A$1, 131 - 1, 62 - 1)) &gt;= (OFFSET($A$1, 104 - 1, 7 - 1)), "1","0")</f>
        <v>1</v>
      </c>
      <c r="BM131">
        <f ca="1" xml:space="preserve"> IF( AND( OFFSET($A$1, 131 - 1, 63 - 1) = "1", OFFSET($A$1, 131 - 1, 64 - 1) = "1" ), 1, IF( AND( OFFSET($A$1, 131 - 1, 63 - 1) = "1", OFFSET($A$1, 131 - 1, 64 - 1) = "0" ), 2, IF( AND( OFFSET($A$1, 131 - 1, 63 - 1) = "0", OFFSET($A$1, 131 - 1, 64 - 1) = "1" ), 3, 4 ) ) )</f>
        <v>1</v>
      </c>
      <c r="BO131" s="6">
        <v>0.2</v>
      </c>
      <c r="BP131" s="6" t="str">
        <f>"0"</f>
        <v>0</v>
      </c>
      <c r="BQ131" t="str">
        <f ca="1">IF((OFFSET($A$1, 131 - 1, 67 - 1)) &gt;= (OFFSET($A$1, 128 - 1, 7 - 1)), "1","0")</f>
        <v>0</v>
      </c>
      <c r="BR131">
        <f ca="1" xml:space="preserve"> IF( AND( OFFSET($A$1, 131 - 1, 68 - 1) = "1", OFFSET($A$1, 131 - 1, 69 - 1) = "1" ), 1, IF( AND( OFFSET($A$1, 131 - 1, 68 - 1) = "1", OFFSET($A$1, 131 - 1, 69 - 1) = "0" ), 2, IF( AND( OFFSET($A$1, 131 - 1, 68 - 1) = "0", OFFSET($A$1, 131 - 1, 69 - 1) = "1" ), 3, 4 ) ) )</f>
        <v>4</v>
      </c>
    </row>
    <row r="132" spans="3:70" x14ac:dyDescent="0.25">
      <c r="C132" s="7" t="s">
        <v>129</v>
      </c>
      <c r="D132" s="8">
        <v>1</v>
      </c>
      <c r="E132" s="8">
        <v>0</v>
      </c>
      <c r="BE132" s="6">
        <v>0.2</v>
      </c>
      <c r="BF132" s="6" t="str">
        <f>"0"</f>
        <v>0</v>
      </c>
      <c r="BG132" t="str">
        <f ca="1">IF((OFFSET($A$1, 132 - 1, 57 - 1)) &gt;= (OFFSET($A$1, 80 - 1, 7 - 1)), "1","0")</f>
        <v>0</v>
      </c>
      <c r="BH132">
        <f ca="1" xml:space="preserve"> IF( AND( OFFSET($A$1, 132 - 1, 58 - 1) = "1", OFFSET($A$1, 132 - 1, 59 - 1) = "1" ), 1, IF( AND( OFFSET($A$1, 132 - 1, 58 - 1) = "1", OFFSET($A$1, 132 - 1, 59 - 1) = "0" ), 2, IF( AND( OFFSET($A$1, 132 - 1, 58 - 1) = "0", OFFSET($A$1, 132 - 1, 59 - 1) = "1" ), 3, 4 ) ) )</f>
        <v>4</v>
      </c>
      <c r="BJ132" s="6">
        <v>1</v>
      </c>
      <c r="BK132" s="6" t="str">
        <f>"1"</f>
        <v>1</v>
      </c>
      <c r="BL132" t="str">
        <f ca="1">IF((OFFSET($A$1, 132 - 1, 62 - 1)) &gt;= (OFFSET($A$1, 104 - 1, 7 - 1)), "1","0")</f>
        <v>1</v>
      </c>
      <c r="BM132">
        <f ca="1" xml:space="preserve"> IF( AND( OFFSET($A$1, 132 - 1, 63 - 1) = "1", OFFSET($A$1, 132 - 1, 64 - 1) = "1" ), 1, IF( AND( OFFSET($A$1, 132 - 1, 63 - 1) = "1", OFFSET($A$1, 132 - 1, 64 - 1) = "0" ), 2, IF( AND( OFFSET($A$1, 132 - 1, 63 - 1) = "0", OFFSET($A$1, 132 - 1, 64 - 1) = "1" ), 3, 4 ) ) )</f>
        <v>1</v>
      </c>
      <c r="BO132" s="6">
        <v>0</v>
      </c>
      <c r="BP132" s="6" t="str">
        <f>"0"</f>
        <v>0</v>
      </c>
      <c r="BQ132" t="str">
        <f ca="1">IF((OFFSET($A$1, 132 - 1, 67 - 1)) &gt;= (OFFSET($A$1, 128 - 1, 7 - 1)), "1","0")</f>
        <v>0</v>
      </c>
      <c r="BR132">
        <f ca="1" xml:space="preserve"> IF( AND( OFFSET($A$1, 132 - 1, 68 - 1) = "1", OFFSET($A$1, 132 - 1, 69 - 1) = "1" ), 1, IF( AND( OFFSET($A$1, 132 - 1, 68 - 1) = "1", OFFSET($A$1, 132 - 1, 69 - 1) = "0" ), 2, IF( AND( OFFSET($A$1, 132 - 1, 68 - 1) = "0", OFFSET($A$1, 132 - 1, 69 - 1) = "1" ), 3, 4 ) ) )</f>
        <v>4</v>
      </c>
    </row>
    <row r="133" spans="3:70" x14ac:dyDescent="0.25">
      <c r="C133" s="7">
        <v>1</v>
      </c>
      <c r="D133" s="6">
        <f ca="1" xml:space="preserve"> COUNTIF( OFFSET($A$1, 1 - 1, 70 - 1, 2001, 1), 1 )</f>
        <v>735</v>
      </c>
      <c r="E133" s="6">
        <f ca="1" xml:space="preserve"> COUNTIF( OFFSET($A$1, 1 - 1, 70 - 1, 2001, 1), 2 )</f>
        <v>56</v>
      </c>
      <c r="BE133" s="6">
        <v>0.2</v>
      </c>
      <c r="BF133" s="6" t="str">
        <f>"1"</f>
        <v>1</v>
      </c>
      <c r="BG133" t="str">
        <f ca="1">IF((OFFSET($A$1, 133 - 1, 57 - 1)) &gt;= (OFFSET($A$1, 80 - 1, 7 - 1)), "1","0")</f>
        <v>0</v>
      </c>
      <c r="BH133">
        <f ca="1" xml:space="preserve"> IF( AND( OFFSET($A$1, 133 - 1, 58 - 1) = "1", OFFSET($A$1, 133 - 1, 59 - 1) = "1" ), 1, IF( AND( OFFSET($A$1, 133 - 1, 58 - 1) = "1", OFFSET($A$1, 133 - 1, 59 - 1) = "0" ), 2, IF( AND( OFFSET($A$1, 133 - 1, 58 - 1) = "0", OFFSET($A$1, 133 - 1, 59 - 1) = "1" ), 3, 4 ) ) )</f>
        <v>2</v>
      </c>
      <c r="BJ133" s="6">
        <v>0</v>
      </c>
      <c r="BK133" s="6" t="str">
        <f>"0"</f>
        <v>0</v>
      </c>
      <c r="BL133" t="str">
        <f ca="1">IF((OFFSET($A$1, 133 - 1, 62 - 1)) &gt;= (OFFSET($A$1, 104 - 1, 7 - 1)), "1","0")</f>
        <v>0</v>
      </c>
      <c r="BM133">
        <f ca="1" xml:space="preserve"> IF( AND( OFFSET($A$1, 133 - 1, 63 - 1) = "1", OFFSET($A$1, 133 - 1, 64 - 1) = "1" ), 1, IF( AND( OFFSET($A$1, 133 - 1, 63 - 1) = "1", OFFSET($A$1, 133 - 1, 64 - 1) = "0" ), 2, IF( AND( OFFSET($A$1, 133 - 1, 63 - 1) = "0", OFFSET($A$1, 133 - 1, 64 - 1) = "1" ), 3, 4 ) ) )</f>
        <v>4</v>
      </c>
      <c r="BO133" s="6">
        <v>1</v>
      </c>
      <c r="BP133" s="6" t="str">
        <f>"1"</f>
        <v>1</v>
      </c>
      <c r="BQ133" t="str">
        <f ca="1">IF((OFFSET($A$1, 133 - 1, 67 - 1)) &gt;= (OFFSET($A$1, 128 - 1, 7 - 1)), "1","0")</f>
        <v>1</v>
      </c>
      <c r="BR133">
        <f ca="1" xml:space="preserve"> IF( AND( OFFSET($A$1, 133 - 1, 68 - 1) = "1", OFFSET($A$1, 133 - 1, 69 - 1) = "1" ), 1, IF( AND( OFFSET($A$1, 133 - 1, 68 - 1) = "1", OFFSET($A$1, 133 - 1, 69 - 1) = "0" ), 2, IF( AND( OFFSET($A$1, 133 - 1, 68 - 1) = "0", OFFSET($A$1, 133 - 1, 69 - 1) = "1" ), 3, 4 ) ) )</f>
        <v>1</v>
      </c>
    </row>
    <row r="134" spans="3:70" x14ac:dyDescent="0.25">
      <c r="C134" s="7">
        <v>0</v>
      </c>
      <c r="D134" s="6">
        <f ca="1" xml:space="preserve"> COUNTIF( OFFSET($A$1, 1 - 1, 70 - 1, 2001, 1), 3 )</f>
        <v>44</v>
      </c>
      <c r="E134" s="6">
        <f ca="1" xml:space="preserve"> COUNTIF( OFFSET($A$1, 1 - 1, 70 - 1, 2001, 1), 4 )</f>
        <v>1165</v>
      </c>
      <c r="BE134" s="6">
        <v>0</v>
      </c>
      <c r="BF134" s="6" t="str">
        <f>"0"</f>
        <v>0</v>
      </c>
      <c r="BG134" t="str">
        <f ca="1">IF((OFFSET($A$1, 134 - 1, 57 - 1)) &gt;= (OFFSET($A$1, 80 - 1, 7 - 1)), "1","0")</f>
        <v>0</v>
      </c>
      <c r="BH134">
        <f ca="1" xml:space="preserve"> IF( AND( OFFSET($A$1, 134 - 1, 58 - 1) = "1", OFFSET($A$1, 134 - 1, 59 - 1) = "1" ), 1, IF( AND( OFFSET($A$1, 134 - 1, 58 - 1) = "1", OFFSET($A$1, 134 - 1, 59 - 1) = "0" ), 2, IF( AND( OFFSET($A$1, 134 - 1, 58 - 1) = "0", OFFSET($A$1, 134 - 1, 59 - 1) = "1" ), 3, 4 ) ) )</f>
        <v>4</v>
      </c>
      <c r="BJ134" s="6">
        <v>1</v>
      </c>
      <c r="BK134" s="6" t="str">
        <f>"1"</f>
        <v>1</v>
      </c>
      <c r="BL134" t="str">
        <f ca="1">IF((OFFSET($A$1, 134 - 1, 62 - 1)) &gt;= (OFFSET($A$1, 104 - 1, 7 - 1)), "1","0")</f>
        <v>1</v>
      </c>
      <c r="BM134">
        <f ca="1" xml:space="preserve"> IF( AND( OFFSET($A$1, 134 - 1, 63 - 1) = "1", OFFSET($A$1, 134 - 1, 64 - 1) = "1" ), 1, IF( AND( OFFSET($A$1, 134 - 1, 63 - 1) = "1", OFFSET($A$1, 134 - 1, 64 - 1) = "0" ), 2, IF( AND( OFFSET($A$1, 134 - 1, 63 - 1) = "0", OFFSET($A$1, 134 - 1, 64 - 1) = "1" ), 3, 4 ) ) )</f>
        <v>1</v>
      </c>
      <c r="BO134" s="6">
        <v>0</v>
      </c>
      <c r="BP134" s="6" t="str">
        <f>"0"</f>
        <v>0</v>
      </c>
      <c r="BQ134" t="str">
        <f ca="1">IF((OFFSET($A$1, 134 - 1, 67 - 1)) &gt;= (OFFSET($A$1, 128 - 1, 7 - 1)), "1","0")</f>
        <v>0</v>
      </c>
      <c r="BR134">
        <f ca="1" xml:space="preserve"> IF( AND( OFFSET($A$1, 134 - 1, 68 - 1) = "1", OFFSET($A$1, 134 - 1, 69 - 1) = "1" ), 1, IF( AND( OFFSET($A$1, 134 - 1, 68 - 1) = "1", OFFSET($A$1, 134 - 1, 69 - 1) = "0" ), 2, IF( AND( OFFSET($A$1, 134 - 1, 68 - 1) = "0", OFFSET($A$1, 134 - 1, 69 - 1) = "1" ), 3, 4 ) ) )</f>
        <v>4</v>
      </c>
    </row>
    <row r="135" spans="3:70" x14ac:dyDescent="0.25">
      <c r="BE135" s="6">
        <v>0</v>
      </c>
      <c r="BF135" s="6" t="str">
        <f>"0"</f>
        <v>0</v>
      </c>
      <c r="BG135" t="str">
        <f ca="1">IF((OFFSET($A$1, 135 - 1, 57 - 1)) &gt;= (OFFSET($A$1, 80 - 1, 7 - 1)), "1","0")</f>
        <v>0</v>
      </c>
      <c r="BH135">
        <f ca="1" xml:space="preserve"> IF( AND( OFFSET($A$1, 135 - 1, 58 - 1) = "1", OFFSET($A$1, 135 - 1, 59 - 1) = "1" ), 1, IF( AND( OFFSET($A$1, 135 - 1, 58 - 1) = "1", OFFSET($A$1, 135 - 1, 59 - 1) = "0" ), 2, IF( AND( OFFSET($A$1, 135 - 1, 58 - 1) = "0", OFFSET($A$1, 135 - 1, 59 - 1) = "1" ), 3, 4 ) ) )</f>
        <v>4</v>
      </c>
      <c r="BJ135" s="6">
        <v>1</v>
      </c>
      <c r="BK135" s="6" t="str">
        <f>"1"</f>
        <v>1</v>
      </c>
      <c r="BL135" t="str">
        <f ca="1">IF((OFFSET($A$1, 135 - 1, 62 - 1)) &gt;= (OFFSET($A$1, 104 - 1, 7 - 1)), "1","0")</f>
        <v>1</v>
      </c>
      <c r="BM135">
        <f ca="1" xml:space="preserve"> IF( AND( OFFSET($A$1, 135 - 1, 63 - 1) = "1", OFFSET($A$1, 135 - 1, 64 - 1) = "1" ), 1, IF( AND( OFFSET($A$1, 135 - 1, 63 - 1) = "1", OFFSET($A$1, 135 - 1, 64 - 1) = "0" ), 2, IF( AND( OFFSET($A$1, 135 - 1, 63 - 1) = "0", OFFSET($A$1, 135 - 1, 64 - 1) = "1" ), 3, 4 ) ) )</f>
        <v>1</v>
      </c>
      <c r="BO135" s="6">
        <v>0</v>
      </c>
      <c r="BP135" s="6" t="str">
        <f>"0"</f>
        <v>0</v>
      </c>
      <c r="BQ135" t="str">
        <f ca="1">IF((OFFSET($A$1, 135 - 1, 67 - 1)) &gt;= (OFFSET($A$1, 128 - 1, 7 - 1)), "1","0")</f>
        <v>0</v>
      </c>
      <c r="BR135">
        <f ca="1" xml:space="preserve"> IF( AND( OFFSET($A$1, 135 - 1, 68 - 1) = "1", OFFSET($A$1, 135 - 1, 69 - 1) = "1" ), 1, IF( AND( OFFSET($A$1, 135 - 1, 68 - 1) = "1", OFFSET($A$1, 135 - 1, 69 - 1) = "0" ), 2, IF( AND( OFFSET($A$1, 135 - 1, 68 - 1) = "0", OFFSET($A$1, 135 - 1, 69 - 1) = "1" ), 3, 4 ) ) )</f>
        <v>4</v>
      </c>
    </row>
    <row r="136" spans="3:70" x14ac:dyDescent="0.25">
      <c r="C136" s="18" t="s">
        <v>130</v>
      </c>
      <c r="D136" s="19"/>
      <c r="E136" s="19"/>
      <c r="F136" s="20"/>
      <c r="BE136" s="6">
        <v>1</v>
      </c>
      <c r="BF136" s="6" t="str">
        <f>"1"</f>
        <v>1</v>
      </c>
      <c r="BG136" t="str">
        <f ca="1">IF((OFFSET($A$1, 136 - 1, 57 - 1)) &gt;= (OFFSET($A$1, 80 - 1, 7 - 1)), "1","0")</f>
        <v>1</v>
      </c>
      <c r="BH136">
        <f ca="1" xml:space="preserve"> IF( AND( OFFSET($A$1, 136 - 1, 58 - 1) = "1", OFFSET($A$1, 136 - 1, 59 - 1) = "1" ), 1, IF( AND( OFFSET($A$1, 136 - 1, 58 - 1) = "1", OFFSET($A$1, 136 - 1, 59 - 1) = "0" ), 2, IF( AND( OFFSET($A$1, 136 - 1, 58 - 1) = "0", OFFSET($A$1, 136 - 1, 59 - 1) = "1" ), 3, 4 ) ) )</f>
        <v>1</v>
      </c>
      <c r="BJ136" s="6">
        <v>0.4</v>
      </c>
      <c r="BK136" s="6" t="str">
        <f>"0"</f>
        <v>0</v>
      </c>
      <c r="BL136" t="str">
        <f ca="1">IF((OFFSET($A$1, 136 - 1, 62 - 1)) &gt;= (OFFSET($A$1, 104 - 1, 7 - 1)), "1","0")</f>
        <v>0</v>
      </c>
      <c r="BM136">
        <f ca="1" xml:space="preserve"> IF( AND( OFFSET($A$1, 136 - 1, 63 - 1) = "1", OFFSET($A$1, 136 - 1, 64 - 1) = "1" ), 1, IF( AND( OFFSET($A$1, 136 - 1, 63 - 1) = "1", OFFSET($A$1, 136 - 1, 64 - 1) = "0" ), 2, IF( AND( OFFSET($A$1, 136 - 1, 63 - 1) = "0", OFFSET($A$1, 136 - 1, 64 - 1) = "1" ), 3, 4 ) ) )</f>
        <v>4</v>
      </c>
      <c r="BO136" s="6">
        <v>0</v>
      </c>
      <c r="BP136" s="6" t="str">
        <f>"0"</f>
        <v>0</v>
      </c>
      <c r="BQ136" t="str">
        <f ca="1">IF((OFFSET($A$1, 136 - 1, 67 - 1)) &gt;= (OFFSET($A$1, 128 - 1, 7 - 1)), "1","0")</f>
        <v>0</v>
      </c>
      <c r="BR136">
        <f ca="1" xml:space="preserve"> IF( AND( OFFSET($A$1, 136 - 1, 68 - 1) = "1", OFFSET($A$1, 136 - 1, 69 - 1) = "1" ), 1, IF( AND( OFFSET($A$1, 136 - 1, 68 - 1) = "1", OFFSET($A$1, 136 - 1, 69 - 1) = "0" ), 2, IF( AND( OFFSET($A$1, 136 - 1, 68 - 1) = "0", OFFSET($A$1, 136 - 1, 69 - 1) = "1" ), 3, 4 ) ) )</f>
        <v>4</v>
      </c>
    </row>
    <row r="137" spans="3:70" x14ac:dyDescent="0.25">
      <c r="C137" s="8" t="s">
        <v>41</v>
      </c>
      <c r="D137" s="8" t="s">
        <v>131</v>
      </c>
      <c r="E137" s="8" t="s">
        <v>132</v>
      </c>
      <c r="F137" s="8" t="s">
        <v>133</v>
      </c>
      <c r="BE137" s="6">
        <v>1</v>
      </c>
      <c r="BF137" s="6" t="str">
        <f>"1"</f>
        <v>1</v>
      </c>
      <c r="BG137" t="str">
        <f ca="1">IF((OFFSET($A$1, 137 - 1, 57 - 1)) &gt;= (OFFSET($A$1, 80 - 1, 7 - 1)), "1","0")</f>
        <v>1</v>
      </c>
      <c r="BH137">
        <f ca="1" xml:space="preserve"> IF( AND( OFFSET($A$1, 137 - 1, 58 - 1) = "1", OFFSET($A$1, 137 - 1, 59 - 1) = "1" ), 1, IF( AND( OFFSET($A$1, 137 - 1, 58 - 1) = "1", OFFSET($A$1, 137 - 1, 59 - 1) = "0" ), 2, IF( AND( OFFSET($A$1, 137 - 1, 58 - 1) = "0", OFFSET($A$1, 137 - 1, 59 - 1) = "1" ), 3, 4 ) ) )</f>
        <v>1</v>
      </c>
      <c r="BJ137" s="6">
        <v>1</v>
      </c>
      <c r="BK137" s="6" t="str">
        <f>"1"</f>
        <v>1</v>
      </c>
      <c r="BL137" t="str">
        <f ca="1">IF((OFFSET($A$1, 137 - 1, 62 - 1)) &gt;= (OFFSET($A$1, 104 - 1, 7 - 1)), "1","0")</f>
        <v>1</v>
      </c>
      <c r="BM137">
        <f ca="1" xml:space="preserve"> IF( AND( OFFSET($A$1, 137 - 1, 63 - 1) = "1", OFFSET($A$1, 137 - 1, 64 - 1) = "1" ), 1, IF( AND( OFFSET($A$1, 137 - 1, 63 - 1) = "1", OFFSET($A$1, 137 - 1, 64 - 1) = "0" ), 2, IF( AND( OFFSET($A$1, 137 - 1, 63 - 1) = "0", OFFSET($A$1, 137 - 1, 64 - 1) = "1" ), 3, 4 ) ) )</f>
        <v>1</v>
      </c>
      <c r="BO137" s="6">
        <v>0.2</v>
      </c>
      <c r="BP137" s="6" t="str">
        <f>"0"</f>
        <v>0</v>
      </c>
      <c r="BQ137" t="str">
        <f ca="1">IF((OFFSET($A$1, 137 - 1, 67 - 1)) &gt;= (OFFSET($A$1, 128 - 1, 7 - 1)), "1","0")</f>
        <v>0</v>
      </c>
      <c r="BR137">
        <f ca="1" xml:space="preserve"> IF( AND( OFFSET($A$1, 137 - 1, 68 - 1) = "1", OFFSET($A$1, 137 - 1, 69 - 1) = "1" ), 1, IF( AND( OFFSET($A$1, 137 - 1, 68 - 1) = "1", OFFSET($A$1, 137 - 1, 69 - 1) = "0" ), 2, IF( AND( OFFSET($A$1, 137 - 1, 68 - 1) = "0", OFFSET($A$1, 137 - 1, 69 - 1) = "1" ), 3, 4 ) ) )</f>
        <v>4</v>
      </c>
    </row>
    <row r="138" spans="3:70" x14ac:dyDescent="0.25">
      <c r="C138" s="7">
        <v>1</v>
      </c>
      <c r="D138" s="6">
        <f ca="1">SUM(OFFSET($A$1, 133 - 1, 4 - 1, 1, 2))</f>
        <v>791</v>
      </c>
      <c r="E138" s="6">
        <f ca="1">SUM(OFFSET($A$1, 133 - 1, 4 - 1, 1, 2)) - OFFSET($A$1, 133 - 1, 4 - 1)</f>
        <v>56</v>
      </c>
      <c r="F138" s="6">
        <f ca="1">IF(OFFSET($A$1, 138 - 1, 4 - 1)=0,"Undefined",((OFFSET($A$1, 138 - 1, 5 - 1))*100) / (OFFSET($A$1, 138 - 1, 4 - 1)))</f>
        <v>7.0796460176991154</v>
      </c>
      <c r="BE138" s="6">
        <v>0</v>
      </c>
      <c r="BF138" s="6" t="str">
        <f>"0"</f>
        <v>0</v>
      </c>
      <c r="BG138" t="str">
        <f ca="1">IF((OFFSET($A$1, 138 - 1, 57 - 1)) &gt;= (OFFSET($A$1, 80 - 1, 7 - 1)), "1","0")</f>
        <v>0</v>
      </c>
      <c r="BH138">
        <f ca="1" xml:space="preserve"> IF( AND( OFFSET($A$1, 138 - 1, 58 - 1) = "1", OFFSET($A$1, 138 - 1, 59 - 1) = "1" ), 1, IF( AND( OFFSET($A$1, 138 - 1, 58 - 1) = "1", OFFSET($A$1, 138 - 1, 59 - 1) = "0" ), 2, IF( AND( OFFSET($A$1, 138 - 1, 58 - 1) = "0", OFFSET($A$1, 138 - 1, 59 - 1) = "1" ), 3, 4 ) ) )</f>
        <v>4</v>
      </c>
      <c r="BJ138" s="6">
        <v>0</v>
      </c>
      <c r="BK138" s="6" t="str">
        <f>"0"</f>
        <v>0</v>
      </c>
      <c r="BL138" t="str">
        <f ca="1">IF((OFFSET($A$1, 138 - 1, 62 - 1)) &gt;= (OFFSET($A$1, 104 - 1, 7 - 1)), "1","0")</f>
        <v>0</v>
      </c>
      <c r="BM138">
        <f ca="1" xml:space="preserve"> IF( AND( OFFSET($A$1, 138 - 1, 63 - 1) = "1", OFFSET($A$1, 138 - 1, 64 - 1) = "1" ), 1, IF( AND( OFFSET($A$1, 138 - 1, 63 - 1) = "1", OFFSET($A$1, 138 - 1, 64 - 1) = "0" ), 2, IF( AND( OFFSET($A$1, 138 - 1, 63 - 1) = "0", OFFSET($A$1, 138 - 1, 64 - 1) = "1" ), 3, 4 ) ) )</f>
        <v>4</v>
      </c>
      <c r="BO138" s="6">
        <v>1</v>
      </c>
      <c r="BP138" s="6" t="str">
        <f>"1"</f>
        <v>1</v>
      </c>
      <c r="BQ138" t="str">
        <f ca="1">IF((OFFSET($A$1, 138 - 1, 67 - 1)) &gt;= (OFFSET($A$1, 128 - 1, 7 - 1)), "1","0")</f>
        <v>1</v>
      </c>
      <c r="BR138">
        <f ca="1" xml:space="preserve"> IF( AND( OFFSET($A$1, 138 - 1, 68 - 1) = "1", OFFSET($A$1, 138 - 1, 69 - 1) = "1" ), 1, IF( AND( OFFSET($A$1, 138 - 1, 68 - 1) = "1", OFFSET($A$1, 138 - 1, 69 - 1) = "0" ), 2, IF( AND( OFFSET($A$1, 138 - 1, 68 - 1) = "0", OFFSET($A$1, 138 - 1, 69 - 1) = "1" ), 3, 4 ) ) )</f>
        <v>1</v>
      </c>
    </row>
    <row r="139" spans="3:70" x14ac:dyDescent="0.25">
      <c r="C139" s="7">
        <v>0</v>
      </c>
      <c r="D139" s="6">
        <f ca="1">SUM(OFFSET($A$1, 134 - 1, 4 - 1, 1, 2))</f>
        <v>1209</v>
      </c>
      <c r="E139" s="6">
        <f ca="1">SUM(OFFSET($A$1, 134 - 1, 4 - 1, 1, 2)) - OFFSET($A$1, 134 - 1, 5 - 1)</f>
        <v>44</v>
      </c>
      <c r="F139" s="6">
        <f ca="1">IF(OFFSET($A$1, 139 - 1, 4 - 1)=0,"Undefined",((OFFSET($A$1, 139 - 1, 5 - 1))*100) / (OFFSET($A$1, 139 - 1, 4 - 1)))</f>
        <v>3.6393713813068653</v>
      </c>
      <c r="BE139" s="6">
        <v>0</v>
      </c>
      <c r="BF139" s="6" t="str">
        <f>"0"</f>
        <v>0</v>
      </c>
      <c r="BG139" t="str">
        <f ca="1">IF((OFFSET($A$1, 139 - 1, 57 - 1)) &gt;= (OFFSET($A$1, 80 - 1, 7 - 1)), "1","0")</f>
        <v>0</v>
      </c>
      <c r="BH139">
        <f ca="1" xml:space="preserve"> IF( AND( OFFSET($A$1, 139 - 1, 58 - 1) = "1", OFFSET($A$1, 139 - 1, 59 - 1) = "1" ), 1, IF( AND( OFFSET($A$1, 139 - 1, 58 - 1) = "1", OFFSET($A$1, 139 - 1, 59 - 1) = "0" ), 2, IF( AND( OFFSET($A$1, 139 - 1, 58 - 1) = "0", OFFSET($A$1, 139 - 1, 59 - 1) = "1" ), 3, 4 ) ) )</f>
        <v>4</v>
      </c>
      <c r="BJ139" s="6">
        <v>0</v>
      </c>
      <c r="BK139" s="6" t="str">
        <f>"0"</f>
        <v>0</v>
      </c>
      <c r="BL139" t="str">
        <f ca="1">IF((OFFSET($A$1, 139 - 1, 62 - 1)) &gt;= (OFFSET($A$1, 104 - 1, 7 - 1)), "1","0")</f>
        <v>0</v>
      </c>
      <c r="BM139">
        <f ca="1" xml:space="preserve"> IF( AND( OFFSET($A$1, 139 - 1, 63 - 1) = "1", OFFSET($A$1, 139 - 1, 64 - 1) = "1" ), 1, IF( AND( OFFSET($A$1, 139 - 1, 63 - 1) = "1", OFFSET($A$1, 139 - 1, 64 - 1) = "0" ), 2, IF( AND( OFFSET($A$1, 139 - 1, 63 - 1) = "0", OFFSET($A$1, 139 - 1, 64 - 1) = "1" ), 3, 4 ) ) )</f>
        <v>4</v>
      </c>
      <c r="BO139" s="6">
        <v>0</v>
      </c>
      <c r="BP139" s="6" t="str">
        <f>"0"</f>
        <v>0</v>
      </c>
      <c r="BQ139" t="str">
        <f ca="1">IF((OFFSET($A$1, 139 - 1, 67 - 1)) &gt;= (OFFSET($A$1, 128 - 1, 7 - 1)), "1","0")</f>
        <v>0</v>
      </c>
      <c r="BR139">
        <f ca="1" xml:space="preserve"> IF( AND( OFFSET($A$1, 139 - 1, 68 - 1) = "1", OFFSET($A$1, 139 - 1, 69 - 1) = "1" ), 1, IF( AND( OFFSET($A$1, 139 - 1, 68 - 1) = "1", OFFSET($A$1, 139 - 1, 69 - 1) = "0" ), 2, IF( AND( OFFSET($A$1, 139 - 1, 68 - 1) = "0", OFFSET($A$1, 139 - 1, 69 - 1) = "1" ), 3, 4 ) ) )</f>
        <v>4</v>
      </c>
    </row>
    <row r="140" spans="3:70" x14ac:dyDescent="0.25">
      <c r="C140" s="7" t="s">
        <v>134</v>
      </c>
      <c r="D140" s="6">
        <f ca="1">SUM(OFFSET($A$1, 138 - 1, 4 - 1, 2, 1))</f>
        <v>2000</v>
      </c>
      <c r="E140" s="6">
        <f ca="1">SUM(OFFSET($A$1, 138 - 1, 5 - 1, 2, 1))</f>
        <v>100</v>
      </c>
      <c r="F140" s="6">
        <f ca="1">IF(OFFSET($A$1, 140 - 1, 4 - 1)=0,"Undefined",((OFFSET($A$1, 140 - 1, 5 - 1))*100) / (OFFSET($A$1, 140 - 1, 4 - 1)))</f>
        <v>5</v>
      </c>
      <c r="BE140" s="6">
        <v>0</v>
      </c>
      <c r="BF140" s="6" t="str">
        <f>"0"</f>
        <v>0</v>
      </c>
      <c r="BG140" t="str">
        <f ca="1">IF((OFFSET($A$1, 140 - 1, 57 - 1)) &gt;= (OFFSET($A$1, 80 - 1, 7 - 1)), "1","0")</f>
        <v>0</v>
      </c>
      <c r="BH140">
        <f ca="1" xml:space="preserve"> IF( AND( OFFSET($A$1, 140 - 1, 58 - 1) = "1", OFFSET($A$1, 140 - 1, 59 - 1) = "1" ), 1, IF( AND( OFFSET($A$1, 140 - 1, 58 - 1) = "1", OFFSET($A$1, 140 - 1, 59 - 1) = "0" ), 2, IF( AND( OFFSET($A$1, 140 - 1, 58 - 1) = "0", OFFSET($A$1, 140 - 1, 59 - 1) = "1" ), 3, 4 ) ) )</f>
        <v>4</v>
      </c>
      <c r="BJ140" s="6">
        <v>0</v>
      </c>
      <c r="BK140" s="6" t="str">
        <f>"0"</f>
        <v>0</v>
      </c>
      <c r="BL140" t="str">
        <f ca="1">IF((OFFSET($A$1, 140 - 1, 62 - 1)) &gt;= (OFFSET($A$1, 104 - 1, 7 - 1)), "1","0")</f>
        <v>0</v>
      </c>
      <c r="BM140">
        <f ca="1" xml:space="preserve"> IF( AND( OFFSET($A$1, 140 - 1, 63 - 1) = "1", OFFSET($A$1, 140 - 1, 64 - 1) = "1" ), 1, IF( AND( OFFSET($A$1, 140 - 1, 63 - 1) = "1", OFFSET($A$1, 140 - 1, 64 - 1) = "0" ), 2, IF( AND( OFFSET($A$1, 140 - 1, 63 - 1) = "0", OFFSET($A$1, 140 - 1, 64 - 1) = "1" ), 3, 4 ) ) )</f>
        <v>4</v>
      </c>
      <c r="BO140" s="6">
        <v>1</v>
      </c>
      <c r="BP140" s="6" t="str">
        <f>"1"</f>
        <v>1</v>
      </c>
      <c r="BQ140" t="str">
        <f ca="1">IF((OFFSET($A$1, 140 - 1, 67 - 1)) &gt;= (OFFSET($A$1, 128 - 1, 7 - 1)), "1","0")</f>
        <v>1</v>
      </c>
      <c r="BR140">
        <f ca="1" xml:space="preserve"> IF( AND( OFFSET($A$1, 140 - 1, 68 - 1) = "1", OFFSET($A$1, 140 - 1, 69 - 1) = "1" ), 1, IF( AND( OFFSET($A$1, 140 - 1, 68 - 1) = "1", OFFSET($A$1, 140 - 1, 69 - 1) = "0" ), 2, IF( AND( OFFSET($A$1, 140 - 1, 68 - 1) = "0", OFFSET($A$1, 140 - 1, 69 - 1) = "1" ), 3, 4 ) ) )</f>
        <v>1</v>
      </c>
    </row>
    <row r="141" spans="3:70" x14ac:dyDescent="0.25">
      <c r="BE141" s="6">
        <v>1</v>
      </c>
      <c r="BF141" s="6" t="str">
        <f>"1"</f>
        <v>1</v>
      </c>
      <c r="BG141" t="str">
        <f ca="1">IF((OFFSET($A$1, 141 - 1, 57 - 1)) &gt;= (OFFSET($A$1, 80 - 1, 7 - 1)), "1","0")</f>
        <v>1</v>
      </c>
      <c r="BH141">
        <f ca="1" xml:space="preserve"> IF( AND( OFFSET($A$1, 141 - 1, 58 - 1) = "1", OFFSET($A$1, 141 - 1, 59 - 1) = "1" ), 1, IF( AND( OFFSET($A$1, 141 - 1, 58 - 1) = "1", OFFSET($A$1, 141 - 1, 59 - 1) = "0" ), 2, IF( AND( OFFSET($A$1, 141 - 1, 58 - 1) = "0", OFFSET($A$1, 141 - 1, 59 - 1) = "1" ), 3, 4 ) ) )</f>
        <v>1</v>
      </c>
      <c r="BJ141" s="6">
        <v>1</v>
      </c>
      <c r="BK141" s="6" t="str">
        <f>"1"</f>
        <v>1</v>
      </c>
      <c r="BL141" t="str">
        <f ca="1">IF((OFFSET($A$1, 141 - 1, 62 - 1)) &gt;= (OFFSET($A$1, 104 - 1, 7 - 1)), "1","0")</f>
        <v>1</v>
      </c>
      <c r="BM141">
        <f ca="1" xml:space="preserve"> IF( AND( OFFSET($A$1, 141 - 1, 63 - 1) = "1", OFFSET($A$1, 141 - 1, 64 - 1) = "1" ), 1, IF( AND( OFFSET($A$1, 141 - 1, 63 - 1) = "1", OFFSET($A$1, 141 - 1, 64 - 1) = "0" ), 2, IF( AND( OFFSET($A$1, 141 - 1, 63 - 1) = "0", OFFSET($A$1, 141 - 1, 64 - 1) = "1" ), 3, 4 ) ) )</f>
        <v>1</v>
      </c>
      <c r="BO141" s="6">
        <v>1</v>
      </c>
      <c r="BP141" s="6" t="str">
        <f>"1"</f>
        <v>1</v>
      </c>
      <c r="BQ141" t="str">
        <f ca="1">IF((OFFSET($A$1, 141 - 1, 67 - 1)) &gt;= (OFFSET($A$1, 128 - 1, 7 - 1)), "1","0")</f>
        <v>1</v>
      </c>
      <c r="BR141">
        <f ca="1" xml:space="preserve"> IF( AND( OFFSET($A$1, 141 - 1, 68 - 1) = "1", OFFSET($A$1, 141 - 1, 69 - 1) = "1" ), 1, IF( AND( OFFSET($A$1, 141 - 1, 68 - 1) = "1", OFFSET($A$1, 141 - 1, 69 - 1) = "0" ), 2, IF( AND( OFFSET($A$1, 141 - 1, 68 - 1) = "0", OFFSET($A$1, 141 - 1, 69 - 1) = "1" ), 3, 4 ) ) )</f>
        <v>1</v>
      </c>
    </row>
    <row r="142" spans="3:70" x14ac:dyDescent="0.25">
      <c r="C142" s="18" t="s">
        <v>135</v>
      </c>
      <c r="D142" s="19"/>
      <c r="E142" s="20"/>
      <c r="BE142" s="6">
        <v>0</v>
      </c>
      <c r="BF142" s="6" t="str">
        <f>"0"</f>
        <v>0</v>
      </c>
      <c r="BG142" t="str">
        <f ca="1">IF((OFFSET($A$1, 142 - 1, 57 - 1)) &gt;= (OFFSET($A$1, 80 - 1, 7 - 1)), "1","0")</f>
        <v>0</v>
      </c>
      <c r="BH142">
        <f ca="1" xml:space="preserve"> IF( AND( OFFSET($A$1, 142 - 1, 58 - 1) = "1", OFFSET($A$1, 142 - 1, 59 - 1) = "1" ), 1, IF( AND( OFFSET($A$1, 142 - 1, 58 - 1) = "1", OFFSET($A$1, 142 - 1, 59 - 1) = "0" ), 2, IF( AND( OFFSET($A$1, 142 - 1, 58 - 1) = "0", OFFSET($A$1, 142 - 1, 59 - 1) = "1" ), 3, 4 ) ) )</f>
        <v>4</v>
      </c>
      <c r="BJ142" s="6">
        <v>0.4</v>
      </c>
      <c r="BK142" s="6" t="str">
        <f>"0"</f>
        <v>0</v>
      </c>
      <c r="BL142" t="str">
        <f ca="1">IF((OFFSET($A$1, 142 - 1, 62 - 1)) &gt;= (OFFSET($A$1, 104 - 1, 7 - 1)), "1","0")</f>
        <v>0</v>
      </c>
      <c r="BM142">
        <f ca="1" xml:space="preserve"> IF( AND( OFFSET($A$1, 142 - 1, 63 - 1) = "1", OFFSET($A$1, 142 - 1, 64 - 1) = "1" ), 1, IF( AND( OFFSET($A$1, 142 - 1, 63 - 1) = "1", OFFSET($A$1, 142 - 1, 64 - 1) = "0" ), 2, IF( AND( OFFSET($A$1, 142 - 1, 63 - 1) = "0", OFFSET($A$1, 142 - 1, 64 - 1) = "1" ), 3, 4 ) ) )</f>
        <v>4</v>
      </c>
      <c r="BO142" s="6">
        <v>0</v>
      </c>
      <c r="BP142" s="6" t="str">
        <f>"0"</f>
        <v>0</v>
      </c>
      <c r="BQ142" t="str">
        <f ca="1">IF((OFFSET($A$1, 142 - 1, 67 - 1)) &gt;= (OFFSET($A$1, 128 - 1, 7 - 1)), "1","0")</f>
        <v>0</v>
      </c>
      <c r="BR142">
        <f ca="1" xml:space="preserve"> IF( AND( OFFSET($A$1, 142 - 1, 68 - 1) = "1", OFFSET($A$1, 142 - 1, 69 - 1) = "1" ), 1, IF( AND( OFFSET($A$1, 142 - 1, 68 - 1) = "1", OFFSET($A$1, 142 - 1, 69 - 1) = "0" ), 2, IF( AND( OFFSET($A$1, 142 - 1, 68 - 1) = "0", OFFSET($A$1, 142 - 1, 69 - 1) = "1" ), 3, 4 ) ) )</f>
        <v>4</v>
      </c>
    </row>
    <row r="143" spans="3:70" x14ac:dyDescent="0.25">
      <c r="C143" s="21" t="s">
        <v>52</v>
      </c>
      <c r="D143" s="23"/>
      <c r="E143" s="12">
        <v>1</v>
      </c>
      <c r="BE143" s="6">
        <v>1</v>
      </c>
      <c r="BF143" s="6" t="str">
        <f>"1"</f>
        <v>1</v>
      </c>
      <c r="BG143" t="str">
        <f ca="1">IF((OFFSET($A$1, 143 - 1, 57 - 1)) &gt;= (OFFSET($A$1, 80 - 1, 7 - 1)), "1","0")</f>
        <v>1</v>
      </c>
      <c r="BH143">
        <f ca="1" xml:space="preserve"> IF( AND( OFFSET($A$1, 143 - 1, 58 - 1) = "1", OFFSET($A$1, 143 - 1, 59 - 1) = "1" ), 1, IF( AND( OFFSET($A$1, 143 - 1, 58 - 1) = "1", OFFSET($A$1, 143 - 1, 59 - 1) = "0" ), 2, IF( AND( OFFSET($A$1, 143 - 1, 58 - 1) = "0", OFFSET($A$1, 143 - 1, 59 - 1) = "1" ), 3, 4 ) ) )</f>
        <v>1</v>
      </c>
      <c r="BJ143" s="6">
        <v>0</v>
      </c>
      <c r="BK143" s="6" t="str">
        <f>"0"</f>
        <v>0</v>
      </c>
      <c r="BL143" t="str">
        <f ca="1">IF((OFFSET($A$1, 143 - 1, 62 - 1)) &gt;= (OFFSET($A$1, 104 - 1, 7 - 1)), "1","0")</f>
        <v>0</v>
      </c>
      <c r="BM143">
        <f ca="1" xml:space="preserve"> IF( AND( OFFSET($A$1, 143 - 1, 63 - 1) = "1", OFFSET($A$1, 143 - 1, 64 - 1) = "1" ), 1, IF( AND( OFFSET($A$1, 143 - 1, 63 - 1) = "1", OFFSET($A$1, 143 - 1, 64 - 1) = "0" ), 2, IF( AND( OFFSET($A$1, 143 - 1, 63 - 1) = "0", OFFSET($A$1, 143 - 1, 64 - 1) = "1" ), 3, 4 ) ) )</f>
        <v>4</v>
      </c>
      <c r="BO143" s="6">
        <v>0</v>
      </c>
      <c r="BP143" s="6" t="str">
        <f>"0"</f>
        <v>0</v>
      </c>
      <c r="BQ143" t="str">
        <f ca="1">IF((OFFSET($A$1, 143 - 1, 67 - 1)) &gt;= (OFFSET($A$1, 128 - 1, 7 - 1)), "1","0")</f>
        <v>0</v>
      </c>
      <c r="BR143">
        <f ca="1" xml:space="preserve"> IF( AND( OFFSET($A$1, 143 - 1, 68 - 1) = "1", OFFSET($A$1, 143 - 1, 69 - 1) = "1" ), 1, IF( AND( OFFSET($A$1, 143 - 1, 68 - 1) = "1", OFFSET($A$1, 143 - 1, 69 - 1) = "0" ), 2, IF( AND( OFFSET($A$1, 143 - 1, 68 - 1) = "0", OFFSET($A$1, 143 - 1, 69 - 1) = "1" ), 3, 4 ) ) )</f>
        <v>4</v>
      </c>
    </row>
    <row r="144" spans="3:70" x14ac:dyDescent="0.25">
      <c r="C144" s="21" t="s">
        <v>136</v>
      </c>
      <c r="D144" s="23"/>
      <c r="E144" s="12">
        <f ca="1">IF((OFFSET($A$1, 133 - 1, 4 - 1) + OFFSET($A$1, 134 - 1, 4 - 1)) = 0,"Undefined",OFFSET($A$1, 133 - 1, 4 - 1)/(OFFSET($A$1, 133 - 1, 4 - 1) + OFFSET($A$1, 134 - 1, 4 - 1)))</f>
        <v>0.94351732991014126</v>
      </c>
      <c r="BE144" s="6">
        <v>0</v>
      </c>
      <c r="BF144" s="6" t="str">
        <f>"0"</f>
        <v>0</v>
      </c>
      <c r="BG144" t="str">
        <f ca="1">IF((OFFSET($A$1, 144 - 1, 57 - 1)) &gt;= (OFFSET($A$1, 80 - 1, 7 - 1)), "1","0")</f>
        <v>0</v>
      </c>
      <c r="BH144">
        <f ca="1" xml:space="preserve"> IF( AND( OFFSET($A$1, 144 - 1, 58 - 1) = "1", OFFSET($A$1, 144 - 1, 59 - 1) = "1" ), 1, IF( AND( OFFSET($A$1, 144 - 1, 58 - 1) = "1", OFFSET($A$1, 144 - 1, 59 - 1) = "0" ), 2, IF( AND( OFFSET($A$1, 144 - 1, 58 - 1) = "0", OFFSET($A$1, 144 - 1, 59 - 1) = "1" ), 3, 4 ) ) )</f>
        <v>4</v>
      </c>
      <c r="BJ144" s="6">
        <v>0</v>
      </c>
      <c r="BK144" s="6" t="str">
        <f>"0"</f>
        <v>0</v>
      </c>
      <c r="BL144" t="str">
        <f ca="1">IF((OFFSET($A$1, 144 - 1, 62 - 1)) &gt;= (OFFSET($A$1, 104 - 1, 7 - 1)), "1","0")</f>
        <v>0</v>
      </c>
      <c r="BM144">
        <f ca="1" xml:space="preserve"> IF( AND( OFFSET($A$1, 144 - 1, 63 - 1) = "1", OFFSET($A$1, 144 - 1, 64 - 1) = "1" ), 1, IF( AND( OFFSET($A$1, 144 - 1, 63 - 1) = "1", OFFSET($A$1, 144 - 1, 64 - 1) = "0" ), 2, IF( AND( OFFSET($A$1, 144 - 1, 63 - 1) = "0", OFFSET($A$1, 144 - 1, 64 - 1) = "1" ), 3, 4 ) ) )</f>
        <v>4</v>
      </c>
      <c r="BO144" s="6">
        <v>1</v>
      </c>
      <c r="BP144" s="6" t="str">
        <f>"1"</f>
        <v>1</v>
      </c>
      <c r="BQ144" t="str">
        <f ca="1">IF((OFFSET($A$1, 144 - 1, 67 - 1)) &gt;= (OFFSET($A$1, 128 - 1, 7 - 1)), "1","0")</f>
        <v>1</v>
      </c>
      <c r="BR144">
        <f ca="1" xml:space="preserve"> IF( AND( OFFSET($A$1, 144 - 1, 68 - 1) = "1", OFFSET($A$1, 144 - 1, 69 - 1) = "1" ), 1, IF( AND( OFFSET($A$1, 144 - 1, 68 - 1) = "1", OFFSET($A$1, 144 - 1, 69 - 1) = "0" ), 2, IF( AND( OFFSET($A$1, 144 - 1, 68 - 1) = "0", OFFSET($A$1, 144 - 1, 69 - 1) = "1" ), 3, 4 ) ) )</f>
        <v>1</v>
      </c>
    </row>
    <row r="145" spans="3:70" x14ac:dyDescent="0.25">
      <c r="C145" s="21" t="s">
        <v>137</v>
      </c>
      <c r="D145" s="23"/>
      <c r="E145" s="12">
        <f ca="1">IF((OFFSET($A$1, 133 - 1, 4 - 1) + OFFSET($A$1, 133 - 1, 5 - 1)) = 0,"Undefined",OFFSET($A$1, 133 - 1, 4 - 1)/(OFFSET($A$1, 133 - 1, 4 - 1) + OFFSET($A$1, 133 - 1, 5 - 1)))</f>
        <v>0.92920353982300885</v>
      </c>
      <c r="BE145" s="6">
        <v>0</v>
      </c>
      <c r="BF145" s="6" t="str">
        <f>"0"</f>
        <v>0</v>
      </c>
      <c r="BG145" t="str">
        <f ca="1">IF((OFFSET($A$1, 145 - 1, 57 - 1)) &gt;= (OFFSET($A$1, 80 - 1, 7 - 1)), "1","0")</f>
        <v>0</v>
      </c>
      <c r="BH145">
        <f ca="1" xml:space="preserve"> IF( AND( OFFSET($A$1, 145 - 1, 58 - 1) = "1", OFFSET($A$1, 145 - 1, 59 - 1) = "1" ), 1, IF( AND( OFFSET($A$1, 145 - 1, 58 - 1) = "1", OFFSET($A$1, 145 - 1, 59 - 1) = "0" ), 2, IF( AND( OFFSET($A$1, 145 - 1, 58 - 1) = "0", OFFSET($A$1, 145 - 1, 59 - 1) = "1" ), 3, 4 ) ) )</f>
        <v>4</v>
      </c>
      <c r="BJ145" s="6">
        <v>0</v>
      </c>
      <c r="BK145" s="6" t="str">
        <f>"0"</f>
        <v>0</v>
      </c>
      <c r="BL145" t="str">
        <f ca="1">IF((OFFSET($A$1, 145 - 1, 62 - 1)) &gt;= (OFFSET($A$1, 104 - 1, 7 - 1)), "1","0")</f>
        <v>0</v>
      </c>
      <c r="BM145">
        <f ca="1" xml:space="preserve"> IF( AND( OFFSET($A$1, 145 - 1, 63 - 1) = "1", OFFSET($A$1, 145 - 1, 64 - 1) = "1" ), 1, IF( AND( OFFSET($A$1, 145 - 1, 63 - 1) = "1", OFFSET($A$1, 145 - 1, 64 - 1) = "0" ), 2, IF( AND( OFFSET($A$1, 145 - 1, 63 - 1) = "0", OFFSET($A$1, 145 - 1, 64 - 1) = "1" ), 3, 4 ) ) )</f>
        <v>4</v>
      </c>
      <c r="BO145" s="6">
        <v>1</v>
      </c>
      <c r="BP145" s="6" t="str">
        <f>"1"</f>
        <v>1</v>
      </c>
      <c r="BQ145" t="str">
        <f ca="1">IF((OFFSET($A$1, 145 - 1, 67 - 1)) &gt;= (OFFSET($A$1, 128 - 1, 7 - 1)), "1","0")</f>
        <v>1</v>
      </c>
      <c r="BR145">
        <f ca="1" xml:space="preserve"> IF( AND( OFFSET($A$1, 145 - 1, 68 - 1) = "1", OFFSET($A$1, 145 - 1, 69 - 1) = "1" ), 1, IF( AND( OFFSET($A$1, 145 - 1, 68 - 1) = "1", OFFSET($A$1, 145 - 1, 69 - 1) = "0" ), 2, IF( AND( OFFSET($A$1, 145 - 1, 68 - 1) = "0", OFFSET($A$1, 145 - 1, 69 - 1) = "1" ), 3, 4 ) ) )</f>
        <v>1</v>
      </c>
    </row>
    <row r="146" spans="3:70" x14ac:dyDescent="0.25">
      <c r="C146" s="21" t="s">
        <v>138</v>
      </c>
      <c r="D146" s="23"/>
      <c r="E146" s="12">
        <f ca="1">IF((OFFSET($A$1, 134 - 1, 4 - 1) + OFFSET($A$1, 134 - 1, 5 - 1)) = 0,"Undefined",OFFSET($A$1, 134 - 1, 5 - 1)/(OFFSET($A$1, 134 - 1, 4 - 1) + OFFSET($A$1, 134 - 1, 5 - 1)))</f>
        <v>0.96360628618693134</v>
      </c>
      <c r="BE146" s="6">
        <v>0.2</v>
      </c>
      <c r="BF146" s="6" t="str">
        <f>"0"</f>
        <v>0</v>
      </c>
      <c r="BG146" t="str">
        <f ca="1">IF((OFFSET($A$1, 146 - 1, 57 - 1)) &gt;= (OFFSET($A$1, 80 - 1, 7 - 1)), "1","0")</f>
        <v>0</v>
      </c>
      <c r="BH146">
        <f ca="1" xml:space="preserve"> IF( AND( OFFSET($A$1, 146 - 1, 58 - 1) = "1", OFFSET($A$1, 146 - 1, 59 - 1) = "1" ), 1, IF( AND( OFFSET($A$1, 146 - 1, 58 - 1) = "1", OFFSET($A$1, 146 - 1, 59 - 1) = "0" ), 2, IF( AND( OFFSET($A$1, 146 - 1, 58 - 1) = "0", OFFSET($A$1, 146 - 1, 59 - 1) = "1" ), 3, 4 ) ) )</f>
        <v>4</v>
      </c>
      <c r="BJ146" s="6">
        <v>0.6</v>
      </c>
      <c r="BK146" s="6" t="str">
        <f>"1"</f>
        <v>1</v>
      </c>
      <c r="BL146" t="str">
        <f ca="1">IF((OFFSET($A$1, 146 - 1, 62 - 1)) &gt;= (OFFSET($A$1, 104 - 1, 7 - 1)), "1","0")</f>
        <v>1</v>
      </c>
      <c r="BM146">
        <f ca="1" xml:space="preserve"> IF( AND( OFFSET($A$1, 146 - 1, 63 - 1) = "1", OFFSET($A$1, 146 - 1, 64 - 1) = "1" ), 1, IF( AND( OFFSET($A$1, 146 - 1, 63 - 1) = "1", OFFSET($A$1, 146 - 1, 64 - 1) = "0" ), 2, IF( AND( OFFSET($A$1, 146 - 1, 63 - 1) = "0", OFFSET($A$1, 146 - 1, 64 - 1) = "1" ), 3, 4 ) ) )</f>
        <v>1</v>
      </c>
      <c r="BO146" s="6">
        <v>1</v>
      </c>
      <c r="BP146" s="6" t="str">
        <f>"1"</f>
        <v>1</v>
      </c>
      <c r="BQ146" t="str">
        <f ca="1">IF((OFFSET($A$1, 146 - 1, 67 - 1)) &gt;= (OFFSET($A$1, 128 - 1, 7 - 1)), "1","0")</f>
        <v>1</v>
      </c>
      <c r="BR146">
        <f ca="1" xml:space="preserve"> IF( AND( OFFSET($A$1, 146 - 1, 68 - 1) = "1", OFFSET($A$1, 146 - 1, 69 - 1) = "1" ), 1, IF( AND( OFFSET($A$1, 146 - 1, 68 - 1) = "1", OFFSET($A$1, 146 - 1, 69 - 1) = "0" ), 2, IF( AND( OFFSET($A$1, 146 - 1, 68 - 1) = "0", OFFSET($A$1, 146 - 1, 69 - 1) = "1" ), 3, 4 ) ) )</f>
        <v>1</v>
      </c>
    </row>
    <row r="147" spans="3:70" x14ac:dyDescent="0.25">
      <c r="C147" s="21" t="s">
        <v>139</v>
      </c>
      <c r="D147" s="23"/>
      <c r="E147" s="12">
        <f ca="1">IF(OR(OFFSET($A$1, 144 - 1, 5 - 1)="Undefined",OFFSET($A$1, 145 - 1, 5 - 1)="Undefined"),"Undefined",IF((OFFSET($A$1, 144 - 1, 5 - 1) + OFFSET($A$1, 145 - 1, 5 - 1))=0,"Undefined",2*OFFSET($A$1, 144 - 1, 5 - 1)*OFFSET($A$1, 145 - 1, 5 - 1)/(OFFSET($A$1, 144 - 1, 5 - 1)+OFFSET($A$1, 145 - 1, 5 - 1))))</f>
        <v>0.93630573248407645</v>
      </c>
      <c r="BE147" s="6">
        <v>1</v>
      </c>
      <c r="BF147" s="6" t="str">
        <f>"1"</f>
        <v>1</v>
      </c>
      <c r="BG147" t="str">
        <f ca="1">IF((OFFSET($A$1, 147 - 1, 57 - 1)) &gt;= (OFFSET($A$1, 80 - 1, 7 - 1)), "1","0")</f>
        <v>1</v>
      </c>
      <c r="BH147">
        <f ca="1" xml:space="preserve"> IF( AND( OFFSET($A$1, 147 - 1, 58 - 1) = "1", OFFSET($A$1, 147 - 1, 59 - 1) = "1" ), 1, IF( AND( OFFSET($A$1, 147 - 1, 58 - 1) = "1", OFFSET($A$1, 147 - 1, 59 - 1) = "0" ), 2, IF( AND( OFFSET($A$1, 147 - 1, 58 - 1) = "0", OFFSET($A$1, 147 - 1, 59 - 1) = "1" ), 3, 4 ) ) )</f>
        <v>1</v>
      </c>
      <c r="BJ147" s="6">
        <v>0</v>
      </c>
      <c r="BK147" s="6" t="str">
        <f>"0"</f>
        <v>0</v>
      </c>
      <c r="BL147" t="str">
        <f ca="1">IF((OFFSET($A$1, 147 - 1, 62 - 1)) &gt;= (OFFSET($A$1, 104 - 1, 7 - 1)), "1","0")</f>
        <v>0</v>
      </c>
      <c r="BM147">
        <f ca="1" xml:space="preserve"> IF( AND( OFFSET($A$1, 147 - 1, 63 - 1) = "1", OFFSET($A$1, 147 - 1, 64 - 1) = "1" ), 1, IF( AND( OFFSET($A$1, 147 - 1, 63 - 1) = "1", OFFSET($A$1, 147 - 1, 64 - 1) = "0" ), 2, IF( AND( OFFSET($A$1, 147 - 1, 63 - 1) = "0", OFFSET($A$1, 147 - 1, 64 - 1) = "1" ), 3, 4 ) ) )</f>
        <v>4</v>
      </c>
      <c r="BO147" s="6">
        <v>0</v>
      </c>
      <c r="BP147" s="6" t="str">
        <f>"0"</f>
        <v>0</v>
      </c>
      <c r="BQ147" t="str">
        <f ca="1">IF((OFFSET($A$1, 147 - 1, 67 - 1)) &gt;= (OFFSET($A$1, 128 - 1, 7 - 1)), "1","0")</f>
        <v>0</v>
      </c>
      <c r="BR147">
        <f ca="1" xml:space="preserve"> IF( AND( OFFSET($A$1, 147 - 1, 68 - 1) = "1", OFFSET($A$1, 147 - 1, 69 - 1) = "1" ), 1, IF( AND( OFFSET($A$1, 147 - 1, 68 - 1) = "1", OFFSET($A$1, 147 - 1, 69 - 1) = "0" ), 2, IF( AND( OFFSET($A$1, 147 - 1, 68 - 1) = "0", OFFSET($A$1, 147 - 1, 69 - 1) = "1" ), 3, 4 ) ) )</f>
        <v>4</v>
      </c>
    </row>
    <row r="148" spans="3:70" x14ac:dyDescent="0.25">
      <c r="BE148" s="6">
        <v>1</v>
      </c>
      <c r="BF148" s="6" t="str">
        <f>"1"</f>
        <v>1</v>
      </c>
      <c r="BG148" t="str">
        <f ca="1">IF((OFFSET($A$1, 148 - 1, 57 - 1)) &gt;= (OFFSET($A$1, 80 - 1, 7 - 1)), "1","0")</f>
        <v>1</v>
      </c>
      <c r="BH148">
        <f ca="1" xml:space="preserve"> IF( AND( OFFSET($A$1, 148 - 1, 58 - 1) = "1", OFFSET($A$1, 148 - 1, 59 - 1) = "1" ), 1, IF( AND( OFFSET($A$1, 148 - 1, 58 - 1) = "1", OFFSET($A$1, 148 - 1, 59 - 1) = "0" ), 2, IF( AND( OFFSET($A$1, 148 - 1, 58 - 1) = "0", OFFSET($A$1, 148 - 1, 59 - 1) = "1" ), 3, 4 ) ) )</f>
        <v>1</v>
      </c>
      <c r="BJ148" s="6">
        <v>0</v>
      </c>
      <c r="BK148" s="6" t="str">
        <f>"0"</f>
        <v>0</v>
      </c>
      <c r="BL148" t="str">
        <f ca="1">IF((OFFSET($A$1, 148 - 1, 62 - 1)) &gt;= (OFFSET($A$1, 104 - 1, 7 - 1)), "1","0")</f>
        <v>0</v>
      </c>
      <c r="BM148">
        <f ca="1" xml:space="preserve"> IF( AND( OFFSET($A$1, 148 - 1, 63 - 1) = "1", OFFSET($A$1, 148 - 1, 64 - 1) = "1" ), 1, IF( AND( OFFSET($A$1, 148 - 1, 63 - 1) = "1", OFFSET($A$1, 148 - 1, 64 - 1) = "0" ), 2, IF( AND( OFFSET($A$1, 148 - 1, 63 - 1) = "0", OFFSET($A$1, 148 - 1, 64 - 1) = "1" ), 3, 4 ) ) )</f>
        <v>4</v>
      </c>
      <c r="BO148" s="6">
        <v>1</v>
      </c>
      <c r="BP148" s="6" t="str">
        <f>"1"</f>
        <v>1</v>
      </c>
      <c r="BQ148" t="str">
        <f ca="1">IF((OFFSET($A$1, 148 - 1, 67 - 1)) &gt;= (OFFSET($A$1, 128 - 1, 7 - 1)), "1","0")</f>
        <v>1</v>
      </c>
      <c r="BR148">
        <f ca="1" xml:space="preserve"> IF( AND( OFFSET($A$1, 148 - 1, 68 - 1) = "1", OFFSET($A$1, 148 - 1, 69 - 1) = "1" ), 1, IF( AND( OFFSET($A$1, 148 - 1, 68 - 1) = "1", OFFSET($A$1, 148 - 1, 69 - 1) = "0" ), 2, IF( AND( OFFSET($A$1, 148 - 1, 68 - 1) = "0", OFFSET($A$1, 148 - 1, 69 - 1) = "1" ), 3, 4 ) ) )</f>
        <v>1</v>
      </c>
    </row>
    <row r="149" spans="3:70" x14ac:dyDescent="0.25">
      <c r="BE149" s="6">
        <v>0</v>
      </c>
      <c r="BF149" s="6" t="str">
        <f>"0"</f>
        <v>0</v>
      </c>
      <c r="BG149" t="str">
        <f ca="1">IF((OFFSET($A$1, 149 - 1, 57 - 1)) &gt;= (OFFSET($A$1, 80 - 1, 7 - 1)), "1","0")</f>
        <v>0</v>
      </c>
      <c r="BH149">
        <f ca="1" xml:space="preserve"> IF( AND( OFFSET($A$1, 149 - 1, 58 - 1) = "1", OFFSET($A$1, 149 - 1, 59 - 1) = "1" ), 1, IF( AND( OFFSET($A$1, 149 - 1, 58 - 1) = "1", OFFSET($A$1, 149 - 1, 59 - 1) = "0" ), 2, IF( AND( OFFSET($A$1, 149 - 1, 58 - 1) = "0", OFFSET($A$1, 149 - 1, 59 - 1) = "1" ), 3, 4 ) ) )</f>
        <v>4</v>
      </c>
      <c r="BJ149" s="6">
        <v>0</v>
      </c>
      <c r="BK149" s="6" t="str">
        <f>"0"</f>
        <v>0</v>
      </c>
      <c r="BL149" t="str">
        <f ca="1">IF((OFFSET($A$1, 149 - 1, 62 - 1)) &gt;= (OFFSET($A$1, 104 - 1, 7 - 1)), "1","0")</f>
        <v>0</v>
      </c>
      <c r="BM149">
        <f ca="1" xml:space="preserve"> IF( AND( OFFSET($A$1, 149 - 1, 63 - 1) = "1", OFFSET($A$1, 149 - 1, 64 - 1) = "1" ), 1, IF( AND( OFFSET($A$1, 149 - 1, 63 - 1) = "1", OFFSET($A$1, 149 - 1, 64 - 1) = "0" ), 2, IF( AND( OFFSET($A$1, 149 - 1, 63 - 1) = "0", OFFSET($A$1, 149 - 1, 64 - 1) = "1" ), 3, 4 ) ) )</f>
        <v>4</v>
      </c>
      <c r="BO149" s="6">
        <v>0</v>
      </c>
      <c r="BP149" s="6" t="str">
        <f>"0"</f>
        <v>0</v>
      </c>
      <c r="BQ149" t="str">
        <f ca="1">IF((OFFSET($A$1, 149 - 1, 67 - 1)) &gt;= (OFFSET($A$1, 128 - 1, 7 - 1)), "1","0")</f>
        <v>0</v>
      </c>
      <c r="BR149">
        <f ca="1" xml:space="preserve"> IF( AND( OFFSET($A$1, 149 - 1, 68 - 1) = "1", OFFSET($A$1, 149 - 1, 69 - 1) = "1" ), 1, IF( AND( OFFSET($A$1, 149 - 1, 68 - 1) = "1", OFFSET($A$1, 149 - 1, 69 - 1) = "0" ), 2, IF( AND( OFFSET($A$1, 149 - 1, 68 - 1) = "0", OFFSET($A$1, 149 - 1, 69 - 1) = "1" ), 3, 4 ) ) )</f>
        <v>4</v>
      </c>
    </row>
    <row r="150" spans="3:70" x14ac:dyDescent="0.25">
      <c r="BE150" s="6">
        <v>0</v>
      </c>
      <c r="BF150" s="6" t="str">
        <f>"0"</f>
        <v>0</v>
      </c>
      <c r="BG150" t="str">
        <f ca="1">IF((OFFSET($A$1, 150 - 1, 57 - 1)) &gt;= (OFFSET($A$1, 80 - 1, 7 - 1)), "1","0")</f>
        <v>0</v>
      </c>
      <c r="BH150">
        <f ca="1" xml:space="preserve"> IF( AND( OFFSET($A$1, 150 - 1, 58 - 1) = "1", OFFSET($A$1, 150 - 1, 59 - 1) = "1" ), 1, IF( AND( OFFSET($A$1, 150 - 1, 58 - 1) = "1", OFFSET($A$1, 150 - 1, 59 - 1) = "0" ), 2, IF( AND( OFFSET($A$1, 150 - 1, 58 - 1) = "0", OFFSET($A$1, 150 - 1, 59 - 1) = "1" ), 3, 4 ) ) )</f>
        <v>4</v>
      </c>
      <c r="BJ150" s="6">
        <v>1</v>
      </c>
      <c r="BK150" s="6" t="str">
        <f>"1"</f>
        <v>1</v>
      </c>
      <c r="BL150" t="str">
        <f ca="1">IF((OFFSET($A$1, 150 - 1, 62 - 1)) &gt;= (OFFSET($A$1, 104 - 1, 7 - 1)), "1","0")</f>
        <v>1</v>
      </c>
      <c r="BM150">
        <f ca="1" xml:space="preserve"> IF( AND( OFFSET($A$1, 150 - 1, 63 - 1) = "1", OFFSET($A$1, 150 - 1, 64 - 1) = "1" ), 1, IF( AND( OFFSET($A$1, 150 - 1, 63 - 1) = "1", OFFSET($A$1, 150 - 1, 64 - 1) = "0" ), 2, IF( AND( OFFSET($A$1, 150 - 1, 63 - 1) = "0", OFFSET($A$1, 150 - 1, 64 - 1) = "1" ), 3, 4 ) ) )</f>
        <v>1</v>
      </c>
      <c r="BO150" s="6">
        <v>0.8</v>
      </c>
      <c r="BP150" s="6" t="str">
        <f>"1"</f>
        <v>1</v>
      </c>
      <c r="BQ150" t="str">
        <f ca="1">IF((OFFSET($A$1, 150 - 1, 67 - 1)) &gt;= (OFFSET($A$1, 128 - 1, 7 - 1)), "1","0")</f>
        <v>1</v>
      </c>
      <c r="BR150">
        <f ca="1" xml:space="preserve"> IF( AND( OFFSET($A$1, 150 - 1, 68 - 1) = "1", OFFSET($A$1, 150 - 1, 69 - 1) = "1" ), 1, IF( AND( OFFSET($A$1, 150 - 1, 68 - 1) = "1", OFFSET($A$1, 150 - 1, 69 - 1) = "0" ), 2, IF( AND( OFFSET($A$1, 150 - 1, 68 - 1) = "0", OFFSET($A$1, 150 - 1, 69 - 1) = "1" ), 3, 4 ) ) )</f>
        <v>1</v>
      </c>
    </row>
    <row r="151" spans="3:70" x14ac:dyDescent="0.25">
      <c r="BE151" s="6">
        <v>0.8</v>
      </c>
      <c r="BF151" s="6" t="str">
        <f>"1"</f>
        <v>1</v>
      </c>
      <c r="BG151" t="str">
        <f ca="1">IF((OFFSET($A$1, 151 - 1, 57 - 1)) &gt;= (OFFSET($A$1, 80 - 1, 7 - 1)), "1","0")</f>
        <v>1</v>
      </c>
      <c r="BH151">
        <f ca="1" xml:space="preserve"> IF( AND( OFFSET($A$1, 151 - 1, 58 - 1) = "1", OFFSET($A$1, 151 - 1, 59 - 1) = "1" ), 1, IF( AND( OFFSET($A$1, 151 - 1, 58 - 1) = "1", OFFSET($A$1, 151 - 1, 59 - 1) = "0" ), 2, IF( AND( OFFSET($A$1, 151 - 1, 58 - 1) = "0", OFFSET($A$1, 151 - 1, 59 - 1) = "1" ), 3, 4 ) ) )</f>
        <v>1</v>
      </c>
      <c r="BJ151" s="6">
        <v>1</v>
      </c>
      <c r="BK151" s="6" t="str">
        <f>"1"</f>
        <v>1</v>
      </c>
      <c r="BL151" t="str">
        <f ca="1">IF((OFFSET($A$1, 151 - 1, 62 - 1)) &gt;= (OFFSET($A$1, 104 - 1, 7 - 1)), "1","0")</f>
        <v>1</v>
      </c>
      <c r="BM151">
        <f ca="1" xml:space="preserve"> IF( AND( OFFSET($A$1, 151 - 1, 63 - 1) = "1", OFFSET($A$1, 151 - 1, 64 - 1) = "1" ), 1, IF( AND( OFFSET($A$1, 151 - 1, 63 - 1) = "1", OFFSET($A$1, 151 - 1, 64 - 1) = "0" ), 2, IF( AND( OFFSET($A$1, 151 - 1, 63 - 1) = "0", OFFSET($A$1, 151 - 1, 64 - 1) = "1" ), 3, 4 ) ) )</f>
        <v>1</v>
      </c>
      <c r="BO151" s="6">
        <v>0</v>
      </c>
      <c r="BP151" s="6" t="str">
        <f>"0"</f>
        <v>0</v>
      </c>
      <c r="BQ151" t="str">
        <f ca="1">IF((OFFSET($A$1, 151 - 1, 67 - 1)) &gt;= (OFFSET($A$1, 128 - 1, 7 - 1)), "1","0")</f>
        <v>0</v>
      </c>
      <c r="BR151">
        <f ca="1" xml:space="preserve"> IF( AND( OFFSET($A$1, 151 - 1, 68 - 1) = "1", OFFSET($A$1, 151 - 1, 69 - 1) = "1" ), 1, IF( AND( OFFSET($A$1, 151 - 1, 68 - 1) = "1", OFFSET($A$1, 151 - 1, 69 - 1) = "0" ), 2, IF( AND( OFFSET($A$1, 151 - 1, 68 - 1) = "0", OFFSET($A$1, 151 - 1, 69 - 1) = "1" ), 3, 4 ) ) )</f>
        <v>4</v>
      </c>
    </row>
    <row r="152" spans="3:70" x14ac:dyDescent="0.25">
      <c r="BE152" s="6">
        <v>0</v>
      </c>
      <c r="BF152" s="6" t="str">
        <f>"0"</f>
        <v>0</v>
      </c>
      <c r="BG152" t="str">
        <f ca="1">IF((OFFSET($A$1, 152 - 1, 57 - 1)) &gt;= (OFFSET($A$1, 80 - 1, 7 - 1)), "1","0")</f>
        <v>0</v>
      </c>
      <c r="BH152">
        <f ca="1" xml:space="preserve"> IF( AND( OFFSET($A$1, 152 - 1, 58 - 1) = "1", OFFSET($A$1, 152 - 1, 59 - 1) = "1" ), 1, IF( AND( OFFSET($A$1, 152 - 1, 58 - 1) = "1", OFFSET($A$1, 152 - 1, 59 - 1) = "0" ), 2, IF( AND( OFFSET($A$1, 152 - 1, 58 - 1) = "0", OFFSET($A$1, 152 - 1, 59 - 1) = "1" ), 3, 4 ) ) )</f>
        <v>4</v>
      </c>
      <c r="BJ152" s="6">
        <v>0</v>
      </c>
      <c r="BK152" s="6" t="str">
        <f>"0"</f>
        <v>0</v>
      </c>
      <c r="BL152" t="str">
        <f ca="1">IF((OFFSET($A$1, 152 - 1, 62 - 1)) &gt;= (OFFSET($A$1, 104 - 1, 7 - 1)), "1","0")</f>
        <v>0</v>
      </c>
      <c r="BM152">
        <f ca="1" xml:space="preserve"> IF( AND( OFFSET($A$1, 152 - 1, 63 - 1) = "1", OFFSET($A$1, 152 - 1, 64 - 1) = "1" ), 1, IF( AND( OFFSET($A$1, 152 - 1, 63 - 1) = "1", OFFSET($A$1, 152 - 1, 64 - 1) = "0" ), 2, IF( AND( OFFSET($A$1, 152 - 1, 63 - 1) = "0", OFFSET($A$1, 152 - 1, 64 - 1) = "1" ), 3, 4 ) ) )</f>
        <v>4</v>
      </c>
      <c r="BO152" s="6">
        <v>0</v>
      </c>
      <c r="BP152" s="6" t="str">
        <f>"0"</f>
        <v>0</v>
      </c>
      <c r="BQ152" t="str">
        <f ca="1">IF((OFFSET($A$1, 152 - 1, 67 - 1)) &gt;= (OFFSET($A$1, 128 - 1, 7 - 1)), "1","0")</f>
        <v>0</v>
      </c>
      <c r="BR152">
        <f ca="1" xml:space="preserve"> IF( AND( OFFSET($A$1, 152 - 1, 68 - 1) = "1", OFFSET($A$1, 152 - 1, 69 - 1) = "1" ), 1, IF( AND( OFFSET($A$1, 152 - 1, 68 - 1) = "1", OFFSET($A$1, 152 - 1, 69 - 1) = "0" ), 2, IF( AND( OFFSET($A$1, 152 - 1, 68 - 1) = "0", OFFSET($A$1, 152 - 1, 69 - 1) = "1" ), 3, 4 ) ) )</f>
        <v>4</v>
      </c>
    </row>
    <row r="153" spans="3:70" x14ac:dyDescent="0.25">
      <c r="BE153" s="6">
        <v>0</v>
      </c>
      <c r="BF153" s="6" t="str">
        <f>"0"</f>
        <v>0</v>
      </c>
      <c r="BG153" t="str">
        <f ca="1">IF((OFFSET($A$1, 153 - 1, 57 - 1)) &gt;= (OFFSET($A$1, 80 - 1, 7 - 1)), "1","0")</f>
        <v>0</v>
      </c>
      <c r="BH153">
        <f ca="1" xml:space="preserve"> IF( AND( OFFSET($A$1, 153 - 1, 58 - 1) = "1", OFFSET($A$1, 153 - 1, 59 - 1) = "1" ), 1, IF( AND( OFFSET($A$1, 153 - 1, 58 - 1) = "1", OFFSET($A$1, 153 - 1, 59 - 1) = "0" ), 2, IF( AND( OFFSET($A$1, 153 - 1, 58 - 1) = "0", OFFSET($A$1, 153 - 1, 59 - 1) = "1" ), 3, 4 ) ) )</f>
        <v>4</v>
      </c>
      <c r="BJ153" s="6">
        <v>0</v>
      </c>
      <c r="BK153" s="6" t="str">
        <f>"0"</f>
        <v>0</v>
      </c>
      <c r="BL153" t="str">
        <f ca="1">IF((OFFSET($A$1, 153 - 1, 62 - 1)) &gt;= (OFFSET($A$1, 104 - 1, 7 - 1)), "1","0")</f>
        <v>0</v>
      </c>
      <c r="BM153">
        <f ca="1" xml:space="preserve"> IF( AND( OFFSET($A$1, 153 - 1, 63 - 1) = "1", OFFSET($A$1, 153 - 1, 64 - 1) = "1" ), 1, IF( AND( OFFSET($A$1, 153 - 1, 63 - 1) = "1", OFFSET($A$1, 153 - 1, 64 - 1) = "0" ), 2, IF( AND( OFFSET($A$1, 153 - 1, 63 - 1) = "0", OFFSET($A$1, 153 - 1, 64 - 1) = "1" ), 3, 4 ) ) )</f>
        <v>4</v>
      </c>
      <c r="BO153" s="6">
        <v>0</v>
      </c>
      <c r="BP153" s="6" t="str">
        <f>"0"</f>
        <v>0</v>
      </c>
      <c r="BQ153" t="str">
        <f ca="1">IF((OFFSET($A$1, 153 - 1, 67 - 1)) &gt;= (OFFSET($A$1, 128 - 1, 7 - 1)), "1","0")</f>
        <v>0</v>
      </c>
      <c r="BR153">
        <f ca="1" xml:space="preserve"> IF( AND( OFFSET($A$1, 153 - 1, 68 - 1) = "1", OFFSET($A$1, 153 - 1, 69 - 1) = "1" ), 1, IF( AND( OFFSET($A$1, 153 - 1, 68 - 1) = "1", OFFSET($A$1, 153 - 1, 69 - 1) = "0" ), 2, IF( AND( OFFSET($A$1, 153 - 1, 68 - 1) = "0", OFFSET($A$1, 153 - 1, 69 - 1) = "1" ), 3, 4 ) ) )</f>
        <v>4</v>
      </c>
    </row>
    <row r="154" spans="3:70" x14ac:dyDescent="0.25">
      <c r="BE154" s="6">
        <v>0</v>
      </c>
      <c r="BF154" s="6" t="str">
        <f>"0"</f>
        <v>0</v>
      </c>
      <c r="BG154" t="str">
        <f ca="1">IF((OFFSET($A$1, 154 - 1, 57 - 1)) &gt;= (OFFSET($A$1, 80 - 1, 7 - 1)), "1","0")</f>
        <v>0</v>
      </c>
      <c r="BH154">
        <f ca="1" xml:space="preserve"> IF( AND( OFFSET($A$1, 154 - 1, 58 - 1) = "1", OFFSET($A$1, 154 - 1, 59 - 1) = "1" ), 1, IF( AND( OFFSET($A$1, 154 - 1, 58 - 1) = "1", OFFSET($A$1, 154 - 1, 59 - 1) = "0" ), 2, IF( AND( OFFSET($A$1, 154 - 1, 58 - 1) = "0", OFFSET($A$1, 154 - 1, 59 - 1) = "1" ), 3, 4 ) ) )</f>
        <v>4</v>
      </c>
      <c r="BJ154" s="6">
        <v>0.8</v>
      </c>
      <c r="BK154" s="6" t="str">
        <f>"1"</f>
        <v>1</v>
      </c>
      <c r="BL154" t="str">
        <f ca="1">IF((OFFSET($A$1, 154 - 1, 62 - 1)) &gt;= (OFFSET($A$1, 104 - 1, 7 - 1)), "1","0")</f>
        <v>1</v>
      </c>
      <c r="BM154">
        <f ca="1" xml:space="preserve"> IF( AND( OFFSET($A$1, 154 - 1, 63 - 1) = "1", OFFSET($A$1, 154 - 1, 64 - 1) = "1" ), 1, IF( AND( OFFSET($A$1, 154 - 1, 63 - 1) = "1", OFFSET($A$1, 154 - 1, 64 - 1) = "0" ), 2, IF( AND( OFFSET($A$1, 154 - 1, 63 - 1) = "0", OFFSET($A$1, 154 - 1, 64 - 1) = "1" ), 3, 4 ) ) )</f>
        <v>1</v>
      </c>
      <c r="BO154" s="6">
        <v>1</v>
      </c>
      <c r="BP154" s="6" t="str">
        <f>"1"</f>
        <v>1</v>
      </c>
      <c r="BQ154" t="str">
        <f ca="1">IF((OFFSET($A$1, 154 - 1, 67 - 1)) &gt;= (OFFSET($A$1, 128 - 1, 7 - 1)), "1","0")</f>
        <v>1</v>
      </c>
      <c r="BR154">
        <f ca="1" xml:space="preserve"> IF( AND( OFFSET($A$1, 154 - 1, 68 - 1) = "1", OFFSET($A$1, 154 - 1, 69 - 1) = "1" ), 1, IF( AND( OFFSET($A$1, 154 - 1, 68 - 1) = "1", OFFSET($A$1, 154 - 1, 69 - 1) = "0" ), 2, IF( AND( OFFSET($A$1, 154 - 1, 68 - 1) = "0", OFFSET($A$1, 154 - 1, 69 - 1) = "1" ), 3, 4 ) ) )</f>
        <v>1</v>
      </c>
    </row>
    <row r="155" spans="3:70" x14ac:dyDescent="0.25">
      <c r="BE155" s="6">
        <v>0</v>
      </c>
      <c r="BF155" s="6" t="str">
        <f>"0"</f>
        <v>0</v>
      </c>
      <c r="BG155" t="str">
        <f ca="1">IF((OFFSET($A$1, 155 - 1, 57 - 1)) &gt;= (OFFSET($A$1, 80 - 1, 7 - 1)), "1","0")</f>
        <v>0</v>
      </c>
      <c r="BH155">
        <f ca="1" xml:space="preserve"> IF( AND( OFFSET($A$1, 155 - 1, 58 - 1) = "1", OFFSET($A$1, 155 - 1, 59 - 1) = "1" ), 1, IF( AND( OFFSET($A$1, 155 - 1, 58 - 1) = "1", OFFSET($A$1, 155 - 1, 59 - 1) = "0" ), 2, IF( AND( OFFSET($A$1, 155 - 1, 58 - 1) = "0", OFFSET($A$1, 155 - 1, 59 - 1) = "1" ), 3, 4 ) ) )</f>
        <v>4</v>
      </c>
      <c r="BJ155" s="6">
        <v>1</v>
      </c>
      <c r="BK155" s="6" t="str">
        <f>"1"</f>
        <v>1</v>
      </c>
      <c r="BL155" t="str">
        <f ca="1">IF((OFFSET($A$1, 155 - 1, 62 - 1)) &gt;= (OFFSET($A$1, 104 - 1, 7 - 1)), "1","0")</f>
        <v>1</v>
      </c>
      <c r="BM155">
        <f ca="1" xml:space="preserve"> IF( AND( OFFSET($A$1, 155 - 1, 63 - 1) = "1", OFFSET($A$1, 155 - 1, 64 - 1) = "1" ), 1, IF( AND( OFFSET($A$1, 155 - 1, 63 - 1) = "1", OFFSET($A$1, 155 - 1, 64 - 1) = "0" ), 2, IF( AND( OFFSET($A$1, 155 - 1, 63 - 1) = "0", OFFSET($A$1, 155 - 1, 64 - 1) = "1" ), 3, 4 ) ) )</f>
        <v>1</v>
      </c>
      <c r="BO155" s="6">
        <v>0</v>
      </c>
      <c r="BP155" s="6" t="str">
        <f>"0"</f>
        <v>0</v>
      </c>
      <c r="BQ155" t="str">
        <f ca="1">IF((OFFSET($A$1, 155 - 1, 67 - 1)) &gt;= (OFFSET($A$1, 128 - 1, 7 - 1)), "1","0")</f>
        <v>0</v>
      </c>
      <c r="BR155">
        <f ca="1" xml:space="preserve"> IF( AND( OFFSET($A$1, 155 - 1, 68 - 1) = "1", OFFSET($A$1, 155 - 1, 69 - 1) = "1" ), 1, IF( AND( OFFSET($A$1, 155 - 1, 68 - 1) = "1", OFFSET($A$1, 155 - 1, 69 - 1) = "0" ), 2, IF( AND( OFFSET($A$1, 155 - 1, 68 - 1) = "0", OFFSET($A$1, 155 - 1, 69 - 1) = "1" ), 3, 4 ) ) )</f>
        <v>4</v>
      </c>
    </row>
    <row r="156" spans="3:70" x14ac:dyDescent="0.25">
      <c r="BE156" s="6">
        <v>1</v>
      </c>
      <c r="BF156" s="6" t="str">
        <f>"1"</f>
        <v>1</v>
      </c>
      <c r="BG156" t="str">
        <f ca="1">IF((OFFSET($A$1, 156 - 1, 57 - 1)) &gt;= (OFFSET($A$1, 80 - 1, 7 - 1)), "1","0")</f>
        <v>1</v>
      </c>
      <c r="BH156">
        <f ca="1" xml:space="preserve"> IF( AND( OFFSET($A$1, 156 - 1, 58 - 1) = "1", OFFSET($A$1, 156 - 1, 59 - 1) = "1" ), 1, IF( AND( OFFSET($A$1, 156 - 1, 58 - 1) = "1", OFFSET($A$1, 156 - 1, 59 - 1) = "0" ), 2, IF( AND( OFFSET($A$1, 156 - 1, 58 - 1) = "0", OFFSET($A$1, 156 - 1, 59 - 1) = "1" ), 3, 4 ) ) )</f>
        <v>1</v>
      </c>
      <c r="BJ156" s="6">
        <v>0</v>
      </c>
      <c r="BK156" s="6" t="str">
        <f>"0"</f>
        <v>0</v>
      </c>
      <c r="BL156" t="str">
        <f ca="1">IF((OFFSET($A$1, 156 - 1, 62 - 1)) &gt;= (OFFSET($A$1, 104 - 1, 7 - 1)), "1","0")</f>
        <v>0</v>
      </c>
      <c r="BM156">
        <f ca="1" xml:space="preserve"> IF( AND( OFFSET($A$1, 156 - 1, 63 - 1) = "1", OFFSET($A$1, 156 - 1, 64 - 1) = "1" ), 1, IF( AND( OFFSET($A$1, 156 - 1, 63 - 1) = "1", OFFSET($A$1, 156 - 1, 64 - 1) = "0" ), 2, IF( AND( OFFSET($A$1, 156 - 1, 63 - 1) = "0", OFFSET($A$1, 156 - 1, 64 - 1) = "1" ), 3, 4 ) ) )</f>
        <v>4</v>
      </c>
      <c r="BO156" s="6">
        <v>0</v>
      </c>
      <c r="BP156" s="6" t="str">
        <f>"0"</f>
        <v>0</v>
      </c>
      <c r="BQ156" t="str">
        <f ca="1">IF((OFFSET($A$1, 156 - 1, 67 - 1)) &gt;= (OFFSET($A$1, 128 - 1, 7 - 1)), "1","0")</f>
        <v>0</v>
      </c>
      <c r="BR156">
        <f ca="1" xml:space="preserve"> IF( AND( OFFSET($A$1, 156 - 1, 68 - 1) = "1", OFFSET($A$1, 156 - 1, 69 - 1) = "1" ), 1, IF( AND( OFFSET($A$1, 156 - 1, 68 - 1) = "1", OFFSET($A$1, 156 - 1, 69 - 1) = "0" ), 2, IF( AND( OFFSET($A$1, 156 - 1, 68 - 1) = "0", OFFSET($A$1, 156 - 1, 69 - 1) = "1" ), 3, 4 ) ) )</f>
        <v>4</v>
      </c>
    </row>
    <row r="157" spans="3:70" x14ac:dyDescent="0.25">
      <c r="BE157" s="6">
        <v>0</v>
      </c>
      <c r="BF157" s="6" t="str">
        <f>"0"</f>
        <v>0</v>
      </c>
      <c r="BG157" t="str">
        <f ca="1">IF((OFFSET($A$1, 157 - 1, 57 - 1)) &gt;= (OFFSET($A$1, 80 - 1, 7 - 1)), "1","0")</f>
        <v>0</v>
      </c>
      <c r="BH157">
        <f ca="1" xml:space="preserve"> IF( AND( OFFSET($A$1, 157 - 1, 58 - 1) = "1", OFFSET($A$1, 157 - 1, 59 - 1) = "1" ), 1, IF( AND( OFFSET($A$1, 157 - 1, 58 - 1) = "1", OFFSET($A$1, 157 - 1, 59 - 1) = "0" ), 2, IF( AND( OFFSET($A$1, 157 - 1, 58 - 1) = "0", OFFSET($A$1, 157 - 1, 59 - 1) = "1" ), 3, 4 ) ) )</f>
        <v>4</v>
      </c>
      <c r="BJ157" s="6">
        <v>0</v>
      </c>
      <c r="BK157" s="6" t="str">
        <f>"0"</f>
        <v>0</v>
      </c>
      <c r="BL157" t="str">
        <f ca="1">IF((OFFSET($A$1, 157 - 1, 62 - 1)) &gt;= (OFFSET($A$1, 104 - 1, 7 - 1)), "1","0")</f>
        <v>0</v>
      </c>
      <c r="BM157">
        <f ca="1" xml:space="preserve"> IF( AND( OFFSET($A$1, 157 - 1, 63 - 1) = "1", OFFSET($A$1, 157 - 1, 64 - 1) = "1" ), 1, IF( AND( OFFSET($A$1, 157 - 1, 63 - 1) = "1", OFFSET($A$1, 157 - 1, 64 - 1) = "0" ), 2, IF( AND( OFFSET($A$1, 157 - 1, 63 - 1) = "0", OFFSET($A$1, 157 - 1, 64 - 1) = "1" ), 3, 4 ) ) )</f>
        <v>4</v>
      </c>
      <c r="BO157" s="6">
        <v>0</v>
      </c>
      <c r="BP157" s="6" t="str">
        <f>"0"</f>
        <v>0</v>
      </c>
      <c r="BQ157" t="str">
        <f ca="1">IF((OFFSET($A$1, 157 - 1, 67 - 1)) &gt;= (OFFSET($A$1, 128 - 1, 7 - 1)), "1","0")</f>
        <v>0</v>
      </c>
      <c r="BR157">
        <f ca="1" xml:space="preserve"> IF( AND( OFFSET($A$1, 157 - 1, 68 - 1) = "1", OFFSET($A$1, 157 - 1, 69 - 1) = "1" ), 1, IF( AND( OFFSET($A$1, 157 - 1, 68 - 1) = "1", OFFSET($A$1, 157 - 1, 69 - 1) = "0" ), 2, IF( AND( OFFSET($A$1, 157 - 1, 68 - 1) = "0", OFFSET($A$1, 157 - 1, 69 - 1) = "1" ), 3, 4 ) ) )</f>
        <v>4</v>
      </c>
    </row>
    <row r="158" spans="3:70" x14ac:dyDescent="0.25">
      <c r="BE158" s="6">
        <v>0.2</v>
      </c>
      <c r="BF158" s="6" t="str">
        <f>"0"</f>
        <v>0</v>
      </c>
      <c r="BG158" t="str">
        <f ca="1">IF((OFFSET($A$1, 158 - 1, 57 - 1)) &gt;= (OFFSET($A$1, 80 - 1, 7 - 1)), "1","0")</f>
        <v>0</v>
      </c>
      <c r="BH158">
        <f ca="1" xml:space="preserve"> IF( AND( OFFSET($A$1, 158 - 1, 58 - 1) = "1", OFFSET($A$1, 158 - 1, 59 - 1) = "1" ), 1, IF( AND( OFFSET($A$1, 158 - 1, 58 - 1) = "1", OFFSET($A$1, 158 - 1, 59 - 1) = "0" ), 2, IF( AND( OFFSET($A$1, 158 - 1, 58 - 1) = "0", OFFSET($A$1, 158 - 1, 59 - 1) = "1" ), 3, 4 ) ) )</f>
        <v>4</v>
      </c>
      <c r="BJ158" s="6">
        <v>1</v>
      </c>
      <c r="BK158" s="6" t="str">
        <f>"1"</f>
        <v>1</v>
      </c>
      <c r="BL158" t="str">
        <f ca="1">IF((OFFSET($A$1, 158 - 1, 62 - 1)) &gt;= (OFFSET($A$1, 104 - 1, 7 - 1)), "1","0")</f>
        <v>1</v>
      </c>
      <c r="BM158">
        <f ca="1" xml:space="preserve"> IF( AND( OFFSET($A$1, 158 - 1, 63 - 1) = "1", OFFSET($A$1, 158 - 1, 64 - 1) = "1" ), 1, IF( AND( OFFSET($A$1, 158 - 1, 63 - 1) = "1", OFFSET($A$1, 158 - 1, 64 - 1) = "0" ), 2, IF( AND( OFFSET($A$1, 158 - 1, 63 - 1) = "0", OFFSET($A$1, 158 - 1, 64 - 1) = "1" ), 3, 4 ) ) )</f>
        <v>1</v>
      </c>
      <c r="BO158" s="6">
        <v>0</v>
      </c>
      <c r="BP158" s="6" t="str">
        <f>"0"</f>
        <v>0</v>
      </c>
      <c r="BQ158" t="str">
        <f ca="1">IF((OFFSET($A$1, 158 - 1, 67 - 1)) &gt;= (OFFSET($A$1, 128 - 1, 7 - 1)), "1","0")</f>
        <v>0</v>
      </c>
      <c r="BR158">
        <f ca="1" xml:space="preserve"> IF( AND( OFFSET($A$1, 158 - 1, 68 - 1) = "1", OFFSET($A$1, 158 - 1, 69 - 1) = "1" ), 1, IF( AND( OFFSET($A$1, 158 - 1, 68 - 1) = "1", OFFSET($A$1, 158 - 1, 69 - 1) = "0" ), 2, IF( AND( OFFSET($A$1, 158 - 1, 68 - 1) = "0", OFFSET($A$1, 158 - 1, 69 - 1) = "1" ), 3, 4 ) ) )</f>
        <v>4</v>
      </c>
    </row>
    <row r="159" spans="3:70" x14ac:dyDescent="0.25">
      <c r="BE159" s="6">
        <v>0</v>
      </c>
      <c r="BF159" s="6" t="str">
        <f>"0"</f>
        <v>0</v>
      </c>
      <c r="BG159" t="str">
        <f ca="1">IF((OFFSET($A$1, 159 - 1, 57 - 1)) &gt;= (OFFSET($A$1, 80 - 1, 7 - 1)), "1","0")</f>
        <v>0</v>
      </c>
      <c r="BH159">
        <f ca="1" xml:space="preserve"> IF( AND( OFFSET($A$1, 159 - 1, 58 - 1) = "1", OFFSET($A$1, 159 - 1, 59 - 1) = "1" ), 1, IF( AND( OFFSET($A$1, 159 - 1, 58 - 1) = "1", OFFSET($A$1, 159 - 1, 59 - 1) = "0" ), 2, IF( AND( OFFSET($A$1, 159 - 1, 58 - 1) = "0", OFFSET($A$1, 159 - 1, 59 - 1) = "1" ), 3, 4 ) ) )</f>
        <v>4</v>
      </c>
      <c r="BJ159" s="6">
        <v>1</v>
      </c>
      <c r="BK159" s="6" t="str">
        <f>"1"</f>
        <v>1</v>
      </c>
      <c r="BL159" t="str">
        <f ca="1">IF((OFFSET($A$1, 159 - 1, 62 - 1)) &gt;= (OFFSET($A$1, 104 - 1, 7 - 1)), "1","0")</f>
        <v>1</v>
      </c>
      <c r="BM159">
        <f ca="1" xml:space="preserve"> IF( AND( OFFSET($A$1, 159 - 1, 63 - 1) = "1", OFFSET($A$1, 159 - 1, 64 - 1) = "1" ), 1, IF( AND( OFFSET($A$1, 159 - 1, 63 - 1) = "1", OFFSET($A$1, 159 - 1, 64 - 1) = "0" ), 2, IF( AND( OFFSET($A$1, 159 - 1, 63 - 1) = "0", OFFSET($A$1, 159 - 1, 64 - 1) = "1" ), 3, 4 ) ) )</f>
        <v>1</v>
      </c>
      <c r="BO159" s="6">
        <v>0</v>
      </c>
      <c r="BP159" s="6" t="str">
        <f>"0"</f>
        <v>0</v>
      </c>
      <c r="BQ159" t="str">
        <f ca="1">IF((OFFSET($A$1, 159 - 1, 67 - 1)) &gt;= (OFFSET($A$1, 128 - 1, 7 - 1)), "1","0")</f>
        <v>0</v>
      </c>
      <c r="BR159">
        <f ca="1" xml:space="preserve"> IF( AND( OFFSET($A$1, 159 - 1, 68 - 1) = "1", OFFSET($A$1, 159 - 1, 69 - 1) = "1" ), 1, IF( AND( OFFSET($A$1, 159 - 1, 68 - 1) = "1", OFFSET($A$1, 159 - 1, 69 - 1) = "0" ), 2, IF( AND( OFFSET($A$1, 159 - 1, 68 - 1) = "0", OFFSET($A$1, 159 - 1, 69 - 1) = "1" ), 3, 4 ) ) )</f>
        <v>4</v>
      </c>
    </row>
    <row r="160" spans="3:70" x14ac:dyDescent="0.25">
      <c r="BE160" s="6">
        <v>0</v>
      </c>
      <c r="BF160" s="6" t="str">
        <f>"0"</f>
        <v>0</v>
      </c>
      <c r="BG160" t="str">
        <f ca="1">IF((OFFSET($A$1, 160 - 1, 57 - 1)) &gt;= (OFFSET($A$1, 80 - 1, 7 - 1)), "1","0")</f>
        <v>0</v>
      </c>
      <c r="BH160">
        <f ca="1" xml:space="preserve"> IF( AND( OFFSET($A$1, 160 - 1, 58 - 1) = "1", OFFSET($A$1, 160 - 1, 59 - 1) = "1" ), 1, IF( AND( OFFSET($A$1, 160 - 1, 58 - 1) = "1", OFFSET($A$1, 160 - 1, 59 - 1) = "0" ), 2, IF( AND( OFFSET($A$1, 160 - 1, 58 - 1) = "0", OFFSET($A$1, 160 - 1, 59 - 1) = "1" ), 3, 4 ) ) )</f>
        <v>4</v>
      </c>
      <c r="BJ160" s="6">
        <v>0</v>
      </c>
      <c r="BK160" s="6" t="str">
        <f>"0"</f>
        <v>0</v>
      </c>
      <c r="BL160" t="str">
        <f ca="1">IF((OFFSET($A$1, 160 - 1, 62 - 1)) &gt;= (OFFSET($A$1, 104 - 1, 7 - 1)), "1","0")</f>
        <v>0</v>
      </c>
      <c r="BM160">
        <f ca="1" xml:space="preserve"> IF( AND( OFFSET($A$1, 160 - 1, 63 - 1) = "1", OFFSET($A$1, 160 - 1, 64 - 1) = "1" ), 1, IF( AND( OFFSET($A$1, 160 - 1, 63 - 1) = "1", OFFSET($A$1, 160 - 1, 64 - 1) = "0" ), 2, IF( AND( OFFSET($A$1, 160 - 1, 63 - 1) = "0", OFFSET($A$1, 160 - 1, 64 - 1) = "1" ), 3, 4 ) ) )</f>
        <v>4</v>
      </c>
      <c r="BO160" s="6">
        <v>1</v>
      </c>
      <c r="BP160" s="6" t="str">
        <f>"1"</f>
        <v>1</v>
      </c>
      <c r="BQ160" t="str">
        <f ca="1">IF((OFFSET($A$1, 160 - 1, 67 - 1)) &gt;= (OFFSET($A$1, 128 - 1, 7 - 1)), "1","0")</f>
        <v>1</v>
      </c>
      <c r="BR160">
        <f ca="1" xml:space="preserve"> IF( AND( OFFSET($A$1, 160 - 1, 68 - 1) = "1", OFFSET($A$1, 160 - 1, 69 - 1) = "1" ), 1, IF( AND( OFFSET($A$1, 160 - 1, 68 - 1) = "1", OFFSET($A$1, 160 - 1, 69 - 1) = "0" ), 2, IF( AND( OFFSET($A$1, 160 - 1, 68 - 1) = "0", OFFSET($A$1, 160 - 1, 69 - 1) = "1" ), 3, 4 ) ) )</f>
        <v>1</v>
      </c>
    </row>
    <row r="161" spans="57:70" x14ac:dyDescent="0.25">
      <c r="BE161" s="6">
        <v>0</v>
      </c>
      <c r="BF161" s="6" t="str">
        <f>"0"</f>
        <v>0</v>
      </c>
      <c r="BG161" t="str">
        <f ca="1">IF((OFFSET($A$1, 161 - 1, 57 - 1)) &gt;= (OFFSET($A$1, 80 - 1, 7 - 1)), "1","0")</f>
        <v>0</v>
      </c>
      <c r="BH161">
        <f ca="1" xml:space="preserve"> IF( AND( OFFSET($A$1, 161 - 1, 58 - 1) = "1", OFFSET($A$1, 161 - 1, 59 - 1) = "1" ), 1, IF( AND( OFFSET($A$1, 161 - 1, 58 - 1) = "1", OFFSET($A$1, 161 - 1, 59 - 1) = "0" ), 2, IF( AND( OFFSET($A$1, 161 - 1, 58 - 1) = "0", OFFSET($A$1, 161 - 1, 59 - 1) = "1" ), 3, 4 ) ) )</f>
        <v>4</v>
      </c>
      <c r="BJ161" s="6">
        <v>0</v>
      </c>
      <c r="BK161" s="6" t="str">
        <f>"0"</f>
        <v>0</v>
      </c>
      <c r="BL161" t="str">
        <f ca="1">IF((OFFSET($A$1, 161 - 1, 62 - 1)) &gt;= (OFFSET($A$1, 104 - 1, 7 - 1)), "1","0")</f>
        <v>0</v>
      </c>
      <c r="BM161">
        <f ca="1" xml:space="preserve"> IF( AND( OFFSET($A$1, 161 - 1, 63 - 1) = "1", OFFSET($A$1, 161 - 1, 64 - 1) = "1" ), 1, IF( AND( OFFSET($A$1, 161 - 1, 63 - 1) = "1", OFFSET($A$1, 161 - 1, 64 - 1) = "0" ), 2, IF( AND( OFFSET($A$1, 161 - 1, 63 - 1) = "0", OFFSET($A$1, 161 - 1, 64 - 1) = "1" ), 3, 4 ) ) )</f>
        <v>4</v>
      </c>
      <c r="BO161" s="6">
        <v>1</v>
      </c>
      <c r="BP161" s="6" t="str">
        <f>"1"</f>
        <v>1</v>
      </c>
      <c r="BQ161" t="str">
        <f ca="1">IF((OFFSET($A$1, 161 - 1, 67 - 1)) &gt;= (OFFSET($A$1, 128 - 1, 7 - 1)), "1","0")</f>
        <v>1</v>
      </c>
      <c r="BR161">
        <f ca="1" xml:space="preserve"> IF( AND( OFFSET($A$1, 161 - 1, 68 - 1) = "1", OFFSET($A$1, 161 - 1, 69 - 1) = "1" ), 1, IF( AND( OFFSET($A$1, 161 - 1, 68 - 1) = "1", OFFSET($A$1, 161 - 1, 69 - 1) = "0" ), 2, IF( AND( OFFSET($A$1, 161 - 1, 68 - 1) = "0", OFFSET($A$1, 161 - 1, 69 - 1) = "1" ), 3, 4 ) ) )</f>
        <v>1</v>
      </c>
    </row>
    <row r="162" spans="57:70" x14ac:dyDescent="0.25">
      <c r="BE162" s="6">
        <v>1</v>
      </c>
      <c r="BF162" s="6" t="str">
        <f>"1"</f>
        <v>1</v>
      </c>
      <c r="BG162" t="str">
        <f ca="1">IF((OFFSET($A$1, 162 - 1, 57 - 1)) &gt;= (OFFSET($A$1, 80 - 1, 7 - 1)), "1","0")</f>
        <v>1</v>
      </c>
      <c r="BH162">
        <f ca="1" xml:space="preserve"> IF( AND( OFFSET($A$1, 162 - 1, 58 - 1) = "1", OFFSET($A$1, 162 - 1, 59 - 1) = "1" ), 1, IF( AND( OFFSET($A$1, 162 - 1, 58 - 1) = "1", OFFSET($A$1, 162 - 1, 59 - 1) = "0" ), 2, IF( AND( OFFSET($A$1, 162 - 1, 58 - 1) = "0", OFFSET($A$1, 162 - 1, 59 - 1) = "1" ), 3, 4 ) ) )</f>
        <v>1</v>
      </c>
      <c r="BJ162" s="6">
        <v>0.2</v>
      </c>
      <c r="BK162" s="6" t="str">
        <f>"0"</f>
        <v>0</v>
      </c>
      <c r="BL162" t="str">
        <f ca="1">IF((OFFSET($A$1, 162 - 1, 62 - 1)) &gt;= (OFFSET($A$1, 104 - 1, 7 - 1)), "1","0")</f>
        <v>0</v>
      </c>
      <c r="BM162">
        <f ca="1" xml:space="preserve"> IF( AND( OFFSET($A$1, 162 - 1, 63 - 1) = "1", OFFSET($A$1, 162 - 1, 64 - 1) = "1" ), 1, IF( AND( OFFSET($A$1, 162 - 1, 63 - 1) = "1", OFFSET($A$1, 162 - 1, 64 - 1) = "0" ), 2, IF( AND( OFFSET($A$1, 162 - 1, 63 - 1) = "0", OFFSET($A$1, 162 - 1, 64 - 1) = "1" ), 3, 4 ) ) )</f>
        <v>4</v>
      </c>
      <c r="BO162" s="6">
        <v>0.2</v>
      </c>
      <c r="BP162" s="6" t="str">
        <f>"0"</f>
        <v>0</v>
      </c>
      <c r="BQ162" t="str">
        <f ca="1">IF((OFFSET($A$1, 162 - 1, 67 - 1)) &gt;= (OFFSET($A$1, 128 - 1, 7 - 1)), "1","0")</f>
        <v>0</v>
      </c>
      <c r="BR162">
        <f ca="1" xml:space="preserve"> IF( AND( OFFSET($A$1, 162 - 1, 68 - 1) = "1", OFFSET($A$1, 162 - 1, 69 - 1) = "1" ), 1, IF( AND( OFFSET($A$1, 162 - 1, 68 - 1) = "1", OFFSET($A$1, 162 - 1, 69 - 1) = "0" ), 2, IF( AND( OFFSET($A$1, 162 - 1, 68 - 1) = "0", OFFSET($A$1, 162 - 1, 69 - 1) = "1" ), 3, 4 ) ) )</f>
        <v>4</v>
      </c>
    </row>
    <row r="163" spans="57:70" x14ac:dyDescent="0.25">
      <c r="BE163" s="6">
        <v>1</v>
      </c>
      <c r="BF163" s="6" t="str">
        <f>"1"</f>
        <v>1</v>
      </c>
      <c r="BG163" t="str">
        <f ca="1">IF((OFFSET($A$1, 163 - 1, 57 - 1)) &gt;= (OFFSET($A$1, 80 - 1, 7 - 1)), "1","0")</f>
        <v>1</v>
      </c>
      <c r="BH163">
        <f ca="1" xml:space="preserve"> IF( AND( OFFSET($A$1, 163 - 1, 58 - 1) = "1", OFFSET($A$1, 163 - 1, 59 - 1) = "1" ), 1, IF( AND( OFFSET($A$1, 163 - 1, 58 - 1) = "1", OFFSET($A$1, 163 - 1, 59 - 1) = "0" ), 2, IF( AND( OFFSET($A$1, 163 - 1, 58 - 1) = "0", OFFSET($A$1, 163 - 1, 59 - 1) = "1" ), 3, 4 ) ) )</f>
        <v>1</v>
      </c>
      <c r="BJ163" s="6">
        <v>0</v>
      </c>
      <c r="BK163" s="6" t="str">
        <f>"0"</f>
        <v>0</v>
      </c>
      <c r="BL163" t="str">
        <f ca="1">IF((OFFSET($A$1, 163 - 1, 62 - 1)) &gt;= (OFFSET($A$1, 104 - 1, 7 - 1)), "1","0")</f>
        <v>0</v>
      </c>
      <c r="BM163">
        <f ca="1" xml:space="preserve"> IF( AND( OFFSET($A$1, 163 - 1, 63 - 1) = "1", OFFSET($A$1, 163 - 1, 64 - 1) = "1" ), 1, IF( AND( OFFSET($A$1, 163 - 1, 63 - 1) = "1", OFFSET($A$1, 163 - 1, 64 - 1) = "0" ), 2, IF( AND( OFFSET($A$1, 163 - 1, 63 - 1) = "0", OFFSET($A$1, 163 - 1, 64 - 1) = "1" ), 3, 4 ) ) )</f>
        <v>4</v>
      </c>
      <c r="BO163" s="6">
        <v>0</v>
      </c>
      <c r="BP163" s="6" t="str">
        <f>"0"</f>
        <v>0</v>
      </c>
      <c r="BQ163" t="str">
        <f ca="1">IF((OFFSET($A$1, 163 - 1, 67 - 1)) &gt;= (OFFSET($A$1, 128 - 1, 7 - 1)), "1","0")</f>
        <v>0</v>
      </c>
      <c r="BR163">
        <f ca="1" xml:space="preserve"> IF( AND( OFFSET($A$1, 163 - 1, 68 - 1) = "1", OFFSET($A$1, 163 - 1, 69 - 1) = "1" ), 1, IF( AND( OFFSET($A$1, 163 - 1, 68 - 1) = "1", OFFSET($A$1, 163 - 1, 69 - 1) = "0" ), 2, IF( AND( OFFSET($A$1, 163 - 1, 68 - 1) = "0", OFFSET($A$1, 163 - 1, 69 - 1) = "1" ), 3, 4 ) ) )</f>
        <v>4</v>
      </c>
    </row>
    <row r="164" spans="57:70" x14ac:dyDescent="0.25">
      <c r="BE164" s="6">
        <v>0.2</v>
      </c>
      <c r="BF164" s="6" t="str">
        <f>"1"</f>
        <v>1</v>
      </c>
      <c r="BG164" t="str">
        <f ca="1">IF((OFFSET($A$1, 164 - 1, 57 - 1)) &gt;= (OFFSET($A$1, 80 - 1, 7 - 1)), "1","0")</f>
        <v>0</v>
      </c>
      <c r="BH164">
        <f ca="1" xml:space="preserve"> IF( AND( OFFSET($A$1, 164 - 1, 58 - 1) = "1", OFFSET($A$1, 164 - 1, 59 - 1) = "1" ), 1, IF( AND( OFFSET($A$1, 164 - 1, 58 - 1) = "1", OFFSET($A$1, 164 - 1, 59 - 1) = "0" ), 2, IF( AND( OFFSET($A$1, 164 - 1, 58 - 1) = "0", OFFSET($A$1, 164 - 1, 59 - 1) = "1" ), 3, 4 ) ) )</f>
        <v>2</v>
      </c>
      <c r="BJ164" s="6">
        <v>0</v>
      </c>
      <c r="BK164" s="6" t="str">
        <f>"0"</f>
        <v>0</v>
      </c>
      <c r="BL164" t="str">
        <f ca="1">IF((OFFSET($A$1, 164 - 1, 62 - 1)) &gt;= (OFFSET($A$1, 104 - 1, 7 - 1)), "1","0")</f>
        <v>0</v>
      </c>
      <c r="BM164">
        <f ca="1" xml:space="preserve"> IF( AND( OFFSET($A$1, 164 - 1, 63 - 1) = "1", OFFSET($A$1, 164 - 1, 64 - 1) = "1" ), 1, IF( AND( OFFSET($A$1, 164 - 1, 63 - 1) = "1", OFFSET($A$1, 164 - 1, 64 - 1) = "0" ), 2, IF( AND( OFFSET($A$1, 164 - 1, 63 - 1) = "0", OFFSET($A$1, 164 - 1, 64 - 1) = "1" ), 3, 4 ) ) )</f>
        <v>4</v>
      </c>
      <c r="BO164" s="6">
        <v>0</v>
      </c>
      <c r="BP164" s="6" t="str">
        <f>"0"</f>
        <v>0</v>
      </c>
      <c r="BQ164" t="str">
        <f ca="1">IF((OFFSET($A$1, 164 - 1, 67 - 1)) &gt;= (OFFSET($A$1, 128 - 1, 7 - 1)), "1","0")</f>
        <v>0</v>
      </c>
      <c r="BR164">
        <f ca="1" xml:space="preserve"> IF( AND( OFFSET($A$1, 164 - 1, 68 - 1) = "1", OFFSET($A$1, 164 - 1, 69 - 1) = "1" ), 1, IF( AND( OFFSET($A$1, 164 - 1, 68 - 1) = "1", OFFSET($A$1, 164 - 1, 69 - 1) = "0" ), 2, IF( AND( OFFSET($A$1, 164 - 1, 68 - 1) = "0", OFFSET($A$1, 164 - 1, 69 - 1) = "1" ), 3, 4 ) ) )</f>
        <v>4</v>
      </c>
    </row>
    <row r="165" spans="57:70" x14ac:dyDescent="0.25">
      <c r="BE165" s="6">
        <v>1</v>
      </c>
      <c r="BF165" s="6" t="str">
        <f>"1"</f>
        <v>1</v>
      </c>
      <c r="BG165" t="str">
        <f ca="1">IF((OFFSET($A$1, 165 - 1, 57 - 1)) &gt;= (OFFSET($A$1, 80 - 1, 7 - 1)), "1","0")</f>
        <v>1</v>
      </c>
      <c r="BH165">
        <f ca="1" xml:space="preserve"> IF( AND( OFFSET($A$1, 165 - 1, 58 - 1) = "1", OFFSET($A$1, 165 - 1, 59 - 1) = "1" ), 1, IF( AND( OFFSET($A$1, 165 - 1, 58 - 1) = "1", OFFSET($A$1, 165 - 1, 59 - 1) = "0" ), 2, IF( AND( OFFSET($A$1, 165 - 1, 58 - 1) = "0", OFFSET($A$1, 165 - 1, 59 - 1) = "1" ), 3, 4 ) ) )</f>
        <v>1</v>
      </c>
      <c r="BJ165" s="6">
        <v>1</v>
      </c>
      <c r="BK165" s="6" t="str">
        <f>"1"</f>
        <v>1</v>
      </c>
      <c r="BL165" t="str">
        <f ca="1">IF((OFFSET($A$1, 165 - 1, 62 - 1)) &gt;= (OFFSET($A$1, 104 - 1, 7 - 1)), "1","0")</f>
        <v>1</v>
      </c>
      <c r="BM165">
        <f ca="1" xml:space="preserve"> IF( AND( OFFSET($A$1, 165 - 1, 63 - 1) = "1", OFFSET($A$1, 165 - 1, 64 - 1) = "1" ), 1, IF( AND( OFFSET($A$1, 165 - 1, 63 - 1) = "1", OFFSET($A$1, 165 - 1, 64 - 1) = "0" ), 2, IF( AND( OFFSET($A$1, 165 - 1, 63 - 1) = "0", OFFSET($A$1, 165 - 1, 64 - 1) = "1" ), 3, 4 ) ) )</f>
        <v>1</v>
      </c>
      <c r="BO165" s="6">
        <v>1</v>
      </c>
      <c r="BP165" s="6" t="str">
        <f>"1"</f>
        <v>1</v>
      </c>
      <c r="BQ165" t="str">
        <f ca="1">IF((OFFSET($A$1, 165 - 1, 67 - 1)) &gt;= (OFFSET($A$1, 128 - 1, 7 - 1)), "1","0")</f>
        <v>1</v>
      </c>
      <c r="BR165">
        <f ca="1" xml:space="preserve"> IF( AND( OFFSET($A$1, 165 - 1, 68 - 1) = "1", OFFSET($A$1, 165 - 1, 69 - 1) = "1" ), 1, IF( AND( OFFSET($A$1, 165 - 1, 68 - 1) = "1", OFFSET($A$1, 165 - 1, 69 - 1) = "0" ), 2, IF( AND( OFFSET($A$1, 165 - 1, 68 - 1) = "0", OFFSET($A$1, 165 - 1, 69 - 1) = "1" ), 3, 4 ) ) )</f>
        <v>1</v>
      </c>
    </row>
    <row r="166" spans="57:70" x14ac:dyDescent="0.25">
      <c r="BE166" s="6">
        <v>0</v>
      </c>
      <c r="BF166" s="6" t="str">
        <f>"0"</f>
        <v>0</v>
      </c>
      <c r="BG166" t="str">
        <f ca="1">IF((OFFSET($A$1, 166 - 1, 57 - 1)) &gt;= (OFFSET($A$1, 80 - 1, 7 - 1)), "1","0")</f>
        <v>0</v>
      </c>
      <c r="BH166">
        <f ca="1" xml:space="preserve"> IF( AND( OFFSET($A$1, 166 - 1, 58 - 1) = "1", OFFSET($A$1, 166 - 1, 59 - 1) = "1" ), 1, IF( AND( OFFSET($A$1, 166 - 1, 58 - 1) = "1", OFFSET($A$1, 166 - 1, 59 - 1) = "0" ), 2, IF( AND( OFFSET($A$1, 166 - 1, 58 - 1) = "0", OFFSET($A$1, 166 - 1, 59 - 1) = "1" ), 3, 4 ) ) )</f>
        <v>4</v>
      </c>
      <c r="BJ166" s="6">
        <v>1</v>
      </c>
      <c r="BK166" s="6" t="str">
        <f>"1"</f>
        <v>1</v>
      </c>
      <c r="BL166" t="str">
        <f ca="1">IF((OFFSET($A$1, 166 - 1, 62 - 1)) &gt;= (OFFSET($A$1, 104 - 1, 7 - 1)), "1","0")</f>
        <v>1</v>
      </c>
      <c r="BM166">
        <f ca="1" xml:space="preserve"> IF( AND( OFFSET($A$1, 166 - 1, 63 - 1) = "1", OFFSET($A$1, 166 - 1, 64 - 1) = "1" ), 1, IF( AND( OFFSET($A$1, 166 - 1, 63 - 1) = "1", OFFSET($A$1, 166 - 1, 64 - 1) = "0" ), 2, IF( AND( OFFSET($A$1, 166 - 1, 63 - 1) = "0", OFFSET($A$1, 166 - 1, 64 - 1) = "1" ), 3, 4 ) ) )</f>
        <v>1</v>
      </c>
      <c r="BO166" s="6">
        <v>0</v>
      </c>
      <c r="BP166" s="6" t="str">
        <f>"0"</f>
        <v>0</v>
      </c>
      <c r="BQ166" t="str">
        <f ca="1">IF((OFFSET($A$1, 166 - 1, 67 - 1)) &gt;= (OFFSET($A$1, 128 - 1, 7 - 1)), "1","0")</f>
        <v>0</v>
      </c>
      <c r="BR166">
        <f ca="1" xml:space="preserve"> IF( AND( OFFSET($A$1, 166 - 1, 68 - 1) = "1", OFFSET($A$1, 166 - 1, 69 - 1) = "1" ), 1, IF( AND( OFFSET($A$1, 166 - 1, 68 - 1) = "1", OFFSET($A$1, 166 - 1, 69 - 1) = "0" ), 2, IF( AND( OFFSET($A$1, 166 - 1, 68 - 1) = "0", OFFSET($A$1, 166 - 1, 69 - 1) = "1" ), 3, 4 ) ) )</f>
        <v>4</v>
      </c>
    </row>
    <row r="167" spans="57:70" x14ac:dyDescent="0.25">
      <c r="BE167" s="6">
        <v>0</v>
      </c>
      <c r="BF167" s="6" t="str">
        <f>"0"</f>
        <v>0</v>
      </c>
      <c r="BG167" t="str">
        <f ca="1">IF((OFFSET($A$1, 167 - 1, 57 - 1)) &gt;= (OFFSET($A$1, 80 - 1, 7 - 1)), "1","0")</f>
        <v>0</v>
      </c>
      <c r="BH167">
        <f ca="1" xml:space="preserve"> IF( AND( OFFSET($A$1, 167 - 1, 58 - 1) = "1", OFFSET($A$1, 167 - 1, 59 - 1) = "1" ), 1, IF( AND( OFFSET($A$1, 167 - 1, 58 - 1) = "1", OFFSET($A$1, 167 - 1, 59 - 1) = "0" ), 2, IF( AND( OFFSET($A$1, 167 - 1, 58 - 1) = "0", OFFSET($A$1, 167 - 1, 59 - 1) = "1" ), 3, 4 ) ) )</f>
        <v>4</v>
      </c>
      <c r="BJ167" s="6">
        <v>0</v>
      </c>
      <c r="BK167" s="6" t="str">
        <f>"0"</f>
        <v>0</v>
      </c>
      <c r="BL167" t="str">
        <f ca="1">IF((OFFSET($A$1, 167 - 1, 62 - 1)) &gt;= (OFFSET($A$1, 104 - 1, 7 - 1)), "1","0")</f>
        <v>0</v>
      </c>
      <c r="BM167">
        <f ca="1" xml:space="preserve"> IF( AND( OFFSET($A$1, 167 - 1, 63 - 1) = "1", OFFSET($A$1, 167 - 1, 64 - 1) = "1" ), 1, IF( AND( OFFSET($A$1, 167 - 1, 63 - 1) = "1", OFFSET($A$1, 167 - 1, 64 - 1) = "0" ), 2, IF( AND( OFFSET($A$1, 167 - 1, 63 - 1) = "0", OFFSET($A$1, 167 - 1, 64 - 1) = "1" ), 3, 4 ) ) )</f>
        <v>4</v>
      </c>
      <c r="BO167" s="6">
        <v>1</v>
      </c>
      <c r="BP167" s="6" t="str">
        <f>"1"</f>
        <v>1</v>
      </c>
      <c r="BQ167" t="str">
        <f ca="1">IF((OFFSET($A$1, 167 - 1, 67 - 1)) &gt;= (OFFSET($A$1, 128 - 1, 7 - 1)), "1","0")</f>
        <v>1</v>
      </c>
      <c r="BR167">
        <f ca="1" xml:space="preserve"> IF( AND( OFFSET($A$1, 167 - 1, 68 - 1) = "1", OFFSET($A$1, 167 - 1, 69 - 1) = "1" ), 1, IF( AND( OFFSET($A$1, 167 - 1, 68 - 1) = "1", OFFSET($A$1, 167 - 1, 69 - 1) = "0" ), 2, IF( AND( OFFSET($A$1, 167 - 1, 68 - 1) = "0", OFFSET($A$1, 167 - 1, 69 - 1) = "1" ), 3, 4 ) ) )</f>
        <v>1</v>
      </c>
    </row>
    <row r="168" spans="57:70" x14ac:dyDescent="0.25">
      <c r="BE168" s="6">
        <v>0.2</v>
      </c>
      <c r="BF168" s="6" t="str">
        <f>"1"</f>
        <v>1</v>
      </c>
      <c r="BG168" t="str">
        <f ca="1">IF((OFFSET($A$1, 168 - 1, 57 - 1)) &gt;= (OFFSET($A$1, 80 - 1, 7 - 1)), "1","0")</f>
        <v>0</v>
      </c>
      <c r="BH168">
        <f ca="1" xml:space="preserve"> IF( AND( OFFSET($A$1, 168 - 1, 58 - 1) = "1", OFFSET($A$1, 168 - 1, 59 - 1) = "1" ), 1, IF( AND( OFFSET($A$1, 168 - 1, 58 - 1) = "1", OFFSET($A$1, 168 - 1, 59 - 1) = "0" ), 2, IF( AND( OFFSET($A$1, 168 - 1, 58 - 1) = "0", OFFSET($A$1, 168 - 1, 59 - 1) = "1" ), 3, 4 ) ) )</f>
        <v>2</v>
      </c>
      <c r="BJ168" s="6">
        <v>0.2</v>
      </c>
      <c r="BK168" s="6" t="str">
        <f>"0"</f>
        <v>0</v>
      </c>
      <c r="BL168" t="str">
        <f ca="1">IF((OFFSET($A$1, 168 - 1, 62 - 1)) &gt;= (OFFSET($A$1, 104 - 1, 7 - 1)), "1","0")</f>
        <v>0</v>
      </c>
      <c r="BM168">
        <f ca="1" xml:space="preserve"> IF( AND( OFFSET($A$1, 168 - 1, 63 - 1) = "1", OFFSET($A$1, 168 - 1, 64 - 1) = "1" ), 1, IF( AND( OFFSET($A$1, 168 - 1, 63 - 1) = "1", OFFSET($A$1, 168 - 1, 64 - 1) = "0" ), 2, IF( AND( OFFSET($A$1, 168 - 1, 63 - 1) = "0", OFFSET($A$1, 168 - 1, 64 - 1) = "1" ), 3, 4 ) ) )</f>
        <v>4</v>
      </c>
      <c r="BO168" s="6">
        <v>0</v>
      </c>
      <c r="BP168" s="6" t="str">
        <f>"0"</f>
        <v>0</v>
      </c>
      <c r="BQ168" t="str">
        <f ca="1">IF((OFFSET($A$1, 168 - 1, 67 - 1)) &gt;= (OFFSET($A$1, 128 - 1, 7 - 1)), "1","0")</f>
        <v>0</v>
      </c>
      <c r="BR168">
        <f ca="1" xml:space="preserve"> IF( AND( OFFSET($A$1, 168 - 1, 68 - 1) = "1", OFFSET($A$1, 168 - 1, 69 - 1) = "1" ), 1, IF( AND( OFFSET($A$1, 168 - 1, 68 - 1) = "1", OFFSET($A$1, 168 - 1, 69 - 1) = "0" ), 2, IF( AND( OFFSET($A$1, 168 - 1, 68 - 1) = "0", OFFSET($A$1, 168 - 1, 69 - 1) = "1" ), 3, 4 ) ) )</f>
        <v>4</v>
      </c>
    </row>
    <row r="169" spans="57:70" x14ac:dyDescent="0.25">
      <c r="BE169" s="6">
        <v>0</v>
      </c>
      <c r="BF169" s="6" t="str">
        <f>"0"</f>
        <v>0</v>
      </c>
      <c r="BG169" t="str">
        <f ca="1">IF((OFFSET($A$1, 169 - 1, 57 - 1)) &gt;= (OFFSET($A$1, 80 - 1, 7 - 1)), "1","0")</f>
        <v>0</v>
      </c>
      <c r="BH169">
        <f ca="1" xml:space="preserve"> IF( AND( OFFSET($A$1, 169 - 1, 58 - 1) = "1", OFFSET($A$1, 169 - 1, 59 - 1) = "1" ), 1, IF( AND( OFFSET($A$1, 169 - 1, 58 - 1) = "1", OFFSET($A$1, 169 - 1, 59 - 1) = "0" ), 2, IF( AND( OFFSET($A$1, 169 - 1, 58 - 1) = "0", OFFSET($A$1, 169 - 1, 59 - 1) = "1" ), 3, 4 ) ) )</f>
        <v>4</v>
      </c>
      <c r="BJ169" s="6">
        <v>0</v>
      </c>
      <c r="BK169" s="6" t="str">
        <f>"0"</f>
        <v>0</v>
      </c>
      <c r="BL169" t="str">
        <f ca="1">IF((OFFSET($A$1, 169 - 1, 62 - 1)) &gt;= (OFFSET($A$1, 104 - 1, 7 - 1)), "1","0")</f>
        <v>0</v>
      </c>
      <c r="BM169">
        <f ca="1" xml:space="preserve"> IF( AND( OFFSET($A$1, 169 - 1, 63 - 1) = "1", OFFSET($A$1, 169 - 1, 64 - 1) = "1" ), 1, IF( AND( OFFSET($A$1, 169 - 1, 63 - 1) = "1", OFFSET($A$1, 169 - 1, 64 - 1) = "0" ), 2, IF( AND( OFFSET($A$1, 169 - 1, 63 - 1) = "0", OFFSET($A$1, 169 - 1, 64 - 1) = "1" ), 3, 4 ) ) )</f>
        <v>4</v>
      </c>
      <c r="BO169" s="6">
        <v>0.2</v>
      </c>
      <c r="BP169" s="6" t="str">
        <f>"0"</f>
        <v>0</v>
      </c>
      <c r="BQ169" t="str">
        <f ca="1">IF((OFFSET($A$1, 169 - 1, 67 - 1)) &gt;= (OFFSET($A$1, 128 - 1, 7 - 1)), "1","0")</f>
        <v>0</v>
      </c>
      <c r="BR169">
        <f ca="1" xml:space="preserve"> IF( AND( OFFSET($A$1, 169 - 1, 68 - 1) = "1", OFFSET($A$1, 169 - 1, 69 - 1) = "1" ), 1, IF( AND( OFFSET($A$1, 169 - 1, 68 - 1) = "1", OFFSET($A$1, 169 - 1, 69 - 1) = "0" ), 2, IF( AND( OFFSET($A$1, 169 - 1, 68 - 1) = "0", OFFSET($A$1, 169 - 1, 69 - 1) = "1" ), 3, 4 ) ) )</f>
        <v>4</v>
      </c>
    </row>
    <row r="170" spans="57:70" x14ac:dyDescent="0.25">
      <c r="BE170" s="6">
        <v>0.8</v>
      </c>
      <c r="BF170" s="6" t="str">
        <f>"1"</f>
        <v>1</v>
      </c>
      <c r="BG170" t="str">
        <f ca="1">IF((OFFSET($A$1, 170 - 1, 57 - 1)) &gt;= (OFFSET($A$1, 80 - 1, 7 - 1)), "1","0")</f>
        <v>1</v>
      </c>
      <c r="BH170">
        <f ca="1" xml:space="preserve"> IF( AND( OFFSET($A$1, 170 - 1, 58 - 1) = "1", OFFSET($A$1, 170 - 1, 59 - 1) = "1" ), 1, IF( AND( OFFSET($A$1, 170 - 1, 58 - 1) = "1", OFFSET($A$1, 170 - 1, 59 - 1) = "0" ), 2, IF( AND( OFFSET($A$1, 170 - 1, 58 - 1) = "0", OFFSET($A$1, 170 - 1, 59 - 1) = "1" ), 3, 4 ) ) )</f>
        <v>1</v>
      </c>
      <c r="BJ170" s="6">
        <v>0</v>
      </c>
      <c r="BK170" s="6" t="str">
        <f>"0"</f>
        <v>0</v>
      </c>
      <c r="BL170" t="str">
        <f ca="1">IF((OFFSET($A$1, 170 - 1, 62 - 1)) &gt;= (OFFSET($A$1, 104 - 1, 7 - 1)), "1","0")</f>
        <v>0</v>
      </c>
      <c r="BM170">
        <f ca="1" xml:space="preserve"> IF( AND( OFFSET($A$1, 170 - 1, 63 - 1) = "1", OFFSET($A$1, 170 - 1, 64 - 1) = "1" ), 1, IF( AND( OFFSET($A$1, 170 - 1, 63 - 1) = "1", OFFSET($A$1, 170 - 1, 64 - 1) = "0" ), 2, IF( AND( OFFSET($A$1, 170 - 1, 63 - 1) = "0", OFFSET($A$1, 170 - 1, 64 - 1) = "1" ), 3, 4 ) ) )</f>
        <v>4</v>
      </c>
      <c r="BO170" s="6">
        <v>1</v>
      </c>
      <c r="BP170" s="6" t="str">
        <f>"1"</f>
        <v>1</v>
      </c>
      <c r="BQ170" t="str">
        <f ca="1">IF((OFFSET($A$1, 170 - 1, 67 - 1)) &gt;= (OFFSET($A$1, 128 - 1, 7 - 1)), "1","0")</f>
        <v>1</v>
      </c>
      <c r="BR170">
        <f ca="1" xml:space="preserve"> IF( AND( OFFSET($A$1, 170 - 1, 68 - 1) = "1", OFFSET($A$1, 170 - 1, 69 - 1) = "1" ), 1, IF( AND( OFFSET($A$1, 170 - 1, 68 - 1) = "1", OFFSET($A$1, 170 - 1, 69 - 1) = "0" ), 2, IF( AND( OFFSET($A$1, 170 - 1, 68 - 1) = "0", OFFSET($A$1, 170 - 1, 69 - 1) = "1" ), 3, 4 ) ) )</f>
        <v>1</v>
      </c>
    </row>
    <row r="171" spans="57:70" x14ac:dyDescent="0.25">
      <c r="BE171" s="6">
        <v>1</v>
      </c>
      <c r="BF171" s="6" t="str">
        <f>"1"</f>
        <v>1</v>
      </c>
      <c r="BG171" t="str">
        <f ca="1">IF((OFFSET($A$1, 171 - 1, 57 - 1)) &gt;= (OFFSET($A$1, 80 - 1, 7 - 1)), "1","0")</f>
        <v>1</v>
      </c>
      <c r="BH171">
        <f ca="1" xml:space="preserve"> IF( AND( OFFSET($A$1, 171 - 1, 58 - 1) = "1", OFFSET($A$1, 171 - 1, 59 - 1) = "1" ), 1, IF( AND( OFFSET($A$1, 171 - 1, 58 - 1) = "1", OFFSET($A$1, 171 - 1, 59 - 1) = "0" ), 2, IF( AND( OFFSET($A$1, 171 - 1, 58 - 1) = "0", OFFSET($A$1, 171 - 1, 59 - 1) = "1" ), 3, 4 ) ) )</f>
        <v>1</v>
      </c>
      <c r="BJ171" s="6">
        <v>0</v>
      </c>
      <c r="BK171" s="6" t="str">
        <f>"0"</f>
        <v>0</v>
      </c>
      <c r="BL171" t="str">
        <f ca="1">IF((OFFSET($A$1, 171 - 1, 62 - 1)) &gt;= (OFFSET($A$1, 104 - 1, 7 - 1)), "1","0")</f>
        <v>0</v>
      </c>
      <c r="BM171">
        <f ca="1" xml:space="preserve"> IF( AND( OFFSET($A$1, 171 - 1, 63 - 1) = "1", OFFSET($A$1, 171 - 1, 64 - 1) = "1" ), 1, IF( AND( OFFSET($A$1, 171 - 1, 63 - 1) = "1", OFFSET($A$1, 171 - 1, 64 - 1) = "0" ), 2, IF( AND( OFFSET($A$1, 171 - 1, 63 - 1) = "0", OFFSET($A$1, 171 - 1, 64 - 1) = "1" ), 3, 4 ) ) )</f>
        <v>4</v>
      </c>
      <c r="BO171" s="6">
        <v>0.8</v>
      </c>
      <c r="BP171" s="6" t="str">
        <f>"1"</f>
        <v>1</v>
      </c>
      <c r="BQ171" t="str">
        <f ca="1">IF((OFFSET($A$1, 171 - 1, 67 - 1)) &gt;= (OFFSET($A$1, 128 - 1, 7 - 1)), "1","0")</f>
        <v>1</v>
      </c>
      <c r="BR171">
        <f ca="1" xml:space="preserve"> IF( AND( OFFSET($A$1, 171 - 1, 68 - 1) = "1", OFFSET($A$1, 171 - 1, 69 - 1) = "1" ), 1, IF( AND( OFFSET($A$1, 171 - 1, 68 - 1) = "1", OFFSET($A$1, 171 - 1, 69 - 1) = "0" ), 2, IF( AND( OFFSET($A$1, 171 - 1, 68 - 1) = "0", OFFSET($A$1, 171 - 1, 69 - 1) = "1" ), 3, 4 ) ) )</f>
        <v>1</v>
      </c>
    </row>
    <row r="172" spans="57:70" x14ac:dyDescent="0.25">
      <c r="BE172" s="6">
        <v>0</v>
      </c>
      <c r="BF172" s="6" t="str">
        <f>"0"</f>
        <v>0</v>
      </c>
      <c r="BG172" t="str">
        <f ca="1">IF((OFFSET($A$1, 172 - 1, 57 - 1)) &gt;= (OFFSET($A$1, 80 - 1, 7 - 1)), "1","0")</f>
        <v>0</v>
      </c>
      <c r="BH172">
        <f ca="1" xml:space="preserve"> IF( AND( OFFSET($A$1, 172 - 1, 58 - 1) = "1", OFFSET($A$1, 172 - 1, 59 - 1) = "1" ), 1, IF( AND( OFFSET($A$1, 172 - 1, 58 - 1) = "1", OFFSET($A$1, 172 - 1, 59 - 1) = "0" ), 2, IF( AND( OFFSET($A$1, 172 - 1, 58 - 1) = "0", OFFSET($A$1, 172 - 1, 59 - 1) = "1" ), 3, 4 ) ) )</f>
        <v>4</v>
      </c>
      <c r="BJ172" s="6">
        <v>0</v>
      </c>
      <c r="BK172" s="6" t="str">
        <f>"0"</f>
        <v>0</v>
      </c>
      <c r="BL172" t="str">
        <f ca="1">IF((OFFSET($A$1, 172 - 1, 62 - 1)) &gt;= (OFFSET($A$1, 104 - 1, 7 - 1)), "1","0")</f>
        <v>0</v>
      </c>
      <c r="BM172">
        <f ca="1" xml:space="preserve"> IF( AND( OFFSET($A$1, 172 - 1, 63 - 1) = "1", OFFSET($A$1, 172 - 1, 64 - 1) = "1" ), 1, IF( AND( OFFSET($A$1, 172 - 1, 63 - 1) = "1", OFFSET($A$1, 172 - 1, 64 - 1) = "0" ), 2, IF( AND( OFFSET($A$1, 172 - 1, 63 - 1) = "0", OFFSET($A$1, 172 - 1, 64 - 1) = "1" ), 3, 4 ) ) )</f>
        <v>4</v>
      </c>
      <c r="BO172" s="6">
        <v>0.2</v>
      </c>
      <c r="BP172" s="6" t="str">
        <f>"1"</f>
        <v>1</v>
      </c>
      <c r="BQ172" t="str">
        <f ca="1">IF((OFFSET($A$1, 172 - 1, 67 - 1)) &gt;= (OFFSET($A$1, 128 - 1, 7 - 1)), "1","0")</f>
        <v>0</v>
      </c>
      <c r="BR172">
        <f ca="1" xml:space="preserve"> IF( AND( OFFSET($A$1, 172 - 1, 68 - 1) = "1", OFFSET($A$1, 172 - 1, 69 - 1) = "1" ), 1, IF( AND( OFFSET($A$1, 172 - 1, 68 - 1) = "1", OFFSET($A$1, 172 - 1, 69 - 1) = "0" ), 2, IF( AND( OFFSET($A$1, 172 - 1, 68 - 1) = "0", OFFSET($A$1, 172 - 1, 69 - 1) = "1" ), 3, 4 ) ) )</f>
        <v>2</v>
      </c>
    </row>
    <row r="173" spans="57:70" x14ac:dyDescent="0.25">
      <c r="BE173" s="6">
        <v>1</v>
      </c>
      <c r="BF173" s="6" t="str">
        <f>"1"</f>
        <v>1</v>
      </c>
      <c r="BG173" t="str">
        <f ca="1">IF((OFFSET($A$1, 173 - 1, 57 - 1)) &gt;= (OFFSET($A$1, 80 - 1, 7 - 1)), "1","0")</f>
        <v>1</v>
      </c>
      <c r="BH173">
        <f ca="1" xml:space="preserve"> IF( AND( OFFSET($A$1, 173 - 1, 58 - 1) = "1", OFFSET($A$1, 173 - 1, 59 - 1) = "1" ), 1, IF( AND( OFFSET($A$1, 173 - 1, 58 - 1) = "1", OFFSET($A$1, 173 - 1, 59 - 1) = "0" ), 2, IF( AND( OFFSET($A$1, 173 - 1, 58 - 1) = "0", OFFSET($A$1, 173 - 1, 59 - 1) = "1" ), 3, 4 ) ) )</f>
        <v>1</v>
      </c>
      <c r="BJ173" s="6">
        <v>1</v>
      </c>
      <c r="BK173" s="6" t="str">
        <f>"1"</f>
        <v>1</v>
      </c>
      <c r="BL173" t="str">
        <f ca="1">IF((OFFSET($A$1, 173 - 1, 62 - 1)) &gt;= (OFFSET($A$1, 104 - 1, 7 - 1)), "1","0")</f>
        <v>1</v>
      </c>
      <c r="BM173">
        <f ca="1" xml:space="preserve"> IF( AND( OFFSET($A$1, 173 - 1, 63 - 1) = "1", OFFSET($A$1, 173 - 1, 64 - 1) = "1" ), 1, IF( AND( OFFSET($A$1, 173 - 1, 63 - 1) = "1", OFFSET($A$1, 173 - 1, 64 - 1) = "0" ), 2, IF( AND( OFFSET($A$1, 173 - 1, 63 - 1) = "0", OFFSET($A$1, 173 - 1, 64 - 1) = "1" ), 3, 4 ) ) )</f>
        <v>1</v>
      </c>
      <c r="BO173" s="6">
        <v>1</v>
      </c>
      <c r="BP173" s="6" t="str">
        <f>"1"</f>
        <v>1</v>
      </c>
      <c r="BQ173" t="str">
        <f ca="1">IF((OFFSET($A$1, 173 - 1, 67 - 1)) &gt;= (OFFSET($A$1, 128 - 1, 7 - 1)), "1","0")</f>
        <v>1</v>
      </c>
      <c r="BR173">
        <f ca="1" xml:space="preserve"> IF( AND( OFFSET($A$1, 173 - 1, 68 - 1) = "1", OFFSET($A$1, 173 - 1, 69 - 1) = "1" ), 1, IF( AND( OFFSET($A$1, 173 - 1, 68 - 1) = "1", OFFSET($A$1, 173 - 1, 69 - 1) = "0" ), 2, IF( AND( OFFSET($A$1, 173 - 1, 68 - 1) = "0", OFFSET($A$1, 173 - 1, 69 - 1) = "1" ), 3, 4 ) ) )</f>
        <v>1</v>
      </c>
    </row>
    <row r="174" spans="57:70" x14ac:dyDescent="0.25">
      <c r="BE174" s="6">
        <v>0</v>
      </c>
      <c r="BF174" s="6" t="str">
        <f>"0"</f>
        <v>0</v>
      </c>
      <c r="BG174" t="str">
        <f ca="1">IF((OFFSET($A$1, 174 - 1, 57 - 1)) &gt;= (OFFSET($A$1, 80 - 1, 7 - 1)), "1","0")</f>
        <v>0</v>
      </c>
      <c r="BH174">
        <f ca="1" xml:space="preserve"> IF( AND( OFFSET($A$1, 174 - 1, 58 - 1) = "1", OFFSET($A$1, 174 - 1, 59 - 1) = "1" ), 1, IF( AND( OFFSET($A$1, 174 - 1, 58 - 1) = "1", OFFSET($A$1, 174 - 1, 59 - 1) = "0" ), 2, IF( AND( OFFSET($A$1, 174 - 1, 58 - 1) = "0", OFFSET($A$1, 174 - 1, 59 - 1) = "1" ), 3, 4 ) ) )</f>
        <v>4</v>
      </c>
      <c r="BJ174" s="6">
        <v>1</v>
      </c>
      <c r="BK174" s="6" t="str">
        <f>"1"</f>
        <v>1</v>
      </c>
      <c r="BL174" t="str">
        <f ca="1">IF((OFFSET($A$1, 174 - 1, 62 - 1)) &gt;= (OFFSET($A$1, 104 - 1, 7 - 1)), "1","0")</f>
        <v>1</v>
      </c>
      <c r="BM174">
        <f ca="1" xml:space="preserve"> IF( AND( OFFSET($A$1, 174 - 1, 63 - 1) = "1", OFFSET($A$1, 174 - 1, 64 - 1) = "1" ), 1, IF( AND( OFFSET($A$1, 174 - 1, 63 - 1) = "1", OFFSET($A$1, 174 - 1, 64 - 1) = "0" ), 2, IF( AND( OFFSET($A$1, 174 - 1, 63 - 1) = "0", OFFSET($A$1, 174 - 1, 64 - 1) = "1" ), 3, 4 ) ) )</f>
        <v>1</v>
      </c>
      <c r="BO174" s="6">
        <v>0.2</v>
      </c>
      <c r="BP174" s="6" t="str">
        <f>"0"</f>
        <v>0</v>
      </c>
      <c r="BQ174" t="str">
        <f ca="1">IF((OFFSET($A$1, 174 - 1, 67 - 1)) &gt;= (OFFSET($A$1, 128 - 1, 7 - 1)), "1","0")</f>
        <v>0</v>
      </c>
      <c r="BR174">
        <f ca="1" xml:space="preserve"> IF( AND( OFFSET($A$1, 174 - 1, 68 - 1) = "1", OFFSET($A$1, 174 - 1, 69 - 1) = "1" ), 1, IF( AND( OFFSET($A$1, 174 - 1, 68 - 1) = "1", OFFSET($A$1, 174 - 1, 69 - 1) = "0" ), 2, IF( AND( OFFSET($A$1, 174 - 1, 68 - 1) = "0", OFFSET($A$1, 174 - 1, 69 - 1) = "1" ), 3, 4 ) ) )</f>
        <v>4</v>
      </c>
    </row>
    <row r="175" spans="57:70" x14ac:dyDescent="0.25">
      <c r="BE175" s="6">
        <v>0</v>
      </c>
      <c r="BF175" s="6" t="str">
        <f>"0"</f>
        <v>0</v>
      </c>
      <c r="BG175" t="str">
        <f ca="1">IF((OFFSET($A$1, 175 - 1, 57 - 1)) &gt;= (OFFSET($A$1, 80 - 1, 7 - 1)), "1","0")</f>
        <v>0</v>
      </c>
      <c r="BH175">
        <f ca="1" xml:space="preserve"> IF( AND( OFFSET($A$1, 175 - 1, 58 - 1) = "1", OFFSET($A$1, 175 - 1, 59 - 1) = "1" ), 1, IF( AND( OFFSET($A$1, 175 - 1, 58 - 1) = "1", OFFSET($A$1, 175 - 1, 59 - 1) = "0" ), 2, IF( AND( OFFSET($A$1, 175 - 1, 58 - 1) = "0", OFFSET($A$1, 175 - 1, 59 - 1) = "1" ), 3, 4 ) ) )</f>
        <v>4</v>
      </c>
      <c r="BJ175" s="6">
        <v>0</v>
      </c>
      <c r="BK175" s="6" t="str">
        <f>"0"</f>
        <v>0</v>
      </c>
      <c r="BL175" t="str">
        <f ca="1">IF((OFFSET($A$1, 175 - 1, 62 - 1)) &gt;= (OFFSET($A$1, 104 - 1, 7 - 1)), "1","0")</f>
        <v>0</v>
      </c>
      <c r="BM175">
        <f ca="1" xml:space="preserve"> IF( AND( OFFSET($A$1, 175 - 1, 63 - 1) = "1", OFFSET($A$1, 175 - 1, 64 - 1) = "1" ), 1, IF( AND( OFFSET($A$1, 175 - 1, 63 - 1) = "1", OFFSET($A$1, 175 - 1, 64 - 1) = "0" ), 2, IF( AND( OFFSET($A$1, 175 - 1, 63 - 1) = "0", OFFSET($A$1, 175 - 1, 64 - 1) = "1" ), 3, 4 ) ) )</f>
        <v>4</v>
      </c>
      <c r="BO175" s="6">
        <v>0.4</v>
      </c>
      <c r="BP175" s="6" t="str">
        <f>"0"</f>
        <v>0</v>
      </c>
      <c r="BQ175" t="str">
        <f ca="1">IF((OFFSET($A$1, 175 - 1, 67 - 1)) &gt;= (OFFSET($A$1, 128 - 1, 7 - 1)), "1","0")</f>
        <v>0</v>
      </c>
      <c r="BR175">
        <f ca="1" xml:space="preserve"> IF( AND( OFFSET($A$1, 175 - 1, 68 - 1) = "1", OFFSET($A$1, 175 - 1, 69 - 1) = "1" ), 1, IF( AND( OFFSET($A$1, 175 - 1, 68 - 1) = "1", OFFSET($A$1, 175 - 1, 69 - 1) = "0" ), 2, IF( AND( OFFSET($A$1, 175 - 1, 68 - 1) = "0", OFFSET($A$1, 175 - 1, 69 - 1) = "1" ), 3, 4 ) ) )</f>
        <v>4</v>
      </c>
    </row>
    <row r="176" spans="57:70" x14ac:dyDescent="0.25">
      <c r="BE176" s="6">
        <v>1</v>
      </c>
      <c r="BF176" s="6" t="str">
        <f>"1"</f>
        <v>1</v>
      </c>
      <c r="BG176" t="str">
        <f ca="1">IF((OFFSET($A$1, 176 - 1, 57 - 1)) &gt;= (OFFSET($A$1, 80 - 1, 7 - 1)), "1","0")</f>
        <v>1</v>
      </c>
      <c r="BH176">
        <f ca="1" xml:space="preserve"> IF( AND( OFFSET($A$1, 176 - 1, 58 - 1) = "1", OFFSET($A$1, 176 - 1, 59 - 1) = "1" ), 1, IF( AND( OFFSET($A$1, 176 - 1, 58 - 1) = "1", OFFSET($A$1, 176 - 1, 59 - 1) = "0" ), 2, IF( AND( OFFSET($A$1, 176 - 1, 58 - 1) = "0", OFFSET($A$1, 176 - 1, 59 - 1) = "1" ), 3, 4 ) ) )</f>
        <v>1</v>
      </c>
      <c r="BJ176" s="6">
        <v>0.4</v>
      </c>
      <c r="BK176" s="6" t="str">
        <f>"0"</f>
        <v>0</v>
      </c>
      <c r="BL176" t="str">
        <f ca="1">IF((OFFSET($A$1, 176 - 1, 62 - 1)) &gt;= (OFFSET($A$1, 104 - 1, 7 - 1)), "1","0")</f>
        <v>0</v>
      </c>
      <c r="BM176">
        <f ca="1" xml:space="preserve"> IF( AND( OFFSET($A$1, 176 - 1, 63 - 1) = "1", OFFSET($A$1, 176 - 1, 64 - 1) = "1" ), 1, IF( AND( OFFSET($A$1, 176 - 1, 63 - 1) = "1", OFFSET($A$1, 176 - 1, 64 - 1) = "0" ), 2, IF( AND( OFFSET($A$1, 176 - 1, 63 - 1) = "0", OFFSET($A$1, 176 - 1, 64 - 1) = "1" ), 3, 4 ) ) )</f>
        <v>4</v>
      </c>
      <c r="BO176" s="6">
        <v>0</v>
      </c>
      <c r="BP176" s="6" t="str">
        <f>"0"</f>
        <v>0</v>
      </c>
      <c r="BQ176" t="str">
        <f ca="1">IF((OFFSET($A$1, 176 - 1, 67 - 1)) &gt;= (OFFSET($A$1, 128 - 1, 7 - 1)), "1","0")</f>
        <v>0</v>
      </c>
      <c r="BR176">
        <f ca="1" xml:space="preserve"> IF( AND( OFFSET($A$1, 176 - 1, 68 - 1) = "1", OFFSET($A$1, 176 - 1, 69 - 1) = "1" ), 1, IF( AND( OFFSET($A$1, 176 - 1, 68 - 1) = "1", OFFSET($A$1, 176 - 1, 69 - 1) = "0" ), 2, IF( AND( OFFSET($A$1, 176 - 1, 68 - 1) = "0", OFFSET($A$1, 176 - 1, 69 - 1) = "1" ), 3, 4 ) ) )</f>
        <v>4</v>
      </c>
    </row>
    <row r="177" spans="57:70" x14ac:dyDescent="0.25">
      <c r="BE177" s="6">
        <v>1</v>
      </c>
      <c r="BF177" s="6" t="str">
        <f>"1"</f>
        <v>1</v>
      </c>
      <c r="BG177" t="str">
        <f ca="1">IF((OFFSET($A$1, 177 - 1, 57 - 1)) &gt;= (OFFSET($A$1, 80 - 1, 7 - 1)), "1","0")</f>
        <v>1</v>
      </c>
      <c r="BH177">
        <f ca="1" xml:space="preserve"> IF( AND( OFFSET($A$1, 177 - 1, 58 - 1) = "1", OFFSET($A$1, 177 - 1, 59 - 1) = "1" ), 1, IF( AND( OFFSET($A$1, 177 - 1, 58 - 1) = "1", OFFSET($A$1, 177 - 1, 59 - 1) = "0" ), 2, IF( AND( OFFSET($A$1, 177 - 1, 58 - 1) = "0", OFFSET($A$1, 177 - 1, 59 - 1) = "1" ), 3, 4 ) ) )</f>
        <v>1</v>
      </c>
      <c r="BJ177" s="6">
        <v>0</v>
      </c>
      <c r="BK177" s="6" t="str">
        <f>"0"</f>
        <v>0</v>
      </c>
      <c r="BL177" t="str">
        <f ca="1">IF((OFFSET($A$1, 177 - 1, 62 - 1)) &gt;= (OFFSET($A$1, 104 - 1, 7 - 1)), "1","0")</f>
        <v>0</v>
      </c>
      <c r="BM177">
        <f ca="1" xml:space="preserve"> IF( AND( OFFSET($A$1, 177 - 1, 63 - 1) = "1", OFFSET($A$1, 177 - 1, 64 - 1) = "1" ), 1, IF( AND( OFFSET($A$1, 177 - 1, 63 - 1) = "1", OFFSET($A$1, 177 - 1, 64 - 1) = "0" ), 2, IF( AND( OFFSET($A$1, 177 - 1, 63 - 1) = "0", OFFSET($A$1, 177 - 1, 64 - 1) = "1" ), 3, 4 ) ) )</f>
        <v>4</v>
      </c>
      <c r="BO177" s="6">
        <v>0.2</v>
      </c>
      <c r="BP177" s="6" t="str">
        <f>"0"</f>
        <v>0</v>
      </c>
      <c r="BQ177" t="str">
        <f ca="1">IF((OFFSET($A$1, 177 - 1, 67 - 1)) &gt;= (OFFSET($A$1, 128 - 1, 7 - 1)), "1","0")</f>
        <v>0</v>
      </c>
      <c r="BR177">
        <f ca="1" xml:space="preserve"> IF( AND( OFFSET($A$1, 177 - 1, 68 - 1) = "1", OFFSET($A$1, 177 - 1, 69 - 1) = "1" ), 1, IF( AND( OFFSET($A$1, 177 - 1, 68 - 1) = "1", OFFSET($A$1, 177 - 1, 69 - 1) = "0" ), 2, IF( AND( OFFSET($A$1, 177 - 1, 68 - 1) = "0", OFFSET($A$1, 177 - 1, 69 - 1) = "1" ), 3, 4 ) ) )</f>
        <v>4</v>
      </c>
    </row>
    <row r="178" spans="57:70" x14ac:dyDescent="0.25">
      <c r="BE178" s="6">
        <v>0</v>
      </c>
      <c r="BF178" s="6" t="str">
        <f>"0"</f>
        <v>0</v>
      </c>
      <c r="BG178" t="str">
        <f ca="1">IF((OFFSET($A$1, 178 - 1, 57 - 1)) &gt;= (OFFSET($A$1, 80 - 1, 7 - 1)), "1","0")</f>
        <v>0</v>
      </c>
      <c r="BH178">
        <f ca="1" xml:space="preserve"> IF( AND( OFFSET($A$1, 178 - 1, 58 - 1) = "1", OFFSET($A$1, 178 - 1, 59 - 1) = "1" ), 1, IF( AND( OFFSET($A$1, 178 - 1, 58 - 1) = "1", OFFSET($A$1, 178 - 1, 59 - 1) = "0" ), 2, IF( AND( OFFSET($A$1, 178 - 1, 58 - 1) = "0", OFFSET($A$1, 178 - 1, 59 - 1) = "1" ), 3, 4 ) ) )</f>
        <v>4</v>
      </c>
      <c r="BJ178" s="6">
        <v>0</v>
      </c>
      <c r="BK178" s="6" t="str">
        <f>"0"</f>
        <v>0</v>
      </c>
      <c r="BL178" t="str">
        <f ca="1">IF((OFFSET($A$1, 178 - 1, 62 - 1)) &gt;= (OFFSET($A$1, 104 - 1, 7 - 1)), "1","0")</f>
        <v>0</v>
      </c>
      <c r="BM178">
        <f ca="1" xml:space="preserve"> IF( AND( OFFSET($A$1, 178 - 1, 63 - 1) = "1", OFFSET($A$1, 178 - 1, 64 - 1) = "1" ), 1, IF( AND( OFFSET($A$1, 178 - 1, 63 - 1) = "1", OFFSET($A$1, 178 - 1, 64 - 1) = "0" ), 2, IF( AND( OFFSET($A$1, 178 - 1, 63 - 1) = "0", OFFSET($A$1, 178 - 1, 64 - 1) = "1" ), 3, 4 ) ) )</f>
        <v>4</v>
      </c>
      <c r="BO178" s="6">
        <v>0.8</v>
      </c>
      <c r="BP178" s="6" t="str">
        <f>"0"</f>
        <v>0</v>
      </c>
      <c r="BQ178" t="str">
        <f ca="1">IF((OFFSET($A$1, 178 - 1, 67 - 1)) &gt;= (OFFSET($A$1, 128 - 1, 7 - 1)), "1","0")</f>
        <v>1</v>
      </c>
      <c r="BR178">
        <f ca="1" xml:space="preserve"> IF( AND( OFFSET($A$1, 178 - 1, 68 - 1) = "1", OFFSET($A$1, 178 - 1, 69 - 1) = "1" ), 1, IF( AND( OFFSET($A$1, 178 - 1, 68 - 1) = "1", OFFSET($A$1, 178 - 1, 69 - 1) = "0" ), 2, IF( AND( OFFSET($A$1, 178 - 1, 68 - 1) = "0", OFFSET($A$1, 178 - 1, 69 - 1) = "1" ), 3, 4 ) ) )</f>
        <v>3</v>
      </c>
    </row>
    <row r="179" spans="57:70" x14ac:dyDescent="0.25">
      <c r="BE179" s="6">
        <v>0.2</v>
      </c>
      <c r="BF179" s="6" t="str">
        <f>"0"</f>
        <v>0</v>
      </c>
      <c r="BG179" t="str">
        <f ca="1">IF((OFFSET($A$1, 179 - 1, 57 - 1)) &gt;= (OFFSET($A$1, 80 - 1, 7 - 1)), "1","0")</f>
        <v>0</v>
      </c>
      <c r="BH179">
        <f ca="1" xml:space="preserve"> IF( AND( OFFSET($A$1, 179 - 1, 58 - 1) = "1", OFFSET($A$1, 179 - 1, 59 - 1) = "1" ), 1, IF( AND( OFFSET($A$1, 179 - 1, 58 - 1) = "1", OFFSET($A$1, 179 - 1, 59 - 1) = "0" ), 2, IF( AND( OFFSET($A$1, 179 - 1, 58 - 1) = "0", OFFSET($A$1, 179 - 1, 59 - 1) = "1" ), 3, 4 ) ) )</f>
        <v>4</v>
      </c>
      <c r="BJ179" s="6">
        <v>0</v>
      </c>
      <c r="BK179" s="6" t="str">
        <f>"0"</f>
        <v>0</v>
      </c>
      <c r="BL179" t="str">
        <f ca="1">IF((OFFSET($A$1, 179 - 1, 62 - 1)) &gt;= (OFFSET($A$1, 104 - 1, 7 - 1)), "1","0")</f>
        <v>0</v>
      </c>
      <c r="BM179">
        <f ca="1" xml:space="preserve"> IF( AND( OFFSET($A$1, 179 - 1, 63 - 1) = "1", OFFSET($A$1, 179 - 1, 64 - 1) = "1" ), 1, IF( AND( OFFSET($A$1, 179 - 1, 63 - 1) = "1", OFFSET($A$1, 179 - 1, 64 - 1) = "0" ), 2, IF( AND( OFFSET($A$1, 179 - 1, 63 - 1) = "0", OFFSET($A$1, 179 - 1, 64 - 1) = "1" ), 3, 4 ) ) )</f>
        <v>4</v>
      </c>
      <c r="BO179" s="6">
        <v>0</v>
      </c>
      <c r="BP179" s="6" t="str">
        <f>"0"</f>
        <v>0</v>
      </c>
      <c r="BQ179" t="str">
        <f ca="1">IF((OFFSET($A$1, 179 - 1, 67 - 1)) &gt;= (OFFSET($A$1, 128 - 1, 7 - 1)), "1","0")</f>
        <v>0</v>
      </c>
      <c r="BR179">
        <f ca="1" xml:space="preserve"> IF( AND( OFFSET($A$1, 179 - 1, 68 - 1) = "1", OFFSET($A$1, 179 - 1, 69 - 1) = "1" ), 1, IF( AND( OFFSET($A$1, 179 - 1, 68 - 1) = "1", OFFSET($A$1, 179 - 1, 69 - 1) = "0" ), 2, IF( AND( OFFSET($A$1, 179 - 1, 68 - 1) = "0", OFFSET($A$1, 179 - 1, 69 - 1) = "1" ), 3, 4 ) ) )</f>
        <v>4</v>
      </c>
    </row>
    <row r="180" spans="57:70" x14ac:dyDescent="0.25">
      <c r="BE180" s="6">
        <v>0</v>
      </c>
      <c r="BF180" s="6" t="str">
        <f>"0"</f>
        <v>0</v>
      </c>
      <c r="BG180" t="str">
        <f ca="1">IF((OFFSET($A$1, 180 - 1, 57 - 1)) &gt;= (OFFSET($A$1, 80 - 1, 7 - 1)), "1","0")</f>
        <v>0</v>
      </c>
      <c r="BH180">
        <f ca="1" xml:space="preserve"> IF( AND( OFFSET($A$1, 180 - 1, 58 - 1) = "1", OFFSET($A$1, 180 - 1, 59 - 1) = "1" ), 1, IF( AND( OFFSET($A$1, 180 - 1, 58 - 1) = "1", OFFSET($A$1, 180 - 1, 59 - 1) = "0" ), 2, IF( AND( OFFSET($A$1, 180 - 1, 58 - 1) = "0", OFFSET($A$1, 180 - 1, 59 - 1) = "1" ), 3, 4 ) ) )</f>
        <v>4</v>
      </c>
      <c r="BJ180" s="6">
        <v>1</v>
      </c>
      <c r="BK180" s="6" t="str">
        <f>"1"</f>
        <v>1</v>
      </c>
      <c r="BL180" t="str">
        <f ca="1">IF((OFFSET($A$1, 180 - 1, 62 - 1)) &gt;= (OFFSET($A$1, 104 - 1, 7 - 1)), "1","0")</f>
        <v>1</v>
      </c>
      <c r="BM180">
        <f ca="1" xml:space="preserve"> IF( AND( OFFSET($A$1, 180 - 1, 63 - 1) = "1", OFFSET($A$1, 180 - 1, 64 - 1) = "1" ), 1, IF( AND( OFFSET($A$1, 180 - 1, 63 - 1) = "1", OFFSET($A$1, 180 - 1, 64 - 1) = "0" ), 2, IF( AND( OFFSET($A$1, 180 - 1, 63 - 1) = "0", OFFSET($A$1, 180 - 1, 64 - 1) = "1" ), 3, 4 ) ) )</f>
        <v>1</v>
      </c>
      <c r="BO180" s="6">
        <v>0.2</v>
      </c>
      <c r="BP180" s="6" t="str">
        <f>"1"</f>
        <v>1</v>
      </c>
      <c r="BQ180" t="str">
        <f ca="1">IF((OFFSET($A$1, 180 - 1, 67 - 1)) &gt;= (OFFSET($A$1, 128 - 1, 7 - 1)), "1","0")</f>
        <v>0</v>
      </c>
      <c r="BR180">
        <f ca="1" xml:space="preserve"> IF( AND( OFFSET($A$1, 180 - 1, 68 - 1) = "1", OFFSET($A$1, 180 - 1, 69 - 1) = "1" ), 1, IF( AND( OFFSET($A$1, 180 - 1, 68 - 1) = "1", OFFSET($A$1, 180 - 1, 69 - 1) = "0" ), 2, IF( AND( OFFSET($A$1, 180 - 1, 68 - 1) = "0", OFFSET($A$1, 180 - 1, 69 - 1) = "1" ), 3, 4 ) ) )</f>
        <v>2</v>
      </c>
    </row>
    <row r="181" spans="57:70" x14ac:dyDescent="0.25">
      <c r="BE181" s="6">
        <v>0.4</v>
      </c>
      <c r="BF181" s="6" t="str">
        <f>"0"</f>
        <v>0</v>
      </c>
      <c r="BG181" t="str">
        <f ca="1">IF((OFFSET($A$1, 181 - 1, 57 - 1)) &gt;= (OFFSET($A$1, 80 - 1, 7 - 1)), "1","0")</f>
        <v>0</v>
      </c>
      <c r="BH181">
        <f ca="1" xml:space="preserve"> IF( AND( OFFSET($A$1, 181 - 1, 58 - 1) = "1", OFFSET($A$1, 181 - 1, 59 - 1) = "1" ), 1, IF( AND( OFFSET($A$1, 181 - 1, 58 - 1) = "1", OFFSET($A$1, 181 - 1, 59 - 1) = "0" ), 2, IF( AND( OFFSET($A$1, 181 - 1, 58 - 1) = "0", OFFSET($A$1, 181 - 1, 59 - 1) = "1" ), 3, 4 ) ) )</f>
        <v>4</v>
      </c>
      <c r="BJ181" s="6">
        <v>0.6</v>
      </c>
      <c r="BK181" s="6" t="str">
        <f>"0"</f>
        <v>0</v>
      </c>
      <c r="BL181" t="str">
        <f ca="1">IF((OFFSET($A$1, 181 - 1, 62 - 1)) &gt;= (OFFSET($A$1, 104 - 1, 7 - 1)), "1","0")</f>
        <v>1</v>
      </c>
      <c r="BM181">
        <f ca="1" xml:space="preserve"> IF( AND( OFFSET($A$1, 181 - 1, 63 - 1) = "1", OFFSET($A$1, 181 - 1, 64 - 1) = "1" ), 1, IF( AND( OFFSET($A$1, 181 - 1, 63 - 1) = "1", OFFSET($A$1, 181 - 1, 64 - 1) = "0" ), 2, IF( AND( OFFSET($A$1, 181 - 1, 63 - 1) = "0", OFFSET($A$1, 181 - 1, 64 - 1) = "1" ), 3, 4 ) ) )</f>
        <v>3</v>
      </c>
      <c r="BO181" s="6">
        <v>0</v>
      </c>
      <c r="BP181" s="6" t="str">
        <f>"0"</f>
        <v>0</v>
      </c>
      <c r="BQ181" t="str">
        <f ca="1">IF((OFFSET($A$1, 181 - 1, 67 - 1)) &gt;= (OFFSET($A$1, 128 - 1, 7 - 1)), "1","0")</f>
        <v>0</v>
      </c>
      <c r="BR181">
        <f ca="1" xml:space="preserve"> IF( AND( OFFSET($A$1, 181 - 1, 68 - 1) = "1", OFFSET($A$1, 181 - 1, 69 - 1) = "1" ), 1, IF( AND( OFFSET($A$1, 181 - 1, 68 - 1) = "1", OFFSET($A$1, 181 - 1, 69 - 1) = "0" ), 2, IF( AND( OFFSET($A$1, 181 - 1, 68 - 1) = "0", OFFSET($A$1, 181 - 1, 69 - 1) = "1" ), 3, 4 ) ) )</f>
        <v>4</v>
      </c>
    </row>
    <row r="182" spans="57:70" x14ac:dyDescent="0.25">
      <c r="BE182" s="6">
        <v>1</v>
      </c>
      <c r="BF182" s="6" t="str">
        <f>"1"</f>
        <v>1</v>
      </c>
      <c r="BG182" t="str">
        <f ca="1">IF((OFFSET($A$1, 182 - 1, 57 - 1)) &gt;= (OFFSET($A$1, 80 - 1, 7 - 1)), "1","0")</f>
        <v>1</v>
      </c>
      <c r="BH182">
        <f ca="1" xml:space="preserve"> IF( AND( OFFSET($A$1, 182 - 1, 58 - 1) = "1", OFFSET($A$1, 182 - 1, 59 - 1) = "1" ), 1, IF( AND( OFFSET($A$1, 182 - 1, 58 - 1) = "1", OFFSET($A$1, 182 - 1, 59 - 1) = "0" ), 2, IF( AND( OFFSET($A$1, 182 - 1, 58 - 1) = "0", OFFSET($A$1, 182 - 1, 59 - 1) = "1" ), 3, 4 ) ) )</f>
        <v>1</v>
      </c>
      <c r="BJ182" s="6">
        <v>0</v>
      </c>
      <c r="BK182" s="6" t="str">
        <f>"0"</f>
        <v>0</v>
      </c>
      <c r="BL182" t="str">
        <f ca="1">IF((OFFSET($A$1, 182 - 1, 62 - 1)) &gt;= (OFFSET($A$1, 104 - 1, 7 - 1)), "1","0")</f>
        <v>0</v>
      </c>
      <c r="BM182">
        <f ca="1" xml:space="preserve"> IF( AND( OFFSET($A$1, 182 - 1, 63 - 1) = "1", OFFSET($A$1, 182 - 1, 64 - 1) = "1" ), 1, IF( AND( OFFSET($A$1, 182 - 1, 63 - 1) = "1", OFFSET($A$1, 182 - 1, 64 - 1) = "0" ), 2, IF( AND( OFFSET($A$1, 182 - 1, 63 - 1) = "0", OFFSET($A$1, 182 - 1, 64 - 1) = "1" ), 3, 4 ) ) )</f>
        <v>4</v>
      </c>
      <c r="BO182" s="6">
        <v>1</v>
      </c>
      <c r="BP182" s="6" t="str">
        <f>"1"</f>
        <v>1</v>
      </c>
      <c r="BQ182" t="str">
        <f ca="1">IF((OFFSET($A$1, 182 - 1, 67 - 1)) &gt;= (OFFSET($A$1, 128 - 1, 7 - 1)), "1","0")</f>
        <v>1</v>
      </c>
      <c r="BR182">
        <f ca="1" xml:space="preserve"> IF( AND( OFFSET($A$1, 182 - 1, 68 - 1) = "1", OFFSET($A$1, 182 - 1, 69 - 1) = "1" ), 1, IF( AND( OFFSET($A$1, 182 - 1, 68 - 1) = "1", OFFSET($A$1, 182 - 1, 69 - 1) = "0" ), 2, IF( AND( OFFSET($A$1, 182 - 1, 68 - 1) = "0", OFFSET($A$1, 182 - 1, 69 - 1) = "1" ), 3, 4 ) ) )</f>
        <v>1</v>
      </c>
    </row>
    <row r="183" spans="57:70" x14ac:dyDescent="0.25">
      <c r="BE183" s="6">
        <v>1</v>
      </c>
      <c r="BF183" s="6" t="str">
        <f>"1"</f>
        <v>1</v>
      </c>
      <c r="BG183" t="str">
        <f ca="1">IF((OFFSET($A$1, 183 - 1, 57 - 1)) &gt;= (OFFSET($A$1, 80 - 1, 7 - 1)), "1","0")</f>
        <v>1</v>
      </c>
      <c r="BH183">
        <f ca="1" xml:space="preserve"> IF( AND( OFFSET($A$1, 183 - 1, 58 - 1) = "1", OFFSET($A$1, 183 - 1, 59 - 1) = "1" ), 1, IF( AND( OFFSET($A$1, 183 - 1, 58 - 1) = "1", OFFSET($A$1, 183 - 1, 59 - 1) = "0" ), 2, IF( AND( OFFSET($A$1, 183 - 1, 58 - 1) = "0", OFFSET($A$1, 183 - 1, 59 - 1) = "1" ), 3, 4 ) ) )</f>
        <v>1</v>
      </c>
      <c r="BJ183" s="6">
        <v>0</v>
      </c>
      <c r="BK183" s="6" t="str">
        <f>"0"</f>
        <v>0</v>
      </c>
      <c r="BL183" t="str">
        <f ca="1">IF((OFFSET($A$1, 183 - 1, 62 - 1)) &gt;= (OFFSET($A$1, 104 - 1, 7 - 1)), "1","0")</f>
        <v>0</v>
      </c>
      <c r="BM183">
        <f ca="1" xml:space="preserve"> IF( AND( OFFSET($A$1, 183 - 1, 63 - 1) = "1", OFFSET($A$1, 183 - 1, 64 - 1) = "1" ), 1, IF( AND( OFFSET($A$1, 183 - 1, 63 - 1) = "1", OFFSET($A$1, 183 - 1, 64 - 1) = "0" ), 2, IF( AND( OFFSET($A$1, 183 - 1, 63 - 1) = "0", OFFSET($A$1, 183 - 1, 64 - 1) = "1" ), 3, 4 ) ) )</f>
        <v>4</v>
      </c>
      <c r="BO183" s="6">
        <v>1</v>
      </c>
      <c r="BP183" s="6" t="str">
        <f>"1"</f>
        <v>1</v>
      </c>
      <c r="BQ183" t="str">
        <f ca="1">IF((OFFSET($A$1, 183 - 1, 67 - 1)) &gt;= (OFFSET($A$1, 128 - 1, 7 - 1)), "1","0")</f>
        <v>1</v>
      </c>
      <c r="BR183">
        <f ca="1" xml:space="preserve"> IF( AND( OFFSET($A$1, 183 - 1, 68 - 1) = "1", OFFSET($A$1, 183 - 1, 69 - 1) = "1" ), 1, IF( AND( OFFSET($A$1, 183 - 1, 68 - 1) = "1", OFFSET($A$1, 183 - 1, 69 - 1) = "0" ), 2, IF( AND( OFFSET($A$1, 183 - 1, 68 - 1) = "0", OFFSET($A$1, 183 - 1, 69 - 1) = "1" ), 3, 4 ) ) )</f>
        <v>1</v>
      </c>
    </row>
    <row r="184" spans="57:70" x14ac:dyDescent="0.25">
      <c r="BE184" s="6">
        <v>0</v>
      </c>
      <c r="BF184" s="6" t="str">
        <f>"0"</f>
        <v>0</v>
      </c>
      <c r="BG184" t="str">
        <f ca="1">IF((OFFSET($A$1, 184 - 1, 57 - 1)) &gt;= (OFFSET($A$1, 80 - 1, 7 - 1)), "1","0")</f>
        <v>0</v>
      </c>
      <c r="BH184">
        <f ca="1" xml:space="preserve"> IF( AND( OFFSET($A$1, 184 - 1, 58 - 1) = "1", OFFSET($A$1, 184 - 1, 59 - 1) = "1" ), 1, IF( AND( OFFSET($A$1, 184 - 1, 58 - 1) = "1", OFFSET($A$1, 184 - 1, 59 - 1) = "0" ), 2, IF( AND( OFFSET($A$1, 184 - 1, 58 - 1) = "0", OFFSET($A$1, 184 - 1, 59 - 1) = "1" ), 3, 4 ) ) )</f>
        <v>4</v>
      </c>
      <c r="BJ184" s="6">
        <v>0</v>
      </c>
      <c r="BK184" s="6" t="str">
        <f>"0"</f>
        <v>0</v>
      </c>
      <c r="BL184" t="str">
        <f ca="1">IF((OFFSET($A$1, 184 - 1, 62 - 1)) &gt;= (OFFSET($A$1, 104 - 1, 7 - 1)), "1","0")</f>
        <v>0</v>
      </c>
      <c r="BM184">
        <f ca="1" xml:space="preserve"> IF( AND( OFFSET($A$1, 184 - 1, 63 - 1) = "1", OFFSET($A$1, 184 - 1, 64 - 1) = "1" ), 1, IF( AND( OFFSET($A$1, 184 - 1, 63 - 1) = "1", OFFSET($A$1, 184 - 1, 64 - 1) = "0" ), 2, IF( AND( OFFSET($A$1, 184 - 1, 63 - 1) = "0", OFFSET($A$1, 184 - 1, 64 - 1) = "1" ), 3, 4 ) ) )</f>
        <v>4</v>
      </c>
      <c r="BO184" s="6">
        <v>0</v>
      </c>
      <c r="BP184" s="6" t="str">
        <f>"0"</f>
        <v>0</v>
      </c>
      <c r="BQ184" t="str">
        <f ca="1">IF((OFFSET($A$1, 184 - 1, 67 - 1)) &gt;= (OFFSET($A$1, 128 - 1, 7 - 1)), "1","0")</f>
        <v>0</v>
      </c>
      <c r="BR184">
        <f ca="1" xml:space="preserve"> IF( AND( OFFSET($A$1, 184 - 1, 68 - 1) = "1", OFFSET($A$1, 184 - 1, 69 - 1) = "1" ), 1, IF( AND( OFFSET($A$1, 184 - 1, 68 - 1) = "1", OFFSET($A$1, 184 - 1, 69 - 1) = "0" ), 2, IF( AND( OFFSET($A$1, 184 - 1, 68 - 1) = "0", OFFSET($A$1, 184 - 1, 69 - 1) = "1" ), 3, 4 ) ) )</f>
        <v>4</v>
      </c>
    </row>
    <row r="185" spans="57:70" x14ac:dyDescent="0.25">
      <c r="BE185" s="6">
        <v>1</v>
      </c>
      <c r="BF185" s="6" t="str">
        <f>"1"</f>
        <v>1</v>
      </c>
      <c r="BG185" t="str">
        <f ca="1">IF((OFFSET($A$1, 185 - 1, 57 - 1)) &gt;= (OFFSET($A$1, 80 - 1, 7 - 1)), "1","0")</f>
        <v>1</v>
      </c>
      <c r="BH185">
        <f ca="1" xml:space="preserve"> IF( AND( OFFSET($A$1, 185 - 1, 58 - 1) = "1", OFFSET($A$1, 185 - 1, 59 - 1) = "1" ), 1, IF( AND( OFFSET($A$1, 185 - 1, 58 - 1) = "1", OFFSET($A$1, 185 - 1, 59 - 1) = "0" ), 2, IF( AND( OFFSET($A$1, 185 - 1, 58 - 1) = "0", OFFSET($A$1, 185 - 1, 59 - 1) = "1" ), 3, 4 ) ) )</f>
        <v>1</v>
      </c>
      <c r="BJ185" s="6">
        <v>0</v>
      </c>
      <c r="BK185" s="6" t="str">
        <f>"0"</f>
        <v>0</v>
      </c>
      <c r="BL185" t="str">
        <f ca="1">IF((OFFSET($A$1, 185 - 1, 62 - 1)) &gt;= (OFFSET($A$1, 104 - 1, 7 - 1)), "1","0")</f>
        <v>0</v>
      </c>
      <c r="BM185">
        <f ca="1" xml:space="preserve"> IF( AND( OFFSET($A$1, 185 - 1, 63 - 1) = "1", OFFSET($A$1, 185 - 1, 64 - 1) = "1" ), 1, IF( AND( OFFSET($A$1, 185 - 1, 63 - 1) = "1", OFFSET($A$1, 185 - 1, 64 - 1) = "0" ), 2, IF( AND( OFFSET($A$1, 185 - 1, 63 - 1) = "0", OFFSET($A$1, 185 - 1, 64 - 1) = "1" ), 3, 4 ) ) )</f>
        <v>4</v>
      </c>
      <c r="BO185" s="6">
        <v>0</v>
      </c>
      <c r="BP185" s="6" t="str">
        <f>"0"</f>
        <v>0</v>
      </c>
      <c r="BQ185" t="str">
        <f ca="1">IF((OFFSET($A$1, 185 - 1, 67 - 1)) &gt;= (OFFSET($A$1, 128 - 1, 7 - 1)), "1","0")</f>
        <v>0</v>
      </c>
      <c r="BR185">
        <f ca="1" xml:space="preserve"> IF( AND( OFFSET($A$1, 185 - 1, 68 - 1) = "1", OFFSET($A$1, 185 - 1, 69 - 1) = "1" ), 1, IF( AND( OFFSET($A$1, 185 - 1, 68 - 1) = "1", OFFSET($A$1, 185 - 1, 69 - 1) = "0" ), 2, IF( AND( OFFSET($A$1, 185 - 1, 68 - 1) = "0", OFFSET($A$1, 185 - 1, 69 - 1) = "1" ), 3, 4 ) ) )</f>
        <v>4</v>
      </c>
    </row>
    <row r="186" spans="57:70" x14ac:dyDescent="0.25">
      <c r="BE186" s="6">
        <v>0.2</v>
      </c>
      <c r="BF186" s="6" t="str">
        <f>"0"</f>
        <v>0</v>
      </c>
      <c r="BG186" t="str">
        <f ca="1">IF((OFFSET($A$1, 186 - 1, 57 - 1)) &gt;= (OFFSET($A$1, 80 - 1, 7 - 1)), "1","0")</f>
        <v>0</v>
      </c>
      <c r="BH186">
        <f ca="1" xml:space="preserve"> IF( AND( OFFSET($A$1, 186 - 1, 58 - 1) = "1", OFFSET($A$1, 186 - 1, 59 - 1) = "1" ), 1, IF( AND( OFFSET($A$1, 186 - 1, 58 - 1) = "1", OFFSET($A$1, 186 - 1, 59 - 1) = "0" ), 2, IF( AND( OFFSET($A$1, 186 - 1, 58 - 1) = "0", OFFSET($A$1, 186 - 1, 59 - 1) = "1" ), 3, 4 ) ) )</f>
        <v>4</v>
      </c>
      <c r="BJ186" s="6">
        <v>1</v>
      </c>
      <c r="BK186" s="6" t="str">
        <f>"1"</f>
        <v>1</v>
      </c>
      <c r="BL186" t="str">
        <f ca="1">IF((OFFSET($A$1, 186 - 1, 62 - 1)) &gt;= (OFFSET($A$1, 104 - 1, 7 - 1)), "1","0")</f>
        <v>1</v>
      </c>
      <c r="BM186">
        <f ca="1" xml:space="preserve"> IF( AND( OFFSET($A$1, 186 - 1, 63 - 1) = "1", OFFSET($A$1, 186 - 1, 64 - 1) = "1" ), 1, IF( AND( OFFSET($A$1, 186 - 1, 63 - 1) = "1", OFFSET($A$1, 186 - 1, 64 - 1) = "0" ), 2, IF( AND( OFFSET($A$1, 186 - 1, 63 - 1) = "0", OFFSET($A$1, 186 - 1, 64 - 1) = "1" ), 3, 4 ) ) )</f>
        <v>1</v>
      </c>
      <c r="BO186" s="6">
        <v>0.8</v>
      </c>
      <c r="BP186" s="6" t="str">
        <f>"1"</f>
        <v>1</v>
      </c>
      <c r="BQ186" t="str">
        <f ca="1">IF((OFFSET($A$1, 186 - 1, 67 - 1)) &gt;= (OFFSET($A$1, 128 - 1, 7 - 1)), "1","0")</f>
        <v>1</v>
      </c>
      <c r="BR186">
        <f ca="1" xml:space="preserve"> IF( AND( OFFSET($A$1, 186 - 1, 68 - 1) = "1", OFFSET($A$1, 186 - 1, 69 - 1) = "1" ), 1, IF( AND( OFFSET($A$1, 186 - 1, 68 - 1) = "1", OFFSET($A$1, 186 - 1, 69 - 1) = "0" ), 2, IF( AND( OFFSET($A$1, 186 - 1, 68 - 1) = "0", OFFSET($A$1, 186 - 1, 69 - 1) = "1" ), 3, 4 ) ) )</f>
        <v>1</v>
      </c>
    </row>
    <row r="187" spans="57:70" x14ac:dyDescent="0.25">
      <c r="BE187" s="6">
        <v>0</v>
      </c>
      <c r="BF187" s="6" t="str">
        <f>"0"</f>
        <v>0</v>
      </c>
      <c r="BG187" t="str">
        <f ca="1">IF((OFFSET($A$1, 187 - 1, 57 - 1)) &gt;= (OFFSET($A$1, 80 - 1, 7 - 1)), "1","0")</f>
        <v>0</v>
      </c>
      <c r="BH187">
        <f ca="1" xml:space="preserve"> IF( AND( OFFSET($A$1, 187 - 1, 58 - 1) = "1", OFFSET($A$1, 187 - 1, 59 - 1) = "1" ), 1, IF( AND( OFFSET($A$1, 187 - 1, 58 - 1) = "1", OFFSET($A$1, 187 - 1, 59 - 1) = "0" ), 2, IF( AND( OFFSET($A$1, 187 - 1, 58 - 1) = "0", OFFSET($A$1, 187 - 1, 59 - 1) = "1" ), 3, 4 ) ) )</f>
        <v>4</v>
      </c>
      <c r="BJ187" s="6">
        <v>0.2</v>
      </c>
      <c r="BK187" s="6" t="str">
        <f>"0"</f>
        <v>0</v>
      </c>
      <c r="BL187" t="str">
        <f ca="1">IF((OFFSET($A$1, 187 - 1, 62 - 1)) &gt;= (OFFSET($A$1, 104 - 1, 7 - 1)), "1","0")</f>
        <v>0</v>
      </c>
      <c r="BM187">
        <f ca="1" xml:space="preserve"> IF( AND( OFFSET($A$1, 187 - 1, 63 - 1) = "1", OFFSET($A$1, 187 - 1, 64 - 1) = "1" ), 1, IF( AND( OFFSET($A$1, 187 - 1, 63 - 1) = "1", OFFSET($A$1, 187 - 1, 64 - 1) = "0" ), 2, IF( AND( OFFSET($A$1, 187 - 1, 63 - 1) = "0", OFFSET($A$1, 187 - 1, 64 - 1) = "1" ), 3, 4 ) ) )</f>
        <v>4</v>
      </c>
      <c r="BO187" s="6">
        <v>0</v>
      </c>
      <c r="BP187" s="6" t="str">
        <f>"0"</f>
        <v>0</v>
      </c>
      <c r="BQ187" t="str">
        <f ca="1">IF((OFFSET($A$1, 187 - 1, 67 - 1)) &gt;= (OFFSET($A$1, 128 - 1, 7 - 1)), "1","0")</f>
        <v>0</v>
      </c>
      <c r="BR187">
        <f ca="1" xml:space="preserve"> IF( AND( OFFSET($A$1, 187 - 1, 68 - 1) = "1", OFFSET($A$1, 187 - 1, 69 - 1) = "1" ), 1, IF( AND( OFFSET($A$1, 187 - 1, 68 - 1) = "1", OFFSET($A$1, 187 - 1, 69 - 1) = "0" ), 2, IF( AND( OFFSET($A$1, 187 - 1, 68 - 1) = "0", OFFSET($A$1, 187 - 1, 69 - 1) = "1" ), 3, 4 ) ) )</f>
        <v>4</v>
      </c>
    </row>
    <row r="188" spans="57:70" x14ac:dyDescent="0.25">
      <c r="BE188" s="6">
        <v>1</v>
      </c>
      <c r="BF188" s="6" t="str">
        <f>"1"</f>
        <v>1</v>
      </c>
      <c r="BG188" t="str">
        <f ca="1">IF((OFFSET($A$1, 188 - 1, 57 - 1)) &gt;= (OFFSET($A$1, 80 - 1, 7 - 1)), "1","0")</f>
        <v>1</v>
      </c>
      <c r="BH188">
        <f ca="1" xml:space="preserve"> IF( AND( OFFSET($A$1, 188 - 1, 58 - 1) = "1", OFFSET($A$1, 188 - 1, 59 - 1) = "1" ), 1, IF( AND( OFFSET($A$1, 188 - 1, 58 - 1) = "1", OFFSET($A$1, 188 - 1, 59 - 1) = "0" ), 2, IF( AND( OFFSET($A$1, 188 - 1, 58 - 1) = "0", OFFSET($A$1, 188 - 1, 59 - 1) = "1" ), 3, 4 ) ) )</f>
        <v>1</v>
      </c>
      <c r="BJ188" s="6">
        <v>1</v>
      </c>
      <c r="BK188" s="6" t="str">
        <f>"1"</f>
        <v>1</v>
      </c>
      <c r="BL188" t="str">
        <f ca="1">IF((OFFSET($A$1, 188 - 1, 62 - 1)) &gt;= (OFFSET($A$1, 104 - 1, 7 - 1)), "1","0")</f>
        <v>1</v>
      </c>
      <c r="BM188">
        <f ca="1" xml:space="preserve"> IF( AND( OFFSET($A$1, 188 - 1, 63 - 1) = "1", OFFSET($A$1, 188 - 1, 64 - 1) = "1" ), 1, IF( AND( OFFSET($A$1, 188 - 1, 63 - 1) = "1", OFFSET($A$1, 188 - 1, 64 - 1) = "0" ), 2, IF( AND( OFFSET($A$1, 188 - 1, 63 - 1) = "0", OFFSET($A$1, 188 - 1, 64 - 1) = "1" ), 3, 4 ) ) )</f>
        <v>1</v>
      </c>
      <c r="BO188" s="6">
        <v>1</v>
      </c>
      <c r="BP188" s="6" t="str">
        <f>"1"</f>
        <v>1</v>
      </c>
      <c r="BQ188" t="str">
        <f ca="1">IF((OFFSET($A$1, 188 - 1, 67 - 1)) &gt;= (OFFSET($A$1, 128 - 1, 7 - 1)), "1","0")</f>
        <v>1</v>
      </c>
      <c r="BR188">
        <f ca="1" xml:space="preserve"> IF( AND( OFFSET($A$1, 188 - 1, 68 - 1) = "1", OFFSET($A$1, 188 - 1, 69 - 1) = "1" ), 1, IF( AND( OFFSET($A$1, 188 - 1, 68 - 1) = "1", OFFSET($A$1, 188 - 1, 69 - 1) = "0" ), 2, IF( AND( OFFSET($A$1, 188 - 1, 68 - 1) = "0", OFFSET($A$1, 188 - 1, 69 - 1) = "1" ), 3, 4 ) ) )</f>
        <v>1</v>
      </c>
    </row>
    <row r="189" spans="57:70" x14ac:dyDescent="0.25">
      <c r="BE189" s="6">
        <v>1</v>
      </c>
      <c r="BF189" s="6" t="str">
        <f>"1"</f>
        <v>1</v>
      </c>
      <c r="BG189" t="str">
        <f ca="1">IF((OFFSET($A$1, 189 - 1, 57 - 1)) &gt;= (OFFSET($A$1, 80 - 1, 7 - 1)), "1","0")</f>
        <v>1</v>
      </c>
      <c r="BH189">
        <f ca="1" xml:space="preserve"> IF( AND( OFFSET($A$1, 189 - 1, 58 - 1) = "1", OFFSET($A$1, 189 - 1, 59 - 1) = "1" ), 1, IF( AND( OFFSET($A$1, 189 - 1, 58 - 1) = "1", OFFSET($A$1, 189 - 1, 59 - 1) = "0" ), 2, IF( AND( OFFSET($A$1, 189 - 1, 58 - 1) = "0", OFFSET($A$1, 189 - 1, 59 - 1) = "1" ), 3, 4 ) ) )</f>
        <v>1</v>
      </c>
      <c r="BJ189" s="6">
        <v>0</v>
      </c>
      <c r="BK189" s="6" t="str">
        <f>"0"</f>
        <v>0</v>
      </c>
      <c r="BL189" t="str">
        <f ca="1">IF((OFFSET($A$1, 189 - 1, 62 - 1)) &gt;= (OFFSET($A$1, 104 - 1, 7 - 1)), "1","0")</f>
        <v>0</v>
      </c>
      <c r="BM189">
        <f ca="1" xml:space="preserve"> IF( AND( OFFSET($A$1, 189 - 1, 63 - 1) = "1", OFFSET($A$1, 189 - 1, 64 - 1) = "1" ), 1, IF( AND( OFFSET($A$1, 189 - 1, 63 - 1) = "1", OFFSET($A$1, 189 - 1, 64 - 1) = "0" ), 2, IF( AND( OFFSET($A$1, 189 - 1, 63 - 1) = "0", OFFSET($A$1, 189 - 1, 64 - 1) = "1" ), 3, 4 ) ) )</f>
        <v>4</v>
      </c>
      <c r="BO189" s="6">
        <v>0.2</v>
      </c>
      <c r="BP189" s="6" t="str">
        <f>"0"</f>
        <v>0</v>
      </c>
      <c r="BQ189" t="str">
        <f ca="1">IF((OFFSET($A$1, 189 - 1, 67 - 1)) &gt;= (OFFSET($A$1, 128 - 1, 7 - 1)), "1","0")</f>
        <v>0</v>
      </c>
      <c r="BR189">
        <f ca="1" xml:space="preserve"> IF( AND( OFFSET($A$1, 189 - 1, 68 - 1) = "1", OFFSET($A$1, 189 - 1, 69 - 1) = "1" ), 1, IF( AND( OFFSET($A$1, 189 - 1, 68 - 1) = "1", OFFSET($A$1, 189 - 1, 69 - 1) = "0" ), 2, IF( AND( OFFSET($A$1, 189 - 1, 68 - 1) = "0", OFFSET($A$1, 189 - 1, 69 - 1) = "1" ), 3, 4 ) ) )</f>
        <v>4</v>
      </c>
    </row>
    <row r="190" spans="57:70" x14ac:dyDescent="0.25">
      <c r="BE190" s="6">
        <v>0</v>
      </c>
      <c r="BF190" s="6" t="str">
        <f>"0"</f>
        <v>0</v>
      </c>
      <c r="BG190" t="str">
        <f ca="1">IF((OFFSET($A$1, 190 - 1, 57 - 1)) &gt;= (OFFSET($A$1, 80 - 1, 7 - 1)), "1","0")</f>
        <v>0</v>
      </c>
      <c r="BH190">
        <f ca="1" xml:space="preserve"> IF( AND( OFFSET($A$1, 190 - 1, 58 - 1) = "1", OFFSET($A$1, 190 - 1, 59 - 1) = "1" ), 1, IF( AND( OFFSET($A$1, 190 - 1, 58 - 1) = "1", OFFSET($A$1, 190 - 1, 59 - 1) = "0" ), 2, IF( AND( OFFSET($A$1, 190 - 1, 58 - 1) = "0", OFFSET($A$1, 190 - 1, 59 - 1) = "1" ), 3, 4 ) ) )</f>
        <v>4</v>
      </c>
      <c r="BJ190" s="6">
        <v>0</v>
      </c>
      <c r="BK190" s="6" t="str">
        <f>"0"</f>
        <v>0</v>
      </c>
      <c r="BL190" t="str">
        <f ca="1">IF((OFFSET($A$1, 190 - 1, 62 - 1)) &gt;= (OFFSET($A$1, 104 - 1, 7 - 1)), "1","0")</f>
        <v>0</v>
      </c>
      <c r="BM190">
        <f ca="1" xml:space="preserve"> IF( AND( OFFSET($A$1, 190 - 1, 63 - 1) = "1", OFFSET($A$1, 190 - 1, 64 - 1) = "1" ), 1, IF( AND( OFFSET($A$1, 190 - 1, 63 - 1) = "1", OFFSET($A$1, 190 - 1, 64 - 1) = "0" ), 2, IF( AND( OFFSET($A$1, 190 - 1, 63 - 1) = "0", OFFSET($A$1, 190 - 1, 64 - 1) = "1" ), 3, 4 ) ) )</f>
        <v>4</v>
      </c>
      <c r="BO190" s="6">
        <v>1</v>
      </c>
      <c r="BP190" s="6" t="str">
        <f>"1"</f>
        <v>1</v>
      </c>
      <c r="BQ190" t="str">
        <f ca="1">IF((OFFSET($A$1, 190 - 1, 67 - 1)) &gt;= (OFFSET($A$1, 128 - 1, 7 - 1)), "1","0")</f>
        <v>1</v>
      </c>
      <c r="BR190">
        <f ca="1" xml:space="preserve"> IF( AND( OFFSET($A$1, 190 - 1, 68 - 1) = "1", OFFSET($A$1, 190 - 1, 69 - 1) = "1" ), 1, IF( AND( OFFSET($A$1, 190 - 1, 68 - 1) = "1", OFFSET($A$1, 190 - 1, 69 - 1) = "0" ), 2, IF( AND( OFFSET($A$1, 190 - 1, 68 - 1) = "0", OFFSET($A$1, 190 - 1, 69 - 1) = "1" ), 3, 4 ) ) )</f>
        <v>1</v>
      </c>
    </row>
    <row r="191" spans="57:70" x14ac:dyDescent="0.25">
      <c r="BE191" s="6">
        <v>0</v>
      </c>
      <c r="BF191" s="6" t="str">
        <f>"0"</f>
        <v>0</v>
      </c>
      <c r="BG191" t="str">
        <f ca="1">IF((OFFSET($A$1, 191 - 1, 57 - 1)) &gt;= (OFFSET($A$1, 80 - 1, 7 - 1)), "1","0")</f>
        <v>0</v>
      </c>
      <c r="BH191">
        <f ca="1" xml:space="preserve"> IF( AND( OFFSET($A$1, 191 - 1, 58 - 1) = "1", OFFSET($A$1, 191 - 1, 59 - 1) = "1" ), 1, IF( AND( OFFSET($A$1, 191 - 1, 58 - 1) = "1", OFFSET($A$1, 191 - 1, 59 - 1) = "0" ), 2, IF( AND( OFFSET($A$1, 191 - 1, 58 - 1) = "0", OFFSET($A$1, 191 - 1, 59 - 1) = "1" ), 3, 4 ) ) )</f>
        <v>4</v>
      </c>
      <c r="BJ191" s="6">
        <v>1</v>
      </c>
      <c r="BK191" s="6" t="str">
        <f>"1"</f>
        <v>1</v>
      </c>
      <c r="BL191" t="str">
        <f ca="1">IF((OFFSET($A$1, 191 - 1, 62 - 1)) &gt;= (OFFSET($A$1, 104 - 1, 7 - 1)), "1","0")</f>
        <v>1</v>
      </c>
      <c r="BM191">
        <f ca="1" xml:space="preserve"> IF( AND( OFFSET($A$1, 191 - 1, 63 - 1) = "1", OFFSET($A$1, 191 - 1, 64 - 1) = "1" ), 1, IF( AND( OFFSET($A$1, 191 - 1, 63 - 1) = "1", OFFSET($A$1, 191 - 1, 64 - 1) = "0" ), 2, IF( AND( OFFSET($A$1, 191 - 1, 63 - 1) = "0", OFFSET($A$1, 191 - 1, 64 - 1) = "1" ), 3, 4 ) ) )</f>
        <v>1</v>
      </c>
      <c r="BO191" s="6">
        <v>0</v>
      </c>
      <c r="BP191" s="6" t="str">
        <f>"0"</f>
        <v>0</v>
      </c>
      <c r="BQ191" t="str">
        <f ca="1">IF((OFFSET($A$1, 191 - 1, 67 - 1)) &gt;= (OFFSET($A$1, 128 - 1, 7 - 1)), "1","0")</f>
        <v>0</v>
      </c>
      <c r="BR191">
        <f ca="1" xml:space="preserve"> IF( AND( OFFSET($A$1, 191 - 1, 68 - 1) = "1", OFFSET($A$1, 191 - 1, 69 - 1) = "1" ), 1, IF( AND( OFFSET($A$1, 191 - 1, 68 - 1) = "1", OFFSET($A$1, 191 - 1, 69 - 1) = "0" ), 2, IF( AND( OFFSET($A$1, 191 - 1, 68 - 1) = "0", OFFSET($A$1, 191 - 1, 69 - 1) = "1" ), 3, 4 ) ) )</f>
        <v>4</v>
      </c>
    </row>
    <row r="192" spans="57:70" x14ac:dyDescent="0.25">
      <c r="BE192" s="6">
        <v>0</v>
      </c>
      <c r="BF192" s="6" t="str">
        <f>"0"</f>
        <v>0</v>
      </c>
      <c r="BG192" t="str">
        <f ca="1">IF((OFFSET($A$1, 192 - 1, 57 - 1)) &gt;= (OFFSET($A$1, 80 - 1, 7 - 1)), "1","0")</f>
        <v>0</v>
      </c>
      <c r="BH192">
        <f ca="1" xml:space="preserve"> IF( AND( OFFSET($A$1, 192 - 1, 58 - 1) = "1", OFFSET($A$1, 192 - 1, 59 - 1) = "1" ), 1, IF( AND( OFFSET($A$1, 192 - 1, 58 - 1) = "1", OFFSET($A$1, 192 - 1, 59 - 1) = "0" ), 2, IF( AND( OFFSET($A$1, 192 - 1, 58 - 1) = "0", OFFSET($A$1, 192 - 1, 59 - 1) = "1" ), 3, 4 ) ) )</f>
        <v>4</v>
      </c>
      <c r="BJ192" s="6">
        <v>1</v>
      </c>
      <c r="BK192" s="6" t="str">
        <f>"1"</f>
        <v>1</v>
      </c>
      <c r="BL192" t="str">
        <f ca="1">IF((OFFSET($A$1, 192 - 1, 62 - 1)) &gt;= (OFFSET($A$1, 104 - 1, 7 - 1)), "1","0")</f>
        <v>1</v>
      </c>
      <c r="BM192">
        <f ca="1" xml:space="preserve"> IF( AND( OFFSET($A$1, 192 - 1, 63 - 1) = "1", OFFSET($A$1, 192 - 1, 64 - 1) = "1" ), 1, IF( AND( OFFSET($A$1, 192 - 1, 63 - 1) = "1", OFFSET($A$1, 192 - 1, 64 - 1) = "0" ), 2, IF( AND( OFFSET($A$1, 192 - 1, 63 - 1) = "0", OFFSET($A$1, 192 - 1, 64 - 1) = "1" ), 3, 4 ) ) )</f>
        <v>1</v>
      </c>
      <c r="BO192" s="6">
        <v>0.2</v>
      </c>
      <c r="BP192" s="6" t="str">
        <f>"1"</f>
        <v>1</v>
      </c>
      <c r="BQ192" t="str">
        <f ca="1">IF((OFFSET($A$1, 192 - 1, 67 - 1)) &gt;= (OFFSET($A$1, 128 - 1, 7 - 1)), "1","0")</f>
        <v>0</v>
      </c>
      <c r="BR192">
        <f ca="1" xml:space="preserve"> IF( AND( OFFSET($A$1, 192 - 1, 68 - 1) = "1", OFFSET($A$1, 192 - 1, 69 - 1) = "1" ), 1, IF( AND( OFFSET($A$1, 192 - 1, 68 - 1) = "1", OFFSET($A$1, 192 - 1, 69 - 1) = "0" ), 2, IF( AND( OFFSET($A$1, 192 - 1, 68 - 1) = "0", OFFSET($A$1, 192 - 1, 69 - 1) = "1" ), 3, 4 ) ) )</f>
        <v>2</v>
      </c>
    </row>
    <row r="193" spans="57:70" x14ac:dyDescent="0.25">
      <c r="BE193" s="6">
        <v>1</v>
      </c>
      <c r="BF193" s="6" t="str">
        <f>"1"</f>
        <v>1</v>
      </c>
      <c r="BG193" t="str">
        <f ca="1">IF((OFFSET($A$1, 193 - 1, 57 - 1)) &gt;= (OFFSET($A$1, 80 - 1, 7 - 1)), "1","0")</f>
        <v>1</v>
      </c>
      <c r="BH193">
        <f ca="1" xml:space="preserve"> IF( AND( OFFSET($A$1, 193 - 1, 58 - 1) = "1", OFFSET($A$1, 193 - 1, 59 - 1) = "1" ), 1, IF( AND( OFFSET($A$1, 193 - 1, 58 - 1) = "1", OFFSET($A$1, 193 - 1, 59 - 1) = "0" ), 2, IF( AND( OFFSET($A$1, 193 - 1, 58 - 1) = "0", OFFSET($A$1, 193 - 1, 59 - 1) = "1" ), 3, 4 ) ) )</f>
        <v>1</v>
      </c>
      <c r="BJ193" s="6">
        <v>0.2</v>
      </c>
      <c r="BK193" s="6" t="str">
        <f>"0"</f>
        <v>0</v>
      </c>
      <c r="BL193" t="str">
        <f ca="1">IF((OFFSET($A$1, 193 - 1, 62 - 1)) &gt;= (OFFSET($A$1, 104 - 1, 7 - 1)), "1","0")</f>
        <v>0</v>
      </c>
      <c r="BM193">
        <f ca="1" xml:space="preserve"> IF( AND( OFFSET($A$1, 193 - 1, 63 - 1) = "1", OFFSET($A$1, 193 - 1, 64 - 1) = "1" ), 1, IF( AND( OFFSET($A$1, 193 - 1, 63 - 1) = "1", OFFSET($A$1, 193 - 1, 64 - 1) = "0" ), 2, IF( AND( OFFSET($A$1, 193 - 1, 63 - 1) = "0", OFFSET($A$1, 193 - 1, 64 - 1) = "1" ), 3, 4 ) ) )</f>
        <v>4</v>
      </c>
      <c r="BO193" s="6">
        <v>0</v>
      </c>
      <c r="BP193" s="6" t="str">
        <f>"0"</f>
        <v>0</v>
      </c>
      <c r="BQ193" t="str">
        <f ca="1">IF((OFFSET($A$1, 193 - 1, 67 - 1)) &gt;= (OFFSET($A$1, 128 - 1, 7 - 1)), "1","0")</f>
        <v>0</v>
      </c>
      <c r="BR193">
        <f ca="1" xml:space="preserve"> IF( AND( OFFSET($A$1, 193 - 1, 68 - 1) = "1", OFFSET($A$1, 193 - 1, 69 - 1) = "1" ), 1, IF( AND( OFFSET($A$1, 193 - 1, 68 - 1) = "1", OFFSET($A$1, 193 - 1, 69 - 1) = "0" ), 2, IF( AND( OFFSET($A$1, 193 - 1, 68 - 1) = "0", OFFSET($A$1, 193 - 1, 69 - 1) = "1" ), 3, 4 ) ) )</f>
        <v>4</v>
      </c>
    </row>
    <row r="194" spans="57:70" x14ac:dyDescent="0.25">
      <c r="BE194" s="6">
        <v>0</v>
      </c>
      <c r="BF194" s="6" t="str">
        <f>"0"</f>
        <v>0</v>
      </c>
      <c r="BG194" t="str">
        <f ca="1">IF((OFFSET($A$1, 194 - 1, 57 - 1)) &gt;= (OFFSET($A$1, 80 - 1, 7 - 1)), "1","0")</f>
        <v>0</v>
      </c>
      <c r="BH194">
        <f ca="1" xml:space="preserve"> IF( AND( OFFSET($A$1, 194 - 1, 58 - 1) = "1", OFFSET($A$1, 194 - 1, 59 - 1) = "1" ), 1, IF( AND( OFFSET($A$1, 194 - 1, 58 - 1) = "1", OFFSET($A$1, 194 - 1, 59 - 1) = "0" ), 2, IF( AND( OFFSET($A$1, 194 - 1, 58 - 1) = "0", OFFSET($A$1, 194 - 1, 59 - 1) = "1" ), 3, 4 ) ) )</f>
        <v>4</v>
      </c>
      <c r="BJ194" s="6">
        <v>0</v>
      </c>
      <c r="BK194" s="6" t="str">
        <f>"0"</f>
        <v>0</v>
      </c>
      <c r="BL194" t="str">
        <f ca="1">IF((OFFSET($A$1, 194 - 1, 62 - 1)) &gt;= (OFFSET($A$1, 104 - 1, 7 - 1)), "1","0")</f>
        <v>0</v>
      </c>
      <c r="BM194">
        <f ca="1" xml:space="preserve"> IF( AND( OFFSET($A$1, 194 - 1, 63 - 1) = "1", OFFSET($A$1, 194 - 1, 64 - 1) = "1" ), 1, IF( AND( OFFSET($A$1, 194 - 1, 63 - 1) = "1", OFFSET($A$1, 194 - 1, 64 - 1) = "0" ), 2, IF( AND( OFFSET($A$1, 194 - 1, 63 - 1) = "0", OFFSET($A$1, 194 - 1, 64 - 1) = "1" ), 3, 4 ) ) )</f>
        <v>4</v>
      </c>
      <c r="BO194" s="6">
        <v>0</v>
      </c>
      <c r="BP194" s="6" t="str">
        <f>"0"</f>
        <v>0</v>
      </c>
      <c r="BQ194" t="str">
        <f ca="1">IF((OFFSET($A$1, 194 - 1, 67 - 1)) &gt;= (OFFSET($A$1, 128 - 1, 7 - 1)), "1","0")</f>
        <v>0</v>
      </c>
      <c r="BR194">
        <f ca="1" xml:space="preserve"> IF( AND( OFFSET($A$1, 194 - 1, 68 - 1) = "1", OFFSET($A$1, 194 - 1, 69 - 1) = "1" ), 1, IF( AND( OFFSET($A$1, 194 - 1, 68 - 1) = "1", OFFSET($A$1, 194 - 1, 69 - 1) = "0" ), 2, IF( AND( OFFSET($A$1, 194 - 1, 68 - 1) = "0", OFFSET($A$1, 194 - 1, 69 - 1) = "1" ), 3, 4 ) ) )</f>
        <v>4</v>
      </c>
    </row>
    <row r="195" spans="57:70" x14ac:dyDescent="0.25">
      <c r="BE195" s="6">
        <v>1</v>
      </c>
      <c r="BF195" s="6" t="str">
        <f>"1"</f>
        <v>1</v>
      </c>
      <c r="BG195" t="str">
        <f ca="1">IF((OFFSET($A$1, 195 - 1, 57 - 1)) &gt;= (OFFSET($A$1, 80 - 1, 7 - 1)), "1","0")</f>
        <v>1</v>
      </c>
      <c r="BH195">
        <f ca="1" xml:space="preserve"> IF( AND( OFFSET($A$1, 195 - 1, 58 - 1) = "1", OFFSET($A$1, 195 - 1, 59 - 1) = "1" ), 1, IF( AND( OFFSET($A$1, 195 - 1, 58 - 1) = "1", OFFSET($A$1, 195 - 1, 59 - 1) = "0" ), 2, IF( AND( OFFSET($A$1, 195 - 1, 58 - 1) = "0", OFFSET($A$1, 195 - 1, 59 - 1) = "1" ), 3, 4 ) ) )</f>
        <v>1</v>
      </c>
      <c r="BJ195" s="6">
        <v>0</v>
      </c>
      <c r="BK195" s="6" t="str">
        <f>"0"</f>
        <v>0</v>
      </c>
      <c r="BL195" t="str">
        <f ca="1">IF((OFFSET($A$1, 195 - 1, 62 - 1)) &gt;= (OFFSET($A$1, 104 - 1, 7 - 1)), "1","0")</f>
        <v>0</v>
      </c>
      <c r="BM195">
        <f ca="1" xml:space="preserve"> IF( AND( OFFSET($A$1, 195 - 1, 63 - 1) = "1", OFFSET($A$1, 195 - 1, 64 - 1) = "1" ), 1, IF( AND( OFFSET($A$1, 195 - 1, 63 - 1) = "1", OFFSET($A$1, 195 - 1, 64 - 1) = "0" ), 2, IF( AND( OFFSET($A$1, 195 - 1, 63 - 1) = "0", OFFSET($A$1, 195 - 1, 64 - 1) = "1" ), 3, 4 ) ) )</f>
        <v>4</v>
      </c>
      <c r="BO195" s="6">
        <v>0</v>
      </c>
      <c r="BP195" s="6" t="str">
        <f>"0"</f>
        <v>0</v>
      </c>
      <c r="BQ195" t="str">
        <f ca="1">IF((OFFSET($A$1, 195 - 1, 67 - 1)) &gt;= (OFFSET($A$1, 128 - 1, 7 - 1)), "1","0")</f>
        <v>0</v>
      </c>
      <c r="BR195">
        <f ca="1" xml:space="preserve"> IF( AND( OFFSET($A$1, 195 - 1, 68 - 1) = "1", OFFSET($A$1, 195 - 1, 69 - 1) = "1" ), 1, IF( AND( OFFSET($A$1, 195 - 1, 68 - 1) = "1", OFFSET($A$1, 195 - 1, 69 - 1) = "0" ), 2, IF( AND( OFFSET($A$1, 195 - 1, 68 - 1) = "0", OFFSET($A$1, 195 - 1, 69 - 1) = "1" ), 3, 4 ) ) )</f>
        <v>4</v>
      </c>
    </row>
    <row r="196" spans="57:70" x14ac:dyDescent="0.25">
      <c r="BE196" s="6">
        <v>0</v>
      </c>
      <c r="BF196" s="6" t="str">
        <f>"0"</f>
        <v>0</v>
      </c>
      <c r="BG196" t="str">
        <f ca="1">IF((OFFSET($A$1, 196 - 1, 57 - 1)) &gt;= (OFFSET($A$1, 80 - 1, 7 - 1)), "1","0")</f>
        <v>0</v>
      </c>
      <c r="BH196">
        <f ca="1" xml:space="preserve"> IF( AND( OFFSET($A$1, 196 - 1, 58 - 1) = "1", OFFSET($A$1, 196 - 1, 59 - 1) = "1" ), 1, IF( AND( OFFSET($A$1, 196 - 1, 58 - 1) = "1", OFFSET($A$1, 196 - 1, 59 - 1) = "0" ), 2, IF( AND( OFFSET($A$1, 196 - 1, 58 - 1) = "0", OFFSET($A$1, 196 - 1, 59 - 1) = "1" ), 3, 4 ) ) )</f>
        <v>4</v>
      </c>
      <c r="BJ196" s="6">
        <v>0.8</v>
      </c>
      <c r="BK196" s="6" t="str">
        <f>"1"</f>
        <v>1</v>
      </c>
      <c r="BL196" t="str">
        <f ca="1">IF((OFFSET($A$1, 196 - 1, 62 - 1)) &gt;= (OFFSET($A$1, 104 - 1, 7 - 1)), "1","0")</f>
        <v>1</v>
      </c>
      <c r="BM196">
        <f ca="1" xml:space="preserve"> IF( AND( OFFSET($A$1, 196 - 1, 63 - 1) = "1", OFFSET($A$1, 196 - 1, 64 - 1) = "1" ), 1, IF( AND( OFFSET($A$1, 196 - 1, 63 - 1) = "1", OFFSET($A$1, 196 - 1, 64 - 1) = "0" ), 2, IF( AND( OFFSET($A$1, 196 - 1, 63 - 1) = "0", OFFSET($A$1, 196 - 1, 64 - 1) = "1" ), 3, 4 ) ) )</f>
        <v>1</v>
      </c>
      <c r="BO196" s="6">
        <v>0.2</v>
      </c>
      <c r="BP196" s="6" t="str">
        <f>"0"</f>
        <v>0</v>
      </c>
      <c r="BQ196" t="str">
        <f ca="1">IF((OFFSET($A$1, 196 - 1, 67 - 1)) &gt;= (OFFSET($A$1, 128 - 1, 7 - 1)), "1","0")</f>
        <v>0</v>
      </c>
      <c r="BR196">
        <f ca="1" xml:space="preserve"> IF( AND( OFFSET($A$1, 196 - 1, 68 - 1) = "1", OFFSET($A$1, 196 - 1, 69 - 1) = "1" ), 1, IF( AND( OFFSET($A$1, 196 - 1, 68 - 1) = "1", OFFSET($A$1, 196 - 1, 69 - 1) = "0" ), 2, IF( AND( OFFSET($A$1, 196 - 1, 68 - 1) = "0", OFFSET($A$1, 196 - 1, 69 - 1) = "1" ), 3, 4 ) ) )</f>
        <v>4</v>
      </c>
    </row>
    <row r="197" spans="57:70" x14ac:dyDescent="0.25">
      <c r="BE197" s="6">
        <v>1</v>
      </c>
      <c r="BF197" s="6" t="str">
        <f>"1"</f>
        <v>1</v>
      </c>
      <c r="BG197" t="str">
        <f ca="1">IF((OFFSET($A$1, 197 - 1, 57 - 1)) &gt;= (OFFSET($A$1, 80 - 1, 7 - 1)), "1","0")</f>
        <v>1</v>
      </c>
      <c r="BH197">
        <f ca="1" xml:space="preserve"> IF( AND( OFFSET($A$1, 197 - 1, 58 - 1) = "1", OFFSET($A$1, 197 - 1, 59 - 1) = "1" ), 1, IF( AND( OFFSET($A$1, 197 - 1, 58 - 1) = "1", OFFSET($A$1, 197 - 1, 59 - 1) = "0" ), 2, IF( AND( OFFSET($A$1, 197 - 1, 58 - 1) = "0", OFFSET($A$1, 197 - 1, 59 - 1) = "1" ), 3, 4 ) ) )</f>
        <v>1</v>
      </c>
      <c r="BJ197" s="6">
        <v>0</v>
      </c>
      <c r="BK197" s="6" t="str">
        <f>"0"</f>
        <v>0</v>
      </c>
      <c r="BL197" t="str">
        <f ca="1">IF((OFFSET($A$1, 197 - 1, 62 - 1)) &gt;= (OFFSET($A$1, 104 - 1, 7 - 1)), "1","0")</f>
        <v>0</v>
      </c>
      <c r="BM197">
        <f ca="1" xml:space="preserve"> IF( AND( OFFSET($A$1, 197 - 1, 63 - 1) = "1", OFFSET($A$1, 197 - 1, 64 - 1) = "1" ), 1, IF( AND( OFFSET($A$1, 197 - 1, 63 - 1) = "1", OFFSET($A$1, 197 - 1, 64 - 1) = "0" ), 2, IF( AND( OFFSET($A$1, 197 - 1, 63 - 1) = "0", OFFSET($A$1, 197 - 1, 64 - 1) = "1" ), 3, 4 ) ) )</f>
        <v>4</v>
      </c>
      <c r="BO197" s="6">
        <v>1</v>
      </c>
      <c r="BP197" s="6" t="str">
        <f>"1"</f>
        <v>1</v>
      </c>
      <c r="BQ197" t="str">
        <f ca="1">IF((OFFSET($A$1, 197 - 1, 67 - 1)) &gt;= (OFFSET($A$1, 128 - 1, 7 - 1)), "1","0")</f>
        <v>1</v>
      </c>
      <c r="BR197">
        <f ca="1" xml:space="preserve"> IF( AND( OFFSET($A$1, 197 - 1, 68 - 1) = "1", OFFSET($A$1, 197 - 1, 69 - 1) = "1" ), 1, IF( AND( OFFSET($A$1, 197 - 1, 68 - 1) = "1", OFFSET($A$1, 197 - 1, 69 - 1) = "0" ), 2, IF( AND( OFFSET($A$1, 197 - 1, 68 - 1) = "0", OFFSET($A$1, 197 - 1, 69 - 1) = "1" ), 3, 4 ) ) )</f>
        <v>1</v>
      </c>
    </row>
    <row r="198" spans="57:70" x14ac:dyDescent="0.25">
      <c r="BE198" s="6">
        <v>1</v>
      </c>
      <c r="BF198" s="6" t="str">
        <f>"1"</f>
        <v>1</v>
      </c>
      <c r="BG198" t="str">
        <f ca="1">IF((OFFSET($A$1, 198 - 1, 57 - 1)) &gt;= (OFFSET($A$1, 80 - 1, 7 - 1)), "1","0")</f>
        <v>1</v>
      </c>
      <c r="BH198">
        <f ca="1" xml:space="preserve"> IF( AND( OFFSET($A$1, 198 - 1, 58 - 1) = "1", OFFSET($A$1, 198 - 1, 59 - 1) = "1" ), 1, IF( AND( OFFSET($A$1, 198 - 1, 58 - 1) = "1", OFFSET($A$1, 198 - 1, 59 - 1) = "0" ), 2, IF( AND( OFFSET($A$1, 198 - 1, 58 - 1) = "0", OFFSET($A$1, 198 - 1, 59 - 1) = "1" ), 3, 4 ) ) )</f>
        <v>1</v>
      </c>
      <c r="BJ198" s="6">
        <v>0</v>
      </c>
      <c r="BK198" s="6" t="str">
        <f>"0"</f>
        <v>0</v>
      </c>
      <c r="BL198" t="str">
        <f ca="1">IF((OFFSET($A$1, 198 - 1, 62 - 1)) &gt;= (OFFSET($A$1, 104 - 1, 7 - 1)), "1","0")</f>
        <v>0</v>
      </c>
      <c r="BM198">
        <f ca="1" xml:space="preserve"> IF( AND( OFFSET($A$1, 198 - 1, 63 - 1) = "1", OFFSET($A$1, 198 - 1, 64 - 1) = "1" ), 1, IF( AND( OFFSET($A$1, 198 - 1, 63 - 1) = "1", OFFSET($A$1, 198 - 1, 64 - 1) = "0" ), 2, IF( AND( OFFSET($A$1, 198 - 1, 63 - 1) = "0", OFFSET($A$1, 198 - 1, 64 - 1) = "1" ), 3, 4 ) ) )</f>
        <v>4</v>
      </c>
      <c r="BO198" s="6">
        <v>0</v>
      </c>
      <c r="BP198" s="6" t="str">
        <f>"0"</f>
        <v>0</v>
      </c>
      <c r="BQ198" t="str">
        <f ca="1">IF((OFFSET($A$1, 198 - 1, 67 - 1)) &gt;= (OFFSET($A$1, 128 - 1, 7 - 1)), "1","0")</f>
        <v>0</v>
      </c>
      <c r="BR198">
        <f ca="1" xml:space="preserve"> IF( AND( OFFSET($A$1, 198 - 1, 68 - 1) = "1", OFFSET($A$1, 198 - 1, 69 - 1) = "1" ), 1, IF( AND( OFFSET($A$1, 198 - 1, 68 - 1) = "1", OFFSET($A$1, 198 - 1, 69 - 1) = "0" ), 2, IF( AND( OFFSET($A$1, 198 - 1, 68 - 1) = "0", OFFSET($A$1, 198 - 1, 69 - 1) = "1" ), 3, 4 ) ) )</f>
        <v>4</v>
      </c>
    </row>
    <row r="199" spans="57:70" x14ac:dyDescent="0.25">
      <c r="BE199" s="6">
        <v>0</v>
      </c>
      <c r="BF199" s="6" t="str">
        <f>"0"</f>
        <v>0</v>
      </c>
      <c r="BG199" t="str">
        <f ca="1">IF((OFFSET($A$1, 199 - 1, 57 - 1)) &gt;= (OFFSET($A$1, 80 - 1, 7 - 1)), "1","0")</f>
        <v>0</v>
      </c>
      <c r="BH199">
        <f ca="1" xml:space="preserve"> IF( AND( OFFSET($A$1, 199 - 1, 58 - 1) = "1", OFFSET($A$1, 199 - 1, 59 - 1) = "1" ), 1, IF( AND( OFFSET($A$1, 199 - 1, 58 - 1) = "1", OFFSET($A$1, 199 - 1, 59 - 1) = "0" ), 2, IF( AND( OFFSET($A$1, 199 - 1, 58 - 1) = "0", OFFSET($A$1, 199 - 1, 59 - 1) = "1" ), 3, 4 ) ) )</f>
        <v>4</v>
      </c>
      <c r="BJ199" s="6">
        <v>0</v>
      </c>
      <c r="BK199" s="6" t="str">
        <f>"0"</f>
        <v>0</v>
      </c>
      <c r="BL199" t="str">
        <f ca="1">IF((OFFSET($A$1, 199 - 1, 62 - 1)) &gt;= (OFFSET($A$1, 104 - 1, 7 - 1)), "1","0")</f>
        <v>0</v>
      </c>
      <c r="BM199">
        <f ca="1" xml:space="preserve"> IF( AND( OFFSET($A$1, 199 - 1, 63 - 1) = "1", OFFSET($A$1, 199 - 1, 64 - 1) = "1" ), 1, IF( AND( OFFSET($A$1, 199 - 1, 63 - 1) = "1", OFFSET($A$1, 199 - 1, 64 - 1) = "0" ), 2, IF( AND( OFFSET($A$1, 199 - 1, 63 - 1) = "0", OFFSET($A$1, 199 - 1, 64 - 1) = "1" ), 3, 4 ) ) )</f>
        <v>4</v>
      </c>
      <c r="BO199" s="6">
        <v>1</v>
      </c>
      <c r="BP199" s="6" t="str">
        <f>"1"</f>
        <v>1</v>
      </c>
      <c r="BQ199" t="str">
        <f ca="1">IF((OFFSET($A$1, 199 - 1, 67 - 1)) &gt;= (OFFSET($A$1, 128 - 1, 7 - 1)), "1","0")</f>
        <v>1</v>
      </c>
      <c r="BR199">
        <f ca="1" xml:space="preserve"> IF( AND( OFFSET($A$1, 199 - 1, 68 - 1) = "1", OFFSET($A$1, 199 - 1, 69 - 1) = "1" ), 1, IF( AND( OFFSET($A$1, 199 - 1, 68 - 1) = "1", OFFSET($A$1, 199 - 1, 69 - 1) = "0" ), 2, IF( AND( OFFSET($A$1, 199 - 1, 68 - 1) = "0", OFFSET($A$1, 199 - 1, 69 - 1) = "1" ), 3, 4 ) ) )</f>
        <v>1</v>
      </c>
    </row>
    <row r="200" spans="57:70" x14ac:dyDescent="0.25">
      <c r="BE200" s="6">
        <v>1</v>
      </c>
      <c r="BF200" s="6" t="str">
        <f>"1"</f>
        <v>1</v>
      </c>
      <c r="BG200" t="str">
        <f ca="1">IF((OFFSET($A$1, 200 - 1, 57 - 1)) &gt;= (OFFSET($A$1, 80 - 1, 7 - 1)), "1","0")</f>
        <v>1</v>
      </c>
      <c r="BH200">
        <f ca="1" xml:space="preserve"> IF( AND( OFFSET($A$1, 200 - 1, 58 - 1) = "1", OFFSET($A$1, 200 - 1, 59 - 1) = "1" ), 1, IF( AND( OFFSET($A$1, 200 - 1, 58 - 1) = "1", OFFSET($A$1, 200 - 1, 59 - 1) = "0" ), 2, IF( AND( OFFSET($A$1, 200 - 1, 58 - 1) = "0", OFFSET($A$1, 200 - 1, 59 - 1) = "1" ), 3, 4 ) ) )</f>
        <v>1</v>
      </c>
      <c r="BJ200" s="6">
        <v>1</v>
      </c>
      <c r="BK200" s="6" t="str">
        <f>"1"</f>
        <v>1</v>
      </c>
      <c r="BL200" t="str">
        <f ca="1">IF((OFFSET($A$1, 200 - 1, 62 - 1)) &gt;= (OFFSET($A$1, 104 - 1, 7 - 1)), "1","0")</f>
        <v>1</v>
      </c>
      <c r="BM200">
        <f ca="1" xml:space="preserve"> IF( AND( OFFSET($A$1, 200 - 1, 63 - 1) = "1", OFFSET($A$1, 200 - 1, 64 - 1) = "1" ), 1, IF( AND( OFFSET($A$1, 200 - 1, 63 - 1) = "1", OFFSET($A$1, 200 - 1, 64 - 1) = "0" ), 2, IF( AND( OFFSET($A$1, 200 - 1, 63 - 1) = "0", OFFSET($A$1, 200 - 1, 64 - 1) = "1" ), 3, 4 ) ) )</f>
        <v>1</v>
      </c>
      <c r="BO200" s="6">
        <v>1</v>
      </c>
      <c r="BP200" s="6" t="str">
        <f>"1"</f>
        <v>1</v>
      </c>
      <c r="BQ200" t="str">
        <f ca="1">IF((OFFSET($A$1, 200 - 1, 67 - 1)) &gt;= (OFFSET($A$1, 128 - 1, 7 - 1)), "1","0")</f>
        <v>1</v>
      </c>
      <c r="BR200">
        <f ca="1" xml:space="preserve"> IF( AND( OFFSET($A$1, 200 - 1, 68 - 1) = "1", OFFSET($A$1, 200 - 1, 69 - 1) = "1" ), 1, IF( AND( OFFSET($A$1, 200 - 1, 68 - 1) = "1", OFFSET($A$1, 200 - 1, 69 - 1) = "0" ), 2, IF( AND( OFFSET($A$1, 200 - 1, 68 - 1) = "0", OFFSET($A$1, 200 - 1, 69 - 1) = "1" ), 3, 4 ) ) )</f>
        <v>1</v>
      </c>
    </row>
    <row r="201" spans="57:70" x14ac:dyDescent="0.25">
      <c r="BE201" s="6">
        <v>0</v>
      </c>
      <c r="BF201" s="6" t="str">
        <f>"0"</f>
        <v>0</v>
      </c>
      <c r="BG201" t="str">
        <f ca="1">IF((OFFSET($A$1, 201 - 1, 57 - 1)) &gt;= (OFFSET($A$1, 80 - 1, 7 - 1)), "1","0")</f>
        <v>0</v>
      </c>
      <c r="BH201">
        <f ca="1" xml:space="preserve"> IF( AND( OFFSET($A$1, 201 - 1, 58 - 1) = "1", OFFSET($A$1, 201 - 1, 59 - 1) = "1" ), 1, IF( AND( OFFSET($A$1, 201 - 1, 58 - 1) = "1", OFFSET($A$1, 201 - 1, 59 - 1) = "0" ), 2, IF( AND( OFFSET($A$1, 201 - 1, 58 - 1) = "0", OFFSET($A$1, 201 - 1, 59 - 1) = "1" ), 3, 4 ) ) )</f>
        <v>4</v>
      </c>
      <c r="BJ201" s="6">
        <v>0</v>
      </c>
      <c r="BK201" s="6" t="str">
        <f>"0"</f>
        <v>0</v>
      </c>
      <c r="BL201" t="str">
        <f ca="1">IF((OFFSET($A$1, 201 - 1, 62 - 1)) &gt;= (OFFSET($A$1, 104 - 1, 7 - 1)), "1","0")</f>
        <v>0</v>
      </c>
      <c r="BM201">
        <f ca="1" xml:space="preserve"> IF( AND( OFFSET($A$1, 201 - 1, 63 - 1) = "1", OFFSET($A$1, 201 - 1, 64 - 1) = "1" ), 1, IF( AND( OFFSET($A$1, 201 - 1, 63 - 1) = "1", OFFSET($A$1, 201 - 1, 64 - 1) = "0" ), 2, IF( AND( OFFSET($A$1, 201 - 1, 63 - 1) = "0", OFFSET($A$1, 201 - 1, 64 - 1) = "1" ), 3, 4 ) ) )</f>
        <v>4</v>
      </c>
      <c r="BO201" s="6">
        <v>0.6</v>
      </c>
      <c r="BP201" s="6" t="str">
        <f>"0"</f>
        <v>0</v>
      </c>
      <c r="BQ201" t="str">
        <f ca="1">IF((OFFSET($A$1, 201 - 1, 67 - 1)) &gt;= (OFFSET($A$1, 128 - 1, 7 - 1)), "1","0")</f>
        <v>1</v>
      </c>
      <c r="BR201">
        <f ca="1" xml:space="preserve"> IF( AND( OFFSET($A$1, 201 - 1, 68 - 1) = "1", OFFSET($A$1, 201 - 1, 69 - 1) = "1" ), 1, IF( AND( OFFSET($A$1, 201 - 1, 68 - 1) = "1", OFFSET($A$1, 201 - 1, 69 - 1) = "0" ), 2, IF( AND( OFFSET($A$1, 201 - 1, 68 - 1) = "0", OFFSET($A$1, 201 - 1, 69 - 1) = "1" ), 3, 4 ) ) )</f>
        <v>3</v>
      </c>
    </row>
    <row r="202" spans="57:70" x14ac:dyDescent="0.25">
      <c r="BE202" s="6">
        <v>0</v>
      </c>
      <c r="BF202" s="6" t="str">
        <f>"0"</f>
        <v>0</v>
      </c>
      <c r="BG202" t="str">
        <f ca="1">IF((OFFSET($A$1, 202 - 1, 57 - 1)) &gt;= (OFFSET($A$1, 80 - 1, 7 - 1)), "1","0")</f>
        <v>0</v>
      </c>
      <c r="BH202">
        <f ca="1" xml:space="preserve"> IF( AND( OFFSET($A$1, 202 - 1, 58 - 1) = "1", OFFSET($A$1, 202 - 1, 59 - 1) = "1" ), 1, IF( AND( OFFSET($A$1, 202 - 1, 58 - 1) = "1", OFFSET($A$1, 202 - 1, 59 - 1) = "0" ), 2, IF( AND( OFFSET($A$1, 202 - 1, 58 - 1) = "0", OFFSET($A$1, 202 - 1, 59 - 1) = "1" ), 3, 4 ) ) )</f>
        <v>4</v>
      </c>
      <c r="BJ202" s="6">
        <v>0</v>
      </c>
      <c r="BK202" s="6" t="str">
        <f>"0"</f>
        <v>0</v>
      </c>
      <c r="BL202" t="str">
        <f ca="1">IF((OFFSET($A$1, 202 - 1, 62 - 1)) &gt;= (OFFSET($A$1, 104 - 1, 7 - 1)), "1","0")</f>
        <v>0</v>
      </c>
      <c r="BM202">
        <f ca="1" xml:space="preserve"> IF( AND( OFFSET($A$1, 202 - 1, 63 - 1) = "1", OFFSET($A$1, 202 - 1, 64 - 1) = "1" ), 1, IF( AND( OFFSET($A$1, 202 - 1, 63 - 1) = "1", OFFSET($A$1, 202 - 1, 64 - 1) = "0" ), 2, IF( AND( OFFSET($A$1, 202 - 1, 63 - 1) = "0", OFFSET($A$1, 202 - 1, 64 - 1) = "1" ), 3, 4 ) ) )</f>
        <v>4</v>
      </c>
      <c r="BO202" s="6">
        <v>0</v>
      </c>
      <c r="BP202" s="6" t="str">
        <f>"0"</f>
        <v>0</v>
      </c>
      <c r="BQ202" t="str">
        <f ca="1">IF((OFFSET($A$1, 202 - 1, 67 - 1)) &gt;= (OFFSET($A$1, 128 - 1, 7 - 1)), "1","0")</f>
        <v>0</v>
      </c>
      <c r="BR202">
        <f ca="1" xml:space="preserve"> IF( AND( OFFSET($A$1, 202 - 1, 68 - 1) = "1", OFFSET($A$1, 202 - 1, 69 - 1) = "1" ), 1, IF( AND( OFFSET($A$1, 202 - 1, 68 - 1) = "1", OFFSET($A$1, 202 - 1, 69 - 1) = "0" ), 2, IF( AND( OFFSET($A$1, 202 - 1, 68 - 1) = "0", OFFSET($A$1, 202 - 1, 69 - 1) = "1" ), 3, 4 ) ) )</f>
        <v>4</v>
      </c>
    </row>
    <row r="203" spans="57:70" x14ac:dyDescent="0.25">
      <c r="BE203" s="6">
        <v>1</v>
      </c>
      <c r="BF203" s="6" t="str">
        <f>"1"</f>
        <v>1</v>
      </c>
      <c r="BG203" t="str">
        <f ca="1">IF((OFFSET($A$1, 203 - 1, 57 - 1)) &gt;= (OFFSET($A$1, 80 - 1, 7 - 1)), "1","0")</f>
        <v>1</v>
      </c>
      <c r="BH203">
        <f ca="1" xml:space="preserve"> IF( AND( OFFSET($A$1, 203 - 1, 58 - 1) = "1", OFFSET($A$1, 203 - 1, 59 - 1) = "1" ), 1, IF( AND( OFFSET($A$1, 203 - 1, 58 - 1) = "1", OFFSET($A$1, 203 - 1, 59 - 1) = "0" ), 2, IF( AND( OFFSET($A$1, 203 - 1, 58 - 1) = "0", OFFSET($A$1, 203 - 1, 59 - 1) = "1" ), 3, 4 ) ) )</f>
        <v>1</v>
      </c>
      <c r="BJ203" s="6">
        <v>1</v>
      </c>
      <c r="BK203" s="6" t="str">
        <f>"1"</f>
        <v>1</v>
      </c>
      <c r="BL203" t="str">
        <f ca="1">IF((OFFSET($A$1, 203 - 1, 62 - 1)) &gt;= (OFFSET($A$1, 104 - 1, 7 - 1)), "1","0")</f>
        <v>1</v>
      </c>
      <c r="BM203">
        <f ca="1" xml:space="preserve"> IF( AND( OFFSET($A$1, 203 - 1, 63 - 1) = "1", OFFSET($A$1, 203 - 1, 64 - 1) = "1" ), 1, IF( AND( OFFSET($A$1, 203 - 1, 63 - 1) = "1", OFFSET($A$1, 203 - 1, 64 - 1) = "0" ), 2, IF( AND( OFFSET($A$1, 203 - 1, 63 - 1) = "0", OFFSET($A$1, 203 - 1, 64 - 1) = "1" ), 3, 4 ) ) )</f>
        <v>1</v>
      </c>
      <c r="BO203" s="6">
        <v>1</v>
      </c>
      <c r="BP203" s="6" t="str">
        <f>"1"</f>
        <v>1</v>
      </c>
      <c r="BQ203" t="str">
        <f ca="1">IF((OFFSET($A$1, 203 - 1, 67 - 1)) &gt;= (OFFSET($A$1, 128 - 1, 7 - 1)), "1","0")</f>
        <v>1</v>
      </c>
      <c r="BR203">
        <f ca="1" xml:space="preserve"> IF( AND( OFFSET($A$1, 203 - 1, 68 - 1) = "1", OFFSET($A$1, 203 - 1, 69 - 1) = "1" ), 1, IF( AND( OFFSET($A$1, 203 - 1, 68 - 1) = "1", OFFSET($A$1, 203 - 1, 69 - 1) = "0" ), 2, IF( AND( OFFSET($A$1, 203 - 1, 68 - 1) = "0", OFFSET($A$1, 203 - 1, 69 - 1) = "1" ), 3, 4 ) ) )</f>
        <v>1</v>
      </c>
    </row>
    <row r="204" spans="57:70" x14ac:dyDescent="0.25">
      <c r="BE204" s="6">
        <v>0</v>
      </c>
      <c r="BF204" s="6" t="str">
        <f>"0"</f>
        <v>0</v>
      </c>
      <c r="BG204" t="str">
        <f ca="1">IF((OFFSET($A$1, 204 - 1, 57 - 1)) &gt;= (OFFSET($A$1, 80 - 1, 7 - 1)), "1","0")</f>
        <v>0</v>
      </c>
      <c r="BH204">
        <f ca="1" xml:space="preserve"> IF( AND( OFFSET($A$1, 204 - 1, 58 - 1) = "1", OFFSET($A$1, 204 - 1, 59 - 1) = "1" ), 1, IF( AND( OFFSET($A$1, 204 - 1, 58 - 1) = "1", OFFSET($A$1, 204 - 1, 59 - 1) = "0" ), 2, IF( AND( OFFSET($A$1, 204 - 1, 58 - 1) = "0", OFFSET($A$1, 204 - 1, 59 - 1) = "1" ), 3, 4 ) ) )</f>
        <v>4</v>
      </c>
      <c r="BJ204" s="6">
        <v>0</v>
      </c>
      <c r="BK204" s="6" t="str">
        <f>"0"</f>
        <v>0</v>
      </c>
      <c r="BL204" t="str">
        <f ca="1">IF((OFFSET($A$1, 204 - 1, 62 - 1)) &gt;= (OFFSET($A$1, 104 - 1, 7 - 1)), "1","0")</f>
        <v>0</v>
      </c>
      <c r="BM204">
        <f ca="1" xml:space="preserve"> IF( AND( OFFSET($A$1, 204 - 1, 63 - 1) = "1", OFFSET($A$1, 204 - 1, 64 - 1) = "1" ), 1, IF( AND( OFFSET($A$1, 204 - 1, 63 - 1) = "1", OFFSET($A$1, 204 - 1, 64 - 1) = "0" ), 2, IF( AND( OFFSET($A$1, 204 - 1, 63 - 1) = "0", OFFSET($A$1, 204 - 1, 64 - 1) = "1" ), 3, 4 ) ) )</f>
        <v>4</v>
      </c>
      <c r="BO204" s="6">
        <v>0.8</v>
      </c>
      <c r="BP204" s="6" t="str">
        <f>"1"</f>
        <v>1</v>
      </c>
      <c r="BQ204" t="str">
        <f ca="1">IF((OFFSET($A$1, 204 - 1, 67 - 1)) &gt;= (OFFSET($A$1, 128 - 1, 7 - 1)), "1","0")</f>
        <v>1</v>
      </c>
      <c r="BR204">
        <f ca="1" xml:space="preserve"> IF( AND( OFFSET($A$1, 204 - 1, 68 - 1) = "1", OFFSET($A$1, 204 - 1, 69 - 1) = "1" ), 1, IF( AND( OFFSET($A$1, 204 - 1, 68 - 1) = "1", OFFSET($A$1, 204 - 1, 69 - 1) = "0" ), 2, IF( AND( OFFSET($A$1, 204 - 1, 68 - 1) = "0", OFFSET($A$1, 204 - 1, 69 - 1) = "1" ), 3, 4 ) ) )</f>
        <v>1</v>
      </c>
    </row>
    <row r="205" spans="57:70" x14ac:dyDescent="0.25">
      <c r="BE205" s="6">
        <v>0.4</v>
      </c>
      <c r="BF205" s="6" t="str">
        <f>"0"</f>
        <v>0</v>
      </c>
      <c r="BG205" t="str">
        <f ca="1">IF((OFFSET($A$1, 205 - 1, 57 - 1)) &gt;= (OFFSET($A$1, 80 - 1, 7 - 1)), "1","0")</f>
        <v>0</v>
      </c>
      <c r="BH205">
        <f ca="1" xml:space="preserve"> IF( AND( OFFSET($A$1, 205 - 1, 58 - 1) = "1", OFFSET($A$1, 205 - 1, 59 - 1) = "1" ), 1, IF( AND( OFFSET($A$1, 205 - 1, 58 - 1) = "1", OFFSET($A$1, 205 - 1, 59 - 1) = "0" ), 2, IF( AND( OFFSET($A$1, 205 - 1, 58 - 1) = "0", OFFSET($A$1, 205 - 1, 59 - 1) = "1" ), 3, 4 ) ) )</f>
        <v>4</v>
      </c>
      <c r="BJ205" s="6">
        <v>0.8</v>
      </c>
      <c r="BK205" s="6" t="str">
        <f>"1"</f>
        <v>1</v>
      </c>
      <c r="BL205" t="str">
        <f ca="1">IF((OFFSET($A$1, 205 - 1, 62 - 1)) &gt;= (OFFSET($A$1, 104 - 1, 7 - 1)), "1","0")</f>
        <v>1</v>
      </c>
      <c r="BM205">
        <f ca="1" xml:space="preserve"> IF( AND( OFFSET($A$1, 205 - 1, 63 - 1) = "1", OFFSET($A$1, 205 - 1, 64 - 1) = "1" ), 1, IF( AND( OFFSET($A$1, 205 - 1, 63 - 1) = "1", OFFSET($A$1, 205 - 1, 64 - 1) = "0" ), 2, IF( AND( OFFSET($A$1, 205 - 1, 63 - 1) = "0", OFFSET($A$1, 205 - 1, 64 - 1) = "1" ), 3, 4 ) ) )</f>
        <v>1</v>
      </c>
      <c r="BO205" s="6">
        <v>0</v>
      </c>
      <c r="BP205" s="6" t="str">
        <f>"0"</f>
        <v>0</v>
      </c>
      <c r="BQ205" t="str">
        <f ca="1">IF((OFFSET($A$1, 205 - 1, 67 - 1)) &gt;= (OFFSET($A$1, 128 - 1, 7 - 1)), "1","0")</f>
        <v>0</v>
      </c>
      <c r="BR205">
        <f ca="1" xml:space="preserve"> IF( AND( OFFSET($A$1, 205 - 1, 68 - 1) = "1", OFFSET($A$1, 205 - 1, 69 - 1) = "1" ), 1, IF( AND( OFFSET($A$1, 205 - 1, 68 - 1) = "1", OFFSET($A$1, 205 - 1, 69 - 1) = "0" ), 2, IF( AND( OFFSET($A$1, 205 - 1, 68 - 1) = "0", OFFSET($A$1, 205 - 1, 69 - 1) = "1" ), 3, 4 ) ) )</f>
        <v>4</v>
      </c>
    </row>
    <row r="206" spans="57:70" x14ac:dyDescent="0.25">
      <c r="BE206" s="6">
        <v>0</v>
      </c>
      <c r="BF206" s="6" t="str">
        <f>"0"</f>
        <v>0</v>
      </c>
      <c r="BG206" t="str">
        <f ca="1">IF((OFFSET($A$1, 206 - 1, 57 - 1)) &gt;= (OFFSET($A$1, 80 - 1, 7 - 1)), "1","0")</f>
        <v>0</v>
      </c>
      <c r="BH206">
        <f ca="1" xml:space="preserve"> IF( AND( OFFSET($A$1, 206 - 1, 58 - 1) = "1", OFFSET($A$1, 206 - 1, 59 - 1) = "1" ), 1, IF( AND( OFFSET($A$1, 206 - 1, 58 - 1) = "1", OFFSET($A$1, 206 - 1, 59 - 1) = "0" ), 2, IF( AND( OFFSET($A$1, 206 - 1, 58 - 1) = "0", OFFSET($A$1, 206 - 1, 59 - 1) = "1" ), 3, 4 ) ) )</f>
        <v>4</v>
      </c>
      <c r="BJ206" s="6">
        <v>0</v>
      </c>
      <c r="BK206" s="6" t="str">
        <f>"0"</f>
        <v>0</v>
      </c>
      <c r="BL206" t="str">
        <f ca="1">IF((OFFSET($A$1, 206 - 1, 62 - 1)) &gt;= (OFFSET($A$1, 104 - 1, 7 - 1)), "1","0")</f>
        <v>0</v>
      </c>
      <c r="BM206">
        <f ca="1" xml:space="preserve"> IF( AND( OFFSET($A$1, 206 - 1, 63 - 1) = "1", OFFSET($A$1, 206 - 1, 64 - 1) = "1" ), 1, IF( AND( OFFSET($A$1, 206 - 1, 63 - 1) = "1", OFFSET($A$1, 206 - 1, 64 - 1) = "0" ), 2, IF( AND( OFFSET($A$1, 206 - 1, 63 - 1) = "0", OFFSET($A$1, 206 - 1, 64 - 1) = "1" ), 3, 4 ) ) )</f>
        <v>4</v>
      </c>
      <c r="BO206" s="6">
        <v>0</v>
      </c>
      <c r="BP206" s="6" t="str">
        <f>"0"</f>
        <v>0</v>
      </c>
      <c r="BQ206" t="str">
        <f ca="1">IF((OFFSET($A$1, 206 - 1, 67 - 1)) &gt;= (OFFSET($A$1, 128 - 1, 7 - 1)), "1","0")</f>
        <v>0</v>
      </c>
      <c r="BR206">
        <f ca="1" xml:space="preserve"> IF( AND( OFFSET($A$1, 206 - 1, 68 - 1) = "1", OFFSET($A$1, 206 - 1, 69 - 1) = "1" ), 1, IF( AND( OFFSET($A$1, 206 - 1, 68 - 1) = "1", OFFSET($A$1, 206 - 1, 69 - 1) = "0" ), 2, IF( AND( OFFSET($A$1, 206 - 1, 68 - 1) = "0", OFFSET($A$1, 206 - 1, 69 - 1) = "1" ), 3, 4 ) ) )</f>
        <v>4</v>
      </c>
    </row>
    <row r="207" spans="57:70" x14ac:dyDescent="0.25">
      <c r="BE207" s="6">
        <v>1</v>
      </c>
      <c r="BF207" s="6" t="str">
        <f>"1"</f>
        <v>1</v>
      </c>
      <c r="BG207" t="str">
        <f ca="1">IF((OFFSET($A$1, 207 - 1, 57 - 1)) &gt;= (OFFSET($A$1, 80 - 1, 7 - 1)), "1","0")</f>
        <v>1</v>
      </c>
      <c r="BH207">
        <f ca="1" xml:space="preserve"> IF( AND( OFFSET($A$1, 207 - 1, 58 - 1) = "1", OFFSET($A$1, 207 - 1, 59 - 1) = "1" ), 1, IF( AND( OFFSET($A$1, 207 - 1, 58 - 1) = "1", OFFSET($A$1, 207 - 1, 59 - 1) = "0" ), 2, IF( AND( OFFSET($A$1, 207 - 1, 58 - 1) = "0", OFFSET($A$1, 207 - 1, 59 - 1) = "1" ), 3, 4 ) ) )</f>
        <v>1</v>
      </c>
      <c r="BJ207" s="6">
        <v>1</v>
      </c>
      <c r="BK207" s="6" t="str">
        <f>"1"</f>
        <v>1</v>
      </c>
      <c r="BL207" t="str">
        <f ca="1">IF((OFFSET($A$1, 207 - 1, 62 - 1)) &gt;= (OFFSET($A$1, 104 - 1, 7 - 1)), "1","0")</f>
        <v>1</v>
      </c>
      <c r="BM207">
        <f ca="1" xml:space="preserve"> IF( AND( OFFSET($A$1, 207 - 1, 63 - 1) = "1", OFFSET($A$1, 207 - 1, 64 - 1) = "1" ), 1, IF( AND( OFFSET($A$1, 207 - 1, 63 - 1) = "1", OFFSET($A$1, 207 - 1, 64 - 1) = "0" ), 2, IF( AND( OFFSET($A$1, 207 - 1, 63 - 1) = "0", OFFSET($A$1, 207 - 1, 64 - 1) = "1" ), 3, 4 ) ) )</f>
        <v>1</v>
      </c>
      <c r="BO207" s="6">
        <v>1</v>
      </c>
      <c r="BP207" s="6" t="str">
        <f>"1"</f>
        <v>1</v>
      </c>
      <c r="BQ207" t="str">
        <f ca="1">IF((OFFSET($A$1, 207 - 1, 67 - 1)) &gt;= (OFFSET($A$1, 128 - 1, 7 - 1)), "1","0")</f>
        <v>1</v>
      </c>
      <c r="BR207">
        <f ca="1" xml:space="preserve"> IF( AND( OFFSET($A$1, 207 - 1, 68 - 1) = "1", OFFSET($A$1, 207 - 1, 69 - 1) = "1" ), 1, IF( AND( OFFSET($A$1, 207 - 1, 68 - 1) = "1", OFFSET($A$1, 207 - 1, 69 - 1) = "0" ), 2, IF( AND( OFFSET($A$1, 207 - 1, 68 - 1) = "0", OFFSET($A$1, 207 - 1, 69 - 1) = "1" ), 3, 4 ) ) )</f>
        <v>1</v>
      </c>
    </row>
    <row r="208" spans="57:70" x14ac:dyDescent="0.25">
      <c r="BE208" s="6">
        <v>0</v>
      </c>
      <c r="BF208" s="6" t="str">
        <f>"0"</f>
        <v>0</v>
      </c>
      <c r="BG208" t="str">
        <f ca="1">IF((OFFSET($A$1, 208 - 1, 57 - 1)) &gt;= (OFFSET($A$1, 80 - 1, 7 - 1)), "1","0")</f>
        <v>0</v>
      </c>
      <c r="BH208">
        <f ca="1" xml:space="preserve"> IF( AND( OFFSET($A$1, 208 - 1, 58 - 1) = "1", OFFSET($A$1, 208 - 1, 59 - 1) = "1" ), 1, IF( AND( OFFSET($A$1, 208 - 1, 58 - 1) = "1", OFFSET($A$1, 208 - 1, 59 - 1) = "0" ), 2, IF( AND( OFFSET($A$1, 208 - 1, 58 - 1) = "0", OFFSET($A$1, 208 - 1, 59 - 1) = "1" ), 3, 4 ) ) )</f>
        <v>4</v>
      </c>
      <c r="BJ208" s="6">
        <v>0.8</v>
      </c>
      <c r="BK208" s="6" t="str">
        <f>"1"</f>
        <v>1</v>
      </c>
      <c r="BL208" t="str">
        <f ca="1">IF((OFFSET($A$1, 208 - 1, 62 - 1)) &gt;= (OFFSET($A$1, 104 - 1, 7 - 1)), "1","0")</f>
        <v>1</v>
      </c>
      <c r="BM208">
        <f ca="1" xml:space="preserve"> IF( AND( OFFSET($A$1, 208 - 1, 63 - 1) = "1", OFFSET($A$1, 208 - 1, 64 - 1) = "1" ), 1, IF( AND( OFFSET($A$1, 208 - 1, 63 - 1) = "1", OFFSET($A$1, 208 - 1, 64 - 1) = "0" ), 2, IF( AND( OFFSET($A$1, 208 - 1, 63 - 1) = "0", OFFSET($A$1, 208 - 1, 64 - 1) = "1" ), 3, 4 ) ) )</f>
        <v>1</v>
      </c>
      <c r="BO208" s="6">
        <v>1</v>
      </c>
      <c r="BP208" s="6" t="str">
        <f>"1"</f>
        <v>1</v>
      </c>
      <c r="BQ208" t="str">
        <f ca="1">IF((OFFSET($A$1, 208 - 1, 67 - 1)) &gt;= (OFFSET($A$1, 128 - 1, 7 - 1)), "1","0")</f>
        <v>1</v>
      </c>
      <c r="BR208">
        <f ca="1" xml:space="preserve"> IF( AND( OFFSET($A$1, 208 - 1, 68 - 1) = "1", OFFSET($A$1, 208 - 1, 69 - 1) = "1" ), 1, IF( AND( OFFSET($A$1, 208 - 1, 68 - 1) = "1", OFFSET($A$1, 208 - 1, 69 - 1) = "0" ), 2, IF( AND( OFFSET($A$1, 208 - 1, 68 - 1) = "0", OFFSET($A$1, 208 - 1, 69 - 1) = "1" ), 3, 4 ) ) )</f>
        <v>1</v>
      </c>
    </row>
    <row r="209" spans="57:70" x14ac:dyDescent="0.25">
      <c r="BE209" s="6">
        <v>1</v>
      </c>
      <c r="BF209" s="6" t="str">
        <f>"1"</f>
        <v>1</v>
      </c>
      <c r="BG209" t="str">
        <f ca="1">IF((OFFSET($A$1, 209 - 1, 57 - 1)) &gt;= (OFFSET($A$1, 80 - 1, 7 - 1)), "1","0")</f>
        <v>1</v>
      </c>
      <c r="BH209">
        <f ca="1" xml:space="preserve"> IF( AND( OFFSET($A$1, 209 - 1, 58 - 1) = "1", OFFSET($A$1, 209 - 1, 59 - 1) = "1" ), 1, IF( AND( OFFSET($A$1, 209 - 1, 58 - 1) = "1", OFFSET($A$1, 209 - 1, 59 - 1) = "0" ), 2, IF( AND( OFFSET($A$1, 209 - 1, 58 - 1) = "0", OFFSET($A$1, 209 - 1, 59 - 1) = "1" ), 3, 4 ) ) )</f>
        <v>1</v>
      </c>
      <c r="BJ209" s="6">
        <v>0</v>
      </c>
      <c r="BK209" s="6" t="str">
        <f>"0"</f>
        <v>0</v>
      </c>
      <c r="BL209" t="str">
        <f ca="1">IF((OFFSET($A$1, 209 - 1, 62 - 1)) &gt;= (OFFSET($A$1, 104 - 1, 7 - 1)), "1","0")</f>
        <v>0</v>
      </c>
      <c r="BM209">
        <f ca="1" xml:space="preserve"> IF( AND( OFFSET($A$1, 209 - 1, 63 - 1) = "1", OFFSET($A$1, 209 - 1, 64 - 1) = "1" ), 1, IF( AND( OFFSET($A$1, 209 - 1, 63 - 1) = "1", OFFSET($A$1, 209 - 1, 64 - 1) = "0" ), 2, IF( AND( OFFSET($A$1, 209 - 1, 63 - 1) = "0", OFFSET($A$1, 209 - 1, 64 - 1) = "1" ), 3, 4 ) ) )</f>
        <v>4</v>
      </c>
      <c r="BO209" s="6">
        <v>0</v>
      </c>
      <c r="BP209" s="6" t="str">
        <f>"0"</f>
        <v>0</v>
      </c>
      <c r="BQ209" t="str">
        <f ca="1">IF((OFFSET($A$1, 209 - 1, 67 - 1)) &gt;= (OFFSET($A$1, 128 - 1, 7 - 1)), "1","0")</f>
        <v>0</v>
      </c>
      <c r="BR209">
        <f ca="1" xml:space="preserve"> IF( AND( OFFSET($A$1, 209 - 1, 68 - 1) = "1", OFFSET($A$1, 209 - 1, 69 - 1) = "1" ), 1, IF( AND( OFFSET($A$1, 209 - 1, 68 - 1) = "1", OFFSET($A$1, 209 - 1, 69 - 1) = "0" ), 2, IF( AND( OFFSET($A$1, 209 - 1, 68 - 1) = "0", OFFSET($A$1, 209 - 1, 69 - 1) = "1" ), 3, 4 ) ) )</f>
        <v>4</v>
      </c>
    </row>
    <row r="210" spans="57:70" x14ac:dyDescent="0.25">
      <c r="BE210" s="6">
        <v>0</v>
      </c>
      <c r="BF210" s="6" t="str">
        <f>"0"</f>
        <v>0</v>
      </c>
      <c r="BG210" t="str">
        <f ca="1">IF((OFFSET($A$1, 210 - 1, 57 - 1)) &gt;= (OFFSET($A$1, 80 - 1, 7 - 1)), "1","0")</f>
        <v>0</v>
      </c>
      <c r="BH210">
        <f ca="1" xml:space="preserve"> IF( AND( OFFSET($A$1, 210 - 1, 58 - 1) = "1", OFFSET($A$1, 210 - 1, 59 - 1) = "1" ), 1, IF( AND( OFFSET($A$1, 210 - 1, 58 - 1) = "1", OFFSET($A$1, 210 - 1, 59 - 1) = "0" ), 2, IF( AND( OFFSET($A$1, 210 - 1, 58 - 1) = "0", OFFSET($A$1, 210 - 1, 59 - 1) = "1" ), 3, 4 ) ) )</f>
        <v>4</v>
      </c>
      <c r="BJ210" s="6">
        <v>1</v>
      </c>
      <c r="BK210" s="6" t="str">
        <f>"1"</f>
        <v>1</v>
      </c>
      <c r="BL210" t="str">
        <f ca="1">IF((OFFSET($A$1, 210 - 1, 62 - 1)) &gt;= (OFFSET($A$1, 104 - 1, 7 - 1)), "1","0")</f>
        <v>1</v>
      </c>
      <c r="BM210">
        <f ca="1" xml:space="preserve"> IF( AND( OFFSET($A$1, 210 - 1, 63 - 1) = "1", OFFSET($A$1, 210 - 1, 64 - 1) = "1" ), 1, IF( AND( OFFSET($A$1, 210 - 1, 63 - 1) = "1", OFFSET($A$1, 210 - 1, 64 - 1) = "0" ), 2, IF( AND( OFFSET($A$1, 210 - 1, 63 - 1) = "0", OFFSET($A$1, 210 - 1, 64 - 1) = "1" ), 3, 4 ) ) )</f>
        <v>1</v>
      </c>
      <c r="BO210" s="6">
        <v>0</v>
      </c>
      <c r="BP210" s="6" t="str">
        <f>"0"</f>
        <v>0</v>
      </c>
      <c r="BQ210" t="str">
        <f ca="1">IF((OFFSET($A$1, 210 - 1, 67 - 1)) &gt;= (OFFSET($A$1, 128 - 1, 7 - 1)), "1","0")</f>
        <v>0</v>
      </c>
      <c r="BR210">
        <f ca="1" xml:space="preserve"> IF( AND( OFFSET($A$1, 210 - 1, 68 - 1) = "1", OFFSET($A$1, 210 - 1, 69 - 1) = "1" ), 1, IF( AND( OFFSET($A$1, 210 - 1, 68 - 1) = "1", OFFSET($A$1, 210 - 1, 69 - 1) = "0" ), 2, IF( AND( OFFSET($A$1, 210 - 1, 68 - 1) = "0", OFFSET($A$1, 210 - 1, 69 - 1) = "1" ), 3, 4 ) ) )</f>
        <v>4</v>
      </c>
    </row>
    <row r="211" spans="57:70" x14ac:dyDescent="0.25">
      <c r="BE211" s="6">
        <v>0.4</v>
      </c>
      <c r="BF211" s="6" t="str">
        <f>"0"</f>
        <v>0</v>
      </c>
      <c r="BG211" t="str">
        <f ca="1">IF((OFFSET($A$1, 211 - 1, 57 - 1)) &gt;= (OFFSET($A$1, 80 - 1, 7 - 1)), "1","0")</f>
        <v>0</v>
      </c>
      <c r="BH211">
        <f ca="1" xml:space="preserve"> IF( AND( OFFSET($A$1, 211 - 1, 58 - 1) = "1", OFFSET($A$1, 211 - 1, 59 - 1) = "1" ), 1, IF( AND( OFFSET($A$1, 211 - 1, 58 - 1) = "1", OFFSET($A$1, 211 - 1, 59 - 1) = "0" ), 2, IF( AND( OFFSET($A$1, 211 - 1, 58 - 1) = "0", OFFSET($A$1, 211 - 1, 59 - 1) = "1" ), 3, 4 ) ) )</f>
        <v>4</v>
      </c>
      <c r="BJ211" s="6">
        <v>0.2</v>
      </c>
      <c r="BK211" s="6" t="str">
        <f>"0"</f>
        <v>0</v>
      </c>
      <c r="BL211" t="str">
        <f ca="1">IF((OFFSET($A$1, 211 - 1, 62 - 1)) &gt;= (OFFSET($A$1, 104 - 1, 7 - 1)), "1","0")</f>
        <v>0</v>
      </c>
      <c r="BM211">
        <f ca="1" xml:space="preserve"> IF( AND( OFFSET($A$1, 211 - 1, 63 - 1) = "1", OFFSET($A$1, 211 - 1, 64 - 1) = "1" ), 1, IF( AND( OFFSET($A$1, 211 - 1, 63 - 1) = "1", OFFSET($A$1, 211 - 1, 64 - 1) = "0" ), 2, IF( AND( OFFSET($A$1, 211 - 1, 63 - 1) = "0", OFFSET($A$1, 211 - 1, 64 - 1) = "1" ), 3, 4 ) ) )</f>
        <v>4</v>
      </c>
      <c r="BO211" s="6">
        <v>1</v>
      </c>
      <c r="BP211" s="6" t="str">
        <f>"1"</f>
        <v>1</v>
      </c>
      <c r="BQ211" t="str">
        <f ca="1">IF((OFFSET($A$1, 211 - 1, 67 - 1)) &gt;= (OFFSET($A$1, 128 - 1, 7 - 1)), "1","0")</f>
        <v>1</v>
      </c>
      <c r="BR211">
        <f ca="1" xml:space="preserve"> IF( AND( OFFSET($A$1, 211 - 1, 68 - 1) = "1", OFFSET($A$1, 211 - 1, 69 - 1) = "1" ), 1, IF( AND( OFFSET($A$1, 211 - 1, 68 - 1) = "1", OFFSET($A$1, 211 - 1, 69 - 1) = "0" ), 2, IF( AND( OFFSET($A$1, 211 - 1, 68 - 1) = "0", OFFSET($A$1, 211 - 1, 69 - 1) = "1" ), 3, 4 ) ) )</f>
        <v>1</v>
      </c>
    </row>
    <row r="212" spans="57:70" x14ac:dyDescent="0.25">
      <c r="BE212" s="6">
        <v>1</v>
      </c>
      <c r="BF212" s="6" t="str">
        <f>"1"</f>
        <v>1</v>
      </c>
      <c r="BG212" t="str">
        <f ca="1">IF((OFFSET($A$1, 212 - 1, 57 - 1)) &gt;= (OFFSET($A$1, 80 - 1, 7 - 1)), "1","0")</f>
        <v>1</v>
      </c>
      <c r="BH212">
        <f ca="1" xml:space="preserve"> IF( AND( OFFSET($A$1, 212 - 1, 58 - 1) = "1", OFFSET($A$1, 212 - 1, 59 - 1) = "1" ), 1, IF( AND( OFFSET($A$1, 212 - 1, 58 - 1) = "1", OFFSET($A$1, 212 - 1, 59 - 1) = "0" ), 2, IF( AND( OFFSET($A$1, 212 - 1, 58 - 1) = "0", OFFSET($A$1, 212 - 1, 59 - 1) = "1" ), 3, 4 ) ) )</f>
        <v>1</v>
      </c>
      <c r="BJ212" s="6">
        <v>1</v>
      </c>
      <c r="BK212" s="6" t="str">
        <f>"1"</f>
        <v>1</v>
      </c>
      <c r="BL212" t="str">
        <f ca="1">IF((OFFSET($A$1, 212 - 1, 62 - 1)) &gt;= (OFFSET($A$1, 104 - 1, 7 - 1)), "1","0")</f>
        <v>1</v>
      </c>
      <c r="BM212">
        <f ca="1" xml:space="preserve"> IF( AND( OFFSET($A$1, 212 - 1, 63 - 1) = "1", OFFSET($A$1, 212 - 1, 64 - 1) = "1" ), 1, IF( AND( OFFSET($A$1, 212 - 1, 63 - 1) = "1", OFFSET($A$1, 212 - 1, 64 - 1) = "0" ), 2, IF( AND( OFFSET($A$1, 212 - 1, 63 - 1) = "0", OFFSET($A$1, 212 - 1, 64 - 1) = "1" ), 3, 4 ) ) )</f>
        <v>1</v>
      </c>
      <c r="BO212" s="6">
        <v>0</v>
      </c>
      <c r="BP212" s="6" t="str">
        <f>"0"</f>
        <v>0</v>
      </c>
      <c r="BQ212" t="str">
        <f ca="1">IF((OFFSET($A$1, 212 - 1, 67 - 1)) &gt;= (OFFSET($A$1, 128 - 1, 7 - 1)), "1","0")</f>
        <v>0</v>
      </c>
      <c r="BR212">
        <f ca="1" xml:space="preserve"> IF( AND( OFFSET($A$1, 212 - 1, 68 - 1) = "1", OFFSET($A$1, 212 - 1, 69 - 1) = "1" ), 1, IF( AND( OFFSET($A$1, 212 - 1, 68 - 1) = "1", OFFSET($A$1, 212 - 1, 69 - 1) = "0" ), 2, IF( AND( OFFSET($A$1, 212 - 1, 68 - 1) = "0", OFFSET($A$1, 212 - 1, 69 - 1) = "1" ), 3, 4 ) ) )</f>
        <v>4</v>
      </c>
    </row>
    <row r="213" spans="57:70" x14ac:dyDescent="0.25">
      <c r="BE213" s="6">
        <v>1</v>
      </c>
      <c r="BF213" s="6" t="str">
        <f>"1"</f>
        <v>1</v>
      </c>
      <c r="BG213" t="str">
        <f ca="1">IF((OFFSET($A$1, 213 - 1, 57 - 1)) &gt;= (OFFSET($A$1, 80 - 1, 7 - 1)), "1","0")</f>
        <v>1</v>
      </c>
      <c r="BH213">
        <f ca="1" xml:space="preserve"> IF( AND( OFFSET($A$1, 213 - 1, 58 - 1) = "1", OFFSET($A$1, 213 - 1, 59 - 1) = "1" ), 1, IF( AND( OFFSET($A$1, 213 - 1, 58 - 1) = "1", OFFSET($A$1, 213 - 1, 59 - 1) = "0" ), 2, IF( AND( OFFSET($A$1, 213 - 1, 58 - 1) = "0", OFFSET($A$1, 213 - 1, 59 - 1) = "1" ), 3, 4 ) ) )</f>
        <v>1</v>
      </c>
      <c r="BJ213" s="6">
        <v>0</v>
      </c>
      <c r="BK213" s="6" t="str">
        <f>"0"</f>
        <v>0</v>
      </c>
      <c r="BL213" t="str">
        <f ca="1">IF((OFFSET($A$1, 213 - 1, 62 - 1)) &gt;= (OFFSET($A$1, 104 - 1, 7 - 1)), "1","0")</f>
        <v>0</v>
      </c>
      <c r="BM213">
        <f ca="1" xml:space="preserve"> IF( AND( OFFSET($A$1, 213 - 1, 63 - 1) = "1", OFFSET($A$1, 213 - 1, 64 - 1) = "1" ), 1, IF( AND( OFFSET($A$1, 213 - 1, 63 - 1) = "1", OFFSET($A$1, 213 - 1, 64 - 1) = "0" ), 2, IF( AND( OFFSET($A$1, 213 - 1, 63 - 1) = "0", OFFSET($A$1, 213 - 1, 64 - 1) = "1" ), 3, 4 ) ) )</f>
        <v>4</v>
      </c>
      <c r="BO213" s="6">
        <v>0.2</v>
      </c>
      <c r="BP213" s="6" t="str">
        <f>"0"</f>
        <v>0</v>
      </c>
      <c r="BQ213" t="str">
        <f ca="1">IF((OFFSET($A$1, 213 - 1, 67 - 1)) &gt;= (OFFSET($A$1, 128 - 1, 7 - 1)), "1","0")</f>
        <v>0</v>
      </c>
      <c r="BR213">
        <f ca="1" xml:space="preserve"> IF( AND( OFFSET($A$1, 213 - 1, 68 - 1) = "1", OFFSET($A$1, 213 - 1, 69 - 1) = "1" ), 1, IF( AND( OFFSET($A$1, 213 - 1, 68 - 1) = "1", OFFSET($A$1, 213 - 1, 69 - 1) = "0" ), 2, IF( AND( OFFSET($A$1, 213 - 1, 68 - 1) = "0", OFFSET($A$1, 213 - 1, 69 - 1) = "1" ), 3, 4 ) ) )</f>
        <v>4</v>
      </c>
    </row>
    <row r="214" spans="57:70" x14ac:dyDescent="0.25">
      <c r="BE214" s="6">
        <v>0.8</v>
      </c>
      <c r="BF214" s="6" t="str">
        <f>"1"</f>
        <v>1</v>
      </c>
      <c r="BG214" t="str">
        <f ca="1">IF((OFFSET($A$1, 214 - 1, 57 - 1)) &gt;= (OFFSET($A$1, 80 - 1, 7 - 1)), "1","0")</f>
        <v>1</v>
      </c>
      <c r="BH214">
        <f ca="1" xml:space="preserve"> IF( AND( OFFSET($A$1, 214 - 1, 58 - 1) = "1", OFFSET($A$1, 214 - 1, 59 - 1) = "1" ), 1, IF( AND( OFFSET($A$1, 214 - 1, 58 - 1) = "1", OFFSET($A$1, 214 - 1, 59 - 1) = "0" ), 2, IF( AND( OFFSET($A$1, 214 - 1, 58 - 1) = "0", OFFSET($A$1, 214 - 1, 59 - 1) = "1" ), 3, 4 ) ) )</f>
        <v>1</v>
      </c>
      <c r="BJ214" s="6">
        <v>0.4</v>
      </c>
      <c r="BK214" s="6" t="str">
        <f>"1"</f>
        <v>1</v>
      </c>
      <c r="BL214" t="str">
        <f ca="1">IF((OFFSET($A$1, 214 - 1, 62 - 1)) &gt;= (OFFSET($A$1, 104 - 1, 7 - 1)), "1","0")</f>
        <v>0</v>
      </c>
      <c r="BM214">
        <f ca="1" xml:space="preserve"> IF( AND( OFFSET($A$1, 214 - 1, 63 - 1) = "1", OFFSET($A$1, 214 - 1, 64 - 1) = "1" ), 1, IF( AND( OFFSET($A$1, 214 - 1, 63 - 1) = "1", OFFSET($A$1, 214 - 1, 64 - 1) = "0" ), 2, IF( AND( OFFSET($A$1, 214 - 1, 63 - 1) = "0", OFFSET($A$1, 214 - 1, 64 - 1) = "1" ), 3, 4 ) ) )</f>
        <v>2</v>
      </c>
      <c r="BO214" s="6">
        <v>0</v>
      </c>
      <c r="BP214" s="6" t="str">
        <f>"0"</f>
        <v>0</v>
      </c>
      <c r="BQ214" t="str">
        <f ca="1">IF((OFFSET($A$1, 214 - 1, 67 - 1)) &gt;= (OFFSET($A$1, 128 - 1, 7 - 1)), "1","0")</f>
        <v>0</v>
      </c>
      <c r="BR214">
        <f ca="1" xml:space="preserve"> IF( AND( OFFSET($A$1, 214 - 1, 68 - 1) = "1", OFFSET($A$1, 214 - 1, 69 - 1) = "1" ), 1, IF( AND( OFFSET($A$1, 214 - 1, 68 - 1) = "1", OFFSET($A$1, 214 - 1, 69 - 1) = "0" ), 2, IF( AND( OFFSET($A$1, 214 - 1, 68 - 1) = "0", OFFSET($A$1, 214 - 1, 69 - 1) = "1" ), 3, 4 ) ) )</f>
        <v>4</v>
      </c>
    </row>
    <row r="215" spans="57:70" x14ac:dyDescent="0.25">
      <c r="BE215" s="6">
        <v>0</v>
      </c>
      <c r="BF215" s="6" t="str">
        <f>"0"</f>
        <v>0</v>
      </c>
      <c r="BG215" t="str">
        <f ca="1">IF((OFFSET($A$1, 215 - 1, 57 - 1)) &gt;= (OFFSET($A$1, 80 - 1, 7 - 1)), "1","0")</f>
        <v>0</v>
      </c>
      <c r="BH215">
        <f ca="1" xml:space="preserve"> IF( AND( OFFSET($A$1, 215 - 1, 58 - 1) = "1", OFFSET($A$1, 215 - 1, 59 - 1) = "1" ), 1, IF( AND( OFFSET($A$1, 215 - 1, 58 - 1) = "1", OFFSET($A$1, 215 - 1, 59 - 1) = "0" ), 2, IF( AND( OFFSET($A$1, 215 - 1, 58 - 1) = "0", OFFSET($A$1, 215 - 1, 59 - 1) = "1" ), 3, 4 ) ) )</f>
        <v>4</v>
      </c>
      <c r="BJ215" s="6">
        <v>0</v>
      </c>
      <c r="BK215" s="6" t="str">
        <f>"0"</f>
        <v>0</v>
      </c>
      <c r="BL215" t="str">
        <f ca="1">IF((OFFSET($A$1, 215 - 1, 62 - 1)) &gt;= (OFFSET($A$1, 104 - 1, 7 - 1)), "1","0")</f>
        <v>0</v>
      </c>
      <c r="BM215">
        <f ca="1" xml:space="preserve"> IF( AND( OFFSET($A$1, 215 - 1, 63 - 1) = "1", OFFSET($A$1, 215 - 1, 64 - 1) = "1" ), 1, IF( AND( OFFSET($A$1, 215 - 1, 63 - 1) = "1", OFFSET($A$1, 215 - 1, 64 - 1) = "0" ), 2, IF( AND( OFFSET($A$1, 215 - 1, 63 - 1) = "0", OFFSET($A$1, 215 - 1, 64 - 1) = "1" ), 3, 4 ) ) )</f>
        <v>4</v>
      </c>
      <c r="BO215" s="6">
        <v>0</v>
      </c>
      <c r="BP215" s="6" t="str">
        <f>"0"</f>
        <v>0</v>
      </c>
      <c r="BQ215" t="str">
        <f ca="1">IF((OFFSET($A$1, 215 - 1, 67 - 1)) &gt;= (OFFSET($A$1, 128 - 1, 7 - 1)), "1","0")</f>
        <v>0</v>
      </c>
      <c r="BR215">
        <f ca="1" xml:space="preserve"> IF( AND( OFFSET($A$1, 215 - 1, 68 - 1) = "1", OFFSET($A$1, 215 - 1, 69 - 1) = "1" ), 1, IF( AND( OFFSET($A$1, 215 - 1, 68 - 1) = "1", OFFSET($A$1, 215 - 1, 69 - 1) = "0" ), 2, IF( AND( OFFSET($A$1, 215 - 1, 68 - 1) = "0", OFFSET($A$1, 215 - 1, 69 - 1) = "1" ), 3, 4 ) ) )</f>
        <v>4</v>
      </c>
    </row>
    <row r="216" spans="57:70" x14ac:dyDescent="0.25">
      <c r="BE216" s="6">
        <v>0.2</v>
      </c>
      <c r="BF216" s="6" t="str">
        <f>"0"</f>
        <v>0</v>
      </c>
      <c r="BG216" t="str">
        <f ca="1">IF((OFFSET($A$1, 216 - 1, 57 - 1)) &gt;= (OFFSET($A$1, 80 - 1, 7 - 1)), "1","0")</f>
        <v>0</v>
      </c>
      <c r="BH216">
        <f ca="1" xml:space="preserve"> IF( AND( OFFSET($A$1, 216 - 1, 58 - 1) = "1", OFFSET($A$1, 216 - 1, 59 - 1) = "1" ), 1, IF( AND( OFFSET($A$1, 216 - 1, 58 - 1) = "1", OFFSET($A$1, 216 - 1, 59 - 1) = "0" ), 2, IF( AND( OFFSET($A$1, 216 - 1, 58 - 1) = "0", OFFSET($A$1, 216 - 1, 59 - 1) = "1" ), 3, 4 ) ) )</f>
        <v>4</v>
      </c>
      <c r="BJ216" s="6">
        <v>0</v>
      </c>
      <c r="BK216" s="6" t="str">
        <f>"0"</f>
        <v>0</v>
      </c>
      <c r="BL216" t="str">
        <f ca="1">IF((OFFSET($A$1, 216 - 1, 62 - 1)) &gt;= (OFFSET($A$1, 104 - 1, 7 - 1)), "1","0")</f>
        <v>0</v>
      </c>
      <c r="BM216">
        <f ca="1" xml:space="preserve"> IF( AND( OFFSET($A$1, 216 - 1, 63 - 1) = "1", OFFSET($A$1, 216 - 1, 64 - 1) = "1" ), 1, IF( AND( OFFSET($A$1, 216 - 1, 63 - 1) = "1", OFFSET($A$1, 216 - 1, 64 - 1) = "0" ), 2, IF( AND( OFFSET($A$1, 216 - 1, 63 - 1) = "0", OFFSET($A$1, 216 - 1, 64 - 1) = "1" ), 3, 4 ) ) )</f>
        <v>4</v>
      </c>
      <c r="BO216" s="6">
        <v>0</v>
      </c>
      <c r="BP216" s="6" t="str">
        <f>"0"</f>
        <v>0</v>
      </c>
      <c r="BQ216" t="str">
        <f ca="1">IF((OFFSET($A$1, 216 - 1, 67 - 1)) &gt;= (OFFSET($A$1, 128 - 1, 7 - 1)), "1","0")</f>
        <v>0</v>
      </c>
      <c r="BR216">
        <f ca="1" xml:space="preserve"> IF( AND( OFFSET($A$1, 216 - 1, 68 - 1) = "1", OFFSET($A$1, 216 - 1, 69 - 1) = "1" ), 1, IF( AND( OFFSET($A$1, 216 - 1, 68 - 1) = "1", OFFSET($A$1, 216 - 1, 69 - 1) = "0" ), 2, IF( AND( OFFSET($A$1, 216 - 1, 68 - 1) = "0", OFFSET($A$1, 216 - 1, 69 - 1) = "1" ), 3, 4 ) ) )</f>
        <v>4</v>
      </c>
    </row>
    <row r="217" spans="57:70" x14ac:dyDescent="0.25">
      <c r="BE217" s="6">
        <v>0</v>
      </c>
      <c r="BF217" s="6" t="str">
        <f>"0"</f>
        <v>0</v>
      </c>
      <c r="BG217" t="str">
        <f ca="1">IF((OFFSET($A$1, 217 - 1, 57 - 1)) &gt;= (OFFSET($A$1, 80 - 1, 7 - 1)), "1","0")</f>
        <v>0</v>
      </c>
      <c r="BH217">
        <f ca="1" xml:space="preserve"> IF( AND( OFFSET($A$1, 217 - 1, 58 - 1) = "1", OFFSET($A$1, 217 - 1, 59 - 1) = "1" ), 1, IF( AND( OFFSET($A$1, 217 - 1, 58 - 1) = "1", OFFSET($A$1, 217 - 1, 59 - 1) = "0" ), 2, IF( AND( OFFSET($A$1, 217 - 1, 58 - 1) = "0", OFFSET($A$1, 217 - 1, 59 - 1) = "1" ), 3, 4 ) ) )</f>
        <v>4</v>
      </c>
      <c r="BJ217" s="6">
        <v>0</v>
      </c>
      <c r="BK217" s="6" t="str">
        <f>"0"</f>
        <v>0</v>
      </c>
      <c r="BL217" t="str">
        <f ca="1">IF((OFFSET($A$1, 217 - 1, 62 - 1)) &gt;= (OFFSET($A$1, 104 - 1, 7 - 1)), "1","0")</f>
        <v>0</v>
      </c>
      <c r="BM217">
        <f ca="1" xml:space="preserve"> IF( AND( OFFSET($A$1, 217 - 1, 63 - 1) = "1", OFFSET($A$1, 217 - 1, 64 - 1) = "1" ), 1, IF( AND( OFFSET($A$1, 217 - 1, 63 - 1) = "1", OFFSET($A$1, 217 - 1, 64 - 1) = "0" ), 2, IF( AND( OFFSET($A$1, 217 - 1, 63 - 1) = "0", OFFSET($A$1, 217 - 1, 64 - 1) = "1" ), 3, 4 ) ) )</f>
        <v>4</v>
      </c>
      <c r="BO217" s="6">
        <v>0</v>
      </c>
      <c r="BP217" s="6" t="str">
        <f>"0"</f>
        <v>0</v>
      </c>
      <c r="BQ217" t="str">
        <f ca="1">IF((OFFSET($A$1, 217 - 1, 67 - 1)) &gt;= (OFFSET($A$1, 128 - 1, 7 - 1)), "1","0")</f>
        <v>0</v>
      </c>
      <c r="BR217">
        <f ca="1" xml:space="preserve"> IF( AND( OFFSET($A$1, 217 - 1, 68 - 1) = "1", OFFSET($A$1, 217 - 1, 69 - 1) = "1" ), 1, IF( AND( OFFSET($A$1, 217 - 1, 68 - 1) = "1", OFFSET($A$1, 217 - 1, 69 - 1) = "0" ), 2, IF( AND( OFFSET($A$1, 217 - 1, 68 - 1) = "0", OFFSET($A$1, 217 - 1, 69 - 1) = "1" ), 3, 4 ) ) )</f>
        <v>4</v>
      </c>
    </row>
    <row r="218" spans="57:70" x14ac:dyDescent="0.25">
      <c r="BE218" s="6">
        <v>1</v>
      </c>
      <c r="BF218" s="6" t="str">
        <f>"1"</f>
        <v>1</v>
      </c>
      <c r="BG218" t="str">
        <f ca="1">IF((OFFSET($A$1, 218 - 1, 57 - 1)) &gt;= (OFFSET($A$1, 80 - 1, 7 - 1)), "1","0")</f>
        <v>1</v>
      </c>
      <c r="BH218">
        <f ca="1" xml:space="preserve"> IF( AND( OFFSET($A$1, 218 - 1, 58 - 1) = "1", OFFSET($A$1, 218 - 1, 59 - 1) = "1" ), 1, IF( AND( OFFSET($A$1, 218 - 1, 58 - 1) = "1", OFFSET($A$1, 218 - 1, 59 - 1) = "0" ), 2, IF( AND( OFFSET($A$1, 218 - 1, 58 - 1) = "0", OFFSET($A$1, 218 - 1, 59 - 1) = "1" ), 3, 4 ) ) )</f>
        <v>1</v>
      </c>
      <c r="BJ218" s="6">
        <v>1</v>
      </c>
      <c r="BK218" s="6" t="str">
        <f>"1"</f>
        <v>1</v>
      </c>
      <c r="BL218" t="str">
        <f ca="1">IF((OFFSET($A$1, 218 - 1, 62 - 1)) &gt;= (OFFSET($A$1, 104 - 1, 7 - 1)), "1","0")</f>
        <v>1</v>
      </c>
      <c r="BM218">
        <f ca="1" xml:space="preserve"> IF( AND( OFFSET($A$1, 218 - 1, 63 - 1) = "1", OFFSET($A$1, 218 - 1, 64 - 1) = "1" ), 1, IF( AND( OFFSET($A$1, 218 - 1, 63 - 1) = "1", OFFSET($A$1, 218 - 1, 64 - 1) = "0" ), 2, IF( AND( OFFSET($A$1, 218 - 1, 63 - 1) = "0", OFFSET($A$1, 218 - 1, 64 - 1) = "1" ), 3, 4 ) ) )</f>
        <v>1</v>
      </c>
      <c r="BO218" s="6">
        <v>0.8</v>
      </c>
      <c r="BP218" s="6" t="str">
        <f>"1"</f>
        <v>1</v>
      </c>
      <c r="BQ218" t="str">
        <f ca="1">IF((OFFSET($A$1, 218 - 1, 67 - 1)) &gt;= (OFFSET($A$1, 128 - 1, 7 - 1)), "1","0")</f>
        <v>1</v>
      </c>
      <c r="BR218">
        <f ca="1" xml:space="preserve"> IF( AND( OFFSET($A$1, 218 - 1, 68 - 1) = "1", OFFSET($A$1, 218 - 1, 69 - 1) = "1" ), 1, IF( AND( OFFSET($A$1, 218 - 1, 68 - 1) = "1", OFFSET($A$1, 218 - 1, 69 - 1) = "0" ), 2, IF( AND( OFFSET($A$1, 218 - 1, 68 - 1) = "0", OFFSET($A$1, 218 - 1, 69 - 1) = "1" ), 3, 4 ) ) )</f>
        <v>1</v>
      </c>
    </row>
    <row r="219" spans="57:70" x14ac:dyDescent="0.25">
      <c r="BE219" s="6">
        <v>0.8</v>
      </c>
      <c r="BF219" s="6" t="str">
        <f>"1"</f>
        <v>1</v>
      </c>
      <c r="BG219" t="str">
        <f ca="1">IF((OFFSET($A$1, 219 - 1, 57 - 1)) &gt;= (OFFSET($A$1, 80 - 1, 7 - 1)), "1","0")</f>
        <v>1</v>
      </c>
      <c r="BH219">
        <f ca="1" xml:space="preserve"> IF( AND( OFFSET($A$1, 219 - 1, 58 - 1) = "1", OFFSET($A$1, 219 - 1, 59 - 1) = "1" ), 1, IF( AND( OFFSET($A$1, 219 - 1, 58 - 1) = "1", OFFSET($A$1, 219 - 1, 59 - 1) = "0" ), 2, IF( AND( OFFSET($A$1, 219 - 1, 58 - 1) = "0", OFFSET($A$1, 219 - 1, 59 - 1) = "1" ), 3, 4 ) ) )</f>
        <v>1</v>
      </c>
      <c r="BJ219" s="6">
        <v>1</v>
      </c>
      <c r="BK219" s="6" t="str">
        <f>"1"</f>
        <v>1</v>
      </c>
      <c r="BL219" t="str">
        <f ca="1">IF((OFFSET($A$1, 219 - 1, 62 - 1)) &gt;= (OFFSET($A$1, 104 - 1, 7 - 1)), "1","0")</f>
        <v>1</v>
      </c>
      <c r="BM219">
        <f ca="1" xml:space="preserve"> IF( AND( OFFSET($A$1, 219 - 1, 63 - 1) = "1", OFFSET($A$1, 219 - 1, 64 - 1) = "1" ), 1, IF( AND( OFFSET($A$1, 219 - 1, 63 - 1) = "1", OFFSET($A$1, 219 - 1, 64 - 1) = "0" ), 2, IF( AND( OFFSET($A$1, 219 - 1, 63 - 1) = "0", OFFSET($A$1, 219 - 1, 64 - 1) = "1" ), 3, 4 ) ) )</f>
        <v>1</v>
      </c>
      <c r="BO219" s="6">
        <v>0</v>
      </c>
      <c r="BP219" s="6" t="str">
        <f>"0"</f>
        <v>0</v>
      </c>
      <c r="BQ219" t="str">
        <f ca="1">IF((OFFSET($A$1, 219 - 1, 67 - 1)) &gt;= (OFFSET($A$1, 128 - 1, 7 - 1)), "1","0")</f>
        <v>0</v>
      </c>
      <c r="BR219">
        <f ca="1" xml:space="preserve"> IF( AND( OFFSET($A$1, 219 - 1, 68 - 1) = "1", OFFSET($A$1, 219 - 1, 69 - 1) = "1" ), 1, IF( AND( OFFSET($A$1, 219 - 1, 68 - 1) = "1", OFFSET($A$1, 219 - 1, 69 - 1) = "0" ), 2, IF( AND( OFFSET($A$1, 219 - 1, 68 - 1) = "0", OFFSET($A$1, 219 - 1, 69 - 1) = "1" ), 3, 4 ) ) )</f>
        <v>4</v>
      </c>
    </row>
    <row r="220" spans="57:70" x14ac:dyDescent="0.25">
      <c r="BE220" s="6">
        <v>0</v>
      </c>
      <c r="BF220" s="6" t="str">
        <f>"0"</f>
        <v>0</v>
      </c>
      <c r="BG220" t="str">
        <f ca="1">IF((OFFSET($A$1, 220 - 1, 57 - 1)) &gt;= (OFFSET($A$1, 80 - 1, 7 - 1)), "1","0")</f>
        <v>0</v>
      </c>
      <c r="BH220">
        <f ca="1" xml:space="preserve"> IF( AND( OFFSET($A$1, 220 - 1, 58 - 1) = "1", OFFSET($A$1, 220 - 1, 59 - 1) = "1" ), 1, IF( AND( OFFSET($A$1, 220 - 1, 58 - 1) = "1", OFFSET($A$1, 220 - 1, 59 - 1) = "0" ), 2, IF( AND( OFFSET($A$1, 220 - 1, 58 - 1) = "0", OFFSET($A$1, 220 - 1, 59 - 1) = "1" ), 3, 4 ) ) )</f>
        <v>4</v>
      </c>
      <c r="BJ220" s="6">
        <v>0</v>
      </c>
      <c r="BK220" s="6" t="str">
        <f>"0"</f>
        <v>0</v>
      </c>
      <c r="BL220" t="str">
        <f ca="1">IF((OFFSET($A$1, 220 - 1, 62 - 1)) &gt;= (OFFSET($A$1, 104 - 1, 7 - 1)), "1","0")</f>
        <v>0</v>
      </c>
      <c r="BM220">
        <f ca="1" xml:space="preserve"> IF( AND( OFFSET($A$1, 220 - 1, 63 - 1) = "1", OFFSET($A$1, 220 - 1, 64 - 1) = "1" ), 1, IF( AND( OFFSET($A$1, 220 - 1, 63 - 1) = "1", OFFSET($A$1, 220 - 1, 64 - 1) = "0" ), 2, IF( AND( OFFSET($A$1, 220 - 1, 63 - 1) = "0", OFFSET($A$1, 220 - 1, 64 - 1) = "1" ), 3, 4 ) ) )</f>
        <v>4</v>
      </c>
      <c r="BO220" s="6">
        <v>0</v>
      </c>
      <c r="BP220" s="6" t="str">
        <f>"0"</f>
        <v>0</v>
      </c>
      <c r="BQ220" t="str">
        <f ca="1">IF((OFFSET($A$1, 220 - 1, 67 - 1)) &gt;= (OFFSET($A$1, 128 - 1, 7 - 1)), "1","0")</f>
        <v>0</v>
      </c>
      <c r="BR220">
        <f ca="1" xml:space="preserve"> IF( AND( OFFSET($A$1, 220 - 1, 68 - 1) = "1", OFFSET($A$1, 220 - 1, 69 - 1) = "1" ), 1, IF( AND( OFFSET($A$1, 220 - 1, 68 - 1) = "1", OFFSET($A$1, 220 - 1, 69 - 1) = "0" ), 2, IF( AND( OFFSET($A$1, 220 - 1, 68 - 1) = "0", OFFSET($A$1, 220 - 1, 69 - 1) = "1" ), 3, 4 ) ) )</f>
        <v>4</v>
      </c>
    </row>
    <row r="221" spans="57:70" x14ac:dyDescent="0.25">
      <c r="BE221" s="6">
        <v>1</v>
      </c>
      <c r="BF221" s="6" t="str">
        <f>"1"</f>
        <v>1</v>
      </c>
      <c r="BG221" t="str">
        <f ca="1">IF((OFFSET($A$1, 221 - 1, 57 - 1)) &gt;= (OFFSET($A$1, 80 - 1, 7 - 1)), "1","0")</f>
        <v>1</v>
      </c>
      <c r="BH221">
        <f ca="1" xml:space="preserve"> IF( AND( OFFSET($A$1, 221 - 1, 58 - 1) = "1", OFFSET($A$1, 221 - 1, 59 - 1) = "1" ), 1, IF( AND( OFFSET($A$1, 221 - 1, 58 - 1) = "1", OFFSET($A$1, 221 - 1, 59 - 1) = "0" ), 2, IF( AND( OFFSET($A$1, 221 - 1, 58 - 1) = "0", OFFSET($A$1, 221 - 1, 59 - 1) = "1" ), 3, 4 ) ) )</f>
        <v>1</v>
      </c>
      <c r="BJ221" s="6">
        <v>1</v>
      </c>
      <c r="BK221" s="6" t="str">
        <f>"1"</f>
        <v>1</v>
      </c>
      <c r="BL221" t="str">
        <f ca="1">IF((OFFSET($A$1, 221 - 1, 62 - 1)) &gt;= (OFFSET($A$1, 104 - 1, 7 - 1)), "1","0")</f>
        <v>1</v>
      </c>
      <c r="BM221">
        <f ca="1" xml:space="preserve"> IF( AND( OFFSET($A$1, 221 - 1, 63 - 1) = "1", OFFSET($A$1, 221 - 1, 64 - 1) = "1" ), 1, IF( AND( OFFSET($A$1, 221 - 1, 63 - 1) = "1", OFFSET($A$1, 221 - 1, 64 - 1) = "0" ), 2, IF( AND( OFFSET($A$1, 221 - 1, 63 - 1) = "0", OFFSET($A$1, 221 - 1, 64 - 1) = "1" ), 3, 4 ) ) )</f>
        <v>1</v>
      </c>
      <c r="BO221" s="6">
        <v>0</v>
      </c>
      <c r="BP221" s="6" t="str">
        <f>"0"</f>
        <v>0</v>
      </c>
      <c r="BQ221" t="str">
        <f ca="1">IF((OFFSET($A$1, 221 - 1, 67 - 1)) &gt;= (OFFSET($A$1, 128 - 1, 7 - 1)), "1","0")</f>
        <v>0</v>
      </c>
      <c r="BR221">
        <f ca="1" xml:space="preserve"> IF( AND( OFFSET($A$1, 221 - 1, 68 - 1) = "1", OFFSET($A$1, 221 - 1, 69 - 1) = "1" ), 1, IF( AND( OFFSET($A$1, 221 - 1, 68 - 1) = "1", OFFSET($A$1, 221 - 1, 69 - 1) = "0" ), 2, IF( AND( OFFSET($A$1, 221 - 1, 68 - 1) = "0", OFFSET($A$1, 221 - 1, 69 - 1) = "1" ), 3, 4 ) ) )</f>
        <v>4</v>
      </c>
    </row>
    <row r="222" spans="57:70" x14ac:dyDescent="0.25">
      <c r="BE222" s="6">
        <v>0</v>
      </c>
      <c r="BF222" s="6" t="str">
        <f>"0"</f>
        <v>0</v>
      </c>
      <c r="BG222" t="str">
        <f ca="1">IF((OFFSET($A$1, 222 - 1, 57 - 1)) &gt;= (OFFSET($A$1, 80 - 1, 7 - 1)), "1","0")</f>
        <v>0</v>
      </c>
      <c r="BH222">
        <f ca="1" xml:space="preserve"> IF( AND( OFFSET($A$1, 222 - 1, 58 - 1) = "1", OFFSET($A$1, 222 - 1, 59 - 1) = "1" ), 1, IF( AND( OFFSET($A$1, 222 - 1, 58 - 1) = "1", OFFSET($A$1, 222 - 1, 59 - 1) = "0" ), 2, IF( AND( OFFSET($A$1, 222 - 1, 58 - 1) = "0", OFFSET($A$1, 222 - 1, 59 - 1) = "1" ), 3, 4 ) ) )</f>
        <v>4</v>
      </c>
      <c r="BJ222" s="6">
        <v>1</v>
      </c>
      <c r="BK222" s="6" t="str">
        <f>"1"</f>
        <v>1</v>
      </c>
      <c r="BL222" t="str">
        <f ca="1">IF((OFFSET($A$1, 222 - 1, 62 - 1)) &gt;= (OFFSET($A$1, 104 - 1, 7 - 1)), "1","0")</f>
        <v>1</v>
      </c>
      <c r="BM222">
        <f ca="1" xml:space="preserve"> IF( AND( OFFSET($A$1, 222 - 1, 63 - 1) = "1", OFFSET($A$1, 222 - 1, 64 - 1) = "1" ), 1, IF( AND( OFFSET($A$1, 222 - 1, 63 - 1) = "1", OFFSET($A$1, 222 - 1, 64 - 1) = "0" ), 2, IF( AND( OFFSET($A$1, 222 - 1, 63 - 1) = "0", OFFSET($A$1, 222 - 1, 64 - 1) = "1" ), 3, 4 ) ) )</f>
        <v>1</v>
      </c>
      <c r="BO222" s="6">
        <v>0</v>
      </c>
      <c r="BP222" s="6" t="str">
        <f>"0"</f>
        <v>0</v>
      </c>
      <c r="BQ222" t="str">
        <f ca="1">IF((OFFSET($A$1, 222 - 1, 67 - 1)) &gt;= (OFFSET($A$1, 128 - 1, 7 - 1)), "1","0")</f>
        <v>0</v>
      </c>
      <c r="BR222">
        <f ca="1" xml:space="preserve"> IF( AND( OFFSET($A$1, 222 - 1, 68 - 1) = "1", OFFSET($A$1, 222 - 1, 69 - 1) = "1" ), 1, IF( AND( OFFSET($A$1, 222 - 1, 68 - 1) = "1", OFFSET($A$1, 222 - 1, 69 - 1) = "0" ), 2, IF( AND( OFFSET($A$1, 222 - 1, 68 - 1) = "0", OFFSET($A$1, 222 - 1, 69 - 1) = "1" ), 3, 4 ) ) )</f>
        <v>4</v>
      </c>
    </row>
    <row r="223" spans="57:70" x14ac:dyDescent="0.25">
      <c r="BE223" s="6">
        <v>0</v>
      </c>
      <c r="BF223" s="6" t="str">
        <f>"0"</f>
        <v>0</v>
      </c>
      <c r="BG223" t="str">
        <f ca="1">IF((OFFSET($A$1, 223 - 1, 57 - 1)) &gt;= (OFFSET($A$1, 80 - 1, 7 - 1)), "1","0")</f>
        <v>0</v>
      </c>
      <c r="BH223">
        <f ca="1" xml:space="preserve"> IF( AND( OFFSET($A$1, 223 - 1, 58 - 1) = "1", OFFSET($A$1, 223 - 1, 59 - 1) = "1" ), 1, IF( AND( OFFSET($A$1, 223 - 1, 58 - 1) = "1", OFFSET($A$1, 223 - 1, 59 - 1) = "0" ), 2, IF( AND( OFFSET($A$1, 223 - 1, 58 - 1) = "0", OFFSET($A$1, 223 - 1, 59 - 1) = "1" ), 3, 4 ) ) )</f>
        <v>4</v>
      </c>
      <c r="BJ223" s="6">
        <v>0</v>
      </c>
      <c r="BK223" s="6" t="str">
        <f>"0"</f>
        <v>0</v>
      </c>
      <c r="BL223" t="str">
        <f ca="1">IF((OFFSET($A$1, 223 - 1, 62 - 1)) &gt;= (OFFSET($A$1, 104 - 1, 7 - 1)), "1","0")</f>
        <v>0</v>
      </c>
      <c r="BM223">
        <f ca="1" xml:space="preserve"> IF( AND( OFFSET($A$1, 223 - 1, 63 - 1) = "1", OFFSET($A$1, 223 - 1, 64 - 1) = "1" ), 1, IF( AND( OFFSET($A$1, 223 - 1, 63 - 1) = "1", OFFSET($A$1, 223 - 1, 64 - 1) = "0" ), 2, IF( AND( OFFSET($A$1, 223 - 1, 63 - 1) = "0", OFFSET($A$1, 223 - 1, 64 - 1) = "1" ), 3, 4 ) ) )</f>
        <v>4</v>
      </c>
      <c r="BO223" s="6">
        <v>0</v>
      </c>
      <c r="BP223" s="6" t="str">
        <f>"0"</f>
        <v>0</v>
      </c>
      <c r="BQ223" t="str">
        <f ca="1">IF((OFFSET($A$1, 223 - 1, 67 - 1)) &gt;= (OFFSET($A$1, 128 - 1, 7 - 1)), "1","0")</f>
        <v>0</v>
      </c>
      <c r="BR223">
        <f ca="1" xml:space="preserve"> IF( AND( OFFSET($A$1, 223 - 1, 68 - 1) = "1", OFFSET($A$1, 223 - 1, 69 - 1) = "1" ), 1, IF( AND( OFFSET($A$1, 223 - 1, 68 - 1) = "1", OFFSET($A$1, 223 - 1, 69 - 1) = "0" ), 2, IF( AND( OFFSET($A$1, 223 - 1, 68 - 1) = "0", OFFSET($A$1, 223 - 1, 69 - 1) = "1" ), 3, 4 ) ) )</f>
        <v>4</v>
      </c>
    </row>
    <row r="224" spans="57:70" x14ac:dyDescent="0.25">
      <c r="BE224" s="6">
        <v>0</v>
      </c>
      <c r="BF224" s="6" t="str">
        <f>"0"</f>
        <v>0</v>
      </c>
      <c r="BG224" t="str">
        <f ca="1">IF((OFFSET($A$1, 224 - 1, 57 - 1)) &gt;= (OFFSET($A$1, 80 - 1, 7 - 1)), "1","0")</f>
        <v>0</v>
      </c>
      <c r="BH224">
        <f ca="1" xml:space="preserve"> IF( AND( OFFSET($A$1, 224 - 1, 58 - 1) = "1", OFFSET($A$1, 224 - 1, 59 - 1) = "1" ), 1, IF( AND( OFFSET($A$1, 224 - 1, 58 - 1) = "1", OFFSET($A$1, 224 - 1, 59 - 1) = "0" ), 2, IF( AND( OFFSET($A$1, 224 - 1, 58 - 1) = "0", OFFSET($A$1, 224 - 1, 59 - 1) = "1" ), 3, 4 ) ) )</f>
        <v>4</v>
      </c>
      <c r="BJ224" s="6">
        <v>1</v>
      </c>
      <c r="BK224" s="6" t="str">
        <f>"1"</f>
        <v>1</v>
      </c>
      <c r="BL224" t="str">
        <f ca="1">IF((OFFSET($A$1, 224 - 1, 62 - 1)) &gt;= (OFFSET($A$1, 104 - 1, 7 - 1)), "1","0")</f>
        <v>1</v>
      </c>
      <c r="BM224">
        <f ca="1" xml:space="preserve"> IF( AND( OFFSET($A$1, 224 - 1, 63 - 1) = "1", OFFSET($A$1, 224 - 1, 64 - 1) = "1" ), 1, IF( AND( OFFSET($A$1, 224 - 1, 63 - 1) = "1", OFFSET($A$1, 224 - 1, 64 - 1) = "0" ), 2, IF( AND( OFFSET($A$1, 224 - 1, 63 - 1) = "0", OFFSET($A$1, 224 - 1, 64 - 1) = "1" ), 3, 4 ) ) )</f>
        <v>1</v>
      </c>
      <c r="BO224" s="6">
        <v>0.2</v>
      </c>
      <c r="BP224" s="6" t="str">
        <f>"0"</f>
        <v>0</v>
      </c>
      <c r="BQ224" t="str">
        <f ca="1">IF((OFFSET($A$1, 224 - 1, 67 - 1)) &gt;= (OFFSET($A$1, 128 - 1, 7 - 1)), "1","0")</f>
        <v>0</v>
      </c>
      <c r="BR224">
        <f ca="1" xml:space="preserve"> IF( AND( OFFSET($A$1, 224 - 1, 68 - 1) = "1", OFFSET($A$1, 224 - 1, 69 - 1) = "1" ), 1, IF( AND( OFFSET($A$1, 224 - 1, 68 - 1) = "1", OFFSET($A$1, 224 - 1, 69 - 1) = "0" ), 2, IF( AND( OFFSET($A$1, 224 - 1, 68 - 1) = "0", OFFSET($A$1, 224 - 1, 69 - 1) = "1" ), 3, 4 ) ) )</f>
        <v>4</v>
      </c>
    </row>
    <row r="225" spans="57:70" x14ac:dyDescent="0.25">
      <c r="BE225" s="6">
        <v>0</v>
      </c>
      <c r="BF225" s="6" t="str">
        <f>"0"</f>
        <v>0</v>
      </c>
      <c r="BG225" t="str">
        <f ca="1">IF((OFFSET($A$1, 225 - 1, 57 - 1)) &gt;= (OFFSET($A$1, 80 - 1, 7 - 1)), "1","0")</f>
        <v>0</v>
      </c>
      <c r="BH225">
        <f ca="1" xml:space="preserve"> IF( AND( OFFSET($A$1, 225 - 1, 58 - 1) = "1", OFFSET($A$1, 225 - 1, 59 - 1) = "1" ), 1, IF( AND( OFFSET($A$1, 225 - 1, 58 - 1) = "1", OFFSET($A$1, 225 - 1, 59 - 1) = "0" ), 2, IF( AND( OFFSET($A$1, 225 - 1, 58 - 1) = "0", OFFSET($A$1, 225 - 1, 59 - 1) = "1" ), 3, 4 ) ) )</f>
        <v>4</v>
      </c>
      <c r="BJ225" s="6">
        <v>0</v>
      </c>
      <c r="BK225" s="6" t="str">
        <f>"0"</f>
        <v>0</v>
      </c>
      <c r="BL225" t="str">
        <f ca="1">IF((OFFSET($A$1, 225 - 1, 62 - 1)) &gt;= (OFFSET($A$1, 104 - 1, 7 - 1)), "1","0")</f>
        <v>0</v>
      </c>
      <c r="BM225">
        <f ca="1" xml:space="preserve"> IF( AND( OFFSET($A$1, 225 - 1, 63 - 1) = "1", OFFSET($A$1, 225 - 1, 64 - 1) = "1" ), 1, IF( AND( OFFSET($A$1, 225 - 1, 63 - 1) = "1", OFFSET($A$1, 225 - 1, 64 - 1) = "0" ), 2, IF( AND( OFFSET($A$1, 225 - 1, 63 - 1) = "0", OFFSET($A$1, 225 - 1, 64 - 1) = "1" ), 3, 4 ) ) )</f>
        <v>4</v>
      </c>
      <c r="BO225" s="6">
        <v>0</v>
      </c>
      <c r="BP225" s="6" t="str">
        <f>"0"</f>
        <v>0</v>
      </c>
      <c r="BQ225" t="str">
        <f ca="1">IF((OFFSET($A$1, 225 - 1, 67 - 1)) &gt;= (OFFSET($A$1, 128 - 1, 7 - 1)), "1","0")</f>
        <v>0</v>
      </c>
      <c r="BR225">
        <f ca="1" xml:space="preserve"> IF( AND( OFFSET($A$1, 225 - 1, 68 - 1) = "1", OFFSET($A$1, 225 - 1, 69 - 1) = "1" ), 1, IF( AND( OFFSET($A$1, 225 - 1, 68 - 1) = "1", OFFSET($A$1, 225 - 1, 69 - 1) = "0" ), 2, IF( AND( OFFSET($A$1, 225 - 1, 68 - 1) = "0", OFFSET($A$1, 225 - 1, 69 - 1) = "1" ), 3, 4 ) ) )</f>
        <v>4</v>
      </c>
    </row>
    <row r="226" spans="57:70" x14ac:dyDescent="0.25">
      <c r="BE226" s="6">
        <v>0</v>
      </c>
      <c r="BF226" s="6" t="str">
        <f>"0"</f>
        <v>0</v>
      </c>
      <c r="BG226" t="str">
        <f ca="1">IF((OFFSET($A$1, 226 - 1, 57 - 1)) &gt;= (OFFSET($A$1, 80 - 1, 7 - 1)), "1","0")</f>
        <v>0</v>
      </c>
      <c r="BH226">
        <f ca="1" xml:space="preserve"> IF( AND( OFFSET($A$1, 226 - 1, 58 - 1) = "1", OFFSET($A$1, 226 - 1, 59 - 1) = "1" ), 1, IF( AND( OFFSET($A$1, 226 - 1, 58 - 1) = "1", OFFSET($A$1, 226 - 1, 59 - 1) = "0" ), 2, IF( AND( OFFSET($A$1, 226 - 1, 58 - 1) = "0", OFFSET($A$1, 226 - 1, 59 - 1) = "1" ), 3, 4 ) ) )</f>
        <v>4</v>
      </c>
      <c r="BJ226" s="6">
        <v>0</v>
      </c>
      <c r="BK226" s="6" t="str">
        <f>"0"</f>
        <v>0</v>
      </c>
      <c r="BL226" t="str">
        <f ca="1">IF((OFFSET($A$1, 226 - 1, 62 - 1)) &gt;= (OFFSET($A$1, 104 - 1, 7 - 1)), "1","0")</f>
        <v>0</v>
      </c>
      <c r="BM226">
        <f ca="1" xml:space="preserve"> IF( AND( OFFSET($A$1, 226 - 1, 63 - 1) = "1", OFFSET($A$1, 226 - 1, 64 - 1) = "1" ), 1, IF( AND( OFFSET($A$1, 226 - 1, 63 - 1) = "1", OFFSET($A$1, 226 - 1, 64 - 1) = "0" ), 2, IF( AND( OFFSET($A$1, 226 - 1, 63 - 1) = "0", OFFSET($A$1, 226 - 1, 64 - 1) = "1" ), 3, 4 ) ) )</f>
        <v>4</v>
      </c>
      <c r="BO226" s="6">
        <v>0</v>
      </c>
      <c r="BP226" s="6" t="str">
        <f>"0"</f>
        <v>0</v>
      </c>
      <c r="BQ226" t="str">
        <f ca="1">IF((OFFSET($A$1, 226 - 1, 67 - 1)) &gt;= (OFFSET($A$1, 128 - 1, 7 - 1)), "1","0")</f>
        <v>0</v>
      </c>
      <c r="BR226">
        <f ca="1" xml:space="preserve"> IF( AND( OFFSET($A$1, 226 - 1, 68 - 1) = "1", OFFSET($A$1, 226 - 1, 69 - 1) = "1" ), 1, IF( AND( OFFSET($A$1, 226 - 1, 68 - 1) = "1", OFFSET($A$1, 226 - 1, 69 - 1) = "0" ), 2, IF( AND( OFFSET($A$1, 226 - 1, 68 - 1) = "0", OFFSET($A$1, 226 - 1, 69 - 1) = "1" ), 3, 4 ) ) )</f>
        <v>4</v>
      </c>
    </row>
    <row r="227" spans="57:70" x14ac:dyDescent="0.25">
      <c r="BE227" s="6">
        <v>1</v>
      </c>
      <c r="BF227" s="6" t="str">
        <f>"1"</f>
        <v>1</v>
      </c>
      <c r="BG227" t="str">
        <f ca="1">IF((OFFSET($A$1, 227 - 1, 57 - 1)) &gt;= (OFFSET($A$1, 80 - 1, 7 - 1)), "1","0")</f>
        <v>1</v>
      </c>
      <c r="BH227">
        <f ca="1" xml:space="preserve"> IF( AND( OFFSET($A$1, 227 - 1, 58 - 1) = "1", OFFSET($A$1, 227 - 1, 59 - 1) = "1" ), 1, IF( AND( OFFSET($A$1, 227 - 1, 58 - 1) = "1", OFFSET($A$1, 227 - 1, 59 - 1) = "0" ), 2, IF( AND( OFFSET($A$1, 227 - 1, 58 - 1) = "0", OFFSET($A$1, 227 - 1, 59 - 1) = "1" ), 3, 4 ) ) )</f>
        <v>1</v>
      </c>
      <c r="BJ227" s="6">
        <v>0</v>
      </c>
      <c r="BK227" s="6" t="str">
        <f>"0"</f>
        <v>0</v>
      </c>
      <c r="BL227" t="str">
        <f ca="1">IF((OFFSET($A$1, 227 - 1, 62 - 1)) &gt;= (OFFSET($A$1, 104 - 1, 7 - 1)), "1","0")</f>
        <v>0</v>
      </c>
      <c r="BM227">
        <f ca="1" xml:space="preserve"> IF( AND( OFFSET($A$1, 227 - 1, 63 - 1) = "1", OFFSET($A$1, 227 - 1, 64 - 1) = "1" ), 1, IF( AND( OFFSET($A$1, 227 - 1, 63 - 1) = "1", OFFSET($A$1, 227 - 1, 64 - 1) = "0" ), 2, IF( AND( OFFSET($A$1, 227 - 1, 63 - 1) = "0", OFFSET($A$1, 227 - 1, 64 - 1) = "1" ), 3, 4 ) ) )</f>
        <v>4</v>
      </c>
      <c r="BO227" s="6">
        <v>0</v>
      </c>
      <c r="BP227" s="6" t="str">
        <f>"0"</f>
        <v>0</v>
      </c>
      <c r="BQ227" t="str">
        <f ca="1">IF((OFFSET($A$1, 227 - 1, 67 - 1)) &gt;= (OFFSET($A$1, 128 - 1, 7 - 1)), "1","0")</f>
        <v>0</v>
      </c>
      <c r="BR227">
        <f ca="1" xml:space="preserve"> IF( AND( OFFSET($A$1, 227 - 1, 68 - 1) = "1", OFFSET($A$1, 227 - 1, 69 - 1) = "1" ), 1, IF( AND( OFFSET($A$1, 227 - 1, 68 - 1) = "1", OFFSET($A$1, 227 - 1, 69 - 1) = "0" ), 2, IF( AND( OFFSET($A$1, 227 - 1, 68 - 1) = "0", OFFSET($A$1, 227 - 1, 69 - 1) = "1" ), 3, 4 ) ) )</f>
        <v>4</v>
      </c>
    </row>
    <row r="228" spans="57:70" x14ac:dyDescent="0.25">
      <c r="BE228" s="6">
        <v>0</v>
      </c>
      <c r="BF228" s="6" t="str">
        <f>"0"</f>
        <v>0</v>
      </c>
      <c r="BG228" t="str">
        <f ca="1">IF((OFFSET($A$1, 228 - 1, 57 - 1)) &gt;= (OFFSET($A$1, 80 - 1, 7 - 1)), "1","0")</f>
        <v>0</v>
      </c>
      <c r="BH228">
        <f ca="1" xml:space="preserve"> IF( AND( OFFSET($A$1, 228 - 1, 58 - 1) = "1", OFFSET($A$1, 228 - 1, 59 - 1) = "1" ), 1, IF( AND( OFFSET($A$1, 228 - 1, 58 - 1) = "1", OFFSET($A$1, 228 - 1, 59 - 1) = "0" ), 2, IF( AND( OFFSET($A$1, 228 - 1, 58 - 1) = "0", OFFSET($A$1, 228 - 1, 59 - 1) = "1" ), 3, 4 ) ) )</f>
        <v>4</v>
      </c>
      <c r="BJ228" s="6">
        <v>0</v>
      </c>
      <c r="BK228" s="6" t="str">
        <f>"0"</f>
        <v>0</v>
      </c>
      <c r="BL228" t="str">
        <f ca="1">IF((OFFSET($A$1, 228 - 1, 62 - 1)) &gt;= (OFFSET($A$1, 104 - 1, 7 - 1)), "1","0")</f>
        <v>0</v>
      </c>
      <c r="BM228">
        <f ca="1" xml:space="preserve"> IF( AND( OFFSET($A$1, 228 - 1, 63 - 1) = "1", OFFSET($A$1, 228 - 1, 64 - 1) = "1" ), 1, IF( AND( OFFSET($A$1, 228 - 1, 63 - 1) = "1", OFFSET($A$1, 228 - 1, 64 - 1) = "0" ), 2, IF( AND( OFFSET($A$1, 228 - 1, 63 - 1) = "0", OFFSET($A$1, 228 - 1, 64 - 1) = "1" ), 3, 4 ) ) )</f>
        <v>4</v>
      </c>
      <c r="BO228" s="6">
        <v>1</v>
      </c>
      <c r="BP228" s="6" t="str">
        <f>"1"</f>
        <v>1</v>
      </c>
      <c r="BQ228" t="str">
        <f ca="1">IF((OFFSET($A$1, 228 - 1, 67 - 1)) &gt;= (OFFSET($A$1, 128 - 1, 7 - 1)), "1","0")</f>
        <v>1</v>
      </c>
      <c r="BR228">
        <f ca="1" xml:space="preserve"> IF( AND( OFFSET($A$1, 228 - 1, 68 - 1) = "1", OFFSET($A$1, 228 - 1, 69 - 1) = "1" ), 1, IF( AND( OFFSET($A$1, 228 - 1, 68 - 1) = "1", OFFSET($A$1, 228 - 1, 69 - 1) = "0" ), 2, IF( AND( OFFSET($A$1, 228 - 1, 68 - 1) = "0", OFFSET($A$1, 228 - 1, 69 - 1) = "1" ), 3, 4 ) ) )</f>
        <v>1</v>
      </c>
    </row>
    <row r="229" spans="57:70" x14ac:dyDescent="0.25">
      <c r="BE229" s="6">
        <v>1</v>
      </c>
      <c r="BF229" s="6" t="str">
        <f>"1"</f>
        <v>1</v>
      </c>
      <c r="BG229" t="str">
        <f ca="1">IF((OFFSET($A$1, 229 - 1, 57 - 1)) &gt;= (OFFSET($A$1, 80 - 1, 7 - 1)), "1","0")</f>
        <v>1</v>
      </c>
      <c r="BH229">
        <f ca="1" xml:space="preserve"> IF( AND( OFFSET($A$1, 229 - 1, 58 - 1) = "1", OFFSET($A$1, 229 - 1, 59 - 1) = "1" ), 1, IF( AND( OFFSET($A$1, 229 - 1, 58 - 1) = "1", OFFSET($A$1, 229 - 1, 59 - 1) = "0" ), 2, IF( AND( OFFSET($A$1, 229 - 1, 58 - 1) = "0", OFFSET($A$1, 229 - 1, 59 - 1) = "1" ), 3, 4 ) ) )</f>
        <v>1</v>
      </c>
      <c r="BJ229" s="6">
        <v>0.6</v>
      </c>
      <c r="BK229" s="6" t="str">
        <f>"1"</f>
        <v>1</v>
      </c>
      <c r="BL229" t="str">
        <f ca="1">IF((OFFSET($A$1, 229 - 1, 62 - 1)) &gt;= (OFFSET($A$1, 104 - 1, 7 - 1)), "1","0")</f>
        <v>1</v>
      </c>
      <c r="BM229">
        <f ca="1" xml:space="preserve"> IF( AND( OFFSET($A$1, 229 - 1, 63 - 1) = "1", OFFSET($A$1, 229 - 1, 64 - 1) = "1" ), 1, IF( AND( OFFSET($A$1, 229 - 1, 63 - 1) = "1", OFFSET($A$1, 229 - 1, 64 - 1) = "0" ), 2, IF( AND( OFFSET($A$1, 229 - 1, 63 - 1) = "0", OFFSET($A$1, 229 - 1, 64 - 1) = "1" ), 3, 4 ) ) )</f>
        <v>1</v>
      </c>
      <c r="BO229" s="6">
        <v>1</v>
      </c>
      <c r="BP229" s="6" t="str">
        <f>"1"</f>
        <v>1</v>
      </c>
      <c r="BQ229" t="str">
        <f ca="1">IF((OFFSET($A$1, 229 - 1, 67 - 1)) &gt;= (OFFSET($A$1, 128 - 1, 7 - 1)), "1","0")</f>
        <v>1</v>
      </c>
      <c r="BR229">
        <f ca="1" xml:space="preserve"> IF( AND( OFFSET($A$1, 229 - 1, 68 - 1) = "1", OFFSET($A$1, 229 - 1, 69 - 1) = "1" ), 1, IF( AND( OFFSET($A$1, 229 - 1, 68 - 1) = "1", OFFSET($A$1, 229 - 1, 69 - 1) = "0" ), 2, IF( AND( OFFSET($A$1, 229 - 1, 68 - 1) = "0", OFFSET($A$1, 229 - 1, 69 - 1) = "1" ), 3, 4 ) ) )</f>
        <v>1</v>
      </c>
    </row>
    <row r="230" spans="57:70" x14ac:dyDescent="0.25">
      <c r="BE230" s="6">
        <v>0</v>
      </c>
      <c r="BF230" s="6" t="str">
        <f>"0"</f>
        <v>0</v>
      </c>
      <c r="BG230" t="str">
        <f ca="1">IF((OFFSET($A$1, 230 - 1, 57 - 1)) &gt;= (OFFSET($A$1, 80 - 1, 7 - 1)), "1","0")</f>
        <v>0</v>
      </c>
      <c r="BH230">
        <f ca="1" xml:space="preserve"> IF( AND( OFFSET($A$1, 230 - 1, 58 - 1) = "1", OFFSET($A$1, 230 - 1, 59 - 1) = "1" ), 1, IF( AND( OFFSET($A$1, 230 - 1, 58 - 1) = "1", OFFSET($A$1, 230 - 1, 59 - 1) = "0" ), 2, IF( AND( OFFSET($A$1, 230 - 1, 58 - 1) = "0", OFFSET($A$1, 230 - 1, 59 - 1) = "1" ), 3, 4 ) ) )</f>
        <v>4</v>
      </c>
      <c r="BJ230" s="6">
        <v>1</v>
      </c>
      <c r="BK230" s="6" t="str">
        <f>"1"</f>
        <v>1</v>
      </c>
      <c r="BL230" t="str">
        <f ca="1">IF((OFFSET($A$1, 230 - 1, 62 - 1)) &gt;= (OFFSET($A$1, 104 - 1, 7 - 1)), "1","0")</f>
        <v>1</v>
      </c>
      <c r="BM230">
        <f ca="1" xml:space="preserve"> IF( AND( OFFSET($A$1, 230 - 1, 63 - 1) = "1", OFFSET($A$1, 230 - 1, 64 - 1) = "1" ), 1, IF( AND( OFFSET($A$1, 230 - 1, 63 - 1) = "1", OFFSET($A$1, 230 - 1, 64 - 1) = "0" ), 2, IF( AND( OFFSET($A$1, 230 - 1, 63 - 1) = "0", OFFSET($A$1, 230 - 1, 64 - 1) = "1" ), 3, 4 ) ) )</f>
        <v>1</v>
      </c>
      <c r="BO230" s="6">
        <v>0</v>
      </c>
      <c r="BP230" s="6" t="str">
        <f>"0"</f>
        <v>0</v>
      </c>
      <c r="BQ230" t="str">
        <f ca="1">IF((OFFSET($A$1, 230 - 1, 67 - 1)) &gt;= (OFFSET($A$1, 128 - 1, 7 - 1)), "1","0")</f>
        <v>0</v>
      </c>
      <c r="BR230">
        <f ca="1" xml:space="preserve"> IF( AND( OFFSET($A$1, 230 - 1, 68 - 1) = "1", OFFSET($A$1, 230 - 1, 69 - 1) = "1" ), 1, IF( AND( OFFSET($A$1, 230 - 1, 68 - 1) = "1", OFFSET($A$1, 230 - 1, 69 - 1) = "0" ), 2, IF( AND( OFFSET($A$1, 230 - 1, 68 - 1) = "0", OFFSET($A$1, 230 - 1, 69 - 1) = "1" ), 3, 4 ) ) )</f>
        <v>4</v>
      </c>
    </row>
    <row r="231" spans="57:70" x14ac:dyDescent="0.25">
      <c r="BE231" s="6">
        <v>0.8</v>
      </c>
      <c r="BF231" s="6" t="str">
        <f>"1"</f>
        <v>1</v>
      </c>
      <c r="BG231" t="str">
        <f ca="1">IF((OFFSET($A$1, 231 - 1, 57 - 1)) &gt;= (OFFSET($A$1, 80 - 1, 7 - 1)), "1","0")</f>
        <v>1</v>
      </c>
      <c r="BH231">
        <f ca="1" xml:space="preserve"> IF( AND( OFFSET($A$1, 231 - 1, 58 - 1) = "1", OFFSET($A$1, 231 - 1, 59 - 1) = "1" ), 1, IF( AND( OFFSET($A$1, 231 - 1, 58 - 1) = "1", OFFSET($A$1, 231 - 1, 59 - 1) = "0" ), 2, IF( AND( OFFSET($A$1, 231 - 1, 58 - 1) = "0", OFFSET($A$1, 231 - 1, 59 - 1) = "1" ), 3, 4 ) ) )</f>
        <v>1</v>
      </c>
      <c r="BJ231" s="6">
        <v>0</v>
      </c>
      <c r="BK231" s="6" t="str">
        <f>"0"</f>
        <v>0</v>
      </c>
      <c r="BL231" t="str">
        <f ca="1">IF((OFFSET($A$1, 231 - 1, 62 - 1)) &gt;= (OFFSET($A$1, 104 - 1, 7 - 1)), "1","0")</f>
        <v>0</v>
      </c>
      <c r="BM231">
        <f ca="1" xml:space="preserve"> IF( AND( OFFSET($A$1, 231 - 1, 63 - 1) = "1", OFFSET($A$1, 231 - 1, 64 - 1) = "1" ), 1, IF( AND( OFFSET($A$1, 231 - 1, 63 - 1) = "1", OFFSET($A$1, 231 - 1, 64 - 1) = "0" ), 2, IF( AND( OFFSET($A$1, 231 - 1, 63 - 1) = "0", OFFSET($A$1, 231 - 1, 64 - 1) = "1" ), 3, 4 ) ) )</f>
        <v>4</v>
      </c>
      <c r="BO231" s="6">
        <v>0</v>
      </c>
      <c r="BP231" s="6" t="str">
        <f>"0"</f>
        <v>0</v>
      </c>
      <c r="BQ231" t="str">
        <f ca="1">IF((OFFSET($A$1, 231 - 1, 67 - 1)) &gt;= (OFFSET($A$1, 128 - 1, 7 - 1)), "1","0")</f>
        <v>0</v>
      </c>
      <c r="BR231">
        <f ca="1" xml:space="preserve"> IF( AND( OFFSET($A$1, 231 - 1, 68 - 1) = "1", OFFSET($A$1, 231 - 1, 69 - 1) = "1" ), 1, IF( AND( OFFSET($A$1, 231 - 1, 68 - 1) = "1", OFFSET($A$1, 231 - 1, 69 - 1) = "0" ), 2, IF( AND( OFFSET($A$1, 231 - 1, 68 - 1) = "0", OFFSET($A$1, 231 - 1, 69 - 1) = "1" ), 3, 4 ) ) )</f>
        <v>4</v>
      </c>
    </row>
    <row r="232" spans="57:70" x14ac:dyDescent="0.25">
      <c r="BE232" s="6">
        <v>1</v>
      </c>
      <c r="BF232" s="6" t="str">
        <f>"1"</f>
        <v>1</v>
      </c>
      <c r="BG232" t="str">
        <f ca="1">IF((OFFSET($A$1, 232 - 1, 57 - 1)) &gt;= (OFFSET($A$1, 80 - 1, 7 - 1)), "1","0")</f>
        <v>1</v>
      </c>
      <c r="BH232">
        <f ca="1" xml:space="preserve"> IF( AND( OFFSET($A$1, 232 - 1, 58 - 1) = "1", OFFSET($A$1, 232 - 1, 59 - 1) = "1" ), 1, IF( AND( OFFSET($A$1, 232 - 1, 58 - 1) = "1", OFFSET($A$1, 232 - 1, 59 - 1) = "0" ), 2, IF( AND( OFFSET($A$1, 232 - 1, 58 - 1) = "0", OFFSET($A$1, 232 - 1, 59 - 1) = "1" ), 3, 4 ) ) )</f>
        <v>1</v>
      </c>
      <c r="BJ232" s="6">
        <v>1</v>
      </c>
      <c r="BK232" s="6" t="str">
        <f>"1"</f>
        <v>1</v>
      </c>
      <c r="BL232" t="str">
        <f ca="1">IF((OFFSET($A$1, 232 - 1, 62 - 1)) &gt;= (OFFSET($A$1, 104 - 1, 7 - 1)), "1","0")</f>
        <v>1</v>
      </c>
      <c r="BM232">
        <f ca="1" xml:space="preserve"> IF( AND( OFFSET($A$1, 232 - 1, 63 - 1) = "1", OFFSET($A$1, 232 - 1, 64 - 1) = "1" ), 1, IF( AND( OFFSET($A$1, 232 - 1, 63 - 1) = "1", OFFSET($A$1, 232 - 1, 64 - 1) = "0" ), 2, IF( AND( OFFSET($A$1, 232 - 1, 63 - 1) = "0", OFFSET($A$1, 232 - 1, 64 - 1) = "1" ), 3, 4 ) ) )</f>
        <v>1</v>
      </c>
      <c r="BO232" s="6">
        <v>0</v>
      </c>
      <c r="BP232" s="6" t="str">
        <f>"0"</f>
        <v>0</v>
      </c>
      <c r="BQ232" t="str">
        <f ca="1">IF((OFFSET($A$1, 232 - 1, 67 - 1)) &gt;= (OFFSET($A$1, 128 - 1, 7 - 1)), "1","0")</f>
        <v>0</v>
      </c>
      <c r="BR232">
        <f ca="1" xml:space="preserve"> IF( AND( OFFSET($A$1, 232 - 1, 68 - 1) = "1", OFFSET($A$1, 232 - 1, 69 - 1) = "1" ), 1, IF( AND( OFFSET($A$1, 232 - 1, 68 - 1) = "1", OFFSET($A$1, 232 - 1, 69 - 1) = "0" ), 2, IF( AND( OFFSET($A$1, 232 - 1, 68 - 1) = "0", OFFSET($A$1, 232 - 1, 69 - 1) = "1" ), 3, 4 ) ) )</f>
        <v>4</v>
      </c>
    </row>
    <row r="233" spans="57:70" x14ac:dyDescent="0.25">
      <c r="BE233" s="6">
        <v>1</v>
      </c>
      <c r="BF233" s="6" t="str">
        <f>"1"</f>
        <v>1</v>
      </c>
      <c r="BG233" t="str">
        <f ca="1">IF((OFFSET($A$1, 233 - 1, 57 - 1)) &gt;= (OFFSET($A$1, 80 - 1, 7 - 1)), "1","0")</f>
        <v>1</v>
      </c>
      <c r="BH233">
        <f ca="1" xml:space="preserve"> IF( AND( OFFSET($A$1, 233 - 1, 58 - 1) = "1", OFFSET($A$1, 233 - 1, 59 - 1) = "1" ), 1, IF( AND( OFFSET($A$1, 233 - 1, 58 - 1) = "1", OFFSET($A$1, 233 - 1, 59 - 1) = "0" ), 2, IF( AND( OFFSET($A$1, 233 - 1, 58 - 1) = "0", OFFSET($A$1, 233 - 1, 59 - 1) = "1" ), 3, 4 ) ) )</f>
        <v>1</v>
      </c>
      <c r="BJ233" s="6">
        <v>0</v>
      </c>
      <c r="BK233" s="6" t="str">
        <f>"0"</f>
        <v>0</v>
      </c>
      <c r="BL233" t="str">
        <f ca="1">IF((OFFSET($A$1, 233 - 1, 62 - 1)) &gt;= (OFFSET($A$1, 104 - 1, 7 - 1)), "1","0")</f>
        <v>0</v>
      </c>
      <c r="BM233">
        <f ca="1" xml:space="preserve"> IF( AND( OFFSET($A$1, 233 - 1, 63 - 1) = "1", OFFSET($A$1, 233 - 1, 64 - 1) = "1" ), 1, IF( AND( OFFSET($A$1, 233 - 1, 63 - 1) = "1", OFFSET($A$1, 233 - 1, 64 - 1) = "0" ), 2, IF( AND( OFFSET($A$1, 233 - 1, 63 - 1) = "0", OFFSET($A$1, 233 - 1, 64 - 1) = "1" ), 3, 4 ) ) )</f>
        <v>4</v>
      </c>
      <c r="BO233" s="6">
        <v>0</v>
      </c>
      <c r="BP233" s="6" t="str">
        <f>"0"</f>
        <v>0</v>
      </c>
      <c r="BQ233" t="str">
        <f ca="1">IF((OFFSET($A$1, 233 - 1, 67 - 1)) &gt;= (OFFSET($A$1, 128 - 1, 7 - 1)), "1","0")</f>
        <v>0</v>
      </c>
      <c r="BR233">
        <f ca="1" xml:space="preserve"> IF( AND( OFFSET($A$1, 233 - 1, 68 - 1) = "1", OFFSET($A$1, 233 - 1, 69 - 1) = "1" ), 1, IF( AND( OFFSET($A$1, 233 - 1, 68 - 1) = "1", OFFSET($A$1, 233 - 1, 69 - 1) = "0" ), 2, IF( AND( OFFSET($A$1, 233 - 1, 68 - 1) = "0", OFFSET($A$1, 233 - 1, 69 - 1) = "1" ), 3, 4 ) ) )</f>
        <v>4</v>
      </c>
    </row>
    <row r="234" spans="57:70" x14ac:dyDescent="0.25">
      <c r="BE234" s="6">
        <v>1</v>
      </c>
      <c r="BF234" s="6" t="str">
        <f>"1"</f>
        <v>1</v>
      </c>
      <c r="BG234" t="str">
        <f ca="1">IF((OFFSET($A$1, 234 - 1, 57 - 1)) &gt;= (OFFSET($A$1, 80 - 1, 7 - 1)), "1","0")</f>
        <v>1</v>
      </c>
      <c r="BH234">
        <f ca="1" xml:space="preserve"> IF( AND( OFFSET($A$1, 234 - 1, 58 - 1) = "1", OFFSET($A$1, 234 - 1, 59 - 1) = "1" ), 1, IF( AND( OFFSET($A$1, 234 - 1, 58 - 1) = "1", OFFSET($A$1, 234 - 1, 59 - 1) = "0" ), 2, IF( AND( OFFSET($A$1, 234 - 1, 58 - 1) = "0", OFFSET($A$1, 234 - 1, 59 - 1) = "1" ), 3, 4 ) ) )</f>
        <v>1</v>
      </c>
      <c r="BJ234" s="6">
        <v>0</v>
      </c>
      <c r="BK234" s="6" t="str">
        <f>"0"</f>
        <v>0</v>
      </c>
      <c r="BL234" t="str">
        <f ca="1">IF((OFFSET($A$1, 234 - 1, 62 - 1)) &gt;= (OFFSET($A$1, 104 - 1, 7 - 1)), "1","0")</f>
        <v>0</v>
      </c>
      <c r="BM234">
        <f ca="1" xml:space="preserve"> IF( AND( OFFSET($A$1, 234 - 1, 63 - 1) = "1", OFFSET($A$1, 234 - 1, 64 - 1) = "1" ), 1, IF( AND( OFFSET($A$1, 234 - 1, 63 - 1) = "1", OFFSET($A$1, 234 - 1, 64 - 1) = "0" ), 2, IF( AND( OFFSET($A$1, 234 - 1, 63 - 1) = "0", OFFSET($A$1, 234 - 1, 64 - 1) = "1" ), 3, 4 ) ) )</f>
        <v>4</v>
      </c>
      <c r="BO234" s="6">
        <v>0.4</v>
      </c>
      <c r="BP234" s="6" t="str">
        <f>"1"</f>
        <v>1</v>
      </c>
      <c r="BQ234" t="str">
        <f ca="1">IF((OFFSET($A$1, 234 - 1, 67 - 1)) &gt;= (OFFSET($A$1, 128 - 1, 7 - 1)), "1","0")</f>
        <v>0</v>
      </c>
      <c r="BR234">
        <f ca="1" xml:space="preserve"> IF( AND( OFFSET($A$1, 234 - 1, 68 - 1) = "1", OFFSET($A$1, 234 - 1, 69 - 1) = "1" ), 1, IF( AND( OFFSET($A$1, 234 - 1, 68 - 1) = "1", OFFSET($A$1, 234 - 1, 69 - 1) = "0" ), 2, IF( AND( OFFSET($A$1, 234 - 1, 68 - 1) = "0", OFFSET($A$1, 234 - 1, 69 - 1) = "1" ), 3, 4 ) ) )</f>
        <v>2</v>
      </c>
    </row>
    <row r="235" spans="57:70" x14ac:dyDescent="0.25">
      <c r="BE235" s="6">
        <v>0</v>
      </c>
      <c r="BF235" s="6" t="str">
        <f>"0"</f>
        <v>0</v>
      </c>
      <c r="BG235" t="str">
        <f ca="1">IF((OFFSET($A$1, 235 - 1, 57 - 1)) &gt;= (OFFSET($A$1, 80 - 1, 7 - 1)), "1","0")</f>
        <v>0</v>
      </c>
      <c r="BH235">
        <f ca="1" xml:space="preserve"> IF( AND( OFFSET($A$1, 235 - 1, 58 - 1) = "1", OFFSET($A$1, 235 - 1, 59 - 1) = "1" ), 1, IF( AND( OFFSET($A$1, 235 - 1, 58 - 1) = "1", OFFSET($A$1, 235 - 1, 59 - 1) = "0" ), 2, IF( AND( OFFSET($A$1, 235 - 1, 58 - 1) = "0", OFFSET($A$1, 235 - 1, 59 - 1) = "1" ), 3, 4 ) ) )</f>
        <v>4</v>
      </c>
      <c r="BJ235" s="6">
        <v>0</v>
      </c>
      <c r="BK235" s="6" t="str">
        <f>"0"</f>
        <v>0</v>
      </c>
      <c r="BL235" t="str">
        <f ca="1">IF((OFFSET($A$1, 235 - 1, 62 - 1)) &gt;= (OFFSET($A$1, 104 - 1, 7 - 1)), "1","0")</f>
        <v>0</v>
      </c>
      <c r="BM235">
        <f ca="1" xml:space="preserve"> IF( AND( OFFSET($A$1, 235 - 1, 63 - 1) = "1", OFFSET($A$1, 235 - 1, 64 - 1) = "1" ), 1, IF( AND( OFFSET($A$1, 235 - 1, 63 - 1) = "1", OFFSET($A$1, 235 - 1, 64 - 1) = "0" ), 2, IF( AND( OFFSET($A$1, 235 - 1, 63 - 1) = "0", OFFSET($A$1, 235 - 1, 64 - 1) = "1" ), 3, 4 ) ) )</f>
        <v>4</v>
      </c>
      <c r="BO235" s="6">
        <v>0</v>
      </c>
      <c r="BP235" s="6" t="str">
        <f>"1"</f>
        <v>1</v>
      </c>
      <c r="BQ235" t="str">
        <f ca="1">IF((OFFSET($A$1, 235 - 1, 67 - 1)) &gt;= (OFFSET($A$1, 128 - 1, 7 - 1)), "1","0")</f>
        <v>0</v>
      </c>
      <c r="BR235">
        <f ca="1" xml:space="preserve"> IF( AND( OFFSET($A$1, 235 - 1, 68 - 1) = "1", OFFSET($A$1, 235 - 1, 69 - 1) = "1" ), 1, IF( AND( OFFSET($A$1, 235 - 1, 68 - 1) = "1", OFFSET($A$1, 235 - 1, 69 - 1) = "0" ), 2, IF( AND( OFFSET($A$1, 235 - 1, 68 - 1) = "0", OFFSET($A$1, 235 - 1, 69 - 1) = "1" ), 3, 4 ) ) )</f>
        <v>2</v>
      </c>
    </row>
    <row r="236" spans="57:70" x14ac:dyDescent="0.25">
      <c r="BE236" s="6">
        <v>1</v>
      </c>
      <c r="BF236" s="6" t="str">
        <f>"1"</f>
        <v>1</v>
      </c>
      <c r="BG236" t="str">
        <f ca="1">IF((OFFSET($A$1, 236 - 1, 57 - 1)) &gt;= (OFFSET($A$1, 80 - 1, 7 - 1)), "1","0")</f>
        <v>1</v>
      </c>
      <c r="BH236">
        <f ca="1" xml:space="preserve"> IF( AND( OFFSET($A$1, 236 - 1, 58 - 1) = "1", OFFSET($A$1, 236 - 1, 59 - 1) = "1" ), 1, IF( AND( OFFSET($A$1, 236 - 1, 58 - 1) = "1", OFFSET($A$1, 236 - 1, 59 - 1) = "0" ), 2, IF( AND( OFFSET($A$1, 236 - 1, 58 - 1) = "0", OFFSET($A$1, 236 - 1, 59 - 1) = "1" ), 3, 4 ) ) )</f>
        <v>1</v>
      </c>
      <c r="BJ236" s="6">
        <v>0</v>
      </c>
      <c r="BK236" s="6" t="str">
        <f>"0"</f>
        <v>0</v>
      </c>
      <c r="BL236" t="str">
        <f ca="1">IF((OFFSET($A$1, 236 - 1, 62 - 1)) &gt;= (OFFSET($A$1, 104 - 1, 7 - 1)), "1","0")</f>
        <v>0</v>
      </c>
      <c r="BM236">
        <f ca="1" xml:space="preserve"> IF( AND( OFFSET($A$1, 236 - 1, 63 - 1) = "1", OFFSET($A$1, 236 - 1, 64 - 1) = "1" ), 1, IF( AND( OFFSET($A$1, 236 - 1, 63 - 1) = "1", OFFSET($A$1, 236 - 1, 64 - 1) = "0" ), 2, IF( AND( OFFSET($A$1, 236 - 1, 63 - 1) = "0", OFFSET($A$1, 236 - 1, 64 - 1) = "1" ), 3, 4 ) ) )</f>
        <v>4</v>
      </c>
      <c r="BO236" s="6">
        <v>0</v>
      </c>
      <c r="BP236" s="6" t="str">
        <f>"0"</f>
        <v>0</v>
      </c>
      <c r="BQ236" t="str">
        <f ca="1">IF((OFFSET($A$1, 236 - 1, 67 - 1)) &gt;= (OFFSET($A$1, 128 - 1, 7 - 1)), "1","0")</f>
        <v>0</v>
      </c>
      <c r="BR236">
        <f ca="1" xml:space="preserve"> IF( AND( OFFSET($A$1, 236 - 1, 68 - 1) = "1", OFFSET($A$1, 236 - 1, 69 - 1) = "1" ), 1, IF( AND( OFFSET($A$1, 236 - 1, 68 - 1) = "1", OFFSET($A$1, 236 - 1, 69 - 1) = "0" ), 2, IF( AND( OFFSET($A$1, 236 - 1, 68 - 1) = "0", OFFSET($A$1, 236 - 1, 69 - 1) = "1" ), 3, 4 ) ) )</f>
        <v>4</v>
      </c>
    </row>
    <row r="237" spans="57:70" x14ac:dyDescent="0.25">
      <c r="BE237" s="6">
        <v>1</v>
      </c>
      <c r="BF237" s="6" t="str">
        <f>"1"</f>
        <v>1</v>
      </c>
      <c r="BG237" t="str">
        <f ca="1">IF((OFFSET($A$1, 237 - 1, 57 - 1)) &gt;= (OFFSET($A$1, 80 - 1, 7 - 1)), "1","0")</f>
        <v>1</v>
      </c>
      <c r="BH237">
        <f ca="1" xml:space="preserve"> IF( AND( OFFSET($A$1, 237 - 1, 58 - 1) = "1", OFFSET($A$1, 237 - 1, 59 - 1) = "1" ), 1, IF( AND( OFFSET($A$1, 237 - 1, 58 - 1) = "1", OFFSET($A$1, 237 - 1, 59 - 1) = "0" ), 2, IF( AND( OFFSET($A$1, 237 - 1, 58 - 1) = "0", OFFSET($A$1, 237 - 1, 59 - 1) = "1" ), 3, 4 ) ) )</f>
        <v>1</v>
      </c>
      <c r="BJ237" s="6">
        <v>0.8</v>
      </c>
      <c r="BK237" s="6" t="str">
        <f>"0"</f>
        <v>0</v>
      </c>
      <c r="BL237" t="str">
        <f ca="1">IF((OFFSET($A$1, 237 - 1, 62 - 1)) &gt;= (OFFSET($A$1, 104 - 1, 7 - 1)), "1","0")</f>
        <v>1</v>
      </c>
      <c r="BM237">
        <f ca="1" xml:space="preserve"> IF( AND( OFFSET($A$1, 237 - 1, 63 - 1) = "1", OFFSET($A$1, 237 - 1, 64 - 1) = "1" ), 1, IF( AND( OFFSET($A$1, 237 - 1, 63 - 1) = "1", OFFSET($A$1, 237 - 1, 64 - 1) = "0" ), 2, IF( AND( OFFSET($A$1, 237 - 1, 63 - 1) = "0", OFFSET($A$1, 237 - 1, 64 - 1) = "1" ), 3, 4 ) ) )</f>
        <v>3</v>
      </c>
      <c r="BO237" s="6">
        <v>1</v>
      </c>
      <c r="BP237" s="6" t="str">
        <f>"1"</f>
        <v>1</v>
      </c>
      <c r="BQ237" t="str">
        <f ca="1">IF((OFFSET($A$1, 237 - 1, 67 - 1)) &gt;= (OFFSET($A$1, 128 - 1, 7 - 1)), "1","0")</f>
        <v>1</v>
      </c>
      <c r="BR237">
        <f ca="1" xml:space="preserve"> IF( AND( OFFSET($A$1, 237 - 1, 68 - 1) = "1", OFFSET($A$1, 237 - 1, 69 - 1) = "1" ), 1, IF( AND( OFFSET($A$1, 237 - 1, 68 - 1) = "1", OFFSET($A$1, 237 - 1, 69 - 1) = "0" ), 2, IF( AND( OFFSET($A$1, 237 - 1, 68 - 1) = "0", OFFSET($A$1, 237 - 1, 69 - 1) = "1" ), 3, 4 ) ) )</f>
        <v>1</v>
      </c>
    </row>
    <row r="238" spans="57:70" x14ac:dyDescent="0.25">
      <c r="BE238" s="6">
        <v>0</v>
      </c>
      <c r="BF238" s="6" t="str">
        <f>"0"</f>
        <v>0</v>
      </c>
      <c r="BG238" t="str">
        <f ca="1">IF((OFFSET($A$1, 238 - 1, 57 - 1)) &gt;= (OFFSET($A$1, 80 - 1, 7 - 1)), "1","0")</f>
        <v>0</v>
      </c>
      <c r="BH238">
        <f ca="1" xml:space="preserve"> IF( AND( OFFSET($A$1, 238 - 1, 58 - 1) = "1", OFFSET($A$1, 238 - 1, 59 - 1) = "1" ), 1, IF( AND( OFFSET($A$1, 238 - 1, 58 - 1) = "1", OFFSET($A$1, 238 - 1, 59 - 1) = "0" ), 2, IF( AND( OFFSET($A$1, 238 - 1, 58 - 1) = "0", OFFSET($A$1, 238 - 1, 59 - 1) = "1" ), 3, 4 ) ) )</f>
        <v>4</v>
      </c>
      <c r="BJ238" s="6">
        <v>0.2</v>
      </c>
      <c r="BK238" s="6" t="str">
        <f>"0"</f>
        <v>0</v>
      </c>
      <c r="BL238" t="str">
        <f ca="1">IF((OFFSET($A$1, 238 - 1, 62 - 1)) &gt;= (OFFSET($A$1, 104 - 1, 7 - 1)), "1","0")</f>
        <v>0</v>
      </c>
      <c r="BM238">
        <f ca="1" xml:space="preserve"> IF( AND( OFFSET($A$1, 238 - 1, 63 - 1) = "1", OFFSET($A$1, 238 - 1, 64 - 1) = "1" ), 1, IF( AND( OFFSET($A$1, 238 - 1, 63 - 1) = "1", OFFSET($A$1, 238 - 1, 64 - 1) = "0" ), 2, IF( AND( OFFSET($A$1, 238 - 1, 63 - 1) = "0", OFFSET($A$1, 238 - 1, 64 - 1) = "1" ), 3, 4 ) ) )</f>
        <v>4</v>
      </c>
      <c r="BO238" s="6">
        <v>0</v>
      </c>
      <c r="BP238" s="6" t="str">
        <f>"0"</f>
        <v>0</v>
      </c>
      <c r="BQ238" t="str">
        <f ca="1">IF((OFFSET($A$1, 238 - 1, 67 - 1)) &gt;= (OFFSET($A$1, 128 - 1, 7 - 1)), "1","0")</f>
        <v>0</v>
      </c>
      <c r="BR238">
        <f ca="1" xml:space="preserve"> IF( AND( OFFSET($A$1, 238 - 1, 68 - 1) = "1", OFFSET($A$1, 238 - 1, 69 - 1) = "1" ), 1, IF( AND( OFFSET($A$1, 238 - 1, 68 - 1) = "1", OFFSET($A$1, 238 - 1, 69 - 1) = "0" ), 2, IF( AND( OFFSET($A$1, 238 - 1, 68 - 1) = "0", OFFSET($A$1, 238 - 1, 69 - 1) = "1" ), 3, 4 ) ) )</f>
        <v>4</v>
      </c>
    </row>
    <row r="239" spans="57:70" x14ac:dyDescent="0.25">
      <c r="BE239" s="6">
        <v>1</v>
      </c>
      <c r="BF239" s="6" t="str">
        <f>"1"</f>
        <v>1</v>
      </c>
      <c r="BG239" t="str">
        <f ca="1">IF((OFFSET($A$1, 239 - 1, 57 - 1)) &gt;= (OFFSET($A$1, 80 - 1, 7 - 1)), "1","0")</f>
        <v>1</v>
      </c>
      <c r="BH239">
        <f ca="1" xml:space="preserve"> IF( AND( OFFSET($A$1, 239 - 1, 58 - 1) = "1", OFFSET($A$1, 239 - 1, 59 - 1) = "1" ), 1, IF( AND( OFFSET($A$1, 239 - 1, 58 - 1) = "1", OFFSET($A$1, 239 - 1, 59 - 1) = "0" ), 2, IF( AND( OFFSET($A$1, 239 - 1, 58 - 1) = "0", OFFSET($A$1, 239 - 1, 59 - 1) = "1" ), 3, 4 ) ) )</f>
        <v>1</v>
      </c>
      <c r="BJ239" s="6">
        <v>0</v>
      </c>
      <c r="BK239" s="6" t="str">
        <f>"0"</f>
        <v>0</v>
      </c>
      <c r="BL239" t="str">
        <f ca="1">IF((OFFSET($A$1, 239 - 1, 62 - 1)) &gt;= (OFFSET($A$1, 104 - 1, 7 - 1)), "1","0")</f>
        <v>0</v>
      </c>
      <c r="BM239">
        <f ca="1" xml:space="preserve"> IF( AND( OFFSET($A$1, 239 - 1, 63 - 1) = "1", OFFSET($A$1, 239 - 1, 64 - 1) = "1" ), 1, IF( AND( OFFSET($A$1, 239 - 1, 63 - 1) = "1", OFFSET($A$1, 239 - 1, 64 - 1) = "0" ), 2, IF( AND( OFFSET($A$1, 239 - 1, 63 - 1) = "0", OFFSET($A$1, 239 - 1, 64 - 1) = "1" ), 3, 4 ) ) )</f>
        <v>4</v>
      </c>
      <c r="BO239" s="6">
        <v>1</v>
      </c>
      <c r="BP239" s="6" t="str">
        <f>"1"</f>
        <v>1</v>
      </c>
      <c r="BQ239" t="str">
        <f ca="1">IF((OFFSET($A$1, 239 - 1, 67 - 1)) &gt;= (OFFSET($A$1, 128 - 1, 7 - 1)), "1","0")</f>
        <v>1</v>
      </c>
      <c r="BR239">
        <f ca="1" xml:space="preserve"> IF( AND( OFFSET($A$1, 239 - 1, 68 - 1) = "1", OFFSET($A$1, 239 - 1, 69 - 1) = "1" ), 1, IF( AND( OFFSET($A$1, 239 - 1, 68 - 1) = "1", OFFSET($A$1, 239 - 1, 69 - 1) = "0" ), 2, IF( AND( OFFSET($A$1, 239 - 1, 68 - 1) = "0", OFFSET($A$1, 239 - 1, 69 - 1) = "1" ), 3, 4 ) ) )</f>
        <v>1</v>
      </c>
    </row>
    <row r="240" spans="57:70" x14ac:dyDescent="0.25">
      <c r="BE240" s="6">
        <v>1</v>
      </c>
      <c r="BF240" s="6" t="str">
        <f>"1"</f>
        <v>1</v>
      </c>
      <c r="BG240" t="str">
        <f ca="1">IF((OFFSET($A$1, 240 - 1, 57 - 1)) &gt;= (OFFSET($A$1, 80 - 1, 7 - 1)), "1","0")</f>
        <v>1</v>
      </c>
      <c r="BH240">
        <f ca="1" xml:space="preserve"> IF( AND( OFFSET($A$1, 240 - 1, 58 - 1) = "1", OFFSET($A$1, 240 - 1, 59 - 1) = "1" ), 1, IF( AND( OFFSET($A$1, 240 - 1, 58 - 1) = "1", OFFSET($A$1, 240 - 1, 59 - 1) = "0" ), 2, IF( AND( OFFSET($A$1, 240 - 1, 58 - 1) = "0", OFFSET($A$1, 240 - 1, 59 - 1) = "1" ), 3, 4 ) ) )</f>
        <v>1</v>
      </c>
      <c r="BJ240" s="6">
        <v>0.8</v>
      </c>
      <c r="BK240" s="6" t="str">
        <f>"1"</f>
        <v>1</v>
      </c>
      <c r="BL240" t="str">
        <f ca="1">IF((OFFSET($A$1, 240 - 1, 62 - 1)) &gt;= (OFFSET($A$1, 104 - 1, 7 - 1)), "1","0")</f>
        <v>1</v>
      </c>
      <c r="BM240">
        <f ca="1" xml:space="preserve"> IF( AND( OFFSET($A$1, 240 - 1, 63 - 1) = "1", OFFSET($A$1, 240 - 1, 64 - 1) = "1" ), 1, IF( AND( OFFSET($A$1, 240 - 1, 63 - 1) = "1", OFFSET($A$1, 240 - 1, 64 - 1) = "0" ), 2, IF( AND( OFFSET($A$1, 240 - 1, 63 - 1) = "0", OFFSET($A$1, 240 - 1, 64 - 1) = "1" ), 3, 4 ) ) )</f>
        <v>1</v>
      </c>
      <c r="BO240" s="6">
        <v>0</v>
      </c>
      <c r="BP240" s="6" t="str">
        <f>"0"</f>
        <v>0</v>
      </c>
      <c r="BQ240" t="str">
        <f ca="1">IF((OFFSET($A$1, 240 - 1, 67 - 1)) &gt;= (OFFSET($A$1, 128 - 1, 7 - 1)), "1","0")</f>
        <v>0</v>
      </c>
      <c r="BR240">
        <f ca="1" xml:space="preserve"> IF( AND( OFFSET($A$1, 240 - 1, 68 - 1) = "1", OFFSET($A$1, 240 - 1, 69 - 1) = "1" ), 1, IF( AND( OFFSET($A$1, 240 - 1, 68 - 1) = "1", OFFSET($A$1, 240 - 1, 69 - 1) = "0" ), 2, IF( AND( OFFSET($A$1, 240 - 1, 68 - 1) = "0", OFFSET($A$1, 240 - 1, 69 - 1) = "1" ), 3, 4 ) ) )</f>
        <v>4</v>
      </c>
    </row>
    <row r="241" spans="57:70" x14ac:dyDescent="0.25">
      <c r="BE241" s="6">
        <v>1</v>
      </c>
      <c r="BF241" s="6" t="str">
        <f>"1"</f>
        <v>1</v>
      </c>
      <c r="BG241" t="str">
        <f ca="1">IF((OFFSET($A$1, 241 - 1, 57 - 1)) &gt;= (OFFSET($A$1, 80 - 1, 7 - 1)), "1","0")</f>
        <v>1</v>
      </c>
      <c r="BH241">
        <f ca="1" xml:space="preserve"> IF( AND( OFFSET($A$1, 241 - 1, 58 - 1) = "1", OFFSET($A$1, 241 - 1, 59 - 1) = "1" ), 1, IF( AND( OFFSET($A$1, 241 - 1, 58 - 1) = "1", OFFSET($A$1, 241 - 1, 59 - 1) = "0" ), 2, IF( AND( OFFSET($A$1, 241 - 1, 58 - 1) = "0", OFFSET($A$1, 241 - 1, 59 - 1) = "1" ), 3, 4 ) ) )</f>
        <v>1</v>
      </c>
      <c r="BJ241" s="6">
        <v>0</v>
      </c>
      <c r="BK241" s="6" t="str">
        <f>"0"</f>
        <v>0</v>
      </c>
      <c r="BL241" t="str">
        <f ca="1">IF((OFFSET($A$1, 241 - 1, 62 - 1)) &gt;= (OFFSET($A$1, 104 - 1, 7 - 1)), "1","0")</f>
        <v>0</v>
      </c>
      <c r="BM241">
        <f ca="1" xml:space="preserve"> IF( AND( OFFSET($A$1, 241 - 1, 63 - 1) = "1", OFFSET($A$1, 241 - 1, 64 - 1) = "1" ), 1, IF( AND( OFFSET($A$1, 241 - 1, 63 - 1) = "1", OFFSET($A$1, 241 - 1, 64 - 1) = "0" ), 2, IF( AND( OFFSET($A$1, 241 - 1, 63 - 1) = "0", OFFSET($A$1, 241 - 1, 64 - 1) = "1" ), 3, 4 ) ) )</f>
        <v>4</v>
      </c>
      <c r="BO241" s="6">
        <v>0</v>
      </c>
      <c r="BP241" s="6" t="str">
        <f>"0"</f>
        <v>0</v>
      </c>
      <c r="BQ241" t="str">
        <f ca="1">IF((OFFSET($A$1, 241 - 1, 67 - 1)) &gt;= (OFFSET($A$1, 128 - 1, 7 - 1)), "1","0")</f>
        <v>0</v>
      </c>
      <c r="BR241">
        <f ca="1" xml:space="preserve"> IF( AND( OFFSET($A$1, 241 - 1, 68 - 1) = "1", OFFSET($A$1, 241 - 1, 69 - 1) = "1" ), 1, IF( AND( OFFSET($A$1, 241 - 1, 68 - 1) = "1", OFFSET($A$1, 241 - 1, 69 - 1) = "0" ), 2, IF( AND( OFFSET($A$1, 241 - 1, 68 - 1) = "0", OFFSET($A$1, 241 - 1, 69 - 1) = "1" ), 3, 4 ) ) )</f>
        <v>4</v>
      </c>
    </row>
    <row r="242" spans="57:70" x14ac:dyDescent="0.25">
      <c r="BE242" s="6">
        <v>1</v>
      </c>
      <c r="BF242" s="6" t="str">
        <f>"1"</f>
        <v>1</v>
      </c>
      <c r="BG242" t="str">
        <f ca="1">IF((OFFSET($A$1, 242 - 1, 57 - 1)) &gt;= (OFFSET($A$1, 80 - 1, 7 - 1)), "1","0")</f>
        <v>1</v>
      </c>
      <c r="BH242">
        <f ca="1" xml:space="preserve"> IF( AND( OFFSET($A$1, 242 - 1, 58 - 1) = "1", OFFSET($A$1, 242 - 1, 59 - 1) = "1" ), 1, IF( AND( OFFSET($A$1, 242 - 1, 58 - 1) = "1", OFFSET($A$1, 242 - 1, 59 - 1) = "0" ), 2, IF( AND( OFFSET($A$1, 242 - 1, 58 - 1) = "0", OFFSET($A$1, 242 - 1, 59 - 1) = "1" ), 3, 4 ) ) )</f>
        <v>1</v>
      </c>
      <c r="BJ242" s="6">
        <v>0</v>
      </c>
      <c r="BK242" s="6" t="str">
        <f>"0"</f>
        <v>0</v>
      </c>
      <c r="BL242" t="str">
        <f ca="1">IF((OFFSET($A$1, 242 - 1, 62 - 1)) &gt;= (OFFSET($A$1, 104 - 1, 7 - 1)), "1","0")</f>
        <v>0</v>
      </c>
      <c r="BM242">
        <f ca="1" xml:space="preserve"> IF( AND( OFFSET($A$1, 242 - 1, 63 - 1) = "1", OFFSET($A$1, 242 - 1, 64 - 1) = "1" ), 1, IF( AND( OFFSET($A$1, 242 - 1, 63 - 1) = "1", OFFSET($A$1, 242 - 1, 64 - 1) = "0" ), 2, IF( AND( OFFSET($A$1, 242 - 1, 63 - 1) = "0", OFFSET($A$1, 242 - 1, 64 - 1) = "1" ), 3, 4 ) ) )</f>
        <v>4</v>
      </c>
      <c r="BO242" s="6">
        <v>0.4</v>
      </c>
      <c r="BP242" s="6" t="str">
        <f>"0"</f>
        <v>0</v>
      </c>
      <c r="BQ242" t="str">
        <f ca="1">IF((OFFSET($A$1, 242 - 1, 67 - 1)) &gt;= (OFFSET($A$1, 128 - 1, 7 - 1)), "1","0")</f>
        <v>0</v>
      </c>
      <c r="BR242">
        <f ca="1" xml:space="preserve"> IF( AND( OFFSET($A$1, 242 - 1, 68 - 1) = "1", OFFSET($A$1, 242 - 1, 69 - 1) = "1" ), 1, IF( AND( OFFSET($A$1, 242 - 1, 68 - 1) = "1", OFFSET($A$1, 242 - 1, 69 - 1) = "0" ), 2, IF( AND( OFFSET($A$1, 242 - 1, 68 - 1) = "0", OFFSET($A$1, 242 - 1, 69 - 1) = "1" ), 3, 4 ) ) )</f>
        <v>4</v>
      </c>
    </row>
    <row r="243" spans="57:70" x14ac:dyDescent="0.25">
      <c r="BE243" s="6">
        <v>0</v>
      </c>
      <c r="BF243" s="6" t="str">
        <f>"0"</f>
        <v>0</v>
      </c>
      <c r="BG243" t="str">
        <f ca="1">IF((OFFSET($A$1, 243 - 1, 57 - 1)) &gt;= (OFFSET($A$1, 80 - 1, 7 - 1)), "1","0")</f>
        <v>0</v>
      </c>
      <c r="BH243">
        <f ca="1" xml:space="preserve"> IF( AND( OFFSET($A$1, 243 - 1, 58 - 1) = "1", OFFSET($A$1, 243 - 1, 59 - 1) = "1" ), 1, IF( AND( OFFSET($A$1, 243 - 1, 58 - 1) = "1", OFFSET($A$1, 243 - 1, 59 - 1) = "0" ), 2, IF( AND( OFFSET($A$1, 243 - 1, 58 - 1) = "0", OFFSET($A$1, 243 - 1, 59 - 1) = "1" ), 3, 4 ) ) )</f>
        <v>4</v>
      </c>
      <c r="BJ243" s="6">
        <v>1</v>
      </c>
      <c r="BK243" s="6" t="str">
        <f>"1"</f>
        <v>1</v>
      </c>
      <c r="BL243" t="str">
        <f ca="1">IF((OFFSET($A$1, 243 - 1, 62 - 1)) &gt;= (OFFSET($A$1, 104 - 1, 7 - 1)), "1","0")</f>
        <v>1</v>
      </c>
      <c r="BM243">
        <f ca="1" xml:space="preserve"> IF( AND( OFFSET($A$1, 243 - 1, 63 - 1) = "1", OFFSET($A$1, 243 - 1, 64 - 1) = "1" ), 1, IF( AND( OFFSET($A$1, 243 - 1, 63 - 1) = "1", OFFSET($A$1, 243 - 1, 64 - 1) = "0" ), 2, IF( AND( OFFSET($A$1, 243 - 1, 63 - 1) = "0", OFFSET($A$1, 243 - 1, 64 - 1) = "1" ), 3, 4 ) ) )</f>
        <v>1</v>
      </c>
      <c r="BO243" s="6">
        <v>0</v>
      </c>
      <c r="BP243" s="6" t="str">
        <f>"0"</f>
        <v>0</v>
      </c>
      <c r="BQ243" t="str">
        <f ca="1">IF((OFFSET($A$1, 243 - 1, 67 - 1)) &gt;= (OFFSET($A$1, 128 - 1, 7 - 1)), "1","0")</f>
        <v>0</v>
      </c>
      <c r="BR243">
        <f ca="1" xml:space="preserve"> IF( AND( OFFSET($A$1, 243 - 1, 68 - 1) = "1", OFFSET($A$1, 243 - 1, 69 - 1) = "1" ), 1, IF( AND( OFFSET($A$1, 243 - 1, 68 - 1) = "1", OFFSET($A$1, 243 - 1, 69 - 1) = "0" ), 2, IF( AND( OFFSET($A$1, 243 - 1, 68 - 1) = "0", OFFSET($A$1, 243 - 1, 69 - 1) = "1" ), 3, 4 ) ) )</f>
        <v>4</v>
      </c>
    </row>
    <row r="244" spans="57:70" x14ac:dyDescent="0.25">
      <c r="BE244" s="6">
        <v>1</v>
      </c>
      <c r="BF244" s="6" t="str">
        <f>"1"</f>
        <v>1</v>
      </c>
      <c r="BG244" t="str">
        <f ca="1">IF((OFFSET($A$1, 244 - 1, 57 - 1)) &gt;= (OFFSET($A$1, 80 - 1, 7 - 1)), "1","0")</f>
        <v>1</v>
      </c>
      <c r="BH244">
        <f ca="1" xml:space="preserve"> IF( AND( OFFSET($A$1, 244 - 1, 58 - 1) = "1", OFFSET($A$1, 244 - 1, 59 - 1) = "1" ), 1, IF( AND( OFFSET($A$1, 244 - 1, 58 - 1) = "1", OFFSET($A$1, 244 - 1, 59 - 1) = "0" ), 2, IF( AND( OFFSET($A$1, 244 - 1, 58 - 1) = "0", OFFSET($A$1, 244 - 1, 59 - 1) = "1" ), 3, 4 ) ) )</f>
        <v>1</v>
      </c>
      <c r="BJ244" s="6">
        <v>0</v>
      </c>
      <c r="BK244" s="6" t="str">
        <f>"0"</f>
        <v>0</v>
      </c>
      <c r="BL244" t="str">
        <f ca="1">IF((OFFSET($A$1, 244 - 1, 62 - 1)) &gt;= (OFFSET($A$1, 104 - 1, 7 - 1)), "1","0")</f>
        <v>0</v>
      </c>
      <c r="BM244">
        <f ca="1" xml:space="preserve"> IF( AND( OFFSET($A$1, 244 - 1, 63 - 1) = "1", OFFSET($A$1, 244 - 1, 64 - 1) = "1" ), 1, IF( AND( OFFSET($A$1, 244 - 1, 63 - 1) = "1", OFFSET($A$1, 244 - 1, 64 - 1) = "0" ), 2, IF( AND( OFFSET($A$1, 244 - 1, 63 - 1) = "0", OFFSET($A$1, 244 - 1, 64 - 1) = "1" ), 3, 4 ) ) )</f>
        <v>4</v>
      </c>
      <c r="BO244" s="6">
        <v>0</v>
      </c>
      <c r="BP244" s="6" t="str">
        <f>"0"</f>
        <v>0</v>
      </c>
      <c r="BQ244" t="str">
        <f ca="1">IF((OFFSET($A$1, 244 - 1, 67 - 1)) &gt;= (OFFSET($A$1, 128 - 1, 7 - 1)), "1","0")</f>
        <v>0</v>
      </c>
      <c r="BR244">
        <f ca="1" xml:space="preserve"> IF( AND( OFFSET($A$1, 244 - 1, 68 - 1) = "1", OFFSET($A$1, 244 - 1, 69 - 1) = "1" ), 1, IF( AND( OFFSET($A$1, 244 - 1, 68 - 1) = "1", OFFSET($A$1, 244 - 1, 69 - 1) = "0" ), 2, IF( AND( OFFSET($A$1, 244 - 1, 68 - 1) = "0", OFFSET($A$1, 244 - 1, 69 - 1) = "1" ), 3, 4 ) ) )</f>
        <v>4</v>
      </c>
    </row>
    <row r="245" spans="57:70" x14ac:dyDescent="0.25">
      <c r="BE245" s="6">
        <v>0.8</v>
      </c>
      <c r="BF245" s="6" t="str">
        <f>"1"</f>
        <v>1</v>
      </c>
      <c r="BG245" t="str">
        <f ca="1">IF((OFFSET($A$1, 245 - 1, 57 - 1)) &gt;= (OFFSET($A$1, 80 - 1, 7 - 1)), "1","0")</f>
        <v>1</v>
      </c>
      <c r="BH245">
        <f ca="1" xml:space="preserve"> IF( AND( OFFSET($A$1, 245 - 1, 58 - 1) = "1", OFFSET($A$1, 245 - 1, 59 - 1) = "1" ), 1, IF( AND( OFFSET($A$1, 245 - 1, 58 - 1) = "1", OFFSET($A$1, 245 - 1, 59 - 1) = "0" ), 2, IF( AND( OFFSET($A$1, 245 - 1, 58 - 1) = "0", OFFSET($A$1, 245 - 1, 59 - 1) = "1" ), 3, 4 ) ) )</f>
        <v>1</v>
      </c>
      <c r="BJ245" s="6">
        <v>0.4</v>
      </c>
      <c r="BK245" s="6" t="str">
        <f>"0"</f>
        <v>0</v>
      </c>
      <c r="BL245" t="str">
        <f ca="1">IF((OFFSET($A$1, 245 - 1, 62 - 1)) &gt;= (OFFSET($A$1, 104 - 1, 7 - 1)), "1","0")</f>
        <v>0</v>
      </c>
      <c r="BM245">
        <f ca="1" xml:space="preserve"> IF( AND( OFFSET($A$1, 245 - 1, 63 - 1) = "1", OFFSET($A$1, 245 - 1, 64 - 1) = "1" ), 1, IF( AND( OFFSET($A$1, 245 - 1, 63 - 1) = "1", OFFSET($A$1, 245 - 1, 64 - 1) = "0" ), 2, IF( AND( OFFSET($A$1, 245 - 1, 63 - 1) = "0", OFFSET($A$1, 245 - 1, 64 - 1) = "1" ), 3, 4 ) ) )</f>
        <v>4</v>
      </c>
      <c r="BO245" s="6">
        <v>0</v>
      </c>
      <c r="BP245" s="6" t="str">
        <f>"0"</f>
        <v>0</v>
      </c>
      <c r="BQ245" t="str">
        <f ca="1">IF((OFFSET($A$1, 245 - 1, 67 - 1)) &gt;= (OFFSET($A$1, 128 - 1, 7 - 1)), "1","0")</f>
        <v>0</v>
      </c>
      <c r="BR245">
        <f ca="1" xml:space="preserve"> IF( AND( OFFSET($A$1, 245 - 1, 68 - 1) = "1", OFFSET($A$1, 245 - 1, 69 - 1) = "1" ), 1, IF( AND( OFFSET($A$1, 245 - 1, 68 - 1) = "1", OFFSET($A$1, 245 - 1, 69 - 1) = "0" ), 2, IF( AND( OFFSET($A$1, 245 - 1, 68 - 1) = "0", OFFSET($A$1, 245 - 1, 69 - 1) = "1" ), 3, 4 ) ) )</f>
        <v>4</v>
      </c>
    </row>
    <row r="246" spans="57:70" x14ac:dyDescent="0.25">
      <c r="BE246" s="6">
        <v>0</v>
      </c>
      <c r="BF246" s="6" t="str">
        <f>"0"</f>
        <v>0</v>
      </c>
      <c r="BG246" t="str">
        <f ca="1">IF((OFFSET($A$1, 246 - 1, 57 - 1)) &gt;= (OFFSET($A$1, 80 - 1, 7 - 1)), "1","0")</f>
        <v>0</v>
      </c>
      <c r="BH246">
        <f ca="1" xml:space="preserve"> IF( AND( OFFSET($A$1, 246 - 1, 58 - 1) = "1", OFFSET($A$1, 246 - 1, 59 - 1) = "1" ), 1, IF( AND( OFFSET($A$1, 246 - 1, 58 - 1) = "1", OFFSET($A$1, 246 - 1, 59 - 1) = "0" ), 2, IF( AND( OFFSET($A$1, 246 - 1, 58 - 1) = "0", OFFSET($A$1, 246 - 1, 59 - 1) = "1" ), 3, 4 ) ) )</f>
        <v>4</v>
      </c>
      <c r="BJ246" s="6">
        <v>0</v>
      </c>
      <c r="BK246" s="6" t="str">
        <f>"0"</f>
        <v>0</v>
      </c>
      <c r="BL246" t="str">
        <f ca="1">IF((OFFSET($A$1, 246 - 1, 62 - 1)) &gt;= (OFFSET($A$1, 104 - 1, 7 - 1)), "1","0")</f>
        <v>0</v>
      </c>
      <c r="BM246">
        <f ca="1" xml:space="preserve"> IF( AND( OFFSET($A$1, 246 - 1, 63 - 1) = "1", OFFSET($A$1, 246 - 1, 64 - 1) = "1" ), 1, IF( AND( OFFSET($A$1, 246 - 1, 63 - 1) = "1", OFFSET($A$1, 246 - 1, 64 - 1) = "0" ), 2, IF( AND( OFFSET($A$1, 246 - 1, 63 - 1) = "0", OFFSET($A$1, 246 - 1, 64 - 1) = "1" ), 3, 4 ) ) )</f>
        <v>4</v>
      </c>
      <c r="BO246" s="6">
        <v>0</v>
      </c>
      <c r="BP246" s="6" t="str">
        <f>"0"</f>
        <v>0</v>
      </c>
      <c r="BQ246" t="str">
        <f ca="1">IF((OFFSET($A$1, 246 - 1, 67 - 1)) &gt;= (OFFSET($A$1, 128 - 1, 7 - 1)), "1","0")</f>
        <v>0</v>
      </c>
      <c r="BR246">
        <f ca="1" xml:space="preserve"> IF( AND( OFFSET($A$1, 246 - 1, 68 - 1) = "1", OFFSET($A$1, 246 - 1, 69 - 1) = "1" ), 1, IF( AND( OFFSET($A$1, 246 - 1, 68 - 1) = "1", OFFSET($A$1, 246 - 1, 69 - 1) = "0" ), 2, IF( AND( OFFSET($A$1, 246 - 1, 68 - 1) = "0", OFFSET($A$1, 246 - 1, 69 - 1) = "1" ), 3, 4 ) ) )</f>
        <v>4</v>
      </c>
    </row>
    <row r="247" spans="57:70" x14ac:dyDescent="0.25">
      <c r="BE247" s="6">
        <v>0.8</v>
      </c>
      <c r="BF247" s="6" t="str">
        <f>"1"</f>
        <v>1</v>
      </c>
      <c r="BG247" t="str">
        <f ca="1">IF((OFFSET($A$1, 247 - 1, 57 - 1)) &gt;= (OFFSET($A$1, 80 - 1, 7 - 1)), "1","0")</f>
        <v>1</v>
      </c>
      <c r="BH247">
        <f ca="1" xml:space="preserve"> IF( AND( OFFSET($A$1, 247 - 1, 58 - 1) = "1", OFFSET($A$1, 247 - 1, 59 - 1) = "1" ), 1, IF( AND( OFFSET($A$1, 247 - 1, 58 - 1) = "1", OFFSET($A$1, 247 - 1, 59 - 1) = "0" ), 2, IF( AND( OFFSET($A$1, 247 - 1, 58 - 1) = "0", OFFSET($A$1, 247 - 1, 59 - 1) = "1" ), 3, 4 ) ) )</f>
        <v>1</v>
      </c>
      <c r="BJ247" s="6">
        <v>0</v>
      </c>
      <c r="BK247" s="6" t="str">
        <f>"0"</f>
        <v>0</v>
      </c>
      <c r="BL247" t="str">
        <f ca="1">IF((OFFSET($A$1, 247 - 1, 62 - 1)) &gt;= (OFFSET($A$1, 104 - 1, 7 - 1)), "1","0")</f>
        <v>0</v>
      </c>
      <c r="BM247">
        <f ca="1" xml:space="preserve"> IF( AND( OFFSET($A$1, 247 - 1, 63 - 1) = "1", OFFSET($A$1, 247 - 1, 64 - 1) = "1" ), 1, IF( AND( OFFSET($A$1, 247 - 1, 63 - 1) = "1", OFFSET($A$1, 247 - 1, 64 - 1) = "0" ), 2, IF( AND( OFFSET($A$1, 247 - 1, 63 - 1) = "0", OFFSET($A$1, 247 - 1, 64 - 1) = "1" ), 3, 4 ) ) )</f>
        <v>4</v>
      </c>
      <c r="BO247" s="6">
        <v>0.4</v>
      </c>
      <c r="BP247" s="6" t="str">
        <f>"0"</f>
        <v>0</v>
      </c>
      <c r="BQ247" t="str">
        <f ca="1">IF((OFFSET($A$1, 247 - 1, 67 - 1)) &gt;= (OFFSET($A$1, 128 - 1, 7 - 1)), "1","0")</f>
        <v>0</v>
      </c>
      <c r="BR247">
        <f ca="1" xml:space="preserve"> IF( AND( OFFSET($A$1, 247 - 1, 68 - 1) = "1", OFFSET($A$1, 247 - 1, 69 - 1) = "1" ), 1, IF( AND( OFFSET($A$1, 247 - 1, 68 - 1) = "1", OFFSET($A$1, 247 - 1, 69 - 1) = "0" ), 2, IF( AND( OFFSET($A$1, 247 - 1, 68 - 1) = "0", OFFSET($A$1, 247 - 1, 69 - 1) = "1" ), 3, 4 ) ) )</f>
        <v>4</v>
      </c>
    </row>
    <row r="248" spans="57:70" x14ac:dyDescent="0.25">
      <c r="BE248" s="6">
        <v>0</v>
      </c>
      <c r="BF248" s="6" t="str">
        <f>"0"</f>
        <v>0</v>
      </c>
      <c r="BG248" t="str">
        <f ca="1">IF((OFFSET($A$1, 248 - 1, 57 - 1)) &gt;= (OFFSET($A$1, 80 - 1, 7 - 1)), "1","0")</f>
        <v>0</v>
      </c>
      <c r="BH248">
        <f ca="1" xml:space="preserve"> IF( AND( OFFSET($A$1, 248 - 1, 58 - 1) = "1", OFFSET($A$1, 248 - 1, 59 - 1) = "1" ), 1, IF( AND( OFFSET($A$1, 248 - 1, 58 - 1) = "1", OFFSET($A$1, 248 - 1, 59 - 1) = "0" ), 2, IF( AND( OFFSET($A$1, 248 - 1, 58 - 1) = "0", OFFSET($A$1, 248 - 1, 59 - 1) = "1" ), 3, 4 ) ) )</f>
        <v>4</v>
      </c>
      <c r="BJ248" s="6">
        <v>0</v>
      </c>
      <c r="BK248" s="6" t="str">
        <f>"0"</f>
        <v>0</v>
      </c>
      <c r="BL248" t="str">
        <f ca="1">IF((OFFSET($A$1, 248 - 1, 62 - 1)) &gt;= (OFFSET($A$1, 104 - 1, 7 - 1)), "1","0")</f>
        <v>0</v>
      </c>
      <c r="BM248">
        <f ca="1" xml:space="preserve"> IF( AND( OFFSET($A$1, 248 - 1, 63 - 1) = "1", OFFSET($A$1, 248 - 1, 64 - 1) = "1" ), 1, IF( AND( OFFSET($A$1, 248 - 1, 63 - 1) = "1", OFFSET($A$1, 248 - 1, 64 - 1) = "0" ), 2, IF( AND( OFFSET($A$1, 248 - 1, 63 - 1) = "0", OFFSET($A$1, 248 - 1, 64 - 1) = "1" ), 3, 4 ) ) )</f>
        <v>4</v>
      </c>
      <c r="BO248" s="6">
        <v>0.2</v>
      </c>
      <c r="BP248" s="6" t="str">
        <f>"0"</f>
        <v>0</v>
      </c>
      <c r="BQ248" t="str">
        <f ca="1">IF((OFFSET($A$1, 248 - 1, 67 - 1)) &gt;= (OFFSET($A$1, 128 - 1, 7 - 1)), "1","0")</f>
        <v>0</v>
      </c>
      <c r="BR248">
        <f ca="1" xml:space="preserve"> IF( AND( OFFSET($A$1, 248 - 1, 68 - 1) = "1", OFFSET($A$1, 248 - 1, 69 - 1) = "1" ), 1, IF( AND( OFFSET($A$1, 248 - 1, 68 - 1) = "1", OFFSET($A$1, 248 - 1, 69 - 1) = "0" ), 2, IF( AND( OFFSET($A$1, 248 - 1, 68 - 1) = "0", OFFSET($A$1, 248 - 1, 69 - 1) = "1" ), 3, 4 ) ) )</f>
        <v>4</v>
      </c>
    </row>
    <row r="249" spans="57:70" x14ac:dyDescent="0.25">
      <c r="BE249" s="6">
        <v>0.2</v>
      </c>
      <c r="BF249" s="6" t="str">
        <f>"0"</f>
        <v>0</v>
      </c>
      <c r="BG249" t="str">
        <f ca="1">IF((OFFSET($A$1, 249 - 1, 57 - 1)) &gt;= (OFFSET($A$1, 80 - 1, 7 - 1)), "1","0")</f>
        <v>0</v>
      </c>
      <c r="BH249">
        <f ca="1" xml:space="preserve"> IF( AND( OFFSET($A$1, 249 - 1, 58 - 1) = "1", OFFSET($A$1, 249 - 1, 59 - 1) = "1" ), 1, IF( AND( OFFSET($A$1, 249 - 1, 58 - 1) = "1", OFFSET($A$1, 249 - 1, 59 - 1) = "0" ), 2, IF( AND( OFFSET($A$1, 249 - 1, 58 - 1) = "0", OFFSET($A$1, 249 - 1, 59 - 1) = "1" ), 3, 4 ) ) )</f>
        <v>4</v>
      </c>
      <c r="BJ249" s="6">
        <v>1</v>
      </c>
      <c r="BK249" s="6" t="str">
        <f>"1"</f>
        <v>1</v>
      </c>
      <c r="BL249" t="str">
        <f ca="1">IF((OFFSET($A$1, 249 - 1, 62 - 1)) &gt;= (OFFSET($A$1, 104 - 1, 7 - 1)), "1","0")</f>
        <v>1</v>
      </c>
      <c r="BM249">
        <f ca="1" xml:space="preserve"> IF( AND( OFFSET($A$1, 249 - 1, 63 - 1) = "1", OFFSET($A$1, 249 - 1, 64 - 1) = "1" ), 1, IF( AND( OFFSET($A$1, 249 - 1, 63 - 1) = "1", OFFSET($A$1, 249 - 1, 64 - 1) = "0" ), 2, IF( AND( OFFSET($A$1, 249 - 1, 63 - 1) = "0", OFFSET($A$1, 249 - 1, 64 - 1) = "1" ), 3, 4 ) ) )</f>
        <v>1</v>
      </c>
      <c r="BO249" s="6">
        <v>0</v>
      </c>
      <c r="BP249" s="6" t="str">
        <f>"0"</f>
        <v>0</v>
      </c>
      <c r="BQ249" t="str">
        <f ca="1">IF((OFFSET($A$1, 249 - 1, 67 - 1)) &gt;= (OFFSET($A$1, 128 - 1, 7 - 1)), "1","0")</f>
        <v>0</v>
      </c>
      <c r="BR249">
        <f ca="1" xml:space="preserve"> IF( AND( OFFSET($A$1, 249 - 1, 68 - 1) = "1", OFFSET($A$1, 249 - 1, 69 - 1) = "1" ), 1, IF( AND( OFFSET($A$1, 249 - 1, 68 - 1) = "1", OFFSET($A$1, 249 - 1, 69 - 1) = "0" ), 2, IF( AND( OFFSET($A$1, 249 - 1, 68 - 1) = "0", OFFSET($A$1, 249 - 1, 69 - 1) = "1" ), 3, 4 ) ) )</f>
        <v>4</v>
      </c>
    </row>
    <row r="250" spans="57:70" x14ac:dyDescent="0.25">
      <c r="BE250" s="6">
        <v>1</v>
      </c>
      <c r="BF250" s="6" t="str">
        <f>"1"</f>
        <v>1</v>
      </c>
      <c r="BG250" t="str">
        <f ca="1">IF((OFFSET($A$1, 250 - 1, 57 - 1)) &gt;= (OFFSET($A$1, 80 - 1, 7 - 1)), "1","0")</f>
        <v>1</v>
      </c>
      <c r="BH250">
        <f ca="1" xml:space="preserve"> IF( AND( OFFSET($A$1, 250 - 1, 58 - 1) = "1", OFFSET($A$1, 250 - 1, 59 - 1) = "1" ), 1, IF( AND( OFFSET($A$1, 250 - 1, 58 - 1) = "1", OFFSET($A$1, 250 - 1, 59 - 1) = "0" ), 2, IF( AND( OFFSET($A$1, 250 - 1, 58 - 1) = "0", OFFSET($A$1, 250 - 1, 59 - 1) = "1" ), 3, 4 ) ) )</f>
        <v>1</v>
      </c>
      <c r="BJ250" s="6">
        <v>1</v>
      </c>
      <c r="BK250" s="6" t="str">
        <f>"1"</f>
        <v>1</v>
      </c>
      <c r="BL250" t="str">
        <f ca="1">IF((OFFSET($A$1, 250 - 1, 62 - 1)) &gt;= (OFFSET($A$1, 104 - 1, 7 - 1)), "1","0")</f>
        <v>1</v>
      </c>
      <c r="BM250">
        <f ca="1" xml:space="preserve"> IF( AND( OFFSET($A$1, 250 - 1, 63 - 1) = "1", OFFSET($A$1, 250 - 1, 64 - 1) = "1" ), 1, IF( AND( OFFSET($A$1, 250 - 1, 63 - 1) = "1", OFFSET($A$1, 250 - 1, 64 - 1) = "0" ), 2, IF( AND( OFFSET($A$1, 250 - 1, 63 - 1) = "0", OFFSET($A$1, 250 - 1, 64 - 1) = "1" ), 3, 4 ) ) )</f>
        <v>1</v>
      </c>
      <c r="BO250" s="6">
        <v>0.2</v>
      </c>
      <c r="BP250" s="6" t="str">
        <f>"0"</f>
        <v>0</v>
      </c>
      <c r="BQ250" t="str">
        <f ca="1">IF((OFFSET($A$1, 250 - 1, 67 - 1)) &gt;= (OFFSET($A$1, 128 - 1, 7 - 1)), "1","0")</f>
        <v>0</v>
      </c>
      <c r="BR250">
        <f ca="1" xml:space="preserve"> IF( AND( OFFSET($A$1, 250 - 1, 68 - 1) = "1", OFFSET($A$1, 250 - 1, 69 - 1) = "1" ), 1, IF( AND( OFFSET($A$1, 250 - 1, 68 - 1) = "1", OFFSET($A$1, 250 - 1, 69 - 1) = "0" ), 2, IF( AND( OFFSET($A$1, 250 - 1, 68 - 1) = "0", OFFSET($A$1, 250 - 1, 69 - 1) = "1" ), 3, 4 ) ) )</f>
        <v>4</v>
      </c>
    </row>
    <row r="251" spans="57:70" x14ac:dyDescent="0.25">
      <c r="BE251" s="6">
        <v>1</v>
      </c>
      <c r="BF251" s="6" t="str">
        <f>"1"</f>
        <v>1</v>
      </c>
      <c r="BG251" t="str">
        <f ca="1">IF((OFFSET($A$1, 251 - 1, 57 - 1)) &gt;= (OFFSET($A$1, 80 - 1, 7 - 1)), "1","0")</f>
        <v>1</v>
      </c>
      <c r="BH251">
        <f ca="1" xml:space="preserve"> IF( AND( OFFSET($A$1, 251 - 1, 58 - 1) = "1", OFFSET($A$1, 251 - 1, 59 - 1) = "1" ), 1, IF( AND( OFFSET($A$1, 251 - 1, 58 - 1) = "1", OFFSET($A$1, 251 - 1, 59 - 1) = "0" ), 2, IF( AND( OFFSET($A$1, 251 - 1, 58 - 1) = "0", OFFSET($A$1, 251 - 1, 59 - 1) = "1" ), 3, 4 ) ) )</f>
        <v>1</v>
      </c>
      <c r="BJ251" s="6">
        <v>0</v>
      </c>
      <c r="BK251" s="6" t="str">
        <f>"0"</f>
        <v>0</v>
      </c>
      <c r="BL251" t="str">
        <f ca="1">IF((OFFSET($A$1, 251 - 1, 62 - 1)) &gt;= (OFFSET($A$1, 104 - 1, 7 - 1)), "1","0")</f>
        <v>0</v>
      </c>
      <c r="BM251">
        <f ca="1" xml:space="preserve"> IF( AND( OFFSET($A$1, 251 - 1, 63 - 1) = "1", OFFSET($A$1, 251 - 1, 64 - 1) = "1" ), 1, IF( AND( OFFSET($A$1, 251 - 1, 63 - 1) = "1", OFFSET($A$1, 251 - 1, 64 - 1) = "0" ), 2, IF( AND( OFFSET($A$1, 251 - 1, 63 - 1) = "0", OFFSET($A$1, 251 - 1, 64 - 1) = "1" ), 3, 4 ) ) )</f>
        <v>4</v>
      </c>
      <c r="BO251" s="6">
        <v>0</v>
      </c>
      <c r="BP251" s="6" t="str">
        <f>"0"</f>
        <v>0</v>
      </c>
      <c r="BQ251" t="str">
        <f ca="1">IF((OFFSET($A$1, 251 - 1, 67 - 1)) &gt;= (OFFSET($A$1, 128 - 1, 7 - 1)), "1","0")</f>
        <v>0</v>
      </c>
      <c r="BR251">
        <f ca="1" xml:space="preserve"> IF( AND( OFFSET($A$1, 251 - 1, 68 - 1) = "1", OFFSET($A$1, 251 - 1, 69 - 1) = "1" ), 1, IF( AND( OFFSET($A$1, 251 - 1, 68 - 1) = "1", OFFSET($A$1, 251 - 1, 69 - 1) = "0" ), 2, IF( AND( OFFSET($A$1, 251 - 1, 68 - 1) = "0", OFFSET($A$1, 251 - 1, 69 - 1) = "1" ), 3, 4 ) ) )</f>
        <v>4</v>
      </c>
    </row>
    <row r="252" spans="57:70" x14ac:dyDescent="0.25">
      <c r="BE252" s="6">
        <v>0</v>
      </c>
      <c r="BF252" s="6" t="str">
        <f>"0"</f>
        <v>0</v>
      </c>
      <c r="BG252" t="str">
        <f ca="1">IF((OFFSET($A$1, 252 - 1, 57 - 1)) &gt;= (OFFSET($A$1, 80 - 1, 7 - 1)), "1","0")</f>
        <v>0</v>
      </c>
      <c r="BH252">
        <f ca="1" xml:space="preserve"> IF( AND( OFFSET($A$1, 252 - 1, 58 - 1) = "1", OFFSET($A$1, 252 - 1, 59 - 1) = "1" ), 1, IF( AND( OFFSET($A$1, 252 - 1, 58 - 1) = "1", OFFSET($A$1, 252 - 1, 59 - 1) = "0" ), 2, IF( AND( OFFSET($A$1, 252 - 1, 58 - 1) = "0", OFFSET($A$1, 252 - 1, 59 - 1) = "1" ), 3, 4 ) ) )</f>
        <v>4</v>
      </c>
      <c r="BJ252" s="6">
        <v>1</v>
      </c>
      <c r="BK252" s="6" t="str">
        <f>"1"</f>
        <v>1</v>
      </c>
      <c r="BL252" t="str">
        <f ca="1">IF((OFFSET($A$1, 252 - 1, 62 - 1)) &gt;= (OFFSET($A$1, 104 - 1, 7 - 1)), "1","0")</f>
        <v>1</v>
      </c>
      <c r="BM252">
        <f ca="1" xml:space="preserve"> IF( AND( OFFSET($A$1, 252 - 1, 63 - 1) = "1", OFFSET($A$1, 252 - 1, 64 - 1) = "1" ), 1, IF( AND( OFFSET($A$1, 252 - 1, 63 - 1) = "1", OFFSET($A$1, 252 - 1, 64 - 1) = "0" ), 2, IF( AND( OFFSET($A$1, 252 - 1, 63 - 1) = "0", OFFSET($A$1, 252 - 1, 64 - 1) = "1" ), 3, 4 ) ) )</f>
        <v>1</v>
      </c>
      <c r="BO252" s="6">
        <v>0.2</v>
      </c>
      <c r="BP252" s="6" t="str">
        <f>"0"</f>
        <v>0</v>
      </c>
      <c r="BQ252" t="str">
        <f ca="1">IF((OFFSET($A$1, 252 - 1, 67 - 1)) &gt;= (OFFSET($A$1, 128 - 1, 7 - 1)), "1","0")</f>
        <v>0</v>
      </c>
      <c r="BR252">
        <f ca="1" xml:space="preserve"> IF( AND( OFFSET($A$1, 252 - 1, 68 - 1) = "1", OFFSET($A$1, 252 - 1, 69 - 1) = "1" ), 1, IF( AND( OFFSET($A$1, 252 - 1, 68 - 1) = "1", OFFSET($A$1, 252 - 1, 69 - 1) = "0" ), 2, IF( AND( OFFSET($A$1, 252 - 1, 68 - 1) = "0", OFFSET($A$1, 252 - 1, 69 - 1) = "1" ), 3, 4 ) ) )</f>
        <v>4</v>
      </c>
    </row>
    <row r="253" spans="57:70" x14ac:dyDescent="0.25">
      <c r="BE253" s="6">
        <v>0.4</v>
      </c>
      <c r="BF253" s="6" t="str">
        <f>"0"</f>
        <v>0</v>
      </c>
      <c r="BG253" t="str">
        <f ca="1">IF((OFFSET($A$1, 253 - 1, 57 - 1)) &gt;= (OFFSET($A$1, 80 - 1, 7 - 1)), "1","0")</f>
        <v>0</v>
      </c>
      <c r="BH253">
        <f ca="1" xml:space="preserve"> IF( AND( OFFSET($A$1, 253 - 1, 58 - 1) = "1", OFFSET($A$1, 253 - 1, 59 - 1) = "1" ), 1, IF( AND( OFFSET($A$1, 253 - 1, 58 - 1) = "1", OFFSET($A$1, 253 - 1, 59 - 1) = "0" ), 2, IF( AND( OFFSET($A$1, 253 - 1, 58 - 1) = "0", OFFSET($A$1, 253 - 1, 59 - 1) = "1" ), 3, 4 ) ) )</f>
        <v>4</v>
      </c>
      <c r="BJ253" s="6">
        <v>1</v>
      </c>
      <c r="BK253" s="6" t="str">
        <f>"1"</f>
        <v>1</v>
      </c>
      <c r="BL253" t="str">
        <f ca="1">IF((OFFSET($A$1, 253 - 1, 62 - 1)) &gt;= (OFFSET($A$1, 104 - 1, 7 - 1)), "1","0")</f>
        <v>1</v>
      </c>
      <c r="BM253">
        <f ca="1" xml:space="preserve"> IF( AND( OFFSET($A$1, 253 - 1, 63 - 1) = "1", OFFSET($A$1, 253 - 1, 64 - 1) = "1" ), 1, IF( AND( OFFSET($A$1, 253 - 1, 63 - 1) = "1", OFFSET($A$1, 253 - 1, 64 - 1) = "0" ), 2, IF( AND( OFFSET($A$1, 253 - 1, 63 - 1) = "0", OFFSET($A$1, 253 - 1, 64 - 1) = "1" ), 3, 4 ) ) )</f>
        <v>1</v>
      </c>
      <c r="BO253" s="6">
        <v>0</v>
      </c>
      <c r="BP253" s="6" t="str">
        <f>"0"</f>
        <v>0</v>
      </c>
      <c r="BQ253" t="str">
        <f ca="1">IF((OFFSET($A$1, 253 - 1, 67 - 1)) &gt;= (OFFSET($A$1, 128 - 1, 7 - 1)), "1","0")</f>
        <v>0</v>
      </c>
      <c r="BR253">
        <f ca="1" xml:space="preserve"> IF( AND( OFFSET($A$1, 253 - 1, 68 - 1) = "1", OFFSET($A$1, 253 - 1, 69 - 1) = "1" ), 1, IF( AND( OFFSET($A$1, 253 - 1, 68 - 1) = "1", OFFSET($A$1, 253 - 1, 69 - 1) = "0" ), 2, IF( AND( OFFSET($A$1, 253 - 1, 68 - 1) = "0", OFFSET($A$1, 253 - 1, 69 - 1) = "1" ), 3, 4 ) ) )</f>
        <v>4</v>
      </c>
    </row>
    <row r="254" spans="57:70" x14ac:dyDescent="0.25">
      <c r="BE254" s="6">
        <v>1</v>
      </c>
      <c r="BF254" s="6" t="str">
        <f>"1"</f>
        <v>1</v>
      </c>
      <c r="BG254" t="str">
        <f ca="1">IF((OFFSET($A$1, 254 - 1, 57 - 1)) &gt;= (OFFSET($A$1, 80 - 1, 7 - 1)), "1","0")</f>
        <v>1</v>
      </c>
      <c r="BH254">
        <f ca="1" xml:space="preserve"> IF( AND( OFFSET($A$1, 254 - 1, 58 - 1) = "1", OFFSET($A$1, 254 - 1, 59 - 1) = "1" ), 1, IF( AND( OFFSET($A$1, 254 - 1, 58 - 1) = "1", OFFSET($A$1, 254 - 1, 59 - 1) = "0" ), 2, IF( AND( OFFSET($A$1, 254 - 1, 58 - 1) = "0", OFFSET($A$1, 254 - 1, 59 - 1) = "1" ), 3, 4 ) ) )</f>
        <v>1</v>
      </c>
      <c r="BJ254" s="6">
        <v>1</v>
      </c>
      <c r="BK254" s="6" t="str">
        <f>"1"</f>
        <v>1</v>
      </c>
      <c r="BL254" t="str">
        <f ca="1">IF((OFFSET($A$1, 254 - 1, 62 - 1)) &gt;= (OFFSET($A$1, 104 - 1, 7 - 1)), "1","0")</f>
        <v>1</v>
      </c>
      <c r="BM254">
        <f ca="1" xml:space="preserve"> IF( AND( OFFSET($A$1, 254 - 1, 63 - 1) = "1", OFFSET($A$1, 254 - 1, 64 - 1) = "1" ), 1, IF( AND( OFFSET($A$1, 254 - 1, 63 - 1) = "1", OFFSET($A$1, 254 - 1, 64 - 1) = "0" ), 2, IF( AND( OFFSET($A$1, 254 - 1, 63 - 1) = "0", OFFSET($A$1, 254 - 1, 64 - 1) = "1" ), 3, 4 ) ) )</f>
        <v>1</v>
      </c>
      <c r="BO254" s="6">
        <v>0</v>
      </c>
      <c r="BP254" s="6" t="str">
        <f>"1"</f>
        <v>1</v>
      </c>
      <c r="BQ254" t="str">
        <f ca="1">IF((OFFSET($A$1, 254 - 1, 67 - 1)) &gt;= (OFFSET($A$1, 128 - 1, 7 - 1)), "1","0")</f>
        <v>0</v>
      </c>
      <c r="BR254">
        <f ca="1" xml:space="preserve"> IF( AND( OFFSET($A$1, 254 - 1, 68 - 1) = "1", OFFSET($A$1, 254 - 1, 69 - 1) = "1" ), 1, IF( AND( OFFSET($A$1, 254 - 1, 68 - 1) = "1", OFFSET($A$1, 254 - 1, 69 - 1) = "0" ), 2, IF( AND( OFFSET($A$1, 254 - 1, 68 - 1) = "0", OFFSET($A$1, 254 - 1, 69 - 1) = "1" ), 3, 4 ) ) )</f>
        <v>2</v>
      </c>
    </row>
    <row r="255" spans="57:70" x14ac:dyDescent="0.25">
      <c r="BE255" s="6">
        <v>0</v>
      </c>
      <c r="BF255" s="6" t="str">
        <f>"0"</f>
        <v>0</v>
      </c>
      <c r="BG255" t="str">
        <f ca="1">IF((OFFSET($A$1, 255 - 1, 57 - 1)) &gt;= (OFFSET($A$1, 80 - 1, 7 - 1)), "1","0")</f>
        <v>0</v>
      </c>
      <c r="BH255">
        <f ca="1" xml:space="preserve"> IF( AND( OFFSET($A$1, 255 - 1, 58 - 1) = "1", OFFSET($A$1, 255 - 1, 59 - 1) = "1" ), 1, IF( AND( OFFSET($A$1, 255 - 1, 58 - 1) = "1", OFFSET($A$1, 255 - 1, 59 - 1) = "0" ), 2, IF( AND( OFFSET($A$1, 255 - 1, 58 - 1) = "0", OFFSET($A$1, 255 - 1, 59 - 1) = "1" ), 3, 4 ) ) )</f>
        <v>4</v>
      </c>
      <c r="BJ255" s="6">
        <v>1</v>
      </c>
      <c r="BK255" s="6" t="str">
        <f>"1"</f>
        <v>1</v>
      </c>
      <c r="BL255" t="str">
        <f ca="1">IF((OFFSET($A$1, 255 - 1, 62 - 1)) &gt;= (OFFSET($A$1, 104 - 1, 7 - 1)), "1","0")</f>
        <v>1</v>
      </c>
      <c r="BM255">
        <f ca="1" xml:space="preserve"> IF( AND( OFFSET($A$1, 255 - 1, 63 - 1) = "1", OFFSET($A$1, 255 - 1, 64 - 1) = "1" ), 1, IF( AND( OFFSET($A$1, 255 - 1, 63 - 1) = "1", OFFSET($A$1, 255 - 1, 64 - 1) = "0" ), 2, IF( AND( OFFSET($A$1, 255 - 1, 63 - 1) = "0", OFFSET($A$1, 255 - 1, 64 - 1) = "1" ), 3, 4 ) ) )</f>
        <v>1</v>
      </c>
      <c r="BO255" s="6">
        <v>0</v>
      </c>
      <c r="BP255" s="6" t="str">
        <f>"0"</f>
        <v>0</v>
      </c>
      <c r="BQ255" t="str">
        <f ca="1">IF((OFFSET($A$1, 255 - 1, 67 - 1)) &gt;= (OFFSET($A$1, 128 - 1, 7 - 1)), "1","0")</f>
        <v>0</v>
      </c>
      <c r="BR255">
        <f ca="1" xml:space="preserve"> IF( AND( OFFSET($A$1, 255 - 1, 68 - 1) = "1", OFFSET($A$1, 255 - 1, 69 - 1) = "1" ), 1, IF( AND( OFFSET($A$1, 255 - 1, 68 - 1) = "1", OFFSET($A$1, 255 - 1, 69 - 1) = "0" ), 2, IF( AND( OFFSET($A$1, 255 - 1, 68 - 1) = "0", OFFSET($A$1, 255 - 1, 69 - 1) = "1" ), 3, 4 ) ) )</f>
        <v>4</v>
      </c>
    </row>
    <row r="256" spans="57:70" x14ac:dyDescent="0.25">
      <c r="BE256" s="6">
        <v>0</v>
      </c>
      <c r="BF256" s="6" t="str">
        <f>"0"</f>
        <v>0</v>
      </c>
      <c r="BG256" t="str">
        <f ca="1">IF((OFFSET($A$1, 256 - 1, 57 - 1)) &gt;= (OFFSET($A$1, 80 - 1, 7 - 1)), "1","0")</f>
        <v>0</v>
      </c>
      <c r="BH256">
        <f ca="1" xml:space="preserve"> IF( AND( OFFSET($A$1, 256 - 1, 58 - 1) = "1", OFFSET($A$1, 256 - 1, 59 - 1) = "1" ), 1, IF( AND( OFFSET($A$1, 256 - 1, 58 - 1) = "1", OFFSET($A$1, 256 - 1, 59 - 1) = "0" ), 2, IF( AND( OFFSET($A$1, 256 - 1, 58 - 1) = "0", OFFSET($A$1, 256 - 1, 59 - 1) = "1" ), 3, 4 ) ) )</f>
        <v>4</v>
      </c>
      <c r="BJ256" s="6">
        <v>0</v>
      </c>
      <c r="BK256" s="6" t="str">
        <f>"0"</f>
        <v>0</v>
      </c>
      <c r="BL256" t="str">
        <f ca="1">IF((OFFSET($A$1, 256 - 1, 62 - 1)) &gt;= (OFFSET($A$1, 104 - 1, 7 - 1)), "1","0")</f>
        <v>0</v>
      </c>
      <c r="BM256">
        <f ca="1" xml:space="preserve"> IF( AND( OFFSET($A$1, 256 - 1, 63 - 1) = "1", OFFSET($A$1, 256 - 1, 64 - 1) = "1" ), 1, IF( AND( OFFSET($A$1, 256 - 1, 63 - 1) = "1", OFFSET($A$1, 256 - 1, 64 - 1) = "0" ), 2, IF( AND( OFFSET($A$1, 256 - 1, 63 - 1) = "0", OFFSET($A$1, 256 - 1, 64 - 1) = "1" ), 3, 4 ) ) )</f>
        <v>4</v>
      </c>
      <c r="BO256" s="6">
        <v>0.4</v>
      </c>
      <c r="BP256" s="6" t="str">
        <f>"1"</f>
        <v>1</v>
      </c>
      <c r="BQ256" t="str">
        <f ca="1">IF((OFFSET($A$1, 256 - 1, 67 - 1)) &gt;= (OFFSET($A$1, 128 - 1, 7 - 1)), "1","0")</f>
        <v>0</v>
      </c>
      <c r="BR256">
        <f ca="1" xml:space="preserve"> IF( AND( OFFSET($A$1, 256 - 1, 68 - 1) = "1", OFFSET($A$1, 256 - 1, 69 - 1) = "1" ), 1, IF( AND( OFFSET($A$1, 256 - 1, 68 - 1) = "1", OFFSET($A$1, 256 - 1, 69 - 1) = "0" ), 2, IF( AND( OFFSET($A$1, 256 - 1, 68 - 1) = "0", OFFSET($A$1, 256 - 1, 69 - 1) = "1" ), 3, 4 ) ) )</f>
        <v>2</v>
      </c>
    </row>
    <row r="257" spans="57:70" x14ac:dyDescent="0.25">
      <c r="BE257" s="6">
        <v>1</v>
      </c>
      <c r="BF257" s="6" t="str">
        <f>"1"</f>
        <v>1</v>
      </c>
      <c r="BG257" t="str">
        <f ca="1">IF((OFFSET($A$1, 257 - 1, 57 - 1)) &gt;= (OFFSET($A$1, 80 - 1, 7 - 1)), "1","0")</f>
        <v>1</v>
      </c>
      <c r="BH257">
        <f ca="1" xml:space="preserve"> IF( AND( OFFSET($A$1, 257 - 1, 58 - 1) = "1", OFFSET($A$1, 257 - 1, 59 - 1) = "1" ), 1, IF( AND( OFFSET($A$1, 257 - 1, 58 - 1) = "1", OFFSET($A$1, 257 - 1, 59 - 1) = "0" ), 2, IF( AND( OFFSET($A$1, 257 - 1, 58 - 1) = "0", OFFSET($A$1, 257 - 1, 59 - 1) = "1" ), 3, 4 ) ) )</f>
        <v>1</v>
      </c>
      <c r="BJ257" s="6">
        <v>0</v>
      </c>
      <c r="BK257" s="6" t="str">
        <f>"0"</f>
        <v>0</v>
      </c>
      <c r="BL257" t="str">
        <f ca="1">IF((OFFSET($A$1, 257 - 1, 62 - 1)) &gt;= (OFFSET($A$1, 104 - 1, 7 - 1)), "1","0")</f>
        <v>0</v>
      </c>
      <c r="BM257">
        <f ca="1" xml:space="preserve"> IF( AND( OFFSET($A$1, 257 - 1, 63 - 1) = "1", OFFSET($A$1, 257 - 1, 64 - 1) = "1" ), 1, IF( AND( OFFSET($A$1, 257 - 1, 63 - 1) = "1", OFFSET($A$1, 257 - 1, 64 - 1) = "0" ), 2, IF( AND( OFFSET($A$1, 257 - 1, 63 - 1) = "0", OFFSET($A$1, 257 - 1, 64 - 1) = "1" ), 3, 4 ) ) )</f>
        <v>4</v>
      </c>
      <c r="BO257" s="6">
        <v>0.6</v>
      </c>
      <c r="BP257" s="6" t="str">
        <f>"1"</f>
        <v>1</v>
      </c>
      <c r="BQ257" t="str">
        <f ca="1">IF((OFFSET($A$1, 257 - 1, 67 - 1)) &gt;= (OFFSET($A$1, 128 - 1, 7 - 1)), "1","0")</f>
        <v>1</v>
      </c>
      <c r="BR257">
        <f ca="1" xml:space="preserve"> IF( AND( OFFSET($A$1, 257 - 1, 68 - 1) = "1", OFFSET($A$1, 257 - 1, 69 - 1) = "1" ), 1, IF( AND( OFFSET($A$1, 257 - 1, 68 - 1) = "1", OFFSET($A$1, 257 - 1, 69 - 1) = "0" ), 2, IF( AND( OFFSET($A$1, 257 - 1, 68 - 1) = "0", OFFSET($A$1, 257 - 1, 69 - 1) = "1" ), 3, 4 ) ) )</f>
        <v>1</v>
      </c>
    </row>
    <row r="258" spans="57:70" x14ac:dyDescent="0.25">
      <c r="BE258" s="6">
        <v>1</v>
      </c>
      <c r="BF258" s="6" t="str">
        <f>"1"</f>
        <v>1</v>
      </c>
      <c r="BG258" t="str">
        <f ca="1">IF((OFFSET($A$1, 258 - 1, 57 - 1)) &gt;= (OFFSET($A$1, 80 - 1, 7 - 1)), "1","0")</f>
        <v>1</v>
      </c>
      <c r="BH258">
        <f ca="1" xml:space="preserve"> IF( AND( OFFSET($A$1, 258 - 1, 58 - 1) = "1", OFFSET($A$1, 258 - 1, 59 - 1) = "1" ), 1, IF( AND( OFFSET($A$1, 258 - 1, 58 - 1) = "1", OFFSET($A$1, 258 - 1, 59 - 1) = "0" ), 2, IF( AND( OFFSET($A$1, 258 - 1, 58 - 1) = "0", OFFSET($A$1, 258 - 1, 59 - 1) = "1" ), 3, 4 ) ) )</f>
        <v>1</v>
      </c>
      <c r="BJ258" s="6">
        <v>0.6</v>
      </c>
      <c r="BK258" s="6" t="str">
        <f>"0"</f>
        <v>0</v>
      </c>
      <c r="BL258" t="str">
        <f ca="1">IF((OFFSET($A$1, 258 - 1, 62 - 1)) &gt;= (OFFSET($A$1, 104 - 1, 7 - 1)), "1","0")</f>
        <v>1</v>
      </c>
      <c r="BM258">
        <f ca="1" xml:space="preserve"> IF( AND( OFFSET($A$1, 258 - 1, 63 - 1) = "1", OFFSET($A$1, 258 - 1, 64 - 1) = "1" ), 1, IF( AND( OFFSET($A$1, 258 - 1, 63 - 1) = "1", OFFSET($A$1, 258 - 1, 64 - 1) = "0" ), 2, IF( AND( OFFSET($A$1, 258 - 1, 63 - 1) = "0", OFFSET($A$1, 258 - 1, 64 - 1) = "1" ), 3, 4 ) ) )</f>
        <v>3</v>
      </c>
      <c r="BO258" s="6">
        <v>0.4</v>
      </c>
      <c r="BP258" s="6" t="str">
        <f>"0"</f>
        <v>0</v>
      </c>
      <c r="BQ258" t="str">
        <f ca="1">IF((OFFSET($A$1, 258 - 1, 67 - 1)) &gt;= (OFFSET($A$1, 128 - 1, 7 - 1)), "1","0")</f>
        <v>0</v>
      </c>
      <c r="BR258">
        <f ca="1" xml:space="preserve"> IF( AND( OFFSET($A$1, 258 - 1, 68 - 1) = "1", OFFSET($A$1, 258 - 1, 69 - 1) = "1" ), 1, IF( AND( OFFSET($A$1, 258 - 1, 68 - 1) = "1", OFFSET($A$1, 258 - 1, 69 - 1) = "0" ), 2, IF( AND( OFFSET($A$1, 258 - 1, 68 - 1) = "0", OFFSET($A$1, 258 - 1, 69 - 1) = "1" ), 3, 4 ) ) )</f>
        <v>4</v>
      </c>
    </row>
    <row r="259" spans="57:70" x14ac:dyDescent="0.25">
      <c r="BE259" s="6">
        <v>0</v>
      </c>
      <c r="BF259" s="6" t="str">
        <f>"0"</f>
        <v>0</v>
      </c>
      <c r="BG259" t="str">
        <f ca="1">IF((OFFSET($A$1, 259 - 1, 57 - 1)) &gt;= (OFFSET($A$1, 80 - 1, 7 - 1)), "1","0")</f>
        <v>0</v>
      </c>
      <c r="BH259">
        <f ca="1" xml:space="preserve"> IF( AND( OFFSET($A$1, 259 - 1, 58 - 1) = "1", OFFSET($A$1, 259 - 1, 59 - 1) = "1" ), 1, IF( AND( OFFSET($A$1, 259 - 1, 58 - 1) = "1", OFFSET($A$1, 259 - 1, 59 - 1) = "0" ), 2, IF( AND( OFFSET($A$1, 259 - 1, 58 - 1) = "0", OFFSET($A$1, 259 - 1, 59 - 1) = "1" ), 3, 4 ) ) )</f>
        <v>4</v>
      </c>
      <c r="BJ259" s="6">
        <v>0.6</v>
      </c>
      <c r="BK259" s="6" t="str">
        <f>"1"</f>
        <v>1</v>
      </c>
      <c r="BL259" t="str">
        <f ca="1">IF((OFFSET($A$1, 259 - 1, 62 - 1)) &gt;= (OFFSET($A$1, 104 - 1, 7 - 1)), "1","0")</f>
        <v>1</v>
      </c>
      <c r="BM259">
        <f ca="1" xml:space="preserve"> IF( AND( OFFSET($A$1, 259 - 1, 63 - 1) = "1", OFFSET($A$1, 259 - 1, 64 - 1) = "1" ), 1, IF( AND( OFFSET($A$1, 259 - 1, 63 - 1) = "1", OFFSET($A$1, 259 - 1, 64 - 1) = "0" ), 2, IF( AND( OFFSET($A$1, 259 - 1, 63 - 1) = "0", OFFSET($A$1, 259 - 1, 64 - 1) = "1" ), 3, 4 ) ) )</f>
        <v>1</v>
      </c>
      <c r="BO259" s="6">
        <v>1</v>
      </c>
      <c r="BP259" s="6" t="str">
        <f>"1"</f>
        <v>1</v>
      </c>
      <c r="BQ259" t="str">
        <f ca="1">IF((OFFSET($A$1, 259 - 1, 67 - 1)) &gt;= (OFFSET($A$1, 128 - 1, 7 - 1)), "1","0")</f>
        <v>1</v>
      </c>
      <c r="BR259">
        <f ca="1" xml:space="preserve"> IF( AND( OFFSET($A$1, 259 - 1, 68 - 1) = "1", OFFSET($A$1, 259 - 1, 69 - 1) = "1" ), 1, IF( AND( OFFSET($A$1, 259 - 1, 68 - 1) = "1", OFFSET($A$1, 259 - 1, 69 - 1) = "0" ), 2, IF( AND( OFFSET($A$1, 259 - 1, 68 - 1) = "0", OFFSET($A$1, 259 - 1, 69 - 1) = "1" ), 3, 4 ) ) )</f>
        <v>1</v>
      </c>
    </row>
    <row r="260" spans="57:70" x14ac:dyDescent="0.25">
      <c r="BE260" s="6">
        <v>0</v>
      </c>
      <c r="BF260" s="6" t="str">
        <f>"0"</f>
        <v>0</v>
      </c>
      <c r="BG260" t="str">
        <f ca="1">IF((OFFSET($A$1, 260 - 1, 57 - 1)) &gt;= (OFFSET($A$1, 80 - 1, 7 - 1)), "1","0")</f>
        <v>0</v>
      </c>
      <c r="BH260">
        <f ca="1" xml:space="preserve"> IF( AND( OFFSET($A$1, 260 - 1, 58 - 1) = "1", OFFSET($A$1, 260 - 1, 59 - 1) = "1" ), 1, IF( AND( OFFSET($A$1, 260 - 1, 58 - 1) = "1", OFFSET($A$1, 260 - 1, 59 - 1) = "0" ), 2, IF( AND( OFFSET($A$1, 260 - 1, 58 - 1) = "0", OFFSET($A$1, 260 - 1, 59 - 1) = "1" ), 3, 4 ) ) )</f>
        <v>4</v>
      </c>
      <c r="BJ260" s="6">
        <v>0.2</v>
      </c>
      <c r="BK260" s="6" t="str">
        <f>"0"</f>
        <v>0</v>
      </c>
      <c r="BL260" t="str">
        <f ca="1">IF((OFFSET($A$1, 260 - 1, 62 - 1)) &gt;= (OFFSET($A$1, 104 - 1, 7 - 1)), "1","0")</f>
        <v>0</v>
      </c>
      <c r="BM260">
        <f ca="1" xml:space="preserve"> IF( AND( OFFSET($A$1, 260 - 1, 63 - 1) = "1", OFFSET($A$1, 260 - 1, 64 - 1) = "1" ), 1, IF( AND( OFFSET($A$1, 260 - 1, 63 - 1) = "1", OFFSET($A$1, 260 - 1, 64 - 1) = "0" ), 2, IF( AND( OFFSET($A$1, 260 - 1, 63 - 1) = "0", OFFSET($A$1, 260 - 1, 64 - 1) = "1" ), 3, 4 ) ) )</f>
        <v>4</v>
      </c>
      <c r="BO260" s="6">
        <v>0.2</v>
      </c>
      <c r="BP260" s="6" t="str">
        <f>"0"</f>
        <v>0</v>
      </c>
      <c r="BQ260" t="str">
        <f ca="1">IF((OFFSET($A$1, 260 - 1, 67 - 1)) &gt;= (OFFSET($A$1, 128 - 1, 7 - 1)), "1","0")</f>
        <v>0</v>
      </c>
      <c r="BR260">
        <f ca="1" xml:space="preserve"> IF( AND( OFFSET($A$1, 260 - 1, 68 - 1) = "1", OFFSET($A$1, 260 - 1, 69 - 1) = "1" ), 1, IF( AND( OFFSET($A$1, 260 - 1, 68 - 1) = "1", OFFSET($A$1, 260 - 1, 69 - 1) = "0" ), 2, IF( AND( OFFSET($A$1, 260 - 1, 68 - 1) = "0", OFFSET($A$1, 260 - 1, 69 - 1) = "1" ), 3, 4 ) ) )</f>
        <v>4</v>
      </c>
    </row>
    <row r="261" spans="57:70" x14ac:dyDescent="0.25">
      <c r="BE261" s="6">
        <v>0</v>
      </c>
      <c r="BF261" s="6" t="str">
        <f>"0"</f>
        <v>0</v>
      </c>
      <c r="BG261" t="str">
        <f ca="1">IF((OFFSET($A$1, 261 - 1, 57 - 1)) &gt;= (OFFSET($A$1, 80 - 1, 7 - 1)), "1","0")</f>
        <v>0</v>
      </c>
      <c r="BH261">
        <f ca="1" xml:space="preserve"> IF( AND( OFFSET($A$1, 261 - 1, 58 - 1) = "1", OFFSET($A$1, 261 - 1, 59 - 1) = "1" ), 1, IF( AND( OFFSET($A$1, 261 - 1, 58 - 1) = "1", OFFSET($A$1, 261 - 1, 59 - 1) = "0" ), 2, IF( AND( OFFSET($A$1, 261 - 1, 58 - 1) = "0", OFFSET($A$1, 261 - 1, 59 - 1) = "1" ), 3, 4 ) ) )</f>
        <v>4</v>
      </c>
      <c r="BJ261" s="6">
        <v>0.2</v>
      </c>
      <c r="BK261" s="6" t="str">
        <f>"0"</f>
        <v>0</v>
      </c>
      <c r="BL261" t="str">
        <f ca="1">IF((OFFSET($A$1, 261 - 1, 62 - 1)) &gt;= (OFFSET($A$1, 104 - 1, 7 - 1)), "1","0")</f>
        <v>0</v>
      </c>
      <c r="BM261">
        <f ca="1" xml:space="preserve"> IF( AND( OFFSET($A$1, 261 - 1, 63 - 1) = "1", OFFSET($A$1, 261 - 1, 64 - 1) = "1" ), 1, IF( AND( OFFSET($A$1, 261 - 1, 63 - 1) = "1", OFFSET($A$1, 261 - 1, 64 - 1) = "0" ), 2, IF( AND( OFFSET($A$1, 261 - 1, 63 - 1) = "0", OFFSET($A$1, 261 - 1, 64 - 1) = "1" ), 3, 4 ) ) )</f>
        <v>4</v>
      </c>
      <c r="BO261" s="6">
        <v>0.4</v>
      </c>
      <c r="BP261" s="6" t="str">
        <f>"0"</f>
        <v>0</v>
      </c>
      <c r="BQ261" t="str">
        <f ca="1">IF((OFFSET($A$1, 261 - 1, 67 - 1)) &gt;= (OFFSET($A$1, 128 - 1, 7 - 1)), "1","0")</f>
        <v>0</v>
      </c>
      <c r="BR261">
        <f ca="1" xml:space="preserve"> IF( AND( OFFSET($A$1, 261 - 1, 68 - 1) = "1", OFFSET($A$1, 261 - 1, 69 - 1) = "1" ), 1, IF( AND( OFFSET($A$1, 261 - 1, 68 - 1) = "1", OFFSET($A$1, 261 - 1, 69 - 1) = "0" ), 2, IF( AND( OFFSET($A$1, 261 - 1, 68 - 1) = "0", OFFSET($A$1, 261 - 1, 69 - 1) = "1" ), 3, 4 ) ) )</f>
        <v>4</v>
      </c>
    </row>
    <row r="262" spans="57:70" x14ac:dyDescent="0.25">
      <c r="BE262" s="6">
        <v>1</v>
      </c>
      <c r="BF262" s="6" t="str">
        <f>"1"</f>
        <v>1</v>
      </c>
      <c r="BG262" t="str">
        <f ca="1">IF((OFFSET($A$1, 262 - 1, 57 - 1)) &gt;= (OFFSET($A$1, 80 - 1, 7 - 1)), "1","0")</f>
        <v>1</v>
      </c>
      <c r="BH262">
        <f ca="1" xml:space="preserve"> IF( AND( OFFSET($A$1, 262 - 1, 58 - 1) = "1", OFFSET($A$1, 262 - 1, 59 - 1) = "1" ), 1, IF( AND( OFFSET($A$1, 262 - 1, 58 - 1) = "1", OFFSET($A$1, 262 - 1, 59 - 1) = "0" ), 2, IF( AND( OFFSET($A$1, 262 - 1, 58 - 1) = "0", OFFSET($A$1, 262 - 1, 59 - 1) = "1" ), 3, 4 ) ) )</f>
        <v>1</v>
      </c>
      <c r="BJ262" s="6">
        <v>0</v>
      </c>
      <c r="BK262" s="6" t="str">
        <f>"1"</f>
        <v>1</v>
      </c>
      <c r="BL262" t="str">
        <f ca="1">IF((OFFSET($A$1, 262 - 1, 62 - 1)) &gt;= (OFFSET($A$1, 104 - 1, 7 - 1)), "1","0")</f>
        <v>0</v>
      </c>
      <c r="BM262">
        <f ca="1" xml:space="preserve"> IF( AND( OFFSET($A$1, 262 - 1, 63 - 1) = "1", OFFSET($A$1, 262 - 1, 64 - 1) = "1" ), 1, IF( AND( OFFSET($A$1, 262 - 1, 63 - 1) = "1", OFFSET($A$1, 262 - 1, 64 - 1) = "0" ), 2, IF( AND( OFFSET($A$1, 262 - 1, 63 - 1) = "0", OFFSET($A$1, 262 - 1, 64 - 1) = "1" ), 3, 4 ) ) )</f>
        <v>2</v>
      </c>
      <c r="BO262" s="6">
        <v>1</v>
      </c>
      <c r="BP262" s="6" t="str">
        <f>"1"</f>
        <v>1</v>
      </c>
      <c r="BQ262" t="str">
        <f ca="1">IF((OFFSET($A$1, 262 - 1, 67 - 1)) &gt;= (OFFSET($A$1, 128 - 1, 7 - 1)), "1","0")</f>
        <v>1</v>
      </c>
      <c r="BR262">
        <f ca="1" xml:space="preserve"> IF( AND( OFFSET($A$1, 262 - 1, 68 - 1) = "1", OFFSET($A$1, 262 - 1, 69 - 1) = "1" ), 1, IF( AND( OFFSET($A$1, 262 - 1, 68 - 1) = "1", OFFSET($A$1, 262 - 1, 69 - 1) = "0" ), 2, IF( AND( OFFSET($A$1, 262 - 1, 68 - 1) = "0", OFFSET($A$1, 262 - 1, 69 - 1) = "1" ), 3, 4 ) ) )</f>
        <v>1</v>
      </c>
    </row>
    <row r="263" spans="57:70" x14ac:dyDescent="0.25">
      <c r="BE263" s="6">
        <v>1</v>
      </c>
      <c r="BF263" s="6" t="str">
        <f>"1"</f>
        <v>1</v>
      </c>
      <c r="BG263" t="str">
        <f ca="1">IF((OFFSET($A$1, 263 - 1, 57 - 1)) &gt;= (OFFSET($A$1, 80 - 1, 7 - 1)), "1","0")</f>
        <v>1</v>
      </c>
      <c r="BH263">
        <f ca="1" xml:space="preserve"> IF( AND( OFFSET($A$1, 263 - 1, 58 - 1) = "1", OFFSET($A$1, 263 - 1, 59 - 1) = "1" ), 1, IF( AND( OFFSET($A$1, 263 - 1, 58 - 1) = "1", OFFSET($A$1, 263 - 1, 59 - 1) = "0" ), 2, IF( AND( OFFSET($A$1, 263 - 1, 58 - 1) = "0", OFFSET($A$1, 263 - 1, 59 - 1) = "1" ), 3, 4 ) ) )</f>
        <v>1</v>
      </c>
      <c r="BJ263" s="6">
        <v>0</v>
      </c>
      <c r="BK263" s="6" t="str">
        <f>"0"</f>
        <v>0</v>
      </c>
      <c r="BL263" t="str">
        <f ca="1">IF((OFFSET($A$1, 263 - 1, 62 - 1)) &gt;= (OFFSET($A$1, 104 - 1, 7 - 1)), "1","0")</f>
        <v>0</v>
      </c>
      <c r="BM263">
        <f ca="1" xml:space="preserve"> IF( AND( OFFSET($A$1, 263 - 1, 63 - 1) = "1", OFFSET($A$1, 263 - 1, 64 - 1) = "1" ), 1, IF( AND( OFFSET($A$1, 263 - 1, 63 - 1) = "1", OFFSET($A$1, 263 - 1, 64 - 1) = "0" ), 2, IF( AND( OFFSET($A$1, 263 - 1, 63 - 1) = "0", OFFSET($A$1, 263 - 1, 64 - 1) = "1" ), 3, 4 ) ) )</f>
        <v>4</v>
      </c>
      <c r="BO263" s="6">
        <v>0</v>
      </c>
      <c r="BP263" s="6" t="str">
        <f>"0"</f>
        <v>0</v>
      </c>
      <c r="BQ263" t="str">
        <f ca="1">IF((OFFSET($A$1, 263 - 1, 67 - 1)) &gt;= (OFFSET($A$1, 128 - 1, 7 - 1)), "1","0")</f>
        <v>0</v>
      </c>
      <c r="BR263">
        <f ca="1" xml:space="preserve"> IF( AND( OFFSET($A$1, 263 - 1, 68 - 1) = "1", OFFSET($A$1, 263 - 1, 69 - 1) = "1" ), 1, IF( AND( OFFSET($A$1, 263 - 1, 68 - 1) = "1", OFFSET($A$1, 263 - 1, 69 - 1) = "0" ), 2, IF( AND( OFFSET($A$1, 263 - 1, 68 - 1) = "0", OFFSET($A$1, 263 - 1, 69 - 1) = "1" ), 3, 4 ) ) )</f>
        <v>4</v>
      </c>
    </row>
    <row r="264" spans="57:70" x14ac:dyDescent="0.25">
      <c r="BE264" s="6">
        <v>0</v>
      </c>
      <c r="BF264" s="6" t="str">
        <f>"0"</f>
        <v>0</v>
      </c>
      <c r="BG264" t="str">
        <f ca="1">IF((OFFSET($A$1, 264 - 1, 57 - 1)) &gt;= (OFFSET($A$1, 80 - 1, 7 - 1)), "1","0")</f>
        <v>0</v>
      </c>
      <c r="BH264">
        <f ca="1" xml:space="preserve"> IF( AND( OFFSET($A$1, 264 - 1, 58 - 1) = "1", OFFSET($A$1, 264 - 1, 59 - 1) = "1" ), 1, IF( AND( OFFSET($A$1, 264 - 1, 58 - 1) = "1", OFFSET($A$1, 264 - 1, 59 - 1) = "0" ), 2, IF( AND( OFFSET($A$1, 264 - 1, 58 - 1) = "0", OFFSET($A$1, 264 - 1, 59 - 1) = "1" ), 3, 4 ) ) )</f>
        <v>4</v>
      </c>
      <c r="BJ264" s="6">
        <v>1</v>
      </c>
      <c r="BK264" s="6" t="str">
        <f>"1"</f>
        <v>1</v>
      </c>
      <c r="BL264" t="str">
        <f ca="1">IF((OFFSET($A$1, 264 - 1, 62 - 1)) &gt;= (OFFSET($A$1, 104 - 1, 7 - 1)), "1","0")</f>
        <v>1</v>
      </c>
      <c r="BM264">
        <f ca="1" xml:space="preserve"> IF( AND( OFFSET($A$1, 264 - 1, 63 - 1) = "1", OFFSET($A$1, 264 - 1, 64 - 1) = "1" ), 1, IF( AND( OFFSET($A$1, 264 - 1, 63 - 1) = "1", OFFSET($A$1, 264 - 1, 64 - 1) = "0" ), 2, IF( AND( OFFSET($A$1, 264 - 1, 63 - 1) = "0", OFFSET($A$1, 264 - 1, 64 - 1) = "1" ), 3, 4 ) ) )</f>
        <v>1</v>
      </c>
      <c r="BO264" s="6">
        <v>1</v>
      </c>
      <c r="BP264" s="6" t="str">
        <f>"1"</f>
        <v>1</v>
      </c>
      <c r="BQ264" t="str">
        <f ca="1">IF((OFFSET($A$1, 264 - 1, 67 - 1)) &gt;= (OFFSET($A$1, 128 - 1, 7 - 1)), "1","0")</f>
        <v>1</v>
      </c>
      <c r="BR264">
        <f ca="1" xml:space="preserve"> IF( AND( OFFSET($A$1, 264 - 1, 68 - 1) = "1", OFFSET($A$1, 264 - 1, 69 - 1) = "1" ), 1, IF( AND( OFFSET($A$1, 264 - 1, 68 - 1) = "1", OFFSET($A$1, 264 - 1, 69 - 1) = "0" ), 2, IF( AND( OFFSET($A$1, 264 - 1, 68 - 1) = "0", OFFSET($A$1, 264 - 1, 69 - 1) = "1" ), 3, 4 ) ) )</f>
        <v>1</v>
      </c>
    </row>
    <row r="265" spans="57:70" x14ac:dyDescent="0.25">
      <c r="BE265" s="6">
        <v>0.4</v>
      </c>
      <c r="BF265" s="6" t="str">
        <f>"0"</f>
        <v>0</v>
      </c>
      <c r="BG265" t="str">
        <f ca="1">IF((OFFSET($A$1, 265 - 1, 57 - 1)) &gt;= (OFFSET($A$1, 80 - 1, 7 - 1)), "1","0")</f>
        <v>0</v>
      </c>
      <c r="BH265">
        <f ca="1" xml:space="preserve"> IF( AND( OFFSET($A$1, 265 - 1, 58 - 1) = "1", OFFSET($A$1, 265 - 1, 59 - 1) = "1" ), 1, IF( AND( OFFSET($A$1, 265 - 1, 58 - 1) = "1", OFFSET($A$1, 265 - 1, 59 - 1) = "0" ), 2, IF( AND( OFFSET($A$1, 265 - 1, 58 - 1) = "0", OFFSET($A$1, 265 - 1, 59 - 1) = "1" ), 3, 4 ) ) )</f>
        <v>4</v>
      </c>
      <c r="BJ265" s="6">
        <v>1</v>
      </c>
      <c r="BK265" s="6" t="str">
        <f>"1"</f>
        <v>1</v>
      </c>
      <c r="BL265" t="str">
        <f ca="1">IF((OFFSET($A$1, 265 - 1, 62 - 1)) &gt;= (OFFSET($A$1, 104 - 1, 7 - 1)), "1","0")</f>
        <v>1</v>
      </c>
      <c r="BM265">
        <f ca="1" xml:space="preserve"> IF( AND( OFFSET($A$1, 265 - 1, 63 - 1) = "1", OFFSET($A$1, 265 - 1, 64 - 1) = "1" ), 1, IF( AND( OFFSET($A$1, 265 - 1, 63 - 1) = "1", OFFSET($A$1, 265 - 1, 64 - 1) = "0" ), 2, IF( AND( OFFSET($A$1, 265 - 1, 63 - 1) = "0", OFFSET($A$1, 265 - 1, 64 - 1) = "1" ), 3, 4 ) ) )</f>
        <v>1</v>
      </c>
      <c r="BO265" s="6">
        <v>0</v>
      </c>
      <c r="BP265" s="6" t="str">
        <f>"0"</f>
        <v>0</v>
      </c>
      <c r="BQ265" t="str">
        <f ca="1">IF((OFFSET($A$1, 265 - 1, 67 - 1)) &gt;= (OFFSET($A$1, 128 - 1, 7 - 1)), "1","0")</f>
        <v>0</v>
      </c>
      <c r="BR265">
        <f ca="1" xml:space="preserve"> IF( AND( OFFSET($A$1, 265 - 1, 68 - 1) = "1", OFFSET($A$1, 265 - 1, 69 - 1) = "1" ), 1, IF( AND( OFFSET($A$1, 265 - 1, 68 - 1) = "1", OFFSET($A$1, 265 - 1, 69 - 1) = "0" ), 2, IF( AND( OFFSET($A$1, 265 - 1, 68 - 1) = "0", OFFSET($A$1, 265 - 1, 69 - 1) = "1" ), 3, 4 ) ) )</f>
        <v>4</v>
      </c>
    </row>
    <row r="266" spans="57:70" x14ac:dyDescent="0.25">
      <c r="BE266" s="6">
        <v>1</v>
      </c>
      <c r="BF266" s="6" t="str">
        <f>"1"</f>
        <v>1</v>
      </c>
      <c r="BG266" t="str">
        <f ca="1">IF((OFFSET($A$1, 266 - 1, 57 - 1)) &gt;= (OFFSET($A$1, 80 - 1, 7 - 1)), "1","0")</f>
        <v>1</v>
      </c>
      <c r="BH266">
        <f ca="1" xml:space="preserve"> IF( AND( OFFSET($A$1, 266 - 1, 58 - 1) = "1", OFFSET($A$1, 266 - 1, 59 - 1) = "1" ), 1, IF( AND( OFFSET($A$1, 266 - 1, 58 - 1) = "1", OFFSET($A$1, 266 - 1, 59 - 1) = "0" ), 2, IF( AND( OFFSET($A$1, 266 - 1, 58 - 1) = "0", OFFSET($A$1, 266 - 1, 59 - 1) = "1" ), 3, 4 ) ) )</f>
        <v>1</v>
      </c>
      <c r="BJ266" s="6">
        <v>1</v>
      </c>
      <c r="BK266" s="6" t="str">
        <f>"1"</f>
        <v>1</v>
      </c>
      <c r="BL266" t="str">
        <f ca="1">IF((OFFSET($A$1, 266 - 1, 62 - 1)) &gt;= (OFFSET($A$1, 104 - 1, 7 - 1)), "1","0")</f>
        <v>1</v>
      </c>
      <c r="BM266">
        <f ca="1" xml:space="preserve"> IF( AND( OFFSET($A$1, 266 - 1, 63 - 1) = "1", OFFSET($A$1, 266 - 1, 64 - 1) = "1" ), 1, IF( AND( OFFSET($A$1, 266 - 1, 63 - 1) = "1", OFFSET($A$1, 266 - 1, 64 - 1) = "0" ), 2, IF( AND( OFFSET($A$1, 266 - 1, 63 - 1) = "0", OFFSET($A$1, 266 - 1, 64 - 1) = "1" ), 3, 4 ) ) )</f>
        <v>1</v>
      </c>
      <c r="BO266" s="6">
        <v>1</v>
      </c>
      <c r="BP266" s="6" t="str">
        <f>"1"</f>
        <v>1</v>
      </c>
      <c r="BQ266" t="str">
        <f ca="1">IF((OFFSET($A$1, 266 - 1, 67 - 1)) &gt;= (OFFSET($A$1, 128 - 1, 7 - 1)), "1","0")</f>
        <v>1</v>
      </c>
      <c r="BR266">
        <f ca="1" xml:space="preserve"> IF( AND( OFFSET($A$1, 266 - 1, 68 - 1) = "1", OFFSET($A$1, 266 - 1, 69 - 1) = "1" ), 1, IF( AND( OFFSET($A$1, 266 - 1, 68 - 1) = "1", OFFSET($A$1, 266 - 1, 69 - 1) = "0" ), 2, IF( AND( OFFSET($A$1, 266 - 1, 68 - 1) = "0", OFFSET($A$1, 266 - 1, 69 - 1) = "1" ), 3, 4 ) ) )</f>
        <v>1</v>
      </c>
    </row>
    <row r="267" spans="57:70" x14ac:dyDescent="0.25">
      <c r="BE267" s="6">
        <v>0</v>
      </c>
      <c r="BF267" s="6" t="str">
        <f>"0"</f>
        <v>0</v>
      </c>
      <c r="BG267" t="str">
        <f ca="1">IF((OFFSET($A$1, 267 - 1, 57 - 1)) &gt;= (OFFSET($A$1, 80 - 1, 7 - 1)), "1","0")</f>
        <v>0</v>
      </c>
      <c r="BH267">
        <f ca="1" xml:space="preserve"> IF( AND( OFFSET($A$1, 267 - 1, 58 - 1) = "1", OFFSET($A$1, 267 - 1, 59 - 1) = "1" ), 1, IF( AND( OFFSET($A$1, 267 - 1, 58 - 1) = "1", OFFSET($A$1, 267 - 1, 59 - 1) = "0" ), 2, IF( AND( OFFSET($A$1, 267 - 1, 58 - 1) = "0", OFFSET($A$1, 267 - 1, 59 - 1) = "1" ), 3, 4 ) ) )</f>
        <v>4</v>
      </c>
      <c r="BJ267" s="6">
        <v>0</v>
      </c>
      <c r="BK267" s="6" t="str">
        <f>"0"</f>
        <v>0</v>
      </c>
      <c r="BL267" t="str">
        <f ca="1">IF((OFFSET($A$1, 267 - 1, 62 - 1)) &gt;= (OFFSET($A$1, 104 - 1, 7 - 1)), "1","0")</f>
        <v>0</v>
      </c>
      <c r="BM267">
        <f ca="1" xml:space="preserve"> IF( AND( OFFSET($A$1, 267 - 1, 63 - 1) = "1", OFFSET($A$1, 267 - 1, 64 - 1) = "1" ), 1, IF( AND( OFFSET($A$1, 267 - 1, 63 - 1) = "1", OFFSET($A$1, 267 - 1, 64 - 1) = "0" ), 2, IF( AND( OFFSET($A$1, 267 - 1, 63 - 1) = "0", OFFSET($A$1, 267 - 1, 64 - 1) = "1" ), 3, 4 ) ) )</f>
        <v>4</v>
      </c>
      <c r="BO267" s="6">
        <v>0</v>
      </c>
      <c r="BP267" s="6" t="str">
        <f>"0"</f>
        <v>0</v>
      </c>
      <c r="BQ267" t="str">
        <f ca="1">IF((OFFSET($A$1, 267 - 1, 67 - 1)) &gt;= (OFFSET($A$1, 128 - 1, 7 - 1)), "1","0")</f>
        <v>0</v>
      </c>
      <c r="BR267">
        <f ca="1" xml:space="preserve"> IF( AND( OFFSET($A$1, 267 - 1, 68 - 1) = "1", OFFSET($A$1, 267 - 1, 69 - 1) = "1" ), 1, IF( AND( OFFSET($A$1, 267 - 1, 68 - 1) = "1", OFFSET($A$1, 267 - 1, 69 - 1) = "0" ), 2, IF( AND( OFFSET($A$1, 267 - 1, 68 - 1) = "0", OFFSET($A$1, 267 - 1, 69 - 1) = "1" ), 3, 4 ) ) )</f>
        <v>4</v>
      </c>
    </row>
    <row r="268" spans="57:70" x14ac:dyDescent="0.25">
      <c r="BE268" s="6">
        <v>0</v>
      </c>
      <c r="BF268" s="6" t="str">
        <f>"0"</f>
        <v>0</v>
      </c>
      <c r="BG268" t="str">
        <f ca="1">IF((OFFSET($A$1, 268 - 1, 57 - 1)) &gt;= (OFFSET($A$1, 80 - 1, 7 - 1)), "1","0")</f>
        <v>0</v>
      </c>
      <c r="BH268">
        <f ca="1" xml:space="preserve"> IF( AND( OFFSET($A$1, 268 - 1, 58 - 1) = "1", OFFSET($A$1, 268 - 1, 59 - 1) = "1" ), 1, IF( AND( OFFSET($A$1, 268 - 1, 58 - 1) = "1", OFFSET($A$1, 268 - 1, 59 - 1) = "0" ), 2, IF( AND( OFFSET($A$1, 268 - 1, 58 - 1) = "0", OFFSET($A$1, 268 - 1, 59 - 1) = "1" ), 3, 4 ) ) )</f>
        <v>4</v>
      </c>
      <c r="BJ268" s="6">
        <v>0.4</v>
      </c>
      <c r="BK268" s="6" t="str">
        <f>"1"</f>
        <v>1</v>
      </c>
      <c r="BL268" t="str">
        <f ca="1">IF((OFFSET($A$1, 268 - 1, 62 - 1)) &gt;= (OFFSET($A$1, 104 - 1, 7 - 1)), "1","0")</f>
        <v>0</v>
      </c>
      <c r="BM268">
        <f ca="1" xml:space="preserve"> IF( AND( OFFSET($A$1, 268 - 1, 63 - 1) = "1", OFFSET($A$1, 268 - 1, 64 - 1) = "1" ), 1, IF( AND( OFFSET($A$1, 268 - 1, 63 - 1) = "1", OFFSET($A$1, 268 - 1, 64 - 1) = "0" ), 2, IF( AND( OFFSET($A$1, 268 - 1, 63 - 1) = "0", OFFSET($A$1, 268 - 1, 64 - 1) = "1" ), 3, 4 ) ) )</f>
        <v>2</v>
      </c>
      <c r="BO268" s="6">
        <v>0</v>
      </c>
      <c r="BP268" s="6" t="str">
        <f>"0"</f>
        <v>0</v>
      </c>
      <c r="BQ268" t="str">
        <f ca="1">IF((OFFSET($A$1, 268 - 1, 67 - 1)) &gt;= (OFFSET($A$1, 128 - 1, 7 - 1)), "1","0")</f>
        <v>0</v>
      </c>
      <c r="BR268">
        <f ca="1" xml:space="preserve"> IF( AND( OFFSET($A$1, 268 - 1, 68 - 1) = "1", OFFSET($A$1, 268 - 1, 69 - 1) = "1" ), 1, IF( AND( OFFSET($A$1, 268 - 1, 68 - 1) = "1", OFFSET($A$1, 268 - 1, 69 - 1) = "0" ), 2, IF( AND( OFFSET($A$1, 268 - 1, 68 - 1) = "0", OFFSET($A$1, 268 - 1, 69 - 1) = "1" ), 3, 4 ) ) )</f>
        <v>4</v>
      </c>
    </row>
    <row r="269" spans="57:70" x14ac:dyDescent="0.25">
      <c r="BE269" s="6">
        <v>0</v>
      </c>
      <c r="BF269" s="6" t="str">
        <f>"0"</f>
        <v>0</v>
      </c>
      <c r="BG269" t="str">
        <f ca="1">IF((OFFSET($A$1, 269 - 1, 57 - 1)) &gt;= (OFFSET($A$1, 80 - 1, 7 - 1)), "1","0")</f>
        <v>0</v>
      </c>
      <c r="BH269">
        <f ca="1" xml:space="preserve"> IF( AND( OFFSET($A$1, 269 - 1, 58 - 1) = "1", OFFSET($A$1, 269 - 1, 59 - 1) = "1" ), 1, IF( AND( OFFSET($A$1, 269 - 1, 58 - 1) = "1", OFFSET($A$1, 269 - 1, 59 - 1) = "0" ), 2, IF( AND( OFFSET($A$1, 269 - 1, 58 - 1) = "0", OFFSET($A$1, 269 - 1, 59 - 1) = "1" ), 3, 4 ) ) )</f>
        <v>4</v>
      </c>
      <c r="BJ269" s="6">
        <v>0</v>
      </c>
      <c r="BK269" s="6" t="str">
        <f>"0"</f>
        <v>0</v>
      </c>
      <c r="BL269" t="str">
        <f ca="1">IF((OFFSET($A$1, 269 - 1, 62 - 1)) &gt;= (OFFSET($A$1, 104 - 1, 7 - 1)), "1","0")</f>
        <v>0</v>
      </c>
      <c r="BM269">
        <f ca="1" xml:space="preserve"> IF( AND( OFFSET($A$1, 269 - 1, 63 - 1) = "1", OFFSET($A$1, 269 - 1, 64 - 1) = "1" ), 1, IF( AND( OFFSET($A$1, 269 - 1, 63 - 1) = "1", OFFSET($A$1, 269 - 1, 64 - 1) = "0" ), 2, IF( AND( OFFSET($A$1, 269 - 1, 63 - 1) = "0", OFFSET($A$1, 269 - 1, 64 - 1) = "1" ), 3, 4 ) ) )</f>
        <v>4</v>
      </c>
      <c r="BO269" s="6">
        <v>0.4</v>
      </c>
      <c r="BP269" s="6" t="str">
        <f>"0"</f>
        <v>0</v>
      </c>
      <c r="BQ269" t="str">
        <f ca="1">IF((OFFSET($A$1, 269 - 1, 67 - 1)) &gt;= (OFFSET($A$1, 128 - 1, 7 - 1)), "1","0")</f>
        <v>0</v>
      </c>
      <c r="BR269">
        <f ca="1" xml:space="preserve"> IF( AND( OFFSET($A$1, 269 - 1, 68 - 1) = "1", OFFSET($A$1, 269 - 1, 69 - 1) = "1" ), 1, IF( AND( OFFSET($A$1, 269 - 1, 68 - 1) = "1", OFFSET($A$1, 269 - 1, 69 - 1) = "0" ), 2, IF( AND( OFFSET($A$1, 269 - 1, 68 - 1) = "0", OFFSET($A$1, 269 - 1, 69 - 1) = "1" ), 3, 4 ) ) )</f>
        <v>4</v>
      </c>
    </row>
    <row r="270" spans="57:70" x14ac:dyDescent="0.25">
      <c r="BE270" s="6">
        <v>0</v>
      </c>
      <c r="BF270" s="6" t="str">
        <f>"0"</f>
        <v>0</v>
      </c>
      <c r="BG270" t="str">
        <f ca="1">IF((OFFSET($A$1, 270 - 1, 57 - 1)) &gt;= (OFFSET($A$1, 80 - 1, 7 - 1)), "1","0")</f>
        <v>0</v>
      </c>
      <c r="BH270">
        <f ca="1" xml:space="preserve"> IF( AND( OFFSET($A$1, 270 - 1, 58 - 1) = "1", OFFSET($A$1, 270 - 1, 59 - 1) = "1" ), 1, IF( AND( OFFSET($A$1, 270 - 1, 58 - 1) = "1", OFFSET($A$1, 270 - 1, 59 - 1) = "0" ), 2, IF( AND( OFFSET($A$1, 270 - 1, 58 - 1) = "0", OFFSET($A$1, 270 - 1, 59 - 1) = "1" ), 3, 4 ) ) )</f>
        <v>4</v>
      </c>
      <c r="BJ270" s="6">
        <v>1</v>
      </c>
      <c r="BK270" s="6" t="str">
        <f>"1"</f>
        <v>1</v>
      </c>
      <c r="BL270" t="str">
        <f ca="1">IF((OFFSET($A$1, 270 - 1, 62 - 1)) &gt;= (OFFSET($A$1, 104 - 1, 7 - 1)), "1","0")</f>
        <v>1</v>
      </c>
      <c r="BM270">
        <f ca="1" xml:space="preserve"> IF( AND( OFFSET($A$1, 270 - 1, 63 - 1) = "1", OFFSET($A$1, 270 - 1, 64 - 1) = "1" ), 1, IF( AND( OFFSET($A$1, 270 - 1, 63 - 1) = "1", OFFSET($A$1, 270 - 1, 64 - 1) = "0" ), 2, IF( AND( OFFSET($A$1, 270 - 1, 63 - 1) = "0", OFFSET($A$1, 270 - 1, 64 - 1) = "1" ), 3, 4 ) ) )</f>
        <v>1</v>
      </c>
      <c r="BO270" s="6">
        <v>0.4</v>
      </c>
      <c r="BP270" s="6" t="str">
        <f>"0"</f>
        <v>0</v>
      </c>
      <c r="BQ270" t="str">
        <f ca="1">IF((OFFSET($A$1, 270 - 1, 67 - 1)) &gt;= (OFFSET($A$1, 128 - 1, 7 - 1)), "1","0")</f>
        <v>0</v>
      </c>
      <c r="BR270">
        <f ca="1" xml:space="preserve"> IF( AND( OFFSET($A$1, 270 - 1, 68 - 1) = "1", OFFSET($A$1, 270 - 1, 69 - 1) = "1" ), 1, IF( AND( OFFSET($A$1, 270 - 1, 68 - 1) = "1", OFFSET($A$1, 270 - 1, 69 - 1) = "0" ), 2, IF( AND( OFFSET($A$1, 270 - 1, 68 - 1) = "0", OFFSET($A$1, 270 - 1, 69 - 1) = "1" ), 3, 4 ) ) )</f>
        <v>4</v>
      </c>
    </row>
    <row r="271" spans="57:70" x14ac:dyDescent="0.25">
      <c r="BE271" s="6">
        <v>0</v>
      </c>
      <c r="BF271" s="6" t="str">
        <f>"0"</f>
        <v>0</v>
      </c>
      <c r="BG271" t="str">
        <f ca="1">IF((OFFSET($A$1, 271 - 1, 57 - 1)) &gt;= (OFFSET($A$1, 80 - 1, 7 - 1)), "1","0")</f>
        <v>0</v>
      </c>
      <c r="BH271">
        <f ca="1" xml:space="preserve"> IF( AND( OFFSET($A$1, 271 - 1, 58 - 1) = "1", OFFSET($A$1, 271 - 1, 59 - 1) = "1" ), 1, IF( AND( OFFSET($A$1, 271 - 1, 58 - 1) = "1", OFFSET($A$1, 271 - 1, 59 - 1) = "0" ), 2, IF( AND( OFFSET($A$1, 271 - 1, 58 - 1) = "0", OFFSET($A$1, 271 - 1, 59 - 1) = "1" ), 3, 4 ) ) )</f>
        <v>4</v>
      </c>
      <c r="BJ271" s="6">
        <v>1</v>
      </c>
      <c r="BK271" s="6" t="str">
        <f>"1"</f>
        <v>1</v>
      </c>
      <c r="BL271" t="str">
        <f ca="1">IF((OFFSET($A$1, 271 - 1, 62 - 1)) &gt;= (OFFSET($A$1, 104 - 1, 7 - 1)), "1","0")</f>
        <v>1</v>
      </c>
      <c r="BM271">
        <f ca="1" xml:space="preserve"> IF( AND( OFFSET($A$1, 271 - 1, 63 - 1) = "1", OFFSET($A$1, 271 - 1, 64 - 1) = "1" ), 1, IF( AND( OFFSET($A$1, 271 - 1, 63 - 1) = "1", OFFSET($A$1, 271 - 1, 64 - 1) = "0" ), 2, IF( AND( OFFSET($A$1, 271 - 1, 63 - 1) = "0", OFFSET($A$1, 271 - 1, 64 - 1) = "1" ), 3, 4 ) ) )</f>
        <v>1</v>
      </c>
      <c r="BO271" s="6">
        <v>0</v>
      </c>
      <c r="BP271" s="6" t="str">
        <f>"0"</f>
        <v>0</v>
      </c>
      <c r="BQ271" t="str">
        <f ca="1">IF((OFFSET($A$1, 271 - 1, 67 - 1)) &gt;= (OFFSET($A$1, 128 - 1, 7 - 1)), "1","0")</f>
        <v>0</v>
      </c>
      <c r="BR271">
        <f ca="1" xml:space="preserve"> IF( AND( OFFSET($A$1, 271 - 1, 68 - 1) = "1", OFFSET($A$1, 271 - 1, 69 - 1) = "1" ), 1, IF( AND( OFFSET($A$1, 271 - 1, 68 - 1) = "1", OFFSET($A$1, 271 - 1, 69 - 1) = "0" ), 2, IF( AND( OFFSET($A$1, 271 - 1, 68 - 1) = "0", OFFSET($A$1, 271 - 1, 69 - 1) = "1" ), 3, 4 ) ) )</f>
        <v>4</v>
      </c>
    </row>
    <row r="272" spans="57:70" x14ac:dyDescent="0.25">
      <c r="BE272" s="6">
        <v>1</v>
      </c>
      <c r="BF272" s="6" t="str">
        <f>"1"</f>
        <v>1</v>
      </c>
      <c r="BG272" t="str">
        <f ca="1">IF((OFFSET($A$1, 272 - 1, 57 - 1)) &gt;= (OFFSET($A$1, 80 - 1, 7 - 1)), "1","0")</f>
        <v>1</v>
      </c>
      <c r="BH272">
        <f ca="1" xml:space="preserve"> IF( AND( OFFSET($A$1, 272 - 1, 58 - 1) = "1", OFFSET($A$1, 272 - 1, 59 - 1) = "1" ), 1, IF( AND( OFFSET($A$1, 272 - 1, 58 - 1) = "1", OFFSET($A$1, 272 - 1, 59 - 1) = "0" ), 2, IF( AND( OFFSET($A$1, 272 - 1, 58 - 1) = "0", OFFSET($A$1, 272 - 1, 59 - 1) = "1" ), 3, 4 ) ) )</f>
        <v>1</v>
      </c>
      <c r="BJ272" s="6">
        <v>0</v>
      </c>
      <c r="BK272" s="6" t="str">
        <f>"0"</f>
        <v>0</v>
      </c>
      <c r="BL272" t="str">
        <f ca="1">IF((OFFSET($A$1, 272 - 1, 62 - 1)) &gt;= (OFFSET($A$1, 104 - 1, 7 - 1)), "1","0")</f>
        <v>0</v>
      </c>
      <c r="BM272">
        <f ca="1" xml:space="preserve"> IF( AND( OFFSET($A$1, 272 - 1, 63 - 1) = "1", OFFSET($A$1, 272 - 1, 64 - 1) = "1" ), 1, IF( AND( OFFSET($A$1, 272 - 1, 63 - 1) = "1", OFFSET($A$1, 272 - 1, 64 - 1) = "0" ), 2, IF( AND( OFFSET($A$1, 272 - 1, 63 - 1) = "0", OFFSET($A$1, 272 - 1, 64 - 1) = "1" ), 3, 4 ) ) )</f>
        <v>4</v>
      </c>
      <c r="BO272" s="6">
        <v>0.2</v>
      </c>
      <c r="BP272" s="6" t="str">
        <f>"0"</f>
        <v>0</v>
      </c>
      <c r="BQ272" t="str">
        <f ca="1">IF((OFFSET($A$1, 272 - 1, 67 - 1)) &gt;= (OFFSET($A$1, 128 - 1, 7 - 1)), "1","0")</f>
        <v>0</v>
      </c>
      <c r="BR272">
        <f ca="1" xml:space="preserve"> IF( AND( OFFSET($A$1, 272 - 1, 68 - 1) = "1", OFFSET($A$1, 272 - 1, 69 - 1) = "1" ), 1, IF( AND( OFFSET($A$1, 272 - 1, 68 - 1) = "1", OFFSET($A$1, 272 - 1, 69 - 1) = "0" ), 2, IF( AND( OFFSET($A$1, 272 - 1, 68 - 1) = "0", OFFSET($A$1, 272 - 1, 69 - 1) = "1" ), 3, 4 ) ) )</f>
        <v>4</v>
      </c>
    </row>
    <row r="273" spans="57:70" x14ac:dyDescent="0.25">
      <c r="BE273" s="6">
        <v>1</v>
      </c>
      <c r="BF273" s="6" t="str">
        <f>"1"</f>
        <v>1</v>
      </c>
      <c r="BG273" t="str">
        <f ca="1">IF((OFFSET($A$1, 273 - 1, 57 - 1)) &gt;= (OFFSET($A$1, 80 - 1, 7 - 1)), "1","0")</f>
        <v>1</v>
      </c>
      <c r="BH273">
        <f ca="1" xml:space="preserve"> IF( AND( OFFSET($A$1, 273 - 1, 58 - 1) = "1", OFFSET($A$1, 273 - 1, 59 - 1) = "1" ), 1, IF( AND( OFFSET($A$1, 273 - 1, 58 - 1) = "1", OFFSET($A$1, 273 - 1, 59 - 1) = "0" ), 2, IF( AND( OFFSET($A$1, 273 - 1, 58 - 1) = "0", OFFSET($A$1, 273 - 1, 59 - 1) = "1" ), 3, 4 ) ) )</f>
        <v>1</v>
      </c>
      <c r="BJ273" s="6">
        <v>0</v>
      </c>
      <c r="BK273" s="6" t="str">
        <f>"0"</f>
        <v>0</v>
      </c>
      <c r="BL273" t="str">
        <f ca="1">IF((OFFSET($A$1, 273 - 1, 62 - 1)) &gt;= (OFFSET($A$1, 104 - 1, 7 - 1)), "1","0")</f>
        <v>0</v>
      </c>
      <c r="BM273">
        <f ca="1" xml:space="preserve"> IF( AND( OFFSET($A$1, 273 - 1, 63 - 1) = "1", OFFSET($A$1, 273 - 1, 64 - 1) = "1" ), 1, IF( AND( OFFSET($A$1, 273 - 1, 63 - 1) = "1", OFFSET($A$1, 273 - 1, 64 - 1) = "0" ), 2, IF( AND( OFFSET($A$1, 273 - 1, 63 - 1) = "0", OFFSET($A$1, 273 - 1, 64 - 1) = "1" ), 3, 4 ) ) )</f>
        <v>4</v>
      </c>
      <c r="BO273" s="6">
        <v>0</v>
      </c>
      <c r="BP273" s="6" t="str">
        <f>"0"</f>
        <v>0</v>
      </c>
      <c r="BQ273" t="str">
        <f ca="1">IF((OFFSET($A$1, 273 - 1, 67 - 1)) &gt;= (OFFSET($A$1, 128 - 1, 7 - 1)), "1","0")</f>
        <v>0</v>
      </c>
      <c r="BR273">
        <f ca="1" xml:space="preserve"> IF( AND( OFFSET($A$1, 273 - 1, 68 - 1) = "1", OFFSET($A$1, 273 - 1, 69 - 1) = "1" ), 1, IF( AND( OFFSET($A$1, 273 - 1, 68 - 1) = "1", OFFSET($A$1, 273 - 1, 69 - 1) = "0" ), 2, IF( AND( OFFSET($A$1, 273 - 1, 68 - 1) = "0", OFFSET($A$1, 273 - 1, 69 - 1) = "1" ), 3, 4 ) ) )</f>
        <v>4</v>
      </c>
    </row>
    <row r="274" spans="57:70" x14ac:dyDescent="0.25">
      <c r="BE274" s="6">
        <v>0</v>
      </c>
      <c r="BF274" s="6" t="str">
        <f>"0"</f>
        <v>0</v>
      </c>
      <c r="BG274" t="str">
        <f ca="1">IF((OFFSET($A$1, 274 - 1, 57 - 1)) &gt;= (OFFSET($A$1, 80 - 1, 7 - 1)), "1","0")</f>
        <v>0</v>
      </c>
      <c r="BH274">
        <f ca="1" xml:space="preserve"> IF( AND( OFFSET($A$1, 274 - 1, 58 - 1) = "1", OFFSET($A$1, 274 - 1, 59 - 1) = "1" ), 1, IF( AND( OFFSET($A$1, 274 - 1, 58 - 1) = "1", OFFSET($A$1, 274 - 1, 59 - 1) = "0" ), 2, IF( AND( OFFSET($A$1, 274 - 1, 58 - 1) = "0", OFFSET($A$1, 274 - 1, 59 - 1) = "1" ), 3, 4 ) ) )</f>
        <v>4</v>
      </c>
      <c r="BJ274" s="6">
        <v>0</v>
      </c>
      <c r="BK274" s="6" t="str">
        <f>"0"</f>
        <v>0</v>
      </c>
      <c r="BL274" t="str">
        <f ca="1">IF((OFFSET($A$1, 274 - 1, 62 - 1)) &gt;= (OFFSET($A$1, 104 - 1, 7 - 1)), "1","0")</f>
        <v>0</v>
      </c>
      <c r="BM274">
        <f ca="1" xml:space="preserve"> IF( AND( OFFSET($A$1, 274 - 1, 63 - 1) = "1", OFFSET($A$1, 274 - 1, 64 - 1) = "1" ), 1, IF( AND( OFFSET($A$1, 274 - 1, 63 - 1) = "1", OFFSET($A$1, 274 - 1, 64 - 1) = "0" ), 2, IF( AND( OFFSET($A$1, 274 - 1, 63 - 1) = "0", OFFSET($A$1, 274 - 1, 64 - 1) = "1" ), 3, 4 ) ) )</f>
        <v>4</v>
      </c>
      <c r="BO274" s="6">
        <v>1</v>
      </c>
      <c r="BP274" s="6" t="str">
        <f>"1"</f>
        <v>1</v>
      </c>
      <c r="BQ274" t="str">
        <f ca="1">IF((OFFSET($A$1, 274 - 1, 67 - 1)) &gt;= (OFFSET($A$1, 128 - 1, 7 - 1)), "1","0")</f>
        <v>1</v>
      </c>
      <c r="BR274">
        <f ca="1" xml:space="preserve"> IF( AND( OFFSET($A$1, 274 - 1, 68 - 1) = "1", OFFSET($A$1, 274 - 1, 69 - 1) = "1" ), 1, IF( AND( OFFSET($A$1, 274 - 1, 68 - 1) = "1", OFFSET($A$1, 274 - 1, 69 - 1) = "0" ), 2, IF( AND( OFFSET($A$1, 274 - 1, 68 - 1) = "0", OFFSET($A$1, 274 - 1, 69 - 1) = "1" ), 3, 4 ) ) )</f>
        <v>1</v>
      </c>
    </row>
    <row r="275" spans="57:70" x14ac:dyDescent="0.25">
      <c r="BE275" s="6">
        <v>0.2</v>
      </c>
      <c r="BF275" s="6" t="str">
        <f>"0"</f>
        <v>0</v>
      </c>
      <c r="BG275" t="str">
        <f ca="1">IF((OFFSET($A$1, 275 - 1, 57 - 1)) &gt;= (OFFSET($A$1, 80 - 1, 7 - 1)), "1","0")</f>
        <v>0</v>
      </c>
      <c r="BH275">
        <f ca="1" xml:space="preserve"> IF( AND( OFFSET($A$1, 275 - 1, 58 - 1) = "1", OFFSET($A$1, 275 - 1, 59 - 1) = "1" ), 1, IF( AND( OFFSET($A$1, 275 - 1, 58 - 1) = "1", OFFSET($A$1, 275 - 1, 59 - 1) = "0" ), 2, IF( AND( OFFSET($A$1, 275 - 1, 58 - 1) = "0", OFFSET($A$1, 275 - 1, 59 - 1) = "1" ), 3, 4 ) ) )</f>
        <v>4</v>
      </c>
      <c r="BJ275" s="6">
        <v>1</v>
      </c>
      <c r="BK275" s="6" t="str">
        <f>"1"</f>
        <v>1</v>
      </c>
      <c r="BL275" t="str">
        <f ca="1">IF((OFFSET($A$1, 275 - 1, 62 - 1)) &gt;= (OFFSET($A$1, 104 - 1, 7 - 1)), "1","0")</f>
        <v>1</v>
      </c>
      <c r="BM275">
        <f ca="1" xml:space="preserve"> IF( AND( OFFSET($A$1, 275 - 1, 63 - 1) = "1", OFFSET($A$1, 275 - 1, 64 - 1) = "1" ), 1, IF( AND( OFFSET($A$1, 275 - 1, 63 - 1) = "1", OFFSET($A$1, 275 - 1, 64 - 1) = "0" ), 2, IF( AND( OFFSET($A$1, 275 - 1, 63 - 1) = "0", OFFSET($A$1, 275 - 1, 64 - 1) = "1" ), 3, 4 ) ) )</f>
        <v>1</v>
      </c>
      <c r="BO275" s="6">
        <v>0</v>
      </c>
      <c r="BP275" s="6" t="str">
        <f>"0"</f>
        <v>0</v>
      </c>
      <c r="BQ275" t="str">
        <f ca="1">IF((OFFSET($A$1, 275 - 1, 67 - 1)) &gt;= (OFFSET($A$1, 128 - 1, 7 - 1)), "1","0")</f>
        <v>0</v>
      </c>
      <c r="BR275">
        <f ca="1" xml:space="preserve"> IF( AND( OFFSET($A$1, 275 - 1, 68 - 1) = "1", OFFSET($A$1, 275 - 1, 69 - 1) = "1" ), 1, IF( AND( OFFSET($A$1, 275 - 1, 68 - 1) = "1", OFFSET($A$1, 275 - 1, 69 - 1) = "0" ), 2, IF( AND( OFFSET($A$1, 275 - 1, 68 - 1) = "0", OFFSET($A$1, 275 - 1, 69 - 1) = "1" ), 3, 4 ) ) )</f>
        <v>4</v>
      </c>
    </row>
    <row r="276" spans="57:70" x14ac:dyDescent="0.25">
      <c r="BE276" s="6">
        <v>1</v>
      </c>
      <c r="BF276" s="6" t="str">
        <f>"1"</f>
        <v>1</v>
      </c>
      <c r="BG276" t="str">
        <f ca="1">IF((OFFSET($A$1, 276 - 1, 57 - 1)) &gt;= (OFFSET($A$1, 80 - 1, 7 - 1)), "1","0")</f>
        <v>1</v>
      </c>
      <c r="BH276">
        <f ca="1" xml:space="preserve"> IF( AND( OFFSET($A$1, 276 - 1, 58 - 1) = "1", OFFSET($A$1, 276 - 1, 59 - 1) = "1" ), 1, IF( AND( OFFSET($A$1, 276 - 1, 58 - 1) = "1", OFFSET($A$1, 276 - 1, 59 - 1) = "0" ), 2, IF( AND( OFFSET($A$1, 276 - 1, 58 - 1) = "0", OFFSET($A$1, 276 - 1, 59 - 1) = "1" ), 3, 4 ) ) )</f>
        <v>1</v>
      </c>
      <c r="BJ276" s="6">
        <v>0</v>
      </c>
      <c r="BK276" s="6" t="str">
        <f>"0"</f>
        <v>0</v>
      </c>
      <c r="BL276" t="str">
        <f ca="1">IF((OFFSET($A$1, 276 - 1, 62 - 1)) &gt;= (OFFSET($A$1, 104 - 1, 7 - 1)), "1","0")</f>
        <v>0</v>
      </c>
      <c r="BM276">
        <f ca="1" xml:space="preserve"> IF( AND( OFFSET($A$1, 276 - 1, 63 - 1) = "1", OFFSET($A$1, 276 - 1, 64 - 1) = "1" ), 1, IF( AND( OFFSET($A$1, 276 - 1, 63 - 1) = "1", OFFSET($A$1, 276 - 1, 64 - 1) = "0" ), 2, IF( AND( OFFSET($A$1, 276 - 1, 63 - 1) = "0", OFFSET($A$1, 276 - 1, 64 - 1) = "1" ), 3, 4 ) ) )</f>
        <v>4</v>
      </c>
      <c r="BO276" s="6">
        <v>1</v>
      </c>
      <c r="BP276" s="6" t="str">
        <f>"1"</f>
        <v>1</v>
      </c>
      <c r="BQ276" t="str">
        <f ca="1">IF((OFFSET($A$1, 276 - 1, 67 - 1)) &gt;= (OFFSET($A$1, 128 - 1, 7 - 1)), "1","0")</f>
        <v>1</v>
      </c>
      <c r="BR276">
        <f ca="1" xml:space="preserve"> IF( AND( OFFSET($A$1, 276 - 1, 68 - 1) = "1", OFFSET($A$1, 276 - 1, 69 - 1) = "1" ), 1, IF( AND( OFFSET($A$1, 276 - 1, 68 - 1) = "1", OFFSET($A$1, 276 - 1, 69 - 1) = "0" ), 2, IF( AND( OFFSET($A$1, 276 - 1, 68 - 1) = "0", OFFSET($A$1, 276 - 1, 69 - 1) = "1" ), 3, 4 ) ) )</f>
        <v>1</v>
      </c>
    </row>
    <row r="277" spans="57:70" x14ac:dyDescent="0.25">
      <c r="BE277" s="6">
        <v>0</v>
      </c>
      <c r="BF277" s="6" t="str">
        <f>"0"</f>
        <v>0</v>
      </c>
      <c r="BG277" t="str">
        <f ca="1">IF((OFFSET($A$1, 277 - 1, 57 - 1)) &gt;= (OFFSET($A$1, 80 - 1, 7 - 1)), "1","0")</f>
        <v>0</v>
      </c>
      <c r="BH277">
        <f ca="1" xml:space="preserve"> IF( AND( OFFSET($A$1, 277 - 1, 58 - 1) = "1", OFFSET($A$1, 277 - 1, 59 - 1) = "1" ), 1, IF( AND( OFFSET($A$1, 277 - 1, 58 - 1) = "1", OFFSET($A$1, 277 - 1, 59 - 1) = "0" ), 2, IF( AND( OFFSET($A$1, 277 - 1, 58 - 1) = "0", OFFSET($A$1, 277 - 1, 59 - 1) = "1" ), 3, 4 ) ) )</f>
        <v>4</v>
      </c>
      <c r="BJ277" s="6">
        <v>1</v>
      </c>
      <c r="BK277" s="6" t="str">
        <f>"1"</f>
        <v>1</v>
      </c>
      <c r="BL277" t="str">
        <f ca="1">IF((OFFSET($A$1, 277 - 1, 62 - 1)) &gt;= (OFFSET($A$1, 104 - 1, 7 - 1)), "1","0")</f>
        <v>1</v>
      </c>
      <c r="BM277">
        <f ca="1" xml:space="preserve"> IF( AND( OFFSET($A$1, 277 - 1, 63 - 1) = "1", OFFSET($A$1, 277 - 1, 64 - 1) = "1" ), 1, IF( AND( OFFSET($A$1, 277 - 1, 63 - 1) = "1", OFFSET($A$1, 277 - 1, 64 - 1) = "0" ), 2, IF( AND( OFFSET($A$1, 277 - 1, 63 - 1) = "0", OFFSET($A$1, 277 - 1, 64 - 1) = "1" ), 3, 4 ) ) )</f>
        <v>1</v>
      </c>
      <c r="BO277" s="6">
        <v>1</v>
      </c>
      <c r="BP277" s="6" t="str">
        <f>"1"</f>
        <v>1</v>
      </c>
      <c r="BQ277" t="str">
        <f ca="1">IF((OFFSET($A$1, 277 - 1, 67 - 1)) &gt;= (OFFSET($A$1, 128 - 1, 7 - 1)), "1","0")</f>
        <v>1</v>
      </c>
      <c r="BR277">
        <f ca="1" xml:space="preserve"> IF( AND( OFFSET($A$1, 277 - 1, 68 - 1) = "1", OFFSET($A$1, 277 - 1, 69 - 1) = "1" ), 1, IF( AND( OFFSET($A$1, 277 - 1, 68 - 1) = "1", OFFSET($A$1, 277 - 1, 69 - 1) = "0" ), 2, IF( AND( OFFSET($A$1, 277 - 1, 68 - 1) = "0", OFFSET($A$1, 277 - 1, 69 - 1) = "1" ), 3, 4 ) ) )</f>
        <v>1</v>
      </c>
    </row>
    <row r="278" spans="57:70" x14ac:dyDescent="0.25">
      <c r="BE278" s="6">
        <v>1</v>
      </c>
      <c r="BF278" s="6" t="str">
        <f>"1"</f>
        <v>1</v>
      </c>
      <c r="BG278" t="str">
        <f ca="1">IF((OFFSET($A$1, 278 - 1, 57 - 1)) &gt;= (OFFSET($A$1, 80 - 1, 7 - 1)), "1","0")</f>
        <v>1</v>
      </c>
      <c r="BH278">
        <f ca="1" xml:space="preserve"> IF( AND( OFFSET($A$1, 278 - 1, 58 - 1) = "1", OFFSET($A$1, 278 - 1, 59 - 1) = "1" ), 1, IF( AND( OFFSET($A$1, 278 - 1, 58 - 1) = "1", OFFSET($A$1, 278 - 1, 59 - 1) = "0" ), 2, IF( AND( OFFSET($A$1, 278 - 1, 58 - 1) = "0", OFFSET($A$1, 278 - 1, 59 - 1) = "1" ), 3, 4 ) ) )</f>
        <v>1</v>
      </c>
      <c r="BJ278" s="6">
        <v>0</v>
      </c>
      <c r="BK278" s="6" t="str">
        <f>"0"</f>
        <v>0</v>
      </c>
      <c r="BL278" t="str">
        <f ca="1">IF((OFFSET($A$1, 278 - 1, 62 - 1)) &gt;= (OFFSET($A$1, 104 - 1, 7 - 1)), "1","0")</f>
        <v>0</v>
      </c>
      <c r="BM278">
        <f ca="1" xml:space="preserve"> IF( AND( OFFSET($A$1, 278 - 1, 63 - 1) = "1", OFFSET($A$1, 278 - 1, 64 - 1) = "1" ), 1, IF( AND( OFFSET($A$1, 278 - 1, 63 - 1) = "1", OFFSET($A$1, 278 - 1, 64 - 1) = "0" ), 2, IF( AND( OFFSET($A$1, 278 - 1, 63 - 1) = "0", OFFSET($A$1, 278 - 1, 64 - 1) = "1" ), 3, 4 ) ) )</f>
        <v>4</v>
      </c>
      <c r="BO278" s="6">
        <v>1</v>
      </c>
      <c r="BP278" s="6" t="str">
        <f>"1"</f>
        <v>1</v>
      </c>
      <c r="BQ278" t="str">
        <f ca="1">IF((OFFSET($A$1, 278 - 1, 67 - 1)) &gt;= (OFFSET($A$1, 128 - 1, 7 - 1)), "1","0")</f>
        <v>1</v>
      </c>
      <c r="BR278">
        <f ca="1" xml:space="preserve"> IF( AND( OFFSET($A$1, 278 - 1, 68 - 1) = "1", OFFSET($A$1, 278 - 1, 69 - 1) = "1" ), 1, IF( AND( OFFSET($A$1, 278 - 1, 68 - 1) = "1", OFFSET($A$1, 278 - 1, 69 - 1) = "0" ), 2, IF( AND( OFFSET($A$1, 278 - 1, 68 - 1) = "0", OFFSET($A$1, 278 - 1, 69 - 1) = "1" ), 3, 4 ) ) )</f>
        <v>1</v>
      </c>
    </row>
    <row r="279" spans="57:70" x14ac:dyDescent="0.25">
      <c r="BE279" s="6">
        <v>0</v>
      </c>
      <c r="BF279" s="6" t="str">
        <f>"0"</f>
        <v>0</v>
      </c>
      <c r="BG279" t="str">
        <f ca="1">IF((OFFSET($A$1, 279 - 1, 57 - 1)) &gt;= (OFFSET($A$1, 80 - 1, 7 - 1)), "1","0")</f>
        <v>0</v>
      </c>
      <c r="BH279">
        <f ca="1" xml:space="preserve"> IF( AND( OFFSET($A$1, 279 - 1, 58 - 1) = "1", OFFSET($A$1, 279 - 1, 59 - 1) = "1" ), 1, IF( AND( OFFSET($A$1, 279 - 1, 58 - 1) = "1", OFFSET($A$1, 279 - 1, 59 - 1) = "0" ), 2, IF( AND( OFFSET($A$1, 279 - 1, 58 - 1) = "0", OFFSET($A$1, 279 - 1, 59 - 1) = "1" ), 3, 4 ) ) )</f>
        <v>4</v>
      </c>
      <c r="BJ279" s="6">
        <v>1</v>
      </c>
      <c r="BK279" s="6" t="str">
        <f>"1"</f>
        <v>1</v>
      </c>
      <c r="BL279" t="str">
        <f ca="1">IF((OFFSET($A$1, 279 - 1, 62 - 1)) &gt;= (OFFSET($A$1, 104 - 1, 7 - 1)), "1","0")</f>
        <v>1</v>
      </c>
      <c r="BM279">
        <f ca="1" xml:space="preserve"> IF( AND( OFFSET($A$1, 279 - 1, 63 - 1) = "1", OFFSET($A$1, 279 - 1, 64 - 1) = "1" ), 1, IF( AND( OFFSET($A$1, 279 - 1, 63 - 1) = "1", OFFSET($A$1, 279 - 1, 64 - 1) = "0" ), 2, IF( AND( OFFSET($A$1, 279 - 1, 63 - 1) = "0", OFFSET($A$1, 279 - 1, 64 - 1) = "1" ), 3, 4 ) ) )</f>
        <v>1</v>
      </c>
      <c r="BO279" s="6">
        <v>1</v>
      </c>
      <c r="BP279" s="6" t="str">
        <f>"1"</f>
        <v>1</v>
      </c>
      <c r="BQ279" t="str">
        <f ca="1">IF((OFFSET($A$1, 279 - 1, 67 - 1)) &gt;= (OFFSET($A$1, 128 - 1, 7 - 1)), "1","0")</f>
        <v>1</v>
      </c>
      <c r="BR279">
        <f ca="1" xml:space="preserve"> IF( AND( OFFSET($A$1, 279 - 1, 68 - 1) = "1", OFFSET($A$1, 279 - 1, 69 - 1) = "1" ), 1, IF( AND( OFFSET($A$1, 279 - 1, 68 - 1) = "1", OFFSET($A$1, 279 - 1, 69 - 1) = "0" ), 2, IF( AND( OFFSET($A$1, 279 - 1, 68 - 1) = "0", OFFSET($A$1, 279 - 1, 69 - 1) = "1" ), 3, 4 ) ) )</f>
        <v>1</v>
      </c>
    </row>
    <row r="280" spans="57:70" x14ac:dyDescent="0.25">
      <c r="BE280" s="6">
        <v>0</v>
      </c>
      <c r="BF280" s="6" t="str">
        <f>"0"</f>
        <v>0</v>
      </c>
      <c r="BG280" t="str">
        <f ca="1">IF((OFFSET($A$1, 280 - 1, 57 - 1)) &gt;= (OFFSET($A$1, 80 - 1, 7 - 1)), "1","0")</f>
        <v>0</v>
      </c>
      <c r="BH280">
        <f ca="1" xml:space="preserve"> IF( AND( OFFSET($A$1, 280 - 1, 58 - 1) = "1", OFFSET($A$1, 280 - 1, 59 - 1) = "1" ), 1, IF( AND( OFFSET($A$1, 280 - 1, 58 - 1) = "1", OFFSET($A$1, 280 - 1, 59 - 1) = "0" ), 2, IF( AND( OFFSET($A$1, 280 - 1, 58 - 1) = "0", OFFSET($A$1, 280 - 1, 59 - 1) = "1" ), 3, 4 ) ) )</f>
        <v>4</v>
      </c>
      <c r="BJ280" s="6">
        <v>0</v>
      </c>
      <c r="BK280" s="6" t="str">
        <f>"0"</f>
        <v>0</v>
      </c>
      <c r="BL280" t="str">
        <f ca="1">IF((OFFSET($A$1, 280 - 1, 62 - 1)) &gt;= (OFFSET($A$1, 104 - 1, 7 - 1)), "1","0")</f>
        <v>0</v>
      </c>
      <c r="BM280">
        <f ca="1" xml:space="preserve"> IF( AND( OFFSET($A$1, 280 - 1, 63 - 1) = "1", OFFSET($A$1, 280 - 1, 64 - 1) = "1" ), 1, IF( AND( OFFSET($A$1, 280 - 1, 63 - 1) = "1", OFFSET($A$1, 280 - 1, 64 - 1) = "0" ), 2, IF( AND( OFFSET($A$1, 280 - 1, 63 - 1) = "0", OFFSET($A$1, 280 - 1, 64 - 1) = "1" ), 3, 4 ) ) )</f>
        <v>4</v>
      </c>
      <c r="BO280" s="6">
        <v>0</v>
      </c>
      <c r="BP280" s="6" t="str">
        <f>"0"</f>
        <v>0</v>
      </c>
      <c r="BQ280" t="str">
        <f ca="1">IF((OFFSET($A$1, 280 - 1, 67 - 1)) &gt;= (OFFSET($A$1, 128 - 1, 7 - 1)), "1","0")</f>
        <v>0</v>
      </c>
      <c r="BR280">
        <f ca="1" xml:space="preserve"> IF( AND( OFFSET($A$1, 280 - 1, 68 - 1) = "1", OFFSET($A$1, 280 - 1, 69 - 1) = "1" ), 1, IF( AND( OFFSET($A$1, 280 - 1, 68 - 1) = "1", OFFSET($A$1, 280 - 1, 69 - 1) = "0" ), 2, IF( AND( OFFSET($A$1, 280 - 1, 68 - 1) = "0", OFFSET($A$1, 280 - 1, 69 - 1) = "1" ), 3, 4 ) ) )</f>
        <v>4</v>
      </c>
    </row>
    <row r="281" spans="57:70" x14ac:dyDescent="0.25">
      <c r="BE281" s="6">
        <v>0</v>
      </c>
      <c r="BF281" s="6" t="str">
        <f>"0"</f>
        <v>0</v>
      </c>
      <c r="BG281" t="str">
        <f ca="1">IF((OFFSET($A$1, 281 - 1, 57 - 1)) &gt;= (OFFSET($A$1, 80 - 1, 7 - 1)), "1","0")</f>
        <v>0</v>
      </c>
      <c r="BH281">
        <f ca="1" xml:space="preserve"> IF( AND( OFFSET($A$1, 281 - 1, 58 - 1) = "1", OFFSET($A$1, 281 - 1, 59 - 1) = "1" ), 1, IF( AND( OFFSET($A$1, 281 - 1, 58 - 1) = "1", OFFSET($A$1, 281 - 1, 59 - 1) = "0" ), 2, IF( AND( OFFSET($A$1, 281 - 1, 58 - 1) = "0", OFFSET($A$1, 281 - 1, 59 - 1) = "1" ), 3, 4 ) ) )</f>
        <v>4</v>
      </c>
      <c r="BJ281" s="6">
        <v>0</v>
      </c>
      <c r="BK281" s="6" t="str">
        <f>"0"</f>
        <v>0</v>
      </c>
      <c r="BL281" t="str">
        <f ca="1">IF((OFFSET($A$1, 281 - 1, 62 - 1)) &gt;= (OFFSET($A$1, 104 - 1, 7 - 1)), "1","0")</f>
        <v>0</v>
      </c>
      <c r="BM281">
        <f ca="1" xml:space="preserve"> IF( AND( OFFSET($A$1, 281 - 1, 63 - 1) = "1", OFFSET($A$1, 281 - 1, 64 - 1) = "1" ), 1, IF( AND( OFFSET($A$1, 281 - 1, 63 - 1) = "1", OFFSET($A$1, 281 - 1, 64 - 1) = "0" ), 2, IF( AND( OFFSET($A$1, 281 - 1, 63 - 1) = "0", OFFSET($A$1, 281 - 1, 64 - 1) = "1" ), 3, 4 ) ) )</f>
        <v>4</v>
      </c>
      <c r="BO281" s="6">
        <v>0</v>
      </c>
      <c r="BP281" s="6" t="str">
        <f>"0"</f>
        <v>0</v>
      </c>
      <c r="BQ281" t="str">
        <f ca="1">IF((OFFSET($A$1, 281 - 1, 67 - 1)) &gt;= (OFFSET($A$1, 128 - 1, 7 - 1)), "1","0")</f>
        <v>0</v>
      </c>
      <c r="BR281">
        <f ca="1" xml:space="preserve"> IF( AND( OFFSET($A$1, 281 - 1, 68 - 1) = "1", OFFSET($A$1, 281 - 1, 69 - 1) = "1" ), 1, IF( AND( OFFSET($A$1, 281 - 1, 68 - 1) = "1", OFFSET($A$1, 281 - 1, 69 - 1) = "0" ), 2, IF( AND( OFFSET($A$1, 281 - 1, 68 - 1) = "0", OFFSET($A$1, 281 - 1, 69 - 1) = "1" ), 3, 4 ) ) )</f>
        <v>4</v>
      </c>
    </row>
    <row r="282" spans="57:70" x14ac:dyDescent="0.25">
      <c r="BE282" s="6">
        <v>1</v>
      </c>
      <c r="BF282" s="6" t="str">
        <f>"1"</f>
        <v>1</v>
      </c>
      <c r="BG282" t="str">
        <f ca="1">IF((OFFSET($A$1, 282 - 1, 57 - 1)) &gt;= (OFFSET($A$1, 80 - 1, 7 - 1)), "1","0")</f>
        <v>1</v>
      </c>
      <c r="BH282">
        <f ca="1" xml:space="preserve"> IF( AND( OFFSET($A$1, 282 - 1, 58 - 1) = "1", OFFSET($A$1, 282 - 1, 59 - 1) = "1" ), 1, IF( AND( OFFSET($A$1, 282 - 1, 58 - 1) = "1", OFFSET($A$1, 282 - 1, 59 - 1) = "0" ), 2, IF( AND( OFFSET($A$1, 282 - 1, 58 - 1) = "0", OFFSET($A$1, 282 - 1, 59 - 1) = "1" ), 3, 4 ) ) )</f>
        <v>1</v>
      </c>
      <c r="BJ282" s="6">
        <v>1</v>
      </c>
      <c r="BK282" s="6" t="str">
        <f>"1"</f>
        <v>1</v>
      </c>
      <c r="BL282" t="str">
        <f ca="1">IF((OFFSET($A$1, 282 - 1, 62 - 1)) &gt;= (OFFSET($A$1, 104 - 1, 7 - 1)), "1","0")</f>
        <v>1</v>
      </c>
      <c r="BM282">
        <f ca="1" xml:space="preserve"> IF( AND( OFFSET($A$1, 282 - 1, 63 - 1) = "1", OFFSET($A$1, 282 - 1, 64 - 1) = "1" ), 1, IF( AND( OFFSET($A$1, 282 - 1, 63 - 1) = "1", OFFSET($A$1, 282 - 1, 64 - 1) = "0" ), 2, IF( AND( OFFSET($A$1, 282 - 1, 63 - 1) = "0", OFFSET($A$1, 282 - 1, 64 - 1) = "1" ), 3, 4 ) ) )</f>
        <v>1</v>
      </c>
      <c r="BO282" s="6">
        <v>1</v>
      </c>
      <c r="BP282" s="6" t="str">
        <f>"1"</f>
        <v>1</v>
      </c>
      <c r="BQ282" t="str">
        <f ca="1">IF((OFFSET($A$1, 282 - 1, 67 - 1)) &gt;= (OFFSET($A$1, 128 - 1, 7 - 1)), "1","0")</f>
        <v>1</v>
      </c>
      <c r="BR282">
        <f ca="1" xml:space="preserve"> IF( AND( OFFSET($A$1, 282 - 1, 68 - 1) = "1", OFFSET($A$1, 282 - 1, 69 - 1) = "1" ), 1, IF( AND( OFFSET($A$1, 282 - 1, 68 - 1) = "1", OFFSET($A$1, 282 - 1, 69 - 1) = "0" ), 2, IF( AND( OFFSET($A$1, 282 - 1, 68 - 1) = "0", OFFSET($A$1, 282 - 1, 69 - 1) = "1" ), 3, 4 ) ) )</f>
        <v>1</v>
      </c>
    </row>
    <row r="283" spans="57:70" x14ac:dyDescent="0.25">
      <c r="BE283" s="6">
        <v>0</v>
      </c>
      <c r="BF283" s="6" t="str">
        <f>"0"</f>
        <v>0</v>
      </c>
      <c r="BG283" t="str">
        <f ca="1">IF((OFFSET($A$1, 283 - 1, 57 - 1)) &gt;= (OFFSET($A$1, 80 - 1, 7 - 1)), "1","0")</f>
        <v>0</v>
      </c>
      <c r="BH283">
        <f ca="1" xml:space="preserve"> IF( AND( OFFSET($A$1, 283 - 1, 58 - 1) = "1", OFFSET($A$1, 283 - 1, 59 - 1) = "1" ), 1, IF( AND( OFFSET($A$1, 283 - 1, 58 - 1) = "1", OFFSET($A$1, 283 - 1, 59 - 1) = "0" ), 2, IF( AND( OFFSET($A$1, 283 - 1, 58 - 1) = "0", OFFSET($A$1, 283 - 1, 59 - 1) = "1" ), 3, 4 ) ) )</f>
        <v>4</v>
      </c>
      <c r="BJ283" s="6">
        <v>1</v>
      </c>
      <c r="BK283" s="6" t="str">
        <f>"1"</f>
        <v>1</v>
      </c>
      <c r="BL283" t="str">
        <f ca="1">IF((OFFSET($A$1, 283 - 1, 62 - 1)) &gt;= (OFFSET($A$1, 104 - 1, 7 - 1)), "1","0")</f>
        <v>1</v>
      </c>
      <c r="BM283">
        <f ca="1" xml:space="preserve"> IF( AND( OFFSET($A$1, 283 - 1, 63 - 1) = "1", OFFSET($A$1, 283 - 1, 64 - 1) = "1" ), 1, IF( AND( OFFSET($A$1, 283 - 1, 63 - 1) = "1", OFFSET($A$1, 283 - 1, 64 - 1) = "0" ), 2, IF( AND( OFFSET($A$1, 283 - 1, 63 - 1) = "0", OFFSET($A$1, 283 - 1, 64 - 1) = "1" ), 3, 4 ) ) )</f>
        <v>1</v>
      </c>
      <c r="BO283" s="6">
        <v>1</v>
      </c>
      <c r="BP283" s="6" t="str">
        <f>"1"</f>
        <v>1</v>
      </c>
      <c r="BQ283" t="str">
        <f ca="1">IF((OFFSET($A$1, 283 - 1, 67 - 1)) &gt;= (OFFSET($A$1, 128 - 1, 7 - 1)), "1","0")</f>
        <v>1</v>
      </c>
      <c r="BR283">
        <f ca="1" xml:space="preserve"> IF( AND( OFFSET($A$1, 283 - 1, 68 - 1) = "1", OFFSET($A$1, 283 - 1, 69 - 1) = "1" ), 1, IF( AND( OFFSET($A$1, 283 - 1, 68 - 1) = "1", OFFSET($A$1, 283 - 1, 69 - 1) = "0" ), 2, IF( AND( OFFSET($A$1, 283 - 1, 68 - 1) = "0", OFFSET($A$1, 283 - 1, 69 - 1) = "1" ), 3, 4 ) ) )</f>
        <v>1</v>
      </c>
    </row>
    <row r="284" spans="57:70" x14ac:dyDescent="0.25">
      <c r="BE284" s="6">
        <v>0</v>
      </c>
      <c r="BF284" s="6" t="str">
        <f>"0"</f>
        <v>0</v>
      </c>
      <c r="BG284" t="str">
        <f ca="1">IF((OFFSET($A$1, 284 - 1, 57 - 1)) &gt;= (OFFSET($A$1, 80 - 1, 7 - 1)), "1","0")</f>
        <v>0</v>
      </c>
      <c r="BH284">
        <f ca="1" xml:space="preserve"> IF( AND( OFFSET($A$1, 284 - 1, 58 - 1) = "1", OFFSET($A$1, 284 - 1, 59 - 1) = "1" ), 1, IF( AND( OFFSET($A$1, 284 - 1, 58 - 1) = "1", OFFSET($A$1, 284 - 1, 59 - 1) = "0" ), 2, IF( AND( OFFSET($A$1, 284 - 1, 58 - 1) = "0", OFFSET($A$1, 284 - 1, 59 - 1) = "1" ), 3, 4 ) ) )</f>
        <v>4</v>
      </c>
      <c r="BJ284" s="6">
        <v>0</v>
      </c>
      <c r="BK284" s="6" t="str">
        <f>"0"</f>
        <v>0</v>
      </c>
      <c r="BL284" t="str">
        <f ca="1">IF((OFFSET($A$1, 284 - 1, 62 - 1)) &gt;= (OFFSET($A$1, 104 - 1, 7 - 1)), "1","0")</f>
        <v>0</v>
      </c>
      <c r="BM284">
        <f ca="1" xml:space="preserve"> IF( AND( OFFSET($A$1, 284 - 1, 63 - 1) = "1", OFFSET($A$1, 284 - 1, 64 - 1) = "1" ), 1, IF( AND( OFFSET($A$1, 284 - 1, 63 - 1) = "1", OFFSET($A$1, 284 - 1, 64 - 1) = "0" ), 2, IF( AND( OFFSET($A$1, 284 - 1, 63 - 1) = "0", OFFSET($A$1, 284 - 1, 64 - 1) = "1" ), 3, 4 ) ) )</f>
        <v>4</v>
      </c>
      <c r="BO284" s="6">
        <v>0</v>
      </c>
      <c r="BP284" s="6" t="str">
        <f>"0"</f>
        <v>0</v>
      </c>
      <c r="BQ284" t="str">
        <f ca="1">IF((OFFSET($A$1, 284 - 1, 67 - 1)) &gt;= (OFFSET($A$1, 128 - 1, 7 - 1)), "1","0")</f>
        <v>0</v>
      </c>
      <c r="BR284">
        <f ca="1" xml:space="preserve"> IF( AND( OFFSET($A$1, 284 - 1, 68 - 1) = "1", OFFSET($A$1, 284 - 1, 69 - 1) = "1" ), 1, IF( AND( OFFSET($A$1, 284 - 1, 68 - 1) = "1", OFFSET($A$1, 284 - 1, 69 - 1) = "0" ), 2, IF( AND( OFFSET($A$1, 284 - 1, 68 - 1) = "0", OFFSET($A$1, 284 - 1, 69 - 1) = "1" ), 3, 4 ) ) )</f>
        <v>4</v>
      </c>
    </row>
    <row r="285" spans="57:70" x14ac:dyDescent="0.25">
      <c r="BE285" s="6">
        <v>0</v>
      </c>
      <c r="BF285" s="6" t="str">
        <f>"0"</f>
        <v>0</v>
      </c>
      <c r="BG285" t="str">
        <f ca="1">IF((OFFSET($A$1, 285 - 1, 57 - 1)) &gt;= (OFFSET($A$1, 80 - 1, 7 - 1)), "1","0")</f>
        <v>0</v>
      </c>
      <c r="BH285">
        <f ca="1" xml:space="preserve"> IF( AND( OFFSET($A$1, 285 - 1, 58 - 1) = "1", OFFSET($A$1, 285 - 1, 59 - 1) = "1" ), 1, IF( AND( OFFSET($A$1, 285 - 1, 58 - 1) = "1", OFFSET($A$1, 285 - 1, 59 - 1) = "0" ), 2, IF( AND( OFFSET($A$1, 285 - 1, 58 - 1) = "0", OFFSET($A$1, 285 - 1, 59 - 1) = "1" ), 3, 4 ) ) )</f>
        <v>4</v>
      </c>
      <c r="BJ285" s="6">
        <v>0</v>
      </c>
      <c r="BK285" s="6" t="str">
        <f>"0"</f>
        <v>0</v>
      </c>
      <c r="BL285" t="str">
        <f ca="1">IF((OFFSET($A$1, 285 - 1, 62 - 1)) &gt;= (OFFSET($A$1, 104 - 1, 7 - 1)), "1","0")</f>
        <v>0</v>
      </c>
      <c r="BM285">
        <f ca="1" xml:space="preserve"> IF( AND( OFFSET($A$1, 285 - 1, 63 - 1) = "1", OFFSET($A$1, 285 - 1, 64 - 1) = "1" ), 1, IF( AND( OFFSET($A$1, 285 - 1, 63 - 1) = "1", OFFSET($A$1, 285 - 1, 64 - 1) = "0" ), 2, IF( AND( OFFSET($A$1, 285 - 1, 63 - 1) = "0", OFFSET($A$1, 285 - 1, 64 - 1) = "1" ), 3, 4 ) ) )</f>
        <v>4</v>
      </c>
      <c r="BO285" s="6">
        <v>0.6</v>
      </c>
      <c r="BP285" s="6" t="str">
        <f>"0"</f>
        <v>0</v>
      </c>
      <c r="BQ285" t="str">
        <f ca="1">IF((OFFSET($A$1, 285 - 1, 67 - 1)) &gt;= (OFFSET($A$1, 128 - 1, 7 - 1)), "1","0")</f>
        <v>1</v>
      </c>
      <c r="BR285">
        <f ca="1" xml:space="preserve"> IF( AND( OFFSET($A$1, 285 - 1, 68 - 1) = "1", OFFSET($A$1, 285 - 1, 69 - 1) = "1" ), 1, IF( AND( OFFSET($A$1, 285 - 1, 68 - 1) = "1", OFFSET($A$1, 285 - 1, 69 - 1) = "0" ), 2, IF( AND( OFFSET($A$1, 285 - 1, 68 - 1) = "0", OFFSET($A$1, 285 - 1, 69 - 1) = "1" ), 3, 4 ) ) )</f>
        <v>3</v>
      </c>
    </row>
    <row r="286" spans="57:70" x14ac:dyDescent="0.25">
      <c r="BE286" s="6">
        <v>0</v>
      </c>
      <c r="BF286" s="6" t="str">
        <f>"0"</f>
        <v>0</v>
      </c>
      <c r="BG286" t="str">
        <f ca="1">IF((OFFSET($A$1, 286 - 1, 57 - 1)) &gt;= (OFFSET($A$1, 80 - 1, 7 - 1)), "1","0")</f>
        <v>0</v>
      </c>
      <c r="BH286">
        <f ca="1" xml:space="preserve"> IF( AND( OFFSET($A$1, 286 - 1, 58 - 1) = "1", OFFSET($A$1, 286 - 1, 59 - 1) = "1" ), 1, IF( AND( OFFSET($A$1, 286 - 1, 58 - 1) = "1", OFFSET($A$1, 286 - 1, 59 - 1) = "0" ), 2, IF( AND( OFFSET($A$1, 286 - 1, 58 - 1) = "0", OFFSET($A$1, 286 - 1, 59 - 1) = "1" ), 3, 4 ) ) )</f>
        <v>4</v>
      </c>
      <c r="BJ286" s="6">
        <v>0</v>
      </c>
      <c r="BK286" s="6" t="str">
        <f>"0"</f>
        <v>0</v>
      </c>
      <c r="BL286" t="str">
        <f ca="1">IF((OFFSET($A$1, 286 - 1, 62 - 1)) &gt;= (OFFSET($A$1, 104 - 1, 7 - 1)), "1","0")</f>
        <v>0</v>
      </c>
      <c r="BM286">
        <f ca="1" xml:space="preserve"> IF( AND( OFFSET($A$1, 286 - 1, 63 - 1) = "1", OFFSET($A$1, 286 - 1, 64 - 1) = "1" ), 1, IF( AND( OFFSET($A$1, 286 - 1, 63 - 1) = "1", OFFSET($A$1, 286 - 1, 64 - 1) = "0" ), 2, IF( AND( OFFSET($A$1, 286 - 1, 63 - 1) = "0", OFFSET($A$1, 286 - 1, 64 - 1) = "1" ), 3, 4 ) ) )</f>
        <v>4</v>
      </c>
      <c r="BO286" s="6">
        <v>0</v>
      </c>
      <c r="BP286" s="6" t="str">
        <f>"0"</f>
        <v>0</v>
      </c>
      <c r="BQ286" t="str">
        <f ca="1">IF((OFFSET($A$1, 286 - 1, 67 - 1)) &gt;= (OFFSET($A$1, 128 - 1, 7 - 1)), "1","0")</f>
        <v>0</v>
      </c>
      <c r="BR286">
        <f ca="1" xml:space="preserve"> IF( AND( OFFSET($A$1, 286 - 1, 68 - 1) = "1", OFFSET($A$1, 286 - 1, 69 - 1) = "1" ), 1, IF( AND( OFFSET($A$1, 286 - 1, 68 - 1) = "1", OFFSET($A$1, 286 - 1, 69 - 1) = "0" ), 2, IF( AND( OFFSET($A$1, 286 - 1, 68 - 1) = "0", OFFSET($A$1, 286 - 1, 69 - 1) = "1" ), 3, 4 ) ) )</f>
        <v>4</v>
      </c>
    </row>
    <row r="287" spans="57:70" x14ac:dyDescent="0.25">
      <c r="BE287" s="6">
        <v>0</v>
      </c>
      <c r="BF287" s="6" t="str">
        <f>"0"</f>
        <v>0</v>
      </c>
      <c r="BG287" t="str">
        <f ca="1">IF((OFFSET($A$1, 287 - 1, 57 - 1)) &gt;= (OFFSET($A$1, 80 - 1, 7 - 1)), "1","0")</f>
        <v>0</v>
      </c>
      <c r="BH287">
        <f ca="1" xml:space="preserve"> IF( AND( OFFSET($A$1, 287 - 1, 58 - 1) = "1", OFFSET($A$1, 287 - 1, 59 - 1) = "1" ), 1, IF( AND( OFFSET($A$1, 287 - 1, 58 - 1) = "1", OFFSET($A$1, 287 - 1, 59 - 1) = "0" ), 2, IF( AND( OFFSET($A$1, 287 - 1, 58 - 1) = "0", OFFSET($A$1, 287 - 1, 59 - 1) = "1" ), 3, 4 ) ) )</f>
        <v>4</v>
      </c>
      <c r="BJ287" s="6">
        <v>1</v>
      </c>
      <c r="BK287" s="6" t="str">
        <f>"1"</f>
        <v>1</v>
      </c>
      <c r="BL287" t="str">
        <f ca="1">IF((OFFSET($A$1, 287 - 1, 62 - 1)) &gt;= (OFFSET($A$1, 104 - 1, 7 - 1)), "1","0")</f>
        <v>1</v>
      </c>
      <c r="BM287">
        <f ca="1" xml:space="preserve"> IF( AND( OFFSET($A$1, 287 - 1, 63 - 1) = "1", OFFSET($A$1, 287 - 1, 64 - 1) = "1" ), 1, IF( AND( OFFSET($A$1, 287 - 1, 63 - 1) = "1", OFFSET($A$1, 287 - 1, 64 - 1) = "0" ), 2, IF( AND( OFFSET($A$1, 287 - 1, 63 - 1) = "0", OFFSET($A$1, 287 - 1, 64 - 1) = "1" ), 3, 4 ) ) )</f>
        <v>1</v>
      </c>
      <c r="BO287" s="6">
        <v>1</v>
      </c>
      <c r="BP287" s="6" t="str">
        <f>"1"</f>
        <v>1</v>
      </c>
      <c r="BQ287" t="str">
        <f ca="1">IF((OFFSET($A$1, 287 - 1, 67 - 1)) &gt;= (OFFSET($A$1, 128 - 1, 7 - 1)), "1","0")</f>
        <v>1</v>
      </c>
      <c r="BR287">
        <f ca="1" xml:space="preserve"> IF( AND( OFFSET($A$1, 287 - 1, 68 - 1) = "1", OFFSET($A$1, 287 - 1, 69 - 1) = "1" ), 1, IF( AND( OFFSET($A$1, 287 - 1, 68 - 1) = "1", OFFSET($A$1, 287 - 1, 69 - 1) = "0" ), 2, IF( AND( OFFSET($A$1, 287 - 1, 68 - 1) = "0", OFFSET($A$1, 287 - 1, 69 - 1) = "1" ), 3, 4 ) ) )</f>
        <v>1</v>
      </c>
    </row>
    <row r="288" spans="57:70" x14ac:dyDescent="0.25">
      <c r="BE288" s="6">
        <v>0.8</v>
      </c>
      <c r="BF288" s="6" t="str">
        <f>"1"</f>
        <v>1</v>
      </c>
      <c r="BG288" t="str">
        <f ca="1">IF((OFFSET($A$1, 288 - 1, 57 - 1)) &gt;= (OFFSET($A$1, 80 - 1, 7 - 1)), "1","0")</f>
        <v>1</v>
      </c>
      <c r="BH288">
        <f ca="1" xml:space="preserve"> IF( AND( OFFSET($A$1, 288 - 1, 58 - 1) = "1", OFFSET($A$1, 288 - 1, 59 - 1) = "1" ), 1, IF( AND( OFFSET($A$1, 288 - 1, 58 - 1) = "1", OFFSET($A$1, 288 - 1, 59 - 1) = "0" ), 2, IF( AND( OFFSET($A$1, 288 - 1, 58 - 1) = "0", OFFSET($A$1, 288 - 1, 59 - 1) = "1" ), 3, 4 ) ) )</f>
        <v>1</v>
      </c>
      <c r="BJ288" s="6">
        <v>0</v>
      </c>
      <c r="BK288" s="6" t="str">
        <f>"0"</f>
        <v>0</v>
      </c>
      <c r="BL288" t="str">
        <f ca="1">IF((OFFSET($A$1, 288 - 1, 62 - 1)) &gt;= (OFFSET($A$1, 104 - 1, 7 - 1)), "1","0")</f>
        <v>0</v>
      </c>
      <c r="BM288">
        <f ca="1" xml:space="preserve"> IF( AND( OFFSET($A$1, 288 - 1, 63 - 1) = "1", OFFSET($A$1, 288 - 1, 64 - 1) = "1" ), 1, IF( AND( OFFSET($A$1, 288 - 1, 63 - 1) = "1", OFFSET($A$1, 288 - 1, 64 - 1) = "0" ), 2, IF( AND( OFFSET($A$1, 288 - 1, 63 - 1) = "0", OFFSET($A$1, 288 - 1, 64 - 1) = "1" ), 3, 4 ) ) )</f>
        <v>4</v>
      </c>
      <c r="BO288" s="6">
        <v>1</v>
      </c>
      <c r="BP288" s="6" t="str">
        <f>"1"</f>
        <v>1</v>
      </c>
      <c r="BQ288" t="str">
        <f ca="1">IF((OFFSET($A$1, 288 - 1, 67 - 1)) &gt;= (OFFSET($A$1, 128 - 1, 7 - 1)), "1","0")</f>
        <v>1</v>
      </c>
      <c r="BR288">
        <f ca="1" xml:space="preserve"> IF( AND( OFFSET($A$1, 288 - 1, 68 - 1) = "1", OFFSET($A$1, 288 - 1, 69 - 1) = "1" ), 1, IF( AND( OFFSET($A$1, 288 - 1, 68 - 1) = "1", OFFSET($A$1, 288 - 1, 69 - 1) = "0" ), 2, IF( AND( OFFSET($A$1, 288 - 1, 68 - 1) = "0", OFFSET($A$1, 288 - 1, 69 - 1) = "1" ), 3, 4 ) ) )</f>
        <v>1</v>
      </c>
    </row>
    <row r="289" spans="57:70" x14ac:dyDescent="0.25">
      <c r="BE289" s="6">
        <v>0</v>
      </c>
      <c r="BF289" s="6" t="str">
        <f>"0"</f>
        <v>0</v>
      </c>
      <c r="BG289" t="str">
        <f ca="1">IF((OFFSET($A$1, 289 - 1, 57 - 1)) &gt;= (OFFSET($A$1, 80 - 1, 7 - 1)), "1","0")</f>
        <v>0</v>
      </c>
      <c r="BH289">
        <f ca="1" xml:space="preserve"> IF( AND( OFFSET($A$1, 289 - 1, 58 - 1) = "1", OFFSET($A$1, 289 - 1, 59 - 1) = "1" ), 1, IF( AND( OFFSET($A$1, 289 - 1, 58 - 1) = "1", OFFSET($A$1, 289 - 1, 59 - 1) = "0" ), 2, IF( AND( OFFSET($A$1, 289 - 1, 58 - 1) = "0", OFFSET($A$1, 289 - 1, 59 - 1) = "1" ), 3, 4 ) ) )</f>
        <v>4</v>
      </c>
      <c r="BJ289" s="6">
        <v>0</v>
      </c>
      <c r="BK289" s="6" t="str">
        <f>"0"</f>
        <v>0</v>
      </c>
      <c r="BL289" t="str">
        <f ca="1">IF((OFFSET($A$1, 289 - 1, 62 - 1)) &gt;= (OFFSET($A$1, 104 - 1, 7 - 1)), "1","0")</f>
        <v>0</v>
      </c>
      <c r="BM289">
        <f ca="1" xml:space="preserve"> IF( AND( OFFSET($A$1, 289 - 1, 63 - 1) = "1", OFFSET($A$1, 289 - 1, 64 - 1) = "1" ), 1, IF( AND( OFFSET($A$1, 289 - 1, 63 - 1) = "1", OFFSET($A$1, 289 - 1, 64 - 1) = "0" ), 2, IF( AND( OFFSET($A$1, 289 - 1, 63 - 1) = "0", OFFSET($A$1, 289 - 1, 64 - 1) = "1" ), 3, 4 ) ) )</f>
        <v>4</v>
      </c>
      <c r="BO289" s="6">
        <v>0.4</v>
      </c>
      <c r="BP289" s="6" t="str">
        <f>"0"</f>
        <v>0</v>
      </c>
      <c r="BQ289" t="str">
        <f ca="1">IF((OFFSET($A$1, 289 - 1, 67 - 1)) &gt;= (OFFSET($A$1, 128 - 1, 7 - 1)), "1","0")</f>
        <v>0</v>
      </c>
      <c r="BR289">
        <f ca="1" xml:space="preserve"> IF( AND( OFFSET($A$1, 289 - 1, 68 - 1) = "1", OFFSET($A$1, 289 - 1, 69 - 1) = "1" ), 1, IF( AND( OFFSET($A$1, 289 - 1, 68 - 1) = "1", OFFSET($A$1, 289 - 1, 69 - 1) = "0" ), 2, IF( AND( OFFSET($A$1, 289 - 1, 68 - 1) = "0", OFFSET($A$1, 289 - 1, 69 - 1) = "1" ), 3, 4 ) ) )</f>
        <v>4</v>
      </c>
    </row>
    <row r="290" spans="57:70" x14ac:dyDescent="0.25">
      <c r="BE290" s="6">
        <v>1</v>
      </c>
      <c r="BF290" s="6" t="str">
        <f>"1"</f>
        <v>1</v>
      </c>
      <c r="BG290" t="str">
        <f ca="1">IF((OFFSET($A$1, 290 - 1, 57 - 1)) &gt;= (OFFSET($A$1, 80 - 1, 7 - 1)), "1","0")</f>
        <v>1</v>
      </c>
      <c r="BH290">
        <f ca="1" xml:space="preserve"> IF( AND( OFFSET($A$1, 290 - 1, 58 - 1) = "1", OFFSET($A$1, 290 - 1, 59 - 1) = "1" ), 1, IF( AND( OFFSET($A$1, 290 - 1, 58 - 1) = "1", OFFSET($A$1, 290 - 1, 59 - 1) = "0" ), 2, IF( AND( OFFSET($A$1, 290 - 1, 58 - 1) = "0", OFFSET($A$1, 290 - 1, 59 - 1) = "1" ), 3, 4 ) ) )</f>
        <v>1</v>
      </c>
      <c r="BJ290" s="6">
        <v>1</v>
      </c>
      <c r="BK290" s="6" t="str">
        <f>"1"</f>
        <v>1</v>
      </c>
      <c r="BL290" t="str">
        <f ca="1">IF((OFFSET($A$1, 290 - 1, 62 - 1)) &gt;= (OFFSET($A$1, 104 - 1, 7 - 1)), "1","0")</f>
        <v>1</v>
      </c>
      <c r="BM290">
        <f ca="1" xml:space="preserve"> IF( AND( OFFSET($A$1, 290 - 1, 63 - 1) = "1", OFFSET($A$1, 290 - 1, 64 - 1) = "1" ), 1, IF( AND( OFFSET($A$1, 290 - 1, 63 - 1) = "1", OFFSET($A$1, 290 - 1, 64 - 1) = "0" ), 2, IF( AND( OFFSET($A$1, 290 - 1, 63 - 1) = "0", OFFSET($A$1, 290 - 1, 64 - 1) = "1" ), 3, 4 ) ) )</f>
        <v>1</v>
      </c>
      <c r="BO290" s="6">
        <v>0</v>
      </c>
      <c r="BP290" s="6" t="str">
        <f>"0"</f>
        <v>0</v>
      </c>
      <c r="BQ290" t="str">
        <f ca="1">IF((OFFSET($A$1, 290 - 1, 67 - 1)) &gt;= (OFFSET($A$1, 128 - 1, 7 - 1)), "1","0")</f>
        <v>0</v>
      </c>
      <c r="BR290">
        <f ca="1" xml:space="preserve"> IF( AND( OFFSET($A$1, 290 - 1, 68 - 1) = "1", OFFSET($A$1, 290 - 1, 69 - 1) = "1" ), 1, IF( AND( OFFSET($A$1, 290 - 1, 68 - 1) = "1", OFFSET($A$1, 290 - 1, 69 - 1) = "0" ), 2, IF( AND( OFFSET($A$1, 290 - 1, 68 - 1) = "0", OFFSET($A$1, 290 - 1, 69 - 1) = "1" ), 3, 4 ) ) )</f>
        <v>4</v>
      </c>
    </row>
    <row r="291" spans="57:70" x14ac:dyDescent="0.25">
      <c r="BE291" s="6">
        <v>0</v>
      </c>
      <c r="BF291" s="6" t="str">
        <f>"0"</f>
        <v>0</v>
      </c>
      <c r="BG291" t="str">
        <f ca="1">IF((OFFSET($A$1, 291 - 1, 57 - 1)) &gt;= (OFFSET($A$1, 80 - 1, 7 - 1)), "1","0")</f>
        <v>0</v>
      </c>
      <c r="BH291">
        <f ca="1" xml:space="preserve"> IF( AND( OFFSET($A$1, 291 - 1, 58 - 1) = "1", OFFSET($A$1, 291 - 1, 59 - 1) = "1" ), 1, IF( AND( OFFSET($A$1, 291 - 1, 58 - 1) = "1", OFFSET($A$1, 291 - 1, 59 - 1) = "0" ), 2, IF( AND( OFFSET($A$1, 291 - 1, 58 - 1) = "0", OFFSET($A$1, 291 - 1, 59 - 1) = "1" ), 3, 4 ) ) )</f>
        <v>4</v>
      </c>
      <c r="BJ291" s="6">
        <v>0</v>
      </c>
      <c r="BK291" s="6" t="str">
        <f>"0"</f>
        <v>0</v>
      </c>
      <c r="BL291" t="str">
        <f ca="1">IF((OFFSET($A$1, 291 - 1, 62 - 1)) &gt;= (OFFSET($A$1, 104 - 1, 7 - 1)), "1","0")</f>
        <v>0</v>
      </c>
      <c r="BM291">
        <f ca="1" xml:space="preserve"> IF( AND( OFFSET($A$1, 291 - 1, 63 - 1) = "1", OFFSET($A$1, 291 - 1, 64 - 1) = "1" ), 1, IF( AND( OFFSET($A$1, 291 - 1, 63 - 1) = "1", OFFSET($A$1, 291 - 1, 64 - 1) = "0" ), 2, IF( AND( OFFSET($A$1, 291 - 1, 63 - 1) = "0", OFFSET($A$1, 291 - 1, 64 - 1) = "1" ), 3, 4 ) ) )</f>
        <v>4</v>
      </c>
      <c r="BO291" s="6">
        <v>1</v>
      </c>
      <c r="BP291" s="6" t="str">
        <f>"1"</f>
        <v>1</v>
      </c>
      <c r="BQ291" t="str">
        <f ca="1">IF((OFFSET($A$1, 291 - 1, 67 - 1)) &gt;= (OFFSET($A$1, 128 - 1, 7 - 1)), "1","0")</f>
        <v>1</v>
      </c>
      <c r="BR291">
        <f ca="1" xml:space="preserve"> IF( AND( OFFSET($A$1, 291 - 1, 68 - 1) = "1", OFFSET($A$1, 291 - 1, 69 - 1) = "1" ), 1, IF( AND( OFFSET($A$1, 291 - 1, 68 - 1) = "1", OFFSET($A$1, 291 - 1, 69 - 1) = "0" ), 2, IF( AND( OFFSET($A$1, 291 - 1, 68 - 1) = "0", OFFSET($A$1, 291 - 1, 69 - 1) = "1" ), 3, 4 ) ) )</f>
        <v>1</v>
      </c>
    </row>
    <row r="292" spans="57:70" x14ac:dyDescent="0.25">
      <c r="BE292" s="6">
        <v>0</v>
      </c>
      <c r="BF292" s="6" t="str">
        <f>"0"</f>
        <v>0</v>
      </c>
      <c r="BG292" t="str">
        <f ca="1">IF((OFFSET($A$1, 292 - 1, 57 - 1)) &gt;= (OFFSET($A$1, 80 - 1, 7 - 1)), "1","0")</f>
        <v>0</v>
      </c>
      <c r="BH292">
        <f ca="1" xml:space="preserve"> IF( AND( OFFSET($A$1, 292 - 1, 58 - 1) = "1", OFFSET($A$1, 292 - 1, 59 - 1) = "1" ), 1, IF( AND( OFFSET($A$1, 292 - 1, 58 - 1) = "1", OFFSET($A$1, 292 - 1, 59 - 1) = "0" ), 2, IF( AND( OFFSET($A$1, 292 - 1, 58 - 1) = "0", OFFSET($A$1, 292 - 1, 59 - 1) = "1" ), 3, 4 ) ) )</f>
        <v>4</v>
      </c>
      <c r="BJ292" s="6">
        <v>1</v>
      </c>
      <c r="BK292" s="6" t="str">
        <f>"1"</f>
        <v>1</v>
      </c>
      <c r="BL292" t="str">
        <f ca="1">IF((OFFSET($A$1, 292 - 1, 62 - 1)) &gt;= (OFFSET($A$1, 104 - 1, 7 - 1)), "1","0")</f>
        <v>1</v>
      </c>
      <c r="BM292">
        <f ca="1" xml:space="preserve"> IF( AND( OFFSET($A$1, 292 - 1, 63 - 1) = "1", OFFSET($A$1, 292 - 1, 64 - 1) = "1" ), 1, IF( AND( OFFSET($A$1, 292 - 1, 63 - 1) = "1", OFFSET($A$1, 292 - 1, 64 - 1) = "0" ), 2, IF( AND( OFFSET($A$1, 292 - 1, 63 - 1) = "0", OFFSET($A$1, 292 - 1, 64 - 1) = "1" ), 3, 4 ) ) )</f>
        <v>1</v>
      </c>
      <c r="BO292" s="6">
        <v>0</v>
      </c>
      <c r="BP292" s="6" t="str">
        <f>"0"</f>
        <v>0</v>
      </c>
      <c r="BQ292" t="str">
        <f ca="1">IF((OFFSET($A$1, 292 - 1, 67 - 1)) &gt;= (OFFSET($A$1, 128 - 1, 7 - 1)), "1","0")</f>
        <v>0</v>
      </c>
      <c r="BR292">
        <f ca="1" xml:space="preserve"> IF( AND( OFFSET($A$1, 292 - 1, 68 - 1) = "1", OFFSET($A$1, 292 - 1, 69 - 1) = "1" ), 1, IF( AND( OFFSET($A$1, 292 - 1, 68 - 1) = "1", OFFSET($A$1, 292 - 1, 69 - 1) = "0" ), 2, IF( AND( OFFSET($A$1, 292 - 1, 68 - 1) = "0", OFFSET($A$1, 292 - 1, 69 - 1) = "1" ), 3, 4 ) ) )</f>
        <v>4</v>
      </c>
    </row>
    <row r="293" spans="57:70" x14ac:dyDescent="0.25">
      <c r="BE293" s="6">
        <v>0.2</v>
      </c>
      <c r="BF293" s="6" t="str">
        <f>"0"</f>
        <v>0</v>
      </c>
      <c r="BG293" t="str">
        <f ca="1">IF((OFFSET($A$1, 293 - 1, 57 - 1)) &gt;= (OFFSET($A$1, 80 - 1, 7 - 1)), "1","0")</f>
        <v>0</v>
      </c>
      <c r="BH293">
        <f ca="1" xml:space="preserve"> IF( AND( OFFSET($A$1, 293 - 1, 58 - 1) = "1", OFFSET($A$1, 293 - 1, 59 - 1) = "1" ), 1, IF( AND( OFFSET($A$1, 293 - 1, 58 - 1) = "1", OFFSET($A$1, 293 - 1, 59 - 1) = "0" ), 2, IF( AND( OFFSET($A$1, 293 - 1, 58 - 1) = "0", OFFSET($A$1, 293 - 1, 59 - 1) = "1" ), 3, 4 ) ) )</f>
        <v>4</v>
      </c>
      <c r="BJ293" s="6">
        <v>0</v>
      </c>
      <c r="BK293" s="6" t="str">
        <f>"0"</f>
        <v>0</v>
      </c>
      <c r="BL293" t="str">
        <f ca="1">IF((OFFSET($A$1, 293 - 1, 62 - 1)) &gt;= (OFFSET($A$1, 104 - 1, 7 - 1)), "1","0")</f>
        <v>0</v>
      </c>
      <c r="BM293">
        <f ca="1" xml:space="preserve"> IF( AND( OFFSET($A$1, 293 - 1, 63 - 1) = "1", OFFSET($A$1, 293 - 1, 64 - 1) = "1" ), 1, IF( AND( OFFSET($A$1, 293 - 1, 63 - 1) = "1", OFFSET($A$1, 293 - 1, 64 - 1) = "0" ), 2, IF( AND( OFFSET($A$1, 293 - 1, 63 - 1) = "0", OFFSET($A$1, 293 - 1, 64 - 1) = "1" ), 3, 4 ) ) )</f>
        <v>4</v>
      </c>
      <c r="BO293" s="6">
        <v>0.6</v>
      </c>
      <c r="BP293" s="6" t="str">
        <f>"1"</f>
        <v>1</v>
      </c>
      <c r="BQ293" t="str">
        <f ca="1">IF((OFFSET($A$1, 293 - 1, 67 - 1)) &gt;= (OFFSET($A$1, 128 - 1, 7 - 1)), "1","0")</f>
        <v>1</v>
      </c>
      <c r="BR293">
        <f ca="1" xml:space="preserve"> IF( AND( OFFSET($A$1, 293 - 1, 68 - 1) = "1", OFFSET($A$1, 293 - 1, 69 - 1) = "1" ), 1, IF( AND( OFFSET($A$1, 293 - 1, 68 - 1) = "1", OFFSET($A$1, 293 - 1, 69 - 1) = "0" ), 2, IF( AND( OFFSET($A$1, 293 - 1, 68 - 1) = "0", OFFSET($A$1, 293 - 1, 69 - 1) = "1" ), 3, 4 ) ) )</f>
        <v>1</v>
      </c>
    </row>
    <row r="294" spans="57:70" x14ac:dyDescent="0.25">
      <c r="BE294" s="6">
        <v>0.4</v>
      </c>
      <c r="BF294" s="6" t="str">
        <f>"1"</f>
        <v>1</v>
      </c>
      <c r="BG294" t="str">
        <f ca="1">IF((OFFSET($A$1, 294 - 1, 57 - 1)) &gt;= (OFFSET($A$1, 80 - 1, 7 - 1)), "1","0")</f>
        <v>0</v>
      </c>
      <c r="BH294">
        <f ca="1" xml:space="preserve"> IF( AND( OFFSET($A$1, 294 - 1, 58 - 1) = "1", OFFSET($A$1, 294 - 1, 59 - 1) = "1" ), 1, IF( AND( OFFSET($A$1, 294 - 1, 58 - 1) = "1", OFFSET($A$1, 294 - 1, 59 - 1) = "0" ), 2, IF( AND( OFFSET($A$1, 294 - 1, 58 - 1) = "0", OFFSET($A$1, 294 - 1, 59 - 1) = "1" ), 3, 4 ) ) )</f>
        <v>2</v>
      </c>
      <c r="BJ294" s="6">
        <v>0.4</v>
      </c>
      <c r="BK294" s="6" t="str">
        <f>"0"</f>
        <v>0</v>
      </c>
      <c r="BL294" t="str">
        <f ca="1">IF((OFFSET($A$1, 294 - 1, 62 - 1)) &gt;= (OFFSET($A$1, 104 - 1, 7 - 1)), "1","0")</f>
        <v>0</v>
      </c>
      <c r="BM294">
        <f ca="1" xml:space="preserve"> IF( AND( OFFSET($A$1, 294 - 1, 63 - 1) = "1", OFFSET($A$1, 294 - 1, 64 - 1) = "1" ), 1, IF( AND( OFFSET($A$1, 294 - 1, 63 - 1) = "1", OFFSET($A$1, 294 - 1, 64 - 1) = "0" ), 2, IF( AND( OFFSET($A$1, 294 - 1, 63 - 1) = "0", OFFSET($A$1, 294 - 1, 64 - 1) = "1" ), 3, 4 ) ) )</f>
        <v>4</v>
      </c>
      <c r="BO294" s="6">
        <v>0</v>
      </c>
      <c r="BP294" s="6" t="str">
        <f>"0"</f>
        <v>0</v>
      </c>
      <c r="BQ294" t="str">
        <f ca="1">IF((OFFSET($A$1, 294 - 1, 67 - 1)) &gt;= (OFFSET($A$1, 128 - 1, 7 - 1)), "1","0")</f>
        <v>0</v>
      </c>
      <c r="BR294">
        <f ca="1" xml:space="preserve"> IF( AND( OFFSET($A$1, 294 - 1, 68 - 1) = "1", OFFSET($A$1, 294 - 1, 69 - 1) = "1" ), 1, IF( AND( OFFSET($A$1, 294 - 1, 68 - 1) = "1", OFFSET($A$1, 294 - 1, 69 - 1) = "0" ), 2, IF( AND( OFFSET($A$1, 294 - 1, 68 - 1) = "0", OFFSET($A$1, 294 - 1, 69 - 1) = "1" ), 3, 4 ) ) )</f>
        <v>4</v>
      </c>
    </row>
    <row r="295" spans="57:70" x14ac:dyDescent="0.25">
      <c r="BE295" s="6">
        <v>1</v>
      </c>
      <c r="BF295" s="6" t="str">
        <f>"1"</f>
        <v>1</v>
      </c>
      <c r="BG295" t="str">
        <f ca="1">IF((OFFSET($A$1, 295 - 1, 57 - 1)) &gt;= (OFFSET($A$1, 80 - 1, 7 - 1)), "1","0")</f>
        <v>1</v>
      </c>
      <c r="BH295">
        <f ca="1" xml:space="preserve"> IF( AND( OFFSET($A$1, 295 - 1, 58 - 1) = "1", OFFSET($A$1, 295 - 1, 59 - 1) = "1" ), 1, IF( AND( OFFSET($A$1, 295 - 1, 58 - 1) = "1", OFFSET($A$1, 295 - 1, 59 - 1) = "0" ), 2, IF( AND( OFFSET($A$1, 295 - 1, 58 - 1) = "0", OFFSET($A$1, 295 - 1, 59 - 1) = "1" ), 3, 4 ) ) )</f>
        <v>1</v>
      </c>
      <c r="BJ295" s="6">
        <v>1</v>
      </c>
      <c r="BK295" s="6" t="str">
        <f>"1"</f>
        <v>1</v>
      </c>
      <c r="BL295" t="str">
        <f ca="1">IF((OFFSET($A$1, 295 - 1, 62 - 1)) &gt;= (OFFSET($A$1, 104 - 1, 7 - 1)), "1","0")</f>
        <v>1</v>
      </c>
      <c r="BM295">
        <f ca="1" xml:space="preserve"> IF( AND( OFFSET($A$1, 295 - 1, 63 - 1) = "1", OFFSET($A$1, 295 - 1, 64 - 1) = "1" ), 1, IF( AND( OFFSET($A$1, 295 - 1, 63 - 1) = "1", OFFSET($A$1, 295 - 1, 64 - 1) = "0" ), 2, IF( AND( OFFSET($A$1, 295 - 1, 63 - 1) = "0", OFFSET($A$1, 295 - 1, 64 - 1) = "1" ), 3, 4 ) ) )</f>
        <v>1</v>
      </c>
      <c r="BO295" s="6">
        <v>1</v>
      </c>
      <c r="BP295" s="6" t="str">
        <f>"0"</f>
        <v>0</v>
      </c>
      <c r="BQ295" t="str">
        <f ca="1">IF((OFFSET($A$1, 295 - 1, 67 - 1)) &gt;= (OFFSET($A$1, 128 - 1, 7 - 1)), "1","0")</f>
        <v>1</v>
      </c>
      <c r="BR295">
        <f ca="1" xml:space="preserve"> IF( AND( OFFSET($A$1, 295 - 1, 68 - 1) = "1", OFFSET($A$1, 295 - 1, 69 - 1) = "1" ), 1, IF( AND( OFFSET($A$1, 295 - 1, 68 - 1) = "1", OFFSET($A$1, 295 - 1, 69 - 1) = "0" ), 2, IF( AND( OFFSET($A$1, 295 - 1, 68 - 1) = "0", OFFSET($A$1, 295 - 1, 69 - 1) = "1" ), 3, 4 ) ) )</f>
        <v>3</v>
      </c>
    </row>
    <row r="296" spans="57:70" x14ac:dyDescent="0.25">
      <c r="BE296" s="6">
        <v>0</v>
      </c>
      <c r="BF296" s="6" t="str">
        <f>"0"</f>
        <v>0</v>
      </c>
      <c r="BG296" t="str">
        <f ca="1">IF((OFFSET($A$1, 296 - 1, 57 - 1)) &gt;= (OFFSET($A$1, 80 - 1, 7 - 1)), "1","0")</f>
        <v>0</v>
      </c>
      <c r="BH296">
        <f ca="1" xml:space="preserve"> IF( AND( OFFSET($A$1, 296 - 1, 58 - 1) = "1", OFFSET($A$1, 296 - 1, 59 - 1) = "1" ), 1, IF( AND( OFFSET($A$1, 296 - 1, 58 - 1) = "1", OFFSET($A$1, 296 - 1, 59 - 1) = "0" ), 2, IF( AND( OFFSET($A$1, 296 - 1, 58 - 1) = "0", OFFSET($A$1, 296 - 1, 59 - 1) = "1" ), 3, 4 ) ) )</f>
        <v>4</v>
      </c>
      <c r="BJ296" s="6">
        <v>0.2</v>
      </c>
      <c r="BK296" s="6" t="str">
        <f>"0"</f>
        <v>0</v>
      </c>
      <c r="BL296" t="str">
        <f ca="1">IF((OFFSET($A$1, 296 - 1, 62 - 1)) &gt;= (OFFSET($A$1, 104 - 1, 7 - 1)), "1","0")</f>
        <v>0</v>
      </c>
      <c r="BM296">
        <f ca="1" xml:space="preserve"> IF( AND( OFFSET($A$1, 296 - 1, 63 - 1) = "1", OFFSET($A$1, 296 - 1, 64 - 1) = "1" ), 1, IF( AND( OFFSET($A$1, 296 - 1, 63 - 1) = "1", OFFSET($A$1, 296 - 1, 64 - 1) = "0" ), 2, IF( AND( OFFSET($A$1, 296 - 1, 63 - 1) = "0", OFFSET($A$1, 296 - 1, 64 - 1) = "1" ), 3, 4 ) ) )</f>
        <v>4</v>
      </c>
      <c r="BO296" s="6">
        <v>0.2</v>
      </c>
      <c r="BP296" s="6" t="str">
        <f>"0"</f>
        <v>0</v>
      </c>
      <c r="BQ296" t="str">
        <f ca="1">IF((OFFSET($A$1, 296 - 1, 67 - 1)) &gt;= (OFFSET($A$1, 128 - 1, 7 - 1)), "1","0")</f>
        <v>0</v>
      </c>
      <c r="BR296">
        <f ca="1" xml:space="preserve"> IF( AND( OFFSET($A$1, 296 - 1, 68 - 1) = "1", OFFSET($A$1, 296 - 1, 69 - 1) = "1" ), 1, IF( AND( OFFSET($A$1, 296 - 1, 68 - 1) = "1", OFFSET($A$1, 296 - 1, 69 - 1) = "0" ), 2, IF( AND( OFFSET($A$1, 296 - 1, 68 - 1) = "0", OFFSET($A$1, 296 - 1, 69 - 1) = "1" ), 3, 4 ) ) )</f>
        <v>4</v>
      </c>
    </row>
    <row r="297" spans="57:70" x14ac:dyDescent="0.25">
      <c r="BE297" s="6">
        <v>0</v>
      </c>
      <c r="BF297" s="6" t="str">
        <f>"0"</f>
        <v>0</v>
      </c>
      <c r="BG297" t="str">
        <f ca="1">IF((OFFSET($A$1, 297 - 1, 57 - 1)) &gt;= (OFFSET($A$1, 80 - 1, 7 - 1)), "1","0")</f>
        <v>0</v>
      </c>
      <c r="BH297">
        <f ca="1" xml:space="preserve"> IF( AND( OFFSET($A$1, 297 - 1, 58 - 1) = "1", OFFSET($A$1, 297 - 1, 59 - 1) = "1" ), 1, IF( AND( OFFSET($A$1, 297 - 1, 58 - 1) = "1", OFFSET($A$1, 297 - 1, 59 - 1) = "0" ), 2, IF( AND( OFFSET($A$1, 297 - 1, 58 - 1) = "0", OFFSET($A$1, 297 - 1, 59 - 1) = "1" ), 3, 4 ) ) )</f>
        <v>4</v>
      </c>
      <c r="BJ297" s="6">
        <v>0</v>
      </c>
      <c r="BK297" s="6" t="str">
        <f>"0"</f>
        <v>0</v>
      </c>
      <c r="BL297" t="str">
        <f ca="1">IF((OFFSET($A$1, 297 - 1, 62 - 1)) &gt;= (OFFSET($A$1, 104 - 1, 7 - 1)), "1","0")</f>
        <v>0</v>
      </c>
      <c r="BM297">
        <f ca="1" xml:space="preserve"> IF( AND( OFFSET($A$1, 297 - 1, 63 - 1) = "1", OFFSET($A$1, 297 - 1, 64 - 1) = "1" ), 1, IF( AND( OFFSET($A$1, 297 - 1, 63 - 1) = "1", OFFSET($A$1, 297 - 1, 64 - 1) = "0" ), 2, IF( AND( OFFSET($A$1, 297 - 1, 63 - 1) = "0", OFFSET($A$1, 297 - 1, 64 - 1) = "1" ), 3, 4 ) ) )</f>
        <v>4</v>
      </c>
      <c r="BO297" s="6">
        <v>0</v>
      </c>
      <c r="BP297" s="6" t="str">
        <f>"0"</f>
        <v>0</v>
      </c>
      <c r="BQ297" t="str">
        <f ca="1">IF((OFFSET($A$1, 297 - 1, 67 - 1)) &gt;= (OFFSET($A$1, 128 - 1, 7 - 1)), "1","0")</f>
        <v>0</v>
      </c>
      <c r="BR297">
        <f ca="1" xml:space="preserve"> IF( AND( OFFSET($A$1, 297 - 1, 68 - 1) = "1", OFFSET($A$1, 297 - 1, 69 - 1) = "1" ), 1, IF( AND( OFFSET($A$1, 297 - 1, 68 - 1) = "1", OFFSET($A$1, 297 - 1, 69 - 1) = "0" ), 2, IF( AND( OFFSET($A$1, 297 - 1, 68 - 1) = "0", OFFSET($A$1, 297 - 1, 69 - 1) = "1" ), 3, 4 ) ) )</f>
        <v>4</v>
      </c>
    </row>
    <row r="298" spans="57:70" x14ac:dyDescent="0.25">
      <c r="BE298" s="6">
        <v>0</v>
      </c>
      <c r="BF298" s="6" t="str">
        <f>"0"</f>
        <v>0</v>
      </c>
      <c r="BG298" t="str">
        <f ca="1">IF((OFFSET($A$1, 298 - 1, 57 - 1)) &gt;= (OFFSET($A$1, 80 - 1, 7 - 1)), "1","0")</f>
        <v>0</v>
      </c>
      <c r="BH298">
        <f ca="1" xml:space="preserve"> IF( AND( OFFSET($A$1, 298 - 1, 58 - 1) = "1", OFFSET($A$1, 298 - 1, 59 - 1) = "1" ), 1, IF( AND( OFFSET($A$1, 298 - 1, 58 - 1) = "1", OFFSET($A$1, 298 - 1, 59 - 1) = "0" ), 2, IF( AND( OFFSET($A$1, 298 - 1, 58 - 1) = "0", OFFSET($A$1, 298 - 1, 59 - 1) = "1" ), 3, 4 ) ) )</f>
        <v>4</v>
      </c>
      <c r="BJ298" s="6">
        <v>0</v>
      </c>
      <c r="BK298" s="6" t="str">
        <f>"0"</f>
        <v>0</v>
      </c>
      <c r="BL298" t="str">
        <f ca="1">IF((OFFSET($A$1, 298 - 1, 62 - 1)) &gt;= (OFFSET($A$1, 104 - 1, 7 - 1)), "1","0")</f>
        <v>0</v>
      </c>
      <c r="BM298">
        <f ca="1" xml:space="preserve"> IF( AND( OFFSET($A$1, 298 - 1, 63 - 1) = "1", OFFSET($A$1, 298 - 1, 64 - 1) = "1" ), 1, IF( AND( OFFSET($A$1, 298 - 1, 63 - 1) = "1", OFFSET($A$1, 298 - 1, 64 - 1) = "0" ), 2, IF( AND( OFFSET($A$1, 298 - 1, 63 - 1) = "0", OFFSET($A$1, 298 - 1, 64 - 1) = "1" ), 3, 4 ) ) )</f>
        <v>4</v>
      </c>
      <c r="BO298" s="6">
        <v>0</v>
      </c>
      <c r="BP298" s="6" t="str">
        <f>"0"</f>
        <v>0</v>
      </c>
      <c r="BQ298" t="str">
        <f ca="1">IF((OFFSET($A$1, 298 - 1, 67 - 1)) &gt;= (OFFSET($A$1, 128 - 1, 7 - 1)), "1","0")</f>
        <v>0</v>
      </c>
      <c r="BR298">
        <f ca="1" xml:space="preserve"> IF( AND( OFFSET($A$1, 298 - 1, 68 - 1) = "1", OFFSET($A$1, 298 - 1, 69 - 1) = "1" ), 1, IF( AND( OFFSET($A$1, 298 - 1, 68 - 1) = "1", OFFSET($A$1, 298 - 1, 69 - 1) = "0" ), 2, IF( AND( OFFSET($A$1, 298 - 1, 68 - 1) = "0", OFFSET($A$1, 298 - 1, 69 - 1) = "1" ), 3, 4 ) ) )</f>
        <v>4</v>
      </c>
    </row>
    <row r="299" spans="57:70" x14ac:dyDescent="0.25">
      <c r="BE299" s="6">
        <v>0.4</v>
      </c>
      <c r="BF299" s="6" t="str">
        <f>"0"</f>
        <v>0</v>
      </c>
      <c r="BG299" t="str">
        <f ca="1">IF((OFFSET($A$1, 299 - 1, 57 - 1)) &gt;= (OFFSET($A$1, 80 - 1, 7 - 1)), "1","0")</f>
        <v>0</v>
      </c>
      <c r="BH299">
        <f ca="1" xml:space="preserve"> IF( AND( OFFSET($A$1, 299 - 1, 58 - 1) = "1", OFFSET($A$1, 299 - 1, 59 - 1) = "1" ), 1, IF( AND( OFFSET($A$1, 299 - 1, 58 - 1) = "1", OFFSET($A$1, 299 - 1, 59 - 1) = "0" ), 2, IF( AND( OFFSET($A$1, 299 - 1, 58 - 1) = "0", OFFSET($A$1, 299 - 1, 59 - 1) = "1" ), 3, 4 ) ) )</f>
        <v>4</v>
      </c>
      <c r="BJ299" s="6">
        <v>0</v>
      </c>
      <c r="BK299" s="6" t="str">
        <f>"0"</f>
        <v>0</v>
      </c>
      <c r="BL299" t="str">
        <f ca="1">IF((OFFSET($A$1, 299 - 1, 62 - 1)) &gt;= (OFFSET($A$1, 104 - 1, 7 - 1)), "1","0")</f>
        <v>0</v>
      </c>
      <c r="BM299">
        <f ca="1" xml:space="preserve"> IF( AND( OFFSET($A$1, 299 - 1, 63 - 1) = "1", OFFSET($A$1, 299 - 1, 64 - 1) = "1" ), 1, IF( AND( OFFSET($A$1, 299 - 1, 63 - 1) = "1", OFFSET($A$1, 299 - 1, 64 - 1) = "0" ), 2, IF( AND( OFFSET($A$1, 299 - 1, 63 - 1) = "0", OFFSET($A$1, 299 - 1, 64 - 1) = "1" ), 3, 4 ) ) )</f>
        <v>4</v>
      </c>
      <c r="BO299" s="6">
        <v>1</v>
      </c>
      <c r="BP299" s="6" t="str">
        <f>"1"</f>
        <v>1</v>
      </c>
      <c r="BQ299" t="str">
        <f ca="1">IF((OFFSET($A$1, 299 - 1, 67 - 1)) &gt;= (OFFSET($A$1, 128 - 1, 7 - 1)), "1","0")</f>
        <v>1</v>
      </c>
      <c r="BR299">
        <f ca="1" xml:space="preserve"> IF( AND( OFFSET($A$1, 299 - 1, 68 - 1) = "1", OFFSET($A$1, 299 - 1, 69 - 1) = "1" ), 1, IF( AND( OFFSET($A$1, 299 - 1, 68 - 1) = "1", OFFSET($A$1, 299 - 1, 69 - 1) = "0" ), 2, IF( AND( OFFSET($A$1, 299 - 1, 68 - 1) = "0", OFFSET($A$1, 299 - 1, 69 - 1) = "1" ), 3, 4 ) ) )</f>
        <v>1</v>
      </c>
    </row>
    <row r="300" spans="57:70" x14ac:dyDescent="0.25">
      <c r="BE300" s="6">
        <v>1</v>
      </c>
      <c r="BF300" s="6" t="str">
        <f>"1"</f>
        <v>1</v>
      </c>
      <c r="BG300" t="str">
        <f ca="1">IF((OFFSET($A$1, 300 - 1, 57 - 1)) &gt;= (OFFSET($A$1, 80 - 1, 7 - 1)), "1","0")</f>
        <v>1</v>
      </c>
      <c r="BH300">
        <f ca="1" xml:space="preserve"> IF( AND( OFFSET($A$1, 300 - 1, 58 - 1) = "1", OFFSET($A$1, 300 - 1, 59 - 1) = "1" ), 1, IF( AND( OFFSET($A$1, 300 - 1, 58 - 1) = "1", OFFSET($A$1, 300 - 1, 59 - 1) = "0" ), 2, IF( AND( OFFSET($A$1, 300 - 1, 58 - 1) = "0", OFFSET($A$1, 300 - 1, 59 - 1) = "1" ), 3, 4 ) ) )</f>
        <v>1</v>
      </c>
      <c r="BJ300" s="6">
        <v>0.8</v>
      </c>
      <c r="BK300" s="6" t="str">
        <f>"1"</f>
        <v>1</v>
      </c>
      <c r="BL300" t="str">
        <f ca="1">IF((OFFSET($A$1, 300 - 1, 62 - 1)) &gt;= (OFFSET($A$1, 104 - 1, 7 - 1)), "1","0")</f>
        <v>1</v>
      </c>
      <c r="BM300">
        <f ca="1" xml:space="preserve"> IF( AND( OFFSET($A$1, 300 - 1, 63 - 1) = "1", OFFSET($A$1, 300 - 1, 64 - 1) = "1" ), 1, IF( AND( OFFSET($A$1, 300 - 1, 63 - 1) = "1", OFFSET($A$1, 300 - 1, 64 - 1) = "0" ), 2, IF( AND( OFFSET($A$1, 300 - 1, 63 - 1) = "0", OFFSET($A$1, 300 - 1, 64 - 1) = "1" ), 3, 4 ) ) )</f>
        <v>1</v>
      </c>
      <c r="BO300" s="6">
        <v>0</v>
      </c>
      <c r="BP300" s="6" t="str">
        <f>"0"</f>
        <v>0</v>
      </c>
      <c r="BQ300" t="str">
        <f ca="1">IF((OFFSET($A$1, 300 - 1, 67 - 1)) &gt;= (OFFSET($A$1, 128 - 1, 7 - 1)), "1","0")</f>
        <v>0</v>
      </c>
      <c r="BR300">
        <f ca="1" xml:space="preserve"> IF( AND( OFFSET($A$1, 300 - 1, 68 - 1) = "1", OFFSET($A$1, 300 - 1, 69 - 1) = "1" ), 1, IF( AND( OFFSET($A$1, 300 - 1, 68 - 1) = "1", OFFSET($A$1, 300 - 1, 69 - 1) = "0" ), 2, IF( AND( OFFSET($A$1, 300 - 1, 68 - 1) = "0", OFFSET($A$1, 300 - 1, 69 - 1) = "1" ), 3, 4 ) ) )</f>
        <v>4</v>
      </c>
    </row>
    <row r="301" spans="57:70" x14ac:dyDescent="0.25">
      <c r="BE301" s="6">
        <v>0</v>
      </c>
      <c r="BF301" s="6" t="str">
        <f>"0"</f>
        <v>0</v>
      </c>
      <c r="BG301" t="str">
        <f ca="1">IF((OFFSET($A$1, 301 - 1, 57 - 1)) &gt;= (OFFSET($A$1, 80 - 1, 7 - 1)), "1","0")</f>
        <v>0</v>
      </c>
      <c r="BH301">
        <f ca="1" xml:space="preserve"> IF( AND( OFFSET($A$1, 301 - 1, 58 - 1) = "1", OFFSET($A$1, 301 - 1, 59 - 1) = "1" ), 1, IF( AND( OFFSET($A$1, 301 - 1, 58 - 1) = "1", OFFSET($A$1, 301 - 1, 59 - 1) = "0" ), 2, IF( AND( OFFSET($A$1, 301 - 1, 58 - 1) = "0", OFFSET($A$1, 301 - 1, 59 - 1) = "1" ), 3, 4 ) ) )</f>
        <v>4</v>
      </c>
      <c r="BJ301" s="6">
        <v>1</v>
      </c>
      <c r="BK301" s="6" t="str">
        <f>"1"</f>
        <v>1</v>
      </c>
      <c r="BL301" t="str">
        <f ca="1">IF((OFFSET($A$1, 301 - 1, 62 - 1)) &gt;= (OFFSET($A$1, 104 - 1, 7 - 1)), "1","0")</f>
        <v>1</v>
      </c>
      <c r="BM301">
        <f ca="1" xml:space="preserve"> IF( AND( OFFSET($A$1, 301 - 1, 63 - 1) = "1", OFFSET($A$1, 301 - 1, 64 - 1) = "1" ), 1, IF( AND( OFFSET($A$1, 301 - 1, 63 - 1) = "1", OFFSET($A$1, 301 - 1, 64 - 1) = "0" ), 2, IF( AND( OFFSET($A$1, 301 - 1, 63 - 1) = "0", OFFSET($A$1, 301 - 1, 64 - 1) = "1" ), 3, 4 ) ) )</f>
        <v>1</v>
      </c>
      <c r="BO301" s="6">
        <v>1</v>
      </c>
      <c r="BP301" s="6" t="str">
        <f>"1"</f>
        <v>1</v>
      </c>
      <c r="BQ301" t="str">
        <f ca="1">IF((OFFSET($A$1, 301 - 1, 67 - 1)) &gt;= (OFFSET($A$1, 128 - 1, 7 - 1)), "1","0")</f>
        <v>1</v>
      </c>
      <c r="BR301">
        <f ca="1" xml:space="preserve"> IF( AND( OFFSET($A$1, 301 - 1, 68 - 1) = "1", OFFSET($A$1, 301 - 1, 69 - 1) = "1" ), 1, IF( AND( OFFSET($A$1, 301 - 1, 68 - 1) = "1", OFFSET($A$1, 301 - 1, 69 - 1) = "0" ), 2, IF( AND( OFFSET($A$1, 301 - 1, 68 - 1) = "0", OFFSET($A$1, 301 - 1, 69 - 1) = "1" ), 3, 4 ) ) )</f>
        <v>1</v>
      </c>
    </row>
    <row r="302" spans="57:70" x14ac:dyDescent="0.25">
      <c r="BE302" s="6">
        <v>0</v>
      </c>
      <c r="BF302" s="6" t="str">
        <f>"0"</f>
        <v>0</v>
      </c>
      <c r="BG302" t="str">
        <f ca="1">IF((OFFSET($A$1, 302 - 1, 57 - 1)) &gt;= (OFFSET($A$1, 80 - 1, 7 - 1)), "1","0")</f>
        <v>0</v>
      </c>
      <c r="BH302">
        <f ca="1" xml:space="preserve"> IF( AND( OFFSET($A$1, 302 - 1, 58 - 1) = "1", OFFSET($A$1, 302 - 1, 59 - 1) = "1" ), 1, IF( AND( OFFSET($A$1, 302 - 1, 58 - 1) = "1", OFFSET($A$1, 302 - 1, 59 - 1) = "0" ), 2, IF( AND( OFFSET($A$1, 302 - 1, 58 - 1) = "0", OFFSET($A$1, 302 - 1, 59 - 1) = "1" ), 3, 4 ) ) )</f>
        <v>4</v>
      </c>
      <c r="BJ302" s="6">
        <v>0</v>
      </c>
      <c r="BK302" s="6" t="str">
        <f>"0"</f>
        <v>0</v>
      </c>
      <c r="BL302" t="str">
        <f ca="1">IF((OFFSET($A$1, 302 - 1, 62 - 1)) &gt;= (OFFSET($A$1, 104 - 1, 7 - 1)), "1","0")</f>
        <v>0</v>
      </c>
      <c r="BM302">
        <f ca="1" xml:space="preserve"> IF( AND( OFFSET($A$1, 302 - 1, 63 - 1) = "1", OFFSET($A$1, 302 - 1, 64 - 1) = "1" ), 1, IF( AND( OFFSET($A$1, 302 - 1, 63 - 1) = "1", OFFSET($A$1, 302 - 1, 64 - 1) = "0" ), 2, IF( AND( OFFSET($A$1, 302 - 1, 63 - 1) = "0", OFFSET($A$1, 302 - 1, 64 - 1) = "1" ), 3, 4 ) ) )</f>
        <v>4</v>
      </c>
      <c r="BO302" s="6">
        <v>0</v>
      </c>
      <c r="BP302" s="6" t="str">
        <f>"0"</f>
        <v>0</v>
      </c>
      <c r="BQ302" t="str">
        <f ca="1">IF((OFFSET($A$1, 302 - 1, 67 - 1)) &gt;= (OFFSET($A$1, 128 - 1, 7 - 1)), "1","0")</f>
        <v>0</v>
      </c>
      <c r="BR302">
        <f ca="1" xml:space="preserve"> IF( AND( OFFSET($A$1, 302 - 1, 68 - 1) = "1", OFFSET($A$1, 302 - 1, 69 - 1) = "1" ), 1, IF( AND( OFFSET($A$1, 302 - 1, 68 - 1) = "1", OFFSET($A$1, 302 - 1, 69 - 1) = "0" ), 2, IF( AND( OFFSET($A$1, 302 - 1, 68 - 1) = "0", OFFSET($A$1, 302 - 1, 69 - 1) = "1" ), 3, 4 ) ) )</f>
        <v>4</v>
      </c>
    </row>
    <row r="303" spans="57:70" x14ac:dyDescent="0.25">
      <c r="BE303" s="6">
        <v>0.2</v>
      </c>
      <c r="BF303" s="6" t="str">
        <f>"0"</f>
        <v>0</v>
      </c>
      <c r="BG303" t="str">
        <f ca="1">IF((OFFSET($A$1, 303 - 1, 57 - 1)) &gt;= (OFFSET($A$1, 80 - 1, 7 - 1)), "1","0")</f>
        <v>0</v>
      </c>
      <c r="BH303">
        <f ca="1" xml:space="preserve"> IF( AND( OFFSET($A$1, 303 - 1, 58 - 1) = "1", OFFSET($A$1, 303 - 1, 59 - 1) = "1" ), 1, IF( AND( OFFSET($A$1, 303 - 1, 58 - 1) = "1", OFFSET($A$1, 303 - 1, 59 - 1) = "0" ), 2, IF( AND( OFFSET($A$1, 303 - 1, 58 - 1) = "0", OFFSET($A$1, 303 - 1, 59 - 1) = "1" ), 3, 4 ) ) )</f>
        <v>4</v>
      </c>
      <c r="BJ303" s="6">
        <v>1</v>
      </c>
      <c r="BK303" s="6" t="str">
        <f>"1"</f>
        <v>1</v>
      </c>
      <c r="BL303" t="str">
        <f ca="1">IF((OFFSET($A$1, 303 - 1, 62 - 1)) &gt;= (OFFSET($A$1, 104 - 1, 7 - 1)), "1","0")</f>
        <v>1</v>
      </c>
      <c r="BM303">
        <f ca="1" xml:space="preserve"> IF( AND( OFFSET($A$1, 303 - 1, 63 - 1) = "1", OFFSET($A$1, 303 - 1, 64 - 1) = "1" ), 1, IF( AND( OFFSET($A$1, 303 - 1, 63 - 1) = "1", OFFSET($A$1, 303 - 1, 64 - 1) = "0" ), 2, IF( AND( OFFSET($A$1, 303 - 1, 63 - 1) = "0", OFFSET($A$1, 303 - 1, 64 - 1) = "1" ), 3, 4 ) ) )</f>
        <v>1</v>
      </c>
      <c r="BO303" s="6">
        <v>1</v>
      </c>
      <c r="BP303" s="6" t="str">
        <f>"1"</f>
        <v>1</v>
      </c>
      <c r="BQ303" t="str">
        <f ca="1">IF((OFFSET($A$1, 303 - 1, 67 - 1)) &gt;= (OFFSET($A$1, 128 - 1, 7 - 1)), "1","0")</f>
        <v>1</v>
      </c>
      <c r="BR303">
        <f ca="1" xml:space="preserve"> IF( AND( OFFSET($A$1, 303 - 1, 68 - 1) = "1", OFFSET($A$1, 303 - 1, 69 - 1) = "1" ), 1, IF( AND( OFFSET($A$1, 303 - 1, 68 - 1) = "1", OFFSET($A$1, 303 - 1, 69 - 1) = "0" ), 2, IF( AND( OFFSET($A$1, 303 - 1, 68 - 1) = "0", OFFSET($A$1, 303 - 1, 69 - 1) = "1" ), 3, 4 ) ) )</f>
        <v>1</v>
      </c>
    </row>
    <row r="304" spans="57:70" x14ac:dyDescent="0.25">
      <c r="BE304" s="6">
        <v>1</v>
      </c>
      <c r="BF304" s="6" t="str">
        <f>"1"</f>
        <v>1</v>
      </c>
      <c r="BG304" t="str">
        <f ca="1">IF((OFFSET($A$1, 304 - 1, 57 - 1)) &gt;= (OFFSET($A$1, 80 - 1, 7 - 1)), "1","0")</f>
        <v>1</v>
      </c>
      <c r="BH304">
        <f ca="1" xml:space="preserve"> IF( AND( OFFSET($A$1, 304 - 1, 58 - 1) = "1", OFFSET($A$1, 304 - 1, 59 - 1) = "1" ), 1, IF( AND( OFFSET($A$1, 304 - 1, 58 - 1) = "1", OFFSET($A$1, 304 - 1, 59 - 1) = "0" ), 2, IF( AND( OFFSET($A$1, 304 - 1, 58 - 1) = "0", OFFSET($A$1, 304 - 1, 59 - 1) = "1" ), 3, 4 ) ) )</f>
        <v>1</v>
      </c>
      <c r="BJ304" s="6">
        <v>0</v>
      </c>
      <c r="BK304" s="6" t="str">
        <f>"0"</f>
        <v>0</v>
      </c>
      <c r="BL304" t="str">
        <f ca="1">IF((OFFSET($A$1, 304 - 1, 62 - 1)) &gt;= (OFFSET($A$1, 104 - 1, 7 - 1)), "1","0")</f>
        <v>0</v>
      </c>
      <c r="BM304">
        <f ca="1" xml:space="preserve"> IF( AND( OFFSET($A$1, 304 - 1, 63 - 1) = "1", OFFSET($A$1, 304 - 1, 64 - 1) = "1" ), 1, IF( AND( OFFSET($A$1, 304 - 1, 63 - 1) = "1", OFFSET($A$1, 304 - 1, 64 - 1) = "0" ), 2, IF( AND( OFFSET($A$1, 304 - 1, 63 - 1) = "0", OFFSET($A$1, 304 - 1, 64 - 1) = "1" ), 3, 4 ) ) )</f>
        <v>4</v>
      </c>
      <c r="BO304" s="6">
        <v>0</v>
      </c>
      <c r="BP304" s="6" t="str">
        <f>"0"</f>
        <v>0</v>
      </c>
      <c r="BQ304" t="str">
        <f ca="1">IF((OFFSET($A$1, 304 - 1, 67 - 1)) &gt;= (OFFSET($A$1, 128 - 1, 7 - 1)), "1","0")</f>
        <v>0</v>
      </c>
      <c r="BR304">
        <f ca="1" xml:space="preserve"> IF( AND( OFFSET($A$1, 304 - 1, 68 - 1) = "1", OFFSET($A$1, 304 - 1, 69 - 1) = "1" ), 1, IF( AND( OFFSET($A$1, 304 - 1, 68 - 1) = "1", OFFSET($A$1, 304 - 1, 69 - 1) = "0" ), 2, IF( AND( OFFSET($A$1, 304 - 1, 68 - 1) = "0", OFFSET($A$1, 304 - 1, 69 - 1) = "1" ), 3, 4 ) ) )</f>
        <v>4</v>
      </c>
    </row>
    <row r="305" spans="57:70" x14ac:dyDescent="0.25">
      <c r="BE305" s="6">
        <v>0</v>
      </c>
      <c r="BF305" s="6" t="str">
        <f>"0"</f>
        <v>0</v>
      </c>
      <c r="BG305" t="str">
        <f ca="1">IF((OFFSET($A$1, 305 - 1, 57 - 1)) &gt;= (OFFSET($A$1, 80 - 1, 7 - 1)), "1","0")</f>
        <v>0</v>
      </c>
      <c r="BH305">
        <f ca="1" xml:space="preserve"> IF( AND( OFFSET($A$1, 305 - 1, 58 - 1) = "1", OFFSET($A$1, 305 - 1, 59 - 1) = "1" ), 1, IF( AND( OFFSET($A$1, 305 - 1, 58 - 1) = "1", OFFSET($A$1, 305 - 1, 59 - 1) = "0" ), 2, IF( AND( OFFSET($A$1, 305 - 1, 58 - 1) = "0", OFFSET($A$1, 305 - 1, 59 - 1) = "1" ), 3, 4 ) ) )</f>
        <v>4</v>
      </c>
      <c r="BJ305" s="6">
        <v>0.6</v>
      </c>
      <c r="BK305" s="6" t="str">
        <f>"1"</f>
        <v>1</v>
      </c>
      <c r="BL305" t="str">
        <f ca="1">IF((OFFSET($A$1, 305 - 1, 62 - 1)) &gt;= (OFFSET($A$1, 104 - 1, 7 - 1)), "1","0")</f>
        <v>1</v>
      </c>
      <c r="BM305">
        <f ca="1" xml:space="preserve"> IF( AND( OFFSET($A$1, 305 - 1, 63 - 1) = "1", OFFSET($A$1, 305 - 1, 64 - 1) = "1" ), 1, IF( AND( OFFSET($A$1, 305 - 1, 63 - 1) = "1", OFFSET($A$1, 305 - 1, 64 - 1) = "0" ), 2, IF( AND( OFFSET($A$1, 305 - 1, 63 - 1) = "0", OFFSET($A$1, 305 - 1, 64 - 1) = "1" ), 3, 4 ) ) )</f>
        <v>1</v>
      </c>
      <c r="BO305" s="6">
        <v>0</v>
      </c>
      <c r="BP305" s="6" t="str">
        <f>"0"</f>
        <v>0</v>
      </c>
      <c r="BQ305" t="str">
        <f ca="1">IF((OFFSET($A$1, 305 - 1, 67 - 1)) &gt;= (OFFSET($A$1, 128 - 1, 7 - 1)), "1","0")</f>
        <v>0</v>
      </c>
      <c r="BR305">
        <f ca="1" xml:space="preserve"> IF( AND( OFFSET($A$1, 305 - 1, 68 - 1) = "1", OFFSET($A$1, 305 - 1, 69 - 1) = "1" ), 1, IF( AND( OFFSET($A$1, 305 - 1, 68 - 1) = "1", OFFSET($A$1, 305 - 1, 69 - 1) = "0" ), 2, IF( AND( OFFSET($A$1, 305 - 1, 68 - 1) = "0", OFFSET($A$1, 305 - 1, 69 - 1) = "1" ), 3, 4 ) ) )</f>
        <v>4</v>
      </c>
    </row>
    <row r="306" spans="57:70" x14ac:dyDescent="0.25">
      <c r="BE306" s="6">
        <v>1</v>
      </c>
      <c r="BF306" s="6" t="str">
        <f>"1"</f>
        <v>1</v>
      </c>
      <c r="BG306" t="str">
        <f ca="1">IF((OFFSET($A$1, 306 - 1, 57 - 1)) &gt;= (OFFSET($A$1, 80 - 1, 7 - 1)), "1","0")</f>
        <v>1</v>
      </c>
      <c r="BH306">
        <f ca="1" xml:space="preserve"> IF( AND( OFFSET($A$1, 306 - 1, 58 - 1) = "1", OFFSET($A$1, 306 - 1, 59 - 1) = "1" ), 1, IF( AND( OFFSET($A$1, 306 - 1, 58 - 1) = "1", OFFSET($A$1, 306 - 1, 59 - 1) = "0" ), 2, IF( AND( OFFSET($A$1, 306 - 1, 58 - 1) = "0", OFFSET($A$1, 306 - 1, 59 - 1) = "1" ), 3, 4 ) ) )</f>
        <v>1</v>
      </c>
      <c r="BJ306" s="6">
        <v>0.2</v>
      </c>
      <c r="BK306" s="6" t="str">
        <f>"0"</f>
        <v>0</v>
      </c>
      <c r="BL306" t="str">
        <f ca="1">IF((OFFSET($A$1, 306 - 1, 62 - 1)) &gt;= (OFFSET($A$1, 104 - 1, 7 - 1)), "1","0")</f>
        <v>0</v>
      </c>
      <c r="BM306">
        <f ca="1" xml:space="preserve"> IF( AND( OFFSET($A$1, 306 - 1, 63 - 1) = "1", OFFSET($A$1, 306 - 1, 64 - 1) = "1" ), 1, IF( AND( OFFSET($A$1, 306 - 1, 63 - 1) = "1", OFFSET($A$1, 306 - 1, 64 - 1) = "0" ), 2, IF( AND( OFFSET($A$1, 306 - 1, 63 - 1) = "0", OFFSET($A$1, 306 - 1, 64 - 1) = "1" ), 3, 4 ) ) )</f>
        <v>4</v>
      </c>
      <c r="BO306" s="6">
        <v>1</v>
      </c>
      <c r="BP306" s="6" t="str">
        <f>"1"</f>
        <v>1</v>
      </c>
      <c r="BQ306" t="str">
        <f ca="1">IF((OFFSET($A$1, 306 - 1, 67 - 1)) &gt;= (OFFSET($A$1, 128 - 1, 7 - 1)), "1","0")</f>
        <v>1</v>
      </c>
      <c r="BR306">
        <f ca="1" xml:space="preserve"> IF( AND( OFFSET($A$1, 306 - 1, 68 - 1) = "1", OFFSET($A$1, 306 - 1, 69 - 1) = "1" ), 1, IF( AND( OFFSET($A$1, 306 - 1, 68 - 1) = "1", OFFSET($A$1, 306 - 1, 69 - 1) = "0" ), 2, IF( AND( OFFSET($A$1, 306 - 1, 68 - 1) = "0", OFFSET($A$1, 306 - 1, 69 - 1) = "1" ), 3, 4 ) ) )</f>
        <v>1</v>
      </c>
    </row>
    <row r="307" spans="57:70" x14ac:dyDescent="0.25">
      <c r="BE307" s="6">
        <v>0.2</v>
      </c>
      <c r="BF307" s="6" t="str">
        <f>"0"</f>
        <v>0</v>
      </c>
      <c r="BG307" t="str">
        <f ca="1">IF((OFFSET($A$1, 307 - 1, 57 - 1)) &gt;= (OFFSET($A$1, 80 - 1, 7 - 1)), "1","0")</f>
        <v>0</v>
      </c>
      <c r="BH307">
        <f ca="1" xml:space="preserve"> IF( AND( OFFSET($A$1, 307 - 1, 58 - 1) = "1", OFFSET($A$1, 307 - 1, 59 - 1) = "1" ), 1, IF( AND( OFFSET($A$1, 307 - 1, 58 - 1) = "1", OFFSET($A$1, 307 - 1, 59 - 1) = "0" ), 2, IF( AND( OFFSET($A$1, 307 - 1, 58 - 1) = "0", OFFSET($A$1, 307 - 1, 59 - 1) = "1" ), 3, 4 ) ) )</f>
        <v>4</v>
      </c>
      <c r="BJ307" s="6">
        <v>0</v>
      </c>
      <c r="BK307" s="6" t="str">
        <f>"0"</f>
        <v>0</v>
      </c>
      <c r="BL307" t="str">
        <f ca="1">IF((OFFSET($A$1, 307 - 1, 62 - 1)) &gt;= (OFFSET($A$1, 104 - 1, 7 - 1)), "1","0")</f>
        <v>0</v>
      </c>
      <c r="BM307">
        <f ca="1" xml:space="preserve"> IF( AND( OFFSET($A$1, 307 - 1, 63 - 1) = "1", OFFSET($A$1, 307 - 1, 64 - 1) = "1" ), 1, IF( AND( OFFSET($A$1, 307 - 1, 63 - 1) = "1", OFFSET($A$1, 307 - 1, 64 - 1) = "0" ), 2, IF( AND( OFFSET($A$1, 307 - 1, 63 - 1) = "0", OFFSET($A$1, 307 - 1, 64 - 1) = "1" ), 3, 4 ) ) )</f>
        <v>4</v>
      </c>
      <c r="BO307" s="6">
        <v>0</v>
      </c>
      <c r="BP307" s="6" t="str">
        <f>"0"</f>
        <v>0</v>
      </c>
      <c r="BQ307" t="str">
        <f ca="1">IF((OFFSET($A$1, 307 - 1, 67 - 1)) &gt;= (OFFSET($A$1, 128 - 1, 7 - 1)), "1","0")</f>
        <v>0</v>
      </c>
      <c r="BR307">
        <f ca="1" xml:space="preserve"> IF( AND( OFFSET($A$1, 307 - 1, 68 - 1) = "1", OFFSET($A$1, 307 - 1, 69 - 1) = "1" ), 1, IF( AND( OFFSET($A$1, 307 - 1, 68 - 1) = "1", OFFSET($A$1, 307 - 1, 69 - 1) = "0" ), 2, IF( AND( OFFSET($A$1, 307 - 1, 68 - 1) = "0", OFFSET($A$1, 307 - 1, 69 - 1) = "1" ), 3, 4 ) ) )</f>
        <v>4</v>
      </c>
    </row>
    <row r="308" spans="57:70" x14ac:dyDescent="0.25">
      <c r="BE308" s="6">
        <v>0</v>
      </c>
      <c r="BF308" s="6" t="str">
        <f>"0"</f>
        <v>0</v>
      </c>
      <c r="BG308" t="str">
        <f ca="1">IF((OFFSET($A$1, 308 - 1, 57 - 1)) &gt;= (OFFSET($A$1, 80 - 1, 7 - 1)), "1","0")</f>
        <v>0</v>
      </c>
      <c r="BH308">
        <f ca="1" xml:space="preserve"> IF( AND( OFFSET($A$1, 308 - 1, 58 - 1) = "1", OFFSET($A$1, 308 - 1, 59 - 1) = "1" ), 1, IF( AND( OFFSET($A$1, 308 - 1, 58 - 1) = "1", OFFSET($A$1, 308 - 1, 59 - 1) = "0" ), 2, IF( AND( OFFSET($A$1, 308 - 1, 58 - 1) = "0", OFFSET($A$1, 308 - 1, 59 - 1) = "1" ), 3, 4 ) ) )</f>
        <v>4</v>
      </c>
      <c r="BJ308" s="6">
        <v>0</v>
      </c>
      <c r="BK308" s="6" t="str">
        <f>"1"</f>
        <v>1</v>
      </c>
      <c r="BL308" t="str">
        <f ca="1">IF((OFFSET($A$1, 308 - 1, 62 - 1)) &gt;= (OFFSET($A$1, 104 - 1, 7 - 1)), "1","0")</f>
        <v>0</v>
      </c>
      <c r="BM308">
        <f ca="1" xml:space="preserve"> IF( AND( OFFSET($A$1, 308 - 1, 63 - 1) = "1", OFFSET($A$1, 308 - 1, 64 - 1) = "1" ), 1, IF( AND( OFFSET($A$1, 308 - 1, 63 - 1) = "1", OFFSET($A$1, 308 - 1, 64 - 1) = "0" ), 2, IF( AND( OFFSET($A$1, 308 - 1, 63 - 1) = "0", OFFSET($A$1, 308 - 1, 64 - 1) = "1" ), 3, 4 ) ) )</f>
        <v>2</v>
      </c>
      <c r="BO308" s="6">
        <v>0</v>
      </c>
      <c r="BP308" s="6" t="str">
        <f>"0"</f>
        <v>0</v>
      </c>
      <c r="BQ308" t="str">
        <f ca="1">IF((OFFSET($A$1, 308 - 1, 67 - 1)) &gt;= (OFFSET($A$1, 128 - 1, 7 - 1)), "1","0")</f>
        <v>0</v>
      </c>
      <c r="BR308">
        <f ca="1" xml:space="preserve"> IF( AND( OFFSET($A$1, 308 - 1, 68 - 1) = "1", OFFSET($A$1, 308 - 1, 69 - 1) = "1" ), 1, IF( AND( OFFSET($A$1, 308 - 1, 68 - 1) = "1", OFFSET($A$1, 308 - 1, 69 - 1) = "0" ), 2, IF( AND( OFFSET($A$1, 308 - 1, 68 - 1) = "0", OFFSET($A$1, 308 - 1, 69 - 1) = "1" ), 3, 4 ) ) )</f>
        <v>4</v>
      </c>
    </row>
    <row r="309" spans="57:70" x14ac:dyDescent="0.25">
      <c r="BE309" s="6">
        <v>0</v>
      </c>
      <c r="BF309" s="6" t="str">
        <f>"0"</f>
        <v>0</v>
      </c>
      <c r="BG309" t="str">
        <f ca="1">IF((OFFSET($A$1, 309 - 1, 57 - 1)) &gt;= (OFFSET($A$1, 80 - 1, 7 - 1)), "1","0")</f>
        <v>0</v>
      </c>
      <c r="BH309">
        <f ca="1" xml:space="preserve"> IF( AND( OFFSET($A$1, 309 - 1, 58 - 1) = "1", OFFSET($A$1, 309 - 1, 59 - 1) = "1" ), 1, IF( AND( OFFSET($A$1, 309 - 1, 58 - 1) = "1", OFFSET($A$1, 309 - 1, 59 - 1) = "0" ), 2, IF( AND( OFFSET($A$1, 309 - 1, 58 - 1) = "0", OFFSET($A$1, 309 - 1, 59 - 1) = "1" ), 3, 4 ) ) )</f>
        <v>4</v>
      </c>
      <c r="BJ309" s="6">
        <v>0</v>
      </c>
      <c r="BK309" s="6" t="str">
        <f>"0"</f>
        <v>0</v>
      </c>
      <c r="BL309" t="str">
        <f ca="1">IF((OFFSET($A$1, 309 - 1, 62 - 1)) &gt;= (OFFSET($A$1, 104 - 1, 7 - 1)), "1","0")</f>
        <v>0</v>
      </c>
      <c r="BM309">
        <f ca="1" xml:space="preserve"> IF( AND( OFFSET($A$1, 309 - 1, 63 - 1) = "1", OFFSET($A$1, 309 - 1, 64 - 1) = "1" ), 1, IF( AND( OFFSET($A$1, 309 - 1, 63 - 1) = "1", OFFSET($A$1, 309 - 1, 64 - 1) = "0" ), 2, IF( AND( OFFSET($A$1, 309 - 1, 63 - 1) = "0", OFFSET($A$1, 309 - 1, 64 - 1) = "1" ), 3, 4 ) ) )</f>
        <v>4</v>
      </c>
      <c r="BO309" s="6">
        <v>0</v>
      </c>
      <c r="BP309" s="6" t="str">
        <f>"0"</f>
        <v>0</v>
      </c>
      <c r="BQ309" t="str">
        <f ca="1">IF((OFFSET($A$1, 309 - 1, 67 - 1)) &gt;= (OFFSET($A$1, 128 - 1, 7 - 1)), "1","0")</f>
        <v>0</v>
      </c>
      <c r="BR309">
        <f ca="1" xml:space="preserve"> IF( AND( OFFSET($A$1, 309 - 1, 68 - 1) = "1", OFFSET($A$1, 309 - 1, 69 - 1) = "1" ), 1, IF( AND( OFFSET($A$1, 309 - 1, 68 - 1) = "1", OFFSET($A$1, 309 - 1, 69 - 1) = "0" ), 2, IF( AND( OFFSET($A$1, 309 - 1, 68 - 1) = "0", OFFSET($A$1, 309 - 1, 69 - 1) = "1" ), 3, 4 ) ) )</f>
        <v>4</v>
      </c>
    </row>
    <row r="310" spans="57:70" x14ac:dyDescent="0.25">
      <c r="BE310" s="6">
        <v>0</v>
      </c>
      <c r="BF310" s="6" t="str">
        <f>"0"</f>
        <v>0</v>
      </c>
      <c r="BG310" t="str">
        <f ca="1">IF((OFFSET($A$1, 310 - 1, 57 - 1)) &gt;= (OFFSET($A$1, 80 - 1, 7 - 1)), "1","0")</f>
        <v>0</v>
      </c>
      <c r="BH310">
        <f ca="1" xml:space="preserve"> IF( AND( OFFSET($A$1, 310 - 1, 58 - 1) = "1", OFFSET($A$1, 310 - 1, 59 - 1) = "1" ), 1, IF( AND( OFFSET($A$1, 310 - 1, 58 - 1) = "1", OFFSET($A$1, 310 - 1, 59 - 1) = "0" ), 2, IF( AND( OFFSET($A$1, 310 - 1, 58 - 1) = "0", OFFSET($A$1, 310 - 1, 59 - 1) = "1" ), 3, 4 ) ) )</f>
        <v>4</v>
      </c>
      <c r="BJ310" s="6">
        <v>1</v>
      </c>
      <c r="BK310" s="6" t="str">
        <f>"1"</f>
        <v>1</v>
      </c>
      <c r="BL310" t="str">
        <f ca="1">IF((OFFSET($A$1, 310 - 1, 62 - 1)) &gt;= (OFFSET($A$1, 104 - 1, 7 - 1)), "1","0")</f>
        <v>1</v>
      </c>
      <c r="BM310">
        <f ca="1" xml:space="preserve"> IF( AND( OFFSET($A$1, 310 - 1, 63 - 1) = "1", OFFSET($A$1, 310 - 1, 64 - 1) = "1" ), 1, IF( AND( OFFSET($A$1, 310 - 1, 63 - 1) = "1", OFFSET($A$1, 310 - 1, 64 - 1) = "0" ), 2, IF( AND( OFFSET($A$1, 310 - 1, 63 - 1) = "0", OFFSET($A$1, 310 - 1, 64 - 1) = "1" ), 3, 4 ) ) )</f>
        <v>1</v>
      </c>
      <c r="BO310" s="6">
        <v>0</v>
      </c>
      <c r="BP310" s="6" t="str">
        <f>"0"</f>
        <v>0</v>
      </c>
      <c r="BQ310" t="str">
        <f ca="1">IF((OFFSET($A$1, 310 - 1, 67 - 1)) &gt;= (OFFSET($A$1, 128 - 1, 7 - 1)), "1","0")</f>
        <v>0</v>
      </c>
      <c r="BR310">
        <f ca="1" xml:space="preserve"> IF( AND( OFFSET($A$1, 310 - 1, 68 - 1) = "1", OFFSET($A$1, 310 - 1, 69 - 1) = "1" ), 1, IF( AND( OFFSET($A$1, 310 - 1, 68 - 1) = "1", OFFSET($A$1, 310 - 1, 69 - 1) = "0" ), 2, IF( AND( OFFSET($A$1, 310 - 1, 68 - 1) = "0", OFFSET($A$1, 310 - 1, 69 - 1) = "1" ), 3, 4 ) ) )</f>
        <v>4</v>
      </c>
    </row>
    <row r="311" spans="57:70" x14ac:dyDescent="0.25">
      <c r="BE311" s="6">
        <v>0</v>
      </c>
      <c r="BF311" s="6" t="str">
        <f>"0"</f>
        <v>0</v>
      </c>
      <c r="BG311" t="str">
        <f ca="1">IF((OFFSET($A$1, 311 - 1, 57 - 1)) &gt;= (OFFSET($A$1, 80 - 1, 7 - 1)), "1","0")</f>
        <v>0</v>
      </c>
      <c r="BH311">
        <f ca="1" xml:space="preserve"> IF( AND( OFFSET($A$1, 311 - 1, 58 - 1) = "1", OFFSET($A$1, 311 - 1, 59 - 1) = "1" ), 1, IF( AND( OFFSET($A$1, 311 - 1, 58 - 1) = "1", OFFSET($A$1, 311 - 1, 59 - 1) = "0" ), 2, IF( AND( OFFSET($A$1, 311 - 1, 58 - 1) = "0", OFFSET($A$1, 311 - 1, 59 - 1) = "1" ), 3, 4 ) ) )</f>
        <v>4</v>
      </c>
      <c r="BJ311" s="6">
        <v>0</v>
      </c>
      <c r="BK311" s="6" t="str">
        <f>"0"</f>
        <v>0</v>
      </c>
      <c r="BL311" t="str">
        <f ca="1">IF((OFFSET($A$1, 311 - 1, 62 - 1)) &gt;= (OFFSET($A$1, 104 - 1, 7 - 1)), "1","0")</f>
        <v>0</v>
      </c>
      <c r="BM311">
        <f ca="1" xml:space="preserve"> IF( AND( OFFSET($A$1, 311 - 1, 63 - 1) = "1", OFFSET($A$1, 311 - 1, 64 - 1) = "1" ), 1, IF( AND( OFFSET($A$1, 311 - 1, 63 - 1) = "1", OFFSET($A$1, 311 - 1, 64 - 1) = "0" ), 2, IF( AND( OFFSET($A$1, 311 - 1, 63 - 1) = "0", OFFSET($A$1, 311 - 1, 64 - 1) = "1" ), 3, 4 ) ) )</f>
        <v>4</v>
      </c>
      <c r="BO311" s="6">
        <v>0.2</v>
      </c>
      <c r="BP311" s="6" t="str">
        <f>"0"</f>
        <v>0</v>
      </c>
      <c r="BQ311" t="str">
        <f ca="1">IF((OFFSET($A$1, 311 - 1, 67 - 1)) &gt;= (OFFSET($A$1, 128 - 1, 7 - 1)), "1","0")</f>
        <v>0</v>
      </c>
      <c r="BR311">
        <f ca="1" xml:space="preserve"> IF( AND( OFFSET($A$1, 311 - 1, 68 - 1) = "1", OFFSET($A$1, 311 - 1, 69 - 1) = "1" ), 1, IF( AND( OFFSET($A$1, 311 - 1, 68 - 1) = "1", OFFSET($A$1, 311 - 1, 69 - 1) = "0" ), 2, IF( AND( OFFSET($A$1, 311 - 1, 68 - 1) = "0", OFFSET($A$1, 311 - 1, 69 - 1) = "1" ), 3, 4 ) ) )</f>
        <v>4</v>
      </c>
    </row>
    <row r="312" spans="57:70" x14ac:dyDescent="0.25">
      <c r="BE312" s="6">
        <v>0</v>
      </c>
      <c r="BF312" s="6" t="str">
        <f>"0"</f>
        <v>0</v>
      </c>
      <c r="BG312" t="str">
        <f ca="1">IF((OFFSET($A$1, 312 - 1, 57 - 1)) &gt;= (OFFSET($A$1, 80 - 1, 7 - 1)), "1","0")</f>
        <v>0</v>
      </c>
      <c r="BH312">
        <f ca="1" xml:space="preserve"> IF( AND( OFFSET($A$1, 312 - 1, 58 - 1) = "1", OFFSET($A$1, 312 - 1, 59 - 1) = "1" ), 1, IF( AND( OFFSET($A$1, 312 - 1, 58 - 1) = "1", OFFSET($A$1, 312 - 1, 59 - 1) = "0" ), 2, IF( AND( OFFSET($A$1, 312 - 1, 58 - 1) = "0", OFFSET($A$1, 312 - 1, 59 - 1) = "1" ), 3, 4 ) ) )</f>
        <v>4</v>
      </c>
      <c r="BJ312" s="6">
        <v>0</v>
      </c>
      <c r="BK312" s="6" t="str">
        <f>"0"</f>
        <v>0</v>
      </c>
      <c r="BL312" t="str">
        <f ca="1">IF((OFFSET($A$1, 312 - 1, 62 - 1)) &gt;= (OFFSET($A$1, 104 - 1, 7 - 1)), "1","0")</f>
        <v>0</v>
      </c>
      <c r="BM312">
        <f ca="1" xml:space="preserve"> IF( AND( OFFSET($A$1, 312 - 1, 63 - 1) = "1", OFFSET($A$1, 312 - 1, 64 - 1) = "1" ), 1, IF( AND( OFFSET($A$1, 312 - 1, 63 - 1) = "1", OFFSET($A$1, 312 - 1, 64 - 1) = "0" ), 2, IF( AND( OFFSET($A$1, 312 - 1, 63 - 1) = "0", OFFSET($A$1, 312 - 1, 64 - 1) = "1" ), 3, 4 ) ) )</f>
        <v>4</v>
      </c>
      <c r="BO312" s="6">
        <v>0.2</v>
      </c>
      <c r="BP312" s="6" t="str">
        <f>"0"</f>
        <v>0</v>
      </c>
      <c r="BQ312" t="str">
        <f ca="1">IF((OFFSET($A$1, 312 - 1, 67 - 1)) &gt;= (OFFSET($A$1, 128 - 1, 7 - 1)), "1","0")</f>
        <v>0</v>
      </c>
      <c r="BR312">
        <f ca="1" xml:space="preserve"> IF( AND( OFFSET($A$1, 312 - 1, 68 - 1) = "1", OFFSET($A$1, 312 - 1, 69 - 1) = "1" ), 1, IF( AND( OFFSET($A$1, 312 - 1, 68 - 1) = "1", OFFSET($A$1, 312 - 1, 69 - 1) = "0" ), 2, IF( AND( OFFSET($A$1, 312 - 1, 68 - 1) = "0", OFFSET($A$1, 312 - 1, 69 - 1) = "1" ), 3, 4 ) ) )</f>
        <v>4</v>
      </c>
    </row>
    <row r="313" spans="57:70" x14ac:dyDescent="0.25">
      <c r="BE313" s="6">
        <v>0</v>
      </c>
      <c r="BF313" s="6" t="str">
        <f>"0"</f>
        <v>0</v>
      </c>
      <c r="BG313" t="str">
        <f ca="1">IF((OFFSET($A$1, 313 - 1, 57 - 1)) &gt;= (OFFSET($A$1, 80 - 1, 7 - 1)), "1","0")</f>
        <v>0</v>
      </c>
      <c r="BH313">
        <f ca="1" xml:space="preserve"> IF( AND( OFFSET($A$1, 313 - 1, 58 - 1) = "1", OFFSET($A$1, 313 - 1, 59 - 1) = "1" ), 1, IF( AND( OFFSET($A$1, 313 - 1, 58 - 1) = "1", OFFSET($A$1, 313 - 1, 59 - 1) = "0" ), 2, IF( AND( OFFSET($A$1, 313 - 1, 58 - 1) = "0", OFFSET($A$1, 313 - 1, 59 - 1) = "1" ), 3, 4 ) ) )</f>
        <v>4</v>
      </c>
      <c r="BJ313" s="6">
        <v>1</v>
      </c>
      <c r="BK313" s="6" t="str">
        <f>"1"</f>
        <v>1</v>
      </c>
      <c r="BL313" t="str">
        <f ca="1">IF((OFFSET($A$1, 313 - 1, 62 - 1)) &gt;= (OFFSET($A$1, 104 - 1, 7 - 1)), "1","0")</f>
        <v>1</v>
      </c>
      <c r="BM313">
        <f ca="1" xml:space="preserve"> IF( AND( OFFSET($A$1, 313 - 1, 63 - 1) = "1", OFFSET($A$1, 313 - 1, 64 - 1) = "1" ), 1, IF( AND( OFFSET($A$1, 313 - 1, 63 - 1) = "1", OFFSET($A$1, 313 - 1, 64 - 1) = "0" ), 2, IF( AND( OFFSET($A$1, 313 - 1, 63 - 1) = "0", OFFSET($A$1, 313 - 1, 64 - 1) = "1" ), 3, 4 ) ) )</f>
        <v>1</v>
      </c>
      <c r="BO313" s="6">
        <v>0</v>
      </c>
      <c r="BP313" s="6" t="str">
        <f>"0"</f>
        <v>0</v>
      </c>
      <c r="BQ313" t="str">
        <f ca="1">IF((OFFSET($A$1, 313 - 1, 67 - 1)) &gt;= (OFFSET($A$1, 128 - 1, 7 - 1)), "1","0")</f>
        <v>0</v>
      </c>
      <c r="BR313">
        <f ca="1" xml:space="preserve"> IF( AND( OFFSET($A$1, 313 - 1, 68 - 1) = "1", OFFSET($A$1, 313 - 1, 69 - 1) = "1" ), 1, IF( AND( OFFSET($A$1, 313 - 1, 68 - 1) = "1", OFFSET($A$1, 313 - 1, 69 - 1) = "0" ), 2, IF( AND( OFFSET($A$1, 313 - 1, 68 - 1) = "0", OFFSET($A$1, 313 - 1, 69 - 1) = "1" ), 3, 4 ) ) )</f>
        <v>4</v>
      </c>
    </row>
    <row r="314" spans="57:70" x14ac:dyDescent="0.25">
      <c r="BE314" s="6">
        <v>1</v>
      </c>
      <c r="BF314" s="6" t="str">
        <f>"1"</f>
        <v>1</v>
      </c>
      <c r="BG314" t="str">
        <f ca="1">IF((OFFSET($A$1, 314 - 1, 57 - 1)) &gt;= (OFFSET($A$1, 80 - 1, 7 - 1)), "1","0")</f>
        <v>1</v>
      </c>
      <c r="BH314">
        <f ca="1" xml:space="preserve"> IF( AND( OFFSET($A$1, 314 - 1, 58 - 1) = "1", OFFSET($A$1, 314 - 1, 59 - 1) = "1" ), 1, IF( AND( OFFSET($A$1, 314 - 1, 58 - 1) = "1", OFFSET($A$1, 314 - 1, 59 - 1) = "0" ), 2, IF( AND( OFFSET($A$1, 314 - 1, 58 - 1) = "0", OFFSET($A$1, 314 - 1, 59 - 1) = "1" ), 3, 4 ) ) )</f>
        <v>1</v>
      </c>
      <c r="BJ314" s="6">
        <v>1</v>
      </c>
      <c r="BK314" s="6" t="str">
        <f>"1"</f>
        <v>1</v>
      </c>
      <c r="BL314" t="str">
        <f ca="1">IF((OFFSET($A$1, 314 - 1, 62 - 1)) &gt;= (OFFSET($A$1, 104 - 1, 7 - 1)), "1","0")</f>
        <v>1</v>
      </c>
      <c r="BM314">
        <f ca="1" xml:space="preserve"> IF( AND( OFFSET($A$1, 314 - 1, 63 - 1) = "1", OFFSET($A$1, 314 - 1, 64 - 1) = "1" ), 1, IF( AND( OFFSET($A$1, 314 - 1, 63 - 1) = "1", OFFSET($A$1, 314 - 1, 64 - 1) = "0" ), 2, IF( AND( OFFSET($A$1, 314 - 1, 63 - 1) = "0", OFFSET($A$1, 314 - 1, 64 - 1) = "1" ), 3, 4 ) ) )</f>
        <v>1</v>
      </c>
      <c r="BO314" s="6">
        <v>1</v>
      </c>
      <c r="BP314" s="6" t="str">
        <f>"1"</f>
        <v>1</v>
      </c>
      <c r="BQ314" t="str">
        <f ca="1">IF((OFFSET($A$1, 314 - 1, 67 - 1)) &gt;= (OFFSET($A$1, 128 - 1, 7 - 1)), "1","0")</f>
        <v>1</v>
      </c>
      <c r="BR314">
        <f ca="1" xml:space="preserve"> IF( AND( OFFSET($A$1, 314 - 1, 68 - 1) = "1", OFFSET($A$1, 314 - 1, 69 - 1) = "1" ), 1, IF( AND( OFFSET($A$1, 314 - 1, 68 - 1) = "1", OFFSET($A$1, 314 - 1, 69 - 1) = "0" ), 2, IF( AND( OFFSET($A$1, 314 - 1, 68 - 1) = "0", OFFSET($A$1, 314 - 1, 69 - 1) = "1" ), 3, 4 ) ) )</f>
        <v>1</v>
      </c>
    </row>
    <row r="315" spans="57:70" x14ac:dyDescent="0.25">
      <c r="BE315" s="6">
        <v>0</v>
      </c>
      <c r="BF315" s="6" t="str">
        <f>"0"</f>
        <v>0</v>
      </c>
      <c r="BG315" t="str">
        <f ca="1">IF((OFFSET($A$1, 315 - 1, 57 - 1)) &gt;= (OFFSET($A$1, 80 - 1, 7 - 1)), "1","0")</f>
        <v>0</v>
      </c>
      <c r="BH315">
        <f ca="1" xml:space="preserve"> IF( AND( OFFSET($A$1, 315 - 1, 58 - 1) = "1", OFFSET($A$1, 315 - 1, 59 - 1) = "1" ), 1, IF( AND( OFFSET($A$1, 315 - 1, 58 - 1) = "1", OFFSET($A$1, 315 - 1, 59 - 1) = "0" ), 2, IF( AND( OFFSET($A$1, 315 - 1, 58 - 1) = "0", OFFSET($A$1, 315 - 1, 59 - 1) = "1" ), 3, 4 ) ) )</f>
        <v>4</v>
      </c>
      <c r="BJ315" s="6">
        <v>1</v>
      </c>
      <c r="BK315" s="6" t="str">
        <f>"1"</f>
        <v>1</v>
      </c>
      <c r="BL315" t="str">
        <f ca="1">IF((OFFSET($A$1, 315 - 1, 62 - 1)) &gt;= (OFFSET($A$1, 104 - 1, 7 - 1)), "1","0")</f>
        <v>1</v>
      </c>
      <c r="BM315">
        <f ca="1" xml:space="preserve"> IF( AND( OFFSET($A$1, 315 - 1, 63 - 1) = "1", OFFSET($A$1, 315 - 1, 64 - 1) = "1" ), 1, IF( AND( OFFSET($A$1, 315 - 1, 63 - 1) = "1", OFFSET($A$1, 315 - 1, 64 - 1) = "0" ), 2, IF( AND( OFFSET($A$1, 315 - 1, 63 - 1) = "0", OFFSET($A$1, 315 - 1, 64 - 1) = "1" ), 3, 4 ) ) )</f>
        <v>1</v>
      </c>
      <c r="BO315" s="6">
        <v>0</v>
      </c>
      <c r="BP315" s="6" t="str">
        <f>"0"</f>
        <v>0</v>
      </c>
      <c r="BQ315" t="str">
        <f ca="1">IF((OFFSET($A$1, 315 - 1, 67 - 1)) &gt;= (OFFSET($A$1, 128 - 1, 7 - 1)), "1","0")</f>
        <v>0</v>
      </c>
      <c r="BR315">
        <f ca="1" xml:space="preserve"> IF( AND( OFFSET($A$1, 315 - 1, 68 - 1) = "1", OFFSET($A$1, 315 - 1, 69 - 1) = "1" ), 1, IF( AND( OFFSET($A$1, 315 - 1, 68 - 1) = "1", OFFSET($A$1, 315 - 1, 69 - 1) = "0" ), 2, IF( AND( OFFSET($A$1, 315 - 1, 68 - 1) = "0", OFFSET($A$1, 315 - 1, 69 - 1) = "1" ), 3, 4 ) ) )</f>
        <v>4</v>
      </c>
    </row>
    <row r="316" spans="57:70" x14ac:dyDescent="0.25">
      <c r="BE316" s="6">
        <v>1</v>
      </c>
      <c r="BF316" s="6" t="str">
        <f>"1"</f>
        <v>1</v>
      </c>
      <c r="BG316" t="str">
        <f ca="1">IF((OFFSET($A$1, 316 - 1, 57 - 1)) &gt;= (OFFSET($A$1, 80 - 1, 7 - 1)), "1","0")</f>
        <v>1</v>
      </c>
      <c r="BH316">
        <f ca="1" xml:space="preserve"> IF( AND( OFFSET($A$1, 316 - 1, 58 - 1) = "1", OFFSET($A$1, 316 - 1, 59 - 1) = "1" ), 1, IF( AND( OFFSET($A$1, 316 - 1, 58 - 1) = "1", OFFSET($A$1, 316 - 1, 59 - 1) = "0" ), 2, IF( AND( OFFSET($A$1, 316 - 1, 58 - 1) = "0", OFFSET($A$1, 316 - 1, 59 - 1) = "1" ), 3, 4 ) ) )</f>
        <v>1</v>
      </c>
      <c r="BJ316" s="6">
        <v>0.6</v>
      </c>
      <c r="BK316" s="6" t="str">
        <f>"1"</f>
        <v>1</v>
      </c>
      <c r="BL316" t="str">
        <f ca="1">IF((OFFSET($A$1, 316 - 1, 62 - 1)) &gt;= (OFFSET($A$1, 104 - 1, 7 - 1)), "1","0")</f>
        <v>1</v>
      </c>
      <c r="BM316">
        <f ca="1" xml:space="preserve"> IF( AND( OFFSET($A$1, 316 - 1, 63 - 1) = "1", OFFSET($A$1, 316 - 1, 64 - 1) = "1" ), 1, IF( AND( OFFSET($A$1, 316 - 1, 63 - 1) = "1", OFFSET($A$1, 316 - 1, 64 - 1) = "0" ), 2, IF( AND( OFFSET($A$1, 316 - 1, 63 - 1) = "0", OFFSET($A$1, 316 - 1, 64 - 1) = "1" ), 3, 4 ) ) )</f>
        <v>1</v>
      </c>
      <c r="BO316" s="6">
        <v>0</v>
      </c>
      <c r="BP316" s="6" t="str">
        <f>"0"</f>
        <v>0</v>
      </c>
      <c r="BQ316" t="str">
        <f ca="1">IF((OFFSET($A$1, 316 - 1, 67 - 1)) &gt;= (OFFSET($A$1, 128 - 1, 7 - 1)), "1","0")</f>
        <v>0</v>
      </c>
      <c r="BR316">
        <f ca="1" xml:space="preserve"> IF( AND( OFFSET($A$1, 316 - 1, 68 - 1) = "1", OFFSET($A$1, 316 - 1, 69 - 1) = "1" ), 1, IF( AND( OFFSET($A$1, 316 - 1, 68 - 1) = "1", OFFSET($A$1, 316 - 1, 69 - 1) = "0" ), 2, IF( AND( OFFSET($A$1, 316 - 1, 68 - 1) = "0", OFFSET($A$1, 316 - 1, 69 - 1) = "1" ), 3, 4 ) ) )</f>
        <v>4</v>
      </c>
    </row>
    <row r="317" spans="57:70" x14ac:dyDescent="0.25">
      <c r="BE317" s="6">
        <v>0</v>
      </c>
      <c r="BF317" s="6" t="str">
        <f>"0"</f>
        <v>0</v>
      </c>
      <c r="BG317" t="str">
        <f ca="1">IF((OFFSET($A$1, 317 - 1, 57 - 1)) &gt;= (OFFSET($A$1, 80 - 1, 7 - 1)), "1","0")</f>
        <v>0</v>
      </c>
      <c r="BH317">
        <f ca="1" xml:space="preserve"> IF( AND( OFFSET($A$1, 317 - 1, 58 - 1) = "1", OFFSET($A$1, 317 - 1, 59 - 1) = "1" ), 1, IF( AND( OFFSET($A$1, 317 - 1, 58 - 1) = "1", OFFSET($A$1, 317 - 1, 59 - 1) = "0" ), 2, IF( AND( OFFSET($A$1, 317 - 1, 58 - 1) = "0", OFFSET($A$1, 317 - 1, 59 - 1) = "1" ), 3, 4 ) ) )</f>
        <v>4</v>
      </c>
      <c r="BJ317" s="6">
        <v>1</v>
      </c>
      <c r="BK317" s="6" t="str">
        <f>"1"</f>
        <v>1</v>
      </c>
      <c r="BL317" t="str">
        <f ca="1">IF((OFFSET($A$1, 317 - 1, 62 - 1)) &gt;= (OFFSET($A$1, 104 - 1, 7 - 1)), "1","0")</f>
        <v>1</v>
      </c>
      <c r="BM317">
        <f ca="1" xml:space="preserve"> IF( AND( OFFSET($A$1, 317 - 1, 63 - 1) = "1", OFFSET($A$1, 317 - 1, 64 - 1) = "1" ), 1, IF( AND( OFFSET($A$1, 317 - 1, 63 - 1) = "1", OFFSET($A$1, 317 - 1, 64 - 1) = "0" ), 2, IF( AND( OFFSET($A$1, 317 - 1, 63 - 1) = "0", OFFSET($A$1, 317 - 1, 64 - 1) = "1" ), 3, 4 ) ) )</f>
        <v>1</v>
      </c>
      <c r="BO317" s="6">
        <v>0</v>
      </c>
      <c r="BP317" s="6" t="str">
        <f>"0"</f>
        <v>0</v>
      </c>
      <c r="BQ317" t="str">
        <f ca="1">IF((OFFSET($A$1, 317 - 1, 67 - 1)) &gt;= (OFFSET($A$1, 128 - 1, 7 - 1)), "1","0")</f>
        <v>0</v>
      </c>
      <c r="BR317">
        <f ca="1" xml:space="preserve"> IF( AND( OFFSET($A$1, 317 - 1, 68 - 1) = "1", OFFSET($A$1, 317 - 1, 69 - 1) = "1" ), 1, IF( AND( OFFSET($A$1, 317 - 1, 68 - 1) = "1", OFFSET($A$1, 317 - 1, 69 - 1) = "0" ), 2, IF( AND( OFFSET($A$1, 317 - 1, 68 - 1) = "0", OFFSET($A$1, 317 - 1, 69 - 1) = "1" ), 3, 4 ) ) )</f>
        <v>4</v>
      </c>
    </row>
    <row r="318" spans="57:70" x14ac:dyDescent="0.25">
      <c r="BE318" s="6">
        <v>0</v>
      </c>
      <c r="BF318" s="6" t="str">
        <f>"0"</f>
        <v>0</v>
      </c>
      <c r="BG318" t="str">
        <f ca="1">IF((OFFSET($A$1, 318 - 1, 57 - 1)) &gt;= (OFFSET($A$1, 80 - 1, 7 - 1)), "1","0")</f>
        <v>0</v>
      </c>
      <c r="BH318">
        <f ca="1" xml:space="preserve"> IF( AND( OFFSET($A$1, 318 - 1, 58 - 1) = "1", OFFSET($A$1, 318 - 1, 59 - 1) = "1" ), 1, IF( AND( OFFSET($A$1, 318 - 1, 58 - 1) = "1", OFFSET($A$1, 318 - 1, 59 - 1) = "0" ), 2, IF( AND( OFFSET($A$1, 318 - 1, 58 - 1) = "0", OFFSET($A$1, 318 - 1, 59 - 1) = "1" ), 3, 4 ) ) )</f>
        <v>4</v>
      </c>
      <c r="BJ318" s="6">
        <v>0</v>
      </c>
      <c r="BK318" s="6" t="str">
        <f>"0"</f>
        <v>0</v>
      </c>
      <c r="BL318" t="str">
        <f ca="1">IF((OFFSET($A$1, 318 - 1, 62 - 1)) &gt;= (OFFSET($A$1, 104 - 1, 7 - 1)), "1","0")</f>
        <v>0</v>
      </c>
      <c r="BM318">
        <f ca="1" xml:space="preserve"> IF( AND( OFFSET($A$1, 318 - 1, 63 - 1) = "1", OFFSET($A$1, 318 - 1, 64 - 1) = "1" ), 1, IF( AND( OFFSET($A$1, 318 - 1, 63 - 1) = "1", OFFSET($A$1, 318 - 1, 64 - 1) = "0" ), 2, IF( AND( OFFSET($A$1, 318 - 1, 63 - 1) = "0", OFFSET($A$1, 318 - 1, 64 - 1) = "1" ), 3, 4 ) ) )</f>
        <v>4</v>
      </c>
      <c r="BO318" s="6">
        <v>0.8</v>
      </c>
      <c r="BP318" s="6" t="str">
        <f>"1"</f>
        <v>1</v>
      </c>
      <c r="BQ318" t="str">
        <f ca="1">IF((OFFSET($A$1, 318 - 1, 67 - 1)) &gt;= (OFFSET($A$1, 128 - 1, 7 - 1)), "1","0")</f>
        <v>1</v>
      </c>
      <c r="BR318">
        <f ca="1" xml:space="preserve"> IF( AND( OFFSET($A$1, 318 - 1, 68 - 1) = "1", OFFSET($A$1, 318 - 1, 69 - 1) = "1" ), 1, IF( AND( OFFSET($A$1, 318 - 1, 68 - 1) = "1", OFFSET($A$1, 318 - 1, 69 - 1) = "0" ), 2, IF( AND( OFFSET($A$1, 318 - 1, 68 - 1) = "0", OFFSET($A$1, 318 - 1, 69 - 1) = "1" ), 3, 4 ) ) )</f>
        <v>1</v>
      </c>
    </row>
    <row r="319" spans="57:70" x14ac:dyDescent="0.25">
      <c r="BE319" s="6">
        <v>0</v>
      </c>
      <c r="BF319" s="6" t="str">
        <f>"0"</f>
        <v>0</v>
      </c>
      <c r="BG319" t="str">
        <f ca="1">IF((OFFSET($A$1, 319 - 1, 57 - 1)) &gt;= (OFFSET($A$1, 80 - 1, 7 - 1)), "1","0")</f>
        <v>0</v>
      </c>
      <c r="BH319">
        <f ca="1" xml:space="preserve"> IF( AND( OFFSET($A$1, 319 - 1, 58 - 1) = "1", OFFSET($A$1, 319 - 1, 59 - 1) = "1" ), 1, IF( AND( OFFSET($A$1, 319 - 1, 58 - 1) = "1", OFFSET($A$1, 319 - 1, 59 - 1) = "0" ), 2, IF( AND( OFFSET($A$1, 319 - 1, 58 - 1) = "0", OFFSET($A$1, 319 - 1, 59 - 1) = "1" ), 3, 4 ) ) )</f>
        <v>4</v>
      </c>
      <c r="BJ319" s="6">
        <v>1</v>
      </c>
      <c r="BK319" s="6" t="str">
        <f>"1"</f>
        <v>1</v>
      </c>
      <c r="BL319" t="str">
        <f ca="1">IF((OFFSET($A$1, 319 - 1, 62 - 1)) &gt;= (OFFSET($A$1, 104 - 1, 7 - 1)), "1","0")</f>
        <v>1</v>
      </c>
      <c r="BM319">
        <f ca="1" xml:space="preserve"> IF( AND( OFFSET($A$1, 319 - 1, 63 - 1) = "1", OFFSET($A$1, 319 - 1, 64 - 1) = "1" ), 1, IF( AND( OFFSET($A$1, 319 - 1, 63 - 1) = "1", OFFSET($A$1, 319 - 1, 64 - 1) = "0" ), 2, IF( AND( OFFSET($A$1, 319 - 1, 63 - 1) = "0", OFFSET($A$1, 319 - 1, 64 - 1) = "1" ), 3, 4 ) ) )</f>
        <v>1</v>
      </c>
      <c r="BO319" s="6">
        <v>0</v>
      </c>
      <c r="BP319" s="6" t="str">
        <f>"0"</f>
        <v>0</v>
      </c>
      <c r="BQ319" t="str">
        <f ca="1">IF((OFFSET($A$1, 319 - 1, 67 - 1)) &gt;= (OFFSET($A$1, 128 - 1, 7 - 1)), "1","0")</f>
        <v>0</v>
      </c>
      <c r="BR319">
        <f ca="1" xml:space="preserve"> IF( AND( OFFSET($A$1, 319 - 1, 68 - 1) = "1", OFFSET($A$1, 319 - 1, 69 - 1) = "1" ), 1, IF( AND( OFFSET($A$1, 319 - 1, 68 - 1) = "1", OFFSET($A$1, 319 - 1, 69 - 1) = "0" ), 2, IF( AND( OFFSET($A$1, 319 - 1, 68 - 1) = "0", OFFSET($A$1, 319 - 1, 69 - 1) = "1" ), 3, 4 ) ) )</f>
        <v>4</v>
      </c>
    </row>
    <row r="320" spans="57:70" x14ac:dyDescent="0.25">
      <c r="BE320" s="6">
        <v>0</v>
      </c>
      <c r="BF320" s="6" t="str">
        <f>"0"</f>
        <v>0</v>
      </c>
      <c r="BG320" t="str">
        <f ca="1">IF((OFFSET($A$1, 320 - 1, 57 - 1)) &gt;= (OFFSET($A$1, 80 - 1, 7 - 1)), "1","0")</f>
        <v>0</v>
      </c>
      <c r="BH320">
        <f ca="1" xml:space="preserve"> IF( AND( OFFSET($A$1, 320 - 1, 58 - 1) = "1", OFFSET($A$1, 320 - 1, 59 - 1) = "1" ), 1, IF( AND( OFFSET($A$1, 320 - 1, 58 - 1) = "1", OFFSET($A$1, 320 - 1, 59 - 1) = "0" ), 2, IF( AND( OFFSET($A$1, 320 - 1, 58 - 1) = "0", OFFSET($A$1, 320 - 1, 59 - 1) = "1" ), 3, 4 ) ) )</f>
        <v>4</v>
      </c>
      <c r="BJ320" s="6">
        <v>0</v>
      </c>
      <c r="BK320" s="6" t="str">
        <f>"0"</f>
        <v>0</v>
      </c>
      <c r="BL320" t="str">
        <f ca="1">IF((OFFSET($A$1, 320 - 1, 62 - 1)) &gt;= (OFFSET($A$1, 104 - 1, 7 - 1)), "1","0")</f>
        <v>0</v>
      </c>
      <c r="BM320">
        <f ca="1" xml:space="preserve"> IF( AND( OFFSET($A$1, 320 - 1, 63 - 1) = "1", OFFSET($A$1, 320 - 1, 64 - 1) = "1" ), 1, IF( AND( OFFSET($A$1, 320 - 1, 63 - 1) = "1", OFFSET($A$1, 320 - 1, 64 - 1) = "0" ), 2, IF( AND( OFFSET($A$1, 320 - 1, 63 - 1) = "0", OFFSET($A$1, 320 - 1, 64 - 1) = "1" ), 3, 4 ) ) )</f>
        <v>4</v>
      </c>
      <c r="BO320" s="6">
        <v>0.6</v>
      </c>
      <c r="BP320" s="6" t="str">
        <f>"0"</f>
        <v>0</v>
      </c>
      <c r="BQ320" t="str">
        <f ca="1">IF((OFFSET($A$1, 320 - 1, 67 - 1)) &gt;= (OFFSET($A$1, 128 - 1, 7 - 1)), "1","0")</f>
        <v>1</v>
      </c>
      <c r="BR320">
        <f ca="1" xml:space="preserve"> IF( AND( OFFSET($A$1, 320 - 1, 68 - 1) = "1", OFFSET($A$1, 320 - 1, 69 - 1) = "1" ), 1, IF( AND( OFFSET($A$1, 320 - 1, 68 - 1) = "1", OFFSET($A$1, 320 - 1, 69 - 1) = "0" ), 2, IF( AND( OFFSET($A$1, 320 - 1, 68 - 1) = "0", OFFSET($A$1, 320 - 1, 69 - 1) = "1" ), 3, 4 ) ) )</f>
        <v>3</v>
      </c>
    </row>
    <row r="321" spans="57:70" x14ac:dyDescent="0.25">
      <c r="BE321" s="6">
        <v>0</v>
      </c>
      <c r="BF321" s="6" t="str">
        <f>"0"</f>
        <v>0</v>
      </c>
      <c r="BG321" t="str">
        <f ca="1">IF((OFFSET($A$1, 321 - 1, 57 - 1)) &gt;= (OFFSET($A$1, 80 - 1, 7 - 1)), "1","0")</f>
        <v>0</v>
      </c>
      <c r="BH321">
        <f ca="1" xml:space="preserve"> IF( AND( OFFSET($A$1, 321 - 1, 58 - 1) = "1", OFFSET($A$1, 321 - 1, 59 - 1) = "1" ), 1, IF( AND( OFFSET($A$1, 321 - 1, 58 - 1) = "1", OFFSET($A$1, 321 - 1, 59 - 1) = "0" ), 2, IF( AND( OFFSET($A$1, 321 - 1, 58 - 1) = "0", OFFSET($A$1, 321 - 1, 59 - 1) = "1" ), 3, 4 ) ) )</f>
        <v>4</v>
      </c>
      <c r="BJ321" s="6">
        <v>0.2</v>
      </c>
      <c r="BK321" s="6" t="str">
        <f>"0"</f>
        <v>0</v>
      </c>
      <c r="BL321" t="str">
        <f ca="1">IF((OFFSET($A$1, 321 - 1, 62 - 1)) &gt;= (OFFSET($A$1, 104 - 1, 7 - 1)), "1","0")</f>
        <v>0</v>
      </c>
      <c r="BM321">
        <f ca="1" xml:space="preserve"> IF( AND( OFFSET($A$1, 321 - 1, 63 - 1) = "1", OFFSET($A$1, 321 - 1, 64 - 1) = "1" ), 1, IF( AND( OFFSET($A$1, 321 - 1, 63 - 1) = "1", OFFSET($A$1, 321 - 1, 64 - 1) = "0" ), 2, IF( AND( OFFSET($A$1, 321 - 1, 63 - 1) = "0", OFFSET($A$1, 321 - 1, 64 - 1) = "1" ), 3, 4 ) ) )</f>
        <v>4</v>
      </c>
      <c r="BO321" s="6">
        <v>1</v>
      </c>
      <c r="BP321" s="6" t="str">
        <f>"1"</f>
        <v>1</v>
      </c>
      <c r="BQ321" t="str">
        <f ca="1">IF((OFFSET($A$1, 321 - 1, 67 - 1)) &gt;= (OFFSET($A$1, 128 - 1, 7 - 1)), "1","0")</f>
        <v>1</v>
      </c>
      <c r="BR321">
        <f ca="1" xml:space="preserve"> IF( AND( OFFSET($A$1, 321 - 1, 68 - 1) = "1", OFFSET($A$1, 321 - 1, 69 - 1) = "1" ), 1, IF( AND( OFFSET($A$1, 321 - 1, 68 - 1) = "1", OFFSET($A$1, 321 - 1, 69 - 1) = "0" ), 2, IF( AND( OFFSET($A$1, 321 - 1, 68 - 1) = "0", OFFSET($A$1, 321 - 1, 69 - 1) = "1" ), 3, 4 ) ) )</f>
        <v>1</v>
      </c>
    </row>
    <row r="322" spans="57:70" x14ac:dyDescent="0.25">
      <c r="BE322" s="6">
        <v>1</v>
      </c>
      <c r="BF322" s="6" t="str">
        <f>"1"</f>
        <v>1</v>
      </c>
      <c r="BG322" t="str">
        <f ca="1">IF((OFFSET($A$1, 322 - 1, 57 - 1)) &gt;= (OFFSET($A$1, 80 - 1, 7 - 1)), "1","0")</f>
        <v>1</v>
      </c>
      <c r="BH322">
        <f ca="1" xml:space="preserve"> IF( AND( OFFSET($A$1, 322 - 1, 58 - 1) = "1", OFFSET($A$1, 322 - 1, 59 - 1) = "1" ), 1, IF( AND( OFFSET($A$1, 322 - 1, 58 - 1) = "1", OFFSET($A$1, 322 - 1, 59 - 1) = "0" ), 2, IF( AND( OFFSET($A$1, 322 - 1, 58 - 1) = "0", OFFSET($A$1, 322 - 1, 59 - 1) = "1" ), 3, 4 ) ) )</f>
        <v>1</v>
      </c>
      <c r="BJ322" s="6">
        <v>0</v>
      </c>
      <c r="BK322" s="6" t="str">
        <f>"0"</f>
        <v>0</v>
      </c>
      <c r="BL322" t="str">
        <f ca="1">IF((OFFSET($A$1, 322 - 1, 62 - 1)) &gt;= (OFFSET($A$1, 104 - 1, 7 - 1)), "1","0")</f>
        <v>0</v>
      </c>
      <c r="BM322">
        <f ca="1" xml:space="preserve"> IF( AND( OFFSET($A$1, 322 - 1, 63 - 1) = "1", OFFSET($A$1, 322 - 1, 64 - 1) = "1" ), 1, IF( AND( OFFSET($A$1, 322 - 1, 63 - 1) = "1", OFFSET($A$1, 322 - 1, 64 - 1) = "0" ), 2, IF( AND( OFFSET($A$1, 322 - 1, 63 - 1) = "0", OFFSET($A$1, 322 - 1, 64 - 1) = "1" ), 3, 4 ) ) )</f>
        <v>4</v>
      </c>
      <c r="BO322" s="6">
        <v>0</v>
      </c>
      <c r="BP322" s="6" t="str">
        <f>"0"</f>
        <v>0</v>
      </c>
      <c r="BQ322" t="str">
        <f ca="1">IF((OFFSET($A$1, 322 - 1, 67 - 1)) &gt;= (OFFSET($A$1, 128 - 1, 7 - 1)), "1","0")</f>
        <v>0</v>
      </c>
      <c r="BR322">
        <f ca="1" xml:space="preserve"> IF( AND( OFFSET($A$1, 322 - 1, 68 - 1) = "1", OFFSET($A$1, 322 - 1, 69 - 1) = "1" ), 1, IF( AND( OFFSET($A$1, 322 - 1, 68 - 1) = "1", OFFSET($A$1, 322 - 1, 69 - 1) = "0" ), 2, IF( AND( OFFSET($A$1, 322 - 1, 68 - 1) = "0", OFFSET($A$1, 322 - 1, 69 - 1) = "1" ), 3, 4 ) ) )</f>
        <v>4</v>
      </c>
    </row>
    <row r="323" spans="57:70" x14ac:dyDescent="0.25">
      <c r="BE323" s="6">
        <v>1</v>
      </c>
      <c r="BF323" s="6" t="str">
        <f>"1"</f>
        <v>1</v>
      </c>
      <c r="BG323" t="str">
        <f ca="1">IF((OFFSET($A$1, 323 - 1, 57 - 1)) &gt;= (OFFSET($A$1, 80 - 1, 7 - 1)), "1","0")</f>
        <v>1</v>
      </c>
      <c r="BH323">
        <f ca="1" xml:space="preserve"> IF( AND( OFFSET($A$1, 323 - 1, 58 - 1) = "1", OFFSET($A$1, 323 - 1, 59 - 1) = "1" ), 1, IF( AND( OFFSET($A$1, 323 - 1, 58 - 1) = "1", OFFSET($A$1, 323 - 1, 59 - 1) = "0" ), 2, IF( AND( OFFSET($A$1, 323 - 1, 58 - 1) = "0", OFFSET($A$1, 323 - 1, 59 - 1) = "1" ), 3, 4 ) ) )</f>
        <v>1</v>
      </c>
      <c r="BJ323" s="6">
        <v>1</v>
      </c>
      <c r="BK323" s="6" t="str">
        <f>"1"</f>
        <v>1</v>
      </c>
      <c r="BL323" t="str">
        <f ca="1">IF((OFFSET($A$1, 323 - 1, 62 - 1)) &gt;= (OFFSET($A$1, 104 - 1, 7 - 1)), "1","0")</f>
        <v>1</v>
      </c>
      <c r="BM323">
        <f ca="1" xml:space="preserve"> IF( AND( OFFSET($A$1, 323 - 1, 63 - 1) = "1", OFFSET($A$1, 323 - 1, 64 - 1) = "1" ), 1, IF( AND( OFFSET($A$1, 323 - 1, 63 - 1) = "1", OFFSET($A$1, 323 - 1, 64 - 1) = "0" ), 2, IF( AND( OFFSET($A$1, 323 - 1, 63 - 1) = "0", OFFSET($A$1, 323 - 1, 64 - 1) = "1" ), 3, 4 ) ) )</f>
        <v>1</v>
      </c>
      <c r="BO323" s="6">
        <v>0.8</v>
      </c>
      <c r="BP323" s="6" t="str">
        <f>"1"</f>
        <v>1</v>
      </c>
      <c r="BQ323" t="str">
        <f ca="1">IF((OFFSET($A$1, 323 - 1, 67 - 1)) &gt;= (OFFSET($A$1, 128 - 1, 7 - 1)), "1","0")</f>
        <v>1</v>
      </c>
      <c r="BR323">
        <f ca="1" xml:space="preserve"> IF( AND( OFFSET($A$1, 323 - 1, 68 - 1) = "1", OFFSET($A$1, 323 - 1, 69 - 1) = "1" ), 1, IF( AND( OFFSET($A$1, 323 - 1, 68 - 1) = "1", OFFSET($A$1, 323 - 1, 69 - 1) = "0" ), 2, IF( AND( OFFSET($A$1, 323 - 1, 68 - 1) = "0", OFFSET($A$1, 323 - 1, 69 - 1) = "1" ), 3, 4 ) ) )</f>
        <v>1</v>
      </c>
    </row>
    <row r="324" spans="57:70" x14ac:dyDescent="0.25">
      <c r="BE324" s="6">
        <v>0.8</v>
      </c>
      <c r="BF324" s="6" t="str">
        <f>"1"</f>
        <v>1</v>
      </c>
      <c r="BG324" t="str">
        <f ca="1">IF((OFFSET($A$1, 324 - 1, 57 - 1)) &gt;= (OFFSET($A$1, 80 - 1, 7 - 1)), "1","0")</f>
        <v>1</v>
      </c>
      <c r="BH324">
        <f ca="1" xml:space="preserve"> IF( AND( OFFSET($A$1, 324 - 1, 58 - 1) = "1", OFFSET($A$1, 324 - 1, 59 - 1) = "1" ), 1, IF( AND( OFFSET($A$1, 324 - 1, 58 - 1) = "1", OFFSET($A$1, 324 - 1, 59 - 1) = "0" ), 2, IF( AND( OFFSET($A$1, 324 - 1, 58 - 1) = "0", OFFSET($A$1, 324 - 1, 59 - 1) = "1" ), 3, 4 ) ) )</f>
        <v>1</v>
      </c>
      <c r="BJ324" s="6">
        <v>0</v>
      </c>
      <c r="BK324" s="6" t="str">
        <f>"0"</f>
        <v>0</v>
      </c>
      <c r="BL324" t="str">
        <f ca="1">IF((OFFSET($A$1, 324 - 1, 62 - 1)) &gt;= (OFFSET($A$1, 104 - 1, 7 - 1)), "1","0")</f>
        <v>0</v>
      </c>
      <c r="BM324">
        <f ca="1" xml:space="preserve"> IF( AND( OFFSET($A$1, 324 - 1, 63 - 1) = "1", OFFSET($A$1, 324 - 1, 64 - 1) = "1" ), 1, IF( AND( OFFSET($A$1, 324 - 1, 63 - 1) = "1", OFFSET($A$1, 324 - 1, 64 - 1) = "0" ), 2, IF( AND( OFFSET($A$1, 324 - 1, 63 - 1) = "0", OFFSET($A$1, 324 - 1, 64 - 1) = "1" ), 3, 4 ) ) )</f>
        <v>4</v>
      </c>
      <c r="BO324" s="6">
        <v>1</v>
      </c>
      <c r="BP324" s="6" t="str">
        <f>"1"</f>
        <v>1</v>
      </c>
      <c r="BQ324" t="str">
        <f ca="1">IF((OFFSET($A$1, 324 - 1, 67 - 1)) &gt;= (OFFSET($A$1, 128 - 1, 7 - 1)), "1","0")</f>
        <v>1</v>
      </c>
      <c r="BR324">
        <f ca="1" xml:space="preserve"> IF( AND( OFFSET($A$1, 324 - 1, 68 - 1) = "1", OFFSET($A$1, 324 - 1, 69 - 1) = "1" ), 1, IF( AND( OFFSET($A$1, 324 - 1, 68 - 1) = "1", OFFSET($A$1, 324 - 1, 69 - 1) = "0" ), 2, IF( AND( OFFSET($A$1, 324 - 1, 68 - 1) = "0", OFFSET($A$1, 324 - 1, 69 - 1) = "1" ), 3, 4 ) ) )</f>
        <v>1</v>
      </c>
    </row>
    <row r="325" spans="57:70" x14ac:dyDescent="0.25">
      <c r="BE325" s="6">
        <v>1</v>
      </c>
      <c r="BF325" s="6" t="str">
        <f>"1"</f>
        <v>1</v>
      </c>
      <c r="BG325" t="str">
        <f ca="1">IF((OFFSET($A$1, 325 - 1, 57 - 1)) &gt;= (OFFSET($A$1, 80 - 1, 7 - 1)), "1","0")</f>
        <v>1</v>
      </c>
      <c r="BH325">
        <f ca="1" xml:space="preserve"> IF( AND( OFFSET($A$1, 325 - 1, 58 - 1) = "1", OFFSET($A$1, 325 - 1, 59 - 1) = "1" ), 1, IF( AND( OFFSET($A$1, 325 - 1, 58 - 1) = "1", OFFSET($A$1, 325 - 1, 59 - 1) = "0" ), 2, IF( AND( OFFSET($A$1, 325 - 1, 58 - 1) = "0", OFFSET($A$1, 325 - 1, 59 - 1) = "1" ), 3, 4 ) ) )</f>
        <v>1</v>
      </c>
      <c r="BJ325" s="6">
        <v>1</v>
      </c>
      <c r="BK325" s="6" t="str">
        <f>"1"</f>
        <v>1</v>
      </c>
      <c r="BL325" t="str">
        <f ca="1">IF((OFFSET($A$1, 325 - 1, 62 - 1)) &gt;= (OFFSET($A$1, 104 - 1, 7 - 1)), "1","0")</f>
        <v>1</v>
      </c>
      <c r="BM325">
        <f ca="1" xml:space="preserve"> IF( AND( OFFSET($A$1, 325 - 1, 63 - 1) = "1", OFFSET($A$1, 325 - 1, 64 - 1) = "1" ), 1, IF( AND( OFFSET($A$1, 325 - 1, 63 - 1) = "1", OFFSET($A$1, 325 - 1, 64 - 1) = "0" ), 2, IF( AND( OFFSET($A$1, 325 - 1, 63 - 1) = "0", OFFSET($A$1, 325 - 1, 64 - 1) = "1" ), 3, 4 ) ) )</f>
        <v>1</v>
      </c>
      <c r="BO325" s="6">
        <v>0</v>
      </c>
      <c r="BP325" s="6" t="str">
        <f>"0"</f>
        <v>0</v>
      </c>
      <c r="BQ325" t="str">
        <f ca="1">IF((OFFSET($A$1, 325 - 1, 67 - 1)) &gt;= (OFFSET($A$1, 128 - 1, 7 - 1)), "1","0")</f>
        <v>0</v>
      </c>
      <c r="BR325">
        <f ca="1" xml:space="preserve"> IF( AND( OFFSET($A$1, 325 - 1, 68 - 1) = "1", OFFSET($A$1, 325 - 1, 69 - 1) = "1" ), 1, IF( AND( OFFSET($A$1, 325 - 1, 68 - 1) = "1", OFFSET($A$1, 325 - 1, 69 - 1) = "0" ), 2, IF( AND( OFFSET($A$1, 325 - 1, 68 - 1) = "0", OFFSET($A$1, 325 - 1, 69 - 1) = "1" ), 3, 4 ) ) )</f>
        <v>4</v>
      </c>
    </row>
    <row r="326" spans="57:70" x14ac:dyDescent="0.25">
      <c r="BE326" s="6">
        <v>1</v>
      </c>
      <c r="BF326" s="6" t="str">
        <f>"1"</f>
        <v>1</v>
      </c>
      <c r="BG326" t="str">
        <f ca="1">IF((OFFSET($A$1, 326 - 1, 57 - 1)) &gt;= (OFFSET($A$1, 80 - 1, 7 - 1)), "1","0")</f>
        <v>1</v>
      </c>
      <c r="BH326">
        <f ca="1" xml:space="preserve"> IF( AND( OFFSET($A$1, 326 - 1, 58 - 1) = "1", OFFSET($A$1, 326 - 1, 59 - 1) = "1" ), 1, IF( AND( OFFSET($A$1, 326 - 1, 58 - 1) = "1", OFFSET($A$1, 326 - 1, 59 - 1) = "0" ), 2, IF( AND( OFFSET($A$1, 326 - 1, 58 - 1) = "0", OFFSET($A$1, 326 - 1, 59 - 1) = "1" ), 3, 4 ) ) )</f>
        <v>1</v>
      </c>
      <c r="BJ326" s="6">
        <v>0.2</v>
      </c>
      <c r="BK326" s="6" t="str">
        <f>"0"</f>
        <v>0</v>
      </c>
      <c r="BL326" t="str">
        <f ca="1">IF((OFFSET($A$1, 326 - 1, 62 - 1)) &gt;= (OFFSET($A$1, 104 - 1, 7 - 1)), "1","0")</f>
        <v>0</v>
      </c>
      <c r="BM326">
        <f ca="1" xml:space="preserve"> IF( AND( OFFSET($A$1, 326 - 1, 63 - 1) = "1", OFFSET($A$1, 326 - 1, 64 - 1) = "1" ), 1, IF( AND( OFFSET($A$1, 326 - 1, 63 - 1) = "1", OFFSET($A$1, 326 - 1, 64 - 1) = "0" ), 2, IF( AND( OFFSET($A$1, 326 - 1, 63 - 1) = "0", OFFSET($A$1, 326 - 1, 64 - 1) = "1" ), 3, 4 ) ) )</f>
        <v>4</v>
      </c>
      <c r="BO326" s="6">
        <v>0</v>
      </c>
      <c r="BP326" s="6" t="str">
        <f>"0"</f>
        <v>0</v>
      </c>
      <c r="BQ326" t="str">
        <f ca="1">IF((OFFSET($A$1, 326 - 1, 67 - 1)) &gt;= (OFFSET($A$1, 128 - 1, 7 - 1)), "1","0")</f>
        <v>0</v>
      </c>
      <c r="BR326">
        <f ca="1" xml:space="preserve"> IF( AND( OFFSET($A$1, 326 - 1, 68 - 1) = "1", OFFSET($A$1, 326 - 1, 69 - 1) = "1" ), 1, IF( AND( OFFSET($A$1, 326 - 1, 68 - 1) = "1", OFFSET($A$1, 326 - 1, 69 - 1) = "0" ), 2, IF( AND( OFFSET($A$1, 326 - 1, 68 - 1) = "0", OFFSET($A$1, 326 - 1, 69 - 1) = "1" ), 3, 4 ) ) )</f>
        <v>4</v>
      </c>
    </row>
    <row r="327" spans="57:70" x14ac:dyDescent="0.25">
      <c r="BE327" s="6">
        <v>0</v>
      </c>
      <c r="BF327" s="6" t="str">
        <f>"0"</f>
        <v>0</v>
      </c>
      <c r="BG327" t="str">
        <f ca="1">IF((OFFSET($A$1, 327 - 1, 57 - 1)) &gt;= (OFFSET($A$1, 80 - 1, 7 - 1)), "1","0")</f>
        <v>0</v>
      </c>
      <c r="BH327">
        <f ca="1" xml:space="preserve"> IF( AND( OFFSET($A$1, 327 - 1, 58 - 1) = "1", OFFSET($A$1, 327 - 1, 59 - 1) = "1" ), 1, IF( AND( OFFSET($A$1, 327 - 1, 58 - 1) = "1", OFFSET($A$1, 327 - 1, 59 - 1) = "0" ), 2, IF( AND( OFFSET($A$1, 327 - 1, 58 - 1) = "0", OFFSET($A$1, 327 - 1, 59 - 1) = "1" ), 3, 4 ) ) )</f>
        <v>4</v>
      </c>
      <c r="BJ327" s="6">
        <v>0</v>
      </c>
      <c r="BK327" s="6" t="str">
        <f>"0"</f>
        <v>0</v>
      </c>
      <c r="BL327" t="str">
        <f ca="1">IF((OFFSET($A$1, 327 - 1, 62 - 1)) &gt;= (OFFSET($A$1, 104 - 1, 7 - 1)), "1","0")</f>
        <v>0</v>
      </c>
      <c r="BM327">
        <f ca="1" xml:space="preserve"> IF( AND( OFFSET($A$1, 327 - 1, 63 - 1) = "1", OFFSET($A$1, 327 - 1, 64 - 1) = "1" ), 1, IF( AND( OFFSET($A$1, 327 - 1, 63 - 1) = "1", OFFSET($A$1, 327 - 1, 64 - 1) = "0" ), 2, IF( AND( OFFSET($A$1, 327 - 1, 63 - 1) = "0", OFFSET($A$1, 327 - 1, 64 - 1) = "1" ), 3, 4 ) ) )</f>
        <v>4</v>
      </c>
      <c r="BO327" s="6">
        <v>1</v>
      </c>
      <c r="BP327" s="6" t="str">
        <f>"1"</f>
        <v>1</v>
      </c>
      <c r="BQ327" t="str">
        <f ca="1">IF((OFFSET($A$1, 327 - 1, 67 - 1)) &gt;= (OFFSET($A$1, 128 - 1, 7 - 1)), "1","0")</f>
        <v>1</v>
      </c>
      <c r="BR327">
        <f ca="1" xml:space="preserve"> IF( AND( OFFSET($A$1, 327 - 1, 68 - 1) = "1", OFFSET($A$1, 327 - 1, 69 - 1) = "1" ), 1, IF( AND( OFFSET($A$1, 327 - 1, 68 - 1) = "1", OFFSET($A$1, 327 - 1, 69 - 1) = "0" ), 2, IF( AND( OFFSET($A$1, 327 - 1, 68 - 1) = "0", OFFSET($A$1, 327 - 1, 69 - 1) = "1" ), 3, 4 ) ) )</f>
        <v>1</v>
      </c>
    </row>
    <row r="328" spans="57:70" x14ac:dyDescent="0.25">
      <c r="BE328" s="6">
        <v>0</v>
      </c>
      <c r="BF328" s="6" t="str">
        <f>"0"</f>
        <v>0</v>
      </c>
      <c r="BG328" t="str">
        <f ca="1">IF((OFFSET($A$1, 328 - 1, 57 - 1)) &gt;= (OFFSET($A$1, 80 - 1, 7 - 1)), "1","0")</f>
        <v>0</v>
      </c>
      <c r="BH328">
        <f ca="1" xml:space="preserve"> IF( AND( OFFSET($A$1, 328 - 1, 58 - 1) = "1", OFFSET($A$1, 328 - 1, 59 - 1) = "1" ), 1, IF( AND( OFFSET($A$1, 328 - 1, 58 - 1) = "1", OFFSET($A$1, 328 - 1, 59 - 1) = "0" ), 2, IF( AND( OFFSET($A$1, 328 - 1, 58 - 1) = "0", OFFSET($A$1, 328 - 1, 59 - 1) = "1" ), 3, 4 ) ) )</f>
        <v>4</v>
      </c>
      <c r="BJ328" s="6">
        <v>0.8</v>
      </c>
      <c r="BK328" s="6" t="str">
        <f>"1"</f>
        <v>1</v>
      </c>
      <c r="BL328" t="str">
        <f ca="1">IF((OFFSET($A$1, 328 - 1, 62 - 1)) &gt;= (OFFSET($A$1, 104 - 1, 7 - 1)), "1","0")</f>
        <v>1</v>
      </c>
      <c r="BM328">
        <f ca="1" xml:space="preserve"> IF( AND( OFFSET($A$1, 328 - 1, 63 - 1) = "1", OFFSET($A$1, 328 - 1, 64 - 1) = "1" ), 1, IF( AND( OFFSET($A$1, 328 - 1, 63 - 1) = "1", OFFSET($A$1, 328 - 1, 64 - 1) = "0" ), 2, IF( AND( OFFSET($A$1, 328 - 1, 63 - 1) = "0", OFFSET($A$1, 328 - 1, 64 - 1) = "1" ), 3, 4 ) ) )</f>
        <v>1</v>
      </c>
      <c r="BO328" s="6">
        <v>0.2</v>
      </c>
      <c r="BP328" s="6" t="str">
        <f>"0"</f>
        <v>0</v>
      </c>
      <c r="BQ328" t="str">
        <f ca="1">IF((OFFSET($A$1, 328 - 1, 67 - 1)) &gt;= (OFFSET($A$1, 128 - 1, 7 - 1)), "1","0")</f>
        <v>0</v>
      </c>
      <c r="BR328">
        <f ca="1" xml:space="preserve"> IF( AND( OFFSET($A$1, 328 - 1, 68 - 1) = "1", OFFSET($A$1, 328 - 1, 69 - 1) = "1" ), 1, IF( AND( OFFSET($A$1, 328 - 1, 68 - 1) = "1", OFFSET($A$1, 328 - 1, 69 - 1) = "0" ), 2, IF( AND( OFFSET($A$1, 328 - 1, 68 - 1) = "0", OFFSET($A$1, 328 - 1, 69 - 1) = "1" ), 3, 4 ) ) )</f>
        <v>4</v>
      </c>
    </row>
    <row r="329" spans="57:70" x14ac:dyDescent="0.25">
      <c r="BE329" s="6">
        <v>1</v>
      </c>
      <c r="BF329" s="6" t="str">
        <f>"1"</f>
        <v>1</v>
      </c>
      <c r="BG329" t="str">
        <f ca="1">IF((OFFSET($A$1, 329 - 1, 57 - 1)) &gt;= (OFFSET($A$1, 80 - 1, 7 - 1)), "1","0")</f>
        <v>1</v>
      </c>
      <c r="BH329">
        <f ca="1" xml:space="preserve"> IF( AND( OFFSET($A$1, 329 - 1, 58 - 1) = "1", OFFSET($A$1, 329 - 1, 59 - 1) = "1" ), 1, IF( AND( OFFSET($A$1, 329 - 1, 58 - 1) = "1", OFFSET($A$1, 329 - 1, 59 - 1) = "0" ), 2, IF( AND( OFFSET($A$1, 329 - 1, 58 - 1) = "0", OFFSET($A$1, 329 - 1, 59 - 1) = "1" ), 3, 4 ) ) )</f>
        <v>1</v>
      </c>
      <c r="BJ329" s="6">
        <v>0</v>
      </c>
      <c r="BK329" s="6" t="str">
        <f>"0"</f>
        <v>0</v>
      </c>
      <c r="BL329" t="str">
        <f ca="1">IF((OFFSET($A$1, 329 - 1, 62 - 1)) &gt;= (OFFSET($A$1, 104 - 1, 7 - 1)), "1","0")</f>
        <v>0</v>
      </c>
      <c r="BM329">
        <f ca="1" xml:space="preserve"> IF( AND( OFFSET($A$1, 329 - 1, 63 - 1) = "1", OFFSET($A$1, 329 - 1, 64 - 1) = "1" ), 1, IF( AND( OFFSET($A$1, 329 - 1, 63 - 1) = "1", OFFSET($A$1, 329 - 1, 64 - 1) = "0" ), 2, IF( AND( OFFSET($A$1, 329 - 1, 63 - 1) = "0", OFFSET($A$1, 329 - 1, 64 - 1) = "1" ), 3, 4 ) ) )</f>
        <v>4</v>
      </c>
      <c r="BO329" s="6">
        <v>0</v>
      </c>
      <c r="BP329" s="6" t="str">
        <f>"0"</f>
        <v>0</v>
      </c>
      <c r="BQ329" t="str">
        <f ca="1">IF((OFFSET($A$1, 329 - 1, 67 - 1)) &gt;= (OFFSET($A$1, 128 - 1, 7 - 1)), "1","0")</f>
        <v>0</v>
      </c>
      <c r="BR329">
        <f ca="1" xml:space="preserve"> IF( AND( OFFSET($A$1, 329 - 1, 68 - 1) = "1", OFFSET($A$1, 329 - 1, 69 - 1) = "1" ), 1, IF( AND( OFFSET($A$1, 329 - 1, 68 - 1) = "1", OFFSET($A$1, 329 - 1, 69 - 1) = "0" ), 2, IF( AND( OFFSET($A$1, 329 - 1, 68 - 1) = "0", OFFSET($A$1, 329 - 1, 69 - 1) = "1" ), 3, 4 ) ) )</f>
        <v>4</v>
      </c>
    </row>
    <row r="330" spans="57:70" x14ac:dyDescent="0.25">
      <c r="BE330" s="6">
        <v>0</v>
      </c>
      <c r="BF330" s="6" t="str">
        <f>"0"</f>
        <v>0</v>
      </c>
      <c r="BG330" t="str">
        <f ca="1">IF((OFFSET($A$1, 330 - 1, 57 - 1)) &gt;= (OFFSET($A$1, 80 - 1, 7 - 1)), "1","0")</f>
        <v>0</v>
      </c>
      <c r="BH330">
        <f ca="1" xml:space="preserve"> IF( AND( OFFSET($A$1, 330 - 1, 58 - 1) = "1", OFFSET($A$1, 330 - 1, 59 - 1) = "1" ), 1, IF( AND( OFFSET($A$1, 330 - 1, 58 - 1) = "1", OFFSET($A$1, 330 - 1, 59 - 1) = "0" ), 2, IF( AND( OFFSET($A$1, 330 - 1, 58 - 1) = "0", OFFSET($A$1, 330 - 1, 59 - 1) = "1" ), 3, 4 ) ) )</f>
        <v>4</v>
      </c>
      <c r="BJ330" s="6">
        <v>0</v>
      </c>
      <c r="BK330" s="6" t="str">
        <f>"1"</f>
        <v>1</v>
      </c>
      <c r="BL330" t="str">
        <f ca="1">IF((OFFSET($A$1, 330 - 1, 62 - 1)) &gt;= (OFFSET($A$1, 104 - 1, 7 - 1)), "1","0")</f>
        <v>0</v>
      </c>
      <c r="BM330">
        <f ca="1" xml:space="preserve"> IF( AND( OFFSET($A$1, 330 - 1, 63 - 1) = "1", OFFSET($A$1, 330 - 1, 64 - 1) = "1" ), 1, IF( AND( OFFSET($A$1, 330 - 1, 63 - 1) = "1", OFFSET($A$1, 330 - 1, 64 - 1) = "0" ), 2, IF( AND( OFFSET($A$1, 330 - 1, 63 - 1) = "0", OFFSET($A$1, 330 - 1, 64 - 1) = "1" ), 3, 4 ) ) )</f>
        <v>2</v>
      </c>
      <c r="BO330" s="6">
        <v>0</v>
      </c>
      <c r="BP330" s="6" t="str">
        <f>"0"</f>
        <v>0</v>
      </c>
      <c r="BQ330" t="str">
        <f ca="1">IF((OFFSET($A$1, 330 - 1, 67 - 1)) &gt;= (OFFSET($A$1, 128 - 1, 7 - 1)), "1","0")</f>
        <v>0</v>
      </c>
      <c r="BR330">
        <f ca="1" xml:space="preserve"> IF( AND( OFFSET($A$1, 330 - 1, 68 - 1) = "1", OFFSET($A$1, 330 - 1, 69 - 1) = "1" ), 1, IF( AND( OFFSET($A$1, 330 - 1, 68 - 1) = "1", OFFSET($A$1, 330 - 1, 69 - 1) = "0" ), 2, IF( AND( OFFSET($A$1, 330 - 1, 68 - 1) = "0", OFFSET($A$1, 330 - 1, 69 - 1) = "1" ), 3, 4 ) ) )</f>
        <v>4</v>
      </c>
    </row>
    <row r="331" spans="57:70" x14ac:dyDescent="0.25">
      <c r="BE331" s="6">
        <v>1</v>
      </c>
      <c r="BF331" s="6" t="str">
        <f>"1"</f>
        <v>1</v>
      </c>
      <c r="BG331" t="str">
        <f ca="1">IF((OFFSET($A$1, 331 - 1, 57 - 1)) &gt;= (OFFSET($A$1, 80 - 1, 7 - 1)), "1","0")</f>
        <v>1</v>
      </c>
      <c r="BH331">
        <f ca="1" xml:space="preserve"> IF( AND( OFFSET($A$1, 331 - 1, 58 - 1) = "1", OFFSET($A$1, 331 - 1, 59 - 1) = "1" ), 1, IF( AND( OFFSET($A$1, 331 - 1, 58 - 1) = "1", OFFSET($A$1, 331 - 1, 59 - 1) = "0" ), 2, IF( AND( OFFSET($A$1, 331 - 1, 58 - 1) = "0", OFFSET($A$1, 331 - 1, 59 - 1) = "1" ), 3, 4 ) ) )</f>
        <v>1</v>
      </c>
      <c r="BJ331" s="6">
        <v>1</v>
      </c>
      <c r="BK331" s="6" t="str">
        <f>"1"</f>
        <v>1</v>
      </c>
      <c r="BL331" t="str">
        <f ca="1">IF((OFFSET($A$1, 331 - 1, 62 - 1)) &gt;= (OFFSET($A$1, 104 - 1, 7 - 1)), "1","0")</f>
        <v>1</v>
      </c>
      <c r="BM331">
        <f ca="1" xml:space="preserve"> IF( AND( OFFSET($A$1, 331 - 1, 63 - 1) = "1", OFFSET($A$1, 331 - 1, 64 - 1) = "1" ), 1, IF( AND( OFFSET($A$1, 331 - 1, 63 - 1) = "1", OFFSET($A$1, 331 - 1, 64 - 1) = "0" ), 2, IF( AND( OFFSET($A$1, 331 - 1, 63 - 1) = "0", OFFSET($A$1, 331 - 1, 64 - 1) = "1" ), 3, 4 ) ) )</f>
        <v>1</v>
      </c>
      <c r="BO331" s="6">
        <v>1</v>
      </c>
      <c r="BP331" s="6" t="str">
        <f>"1"</f>
        <v>1</v>
      </c>
      <c r="BQ331" t="str">
        <f ca="1">IF((OFFSET($A$1, 331 - 1, 67 - 1)) &gt;= (OFFSET($A$1, 128 - 1, 7 - 1)), "1","0")</f>
        <v>1</v>
      </c>
      <c r="BR331">
        <f ca="1" xml:space="preserve"> IF( AND( OFFSET($A$1, 331 - 1, 68 - 1) = "1", OFFSET($A$1, 331 - 1, 69 - 1) = "1" ), 1, IF( AND( OFFSET($A$1, 331 - 1, 68 - 1) = "1", OFFSET($A$1, 331 - 1, 69 - 1) = "0" ), 2, IF( AND( OFFSET($A$1, 331 - 1, 68 - 1) = "0", OFFSET($A$1, 331 - 1, 69 - 1) = "1" ), 3, 4 ) ) )</f>
        <v>1</v>
      </c>
    </row>
    <row r="332" spans="57:70" x14ac:dyDescent="0.25">
      <c r="BE332" s="6">
        <v>0.2</v>
      </c>
      <c r="BF332" s="6" t="str">
        <f>"0"</f>
        <v>0</v>
      </c>
      <c r="BG332" t="str">
        <f ca="1">IF((OFFSET($A$1, 332 - 1, 57 - 1)) &gt;= (OFFSET($A$1, 80 - 1, 7 - 1)), "1","0")</f>
        <v>0</v>
      </c>
      <c r="BH332">
        <f ca="1" xml:space="preserve"> IF( AND( OFFSET($A$1, 332 - 1, 58 - 1) = "1", OFFSET($A$1, 332 - 1, 59 - 1) = "1" ), 1, IF( AND( OFFSET($A$1, 332 - 1, 58 - 1) = "1", OFFSET($A$1, 332 - 1, 59 - 1) = "0" ), 2, IF( AND( OFFSET($A$1, 332 - 1, 58 - 1) = "0", OFFSET($A$1, 332 - 1, 59 - 1) = "1" ), 3, 4 ) ) )</f>
        <v>4</v>
      </c>
      <c r="BJ332" s="6">
        <v>1</v>
      </c>
      <c r="BK332" s="6" t="str">
        <f>"1"</f>
        <v>1</v>
      </c>
      <c r="BL332" t="str">
        <f ca="1">IF((OFFSET($A$1, 332 - 1, 62 - 1)) &gt;= (OFFSET($A$1, 104 - 1, 7 - 1)), "1","0")</f>
        <v>1</v>
      </c>
      <c r="BM332">
        <f ca="1" xml:space="preserve"> IF( AND( OFFSET($A$1, 332 - 1, 63 - 1) = "1", OFFSET($A$1, 332 - 1, 64 - 1) = "1" ), 1, IF( AND( OFFSET($A$1, 332 - 1, 63 - 1) = "1", OFFSET($A$1, 332 - 1, 64 - 1) = "0" ), 2, IF( AND( OFFSET($A$1, 332 - 1, 63 - 1) = "0", OFFSET($A$1, 332 - 1, 64 - 1) = "1" ), 3, 4 ) ) )</f>
        <v>1</v>
      </c>
      <c r="BO332" s="6">
        <v>0</v>
      </c>
      <c r="BP332" s="6" t="str">
        <f>"0"</f>
        <v>0</v>
      </c>
      <c r="BQ332" t="str">
        <f ca="1">IF((OFFSET($A$1, 332 - 1, 67 - 1)) &gt;= (OFFSET($A$1, 128 - 1, 7 - 1)), "1","0")</f>
        <v>0</v>
      </c>
      <c r="BR332">
        <f ca="1" xml:space="preserve"> IF( AND( OFFSET($A$1, 332 - 1, 68 - 1) = "1", OFFSET($A$1, 332 - 1, 69 - 1) = "1" ), 1, IF( AND( OFFSET($A$1, 332 - 1, 68 - 1) = "1", OFFSET($A$1, 332 - 1, 69 - 1) = "0" ), 2, IF( AND( OFFSET($A$1, 332 - 1, 68 - 1) = "0", OFFSET($A$1, 332 - 1, 69 - 1) = "1" ), 3, 4 ) ) )</f>
        <v>4</v>
      </c>
    </row>
    <row r="333" spans="57:70" x14ac:dyDescent="0.25">
      <c r="BE333" s="6">
        <v>0.6</v>
      </c>
      <c r="BF333" s="6" t="str">
        <f>"1"</f>
        <v>1</v>
      </c>
      <c r="BG333" t="str">
        <f ca="1">IF((OFFSET($A$1, 333 - 1, 57 - 1)) &gt;= (OFFSET($A$1, 80 - 1, 7 - 1)), "1","0")</f>
        <v>1</v>
      </c>
      <c r="BH333">
        <f ca="1" xml:space="preserve"> IF( AND( OFFSET($A$1, 333 - 1, 58 - 1) = "1", OFFSET($A$1, 333 - 1, 59 - 1) = "1" ), 1, IF( AND( OFFSET($A$1, 333 - 1, 58 - 1) = "1", OFFSET($A$1, 333 - 1, 59 - 1) = "0" ), 2, IF( AND( OFFSET($A$1, 333 - 1, 58 - 1) = "0", OFFSET($A$1, 333 - 1, 59 - 1) = "1" ), 3, 4 ) ) )</f>
        <v>1</v>
      </c>
      <c r="BJ333" s="6">
        <v>1</v>
      </c>
      <c r="BK333" s="6" t="str">
        <f>"1"</f>
        <v>1</v>
      </c>
      <c r="BL333" t="str">
        <f ca="1">IF((OFFSET($A$1, 333 - 1, 62 - 1)) &gt;= (OFFSET($A$1, 104 - 1, 7 - 1)), "1","0")</f>
        <v>1</v>
      </c>
      <c r="BM333">
        <f ca="1" xml:space="preserve"> IF( AND( OFFSET($A$1, 333 - 1, 63 - 1) = "1", OFFSET($A$1, 333 - 1, 64 - 1) = "1" ), 1, IF( AND( OFFSET($A$1, 333 - 1, 63 - 1) = "1", OFFSET($A$1, 333 - 1, 64 - 1) = "0" ), 2, IF( AND( OFFSET($A$1, 333 - 1, 63 - 1) = "0", OFFSET($A$1, 333 - 1, 64 - 1) = "1" ), 3, 4 ) ) )</f>
        <v>1</v>
      </c>
      <c r="BO333" s="6">
        <v>1</v>
      </c>
      <c r="BP333" s="6" t="str">
        <f>"1"</f>
        <v>1</v>
      </c>
      <c r="BQ333" t="str">
        <f ca="1">IF((OFFSET($A$1, 333 - 1, 67 - 1)) &gt;= (OFFSET($A$1, 128 - 1, 7 - 1)), "1","0")</f>
        <v>1</v>
      </c>
      <c r="BR333">
        <f ca="1" xml:space="preserve"> IF( AND( OFFSET($A$1, 333 - 1, 68 - 1) = "1", OFFSET($A$1, 333 - 1, 69 - 1) = "1" ), 1, IF( AND( OFFSET($A$1, 333 - 1, 68 - 1) = "1", OFFSET($A$1, 333 - 1, 69 - 1) = "0" ), 2, IF( AND( OFFSET($A$1, 333 - 1, 68 - 1) = "0", OFFSET($A$1, 333 - 1, 69 - 1) = "1" ), 3, 4 ) ) )</f>
        <v>1</v>
      </c>
    </row>
    <row r="334" spans="57:70" x14ac:dyDescent="0.25">
      <c r="BE334" s="6">
        <v>0.2</v>
      </c>
      <c r="BF334" s="6" t="str">
        <f>"0"</f>
        <v>0</v>
      </c>
      <c r="BG334" t="str">
        <f ca="1">IF((OFFSET($A$1, 334 - 1, 57 - 1)) &gt;= (OFFSET($A$1, 80 - 1, 7 - 1)), "1","0")</f>
        <v>0</v>
      </c>
      <c r="BH334">
        <f ca="1" xml:space="preserve"> IF( AND( OFFSET($A$1, 334 - 1, 58 - 1) = "1", OFFSET($A$1, 334 - 1, 59 - 1) = "1" ), 1, IF( AND( OFFSET($A$1, 334 - 1, 58 - 1) = "1", OFFSET($A$1, 334 - 1, 59 - 1) = "0" ), 2, IF( AND( OFFSET($A$1, 334 - 1, 58 - 1) = "0", OFFSET($A$1, 334 - 1, 59 - 1) = "1" ), 3, 4 ) ) )</f>
        <v>4</v>
      </c>
      <c r="BJ334" s="6">
        <v>0</v>
      </c>
      <c r="BK334" s="6" t="str">
        <f>"0"</f>
        <v>0</v>
      </c>
      <c r="BL334" t="str">
        <f ca="1">IF((OFFSET($A$1, 334 - 1, 62 - 1)) &gt;= (OFFSET($A$1, 104 - 1, 7 - 1)), "1","0")</f>
        <v>0</v>
      </c>
      <c r="BM334">
        <f ca="1" xml:space="preserve"> IF( AND( OFFSET($A$1, 334 - 1, 63 - 1) = "1", OFFSET($A$1, 334 - 1, 64 - 1) = "1" ), 1, IF( AND( OFFSET($A$1, 334 - 1, 63 - 1) = "1", OFFSET($A$1, 334 - 1, 64 - 1) = "0" ), 2, IF( AND( OFFSET($A$1, 334 - 1, 63 - 1) = "0", OFFSET($A$1, 334 - 1, 64 - 1) = "1" ), 3, 4 ) ) )</f>
        <v>4</v>
      </c>
      <c r="BO334" s="6">
        <v>0</v>
      </c>
      <c r="BP334" s="6" t="str">
        <f>"0"</f>
        <v>0</v>
      </c>
      <c r="BQ334" t="str">
        <f ca="1">IF((OFFSET($A$1, 334 - 1, 67 - 1)) &gt;= (OFFSET($A$1, 128 - 1, 7 - 1)), "1","0")</f>
        <v>0</v>
      </c>
      <c r="BR334">
        <f ca="1" xml:space="preserve"> IF( AND( OFFSET($A$1, 334 - 1, 68 - 1) = "1", OFFSET($A$1, 334 - 1, 69 - 1) = "1" ), 1, IF( AND( OFFSET($A$1, 334 - 1, 68 - 1) = "1", OFFSET($A$1, 334 - 1, 69 - 1) = "0" ), 2, IF( AND( OFFSET($A$1, 334 - 1, 68 - 1) = "0", OFFSET($A$1, 334 - 1, 69 - 1) = "1" ), 3, 4 ) ) )</f>
        <v>4</v>
      </c>
    </row>
    <row r="335" spans="57:70" x14ac:dyDescent="0.25">
      <c r="BE335" s="6">
        <v>0</v>
      </c>
      <c r="BF335" s="6" t="str">
        <f>"0"</f>
        <v>0</v>
      </c>
      <c r="BG335" t="str">
        <f ca="1">IF((OFFSET($A$1, 335 - 1, 57 - 1)) &gt;= (OFFSET($A$1, 80 - 1, 7 - 1)), "1","0")</f>
        <v>0</v>
      </c>
      <c r="BH335">
        <f ca="1" xml:space="preserve"> IF( AND( OFFSET($A$1, 335 - 1, 58 - 1) = "1", OFFSET($A$1, 335 - 1, 59 - 1) = "1" ), 1, IF( AND( OFFSET($A$1, 335 - 1, 58 - 1) = "1", OFFSET($A$1, 335 - 1, 59 - 1) = "0" ), 2, IF( AND( OFFSET($A$1, 335 - 1, 58 - 1) = "0", OFFSET($A$1, 335 - 1, 59 - 1) = "1" ), 3, 4 ) ) )</f>
        <v>4</v>
      </c>
      <c r="BJ335" s="6">
        <v>0</v>
      </c>
      <c r="BK335" s="6" t="str">
        <f>"0"</f>
        <v>0</v>
      </c>
      <c r="BL335" t="str">
        <f ca="1">IF((OFFSET($A$1, 335 - 1, 62 - 1)) &gt;= (OFFSET($A$1, 104 - 1, 7 - 1)), "1","0")</f>
        <v>0</v>
      </c>
      <c r="BM335">
        <f ca="1" xml:space="preserve"> IF( AND( OFFSET($A$1, 335 - 1, 63 - 1) = "1", OFFSET($A$1, 335 - 1, 64 - 1) = "1" ), 1, IF( AND( OFFSET($A$1, 335 - 1, 63 - 1) = "1", OFFSET($A$1, 335 - 1, 64 - 1) = "0" ), 2, IF( AND( OFFSET($A$1, 335 - 1, 63 - 1) = "0", OFFSET($A$1, 335 - 1, 64 - 1) = "1" ), 3, 4 ) ) )</f>
        <v>4</v>
      </c>
      <c r="BO335" s="6">
        <v>1</v>
      </c>
      <c r="BP335" s="6" t="str">
        <f>"1"</f>
        <v>1</v>
      </c>
      <c r="BQ335" t="str">
        <f ca="1">IF((OFFSET($A$1, 335 - 1, 67 - 1)) &gt;= (OFFSET($A$1, 128 - 1, 7 - 1)), "1","0")</f>
        <v>1</v>
      </c>
      <c r="BR335">
        <f ca="1" xml:space="preserve"> IF( AND( OFFSET($A$1, 335 - 1, 68 - 1) = "1", OFFSET($A$1, 335 - 1, 69 - 1) = "1" ), 1, IF( AND( OFFSET($A$1, 335 - 1, 68 - 1) = "1", OFFSET($A$1, 335 - 1, 69 - 1) = "0" ), 2, IF( AND( OFFSET($A$1, 335 - 1, 68 - 1) = "0", OFFSET($A$1, 335 - 1, 69 - 1) = "1" ), 3, 4 ) ) )</f>
        <v>1</v>
      </c>
    </row>
    <row r="336" spans="57:70" x14ac:dyDescent="0.25">
      <c r="BE336" s="6">
        <v>0</v>
      </c>
      <c r="BF336" s="6" t="str">
        <f>"0"</f>
        <v>0</v>
      </c>
      <c r="BG336" t="str">
        <f ca="1">IF((OFFSET($A$1, 336 - 1, 57 - 1)) &gt;= (OFFSET($A$1, 80 - 1, 7 - 1)), "1","0")</f>
        <v>0</v>
      </c>
      <c r="BH336">
        <f ca="1" xml:space="preserve"> IF( AND( OFFSET($A$1, 336 - 1, 58 - 1) = "1", OFFSET($A$1, 336 - 1, 59 - 1) = "1" ), 1, IF( AND( OFFSET($A$1, 336 - 1, 58 - 1) = "1", OFFSET($A$1, 336 - 1, 59 - 1) = "0" ), 2, IF( AND( OFFSET($A$1, 336 - 1, 58 - 1) = "0", OFFSET($A$1, 336 - 1, 59 - 1) = "1" ), 3, 4 ) ) )</f>
        <v>4</v>
      </c>
      <c r="BJ336" s="6">
        <v>0</v>
      </c>
      <c r="BK336" s="6" t="str">
        <f>"0"</f>
        <v>0</v>
      </c>
      <c r="BL336" t="str">
        <f ca="1">IF((OFFSET($A$1, 336 - 1, 62 - 1)) &gt;= (OFFSET($A$1, 104 - 1, 7 - 1)), "1","0")</f>
        <v>0</v>
      </c>
      <c r="BM336">
        <f ca="1" xml:space="preserve"> IF( AND( OFFSET($A$1, 336 - 1, 63 - 1) = "1", OFFSET($A$1, 336 - 1, 64 - 1) = "1" ), 1, IF( AND( OFFSET($A$1, 336 - 1, 63 - 1) = "1", OFFSET($A$1, 336 - 1, 64 - 1) = "0" ), 2, IF( AND( OFFSET($A$1, 336 - 1, 63 - 1) = "0", OFFSET($A$1, 336 - 1, 64 - 1) = "1" ), 3, 4 ) ) )</f>
        <v>4</v>
      </c>
      <c r="BO336" s="6">
        <v>0</v>
      </c>
      <c r="BP336" s="6" t="str">
        <f>"0"</f>
        <v>0</v>
      </c>
      <c r="BQ336" t="str">
        <f ca="1">IF((OFFSET($A$1, 336 - 1, 67 - 1)) &gt;= (OFFSET($A$1, 128 - 1, 7 - 1)), "1","0")</f>
        <v>0</v>
      </c>
      <c r="BR336">
        <f ca="1" xml:space="preserve"> IF( AND( OFFSET($A$1, 336 - 1, 68 - 1) = "1", OFFSET($A$1, 336 - 1, 69 - 1) = "1" ), 1, IF( AND( OFFSET($A$1, 336 - 1, 68 - 1) = "1", OFFSET($A$1, 336 - 1, 69 - 1) = "0" ), 2, IF( AND( OFFSET($A$1, 336 - 1, 68 - 1) = "0", OFFSET($A$1, 336 - 1, 69 - 1) = "1" ), 3, 4 ) ) )</f>
        <v>4</v>
      </c>
    </row>
    <row r="337" spans="57:70" x14ac:dyDescent="0.25">
      <c r="BE337" s="6">
        <v>0</v>
      </c>
      <c r="BF337" s="6" t="str">
        <f>"0"</f>
        <v>0</v>
      </c>
      <c r="BG337" t="str">
        <f ca="1">IF((OFFSET($A$1, 337 - 1, 57 - 1)) &gt;= (OFFSET($A$1, 80 - 1, 7 - 1)), "1","0")</f>
        <v>0</v>
      </c>
      <c r="BH337">
        <f ca="1" xml:space="preserve"> IF( AND( OFFSET($A$1, 337 - 1, 58 - 1) = "1", OFFSET($A$1, 337 - 1, 59 - 1) = "1" ), 1, IF( AND( OFFSET($A$1, 337 - 1, 58 - 1) = "1", OFFSET($A$1, 337 - 1, 59 - 1) = "0" ), 2, IF( AND( OFFSET($A$1, 337 - 1, 58 - 1) = "0", OFFSET($A$1, 337 - 1, 59 - 1) = "1" ), 3, 4 ) ) )</f>
        <v>4</v>
      </c>
      <c r="BJ337" s="6">
        <v>0.6</v>
      </c>
      <c r="BK337" s="6" t="str">
        <f>"1"</f>
        <v>1</v>
      </c>
      <c r="BL337" t="str">
        <f ca="1">IF((OFFSET($A$1, 337 - 1, 62 - 1)) &gt;= (OFFSET($A$1, 104 - 1, 7 - 1)), "1","0")</f>
        <v>1</v>
      </c>
      <c r="BM337">
        <f ca="1" xml:space="preserve"> IF( AND( OFFSET($A$1, 337 - 1, 63 - 1) = "1", OFFSET($A$1, 337 - 1, 64 - 1) = "1" ), 1, IF( AND( OFFSET($A$1, 337 - 1, 63 - 1) = "1", OFFSET($A$1, 337 - 1, 64 - 1) = "0" ), 2, IF( AND( OFFSET($A$1, 337 - 1, 63 - 1) = "0", OFFSET($A$1, 337 - 1, 64 - 1) = "1" ), 3, 4 ) ) )</f>
        <v>1</v>
      </c>
      <c r="BO337" s="6">
        <v>0.6</v>
      </c>
      <c r="BP337" s="6" t="str">
        <f>"0"</f>
        <v>0</v>
      </c>
      <c r="BQ337" t="str">
        <f ca="1">IF((OFFSET($A$1, 337 - 1, 67 - 1)) &gt;= (OFFSET($A$1, 128 - 1, 7 - 1)), "1","0")</f>
        <v>1</v>
      </c>
      <c r="BR337">
        <f ca="1" xml:space="preserve"> IF( AND( OFFSET($A$1, 337 - 1, 68 - 1) = "1", OFFSET($A$1, 337 - 1, 69 - 1) = "1" ), 1, IF( AND( OFFSET($A$1, 337 - 1, 68 - 1) = "1", OFFSET($A$1, 337 - 1, 69 - 1) = "0" ), 2, IF( AND( OFFSET($A$1, 337 - 1, 68 - 1) = "0", OFFSET($A$1, 337 - 1, 69 - 1) = "1" ), 3, 4 ) ) )</f>
        <v>3</v>
      </c>
    </row>
    <row r="338" spans="57:70" x14ac:dyDescent="0.25">
      <c r="BE338" s="6">
        <v>0.2</v>
      </c>
      <c r="BF338" s="6" t="str">
        <f>"0"</f>
        <v>0</v>
      </c>
      <c r="BG338" t="str">
        <f ca="1">IF((OFFSET($A$1, 338 - 1, 57 - 1)) &gt;= (OFFSET($A$1, 80 - 1, 7 - 1)), "1","0")</f>
        <v>0</v>
      </c>
      <c r="BH338">
        <f ca="1" xml:space="preserve"> IF( AND( OFFSET($A$1, 338 - 1, 58 - 1) = "1", OFFSET($A$1, 338 - 1, 59 - 1) = "1" ), 1, IF( AND( OFFSET($A$1, 338 - 1, 58 - 1) = "1", OFFSET($A$1, 338 - 1, 59 - 1) = "0" ), 2, IF( AND( OFFSET($A$1, 338 - 1, 58 - 1) = "0", OFFSET($A$1, 338 - 1, 59 - 1) = "1" ), 3, 4 ) ) )</f>
        <v>4</v>
      </c>
      <c r="BJ338" s="6">
        <v>0</v>
      </c>
      <c r="BK338" s="6" t="str">
        <f>"0"</f>
        <v>0</v>
      </c>
      <c r="BL338" t="str">
        <f ca="1">IF((OFFSET($A$1, 338 - 1, 62 - 1)) &gt;= (OFFSET($A$1, 104 - 1, 7 - 1)), "1","0")</f>
        <v>0</v>
      </c>
      <c r="BM338">
        <f ca="1" xml:space="preserve"> IF( AND( OFFSET($A$1, 338 - 1, 63 - 1) = "1", OFFSET($A$1, 338 - 1, 64 - 1) = "1" ), 1, IF( AND( OFFSET($A$1, 338 - 1, 63 - 1) = "1", OFFSET($A$1, 338 - 1, 64 - 1) = "0" ), 2, IF( AND( OFFSET($A$1, 338 - 1, 63 - 1) = "0", OFFSET($A$1, 338 - 1, 64 - 1) = "1" ), 3, 4 ) ) )</f>
        <v>4</v>
      </c>
      <c r="BO338" s="6">
        <v>0</v>
      </c>
      <c r="BP338" s="6" t="str">
        <f>"0"</f>
        <v>0</v>
      </c>
      <c r="BQ338" t="str">
        <f ca="1">IF((OFFSET($A$1, 338 - 1, 67 - 1)) &gt;= (OFFSET($A$1, 128 - 1, 7 - 1)), "1","0")</f>
        <v>0</v>
      </c>
      <c r="BR338">
        <f ca="1" xml:space="preserve"> IF( AND( OFFSET($A$1, 338 - 1, 68 - 1) = "1", OFFSET($A$1, 338 - 1, 69 - 1) = "1" ), 1, IF( AND( OFFSET($A$1, 338 - 1, 68 - 1) = "1", OFFSET($A$1, 338 - 1, 69 - 1) = "0" ), 2, IF( AND( OFFSET($A$1, 338 - 1, 68 - 1) = "0", OFFSET($A$1, 338 - 1, 69 - 1) = "1" ), 3, 4 ) ) )</f>
        <v>4</v>
      </c>
    </row>
    <row r="339" spans="57:70" x14ac:dyDescent="0.25">
      <c r="BE339" s="6">
        <v>0</v>
      </c>
      <c r="BF339" s="6" t="str">
        <f>"0"</f>
        <v>0</v>
      </c>
      <c r="BG339" t="str">
        <f ca="1">IF((OFFSET($A$1, 339 - 1, 57 - 1)) &gt;= (OFFSET($A$1, 80 - 1, 7 - 1)), "1","0")</f>
        <v>0</v>
      </c>
      <c r="BH339">
        <f ca="1" xml:space="preserve"> IF( AND( OFFSET($A$1, 339 - 1, 58 - 1) = "1", OFFSET($A$1, 339 - 1, 59 - 1) = "1" ), 1, IF( AND( OFFSET($A$1, 339 - 1, 58 - 1) = "1", OFFSET($A$1, 339 - 1, 59 - 1) = "0" ), 2, IF( AND( OFFSET($A$1, 339 - 1, 58 - 1) = "0", OFFSET($A$1, 339 - 1, 59 - 1) = "1" ), 3, 4 ) ) )</f>
        <v>4</v>
      </c>
      <c r="BJ339" s="6">
        <v>0</v>
      </c>
      <c r="BK339" s="6" t="str">
        <f>"0"</f>
        <v>0</v>
      </c>
      <c r="BL339" t="str">
        <f ca="1">IF((OFFSET($A$1, 339 - 1, 62 - 1)) &gt;= (OFFSET($A$1, 104 - 1, 7 - 1)), "1","0")</f>
        <v>0</v>
      </c>
      <c r="BM339">
        <f ca="1" xml:space="preserve"> IF( AND( OFFSET($A$1, 339 - 1, 63 - 1) = "1", OFFSET($A$1, 339 - 1, 64 - 1) = "1" ), 1, IF( AND( OFFSET($A$1, 339 - 1, 63 - 1) = "1", OFFSET($A$1, 339 - 1, 64 - 1) = "0" ), 2, IF( AND( OFFSET($A$1, 339 - 1, 63 - 1) = "0", OFFSET($A$1, 339 - 1, 64 - 1) = "1" ), 3, 4 ) ) )</f>
        <v>4</v>
      </c>
      <c r="BO339" s="6">
        <v>0</v>
      </c>
      <c r="BP339" s="6" t="str">
        <f>"0"</f>
        <v>0</v>
      </c>
      <c r="BQ339" t="str">
        <f ca="1">IF((OFFSET($A$1, 339 - 1, 67 - 1)) &gt;= (OFFSET($A$1, 128 - 1, 7 - 1)), "1","0")</f>
        <v>0</v>
      </c>
      <c r="BR339">
        <f ca="1" xml:space="preserve"> IF( AND( OFFSET($A$1, 339 - 1, 68 - 1) = "1", OFFSET($A$1, 339 - 1, 69 - 1) = "1" ), 1, IF( AND( OFFSET($A$1, 339 - 1, 68 - 1) = "1", OFFSET($A$1, 339 - 1, 69 - 1) = "0" ), 2, IF( AND( OFFSET($A$1, 339 - 1, 68 - 1) = "0", OFFSET($A$1, 339 - 1, 69 - 1) = "1" ), 3, 4 ) ) )</f>
        <v>4</v>
      </c>
    </row>
    <row r="340" spans="57:70" x14ac:dyDescent="0.25">
      <c r="BE340" s="6">
        <v>0</v>
      </c>
      <c r="BF340" s="6" t="str">
        <f>"0"</f>
        <v>0</v>
      </c>
      <c r="BG340" t="str">
        <f ca="1">IF((OFFSET($A$1, 340 - 1, 57 - 1)) &gt;= (OFFSET($A$1, 80 - 1, 7 - 1)), "1","0")</f>
        <v>0</v>
      </c>
      <c r="BH340">
        <f ca="1" xml:space="preserve"> IF( AND( OFFSET($A$1, 340 - 1, 58 - 1) = "1", OFFSET($A$1, 340 - 1, 59 - 1) = "1" ), 1, IF( AND( OFFSET($A$1, 340 - 1, 58 - 1) = "1", OFFSET($A$1, 340 - 1, 59 - 1) = "0" ), 2, IF( AND( OFFSET($A$1, 340 - 1, 58 - 1) = "0", OFFSET($A$1, 340 - 1, 59 - 1) = "1" ), 3, 4 ) ) )</f>
        <v>4</v>
      </c>
      <c r="BJ340" s="6">
        <v>0.4</v>
      </c>
      <c r="BK340" s="6" t="str">
        <f>"0"</f>
        <v>0</v>
      </c>
      <c r="BL340" t="str">
        <f ca="1">IF((OFFSET($A$1, 340 - 1, 62 - 1)) &gt;= (OFFSET($A$1, 104 - 1, 7 - 1)), "1","0")</f>
        <v>0</v>
      </c>
      <c r="BM340">
        <f ca="1" xml:space="preserve"> IF( AND( OFFSET($A$1, 340 - 1, 63 - 1) = "1", OFFSET($A$1, 340 - 1, 64 - 1) = "1" ), 1, IF( AND( OFFSET($A$1, 340 - 1, 63 - 1) = "1", OFFSET($A$1, 340 - 1, 64 - 1) = "0" ), 2, IF( AND( OFFSET($A$1, 340 - 1, 63 - 1) = "0", OFFSET($A$1, 340 - 1, 64 - 1) = "1" ), 3, 4 ) ) )</f>
        <v>4</v>
      </c>
      <c r="BO340" s="6">
        <v>0.4</v>
      </c>
      <c r="BP340" s="6" t="str">
        <f>"0"</f>
        <v>0</v>
      </c>
      <c r="BQ340" t="str">
        <f ca="1">IF((OFFSET($A$1, 340 - 1, 67 - 1)) &gt;= (OFFSET($A$1, 128 - 1, 7 - 1)), "1","0")</f>
        <v>0</v>
      </c>
      <c r="BR340">
        <f ca="1" xml:space="preserve"> IF( AND( OFFSET($A$1, 340 - 1, 68 - 1) = "1", OFFSET($A$1, 340 - 1, 69 - 1) = "1" ), 1, IF( AND( OFFSET($A$1, 340 - 1, 68 - 1) = "1", OFFSET($A$1, 340 - 1, 69 - 1) = "0" ), 2, IF( AND( OFFSET($A$1, 340 - 1, 68 - 1) = "0", OFFSET($A$1, 340 - 1, 69 - 1) = "1" ), 3, 4 ) ) )</f>
        <v>4</v>
      </c>
    </row>
    <row r="341" spans="57:70" x14ac:dyDescent="0.25">
      <c r="BE341" s="6">
        <v>0</v>
      </c>
      <c r="BF341" s="6" t="str">
        <f>"0"</f>
        <v>0</v>
      </c>
      <c r="BG341" t="str">
        <f ca="1">IF((OFFSET($A$1, 341 - 1, 57 - 1)) &gt;= (OFFSET($A$1, 80 - 1, 7 - 1)), "1","0")</f>
        <v>0</v>
      </c>
      <c r="BH341">
        <f ca="1" xml:space="preserve"> IF( AND( OFFSET($A$1, 341 - 1, 58 - 1) = "1", OFFSET($A$1, 341 - 1, 59 - 1) = "1" ), 1, IF( AND( OFFSET($A$1, 341 - 1, 58 - 1) = "1", OFFSET($A$1, 341 - 1, 59 - 1) = "0" ), 2, IF( AND( OFFSET($A$1, 341 - 1, 58 - 1) = "0", OFFSET($A$1, 341 - 1, 59 - 1) = "1" ), 3, 4 ) ) )</f>
        <v>4</v>
      </c>
      <c r="BJ341" s="6">
        <v>0</v>
      </c>
      <c r="BK341" s="6" t="str">
        <f>"0"</f>
        <v>0</v>
      </c>
      <c r="BL341" t="str">
        <f ca="1">IF((OFFSET($A$1, 341 - 1, 62 - 1)) &gt;= (OFFSET($A$1, 104 - 1, 7 - 1)), "1","0")</f>
        <v>0</v>
      </c>
      <c r="BM341">
        <f ca="1" xml:space="preserve"> IF( AND( OFFSET($A$1, 341 - 1, 63 - 1) = "1", OFFSET($A$1, 341 - 1, 64 - 1) = "1" ), 1, IF( AND( OFFSET($A$1, 341 - 1, 63 - 1) = "1", OFFSET($A$1, 341 - 1, 64 - 1) = "0" ), 2, IF( AND( OFFSET($A$1, 341 - 1, 63 - 1) = "0", OFFSET($A$1, 341 - 1, 64 - 1) = "1" ), 3, 4 ) ) )</f>
        <v>4</v>
      </c>
      <c r="BO341" s="6">
        <v>0</v>
      </c>
      <c r="BP341" s="6" t="str">
        <f>"0"</f>
        <v>0</v>
      </c>
      <c r="BQ341" t="str">
        <f ca="1">IF((OFFSET($A$1, 341 - 1, 67 - 1)) &gt;= (OFFSET($A$1, 128 - 1, 7 - 1)), "1","0")</f>
        <v>0</v>
      </c>
      <c r="BR341">
        <f ca="1" xml:space="preserve"> IF( AND( OFFSET($A$1, 341 - 1, 68 - 1) = "1", OFFSET($A$1, 341 - 1, 69 - 1) = "1" ), 1, IF( AND( OFFSET($A$1, 341 - 1, 68 - 1) = "1", OFFSET($A$1, 341 - 1, 69 - 1) = "0" ), 2, IF( AND( OFFSET($A$1, 341 - 1, 68 - 1) = "0", OFFSET($A$1, 341 - 1, 69 - 1) = "1" ), 3, 4 ) ) )</f>
        <v>4</v>
      </c>
    </row>
    <row r="342" spans="57:70" x14ac:dyDescent="0.25">
      <c r="BE342" s="6">
        <v>0</v>
      </c>
      <c r="BF342" s="6" t="str">
        <f>"0"</f>
        <v>0</v>
      </c>
      <c r="BG342" t="str">
        <f ca="1">IF((OFFSET($A$1, 342 - 1, 57 - 1)) &gt;= (OFFSET($A$1, 80 - 1, 7 - 1)), "1","0")</f>
        <v>0</v>
      </c>
      <c r="BH342">
        <f ca="1" xml:space="preserve"> IF( AND( OFFSET($A$1, 342 - 1, 58 - 1) = "1", OFFSET($A$1, 342 - 1, 59 - 1) = "1" ), 1, IF( AND( OFFSET($A$1, 342 - 1, 58 - 1) = "1", OFFSET($A$1, 342 - 1, 59 - 1) = "0" ), 2, IF( AND( OFFSET($A$1, 342 - 1, 58 - 1) = "0", OFFSET($A$1, 342 - 1, 59 - 1) = "1" ), 3, 4 ) ) )</f>
        <v>4</v>
      </c>
      <c r="BJ342" s="6">
        <v>0</v>
      </c>
      <c r="BK342" s="6" t="str">
        <f>"0"</f>
        <v>0</v>
      </c>
      <c r="BL342" t="str">
        <f ca="1">IF((OFFSET($A$1, 342 - 1, 62 - 1)) &gt;= (OFFSET($A$1, 104 - 1, 7 - 1)), "1","0")</f>
        <v>0</v>
      </c>
      <c r="BM342">
        <f ca="1" xml:space="preserve"> IF( AND( OFFSET($A$1, 342 - 1, 63 - 1) = "1", OFFSET($A$1, 342 - 1, 64 - 1) = "1" ), 1, IF( AND( OFFSET($A$1, 342 - 1, 63 - 1) = "1", OFFSET($A$1, 342 - 1, 64 - 1) = "0" ), 2, IF( AND( OFFSET($A$1, 342 - 1, 63 - 1) = "0", OFFSET($A$1, 342 - 1, 64 - 1) = "1" ), 3, 4 ) ) )</f>
        <v>4</v>
      </c>
      <c r="BO342" s="6">
        <v>1</v>
      </c>
      <c r="BP342" s="6" t="str">
        <f>"1"</f>
        <v>1</v>
      </c>
      <c r="BQ342" t="str">
        <f ca="1">IF((OFFSET($A$1, 342 - 1, 67 - 1)) &gt;= (OFFSET($A$1, 128 - 1, 7 - 1)), "1","0")</f>
        <v>1</v>
      </c>
      <c r="BR342">
        <f ca="1" xml:space="preserve"> IF( AND( OFFSET($A$1, 342 - 1, 68 - 1) = "1", OFFSET($A$1, 342 - 1, 69 - 1) = "1" ), 1, IF( AND( OFFSET($A$1, 342 - 1, 68 - 1) = "1", OFFSET($A$1, 342 - 1, 69 - 1) = "0" ), 2, IF( AND( OFFSET($A$1, 342 - 1, 68 - 1) = "0", OFFSET($A$1, 342 - 1, 69 - 1) = "1" ), 3, 4 ) ) )</f>
        <v>1</v>
      </c>
    </row>
    <row r="343" spans="57:70" x14ac:dyDescent="0.25">
      <c r="BE343" s="6">
        <v>0</v>
      </c>
      <c r="BF343" s="6" t="str">
        <f>"0"</f>
        <v>0</v>
      </c>
      <c r="BG343" t="str">
        <f ca="1">IF((OFFSET($A$1, 343 - 1, 57 - 1)) &gt;= (OFFSET($A$1, 80 - 1, 7 - 1)), "1","0")</f>
        <v>0</v>
      </c>
      <c r="BH343">
        <f ca="1" xml:space="preserve"> IF( AND( OFFSET($A$1, 343 - 1, 58 - 1) = "1", OFFSET($A$1, 343 - 1, 59 - 1) = "1" ), 1, IF( AND( OFFSET($A$1, 343 - 1, 58 - 1) = "1", OFFSET($A$1, 343 - 1, 59 - 1) = "0" ), 2, IF( AND( OFFSET($A$1, 343 - 1, 58 - 1) = "0", OFFSET($A$1, 343 - 1, 59 - 1) = "1" ), 3, 4 ) ) )</f>
        <v>4</v>
      </c>
      <c r="BJ343" s="6">
        <v>0</v>
      </c>
      <c r="BK343" s="6" t="str">
        <f>"0"</f>
        <v>0</v>
      </c>
      <c r="BL343" t="str">
        <f ca="1">IF((OFFSET($A$1, 343 - 1, 62 - 1)) &gt;= (OFFSET($A$1, 104 - 1, 7 - 1)), "1","0")</f>
        <v>0</v>
      </c>
      <c r="BM343">
        <f ca="1" xml:space="preserve"> IF( AND( OFFSET($A$1, 343 - 1, 63 - 1) = "1", OFFSET($A$1, 343 - 1, 64 - 1) = "1" ), 1, IF( AND( OFFSET($A$1, 343 - 1, 63 - 1) = "1", OFFSET($A$1, 343 - 1, 64 - 1) = "0" ), 2, IF( AND( OFFSET($A$1, 343 - 1, 63 - 1) = "0", OFFSET($A$1, 343 - 1, 64 - 1) = "1" ), 3, 4 ) ) )</f>
        <v>4</v>
      </c>
      <c r="BO343" s="6">
        <v>1</v>
      </c>
      <c r="BP343" s="6" t="str">
        <f>"1"</f>
        <v>1</v>
      </c>
      <c r="BQ343" t="str">
        <f ca="1">IF((OFFSET($A$1, 343 - 1, 67 - 1)) &gt;= (OFFSET($A$1, 128 - 1, 7 - 1)), "1","0")</f>
        <v>1</v>
      </c>
      <c r="BR343">
        <f ca="1" xml:space="preserve"> IF( AND( OFFSET($A$1, 343 - 1, 68 - 1) = "1", OFFSET($A$1, 343 - 1, 69 - 1) = "1" ), 1, IF( AND( OFFSET($A$1, 343 - 1, 68 - 1) = "1", OFFSET($A$1, 343 - 1, 69 - 1) = "0" ), 2, IF( AND( OFFSET($A$1, 343 - 1, 68 - 1) = "0", OFFSET($A$1, 343 - 1, 69 - 1) = "1" ), 3, 4 ) ) )</f>
        <v>1</v>
      </c>
    </row>
    <row r="344" spans="57:70" x14ac:dyDescent="0.25">
      <c r="BE344" s="6">
        <v>0</v>
      </c>
      <c r="BF344" s="6" t="str">
        <f>"0"</f>
        <v>0</v>
      </c>
      <c r="BG344" t="str">
        <f ca="1">IF((OFFSET($A$1, 344 - 1, 57 - 1)) &gt;= (OFFSET($A$1, 80 - 1, 7 - 1)), "1","0")</f>
        <v>0</v>
      </c>
      <c r="BH344">
        <f ca="1" xml:space="preserve"> IF( AND( OFFSET($A$1, 344 - 1, 58 - 1) = "1", OFFSET($A$1, 344 - 1, 59 - 1) = "1" ), 1, IF( AND( OFFSET($A$1, 344 - 1, 58 - 1) = "1", OFFSET($A$1, 344 - 1, 59 - 1) = "0" ), 2, IF( AND( OFFSET($A$1, 344 - 1, 58 - 1) = "0", OFFSET($A$1, 344 - 1, 59 - 1) = "1" ), 3, 4 ) ) )</f>
        <v>4</v>
      </c>
      <c r="BJ344" s="6">
        <v>0</v>
      </c>
      <c r="BK344" s="6" t="str">
        <f>"0"</f>
        <v>0</v>
      </c>
      <c r="BL344" t="str">
        <f ca="1">IF((OFFSET($A$1, 344 - 1, 62 - 1)) &gt;= (OFFSET($A$1, 104 - 1, 7 - 1)), "1","0")</f>
        <v>0</v>
      </c>
      <c r="BM344">
        <f ca="1" xml:space="preserve"> IF( AND( OFFSET($A$1, 344 - 1, 63 - 1) = "1", OFFSET($A$1, 344 - 1, 64 - 1) = "1" ), 1, IF( AND( OFFSET($A$1, 344 - 1, 63 - 1) = "1", OFFSET($A$1, 344 - 1, 64 - 1) = "0" ), 2, IF( AND( OFFSET($A$1, 344 - 1, 63 - 1) = "0", OFFSET($A$1, 344 - 1, 64 - 1) = "1" ), 3, 4 ) ) )</f>
        <v>4</v>
      </c>
      <c r="BO344" s="6">
        <v>1</v>
      </c>
      <c r="BP344" s="6" t="str">
        <f>"1"</f>
        <v>1</v>
      </c>
      <c r="BQ344" t="str">
        <f ca="1">IF((OFFSET($A$1, 344 - 1, 67 - 1)) &gt;= (OFFSET($A$1, 128 - 1, 7 - 1)), "1","0")</f>
        <v>1</v>
      </c>
      <c r="BR344">
        <f ca="1" xml:space="preserve"> IF( AND( OFFSET($A$1, 344 - 1, 68 - 1) = "1", OFFSET($A$1, 344 - 1, 69 - 1) = "1" ), 1, IF( AND( OFFSET($A$1, 344 - 1, 68 - 1) = "1", OFFSET($A$1, 344 - 1, 69 - 1) = "0" ), 2, IF( AND( OFFSET($A$1, 344 - 1, 68 - 1) = "0", OFFSET($A$1, 344 - 1, 69 - 1) = "1" ), 3, 4 ) ) )</f>
        <v>1</v>
      </c>
    </row>
    <row r="345" spans="57:70" x14ac:dyDescent="0.25">
      <c r="BE345" s="6">
        <v>0.4</v>
      </c>
      <c r="BF345" s="6" t="str">
        <f>"0"</f>
        <v>0</v>
      </c>
      <c r="BG345" t="str">
        <f ca="1">IF((OFFSET($A$1, 345 - 1, 57 - 1)) &gt;= (OFFSET($A$1, 80 - 1, 7 - 1)), "1","0")</f>
        <v>0</v>
      </c>
      <c r="BH345">
        <f ca="1" xml:space="preserve"> IF( AND( OFFSET($A$1, 345 - 1, 58 - 1) = "1", OFFSET($A$1, 345 - 1, 59 - 1) = "1" ), 1, IF( AND( OFFSET($A$1, 345 - 1, 58 - 1) = "1", OFFSET($A$1, 345 - 1, 59 - 1) = "0" ), 2, IF( AND( OFFSET($A$1, 345 - 1, 58 - 1) = "0", OFFSET($A$1, 345 - 1, 59 - 1) = "1" ), 3, 4 ) ) )</f>
        <v>4</v>
      </c>
      <c r="BJ345" s="6">
        <v>0</v>
      </c>
      <c r="BK345" s="6" t="str">
        <f>"0"</f>
        <v>0</v>
      </c>
      <c r="BL345" t="str">
        <f ca="1">IF((OFFSET($A$1, 345 - 1, 62 - 1)) &gt;= (OFFSET($A$1, 104 - 1, 7 - 1)), "1","0")</f>
        <v>0</v>
      </c>
      <c r="BM345">
        <f ca="1" xml:space="preserve"> IF( AND( OFFSET($A$1, 345 - 1, 63 - 1) = "1", OFFSET($A$1, 345 - 1, 64 - 1) = "1" ), 1, IF( AND( OFFSET($A$1, 345 - 1, 63 - 1) = "1", OFFSET($A$1, 345 - 1, 64 - 1) = "0" ), 2, IF( AND( OFFSET($A$1, 345 - 1, 63 - 1) = "0", OFFSET($A$1, 345 - 1, 64 - 1) = "1" ), 3, 4 ) ) )</f>
        <v>4</v>
      </c>
      <c r="BO345" s="6">
        <v>1</v>
      </c>
      <c r="BP345" s="6" t="str">
        <f>"1"</f>
        <v>1</v>
      </c>
      <c r="BQ345" t="str">
        <f ca="1">IF((OFFSET($A$1, 345 - 1, 67 - 1)) &gt;= (OFFSET($A$1, 128 - 1, 7 - 1)), "1","0")</f>
        <v>1</v>
      </c>
      <c r="BR345">
        <f ca="1" xml:space="preserve"> IF( AND( OFFSET($A$1, 345 - 1, 68 - 1) = "1", OFFSET($A$1, 345 - 1, 69 - 1) = "1" ), 1, IF( AND( OFFSET($A$1, 345 - 1, 68 - 1) = "1", OFFSET($A$1, 345 - 1, 69 - 1) = "0" ), 2, IF( AND( OFFSET($A$1, 345 - 1, 68 - 1) = "0", OFFSET($A$1, 345 - 1, 69 - 1) = "1" ), 3, 4 ) ) )</f>
        <v>1</v>
      </c>
    </row>
    <row r="346" spans="57:70" x14ac:dyDescent="0.25">
      <c r="BE346" s="6">
        <v>0</v>
      </c>
      <c r="BF346" s="6" t="str">
        <f>"0"</f>
        <v>0</v>
      </c>
      <c r="BG346" t="str">
        <f ca="1">IF((OFFSET($A$1, 346 - 1, 57 - 1)) &gt;= (OFFSET($A$1, 80 - 1, 7 - 1)), "1","0")</f>
        <v>0</v>
      </c>
      <c r="BH346">
        <f ca="1" xml:space="preserve"> IF( AND( OFFSET($A$1, 346 - 1, 58 - 1) = "1", OFFSET($A$1, 346 - 1, 59 - 1) = "1" ), 1, IF( AND( OFFSET($A$1, 346 - 1, 58 - 1) = "1", OFFSET($A$1, 346 - 1, 59 - 1) = "0" ), 2, IF( AND( OFFSET($A$1, 346 - 1, 58 - 1) = "0", OFFSET($A$1, 346 - 1, 59 - 1) = "1" ), 3, 4 ) ) )</f>
        <v>4</v>
      </c>
      <c r="BJ346" s="6">
        <v>1</v>
      </c>
      <c r="BK346" s="6" t="str">
        <f>"1"</f>
        <v>1</v>
      </c>
      <c r="BL346" t="str">
        <f ca="1">IF((OFFSET($A$1, 346 - 1, 62 - 1)) &gt;= (OFFSET($A$1, 104 - 1, 7 - 1)), "1","0")</f>
        <v>1</v>
      </c>
      <c r="BM346">
        <f ca="1" xml:space="preserve"> IF( AND( OFFSET($A$1, 346 - 1, 63 - 1) = "1", OFFSET($A$1, 346 - 1, 64 - 1) = "1" ), 1, IF( AND( OFFSET($A$1, 346 - 1, 63 - 1) = "1", OFFSET($A$1, 346 - 1, 64 - 1) = "0" ), 2, IF( AND( OFFSET($A$1, 346 - 1, 63 - 1) = "0", OFFSET($A$1, 346 - 1, 64 - 1) = "1" ), 3, 4 ) ) )</f>
        <v>1</v>
      </c>
      <c r="BO346" s="6">
        <v>0.6</v>
      </c>
      <c r="BP346" s="6" t="str">
        <f>"0"</f>
        <v>0</v>
      </c>
      <c r="BQ346" t="str">
        <f ca="1">IF((OFFSET($A$1, 346 - 1, 67 - 1)) &gt;= (OFFSET($A$1, 128 - 1, 7 - 1)), "1","0")</f>
        <v>1</v>
      </c>
      <c r="BR346">
        <f ca="1" xml:space="preserve"> IF( AND( OFFSET($A$1, 346 - 1, 68 - 1) = "1", OFFSET($A$1, 346 - 1, 69 - 1) = "1" ), 1, IF( AND( OFFSET($A$1, 346 - 1, 68 - 1) = "1", OFFSET($A$1, 346 - 1, 69 - 1) = "0" ), 2, IF( AND( OFFSET($A$1, 346 - 1, 68 - 1) = "0", OFFSET($A$1, 346 - 1, 69 - 1) = "1" ), 3, 4 ) ) )</f>
        <v>3</v>
      </c>
    </row>
    <row r="347" spans="57:70" x14ac:dyDescent="0.25">
      <c r="BE347" s="6">
        <v>0.8</v>
      </c>
      <c r="BF347" s="6" t="str">
        <f>"1"</f>
        <v>1</v>
      </c>
      <c r="BG347" t="str">
        <f ca="1">IF((OFFSET($A$1, 347 - 1, 57 - 1)) &gt;= (OFFSET($A$1, 80 - 1, 7 - 1)), "1","0")</f>
        <v>1</v>
      </c>
      <c r="BH347">
        <f ca="1" xml:space="preserve"> IF( AND( OFFSET($A$1, 347 - 1, 58 - 1) = "1", OFFSET($A$1, 347 - 1, 59 - 1) = "1" ), 1, IF( AND( OFFSET($A$1, 347 - 1, 58 - 1) = "1", OFFSET($A$1, 347 - 1, 59 - 1) = "0" ), 2, IF( AND( OFFSET($A$1, 347 - 1, 58 - 1) = "0", OFFSET($A$1, 347 - 1, 59 - 1) = "1" ), 3, 4 ) ) )</f>
        <v>1</v>
      </c>
      <c r="BJ347" s="6">
        <v>1</v>
      </c>
      <c r="BK347" s="6" t="str">
        <f>"1"</f>
        <v>1</v>
      </c>
      <c r="BL347" t="str">
        <f ca="1">IF((OFFSET($A$1, 347 - 1, 62 - 1)) &gt;= (OFFSET($A$1, 104 - 1, 7 - 1)), "1","0")</f>
        <v>1</v>
      </c>
      <c r="BM347">
        <f ca="1" xml:space="preserve"> IF( AND( OFFSET($A$1, 347 - 1, 63 - 1) = "1", OFFSET($A$1, 347 - 1, 64 - 1) = "1" ), 1, IF( AND( OFFSET($A$1, 347 - 1, 63 - 1) = "1", OFFSET($A$1, 347 - 1, 64 - 1) = "0" ), 2, IF( AND( OFFSET($A$1, 347 - 1, 63 - 1) = "0", OFFSET($A$1, 347 - 1, 64 - 1) = "1" ), 3, 4 ) ) )</f>
        <v>1</v>
      </c>
      <c r="BO347" s="6">
        <v>0.2</v>
      </c>
      <c r="BP347" s="6" t="str">
        <f>"0"</f>
        <v>0</v>
      </c>
      <c r="BQ347" t="str">
        <f ca="1">IF((OFFSET($A$1, 347 - 1, 67 - 1)) &gt;= (OFFSET($A$1, 128 - 1, 7 - 1)), "1","0")</f>
        <v>0</v>
      </c>
      <c r="BR347">
        <f ca="1" xml:space="preserve"> IF( AND( OFFSET($A$1, 347 - 1, 68 - 1) = "1", OFFSET($A$1, 347 - 1, 69 - 1) = "1" ), 1, IF( AND( OFFSET($A$1, 347 - 1, 68 - 1) = "1", OFFSET($A$1, 347 - 1, 69 - 1) = "0" ), 2, IF( AND( OFFSET($A$1, 347 - 1, 68 - 1) = "0", OFFSET($A$1, 347 - 1, 69 - 1) = "1" ), 3, 4 ) ) )</f>
        <v>4</v>
      </c>
    </row>
    <row r="348" spans="57:70" x14ac:dyDescent="0.25">
      <c r="BE348" s="6">
        <v>1</v>
      </c>
      <c r="BF348" s="6" t="str">
        <f>"1"</f>
        <v>1</v>
      </c>
      <c r="BG348" t="str">
        <f ca="1">IF((OFFSET($A$1, 348 - 1, 57 - 1)) &gt;= (OFFSET($A$1, 80 - 1, 7 - 1)), "1","0")</f>
        <v>1</v>
      </c>
      <c r="BH348">
        <f ca="1" xml:space="preserve"> IF( AND( OFFSET($A$1, 348 - 1, 58 - 1) = "1", OFFSET($A$1, 348 - 1, 59 - 1) = "1" ), 1, IF( AND( OFFSET($A$1, 348 - 1, 58 - 1) = "1", OFFSET($A$1, 348 - 1, 59 - 1) = "0" ), 2, IF( AND( OFFSET($A$1, 348 - 1, 58 - 1) = "0", OFFSET($A$1, 348 - 1, 59 - 1) = "1" ), 3, 4 ) ) )</f>
        <v>1</v>
      </c>
      <c r="BJ348" s="6">
        <v>0</v>
      </c>
      <c r="BK348" s="6" t="str">
        <f>"0"</f>
        <v>0</v>
      </c>
      <c r="BL348" t="str">
        <f ca="1">IF((OFFSET($A$1, 348 - 1, 62 - 1)) &gt;= (OFFSET($A$1, 104 - 1, 7 - 1)), "1","0")</f>
        <v>0</v>
      </c>
      <c r="BM348">
        <f ca="1" xml:space="preserve"> IF( AND( OFFSET($A$1, 348 - 1, 63 - 1) = "1", OFFSET($A$1, 348 - 1, 64 - 1) = "1" ), 1, IF( AND( OFFSET($A$1, 348 - 1, 63 - 1) = "1", OFFSET($A$1, 348 - 1, 64 - 1) = "0" ), 2, IF( AND( OFFSET($A$1, 348 - 1, 63 - 1) = "0", OFFSET($A$1, 348 - 1, 64 - 1) = "1" ), 3, 4 ) ) )</f>
        <v>4</v>
      </c>
      <c r="BO348" s="6">
        <v>1</v>
      </c>
      <c r="BP348" s="6" t="str">
        <f>"1"</f>
        <v>1</v>
      </c>
      <c r="BQ348" t="str">
        <f ca="1">IF((OFFSET($A$1, 348 - 1, 67 - 1)) &gt;= (OFFSET($A$1, 128 - 1, 7 - 1)), "1","0")</f>
        <v>1</v>
      </c>
      <c r="BR348">
        <f ca="1" xml:space="preserve"> IF( AND( OFFSET($A$1, 348 - 1, 68 - 1) = "1", OFFSET($A$1, 348 - 1, 69 - 1) = "1" ), 1, IF( AND( OFFSET($A$1, 348 - 1, 68 - 1) = "1", OFFSET($A$1, 348 - 1, 69 - 1) = "0" ), 2, IF( AND( OFFSET($A$1, 348 - 1, 68 - 1) = "0", OFFSET($A$1, 348 - 1, 69 - 1) = "1" ), 3, 4 ) ) )</f>
        <v>1</v>
      </c>
    </row>
    <row r="349" spans="57:70" x14ac:dyDescent="0.25">
      <c r="BE349" s="6">
        <v>0</v>
      </c>
      <c r="BF349" s="6" t="str">
        <f>"0"</f>
        <v>0</v>
      </c>
      <c r="BG349" t="str">
        <f ca="1">IF((OFFSET($A$1, 349 - 1, 57 - 1)) &gt;= (OFFSET($A$1, 80 - 1, 7 - 1)), "1","0")</f>
        <v>0</v>
      </c>
      <c r="BH349">
        <f ca="1" xml:space="preserve"> IF( AND( OFFSET($A$1, 349 - 1, 58 - 1) = "1", OFFSET($A$1, 349 - 1, 59 - 1) = "1" ), 1, IF( AND( OFFSET($A$1, 349 - 1, 58 - 1) = "1", OFFSET($A$1, 349 - 1, 59 - 1) = "0" ), 2, IF( AND( OFFSET($A$1, 349 - 1, 58 - 1) = "0", OFFSET($A$1, 349 - 1, 59 - 1) = "1" ), 3, 4 ) ) )</f>
        <v>4</v>
      </c>
      <c r="BJ349" s="6">
        <v>0.4</v>
      </c>
      <c r="BK349" s="6" t="str">
        <f>"1"</f>
        <v>1</v>
      </c>
      <c r="BL349" t="str">
        <f ca="1">IF((OFFSET($A$1, 349 - 1, 62 - 1)) &gt;= (OFFSET($A$1, 104 - 1, 7 - 1)), "1","0")</f>
        <v>0</v>
      </c>
      <c r="BM349">
        <f ca="1" xml:space="preserve"> IF( AND( OFFSET($A$1, 349 - 1, 63 - 1) = "1", OFFSET($A$1, 349 - 1, 64 - 1) = "1" ), 1, IF( AND( OFFSET($A$1, 349 - 1, 63 - 1) = "1", OFFSET($A$1, 349 - 1, 64 - 1) = "0" ), 2, IF( AND( OFFSET($A$1, 349 - 1, 63 - 1) = "0", OFFSET($A$1, 349 - 1, 64 - 1) = "1" ), 3, 4 ) ) )</f>
        <v>2</v>
      </c>
      <c r="BO349" s="6">
        <v>0</v>
      </c>
      <c r="BP349" s="6" t="str">
        <f>"0"</f>
        <v>0</v>
      </c>
      <c r="BQ349" t="str">
        <f ca="1">IF((OFFSET($A$1, 349 - 1, 67 - 1)) &gt;= (OFFSET($A$1, 128 - 1, 7 - 1)), "1","0")</f>
        <v>0</v>
      </c>
      <c r="BR349">
        <f ca="1" xml:space="preserve"> IF( AND( OFFSET($A$1, 349 - 1, 68 - 1) = "1", OFFSET($A$1, 349 - 1, 69 - 1) = "1" ), 1, IF( AND( OFFSET($A$1, 349 - 1, 68 - 1) = "1", OFFSET($A$1, 349 - 1, 69 - 1) = "0" ), 2, IF( AND( OFFSET($A$1, 349 - 1, 68 - 1) = "0", OFFSET($A$1, 349 - 1, 69 - 1) = "1" ), 3, 4 ) ) )</f>
        <v>4</v>
      </c>
    </row>
    <row r="350" spans="57:70" x14ac:dyDescent="0.25">
      <c r="BE350" s="6">
        <v>1</v>
      </c>
      <c r="BF350" s="6" t="str">
        <f>"1"</f>
        <v>1</v>
      </c>
      <c r="BG350" t="str">
        <f ca="1">IF((OFFSET($A$1, 350 - 1, 57 - 1)) &gt;= (OFFSET($A$1, 80 - 1, 7 - 1)), "1","0")</f>
        <v>1</v>
      </c>
      <c r="BH350">
        <f ca="1" xml:space="preserve"> IF( AND( OFFSET($A$1, 350 - 1, 58 - 1) = "1", OFFSET($A$1, 350 - 1, 59 - 1) = "1" ), 1, IF( AND( OFFSET($A$1, 350 - 1, 58 - 1) = "1", OFFSET($A$1, 350 - 1, 59 - 1) = "0" ), 2, IF( AND( OFFSET($A$1, 350 - 1, 58 - 1) = "0", OFFSET($A$1, 350 - 1, 59 - 1) = "1" ), 3, 4 ) ) )</f>
        <v>1</v>
      </c>
      <c r="BJ350" s="6">
        <v>0</v>
      </c>
      <c r="BK350" s="6" t="str">
        <f>"0"</f>
        <v>0</v>
      </c>
      <c r="BL350" t="str">
        <f ca="1">IF((OFFSET($A$1, 350 - 1, 62 - 1)) &gt;= (OFFSET($A$1, 104 - 1, 7 - 1)), "1","0")</f>
        <v>0</v>
      </c>
      <c r="BM350">
        <f ca="1" xml:space="preserve"> IF( AND( OFFSET($A$1, 350 - 1, 63 - 1) = "1", OFFSET($A$1, 350 - 1, 64 - 1) = "1" ), 1, IF( AND( OFFSET($A$1, 350 - 1, 63 - 1) = "1", OFFSET($A$1, 350 - 1, 64 - 1) = "0" ), 2, IF( AND( OFFSET($A$1, 350 - 1, 63 - 1) = "0", OFFSET($A$1, 350 - 1, 64 - 1) = "1" ), 3, 4 ) ) )</f>
        <v>4</v>
      </c>
      <c r="BO350" s="6">
        <v>0</v>
      </c>
      <c r="BP350" s="6" t="str">
        <f>"0"</f>
        <v>0</v>
      </c>
      <c r="BQ350" t="str">
        <f ca="1">IF((OFFSET($A$1, 350 - 1, 67 - 1)) &gt;= (OFFSET($A$1, 128 - 1, 7 - 1)), "1","0")</f>
        <v>0</v>
      </c>
      <c r="BR350">
        <f ca="1" xml:space="preserve"> IF( AND( OFFSET($A$1, 350 - 1, 68 - 1) = "1", OFFSET($A$1, 350 - 1, 69 - 1) = "1" ), 1, IF( AND( OFFSET($A$1, 350 - 1, 68 - 1) = "1", OFFSET($A$1, 350 - 1, 69 - 1) = "0" ), 2, IF( AND( OFFSET($A$1, 350 - 1, 68 - 1) = "0", OFFSET($A$1, 350 - 1, 69 - 1) = "1" ), 3, 4 ) ) )</f>
        <v>4</v>
      </c>
    </row>
    <row r="351" spans="57:70" x14ac:dyDescent="0.25">
      <c r="BE351" s="6">
        <v>0</v>
      </c>
      <c r="BF351" s="6" t="str">
        <f>"0"</f>
        <v>0</v>
      </c>
      <c r="BG351" t="str">
        <f ca="1">IF((OFFSET($A$1, 351 - 1, 57 - 1)) &gt;= (OFFSET($A$1, 80 - 1, 7 - 1)), "1","0")</f>
        <v>0</v>
      </c>
      <c r="BH351">
        <f ca="1" xml:space="preserve"> IF( AND( OFFSET($A$1, 351 - 1, 58 - 1) = "1", OFFSET($A$1, 351 - 1, 59 - 1) = "1" ), 1, IF( AND( OFFSET($A$1, 351 - 1, 58 - 1) = "1", OFFSET($A$1, 351 - 1, 59 - 1) = "0" ), 2, IF( AND( OFFSET($A$1, 351 - 1, 58 - 1) = "0", OFFSET($A$1, 351 - 1, 59 - 1) = "1" ), 3, 4 ) ) )</f>
        <v>4</v>
      </c>
      <c r="BJ351" s="6">
        <v>1</v>
      </c>
      <c r="BK351" s="6" t="str">
        <f>"1"</f>
        <v>1</v>
      </c>
      <c r="BL351" t="str">
        <f ca="1">IF((OFFSET($A$1, 351 - 1, 62 - 1)) &gt;= (OFFSET($A$1, 104 - 1, 7 - 1)), "1","0")</f>
        <v>1</v>
      </c>
      <c r="BM351">
        <f ca="1" xml:space="preserve"> IF( AND( OFFSET($A$1, 351 - 1, 63 - 1) = "1", OFFSET($A$1, 351 - 1, 64 - 1) = "1" ), 1, IF( AND( OFFSET($A$1, 351 - 1, 63 - 1) = "1", OFFSET($A$1, 351 - 1, 64 - 1) = "0" ), 2, IF( AND( OFFSET($A$1, 351 - 1, 63 - 1) = "0", OFFSET($A$1, 351 - 1, 64 - 1) = "1" ), 3, 4 ) ) )</f>
        <v>1</v>
      </c>
      <c r="BO351" s="6">
        <v>1</v>
      </c>
      <c r="BP351" s="6" t="str">
        <f>"1"</f>
        <v>1</v>
      </c>
      <c r="BQ351" t="str">
        <f ca="1">IF((OFFSET($A$1, 351 - 1, 67 - 1)) &gt;= (OFFSET($A$1, 128 - 1, 7 - 1)), "1","0")</f>
        <v>1</v>
      </c>
      <c r="BR351">
        <f ca="1" xml:space="preserve"> IF( AND( OFFSET($A$1, 351 - 1, 68 - 1) = "1", OFFSET($A$1, 351 - 1, 69 - 1) = "1" ), 1, IF( AND( OFFSET($A$1, 351 - 1, 68 - 1) = "1", OFFSET($A$1, 351 - 1, 69 - 1) = "0" ), 2, IF( AND( OFFSET($A$1, 351 - 1, 68 - 1) = "0", OFFSET($A$1, 351 - 1, 69 - 1) = "1" ), 3, 4 ) ) )</f>
        <v>1</v>
      </c>
    </row>
    <row r="352" spans="57:70" x14ac:dyDescent="0.25">
      <c r="BE352" s="6">
        <v>1</v>
      </c>
      <c r="BF352" s="6" t="str">
        <f>"1"</f>
        <v>1</v>
      </c>
      <c r="BG352" t="str">
        <f ca="1">IF((OFFSET($A$1, 352 - 1, 57 - 1)) &gt;= (OFFSET($A$1, 80 - 1, 7 - 1)), "1","0")</f>
        <v>1</v>
      </c>
      <c r="BH352">
        <f ca="1" xml:space="preserve"> IF( AND( OFFSET($A$1, 352 - 1, 58 - 1) = "1", OFFSET($A$1, 352 - 1, 59 - 1) = "1" ), 1, IF( AND( OFFSET($A$1, 352 - 1, 58 - 1) = "1", OFFSET($A$1, 352 - 1, 59 - 1) = "0" ), 2, IF( AND( OFFSET($A$1, 352 - 1, 58 - 1) = "0", OFFSET($A$1, 352 - 1, 59 - 1) = "1" ), 3, 4 ) ) )</f>
        <v>1</v>
      </c>
      <c r="BJ352" s="6">
        <v>1</v>
      </c>
      <c r="BK352" s="6" t="str">
        <f>"1"</f>
        <v>1</v>
      </c>
      <c r="BL352" t="str">
        <f ca="1">IF((OFFSET($A$1, 352 - 1, 62 - 1)) &gt;= (OFFSET($A$1, 104 - 1, 7 - 1)), "1","0")</f>
        <v>1</v>
      </c>
      <c r="BM352">
        <f ca="1" xml:space="preserve"> IF( AND( OFFSET($A$1, 352 - 1, 63 - 1) = "1", OFFSET($A$1, 352 - 1, 64 - 1) = "1" ), 1, IF( AND( OFFSET($A$1, 352 - 1, 63 - 1) = "1", OFFSET($A$1, 352 - 1, 64 - 1) = "0" ), 2, IF( AND( OFFSET($A$1, 352 - 1, 63 - 1) = "0", OFFSET($A$1, 352 - 1, 64 - 1) = "1" ), 3, 4 ) ) )</f>
        <v>1</v>
      </c>
      <c r="BO352" s="6">
        <v>0</v>
      </c>
      <c r="BP352" s="6" t="str">
        <f>"0"</f>
        <v>0</v>
      </c>
      <c r="BQ352" t="str">
        <f ca="1">IF((OFFSET($A$1, 352 - 1, 67 - 1)) &gt;= (OFFSET($A$1, 128 - 1, 7 - 1)), "1","0")</f>
        <v>0</v>
      </c>
      <c r="BR352">
        <f ca="1" xml:space="preserve"> IF( AND( OFFSET($A$1, 352 - 1, 68 - 1) = "1", OFFSET($A$1, 352 - 1, 69 - 1) = "1" ), 1, IF( AND( OFFSET($A$1, 352 - 1, 68 - 1) = "1", OFFSET($A$1, 352 - 1, 69 - 1) = "0" ), 2, IF( AND( OFFSET($A$1, 352 - 1, 68 - 1) = "0", OFFSET($A$1, 352 - 1, 69 - 1) = "1" ), 3, 4 ) ) )</f>
        <v>4</v>
      </c>
    </row>
    <row r="353" spans="57:70" x14ac:dyDescent="0.25">
      <c r="BE353" s="6">
        <v>0</v>
      </c>
      <c r="BF353" s="6" t="str">
        <f>"0"</f>
        <v>0</v>
      </c>
      <c r="BG353" t="str">
        <f ca="1">IF((OFFSET($A$1, 353 - 1, 57 - 1)) &gt;= (OFFSET($A$1, 80 - 1, 7 - 1)), "1","0")</f>
        <v>0</v>
      </c>
      <c r="BH353">
        <f ca="1" xml:space="preserve"> IF( AND( OFFSET($A$1, 353 - 1, 58 - 1) = "1", OFFSET($A$1, 353 - 1, 59 - 1) = "1" ), 1, IF( AND( OFFSET($A$1, 353 - 1, 58 - 1) = "1", OFFSET($A$1, 353 - 1, 59 - 1) = "0" ), 2, IF( AND( OFFSET($A$1, 353 - 1, 58 - 1) = "0", OFFSET($A$1, 353 - 1, 59 - 1) = "1" ), 3, 4 ) ) )</f>
        <v>4</v>
      </c>
      <c r="BJ353" s="6">
        <v>0</v>
      </c>
      <c r="BK353" s="6" t="str">
        <f>"0"</f>
        <v>0</v>
      </c>
      <c r="BL353" t="str">
        <f ca="1">IF((OFFSET($A$1, 353 - 1, 62 - 1)) &gt;= (OFFSET($A$1, 104 - 1, 7 - 1)), "1","0")</f>
        <v>0</v>
      </c>
      <c r="BM353">
        <f ca="1" xml:space="preserve"> IF( AND( OFFSET($A$1, 353 - 1, 63 - 1) = "1", OFFSET($A$1, 353 - 1, 64 - 1) = "1" ), 1, IF( AND( OFFSET($A$1, 353 - 1, 63 - 1) = "1", OFFSET($A$1, 353 - 1, 64 - 1) = "0" ), 2, IF( AND( OFFSET($A$1, 353 - 1, 63 - 1) = "0", OFFSET($A$1, 353 - 1, 64 - 1) = "1" ), 3, 4 ) ) )</f>
        <v>4</v>
      </c>
      <c r="BO353" s="6">
        <v>0.6</v>
      </c>
      <c r="BP353" s="6" t="str">
        <f>"1"</f>
        <v>1</v>
      </c>
      <c r="BQ353" t="str">
        <f ca="1">IF((OFFSET($A$1, 353 - 1, 67 - 1)) &gt;= (OFFSET($A$1, 128 - 1, 7 - 1)), "1","0")</f>
        <v>1</v>
      </c>
      <c r="BR353">
        <f ca="1" xml:space="preserve"> IF( AND( OFFSET($A$1, 353 - 1, 68 - 1) = "1", OFFSET($A$1, 353 - 1, 69 - 1) = "1" ), 1, IF( AND( OFFSET($A$1, 353 - 1, 68 - 1) = "1", OFFSET($A$1, 353 - 1, 69 - 1) = "0" ), 2, IF( AND( OFFSET($A$1, 353 - 1, 68 - 1) = "0", OFFSET($A$1, 353 - 1, 69 - 1) = "1" ), 3, 4 ) ) )</f>
        <v>1</v>
      </c>
    </row>
    <row r="354" spans="57:70" x14ac:dyDescent="0.25">
      <c r="BE354" s="6">
        <v>0</v>
      </c>
      <c r="BF354" s="6" t="str">
        <f>"0"</f>
        <v>0</v>
      </c>
      <c r="BG354" t="str">
        <f ca="1">IF((OFFSET($A$1, 354 - 1, 57 - 1)) &gt;= (OFFSET($A$1, 80 - 1, 7 - 1)), "1","0")</f>
        <v>0</v>
      </c>
      <c r="BH354">
        <f ca="1" xml:space="preserve"> IF( AND( OFFSET($A$1, 354 - 1, 58 - 1) = "1", OFFSET($A$1, 354 - 1, 59 - 1) = "1" ), 1, IF( AND( OFFSET($A$1, 354 - 1, 58 - 1) = "1", OFFSET($A$1, 354 - 1, 59 - 1) = "0" ), 2, IF( AND( OFFSET($A$1, 354 - 1, 58 - 1) = "0", OFFSET($A$1, 354 - 1, 59 - 1) = "1" ), 3, 4 ) ) )</f>
        <v>4</v>
      </c>
      <c r="BJ354" s="6">
        <v>0</v>
      </c>
      <c r="BK354" s="6" t="str">
        <f>"0"</f>
        <v>0</v>
      </c>
      <c r="BL354" t="str">
        <f ca="1">IF((OFFSET($A$1, 354 - 1, 62 - 1)) &gt;= (OFFSET($A$1, 104 - 1, 7 - 1)), "1","0")</f>
        <v>0</v>
      </c>
      <c r="BM354">
        <f ca="1" xml:space="preserve"> IF( AND( OFFSET($A$1, 354 - 1, 63 - 1) = "1", OFFSET($A$1, 354 - 1, 64 - 1) = "1" ), 1, IF( AND( OFFSET($A$1, 354 - 1, 63 - 1) = "1", OFFSET($A$1, 354 - 1, 64 - 1) = "0" ), 2, IF( AND( OFFSET($A$1, 354 - 1, 63 - 1) = "0", OFFSET($A$1, 354 - 1, 64 - 1) = "1" ), 3, 4 ) ) )</f>
        <v>4</v>
      </c>
      <c r="BO354" s="6">
        <v>1</v>
      </c>
      <c r="BP354" s="6" t="str">
        <f>"1"</f>
        <v>1</v>
      </c>
      <c r="BQ354" t="str">
        <f ca="1">IF((OFFSET($A$1, 354 - 1, 67 - 1)) &gt;= (OFFSET($A$1, 128 - 1, 7 - 1)), "1","0")</f>
        <v>1</v>
      </c>
      <c r="BR354">
        <f ca="1" xml:space="preserve"> IF( AND( OFFSET($A$1, 354 - 1, 68 - 1) = "1", OFFSET($A$1, 354 - 1, 69 - 1) = "1" ), 1, IF( AND( OFFSET($A$1, 354 - 1, 68 - 1) = "1", OFFSET($A$1, 354 - 1, 69 - 1) = "0" ), 2, IF( AND( OFFSET($A$1, 354 - 1, 68 - 1) = "0", OFFSET($A$1, 354 - 1, 69 - 1) = "1" ), 3, 4 ) ) )</f>
        <v>1</v>
      </c>
    </row>
    <row r="355" spans="57:70" x14ac:dyDescent="0.25">
      <c r="BE355" s="6">
        <v>0.2</v>
      </c>
      <c r="BF355" s="6" t="str">
        <f>"0"</f>
        <v>0</v>
      </c>
      <c r="BG355" t="str">
        <f ca="1">IF((OFFSET($A$1, 355 - 1, 57 - 1)) &gt;= (OFFSET($A$1, 80 - 1, 7 - 1)), "1","0")</f>
        <v>0</v>
      </c>
      <c r="BH355">
        <f ca="1" xml:space="preserve"> IF( AND( OFFSET($A$1, 355 - 1, 58 - 1) = "1", OFFSET($A$1, 355 - 1, 59 - 1) = "1" ), 1, IF( AND( OFFSET($A$1, 355 - 1, 58 - 1) = "1", OFFSET($A$1, 355 - 1, 59 - 1) = "0" ), 2, IF( AND( OFFSET($A$1, 355 - 1, 58 - 1) = "0", OFFSET($A$1, 355 - 1, 59 - 1) = "1" ), 3, 4 ) ) )</f>
        <v>4</v>
      </c>
      <c r="BJ355" s="6">
        <v>1</v>
      </c>
      <c r="BK355" s="6" t="str">
        <f>"1"</f>
        <v>1</v>
      </c>
      <c r="BL355" t="str">
        <f ca="1">IF((OFFSET($A$1, 355 - 1, 62 - 1)) &gt;= (OFFSET($A$1, 104 - 1, 7 - 1)), "1","0")</f>
        <v>1</v>
      </c>
      <c r="BM355">
        <f ca="1" xml:space="preserve"> IF( AND( OFFSET($A$1, 355 - 1, 63 - 1) = "1", OFFSET($A$1, 355 - 1, 64 - 1) = "1" ), 1, IF( AND( OFFSET($A$1, 355 - 1, 63 - 1) = "1", OFFSET($A$1, 355 - 1, 64 - 1) = "0" ), 2, IF( AND( OFFSET($A$1, 355 - 1, 63 - 1) = "0", OFFSET($A$1, 355 - 1, 64 - 1) = "1" ), 3, 4 ) ) )</f>
        <v>1</v>
      </c>
      <c r="BO355" s="6">
        <v>1</v>
      </c>
      <c r="BP355" s="6" t="str">
        <f>"1"</f>
        <v>1</v>
      </c>
      <c r="BQ355" t="str">
        <f ca="1">IF((OFFSET($A$1, 355 - 1, 67 - 1)) &gt;= (OFFSET($A$1, 128 - 1, 7 - 1)), "1","0")</f>
        <v>1</v>
      </c>
      <c r="BR355">
        <f ca="1" xml:space="preserve"> IF( AND( OFFSET($A$1, 355 - 1, 68 - 1) = "1", OFFSET($A$1, 355 - 1, 69 - 1) = "1" ), 1, IF( AND( OFFSET($A$1, 355 - 1, 68 - 1) = "1", OFFSET($A$1, 355 - 1, 69 - 1) = "0" ), 2, IF( AND( OFFSET($A$1, 355 - 1, 68 - 1) = "0", OFFSET($A$1, 355 - 1, 69 - 1) = "1" ), 3, 4 ) ) )</f>
        <v>1</v>
      </c>
    </row>
    <row r="356" spans="57:70" x14ac:dyDescent="0.25">
      <c r="BE356" s="6">
        <v>0</v>
      </c>
      <c r="BF356" s="6" t="str">
        <f>"0"</f>
        <v>0</v>
      </c>
      <c r="BG356" t="str">
        <f ca="1">IF((OFFSET($A$1, 356 - 1, 57 - 1)) &gt;= (OFFSET($A$1, 80 - 1, 7 - 1)), "1","0")</f>
        <v>0</v>
      </c>
      <c r="BH356">
        <f ca="1" xml:space="preserve"> IF( AND( OFFSET($A$1, 356 - 1, 58 - 1) = "1", OFFSET($A$1, 356 - 1, 59 - 1) = "1" ), 1, IF( AND( OFFSET($A$1, 356 - 1, 58 - 1) = "1", OFFSET($A$1, 356 - 1, 59 - 1) = "0" ), 2, IF( AND( OFFSET($A$1, 356 - 1, 58 - 1) = "0", OFFSET($A$1, 356 - 1, 59 - 1) = "1" ), 3, 4 ) ) )</f>
        <v>4</v>
      </c>
      <c r="BJ356" s="6">
        <v>0</v>
      </c>
      <c r="BK356" s="6" t="str">
        <f>"1"</f>
        <v>1</v>
      </c>
      <c r="BL356" t="str">
        <f ca="1">IF((OFFSET($A$1, 356 - 1, 62 - 1)) &gt;= (OFFSET($A$1, 104 - 1, 7 - 1)), "1","0")</f>
        <v>0</v>
      </c>
      <c r="BM356">
        <f ca="1" xml:space="preserve"> IF( AND( OFFSET($A$1, 356 - 1, 63 - 1) = "1", OFFSET($A$1, 356 - 1, 64 - 1) = "1" ), 1, IF( AND( OFFSET($A$1, 356 - 1, 63 - 1) = "1", OFFSET($A$1, 356 - 1, 64 - 1) = "0" ), 2, IF( AND( OFFSET($A$1, 356 - 1, 63 - 1) = "0", OFFSET($A$1, 356 - 1, 64 - 1) = "1" ), 3, 4 ) ) )</f>
        <v>2</v>
      </c>
      <c r="BO356" s="6">
        <v>0.4</v>
      </c>
      <c r="BP356" s="6" t="str">
        <f>"1"</f>
        <v>1</v>
      </c>
      <c r="BQ356" t="str">
        <f ca="1">IF((OFFSET($A$1, 356 - 1, 67 - 1)) &gt;= (OFFSET($A$1, 128 - 1, 7 - 1)), "1","0")</f>
        <v>0</v>
      </c>
      <c r="BR356">
        <f ca="1" xml:space="preserve"> IF( AND( OFFSET($A$1, 356 - 1, 68 - 1) = "1", OFFSET($A$1, 356 - 1, 69 - 1) = "1" ), 1, IF( AND( OFFSET($A$1, 356 - 1, 68 - 1) = "1", OFFSET($A$1, 356 - 1, 69 - 1) = "0" ), 2, IF( AND( OFFSET($A$1, 356 - 1, 68 - 1) = "0", OFFSET($A$1, 356 - 1, 69 - 1) = "1" ), 3, 4 ) ) )</f>
        <v>2</v>
      </c>
    </row>
    <row r="357" spans="57:70" x14ac:dyDescent="0.25">
      <c r="BE357" s="6">
        <v>1</v>
      </c>
      <c r="BF357" s="6" t="str">
        <f>"1"</f>
        <v>1</v>
      </c>
      <c r="BG357" t="str">
        <f ca="1">IF((OFFSET($A$1, 357 - 1, 57 - 1)) &gt;= (OFFSET($A$1, 80 - 1, 7 - 1)), "1","0")</f>
        <v>1</v>
      </c>
      <c r="BH357">
        <f ca="1" xml:space="preserve"> IF( AND( OFFSET($A$1, 357 - 1, 58 - 1) = "1", OFFSET($A$1, 357 - 1, 59 - 1) = "1" ), 1, IF( AND( OFFSET($A$1, 357 - 1, 58 - 1) = "1", OFFSET($A$1, 357 - 1, 59 - 1) = "0" ), 2, IF( AND( OFFSET($A$1, 357 - 1, 58 - 1) = "0", OFFSET($A$1, 357 - 1, 59 - 1) = "1" ), 3, 4 ) ) )</f>
        <v>1</v>
      </c>
      <c r="BJ357" s="6">
        <v>1</v>
      </c>
      <c r="BK357" s="6" t="str">
        <f>"1"</f>
        <v>1</v>
      </c>
      <c r="BL357" t="str">
        <f ca="1">IF((OFFSET($A$1, 357 - 1, 62 - 1)) &gt;= (OFFSET($A$1, 104 - 1, 7 - 1)), "1","0")</f>
        <v>1</v>
      </c>
      <c r="BM357">
        <f ca="1" xml:space="preserve"> IF( AND( OFFSET($A$1, 357 - 1, 63 - 1) = "1", OFFSET($A$1, 357 - 1, 64 - 1) = "1" ), 1, IF( AND( OFFSET($A$1, 357 - 1, 63 - 1) = "1", OFFSET($A$1, 357 - 1, 64 - 1) = "0" ), 2, IF( AND( OFFSET($A$1, 357 - 1, 63 - 1) = "0", OFFSET($A$1, 357 - 1, 64 - 1) = "1" ), 3, 4 ) ) )</f>
        <v>1</v>
      </c>
      <c r="BO357" s="6">
        <v>0.2</v>
      </c>
      <c r="BP357" s="6" t="str">
        <f>"0"</f>
        <v>0</v>
      </c>
      <c r="BQ357" t="str">
        <f ca="1">IF((OFFSET($A$1, 357 - 1, 67 - 1)) &gt;= (OFFSET($A$1, 128 - 1, 7 - 1)), "1","0")</f>
        <v>0</v>
      </c>
      <c r="BR357">
        <f ca="1" xml:space="preserve"> IF( AND( OFFSET($A$1, 357 - 1, 68 - 1) = "1", OFFSET($A$1, 357 - 1, 69 - 1) = "1" ), 1, IF( AND( OFFSET($A$1, 357 - 1, 68 - 1) = "1", OFFSET($A$1, 357 - 1, 69 - 1) = "0" ), 2, IF( AND( OFFSET($A$1, 357 - 1, 68 - 1) = "0", OFFSET($A$1, 357 - 1, 69 - 1) = "1" ), 3, 4 ) ) )</f>
        <v>4</v>
      </c>
    </row>
    <row r="358" spans="57:70" x14ac:dyDescent="0.25">
      <c r="BE358" s="6">
        <v>0</v>
      </c>
      <c r="BF358" s="6" t="str">
        <f>"0"</f>
        <v>0</v>
      </c>
      <c r="BG358" t="str">
        <f ca="1">IF((OFFSET($A$1, 358 - 1, 57 - 1)) &gt;= (OFFSET($A$1, 80 - 1, 7 - 1)), "1","0")</f>
        <v>0</v>
      </c>
      <c r="BH358">
        <f ca="1" xml:space="preserve"> IF( AND( OFFSET($A$1, 358 - 1, 58 - 1) = "1", OFFSET($A$1, 358 - 1, 59 - 1) = "1" ), 1, IF( AND( OFFSET($A$1, 358 - 1, 58 - 1) = "1", OFFSET($A$1, 358 - 1, 59 - 1) = "0" ), 2, IF( AND( OFFSET($A$1, 358 - 1, 58 - 1) = "0", OFFSET($A$1, 358 - 1, 59 - 1) = "1" ), 3, 4 ) ) )</f>
        <v>4</v>
      </c>
      <c r="BJ358" s="6">
        <v>0.2</v>
      </c>
      <c r="BK358" s="6" t="str">
        <f>"0"</f>
        <v>0</v>
      </c>
      <c r="BL358" t="str">
        <f ca="1">IF((OFFSET($A$1, 358 - 1, 62 - 1)) &gt;= (OFFSET($A$1, 104 - 1, 7 - 1)), "1","0")</f>
        <v>0</v>
      </c>
      <c r="BM358">
        <f ca="1" xml:space="preserve"> IF( AND( OFFSET($A$1, 358 - 1, 63 - 1) = "1", OFFSET($A$1, 358 - 1, 64 - 1) = "1" ), 1, IF( AND( OFFSET($A$1, 358 - 1, 63 - 1) = "1", OFFSET($A$1, 358 - 1, 64 - 1) = "0" ), 2, IF( AND( OFFSET($A$1, 358 - 1, 63 - 1) = "0", OFFSET($A$1, 358 - 1, 64 - 1) = "1" ), 3, 4 ) ) )</f>
        <v>4</v>
      </c>
      <c r="BO358" s="6">
        <v>0</v>
      </c>
      <c r="BP358" s="6" t="str">
        <f>"0"</f>
        <v>0</v>
      </c>
      <c r="BQ358" t="str">
        <f ca="1">IF((OFFSET($A$1, 358 - 1, 67 - 1)) &gt;= (OFFSET($A$1, 128 - 1, 7 - 1)), "1","0")</f>
        <v>0</v>
      </c>
      <c r="BR358">
        <f ca="1" xml:space="preserve"> IF( AND( OFFSET($A$1, 358 - 1, 68 - 1) = "1", OFFSET($A$1, 358 - 1, 69 - 1) = "1" ), 1, IF( AND( OFFSET($A$1, 358 - 1, 68 - 1) = "1", OFFSET($A$1, 358 - 1, 69 - 1) = "0" ), 2, IF( AND( OFFSET($A$1, 358 - 1, 68 - 1) = "0", OFFSET($A$1, 358 - 1, 69 - 1) = "1" ), 3, 4 ) ) )</f>
        <v>4</v>
      </c>
    </row>
    <row r="359" spans="57:70" x14ac:dyDescent="0.25">
      <c r="BE359" s="6">
        <v>1</v>
      </c>
      <c r="BF359" s="6" t="str">
        <f>"1"</f>
        <v>1</v>
      </c>
      <c r="BG359" t="str">
        <f ca="1">IF((OFFSET($A$1, 359 - 1, 57 - 1)) &gt;= (OFFSET($A$1, 80 - 1, 7 - 1)), "1","0")</f>
        <v>1</v>
      </c>
      <c r="BH359">
        <f ca="1" xml:space="preserve"> IF( AND( OFFSET($A$1, 359 - 1, 58 - 1) = "1", OFFSET($A$1, 359 - 1, 59 - 1) = "1" ), 1, IF( AND( OFFSET($A$1, 359 - 1, 58 - 1) = "1", OFFSET($A$1, 359 - 1, 59 - 1) = "0" ), 2, IF( AND( OFFSET($A$1, 359 - 1, 58 - 1) = "0", OFFSET($A$1, 359 - 1, 59 - 1) = "1" ), 3, 4 ) ) )</f>
        <v>1</v>
      </c>
      <c r="BJ359" s="6">
        <v>0</v>
      </c>
      <c r="BK359" s="6" t="str">
        <f>"0"</f>
        <v>0</v>
      </c>
      <c r="BL359" t="str">
        <f ca="1">IF((OFFSET($A$1, 359 - 1, 62 - 1)) &gt;= (OFFSET($A$1, 104 - 1, 7 - 1)), "1","0")</f>
        <v>0</v>
      </c>
      <c r="BM359">
        <f ca="1" xml:space="preserve"> IF( AND( OFFSET($A$1, 359 - 1, 63 - 1) = "1", OFFSET($A$1, 359 - 1, 64 - 1) = "1" ), 1, IF( AND( OFFSET($A$1, 359 - 1, 63 - 1) = "1", OFFSET($A$1, 359 - 1, 64 - 1) = "0" ), 2, IF( AND( OFFSET($A$1, 359 - 1, 63 - 1) = "0", OFFSET($A$1, 359 - 1, 64 - 1) = "1" ), 3, 4 ) ) )</f>
        <v>4</v>
      </c>
      <c r="BO359" s="6">
        <v>0.8</v>
      </c>
      <c r="BP359" s="6" t="str">
        <f>"1"</f>
        <v>1</v>
      </c>
      <c r="BQ359" t="str">
        <f ca="1">IF((OFFSET($A$1, 359 - 1, 67 - 1)) &gt;= (OFFSET($A$1, 128 - 1, 7 - 1)), "1","0")</f>
        <v>1</v>
      </c>
      <c r="BR359">
        <f ca="1" xml:space="preserve"> IF( AND( OFFSET($A$1, 359 - 1, 68 - 1) = "1", OFFSET($A$1, 359 - 1, 69 - 1) = "1" ), 1, IF( AND( OFFSET($A$1, 359 - 1, 68 - 1) = "1", OFFSET($A$1, 359 - 1, 69 - 1) = "0" ), 2, IF( AND( OFFSET($A$1, 359 - 1, 68 - 1) = "0", OFFSET($A$1, 359 - 1, 69 - 1) = "1" ), 3, 4 ) ) )</f>
        <v>1</v>
      </c>
    </row>
    <row r="360" spans="57:70" x14ac:dyDescent="0.25">
      <c r="BE360" s="6">
        <v>1</v>
      </c>
      <c r="BF360" s="6" t="str">
        <f>"1"</f>
        <v>1</v>
      </c>
      <c r="BG360" t="str">
        <f ca="1">IF((OFFSET($A$1, 360 - 1, 57 - 1)) &gt;= (OFFSET($A$1, 80 - 1, 7 - 1)), "1","0")</f>
        <v>1</v>
      </c>
      <c r="BH360">
        <f ca="1" xml:space="preserve"> IF( AND( OFFSET($A$1, 360 - 1, 58 - 1) = "1", OFFSET($A$1, 360 - 1, 59 - 1) = "1" ), 1, IF( AND( OFFSET($A$1, 360 - 1, 58 - 1) = "1", OFFSET($A$1, 360 - 1, 59 - 1) = "0" ), 2, IF( AND( OFFSET($A$1, 360 - 1, 58 - 1) = "0", OFFSET($A$1, 360 - 1, 59 - 1) = "1" ), 3, 4 ) ) )</f>
        <v>1</v>
      </c>
      <c r="BJ360" s="6">
        <v>0.2</v>
      </c>
      <c r="BK360" s="6" t="str">
        <f>"0"</f>
        <v>0</v>
      </c>
      <c r="BL360" t="str">
        <f ca="1">IF((OFFSET($A$1, 360 - 1, 62 - 1)) &gt;= (OFFSET($A$1, 104 - 1, 7 - 1)), "1","0")</f>
        <v>0</v>
      </c>
      <c r="BM360">
        <f ca="1" xml:space="preserve"> IF( AND( OFFSET($A$1, 360 - 1, 63 - 1) = "1", OFFSET($A$1, 360 - 1, 64 - 1) = "1" ), 1, IF( AND( OFFSET($A$1, 360 - 1, 63 - 1) = "1", OFFSET($A$1, 360 - 1, 64 - 1) = "0" ), 2, IF( AND( OFFSET($A$1, 360 - 1, 63 - 1) = "0", OFFSET($A$1, 360 - 1, 64 - 1) = "1" ), 3, 4 ) ) )</f>
        <v>4</v>
      </c>
      <c r="BO360" s="6">
        <v>0.2</v>
      </c>
      <c r="BP360" s="6" t="str">
        <f>"0"</f>
        <v>0</v>
      </c>
      <c r="BQ360" t="str">
        <f ca="1">IF((OFFSET($A$1, 360 - 1, 67 - 1)) &gt;= (OFFSET($A$1, 128 - 1, 7 - 1)), "1","0")</f>
        <v>0</v>
      </c>
      <c r="BR360">
        <f ca="1" xml:space="preserve"> IF( AND( OFFSET($A$1, 360 - 1, 68 - 1) = "1", OFFSET($A$1, 360 - 1, 69 - 1) = "1" ), 1, IF( AND( OFFSET($A$1, 360 - 1, 68 - 1) = "1", OFFSET($A$1, 360 - 1, 69 - 1) = "0" ), 2, IF( AND( OFFSET($A$1, 360 - 1, 68 - 1) = "0", OFFSET($A$1, 360 - 1, 69 - 1) = "1" ), 3, 4 ) ) )</f>
        <v>4</v>
      </c>
    </row>
    <row r="361" spans="57:70" x14ac:dyDescent="0.25">
      <c r="BE361" s="6">
        <v>0</v>
      </c>
      <c r="BF361" s="6" t="str">
        <f>"0"</f>
        <v>0</v>
      </c>
      <c r="BG361" t="str">
        <f ca="1">IF((OFFSET($A$1, 361 - 1, 57 - 1)) &gt;= (OFFSET($A$1, 80 - 1, 7 - 1)), "1","0")</f>
        <v>0</v>
      </c>
      <c r="BH361">
        <f ca="1" xml:space="preserve"> IF( AND( OFFSET($A$1, 361 - 1, 58 - 1) = "1", OFFSET($A$1, 361 - 1, 59 - 1) = "1" ), 1, IF( AND( OFFSET($A$1, 361 - 1, 58 - 1) = "1", OFFSET($A$1, 361 - 1, 59 - 1) = "0" ), 2, IF( AND( OFFSET($A$1, 361 - 1, 58 - 1) = "0", OFFSET($A$1, 361 - 1, 59 - 1) = "1" ), 3, 4 ) ) )</f>
        <v>4</v>
      </c>
      <c r="BJ361" s="6">
        <v>1</v>
      </c>
      <c r="BK361" s="6" t="str">
        <f>"1"</f>
        <v>1</v>
      </c>
      <c r="BL361" t="str">
        <f ca="1">IF((OFFSET($A$1, 361 - 1, 62 - 1)) &gt;= (OFFSET($A$1, 104 - 1, 7 - 1)), "1","0")</f>
        <v>1</v>
      </c>
      <c r="BM361">
        <f ca="1" xml:space="preserve"> IF( AND( OFFSET($A$1, 361 - 1, 63 - 1) = "1", OFFSET($A$1, 361 - 1, 64 - 1) = "1" ), 1, IF( AND( OFFSET($A$1, 361 - 1, 63 - 1) = "1", OFFSET($A$1, 361 - 1, 64 - 1) = "0" ), 2, IF( AND( OFFSET($A$1, 361 - 1, 63 - 1) = "0", OFFSET($A$1, 361 - 1, 64 - 1) = "1" ), 3, 4 ) ) )</f>
        <v>1</v>
      </c>
      <c r="BO361" s="6">
        <v>1</v>
      </c>
      <c r="BP361" s="6" t="str">
        <f>"1"</f>
        <v>1</v>
      </c>
      <c r="BQ361" t="str">
        <f ca="1">IF((OFFSET($A$1, 361 - 1, 67 - 1)) &gt;= (OFFSET($A$1, 128 - 1, 7 - 1)), "1","0")</f>
        <v>1</v>
      </c>
      <c r="BR361">
        <f ca="1" xml:space="preserve"> IF( AND( OFFSET($A$1, 361 - 1, 68 - 1) = "1", OFFSET($A$1, 361 - 1, 69 - 1) = "1" ), 1, IF( AND( OFFSET($A$1, 361 - 1, 68 - 1) = "1", OFFSET($A$1, 361 - 1, 69 - 1) = "0" ), 2, IF( AND( OFFSET($A$1, 361 - 1, 68 - 1) = "0", OFFSET($A$1, 361 - 1, 69 - 1) = "1" ), 3, 4 ) ) )</f>
        <v>1</v>
      </c>
    </row>
    <row r="362" spans="57:70" x14ac:dyDescent="0.25">
      <c r="BE362" s="6">
        <v>0.2</v>
      </c>
      <c r="BF362" s="6" t="str">
        <f>"0"</f>
        <v>0</v>
      </c>
      <c r="BG362" t="str">
        <f ca="1">IF((OFFSET($A$1, 362 - 1, 57 - 1)) &gt;= (OFFSET($A$1, 80 - 1, 7 - 1)), "1","0")</f>
        <v>0</v>
      </c>
      <c r="BH362">
        <f ca="1" xml:space="preserve"> IF( AND( OFFSET($A$1, 362 - 1, 58 - 1) = "1", OFFSET($A$1, 362 - 1, 59 - 1) = "1" ), 1, IF( AND( OFFSET($A$1, 362 - 1, 58 - 1) = "1", OFFSET($A$1, 362 - 1, 59 - 1) = "0" ), 2, IF( AND( OFFSET($A$1, 362 - 1, 58 - 1) = "0", OFFSET($A$1, 362 - 1, 59 - 1) = "1" ), 3, 4 ) ) )</f>
        <v>4</v>
      </c>
      <c r="BJ362" s="6">
        <v>0.4</v>
      </c>
      <c r="BK362" s="6" t="str">
        <f>"0"</f>
        <v>0</v>
      </c>
      <c r="BL362" t="str">
        <f ca="1">IF((OFFSET($A$1, 362 - 1, 62 - 1)) &gt;= (OFFSET($A$1, 104 - 1, 7 - 1)), "1","0")</f>
        <v>0</v>
      </c>
      <c r="BM362">
        <f ca="1" xml:space="preserve"> IF( AND( OFFSET($A$1, 362 - 1, 63 - 1) = "1", OFFSET($A$1, 362 - 1, 64 - 1) = "1" ), 1, IF( AND( OFFSET($A$1, 362 - 1, 63 - 1) = "1", OFFSET($A$1, 362 - 1, 64 - 1) = "0" ), 2, IF( AND( OFFSET($A$1, 362 - 1, 63 - 1) = "0", OFFSET($A$1, 362 - 1, 64 - 1) = "1" ), 3, 4 ) ) )</f>
        <v>4</v>
      </c>
      <c r="BO362" s="6">
        <v>0</v>
      </c>
      <c r="BP362" s="6" t="str">
        <f>"0"</f>
        <v>0</v>
      </c>
      <c r="BQ362" t="str">
        <f ca="1">IF((OFFSET($A$1, 362 - 1, 67 - 1)) &gt;= (OFFSET($A$1, 128 - 1, 7 - 1)), "1","0")</f>
        <v>0</v>
      </c>
      <c r="BR362">
        <f ca="1" xml:space="preserve"> IF( AND( OFFSET($A$1, 362 - 1, 68 - 1) = "1", OFFSET($A$1, 362 - 1, 69 - 1) = "1" ), 1, IF( AND( OFFSET($A$1, 362 - 1, 68 - 1) = "1", OFFSET($A$1, 362 - 1, 69 - 1) = "0" ), 2, IF( AND( OFFSET($A$1, 362 - 1, 68 - 1) = "0", OFFSET($A$1, 362 - 1, 69 - 1) = "1" ), 3, 4 ) ) )</f>
        <v>4</v>
      </c>
    </row>
    <row r="363" spans="57:70" x14ac:dyDescent="0.25">
      <c r="BE363" s="6">
        <v>0</v>
      </c>
      <c r="BF363" s="6" t="str">
        <f>"0"</f>
        <v>0</v>
      </c>
      <c r="BG363" t="str">
        <f ca="1">IF((OFFSET($A$1, 363 - 1, 57 - 1)) &gt;= (OFFSET($A$1, 80 - 1, 7 - 1)), "1","0")</f>
        <v>0</v>
      </c>
      <c r="BH363">
        <f ca="1" xml:space="preserve"> IF( AND( OFFSET($A$1, 363 - 1, 58 - 1) = "1", OFFSET($A$1, 363 - 1, 59 - 1) = "1" ), 1, IF( AND( OFFSET($A$1, 363 - 1, 58 - 1) = "1", OFFSET($A$1, 363 - 1, 59 - 1) = "0" ), 2, IF( AND( OFFSET($A$1, 363 - 1, 58 - 1) = "0", OFFSET($A$1, 363 - 1, 59 - 1) = "1" ), 3, 4 ) ) )</f>
        <v>4</v>
      </c>
      <c r="BJ363" s="6">
        <v>0</v>
      </c>
      <c r="BK363" s="6" t="str">
        <f>"0"</f>
        <v>0</v>
      </c>
      <c r="BL363" t="str">
        <f ca="1">IF((OFFSET($A$1, 363 - 1, 62 - 1)) &gt;= (OFFSET($A$1, 104 - 1, 7 - 1)), "1","0")</f>
        <v>0</v>
      </c>
      <c r="BM363">
        <f ca="1" xml:space="preserve"> IF( AND( OFFSET($A$1, 363 - 1, 63 - 1) = "1", OFFSET($A$1, 363 - 1, 64 - 1) = "1" ), 1, IF( AND( OFFSET($A$1, 363 - 1, 63 - 1) = "1", OFFSET($A$1, 363 - 1, 64 - 1) = "0" ), 2, IF( AND( OFFSET($A$1, 363 - 1, 63 - 1) = "0", OFFSET($A$1, 363 - 1, 64 - 1) = "1" ), 3, 4 ) ) )</f>
        <v>4</v>
      </c>
      <c r="BO363" s="6">
        <v>0</v>
      </c>
      <c r="BP363" s="6" t="str">
        <f>"0"</f>
        <v>0</v>
      </c>
      <c r="BQ363" t="str">
        <f ca="1">IF((OFFSET($A$1, 363 - 1, 67 - 1)) &gt;= (OFFSET($A$1, 128 - 1, 7 - 1)), "1","0")</f>
        <v>0</v>
      </c>
      <c r="BR363">
        <f ca="1" xml:space="preserve"> IF( AND( OFFSET($A$1, 363 - 1, 68 - 1) = "1", OFFSET($A$1, 363 - 1, 69 - 1) = "1" ), 1, IF( AND( OFFSET($A$1, 363 - 1, 68 - 1) = "1", OFFSET($A$1, 363 - 1, 69 - 1) = "0" ), 2, IF( AND( OFFSET($A$1, 363 - 1, 68 - 1) = "0", OFFSET($A$1, 363 - 1, 69 - 1) = "1" ), 3, 4 ) ) )</f>
        <v>4</v>
      </c>
    </row>
    <row r="364" spans="57:70" x14ac:dyDescent="0.25">
      <c r="BE364" s="6">
        <v>1</v>
      </c>
      <c r="BF364" s="6" t="str">
        <f>"1"</f>
        <v>1</v>
      </c>
      <c r="BG364" t="str">
        <f ca="1">IF((OFFSET($A$1, 364 - 1, 57 - 1)) &gt;= (OFFSET($A$1, 80 - 1, 7 - 1)), "1","0")</f>
        <v>1</v>
      </c>
      <c r="BH364">
        <f ca="1" xml:space="preserve"> IF( AND( OFFSET($A$1, 364 - 1, 58 - 1) = "1", OFFSET($A$1, 364 - 1, 59 - 1) = "1" ), 1, IF( AND( OFFSET($A$1, 364 - 1, 58 - 1) = "1", OFFSET($A$1, 364 - 1, 59 - 1) = "0" ), 2, IF( AND( OFFSET($A$1, 364 - 1, 58 - 1) = "0", OFFSET($A$1, 364 - 1, 59 - 1) = "1" ), 3, 4 ) ) )</f>
        <v>1</v>
      </c>
      <c r="BJ364" s="6">
        <v>0</v>
      </c>
      <c r="BK364" s="6" t="str">
        <f>"0"</f>
        <v>0</v>
      </c>
      <c r="BL364" t="str">
        <f ca="1">IF((OFFSET($A$1, 364 - 1, 62 - 1)) &gt;= (OFFSET($A$1, 104 - 1, 7 - 1)), "1","0")</f>
        <v>0</v>
      </c>
      <c r="BM364">
        <f ca="1" xml:space="preserve"> IF( AND( OFFSET($A$1, 364 - 1, 63 - 1) = "1", OFFSET($A$1, 364 - 1, 64 - 1) = "1" ), 1, IF( AND( OFFSET($A$1, 364 - 1, 63 - 1) = "1", OFFSET($A$1, 364 - 1, 64 - 1) = "0" ), 2, IF( AND( OFFSET($A$1, 364 - 1, 63 - 1) = "0", OFFSET($A$1, 364 - 1, 64 - 1) = "1" ), 3, 4 ) ) )</f>
        <v>4</v>
      </c>
      <c r="BO364" s="6">
        <v>0</v>
      </c>
      <c r="BP364" s="6" t="str">
        <f>"0"</f>
        <v>0</v>
      </c>
      <c r="BQ364" t="str">
        <f ca="1">IF((OFFSET($A$1, 364 - 1, 67 - 1)) &gt;= (OFFSET($A$1, 128 - 1, 7 - 1)), "1","0")</f>
        <v>0</v>
      </c>
      <c r="BR364">
        <f ca="1" xml:space="preserve"> IF( AND( OFFSET($A$1, 364 - 1, 68 - 1) = "1", OFFSET($A$1, 364 - 1, 69 - 1) = "1" ), 1, IF( AND( OFFSET($A$1, 364 - 1, 68 - 1) = "1", OFFSET($A$1, 364 - 1, 69 - 1) = "0" ), 2, IF( AND( OFFSET($A$1, 364 - 1, 68 - 1) = "0", OFFSET($A$1, 364 - 1, 69 - 1) = "1" ), 3, 4 ) ) )</f>
        <v>4</v>
      </c>
    </row>
    <row r="365" spans="57:70" x14ac:dyDescent="0.25">
      <c r="BE365" s="6">
        <v>0.2</v>
      </c>
      <c r="BF365" s="6" t="str">
        <f>"0"</f>
        <v>0</v>
      </c>
      <c r="BG365" t="str">
        <f ca="1">IF((OFFSET($A$1, 365 - 1, 57 - 1)) &gt;= (OFFSET($A$1, 80 - 1, 7 - 1)), "1","0")</f>
        <v>0</v>
      </c>
      <c r="BH365">
        <f ca="1" xml:space="preserve"> IF( AND( OFFSET($A$1, 365 - 1, 58 - 1) = "1", OFFSET($A$1, 365 - 1, 59 - 1) = "1" ), 1, IF( AND( OFFSET($A$1, 365 - 1, 58 - 1) = "1", OFFSET($A$1, 365 - 1, 59 - 1) = "0" ), 2, IF( AND( OFFSET($A$1, 365 - 1, 58 - 1) = "0", OFFSET($A$1, 365 - 1, 59 - 1) = "1" ), 3, 4 ) ) )</f>
        <v>4</v>
      </c>
      <c r="BJ365" s="6">
        <v>0.6</v>
      </c>
      <c r="BK365" s="6" t="str">
        <f>"1"</f>
        <v>1</v>
      </c>
      <c r="BL365" t="str">
        <f ca="1">IF((OFFSET($A$1, 365 - 1, 62 - 1)) &gt;= (OFFSET($A$1, 104 - 1, 7 - 1)), "1","0")</f>
        <v>1</v>
      </c>
      <c r="BM365">
        <f ca="1" xml:space="preserve"> IF( AND( OFFSET($A$1, 365 - 1, 63 - 1) = "1", OFFSET($A$1, 365 - 1, 64 - 1) = "1" ), 1, IF( AND( OFFSET($A$1, 365 - 1, 63 - 1) = "1", OFFSET($A$1, 365 - 1, 64 - 1) = "0" ), 2, IF( AND( OFFSET($A$1, 365 - 1, 63 - 1) = "0", OFFSET($A$1, 365 - 1, 64 - 1) = "1" ), 3, 4 ) ) )</f>
        <v>1</v>
      </c>
      <c r="BO365" s="6">
        <v>0</v>
      </c>
      <c r="BP365" s="6" t="str">
        <f>"0"</f>
        <v>0</v>
      </c>
      <c r="BQ365" t="str">
        <f ca="1">IF((OFFSET($A$1, 365 - 1, 67 - 1)) &gt;= (OFFSET($A$1, 128 - 1, 7 - 1)), "1","0")</f>
        <v>0</v>
      </c>
      <c r="BR365">
        <f ca="1" xml:space="preserve"> IF( AND( OFFSET($A$1, 365 - 1, 68 - 1) = "1", OFFSET($A$1, 365 - 1, 69 - 1) = "1" ), 1, IF( AND( OFFSET($A$1, 365 - 1, 68 - 1) = "1", OFFSET($A$1, 365 - 1, 69 - 1) = "0" ), 2, IF( AND( OFFSET($A$1, 365 - 1, 68 - 1) = "0", OFFSET($A$1, 365 - 1, 69 - 1) = "1" ), 3, 4 ) ) )</f>
        <v>4</v>
      </c>
    </row>
    <row r="366" spans="57:70" x14ac:dyDescent="0.25">
      <c r="BE366" s="6">
        <v>0</v>
      </c>
      <c r="BF366" s="6" t="str">
        <f>"0"</f>
        <v>0</v>
      </c>
      <c r="BG366" t="str">
        <f ca="1">IF((OFFSET($A$1, 366 - 1, 57 - 1)) &gt;= (OFFSET($A$1, 80 - 1, 7 - 1)), "1","0")</f>
        <v>0</v>
      </c>
      <c r="BH366">
        <f ca="1" xml:space="preserve"> IF( AND( OFFSET($A$1, 366 - 1, 58 - 1) = "1", OFFSET($A$1, 366 - 1, 59 - 1) = "1" ), 1, IF( AND( OFFSET($A$1, 366 - 1, 58 - 1) = "1", OFFSET($A$1, 366 - 1, 59 - 1) = "0" ), 2, IF( AND( OFFSET($A$1, 366 - 1, 58 - 1) = "0", OFFSET($A$1, 366 - 1, 59 - 1) = "1" ), 3, 4 ) ) )</f>
        <v>4</v>
      </c>
      <c r="BJ366" s="6">
        <v>1</v>
      </c>
      <c r="BK366" s="6" t="str">
        <f>"1"</f>
        <v>1</v>
      </c>
      <c r="BL366" t="str">
        <f ca="1">IF((OFFSET($A$1, 366 - 1, 62 - 1)) &gt;= (OFFSET($A$1, 104 - 1, 7 - 1)), "1","0")</f>
        <v>1</v>
      </c>
      <c r="BM366">
        <f ca="1" xml:space="preserve"> IF( AND( OFFSET($A$1, 366 - 1, 63 - 1) = "1", OFFSET($A$1, 366 - 1, 64 - 1) = "1" ), 1, IF( AND( OFFSET($A$1, 366 - 1, 63 - 1) = "1", OFFSET($A$1, 366 - 1, 64 - 1) = "0" ), 2, IF( AND( OFFSET($A$1, 366 - 1, 63 - 1) = "0", OFFSET($A$1, 366 - 1, 64 - 1) = "1" ), 3, 4 ) ) )</f>
        <v>1</v>
      </c>
      <c r="BO366" s="6">
        <v>1</v>
      </c>
      <c r="BP366" s="6" t="str">
        <f>"1"</f>
        <v>1</v>
      </c>
      <c r="BQ366" t="str">
        <f ca="1">IF((OFFSET($A$1, 366 - 1, 67 - 1)) &gt;= (OFFSET($A$1, 128 - 1, 7 - 1)), "1","0")</f>
        <v>1</v>
      </c>
      <c r="BR366">
        <f ca="1" xml:space="preserve"> IF( AND( OFFSET($A$1, 366 - 1, 68 - 1) = "1", OFFSET($A$1, 366 - 1, 69 - 1) = "1" ), 1, IF( AND( OFFSET($A$1, 366 - 1, 68 - 1) = "1", OFFSET($A$1, 366 - 1, 69 - 1) = "0" ), 2, IF( AND( OFFSET($A$1, 366 - 1, 68 - 1) = "0", OFFSET($A$1, 366 - 1, 69 - 1) = "1" ), 3, 4 ) ) )</f>
        <v>1</v>
      </c>
    </row>
    <row r="367" spans="57:70" x14ac:dyDescent="0.25">
      <c r="BE367" s="6">
        <v>1</v>
      </c>
      <c r="BF367" s="6" t="str">
        <f>"1"</f>
        <v>1</v>
      </c>
      <c r="BG367" t="str">
        <f ca="1">IF((OFFSET($A$1, 367 - 1, 57 - 1)) &gt;= (OFFSET($A$1, 80 - 1, 7 - 1)), "1","0")</f>
        <v>1</v>
      </c>
      <c r="BH367">
        <f ca="1" xml:space="preserve"> IF( AND( OFFSET($A$1, 367 - 1, 58 - 1) = "1", OFFSET($A$1, 367 - 1, 59 - 1) = "1" ), 1, IF( AND( OFFSET($A$1, 367 - 1, 58 - 1) = "1", OFFSET($A$1, 367 - 1, 59 - 1) = "0" ), 2, IF( AND( OFFSET($A$1, 367 - 1, 58 - 1) = "0", OFFSET($A$1, 367 - 1, 59 - 1) = "1" ), 3, 4 ) ) )</f>
        <v>1</v>
      </c>
      <c r="BJ367" s="6">
        <v>0</v>
      </c>
      <c r="BK367" s="6" t="str">
        <f>"0"</f>
        <v>0</v>
      </c>
      <c r="BL367" t="str">
        <f ca="1">IF((OFFSET($A$1, 367 - 1, 62 - 1)) &gt;= (OFFSET($A$1, 104 - 1, 7 - 1)), "1","0")</f>
        <v>0</v>
      </c>
      <c r="BM367">
        <f ca="1" xml:space="preserve"> IF( AND( OFFSET($A$1, 367 - 1, 63 - 1) = "1", OFFSET($A$1, 367 - 1, 64 - 1) = "1" ), 1, IF( AND( OFFSET($A$1, 367 - 1, 63 - 1) = "1", OFFSET($A$1, 367 - 1, 64 - 1) = "0" ), 2, IF( AND( OFFSET($A$1, 367 - 1, 63 - 1) = "0", OFFSET($A$1, 367 - 1, 64 - 1) = "1" ), 3, 4 ) ) )</f>
        <v>4</v>
      </c>
      <c r="BO367" s="6">
        <v>0</v>
      </c>
      <c r="BP367" s="6" t="str">
        <f>"0"</f>
        <v>0</v>
      </c>
      <c r="BQ367" t="str">
        <f ca="1">IF((OFFSET($A$1, 367 - 1, 67 - 1)) &gt;= (OFFSET($A$1, 128 - 1, 7 - 1)), "1","0")</f>
        <v>0</v>
      </c>
      <c r="BR367">
        <f ca="1" xml:space="preserve"> IF( AND( OFFSET($A$1, 367 - 1, 68 - 1) = "1", OFFSET($A$1, 367 - 1, 69 - 1) = "1" ), 1, IF( AND( OFFSET($A$1, 367 - 1, 68 - 1) = "1", OFFSET($A$1, 367 - 1, 69 - 1) = "0" ), 2, IF( AND( OFFSET($A$1, 367 - 1, 68 - 1) = "0", OFFSET($A$1, 367 - 1, 69 - 1) = "1" ), 3, 4 ) ) )</f>
        <v>4</v>
      </c>
    </row>
    <row r="368" spans="57:70" x14ac:dyDescent="0.25">
      <c r="BE368" s="6">
        <v>1</v>
      </c>
      <c r="BF368" s="6" t="str">
        <f>"1"</f>
        <v>1</v>
      </c>
      <c r="BG368" t="str">
        <f ca="1">IF((OFFSET($A$1, 368 - 1, 57 - 1)) &gt;= (OFFSET($A$1, 80 - 1, 7 - 1)), "1","0")</f>
        <v>1</v>
      </c>
      <c r="BH368">
        <f ca="1" xml:space="preserve"> IF( AND( OFFSET($A$1, 368 - 1, 58 - 1) = "1", OFFSET($A$1, 368 - 1, 59 - 1) = "1" ), 1, IF( AND( OFFSET($A$1, 368 - 1, 58 - 1) = "1", OFFSET($A$1, 368 - 1, 59 - 1) = "0" ), 2, IF( AND( OFFSET($A$1, 368 - 1, 58 - 1) = "0", OFFSET($A$1, 368 - 1, 59 - 1) = "1" ), 3, 4 ) ) )</f>
        <v>1</v>
      </c>
      <c r="BJ368" s="6">
        <v>1</v>
      </c>
      <c r="BK368" s="6" t="str">
        <f>"1"</f>
        <v>1</v>
      </c>
      <c r="BL368" t="str">
        <f ca="1">IF((OFFSET($A$1, 368 - 1, 62 - 1)) &gt;= (OFFSET($A$1, 104 - 1, 7 - 1)), "1","0")</f>
        <v>1</v>
      </c>
      <c r="BM368">
        <f ca="1" xml:space="preserve"> IF( AND( OFFSET($A$1, 368 - 1, 63 - 1) = "1", OFFSET($A$1, 368 - 1, 64 - 1) = "1" ), 1, IF( AND( OFFSET($A$1, 368 - 1, 63 - 1) = "1", OFFSET($A$1, 368 - 1, 64 - 1) = "0" ), 2, IF( AND( OFFSET($A$1, 368 - 1, 63 - 1) = "0", OFFSET($A$1, 368 - 1, 64 - 1) = "1" ), 3, 4 ) ) )</f>
        <v>1</v>
      </c>
      <c r="BO368" s="6">
        <v>0</v>
      </c>
      <c r="BP368" s="6" t="str">
        <f>"0"</f>
        <v>0</v>
      </c>
      <c r="BQ368" t="str">
        <f ca="1">IF((OFFSET($A$1, 368 - 1, 67 - 1)) &gt;= (OFFSET($A$1, 128 - 1, 7 - 1)), "1","0")</f>
        <v>0</v>
      </c>
      <c r="BR368">
        <f ca="1" xml:space="preserve"> IF( AND( OFFSET($A$1, 368 - 1, 68 - 1) = "1", OFFSET($A$1, 368 - 1, 69 - 1) = "1" ), 1, IF( AND( OFFSET($A$1, 368 - 1, 68 - 1) = "1", OFFSET($A$1, 368 - 1, 69 - 1) = "0" ), 2, IF( AND( OFFSET($A$1, 368 - 1, 68 - 1) = "0", OFFSET($A$1, 368 - 1, 69 - 1) = "1" ), 3, 4 ) ) )</f>
        <v>4</v>
      </c>
    </row>
    <row r="369" spans="57:70" x14ac:dyDescent="0.25">
      <c r="BE369" s="6">
        <v>1</v>
      </c>
      <c r="BF369" s="6" t="str">
        <f>"1"</f>
        <v>1</v>
      </c>
      <c r="BG369" t="str">
        <f ca="1">IF((OFFSET($A$1, 369 - 1, 57 - 1)) &gt;= (OFFSET($A$1, 80 - 1, 7 - 1)), "1","0")</f>
        <v>1</v>
      </c>
      <c r="BH369">
        <f ca="1" xml:space="preserve"> IF( AND( OFFSET($A$1, 369 - 1, 58 - 1) = "1", OFFSET($A$1, 369 - 1, 59 - 1) = "1" ), 1, IF( AND( OFFSET($A$1, 369 - 1, 58 - 1) = "1", OFFSET($A$1, 369 - 1, 59 - 1) = "0" ), 2, IF( AND( OFFSET($A$1, 369 - 1, 58 - 1) = "0", OFFSET($A$1, 369 - 1, 59 - 1) = "1" ), 3, 4 ) ) )</f>
        <v>1</v>
      </c>
      <c r="BJ369" s="6">
        <v>0</v>
      </c>
      <c r="BK369" s="6" t="str">
        <f>"0"</f>
        <v>0</v>
      </c>
      <c r="BL369" t="str">
        <f ca="1">IF((OFFSET($A$1, 369 - 1, 62 - 1)) &gt;= (OFFSET($A$1, 104 - 1, 7 - 1)), "1","0")</f>
        <v>0</v>
      </c>
      <c r="BM369">
        <f ca="1" xml:space="preserve"> IF( AND( OFFSET($A$1, 369 - 1, 63 - 1) = "1", OFFSET($A$1, 369 - 1, 64 - 1) = "1" ), 1, IF( AND( OFFSET($A$1, 369 - 1, 63 - 1) = "1", OFFSET($A$1, 369 - 1, 64 - 1) = "0" ), 2, IF( AND( OFFSET($A$1, 369 - 1, 63 - 1) = "0", OFFSET($A$1, 369 - 1, 64 - 1) = "1" ), 3, 4 ) ) )</f>
        <v>4</v>
      </c>
      <c r="BO369" s="6">
        <v>0</v>
      </c>
      <c r="BP369" s="6" t="str">
        <f>"0"</f>
        <v>0</v>
      </c>
      <c r="BQ369" t="str">
        <f ca="1">IF((OFFSET($A$1, 369 - 1, 67 - 1)) &gt;= (OFFSET($A$1, 128 - 1, 7 - 1)), "1","0")</f>
        <v>0</v>
      </c>
      <c r="BR369">
        <f ca="1" xml:space="preserve"> IF( AND( OFFSET($A$1, 369 - 1, 68 - 1) = "1", OFFSET($A$1, 369 - 1, 69 - 1) = "1" ), 1, IF( AND( OFFSET($A$1, 369 - 1, 68 - 1) = "1", OFFSET($A$1, 369 - 1, 69 - 1) = "0" ), 2, IF( AND( OFFSET($A$1, 369 - 1, 68 - 1) = "0", OFFSET($A$1, 369 - 1, 69 - 1) = "1" ), 3, 4 ) ) )</f>
        <v>4</v>
      </c>
    </row>
    <row r="370" spans="57:70" x14ac:dyDescent="0.25">
      <c r="BE370" s="6">
        <v>1</v>
      </c>
      <c r="BF370" s="6" t="str">
        <f>"1"</f>
        <v>1</v>
      </c>
      <c r="BG370" t="str">
        <f ca="1">IF((OFFSET($A$1, 370 - 1, 57 - 1)) &gt;= (OFFSET($A$1, 80 - 1, 7 - 1)), "1","0")</f>
        <v>1</v>
      </c>
      <c r="BH370">
        <f ca="1" xml:space="preserve"> IF( AND( OFFSET($A$1, 370 - 1, 58 - 1) = "1", OFFSET($A$1, 370 - 1, 59 - 1) = "1" ), 1, IF( AND( OFFSET($A$1, 370 - 1, 58 - 1) = "1", OFFSET($A$1, 370 - 1, 59 - 1) = "0" ), 2, IF( AND( OFFSET($A$1, 370 - 1, 58 - 1) = "0", OFFSET($A$1, 370 - 1, 59 - 1) = "1" ), 3, 4 ) ) )</f>
        <v>1</v>
      </c>
      <c r="BJ370" s="6">
        <v>0.2</v>
      </c>
      <c r="BK370" s="6" t="str">
        <f>"0"</f>
        <v>0</v>
      </c>
      <c r="BL370" t="str">
        <f ca="1">IF((OFFSET($A$1, 370 - 1, 62 - 1)) &gt;= (OFFSET($A$1, 104 - 1, 7 - 1)), "1","0")</f>
        <v>0</v>
      </c>
      <c r="BM370">
        <f ca="1" xml:space="preserve"> IF( AND( OFFSET($A$1, 370 - 1, 63 - 1) = "1", OFFSET($A$1, 370 - 1, 64 - 1) = "1" ), 1, IF( AND( OFFSET($A$1, 370 - 1, 63 - 1) = "1", OFFSET($A$1, 370 - 1, 64 - 1) = "0" ), 2, IF( AND( OFFSET($A$1, 370 - 1, 63 - 1) = "0", OFFSET($A$1, 370 - 1, 64 - 1) = "1" ), 3, 4 ) ) )</f>
        <v>4</v>
      </c>
      <c r="BO370" s="6">
        <v>0</v>
      </c>
      <c r="BP370" s="6" t="str">
        <f>"0"</f>
        <v>0</v>
      </c>
      <c r="BQ370" t="str">
        <f ca="1">IF((OFFSET($A$1, 370 - 1, 67 - 1)) &gt;= (OFFSET($A$1, 128 - 1, 7 - 1)), "1","0")</f>
        <v>0</v>
      </c>
      <c r="BR370">
        <f ca="1" xml:space="preserve"> IF( AND( OFFSET($A$1, 370 - 1, 68 - 1) = "1", OFFSET($A$1, 370 - 1, 69 - 1) = "1" ), 1, IF( AND( OFFSET($A$1, 370 - 1, 68 - 1) = "1", OFFSET($A$1, 370 - 1, 69 - 1) = "0" ), 2, IF( AND( OFFSET($A$1, 370 - 1, 68 - 1) = "0", OFFSET($A$1, 370 - 1, 69 - 1) = "1" ), 3, 4 ) ) )</f>
        <v>4</v>
      </c>
    </row>
    <row r="371" spans="57:70" x14ac:dyDescent="0.25">
      <c r="BE371" s="6">
        <v>1</v>
      </c>
      <c r="BF371" s="6" t="str">
        <f>"1"</f>
        <v>1</v>
      </c>
      <c r="BG371" t="str">
        <f ca="1">IF((OFFSET($A$1, 371 - 1, 57 - 1)) &gt;= (OFFSET($A$1, 80 - 1, 7 - 1)), "1","0")</f>
        <v>1</v>
      </c>
      <c r="BH371">
        <f ca="1" xml:space="preserve"> IF( AND( OFFSET($A$1, 371 - 1, 58 - 1) = "1", OFFSET($A$1, 371 - 1, 59 - 1) = "1" ), 1, IF( AND( OFFSET($A$1, 371 - 1, 58 - 1) = "1", OFFSET($A$1, 371 - 1, 59 - 1) = "0" ), 2, IF( AND( OFFSET($A$1, 371 - 1, 58 - 1) = "0", OFFSET($A$1, 371 - 1, 59 - 1) = "1" ), 3, 4 ) ) )</f>
        <v>1</v>
      </c>
      <c r="BJ371" s="6">
        <v>1</v>
      </c>
      <c r="BK371" s="6" t="str">
        <f>"1"</f>
        <v>1</v>
      </c>
      <c r="BL371" t="str">
        <f ca="1">IF((OFFSET($A$1, 371 - 1, 62 - 1)) &gt;= (OFFSET($A$1, 104 - 1, 7 - 1)), "1","0")</f>
        <v>1</v>
      </c>
      <c r="BM371">
        <f ca="1" xml:space="preserve"> IF( AND( OFFSET($A$1, 371 - 1, 63 - 1) = "1", OFFSET($A$1, 371 - 1, 64 - 1) = "1" ), 1, IF( AND( OFFSET($A$1, 371 - 1, 63 - 1) = "1", OFFSET($A$1, 371 - 1, 64 - 1) = "0" ), 2, IF( AND( OFFSET($A$1, 371 - 1, 63 - 1) = "0", OFFSET($A$1, 371 - 1, 64 - 1) = "1" ), 3, 4 ) ) )</f>
        <v>1</v>
      </c>
      <c r="BO371" s="6">
        <v>1</v>
      </c>
      <c r="BP371" s="6" t="str">
        <f>"1"</f>
        <v>1</v>
      </c>
      <c r="BQ371" t="str">
        <f ca="1">IF((OFFSET($A$1, 371 - 1, 67 - 1)) &gt;= (OFFSET($A$1, 128 - 1, 7 - 1)), "1","0")</f>
        <v>1</v>
      </c>
      <c r="BR371">
        <f ca="1" xml:space="preserve"> IF( AND( OFFSET($A$1, 371 - 1, 68 - 1) = "1", OFFSET($A$1, 371 - 1, 69 - 1) = "1" ), 1, IF( AND( OFFSET($A$1, 371 - 1, 68 - 1) = "1", OFFSET($A$1, 371 - 1, 69 - 1) = "0" ), 2, IF( AND( OFFSET($A$1, 371 - 1, 68 - 1) = "0", OFFSET($A$1, 371 - 1, 69 - 1) = "1" ), 3, 4 ) ) )</f>
        <v>1</v>
      </c>
    </row>
    <row r="372" spans="57:70" x14ac:dyDescent="0.25">
      <c r="BE372" s="6">
        <v>1</v>
      </c>
      <c r="BF372" s="6" t="str">
        <f>"1"</f>
        <v>1</v>
      </c>
      <c r="BG372" t="str">
        <f ca="1">IF((OFFSET($A$1, 372 - 1, 57 - 1)) &gt;= (OFFSET($A$1, 80 - 1, 7 - 1)), "1","0")</f>
        <v>1</v>
      </c>
      <c r="BH372">
        <f ca="1" xml:space="preserve"> IF( AND( OFFSET($A$1, 372 - 1, 58 - 1) = "1", OFFSET($A$1, 372 - 1, 59 - 1) = "1" ), 1, IF( AND( OFFSET($A$1, 372 - 1, 58 - 1) = "1", OFFSET($A$1, 372 - 1, 59 - 1) = "0" ), 2, IF( AND( OFFSET($A$1, 372 - 1, 58 - 1) = "0", OFFSET($A$1, 372 - 1, 59 - 1) = "1" ), 3, 4 ) ) )</f>
        <v>1</v>
      </c>
      <c r="BJ372" s="6">
        <v>0</v>
      </c>
      <c r="BK372" s="6" t="str">
        <f>"0"</f>
        <v>0</v>
      </c>
      <c r="BL372" t="str">
        <f ca="1">IF((OFFSET($A$1, 372 - 1, 62 - 1)) &gt;= (OFFSET($A$1, 104 - 1, 7 - 1)), "1","0")</f>
        <v>0</v>
      </c>
      <c r="BM372">
        <f ca="1" xml:space="preserve"> IF( AND( OFFSET($A$1, 372 - 1, 63 - 1) = "1", OFFSET($A$1, 372 - 1, 64 - 1) = "1" ), 1, IF( AND( OFFSET($A$1, 372 - 1, 63 - 1) = "1", OFFSET($A$1, 372 - 1, 64 - 1) = "0" ), 2, IF( AND( OFFSET($A$1, 372 - 1, 63 - 1) = "0", OFFSET($A$1, 372 - 1, 64 - 1) = "1" ), 3, 4 ) ) )</f>
        <v>4</v>
      </c>
      <c r="BO372" s="6">
        <v>1</v>
      </c>
      <c r="BP372" s="6" t="str">
        <f>"1"</f>
        <v>1</v>
      </c>
      <c r="BQ372" t="str">
        <f ca="1">IF((OFFSET($A$1, 372 - 1, 67 - 1)) &gt;= (OFFSET($A$1, 128 - 1, 7 - 1)), "1","0")</f>
        <v>1</v>
      </c>
      <c r="BR372">
        <f ca="1" xml:space="preserve"> IF( AND( OFFSET($A$1, 372 - 1, 68 - 1) = "1", OFFSET($A$1, 372 - 1, 69 - 1) = "1" ), 1, IF( AND( OFFSET($A$1, 372 - 1, 68 - 1) = "1", OFFSET($A$1, 372 - 1, 69 - 1) = "0" ), 2, IF( AND( OFFSET($A$1, 372 - 1, 68 - 1) = "0", OFFSET($A$1, 372 - 1, 69 - 1) = "1" ), 3, 4 ) ) )</f>
        <v>1</v>
      </c>
    </row>
    <row r="373" spans="57:70" x14ac:dyDescent="0.25">
      <c r="BE373" s="6">
        <v>0.2</v>
      </c>
      <c r="BF373" s="6" t="str">
        <f>"0"</f>
        <v>0</v>
      </c>
      <c r="BG373" t="str">
        <f ca="1">IF((OFFSET($A$1, 373 - 1, 57 - 1)) &gt;= (OFFSET($A$1, 80 - 1, 7 - 1)), "1","0")</f>
        <v>0</v>
      </c>
      <c r="BH373">
        <f ca="1" xml:space="preserve"> IF( AND( OFFSET($A$1, 373 - 1, 58 - 1) = "1", OFFSET($A$1, 373 - 1, 59 - 1) = "1" ), 1, IF( AND( OFFSET($A$1, 373 - 1, 58 - 1) = "1", OFFSET($A$1, 373 - 1, 59 - 1) = "0" ), 2, IF( AND( OFFSET($A$1, 373 - 1, 58 - 1) = "0", OFFSET($A$1, 373 - 1, 59 - 1) = "1" ), 3, 4 ) ) )</f>
        <v>4</v>
      </c>
      <c r="BJ373" s="6">
        <v>0</v>
      </c>
      <c r="BK373" s="6" t="str">
        <f>"0"</f>
        <v>0</v>
      </c>
      <c r="BL373" t="str">
        <f ca="1">IF((OFFSET($A$1, 373 - 1, 62 - 1)) &gt;= (OFFSET($A$1, 104 - 1, 7 - 1)), "1","0")</f>
        <v>0</v>
      </c>
      <c r="BM373">
        <f ca="1" xml:space="preserve"> IF( AND( OFFSET($A$1, 373 - 1, 63 - 1) = "1", OFFSET($A$1, 373 - 1, 64 - 1) = "1" ), 1, IF( AND( OFFSET($A$1, 373 - 1, 63 - 1) = "1", OFFSET($A$1, 373 - 1, 64 - 1) = "0" ), 2, IF( AND( OFFSET($A$1, 373 - 1, 63 - 1) = "0", OFFSET($A$1, 373 - 1, 64 - 1) = "1" ), 3, 4 ) ) )</f>
        <v>4</v>
      </c>
      <c r="BO373" s="6">
        <v>1</v>
      </c>
      <c r="BP373" s="6" t="str">
        <f>"1"</f>
        <v>1</v>
      </c>
      <c r="BQ373" t="str">
        <f ca="1">IF((OFFSET($A$1, 373 - 1, 67 - 1)) &gt;= (OFFSET($A$1, 128 - 1, 7 - 1)), "1","0")</f>
        <v>1</v>
      </c>
      <c r="BR373">
        <f ca="1" xml:space="preserve"> IF( AND( OFFSET($A$1, 373 - 1, 68 - 1) = "1", OFFSET($A$1, 373 - 1, 69 - 1) = "1" ), 1, IF( AND( OFFSET($A$1, 373 - 1, 68 - 1) = "1", OFFSET($A$1, 373 - 1, 69 - 1) = "0" ), 2, IF( AND( OFFSET($A$1, 373 - 1, 68 - 1) = "0", OFFSET($A$1, 373 - 1, 69 - 1) = "1" ), 3, 4 ) ) )</f>
        <v>1</v>
      </c>
    </row>
    <row r="374" spans="57:70" x14ac:dyDescent="0.25">
      <c r="BE374" s="6">
        <v>1</v>
      </c>
      <c r="BF374" s="6" t="str">
        <f>"1"</f>
        <v>1</v>
      </c>
      <c r="BG374" t="str">
        <f ca="1">IF((OFFSET($A$1, 374 - 1, 57 - 1)) &gt;= (OFFSET($A$1, 80 - 1, 7 - 1)), "1","0")</f>
        <v>1</v>
      </c>
      <c r="BH374">
        <f ca="1" xml:space="preserve"> IF( AND( OFFSET($A$1, 374 - 1, 58 - 1) = "1", OFFSET($A$1, 374 - 1, 59 - 1) = "1" ), 1, IF( AND( OFFSET($A$1, 374 - 1, 58 - 1) = "1", OFFSET($A$1, 374 - 1, 59 - 1) = "0" ), 2, IF( AND( OFFSET($A$1, 374 - 1, 58 - 1) = "0", OFFSET($A$1, 374 - 1, 59 - 1) = "1" ), 3, 4 ) ) )</f>
        <v>1</v>
      </c>
      <c r="BJ374" s="6">
        <v>0</v>
      </c>
      <c r="BK374" s="6" t="str">
        <f>"0"</f>
        <v>0</v>
      </c>
      <c r="BL374" t="str">
        <f ca="1">IF((OFFSET($A$1, 374 - 1, 62 - 1)) &gt;= (OFFSET($A$1, 104 - 1, 7 - 1)), "1","0")</f>
        <v>0</v>
      </c>
      <c r="BM374">
        <f ca="1" xml:space="preserve"> IF( AND( OFFSET($A$1, 374 - 1, 63 - 1) = "1", OFFSET($A$1, 374 - 1, 64 - 1) = "1" ), 1, IF( AND( OFFSET($A$1, 374 - 1, 63 - 1) = "1", OFFSET($A$1, 374 - 1, 64 - 1) = "0" ), 2, IF( AND( OFFSET($A$1, 374 - 1, 63 - 1) = "0", OFFSET($A$1, 374 - 1, 64 - 1) = "1" ), 3, 4 ) ) )</f>
        <v>4</v>
      </c>
      <c r="BO374" s="6">
        <v>1</v>
      </c>
      <c r="BP374" s="6" t="str">
        <f>"1"</f>
        <v>1</v>
      </c>
      <c r="BQ374" t="str">
        <f ca="1">IF((OFFSET($A$1, 374 - 1, 67 - 1)) &gt;= (OFFSET($A$1, 128 - 1, 7 - 1)), "1","0")</f>
        <v>1</v>
      </c>
      <c r="BR374">
        <f ca="1" xml:space="preserve"> IF( AND( OFFSET($A$1, 374 - 1, 68 - 1) = "1", OFFSET($A$1, 374 - 1, 69 - 1) = "1" ), 1, IF( AND( OFFSET($A$1, 374 - 1, 68 - 1) = "1", OFFSET($A$1, 374 - 1, 69 - 1) = "0" ), 2, IF( AND( OFFSET($A$1, 374 - 1, 68 - 1) = "0", OFFSET($A$1, 374 - 1, 69 - 1) = "1" ), 3, 4 ) ) )</f>
        <v>1</v>
      </c>
    </row>
    <row r="375" spans="57:70" x14ac:dyDescent="0.25">
      <c r="BE375" s="6">
        <v>1</v>
      </c>
      <c r="BF375" s="6" t="str">
        <f>"1"</f>
        <v>1</v>
      </c>
      <c r="BG375" t="str">
        <f ca="1">IF((OFFSET($A$1, 375 - 1, 57 - 1)) &gt;= (OFFSET($A$1, 80 - 1, 7 - 1)), "1","0")</f>
        <v>1</v>
      </c>
      <c r="BH375">
        <f ca="1" xml:space="preserve"> IF( AND( OFFSET($A$1, 375 - 1, 58 - 1) = "1", OFFSET($A$1, 375 - 1, 59 - 1) = "1" ), 1, IF( AND( OFFSET($A$1, 375 - 1, 58 - 1) = "1", OFFSET($A$1, 375 - 1, 59 - 1) = "0" ), 2, IF( AND( OFFSET($A$1, 375 - 1, 58 - 1) = "0", OFFSET($A$1, 375 - 1, 59 - 1) = "1" ), 3, 4 ) ) )</f>
        <v>1</v>
      </c>
      <c r="BJ375" s="6">
        <v>1</v>
      </c>
      <c r="BK375" s="6" t="str">
        <f>"1"</f>
        <v>1</v>
      </c>
      <c r="BL375" t="str">
        <f ca="1">IF((OFFSET($A$1, 375 - 1, 62 - 1)) &gt;= (OFFSET($A$1, 104 - 1, 7 - 1)), "1","0")</f>
        <v>1</v>
      </c>
      <c r="BM375">
        <f ca="1" xml:space="preserve"> IF( AND( OFFSET($A$1, 375 - 1, 63 - 1) = "1", OFFSET($A$1, 375 - 1, 64 - 1) = "1" ), 1, IF( AND( OFFSET($A$1, 375 - 1, 63 - 1) = "1", OFFSET($A$1, 375 - 1, 64 - 1) = "0" ), 2, IF( AND( OFFSET($A$1, 375 - 1, 63 - 1) = "0", OFFSET($A$1, 375 - 1, 64 - 1) = "1" ), 3, 4 ) ) )</f>
        <v>1</v>
      </c>
      <c r="BO375" s="6">
        <v>0</v>
      </c>
      <c r="BP375" s="6" t="str">
        <f>"0"</f>
        <v>0</v>
      </c>
      <c r="BQ375" t="str">
        <f ca="1">IF((OFFSET($A$1, 375 - 1, 67 - 1)) &gt;= (OFFSET($A$1, 128 - 1, 7 - 1)), "1","0")</f>
        <v>0</v>
      </c>
      <c r="BR375">
        <f ca="1" xml:space="preserve"> IF( AND( OFFSET($A$1, 375 - 1, 68 - 1) = "1", OFFSET($A$1, 375 - 1, 69 - 1) = "1" ), 1, IF( AND( OFFSET($A$1, 375 - 1, 68 - 1) = "1", OFFSET($A$1, 375 - 1, 69 - 1) = "0" ), 2, IF( AND( OFFSET($A$1, 375 - 1, 68 - 1) = "0", OFFSET($A$1, 375 - 1, 69 - 1) = "1" ), 3, 4 ) ) )</f>
        <v>4</v>
      </c>
    </row>
    <row r="376" spans="57:70" x14ac:dyDescent="0.25">
      <c r="BE376" s="6">
        <v>0.2</v>
      </c>
      <c r="BF376" s="6" t="str">
        <f>"0"</f>
        <v>0</v>
      </c>
      <c r="BG376" t="str">
        <f ca="1">IF((OFFSET($A$1, 376 - 1, 57 - 1)) &gt;= (OFFSET($A$1, 80 - 1, 7 - 1)), "1","0")</f>
        <v>0</v>
      </c>
      <c r="BH376">
        <f ca="1" xml:space="preserve"> IF( AND( OFFSET($A$1, 376 - 1, 58 - 1) = "1", OFFSET($A$1, 376 - 1, 59 - 1) = "1" ), 1, IF( AND( OFFSET($A$1, 376 - 1, 58 - 1) = "1", OFFSET($A$1, 376 - 1, 59 - 1) = "0" ), 2, IF( AND( OFFSET($A$1, 376 - 1, 58 - 1) = "0", OFFSET($A$1, 376 - 1, 59 - 1) = "1" ), 3, 4 ) ) )</f>
        <v>4</v>
      </c>
      <c r="BJ376" s="6">
        <v>0</v>
      </c>
      <c r="BK376" s="6" t="str">
        <f>"0"</f>
        <v>0</v>
      </c>
      <c r="BL376" t="str">
        <f ca="1">IF((OFFSET($A$1, 376 - 1, 62 - 1)) &gt;= (OFFSET($A$1, 104 - 1, 7 - 1)), "1","0")</f>
        <v>0</v>
      </c>
      <c r="BM376">
        <f ca="1" xml:space="preserve"> IF( AND( OFFSET($A$1, 376 - 1, 63 - 1) = "1", OFFSET($A$1, 376 - 1, 64 - 1) = "1" ), 1, IF( AND( OFFSET($A$1, 376 - 1, 63 - 1) = "1", OFFSET($A$1, 376 - 1, 64 - 1) = "0" ), 2, IF( AND( OFFSET($A$1, 376 - 1, 63 - 1) = "0", OFFSET($A$1, 376 - 1, 64 - 1) = "1" ), 3, 4 ) ) )</f>
        <v>4</v>
      </c>
      <c r="BO376" s="6">
        <v>1</v>
      </c>
      <c r="BP376" s="6" t="str">
        <f>"1"</f>
        <v>1</v>
      </c>
      <c r="BQ376" t="str">
        <f ca="1">IF((OFFSET($A$1, 376 - 1, 67 - 1)) &gt;= (OFFSET($A$1, 128 - 1, 7 - 1)), "1","0")</f>
        <v>1</v>
      </c>
      <c r="BR376">
        <f ca="1" xml:space="preserve"> IF( AND( OFFSET($A$1, 376 - 1, 68 - 1) = "1", OFFSET($A$1, 376 - 1, 69 - 1) = "1" ), 1, IF( AND( OFFSET($A$1, 376 - 1, 68 - 1) = "1", OFFSET($A$1, 376 - 1, 69 - 1) = "0" ), 2, IF( AND( OFFSET($A$1, 376 - 1, 68 - 1) = "0", OFFSET($A$1, 376 - 1, 69 - 1) = "1" ), 3, 4 ) ) )</f>
        <v>1</v>
      </c>
    </row>
    <row r="377" spans="57:70" x14ac:dyDescent="0.25">
      <c r="BE377" s="6">
        <v>1</v>
      </c>
      <c r="BF377" s="6" t="str">
        <f>"1"</f>
        <v>1</v>
      </c>
      <c r="BG377" t="str">
        <f ca="1">IF((OFFSET($A$1, 377 - 1, 57 - 1)) &gt;= (OFFSET($A$1, 80 - 1, 7 - 1)), "1","0")</f>
        <v>1</v>
      </c>
      <c r="BH377">
        <f ca="1" xml:space="preserve"> IF( AND( OFFSET($A$1, 377 - 1, 58 - 1) = "1", OFFSET($A$1, 377 - 1, 59 - 1) = "1" ), 1, IF( AND( OFFSET($A$1, 377 - 1, 58 - 1) = "1", OFFSET($A$1, 377 - 1, 59 - 1) = "0" ), 2, IF( AND( OFFSET($A$1, 377 - 1, 58 - 1) = "0", OFFSET($A$1, 377 - 1, 59 - 1) = "1" ), 3, 4 ) ) )</f>
        <v>1</v>
      </c>
      <c r="BJ377" s="6">
        <v>0</v>
      </c>
      <c r="BK377" s="6" t="str">
        <f>"0"</f>
        <v>0</v>
      </c>
      <c r="BL377" t="str">
        <f ca="1">IF((OFFSET($A$1, 377 - 1, 62 - 1)) &gt;= (OFFSET($A$1, 104 - 1, 7 - 1)), "1","0")</f>
        <v>0</v>
      </c>
      <c r="BM377">
        <f ca="1" xml:space="preserve"> IF( AND( OFFSET($A$1, 377 - 1, 63 - 1) = "1", OFFSET($A$1, 377 - 1, 64 - 1) = "1" ), 1, IF( AND( OFFSET($A$1, 377 - 1, 63 - 1) = "1", OFFSET($A$1, 377 - 1, 64 - 1) = "0" ), 2, IF( AND( OFFSET($A$1, 377 - 1, 63 - 1) = "0", OFFSET($A$1, 377 - 1, 64 - 1) = "1" ), 3, 4 ) ) )</f>
        <v>4</v>
      </c>
      <c r="BO377" s="6">
        <v>1</v>
      </c>
      <c r="BP377" s="6" t="str">
        <f>"1"</f>
        <v>1</v>
      </c>
      <c r="BQ377" t="str">
        <f ca="1">IF((OFFSET($A$1, 377 - 1, 67 - 1)) &gt;= (OFFSET($A$1, 128 - 1, 7 - 1)), "1","0")</f>
        <v>1</v>
      </c>
      <c r="BR377">
        <f ca="1" xml:space="preserve"> IF( AND( OFFSET($A$1, 377 - 1, 68 - 1) = "1", OFFSET($A$1, 377 - 1, 69 - 1) = "1" ), 1, IF( AND( OFFSET($A$1, 377 - 1, 68 - 1) = "1", OFFSET($A$1, 377 - 1, 69 - 1) = "0" ), 2, IF( AND( OFFSET($A$1, 377 - 1, 68 - 1) = "0", OFFSET($A$1, 377 - 1, 69 - 1) = "1" ), 3, 4 ) ) )</f>
        <v>1</v>
      </c>
    </row>
    <row r="378" spans="57:70" x14ac:dyDescent="0.25">
      <c r="BE378" s="6">
        <v>0.6</v>
      </c>
      <c r="BF378" s="6" t="str">
        <f>"0"</f>
        <v>0</v>
      </c>
      <c r="BG378" t="str">
        <f ca="1">IF((OFFSET($A$1, 378 - 1, 57 - 1)) &gt;= (OFFSET($A$1, 80 - 1, 7 - 1)), "1","0")</f>
        <v>1</v>
      </c>
      <c r="BH378">
        <f ca="1" xml:space="preserve"> IF( AND( OFFSET($A$1, 378 - 1, 58 - 1) = "1", OFFSET($A$1, 378 - 1, 59 - 1) = "1" ), 1, IF( AND( OFFSET($A$1, 378 - 1, 58 - 1) = "1", OFFSET($A$1, 378 - 1, 59 - 1) = "0" ), 2, IF( AND( OFFSET($A$1, 378 - 1, 58 - 1) = "0", OFFSET($A$1, 378 - 1, 59 - 1) = "1" ), 3, 4 ) ) )</f>
        <v>3</v>
      </c>
      <c r="BJ378" s="6">
        <v>0</v>
      </c>
      <c r="BK378" s="6" t="str">
        <f>"0"</f>
        <v>0</v>
      </c>
      <c r="BL378" t="str">
        <f ca="1">IF((OFFSET($A$1, 378 - 1, 62 - 1)) &gt;= (OFFSET($A$1, 104 - 1, 7 - 1)), "1","0")</f>
        <v>0</v>
      </c>
      <c r="BM378">
        <f ca="1" xml:space="preserve"> IF( AND( OFFSET($A$1, 378 - 1, 63 - 1) = "1", OFFSET($A$1, 378 - 1, 64 - 1) = "1" ), 1, IF( AND( OFFSET($A$1, 378 - 1, 63 - 1) = "1", OFFSET($A$1, 378 - 1, 64 - 1) = "0" ), 2, IF( AND( OFFSET($A$1, 378 - 1, 63 - 1) = "0", OFFSET($A$1, 378 - 1, 64 - 1) = "1" ), 3, 4 ) ) )</f>
        <v>4</v>
      </c>
      <c r="BO378" s="6">
        <v>1</v>
      </c>
      <c r="BP378" s="6" t="str">
        <f>"1"</f>
        <v>1</v>
      </c>
      <c r="BQ378" t="str">
        <f ca="1">IF((OFFSET($A$1, 378 - 1, 67 - 1)) &gt;= (OFFSET($A$1, 128 - 1, 7 - 1)), "1","0")</f>
        <v>1</v>
      </c>
      <c r="BR378">
        <f ca="1" xml:space="preserve"> IF( AND( OFFSET($A$1, 378 - 1, 68 - 1) = "1", OFFSET($A$1, 378 - 1, 69 - 1) = "1" ), 1, IF( AND( OFFSET($A$1, 378 - 1, 68 - 1) = "1", OFFSET($A$1, 378 - 1, 69 - 1) = "0" ), 2, IF( AND( OFFSET($A$1, 378 - 1, 68 - 1) = "0", OFFSET($A$1, 378 - 1, 69 - 1) = "1" ), 3, 4 ) ) )</f>
        <v>1</v>
      </c>
    </row>
    <row r="379" spans="57:70" x14ac:dyDescent="0.25">
      <c r="BE379" s="6">
        <v>1</v>
      </c>
      <c r="BF379" s="6" t="str">
        <f>"1"</f>
        <v>1</v>
      </c>
      <c r="BG379" t="str">
        <f ca="1">IF((OFFSET($A$1, 379 - 1, 57 - 1)) &gt;= (OFFSET($A$1, 80 - 1, 7 - 1)), "1","0")</f>
        <v>1</v>
      </c>
      <c r="BH379">
        <f ca="1" xml:space="preserve"> IF( AND( OFFSET($A$1, 379 - 1, 58 - 1) = "1", OFFSET($A$1, 379 - 1, 59 - 1) = "1" ), 1, IF( AND( OFFSET($A$1, 379 - 1, 58 - 1) = "1", OFFSET($A$1, 379 - 1, 59 - 1) = "0" ), 2, IF( AND( OFFSET($A$1, 379 - 1, 58 - 1) = "0", OFFSET($A$1, 379 - 1, 59 - 1) = "1" ), 3, 4 ) ) )</f>
        <v>1</v>
      </c>
      <c r="BJ379" s="6">
        <v>0</v>
      </c>
      <c r="BK379" s="6" t="str">
        <f>"0"</f>
        <v>0</v>
      </c>
      <c r="BL379" t="str">
        <f ca="1">IF((OFFSET($A$1, 379 - 1, 62 - 1)) &gt;= (OFFSET($A$1, 104 - 1, 7 - 1)), "1","0")</f>
        <v>0</v>
      </c>
      <c r="BM379">
        <f ca="1" xml:space="preserve"> IF( AND( OFFSET($A$1, 379 - 1, 63 - 1) = "1", OFFSET($A$1, 379 - 1, 64 - 1) = "1" ), 1, IF( AND( OFFSET($A$1, 379 - 1, 63 - 1) = "1", OFFSET($A$1, 379 - 1, 64 - 1) = "0" ), 2, IF( AND( OFFSET($A$1, 379 - 1, 63 - 1) = "0", OFFSET($A$1, 379 - 1, 64 - 1) = "1" ), 3, 4 ) ) )</f>
        <v>4</v>
      </c>
      <c r="BO379" s="6">
        <v>1</v>
      </c>
      <c r="BP379" s="6" t="str">
        <f>"1"</f>
        <v>1</v>
      </c>
      <c r="BQ379" t="str">
        <f ca="1">IF((OFFSET($A$1, 379 - 1, 67 - 1)) &gt;= (OFFSET($A$1, 128 - 1, 7 - 1)), "1","0")</f>
        <v>1</v>
      </c>
      <c r="BR379">
        <f ca="1" xml:space="preserve"> IF( AND( OFFSET($A$1, 379 - 1, 68 - 1) = "1", OFFSET($A$1, 379 - 1, 69 - 1) = "1" ), 1, IF( AND( OFFSET($A$1, 379 - 1, 68 - 1) = "1", OFFSET($A$1, 379 - 1, 69 - 1) = "0" ), 2, IF( AND( OFFSET($A$1, 379 - 1, 68 - 1) = "0", OFFSET($A$1, 379 - 1, 69 - 1) = "1" ), 3, 4 ) ) )</f>
        <v>1</v>
      </c>
    </row>
    <row r="380" spans="57:70" x14ac:dyDescent="0.25">
      <c r="BE380" s="6">
        <v>1</v>
      </c>
      <c r="BF380" s="6" t="str">
        <f>"1"</f>
        <v>1</v>
      </c>
      <c r="BG380" t="str">
        <f ca="1">IF((OFFSET($A$1, 380 - 1, 57 - 1)) &gt;= (OFFSET($A$1, 80 - 1, 7 - 1)), "1","0")</f>
        <v>1</v>
      </c>
      <c r="BH380">
        <f ca="1" xml:space="preserve"> IF( AND( OFFSET($A$1, 380 - 1, 58 - 1) = "1", OFFSET($A$1, 380 - 1, 59 - 1) = "1" ), 1, IF( AND( OFFSET($A$1, 380 - 1, 58 - 1) = "1", OFFSET($A$1, 380 - 1, 59 - 1) = "0" ), 2, IF( AND( OFFSET($A$1, 380 - 1, 58 - 1) = "0", OFFSET($A$1, 380 - 1, 59 - 1) = "1" ), 3, 4 ) ) )</f>
        <v>1</v>
      </c>
      <c r="BJ380" s="6">
        <v>1</v>
      </c>
      <c r="BK380" s="6" t="str">
        <f>"1"</f>
        <v>1</v>
      </c>
      <c r="BL380" t="str">
        <f ca="1">IF((OFFSET($A$1, 380 - 1, 62 - 1)) &gt;= (OFFSET($A$1, 104 - 1, 7 - 1)), "1","0")</f>
        <v>1</v>
      </c>
      <c r="BM380">
        <f ca="1" xml:space="preserve"> IF( AND( OFFSET($A$1, 380 - 1, 63 - 1) = "1", OFFSET($A$1, 380 - 1, 64 - 1) = "1" ), 1, IF( AND( OFFSET($A$1, 380 - 1, 63 - 1) = "1", OFFSET($A$1, 380 - 1, 64 - 1) = "0" ), 2, IF( AND( OFFSET($A$1, 380 - 1, 63 - 1) = "0", OFFSET($A$1, 380 - 1, 64 - 1) = "1" ), 3, 4 ) ) )</f>
        <v>1</v>
      </c>
      <c r="BO380" s="6">
        <v>0</v>
      </c>
      <c r="BP380" s="6" t="str">
        <f>"0"</f>
        <v>0</v>
      </c>
      <c r="BQ380" t="str">
        <f ca="1">IF((OFFSET($A$1, 380 - 1, 67 - 1)) &gt;= (OFFSET($A$1, 128 - 1, 7 - 1)), "1","0")</f>
        <v>0</v>
      </c>
      <c r="BR380">
        <f ca="1" xml:space="preserve"> IF( AND( OFFSET($A$1, 380 - 1, 68 - 1) = "1", OFFSET($A$1, 380 - 1, 69 - 1) = "1" ), 1, IF( AND( OFFSET($A$1, 380 - 1, 68 - 1) = "1", OFFSET($A$1, 380 - 1, 69 - 1) = "0" ), 2, IF( AND( OFFSET($A$1, 380 - 1, 68 - 1) = "0", OFFSET($A$1, 380 - 1, 69 - 1) = "1" ), 3, 4 ) ) )</f>
        <v>4</v>
      </c>
    </row>
    <row r="381" spans="57:70" x14ac:dyDescent="0.25">
      <c r="BE381" s="6">
        <v>1</v>
      </c>
      <c r="BF381" s="6" t="str">
        <f>"1"</f>
        <v>1</v>
      </c>
      <c r="BG381" t="str">
        <f ca="1">IF((OFFSET($A$1, 381 - 1, 57 - 1)) &gt;= (OFFSET($A$1, 80 - 1, 7 - 1)), "1","0")</f>
        <v>1</v>
      </c>
      <c r="BH381">
        <f ca="1" xml:space="preserve"> IF( AND( OFFSET($A$1, 381 - 1, 58 - 1) = "1", OFFSET($A$1, 381 - 1, 59 - 1) = "1" ), 1, IF( AND( OFFSET($A$1, 381 - 1, 58 - 1) = "1", OFFSET($A$1, 381 - 1, 59 - 1) = "0" ), 2, IF( AND( OFFSET($A$1, 381 - 1, 58 - 1) = "0", OFFSET($A$1, 381 - 1, 59 - 1) = "1" ), 3, 4 ) ) )</f>
        <v>1</v>
      </c>
      <c r="BJ381" s="6">
        <v>1</v>
      </c>
      <c r="BK381" s="6" t="str">
        <f>"1"</f>
        <v>1</v>
      </c>
      <c r="BL381" t="str">
        <f ca="1">IF((OFFSET($A$1, 381 - 1, 62 - 1)) &gt;= (OFFSET($A$1, 104 - 1, 7 - 1)), "1","0")</f>
        <v>1</v>
      </c>
      <c r="BM381">
        <f ca="1" xml:space="preserve"> IF( AND( OFFSET($A$1, 381 - 1, 63 - 1) = "1", OFFSET($A$1, 381 - 1, 64 - 1) = "1" ), 1, IF( AND( OFFSET($A$1, 381 - 1, 63 - 1) = "1", OFFSET($A$1, 381 - 1, 64 - 1) = "0" ), 2, IF( AND( OFFSET($A$1, 381 - 1, 63 - 1) = "0", OFFSET($A$1, 381 - 1, 64 - 1) = "1" ), 3, 4 ) ) )</f>
        <v>1</v>
      </c>
      <c r="BO381" s="6">
        <v>1</v>
      </c>
      <c r="BP381" s="6" t="str">
        <f>"1"</f>
        <v>1</v>
      </c>
      <c r="BQ381" t="str">
        <f ca="1">IF((OFFSET($A$1, 381 - 1, 67 - 1)) &gt;= (OFFSET($A$1, 128 - 1, 7 - 1)), "1","0")</f>
        <v>1</v>
      </c>
      <c r="BR381">
        <f ca="1" xml:space="preserve"> IF( AND( OFFSET($A$1, 381 - 1, 68 - 1) = "1", OFFSET($A$1, 381 - 1, 69 - 1) = "1" ), 1, IF( AND( OFFSET($A$1, 381 - 1, 68 - 1) = "1", OFFSET($A$1, 381 - 1, 69 - 1) = "0" ), 2, IF( AND( OFFSET($A$1, 381 - 1, 68 - 1) = "0", OFFSET($A$1, 381 - 1, 69 - 1) = "1" ), 3, 4 ) ) )</f>
        <v>1</v>
      </c>
    </row>
    <row r="382" spans="57:70" x14ac:dyDescent="0.25">
      <c r="BE382" s="6">
        <v>0</v>
      </c>
      <c r="BF382" s="6" t="str">
        <f>"0"</f>
        <v>0</v>
      </c>
      <c r="BG382" t="str">
        <f ca="1">IF((OFFSET($A$1, 382 - 1, 57 - 1)) &gt;= (OFFSET($A$1, 80 - 1, 7 - 1)), "1","0")</f>
        <v>0</v>
      </c>
      <c r="BH382">
        <f ca="1" xml:space="preserve"> IF( AND( OFFSET($A$1, 382 - 1, 58 - 1) = "1", OFFSET($A$1, 382 - 1, 59 - 1) = "1" ), 1, IF( AND( OFFSET($A$1, 382 - 1, 58 - 1) = "1", OFFSET($A$1, 382 - 1, 59 - 1) = "0" ), 2, IF( AND( OFFSET($A$1, 382 - 1, 58 - 1) = "0", OFFSET($A$1, 382 - 1, 59 - 1) = "1" ), 3, 4 ) ) )</f>
        <v>4</v>
      </c>
      <c r="BJ382" s="6">
        <v>0</v>
      </c>
      <c r="BK382" s="6" t="str">
        <f>"0"</f>
        <v>0</v>
      </c>
      <c r="BL382" t="str">
        <f ca="1">IF((OFFSET($A$1, 382 - 1, 62 - 1)) &gt;= (OFFSET($A$1, 104 - 1, 7 - 1)), "1","0")</f>
        <v>0</v>
      </c>
      <c r="BM382">
        <f ca="1" xml:space="preserve"> IF( AND( OFFSET($A$1, 382 - 1, 63 - 1) = "1", OFFSET($A$1, 382 - 1, 64 - 1) = "1" ), 1, IF( AND( OFFSET($A$1, 382 - 1, 63 - 1) = "1", OFFSET($A$1, 382 - 1, 64 - 1) = "0" ), 2, IF( AND( OFFSET($A$1, 382 - 1, 63 - 1) = "0", OFFSET($A$1, 382 - 1, 64 - 1) = "1" ), 3, 4 ) ) )</f>
        <v>4</v>
      </c>
      <c r="BO382" s="6">
        <v>1</v>
      </c>
      <c r="BP382" s="6" t="str">
        <f>"1"</f>
        <v>1</v>
      </c>
      <c r="BQ382" t="str">
        <f ca="1">IF((OFFSET($A$1, 382 - 1, 67 - 1)) &gt;= (OFFSET($A$1, 128 - 1, 7 - 1)), "1","0")</f>
        <v>1</v>
      </c>
      <c r="BR382">
        <f ca="1" xml:space="preserve"> IF( AND( OFFSET($A$1, 382 - 1, 68 - 1) = "1", OFFSET($A$1, 382 - 1, 69 - 1) = "1" ), 1, IF( AND( OFFSET($A$1, 382 - 1, 68 - 1) = "1", OFFSET($A$1, 382 - 1, 69 - 1) = "0" ), 2, IF( AND( OFFSET($A$1, 382 - 1, 68 - 1) = "0", OFFSET($A$1, 382 - 1, 69 - 1) = "1" ), 3, 4 ) ) )</f>
        <v>1</v>
      </c>
    </row>
    <row r="383" spans="57:70" x14ac:dyDescent="0.25">
      <c r="BE383" s="6">
        <v>1</v>
      </c>
      <c r="BF383" s="6" t="str">
        <f>"1"</f>
        <v>1</v>
      </c>
      <c r="BG383" t="str">
        <f ca="1">IF((OFFSET($A$1, 383 - 1, 57 - 1)) &gt;= (OFFSET($A$1, 80 - 1, 7 - 1)), "1","0")</f>
        <v>1</v>
      </c>
      <c r="BH383">
        <f ca="1" xml:space="preserve"> IF( AND( OFFSET($A$1, 383 - 1, 58 - 1) = "1", OFFSET($A$1, 383 - 1, 59 - 1) = "1" ), 1, IF( AND( OFFSET($A$1, 383 - 1, 58 - 1) = "1", OFFSET($A$1, 383 - 1, 59 - 1) = "0" ), 2, IF( AND( OFFSET($A$1, 383 - 1, 58 - 1) = "0", OFFSET($A$1, 383 - 1, 59 - 1) = "1" ), 3, 4 ) ) )</f>
        <v>1</v>
      </c>
      <c r="BJ383" s="6">
        <v>0.2</v>
      </c>
      <c r="BK383" s="6" t="str">
        <f>"0"</f>
        <v>0</v>
      </c>
      <c r="BL383" t="str">
        <f ca="1">IF((OFFSET($A$1, 383 - 1, 62 - 1)) &gt;= (OFFSET($A$1, 104 - 1, 7 - 1)), "1","0")</f>
        <v>0</v>
      </c>
      <c r="BM383">
        <f ca="1" xml:space="preserve"> IF( AND( OFFSET($A$1, 383 - 1, 63 - 1) = "1", OFFSET($A$1, 383 - 1, 64 - 1) = "1" ), 1, IF( AND( OFFSET($A$1, 383 - 1, 63 - 1) = "1", OFFSET($A$1, 383 - 1, 64 - 1) = "0" ), 2, IF( AND( OFFSET($A$1, 383 - 1, 63 - 1) = "0", OFFSET($A$1, 383 - 1, 64 - 1) = "1" ), 3, 4 ) ) )</f>
        <v>4</v>
      </c>
      <c r="BO383" s="6">
        <v>0</v>
      </c>
      <c r="BP383" s="6" t="str">
        <f>"0"</f>
        <v>0</v>
      </c>
      <c r="BQ383" t="str">
        <f ca="1">IF((OFFSET($A$1, 383 - 1, 67 - 1)) &gt;= (OFFSET($A$1, 128 - 1, 7 - 1)), "1","0")</f>
        <v>0</v>
      </c>
      <c r="BR383">
        <f ca="1" xml:space="preserve"> IF( AND( OFFSET($A$1, 383 - 1, 68 - 1) = "1", OFFSET($A$1, 383 - 1, 69 - 1) = "1" ), 1, IF( AND( OFFSET($A$1, 383 - 1, 68 - 1) = "1", OFFSET($A$1, 383 - 1, 69 - 1) = "0" ), 2, IF( AND( OFFSET($A$1, 383 - 1, 68 - 1) = "0", OFFSET($A$1, 383 - 1, 69 - 1) = "1" ), 3, 4 ) ) )</f>
        <v>4</v>
      </c>
    </row>
    <row r="384" spans="57:70" x14ac:dyDescent="0.25">
      <c r="BE384" s="6">
        <v>0.4</v>
      </c>
      <c r="BF384" s="6" t="str">
        <f>"1"</f>
        <v>1</v>
      </c>
      <c r="BG384" t="str">
        <f ca="1">IF((OFFSET($A$1, 384 - 1, 57 - 1)) &gt;= (OFFSET($A$1, 80 - 1, 7 - 1)), "1","0")</f>
        <v>0</v>
      </c>
      <c r="BH384">
        <f ca="1" xml:space="preserve"> IF( AND( OFFSET($A$1, 384 - 1, 58 - 1) = "1", OFFSET($A$1, 384 - 1, 59 - 1) = "1" ), 1, IF( AND( OFFSET($A$1, 384 - 1, 58 - 1) = "1", OFFSET($A$1, 384 - 1, 59 - 1) = "0" ), 2, IF( AND( OFFSET($A$1, 384 - 1, 58 - 1) = "0", OFFSET($A$1, 384 - 1, 59 - 1) = "1" ), 3, 4 ) ) )</f>
        <v>2</v>
      </c>
      <c r="BJ384" s="6">
        <v>0.2</v>
      </c>
      <c r="BK384" s="6" t="str">
        <f>"0"</f>
        <v>0</v>
      </c>
      <c r="BL384" t="str">
        <f ca="1">IF((OFFSET($A$1, 384 - 1, 62 - 1)) &gt;= (OFFSET($A$1, 104 - 1, 7 - 1)), "1","0")</f>
        <v>0</v>
      </c>
      <c r="BM384">
        <f ca="1" xml:space="preserve"> IF( AND( OFFSET($A$1, 384 - 1, 63 - 1) = "1", OFFSET($A$1, 384 - 1, 64 - 1) = "1" ), 1, IF( AND( OFFSET($A$1, 384 - 1, 63 - 1) = "1", OFFSET($A$1, 384 - 1, 64 - 1) = "0" ), 2, IF( AND( OFFSET($A$1, 384 - 1, 63 - 1) = "0", OFFSET($A$1, 384 - 1, 64 - 1) = "1" ), 3, 4 ) ) )</f>
        <v>4</v>
      </c>
      <c r="BO384" s="6">
        <v>1</v>
      </c>
      <c r="BP384" s="6" t="str">
        <f>"1"</f>
        <v>1</v>
      </c>
      <c r="BQ384" t="str">
        <f ca="1">IF((OFFSET($A$1, 384 - 1, 67 - 1)) &gt;= (OFFSET($A$1, 128 - 1, 7 - 1)), "1","0")</f>
        <v>1</v>
      </c>
      <c r="BR384">
        <f ca="1" xml:space="preserve"> IF( AND( OFFSET($A$1, 384 - 1, 68 - 1) = "1", OFFSET($A$1, 384 - 1, 69 - 1) = "1" ), 1, IF( AND( OFFSET($A$1, 384 - 1, 68 - 1) = "1", OFFSET($A$1, 384 - 1, 69 - 1) = "0" ), 2, IF( AND( OFFSET($A$1, 384 - 1, 68 - 1) = "0", OFFSET($A$1, 384 - 1, 69 - 1) = "1" ), 3, 4 ) ) )</f>
        <v>1</v>
      </c>
    </row>
    <row r="385" spans="57:70" x14ac:dyDescent="0.25">
      <c r="BE385" s="6">
        <v>0</v>
      </c>
      <c r="BF385" s="6" t="str">
        <f>"0"</f>
        <v>0</v>
      </c>
      <c r="BG385" t="str">
        <f ca="1">IF((OFFSET($A$1, 385 - 1, 57 - 1)) &gt;= (OFFSET($A$1, 80 - 1, 7 - 1)), "1","0")</f>
        <v>0</v>
      </c>
      <c r="BH385">
        <f ca="1" xml:space="preserve"> IF( AND( OFFSET($A$1, 385 - 1, 58 - 1) = "1", OFFSET($A$1, 385 - 1, 59 - 1) = "1" ), 1, IF( AND( OFFSET($A$1, 385 - 1, 58 - 1) = "1", OFFSET($A$1, 385 - 1, 59 - 1) = "0" ), 2, IF( AND( OFFSET($A$1, 385 - 1, 58 - 1) = "0", OFFSET($A$1, 385 - 1, 59 - 1) = "1" ), 3, 4 ) ) )</f>
        <v>4</v>
      </c>
      <c r="BJ385" s="6">
        <v>1</v>
      </c>
      <c r="BK385" s="6" t="str">
        <f>"1"</f>
        <v>1</v>
      </c>
      <c r="BL385" t="str">
        <f ca="1">IF((OFFSET($A$1, 385 - 1, 62 - 1)) &gt;= (OFFSET($A$1, 104 - 1, 7 - 1)), "1","0")</f>
        <v>1</v>
      </c>
      <c r="BM385">
        <f ca="1" xml:space="preserve"> IF( AND( OFFSET($A$1, 385 - 1, 63 - 1) = "1", OFFSET($A$1, 385 - 1, 64 - 1) = "1" ), 1, IF( AND( OFFSET($A$1, 385 - 1, 63 - 1) = "1", OFFSET($A$1, 385 - 1, 64 - 1) = "0" ), 2, IF( AND( OFFSET($A$1, 385 - 1, 63 - 1) = "0", OFFSET($A$1, 385 - 1, 64 - 1) = "1" ), 3, 4 ) ) )</f>
        <v>1</v>
      </c>
      <c r="BO385" s="6">
        <v>0</v>
      </c>
      <c r="BP385" s="6" t="str">
        <f>"0"</f>
        <v>0</v>
      </c>
      <c r="BQ385" t="str">
        <f ca="1">IF((OFFSET($A$1, 385 - 1, 67 - 1)) &gt;= (OFFSET($A$1, 128 - 1, 7 - 1)), "1","0")</f>
        <v>0</v>
      </c>
      <c r="BR385">
        <f ca="1" xml:space="preserve"> IF( AND( OFFSET($A$1, 385 - 1, 68 - 1) = "1", OFFSET($A$1, 385 - 1, 69 - 1) = "1" ), 1, IF( AND( OFFSET($A$1, 385 - 1, 68 - 1) = "1", OFFSET($A$1, 385 - 1, 69 - 1) = "0" ), 2, IF( AND( OFFSET($A$1, 385 - 1, 68 - 1) = "0", OFFSET($A$1, 385 - 1, 69 - 1) = "1" ), 3, 4 ) ) )</f>
        <v>4</v>
      </c>
    </row>
    <row r="386" spans="57:70" x14ac:dyDescent="0.25">
      <c r="BE386" s="6">
        <v>0</v>
      </c>
      <c r="BF386" s="6" t="str">
        <f>"0"</f>
        <v>0</v>
      </c>
      <c r="BG386" t="str">
        <f ca="1">IF((OFFSET($A$1, 386 - 1, 57 - 1)) &gt;= (OFFSET($A$1, 80 - 1, 7 - 1)), "1","0")</f>
        <v>0</v>
      </c>
      <c r="BH386">
        <f ca="1" xml:space="preserve"> IF( AND( OFFSET($A$1, 386 - 1, 58 - 1) = "1", OFFSET($A$1, 386 - 1, 59 - 1) = "1" ), 1, IF( AND( OFFSET($A$1, 386 - 1, 58 - 1) = "1", OFFSET($A$1, 386 - 1, 59 - 1) = "0" ), 2, IF( AND( OFFSET($A$1, 386 - 1, 58 - 1) = "0", OFFSET($A$1, 386 - 1, 59 - 1) = "1" ), 3, 4 ) ) )</f>
        <v>4</v>
      </c>
      <c r="BJ386" s="6">
        <v>0</v>
      </c>
      <c r="BK386" s="6" t="str">
        <f>"0"</f>
        <v>0</v>
      </c>
      <c r="BL386" t="str">
        <f ca="1">IF((OFFSET($A$1, 386 - 1, 62 - 1)) &gt;= (OFFSET($A$1, 104 - 1, 7 - 1)), "1","0")</f>
        <v>0</v>
      </c>
      <c r="BM386">
        <f ca="1" xml:space="preserve"> IF( AND( OFFSET($A$1, 386 - 1, 63 - 1) = "1", OFFSET($A$1, 386 - 1, 64 - 1) = "1" ), 1, IF( AND( OFFSET($A$1, 386 - 1, 63 - 1) = "1", OFFSET($A$1, 386 - 1, 64 - 1) = "0" ), 2, IF( AND( OFFSET($A$1, 386 - 1, 63 - 1) = "0", OFFSET($A$1, 386 - 1, 64 - 1) = "1" ), 3, 4 ) ) )</f>
        <v>4</v>
      </c>
      <c r="BO386" s="6">
        <v>0</v>
      </c>
      <c r="BP386" s="6" t="str">
        <f>"0"</f>
        <v>0</v>
      </c>
      <c r="BQ386" t="str">
        <f ca="1">IF((OFFSET($A$1, 386 - 1, 67 - 1)) &gt;= (OFFSET($A$1, 128 - 1, 7 - 1)), "1","0")</f>
        <v>0</v>
      </c>
      <c r="BR386">
        <f ca="1" xml:space="preserve"> IF( AND( OFFSET($A$1, 386 - 1, 68 - 1) = "1", OFFSET($A$1, 386 - 1, 69 - 1) = "1" ), 1, IF( AND( OFFSET($A$1, 386 - 1, 68 - 1) = "1", OFFSET($A$1, 386 - 1, 69 - 1) = "0" ), 2, IF( AND( OFFSET($A$1, 386 - 1, 68 - 1) = "0", OFFSET($A$1, 386 - 1, 69 - 1) = "1" ), 3, 4 ) ) )</f>
        <v>4</v>
      </c>
    </row>
    <row r="387" spans="57:70" x14ac:dyDescent="0.25">
      <c r="BE387" s="6">
        <v>0</v>
      </c>
      <c r="BF387" s="6" t="str">
        <f>"0"</f>
        <v>0</v>
      </c>
      <c r="BG387" t="str">
        <f ca="1">IF((OFFSET($A$1, 387 - 1, 57 - 1)) &gt;= (OFFSET($A$1, 80 - 1, 7 - 1)), "1","0")</f>
        <v>0</v>
      </c>
      <c r="BH387">
        <f ca="1" xml:space="preserve"> IF( AND( OFFSET($A$1, 387 - 1, 58 - 1) = "1", OFFSET($A$1, 387 - 1, 59 - 1) = "1" ), 1, IF( AND( OFFSET($A$1, 387 - 1, 58 - 1) = "1", OFFSET($A$1, 387 - 1, 59 - 1) = "0" ), 2, IF( AND( OFFSET($A$1, 387 - 1, 58 - 1) = "0", OFFSET($A$1, 387 - 1, 59 - 1) = "1" ), 3, 4 ) ) )</f>
        <v>4</v>
      </c>
      <c r="BJ387" s="6">
        <v>1</v>
      </c>
      <c r="BK387" s="6" t="str">
        <f>"1"</f>
        <v>1</v>
      </c>
      <c r="BL387" t="str">
        <f ca="1">IF((OFFSET($A$1, 387 - 1, 62 - 1)) &gt;= (OFFSET($A$1, 104 - 1, 7 - 1)), "1","0")</f>
        <v>1</v>
      </c>
      <c r="BM387">
        <f ca="1" xml:space="preserve"> IF( AND( OFFSET($A$1, 387 - 1, 63 - 1) = "1", OFFSET($A$1, 387 - 1, 64 - 1) = "1" ), 1, IF( AND( OFFSET($A$1, 387 - 1, 63 - 1) = "1", OFFSET($A$1, 387 - 1, 64 - 1) = "0" ), 2, IF( AND( OFFSET($A$1, 387 - 1, 63 - 1) = "0", OFFSET($A$1, 387 - 1, 64 - 1) = "1" ), 3, 4 ) ) )</f>
        <v>1</v>
      </c>
      <c r="BO387" s="6">
        <v>0</v>
      </c>
      <c r="BP387" s="6" t="str">
        <f>"0"</f>
        <v>0</v>
      </c>
      <c r="BQ387" t="str">
        <f ca="1">IF((OFFSET($A$1, 387 - 1, 67 - 1)) &gt;= (OFFSET($A$1, 128 - 1, 7 - 1)), "1","0")</f>
        <v>0</v>
      </c>
      <c r="BR387">
        <f ca="1" xml:space="preserve"> IF( AND( OFFSET($A$1, 387 - 1, 68 - 1) = "1", OFFSET($A$1, 387 - 1, 69 - 1) = "1" ), 1, IF( AND( OFFSET($A$1, 387 - 1, 68 - 1) = "1", OFFSET($A$1, 387 - 1, 69 - 1) = "0" ), 2, IF( AND( OFFSET($A$1, 387 - 1, 68 - 1) = "0", OFFSET($A$1, 387 - 1, 69 - 1) = "1" ), 3, 4 ) ) )</f>
        <v>4</v>
      </c>
    </row>
    <row r="388" spans="57:70" x14ac:dyDescent="0.25">
      <c r="BE388" s="6">
        <v>0</v>
      </c>
      <c r="BF388" s="6" t="str">
        <f>"0"</f>
        <v>0</v>
      </c>
      <c r="BG388" t="str">
        <f ca="1">IF((OFFSET($A$1, 388 - 1, 57 - 1)) &gt;= (OFFSET($A$1, 80 - 1, 7 - 1)), "1","0")</f>
        <v>0</v>
      </c>
      <c r="BH388">
        <f ca="1" xml:space="preserve"> IF( AND( OFFSET($A$1, 388 - 1, 58 - 1) = "1", OFFSET($A$1, 388 - 1, 59 - 1) = "1" ), 1, IF( AND( OFFSET($A$1, 388 - 1, 58 - 1) = "1", OFFSET($A$1, 388 - 1, 59 - 1) = "0" ), 2, IF( AND( OFFSET($A$1, 388 - 1, 58 - 1) = "0", OFFSET($A$1, 388 - 1, 59 - 1) = "1" ), 3, 4 ) ) )</f>
        <v>4</v>
      </c>
      <c r="BJ388" s="6">
        <v>0.8</v>
      </c>
      <c r="BK388" s="6" t="str">
        <f>"1"</f>
        <v>1</v>
      </c>
      <c r="BL388" t="str">
        <f ca="1">IF((OFFSET($A$1, 388 - 1, 62 - 1)) &gt;= (OFFSET($A$1, 104 - 1, 7 - 1)), "1","0")</f>
        <v>1</v>
      </c>
      <c r="BM388">
        <f ca="1" xml:space="preserve"> IF( AND( OFFSET($A$1, 388 - 1, 63 - 1) = "1", OFFSET($A$1, 388 - 1, 64 - 1) = "1" ), 1, IF( AND( OFFSET($A$1, 388 - 1, 63 - 1) = "1", OFFSET($A$1, 388 - 1, 64 - 1) = "0" ), 2, IF( AND( OFFSET($A$1, 388 - 1, 63 - 1) = "0", OFFSET($A$1, 388 - 1, 64 - 1) = "1" ), 3, 4 ) ) )</f>
        <v>1</v>
      </c>
      <c r="BO388" s="6">
        <v>1</v>
      </c>
      <c r="BP388" s="6" t="str">
        <f>"1"</f>
        <v>1</v>
      </c>
      <c r="BQ388" t="str">
        <f ca="1">IF((OFFSET($A$1, 388 - 1, 67 - 1)) &gt;= (OFFSET($A$1, 128 - 1, 7 - 1)), "1","0")</f>
        <v>1</v>
      </c>
      <c r="BR388">
        <f ca="1" xml:space="preserve"> IF( AND( OFFSET($A$1, 388 - 1, 68 - 1) = "1", OFFSET($A$1, 388 - 1, 69 - 1) = "1" ), 1, IF( AND( OFFSET($A$1, 388 - 1, 68 - 1) = "1", OFFSET($A$1, 388 - 1, 69 - 1) = "0" ), 2, IF( AND( OFFSET($A$1, 388 - 1, 68 - 1) = "0", OFFSET($A$1, 388 - 1, 69 - 1) = "1" ), 3, 4 ) ) )</f>
        <v>1</v>
      </c>
    </row>
    <row r="389" spans="57:70" x14ac:dyDescent="0.25">
      <c r="BE389" s="6">
        <v>1</v>
      </c>
      <c r="BF389" s="6" t="str">
        <f>"1"</f>
        <v>1</v>
      </c>
      <c r="BG389" t="str">
        <f ca="1">IF((OFFSET($A$1, 389 - 1, 57 - 1)) &gt;= (OFFSET($A$1, 80 - 1, 7 - 1)), "1","0")</f>
        <v>1</v>
      </c>
      <c r="BH389">
        <f ca="1" xml:space="preserve"> IF( AND( OFFSET($A$1, 389 - 1, 58 - 1) = "1", OFFSET($A$1, 389 - 1, 59 - 1) = "1" ), 1, IF( AND( OFFSET($A$1, 389 - 1, 58 - 1) = "1", OFFSET($A$1, 389 - 1, 59 - 1) = "0" ), 2, IF( AND( OFFSET($A$1, 389 - 1, 58 - 1) = "0", OFFSET($A$1, 389 - 1, 59 - 1) = "1" ), 3, 4 ) ) )</f>
        <v>1</v>
      </c>
      <c r="BJ389" s="6">
        <v>0</v>
      </c>
      <c r="BK389" s="6" t="str">
        <f>"0"</f>
        <v>0</v>
      </c>
      <c r="BL389" t="str">
        <f ca="1">IF((OFFSET($A$1, 389 - 1, 62 - 1)) &gt;= (OFFSET($A$1, 104 - 1, 7 - 1)), "1","0")</f>
        <v>0</v>
      </c>
      <c r="BM389">
        <f ca="1" xml:space="preserve"> IF( AND( OFFSET($A$1, 389 - 1, 63 - 1) = "1", OFFSET($A$1, 389 - 1, 64 - 1) = "1" ), 1, IF( AND( OFFSET($A$1, 389 - 1, 63 - 1) = "1", OFFSET($A$1, 389 - 1, 64 - 1) = "0" ), 2, IF( AND( OFFSET($A$1, 389 - 1, 63 - 1) = "0", OFFSET($A$1, 389 - 1, 64 - 1) = "1" ), 3, 4 ) ) )</f>
        <v>4</v>
      </c>
      <c r="BO389" s="6">
        <v>1</v>
      </c>
      <c r="BP389" s="6" t="str">
        <f>"1"</f>
        <v>1</v>
      </c>
      <c r="BQ389" t="str">
        <f ca="1">IF((OFFSET($A$1, 389 - 1, 67 - 1)) &gt;= (OFFSET($A$1, 128 - 1, 7 - 1)), "1","0")</f>
        <v>1</v>
      </c>
      <c r="BR389">
        <f ca="1" xml:space="preserve"> IF( AND( OFFSET($A$1, 389 - 1, 68 - 1) = "1", OFFSET($A$1, 389 - 1, 69 - 1) = "1" ), 1, IF( AND( OFFSET($A$1, 389 - 1, 68 - 1) = "1", OFFSET($A$1, 389 - 1, 69 - 1) = "0" ), 2, IF( AND( OFFSET($A$1, 389 - 1, 68 - 1) = "0", OFFSET($A$1, 389 - 1, 69 - 1) = "1" ), 3, 4 ) ) )</f>
        <v>1</v>
      </c>
    </row>
    <row r="390" spans="57:70" x14ac:dyDescent="0.25">
      <c r="BE390" s="6">
        <v>0.2</v>
      </c>
      <c r="BF390" s="6" t="str">
        <f>"0"</f>
        <v>0</v>
      </c>
      <c r="BG390" t="str">
        <f ca="1">IF((OFFSET($A$1, 390 - 1, 57 - 1)) &gt;= (OFFSET($A$1, 80 - 1, 7 - 1)), "1","0")</f>
        <v>0</v>
      </c>
      <c r="BH390">
        <f ca="1" xml:space="preserve"> IF( AND( OFFSET($A$1, 390 - 1, 58 - 1) = "1", OFFSET($A$1, 390 - 1, 59 - 1) = "1" ), 1, IF( AND( OFFSET($A$1, 390 - 1, 58 - 1) = "1", OFFSET($A$1, 390 - 1, 59 - 1) = "0" ), 2, IF( AND( OFFSET($A$1, 390 - 1, 58 - 1) = "0", OFFSET($A$1, 390 - 1, 59 - 1) = "1" ), 3, 4 ) ) )</f>
        <v>4</v>
      </c>
      <c r="BJ390" s="6">
        <v>0</v>
      </c>
      <c r="BK390" s="6" t="str">
        <f>"0"</f>
        <v>0</v>
      </c>
      <c r="BL390" t="str">
        <f ca="1">IF((OFFSET($A$1, 390 - 1, 62 - 1)) &gt;= (OFFSET($A$1, 104 - 1, 7 - 1)), "1","0")</f>
        <v>0</v>
      </c>
      <c r="BM390">
        <f ca="1" xml:space="preserve"> IF( AND( OFFSET($A$1, 390 - 1, 63 - 1) = "1", OFFSET($A$1, 390 - 1, 64 - 1) = "1" ), 1, IF( AND( OFFSET($A$1, 390 - 1, 63 - 1) = "1", OFFSET($A$1, 390 - 1, 64 - 1) = "0" ), 2, IF( AND( OFFSET($A$1, 390 - 1, 63 - 1) = "0", OFFSET($A$1, 390 - 1, 64 - 1) = "1" ), 3, 4 ) ) )</f>
        <v>4</v>
      </c>
      <c r="BO390" s="6">
        <v>0.6</v>
      </c>
      <c r="BP390" s="6" t="str">
        <f>"0"</f>
        <v>0</v>
      </c>
      <c r="BQ390" t="str">
        <f ca="1">IF((OFFSET($A$1, 390 - 1, 67 - 1)) &gt;= (OFFSET($A$1, 128 - 1, 7 - 1)), "1","0")</f>
        <v>1</v>
      </c>
      <c r="BR390">
        <f ca="1" xml:space="preserve"> IF( AND( OFFSET($A$1, 390 - 1, 68 - 1) = "1", OFFSET($A$1, 390 - 1, 69 - 1) = "1" ), 1, IF( AND( OFFSET($A$1, 390 - 1, 68 - 1) = "1", OFFSET($A$1, 390 - 1, 69 - 1) = "0" ), 2, IF( AND( OFFSET($A$1, 390 - 1, 68 - 1) = "0", OFFSET($A$1, 390 - 1, 69 - 1) = "1" ), 3, 4 ) ) )</f>
        <v>3</v>
      </c>
    </row>
    <row r="391" spans="57:70" x14ac:dyDescent="0.25">
      <c r="BE391" s="6">
        <v>0</v>
      </c>
      <c r="BF391" s="6" t="str">
        <f>"0"</f>
        <v>0</v>
      </c>
      <c r="BG391" t="str">
        <f ca="1">IF((OFFSET($A$1, 391 - 1, 57 - 1)) &gt;= (OFFSET($A$1, 80 - 1, 7 - 1)), "1","0")</f>
        <v>0</v>
      </c>
      <c r="BH391">
        <f ca="1" xml:space="preserve"> IF( AND( OFFSET($A$1, 391 - 1, 58 - 1) = "1", OFFSET($A$1, 391 - 1, 59 - 1) = "1" ), 1, IF( AND( OFFSET($A$1, 391 - 1, 58 - 1) = "1", OFFSET($A$1, 391 - 1, 59 - 1) = "0" ), 2, IF( AND( OFFSET($A$1, 391 - 1, 58 - 1) = "0", OFFSET($A$1, 391 - 1, 59 - 1) = "1" ), 3, 4 ) ) )</f>
        <v>4</v>
      </c>
      <c r="BJ391" s="6">
        <v>0</v>
      </c>
      <c r="BK391" s="6" t="str">
        <f>"0"</f>
        <v>0</v>
      </c>
      <c r="BL391" t="str">
        <f ca="1">IF((OFFSET($A$1, 391 - 1, 62 - 1)) &gt;= (OFFSET($A$1, 104 - 1, 7 - 1)), "1","0")</f>
        <v>0</v>
      </c>
      <c r="BM391">
        <f ca="1" xml:space="preserve"> IF( AND( OFFSET($A$1, 391 - 1, 63 - 1) = "1", OFFSET($A$1, 391 - 1, 64 - 1) = "1" ), 1, IF( AND( OFFSET($A$1, 391 - 1, 63 - 1) = "1", OFFSET($A$1, 391 - 1, 64 - 1) = "0" ), 2, IF( AND( OFFSET($A$1, 391 - 1, 63 - 1) = "0", OFFSET($A$1, 391 - 1, 64 - 1) = "1" ), 3, 4 ) ) )</f>
        <v>4</v>
      </c>
      <c r="BO391" s="6">
        <v>0</v>
      </c>
      <c r="BP391" s="6" t="str">
        <f>"0"</f>
        <v>0</v>
      </c>
      <c r="BQ391" t="str">
        <f ca="1">IF((OFFSET($A$1, 391 - 1, 67 - 1)) &gt;= (OFFSET($A$1, 128 - 1, 7 - 1)), "1","0")</f>
        <v>0</v>
      </c>
      <c r="BR391">
        <f ca="1" xml:space="preserve"> IF( AND( OFFSET($A$1, 391 - 1, 68 - 1) = "1", OFFSET($A$1, 391 - 1, 69 - 1) = "1" ), 1, IF( AND( OFFSET($A$1, 391 - 1, 68 - 1) = "1", OFFSET($A$1, 391 - 1, 69 - 1) = "0" ), 2, IF( AND( OFFSET($A$1, 391 - 1, 68 - 1) = "0", OFFSET($A$1, 391 - 1, 69 - 1) = "1" ), 3, 4 ) ) )</f>
        <v>4</v>
      </c>
    </row>
    <row r="392" spans="57:70" x14ac:dyDescent="0.25">
      <c r="BE392" s="6">
        <v>0.2</v>
      </c>
      <c r="BF392" s="6" t="str">
        <f>"0"</f>
        <v>0</v>
      </c>
      <c r="BG392" t="str">
        <f ca="1">IF((OFFSET($A$1, 392 - 1, 57 - 1)) &gt;= (OFFSET($A$1, 80 - 1, 7 - 1)), "1","0")</f>
        <v>0</v>
      </c>
      <c r="BH392">
        <f ca="1" xml:space="preserve"> IF( AND( OFFSET($A$1, 392 - 1, 58 - 1) = "1", OFFSET($A$1, 392 - 1, 59 - 1) = "1" ), 1, IF( AND( OFFSET($A$1, 392 - 1, 58 - 1) = "1", OFFSET($A$1, 392 - 1, 59 - 1) = "0" ), 2, IF( AND( OFFSET($A$1, 392 - 1, 58 - 1) = "0", OFFSET($A$1, 392 - 1, 59 - 1) = "1" ), 3, 4 ) ) )</f>
        <v>4</v>
      </c>
      <c r="BJ392" s="6">
        <v>1</v>
      </c>
      <c r="BK392" s="6" t="str">
        <f>"1"</f>
        <v>1</v>
      </c>
      <c r="BL392" t="str">
        <f ca="1">IF((OFFSET($A$1, 392 - 1, 62 - 1)) &gt;= (OFFSET($A$1, 104 - 1, 7 - 1)), "1","0")</f>
        <v>1</v>
      </c>
      <c r="BM392">
        <f ca="1" xml:space="preserve"> IF( AND( OFFSET($A$1, 392 - 1, 63 - 1) = "1", OFFSET($A$1, 392 - 1, 64 - 1) = "1" ), 1, IF( AND( OFFSET($A$1, 392 - 1, 63 - 1) = "1", OFFSET($A$1, 392 - 1, 64 - 1) = "0" ), 2, IF( AND( OFFSET($A$1, 392 - 1, 63 - 1) = "0", OFFSET($A$1, 392 - 1, 64 - 1) = "1" ), 3, 4 ) ) )</f>
        <v>1</v>
      </c>
      <c r="BO392" s="6">
        <v>0.2</v>
      </c>
      <c r="BP392" s="6" t="str">
        <f>"0"</f>
        <v>0</v>
      </c>
      <c r="BQ392" t="str">
        <f ca="1">IF((OFFSET($A$1, 392 - 1, 67 - 1)) &gt;= (OFFSET($A$1, 128 - 1, 7 - 1)), "1","0")</f>
        <v>0</v>
      </c>
      <c r="BR392">
        <f ca="1" xml:space="preserve"> IF( AND( OFFSET($A$1, 392 - 1, 68 - 1) = "1", OFFSET($A$1, 392 - 1, 69 - 1) = "1" ), 1, IF( AND( OFFSET($A$1, 392 - 1, 68 - 1) = "1", OFFSET($A$1, 392 - 1, 69 - 1) = "0" ), 2, IF( AND( OFFSET($A$1, 392 - 1, 68 - 1) = "0", OFFSET($A$1, 392 - 1, 69 - 1) = "1" ), 3, 4 ) ) )</f>
        <v>4</v>
      </c>
    </row>
    <row r="393" spans="57:70" x14ac:dyDescent="0.25">
      <c r="BE393" s="6">
        <v>1</v>
      </c>
      <c r="BF393" s="6" t="str">
        <f>"1"</f>
        <v>1</v>
      </c>
      <c r="BG393" t="str">
        <f ca="1">IF((OFFSET($A$1, 393 - 1, 57 - 1)) &gt;= (OFFSET($A$1, 80 - 1, 7 - 1)), "1","0")</f>
        <v>1</v>
      </c>
      <c r="BH393">
        <f ca="1" xml:space="preserve"> IF( AND( OFFSET($A$1, 393 - 1, 58 - 1) = "1", OFFSET($A$1, 393 - 1, 59 - 1) = "1" ), 1, IF( AND( OFFSET($A$1, 393 - 1, 58 - 1) = "1", OFFSET($A$1, 393 - 1, 59 - 1) = "0" ), 2, IF( AND( OFFSET($A$1, 393 - 1, 58 - 1) = "0", OFFSET($A$1, 393 - 1, 59 - 1) = "1" ), 3, 4 ) ) )</f>
        <v>1</v>
      </c>
      <c r="BJ393" s="6">
        <v>1</v>
      </c>
      <c r="BK393" s="6" t="str">
        <f>"1"</f>
        <v>1</v>
      </c>
      <c r="BL393" t="str">
        <f ca="1">IF((OFFSET($A$1, 393 - 1, 62 - 1)) &gt;= (OFFSET($A$1, 104 - 1, 7 - 1)), "1","0")</f>
        <v>1</v>
      </c>
      <c r="BM393">
        <f ca="1" xml:space="preserve"> IF( AND( OFFSET($A$1, 393 - 1, 63 - 1) = "1", OFFSET($A$1, 393 - 1, 64 - 1) = "1" ), 1, IF( AND( OFFSET($A$1, 393 - 1, 63 - 1) = "1", OFFSET($A$1, 393 - 1, 64 - 1) = "0" ), 2, IF( AND( OFFSET($A$1, 393 - 1, 63 - 1) = "0", OFFSET($A$1, 393 - 1, 64 - 1) = "1" ), 3, 4 ) ) )</f>
        <v>1</v>
      </c>
      <c r="BO393" s="6">
        <v>1</v>
      </c>
      <c r="BP393" s="6" t="str">
        <f>"1"</f>
        <v>1</v>
      </c>
      <c r="BQ393" t="str">
        <f ca="1">IF((OFFSET($A$1, 393 - 1, 67 - 1)) &gt;= (OFFSET($A$1, 128 - 1, 7 - 1)), "1","0")</f>
        <v>1</v>
      </c>
      <c r="BR393">
        <f ca="1" xml:space="preserve"> IF( AND( OFFSET($A$1, 393 - 1, 68 - 1) = "1", OFFSET($A$1, 393 - 1, 69 - 1) = "1" ), 1, IF( AND( OFFSET($A$1, 393 - 1, 68 - 1) = "1", OFFSET($A$1, 393 - 1, 69 - 1) = "0" ), 2, IF( AND( OFFSET($A$1, 393 - 1, 68 - 1) = "0", OFFSET($A$1, 393 - 1, 69 - 1) = "1" ), 3, 4 ) ) )</f>
        <v>1</v>
      </c>
    </row>
    <row r="394" spans="57:70" x14ac:dyDescent="0.25">
      <c r="BE394" s="6">
        <v>1</v>
      </c>
      <c r="BF394" s="6" t="str">
        <f>"1"</f>
        <v>1</v>
      </c>
      <c r="BG394" t="str">
        <f ca="1">IF((OFFSET($A$1, 394 - 1, 57 - 1)) &gt;= (OFFSET($A$1, 80 - 1, 7 - 1)), "1","0")</f>
        <v>1</v>
      </c>
      <c r="BH394">
        <f ca="1" xml:space="preserve"> IF( AND( OFFSET($A$1, 394 - 1, 58 - 1) = "1", OFFSET($A$1, 394 - 1, 59 - 1) = "1" ), 1, IF( AND( OFFSET($A$1, 394 - 1, 58 - 1) = "1", OFFSET($A$1, 394 - 1, 59 - 1) = "0" ), 2, IF( AND( OFFSET($A$1, 394 - 1, 58 - 1) = "0", OFFSET($A$1, 394 - 1, 59 - 1) = "1" ), 3, 4 ) ) )</f>
        <v>1</v>
      </c>
      <c r="BJ394" s="6">
        <v>1</v>
      </c>
      <c r="BK394" s="6" t="str">
        <f>"1"</f>
        <v>1</v>
      </c>
      <c r="BL394" t="str">
        <f ca="1">IF((OFFSET($A$1, 394 - 1, 62 - 1)) &gt;= (OFFSET($A$1, 104 - 1, 7 - 1)), "1","0")</f>
        <v>1</v>
      </c>
      <c r="BM394">
        <f ca="1" xml:space="preserve"> IF( AND( OFFSET($A$1, 394 - 1, 63 - 1) = "1", OFFSET($A$1, 394 - 1, 64 - 1) = "1" ), 1, IF( AND( OFFSET($A$1, 394 - 1, 63 - 1) = "1", OFFSET($A$1, 394 - 1, 64 - 1) = "0" ), 2, IF( AND( OFFSET($A$1, 394 - 1, 63 - 1) = "0", OFFSET($A$1, 394 - 1, 64 - 1) = "1" ), 3, 4 ) ) )</f>
        <v>1</v>
      </c>
      <c r="BO394" s="6">
        <v>0.8</v>
      </c>
      <c r="BP394" s="6" t="str">
        <f>"0"</f>
        <v>0</v>
      </c>
      <c r="BQ394" t="str">
        <f ca="1">IF((OFFSET($A$1, 394 - 1, 67 - 1)) &gt;= (OFFSET($A$1, 128 - 1, 7 - 1)), "1","0")</f>
        <v>1</v>
      </c>
      <c r="BR394">
        <f ca="1" xml:space="preserve"> IF( AND( OFFSET($A$1, 394 - 1, 68 - 1) = "1", OFFSET($A$1, 394 - 1, 69 - 1) = "1" ), 1, IF( AND( OFFSET($A$1, 394 - 1, 68 - 1) = "1", OFFSET($A$1, 394 - 1, 69 - 1) = "0" ), 2, IF( AND( OFFSET($A$1, 394 - 1, 68 - 1) = "0", OFFSET($A$1, 394 - 1, 69 - 1) = "1" ), 3, 4 ) ) )</f>
        <v>3</v>
      </c>
    </row>
    <row r="395" spans="57:70" x14ac:dyDescent="0.25">
      <c r="BE395" s="6">
        <v>0</v>
      </c>
      <c r="BF395" s="6" t="str">
        <f>"0"</f>
        <v>0</v>
      </c>
      <c r="BG395" t="str">
        <f ca="1">IF((OFFSET($A$1, 395 - 1, 57 - 1)) &gt;= (OFFSET($A$1, 80 - 1, 7 - 1)), "1","0")</f>
        <v>0</v>
      </c>
      <c r="BH395">
        <f ca="1" xml:space="preserve"> IF( AND( OFFSET($A$1, 395 - 1, 58 - 1) = "1", OFFSET($A$1, 395 - 1, 59 - 1) = "1" ), 1, IF( AND( OFFSET($A$1, 395 - 1, 58 - 1) = "1", OFFSET($A$1, 395 - 1, 59 - 1) = "0" ), 2, IF( AND( OFFSET($A$1, 395 - 1, 58 - 1) = "0", OFFSET($A$1, 395 - 1, 59 - 1) = "1" ), 3, 4 ) ) )</f>
        <v>4</v>
      </c>
      <c r="BJ395" s="6">
        <v>1</v>
      </c>
      <c r="BK395" s="6" t="str">
        <f>"1"</f>
        <v>1</v>
      </c>
      <c r="BL395" t="str">
        <f ca="1">IF((OFFSET($A$1, 395 - 1, 62 - 1)) &gt;= (OFFSET($A$1, 104 - 1, 7 - 1)), "1","0")</f>
        <v>1</v>
      </c>
      <c r="BM395">
        <f ca="1" xml:space="preserve"> IF( AND( OFFSET($A$1, 395 - 1, 63 - 1) = "1", OFFSET($A$1, 395 - 1, 64 - 1) = "1" ), 1, IF( AND( OFFSET($A$1, 395 - 1, 63 - 1) = "1", OFFSET($A$1, 395 - 1, 64 - 1) = "0" ), 2, IF( AND( OFFSET($A$1, 395 - 1, 63 - 1) = "0", OFFSET($A$1, 395 - 1, 64 - 1) = "1" ), 3, 4 ) ) )</f>
        <v>1</v>
      </c>
      <c r="BO395" s="6">
        <v>0</v>
      </c>
      <c r="BP395" s="6" t="str">
        <f>"0"</f>
        <v>0</v>
      </c>
      <c r="BQ395" t="str">
        <f ca="1">IF((OFFSET($A$1, 395 - 1, 67 - 1)) &gt;= (OFFSET($A$1, 128 - 1, 7 - 1)), "1","0")</f>
        <v>0</v>
      </c>
      <c r="BR395">
        <f ca="1" xml:space="preserve"> IF( AND( OFFSET($A$1, 395 - 1, 68 - 1) = "1", OFFSET($A$1, 395 - 1, 69 - 1) = "1" ), 1, IF( AND( OFFSET($A$1, 395 - 1, 68 - 1) = "1", OFFSET($A$1, 395 - 1, 69 - 1) = "0" ), 2, IF( AND( OFFSET($A$1, 395 - 1, 68 - 1) = "0", OFFSET($A$1, 395 - 1, 69 - 1) = "1" ), 3, 4 ) ) )</f>
        <v>4</v>
      </c>
    </row>
    <row r="396" spans="57:70" x14ac:dyDescent="0.25">
      <c r="BE396" s="6">
        <v>1</v>
      </c>
      <c r="BF396" s="6" t="str">
        <f>"1"</f>
        <v>1</v>
      </c>
      <c r="BG396" t="str">
        <f ca="1">IF((OFFSET($A$1, 396 - 1, 57 - 1)) &gt;= (OFFSET($A$1, 80 - 1, 7 - 1)), "1","0")</f>
        <v>1</v>
      </c>
      <c r="BH396">
        <f ca="1" xml:space="preserve"> IF( AND( OFFSET($A$1, 396 - 1, 58 - 1) = "1", OFFSET($A$1, 396 - 1, 59 - 1) = "1" ), 1, IF( AND( OFFSET($A$1, 396 - 1, 58 - 1) = "1", OFFSET($A$1, 396 - 1, 59 - 1) = "0" ), 2, IF( AND( OFFSET($A$1, 396 - 1, 58 - 1) = "0", OFFSET($A$1, 396 - 1, 59 - 1) = "1" ), 3, 4 ) ) )</f>
        <v>1</v>
      </c>
      <c r="BJ396" s="6">
        <v>0</v>
      </c>
      <c r="BK396" s="6" t="str">
        <f>"0"</f>
        <v>0</v>
      </c>
      <c r="BL396" t="str">
        <f ca="1">IF((OFFSET($A$1, 396 - 1, 62 - 1)) &gt;= (OFFSET($A$1, 104 - 1, 7 - 1)), "1","0")</f>
        <v>0</v>
      </c>
      <c r="BM396">
        <f ca="1" xml:space="preserve"> IF( AND( OFFSET($A$1, 396 - 1, 63 - 1) = "1", OFFSET($A$1, 396 - 1, 64 - 1) = "1" ), 1, IF( AND( OFFSET($A$1, 396 - 1, 63 - 1) = "1", OFFSET($A$1, 396 - 1, 64 - 1) = "0" ), 2, IF( AND( OFFSET($A$1, 396 - 1, 63 - 1) = "0", OFFSET($A$1, 396 - 1, 64 - 1) = "1" ), 3, 4 ) ) )</f>
        <v>4</v>
      </c>
      <c r="BO396" s="6">
        <v>0</v>
      </c>
      <c r="BP396" s="6" t="str">
        <f>"0"</f>
        <v>0</v>
      </c>
      <c r="BQ396" t="str">
        <f ca="1">IF((OFFSET($A$1, 396 - 1, 67 - 1)) &gt;= (OFFSET($A$1, 128 - 1, 7 - 1)), "1","0")</f>
        <v>0</v>
      </c>
      <c r="BR396">
        <f ca="1" xml:space="preserve"> IF( AND( OFFSET($A$1, 396 - 1, 68 - 1) = "1", OFFSET($A$1, 396 - 1, 69 - 1) = "1" ), 1, IF( AND( OFFSET($A$1, 396 - 1, 68 - 1) = "1", OFFSET($A$1, 396 - 1, 69 - 1) = "0" ), 2, IF( AND( OFFSET($A$1, 396 - 1, 68 - 1) = "0", OFFSET($A$1, 396 - 1, 69 - 1) = "1" ), 3, 4 ) ) )</f>
        <v>4</v>
      </c>
    </row>
    <row r="397" spans="57:70" x14ac:dyDescent="0.25">
      <c r="BE397" s="6">
        <v>0</v>
      </c>
      <c r="BF397" s="6" t="str">
        <f>"0"</f>
        <v>0</v>
      </c>
      <c r="BG397" t="str">
        <f ca="1">IF((OFFSET($A$1, 397 - 1, 57 - 1)) &gt;= (OFFSET($A$1, 80 - 1, 7 - 1)), "1","0")</f>
        <v>0</v>
      </c>
      <c r="BH397">
        <f ca="1" xml:space="preserve"> IF( AND( OFFSET($A$1, 397 - 1, 58 - 1) = "1", OFFSET($A$1, 397 - 1, 59 - 1) = "1" ), 1, IF( AND( OFFSET($A$1, 397 - 1, 58 - 1) = "1", OFFSET($A$1, 397 - 1, 59 - 1) = "0" ), 2, IF( AND( OFFSET($A$1, 397 - 1, 58 - 1) = "0", OFFSET($A$1, 397 - 1, 59 - 1) = "1" ), 3, 4 ) ) )</f>
        <v>4</v>
      </c>
      <c r="BJ397" s="6">
        <v>1</v>
      </c>
      <c r="BK397" s="6" t="str">
        <f>"1"</f>
        <v>1</v>
      </c>
      <c r="BL397" t="str">
        <f ca="1">IF((OFFSET($A$1, 397 - 1, 62 - 1)) &gt;= (OFFSET($A$1, 104 - 1, 7 - 1)), "1","0")</f>
        <v>1</v>
      </c>
      <c r="BM397">
        <f ca="1" xml:space="preserve"> IF( AND( OFFSET($A$1, 397 - 1, 63 - 1) = "1", OFFSET($A$1, 397 - 1, 64 - 1) = "1" ), 1, IF( AND( OFFSET($A$1, 397 - 1, 63 - 1) = "1", OFFSET($A$1, 397 - 1, 64 - 1) = "0" ), 2, IF( AND( OFFSET($A$1, 397 - 1, 63 - 1) = "0", OFFSET($A$1, 397 - 1, 64 - 1) = "1" ), 3, 4 ) ) )</f>
        <v>1</v>
      </c>
      <c r="BO397" s="6">
        <v>0</v>
      </c>
      <c r="BP397" s="6" t="str">
        <f>"0"</f>
        <v>0</v>
      </c>
      <c r="BQ397" t="str">
        <f ca="1">IF((OFFSET($A$1, 397 - 1, 67 - 1)) &gt;= (OFFSET($A$1, 128 - 1, 7 - 1)), "1","0")</f>
        <v>0</v>
      </c>
      <c r="BR397">
        <f ca="1" xml:space="preserve"> IF( AND( OFFSET($A$1, 397 - 1, 68 - 1) = "1", OFFSET($A$1, 397 - 1, 69 - 1) = "1" ), 1, IF( AND( OFFSET($A$1, 397 - 1, 68 - 1) = "1", OFFSET($A$1, 397 - 1, 69 - 1) = "0" ), 2, IF( AND( OFFSET($A$1, 397 - 1, 68 - 1) = "0", OFFSET($A$1, 397 - 1, 69 - 1) = "1" ), 3, 4 ) ) )</f>
        <v>4</v>
      </c>
    </row>
    <row r="398" spans="57:70" x14ac:dyDescent="0.25">
      <c r="BE398" s="6">
        <v>1</v>
      </c>
      <c r="BF398" s="6" t="str">
        <f>"1"</f>
        <v>1</v>
      </c>
      <c r="BG398" t="str">
        <f ca="1">IF((OFFSET($A$1, 398 - 1, 57 - 1)) &gt;= (OFFSET($A$1, 80 - 1, 7 - 1)), "1","0")</f>
        <v>1</v>
      </c>
      <c r="BH398">
        <f ca="1" xml:space="preserve"> IF( AND( OFFSET($A$1, 398 - 1, 58 - 1) = "1", OFFSET($A$1, 398 - 1, 59 - 1) = "1" ), 1, IF( AND( OFFSET($A$1, 398 - 1, 58 - 1) = "1", OFFSET($A$1, 398 - 1, 59 - 1) = "0" ), 2, IF( AND( OFFSET($A$1, 398 - 1, 58 - 1) = "0", OFFSET($A$1, 398 - 1, 59 - 1) = "1" ), 3, 4 ) ) )</f>
        <v>1</v>
      </c>
      <c r="BJ398" s="6">
        <v>0</v>
      </c>
      <c r="BK398" s="6" t="str">
        <f>"0"</f>
        <v>0</v>
      </c>
      <c r="BL398" t="str">
        <f ca="1">IF((OFFSET($A$1, 398 - 1, 62 - 1)) &gt;= (OFFSET($A$1, 104 - 1, 7 - 1)), "1","0")</f>
        <v>0</v>
      </c>
      <c r="BM398">
        <f ca="1" xml:space="preserve"> IF( AND( OFFSET($A$1, 398 - 1, 63 - 1) = "1", OFFSET($A$1, 398 - 1, 64 - 1) = "1" ), 1, IF( AND( OFFSET($A$1, 398 - 1, 63 - 1) = "1", OFFSET($A$1, 398 - 1, 64 - 1) = "0" ), 2, IF( AND( OFFSET($A$1, 398 - 1, 63 - 1) = "0", OFFSET($A$1, 398 - 1, 64 - 1) = "1" ), 3, 4 ) ) )</f>
        <v>4</v>
      </c>
      <c r="BO398" s="6">
        <v>1</v>
      </c>
      <c r="BP398" s="6" t="str">
        <f>"1"</f>
        <v>1</v>
      </c>
      <c r="BQ398" t="str">
        <f ca="1">IF((OFFSET($A$1, 398 - 1, 67 - 1)) &gt;= (OFFSET($A$1, 128 - 1, 7 - 1)), "1","0")</f>
        <v>1</v>
      </c>
      <c r="BR398">
        <f ca="1" xml:space="preserve"> IF( AND( OFFSET($A$1, 398 - 1, 68 - 1) = "1", OFFSET($A$1, 398 - 1, 69 - 1) = "1" ), 1, IF( AND( OFFSET($A$1, 398 - 1, 68 - 1) = "1", OFFSET($A$1, 398 - 1, 69 - 1) = "0" ), 2, IF( AND( OFFSET($A$1, 398 - 1, 68 - 1) = "0", OFFSET($A$1, 398 - 1, 69 - 1) = "1" ), 3, 4 ) ) )</f>
        <v>1</v>
      </c>
    </row>
    <row r="399" spans="57:70" x14ac:dyDescent="0.25">
      <c r="BE399" s="6">
        <v>1</v>
      </c>
      <c r="BF399" s="6" t="str">
        <f>"1"</f>
        <v>1</v>
      </c>
      <c r="BG399" t="str">
        <f ca="1">IF((OFFSET($A$1, 399 - 1, 57 - 1)) &gt;= (OFFSET($A$1, 80 - 1, 7 - 1)), "1","0")</f>
        <v>1</v>
      </c>
      <c r="BH399">
        <f ca="1" xml:space="preserve"> IF( AND( OFFSET($A$1, 399 - 1, 58 - 1) = "1", OFFSET($A$1, 399 - 1, 59 - 1) = "1" ), 1, IF( AND( OFFSET($A$1, 399 - 1, 58 - 1) = "1", OFFSET($A$1, 399 - 1, 59 - 1) = "0" ), 2, IF( AND( OFFSET($A$1, 399 - 1, 58 - 1) = "0", OFFSET($A$1, 399 - 1, 59 - 1) = "1" ), 3, 4 ) ) )</f>
        <v>1</v>
      </c>
      <c r="BJ399" s="6">
        <v>0</v>
      </c>
      <c r="BK399" s="6" t="str">
        <f>"0"</f>
        <v>0</v>
      </c>
      <c r="BL399" t="str">
        <f ca="1">IF((OFFSET($A$1, 399 - 1, 62 - 1)) &gt;= (OFFSET($A$1, 104 - 1, 7 - 1)), "1","0")</f>
        <v>0</v>
      </c>
      <c r="BM399">
        <f ca="1" xml:space="preserve"> IF( AND( OFFSET($A$1, 399 - 1, 63 - 1) = "1", OFFSET($A$1, 399 - 1, 64 - 1) = "1" ), 1, IF( AND( OFFSET($A$1, 399 - 1, 63 - 1) = "1", OFFSET($A$1, 399 - 1, 64 - 1) = "0" ), 2, IF( AND( OFFSET($A$1, 399 - 1, 63 - 1) = "0", OFFSET($A$1, 399 - 1, 64 - 1) = "1" ), 3, 4 ) ) )</f>
        <v>4</v>
      </c>
      <c r="BO399" s="6">
        <v>0</v>
      </c>
      <c r="BP399" s="6" t="str">
        <f>"0"</f>
        <v>0</v>
      </c>
      <c r="BQ399" t="str">
        <f ca="1">IF((OFFSET($A$1, 399 - 1, 67 - 1)) &gt;= (OFFSET($A$1, 128 - 1, 7 - 1)), "1","0")</f>
        <v>0</v>
      </c>
      <c r="BR399">
        <f ca="1" xml:space="preserve"> IF( AND( OFFSET($A$1, 399 - 1, 68 - 1) = "1", OFFSET($A$1, 399 - 1, 69 - 1) = "1" ), 1, IF( AND( OFFSET($A$1, 399 - 1, 68 - 1) = "1", OFFSET($A$1, 399 - 1, 69 - 1) = "0" ), 2, IF( AND( OFFSET($A$1, 399 - 1, 68 - 1) = "0", OFFSET($A$1, 399 - 1, 69 - 1) = "1" ), 3, 4 ) ) )</f>
        <v>4</v>
      </c>
    </row>
    <row r="400" spans="57:70" x14ac:dyDescent="0.25">
      <c r="BE400" s="6">
        <v>0</v>
      </c>
      <c r="BF400" s="6" t="str">
        <f>"0"</f>
        <v>0</v>
      </c>
      <c r="BG400" t="str">
        <f ca="1">IF((OFFSET($A$1, 400 - 1, 57 - 1)) &gt;= (OFFSET($A$1, 80 - 1, 7 - 1)), "1","0")</f>
        <v>0</v>
      </c>
      <c r="BH400">
        <f ca="1" xml:space="preserve"> IF( AND( OFFSET($A$1, 400 - 1, 58 - 1) = "1", OFFSET($A$1, 400 - 1, 59 - 1) = "1" ), 1, IF( AND( OFFSET($A$1, 400 - 1, 58 - 1) = "1", OFFSET($A$1, 400 - 1, 59 - 1) = "0" ), 2, IF( AND( OFFSET($A$1, 400 - 1, 58 - 1) = "0", OFFSET($A$1, 400 - 1, 59 - 1) = "1" ), 3, 4 ) ) )</f>
        <v>4</v>
      </c>
      <c r="BJ400" s="6">
        <v>0.2</v>
      </c>
      <c r="BK400" s="6" t="str">
        <f>"0"</f>
        <v>0</v>
      </c>
      <c r="BL400" t="str">
        <f ca="1">IF((OFFSET($A$1, 400 - 1, 62 - 1)) &gt;= (OFFSET($A$1, 104 - 1, 7 - 1)), "1","0")</f>
        <v>0</v>
      </c>
      <c r="BM400">
        <f ca="1" xml:space="preserve"> IF( AND( OFFSET($A$1, 400 - 1, 63 - 1) = "1", OFFSET($A$1, 400 - 1, 64 - 1) = "1" ), 1, IF( AND( OFFSET($A$1, 400 - 1, 63 - 1) = "1", OFFSET($A$1, 400 - 1, 64 - 1) = "0" ), 2, IF( AND( OFFSET($A$1, 400 - 1, 63 - 1) = "0", OFFSET($A$1, 400 - 1, 64 - 1) = "1" ), 3, 4 ) ) )</f>
        <v>4</v>
      </c>
      <c r="BO400" s="6">
        <v>1</v>
      </c>
      <c r="BP400" s="6" t="str">
        <f>"1"</f>
        <v>1</v>
      </c>
      <c r="BQ400" t="str">
        <f ca="1">IF((OFFSET($A$1, 400 - 1, 67 - 1)) &gt;= (OFFSET($A$1, 128 - 1, 7 - 1)), "1","0")</f>
        <v>1</v>
      </c>
      <c r="BR400">
        <f ca="1" xml:space="preserve"> IF( AND( OFFSET($A$1, 400 - 1, 68 - 1) = "1", OFFSET($A$1, 400 - 1, 69 - 1) = "1" ), 1, IF( AND( OFFSET($A$1, 400 - 1, 68 - 1) = "1", OFFSET($A$1, 400 - 1, 69 - 1) = "0" ), 2, IF( AND( OFFSET($A$1, 400 - 1, 68 - 1) = "0", OFFSET($A$1, 400 - 1, 69 - 1) = "1" ), 3, 4 ) ) )</f>
        <v>1</v>
      </c>
    </row>
    <row r="401" spans="57:70" x14ac:dyDescent="0.25">
      <c r="BE401" s="6">
        <v>0</v>
      </c>
      <c r="BF401" s="6" t="str">
        <f>"0"</f>
        <v>0</v>
      </c>
      <c r="BG401" t="str">
        <f ca="1">IF((OFFSET($A$1, 401 - 1, 57 - 1)) &gt;= (OFFSET($A$1, 80 - 1, 7 - 1)), "1","0")</f>
        <v>0</v>
      </c>
      <c r="BH401">
        <f ca="1" xml:space="preserve"> IF( AND( OFFSET($A$1, 401 - 1, 58 - 1) = "1", OFFSET($A$1, 401 - 1, 59 - 1) = "1" ), 1, IF( AND( OFFSET($A$1, 401 - 1, 58 - 1) = "1", OFFSET($A$1, 401 - 1, 59 - 1) = "0" ), 2, IF( AND( OFFSET($A$1, 401 - 1, 58 - 1) = "0", OFFSET($A$1, 401 - 1, 59 - 1) = "1" ), 3, 4 ) ) )</f>
        <v>4</v>
      </c>
      <c r="BJ401" s="6">
        <v>1</v>
      </c>
      <c r="BK401" s="6" t="str">
        <f>"1"</f>
        <v>1</v>
      </c>
      <c r="BL401" t="str">
        <f ca="1">IF((OFFSET($A$1, 401 - 1, 62 - 1)) &gt;= (OFFSET($A$1, 104 - 1, 7 - 1)), "1","0")</f>
        <v>1</v>
      </c>
      <c r="BM401">
        <f ca="1" xml:space="preserve"> IF( AND( OFFSET($A$1, 401 - 1, 63 - 1) = "1", OFFSET($A$1, 401 - 1, 64 - 1) = "1" ), 1, IF( AND( OFFSET($A$1, 401 - 1, 63 - 1) = "1", OFFSET($A$1, 401 - 1, 64 - 1) = "0" ), 2, IF( AND( OFFSET($A$1, 401 - 1, 63 - 1) = "0", OFFSET($A$1, 401 - 1, 64 - 1) = "1" ), 3, 4 ) ) )</f>
        <v>1</v>
      </c>
      <c r="BO401" s="6">
        <v>0</v>
      </c>
      <c r="BP401" s="6" t="str">
        <f>"0"</f>
        <v>0</v>
      </c>
      <c r="BQ401" t="str">
        <f ca="1">IF((OFFSET($A$1, 401 - 1, 67 - 1)) &gt;= (OFFSET($A$1, 128 - 1, 7 - 1)), "1","0")</f>
        <v>0</v>
      </c>
      <c r="BR401">
        <f ca="1" xml:space="preserve"> IF( AND( OFFSET($A$1, 401 - 1, 68 - 1) = "1", OFFSET($A$1, 401 - 1, 69 - 1) = "1" ), 1, IF( AND( OFFSET($A$1, 401 - 1, 68 - 1) = "1", OFFSET($A$1, 401 - 1, 69 - 1) = "0" ), 2, IF( AND( OFFSET($A$1, 401 - 1, 68 - 1) = "0", OFFSET($A$1, 401 - 1, 69 - 1) = "1" ), 3, 4 ) ) )</f>
        <v>4</v>
      </c>
    </row>
    <row r="402" spans="57:70" x14ac:dyDescent="0.25">
      <c r="BE402" s="6">
        <v>1</v>
      </c>
      <c r="BF402" s="6" t="str">
        <f>"1"</f>
        <v>1</v>
      </c>
      <c r="BG402" t="str">
        <f ca="1">IF((OFFSET($A$1, 402 - 1, 57 - 1)) &gt;= (OFFSET($A$1, 80 - 1, 7 - 1)), "1","0")</f>
        <v>1</v>
      </c>
      <c r="BH402">
        <f ca="1" xml:space="preserve"> IF( AND( OFFSET($A$1, 402 - 1, 58 - 1) = "1", OFFSET($A$1, 402 - 1, 59 - 1) = "1" ), 1, IF( AND( OFFSET($A$1, 402 - 1, 58 - 1) = "1", OFFSET($A$1, 402 - 1, 59 - 1) = "0" ), 2, IF( AND( OFFSET($A$1, 402 - 1, 58 - 1) = "0", OFFSET($A$1, 402 - 1, 59 - 1) = "1" ), 3, 4 ) ) )</f>
        <v>1</v>
      </c>
      <c r="BJ402" s="6">
        <v>0</v>
      </c>
      <c r="BK402" s="6" t="str">
        <f>"0"</f>
        <v>0</v>
      </c>
      <c r="BL402" t="str">
        <f ca="1">IF((OFFSET($A$1, 402 - 1, 62 - 1)) &gt;= (OFFSET($A$1, 104 - 1, 7 - 1)), "1","0")</f>
        <v>0</v>
      </c>
      <c r="BM402">
        <f ca="1" xml:space="preserve"> IF( AND( OFFSET($A$1, 402 - 1, 63 - 1) = "1", OFFSET($A$1, 402 - 1, 64 - 1) = "1" ), 1, IF( AND( OFFSET($A$1, 402 - 1, 63 - 1) = "1", OFFSET($A$1, 402 - 1, 64 - 1) = "0" ), 2, IF( AND( OFFSET($A$1, 402 - 1, 63 - 1) = "0", OFFSET($A$1, 402 - 1, 64 - 1) = "1" ), 3, 4 ) ) )</f>
        <v>4</v>
      </c>
      <c r="BO402" s="6">
        <v>1</v>
      </c>
      <c r="BP402" s="6" t="str">
        <f>"1"</f>
        <v>1</v>
      </c>
      <c r="BQ402" t="str">
        <f ca="1">IF((OFFSET($A$1, 402 - 1, 67 - 1)) &gt;= (OFFSET($A$1, 128 - 1, 7 - 1)), "1","0")</f>
        <v>1</v>
      </c>
      <c r="BR402">
        <f ca="1" xml:space="preserve"> IF( AND( OFFSET($A$1, 402 - 1, 68 - 1) = "1", OFFSET($A$1, 402 - 1, 69 - 1) = "1" ), 1, IF( AND( OFFSET($A$1, 402 - 1, 68 - 1) = "1", OFFSET($A$1, 402 - 1, 69 - 1) = "0" ), 2, IF( AND( OFFSET($A$1, 402 - 1, 68 - 1) = "0", OFFSET($A$1, 402 - 1, 69 - 1) = "1" ), 3, 4 ) ) )</f>
        <v>1</v>
      </c>
    </row>
    <row r="403" spans="57:70" x14ac:dyDescent="0.25">
      <c r="BE403" s="6">
        <v>0</v>
      </c>
      <c r="BF403" s="6" t="str">
        <f>"0"</f>
        <v>0</v>
      </c>
      <c r="BG403" t="str">
        <f ca="1">IF((OFFSET($A$1, 403 - 1, 57 - 1)) &gt;= (OFFSET($A$1, 80 - 1, 7 - 1)), "1","0")</f>
        <v>0</v>
      </c>
      <c r="BH403">
        <f ca="1" xml:space="preserve"> IF( AND( OFFSET($A$1, 403 - 1, 58 - 1) = "1", OFFSET($A$1, 403 - 1, 59 - 1) = "1" ), 1, IF( AND( OFFSET($A$1, 403 - 1, 58 - 1) = "1", OFFSET($A$1, 403 - 1, 59 - 1) = "0" ), 2, IF( AND( OFFSET($A$1, 403 - 1, 58 - 1) = "0", OFFSET($A$1, 403 - 1, 59 - 1) = "1" ), 3, 4 ) ) )</f>
        <v>4</v>
      </c>
      <c r="BJ403" s="6">
        <v>0</v>
      </c>
      <c r="BK403" s="6" t="str">
        <f>"0"</f>
        <v>0</v>
      </c>
      <c r="BL403" t="str">
        <f ca="1">IF((OFFSET($A$1, 403 - 1, 62 - 1)) &gt;= (OFFSET($A$1, 104 - 1, 7 - 1)), "1","0")</f>
        <v>0</v>
      </c>
      <c r="BM403">
        <f ca="1" xml:space="preserve"> IF( AND( OFFSET($A$1, 403 - 1, 63 - 1) = "1", OFFSET($A$1, 403 - 1, 64 - 1) = "1" ), 1, IF( AND( OFFSET($A$1, 403 - 1, 63 - 1) = "1", OFFSET($A$1, 403 - 1, 64 - 1) = "0" ), 2, IF( AND( OFFSET($A$1, 403 - 1, 63 - 1) = "0", OFFSET($A$1, 403 - 1, 64 - 1) = "1" ), 3, 4 ) ) )</f>
        <v>4</v>
      </c>
      <c r="BO403" s="6">
        <v>0</v>
      </c>
      <c r="BP403" s="6" t="str">
        <f>"0"</f>
        <v>0</v>
      </c>
      <c r="BQ403" t="str">
        <f ca="1">IF((OFFSET($A$1, 403 - 1, 67 - 1)) &gt;= (OFFSET($A$1, 128 - 1, 7 - 1)), "1","0")</f>
        <v>0</v>
      </c>
      <c r="BR403">
        <f ca="1" xml:space="preserve"> IF( AND( OFFSET($A$1, 403 - 1, 68 - 1) = "1", OFFSET($A$1, 403 - 1, 69 - 1) = "1" ), 1, IF( AND( OFFSET($A$1, 403 - 1, 68 - 1) = "1", OFFSET($A$1, 403 - 1, 69 - 1) = "0" ), 2, IF( AND( OFFSET($A$1, 403 - 1, 68 - 1) = "0", OFFSET($A$1, 403 - 1, 69 - 1) = "1" ), 3, 4 ) ) )</f>
        <v>4</v>
      </c>
    </row>
    <row r="404" spans="57:70" x14ac:dyDescent="0.25">
      <c r="BE404" s="6">
        <v>1</v>
      </c>
      <c r="BF404" s="6" t="str">
        <f>"1"</f>
        <v>1</v>
      </c>
      <c r="BG404" t="str">
        <f ca="1">IF((OFFSET($A$1, 404 - 1, 57 - 1)) &gt;= (OFFSET($A$1, 80 - 1, 7 - 1)), "1","0")</f>
        <v>1</v>
      </c>
      <c r="BH404">
        <f ca="1" xml:space="preserve"> IF( AND( OFFSET($A$1, 404 - 1, 58 - 1) = "1", OFFSET($A$1, 404 - 1, 59 - 1) = "1" ), 1, IF( AND( OFFSET($A$1, 404 - 1, 58 - 1) = "1", OFFSET($A$1, 404 - 1, 59 - 1) = "0" ), 2, IF( AND( OFFSET($A$1, 404 - 1, 58 - 1) = "0", OFFSET($A$1, 404 - 1, 59 - 1) = "1" ), 3, 4 ) ) )</f>
        <v>1</v>
      </c>
      <c r="BJ404" s="6">
        <v>1</v>
      </c>
      <c r="BK404" s="6" t="str">
        <f>"1"</f>
        <v>1</v>
      </c>
      <c r="BL404" t="str">
        <f ca="1">IF((OFFSET($A$1, 404 - 1, 62 - 1)) &gt;= (OFFSET($A$1, 104 - 1, 7 - 1)), "1","0")</f>
        <v>1</v>
      </c>
      <c r="BM404">
        <f ca="1" xml:space="preserve"> IF( AND( OFFSET($A$1, 404 - 1, 63 - 1) = "1", OFFSET($A$1, 404 - 1, 64 - 1) = "1" ), 1, IF( AND( OFFSET($A$1, 404 - 1, 63 - 1) = "1", OFFSET($A$1, 404 - 1, 64 - 1) = "0" ), 2, IF( AND( OFFSET($A$1, 404 - 1, 63 - 1) = "0", OFFSET($A$1, 404 - 1, 64 - 1) = "1" ), 3, 4 ) ) )</f>
        <v>1</v>
      </c>
      <c r="BO404" s="6">
        <v>0</v>
      </c>
      <c r="BP404" s="6" t="str">
        <f>"0"</f>
        <v>0</v>
      </c>
      <c r="BQ404" t="str">
        <f ca="1">IF((OFFSET($A$1, 404 - 1, 67 - 1)) &gt;= (OFFSET($A$1, 128 - 1, 7 - 1)), "1","0")</f>
        <v>0</v>
      </c>
      <c r="BR404">
        <f ca="1" xml:space="preserve"> IF( AND( OFFSET($A$1, 404 - 1, 68 - 1) = "1", OFFSET($A$1, 404 - 1, 69 - 1) = "1" ), 1, IF( AND( OFFSET($A$1, 404 - 1, 68 - 1) = "1", OFFSET($A$1, 404 - 1, 69 - 1) = "0" ), 2, IF( AND( OFFSET($A$1, 404 - 1, 68 - 1) = "0", OFFSET($A$1, 404 - 1, 69 - 1) = "1" ), 3, 4 ) ) )</f>
        <v>4</v>
      </c>
    </row>
    <row r="405" spans="57:70" x14ac:dyDescent="0.25">
      <c r="BE405" s="6">
        <v>0</v>
      </c>
      <c r="BF405" s="6" t="str">
        <f>"0"</f>
        <v>0</v>
      </c>
      <c r="BG405" t="str">
        <f ca="1">IF((OFFSET($A$1, 405 - 1, 57 - 1)) &gt;= (OFFSET($A$1, 80 - 1, 7 - 1)), "1","0")</f>
        <v>0</v>
      </c>
      <c r="BH405">
        <f ca="1" xml:space="preserve"> IF( AND( OFFSET($A$1, 405 - 1, 58 - 1) = "1", OFFSET($A$1, 405 - 1, 59 - 1) = "1" ), 1, IF( AND( OFFSET($A$1, 405 - 1, 58 - 1) = "1", OFFSET($A$1, 405 - 1, 59 - 1) = "0" ), 2, IF( AND( OFFSET($A$1, 405 - 1, 58 - 1) = "0", OFFSET($A$1, 405 - 1, 59 - 1) = "1" ), 3, 4 ) ) )</f>
        <v>4</v>
      </c>
      <c r="BJ405" s="6">
        <v>1</v>
      </c>
      <c r="BK405" s="6" t="str">
        <f>"1"</f>
        <v>1</v>
      </c>
      <c r="BL405" t="str">
        <f ca="1">IF((OFFSET($A$1, 405 - 1, 62 - 1)) &gt;= (OFFSET($A$1, 104 - 1, 7 - 1)), "1","0")</f>
        <v>1</v>
      </c>
      <c r="BM405">
        <f ca="1" xml:space="preserve"> IF( AND( OFFSET($A$1, 405 - 1, 63 - 1) = "1", OFFSET($A$1, 405 - 1, 64 - 1) = "1" ), 1, IF( AND( OFFSET($A$1, 405 - 1, 63 - 1) = "1", OFFSET($A$1, 405 - 1, 64 - 1) = "0" ), 2, IF( AND( OFFSET($A$1, 405 - 1, 63 - 1) = "0", OFFSET($A$1, 405 - 1, 64 - 1) = "1" ), 3, 4 ) ) )</f>
        <v>1</v>
      </c>
      <c r="BO405" s="6">
        <v>0.2</v>
      </c>
      <c r="BP405" s="6" t="str">
        <f>"0"</f>
        <v>0</v>
      </c>
      <c r="BQ405" t="str">
        <f ca="1">IF((OFFSET($A$1, 405 - 1, 67 - 1)) &gt;= (OFFSET($A$1, 128 - 1, 7 - 1)), "1","0")</f>
        <v>0</v>
      </c>
      <c r="BR405">
        <f ca="1" xml:space="preserve"> IF( AND( OFFSET($A$1, 405 - 1, 68 - 1) = "1", OFFSET($A$1, 405 - 1, 69 - 1) = "1" ), 1, IF( AND( OFFSET($A$1, 405 - 1, 68 - 1) = "1", OFFSET($A$1, 405 - 1, 69 - 1) = "0" ), 2, IF( AND( OFFSET($A$1, 405 - 1, 68 - 1) = "0", OFFSET($A$1, 405 - 1, 69 - 1) = "1" ), 3, 4 ) ) )</f>
        <v>4</v>
      </c>
    </row>
    <row r="406" spans="57:70" x14ac:dyDescent="0.25">
      <c r="BE406" s="6">
        <v>0</v>
      </c>
      <c r="BF406" s="6" t="str">
        <f>"0"</f>
        <v>0</v>
      </c>
      <c r="BG406" t="str">
        <f ca="1">IF((OFFSET($A$1, 406 - 1, 57 - 1)) &gt;= (OFFSET($A$1, 80 - 1, 7 - 1)), "1","0")</f>
        <v>0</v>
      </c>
      <c r="BH406">
        <f ca="1" xml:space="preserve"> IF( AND( OFFSET($A$1, 406 - 1, 58 - 1) = "1", OFFSET($A$1, 406 - 1, 59 - 1) = "1" ), 1, IF( AND( OFFSET($A$1, 406 - 1, 58 - 1) = "1", OFFSET($A$1, 406 - 1, 59 - 1) = "0" ), 2, IF( AND( OFFSET($A$1, 406 - 1, 58 - 1) = "0", OFFSET($A$1, 406 - 1, 59 - 1) = "1" ), 3, 4 ) ) )</f>
        <v>4</v>
      </c>
      <c r="BJ406" s="6">
        <v>1</v>
      </c>
      <c r="BK406" s="6" t="str">
        <f>"1"</f>
        <v>1</v>
      </c>
      <c r="BL406" t="str">
        <f ca="1">IF((OFFSET($A$1, 406 - 1, 62 - 1)) &gt;= (OFFSET($A$1, 104 - 1, 7 - 1)), "1","0")</f>
        <v>1</v>
      </c>
      <c r="BM406">
        <f ca="1" xml:space="preserve"> IF( AND( OFFSET($A$1, 406 - 1, 63 - 1) = "1", OFFSET($A$1, 406 - 1, 64 - 1) = "1" ), 1, IF( AND( OFFSET($A$1, 406 - 1, 63 - 1) = "1", OFFSET($A$1, 406 - 1, 64 - 1) = "0" ), 2, IF( AND( OFFSET($A$1, 406 - 1, 63 - 1) = "0", OFFSET($A$1, 406 - 1, 64 - 1) = "1" ), 3, 4 ) ) )</f>
        <v>1</v>
      </c>
      <c r="BO406" s="6">
        <v>0.8</v>
      </c>
      <c r="BP406" s="6" t="str">
        <f>"1"</f>
        <v>1</v>
      </c>
      <c r="BQ406" t="str">
        <f ca="1">IF((OFFSET($A$1, 406 - 1, 67 - 1)) &gt;= (OFFSET($A$1, 128 - 1, 7 - 1)), "1","0")</f>
        <v>1</v>
      </c>
      <c r="BR406">
        <f ca="1" xml:space="preserve"> IF( AND( OFFSET($A$1, 406 - 1, 68 - 1) = "1", OFFSET($A$1, 406 - 1, 69 - 1) = "1" ), 1, IF( AND( OFFSET($A$1, 406 - 1, 68 - 1) = "1", OFFSET($A$1, 406 - 1, 69 - 1) = "0" ), 2, IF( AND( OFFSET($A$1, 406 - 1, 68 - 1) = "0", OFFSET($A$1, 406 - 1, 69 - 1) = "1" ), 3, 4 ) ) )</f>
        <v>1</v>
      </c>
    </row>
    <row r="407" spans="57:70" x14ac:dyDescent="0.25">
      <c r="BE407" s="6">
        <v>0</v>
      </c>
      <c r="BF407" s="6" t="str">
        <f>"0"</f>
        <v>0</v>
      </c>
      <c r="BG407" t="str">
        <f ca="1">IF((OFFSET($A$1, 407 - 1, 57 - 1)) &gt;= (OFFSET($A$1, 80 - 1, 7 - 1)), "1","0")</f>
        <v>0</v>
      </c>
      <c r="BH407">
        <f ca="1" xml:space="preserve"> IF( AND( OFFSET($A$1, 407 - 1, 58 - 1) = "1", OFFSET($A$1, 407 - 1, 59 - 1) = "1" ), 1, IF( AND( OFFSET($A$1, 407 - 1, 58 - 1) = "1", OFFSET($A$1, 407 - 1, 59 - 1) = "0" ), 2, IF( AND( OFFSET($A$1, 407 - 1, 58 - 1) = "0", OFFSET($A$1, 407 - 1, 59 - 1) = "1" ), 3, 4 ) ) )</f>
        <v>4</v>
      </c>
      <c r="BJ407" s="6">
        <v>1</v>
      </c>
      <c r="BK407" s="6" t="str">
        <f>"1"</f>
        <v>1</v>
      </c>
      <c r="BL407" t="str">
        <f ca="1">IF((OFFSET($A$1, 407 - 1, 62 - 1)) &gt;= (OFFSET($A$1, 104 - 1, 7 - 1)), "1","0")</f>
        <v>1</v>
      </c>
      <c r="BM407">
        <f ca="1" xml:space="preserve"> IF( AND( OFFSET($A$1, 407 - 1, 63 - 1) = "1", OFFSET($A$1, 407 - 1, 64 - 1) = "1" ), 1, IF( AND( OFFSET($A$1, 407 - 1, 63 - 1) = "1", OFFSET($A$1, 407 - 1, 64 - 1) = "0" ), 2, IF( AND( OFFSET($A$1, 407 - 1, 63 - 1) = "0", OFFSET($A$1, 407 - 1, 64 - 1) = "1" ), 3, 4 ) ) )</f>
        <v>1</v>
      </c>
      <c r="BO407" s="6">
        <v>0.2</v>
      </c>
      <c r="BP407" s="6" t="str">
        <f>"0"</f>
        <v>0</v>
      </c>
      <c r="BQ407" t="str">
        <f ca="1">IF((OFFSET($A$1, 407 - 1, 67 - 1)) &gt;= (OFFSET($A$1, 128 - 1, 7 - 1)), "1","0")</f>
        <v>0</v>
      </c>
      <c r="BR407">
        <f ca="1" xml:space="preserve"> IF( AND( OFFSET($A$1, 407 - 1, 68 - 1) = "1", OFFSET($A$1, 407 - 1, 69 - 1) = "1" ), 1, IF( AND( OFFSET($A$1, 407 - 1, 68 - 1) = "1", OFFSET($A$1, 407 - 1, 69 - 1) = "0" ), 2, IF( AND( OFFSET($A$1, 407 - 1, 68 - 1) = "0", OFFSET($A$1, 407 - 1, 69 - 1) = "1" ), 3, 4 ) ) )</f>
        <v>4</v>
      </c>
    </row>
    <row r="408" spans="57:70" x14ac:dyDescent="0.25">
      <c r="BE408" s="6">
        <v>1</v>
      </c>
      <c r="BF408" s="6" t="str">
        <f>"1"</f>
        <v>1</v>
      </c>
      <c r="BG408" t="str">
        <f ca="1">IF((OFFSET($A$1, 408 - 1, 57 - 1)) &gt;= (OFFSET($A$1, 80 - 1, 7 - 1)), "1","0")</f>
        <v>1</v>
      </c>
      <c r="BH408">
        <f ca="1" xml:space="preserve"> IF( AND( OFFSET($A$1, 408 - 1, 58 - 1) = "1", OFFSET($A$1, 408 - 1, 59 - 1) = "1" ), 1, IF( AND( OFFSET($A$1, 408 - 1, 58 - 1) = "1", OFFSET($A$1, 408 - 1, 59 - 1) = "0" ), 2, IF( AND( OFFSET($A$1, 408 - 1, 58 - 1) = "0", OFFSET($A$1, 408 - 1, 59 - 1) = "1" ), 3, 4 ) ) )</f>
        <v>1</v>
      </c>
      <c r="BJ408" s="6">
        <v>0</v>
      </c>
      <c r="BK408" s="6" t="str">
        <f>"0"</f>
        <v>0</v>
      </c>
      <c r="BL408" t="str">
        <f ca="1">IF((OFFSET($A$1, 408 - 1, 62 - 1)) &gt;= (OFFSET($A$1, 104 - 1, 7 - 1)), "1","0")</f>
        <v>0</v>
      </c>
      <c r="BM408">
        <f ca="1" xml:space="preserve"> IF( AND( OFFSET($A$1, 408 - 1, 63 - 1) = "1", OFFSET($A$1, 408 - 1, 64 - 1) = "1" ), 1, IF( AND( OFFSET($A$1, 408 - 1, 63 - 1) = "1", OFFSET($A$1, 408 - 1, 64 - 1) = "0" ), 2, IF( AND( OFFSET($A$1, 408 - 1, 63 - 1) = "0", OFFSET($A$1, 408 - 1, 64 - 1) = "1" ), 3, 4 ) ) )</f>
        <v>4</v>
      </c>
      <c r="BO408" s="6">
        <v>1</v>
      </c>
      <c r="BP408" s="6" t="str">
        <f>"1"</f>
        <v>1</v>
      </c>
      <c r="BQ408" t="str">
        <f ca="1">IF((OFFSET($A$1, 408 - 1, 67 - 1)) &gt;= (OFFSET($A$1, 128 - 1, 7 - 1)), "1","0")</f>
        <v>1</v>
      </c>
      <c r="BR408">
        <f ca="1" xml:space="preserve"> IF( AND( OFFSET($A$1, 408 - 1, 68 - 1) = "1", OFFSET($A$1, 408 - 1, 69 - 1) = "1" ), 1, IF( AND( OFFSET($A$1, 408 - 1, 68 - 1) = "1", OFFSET($A$1, 408 - 1, 69 - 1) = "0" ), 2, IF( AND( OFFSET($A$1, 408 - 1, 68 - 1) = "0", OFFSET($A$1, 408 - 1, 69 - 1) = "1" ), 3, 4 ) ) )</f>
        <v>1</v>
      </c>
    </row>
    <row r="409" spans="57:70" x14ac:dyDescent="0.25">
      <c r="BE409" s="6">
        <v>0</v>
      </c>
      <c r="BF409" s="6" t="str">
        <f>"0"</f>
        <v>0</v>
      </c>
      <c r="BG409" t="str">
        <f ca="1">IF((OFFSET($A$1, 409 - 1, 57 - 1)) &gt;= (OFFSET($A$1, 80 - 1, 7 - 1)), "1","0")</f>
        <v>0</v>
      </c>
      <c r="BH409">
        <f ca="1" xml:space="preserve"> IF( AND( OFFSET($A$1, 409 - 1, 58 - 1) = "1", OFFSET($A$1, 409 - 1, 59 - 1) = "1" ), 1, IF( AND( OFFSET($A$1, 409 - 1, 58 - 1) = "1", OFFSET($A$1, 409 - 1, 59 - 1) = "0" ), 2, IF( AND( OFFSET($A$1, 409 - 1, 58 - 1) = "0", OFFSET($A$1, 409 - 1, 59 - 1) = "1" ), 3, 4 ) ) )</f>
        <v>4</v>
      </c>
      <c r="BJ409" s="6">
        <v>0</v>
      </c>
      <c r="BK409" s="6" t="str">
        <f>"0"</f>
        <v>0</v>
      </c>
      <c r="BL409" t="str">
        <f ca="1">IF((OFFSET($A$1, 409 - 1, 62 - 1)) &gt;= (OFFSET($A$1, 104 - 1, 7 - 1)), "1","0")</f>
        <v>0</v>
      </c>
      <c r="BM409">
        <f ca="1" xml:space="preserve"> IF( AND( OFFSET($A$1, 409 - 1, 63 - 1) = "1", OFFSET($A$1, 409 - 1, 64 - 1) = "1" ), 1, IF( AND( OFFSET($A$1, 409 - 1, 63 - 1) = "1", OFFSET($A$1, 409 - 1, 64 - 1) = "0" ), 2, IF( AND( OFFSET($A$1, 409 - 1, 63 - 1) = "0", OFFSET($A$1, 409 - 1, 64 - 1) = "1" ), 3, 4 ) ) )</f>
        <v>4</v>
      </c>
      <c r="BO409" s="6">
        <v>0</v>
      </c>
      <c r="BP409" s="6" t="str">
        <f>"0"</f>
        <v>0</v>
      </c>
      <c r="BQ409" t="str">
        <f ca="1">IF((OFFSET($A$1, 409 - 1, 67 - 1)) &gt;= (OFFSET($A$1, 128 - 1, 7 - 1)), "1","0")</f>
        <v>0</v>
      </c>
      <c r="BR409">
        <f ca="1" xml:space="preserve"> IF( AND( OFFSET($A$1, 409 - 1, 68 - 1) = "1", OFFSET($A$1, 409 - 1, 69 - 1) = "1" ), 1, IF( AND( OFFSET($A$1, 409 - 1, 68 - 1) = "1", OFFSET($A$1, 409 - 1, 69 - 1) = "0" ), 2, IF( AND( OFFSET($A$1, 409 - 1, 68 - 1) = "0", OFFSET($A$1, 409 - 1, 69 - 1) = "1" ), 3, 4 ) ) )</f>
        <v>4</v>
      </c>
    </row>
    <row r="410" spans="57:70" x14ac:dyDescent="0.25">
      <c r="BE410" s="6">
        <v>0</v>
      </c>
      <c r="BF410" s="6" t="str">
        <f>"0"</f>
        <v>0</v>
      </c>
      <c r="BG410" t="str">
        <f ca="1">IF((OFFSET($A$1, 410 - 1, 57 - 1)) &gt;= (OFFSET($A$1, 80 - 1, 7 - 1)), "1","0")</f>
        <v>0</v>
      </c>
      <c r="BH410">
        <f ca="1" xml:space="preserve"> IF( AND( OFFSET($A$1, 410 - 1, 58 - 1) = "1", OFFSET($A$1, 410 - 1, 59 - 1) = "1" ), 1, IF( AND( OFFSET($A$1, 410 - 1, 58 - 1) = "1", OFFSET($A$1, 410 - 1, 59 - 1) = "0" ), 2, IF( AND( OFFSET($A$1, 410 - 1, 58 - 1) = "0", OFFSET($A$1, 410 - 1, 59 - 1) = "1" ), 3, 4 ) ) )</f>
        <v>4</v>
      </c>
      <c r="BJ410" s="6">
        <v>0</v>
      </c>
      <c r="BK410" s="6" t="str">
        <f>"1"</f>
        <v>1</v>
      </c>
      <c r="BL410" t="str">
        <f ca="1">IF((OFFSET($A$1, 410 - 1, 62 - 1)) &gt;= (OFFSET($A$1, 104 - 1, 7 - 1)), "1","0")</f>
        <v>0</v>
      </c>
      <c r="BM410">
        <f ca="1" xml:space="preserve"> IF( AND( OFFSET($A$1, 410 - 1, 63 - 1) = "1", OFFSET($A$1, 410 - 1, 64 - 1) = "1" ), 1, IF( AND( OFFSET($A$1, 410 - 1, 63 - 1) = "1", OFFSET($A$1, 410 - 1, 64 - 1) = "0" ), 2, IF( AND( OFFSET($A$1, 410 - 1, 63 - 1) = "0", OFFSET($A$1, 410 - 1, 64 - 1) = "1" ), 3, 4 ) ) )</f>
        <v>2</v>
      </c>
      <c r="BO410" s="6">
        <v>1</v>
      </c>
      <c r="BP410" s="6" t="str">
        <f>"1"</f>
        <v>1</v>
      </c>
      <c r="BQ410" t="str">
        <f ca="1">IF((OFFSET($A$1, 410 - 1, 67 - 1)) &gt;= (OFFSET($A$1, 128 - 1, 7 - 1)), "1","0")</f>
        <v>1</v>
      </c>
      <c r="BR410">
        <f ca="1" xml:space="preserve"> IF( AND( OFFSET($A$1, 410 - 1, 68 - 1) = "1", OFFSET($A$1, 410 - 1, 69 - 1) = "1" ), 1, IF( AND( OFFSET($A$1, 410 - 1, 68 - 1) = "1", OFFSET($A$1, 410 - 1, 69 - 1) = "0" ), 2, IF( AND( OFFSET($A$1, 410 - 1, 68 - 1) = "0", OFFSET($A$1, 410 - 1, 69 - 1) = "1" ), 3, 4 ) ) )</f>
        <v>1</v>
      </c>
    </row>
    <row r="411" spans="57:70" x14ac:dyDescent="0.25">
      <c r="BE411" s="6">
        <v>0.8</v>
      </c>
      <c r="BF411" s="6" t="str">
        <f>"1"</f>
        <v>1</v>
      </c>
      <c r="BG411" t="str">
        <f ca="1">IF((OFFSET($A$1, 411 - 1, 57 - 1)) &gt;= (OFFSET($A$1, 80 - 1, 7 - 1)), "1","0")</f>
        <v>1</v>
      </c>
      <c r="BH411">
        <f ca="1" xml:space="preserve"> IF( AND( OFFSET($A$1, 411 - 1, 58 - 1) = "1", OFFSET($A$1, 411 - 1, 59 - 1) = "1" ), 1, IF( AND( OFFSET($A$1, 411 - 1, 58 - 1) = "1", OFFSET($A$1, 411 - 1, 59 - 1) = "0" ), 2, IF( AND( OFFSET($A$1, 411 - 1, 58 - 1) = "0", OFFSET($A$1, 411 - 1, 59 - 1) = "1" ), 3, 4 ) ) )</f>
        <v>1</v>
      </c>
      <c r="BJ411" s="6">
        <v>0.6</v>
      </c>
      <c r="BK411" s="6" t="str">
        <f>"0"</f>
        <v>0</v>
      </c>
      <c r="BL411" t="str">
        <f ca="1">IF((OFFSET($A$1, 411 - 1, 62 - 1)) &gt;= (OFFSET($A$1, 104 - 1, 7 - 1)), "1","0")</f>
        <v>1</v>
      </c>
      <c r="BM411">
        <f ca="1" xml:space="preserve"> IF( AND( OFFSET($A$1, 411 - 1, 63 - 1) = "1", OFFSET($A$1, 411 - 1, 64 - 1) = "1" ), 1, IF( AND( OFFSET($A$1, 411 - 1, 63 - 1) = "1", OFFSET($A$1, 411 - 1, 64 - 1) = "0" ), 2, IF( AND( OFFSET($A$1, 411 - 1, 63 - 1) = "0", OFFSET($A$1, 411 - 1, 64 - 1) = "1" ), 3, 4 ) ) )</f>
        <v>3</v>
      </c>
      <c r="BO411" s="6">
        <v>1</v>
      </c>
      <c r="BP411" s="6" t="str">
        <f>"1"</f>
        <v>1</v>
      </c>
      <c r="BQ411" t="str">
        <f ca="1">IF((OFFSET($A$1, 411 - 1, 67 - 1)) &gt;= (OFFSET($A$1, 128 - 1, 7 - 1)), "1","0")</f>
        <v>1</v>
      </c>
      <c r="BR411">
        <f ca="1" xml:space="preserve"> IF( AND( OFFSET($A$1, 411 - 1, 68 - 1) = "1", OFFSET($A$1, 411 - 1, 69 - 1) = "1" ), 1, IF( AND( OFFSET($A$1, 411 - 1, 68 - 1) = "1", OFFSET($A$1, 411 - 1, 69 - 1) = "0" ), 2, IF( AND( OFFSET($A$1, 411 - 1, 68 - 1) = "0", OFFSET($A$1, 411 - 1, 69 - 1) = "1" ), 3, 4 ) ) )</f>
        <v>1</v>
      </c>
    </row>
    <row r="412" spans="57:70" x14ac:dyDescent="0.25">
      <c r="BE412" s="6">
        <v>1</v>
      </c>
      <c r="BF412" s="6" t="str">
        <f>"1"</f>
        <v>1</v>
      </c>
      <c r="BG412" t="str">
        <f ca="1">IF((OFFSET($A$1, 412 - 1, 57 - 1)) &gt;= (OFFSET($A$1, 80 - 1, 7 - 1)), "1","0")</f>
        <v>1</v>
      </c>
      <c r="BH412">
        <f ca="1" xml:space="preserve"> IF( AND( OFFSET($A$1, 412 - 1, 58 - 1) = "1", OFFSET($A$1, 412 - 1, 59 - 1) = "1" ), 1, IF( AND( OFFSET($A$1, 412 - 1, 58 - 1) = "1", OFFSET($A$1, 412 - 1, 59 - 1) = "0" ), 2, IF( AND( OFFSET($A$1, 412 - 1, 58 - 1) = "0", OFFSET($A$1, 412 - 1, 59 - 1) = "1" ), 3, 4 ) ) )</f>
        <v>1</v>
      </c>
      <c r="BJ412" s="6">
        <v>0.2</v>
      </c>
      <c r="BK412" s="6" t="str">
        <f>"0"</f>
        <v>0</v>
      </c>
      <c r="BL412" t="str">
        <f ca="1">IF((OFFSET($A$1, 412 - 1, 62 - 1)) &gt;= (OFFSET($A$1, 104 - 1, 7 - 1)), "1","0")</f>
        <v>0</v>
      </c>
      <c r="BM412">
        <f ca="1" xml:space="preserve"> IF( AND( OFFSET($A$1, 412 - 1, 63 - 1) = "1", OFFSET($A$1, 412 - 1, 64 - 1) = "1" ), 1, IF( AND( OFFSET($A$1, 412 - 1, 63 - 1) = "1", OFFSET($A$1, 412 - 1, 64 - 1) = "0" ), 2, IF( AND( OFFSET($A$1, 412 - 1, 63 - 1) = "0", OFFSET($A$1, 412 - 1, 64 - 1) = "1" ), 3, 4 ) ) )</f>
        <v>4</v>
      </c>
      <c r="BO412" s="6">
        <v>0</v>
      </c>
      <c r="BP412" s="6" t="str">
        <f>"0"</f>
        <v>0</v>
      </c>
      <c r="BQ412" t="str">
        <f ca="1">IF((OFFSET($A$1, 412 - 1, 67 - 1)) &gt;= (OFFSET($A$1, 128 - 1, 7 - 1)), "1","0")</f>
        <v>0</v>
      </c>
      <c r="BR412">
        <f ca="1" xml:space="preserve"> IF( AND( OFFSET($A$1, 412 - 1, 68 - 1) = "1", OFFSET($A$1, 412 - 1, 69 - 1) = "1" ), 1, IF( AND( OFFSET($A$1, 412 - 1, 68 - 1) = "1", OFFSET($A$1, 412 - 1, 69 - 1) = "0" ), 2, IF( AND( OFFSET($A$1, 412 - 1, 68 - 1) = "0", OFFSET($A$1, 412 - 1, 69 - 1) = "1" ), 3, 4 ) ) )</f>
        <v>4</v>
      </c>
    </row>
    <row r="413" spans="57:70" x14ac:dyDescent="0.25">
      <c r="BE413" s="6">
        <v>1</v>
      </c>
      <c r="BF413" s="6" t="str">
        <f>"1"</f>
        <v>1</v>
      </c>
      <c r="BG413" t="str">
        <f ca="1">IF((OFFSET($A$1, 413 - 1, 57 - 1)) &gt;= (OFFSET($A$1, 80 - 1, 7 - 1)), "1","0")</f>
        <v>1</v>
      </c>
      <c r="BH413">
        <f ca="1" xml:space="preserve"> IF( AND( OFFSET($A$1, 413 - 1, 58 - 1) = "1", OFFSET($A$1, 413 - 1, 59 - 1) = "1" ), 1, IF( AND( OFFSET($A$1, 413 - 1, 58 - 1) = "1", OFFSET($A$1, 413 - 1, 59 - 1) = "0" ), 2, IF( AND( OFFSET($A$1, 413 - 1, 58 - 1) = "0", OFFSET($A$1, 413 - 1, 59 - 1) = "1" ), 3, 4 ) ) )</f>
        <v>1</v>
      </c>
      <c r="BJ413" s="6">
        <v>0</v>
      </c>
      <c r="BK413" s="6" t="str">
        <f>"0"</f>
        <v>0</v>
      </c>
      <c r="BL413" t="str">
        <f ca="1">IF((OFFSET($A$1, 413 - 1, 62 - 1)) &gt;= (OFFSET($A$1, 104 - 1, 7 - 1)), "1","0")</f>
        <v>0</v>
      </c>
      <c r="BM413">
        <f ca="1" xml:space="preserve"> IF( AND( OFFSET($A$1, 413 - 1, 63 - 1) = "1", OFFSET($A$1, 413 - 1, 64 - 1) = "1" ), 1, IF( AND( OFFSET($A$1, 413 - 1, 63 - 1) = "1", OFFSET($A$1, 413 - 1, 64 - 1) = "0" ), 2, IF( AND( OFFSET($A$1, 413 - 1, 63 - 1) = "0", OFFSET($A$1, 413 - 1, 64 - 1) = "1" ), 3, 4 ) ) )</f>
        <v>4</v>
      </c>
      <c r="BO413" s="6">
        <v>0.6</v>
      </c>
      <c r="BP413" s="6" t="str">
        <f>"0"</f>
        <v>0</v>
      </c>
      <c r="BQ413" t="str">
        <f ca="1">IF((OFFSET($A$1, 413 - 1, 67 - 1)) &gt;= (OFFSET($A$1, 128 - 1, 7 - 1)), "1","0")</f>
        <v>1</v>
      </c>
      <c r="BR413">
        <f ca="1" xml:space="preserve"> IF( AND( OFFSET($A$1, 413 - 1, 68 - 1) = "1", OFFSET($A$1, 413 - 1, 69 - 1) = "1" ), 1, IF( AND( OFFSET($A$1, 413 - 1, 68 - 1) = "1", OFFSET($A$1, 413 - 1, 69 - 1) = "0" ), 2, IF( AND( OFFSET($A$1, 413 - 1, 68 - 1) = "0", OFFSET($A$1, 413 - 1, 69 - 1) = "1" ), 3, 4 ) ) )</f>
        <v>3</v>
      </c>
    </row>
    <row r="414" spans="57:70" x14ac:dyDescent="0.25">
      <c r="BE414" s="6">
        <v>0.2</v>
      </c>
      <c r="BF414" s="6" t="str">
        <f>"0"</f>
        <v>0</v>
      </c>
      <c r="BG414" t="str">
        <f ca="1">IF((OFFSET($A$1, 414 - 1, 57 - 1)) &gt;= (OFFSET($A$1, 80 - 1, 7 - 1)), "1","0")</f>
        <v>0</v>
      </c>
      <c r="BH414">
        <f ca="1" xml:space="preserve"> IF( AND( OFFSET($A$1, 414 - 1, 58 - 1) = "1", OFFSET($A$1, 414 - 1, 59 - 1) = "1" ), 1, IF( AND( OFFSET($A$1, 414 - 1, 58 - 1) = "1", OFFSET($A$1, 414 - 1, 59 - 1) = "0" ), 2, IF( AND( OFFSET($A$1, 414 - 1, 58 - 1) = "0", OFFSET($A$1, 414 - 1, 59 - 1) = "1" ), 3, 4 ) ) )</f>
        <v>4</v>
      </c>
      <c r="BJ414" s="6">
        <v>0</v>
      </c>
      <c r="BK414" s="6" t="str">
        <f>"0"</f>
        <v>0</v>
      </c>
      <c r="BL414" t="str">
        <f ca="1">IF((OFFSET($A$1, 414 - 1, 62 - 1)) &gt;= (OFFSET($A$1, 104 - 1, 7 - 1)), "1","0")</f>
        <v>0</v>
      </c>
      <c r="BM414">
        <f ca="1" xml:space="preserve"> IF( AND( OFFSET($A$1, 414 - 1, 63 - 1) = "1", OFFSET($A$1, 414 - 1, 64 - 1) = "1" ), 1, IF( AND( OFFSET($A$1, 414 - 1, 63 - 1) = "1", OFFSET($A$1, 414 - 1, 64 - 1) = "0" ), 2, IF( AND( OFFSET($A$1, 414 - 1, 63 - 1) = "0", OFFSET($A$1, 414 - 1, 64 - 1) = "1" ), 3, 4 ) ) )</f>
        <v>4</v>
      </c>
      <c r="BO414" s="6">
        <v>1</v>
      </c>
      <c r="BP414" s="6" t="str">
        <f>"1"</f>
        <v>1</v>
      </c>
      <c r="BQ414" t="str">
        <f ca="1">IF((OFFSET($A$1, 414 - 1, 67 - 1)) &gt;= (OFFSET($A$1, 128 - 1, 7 - 1)), "1","0")</f>
        <v>1</v>
      </c>
      <c r="BR414">
        <f ca="1" xml:space="preserve"> IF( AND( OFFSET($A$1, 414 - 1, 68 - 1) = "1", OFFSET($A$1, 414 - 1, 69 - 1) = "1" ), 1, IF( AND( OFFSET($A$1, 414 - 1, 68 - 1) = "1", OFFSET($A$1, 414 - 1, 69 - 1) = "0" ), 2, IF( AND( OFFSET($A$1, 414 - 1, 68 - 1) = "0", OFFSET($A$1, 414 - 1, 69 - 1) = "1" ), 3, 4 ) ) )</f>
        <v>1</v>
      </c>
    </row>
    <row r="415" spans="57:70" x14ac:dyDescent="0.25">
      <c r="BE415" s="6">
        <v>0</v>
      </c>
      <c r="BF415" s="6" t="str">
        <f>"0"</f>
        <v>0</v>
      </c>
      <c r="BG415" t="str">
        <f ca="1">IF((OFFSET($A$1, 415 - 1, 57 - 1)) &gt;= (OFFSET($A$1, 80 - 1, 7 - 1)), "1","0")</f>
        <v>0</v>
      </c>
      <c r="BH415">
        <f ca="1" xml:space="preserve"> IF( AND( OFFSET($A$1, 415 - 1, 58 - 1) = "1", OFFSET($A$1, 415 - 1, 59 - 1) = "1" ), 1, IF( AND( OFFSET($A$1, 415 - 1, 58 - 1) = "1", OFFSET($A$1, 415 - 1, 59 - 1) = "0" ), 2, IF( AND( OFFSET($A$1, 415 - 1, 58 - 1) = "0", OFFSET($A$1, 415 - 1, 59 - 1) = "1" ), 3, 4 ) ) )</f>
        <v>4</v>
      </c>
      <c r="BJ415" s="6">
        <v>0.2</v>
      </c>
      <c r="BK415" s="6" t="str">
        <f>"0"</f>
        <v>0</v>
      </c>
      <c r="BL415" t="str">
        <f ca="1">IF((OFFSET($A$1, 415 - 1, 62 - 1)) &gt;= (OFFSET($A$1, 104 - 1, 7 - 1)), "1","0")</f>
        <v>0</v>
      </c>
      <c r="BM415">
        <f ca="1" xml:space="preserve"> IF( AND( OFFSET($A$1, 415 - 1, 63 - 1) = "1", OFFSET($A$1, 415 - 1, 64 - 1) = "1" ), 1, IF( AND( OFFSET($A$1, 415 - 1, 63 - 1) = "1", OFFSET($A$1, 415 - 1, 64 - 1) = "0" ), 2, IF( AND( OFFSET($A$1, 415 - 1, 63 - 1) = "0", OFFSET($A$1, 415 - 1, 64 - 1) = "1" ), 3, 4 ) ) )</f>
        <v>4</v>
      </c>
      <c r="BO415" s="6">
        <v>0</v>
      </c>
      <c r="BP415" s="6" t="str">
        <f>"0"</f>
        <v>0</v>
      </c>
      <c r="BQ415" t="str">
        <f ca="1">IF((OFFSET($A$1, 415 - 1, 67 - 1)) &gt;= (OFFSET($A$1, 128 - 1, 7 - 1)), "1","0")</f>
        <v>0</v>
      </c>
      <c r="BR415">
        <f ca="1" xml:space="preserve"> IF( AND( OFFSET($A$1, 415 - 1, 68 - 1) = "1", OFFSET($A$1, 415 - 1, 69 - 1) = "1" ), 1, IF( AND( OFFSET($A$1, 415 - 1, 68 - 1) = "1", OFFSET($A$1, 415 - 1, 69 - 1) = "0" ), 2, IF( AND( OFFSET($A$1, 415 - 1, 68 - 1) = "0", OFFSET($A$1, 415 - 1, 69 - 1) = "1" ), 3, 4 ) ) )</f>
        <v>4</v>
      </c>
    </row>
    <row r="416" spans="57:70" x14ac:dyDescent="0.25">
      <c r="BE416" s="6">
        <v>0.8</v>
      </c>
      <c r="BF416" s="6" t="str">
        <f>"1"</f>
        <v>1</v>
      </c>
      <c r="BG416" t="str">
        <f ca="1">IF((OFFSET($A$1, 416 - 1, 57 - 1)) &gt;= (OFFSET($A$1, 80 - 1, 7 - 1)), "1","0")</f>
        <v>1</v>
      </c>
      <c r="BH416">
        <f ca="1" xml:space="preserve"> IF( AND( OFFSET($A$1, 416 - 1, 58 - 1) = "1", OFFSET($A$1, 416 - 1, 59 - 1) = "1" ), 1, IF( AND( OFFSET($A$1, 416 - 1, 58 - 1) = "1", OFFSET($A$1, 416 - 1, 59 - 1) = "0" ), 2, IF( AND( OFFSET($A$1, 416 - 1, 58 - 1) = "0", OFFSET($A$1, 416 - 1, 59 - 1) = "1" ), 3, 4 ) ) )</f>
        <v>1</v>
      </c>
      <c r="BJ416" s="6">
        <v>1</v>
      </c>
      <c r="BK416" s="6" t="str">
        <f>"1"</f>
        <v>1</v>
      </c>
      <c r="BL416" t="str">
        <f ca="1">IF((OFFSET($A$1, 416 - 1, 62 - 1)) &gt;= (OFFSET($A$1, 104 - 1, 7 - 1)), "1","0")</f>
        <v>1</v>
      </c>
      <c r="BM416">
        <f ca="1" xml:space="preserve"> IF( AND( OFFSET($A$1, 416 - 1, 63 - 1) = "1", OFFSET($A$1, 416 - 1, 64 - 1) = "1" ), 1, IF( AND( OFFSET($A$1, 416 - 1, 63 - 1) = "1", OFFSET($A$1, 416 - 1, 64 - 1) = "0" ), 2, IF( AND( OFFSET($A$1, 416 - 1, 63 - 1) = "0", OFFSET($A$1, 416 - 1, 64 - 1) = "1" ), 3, 4 ) ) )</f>
        <v>1</v>
      </c>
      <c r="BO416" s="6">
        <v>1</v>
      </c>
      <c r="BP416" s="6" t="str">
        <f>"1"</f>
        <v>1</v>
      </c>
      <c r="BQ416" t="str">
        <f ca="1">IF((OFFSET($A$1, 416 - 1, 67 - 1)) &gt;= (OFFSET($A$1, 128 - 1, 7 - 1)), "1","0")</f>
        <v>1</v>
      </c>
      <c r="BR416">
        <f ca="1" xml:space="preserve"> IF( AND( OFFSET($A$1, 416 - 1, 68 - 1) = "1", OFFSET($A$1, 416 - 1, 69 - 1) = "1" ), 1, IF( AND( OFFSET($A$1, 416 - 1, 68 - 1) = "1", OFFSET($A$1, 416 - 1, 69 - 1) = "0" ), 2, IF( AND( OFFSET($A$1, 416 - 1, 68 - 1) = "0", OFFSET($A$1, 416 - 1, 69 - 1) = "1" ), 3, 4 ) ) )</f>
        <v>1</v>
      </c>
    </row>
    <row r="417" spans="57:70" x14ac:dyDescent="0.25">
      <c r="BE417" s="6">
        <v>0</v>
      </c>
      <c r="BF417" s="6" t="str">
        <f>"0"</f>
        <v>0</v>
      </c>
      <c r="BG417" t="str">
        <f ca="1">IF((OFFSET($A$1, 417 - 1, 57 - 1)) &gt;= (OFFSET($A$1, 80 - 1, 7 - 1)), "1","0")</f>
        <v>0</v>
      </c>
      <c r="BH417">
        <f ca="1" xml:space="preserve"> IF( AND( OFFSET($A$1, 417 - 1, 58 - 1) = "1", OFFSET($A$1, 417 - 1, 59 - 1) = "1" ), 1, IF( AND( OFFSET($A$1, 417 - 1, 58 - 1) = "1", OFFSET($A$1, 417 - 1, 59 - 1) = "0" ), 2, IF( AND( OFFSET($A$1, 417 - 1, 58 - 1) = "0", OFFSET($A$1, 417 - 1, 59 - 1) = "1" ), 3, 4 ) ) )</f>
        <v>4</v>
      </c>
      <c r="BJ417" s="6">
        <v>0</v>
      </c>
      <c r="BK417" s="6" t="str">
        <f>"0"</f>
        <v>0</v>
      </c>
      <c r="BL417" t="str">
        <f ca="1">IF((OFFSET($A$1, 417 - 1, 62 - 1)) &gt;= (OFFSET($A$1, 104 - 1, 7 - 1)), "1","0")</f>
        <v>0</v>
      </c>
      <c r="BM417">
        <f ca="1" xml:space="preserve"> IF( AND( OFFSET($A$1, 417 - 1, 63 - 1) = "1", OFFSET($A$1, 417 - 1, 64 - 1) = "1" ), 1, IF( AND( OFFSET($A$1, 417 - 1, 63 - 1) = "1", OFFSET($A$1, 417 - 1, 64 - 1) = "0" ), 2, IF( AND( OFFSET($A$1, 417 - 1, 63 - 1) = "0", OFFSET($A$1, 417 - 1, 64 - 1) = "1" ), 3, 4 ) ) )</f>
        <v>4</v>
      </c>
      <c r="BO417" s="6">
        <v>0</v>
      </c>
      <c r="BP417" s="6" t="str">
        <f>"0"</f>
        <v>0</v>
      </c>
      <c r="BQ417" t="str">
        <f ca="1">IF((OFFSET($A$1, 417 - 1, 67 - 1)) &gt;= (OFFSET($A$1, 128 - 1, 7 - 1)), "1","0")</f>
        <v>0</v>
      </c>
      <c r="BR417">
        <f ca="1" xml:space="preserve"> IF( AND( OFFSET($A$1, 417 - 1, 68 - 1) = "1", OFFSET($A$1, 417 - 1, 69 - 1) = "1" ), 1, IF( AND( OFFSET($A$1, 417 - 1, 68 - 1) = "1", OFFSET($A$1, 417 - 1, 69 - 1) = "0" ), 2, IF( AND( OFFSET($A$1, 417 - 1, 68 - 1) = "0", OFFSET($A$1, 417 - 1, 69 - 1) = "1" ), 3, 4 ) ) )</f>
        <v>4</v>
      </c>
    </row>
    <row r="418" spans="57:70" x14ac:dyDescent="0.25">
      <c r="BE418" s="6">
        <v>1</v>
      </c>
      <c r="BF418" s="6" t="str">
        <f>"1"</f>
        <v>1</v>
      </c>
      <c r="BG418" t="str">
        <f ca="1">IF((OFFSET($A$1, 418 - 1, 57 - 1)) &gt;= (OFFSET($A$1, 80 - 1, 7 - 1)), "1","0")</f>
        <v>1</v>
      </c>
      <c r="BH418">
        <f ca="1" xml:space="preserve"> IF( AND( OFFSET($A$1, 418 - 1, 58 - 1) = "1", OFFSET($A$1, 418 - 1, 59 - 1) = "1" ), 1, IF( AND( OFFSET($A$1, 418 - 1, 58 - 1) = "1", OFFSET($A$1, 418 - 1, 59 - 1) = "0" ), 2, IF( AND( OFFSET($A$1, 418 - 1, 58 - 1) = "0", OFFSET($A$1, 418 - 1, 59 - 1) = "1" ), 3, 4 ) ) )</f>
        <v>1</v>
      </c>
      <c r="BJ418" s="6">
        <v>0</v>
      </c>
      <c r="BK418" s="6" t="str">
        <f>"1"</f>
        <v>1</v>
      </c>
      <c r="BL418" t="str">
        <f ca="1">IF((OFFSET($A$1, 418 - 1, 62 - 1)) &gt;= (OFFSET($A$1, 104 - 1, 7 - 1)), "1","0")</f>
        <v>0</v>
      </c>
      <c r="BM418">
        <f ca="1" xml:space="preserve"> IF( AND( OFFSET($A$1, 418 - 1, 63 - 1) = "1", OFFSET($A$1, 418 - 1, 64 - 1) = "1" ), 1, IF( AND( OFFSET($A$1, 418 - 1, 63 - 1) = "1", OFFSET($A$1, 418 - 1, 64 - 1) = "0" ), 2, IF( AND( OFFSET($A$1, 418 - 1, 63 - 1) = "0", OFFSET($A$1, 418 - 1, 64 - 1) = "1" ), 3, 4 ) ) )</f>
        <v>2</v>
      </c>
      <c r="BO418" s="6">
        <v>0</v>
      </c>
      <c r="BP418" s="6" t="str">
        <f>"0"</f>
        <v>0</v>
      </c>
      <c r="BQ418" t="str">
        <f ca="1">IF((OFFSET($A$1, 418 - 1, 67 - 1)) &gt;= (OFFSET($A$1, 128 - 1, 7 - 1)), "1","0")</f>
        <v>0</v>
      </c>
      <c r="BR418">
        <f ca="1" xml:space="preserve"> IF( AND( OFFSET($A$1, 418 - 1, 68 - 1) = "1", OFFSET($A$1, 418 - 1, 69 - 1) = "1" ), 1, IF( AND( OFFSET($A$1, 418 - 1, 68 - 1) = "1", OFFSET($A$1, 418 - 1, 69 - 1) = "0" ), 2, IF( AND( OFFSET($A$1, 418 - 1, 68 - 1) = "0", OFFSET($A$1, 418 - 1, 69 - 1) = "1" ), 3, 4 ) ) )</f>
        <v>4</v>
      </c>
    </row>
    <row r="419" spans="57:70" x14ac:dyDescent="0.25">
      <c r="BE419" s="6">
        <v>0</v>
      </c>
      <c r="BF419" s="6" t="str">
        <f>"0"</f>
        <v>0</v>
      </c>
      <c r="BG419" t="str">
        <f ca="1">IF((OFFSET($A$1, 419 - 1, 57 - 1)) &gt;= (OFFSET($A$1, 80 - 1, 7 - 1)), "1","0")</f>
        <v>0</v>
      </c>
      <c r="BH419">
        <f ca="1" xml:space="preserve"> IF( AND( OFFSET($A$1, 419 - 1, 58 - 1) = "1", OFFSET($A$1, 419 - 1, 59 - 1) = "1" ), 1, IF( AND( OFFSET($A$1, 419 - 1, 58 - 1) = "1", OFFSET($A$1, 419 - 1, 59 - 1) = "0" ), 2, IF( AND( OFFSET($A$1, 419 - 1, 58 - 1) = "0", OFFSET($A$1, 419 - 1, 59 - 1) = "1" ), 3, 4 ) ) )</f>
        <v>4</v>
      </c>
      <c r="BJ419" s="6">
        <v>0.4</v>
      </c>
      <c r="BK419" s="6" t="str">
        <f>"0"</f>
        <v>0</v>
      </c>
      <c r="BL419" t="str">
        <f ca="1">IF((OFFSET($A$1, 419 - 1, 62 - 1)) &gt;= (OFFSET($A$1, 104 - 1, 7 - 1)), "1","0")</f>
        <v>0</v>
      </c>
      <c r="BM419">
        <f ca="1" xml:space="preserve"> IF( AND( OFFSET($A$1, 419 - 1, 63 - 1) = "1", OFFSET($A$1, 419 - 1, 64 - 1) = "1" ), 1, IF( AND( OFFSET($A$1, 419 - 1, 63 - 1) = "1", OFFSET($A$1, 419 - 1, 64 - 1) = "0" ), 2, IF( AND( OFFSET($A$1, 419 - 1, 63 - 1) = "0", OFFSET($A$1, 419 - 1, 64 - 1) = "1" ), 3, 4 ) ) )</f>
        <v>4</v>
      </c>
      <c r="BO419" s="6">
        <v>1</v>
      </c>
      <c r="BP419" s="6" t="str">
        <f>"1"</f>
        <v>1</v>
      </c>
      <c r="BQ419" t="str">
        <f ca="1">IF((OFFSET($A$1, 419 - 1, 67 - 1)) &gt;= (OFFSET($A$1, 128 - 1, 7 - 1)), "1","0")</f>
        <v>1</v>
      </c>
      <c r="BR419">
        <f ca="1" xml:space="preserve"> IF( AND( OFFSET($A$1, 419 - 1, 68 - 1) = "1", OFFSET($A$1, 419 - 1, 69 - 1) = "1" ), 1, IF( AND( OFFSET($A$1, 419 - 1, 68 - 1) = "1", OFFSET($A$1, 419 - 1, 69 - 1) = "0" ), 2, IF( AND( OFFSET($A$1, 419 - 1, 68 - 1) = "0", OFFSET($A$1, 419 - 1, 69 - 1) = "1" ), 3, 4 ) ) )</f>
        <v>1</v>
      </c>
    </row>
    <row r="420" spans="57:70" x14ac:dyDescent="0.25">
      <c r="BE420" s="6">
        <v>0</v>
      </c>
      <c r="BF420" s="6" t="str">
        <f>"0"</f>
        <v>0</v>
      </c>
      <c r="BG420" t="str">
        <f ca="1">IF((OFFSET($A$1, 420 - 1, 57 - 1)) &gt;= (OFFSET($A$1, 80 - 1, 7 - 1)), "1","0")</f>
        <v>0</v>
      </c>
      <c r="BH420">
        <f ca="1" xml:space="preserve"> IF( AND( OFFSET($A$1, 420 - 1, 58 - 1) = "1", OFFSET($A$1, 420 - 1, 59 - 1) = "1" ), 1, IF( AND( OFFSET($A$1, 420 - 1, 58 - 1) = "1", OFFSET($A$1, 420 - 1, 59 - 1) = "0" ), 2, IF( AND( OFFSET($A$1, 420 - 1, 58 - 1) = "0", OFFSET($A$1, 420 - 1, 59 - 1) = "1" ), 3, 4 ) ) )</f>
        <v>4</v>
      </c>
      <c r="BJ420" s="6">
        <v>0</v>
      </c>
      <c r="BK420" s="6" t="str">
        <f>"0"</f>
        <v>0</v>
      </c>
      <c r="BL420" t="str">
        <f ca="1">IF((OFFSET($A$1, 420 - 1, 62 - 1)) &gt;= (OFFSET($A$1, 104 - 1, 7 - 1)), "1","0")</f>
        <v>0</v>
      </c>
      <c r="BM420">
        <f ca="1" xml:space="preserve"> IF( AND( OFFSET($A$1, 420 - 1, 63 - 1) = "1", OFFSET($A$1, 420 - 1, 64 - 1) = "1" ), 1, IF( AND( OFFSET($A$1, 420 - 1, 63 - 1) = "1", OFFSET($A$1, 420 - 1, 64 - 1) = "0" ), 2, IF( AND( OFFSET($A$1, 420 - 1, 63 - 1) = "0", OFFSET($A$1, 420 - 1, 64 - 1) = "1" ), 3, 4 ) ) )</f>
        <v>4</v>
      </c>
      <c r="BO420" s="6">
        <v>1</v>
      </c>
      <c r="BP420" s="6" t="str">
        <f>"1"</f>
        <v>1</v>
      </c>
      <c r="BQ420" t="str">
        <f ca="1">IF((OFFSET($A$1, 420 - 1, 67 - 1)) &gt;= (OFFSET($A$1, 128 - 1, 7 - 1)), "1","0")</f>
        <v>1</v>
      </c>
      <c r="BR420">
        <f ca="1" xml:space="preserve"> IF( AND( OFFSET($A$1, 420 - 1, 68 - 1) = "1", OFFSET($A$1, 420 - 1, 69 - 1) = "1" ), 1, IF( AND( OFFSET($A$1, 420 - 1, 68 - 1) = "1", OFFSET($A$1, 420 - 1, 69 - 1) = "0" ), 2, IF( AND( OFFSET($A$1, 420 - 1, 68 - 1) = "0", OFFSET($A$1, 420 - 1, 69 - 1) = "1" ), 3, 4 ) ) )</f>
        <v>1</v>
      </c>
    </row>
    <row r="421" spans="57:70" x14ac:dyDescent="0.25">
      <c r="BE421" s="6">
        <v>0</v>
      </c>
      <c r="BF421" s="6" t="str">
        <f>"0"</f>
        <v>0</v>
      </c>
      <c r="BG421" t="str">
        <f ca="1">IF((OFFSET($A$1, 421 - 1, 57 - 1)) &gt;= (OFFSET($A$1, 80 - 1, 7 - 1)), "1","0")</f>
        <v>0</v>
      </c>
      <c r="BH421">
        <f ca="1" xml:space="preserve"> IF( AND( OFFSET($A$1, 421 - 1, 58 - 1) = "1", OFFSET($A$1, 421 - 1, 59 - 1) = "1" ), 1, IF( AND( OFFSET($A$1, 421 - 1, 58 - 1) = "1", OFFSET($A$1, 421 - 1, 59 - 1) = "0" ), 2, IF( AND( OFFSET($A$1, 421 - 1, 58 - 1) = "0", OFFSET($A$1, 421 - 1, 59 - 1) = "1" ), 3, 4 ) ) )</f>
        <v>4</v>
      </c>
      <c r="BJ421" s="6">
        <v>1</v>
      </c>
      <c r="BK421" s="6" t="str">
        <f>"1"</f>
        <v>1</v>
      </c>
      <c r="BL421" t="str">
        <f ca="1">IF((OFFSET($A$1, 421 - 1, 62 - 1)) &gt;= (OFFSET($A$1, 104 - 1, 7 - 1)), "1","0")</f>
        <v>1</v>
      </c>
      <c r="BM421">
        <f ca="1" xml:space="preserve"> IF( AND( OFFSET($A$1, 421 - 1, 63 - 1) = "1", OFFSET($A$1, 421 - 1, 64 - 1) = "1" ), 1, IF( AND( OFFSET($A$1, 421 - 1, 63 - 1) = "1", OFFSET($A$1, 421 - 1, 64 - 1) = "0" ), 2, IF( AND( OFFSET($A$1, 421 - 1, 63 - 1) = "0", OFFSET($A$1, 421 - 1, 64 - 1) = "1" ), 3, 4 ) ) )</f>
        <v>1</v>
      </c>
      <c r="BO421" s="6">
        <v>0.2</v>
      </c>
      <c r="BP421" s="6" t="str">
        <f>"0"</f>
        <v>0</v>
      </c>
      <c r="BQ421" t="str">
        <f ca="1">IF((OFFSET($A$1, 421 - 1, 67 - 1)) &gt;= (OFFSET($A$1, 128 - 1, 7 - 1)), "1","0")</f>
        <v>0</v>
      </c>
      <c r="BR421">
        <f ca="1" xml:space="preserve"> IF( AND( OFFSET($A$1, 421 - 1, 68 - 1) = "1", OFFSET($A$1, 421 - 1, 69 - 1) = "1" ), 1, IF( AND( OFFSET($A$1, 421 - 1, 68 - 1) = "1", OFFSET($A$1, 421 - 1, 69 - 1) = "0" ), 2, IF( AND( OFFSET($A$1, 421 - 1, 68 - 1) = "0", OFFSET($A$1, 421 - 1, 69 - 1) = "1" ), 3, 4 ) ) )</f>
        <v>4</v>
      </c>
    </row>
    <row r="422" spans="57:70" x14ac:dyDescent="0.25">
      <c r="BE422" s="6">
        <v>0.2</v>
      </c>
      <c r="BF422" s="6" t="str">
        <f>"0"</f>
        <v>0</v>
      </c>
      <c r="BG422" t="str">
        <f ca="1">IF((OFFSET($A$1, 422 - 1, 57 - 1)) &gt;= (OFFSET($A$1, 80 - 1, 7 - 1)), "1","0")</f>
        <v>0</v>
      </c>
      <c r="BH422">
        <f ca="1" xml:space="preserve"> IF( AND( OFFSET($A$1, 422 - 1, 58 - 1) = "1", OFFSET($A$1, 422 - 1, 59 - 1) = "1" ), 1, IF( AND( OFFSET($A$1, 422 - 1, 58 - 1) = "1", OFFSET($A$1, 422 - 1, 59 - 1) = "0" ), 2, IF( AND( OFFSET($A$1, 422 - 1, 58 - 1) = "0", OFFSET($A$1, 422 - 1, 59 - 1) = "1" ), 3, 4 ) ) )</f>
        <v>4</v>
      </c>
      <c r="BJ422" s="6">
        <v>1</v>
      </c>
      <c r="BK422" s="6" t="str">
        <f>"1"</f>
        <v>1</v>
      </c>
      <c r="BL422" t="str">
        <f ca="1">IF((OFFSET($A$1, 422 - 1, 62 - 1)) &gt;= (OFFSET($A$1, 104 - 1, 7 - 1)), "1","0")</f>
        <v>1</v>
      </c>
      <c r="BM422">
        <f ca="1" xml:space="preserve"> IF( AND( OFFSET($A$1, 422 - 1, 63 - 1) = "1", OFFSET($A$1, 422 - 1, 64 - 1) = "1" ), 1, IF( AND( OFFSET($A$1, 422 - 1, 63 - 1) = "1", OFFSET($A$1, 422 - 1, 64 - 1) = "0" ), 2, IF( AND( OFFSET($A$1, 422 - 1, 63 - 1) = "0", OFFSET($A$1, 422 - 1, 64 - 1) = "1" ), 3, 4 ) ) )</f>
        <v>1</v>
      </c>
      <c r="BO422" s="6">
        <v>0</v>
      </c>
      <c r="BP422" s="6" t="str">
        <f>"0"</f>
        <v>0</v>
      </c>
      <c r="BQ422" t="str">
        <f ca="1">IF((OFFSET($A$1, 422 - 1, 67 - 1)) &gt;= (OFFSET($A$1, 128 - 1, 7 - 1)), "1","0")</f>
        <v>0</v>
      </c>
      <c r="BR422">
        <f ca="1" xml:space="preserve"> IF( AND( OFFSET($A$1, 422 - 1, 68 - 1) = "1", OFFSET($A$1, 422 - 1, 69 - 1) = "1" ), 1, IF( AND( OFFSET($A$1, 422 - 1, 68 - 1) = "1", OFFSET($A$1, 422 - 1, 69 - 1) = "0" ), 2, IF( AND( OFFSET($A$1, 422 - 1, 68 - 1) = "0", OFFSET($A$1, 422 - 1, 69 - 1) = "1" ), 3, 4 ) ) )</f>
        <v>4</v>
      </c>
    </row>
    <row r="423" spans="57:70" x14ac:dyDescent="0.25">
      <c r="BE423" s="6">
        <v>0</v>
      </c>
      <c r="BF423" s="6" t="str">
        <f>"0"</f>
        <v>0</v>
      </c>
      <c r="BG423" t="str">
        <f ca="1">IF((OFFSET($A$1, 423 - 1, 57 - 1)) &gt;= (OFFSET($A$1, 80 - 1, 7 - 1)), "1","0")</f>
        <v>0</v>
      </c>
      <c r="BH423">
        <f ca="1" xml:space="preserve"> IF( AND( OFFSET($A$1, 423 - 1, 58 - 1) = "1", OFFSET($A$1, 423 - 1, 59 - 1) = "1" ), 1, IF( AND( OFFSET($A$1, 423 - 1, 58 - 1) = "1", OFFSET($A$1, 423 - 1, 59 - 1) = "0" ), 2, IF( AND( OFFSET($A$1, 423 - 1, 58 - 1) = "0", OFFSET($A$1, 423 - 1, 59 - 1) = "1" ), 3, 4 ) ) )</f>
        <v>4</v>
      </c>
      <c r="BJ423" s="6">
        <v>1</v>
      </c>
      <c r="BK423" s="6" t="str">
        <f>"1"</f>
        <v>1</v>
      </c>
      <c r="BL423" t="str">
        <f ca="1">IF((OFFSET($A$1, 423 - 1, 62 - 1)) &gt;= (OFFSET($A$1, 104 - 1, 7 - 1)), "1","0")</f>
        <v>1</v>
      </c>
      <c r="BM423">
        <f ca="1" xml:space="preserve"> IF( AND( OFFSET($A$1, 423 - 1, 63 - 1) = "1", OFFSET($A$1, 423 - 1, 64 - 1) = "1" ), 1, IF( AND( OFFSET($A$1, 423 - 1, 63 - 1) = "1", OFFSET($A$1, 423 - 1, 64 - 1) = "0" ), 2, IF( AND( OFFSET($A$1, 423 - 1, 63 - 1) = "0", OFFSET($A$1, 423 - 1, 64 - 1) = "1" ), 3, 4 ) ) )</f>
        <v>1</v>
      </c>
      <c r="BO423" s="6">
        <v>0</v>
      </c>
      <c r="BP423" s="6" t="str">
        <f>"0"</f>
        <v>0</v>
      </c>
      <c r="BQ423" t="str">
        <f ca="1">IF((OFFSET($A$1, 423 - 1, 67 - 1)) &gt;= (OFFSET($A$1, 128 - 1, 7 - 1)), "1","0")</f>
        <v>0</v>
      </c>
      <c r="BR423">
        <f ca="1" xml:space="preserve"> IF( AND( OFFSET($A$1, 423 - 1, 68 - 1) = "1", OFFSET($A$1, 423 - 1, 69 - 1) = "1" ), 1, IF( AND( OFFSET($A$1, 423 - 1, 68 - 1) = "1", OFFSET($A$1, 423 - 1, 69 - 1) = "0" ), 2, IF( AND( OFFSET($A$1, 423 - 1, 68 - 1) = "0", OFFSET($A$1, 423 - 1, 69 - 1) = "1" ), 3, 4 ) ) )</f>
        <v>4</v>
      </c>
    </row>
    <row r="424" spans="57:70" x14ac:dyDescent="0.25">
      <c r="BE424" s="6">
        <v>1</v>
      </c>
      <c r="BF424" s="6" t="str">
        <f>"1"</f>
        <v>1</v>
      </c>
      <c r="BG424" t="str">
        <f ca="1">IF((OFFSET($A$1, 424 - 1, 57 - 1)) &gt;= (OFFSET($A$1, 80 - 1, 7 - 1)), "1","0")</f>
        <v>1</v>
      </c>
      <c r="BH424">
        <f ca="1" xml:space="preserve"> IF( AND( OFFSET($A$1, 424 - 1, 58 - 1) = "1", OFFSET($A$1, 424 - 1, 59 - 1) = "1" ), 1, IF( AND( OFFSET($A$1, 424 - 1, 58 - 1) = "1", OFFSET($A$1, 424 - 1, 59 - 1) = "0" ), 2, IF( AND( OFFSET($A$1, 424 - 1, 58 - 1) = "0", OFFSET($A$1, 424 - 1, 59 - 1) = "1" ), 3, 4 ) ) )</f>
        <v>1</v>
      </c>
      <c r="BJ424" s="6">
        <v>0.2</v>
      </c>
      <c r="BK424" s="6" t="str">
        <f>"0"</f>
        <v>0</v>
      </c>
      <c r="BL424" t="str">
        <f ca="1">IF((OFFSET($A$1, 424 - 1, 62 - 1)) &gt;= (OFFSET($A$1, 104 - 1, 7 - 1)), "1","0")</f>
        <v>0</v>
      </c>
      <c r="BM424">
        <f ca="1" xml:space="preserve"> IF( AND( OFFSET($A$1, 424 - 1, 63 - 1) = "1", OFFSET($A$1, 424 - 1, 64 - 1) = "1" ), 1, IF( AND( OFFSET($A$1, 424 - 1, 63 - 1) = "1", OFFSET($A$1, 424 - 1, 64 - 1) = "0" ), 2, IF( AND( OFFSET($A$1, 424 - 1, 63 - 1) = "0", OFFSET($A$1, 424 - 1, 64 - 1) = "1" ), 3, 4 ) ) )</f>
        <v>4</v>
      </c>
      <c r="BO424" s="6">
        <v>1</v>
      </c>
      <c r="BP424" s="6" t="str">
        <f>"1"</f>
        <v>1</v>
      </c>
      <c r="BQ424" t="str">
        <f ca="1">IF((OFFSET($A$1, 424 - 1, 67 - 1)) &gt;= (OFFSET($A$1, 128 - 1, 7 - 1)), "1","0")</f>
        <v>1</v>
      </c>
      <c r="BR424">
        <f ca="1" xml:space="preserve"> IF( AND( OFFSET($A$1, 424 - 1, 68 - 1) = "1", OFFSET($A$1, 424 - 1, 69 - 1) = "1" ), 1, IF( AND( OFFSET($A$1, 424 - 1, 68 - 1) = "1", OFFSET($A$1, 424 - 1, 69 - 1) = "0" ), 2, IF( AND( OFFSET($A$1, 424 - 1, 68 - 1) = "0", OFFSET($A$1, 424 - 1, 69 - 1) = "1" ), 3, 4 ) ) )</f>
        <v>1</v>
      </c>
    </row>
    <row r="425" spans="57:70" x14ac:dyDescent="0.25">
      <c r="BE425" s="6">
        <v>1</v>
      </c>
      <c r="BF425" s="6" t="str">
        <f>"1"</f>
        <v>1</v>
      </c>
      <c r="BG425" t="str">
        <f ca="1">IF((OFFSET($A$1, 425 - 1, 57 - 1)) &gt;= (OFFSET($A$1, 80 - 1, 7 - 1)), "1","0")</f>
        <v>1</v>
      </c>
      <c r="BH425">
        <f ca="1" xml:space="preserve"> IF( AND( OFFSET($A$1, 425 - 1, 58 - 1) = "1", OFFSET($A$1, 425 - 1, 59 - 1) = "1" ), 1, IF( AND( OFFSET($A$1, 425 - 1, 58 - 1) = "1", OFFSET($A$1, 425 - 1, 59 - 1) = "0" ), 2, IF( AND( OFFSET($A$1, 425 - 1, 58 - 1) = "0", OFFSET($A$1, 425 - 1, 59 - 1) = "1" ), 3, 4 ) ) )</f>
        <v>1</v>
      </c>
      <c r="BJ425" s="6">
        <v>0</v>
      </c>
      <c r="BK425" s="6" t="str">
        <f>"0"</f>
        <v>0</v>
      </c>
      <c r="BL425" t="str">
        <f ca="1">IF((OFFSET($A$1, 425 - 1, 62 - 1)) &gt;= (OFFSET($A$1, 104 - 1, 7 - 1)), "1","0")</f>
        <v>0</v>
      </c>
      <c r="BM425">
        <f ca="1" xml:space="preserve"> IF( AND( OFFSET($A$1, 425 - 1, 63 - 1) = "1", OFFSET($A$1, 425 - 1, 64 - 1) = "1" ), 1, IF( AND( OFFSET($A$1, 425 - 1, 63 - 1) = "1", OFFSET($A$1, 425 - 1, 64 - 1) = "0" ), 2, IF( AND( OFFSET($A$1, 425 - 1, 63 - 1) = "0", OFFSET($A$1, 425 - 1, 64 - 1) = "1" ), 3, 4 ) ) )</f>
        <v>4</v>
      </c>
      <c r="BO425" s="6">
        <v>1</v>
      </c>
      <c r="BP425" s="6" t="str">
        <f>"1"</f>
        <v>1</v>
      </c>
      <c r="BQ425" t="str">
        <f ca="1">IF((OFFSET($A$1, 425 - 1, 67 - 1)) &gt;= (OFFSET($A$1, 128 - 1, 7 - 1)), "1","0")</f>
        <v>1</v>
      </c>
      <c r="BR425">
        <f ca="1" xml:space="preserve"> IF( AND( OFFSET($A$1, 425 - 1, 68 - 1) = "1", OFFSET($A$1, 425 - 1, 69 - 1) = "1" ), 1, IF( AND( OFFSET($A$1, 425 - 1, 68 - 1) = "1", OFFSET($A$1, 425 - 1, 69 - 1) = "0" ), 2, IF( AND( OFFSET($A$1, 425 - 1, 68 - 1) = "0", OFFSET($A$1, 425 - 1, 69 - 1) = "1" ), 3, 4 ) ) )</f>
        <v>1</v>
      </c>
    </row>
    <row r="426" spans="57:70" x14ac:dyDescent="0.25">
      <c r="BE426" s="6">
        <v>1</v>
      </c>
      <c r="BF426" s="6" t="str">
        <f>"1"</f>
        <v>1</v>
      </c>
      <c r="BG426" t="str">
        <f ca="1">IF((OFFSET($A$1, 426 - 1, 57 - 1)) &gt;= (OFFSET($A$1, 80 - 1, 7 - 1)), "1","0")</f>
        <v>1</v>
      </c>
      <c r="BH426">
        <f ca="1" xml:space="preserve"> IF( AND( OFFSET($A$1, 426 - 1, 58 - 1) = "1", OFFSET($A$1, 426 - 1, 59 - 1) = "1" ), 1, IF( AND( OFFSET($A$1, 426 - 1, 58 - 1) = "1", OFFSET($A$1, 426 - 1, 59 - 1) = "0" ), 2, IF( AND( OFFSET($A$1, 426 - 1, 58 - 1) = "0", OFFSET($A$1, 426 - 1, 59 - 1) = "1" ), 3, 4 ) ) )</f>
        <v>1</v>
      </c>
      <c r="BJ426" s="6">
        <v>0.2</v>
      </c>
      <c r="BK426" s="6" t="str">
        <f>"0"</f>
        <v>0</v>
      </c>
      <c r="BL426" t="str">
        <f ca="1">IF((OFFSET($A$1, 426 - 1, 62 - 1)) &gt;= (OFFSET($A$1, 104 - 1, 7 - 1)), "1","0")</f>
        <v>0</v>
      </c>
      <c r="BM426">
        <f ca="1" xml:space="preserve"> IF( AND( OFFSET($A$1, 426 - 1, 63 - 1) = "1", OFFSET($A$1, 426 - 1, 64 - 1) = "1" ), 1, IF( AND( OFFSET($A$1, 426 - 1, 63 - 1) = "1", OFFSET($A$1, 426 - 1, 64 - 1) = "0" ), 2, IF( AND( OFFSET($A$1, 426 - 1, 63 - 1) = "0", OFFSET($A$1, 426 - 1, 64 - 1) = "1" ), 3, 4 ) ) )</f>
        <v>4</v>
      </c>
      <c r="BO426" s="6">
        <v>1</v>
      </c>
      <c r="BP426" s="6" t="str">
        <f>"1"</f>
        <v>1</v>
      </c>
      <c r="BQ426" t="str">
        <f ca="1">IF((OFFSET($A$1, 426 - 1, 67 - 1)) &gt;= (OFFSET($A$1, 128 - 1, 7 - 1)), "1","0")</f>
        <v>1</v>
      </c>
      <c r="BR426">
        <f ca="1" xml:space="preserve"> IF( AND( OFFSET($A$1, 426 - 1, 68 - 1) = "1", OFFSET($A$1, 426 - 1, 69 - 1) = "1" ), 1, IF( AND( OFFSET($A$1, 426 - 1, 68 - 1) = "1", OFFSET($A$1, 426 - 1, 69 - 1) = "0" ), 2, IF( AND( OFFSET($A$1, 426 - 1, 68 - 1) = "0", OFFSET($A$1, 426 - 1, 69 - 1) = "1" ), 3, 4 ) ) )</f>
        <v>1</v>
      </c>
    </row>
    <row r="427" spans="57:70" x14ac:dyDescent="0.25">
      <c r="BE427" s="6">
        <v>0.6</v>
      </c>
      <c r="BF427" s="6" t="str">
        <f>"0"</f>
        <v>0</v>
      </c>
      <c r="BG427" t="str">
        <f ca="1">IF((OFFSET($A$1, 427 - 1, 57 - 1)) &gt;= (OFFSET($A$1, 80 - 1, 7 - 1)), "1","0")</f>
        <v>1</v>
      </c>
      <c r="BH427">
        <f ca="1" xml:space="preserve"> IF( AND( OFFSET($A$1, 427 - 1, 58 - 1) = "1", OFFSET($A$1, 427 - 1, 59 - 1) = "1" ), 1, IF( AND( OFFSET($A$1, 427 - 1, 58 - 1) = "1", OFFSET($A$1, 427 - 1, 59 - 1) = "0" ), 2, IF( AND( OFFSET($A$1, 427 - 1, 58 - 1) = "0", OFFSET($A$1, 427 - 1, 59 - 1) = "1" ), 3, 4 ) ) )</f>
        <v>3</v>
      </c>
      <c r="BJ427" s="6">
        <v>0</v>
      </c>
      <c r="BK427" s="6" t="str">
        <f>"0"</f>
        <v>0</v>
      </c>
      <c r="BL427" t="str">
        <f ca="1">IF((OFFSET($A$1, 427 - 1, 62 - 1)) &gt;= (OFFSET($A$1, 104 - 1, 7 - 1)), "1","0")</f>
        <v>0</v>
      </c>
      <c r="BM427">
        <f ca="1" xml:space="preserve"> IF( AND( OFFSET($A$1, 427 - 1, 63 - 1) = "1", OFFSET($A$1, 427 - 1, 64 - 1) = "1" ), 1, IF( AND( OFFSET($A$1, 427 - 1, 63 - 1) = "1", OFFSET($A$1, 427 - 1, 64 - 1) = "0" ), 2, IF( AND( OFFSET($A$1, 427 - 1, 63 - 1) = "0", OFFSET($A$1, 427 - 1, 64 - 1) = "1" ), 3, 4 ) ) )</f>
        <v>4</v>
      </c>
      <c r="BO427" s="6">
        <v>1</v>
      </c>
      <c r="BP427" s="6" t="str">
        <f>"1"</f>
        <v>1</v>
      </c>
      <c r="BQ427" t="str">
        <f ca="1">IF((OFFSET($A$1, 427 - 1, 67 - 1)) &gt;= (OFFSET($A$1, 128 - 1, 7 - 1)), "1","0")</f>
        <v>1</v>
      </c>
      <c r="BR427">
        <f ca="1" xml:space="preserve"> IF( AND( OFFSET($A$1, 427 - 1, 68 - 1) = "1", OFFSET($A$1, 427 - 1, 69 - 1) = "1" ), 1, IF( AND( OFFSET($A$1, 427 - 1, 68 - 1) = "1", OFFSET($A$1, 427 - 1, 69 - 1) = "0" ), 2, IF( AND( OFFSET($A$1, 427 - 1, 68 - 1) = "0", OFFSET($A$1, 427 - 1, 69 - 1) = "1" ), 3, 4 ) ) )</f>
        <v>1</v>
      </c>
    </row>
    <row r="428" spans="57:70" x14ac:dyDescent="0.25">
      <c r="BE428" s="6">
        <v>0</v>
      </c>
      <c r="BF428" s="6" t="str">
        <f>"0"</f>
        <v>0</v>
      </c>
      <c r="BG428" t="str">
        <f ca="1">IF((OFFSET($A$1, 428 - 1, 57 - 1)) &gt;= (OFFSET($A$1, 80 - 1, 7 - 1)), "1","0")</f>
        <v>0</v>
      </c>
      <c r="BH428">
        <f ca="1" xml:space="preserve"> IF( AND( OFFSET($A$1, 428 - 1, 58 - 1) = "1", OFFSET($A$1, 428 - 1, 59 - 1) = "1" ), 1, IF( AND( OFFSET($A$1, 428 - 1, 58 - 1) = "1", OFFSET($A$1, 428 - 1, 59 - 1) = "0" ), 2, IF( AND( OFFSET($A$1, 428 - 1, 58 - 1) = "0", OFFSET($A$1, 428 - 1, 59 - 1) = "1" ), 3, 4 ) ) )</f>
        <v>4</v>
      </c>
      <c r="BJ428" s="6">
        <v>0</v>
      </c>
      <c r="BK428" s="6" t="str">
        <f>"0"</f>
        <v>0</v>
      </c>
      <c r="BL428" t="str">
        <f ca="1">IF((OFFSET($A$1, 428 - 1, 62 - 1)) &gt;= (OFFSET($A$1, 104 - 1, 7 - 1)), "1","0")</f>
        <v>0</v>
      </c>
      <c r="BM428">
        <f ca="1" xml:space="preserve"> IF( AND( OFFSET($A$1, 428 - 1, 63 - 1) = "1", OFFSET($A$1, 428 - 1, 64 - 1) = "1" ), 1, IF( AND( OFFSET($A$1, 428 - 1, 63 - 1) = "1", OFFSET($A$1, 428 - 1, 64 - 1) = "0" ), 2, IF( AND( OFFSET($A$1, 428 - 1, 63 - 1) = "0", OFFSET($A$1, 428 - 1, 64 - 1) = "1" ), 3, 4 ) ) )</f>
        <v>4</v>
      </c>
      <c r="BO428" s="6">
        <v>0</v>
      </c>
      <c r="BP428" s="6" t="str">
        <f>"0"</f>
        <v>0</v>
      </c>
      <c r="BQ428" t="str">
        <f ca="1">IF((OFFSET($A$1, 428 - 1, 67 - 1)) &gt;= (OFFSET($A$1, 128 - 1, 7 - 1)), "1","0")</f>
        <v>0</v>
      </c>
      <c r="BR428">
        <f ca="1" xml:space="preserve"> IF( AND( OFFSET($A$1, 428 - 1, 68 - 1) = "1", OFFSET($A$1, 428 - 1, 69 - 1) = "1" ), 1, IF( AND( OFFSET($A$1, 428 - 1, 68 - 1) = "1", OFFSET($A$1, 428 - 1, 69 - 1) = "0" ), 2, IF( AND( OFFSET($A$1, 428 - 1, 68 - 1) = "0", OFFSET($A$1, 428 - 1, 69 - 1) = "1" ), 3, 4 ) ) )</f>
        <v>4</v>
      </c>
    </row>
    <row r="429" spans="57:70" x14ac:dyDescent="0.25">
      <c r="BE429" s="6">
        <v>0</v>
      </c>
      <c r="BF429" s="6" t="str">
        <f>"0"</f>
        <v>0</v>
      </c>
      <c r="BG429" t="str">
        <f ca="1">IF((OFFSET($A$1, 429 - 1, 57 - 1)) &gt;= (OFFSET($A$1, 80 - 1, 7 - 1)), "1","0")</f>
        <v>0</v>
      </c>
      <c r="BH429">
        <f ca="1" xml:space="preserve"> IF( AND( OFFSET($A$1, 429 - 1, 58 - 1) = "1", OFFSET($A$1, 429 - 1, 59 - 1) = "1" ), 1, IF( AND( OFFSET($A$1, 429 - 1, 58 - 1) = "1", OFFSET($A$1, 429 - 1, 59 - 1) = "0" ), 2, IF( AND( OFFSET($A$1, 429 - 1, 58 - 1) = "0", OFFSET($A$1, 429 - 1, 59 - 1) = "1" ), 3, 4 ) ) )</f>
        <v>4</v>
      </c>
      <c r="BJ429" s="6">
        <v>0</v>
      </c>
      <c r="BK429" s="6" t="str">
        <f>"0"</f>
        <v>0</v>
      </c>
      <c r="BL429" t="str">
        <f ca="1">IF((OFFSET($A$1, 429 - 1, 62 - 1)) &gt;= (OFFSET($A$1, 104 - 1, 7 - 1)), "1","0")</f>
        <v>0</v>
      </c>
      <c r="BM429">
        <f ca="1" xml:space="preserve"> IF( AND( OFFSET($A$1, 429 - 1, 63 - 1) = "1", OFFSET($A$1, 429 - 1, 64 - 1) = "1" ), 1, IF( AND( OFFSET($A$1, 429 - 1, 63 - 1) = "1", OFFSET($A$1, 429 - 1, 64 - 1) = "0" ), 2, IF( AND( OFFSET($A$1, 429 - 1, 63 - 1) = "0", OFFSET($A$1, 429 - 1, 64 - 1) = "1" ), 3, 4 ) ) )</f>
        <v>4</v>
      </c>
      <c r="BO429" s="6">
        <v>1</v>
      </c>
      <c r="BP429" s="6" t="str">
        <f>"1"</f>
        <v>1</v>
      </c>
      <c r="BQ429" t="str">
        <f ca="1">IF((OFFSET($A$1, 429 - 1, 67 - 1)) &gt;= (OFFSET($A$1, 128 - 1, 7 - 1)), "1","0")</f>
        <v>1</v>
      </c>
      <c r="BR429">
        <f ca="1" xml:space="preserve"> IF( AND( OFFSET($A$1, 429 - 1, 68 - 1) = "1", OFFSET($A$1, 429 - 1, 69 - 1) = "1" ), 1, IF( AND( OFFSET($A$1, 429 - 1, 68 - 1) = "1", OFFSET($A$1, 429 - 1, 69 - 1) = "0" ), 2, IF( AND( OFFSET($A$1, 429 - 1, 68 - 1) = "0", OFFSET($A$1, 429 - 1, 69 - 1) = "1" ), 3, 4 ) ) )</f>
        <v>1</v>
      </c>
    </row>
    <row r="430" spans="57:70" x14ac:dyDescent="0.25">
      <c r="BE430" s="6">
        <v>0</v>
      </c>
      <c r="BF430" s="6" t="str">
        <f>"0"</f>
        <v>0</v>
      </c>
      <c r="BG430" t="str">
        <f ca="1">IF((OFFSET($A$1, 430 - 1, 57 - 1)) &gt;= (OFFSET($A$1, 80 - 1, 7 - 1)), "1","0")</f>
        <v>0</v>
      </c>
      <c r="BH430">
        <f ca="1" xml:space="preserve"> IF( AND( OFFSET($A$1, 430 - 1, 58 - 1) = "1", OFFSET($A$1, 430 - 1, 59 - 1) = "1" ), 1, IF( AND( OFFSET($A$1, 430 - 1, 58 - 1) = "1", OFFSET($A$1, 430 - 1, 59 - 1) = "0" ), 2, IF( AND( OFFSET($A$1, 430 - 1, 58 - 1) = "0", OFFSET($A$1, 430 - 1, 59 - 1) = "1" ), 3, 4 ) ) )</f>
        <v>4</v>
      </c>
      <c r="BJ430" s="6">
        <v>1</v>
      </c>
      <c r="BK430" s="6" t="str">
        <f>"1"</f>
        <v>1</v>
      </c>
      <c r="BL430" t="str">
        <f ca="1">IF((OFFSET($A$1, 430 - 1, 62 - 1)) &gt;= (OFFSET($A$1, 104 - 1, 7 - 1)), "1","0")</f>
        <v>1</v>
      </c>
      <c r="BM430">
        <f ca="1" xml:space="preserve"> IF( AND( OFFSET($A$1, 430 - 1, 63 - 1) = "1", OFFSET($A$1, 430 - 1, 64 - 1) = "1" ), 1, IF( AND( OFFSET($A$1, 430 - 1, 63 - 1) = "1", OFFSET($A$1, 430 - 1, 64 - 1) = "0" ), 2, IF( AND( OFFSET($A$1, 430 - 1, 63 - 1) = "0", OFFSET($A$1, 430 - 1, 64 - 1) = "1" ), 3, 4 ) ) )</f>
        <v>1</v>
      </c>
      <c r="BO430" s="6">
        <v>1</v>
      </c>
      <c r="BP430" s="6" t="str">
        <f>"1"</f>
        <v>1</v>
      </c>
      <c r="BQ430" t="str">
        <f ca="1">IF((OFFSET($A$1, 430 - 1, 67 - 1)) &gt;= (OFFSET($A$1, 128 - 1, 7 - 1)), "1","0")</f>
        <v>1</v>
      </c>
      <c r="BR430">
        <f ca="1" xml:space="preserve"> IF( AND( OFFSET($A$1, 430 - 1, 68 - 1) = "1", OFFSET($A$1, 430 - 1, 69 - 1) = "1" ), 1, IF( AND( OFFSET($A$1, 430 - 1, 68 - 1) = "1", OFFSET($A$1, 430 - 1, 69 - 1) = "0" ), 2, IF( AND( OFFSET($A$1, 430 - 1, 68 - 1) = "0", OFFSET($A$1, 430 - 1, 69 - 1) = "1" ), 3, 4 ) ) )</f>
        <v>1</v>
      </c>
    </row>
    <row r="431" spans="57:70" x14ac:dyDescent="0.25">
      <c r="BE431" s="6">
        <v>0</v>
      </c>
      <c r="BF431" s="6" t="str">
        <f>"0"</f>
        <v>0</v>
      </c>
      <c r="BG431" t="str">
        <f ca="1">IF((OFFSET($A$1, 431 - 1, 57 - 1)) &gt;= (OFFSET($A$1, 80 - 1, 7 - 1)), "1","0")</f>
        <v>0</v>
      </c>
      <c r="BH431">
        <f ca="1" xml:space="preserve"> IF( AND( OFFSET($A$1, 431 - 1, 58 - 1) = "1", OFFSET($A$1, 431 - 1, 59 - 1) = "1" ), 1, IF( AND( OFFSET($A$1, 431 - 1, 58 - 1) = "1", OFFSET($A$1, 431 - 1, 59 - 1) = "0" ), 2, IF( AND( OFFSET($A$1, 431 - 1, 58 - 1) = "0", OFFSET($A$1, 431 - 1, 59 - 1) = "1" ), 3, 4 ) ) )</f>
        <v>4</v>
      </c>
      <c r="BJ431" s="6">
        <v>1</v>
      </c>
      <c r="BK431" s="6" t="str">
        <f>"1"</f>
        <v>1</v>
      </c>
      <c r="BL431" t="str">
        <f ca="1">IF((OFFSET($A$1, 431 - 1, 62 - 1)) &gt;= (OFFSET($A$1, 104 - 1, 7 - 1)), "1","0")</f>
        <v>1</v>
      </c>
      <c r="BM431">
        <f ca="1" xml:space="preserve"> IF( AND( OFFSET($A$1, 431 - 1, 63 - 1) = "1", OFFSET($A$1, 431 - 1, 64 - 1) = "1" ), 1, IF( AND( OFFSET($A$1, 431 - 1, 63 - 1) = "1", OFFSET($A$1, 431 - 1, 64 - 1) = "0" ), 2, IF( AND( OFFSET($A$1, 431 - 1, 63 - 1) = "0", OFFSET($A$1, 431 - 1, 64 - 1) = "1" ), 3, 4 ) ) )</f>
        <v>1</v>
      </c>
      <c r="BO431" s="6">
        <v>1</v>
      </c>
      <c r="BP431" s="6" t="str">
        <f>"1"</f>
        <v>1</v>
      </c>
      <c r="BQ431" t="str">
        <f ca="1">IF((OFFSET($A$1, 431 - 1, 67 - 1)) &gt;= (OFFSET($A$1, 128 - 1, 7 - 1)), "1","0")</f>
        <v>1</v>
      </c>
      <c r="BR431">
        <f ca="1" xml:space="preserve"> IF( AND( OFFSET($A$1, 431 - 1, 68 - 1) = "1", OFFSET($A$1, 431 - 1, 69 - 1) = "1" ), 1, IF( AND( OFFSET($A$1, 431 - 1, 68 - 1) = "1", OFFSET($A$1, 431 - 1, 69 - 1) = "0" ), 2, IF( AND( OFFSET($A$1, 431 - 1, 68 - 1) = "0", OFFSET($A$1, 431 - 1, 69 - 1) = "1" ), 3, 4 ) ) )</f>
        <v>1</v>
      </c>
    </row>
    <row r="432" spans="57:70" x14ac:dyDescent="0.25">
      <c r="BE432" s="6">
        <v>0</v>
      </c>
      <c r="BF432" s="6" t="str">
        <f>"0"</f>
        <v>0</v>
      </c>
      <c r="BG432" t="str">
        <f ca="1">IF((OFFSET($A$1, 432 - 1, 57 - 1)) &gt;= (OFFSET($A$1, 80 - 1, 7 - 1)), "1","0")</f>
        <v>0</v>
      </c>
      <c r="BH432">
        <f ca="1" xml:space="preserve"> IF( AND( OFFSET($A$1, 432 - 1, 58 - 1) = "1", OFFSET($A$1, 432 - 1, 59 - 1) = "1" ), 1, IF( AND( OFFSET($A$1, 432 - 1, 58 - 1) = "1", OFFSET($A$1, 432 - 1, 59 - 1) = "0" ), 2, IF( AND( OFFSET($A$1, 432 - 1, 58 - 1) = "0", OFFSET($A$1, 432 - 1, 59 - 1) = "1" ), 3, 4 ) ) )</f>
        <v>4</v>
      </c>
      <c r="BJ432" s="6">
        <v>0.2</v>
      </c>
      <c r="BK432" s="6" t="str">
        <f>"0"</f>
        <v>0</v>
      </c>
      <c r="BL432" t="str">
        <f ca="1">IF((OFFSET($A$1, 432 - 1, 62 - 1)) &gt;= (OFFSET($A$1, 104 - 1, 7 - 1)), "1","0")</f>
        <v>0</v>
      </c>
      <c r="BM432">
        <f ca="1" xml:space="preserve"> IF( AND( OFFSET($A$1, 432 - 1, 63 - 1) = "1", OFFSET($A$1, 432 - 1, 64 - 1) = "1" ), 1, IF( AND( OFFSET($A$1, 432 - 1, 63 - 1) = "1", OFFSET($A$1, 432 - 1, 64 - 1) = "0" ), 2, IF( AND( OFFSET($A$1, 432 - 1, 63 - 1) = "0", OFFSET($A$1, 432 - 1, 64 - 1) = "1" ), 3, 4 ) ) )</f>
        <v>4</v>
      </c>
      <c r="BO432" s="6">
        <v>0</v>
      </c>
      <c r="BP432" s="6" t="str">
        <f>"0"</f>
        <v>0</v>
      </c>
      <c r="BQ432" t="str">
        <f ca="1">IF((OFFSET($A$1, 432 - 1, 67 - 1)) &gt;= (OFFSET($A$1, 128 - 1, 7 - 1)), "1","0")</f>
        <v>0</v>
      </c>
      <c r="BR432">
        <f ca="1" xml:space="preserve"> IF( AND( OFFSET($A$1, 432 - 1, 68 - 1) = "1", OFFSET($A$1, 432 - 1, 69 - 1) = "1" ), 1, IF( AND( OFFSET($A$1, 432 - 1, 68 - 1) = "1", OFFSET($A$1, 432 - 1, 69 - 1) = "0" ), 2, IF( AND( OFFSET($A$1, 432 - 1, 68 - 1) = "0", OFFSET($A$1, 432 - 1, 69 - 1) = "1" ), 3, 4 ) ) )</f>
        <v>4</v>
      </c>
    </row>
    <row r="433" spans="57:70" x14ac:dyDescent="0.25">
      <c r="BE433" s="6">
        <v>1</v>
      </c>
      <c r="BF433" s="6" t="str">
        <f>"1"</f>
        <v>1</v>
      </c>
      <c r="BG433" t="str">
        <f ca="1">IF((OFFSET($A$1, 433 - 1, 57 - 1)) &gt;= (OFFSET($A$1, 80 - 1, 7 - 1)), "1","0")</f>
        <v>1</v>
      </c>
      <c r="BH433">
        <f ca="1" xml:space="preserve"> IF( AND( OFFSET($A$1, 433 - 1, 58 - 1) = "1", OFFSET($A$1, 433 - 1, 59 - 1) = "1" ), 1, IF( AND( OFFSET($A$1, 433 - 1, 58 - 1) = "1", OFFSET($A$1, 433 - 1, 59 - 1) = "0" ), 2, IF( AND( OFFSET($A$1, 433 - 1, 58 - 1) = "0", OFFSET($A$1, 433 - 1, 59 - 1) = "1" ), 3, 4 ) ) )</f>
        <v>1</v>
      </c>
      <c r="BJ433" s="6">
        <v>0.2</v>
      </c>
      <c r="BK433" s="6" t="str">
        <f>"0"</f>
        <v>0</v>
      </c>
      <c r="BL433" t="str">
        <f ca="1">IF((OFFSET($A$1, 433 - 1, 62 - 1)) &gt;= (OFFSET($A$1, 104 - 1, 7 - 1)), "1","0")</f>
        <v>0</v>
      </c>
      <c r="BM433">
        <f ca="1" xml:space="preserve"> IF( AND( OFFSET($A$1, 433 - 1, 63 - 1) = "1", OFFSET($A$1, 433 - 1, 64 - 1) = "1" ), 1, IF( AND( OFFSET($A$1, 433 - 1, 63 - 1) = "1", OFFSET($A$1, 433 - 1, 64 - 1) = "0" ), 2, IF( AND( OFFSET($A$1, 433 - 1, 63 - 1) = "0", OFFSET($A$1, 433 - 1, 64 - 1) = "1" ), 3, 4 ) ) )</f>
        <v>4</v>
      </c>
      <c r="BO433" s="6">
        <v>1</v>
      </c>
      <c r="BP433" s="6" t="str">
        <f>"1"</f>
        <v>1</v>
      </c>
      <c r="BQ433" t="str">
        <f ca="1">IF((OFFSET($A$1, 433 - 1, 67 - 1)) &gt;= (OFFSET($A$1, 128 - 1, 7 - 1)), "1","0")</f>
        <v>1</v>
      </c>
      <c r="BR433">
        <f ca="1" xml:space="preserve"> IF( AND( OFFSET($A$1, 433 - 1, 68 - 1) = "1", OFFSET($A$1, 433 - 1, 69 - 1) = "1" ), 1, IF( AND( OFFSET($A$1, 433 - 1, 68 - 1) = "1", OFFSET($A$1, 433 - 1, 69 - 1) = "0" ), 2, IF( AND( OFFSET($A$1, 433 - 1, 68 - 1) = "0", OFFSET($A$1, 433 - 1, 69 - 1) = "1" ), 3, 4 ) ) )</f>
        <v>1</v>
      </c>
    </row>
    <row r="434" spans="57:70" x14ac:dyDescent="0.25">
      <c r="BE434" s="6">
        <v>0.8</v>
      </c>
      <c r="BF434" s="6" t="str">
        <f>"0"</f>
        <v>0</v>
      </c>
      <c r="BG434" t="str">
        <f ca="1">IF((OFFSET($A$1, 434 - 1, 57 - 1)) &gt;= (OFFSET($A$1, 80 - 1, 7 - 1)), "1","0")</f>
        <v>1</v>
      </c>
      <c r="BH434">
        <f ca="1" xml:space="preserve"> IF( AND( OFFSET($A$1, 434 - 1, 58 - 1) = "1", OFFSET($A$1, 434 - 1, 59 - 1) = "1" ), 1, IF( AND( OFFSET($A$1, 434 - 1, 58 - 1) = "1", OFFSET($A$1, 434 - 1, 59 - 1) = "0" ), 2, IF( AND( OFFSET($A$1, 434 - 1, 58 - 1) = "0", OFFSET($A$1, 434 - 1, 59 - 1) = "1" ), 3, 4 ) ) )</f>
        <v>3</v>
      </c>
      <c r="BJ434" s="6">
        <v>0</v>
      </c>
      <c r="BK434" s="6" t="str">
        <f>"0"</f>
        <v>0</v>
      </c>
      <c r="BL434" t="str">
        <f ca="1">IF((OFFSET($A$1, 434 - 1, 62 - 1)) &gt;= (OFFSET($A$1, 104 - 1, 7 - 1)), "1","0")</f>
        <v>0</v>
      </c>
      <c r="BM434">
        <f ca="1" xml:space="preserve"> IF( AND( OFFSET($A$1, 434 - 1, 63 - 1) = "1", OFFSET($A$1, 434 - 1, 64 - 1) = "1" ), 1, IF( AND( OFFSET($A$1, 434 - 1, 63 - 1) = "1", OFFSET($A$1, 434 - 1, 64 - 1) = "0" ), 2, IF( AND( OFFSET($A$1, 434 - 1, 63 - 1) = "0", OFFSET($A$1, 434 - 1, 64 - 1) = "1" ), 3, 4 ) ) )</f>
        <v>4</v>
      </c>
      <c r="BO434" s="6">
        <v>0</v>
      </c>
      <c r="BP434" s="6" t="str">
        <f>"0"</f>
        <v>0</v>
      </c>
      <c r="BQ434" t="str">
        <f ca="1">IF((OFFSET($A$1, 434 - 1, 67 - 1)) &gt;= (OFFSET($A$1, 128 - 1, 7 - 1)), "1","0")</f>
        <v>0</v>
      </c>
      <c r="BR434">
        <f ca="1" xml:space="preserve"> IF( AND( OFFSET($A$1, 434 - 1, 68 - 1) = "1", OFFSET($A$1, 434 - 1, 69 - 1) = "1" ), 1, IF( AND( OFFSET($A$1, 434 - 1, 68 - 1) = "1", OFFSET($A$1, 434 - 1, 69 - 1) = "0" ), 2, IF( AND( OFFSET($A$1, 434 - 1, 68 - 1) = "0", OFFSET($A$1, 434 - 1, 69 - 1) = "1" ), 3, 4 ) ) )</f>
        <v>4</v>
      </c>
    </row>
    <row r="435" spans="57:70" x14ac:dyDescent="0.25">
      <c r="BE435" s="6">
        <v>0</v>
      </c>
      <c r="BF435" s="6" t="str">
        <f>"0"</f>
        <v>0</v>
      </c>
      <c r="BG435" t="str">
        <f ca="1">IF((OFFSET($A$1, 435 - 1, 57 - 1)) &gt;= (OFFSET($A$1, 80 - 1, 7 - 1)), "1","0")</f>
        <v>0</v>
      </c>
      <c r="BH435">
        <f ca="1" xml:space="preserve"> IF( AND( OFFSET($A$1, 435 - 1, 58 - 1) = "1", OFFSET($A$1, 435 - 1, 59 - 1) = "1" ), 1, IF( AND( OFFSET($A$1, 435 - 1, 58 - 1) = "1", OFFSET($A$1, 435 - 1, 59 - 1) = "0" ), 2, IF( AND( OFFSET($A$1, 435 - 1, 58 - 1) = "0", OFFSET($A$1, 435 - 1, 59 - 1) = "1" ), 3, 4 ) ) )</f>
        <v>4</v>
      </c>
      <c r="BJ435" s="6">
        <v>0.2</v>
      </c>
      <c r="BK435" s="6" t="str">
        <f>"0"</f>
        <v>0</v>
      </c>
      <c r="BL435" t="str">
        <f ca="1">IF((OFFSET($A$1, 435 - 1, 62 - 1)) &gt;= (OFFSET($A$1, 104 - 1, 7 - 1)), "1","0")</f>
        <v>0</v>
      </c>
      <c r="BM435">
        <f ca="1" xml:space="preserve"> IF( AND( OFFSET($A$1, 435 - 1, 63 - 1) = "1", OFFSET($A$1, 435 - 1, 64 - 1) = "1" ), 1, IF( AND( OFFSET($A$1, 435 - 1, 63 - 1) = "1", OFFSET($A$1, 435 - 1, 64 - 1) = "0" ), 2, IF( AND( OFFSET($A$1, 435 - 1, 63 - 1) = "0", OFFSET($A$1, 435 - 1, 64 - 1) = "1" ), 3, 4 ) ) )</f>
        <v>4</v>
      </c>
      <c r="BO435" s="6">
        <v>1</v>
      </c>
      <c r="BP435" s="6" t="str">
        <f>"1"</f>
        <v>1</v>
      </c>
      <c r="BQ435" t="str">
        <f ca="1">IF((OFFSET($A$1, 435 - 1, 67 - 1)) &gt;= (OFFSET($A$1, 128 - 1, 7 - 1)), "1","0")</f>
        <v>1</v>
      </c>
      <c r="BR435">
        <f ca="1" xml:space="preserve"> IF( AND( OFFSET($A$1, 435 - 1, 68 - 1) = "1", OFFSET($A$1, 435 - 1, 69 - 1) = "1" ), 1, IF( AND( OFFSET($A$1, 435 - 1, 68 - 1) = "1", OFFSET($A$1, 435 - 1, 69 - 1) = "0" ), 2, IF( AND( OFFSET($A$1, 435 - 1, 68 - 1) = "0", OFFSET($A$1, 435 - 1, 69 - 1) = "1" ), 3, 4 ) ) )</f>
        <v>1</v>
      </c>
    </row>
    <row r="436" spans="57:70" x14ac:dyDescent="0.25">
      <c r="BE436" s="6">
        <v>0</v>
      </c>
      <c r="BF436" s="6" t="str">
        <f>"0"</f>
        <v>0</v>
      </c>
      <c r="BG436" t="str">
        <f ca="1">IF((OFFSET($A$1, 436 - 1, 57 - 1)) &gt;= (OFFSET($A$1, 80 - 1, 7 - 1)), "1","0")</f>
        <v>0</v>
      </c>
      <c r="BH436">
        <f ca="1" xml:space="preserve"> IF( AND( OFFSET($A$1, 436 - 1, 58 - 1) = "1", OFFSET($A$1, 436 - 1, 59 - 1) = "1" ), 1, IF( AND( OFFSET($A$1, 436 - 1, 58 - 1) = "1", OFFSET($A$1, 436 - 1, 59 - 1) = "0" ), 2, IF( AND( OFFSET($A$1, 436 - 1, 58 - 1) = "0", OFFSET($A$1, 436 - 1, 59 - 1) = "1" ), 3, 4 ) ) )</f>
        <v>4</v>
      </c>
      <c r="BJ436" s="6">
        <v>0</v>
      </c>
      <c r="BK436" s="6" t="str">
        <f>"0"</f>
        <v>0</v>
      </c>
      <c r="BL436" t="str">
        <f ca="1">IF((OFFSET($A$1, 436 - 1, 62 - 1)) &gt;= (OFFSET($A$1, 104 - 1, 7 - 1)), "1","0")</f>
        <v>0</v>
      </c>
      <c r="BM436">
        <f ca="1" xml:space="preserve"> IF( AND( OFFSET($A$1, 436 - 1, 63 - 1) = "1", OFFSET($A$1, 436 - 1, 64 - 1) = "1" ), 1, IF( AND( OFFSET($A$1, 436 - 1, 63 - 1) = "1", OFFSET($A$1, 436 - 1, 64 - 1) = "0" ), 2, IF( AND( OFFSET($A$1, 436 - 1, 63 - 1) = "0", OFFSET($A$1, 436 - 1, 64 - 1) = "1" ), 3, 4 ) ) )</f>
        <v>4</v>
      </c>
      <c r="BO436" s="6">
        <v>0.6</v>
      </c>
      <c r="BP436" s="6" t="str">
        <f>"1"</f>
        <v>1</v>
      </c>
      <c r="BQ436" t="str">
        <f ca="1">IF((OFFSET($A$1, 436 - 1, 67 - 1)) &gt;= (OFFSET($A$1, 128 - 1, 7 - 1)), "1","0")</f>
        <v>1</v>
      </c>
      <c r="BR436">
        <f ca="1" xml:space="preserve"> IF( AND( OFFSET($A$1, 436 - 1, 68 - 1) = "1", OFFSET($A$1, 436 - 1, 69 - 1) = "1" ), 1, IF( AND( OFFSET($A$1, 436 - 1, 68 - 1) = "1", OFFSET($A$1, 436 - 1, 69 - 1) = "0" ), 2, IF( AND( OFFSET($A$1, 436 - 1, 68 - 1) = "0", OFFSET($A$1, 436 - 1, 69 - 1) = "1" ), 3, 4 ) ) )</f>
        <v>1</v>
      </c>
    </row>
    <row r="437" spans="57:70" x14ac:dyDescent="0.25">
      <c r="BE437" s="6">
        <v>1</v>
      </c>
      <c r="BF437" s="6" t="str">
        <f>"1"</f>
        <v>1</v>
      </c>
      <c r="BG437" t="str">
        <f ca="1">IF((OFFSET($A$1, 437 - 1, 57 - 1)) &gt;= (OFFSET($A$1, 80 - 1, 7 - 1)), "1","0")</f>
        <v>1</v>
      </c>
      <c r="BH437">
        <f ca="1" xml:space="preserve"> IF( AND( OFFSET($A$1, 437 - 1, 58 - 1) = "1", OFFSET($A$1, 437 - 1, 59 - 1) = "1" ), 1, IF( AND( OFFSET($A$1, 437 - 1, 58 - 1) = "1", OFFSET($A$1, 437 - 1, 59 - 1) = "0" ), 2, IF( AND( OFFSET($A$1, 437 - 1, 58 - 1) = "0", OFFSET($A$1, 437 - 1, 59 - 1) = "1" ), 3, 4 ) ) )</f>
        <v>1</v>
      </c>
      <c r="BJ437" s="6">
        <v>0</v>
      </c>
      <c r="BK437" s="6" t="str">
        <f>"0"</f>
        <v>0</v>
      </c>
      <c r="BL437" t="str">
        <f ca="1">IF((OFFSET($A$1, 437 - 1, 62 - 1)) &gt;= (OFFSET($A$1, 104 - 1, 7 - 1)), "1","0")</f>
        <v>0</v>
      </c>
      <c r="BM437">
        <f ca="1" xml:space="preserve"> IF( AND( OFFSET($A$1, 437 - 1, 63 - 1) = "1", OFFSET($A$1, 437 - 1, 64 - 1) = "1" ), 1, IF( AND( OFFSET($A$1, 437 - 1, 63 - 1) = "1", OFFSET($A$1, 437 - 1, 64 - 1) = "0" ), 2, IF( AND( OFFSET($A$1, 437 - 1, 63 - 1) = "0", OFFSET($A$1, 437 - 1, 64 - 1) = "1" ), 3, 4 ) ) )</f>
        <v>4</v>
      </c>
      <c r="BO437" s="6">
        <v>0</v>
      </c>
      <c r="BP437" s="6" t="str">
        <f>"0"</f>
        <v>0</v>
      </c>
      <c r="BQ437" t="str">
        <f ca="1">IF((OFFSET($A$1, 437 - 1, 67 - 1)) &gt;= (OFFSET($A$1, 128 - 1, 7 - 1)), "1","0")</f>
        <v>0</v>
      </c>
      <c r="BR437">
        <f ca="1" xml:space="preserve"> IF( AND( OFFSET($A$1, 437 - 1, 68 - 1) = "1", OFFSET($A$1, 437 - 1, 69 - 1) = "1" ), 1, IF( AND( OFFSET($A$1, 437 - 1, 68 - 1) = "1", OFFSET($A$1, 437 - 1, 69 - 1) = "0" ), 2, IF( AND( OFFSET($A$1, 437 - 1, 68 - 1) = "0", OFFSET($A$1, 437 - 1, 69 - 1) = "1" ), 3, 4 ) ) )</f>
        <v>4</v>
      </c>
    </row>
    <row r="438" spans="57:70" x14ac:dyDescent="0.25">
      <c r="BE438" s="6">
        <v>0</v>
      </c>
      <c r="BF438" s="6" t="str">
        <f>"0"</f>
        <v>0</v>
      </c>
      <c r="BG438" t="str">
        <f ca="1">IF((OFFSET($A$1, 438 - 1, 57 - 1)) &gt;= (OFFSET($A$1, 80 - 1, 7 - 1)), "1","0")</f>
        <v>0</v>
      </c>
      <c r="BH438">
        <f ca="1" xml:space="preserve"> IF( AND( OFFSET($A$1, 438 - 1, 58 - 1) = "1", OFFSET($A$1, 438 - 1, 59 - 1) = "1" ), 1, IF( AND( OFFSET($A$1, 438 - 1, 58 - 1) = "1", OFFSET($A$1, 438 - 1, 59 - 1) = "0" ), 2, IF( AND( OFFSET($A$1, 438 - 1, 58 - 1) = "0", OFFSET($A$1, 438 - 1, 59 - 1) = "1" ), 3, 4 ) ) )</f>
        <v>4</v>
      </c>
      <c r="BJ438" s="6">
        <v>1</v>
      </c>
      <c r="BK438" s="6" t="str">
        <f>"1"</f>
        <v>1</v>
      </c>
      <c r="BL438" t="str">
        <f ca="1">IF((OFFSET($A$1, 438 - 1, 62 - 1)) &gt;= (OFFSET($A$1, 104 - 1, 7 - 1)), "1","0")</f>
        <v>1</v>
      </c>
      <c r="BM438">
        <f ca="1" xml:space="preserve"> IF( AND( OFFSET($A$1, 438 - 1, 63 - 1) = "1", OFFSET($A$1, 438 - 1, 64 - 1) = "1" ), 1, IF( AND( OFFSET($A$1, 438 - 1, 63 - 1) = "1", OFFSET($A$1, 438 - 1, 64 - 1) = "0" ), 2, IF( AND( OFFSET($A$1, 438 - 1, 63 - 1) = "0", OFFSET($A$1, 438 - 1, 64 - 1) = "1" ), 3, 4 ) ) )</f>
        <v>1</v>
      </c>
      <c r="BO438" s="6">
        <v>0</v>
      </c>
      <c r="BP438" s="6" t="str">
        <f>"0"</f>
        <v>0</v>
      </c>
      <c r="BQ438" t="str">
        <f ca="1">IF((OFFSET($A$1, 438 - 1, 67 - 1)) &gt;= (OFFSET($A$1, 128 - 1, 7 - 1)), "1","0")</f>
        <v>0</v>
      </c>
      <c r="BR438">
        <f ca="1" xml:space="preserve"> IF( AND( OFFSET($A$1, 438 - 1, 68 - 1) = "1", OFFSET($A$1, 438 - 1, 69 - 1) = "1" ), 1, IF( AND( OFFSET($A$1, 438 - 1, 68 - 1) = "1", OFFSET($A$1, 438 - 1, 69 - 1) = "0" ), 2, IF( AND( OFFSET($A$1, 438 - 1, 68 - 1) = "0", OFFSET($A$1, 438 - 1, 69 - 1) = "1" ), 3, 4 ) ) )</f>
        <v>4</v>
      </c>
    </row>
    <row r="439" spans="57:70" x14ac:dyDescent="0.25">
      <c r="BE439" s="6">
        <v>1</v>
      </c>
      <c r="BF439" s="6" t="str">
        <f>"1"</f>
        <v>1</v>
      </c>
      <c r="BG439" t="str">
        <f ca="1">IF((OFFSET($A$1, 439 - 1, 57 - 1)) &gt;= (OFFSET($A$1, 80 - 1, 7 - 1)), "1","0")</f>
        <v>1</v>
      </c>
      <c r="BH439">
        <f ca="1" xml:space="preserve"> IF( AND( OFFSET($A$1, 439 - 1, 58 - 1) = "1", OFFSET($A$1, 439 - 1, 59 - 1) = "1" ), 1, IF( AND( OFFSET($A$1, 439 - 1, 58 - 1) = "1", OFFSET($A$1, 439 - 1, 59 - 1) = "0" ), 2, IF( AND( OFFSET($A$1, 439 - 1, 58 - 1) = "0", OFFSET($A$1, 439 - 1, 59 - 1) = "1" ), 3, 4 ) ) )</f>
        <v>1</v>
      </c>
      <c r="BJ439" s="6">
        <v>0</v>
      </c>
      <c r="BK439" s="6" t="str">
        <f>"0"</f>
        <v>0</v>
      </c>
      <c r="BL439" t="str">
        <f ca="1">IF((OFFSET($A$1, 439 - 1, 62 - 1)) &gt;= (OFFSET($A$1, 104 - 1, 7 - 1)), "1","0")</f>
        <v>0</v>
      </c>
      <c r="BM439">
        <f ca="1" xml:space="preserve"> IF( AND( OFFSET($A$1, 439 - 1, 63 - 1) = "1", OFFSET($A$1, 439 - 1, 64 - 1) = "1" ), 1, IF( AND( OFFSET($A$1, 439 - 1, 63 - 1) = "1", OFFSET($A$1, 439 - 1, 64 - 1) = "0" ), 2, IF( AND( OFFSET($A$1, 439 - 1, 63 - 1) = "0", OFFSET($A$1, 439 - 1, 64 - 1) = "1" ), 3, 4 ) ) )</f>
        <v>4</v>
      </c>
      <c r="BO439" s="6">
        <v>1</v>
      </c>
      <c r="BP439" s="6" t="str">
        <f>"1"</f>
        <v>1</v>
      </c>
      <c r="BQ439" t="str">
        <f ca="1">IF((OFFSET($A$1, 439 - 1, 67 - 1)) &gt;= (OFFSET($A$1, 128 - 1, 7 - 1)), "1","0")</f>
        <v>1</v>
      </c>
      <c r="BR439">
        <f ca="1" xml:space="preserve"> IF( AND( OFFSET($A$1, 439 - 1, 68 - 1) = "1", OFFSET($A$1, 439 - 1, 69 - 1) = "1" ), 1, IF( AND( OFFSET($A$1, 439 - 1, 68 - 1) = "1", OFFSET($A$1, 439 - 1, 69 - 1) = "0" ), 2, IF( AND( OFFSET($A$1, 439 - 1, 68 - 1) = "0", OFFSET($A$1, 439 - 1, 69 - 1) = "1" ), 3, 4 ) ) )</f>
        <v>1</v>
      </c>
    </row>
    <row r="440" spans="57:70" x14ac:dyDescent="0.25">
      <c r="BE440" s="6">
        <v>0</v>
      </c>
      <c r="BF440" s="6" t="str">
        <f>"0"</f>
        <v>0</v>
      </c>
      <c r="BG440" t="str">
        <f ca="1">IF((OFFSET($A$1, 440 - 1, 57 - 1)) &gt;= (OFFSET($A$1, 80 - 1, 7 - 1)), "1","0")</f>
        <v>0</v>
      </c>
      <c r="BH440">
        <f ca="1" xml:space="preserve"> IF( AND( OFFSET($A$1, 440 - 1, 58 - 1) = "1", OFFSET($A$1, 440 - 1, 59 - 1) = "1" ), 1, IF( AND( OFFSET($A$1, 440 - 1, 58 - 1) = "1", OFFSET($A$1, 440 - 1, 59 - 1) = "0" ), 2, IF( AND( OFFSET($A$1, 440 - 1, 58 - 1) = "0", OFFSET($A$1, 440 - 1, 59 - 1) = "1" ), 3, 4 ) ) )</f>
        <v>4</v>
      </c>
      <c r="BJ440" s="6">
        <v>0</v>
      </c>
      <c r="BK440" s="6" t="str">
        <f>"0"</f>
        <v>0</v>
      </c>
      <c r="BL440" t="str">
        <f ca="1">IF((OFFSET($A$1, 440 - 1, 62 - 1)) &gt;= (OFFSET($A$1, 104 - 1, 7 - 1)), "1","0")</f>
        <v>0</v>
      </c>
      <c r="BM440">
        <f ca="1" xml:space="preserve"> IF( AND( OFFSET($A$1, 440 - 1, 63 - 1) = "1", OFFSET($A$1, 440 - 1, 64 - 1) = "1" ), 1, IF( AND( OFFSET($A$1, 440 - 1, 63 - 1) = "1", OFFSET($A$1, 440 - 1, 64 - 1) = "0" ), 2, IF( AND( OFFSET($A$1, 440 - 1, 63 - 1) = "0", OFFSET($A$1, 440 - 1, 64 - 1) = "1" ), 3, 4 ) ) )</f>
        <v>4</v>
      </c>
      <c r="BO440" s="6">
        <v>0.6</v>
      </c>
      <c r="BP440" s="6" t="str">
        <f>"1"</f>
        <v>1</v>
      </c>
      <c r="BQ440" t="str">
        <f ca="1">IF((OFFSET($A$1, 440 - 1, 67 - 1)) &gt;= (OFFSET($A$1, 128 - 1, 7 - 1)), "1","0")</f>
        <v>1</v>
      </c>
      <c r="BR440">
        <f ca="1" xml:space="preserve"> IF( AND( OFFSET($A$1, 440 - 1, 68 - 1) = "1", OFFSET($A$1, 440 - 1, 69 - 1) = "1" ), 1, IF( AND( OFFSET($A$1, 440 - 1, 68 - 1) = "1", OFFSET($A$1, 440 - 1, 69 - 1) = "0" ), 2, IF( AND( OFFSET($A$1, 440 - 1, 68 - 1) = "0", OFFSET($A$1, 440 - 1, 69 - 1) = "1" ), 3, 4 ) ) )</f>
        <v>1</v>
      </c>
    </row>
    <row r="441" spans="57:70" x14ac:dyDescent="0.25">
      <c r="BE441" s="6">
        <v>0</v>
      </c>
      <c r="BF441" s="6" t="str">
        <f>"0"</f>
        <v>0</v>
      </c>
      <c r="BG441" t="str">
        <f ca="1">IF((OFFSET($A$1, 441 - 1, 57 - 1)) &gt;= (OFFSET($A$1, 80 - 1, 7 - 1)), "1","0")</f>
        <v>0</v>
      </c>
      <c r="BH441">
        <f ca="1" xml:space="preserve"> IF( AND( OFFSET($A$1, 441 - 1, 58 - 1) = "1", OFFSET($A$1, 441 - 1, 59 - 1) = "1" ), 1, IF( AND( OFFSET($A$1, 441 - 1, 58 - 1) = "1", OFFSET($A$1, 441 - 1, 59 - 1) = "0" ), 2, IF( AND( OFFSET($A$1, 441 - 1, 58 - 1) = "0", OFFSET($A$1, 441 - 1, 59 - 1) = "1" ), 3, 4 ) ) )</f>
        <v>4</v>
      </c>
      <c r="BJ441" s="6">
        <v>0</v>
      </c>
      <c r="BK441" s="6" t="str">
        <f>"0"</f>
        <v>0</v>
      </c>
      <c r="BL441" t="str">
        <f ca="1">IF((OFFSET($A$1, 441 - 1, 62 - 1)) &gt;= (OFFSET($A$1, 104 - 1, 7 - 1)), "1","0")</f>
        <v>0</v>
      </c>
      <c r="BM441">
        <f ca="1" xml:space="preserve"> IF( AND( OFFSET($A$1, 441 - 1, 63 - 1) = "1", OFFSET($A$1, 441 - 1, 64 - 1) = "1" ), 1, IF( AND( OFFSET($A$1, 441 - 1, 63 - 1) = "1", OFFSET($A$1, 441 - 1, 64 - 1) = "0" ), 2, IF( AND( OFFSET($A$1, 441 - 1, 63 - 1) = "0", OFFSET($A$1, 441 - 1, 64 - 1) = "1" ), 3, 4 ) ) )</f>
        <v>4</v>
      </c>
      <c r="BO441" s="6">
        <v>0</v>
      </c>
      <c r="BP441" s="6" t="str">
        <f>"0"</f>
        <v>0</v>
      </c>
      <c r="BQ441" t="str">
        <f ca="1">IF((OFFSET($A$1, 441 - 1, 67 - 1)) &gt;= (OFFSET($A$1, 128 - 1, 7 - 1)), "1","0")</f>
        <v>0</v>
      </c>
      <c r="BR441">
        <f ca="1" xml:space="preserve"> IF( AND( OFFSET($A$1, 441 - 1, 68 - 1) = "1", OFFSET($A$1, 441 - 1, 69 - 1) = "1" ), 1, IF( AND( OFFSET($A$1, 441 - 1, 68 - 1) = "1", OFFSET($A$1, 441 - 1, 69 - 1) = "0" ), 2, IF( AND( OFFSET($A$1, 441 - 1, 68 - 1) = "0", OFFSET($A$1, 441 - 1, 69 - 1) = "1" ), 3, 4 ) ) )</f>
        <v>4</v>
      </c>
    </row>
    <row r="442" spans="57:70" x14ac:dyDescent="0.25">
      <c r="BE442" s="6">
        <v>1</v>
      </c>
      <c r="BF442" s="6" t="str">
        <f>"1"</f>
        <v>1</v>
      </c>
      <c r="BG442" t="str">
        <f ca="1">IF((OFFSET($A$1, 442 - 1, 57 - 1)) &gt;= (OFFSET($A$1, 80 - 1, 7 - 1)), "1","0")</f>
        <v>1</v>
      </c>
      <c r="BH442">
        <f ca="1" xml:space="preserve"> IF( AND( OFFSET($A$1, 442 - 1, 58 - 1) = "1", OFFSET($A$1, 442 - 1, 59 - 1) = "1" ), 1, IF( AND( OFFSET($A$1, 442 - 1, 58 - 1) = "1", OFFSET($A$1, 442 - 1, 59 - 1) = "0" ), 2, IF( AND( OFFSET($A$1, 442 - 1, 58 - 1) = "0", OFFSET($A$1, 442 - 1, 59 - 1) = "1" ), 3, 4 ) ) )</f>
        <v>1</v>
      </c>
      <c r="BJ442" s="6">
        <v>0.8</v>
      </c>
      <c r="BK442" s="6" t="str">
        <f>"0"</f>
        <v>0</v>
      </c>
      <c r="BL442" t="str">
        <f ca="1">IF((OFFSET($A$1, 442 - 1, 62 - 1)) &gt;= (OFFSET($A$1, 104 - 1, 7 - 1)), "1","0")</f>
        <v>1</v>
      </c>
      <c r="BM442">
        <f ca="1" xml:space="preserve"> IF( AND( OFFSET($A$1, 442 - 1, 63 - 1) = "1", OFFSET($A$1, 442 - 1, 64 - 1) = "1" ), 1, IF( AND( OFFSET($A$1, 442 - 1, 63 - 1) = "1", OFFSET($A$1, 442 - 1, 64 - 1) = "0" ), 2, IF( AND( OFFSET($A$1, 442 - 1, 63 - 1) = "0", OFFSET($A$1, 442 - 1, 64 - 1) = "1" ), 3, 4 ) ) )</f>
        <v>3</v>
      </c>
      <c r="BO442" s="6">
        <v>1</v>
      </c>
      <c r="BP442" s="6" t="str">
        <f>"1"</f>
        <v>1</v>
      </c>
      <c r="BQ442" t="str">
        <f ca="1">IF((OFFSET($A$1, 442 - 1, 67 - 1)) &gt;= (OFFSET($A$1, 128 - 1, 7 - 1)), "1","0")</f>
        <v>1</v>
      </c>
      <c r="BR442">
        <f ca="1" xml:space="preserve"> IF( AND( OFFSET($A$1, 442 - 1, 68 - 1) = "1", OFFSET($A$1, 442 - 1, 69 - 1) = "1" ), 1, IF( AND( OFFSET($A$1, 442 - 1, 68 - 1) = "1", OFFSET($A$1, 442 - 1, 69 - 1) = "0" ), 2, IF( AND( OFFSET($A$1, 442 - 1, 68 - 1) = "0", OFFSET($A$1, 442 - 1, 69 - 1) = "1" ), 3, 4 ) ) )</f>
        <v>1</v>
      </c>
    </row>
    <row r="443" spans="57:70" x14ac:dyDescent="0.25">
      <c r="BE443" s="6">
        <v>1</v>
      </c>
      <c r="BF443" s="6" t="str">
        <f>"1"</f>
        <v>1</v>
      </c>
      <c r="BG443" t="str">
        <f ca="1">IF((OFFSET($A$1, 443 - 1, 57 - 1)) &gt;= (OFFSET($A$1, 80 - 1, 7 - 1)), "1","0")</f>
        <v>1</v>
      </c>
      <c r="BH443">
        <f ca="1" xml:space="preserve"> IF( AND( OFFSET($A$1, 443 - 1, 58 - 1) = "1", OFFSET($A$1, 443 - 1, 59 - 1) = "1" ), 1, IF( AND( OFFSET($A$1, 443 - 1, 58 - 1) = "1", OFFSET($A$1, 443 - 1, 59 - 1) = "0" ), 2, IF( AND( OFFSET($A$1, 443 - 1, 58 - 1) = "0", OFFSET($A$1, 443 - 1, 59 - 1) = "1" ), 3, 4 ) ) )</f>
        <v>1</v>
      </c>
      <c r="BJ443" s="6">
        <v>0</v>
      </c>
      <c r="BK443" s="6" t="str">
        <f>"0"</f>
        <v>0</v>
      </c>
      <c r="BL443" t="str">
        <f ca="1">IF((OFFSET($A$1, 443 - 1, 62 - 1)) &gt;= (OFFSET($A$1, 104 - 1, 7 - 1)), "1","0")</f>
        <v>0</v>
      </c>
      <c r="BM443">
        <f ca="1" xml:space="preserve"> IF( AND( OFFSET($A$1, 443 - 1, 63 - 1) = "1", OFFSET($A$1, 443 - 1, 64 - 1) = "1" ), 1, IF( AND( OFFSET($A$1, 443 - 1, 63 - 1) = "1", OFFSET($A$1, 443 - 1, 64 - 1) = "0" ), 2, IF( AND( OFFSET($A$1, 443 - 1, 63 - 1) = "0", OFFSET($A$1, 443 - 1, 64 - 1) = "1" ), 3, 4 ) ) )</f>
        <v>4</v>
      </c>
      <c r="BO443" s="6">
        <v>0</v>
      </c>
      <c r="BP443" s="6" t="str">
        <f>"0"</f>
        <v>0</v>
      </c>
      <c r="BQ443" t="str">
        <f ca="1">IF((OFFSET($A$1, 443 - 1, 67 - 1)) &gt;= (OFFSET($A$1, 128 - 1, 7 - 1)), "1","0")</f>
        <v>0</v>
      </c>
      <c r="BR443">
        <f ca="1" xml:space="preserve"> IF( AND( OFFSET($A$1, 443 - 1, 68 - 1) = "1", OFFSET($A$1, 443 - 1, 69 - 1) = "1" ), 1, IF( AND( OFFSET($A$1, 443 - 1, 68 - 1) = "1", OFFSET($A$1, 443 - 1, 69 - 1) = "0" ), 2, IF( AND( OFFSET($A$1, 443 - 1, 68 - 1) = "0", OFFSET($A$1, 443 - 1, 69 - 1) = "1" ), 3, 4 ) ) )</f>
        <v>4</v>
      </c>
    </row>
    <row r="444" spans="57:70" x14ac:dyDescent="0.25">
      <c r="BE444" s="6">
        <v>0.2</v>
      </c>
      <c r="BF444" s="6" t="str">
        <f>"0"</f>
        <v>0</v>
      </c>
      <c r="BG444" t="str">
        <f ca="1">IF((OFFSET($A$1, 444 - 1, 57 - 1)) &gt;= (OFFSET($A$1, 80 - 1, 7 - 1)), "1","0")</f>
        <v>0</v>
      </c>
      <c r="BH444">
        <f ca="1" xml:space="preserve"> IF( AND( OFFSET($A$1, 444 - 1, 58 - 1) = "1", OFFSET($A$1, 444 - 1, 59 - 1) = "1" ), 1, IF( AND( OFFSET($A$1, 444 - 1, 58 - 1) = "1", OFFSET($A$1, 444 - 1, 59 - 1) = "0" ), 2, IF( AND( OFFSET($A$1, 444 - 1, 58 - 1) = "0", OFFSET($A$1, 444 - 1, 59 - 1) = "1" ), 3, 4 ) ) )</f>
        <v>4</v>
      </c>
      <c r="BJ444" s="6">
        <v>1</v>
      </c>
      <c r="BK444" s="6" t="str">
        <f>"1"</f>
        <v>1</v>
      </c>
      <c r="BL444" t="str">
        <f ca="1">IF((OFFSET($A$1, 444 - 1, 62 - 1)) &gt;= (OFFSET($A$1, 104 - 1, 7 - 1)), "1","0")</f>
        <v>1</v>
      </c>
      <c r="BM444">
        <f ca="1" xml:space="preserve"> IF( AND( OFFSET($A$1, 444 - 1, 63 - 1) = "1", OFFSET($A$1, 444 - 1, 64 - 1) = "1" ), 1, IF( AND( OFFSET($A$1, 444 - 1, 63 - 1) = "1", OFFSET($A$1, 444 - 1, 64 - 1) = "0" ), 2, IF( AND( OFFSET($A$1, 444 - 1, 63 - 1) = "0", OFFSET($A$1, 444 - 1, 64 - 1) = "1" ), 3, 4 ) ) )</f>
        <v>1</v>
      </c>
      <c r="BO444" s="6">
        <v>0</v>
      </c>
      <c r="BP444" s="6" t="str">
        <f>"0"</f>
        <v>0</v>
      </c>
      <c r="BQ444" t="str">
        <f ca="1">IF((OFFSET($A$1, 444 - 1, 67 - 1)) &gt;= (OFFSET($A$1, 128 - 1, 7 - 1)), "1","0")</f>
        <v>0</v>
      </c>
      <c r="BR444">
        <f ca="1" xml:space="preserve"> IF( AND( OFFSET($A$1, 444 - 1, 68 - 1) = "1", OFFSET($A$1, 444 - 1, 69 - 1) = "1" ), 1, IF( AND( OFFSET($A$1, 444 - 1, 68 - 1) = "1", OFFSET($A$1, 444 - 1, 69 - 1) = "0" ), 2, IF( AND( OFFSET($A$1, 444 - 1, 68 - 1) = "0", OFFSET($A$1, 444 - 1, 69 - 1) = "1" ), 3, 4 ) ) )</f>
        <v>4</v>
      </c>
    </row>
    <row r="445" spans="57:70" x14ac:dyDescent="0.25">
      <c r="BE445" s="6">
        <v>1</v>
      </c>
      <c r="BF445" s="6" t="str">
        <f>"1"</f>
        <v>1</v>
      </c>
      <c r="BG445" t="str">
        <f ca="1">IF((OFFSET($A$1, 445 - 1, 57 - 1)) &gt;= (OFFSET($A$1, 80 - 1, 7 - 1)), "1","0")</f>
        <v>1</v>
      </c>
      <c r="BH445">
        <f ca="1" xml:space="preserve"> IF( AND( OFFSET($A$1, 445 - 1, 58 - 1) = "1", OFFSET($A$1, 445 - 1, 59 - 1) = "1" ), 1, IF( AND( OFFSET($A$1, 445 - 1, 58 - 1) = "1", OFFSET($A$1, 445 - 1, 59 - 1) = "0" ), 2, IF( AND( OFFSET($A$1, 445 - 1, 58 - 1) = "0", OFFSET($A$1, 445 - 1, 59 - 1) = "1" ), 3, 4 ) ) )</f>
        <v>1</v>
      </c>
      <c r="BJ445" s="6">
        <v>0.8</v>
      </c>
      <c r="BK445" s="6" t="str">
        <f>"1"</f>
        <v>1</v>
      </c>
      <c r="BL445" t="str">
        <f ca="1">IF((OFFSET($A$1, 445 - 1, 62 - 1)) &gt;= (OFFSET($A$1, 104 - 1, 7 - 1)), "1","0")</f>
        <v>1</v>
      </c>
      <c r="BM445">
        <f ca="1" xml:space="preserve"> IF( AND( OFFSET($A$1, 445 - 1, 63 - 1) = "1", OFFSET($A$1, 445 - 1, 64 - 1) = "1" ), 1, IF( AND( OFFSET($A$1, 445 - 1, 63 - 1) = "1", OFFSET($A$1, 445 - 1, 64 - 1) = "0" ), 2, IF( AND( OFFSET($A$1, 445 - 1, 63 - 1) = "0", OFFSET($A$1, 445 - 1, 64 - 1) = "1" ), 3, 4 ) ) )</f>
        <v>1</v>
      </c>
      <c r="BO445" s="6">
        <v>0</v>
      </c>
      <c r="BP445" s="6" t="str">
        <f>"0"</f>
        <v>0</v>
      </c>
      <c r="BQ445" t="str">
        <f ca="1">IF((OFFSET($A$1, 445 - 1, 67 - 1)) &gt;= (OFFSET($A$1, 128 - 1, 7 - 1)), "1","0")</f>
        <v>0</v>
      </c>
      <c r="BR445">
        <f ca="1" xml:space="preserve"> IF( AND( OFFSET($A$1, 445 - 1, 68 - 1) = "1", OFFSET($A$1, 445 - 1, 69 - 1) = "1" ), 1, IF( AND( OFFSET($A$1, 445 - 1, 68 - 1) = "1", OFFSET($A$1, 445 - 1, 69 - 1) = "0" ), 2, IF( AND( OFFSET($A$1, 445 - 1, 68 - 1) = "0", OFFSET($A$1, 445 - 1, 69 - 1) = "1" ), 3, 4 ) ) )</f>
        <v>4</v>
      </c>
    </row>
    <row r="446" spans="57:70" x14ac:dyDescent="0.25">
      <c r="BE446" s="6">
        <v>1</v>
      </c>
      <c r="BF446" s="6" t="str">
        <f>"1"</f>
        <v>1</v>
      </c>
      <c r="BG446" t="str">
        <f ca="1">IF((OFFSET($A$1, 446 - 1, 57 - 1)) &gt;= (OFFSET($A$1, 80 - 1, 7 - 1)), "1","0")</f>
        <v>1</v>
      </c>
      <c r="BH446">
        <f ca="1" xml:space="preserve"> IF( AND( OFFSET($A$1, 446 - 1, 58 - 1) = "1", OFFSET($A$1, 446 - 1, 59 - 1) = "1" ), 1, IF( AND( OFFSET($A$1, 446 - 1, 58 - 1) = "1", OFFSET($A$1, 446 - 1, 59 - 1) = "0" ), 2, IF( AND( OFFSET($A$1, 446 - 1, 58 - 1) = "0", OFFSET($A$1, 446 - 1, 59 - 1) = "1" ), 3, 4 ) ) )</f>
        <v>1</v>
      </c>
      <c r="BJ446" s="6">
        <v>1</v>
      </c>
      <c r="BK446" s="6" t="str">
        <f>"1"</f>
        <v>1</v>
      </c>
      <c r="BL446" t="str">
        <f ca="1">IF((OFFSET($A$1, 446 - 1, 62 - 1)) &gt;= (OFFSET($A$1, 104 - 1, 7 - 1)), "1","0")</f>
        <v>1</v>
      </c>
      <c r="BM446">
        <f ca="1" xml:space="preserve"> IF( AND( OFFSET($A$1, 446 - 1, 63 - 1) = "1", OFFSET($A$1, 446 - 1, 64 - 1) = "1" ), 1, IF( AND( OFFSET($A$1, 446 - 1, 63 - 1) = "1", OFFSET($A$1, 446 - 1, 64 - 1) = "0" ), 2, IF( AND( OFFSET($A$1, 446 - 1, 63 - 1) = "0", OFFSET($A$1, 446 - 1, 64 - 1) = "1" ), 3, 4 ) ) )</f>
        <v>1</v>
      </c>
      <c r="BO446" s="6">
        <v>0</v>
      </c>
      <c r="BP446" s="6" t="str">
        <f>"0"</f>
        <v>0</v>
      </c>
      <c r="BQ446" t="str">
        <f ca="1">IF((OFFSET($A$1, 446 - 1, 67 - 1)) &gt;= (OFFSET($A$1, 128 - 1, 7 - 1)), "1","0")</f>
        <v>0</v>
      </c>
      <c r="BR446">
        <f ca="1" xml:space="preserve"> IF( AND( OFFSET($A$1, 446 - 1, 68 - 1) = "1", OFFSET($A$1, 446 - 1, 69 - 1) = "1" ), 1, IF( AND( OFFSET($A$1, 446 - 1, 68 - 1) = "1", OFFSET($A$1, 446 - 1, 69 - 1) = "0" ), 2, IF( AND( OFFSET($A$1, 446 - 1, 68 - 1) = "0", OFFSET($A$1, 446 - 1, 69 - 1) = "1" ), 3, 4 ) ) )</f>
        <v>4</v>
      </c>
    </row>
    <row r="447" spans="57:70" x14ac:dyDescent="0.25">
      <c r="BE447" s="6">
        <v>0</v>
      </c>
      <c r="BF447" s="6" t="str">
        <f>"0"</f>
        <v>0</v>
      </c>
      <c r="BG447" t="str">
        <f ca="1">IF((OFFSET($A$1, 447 - 1, 57 - 1)) &gt;= (OFFSET($A$1, 80 - 1, 7 - 1)), "1","0")</f>
        <v>0</v>
      </c>
      <c r="BH447">
        <f ca="1" xml:space="preserve"> IF( AND( OFFSET($A$1, 447 - 1, 58 - 1) = "1", OFFSET($A$1, 447 - 1, 59 - 1) = "1" ), 1, IF( AND( OFFSET($A$1, 447 - 1, 58 - 1) = "1", OFFSET($A$1, 447 - 1, 59 - 1) = "0" ), 2, IF( AND( OFFSET($A$1, 447 - 1, 58 - 1) = "0", OFFSET($A$1, 447 - 1, 59 - 1) = "1" ), 3, 4 ) ) )</f>
        <v>4</v>
      </c>
      <c r="BJ447" s="6">
        <v>0</v>
      </c>
      <c r="BK447" s="6" t="str">
        <f>"0"</f>
        <v>0</v>
      </c>
      <c r="BL447" t="str">
        <f ca="1">IF((OFFSET($A$1, 447 - 1, 62 - 1)) &gt;= (OFFSET($A$1, 104 - 1, 7 - 1)), "1","0")</f>
        <v>0</v>
      </c>
      <c r="BM447">
        <f ca="1" xml:space="preserve"> IF( AND( OFFSET($A$1, 447 - 1, 63 - 1) = "1", OFFSET($A$1, 447 - 1, 64 - 1) = "1" ), 1, IF( AND( OFFSET($A$1, 447 - 1, 63 - 1) = "1", OFFSET($A$1, 447 - 1, 64 - 1) = "0" ), 2, IF( AND( OFFSET($A$1, 447 - 1, 63 - 1) = "0", OFFSET($A$1, 447 - 1, 64 - 1) = "1" ), 3, 4 ) ) )</f>
        <v>4</v>
      </c>
      <c r="BO447" s="6">
        <v>0</v>
      </c>
      <c r="BP447" s="6" t="str">
        <f>"0"</f>
        <v>0</v>
      </c>
      <c r="BQ447" t="str">
        <f ca="1">IF((OFFSET($A$1, 447 - 1, 67 - 1)) &gt;= (OFFSET($A$1, 128 - 1, 7 - 1)), "1","0")</f>
        <v>0</v>
      </c>
      <c r="BR447">
        <f ca="1" xml:space="preserve"> IF( AND( OFFSET($A$1, 447 - 1, 68 - 1) = "1", OFFSET($A$1, 447 - 1, 69 - 1) = "1" ), 1, IF( AND( OFFSET($A$1, 447 - 1, 68 - 1) = "1", OFFSET($A$1, 447 - 1, 69 - 1) = "0" ), 2, IF( AND( OFFSET($A$1, 447 - 1, 68 - 1) = "0", OFFSET($A$1, 447 - 1, 69 - 1) = "1" ), 3, 4 ) ) )</f>
        <v>4</v>
      </c>
    </row>
    <row r="448" spans="57:70" x14ac:dyDescent="0.25">
      <c r="BE448" s="6">
        <v>0</v>
      </c>
      <c r="BF448" s="6" t="str">
        <f>"0"</f>
        <v>0</v>
      </c>
      <c r="BG448" t="str">
        <f ca="1">IF((OFFSET($A$1, 448 - 1, 57 - 1)) &gt;= (OFFSET($A$1, 80 - 1, 7 - 1)), "1","0")</f>
        <v>0</v>
      </c>
      <c r="BH448">
        <f ca="1" xml:space="preserve"> IF( AND( OFFSET($A$1, 448 - 1, 58 - 1) = "1", OFFSET($A$1, 448 - 1, 59 - 1) = "1" ), 1, IF( AND( OFFSET($A$1, 448 - 1, 58 - 1) = "1", OFFSET($A$1, 448 - 1, 59 - 1) = "0" ), 2, IF( AND( OFFSET($A$1, 448 - 1, 58 - 1) = "0", OFFSET($A$1, 448 - 1, 59 - 1) = "1" ), 3, 4 ) ) )</f>
        <v>4</v>
      </c>
      <c r="BJ448" s="6">
        <v>0.2</v>
      </c>
      <c r="BK448" s="6" t="str">
        <f>"0"</f>
        <v>0</v>
      </c>
      <c r="BL448" t="str">
        <f ca="1">IF((OFFSET($A$1, 448 - 1, 62 - 1)) &gt;= (OFFSET($A$1, 104 - 1, 7 - 1)), "1","0")</f>
        <v>0</v>
      </c>
      <c r="BM448">
        <f ca="1" xml:space="preserve"> IF( AND( OFFSET($A$1, 448 - 1, 63 - 1) = "1", OFFSET($A$1, 448 - 1, 64 - 1) = "1" ), 1, IF( AND( OFFSET($A$1, 448 - 1, 63 - 1) = "1", OFFSET($A$1, 448 - 1, 64 - 1) = "0" ), 2, IF( AND( OFFSET($A$1, 448 - 1, 63 - 1) = "0", OFFSET($A$1, 448 - 1, 64 - 1) = "1" ), 3, 4 ) ) )</f>
        <v>4</v>
      </c>
      <c r="BO448" s="6">
        <v>1</v>
      </c>
      <c r="BP448" s="6" t="str">
        <f>"1"</f>
        <v>1</v>
      </c>
      <c r="BQ448" t="str">
        <f ca="1">IF((OFFSET($A$1, 448 - 1, 67 - 1)) &gt;= (OFFSET($A$1, 128 - 1, 7 - 1)), "1","0")</f>
        <v>1</v>
      </c>
      <c r="BR448">
        <f ca="1" xml:space="preserve"> IF( AND( OFFSET($A$1, 448 - 1, 68 - 1) = "1", OFFSET($A$1, 448 - 1, 69 - 1) = "1" ), 1, IF( AND( OFFSET($A$1, 448 - 1, 68 - 1) = "1", OFFSET($A$1, 448 - 1, 69 - 1) = "0" ), 2, IF( AND( OFFSET($A$1, 448 - 1, 68 - 1) = "0", OFFSET($A$1, 448 - 1, 69 - 1) = "1" ), 3, 4 ) ) )</f>
        <v>1</v>
      </c>
    </row>
    <row r="449" spans="57:70" x14ac:dyDescent="0.25">
      <c r="BE449" s="6">
        <v>0</v>
      </c>
      <c r="BF449" s="6" t="str">
        <f>"0"</f>
        <v>0</v>
      </c>
      <c r="BG449" t="str">
        <f ca="1">IF((OFFSET($A$1, 449 - 1, 57 - 1)) &gt;= (OFFSET($A$1, 80 - 1, 7 - 1)), "1","0")</f>
        <v>0</v>
      </c>
      <c r="BH449">
        <f ca="1" xml:space="preserve"> IF( AND( OFFSET($A$1, 449 - 1, 58 - 1) = "1", OFFSET($A$1, 449 - 1, 59 - 1) = "1" ), 1, IF( AND( OFFSET($A$1, 449 - 1, 58 - 1) = "1", OFFSET($A$1, 449 - 1, 59 - 1) = "0" ), 2, IF( AND( OFFSET($A$1, 449 - 1, 58 - 1) = "0", OFFSET($A$1, 449 - 1, 59 - 1) = "1" ), 3, 4 ) ) )</f>
        <v>4</v>
      </c>
      <c r="BJ449" s="6">
        <v>0</v>
      </c>
      <c r="BK449" s="6" t="str">
        <f>"0"</f>
        <v>0</v>
      </c>
      <c r="BL449" t="str">
        <f ca="1">IF((OFFSET($A$1, 449 - 1, 62 - 1)) &gt;= (OFFSET($A$1, 104 - 1, 7 - 1)), "1","0")</f>
        <v>0</v>
      </c>
      <c r="BM449">
        <f ca="1" xml:space="preserve"> IF( AND( OFFSET($A$1, 449 - 1, 63 - 1) = "1", OFFSET($A$1, 449 - 1, 64 - 1) = "1" ), 1, IF( AND( OFFSET($A$1, 449 - 1, 63 - 1) = "1", OFFSET($A$1, 449 - 1, 64 - 1) = "0" ), 2, IF( AND( OFFSET($A$1, 449 - 1, 63 - 1) = "0", OFFSET($A$1, 449 - 1, 64 - 1) = "1" ), 3, 4 ) ) )</f>
        <v>4</v>
      </c>
      <c r="BO449" s="6">
        <v>0</v>
      </c>
      <c r="BP449" s="6" t="str">
        <f>"0"</f>
        <v>0</v>
      </c>
      <c r="BQ449" t="str">
        <f ca="1">IF((OFFSET($A$1, 449 - 1, 67 - 1)) &gt;= (OFFSET($A$1, 128 - 1, 7 - 1)), "1","0")</f>
        <v>0</v>
      </c>
      <c r="BR449">
        <f ca="1" xml:space="preserve"> IF( AND( OFFSET($A$1, 449 - 1, 68 - 1) = "1", OFFSET($A$1, 449 - 1, 69 - 1) = "1" ), 1, IF( AND( OFFSET($A$1, 449 - 1, 68 - 1) = "1", OFFSET($A$1, 449 - 1, 69 - 1) = "0" ), 2, IF( AND( OFFSET($A$1, 449 - 1, 68 - 1) = "0", OFFSET($A$1, 449 - 1, 69 - 1) = "1" ), 3, 4 ) ) )</f>
        <v>4</v>
      </c>
    </row>
    <row r="450" spans="57:70" x14ac:dyDescent="0.25">
      <c r="BE450" s="6">
        <v>1</v>
      </c>
      <c r="BF450" s="6" t="str">
        <f>"1"</f>
        <v>1</v>
      </c>
      <c r="BG450" t="str">
        <f ca="1">IF((OFFSET($A$1, 450 - 1, 57 - 1)) &gt;= (OFFSET($A$1, 80 - 1, 7 - 1)), "1","0")</f>
        <v>1</v>
      </c>
      <c r="BH450">
        <f ca="1" xml:space="preserve"> IF( AND( OFFSET($A$1, 450 - 1, 58 - 1) = "1", OFFSET($A$1, 450 - 1, 59 - 1) = "1" ), 1, IF( AND( OFFSET($A$1, 450 - 1, 58 - 1) = "1", OFFSET($A$1, 450 - 1, 59 - 1) = "0" ), 2, IF( AND( OFFSET($A$1, 450 - 1, 58 - 1) = "0", OFFSET($A$1, 450 - 1, 59 - 1) = "1" ), 3, 4 ) ) )</f>
        <v>1</v>
      </c>
      <c r="BJ450" s="6">
        <v>0.4</v>
      </c>
      <c r="BK450" s="6" t="str">
        <f>"0"</f>
        <v>0</v>
      </c>
      <c r="BL450" t="str">
        <f ca="1">IF((OFFSET($A$1, 450 - 1, 62 - 1)) &gt;= (OFFSET($A$1, 104 - 1, 7 - 1)), "1","0")</f>
        <v>0</v>
      </c>
      <c r="BM450">
        <f ca="1" xml:space="preserve"> IF( AND( OFFSET($A$1, 450 - 1, 63 - 1) = "1", OFFSET($A$1, 450 - 1, 64 - 1) = "1" ), 1, IF( AND( OFFSET($A$1, 450 - 1, 63 - 1) = "1", OFFSET($A$1, 450 - 1, 64 - 1) = "0" ), 2, IF( AND( OFFSET($A$1, 450 - 1, 63 - 1) = "0", OFFSET($A$1, 450 - 1, 64 - 1) = "1" ), 3, 4 ) ) )</f>
        <v>4</v>
      </c>
      <c r="BO450" s="6">
        <v>1</v>
      </c>
      <c r="BP450" s="6" t="str">
        <f>"1"</f>
        <v>1</v>
      </c>
      <c r="BQ450" t="str">
        <f ca="1">IF((OFFSET($A$1, 450 - 1, 67 - 1)) &gt;= (OFFSET($A$1, 128 - 1, 7 - 1)), "1","0")</f>
        <v>1</v>
      </c>
      <c r="BR450">
        <f ca="1" xml:space="preserve"> IF( AND( OFFSET($A$1, 450 - 1, 68 - 1) = "1", OFFSET($A$1, 450 - 1, 69 - 1) = "1" ), 1, IF( AND( OFFSET($A$1, 450 - 1, 68 - 1) = "1", OFFSET($A$1, 450 - 1, 69 - 1) = "0" ), 2, IF( AND( OFFSET($A$1, 450 - 1, 68 - 1) = "0", OFFSET($A$1, 450 - 1, 69 - 1) = "1" ), 3, 4 ) ) )</f>
        <v>1</v>
      </c>
    </row>
    <row r="451" spans="57:70" x14ac:dyDescent="0.25">
      <c r="BE451" s="6">
        <v>1</v>
      </c>
      <c r="BF451" s="6" t="str">
        <f>"1"</f>
        <v>1</v>
      </c>
      <c r="BG451" t="str">
        <f ca="1">IF((OFFSET($A$1, 451 - 1, 57 - 1)) &gt;= (OFFSET($A$1, 80 - 1, 7 - 1)), "1","0")</f>
        <v>1</v>
      </c>
      <c r="BH451">
        <f ca="1" xml:space="preserve"> IF( AND( OFFSET($A$1, 451 - 1, 58 - 1) = "1", OFFSET($A$1, 451 - 1, 59 - 1) = "1" ), 1, IF( AND( OFFSET($A$1, 451 - 1, 58 - 1) = "1", OFFSET($A$1, 451 - 1, 59 - 1) = "0" ), 2, IF( AND( OFFSET($A$1, 451 - 1, 58 - 1) = "0", OFFSET($A$1, 451 - 1, 59 - 1) = "1" ), 3, 4 ) ) )</f>
        <v>1</v>
      </c>
      <c r="BJ451" s="6">
        <v>1</v>
      </c>
      <c r="BK451" s="6" t="str">
        <f>"1"</f>
        <v>1</v>
      </c>
      <c r="BL451" t="str">
        <f ca="1">IF((OFFSET($A$1, 451 - 1, 62 - 1)) &gt;= (OFFSET($A$1, 104 - 1, 7 - 1)), "1","0")</f>
        <v>1</v>
      </c>
      <c r="BM451">
        <f ca="1" xml:space="preserve"> IF( AND( OFFSET($A$1, 451 - 1, 63 - 1) = "1", OFFSET($A$1, 451 - 1, 64 - 1) = "1" ), 1, IF( AND( OFFSET($A$1, 451 - 1, 63 - 1) = "1", OFFSET($A$1, 451 - 1, 64 - 1) = "0" ), 2, IF( AND( OFFSET($A$1, 451 - 1, 63 - 1) = "0", OFFSET($A$1, 451 - 1, 64 - 1) = "1" ), 3, 4 ) ) )</f>
        <v>1</v>
      </c>
      <c r="BO451" s="6">
        <v>1</v>
      </c>
      <c r="BP451" s="6" t="str">
        <f>"1"</f>
        <v>1</v>
      </c>
      <c r="BQ451" t="str">
        <f ca="1">IF((OFFSET($A$1, 451 - 1, 67 - 1)) &gt;= (OFFSET($A$1, 128 - 1, 7 - 1)), "1","0")</f>
        <v>1</v>
      </c>
      <c r="BR451">
        <f ca="1" xml:space="preserve"> IF( AND( OFFSET($A$1, 451 - 1, 68 - 1) = "1", OFFSET($A$1, 451 - 1, 69 - 1) = "1" ), 1, IF( AND( OFFSET($A$1, 451 - 1, 68 - 1) = "1", OFFSET($A$1, 451 - 1, 69 - 1) = "0" ), 2, IF( AND( OFFSET($A$1, 451 - 1, 68 - 1) = "0", OFFSET($A$1, 451 - 1, 69 - 1) = "1" ), 3, 4 ) ) )</f>
        <v>1</v>
      </c>
    </row>
    <row r="452" spans="57:70" x14ac:dyDescent="0.25">
      <c r="BE452" s="6">
        <v>1</v>
      </c>
      <c r="BF452" s="6" t="str">
        <f>"1"</f>
        <v>1</v>
      </c>
      <c r="BG452" t="str">
        <f ca="1">IF((OFFSET($A$1, 452 - 1, 57 - 1)) &gt;= (OFFSET($A$1, 80 - 1, 7 - 1)), "1","0")</f>
        <v>1</v>
      </c>
      <c r="BH452">
        <f ca="1" xml:space="preserve"> IF( AND( OFFSET($A$1, 452 - 1, 58 - 1) = "1", OFFSET($A$1, 452 - 1, 59 - 1) = "1" ), 1, IF( AND( OFFSET($A$1, 452 - 1, 58 - 1) = "1", OFFSET($A$1, 452 - 1, 59 - 1) = "0" ), 2, IF( AND( OFFSET($A$1, 452 - 1, 58 - 1) = "0", OFFSET($A$1, 452 - 1, 59 - 1) = "1" ), 3, 4 ) ) )</f>
        <v>1</v>
      </c>
      <c r="BJ452" s="6">
        <v>0</v>
      </c>
      <c r="BK452" s="6" t="str">
        <f>"0"</f>
        <v>0</v>
      </c>
      <c r="BL452" t="str">
        <f ca="1">IF((OFFSET($A$1, 452 - 1, 62 - 1)) &gt;= (OFFSET($A$1, 104 - 1, 7 - 1)), "1","0")</f>
        <v>0</v>
      </c>
      <c r="BM452">
        <f ca="1" xml:space="preserve"> IF( AND( OFFSET($A$1, 452 - 1, 63 - 1) = "1", OFFSET($A$1, 452 - 1, 64 - 1) = "1" ), 1, IF( AND( OFFSET($A$1, 452 - 1, 63 - 1) = "1", OFFSET($A$1, 452 - 1, 64 - 1) = "0" ), 2, IF( AND( OFFSET($A$1, 452 - 1, 63 - 1) = "0", OFFSET($A$1, 452 - 1, 64 - 1) = "1" ), 3, 4 ) ) )</f>
        <v>4</v>
      </c>
      <c r="BO452" s="6">
        <v>0</v>
      </c>
      <c r="BP452" s="6" t="str">
        <f>"0"</f>
        <v>0</v>
      </c>
      <c r="BQ452" t="str">
        <f ca="1">IF((OFFSET($A$1, 452 - 1, 67 - 1)) &gt;= (OFFSET($A$1, 128 - 1, 7 - 1)), "1","0")</f>
        <v>0</v>
      </c>
      <c r="BR452">
        <f ca="1" xml:space="preserve"> IF( AND( OFFSET($A$1, 452 - 1, 68 - 1) = "1", OFFSET($A$1, 452 - 1, 69 - 1) = "1" ), 1, IF( AND( OFFSET($A$1, 452 - 1, 68 - 1) = "1", OFFSET($A$1, 452 - 1, 69 - 1) = "0" ), 2, IF( AND( OFFSET($A$1, 452 - 1, 68 - 1) = "0", OFFSET($A$1, 452 - 1, 69 - 1) = "1" ), 3, 4 ) ) )</f>
        <v>4</v>
      </c>
    </row>
    <row r="453" spans="57:70" x14ac:dyDescent="0.25">
      <c r="BE453" s="6">
        <v>1</v>
      </c>
      <c r="BF453" s="6" t="str">
        <f>"1"</f>
        <v>1</v>
      </c>
      <c r="BG453" t="str">
        <f ca="1">IF((OFFSET($A$1, 453 - 1, 57 - 1)) &gt;= (OFFSET($A$1, 80 - 1, 7 - 1)), "1","0")</f>
        <v>1</v>
      </c>
      <c r="BH453">
        <f ca="1" xml:space="preserve"> IF( AND( OFFSET($A$1, 453 - 1, 58 - 1) = "1", OFFSET($A$1, 453 - 1, 59 - 1) = "1" ), 1, IF( AND( OFFSET($A$1, 453 - 1, 58 - 1) = "1", OFFSET($A$1, 453 - 1, 59 - 1) = "0" ), 2, IF( AND( OFFSET($A$1, 453 - 1, 58 - 1) = "0", OFFSET($A$1, 453 - 1, 59 - 1) = "1" ), 3, 4 ) ) )</f>
        <v>1</v>
      </c>
      <c r="BJ453" s="6">
        <v>0</v>
      </c>
      <c r="BK453" s="6" t="str">
        <f>"0"</f>
        <v>0</v>
      </c>
      <c r="BL453" t="str">
        <f ca="1">IF((OFFSET($A$1, 453 - 1, 62 - 1)) &gt;= (OFFSET($A$1, 104 - 1, 7 - 1)), "1","0")</f>
        <v>0</v>
      </c>
      <c r="BM453">
        <f ca="1" xml:space="preserve"> IF( AND( OFFSET($A$1, 453 - 1, 63 - 1) = "1", OFFSET($A$1, 453 - 1, 64 - 1) = "1" ), 1, IF( AND( OFFSET($A$1, 453 - 1, 63 - 1) = "1", OFFSET($A$1, 453 - 1, 64 - 1) = "0" ), 2, IF( AND( OFFSET($A$1, 453 - 1, 63 - 1) = "0", OFFSET($A$1, 453 - 1, 64 - 1) = "1" ), 3, 4 ) ) )</f>
        <v>4</v>
      </c>
      <c r="BO453" s="6">
        <v>0</v>
      </c>
      <c r="BP453" s="6" t="str">
        <f>"0"</f>
        <v>0</v>
      </c>
      <c r="BQ453" t="str">
        <f ca="1">IF((OFFSET($A$1, 453 - 1, 67 - 1)) &gt;= (OFFSET($A$1, 128 - 1, 7 - 1)), "1","0")</f>
        <v>0</v>
      </c>
      <c r="BR453">
        <f ca="1" xml:space="preserve"> IF( AND( OFFSET($A$1, 453 - 1, 68 - 1) = "1", OFFSET($A$1, 453 - 1, 69 - 1) = "1" ), 1, IF( AND( OFFSET($A$1, 453 - 1, 68 - 1) = "1", OFFSET($A$1, 453 - 1, 69 - 1) = "0" ), 2, IF( AND( OFFSET($A$1, 453 - 1, 68 - 1) = "0", OFFSET($A$1, 453 - 1, 69 - 1) = "1" ), 3, 4 ) ) )</f>
        <v>4</v>
      </c>
    </row>
    <row r="454" spans="57:70" x14ac:dyDescent="0.25">
      <c r="BE454" s="6">
        <v>1</v>
      </c>
      <c r="BF454" s="6" t="str">
        <f>"1"</f>
        <v>1</v>
      </c>
      <c r="BG454" t="str">
        <f ca="1">IF((OFFSET($A$1, 454 - 1, 57 - 1)) &gt;= (OFFSET($A$1, 80 - 1, 7 - 1)), "1","0")</f>
        <v>1</v>
      </c>
      <c r="BH454">
        <f ca="1" xml:space="preserve"> IF( AND( OFFSET($A$1, 454 - 1, 58 - 1) = "1", OFFSET($A$1, 454 - 1, 59 - 1) = "1" ), 1, IF( AND( OFFSET($A$1, 454 - 1, 58 - 1) = "1", OFFSET($A$1, 454 - 1, 59 - 1) = "0" ), 2, IF( AND( OFFSET($A$1, 454 - 1, 58 - 1) = "0", OFFSET($A$1, 454 - 1, 59 - 1) = "1" ), 3, 4 ) ) )</f>
        <v>1</v>
      </c>
      <c r="BJ454" s="6">
        <v>0</v>
      </c>
      <c r="BK454" s="6" t="str">
        <f>"0"</f>
        <v>0</v>
      </c>
      <c r="BL454" t="str">
        <f ca="1">IF((OFFSET($A$1, 454 - 1, 62 - 1)) &gt;= (OFFSET($A$1, 104 - 1, 7 - 1)), "1","0")</f>
        <v>0</v>
      </c>
      <c r="BM454">
        <f ca="1" xml:space="preserve"> IF( AND( OFFSET($A$1, 454 - 1, 63 - 1) = "1", OFFSET($A$1, 454 - 1, 64 - 1) = "1" ), 1, IF( AND( OFFSET($A$1, 454 - 1, 63 - 1) = "1", OFFSET($A$1, 454 - 1, 64 - 1) = "0" ), 2, IF( AND( OFFSET($A$1, 454 - 1, 63 - 1) = "0", OFFSET($A$1, 454 - 1, 64 - 1) = "1" ), 3, 4 ) ) )</f>
        <v>4</v>
      </c>
      <c r="BO454" s="6">
        <v>1</v>
      </c>
      <c r="BP454" s="6" t="str">
        <f>"1"</f>
        <v>1</v>
      </c>
      <c r="BQ454" t="str">
        <f ca="1">IF((OFFSET($A$1, 454 - 1, 67 - 1)) &gt;= (OFFSET($A$1, 128 - 1, 7 - 1)), "1","0")</f>
        <v>1</v>
      </c>
      <c r="BR454">
        <f ca="1" xml:space="preserve"> IF( AND( OFFSET($A$1, 454 - 1, 68 - 1) = "1", OFFSET($A$1, 454 - 1, 69 - 1) = "1" ), 1, IF( AND( OFFSET($A$1, 454 - 1, 68 - 1) = "1", OFFSET($A$1, 454 - 1, 69 - 1) = "0" ), 2, IF( AND( OFFSET($A$1, 454 - 1, 68 - 1) = "0", OFFSET($A$1, 454 - 1, 69 - 1) = "1" ), 3, 4 ) ) )</f>
        <v>1</v>
      </c>
    </row>
    <row r="455" spans="57:70" x14ac:dyDescent="0.25">
      <c r="BE455" s="6">
        <v>0</v>
      </c>
      <c r="BF455" s="6" t="str">
        <f>"0"</f>
        <v>0</v>
      </c>
      <c r="BG455" t="str">
        <f ca="1">IF((OFFSET($A$1, 455 - 1, 57 - 1)) &gt;= (OFFSET($A$1, 80 - 1, 7 - 1)), "1","0")</f>
        <v>0</v>
      </c>
      <c r="BH455">
        <f ca="1" xml:space="preserve"> IF( AND( OFFSET($A$1, 455 - 1, 58 - 1) = "1", OFFSET($A$1, 455 - 1, 59 - 1) = "1" ), 1, IF( AND( OFFSET($A$1, 455 - 1, 58 - 1) = "1", OFFSET($A$1, 455 - 1, 59 - 1) = "0" ), 2, IF( AND( OFFSET($A$1, 455 - 1, 58 - 1) = "0", OFFSET($A$1, 455 - 1, 59 - 1) = "1" ), 3, 4 ) ) )</f>
        <v>4</v>
      </c>
      <c r="BJ455" s="6">
        <v>1</v>
      </c>
      <c r="BK455" s="6" t="str">
        <f>"1"</f>
        <v>1</v>
      </c>
      <c r="BL455" t="str">
        <f ca="1">IF((OFFSET($A$1, 455 - 1, 62 - 1)) &gt;= (OFFSET($A$1, 104 - 1, 7 - 1)), "1","0")</f>
        <v>1</v>
      </c>
      <c r="BM455">
        <f ca="1" xml:space="preserve"> IF( AND( OFFSET($A$1, 455 - 1, 63 - 1) = "1", OFFSET($A$1, 455 - 1, 64 - 1) = "1" ), 1, IF( AND( OFFSET($A$1, 455 - 1, 63 - 1) = "1", OFFSET($A$1, 455 - 1, 64 - 1) = "0" ), 2, IF( AND( OFFSET($A$1, 455 - 1, 63 - 1) = "0", OFFSET($A$1, 455 - 1, 64 - 1) = "1" ), 3, 4 ) ) )</f>
        <v>1</v>
      </c>
      <c r="BO455" s="6">
        <v>0</v>
      </c>
      <c r="BP455" s="6" t="str">
        <f>"0"</f>
        <v>0</v>
      </c>
      <c r="BQ455" t="str">
        <f ca="1">IF((OFFSET($A$1, 455 - 1, 67 - 1)) &gt;= (OFFSET($A$1, 128 - 1, 7 - 1)), "1","0")</f>
        <v>0</v>
      </c>
      <c r="BR455">
        <f ca="1" xml:space="preserve"> IF( AND( OFFSET($A$1, 455 - 1, 68 - 1) = "1", OFFSET($A$1, 455 - 1, 69 - 1) = "1" ), 1, IF( AND( OFFSET($A$1, 455 - 1, 68 - 1) = "1", OFFSET($A$1, 455 - 1, 69 - 1) = "0" ), 2, IF( AND( OFFSET($A$1, 455 - 1, 68 - 1) = "0", OFFSET($A$1, 455 - 1, 69 - 1) = "1" ), 3, 4 ) ) )</f>
        <v>4</v>
      </c>
    </row>
    <row r="456" spans="57:70" x14ac:dyDescent="0.25">
      <c r="BE456" s="6">
        <v>0</v>
      </c>
      <c r="BF456" s="6" t="str">
        <f>"0"</f>
        <v>0</v>
      </c>
      <c r="BG456" t="str">
        <f ca="1">IF((OFFSET($A$1, 456 - 1, 57 - 1)) &gt;= (OFFSET($A$1, 80 - 1, 7 - 1)), "1","0")</f>
        <v>0</v>
      </c>
      <c r="BH456">
        <f ca="1" xml:space="preserve"> IF( AND( OFFSET($A$1, 456 - 1, 58 - 1) = "1", OFFSET($A$1, 456 - 1, 59 - 1) = "1" ), 1, IF( AND( OFFSET($A$1, 456 - 1, 58 - 1) = "1", OFFSET($A$1, 456 - 1, 59 - 1) = "0" ), 2, IF( AND( OFFSET($A$1, 456 - 1, 58 - 1) = "0", OFFSET($A$1, 456 - 1, 59 - 1) = "1" ), 3, 4 ) ) )</f>
        <v>4</v>
      </c>
      <c r="BJ456" s="6">
        <v>0</v>
      </c>
      <c r="BK456" s="6" t="str">
        <f>"0"</f>
        <v>0</v>
      </c>
      <c r="BL456" t="str">
        <f ca="1">IF((OFFSET($A$1, 456 - 1, 62 - 1)) &gt;= (OFFSET($A$1, 104 - 1, 7 - 1)), "1","0")</f>
        <v>0</v>
      </c>
      <c r="BM456">
        <f ca="1" xml:space="preserve"> IF( AND( OFFSET($A$1, 456 - 1, 63 - 1) = "1", OFFSET($A$1, 456 - 1, 64 - 1) = "1" ), 1, IF( AND( OFFSET($A$1, 456 - 1, 63 - 1) = "1", OFFSET($A$1, 456 - 1, 64 - 1) = "0" ), 2, IF( AND( OFFSET($A$1, 456 - 1, 63 - 1) = "0", OFFSET($A$1, 456 - 1, 64 - 1) = "1" ), 3, 4 ) ) )</f>
        <v>4</v>
      </c>
      <c r="BO456" s="6">
        <v>0</v>
      </c>
      <c r="BP456" s="6" t="str">
        <f>"0"</f>
        <v>0</v>
      </c>
      <c r="BQ456" t="str">
        <f ca="1">IF((OFFSET($A$1, 456 - 1, 67 - 1)) &gt;= (OFFSET($A$1, 128 - 1, 7 - 1)), "1","0")</f>
        <v>0</v>
      </c>
      <c r="BR456">
        <f ca="1" xml:space="preserve"> IF( AND( OFFSET($A$1, 456 - 1, 68 - 1) = "1", OFFSET($A$1, 456 - 1, 69 - 1) = "1" ), 1, IF( AND( OFFSET($A$1, 456 - 1, 68 - 1) = "1", OFFSET($A$1, 456 - 1, 69 - 1) = "0" ), 2, IF( AND( OFFSET($A$1, 456 - 1, 68 - 1) = "0", OFFSET($A$1, 456 - 1, 69 - 1) = "1" ), 3, 4 ) ) )</f>
        <v>4</v>
      </c>
    </row>
    <row r="457" spans="57:70" x14ac:dyDescent="0.25">
      <c r="BE457" s="6">
        <v>0</v>
      </c>
      <c r="BF457" s="6" t="str">
        <f>"0"</f>
        <v>0</v>
      </c>
      <c r="BG457" t="str">
        <f ca="1">IF((OFFSET($A$1, 457 - 1, 57 - 1)) &gt;= (OFFSET($A$1, 80 - 1, 7 - 1)), "1","0")</f>
        <v>0</v>
      </c>
      <c r="BH457">
        <f ca="1" xml:space="preserve"> IF( AND( OFFSET($A$1, 457 - 1, 58 - 1) = "1", OFFSET($A$1, 457 - 1, 59 - 1) = "1" ), 1, IF( AND( OFFSET($A$1, 457 - 1, 58 - 1) = "1", OFFSET($A$1, 457 - 1, 59 - 1) = "0" ), 2, IF( AND( OFFSET($A$1, 457 - 1, 58 - 1) = "0", OFFSET($A$1, 457 - 1, 59 - 1) = "1" ), 3, 4 ) ) )</f>
        <v>4</v>
      </c>
      <c r="BJ457" s="6">
        <v>0.6</v>
      </c>
      <c r="BK457" s="6" t="str">
        <f>"1"</f>
        <v>1</v>
      </c>
      <c r="BL457" t="str">
        <f ca="1">IF((OFFSET($A$1, 457 - 1, 62 - 1)) &gt;= (OFFSET($A$1, 104 - 1, 7 - 1)), "1","0")</f>
        <v>1</v>
      </c>
      <c r="BM457">
        <f ca="1" xml:space="preserve"> IF( AND( OFFSET($A$1, 457 - 1, 63 - 1) = "1", OFFSET($A$1, 457 - 1, 64 - 1) = "1" ), 1, IF( AND( OFFSET($A$1, 457 - 1, 63 - 1) = "1", OFFSET($A$1, 457 - 1, 64 - 1) = "0" ), 2, IF( AND( OFFSET($A$1, 457 - 1, 63 - 1) = "0", OFFSET($A$1, 457 - 1, 64 - 1) = "1" ), 3, 4 ) ) )</f>
        <v>1</v>
      </c>
      <c r="BO457" s="6">
        <v>0</v>
      </c>
      <c r="BP457" s="6" t="str">
        <f>"0"</f>
        <v>0</v>
      </c>
      <c r="BQ457" t="str">
        <f ca="1">IF((OFFSET($A$1, 457 - 1, 67 - 1)) &gt;= (OFFSET($A$1, 128 - 1, 7 - 1)), "1","0")</f>
        <v>0</v>
      </c>
      <c r="BR457">
        <f ca="1" xml:space="preserve"> IF( AND( OFFSET($A$1, 457 - 1, 68 - 1) = "1", OFFSET($A$1, 457 - 1, 69 - 1) = "1" ), 1, IF( AND( OFFSET($A$1, 457 - 1, 68 - 1) = "1", OFFSET($A$1, 457 - 1, 69 - 1) = "0" ), 2, IF( AND( OFFSET($A$1, 457 - 1, 68 - 1) = "0", OFFSET($A$1, 457 - 1, 69 - 1) = "1" ), 3, 4 ) ) )</f>
        <v>4</v>
      </c>
    </row>
    <row r="458" spans="57:70" x14ac:dyDescent="0.25">
      <c r="BE458" s="6">
        <v>0</v>
      </c>
      <c r="BF458" s="6" t="str">
        <f>"0"</f>
        <v>0</v>
      </c>
      <c r="BG458" t="str">
        <f ca="1">IF((OFFSET($A$1, 458 - 1, 57 - 1)) &gt;= (OFFSET($A$1, 80 - 1, 7 - 1)), "1","0")</f>
        <v>0</v>
      </c>
      <c r="BH458">
        <f ca="1" xml:space="preserve"> IF( AND( OFFSET($A$1, 458 - 1, 58 - 1) = "1", OFFSET($A$1, 458 - 1, 59 - 1) = "1" ), 1, IF( AND( OFFSET($A$1, 458 - 1, 58 - 1) = "1", OFFSET($A$1, 458 - 1, 59 - 1) = "0" ), 2, IF( AND( OFFSET($A$1, 458 - 1, 58 - 1) = "0", OFFSET($A$1, 458 - 1, 59 - 1) = "1" ), 3, 4 ) ) )</f>
        <v>4</v>
      </c>
      <c r="BJ458" s="6">
        <v>0</v>
      </c>
      <c r="BK458" s="6" t="str">
        <f>"0"</f>
        <v>0</v>
      </c>
      <c r="BL458" t="str">
        <f ca="1">IF((OFFSET($A$1, 458 - 1, 62 - 1)) &gt;= (OFFSET($A$1, 104 - 1, 7 - 1)), "1","0")</f>
        <v>0</v>
      </c>
      <c r="BM458">
        <f ca="1" xml:space="preserve"> IF( AND( OFFSET($A$1, 458 - 1, 63 - 1) = "1", OFFSET($A$1, 458 - 1, 64 - 1) = "1" ), 1, IF( AND( OFFSET($A$1, 458 - 1, 63 - 1) = "1", OFFSET($A$1, 458 - 1, 64 - 1) = "0" ), 2, IF( AND( OFFSET($A$1, 458 - 1, 63 - 1) = "0", OFFSET($A$1, 458 - 1, 64 - 1) = "1" ), 3, 4 ) ) )</f>
        <v>4</v>
      </c>
      <c r="BO458" s="6">
        <v>0</v>
      </c>
      <c r="BP458" s="6" t="str">
        <f>"0"</f>
        <v>0</v>
      </c>
      <c r="BQ458" t="str">
        <f ca="1">IF((OFFSET($A$1, 458 - 1, 67 - 1)) &gt;= (OFFSET($A$1, 128 - 1, 7 - 1)), "1","0")</f>
        <v>0</v>
      </c>
      <c r="BR458">
        <f ca="1" xml:space="preserve"> IF( AND( OFFSET($A$1, 458 - 1, 68 - 1) = "1", OFFSET($A$1, 458 - 1, 69 - 1) = "1" ), 1, IF( AND( OFFSET($A$1, 458 - 1, 68 - 1) = "1", OFFSET($A$1, 458 - 1, 69 - 1) = "0" ), 2, IF( AND( OFFSET($A$1, 458 - 1, 68 - 1) = "0", OFFSET($A$1, 458 - 1, 69 - 1) = "1" ), 3, 4 ) ) )</f>
        <v>4</v>
      </c>
    </row>
    <row r="459" spans="57:70" x14ac:dyDescent="0.25">
      <c r="BE459" s="6">
        <v>0</v>
      </c>
      <c r="BF459" s="6" t="str">
        <f>"0"</f>
        <v>0</v>
      </c>
      <c r="BG459" t="str">
        <f ca="1">IF((OFFSET($A$1, 459 - 1, 57 - 1)) &gt;= (OFFSET($A$1, 80 - 1, 7 - 1)), "1","0")</f>
        <v>0</v>
      </c>
      <c r="BH459">
        <f ca="1" xml:space="preserve"> IF( AND( OFFSET($A$1, 459 - 1, 58 - 1) = "1", OFFSET($A$1, 459 - 1, 59 - 1) = "1" ), 1, IF( AND( OFFSET($A$1, 459 - 1, 58 - 1) = "1", OFFSET($A$1, 459 - 1, 59 - 1) = "0" ), 2, IF( AND( OFFSET($A$1, 459 - 1, 58 - 1) = "0", OFFSET($A$1, 459 - 1, 59 - 1) = "1" ), 3, 4 ) ) )</f>
        <v>4</v>
      </c>
      <c r="BJ459" s="6">
        <v>0.2</v>
      </c>
      <c r="BK459" s="6" t="str">
        <f>"0"</f>
        <v>0</v>
      </c>
      <c r="BL459" t="str">
        <f ca="1">IF((OFFSET($A$1, 459 - 1, 62 - 1)) &gt;= (OFFSET($A$1, 104 - 1, 7 - 1)), "1","0")</f>
        <v>0</v>
      </c>
      <c r="BM459">
        <f ca="1" xml:space="preserve"> IF( AND( OFFSET($A$1, 459 - 1, 63 - 1) = "1", OFFSET($A$1, 459 - 1, 64 - 1) = "1" ), 1, IF( AND( OFFSET($A$1, 459 - 1, 63 - 1) = "1", OFFSET($A$1, 459 - 1, 64 - 1) = "0" ), 2, IF( AND( OFFSET($A$1, 459 - 1, 63 - 1) = "0", OFFSET($A$1, 459 - 1, 64 - 1) = "1" ), 3, 4 ) ) )</f>
        <v>4</v>
      </c>
      <c r="BO459" s="6">
        <v>1</v>
      </c>
      <c r="BP459" s="6" t="str">
        <f>"1"</f>
        <v>1</v>
      </c>
      <c r="BQ459" t="str">
        <f ca="1">IF((OFFSET($A$1, 459 - 1, 67 - 1)) &gt;= (OFFSET($A$1, 128 - 1, 7 - 1)), "1","0")</f>
        <v>1</v>
      </c>
      <c r="BR459">
        <f ca="1" xml:space="preserve"> IF( AND( OFFSET($A$1, 459 - 1, 68 - 1) = "1", OFFSET($A$1, 459 - 1, 69 - 1) = "1" ), 1, IF( AND( OFFSET($A$1, 459 - 1, 68 - 1) = "1", OFFSET($A$1, 459 - 1, 69 - 1) = "0" ), 2, IF( AND( OFFSET($A$1, 459 - 1, 68 - 1) = "0", OFFSET($A$1, 459 - 1, 69 - 1) = "1" ), 3, 4 ) ) )</f>
        <v>1</v>
      </c>
    </row>
    <row r="460" spans="57:70" x14ac:dyDescent="0.25">
      <c r="BE460" s="6">
        <v>1</v>
      </c>
      <c r="BF460" s="6" t="str">
        <f>"1"</f>
        <v>1</v>
      </c>
      <c r="BG460" t="str">
        <f ca="1">IF((OFFSET($A$1, 460 - 1, 57 - 1)) &gt;= (OFFSET($A$1, 80 - 1, 7 - 1)), "1","0")</f>
        <v>1</v>
      </c>
      <c r="BH460">
        <f ca="1" xml:space="preserve"> IF( AND( OFFSET($A$1, 460 - 1, 58 - 1) = "1", OFFSET($A$1, 460 - 1, 59 - 1) = "1" ), 1, IF( AND( OFFSET($A$1, 460 - 1, 58 - 1) = "1", OFFSET($A$1, 460 - 1, 59 - 1) = "0" ), 2, IF( AND( OFFSET($A$1, 460 - 1, 58 - 1) = "0", OFFSET($A$1, 460 - 1, 59 - 1) = "1" ), 3, 4 ) ) )</f>
        <v>1</v>
      </c>
      <c r="BJ460" s="6">
        <v>1</v>
      </c>
      <c r="BK460" s="6" t="str">
        <f>"1"</f>
        <v>1</v>
      </c>
      <c r="BL460" t="str">
        <f ca="1">IF((OFFSET($A$1, 460 - 1, 62 - 1)) &gt;= (OFFSET($A$1, 104 - 1, 7 - 1)), "1","0")</f>
        <v>1</v>
      </c>
      <c r="BM460">
        <f ca="1" xml:space="preserve"> IF( AND( OFFSET($A$1, 460 - 1, 63 - 1) = "1", OFFSET($A$1, 460 - 1, 64 - 1) = "1" ), 1, IF( AND( OFFSET($A$1, 460 - 1, 63 - 1) = "1", OFFSET($A$1, 460 - 1, 64 - 1) = "0" ), 2, IF( AND( OFFSET($A$1, 460 - 1, 63 - 1) = "0", OFFSET($A$1, 460 - 1, 64 - 1) = "1" ), 3, 4 ) ) )</f>
        <v>1</v>
      </c>
      <c r="BO460" s="6">
        <v>1</v>
      </c>
      <c r="BP460" s="6" t="str">
        <f>"1"</f>
        <v>1</v>
      </c>
      <c r="BQ460" t="str">
        <f ca="1">IF((OFFSET($A$1, 460 - 1, 67 - 1)) &gt;= (OFFSET($A$1, 128 - 1, 7 - 1)), "1","0")</f>
        <v>1</v>
      </c>
      <c r="BR460">
        <f ca="1" xml:space="preserve"> IF( AND( OFFSET($A$1, 460 - 1, 68 - 1) = "1", OFFSET($A$1, 460 - 1, 69 - 1) = "1" ), 1, IF( AND( OFFSET($A$1, 460 - 1, 68 - 1) = "1", OFFSET($A$1, 460 - 1, 69 - 1) = "0" ), 2, IF( AND( OFFSET($A$1, 460 - 1, 68 - 1) = "0", OFFSET($A$1, 460 - 1, 69 - 1) = "1" ), 3, 4 ) ) )</f>
        <v>1</v>
      </c>
    </row>
    <row r="461" spans="57:70" x14ac:dyDescent="0.25">
      <c r="BE461" s="6">
        <v>0</v>
      </c>
      <c r="BF461" s="6" t="str">
        <f>"0"</f>
        <v>0</v>
      </c>
      <c r="BG461" t="str">
        <f ca="1">IF((OFFSET($A$1, 461 - 1, 57 - 1)) &gt;= (OFFSET($A$1, 80 - 1, 7 - 1)), "1","0")</f>
        <v>0</v>
      </c>
      <c r="BH461">
        <f ca="1" xml:space="preserve"> IF( AND( OFFSET($A$1, 461 - 1, 58 - 1) = "1", OFFSET($A$1, 461 - 1, 59 - 1) = "1" ), 1, IF( AND( OFFSET($A$1, 461 - 1, 58 - 1) = "1", OFFSET($A$1, 461 - 1, 59 - 1) = "0" ), 2, IF( AND( OFFSET($A$1, 461 - 1, 58 - 1) = "0", OFFSET($A$1, 461 - 1, 59 - 1) = "1" ), 3, 4 ) ) )</f>
        <v>4</v>
      </c>
      <c r="BJ461" s="6">
        <v>1</v>
      </c>
      <c r="BK461" s="6" t="str">
        <f>"1"</f>
        <v>1</v>
      </c>
      <c r="BL461" t="str">
        <f ca="1">IF((OFFSET($A$1, 461 - 1, 62 - 1)) &gt;= (OFFSET($A$1, 104 - 1, 7 - 1)), "1","0")</f>
        <v>1</v>
      </c>
      <c r="BM461">
        <f ca="1" xml:space="preserve"> IF( AND( OFFSET($A$1, 461 - 1, 63 - 1) = "1", OFFSET($A$1, 461 - 1, 64 - 1) = "1" ), 1, IF( AND( OFFSET($A$1, 461 - 1, 63 - 1) = "1", OFFSET($A$1, 461 - 1, 64 - 1) = "0" ), 2, IF( AND( OFFSET($A$1, 461 - 1, 63 - 1) = "0", OFFSET($A$1, 461 - 1, 64 - 1) = "1" ), 3, 4 ) ) )</f>
        <v>1</v>
      </c>
      <c r="BO461" s="6">
        <v>0.6</v>
      </c>
      <c r="BP461" s="6" t="str">
        <f>"1"</f>
        <v>1</v>
      </c>
      <c r="BQ461" t="str">
        <f ca="1">IF((OFFSET($A$1, 461 - 1, 67 - 1)) &gt;= (OFFSET($A$1, 128 - 1, 7 - 1)), "1","0")</f>
        <v>1</v>
      </c>
      <c r="BR461">
        <f ca="1" xml:space="preserve"> IF( AND( OFFSET($A$1, 461 - 1, 68 - 1) = "1", OFFSET($A$1, 461 - 1, 69 - 1) = "1" ), 1, IF( AND( OFFSET($A$1, 461 - 1, 68 - 1) = "1", OFFSET($A$1, 461 - 1, 69 - 1) = "0" ), 2, IF( AND( OFFSET($A$1, 461 - 1, 68 - 1) = "0", OFFSET($A$1, 461 - 1, 69 - 1) = "1" ), 3, 4 ) ) )</f>
        <v>1</v>
      </c>
    </row>
    <row r="462" spans="57:70" x14ac:dyDescent="0.25">
      <c r="BE462" s="6">
        <v>1</v>
      </c>
      <c r="BF462" s="6" t="str">
        <f>"1"</f>
        <v>1</v>
      </c>
      <c r="BG462" t="str">
        <f ca="1">IF((OFFSET($A$1, 462 - 1, 57 - 1)) &gt;= (OFFSET($A$1, 80 - 1, 7 - 1)), "1","0")</f>
        <v>1</v>
      </c>
      <c r="BH462">
        <f ca="1" xml:space="preserve"> IF( AND( OFFSET($A$1, 462 - 1, 58 - 1) = "1", OFFSET($A$1, 462 - 1, 59 - 1) = "1" ), 1, IF( AND( OFFSET($A$1, 462 - 1, 58 - 1) = "1", OFFSET($A$1, 462 - 1, 59 - 1) = "0" ), 2, IF( AND( OFFSET($A$1, 462 - 1, 58 - 1) = "0", OFFSET($A$1, 462 - 1, 59 - 1) = "1" ), 3, 4 ) ) )</f>
        <v>1</v>
      </c>
      <c r="BJ462" s="6">
        <v>1</v>
      </c>
      <c r="BK462" s="6" t="str">
        <f>"1"</f>
        <v>1</v>
      </c>
      <c r="BL462" t="str">
        <f ca="1">IF((OFFSET($A$1, 462 - 1, 62 - 1)) &gt;= (OFFSET($A$1, 104 - 1, 7 - 1)), "1","0")</f>
        <v>1</v>
      </c>
      <c r="BM462">
        <f ca="1" xml:space="preserve"> IF( AND( OFFSET($A$1, 462 - 1, 63 - 1) = "1", OFFSET($A$1, 462 - 1, 64 - 1) = "1" ), 1, IF( AND( OFFSET($A$1, 462 - 1, 63 - 1) = "1", OFFSET($A$1, 462 - 1, 64 - 1) = "0" ), 2, IF( AND( OFFSET($A$1, 462 - 1, 63 - 1) = "0", OFFSET($A$1, 462 - 1, 64 - 1) = "1" ), 3, 4 ) ) )</f>
        <v>1</v>
      </c>
      <c r="BO462" s="6">
        <v>1</v>
      </c>
      <c r="BP462" s="6" t="str">
        <f>"1"</f>
        <v>1</v>
      </c>
      <c r="BQ462" t="str">
        <f ca="1">IF((OFFSET($A$1, 462 - 1, 67 - 1)) &gt;= (OFFSET($A$1, 128 - 1, 7 - 1)), "1","0")</f>
        <v>1</v>
      </c>
      <c r="BR462">
        <f ca="1" xml:space="preserve"> IF( AND( OFFSET($A$1, 462 - 1, 68 - 1) = "1", OFFSET($A$1, 462 - 1, 69 - 1) = "1" ), 1, IF( AND( OFFSET($A$1, 462 - 1, 68 - 1) = "1", OFFSET($A$1, 462 - 1, 69 - 1) = "0" ), 2, IF( AND( OFFSET($A$1, 462 - 1, 68 - 1) = "0", OFFSET($A$1, 462 - 1, 69 - 1) = "1" ), 3, 4 ) ) )</f>
        <v>1</v>
      </c>
    </row>
    <row r="463" spans="57:70" x14ac:dyDescent="0.25">
      <c r="BE463" s="6">
        <v>0.8</v>
      </c>
      <c r="BF463" s="6" t="str">
        <f>"0"</f>
        <v>0</v>
      </c>
      <c r="BG463" t="str">
        <f ca="1">IF((OFFSET($A$1, 463 - 1, 57 - 1)) &gt;= (OFFSET($A$1, 80 - 1, 7 - 1)), "1","0")</f>
        <v>1</v>
      </c>
      <c r="BH463">
        <f ca="1" xml:space="preserve"> IF( AND( OFFSET($A$1, 463 - 1, 58 - 1) = "1", OFFSET($A$1, 463 - 1, 59 - 1) = "1" ), 1, IF( AND( OFFSET($A$1, 463 - 1, 58 - 1) = "1", OFFSET($A$1, 463 - 1, 59 - 1) = "0" ), 2, IF( AND( OFFSET($A$1, 463 - 1, 58 - 1) = "0", OFFSET($A$1, 463 - 1, 59 - 1) = "1" ), 3, 4 ) ) )</f>
        <v>3</v>
      </c>
      <c r="BJ463" s="6">
        <v>0.8</v>
      </c>
      <c r="BK463" s="6" t="str">
        <f>"1"</f>
        <v>1</v>
      </c>
      <c r="BL463" t="str">
        <f ca="1">IF((OFFSET($A$1, 463 - 1, 62 - 1)) &gt;= (OFFSET($A$1, 104 - 1, 7 - 1)), "1","0")</f>
        <v>1</v>
      </c>
      <c r="BM463">
        <f ca="1" xml:space="preserve"> IF( AND( OFFSET($A$1, 463 - 1, 63 - 1) = "1", OFFSET($A$1, 463 - 1, 64 - 1) = "1" ), 1, IF( AND( OFFSET($A$1, 463 - 1, 63 - 1) = "1", OFFSET($A$1, 463 - 1, 64 - 1) = "0" ), 2, IF( AND( OFFSET($A$1, 463 - 1, 63 - 1) = "0", OFFSET($A$1, 463 - 1, 64 - 1) = "1" ), 3, 4 ) ) )</f>
        <v>1</v>
      </c>
      <c r="BO463" s="6">
        <v>0</v>
      </c>
      <c r="BP463" s="6" t="str">
        <f>"1"</f>
        <v>1</v>
      </c>
      <c r="BQ463" t="str">
        <f ca="1">IF((OFFSET($A$1, 463 - 1, 67 - 1)) &gt;= (OFFSET($A$1, 128 - 1, 7 - 1)), "1","0")</f>
        <v>0</v>
      </c>
      <c r="BR463">
        <f ca="1" xml:space="preserve"> IF( AND( OFFSET($A$1, 463 - 1, 68 - 1) = "1", OFFSET($A$1, 463 - 1, 69 - 1) = "1" ), 1, IF( AND( OFFSET($A$1, 463 - 1, 68 - 1) = "1", OFFSET($A$1, 463 - 1, 69 - 1) = "0" ), 2, IF( AND( OFFSET($A$1, 463 - 1, 68 - 1) = "0", OFFSET($A$1, 463 - 1, 69 - 1) = "1" ), 3, 4 ) ) )</f>
        <v>2</v>
      </c>
    </row>
    <row r="464" spans="57:70" x14ac:dyDescent="0.25">
      <c r="BE464" s="6">
        <v>0</v>
      </c>
      <c r="BF464" s="6" t="str">
        <f>"0"</f>
        <v>0</v>
      </c>
      <c r="BG464" t="str">
        <f ca="1">IF((OFFSET($A$1, 464 - 1, 57 - 1)) &gt;= (OFFSET($A$1, 80 - 1, 7 - 1)), "1","0")</f>
        <v>0</v>
      </c>
      <c r="BH464">
        <f ca="1" xml:space="preserve"> IF( AND( OFFSET($A$1, 464 - 1, 58 - 1) = "1", OFFSET($A$1, 464 - 1, 59 - 1) = "1" ), 1, IF( AND( OFFSET($A$1, 464 - 1, 58 - 1) = "1", OFFSET($A$1, 464 - 1, 59 - 1) = "0" ), 2, IF( AND( OFFSET($A$1, 464 - 1, 58 - 1) = "0", OFFSET($A$1, 464 - 1, 59 - 1) = "1" ), 3, 4 ) ) )</f>
        <v>4</v>
      </c>
      <c r="BJ464" s="6">
        <v>0</v>
      </c>
      <c r="BK464" s="6" t="str">
        <f>"0"</f>
        <v>0</v>
      </c>
      <c r="BL464" t="str">
        <f ca="1">IF((OFFSET($A$1, 464 - 1, 62 - 1)) &gt;= (OFFSET($A$1, 104 - 1, 7 - 1)), "1","0")</f>
        <v>0</v>
      </c>
      <c r="BM464">
        <f ca="1" xml:space="preserve"> IF( AND( OFFSET($A$1, 464 - 1, 63 - 1) = "1", OFFSET($A$1, 464 - 1, 64 - 1) = "1" ), 1, IF( AND( OFFSET($A$1, 464 - 1, 63 - 1) = "1", OFFSET($A$1, 464 - 1, 64 - 1) = "0" ), 2, IF( AND( OFFSET($A$1, 464 - 1, 63 - 1) = "0", OFFSET($A$1, 464 - 1, 64 - 1) = "1" ), 3, 4 ) ) )</f>
        <v>4</v>
      </c>
      <c r="BO464" s="6">
        <v>0</v>
      </c>
      <c r="BP464" s="6" t="str">
        <f>"0"</f>
        <v>0</v>
      </c>
      <c r="BQ464" t="str">
        <f ca="1">IF((OFFSET($A$1, 464 - 1, 67 - 1)) &gt;= (OFFSET($A$1, 128 - 1, 7 - 1)), "1","0")</f>
        <v>0</v>
      </c>
      <c r="BR464">
        <f ca="1" xml:space="preserve"> IF( AND( OFFSET($A$1, 464 - 1, 68 - 1) = "1", OFFSET($A$1, 464 - 1, 69 - 1) = "1" ), 1, IF( AND( OFFSET($A$1, 464 - 1, 68 - 1) = "1", OFFSET($A$1, 464 - 1, 69 - 1) = "0" ), 2, IF( AND( OFFSET($A$1, 464 - 1, 68 - 1) = "0", OFFSET($A$1, 464 - 1, 69 - 1) = "1" ), 3, 4 ) ) )</f>
        <v>4</v>
      </c>
    </row>
    <row r="465" spans="57:70" x14ac:dyDescent="0.25">
      <c r="BE465" s="6">
        <v>0</v>
      </c>
      <c r="BF465" s="6" t="str">
        <f>"0"</f>
        <v>0</v>
      </c>
      <c r="BG465" t="str">
        <f ca="1">IF((OFFSET($A$1, 465 - 1, 57 - 1)) &gt;= (OFFSET($A$1, 80 - 1, 7 - 1)), "1","0")</f>
        <v>0</v>
      </c>
      <c r="BH465">
        <f ca="1" xml:space="preserve"> IF( AND( OFFSET($A$1, 465 - 1, 58 - 1) = "1", OFFSET($A$1, 465 - 1, 59 - 1) = "1" ), 1, IF( AND( OFFSET($A$1, 465 - 1, 58 - 1) = "1", OFFSET($A$1, 465 - 1, 59 - 1) = "0" ), 2, IF( AND( OFFSET($A$1, 465 - 1, 58 - 1) = "0", OFFSET($A$1, 465 - 1, 59 - 1) = "1" ), 3, 4 ) ) )</f>
        <v>4</v>
      </c>
      <c r="BJ465" s="6">
        <v>0</v>
      </c>
      <c r="BK465" s="6" t="str">
        <f>"0"</f>
        <v>0</v>
      </c>
      <c r="BL465" t="str">
        <f ca="1">IF((OFFSET($A$1, 465 - 1, 62 - 1)) &gt;= (OFFSET($A$1, 104 - 1, 7 - 1)), "1","0")</f>
        <v>0</v>
      </c>
      <c r="BM465">
        <f ca="1" xml:space="preserve"> IF( AND( OFFSET($A$1, 465 - 1, 63 - 1) = "1", OFFSET($A$1, 465 - 1, 64 - 1) = "1" ), 1, IF( AND( OFFSET($A$1, 465 - 1, 63 - 1) = "1", OFFSET($A$1, 465 - 1, 64 - 1) = "0" ), 2, IF( AND( OFFSET($A$1, 465 - 1, 63 - 1) = "0", OFFSET($A$1, 465 - 1, 64 - 1) = "1" ), 3, 4 ) ) )</f>
        <v>4</v>
      </c>
      <c r="BO465" s="6">
        <v>0</v>
      </c>
      <c r="BP465" s="6" t="str">
        <f>"0"</f>
        <v>0</v>
      </c>
      <c r="BQ465" t="str">
        <f ca="1">IF((OFFSET($A$1, 465 - 1, 67 - 1)) &gt;= (OFFSET($A$1, 128 - 1, 7 - 1)), "1","0")</f>
        <v>0</v>
      </c>
      <c r="BR465">
        <f ca="1" xml:space="preserve"> IF( AND( OFFSET($A$1, 465 - 1, 68 - 1) = "1", OFFSET($A$1, 465 - 1, 69 - 1) = "1" ), 1, IF( AND( OFFSET($A$1, 465 - 1, 68 - 1) = "1", OFFSET($A$1, 465 - 1, 69 - 1) = "0" ), 2, IF( AND( OFFSET($A$1, 465 - 1, 68 - 1) = "0", OFFSET($A$1, 465 - 1, 69 - 1) = "1" ), 3, 4 ) ) )</f>
        <v>4</v>
      </c>
    </row>
    <row r="466" spans="57:70" x14ac:dyDescent="0.25">
      <c r="BE466" s="6">
        <v>0</v>
      </c>
      <c r="BF466" s="6" t="str">
        <f>"0"</f>
        <v>0</v>
      </c>
      <c r="BG466" t="str">
        <f ca="1">IF((OFFSET($A$1, 466 - 1, 57 - 1)) &gt;= (OFFSET($A$1, 80 - 1, 7 - 1)), "1","0")</f>
        <v>0</v>
      </c>
      <c r="BH466">
        <f ca="1" xml:space="preserve"> IF( AND( OFFSET($A$1, 466 - 1, 58 - 1) = "1", OFFSET($A$1, 466 - 1, 59 - 1) = "1" ), 1, IF( AND( OFFSET($A$1, 466 - 1, 58 - 1) = "1", OFFSET($A$1, 466 - 1, 59 - 1) = "0" ), 2, IF( AND( OFFSET($A$1, 466 - 1, 58 - 1) = "0", OFFSET($A$1, 466 - 1, 59 - 1) = "1" ), 3, 4 ) ) )</f>
        <v>4</v>
      </c>
      <c r="BJ466" s="6">
        <v>0.2</v>
      </c>
      <c r="BK466" s="6" t="str">
        <f>"0"</f>
        <v>0</v>
      </c>
      <c r="BL466" t="str">
        <f ca="1">IF((OFFSET($A$1, 466 - 1, 62 - 1)) &gt;= (OFFSET($A$1, 104 - 1, 7 - 1)), "1","0")</f>
        <v>0</v>
      </c>
      <c r="BM466">
        <f ca="1" xml:space="preserve"> IF( AND( OFFSET($A$1, 466 - 1, 63 - 1) = "1", OFFSET($A$1, 466 - 1, 64 - 1) = "1" ), 1, IF( AND( OFFSET($A$1, 466 - 1, 63 - 1) = "1", OFFSET($A$1, 466 - 1, 64 - 1) = "0" ), 2, IF( AND( OFFSET($A$1, 466 - 1, 63 - 1) = "0", OFFSET($A$1, 466 - 1, 64 - 1) = "1" ), 3, 4 ) ) )</f>
        <v>4</v>
      </c>
      <c r="BO466" s="6">
        <v>0</v>
      </c>
      <c r="BP466" s="6" t="str">
        <f>"0"</f>
        <v>0</v>
      </c>
      <c r="BQ466" t="str">
        <f ca="1">IF((OFFSET($A$1, 466 - 1, 67 - 1)) &gt;= (OFFSET($A$1, 128 - 1, 7 - 1)), "1","0")</f>
        <v>0</v>
      </c>
      <c r="BR466">
        <f ca="1" xml:space="preserve"> IF( AND( OFFSET($A$1, 466 - 1, 68 - 1) = "1", OFFSET($A$1, 466 - 1, 69 - 1) = "1" ), 1, IF( AND( OFFSET($A$1, 466 - 1, 68 - 1) = "1", OFFSET($A$1, 466 - 1, 69 - 1) = "0" ), 2, IF( AND( OFFSET($A$1, 466 - 1, 68 - 1) = "0", OFFSET($A$1, 466 - 1, 69 - 1) = "1" ), 3, 4 ) ) )</f>
        <v>4</v>
      </c>
    </row>
    <row r="467" spans="57:70" x14ac:dyDescent="0.25">
      <c r="BE467" s="6">
        <v>0.4</v>
      </c>
      <c r="BF467" s="6" t="str">
        <f>"0"</f>
        <v>0</v>
      </c>
      <c r="BG467" t="str">
        <f ca="1">IF((OFFSET($A$1, 467 - 1, 57 - 1)) &gt;= (OFFSET($A$1, 80 - 1, 7 - 1)), "1","0")</f>
        <v>0</v>
      </c>
      <c r="BH467">
        <f ca="1" xml:space="preserve"> IF( AND( OFFSET($A$1, 467 - 1, 58 - 1) = "1", OFFSET($A$1, 467 - 1, 59 - 1) = "1" ), 1, IF( AND( OFFSET($A$1, 467 - 1, 58 - 1) = "1", OFFSET($A$1, 467 - 1, 59 - 1) = "0" ), 2, IF( AND( OFFSET($A$1, 467 - 1, 58 - 1) = "0", OFFSET($A$1, 467 - 1, 59 - 1) = "1" ), 3, 4 ) ) )</f>
        <v>4</v>
      </c>
      <c r="BJ467" s="6">
        <v>0</v>
      </c>
      <c r="BK467" s="6" t="str">
        <f>"0"</f>
        <v>0</v>
      </c>
      <c r="BL467" t="str">
        <f ca="1">IF((OFFSET($A$1, 467 - 1, 62 - 1)) &gt;= (OFFSET($A$1, 104 - 1, 7 - 1)), "1","0")</f>
        <v>0</v>
      </c>
      <c r="BM467">
        <f ca="1" xml:space="preserve"> IF( AND( OFFSET($A$1, 467 - 1, 63 - 1) = "1", OFFSET($A$1, 467 - 1, 64 - 1) = "1" ), 1, IF( AND( OFFSET($A$1, 467 - 1, 63 - 1) = "1", OFFSET($A$1, 467 - 1, 64 - 1) = "0" ), 2, IF( AND( OFFSET($A$1, 467 - 1, 63 - 1) = "0", OFFSET($A$1, 467 - 1, 64 - 1) = "1" ), 3, 4 ) ) )</f>
        <v>4</v>
      </c>
      <c r="BO467" s="6">
        <v>0</v>
      </c>
      <c r="BP467" s="6" t="str">
        <f>"0"</f>
        <v>0</v>
      </c>
      <c r="BQ467" t="str">
        <f ca="1">IF((OFFSET($A$1, 467 - 1, 67 - 1)) &gt;= (OFFSET($A$1, 128 - 1, 7 - 1)), "1","0")</f>
        <v>0</v>
      </c>
      <c r="BR467">
        <f ca="1" xml:space="preserve"> IF( AND( OFFSET($A$1, 467 - 1, 68 - 1) = "1", OFFSET($A$1, 467 - 1, 69 - 1) = "1" ), 1, IF( AND( OFFSET($A$1, 467 - 1, 68 - 1) = "1", OFFSET($A$1, 467 - 1, 69 - 1) = "0" ), 2, IF( AND( OFFSET($A$1, 467 - 1, 68 - 1) = "0", OFFSET($A$1, 467 - 1, 69 - 1) = "1" ), 3, 4 ) ) )</f>
        <v>4</v>
      </c>
    </row>
    <row r="468" spans="57:70" x14ac:dyDescent="0.25">
      <c r="BE468" s="6">
        <v>1</v>
      </c>
      <c r="BF468" s="6" t="str">
        <f>"1"</f>
        <v>1</v>
      </c>
      <c r="BG468" t="str">
        <f ca="1">IF((OFFSET($A$1, 468 - 1, 57 - 1)) &gt;= (OFFSET($A$1, 80 - 1, 7 - 1)), "1","0")</f>
        <v>1</v>
      </c>
      <c r="BH468">
        <f ca="1" xml:space="preserve"> IF( AND( OFFSET($A$1, 468 - 1, 58 - 1) = "1", OFFSET($A$1, 468 - 1, 59 - 1) = "1" ), 1, IF( AND( OFFSET($A$1, 468 - 1, 58 - 1) = "1", OFFSET($A$1, 468 - 1, 59 - 1) = "0" ), 2, IF( AND( OFFSET($A$1, 468 - 1, 58 - 1) = "0", OFFSET($A$1, 468 - 1, 59 - 1) = "1" ), 3, 4 ) ) )</f>
        <v>1</v>
      </c>
      <c r="BJ468" s="6">
        <v>1</v>
      </c>
      <c r="BK468" s="6" t="str">
        <f>"1"</f>
        <v>1</v>
      </c>
      <c r="BL468" t="str">
        <f ca="1">IF((OFFSET($A$1, 468 - 1, 62 - 1)) &gt;= (OFFSET($A$1, 104 - 1, 7 - 1)), "1","0")</f>
        <v>1</v>
      </c>
      <c r="BM468">
        <f ca="1" xml:space="preserve"> IF( AND( OFFSET($A$1, 468 - 1, 63 - 1) = "1", OFFSET($A$1, 468 - 1, 64 - 1) = "1" ), 1, IF( AND( OFFSET($A$1, 468 - 1, 63 - 1) = "1", OFFSET($A$1, 468 - 1, 64 - 1) = "0" ), 2, IF( AND( OFFSET($A$1, 468 - 1, 63 - 1) = "0", OFFSET($A$1, 468 - 1, 64 - 1) = "1" ), 3, 4 ) ) )</f>
        <v>1</v>
      </c>
      <c r="BO468" s="6">
        <v>0</v>
      </c>
      <c r="BP468" s="6" t="str">
        <f>"0"</f>
        <v>0</v>
      </c>
      <c r="BQ468" t="str">
        <f ca="1">IF((OFFSET($A$1, 468 - 1, 67 - 1)) &gt;= (OFFSET($A$1, 128 - 1, 7 - 1)), "1","0")</f>
        <v>0</v>
      </c>
      <c r="BR468">
        <f ca="1" xml:space="preserve"> IF( AND( OFFSET($A$1, 468 - 1, 68 - 1) = "1", OFFSET($A$1, 468 - 1, 69 - 1) = "1" ), 1, IF( AND( OFFSET($A$1, 468 - 1, 68 - 1) = "1", OFFSET($A$1, 468 - 1, 69 - 1) = "0" ), 2, IF( AND( OFFSET($A$1, 468 - 1, 68 - 1) = "0", OFFSET($A$1, 468 - 1, 69 - 1) = "1" ), 3, 4 ) ) )</f>
        <v>4</v>
      </c>
    </row>
    <row r="469" spans="57:70" x14ac:dyDescent="0.25">
      <c r="BE469" s="6">
        <v>0</v>
      </c>
      <c r="BF469" s="6" t="str">
        <f>"0"</f>
        <v>0</v>
      </c>
      <c r="BG469" t="str">
        <f ca="1">IF((OFFSET($A$1, 469 - 1, 57 - 1)) &gt;= (OFFSET($A$1, 80 - 1, 7 - 1)), "1","0")</f>
        <v>0</v>
      </c>
      <c r="BH469">
        <f ca="1" xml:space="preserve"> IF( AND( OFFSET($A$1, 469 - 1, 58 - 1) = "1", OFFSET($A$1, 469 - 1, 59 - 1) = "1" ), 1, IF( AND( OFFSET($A$1, 469 - 1, 58 - 1) = "1", OFFSET($A$1, 469 - 1, 59 - 1) = "0" ), 2, IF( AND( OFFSET($A$1, 469 - 1, 58 - 1) = "0", OFFSET($A$1, 469 - 1, 59 - 1) = "1" ), 3, 4 ) ) )</f>
        <v>4</v>
      </c>
      <c r="BJ469" s="6">
        <v>0</v>
      </c>
      <c r="BK469" s="6" t="str">
        <f>"0"</f>
        <v>0</v>
      </c>
      <c r="BL469" t="str">
        <f ca="1">IF((OFFSET($A$1, 469 - 1, 62 - 1)) &gt;= (OFFSET($A$1, 104 - 1, 7 - 1)), "1","0")</f>
        <v>0</v>
      </c>
      <c r="BM469">
        <f ca="1" xml:space="preserve"> IF( AND( OFFSET($A$1, 469 - 1, 63 - 1) = "1", OFFSET($A$1, 469 - 1, 64 - 1) = "1" ), 1, IF( AND( OFFSET($A$1, 469 - 1, 63 - 1) = "1", OFFSET($A$1, 469 - 1, 64 - 1) = "0" ), 2, IF( AND( OFFSET($A$1, 469 - 1, 63 - 1) = "0", OFFSET($A$1, 469 - 1, 64 - 1) = "1" ), 3, 4 ) ) )</f>
        <v>4</v>
      </c>
      <c r="BO469" s="6">
        <v>0</v>
      </c>
      <c r="BP469" s="6" t="str">
        <f>"0"</f>
        <v>0</v>
      </c>
      <c r="BQ469" t="str">
        <f ca="1">IF((OFFSET($A$1, 469 - 1, 67 - 1)) &gt;= (OFFSET($A$1, 128 - 1, 7 - 1)), "1","0")</f>
        <v>0</v>
      </c>
      <c r="BR469">
        <f ca="1" xml:space="preserve"> IF( AND( OFFSET($A$1, 469 - 1, 68 - 1) = "1", OFFSET($A$1, 469 - 1, 69 - 1) = "1" ), 1, IF( AND( OFFSET($A$1, 469 - 1, 68 - 1) = "1", OFFSET($A$1, 469 - 1, 69 - 1) = "0" ), 2, IF( AND( OFFSET($A$1, 469 - 1, 68 - 1) = "0", OFFSET($A$1, 469 - 1, 69 - 1) = "1" ), 3, 4 ) ) )</f>
        <v>4</v>
      </c>
    </row>
    <row r="470" spans="57:70" x14ac:dyDescent="0.25">
      <c r="BE470" s="6">
        <v>1</v>
      </c>
      <c r="BF470" s="6" t="str">
        <f>"1"</f>
        <v>1</v>
      </c>
      <c r="BG470" t="str">
        <f ca="1">IF((OFFSET($A$1, 470 - 1, 57 - 1)) &gt;= (OFFSET($A$1, 80 - 1, 7 - 1)), "1","0")</f>
        <v>1</v>
      </c>
      <c r="BH470">
        <f ca="1" xml:space="preserve"> IF( AND( OFFSET($A$1, 470 - 1, 58 - 1) = "1", OFFSET($A$1, 470 - 1, 59 - 1) = "1" ), 1, IF( AND( OFFSET($A$1, 470 - 1, 58 - 1) = "1", OFFSET($A$1, 470 - 1, 59 - 1) = "0" ), 2, IF( AND( OFFSET($A$1, 470 - 1, 58 - 1) = "0", OFFSET($A$1, 470 - 1, 59 - 1) = "1" ), 3, 4 ) ) )</f>
        <v>1</v>
      </c>
      <c r="BJ470" s="6">
        <v>1</v>
      </c>
      <c r="BK470" s="6" t="str">
        <f>"1"</f>
        <v>1</v>
      </c>
      <c r="BL470" t="str">
        <f ca="1">IF((OFFSET($A$1, 470 - 1, 62 - 1)) &gt;= (OFFSET($A$1, 104 - 1, 7 - 1)), "1","0")</f>
        <v>1</v>
      </c>
      <c r="BM470">
        <f ca="1" xml:space="preserve"> IF( AND( OFFSET($A$1, 470 - 1, 63 - 1) = "1", OFFSET($A$1, 470 - 1, 64 - 1) = "1" ), 1, IF( AND( OFFSET($A$1, 470 - 1, 63 - 1) = "1", OFFSET($A$1, 470 - 1, 64 - 1) = "0" ), 2, IF( AND( OFFSET($A$1, 470 - 1, 63 - 1) = "0", OFFSET($A$1, 470 - 1, 64 - 1) = "1" ), 3, 4 ) ) )</f>
        <v>1</v>
      </c>
      <c r="BO470" s="6">
        <v>0.2</v>
      </c>
      <c r="BP470" s="6" t="str">
        <f>"0"</f>
        <v>0</v>
      </c>
      <c r="BQ470" t="str">
        <f ca="1">IF((OFFSET($A$1, 470 - 1, 67 - 1)) &gt;= (OFFSET($A$1, 128 - 1, 7 - 1)), "1","0")</f>
        <v>0</v>
      </c>
      <c r="BR470">
        <f ca="1" xml:space="preserve"> IF( AND( OFFSET($A$1, 470 - 1, 68 - 1) = "1", OFFSET($A$1, 470 - 1, 69 - 1) = "1" ), 1, IF( AND( OFFSET($A$1, 470 - 1, 68 - 1) = "1", OFFSET($A$1, 470 - 1, 69 - 1) = "0" ), 2, IF( AND( OFFSET($A$1, 470 - 1, 68 - 1) = "0", OFFSET($A$1, 470 - 1, 69 - 1) = "1" ), 3, 4 ) ) )</f>
        <v>4</v>
      </c>
    </row>
    <row r="471" spans="57:70" x14ac:dyDescent="0.25">
      <c r="BE471" s="6">
        <v>0</v>
      </c>
      <c r="BF471" s="6" t="str">
        <f>"0"</f>
        <v>0</v>
      </c>
      <c r="BG471" t="str">
        <f ca="1">IF((OFFSET($A$1, 471 - 1, 57 - 1)) &gt;= (OFFSET($A$1, 80 - 1, 7 - 1)), "1","0")</f>
        <v>0</v>
      </c>
      <c r="BH471">
        <f ca="1" xml:space="preserve"> IF( AND( OFFSET($A$1, 471 - 1, 58 - 1) = "1", OFFSET($A$1, 471 - 1, 59 - 1) = "1" ), 1, IF( AND( OFFSET($A$1, 471 - 1, 58 - 1) = "1", OFFSET($A$1, 471 - 1, 59 - 1) = "0" ), 2, IF( AND( OFFSET($A$1, 471 - 1, 58 - 1) = "0", OFFSET($A$1, 471 - 1, 59 - 1) = "1" ), 3, 4 ) ) )</f>
        <v>4</v>
      </c>
      <c r="BJ471" s="6">
        <v>0</v>
      </c>
      <c r="BK471" s="6" t="str">
        <f>"0"</f>
        <v>0</v>
      </c>
      <c r="BL471" t="str">
        <f ca="1">IF((OFFSET($A$1, 471 - 1, 62 - 1)) &gt;= (OFFSET($A$1, 104 - 1, 7 - 1)), "1","0")</f>
        <v>0</v>
      </c>
      <c r="BM471">
        <f ca="1" xml:space="preserve"> IF( AND( OFFSET($A$1, 471 - 1, 63 - 1) = "1", OFFSET($A$1, 471 - 1, 64 - 1) = "1" ), 1, IF( AND( OFFSET($A$1, 471 - 1, 63 - 1) = "1", OFFSET($A$1, 471 - 1, 64 - 1) = "0" ), 2, IF( AND( OFFSET($A$1, 471 - 1, 63 - 1) = "0", OFFSET($A$1, 471 - 1, 64 - 1) = "1" ), 3, 4 ) ) )</f>
        <v>4</v>
      </c>
      <c r="BO471" s="6">
        <v>0</v>
      </c>
      <c r="BP471" s="6" t="str">
        <f>"0"</f>
        <v>0</v>
      </c>
      <c r="BQ471" t="str">
        <f ca="1">IF((OFFSET($A$1, 471 - 1, 67 - 1)) &gt;= (OFFSET($A$1, 128 - 1, 7 - 1)), "1","0")</f>
        <v>0</v>
      </c>
      <c r="BR471">
        <f ca="1" xml:space="preserve"> IF( AND( OFFSET($A$1, 471 - 1, 68 - 1) = "1", OFFSET($A$1, 471 - 1, 69 - 1) = "1" ), 1, IF( AND( OFFSET($A$1, 471 - 1, 68 - 1) = "1", OFFSET($A$1, 471 - 1, 69 - 1) = "0" ), 2, IF( AND( OFFSET($A$1, 471 - 1, 68 - 1) = "0", OFFSET($A$1, 471 - 1, 69 - 1) = "1" ), 3, 4 ) ) )</f>
        <v>4</v>
      </c>
    </row>
    <row r="472" spans="57:70" x14ac:dyDescent="0.25">
      <c r="BE472" s="6">
        <v>0</v>
      </c>
      <c r="BF472" s="6" t="str">
        <f>"0"</f>
        <v>0</v>
      </c>
      <c r="BG472" t="str">
        <f ca="1">IF((OFFSET($A$1, 472 - 1, 57 - 1)) &gt;= (OFFSET($A$1, 80 - 1, 7 - 1)), "1","0")</f>
        <v>0</v>
      </c>
      <c r="BH472">
        <f ca="1" xml:space="preserve"> IF( AND( OFFSET($A$1, 472 - 1, 58 - 1) = "1", OFFSET($A$1, 472 - 1, 59 - 1) = "1" ), 1, IF( AND( OFFSET($A$1, 472 - 1, 58 - 1) = "1", OFFSET($A$1, 472 - 1, 59 - 1) = "0" ), 2, IF( AND( OFFSET($A$1, 472 - 1, 58 - 1) = "0", OFFSET($A$1, 472 - 1, 59 - 1) = "1" ), 3, 4 ) ) )</f>
        <v>4</v>
      </c>
      <c r="BJ472" s="6">
        <v>0.2</v>
      </c>
      <c r="BK472" s="6" t="str">
        <f>"0"</f>
        <v>0</v>
      </c>
      <c r="BL472" t="str">
        <f ca="1">IF((OFFSET($A$1, 472 - 1, 62 - 1)) &gt;= (OFFSET($A$1, 104 - 1, 7 - 1)), "1","0")</f>
        <v>0</v>
      </c>
      <c r="BM472">
        <f ca="1" xml:space="preserve"> IF( AND( OFFSET($A$1, 472 - 1, 63 - 1) = "1", OFFSET($A$1, 472 - 1, 64 - 1) = "1" ), 1, IF( AND( OFFSET($A$1, 472 - 1, 63 - 1) = "1", OFFSET($A$1, 472 - 1, 64 - 1) = "0" ), 2, IF( AND( OFFSET($A$1, 472 - 1, 63 - 1) = "0", OFFSET($A$1, 472 - 1, 64 - 1) = "1" ), 3, 4 ) ) )</f>
        <v>4</v>
      </c>
      <c r="BO472" s="6">
        <v>0</v>
      </c>
      <c r="BP472" s="6" t="str">
        <f>"0"</f>
        <v>0</v>
      </c>
      <c r="BQ472" t="str">
        <f ca="1">IF((OFFSET($A$1, 472 - 1, 67 - 1)) &gt;= (OFFSET($A$1, 128 - 1, 7 - 1)), "1","0")</f>
        <v>0</v>
      </c>
      <c r="BR472">
        <f ca="1" xml:space="preserve"> IF( AND( OFFSET($A$1, 472 - 1, 68 - 1) = "1", OFFSET($A$1, 472 - 1, 69 - 1) = "1" ), 1, IF( AND( OFFSET($A$1, 472 - 1, 68 - 1) = "1", OFFSET($A$1, 472 - 1, 69 - 1) = "0" ), 2, IF( AND( OFFSET($A$1, 472 - 1, 68 - 1) = "0", OFFSET($A$1, 472 - 1, 69 - 1) = "1" ), 3, 4 ) ) )</f>
        <v>4</v>
      </c>
    </row>
    <row r="473" spans="57:70" x14ac:dyDescent="0.25">
      <c r="BE473" s="6">
        <v>0</v>
      </c>
      <c r="BF473" s="6" t="str">
        <f>"0"</f>
        <v>0</v>
      </c>
      <c r="BG473" t="str">
        <f ca="1">IF((OFFSET($A$1, 473 - 1, 57 - 1)) &gt;= (OFFSET($A$1, 80 - 1, 7 - 1)), "1","0")</f>
        <v>0</v>
      </c>
      <c r="BH473">
        <f ca="1" xml:space="preserve"> IF( AND( OFFSET($A$1, 473 - 1, 58 - 1) = "1", OFFSET($A$1, 473 - 1, 59 - 1) = "1" ), 1, IF( AND( OFFSET($A$1, 473 - 1, 58 - 1) = "1", OFFSET($A$1, 473 - 1, 59 - 1) = "0" ), 2, IF( AND( OFFSET($A$1, 473 - 1, 58 - 1) = "0", OFFSET($A$1, 473 - 1, 59 - 1) = "1" ), 3, 4 ) ) )</f>
        <v>4</v>
      </c>
      <c r="BJ473" s="6">
        <v>0</v>
      </c>
      <c r="BK473" s="6" t="str">
        <f>"0"</f>
        <v>0</v>
      </c>
      <c r="BL473" t="str">
        <f ca="1">IF((OFFSET($A$1, 473 - 1, 62 - 1)) &gt;= (OFFSET($A$1, 104 - 1, 7 - 1)), "1","0")</f>
        <v>0</v>
      </c>
      <c r="BM473">
        <f ca="1" xml:space="preserve"> IF( AND( OFFSET($A$1, 473 - 1, 63 - 1) = "1", OFFSET($A$1, 473 - 1, 64 - 1) = "1" ), 1, IF( AND( OFFSET($A$1, 473 - 1, 63 - 1) = "1", OFFSET($A$1, 473 - 1, 64 - 1) = "0" ), 2, IF( AND( OFFSET($A$1, 473 - 1, 63 - 1) = "0", OFFSET($A$1, 473 - 1, 64 - 1) = "1" ), 3, 4 ) ) )</f>
        <v>4</v>
      </c>
      <c r="BO473" s="6">
        <v>0.2</v>
      </c>
      <c r="BP473" s="6" t="str">
        <f>"0"</f>
        <v>0</v>
      </c>
      <c r="BQ473" t="str">
        <f ca="1">IF((OFFSET($A$1, 473 - 1, 67 - 1)) &gt;= (OFFSET($A$1, 128 - 1, 7 - 1)), "1","0")</f>
        <v>0</v>
      </c>
      <c r="BR473">
        <f ca="1" xml:space="preserve"> IF( AND( OFFSET($A$1, 473 - 1, 68 - 1) = "1", OFFSET($A$1, 473 - 1, 69 - 1) = "1" ), 1, IF( AND( OFFSET($A$1, 473 - 1, 68 - 1) = "1", OFFSET($A$1, 473 - 1, 69 - 1) = "0" ), 2, IF( AND( OFFSET($A$1, 473 - 1, 68 - 1) = "0", OFFSET($A$1, 473 - 1, 69 - 1) = "1" ), 3, 4 ) ) )</f>
        <v>4</v>
      </c>
    </row>
    <row r="474" spans="57:70" x14ac:dyDescent="0.25">
      <c r="BE474" s="6">
        <v>1</v>
      </c>
      <c r="BF474" s="6" t="str">
        <f>"1"</f>
        <v>1</v>
      </c>
      <c r="BG474" t="str">
        <f ca="1">IF((OFFSET($A$1, 474 - 1, 57 - 1)) &gt;= (OFFSET($A$1, 80 - 1, 7 - 1)), "1","0")</f>
        <v>1</v>
      </c>
      <c r="BH474">
        <f ca="1" xml:space="preserve"> IF( AND( OFFSET($A$1, 474 - 1, 58 - 1) = "1", OFFSET($A$1, 474 - 1, 59 - 1) = "1" ), 1, IF( AND( OFFSET($A$1, 474 - 1, 58 - 1) = "1", OFFSET($A$1, 474 - 1, 59 - 1) = "0" ), 2, IF( AND( OFFSET($A$1, 474 - 1, 58 - 1) = "0", OFFSET($A$1, 474 - 1, 59 - 1) = "1" ), 3, 4 ) ) )</f>
        <v>1</v>
      </c>
      <c r="BJ474" s="6">
        <v>0</v>
      </c>
      <c r="BK474" s="6" t="str">
        <f>"0"</f>
        <v>0</v>
      </c>
      <c r="BL474" t="str">
        <f ca="1">IF((OFFSET($A$1, 474 - 1, 62 - 1)) &gt;= (OFFSET($A$1, 104 - 1, 7 - 1)), "1","0")</f>
        <v>0</v>
      </c>
      <c r="BM474">
        <f ca="1" xml:space="preserve"> IF( AND( OFFSET($A$1, 474 - 1, 63 - 1) = "1", OFFSET($A$1, 474 - 1, 64 - 1) = "1" ), 1, IF( AND( OFFSET($A$1, 474 - 1, 63 - 1) = "1", OFFSET($A$1, 474 - 1, 64 - 1) = "0" ), 2, IF( AND( OFFSET($A$1, 474 - 1, 63 - 1) = "0", OFFSET($A$1, 474 - 1, 64 - 1) = "1" ), 3, 4 ) ) )</f>
        <v>4</v>
      </c>
      <c r="BO474" s="6">
        <v>1</v>
      </c>
      <c r="BP474" s="6" t="str">
        <f>"1"</f>
        <v>1</v>
      </c>
      <c r="BQ474" t="str">
        <f ca="1">IF((OFFSET($A$1, 474 - 1, 67 - 1)) &gt;= (OFFSET($A$1, 128 - 1, 7 - 1)), "1","0")</f>
        <v>1</v>
      </c>
      <c r="BR474">
        <f ca="1" xml:space="preserve"> IF( AND( OFFSET($A$1, 474 - 1, 68 - 1) = "1", OFFSET($A$1, 474 - 1, 69 - 1) = "1" ), 1, IF( AND( OFFSET($A$1, 474 - 1, 68 - 1) = "1", OFFSET($A$1, 474 - 1, 69 - 1) = "0" ), 2, IF( AND( OFFSET($A$1, 474 - 1, 68 - 1) = "0", OFFSET($A$1, 474 - 1, 69 - 1) = "1" ), 3, 4 ) ) )</f>
        <v>1</v>
      </c>
    </row>
    <row r="475" spans="57:70" x14ac:dyDescent="0.25">
      <c r="BE475" s="6">
        <v>0</v>
      </c>
      <c r="BF475" s="6" t="str">
        <f>"0"</f>
        <v>0</v>
      </c>
      <c r="BG475" t="str">
        <f ca="1">IF((OFFSET($A$1, 475 - 1, 57 - 1)) &gt;= (OFFSET($A$1, 80 - 1, 7 - 1)), "1","0")</f>
        <v>0</v>
      </c>
      <c r="BH475">
        <f ca="1" xml:space="preserve"> IF( AND( OFFSET($A$1, 475 - 1, 58 - 1) = "1", OFFSET($A$1, 475 - 1, 59 - 1) = "1" ), 1, IF( AND( OFFSET($A$1, 475 - 1, 58 - 1) = "1", OFFSET($A$1, 475 - 1, 59 - 1) = "0" ), 2, IF( AND( OFFSET($A$1, 475 - 1, 58 - 1) = "0", OFFSET($A$1, 475 - 1, 59 - 1) = "1" ), 3, 4 ) ) )</f>
        <v>4</v>
      </c>
      <c r="BJ475" s="6">
        <v>0.6</v>
      </c>
      <c r="BK475" s="6" t="str">
        <f>"1"</f>
        <v>1</v>
      </c>
      <c r="BL475" t="str">
        <f ca="1">IF((OFFSET($A$1, 475 - 1, 62 - 1)) &gt;= (OFFSET($A$1, 104 - 1, 7 - 1)), "1","0")</f>
        <v>1</v>
      </c>
      <c r="BM475">
        <f ca="1" xml:space="preserve"> IF( AND( OFFSET($A$1, 475 - 1, 63 - 1) = "1", OFFSET($A$1, 475 - 1, 64 - 1) = "1" ), 1, IF( AND( OFFSET($A$1, 475 - 1, 63 - 1) = "1", OFFSET($A$1, 475 - 1, 64 - 1) = "0" ), 2, IF( AND( OFFSET($A$1, 475 - 1, 63 - 1) = "0", OFFSET($A$1, 475 - 1, 64 - 1) = "1" ), 3, 4 ) ) )</f>
        <v>1</v>
      </c>
      <c r="BO475" s="6">
        <v>0</v>
      </c>
      <c r="BP475" s="6" t="str">
        <f>"0"</f>
        <v>0</v>
      </c>
      <c r="BQ475" t="str">
        <f ca="1">IF((OFFSET($A$1, 475 - 1, 67 - 1)) &gt;= (OFFSET($A$1, 128 - 1, 7 - 1)), "1","0")</f>
        <v>0</v>
      </c>
      <c r="BR475">
        <f ca="1" xml:space="preserve"> IF( AND( OFFSET($A$1, 475 - 1, 68 - 1) = "1", OFFSET($A$1, 475 - 1, 69 - 1) = "1" ), 1, IF( AND( OFFSET($A$1, 475 - 1, 68 - 1) = "1", OFFSET($A$1, 475 - 1, 69 - 1) = "0" ), 2, IF( AND( OFFSET($A$1, 475 - 1, 68 - 1) = "0", OFFSET($A$1, 475 - 1, 69 - 1) = "1" ), 3, 4 ) ) )</f>
        <v>4</v>
      </c>
    </row>
    <row r="476" spans="57:70" x14ac:dyDescent="0.25">
      <c r="BE476" s="6">
        <v>1</v>
      </c>
      <c r="BF476" s="6" t="str">
        <f>"1"</f>
        <v>1</v>
      </c>
      <c r="BG476" t="str">
        <f ca="1">IF((OFFSET($A$1, 476 - 1, 57 - 1)) &gt;= (OFFSET($A$1, 80 - 1, 7 - 1)), "1","0")</f>
        <v>1</v>
      </c>
      <c r="BH476">
        <f ca="1" xml:space="preserve"> IF( AND( OFFSET($A$1, 476 - 1, 58 - 1) = "1", OFFSET($A$1, 476 - 1, 59 - 1) = "1" ), 1, IF( AND( OFFSET($A$1, 476 - 1, 58 - 1) = "1", OFFSET($A$1, 476 - 1, 59 - 1) = "0" ), 2, IF( AND( OFFSET($A$1, 476 - 1, 58 - 1) = "0", OFFSET($A$1, 476 - 1, 59 - 1) = "1" ), 3, 4 ) ) )</f>
        <v>1</v>
      </c>
      <c r="BJ476" s="6">
        <v>0</v>
      </c>
      <c r="BK476" s="6" t="str">
        <f>"0"</f>
        <v>0</v>
      </c>
      <c r="BL476" t="str">
        <f ca="1">IF((OFFSET($A$1, 476 - 1, 62 - 1)) &gt;= (OFFSET($A$1, 104 - 1, 7 - 1)), "1","0")</f>
        <v>0</v>
      </c>
      <c r="BM476">
        <f ca="1" xml:space="preserve"> IF( AND( OFFSET($A$1, 476 - 1, 63 - 1) = "1", OFFSET($A$1, 476 - 1, 64 - 1) = "1" ), 1, IF( AND( OFFSET($A$1, 476 - 1, 63 - 1) = "1", OFFSET($A$1, 476 - 1, 64 - 1) = "0" ), 2, IF( AND( OFFSET($A$1, 476 - 1, 63 - 1) = "0", OFFSET($A$1, 476 - 1, 64 - 1) = "1" ), 3, 4 ) ) )</f>
        <v>4</v>
      </c>
      <c r="BO476" s="6">
        <v>0</v>
      </c>
      <c r="BP476" s="6" t="str">
        <f>"0"</f>
        <v>0</v>
      </c>
      <c r="BQ476" t="str">
        <f ca="1">IF((OFFSET($A$1, 476 - 1, 67 - 1)) &gt;= (OFFSET($A$1, 128 - 1, 7 - 1)), "1","0")</f>
        <v>0</v>
      </c>
      <c r="BR476">
        <f ca="1" xml:space="preserve"> IF( AND( OFFSET($A$1, 476 - 1, 68 - 1) = "1", OFFSET($A$1, 476 - 1, 69 - 1) = "1" ), 1, IF( AND( OFFSET($A$1, 476 - 1, 68 - 1) = "1", OFFSET($A$1, 476 - 1, 69 - 1) = "0" ), 2, IF( AND( OFFSET($A$1, 476 - 1, 68 - 1) = "0", OFFSET($A$1, 476 - 1, 69 - 1) = "1" ), 3, 4 ) ) )</f>
        <v>4</v>
      </c>
    </row>
    <row r="477" spans="57:70" x14ac:dyDescent="0.25">
      <c r="BE477" s="6">
        <v>0</v>
      </c>
      <c r="BF477" s="6" t="str">
        <f>"0"</f>
        <v>0</v>
      </c>
      <c r="BG477" t="str">
        <f ca="1">IF((OFFSET($A$1, 477 - 1, 57 - 1)) &gt;= (OFFSET($A$1, 80 - 1, 7 - 1)), "1","0")</f>
        <v>0</v>
      </c>
      <c r="BH477">
        <f ca="1" xml:space="preserve"> IF( AND( OFFSET($A$1, 477 - 1, 58 - 1) = "1", OFFSET($A$1, 477 - 1, 59 - 1) = "1" ), 1, IF( AND( OFFSET($A$1, 477 - 1, 58 - 1) = "1", OFFSET($A$1, 477 - 1, 59 - 1) = "0" ), 2, IF( AND( OFFSET($A$1, 477 - 1, 58 - 1) = "0", OFFSET($A$1, 477 - 1, 59 - 1) = "1" ), 3, 4 ) ) )</f>
        <v>4</v>
      </c>
      <c r="BJ477" s="6">
        <v>0.2</v>
      </c>
      <c r="BK477" s="6" t="str">
        <f>"0"</f>
        <v>0</v>
      </c>
      <c r="BL477" t="str">
        <f ca="1">IF((OFFSET($A$1, 477 - 1, 62 - 1)) &gt;= (OFFSET($A$1, 104 - 1, 7 - 1)), "1","0")</f>
        <v>0</v>
      </c>
      <c r="BM477">
        <f ca="1" xml:space="preserve"> IF( AND( OFFSET($A$1, 477 - 1, 63 - 1) = "1", OFFSET($A$1, 477 - 1, 64 - 1) = "1" ), 1, IF( AND( OFFSET($A$1, 477 - 1, 63 - 1) = "1", OFFSET($A$1, 477 - 1, 64 - 1) = "0" ), 2, IF( AND( OFFSET($A$1, 477 - 1, 63 - 1) = "0", OFFSET($A$1, 477 - 1, 64 - 1) = "1" ), 3, 4 ) ) )</f>
        <v>4</v>
      </c>
      <c r="BO477" s="6">
        <v>1</v>
      </c>
      <c r="BP477" s="6" t="str">
        <f>"1"</f>
        <v>1</v>
      </c>
      <c r="BQ477" t="str">
        <f ca="1">IF((OFFSET($A$1, 477 - 1, 67 - 1)) &gt;= (OFFSET($A$1, 128 - 1, 7 - 1)), "1","0")</f>
        <v>1</v>
      </c>
      <c r="BR477">
        <f ca="1" xml:space="preserve"> IF( AND( OFFSET($A$1, 477 - 1, 68 - 1) = "1", OFFSET($A$1, 477 - 1, 69 - 1) = "1" ), 1, IF( AND( OFFSET($A$1, 477 - 1, 68 - 1) = "1", OFFSET($A$1, 477 - 1, 69 - 1) = "0" ), 2, IF( AND( OFFSET($A$1, 477 - 1, 68 - 1) = "0", OFFSET($A$1, 477 - 1, 69 - 1) = "1" ), 3, 4 ) ) )</f>
        <v>1</v>
      </c>
    </row>
    <row r="478" spans="57:70" x14ac:dyDescent="0.25">
      <c r="BE478" s="6">
        <v>0.8</v>
      </c>
      <c r="BF478" s="6" t="str">
        <f>"1"</f>
        <v>1</v>
      </c>
      <c r="BG478" t="str">
        <f ca="1">IF((OFFSET($A$1, 478 - 1, 57 - 1)) &gt;= (OFFSET($A$1, 80 - 1, 7 - 1)), "1","0")</f>
        <v>1</v>
      </c>
      <c r="BH478">
        <f ca="1" xml:space="preserve"> IF( AND( OFFSET($A$1, 478 - 1, 58 - 1) = "1", OFFSET($A$1, 478 - 1, 59 - 1) = "1" ), 1, IF( AND( OFFSET($A$1, 478 - 1, 58 - 1) = "1", OFFSET($A$1, 478 - 1, 59 - 1) = "0" ), 2, IF( AND( OFFSET($A$1, 478 - 1, 58 - 1) = "0", OFFSET($A$1, 478 - 1, 59 - 1) = "1" ), 3, 4 ) ) )</f>
        <v>1</v>
      </c>
      <c r="BJ478" s="6">
        <v>0.2</v>
      </c>
      <c r="BK478" s="6" t="str">
        <f>"0"</f>
        <v>0</v>
      </c>
      <c r="BL478" t="str">
        <f ca="1">IF((OFFSET($A$1, 478 - 1, 62 - 1)) &gt;= (OFFSET($A$1, 104 - 1, 7 - 1)), "1","0")</f>
        <v>0</v>
      </c>
      <c r="BM478">
        <f ca="1" xml:space="preserve"> IF( AND( OFFSET($A$1, 478 - 1, 63 - 1) = "1", OFFSET($A$1, 478 - 1, 64 - 1) = "1" ), 1, IF( AND( OFFSET($A$1, 478 - 1, 63 - 1) = "1", OFFSET($A$1, 478 - 1, 64 - 1) = "0" ), 2, IF( AND( OFFSET($A$1, 478 - 1, 63 - 1) = "0", OFFSET($A$1, 478 - 1, 64 - 1) = "1" ), 3, 4 ) ) )</f>
        <v>4</v>
      </c>
      <c r="BO478" s="6">
        <v>0.2</v>
      </c>
      <c r="BP478" s="6" t="str">
        <f>"0"</f>
        <v>0</v>
      </c>
      <c r="BQ478" t="str">
        <f ca="1">IF((OFFSET($A$1, 478 - 1, 67 - 1)) &gt;= (OFFSET($A$1, 128 - 1, 7 - 1)), "1","0")</f>
        <v>0</v>
      </c>
      <c r="BR478">
        <f ca="1" xml:space="preserve"> IF( AND( OFFSET($A$1, 478 - 1, 68 - 1) = "1", OFFSET($A$1, 478 - 1, 69 - 1) = "1" ), 1, IF( AND( OFFSET($A$1, 478 - 1, 68 - 1) = "1", OFFSET($A$1, 478 - 1, 69 - 1) = "0" ), 2, IF( AND( OFFSET($A$1, 478 - 1, 68 - 1) = "0", OFFSET($A$1, 478 - 1, 69 - 1) = "1" ), 3, 4 ) ) )</f>
        <v>4</v>
      </c>
    </row>
    <row r="479" spans="57:70" x14ac:dyDescent="0.25">
      <c r="BE479" s="6">
        <v>0.2</v>
      </c>
      <c r="BF479" s="6" t="str">
        <f>"0"</f>
        <v>0</v>
      </c>
      <c r="BG479" t="str">
        <f ca="1">IF((OFFSET($A$1, 479 - 1, 57 - 1)) &gt;= (OFFSET($A$1, 80 - 1, 7 - 1)), "1","0")</f>
        <v>0</v>
      </c>
      <c r="BH479">
        <f ca="1" xml:space="preserve"> IF( AND( OFFSET($A$1, 479 - 1, 58 - 1) = "1", OFFSET($A$1, 479 - 1, 59 - 1) = "1" ), 1, IF( AND( OFFSET($A$1, 479 - 1, 58 - 1) = "1", OFFSET($A$1, 479 - 1, 59 - 1) = "0" ), 2, IF( AND( OFFSET($A$1, 479 - 1, 58 - 1) = "0", OFFSET($A$1, 479 - 1, 59 - 1) = "1" ), 3, 4 ) ) )</f>
        <v>4</v>
      </c>
      <c r="BJ479" s="6">
        <v>1</v>
      </c>
      <c r="BK479" s="6" t="str">
        <f>"1"</f>
        <v>1</v>
      </c>
      <c r="BL479" t="str">
        <f ca="1">IF((OFFSET($A$1, 479 - 1, 62 - 1)) &gt;= (OFFSET($A$1, 104 - 1, 7 - 1)), "1","0")</f>
        <v>1</v>
      </c>
      <c r="BM479">
        <f ca="1" xml:space="preserve"> IF( AND( OFFSET($A$1, 479 - 1, 63 - 1) = "1", OFFSET($A$1, 479 - 1, 64 - 1) = "1" ), 1, IF( AND( OFFSET($A$1, 479 - 1, 63 - 1) = "1", OFFSET($A$1, 479 - 1, 64 - 1) = "0" ), 2, IF( AND( OFFSET($A$1, 479 - 1, 63 - 1) = "0", OFFSET($A$1, 479 - 1, 64 - 1) = "1" ), 3, 4 ) ) )</f>
        <v>1</v>
      </c>
      <c r="BO479" s="6">
        <v>0</v>
      </c>
      <c r="BP479" s="6" t="str">
        <f>"0"</f>
        <v>0</v>
      </c>
      <c r="BQ479" t="str">
        <f ca="1">IF((OFFSET($A$1, 479 - 1, 67 - 1)) &gt;= (OFFSET($A$1, 128 - 1, 7 - 1)), "1","0")</f>
        <v>0</v>
      </c>
      <c r="BR479">
        <f ca="1" xml:space="preserve"> IF( AND( OFFSET($A$1, 479 - 1, 68 - 1) = "1", OFFSET($A$1, 479 - 1, 69 - 1) = "1" ), 1, IF( AND( OFFSET($A$1, 479 - 1, 68 - 1) = "1", OFFSET($A$1, 479 - 1, 69 - 1) = "0" ), 2, IF( AND( OFFSET($A$1, 479 - 1, 68 - 1) = "0", OFFSET($A$1, 479 - 1, 69 - 1) = "1" ), 3, 4 ) ) )</f>
        <v>4</v>
      </c>
    </row>
    <row r="480" spans="57:70" x14ac:dyDescent="0.25">
      <c r="BE480" s="6">
        <v>0</v>
      </c>
      <c r="BF480" s="6" t="str">
        <f>"0"</f>
        <v>0</v>
      </c>
      <c r="BG480" t="str">
        <f ca="1">IF((OFFSET($A$1, 480 - 1, 57 - 1)) &gt;= (OFFSET($A$1, 80 - 1, 7 - 1)), "1","0")</f>
        <v>0</v>
      </c>
      <c r="BH480">
        <f ca="1" xml:space="preserve"> IF( AND( OFFSET($A$1, 480 - 1, 58 - 1) = "1", OFFSET($A$1, 480 - 1, 59 - 1) = "1" ), 1, IF( AND( OFFSET($A$1, 480 - 1, 58 - 1) = "1", OFFSET($A$1, 480 - 1, 59 - 1) = "0" ), 2, IF( AND( OFFSET($A$1, 480 - 1, 58 - 1) = "0", OFFSET($A$1, 480 - 1, 59 - 1) = "1" ), 3, 4 ) ) )</f>
        <v>4</v>
      </c>
      <c r="BJ480" s="6">
        <v>1</v>
      </c>
      <c r="BK480" s="6" t="str">
        <f>"1"</f>
        <v>1</v>
      </c>
      <c r="BL480" t="str">
        <f ca="1">IF((OFFSET($A$1, 480 - 1, 62 - 1)) &gt;= (OFFSET($A$1, 104 - 1, 7 - 1)), "1","0")</f>
        <v>1</v>
      </c>
      <c r="BM480">
        <f ca="1" xml:space="preserve"> IF( AND( OFFSET($A$1, 480 - 1, 63 - 1) = "1", OFFSET($A$1, 480 - 1, 64 - 1) = "1" ), 1, IF( AND( OFFSET($A$1, 480 - 1, 63 - 1) = "1", OFFSET($A$1, 480 - 1, 64 - 1) = "0" ), 2, IF( AND( OFFSET($A$1, 480 - 1, 63 - 1) = "0", OFFSET($A$1, 480 - 1, 64 - 1) = "1" ), 3, 4 ) ) )</f>
        <v>1</v>
      </c>
      <c r="BO480" s="6">
        <v>1</v>
      </c>
      <c r="BP480" s="6" t="str">
        <f>"1"</f>
        <v>1</v>
      </c>
      <c r="BQ480" t="str">
        <f ca="1">IF((OFFSET($A$1, 480 - 1, 67 - 1)) &gt;= (OFFSET($A$1, 128 - 1, 7 - 1)), "1","0")</f>
        <v>1</v>
      </c>
      <c r="BR480">
        <f ca="1" xml:space="preserve"> IF( AND( OFFSET($A$1, 480 - 1, 68 - 1) = "1", OFFSET($A$1, 480 - 1, 69 - 1) = "1" ), 1, IF( AND( OFFSET($A$1, 480 - 1, 68 - 1) = "1", OFFSET($A$1, 480 - 1, 69 - 1) = "0" ), 2, IF( AND( OFFSET($A$1, 480 - 1, 68 - 1) = "0", OFFSET($A$1, 480 - 1, 69 - 1) = "1" ), 3, 4 ) ) )</f>
        <v>1</v>
      </c>
    </row>
    <row r="481" spans="57:70" x14ac:dyDescent="0.25">
      <c r="BE481" s="6">
        <v>1</v>
      </c>
      <c r="BF481" s="6" t="str">
        <f>"1"</f>
        <v>1</v>
      </c>
      <c r="BG481" t="str">
        <f ca="1">IF((OFFSET($A$1, 481 - 1, 57 - 1)) &gt;= (OFFSET($A$1, 80 - 1, 7 - 1)), "1","0")</f>
        <v>1</v>
      </c>
      <c r="BH481">
        <f ca="1" xml:space="preserve"> IF( AND( OFFSET($A$1, 481 - 1, 58 - 1) = "1", OFFSET($A$1, 481 - 1, 59 - 1) = "1" ), 1, IF( AND( OFFSET($A$1, 481 - 1, 58 - 1) = "1", OFFSET($A$1, 481 - 1, 59 - 1) = "0" ), 2, IF( AND( OFFSET($A$1, 481 - 1, 58 - 1) = "0", OFFSET($A$1, 481 - 1, 59 - 1) = "1" ), 3, 4 ) ) )</f>
        <v>1</v>
      </c>
      <c r="BJ481" s="6">
        <v>0.2</v>
      </c>
      <c r="BK481" s="6" t="str">
        <f>"0"</f>
        <v>0</v>
      </c>
      <c r="BL481" t="str">
        <f ca="1">IF((OFFSET($A$1, 481 - 1, 62 - 1)) &gt;= (OFFSET($A$1, 104 - 1, 7 - 1)), "1","0")</f>
        <v>0</v>
      </c>
      <c r="BM481">
        <f ca="1" xml:space="preserve"> IF( AND( OFFSET($A$1, 481 - 1, 63 - 1) = "1", OFFSET($A$1, 481 - 1, 64 - 1) = "1" ), 1, IF( AND( OFFSET($A$1, 481 - 1, 63 - 1) = "1", OFFSET($A$1, 481 - 1, 64 - 1) = "0" ), 2, IF( AND( OFFSET($A$1, 481 - 1, 63 - 1) = "0", OFFSET($A$1, 481 - 1, 64 - 1) = "1" ), 3, 4 ) ) )</f>
        <v>4</v>
      </c>
      <c r="BO481" s="6">
        <v>1</v>
      </c>
      <c r="BP481" s="6" t="str">
        <f>"1"</f>
        <v>1</v>
      </c>
      <c r="BQ481" t="str">
        <f ca="1">IF((OFFSET($A$1, 481 - 1, 67 - 1)) &gt;= (OFFSET($A$1, 128 - 1, 7 - 1)), "1","0")</f>
        <v>1</v>
      </c>
      <c r="BR481">
        <f ca="1" xml:space="preserve"> IF( AND( OFFSET($A$1, 481 - 1, 68 - 1) = "1", OFFSET($A$1, 481 - 1, 69 - 1) = "1" ), 1, IF( AND( OFFSET($A$1, 481 - 1, 68 - 1) = "1", OFFSET($A$1, 481 - 1, 69 - 1) = "0" ), 2, IF( AND( OFFSET($A$1, 481 - 1, 68 - 1) = "0", OFFSET($A$1, 481 - 1, 69 - 1) = "1" ), 3, 4 ) ) )</f>
        <v>1</v>
      </c>
    </row>
    <row r="482" spans="57:70" x14ac:dyDescent="0.25">
      <c r="BE482" s="6">
        <v>0</v>
      </c>
      <c r="BF482" s="6" t="str">
        <f>"0"</f>
        <v>0</v>
      </c>
      <c r="BG482" t="str">
        <f ca="1">IF((OFFSET($A$1, 482 - 1, 57 - 1)) &gt;= (OFFSET($A$1, 80 - 1, 7 - 1)), "1","0")</f>
        <v>0</v>
      </c>
      <c r="BH482">
        <f ca="1" xml:space="preserve"> IF( AND( OFFSET($A$1, 482 - 1, 58 - 1) = "1", OFFSET($A$1, 482 - 1, 59 - 1) = "1" ), 1, IF( AND( OFFSET($A$1, 482 - 1, 58 - 1) = "1", OFFSET($A$1, 482 - 1, 59 - 1) = "0" ), 2, IF( AND( OFFSET($A$1, 482 - 1, 58 - 1) = "0", OFFSET($A$1, 482 - 1, 59 - 1) = "1" ), 3, 4 ) ) )</f>
        <v>4</v>
      </c>
      <c r="BJ482" s="6">
        <v>0.4</v>
      </c>
      <c r="BK482" s="6" t="str">
        <f>"1"</f>
        <v>1</v>
      </c>
      <c r="BL482" t="str">
        <f ca="1">IF((OFFSET($A$1, 482 - 1, 62 - 1)) &gt;= (OFFSET($A$1, 104 - 1, 7 - 1)), "1","0")</f>
        <v>0</v>
      </c>
      <c r="BM482">
        <f ca="1" xml:space="preserve"> IF( AND( OFFSET($A$1, 482 - 1, 63 - 1) = "1", OFFSET($A$1, 482 - 1, 64 - 1) = "1" ), 1, IF( AND( OFFSET($A$1, 482 - 1, 63 - 1) = "1", OFFSET($A$1, 482 - 1, 64 - 1) = "0" ), 2, IF( AND( OFFSET($A$1, 482 - 1, 63 - 1) = "0", OFFSET($A$1, 482 - 1, 64 - 1) = "1" ), 3, 4 ) ) )</f>
        <v>2</v>
      </c>
      <c r="BO482" s="6">
        <v>0.2</v>
      </c>
      <c r="BP482" s="6" t="str">
        <f>"0"</f>
        <v>0</v>
      </c>
      <c r="BQ482" t="str">
        <f ca="1">IF((OFFSET($A$1, 482 - 1, 67 - 1)) &gt;= (OFFSET($A$1, 128 - 1, 7 - 1)), "1","0")</f>
        <v>0</v>
      </c>
      <c r="BR482">
        <f ca="1" xml:space="preserve"> IF( AND( OFFSET($A$1, 482 - 1, 68 - 1) = "1", OFFSET($A$1, 482 - 1, 69 - 1) = "1" ), 1, IF( AND( OFFSET($A$1, 482 - 1, 68 - 1) = "1", OFFSET($A$1, 482 - 1, 69 - 1) = "0" ), 2, IF( AND( OFFSET($A$1, 482 - 1, 68 - 1) = "0", OFFSET($A$1, 482 - 1, 69 - 1) = "1" ), 3, 4 ) ) )</f>
        <v>4</v>
      </c>
    </row>
    <row r="483" spans="57:70" x14ac:dyDescent="0.25">
      <c r="BE483" s="6">
        <v>1</v>
      </c>
      <c r="BF483" s="6" t="str">
        <f>"1"</f>
        <v>1</v>
      </c>
      <c r="BG483" t="str">
        <f ca="1">IF((OFFSET($A$1, 483 - 1, 57 - 1)) &gt;= (OFFSET($A$1, 80 - 1, 7 - 1)), "1","0")</f>
        <v>1</v>
      </c>
      <c r="BH483">
        <f ca="1" xml:space="preserve"> IF( AND( OFFSET($A$1, 483 - 1, 58 - 1) = "1", OFFSET($A$1, 483 - 1, 59 - 1) = "1" ), 1, IF( AND( OFFSET($A$1, 483 - 1, 58 - 1) = "1", OFFSET($A$1, 483 - 1, 59 - 1) = "0" ), 2, IF( AND( OFFSET($A$1, 483 - 1, 58 - 1) = "0", OFFSET($A$1, 483 - 1, 59 - 1) = "1" ), 3, 4 ) ) )</f>
        <v>1</v>
      </c>
      <c r="BJ483" s="6">
        <v>0</v>
      </c>
      <c r="BK483" s="6" t="str">
        <f>"0"</f>
        <v>0</v>
      </c>
      <c r="BL483" t="str">
        <f ca="1">IF((OFFSET($A$1, 483 - 1, 62 - 1)) &gt;= (OFFSET($A$1, 104 - 1, 7 - 1)), "1","0")</f>
        <v>0</v>
      </c>
      <c r="BM483">
        <f ca="1" xml:space="preserve"> IF( AND( OFFSET($A$1, 483 - 1, 63 - 1) = "1", OFFSET($A$1, 483 - 1, 64 - 1) = "1" ), 1, IF( AND( OFFSET($A$1, 483 - 1, 63 - 1) = "1", OFFSET($A$1, 483 - 1, 64 - 1) = "0" ), 2, IF( AND( OFFSET($A$1, 483 - 1, 63 - 1) = "0", OFFSET($A$1, 483 - 1, 64 - 1) = "1" ), 3, 4 ) ) )</f>
        <v>4</v>
      </c>
      <c r="BO483" s="6">
        <v>0.8</v>
      </c>
      <c r="BP483" s="6" t="str">
        <f>"1"</f>
        <v>1</v>
      </c>
      <c r="BQ483" t="str">
        <f ca="1">IF((OFFSET($A$1, 483 - 1, 67 - 1)) &gt;= (OFFSET($A$1, 128 - 1, 7 - 1)), "1","0")</f>
        <v>1</v>
      </c>
      <c r="BR483">
        <f ca="1" xml:space="preserve"> IF( AND( OFFSET($A$1, 483 - 1, 68 - 1) = "1", OFFSET($A$1, 483 - 1, 69 - 1) = "1" ), 1, IF( AND( OFFSET($A$1, 483 - 1, 68 - 1) = "1", OFFSET($A$1, 483 - 1, 69 - 1) = "0" ), 2, IF( AND( OFFSET($A$1, 483 - 1, 68 - 1) = "0", OFFSET($A$1, 483 - 1, 69 - 1) = "1" ), 3, 4 ) ) )</f>
        <v>1</v>
      </c>
    </row>
    <row r="484" spans="57:70" x14ac:dyDescent="0.25">
      <c r="BE484" s="6">
        <v>0.4</v>
      </c>
      <c r="BF484" s="6" t="str">
        <f>"0"</f>
        <v>0</v>
      </c>
      <c r="BG484" t="str">
        <f ca="1">IF((OFFSET($A$1, 484 - 1, 57 - 1)) &gt;= (OFFSET($A$1, 80 - 1, 7 - 1)), "1","0")</f>
        <v>0</v>
      </c>
      <c r="BH484">
        <f ca="1" xml:space="preserve"> IF( AND( OFFSET($A$1, 484 - 1, 58 - 1) = "1", OFFSET($A$1, 484 - 1, 59 - 1) = "1" ), 1, IF( AND( OFFSET($A$1, 484 - 1, 58 - 1) = "1", OFFSET($A$1, 484 - 1, 59 - 1) = "0" ), 2, IF( AND( OFFSET($A$1, 484 - 1, 58 - 1) = "0", OFFSET($A$1, 484 - 1, 59 - 1) = "1" ), 3, 4 ) ) )</f>
        <v>4</v>
      </c>
      <c r="BJ484" s="6">
        <v>1</v>
      </c>
      <c r="BK484" s="6" t="str">
        <f>"1"</f>
        <v>1</v>
      </c>
      <c r="BL484" t="str">
        <f ca="1">IF((OFFSET($A$1, 484 - 1, 62 - 1)) &gt;= (OFFSET($A$1, 104 - 1, 7 - 1)), "1","0")</f>
        <v>1</v>
      </c>
      <c r="BM484">
        <f ca="1" xml:space="preserve"> IF( AND( OFFSET($A$1, 484 - 1, 63 - 1) = "1", OFFSET($A$1, 484 - 1, 64 - 1) = "1" ), 1, IF( AND( OFFSET($A$1, 484 - 1, 63 - 1) = "1", OFFSET($A$1, 484 - 1, 64 - 1) = "0" ), 2, IF( AND( OFFSET($A$1, 484 - 1, 63 - 1) = "0", OFFSET($A$1, 484 - 1, 64 - 1) = "1" ), 3, 4 ) ) )</f>
        <v>1</v>
      </c>
      <c r="BO484" s="6">
        <v>0.2</v>
      </c>
      <c r="BP484" s="6" t="str">
        <f>"0"</f>
        <v>0</v>
      </c>
      <c r="BQ484" t="str">
        <f ca="1">IF((OFFSET($A$1, 484 - 1, 67 - 1)) &gt;= (OFFSET($A$1, 128 - 1, 7 - 1)), "1","0")</f>
        <v>0</v>
      </c>
      <c r="BR484">
        <f ca="1" xml:space="preserve"> IF( AND( OFFSET($A$1, 484 - 1, 68 - 1) = "1", OFFSET($A$1, 484 - 1, 69 - 1) = "1" ), 1, IF( AND( OFFSET($A$1, 484 - 1, 68 - 1) = "1", OFFSET($A$1, 484 - 1, 69 - 1) = "0" ), 2, IF( AND( OFFSET($A$1, 484 - 1, 68 - 1) = "0", OFFSET($A$1, 484 - 1, 69 - 1) = "1" ), 3, 4 ) ) )</f>
        <v>4</v>
      </c>
    </row>
    <row r="485" spans="57:70" x14ac:dyDescent="0.25">
      <c r="BE485" s="6">
        <v>0.8</v>
      </c>
      <c r="BF485" s="6" t="str">
        <f>"1"</f>
        <v>1</v>
      </c>
      <c r="BG485" t="str">
        <f ca="1">IF((OFFSET($A$1, 485 - 1, 57 - 1)) &gt;= (OFFSET($A$1, 80 - 1, 7 - 1)), "1","0")</f>
        <v>1</v>
      </c>
      <c r="BH485">
        <f ca="1" xml:space="preserve"> IF( AND( OFFSET($A$1, 485 - 1, 58 - 1) = "1", OFFSET($A$1, 485 - 1, 59 - 1) = "1" ), 1, IF( AND( OFFSET($A$1, 485 - 1, 58 - 1) = "1", OFFSET($A$1, 485 - 1, 59 - 1) = "0" ), 2, IF( AND( OFFSET($A$1, 485 - 1, 58 - 1) = "0", OFFSET($A$1, 485 - 1, 59 - 1) = "1" ), 3, 4 ) ) )</f>
        <v>1</v>
      </c>
      <c r="BJ485" s="6">
        <v>0</v>
      </c>
      <c r="BK485" s="6" t="str">
        <f>"0"</f>
        <v>0</v>
      </c>
      <c r="BL485" t="str">
        <f ca="1">IF((OFFSET($A$1, 485 - 1, 62 - 1)) &gt;= (OFFSET($A$1, 104 - 1, 7 - 1)), "1","0")</f>
        <v>0</v>
      </c>
      <c r="BM485">
        <f ca="1" xml:space="preserve"> IF( AND( OFFSET($A$1, 485 - 1, 63 - 1) = "1", OFFSET($A$1, 485 - 1, 64 - 1) = "1" ), 1, IF( AND( OFFSET($A$1, 485 - 1, 63 - 1) = "1", OFFSET($A$1, 485 - 1, 64 - 1) = "0" ), 2, IF( AND( OFFSET($A$1, 485 - 1, 63 - 1) = "0", OFFSET($A$1, 485 - 1, 64 - 1) = "1" ), 3, 4 ) ) )</f>
        <v>4</v>
      </c>
      <c r="BO485" s="6">
        <v>0.2</v>
      </c>
      <c r="BP485" s="6" t="str">
        <f>"0"</f>
        <v>0</v>
      </c>
      <c r="BQ485" t="str">
        <f ca="1">IF((OFFSET($A$1, 485 - 1, 67 - 1)) &gt;= (OFFSET($A$1, 128 - 1, 7 - 1)), "1","0")</f>
        <v>0</v>
      </c>
      <c r="BR485">
        <f ca="1" xml:space="preserve"> IF( AND( OFFSET($A$1, 485 - 1, 68 - 1) = "1", OFFSET($A$1, 485 - 1, 69 - 1) = "1" ), 1, IF( AND( OFFSET($A$1, 485 - 1, 68 - 1) = "1", OFFSET($A$1, 485 - 1, 69 - 1) = "0" ), 2, IF( AND( OFFSET($A$1, 485 - 1, 68 - 1) = "0", OFFSET($A$1, 485 - 1, 69 - 1) = "1" ), 3, 4 ) ) )</f>
        <v>4</v>
      </c>
    </row>
    <row r="486" spans="57:70" x14ac:dyDescent="0.25">
      <c r="BE486" s="6">
        <v>1</v>
      </c>
      <c r="BF486" s="6" t="str">
        <f>"1"</f>
        <v>1</v>
      </c>
      <c r="BG486" t="str">
        <f ca="1">IF((OFFSET($A$1, 486 - 1, 57 - 1)) &gt;= (OFFSET($A$1, 80 - 1, 7 - 1)), "1","0")</f>
        <v>1</v>
      </c>
      <c r="BH486">
        <f ca="1" xml:space="preserve"> IF( AND( OFFSET($A$1, 486 - 1, 58 - 1) = "1", OFFSET($A$1, 486 - 1, 59 - 1) = "1" ), 1, IF( AND( OFFSET($A$1, 486 - 1, 58 - 1) = "1", OFFSET($A$1, 486 - 1, 59 - 1) = "0" ), 2, IF( AND( OFFSET($A$1, 486 - 1, 58 - 1) = "0", OFFSET($A$1, 486 - 1, 59 - 1) = "1" ), 3, 4 ) ) )</f>
        <v>1</v>
      </c>
      <c r="BJ486" s="6">
        <v>0</v>
      </c>
      <c r="BK486" s="6" t="str">
        <f>"0"</f>
        <v>0</v>
      </c>
      <c r="BL486" t="str">
        <f ca="1">IF((OFFSET($A$1, 486 - 1, 62 - 1)) &gt;= (OFFSET($A$1, 104 - 1, 7 - 1)), "1","0")</f>
        <v>0</v>
      </c>
      <c r="BM486">
        <f ca="1" xml:space="preserve"> IF( AND( OFFSET($A$1, 486 - 1, 63 - 1) = "1", OFFSET($A$1, 486 - 1, 64 - 1) = "1" ), 1, IF( AND( OFFSET($A$1, 486 - 1, 63 - 1) = "1", OFFSET($A$1, 486 - 1, 64 - 1) = "0" ), 2, IF( AND( OFFSET($A$1, 486 - 1, 63 - 1) = "0", OFFSET($A$1, 486 - 1, 64 - 1) = "1" ), 3, 4 ) ) )</f>
        <v>4</v>
      </c>
      <c r="BO486" s="6">
        <v>0.4</v>
      </c>
      <c r="BP486" s="6" t="str">
        <f>"1"</f>
        <v>1</v>
      </c>
      <c r="BQ486" t="str">
        <f ca="1">IF((OFFSET($A$1, 486 - 1, 67 - 1)) &gt;= (OFFSET($A$1, 128 - 1, 7 - 1)), "1","0")</f>
        <v>0</v>
      </c>
      <c r="BR486">
        <f ca="1" xml:space="preserve"> IF( AND( OFFSET($A$1, 486 - 1, 68 - 1) = "1", OFFSET($A$1, 486 - 1, 69 - 1) = "1" ), 1, IF( AND( OFFSET($A$1, 486 - 1, 68 - 1) = "1", OFFSET($A$1, 486 - 1, 69 - 1) = "0" ), 2, IF( AND( OFFSET($A$1, 486 - 1, 68 - 1) = "0", OFFSET($A$1, 486 - 1, 69 - 1) = "1" ), 3, 4 ) ) )</f>
        <v>2</v>
      </c>
    </row>
    <row r="487" spans="57:70" x14ac:dyDescent="0.25">
      <c r="BE487" s="6">
        <v>0</v>
      </c>
      <c r="BF487" s="6" t="str">
        <f>"0"</f>
        <v>0</v>
      </c>
      <c r="BG487" t="str">
        <f ca="1">IF((OFFSET($A$1, 487 - 1, 57 - 1)) &gt;= (OFFSET($A$1, 80 - 1, 7 - 1)), "1","0")</f>
        <v>0</v>
      </c>
      <c r="BH487">
        <f ca="1" xml:space="preserve"> IF( AND( OFFSET($A$1, 487 - 1, 58 - 1) = "1", OFFSET($A$1, 487 - 1, 59 - 1) = "1" ), 1, IF( AND( OFFSET($A$1, 487 - 1, 58 - 1) = "1", OFFSET($A$1, 487 - 1, 59 - 1) = "0" ), 2, IF( AND( OFFSET($A$1, 487 - 1, 58 - 1) = "0", OFFSET($A$1, 487 - 1, 59 - 1) = "1" ), 3, 4 ) ) )</f>
        <v>4</v>
      </c>
      <c r="BJ487" s="6">
        <v>0</v>
      </c>
      <c r="BK487" s="6" t="str">
        <f>"0"</f>
        <v>0</v>
      </c>
      <c r="BL487" t="str">
        <f ca="1">IF((OFFSET($A$1, 487 - 1, 62 - 1)) &gt;= (OFFSET($A$1, 104 - 1, 7 - 1)), "1","0")</f>
        <v>0</v>
      </c>
      <c r="BM487">
        <f ca="1" xml:space="preserve"> IF( AND( OFFSET($A$1, 487 - 1, 63 - 1) = "1", OFFSET($A$1, 487 - 1, 64 - 1) = "1" ), 1, IF( AND( OFFSET($A$1, 487 - 1, 63 - 1) = "1", OFFSET($A$1, 487 - 1, 64 - 1) = "0" ), 2, IF( AND( OFFSET($A$1, 487 - 1, 63 - 1) = "0", OFFSET($A$1, 487 - 1, 64 - 1) = "1" ), 3, 4 ) ) )</f>
        <v>4</v>
      </c>
      <c r="BO487" s="6">
        <v>0</v>
      </c>
      <c r="BP487" s="6" t="str">
        <f>"0"</f>
        <v>0</v>
      </c>
      <c r="BQ487" t="str">
        <f ca="1">IF((OFFSET($A$1, 487 - 1, 67 - 1)) &gt;= (OFFSET($A$1, 128 - 1, 7 - 1)), "1","0")</f>
        <v>0</v>
      </c>
      <c r="BR487">
        <f ca="1" xml:space="preserve"> IF( AND( OFFSET($A$1, 487 - 1, 68 - 1) = "1", OFFSET($A$1, 487 - 1, 69 - 1) = "1" ), 1, IF( AND( OFFSET($A$1, 487 - 1, 68 - 1) = "1", OFFSET($A$1, 487 - 1, 69 - 1) = "0" ), 2, IF( AND( OFFSET($A$1, 487 - 1, 68 - 1) = "0", OFFSET($A$1, 487 - 1, 69 - 1) = "1" ), 3, 4 ) ) )</f>
        <v>4</v>
      </c>
    </row>
    <row r="488" spans="57:70" x14ac:dyDescent="0.25">
      <c r="BE488" s="6">
        <v>0.2</v>
      </c>
      <c r="BF488" s="6" t="str">
        <f>"0"</f>
        <v>0</v>
      </c>
      <c r="BG488" t="str">
        <f ca="1">IF((OFFSET($A$1, 488 - 1, 57 - 1)) &gt;= (OFFSET($A$1, 80 - 1, 7 - 1)), "1","0")</f>
        <v>0</v>
      </c>
      <c r="BH488">
        <f ca="1" xml:space="preserve"> IF( AND( OFFSET($A$1, 488 - 1, 58 - 1) = "1", OFFSET($A$1, 488 - 1, 59 - 1) = "1" ), 1, IF( AND( OFFSET($A$1, 488 - 1, 58 - 1) = "1", OFFSET($A$1, 488 - 1, 59 - 1) = "0" ), 2, IF( AND( OFFSET($A$1, 488 - 1, 58 - 1) = "0", OFFSET($A$1, 488 - 1, 59 - 1) = "1" ), 3, 4 ) ) )</f>
        <v>4</v>
      </c>
      <c r="BJ488" s="6">
        <v>0</v>
      </c>
      <c r="BK488" s="6" t="str">
        <f>"0"</f>
        <v>0</v>
      </c>
      <c r="BL488" t="str">
        <f ca="1">IF((OFFSET($A$1, 488 - 1, 62 - 1)) &gt;= (OFFSET($A$1, 104 - 1, 7 - 1)), "1","0")</f>
        <v>0</v>
      </c>
      <c r="BM488">
        <f ca="1" xml:space="preserve"> IF( AND( OFFSET($A$1, 488 - 1, 63 - 1) = "1", OFFSET($A$1, 488 - 1, 64 - 1) = "1" ), 1, IF( AND( OFFSET($A$1, 488 - 1, 63 - 1) = "1", OFFSET($A$1, 488 - 1, 64 - 1) = "0" ), 2, IF( AND( OFFSET($A$1, 488 - 1, 63 - 1) = "0", OFFSET($A$1, 488 - 1, 64 - 1) = "1" ), 3, 4 ) ) )</f>
        <v>4</v>
      </c>
      <c r="BO488" s="6">
        <v>0</v>
      </c>
      <c r="BP488" s="6" t="str">
        <f>"0"</f>
        <v>0</v>
      </c>
      <c r="BQ488" t="str">
        <f ca="1">IF((OFFSET($A$1, 488 - 1, 67 - 1)) &gt;= (OFFSET($A$1, 128 - 1, 7 - 1)), "1","0")</f>
        <v>0</v>
      </c>
      <c r="BR488">
        <f ca="1" xml:space="preserve"> IF( AND( OFFSET($A$1, 488 - 1, 68 - 1) = "1", OFFSET($A$1, 488 - 1, 69 - 1) = "1" ), 1, IF( AND( OFFSET($A$1, 488 - 1, 68 - 1) = "1", OFFSET($A$1, 488 - 1, 69 - 1) = "0" ), 2, IF( AND( OFFSET($A$1, 488 - 1, 68 - 1) = "0", OFFSET($A$1, 488 - 1, 69 - 1) = "1" ), 3, 4 ) ) )</f>
        <v>4</v>
      </c>
    </row>
    <row r="489" spans="57:70" x14ac:dyDescent="0.25">
      <c r="BE489" s="6">
        <v>0</v>
      </c>
      <c r="BF489" s="6" t="str">
        <f>"0"</f>
        <v>0</v>
      </c>
      <c r="BG489" t="str">
        <f ca="1">IF((OFFSET($A$1, 489 - 1, 57 - 1)) &gt;= (OFFSET($A$1, 80 - 1, 7 - 1)), "1","0")</f>
        <v>0</v>
      </c>
      <c r="BH489">
        <f ca="1" xml:space="preserve"> IF( AND( OFFSET($A$1, 489 - 1, 58 - 1) = "1", OFFSET($A$1, 489 - 1, 59 - 1) = "1" ), 1, IF( AND( OFFSET($A$1, 489 - 1, 58 - 1) = "1", OFFSET($A$1, 489 - 1, 59 - 1) = "0" ), 2, IF( AND( OFFSET($A$1, 489 - 1, 58 - 1) = "0", OFFSET($A$1, 489 - 1, 59 - 1) = "1" ), 3, 4 ) ) )</f>
        <v>4</v>
      </c>
      <c r="BJ489" s="6">
        <v>0.4</v>
      </c>
      <c r="BK489" s="6" t="str">
        <f>"0"</f>
        <v>0</v>
      </c>
      <c r="BL489" t="str">
        <f ca="1">IF((OFFSET($A$1, 489 - 1, 62 - 1)) &gt;= (OFFSET($A$1, 104 - 1, 7 - 1)), "1","0")</f>
        <v>0</v>
      </c>
      <c r="BM489">
        <f ca="1" xml:space="preserve"> IF( AND( OFFSET($A$1, 489 - 1, 63 - 1) = "1", OFFSET($A$1, 489 - 1, 64 - 1) = "1" ), 1, IF( AND( OFFSET($A$1, 489 - 1, 63 - 1) = "1", OFFSET($A$1, 489 - 1, 64 - 1) = "0" ), 2, IF( AND( OFFSET($A$1, 489 - 1, 63 - 1) = "0", OFFSET($A$1, 489 - 1, 64 - 1) = "1" ), 3, 4 ) ) )</f>
        <v>4</v>
      </c>
      <c r="BO489" s="6">
        <v>1</v>
      </c>
      <c r="BP489" s="6" t="str">
        <f>"1"</f>
        <v>1</v>
      </c>
      <c r="BQ489" t="str">
        <f ca="1">IF((OFFSET($A$1, 489 - 1, 67 - 1)) &gt;= (OFFSET($A$1, 128 - 1, 7 - 1)), "1","0")</f>
        <v>1</v>
      </c>
      <c r="BR489">
        <f ca="1" xml:space="preserve"> IF( AND( OFFSET($A$1, 489 - 1, 68 - 1) = "1", OFFSET($A$1, 489 - 1, 69 - 1) = "1" ), 1, IF( AND( OFFSET($A$1, 489 - 1, 68 - 1) = "1", OFFSET($A$1, 489 - 1, 69 - 1) = "0" ), 2, IF( AND( OFFSET($A$1, 489 - 1, 68 - 1) = "0", OFFSET($A$1, 489 - 1, 69 - 1) = "1" ), 3, 4 ) ) )</f>
        <v>1</v>
      </c>
    </row>
    <row r="490" spans="57:70" x14ac:dyDescent="0.25">
      <c r="BE490" s="6">
        <v>0</v>
      </c>
      <c r="BF490" s="6" t="str">
        <f>"0"</f>
        <v>0</v>
      </c>
      <c r="BG490" t="str">
        <f ca="1">IF((OFFSET($A$1, 490 - 1, 57 - 1)) &gt;= (OFFSET($A$1, 80 - 1, 7 - 1)), "1","0")</f>
        <v>0</v>
      </c>
      <c r="BH490">
        <f ca="1" xml:space="preserve"> IF( AND( OFFSET($A$1, 490 - 1, 58 - 1) = "1", OFFSET($A$1, 490 - 1, 59 - 1) = "1" ), 1, IF( AND( OFFSET($A$1, 490 - 1, 58 - 1) = "1", OFFSET($A$1, 490 - 1, 59 - 1) = "0" ), 2, IF( AND( OFFSET($A$1, 490 - 1, 58 - 1) = "0", OFFSET($A$1, 490 - 1, 59 - 1) = "1" ), 3, 4 ) ) )</f>
        <v>4</v>
      </c>
      <c r="BJ490" s="6">
        <v>0.8</v>
      </c>
      <c r="BK490" s="6" t="str">
        <f>"1"</f>
        <v>1</v>
      </c>
      <c r="BL490" t="str">
        <f ca="1">IF((OFFSET($A$1, 490 - 1, 62 - 1)) &gt;= (OFFSET($A$1, 104 - 1, 7 - 1)), "1","0")</f>
        <v>1</v>
      </c>
      <c r="BM490">
        <f ca="1" xml:space="preserve"> IF( AND( OFFSET($A$1, 490 - 1, 63 - 1) = "1", OFFSET($A$1, 490 - 1, 64 - 1) = "1" ), 1, IF( AND( OFFSET($A$1, 490 - 1, 63 - 1) = "1", OFFSET($A$1, 490 - 1, 64 - 1) = "0" ), 2, IF( AND( OFFSET($A$1, 490 - 1, 63 - 1) = "0", OFFSET($A$1, 490 - 1, 64 - 1) = "1" ), 3, 4 ) ) )</f>
        <v>1</v>
      </c>
      <c r="BO490" s="6">
        <v>1</v>
      </c>
      <c r="BP490" s="6" t="str">
        <f>"1"</f>
        <v>1</v>
      </c>
      <c r="BQ490" t="str">
        <f ca="1">IF((OFFSET($A$1, 490 - 1, 67 - 1)) &gt;= (OFFSET($A$1, 128 - 1, 7 - 1)), "1","0")</f>
        <v>1</v>
      </c>
      <c r="BR490">
        <f ca="1" xml:space="preserve"> IF( AND( OFFSET($A$1, 490 - 1, 68 - 1) = "1", OFFSET($A$1, 490 - 1, 69 - 1) = "1" ), 1, IF( AND( OFFSET($A$1, 490 - 1, 68 - 1) = "1", OFFSET($A$1, 490 - 1, 69 - 1) = "0" ), 2, IF( AND( OFFSET($A$1, 490 - 1, 68 - 1) = "0", OFFSET($A$1, 490 - 1, 69 - 1) = "1" ), 3, 4 ) ) )</f>
        <v>1</v>
      </c>
    </row>
    <row r="491" spans="57:70" x14ac:dyDescent="0.25">
      <c r="BE491" s="6">
        <v>1</v>
      </c>
      <c r="BF491" s="6" t="str">
        <f>"1"</f>
        <v>1</v>
      </c>
      <c r="BG491" t="str">
        <f ca="1">IF((OFFSET($A$1, 491 - 1, 57 - 1)) &gt;= (OFFSET($A$1, 80 - 1, 7 - 1)), "1","0")</f>
        <v>1</v>
      </c>
      <c r="BH491">
        <f ca="1" xml:space="preserve"> IF( AND( OFFSET($A$1, 491 - 1, 58 - 1) = "1", OFFSET($A$1, 491 - 1, 59 - 1) = "1" ), 1, IF( AND( OFFSET($A$1, 491 - 1, 58 - 1) = "1", OFFSET($A$1, 491 - 1, 59 - 1) = "0" ), 2, IF( AND( OFFSET($A$1, 491 - 1, 58 - 1) = "0", OFFSET($A$1, 491 - 1, 59 - 1) = "1" ), 3, 4 ) ) )</f>
        <v>1</v>
      </c>
      <c r="BJ491" s="6">
        <v>0</v>
      </c>
      <c r="BK491" s="6" t="str">
        <f>"0"</f>
        <v>0</v>
      </c>
      <c r="BL491" t="str">
        <f ca="1">IF((OFFSET($A$1, 491 - 1, 62 - 1)) &gt;= (OFFSET($A$1, 104 - 1, 7 - 1)), "1","0")</f>
        <v>0</v>
      </c>
      <c r="BM491">
        <f ca="1" xml:space="preserve"> IF( AND( OFFSET($A$1, 491 - 1, 63 - 1) = "1", OFFSET($A$1, 491 - 1, 64 - 1) = "1" ), 1, IF( AND( OFFSET($A$1, 491 - 1, 63 - 1) = "1", OFFSET($A$1, 491 - 1, 64 - 1) = "0" ), 2, IF( AND( OFFSET($A$1, 491 - 1, 63 - 1) = "0", OFFSET($A$1, 491 - 1, 64 - 1) = "1" ), 3, 4 ) ) )</f>
        <v>4</v>
      </c>
      <c r="BO491" s="6">
        <v>1</v>
      </c>
      <c r="BP491" s="6" t="str">
        <f>"1"</f>
        <v>1</v>
      </c>
      <c r="BQ491" t="str">
        <f ca="1">IF((OFFSET($A$1, 491 - 1, 67 - 1)) &gt;= (OFFSET($A$1, 128 - 1, 7 - 1)), "1","0")</f>
        <v>1</v>
      </c>
      <c r="BR491">
        <f ca="1" xml:space="preserve"> IF( AND( OFFSET($A$1, 491 - 1, 68 - 1) = "1", OFFSET($A$1, 491 - 1, 69 - 1) = "1" ), 1, IF( AND( OFFSET($A$1, 491 - 1, 68 - 1) = "1", OFFSET($A$1, 491 - 1, 69 - 1) = "0" ), 2, IF( AND( OFFSET($A$1, 491 - 1, 68 - 1) = "0", OFFSET($A$1, 491 - 1, 69 - 1) = "1" ), 3, 4 ) ) )</f>
        <v>1</v>
      </c>
    </row>
    <row r="492" spans="57:70" x14ac:dyDescent="0.25">
      <c r="BE492" s="6">
        <v>0</v>
      </c>
      <c r="BF492" s="6" t="str">
        <f>"0"</f>
        <v>0</v>
      </c>
      <c r="BG492" t="str">
        <f ca="1">IF((OFFSET($A$1, 492 - 1, 57 - 1)) &gt;= (OFFSET($A$1, 80 - 1, 7 - 1)), "1","0")</f>
        <v>0</v>
      </c>
      <c r="BH492">
        <f ca="1" xml:space="preserve"> IF( AND( OFFSET($A$1, 492 - 1, 58 - 1) = "1", OFFSET($A$1, 492 - 1, 59 - 1) = "1" ), 1, IF( AND( OFFSET($A$1, 492 - 1, 58 - 1) = "1", OFFSET($A$1, 492 - 1, 59 - 1) = "0" ), 2, IF( AND( OFFSET($A$1, 492 - 1, 58 - 1) = "0", OFFSET($A$1, 492 - 1, 59 - 1) = "1" ), 3, 4 ) ) )</f>
        <v>4</v>
      </c>
      <c r="BJ492" s="6">
        <v>0.2</v>
      </c>
      <c r="BK492" s="6" t="str">
        <f>"0"</f>
        <v>0</v>
      </c>
      <c r="BL492" t="str">
        <f ca="1">IF((OFFSET($A$1, 492 - 1, 62 - 1)) &gt;= (OFFSET($A$1, 104 - 1, 7 - 1)), "1","0")</f>
        <v>0</v>
      </c>
      <c r="BM492">
        <f ca="1" xml:space="preserve"> IF( AND( OFFSET($A$1, 492 - 1, 63 - 1) = "1", OFFSET($A$1, 492 - 1, 64 - 1) = "1" ), 1, IF( AND( OFFSET($A$1, 492 - 1, 63 - 1) = "1", OFFSET($A$1, 492 - 1, 64 - 1) = "0" ), 2, IF( AND( OFFSET($A$1, 492 - 1, 63 - 1) = "0", OFFSET($A$1, 492 - 1, 64 - 1) = "1" ), 3, 4 ) ) )</f>
        <v>4</v>
      </c>
      <c r="BO492" s="6">
        <v>0.2</v>
      </c>
      <c r="BP492" s="6" t="str">
        <f>"0"</f>
        <v>0</v>
      </c>
      <c r="BQ492" t="str">
        <f ca="1">IF((OFFSET($A$1, 492 - 1, 67 - 1)) &gt;= (OFFSET($A$1, 128 - 1, 7 - 1)), "1","0")</f>
        <v>0</v>
      </c>
      <c r="BR492">
        <f ca="1" xml:space="preserve"> IF( AND( OFFSET($A$1, 492 - 1, 68 - 1) = "1", OFFSET($A$1, 492 - 1, 69 - 1) = "1" ), 1, IF( AND( OFFSET($A$1, 492 - 1, 68 - 1) = "1", OFFSET($A$1, 492 - 1, 69 - 1) = "0" ), 2, IF( AND( OFFSET($A$1, 492 - 1, 68 - 1) = "0", OFFSET($A$1, 492 - 1, 69 - 1) = "1" ), 3, 4 ) ) )</f>
        <v>4</v>
      </c>
    </row>
    <row r="493" spans="57:70" x14ac:dyDescent="0.25">
      <c r="BE493" s="6">
        <v>0</v>
      </c>
      <c r="BF493" s="6" t="str">
        <f>"0"</f>
        <v>0</v>
      </c>
      <c r="BG493" t="str">
        <f ca="1">IF((OFFSET($A$1, 493 - 1, 57 - 1)) &gt;= (OFFSET($A$1, 80 - 1, 7 - 1)), "1","0")</f>
        <v>0</v>
      </c>
      <c r="BH493">
        <f ca="1" xml:space="preserve"> IF( AND( OFFSET($A$1, 493 - 1, 58 - 1) = "1", OFFSET($A$1, 493 - 1, 59 - 1) = "1" ), 1, IF( AND( OFFSET($A$1, 493 - 1, 58 - 1) = "1", OFFSET($A$1, 493 - 1, 59 - 1) = "0" ), 2, IF( AND( OFFSET($A$1, 493 - 1, 58 - 1) = "0", OFFSET($A$1, 493 - 1, 59 - 1) = "1" ), 3, 4 ) ) )</f>
        <v>4</v>
      </c>
      <c r="BJ493" s="6">
        <v>1</v>
      </c>
      <c r="BK493" s="6" t="str">
        <f>"1"</f>
        <v>1</v>
      </c>
      <c r="BL493" t="str">
        <f ca="1">IF((OFFSET($A$1, 493 - 1, 62 - 1)) &gt;= (OFFSET($A$1, 104 - 1, 7 - 1)), "1","0")</f>
        <v>1</v>
      </c>
      <c r="BM493">
        <f ca="1" xml:space="preserve"> IF( AND( OFFSET($A$1, 493 - 1, 63 - 1) = "1", OFFSET($A$1, 493 - 1, 64 - 1) = "1" ), 1, IF( AND( OFFSET($A$1, 493 - 1, 63 - 1) = "1", OFFSET($A$1, 493 - 1, 64 - 1) = "0" ), 2, IF( AND( OFFSET($A$1, 493 - 1, 63 - 1) = "0", OFFSET($A$1, 493 - 1, 64 - 1) = "1" ), 3, 4 ) ) )</f>
        <v>1</v>
      </c>
      <c r="BO493" s="6">
        <v>0</v>
      </c>
      <c r="BP493" s="6" t="str">
        <f>"0"</f>
        <v>0</v>
      </c>
      <c r="BQ493" t="str">
        <f ca="1">IF((OFFSET($A$1, 493 - 1, 67 - 1)) &gt;= (OFFSET($A$1, 128 - 1, 7 - 1)), "1","0")</f>
        <v>0</v>
      </c>
      <c r="BR493">
        <f ca="1" xml:space="preserve"> IF( AND( OFFSET($A$1, 493 - 1, 68 - 1) = "1", OFFSET($A$1, 493 - 1, 69 - 1) = "1" ), 1, IF( AND( OFFSET($A$1, 493 - 1, 68 - 1) = "1", OFFSET($A$1, 493 - 1, 69 - 1) = "0" ), 2, IF( AND( OFFSET($A$1, 493 - 1, 68 - 1) = "0", OFFSET($A$1, 493 - 1, 69 - 1) = "1" ), 3, 4 ) ) )</f>
        <v>4</v>
      </c>
    </row>
    <row r="494" spans="57:70" x14ac:dyDescent="0.25">
      <c r="BE494" s="6">
        <v>1</v>
      </c>
      <c r="BF494" s="6" t="str">
        <f>"1"</f>
        <v>1</v>
      </c>
      <c r="BG494" t="str">
        <f ca="1">IF((OFFSET($A$1, 494 - 1, 57 - 1)) &gt;= (OFFSET($A$1, 80 - 1, 7 - 1)), "1","0")</f>
        <v>1</v>
      </c>
      <c r="BH494">
        <f ca="1" xml:space="preserve"> IF( AND( OFFSET($A$1, 494 - 1, 58 - 1) = "1", OFFSET($A$1, 494 - 1, 59 - 1) = "1" ), 1, IF( AND( OFFSET($A$1, 494 - 1, 58 - 1) = "1", OFFSET($A$1, 494 - 1, 59 - 1) = "0" ), 2, IF( AND( OFFSET($A$1, 494 - 1, 58 - 1) = "0", OFFSET($A$1, 494 - 1, 59 - 1) = "1" ), 3, 4 ) ) )</f>
        <v>1</v>
      </c>
      <c r="BJ494" s="6">
        <v>0</v>
      </c>
      <c r="BK494" s="6" t="str">
        <f>"0"</f>
        <v>0</v>
      </c>
      <c r="BL494" t="str">
        <f ca="1">IF((OFFSET($A$1, 494 - 1, 62 - 1)) &gt;= (OFFSET($A$1, 104 - 1, 7 - 1)), "1","0")</f>
        <v>0</v>
      </c>
      <c r="BM494">
        <f ca="1" xml:space="preserve"> IF( AND( OFFSET($A$1, 494 - 1, 63 - 1) = "1", OFFSET($A$1, 494 - 1, 64 - 1) = "1" ), 1, IF( AND( OFFSET($A$1, 494 - 1, 63 - 1) = "1", OFFSET($A$1, 494 - 1, 64 - 1) = "0" ), 2, IF( AND( OFFSET($A$1, 494 - 1, 63 - 1) = "0", OFFSET($A$1, 494 - 1, 64 - 1) = "1" ), 3, 4 ) ) )</f>
        <v>4</v>
      </c>
      <c r="BO494" s="6">
        <v>1</v>
      </c>
      <c r="BP494" s="6" t="str">
        <f>"1"</f>
        <v>1</v>
      </c>
      <c r="BQ494" t="str">
        <f ca="1">IF((OFFSET($A$1, 494 - 1, 67 - 1)) &gt;= (OFFSET($A$1, 128 - 1, 7 - 1)), "1","0")</f>
        <v>1</v>
      </c>
      <c r="BR494">
        <f ca="1" xml:space="preserve"> IF( AND( OFFSET($A$1, 494 - 1, 68 - 1) = "1", OFFSET($A$1, 494 - 1, 69 - 1) = "1" ), 1, IF( AND( OFFSET($A$1, 494 - 1, 68 - 1) = "1", OFFSET($A$1, 494 - 1, 69 - 1) = "0" ), 2, IF( AND( OFFSET($A$1, 494 - 1, 68 - 1) = "0", OFFSET($A$1, 494 - 1, 69 - 1) = "1" ), 3, 4 ) ) )</f>
        <v>1</v>
      </c>
    </row>
    <row r="495" spans="57:70" x14ac:dyDescent="0.25">
      <c r="BE495" s="6">
        <v>0</v>
      </c>
      <c r="BF495" s="6" t="str">
        <f>"0"</f>
        <v>0</v>
      </c>
      <c r="BG495" t="str">
        <f ca="1">IF((OFFSET($A$1, 495 - 1, 57 - 1)) &gt;= (OFFSET($A$1, 80 - 1, 7 - 1)), "1","0")</f>
        <v>0</v>
      </c>
      <c r="BH495">
        <f ca="1" xml:space="preserve"> IF( AND( OFFSET($A$1, 495 - 1, 58 - 1) = "1", OFFSET($A$1, 495 - 1, 59 - 1) = "1" ), 1, IF( AND( OFFSET($A$1, 495 - 1, 58 - 1) = "1", OFFSET($A$1, 495 - 1, 59 - 1) = "0" ), 2, IF( AND( OFFSET($A$1, 495 - 1, 58 - 1) = "0", OFFSET($A$1, 495 - 1, 59 - 1) = "1" ), 3, 4 ) ) )</f>
        <v>4</v>
      </c>
      <c r="BJ495" s="6">
        <v>1</v>
      </c>
      <c r="BK495" s="6" t="str">
        <f>"1"</f>
        <v>1</v>
      </c>
      <c r="BL495" t="str">
        <f ca="1">IF((OFFSET($A$1, 495 - 1, 62 - 1)) &gt;= (OFFSET($A$1, 104 - 1, 7 - 1)), "1","0")</f>
        <v>1</v>
      </c>
      <c r="BM495">
        <f ca="1" xml:space="preserve"> IF( AND( OFFSET($A$1, 495 - 1, 63 - 1) = "1", OFFSET($A$1, 495 - 1, 64 - 1) = "1" ), 1, IF( AND( OFFSET($A$1, 495 - 1, 63 - 1) = "1", OFFSET($A$1, 495 - 1, 64 - 1) = "0" ), 2, IF( AND( OFFSET($A$1, 495 - 1, 63 - 1) = "0", OFFSET($A$1, 495 - 1, 64 - 1) = "1" ), 3, 4 ) ) )</f>
        <v>1</v>
      </c>
      <c r="BO495" s="6">
        <v>0</v>
      </c>
      <c r="BP495" s="6" t="str">
        <f>"0"</f>
        <v>0</v>
      </c>
      <c r="BQ495" t="str">
        <f ca="1">IF((OFFSET($A$1, 495 - 1, 67 - 1)) &gt;= (OFFSET($A$1, 128 - 1, 7 - 1)), "1","0")</f>
        <v>0</v>
      </c>
      <c r="BR495">
        <f ca="1" xml:space="preserve"> IF( AND( OFFSET($A$1, 495 - 1, 68 - 1) = "1", OFFSET($A$1, 495 - 1, 69 - 1) = "1" ), 1, IF( AND( OFFSET($A$1, 495 - 1, 68 - 1) = "1", OFFSET($A$1, 495 - 1, 69 - 1) = "0" ), 2, IF( AND( OFFSET($A$1, 495 - 1, 68 - 1) = "0", OFFSET($A$1, 495 - 1, 69 - 1) = "1" ), 3, 4 ) ) )</f>
        <v>4</v>
      </c>
    </row>
    <row r="496" spans="57:70" x14ac:dyDescent="0.25">
      <c r="BE496" s="6">
        <v>1</v>
      </c>
      <c r="BF496" s="6" t="str">
        <f>"1"</f>
        <v>1</v>
      </c>
      <c r="BG496" t="str">
        <f ca="1">IF((OFFSET($A$1, 496 - 1, 57 - 1)) &gt;= (OFFSET($A$1, 80 - 1, 7 - 1)), "1","0")</f>
        <v>1</v>
      </c>
      <c r="BH496">
        <f ca="1" xml:space="preserve"> IF( AND( OFFSET($A$1, 496 - 1, 58 - 1) = "1", OFFSET($A$1, 496 - 1, 59 - 1) = "1" ), 1, IF( AND( OFFSET($A$1, 496 - 1, 58 - 1) = "1", OFFSET($A$1, 496 - 1, 59 - 1) = "0" ), 2, IF( AND( OFFSET($A$1, 496 - 1, 58 - 1) = "0", OFFSET($A$1, 496 - 1, 59 - 1) = "1" ), 3, 4 ) ) )</f>
        <v>1</v>
      </c>
      <c r="BJ496" s="6">
        <v>0.8</v>
      </c>
      <c r="BK496" s="6" t="str">
        <f>"1"</f>
        <v>1</v>
      </c>
      <c r="BL496" t="str">
        <f ca="1">IF((OFFSET($A$1, 496 - 1, 62 - 1)) &gt;= (OFFSET($A$1, 104 - 1, 7 - 1)), "1","0")</f>
        <v>1</v>
      </c>
      <c r="BM496">
        <f ca="1" xml:space="preserve"> IF( AND( OFFSET($A$1, 496 - 1, 63 - 1) = "1", OFFSET($A$1, 496 - 1, 64 - 1) = "1" ), 1, IF( AND( OFFSET($A$1, 496 - 1, 63 - 1) = "1", OFFSET($A$1, 496 - 1, 64 - 1) = "0" ), 2, IF( AND( OFFSET($A$1, 496 - 1, 63 - 1) = "0", OFFSET($A$1, 496 - 1, 64 - 1) = "1" ), 3, 4 ) ) )</f>
        <v>1</v>
      </c>
      <c r="BO496" s="6">
        <v>0</v>
      </c>
      <c r="BP496" s="6" t="str">
        <f>"0"</f>
        <v>0</v>
      </c>
      <c r="BQ496" t="str">
        <f ca="1">IF((OFFSET($A$1, 496 - 1, 67 - 1)) &gt;= (OFFSET($A$1, 128 - 1, 7 - 1)), "1","0")</f>
        <v>0</v>
      </c>
      <c r="BR496">
        <f ca="1" xml:space="preserve"> IF( AND( OFFSET($A$1, 496 - 1, 68 - 1) = "1", OFFSET($A$1, 496 - 1, 69 - 1) = "1" ), 1, IF( AND( OFFSET($A$1, 496 - 1, 68 - 1) = "1", OFFSET($A$1, 496 - 1, 69 - 1) = "0" ), 2, IF( AND( OFFSET($A$1, 496 - 1, 68 - 1) = "0", OFFSET($A$1, 496 - 1, 69 - 1) = "1" ), 3, 4 ) ) )</f>
        <v>4</v>
      </c>
    </row>
    <row r="497" spans="57:70" x14ac:dyDescent="0.25">
      <c r="BE497" s="6">
        <v>1</v>
      </c>
      <c r="BF497" s="6" t="str">
        <f>"1"</f>
        <v>1</v>
      </c>
      <c r="BG497" t="str">
        <f ca="1">IF((OFFSET($A$1, 497 - 1, 57 - 1)) &gt;= (OFFSET($A$1, 80 - 1, 7 - 1)), "1","0")</f>
        <v>1</v>
      </c>
      <c r="BH497">
        <f ca="1" xml:space="preserve"> IF( AND( OFFSET($A$1, 497 - 1, 58 - 1) = "1", OFFSET($A$1, 497 - 1, 59 - 1) = "1" ), 1, IF( AND( OFFSET($A$1, 497 - 1, 58 - 1) = "1", OFFSET($A$1, 497 - 1, 59 - 1) = "0" ), 2, IF( AND( OFFSET($A$1, 497 - 1, 58 - 1) = "0", OFFSET($A$1, 497 - 1, 59 - 1) = "1" ), 3, 4 ) ) )</f>
        <v>1</v>
      </c>
      <c r="BJ497" s="6">
        <v>1</v>
      </c>
      <c r="BK497" s="6" t="str">
        <f>"1"</f>
        <v>1</v>
      </c>
      <c r="BL497" t="str">
        <f ca="1">IF((OFFSET($A$1, 497 - 1, 62 - 1)) &gt;= (OFFSET($A$1, 104 - 1, 7 - 1)), "1","0")</f>
        <v>1</v>
      </c>
      <c r="BM497">
        <f ca="1" xml:space="preserve"> IF( AND( OFFSET($A$1, 497 - 1, 63 - 1) = "1", OFFSET($A$1, 497 - 1, 64 - 1) = "1" ), 1, IF( AND( OFFSET($A$1, 497 - 1, 63 - 1) = "1", OFFSET($A$1, 497 - 1, 64 - 1) = "0" ), 2, IF( AND( OFFSET($A$1, 497 - 1, 63 - 1) = "0", OFFSET($A$1, 497 - 1, 64 - 1) = "1" ), 3, 4 ) ) )</f>
        <v>1</v>
      </c>
      <c r="BO497" s="6">
        <v>1</v>
      </c>
      <c r="BP497" s="6" t="str">
        <f>"1"</f>
        <v>1</v>
      </c>
      <c r="BQ497" t="str">
        <f ca="1">IF((OFFSET($A$1, 497 - 1, 67 - 1)) &gt;= (OFFSET($A$1, 128 - 1, 7 - 1)), "1","0")</f>
        <v>1</v>
      </c>
      <c r="BR497">
        <f ca="1" xml:space="preserve"> IF( AND( OFFSET($A$1, 497 - 1, 68 - 1) = "1", OFFSET($A$1, 497 - 1, 69 - 1) = "1" ), 1, IF( AND( OFFSET($A$1, 497 - 1, 68 - 1) = "1", OFFSET($A$1, 497 - 1, 69 - 1) = "0" ), 2, IF( AND( OFFSET($A$1, 497 - 1, 68 - 1) = "0", OFFSET($A$1, 497 - 1, 69 - 1) = "1" ), 3, 4 ) ) )</f>
        <v>1</v>
      </c>
    </row>
    <row r="498" spans="57:70" x14ac:dyDescent="0.25">
      <c r="BE498" s="6">
        <v>0</v>
      </c>
      <c r="BF498" s="6" t="str">
        <f>"0"</f>
        <v>0</v>
      </c>
      <c r="BG498" t="str">
        <f ca="1">IF((OFFSET($A$1, 498 - 1, 57 - 1)) &gt;= (OFFSET($A$1, 80 - 1, 7 - 1)), "1","0")</f>
        <v>0</v>
      </c>
      <c r="BH498">
        <f ca="1" xml:space="preserve"> IF( AND( OFFSET($A$1, 498 - 1, 58 - 1) = "1", OFFSET($A$1, 498 - 1, 59 - 1) = "1" ), 1, IF( AND( OFFSET($A$1, 498 - 1, 58 - 1) = "1", OFFSET($A$1, 498 - 1, 59 - 1) = "0" ), 2, IF( AND( OFFSET($A$1, 498 - 1, 58 - 1) = "0", OFFSET($A$1, 498 - 1, 59 - 1) = "1" ), 3, 4 ) ) )</f>
        <v>4</v>
      </c>
      <c r="BJ498" s="6">
        <v>0</v>
      </c>
      <c r="BK498" s="6" t="str">
        <f>"0"</f>
        <v>0</v>
      </c>
      <c r="BL498" t="str">
        <f ca="1">IF((OFFSET($A$1, 498 - 1, 62 - 1)) &gt;= (OFFSET($A$1, 104 - 1, 7 - 1)), "1","0")</f>
        <v>0</v>
      </c>
      <c r="BM498">
        <f ca="1" xml:space="preserve"> IF( AND( OFFSET($A$1, 498 - 1, 63 - 1) = "1", OFFSET($A$1, 498 - 1, 64 - 1) = "1" ), 1, IF( AND( OFFSET($A$1, 498 - 1, 63 - 1) = "1", OFFSET($A$1, 498 - 1, 64 - 1) = "0" ), 2, IF( AND( OFFSET($A$1, 498 - 1, 63 - 1) = "0", OFFSET($A$1, 498 - 1, 64 - 1) = "1" ), 3, 4 ) ) )</f>
        <v>4</v>
      </c>
      <c r="BO498" s="6">
        <v>0</v>
      </c>
      <c r="BP498" s="6" t="str">
        <f>"0"</f>
        <v>0</v>
      </c>
      <c r="BQ498" t="str">
        <f ca="1">IF((OFFSET($A$1, 498 - 1, 67 - 1)) &gt;= (OFFSET($A$1, 128 - 1, 7 - 1)), "1","0")</f>
        <v>0</v>
      </c>
      <c r="BR498">
        <f ca="1" xml:space="preserve"> IF( AND( OFFSET($A$1, 498 - 1, 68 - 1) = "1", OFFSET($A$1, 498 - 1, 69 - 1) = "1" ), 1, IF( AND( OFFSET($A$1, 498 - 1, 68 - 1) = "1", OFFSET($A$1, 498 - 1, 69 - 1) = "0" ), 2, IF( AND( OFFSET($A$1, 498 - 1, 68 - 1) = "0", OFFSET($A$1, 498 - 1, 69 - 1) = "1" ), 3, 4 ) ) )</f>
        <v>4</v>
      </c>
    </row>
    <row r="499" spans="57:70" x14ac:dyDescent="0.25">
      <c r="BE499" s="6">
        <v>0.6</v>
      </c>
      <c r="BF499" s="6" t="str">
        <f>"0"</f>
        <v>0</v>
      </c>
      <c r="BG499" t="str">
        <f ca="1">IF((OFFSET($A$1, 499 - 1, 57 - 1)) &gt;= (OFFSET($A$1, 80 - 1, 7 - 1)), "1","0")</f>
        <v>1</v>
      </c>
      <c r="BH499">
        <f ca="1" xml:space="preserve"> IF( AND( OFFSET($A$1, 499 - 1, 58 - 1) = "1", OFFSET($A$1, 499 - 1, 59 - 1) = "1" ), 1, IF( AND( OFFSET($A$1, 499 - 1, 58 - 1) = "1", OFFSET($A$1, 499 - 1, 59 - 1) = "0" ), 2, IF( AND( OFFSET($A$1, 499 - 1, 58 - 1) = "0", OFFSET($A$1, 499 - 1, 59 - 1) = "1" ), 3, 4 ) ) )</f>
        <v>3</v>
      </c>
      <c r="BJ499" s="6">
        <v>0</v>
      </c>
      <c r="BK499" s="6" t="str">
        <f>"0"</f>
        <v>0</v>
      </c>
      <c r="BL499" t="str">
        <f ca="1">IF((OFFSET($A$1, 499 - 1, 62 - 1)) &gt;= (OFFSET($A$1, 104 - 1, 7 - 1)), "1","0")</f>
        <v>0</v>
      </c>
      <c r="BM499">
        <f ca="1" xml:space="preserve"> IF( AND( OFFSET($A$1, 499 - 1, 63 - 1) = "1", OFFSET($A$1, 499 - 1, 64 - 1) = "1" ), 1, IF( AND( OFFSET($A$1, 499 - 1, 63 - 1) = "1", OFFSET($A$1, 499 - 1, 64 - 1) = "0" ), 2, IF( AND( OFFSET($A$1, 499 - 1, 63 - 1) = "0", OFFSET($A$1, 499 - 1, 64 - 1) = "1" ), 3, 4 ) ) )</f>
        <v>4</v>
      </c>
      <c r="BO499" s="6">
        <v>0</v>
      </c>
      <c r="BP499" s="6" t="str">
        <f>"0"</f>
        <v>0</v>
      </c>
      <c r="BQ499" t="str">
        <f ca="1">IF((OFFSET($A$1, 499 - 1, 67 - 1)) &gt;= (OFFSET($A$1, 128 - 1, 7 - 1)), "1","0")</f>
        <v>0</v>
      </c>
      <c r="BR499">
        <f ca="1" xml:space="preserve"> IF( AND( OFFSET($A$1, 499 - 1, 68 - 1) = "1", OFFSET($A$1, 499 - 1, 69 - 1) = "1" ), 1, IF( AND( OFFSET($A$1, 499 - 1, 68 - 1) = "1", OFFSET($A$1, 499 - 1, 69 - 1) = "0" ), 2, IF( AND( OFFSET($A$1, 499 - 1, 68 - 1) = "0", OFFSET($A$1, 499 - 1, 69 - 1) = "1" ), 3, 4 ) ) )</f>
        <v>4</v>
      </c>
    </row>
    <row r="500" spans="57:70" x14ac:dyDescent="0.25">
      <c r="BE500" s="6">
        <v>1</v>
      </c>
      <c r="BF500" s="6" t="str">
        <f>"1"</f>
        <v>1</v>
      </c>
      <c r="BG500" t="str">
        <f ca="1">IF((OFFSET($A$1, 500 - 1, 57 - 1)) &gt;= (OFFSET($A$1, 80 - 1, 7 - 1)), "1","0")</f>
        <v>1</v>
      </c>
      <c r="BH500">
        <f ca="1" xml:space="preserve"> IF( AND( OFFSET($A$1, 500 - 1, 58 - 1) = "1", OFFSET($A$1, 500 - 1, 59 - 1) = "1" ), 1, IF( AND( OFFSET($A$1, 500 - 1, 58 - 1) = "1", OFFSET($A$1, 500 - 1, 59 - 1) = "0" ), 2, IF( AND( OFFSET($A$1, 500 - 1, 58 - 1) = "0", OFFSET($A$1, 500 - 1, 59 - 1) = "1" ), 3, 4 ) ) )</f>
        <v>1</v>
      </c>
      <c r="BJ500" s="6">
        <v>0.2</v>
      </c>
      <c r="BK500" s="6" t="str">
        <f>"1"</f>
        <v>1</v>
      </c>
      <c r="BL500" t="str">
        <f ca="1">IF((OFFSET($A$1, 500 - 1, 62 - 1)) &gt;= (OFFSET($A$1, 104 - 1, 7 - 1)), "1","0")</f>
        <v>0</v>
      </c>
      <c r="BM500">
        <f ca="1" xml:space="preserve"> IF( AND( OFFSET($A$1, 500 - 1, 63 - 1) = "1", OFFSET($A$1, 500 - 1, 64 - 1) = "1" ), 1, IF( AND( OFFSET($A$1, 500 - 1, 63 - 1) = "1", OFFSET($A$1, 500 - 1, 64 - 1) = "0" ), 2, IF( AND( OFFSET($A$1, 500 - 1, 63 - 1) = "0", OFFSET($A$1, 500 - 1, 64 - 1) = "1" ), 3, 4 ) ) )</f>
        <v>2</v>
      </c>
      <c r="BO500" s="6">
        <v>0</v>
      </c>
      <c r="BP500" s="6" t="str">
        <f>"0"</f>
        <v>0</v>
      </c>
      <c r="BQ500" t="str">
        <f ca="1">IF((OFFSET($A$1, 500 - 1, 67 - 1)) &gt;= (OFFSET($A$1, 128 - 1, 7 - 1)), "1","0")</f>
        <v>0</v>
      </c>
      <c r="BR500">
        <f ca="1" xml:space="preserve"> IF( AND( OFFSET($A$1, 500 - 1, 68 - 1) = "1", OFFSET($A$1, 500 - 1, 69 - 1) = "1" ), 1, IF( AND( OFFSET($A$1, 500 - 1, 68 - 1) = "1", OFFSET($A$1, 500 - 1, 69 - 1) = "0" ), 2, IF( AND( OFFSET($A$1, 500 - 1, 68 - 1) = "0", OFFSET($A$1, 500 - 1, 69 - 1) = "1" ), 3, 4 ) ) )</f>
        <v>4</v>
      </c>
    </row>
    <row r="501" spans="57:70" x14ac:dyDescent="0.25">
      <c r="BE501" s="6">
        <v>0.2</v>
      </c>
      <c r="BF501" s="6" t="str">
        <f>"0"</f>
        <v>0</v>
      </c>
      <c r="BG501" t="str">
        <f ca="1">IF((OFFSET($A$1, 501 - 1, 57 - 1)) &gt;= (OFFSET($A$1, 80 - 1, 7 - 1)), "1","0")</f>
        <v>0</v>
      </c>
      <c r="BH501">
        <f ca="1" xml:space="preserve"> IF( AND( OFFSET($A$1, 501 - 1, 58 - 1) = "1", OFFSET($A$1, 501 - 1, 59 - 1) = "1" ), 1, IF( AND( OFFSET($A$1, 501 - 1, 58 - 1) = "1", OFFSET($A$1, 501 - 1, 59 - 1) = "0" ), 2, IF( AND( OFFSET($A$1, 501 - 1, 58 - 1) = "0", OFFSET($A$1, 501 - 1, 59 - 1) = "1" ), 3, 4 ) ) )</f>
        <v>4</v>
      </c>
      <c r="BJ501" s="6">
        <v>0</v>
      </c>
      <c r="BK501" s="6" t="str">
        <f>"0"</f>
        <v>0</v>
      </c>
      <c r="BL501" t="str">
        <f ca="1">IF((OFFSET($A$1, 501 - 1, 62 - 1)) &gt;= (OFFSET($A$1, 104 - 1, 7 - 1)), "1","0")</f>
        <v>0</v>
      </c>
      <c r="BM501">
        <f ca="1" xml:space="preserve"> IF( AND( OFFSET($A$1, 501 - 1, 63 - 1) = "1", OFFSET($A$1, 501 - 1, 64 - 1) = "1" ), 1, IF( AND( OFFSET($A$1, 501 - 1, 63 - 1) = "1", OFFSET($A$1, 501 - 1, 64 - 1) = "0" ), 2, IF( AND( OFFSET($A$1, 501 - 1, 63 - 1) = "0", OFFSET($A$1, 501 - 1, 64 - 1) = "1" ), 3, 4 ) ) )</f>
        <v>4</v>
      </c>
      <c r="BO501" s="6">
        <v>1</v>
      </c>
      <c r="BP501" s="6" t="str">
        <f>"1"</f>
        <v>1</v>
      </c>
      <c r="BQ501" t="str">
        <f ca="1">IF((OFFSET($A$1, 501 - 1, 67 - 1)) &gt;= (OFFSET($A$1, 128 - 1, 7 - 1)), "1","0")</f>
        <v>1</v>
      </c>
      <c r="BR501">
        <f ca="1" xml:space="preserve"> IF( AND( OFFSET($A$1, 501 - 1, 68 - 1) = "1", OFFSET($A$1, 501 - 1, 69 - 1) = "1" ), 1, IF( AND( OFFSET($A$1, 501 - 1, 68 - 1) = "1", OFFSET($A$1, 501 - 1, 69 - 1) = "0" ), 2, IF( AND( OFFSET($A$1, 501 - 1, 68 - 1) = "0", OFFSET($A$1, 501 - 1, 69 - 1) = "1" ), 3, 4 ) ) )</f>
        <v>1</v>
      </c>
    </row>
    <row r="502" spans="57:70" x14ac:dyDescent="0.25">
      <c r="BE502" s="6">
        <v>0.4</v>
      </c>
      <c r="BF502" s="6" t="str">
        <f>"0"</f>
        <v>0</v>
      </c>
      <c r="BG502" t="str">
        <f ca="1">IF((OFFSET($A$1, 502 - 1, 57 - 1)) &gt;= (OFFSET($A$1, 80 - 1, 7 - 1)), "1","0")</f>
        <v>0</v>
      </c>
      <c r="BH502">
        <f ca="1" xml:space="preserve"> IF( AND( OFFSET($A$1, 502 - 1, 58 - 1) = "1", OFFSET($A$1, 502 - 1, 59 - 1) = "1" ), 1, IF( AND( OFFSET($A$1, 502 - 1, 58 - 1) = "1", OFFSET($A$1, 502 - 1, 59 - 1) = "0" ), 2, IF( AND( OFFSET($A$1, 502 - 1, 58 - 1) = "0", OFFSET($A$1, 502 - 1, 59 - 1) = "1" ), 3, 4 ) ) )</f>
        <v>4</v>
      </c>
      <c r="BJ502" s="6">
        <v>0</v>
      </c>
      <c r="BK502" s="6" t="str">
        <f>"0"</f>
        <v>0</v>
      </c>
      <c r="BL502" t="str">
        <f ca="1">IF((OFFSET($A$1, 502 - 1, 62 - 1)) &gt;= (OFFSET($A$1, 104 - 1, 7 - 1)), "1","0")</f>
        <v>0</v>
      </c>
      <c r="BM502">
        <f ca="1" xml:space="preserve"> IF( AND( OFFSET($A$1, 502 - 1, 63 - 1) = "1", OFFSET($A$1, 502 - 1, 64 - 1) = "1" ), 1, IF( AND( OFFSET($A$1, 502 - 1, 63 - 1) = "1", OFFSET($A$1, 502 - 1, 64 - 1) = "0" ), 2, IF( AND( OFFSET($A$1, 502 - 1, 63 - 1) = "0", OFFSET($A$1, 502 - 1, 64 - 1) = "1" ), 3, 4 ) ) )</f>
        <v>4</v>
      </c>
      <c r="BO502" s="6">
        <v>0</v>
      </c>
      <c r="BP502" s="6" t="str">
        <f>"0"</f>
        <v>0</v>
      </c>
      <c r="BQ502" t="str">
        <f ca="1">IF((OFFSET($A$1, 502 - 1, 67 - 1)) &gt;= (OFFSET($A$1, 128 - 1, 7 - 1)), "1","0")</f>
        <v>0</v>
      </c>
      <c r="BR502">
        <f ca="1" xml:space="preserve"> IF( AND( OFFSET($A$1, 502 - 1, 68 - 1) = "1", OFFSET($A$1, 502 - 1, 69 - 1) = "1" ), 1, IF( AND( OFFSET($A$1, 502 - 1, 68 - 1) = "1", OFFSET($A$1, 502 - 1, 69 - 1) = "0" ), 2, IF( AND( OFFSET($A$1, 502 - 1, 68 - 1) = "0", OFFSET($A$1, 502 - 1, 69 - 1) = "1" ), 3, 4 ) ) )</f>
        <v>4</v>
      </c>
    </row>
    <row r="503" spans="57:70" x14ac:dyDescent="0.25">
      <c r="BE503" s="6">
        <v>0</v>
      </c>
      <c r="BF503" s="6" t="str">
        <f>"0"</f>
        <v>0</v>
      </c>
      <c r="BG503" t="str">
        <f ca="1">IF((OFFSET($A$1, 503 - 1, 57 - 1)) &gt;= (OFFSET($A$1, 80 - 1, 7 - 1)), "1","0")</f>
        <v>0</v>
      </c>
      <c r="BH503">
        <f ca="1" xml:space="preserve"> IF( AND( OFFSET($A$1, 503 - 1, 58 - 1) = "1", OFFSET($A$1, 503 - 1, 59 - 1) = "1" ), 1, IF( AND( OFFSET($A$1, 503 - 1, 58 - 1) = "1", OFFSET($A$1, 503 - 1, 59 - 1) = "0" ), 2, IF( AND( OFFSET($A$1, 503 - 1, 58 - 1) = "0", OFFSET($A$1, 503 - 1, 59 - 1) = "1" ), 3, 4 ) ) )</f>
        <v>4</v>
      </c>
      <c r="BJ503" s="6">
        <v>0</v>
      </c>
      <c r="BK503" s="6" t="str">
        <f>"0"</f>
        <v>0</v>
      </c>
      <c r="BL503" t="str">
        <f ca="1">IF((OFFSET($A$1, 503 - 1, 62 - 1)) &gt;= (OFFSET($A$1, 104 - 1, 7 - 1)), "1","0")</f>
        <v>0</v>
      </c>
      <c r="BM503">
        <f ca="1" xml:space="preserve"> IF( AND( OFFSET($A$1, 503 - 1, 63 - 1) = "1", OFFSET($A$1, 503 - 1, 64 - 1) = "1" ), 1, IF( AND( OFFSET($A$1, 503 - 1, 63 - 1) = "1", OFFSET($A$1, 503 - 1, 64 - 1) = "0" ), 2, IF( AND( OFFSET($A$1, 503 - 1, 63 - 1) = "0", OFFSET($A$1, 503 - 1, 64 - 1) = "1" ), 3, 4 ) ) )</f>
        <v>4</v>
      </c>
      <c r="BO503" s="6">
        <v>0.2</v>
      </c>
      <c r="BP503" s="6" t="str">
        <f>"0"</f>
        <v>0</v>
      </c>
      <c r="BQ503" t="str">
        <f ca="1">IF((OFFSET($A$1, 503 - 1, 67 - 1)) &gt;= (OFFSET($A$1, 128 - 1, 7 - 1)), "1","0")</f>
        <v>0</v>
      </c>
      <c r="BR503">
        <f ca="1" xml:space="preserve"> IF( AND( OFFSET($A$1, 503 - 1, 68 - 1) = "1", OFFSET($A$1, 503 - 1, 69 - 1) = "1" ), 1, IF( AND( OFFSET($A$1, 503 - 1, 68 - 1) = "1", OFFSET($A$1, 503 - 1, 69 - 1) = "0" ), 2, IF( AND( OFFSET($A$1, 503 - 1, 68 - 1) = "0", OFFSET($A$1, 503 - 1, 69 - 1) = "1" ), 3, 4 ) ) )</f>
        <v>4</v>
      </c>
    </row>
    <row r="504" spans="57:70" x14ac:dyDescent="0.25">
      <c r="BE504" s="6">
        <v>0.2</v>
      </c>
      <c r="BF504" s="6" t="str">
        <f>"1"</f>
        <v>1</v>
      </c>
      <c r="BG504" t="str">
        <f ca="1">IF((OFFSET($A$1, 504 - 1, 57 - 1)) &gt;= (OFFSET($A$1, 80 - 1, 7 - 1)), "1","0")</f>
        <v>0</v>
      </c>
      <c r="BH504">
        <f ca="1" xml:space="preserve"> IF( AND( OFFSET($A$1, 504 - 1, 58 - 1) = "1", OFFSET($A$1, 504 - 1, 59 - 1) = "1" ), 1, IF( AND( OFFSET($A$1, 504 - 1, 58 - 1) = "1", OFFSET($A$1, 504 - 1, 59 - 1) = "0" ), 2, IF( AND( OFFSET($A$1, 504 - 1, 58 - 1) = "0", OFFSET($A$1, 504 - 1, 59 - 1) = "1" ), 3, 4 ) ) )</f>
        <v>2</v>
      </c>
      <c r="BJ504" s="6">
        <v>1</v>
      </c>
      <c r="BK504" s="6" t="str">
        <f>"1"</f>
        <v>1</v>
      </c>
      <c r="BL504" t="str">
        <f ca="1">IF((OFFSET($A$1, 504 - 1, 62 - 1)) &gt;= (OFFSET($A$1, 104 - 1, 7 - 1)), "1","0")</f>
        <v>1</v>
      </c>
      <c r="BM504">
        <f ca="1" xml:space="preserve"> IF( AND( OFFSET($A$1, 504 - 1, 63 - 1) = "1", OFFSET($A$1, 504 - 1, 64 - 1) = "1" ), 1, IF( AND( OFFSET($A$1, 504 - 1, 63 - 1) = "1", OFFSET($A$1, 504 - 1, 64 - 1) = "0" ), 2, IF( AND( OFFSET($A$1, 504 - 1, 63 - 1) = "0", OFFSET($A$1, 504 - 1, 64 - 1) = "1" ), 3, 4 ) ) )</f>
        <v>1</v>
      </c>
      <c r="BO504" s="6">
        <v>1</v>
      </c>
      <c r="BP504" s="6" t="str">
        <f>"1"</f>
        <v>1</v>
      </c>
      <c r="BQ504" t="str">
        <f ca="1">IF((OFFSET($A$1, 504 - 1, 67 - 1)) &gt;= (OFFSET($A$1, 128 - 1, 7 - 1)), "1","0")</f>
        <v>1</v>
      </c>
      <c r="BR504">
        <f ca="1" xml:space="preserve"> IF( AND( OFFSET($A$1, 504 - 1, 68 - 1) = "1", OFFSET($A$1, 504 - 1, 69 - 1) = "1" ), 1, IF( AND( OFFSET($A$1, 504 - 1, 68 - 1) = "1", OFFSET($A$1, 504 - 1, 69 - 1) = "0" ), 2, IF( AND( OFFSET($A$1, 504 - 1, 68 - 1) = "0", OFFSET($A$1, 504 - 1, 69 - 1) = "1" ), 3, 4 ) ) )</f>
        <v>1</v>
      </c>
    </row>
    <row r="505" spans="57:70" x14ac:dyDescent="0.25">
      <c r="BE505" s="6">
        <v>1</v>
      </c>
      <c r="BF505" s="6" t="str">
        <f>"1"</f>
        <v>1</v>
      </c>
      <c r="BG505" t="str">
        <f ca="1">IF((OFFSET($A$1, 505 - 1, 57 - 1)) &gt;= (OFFSET($A$1, 80 - 1, 7 - 1)), "1","0")</f>
        <v>1</v>
      </c>
      <c r="BH505">
        <f ca="1" xml:space="preserve"> IF( AND( OFFSET($A$1, 505 - 1, 58 - 1) = "1", OFFSET($A$1, 505 - 1, 59 - 1) = "1" ), 1, IF( AND( OFFSET($A$1, 505 - 1, 58 - 1) = "1", OFFSET($A$1, 505 - 1, 59 - 1) = "0" ), 2, IF( AND( OFFSET($A$1, 505 - 1, 58 - 1) = "0", OFFSET($A$1, 505 - 1, 59 - 1) = "1" ), 3, 4 ) ) )</f>
        <v>1</v>
      </c>
      <c r="BJ505" s="6">
        <v>1</v>
      </c>
      <c r="BK505" s="6" t="str">
        <f>"1"</f>
        <v>1</v>
      </c>
      <c r="BL505" t="str">
        <f ca="1">IF((OFFSET($A$1, 505 - 1, 62 - 1)) &gt;= (OFFSET($A$1, 104 - 1, 7 - 1)), "1","0")</f>
        <v>1</v>
      </c>
      <c r="BM505">
        <f ca="1" xml:space="preserve"> IF( AND( OFFSET($A$1, 505 - 1, 63 - 1) = "1", OFFSET($A$1, 505 - 1, 64 - 1) = "1" ), 1, IF( AND( OFFSET($A$1, 505 - 1, 63 - 1) = "1", OFFSET($A$1, 505 - 1, 64 - 1) = "0" ), 2, IF( AND( OFFSET($A$1, 505 - 1, 63 - 1) = "0", OFFSET($A$1, 505 - 1, 64 - 1) = "1" ), 3, 4 ) ) )</f>
        <v>1</v>
      </c>
      <c r="BO505" s="6">
        <v>1</v>
      </c>
      <c r="BP505" s="6" t="str">
        <f>"1"</f>
        <v>1</v>
      </c>
      <c r="BQ505" t="str">
        <f ca="1">IF((OFFSET($A$1, 505 - 1, 67 - 1)) &gt;= (OFFSET($A$1, 128 - 1, 7 - 1)), "1","0")</f>
        <v>1</v>
      </c>
      <c r="BR505">
        <f ca="1" xml:space="preserve"> IF( AND( OFFSET($A$1, 505 - 1, 68 - 1) = "1", OFFSET($A$1, 505 - 1, 69 - 1) = "1" ), 1, IF( AND( OFFSET($A$1, 505 - 1, 68 - 1) = "1", OFFSET($A$1, 505 - 1, 69 - 1) = "0" ), 2, IF( AND( OFFSET($A$1, 505 - 1, 68 - 1) = "0", OFFSET($A$1, 505 - 1, 69 - 1) = "1" ), 3, 4 ) ) )</f>
        <v>1</v>
      </c>
    </row>
    <row r="506" spans="57:70" x14ac:dyDescent="0.25">
      <c r="BE506" s="6">
        <v>0</v>
      </c>
      <c r="BF506" s="6" t="str">
        <f>"0"</f>
        <v>0</v>
      </c>
      <c r="BG506" t="str">
        <f ca="1">IF((OFFSET($A$1, 506 - 1, 57 - 1)) &gt;= (OFFSET($A$1, 80 - 1, 7 - 1)), "1","0")</f>
        <v>0</v>
      </c>
      <c r="BH506">
        <f ca="1" xml:space="preserve"> IF( AND( OFFSET($A$1, 506 - 1, 58 - 1) = "1", OFFSET($A$1, 506 - 1, 59 - 1) = "1" ), 1, IF( AND( OFFSET($A$1, 506 - 1, 58 - 1) = "1", OFFSET($A$1, 506 - 1, 59 - 1) = "0" ), 2, IF( AND( OFFSET($A$1, 506 - 1, 58 - 1) = "0", OFFSET($A$1, 506 - 1, 59 - 1) = "1" ), 3, 4 ) ) )</f>
        <v>4</v>
      </c>
      <c r="BJ506" s="6">
        <v>0</v>
      </c>
      <c r="BK506" s="6" t="str">
        <f>"0"</f>
        <v>0</v>
      </c>
      <c r="BL506" t="str">
        <f ca="1">IF((OFFSET($A$1, 506 - 1, 62 - 1)) &gt;= (OFFSET($A$1, 104 - 1, 7 - 1)), "1","0")</f>
        <v>0</v>
      </c>
      <c r="BM506">
        <f ca="1" xml:space="preserve"> IF( AND( OFFSET($A$1, 506 - 1, 63 - 1) = "1", OFFSET($A$1, 506 - 1, 64 - 1) = "1" ), 1, IF( AND( OFFSET($A$1, 506 - 1, 63 - 1) = "1", OFFSET($A$1, 506 - 1, 64 - 1) = "0" ), 2, IF( AND( OFFSET($A$1, 506 - 1, 63 - 1) = "0", OFFSET($A$1, 506 - 1, 64 - 1) = "1" ), 3, 4 ) ) )</f>
        <v>4</v>
      </c>
      <c r="BO506" s="6">
        <v>0</v>
      </c>
      <c r="BP506" s="6" t="str">
        <f>"0"</f>
        <v>0</v>
      </c>
      <c r="BQ506" t="str">
        <f ca="1">IF((OFFSET($A$1, 506 - 1, 67 - 1)) &gt;= (OFFSET($A$1, 128 - 1, 7 - 1)), "1","0")</f>
        <v>0</v>
      </c>
      <c r="BR506">
        <f ca="1" xml:space="preserve"> IF( AND( OFFSET($A$1, 506 - 1, 68 - 1) = "1", OFFSET($A$1, 506 - 1, 69 - 1) = "1" ), 1, IF( AND( OFFSET($A$1, 506 - 1, 68 - 1) = "1", OFFSET($A$1, 506 - 1, 69 - 1) = "0" ), 2, IF( AND( OFFSET($A$1, 506 - 1, 68 - 1) = "0", OFFSET($A$1, 506 - 1, 69 - 1) = "1" ), 3, 4 ) ) )</f>
        <v>4</v>
      </c>
    </row>
    <row r="507" spans="57:70" x14ac:dyDescent="0.25">
      <c r="BE507" s="6">
        <v>1</v>
      </c>
      <c r="BF507" s="6" t="str">
        <f>"1"</f>
        <v>1</v>
      </c>
      <c r="BG507" t="str">
        <f ca="1">IF((OFFSET($A$1, 507 - 1, 57 - 1)) &gt;= (OFFSET($A$1, 80 - 1, 7 - 1)), "1","0")</f>
        <v>1</v>
      </c>
      <c r="BH507">
        <f ca="1" xml:space="preserve"> IF( AND( OFFSET($A$1, 507 - 1, 58 - 1) = "1", OFFSET($A$1, 507 - 1, 59 - 1) = "1" ), 1, IF( AND( OFFSET($A$1, 507 - 1, 58 - 1) = "1", OFFSET($A$1, 507 - 1, 59 - 1) = "0" ), 2, IF( AND( OFFSET($A$1, 507 - 1, 58 - 1) = "0", OFFSET($A$1, 507 - 1, 59 - 1) = "1" ), 3, 4 ) ) )</f>
        <v>1</v>
      </c>
      <c r="BJ507" s="6">
        <v>1</v>
      </c>
      <c r="BK507" s="6" t="str">
        <f>"1"</f>
        <v>1</v>
      </c>
      <c r="BL507" t="str">
        <f ca="1">IF((OFFSET($A$1, 507 - 1, 62 - 1)) &gt;= (OFFSET($A$1, 104 - 1, 7 - 1)), "1","0")</f>
        <v>1</v>
      </c>
      <c r="BM507">
        <f ca="1" xml:space="preserve"> IF( AND( OFFSET($A$1, 507 - 1, 63 - 1) = "1", OFFSET($A$1, 507 - 1, 64 - 1) = "1" ), 1, IF( AND( OFFSET($A$1, 507 - 1, 63 - 1) = "1", OFFSET($A$1, 507 - 1, 64 - 1) = "0" ), 2, IF( AND( OFFSET($A$1, 507 - 1, 63 - 1) = "0", OFFSET($A$1, 507 - 1, 64 - 1) = "1" ), 3, 4 ) ) )</f>
        <v>1</v>
      </c>
      <c r="BO507" s="6">
        <v>0</v>
      </c>
      <c r="BP507" s="6" t="str">
        <f>"0"</f>
        <v>0</v>
      </c>
      <c r="BQ507" t="str">
        <f ca="1">IF((OFFSET($A$1, 507 - 1, 67 - 1)) &gt;= (OFFSET($A$1, 128 - 1, 7 - 1)), "1","0")</f>
        <v>0</v>
      </c>
      <c r="BR507">
        <f ca="1" xml:space="preserve"> IF( AND( OFFSET($A$1, 507 - 1, 68 - 1) = "1", OFFSET($A$1, 507 - 1, 69 - 1) = "1" ), 1, IF( AND( OFFSET($A$1, 507 - 1, 68 - 1) = "1", OFFSET($A$1, 507 - 1, 69 - 1) = "0" ), 2, IF( AND( OFFSET($A$1, 507 - 1, 68 - 1) = "0", OFFSET($A$1, 507 - 1, 69 - 1) = "1" ), 3, 4 ) ) )</f>
        <v>4</v>
      </c>
    </row>
    <row r="508" spans="57:70" x14ac:dyDescent="0.25">
      <c r="BE508" s="6">
        <v>0</v>
      </c>
      <c r="BF508" s="6" t="str">
        <f>"0"</f>
        <v>0</v>
      </c>
      <c r="BG508" t="str">
        <f ca="1">IF((OFFSET($A$1, 508 - 1, 57 - 1)) &gt;= (OFFSET($A$1, 80 - 1, 7 - 1)), "1","0")</f>
        <v>0</v>
      </c>
      <c r="BH508">
        <f ca="1" xml:space="preserve"> IF( AND( OFFSET($A$1, 508 - 1, 58 - 1) = "1", OFFSET($A$1, 508 - 1, 59 - 1) = "1" ), 1, IF( AND( OFFSET($A$1, 508 - 1, 58 - 1) = "1", OFFSET($A$1, 508 - 1, 59 - 1) = "0" ), 2, IF( AND( OFFSET($A$1, 508 - 1, 58 - 1) = "0", OFFSET($A$1, 508 - 1, 59 - 1) = "1" ), 3, 4 ) ) )</f>
        <v>4</v>
      </c>
      <c r="BJ508" s="6">
        <v>0</v>
      </c>
      <c r="BK508" s="6" t="str">
        <f>"0"</f>
        <v>0</v>
      </c>
      <c r="BL508" t="str">
        <f ca="1">IF((OFFSET($A$1, 508 - 1, 62 - 1)) &gt;= (OFFSET($A$1, 104 - 1, 7 - 1)), "1","0")</f>
        <v>0</v>
      </c>
      <c r="BM508">
        <f ca="1" xml:space="preserve"> IF( AND( OFFSET($A$1, 508 - 1, 63 - 1) = "1", OFFSET($A$1, 508 - 1, 64 - 1) = "1" ), 1, IF( AND( OFFSET($A$1, 508 - 1, 63 - 1) = "1", OFFSET($A$1, 508 - 1, 64 - 1) = "0" ), 2, IF( AND( OFFSET($A$1, 508 - 1, 63 - 1) = "0", OFFSET($A$1, 508 - 1, 64 - 1) = "1" ), 3, 4 ) ) )</f>
        <v>4</v>
      </c>
      <c r="BO508" s="6">
        <v>0</v>
      </c>
      <c r="BP508" s="6" t="str">
        <f>"0"</f>
        <v>0</v>
      </c>
      <c r="BQ508" t="str">
        <f ca="1">IF((OFFSET($A$1, 508 - 1, 67 - 1)) &gt;= (OFFSET($A$1, 128 - 1, 7 - 1)), "1","0")</f>
        <v>0</v>
      </c>
      <c r="BR508">
        <f ca="1" xml:space="preserve"> IF( AND( OFFSET($A$1, 508 - 1, 68 - 1) = "1", OFFSET($A$1, 508 - 1, 69 - 1) = "1" ), 1, IF( AND( OFFSET($A$1, 508 - 1, 68 - 1) = "1", OFFSET($A$1, 508 - 1, 69 - 1) = "0" ), 2, IF( AND( OFFSET($A$1, 508 - 1, 68 - 1) = "0", OFFSET($A$1, 508 - 1, 69 - 1) = "1" ), 3, 4 ) ) )</f>
        <v>4</v>
      </c>
    </row>
    <row r="509" spans="57:70" x14ac:dyDescent="0.25">
      <c r="BE509" s="6">
        <v>1</v>
      </c>
      <c r="BF509" s="6" t="str">
        <f>"1"</f>
        <v>1</v>
      </c>
      <c r="BG509" t="str">
        <f ca="1">IF((OFFSET($A$1, 509 - 1, 57 - 1)) &gt;= (OFFSET($A$1, 80 - 1, 7 - 1)), "1","0")</f>
        <v>1</v>
      </c>
      <c r="BH509">
        <f ca="1" xml:space="preserve"> IF( AND( OFFSET($A$1, 509 - 1, 58 - 1) = "1", OFFSET($A$1, 509 - 1, 59 - 1) = "1" ), 1, IF( AND( OFFSET($A$1, 509 - 1, 58 - 1) = "1", OFFSET($A$1, 509 - 1, 59 - 1) = "0" ), 2, IF( AND( OFFSET($A$1, 509 - 1, 58 - 1) = "0", OFFSET($A$1, 509 - 1, 59 - 1) = "1" ), 3, 4 ) ) )</f>
        <v>1</v>
      </c>
      <c r="BJ509" s="6">
        <v>0</v>
      </c>
      <c r="BK509" s="6" t="str">
        <f>"0"</f>
        <v>0</v>
      </c>
      <c r="BL509" t="str">
        <f ca="1">IF((OFFSET($A$1, 509 - 1, 62 - 1)) &gt;= (OFFSET($A$1, 104 - 1, 7 - 1)), "1","0")</f>
        <v>0</v>
      </c>
      <c r="BM509">
        <f ca="1" xml:space="preserve"> IF( AND( OFFSET($A$1, 509 - 1, 63 - 1) = "1", OFFSET($A$1, 509 - 1, 64 - 1) = "1" ), 1, IF( AND( OFFSET($A$1, 509 - 1, 63 - 1) = "1", OFFSET($A$1, 509 - 1, 64 - 1) = "0" ), 2, IF( AND( OFFSET($A$1, 509 - 1, 63 - 1) = "0", OFFSET($A$1, 509 - 1, 64 - 1) = "1" ), 3, 4 ) ) )</f>
        <v>4</v>
      </c>
      <c r="BO509" s="6">
        <v>0</v>
      </c>
      <c r="BP509" s="6" t="str">
        <f>"0"</f>
        <v>0</v>
      </c>
      <c r="BQ509" t="str">
        <f ca="1">IF((OFFSET($A$1, 509 - 1, 67 - 1)) &gt;= (OFFSET($A$1, 128 - 1, 7 - 1)), "1","0")</f>
        <v>0</v>
      </c>
      <c r="BR509">
        <f ca="1" xml:space="preserve"> IF( AND( OFFSET($A$1, 509 - 1, 68 - 1) = "1", OFFSET($A$1, 509 - 1, 69 - 1) = "1" ), 1, IF( AND( OFFSET($A$1, 509 - 1, 68 - 1) = "1", OFFSET($A$1, 509 - 1, 69 - 1) = "0" ), 2, IF( AND( OFFSET($A$1, 509 - 1, 68 - 1) = "0", OFFSET($A$1, 509 - 1, 69 - 1) = "1" ), 3, 4 ) ) )</f>
        <v>4</v>
      </c>
    </row>
    <row r="510" spans="57:70" x14ac:dyDescent="0.25">
      <c r="BE510" s="6">
        <v>0.2</v>
      </c>
      <c r="BF510" s="6" t="str">
        <f>"0"</f>
        <v>0</v>
      </c>
      <c r="BG510" t="str">
        <f ca="1">IF((OFFSET($A$1, 510 - 1, 57 - 1)) &gt;= (OFFSET($A$1, 80 - 1, 7 - 1)), "1","0")</f>
        <v>0</v>
      </c>
      <c r="BH510">
        <f ca="1" xml:space="preserve"> IF( AND( OFFSET($A$1, 510 - 1, 58 - 1) = "1", OFFSET($A$1, 510 - 1, 59 - 1) = "1" ), 1, IF( AND( OFFSET($A$1, 510 - 1, 58 - 1) = "1", OFFSET($A$1, 510 - 1, 59 - 1) = "0" ), 2, IF( AND( OFFSET($A$1, 510 - 1, 58 - 1) = "0", OFFSET($A$1, 510 - 1, 59 - 1) = "1" ), 3, 4 ) ) )</f>
        <v>4</v>
      </c>
      <c r="BJ510" s="6">
        <v>1</v>
      </c>
      <c r="BK510" s="6" t="str">
        <f>"1"</f>
        <v>1</v>
      </c>
      <c r="BL510" t="str">
        <f ca="1">IF((OFFSET($A$1, 510 - 1, 62 - 1)) &gt;= (OFFSET($A$1, 104 - 1, 7 - 1)), "1","0")</f>
        <v>1</v>
      </c>
      <c r="BM510">
        <f ca="1" xml:space="preserve"> IF( AND( OFFSET($A$1, 510 - 1, 63 - 1) = "1", OFFSET($A$1, 510 - 1, 64 - 1) = "1" ), 1, IF( AND( OFFSET($A$1, 510 - 1, 63 - 1) = "1", OFFSET($A$1, 510 - 1, 64 - 1) = "0" ), 2, IF( AND( OFFSET($A$1, 510 - 1, 63 - 1) = "0", OFFSET($A$1, 510 - 1, 64 - 1) = "1" ), 3, 4 ) ) )</f>
        <v>1</v>
      </c>
      <c r="BO510" s="6">
        <v>0</v>
      </c>
      <c r="BP510" s="6" t="str">
        <f>"0"</f>
        <v>0</v>
      </c>
      <c r="BQ510" t="str">
        <f ca="1">IF((OFFSET($A$1, 510 - 1, 67 - 1)) &gt;= (OFFSET($A$1, 128 - 1, 7 - 1)), "1","0")</f>
        <v>0</v>
      </c>
      <c r="BR510">
        <f ca="1" xml:space="preserve"> IF( AND( OFFSET($A$1, 510 - 1, 68 - 1) = "1", OFFSET($A$1, 510 - 1, 69 - 1) = "1" ), 1, IF( AND( OFFSET($A$1, 510 - 1, 68 - 1) = "1", OFFSET($A$1, 510 - 1, 69 - 1) = "0" ), 2, IF( AND( OFFSET($A$1, 510 - 1, 68 - 1) = "0", OFFSET($A$1, 510 - 1, 69 - 1) = "1" ), 3, 4 ) ) )</f>
        <v>4</v>
      </c>
    </row>
    <row r="511" spans="57:70" x14ac:dyDescent="0.25">
      <c r="BE511" s="6">
        <v>0.4</v>
      </c>
      <c r="BF511" s="6" t="str">
        <f>"1"</f>
        <v>1</v>
      </c>
      <c r="BG511" t="str">
        <f ca="1">IF((OFFSET($A$1, 511 - 1, 57 - 1)) &gt;= (OFFSET($A$1, 80 - 1, 7 - 1)), "1","0")</f>
        <v>0</v>
      </c>
      <c r="BH511">
        <f ca="1" xml:space="preserve"> IF( AND( OFFSET($A$1, 511 - 1, 58 - 1) = "1", OFFSET($A$1, 511 - 1, 59 - 1) = "1" ), 1, IF( AND( OFFSET($A$1, 511 - 1, 58 - 1) = "1", OFFSET($A$1, 511 - 1, 59 - 1) = "0" ), 2, IF( AND( OFFSET($A$1, 511 - 1, 58 - 1) = "0", OFFSET($A$1, 511 - 1, 59 - 1) = "1" ), 3, 4 ) ) )</f>
        <v>2</v>
      </c>
      <c r="BJ511" s="6">
        <v>1</v>
      </c>
      <c r="BK511" s="6" t="str">
        <f>"1"</f>
        <v>1</v>
      </c>
      <c r="BL511" t="str">
        <f ca="1">IF((OFFSET($A$1, 511 - 1, 62 - 1)) &gt;= (OFFSET($A$1, 104 - 1, 7 - 1)), "1","0")</f>
        <v>1</v>
      </c>
      <c r="BM511">
        <f ca="1" xml:space="preserve"> IF( AND( OFFSET($A$1, 511 - 1, 63 - 1) = "1", OFFSET($A$1, 511 - 1, 64 - 1) = "1" ), 1, IF( AND( OFFSET($A$1, 511 - 1, 63 - 1) = "1", OFFSET($A$1, 511 - 1, 64 - 1) = "0" ), 2, IF( AND( OFFSET($A$1, 511 - 1, 63 - 1) = "0", OFFSET($A$1, 511 - 1, 64 - 1) = "1" ), 3, 4 ) ) )</f>
        <v>1</v>
      </c>
      <c r="BO511" s="6">
        <v>1</v>
      </c>
      <c r="BP511" s="6" t="str">
        <f>"1"</f>
        <v>1</v>
      </c>
      <c r="BQ511" t="str">
        <f ca="1">IF((OFFSET($A$1, 511 - 1, 67 - 1)) &gt;= (OFFSET($A$1, 128 - 1, 7 - 1)), "1","0")</f>
        <v>1</v>
      </c>
      <c r="BR511">
        <f ca="1" xml:space="preserve"> IF( AND( OFFSET($A$1, 511 - 1, 68 - 1) = "1", OFFSET($A$1, 511 - 1, 69 - 1) = "1" ), 1, IF( AND( OFFSET($A$1, 511 - 1, 68 - 1) = "1", OFFSET($A$1, 511 - 1, 69 - 1) = "0" ), 2, IF( AND( OFFSET($A$1, 511 - 1, 68 - 1) = "0", OFFSET($A$1, 511 - 1, 69 - 1) = "1" ), 3, 4 ) ) )</f>
        <v>1</v>
      </c>
    </row>
    <row r="512" spans="57:70" x14ac:dyDescent="0.25">
      <c r="BE512" s="6">
        <v>0</v>
      </c>
      <c r="BF512" s="6" t="str">
        <f>"0"</f>
        <v>0</v>
      </c>
      <c r="BG512" t="str">
        <f ca="1">IF((OFFSET($A$1, 512 - 1, 57 - 1)) &gt;= (OFFSET($A$1, 80 - 1, 7 - 1)), "1","0")</f>
        <v>0</v>
      </c>
      <c r="BH512">
        <f ca="1" xml:space="preserve"> IF( AND( OFFSET($A$1, 512 - 1, 58 - 1) = "1", OFFSET($A$1, 512 - 1, 59 - 1) = "1" ), 1, IF( AND( OFFSET($A$1, 512 - 1, 58 - 1) = "1", OFFSET($A$1, 512 - 1, 59 - 1) = "0" ), 2, IF( AND( OFFSET($A$1, 512 - 1, 58 - 1) = "0", OFFSET($A$1, 512 - 1, 59 - 1) = "1" ), 3, 4 ) ) )</f>
        <v>4</v>
      </c>
      <c r="BJ512" s="6">
        <v>0.2</v>
      </c>
      <c r="BK512" s="6" t="str">
        <f>"0"</f>
        <v>0</v>
      </c>
      <c r="BL512" t="str">
        <f ca="1">IF((OFFSET($A$1, 512 - 1, 62 - 1)) &gt;= (OFFSET($A$1, 104 - 1, 7 - 1)), "1","0")</f>
        <v>0</v>
      </c>
      <c r="BM512">
        <f ca="1" xml:space="preserve"> IF( AND( OFFSET($A$1, 512 - 1, 63 - 1) = "1", OFFSET($A$1, 512 - 1, 64 - 1) = "1" ), 1, IF( AND( OFFSET($A$1, 512 - 1, 63 - 1) = "1", OFFSET($A$1, 512 - 1, 64 - 1) = "0" ), 2, IF( AND( OFFSET($A$1, 512 - 1, 63 - 1) = "0", OFFSET($A$1, 512 - 1, 64 - 1) = "1" ), 3, 4 ) ) )</f>
        <v>4</v>
      </c>
      <c r="BO512" s="6">
        <v>0.2</v>
      </c>
      <c r="BP512" s="6" t="str">
        <f>"0"</f>
        <v>0</v>
      </c>
      <c r="BQ512" t="str">
        <f ca="1">IF((OFFSET($A$1, 512 - 1, 67 - 1)) &gt;= (OFFSET($A$1, 128 - 1, 7 - 1)), "1","0")</f>
        <v>0</v>
      </c>
      <c r="BR512">
        <f ca="1" xml:space="preserve"> IF( AND( OFFSET($A$1, 512 - 1, 68 - 1) = "1", OFFSET($A$1, 512 - 1, 69 - 1) = "1" ), 1, IF( AND( OFFSET($A$1, 512 - 1, 68 - 1) = "1", OFFSET($A$1, 512 - 1, 69 - 1) = "0" ), 2, IF( AND( OFFSET($A$1, 512 - 1, 68 - 1) = "0", OFFSET($A$1, 512 - 1, 69 - 1) = "1" ), 3, 4 ) ) )</f>
        <v>4</v>
      </c>
    </row>
    <row r="513" spans="57:70" x14ac:dyDescent="0.25">
      <c r="BE513" s="6">
        <v>0</v>
      </c>
      <c r="BF513" s="6" t="str">
        <f>"0"</f>
        <v>0</v>
      </c>
      <c r="BG513" t="str">
        <f ca="1">IF((OFFSET($A$1, 513 - 1, 57 - 1)) &gt;= (OFFSET($A$1, 80 - 1, 7 - 1)), "1","0")</f>
        <v>0</v>
      </c>
      <c r="BH513">
        <f ca="1" xml:space="preserve"> IF( AND( OFFSET($A$1, 513 - 1, 58 - 1) = "1", OFFSET($A$1, 513 - 1, 59 - 1) = "1" ), 1, IF( AND( OFFSET($A$1, 513 - 1, 58 - 1) = "1", OFFSET($A$1, 513 - 1, 59 - 1) = "0" ), 2, IF( AND( OFFSET($A$1, 513 - 1, 58 - 1) = "0", OFFSET($A$1, 513 - 1, 59 - 1) = "1" ), 3, 4 ) ) )</f>
        <v>4</v>
      </c>
      <c r="BJ513" s="6">
        <v>0</v>
      </c>
      <c r="BK513" s="6" t="str">
        <f>"0"</f>
        <v>0</v>
      </c>
      <c r="BL513" t="str">
        <f ca="1">IF((OFFSET($A$1, 513 - 1, 62 - 1)) &gt;= (OFFSET($A$1, 104 - 1, 7 - 1)), "1","0")</f>
        <v>0</v>
      </c>
      <c r="BM513">
        <f ca="1" xml:space="preserve"> IF( AND( OFFSET($A$1, 513 - 1, 63 - 1) = "1", OFFSET($A$1, 513 - 1, 64 - 1) = "1" ), 1, IF( AND( OFFSET($A$1, 513 - 1, 63 - 1) = "1", OFFSET($A$1, 513 - 1, 64 - 1) = "0" ), 2, IF( AND( OFFSET($A$1, 513 - 1, 63 - 1) = "0", OFFSET($A$1, 513 - 1, 64 - 1) = "1" ), 3, 4 ) ) )</f>
        <v>4</v>
      </c>
      <c r="BO513" s="6">
        <v>1</v>
      </c>
      <c r="BP513" s="6" t="str">
        <f>"1"</f>
        <v>1</v>
      </c>
      <c r="BQ513" t="str">
        <f ca="1">IF((OFFSET($A$1, 513 - 1, 67 - 1)) &gt;= (OFFSET($A$1, 128 - 1, 7 - 1)), "1","0")</f>
        <v>1</v>
      </c>
      <c r="BR513">
        <f ca="1" xml:space="preserve"> IF( AND( OFFSET($A$1, 513 - 1, 68 - 1) = "1", OFFSET($A$1, 513 - 1, 69 - 1) = "1" ), 1, IF( AND( OFFSET($A$1, 513 - 1, 68 - 1) = "1", OFFSET($A$1, 513 - 1, 69 - 1) = "0" ), 2, IF( AND( OFFSET($A$1, 513 - 1, 68 - 1) = "0", OFFSET($A$1, 513 - 1, 69 - 1) = "1" ), 3, 4 ) ) )</f>
        <v>1</v>
      </c>
    </row>
    <row r="514" spans="57:70" x14ac:dyDescent="0.25">
      <c r="BE514" s="6">
        <v>0</v>
      </c>
      <c r="BF514" s="6" t="str">
        <f>"0"</f>
        <v>0</v>
      </c>
      <c r="BG514" t="str">
        <f ca="1">IF((OFFSET($A$1, 514 - 1, 57 - 1)) &gt;= (OFFSET($A$1, 80 - 1, 7 - 1)), "1","0")</f>
        <v>0</v>
      </c>
      <c r="BH514">
        <f ca="1" xml:space="preserve"> IF( AND( OFFSET($A$1, 514 - 1, 58 - 1) = "1", OFFSET($A$1, 514 - 1, 59 - 1) = "1" ), 1, IF( AND( OFFSET($A$1, 514 - 1, 58 - 1) = "1", OFFSET($A$1, 514 - 1, 59 - 1) = "0" ), 2, IF( AND( OFFSET($A$1, 514 - 1, 58 - 1) = "0", OFFSET($A$1, 514 - 1, 59 - 1) = "1" ), 3, 4 ) ) )</f>
        <v>4</v>
      </c>
      <c r="BJ514" s="6">
        <v>0</v>
      </c>
      <c r="BK514" s="6" t="str">
        <f>"0"</f>
        <v>0</v>
      </c>
      <c r="BL514" t="str">
        <f ca="1">IF((OFFSET($A$1, 514 - 1, 62 - 1)) &gt;= (OFFSET($A$1, 104 - 1, 7 - 1)), "1","0")</f>
        <v>0</v>
      </c>
      <c r="BM514">
        <f ca="1" xml:space="preserve"> IF( AND( OFFSET($A$1, 514 - 1, 63 - 1) = "1", OFFSET($A$1, 514 - 1, 64 - 1) = "1" ), 1, IF( AND( OFFSET($A$1, 514 - 1, 63 - 1) = "1", OFFSET($A$1, 514 - 1, 64 - 1) = "0" ), 2, IF( AND( OFFSET($A$1, 514 - 1, 63 - 1) = "0", OFFSET($A$1, 514 - 1, 64 - 1) = "1" ), 3, 4 ) ) )</f>
        <v>4</v>
      </c>
      <c r="BO514" s="6">
        <v>1</v>
      </c>
      <c r="BP514" s="6" t="str">
        <f>"1"</f>
        <v>1</v>
      </c>
      <c r="BQ514" t="str">
        <f ca="1">IF((OFFSET($A$1, 514 - 1, 67 - 1)) &gt;= (OFFSET($A$1, 128 - 1, 7 - 1)), "1","0")</f>
        <v>1</v>
      </c>
      <c r="BR514">
        <f ca="1" xml:space="preserve"> IF( AND( OFFSET($A$1, 514 - 1, 68 - 1) = "1", OFFSET($A$1, 514 - 1, 69 - 1) = "1" ), 1, IF( AND( OFFSET($A$1, 514 - 1, 68 - 1) = "1", OFFSET($A$1, 514 - 1, 69 - 1) = "0" ), 2, IF( AND( OFFSET($A$1, 514 - 1, 68 - 1) = "0", OFFSET($A$1, 514 - 1, 69 - 1) = "1" ), 3, 4 ) ) )</f>
        <v>1</v>
      </c>
    </row>
    <row r="515" spans="57:70" x14ac:dyDescent="0.25">
      <c r="BE515" s="6">
        <v>0</v>
      </c>
      <c r="BF515" s="6" t="str">
        <f>"0"</f>
        <v>0</v>
      </c>
      <c r="BG515" t="str">
        <f ca="1">IF((OFFSET($A$1, 515 - 1, 57 - 1)) &gt;= (OFFSET($A$1, 80 - 1, 7 - 1)), "1","0")</f>
        <v>0</v>
      </c>
      <c r="BH515">
        <f ca="1" xml:space="preserve"> IF( AND( OFFSET($A$1, 515 - 1, 58 - 1) = "1", OFFSET($A$1, 515 - 1, 59 - 1) = "1" ), 1, IF( AND( OFFSET($A$1, 515 - 1, 58 - 1) = "1", OFFSET($A$1, 515 - 1, 59 - 1) = "0" ), 2, IF( AND( OFFSET($A$1, 515 - 1, 58 - 1) = "0", OFFSET($A$1, 515 - 1, 59 - 1) = "1" ), 3, 4 ) ) )</f>
        <v>4</v>
      </c>
      <c r="BJ515" s="6">
        <v>0.4</v>
      </c>
      <c r="BK515" s="6" t="str">
        <f>"0"</f>
        <v>0</v>
      </c>
      <c r="BL515" t="str">
        <f ca="1">IF((OFFSET($A$1, 515 - 1, 62 - 1)) &gt;= (OFFSET($A$1, 104 - 1, 7 - 1)), "1","0")</f>
        <v>0</v>
      </c>
      <c r="BM515">
        <f ca="1" xml:space="preserve"> IF( AND( OFFSET($A$1, 515 - 1, 63 - 1) = "1", OFFSET($A$1, 515 - 1, 64 - 1) = "1" ), 1, IF( AND( OFFSET($A$1, 515 - 1, 63 - 1) = "1", OFFSET($A$1, 515 - 1, 64 - 1) = "0" ), 2, IF( AND( OFFSET($A$1, 515 - 1, 63 - 1) = "0", OFFSET($A$1, 515 - 1, 64 - 1) = "1" ), 3, 4 ) ) )</f>
        <v>4</v>
      </c>
      <c r="BO515" s="6">
        <v>0</v>
      </c>
      <c r="BP515" s="6" t="str">
        <f>"0"</f>
        <v>0</v>
      </c>
      <c r="BQ515" t="str">
        <f ca="1">IF((OFFSET($A$1, 515 - 1, 67 - 1)) &gt;= (OFFSET($A$1, 128 - 1, 7 - 1)), "1","0")</f>
        <v>0</v>
      </c>
      <c r="BR515">
        <f ca="1" xml:space="preserve"> IF( AND( OFFSET($A$1, 515 - 1, 68 - 1) = "1", OFFSET($A$1, 515 - 1, 69 - 1) = "1" ), 1, IF( AND( OFFSET($A$1, 515 - 1, 68 - 1) = "1", OFFSET($A$1, 515 - 1, 69 - 1) = "0" ), 2, IF( AND( OFFSET($A$1, 515 - 1, 68 - 1) = "0", OFFSET($A$1, 515 - 1, 69 - 1) = "1" ), 3, 4 ) ) )</f>
        <v>4</v>
      </c>
    </row>
    <row r="516" spans="57:70" x14ac:dyDescent="0.25">
      <c r="BE516" s="6">
        <v>0</v>
      </c>
      <c r="BF516" s="6" t="str">
        <f>"0"</f>
        <v>0</v>
      </c>
      <c r="BG516" t="str">
        <f ca="1">IF((OFFSET($A$1, 516 - 1, 57 - 1)) &gt;= (OFFSET($A$1, 80 - 1, 7 - 1)), "1","0")</f>
        <v>0</v>
      </c>
      <c r="BH516">
        <f ca="1" xml:space="preserve"> IF( AND( OFFSET($A$1, 516 - 1, 58 - 1) = "1", OFFSET($A$1, 516 - 1, 59 - 1) = "1" ), 1, IF( AND( OFFSET($A$1, 516 - 1, 58 - 1) = "1", OFFSET($A$1, 516 - 1, 59 - 1) = "0" ), 2, IF( AND( OFFSET($A$1, 516 - 1, 58 - 1) = "0", OFFSET($A$1, 516 - 1, 59 - 1) = "1" ), 3, 4 ) ) )</f>
        <v>4</v>
      </c>
      <c r="BJ516" s="6">
        <v>0</v>
      </c>
      <c r="BK516" s="6" t="str">
        <f>"0"</f>
        <v>0</v>
      </c>
      <c r="BL516" t="str">
        <f ca="1">IF((OFFSET($A$1, 516 - 1, 62 - 1)) &gt;= (OFFSET($A$1, 104 - 1, 7 - 1)), "1","0")</f>
        <v>0</v>
      </c>
      <c r="BM516">
        <f ca="1" xml:space="preserve"> IF( AND( OFFSET($A$1, 516 - 1, 63 - 1) = "1", OFFSET($A$1, 516 - 1, 64 - 1) = "1" ), 1, IF( AND( OFFSET($A$1, 516 - 1, 63 - 1) = "1", OFFSET($A$1, 516 - 1, 64 - 1) = "0" ), 2, IF( AND( OFFSET($A$1, 516 - 1, 63 - 1) = "0", OFFSET($A$1, 516 - 1, 64 - 1) = "1" ), 3, 4 ) ) )</f>
        <v>4</v>
      </c>
      <c r="BO516" s="6">
        <v>0</v>
      </c>
      <c r="BP516" s="6" t="str">
        <f>"0"</f>
        <v>0</v>
      </c>
      <c r="BQ516" t="str">
        <f ca="1">IF((OFFSET($A$1, 516 - 1, 67 - 1)) &gt;= (OFFSET($A$1, 128 - 1, 7 - 1)), "1","0")</f>
        <v>0</v>
      </c>
      <c r="BR516">
        <f ca="1" xml:space="preserve"> IF( AND( OFFSET($A$1, 516 - 1, 68 - 1) = "1", OFFSET($A$1, 516 - 1, 69 - 1) = "1" ), 1, IF( AND( OFFSET($A$1, 516 - 1, 68 - 1) = "1", OFFSET($A$1, 516 - 1, 69 - 1) = "0" ), 2, IF( AND( OFFSET($A$1, 516 - 1, 68 - 1) = "0", OFFSET($A$1, 516 - 1, 69 - 1) = "1" ), 3, 4 ) ) )</f>
        <v>4</v>
      </c>
    </row>
    <row r="517" spans="57:70" x14ac:dyDescent="0.25">
      <c r="BE517" s="6">
        <v>0</v>
      </c>
      <c r="BF517" s="6" t="str">
        <f>"0"</f>
        <v>0</v>
      </c>
      <c r="BG517" t="str">
        <f ca="1">IF((OFFSET($A$1, 517 - 1, 57 - 1)) &gt;= (OFFSET($A$1, 80 - 1, 7 - 1)), "1","0")</f>
        <v>0</v>
      </c>
      <c r="BH517">
        <f ca="1" xml:space="preserve"> IF( AND( OFFSET($A$1, 517 - 1, 58 - 1) = "1", OFFSET($A$1, 517 - 1, 59 - 1) = "1" ), 1, IF( AND( OFFSET($A$1, 517 - 1, 58 - 1) = "1", OFFSET($A$1, 517 - 1, 59 - 1) = "0" ), 2, IF( AND( OFFSET($A$1, 517 - 1, 58 - 1) = "0", OFFSET($A$1, 517 - 1, 59 - 1) = "1" ), 3, 4 ) ) )</f>
        <v>4</v>
      </c>
      <c r="BJ517" s="6">
        <v>0</v>
      </c>
      <c r="BK517" s="6" t="str">
        <f>"0"</f>
        <v>0</v>
      </c>
      <c r="BL517" t="str">
        <f ca="1">IF((OFFSET($A$1, 517 - 1, 62 - 1)) &gt;= (OFFSET($A$1, 104 - 1, 7 - 1)), "1","0")</f>
        <v>0</v>
      </c>
      <c r="BM517">
        <f ca="1" xml:space="preserve"> IF( AND( OFFSET($A$1, 517 - 1, 63 - 1) = "1", OFFSET($A$1, 517 - 1, 64 - 1) = "1" ), 1, IF( AND( OFFSET($A$1, 517 - 1, 63 - 1) = "1", OFFSET($A$1, 517 - 1, 64 - 1) = "0" ), 2, IF( AND( OFFSET($A$1, 517 - 1, 63 - 1) = "0", OFFSET($A$1, 517 - 1, 64 - 1) = "1" ), 3, 4 ) ) )</f>
        <v>4</v>
      </c>
      <c r="BO517" s="6">
        <v>0</v>
      </c>
      <c r="BP517" s="6" t="str">
        <f>"0"</f>
        <v>0</v>
      </c>
      <c r="BQ517" t="str">
        <f ca="1">IF((OFFSET($A$1, 517 - 1, 67 - 1)) &gt;= (OFFSET($A$1, 128 - 1, 7 - 1)), "1","0")</f>
        <v>0</v>
      </c>
      <c r="BR517">
        <f ca="1" xml:space="preserve"> IF( AND( OFFSET($A$1, 517 - 1, 68 - 1) = "1", OFFSET($A$1, 517 - 1, 69 - 1) = "1" ), 1, IF( AND( OFFSET($A$1, 517 - 1, 68 - 1) = "1", OFFSET($A$1, 517 - 1, 69 - 1) = "0" ), 2, IF( AND( OFFSET($A$1, 517 - 1, 68 - 1) = "0", OFFSET($A$1, 517 - 1, 69 - 1) = "1" ), 3, 4 ) ) )</f>
        <v>4</v>
      </c>
    </row>
    <row r="518" spans="57:70" x14ac:dyDescent="0.25">
      <c r="BE518" s="6">
        <v>1</v>
      </c>
      <c r="BF518" s="6" t="str">
        <f>"1"</f>
        <v>1</v>
      </c>
      <c r="BG518" t="str">
        <f ca="1">IF((OFFSET($A$1, 518 - 1, 57 - 1)) &gt;= (OFFSET($A$1, 80 - 1, 7 - 1)), "1","0")</f>
        <v>1</v>
      </c>
      <c r="BH518">
        <f ca="1" xml:space="preserve"> IF( AND( OFFSET($A$1, 518 - 1, 58 - 1) = "1", OFFSET($A$1, 518 - 1, 59 - 1) = "1" ), 1, IF( AND( OFFSET($A$1, 518 - 1, 58 - 1) = "1", OFFSET($A$1, 518 - 1, 59 - 1) = "0" ), 2, IF( AND( OFFSET($A$1, 518 - 1, 58 - 1) = "0", OFFSET($A$1, 518 - 1, 59 - 1) = "1" ), 3, 4 ) ) )</f>
        <v>1</v>
      </c>
      <c r="BJ518" s="6">
        <v>0.2</v>
      </c>
      <c r="BK518" s="6" t="str">
        <f>"0"</f>
        <v>0</v>
      </c>
      <c r="BL518" t="str">
        <f ca="1">IF((OFFSET($A$1, 518 - 1, 62 - 1)) &gt;= (OFFSET($A$1, 104 - 1, 7 - 1)), "1","0")</f>
        <v>0</v>
      </c>
      <c r="BM518">
        <f ca="1" xml:space="preserve"> IF( AND( OFFSET($A$1, 518 - 1, 63 - 1) = "1", OFFSET($A$1, 518 - 1, 64 - 1) = "1" ), 1, IF( AND( OFFSET($A$1, 518 - 1, 63 - 1) = "1", OFFSET($A$1, 518 - 1, 64 - 1) = "0" ), 2, IF( AND( OFFSET($A$1, 518 - 1, 63 - 1) = "0", OFFSET($A$1, 518 - 1, 64 - 1) = "1" ), 3, 4 ) ) )</f>
        <v>4</v>
      </c>
      <c r="BO518" s="6">
        <v>1</v>
      </c>
      <c r="BP518" s="6" t="str">
        <f>"1"</f>
        <v>1</v>
      </c>
      <c r="BQ518" t="str">
        <f ca="1">IF((OFFSET($A$1, 518 - 1, 67 - 1)) &gt;= (OFFSET($A$1, 128 - 1, 7 - 1)), "1","0")</f>
        <v>1</v>
      </c>
      <c r="BR518">
        <f ca="1" xml:space="preserve"> IF( AND( OFFSET($A$1, 518 - 1, 68 - 1) = "1", OFFSET($A$1, 518 - 1, 69 - 1) = "1" ), 1, IF( AND( OFFSET($A$1, 518 - 1, 68 - 1) = "1", OFFSET($A$1, 518 - 1, 69 - 1) = "0" ), 2, IF( AND( OFFSET($A$1, 518 - 1, 68 - 1) = "0", OFFSET($A$1, 518 - 1, 69 - 1) = "1" ), 3, 4 ) ) )</f>
        <v>1</v>
      </c>
    </row>
    <row r="519" spans="57:70" x14ac:dyDescent="0.25">
      <c r="BE519" s="6">
        <v>0</v>
      </c>
      <c r="BF519" s="6" t="str">
        <f>"0"</f>
        <v>0</v>
      </c>
      <c r="BG519" t="str">
        <f ca="1">IF((OFFSET($A$1, 519 - 1, 57 - 1)) &gt;= (OFFSET($A$1, 80 - 1, 7 - 1)), "1","0")</f>
        <v>0</v>
      </c>
      <c r="BH519">
        <f ca="1" xml:space="preserve"> IF( AND( OFFSET($A$1, 519 - 1, 58 - 1) = "1", OFFSET($A$1, 519 - 1, 59 - 1) = "1" ), 1, IF( AND( OFFSET($A$1, 519 - 1, 58 - 1) = "1", OFFSET($A$1, 519 - 1, 59 - 1) = "0" ), 2, IF( AND( OFFSET($A$1, 519 - 1, 58 - 1) = "0", OFFSET($A$1, 519 - 1, 59 - 1) = "1" ), 3, 4 ) ) )</f>
        <v>4</v>
      </c>
      <c r="BJ519" s="6">
        <v>0</v>
      </c>
      <c r="BK519" s="6" t="str">
        <f>"0"</f>
        <v>0</v>
      </c>
      <c r="BL519" t="str">
        <f ca="1">IF((OFFSET($A$1, 519 - 1, 62 - 1)) &gt;= (OFFSET($A$1, 104 - 1, 7 - 1)), "1","0")</f>
        <v>0</v>
      </c>
      <c r="BM519">
        <f ca="1" xml:space="preserve"> IF( AND( OFFSET($A$1, 519 - 1, 63 - 1) = "1", OFFSET($A$1, 519 - 1, 64 - 1) = "1" ), 1, IF( AND( OFFSET($A$1, 519 - 1, 63 - 1) = "1", OFFSET($A$1, 519 - 1, 64 - 1) = "0" ), 2, IF( AND( OFFSET($A$1, 519 - 1, 63 - 1) = "0", OFFSET($A$1, 519 - 1, 64 - 1) = "1" ), 3, 4 ) ) )</f>
        <v>4</v>
      </c>
      <c r="BO519" s="6">
        <v>1</v>
      </c>
      <c r="BP519" s="6" t="str">
        <f>"1"</f>
        <v>1</v>
      </c>
      <c r="BQ519" t="str">
        <f ca="1">IF((OFFSET($A$1, 519 - 1, 67 - 1)) &gt;= (OFFSET($A$1, 128 - 1, 7 - 1)), "1","0")</f>
        <v>1</v>
      </c>
      <c r="BR519">
        <f ca="1" xml:space="preserve"> IF( AND( OFFSET($A$1, 519 - 1, 68 - 1) = "1", OFFSET($A$1, 519 - 1, 69 - 1) = "1" ), 1, IF( AND( OFFSET($A$1, 519 - 1, 68 - 1) = "1", OFFSET($A$1, 519 - 1, 69 - 1) = "0" ), 2, IF( AND( OFFSET($A$1, 519 - 1, 68 - 1) = "0", OFFSET($A$1, 519 - 1, 69 - 1) = "1" ), 3, 4 ) ) )</f>
        <v>1</v>
      </c>
    </row>
    <row r="520" spans="57:70" x14ac:dyDescent="0.25">
      <c r="BE520" s="6">
        <v>0.8</v>
      </c>
      <c r="BF520" s="6" t="str">
        <f>"1"</f>
        <v>1</v>
      </c>
      <c r="BG520" t="str">
        <f ca="1">IF((OFFSET($A$1, 520 - 1, 57 - 1)) &gt;= (OFFSET($A$1, 80 - 1, 7 - 1)), "1","0")</f>
        <v>1</v>
      </c>
      <c r="BH520">
        <f ca="1" xml:space="preserve"> IF( AND( OFFSET($A$1, 520 - 1, 58 - 1) = "1", OFFSET($A$1, 520 - 1, 59 - 1) = "1" ), 1, IF( AND( OFFSET($A$1, 520 - 1, 58 - 1) = "1", OFFSET($A$1, 520 - 1, 59 - 1) = "0" ), 2, IF( AND( OFFSET($A$1, 520 - 1, 58 - 1) = "0", OFFSET($A$1, 520 - 1, 59 - 1) = "1" ), 3, 4 ) ) )</f>
        <v>1</v>
      </c>
      <c r="BJ520" s="6">
        <v>0.8</v>
      </c>
      <c r="BK520" s="6" t="str">
        <f>"1"</f>
        <v>1</v>
      </c>
      <c r="BL520" t="str">
        <f ca="1">IF((OFFSET($A$1, 520 - 1, 62 - 1)) &gt;= (OFFSET($A$1, 104 - 1, 7 - 1)), "1","0")</f>
        <v>1</v>
      </c>
      <c r="BM520">
        <f ca="1" xml:space="preserve"> IF( AND( OFFSET($A$1, 520 - 1, 63 - 1) = "1", OFFSET($A$1, 520 - 1, 64 - 1) = "1" ), 1, IF( AND( OFFSET($A$1, 520 - 1, 63 - 1) = "1", OFFSET($A$1, 520 - 1, 64 - 1) = "0" ), 2, IF( AND( OFFSET($A$1, 520 - 1, 63 - 1) = "0", OFFSET($A$1, 520 - 1, 64 - 1) = "1" ), 3, 4 ) ) )</f>
        <v>1</v>
      </c>
      <c r="BO520" s="6">
        <v>0.2</v>
      </c>
      <c r="BP520" s="6" t="str">
        <f>"0"</f>
        <v>0</v>
      </c>
      <c r="BQ520" t="str">
        <f ca="1">IF((OFFSET($A$1, 520 - 1, 67 - 1)) &gt;= (OFFSET($A$1, 128 - 1, 7 - 1)), "1","0")</f>
        <v>0</v>
      </c>
      <c r="BR520">
        <f ca="1" xml:space="preserve"> IF( AND( OFFSET($A$1, 520 - 1, 68 - 1) = "1", OFFSET($A$1, 520 - 1, 69 - 1) = "1" ), 1, IF( AND( OFFSET($A$1, 520 - 1, 68 - 1) = "1", OFFSET($A$1, 520 - 1, 69 - 1) = "0" ), 2, IF( AND( OFFSET($A$1, 520 - 1, 68 - 1) = "0", OFFSET($A$1, 520 - 1, 69 - 1) = "1" ), 3, 4 ) ) )</f>
        <v>4</v>
      </c>
    </row>
    <row r="521" spans="57:70" x14ac:dyDescent="0.25">
      <c r="BE521" s="6">
        <v>0</v>
      </c>
      <c r="BF521" s="6" t="str">
        <f>"0"</f>
        <v>0</v>
      </c>
      <c r="BG521" t="str">
        <f ca="1">IF((OFFSET($A$1, 521 - 1, 57 - 1)) &gt;= (OFFSET($A$1, 80 - 1, 7 - 1)), "1","0")</f>
        <v>0</v>
      </c>
      <c r="BH521">
        <f ca="1" xml:space="preserve"> IF( AND( OFFSET($A$1, 521 - 1, 58 - 1) = "1", OFFSET($A$1, 521 - 1, 59 - 1) = "1" ), 1, IF( AND( OFFSET($A$1, 521 - 1, 58 - 1) = "1", OFFSET($A$1, 521 - 1, 59 - 1) = "0" ), 2, IF( AND( OFFSET($A$1, 521 - 1, 58 - 1) = "0", OFFSET($A$1, 521 - 1, 59 - 1) = "1" ), 3, 4 ) ) )</f>
        <v>4</v>
      </c>
      <c r="BJ521" s="6">
        <v>0</v>
      </c>
      <c r="BK521" s="6" t="str">
        <f>"0"</f>
        <v>0</v>
      </c>
      <c r="BL521" t="str">
        <f ca="1">IF((OFFSET($A$1, 521 - 1, 62 - 1)) &gt;= (OFFSET($A$1, 104 - 1, 7 - 1)), "1","0")</f>
        <v>0</v>
      </c>
      <c r="BM521">
        <f ca="1" xml:space="preserve"> IF( AND( OFFSET($A$1, 521 - 1, 63 - 1) = "1", OFFSET($A$1, 521 - 1, 64 - 1) = "1" ), 1, IF( AND( OFFSET($A$1, 521 - 1, 63 - 1) = "1", OFFSET($A$1, 521 - 1, 64 - 1) = "0" ), 2, IF( AND( OFFSET($A$1, 521 - 1, 63 - 1) = "0", OFFSET($A$1, 521 - 1, 64 - 1) = "1" ), 3, 4 ) ) )</f>
        <v>4</v>
      </c>
      <c r="BO521" s="6">
        <v>1</v>
      </c>
      <c r="BP521" s="6" t="str">
        <f>"1"</f>
        <v>1</v>
      </c>
      <c r="BQ521" t="str">
        <f ca="1">IF((OFFSET($A$1, 521 - 1, 67 - 1)) &gt;= (OFFSET($A$1, 128 - 1, 7 - 1)), "1","0")</f>
        <v>1</v>
      </c>
      <c r="BR521">
        <f ca="1" xml:space="preserve"> IF( AND( OFFSET($A$1, 521 - 1, 68 - 1) = "1", OFFSET($A$1, 521 - 1, 69 - 1) = "1" ), 1, IF( AND( OFFSET($A$1, 521 - 1, 68 - 1) = "1", OFFSET($A$1, 521 - 1, 69 - 1) = "0" ), 2, IF( AND( OFFSET($A$1, 521 - 1, 68 - 1) = "0", OFFSET($A$1, 521 - 1, 69 - 1) = "1" ), 3, 4 ) ) )</f>
        <v>1</v>
      </c>
    </row>
    <row r="522" spans="57:70" x14ac:dyDescent="0.25">
      <c r="BE522" s="6">
        <v>0</v>
      </c>
      <c r="BF522" s="6" t="str">
        <f>"0"</f>
        <v>0</v>
      </c>
      <c r="BG522" t="str">
        <f ca="1">IF((OFFSET($A$1, 522 - 1, 57 - 1)) &gt;= (OFFSET($A$1, 80 - 1, 7 - 1)), "1","0")</f>
        <v>0</v>
      </c>
      <c r="BH522">
        <f ca="1" xml:space="preserve"> IF( AND( OFFSET($A$1, 522 - 1, 58 - 1) = "1", OFFSET($A$1, 522 - 1, 59 - 1) = "1" ), 1, IF( AND( OFFSET($A$1, 522 - 1, 58 - 1) = "1", OFFSET($A$1, 522 - 1, 59 - 1) = "0" ), 2, IF( AND( OFFSET($A$1, 522 - 1, 58 - 1) = "0", OFFSET($A$1, 522 - 1, 59 - 1) = "1" ), 3, 4 ) ) )</f>
        <v>4</v>
      </c>
      <c r="BJ522" s="6">
        <v>1</v>
      </c>
      <c r="BK522" s="6" t="str">
        <f>"1"</f>
        <v>1</v>
      </c>
      <c r="BL522" t="str">
        <f ca="1">IF((OFFSET($A$1, 522 - 1, 62 - 1)) &gt;= (OFFSET($A$1, 104 - 1, 7 - 1)), "1","0")</f>
        <v>1</v>
      </c>
      <c r="BM522">
        <f ca="1" xml:space="preserve"> IF( AND( OFFSET($A$1, 522 - 1, 63 - 1) = "1", OFFSET($A$1, 522 - 1, 64 - 1) = "1" ), 1, IF( AND( OFFSET($A$1, 522 - 1, 63 - 1) = "1", OFFSET($A$1, 522 - 1, 64 - 1) = "0" ), 2, IF( AND( OFFSET($A$1, 522 - 1, 63 - 1) = "0", OFFSET($A$1, 522 - 1, 64 - 1) = "1" ), 3, 4 ) ) )</f>
        <v>1</v>
      </c>
      <c r="BO522" s="6">
        <v>0</v>
      </c>
      <c r="BP522" s="6" t="str">
        <f>"1"</f>
        <v>1</v>
      </c>
      <c r="BQ522" t="str">
        <f ca="1">IF((OFFSET($A$1, 522 - 1, 67 - 1)) &gt;= (OFFSET($A$1, 128 - 1, 7 - 1)), "1","0")</f>
        <v>0</v>
      </c>
      <c r="BR522">
        <f ca="1" xml:space="preserve"> IF( AND( OFFSET($A$1, 522 - 1, 68 - 1) = "1", OFFSET($A$1, 522 - 1, 69 - 1) = "1" ), 1, IF( AND( OFFSET($A$1, 522 - 1, 68 - 1) = "1", OFFSET($A$1, 522 - 1, 69 - 1) = "0" ), 2, IF( AND( OFFSET($A$1, 522 - 1, 68 - 1) = "0", OFFSET($A$1, 522 - 1, 69 - 1) = "1" ), 3, 4 ) ) )</f>
        <v>2</v>
      </c>
    </row>
    <row r="523" spans="57:70" x14ac:dyDescent="0.25">
      <c r="BE523" s="6">
        <v>0</v>
      </c>
      <c r="BF523" s="6" t="str">
        <f>"0"</f>
        <v>0</v>
      </c>
      <c r="BG523" t="str">
        <f ca="1">IF((OFFSET($A$1, 523 - 1, 57 - 1)) &gt;= (OFFSET($A$1, 80 - 1, 7 - 1)), "1","0")</f>
        <v>0</v>
      </c>
      <c r="BH523">
        <f ca="1" xml:space="preserve"> IF( AND( OFFSET($A$1, 523 - 1, 58 - 1) = "1", OFFSET($A$1, 523 - 1, 59 - 1) = "1" ), 1, IF( AND( OFFSET($A$1, 523 - 1, 58 - 1) = "1", OFFSET($A$1, 523 - 1, 59 - 1) = "0" ), 2, IF( AND( OFFSET($A$1, 523 - 1, 58 - 1) = "0", OFFSET($A$1, 523 - 1, 59 - 1) = "1" ), 3, 4 ) ) )</f>
        <v>4</v>
      </c>
      <c r="BJ523" s="6">
        <v>1</v>
      </c>
      <c r="BK523" s="6" t="str">
        <f>"1"</f>
        <v>1</v>
      </c>
      <c r="BL523" t="str">
        <f ca="1">IF((OFFSET($A$1, 523 - 1, 62 - 1)) &gt;= (OFFSET($A$1, 104 - 1, 7 - 1)), "1","0")</f>
        <v>1</v>
      </c>
      <c r="BM523">
        <f ca="1" xml:space="preserve"> IF( AND( OFFSET($A$1, 523 - 1, 63 - 1) = "1", OFFSET($A$1, 523 - 1, 64 - 1) = "1" ), 1, IF( AND( OFFSET($A$1, 523 - 1, 63 - 1) = "1", OFFSET($A$1, 523 - 1, 64 - 1) = "0" ), 2, IF( AND( OFFSET($A$1, 523 - 1, 63 - 1) = "0", OFFSET($A$1, 523 - 1, 64 - 1) = "1" ), 3, 4 ) ) )</f>
        <v>1</v>
      </c>
      <c r="BO523" s="6">
        <v>0</v>
      </c>
      <c r="BP523" s="6" t="str">
        <f>"0"</f>
        <v>0</v>
      </c>
      <c r="BQ523" t="str">
        <f ca="1">IF((OFFSET($A$1, 523 - 1, 67 - 1)) &gt;= (OFFSET($A$1, 128 - 1, 7 - 1)), "1","0")</f>
        <v>0</v>
      </c>
      <c r="BR523">
        <f ca="1" xml:space="preserve"> IF( AND( OFFSET($A$1, 523 - 1, 68 - 1) = "1", OFFSET($A$1, 523 - 1, 69 - 1) = "1" ), 1, IF( AND( OFFSET($A$1, 523 - 1, 68 - 1) = "1", OFFSET($A$1, 523 - 1, 69 - 1) = "0" ), 2, IF( AND( OFFSET($A$1, 523 - 1, 68 - 1) = "0", OFFSET($A$1, 523 - 1, 69 - 1) = "1" ), 3, 4 ) ) )</f>
        <v>4</v>
      </c>
    </row>
    <row r="524" spans="57:70" x14ac:dyDescent="0.25">
      <c r="BE524" s="6">
        <v>1</v>
      </c>
      <c r="BF524" s="6" t="str">
        <f>"1"</f>
        <v>1</v>
      </c>
      <c r="BG524" t="str">
        <f ca="1">IF((OFFSET($A$1, 524 - 1, 57 - 1)) &gt;= (OFFSET($A$1, 80 - 1, 7 - 1)), "1","0")</f>
        <v>1</v>
      </c>
      <c r="BH524">
        <f ca="1" xml:space="preserve"> IF( AND( OFFSET($A$1, 524 - 1, 58 - 1) = "1", OFFSET($A$1, 524 - 1, 59 - 1) = "1" ), 1, IF( AND( OFFSET($A$1, 524 - 1, 58 - 1) = "1", OFFSET($A$1, 524 - 1, 59 - 1) = "0" ), 2, IF( AND( OFFSET($A$1, 524 - 1, 58 - 1) = "0", OFFSET($A$1, 524 - 1, 59 - 1) = "1" ), 3, 4 ) ) )</f>
        <v>1</v>
      </c>
      <c r="BJ524" s="6">
        <v>0.8</v>
      </c>
      <c r="BK524" s="6" t="str">
        <f>"1"</f>
        <v>1</v>
      </c>
      <c r="BL524" t="str">
        <f ca="1">IF((OFFSET($A$1, 524 - 1, 62 - 1)) &gt;= (OFFSET($A$1, 104 - 1, 7 - 1)), "1","0")</f>
        <v>1</v>
      </c>
      <c r="BM524">
        <f ca="1" xml:space="preserve"> IF( AND( OFFSET($A$1, 524 - 1, 63 - 1) = "1", OFFSET($A$1, 524 - 1, 64 - 1) = "1" ), 1, IF( AND( OFFSET($A$1, 524 - 1, 63 - 1) = "1", OFFSET($A$1, 524 - 1, 64 - 1) = "0" ), 2, IF( AND( OFFSET($A$1, 524 - 1, 63 - 1) = "0", OFFSET($A$1, 524 - 1, 64 - 1) = "1" ), 3, 4 ) ) )</f>
        <v>1</v>
      </c>
      <c r="BO524" s="6">
        <v>0</v>
      </c>
      <c r="BP524" s="6" t="str">
        <f>"0"</f>
        <v>0</v>
      </c>
      <c r="BQ524" t="str">
        <f ca="1">IF((OFFSET($A$1, 524 - 1, 67 - 1)) &gt;= (OFFSET($A$1, 128 - 1, 7 - 1)), "1","0")</f>
        <v>0</v>
      </c>
      <c r="BR524">
        <f ca="1" xml:space="preserve"> IF( AND( OFFSET($A$1, 524 - 1, 68 - 1) = "1", OFFSET($A$1, 524 - 1, 69 - 1) = "1" ), 1, IF( AND( OFFSET($A$1, 524 - 1, 68 - 1) = "1", OFFSET($A$1, 524 - 1, 69 - 1) = "0" ), 2, IF( AND( OFFSET($A$1, 524 - 1, 68 - 1) = "0", OFFSET($A$1, 524 - 1, 69 - 1) = "1" ), 3, 4 ) ) )</f>
        <v>4</v>
      </c>
    </row>
    <row r="525" spans="57:70" x14ac:dyDescent="0.25">
      <c r="BE525" s="6">
        <v>0.6</v>
      </c>
      <c r="BF525" s="6" t="str">
        <f>"0"</f>
        <v>0</v>
      </c>
      <c r="BG525" t="str">
        <f ca="1">IF((OFFSET($A$1, 525 - 1, 57 - 1)) &gt;= (OFFSET($A$1, 80 - 1, 7 - 1)), "1","0")</f>
        <v>1</v>
      </c>
      <c r="BH525">
        <f ca="1" xml:space="preserve"> IF( AND( OFFSET($A$1, 525 - 1, 58 - 1) = "1", OFFSET($A$1, 525 - 1, 59 - 1) = "1" ), 1, IF( AND( OFFSET($A$1, 525 - 1, 58 - 1) = "1", OFFSET($A$1, 525 - 1, 59 - 1) = "0" ), 2, IF( AND( OFFSET($A$1, 525 - 1, 58 - 1) = "0", OFFSET($A$1, 525 - 1, 59 - 1) = "1" ), 3, 4 ) ) )</f>
        <v>3</v>
      </c>
      <c r="BJ525" s="6">
        <v>0.6</v>
      </c>
      <c r="BK525" s="6" t="str">
        <f>"0"</f>
        <v>0</v>
      </c>
      <c r="BL525" t="str">
        <f ca="1">IF((OFFSET($A$1, 525 - 1, 62 - 1)) &gt;= (OFFSET($A$1, 104 - 1, 7 - 1)), "1","0")</f>
        <v>1</v>
      </c>
      <c r="BM525">
        <f ca="1" xml:space="preserve"> IF( AND( OFFSET($A$1, 525 - 1, 63 - 1) = "1", OFFSET($A$1, 525 - 1, 64 - 1) = "1" ), 1, IF( AND( OFFSET($A$1, 525 - 1, 63 - 1) = "1", OFFSET($A$1, 525 - 1, 64 - 1) = "0" ), 2, IF( AND( OFFSET($A$1, 525 - 1, 63 - 1) = "0", OFFSET($A$1, 525 - 1, 64 - 1) = "1" ), 3, 4 ) ) )</f>
        <v>3</v>
      </c>
      <c r="BO525" s="6">
        <v>1</v>
      </c>
      <c r="BP525" s="6" t="str">
        <f>"1"</f>
        <v>1</v>
      </c>
      <c r="BQ525" t="str">
        <f ca="1">IF((OFFSET($A$1, 525 - 1, 67 - 1)) &gt;= (OFFSET($A$1, 128 - 1, 7 - 1)), "1","0")</f>
        <v>1</v>
      </c>
      <c r="BR525">
        <f ca="1" xml:space="preserve"> IF( AND( OFFSET($A$1, 525 - 1, 68 - 1) = "1", OFFSET($A$1, 525 - 1, 69 - 1) = "1" ), 1, IF( AND( OFFSET($A$1, 525 - 1, 68 - 1) = "1", OFFSET($A$1, 525 - 1, 69 - 1) = "0" ), 2, IF( AND( OFFSET($A$1, 525 - 1, 68 - 1) = "0", OFFSET($A$1, 525 - 1, 69 - 1) = "1" ), 3, 4 ) ) )</f>
        <v>1</v>
      </c>
    </row>
    <row r="526" spans="57:70" x14ac:dyDescent="0.25">
      <c r="BE526" s="6">
        <v>0</v>
      </c>
      <c r="BF526" s="6" t="str">
        <f>"0"</f>
        <v>0</v>
      </c>
      <c r="BG526" t="str">
        <f ca="1">IF((OFFSET($A$1, 526 - 1, 57 - 1)) &gt;= (OFFSET($A$1, 80 - 1, 7 - 1)), "1","0")</f>
        <v>0</v>
      </c>
      <c r="BH526">
        <f ca="1" xml:space="preserve"> IF( AND( OFFSET($A$1, 526 - 1, 58 - 1) = "1", OFFSET($A$1, 526 - 1, 59 - 1) = "1" ), 1, IF( AND( OFFSET($A$1, 526 - 1, 58 - 1) = "1", OFFSET($A$1, 526 - 1, 59 - 1) = "0" ), 2, IF( AND( OFFSET($A$1, 526 - 1, 58 - 1) = "0", OFFSET($A$1, 526 - 1, 59 - 1) = "1" ), 3, 4 ) ) )</f>
        <v>4</v>
      </c>
      <c r="BJ526" s="6">
        <v>0</v>
      </c>
      <c r="BK526" s="6" t="str">
        <f>"0"</f>
        <v>0</v>
      </c>
      <c r="BL526" t="str">
        <f ca="1">IF((OFFSET($A$1, 526 - 1, 62 - 1)) &gt;= (OFFSET($A$1, 104 - 1, 7 - 1)), "1","0")</f>
        <v>0</v>
      </c>
      <c r="BM526">
        <f ca="1" xml:space="preserve"> IF( AND( OFFSET($A$1, 526 - 1, 63 - 1) = "1", OFFSET($A$1, 526 - 1, 64 - 1) = "1" ), 1, IF( AND( OFFSET($A$1, 526 - 1, 63 - 1) = "1", OFFSET($A$1, 526 - 1, 64 - 1) = "0" ), 2, IF( AND( OFFSET($A$1, 526 - 1, 63 - 1) = "0", OFFSET($A$1, 526 - 1, 64 - 1) = "1" ), 3, 4 ) ) )</f>
        <v>4</v>
      </c>
      <c r="BO526" s="6">
        <v>0.2</v>
      </c>
      <c r="BP526" s="6" t="str">
        <f>"0"</f>
        <v>0</v>
      </c>
      <c r="BQ526" t="str">
        <f ca="1">IF((OFFSET($A$1, 526 - 1, 67 - 1)) &gt;= (OFFSET($A$1, 128 - 1, 7 - 1)), "1","0")</f>
        <v>0</v>
      </c>
      <c r="BR526">
        <f ca="1" xml:space="preserve"> IF( AND( OFFSET($A$1, 526 - 1, 68 - 1) = "1", OFFSET($A$1, 526 - 1, 69 - 1) = "1" ), 1, IF( AND( OFFSET($A$1, 526 - 1, 68 - 1) = "1", OFFSET($A$1, 526 - 1, 69 - 1) = "0" ), 2, IF( AND( OFFSET($A$1, 526 - 1, 68 - 1) = "0", OFFSET($A$1, 526 - 1, 69 - 1) = "1" ), 3, 4 ) ) )</f>
        <v>4</v>
      </c>
    </row>
    <row r="527" spans="57:70" x14ac:dyDescent="0.25">
      <c r="BE527" s="6">
        <v>1</v>
      </c>
      <c r="BF527" s="6" t="str">
        <f>"1"</f>
        <v>1</v>
      </c>
      <c r="BG527" t="str">
        <f ca="1">IF((OFFSET($A$1, 527 - 1, 57 - 1)) &gt;= (OFFSET($A$1, 80 - 1, 7 - 1)), "1","0")</f>
        <v>1</v>
      </c>
      <c r="BH527">
        <f ca="1" xml:space="preserve"> IF( AND( OFFSET($A$1, 527 - 1, 58 - 1) = "1", OFFSET($A$1, 527 - 1, 59 - 1) = "1" ), 1, IF( AND( OFFSET($A$1, 527 - 1, 58 - 1) = "1", OFFSET($A$1, 527 - 1, 59 - 1) = "0" ), 2, IF( AND( OFFSET($A$1, 527 - 1, 58 - 1) = "0", OFFSET($A$1, 527 - 1, 59 - 1) = "1" ), 3, 4 ) ) )</f>
        <v>1</v>
      </c>
      <c r="BJ527" s="6">
        <v>0</v>
      </c>
      <c r="BK527" s="6" t="str">
        <f>"0"</f>
        <v>0</v>
      </c>
      <c r="BL527" t="str">
        <f ca="1">IF((OFFSET($A$1, 527 - 1, 62 - 1)) &gt;= (OFFSET($A$1, 104 - 1, 7 - 1)), "1","0")</f>
        <v>0</v>
      </c>
      <c r="BM527">
        <f ca="1" xml:space="preserve"> IF( AND( OFFSET($A$1, 527 - 1, 63 - 1) = "1", OFFSET($A$1, 527 - 1, 64 - 1) = "1" ), 1, IF( AND( OFFSET($A$1, 527 - 1, 63 - 1) = "1", OFFSET($A$1, 527 - 1, 64 - 1) = "0" ), 2, IF( AND( OFFSET($A$1, 527 - 1, 63 - 1) = "0", OFFSET($A$1, 527 - 1, 64 - 1) = "1" ), 3, 4 ) ) )</f>
        <v>4</v>
      </c>
      <c r="BO527" s="6">
        <v>0</v>
      </c>
      <c r="BP527" s="6" t="str">
        <f>"0"</f>
        <v>0</v>
      </c>
      <c r="BQ527" t="str">
        <f ca="1">IF((OFFSET($A$1, 527 - 1, 67 - 1)) &gt;= (OFFSET($A$1, 128 - 1, 7 - 1)), "1","0")</f>
        <v>0</v>
      </c>
      <c r="BR527">
        <f ca="1" xml:space="preserve"> IF( AND( OFFSET($A$1, 527 - 1, 68 - 1) = "1", OFFSET($A$1, 527 - 1, 69 - 1) = "1" ), 1, IF( AND( OFFSET($A$1, 527 - 1, 68 - 1) = "1", OFFSET($A$1, 527 - 1, 69 - 1) = "0" ), 2, IF( AND( OFFSET($A$1, 527 - 1, 68 - 1) = "0", OFFSET($A$1, 527 - 1, 69 - 1) = "1" ), 3, 4 ) ) )</f>
        <v>4</v>
      </c>
    </row>
    <row r="528" spans="57:70" x14ac:dyDescent="0.25">
      <c r="BE528" s="6">
        <v>1</v>
      </c>
      <c r="BF528" s="6" t="str">
        <f>"1"</f>
        <v>1</v>
      </c>
      <c r="BG528" t="str">
        <f ca="1">IF((OFFSET($A$1, 528 - 1, 57 - 1)) &gt;= (OFFSET($A$1, 80 - 1, 7 - 1)), "1","0")</f>
        <v>1</v>
      </c>
      <c r="BH528">
        <f ca="1" xml:space="preserve"> IF( AND( OFFSET($A$1, 528 - 1, 58 - 1) = "1", OFFSET($A$1, 528 - 1, 59 - 1) = "1" ), 1, IF( AND( OFFSET($A$1, 528 - 1, 58 - 1) = "1", OFFSET($A$1, 528 - 1, 59 - 1) = "0" ), 2, IF( AND( OFFSET($A$1, 528 - 1, 58 - 1) = "0", OFFSET($A$1, 528 - 1, 59 - 1) = "1" ), 3, 4 ) ) )</f>
        <v>1</v>
      </c>
      <c r="BJ528" s="6">
        <v>1</v>
      </c>
      <c r="BK528" s="6" t="str">
        <f>"1"</f>
        <v>1</v>
      </c>
      <c r="BL528" t="str">
        <f ca="1">IF((OFFSET($A$1, 528 - 1, 62 - 1)) &gt;= (OFFSET($A$1, 104 - 1, 7 - 1)), "1","0")</f>
        <v>1</v>
      </c>
      <c r="BM528">
        <f ca="1" xml:space="preserve"> IF( AND( OFFSET($A$1, 528 - 1, 63 - 1) = "1", OFFSET($A$1, 528 - 1, 64 - 1) = "1" ), 1, IF( AND( OFFSET($A$1, 528 - 1, 63 - 1) = "1", OFFSET($A$1, 528 - 1, 64 - 1) = "0" ), 2, IF( AND( OFFSET($A$1, 528 - 1, 63 - 1) = "0", OFFSET($A$1, 528 - 1, 64 - 1) = "1" ), 3, 4 ) ) )</f>
        <v>1</v>
      </c>
      <c r="BO528" s="6">
        <v>0.4</v>
      </c>
      <c r="BP528" s="6" t="str">
        <f>"1"</f>
        <v>1</v>
      </c>
      <c r="BQ528" t="str">
        <f ca="1">IF((OFFSET($A$1, 528 - 1, 67 - 1)) &gt;= (OFFSET($A$1, 128 - 1, 7 - 1)), "1","0")</f>
        <v>0</v>
      </c>
      <c r="BR528">
        <f ca="1" xml:space="preserve"> IF( AND( OFFSET($A$1, 528 - 1, 68 - 1) = "1", OFFSET($A$1, 528 - 1, 69 - 1) = "1" ), 1, IF( AND( OFFSET($A$1, 528 - 1, 68 - 1) = "1", OFFSET($A$1, 528 - 1, 69 - 1) = "0" ), 2, IF( AND( OFFSET($A$1, 528 - 1, 68 - 1) = "0", OFFSET($A$1, 528 - 1, 69 - 1) = "1" ), 3, 4 ) ) )</f>
        <v>2</v>
      </c>
    </row>
    <row r="529" spans="57:70" x14ac:dyDescent="0.25">
      <c r="BE529" s="6">
        <v>0</v>
      </c>
      <c r="BF529" s="6" t="str">
        <f>"0"</f>
        <v>0</v>
      </c>
      <c r="BG529" t="str">
        <f ca="1">IF((OFFSET($A$1, 529 - 1, 57 - 1)) &gt;= (OFFSET($A$1, 80 - 1, 7 - 1)), "1","0")</f>
        <v>0</v>
      </c>
      <c r="BH529">
        <f ca="1" xml:space="preserve"> IF( AND( OFFSET($A$1, 529 - 1, 58 - 1) = "1", OFFSET($A$1, 529 - 1, 59 - 1) = "1" ), 1, IF( AND( OFFSET($A$1, 529 - 1, 58 - 1) = "1", OFFSET($A$1, 529 - 1, 59 - 1) = "0" ), 2, IF( AND( OFFSET($A$1, 529 - 1, 58 - 1) = "0", OFFSET($A$1, 529 - 1, 59 - 1) = "1" ), 3, 4 ) ) )</f>
        <v>4</v>
      </c>
      <c r="BJ529" s="6">
        <v>0</v>
      </c>
      <c r="BK529" s="6" t="str">
        <f>"0"</f>
        <v>0</v>
      </c>
      <c r="BL529" t="str">
        <f ca="1">IF((OFFSET($A$1, 529 - 1, 62 - 1)) &gt;= (OFFSET($A$1, 104 - 1, 7 - 1)), "1","0")</f>
        <v>0</v>
      </c>
      <c r="BM529">
        <f ca="1" xml:space="preserve"> IF( AND( OFFSET($A$1, 529 - 1, 63 - 1) = "1", OFFSET($A$1, 529 - 1, 64 - 1) = "1" ), 1, IF( AND( OFFSET($A$1, 529 - 1, 63 - 1) = "1", OFFSET($A$1, 529 - 1, 64 - 1) = "0" ), 2, IF( AND( OFFSET($A$1, 529 - 1, 63 - 1) = "0", OFFSET($A$1, 529 - 1, 64 - 1) = "1" ), 3, 4 ) ) )</f>
        <v>4</v>
      </c>
      <c r="BO529" s="6">
        <v>0</v>
      </c>
      <c r="BP529" s="6" t="str">
        <f>"0"</f>
        <v>0</v>
      </c>
      <c r="BQ529" t="str">
        <f ca="1">IF((OFFSET($A$1, 529 - 1, 67 - 1)) &gt;= (OFFSET($A$1, 128 - 1, 7 - 1)), "1","0")</f>
        <v>0</v>
      </c>
      <c r="BR529">
        <f ca="1" xml:space="preserve"> IF( AND( OFFSET($A$1, 529 - 1, 68 - 1) = "1", OFFSET($A$1, 529 - 1, 69 - 1) = "1" ), 1, IF( AND( OFFSET($A$1, 529 - 1, 68 - 1) = "1", OFFSET($A$1, 529 - 1, 69 - 1) = "0" ), 2, IF( AND( OFFSET($A$1, 529 - 1, 68 - 1) = "0", OFFSET($A$1, 529 - 1, 69 - 1) = "1" ), 3, 4 ) ) )</f>
        <v>4</v>
      </c>
    </row>
    <row r="530" spans="57:70" x14ac:dyDescent="0.25">
      <c r="BE530" s="6">
        <v>0</v>
      </c>
      <c r="BF530" s="6" t="str">
        <f>"0"</f>
        <v>0</v>
      </c>
      <c r="BG530" t="str">
        <f ca="1">IF((OFFSET($A$1, 530 - 1, 57 - 1)) &gt;= (OFFSET($A$1, 80 - 1, 7 - 1)), "1","0")</f>
        <v>0</v>
      </c>
      <c r="BH530">
        <f ca="1" xml:space="preserve"> IF( AND( OFFSET($A$1, 530 - 1, 58 - 1) = "1", OFFSET($A$1, 530 - 1, 59 - 1) = "1" ), 1, IF( AND( OFFSET($A$1, 530 - 1, 58 - 1) = "1", OFFSET($A$1, 530 - 1, 59 - 1) = "0" ), 2, IF( AND( OFFSET($A$1, 530 - 1, 58 - 1) = "0", OFFSET($A$1, 530 - 1, 59 - 1) = "1" ), 3, 4 ) ) )</f>
        <v>4</v>
      </c>
      <c r="BJ530" s="6">
        <v>0.2</v>
      </c>
      <c r="BK530" s="6" t="str">
        <f>"0"</f>
        <v>0</v>
      </c>
      <c r="BL530" t="str">
        <f ca="1">IF((OFFSET($A$1, 530 - 1, 62 - 1)) &gt;= (OFFSET($A$1, 104 - 1, 7 - 1)), "1","0")</f>
        <v>0</v>
      </c>
      <c r="BM530">
        <f ca="1" xml:space="preserve"> IF( AND( OFFSET($A$1, 530 - 1, 63 - 1) = "1", OFFSET($A$1, 530 - 1, 64 - 1) = "1" ), 1, IF( AND( OFFSET($A$1, 530 - 1, 63 - 1) = "1", OFFSET($A$1, 530 - 1, 64 - 1) = "0" ), 2, IF( AND( OFFSET($A$1, 530 - 1, 63 - 1) = "0", OFFSET($A$1, 530 - 1, 64 - 1) = "1" ), 3, 4 ) ) )</f>
        <v>4</v>
      </c>
      <c r="BO530" s="6">
        <v>0.6</v>
      </c>
      <c r="BP530" s="6" t="str">
        <f>"1"</f>
        <v>1</v>
      </c>
      <c r="BQ530" t="str">
        <f ca="1">IF((OFFSET($A$1, 530 - 1, 67 - 1)) &gt;= (OFFSET($A$1, 128 - 1, 7 - 1)), "1","0")</f>
        <v>1</v>
      </c>
      <c r="BR530">
        <f ca="1" xml:space="preserve"> IF( AND( OFFSET($A$1, 530 - 1, 68 - 1) = "1", OFFSET($A$1, 530 - 1, 69 - 1) = "1" ), 1, IF( AND( OFFSET($A$1, 530 - 1, 68 - 1) = "1", OFFSET($A$1, 530 - 1, 69 - 1) = "0" ), 2, IF( AND( OFFSET($A$1, 530 - 1, 68 - 1) = "0", OFFSET($A$1, 530 - 1, 69 - 1) = "1" ), 3, 4 ) ) )</f>
        <v>1</v>
      </c>
    </row>
    <row r="531" spans="57:70" x14ac:dyDescent="0.25">
      <c r="BE531" s="6">
        <v>1</v>
      </c>
      <c r="BF531" s="6" t="str">
        <f>"1"</f>
        <v>1</v>
      </c>
      <c r="BG531" t="str">
        <f ca="1">IF((OFFSET($A$1, 531 - 1, 57 - 1)) &gt;= (OFFSET($A$1, 80 - 1, 7 - 1)), "1","0")</f>
        <v>1</v>
      </c>
      <c r="BH531">
        <f ca="1" xml:space="preserve"> IF( AND( OFFSET($A$1, 531 - 1, 58 - 1) = "1", OFFSET($A$1, 531 - 1, 59 - 1) = "1" ), 1, IF( AND( OFFSET($A$1, 531 - 1, 58 - 1) = "1", OFFSET($A$1, 531 - 1, 59 - 1) = "0" ), 2, IF( AND( OFFSET($A$1, 531 - 1, 58 - 1) = "0", OFFSET($A$1, 531 - 1, 59 - 1) = "1" ), 3, 4 ) ) )</f>
        <v>1</v>
      </c>
      <c r="BJ531" s="6">
        <v>0</v>
      </c>
      <c r="BK531" s="6" t="str">
        <f>"0"</f>
        <v>0</v>
      </c>
      <c r="BL531" t="str">
        <f ca="1">IF((OFFSET($A$1, 531 - 1, 62 - 1)) &gt;= (OFFSET($A$1, 104 - 1, 7 - 1)), "1","0")</f>
        <v>0</v>
      </c>
      <c r="BM531">
        <f ca="1" xml:space="preserve"> IF( AND( OFFSET($A$1, 531 - 1, 63 - 1) = "1", OFFSET($A$1, 531 - 1, 64 - 1) = "1" ), 1, IF( AND( OFFSET($A$1, 531 - 1, 63 - 1) = "1", OFFSET($A$1, 531 - 1, 64 - 1) = "0" ), 2, IF( AND( OFFSET($A$1, 531 - 1, 63 - 1) = "0", OFFSET($A$1, 531 - 1, 64 - 1) = "1" ), 3, 4 ) ) )</f>
        <v>4</v>
      </c>
      <c r="BO531" s="6">
        <v>0</v>
      </c>
      <c r="BP531" s="6" t="str">
        <f>"0"</f>
        <v>0</v>
      </c>
      <c r="BQ531" t="str">
        <f ca="1">IF((OFFSET($A$1, 531 - 1, 67 - 1)) &gt;= (OFFSET($A$1, 128 - 1, 7 - 1)), "1","0")</f>
        <v>0</v>
      </c>
      <c r="BR531">
        <f ca="1" xml:space="preserve"> IF( AND( OFFSET($A$1, 531 - 1, 68 - 1) = "1", OFFSET($A$1, 531 - 1, 69 - 1) = "1" ), 1, IF( AND( OFFSET($A$1, 531 - 1, 68 - 1) = "1", OFFSET($A$1, 531 - 1, 69 - 1) = "0" ), 2, IF( AND( OFFSET($A$1, 531 - 1, 68 - 1) = "0", OFFSET($A$1, 531 - 1, 69 - 1) = "1" ), 3, 4 ) ) )</f>
        <v>4</v>
      </c>
    </row>
    <row r="532" spans="57:70" x14ac:dyDescent="0.25">
      <c r="BE532" s="6">
        <v>0</v>
      </c>
      <c r="BF532" s="6" t="str">
        <f>"0"</f>
        <v>0</v>
      </c>
      <c r="BG532" t="str">
        <f ca="1">IF((OFFSET($A$1, 532 - 1, 57 - 1)) &gt;= (OFFSET($A$1, 80 - 1, 7 - 1)), "1","0")</f>
        <v>0</v>
      </c>
      <c r="BH532">
        <f ca="1" xml:space="preserve"> IF( AND( OFFSET($A$1, 532 - 1, 58 - 1) = "1", OFFSET($A$1, 532 - 1, 59 - 1) = "1" ), 1, IF( AND( OFFSET($A$1, 532 - 1, 58 - 1) = "1", OFFSET($A$1, 532 - 1, 59 - 1) = "0" ), 2, IF( AND( OFFSET($A$1, 532 - 1, 58 - 1) = "0", OFFSET($A$1, 532 - 1, 59 - 1) = "1" ), 3, 4 ) ) )</f>
        <v>4</v>
      </c>
      <c r="BJ532" s="6">
        <v>1</v>
      </c>
      <c r="BK532" s="6" t="str">
        <f>"1"</f>
        <v>1</v>
      </c>
      <c r="BL532" t="str">
        <f ca="1">IF((OFFSET($A$1, 532 - 1, 62 - 1)) &gt;= (OFFSET($A$1, 104 - 1, 7 - 1)), "1","0")</f>
        <v>1</v>
      </c>
      <c r="BM532">
        <f ca="1" xml:space="preserve"> IF( AND( OFFSET($A$1, 532 - 1, 63 - 1) = "1", OFFSET($A$1, 532 - 1, 64 - 1) = "1" ), 1, IF( AND( OFFSET($A$1, 532 - 1, 63 - 1) = "1", OFFSET($A$1, 532 - 1, 64 - 1) = "0" ), 2, IF( AND( OFFSET($A$1, 532 - 1, 63 - 1) = "0", OFFSET($A$1, 532 - 1, 64 - 1) = "1" ), 3, 4 ) ) )</f>
        <v>1</v>
      </c>
      <c r="BO532" s="6">
        <v>0.4</v>
      </c>
      <c r="BP532" s="6" t="str">
        <f>"0"</f>
        <v>0</v>
      </c>
      <c r="BQ532" t="str">
        <f ca="1">IF((OFFSET($A$1, 532 - 1, 67 - 1)) &gt;= (OFFSET($A$1, 128 - 1, 7 - 1)), "1","0")</f>
        <v>0</v>
      </c>
      <c r="BR532">
        <f ca="1" xml:space="preserve"> IF( AND( OFFSET($A$1, 532 - 1, 68 - 1) = "1", OFFSET($A$1, 532 - 1, 69 - 1) = "1" ), 1, IF( AND( OFFSET($A$1, 532 - 1, 68 - 1) = "1", OFFSET($A$1, 532 - 1, 69 - 1) = "0" ), 2, IF( AND( OFFSET($A$1, 532 - 1, 68 - 1) = "0", OFFSET($A$1, 532 - 1, 69 - 1) = "1" ), 3, 4 ) ) )</f>
        <v>4</v>
      </c>
    </row>
    <row r="533" spans="57:70" x14ac:dyDescent="0.25">
      <c r="BE533" s="6">
        <v>0</v>
      </c>
      <c r="BF533" s="6" t="str">
        <f>"0"</f>
        <v>0</v>
      </c>
      <c r="BG533" t="str">
        <f ca="1">IF((OFFSET($A$1, 533 - 1, 57 - 1)) &gt;= (OFFSET($A$1, 80 - 1, 7 - 1)), "1","0")</f>
        <v>0</v>
      </c>
      <c r="BH533">
        <f ca="1" xml:space="preserve"> IF( AND( OFFSET($A$1, 533 - 1, 58 - 1) = "1", OFFSET($A$1, 533 - 1, 59 - 1) = "1" ), 1, IF( AND( OFFSET($A$1, 533 - 1, 58 - 1) = "1", OFFSET($A$1, 533 - 1, 59 - 1) = "0" ), 2, IF( AND( OFFSET($A$1, 533 - 1, 58 - 1) = "0", OFFSET($A$1, 533 - 1, 59 - 1) = "1" ), 3, 4 ) ) )</f>
        <v>4</v>
      </c>
      <c r="BJ533" s="6">
        <v>0.8</v>
      </c>
      <c r="BK533" s="6" t="str">
        <f>"1"</f>
        <v>1</v>
      </c>
      <c r="BL533" t="str">
        <f ca="1">IF((OFFSET($A$1, 533 - 1, 62 - 1)) &gt;= (OFFSET($A$1, 104 - 1, 7 - 1)), "1","0")</f>
        <v>1</v>
      </c>
      <c r="BM533">
        <f ca="1" xml:space="preserve"> IF( AND( OFFSET($A$1, 533 - 1, 63 - 1) = "1", OFFSET($A$1, 533 - 1, 64 - 1) = "1" ), 1, IF( AND( OFFSET($A$1, 533 - 1, 63 - 1) = "1", OFFSET($A$1, 533 - 1, 64 - 1) = "0" ), 2, IF( AND( OFFSET($A$1, 533 - 1, 63 - 1) = "0", OFFSET($A$1, 533 - 1, 64 - 1) = "1" ), 3, 4 ) ) )</f>
        <v>1</v>
      </c>
      <c r="BO533" s="6">
        <v>0.2</v>
      </c>
      <c r="BP533" s="6" t="str">
        <f>"0"</f>
        <v>0</v>
      </c>
      <c r="BQ533" t="str">
        <f ca="1">IF((OFFSET($A$1, 533 - 1, 67 - 1)) &gt;= (OFFSET($A$1, 128 - 1, 7 - 1)), "1","0")</f>
        <v>0</v>
      </c>
      <c r="BR533">
        <f ca="1" xml:space="preserve"> IF( AND( OFFSET($A$1, 533 - 1, 68 - 1) = "1", OFFSET($A$1, 533 - 1, 69 - 1) = "1" ), 1, IF( AND( OFFSET($A$1, 533 - 1, 68 - 1) = "1", OFFSET($A$1, 533 - 1, 69 - 1) = "0" ), 2, IF( AND( OFFSET($A$1, 533 - 1, 68 - 1) = "0", OFFSET($A$1, 533 - 1, 69 - 1) = "1" ), 3, 4 ) ) )</f>
        <v>4</v>
      </c>
    </row>
    <row r="534" spans="57:70" x14ac:dyDescent="0.25">
      <c r="BE534" s="6">
        <v>0</v>
      </c>
      <c r="BF534" s="6" t="str">
        <f>"0"</f>
        <v>0</v>
      </c>
      <c r="BG534" t="str">
        <f ca="1">IF((OFFSET($A$1, 534 - 1, 57 - 1)) &gt;= (OFFSET($A$1, 80 - 1, 7 - 1)), "1","0")</f>
        <v>0</v>
      </c>
      <c r="BH534">
        <f ca="1" xml:space="preserve"> IF( AND( OFFSET($A$1, 534 - 1, 58 - 1) = "1", OFFSET($A$1, 534 - 1, 59 - 1) = "1" ), 1, IF( AND( OFFSET($A$1, 534 - 1, 58 - 1) = "1", OFFSET($A$1, 534 - 1, 59 - 1) = "0" ), 2, IF( AND( OFFSET($A$1, 534 - 1, 58 - 1) = "0", OFFSET($A$1, 534 - 1, 59 - 1) = "1" ), 3, 4 ) ) )</f>
        <v>4</v>
      </c>
      <c r="BJ534" s="6">
        <v>1</v>
      </c>
      <c r="BK534" s="6" t="str">
        <f>"1"</f>
        <v>1</v>
      </c>
      <c r="BL534" t="str">
        <f ca="1">IF((OFFSET($A$1, 534 - 1, 62 - 1)) &gt;= (OFFSET($A$1, 104 - 1, 7 - 1)), "1","0")</f>
        <v>1</v>
      </c>
      <c r="BM534">
        <f ca="1" xml:space="preserve"> IF( AND( OFFSET($A$1, 534 - 1, 63 - 1) = "1", OFFSET($A$1, 534 - 1, 64 - 1) = "1" ), 1, IF( AND( OFFSET($A$1, 534 - 1, 63 - 1) = "1", OFFSET($A$1, 534 - 1, 64 - 1) = "0" ), 2, IF( AND( OFFSET($A$1, 534 - 1, 63 - 1) = "0", OFFSET($A$1, 534 - 1, 64 - 1) = "1" ), 3, 4 ) ) )</f>
        <v>1</v>
      </c>
      <c r="BO534" s="6">
        <v>0</v>
      </c>
      <c r="BP534" s="6" t="str">
        <f>"0"</f>
        <v>0</v>
      </c>
      <c r="BQ534" t="str">
        <f ca="1">IF((OFFSET($A$1, 534 - 1, 67 - 1)) &gt;= (OFFSET($A$1, 128 - 1, 7 - 1)), "1","0")</f>
        <v>0</v>
      </c>
      <c r="BR534">
        <f ca="1" xml:space="preserve"> IF( AND( OFFSET($A$1, 534 - 1, 68 - 1) = "1", OFFSET($A$1, 534 - 1, 69 - 1) = "1" ), 1, IF( AND( OFFSET($A$1, 534 - 1, 68 - 1) = "1", OFFSET($A$1, 534 - 1, 69 - 1) = "0" ), 2, IF( AND( OFFSET($A$1, 534 - 1, 68 - 1) = "0", OFFSET($A$1, 534 - 1, 69 - 1) = "1" ), 3, 4 ) ) )</f>
        <v>4</v>
      </c>
    </row>
    <row r="535" spans="57:70" x14ac:dyDescent="0.25">
      <c r="BE535" s="6">
        <v>0.6</v>
      </c>
      <c r="BF535" s="6" t="str">
        <f>"1"</f>
        <v>1</v>
      </c>
      <c r="BG535" t="str">
        <f ca="1">IF((OFFSET($A$1, 535 - 1, 57 - 1)) &gt;= (OFFSET($A$1, 80 - 1, 7 - 1)), "1","0")</f>
        <v>1</v>
      </c>
      <c r="BH535">
        <f ca="1" xml:space="preserve"> IF( AND( OFFSET($A$1, 535 - 1, 58 - 1) = "1", OFFSET($A$1, 535 - 1, 59 - 1) = "1" ), 1, IF( AND( OFFSET($A$1, 535 - 1, 58 - 1) = "1", OFFSET($A$1, 535 - 1, 59 - 1) = "0" ), 2, IF( AND( OFFSET($A$1, 535 - 1, 58 - 1) = "0", OFFSET($A$1, 535 - 1, 59 - 1) = "1" ), 3, 4 ) ) )</f>
        <v>1</v>
      </c>
      <c r="BJ535" s="6">
        <v>0.8</v>
      </c>
      <c r="BK535" s="6" t="str">
        <f>"1"</f>
        <v>1</v>
      </c>
      <c r="BL535" t="str">
        <f ca="1">IF((OFFSET($A$1, 535 - 1, 62 - 1)) &gt;= (OFFSET($A$1, 104 - 1, 7 - 1)), "1","0")</f>
        <v>1</v>
      </c>
      <c r="BM535">
        <f ca="1" xml:space="preserve"> IF( AND( OFFSET($A$1, 535 - 1, 63 - 1) = "1", OFFSET($A$1, 535 - 1, 64 - 1) = "1" ), 1, IF( AND( OFFSET($A$1, 535 - 1, 63 - 1) = "1", OFFSET($A$1, 535 - 1, 64 - 1) = "0" ), 2, IF( AND( OFFSET($A$1, 535 - 1, 63 - 1) = "0", OFFSET($A$1, 535 - 1, 64 - 1) = "1" ), 3, 4 ) ) )</f>
        <v>1</v>
      </c>
      <c r="BO535" s="6">
        <v>1</v>
      </c>
      <c r="BP535" s="6" t="str">
        <f>"1"</f>
        <v>1</v>
      </c>
      <c r="BQ535" t="str">
        <f ca="1">IF((OFFSET($A$1, 535 - 1, 67 - 1)) &gt;= (OFFSET($A$1, 128 - 1, 7 - 1)), "1","0")</f>
        <v>1</v>
      </c>
      <c r="BR535">
        <f ca="1" xml:space="preserve"> IF( AND( OFFSET($A$1, 535 - 1, 68 - 1) = "1", OFFSET($A$1, 535 - 1, 69 - 1) = "1" ), 1, IF( AND( OFFSET($A$1, 535 - 1, 68 - 1) = "1", OFFSET($A$1, 535 - 1, 69 - 1) = "0" ), 2, IF( AND( OFFSET($A$1, 535 - 1, 68 - 1) = "0", OFFSET($A$1, 535 - 1, 69 - 1) = "1" ), 3, 4 ) ) )</f>
        <v>1</v>
      </c>
    </row>
    <row r="536" spans="57:70" x14ac:dyDescent="0.25">
      <c r="BE536" s="6">
        <v>0.8</v>
      </c>
      <c r="BF536" s="6" t="str">
        <f>"1"</f>
        <v>1</v>
      </c>
      <c r="BG536" t="str">
        <f ca="1">IF((OFFSET($A$1, 536 - 1, 57 - 1)) &gt;= (OFFSET($A$1, 80 - 1, 7 - 1)), "1","0")</f>
        <v>1</v>
      </c>
      <c r="BH536">
        <f ca="1" xml:space="preserve"> IF( AND( OFFSET($A$1, 536 - 1, 58 - 1) = "1", OFFSET($A$1, 536 - 1, 59 - 1) = "1" ), 1, IF( AND( OFFSET($A$1, 536 - 1, 58 - 1) = "1", OFFSET($A$1, 536 - 1, 59 - 1) = "0" ), 2, IF( AND( OFFSET($A$1, 536 - 1, 58 - 1) = "0", OFFSET($A$1, 536 - 1, 59 - 1) = "1" ), 3, 4 ) ) )</f>
        <v>1</v>
      </c>
      <c r="BJ536" s="6">
        <v>0</v>
      </c>
      <c r="BK536" s="6" t="str">
        <f>"0"</f>
        <v>0</v>
      </c>
      <c r="BL536" t="str">
        <f ca="1">IF((OFFSET($A$1, 536 - 1, 62 - 1)) &gt;= (OFFSET($A$1, 104 - 1, 7 - 1)), "1","0")</f>
        <v>0</v>
      </c>
      <c r="BM536">
        <f ca="1" xml:space="preserve"> IF( AND( OFFSET($A$1, 536 - 1, 63 - 1) = "1", OFFSET($A$1, 536 - 1, 64 - 1) = "1" ), 1, IF( AND( OFFSET($A$1, 536 - 1, 63 - 1) = "1", OFFSET($A$1, 536 - 1, 64 - 1) = "0" ), 2, IF( AND( OFFSET($A$1, 536 - 1, 63 - 1) = "0", OFFSET($A$1, 536 - 1, 64 - 1) = "1" ), 3, 4 ) ) )</f>
        <v>4</v>
      </c>
      <c r="BO536" s="6">
        <v>0.2</v>
      </c>
      <c r="BP536" s="6" t="str">
        <f>"1"</f>
        <v>1</v>
      </c>
      <c r="BQ536" t="str">
        <f ca="1">IF((OFFSET($A$1, 536 - 1, 67 - 1)) &gt;= (OFFSET($A$1, 128 - 1, 7 - 1)), "1","0")</f>
        <v>0</v>
      </c>
      <c r="BR536">
        <f ca="1" xml:space="preserve"> IF( AND( OFFSET($A$1, 536 - 1, 68 - 1) = "1", OFFSET($A$1, 536 - 1, 69 - 1) = "1" ), 1, IF( AND( OFFSET($A$1, 536 - 1, 68 - 1) = "1", OFFSET($A$1, 536 - 1, 69 - 1) = "0" ), 2, IF( AND( OFFSET($A$1, 536 - 1, 68 - 1) = "0", OFFSET($A$1, 536 - 1, 69 - 1) = "1" ), 3, 4 ) ) )</f>
        <v>2</v>
      </c>
    </row>
    <row r="537" spans="57:70" x14ac:dyDescent="0.25">
      <c r="BE537" s="6">
        <v>0.2</v>
      </c>
      <c r="BF537" s="6" t="str">
        <f>"0"</f>
        <v>0</v>
      </c>
      <c r="BG537" t="str">
        <f ca="1">IF((OFFSET($A$1, 537 - 1, 57 - 1)) &gt;= (OFFSET($A$1, 80 - 1, 7 - 1)), "1","0")</f>
        <v>0</v>
      </c>
      <c r="BH537">
        <f ca="1" xml:space="preserve"> IF( AND( OFFSET($A$1, 537 - 1, 58 - 1) = "1", OFFSET($A$1, 537 - 1, 59 - 1) = "1" ), 1, IF( AND( OFFSET($A$1, 537 - 1, 58 - 1) = "1", OFFSET($A$1, 537 - 1, 59 - 1) = "0" ), 2, IF( AND( OFFSET($A$1, 537 - 1, 58 - 1) = "0", OFFSET($A$1, 537 - 1, 59 - 1) = "1" ), 3, 4 ) ) )</f>
        <v>4</v>
      </c>
      <c r="BJ537" s="6">
        <v>0</v>
      </c>
      <c r="BK537" s="6" t="str">
        <f>"0"</f>
        <v>0</v>
      </c>
      <c r="BL537" t="str">
        <f ca="1">IF((OFFSET($A$1, 537 - 1, 62 - 1)) &gt;= (OFFSET($A$1, 104 - 1, 7 - 1)), "1","0")</f>
        <v>0</v>
      </c>
      <c r="BM537">
        <f ca="1" xml:space="preserve"> IF( AND( OFFSET($A$1, 537 - 1, 63 - 1) = "1", OFFSET($A$1, 537 - 1, 64 - 1) = "1" ), 1, IF( AND( OFFSET($A$1, 537 - 1, 63 - 1) = "1", OFFSET($A$1, 537 - 1, 64 - 1) = "0" ), 2, IF( AND( OFFSET($A$1, 537 - 1, 63 - 1) = "0", OFFSET($A$1, 537 - 1, 64 - 1) = "1" ), 3, 4 ) ) )</f>
        <v>4</v>
      </c>
      <c r="BO537" s="6">
        <v>0</v>
      </c>
      <c r="BP537" s="6" t="str">
        <f>"0"</f>
        <v>0</v>
      </c>
      <c r="BQ537" t="str">
        <f ca="1">IF((OFFSET($A$1, 537 - 1, 67 - 1)) &gt;= (OFFSET($A$1, 128 - 1, 7 - 1)), "1","0")</f>
        <v>0</v>
      </c>
      <c r="BR537">
        <f ca="1" xml:space="preserve"> IF( AND( OFFSET($A$1, 537 - 1, 68 - 1) = "1", OFFSET($A$1, 537 - 1, 69 - 1) = "1" ), 1, IF( AND( OFFSET($A$1, 537 - 1, 68 - 1) = "1", OFFSET($A$1, 537 - 1, 69 - 1) = "0" ), 2, IF( AND( OFFSET($A$1, 537 - 1, 68 - 1) = "0", OFFSET($A$1, 537 - 1, 69 - 1) = "1" ), 3, 4 ) ) )</f>
        <v>4</v>
      </c>
    </row>
    <row r="538" spans="57:70" x14ac:dyDescent="0.25">
      <c r="BE538" s="6">
        <v>1</v>
      </c>
      <c r="BF538" s="6" t="str">
        <f>"1"</f>
        <v>1</v>
      </c>
      <c r="BG538" t="str">
        <f ca="1">IF((OFFSET($A$1, 538 - 1, 57 - 1)) &gt;= (OFFSET($A$1, 80 - 1, 7 - 1)), "1","0")</f>
        <v>1</v>
      </c>
      <c r="BH538">
        <f ca="1" xml:space="preserve"> IF( AND( OFFSET($A$1, 538 - 1, 58 - 1) = "1", OFFSET($A$1, 538 - 1, 59 - 1) = "1" ), 1, IF( AND( OFFSET($A$1, 538 - 1, 58 - 1) = "1", OFFSET($A$1, 538 - 1, 59 - 1) = "0" ), 2, IF( AND( OFFSET($A$1, 538 - 1, 58 - 1) = "0", OFFSET($A$1, 538 - 1, 59 - 1) = "1" ), 3, 4 ) ) )</f>
        <v>1</v>
      </c>
      <c r="BJ538" s="6">
        <v>1</v>
      </c>
      <c r="BK538" s="6" t="str">
        <f>"1"</f>
        <v>1</v>
      </c>
      <c r="BL538" t="str">
        <f ca="1">IF((OFFSET($A$1, 538 - 1, 62 - 1)) &gt;= (OFFSET($A$1, 104 - 1, 7 - 1)), "1","0")</f>
        <v>1</v>
      </c>
      <c r="BM538">
        <f ca="1" xml:space="preserve"> IF( AND( OFFSET($A$1, 538 - 1, 63 - 1) = "1", OFFSET($A$1, 538 - 1, 64 - 1) = "1" ), 1, IF( AND( OFFSET($A$1, 538 - 1, 63 - 1) = "1", OFFSET($A$1, 538 - 1, 64 - 1) = "0" ), 2, IF( AND( OFFSET($A$1, 538 - 1, 63 - 1) = "0", OFFSET($A$1, 538 - 1, 64 - 1) = "1" ), 3, 4 ) ) )</f>
        <v>1</v>
      </c>
      <c r="BO538" s="6">
        <v>1</v>
      </c>
      <c r="BP538" s="6" t="str">
        <f>"1"</f>
        <v>1</v>
      </c>
      <c r="BQ538" t="str">
        <f ca="1">IF((OFFSET($A$1, 538 - 1, 67 - 1)) &gt;= (OFFSET($A$1, 128 - 1, 7 - 1)), "1","0")</f>
        <v>1</v>
      </c>
      <c r="BR538">
        <f ca="1" xml:space="preserve"> IF( AND( OFFSET($A$1, 538 - 1, 68 - 1) = "1", OFFSET($A$1, 538 - 1, 69 - 1) = "1" ), 1, IF( AND( OFFSET($A$1, 538 - 1, 68 - 1) = "1", OFFSET($A$1, 538 - 1, 69 - 1) = "0" ), 2, IF( AND( OFFSET($A$1, 538 - 1, 68 - 1) = "0", OFFSET($A$1, 538 - 1, 69 - 1) = "1" ), 3, 4 ) ) )</f>
        <v>1</v>
      </c>
    </row>
    <row r="539" spans="57:70" x14ac:dyDescent="0.25">
      <c r="BE539" s="6">
        <v>1</v>
      </c>
      <c r="BF539" s="6" t="str">
        <f>"1"</f>
        <v>1</v>
      </c>
      <c r="BG539" t="str">
        <f ca="1">IF((OFFSET($A$1, 539 - 1, 57 - 1)) &gt;= (OFFSET($A$1, 80 - 1, 7 - 1)), "1","0")</f>
        <v>1</v>
      </c>
      <c r="BH539">
        <f ca="1" xml:space="preserve"> IF( AND( OFFSET($A$1, 539 - 1, 58 - 1) = "1", OFFSET($A$1, 539 - 1, 59 - 1) = "1" ), 1, IF( AND( OFFSET($A$1, 539 - 1, 58 - 1) = "1", OFFSET($A$1, 539 - 1, 59 - 1) = "0" ), 2, IF( AND( OFFSET($A$1, 539 - 1, 58 - 1) = "0", OFFSET($A$1, 539 - 1, 59 - 1) = "1" ), 3, 4 ) ) )</f>
        <v>1</v>
      </c>
      <c r="BJ539" s="6">
        <v>1</v>
      </c>
      <c r="BK539" s="6" t="str">
        <f>"1"</f>
        <v>1</v>
      </c>
      <c r="BL539" t="str">
        <f ca="1">IF((OFFSET($A$1, 539 - 1, 62 - 1)) &gt;= (OFFSET($A$1, 104 - 1, 7 - 1)), "1","0")</f>
        <v>1</v>
      </c>
      <c r="BM539">
        <f ca="1" xml:space="preserve"> IF( AND( OFFSET($A$1, 539 - 1, 63 - 1) = "1", OFFSET($A$1, 539 - 1, 64 - 1) = "1" ), 1, IF( AND( OFFSET($A$1, 539 - 1, 63 - 1) = "1", OFFSET($A$1, 539 - 1, 64 - 1) = "0" ), 2, IF( AND( OFFSET($A$1, 539 - 1, 63 - 1) = "0", OFFSET($A$1, 539 - 1, 64 - 1) = "1" ), 3, 4 ) ) )</f>
        <v>1</v>
      </c>
      <c r="BO539" s="6">
        <v>0</v>
      </c>
      <c r="BP539" s="6" t="str">
        <f>"0"</f>
        <v>0</v>
      </c>
      <c r="BQ539" t="str">
        <f ca="1">IF((OFFSET($A$1, 539 - 1, 67 - 1)) &gt;= (OFFSET($A$1, 128 - 1, 7 - 1)), "1","0")</f>
        <v>0</v>
      </c>
      <c r="BR539">
        <f ca="1" xml:space="preserve"> IF( AND( OFFSET($A$1, 539 - 1, 68 - 1) = "1", OFFSET($A$1, 539 - 1, 69 - 1) = "1" ), 1, IF( AND( OFFSET($A$1, 539 - 1, 68 - 1) = "1", OFFSET($A$1, 539 - 1, 69 - 1) = "0" ), 2, IF( AND( OFFSET($A$1, 539 - 1, 68 - 1) = "0", OFFSET($A$1, 539 - 1, 69 - 1) = "1" ), 3, 4 ) ) )</f>
        <v>4</v>
      </c>
    </row>
    <row r="540" spans="57:70" x14ac:dyDescent="0.25">
      <c r="BE540" s="6">
        <v>1</v>
      </c>
      <c r="BF540" s="6" t="str">
        <f>"1"</f>
        <v>1</v>
      </c>
      <c r="BG540" t="str">
        <f ca="1">IF((OFFSET($A$1, 540 - 1, 57 - 1)) &gt;= (OFFSET($A$1, 80 - 1, 7 - 1)), "1","0")</f>
        <v>1</v>
      </c>
      <c r="BH540">
        <f ca="1" xml:space="preserve"> IF( AND( OFFSET($A$1, 540 - 1, 58 - 1) = "1", OFFSET($A$1, 540 - 1, 59 - 1) = "1" ), 1, IF( AND( OFFSET($A$1, 540 - 1, 58 - 1) = "1", OFFSET($A$1, 540 - 1, 59 - 1) = "0" ), 2, IF( AND( OFFSET($A$1, 540 - 1, 58 - 1) = "0", OFFSET($A$1, 540 - 1, 59 - 1) = "1" ), 3, 4 ) ) )</f>
        <v>1</v>
      </c>
      <c r="BJ540" s="6">
        <v>0.6</v>
      </c>
      <c r="BK540" s="6" t="str">
        <f>"0"</f>
        <v>0</v>
      </c>
      <c r="BL540" t="str">
        <f ca="1">IF((OFFSET($A$1, 540 - 1, 62 - 1)) &gt;= (OFFSET($A$1, 104 - 1, 7 - 1)), "1","0")</f>
        <v>1</v>
      </c>
      <c r="BM540">
        <f ca="1" xml:space="preserve"> IF( AND( OFFSET($A$1, 540 - 1, 63 - 1) = "1", OFFSET($A$1, 540 - 1, 64 - 1) = "1" ), 1, IF( AND( OFFSET($A$1, 540 - 1, 63 - 1) = "1", OFFSET($A$1, 540 - 1, 64 - 1) = "0" ), 2, IF( AND( OFFSET($A$1, 540 - 1, 63 - 1) = "0", OFFSET($A$1, 540 - 1, 64 - 1) = "1" ), 3, 4 ) ) )</f>
        <v>3</v>
      </c>
      <c r="BO540" s="6">
        <v>1</v>
      </c>
      <c r="BP540" s="6" t="str">
        <f>"0"</f>
        <v>0</v>
      </c>
      <c r="BQ540" t="str">
        <f ca="1">IF((OFFSET($A$1, 540 - 1, 67 - 1)) &gt;= (OFFSET($A$1, 128 - 1, 7 - 1)), "1","0")</f>
        <v>1</v>
      </c>
      <c r="BR540">
        <f ca="1" xml:space="preserve"> IF( AND( OFFSET($A$1, 540 - 1, 68 - 1) = "1", OFFSET($A$1, 540 - 1, 69 - 1) = "1" ), 1, IF( AND( OFFSET($A$1, 540 - 1, 68 - 1) = "1", OFFSET($A$1, 540 - 1, 69 - 1) = "0" ), 2, IF( AND( OFFSET($A$1, 540 - 1, 68 - 1) = "0", OFFSET($A$1, 540 - 1, 69 - 1) = "1" ), 3, 4 ) ) )</f>
        <v>3</v>
      </c>
    </row>
    <row r="541" spans="57:70" x14ac:dyDescent="0.25">
      <c r="BE541" s="6">
        <v>0</v>
      </c>
      <c r="BF541" s="6" t="str">
        <f>"0"</f>
        <v>0</v>
      </c>
      <c r="BG541" t="str">
        <f ca="1">IF((OFFSET($A$1, 541 - 1, 57 - 1)) &gt;= (OFFSET($A$1, 80 - 1, 7 - 1)), "1","0")</f>
        <v>0</v>
      </c>
      <c r="BH541">
        <f ca="1" xml:space="preserve"> IF( AND( OFFSET($A$1, 541 - 1, 58 - 1) = "1", OFFSET($A$1, 541 - 1, 59 - 1) = "1" ), 1, IF( AND( OFFSET($A$1, 541 - 1, 58 - 1) = "1", OFFSET($A$1, 541 - 1, 59 - 1) = "0" ), 2, IF( AND( OFFSET($A$1, 541 - 1, 58 - 1) = "0", OFFSET($A$1, 541 - 1, 59 - 1) = "1" ), 3, 4 ) ) )</f>
        <v>4</v>
      </c>
      <c r="BJ541" s="6">
        <v>0</v>
      </c>
      <c r="BK541" s="6" t="str">
        <f>"0"</f>
        <v>0</v>
      </c>
      <c r="BL541" t="str">
        <f ca="1">IF((OFFSET($A$1, 541 - 1, 62 - 1)) &gt;= (OFFSET($A$1, 104 - 1, 7 - 1)), "1","0")</f>
        <v>0</v>
      </c>
      <c r="BM541">
        <f ca="1" xml:space="preserve"> IF( AND( OFFSET($A$1, 541 - 1, 63 - 1) = "1", OFFSET($A$1, 541 - 1, 64 - 1) = "1" ), 1, IF( AND( OFFSET($A$1, 541 - 1, 63 - 1) = "1", OFFSET($A$1, 541 - 1, 64 - 1) = "0" ), 2, IF( AND( OFFSET($A$1, 541 - 1, 63 - 1) = "0", OFFSET($A$1, 541 - 1, 64 - 1) = "1" ), 3, 4 ) ) )</f>
        <v>4</v>
      </c>
      <c r="BO541" s="6">
        <v>0.2</v>
      </c>
      <c r="BP541" s="6" t="str">
        <f>"0"</f>
        <v>0</v>
      </c>
      <c r="BQ541" t="str">
        <f ca="1">IF((OFFSET($A$1, 541 - 1, 67 - 1)) &gt;= (OFFSET($A$1, 128 - 1, 7 - 1)), "1","0")</f>
        <v>0</v>
      </c>
      <c r="BR541">
        <f ca="1" xml:space="preserve"> IF( AND( OFFSET($A$1, 541 - 1, 68 - 1) = "1", OFFSET($A$1, 541 - 1, 69 - 1) = "1" ), 1, IF( AND( OFFSET($A$1, 541 - 1, 68 - 1) = "1", OFFSET($A$1, 541 - 1, 69 - 1) = "0" ), 2, IF( AND( OFFSET($A$1, 541 - 1, 68 - 1) = "0", OFFSET($A$1, 541 - 1, 69 - 1) = "1" ), 3, 4 ) ) )</f>
        <v>4</v>
      </c>
    </row>
    <row r="542" spans="57:70" x14ac:dyDescent="0.25">
      <c r="BE542" s="6">
        <v>1</v>
      </c>
      <c r="BF542" s="6" t="str">
        <f>"1"</f>
        <v>1</v>
      </c>
      <c r="BG542" t="str">
        <f ca="1">IF((OFFSET($A$1, 542 - 1, 57 - 1)) &gt;= (OFFSET($A$1, 80 - 1, 7 - 1)), "1","0")</f>
        <v>1</v>
      </c>
      <c r="BH542">
        <f ca="1" xml:space="preserve"> IF( AND( OFFSET($A$1, 542 - 1, 58 - 1) = "1", OFFSET($A$1, 542 - 1, 59 - 1) = "1" ), 1, IF( AND( OFFSET($A$1, 542 - 1, 58 - 1) = "1", OFFSET($A$1, 542 - 1, 59 - 1) = "0" ), 2, IF( AND( OFFSET($A$1, 542 - 1, 58 - 1) = "0", OFFSET($A$1, 542 - 1, 59 - 1) = "1" ), 3, 4 ) ) )</f>
        <v>1</v>
      </c>
      <c r="BJ542" s="6">
        <v>1</v>
      </c>
      <c r="BK542" s="6" t="str">
        <f>"1"</f>
        <v>1</v>
      </c>
      <c r="BL542" t="str">
        <f ca="1">IF((OFFSET($A$1, 542 - 1, 62 - 1)) &gt;= (OFFSET($A$1, 104 - 1, 7 - 1)), "1","0")</f>
        <v>1</v>
      </c>
      <c r="BM542">
        <f ca="1" xml:space="preserve"> IF( AND( OFFSET($A$1, 542 - 1, 63 - 1) = "1", OFFSET($A$1, 542 - 1, 64 - 1) = "1" ), 1, IF( AND( OFFSET($A$1, 542 - 1, 63 - 1) = "1", OFFSET($A$1, 542 - 1, 64 - 1) = "0" ), 2, IF( AND( OFFSET($A$1, 542 - 1, 63 - 1) = "0", OFFSET($A$1, 542 - 1, 64 - 1) = "1" ), 3, 4 ) ) )</f>
        <v>1</v>
      </c>
      <c r="BO542" s="6">
        <v>1</v>
      </c>
      <c r="BP542" s="6" t="str">
        <f>"1"</f>
        <v>1</v>
      </c>
      <c r="BQ542" t="str">
        <f ca="1">IF((OFFSET($A$1, 542 - 1, 67 - 1)) &gt;= (OFFSET($A$1, 128 - 1, 7 - 1)), "1","0")</f>
        <v>1</v>
      </c>
      <c r="BR542">
        <f ca="1" xml:space="preserve"> IF( AND( OFFSET($A$1, 542 - 1, 68 - 1) = "1", OFFSET($A$1, 542 - 1, 69 - 1) = "1" ), 1, IF( AND( OFFSET($A$1, 542 - 1, 68 - 1) = "1", OFFSET($A$1, 542 - 1, 69 - 1) = "0" ), 2, IF( AND( OFFSET($A$1, 542 - 1, 68 - 1) = "0", OFFSET($A$1, 542 - 1, 69 - 1) = "1" ), 3, 4 ) ) )</f>
        <v>1</v>
      </c>
    </row>
    <row r="543" spans="57:70" x14ac:dyDescent="0.25">
      <c r="BE543" s="6">
        <v>1</v>
      </c>
      <c r="BF543" s="6" t="str">
        <f>"1"</f>
        <v>1</v>
      </c>
      <c r="BG543" t="str">
        <f ca="1">IF((OFFSET($A$1, 543 - 1, 57 - 1)) &gt;= (OFFSET($A$1, 80 - 1, 7 - 1)), "1","0")</f>
        <v>1</v>
      </c>
      <c r="BH543">
        <f ca="1" xml:space="preserve"> IF( AND( OFFSET($A$1, 543 - 1, 58 - 1) = "1", OFFSET($A$1, 543 - 1, 59 - 1) = "1" ), 1, IF( AND( OFFSET($A$1, 543 - 1, 58 - 1) = "1", OFFSET($A$1, 543 - 1, 59 - 1) = "0" ), 2, IF( AND( OFFSET($A$1, 543 - 1, 58 - 1) = "0", OFFSET($A$1, 543 - 1, 59 - 1) = "1" ), 3, 4 ) ) )</f>
        <v>1</v>
      </c>
      <c r="BJ543" s="6">
        <v>1</v>
      </c>
      <c r="BK543" s="6" t="str">
        <f>"1"</f>
        <v>1</v>
      </c>
      <c r="BL543" t="str">
        <f ca="1">IF((OFFSET($A$1, 543 - 1, 62 - 1)) &gt;= (OFFSET($A$1, 104 - 1, 7 - 1)), "1","0")</f>
        <v>1</v>
      </c>
      <c r="BM543">
        <f ca="1" xml:space="preserve"> IF( AND( OFFSET($A$1, 543 - 1, 63 - 1) = "1", OFFSET($A$1, 543 - 1, 64 - 1) = "1" ), 1, IF( AND( OFFSET($A$1, 543 - 1, 63 - 1) = "1", OFFSET($A$1, 543 - 1, 64 - 1) = "0" ), 2, IF( AND( OFFSET($A$1, 543 - 1, 63 - 1) = "0", OFFSET($A$1, 543 - 1, 64 - 1) = "1" ), 3, 4 ) ) )</f>
        <v>1</v>
      </c>
      <c r="BO543" s="6">
        <v>1</v>
      </c>
      <c r="BP543" s="6" t="str">
        <f>"1"</f>
        <v>1</v>
      </c>
      <c r="BQ543" t="str">
        <f ca="1">IF((OFFSET($A$1, 543 - 1, 67 - 1)) &gt;= (OFFSET($A$1, 128 - 1, 7 - 1)), "1","0")</f>
        <v>1</v>
      </c>
      <c r="BR543">
        <f ca="1" xml:space="preserve"> IF( AND( OFFSET($A$1, 543 - 1, 68 - 1) = "1", OFFSET($A$1, 543 - 1, 69 - 1) = "1" ), 1, IF( AND( OFFSET($A$1, 543 - 1, 68 - 1) = "1", OFFSET($A$1, 543 - 1, 69 - 1) = "0" ), 2, IF( AND( OFFSET($A$1, 543 - 1, 68 - 1) = "0", OFFSET($A$1, 543 - 1, 69 - 1) = "1" ), 3, 4 ) ) )</f>
        <v>1</v>
      </c>
    </row>
    <row r="544" spans="57:70" x14ac:dyDescent="0.25">
      <c r="BE544" s="6">
        <v>1</v>
      </c>
      <c r="BF544" s="6" t="str">
        <f>"1"</f>
        <v>1</v>
      </c>
      <c r="BG544" t="str">
        <f ca="1">IF((OFFSET($A$1, 544 - 1, 57 - 1)) &gt;= (OFFSET($A$1, 80 - 1, 7 - 1)), "1","0")</f>
        <v>1</v>
      </c>
      <c r="BH544">
        <f ca="1" xml:space="preserve"> IF( AND( OFFSET($A$1, 544 - 1, 58 - 1) = "1", OFFSET($A$1, 544 - 1, 59 - 1) = "1" ), 1, IF( AND( OFFSET($A$1, 544 - 1, 58 - 1) = "1", OFFSET($A$1, 544 - 1, 59 - 1) = "0" ), 2, IF( AND( OFFSET($A$1, 544 - 1, 58 - 1) = "0", OFFSET($A$1, 544 - 1, 59 - 1) = "1" ), 3, 4 ) ) )</f>
        <v>1</v>
      </c>
      <c r="BJ544" s="6">
        <v>1</v>
      </c>
      <c r="BK544" s="6" t="str">
        <f>"1"</f>
        <v>1</v>
      </c>
      <c r="BL544" t="str">
        <f ca="1">IF((OFFSET($A$1, 544 - 1, 62 - 1)) &gt;= (OFFSET($A$1, 104 - 1, 7 - 1)), "1","0")</f>
        <v>1</v>
      </c>
      <c r="BM544">
        <f ca="1" xml:space="preserve"> IF( AND( OFFSET($A$1, 544 - 1, 63 - 1) = "1", OFFSET($A$1, 544 - 1, 64 - 1) = "1" ), 1, IF( AND( OFFSET($A$1, 544 - 1, 63 - 1) = "1", OFFSET($A$1, 544 - 1, 64 - 1) = "0" ), 2, IF( AND( OFFSET($A$1, 544 - 1, 63 - 1) = "0", OFFSET($A$1, 544 - 1, 64 - 1) = "1" ), 3, 4 ) ) )</f>
        <v>1</v>
      </c>
      <c r="BO544" s="6">
        <v>0</v>
      </c>
      <c r="BP544" s="6" t="str">
        <f>"0"</f>
        <v>0</v>
      </c>
      <c r="BQ544" t="str">
        <f ca="1">IF((OFFSET($A$1, 544 - 1, 67 - 1)) &gt;= (OFFSET($A$1, 128 - 1, 7 - 1)), "1","0")</f>
        <v>0</v>
      </c>
      <c r="BR544">
        <f ca="1" xml:space="preserve"> IF( AND( OFFSET($A$1, 544 - 1, 68 - 1) = "1", OFFSET($A$1, 544 - 1, 69 - 1) = "1" ), 1, IF( AND( OFFSET($A$1, 544 - 1, 68 - 1) = "1", OFFSET($A$1, 544 - 1, 69 - 1) = "0" ), 2, IF( AND( OFFSET($A$1, 544 - 1, 68 - 1) = "0", OFFSET($A$1, 544 - 1, 69 - 1) = "1" ), 3, 4 ) ) )</f>
        <v>4</v>
      </c>
    </row>
    <row r="545" spans="57:70" x14ac:dyDescent="0.25">
      <c r="BE545" s="6">
        <v>0</v>
      </c>
      <c r="BF545" s="6" t="str">
        <f>"0"</f>
        <v>0</v>
      </c>
      <c r="BG545" t="str">
        <f ca="1">IF((OFFSET($A$1, 545 - 1, 57 - 1)) &gt;= (OFFSET($A$1, 80 - 1, 7 - 1)), "1","0")</f>
        <v>0</v>
      </c>
      <c r="BH545">
        <f ca="1" xml:space="preserve"> IF( AND( OFFSET($A$1, 545 - 1, 58 - 1) = "1", OFFSET($A$1, 545 - 1, 59 - 1) = "1" ), 1, IF( AND( OFFSET($A$1, 545 - 1, 58 - 1) = "1", OFFSET($A$1, 545 - 1, 59 - 1) = "0" ), 2, IF( AND( OFFSET($A$1, 545 - 1, 58 - 1) = "0", OFFSET($A$1, 545 - 1, 59 - 1) = "1" ), 3, 4 ) ) )</f>
        <v>4</v>
      </c>
      <c r="BJ545" s="6">
        <v>1</v>
      </c>
      <c r="BK545" s="6" t="str">
        <f>"1"</f>
        <v>1</v>
      </c>
      <c r="BL545" t="str">
        <f ca="1">IF((OFFSET($A$1, 545 - 1, 62 - 1)) &gt;= (OFFSET($A$1, 104 - 1, 7 - 1)), "1","0")</f>
        <v>1</v>
      </c>
      <c r="BM545">
        <f ca="1" xml:space="preserve"> IF( AND( OFFSET($A$1, 545 - 1, 63 - 1) = "1", OFFSET($A$1, 545 - 1, 64 - 1) = "1" ), 1, IF( AND( OFFSET($A$1, 545 - 1, 63 - 1) = "1", OFFSET($A$1, 545 - 1, 64 - 1) = "0" ), 2, IF( AND( OFFSET($A$1, 545 - 1, 63 - 1) = "0", OFFSET($A$1, 545 - 1, 64 - 1) = "1" ), 3, 4 ) ) )</f>
        <v>1</v>
      </c>
      <c r="BO545" s="6">
        <v>0</v>
      </c>
      <c r="BP545" s="6" t="str">
        <f>"0"</f>
        <v>0</v>
      </c>
      <c r="BQ545" t="str">
        <f ca="1">IF((OFFSET($A$1, 545 - 1, 67 - 1)) &gt;= (OFFSET($A$1, 128 - 1, 7 - 1)), "1","0")</f>
        <v>0</v>
      </c>
      <c r="BR545">
        <f ca="1" xml:space="preserve"> IF( AND( OFFSET($A$1, 545 - 1, 68 - 1) = "1", OFFSET($A$1, 545 - 1, 69 - 1) = "1" ), 1, IF( AND( OFFSET($A$1, 545 - 1, 68 - 1) = "1", OFFSET($A$1, 545 - 1, 69 - 1) = "0" ), 2, IF( AND( OFFSET($A$1, 545 - 1, 68 - 1) = "0", OFFSET($A$1, 545 - 1, 69 - 1) = "1" ), 3, 4 ) ) )</f>
        <v>4</v>
      </c>
    </row>
    <row r="546" spans="57:70" x14ac:dyDescent="0.25">
      <c r="BE546" s="6">
        <v>1</v>
      </c>
      <c r="BF546" s="6" t="str">
        <f>"1"</f>
        <v>1</v>
      </c>
      <c r="BG546" t="str">
        <f ca="1">IF((OFFSET($A$1, 546 - 1, 57 - 1)) &gt;= (OFFSET($A$1, 80 - 1, 7 - 1)), "1","0")</f>
        <v>1</v>
      </c>
      <c r="BH546">
        <f ca="1" xml:space="preserve"> IF( AND( OFFSET($A$1, 546 - 1, 58 - 1) = "1", OFFSET($A$1, 546 - 1, 59 - 1) = "1" ), 1, IF( AND( OFFSET($A$1, 546 - 1, 58 - 1) = "1", OFFSET($A$1, 546 - 1, 59 - 1) = "0" ), 2, IF( AND( OFFSET($A$1, 546 - 1, 58 - 1) = "0", OFFSET($A$1, 546 - 1, 59 - 1) = "1" ), 3, 4 ) ) )</f>
        <v>1</v>
      </c>
      <c r="BJ546" s="6">
        <v>1</v>
      </c>
      <c r="BK546" s="6" t="str">
        <f>"1"</f>
        <v>1</v>
      </c>
      <c r="BL546" t="str">
        <f ca="1">IF((OFFSET($A$1, 546 - 1, 62 - 1)) &gt;= (OFFSET($A$1, 104 - 1, 7 - 1)), "1","0")</f>
        <v>1</v>
      </c>
      <c r="BM546">
        <f ca="1" xml:space="preserve"> IF( AND( OFFSET($A$1, 546 - 1, 63 - 1) = "1", OFFSET($A$1, 546 - 1, 64 - 1) = "1" ), 1, IF( AND( OFFSET($A$1, 546 - 1, 63 - 1) = "1", OFFSET($A$1, 546 - 1, 64 - 1) = "0" ), 2, IF( AND( OFFSET($A$1, 546 - 1, 63 - 1) = "0", OFFSET($A$1, 546 - 1, 64 - 1) = "1" ), 3, 4 ) ) )</f>
        <v>1</v>
      </c>
      <c r="BO546" s="6">
        <v>0</v>
      </c>
      <c r="BP546" s="6" t="str">
        <f>"0"</f>
        <v>0</v>
      </c>
      <c r="BQ546" t="str">
        <f ca="1">IF((OFFSET($A$1, 546 - 1, 67 - 1)) &gt;= (OFFSET($A$1, 128 - 1, 7 - 1)), "1","0")</f>
        <v>0</v>
      </c>
      <c r="BR546">
        <f ca="1" xml:space="preserve"> IF( AND( OFFSET($A$1, 546 - 1, 68 - 1) = "1", OFFSET($A$1, 546 - 1, 69 - 1) = "1" ), 1, IF( AND( OFFSET($A$1, 546 - 1, 68 - 1) = "1", OFFSET($A$1, 546 - 1, 69 - 1) = "0" ), 2, IF( AND( OFFSET($A$1, 546 - 1, 68 - 1) = "0", OFFSET($A$1, 546 - 1, 69 - 1) = "1" ), 3, 4 ) ) )</f>
        <v>4</v>
      </c>
    </row>
    <row r="547" spans="57:70" x14ac:dyDescent="0.25">
      <c r="BE547" s="6">
        <v>1</v>
      </c>
      <c r="BF547" s="6" t="str">
        <f>"1"</f>
        <v>1</v>
      </c>
      <c r="BG547" t="str">
        <f ca="1">IF((OFFSET($A$1, 547 - 1, 57 - 1)) &gt;= (OFFSET($A$1, 80 - 1, 7 - 1)), "1","0")</f>
        <v>1</v>
      </c>
      <c r="BH547">
        <f ca="1" xml:space="preserve"> IF( AND( OFFSET($A$1, 547 - 1, 58 - 1) = "1", OFFSET($A$1, 547 - 1, 59 - 1) = "1" ), 1, IF( AND( OFFSET($A$1, 547 - 1, 58 - 1) = "1", OFFSET($A$1, 547 - 1, 59 - 1) = "0" ), 2, IF( AND( OFFSET($A$1, 547 - 1, 58 - 1) = "0", OFFSET($A$1, 547 - 1, 59 - 1) = "1" ), 3, 4 ) ) )</f>
        <v>1</v>
      </c>
      <c r="BJ547" s="6">
        <v>0</v>
      </c>
      <c r="BK547" s="6" t="str">
        <f>"0"</f>
        <v>0</v>
      </c>
      <c r="BL547" t="str">
        <f ca="1">IF((OFFSET($A$1, 547 - 1, 62 - 1)) &gt;= (OFFSET($A$1, 104 - 1, 7 - 1)), "1","0")</f>
        <v>0</v>
      </c>
      <c r="BM547">
        <f ca="1" xml:space="preserve"> IF( AND( OFFSET($A$1, 547 - 1, 63 - 1) = "1", OFFSET($A$1, 547 - 1, 64 - 1) = "1" ), 1, IF( AND( OFFSET($A$1, 547 - 1, 63 - 1) = "1", OFFSET($A$1, 547 - 1, 64 - 1) = "0" ), 2, IF( AND( OFFSET($A$1, 547 - 1, 63 - 1) = "0", OFFSET($A$1, 547 - 1, 64 - 1) = "1" ), 3, 4 ) ) )</f>
        <v>4</v>
      </c>
      <c r="BO547" s="6">
        <v>0</v>
      </c>
      <c r="BP547" s="6" t="str">
        <f>"0"</f>
        <v>0</v>
      </c>
      <c r="BQ547" t="str">
        <f ca="1">IF((OFFSET($A$1, 547 - 1, 67 - 1)) &gt;= (OFFSET($A$1, 128 - 1, 7 - 1)), "1","0")</f>
        <v>0</v>
      </c>
      <c r="BR547">
        <f ca="1" xml:space="preserve"> IF( AND( OFFSET($A$1, 547 - 1, 68 - 1) = "1", OFFSET($A$1, 547 - 1, 69 - 1) = "1" ), 1, IF( AND( OFFSET($A$1, 547 - 1, 68 - 1) = "1", OFFSET($A$1, 547 - 1, 69 - 1) = "0" ), 2, IF( AND( OFFSET($A$1, 547 - 1, 68 - 1) = "0", OFFSET($A$1, 547 - 1, 69 - 1) = "1" ), 3, 4 ) ) )</f>
        <v>4</v>
      </c>
    </row>
    <row r="548" spans="57:70" x14ac:dyDescent="0.25">
      <c r="BE548" s="6">
        <v>1</v>
      </c>
      <c r="BF548" s="6" t="str">
        <f>"1"</f>
        <v>1</v>
      </c>
      <c r="BG548" t="str">
        <f ca="1">IF((OFFSET($A$1, 548 - 1, 57 - 1)) &gt;= (OFFSET($A$1, 80 - 1, 7 - 1)), "1","0")</f>
        <v>1</v>
      </c>
      <c r="BH548">
        <f ca="1" xml:space="preserve"> IF( AND( OFFSET($A$1, 548 - 1, 58 - 1) = "1", OFFSET($A$1, 548 - 1, 59 - 1) = "1" ), 1, IF( AND( OFFSET($A$1, 548 - 1, 58 - 1) = "1", OFFSET($A$1, 548 - 1, 59 - 1) = "0" ), 2, IF( AND( OFFSET($A$1, 548 - 1, 58 - 1) = "0", OFFSET($A$1, 548 - 1, 59 - 1) = "1" ), 3, 4 ) ) )</f>
        <v>1</v>
      </c>
      <c r="BJ548" s="6">
        <v>0</v>
      </c>
      <c r="BK548" s="6" t="str">
        <f>"0"</f>
        <v>0</v>
      </c>
      <c r="BL548" t="str">
        <f ca="1">IF((OFFSET($A$1, 548 - 1, 62 - 1)) &gt;= (OFFSET($A$1, 104 - 1, 7 - 1)), "1","0")</f>
        <v>0</v>
      </c>
      <c r="BM548">
        <f ca="1" xml:space="preserve"> IF( AND( OFFSET($A$1, 548 - 1, 63 - 1) = "1", OFFSET($A$1, 548 - 1, 64 - 1) = "1" ), 1, IF( AND( OFFSET($A$1, 548 - 1, 63 - 1) = "1", OFFSET($A$1, 548 - 1, 64 - 1) = "0" ), 2, IF( AND( OFFSET($A$1, 548 - 1, 63 - 1) = "0", OFFSET($A$1, 548 - 1, 64 - 1) = "1" ), 3, 4 ) ) )</f>
        <v>4</v>
      </c>
      <c r="BO548" s="6">
        <v>1</v>
      </c>
      <c r="BP548" s="6" t="str">
        <f>"1"</f>
        <v>1</v>
      </c>
      <c r="BQ548" t="str">
        <f ca="1">IF((OFFSET($A$1, 548 - 1, 67 - 1)) &gt;= (OFFSET($A$1, 128 - 1, 7 - 1)), "1","0")</f>
        <v>1</v>
      </c>
      <c r="BR548">
        <f ca="1" xml:space="preserve"> IF( AND( OFFSET($A$1, 548 - 1, 68 - 1) = "1", OFFSET($A$1, 548 - 1, 69 - 1) = "1" ), 1, IF( AND( OFFSET($A$1, 548 - 1, 68 - 1) = "1", OFFSET($A$1, 548 - 1, 69 - 1) = "0" ), 2, IF( AND( OFFSET($A$1, 548 - 1, 68 - 1) = "0", OFFSET($A$1, 548 - 1, 69 - 1) = "1" ), 3, 4 ) ) )</f>
        <v>1</v>
      </c>
    </row>
    <row r="549" spans="57:70" x14ac:dyDescent="0.25">
      <c r="BE549" s="6">
        <v>0</v>
      </c>
      <c r="BF549" s="6" t="str">
        <f>"0"</f>
        <v>0</v>
      </c>
      <c r="BG549" t="str">
        <f ca="1">IF((OFFSET($A$1, 549 - 1, 57 - 1)) &gt;= (OFFSET($A$1, 80 - 1, 7 - 1)), "1","0")</f>
        <v>0</v>
      </c>
      <c r="BH549">
        <f ca="1" xml:space="preserve"> IF( AND( OFFSET($A$1, 549 - 1, 58 - 1) = "1", OFFSET($A$1, 549 - 1, 59 - 1) = "1" ), 1, IF( AND( OFFSET($A$1, 549 - 1, 58 - 1) = "1", OFFSET($A$1, 549 - 1, 59 - 1) = "0" ), 2, IF( AND( OFFSET($A$1, 549 - 1, 58 - 1) = "0", OFFSET($A$1, 549 - 1, 59 - 1) = "1" ), 3, 4 ) ) )</f>
        <v>4</v>
      </c>
      <c r="BJ549" s="6">
        <v>0</v>
      </c>
      <c r="BK549" s="6" t="str">
        <f>"0"</f>
        <v>0</v>
      </c>
      <c r="BL549" t="str">
        <f ca="1">IF((OFFSET($A$1, 549 - 1, 62 - 1)) &gt;= (OFFSET($A$1, 104 - 1, 7 - 1)), "1","0")</f>
        <v>0</v>
      </c>
      <c r="BM549">
        <f ca="1" xml:space="preserve"> IF( AND( OFFSET($A$1, 549 - 1, 63 - 1) = "1", OFFSET($A$1, 549 - 1, 64 - 1) = "1" ), 1, IF( AND( OFFSET($A$1, 549 - 1, 63 - 1) = "1", OFFSET($A$1, 549 - 1, 64 - 1) = "0" ), 2, IF( AND( OFFSET($A$1, 549 - 1, 63 - 1) = "0", OFFSET($A$1, 549 - 1, 64 - 1) = "1" ), 3, 4 ) ) )</f>
        <v>4</v>
      </c>
      <c r="BO549" s="6">
        <v>0</v>
      </c>
      <c r="BP549" s="6" t="str">
        <f>"1"</f>
        <v>1</v>
      </c>
      <c r="BQ549" t="str">
        <f ca="1">IF((OFFSET($A$1, 549 - 1, 67 - 1)) &gt;= (OFFSET($A$1, 128 - 1, 7 - 1)), "1","0")</f>
        <v>0</v>
      </c>
      <c r="BR549">
        <f ca="1" xml:space="preserve"> IF( AND( OFFSET($A$1, 549 - 1, 68 - 1) = "1", OFFSET($A$1, 549 - 1, 69 - 1) = "1" ), 1, IF( AND( OFFSET($A$1, 549 - 1, 68 - 1) = "1", OFFSET($A$1, 549 - 1, 69 - 1) = "0" ), 2, IF( AND( OFFSET($A$1, 549 - 1, 68 - 1) = "0", OFFSET($A$1, 549 - 1, 69 - 1) = "1" ), 3, 4 ) ) )</f>
        <v>2</v>
      </c>
    </row>
    <row r="550" spans="57:70" x14ac:dyDescent="0.25">
      <c r="BE550" s="6">
        <v>0</v>
      </c>
      <c r="BF550" s="6" t="str">
        <f>"0"</f>
        <v>0</v>
      </c>
      <c r="BG550" t="str">
        <f ca="1">IF((OFFSET($A$1, 550 - 1, 57 - 1)) &gt;= (OFFSET($A$1, 80 - 1, 7 - 1)), "1","0")</f>
        <v>0</v>
      </c>
      <c r="BH550">
        <f ca="1" xml:space="preserve"> IF( AND( OFFSET($A$1, 550 - 1, 58 - 1) = "1", OFFSET($A$1, 550 - 1, 59 - 1) = "1" ), 1, IF( AND( OFFSET($A$1, 550 - 1, 58 - 1) = "1", OFFSET($A$1, 550 - 1, 59 - 1) = "0" ), 2, IF( AND( OFFSET($A$1, 550 - 1, 58 - 1) = "0", OFFSET($A$1, 550 - 1, 59 - 1) = "1" ), 3, 4 ) ) )</f>
        <v>4</v>
      </c>
      <c r="BJ550" s="6">
        <v>0</v>
      </c>
      <c r="BK550" s="6" t="str">
        <f>"0"</f>
        <v>0</v>
      </c>
      <c r="BL550" t="str">
        <f ca="1">IF((OFFSET($A$1, 550 - 1, 62 - 1)) &gt;= (OFFSET($A$1, 104 - 1, 7 - 1)), "1","0")</f>
        <v>0</v>
      </c>
      <c r="BM550">
        <f ca="1" xml:space="preserve"> IF( AND( OFFSET($A$1, 550 - 1, 63 - 1) = "1", OFFSET($A$1, 550 - 1, 64 - 1) = "1" ), 1, IF( AND( OFFSET($A$1, 550 - 1, 63 - 1) = "1", OFFSET($A$1, 550 - 1, 64 - 1) = "0" ), 2, IF( AND( OFFSET($A$1, 550 - 1, 63 - 1) = "0", OFFSET($A$1, 550 - 1, 64 - 1) = "1" ), 3, 4 ) ) )</f>
        <v>4</v>
      </c>
      <c r="BO550" s="6">
        <v>1</v>
      </c>
      <c r="BP550" s="6" t="str">
        <f>"1"</f>
        <v>1</v>
      </c>
      <c r="BQ550" t="str">
        <f ca="1">IF((OFFSET($A$1, 550 - 1, 67 - 1)) &gt;= (OFFSET($A$1, 128 - 1, 7 - 1)), "1","0")</f>
        <v>1</v>
      </c>
      <c r="BR550">
        <f ca="1" xml:space="preserve"> IF( AND( OFFSET($A$1, 550 - 1, 68 - 1) = "1", OFFSET($A$1, 550 - 1, 69 - 1) = "1" ), 1, IF( AND( OFFSET($A$1, 550 - 1, 68 - 1) = "1", OFFSET($A$1, 550 - 1, 69 - 1) = "0" ), 2, IF( AND( OFFSET($A$1, 550 - 1, 68 - 1) = "0", OFFSET($A$1, 550 - 1, 69 - 1) = "1" ), 3, 4 ) ) )</f>
        <v>1</v>
      </c>
    </row>
    <row r="551" spans="57:70" x14ac:dyDescent="0.25">
      <c r="BE551" s="6">
        <v>0</v>
      </c>
      <c r="BF551" s="6" t="str">
        <f>"0"</f>
        <v>0</v>
      </c>
      <c r="BG551" t="str">
        <f ca="1">IF((OFFSET($A$1, 551 - 1, 57 - 1)) &gt;= (OFFSET($A$1, 80 - 1, 7 - 1)), "1","0")</f>
        <v>0</v>
      </c>
      <c r="BH551">
        <f ca="1" xml:space="preserve"> IF( AND( OFFSET($A$1, 551 - 1, 58 - 1) = "1", OFFSET($A$1, 551 - 1, 59 - 1) = "1" ), 1, IF( AND( OFFSET($A$1, 551 - 1, 58 - 1) = "1", OFFSET($A$1, 551 - 1, 59 - 1) = "0" ), 2, IF( AND( OFFSET($A$1, 551 - 1, 58 - 1) = "0", OFFSET($A$1, 551 - 1, 59 - 1) = "1" ), 3, 4 ) ) )</f>
        <v>4</v>
      </c>
      <c r="BJ551" s="6">
        <v>0</v>
      </c>
      <c r="BK551" s="6" t="str">
        <f>"0"</f>
        <v>0</v>
      </c>
      <c r="BL551" t="str">
        <f ca="1">IF((OFFSET($A$1, 551 - 1, 62 - 1)) &gt;= (OFFSET($A$1, 104 - 1, 7 - 1)), "1","0")</f>
        <v>0</v>
      </c>
      <c r="BM551">
        <f ca="1" xml:space="preserve"> IF( AND( OFFSET($A$1, 551 - 1, 63 - 1) = "1", OFFSET($A$1, 551 - 1, 64 - 1) = "1" ), 1, IF( AND( OFFSET($A$1, 551 - 1, 63 - 1) = "1", OFFSET($A$1, 551 - 1, 64 - 1) = "0" ), 2, IF( AND( OFFSET($A$1, 551 - 1, 63 - 1) = "0", OFFSET($A$1, 551 - 1, 64 - 1) = "1" ), 3, 4 ) ) )</f>
        <v>4</v>
      </c>
      <c r="BO551" s="6">
        <v>0</v>
      </c>
      <c r="BP551" s="6" t="str">
        <f>"0"</f>
        <v>0</v>
      </c>
      <c r="BQ551" t="str">
        <f ca="1">IF((OFFSET($A$1, 551 - 1, 67 - 1)) &gt;= (OFFSET($A$1, 128 - 1, 7 - 1)), "1","0")</f>
        <v>0</v>
      </c>
      <c r="BR551">
        <f ca="1" xml:space="preserve"> IF( AND( OFFSET($A$1, 551 - 1, 68 - 1) = "1", OFFSET($A$1, 551 - 1, 69 - 1) = "1" ), 1, IF( AND( OFFSET($A$1, 551 - 1, 68 - 1) = "1", OFFSET($A$1, 551 - 1, 69 - 1) = "0" ), 2, IF( AND( OFFSET($A$1, 551 - 1, 68 - 1) = "0", OFFSET($A$1, 551 - 1, 69 - 1) = "1" ), 3, 4 ) ) )</f>
        <v>4</v>
      </c>
    </row>
    <row r="552" spans="57:70" x14ac:dyDescent="0.25">
      <c r="BE552" s="6">
        <v>0</v>
      </c>
      <c r="BF552" s="6" t="str">
        <f>"0"</f>
        <v>0</v>
      </c>
      <c r="BG552" t="str">
        <f ca="1">IF((OFFSET($A$1, 552 - 1, 57 - 1)) &gt;= (OFFSET($A$1, 80 - 1, 7 - 1)), "1","0")</f>
        <v>0</v>
      </c>
      <c r="BH552">
        <f ca="1" xml:space="preserve"> IF( AND( OFFSET($A$1, 552 - 1, 58 - 1) = "1", OFFSET($A$1, 552 - 1, 59 - 1) = "1" ), 1, IF( AND( OFFSET($A$1, 552 - 1, 58 - 1) = "1", OFFSET($A$1, 552 - 1, 59 - 1) = "0" ), 2, IF( AND( OFFSET($A$1, 552 - 1, 58 - 1) = "0", OFFSET($A$1, 552 - 1, 59 - 1) = "1" ), 3, 4 ) ) )</f>
        <v>4</v>
      </c>
      <c r="BJ552" s="6">
        <v>0</v>
      </c>
      <c r="BK552" s="6" t="str">
        <f>"0"</f>
        <v>0</v>
      </c>
      <c r="BL552" t="str">
        <f ca="1">IF((OFFSET($A$1, 552 - 1, 62 - 1)) &gt;= (OFFSET($A$1, 104 - 1, 7 - 1)), "1","0")</f>
        <v>0</v>
      </c>
      <c r="BM552">
        <f ca="1" xml:space="preserve"> IF( AND( OFFSET($A$1, 552 - 1, 63 - 1) = "1", OFFSET($A$1, 552 - 1, 64 - 1) = "1" ), 1, IF( AND( OFFSET($A$1, 552 - 1, 63 - 1) = "1", OFFSET($A$1, 552 - 1, 64 - 1) = "0" ), 2, IF( AND( OFFSET($A$1, 552 - 1, 63 - 1) = "0", OFFSET($A$1, 552 - 1, 64 - 1) = "1" ), 3, 4 ) ) )</f>
        <v>4</v>
      </c>
      <c r="BO552" s="6">
        <v>0.4</v>
      </c>
      <c r="BP552" s="6" t="str">
        <f>"0"</f>
        <v>0</v>
      </c>
      <c r="BQ552" t="str">
        <f ca="1">IF((OFFSET($A$1, 552 - 1, 67 - 1)) &gt;= (OFFSET($A$1, 128 - 1, 7 - 1)), "1","0")</f>
        <v>0</v>
      </c>
      <c r="BR552">
        <f ca="1" xml:space="preserve"> IF( AND( OFFSET($A$1, 552 - 1, 68 - 1) = "1", OFFSET($A$1, 552 - 1, 69 - 1) = "1" ), 1, IF( AND( OFFSET($A$1, 552 - 1, 68 - 1) = "1", OFFSET($A$1, 552 - 1, 69 - 1) = "0" ), 2, IF( AND( OFFSET($A$1, 552 - 1, 68 - 1) = "0", OFFSET($A$1, 552 - 1, 69 - 1) = "1" ), 3, 4 ) ) )</f>
        <v>4</v>
      </c>
    </row>
    <row r="553" spans="57:70" x14ac:dyDescent="0.25">
      <c r="BE553" s="6">
        <v>1</v>
      </c>
      <c r="BF553" s="6" t="str">
        <f>"1"</f>
        <v>1</v>
      </c>
      <c r="BG553" t="str">
        <f ca="1">IF((OFFSET($A$1, 553 - 1, 57 - 1)) &gt;= (OFFSET($A$1, 80 - 1, 7 - 1)), "1","0")</f>
        <v>1</v>
      </c>
      <c r="BH553">
        <f ca="1" xml:space="preserve"> IF( AND( OFFSET($A$1, 553 - 1, 58 - 1) = "1", OFFSET($A$1, 553 - 1, 59 - 1) = "1" ), 1, IF( AND( OFFSET($A$1, 553 - 1, 58 - 1) = "1", OFFSET($A$1, 553 - 1, 59 - 1) = "0" ), 2, IF( AND( OFFSET($A$1, 553 - 1, 58 - 1) = "0", OFFSET($A$1, 553 - 1, 59 - 1) = "1" ), 3, 4 ) ) )</f>
        <v>1</v>
      </c>
      <c r="BJ553" s="6">
        <v>0</v>
      </c>
      <c r="BK553" s="6" t="str">
        <f>"0"</f>
        <v>0</v>
      </c>
      <c r="BL553" t="str">
        <f ca="1">IF((OFFSET($A$1, 553 - 1, 62 - 1)) &gt;= (OFFSET($A$1, 104 - 1, 7 - 1)), "1","0")</f>
        <v>0</v>
      </c>
      <c r="BM553">
        <f ca="1" xml:space="preserve"> IF( AND( OFFSET($A$1, 553 - 1, 63 - 1) = "1", OFFSET($A$1, 553 - 1, 64 - 1) = "1" ), 1, IF( AND( OFFSET($A$1, 553 - 1, 63 - 1) = "1", OFFSET($A$1, 553 - 1, 64 - 1) = "0" ), 2, IF( AND( OFFSET($A$1, 553 - 1, 63 - 1) = "0", OFFSET($A$1, 553 - 1, 64 - 1) = "1" ), 3, 4 ) ) )</f>
        <v>4</v>
      </c>
      <c r="BO553" s="6">
        <v>0</v>
      </c>
      <c r="BP553" s="6" t="str">
        <f>"0"</f>
        <v>0</v>
      </c>
      <c r="BQ553" t="str">
        <f ca="1">IF((OFFSET($A$1, 553 - 1, 67 - 1)) &gt;= (OFFSET($A$1, 128 - 1, 7 - 1)), "1","0")</f>
        <v>0</v>
      </c>
      <c r="BR553">
        <f ca="1" xml:space="preserve"> IF( AND( OFFSET($A$1, 553 - 1, 68 - 1) = "1", OFFSET($A$1, 553 - 1, 69 - 1) = "1" ), 1, IF( AND( OFFSET($A$1, 553 - 1, 68 - 1) = "1", OFFSET($A$1, 553 - 1, 69 - 1) = "0" ), 2, IF( AND( OFFSET($A$1, 553 - 1, 68 - 1) = "0", OFFSET($A$1, 553 - 1, 69 - 1) = "1" ), 3, 4 ) ) )</f>
        <v>4</v>
      </c>
    </row>
    <row r="554" spans="57:70" x14ac:dyDescent="0.25">
      <c r="BE554" s="6">
        <v>0.4</v>
      </c>
      <c r="BF554" s="6" t="str">
        <f>"0"</f>
        <v>0</v>
      </c>
      <c r="BG554" t="str">
        <f ca="1">IF((OFFSET($A$1, 554 - 1, 57 - 1)) &gt;= (OFFSET($A$1, 80 - 1, 7 - 1)), "1","0")</f>
        <v>0</v>
      </c>
      <c r="BH554">
        <f ca="1" xml:space="preserve"> IF( AND( OFFSET($A$1, 554 - 1, 58 - 1) = "1", OFFSET($A$1, 554 - 1, 59 - 1) = "1" ), 1, IF( AND( OFFSET($A$1, 554 - 1, 58 - 1) = "1", OFFSET($A$1, 554 - 1, 59 - 1) = "0" ), 2, IF( AND( OFFSET($A$1, 554 - 1, 58 - 1) = "0", OFFSET($A$1, 554 - 1, 59 - 1) = "1" ), 3, 4 ) ) )</f>
        <v>4</v>
      </c>
      <c r="BJ554" s="6">
        <v>1</v>
      </c>
      <c r="BK554" s="6" t="str">
        <f>"1"</f>
        <v>1</v>
      </c>
      <c r="BL554" t="str">
        <f ca="1">IF((OFFSET($A$1, 554 - 1, 62 - 1)) &gt;= (OFFSET($A$1, 104 - 1, 7 - 1)), "1","0")</f>
        <v>1</v>
      </c>
      <c r="BM554">
        <f ca="1" xml:space="preserve"> IF( AND( OFFSET($A$1, 554 - 1, 63 - 1) = "1", OFFSET($A$1, 554 - 1, 64 - 1) = "1" ), 1, IF( AND( OFFSET($A$1, 554 - 1, 63 - 1) = "1", OFFSET($A$1, 554 - 1, 64 - 1) = "0" ), 2, IF( AND( OFFSET($A$1, 554 - 1, 63 - 1) = "0", OFFSET($A$1, 554 - 1, 64 - 1) = "1" ), 3, 4 ) ) )</f>
        <v>1</v>
      </c>
      <c r="BO554" s="6">
        <v>1</v>
      </c>
      <c r="BP554" s="6" t="str">
        <f>"1"</f>
        <v>1</v>
      </c>
      <c r="BQ554" t="str">
        <f ca="1">IF((OFFSET($A$1, 554 - 1, 67 - 1)) &gt;= (OFFSET($A$1, 128 - 1, 7 - 1)), "1","0")</f>
        <v>1</v>
      </c>
      <c r="BR554">
        <f ca="1" xml:space="preserve"> IF( AND( OFFSET($A$1, 554 - 1, 68 - 1) = "1", OFFSET($A$1, 554 - 1, 69 - 1) = "1" ), 1, IF( AND( OFFSET($A$1, 554 - 1, 68 - 1) = "1", OFFSET($A$1, 554 - 1, 69 - 1) = "0" ), 2, IF( AND( OFFSET($A$1, 554 - 1, 68 - 1) = "0", OFFSET($A$1, 554 - 1, 69 - 1) = "1" ), 3, 4 ) ) )</f>
        <v>1</v>
      </c>
    </row>
    <row r="555" spans="57:70" x14ac:dyDescent="0.25">
      <c r="BE555" s="6">
        <v>1</v>
      </c>
      <c r="BF555" s="6" t="str">
        <f>"1"</f>
        <v>1</v>
      </c>
      <c r="BG555" t="str">
        <f ca="1">IF((OFFSET($A$1, 555 - 1, 57 - 1)) &gt;= (OFFSET($A$1, 80 - 1, 7 - 1)), "1","0")</f>
        <v>1</v>
      </c>
      <c r="BH555">
        <f ca="1" xml:space="preserve"> IF( AND( OFFSET($A$1, 555 - 1, 58 - 1) = "1", OFFSET($A$1, 555 - 1, 59 - 1) = "1" ), 1, IF( AND( OFFSET($A$1, 555 - 1, 58 - 1) = "1", OFFSET($A$1, 555 - 1, 59 - 1) = "0" ), 2, IF( AND( OFFSET($A$1, 555 - 1, 58 - 1) = "0", OFFSET($A$1, 555 - 1, 59 - 1) = "1" ), 3, 4 ) ) )</f>
        <v>1</v>
      </c>
      <c r="BJ555" s="6">
        <v>1</v>
      </c>
      <c r="BK555" s="6" t="str">
        <f>"1"</f>
        <v>1</v>
      </c>
      <c r="BL555" t="str">
        <f ca="1">IF((OFFSET($A$1, 555 - 1, 62 - 1)) &gt;= (OFFSET($A$1, 104 - 1, 7 - 1)), "1","0")</f>
        <v>1</v>
      </c>
      <c r="BM555">
        <f ca="1" xml:space="preserve"> IF( AND( OFFSET($A$1, 555 - 1, 63 - 1) = "1", OFFSET($A$1, 555 - 1, 64 - 1) = "1" ), 1, IF( AND( OFFSET($A$1, 555 - 1, 63 - 1) = "1", OFFSET($A$1, 555 - 1, 64 - 1) = "0" ), 2, IF( AND( OFFSET($A$1, 555 - 1, 63 - 1) = "0", OFFSET($A$1, 555 - 1, 64 - 1) = "1" ), 3, 4 ) ) )</f>
        <v>1</v>
      </c>
      <c r="BO555" s="6">
        <v>0.2</v>
      </c>
      <c r="BP555" s="6" t="str">
        <f>"0"</f>
        <v>0</v>
      </c>
      <c r="BQ555" t="str">
        <f ca="1">IF((OFFSET($A$1, 555 - 1, 67 - 1)) &gt;= (OFFSET($A$1, 128 - 1, 7 - 1)), "1","0")</f>
        <v>0</v>
      </c>
      <c r="BR555">
        <f ca="1" xml:space="preserve"> IF( AND( OFFSET($A$1, 555 - 1, 68 - 1) = "1", OFFSET($A$1, 555 - 1, 69 - 1) = "1" ), 1, IF( AND( OFFSET($A$1, 555 - 1, 68 - 1) = "1", OFFSET($A$1, 555 - 1, 69 - 1) = "0" ), 2, IF( AND( OFFSET($A$1, 555 - 1, 68 - 1) = "0", OFFSET($A$1, 555 - 1, 69 - 1) = "1" ), 3, 4 ) ) )</f>
        <v>4</v>
      </c>
    </row>
    <row r="556" spans="57:70" x14ac:dyDescent="0.25">
      <c r="BE556" s="6">
        <v>0</v>
      </c>
      <c r="BF556" s="6" t="str">
        <f>"0"</f>
        <v>0</v>
      </c>
      <c r="BG556" t="str">
        <f ca="1">IF((OFFSET($A$1, 556 - 1, 57 - 1)) &gt;= (OFFSET($A$1, 80 - 1, 7 - 1)), "1","0")</f>
        <v>0</v>
      </c>
      <c r="BH556">
        <f ca="1" xml:space="preserve"> IF( AND( OFFSET($A$1, 556 - 1, 58 - 1) = "1", OFFSET($A$1, 556 - 1, 59 - 1) = "1" ), 1, IF( AND( OFFSET($A$1, 556 - 1, 58 - 1) = "1", OFFSET($A$1, 556 - 1, 59 - 1) = "0" ), 2, IF( AND( OFFSET($A$1, 556 - 1, 58 - 1) = "0", OFFSET($A$1, 556 - 1, 59 - 1) = "1" ), 3, 4 ) ) )</f>
        <v>4</v>
      </c>
      <c r="BJ556" s="6">
        <v>1</v>
      </c>
      <c r="BK556" s="6" t="str">
        <f>"1"</f>
        <v>1</v>
      </c>
      <c r="BL556" t="str">
        <f ca="1">IF((OFFSET($A$1, 556 - 1, 62 - 1)) &gt;= (OFFSET($A$1, 104 - 1, 7 - 1)), "1","0")</f>
        <v>1</v>
      </c>
      <c r="BM556">
        <f ca="1" xml:space="preserve"> IF( AND( OFFSET($A$1, 556 - 1, 63 - 1) = "1", OFFSET($A$1, 556 - 1, 64 - 1) = "1" ), 1, IF( AND( OFFSET($A$1, 556 - 1, 63 - 1) = "1", OFFSET($A$1, 556 - 1, 64 - 1) = "0" ), 2, IF( AND( OFFSET($A$1, 556 - 1, 63 - 1) = "0", OFFSET($A$1, 556 - 1, 64 - 1) = "1" ), 3, 4 ) ) )</f>
        <v>1</v>
      </c>
      <c r="BO556" s="6">
        <v>0</v>
      </c>
      <c r="BP556" s="6" t="str">
        <f>"0"</f>
        <v>0</v>
      </c>
      <c r="BQ556" t="str">
        <f ca="1">IF((OFFSET($A$1, 556 - 1, 67 - 1)) &gt;= (OFFSET($A$1, 128 - 1, 7 - 1)), "1","0")</f>
        <v>0</v>
      </c>
      <c r="BR556">
        <f ca="1" xml:space="preserve"> IF( AND( OFFSET($A$1, 556 - 1, 68 - 1) = "1", OFFSET($A$1, 556 - 1, 69 - 1) = "1" ), 1, IF( AND( OFFSET($A$1, 556 - 1, 68 - 1) = "1", OFFSET($A$1, 556 - 1, 69 - 1) = "0" ), 2, IF( AND( OFFSET($A$1, 556 - 1, 68 - 1) = "0", OFFSET($A$1, 556 - 1, 69 - 1) = "1" ), 3, 4 ) ) )</f>
        <v>4</v>
      </c>
    </row>
    <row r="557" spans="57:70" x14ac:dyDescent="0.25">
      <c r="BE557" s="6">
        <v>0</v>
      </c>
      <c r="BF557" s="6" t="str">
        <f>"0"</f>
        <v>0</v>
      </c>
      <c r="BG557" t="str">
        <f ca="1">IF((OFFSET($A$1, 557 - 1, 57 - 1)) &gt;= (OFFSET($A$1, 80 - 1, 7 - 1)), "1","0")</f>
        <v>0</v>
      </c>
      <c r="BH557">
        <f ca="1" xml:space="preserve"> IF( AND( OFFSET($A$1, 557 - 1, 58 - 1) = "1", OFFSET($A$1, 557 - 1, 59 - 1) = "1" ), 1, IF( AND( OFFSET($A$1, 557 - 1, 58 - 1) = "1", OFFSET($A$1, 557 - 1, 59 - 1) = "0" ), 2, IF( AND( OFFSET($A$1, 557 - 1, 58 - 1) = "0", OFFSET($A$1, 557 - 1, 59 - 1) = "1" ), 3, 4 ) ) )</f>
        <v>4</v>
      </c>
      <c r="BJ557" s="6">
        <v>0</v>
      </c>
      <c r="BK557" s="6" t="str">
        <f>"0"</f>
        <v>0</v>
      </c>
      <c r="BL557" t="str">
        <f ca="1">IF((OFFSET($A$1, 557 - 1, 62 - 1)) &gt;= (OFFSET($A$1, 104 - 1, 7 - 1)), "1","0")</f>
        <v>0</v>
      </c>
      <c r="BM557">
        <f ca="1" xml:space="preserve"> IF( AND( OFFSET($A$1, 557 - 1, 63 - 1) = "1", OFFSET($A$1, 557 - 1, 64 - 1) = "1" ), 1, IF( AND( OFFSET($A$1, 557 - 1, 63 - 1) = "1", OFFSET($A$1, 557 - 1, 64 - 1) = "0" ), 2, IF( AND( OFFSET($A$1, 557 - 1, 63 - 1) = "0", OFFSET($A$1, 557 - 1, 64 - 1) = "1" ), 3, 4 ) ) )</f>
        <v>4</v>
      </c>
      <c r="BO557" s="6">
        <v>0</v>
      </c>
      <c r="BP557" s="6" t="str">
        <f>"0"</f>
        <v>0</v>
      </c>
      <c r="BQ557" t="str">
        <f ca="1">IF((OFFSET($A$1, 557 - 1, 67 - 1)) &gt;= (OFFSET($A$1, 128 - 1, 7 - 1)), "1","0")</f>
        <v>0</v>
      </c>
      <c r="BR557">
        <f ca="1" xml:space="preserve"> IF( AND( OFFSET($A$1, 557 - 1, 68 - 1) = "1", OFFSET($A$1, 557 - 1, 69 - 1) = "1" ), 1, IF( AND( OFFSET($A$1, 557 - 1, 68 - 1) = "1", OFFSET($A$1, 557 - 1, 69 - 1) = "0" ), 2, IF( AND( OFFSET($A$1, 557 - 1, 68 - 1) = "0", OFFSET($A$1, 557 - 1, 69 - 1) = "1" ), 3, 4 ) ) )</f>
        <v>4</v>
      </c>
    </row>
    <row r="558" spans="57:70" x14ac:dyDescent="0.25">
      <c r="BE558" s="6">
        <v>1</v>
      </c>
      <c r="BF558" s="6" t="str">
        <f>"1"</f>
        <v>1</v>
      </c>
      <c r="BG558" t="str">
        <f ca="1">IF((OFFSET($A$1, 558 - 1, 57 - 1)) &gt;= (OFFSET($A$1, 80 - 1, 7 - 1)), "1","0")</f>
        <v>1</v>
      </c>
      <c r="BH558">
        <f ca="1" xml:space="preserve"> IF( AND( OFFSET($A$1, 558 - 1, 58 - 1) = "1", OFFSET($A$1, 558 - 1, 59 - 1) = "1" ), 1, IF( AND( OFFSET($A$1, 558 - 1, 58 - 1) = "1", OFFSET($A$1, 558 - 1, 59 - 1) = "0" ), 2, IF( AND( OFFSET($A$1, 558 - 1, 58 - 1) = "0", OFFSET($A$1, 558 - 1, 59 - 1) = "1" ), 3, 4 ) ) )</f>
        <v>1</v>
      </c>
      <c r="BJ558" s="6">
        <v>0</v>
      </c>
      <c r="BK558" s="6" t="str">
        <f>"0"</f>
        <v>0</v>
      </c>
      <c r="BL558" t="str">
        <f ca="1">IF((OFFSET($A$1, 558 - 1, 62 - 1)) &gt;= (OFFSET($A$1, 104 - 1, 7 - 1)), "1","0")</f>
        <v>0</v>
      </c>
      <c r="BM558">
        <f ca="1" xml:space="preserve"> IF( AND( OFFSET($A$1, 558 - 1, 63 - 1) = "1", OFFSET($A$1, 558 - 1, 64 - 1) = "1" ), 1, IF( AND( OFFSET($A$1, 558 - 1, 63 - 1) = "1", OFFSET($A$1, 558 - 1, 64 - 1) = "0" ), 2, IF( AND( OFFSET($A$1, 558 - 1, 63 - 1) = "0", OFFSET($A$1, 558 - 1, 64 - 1) = "1" ), 3, 4 ) ) )</f>
        <v>4</v>
      </c>
      <c r="BO558" s="6">
        <v>0.2</v>
      </c>
      <c r="BP558" s="6" t="str">
        <f>"0"</f>
        <v>0</v>
      </c>
      <c r="BQ558" t="str">
        <f ca="1">IF((OFFSET($A$1, 558 - 1, 67 - 1)) &gt;= (OFFSET($A$1, 128 - 1, 7 - 1)), "1","0")</f>
        <v>0</v>
      </c>
      <c r="BR558">
        <f ca="1" xml:space="preserve"> IF( AND( OFFSET($A$1, 558 - 1, 68 - 1) = "1", OFFSET($A$1, 558 - 1, 69 - 1) = "1" ), 1, IF( AND( OFFSET($A$1, 558 - 1, 68 - 1) = "1", OFFSET($A$1, 558 - 1, 69 - 1) = "0" ), 2, IF( AND( OFFSET($A$1, 558 - 1, 68 - 1) = "0", OFFSET($A$1, 558 - 1, 69 - 1) = "1" ), 3, 4 ) ) )</f>
        <v>4</v>
      </c>
    </row>
    <row r="559" spans="57:70" x14ac:dyDescent="0.25">
      <c r="BE559" s="6">
        <v>1</v>
      </c>
      <c r="BF559" s="6" t="str">
        <f>"1"</f>
        <v>1</v>
      </c>
      <c r="BG559" t="str">
        <f ca="1">IF((OFFSET($A$1, 559 - 1, 57 - 1)) &gt;= (OFFSET($A$1, 80 - 1, 7 - 1)), "1","0")</f>
        <v>1</v>
      </c>
      <c r="BH559">
        <f ca="1" xml:space="preserve"> IF( AND( OFFSET($A$1, 559 - 1, 58 - 1) = "1", OFFSET($A$1, 559 - 1, 59 - 1) = "1" ), 1, IF( AND( OFFSET($A$1, 559 - 1, 58 - 1) = "1", OFFSET($A$1, 559 - 1, 59 - 1) = "0" ), 2, IF( AND( OFFSET($A$1, 559 - 1, 58 - 1) = "0", OFFSET($A$1, 559 - 1, 59 - 1) = "1" ), 3, 4 ) ) )</f>
        <v>1</v>
      </c>
      <c r="BJ559" s="6">
        <v>0.4</v>
      </c>
      <c r="BK559" s="6" t="str">
        <f>"0"</f>
        <v>0</v>
      </c>
      <c r="BL559" t="str">
        <f ca="1">IF((OFFSET($A$1, 559 - 1, 62 - 1)) &gt;= (OFFSET($A$1, 104 - 1, 7 - 1)), "1","0")</f>
        <v>0</v>
      </c>
      <c r="BM559">
        <f ca="1" xml:space="preserve"> IF( AND( OFFSET($A$1, 559 - 1, 63 - 1) = "1", OFFSET($A$1, 559 - 1, 64 - 1) = "1" ), 1, IF( AND( OFFSET($A$1, 559 - 1, 63 - 1) = "1", OFFSET($A$1, 559 - 1, 64 - 1) = "0" ), 2, IF( AND( OFFSET($A$1, 559 - 1, 63 - 1) = "0", OFFSET($A$1, 559 - 1, 64 - 1) = "1" ), 3, 4 ) ) )</f>
        <v>4</v>
      </c>
      <c r="BO559" s="6">
        <v>0</v>
      </c>
      <c r="BP559" s="6" t="str">
        <f>"0"</f>
        <v>0</v>
      </c>
      <c r="BQ559" t="str">
        <f ca="1">IF((OFFSET($A$1, 559 - 1, 67 - 1)) &gt;= (OFFSET($A$1, 128 - 1, 7 - 1)), "1","0")</f>
        <v>0</v>
      </c>
      <c r="BR559">
        <f ca="1" xml:space="preserve"> IF( AND( OFFSET($A$1, 559 - 1, 68 - 1) = "1", OFFSET($A$1, 559 - 1, 69 - 1) = "1" ), 1, IF( AND( OFFSET($A$1, 559 - 1, 68 - 1) = "1", OFFSET($A$1, 559 - 1, 69 - 1) = "0" ), 2, IF( AND( OFFSET($A$1, 559 - 1, 68 - 1) = "0", OFFSET($A$1, 559 - 1, 69 - 1) = "1" ), 3, 4 ) ) )</f>
        <v>4</v>
      </c>
    </row>
    <row r="560" spans="57:70" x14ac:dyDescent="0.25">
      <c r="BE560" s="6">
        <v>0.4</v>
      </c>
      <c r="BF560" s="6" t="str">
        <f>"0"</f>
        <v>0</v>
      </c>
      <c r="BG560" t="str">
        <f ca="1">IF((OFFSET($A$1, 560 - 1, 57 - 1)) &gt;= (OFFSET($A$1, 80 - 1, 7 - 1)), "1","0")</f>
        <v>0</v>
      </c>
      <c r="BH560">
        <f ca="1" xml:space="preserve"> IF( AND( OFFSET($A$1, 560 - 1, 58 - 1) = "1", OFFSET($A$1, 560 - 1, 59 - 1) = "1" ), 1, IF( AND( OFFSET($A$1, 560 - 1, 58 - 1) = "1", OFFSET($A$1, 560 - 1, 59 - 1) = "0" ), 2, IF( AND( OFFSET($A$1, 560 - 1, 58 - 1) = "0", OFFSET($A$1, 560 - 1, 59 - 1) = "1" ), 3, 4 ) ) )</f>
        <v>4</v>
      </c>
      <c r="BJ560" s="6">
        <v>0</v>
      </c>
      <c r="BK560" s="6" t="str">
        <f>"0"</f>
        <v>0</v>
      </c>
      <c r="BL560" t="str">
        <f ca="1">IF((OFFSET($A$1, 560 - 1, 62 - 1)) &gt;= (OFFSET($A$1, 104 - 1, 7 - 1)), "1","0")</f>
        <v>0</v>
      </c>
      <c r="BM560">
        <f ca="1" xml:space="preserve"> IF( AND( OFFSET($A$1, 560 - 1, 63 - 1) = "1", OFFSET($A$1, 560 - 1, 64 - 1) = "1" ), 1, IF( AND( OFFSET($A$1, 560 - 1, 63 - 1) = "1", OFFSET($A$1, 560 - 1, 64 - 1) = "0" ), 2, IF( AND( OFFSET($A$1, 560 - 1, 63 - 1) = "0", OFFSET($A$1, 560 - 1, 64 - 1) = "1" ), 3, 4 ) ) )</f>
        <v>4</v>
      </c>
      <c r="BO560" s="6">
        <v>0</v>
      </c>
      <c r="BP560" s="6" t="str">
        <f>"0"</f>
        <v>0</v>
      </c>
      <c r="BQ560" t="str">
        <f ca="1">IF((OFFSET($A$1, 560 - 1, 67 - 1)) &gt;= (OFFSET($A$1, 128 - 1, 7 - 1)), "1","0")</f>
        <v>0</v>
      </c>
      <c r="BR560">
        <f ca="1" xml:space="preserve"> IF( AND( OFFSET($A$1, 560 - 1, 68 - 1) = "1", OFFSET($A$1, 560 - 1, 69 - 1) = "1" ), 1, IF( AND( OFFSET($A$1, 560 - 1, 68 - 1) = "1", OFFSET($A$1, 560 - 1, 69 - 1) = "0" ), 2, IF( AND( OFFSET($A$1, 560 - 1, 68 - 1) = "0", OFFSET($A$1, 560 - 1, 69 - 1) = "1" ), 3, 4 ) ) )</f>
        <v>4</v>
      </c>
    </row>
    <row r="561" spans="57:70" x14ac:dyDescent="0.25">
      <c r="BE561" s="6">
        <v>0</v>
      </c>
      <c r="BF561" s="6" t="str">
        <f>"0"</f>
        <v>0</v>
      </c>
      <c r="BG561" t="str">
        <f ca="1">IF((OFFSET($A$1, 561 - 1, 57 - 1)) &gt;= (OFFSET($A$1, 80 - 1, 7 - 1)), "1","0")</f>
        <v>0</v>
      </c>
      <c r="BH561">
        <f ca="1" xml:space="preserve"> IF( AND( OFFSET($A$1, 561 - 1, 58 - 1) = "1", OFFSET($A$1, 561 - 1, 59 - 1) = "1" ), 1, IF( AND( OFFSET($A$1, 561 - 1, 58 - 1) = "1", OFFSET($A$1, 561 - 1, 59 - 1) = "0" ), 2, IF( AND( OFFSET($A$1, 561 - 1, 58 - 1) = "0", OFFSET($A$1, 561 - 1, 59 - 1) = "1" ), 3, 4 ) ) )</f>
        <v>4</v>
      </c>
      <c r="BJ561" s="6">
        <v>1</v>
      </c>
      <c r="BK561" s="6" t="str">
        <f>"1"</f>
        <v>1</v>
      </c>
      <c r="BL561" t="str">
        <f ca="1">IF((OFFSET($A$1, 561 - 1, 62 - 1)) &gt;= (OFFSET($A$1, 104 - 1, 7 - 1)), "1","0")</f>
        <v>1</v>
      </c>
      <c r="BM561">
        <f ca="1" xml:space="preserve"> IF( AND( OFFSET($A$1, 561 - 1, 63 - 1) = "1", OFFSET($A$1, 561 - 1, 64 - 1) = "1" ), 1, IF( AND( OFFSET($A$1, 561 - 1, 63 - 1) = "1", OFFSET($A$1, 561 - 1, 64 - 1) = "0" ), 2, IF( AND( OFFSET($A$1, 561 - 1, 63 - 1) = "0", OFFSET($A$1, 561 - 1, 64 - 1) = "1" ), 3, 4 ) ) )</f>
        <v>1</v>
      </c>
      <c r="BO561" s="6">
        <v>0</v>
      </c>
      <c r="BP561" s="6" t="str">
        <f>"0"</f>
        <v>0</v>
      </c>
      <c r="BQ561" t="str">
        <f ca="1">IF((OFFSET($A$1, 561 - 1, 67 - 1)) &gt;= (OFFSET($A$1, 128 - 1, 7 - 1)), "1","0")</f>
        <v>0</v>
      </c>
      <c r="BR561">
        <f ca="1" xml:space="preserve"> IF( AND( OFFSET($A$1, 561 - 1, 68 - 1) = "1", OFFSET($A$1, 561 - 1, 69 - 1) = "1" ), 1, IF( AND( OFFSET($A$1, 561 - 1, 68 - 1) = "1", OFFSET($A$1, 561 - 1, 69 - 1) = "0" ), 2, IF( AND( OFFSET($A$1, 561 - 1, 68 - 1) = "0", OFFSET($A$1, 561 - 1, 69 - 1) = "1" ), 3, 4 ) ) )</f>
        <v>4</v>
      </c>
    </row>
    <row r="562" spans="57:70" x14ac:dyDescent="0.25">
      <c r="BE562" s="6">
        <v>0</v>
      </c>
      <c r="BF562" s="6" t="str">
        <f>"0"</f>
        <v>0</v>
      </c>
      <c r="BG562" t="str">
        <f ca="1">IF((OFFSET($A$1, 562 - 1, 57 - 1)) &gt;= (OFFSET($A$1, 80 - 1, 7 - 1)), "1","0")</f>
        <v>0</v>
      </c>
      <c r="BH562">
        <f ca="1" xml:space="preserve"> IF( AND( OFFSET($A$1, 562 - 1, 58 - 1) = "1", OFFSET($A$1, 562 - 1, 59 - 1) = "1" ), 1, IF( AND( OFFSET($A$1, 562 - 1, 58 - 1) = "1", OFFSET($A$1, 562 - 1, 59 - 1) = "0" ), 2, IF( AND( OFFSET($A$1, 562 - 1, 58 - 1) = "0", OFFSET($A$1, 562 - 1, 59 - 1) = "1" ), 3, 4 ) ) )</f>
        <v>4</v>
      </c>
      <c r="BJ562" s="6">
        <v>0</v>
      </c>
      <c r="BK562" s="6" t="str">
        <f>"0"</f>
        <v>0</v>
      </c>
      <c r="BL562" t="str">
        <f ca="1">IF((OFFSET($A$1, 562 - 1, 62 - 1)) &gt;= (OFFSET($A$1, 104 - 1, 7 - 1)), "1","0")</f>
        <v>0</v>
      </c>
      <c r="BM562">
        <f ca="1" xml:space="preserve"> IF( AND( OFFSET($A$1, 562 - 1, 63 - 1) = "1", OFFSET($A$1, 562 - 1, 64 - 1) = "1" ), 1, IF( AND( OFFSET($A$1, 562 - 1, 63 - 1) = "1", OFFSET($A$1, 562 - 1, 64 - 1) = "0" ), 2, IF( AND( OFFSET($A$1, 562 - 1, 63 - 1) = "0", OFFSET($A$1, 562 - 1, 64 - 1) = "1" ), 3, 4 ) ) )</f>
        <v>4</v>
      </c>
      <c r="BO562" s="6">
        <v>0.6</v>
      </c>
      <c r="BP562" s="6" t="str">
        <f>"1"</f>
        <v>1</v>
      </c>
      <c r="BQ562" t="str">
        <f ca="1">IF((OFFSET($A$1, 562 - 1, 67 - 1)) &gt;= (OFFSET($A$1, 128 - 1, 7 - 1)), "1","0")</f>
        <v>1</v>
      </c>
      <c r="BR562">
        <f ca="1" xml:space="preserve"> IF( AND( OFFSET($A$1, 562 - 1, 68 - 1) = "1", OFFSET($A$1, 562 - 1, 69 - 1) = "1" ), 1, IF( AND( OFFSET($A$1, 562 - 1, 68 - 1) = "1", OFFSET($A$1, 562 - 1, 69 - 1) = "0" ), 2, IF( AND( OFFSET($A$1, 562 - 1, 68 - 1) = "0", OFFSET($A$1, 562 - 1, 69 - 1) = "1" ), 3, 4 ) ) )</f>
        <v>1</v>
      </c>
    </row>
    <row r="563" spans="57:70" x14ac:dyDescent="0.25">
      <c r="BE563" s="6">
        <v>0</v>
      </c>
      <c r="BF563" s="6" t="str">
        <f>"0"</f>
        <v>0</v>
      </c>
      <c r="BG563" t="str">
        <f ca="1">IF((OFFSET($A$1, 563 - 1, 57 - 1)) &gt;= (OFFSET($A$1, 80 - 1, 7 - 1)), "1","0")</f>
        <v>0</v>
      </c>
      <c r="BH563">
        <f ca="1" xml:space="preserve"> IF( AND( OFFSET($A$1, 563 - 1, 58 - 1) = "1", OFFSET($A$1, 563 - 1, 59 - 1) = "1" ), 1, IF( AND( OFFSET($A$1, 563 - 1, 58 - 1) = "1", OFFSET($A$1, 563 - 1, 59 - 1) = "0" ), 2, IF( AND( OFFSET($A$1, 563 - 1, 58 - 1) = "0", OFFSET($A$1, 563 - 1, 59 - 1) = "1" ), 3, 4 ) ) )</f>
        <v>4</v>
      </c>
      <c r="BJ563" s="6">
        <v>1</v>
      </c>
      <c r="BK563" s="6" t="str">
        <f>"1"</f>
        <v>1</v>
      </c>
      <c r="BL563" t="str">
        <f ca="1">IF((OFFSET($A$1, 563 - 1, 62 - 1)) &gt;= (OFFSET($A$1, 104 - 1, 7 - 1)), "1","0")</f>
        <v>1</v>
      </c>
      <c r="BM563">
        <f ca="1" xml:space="preserve"> IF( AND( OFFSET($A$1, 563 - 1, 63 - 1) = "1", OFFSET($A$1, 563 - 1, 64 - 1) = "1" ), 1, IF( AND( OFFSET($A$1, 563 - 1, 63 - 1) = "1", OFFSET($A$1, 563 - 1, 64 - 1) = "0" ), 2, IF( AND( OFFSET($A$1, 563 - 1, 63 - 1) = "0", OFFSET($A$1, 563 - 1, 64 - 1) = "1" ), 3, 4 ) ) )</f>
        <v>1</v>
      </c>
      <c r="BO563" s="6">
        <v>1</v>
      </c>
      <c r="BP563" s="6" t="str">
        <f>"1"</f>
        <v>1</v>
      </c>
      <c r="BQ563" t="str">
        <f ca="1">IF((OFFSET($A$1, 563 - 1, 67 - 1)) &gt;= (OFFSET($A$1, 128 - 1, 7 - 1)), "1","0")</f>
        <v>1</v>
      </c>
      <c r="BR563">
        <f ca="1" xml:space="preserve"> IF( AND( OFFSET($A$1, 563 - 1, 68 - 1) = "1", OFFSET($A$1, 563 - 1, 69 - 1) = "1" ), 1, IF( AND( OFFSET($A$1, 563 - 1, 68 - 1) = "1", OFFSET($A$1, 563 - 1, 69 - 1) = "0" ), 2, IF( AND( OFFSET($A$1, 563 - 1, 68 - 1) = "0", OFFSET($A$1, 563 - 1, 69 - 1) = "1" ), 3, 4 ) ) )</f>
        <v>1</v>
      </c>
    </row>
    <row r="564" spans="57:70" x14ac:dyDescent="0.25">
      <c r="BE564" s="6">
        <v>0</v>
      </c>
      <c r="BF564" s="6" t="str">
        <f>"0"</f>
        <v>0</v>
      </c>
      <c r="BG564" t="str">
        <f ca="1">IF((OFFSET($A$1, 564 - 1, 57 - 1)) &gt;= (OFFSET($A$1, 80 - 1, 7 - 1)), "1","0")</f>
        <v>0</v>
      </c>
      <c r="BH564">
        <f ca="1" xml:space="preserve"> IF( AND( OFFSET($A$1, 564 - 1, 58 - 1) = "1", OFFSET($A$1, 564 - 1, 59 - 1) = "1" ), 1, IF( AND( OFFSET($A$1, 564 - 1, 58 - 1) = "1", OFFSET($A$1, 564 - 1, 59 - 1) = "0" ), 2, IF( AND( OFFSET($A$1, 564 - 1, 58 - 1) = "0", OFFSET($A$1, 564 - 1, 59 - 1) = "1" ), 3, 4 ) ) )</f>
        <v>4</v>
      </c>
      <c r="BJ564" s="6">
        <v>0</v>
      </c>
      <c r="BK564" s="6" t="str">
        <f>"0"</f>
        <v>0</v>
      </c>
      <c r="BL564" t="str">
        <f ca="1">IF((OFFSET($A$1, 564 - 1, 62 - 1)) &gt;= (OFFSET($A$1, 104 - 1, 7 - 1)), "1","0")</f>
        <v>0</v>
      </c>
      <c r="BM564">
        <f ca="1" xml:space="preserve"> IF( AND( OFFSET($A$1, 564 - 1, 63 - 1) = "1", OFFSET($A$1, 564 - 1, 64 - 1) = "1" ), 1, IF( AND( OFFSET($A$1, 564 - 1, 63 - 1) = "1", OFFSET($A$1, 564 - 1, 64 - 1) = "0" ), 2, IF( AND( OFFSET($A$1, 564 - 1, 63 - 1) = "0", OFFSET($A$1, 564 - 1, 64 - 1) = "1" ), 3, 4 ) ) )</f>
        <v>4</v>
      </c>
      <c r="BO564" s="6">
        <v>1</v>
      </c>
      <c r="BP564" s="6" t="str">
        <f>"1"</f>
        <v>1</v>
      </c>
      <c r="BQ564" t="str">
        <f ca="1">IF((OFFSET($A$1, 564 - 1, 67 - 1)) &gt;= (OFFSET($A$1, 128 - 1, 7 - 1)), "1","0")</f>
        <v>1</v>
      </c>
      <c r="BR564">
        <f ca="1" xml:space="preserve"> IF( AND( OFFSET($A$1, 564 - 1, 68 - 1) = "1", OFFSET($A$1, 564 - 1, 69 - 1) = "1" ), 1, IF( AND( OFFSET($A$1, 564 - 1, 68 - 1) = "1", OFFSET($A$1, 564 - 1, 69 - 1) = "0" ), 2, IF( AND( OFFSET($A$1, 564 - 1, 68 - 1) = "0", OFFSET($A$1, 564 - 1, 69 - 1) = "1" ), 3, 4 ) ) )</f>
        <v>1</v>
      </c>
    </row>
    <row r="565" spans="57:70" x14ac:dyDescent="0.25">
      <c r="BE565" s="6">
        <v>1</v>
      </c>
      <c r="BF565" s="6" t="str">
        <f>"1"</f>
        <v>1</v>
      </c>
      <c r="BG565" t="str">
        <f ca="1">IF((OFFSET($A$1, 565 - 1, 57 - 1)) &gt;= (OFFSET($A$1, 80 - 1, 7 - 1)), "1","0")</f>
        <v>1</v>
      </c>
      <c r="BH565">
        <f ca="1" xml:space="preserve"> IF( AND( OFFSET($A$1, 565 - 1, 58 - 1) = "1", OFFSET($A$1, 565 - 1, 59 - 1) = "1" ), 1, IF( AND( OFFSET($A$1, 565 - 1, 58 - 1) = "1", OFFSET($A$1, 565 - 1, 59 - 1) = "0" ), 2, IF( AND( OFFSET($A$1, 565 - 1, 58 - 1) = "0", OFFSET($A$1, 565 - 1, 59 - 1) = "1" ), 3, 4 ) ) )</f>
        <v>1</v>
      </c>
      <c r="BJ565" s="6">
        <v>0</v>
      </c>
      <c r="BK565" s="6" t="str">
        <f>"0"</f>
        <v>0</v>
      </c>
      <c r="BL565" t="str">
        <f ca="1">IF((OFFSET($A$1, 565 - 1, 62 - 1)) &gt;= (OFFSET($A$1, 104 - 1, 7 - 1)), "1","0")</f>
        <v>0</v>
      </c>
      <c r="BM565">
        <f ca="1" xml:space="preserve"> IF( AND( OFFSET($A$1, 565 - 1, 63 - 1) = "1", OFFSET($A$1, 565 - 1, 64 - 1) = "1" ), 1, IF( AND( OFFSET($A$1, 565 - 1, 63 - 1) = "1", OFFSET($A$1, 565 - 1, 64 - 1) = "0" ), 2, IF( AND( OFFSET($A$1, 565 - 1, 63 - 1) = "0", OFFSET($A$1, 565 - 1, 64 - 1) = "1" ), 3, 4 ) ) )</f>
        <v>4</v>
      </c>
      <c r="BO565" s="6">
        <v>1</v>
      </c>
      <c r="BP565" s="6" t="str">
        <f>"1"</f>
        <v>1</v>
      </c>
      <c r="BQ565" t="str">
        <f ca="1">IF((OFFSET($A$1, 565 - 1, 67 - 1)) &gt;= (OFFSET($A$1, 128 - 1, 7 - 1)), "1","0")</f>
        <v>1</v>
      </c>
      <c r="BR565">
        <f ca="1" xml:space="preserve"> IF( AND( OFFSET($A$1, 565 - 1, 68 - 1) = "1", OFFSET($A$1, 565 - 1, 69 - 1) = "1" ), 1, IF( AND( OFFSET($A$1, 565 - 1, 68 - 1) = "1", OFFSET($A$1, 565 - 1, 69 - 1) = "0" ), 2, IF( AND( OFFSET($A$1, 565 - 1, 68 - 1) = "0", OFFSET($A$1, 565 - 1, 69 - 1) = "1" ), 3, 4 ) ) )</f>
        <v>1</v>
      </c>
    </row>
    <row r="566" spans="57:70" x14ac:dyDescent="0.25">
      <c r="BE566" s="6">
        <v>1</v>
      </c>
      <c r="BF566" s="6" t="str">
        <f>"1"</f>
        <v>1</v>
      </c>
      <c r="BG566" t="str">
        <f ca="1">IF((OFFSET($A$1, 566 - 1, 57 - 1)) &gt;= (OFFSET($A$1, 80 - 1, 7 - 1)), "1","0")</f>
        <v>1</v>
      </c>
      <c r="BH566">
        <f ca="1" xml:space="preserve"> IF( AND( OFFSET($A$1, 566 - 1, 58 - 1) = "1", OFFSET($A$1, 566 - 1, 59 - 1) = "1" ), 1, IF( AND( OFFSET($A$1, 566 - 1, 58 - 1) = "1", OFFSET($A$1, 566 - 1, 59 - 1) = "0" ), 2, IF( AND( OFFSET($A$1, 566 - 1, 58 - 1) = "0", OFFSET($A$1, 566 - 1, 59 - 1) = "1" ), 3, 4 ) ) )</f>
        <v>1</v>
      </c>
      <c r="BJ566" s="6">
        <v>0.8</v>
      </c>
      <c r="BK566" s="6" t="str">
        <f>"1"</f>
        <v>1</v>
      </c>
      <c r="BL566" t="str">
        <f ca="1">IF((OFFSET($A$1, 566 - 1, 62 - 1)) &gt;= (OFFSET($A$1, 104 - 1, 7 - 1)), "1","0")</f>
        <v>1</v>
      </c>
      <c r="BM566">
        <f ca="1" xml:space="preserve"> IF( AND( OFFSET($A$1, 566 - 1, 63 - 1) = "1", OFFSET($A$1, 566 - 1, 64 - 1) = "1" ), 1, IF( AND( OFFSET($A$1, 566 - 1, 63 - 1) = "1", OFFSET($A$1, 566 - 1, 64 - 1) = "0" ), 2, IF( AND( OFFSET($A$1, 566 - 1, 63 - 1) = "0", OFFSET($A$1, 566 - 1, 64 - 1) = "1" ), 3, 4 ) ) )</f>
        <v>1</v>
      </c>
      <c r="BO566" s="6">
        <v>0</v>
      </c>
      <c r="BP566" s="6" t="str">
        <f>"0"</f>
        <v>0</v>
      </c>
      <c r="BQ566" t="str">
        <f ca="1">IF((OFFSET($A$1, 566 - 1, 67 - 1)) &gt;= (OFFSET($A$1, 128 - 1, 7 - 1)), "1","0")</f>
        <v>0</v>
      </c>
      <c r="BR566">
        <f ca="1" xml:space="preserve"> IF( AND( OFFSET($A$1, 566 - 1, 68 - 1) = "1", OFFSET($A$1, 566 - 1, 69 - 1) = "1" ), 1, IF( AND( OFFSET($A$1, 566 - 1, 68 - 1) = "1", OFFSET($A$1, 566 - 1, 69 - 1) = "0" ), 2, IF( AND( OFFSET($A$1, 566 - 1, 68 - 1) = "0", OFFSET($A$1, 566 - 1, 69 - 1) = "1" ), 3, 4 ) ) )</f>
        <v>4</v>
      </c>
    </row>
    <row r="567" spans="57:70" x14ac:dyDescent="0.25">
      <c r="BE567" s="6">
        <v>1</v>
      </c>
      <c r="BF567" s="6" t="str">
        <f>"1"</f>
        <v>1</v>
      </c>
      <c r="BG567" t="str">
        <f ca="1">IF((OFFSET($A$1, 567 - 1, 57 - 1)) &gt;= (OFFSET($A$1, 80 - 1, 7 - 1)), "1","0")</f>
        <v>1</v>
      </c>
      <c r="BH567">
        <f ca="1" xml:space="preserve"> IF( AND( OFFSET($A$1, 567 - 1, 58 - 1) = "1", OFFSET($A$1, 567 - 1, 59 - 1) = "1" ), 1, IF( AND( OFFSET($A$1, 567 - 1, 58 - 1) = "1", OFFSET($A$1, 567 - 1, 59 - 1) = "0" ), 2, IF( AND( OFFSET($A$1, 567 - 1, 58 - 1) = "0", OFFSET($A$1, 567 - 1, 59 - 1) = "1" ), 3, 4 ) ) )</f>
        <v>1</v>
      </c>
      <c r="BJ567" s="6">
        <v>0</v>
      </c>
      <c r="BK567" s="6" t="str">
        <f>"0"</f>
        <v>0</v>
      </c>
      <c r="BL567" t="str">
        <f ca="1">IF((OFFSET($A$1, 567 - 1, 62 - 1)) &gt;= (OFFSET($A$1, 104 - 1, 7 - 1)), "1","0")</f>
        <v>0</v>
      </c>
      <c r="BM567">
        <f ca="1" xml:space="preserve"> IF( AND( OFFSET($A$1, 567 - 1, 63 - 1) = "1", OFFSET($A$1, 567 - 1, 64 - 1) = "1" ), 1, IF( AND( OFFSET($A$1, 567 - 1, 63 - 1) = "1", OFFSET($A$1, 567 - 1, 64 - 1) = "0" ), 2, IF( AND( OFFSET($A$1, 567 - 1, 63 - 1) = "0", OFFSET($A$1, 567 - 1, 64 - 1) = "1" ), 3, 4 ) ) )</f>
        <v>4</v>
      </c>
      <c r="BO567" s="6">
        <v>0.2</v>
      </c>
      <c r="BP567" s="6" t="str">
        <f>"0"</f>
        <v>0</v>
      </c>
      <c r="BQ567" t="str">
        <f ca="1">IF((OFFSET($A$1, 567 - 1, 67 - 1)) &gt;= (OFFSET($A$1, 128 - 1, 7 - 1)), "1","0")</f>
        <v>0</v>
      </c>
      <c r="BR567">
        <f ca="1" xml:space="preserve"> IF( AND( OFFSET($A$1, 567 - 1, 68 - 1) = "1", OFFSET($A$1, 567 - 1, 69 - 1) = "1" ), 1, IF( AND( OFFSET($A$1, 567 - 1, 68 - 1) = "1", OFFSET($A$1, 567 - 1, 69 - 1) = "0" ), 2, IF( AND( OFFSET($A$1, 567 - 1, 68 - 1) = "0", OFFSET($A$1, 567 - 1, 69 - 1) = "1" ), 3, 4 ) ) )</f>
        <v>4</v>
      </c>
    </row>
    <row r="568" spans="57:70" x14ac:dyDescent="0.25">
      <c r="BE568" s="6">
        <v>1</v>
      </c>
      <c r="BF568" s="6" t="str">
        <f>"1"</f>
        <v>1</v>
      </c>
      <c r="BG568" t="str">
        <f ca="1">IF((OFFSET($A$1, 568 - 1, 57 - 1)) &gt;= (OFFSET($A$1, 80 - 1, 7 - 1)), "1","0")</f>
        <v>1</v>
      </c>
      <c r="BH568">
        <f ca="1" xml:space="preserve"> IF( AND( OFFSET($A$1, 568 - 1, 58 - 1) = "1", OFFSET($A$1, 568 - 1, 59 - 1) = "1" ), 1, IF( AND( OFFSET($A$1, 568 - 1, 58 - 1) = "1", OFFSET($A$1, 568 - 1, 59 - 1) = "0" ), 2, IF( AND( OFFSET($A$1, 568 - 1, 58 - 1) = "0", OFFSET($A$1, 568 - 1, 59 - 1) = "1" ), 3, 4 ) ) )</f>
        <v>1</v>
      </c>
      <c r="BJ568" s="6">
        <v>0</v>
      </c>
      <c r="BK568" s="6" t="str">
        <f>"0"</f>
        <v>0</v>
      </c>
      <c r="BL568" t="str">
        <f ca="1">IF((OFFSET($A$1, 568 - 1, 62 - 1)) &gt;= (OFFSET($A$1, 104 - 1, 7 - 1)), "1","0")</f>
        <v>0</v>
      </c>
      <c r="BM568">
        <f ca="1" xml:space="preserve"> IF( AND( OFFSET($A$1, 568 - 1, 63 - 1) = "1", OFFSET($A$1, 568 - 1, 64 - 1) = "1" ), 1, IF( AND( OFFSET($A$1, 568 - 1, 63 - 1) = "1", OFFSET($A$1, 568 - 1, 64 - 1) = "0" ), 2, IF( AND( OFFSET($A$1, 568 - 1, 63 - 1) = "0", OFFSET($A$1, 568 - 1, 64 - 1) = "1" ), 3, 4 ) ) )</f>
        <v>4</v>
      </c>
      <c r="BO568" s="6">
        <v>0</v>
      </c>
      <c r="BP568" s="6" t="str">
        <f>"0"</f>
        <v>0</v>
      </c>
      <c r="BQ568" t="str">
        <f ca="1">IF((OFFSET($A$1, 568 - 1, 67 - 1)) &gt;= (OFFSET($A$1, 128 - 1, 7 - 1)), "1","0")</f>
        <v>0</v>
      </c>
      <c r="BR568">
        <f ca="1" xml:space="preserve"> IF( AND( OFFSET($A$1, 568 - 1, 68 - 1) = "1", OFFSET($A$1, 568 - 1, 69 - 1) = "1" ), 1, IF( AND( OFFSET($A$1, 568 - 1, 68 - 1) = "1", OFFSET($A$1, 568 - 1, 69 - 1) = "0" ), 2, IF( AND( OFFSET($A$1, 568 - 1, 68 - 1) = "0", OFFSET($A$1, 568 - 1, 69 - 1) = "1" ), 3, 4 ) ) )</f>
        <v>4</v>
      </c>
    </row>
    <row r="569" spans="57:70" x14ac:dyDescent="0.25">
      <c r="BE569" s="6">
        <v>1</v>
      </c>
      <c r="BF569" s="6" t="str">
        <f>"1"</f>
        <v>1</v>
      </c>
      <c r="BG569" t="str">
        <f ca="1">IF((OFFSET($A$1, 569 - 1, 57 - 1)) &gt;= (OFFSET($A$1, 80 - 1, 7 - 1)), "1","0")</f>
        <v>1</v>
      </c>
      <c r="BH569">
        <f ca="1" xml:space="preserve"> IF( AND( OFFSET($A$1, 569 - 1, 58 - 1) = "1", OFFSET($A$1, 569 - 1, 59 - 1) = "1" ), 1, IF( AND( OFFSET($A$1, 569 - 1, 58 - 1) = "1", OFFSET($A$1, 569 - 1, 59 - 1) = "0" ), 2, IF( AND( OFFSET($A$1, 569 - 1, 58 - 1) = "0", OFFSET($A$1, 569 - 1, 59 - 1) = "1" ), 3, 4 ) ) )</f>
        <v>1</v>
      </c>
      <c r="BJ569" s="6">
        <v>1</v>
      </c>
      <c r="BK569" s="6" t="str">
        <f>"1"</f>
        <v>1</v>
      </c>
      <c r="BL569" t="str">
        <f ca="1">IF((OFFSET($A$1, 569 - 1, 62 - 1)) &gt;= (OFFSET($A$1, 104 - 1, 7 - 1)), "1","0")</f>
        <v>1</v>
      </c>
      <c r="BM569">
        <f ca="1" xml:space="preserve"> IF( AND( OFFSET($A$1, 569 - 1, 63 - 1) = "1", OFFSET($A$1, 569 - 1, 64 - 1) = "1" ), 1, IF( AND( OFFSET($A$1, 569 - 1, 63 - 1) = "1", OFFSET($A$1, 569 - 1, 64 - 1) = "0" ), 2, IF( AND( OFFSET($A$1, 569 - 1, 63 - 1) = "0", OFFSET($A$1, 569 - 1, 64 - 1) = "1" ), 3, 4 ) ) )</f>
        <v>1</v>
      </c>
      <c r="BO569" s="6">
        <v>0</v>
      </c>
      <c r="BP569" s="6" t="str">
        <f>"0"</f>
        <v>0</v>
      </c>
      <c r="BQ569" t="str">
        <f ca="1">IF((OFFSET($A$1, 569 - 1, 67 - 1)) &gt;= (OFFSET($A$1, 128 - 1, 7 - 1)), "1","0")</f>
        <v>0</v>
      </c>
      <c r="BR569">
        <f ca="1" xml:space="preserve"> IF( AND( OFFSET($A$1, 569 - 1, 68 - 1) = "1", OFFSET($A$1, 569 - 1, 69 - 1) = "1" ), 1, IF( AND( OFFSET($A$1, 569 - 1, 68 - 1) = "1", OFFSET($A$1, 569 - 1, 69 - 1) = "0" ), 2, IF( AND( OFFSET($A$1, 569 - 1, 68 - 1) = "0", OFFSET($A$1, 569 - 1, 69 - 1) = "1" ), 3, 4 ) ) )</f>
        <v>4</v>
      </c>
    </row>
    <row r="570" spans="57:70" x14ac:dyDescent="0.25">
      <c r="BE570" s="6">
        <v>1</v>
      </c>
      <c r="BF570" s="6" t="str">
        <f>"1"</f>
        <v>1</v>
      </c>
      <c r="BG570" t="str">
        <f ca="1">IF((OFFSET($A$1, 570 - 1, 57 - 1)) &gt;= (OFFSET($A$1, 80 - 1, 7 - 1)), "1","0")</f>
        <v>1</v>
      </c>
      <c r="BH570">
        <f ca="1" xml:space="preserve"> IF( AND( OFFSET($A$1, 570 - 1, 58 - 1) = "1", OFFSET($A$1, 570 - 1, 59 - 1) = "1" ), 1, IF( AND( OFFSET($A$1, 570 - 1, 58 - 1) = "1", OFFSET($A$1, 570 - 1, 59 - 1) = "0" ), 2, IF( AND( OFFSET($A$1, 570 - 1, 58 - 1) = "0", OFFSET($A$1, 570 - 1, 59 - 1) = "1" ), 3, 4 ) ) )</f>
        <v>1</v>
      </c>
      <c r="BJ570" s="6">
        <v>0.6</v>
      </c>
      <c r="BK570" s="6" t="str">
        <f>"1"</f>
        <v>1</v>
      </c>
      <c r="BL570" t="str">
        <f ca="1">IF((OFFSET($A$1, 570 - 1, 62 - 1)) &gt;= (OFFSET($A$1, 104 - 1, 7 - 1)), "1","0")</f>
        <v>1</v>
      </c>
      <c r="BM570">
        <f ca="1" xml:space="preserve"> IF( AND( OFFSET($A$1, 570 - 1, 63 - 1) = "1", OFFSET($A$1, 570 - 1, 64 - 1) = "1" ), 1, IF( AND( OFFSET($A$1, 570 - 1, 63 - 1) = "1", OFFSET($A$1, 570 - 1, 64 - 1) = "0" ), 2, IF( AND( OFFSET($A$1, 570 - 1, 63 - 1) = "0", OFFSET($A$1, 570 - 1, 64 - 1) = "1" ), 3, 4 ) ) )</f>
        <v>1</v>
      </c>
      <c r="BO570" s="6">
        <v>0.4</v>
      </c>
      <c r="BP570" s="6" t="str">
        <f>"1"</f>
        <v>1</v>
      </c>
      <c r="BQ570" t="str">
        <f ca="1">IF((OFFSET($A$1, 570 - 1, 67 - 1)) &gt;= (OFFSET($A$1, 128 - 1, 7 - 1)), "1","0")</f>
        <v>0</v>
      </c>
      <c r="BR570">
        <f ca="1" xml:space="preserve"> IF( AND( OFFSET($A$1, 570 - 1, 68 - 1) = "1", OFFSET($A$1, 570 - 1, 69 - 1) = "1" ), 1, IF( AND( OFFSET($A$1, 570 - 1, 68 - 1) = "1", OFFSET($A$1, 570 - 1, 69 - 1) = "0" ), 2, IF( AND( OFFSET($A$1, 570 - 1, 68 - 1) = "0", OFFSET($A$1, 570 - 1, 69 - 1) = "1" ), 3, 4 ) ) )</f>
        <v>2</v>
      </c>
    </row>
    <row r="571" spans="57:70" x14ac:dyDescent="0.25">
      <c r="BE571" s="6">
        <v>0</v>
      </c>
      <c r="BF571" s="6" t="str">
        <f>"0"</f>
        <v>0</v>
      </c>
      <c r="BG571" t="str">
        <f ca="1">IF((OFFSET($A$1, 571 - 1, 57 - 1)) &gt;= (OFFSET($A$1, 80 - 1, 7 - 1)), "1","0")</f>
        <v>0</v>
      </c>
      <c r="BH571">
        <f ca="1" xml:space="preserve"> IF( AND( OFFSET($A$1, 571 - 1, 58 - 1) = "1", OFFSET($A$1, 571 - 1, 59 - 1) = "1" ), 1, IF( AND( OFFSET($A$1, 571 - 1, 58 - 1) = "1", OFFSET($A$1, 571 - 1, 59 - 1) = "0" ), 2, IF( AND( OFFSET($A$1, 571 - 1, 58 - 1) = "0", OFFSET($A$1, 571 - 1, 59 - 1) = "1" ), 3, 4 ) ) )</f>
        <v>4</v>
      </c>
      <c r="BJ571" s="6">
        <v>0</v>
      </c>
      <c r="BK571" s="6" t="str">
        <f>"0"</f>
        <v>0</v>
      </c>
      <c r="BL571" t="str">
        <f ca="1">IF((OFFSET($A$1, 571 - 1, 62 - 1)) &gt;= (OFFSET($A$1, 104 - 1, 7 - 1)), "1","0")</f>
        <v>0</v>
      </c>
      <c r="BM571">
        <f ca="1" xml:space="preserve"> IF( AND( OFFSET($A$1, 571 - 1, 63 - 1) = "1", OFFSET($A$1, 571 - 1, 64 - 1) = "1" ), 1, IF( AND( OFFSET($A$1, 571 - 1, 63 - 1) = "1", OFFSET($A$1, 571 - 1, 64 - 1) = "0" ), 2, IF( AND( OFFSET($A$1, 571 - 1, 63 - 1) = "0", OFFSET($A$1, 571 - 1, 64 - 1) = "1" ), 3, 4 ) ) )</f>
        <v>4</v>
      </c>
      <c r="BO571" s="6">
        <v>0.8</v>
      </c>
      <c r="BP571" s="6" t="str">
        <f>"0"</f>
        <v>0</v>
      </c>
      <c r="BQ571" t="str">
        <f ca="1">IF((OFFSET($A$1, 571 - 1, 67 - 1)) &gt;= (OFFSET($A$1, 128 - 1, 7 - 1)), "1","0")</f>
        <v>1</v>
      </c>
      <c r="BR571">
        <f ca="1" xml:space="preserve"> IF( AND( OFFSET($A$1, 571 - 1, 68 - 1) = "1", OFFSET($A$1, 571 - 1, 69 - 1) = "1" ), 1, IF( AND( OFFSET($A$1, 571 - 1, 68 - 1) = "1", OFFSET($A$1, 571 - 1, 69 - 1) = "0" ), 2, IF( AND( OFFSET($A$1, 571 - 1, 68 - 1) = "0", OFFSET($A$1, 571 - 1, 69 - 1) = "1" ), 3, 4 ) ) )</f>
        <v>3</v>
      </c>
    </row>
    <row r="572" spans="57:70" x14ac:dyDescent="0.25">
      <c r="BE572" s="6">
        <v>0</v>
      </c>
      <c r="BF572" s="6" t="str">
        <f>"0"</f>
        <v>0</v>
      </c>
      <c r="BG572" t="str">
        <f ca="1">IF((OFFSET($A$1, 572 - 1, 57 - 1)) &gt;= (OFFSET($A$1, 80 - 1, 7 - 1)), "1","0")</f>
        <v>0</v>
      </c>
      <c r="BH572">
        <f ca="1" xml:space="preserve"> IF( AND( OFFSET($A$1, 572 - 1, 58 - 1) = "1", OFFSET($A$1, 572 - 1, 59 - 1) = "1" ), 1, IF( AND( OFFSET($A$1, 572 - 1, 58 - 1) = "1", OFFSET($A$1, 572 - 1, 59 - 1) = "0" ), 2, IF( AND( OFFSET($A$1, 572 - 1, 58 - 1) = "0", OFFSET($A$1, 572 - 1, 59 - 1) = "1" ), 3, 4 ) ) )</f>
        <v>4</v>
      </c>
      <c r="BJ572" s="6">
        <v>0</v>
      </c>
      <c r="BK572" s="6" t="str">
        <f>"0"</f>
        <v>0</v>
      </c>
      <c r="BL572" t="str">
        <f ca="1">IF((OFFSET($A$1, 572 - 1, 62 - 1)) &gt;= (OFFSET($A$1, 104 - 1, 7 - 1)), "1","0")</f>
        <v>0</v>
      </c>
      <c r="BM572">
        <f ca="1" xml:space="preserve"> IF( AND( OFFSET($A$1, 572 - 1, 63 - 1) = "1", OFFSET($A$1, 572 - 1, 64 - 1) = "1" ), 1, IF( AND( OFFSET($A$1, 572 - 1, 63 - 1) = "1", OFFSET($A$1, 572 - 1, 64 - 1) = "0" ), 2, IF( AND( OFFSET($A$1, 572 - 1, 63 - 1) = "0", OFFSET($A$1, 572 - 1, 64 - 1) = "1" ), 3, 4 ) ) )</f>
        <v>4</v>
      </c>
      <c r="BO572" s="6">
        <v>1</v>
      </c>
      <c r="BP572" s="6" t="str">
        <f>"1"</f>
        <v>1</v>
      </c>
      <c r="BQ572" t="str">
        <f ca="1">IF((OFFSET($A$1, 572 - 1, 67 - 1)) &gt;= (OFFSET($A$1, 128 - 1, 7 - 1)), "1","0")</f>
        <v>1</v>
      </c>
      <c r="BR572">
        <f ca="1" xml:space="preserve"> IF( AND( OFFSET($A$1, 572 - 1, 68 - 1) = "1", OFFSET($A$1, 572 - 1, 69 - 1) = "1" ), 1, IF( AND( OFFSET($A$1, 572 - 1, 68 - 1) = "1", OFFSET($A$1, 572 - 1, 69 - 1) = "0" ), 2, IF( AND( OFFSET($A$1, 572 - 1, 68 - 1) = "0", OFFSET($A$1, 572 - 1, 69 - 1) = "1" ), 3, 4 ) ) )</f>
        <v>1</v>
      </c>
    </row>
    <row r="573" spans="57:70" x14ac:dyDescent="0.25">
      <c r="BE573" s="6">
        <v>0</v>
      </c>
      <c r="BF573" s="6" t="str">
        <f>"0"</f>
        <v>0</v>
      </c>
      <c r="BG573" t="str">
        <f ca="1">IF((OFFSET($A$1, 573 - 1, 57 - 1)) &gt;= (OFFSET($A$1, 80 - 1, 7 - 1)), "1","0")</f>
        <v>0</v>
      </c>
      <c r="BH573">
        <f ca="1" xml:space="preserve"> IF( AND( OFFSET($A$1, 573 - 1, 58 - 1) = "1", OFFSET($A$1, 573 - 1, 59 - 1) = "1" ), 1, IF( AND( OFFSET($A$1, 573 - 1, 58 - 1) = "1", OFFSET($A$1, 573 - 1, 59 - 1) = "0" ), 2, IF( AND( OFFSET($A$1, 573 - 1, 58 - 1) = "0", OFFSET($A$1, 573 - 1, 59 - 1) = "1" ), 3, 4 ) ) )</f>
        <v>4</v>
      </c>
      <c r="BJ573" s="6">
        <v>0.6</v>
      </c>
      <c r="BK573" s="6" t="str">
        <f>"1"</f>
        <v>1</v>
      </c>
      <c r="BL573" t="str">
        <f ca="1">IF((OFFSET($A$1, 573 - 1, 62 - 1)) &gt;= (OFFSET($A$1, 104 - 1, 7 - 1)), "1","0")</f>
        <v>1</v>
      </c>
      <c r="BM573">
        <f ca="1" xml:space="preserve"> IF( AND( OFFSET($A$1, 573 - 1, 63 - 1) = "1", OFFSET($A$1, 573 - 1, 64 - 1) = "1" ), 1, IF( AND( OFFSET($A$1, 573 - 1, 63 - 1) = "1", OFFSET($A$1, 573 - 1, 64 - 1) = "0" ), 2, IF( AND( OFFSET($A$1, 573 - 1, 63 - 1) = "0", OFFSET($A$1, 573 - 1, 64 - 1) = "1" ), 3, 4 ) ) )</f>
        <v>1</v>
      </c>
      <c r="BO573" s="6">
        <v>0</v>
      </c>
      <c r="BP573" s="6" t="str">
        <f>"0"</f>
        <v>0</v>
      </c>
      <c r="BQ573" t="str">
        <f ca="1">IF((OFFSET($A$1, 573 - 1, 67 - 1)) &gt;= (OFFSET($A$1, 128 - 1, 7 - 1)), "1","0")</f>
        <v>0</v>
      </c>
      <c r="BR573">
        <f ca="1" xml:space="preserve"> IF( AND( OFFSET($A$1, 573 - 1, 68 - 1) = "1", OFFSET($A$1, 573 - 1, 69 - 1) = "1" ), 1, IF( AND( OFFSET($A$1, 573 - 1, 68 - 1) = "1", OFFSET($A$1, 573 - 1, 69 - 1) = "0" ), 2, IF( AND( OFFSET($A$1, 573 - 1, 68 - 1) = "0", OFFSET($A$1, 573 - 1, 69 - 1) = "1" ), 3, 4 ) ) )</f>
        <v>4</v>
      </c>
    </row>
    <row r="574" spans="57:70" x14ac:dyDescent="0.25">
      <c r="BE574" s="6">
        <v>1</v>
      </c>
      <c r="BF574" s="6" t="str">
        <f>"1"</f>
        <v>1</v>
      </c>
      <c r="BG574" t="str">
        <f ca="1">IF((OFFSET($A$1, 574 - 1, 57 - 1)) &gt;= (OFFSET($A$1, 80 - 1, 7 - 1)), "1","0")</f>
        <v>1</v>
      </c>
      <c r="BH574">
        <f ca="1" xml:space="preserve"> IF( AND( OFFSET($A$1, 574 - 1, 58 - 1) = "1", OFFSET($A$1, 574 - 1, 59 - 1) = "1" ), 1, IF( AND( OFFSET($A$1, 574 - 1, 58 - 1) = "1", OFFSET($A$1, 574 - 1, 59 - 1) = "0" ), 2, IF( AND( OFFSET($A$1, 574 - 1, 58 - 1) = "0", OFFSET($A$1, 574 - 1, 59 - 1) = "1" ), 3, 4 ) ) )</f>
        <v>1</v>
      </c>
      <c r="BJ574" s="6">
        <v>0</v>
      </c>
      <c r="BK574" s="6" t="str">
        <f>"0"</f>
        <v>0</v>
      </c>
      <c r="BL574" t="str">
        <f ca="1">IF((OFFSET($A$1, 574 - 1, 62 - 1)) &gt;= (OFFSET($A$1, 104 - 1, 7 - 1)), "1","0")</f>
        <v>0</v>
      </c>
      <c r="BM574">
        <f ca="1" xml:space="preserve"> IF( AND( OFFSET($A$1, 574 - 1, 63 - 1) = "1", OFFSET($A$1, 574 - 1, 64 - 1) = "1" ), 1, IF( AND( OFFSET($A$1, 574 - 1, 63 - 1) = "1", OFFSET($A$1, 574 - 1, 64 - 1) = "0" ), 2, IF( AND( OFFSET($A$1, 574 - 1, 63 - 1) = "0", OFFSET($A$1, 574 - 1, 64 - 1) = "1" ), 3, 4 ) ) )</f>
        <v>4</v>
      </c>
      <c r="BO574" s="6">
        <v>1</v>
      </c>
      <c r="BP574" s="6" t="str">
        <f>"1"</f>
        <v>1</v>
      </c>
      <c r="BQ574" t="str">
        <f ca="1">IF((OFFSET($A$1, 574 - 1, 67 - 1)) &gt;= (OFFSET($A$1, 128 - 1, 7 - 1)), "1","0")</f>
        <v>1</v>
      </c>
      <c r="BR574">
        <f ca="1" xml:space="preserve"> IF( AND( OFFSET($A$1, 574 - 1, 68 - 1) = "1", OFFSET($A$1, 574 - 1, 69 - 1) = "1" ), 1, IF( AND( OFFSET($A$1, 574 - 1, 68 - 1) = "1", OFFSET($A$1, 574 - 1, 69 - 1) = "0" ), 2, IF( AND( OFFSET($A$1, 574 - 1, 68 - 1) = "0", OFFSET($A$1, 574 - 1, 69 - 1) = "1" ), 3, 4 ) ) )</f>
        <v>1</v>
      </c>
    </row>
    <row r="575" spans="57:70" x14ac:dyDescent="0.25">
      <c r="BE575" s="6">
        <v>1</v>
      </c>
      <c r="BF575" s="6" t="str">
        <f>"1"</f>
        <v>1</v>
      </c>
      <c r="BG575" t="str">
        <f ca="1">IF((OFFSET($A$1, 575 - 1, 57 - 1)) &gt;= (OFFSET($A$1, 80 - 1, 7 - 1)), "1","0")</f>
        <v>1</v>
      </c>
      <c r="BH575">
        <f ca="1" xml:space="preserve"> IF( AND( OFFSET($A$1, 575 - 1, 58 - 1) = "1", OFFSET($A$1, 575 - 1, 59 - 1) = "1" ), 1, IF( AND( OFFSET($A$1, 575 - 1, 58 - 1) = "1", OFFSET($A$1, 575 - 1, 59 - 1) = "0" ), 2, IF( AND( OFFSET($A$1, 575 - 1, 58 - 1) = "0", OFFSET($A$1, 575 - 1, 59 - 1) = "1" ), 3, 4 ) ) )</f>
        <v>1</v>
      </c>
      <c r="BJ575" s="6">
        <v>0</v>
      </c>
      <c r="BK575" s="6" t="str">
        <f>"0"</f>
        <v>0</v>
      </c>
      <c r="BL575" t="str">
        <f ca="1">IF((OFFSET($A$1, 575 - 1, 62 - 1)) &gt;= (OFFSET($A$1, 104 - 1, 7 - 1)), "1","0")</f>
        <v>0</v>
      </c>
      <c r="BM575">
        <f ca="1" xml:space="preserve"> IF( AND( OFFSET($A$1, 575 - 1, 63 - 1) = "1", OFFSET($A$1, 575 - 1, 64 - 1) = "1" ), 1, IF( AND( OFFSET($A$1, 575 - 1, 63 - 1) = "1", OFFSET($A$1, 575 - 1, 64 - 1) = "0" ), 2, IF( AND( OFFSET($A$1, 575 - 1, 63 - 1) = "0", OFFSET($A$1, 575 - 1, 64 - 1) = "1" ), 3, 4 ) ) )</f>
        <v>4</v>
      </c>
      <c r="BO575" s="6">
        <v>1</v>
      </c>
      <c r="BP575" s="6" t="str">
        <f>"1"</f>
        <v>1</v>
      </c>
      <c r="BQ575" t="str">
        <f ca="1">IF((OFFSET($A$1, 575 - 1, 67 - 1)) &gt;= (OFFSET($A$1, 128 - 1, 7 - 1)), "1","0")</f>
        <v>1</v>
      </c>
      <c r="BR575">
        <f ca="1" xml:space="preserve"> IF( AND( OFFSET($A$1, 575 - 1, 68 - 1) = "1", OFFSET($A$1, 575 - 1, 69 - 1) = "1" ), 1, IF( AND( OFFSET($A$1, 575 - 1, 68 - 1) = "1", OFFSET($A$1, 575 - 1, 69 - 1) = "0" ), 2, IF( AND( OFFSET($A$1, 575 - 1, 68 - 1) = "0", OFFSET($A$1, 575 - 1, 69 - 1) = "1" ), 3, 4 ) ) )</f>
        <v>1</v>
      </c>
    </row>
    <row r="576" spans="57:70" x14ac:dyDescent="0.25">
      <c r="BE576" s="6">
        <v>0</v>
      </c>
      <c r="BF576" s="6" t="str">
        <f>"0"</f>
        <v>0</v>
      </c>
      <c r="BG576" t="str">
        <f ca="1">IF((OFFSET($A$1, 576 - 1, 57 - 1)) &gt;= (OFFSET($A$1, 80 - 1, 7 - 1)), "1","0")</f>
        <v>0</v>
      </c>
      <c r="BH576">
        <f ca="1" xml:space="preserve"> IF( AND( OFFSET($A$1, 576 - 1, 58 - 1) = "1", OFFSET($A$1, 576 - 1, 59 - 1) = "1" ), 1, IF( AND( OFFSET($A$1, 576 - 1, 58 - 1) = "1", OFFSET($A$1, 576 - 1, 59 - 1) = "0" ), 2, IF( AND( OFFSET($A$1, 576 - 1, 58 - 1) = "0", OFFSET($A$1, 576 - 1, 59 - 1) = "1" ), 3, 4 ) ) )</f>
        <v>4</v>
      </c>
      <c r="BJ576" s="6">
        <v>1</v>
      </c>
      <c r="BK576" s="6" t="str">
        <f>"1"</f>
        <v>1</v>
      </c>
      <c r="BL576" t="str">
        <f ca="1">IF((OFFSET($A$1, 576 - 1, 62 - 1)) &gt;= (OFFSET($A$1, 104 - 1, 7 - 1)), "1","0")</f>
        <v>1</v>
      </c>
      <c r="BM576">
        <f ca="1" xml:space="preserve"> IF( AND( OFFSET($A$1, 576 - 1, 63 - 1) = "1", OFFSET($A$1, 576 - 1, 64 - 1) = "1" ), 1, IF( AND( OFFSET($A$1, 576 - 1, 63 - 1) = "1", OFFSET($A$1, 576 - 1, 64 - 1) = "0" ), 2, IF( AND( OFFSET($A$1, 576 - 1, 63 - 1) = "0", OFFSET($A$1, 576 - 1, 64 - 1) = "1" ), 3, 4 ) ) )</f>
        <v>1</v>
      </c>
      <c r="BO576" s="6">
        <v>1</v>
      </c>
      <c r="BP576" s="6" t="str">
        <f>"1"</f>
        <v>1</v>
      </c>
      <c r="BQ576" t="str">
        <f ca="1">IF((OFFSET($A$1, 576 - 1, 67 - 1)) &gt;= (OFFSET($A$1, 128 - 1, 7 - 1)), "1","0")</f>
        <v>1</v>
      </c>
      <c r="BR576">
        <f ca="1" xml:space="preserve"> IF( AND( OFFSET($A$1, 576 - 1, 68 - 1) = "1", OFFSET($A$1, 576 - 1, 69 - 1) = "1" ), 1, IF( AND( OFFSET($A$1, 576 - 1, 68 - 1) = "1", OFFSET($A$1, 576 - 1, 69 - 1) = "0" ), 2, IF( AND( OFFSET($A$1, 576 - 1, 68 - 1) = "0", OFFSET($A$1, 576 - 1, 69 - 1) = "1" ), 3, 4 ) ) )</f>
        <v>1</v>
      </c>
    </row>
    <row r="577" spans="57:70" x14ac:dyDescent="0.25">
      <c r="BE577" s="6">
        <v>1</v>
      </c>
      <c r="BF577" s="6" t="str">
        <f>"1"</f>
        <v>1</v>
      </c>
      <c r="BG577" t="str">
        <f ca="1">IF((OFFSET($A$1, 577 - 1, 57 - 1)) &gt;= (OFFSET($A$1, 80 - 1, 7 - 1)), "1","0")</f>
        <v>1</v>
      </c>
      <c r="BH577">
        <f ca="1" xml:space="preserve"> IF( AND( OFFSET($A$1, 577 - 1, 58 - 1) = "1", OFFSET($A$1, 577 - 1, 59 - 1) = "1" ), 1, IF( AND( OFFSET($A$1, 577 - 1, 58 - 1) = "1", OFFSET($A$1, 577 - 1, 59 - 1) = "0" ), 2, IF( AND( OFFSET($A$1, 577 - 1, 58 - 1) = "0", OFFSET($A$1, 577 - 1, 59 - 1) = "1" ), 3, 4 ) ) )</f>
        <v>1</v>
      </c>
      <c r="BJ577" s="6">
        <v>1</v>
      </c>
      <c r="BK577" s="6" t="str">
        <f>"1"</f>
        <v>1</v>
      </c>
      <c r="BL577" t="str">
        <f ca="1">IF((OFFSET($A$1, 577 - 1, 62 - 1)) &gt;= (OFFSET($A$1, 104 - 1, 7 - 1)), "1","0")</f>
        <v>1</v>
      </c>
      <c r="BM577">
        <f ca="1" xml:space="preserve"> IF( AND( OFFSET($A$1, 577 - 1, 63 - 1) = "1", OFFSET($A$1, 577 - 1, 64 - 1) = "1" ), 1, IF( AND( OFFSET($A$1, 577 - 1, 63 - 1) = "1", OFFSET($A$1, 577 - 1, 64 - 1) = "0" ), 2, IF( AND( OFFSET($A$1, 577 - 1, 63 - 1) = "0", OFFSET($A$1, 577 - 1, 64 - 1) = "1" ), 3, 4 ) ) )</f>
        <v>1</v>
      </c>
      <c r="BO577" s="6">
        <v>0</v>
      </c>
      <c r="BP577" s="6" t="str">
        <f>"0"</f>
        <v>0</v>
      </c>
      <c r="BQ577" t="str">
        <f ca="1">IF((OFFSET($A$1, 577 - 1, 67 - 1)) &gt;= (OFFSET($A$1, 128 - 1, 7 - 1)), "1","0")</f>
        <v>0</v>
      </c>
      <c r="BR577">
        <f ca="1" xml:space="preserve"> IF( AND( OFFSET($A$1, 577 - 1, 68 - 1) = "1", OFFSET($A$1, 577 - 1, 69 - 1) = "1" ), 1, IF( AND( OFFSET($A$1, 577 - 1, 68 - 1) = "1", OFFSET($A$1, 577 - 1, 69 - 1) = "0" ), 2, IF( AND( OFFSET($A$1, 577 - 1, 68 - 1) = "0", OFFSET($A$1, 577 - 1, 69 - 1) = "1" ), 3, 4 ) ) )</f>
        <v>4</v>
      </c>
    </row>
    <row r="578" spans="57:70" x14ac:dyDescent="0.25">
      <c r="BE578" s="6">
        <v>0</v>
      </c>
      <c r="BF578" s="6" t="str">
        <f>"0"</f>
        <v>0</v>
      </c>
      <c r="BG578" t="str">
        <f ca="1">IF((OFFSET($A$1, 578 - 1, 57 - 1)) &gt;= (OFFSET($A$1, 80 - 1, 7 - 1)), "1","0")</f>
        <v>0</v>
      </c>
      <c r="BH578">
        <f ca="1" xml:space="preserve"> IF( AND( OFFSET($A$1, 578 - 1, 58 - 1) = "1", OFFSET($A$1, 578 - 1, 59 - 1) = "1" ), 1, IF( AND( OFFSET($A$1, 578 - 1, 58 - 1) = "1", OFFSET($A$1, 578 - 1, 59 - 1) = "0" ), 2, IF( AND( OFFSET($A$1, 578 - 1, 58 - 1) = "0", OFFSET($A$1, 578 - 1, 59 - 1) = "1" ), 3, 4 ) ) )</f>
        <v>4</v>
      </c>
      <c r="BJ578" s="6">
        <v>1</v>
      </c>
      <c r="BK578" s="6" t="str">
        <f>"1"</f>
        <v>1</v>
      </c>
      <c r="BL578" t="str">
        <f ca="1">IF((OFFSET($A$1, 578 - 1, 62 - 1)) &gt;= (OFFSET($A$1, 104 - 1, 7 - 1)), "1","0")</f>
        <v>1</v>
      </c>
      <c r="BM578">
        <f ca="1" xml:space="preserve"> IF( AND( OFFSET($A$1, 578 - 1, 63 - 1) = "1", OFFSET($A$1, 578 - 1, 64 - 1) = "1" ), 1, IF( AND( OFFSET($A$1, 578 - 1, 63 - 1) = "1", OFFSET($A$1, 578 - 1, 64 - 1) = "0" ), 2, IF( AND( OFFSET($A$1, 578 - 1, 63 - 1) = "0", OFFSET($A$1, 578 - 1, 64 - 1) = "1" ), 3, 4 ) ) )</f>
        <v>1</v>
      </c>
      <c r="BO578" s="6">
        <v>1</v>
      </c>
      <c r="BP578" s="6" t="str">
        <f>"1"</f>
        <v>1</v>
      </c>
      <c r="BQ578" t="str">
        <f ca="1">IF((OFFSET($A$1, 578 - 1, 67 - 1)) &gt;= (OFFSET($A$1, 128 - 1, 7 - 1)), "1","0")</f>
        <v>1</v>
      </c>
      <c r="BR578">
        <f ca="1" xml:space="preserve"> IF( AND( OFFSET($A$1, 578 - 1, 68 - 1) = "1", OFFSET($A$1, 578 - 1, 69 - 1) = "1" ), 1, IF( AND( OFFSET($A$1, 578 - 1, 68 - 1) = "1", OFFSET($A$1, 578 - 1, 69 - 1) = "0" ), 2, IF( AND( OFFSET($A$1, 578 - 1, 68 - 1) = "0", OFFSET($A$1, 578 - 1, 69 - 1) = "1" ), 3, 4 ) ) )</f>
        <v>1</v>
      </c>
    </row>
    <row r="579" spans="57:70" x14ac:dyDescent="0.25">
      <c r="BE579" s="6">
        <v>1</v>
      </c>
      <c r="BF579" s="6" t="str">
        <f>"1"</f>
        <v>1</v>
      </c>
      <c r="BG579" t="str">
        <f ca="1">IF((OFFSET($A$1, 579 - 1, 57 - 1)) &gt;= (OFFSET($A$1, 80 - 1, 7 - 1)), "1","0")</f>
        <v>1</v>
      </c>
      <c r="BH579">
        <f ca="1" xml:space="preserve"> IF( AND( OFFSET($A$1, 579 - 1, 58 - 1) = "1", OFFSET($A$1, 579 - 1, 59 - 1) = "1" ), 1, IF( AND( OFFSET($A$1, 579 - 1, 58 - 1) = "1", OFFSET($A$1, 579 - 1, 59 - 1) = "0" ), 2, IF( AND( OFFSET($A$1, 579 - 1, 58 - 1) = "0", OFFSET($A$1, 579 - 1, 59 - 1) = "1" ), 3, 4 ) ) )</f>
        <v>1</v>
      </c>
      <c r="BJ579" s="6">
        <v>0</v>
      </c>
      <c r="BK579" s="6" t="str">
        <f>"0"</f>
        <v>0</v>
      </c>
      <c r="BL579" t="str">
        <f ca="1">IF((OFFSET($A$1, 579 - 1, 62 - 1)) &gt;= (OFFSET($A$1, 104 - 1, 7 - 1)), "1","0")</f>
        <v>0</v>
      </c>
      <c r="BM579">
        <f ca="1" xml:space="preserve"> IF( AND( OFFSET($A$1, 579 - 1, 63 - 1) = "1", OFFSET($A$1, 579 - 1, 64 - 1) = "1" ), 1, IF( AND( OFFSET($A$1, 579 - 1, 63 - 1) = "1", OFFSET($A$1, 579 - 1, 64 - 1) = "0" ), 2, IF( AND( OFFSET($A$1, 579 - 1, 63 - 1) = "0", OFFSET($A$1, 579 - 1, 64 - 1) = "1" ), 3, 4 ) ) )</f>
        <v>4</v>
      </c>
      <c r="BO579" s="6">
        <v>0</v>
      </c>
      <c r="BP579" s="6" t="str">
        <f>"0"</f>
        <v>0</v>
      </c>
      <c r="BQ579" t="str">
        <f ca="1">IF((OFFSET($A$1, 579 - 1, 67 - 1)) &gt;= (OFFSET($A$1, 128 - 1, 7 - 1)), "1","0")</f>
        <v>0</v>
      </c>
      <c r="BR579">
        <f ca="1" xml:space="preserve"> IF( AND( OFFSET($A$1, 579 - 1, 68 - 1) = "1", OFFSET($A$1, 579 - 1, 69 - 1) = "1" ), 1, IF( AND( OFFSET($A$1, 579 - 1, 68 - 1) = "1", OFFSET($A$1, 579 - 1, 69 - 1) = "0" ), 2, IF( AND( OFFSET($A$1, 579 - 1, 68 - 1) = "0", OFFSET($A$1, 579 - 1, 69 - 1) = "1" ), 3, 4 ) ) )</f>
        <v>4</v>
      </c>
    </row>
    <row r="580" spans="57:70" x14ac:dyDescent="0.25">
      <c r="BE580" s="6">
        <v>0</v>
      </c>
      <c r="BF580" s="6" t="str">
        <f>"0"</f>
        <v>0</v>
      </c>
      <c r="BG580" t="str">
        <f ca="1">IF((OFFSET($A$1, 580 - 1, 57 - 1)) &gt;= (OFFSET($A$1, 80 - 1, 7 - 1)), "1","0")</f>
        <v>0</v>
      </c>
      <c r="BH580">
        <f ca="1" xml:space="preserve"> IF( AND( OFFSET($A$1, 580 - 1, 58 - 1) = "1", OFFSET($A$1, 580 - 1, 59 - 1) = "1" ), 1, IF( AND( OFFSET($A$1, 580 - 1, 58 - 1) = "1", OFFSET($A$1, 580 - 1, 59 - 1) = "0" ), 2, IF( AND( OFFSET($A$1, 580 - 1, 58 - 1) = "0", OFFSET($A$1, 580 - 1, 59 - 1) = "1" ), 3, 4 ) ) )</f>
        <v>4</v>
      </c>
      <c r="BJ580" s="6">
        <v>0</v>
      </c>
      <c r="BK580" s="6" t="str">
        <f>"0"</f>
        <v>0</v>
      </c>
      <c r="BL580" t="str">
        <f ca="1">IF((OFFSET($A$1, 580 - 1, 62 - 1)) &gt;= (OFFSET($A$1, 104 - 1, 7 - 1)), "1","0")</f>
        <v>0</v>
      </c>
      <c r="BM580">
        <f ca="1" xml:space="preserve"> IF( AND( OFFSET($A$1, 580 - 1, 63 - 1) = "1", OFFSET($A$1, 580 - 1, 64 - 1) = "1" ), 1, IF( AND( OFFSET($A$1, 580 - 1, 63 - 1) = "1", OFFSET($A$1, 580 - 1, 64 - 1) = "0" ), 2, IF( AND( OFFSET($A$1, 580 - 1, 63 - 1) = "0", OFFSET($A$1, 580 - 1, 64 - 1) = "1" ), 3, 4 ) ) )</f>
        <v>4</v>
      </c>
      <c r="BO580" s="6">
        <v>0.6</v>
      </c>
      <c r="BP580" s="6" t="str">
        <f>"0"</f>
        <v>0</v>
      </c>
      <c r="BQ580" t="str">
        <f ca="1">IF((OFFSET($A$1, 580 - 1, 67 - 1)) &gt;= (OFFSET($A$1, 128 - 1, 7 - 1)), "1","0")</f>
        <v>1</v>
      </c>
      <c r="BR580">
        <f ca="1" xml:space="preserve"> IF( AND( OFFSET($A$1, 580 - 1, 68 - 1) = "1", OFFSET($A$1, 580 - 1, 69 - 1) = "1" ), 1, IF( AND( OFFSET($A$1, 580 - 1, 68 - 1) = "1", OFFSET($A$1, 580 - 1, 69 - 1) = "0" ), 2, IF( AND( OFFSET($A$1, 580 - 1, 68 - 1) = "0", OFFSET($A$1, 580 - 1, 69 - 1) = "1" ), 3, 4 ) ) )</f>
        <v>3</v>
      </c>
    </row>
    <row r="581" spans="57:70" x14ac:dyDescent="0.25">
      <c r="BE581" s="6">
        <v>1</v>
      </c>
      <c r="BF581" s="6" t="str">
        <f>"1"</f>
        <v>1</v>
      </c>
      <c r="BG581" t="str">
        <f ca="1">IF((OFFSET($A$1, 581 - 1, 57 - 1)) &gt;= (OFFSET($A$1, 80 - 1, 7 - 1)), "1","0")</f>
        <v>1</v>
      </c>
      <c r="BH581">
        <f ca="1" xml:space="preserve"> IF( AND( OFFSET($A$1, 581 - 1, 58 - 1) = "1", OFFSET($A$1, 581 - 1, 59 - 1) = "1" ), 1, IF( AND( OFFSET($A$1, 581 - 1, 58 - 1) = "1", OFFSET($A$1, 581 - 1, 59 - 1) = "0" ), 2, IF( AND( OFFSET($A$1, 581 - 1, 58 - 1) = "0", OFFSET($A$1, 581 - 1, 59 - 1) = "1" ), 3, 4 ) ) )</f>
        <v>1</v>
      </c>
      <c r="BJ581" s="6">
        <v>0.2</v>
      </c>
      <c r="BK581" s="6" t="str">
        <f>"1"</f>
        <v>1</v>
      </c>
      <c r="BL581" t="str">
        <f ca="1">IF((OFFSET($A$1, 581 - 1, 62 - 1)) &gt;= (OFFSET($A$1, 104 - 1, 7 - 1)), "1","0")</f>
        <v>0</v>
      </c>
      <c r="BM581">
        <f ca="1" xml:space="preserve"> IF( AND( OFFSET($A$1, 581 - 1, 63 - 1) = "1", OFFSET($A$1, 581 - 1, 64 - 1) = "1" ), 1, IF( AND( OFFSET($A$1, 581 - 1, 63 - 1) = "1", OFFSET($A$1, 581 - 1, 64 - 1) = "0" ), 2, IF( AND( OFFSET($A$1, 581 - 1, 63 - 1) = "0", OFFSET($A$1, 581 - 1, 64 - 1) = "1" ), 3, 4 ) ) )</f>
        <v>2</v>
      </c>
      <c r="BO581" s="6">
        <v>0</v>
      </c>
      <c r="BP581" s="6" t="str">
        <f>"0"</f>
        <v>0</v>
      </c>
      <c r="BQ581" t="str">
        <f ca="1">IF((OFFSET($A$1, 581 - 1, 67 - 1)) &gt;= (OFFSET($A$1, 128 - 1, 7 - 1)), "1","0")</f>
        <v>0</v>
      </c>
      <c r="BR581">
        <f ca="1" xml:space="preserve"> IF( AND( OFFSET($A$1, 581 - 1, 68 - 1) = "1", OFFSET($A$1, 581 - 1, 69 - 1) = "1" ), 1, IF( AND( OFFSET($A$1, 581 - 1, 68 - 1) = "1", OFFSET($A$1, 581 - 1, 69 - 1) = "0" ), 2, IF( AND( OFFSET($A$1, 581 - 1, 68 - 1) = "0", OFFSET($A$1, 581 - 1, 69 - 1) = "1" ), 3, 4 ) ) )</f>
        <v>4</v>
      </c>
    </row>
    <row r="582" spans="57:70" x14ac:dyDescent="0.25">
      <c r="BE582" s="6">
        <v>0.4</v>
      </c>
      <c r="BF582" s="6" t="str">
        <f>"0"</f>
        <v>0</v>
      </c>
      <c r="BG582" t="str">
        <f ca="1">IF((OFFSET($A$1, 582 - 1, 57 - 1)) &gt;= (OFFSET($A$1, 80 - 1, 7 - 1)), "1","0")</f>
        <v>0</v>
      </c>
      <c r="BH582">
        <f ca="1" xml:space="preserve"> IF( AND( OFFSET($A$1, 582 - 1, 58 - 1) = "1", OFFSET($A$1, 582 - 1, 59 - 1) = "1" ), 1, IF( AND( OFFSET($A$1, 582 - 1, 58 - 1) = "1", OFFSET($A$1, 582 - 1, 59 - 1) = "0" ), 2, IF( AND( OFFSET($A$1, 582 - 1, 58 - 1) = "0", OFFSET($A$1, 582 - 1, 59 - 1) = "1" ), 3, 4 ) ) )</f>
        <v>4</v>
      </c>
      <c r="BJ582" s="6">
        <v>0</v>
      </c>
      <c r="BK582" s="6" t="str">
        <f>"0"</f>
        <v>0</v>
      </c>
      <c r="BL582" t="str">
        <f ca="1">IF((OFFSET($A$1, 582 - 1, 62 - 1)) &gt;= (OFFSET($A$1, 104 - 1, 7 - 1)), "1","0")</f>
        <v>0</v>
      </c>
      <c r="BM582">
        <f ca="1" xml:space="preserve"> IF( AND( OFFSET($A$1, 582 - 1, 63 - 1) = "1", OFFSET($A$1, 582 - 1, 64 - 1) = "1" ), 1, IF( AND( OFFSET($A$1, 582 - 1, 63 - 1) = "1", OFFSET($A$1, 582 - 1, 64 - 1) = "0" ), 2, IF( AND( OFFSET($A$1, 582 - 1, 63 - 1) = "0", OFFSET($A$1, 582 - 1, 64 - 1) = "1" ), 3, 4 ) ) )</f>
        <v>4</v>
      </c>
      <c r="BO582" s="6">
        <v>0</v>
      </c>
      <c r="BP582" s="6" t="str">
        <f>"0"</f>
        <v>0</v>
      </c>
      <c r="BQ582" t="str">
        <f ca="1">IF((OFFSET($A$1, 582 - 1, 67 - 1)) &gt;= (OFFSET($A$1, 128 - 1, 7 - 1)), "1","0")</f>
        <v>0</v>
      </c>
      <c r="BR582">
        <f ca="1" xml:space="preserve"> IF( AND( OFFSET($A$1, 582 - 1, 68 - 1) = "1", OFFSET($A$1, 582 - 1, 69 - 1) = "1" ), 1, IF( AND( OFFSET($A$1, 582 - 1, 68 - 1) = "1", OFFSET($A$1, 582 - 1, 69 - 1) = "0" ), 2, IF( AND( OFFSET($A$1, 582 - 1, 68 - 1) = "0", OFFSET($A$1, 582 - 1, 69 - 1) = "1" ), 3, 4 ) ) )</f>
        <v>4</v>
      </c>
    </row>
    <row r="583" spans="57:70" x14ac:dyDescent="0.25">
      <c r="BE583" s="6">
        <v>1</v>
      </c>
      <c r="BF583" s="6" t="str">
        <f>"1"</f>
        <v>1</v>
      </c>
      <c r="BG583" t="str">
        <f ca="1">IF((OFFSET($A$1, 583 - 1, 57 - 1)) &gt;= (OFFSET($A$1, 80 - 1, 7 - 1)), "1","0")</f>
        <v>1</v>
      </c>
      <c r="BH583">
        <f ca="1" xml:space="preserve"> IF( AND( OFFSET($A$1, 583 - 1, 58 - 1) = "1", OFFSET($A$1, 583 - 1, 59 - 1) = "1" ), 1, IF( AND( OFFSET($A$1, 583 - 1, 58 - 1) = "1", OFFSET($A$1, 583 - 1, 59 - 1) = "0" ), 2, IF( AND( OFFSET($A$1, 583 - 1, 58 - 1) = "0", OFFSET($A$1, 583 - 1, 59 - 1) = "1" ), 3, 4 ) ) )</f>
        <v>1</v>
      </c>
      <c r="BJ583" s="6">
        <v>0</v>
      </c>
      <c r="BK583" s="6" t="str">
        <f>"0"</f>
        <v>0</v>
      </c>
      <c r="BL583" t="str">
        <f ca="1">IF((OFFSET($A$1, 583 - 1, 62 - 1)) &gt;= (OFFSET($A$1, 104 - 1, 7 - 1)), "1","0")</f>
        <v>0</v>
      </c>
      <c r="BM583">
        <f ca="1" xml:space="preserve"> IF( AND( OFFSET($A$1, 583 - 1, 63 - 1) = "1", OFFSET($A$1, 583 - 1, 64 - 1) = "1" ), 1, IF( AND( OFFSET($A$1, 583 - 1, 63 - 1) = "1", OFFSET($A$1, 583 - 1, 64 - 1) = "0" ), 2, IF( AND( OFFSET($A$1, 583 - 1, 63 - 1) = "0", OFFSET($A$1, 583 - 1, 64 - 1) = "1" ), 3, 4 ) ) )</f>
        <v>4</v>
      </c>
      <c r="BO583" s="6">
        <v>1</v>
      </c>
      <c r="BP583" s="6" t="str">
        <f>"1"</f>
        <v>1</v>
      </c>
      <c r="BQ583" t="str">
        <f ca="1">IF((OFFSET($A$1, 583 - 1, 67 - 1)) &gt;= (OFFSET($A$1, 128 - 1, 7 - 1)), "1","0")</f>
        <v>1</v>
      </c>
      <c r="BR583">
        <f ca="1" xml:space="preserve"> IF( AND( OFFSET($A$1, 583 - 1, 68 - 1) = "1", OFFSET($A$1, 583 - 1, 69 - 1) = "1" ), 1, IF( AND( OFFSET($A$1, 583 - 1, 68 - 1) = "1", OFFSET($A$1, 583 - 1, 69 - 1) = "0" ), 2, IF( AND( OFFSET($A$1, 583 - 1, 68 - 1) = "0", OFFSET($A$1, 583 - 1, 69 - 1) = "1" ), 3, 4 ) ) )</f>
        <v>1</v>
      </c>
    </row>
    <row r="584" spans="57:70" x14ac:dyDescent="0.25">
      <c r="BE584" s="6">
        <v>0.4</v>
      </c>
      <c r="BF584" s="6" t="str">
        <f>"0"</f>
        <v>0</v>
      </c>
      <c r="BG584" t="str">
        <f ca="1">IF((OFFSET($A$1, 584 - 1, 57 - 1)) &gt;= (OFFSET($A$1, 80 - 1, 7 - 1)), "1","0")</f>
        <v>0</v>
      </c>
      <c r="BH584">
        <f ca="1" xml:space="preserve"> IF( AND( OFFSET($A$1, 584 - 1, 58 - 1) = "1", OFFSET($A$1, 584 - 1, 59 - 1) = "1" ), 1, IF( AND( OFFSET($A$1, 584 - 1, 58 - 1) = "1", OFFSET($A$1, 584 - 1, 59 - 1) = "0" ), 2, IF( AND( OFFSET($A$1, 584 - 1, 58 - 1) = "0", OFFSET($A$1, 584 - 1, 59 - 1) = "1" ), 3, 4 ) ) )</f>
        <v>4</v>
      </c>
      <c r="BJ584" s="6">
        <v>1</v>
      </c>
      <c r="BK584" s="6" t="str">
        <f>"1"</f>
        <v>1</v>
      </c>
      <c r="BL584" t="str">
        <f ca="1">IF((OFFSET($A$1, 584 - 1, 62 - 1)) &gt;= (OFFSET($A$1, 104 - 1, 7 - 1)), "1","0")</f>
        <v>1</v>
      </c>
      <c r="BM584">
        <f ca="1" xml:space="preserve"> IF( AND( OFFSET($A$1, 584 - 1, 63 - 1) = "1", OFFSET($A$1, 584 - 1, 64 - 1) = "1" ), 1, IF( AND( OFFSET($A$1, 584 - 1, 63 - 1) = "1", OFFSET($A$1, 584 - 1, 64 - 1) = "0" ), 2, IF( AND( OFFSET($A$1, 584 - 1, 63 - 1) = "0", OFFSET($A$1, 584 - 1, 64 - 1) = "1" ), 3, 4 ) ) )</f>
        <v>1</v>
      </c>
      <c r="BO584" s="6">
        <v>1</v>
      </c>
      <c r="BP584" s="6" t="str">
        <f>"1"</f>
        <v>1</v>
      </c>
      <c r="BQ584" t="str">
        <f ca="1">IF((OFFSET($A$1, 584 - 1, 67 - 1)) &gt;= (OFFSET($A$1, 128 - 1, 7 - 1)), "1","0")</f>
        <v>1</v>
      </c>
      <c r="BR584">
        <f ca="1" xml:space="preserve"> IF( AND( OFFSET($A$1, 584 - 1, 68 - 1) = "1", OFFSET($A$1, 584 - 1, 69 - 1) = "1" ), 1, IF( AND( OFFSET($A$1, 584 - 1, 68 - 1) = "1", OFFSET($A$1, 584 - 1, 69 - 1) = "0" ), 2, IF( AND( OFFSET($A$1, 584 - 1, 68 - 1) = "0", OFFSET($A$1, 584 - 1, 69 - 1) = "1" ), 3, 4 ) ) )</f>
        <v>1</v>
      </c>
    </row>
    <row r="585" spans="57:70" x14ac:dyDescent="0.25">
      <c r="BE585" s="6">
        <v>0.2</v>
      </c>
      <c r="BF585" s="6" t="str">
        <f>"0"</f>
        <v>0</v>
      </c>
      <c r="BG585" t="str">
        <f ca="1">IF((OFFSET($A$1, 585 - 1, 57 - 1)) &gt;= (OFFSET($A$1, 80 - 1, 7 - 1)), "1","0")</f>
        <v>0</v>
      </c>
      <c r="BH585">
        <f ca="1" xml:space="preserve"> IF( AND( OFFSET($A$1, 585 - 1, 58 - 1) = "1", OFFSET($A$1, 585 - 1, 59 - 1) = "1" ), 1, IF( AND( OFFSET($A$1, 585 - 1, 58 - 1) = "1", OFFSET($A$1, 585 - 1, 59 - 1) = "0" ), 2, IF( AND( OFFSET($A$1, 585 - 1, 58 - 1) = "0", OFFSET($A$1, 585 - 1, 59 - 1) = "1" ), 3, 4 ) ) )</f>
        <v>4</v>
      </c>
      <c r="BJ585" s="6">
        <v>0.6</v>
      </c>
      <c r="BK585" s="6" t="str">
        <f>"0"</f>
        <v>0</v>
      </c>
      <c r="BL585" t="str">
        <f ca="1">IF((OFFSET($A$1, 585 - 1, 62 - 1)) &gt;= (OFFSET($A$1, 104 - 1, 7 - 1)), "1","0")</f>
        <v>1</v>
      </c>
      <c r="BM585">
        <f ca="1" xml:space="preserve"> IF( AND( OFFSET($A$1, 585 - 1, 63 - 1) = "1", OFFSET($A$1, 585 - 1, 64 - 1) = "1" ), 1, IF( AND( OFFSET($A$1, 585 - 1, 63 - 1) = "1", OFFSET($A$1, 585 - 1, 64 - 1) = "0" ), 2, IF( AND( OFFSET($A$1, 585 - 1, 63 - 1) = "0", OFFSET($A$1, 585 - 1, 64 - 1) = "1" ), 3, 4 ) ) )</f>
        <v>3</v>
      </c>
      <c r="BO585" s="6">
        <v>0.4</v>
      </c>
      <c r="BP585" s="6" t="str">
        <f>"0"</f>
        <v>0</v>
      </c>
      <c r="BQ585" t="str">
        <f ca="1">IF((OFFSET($A$1, 585 - 1, 67 - 1)) &gt;= (OFFSET($A$1, 128 - 1, 7 - 1)), "1","0")</f>
        <v>0</v>
      </c>
      <c r="BR585">
        <f ca="1" xml:space="preserve"> IF( AND( OFFSET($A$1, 585 - 1, 68 - 1) = "1", OFFSET($A$1, 585 - 1, 69 - 1) = "1" ), 1, IF( AND( OFFSET($A$1, 585 - 1, 68 - 1) = "1", OFFSET($A$1, 585 - 1, 69 - 1) = "0" ), 2, IF( AND( OFFSET($A$1, 585 - 1, 68 - 1) = "0", OFFSET($A$1, 585 - 1, 69 - 1) = "1" ), 3, 4 ) ) )</f>
        <v>4</v>
      </c>
    </row>
    <row r="586" spans="57:70" x14ac:dyDescent="0.25">
      <c r="BE586" s="6">
        <v>1</v>
      </c>
      <c r="BF586" s="6" t="str">
        <f>"1"</f>
        <v>1</v>
      </c>
      <c r="BG586" t="str">
        <f ca="1">IF((OFFSET($A$1, 586 - 1, 57 - 1)) &gt;= (OFFSET($A$1, 80 - 1, 7 - 1)), "1","0")</f>
        <v>1</v>
      </c>
      <c r="BH586">
        <f ca="1" xml:space="preserve"> IF( AND( OFFSET($A$1, 586 - 1, 58 - 1) = "1", OFFSET($A$1, 586 - 1, 59 - 1) = "1" ), 1, IF( AND( OFFSET($A$1, 586 - 1, 58 - 1) = "1", OFFSET($A$1, 586 - 1, 59 - 1) = "0" ), 2, IF( AND( OFFSET($A$1, 586 - 1, 58 - 1) = "0", OFFSET($A$1, 586 - 1, 59 - 1) = "1" ), 3, 4 ) ) )</f>
        <v>1</v>
      </c>
      <c r="BJ586" s="6">
        <v>0</v>
      </c>
      <c r="BK586" s="6" t="str">
        <f>"1"</f>
        <v>1</v>
      </c>
      <c r="BL586" t="str">
        <f ca="1">IF((OFFSET($A$1, 586 - 1, 62 - 1)) &gt;= (OFFSET($A$1, 104 - 1, 7 - 1)), "1","0")</f>
        <v>0</v>
      </c>
      <c r="BM586">
        <f ca="1" xml:space="preserve"> IF( AND( OFFSET($A$1, 586 - 1, 63 - 1) = "1", OFFSET($A$1, 586 - 1, 64 - 1) = "1" ), 1, IF( AND( OFFSET($A$1, 586 - 1, 63 - 1) = "1", OFFSET($A$1, 586 - 1, 64 - 1) = "0" ), 2, IF( AND( OFFSET($A$1, 586 - 1, 63 - 1) = "0", OFFSET($A$1, 586 - 1, 64 - 1) = "1" ), 3, 4 ) ) )</f>
        <v>2</v>
      </c>
      <c r="BO586" s="6">
        <v>1</v>
      </c>
      <c r="BP586" s="6" t="str">
        <f>"1"</f>
        <v>1</v>
      </c>
      <c r="BQ586" t="str">
        <f ca="1">IF((OFFSET($A$1, 586 - 1, 67 - 1)) &gt;= (OFFSET($A$1, 128 - 1, 7 - 1)), "1","0")</f>
        <v>1</v>
      </c>
      <c r="BR586">
        <f ca="1" xml:space="preserve"> IF( AND( OFFSET($A$1, 586 - 1, 68 - 1) = "1", OFFSET($A$1, 586 - 1, 69 - 1) = "1" ), 1, IF( AND( OFFSET($A$1, 586 - 1, 68 - 1) = "1", OFFSET($A$1, 586 - 1, 69 - 1) = "0" ), 2, IF( AND( OFFSET($A$1, 586 - 1, 68 - 1) = "0", OFFSET($A$1, 586 - 1, 69 - 1) = "1" ), 3, 4 ) ) )</f>
        <v>1</v>
      </c>
    </row>
    <row r="587" spans="57:70" x14ac:dyDescent="0.25">
      <c r="BE587" s="6">
        <v>1</v>
      </c>
      <c r="BF587" s="6" t="str">
        <f>"1"</f>
        <v>1</v>
      </c>
      <c r="BG587" t="str">
        <f ca="1">IF((OFFSET($A$1, 587 - 1, 57 - 1)) &gt;= (OFFSET($A$1, 80 - 1, 7 - 1)), "1","0")</f>
        <v>1</v>
      </c>
      <c r="BH587">
        <f ca="1" xml:space="preserve"> IF( AND( OFFSET($A$1, 587 - 1, 58 - 1) = "1", OFFSET($A$1, 587 - 1, 59 - 1) = "1" ), 1, IF( AND( OFFSET($A$1, 587 - 1, 58 - 1) = "1", OFFSET($A$1, 587 - 1, 59 - 1) = "0" ), 2, IF( AND( OFFSET($A$1, 587 - 1, 58 - 1) = "0", OFFSET($A$1, 587 - 1, 59 - 1) = "1" ), 3, 4 ) ) )</f>
        <v>1</v>
      </c>
      <c r="BJ587" s="6">
        <v>1</v>
      </c>
      <c r="BK587" s="6" t="str">
        <f>"1"</f>
        <v>1</v>
      </c>
      <c r="BL587" t="str">
        <f ca="1">IF((OFFSET($A$1, 587 - 1, 62 - 1)) &gt;= (OFFSET($A$1, 104 - 1, 7 - 1)), "1","0")</f>
        <v>1</v>
      </c>
      <c r="BM587">
        <f ca="1" xml:space="preserve"> IF( AND( OFFSET($A$1, 587 - 1, 63 - 1) = "1", OFFSET($A$1, 587 - 1, 64 - 1) = "1" ), 1, IF( AND( OFFSET($A$1, 587 - 1, 63 - 1) = "1", OFFSET($A$1, 587 - 1, 64 - 1) = "0" ), 2, IF( AND( OFFSET($A$1, 587 - 1, 63 - 1) = "0", OFFSET($A$1, 587 - 1, 64 - 1) = "1" ), 3, 4 ) ) )</f>
        <v>1</v>
      </c>
      <c r="BO587" s="6">
        <v>1</v>
      </c>
      <c r="BP587" s="6" t="str">
        <f>"1"</f>
        <v>1</v>
      </c>
      <c r="BQ587" t="str">
        <f ca="1">IF((OFFSET($A$1, 587 - 1, 67 - 1)) &gt;= (OFFSET($A$1, 128 - 1, 7 - 1)), "1","0")</f>
        <v>1</v>
      </c>
      <c r="BR587">
        <f ca="1" xml:space="preserve"> IF( AND( OFFSET($A$1, 587 - 1, 68 - 1) = "1", OFFSET($A$1, 587 - 1, 69 - 1) = "1" ), 1, IF( AND( OFFSET($A$1, 587 - 1, 68 - 1) = "1", OFFSET($A$1, 587 - 1, 69 - 1) = "0" ), 2, IF( AND( OFFSET($A$1, 587 - 1, 68 - 1) = "0", OFFSET($A$1, 587 - 1, 69 - 1) = "1" ), 3, 4 ) ) )</f>
        <v>1</v>
      </c>
    </row>
    <row r="588" spans="57:70" x14ac:dyDescent="0.25">
      <c r="BE588" s="6">
        <v>0.2</v>
      </c>
      <c r="BF588" s="6" t="str">
        <f>"0"</f>
        <v>0</v>
      </c>
      <c r="BG588" t="str">
        <f ca="1">IF((OFFSET($A$1, 588 - 1, 57 - 1)) &gt;= (OFFSET($A$1, 80 - 1, 7 - 1)), "1","0")</f>
        <v>0</v>
      </c>
      <c r="BH588">
        <f ca="1" xml:space="preserve"> IF( AND( OFFSET($A$1, 588 - 1, 58 - 1) = "1", OFFSET($A$1, 588 - 1, 59 - 1) = "1" ), 1, IF( AND( OFFSET($A$1, 588 - 1, 58 - 1) = "1", OFFSET($A$1, 588 - 1, 59 - 1) = "0" ), 2, IF( AND( OFFSET($A$1, 588 - 1, 58 - 1) = "0", OFFSET($A$1, 588 - 1, 59 - 1) = "1" ), 3, 4 ) ) )</f>
        <v>4</v>
      </c>
      <c r="BJ588" s="6">
        <v>1</v>
      </c>
      <c r="BK588" s="6" t="str">
        <f>"1"</f>
        <v>1</v>
      </c>
      <c r="BL588" t="str">
        <f ca="1">IF((OFFSET($A$1, 588 - 1, 62 - 1)) &gt;= (OFFSET($A$1, 104 - 1, 7 - 1)), "1","0")</f>
        <v>1</v>
      </c>
      <c r="BM588">
        <f ca="1" xml:space="preserve"> IF( AND( OFFSET($A$1, 588 - 1, 63 - 1) = "1", OFFSET($A$1, 588 - 1, 64 - 1) = "1" ), 1, IF( AND( OFFSET($A$1, 588 - 1, 63 - 1) = "1", OFFSET($A$1, 588 - 1, 64 - 1) = "0" ), 2, IF( AND( OFFSET($A$1, 588 - 1, 63 - 1) = "0", OFFSET($A$1, 588 - 1, 64 - 1) = "1" ), 3, 4 ) ) )</f>
        <v>1</v>
      </c>
      <c r="BO588" s="6">
        <v>0</v>
      </c>
      <c r="BP588" s="6" t="str">
        <f>"0"</f>
        <v>0</v>
      </c>
      <c r="BQ588" t="str">
        <f ca="1">IF((OFFSET($A$1, 588 - 1, 67 - 1)) &gt;= (OFFSET($A$1, 128 - 1, 7 - 1)), "1","0")</f>
        <v>0</v>
      </c>
      <c r="BR588">
        <f ca="1" xml:space="preserve"> IF( AND( OFFSET($A$1, 588 - 1, 68 - 1) = "1", OFFSET($A$1, 588 - 1, 69 - 1) = "1" ), 1, IF( AND( OFFSET($A$1, 588 - 1, 68 - 1) = "1", OFFSET($A$1, 588 - 1, 69 - 1) = "0" ), 2, IF( AND( OFFSET($A$1, 588 - 1, 68 - 1) = "0", OFFSET($A$1, 588 - 1, 69 - 1) = "1" ), 3, 4 ) ) )</f>
        <v>4</v>
      </c>
    </row>
    <row r="589" spans="57:70" x14ac:dyDescent="0.25">
      <c r="BE589" s="6">
        <v>0</v>
      </c>
      <c r="BF589" s="6" t="str">
        <f>"0"</f>
        <v>0</v>
      </c>
      <c r="BG589" t="str">
        <f ca="1">IF((OFFSET($A$1, 589 - 1, 57 - 1)) &gt;= (OFFSET($A$1, 80 - 1, 7 - 1)), "1","0")</f>
        <v>0</v>
      </c>
      <c r="BH589">
        <f ca="1" xml:space="preserve"> IF( AND( OFFSET($A$1, 589 - 1, 58 - 1) = "1", OFFSET($A$1, 589 - 1, 59 - 1) = "1" ), 1, IF( AND( OFFSET($A$1, 589 - 1, 58 - 1) = "1", OFFSET($A$1, 589 - 1, 59 - 1) = "0" ), 2, IF( AND( OFFSET($A$1, 589 - 1, 58 - 1) = "0", OFFSET($A$1, 589 - 1, 59 - 1) = "1" ), 3, 4 ) ) )</f>
        <v>4</v>
      </c>
      <c r="BJ589" s="6">
        <v>1</v>
      </c>
      <c r="BK589" s="6" t="str">
        <f>"1"</f>
        <v>1</v>
      </c>
      <c r="BL589" t="str">
        <f ca="1">IF((OFFSET($A$1, 589 - 1, 62 - 1)) &gt;= (OFFSET($A$1, 104 - 1, 7 - 1)), "1","0")</f>
        <v>1</v>
      </c>
      <c r="BM589">
        <f ca="1" xml:space="preserve"> IF( AND( OFFSET($A$1, 589 - 1, 63 - 1) = "1", OFFSET($A$1, 589 - 1, 64 - 1) = "1" ), 1, IF( AND( OFFSET($A$1, 589 - 1, 63 - 1) = "1", OFFSET($A$1, 589 - 1, 64 - 1) = "0" ), 2, IF( AND( OFFSET($A$1, 589 - 1, 63 - 1) = "0", OFFSET($A$1, 589 - 1, 64 - 1) = "1" ), 3, 4 ) ) )</f>
        <v>1</v>
      </c>
      <c r="BO589" s="6">
        <v>0</v>
      </c>
      <c r="BP589" s="6" t="str">
        <f>"0"</f>
        <v>0</v>
      </c>
      <c r="BQ589" t="str">
        <f ca="1">IF((OFFSET($A$1, 589 - 1, 67 - 1)) &gt;= (OFFSET($A$1, 128 - 1, 7 - 1)), "1","0")</f>
        <v>0</v>
      </c>
      <c r="BR589">
        <f ca="1" xml:space="preserve"> IF( AND( OFFSET($A$1, 589 - 1, 68 - 1) = "1", OFFSET($A$1, 589 - 1, 69 - 1) = "1" ), 1, IF( AND( OFFSET($A$1, 589 - 1, 68 - 1) = "1", OFFSET($A$1, 589 - 1, 69 - 1) = "0" ), 2, IF( AND( OFFSET($A$1, 589 - 1, 68 - 1) = "0", OFFSET($A$1, 589 - 1, 69 - 1) = "1" ), 3, 4 ) ) )</f>
        <v>4</v>
      </c>
    </row>
    <row r="590" spans="57:70" x14ac:dyDescent="0.25">
      <c r="BE590" s="6">
        <v>0</v>
      </c>
      <c r="BF590" s="6" t="str">
        <f>"0"</f>
        <v>0</v>
      </c>
      <c r="BG590" t="str">
        <f ca="1">IF((OFFSET($A$1, 590 - 1, 57 - 1)) &gt;= (OFFSET($A$1, 80 - 1, 7 - 1)), "1","0")</f>
        <v>0</v>
      </c>
      <c r="BH590">
        <f ca="1" xml:space="preserve"> IF( AND( OFFSET($A$1, 590 - 1, 58 - 1) = "1", OFFSET($A$1, 590 - 1, 59 - 1) = "1" ), 1, IF( AND( OFFSET($A$1, 590 - 1, 58 - 1) = "1", OFFSET($A$1, 590 - 1, 59 - 1) = "0" ), 2, IF( AND( OFFSET($A$1, 590 - 1, 58 - 1) = "0", OFFSET($A$1, 590 - 1, 59 - 1) = "1" ), 3, 4 ) ) )</f>
        <v>4</v>
      </c>
      <c r="BJ590" s="6">
        <v>0</v>
      </c>
      <c r="BK590" s="6" t="str">
        <f>"0"</f>
        <v>0</v>
      </c>
      <c r="BL590" t="str">
        <f ca="1">IF((OFFSET($A$1, 590 - 1, 62 - 1)) &gt;= (OFFSET($A$1, 104 - 1, 7 - 1)), "1","0")</f>
        <v>0</v>
      </c>
      <c r="BM590">
        <f ca="1" xml:space="preserve"> IF( AND( OFFSET($A$1, 590 - 1, 63 - 1) = "1", OFFSET($A$1, 590 - 1, 64 - 1) = "1" ), 1, IF( AND( OFFSET($A$1, 590 - 1, 63 - 1) = "1", OFFSET($A$1, 590 - 1, 64 - 1) = "0" ), 2, IF( AND( OFFSET($A$1, 590 - 1, 63 - 1) = "0", OFFSET($A$1, 590 - 1, 64 - 1) = "1" ), 3, 4 ) ) )</f>
        <v>4</v>
      </c>
      <c r="BO590" s="6">
        <v>0</v>
      </c>
      <c r="BP590" s="6" t="str">
        <f>"0"</f>
        <v>0</v>
      </c>
      <c r="BQ590" t="str">
        <f ca="1">IF((OFFSET($A$1, 590 - 1, 67 - 1)) &gt;= (OFFSET($A$1, 128 - 1, 7 - 1)), "1","0")</f>
        <v>0</v>
      </c>
      <c r="BR590">
        <f ca="1" xml:space="preserve"> IF( AND( OFFSET($A$1, 590 - 1, 68 - 1) = "1", OFFSET($A$1, 590 - 1, 69 - 1) = "1" ), 1, IF( AND( OFFSET($A$1, 590 - 1, 68 - 1) = "1", OFFSET($A$1, 590 - 1, 69 - 1) = "0" ), 2, IF( AND( OFFSET($A$1, 590 - 1, 68 - 1) = "0", OFFSET($A$1, 590 - 1, 69 - 1) = "1" ), 3, 4 ) ) )</f>
        <v>4</v>
      </c>
    </row>
    <row r="591" spans="57:70" x14ac:dyDescent="0.25">
      <c r="BE591" s="6">
        <v>1</v>
      </c>
      <c r="BF591" s="6" t="str">
        <f>"1"</f>
        <v>1</v>
      </c>
      <c r="BG591" t="str">
        <f ca="1">IF((OFFSET($A$1, 591 - 1, 57 - 1)) &gt;= (OFFSET($A$1, 80 - 1, 7 - 1)), "1","0")</f>
        <v>1</v>
      </c>
      <c r="BH591">
        <f ca="1" xml:space="preserve"> IF( AND( OFFSET($A$1, 591 - 1, 58 - 1) = "1", OFFSET($A$1, 591 - 1, 59 - 1) = "1" ), 1, IF( AND( OFFSET($A$1, 591 - 1, 58 - 1) = "1", OFFSET($A$1, 591 - 1, 59 - 1) = "0" ), 2, IF( AND( OFFSET($A$1, 591 - 1, 58 - 1) = "0", OFFSET($A$1, 591 - 1, 59 - 1) = "1" ), 3, 4 ) ) )</f>
        <v>1</v>
      </c>
      <c r="BJ591" s="6">
        <v>0</v>
      </c>
      <c r="BK591" s="6" t="str">
        <f>"0"</f>
        <v>0</v>
      </c>
      <c r="BL591" t="str">
        <f ca="1">IF((OFFSET($A$1, 591 - 1, 62 - 1)) &gt;= (OFFSET($A$1, 104 - 1, 7 - 1)), "1","0")</f>
        <v>0</v>
      </c>
      <c r="BM591">
        <f ca="1" xml:space="preserve"> IF( AND( OFFSET($A$1, 591 - 1, 63 - 1) = "1", OFFSET($A$1, 591 - 1, 64 - 1) = "1" ), 1, IF( AND( OFFSET($A$1, 591 - 1, 63 - 1) = "1", OFFSET($A$1, 591 - 1, 64 - 1) = "0" ), 2, IF( AND( OFFSET($A$1, 591 - 1, 63 - 1) = "0", OFFSET($A$1, 591 - 1, 64 - 1) = "1" ), 3, 4 ) ) )</f>
        <v>4</v>
      </c>
      <c r="BO591" s="6">
        <v>1</v>
      </c>
      <c r="BP591" s="6" t="str">
        <f>"1"</f>
        <v>1</v>
      </c>
      <c r="BQ591" t="str">
        <f ca="1">IF((OFFSET($A$1, 591 - 1, 67 - 1)) &gt;= (OFFSET($A$1, 128 - 1, 7 - 1)), "1","0")</f>
        <v>1</v>
      </c>
      <c r="BR591">
        <f ca="1" xml:space="preserve"> IF( AND( OFFSET($A$1, 591 - 1, 68 - 1) = "1", OFFSET($A$1, 591 - 1, 69 - 1) = "1" ), 1, IF( AND( OFFSET($A$1, 591 - 1, 68 - 1) = "1", OFFSET($A$1, 591 - 1, 69 - 1) = "0" ), 2, IF( AND( OFFSET($A$1, 591 - 1, 68 - 1) = "0", OFFSET($A$1, 591 - 1, 69 - 1) = "1" ), 3, 4 ) ) )</f>
        <v>1</v>
      </c>
    </row>
    <row r="592" spans="57:70" x14ac:dyDescent="0.25">
      <c r="BE592" s="6">
        <v>0</v>
      </c>
      <c r="BF592" s="6" t="str">
        <f>"0"</f>
        <v>0</v>
      </c>
      <c r="BG592" t="str">
        <f ca="1">IF((OFFSET($A$1, 592 - 1, 57 - 1)) &gt;= (OFFSET($A$1, 80 - 1, 7 - 1)), "1","0")</f>
        <v>0</v>
      </c>
      <c r="BH592">
        <f ca="1" xml:space="preserve"> IF( AND( OFFSET($A$1, 592 - 1, 58 - 1) = "1", OFFSET($A$1, 592 - 1, 59 - 1) = "1" ), 1, IF( AND( OFFSET($A$1, 592 - 1, 58 - 1) = "1", OFFSET($A$1, 592 - 1, 59 - 1) = "0" ), 2, IF( AND( OFFSET($A$1, 592 - 1, 58 - 1) = "0", OFFSET($A$1, 592 - 1, 59 - 1) = "1" ), 3, 4 ) ) )</f>
        <v>4</v>
      </c>
      <c r="BJ592" s="6">
        <v>1</v>
      </c>
      <c r="BK592" s="6" t="str">
        <f>"1"</f>
        <v>1</v>
      </c>
      <c r="BL592" t="str">
        <f ca="1">IF((OFFSET($A$1, 592 - 1, 62 - 1)) &gt;= (OFFSET($A$1, 104 - 1, 7 - 1)), "1","0")</f>
        <v>1</v>
      </c>
      <c r="BM592">
        <f ca="1" xml:space="preserve"> IF( AND( OFFSET($A$1, 592 - 1, 63 - 1) = "1", OFFSET($A$1, 592 - 1, 64 - 1) = "1" ), 1, IF( AND( OFFSET($A$1, 592 - 1, 63 - 1) = "1", OFFSET($A$1, 592 - 1, 64 - 1) = "0" ), 2, IF( AND( OFFSET($A$1, 592 - 1, 63 - 1) = "0", OFFSET($A$1, 592 - 1, 64 - 1) = "1" ), 3, 4 ) ) )</f>
        <v>1</v>
      </c>
      <c r="BO592" s="6">
        <v>1</v>
      </c>
      <c r="BP592" s="6" t="str">
        <f>"1"</f>
        <v>1</v>
      </c>
      <c r="BQ592" t="str">
        <f ca="1">IF((OFFSET($A$1, 592 - 1, 67 - 1)) &gt;= (OFFSET($A$1, 128 - 1, 7 - 1)), "1","0")</f>
        <v>1</v>
      </c>
      <c r="BR592">
        <f ca="1" xml:space="preserve"> IF( AND( OFFSET($A$1, 592 - 1, 68 - 1) = "1", OFFSET($A$1, 592 - 1, 69 - 1) = "1" ), 1, IF( AND( OFFSET($A$1, 592 - 1, 68 - 1) = "1", OFFSET($A$1, 592 - 1, 69 - 1) = "0" ), 2, IF( AND( OFFSET($A$1, 592 - 1, 68 - 1) = "0", OFFSET($A$1, 592 - 1, 69 - 1) = "1" ), 3, 4 ) ) )</f>
        <v>1</v>
      </c>
    </row>
    <row r="593" spans="57:70" x14ac:dyDescent="0.25">
      <c r="BE593" s="6">
        <v>0.2</v>
      </c>
      <c r="BF593" s="6" t="str">
        <f>"1"</f>
        <v>1</v>
      </c>
      <c r="BG593" t="str">
        <f ca="1">IF((OFFSET($A$1, 593 - 1, 57 - 1)) &gt;= (OFFSET($A$1, 80 - 1, 7 - 1)), "1","0")</f>
        <v>0</v>
      </c>
      <c r="BH593">
        <f ca="1" xml:space="preserve"> IF( AND( OFFSET($A$1, 593 - 1, 58 - 1) = "1", OFFSET($A$1, 593 - 1, 59 - 1) = "1" ), 1, IF( AND( OFFSET($A$1, 593 - 1, 58 - 1) = "1", OFFSET($A$1, 593 - 1, 59 - 1) = "0" ), 2, IF( AND( OFFSET($A$1, 593 - 1, 58 - 1) = "0", OFFSET($A$1, 593 - 1, 59 - 1) = "1" ), 3, 4 ) ) )</f>
        <v>2</v>
      </c>
      <c r="BJ593" s="6">
        <v>1</v>
      </c>
      <c r="BK593" s="6" t="str">
        <f>"1"</f>
        <v>1</v>
      </c>
      <c r="BL593" t="str">
        <f ca="1">IF((OFFSET($A$1, 593 - 1, 62 - 1)) &gt;= (OFFSET($A$1, 104 - 1, 7 - 1)), "1","0")</f>
        <v>1</v>
      </c>
      <c r="BM593">
        <f ca="1" xml:space="preserve"> IF( AND( OFFSET($A$1, 593 - 1, 63 - 1) = "1", OFFSET($A$1, 593 - 1, 64 - 1) = "1" ), 1, IF( AND( OFFSET($A$1, 593 - 1, 63 - 1) = "1", OFFSET($A$1, 593 - 1, 64 - 1) = "0" ), 2, IF( AND( OFFSET($A$1, 593 - 1, 63 - 1) = "0", OFFSET($A$1, 593 - 1, 64 - 1) = "1" ), 3, 4 ) ) )</f>
        <v>1</v>
      </c>
      <c r="BO593" s="6">
        <v>0</v>
      </c>
      <c r="BP593" s="6" t="str">
        <f>"0"</f>
        <v>0</v>
      </c>
      <c r="BQ593" t="str">
        <f ca="1">IF((OFFSET($A$1, 593 - 1, 67 - 1)) &gt;= (OFFSET($A$1, 128 - 1, 7 - 1)), "1","0")</f>
        <v>0</v>
      </c>
      <c r="BR593">
        <f ca="1" xml:space="preserve"> IF( AND( OFFSET($A$1, 593 - 1, 68 - 1) = "1", OFFSET($A$1, 593 - 1, 69 - 1) = "1" ), 1, IF( AND( OFFSET($A$1, 593 - 1, 68 - 1) = "1", OFFSET($A$1, 593 - 1, 69 - 1) = "0" ), 2, IF( AND( OFFSET($A$1, 593 - 1, 68 - 1) = "0", OFFSET($A$1, 593 - 1, 69 - 1) = "1" ), 3, 4 ) ) )</f>
        <v>4</v>
      </c>
    </row>
    <row r="594" spans="57:70" x14ac:dyDescent="0.25">
      <c r="BE594" s="6">
        <v>0.2</v>
      </c>
      <c r="BF594" s="6" t="str">
        <f>"0"</f>
        <v>0</v>
      </c>
      <c r="BG594" t="str">
        <f ca="1">IF((OFFSET($A$1, 594 - 1, 57 - 1)) &gt;= (OFFSET($A$1, 80 - 1, 7 - 1)), "1","0")</f>
        <v>0</v>
      </c>
      <c r="BH594">
        <f ca="1" xml:space="preserve"> IF( AND( OFFSET($A$1, 594 - 1, 58 - 1) = "1", OFFSET($A$1, 594 - 1, 59 - 1) = "1" ), 1, IF( AND( OFFSET($A$1, 594 - 1, 58 - 1) = "1", OFFSET($A$1, 594 - 1, 59 - 1) = "0" ), 2, IF( AND( OFFSET($A$1, 594 - 1, 58 - 1) = "0", OFFSET($A$1, 594 - 1, 59 - 1) = "1" ), 3, 4 ) ) )</f>
        <v>4</v>
      </c>
      <c r="BJ594" s="6">
        <v>0</v>
      </c>
      <c r="BK594" s="6" t="str">
        <f>"0"</f>
        <v>0</v>
      </c>
      <c r="BL594" t="str">
        <f ca="1">IF((OFFSET($A$1, 594 - 1, 62 - 1)) &gt;= (OFFSET($A$1, 104 - 1, 7 - 1)), "1","0")</f>
        <v>0</v>
      </c>
      <c r="BM594">
        <f ca="1" xml:space="preserve"> IF( AND( OFFSET($A$1, 594 - 1, 63 - 1) = "1", OFFSET($A$1, 594 - 1, 64 - 1) = "1" ), 1, IF( AND( OFFSET($A$1, 594 - 1, 63 - 1) = "1", OFFSET($A$1, 594 - 1, 64 - 1) = "0" ), 2, IF( AND( OFFSET($A$1, 594 - 1, 63 - 1) = "0", OFFSET($A$1, 594 - 1, 64 - 1) = "1" ), 3, 4 ) ) )</f>
        <v>4</v>
      </c>
      <c r="BO594" s="6">
        <v>0</v>
      </c>
      <c r="BP594" s="6" t="str">
        <f>"0"</f>
        <v>0</v>
      </c>
      <c r="BQ594" t="str">
        <f ca="1">IF((OFFSET($A$1, 594 - 1, 67 - 1)) &gt;= (OFFSET($A$1, 128 - 1, 7 - 1)), "1","0")</f>
        <v>0</v>
      </c>
      <c r="BR594">
        <f ca="1" xml:space="preserve"> IF( AND( OFFSET($A$1, 594 - 1, 68 - 1) = "1", OFFSET($A$1, 594 - 1, 69 - 1) = "1" ), 1, IF( AND( OFFSET($A$1, 594 - 1, 68 - 1) = "1", OFFSET($A$1, 594 - 1, 69 - 1) = "0" ), 2, IF( AND( OFFSET($A$1, 594 - 1, 68 - 1) = "0", OFFSET($A$1, 594 - 1, 69 - 1) = "1" ), 3, 4 ) ) )</f>
        <v>4</v>
      </c>
    </row>
    <row r="595" spans="57:70" x14ac:dyDescent="0.25">
      <c r="BE595" s="6">
        <v>1</v>
      </c>
      <c r="BF595" s="6" t="str">
        <f>"1"</f>
        <v>1</v>
      </c>
      <c r="BG595" t="str">
        <f ca="1">IF((OFFSET($A$1, 595 - 1, 57 - 1)) &gt;= (OFFSET($A$1, 80 - 1, 7 - 1)), "1","0")</f>
        <v>1</v>
      </c>
      <c r="BH595">
        <f ca="1" xml:space="preserve"> IF( AND( OFFSET($A$1, 595 - 1, 58 - 1) = "1", OFFSET($A$1, 595 - 1, 59 - 1) = "1" ), 1, IF( AND( OFFSET($A$1, 595 - 1, 58 - 1) = "1", OFFSET($A$1, 595 - 1, 59 - 1) = "0" ), 2, IF( AND( OFFSET($A$1, 595 - 1, 58 - 1) = "0", OFFSET($A$1, 595 - 1, 59 - 1) = "1" ), 3, 4 ) ) )</f>
        <v>1</v>
      </c>
      <c r="BJ595" s="6">
        <v>0</v>
      </c>
      <c r="BK595" s="6" t="str">
        <f>"0"</f>
        <v>0</v>
      </c>
      <c r="BL595" t="str">
        <f ca="1">IF((OFFSET($A$1, 595 - 1, 62 - 1)) &gt;= (OFFSET($A$1, 104 - 1, 7 - 1)), "1","0")</f>
        <v>0</v>
      </c>
      <c r="BM595">
        <f ca="1" xml:space="preserve"> IF( AND( OFFSET($A$1, 595 - 1, 63 - 1) = "1", OFFSET($A$1, 595 - 1, 64 - 1) = "1" ), 1, IF( AND( OFFSET($A$1, 595 - 1, 63 - 1) = "1", OFFSET($A$1, 595 - 1, 64 - 1) = "0" ), 2, IF( AND( OFFSET($A$1, 595 - 1, 63 - 1) = "0", OFFSET($A$1, 595 - 1, 64 - 1) = "1" ), 3, 4 ) ) )</f>
        <v>4</v>
      </c>
      <c r="BO595" s="6">
        <v>0.4</v>
      </c>
      <c r="BP595" s="6" t="str">
        <f>"1"</f>
        <v>1</v>
      </c>
      <c r="BQ595" t="str">
        <f ca="1">IF((OFFSET($A$1, 595 - 1, 67 - 1)) &gt;= (OFFSET($A$1, 128 - 1, 7 - 1)), "1","0")</f>
        <v>0</v>
      </c>
      <c r="BR595">
        <f ca="1" xml:space="preserve"> IF( AND( OFFSET($A$1, 595 - 1, 68 - 1) = "1", OFFSET($A$1, 595 - 1, 69 - 1) = "1" ), 1, IF( AND( OFFSET($A$1, 595 - 1, 68 - 1) = "1", OFFSET($A$1, 595 - 1, 69 - 1) = "0" ), 2, IF( AND( OFFSET($A$1, 595 - 1, 68 - 1) = "0", OFFSET($A$1, 595 - 1, 69 - 1) = "1" ), 3, 4 ) ) )</f>
        <v>2</v>
      </c>
    </row>
    <row r="596" spans="57:70" x14ac:dyDescent="0.25">
      <c r="BE596" s="6">
        <v>0</v>
      </c>
      <c r="BF596" s="6" t="str">
        <f>"0"</f>
        <v>0</v>
      </c>
      <c r="BG596" t="str">
        <f ca="1">IF((OFFSET($A$1, 596 - 1, 57 - 1)) &gt;= (OFFSET($A$1, 80 - 1, 7 - 1)), "1","0")</f>
        <v>0</v>
      </c>
      <c r="BH596">
        <f ca="1" xml:space="preserve"> IF( AND( OFFSET($A$1, 596 - 1, 58 - 1) = "1", OFFSET($A$1, 596 - 1, 59 - 1) = "1" ), 1, IF( AND( OFFSET($A$1, 596 - 1, 58 - 1) = "1", OFFSET($A$1, 596 - 1, 59 - 1) = "0" ), 2, IF( AND( OFFSET($A$1, 596 - 1, 58 - 1) = "0", OFFSET($A$1, 596 - 1, 59 - 1) = "1" ), 3, 4 ) ) )</f>
        <v>4</v>
      </c>
      <c r="BJ596" s="6">
        <v>1</v>
      </c>
      <c r="BK596" s="6" t="str">
        <f>"1"</f>
        <v>1</v>
      </c>
      <c r="BL596" t="str">
        <f ca="1">IF((OFFSET($A$1, 596 - 1, 62 - 1)) &gt;= (OFFSET($A$1, 104 - 1, 7 - 1)), "1","0")</f>
        <v>1</v>
      </c>
      <c r="BM596">
        <f ca="1" xml:space="preserve"> IF( AND( OFFSET($A$1, 596 - 1, 63 - 1) = "1", OFFSET($A$1, 596 - 1, 64 - 1) = "1" ), 1, IF( AND( OFFSET($A$1, 596 - 1, 63 - 1) = "1", OFFSET($A$1, 596 - 1, 64 - 1) = "0" ), 2, IF( AND( OFFSET($A$1, 596 - 1, 63 - 1) = "0", OFFSET($A$1, 596 - 1, 64 - 1) = "1" ), 3, 4 ) ) )</f>
        <v>1</v>
      </c>
      <c r="BO596" s="6">
        <v>1</v>
      </c>
      <c r="BP596" s="6" t="str">
        <f>"1"</f>
        <v>1</v>
      </c>
      <c r="BQ596" t="str">
        <f ca="1">IF((OFFSET($A$1, 596 - 1, 67 - 1)) &gt;= (OFFSET($A$1, 128 - 1, 7 - 1)), "1","0")</f>
        <v>1</v>
      </c>
      <c r="BR596">
        <f ca="1" xml:space="preserve"> IF( AND( OFFSET($A$1, 596 - 1, 68 - 1) = "1", OFFSET($A$1, 596 - 1, 69 - 1) = "1" ), 1, IF( AND( OFFSET($A$1, 596 - 1, 68 - 1) = "1", OFFSET($A$1, 596 - 1, 69 - 1) = "0" ), 2, IF( AND( OFFSET($A$1, 596 - 1, 68 - 1) = "0", OFFSET($A$1, 596 - 1, 69 - 1) = "1" ), 3, 4 ) ) )</f>
        <v>1</v>
      </c>
    </row>
    <row r="597" spans="57:70" x14ac:dyDescent="0.25">
      <c r="BE597" s="6">
        <v>0</v>
      </c>
      <c r="BF597" s="6" t="str">
        <f>"0"</f>
        <v>0</v>
      </c>
      <c r="BG597" t="str">
        <f ca="1">IF((OFFSET($A$1, 597 - 1, 57 - 1)) &gt;= (OFFSET($A$1, 80 - 1, 7 - 1)), "1","0")</f>
        <v>0</v>
      </c>
      <c r="BH597">
        <f ca="1" xml:space="preserve"> IF( AND( OFFSET($A$1, 597 - 1, 58 - 1) = "1", OFFSET($A$1, 597 - 1, 59 - 1) = "1" ), 1, IF( AND( OFFSET($A$1, 597 - 1, 58 - 1) = "1", OFFSET($A$1, 597 - 1, 59 - 1) = "0" ), 2, IF( AND( OFFSET($A$1, 597 - 1, 58 - 1) = "0", OFFSET($A$1, 597 - 1, 59 - 1) = "1" ), 3, 4 ) ) )</f>
        <v>4</v>
      </c>
      <c r="BJ597" s="6">
        <v>1</v>
      </c>
      <c r="BK597" s="6" t="str">
        <f>"0"</f>
        <v>0</v>
      </c>
      <c r="BL597" t="str">
        <f ca="1">IF((OFFSET($A$1, 597 - 1, 62 - 1)) &gt;= (OFFSET($A$1, 104 - 1, 7 - 1)), "1","0")</f>
        <v>1</v>
      </c>
      <c r="BM597">
        <f ca="1" xml:space="preserve"> IF( AND( OFFSET($A$1, 597 - 1, 63 - 1) = "1", OFFSET($A$1, 597 - 1, 64 - 1) = "1" ), 1, IF( AND( OFFSET($A$1, 597 - 1, 63 - 1) = "1", OFFSET($A$1, 597 - 1, 64 - 1) = "0" ), 2, IF( AND( OFFSET($A$1, 597 - 1, 63 - 1) = "0", OFFSET($A$1, 597 - 1, 64 - 1) = "1" ), 3, 4 ) ) )</f>
        <v>3</v>
      </c>
      <c r="BO597" s="6">
        <v>0</v>
      </c>
      <c r="BP597" s="6" t="str">
        <f>"0"</f>
        <v>0</v>
      </c>
      <c r="BQ597" t="str">
        <f ca="1">IF((OFFSET($A$1, 597 - 1, 67 - 1)) &gt;= (OFFSET($A$1, 128 - 1, 7 - 1)), "1","0")</f>
        <v>0</v>
      </c>
      <c r="BR597">
        <f ca="1" xml:space="preserve"> IF( AND( OFFSET($A$1, 597 - 1, 68 - 1) = "1", OFFSET($A$1, 597 - 1, 69 - 1) = "1" ), 1, IF( AND( OFFSET($A$1, 597 - 1, 68 - 1) = "1", OFFSET($A$1, 597 - 1, 69 - 1) = "0" ), 2, IF( AND( OFFSET($A$1, 597 - 1, 68 - 1) = "0", OFFSET($A$1, 597 - 1, 69 - 1) = "1" ), 3, 4 ) ) )</f>
        <v>4</v>
      </c>
    </row>
    <row r="598" spans="57:70" x14ac:dyDescent="0.25">
      <c r="BE598" s="6">
        <v>0</v>
      </c>
      <c r="BF598" s="6" t="str">
        <f>"0"</f>
        <v>0</v>
      </c>
      <c r="BG598" t="str">
        <f ca="1">IF((OFFSET($A$1, 598 - 1, 57 - 1)) &gt;= (OFFSET($A$1, 80 - 1, 7 - 1)), "1","0")</f>
        <v>0</v>
      </c>
      <c r="BH598">
        <f ca="1" xml:space="preserve"> IF( AND( OFFSET($A$1, 598 - 1, 58 - 1) = "1", OFFSET($A$1, 598 - 1, 59 - 1) = "1" ), 1, IF( AND( OFFSET($A$1, 598 - 1, 58 - 1) = "1", OFFSET($A$1, 598 - 1, 59 - 1) = "0" ), 2, IF( AND( OFFSET($A$1, 598 - 1, 58 - 1) = "0", OFFSET($A$1, 598 - 1, 59 - 1) = "1" ), 3, 4 ) ) )</f>
        <v>4</v>
      </c>
      <c r="BJ598" s="6">
        <v>0</v>
      </c>
      <c r="BK598" s="6" t="str">
        <f>"0"</f>
        <v>0</v>
      </c>
      <c r="BL598" t="str">
        <f ca="1">IF((OFFSET($A$1, 598 - 1, 62 - 1)) &gt;= (OFFSET($A$1, 104 - 1, 7 - 1)), "1","0")</f>
        <v>0</v>
      </c>
      <c r="BM598">
        <f ca="1" xml:space="preserve"> IF( AND( OFFSET($A$1, 598 - 1, 63 - 1) = "1", OFFSET($A$1, 598 - 1, 64 - 1) = "1" ), 1, IF( AND( OFFSET($A$1, 598 - 1, 63 - 1) = "1", OFFSET($A$1, 598 - 1, 64 - 1) = "0" ), 2, IF( AND( OFFSET($A$1, 598 - 1, 63 - 1) = "0", OFFSET($A$1, 598 - 1, 64 - 1) = "1" ), 3, 4 ) ) )</f>
        <v>4</v>
      </c>
      <c r="BO598" s="6">
        <v>1</v>
      </c>
      <c r="BP598" s="6" t="str">
        <f>"1"</f>
        <v>1</v>
      </c>
      <c r="BQ598" t="str">
        <f ca="1">IF((OFFSET($A$1, 598 - 1, 67 - 1)) &gt;= (OFFSET($A$1, 128 - 1, 7 - 1)), "1","0")</f>
        <v>1</v>
      </c>
      <c r="BR598">
        <f ca="1" xml:space="preserve"> IF( AND( OFFSET($A$1, 598 - 1, 68 - 1) = "1", OFFSET($A$1, 598 - 1, 69 - 1) = "1" ), 1, IF( AND( OFFSET($A$1, 598 - 1, 68 - 1) = "1", OFFSET($A$1, 598 - 1, 69 - 1) = "0" ), 2, IF( AND( OFFSET($A$1, 598 - 1, 68 - 1) = "0", OFFSET($A$1, 598 - 1, 69 - 1) = "1" ), 3, 4 ) ) )</f>
        <v>1</v>
      </c>
    </row>
    <row r="599" spans="57:70" x14ac:dyDescent="0.25">
      <c r="BE599" s="6">
        <v>0</v>
      </c>
      <c r="BF599" s="6" t="str">
        <f>"0"</f>
        <v>0</v>
      </c>
      <c r="BG599" t="str">
        <f ca="1">IF((OFFSET($A$1, 599 - 1, 57 - 1)) &gt;= (OFFSET($A$1, 80 - 1, 7 - 1)), "1","0")</f>
        <v>0</v>
      </c>
      <c r="BH599">
        <f ca="1" xml:space="preserve"> IF( AND( OFFSET($A$1, 599 - 1, 58 - 1) = "1", OFFSET($A$1, 599 - 1, 59 - 1) = "1" ), 1, IF( AND( OFFSET($A$1, 599 - 1, 58 - 1) = "1", OFFSET($A$1, 599 - 1, 59 - 1) = "0" ), 2, IF( AND( OFFSET($A$1, 599 - 1, 58 - 1) = "0", OFFSET($A$1, 599 - 1, 59 - 1) = "1" ), 3, 4 ) ) )</f>
        <v>4</v>
      </c>
      <c r="BJ599" s="6">
        <v>0.6</v>
      </c>
      <c r="BK599" s="6" t="str">
        <f>"0"</f>
        <v>0</v>
      </c>
      <c r="BL599" t="str">
        <f ca="1">IF((OFFSET($A$1, 599 - 1, 62 - 1)) &gt;= (OFFSET($A$1, 104 - 1, 7 - 1)), "1","0")</f>
        <v>1</v>
      </c>
      <c r="BM599">
        <f ca="1" xml:space="preserve"> IF( AND( OFFSET($A$1, 599 - 1, 63 - 1) = "1", OFFSET($A$1, 599 - 1, 64 - 1) = "1" ), 1, IF( AND( OFFSET($A$1, 599 - 1, 63 - 1) = "1", OFFSET($A$1, 599 - 1, 64 - 1) = "0" ), 2, IF( AND( OFFSET($A$1, 599 - 1, 63 - 1) = "0", OFFSET($A$1, 599 - 1, 64 - 1) = "1" ), 3, 4 ) ) )</f>
        <v>3</v>
      </c>
      <c r="BO599" s="6">
        <v>0.6</v>
      </c>
      <c r="BP599" s="6" t="str">
        <f>"1"</f>
        <v>1</v>
      </c>
      <c r="BQ599" t="str">
        <f ca="1">IF((OFFSET($A$1, 599 - 1, 67 - 1)) &gt;= (OFFSET($A$1, 128 - 1, 7 - 1)), "1","0")</f>
        <v>1</v>
      </c>
      <c r="BR599">
        <f ca="1" xml:space="preserve"> IF( AND( OFFSET($A$1, 599 - 1, 68 - 1) = "1", OFFSET($A$1, 599 - 1, 69 - 1) = "1" ), 1, IF( AND( OFFSET($A$1, 599 - 1, 68 - 1) = "1", OFFSET($A$1, 599 - 1, 69 - 1) = "0" ), 2, IF( AND( OFFSET($A$1, 599 - 1, 68 - 1) = "0", OFFSET($A$1, 599 - 1, 69 - 1) = "1" ), 3, 4 ) ) )</f>
        <v>1</v>
      </c>
    </row>
    <row r="600" spans="57:70" x14ac:dyDescent="0.25">
      <c r="BE600" s="6">
        <v>0.4</v>
      </c>
      <c r="BF600" s="6" t="str">
        <f>"1"</f>
        <v>1</v>
      </c>
      <c r="BG600" t="str">
        <f ca="1">IF((OFFSET($A$1, 600 - 1, 57 - 1)) &gt;= (OFFSET($A$1, 80 - 1, 7 - 1)), "1","0")</f>
        <v>0</v>
      </c>
      <c r="BH600">
        <f ca="1" xml:space="preserve"> IF( AND( OFFSET($A$1, 600 - 1, 58 - 1) = "1", OFFSET($A$1, 600 - 1, 59 - 1) = "1" ), 1, IF( AND( OFFSET($A$1, 600 - 1, 58 - 1) = "1", OFFSET($A$1, 600 - 1, 59 - 1) = "0" ), 2, IF( AND( OFFSET($A$1, 600 - 1, 58 - 1) = "0", OFFSET($A$1, 600 - 1, 59 - 1) = "1" ), 3, 4 ) ) )</f>
        <v>2</v>
      </c>
      <c r="BJ600" s="6">
        <v>0.4</v>
      </c>
      <c r="BK600" s="6" t="str">
        <f>"0"</f>
        <v>0</v>
      </c>
      <c r="BL600" t="str">
        <f ca="1">IF((OFFSET($A$1, 600 - 1, 62 - 1)) &gt;= (OFFSET($A$1, 104 - 1, 7 - 1)), "1","0")</f>
        <v>0</v>
      </c>
      <c r="BM600">
        <f ca="1" xml:space="preserve"> IF( AND( OFFSET($A$1, 600 - 1, 63 - 1) = "1", OFFSET($A$1, 600 - 1, 64 - 1) = "1" ), 1, IF( AND( OFFSET($A$1, 600 - 1, 63 - 1) = "1", OFFSET($A$1, 600 - 1, 64 - 1) = "0" ), 2, IF( AND( OFFSET($A$1, 600 - 1, 63 - 1) = "0", OFFSET($A$1, 600 - 1, 64 - 1) = "1" ), 3, 4 ) ) )</f>
        <v>4</v>
      </c>
      <c r="BO600" s="6">
        <v>1</v>
      </c>
      <c r="BP600" s="6" t="str">
        <f>"1"</f>
        <v>1</v>
      </c>
      <c r="BQ600" t="str">
        <f ca="1">IF((OFFSET($A$1, 600 - 1, 67 - 1)) &gt;= (OFFSET($A$1, 128 - 1, 7 - 1)), "1","0")</f>
        <v>1</v>
      </c>
      <c r="BR600">
        <f ca="1" xml:space="preserve"> IF( AND( OFFSET($A$1, 600 - 1, 68 - 1) = "1", OFFSET($A$1, 600 - 1, 69 - 1) = "1" ), 1, IF( AND( OFFSET($A$1, 600 - 1, 68 - 1) = "1", OFFSET($A$1, 600 - 1, 69 - 1) = "0" ), 2, IF( AND( OFFSET($A$1, 600 - 1, 68 - 1) = "0", OFFSET($A$1, 600 - 1, 69 - 1) = "1" ), 3, 4 ) ) )</f>
        <v>1</v>
      </c>
    </row>
    <row r="601" spans="57:70" x14ac:dyDescent="0.25">
      <c r="BE601" s="6">
        <v>0</v>
      </c>
      <c r="BF601" s="6" t="str">
        <f>"0"</f>
        <v>0</v>
      </c>
      <c r="BG601" t="str">
        <f ca="1">IF((OFFSET($A$1, 601 - 1, 57 - 1)) &gt;= (OFFSET($A$1, 80 - 1, 7 - 1)), "1","0")</f>
        <v>0</v>
      </c>
      <c r="BH601">
        <f ca="1" xml:space="preserve"> IF( AND( OFFSET($A$1, 601 - 1, 58 - 1) = "1", OFFSET($A$1, 601 - 1, 59 - 1) = "1" ), 1, IF( AND( OFFSET($A$1, 601 - 1, 58 - 1) = "1", OFFSET($A$1, 601 - 1, 59 - 1) = "0" ), 2, IF( AND( OFFSET($A$1, 601 - 1, 58 - 1) = "0", OFFSET($A$1, 601 - 1, 59 - 1) = "1" ), 3, 4 ) ) )</f>
        <v>4</v>
      </c>
      <c r="BJ601" s="6">
        <v>0</v>
      </c>
      <c r="BK601" s="6" t="str">
        <f>"0"</f>
        <v>0</v>
      </c>
      <c r="BL601" t="str">
        <f ca="1">IF((OFFSET($A$1, 601 - 1, 62 - 1)) &gt;= (OFFSET($A$1, 104 - 1, 7 - 1)), "1","0")</f>
        <v>0</v>
      </c>
      <c r="BM601">
        <f ca="1" xml:space="preserve"> IF( AND( OFFSET($A$1, 601 - 1, 63 - 1) = "1", OFFSET($A$1, 601 - 1, 64 - 1) = "1" ), 1, IF( AND( OFFSET($A$1, 601 - 1, 63 - 1) = "1", OFFSET($A$1, 601 - 1, 64 - 1) = "0" ), 2, IF( AND( OFFSET($A$1, 601 - 1, 63 - 1) = "0", OFFSET($A$1, 601 - 1, 64 - 1) = "1" ), 3, 4 ) ) )</f>
        <v>4</v>
      </c>
      <c r="BO601" s="6">
        <v>1</v>
      </c>
      <c r="BP601" s="6" t="str">
        <f>"1"</f>
        <v>1</v>
      </c>
      <c r="BQ601" t="str">
        <f ca="1">IF((OFFSET($A$1, 601 - 1, 67 - 1)) &gt;= (OFFSET($A$1, 128 - 1, 7 - 1)), "1","0")</f>
        <v>1</v>
      </c>
      <c r="BR601">
        <f ca="1" xml:space="preserve"> IF( AND( OFFSET($A$1, 601 - 1, 68 - 1) = "1", OFFSET($A$1, 601 - 1, 69 - 1) = "1" ), 1, IF( AND( OFFSET($A$1, 601 - 1, 68 - 1) = "1", OFFSET($A$1, 601 - 1, 69 - 1) = "0" ), 2, IF( AND( OFFSET($A$1, 601 - 1, 68 - 1) = "0", OFFSET($A$1, 601 - 1, 69 - 1) = "1" ), 3, 4 ) ) )</f>
        <v>1</v>
      </c>
    </row>
    <row r="602" spans="57:70" x14ac:dyDescent="0.25">
      <c r="BE602" s="6">
        <v>0</v>
      </c>
      <c r="BF602" s="6" t="str">
        <f>"0"</f>
        <v>0</v>
      </c>
      <c r="BG602" t="str">
        <f ca="1">IF((OFFSET($A$1, 602 - 1, 57 - 1)) &gt;= (OFFSET($A$1, 80 - 1, 7 - 1)), "1","0")</f>
        <v>0</v>
      </c>
      <c r="BH602">
        <f ca="1" xml:space="preserve"> IF( AND( OFFSET($A$1, 602 - 1, 58 - 1) = "1", OFFSET($A$1, 602 - 1, 59 - 1) = "1" ), 1, IF( AND( OFFSET($A$1, 602 - 1, 58 - 1) = "1", OFFSET($A$1, 602 - 1, 59 - 1) = "0" ), 2, IF( AND( OFFSET($A$1, 602 - 1, 58 - 1) = "0", OFFSET($A$1, 602 - 1, 59 - 1) = "1" ), 3, 4 ) ) )</f>
        <v>4</v>
      </c>
      <c r="BJ602" s="6">
        <v>0</v>
      </c>
      <c r="BK602" s="6" t="str">
        <f>"0"</f>
        <v>0</v>
      </c>
      <c r="BL602" t="str">
        <f ca="1">IF((OFFSET($A$1, 602 - 1, 62 - 1)) &gt;= (OFFSET($A$1, 104 - 1, 7 - 1)), "1","0")</f>
        <v>0</v>
      </c>
      <c r="BM602">
        <f ca="1" xml:space="preserve"> IF( AND( OFFSET($A$1, 602 - 1, 63 - 1) = "1", OFFSET($A$1, 602 - 1, 64 - 1) = "1" ), 1, IF( AND( OFFSET($A$1, 602 - 1, 63 - 1) = "1", OFFSET($A$1, 602 - 1, 64 - 1) = "0" ), 2, IF( AND( OFFSET($A$1, 602 - 1, 63 - 1) = "0", OFFSET($A$1, 602 - 1, 64 - 1) = "1" ), 3, 4 ) ) )</f>
        <v>4</v>
      </c>
      <c r="BO602" s="6">
        <v>0</v>
      </c>
      <c r="BP602" s="6" t="str">
        <f>"0"</f>
        <v>0</v>
      </c>
      <c r="BQ602" t="str">
        <f ca="1">IF((OFFSET($A$1, 602 - 1, 67 - 1)) &gt;= (OFFSET($A$1, 128 - 1, 7 - 1)), "1","0")</f>
        <v>0</v>
      </c>
      <c r="BR602">
        <f ca="1" xml:space="preserve"> IF( AND( OFFSET($A$1, 602 - 1, 68 - 1) = "1", OFFSET($A$1, 602 - 1, 69 - 1) = "1" ), 1, IF( AND( OFFSET($A$1, 602 - 1, 68 - 1) = "1", OFFSET($A$1, 602 - 1, 69 - 1) = "0" ), 2, IF( AND( OFFSET($A$1, 602 - 1, 68 - 1) = "0", OFFSET($A$1, 602 - 1, 69 - 1) = "1" ), 3, 4 ) ) )</f>
        <v>4</v>
      </c>
    </row>
    <row r="603" spans="57:70" x14ac:dyDescent="0.25">
      <c r="BE603" s="6">
        <v>0</v>
      </c>
      <c r="BF603" s="6" t="str">
        <f>"0"</f>
        <v>0</v>
      </c>
      <c r="BG603" t="str">
        <f ca="1">IF((OFFSET($A$1, 603 - 1, 57 - 1)) &gt;= (OFFSET($A$1, 80 - 1, 7 - 1)), "1","0")</f>
        <v>0</v>
      </c>
      <c r="BH603">
        <f ca="1" xml:space="preserve"> IF( AND( OFFSET($A$1, 603 - 1, 58 - 1) = "1", OFFSET($A$1, 603 - 1, 59 - 1) = "1" ), 1, IF( AND( OFFSET($A$1, 603 - 1, 58 - 1) = "1", OFFSET($A$1, 603 - 1, 59 - 1) = "0" ), 2, IF( AND( OFFSET($A$1, 603 - 1, 58 - 1) = "0", OFFSET($A$1, 603 - 1, 59 - 1) = "1" ), 3, 4 ) ) )</f>
        <v>4</v>
      </c>
      <c r="BJ603" s="6">
        <v>0</v>
      </c>
      <c r="BK603" s="6" t="str">
        <f>"0"</f>
        <v>0</v>
      </c>
      <c r="BL603" t="str">
        <f ca="1">IF((OFFSET($A$1, 603 - 1, 62 - 1)) &gt;= (OFFSET($A$1, 104 - 1, 7 - 1)), "1","0")</f>
        <v>0</v>
      </c>
      <c r="BM603">
        <f ca="1" xml:space="preserve"> IF( AND( OFFSET($A$1, 603 - 1, 63 - 1) = "1", OFFSET($A$1, 603 - 1, 64 - 1) = "1" ), 1, IF( AND( OFFSET($A$1, 603 - 1, 63 - 1) = "1", OFFSET($A$1, 603 - 1, 64 - 1) = "0" ), 2, IF( AND( OFFSET($A$1, 603 - 1, 63 - 1) = "0", OFFSET($A$1, 603 - 1, 64 - 1) = "1" ), 3, 4 ) ) )</f>
        <v>4</v>
      </c>
      <c r="BO603" s="6">
        <v>0</v>
      </c>
      <c r="BP603" s="6" t="str">
        <f>"0"</f>
        <v>0</v>
      </c>
      <c r="BQ603" t="str">
        <f ca="1">IF((OFFSET($A$1, 603 - 1, 67 - 1)) &gt;= (OFFSET($A$1, 128 - 1, 7 - 1)), "1","0")</f>
        <v>0</v>
      </c>
      <c r="BR603">
        <f ca="1" xml:space="preserve"> IF( AND( OFFSET($A$1, 603 - 1, 68 - 1) = "1", OFFSET($A$1, 603 - 1, 69 - 1) = "1" ), 1, IF( AND( OFFSET($A$1, 603 - 1, 68 - 1) = "1", OFFSET($A$1, 603 - 1, 69 - 1) = "0" ), 2, IF( AND( OFFSET($A$1, 603 - 1, 68 - 1) = "0", OFFSET($A$1, 603 - 1, 69 - 1) = "1" ), 3, 4 ) ) )</f>
        <v>4</v>
      </c>
    </row>
    <row r="604" spans="57:70" x14ac:dyDescent="0.25">
      <c r="BE604" s="6">
        <v>0</v>
      </c>
      <c r="BF604" s="6" t="str">
        <f>"0"</f>
        <v>0</v>
      </c>
      <c r="BG604" t="str">
        <f ca="1">IF((OFFSET($A$1, 604 - 1, 57 - 1)) &gt;= (OFFSET($A$1, 80 - 1, 7 - 1)), "1","0")</f>
        <v>0</v>
      </c>
      <c r="BH604">
        <f ca="1" xml:space="preserve"> IF( AND( OFFSET($A$1, 604 - 1, 58 - 1) = "1", OFFSET($A$1, 604 - 1, 59 - 1) = "1" ), 1, IF( AND( OFFSET($A$1, 604 - 1, 58 - 1) = "1", OFFSET($A$1, 604 - 1, 59 - 1) = "0" ), 2, IF( AND( OFFSET($A$1, 604 - 1, 58 - 1) = "0", OFFSET($A$1, 604 - 1, 59 - 1) = "1" ), 3, 4 ) ) )</f>
        <v>4</v>
      </c>
      <c r="BJ604" s="6">
        <v>0.2</v>
      </c>
      <c r="BK604" s="6" t="str">
        <f>"0"</f>
        <v>0</v>
      </c>
      <c r="BL604" t="str">
        <f ca="1">IF((OFFSET($A$1, 604 - 1, 62 - 1)) &gt;= (OFFSET($A$1, 104 - 1, 7 - 1)), "1","0")</f>
        <v>0</v>
      </c>
      <c r="BM604">
        <f ca="1" xml:space="preserve"> IF( AND( OFFSET($A$1, 604 - 1, 63 - 1) = "1", OFFSET($A$1, 604 - 1, 64 - 1) = "1" ), 1, IF( AND( OFFSET($A$1, 604 - 1, 63 - 1) = "1", OFFSET($A$1, 604 - 1, 64 - 1) = "0" ), 2, IF( AND( OFFSET($A$1, 604 - 1, 63 - 1) = "0", OFFSET($A$1, 604 - 1, 64 - 1) = "1" ), 3, 4 ) ) )</f>
        <v>4</v>
      </c>
      <c r="BO604" s="6">
        <v>0.4</v>
      </c>
      <c r="BP604" s="6" t="str">
        <f>"0"</f>
        <v>0</v>
      </c>
      <c r="BQ604" t="str">
        <f ca="1">IF((OFFSET($A$1, 604 - 1, 67 - 1)) &gt;= (OFFSET($A$1, 128 - 1, 7 - 1)), "1","0")</f>
        <v>0</v>
      </c>
      <c r="BR604">
        <f ca="1" xml:space="preserve"> IF( AND( OFFSET($A$1, 604 - 1, 68 - 1) = "1", OFFSET($A$1, 604 - 1, 69 - 1) = "1" ), 1, IF( AND( OFFSET($A$1, 604 - 1, 68 - 1) = "1", OFFSET($A$1, 604 - 1, 69 - 1) = "0" ), 2, IF( AND( OFFSET($A$1, 604 - 1, 68 - 1) = "0", OFFSET($A$1, 604 - 1, 69 - 1) = "1" ), 3, 4 ) ) )</f>
        <v>4</v>
      </c>
    </row>
    <row r="605" spans="57:70" x14ac:dyDescent="0.25">
      <c r="BE605" s="6">
        <v>0.6</v>
      </c>
      <c r="BF605" s="6" t="str">
        <f>"1"</f>
        <v>1</v>
      </c>
      <c r="BG605" t="str">
        <f ca="1">IF((OFFSET($A$1, 605 - 1, 57 - 1)) &gt;= (OFFSET($A$1, 80 - 1, 7 - 1)), "1","0")</f>
        <v>1</v>
      </c>
      <c r="BH605">
        <f ca="1" xml:space="preserve"> IF( AND( OFFSET($A$1, 605 - 1, 58 - 1) = "1", OFFSET($A$1, 605 - 1, 59 - 1) = "1" ), 1, IF( AND( OFFSET($A$1, 605 - 1, 58 - 1) = "1", OFFSET($A$1, 605 - 1, 59 - 1) = "0" ), 2, IF( AND( OFFSET($A$1, 605 - 1, 58 - 1) = "0", OFFSET($A$1, 605 - 1, 59 - 1) = "1" ), 3, 4 ) ) )</f>
        <v>1</v>
      </c>
      <c r="BJ605" s="6">
        <v>0.6</v>
      </c>
      <c r="BK605" s="6" t="str">
        <f>"1"</f>
        <v>1</v>
      </c>
      <c r="BL605" t="str">
        <f ca="1">IF((OFFSET($A$1, 605 - 1, 62 - 1)) &gt;= (OFFSET($A$1, 104 - 1, 7 - 1)), "1","0")</f>
        <v>1</v>
      </c>
      <c r="BM605">
        <f ca="1" xml:space="preserve"> IF( AND( OFFSET($A$1, 605 - 1, 63 - 1) = "1", OFFSET($A$1, 605 - 1, 64 - 1) = "1" ), 1, IF( AND( OFFSET($A$1, 605 - 1, 63 - 1) = "1", OFFSET($A$1, 605 - 1, 64 - 1) = "0" ), 2, IF( AND( OFFSET($A$1, 605 - 1, 63 - 1) = "0", OFFSET($A$1, 605 - 1, 64 - 1) = "1" ), 3, 4 ) ) )</f>
        <v>1</v>
      </c>
      <c r="BO605" s="6">
        <v>0.2</v>
      </c>
      <c r="BP605" s="6" t="str">
        <f>"0"</f>
        <v>0</v>
      </c>
      <c r="BQ605" t="str">
        <f ca="1">IF((OFFSET($A$1, 605 - 1, 67 - 1)) &gt;= (OFFSET($A$1, 128 - 1, 7 - 1)), "1","0")</f>
        <v>0</v>
      </c>
      <c r="BR605">
        <f ca="1" xml:space="preserve"> IF( AND( OFFSET($A$1, 605 - 1, 68 - 1) = "1", OFFSET($A$1, 605 - 1, 69 - 1) = "1" ), 1, IF( AND( OFFSET($A$1, 605 - 1, 68 - 1) = "1", OFFSET($A$1, 605 - 1, 69 - 1) = "0" ), 2, IF( AND( OFFSET($A$1, 605 - 1, 68 - 1) = "0", OFFSET($A$1, 605 - 1, 69 - 1) = "1" ), 3, 4 ) ) )</f>
        <v>4</v>
      </c>
    </row>
    <row r="606" spans="57:70" x14ac:dyDescent="0.25">
      <c r="BE606" s="6">
        <v>1</v>
      </c>
      <c r="BF606" s="6" t="str">
        <f>"1"</f>
        <v>1</v>
      </c>
      <c r="BG606" t="str">
        <f ca="1">IF((OFFSET($A$1, 606 - 1, 57 - 1)) &gt;= (OFFSET($A$1, 80 - 1, 7 - 1)), "1","0")</f>
        <v>1</v>
      </c>
      <c r="BH606">
        <f ca="1" xml:space="preserve"> IF( AND( OFFSET($A$1, 606 - 1, 58 - 1) = "1", OFFSET($A$1, 606 - 1, 59 - 1) = "1" ), 1, IF( AND( OFFSET($A$1, 606 - 1, 58 - 1) = "1", OFFSET($A$1, 606 - 1, 59 - 1) = "0" ), 2, IF( AND( OFFSET($A$1, 606 - 1, 58 - 1) = "0", OFFSET($A$1, 606 - 1, 59 - 1) = "1" ), 3, 4 ) ) )</f>
        <v>1</v>
      </c>
      <c r="BJ606" s="6">
        <v>0.2</v>
      </c>
      <c r="BK606" s="6" t="str">
        <f>"0"</f>
        <v>0</v>
      </c>
      <c r="BL606" t="str">
        <f ca="1">IF((OFFSET($A$1, 606 - 1, 62 - 1)) &gt;= (OFFSET($A$1, 104 - 1, 7 - 1)), "1","0")</f>
        <v>0</v>
      </c>
      <c r="BM606">
        <f ca="1" xml:space="preserve"> IF( AND( OFFSET($A$1, 606 - 1, 63 - 1) = "1", OFFSET($A$1, 606 - 1, 64 - 1) = "1" ), 1, IF( AND( OFFSET($A$1, 606 - 1, 63 - 1) = "1", OFFSET($A$1, 606 - 1, 64 - 1) = "0" ), 2, IF( AND( OFFSET($A$1, 606 - 1, 63 - 1) = "0", OFFSET($A$1, 606 - 1, 64 - 1) = "1" ), 3, 4 ) ) )</f>
        <v>4</v>
      </c>
      <c r="BO606" s="6">
        <v>0</v>
      </c>
      <c r="BP606" s="6" t="str">
        <f>"0"</f>
        <v>0</v>
      </c>
      <c r="BQ606" t="str">
        <f ca="1">IF((OFFSET($A$1, 606 - 1, 67 - 1)) &gt;= (OFFSET($A$1, 128 - 1, 7 - 1)), "1","0")</f>
        <v>0</v>
      </c>
      <c r="BR606">
        <f ca="1" xml:space="preserve"> IF( AND( OFFSET($A$1, 606 - 1, 68 - 1) = "1", OFFSET($A$1, 606 - 1, 69 - 1) = "1" ), 1, IF( AND( OFFSET($A$1, 606 - 1, 68 - 1) = "1", OFFSET($A$1, 606 - 1, 69 - 1) = "0" ), 2, IF( AND( OFFSET($A$1, 606 - 1, 68 - 1) = "0", OFFSET($A$1, 606 - 1, 69 - 1) = "1" ), 3, 4 ) ) )</f>
        <v>4</v>
      </c>
    </row>
    <row r="607" spans="57:70" x14ac:dyDescent="0.25">
      <c r="BE607" s="6">
        <v>0</v>
      </c>
      <c r="BF607" s="6" t="str">
        <f>"0"</f>
        <v>0</v>
      </c>
      <c r="BG607" t="str">
        <f ca="1">IF((OFFSET($A$1, 607 - 1, 57 - 1)) &gt;= (OFFSET($A$1, 80 - 1, 7 - 1)), "1","0")</f>
        <v>0</v>
      </c>
      <c r="BH607">
        <f ca="1" xml:space="preserve"> IF( AND( OFFSET($A$1, 607 - 1, 58 - 1) = "1", OFFSET($A$1, 607 - 1, 59 - 1) = "1" ), 1, IF( AND( OFFSET($A$1, 607 - 1, 58 - 1) = "1", OFFSET($A$1, 607 - 1, 59 - 1) = "0" ), 2, IF( AND( OFFSET($A$1, 607 - 1, 58 - 1) = "0", OFFSET($A$1, 607 - 1, 59 - 1) = "1" ), 3, 4 ) ) )</f>
        <v>4</v>
      </c>
      <c r="BJ607" s="6">
        <v>1</v>
      </c>
      <c r="BK607" s="6" t="str">
        <f>"1"</f>
        <v>1</v>
      </c>
      <c r="BL607" t="str">
        <f ca="1">IF((OFFSET($A$1, 607 - 1, 62 - 1)) &gt;= (OFFSET($A$1, 104 - 1, 7 - 1)), "1","0")</f>
        <v>1</v>
      </c>
      <c r="BM607">
        <f ca="1" xml:space="preserve"> IF( AND( OFFSET($A$1, 607 - 1, 63 - 1) = "1", OFFSET($A$1, 607 - 1, 64 - 1) = "1" ), 1, IF( AND( OFFSET($A$1, 607 - 1, 63 - 1) = "1", OFFSET($A$1, 607 - 1, 64 - 1) = "0" ), 2, IF( AND( OFFSET($A$1, 607 - 1, 63 - 1) = "0", OFFSET($A$1, 607 - 1, 64 - 1) = "1" ), 3, 4 ) ) )</f>
        <v>1</v>
      </c>
      <c r="BO607" s="6">
        <v>0.6</v>
      </c>
      <c r="BP607" s="6" t="str">
        <f>"0"</f>
        <v>0</v>
      </c>
      <c r="BQ607" t="str">
        <f ca="1">IF((OFFSET($A$1, 607 - 1, 67 - 1)) &gt;= (OFFSET($A$1, 128 - 1, 7 - 1)), "1","0")</f>
        <v>1</v>
      </c>
      <c r="BR607">
        <f ca="1" xml:space="preserve"> IF( AND( OFFSET($A$1, 607 - 1, 68 - 1) = "1", OFFSET($A$1, 607 - 1, 69 - 1) = "1" ), 1, IF( AND( OFFSET($A$1, 607 - 1, 68 - 1) = "1", OFFSET($A$1, 607 - 1, 69 - 1) = "0" ), 2, IF( AND( OFFSET($A$1, 607 - 1, 68 - 1) = "0", OFFSET($A$1, 607 - 1, 69 - 1) = "1" ), 3, 4 ) ) )</f>
        <v>3</v>
      </c>
    </row>
    <row r="608" spans="57:70" x14ac:dyDescent="0.25">
      <c r="BE608" s="6">
        <v>1</v>
      </c>
      <c r="BF608" s="6" t="str">
        <f>"1"</f>
        <v>1</v>
      </c>
      <c r="BG608" t="str">
        <f ca="1">IF((OFFSET($A$1, 608 - 1, 57 - 1)) &gt;= (OFFSET($A$1, 80 - 1, 7 - 1)), "1","0")</f>
        <v>1</v>
      </c>
      <c r="BH608">
        <f ca="1" xml:space="preserve"> IF( AND( OFFSET($A$1, 608 - 1, 58 - 1) = "1", OFFSET($A$1, 608 - 1, 59 - 1) = "1" ), 1, IF( AND( OFFSET($A$1, 608 - 1, 58 - 1) = "1", OFFSET($A$1, 608 - 1, 59 - 1) = "0" ), 2, IF( AND( OFFSET($A$1, 608 - 1, 58 - 1) = "0", OFFSET($A$1, 608 - 1, 59 - 1) = "1" ), 3, 4 ) ) )</f>
        <v>1</v>
      </c>
      <c r="BJ608" s="6">
        <v>1</v>
      </c>
      <c r="BK608" s="6" t="str">
        <f>"1"</f>
        <v>1</v>
      </c>
      <c r="BL608" t="str">
        <f ca="1">IF((OFFSET($A$1, 608 - 1, 62 - 1)) &gt;= (OFFSET($A$1, 104 - 1, 7 - 1)), "1","0")</f>
        <v>1</v>
      </c>
      <c r="BM608">
        <f ca="1" xml:space="preserve"> IF( AND( OFFSET($A$1, 608 - 1, 63 - 1) = "1", OFFSET($A$1, 608 - 1, 64 - 1) = "1" ), 1, IF( AND( OFFSET($A$1, 608 - 1, 63 - 1) = "1", OFFSET($A$1, 608 - 1, 64 - 1) = "0" ), 2, IF( AND( OFFSET($A$1, 608 - 1, 63 - 1) = "0", OFFSET($A$1, 608 - 1, 64 - 1) = "1" ), 3, 4 ) ) )</f>
        <v>1</v>
      </c>
      <c r="BO608" s="6">
        <v>1</v>
      </c>
      <c r="BP608" s="6" t="str">
        <f>"1"</f>
        <v>1</v>
      </c>
      <c r="BQ608" t="str">
        <f ca="1">IF((OFFSET($A$1, 608 - 1, 67 - 1)) &gt;= (OFFSET($A$1, 128 - 1, 7 - 1)), "1","0")</f>
        <v>1</v>
      </c>
      <c r="BR608">
        <f ca="1" xml:space="preserve"> IF( AND( OFFSET($A$1, 608 - 1, 68 - 1) = "1", OFFSET($A$1, 608 - 1, 69 - 1) = "1" ), 1, IF( AND( OFFSET($A$1, 608 - 1, 68 - 1) = "1", OFFSET($A$1, 608 - 1, 69 - 1) = "0" ), 2, IF( AND( OFFSET($A$1, 608 - 1, 68 - 1) = "0", OFFSET($A$1, 608 - 1, 69 - 1) = "1" ), 3, 4 ) ) )</f>
        <v>1</v>
      </c>
    </row>
    <row r="609" spans="57:70" x14ac:dyDescent="0.25">
      <c r="BE609" s="6">
        <v>0</v>
      </c>
      <c r="BF609" s="6" t="str">
        <f>"0"</f>
        <v>0</v>
      </c>
      <c r="BG609" t="str">
        <f ca="1">IF((OFFSET($A$1, 609 - 1, 57 - 1)) &gt;= (OFFSET($A$1, 80 - 1, 7 - 1)), "1","0")</f>
        <v>0</v>
      </c>
      <c r="BH609">
        <f ca="1" xml:space="preserve"> IF( AND( OFFSET($A$1, 609 - 1, 58 - 1) = "1", OFFSET($A$1, 609 - 1, 59 - 1) = "1" ), 1, IF( AND( OFFSET($A$1, 609 - 1, 58 - 1) = "1", OFFSET($A$1, 609 - 1, 59 - 1) = "0" ), 2, IF( AND( OFFSET($A$1, 609 - 1, 58 - 1) = "0", OFFSET($A$1, 609 - 1, 59 - 1) = "1" ), 3, 4 ) ) )</f>
        <v>4</v>
      </c>
      <c r="BJ609" s="6">
        <v>0</v>
      </c>
      <c r="BK609" s="6" t="str">
        <f>"0"</f>
        <v>0</v>
      </c>
      <c r="BL609" t="str">
        <f ca="1">IF((OFFSET($A$1, 609 - 1, 62 - 1)) &gt;= (OFFSET($A$1, 104 - 1, 7 - 1)), "1","0")</f>
        <v>0</v>
      </c>
      <c r="BM609">
        <f ca="1" xml:space="preserve"> IF( AND( OFFSET($A$1, 609 - 1, 63 - 1) = "1", OFFSET($A$1, 609 - 1, 64 - 1) = "1" ), 1, IF( AND( OFFSET($A$1, 609 - 1, 63 - 1) = "1", OFFSET($A$1, 609 - 1, 64 - 1) = "0" ), 2, IF( AND( OFFSET($A$1, 609 - 1, 63 - 1) = "0", OFFSET($A$1, 609 - 1, 64 - 1) = "1" ), 3, 4 ) ) )</f>
        <v>4</v>
      </c>
      <c r="BO609" s="6">
        <v>0</v>
      </c>
      <c r="BP609" s="6" t="str">
        <f>"0"</f>
        <v>0</v>
      </c>
      <c r="BQ609" t="str">
        <f ca="1">IF((OFFSET($A$1, 609 - 1, 67 - 1)) &gt;= (OFFSET($A$1, 128 - 1, 7 - 1)), "1","0")</f>
        <v>0</v>
      </c>
      <c r="BR609">
        <f ca="1" xml:space="preserve"> IF( AND( OFFSET($A$1, 609 - 1, 68 - 1) = "1", OFFSET($A$1, 609 - 1, 69 - 1) = "1" ), 1, IF( AND( OFFSET($A$1, 609 - 1, 68 - 1) = "1", OFFSET($A$1, 609 - 1, 69 - 1) = "0" ), 2, IF( AND( OFFSET($A$1, 609 - 1, 68 - 1) = "0", OFFSET($A$1, 609 - 1, 69 - 1) = "1" ), 3, 4 ) ) )</f>
        <v>4</v>
      </c>
    </row>
    <row r="610" spans="57:70" x14ac:dyDescent="0.25">
      <c r="BE610" s="6">
        <v>0.6</v>
      </c>
      <c r="BF610" s="6" t="str">
        <f>"1"</f>
        <v>1</v>
      </c>
      <c r="BG610" t="str">
        <f ca="1">IF((OFFSET($A$1, 610 - 1, 57 - 1)) &gt;= (OFFSET($A$1, 80 - 1, 7 - 1)), "1","0")</f>
        <v>1</v>
      </c>
      <c r="BH610">
        <f ca="1" xml:space="preserve"> IF( AND( OFFSET($A$1, 610 - 1, 58 - 1) = "1", OFFSET($A$1, 610 - 1, 59 - 1) = "1" ), 1, IF( AND( OFFSET($A$1, 610 - 1, 58 - 1) = "1", OFFSET($A$1, 610 - 1, 59 - 1) = "0" ), 2, IF( AND( OFFSET($A$1, 610 - 1, 58 - 1) = "0", OFFSET($A$1, 610 - 1, 59 - 1) = "1" ), 3, 4 ) ) )</f>
        <v>1</v>
      </c>
      <c r="BJ610" s="6">
        <v>0</v>
      </c>
      <c r="BK610" s="6" t="str">
        <f>"0"</f>
        <v>0</v>
      </c>
      <c r="BL610" t="str">
        <f ca="1">IF((OFFSET($A$1, 610 - 1, 62 - 1)) &gt;= (OFFSET($A$1, 104 - 1, 7 - 1)), "1","0")</f>
        <v>0</v>
      </c>
      <c r="BM610">
        <f ca="1" xml:space="preserve"> IF( AND( OFFSET($A$1, 610 - 1, 63 - 1) = "1", OFFSET($A$1, 610 - 1, 64 - 1) = "1" ), 1, IF( AND( OFFSET($A$1, 610 - 1, 63 - 1) = "1", OFFSET($A$1, 610 - 1, 64 - 1) = "0" ), 2, IF( AND( OFFSET($A$1, 610 - 1, 63 - 1) = "0", OFFSET($A$1, 610 - 1, 64 - 1) = "1" ), 3, 4 ) ) )</f>
        <v>4</v>
      </c>
      <c r="BO610" s="6">
        <v>0.2</v>
      </c>
      <c r="BP610" s="6" t="str">
        <f>"0"</f>
        <v>0</v>
      </c>
      <c r="BQ610" t="str">
        <f ca="1">IF((OFFSET($A$1, 610 - 1, 67 - 1)) &gt;= (OFFSET($A$1, 128 - 1, 7 - 1)), "1","0")</f>
        <v>0</v>
      </c>
      <c r="BR610">
        <f ca="1" xml:space="preserve"> IF( AND( OFFSET($A$1, 610 - 1, 68 - 1) = "1", OFFSET($A$1, 610 - 1, 69 - 1) = "1" ), 1, IF( AND( OFFSET($A$1, 610 - 1, 68 - 1) = "1", OFFSET($A$1, 610 - 1, 69 - 1) = "0" ), 2, IF( AND( OFFSET($A$1, 610 - 1, 68 - 1) = "0", OFFSET($A$1, 610 - 1, 69 - 1) = "1" ), 3, 4 ) ) )</f>
        <v>4</v>
      </c>
    </row>
    <row r="611" spans="57:70" x14ac:dyDescent="0.25">
      <c r="BE611" s="6">
        <v>0</v>
      </c>
      <c r="BF611" s="6" t="str">
        <f>"0"</f>
        <v>0</v>
      </c>
      <c r="BG611" t="str">
        <f ca="1">IF((OFFSET($A$1, 611 - 1, 57 - 1)) &gt;= (OFFSET($A$1, 80 - 1, 7 - 1)), "1","0")</f>
        <v>0</v>
      </c>
      <c r="BH611">
        <f ca="1" xml:space="preserve"> IF( AND( OFFSET($A$1, 611 - 1, 58 - 1) = "1", OFFSET($A$1, 611 - 1, 59 - 1) = "1" ), 1, IF( AND( OFFSET($A$1, 611 - 1, 58 - 1) = "1", OFFSET($A$1, 611 - 1, 59 - 1) = "0" ), 2, IF( AND( OFFSET($A$1, 611 - 1, 58 - 1) = "0", OFFSET($A$1, 611 - 1, 59 - 1) = "1" ), 3, 4 ) ) )</f>
        <v>4</v>
      </c>
      <c r="BJ611" s="6">
        <v>0</v>
      </c>
      <c r="BK611" s="6" t="str">
        <f>"0"</f>
        <v>0</v>
      </c>
      <c r="BL611" t="str">
        <f ca="1">IF((OFFSET($A$1, 611 - 1, 62 - 1)) &gt;= (OFFSET($A$1, 104 - 1, 7 - 1)), "1","0")</f>
        <v>0</v>
      </c>
      <c r="BM611">
        <f ca="1" xml:space="preserve"> IF( AND( OFFSET($A$1, 611 - 1, 63 - 1) = "1", OFFSET($A$1, 611 - 1, 64 - 1) = "1" ), 1, IF( AND( OFFSET($A$1, 611 - 1, 63 - 1) = "1", OFFSET($A$1, 611 - 1, 64 - 1) = "0" ), 2, IF( AND( OFFSET($A$1, 611 - 1, 63 - 1) = "0", OFFSET($A$1, 611 - 1, 64 - 1) = "1" ), 3, 4 ) ) )</f>
        <v>4</v>
      </c>
      <c r="BO611" s="6">
        <v>0.2</v>
      </c>
      <c r="BP611" s="6" t="str">
        <f>"0"</f>
        <v>0</v>
      </c>
      <c r="BQ611" t="str">
        <f ca="1">IF((OFFSET($A$1, 611 - 1, 67 - 1)) &gt;= (OFFSET($A$1, 128 - 1, 7 - 1)), "1","0")</f>
        <v>0</v>
      </c>
      <c r="BR611">
        <f ca="1" xml:space="preserve"> IF( AND( OFFSET($A$1, 611 - 1, 68 - 1) = "1", OFFSET($A$1, 611 - 1, 69 - 1) = "1" ), 1, IF( AND( OFFSET($A$1, 611 - 1, 68 - 1) = "1", OFFSET($A$1, 611 - 1, 69 - 1) = "0" ), 2, IF( AND( OFFSET($A$1, 611 - 1, 68 - 1) = "0", OFFSET($A$1, 611 - 1, 69 - 1) = "1" ), 3, 4 ) ) )</f>
        <v>4</v>
      </c>
    </row>
    <row r="612" spans="57:70" x14ac:dyDescent="0.25">
      <c r="BE612" s="6">
        <v>1</v>
      </c>
      <c r="BF612" s="6" t="str">
        <f>"1"</f>
        <v>1</v>
      </c>
      <c r="BG612" t="str">
        <f ca="1">IF((OFFSET($A$1, 612 - 1, 57 - 1)) &gt;= (OFFSET($A$1, 80 - 1, 7 - 1)), "1","0")</f>
        <v>1</v>
      </c>
      <c r="BH612">
        <f ca="1" xml:space="preserve"> IF( AND( OFFSET($A$1, 612 - 1, 58 - 1) = "1", OFFSET($A$1, 612 - 1, 59 - 1) = "1" ), 1, IF( AND( OFFSET($A$1, 612 - 1, 58 - 1) = "1", OFFSET($A$1, 612 - 1, 59 - 1) = "0" ), 2, IF( AND( OFFSET($A$1, 612 - 1, 58 - 1) = "0", OFFSET($A$1, 612 - 1, 59 - 1) = "1" ), 3, 4 ) ) )</f>
        <v>1</v>
      </c>
      <c r="BJ612" s="6">
        <v>0</v>
      </c>
      <c r="BK612" s="6" t="str">
        <f>"0"</f>
        <v>0</v>
      </c>
      <c r="BL612" t="str">
        <f ca="1">IF((OFFSET($A$1, 612 - 1, 62 - 1)) &gt;= (OFFSET($A$1, 104 - 1, 7 - 1)), "1","0")</f>
        <v>0</v>
      </c>
      <c r="BM612">
        <f ca="1" xml:space="preserve"> IF( AND( OFFSET($A$1, 612 - 1, 63 - 1) = "1", OFFSET($A$1, 612 - 1, 64 - 1) = "1" ), 1, IF( AND( OFFSET($A$1, 612 - 1, 63 - 1) = "1", OFFSET($A$1, 612 - 1, 64 - 1) = "0" ), 2, IF( AND( OFFSET($A$1, 612 - 1, 63 - 1) = "0", OFFSET($A$1, 612 - 1, 64 - 1) = "1" ), 3, 4 ) ) )</f>
        <v>4</v>
      </c>
      <c r="BO612" s="6">
        <v>1</v>
      </c>
      <c r="BP612" s="6" t="str">
        <f>"1"</f>
        <v>1</v>
      </c>
      <c r="BQ612" t="str">
        <f ca="1">IF((OFFSET($A$1, 612 - 1, 67 - 1)) &gt;= (OFFSET($A$1, 128 - 1, 7 - 1)), "1","0")</f>
        <v>1</v>
      </c>
      <c r="BR612">
        <f ca="1" xml:space="preserve"> IF( AND( OFFSET($A$1, 612 - 1, 68 - 1) = "1", OFFSET($A$1, 612 - 1, 69 - 1) = "1" ), 1, IF( AND( OFFSET($A$1, 612 - 1, 68 - 1) = "1", OFFSET($A$1, 612 - 1, 69 - 1) = "0" ), 2, IF( AND( OFFSET($A$1, 612 - 1, 68 - 1) = "0", OFFSET($A$1, 612 - 1, 69 - 1) = "1" ), 3, 4 ) ) )</f>
        <v>1</v>
      </c>
    </row>
    <row r="613" spans="57:70" x14ac:dyDescent="0.25">
      <c r="BE613" s="6">
        <v>1</v>
      </c>
      <c r="BF613" s="6" t="str">
        <f>"1"</f>
        <v>1</v>
      </c>
      <c r="BG613" t="str">
        <f ca="1">IF((OFFSET($A$1, 613 - 1, 57 - 1)) &gt;= (OFFSET($A$1, 80 - 1, 7 - 1)), "1","0")</f>
        <v>1</v>
      </c>
      <c r="BH613">
        <f ca="1" xml:space="preserve"> IF( AND( OFFSET($A$1, 613 - 1, 58 - 1) = "1", OFFSET($A$1, 613 - 1, 59 - 1) = "1" ), 1, IF( AND( OFFSET($A$1, 613 - 1, 58 - 1) = "1", OFFSET($A$1, 613 - 1, 59 - 1) = "0" ), 2, IF( AND( OFFSET($A$1, 613 - 1, 58 - 1) = "0", OFFSET($A$1, 613 - 1, 59 - 1) = "1" ), 3, 4 ) ) )</f>
        <v>1</v>
      </c>
      <c r="BJ613" s="6">
        <v>0</v>
      </c>
      <c r="BK613" s="6" t="str">
        <f>"0"</f>
        <v>0</v>
      </c>
      <c r="BL613" t="str">
        <f ca="1">IF((OFFSET($A$1, 613 - 1, 62 - 1)) &gt;= (OFFSET($A$1, 104 - 1, 7 - 1)), "1","0")</f>
        <v>0</v>
      </c>
      <c r="BM613">
        <f ca="1" xml:space="preserve"> IF( AND( OFFSET($A$1, 613 - 1, 63 - 1) = "1", OFFSET($A$1, 613 - 1, 64 - 1) = "1" ), 1, IF( AND( OFFSET($A$1, 613 - 1, 63 - 1) = "1", OFFSET($A$1, 613 - 1, 64 - 1) = "0" ), 2, IF( AND( OFFSET($A$1, 613 - 1, 63 - 1) = "0", OFFSET($A$1, 613 - 1, 64 - 1) = "1" ), 3, 4 ) ) )</f>
        <v>4</v>
      </c>
      <c r="BO613" s="6">
        <v>0</v>
      </c>
      <c r="BP613" s="6" t="str">
        <f>"0"</f>
        <v>0</v>
      </c>
      <c r="BQ613" t="str">
        <f ca="1">IF((OFFSET($A$1, 613 - 1, 67 - 1)) &gt;= (OFFSET($A$1, 128 - 1, 7 - 1)), "1","0")</f>
        <v>0</v>
      </c>
      <c r="BR613">
        <f ca="1" xml:space="preserve"> IF( AND( OFFSET($A$1, 613 - 1, 68 - 1) = "1", OFFSET($A$1, 613 - 1, 69 - 1) = "1" ), 1, IF( AND( OFFSET($A$1, 613 - 1, 68 - 1) = "1", OFFSET($A$1, 613 - 1, 69 - 1) = "0" ), 2, IF( AND( OFFSET($A$1, 613 - 1, 68 - 1) = "0", OFFSET($A$1, 613 - 1, 69 - 1) = "1" ), 3, 4 ) ) )</f>
        <v>4</v>
      </c>
    </row>
    <row r="614" spans="57:70" x14ac:dyDescent="0.25">
      <c r="BE614" s="6">
        <v>1</v>
      </c>
      <c r="BF614" s="6" t="str">
        <f>"1"</f>
        <v>1</v>
      </c>
      <c r="BG614" t="str">
        <f ca="1">IF((OFFSET($A$1, 614 - 1, 57 - 1)) &gt;= (OFFSET($A$1, 80 - 1, 7 - 1)), "1","0")</f>
        <v>1</v>
      </c>
      <c r="BH614">
        <f ca="1" xml:space="preserve"> IF( AND( OFFSET($A$1, 614 - 1, 58 - 1) = "1", OFFSET($A$1, 614 - 1, 59 - 1) = "1" ), 1, IF( AND( OFFSET($A$1, 614 - 1, 58 - 1) = "1", OFFSET($A$1, 614 - 1, 59 - 1) = "0" ), 2, IF( AND( OFFSET($A$1, 614 - 1, 58 - 1) = "0", OFFSET($A$1, 614 - 1, 59 - 1) = "1" ), 3, 4 ) ) )</f>
        <v>1</v>
      </c>
      <c r="BJ614" s="6">
        <v>0</v>
      </c>
      <c r="BK614" s="6" t="str">
        <f>"0"</f>
        <v>0</v>
      </c>
      <c r="BL614" t="str">
        <f ca="1">IF((OFFSET($A$1, 614 - 1, 62 - 1)) &gt;= (OFFSET($A$1, 104 - 1, 7 - 1)), "1","0")</f>
        <v>0</v>
      </c>
      <c r="BM614">
        <f ca="1" xml:space="preserve"> IF( AND( OFFSET($A$1, 614 - 1, 63 - 1) = "1", OFFSET($A$1, 614 - 1, 64 - 1) = "1" ), 1, IF( AND( OFFSET($A$1, 614 - 1, 63 - 1) = "1", OFFSET($A$1, 614 - 1, 64 - 1) = "0" ), 2, IF( AND( OFFSET($A$1, 614 - 1, 63 - 1) = "0", OFFSET($A$1, 614 - 1, 64 - 1) = "1" ), 3, 4 ) ) )</f>
        <v>4</v>
      </c>
      <c r="BO614" s="6">
        <v>0</v>
      </c>
      <c r="BP614" s="6" t="str">
        <f>"0"</f>
        <v>0</v>
      </c>
      <c r="BQ614" t="str">
        <f ca="1">IF((OFFSET($A$1, 614 - 1, 67 - 1)) &gt;= (OFFSET($A$1, 128 - 1, 7 - 1)), "1","0")</f>
        <v>0</v>
      </c>
      <c r="BR614">
        <f ca="1" xml:space="preserve"> IF( AND( OFFSET($A$1, 614 - 1, 68 - 1) = "1", OFFSET($A$1, 614 - 1, 69 - 1) = "1" ), 1, IF( AND( OFFSET($A$1, 614 - 1, 68 - 1) = "1", OFFSET($A$1, 614 - 1, 69 - 1) = "0" ), 2, IF( AND( OFFSET($A$1, 614 - 1, 68 - 1) = "0", OFFSET($A$1, 614 - 1, 69 - 1) = "1" ), 3, 4 ) ) )</f>
        <v>4</v>
      </c>
    </row>
    <row r="615" spans="57:70" x14ac:dyDescent="0.25">
      <c r="BE615" s="6">
        <v>1</v>
      </c>
      <c r="BF615" s="6" t="str">
        <f>"1"</f>
        <v>1</v>
      </c>
      <c r="BG615" t="str">
        <f ca="1">IF((OFFSET($A$1, 615 - 1, 57 - 1)) &gt;= (OFFSET($A$1, 80 - 1, 7 - 1)), "1","0")</f>
        <v>1</v>
      </c>
      <c r="BH615">
        <f ca="1" xml:space="preserve"> IF( AND( OFFSET($A$1, 615 - 1, 58 - 1) = "1", OFFSET($A$1, 615 - 1, 59 - 1) = "1" ), 1, IF( AND( OFFSET($A$1, 615 - 1, 58 - 1) = "1", OFFSET($A$1, 615 - 1, 59 - 1) = "0" ), 2, IF( AND( OFFSET($A$1, 615 - 1, 58 - 1) = "0", OFFSET($A$1, 615 - 1, 59 - 1) = "1" ), 3, 4 ) ) )</f>
        <v>1</v>
      </c>
      <c r="BJ615" s="6">
        <v>0</v>
      </c>
      <c r="BK615" s="6" t="str">
        <f>"0"</f>
        <v>0</v>
      </c>
      <c r="BL615" t="str">
        <f ca="1">IF((OFFSET($A$1, 615 - 1, 62 - 1)) &gt;= (OFFSET($A$1, 104 - 1, 7 - 1)), "1","0")</f>
        <v>0</v>
      </c>
      <c r="BM615">
        <f ca="1" xml:space="preserve"> IF( AND( OFFSET($A$1, 615 - 1, 63 - 1) = "1", OFFSET($A$1, 615 - 1, 64 - 1) = "1" ), 1, IF( AND( OFFSET($A$1, 615 - 1, 63 - 1) = "1", OFFSET($A$1, 615 - 1, 64 - 1) = "0" ), 2, IF( AND( OFFSET($A$1, 615 - 1, 63 - 1) = "0", OFFSET($A$1, 615 - 1, 64 - 1) = "1" ), 3, 4 ) ) )</f>
        <v>4</v>
      </c>
      <c r="BO615" s="6">
        <v>1</v>
      </c>
      <c r="BP615" s="6" t="str">
        <f>"1"</f>
        <v>1</v>
      </c>
      <c r="BQ615" t="str">
        <f ca="1">IF((OFFSET($A$1, 615 - 1, 67 - 1)) &gt;= (OFFSET($A$1, 128 - 1, 7 - 1)), "1","0")</f>
        <v>1</v>
      </c>
      <c r="BR615">
        <f ca="1" xml:space="preserve"> IF( AND( OFFSET($A$1, 615 - 1, 68 - 1) = "1", OFFSET($A$1, 615 - 1, 69 - 1) = "1" ), 1, IF( AND( OFFSET($A$1, 615 - 1, 68 - 1) = "1", OFFSET($A$1, 615 - 1, 69 - 1) = "0" ), 2, IF( AND( OFFSET($A$1, 615 - 1, 68 - 1) = "0", OFFSET($A$1, 615 - 1, 69 - 1) = "1" ), 3, 4 ) ) )</f>
        <v>1</v>
      </c>
    </row>
    <row r="616" spans="57:70" x14ac:dyDescent="0.25">
      <c r="BE616" s="6">
        <v>0.2</v>
      </c>
      <c r="BF616" s="6" t="str">
        <f>"0"</f>
        <v>0</v>
      </c>
      <c r="BG616" t="str">
        <f ca="1">IF((OFFSET($A$1, 616 - 1, 57 - 1)) &gt;= (OFFSET($A$1, 80 - 1, 7 - 1)), "1","0")</f>
        <v>0</v>
      </c>
      <c r="BH616">
        <f ca="1" xml:space="preserve"> IF( AND( OFFSET($A$1, 616 - 1, 58 - 1) = "1", OFFSET($A$1, 616 - 1, 59 - 1) = "1" ), 1, IF( AND( OFFSET($A$1, 616 - 1, 58 - 1) = "1", OFFSET($A$1, 616 - 1, 59 - 1) = "0" ), 2, IF( AND( OFFSET($A$1, 616 - 1, 58 - 1) = "0", OFFSET($A$1, 616 - 1, 59 - 1) = "1" ), 3, 4 ) ) )</f>
        <v>4</v>
      </c>
      <c r="BJ616" s="6">
        <v>1</v>
      </c>
      <c r="BK616" s="6" t="str">
        <f>"1"</f>
        <v>1</v>
      </c>
      <c r="BL616" t="str">
        <f ca="1">IF((OFFSET($A$1, 616 - 1, 62 - 1)) &gt;= (OFFSET($A$1, 104 - 1, 7 - 1)), "1","0")</f>
        <v>1</v>
      </c>
      <c r="BM616">
        <f ca="1" xml:space="preserve"> IF( AND( OFFSET($A$1, 616 - 1, 63 - 1) = "1", OFFSET($A$1, 616 - 1, 64 - 1) = "1" ), 1, IF( AND( OFFSET($A$1, 616 - 1, 63 - 1) = "1", OFFSET($A$1, 616 - 1, 64 - 1) = "0" ), 2, IF( AND( OFFSET($A$1, 616 - 1, 63 - 1) = "0", OFFSET($A$1, 616 - 1, 64 - 1) = "1" ), 3, 4 ) ) )</f>
        <v>1</v>
      </c>
      <c r="BO616" s="6">
        <v>0</v>
      </c>
      <c r="BP616" s="6" t="str">
        <f>"0"</f>
        <v>0</v>
      </c>
      <c r="BQ616" t="str">
        <f ca="1">IF((OFFSET($A$1, 616 - 1, 67 - 1)) &gt;= (OFFSET($A$1, 128 - 1, 7 - 1)), "1","0")</f>
        <v>0</v>
      </c>
      <c r="BR616">
        <f ca="1" xml:space="preserve"> IF( AND( OFFSET($A$1, 616 - 1, 68 - 1) = "1", OFFSET($A$1, 616 - 1, 69 - 1) = "1" ), 1, IF( AND( OFFSET($A$1, 616 - 1, 68 - 1) = "1", OFFSET($A$1, 616 - 1, 69 - 1) = "0" ), 2, IF( AND( OFFSET($A$1, 616 - 1, 68 - 1) = "0", OFFSET($A$1, 616 - 1, 69 - 1) = "1" ), 3, 4 ) ) )</f>
        <v>4</v>
      </c>
    </row>
    <row r="617" spans="57:70" x14ac:dyDescent="0.25">
      <c r="BE617" s="6">
        <v>0</v>
      </c>
      <c r="BF617" s="6" t="str">
        <f>"0"</f>
        <v>0</v>
      </c>
      <c r="BG617" t="str">
        <f ca="1">IF((OFFSET($A$1, 617 - 1, 57 - 1)) &gt;= (OFFSET($A$1, 80 - 1, 7 - 1)), "1","0")</f>
        <v>0</v>
      </c>
      <c r="BH617">
        <f ca="1" xml:space="preserve"> IF( AND( OFFSET($A$1, 617 - 1, 58 - 1) = "1", OFFSET($A$1, 617 - 1, 59 - 1) = "1" ), 1, IF( AND( OFFSET($A$1, 617 - 1, 58 - 1) = "1", OFFSET($A$1, 617 - 1, 59 - 1) = "0" ), 2, IF( AND( OFFSET($A$1, 617 - 1, 58 - 1) = "0", OFFSET($A$1, 617 - 1, 59 - 1) = "1" ), 3, 4 ) ) )</f>
        <v>4</v>
      </c>
      <c r="BJ617" s="6">
        <v>0.2</v>
      </c>
      <c r="BK617" s="6" t="str">
        <f>"0"</f>
        <v>0</v>
      </c>
      <c r="BL617" t="str">
        <f ca="1">IF((OFFSET($A$1, 617 - 1, 62 - 1)) &gt;= (OFFSET($A$1, 104 - 1, 7 - 1)), "1","0")</f>
        <v>0</v>
      </c>
      <c r="BM617">
        <f ca="1" xml:space="preserve"> IF( AND( OFFSET($A$1, 617 - 1, 63 - 1) = "1", OFFSET($A$1, 617 - 1, 64 - 1) = "1" ), 1, IF( AND( OFFSET($A$1, 617 - 1, 63 - 1) = "1", OFFSET($A$1, 617 - 1, 64 - 1) = "0" ), 2, IF( AND( OFFSET($A$1, 617 - 1, 63 - 1) = "0", OFFSET($A$1, 617 - 1, 64 - 1) = "1" ), 3, 4 ) ) )</f>
        <v>4</v>
      </c>
      <c r="BO617" s="6">
        <v>1</v>
      </c>
      <c r="BP617" s="6" t="str">
        <f>"1"</f>
        <v>1</v>
      </c>
      <c r="BQ617" t="str">
        <f ca="1">IF((OFFSET($A$1, 617 - 1, 67 - 1)) &gt;= (OFFSET($A$1, 128 - 1, 7 - 1)), "1","0")</f>
        <v>1</v>
      </c>
      <c r="BR617">
        <f ca="1" xml:space="preserve"> IF( AND( OFFSET($A$1, 617 - 1, 68 - 1) = "1", OFFSET($A$1, 617 - 1, 69 - 1) = "1" ), 1, IF( AND( OFFSET($A$1, 617 - 1, 68 - 1) = "1", OFFSET($A$1, 617 - 1, 69 - 1) = "0" ), 2, IF( AND( OFFSET($A$1, 617 - 1, 68 - 1) = "0", OFFSET($A$1, 617 - 1, 69 - 1) = "1" ), 3, 4 ) ) )</f>
        <v>1</v>
      </c>
    </row>
    <row r="618" spans="57:70" x14ac:dyDescent="0.25">
      <c r="BE618" s="6">
        <v>0</v>
      </c>
      <c r="BF618" s="6" t="str">
        <f>"0"</f>
        <v>0</v>
      </c>
      <c r="BG618" t="str">
        <f ca="1">IF((OFFSET($A$1, 618 - 1, 57 - 1)) &gt;= (OFFSET($A$1, 80 - 1, 7 - 1)), "1","0")</f>
        <v>0</v>
      </c>
      <c r="BH618">
        <f ca="1" xml:space="preserve"> IF( AND( OFFSET($A$1, 618 - 1, 58 - 1) = "1", OFFSET($A$1, 618 - 1, 59 - 1) = "1" ), 1, IF( AND( OFFSET($A$1, 618 - 1, 58 - 1) = "1", OFFSET($A$1, 618 - 1, 59 - 1) = "0" ), 2, IF( AND( OFFSET($A$1, 618 - 1, 58 - 1) = "0", OFFSET($A$1, 618 - 1, 59 - 1) = "1" ), 3, 4 ) ) )</f>
        <v>4</v>
      </c>
      <c r="BJ618" s="6">
        <v>0</v>
      </c>
      <c r="BK618" s="6" t="str">
        <f>"0"</f>
        <v>0</v>
      </c>
      <c r="BL618" t="str">
        <f ca="1">IF((OFFSET($A$1, 618 - 1, 62 - 1)) &gt;= (OFFSET($A$1, 104 - 1, 7 - 1)), "1","0")</f>
        <v>0</v>
      </c>
      <c r="BM618">
        <f ca="1" xml:space="preserve"> IF( AND( OFFSET($A$1, 618 - 1, 63 - 1) = "1", OFFSET($A$1, 618 - 1, 64 - 1) = "1" ), 1, IF( AND( OFFSET($A$1, 618 - 1, 63 - 1) = "1", OFFSET($A$1, 618 - 1, 64 - 1) = "0" ), 2, IF( AND( OFFSET($A$1, 618 - 1, 63 - 1) = "0", OFFSET($A$1, 618 - 1, 64 - 1) = "1" ), 3, 4 ) ) )</f>
        <v>4</v>
      </c>
      <c r="BO618" s="6">
        <v>1</v>
      </c>
      <c r="BP618" s="6" t="str">
        <f>"1"</f>
        <v>1</v>
      </c>
      <c r="BQ618" t="str">
        <f ca="1">IF((OFFSET($A$1, 618 - 1, 67 - 1)) &gt;= (OFFSET($A$1, 128 - 1, 7 - 1)), "1","0")</f>
        <v>1</v>
      </c>
      <c r="BR618">
        <f ca="1" xml:space="preserve"> IF( AND( OFFSET($A$1, 618 - 1, 68 - 1) = "1", OFFSET($A$1, 618 - 1, 69 - 1) = "1" ), 1, IF( AND( OFFSET($A$1, 618 - 1, 68 - 1) = "1", OFFSET($A$1, 618 - 1, 69 - 1) = "0" ), 2, IF( AND( OFFSET($A$1, 618 - 1, 68 - 1) = "0", OFFSET($A$1, 618 - 1, 69 - 1) = "1" ), 3, 4 ) ) )</f>
        <v>1</v>
      </c>
    </row>
    <row r="619" spans="57:70" x14ac:dyDescent="0.25">
      <c r="BE619" s="6">
        <v>0</v>
      </c>
      <c r="BF619" s="6" t="str">
        <f>"0"</f>
        <v>0</v>
      </c>
      <c r="BG619" t="str">
        <f ca="1">IF((OFFSET($A$1, 619 - 1, 57 - 1)) &gt;= (OFFSET($A$1, 80 - 1, 7 - 1)), "1","0")</f>
        <v>0</v>
      </c>
      <c r="BH619">
        <f ca="1" xml:space="preserve"> IF( AND( OFFSET($A$1, 619 - 1, 58 - 1) = "1", OFFSET($A$1, 619 - 1, 59 - 1) = "1" ), 1, IF( AND( OFFSET($A$1, 619 - 1, 58 - 1) = "1", OFFSET($A$1, 619 - 1, 59 - 1) = "0" ), 2, IF( AND( OFFSET($A$1, 619 - 1, 58 - 1) = "0", OFFSET($A$1, 619 - 1, 59 - 1) = "1" ), 3, 4 ) ) )</f>
        <v>4</v>
      </c>
      <c r="BJ619" s="6">
        <v>0</v>
      </c>
      <c r="BK619" s="6" t="str">
        <f>"0"</f>
        <v>0</v>
      </c>
      <c r="BL619" t="str">
        <f ca="1">IF((OFFSET($A$1, 619 - 1, 62 - 1)) &gt;= (OFFSET($A$1, 104 - 1, 7 - 1)), "1","0")</f>
        <v>0</v>
      </c>
      <c r="BM619">
        <f ca="1" xml:space="preserve"> IF( AND( OFFSET($A$1, 619 - 1, 63 - 1) = "1", OFFSET($A$1, 619 - 1, 64 - 1) = "1" ), 1, IF( AND( OFFSET($A$1, 619 - 1, 63 - 1) = "1", OFFSET($A$1, 619 - 1, 64 - 1) = "0" ), 2, IF( AND( OFFSET($A$1, 619 - 1, 63 - 1) = "0", OFFSET($A$1, 619 - 1, 64 - 1) = "1" ), 3, 4 ) ) )</f>
        <v>4</v>
      </c>
      <c r="BO619" s="6">
        <v>1</v>
      </c>
      <c r="BP619" s="6" t="str">
        <f>"1"</f>
        <v>1</v>
      </c>
      <c r="BQ619" t="str">
        <f ca="1">IF((OFFSET($A$1, 619 - 1, 67 - 1)) &gt;= (OFFSET($A$1, 128 - 1, 7 - 1)), "1","0")</f>
        <v>1</v>
      </c>
      <c r="BR619">
        <f ca="1" xml:space="preserve"> IF( AND( OFFSET($A$1, 619 - 1, 68 - 1) = "1", OFFSET($A$1, 619 - 1, 69 - 1) = "1" ), 1, IF( AND( OFFSET($A$1, 619 - 1, 68 - 1) = "1", OFFSET($A$1, 619 - 1, 69 - 1) = "0" ), 2, IF( AND( OFFSET($A$1, 619 - 1, 68 - 1) = "0", OFFSET($A$1, 619 - 1, 69 - 1) = "1" ), 3, 4 ) ) )</f>
        <v>1</v>
      </c>
    </row>
    <row r="620" spans="57:70" x14ac:dyDescent="0.25">
      <c r="BE620" s="6">
        <v>0.4</v>
      </c>
      <c r="BF620" s="6" t="str">
        <f>"0"</f>
        <v>0</v>
      </c>
      <c r="BG620" t="str">
        <f ca="1">IF((OFFSET($A$1, 620 - 1, 57 - 1)) &gt;= (OFFSET($A$1, 80 - 1, 7 - 1)), "1","0")</f>
        <v>0</v>
      </c>
      <c r="BH620">
        <f ca="1" xml:space="preserve"> IF( AND( OFFSET($A$1, 620 - 1, 58 - 1) = "1", OFFSET($A$1, 620 - 1, 59 - 1) = "1" ), 1, IF( AND( OFFSET($A$1, 620 - 1, 58 - 1) = "1", OFFSET($A$1, 620 - 1, 59 - 1) = "0" ), 2, IF( AND( OFFSET($A$1, 620 - 1, 58 - 1) = "0", OFFSET($A$1, 620 - 1, 59 - 1) = "1" ), 3, 4 ) ) )</f>
        <v>4</v>
      </c>
      <c r="BJ620" s="6">
        <v>0</v>
      </c>
      <c r="BK620" s="6" t="str">
        <f>"0"</f>
        <v>0</v>
      </c>
      <c r="BL620" t="str">
        <f ca="1">IF((OFFSET($A$1, 620 - 1, 62 - 1)) &gt;= (OFFSET($A$1, 104 - 1, 7 - 1)), "1","0")</f>
        <v>0</v>
      </c>
      <c r="BM620">
        <f ca="1" xml:space="preserve"> IF( AND( OFFSET($A$1, 620 - 1, 63 - 1) = "1", OFFSET($A$1, 620 - 1, 64 - 1) = "1" ), 1, IF( AND( OFFSET($A$1, 620 - 1, 63 - 1) = "1", OFFSET($A$1, 620 - 1, 64 - 1) = "0" ), 2, IF( AND( OFFSET($A$1, 620 - 1, 63 - 1) = "0", OFFSET($A$1, 620 - 1, 64 - 1) = "1" ), 3, 4 ) ) )</f>
        <v>4</v>
      </c>
      <c r="BO620" s="6">
        <v>0</v>
      </c>
      <c r="BP620" s="6" t="str">
        <f>"0"</f>
        <v>0</v>
      </c>
      <c r="BQ620" t="str">
        <f ca="1">IF((OFFSET($A$1, 620 - 1, 67 - 1)) &gt;= (OFFSET($A$1, 128 - 1, 7 - 1)), "1","0")</f>
        <v>0</v>
      </c>
      <c r="BR620">
        <f ca="1" xml:space="preserve"> IF( AND( OFFSET($A$1, 620 - 1, 68 - 1) = "1", OFFSET($A$1, 620 - 1, 69 - 1) = "1" ), 1, IF( AND( OFFSET($A$1, 620 - 1, 68 - 1) = "1", OFFSET($A$1, 620 - 1, 69 - 1) = "0" ), 2, IF( AND( OFFSET($A$1, 620 - 1, 68 - 1) = "0", OFFSET($A$1, 620 - 1, 69 - 1) = "1" ), 3, 4 ) ) )</f>
        <v>4</v>
      </c>
    </row>
    <row r="621" spans="57:70" x14ac:dyDescent="0.25">
      <c r="BE621" s="6">
        <v>1</v>
      </c>
      <c r="BF621" s="6" t="str">
        <f>"1"</f>
        <v>1</v>
      </c>
      <c r="BG621" t="str">
        <f ca="1">IF((OFFSET($A$1, 621 - 1, 57 - 1)) &gt;= (OFFSET($A$1, 80 - 1, 7 - 1)), "1","0")</f>
        <v>1</v>
      </c>
      <c r="BH621">
        <f ca="1" xml:space="preserve"> IF( AND( OFFSET($A$1, 621 - 1, 58 - 1) = "1", OFFSET($A$1, 621 - 1, 59 - 1) = "1" ), 1, IF( AND( OFFSET($A$1, 621 - 1, 58 - 1) = "1", OFFSET($A$1, 621 - 1, 59 - 1) = "0" ), 2, IF( AND( OFFSET($A$1, 621 - 1, 58 - 1) = "0", OFFSET($A$1, 621 - 1, 59 - 1) = "1" ), 3, 4 ) ) )</f>
        <v>1</v>
      </c>
      <c r="BJ621" s="6">
        <v>0.2</v>
      </c>
      <c r="BK621" s="6" t="str">
        <f>"0"</f>
        <v>0</v>
      </c>
      <c r="BL621" t="str">
        <f ca="1">IF((OFFSET($A$1, 621 - 1, 62 - 1)) &gt;= (OFFSET($A$1, 104 - 1, 7 - 1)), "1","0")</f>
        <v>0</v>
      </c>
      <c r="BM621">
        <f ca="1" xml:space="preserve"> IF( AND( OFFSET($A$1, 621 - 1, 63 - 1) = "1", OFFSET($A$1, 621 - 1, 64 - 1) = "1" ), 1, IF( AND( OFFSET($A$1, 621 - 1, 63 - 1) = "1", OFFSET($A$1, 621 - 1, 64 - 1) = "0" ), 2, IF( AND( OFFSET($A$1, 621 - 1, 63 - 1) = "0", OFFSET($A$1, 621 - 1, 64 - 1) = "1" ), 3, 4 ) ) )</f>
        <v>4</v>
      </c>
      <c r="BO621" s="6">
        <v>0</v>
      </c>
      <c r="BP621" s="6" t="str">
        <f>"0"</f>
        <v>0</v>
      </c>
      <c r="BQ621" t="str">
        <f ca="1">IF((OFFSET($A$1, 621 - 1, 67 - 1)) &gt;= (OFFSET($A$1, 128 - 1, 7 - 1)), "1","0")</f>
        <v>0</v>
      </c>
      <c r="BR621">
        <f ca="1" xml:space="preserve"> IF( AND( OFFSET($A$1, 621 - 1, 68 - 1) = "1", OFFSET($A$1, 621 - 1, 69 - 1) = "1" ), 1, IF( AND( OFFSET($A$1, 621 - 1, 68 - 1) = "1", OFFSET($A$1, 621 - 1, 69 - 1) = "0" ), 2, IF( AND( OFFSET($A$1, 621 - 1, 68 - 1) = "0", OFFSET($A$1, 621 - 1, 69 - 1) = "1" ), 3, 4 ) ) )</f>
        <v>4</v>
      </c>
    </row>
    <row r="622" spans="57:70" x14ac:dyDescent="0.25">
      <c r="BE622" s="6">
        <v>0</v>
      </c>
      <c r="BF622" s="6" t="str">
        <f>"0"</f>
        <v>0</v>
      </c>
      <c r="BG622" t="str">
        <f ca="1">IF((OFFSET($A$1, 622 - 1, 57 - 1)) &gt;= (OFFSET($A$1, 80 - 1, 7 - 1)), "1","0")</f>
        <v>0</v>
      </c>
      <c r="BH622">
        <f ca="1" xml:space="preserve"> IF( AND( OFFSET($A$1, 622 - 1, 58 - 1) = "1", OFFSET($A$1, 622 - 1, 59 - 1) = "1" ), 1, IF( AND( OFFSET($A$1, 622 - 1, 58 - 1) = "1", OFFSET($A$1, 622 - 1, 59 - 1) = "0" ), 2, IF( AND( OFFSET($A$1, 622 - 1, 58 - 1) = "0", OFFSET($A$1, 622 - 1, 59 - 1) = "1" ), 3, 4 ) ) )</f>
        <v>4</v>
      </c>
      <c r="BJ622" s="6">
        <v>1</v>
      </c>
      <c r="BK622" s="6" t="str">
        <f>"1"</f>
        <v>1</v>
      </c>
      <c r="BL622" t="str">
        <f ca="1">IF((OFFSET($A$1, 622 - 1, 62 - 1)) &gt;= (OFFSET($A$1, 104 - 1, 7 - 1)), "1","0")</f>
        <v>1</v>
      </c>
      <c r="BM622">
        <f ca="1" xml:space="preserve"> IF( AND( OFFSET($A$1, 622 - 1, 63 - 1) = "1", OFFSET($A$1, 622 - 1, 64 - 1) = "1" ), 1, IF( AND( OFFSET($A$1, 622 - 1, 63 - 1) = "1", OFFSET($A$1, 622 - 1, 64 - 1) = "0" ), 2, IF( AND( OFFSET($A$1, 622 - 1, 63 - 1) = "0", OFFSET($A$1, 622 - 1, 64 - 1) = "1" ), 3, 4 ) ) )</f>
        <v>1</v>
      </c>
      <c r="BO622" s="6">
        <v>0</v>
      </c>
      <c r="BP622" s="6" t="str">
        <f>"0"</f>
        <v>0</v>
      </c>
      <c r="BQ622" t="str">
        <f ca="1">IF((OFFSET($A$1, 622 - 1, 67 - 1)) &gt;= (OFFSET($A$1, 128 - 1, 7 - 1)), "1","0")</f>
        <v>0</v>
      </c>
      <c r="BR622">
        <f ca="1" xml:space="preserve"> IF( AND( OFFSET($A$1, 622 - 1, 68 - 1) = "1", OFFSET($A$1, 622 - 1, 69 - 1) = "1" ), 1, IF( AND( OFFSET($A$1, 622 - 1, 68 - 1) = "1", OFFSET($A$1, 622 - 1, 69 - 1) = "0" ), 2, IF( AND( OFFSET($A$1, 622 - 1, 68 - 1) = "0", OFFSET($A$1, 622 - 1, 69 - 1) = "1" ), 3, 4 ) ) )</f>
        <v>4</v>
      </c>
    </row>
    <row r="623" spans="57:70" x14ac:dyDescent="0.25">
      <c r="BE623" s="6">
        <v>0.2</v>
      </c>
      <c r="BF623" s="6" t="str">
        <f>"1"</f>
        <v>1</v>
      </c>
      <c r="BG623" t="str">
        <f ca="1">IF((OFFSET($A$1, 623 - 1, 57 - 1)) &gt;= (OFFSET($A$1, 80 - 1, 7 - 1)), "1","0")</f>
        <v>0</v>
      </c>
      <c r="BH623">
        <f ca="1" xml:space="preserve"> IF( AND( OFFSET($A$1, 623 - 1, 58 - 1) = "1", OFFSET($A$1, 623 - 1, 59 - 1) = "1" ), 1, IF( AND( OFFSET($A$1, 623 - 1, 58 - 1) = "1", OFFSET($A$1, 623 - 1, 59 - 1) = "0" ), 2, IF( AND( OFFSET($A$1, 623 - 1, 58 - 1) = "0", OFFSET($A$1, 623 - 1, 59 - 1) = "1" ), 3, 4 ) ) )</f>
        <v>2</v>
      </c>
      <c r="BJ623" s="6">
        <v>0</v>
      </c>
      <c r="BK623" s="6" t="str">
        <f>"0"</f>
        <v>0</v>
      </c>
      <c r="BL623" t="str">
        <f ca="1">IF((OFFSET($A$1, 623 - 1, 62 - 1)) &gt;= (OFFSET($A$1, 104 - 1, 7 - 1)), "1","0")</f>
        <v>0</v>
      </c>
      <c r="BM623">
        <f ca="1" xml:space="preserve"> IF( AND( OFFSET($A$1, 623 - 1, 63 - 1) = "1", OFFSET($A$1, 623 - 1, 64 - 1) = "1" ), 1, IF( AND( OFFSET($A$1, 623 - 1, 63 - 1) = "1", OFFSET($A$1, 623 - 1, 64 - 1) = "0" ), 2, IF( AND( OFFSET($A$1, 623 - 1, 63 - 1) = "0", OFFSET($A$1, 623 - 1, 64 - 1) = "1" ), 3, 4 ) ) )</f>
        <v>4</v>
      </c>
      <c r="BO623" s="6">
        <v>0</v>
      </c>
      <c r="BP623" s="6" t="str">
        <f>"0"</f>
        <v>0</v>
      </c>
      <c r="BQ623" t="str">
        <f ca="1">IF((OFFSET($A$1, 623 - 1, 67 - 1)) &gt;= (OFFSET($A$1, 128 - 1, 7 - 1)), "1","0")</f>
        <v>0</v>
      </c>
      <c r="BR623">
        <f ca="1" xml:space="preserve"> IF( AND( OFFSET($A$1, 623 - 1, 68 - 1) = "1", OFFSET($A$1, 623 - 1, 69 - 1) = "1" ), 1, IF( AND( OFFSET($A$1, 623 - 1, 68 - 1) = "1", OFFSET($A$1, 623 - 1, 69 - 1) = "0" ), 2, IF( AND( OFFSET($A$1, 623 - 1, 68 - 1) = "0", OFFSET($A$1, 623 - 1, 69 - 1) = "1" ), 3, 4 ) ) )</f>
        <v>4</v>
      </c>
    </row>
    <row r="624" spans="57:70" x14ac:dyDescent="0.25">
      <c r="BE624" s="6">
        <v>0</v>
      </c>
      <c r="BF624" s="6" t="str">
        <f>"0"</f>
        <v>0</v>
      </c>
      <c r="BG624" t="str">
        <f ca="1">IF((OFFSET($A$1, 624 - 1, 57 - 1)) &gt;= (OFFSET($A$1, 80 - 1, 7 - 1)), "1","0")</f>
        <v>0</v>
      </c>
      <c r="BH624">
        <f ca="1" xml:space="preserve"> IF( AND( OFFSET($A$1, 624 - 1, 58 - 1) = "1", OFFSET($A$1, 624 - 1, 59 - 1) = "1" ), 1, IF( AND( OFFSET($A$1, 624 - 1, 58 - 1) = "1", OFFSET($A$1, 624 - 1, 59 - 1) = "0" ), 2, IF( AND( OFFSET($A$1, 624 - 1, 58 - 1) = "0", OFFSET($A$1, 624 - 1, 59 - 1) = "1" ), 3, 4 ) ) )</f>
        <v>4</v>
      </c>
      <c r="BJ624" s="6">
        <v>0.8</v>
      </c>
      <c r="BK624" s="6" t="str">
        <f>"1"</f>
        <v>1</v>
      </c>
      <c r="BL624" t="str">
        <f ca="1">IF((OFFSET($A$1, 624 - 1, 62 - 1)) &gt;= (OFFSET($A$1, 104 - 1, 7 - 1)), "1","0")</f>
        <v>1</v>
      </c>
      <c r="BM624">
        <f ca="1" xml:space="preserve"> IF( AND( OFFSET($A$1, 624 - 1, 63 - 1) = "1", OFFSET($A$1, 624 - 1, 64 - 1) = "1" ), 1, IF( AND( OFFSET($A$1, 624 - 1, 63 - 1) = "1", OFFSET($A$1, 624 - 1, 64 - 1) = "0" ), 2, IF( AND( OFFSET($A$1, 624 - 1, 63 - 1) = "0", OFFSET($A$1, 624 - 1, 64 - 1) = "1" ), 3, 4 ) ) )</f>
        <v>1</v>
      </c>
      <c r="BO624" s="6">
        <v>1</v>
      </c>
      <c r="BP624" s="6" t="str">
        <f>"1"</f>
        <v>1</v>
      </c>
      <c r="BQ624" t="str">
        <f ca="1">IF((OFFSET($A$1, 624 - 1, 67 - 1)) &gt;= (OFFSET($A$1, 128 - 1, 7 - 1)), "1","0")</f>
        <v>1</v>
      </c>
      <c r="BR624">
        <f ca="1" xml:space="preserve"> IF( AND( OFFSET($A$1, 624 - 1, 68 - 1) = "1", OFFSET($A$1, 624 - 1, 69 - 1) = "1" ), 1, IF( AND( OFFSET($A$1, 624 - 1, 68 - 1) = "1", OFFSET($A$1, 624 - 1, 69 - 1) = "0" ), 2, IF( AND( OFFSET($A$1, 624 - 1, 68 - 1) = "0", OFFSET($A$1, 624 - 1, 69 - 1) = "1" ), 3, 4 ) ) )</f>
        <v>1</v>
      </c>
    </row>
    <row r="625" spans="57:70" x14ac:dyDescent="0.25">
      <c r="BE625" s="6">
        <v>1</v>
      </c>
      <c r="BF625" s="6" t="str">
        <f>"1"</f>
        <v>1</v>
      </c>
      <c r="BG625" t="str">
        <f ca="1">IF((OFFSET($A$1, 625 - 1, 57 - 1)) &gt;= (OFFSET($A$1, 80 - 1, 7 - 1)), "1","0")</f>
        <v>1</v>
      </c>
      <c r="BH625">
        <f ca="1" xml:space="preserve"> IF( AND( OFFSET($A$1, 625 - 1, 58 - 1) = "1", OFFSET($A$1, 625 - 1, 59 - 1) = "1" ), 1, IF( AND( OFFSET($A$1, 625 - 1, 58 - 1) = "1", OFFSET($A$1, 625 - 1, 59 - 1) = "0" ), 2, IF( AND( OFFSET($A$1, 625 - 1, 58 - 1) = "0", OFFSET($A$1, 625 - 1, 59 - 1) = "1" ), 3, 4 ) ) )</f>
        <v>1</v>
      </c>
      <c r="BJ625" s="6">
        <v>0</v>
      </c>
      <c r="BK625" s="6" t="str">
        <f>"1"</f>
        <v>1</v>
      </c>
      <c r="BL625" t="str">
        <f ca="1">IF((OFFSET($A$1, 625 - 1, 62 - 1)) &gt;= (OFFSET($A$1, 104 - 1, 7 - 1)), "1","0")</f>
        <v>0</v>
      </c>
      <c r="BM625">
        <f ca="1" xml:space="preserve"> IF( AND( OFFSET($A$1, 625 - 1, 63 - 1) = "1", OFFSET($A$1, 625 - 1, 64 - 1) = "1" ), 1, IF( AND( OFFSET($A$1, 625 - 1, 63 - 1) = "1", OFFSET($A$1, 625 - 1, 64 - 1) = "0" ), 2, IF( AND( OFFSET($A$1, 625 - 1, 63 - 1) = "0", OFFSET($A$1, 625 - 1, 64 - 1) = "1" ), 3, 4 ) ) )</f>
        <v>2</v>
      </c>
      <c r="BO625" s="6">
        <v>1</v>
      </c>
      <c r="BP625" s="6" t="str">
        <f>"1"</f>
        <v>1</v>
      </c>
      <c r="BQ625" t="str">
        <f ca="1">IF((OFFSET($A$1, 625 - 1, 67 - 1)) &gt;= (OFFSET($A$1, 128 - 1, 7 - 1)), "1","0")</f>
        <v>1</v>
      </c>
      <c r="BR625">
        <f ca="1" xml:space="preserve"> IF( AND( OFFSET($A$1, 625 - 1, 68 - 1) = "1", OFFSET($A$1, 625 - 1, 69 - 1) = "1" ), 1, IF( AND( OFFSET($A$1, 625 - 1, 68 - 1) = "1", OFFSET($A$1, 625 - 1, 69 - 1) = "0" ), 2, IF( AND( OFFSET($A$1, 625 - 1, 68 - 1) = "0", OFFSET($A$1, 625 - 1, 69 - 1) = "1" ), 3, 4 ) ) )</f>
        <v>1</v>
      </c>
    </row>
    <row r="626" spans="57:70" x14ac:dyDescent="0.25">
      <c r="BE626" s="6">
        <v>1</v>
      </c>
      <c r="BF626" s="6" t="str">
        <f>"1"</f>
        <v>1</v>
      </c>
      <c r="BG626" t="str">
        <f ca="1">IF((OFFSET($A$1, 626 - 1, 57 - 1)) &gt;= (OFFSET($A$1, 80 - 1, 7 - 1)), "1","0")</f>
        <v>1</v>
      </c>
      <c r="BH626">
        <f ca="1" xml:space="preserve"> IF( AND( OFFSET($A$1, 626 - 1, 58 - 1) = "1", OFFSET($A$1, 626 - 1, 59 - 1) = "1" ), 1, IF( AND( OFFSET($A$1, 626 - 1, 58 - 1) = "1", OFFSET($A$1, 626 - 1, 59 - 1) = "0" ), 2, IF( AND( OFFSET($A$1, 626 - 1, 58 - 1) = "0", OFFSET($A$1, 626 - 1, 59 - 1) = "1" ), 3, 4 ) ) )</f>
        <v>1</v>
      </c>
      <c r="BJ626" s="6">
        <v>0</v>
      </c>
      <c r="BK626" s="6" t="str">
        <f>"0"</f>
        <v>0</v>
      </c>
      <c r="BL626" t="str">
        <f ca="1">IF((OFFSET($A$1, 626 - 1, 62 - 1)) &gt;= (OFFSET($A$1, 104 - 1, 7 - 1)), "1","0")</f>
        <v>0</v>
      </c>
      <c r="BM626">
        <f ca="1" xml:space="preserve"> IF( AND( OFFSET($A$1, 626 - 1, 63 - 1) = "1", OFFSET($A$1, 626 - 1, 64 - 1) = "1" ), 1, IF( AND( OFFSET($A$1, 626 - 1, 63 - 1) = "1", OFFSET($A$1, 626 - 1, 64 - 1) = "0" ), 2, IF( AND( OFFSET($A$1, 626 - 1, 63 - 1) = "0", OFFSET($A$1, 626 - 1, 64 - 1) = "1" ), 3, 4 ) ) )</f>
        <v>4</v>
      </c>
      <c r="BO626" s="6">
        <v>0</v>
      </c>
      <c r="BP626" s="6" t="str">
        <f>"0"</f>
        <v>0</v>
      </c>
      <c r="BQ626" t="str">
        <f ca="1">IF((OFFSET($A$1, 626 - 1, 67 - 1)) &gt;= (OFFSET($A$1, 128 - 1, 7 - 1)), "1","0")</f>
        <v>0</v>
      </c>
      <c r="BR626">
        <f ca="1" xml:space="preserve"> IF( AND( OFFSET($A$1, 626 - 1, 68 - 1) = "1", OFFSET($A$1, 626 - 1, 69 - 1) = "1" ), 1, IF( AND( OFFSET($A$1, 626 - 1, 68 - 1) = "1", OFFSET($A$1, 626 - 1, 69 - 1) = "0" ), 2, IF( AND( OFFSET($A$1, 626 - 1, 68 - 1) = "0", OFFSET($A$1, 626 - 1, 69 - 1) = "1" ), 3, 4 ) ) )</f>
        <v>4</v>
      </c>
    </row>
    <row r="627" spans="57:70" x14ac:dyDescent="0.25">
      <c r="BE627" s="6">
        <v>1</v>
      </c>
      <c r="BF627" s="6" t="str">
        <f>"1"</f>
        <v>1</v>
      </c>
      <c r="BG627" t="str">
        <f ca="1">IF((OFFSET($A$1, 627 - 1, 57 - 1)) &gt;= (OFFSET($A$1, 80 - 1, 7 - 1)), "1","0")</f>
        <v>1</v>
      </c>
      <c r="BH627">
        <f ca="1" xml:space="preserve"> IF( AND( OFFSET($A$1, 627 - 1, 58 - 1) = "1", OFFSET($A$1, 627 - 1, 59 - 1) = "1" ), 1, IF( AND( OFFSET($A$1, 627 - 1, 58 - 1) = "1", OFFSET($A$1, 627 - 1, 59 - 1) = "0" ), 2, IF( AND( OFFSET($A$1, 627 - 1, 58 - 1) = "0", OFFSET($A$1, 627 - 1, 59 - 1) = "1" ), 3, 4 ) ) )</f>
        <v>1</v>
      </c>
      <c r="BJ627" s="6">
        <v>0</v>
      </c>
      <c r="BK627" s="6" t="str">
        <f>"0"</f>
        <v>0</v>
      </c>
      <c r="BL627" t="str">
        <f ca="1">IF((OFFSET($A$1, 627 - 1, 62 - 1)) &gt;= (OFFSET($A$1, 104 - 1, 7 - 1)), "1","0")</f>
        <v>0</v>
      </c>
      <c r="BM627">
        <f ca="1" xml:space="preserve"> IF( AND( OFFSET($A$1, 627 - 1, 63 - 1) = "1", OFFSET($A$1, 627 - 1, 64 - 1) = "1" ), 1, IF( AND( OFFSET($A$1, 627 - 1, 63 - 1) = "1", OFFSET($A$1, 627 - 1, 64 - 1) = "0" ), 2, IF( AND( OFFSET($A$1, 627 - 1, 63 - 1) = "0", OFFSET($A$1, 627 - 1, 64 - 1) = "1" ), 3, 4 ) ) )</f>
        <v>4</v>
      </c>
      <c r="BO627" s="6">
        <v>0.4</v>
      </c>
      <c r="BP627" s="6" t="str">
        <f>"1"</f>
        <v>1</v>
      </c>
      <c r="BQ627" t="str">
        <f ca="1">IF((OFFSET($A$1, 627 - 1, 67 - 1)) &gt;= (OFFSET($A$1, 128 - 1, 7 - 1)), "1","0")</f>
        <v>0</v>
      </c>
      <c r="BR627">
        <f ca="1" xml:space="preserve"> IF( AND( OFFSET($A$1, 627 - 1, 68 - 1) = "1", OFFSET($A$1, 627 - 1, 69 - 1) = "1" ), 1, IF( AND( OFFSET($A$1, 627 - 1, 68 - 1) = "1", OFFSET($A$1, 627 - 1, 69 - 1) = "0" ), 2, IF( AND( OFFSET($A$1, 627 - 1, 68 - 1) = "0", OFFSET($A$1, 627 - 1, 69 - 1) = "1" ), 3, 4 ) ) )</f>
        <v>2</v>
      </c>
    </row>
    <row r="628" spans="57:70" x14ac:dyDescent="0.25">
      <c r="BE628" s="6">
        <v>0.6</v>
      </c>
      <c r="BF628" s="6" t="str">
        <f>"0"</f>
        <v>0</v>
      </c>
      <c r="BG628" t="str">
        <f ca="1">IF((OFFSET($A$1, 628 - 1, 57 - 1)) &gt;= (OFFSET($A$1, 80 - 1, 7 - 1)), "1","0")</f>
        <v>1</v>
      </c>
      <c r="BH628">
        <f ca="1" xml:space="preserve"> IF( AND( OFFSET($A$1, 628 - 1, 58 - 1) = "1", OFFSET($A$1, 628 - 1, 59 - 1) = "1" ), 1, IF( AND( OFFSET($A$1, 628 - 1, 58 - 1) = "1", OFFSET($A$1, 628 - 1, 59 - 1) = "0" ), 2, IF( AND( OFFSET($A$1, 628 - 1, 58 - 1) = "0", OFFSET($A$1, 628 - 1, 59 - 1) = "1" ), 3, 4 ) ) )</f>
        <v>3</v>
      </c>
      <c r="BJ628" s="6">
        <v>0</v>
      </c>
      <c r="BK628" s="6" t="str">
        <f>"0"</f>
        <v>0</v>
      </c>
      <c r="BL628" t="str">
        <f ca="1">IF((OFFSET($A$1, 628 - 1, 62 - 1)) &gt;= (OFFSET($A$1, 104 - 1, 7 - 1)), "1","0")</f>
        <v>0</v>
      </c>
      <c r="BM628">
        <f ca="1" xml:space="preserve"> IF( AND( OFFSET($A$1, 628 - 1, 63 - 1) = "1", OFFSET($A$1, 628 - 1, 64 - 1) = "1" ), 1, IF( AND( OFFSET($A$1, 628 - 1, 63 - 1) = "1", OFFSET($A$1, 628 - 1, 64 - 1) = "0" ), 2, IF( AND( OFFSET($A$1, 628 - 1, 63 - 1) = "0", OFFSET($A$1, 628 - 1, 64 - 1) = "1" ), 3, 4 ) ) )</f>
        <v>4</v>
      </c>
      <c r="BO628" s="6">
        <v>1</v>
      </c>
      <c r="BP628" s="6" t="str">
        <f>"1"</f>
        <v>1</v>
      </c>
      <c r="BQ628" t="str">
        <f ca="1">IF((OFFSET($A$1, 628 - 1, 67 - 1)) &gt;= (OFFSET($A$1, 128 - 1, 7 - 1)), "1","0")</f>
        <v>1</v>
      </c>
      <c r="BR628">
        <f ca="1" xml:space="preserve"> IF( AND( OFFSET($A$1, 628 - 1, 68 - 1) = "1", OFFSET($A$1, 628 - 1, 69 - 1) = "1" ), 1, IF( AND( OFFSET($A$1, 628 - 1, 68 - 1) = "1", OFFSET($A$1, 628 - 1, 69 - 1) = "0" ), 2, IF( AND( OFFSET($A$1, 628 - 1, 68 - 1) = "0", OFFSET($A$1, 628 - 1, 69 - 1) = "1" ), 3, 4 ) ) )</f>
        <v>1</v>
      </c>
    </row>
    <row r="629" spans="57:70" x14ac:dyDescent="0.25">
      <c r="BE629" s="6">
        <v>0</v>
      </c>
      <c r="BF629" s="6" t="str">
        <f>"0"</f>
        <v>0</v>
      </c>
      <c r="BG629" t="str">
        <f ca="1">IF((OFFSET($A$1, 629 - 1, 57 - 1)) &gt;= (OFFSET($A$1, 80 - 1, 7 - 1)), "1","0")</f>
        <v>0</v>
      </c>
      <c r="BH629">
        <f ca="1" xml:space="preserve"> IF( AND( OFFSET($A$1, 629 - 1, 58 - 1) = "1", OFFSET($A$1, 629 - 1, 59 - 1) = "1" ), 1, IF( AND( OFFSET($A$1, 629 - 1, 58 - 1) = "1", OFFSET($A$1, 629 - 1, 59 - 1) = "0" ), 2, IF( AND( OFFSET($A$1, 629 - 1, 58 - 1) = "0", OFFSET($A$1, 629 - 1, 59 - 1) = "1" ), 3, 4 ) ) )</f>
        <v>4</v>
      </c>
      <c r="BJ629" s="6">
        <v>1</v>
      </c>
      <c r="BK629" s="6" t="str">
        <f>"1"</f>
        <v>1</v>
      </c>
      <c r="BL629" t="str">
        <f ca="1">IF((OFFSET($A$1, 629 - 1, 62 - 1)) &gt;= (OFFSET($A$1, 104 - 1, 7 - 1)), "1","0")</f>
        <v>1</v>
      </c>
      <c r="BM629">
        <f ca="1" xml:space="preserve"> IF( AND( OFFSET($A$1, 629 - 1, 63 - 1) = "1", OFFSET($A$1, 629 - 1, 64 - 1) = "1" ), 1, IF( AND( OFFSET($A$1, 629 - 1, 63 - 1) = "1", OFFSET($A$1, 629 - 1, 64 - 1) = "0" ), 2, IF( AND( OFFSET($A$1, 629 - 1, 63 - 1) = "0", OFFSET($A$1, 629 - 1, 64 - 1) = "1" ), 3, 4 ) ) )</f>
        <v>1</v>
      </c>
      <c r="BO629" s="6">
        <v>0</v>
      </c>
      <c r="BP629" s="6" t="str">
        <f>"0"</f>
        <v>0</v>
      </c>
      <c r="BQ629" t="str">
        <f ca="1">IF((OFFSET($A$1, 629 - 1, 67 - 1)) &gt;= (OFFSET($A$1, 128 - 1, 7 - 1)), "1","0")</f>
        <v>0</v>
      </c>
      <c r="BR629">
        <f ca="1" xml:space="preserve"> IF( AND( OFFSET($A$1, 629 - 1, 68 - 1) = "1", OFFSET($A$1, 629 - 1, 69 - 1) = "1" ), 1, IF( AND( OFFSET($A$1, 629 - 1, 68 - 1) = "1", OFFSET($A$1, 629 - 1, 69 - 1) = "0" ), 2, IF( AND( OFFSET($A$1, 629 - 1, 68 - 1) = "0", OFFSET($A$1, 629 - 1, 69 - 1) = "1" ), 3, 4 ) ) )</f>
        <v>4</v>
      </c>
    </row>
    <row r="630" spans="57:70" x14ac:dyDescent="0.25">
      <c r="BE630" s="6">
        <v>1</v>
      </c>
      <c r="BF630" s="6" t="str">
        <f>"1"</f>
        <v>1</v>
      </c>
      <c r="BG630" t="str">
        <f ca="1">IF((OFFSET($A$1, 630 - 1, 57 - 1)) &gt;= (OFFSET($A$1, 80 - 1, 7 - 1)), "1","0")</f>
        <v>1</v>
      </c>
      <c r="BH630">
        <f ca="1" xml:space="preserve"> IF( AND( OFFSET($A$1, 630 - 1, 58 - 1) = "1", OFFSET($A$1, 630 - 1, 59 - 1) = "1" ), 1, IF( AND( OFFSET($A$1, 630 - 1, 58 - 1) = "1", OFFSET($A$1, 630 - 1, 59 - 1) = "0" ), 2, IF( AND( OFFSET($A$1, 630 - 1, 58 - 1) = "0", OFFSET($A$1, 630 - 1, 59 - 1) = "1" ), 3, 4 ) ) )</f>
        <v>1</v>
      </c>
      <c r="BJ630" s="6">
        <v>1</v>
      </c>
      <c r="BK630" s="6" t="str">
        <f>"1"</f>
        <v>1</v>
      </c>
      <c r="BL630" t="str">
        <f ca="1">IF((OFFSET($A$1, 630 - 1, 62 - 1)) &gt;= (OFFSET($A$1, 104 - 1, 7 - 1)), "1","0")</f>
        <v>1</v>
      </c>
      <c r="BM630">
        <f ca="1" xml:space="preserve"> IF( AND( OFFSET($A$1, 630 - 1, 63 - 1) = "1", OFFSET($A$1, 630 - 1, 64 - 1) = "1" ), 1, IF( AND( OFFSET($A$1, 630 - 1, 63 - 1) = "1", OFFSET($A$1, 630 - 1, 64 - 1) = "0" ), 2, IF( AND( OFFSET($A$1, 630 - 1, 63 - 1) = "0", OFFSET($A$1, 630 - 1, 64 - 1) = "1" ), 3, 4 ) ) )</f>
        <v>1</v>
      </c>
      <c r="BO630" s="6">
        <v>0</v>
      </c>
      <c r="BP630" s="6" t="str">
        <f>"0"</f>
        <v>0</v>
      </c>
      <c r="BQ630" t="str">
        <f ca="1">IF((OFFSET($A$1, 630 - 1, 67 - 1)) &gt;= (OFFSET($A$1, 128 - 1, 7 - 1)), "1","0")</f>
        <v>0</v>
      </c>
      <c r="BR630">
        <f ca="1" xml:space="preserve"> IF( AND( OFFSET($A$1, 630 - 1, 68 - 1) = "1", OFFSET($A$1, 630 - 1, 69 - 1) = "1" ), 1, IF( AND( OFFSET($A$1, 630 - 1, 68 - 1) = "1", OFFSET($A$1, 630 - 1, 69 - 1) = "0" ), 2, IF( AND( OFFSET($A$1, 630 - 1, 68 - 1) = "0", OFFSET($A$1, 630 - 1, 69 - 1) = "1" ), 3, 4 ) ) )</f>
        <v>4</v>
      </c>
    </row>
    <row r="631" spans="57:70" x14ac:dyDescent="0.25">
      <c r="BE631" s="6">
        <v>0</v>
      </c>
      <c r="BF631" s="6" t="str">
        <f>"0"</f>
        <v>0</v>
      </c>
      <c r="BG631" t="str">
        <f ca="1">IF((OFFSET($A$1, 631 - 1, 57 - 1)) &gt;= (OFFSET($A$1, 80 - 1, 7 - 1)), "1","0")</f>
        <v>0</v>
      </c>
      <c r="BH631">
        <f ca="1" xml:space="preserve"> IF( AND( OFFSET($A$1, 631 - 1, 58 - 1) = "1", OFFSET($A$1, 631 - 1, 59 - 1) = "1" ), 1, IF( AND( OFFSET($A$1, 631 - 1, 58 - 1) = "1", OFFSET($A$1, 631 - 1, 59 - 1) = "0" ), 2, IF( AND( OFFSET($A$1, 631 - 1, 58 - 1) = "0", OFFSET($A$1, 631 - 1, 59 - 1) = "1" ), 3, 4 ) ) )</f>
        <v>4</v>
      </c>
      <c r="BJ631" s="6">
        <v>1</v>
      </c>
      <c r="BK631" s="6" t="str">
        <f>"1"</f>
        <v>1</v>
      </c>
      <c r="BL631" t="str">
        <f ca="1">IF((OFFSET($A$1, 631 - 1, 62 - 1)) &gt;= (OFFSET($A$1, 104 - 1, 7 - 1)), "1","0")</f>
        <v>1</v>
      </c>
      <c r="BM631">
        <f ca="1" xml:space="preserve"> IF( AND( OFFSET($A$1, 631 - 1, 63 - 1) = "1", OFFSET($A$1, 631 - 1, 64 - 1) = "1" ), 1, IF( AND( OFFSET($A$1, 631 - 1, 63 - 1) = "1", OFFSET($A$1, 631 - 1, 64 - 1) = "0" ), 2, IF( AND( OFFSET($A$1, 631 - 1, 63 - 1) = "0", OFFSET($A$1, 631 - 1, 64 - 1) = "1" ), 3, 4 ) ) )</f>
        <v>1</v>
      </c>
      <c r="BO631" s="6">
        <v>0</v>
      </c>
      <c r="BP631" s="6" t="str">
        <f>"0"</f>
        <v>0</v>
      </c>
      <c r="BQ631" t="str">
        <f ca="1">IF((OFFSET($A$1, 631 - 1, 67 - 1)) &gt;= (OFFSET($A$1, 128 - 1, 7 - 1)), "1","0")</f>
        <v>0</v>
      </c>
      <c r="BR631">
        <f ca="1" xml:space="preserve"> IF( AND( OFFSET($A$1, 631 - 1, 68 - 1) = "1", OFFSET($A$1, 631 - 1, 69 - 1) = "1" ), 1, IF( AND( OFFSET($A$1, 631 - 1, 68 - 1) = "1", OFFSET($A$1, 631 - 1, 69 - 1) = "0" ), 2, IF( AND( OFFSET($A$1, 631 - 1, 68 - 1) = "0", OFFSET($A$1, 631 - 1, 69 - 1) = "1" ), 3, 4 ) ) )</f>
        <v>4</v>
      </c>
    </row>
    <row r="632" spans="57:70" x14ac:dyDescent="0.25">
      <c r="BE632" s="6">
        <v>1</v>
      </c>
      <c r="BF632" s="6" t="str">
        <f>"1"</f>
        <v>1</v>
      </c>
      <c r="BG632" t="str">
        <f ca="1">IF((OFFSET($A$1, 632 - 1, 57 - 1)) &gt;= (OFFSET($A$1, 80 - 1, 7 - 1)), "1","0")</f>
        <v>1</v>
      </c>
      <c r="BH632">
        <f ca="1" xml:space="preserve"> IF( AND( OFFSET($A$1, 632 - 1, 58 - 1) = "1", OFFSET($A$1, 632 - 1, 59 - 1) = "1" ), 1, IF( AND( OFFSET($A$1, 632 - 1, 58 - 1) = "1", OFFSET($A$1, 632 - 1, 59 - 1) = "0" ), 2, IF( AND( OFFSET($A$1, 632 - 1, 58 - 1) = "0", OFFSET($A$1, 632 - 1, 59 - 1) = "1" ), 3, 4 ) ) )</f>
        <v>1</v>
      </c>
      <c r="BJ632" s="6">
        <v>1</v>
      </c>
      <c r="BK632" s="6" t="str">
        <f>"1"</f>
        <v>1</v>
      </c>
      <c r="BL632" t="str">
        <f ca="1">IF((OFFSET($A$1, 632 - 1, 62 - 1)) &gt;= (OFFSET($A$1, 104 - 1, 7 - 1)), "1","0")</f>
        <v>1</v>
      </c>
      <c r="BM632">
        <f ca="1" xml:space="preserve"> IF( AND( OFFSET($A$1, 632 - 1, 63 - 1) = "1", OFFSET($A$1, 632 - 1, 64 - 1) = "1" ), 1, IF( AND( OFFSET($A$1, 632 - 1, 63 - 1) = "1", OFFSET($A$1, 632 - 1, 64 - 1) = "0" ), 2, IF( AND( OFFSET($A$1, 632 - 1, 63 - 1) = "0", OFFSET($A$1, 632 - 1, 64 - 1) = "1" ), 3, 4 ) ) )</f>
        <v>1</v>
      </c>
      <c r="BO632" s="6">
        <v>1</v>
      </c>
      <c r="BP632" s="6" t="str">
        <f>"1"</f>
        <v>1</v>
      </c>
      <c r="BQ632" t="str">
        <f ca="1">IF((OFFSET($A$1, 632 - 1, 67 - 1)) &gt;= (OFFSET($A$1, 128 - 1, 7 - 1)), "1","0")</f>
        <v>1</v>
      </c>
      <c r="BR632">
        <f ca="1" xml:space="preserve"> IF( AND( OFFSET($A$1, 632 - 1, 68 - 1) = "1", OFFSET($A$1, 632 - 1, 69 - 1) = "1" ), 1, IF( AND( OFFSET($A$1, 632 - 1, 68 - 1) = "1", OFFSET($A$1, 632 - 1, 69 - 1) = "0" ), 2, IF( AND( OFFSET($A$1, 632 - 1, 68 - 1) = "0", OFFSET($A$1, 632 - 1, 69 - 1) = "1" ), 3, 4 ) ) )</f>
        <v>1</v>
      </c>
    </row>
    <row r="633" spans="57:70" x14ac:dyDescent="0.25">
      <c r="BE633" s="6">
        <v>0</v>
      </c>
      <c r="BF633" s="6" t="str">
        <f>"0"</f>
        <v>0</v>
      </c>
      <c r="BG633" t="str">
        <f ca="1">IF((OFFSET($A$1, 633 - 1, 57 - 1)) &gt;= (OFFSET($A$1, 80 - 1, 7 - 1)), "1","0")</f>
        <v>0</v>
      </c>
      <c r="BH633">
        <f ca="1" xml:space="preserve"> IF( AND( OFFSET($A$1, 633 - 1, 58 - 1) = "1", OFFSET($A$1, 633 - 1, 59 - 1) = "1" ), 1, IF( AND( OFFSET($A$1, 633 - 1, 58 - 1) = "1", OFFSET($A$1, 633 - 1, 59 - 1) = "0" ), 2, IF( AND( OFFSET($A$1, 633 - 1, 58 - 1) = "0", OFFSET($A$1, 633 - 1, 59 - 1) = "1" ), 3, 4 ) ) )</f>
        <v>4</v>
      </c>
      <c r="BJ633" s="6">
        <v>0</v>
      </c>
      <c r="BK633" s="6" t="str">
        <f>"0"</f>
        <v>0</v>
      </c>
      <c r="BL633" t="str">
        <f ca="1">IF((OFFSET($A$1, 633 - 1, 62 - 1)) &gt;= (OFFSET($A$1, 104 - 1, 7 - 1)), "1","0")</f>
        <v>0</v>
      </c>
      <c r="BM633">
        <f ca="1" xml:space="preserve"> IF( AND( OFFSET($A$1, 633 - 1, 63 - 1) = "1", OFFSET($A$1, 633 - 1, 64 - 1) = "1" ), 1, IF( AND( OFFSET($A$1, 633 - 1, 63 - 1) = "1", OFFSET($A$1, 633 - 1, 64 - 1) = "0" ), 2, IF( AND( OFFSET($A$1, 633 - 1, 63 - 1) = "0", OFFSET($A$1, 633 - 1, 64 - 1) = "1" ), 3, 4 ) ) )</f>
        <v>4</v>
      </c>
      <c r="BO633" s="6">
        <v>0</v>
      </c>
      <c r="BP633" s="6" t="str">
        <f>"0"</f>
        <v>0</v>
      </c>
      <c r="BQ633" t="str">
        <f ca="1">IF((OFFSET($A$1, 633 - 1, 67 - 1)) &gt;= (OFFSET($A$1, 128 - 1, 7 - 1)), "1","0")</f>
        <v>0</v>
      </c>
      <c r="BR633">
        <f ca="1" xml:space="preserve"> IF( AND( OFFSET($A$1, 633 - 1, 68 - 1) = "1", OFFSET($A$1, 633 - 1, 69 - 1) = "1" ), 1, IF( AND( OFFSET($A$1, 633 - 1, 68 - 1) = "1", OFFSET($A$1, 633 - 1, 69 - 1) = "0" ), 2, IF( AND( OFFSET($A$1, 633 - 1, 68 - 1) = "0", OFFSET($A$1, 633 - 1, 69 - 1) = "1" ), 3, 4 ) ) )</f>
        <v>4</v>
      </c>
    </row>
    <row r="634" spans="57:70" x14ac:dyDescent="0.25">
      <c r="BE634" s="6">
        <v>0</v>
      </c>
      <c r="BF634" s="6" t="str">
        <f>"0"</f>
        <v>0</v>
      </c>
      <c r="BG634" t="str">
        <f ca="1">IF((OFFSET($A$1, 634 - 1, 57 - 1)) &gt;= (OFFSET($A$1, 80 - 1, 7 - 1)), "1","0")</f>
        <v>0</v>
      </c>
      <c r="BH634">
        <f ca="1" xml:space="preserve"> IF( AND( OFFSET($A$1, 634 - 1, 58 - 1) = "1", OFFSET($A$1, 634 - 1, 59 - 1) = "1" ), 1, IF( AND( OFFSET($A$1, 634 - 1, 58 - 1) = "1", OFFSET($A$1, 634 - 1, 59 - 1) = "0" ), 2, IF( AND( OFFSET($A$1, 634 - 1, 58 - 1) = "0", OFFSET($A$1, 634 - 1, 59 - 1) = "1" ), 3, 4 ) ) )</f>
        <v>4</v>
      </c>
      <c r="BJ634" s="6">
        <v>0</v>
      </c>
      <c r="BK634" s="6" t="str">
        <f>"0"</f>
        <v>0</v>
      </c>
      <c r="BL634" t="str">
        <f ca="1">IF((OFFSET($A$1, 634 - 1, 62 - 1)) &gt;= (OFFSET($A$1, 104 - 1, 7 - 1)), "1","0")</f>
        <v>0</v>
      </c>
      <c r="BM634">
        <f ca="1" xml:space="preserve"> IF( AND( OFFSET($A$1, 634 - 1, 63 - 1) = "1", OFFSET($A$1, 634 - 1, 64 - 1) = "1" ), 1, IF( AND( OFFSET($A$1, 634 - 1, 63 - 1) = "1", OFFSET($A$1, 634 - 1, 64 - 1) = "0" ), 2, IF( AND( OFFSET($A$1, 634 - 1, 63 - 1) = "0", OFFSET($A$1, 634 - 1, 64 - 1) = "1" ), 3, 4 ) ) )</f>
        <v>4</v>
      </c>
      <c r="BO634" s="6">
        <v>0</v>
      </c>
      <c r="BP634" s="6" t="str">
        <f>"0"</f>
        <v>0</v>
      </c>
      <c r="BQ634" t="str">
        <f ca="1">IF((OFFSET($A$1, 634 - 1, 67 - 1)) &gt;= (OFFSET($A$1, 128 - 1, 7 - 1)), "1","0")</f>
        <v>0</v>
      </c>
      <c r="BR634">
        <f ca="1" xml:space="preserve"> IF( AND( OFFSET($A$1, 634 - 1, 68 - 1) = "1", OFFSET($A$1, 634 - 1, 69 - 1) = "1" ), 1, IF( AND( OFFSET($A$1, 634 - 1, 68 - 1) = "1", OFFSET($A$1, 634 - 1, 69 - 1) = "0" ), 2, IF( AND( OFFSET($A$1, 634 - 1, 68 - 1) = "0", OFFSET($A$1, 634 - 1, 69 - 1) = "1" ), 3, 4 ) ) )</f>
        <v>4</v>
      </c>
    </row>
    <row r="635" spans="57:70" x14ac:dyDescent="0.25">
      <c r="BE635" s="6">
        <v>0.6</v>
      </c>
      <c r="BF635" s="6" t="str">
        <f>"0"</f>
        <v>0</v>
      </c>
      <c r="BG635" t="str">
        <f ca="1">IF((OFFSET($A$1, 635 - 1, 57 - 1)) &gt;= (OFFSET($A$1, 80 - 1, 7 - 1)), "1","0")</f>
        <v>1</v>
      </c>
      <c r="BH635">
        <f ca="1" xml:space="preserve"> IF( AND( OFFSET($A$1, 635 - 1, 58 - 1) = "1", OFFSET($A$1, 635 - 1, 59 - 1) = "1" ), 1, IF( AND( OFFSET($A$1, 635 - 1, 58 - 1) = "1", OFFSET($A$1, 635 - 1, 59 - 1) = "0" ), 2, IF( AND( OFFSET($A$1, 635 - 1, 58 - 1) = "0", OFFSET($A$1, 635 - 1, 59 - 1) = "1" ), 3, 4 ) ) )</f>
        <v>3</v>
      </c>
      <c r="BJ635" s="6">
        <v>0</v>
      </c>
      <c r="BK635" s="6" t="str">
        <f>"0"</f>
        <v>0</v>
      </c>
      <c r="BL635" t="str">
        <f ca="1">IF((OFFSET($A$1, 635 - 1, 62 - 1)) &gt;= (OFFSET($A$1, 104 - 1, 7 - 1)), "1","0")</f>
        <v>0</v>
      </c>
      <c r="BM635">
        <f ca="1" xml:space="preserve"> IF( AND( OFFSET($A$1, 635 - 1, 63 - 1) = "1", OFFSET($A$1, 635 - 1, 64 - 1) = "1" ), 1, IF( AND( OFFSET($A$1, 635 - 1, 63 - 1) = "1", OFFSET($A$1, 635 - 1, 64 - 1) = "0" ), 2, IF( AND( OFFSET($A$1, 635 - 1, 63 - 1) = "0", OFFSET($A$1, 635 - 1, 64 - 1) = "1" ), 3, 4 ) ) )</f>
        <v>4</v>
      </c>
      <c r="BO635" s="6">
        <v>0.2</v>
      </c>
      <c r="BP635" s="6" t="str">
        <f>"0"</f>
        <v>0</v>
      </c>
      <c r="BQ635" t="str">
        <f ca="1">IF((OFFSET($A$1, 635 - 1, 67 - 1)) &gt;= (OFFSET($A$1, 128 - 1, 7 - 1)), "1","0")</f>
        <v>0</v>
      </c>
      <c r="BR635">
        <f ca="1" xml:space="preserve"> IF( AND( OFFSET($A$1, 635 - 1, 68 - 1) = "1", OFFSET($A$1, 635 - 1, 69 - 1) = "1" ), 1, IF( AND( OFFSET($A$1, 635 - 1, 68 - 1) = "1", OFFSET($A$1, 635 - 1, 69 - 1) = "0" ), 2, IF( AND( OFFSET($A$1, 635 - 1, 68 - 1) = "0", OFFSET($A$1, 635 - 1, 69 - 1) = "1" ), 3, 4 ) ) )</f>
        <v>4</v>
      </c>
    </row>
    <row r="636" spans="57:70" x14ac:dyDescent="0.25">
      <c r="BE636" s="6">
        <v>1</v>
      </c>
      <c r="BF636" s="6" t="str">
        <f>"1"</f>
        <v>1</v>
      </c>
      <c r="BG636" t="str">
        <f ca="1">IF((OFFSET($A$1, 636 - 1, 57 - 1)) &gt;= (OFFSET($A$1, 80 - 1, 7 - 1)), "1","0")</f>
        <v>1</v>
      </c>
      <c r="BH636">
        <f ca="1" xml:space="preserve"> IF( AND( OFFSET($A$1, 636 - 1, 58 - 1) = "1", OFFSET($A$1, 636 - 1, 59 - 1) = "1" ), 1, IF( AND( OFFSET($A$1, 636 - 1, 58 - 1) = "1", OFFSET($A$1, 636 - 1, 59 - 1) = "0" ), 2, IF( AND( OFFSET($A$1, 636 - 1, 58 - 1) = "0", OFFSET($A$1, 636 - 1, 59 - 1) = "1" ), 3, 4 ) ) )</f>
        <v>1</v>
      </c>
      <c r="BJ636" s="6">
        <v>0</v>
      </c>
      <c r="BK636" s="6" t="str">
        <f>"0"</f>
        <v>0</v>
      </c>
      <c r="BL636" t="str">
        <f ca="1">IF((OFFSET($A$1, 636 - 1, 62 - 1)) &gt;= (OFFSET($A$1, 104 - 1, 7 - 1)), "1","0")</f>
        <v>0</v>
      </c>
      <c r="BM636">
        <f ca="1" xml:space="preserve"> IF( AND( OFFSET($A$1, 636 - 1, 63 - 1) = "1", OFFSET($A$1, 636 - 1, 64 - 1) = "1" ), 1, IF( AND( OFFSET($A$1, 636 - 1, 63 - 1) = "1", OFFSET($A$1, 636 - 1, 64 - 1) = "0" ), 2, IF( AND( OFFSET($A$1, 636 - 1, 63 - 1) = "0", OFFSET($A$1, 636 - 1, 64 - 1) = "1" ), 3, 4 ) ) )</f>
        <v>4</v>
      </c>
      <c r="BO636" s="6">
        <v>1</v>
      </c>
      <c r="BP636" s="6" t="str">
        <f>"1"</f>
        <v>1</v>
      </c>
      <c r="BQ636" t="str">
        <f ca="1">IF((OFFSET($A$1, 636 - 1, 67 - 1)) &gt;= (OFFSET($A$1, 128 - 1, 7 - 1)), "1","0")</f>
        <v>1</v>
      </c>
      <c r="BR636">
        <f ca="1" xml:space="preserve"> IF( AND( OFFSET($A$1, 636 - 1, 68 - 1) = "1", OFFSET($A$1, 636 - 1, 69 - 1) = "1" ), 1, IF( AND( OFFSET($A$1, 636 - 1, 68 - 1) = "1", OFFSET($A$1, 636 - 1, 69 - 1) = "0" ), 2, IF( AND( OFFSET($A$1, 636 - 1, 68 - 1) = "0", OFFSET($A$1, 636 - 1, 69 - 1) = "1" ), 3, 4 ) ) )</f>
        <v>1</v>
      </c>
    </row>
    <row r="637" spans="57:70" x14ac:dyDescent="0.25">
      <c r="BE637" s="6">
        <v>0.2</v>
      </c>
      <c r="BF637" s="6" t="str">
        <f>"0"</f>
        <v>0</v>
      </c>
      <c r="BG637" t="str">
        <f ca="1">IF((OFFSET($A$1, 637 - 1, 57 - 1)) &gt;= (OFFSET($A$1, 80 - 1, 7 - 1)), "1","0")</f>
        <v>0</v>
      </c>
      <c r="BH637">
        <f ca="1" xml:space="preserve"> IF( AND( OFFSET($A$1, 637 - 1, 58 - 1) = "1", OFFSET($A$1, 637 - 1, 59 - 1) = "1" ), 1, IF( AND( OFFSET($A$1, 637 - 1, 58 - 1) = "1", OFFSET($A$1, 637 - 1, 59 - 1) = "0" ), 2, IF( AND( OFFSET($A$1, 637 - 1, 58 - 1) = "0", OFFSET($A$1, 637 - 1, 59 - 1) = "1" ), 3, 4 ) ) )</f>
        <v>4</v>
      </c>
      <c r="BJ637" s="6">
        <v>1</v>
      </c>
      <c r="BK637" s="6" t="str">
        <f>"1"</f>
        <v>1</v>
      </c>
      <c r="BL637" t="str">
        <f ca="1">IF((OFFSET($A$1, 637 - 1, 62 - 1)) &gt;= (OFFSET($A$1, 104 - 1, 7 - 1)), "1","0")</f>
        <v>1</v>
      </c>
      <c r="BM637">
        <f ca="1" xml:space="preserve"> IF( AND( OFFSET($A$1, 637 - 1, 63 - 1) = "1", OFFSET($A$1, 637 - 1, 64 - 1) = "1" ), 1, IF( AND( OFFSET($A$1, 637 - 1, 63 - 1) = "1", OFFSET($A$1, 637 - 1, 64 - 1) = "0" ), 2, IF( AND( OFFSET($A$1, 637 - 1, 63 - 1) = "0", OFFSET($A$1, 637 - 1, 64 - 1) = "1" ), 3, 4 ) ) )</f>
        <v>1</v>
      </c>
      <c r="BO637" s="6">
        <v>1</v>
      </c>
      <c r="BP637" s="6" t="str">
        <f>"1"</f>
        <v>1</v>
      </c>
      <c r="BQ637" t="str">
        <f ca="1">IF((OFFSET($A$1, 637 - 1, 67 - 1)) &gt;= (OFFSET($A$1, 128 - 1, 7 - 1)), "1","0")</f>
        <v>1</v>
      </c>
      <c r="BR637">
        <f ca="1" xml:space="preserve"> IF( AND( OFFSET($A$1, 637 - 1, 68 - 1) = "1", OFFSET($A$1, 637 - 1, 69 - 1) = "1" ), 1, IF( AND( OFFSET($A$1, 637 - 1, 68 - 1) = "1", OFFSET($A$1, 637 - 1, 69 - 1) = "0" ), 2, IF( AND( OFFSET($A$1, 637 - 1, 68 - 1) = "0", OFFSET($A$1, 637 - 1, 69 - 1) = "1" ), 3, 4 ) ) )</f>
        <v>1</v>
      </c>
    </row>
    <row r="638" spans="57:70" x14ac:dyDescent="0.25">
      <c r="BE638" s="6">
        <v>0</v>
      </c>
      <c r="BF638" s="6" t="str">
        <f>"0"</f>
        <v>0</v>
      </c>
      <c r="BG638" t="str">
        <f ca="1">IF((OFFSET($A$1, 638 - 1, 57 - 1)) &gt;= (OFFSET($A$1, 80 - 1, 7 - 1)), "1","0")</f>
        <v>0</v>
      </c>
      <c r="BH638">
        <f ca="1" xml:space="preserve"> IF( AND( OFFSET($A$1, 638 - 1, 58 - 1) = "1", OFFSET($A$1, 638 - 1, 59 - 1) = "1" ), 1, IF( AND( OFFSET($A$1, 638 - 1, 58 - 1) = "1", OFFSET($A$1, 638 - 1, 59 - 1) = "0" ), 2, IF( AND( OFFSET($A$1, 638 - 1, 58 - 1) = "0", OFFSET($A$1, 638 - 1, 59 - 1) = "1" ), 3, 4 ) ) )</f>
        <v>4</v>
      </c>
      <c r="BJ638" s="6">
        <v>0</v>
      </c>
      <c r="BK638" s="6" t="str">
        <f>"0"</f>
        <v>0</v>
      </c>
      <c r="BL638" t="str">
        <f ca="1">IF((OFFSET($A$1, 638 - 1, 62 - 1)) &gt;= (OFFSET($A$1, 104 - 1, 7 - 1)), "1","0")</f>
        <v>0</v>
      </c>
      <c r="BM638">
        <f ca="1" xml:space="preserve"> IF( AND( OFFSET($A$1, 638 - 1, 63 - 1) = "1", OFFSET($A$1, 638 - 1, 64 - 1) = "1" ), 1, IF( AND( OFFSET($A$1, 638 - 1, 63 - 1) = "1", OFFSET($A$1, 638 - 1, 64 - 1) = "0" ), 2, IF( AND( OFFSET($A$1, 638 - 1, 63 - 1) = "0", OFFSET($A$1, 638 - 1, 64 - 1) = "1" ), 3, 4 ) ) )</f>
        <v>4</v>
      </c>
      <c r="BO638" s="6">
        <v>0</v>
      </c>
      <c r="BP638" s="6" t="str">
        <f>"0"</f>
        <v>0</v>
      </c>
      <c r="BQ638" t="str">
        <f ca="1">IF((OFFSET($A$1, 638 - 1, 67 - 1)) &gt;= (OFFSET($A$1, 128 - 1, 7 - 1)), "1","0")</f>
        <v>0</v>
      </c>
      <c r="BR638">
        <f ca="1" xml:space="preserve"> IF( AND( OFFSET($A$1, 638 - 1, 68 - 1) = "1", OFFSET($A$1, 638 - 1, 69 - 1) = "1" ), 1, IF( AND( OFFSET($A$1, 638 - 1, 68 - 1) = "1", OFFSET($A$1, 638 - 1, 69 - 1) = "0" ), 2, IF( AND( OFFSET($A$1, 638 - 1, 68 - 1) = "0", OFFSET($A$1, 638 - 1, 69 - 1) = "1" ), 3, 4 ) ) )</f>
        <v>4</v>
      </c>
    </row>
    <row r="639" spans="57:70" x14ac:dyDescent="0.25">
      <c r="BE639" s="6">
        <v>1</v>
      </c>
      <c r="BF639" s="6" t="str">
        <f>"1"</f>
        <v>1</v>
      </c>
      <c r="BG639" t="str">
        <f ca="1">IF((OFFSET($A$1, 639 - 1, 57 - 1)) &gt;= (OFFSET($A$1, 80 - 1, 7 - 1)), "1","0")</f>
        <v>1</v>
      </c>
      <c r="BH639">
        <f ca="1" xml:space="preserve"> IF( AND( OFFSET($A$1, 639 - 1, 58 - 1) = "1", OFFSET($A$1, 639 - 1, 59 - 1) = "1" ), 1, IF( AND( OFFSET($A$1, 639 - 1, 58 - 1) = "1", OFFSET($A$1, 639 - 1, 59 - 1) = "0" ), 2, IF( AND( OFFSET($A$1, 639 - 1, 58 - 1) = "0", OFFSET($A$1, 639 - 1, 59 - 1) = "1" ), 3, 4 ) ) )</f>
        <v>1</v>
      </c>
      <c r="BJ639" s="6">
        <v>0</v>
      </c>
      <c r="BK639" s="6" t="str">
        <f>"0"</f>
        <v>0</v>
      </c>
      <c r="BL639" t="str">
        <f ca="1">IF((OFFSET($A$1, 639 - 1, 62 - 1)) &gt;= (OFFSET($A$1, 104 - 1, 7 - 1)), "1","0")</f>
        <v>0</v>
      </c>
      <c r="BM639">
        <f ca="1" xml:space="preserve"> IF( AND( OFFSET($A$1, 639 - 1, 63 - 1) = "1", OFFSET($A$1, 639 - 1, 64 - 1) = "1" ), 1, IF( AND( OFFSET($A$1, 639 - 1, 63 - 1) = "1", OFFSET($A$1, 639 - 1, 64 - 1) = "0" ), 2, IF( AND( OFFSET($A$1, 639 - 1, 63 - 1) = "0", OFFSET($A$1, 639 - 1, 64 - 1) = "1" ), 3, 4 ) ) )</f>
        <v>4</v>
      </c>
      <c r="BO639" s="6">
        <v>0</v>
      </c>
      <c r="BP639" s="6" t="str">
        <f>"0"</f>
        <v>0</v>
      </c>
      <c r="BQ639" t="str">
        <f ca="1">IF((OFFSET($A$1, 639 - 1, 67 - 1)) &gt;= (OFFSET($A$1, 128 - 1, 7 - 1)), "1","0")</f>
        <v>0</v>
      </c>
      <c r="BR639">
        <f ca="1" xml:space="preserve"> IF( AND( OFFSET($A$1, 639 - 1, 68 - 1) = "1", OFFSET($A$1, 639 - 1, 69 - 1) = "1" ), 1, IF( AND( OFFSET($A$1, 639 - 1, 68 - 1) = "1", OFFSET($A$1, 639 - 1, 69 - 1) = "0" ), 2, IF( AND( OFFSET($A$1, 639 - 1, 68 - 1) = "0", OFFSET($A$1, 639 - 1, 69 - 1) = "1" ), 3, 4 ) ) )</f>
        <v>4</v>
      </c>
    </row>
    <row r="640" spans="57:70" x14ac:dyDescent="0.25">
      <c r="BE640" s="6">
        <v>0.2</v>
      </c>
      <c r="BF640" s="6" t="str">
        <f>"0"</f>
        <v>0</v>
      </c>
      <c r="BG640" t="str">
        <f ca="1">IF((OFFSET($A$1, 640 - 1, 57 - 1)) &gt;= (OFFSET($A$1, 80 - 1, 7 - 1)), "1","0")</f>
        <v>0</v>
      </c>
      <c r="BH640">
        <f ca="1" xml:space="preserve"> IF( AND( OFFSET($A$1, 640 - 1, 58 - 1) = "1", OFFSET($A$1, 640 - 1, 59 - 1) = "1" ), 1, IF( AND( OFFSET($A$1, 640 - 1, 58 - 1) = "1", OFFSET($A$1, 640 - 1, 59 - 1) = "0" ), 2, IF( AND( OFFSET($A$1, 640 - 1, 58 - 1) = "0", OFFSET($A$1, 640 - 1, 59 - 1) = "1" ), 3, 4 ) ) )</f>
        <v>4</v>
      </c>
      <c r="BJ640" s="6">
        <v>0.4</v>
      </c>
      <c r="BK640" s="6" t="str">
        <f>"0"</f>
        <v>0</v>
      </c>
      <c r="BL640" t="str">
        <f ca="1">IF((OFFSET($A$1, 640 - 1, 62 - 1)) &gt;= (OFFSET($A$1, 104 - 1, 7 - 1)), "1","0")</f>
        <v>0</v>
      </c>
      <c r="BM640">
        <f ca="1" xml:space="preserve"> IF( AND( OFFSET($A$1, 640 - 1, 63 - 1) = "1", OFFSET($A$1, 640 - 1, 64 - 1) = "1" ), 1, IF( AND( OFFSET($A$1, 640 - 1, 63 - 1) = "1", OFFSET($A$1, 640 - 1, 64 - 1) = "0" ), 2, IF( AND( OFFSET($A$1, 640 - 1, 63 - 1) = "0", OFFSET($A$1, 640 - 1, 64 - 1) = "1" ), 3, 4 ) ) )</f>
        <v>4</v>
      </c>
      <c r="BO640" s="6">
        <v>1</v>
      </c>
      <c r="BP640" s="6" t="str">
        <f>"1"</f>
        <v>1</v>
      </c>
      <c r="BQ640" t="str">
        <f ca="1">IF((OFFSET($A$1, 640 - 1, 67 - 1)) &gt;= (OFFSET($A$1, 128 - 1, 7 - 1)), "1","0")</f>
        <v>1</v>
      </c>
      <c r="BR640">
        <f ca="1" xml:space="preserve"> IF( AND( OFFSET($A$1, 640 - 1, 68 - 1) = "1", OFFSET($A$1, 640 - 1, 69 - 1) = "1" ), 1, IF( AND( OFFSET($A$1, 640 - 1, 68 - 1) = "1", OFFSET($A$1, 640 - 1, 69 - 1) = "0" ), 2, IF( AND( OFFSET($A$1, 640 - 1, 68 - 1) = "0", OFFSET($A$1, 640 - 1, 69 - 1) = "1" ), 3, 4 ) ) )</f>
        <v>1</v>
      </c>
    </row>
    <row r="641" spans="57:70" x14ac:dyDescent="0.25">
      <c r="BE641" s="6">
        <v>0</v>
      </c>
      <c r="BF641" s="6" t="str">
        <f>"0"</f>
        <v>0</v>
      </c>
      <c r="BG641" t="str">
        <f ca="1">IF((OFFSET($A$1, 641 - 1, 57 - 1)) &gt;= (OFFSET($A$1, 80 - 1, 7 - 1)), "1","0")</f>
        <v>0</v>
      </c>
      <c r="BH641">
        <f ca="1" xml:space="preserve"> IF( AND( OFFSET($A$1, 641 - 1, 58 - 1) = "1", OFFSET($A$1, 641 - 1, 59 - 1) = "1" ), 1, IF( AND( OFFSET($A$1, 641 - 1, 58 - 1) = "1", OFFSET($A$1, 641 - 1, 59 - 1) = "0" ), 2, IF( AND( OFFSET($A$1, 641 - 1, 58 - 1) = "0", OFFSET($A$1, 641 - 1, 59 - 1) = "1" ), 3, 4 ) ) )</f>
        <v>4</v>
      </c>
      <c r="BJ641" s="6">
        <v>1</v>
      </c>
      <c r="BK641" s="6" t="str">
        <f>"1"</f>
        <v>1</v>
      </c>
      <c r="BL641" t="str">
        <f ca="1">IF((OFFSET($A$1, 641 - 1, 62 - 1)) &gt;= (OFFSET($A$1, 104 - 1, 7 - 1)), "1","0")</f>
        <v>1</v>
      </c>
      <c r="BM641">
        <f ca="1" xml:space="preserve"> IF( AND( OFFSET($A$1, 641 - 1, 63 - 1) = "1", OFFSET($A$1, 641 - 1, 64 - 1) = "1" ), 1, IF( AND( OFFSET($A$1, 641 - 1, 63 - 1) = "1", OFFSET($A$1, 641 - 1, 64 - 1) = "0" ), 2, IF( AND( OFFSET($A$1, 641 - 1, 63 - 1) = "0", OFFSET($A$1, 641 - 1, 64 - 1) = "1" ), 3, 4 ) ) )</f>
        <v>1</v>
      </c>
      <c r="BO641" s="6">
        <v>0</v>
      </c>
      <c r="BP641" s="6" t="str">
        <f>"0"</f>
        <v>0</v>
      </c>
      <c r="BQ641" t="str">
        <f ca="1">IF((OFFSET($A$1, 641 - 1, 67 - 1)) &gt;= (OFFSET($A$1, 128 - 1, 7 - 1)), "1","0")</f>
        <v>0</v>
      </c>
      <c r="BR641">
        <f ca="1" xml:space="preserve"> IF( AND( OFFSET($A$1, 641 - 1, 68 - 1) = "1", OFFSET($A$1, 641 - 1, 69 - 1) = "1" ), 1, IF( AND( OFFSET($A$1, 641 - 1, 68 - 1) = "1", OFFSET($A$1, 641 - 1, 69 - 1) = "0" ), 2, IF( AND( OFFSET($A$1, 641 - 1, 68 - 1) = "0", OFFSET($A$1, 641 - 1, 69 - 1) = "1" ), 3, 4 ) ) )</f>
        <v>4</v>
      </c>
    </row>
    <row r="642" spans="57:70" x14ac:dyDescent="0.25">
      <c r="BE642" s="6">
        <v>1</v>
      </c>
      <c r="BF642" s="6" t="str">
        <f>"1"</f>
        <v>1</v>
      </c>
      <c r="BG642" t="str">
        <f ca="1">IF((OFFSET($A$1, 642 - 1, 57 - 1)) &gt;= (OFFSET($A$1, 80 - 1, 7 - 1)), "1","0")</f>
        <v>1</v>
      </c>
      <c r="BH642">
        <f ca="1" xml:space="preserve"> IF( AND( OFFSET($A$1, 642 - 1, 58 - 1) = "1", OFFSET($A$1, 642 - 1, 59 - 1) = "1" ), 1, IF( AND( OFFSET($A$1, 642 - 1, 58 - 1) = "1", OFFSET($A$1, 642 - 1, 59 - 1) = "0" ), 2, IF( AND( OFFSET($A$1, 642 - 1, 58 - 1) = "0", OFFSET($A$1, 642 - 1, 59 - 1) = "1" ), 3, 4 ) ) )</f>
        <v>1</v>
      </c>
      <c r="BJ642" s="6">
        <v>1</v>
      </c>
      <c r="BK642" s="6" t="str">
        <f>"1"</f>
        <v>1</v>
      </c>
      <c r="BL642" t="str">
        <f ca="1">IF((OFFSET($A$1, 642 - 1, 62 - 1)) &gt;= (OFFSET($A$1, 104 - 1, 7 - 1)), "1","0")</f>
        <v>1</v>
      </c>
      <c r="BM642">
        <f ca="1" xml:space="preserve"> IF( AND( OFFSET($A$1, 642 - 1, 63 - 1) = "1", OFFSET($A$1, 642 - 1, 64 - 1) = "1" ), 1, IF( AND( OFFSET($A$1, 642 - 1, 63 - 1) = "1", OFFSET($A$1, 642 - 1, 64 - 1) = "0" ), 2, IF( AND( OFFSET($A$1, 642 - 1, 63 - 1) = "0", OFFSET($A$1, 642 - 1, 64 - 1) = "1" ), 3, 4 ) ) )</f>
        <v>1</v>
      </c>
      <c r="BO642" s="6">
        <v>1</v>
      </c>
      <c r="BP642" s="6" t="str">
        <f>"1"</f>
        <v>1</v>
      </c>
      <c r="BQ642" t="str">
        <f ca="1">IF((OFFSET($A$1, 642 - 1, 67 - 1)) &gt;= (OFFSET($A$1, 128 - 1, 7 - 1)), "1","0")</f>
        <v>1</v>
      </c>
      <c r="BR642">
        <f ca="1" xml:space="preserve"> IF( AND( OFFSET($A$1, 642 - 1, 68 - 1) = "1", OFFSET($A$1, 642 - 1, 69 - 1) = "1" ), 1, IF( AND( OFFSET($A$1, 642 - 1, 68 - 1) = "1", OFFSET($A$1, 642 - 1, 69 - 1) = "0" ), 2, IF( AND( OFFSET($A$1, 642 - 1, 68 - 1) = "0", OFFSET($A$1, 642 - 1, 69 - 1) = "1" ), 3, 4 ) ) )</f>
        <v>1</v>
      </c>
    </row>
    <row r="643" spans="57:70" x14ac:dyDescent="0.25">
      <c r="BE643" s="6">
        <v>1</v>
      </c>
      <c r="BF643" s="6" t="str">
        <f>"1"</f>
        <v>1</v>
      </c>
      <c r="BG643" t="str">
        <f ca="1">IF((OFFSET($A$1, 643 - 1, 57 - 1)) &gt;= (OFFSET($A$1, 80 - 1, 7 - 1)), "1","0")</f>
        <v>1</v>
      </c>
      <c r="BH643">
        <f ca="1" xml:space="preserve"> IF( AND( OFFSET($A$1, 643 - 1, 58 - 1) = "1", OFFSET($A$1, 643 - 1, 59 - 1) = "1" ), 1, IF( AND( OFFSET($A$1, 643 - 1, 58 - 1) = "1", OFFSET($A$1, 643 - 1, 59 - 1) = "0" ), 2, IF( AND( OFFSET($A$1, 643 - 1, 58 - 1) = "0", OFFSET($A$1, 643 - 1, 59 - 1) = "1" ), 3, 4 ) ) )</f>
        <v>1</v>
      </c>
      <c r="BJ643" s="6">
        <v>1</v>
      </c>
      <c r="BK643" s="6" t="str">
        <f>"1"</f>
        <v>1</v>
      </c>
      <c r="BL643" t="str">
        <f ca="1">IF((OFFSET($A$1, 643 - 1, 62 - 1)) &gt;= (OFFSET($A$1, 104 - 1, 7 - 1)), "1","0")</f>
        <v>1</v>
      </c>
      <c r="BM643">
        <f ca="1" xml:space="preserve"> IF( AND( OFFSET($A$1, 643 - 1, 63 - 1) = "1", OFFSET($A$1, 643 - 1, 64 - 1) = "1" ), 1, IF( AND( OFFSET($A$1, 643 - 1, 63 - 1) = "1", OFFSET($A$1, 643 - 1, 64 - 1) = "0" ), 2, IF( AND( OFFSET($A$1, 643 - 1, 63 - 1) = "0", OFFSET($A$1, 643 - 1, 64 - 1) = "1" ), 3, 4 ) ) )</f>
        <v>1</v>
      </c>
      <c r="BO643" s="6">
        <v>1</v>
      </c>
      <c r="BP643" s="6" t="str">
        <f>"1"</f>
        <v>1</v>
      </c>
      <c r="BQ643" t="str">
        <f ca="1">IF((OFFSET($A$1, 643 - 1, 67 - 1)) &gt;= (OFFSET($A$1, 128 - 1, 7 - 1)), "1","0")</f>
        <v>1</v>
      </c>
      <c r="BR643">
        <f ca="1" xml:space="preserve"> IF( AND( OFFSET($A$1, 643 - 1, 68 - 1) = "1", OFFSET($A$1, 643 - 1, 69 - 1) = "1" ), 1, IF( AND( OFFSET($A$1, 643 - 1, 68 - 1) = "1", OFFSET($A$1, 643 - 1, 69 - 1) = "0" ), 2, IF( AND( OFFSET($A$1, 643 - 1, 68 - 1) = "0", OFFSET($A$1, 643 - 1, 69 - 1) = "1" ), 3, 4 ) ) )</f>
        <v>1</v>
      </c>
    </row>
    <row r="644" spans="57:70" x14ac:dyDescent="0.25">
      <c r="BE644" s="6">
        <v>1</v>
      </c>
      <c r="BF644" s="6" t="str">
        <f>"1"</f>
        <v>1</v>
      </c>
      <c r="BG644" t="str">
        <f ca="1">IF((OFFSET($A$1, 644 - 1, 57 - 1)) &gt;= (OFFSET($A$1, 80 - 1, 7 - 1)), "1","0")</f>
        <v>1</v>
      </c>
      <c r="BH644">
        <f ca="1" xml:space="preserve"> IF( AND( OFFSET($A$1, 644 - 1, 58 - 1) = "1", OFFSET($A$1, 644 - 1, 59 - 1) = "1" ), 1, IF( AND( OFFSET($A$1, 644 - 1, 58 - 1) = "1", OFFSET($A$1, 644 - 1, 59 - 1) = "0" ), 2, IF( AND( OFFSET($A$1, 644 - 1, 58 - 1) = "0", OFFSET($A$1, 644 - 1, 59 - 1) = "1" ), 3, 4 ) ) )</f>
        <v>1</v>
      </c>
      <c r="BJ644" s="6">
        <v>0</v>
      </c>
      <c r="BK644" s="6" t="str">
        <f>"0"</f>
        <v>0</v>
      </c>
      <c r="BL644" t="str">
        <f ca="1">IF((OFFSET($A$1, 644 - 1, 62 - 1)) &gt;= (OFFSET($A$1, 104 - 1, 7 - 1)), "1","0")</f>
        <v>0</v>
      </c>
      <c r="BM644">
        <f ca="1" xml:space="preserve"> IF( AND( OFFSET($A$1, 644 - 1, 63 - 1) = "1", OFFSET($A$1, 644 - 1, 64 - 1) = "1" ), 1, IF( AND( OFFSET($A$1, 644 - 1, 63 - 1) = "1", OFFSET($A$1, 644 - 1, 64 - 1) = "0" ), 2, IF( AND( OFFSET($A$1, 644 - 1, 63 - 1) = "0", OFFSET($A$1, 644 - 1, 64 - 1) = "1" ), 3, 4 ) ) )</f>
        <v>4</v>
      </c>
      <c r="BO644" s="6">
        <v>0</v>
      </c>
      <c r="BP644" s="6" t="str">
        <f>"0"</f>
        <v>0</v>
      </c>
      <c r="BQ644" t="str">
        <f ca="1">IF((OFFSET($A$1, 644 - 1, 67 - 1)) &gt;= (OFFSET($A$1, 128 - 1, 7 - 1)), "1","0")</f>
        <v>0</v>
      </c>
      <c r="BR644">
        <f ca="1" xml:space="preserve"> IF( AND( OFFSET($A$1, 644 - 1, 68 - 1) = "1", OFFSET($A$1, 644 - 1, 69 - 1) = "1" ), 1, IF( AND( OFFSET($A$1, 644 - 1, 68 - 1) = "1", OFFSET($A$1, 644 - 1, 69 - 1) = "0" ), 2, IF( AND( OFFSET($A$1, 644 - 1, 68 - 1) = "0", OFFSET($A$1, 644 - 1, 69 - 1) = "1" ), 3, 4 ) ) )</f>
        <v>4</v>
      </c>
    </row>
    <row r="645" spans="57:70" x14ac:dyDescent="0.25">
      <c r="BE645" s="6">
        <v>0</v>
      </c>
      <c r="BF645" s="6" t="str">
        <f>"0"</f>
        <v>0</v>
      </c>
      <c r="BG645" t="str">
        <f ca="1">IF((OFFSET($A$1, 645 - 1, 57 - 1)) &gt;= (OFFSET($A$1, 80 - 1, 7 - 1)), "1","0")</f>
        <v>0</v>
      </c>
      <c r="BH645">
        <f ca="1" xml:space="preserve"> IF( AND( OFFSET($A$1, 645 - 1, 58 - 1) = "1", OFFSET($A$1, 645 - 1, 59 - 1) = "1" ), 1, IF( AND( OFFSET($A$1, 645 - 1, 58 - 1) = "1", OFFSET($A$1, 645 - 1, 59 - 1) = "0" ), 2, IF( AND( OFFSET($A$1, 645 - 1, 58 - 1) = "0", OFFSET($A$1, 645 - 1, 59 - 1) = "1" ), 3, 4 ) ) )</f>
        <v>4</v>
      </c>
      <c r="BJ645" s="6">
        <v>1</v>
      </c>
      <c r="BK645" s="6" t="str">
        <f>"1"</f>
        <v>1</v>
      </c>
      <c r="BL645" t="str">
        <f ca="1">IF((OFFSET($A$1, 645 - 1, 62 - 1)) &gt;= (OFFSET($A$1, 104 - 1, 7 - 1)), "1","0")</f>
        <v>1</v>
      </c>
      <c r="BM645">
        <f ca="1" xml:space="preserve"> IF( AND( OFFSET($A$1, 645 - 1, 63 - 1) = "1", OFFSET($A$1, 645 - 1, 64 - 1) = "1" ), 1, IF( AND( OFFSET($A$1, 645 - 1, 63 - 1) = "1", OFFSET($A$1, 645 - 1, 64 - 1) = "0" ), 2, IF( AND( OFFSET($A$1, 645 - 1, 63 - 1) = "0", OFFSET($A$1, 645 - 1, 64 - 1) = "1" ), 3, 4 ) ) )</f>
        <v>1</v>
      </c>
      <c r="BO645" s="6">
        <v>0.2</v>
      </c>
      <c r="BP645" s="6" t="str">
        <f>"0"</f>
        <v>0</v>
      </c>
      <c r="BQ645" t="str">
        <f ca="1">IF((OFFSET($A$1, 645 - 1, 67 - 1)) &gt;= (OFFSET($A$1, 128 - 1, 7 - 1)), "1","0")</f>
        <v>0</v>
      </c>
      <c r="BR645">
        <f ca="1" xml:space="preserve"> IF( AND( OFFSET($A$1, 645 - 1, 68 - 1) = "1", OFFSET($A$1, 645 - 1, 69 - 1) = "1" ), 1, IF( AND( OFFSET($A$1, 645 - 1, 68 - 1) = "1", OFFSET($A$1, 645 - 1, 69 - 1) = "0" ), 2, IF( AND( OFFSET($A$1, 645 - 1, 68 - 1) = "0", OFFSET($A$1, 645 - 1, 69 - 1) = "1" ), 3, 4 ) ) )</f>
        <v>4</v>
      </c>
    </row>
    <row r="646" spans="57:70" x14ac:dyDescent="0.25">
      <c r="BE646" s="6">
        <v>0</v>
      </c>
      <c r="BF646" s="6" t="str">
        <f>"0"</f>
        <v>0</v>
      </c>
      <c r="BG646" t="str">
        <f ca="1">IF((OFFSET($A$1, 646 - 1, 57 - 1)) &gt;= (OFFSET($A$1, 80 - 1, 7 - 1)), "1","0")</f>
        <v>0</v>
      </c>
      <c r="BH646">
        <f ca="1" xml:space="preserve"> IF( AND( OFFSET($A$1, 646 - 1, 58 - 1) = "1", OFFSET($A$1, 646 - 1, 59 - 1) = "1" ), 1, IF( AND( OFFSET($A$1, 646 - 1, 58 - 1) = "1", OFFSET($A$1, 646 - 1, 59 - 1) = "0" ), 2, IF( AND( OFFSET($A$1, 646 - 1, 58 - 1) = "0", OFFSET($A$1, 646 - 1, 59 - 1) = "1" ), 3, 4 ) ) )</f>
        <v>4</v>
      </c>
      <c r="BJ646" s="6">
        <v>0.2</v>
      </c>
      <c r="BK646" s="6" t="str">
        <f>"0"</f>
        <v>0</v>
      </c>
      <c r="BL646" t="str">
        <f ca="1">IF((OFFSET($A$1, 646 - 1, 62 - 1)) &gt;= (OFFSET($A$1, 104 - 1, 7 - 1)), "1","0")</f>
        <v>0</v>
      </c>
      <c r="BM646">
        <f ca="1" xml:space="preserve"> IF( AND( OFFSET($A$1, 646 - 1, 63 - 1) = "1", OFFSET($A$1, 646 - 1, 64 - 1) = "1" ), 1, IF( AND( OFFSET($A$1, 646 - 1, 63 - 1) = "1", OFFSET($A$1, 646 - 1, 64 - 1) = "0" ), 2, IF( AND( OFFSET($A$1, 646 - 1, 63 - 1) = "0", OFFSET($A$1, 646 - 1, 64 - 1) = "1" ), 3, 4 ) ) )</f>
        <v>4</v>
      </c>
      <c r="BO646" s="6">
        <v>0</v>
      </c>
      <c r="BP646" s="6" t="str">
        <f>"0"</f>
        <v>0</v>
      </c>
      <c r="BQ646" t="str">
        <f ca="1">IF((OFFSET($A$1, 646 - 1, 67 - 1)) &gt;= (OFFSET($A$1, 128 - 1, 7 - 1)), "1","0")</f>
        <v>0</v>
      </c>
      <c r="BR646">
        <f ca="1" xml:space="preserve"> IF( AND( OFFSET($A$1, 646 - 1, 68 - 1) = "1", OFFSET($A$1, 646 - 1, 69 - 1) = "1" ), 1, IF( AND( OFFSET($A$1, 646 - 1, 68 - 1) = "1", OFFSET($A$1, 646 - 1, 69 - 1) = "0" ), 2, IF( AND( OFFSET($A$1, 646 - 1, 68 - 1) = "0", OFFSET($A$1, 646 - 1, 69 - 1) = "1" ), 3, 4 ) ) )</f>
        <v>4</v>
      </c>
    </row>
    <row r="647" spans="57:70" x14ac:dyDescent="0.25">
      <c r="BE647" s="6">
        <v>1</v>
      </c>
      <c r="BF647" s="6" t="str">
        <f>"1"</f>
        <v>1</v>
      </c>
      <c r="BG647" t="str">
        <f ca="1">IF((OFFSET($A$1, 647 - 1, 57 - 1)) &gt;= (OFFSET($A$1, 80 - 1, 7 - 1)), "1","0")</f>
        <v>1</v>
      </c>
      <c r="BH647">
        <f ca="1" xml:space="preserve"> IF( AND( OFFSET($A$1, 647 - 1, 58 - 1) = "1", OFFSET($A$1, 647 - 1, 59 - 1) = "1" ), 1, IF( AND( OFFSET($A$1, 647 - 1, 58 - 1) = "1", OFFSET($A$1, 647 - 1, 59 - 1) = "0" ), 2, IF( AND( OFFSET($A$1, 647 - 1, 58 - 1) = "0", OFFSET($A$1, 647 - 1, 59 - 1) = "1" ), 3, 4 ) ) )</f>
        <v>1</v>
      </c>
      <c r="BJ647" s="6">
        <v>0</v>
      </c>
      <c r="BK647" s="6" t="str">
        <f>"0"</f>
        <v>0</v>
      </c>
      <c r="BL647" t="str">
        <f ca="1">IF((OFFSET($A$1, 647 - 1, 62 - 1)) &gt;= (OFFSET($A$1, 104 - 1, 7 - 1)), "1","0")</f>
        <v>0</v>
      </c>
      <c r="BM647">
        <f ca="1" xml:space="preserve"> IF( AND( OFFSET($A$1, 647 - 1, 63 - 1) = "1", OFFSET($A$1, 647 - 1, 64 - 1) = "1" ), 1, IF( AND( OFFSET($A$1, 647 - 1, 63 - 1) = "1", OFFSET($A$1, 647 - 1, 64 - 1) = "0" ), 2, IF( AND( OFFSET($A$1, 647 - 1, 63 - 1) = "0", OFFSET($A$1, 647 - 1, 64 - 1) = "1" ), 3, 4 ) ) )</f>
        <v>4</v>
      </c>
      <c r="BO647" s="6">
        <v>1</v>
      </c>
      <c r="BP647" s="6" t="str">
        <f>"1"</f>
        <v>1</v>
      </c>
      <c r="BQ647" t="str">
        <f ca="1">IF((OFFSET($A$1, 647 - 1, 67 - 1)) &gt;= (OFFSET($A$1, 128 - 1, 7 - 1)), "1","0")</f>
        <v>1</v>
      </c>
      <c r="BR647">
        <f ca="1" xml:space="preserve"> IF( AND( OFFSET($A$1, 647 - 1, 68 - 1) = "1", OFFSET($A$1, 647 - 1, 69 - 1) = "1" ), 1, IF( AND( OFFSET($A$1, 647 - 1, 68 - 1) = "1", OFFSET($A$1, 647 - 1, 69 - 1) = "0" ), 2, IF( AND( OFFSET($A$1, 647 - 1, 68 - 1) = "0", OFFSET($A$1, 647 - 1, 69 - 1) = "1" ), 3, 4 ) ) )</f>
        <v>1</v>
      </c>
    </row>
    <row r="648" spans="57:70" x14ac:dyDescent="0.25">
      <c r="BE648" s="6">
        <v>0.2</v>
      </c>
      <c r="BF648" s="6" t="str">
        <f>"0"</f>
        <v>0</v>
      </c>
      <c r="BG648" t="str">
        <f ca="1">IF((OFFSET($A$1, 648 - 1, 57 - 1)) &gt;= (OFFSET($A$1, 80 - 1, 7 - 1)), "1","0")</f>
        <v>0</v>
      </c>
      <c r="BH648">
        <f ca="1" xml:space="preserve"> IF( AND( OFFSET($A$1, 648 - 1, 58 - 1) = "1", OFFSET($A$1, 648 - 1, 59 - 1) = "1" ), 1, IF( AND( OFFSET($A$1, 648 - 1, 58 - 1) = "1", OFFSET($A$1, 648 - 1, 59 - 1) = "0" ), 2, IF( AND( OFFSET($A$1, 648 - 1, 58 - 1) = "0", OFFSET($A$1, 648 - 1, 59 - 1) = "1" ), 3, 4 ) ) )</f>
        <v>4</v>
      </c>
      <c r="BJ648" s="6">
        <v>0</v>
      </c>
      <c r="BK648" s="6" t="str">
        <f>"0"</f>
        <v>0</v>
      </c>
      <c r="BL648" t="str">
        <f ca="1">IF((OFFSET($A$1, 648 - 1, 62 - 1)) &gt;= (OFFSET($A$1, 104 - 1, 7 - 1)), "1","0")</f>
        <v>0</v>
      </c>
      <c r="BM648">
        <f ca="1" xml:space="preserve"> IF( AND( OFFSET($A$1, 648 - 1, 63 - 1) = "1", OFFSET($A$1, 648 - 1, 64 - 1) = "1" ), 1, IF( AND( OFFSET($A$1, 648 - 1, 63 - 1) = "1", OFFSET($A$1, 648 - 1, 64 - 1) = "0" ), 2, IF( AND( OFFSET($A$1, 648 - 1, 63 - 1) = "0", OFFSET($A$1, 648 - 1, 64 - 1) = "1" ), 3, 4 ) ) )</f>
        <v>4</v>
      </c>
      <c r="BO648" s="6">
        <v>1</v>
      </c>
      <c r="BP648" s="6" t="str">
        <f>"1"</f>
        <v>1</v>
      </c>
      <c r="BQ648" t="str">
        <f ca="1">IF((OFFSET($A$1, 648 - 1, 67 - 1)) &gt;= (OFFSET($A$1, 128 - 1, 7 - 1)), "1","0")</f>
        <v>1</v>
      </c>
      <c r="BR648">
        <f ca="1" xml:space="preserve"> IF( AND( OFFSET($A$1, 648 - 1, 68 - 1) = "1", OFFSET($A$1, 648 - 1, 69 - 1) = "1" ), 1, IF( AND( OFFSET($A$1, 648 - 1, 68 - 1) = "1", OFFSET($A$1, 648 - 1, 69 - 1) = "0" ), 2, IF( AND( OFFSET($A$1, 648 - 1, 68 - 1) = "0", OFFSET($A$1, 648 - 1, 69 - 1) = "1" ), 3, 4 ) ) )</f>
        <v>1</v>
      </c>
    </row>
    <row r="649" spans="57:70" x14ac:dyDescent="0.25">
      <c r="BE649" s="6">
        <v>1</v>
      </c>
      <c r="BF649" s="6" t="str">
        <f>"1"</f>
        <v>1</v>
      </c>
      <c r="BG649" t="str">
        <f ca="1">IF((OFFSET($A$1, 649 - 1, 57 - 1)) &gt;= (OFFSET($A$1, 80 - 1, 7 - 1)), "1","0")</f>
        <v>1</v>
      </c>
      <c r="BH649">
        <f ca="1" xml:space="preserve"> IF( AND( OFFSET($A$1, 649 - 1, 58 - 1) = "1", OFFSET($A$1, 649 - 1, 59 - 1) = "1" ), 1, IF( AND( OFFSET($A$1, 649 - 1, 58 - 1) = "1", OFFSET($A$1, 649 - 1, 59 - 1) = "0" ), 2, IF( AND( OFFSET($A$1, 649 - 1, 58 - 1) = "0", OFFSET($A$1, 649 - 1, 59 - 1) = "1" ), 3, 4 ) ) )</f>
        <v>1</v>
      </c>
      <c r="BJ649" s="6">
        <v>0</v>
      </c>
      <c r="BK649" s="6" t="str">
        <f>"0"</f>
        <v>0</v>
      </c>
      <c r="BL649" t="str">
        <f ca="1">IF((OFFSET($A$1, 649 - 1, 62 - 1)) &gt;= (OFFSET($A$1, 104 - 1, 7 - 1)), "1","0")</f>
        <v>0</v>
      </c>
      <c r="BM649">
        <f ca="1" xml:space="preserve"> IF( AND( OFFSET($A$1, 649 - 1, 63 - 1) = "1", OFFSET($A$1, 649 - 1, 64 - 1) = "1" ), 1, IF( AND( OFFSET($A$1, 649 - 1, 63 - 1) = "1", OFFSET($A$1, 649 - 1, 64 - 1) = "0" ), 2, IF( AND( OFFSET($A$1, 649 - 1, 63 - 1) = "0", OFFSET($A$1, 649 - 1, 64 - 1) = "1" ), 3, 4 ) ) )</f>
        <v>4</v>
      </c>
      <c r="BO649" s="6">
        <v>0</v>
      </c>
      <c r="BP649" s="6" t="str">
        <f>"0"</f>
        <v>0</v>
      </c>
      <c r="BQ649" t="str">
        <f ca="1">IF((OFFSET($A$1, 649 - 1, 67 - 1)) &gt;= (OFFSET($A$1, 128 - 1, 7 - 1)), "1","0")</f>
        <v>0</v>
      </c>
      <c r="BR649">
        <f ca="1" xml:space="preserve"> IF( AND( OFFSET($A$1, 649 - 1, 68 - 1) = "1", OFFSET($A$1, 649 - 1, 69 - 1) = "1" ), 1, IF( AND( OFFSET($A$1, 649 - 1, 68 - 1) = "1", OFFSET($A$1, 649 - 1, 69 - 1) = "0" ), 2, IF( AND( OFFSET($A$1, 649 - 1, 68 - 1) = "0", OFFSET($A$1, 649 - 1, 69 - 1) = "1" ), 3, 4 ) ) )</f>
        <v>4</v>
      </c>
    </row>
    <row r="650" spans="57:70" x14ac:dyDescent="0.25">
      <c r="BE650" s="6">
        <v>1</v>
      </c>
      <c r="BF650" s="6" t="str">
        <f>"1"</f>
        <v>1</v>
      </c>
      <c r="BG650" t="str">
        <f ca="1">IF((OFFSET($A$1, 650 - 1, 57 - 1)) &gt;= (OFFSET($A$1, 80 - 1, 7 - 1)), "1","0")</f>
        <v>1</v>
      </c>
      <c r="BH650">
        <f ca="1" xml:space="preserve"> IF( AND( OFFSET($A$1, 650 - 1, 58 - 1) = "1", OFFSET($A$1, 650 - 1, 59 - 1) = "1" ), 1, IF( AND( OFFSET($A$1, 650 - 1, 58 - 1) = "1", OFFSET($A$1, 650 - 1, 59 - 1) = "0" ), 2, IF( AND( OFFSET($A$1, 650 - 1, 58 - 1) = "0", OFFSET($A$1, 650 - 1, 59 - 1) = "1" ), 3, 4 ) ) )</f>
        <v>1</v>
      </c>
      <c r="BJ650" s="6">
        <v>1</v>
      </c>
      <c r="BK650" s="6" t="str">
        <f>"1"</f>
        <v>1</v>
      </c>
      <c r="BL650" t="str">
        <f ca="1">IF((OFFSET($A$1, 650 - 1, 62 - 1)) &gt;= (OFFSET($A$1, 104 - 1, 7 - 1)), "1","0")</f>
        <v>1</v>
      </c>
      <c r="BM650">
        <f ca="1" xml:space="preserve"> IF( AND( OFFSET($A$1, 650 - 1, 63 - 1) = "1", OFFSET($A$1, 650 - 1, 64 - 1) = "1" ), 1, IF( AND( OFFSET($A$1, 650 - 1, 63 - 1) = "1", OFFSET($A$1, 650 - 1, 64 - 1) = "0" ), 2, IF( AND( OFFSET($A$1, 650 - 1, 63 - 1) = "0", OFFSET($A$1, 650 - 1, 64 - 1) = "1" ), 3, 4 ) ) )</f>
        <v>1</v>
      </c>
      <c r="BO650" s="6">
        <v>1</v>
      </c>
      <c r="BP650" s="6" t="str">
        <f>"1"</f>
        <v>1</v>
      </c>
      <c r="BQ650" t="str">
        <f ca="1">IF((OFFSET($A$1, 650 - 1, 67 - 1)) &gt;= (OFFSET($A$1, 128 - 1, 7 - 1)), "1","0")</f>
        <v>1</v>
      </c>
      <c r="BR650">
        <f ca="1" xml:space="preserve"> IF( AND( OFFSET($A$1, 650 - 1, 68 - 1) = "1", OFFSET($A$1, 650 - 1, 69 - 1) = "1" ), 1, IF( AND( OFFSET($A$1, 650 - 1, 68 - 1) = "1", OFFSET($A$1, 650 - 1, 69 - 1) = "0" ), 2, IF( AND( OFFSET($A$1, 650 - 1, 68 - 1) = "0", OFFSET($A$1, 650 - 1, 69 - 1) = "1" ), 3, 4 ) ) )</f>
        <v>1</v>
      </c>
    </row>
    <row r="651" spans="57:70" x14ac:dyDescent="0.25">
      <c r="BE651" s="6">
        <v>1</v>
      </c>
      <c r="BF651" s="6" t="str">
        <f>"1"</f>
        <v>1</v>
      </c>
      <c r="BG651" t="str">
        <f ca="1">IF((OFFSET($A$1, 651 - 1, 57 - 1)) &gt;= (OFFSET($A$1, 80 - 1, 7 - 1)), "1","0")</f>
        <v>1</v>
      </c>
      <c r="BH651">
        <f ca="1" xml:space="preserve"> IF( AND( OFFSET($A$1, 651 - 1, 58 - 1) = "1", OFFSET($A$1, 651 - 1, 59 - 1) = "1" ), 1, IF( AND( OFFSET($A$1, 651 - 1, 58 - 1) = "1", OFFSET($A$1, 651 - 1, 59 - 1) = "0" ), 2, IF( AND( OFFSET($A$1, 651 - 1, 58 - 1) = "0", OFFSET($A$1, 651 - 1, 59 - 1) = "1" ), 3, 4 ) ) )</f>
        <v>1</v>
      </c>
      <c r="BJ651" s="6">
        <v>0</v>
      </c>
      <c r="BK651" s="6" t="str">
        <f>"0"</f>
        <v>0</v>
      </c>
      <c r="BL651" t="str">
        <f ca="1">IF((OFFSET($A$1, 651 - 1, 62 - 1)) &gt;= (OFFSET($A$1, 104 - 1, 7 - 1)), "1","0")</f>
        <v>0</v>
      </c>
      <c r="BM651">
        <f ca="1" xml:space="preserve"> IF( AND( OFFSET($A$1, 651 - 1, 63 - 1) = "1", OFFSET($A$1, 651 - 1, 64 - 1) = "1" ), 1, IF( AND( OFFSET($A$1, 651 - 1, 63 - 1) = "1", OFFSET($A$1, 651 - 1, 64 - 1) = "0" ), 2, IF( AND( OFFSET($A$1, 651 - 1, 63 - 1) = "0", OFFSET($A$1, 651 - 1, 64 - 1) = "1" ), 3, 4 ) ) )</f>
        <v>4</v>
      </c>
      <c r="BO651" s="6">
        <v>0</v>
      </c>
      <c r="BP651" s="6" t="str">
        <f>"0"</f>
        <v>0</v>
      </c>
      <c r="BQ651" t="str">
        <f ca="1">IF((OFFSET($A$1, 651 - 1, 67 - 1)) &gt;= (OFFSET($A$1, 128 - 1, 7 - 1)), "1","0")</f>
        <v>0</v>
      </c>
      <c r="BR651">
        <f ca="1" xml:space="preserve"> IF( AND( OFFSET($A$1, 651 - 1, 68 - 1) = "1", OFFSET($A$1, 651 - 1, 69 - 1) = "1" ), 1, IF( AND( OFFSET($A$1, 651 - 1, 68 - 1) = "1", OFFSET($A$1, 651 - 1, 69 - 1) = "0" ), 2, IF( AND( OFFSET($A$1, 651 - 1, 68 - 1) = "0", OFFSET($A$1, 651 - 1, 69 - 1) = "1" ), 3, 4 ) ) )</f>
        <v>4</v>
      </c>
    </row>
    <row r="652" spans="57:70" x14ac:dyDescent="0.25">
      <c r="BE652" s="6">
        <v>1</v>
      </c>
      <c r="BF652" s="6" t="str">
        <f>"1"</f>
        <v>1</v>
      </c>
      <c r="BG652" t="str">
        <f ca="1">IF((OFFSET($A$1, 652 - 1, 57 - 1)) &gt;= (OFFSET($A$1, 80 - 1, 7 - 1)), "1","0")</f>
        <v>1</v>
      </c>
      <c r="BH652">
        <f ca="1" xml:space="preserve"> IF( AND( OFFSET($A$1, 652 - 1, 58 - 1) = "1", OFFSET($A$1, 652 - 1, 59 - 1) = "1" ), 1, IF( AND( OFFSET($A$1, 652 - 1, 58 - 1) = "1", OFFSET($A$1, 652 - 1, 59 - 1) = "0" ), 2, IF( AND( OFFSET($A$1, 652 - 1, 58 - 1) = "0", OFFSET($A$1, 652 - 1, 59 - 1) = "1" ), 3, 4 ) ) )</f>
        <v>1</v>
      </c>
      <c r="BJ652" s="6">
        <v>0</v>
      </c>
      <c r="BK652" s="6" t="str">
        <f>"0"</f>
        <v>0</v>
      </c>
      <c r="BL652" t="str">
        <f ca="1">IF((OFFSET($A$1, 652 - 1, 62 - 1)) &gt;= (OFFSET($A$1, 104 - 1, 7 - 1)), "1","0")</f>
        <v>0</v>
      </c>
      <c r="BM652">
        <f ca="1" xml:space="preserve"> IF( AND( OFFSET($A$1, 652 - 1, 63 - 1) = "1", OFFSET($A$1, 652 - 1, 64 - 1) = "1" ), 1, IF( AND( OFFSET($A$1, 652 - 1, 63 - 1) = "1", OFFSET($A$1, 652 - 1, 64 - 1) = "0" ), 2, IF( AND( OFFSET($A$1, 652 - 1, 63 - 1) = "0", OFFSET($A$1, 652 - 1, 64 - 1) = "1" ), 3, 4 ) ) )</f>
        <v>4</v>
      </c>
      <c r="BO652" s="6">
        <v>0</v>
      </c>
      <c r="BP652" s="6" t="str">
        <f>"0"</f>
        <v>0</v>
      </c>
      <c r="BQ652" t="str">
        <f ca="1">IF((OFFSET($A$1, 652 - 1, 67 - 1)) &gt;= (OFFSET($A$1, 128 - 1, 7 - 1)), "1","0")</f>
        <v>0</v>
      </c>
      <c r="BR652">
        <f ca="1" xml:space="preserve"> IF( AND( OFFSET($A$1, 652 - 1, 68 - 1) = "1", OFFSET($A$1, 652 - 1, 69 - 1) = "1" ), 1, IF( AND( OFFSET($A$1, 652 - 1, 68 - 1) = "1", OFFSET($A$1, 652 - 1, 69 - 1) = "0" ), 2, IF( AND( OFFSET($A$1, 652 - 1, 68 - 1) = "0", OFFSET($A$1, 652 - 1, 69 - 1) = "1" ), 3, 4 ) ) )</f>
        <v>4</v>
      </c>
    </row>
    <row r="653" spans="57:70" x14ac:dyDescent="0.25">
      <c r="BE653" s="6">
        <v>0.2</v>
      </c>
      <c r="BF653" s="6" t="str">
        <f>"0"</f>
        <v>0</v>
      </c>
      <c r="BG653" t="str">
        <f ca="1">IF((OFFSET($A$1, 653 - 1, 57 - 1)) &gt;= (OFFSET($A$1, 80 - 1, 7 - 1)), "1","0")</f>
        <v>0</v>
      </c>
      <c r="BH653">
        <f ca="1" xml:space="preserve"> IF( AND( OFFSET($A$1, 653 - 1, 58 - 1) = "1", OFFSET($A$1, 653 - 1, 59 - 1) = "1" ), 1, IF( AND( OFFSET($A$1, 653 - 1, 58 - 1) = "1", OFFSET($A$1, 653 - 1, 59 - 1) = "0" ), 2, IF( AND( OFFSET($A$1, 653 - 1, 58 - 1) = "0", OFFSET($A$1, 653 - 1, 59 - 1) = "1" ), 3, 4 ) ) )</f>
        <v>4</v>
      </c>
      <c r="BJ653" s="6">
        <v>0</v>
      </c>
      <c r="BK653" s="6" t="str">
        <f>"0"</f>
        <v>0</v>
      </c>
      <c r="BL653" t="str">
        <f ca="1">IF((OFFSET($A$1, 653 - 1, 62 - 1)) &gt;= (OFFSET($A$1, 104 - 1, 7 - 1)), "1","0")</f>
        <v>0</v>
      </c>
      <c r="BM653">
        <f ca="1" xml:space="preserve"> IF( AND( OFFSET($A$1, 653 - 1, 63 - 1) = "1", OFFSET($A$1, 653 - 1, 64 - 1) = "1" ), 1, IF( AND( OFFSET($A$1, 653 - 1, 63 - 1) = "1", OFFSET($A$1, 653 - 1, 64 - 1) = "0" ), 2, IF( AND( OFFSET($A$1, 653 - 1, 63 - 1) = "0", OFFSET($A$1, 653 - 1, 64 - 1) = "1" ), 3, 4 ) ) )</f>
        <v>4</v>
      </c>
      <c r="BO653" s="6">
        <v>0</v>
      </c>
      <c r="BP653" s="6" t="str">
        <f>"0"</f>
        <v>0</v>
      </c>
      <c r="BQ653" t="str">
        <f ca="1">IF((OFFSET($A$1, 653 - 1, 67 - 1)) &gt;= (OFFSET($A$1, 128 - 1, 7 - 1)), "1","0")</f>
        <v>0</v>
      </c>
      <c r="BR653">
        <f ca="1" xml:space="preserve"> IF( AND( OFFSET($A$1, 653 - 1, 68 - 1) = "1", OFFSET($A$1, 653 - 1, 69 - 1) = "1" ), 1, IF( AND( OFFSET($A$1, 653 - 1, 68 - 1) = "1", OFFSET($A$1, 653 - 1, 69 - 1) = "0" ), 2, IF( AND( OFFSET($A$1, 653 - 1, 68 - 1) = "0", OFFSET($A$1, 653 - 1, 69 - 1) = "1" ), 3, 4 ) ) )</f>
        <v>4</v>
      </c>
    </row>
    <row r="654" spans="57:70" x14ac:dyDescent="0.25">
      <c r="BE654" s="6">
        <v>0</v>
      </c>
      <c r="BF654" s="6" t="str">
        <f>"0"</f>
        <v>0</v>
      </c>
      <c r="BG654" t="str">
        <f ca="1">IF((OFFSET($A$1, 654 - 1, 57 - 1)) &gt;= (OFFSET($A$1, 80 - 1, 7 - 1)), "1","0")</f>
        <v>0</v>
      </c>
      <c r="BH654">
        <f ca="1" xml:space="preserve"> IF( AND( OFFSET($A$1, 654 - 1, 58 - 1) = "1", OFFSET($A$1, 654 - 1, 59 - 1) = "1" ), 1, IF( AND( OFFSET($A$1, 654 - 1, 58 - 1) = "1", OFFSET($A$1, 654 - 1, 59 - 1) = "0" ), 2, IF( AND( OFFSET($A$1, 654 - 1, 58 - 1) = "0", OFFSET($A$1, 654 - 1, 59 - 1) = "1" ), 3, 4 ) ) )</f>
        <v>4</v>
      </c>
      <c r="BJ654" s="6">
        <v>0</v>
      </c>
      <c r="BK654" s="6" t="str">
        <f>"0"</f>
        <v>0</v>
      </c>
      <c r="BL654" t="str">
        <f ca="1">IF((OFFSET($A$1, 654 - 1, 62 - 1)) &gt;= (OFFSET($A$1, 104 - 1, 7 - 1)), "1","0")</f>
        <v>0</v>
      </c>
      <c r="BM654">
        <f ca="1" xml:space="preserve"> IF( AND( OFFSET($A$1, 654 - 1, 63 - 1) = "1", OFFSET($A$1, 654 - 1, 64 - 1) = "1" ), 1, IF( AND( OFFSET($A$1, 654 - 1, 63 - 1) = "1", OFFSET($A$1, 654 - 1, 64 - 1) = "0" ), 2, IF( AND( OFFSET($A$1, 654 - 1, 63 - 1) = "0", OFFSET($A$1, 654 - 1, 64 - 1) = "1" ), 3, 4 ) ) )</f>
        <v>4</v>
      </c>
      <c r="BO654" s="6">
        <v>1</v>
      </c>
      <c r="BP654" s="6" t="str">
        <f>"1"</f>
        <v>1</v>
      </c>
      <c r="BQ654" t="str">
        <f ca="1">IF((OFFSET($A$1, 654 - 1, 67 - 1)) &gt;= (OFFSET($A$1, 128 - 1, 7 - 1)), "1","0")</f>
        <v>1</v>
      </c>
      <c r="BR654">
        <f ca="1" xml:space="preserve"> IF( AND( OFFSET($A$1, 654 - 1, 68 - 1) = "1", OFFSET($A$1, 654 - 1, 69 - 1) = "1" ), 1, IF( AND( OFFSET($A$1, 654 - 1, 68 - 1) = "1", OFFSET($A$1, 654 - 1, 69 - 1) = "0" ), 2, IF( AND( OFFSET($A$1, 654 - 1, 68 - 1) = "0", OFFSET($A$1, 654 - 1, 69 - 1) = "1" ), 3, 4 ) ) )</f>
        <v>1</v>
      </c>
    </row>
    <row r="655" spans="57:70" x14ac:dyDescent="0.25">
      <c r="BE655" s="6">
        <v>1</v>
      </c>
      <c r="BF655" s="6" t="str">
        <f>"1"</f>
        <v>1</v>
      </c>
      <c r="BG655" t="str">
        <f ca="1">IF((OFFSET($A$1, 655 - 1, 57 - 1)) &gt;= (OFFSET($A$1, 80 - 1, 7 - 1)), "1","0")</f>
        <v>1</v>
      </c>
      <c r="BH655">
        <f ca="1" xml:space="preserve"> IF( AND( OFFSET($A$1, 655 - 1, 58 - 1) = "1", OFFSET($A$1, 655 - 1, 59 - 1) = "1" ), 1, IF( AND( OFFSET($A$1, 655 - 1, 58 - 1) = "1", OFFSET($A$1, 655 - 1, 59 - 1) = "0" ), 2, IF( AND( OFFSET($A$1, 655 - 1, 58 - 1) = "0", OFFSET($A$1, 655 - 1, 59 - 1) = "1" ), 3, 4 ) ) )</f>
        <v>1</v>
      </c>
      <c r="BJ655" s="6">
        <v>0.8</v>
      </c>
      <c r="BK655" s="6" t="str">
        <f>"1"</f>
        <v>1</v>
      </c>
      <c r="BL655" t="str">
        <f ca="1">IF((OFFSET($A$1, 655 - 1, 62 - 1)) &gt;= (OFFSET($A$1, 104 - 1, 7 - 1)), "1","0")</f>
        <v>1</v>
      </c>
      <c r="BM655">
        <f ca="1" xml:space="preserve"> IF( AND( OFFSET($A$1, 655 - 1, 63 - 1) = "1", OFFSET($A$1, 655 - 1, 64 - 1) = "1" ), 1, IF( AND( OFFSET($A$1, 655 - 1, 63 - 1) = "1", OFFSET($A$1, 655 - 1, 64 - 1) = "0" ), 2, IF( AND( OFFSET($A$1, 655 - 1, 63 - 1) = "0", OFFSET($A$1, 655 - 1, 64 - 1) = "1" ), 3, 4 ) ) )</f>
        <v>1</v>
      </c>
      <c r="BO655" s="6">
        <v>0</v>
      </c>
      <c r="BP655" s="6" t="str">
        <f>"0"</f>
        <v>0</v>
      </c>
      <c r="BQ655" t="str">
        <f ca="1">IF((OFFSET($A$1, 655 - 1, 67 - 1)) &gt;= (OFFSET($A$1, 128 - 1, 7 - 1)), "1","0")</f>
        <v>0</v>
      </c>
      <c r="BR655">
        <f ca="1" xml:space="preserve"> IF( AND( OFFSET($A$1, 655 - 1, 68 - 1) = "1", OFFSET($A$1, 655 - 1, 69 - 1) = "1" ), 1, IF( AND( OFFSET($A$1, 655 - 1, 68 - 1) = "1", OFFSET($A$1, 655 - 1, 69 - 1) = "0" ), 2, IF( AND( OFFSET($A$1, 655 - 1, 68 - 1) = "0", OFFSET($A$1, 655 - 1, 69 - 1) = "1" ), 3, 4 ) ) )</f>
        <v>4</v>
      </c>
    </row>
    <row r="656" spans="57:70" x14ac:dyDescent="0.25">
      <c r="BE656" s="6">
        <v>0</v>
      </c>
      <c r="BF656" s="6" t="str">
        <f>"0"</f>
        <v>0</v>
      </c>
      <c r="BG656" t="str">
        <f ca="1">IF((OFFSET($A$1, 656 - 1, 57 - 1)) &gt;= (OFFSET($A$1, 80 - 1, 7 - 1)), "1","0")</f>
        <v>0</v>
      </c>
      <c r="BH656">
        <f ca="1" xml:space="preserve"> IF( AND( OFFSET($A$1, 656 - 1, 58 - 1) = "1", OFFSET($A$1, 656 - 1, 59 - 1) = "1" ), 1, IF( AND( OFFSET($A$1, 656 - 1, 58 - 1) = "1", OFFSET($A$1, 656 - 1, 59 - 1) = "0" ), 2, IF( AND( OFFSET($A$1, 656 - 1, 58 - 1) = "0", OFFSET($A$1, 656 - 1, 59 - 1) = "1" ), 3, 4 ) ) )</f>
        <v>4</v>
      </c>
      <c r="BJ656" s="6">
        <v>0.2</v>
      </c>
      <c r="BK656" s="6" t="str">
        <f>"0"</f>
        <v>0</v>
      </c>
      <c r="BL656" t="str">
        <f ca="1">IF((OFFSET($A$1, 656 - 1, 62 - 1)) &gt;= (OFFSET($A$1, 104 - 1, 7 - 1)), "1","0")</f>
        <v>0</v>
      </c>
      <c r="BM656">
        <f ca="1" xml:space="preserve"> IF( AND( OFFSET($A$1, 656 - 1, 63 - 1) = "1", OFFSET($A$1, 656 - 1, 64 - 1) = "1" ), 1, IF( AND( OFFSET($A$1, 656 - 1, 63 - 1) = "1", OFFSET($A$1, 656 - 1, 64 - 1) = "0" ), 2, IF( AND( OFFSET($A$1, 656 - 1, 63 - 1) = "0", OFFSET($A$1, 656 - 1, 64 - 1) = "1" ), 3, 4 ) ) )</f>
        <v>4</v>
      </c>
      <c r="BO656" s="6">
        <v>1</v>
      </c>
      <c r="BP656" s="6" t="str">
        <f>"1"</f>
        <v>1</v>
      </c>
      <c r="BQ656" t="str">
        <f ca="1">IF((OFFSET($A$1, 656 - 1, 67 - 1)) &gt;= (OFFSET($A$1, 128 - 1, 7 - 1)), "1","0")</f>
        <v>1</v>
      </c>
      <c r="BR656">
        <f ca="1" xml:space="preserve"> IF( AND( OFFSET($A$1, 656 - 1, 68 - 1) = "1", OFFSET($A$1, 656 - 1, 69 - 1) = "1" ), 1, IF( AND( OFFSET($A$1, 656 - 1, 68 - 1) = "1", OFFSET($A$1, 656 - 1, 69 - 1) = "0" ), 2, IF( AND( OFFSET($A$1, 656 - 1, 68 - 1) = "0", OFFSET($A$1, 656 - 1, 69 - 1) = "1" ), 3, 4 ) ) )</f>
        <v>1</v>
      </c>
    </row>
    <row r="657" spans="57:70" x14ac:dyDescent="0.25">
      <c r="BE657" s="6">
        <v>0</v>
      </c>
      <c r="BF657" s="6" t="str">
        <f>"0"</f>
        <v>0</v>
      </c>
      <c r="BG657" t="str">
        <f ca="1">IF((OFFSET($A$1, 657 - 1, 57 - 1)) &gt;= (OFFSET($A$1, 80 - 1, 7 - 1)), "1","0")</f>
        <v>0</v>
      </c>
      <c r="BH657">
        <f ca="1" xml:space="preserve"> IF( AND( OFFSET($A$1, 657 - 1, 58 - 1) = "1", OFFSET($A$1, 657 - 1, 59 - 1) = "1" ), 1, IF( AND( OFFSET($A$1, 657 - 1, 58 - 1) = "1", OFFSET($A$1, 657 - 1, 59 - 1) = "0" ), 2, IF( AND( OFFSET($A$1, 657 - 1, 58 - 1) = "0", OFFSET($A$1, 657 - 1, 59 - 1) = "1" ), 3, 4 ) ) )</f>
        <v>4</v>
      </c>
      <c r="BJ657" s="6">
        <v>0</v>
      </c>
      <c r="BK657" s="6" t="str">
        <f>"0"</f>
        <v>0</v>
      </c>
      <c r="BL657" t="str">
        <f ca="1">IF((OFFSET($A$1, 657 - 1, 62 - 1)) &gt;= (OFFSET($A$1, 104 - 1, 7 - 1)), "1","0")</f>
        <v>0</v>
      </c>
      <c r="BM657">
        <f ca="1" xml:space="preserve"> IF( AND( OFFSET($A$1, 657 - 1, 63 - 1) = "1", OFFSET($A$1, 657 - 1, 64 - 1) = "1" ), 1, IF( AND( OFFSET($A$1, 657 - 1, 63 - 1) = "1", OFFSET($A$1, 657 - 1, 64 - 1) = "0" ), 2, IF( AND( OFFSET($A$1, 657 - 1, 63 - 1) = "0", OFFSET($A$1, 657 - 1, 64 - 1) = "1" ), 3, 4 ) ) )</f>
        <v>4</v>
      </c>
      <c r="BO657" s="6">
        <v>0</v>
      </c>
      <c r="BP657" s="6" t="str">
        <f>"0"</f>
        <v>0</v>
      </c>
      <c r="BQ657" t="str">
        <f ca="1">IF((OFFSET($A$1, 657 - 1, 67 - 1)) &gt;= (OFFSET($A$1, 128 - 1, 7 - 1)), "1","0")</f>
        <v>0</v>
      </c>
      <c r="BR657">
        <f ca="1" xml:space="preserve"> IF( AND( OFFSET($A$1, 657 - 1, 68 - 1) = "1", OFFSET($A$1, 657 - 1, 69 - 1) = "1" ), 1, IF( AND( OFFSET($A$1, 657 - 1, 68 - 1) = "1", OFFSET($A$1, 657 - 1, 69 - 1) = "0" ), 2, IF( AND( OFFSET($A$1, 657 - 1, 68 - 1) = "0", OFFSET($A$1, 657 - 1, 69 - 1) = "1" ), 3, 4 ) ) )</f>
        <v>4</v>
      </c>
    </row>
    <row r="658" spans="57:70" x14ac:dyDescent="0.25">
      <c r="BE658" s="6">
        <v>0</v>
      </c>
      <c r="BF658" s="6" t="str">
        <f>"0"</f>
        <v>0</v>
      </c>
      <c r="BG658" t="str">
        <f ca="1">IF((OFFSET($A$1, 658 - 1, 57 - 1)) &gt;= (OFFSET($A$1, 80 - 1, 7 - 1)), "1","0")</f>
        <v>0</v>
      </c>
      <c r="BH658">
        <f ca="1" xml:space="preserve"> IF( AND( OFFSET($A$1, 658 - 1, 58 - 1) = "1", OFFSET($A$1, 658 - 1, 59 - 1) = "1" ), 1, IF( AND( OFFSET($A$1, 658 - 1, 58 - 1) = "1", OFFSET($A$1, 658 - 1, 59 - 1) = "0" ), 2, IF( AND( OFFSET($A$1, 658 - 1, 58 - 1) = "0", OFFSET($A$1, 658 - 1, 59 - 1) = "1" ), 3, 4 ) ) )</f>
        <v>4</v>
      </c>
      <c r="BJ658" s="6">
        <v>0.2</v>
      </c>
      <c r="BK658" s="6" t="str">
        <f>"0"</f>
        <v>0</v>
      </c>
      <c r="BL658" t="str">
        <f ca="1">IF((OFFSET($A$1, 658 - 1, 62 - 1)) &gt;= (OFFSET($A$1, 104 - 1, 7 - 1)), "1","0")</f>
        <v>0</v>
      </c>
      <c r="BM658">
        <f ca="1" xml:space="preserve"> IF( AND( OFFSET($A$1, 658 - 1, 63 - 1) = "1", OFFSET($A$1, 658 - 1, 64 - 1) = "1" ), 1, IF( AND( OFFSET($A$1, 658 - 1, 63 - 1) = "1", OFFSET($A$1, 658 - 1, 64 - 1) = "0" ), 2, IF( AND( OFFSET($A$1, 658 - 1, 63 - 1) = "0", OFFSET($A$1, 658 - 1, 64 - 1) = "1" ), 3, 4 ) ) )</f>
        <v>4</v>
      </c>
      <c r="BO658" s="6">
        <v>0.2</v>
      </c>
      <c r="BP658" s="6" t="str">
        <f>"0"</f>
        <v>0</v>
      </c>
      <c r="BQ658" t="str">
        <f ca="1">IF((OFFSET($A$1, 658 - 1, 67 - 1)) &gt;= (OFFSET($A$1, 128 - 1, 7 - 1)), "1","0")</f>
        <v>0</v>
      </c>
      <c r="BR658">
        <f ca="1" xml:space="preserve"> IF( AND( OFFSET($A$1, 658 - 1, 68 - 1) = "1", OFFSET($A$1, 658 - 1, 69 - 1) = "1" ), 1, IF( AND( OFFSET($A$1, 658 - 1, 68 - 1) = "1", OFFSET($A$1, 658 - 1, 69 - 1) = "0" ), 2, IF( AND( OFFSET($A$1, 658 - 1, 68 - 1) = "0", OFFSET($A$1, 658 - 1, 69 - 1) = "1" ), 3, 4 ) ) )</f>
        <v>4</v>
      </c>
    </row>
    <row r="659" spans="57:70" x14ac:dyDescent="0.25">
      <c r="BE659" s="6">
        <v>0</v>
      </c>
      <c r="BF659" s="6" t="str">
        <f>"0"</f>
        <v>0</v>
      </c>
      <c r="BG659" t="str">
        <f ca="1">IF((OFFSET($A$1, 659 - 1, 57 - 1)) &gt;= (OFFSET($A$1, 80 - 1, 7 - 1)), "1","0")</f>
        <v>0</v>
      </c>
      <c r="BH659">
        <f ca="1" xml:space="preserve"> IF( AND( OFFSET($A$1, 659 - 1, 58 - 1) = "1", OFFSET($A$1, 659 - 1, 59 - 1) = "1" ), 1, IF( AND( OFFSET($A$1, 659 - 1, 58 - 1) = "1", OFFSET($A$1, 659 - 1, 59 - 1) = "0" ), 2, IF( AND( OFFSET($A$1, 659 - 1, 58 - 1) = "0", OFFSET($A$1, 659 - 1, 59 - 1) = "1" ), 3, 4 ) ) )</f>
        <v>4</v>
      </c>
      <c r="BJ659" s="6">
        <v>1</v>
      </c>
      <c r="BK659" s="6" t="str">
        <f>"1"</f>
        <v>1</v>
      </c>
      <c r="BL659" t="str">
        <f ca="1">IF((OFFSET($A$1, 659 - 1, 62 - 1)) &gt;= (OFFSET($A$1, 104 - 1, 7 - 1)), "1","0")</f>
        <v>1</v>
      </c>
      <c r="BM659">
        <f ca="1" xml:space="preserve"> IF( AND( OFFSET($A$1, 659 - 1, 63 - 1) = "1", OFFSET($A$1, 659 - 1, 64 - 1) = "1" ), 1, IF( AND( OFFSET($A$1, 659 - 1, 63 - 1) = "1", OFFSET($A$1, 659 - 1, 64 - 1) = "0" ), 2, IF( AND( OFFSET($A$1, 659 - 1, 63 - 1) = "0", OFFSET($A$1, 659 - 1, 64 - 1) = "1" ), 3, 4 ) ) )</f>
        <v>1</v>
      </c>
      <c r="BO659" s="6">
        <v>1</v>
      </c>
      <c r="BP659" s="6" t="str">
        <f>"1"</f>
        <v>1</v>
      </c>
      <c r="BQ659" t="str">
        <f ca="1">IF((OFFSET($A$1, 659 - 1, 67 - 1)) &gt;= (OFFSET($A$1, 128 - 1, 7 - 1)), "1","0")</f>
        <v>1</v>
      </c>
      <c r="BR659">
        <f ca="1" xml:space="preserve"> IF( AND( OFFSET($A$1, 659 - 1, 68 - 1) = "1", OFFSET($A$1, 659 - 1, 69 - 1) = "1" ), 1, IF( AND( OFFSET($A$1, 659 - 1, 68 - 1) = "1", OFFSET($A$1, 659 - 1, 69 - 1) = "0" ), 2, IF( AND( OFFSET($A$1, 659 - 1, 68 - 1) = "0", OFFSET($A$1, 659 - 1, 69 - 1) = "1" ), 3, 4 ) ) )</f>
        <v>1</v>
      </c>
    </row>
    <row r="660" spans="57:70" x14ac:dyDescent="0.25">
      <c r="BE660" s="6">
        <v>0</v>
      </c>
      <c r="BF660" s="6" t="str">
        <f>"0"</f>
        <v>0</v>
      </c>
      <c r="BG660" t="str">
        <f ca="1">IF((OFFSET($A$1, 660 - 1, 57 - 1)) &gt;= (OFFSET($A$1, 80 - 1, 7 - 1)), "1","0")</f>
        <v>0</v>
      </c>
      <c r="BH660">
        <f ca="1" xml:space="preserve"> IF( AND( OFFSET($A$1, 660 - 1, 58 - 1) = "1", OFFSET($A$1, 660 - 1, 59 - 1) = "1" ), 1, IF( AND( OFFSET($A$1, 660 - 1, 58 - 1) = "1", OFFSET($A$1, 660 - 1, 59 - 1) = "0" ), 2, IF( AND( OFFSET($A$1, 660 - 1, 58 - 1) = "0", OFFSET($A$1, 660 - 1, 59 - 1) = "1" ), 3, 4 ) ) )</f>
        <v>4</v>
      </c>
      <c r="BJ660" s="6">
        <v>0</v>
      </c>
      <c r="BK660" s="6" t="str">
        <f>"0"</f>
        <v>0</v>
      </c>
      <c r="BL660" t="str">
        <f ca="1">IF((OFFSET($A$1, 660 - 1, 62 - 1)) &gt;= (OFFSET($A$1, 104 - 1, 7 - 1)), "1","0")</f>
        <v>0</v>
      </c>
      <c r="BM660">
        <f ca="1" xml:space="preserve"> IF( AND( OFFSET($A$1, 660 - 1, 63 - 1) = "1", OFFSET($A$1, 660 - 1, 64 - 1) = "1" ), 1, IF( AND( OFFSET($A$1, 660 - 1, 63 - 1) = "1", OFFSET($A$1, 660 - 1, 64 - 1) = "0" ), 2, IF( AND( OFFSET($A$1, 660 - 1, 63 - 1) = "0", OFFSET($A$1, 660 - 1, 64 - 1) = "1" ), 3, 4 ) ) )</f>
        <v>4</v>
      </c>
      <c r="BO660" s="6">
        <v>0</v>
      </c>
      <c r="BP660" s="6" t="str">
        <f>"0"</f>
        <v>0</v>
      </c>
      <c r="BQ660" t="str">
        <f ca="1">IF((OFFSET($A$1, 660 - 1, 67 - 1)) &gt;= (OFFSET($A$1, 128 - 1, 7 - 1)), "1","0")</f>
        <v>0</v>
      </c>
      <c r="BR660">
        <f ca="1" xml:space="preserve"> IF( AND( OFFSET($A$1, 660 - 1, 68 - 1) = "1", OFFSET($A$1, 660 - 1, 69 - 1) = "1" ), 1, IF( AND( OFFSET($A$1, 660 - 1, 68 - 1) = "1", OFFSET($A$1, 660 - 1, 69 - 1) = "0" ), 2, IF( AND( OFFSET($A$1, 660 - 1, 68 - 1) = "0", OFFSET($A$1, 660 - 1, 69 - 1) = "1" ), 3, 4 ) ) )</f>
        <v>4</v>
      </c>
    </row>
    <row r="661" spans="57:70" x14ac:dyDescent="0.25">
      <c r="BE661" s="6">
        <v>1</v>
      </c>
      <c r="BF661" s="6" t="str">
        <f>"1"</f>
        <v>1</v>
      </c>
      <c r="BG661" t="str">
        <f ca="1">IF((OFFSET($A$1, 661 - 1, 57 - 1)) &gt;= (OFFSET($A$1, 80 - 1, 7 - 1)), "1","0")</f>
        <v>1</v>
      </c>
      <c r="BH661">
        <f ca="1" xml:space="preserve"> IF( AND( OFFSET($A$1, 661 - 1, 58 - 1) = "1", OFFSET($A$1, 661 - 1, 59 - 1) = "1" ), 1, IF( AND( OFFSET($A$1, 661 - 1, 58 - 1) = "1", OFFSET($A$1, 661 - 1, 59 - 1) = "0" ), 2, IF( AND( OFFSET($A$1, 661 - 1, 58 - 1) = "0", OFFSET($A$1, 661 - 1, 59 - 1) = "1" ), 3, 4 ) ) )</f>
        <v>1</v>
      </c>
      <c r="BJ661" s="6">
        <v>0</v>
      </c>
      <c r="BK661" s="6" t="str">
        <f>"0"</f>
        <v>0</v>
      </c>
      <c r="BL661" t="str">
        <f ca="1">IF((OFFSET($A$1, 661 - 1, 62 - 1)) &gt;= (OFFSET($A$1, 104 - 1, 7 - 1)), "1","0")</f>
        <v>0</v>
      </c>
      <c r="BM661">
        <f ca="1" xml:space="preserve"> IF( AND( OFFSET($A$1, 661 - 1, 63 - 1) = "1", OFFSET($A$1, 661 - 1, 64 - 1) = "1" ), 1, IF( AND( OFFSET($A$1, 661 - 1, 63 - 1) = "1", OFFSET($A$1, 661 - 1, 64 - 1) = "0" ), 2, IF( AND( OFFSET($A$1, 661 - 1, 63 - 1) = "0", OFFSET($A$1, 661 - 1, 64 - 1) = "1" ), 3, 4 ) ) )</f>
        <v>4</v>
      </c>
      <c r="BO661" s="6">
        <v>0</v>
      </c>
      <c r="BP661" s="6" t="str">
        <f>"0"</f>
        <v>0</v>
      </c>
      <c r="BQ661" t="str">
        <f ca="1">IF((OFFSET($A$1, 661 - 1, 67 - 1)) &gt;= (OFFSET($A$1, 128 - 1, 7 - 1)), "1","0")</f>
        <v>0</v>
      </c>
      <c r="BR661">
        <f ca="1" xml:space="preserve"> IF( AND( OFFSET($A$1, 661 - 1, 68 - 1) = "1", OFFSET($A$1, 661 - 1, 69 - 1) = "1" ), 1, IF( AND( OFFSET($A$1, 661 - 1, 68 - 1) = "1", OFFSET($A$1, 661 - 1, 69 - 1) = "0" ), 2, IF( AND( OFFSET($A$1, 661 - 1, 68 - 1) = "0", OFFSET($A$1, 661 - 1, 69 - 1) = "1" ), 3, 4 ) ) )</f>
        <v>4</v>
      </c>
    </row>
    <row r="662" spans="57:70" x14ac:dyDescent="0.25">
      <c r="BE662" s="6">
        <v>0.4</v>
      </c>
      <c r="BF662" s="6" t="str">
        <f>"0"</f>
        <v>0</v>
      </c>
      <c r="BG662" t="str">
        <f ca="1">IF((OFFSET($A$1, 662 - 1, 57 - 1)) &gt;= (OFFSET($A$1, 80 - 1, 7 - 1)), "1","0")</f>
        <v>0</v>
      </c>
      <c r="BH662">
        <f ca="1" xml:space="preserve"> IF( AND( OFFSET($A$1, 662 - 1, 58 - 1) = "1", OFFSET($A$1, 662 - 1, 59 - 1) = "1" ), 1, IF( AND( OFFSET($A$1, 662 - 1, 58 - 1) = "1", OFFSET($A$1, 662 - 1, 59 - 1) = "0" ), 2, IF( AND( OFFSET($A$1, 662 - 1, 58 - 1) = "0", OFFSET($A$1, 662 - 1, 59 - 1) = "1" ), 3, 4 ) ) )</f>
        <v>4</v>
      </c>
      <c r="BJ662" s="6">
        <v>0</v>
      </c>
      <c r="BK662" s="6" t="str">
        <f>"0"</f>
        <v>0</v>
      </c>
      <c r="BL662" t="str">
        <f ca="1">IF((OFFSET($A$1, 662 - 1, 62 - 1)) &gt;= (OFFSET($A$1, 104 - 1, 7 - 1)), "1","0")</f>
        <v>0</v>
      </c>
      <c r="BM662">
        <f ca="1" xml:space="preserve"> IF( AND( OFFSET($A$1, 662 - 1, 63 - 1) = "1", OFFSET($A$1, 662 - 1, 64 - 1) = "1" ), 1, IF( AND( OFFSET($A$1, 662 - 1, 63 - 1) = "1", OFFSET($A$1, 662 - 1, 64 - 1) = "0" ), 2, IF( AND( OFFSET($A$1, 662 - 1, 63 - 1) = "0", OFFSET($A$1, 662 - 1, 64 - 1) = "1" ), 3, 4 ) ) )</f>
        <v>4</v>
      </c>
      <c r="BO662" s="6">
        <v>0</v>
      </c>
      <c r="BP662" s="6" t="str">
        <f>"0"</f>
        <v>0</v>
      </c>
      <c r="BQ662" t="str">
        <f ca="1">IF((OFFSET($A$1, 662 - 1, 67 - 1)) &gt;= (OFFSET($A$1, 128 - 1, 7 - 1)), "1","0")</f>
        <v>0</v>
      </c>
      <c r="BR662">
        <f ca="1" xml:space="preserve"> IF( AND( OFFSET($A$1, 662 - 1, 68 - 1) = "1", OFFSET($A$1, 662 - 1, 69 - 1) = "1" ), 1, IF( AND( OFFSET($A$1, 662 - 1, 68 - 1) = "1", OFFSET($A$1, 662 - 1, 69 - 1) = "0" ), 2, IF( AND( OFFSET($A$1, 662 - 1, 68 - 1) = "0", OFFSET($A$1, 662 - 1, 69 - 1) = "1" ), 3, 4 ) ) )</f>
        <v>4</v>
      </c>
    </row>
    <row r="663" spans="57:70" x14ac:dyDescent="0.25">
      <c r="BE663" s="6">
        <v>0</v>
      </c>
      <c r="BF663" s="6" t="str">
        <f>"0"</f>
        <v>0</v>
      </c>
      <c r="BG663" t="str">
        <f ca="1">IF((OFFSET($A$1, 663 - 1, 57 - 1)) &gt;= (OFFSET($A$1, 80 - 1, 7 - 1)), "1","0")</f>
        <v>0</v>
      </c>
      <c r="BH663">
        <f ca="1" xml:space="preserve"> IF( AND( OFFSET($A$1, 663 - 1, 58 - 1) = "1", OFFSET($A$1, 663 - 1, 59 - 1) = "1" ), 1, IF( AND( OFFSET($A$1, 663 - 1, 58 - 1) = "1", OFFSET($A$1, 663 - 1, 59 - 1) = "0" ), 2, IF( AND( OFFSET($A$1, 663 - 1, 58 - 1) = "0", OFFSET($A$1, 663 - 1, 59 - 1) = "1" ), 3, 4 ) ) )</f>
        <v>4</v>
      </c>
      <c r="BJ663" s="6">
        <v>1</v>
      </c>
      <c r="BK663" s="6" t="str">
        <f>"1"</f>
        <v>1</v>
      </c>
      <c r="BL663" t="str">
        <f ca="1">IF((OFFSET($A$1, 663 - 1, 62 - 1)) &gt;= (OFFSET($A$1, 104 - 1, 7 - 1)), "1","0")</f>
        <v>1</v>
      </c>
      <c r="BM663">
        <f ca="1" xml:space="preserve"> IF( AND( OFFSET($A$1, 663 - 1, 63 - 1) = "1", OFFSET($A$1, 663 - 1, 64 - 1) = "1" ), 1, IF( AND( OFFSET($A$1, 663 - 1, 63 - 1) = "1", OFFSET($A$1, 663 - 1, 64 - 1) = "0" ), 2, IF( AND( OFFSET($A$1, 663 - 1, 63 - 1) = "0", OFFSET($A$1, 663 - 1, 64 - 1) = "1" ), 3, 4 ) ) )</f>
        <v>1</v>
      </c>
      <c r="BO663" s="6">
        <v>0.6</v>
      </c>
      <c r="BP663" s="6" t="str">
        <f>"1"</f>
        <v>1</v>
      </c>
      <c r="BQ663" t="str">
        <f ca="1">IF((OFFSET($A$1, 663 - 1, 67 - 1)) &gt;= (OFFSET($A$1, 128 - 1, 7 - 1)), "1","0")</f>
        <v>1</v>
      </c>
      <c r="BR663">
        <f ca="1" xml:space="preserve"> IF( AND( OFFSET($A$1, 663 - 1, 68 - 1) = "1", OFFSET($A$1, 663 - 1, 69 - 1) = "1" ), 1, IF( AND( OFFSET($A$1, 663 - 1, 68 - 1) = "1", OFFSET($A$1, 663 - 1, 69 - 1) = "0" ), 2, IF( AND( OFFSET($A$1, 663 - 1, 68 - 1) = "0", OFFSET($A$1, 663 - 1, 69 - 1) = "1" ), 3, 4 ) ) )</f>
        <v>1</v>
      </c>
    </row>
    <row r="664" spans="57:70" x14ac:dyDescent="0.25">
      <c r="BE664" s="6">
        <v>0</v>
      </c>
      <c r="BF664" s="6" t="str">
        <f>"0"</f>
        <v>0</v>
      </c>
      <c r="BG664" t="str">
        <f ca="1">IF((OFFSET($A$1, 664 - 1, 57 - 1)) &gt;= (OFFSET($A$1, 80 - 1, 7 - 1)), "1","0")</f>
        <v>0</v>
      </c>
      <c r="BH664">
        <f ca="1" xml:space="preserve"> IF( AND( OFFSET($A$1, 664 - 1, 58 - 1) = "1", OFFSET($A$1, 664 - 1, 59 - 1) = "1" ), 1, IF( AND( OFFSET($A$1, 664 - 1, 58 - 1) = "1", OFFSET($A$1, 664 - 1, 59 - 1) = "0" ), 2, IF( AND( OFFSET($A$1, 664 - 1, 58 - 1) = "0", OFFSET($A$1, 664 - 1, 59 - 1) = "1" ), 3, 4 ) ) )</f>
        <v>4</v>
      </c>
      <c r="BJ664" s="6">
        <v>0</v>
      </c>
      <c r="BK664" s="6" t="str">
        <f>"0"</f>
        <v>0</v>
      </c>
      <c r="BL664" t="str">
        <f ca="1">IF((OFFSET($A$1, 664 - 1, 62 - 1)) &gt;= (OFFSET($A$1, 104 - 1, 7 - 1)), "1","0")</f>
        <v>0</v>
      </c>
      <c r="BM664">
        <f ca="1" xml:space="preserve"> IF( AND( OFFSET($A$1, 664 - 1, 63 - 1) = "1", OFFSET($A$1, 664 - 1, 64 - 1) = "1" ), 1, IF( AND( OFFSET($A$1, 664 - 1, 63 - 1) = "1", OFFSET($A$1, 664 - 1, 64 - 1) = "0" ), 2, IF( AND( OFFSET($A$1, 664 - 1, 63 - 1) = "0", OFFSET($A$1, 664 - 1, 64 - 1) = "1" ), 3, 4 ) ) )</f>
        <v>4</v>
      </c>
      <c r="BO664" s="6">
        <v>0.8</v>
      </c>
      <c r="BP664" s="6" t="str">
        <f>"0"</f>
        <v>0</v>
      </c>
      <c r="BQ664" t="str">
        <f ca="1">IF((OFFSET($A$1, 664 - 1, 67 - 1)) &gt;= (OFFSET($A$1, 128 - 1, 7 - 1)), "1","0")</f>
        <v>1</v>
      </c>
      <c r="BR664">
        <f ca="1" xml:space="preserve"> IF( AND( OFFSET($A$1, 664 - 1, 68 - 1) = "1", OFFSET($A$1, 664 - 1, 69 - 1) = "1" ), 1, IF( AND( OFFSET($A$1, 664 - 1, 68 - 1) = "1", OFFSET($A$1, 664 - 1, 69 - 1) = "0" ), 2, IF( AND( OFFSET($A$1, 664 - 1, 68 - 1) = "0", OFFSET($A$1, 664 - 1, 69 - 1) = "1" ), 3, 4 ) ) )</f>
        <v>3</v>
      </c>
    </row>
    <row r="665" spans="57:70" x14ac:dyDescent="0.25">
      <c r="BE665" s="6">
        <v>1</v>
      </c>
      <c r="BF665" s="6" t="str">
        <f>"1"</f>
        <v>1</v>
      </c>
      <c r="BG665" t="str">
        <f ca="1">IF((OFFSET($A$1, 665 - 1, 57 - 1)) &gt;= (OFFSET($A$1, 80 - 1, 7 - 1)), "1","0")</f>
        <v>1</v>
      </c>
      <c r="BH665">
        <f ca="1" xml:space="preserve"> IF( AND( OFFSET($A$1, 665 - 1, 58 - 1) = "1", OFFSET($A$1, 665 - 1, 59 - 1) = "1" ), 1, IF( AND( OFFSET($A$1, 665 - 1, 58 - 1) = "1", OFFSET($A$1, 665 - 1, 59 - 1) = "0" ), 2, IF( AND( OFFSET($A$1, 665 - 1, 58 - 1) = "0", OFFSET($A$1, 665 - 1, 59 - 1) = "1" ), 3, 4 ) ) )</f>
        <v>1</v>
      </c>
      <c r="BJ665" s="6">
        <v>0.8</v>
      </c>
      <c r="BK665" s="6" t="str">
        <f>"1"</f>
        <v>1</v>
      </c>
      <c r="BL665" t="str">
        <f ca="1">IF((OFFSET($A$1, 665 - 1, 62 - 1)) &gt;= (OFFSET($A$1, 104 - 1, 7 - 1)), "1","0")</f>
        <v>1</v>
      </c>
      <c r="BM665">
        <f ca="1" xml:space="preserve"> IF( AND( OFFSET($A$1, 665 - 1, 63 - 1) = "1", OFFSET($A$1, 665 - 1, 64 - 1) = "1" ), 1, IF( AND( OFFSET($A$1, 665 - 1, 63 - 1) = "1", OFFSET($A$1, 665 - 1, 64 - 1) = "0" ), 2, IF( AND( OFFSET($A$1, 665 - 1, 63 - 1) = "0", OFFSET($A$1, 665 - 1, 64 - 1) = "1" ), 3, 4 ) ) )</f>
        <v>1</v>
      </c>
      <c r="BO665" s="6">
        <v>1</v>
      </c>
      <c r="BP665" s="6" t="str">
        <f>"1"</f>
        <v>1</v>
      </c>
      <c r="BQ665" t="str">
        <f ca="1">IF((OFFSET($A$1, 665 - 1, 67 - 1)) &gt;= (OFFSET($A$1, 128 - 1, 7 - 1)), "1","0")</f>
        <v>1</v>
      </c>
      <c r="BR665">
        <f ca="1" xml:space="preserve"> IF( AND( OFFSET($A$1, 665 - 1, 68 - 1) = "1", OFFSET($A$1, 665 - 1, 69 - 1) = "1" ), 1, IF( AND( OFFSET($A$1, 665 - 1, 68 - 1) = "1", OFFSET($A$1, 665 - 1, 69 - 1) = "0" ), 2, IF( AND( OFFSET($A$1, 665 - 1, 68 - 1) = "0", OFFSET($A$1, 665 - 1, 69 - 1) = "1" ), 3, 4 ) ) )</f>
        <v>1</v>
      </c>
    </row>
    <row r="666" spans="57:70" x14ac:dyDescent="0.25">
      <c r="BE666" s="6">
        <v>0.4</v>
      </c>
      <c r="BF666" s="6" t="str">
        <f>"0"</f>
        <v>0</v>
      </c>
      <c r="BG666" t="str">
        <f ca="1">IF((OFFSET($A$1, 666 - 1, 57 - 1)) &gt;= (OFFSET($A$1, 80 - 1, 7 - 1)), "1","0")</f>
        <v>0</v>
      </c>
      <c r="BH666">
        <f ca="1" xml:space="preserve"> IF( AND( OFFSET($A$1, 666 - 1, 58 - 1) = "1", OFFSET($A$1, 666 - 1, 59 - 1) = "1" ), 1, IF( AND( OFFSET($A$1, 666 - 1, 58 - 1) = "1", OFFSET($A$1, 666 - 1, 59 - 1) = "0" ), 2, IF( AND( OFFSET($A$1, 666 - 1, 58 - 1) = "0", OFFSET($A$1, 666 - 1, 59 - 1) = "1" ), 3, 4 ) ) )</f>
        <v>4</v>
      </c>
      <c r="BJ666" s="6">
        <v>1</v>
      </c>
      <c r="BK666" s="6" t="str">
        <f>"1"</f>
        <v>1</v>
      </c>
      <c r="BL666" t="str">
        <f ca="1">IF((OFFSET($A$1, 666 - 1, 62 - 1)) &gt;= (OFFSET($A$1, 104 - 1, 7 - 1)), "1","0")</f>
        <v>1</v>
      </c>
      <c r="BM666">
        <f ca="1" xml:space="preserve"> IF( AND( OFFSET($A$1, 666 - 1, 63 - 1) = "1", OFFSET($A$1, 666 - 1, 64 - 1) = "1" ), 1, IF( AND( OFFSET($A$1, 666 - 1, 63 - 1) = "1", OFFSET($A$1, 666 - 1, 64 - 1) = "0" ), 2, IF( AND( OFFSET($A$1, 666 - 1, 63 - 1) = "0", OFFSET($A$1, 666 - 1, 64 - 1) = "1" ), 3, 4 ) ) )</f>
        <v>1</v>
      </c>
      <c r="BO666" s="6">
        <v>1</v>
      </c>
      <c r="BP666" s="6" t="str">
        <f>"1"</f>
        <v>1</v>
      </c>
      <c r="BQ666" t="str">
        <f ca="1">IF((OFFSET($A$1, 666 - 1, 67 - 1)) &gt;= (OFFSET($A$1, 128 - 1, 7 - 1)), "1","0")</f>
        <v>1</v>
      </c>
      <c r="BR666">
        <f ca="1" xml:space="preserve"> IF( AND( OFFSET($A$1, 666 - 1, 68 - 1) = "1", OFFSET($A$1, 666 - 1, 69 - 1) = "1" ), 1, IF( AND( OFFSET($A$1, 666 - 1, 68 - 1) = "1", OFFSET($A$1, 666 - 1, 69 - 1) = "0" ), 2, IF( AND( OFFSET($A$1, 666 - 1, 68 - 1) = "0", OFFSET($A$1, 666 - 1, 69 - 1) = "1" ), 3, 4 ) ) )</f>
        <v>1</v>
      </c>
    </row>
    <row r="667" spans="57:70" x14ac:dyDescent="0.25">
      <c r="BE667" s="6">
        <v>1</v>
      </c>
      <c r="BF667" s="6" t="str">
        <f>"1"</f>
        <v>1</v>
      </c>
      <c r="BG667" t="str">
        <f ca="1">IF((OFFSET($A$1, 667 - 1, 57 - 1)) &gt;= (OFFSET($A$1, 80 - 1, 7 - 1)), "1","0")</f>
        <v>1</v>
      </c>
      <c r="BH667">
        <f ca="1" xml:space="preserve"> IF( AND( OFFSET($A$1, 667 - 1, 58 - 1) = "1", OFFSET($A$1, 667 - 1, 59 - 1) = "1" ), 1, IF( AND( OFFSET($A$1, 667 - 1, 58 - 1) = "1", OFFSET($A$1, 667 - 1, 59 - 1) = "0" ), 2, IF( AND( OFFSET($A$1, 667 - 1, 58 - 1) = "0", OFFSET($A$1, 667 - 1, 59 - 1) = "1" ), 3, 4 ) ) )</f>
        <v>1</v>
      </c>
      <c r="BJ667" s="6">
        <v>0</v>
      </c>
      <c r="BK667" s="6" t="str">
        <f>"0"</f>
        <v>0</v>
      </c>
      <c r="BL667" t="str">
        <f ca="1">IF((OFFSET($A$1, 667 - 1, 62 - 1)) &gt;= (OFFSET($A$1, 104 - 1, 7 - 1)), "1","0")</f>
        <v>0</v>
      </c>
      <c r="BM667">
        <f ca="1" xml:space="preserve"> IF( AND( OFFSET($A$1, 667 - 1, 63 - 1) = "1", OFFSET($A$1, 667 - 1, 64 - 1) = "1" ), 1, IF( AND( OFFSET($A$1, 667 - 1, 63 - 1) = "1", OFFSET($A$1, 667 - 1, 64 - 1) = "0" ), 2, IF( AND( OFFSET($A$1, 667 - 1, 63 - 1) = "0", OFFSET($A$1, 667 - 1, 64 - 1) = "1" ), 3, 4 ) ) )</f>
        <v>4</v>
      </c>
      <c r="BO667" s="6">
        <v>0.8</v>
      </c>
      <c r="BP667" s="6" t="str">
        <f>"1"</f>
        <v>1</v>
      </c>
      <c r="BQ667" t="str">
        <f ca="1">IF((OFFSET($A$1, 667 - 1, 67 - 1)) &gt;= (OFFSET($A$1, 128 - 1, 7 - 1)), "1","0")</f>
        <v>1</v>
      </c>
      <c r="BR667">
        <f ca="1" xml:space="preserve"> IF( AND( OFFSET($A$1, 667 - 1, 68 - 1) = "1", OFFSET($A$1, 667 - 1, 69 - 1) = "1" ), 1, IF( AND( OFFSET($A$1, 667 - 1, 68 - 1) = "1", OFFSET($A$1, 667 - 1, 69 - 1) = "0" ), 2, IF( AND( OFFSET($A$1, 667 - 1, 68 - 1) = "0", OFFSET($A$1, 667 - 1, 69 - 1) = "1" ), 3, 4 ) ) )</f>
        <v>1</v>
      </c>
    </row>
    <row r="668" spans="57:70" x14ac:dyDescent="0.25">
      <c r="BE668" s="6">
        <v>0</v>
      </c>
      <c r="BF668" s="6" t="str">
        <f>"0"</f>
        <v>0</v>
      </c>
      <c r="BG668" t="str">
        <f ca="1">IF((OFFSET($A$1, 668 - 1, 57 - 1)) &gt;= (OFFSET($A$1, 80 - 1, 7 - 1)), "1","0")</f>
        <v>0</v>
      </c>
      <c r="BH668">
        <f ca="1" xml:space="preserve"> IF( AND( OFFSET($A$1, 668 - 1, 58 - 1) = "1", OFFSET($A$1, 668 - 1, 59 - 1) = "1" ), 1, IF( AND( OFFSET($A$1, 668 - 1, 58 - 1) = "1", OFFSET($A$1, 668 - 1, 59 - 1) = "0" ), 2, IF( AND( OFFSET($A$1, 668 - 1, 58 - 1) = "0", OFFSET($A$1, 668 - 1, 59 - 1) = "1" ), 3, 4 ) ) )</f>
        <v>4</v>
      </c>
      <c r="BJ668" s="6">
        <v>0.2</v>
      </c>
      <c r="BK668" s="6" t="str">
        <f>"0"</f>
        <v>0</v>
      </c>
      <c r="BL668" t="str">
        <f ca="1">IF((OFFSET($A$1, 668 - 1, 62 - 1)) &gt;= (OFFSET($A$1, 104 - 1, 7 - 1)), "1","0")</f>
        <v>0</v>
      </c>
      <c r="BM668">
        <f ca="1" xml:space="preserve"> IF( AND( OFFSET($A$1, 668 - 1, 63 - 1) = "1", OFFSET($A$1, 668 - 1, 64 - 1) = "1" ), 1, IF( AND( OFFSET($A$1, 668 - 1, 63 - 1) = "1", OFFSET($A$1, 668 - 1, 64 - 1) = "0" ), 2, IF( AND( OFFSET($A$1, 668 - 1, 63 - 1) = "0", OFFSET($A$1, 668 - 1, 64 - 1) = "1" ), 3, 4 ) ) )</f>
        <v>4</v>
      </c>
      <c r="BO668" s="6">
        <v>0</v>
      </c>
      <c r="BP668" s="6" t="str">
        <f>"0"</f>
        <v>0</v>
      </c>
      <c r="BQ668" t="str">
        <f ca="1">IF((OFFSET($A$1, 668 - 1, 67 - 1)) &gt;= (OFFSET($A$1, 128 - 1, 7 - 1)), "1","0")</f>
        <v>0</v>
      </c>
      <c r="BR668">
        <f ca="1" xml:space="preserve"> IF( AND( OFFSET($A$1, 668 - 1, 68 - 1) = "1", OFFSET($A$1, 668 - 1, 69 - 1) = "1" ), 1, IF( AND( OFFSET($A$1, 668 - 1, 68 - 1) = "1", OFFSET($A$1, 668 - 1, 69 - 1) = "0" ), 2, IF( AND( OFFSET($A$1, 668 - 1, 68 - 1) = "0", OFFSET($A$1, 668 - 1, 69 - 1) = "1" ), 3, 4 ) ) )</f>
        <v>4</v>
      </c>
    </row>
    <row r="669" spans="57:70" x14ac:dyDescent="0.25">
      <c r="BE669" s="6">
        <v>0</v>
      </c>
      <c r="BF669" s="6" t="str">
        <f>"0"</f>
        <v>0</v>
      </c>
      <c r="BG669" t="str">
        <f ca="1">IF((OFFSET($A$1, 669 - 1, 57 - 1)) &gt;= (OFFSET($A$1, 80 - 1, 7 - 1)), "1","0")</f>
        <v>0</v>
      </c>
      <c r="BH669">
        <f ca="1" xml:space="preserve"> IF( AND( OFFSET($A$1, 669 - 1, 58 - 1) = "1", OFFSET($A$1, 669 - 1, 59 - 1) = "1" ), 1, IF( AND( OFFSET($A$1, 669 - 1, 58 - 1) = "1", OFFSET($A$1, 669 - 1, 59 - 1) = "0" ), 2, IF( AND( OFFSET($A$1, 669 - 1, 58 - 1) = "0", OFFSET($A$1, 669 - 1, 59 - 1) = "1" ), 3, 4 ) ) )</f>
        <v>4</v>
      </c>
      <c r="BJ669" s="6">
        <v>0</v>
      </c>
      <c r="BK669" s="6" t="str">
        <f>"0"</f>
        <v>0</v>
      </c>
      <c r="BL669" t="str">
        <f ca="1">IF((OFFSET($A$1, 669 - 1, 62 - 1)) &gt;= (OFFSET($A$1, 104 - 1, 7 - 1)), "1","0")</f>
        <v>0</v>
      </c>
      <c r="BM669">
        <f ca="1" xml:space="preserve"> IF( AND( OFFSET($A$1, 669 - 1, 63 - 1) = "1", OFFSET($A$1, 669 - 1, 64 - 1) = "1" ), 1, IF( AND( OFFSET($A$1, 669 - 1, 63 - 1) = "1", OFFSET($A$1, 669 - 1, 64 - 1) = "0" ), 2, IF( AND( OFFSET($A$1, 669 - 1, 63 - 1) = "0", OFFSET($A$1, 669 - 1, 64 - 1) = "1" ), 3, 4 ) ) )</f>
        <v>4</v>
      </c>
      <c r="BO669" s="6">
        <v>0.6</v>
      </c>
      <c r="BP669" s="6" t="str">
        <f>"0"</f>
        <v>0</v>
      </c>
      <c r="BQ669" t="str">
        <f ca="1">IF((OFFSET($A$1, 669 - 1, 67 - 1)) &gt;= (OFFSET($A$1, 128 - 1, 7 - 1)), "1","0")</f>
        <v>1</v>
      </c>
      <c r="BR669">
        <f ca="1" xml:space="preserve"> IF( AND( OFFSET($A$1, 669 - 1, 68 - 1) = "1", OFFSET($A$1, 669 - 1, 69 - 1) = "1" ), 1, IF( AND( OFFSET($A$1, 669 - 1, 68 - 1) = "1", OFFSET($A$1, 669 - 1, 69 - 1) = "0" ), 2, IF( AND( OFFSET($A$1, 669 - 1, 68 - 1) = "0", OFFSET($A$1, 669 - 1, 69 - 1) = "1" ), 3, 4 ) ) )</f>
        <v>3</v>
      </c>
    </row>
    <row r="670" spans="57:70" x14ac:dyDescent="0.25">
      <c r="BE670" s="6">
        <v>1</v>
      </c>
      <c r="BF670" s="6" t="str">
        <f>"1"</f>
        <v>1</v>
      </c>
      <c r="BG670" t="str">
        <f ca="1">IF((OFFSET($A$1, 670 - 1, 57 - 1)) &gt;= (OFFSET($A$1, 80 - 1, 7 - 1)), "1","0")</f>
        <v>1</v>
      </c>
      <c r="BH670">
        <f ca="1" xml:space="preserve"> IF( AND( OFFSET($A$1, 670 - 1, 58 - 1) = "1", OFFSET($A$1, 670 - 1, 59 - 1) = "1" ), 1, IF( AND( OFFSET($A$1, 670 - 1, 58 - 1) = "1", OFFSET($A$1, 670 - 1, 59 - 1) = "0" ), 2, IF( AND( OFFSET($A$1, 670 - 1, 58 - 1) = "0", OFFSET($A$1, 670 - 1, 59 - 1) = "1" ), 3, 4 ) ) )</f>
        <v>1</v>
      </c>
      <c r="BJ670" s="6">
        <v>1</v>
      </c>
      <c r="BK670" s="6" t="str">
        <f>"1"</f>
        <v>1</v>
      </c>
      <c r="BL670" t="str">
        <f ca="1">IF((OFFSET($A$1, 670 - 1, 62 - 1)) &gt;= (OFFSET($A$1, 104 - 1, 7 - 1)), "1","0")</f>
        <v>1</v>
      </c>
      <c r="BM670">
        <f ca="1" xml:space="preserve"> IF( AND( OFFSET($A$1, 670 - 1, 63 - 1) = "1", OFFSET($A$1, 670 - 1, 64 - 1) = "1" ), 1, IF( AND( OFFSET($A$1, 670 - 1, 63 - 1) = "1", OFFSET($A$1, 670 - 1, 64 - 1) = "0" ), 2, IF( AND( OFFSET($A$1, 670 - 1, 63 - 1) = "0", OFFSET($A$1, 670 - 1, 64 - 1) = "1" ), 3, 4 ) ) )</f>
        <v>1</v>
      </c>
      <c r="BO670" s="6">
        <v>1</v>
      </c>
      <c r="BP670" s="6" t="str">
        <f>"1"</f>
        <v>1</v>
      </c>
      <c r="BQ670" t="str">
        <f ca="1">IF((OFFSET($A$1, 670 - 1, 67 - 1)) &gt;= (OFFSET($A$1, 128 - 1, 7 - 1)), "1","0")</f>
        <v>1</v>
      </c>
      <c r="BR670">
        <f ca="1" xml:space="preserve"> IF( AND( OFFSET($A$1, 670 - 1, 68 - 1) = "1", OFFSET($A$1, 670 - 1, 69 - 1) = "1" ), 1, IF( AND( OFFSET($A$1, 670 - 1, 68 - 1) = "1", OFFSET($A$1, 670 - 1, 69 - 1) = "0" ), 2, IF( AND( OFFSET($A$1, 670 - 1, 68 - 1) = "0", OFFSET($A$1, 670 - 1, 69 - 1) = "1" ), 3, 4 ) ) )</f>
        <v>1</v>
      </c>
    </row>
    <row r="671" spans="57:70" x14ac:dyDescent="0.25">
      <c r="BE671" s="6">
        <v>0</v>
      </c>
      <c r="BF671" s="6" t="str">
        <f>"0"</f>
        <v>0</v>
      </c>
      <c r="BG671" t="str">
        <f ca="1">IF((OFFSET($A$1, 671 - 1, 57 - 1)) &gt;= (OFFSET($A$1, 80 - 1, 7 - 1)), "1","0")</f>
        <v>0</v>
      </c>
      <c r="BH671">
        <f ca="1" xml:space="preserve"> IF( AND( OFFSET($A$1, 671 - 1, 58 - 1) = "1", OFFSET($A$1, 671 - 1, 59 - 1) = "1" ), 1, IF( AND( OFFSET($A$1, 671 - 1, 58 - 1) = "1", OFFSET($A$1, 671 - 1, 59 - 1) = "0" ), 2, IF( AND( OFFSET($A$1, 671 - 1, 58 - 1) = "0", OFFSET($A$1, 671 - 1, 59 - 1) = "1" ), 3, 4 ) ) )</f>
        <v>4</v>
      </c>
      <c r="BJ671" s="6">
        <v>0</v>
      </c>
      <c r="BK671" s="6" t="str">
        <f>"0"</f>
        <v>0</v>
      </c>
      <c r="BL671" t="str">
        <f ca="1">IF((OFFSET($A$1, 671 - 1, 62 - 1)) &gt;= (OFFSET($A$1, 104 - 1, 7 - 1)), "1","0")</f>
        <v>0</v>
      </c>
      <c r="BM671">
        <f ca="1" xml:space="preserve"> IF( AND( OFFSET($A$1, 671 - 1, 63 - 1) = "1", OFFSET($A$1, 671 - 1, 64 - 1) = "1" ), 1, IF( AND( OFFSET($A$1, 671 - 1, 63 - 1) = "1", OFFSET($A$1, 671 - 1, 64 - 1) = "0" ), 2, IF( AND( OFFSET($A$1, 671 - 1, 63 - 1) = "0", OFFSET($A$1, 671 - 1, 64 - 1) = "1" ), 3, 4 ) ) )</f>
        <v>4</v>
      </c>
      <c r="BO671" s="6">
        <v>1</v>
      </c>
      <c r="BP671" s="6" t="str">
        <f>"1"</f>
        <v>1</v>
      </c>
      <c r="BQ671" t="str">
        <f ca="1">IF((OFFSET($A$1, 671 - 1, 67 - 1)) &gt;= (OFFSET($A$1, 128 - 1, 7 - 1)), "1","0")</f>
        <v>1</v>
      </c>
      <c r="BR671">
        <f ca="1" xml:space="preserve"> IF( AND( OFFSET($A$1, 671 - 1, 68 - 1) = "1", OFFSET($A$1, 671 - 1, 69 - 1) = "1" ), 1, IF( AND( OFFSET($A$1, 671 - 1, 68 - 1) = "1", OFFSET($A$1, 671 - 1, 69 - 1) = "0" ), 2, IF( AND( OFFSET($A$1, 671 - 1, 68 - 1) = "0", OFFSET($A$1, 671 - 1, 69 - 1) = "1" ), 3, 4 ) ) )</f>
        <v>1</v>
      </c>
    </row>
    <row r="672" spans="57:70" x14ac:dyDescent="0.25">
      <c r="BE672" s="6">
        <v>1</v>
      </c>
      <c r="BF672" s="6" t="str">
        <f>"1"</f>
        <v>1</v>
      </c>
      <c r="BG672" t="str">
        <f ca="1">IF((OFFSET($A$1, 672 - 1, 57 - 1)) &gt;= (OFFSET($A$1, 80 - 1, 7 - 1)), "1","0")</f>
        <v>1</v>
      </c>
      <c r="BH672">
        <f ca="1" xml:space="preserve"> IF( AND( OFFSET($A$1, 672 - 1, 58 - 1) = "1", OFFSET($A$1, 672 - 1, 59 - 1) = "1" ), 1, IF( AND( OFFSET($A$1, 672 - 1, 58 - 1) = "1", OFFSET($A$1, 672 - 1, 59 - 1) = "0" ), 2, IF( AND( OFFSET($A$1, 672 - 1, 58 - 1) = "0", OFFSET($A$1, 672 - 1, 59 - 1) = "1" ), 3, 4 ) ) )</f>
        <v>1</v>
      </c>
      <c r="BJ672" s="6">
        <v>0</v>
      </c>
      <c r="BK672" s="6" t="str">
        <f>"0"</f>
        <v>0</v>
      </c>
      <c r="BL672" t="str">
        <f ca="1">IF((OFFSET($A$1, 672 - 1, 62 - 1)) &gt;= (OFFSET($A$1, 104 - 1, 7 - 1)), "1","0")</f>
        <v>0</v>
      </c>
      <c r="BM672">
        <f ca="1" xml:space="preserve"> IF( AND( OFFSET($A$1, 672 - 1, 63 - 1) = "1", OFFSET($A$1, 672 - 1, 64 - 1) = "1" ), 1, IF( AND( OFFSET($A$1, 672 - 1, 63 - 1) = "1", OFFSET($A$1, 672 - 1, 64 - 1) = "0" ), 2, IF( AND( OFFSET($A$1, 672 - 1, 63 - 1) = "0", OFFSET($A$1, 672 - 1, 64 - 1) = "1" ), 3, 4 ) ) )</f>
        <v>4</v>
      </c>
      <c r="BO672" s="6">
        <v>0</v>
      </c>
      <c r="BP672" s="6" t="str">
        <f>"0"</f>
        <v>0</v>
      </c>
      <c r="BQ672" t="str">
        <f ca="1">IF((OFFSET($A$1, 672 - 1, 67 - 1)) &gt;= (OFFSET($A$1, 128 - 1, 7 - 1)), "1","0")</f>
        <v>0</v>
      </c>
      <c r="BR672">
        <f ca="1" xml:space="preserve"> IF( AND( OFFSET($A$1, 672 - 1, 68 - 1) = "1", OFFSET($A$1, 672 - 1, 69 - 1) = "1" ), 1, IF( AND( OFFSET($A$1, 672 - 1, 68 - 1) = "1", OFFSET($A$1, 672 - 1, 69 - 1) = "0" ), 2, IF( AND( OFFSET($A$1, 672 - 1, 68 - 1) = "0", OFFSET($A$1, 672 - 1, 69 - 1) = "1" ), 3, 4 ) ) )</f>
        <v>4</v>
      </c>
    </row>
    <row r="673" spans="57:70" x14ac:dyDescent="0.25">
      <c r="BE673" s="6">
        <v>1</v>
      </c>
      <c r="BF673" s="6" t="str">
        <f>"1"</f>
        <v>1</v>
      </c>
      <c r="BG673" t="str">
        <f ca="1">IF((OFFSET($A$1, 673 - 1, 57 - 1)) &gt;= (OFFSET($A$1, 80 - 1, 7 - 1)), "1","0")</f>
        <v>1</v>
      </c>
      <c r="BH673">
        <f ca="1" xml:space="preserve"> IF( AND( OFFSET($A$1, 673 - 1, 58 - 1) = "1", OFFSET($A$1, 673 - 1, 59 - 1) = "1" ), 1, IF( AND( OFFSET($A$1, 673 - 1, 58 - 1) = "1", OFFSET($A$1, 673 - 1, 59 - 1) = "0" ), 2, IF( AND( OFFSET($A$1, 673 - 1, 58 - 1) = "0", OFFSET($A$1, 673 - 1, 59 - 1) = "1" ), 3, 4 ) ) )</f>
        <v>1</v>
      </c>
      <c r="BJ673" s="6">
        <v>1</v>
      </c>
      <c r="BK673" s="6" t="str">
        <f>"1"</f>
        <v>1</v>
      </c>
      <c r="BL673" t="str">
        <f ca="1">IF((OFFSET($A$1, 673 - 1, 62 - 1)) &gt;= (OFFSET($A$1, 104 - 1, 7 - 1)), "1","0")</f>
        <v>1</v>
      </c>
      <c r="BM673">
        <f ca="1" xml:space="preserve"> IF( AND( OFFSET($A$1, 673 - 1, 63 - 1) = "1", OFFSET($A$1, 673 - 1, 64 - 1) = "1" ), 1, IF( AND( OFFSET($A$1, 673 - 1, 63 - 1) = "1", OFFSET($A$1, 673 - 1, 64 - 1) = "0" ), 2, IF( AND( OFFSET($A$1, 673 - 1, 63 - 1) = "0", OFFSET($A$1, 673 - 1, 64 - 1) = "1" ), 3, 4 ) ) )</f>
        <v>1</v>
      </c>
      <c r="BO673" s="6">
        <v>1</v>
      </c>
      <c r="BP673" s="6" t="str">
        <f>"1"</f>
        <v>1</v>
      </c>
      <c r="BQ673" t="str">
        <f ca="1">IF((OFFSET($A$1, 673 - 1, 67 - 1)) &gt;= (OFFSET($A$1, 128 - 1, 7 - 1)), "1","0")</f>
        <v>1</v>
      </c>
      <c r="BR673">
        <f ca="1" xml:space="preserve"> IF( AND( OFFSET($A$1, 673 - 1, 68 - 1) = "1", OFFSET($A$1, 673 - 1, 69 - 1) = "1" ), 1, IF( AND( OFFSET($A$1, 673 - 1, 68 - 1) = "1", OFFSET($A$1, 673 - 1, 69 - 1) = "0" ), 2, IF( AND( OFFSET($A$1, 673 - 1, 68 - 1) = "0", OFFSET($A$1, 673 - 1, 69 - 1) = "1" ), 3, 4 ) ) )</f>
        <v>1</v>
      </c>
    </row>
    <row r="674" spans="57:70" x14ac:dyDescent="0.25">
      <c r="BE674" s="6">
        <v>1</v>
      </c>
      <c r="BF674" s="6" t="str">
        <f>"1"</f>
        <v>1</v>
      </c>
      <c r="BG674" t="str">
        <f ca="1">IF((OFFSET($A$1, 674 - 1, 57 - 1)) &gt;= (OFFSET($A$1, 80 - 1, 7 - 1)), "1","0")</f>
        <v>1</v>
      </c>
      <c r="BH674">
        <f ca="1" xml:space="preserve"> IF( AND( OFFSET($A$1, 674 - 1, 58 - 1) = "1", OFFSET($A$1, 674 - 1, 59 - 1) = "1" ), 1, IF( AND( OFFSET($A$1, 674 - 1, 58 - 1) = "1", OFFSET($A$1, 674 - 1, 59 - 1) = "0" ), 2, IF( AND( OFFSET($A$1, 674 - 1, 58 - 1) = "0", OFFSET($A$1, 674 - 1, 59 - 1) = "1" ), 3, 4 ) ) )</f>
        <v>1</v>
      </c>
      <c r="BJ674" s="6">
        <v>0</v>
      </c>
      <c r="BK674" s="6" t="str">
        <f>"0"</f>
        <v>0</v>
      </c>
      <c r="BL674" t="str">
        <f ca="1">IF((OFFSET($A$1, 674 - 1, 62 - 1)) &gt;= (OFFSET($A$1, 104 - 1, 7 - 1)), "1","0")</f>
        <v>0</v>
      </c>
      <c r="BM674">
        <f ca="1" xml:space="preserve"> IF( AND( OFFSET($A$1, 674 - 1, 63 - 1) = "1", OFFSET($A$1, 674 - 1, 64 - 1) = "1" ), 1, IF( AND( OFFSET($A$1, 674 - 1, 63 - 1) = "1", OFFSET($A$1, 674 - 1, 64 - 1) = "0" ), 2, IF( AND( OFFSET($A$1, 674 - 1, 63 - 1) = "0", OFFSET($A$1, 674 - 1, 64 - 1) = "1" ), 3, 4 ) ) )</f>
        <v>4</v>
      </c>
      <c r="BO674" s="6">
        <v>0</v>
      </c>
      <c r="BP674" s="6" t="str">
        <f>"0"</f>
        <v>0</v>
      </c>
      <c r="BQ674" t="str">
        <f ca="1">IF((OFFSET($A$1, 674 - 1, 67 - 1)) &gt;= (OFFSET($A$1, 128 - 1, 7 - 1)), "1","0")</f>
        <v>0</v>
      </c>
      <c r="BR674">
        <f ca="1" xml:space="preserve"> IF( AND( OFFSET($A$1, 674 - 1, 68 - 1) = "1", OFFSET($A$1, 674 - 1, 69 - 1) = "1" ), 1, IF( AND( OFFSET($A$1, 674 - 1, 68 - 1) = "1", OFFSET($A$1, 674 - 1, 69 - 1) = "0" ), 2, IF( AND( OFFSET($A$1, 674 - 1, 68 - 1) = "0", OFFSET($A$1, 674 - 1, 69 - 1) = "1" ), 3, 4 ) ) )</f>
        <v>4</v>
      </c>
    </row>
    <row r="675" spans="57:70" x14ac:dyDescent="0.25">
      <c r="BE675" s="6">
        <v>1</v>
      </c>
      <c r="BF675" s="6" t="str">
        <f>"1"</f>
        <v>1</v>
      </c>
      <c r="BG675" t="str">
        <f ca="1">IF((OFFSET($A$1, 675 - 1, 57 - 1)) &gt;= (OFFSET($A$1, 80 - 1, 7 - 1)), "1","0")</f>
        <v>1</v>
      </c>
      <c r="BH675">
        <f ca="1" xml:space="preserve"> IF( AND( OFFSET($A$1, 675 - 1, 58 - 1) = "1", OFFSET($A$1, 675 - 1, 59 - 1) = "1" ), 1, IF( AND( OFFSET($A$1, 675 - 1, 58 - 1) = "1", OFFSET($A$1, 675 - 1, 59 - 1) = "0" ), 2, IF( AND( OFFSET($A$1, 675 - 1, 58 - 1) = "0", OFFSET($A$1, 675 - 1, 59 - 1) = "1" ), 3, 4 ) ) )</f>
        <v>1</v>
      </c>
      <c r="BJ675" s="6">
        <v>0</v>
      </c>
      <c r="BK675" s="6" t="str">
        <f>"0"</f>
        <v>0</v>
      </c>
      <c r="BL675" t="str">
        <f ca="1">IF((OFFSET($A$1, 675 - 1, 62 - 1)) &gt;= (OFFSET($A$1, 104 - 1, 7 - 1)), "1","0")</f>
        <v>0</v>
      </c>
      <c r="BM675">
        <f ca="1" xml:space="preserve"> IF( AND( OFFSET($A$1, 675 - 1, 63 - 1) = "1", OFFSET($A$1, 675 - 1, 64 - 1) = "1" ), 1, IF( AND( OFFSET($A$1, 675 - 1, 63 - 1) = "1", OFFSET($A$1, 675 - 1, 64 - 1) = "0" ), 2, IF( AND( OFFSET($A$1, 675 - 1, 63 - 1) = "0", OFFSET($A$1, 675 - 1, 64 - 1) = "1" ), 3, 4 ) ) )</f>
        <v>4</v>
      </c>
      <c r="BO675" s="6">
        <v>0.2</v>
      </c>
      <c r="BP675" s="6" t="str">
        <f>"0"</f>
        <v>0</v>
      </c>
      <c r="BQ675" t="str">
        <f ca="1">IF((OFFSET($A$1, 675 - 1, 67 - 1)) &gt;= (OFFSET($A$1, 128 - 1, 7 - 1)), "1","0")</f>
        <v>0</v>
      </c>
      <c r="BR675">
        <f ca="1" xml:space="preserve"> IF( AND( OFFSET($A$1, 675 - 1, 68 - 1) = "1", OFFSET($A$1, 675 - 1, 69 - 1) = "1" ), 1, IF( AND( OFFSET($A$1, 675 - 1, 68 - 1) = "1", OFFSET($A$1, 675 - 1, 69 - 1) = "0" ), 2, IF( AND( OFFSET($A$1, 675 - 1, 68 - 1) = "0", OFFSET($A$1, 675 - 1, 69 - 1) = "1" ), 3, 4 ) ) )</f>
        <v>4</v>
      </c>
    </row>
    <row r="676" spans="57:70" x14ac:dyDescent="0.25">
      <c r="BE676" s="6">
        <v>0</v>
      </c>
      <c r="BF676" s="6" t="str">
        <f>"0"</f>
        <v>0</v>
      </c>
      <c r="BG676" t="str">
        <f ca="1">IF((OFFSET($A$1, 676 - 1, 57 - 1)) &gt;= (OFFSET($A$1, 80 - 1, 7 - 1)), "1","0")</f>
        <v>0</v>
      </c>
      <c r="BH676">
        <f ca="1" xml:space="preserve"> IF( AND( OFFSET($A$1, 676 - 1, 58 - 1) = "1", OFFSET($A$1, 676 - 1, 59 - 1) = "1" ), 1, IF( AND( OFFSET($A$1, 676 - 1, 58 - 1) = "1", OFFSET($A$1, 676 - 1, 59 - 1) = "0" ), 2, IF( AND( OFFSET($A$1, 676 - 1, 58 - 1) = "0", OFFSET($A$1, 676 - 1, 59 - 1) = "1" ), 3, 4 ) ) )</f>
        <v>4</v>
      </c>
      <c r="BJ676" s="6">
        <v>0.4</v>
      </c>
      <c r="BK676" s="6" t="str">
        <f>"0"</f>
        <v>0</v>
      </c>
      <c r="BL676" t="str">
        <f ca="1">IF((OFFSET($A$1, 676 - 1, 62 - 1)) &gt;= (OFFSET($A$1, 104 - 1, 7 - 1)), "1","0")</f>
        <v>0</v>
      </c>
      <c r="BM676">
        <f ca="1" xml:space="preserve"> IF( AND( OFFSET($A$1, 676 - 1, 63 - 1) = "1", OFFSET($A$1, 676 - 1, 64 - 1) = "1" ), 1, IF( AND( OFFSET($A$1, 676 - 1, 63 - 1) = "1", OFFSET($A$1, 676 - 1, 64 - 1) = "0" ), 2, IF( AND( OFFSET($A$1, 676 - 1, 63 - 1) = "0", OFFSET($A$1, 676 - 1, 64 - 1) = "1" ), 3, 4 ) ) )</f>
        <v>4</v>
      </c>
      <c r="BO676" s="6">
        <v>0.2</v>
      </c>
      <c r="BP676" s="6" t="str">
        <f>"0"</f>
        <v>0</v>
      </c>
      <c r="BQ676" t="str">
        <f ca="1">IF((OFFSET($A$1, 676 - 1, 67 - 1)) &gt;= (OFFSET($A$1, 128 - 1, 7 - 1)), "1","0")</f>
        <v>0</v>
      </c>
      <c r="BR676">
        <f ca="1" xml:space="preserve"> IF( AND( OFFSET($A$1, 676 - 1, 68 - 1) = "1", OFFSET($A$1, 676 - 1, 69 - 1) = "1" ), 1, IF( AND( OFFSET($A$1, 676 - 1, 68 - 1) = "1", OFFSET($A$1, 676 - 1, 69 - 1) = "0" ), 2, IF( AND( OFFSET($A$1, 676 - 1, 68 - 1) = "0", OFFSET($A$1, 676 - 1, 69 - 1) = "1" ), 3, 4 ) ) )</f>
        <v>4</v>
      </c>
    </row>
    <row r="677" spans="57:70" x14ac:dyDescent="0.25">
      <c r="BE677" s="6">
        <v>1</v>
      </c>
      <c r="BF677" s="6" t="str">
        <f>"1"</f>
        <v>1</v>
      </c>
      <c r="BG677" t="str">
        <f ca="1">IF((OFFSET($A$1, 677 - 1, 57 - 1)) &gt;= (OFFSET($A$1, 80 - 1, 7 - 1)), "1","0")</f>
        <v>1</v>
      </c>
      <c r="BH677">
        <f ca="1" xml:space="preserve"> IF( AND( OFFSET($A$1, 677 - 1, 58 - 1) = "1", OFFSET($A$1, 677 - 1, 59 - 1) = "1" ), 1, IF( AND( OFFSET($A$1, 677 - 1, 58 - 1) = "1", OFFSET($A$1, 677 - 1, 59 - 1) = "0" ), 2, IF( AND( OFFSET($A$1, 677 - 1, 58 - 1) = "0", OFFSET($A$1, 677 - 1, 59 - 1) = "1" ), 3, 4 ) ) )</f>
        <v>1</v>
      </c>
      <c r="BJ677" s="6">
        <v>0</v>
      </c>
      <c r="BK677" s="6" t="str">
        <f>"0"</f>
        <v>0</v>
      </c>
      <c r="BL677" t="str">
        <f ca="1">IF((OFFSET($A$1, 677 - 1, 62 - 1)) &gt;= (OFFSET($A$1, 104 - 1, 7 - 1)), "1","0")</f>
        <v>0</v>
      </c>
      <c r="BM677">
        <f ca="1" xml:space="preserve"> IF( AND( OFFSET($A$1, 677 - 1, 63 - 1) = "1", OFFSET($A$1, 677 - 1, 64 - 1) = "1" ), 1, IF( AND( OFFSET($A$1, 677 - 1, 63 - 1) = "1", OFFSET($A$1, 677 - 1, 64 - 1) = "0" ), 2, IF( AND( OFFSET($A$1, 677 - 1, 63 - 1) = "0", OFFSET($A$1, 677 - 1, 64 - 1) = "1" ), 3, 4 ) ) )</f>
        <v>4</v>
      </c>
      <c r="BO677" s="6">
        <v>0</v>
      </c>
      <c r="BP677" s="6" t="str">
        <f>"0"</f>
        <v>0</v>
      </c>
      <c r="BQ677" t="str">
        <f ca="1">IF((OFFSET($A$1, 677 - 1, 67 - 1)) &gt;= (OFFSET($A$1, 128 - 1, 7 - 1)), "1","0")</f>
        <v>0</v>
      </c>
      <c r="BR677">
        <f ca="1" xml:space="preserve"> IF( AND( OFFSET($A$1, 677 - 1, 68 - 1) = "1", OFFSET($A$1, 677 - 1, 69 - 1) = "1" ), 1, IF( AND( OFFSET($A$1, 677 - 1, 68 - 1) = "1", OFFSET($A$1, 677 - 1, 69 - 1) = "0" ), 2, IF( AND( OFFSET($A$1, 677 - 1, 68 - 1) = "0", OFFSET($A$1, 677 - 1, 69 - 1) = "1" ), 3, 4 ) ) )</f>
        <v>4</v>
      </c>
    </row>
    <row r="678" spans="57:70" x14ac:dyDescent="0.25">
      <c r="BE678" s="6">
        <v>0</v>
      </c>
      <c r="BF678" s="6" t="str">
        <f>"0"</f>
        <v>0</v>
      </c>
      <c r="BG678" t="str">
        <f ca="1">IF((OFFSET($A$1, 678 - 1, 57 - 1)) &gt;= (OFFSET($A$1, 80 - 1, 7 - 1)), "1","0")</f>
        <v>0</v>
      </c>
      <c r="BH678">
        <f ca="1" xml:space="preserve"> IF( AND( OFFSET($A$1, 678 - 1, 58 - 1) = "1", OFFSET($A$1, 678 - 1, 59 - 1) = "1" ), 1, IF( AND( OFFSET($A$1, 678 - 1, 58 - 1) = "1", OFFSET($A$1, 678 - 1, 59 - 1) = "0" ), 2, IF( AND( OFFSET($A$1, 678 - 1, 58 - 1) = "0", OFFSET($A$1, 678 - 1, 59 - 1) = "1" ), 3, 4 ) ) )</f>
        <v>4</v>
      </c>
      <c r="BJ678" s="6">
        <v>1</v>
      </c>
      <c r="BK678" s="6" t="str">
        <f>"1"</f>
        <v>1</v>
      </c>
      <c r="BL678" t="str">
        <f ca="1">IF((OFFSET($A$1, 678 - 1, 62 - 1)) &gt;= (OFFSET($A$1, 104 - 1, 7 - 1)), "1","0")</f>
        <v>1</v>
      </c>
      <c r="BM678">
        <f ca="1" xml:space="preserve"> IF( AND( OFFSET($A$1, 678 - 1, 63 - 1) = "1", OFFSET($A$1, 678 - 1, 64 - 1) = "1" ), 1, IF( AND( OFFSET($A$1, 678 - 1, 63 - 1) = "1", OFFSET($A$1, 678 - 1, 64 - 1) = "0" ), 2, IF( AND( OFFSET($A$1, 678 - 1, 63 - 1) = "0", OFFSET($A$1, 678 - 1, 64 - 1) = "1" ), 3, 4 ) ) )</f>
        <v>1</v>
      </c>
      <c r="BO678" s="6">
        <v>1</v>
      </c>
      <c r="BP678" s="6" t="str">
        <f>"1"</f>
        <v>1</v>
      </c>
      <c r="BQ678" t="str">
        <f ca="1">IF((OFFSET($A$1, 678 - 1, 67 - 1)) &gt;= (OFFSET($A$1, 128 - 1, 7 - 1)), "1","0")</f>
        <v>1</v>
      </c>
      <c r="BR678">
        <f ca="1" xml:space="preserve"> IF( AND( OFFSET($A$1, 678 - 1, 68 - 1) = "1", OFFSET($A$1, 678 - 1, 69 - 1) = "1" ), 1, IF( AND( OFFSET($A$1, 678 - 1, 68 - 1) = "1", OFFSET($A$1, 678 - 1, 69 - 1) = "0" ), 2, IF( AND( OFFSET($A$1, 678 - 1, 68 - 1) = "0", OFFSET($A$1, 678 - 1, 69 - 1) = "1" ), 3, 4 ) ) )</f>
        <v>1</v>
      </c>
    </row>
    <row r="679" spans="57:70" x14ac:dyDescent="0.25">
      <c r="BE679" s="6">
        <v>1</v>
      </c>
      <c r="BF679" s="6" t="str">
        <f>"1"</f>
        <v>1</v>
      </c>
      <c r="BG679" t="str">
        <f ca="1">IF((OFFSET($A$1, 679 - 1, 57 - 1)) &gt;= (OFFSET($A$1, 80 - 1, 7 - 1)), "1","0")</f>
        <v>1</v>
      </c>
      <c r="BH679">
        <f ca="1" xml:space="preserve"> IF( AND( OFFSET($A$1, 679 - 1, 58 - 1) = "1", OFFSET($A$1, 679 - 1, 59 - 1) = "1" ), 1, IF( AND( OFFSET($A$1, 679 - 1, 58 - 1) = "1", OFFSET($A$1, 679 - 1, 59 - 1) = "0" ), 2, IF( AND( OFFSET($A$1, 679 - 1, 58 - 1) = "0", OFFSET($A$1, 679 - 1, 59 - 1) = "1" ), 3, 4 ) ) )</f>
        <v>1</v>
      </c>
      <c r="BJ679" s="6">
        <v>0.2</v>
      </c>
      <c r="BK679" s="6" t="str">
        <f>"0"</f>
        <v>0</v>
      </c>
      <c r="BL679" t="str">
        <f ca="1">IF((OFFSET($A$1, 679 - 1, 62 - 1)) &gt;= (OFFSET($A$1, 104 - 1, 7 - 1)), "1","0")</f>
        <v>0</v>
      </c>
      <c r="BM679">
        <f ca="1" xml:space="preserve"> IF( AND( OFFSET($A$1, 679 - 1, 63 - 1) = "1", OFFSET($A$1, 679 - 1, 64 - 1) = "1" ), 1, IF( AND( OFFSET($A$1, 679 - 1, 63 - 1) = "1", OFFSET($A$1, 679 - 1, 64 - 1) = "0" ), 2, IF( AND( OFFSET($A$1, 679 - 1, 63 - 1) = "0", OFFSET($A$1, 679 - 1, 64 - 1) = "1" ), 3, 4 ) ) )</f>
        <v>4</v>
      </c>
      <c r="BO679" s="6">
        <v>0.4</v>
      </c>
      <c r="BP679" s="6" t="str">
        <f>"0"</f>
        <v>0</v>
      </c>
      <c r="BQ679" t="str">
        <f ca="1">IF((OFFSET($A$1, 679 - 1, 67 - 1)) &gt;= (OFFSET($A$1, 128 - 1, 7 - 1)), "1","0")</f>
        <v>0</v>
      </c>
      <c r="BR679">
        <f ca="1" xml:space="preserve"> IF( AND( OFFSET($A$1, 679 - 1, 68 - 1) = "1", OFFSET($A$1, 679 - 1, 69 - 1) = "1" ), 1, IF( AND( OFFSET($A$1, 679 - 1, 68 - 1) = "1", OFFSET($A$1, 679 - 1, 69 - 1) = "0" ), 2, IF( AND( OFFSET($A$1, 679 - 1, 68 - 1) = "0", OFFSET($A$1, 679 - 1, 69 - 1) = "1" ), 3, 4 ) ) )</f>
        <v>4</v>
      </c>
    </row>
    <row r="680" spans="57:70" x14ac:dyDescent="0.25">
      <c r="BE680" s="6">
        <v>0</v>
      </c>
      <c r="BF680" s="6" t="str">
        <f>"0"</f>
        <v>0</v>
      </c>
      <c r="BG680" t="str">
        <f ca="1">IF((OFFSET($A$1, 680 - 1, 57 - 1)) &gt;= (OFFSET($A$1, 80 - 1, 7 - 1)), "1","0")</f>
        <v>0</v>
      </c>
      <c r="BH680">
        <f ca="1" xml:space="preserve"> IF( AND( OFFSET($A$1, 680 - 1, 58 - 1) = "1", OFFSET($A$1, 680 - 1, 59 - 1) = "1" ), 1, IF( AND( OFFSET($A$1, 680 - 1, 58 - 1) = "1", OFFSET($A$1, 680 - 1, 59 - 1) = "0" ), 2, IF( AND( OFFSET($A$1, 680 - 1, 58 - 1) = "0", OFFSET($A$1, 680 - 1, 59 - 1) = "1" ), 3, 4 ) ) )</f>
        <v>4</v>
      </c>
      <c r="BJ680" s="6">
        <v>1</v>
      </c>
      <c r="BK680" s="6" t="str">
        <f>"1"</f>
        <v>1</v>
      </c>
      <c r="BL680" t="str">
        <f ca="1">IF((OFFSET($A$1, 680 - 1, 62 - 1)) &gt;= (OFFSET($A$1, 104 - 1, 7 - 1)), "1","0")</f>
        <v>1</v>
      </c>
      <c r="BM680">
        <f ca="1" xml:space="preserve"> IF( AND( OFFSET($A$1, 680 - 1, 63 - 1) = "1", OFFSET($A$1, 680 - 1, 64 - 1) = "1" ), 1, IF( AND( OFFSET($A$1, 680 - 1, 63 - 1) = "1", OFFSET($A$1, 680 - 1, 64 - 1) = "0" ), 2, IF( AND( OFFSET($A$1, 680 - 1, 63 - 1) = "0", OFFSET($A$1, 680 - 1, 64 - 1) = "1" ), 3, 4 ) ) )</f>
        <v>1</v>
      </c>
      <c r="BO680" s="6">
        <v>1</v>
      </c>
      <c r="BP680" s="6" t="str">
        <f>"1"</f>
        <v>1</v>
      </c>
      <c r="BQ680" t="str">
        <f ca="1">IF((OFFSET($A$1, 680 - 1, 67 - 1)) &gt;= (OFFSET($A$1, 128 - 1, 7 - 1)), "1","0")</f>
        <v>1</v>
      </c>
      <c r="BR680">
        <f ca="1" xml:space="preserve"> IF( AND( OFFSET($A$1, 680 - 1, 68 - 1) = "1", OFFSET($A$1, 680 - 1, 69 - 1) = "1" ), 1, IF( AND( OFFSET($A$1, 680 - 1, 68 - 1) = "1", OFFSET($A$1, 680 - 1, 69 - 1) = "0" ), 2, IF( AND( OFFSET($A$1, 680 - 1, 68 - 1) = "0", OFFSET($A$1, 680 - 1, 69 - 1) = "1" ), 3, 4 ) ) )</f>
        <v>1</v>
      </c>
    </row>
    <row r="681" spans="57:70" x14ac:dyDescent="0.25">
      <c r="BE681" s="6">
        <v>1</v>
      </c>
      <c r="BF681" s="6" t="str">
        <f>"1"</f>
        <v>1</v>
      </c>
      <c r="BG681" t="str">
        <f ca="1">IF((OFFSET($A$1, 681 - 1, 57 - 1)) &gt;= (OFFSET($A$1, 80 - 1, 7 - 1)), "1","0")</f>
        <v>1</v>
      </c>
      <c r="BH681">
        <f ca="1" xml:space="preserve"> IF( AND( OFFSET($A$1, 681 - 1, 58 - 1) = "1", OFFSET($A$1, 681 - 1, 59 - 1) = "1" ), 1, IF( AND( OFFSET($A$1, 681 - 1, 58 - 1) = "1", OFFSET($A$1, 681 - 1, 59 - 1) = "0" ), 2, IF( AND( OFFSET($A$1, 681 - 1, 58 - 1) = "0", OFFSET($A$1, 681 - 1, 59 - 1) = "1" ), 3, 4 ) ) )</f>
        <v>1</v>
      </c>
      <c r="BJ681" s="6">
        <v>0.2</v>
      </c>
      <c r="BK681" s="6" t="str">
        <f>"0"</f>
        <v>0</v>
      </c>
      <c r="BL681" t="str">
        <f ca="1">IF((OFFSET($A$1, 681 - 1, 62 - 1)) &gt;= (OFFSET($A$1, 104 - 1, 7 - 1)), "1","0")</f>
        <v>0</v>
      </c>
      <c r="BM681">
        <f ca="1" xml:space="preserve"> IF( AND( OFFSET($A$1, 681 - 1, 63 - 1) = "1", OFFSET($A$1, 681 - 1, 64 - 1) = "1" ), 1, IF( AND( OFFSET($A$1, 681 - 1, 63 - 1) = "1", OFFSET($A$1, 681 - 1, 64 - 1) = "0" ), 2, IF( AND( OFFSET($A$1, 681 - 1, 63 - 1) = "0", OFFSET($A$1, 681 - 1, 64 - 1) = "1" ), 3, 4 ) ) )</f>
        <v>4</v>
      </c>
      <c r="BO681" s="6">
        <v>0.6</v>
      </c>
      <c r="BP681" s="6" t="str">
        <f>"1"</f>
        <v>1</v>
      </c>
      <c r="BQ681" t="str">
        <f ca="1">IF((OFFSET($A$1, 681 - 1, 67 - 1)) &gt;= (OFFSET($A$1, 128 - 1, 7 - 1)), "1","0")</f>
        <v>1</v>
      </c>
      <c r="BR681">
        <f ca="1" xml:space="preserve"> IF( AND( OFFSET($A$1, 681 - 1, 68 - 1) = "1", OFFSET($A$1, 681 - 1, 69 - 1) = "1" ), 1, IF( AND( OFFSET($A$1, 681 - 1, 68 - 1) = "1", OFFSET($A$1, 681 - 1, 69 - 1) = "0" ), 2, IF( AND( OFFSET($A$1, 681 - 1, 68 - 1) = "0", OFFSET($A$1, 681 - 1, 69 - 1) = "1" ), 3, 4 ) ) )</f>
        <v>1</v>
      </c>
    </row>
    <row r="682" spans="57:70" x14ac:dyDescent="0.25">
      <c r="BE682" s="6">
        <v>0</v>
      </c>
      <c r="BF682" s="6" t="str">
        <f>"0"</f>
        <v>0</v>
      </c>
      <c r="BG682" t="str">
        <f ca="1">IF((OFFSET($A$1, 682 - 1, 57 - 1)) &gt;= (OFFSET($A$1, 80 - 1, 7 - 1)), "1","0")</f>
        <v>0</v>
      </c>
      <c r="BH682">
        <f ca="1" xml:space="preserve"> IF( AND( OFFSET($A$1, 682 - 1, 58 - 1) = "1", OFFSET($A$1, 682 - 1, 59 - 1) = "1" ), 1, IF( AND( OFFSET($A$1, 682 - 1, 58 - 1) = "1", OFFSET($A$1, 682 - 1, 59 - 1) = "0" ), 2, IF( AND( OFFSET($A$1, 682 - 1, 58 - 1) = "0", OFFSET($A$1, 682 - 1, 59 - 1) = "1" ), 3, 4 ) ) )</f>
        <v>4</v>
      </c>
      <c r="BJ682" s="6">
        <v>0.2</v>
      </c>
      <c r="BK682" s="6" t="str">
        <f>"0"</f>
        <v>0</v>
      </c>
      <c r="BL682" t="str">
        <f ca="1">IF((OFFSET($A$1, 682 - 1, 62 - 1)) &gt;= (OFFSET($A$1, 104 - 1, 7 - 1)), "1","0")</f>
        <v>0</v>
      </c>
      <c r="BM682">
        <f ca="1" xml:space="preserve"> IF( AND( OFFSET($A$1, 682 - 1, 63 - 1) = "1", OFFSET($A$1, 682 - 1, 64 - 1) = "1" ), 1, IF( AND( OFFSET($A$1, 682 - 1, 63 - 1) = "1", OFFSET($A$1, 682 - 1, 64 - 1) = "0" ), 2, IF( AND( OFFSET($A$1, 682 - 1, 63 - 1) = "0", OFFSET($A$1, 682 - 1, 64 - 1) = "1" ), 3, 4 ) ) )</f>
        <v>4</v>
      </c>
      <c r="BO682" s="6">
        <v>0.4</v>
      </c>
      <c r="BP682" s="6" t="str">
        <f>"0"</f>
        <v>0</v>
      </c>
      <c r="BQ682" t="str">
        <f ca="1">IF((OFFSET($A$1, 682 - 1, 67 - 1)) &gt;= (OFFSET($A$1, 128 - 1, 7 - 1)), "1","0")</f>
        <v>0</v>
      </c>
      <c r="BR682">
        <f ca="1" xml:space="preserve"> IF( AND( OFFSET($A$1, 682 - 1, 68 - 1) = "1", OFFSET($A$1, 682 - 1, 69 - 1) = "1" ), 1, IF( AND( OFFSET($A$1, 682 - 1, 68 - 1) = "1", OFFSET($A$1, 682 - 1, 69 - 1) = "0" ), 2, IF( AND( OFFSET($A$1, 682 - 1, 68 - 1) = "0", OFFSET($A$1, 682 - 1, 69 - 1) = "1" ), 3, 4 ) ) )</f>
        <v>4</v>
      </c>
    </row>
    <row r="683" spans="57:70" x14ac:dyDescent="0.25">
      <c r="BE683" s="6">
        <v>1</v>
      </c>
      <c r="BF683" s="6" t="str">
        <f>"1"</f>
        <v>1</v>
      </c>
      <c r="BG683" t="str">
        <f ca="1">IF((OFFSET($A$1, 683 - 1, 57 - 1)) &gt;= (OFFSET($A$1, 80 - 1, 7 - 1)), "1","0")</f>
        <v>1</v>
      </c>
      <c r="BH683">
        <f ca="1" xml:space="preserve"> IF( AND( OFFSET($A$1, 683 - 1, 58 - 1) = "1", OFFSET($A$1, 683 - 1, 59 - 1) = "1" ), 1, IF( AND( OFFSET($A$1, 683 - 1, 58 - 1) = "1", OFFSET($A$1, 683 - 1, 59 - 1) = "0" ), 2, IF( AND( OFFSET($A$1, 683 - 1, 58 - 1) = "0", OFFSET($A$1, 683 - 1, 59 - 1) = "1" ), 3, 4 ) ) )</f>
        <v>1</v>
      </c>
      <c r="BJ683" s="6">
        <v>0</v>
      </c>
      <c r="BK683" s="6" t="str">
        <f>"0"</f>
        <v>0</v>
      </c>
      <c r="BL683" t="str">
        <f ca="1">IF((OFFSET($A$1, 683 - 1, 62 - 1)) &gt;= (OFFSET($A$1, 104 - 1, 7 - 1)), "1","0")</f>
        <v>0</v>
      </c>
      <c r="BM683">
        <f ca="1" xml:space="preserve"> IF( AND( OFFSET($A$1, 683 - 1, 63 - 1) = "1", OFFSET($A$1, 683 - 1, 64 - 1) = "1" ), 1, IF( AND( OFFSET($A$1, 683 - 1, 63 - 1) = "1", OFFSET($A$1, 683 - 1, 64 - 1) = "0" ), 2, IF( AND( OFFSET($A$1, 683 - 1, 63 - 1) = "0", OFFSET($A$1, 683 - 1, 64 - 1) = "1" ), 3, 4 ) ) )</f>
        <v>4</v>
      </c>
      <c r="BO683" s="6">
        <v>0.2</v>
      </c>
      <c r="BP683" s="6" t="str">
        <f>"0"</f>
        <v>0</v>
      </c>
      <c r="BQ683" t="str">
        <f ca="1">IF((OFFSET($A$1, 683 - 1, 67 - 1)) &gt;= (OFFSET($A$1, 128 - 1, 7 - 1)), "1","0")</f>
        <v>0</v>
      </c>
      <c r="BR683">
        <f ca="1" xml:space="preserve"> IF( AND( OFFSET($A$1, 683 - 1, 68 - 1) = "1", OFFSET($A$1, 683 - 1, 69 - 1) = "1" ), 1, IF( AND( OFFSET($A$1, 683 - 1, 68 - 1) = "1", OFFSET($A$1, 683 - 1, 69 - 1) = "0" ), 2, IF( AND( OFFSET($A$1, 683 - 1, 68 - 1) = "0", OFFSET($A$1, 683 - 1, 69 - 1) = "1" ), 3, 4 ) ) )</f>
        <v>4</v>
      </c>
    </row>
    <row r="684" spans="57:70" x14ac:dyDescent="0.25">
      <c r="BE684" s="6">
        <v>0</v>
      </c>
      <c r="BF684" s="6" t="str">
        <f>"0"</f>
        <v>0</v>
      </c>
      <c r="BG684" t="str">
        <f ca="1">IF((OFFSET($A$1, 684 - 1, 57 - 1)) &gt;= (OFFSET($A$1, 80 - 1, 7 - 1)), "1","0")</f>
        <v>0</v>
      </c>
      <c r="BH684">
        <f ca="1" xml:space="preserve"> IF( AND( OFFSET($A$1, 684 - 1, 58 - 1) = "1", OFFSET($A$1, 684 - 1, 59 - 1) = "1" ), 1, IF( AND( OFFSET($A$1, 684 - 1, 58 - 1) = "1", OFFSET($A$1, 684 - 1, 59 - 1) = "0" ), 2, IF( AND( OFFSET($A$1, 684 - 1, 58 - 1) = "0", OFFSET($A$1, 684 - 1, 59 - 1) = "1" ), 3, 4 ) ) )</f>
        <v>4</v>
      </c>
      <c r="BJ684" s="6">
        <v>1</v>
      </c>
      <c r="BK684" s="6" t="str">
        <f>"1"</f>
        <v>1</v>
      </c>
      <c r="BL684" t="str">
        <f ca="1">IF((OFFSET($A$1, 684 - 1, 62 - 1)) &gt;= (OFFSET($A$1, 104 - 1, 7 - 1)), "1","0")</f>
        <v>1</v>
      </c>
      <c r="BM684">
        <f ca="1" xml:space="preserve"> IF( AND( OFFSET($A$1, 684 - 1, 63 - 1) = "1", OFFSET($A$1, 684 - 1, 64 - 1) = "1" ), 1, IF( AND( OFFSET($A$1, 684 - 1, 63 - 1) = "1", OFFSET($A$1, 684 - 1, 64 - 1) = "0" ), 2, IF( AND( OFFSET($A$1, 684 - 1, 63 - 1) = "0", OFFSET($A$1, 684 - 1, 64 - 1) = "1" ), 3, 4 ) ) )</f>
        <v>1</v>
      </c>
      <c r="BO684" s="6">
        <v>0.8</v>
      </c>
      <c r="BP684" s="6" t="str">
        <f>"1"</f>
        <v>1</v>
      </c>
      <c r="BQ684" t="str">
        <f ca="1">IF((OFFSET($A$1, 684 - 1, 67 - 1)) &gt;= (OFFSET($A$1, 128 - 1, 7 - 1)), "1","0")</f>
        <v>1</v>
      </c>
      <c r="BR684">
        <f ca="1" xml:space="preserve"> IF( AND( OFFSET($A$1, 684 - 1, 68 - 1) = "1", OFFSET($A$1, 684 - 1, 69 - 1) = "1" ), 1, IF( AND( OFFSET($A$1, 684 - 1, 68 - 1) = "1", OFFSET($A$1, 684 - 1, 69 - 1) = "0" ), 2, IF( AND( OFFSET($A$1, 684 - 1, 68 - 1) = "0", OFFSET($A$1, 684 - 1, 69 - 1) = "1" ), 3, 4 ) ) )</f>
        <v>1</v>
      </c>
    </row>
    <row r="685" spans="57:70" x14ac:dyDescent="0.25">
      <c r="BE685" s="6">
        <v>1</v>
      </c>
      <c r="BF685" s="6" t="str">
        <f>"1"</f>
        <v>1</v>
      </c>
      <c r="BG685" t="str">
        <f ca="1">IF((OFFSET($A$1, 685 - 1, 57 - 1)) &gt;= (OFFSET($A$1, 80 - 1, 7 - 1)), "1","0")</f>
        <v>1</v>
      </c>
      <c r="BH685">
        <f ca="1" xml:space="preserve"> IF( AND( OFFSET($A$1, 685 - 1, 58 - 1) = "1", OFFSET($A$1, 685 - 1, 59 - 1) = "1" ), 1, IF( AND( OFFSET($A$1, 685 - 1, 58 - 1) = "1", OFFSET($A$1, 685 - 1, 59 - 1) = "0" ), 2, IF( AND( OFFSET($A$1, 685 - 1, 58 - 1) = "0", OFFSET($A$1, 685 - 1, 59 - 1) = "1" ), 3, 4 ) ) )</f>
        <v>1</v>
      </c>
      <c r="BJ685" s="6">
        <v>1</v>
      </c>
      <c r="BK685" s="6" t="str">
        <f>"1"</f>
        <v>1</v>
      </c>
      <c r="BL685" t="str">
        <f ca="1">IF((OFFSET($A$1, 685 - 1, 62 - 1)) &gt;= (OFFSET($A$1, 104 - 1, 7 - 1)), "1","0")</f>
        <v>1</v>
      </c>
      <c r="BM685">
        <f ca="1" xml:space="preserve"> IF( AND( OFFSET($A$1, 685 - 1, 63 - 1) = "1", OFFSET($A$1, 685 - 1, 64 - 1) = "1" ), 1, IF( AND( OFFSET($A$1, 685 - 1, 63 - 1) = "1", OFFSET($A$1, 685 - 1, 64 - 1) = "0" ), 2, IF( AND( OFFSET($A$1, 685 - 1, 63 - 1) = "0", OFFSET($A$1, 685 - 1, 64 - 1) = "1" ), 3, 4 ) ) )</f>
        <v>1</v>
      </c>
      <c r="BO685" s="6">
        <v>1</v>
      </c>
      <c r="BP685" s="6" t="str">
        <f>"1"</f>
        <v>1</v>
      </c>
      <c r="BQ685" t="str">
        <f ca="1">IF((OFFSET($A$1, 685 - 1, 67 - 1)) &gt;= (OFFSET($A$1, 128 - 1, 7 - 1)), "1","0")</f>
        <v>1</v>
      </c>
      <c r="BR685">
        <f ca="1" xml:space="preserve"> IF( AND( OFFSET($A$1, 685 - 1, 68 - 1) = "1", OFFSET($A$1, 685 - 1, 69 - 1) = "1" ), 1, IF( AND( OFFSET($A$1, 685 - 1, 68 - 1) = "1", OFFSET($A$1, 685 - 1, 69 - 1) = "0" ), 2, IF( AND( OFFSET($A$1, 685 - 1, 68 - 1) = "0", OFFSET($A$1, 685 - 1, 69 - 1) = "1" ), 3, 4 ) ) )</f>
        <v>1</v>
      </c>
    </row>
    <row r="686" spans="57:70" x14ac:dyDescent="0.25">
      <c r="BE686" s="6">
        <v>1</v>
      </c>
      <c r="BF686" s="6" t="str">
        <f>"1"</f>
        <v>1</v>
      </c>
      <c r="BG686" t="str">
        <f ca="1">IF((OFFSET($A$1, 686 - 1, 57 - 1)) &gt;= (OFFSET($A$1, 80 - 1, 7 - 1)), "1","0")</f>
        <v>1</v>
      </c>
      <c r="BH686">
        <f ca="1" xml:space="preserve"> IF( AND( OFFSET($A$1, 686 - 1, 58 - 1) = "1", OFFSET($A$1, 686 - 1, 59 - 1) = "1" ), 1, IF( AND( OFFSET($A$1, 686 - 1, 58 - 1) = "1", OFFSET($A$1, 686 - 1, 59 - 1) = "0" ), 2, IF( AND( OFFSET($A$1, 686 - 1, 58 - 1) = "0", OFFSET($A$1, 686 - 1, 59 - 1) = "1" ), 3, 4 ) ) )</f>
        <v>1</v>
      </c>
      <c r="BJ686" s="6">
        <v>0.2</v>
      </c>
      <c r="BK686" s="6" t="str">
        <f>"0"</f>
        <v>0</v>
      </c>
      <c r="BL686" t="str">
        <f ca="1">IF((OFFSET($A$1, 686 - 1, 62 - 1)) &gt;= (OFFSET($A$1, 104 - 1, 7 - 1)), "1","0")</f>
        <v>0</v>
      </c>
      <c r="BM686">
        <f ca="1" xml:space="preserve"> IF( AND( OFFSET($A$1, 686 - 1, 63 - 1) = "1", OFFSET($A$1, 686 - 1, 64 - 1) = "1" ), 1, IF( AND( OFFSET($A$1, 686 - 1, 63 - 1) = "1", OFFSET($A$1, 686 - 1, 64 - 1) = "0" ), 2, IF( AND( OFFSET($A$1, 686 - 1, 63 - 1) = "0", OFFSET($A$1, 686 - 1, 64 - 1) = "1" ), 3, 4 ) ) )</f>
        <v>4</v>
      </c>
      <c r="BO686" s="6">
        <v>1</v>
      </c>
      <c r="BP686" s="6" t="str">
        <f>"1"</f>
        <v>1</v>
      </c>
      <c r="BQ686" t="str">
        <f ca="1">IF((OFFSET($A$1, 686 - 1, 67 - 1)) &gt;= (OFFSET($A$1, 128 - 1, 7 - 1)), "1","0")</f>
        <v>1</v>
      </c>
      <c r="BR686">
        <f ca="1" xml:space="preserve"> IF( AND( OFFSET($A$1, 686 - 1, 68 - 1) = "1", OFFSET($A$1, 686 - 1, 69 - 1) = "1" ), 1, IF( AND( OFFSET($A$1, 686 - 1, 68 - 1) = "1", OFFSET($A$1, 686 - 1, 69 - 1) = "0" ), 2, IF( AND( OFFSET($A$1, 686 - 1, 68 - 1) = "0", OFFSET($A$1, 686 - 1, 69 - 1) = "1" ), 3, 4 ) ) )</f>
        <v>1</v>
      </c>
    </row>
    <row r="687" spans="57:70" x14ac:dyDescent="0.25">
      <c r="BE687" s="6">
        <v>1</v>
      </c>
      <c r="BF687" s="6" t="str">
        <f>"1"</f>
        <v>1</v>
      </c>
      <c r="BG687" t="str">
        <f ca="1">IF((OFFSET($A$1, 687 - 1, 57 - 1)) &gt;= (OFFSET($A$1, 80 - 1, 7 - 1)), "1","0")</f>
        <v>1</v>
      </c>
      <c r="BH687">
        <f ca="1" xml:space="preserve"> IF( AND( OFFSET($A$1, 687 - 1, 58 - 1) = "1", OFFSET($A$1, 687 - 1, 59 - 1) = "1" ), 1, IF( AND( OFFSET($A$1, 687 - 1, 58 - 1) = "1", OFFSET($A$1, 687 - 1, 59 - 1) = "0" ), 2, IF( AND( OFFSET($A$1, 687 - 1, 58 - 1) = "0", OFFSET($A$1, 687 - 1, 59 - 1) = "1" ), 3, 4 ) ) )</f>
        <v>1</v>
      </c>
      <c r="BJ687" s="6">
        <v>0</v>
      </c>
      <c r="BK687" s="6" t="str">
        <f>"0"</f>
        <v>0</v>
      </c>
      <c r="BL687" t="str">
        <f ca="1">IF((OFFSET($A$1, 687 - 1, 62 - 1)) &gt;= (OFFSET($A$1, 104 - 1, 7 - 1)), "1","0")</f>
        <v>0</v>
      </c>
      <c r="BM687">
        <f ca="1" xml:space="preserve"> IF( AND( OFFSET($A$1, 687 - 1, 63 - 1) = "1", OFFSET($A$1, 687 - 1, 64 - 1) = "1" ), 1, IF( AND( OFFSET($A$1, 687 - 1, 63 - 1) = "1", OFFSET($A$1, 687 - 1, 64 - 1) = "0" ), 2, IF( AND( OFFSET($A$1, 687 - 1, 63 - 1) = "0", OFFSET($A$1, 687 - 1, 64 - 1) = "1" ), 3, 4 ) ) )</f>
        <v>4</v>
      </c>
      <c r="BO687" s="6">
        <v>0.2</v>
      </c>
      <c r="BP687" s="6" t="str">
        <f>"0"</f>
        <v>0</v>
      </c>
      <c r="BQ687" t="str">
        <f ca="1">IF((OFFSET($A$1, 687 - 1, 67 - 1)) &gt;= (OFFSET($A$1, 128 - 1, 7 - 1)), "1","0")</f>
        <v>0</v>
      </c>
      <c r="BR687">
        <f ca="1" xml:space="preserve"> IF( AND( OFFSET($A$1, 687 - 1, 68 - 1) = "1", OFFSET($A$1, 687 - 1, 69 - 1) = "1" ), 1, IF( AND( OFFSET($A$1, 687 - 1, 68 - 1) = "1", OFFSET($A$1, 687 - 1, 69 - 1) = "0" ), 2, IF( AND( OFFSET($A$1, 687 - 1, 68 - 1) = "0", OFFSET($A$1, 687 - 1, 69 - 1) = "1" ), 3, 4 ) ) )</f>
        <v>4</v>
      </c>
    </row>
    <row r="688" spans="57:70" x14ac:dyDescent="0.25">
      <c r="BE688" s="6">
        <v>0.8</v>
      </c>
      <c r="BF688" s="6" t="str">
        <f>"1"</f>
        <v>1</v>
      </c>
      <c r="BG688" t="str">
        <f ca="1">IF((OFFSET($A$1, 688 - 1, 57 - 1)) &gt;= (OFFSET($A$1, 80 - 1, 7 - 1)), "1","0")</f>
        <v>1</v>
      </c>
      <c r="BH688">
        <f ca="1" xml:space="preserve"> IF( AND( OFFSET($A$1, 688 - 1, 58 - 1) = "1", OFFSET($A$1, 688 - 1, 59 - 1) = "1" ), 1, IF( AND( OFFSET($A$1, 688 - 1, 58 - 1) = "1", OFFSET($A$1, 688 - 1, 59 - 1) = "0" ), 2, IF( AND( OFFSET($A$1, 688 - 1, 58 - 1) = "0", OFFSET($A$1, 688 - 1, 59 - 1) = "1" ), 3, 4 ) ) )</f>
        <v>1</v>
      </c>
      <c r="BJ688" s="6">
        <v>1</v>
      </c>
      <c r="BK688" s="6" t="str">
        <f>"1"</f>
        <v>1</v>
      </c>
      <c r="BL688" t="str">
        <f ca="1">IF((OFFSET($A$1, 688 - 1, 62 - 1)) &gt;= (OFFSET($A$1, 104 - 1, 7 - 1)), "1","0")</f>
        <v>1</v>
      </c>
      <c r="BM688">
        <f ca="1" xml:space="preserve"> IF( AND( OFFSET($A$1, 688 - 1, 63 - 1) = "1", OFFSET($A$1, 688 - 1, 64 - 1) = "1" ), 1, IF( AND( OFFSET($A$1, 688 - 1, 63 - 1) = "1", OFFSET($A$1, 688 - 1, 64 - 1) = "0" ), 2, IF( AND( OFFSET($A$1, 688 - 1, 63 - 1) = "0", OFFSET($A$1, 688 - 1, 64 - 1) = "1" ), 3, 4 ) ) )</f>
        <v>1</v>
      </c>
      <c r="BO688" s="6">
        <v>1</v>
      </c>
      <c r="BP688" s="6" t="str">
        <f>"1"</f>
        <v>1</v>
      </c>
      <c r="BQ688" t="str">
        <f ca="1">IF((OFFSET($A$1, 688 - 1, 67 - 1)) &gt;= (OFFSET($A$1, 128 - 1, 7 - 1)), "1","0")</f>
        <v>1</v>
      </c>
      <c r="BR688">
        <f ca="1" xml:space="preserve"> IF( AND( OFFSET($A$1, 688 - 1, 68 - 1) = "1", OFFSET($A$1, 688 - 1, 69 - 1) = "1" ), 1, IF( AND( OFFSET($A$1, 688 - 1, 68 - 1) = "1", OFFSET($A$1, 688 - 1, 69 - 1) = "0" ), 2, IF( AND( OFFSET($A$1, 688 - 1, 68 - 1) = "0", OFFSET($A$1, 688 - 1, 69 - 1) = "1" ), 3, 4 ) ) )</f>
        <v>1</v>
      </c>
    </row>
    <row r="689" spans="57:70" x14ac:dyDescent="0.25">
      <c r="BE689" s="6">
        <v>0</v>
      </c>
      <c r="BF689" s="6" t="str">
        <f>"0"</f>
        <v>0</v>
      </c>
      <c r="BG689" t="str">
        <f ca="1">IF((OFFSET($A$1, 689 - 1, 57 - 1)) &gt;= (OFFSET($A$1, 80 - 1, 7 - 1)), "1","0")</f>
        <v>0</v>
      </c>
      <c r="BH689">
        <f ca="1" xml:space="preserve"> IF( AND( OFFSET($A$1, 689 - 1, 58 - 1) = "1", OFFSET($A$1, 689 - 1, 59 - 1) = "1" ), 1, IF( AND( OFFSET($A$1, 689 - 1, 58 - 1) = "1", OFFSET($A$1, 689 - 1, 59 - 1) = "0" ), 2, IF( AND( OFFSET($A$1, 689 - 1, 58 - 1) = "0", OFFSET($A$1, 689 - 1, 59 - 1) = "1" ), 3, 4 ) ) )</f>
        <v>4</v>
      </c>
      <c r="BJ689" s="6">
        <v>1</v>
      </c>
      <c r="BK689" s="6" t="str">
        <f>"1"</f>
        <v>1</v>
      </c>
      <c r="BL689" t="str">
        <f ca="1">IF((OFFSET($A$1, 689 - 1, 62 - 1)) &gt;= (OFFSET($A$1, 104 - 1, 7 - 1)), "1","0")</f>
        <v>1</v>
      </c>
      <c r="BM689">
        <f ca="1" xml:space="preserve"> IF( AND( OFFSET($A$1, 689 - 1, 63 - 1) = "1", OFFSET($A$1, 689 - 1, 64 - 1) = "1" ), 1, IF( AND( OFFSET($A$1, 689 - 1, 63 - 1) = "1", OFFSET($A$1, 689 - 1, 64 - 1) = "0" ), 2, IF( AND( OFFSET($A$1, 689 - 1, 63 - 1) = "0", OFFSET($A$1, 689 - 1, 64 - 1) = "1" ), 3, 4 ) ) )</f>
        <v>1</v>
      </c>
      <c r="BO689" s="6">
        <v>0.8</v>
      </c>
      <c r="BP689" s="6" t="str">
        <f>"1"</f>
        <v>1</v>
      </c>
      <c r="BQ689" t="str">
        <f ca="1">IF((OFFSET($A$1, 689 - 1, 67 - 1)) &gt;= (OFFSET($A$1, 128 - 1, 7 - 1)), "1","0")</f>
        <v>1</v>
      </c>
      <c r="BR689">
        <f ca="1" xml:space="preserve"> IF( AND( OFFSET($A$1, 689 - 1, 68 - 1) = "1", OFFSET($A$1, 689 - 1, 69 - 1) = "1" ), 1, IF( AND( OFFSET($A$1, 689 - 1, 68 - 1) = "1", OFFSET($A$1, 689 - 1, 69 - 1) = "0" ), 2, IF( AND( OFFSET($A$1, 689 - 1, 68 - 1) = "0", OFFSET($A$1, 689 - 1, 69 - 1) = "1" ), 3, 4 ) ) )</f>
        <v>1</v>
      </c>
    </row>
    <row r="690" spans="57:70" x14ac:dyDescent="0.25">
      <c r="BE690" s="6">
        <v>1</v>
      </c>
      <c r="BF690" s="6" t="str">
        <f>"1"</f>
        <v>1</v>
      </c>
      <c r="BG690" t="str">
        <f ca="1">IF((OFFSET($A$1, 690 - 1, 57 - 1)) &gt;= (OFFSET($A$1, 80 - 1, 7 - 1)), "1","0")</f>
        <v>1</v>
      </c>
      <c r="BH690">
        <f ca="1" xml:space="preserve"> IF( AND( OFFSET($A$1, 690 - 1, 58 - 1) = "1", OFFSET($A$1, 690 - 1, 59 - 1) = "1" ), 1, IF( AND( OFFSET($A$1, 690 - 1, 58 - 1) = "1", OFFSET($A$1, 690 - 1, 59 - 1) = "0" ), 2, IF( AND( OFFSET($A$1, 690 - 1, 58 - 1) = "0", OFFSET($A$1, 690 - 1, 59 - 1) = "1" ), 3, 4 ) ) )</f>
        <v>1</v>
      </c>
      <c r="BJ690" s="6">
        <v>0</v>
      </c>
      <c r="BK690" s="6" t="str">
        <f>"0"</f>
        <v>0</v>
      </c>
      <c r="BL690" t="str">
        <f ca="1">IF((OFFSET($A$1, 690 - 1, 62 - 1)) &gt;= (OFFSET($A$1, 104 - 1, 7 - 1)), "1","0")</f>
        <v>0</v>
      </c>
      <c r="BM690">
        <f ca="1" xml:space="preserve"> IF( AND( OFFSET($A$1, 690 - 1, 63 - 1) = "1", OFFSET($A$1, 690 - 1, 64 - 1) = "1" ), 1, IF( AND( OFFSET($A$1, 690 - 1, 63 - 1) = "1", OFFSET($A$1, 690 - 1, 64 - 1) = "0" ), 2, IF( AND( OFFSET($A$1, 690 - 1, 63 - 1) = "0", OFFSET($A$1, 690 - 1, 64 - 1) = "1" ), 3, 4 ) ) )</f>
        <v>4</v>
      </c>
      <c r="BO690" s="6">
        <v>0</v>
      </c>
      <c r="BP690" s="6" t="str">
        <f>"0"</f>
        <v>0</v>
      </c>
      <c r="BQ690" t="str">
        <f ca="1">IF((OFFSET($A$1, 690 - 1, 67 - 1)) &gt;= (OFFSET($A$1, 128 - 1, 7 - 1)), "1","0")</f>
        <v>0</v>
      </c>
      <c r="BR690">
        <f ca="1" xml:space="preserve"> IF( AND( OFFSET($A$1, 690 - 1, 68 - 1) = "1", OFFSET($A$1, 690 - 1, 69 - 1) = "1" ), 1, IF( AND( OFFSET($A$1, 690 - 1, 68 - 1) = "1", OFFSET($A$1, 690 - 1, 69 - 1) = "0" ), 2, IF( AND( OFFSET($A$1, 690 - 1, 68 - 1) = "0", OFFSET($A$1, 690 - 1, 69 - 1) = "1" ), 3, 4 ) ) )</f>
        <v>4</v>
      </c>
    </row>
    <row r="691" spans="57:70" x14ac:dyDescent="0.25">
      <c r="BE691" s="6">
        <v>1</v>
      </c>
      <c r="BF691" s="6" t="str">
        <f>"1"</f>
        <v>1</v>
      </c>
      <c r="BG691" t="str">
        <f ca="1">IF((OFFSET($A$1, 691 - 1, 57 - 1)) &gt;= (OFFSET($A$1, 80 - 1, 7 - 1)), "1","0")</f>
        <v>1</v>
      </c>
      <c r="BH691">
        <f ca="1" xml:space="preserve"> IF( AND( OFFSET($A$1, 691 - 1, 58 - 1) = "1", OFFSET($A$1, 691 - 1, 59 - 1) = "1" ), 1, IF( AND( OFFSET($A$1, 691 - 1, 58 - 1) = "1", OFFSET($A$1, 691 - 1, 59 - 1) = "0" ), 2, IF( AND( OFFSET($A$1, 691 - 1, 58 - 1) = "0", OFFSET($A$1, 691 - 1, 59 - 1) = "1" ), 3, 4 ) ) )</f>
        <v>1</v>
      </c>
      <c r="BJ691" s="6">
        <v>0.6</v>
      </c>
      <c r="BK691" s="6" t="str">
        <f>"0"</f>
        <v>0</v>
      </c>
      <c r="BL691" t="str">
        <f ca="1">IF((OFFSET($A$1, 691 - 1, 62 - 1)) &gt;= (OFFSET($A$1, 104 - 1, 7 - 1)), "1","0")</f>
        <v>1</v>
      </c>
      <c r="BM691">
        <f ca="1" xml:space="preserve"> IF( AND( OFFSET($A$1, 691 - 1, 63 - 1) = "1", OFFSET($A$1, 691 - 1, 64 - 1) = "1" ), 1, IF( AND( OFFSET($A$1, 691 - 1, 63 - 1) = "1", OFFSET($A$1, 691 - 1, 64 - 1) = "0" ), 2, IF( AND( OFFSET($A$1, 691 - 1, 63 - 1) = "0", OFFSET($A$1, 691 - 1, 64 - 1) = "1" ), 3, 4 ) ) )</f>
        <v>3</v>
      </c>
      <c r="BO691" s="6">
        <v>0</v>
      </c>
      <c r="BP691" s="6" t="str">
        <f>"0"</f>
        <v>0</v>
      </c>
      <c r="BQ691" t="str">
        <f ca="1">IF((OFFSET($A$1, 691 - 1, 67 - 1)) &gt;= (OFFSET($A$1, 128 - 1, 7 - 1)), "1","0")</f>
        <v>0</v>
      </c>
      <c r="BR691">
        <f ca="1" xml:space="preserve"> IF( AND( OFFSET($A$1, 691 - 1, 68 - 1) = "1", OFFSET($A$1, 691 - 1, 69 - 1) = "1" ), 1, IF( AND( OFFSET($A$1, 691 - 1, 68 - 1) = "1", OFFSET($A$1, 691 - 1, 69 - 1) = "0" ), 2, IF( AND( OFFSET($A$1, 691 - 1, 68 - 1) = "0", OFFSET($A$1, 691 - 1, 69 - 1) = "1" ), 3, 4 ) ) )</f>
        <v>4</v>
      </c>
    </row>
    <row r="692" spans="57:70" x14ac:dyDescent="0.25">
      <c r="BE692" s="6">
        <v>1</v>
      </c>
      <c r="BF692" s="6" t="str">
        <f>"1"</f>
        <v>1</v>
      </c>
      <c r="BG692" t="str">
        <f ca="1">IF((OFFSET($A$1, 692 - 1, 57 - 1)) &gt;= (OFFSET($A$1, 80 - 1, 7 - 1)), "1","0")</f>
        <v>1</v>
      </c>
      <c r="BH692">
        <f ca="1" xml:space="preserve"> IF( AND( OFFSET($A$1, 692 - 1, 58 - 1) = "1", OFFSET($A$1, 692 - 1, 59 - 1) = "1" ), 1, IF( AND( OFFSET($A$1, 692 - 1, 58 - 1) = "1", OFFSET($A$1, 692 - 1, 59 - 1) = "0" ), 2, IF( AND( OFFSET($A$1, 692 - 1, 58 - 1) = "0", OFFSET($A$1, 692 - 1, 59 - 1) = "1" ), 3, 4 ) ) )</f>
        <v>1</v>
      </c>
      <c r="BJ692" s="6">
        <v>0</v>
      </c>
      <c r="BK692" s="6" t="str">
        <f>"0"</f>
        <v>0</v>
      </c>
      <c r="BL692" t="str">
        <f ca="1">IF((OFFSET($A$1, 692 - 1, 62 - 1)) &gt;= (OFFSET($A$1, 104 - 1, 7 - 1)), "1","0")</f>
        <v>0</v>
      </c>
      <c r="BM692">
        <f ca="1" xml:space="preserve"> IF( AND( OFFSET($A$1, 692 - 1, 63 - 1) = "1", OFFSET($A$1, 692 - 1, 64 - 1) = "1" ), 1, IF( AND( OFFSET($A$1, 692 - 1, 63 - 1) = "1", OFFSET($A$1, 692 - 1, 64 - 1) = "0" ), 2, IF( AND( OFFSET($A$1, 692 - 1, 63 - 1) = "0", OFFSET($A$1, 692 - 1, 64 - 1) = "1" ), 3, 4 ) ) )</f>
        <v>4</v>
      </c>
      <c r="BO692" s="6">
        <v>0</v>
      </c>
      <c r="BP692" s="6" t="str">
        <f>"0"</f>
        <v>0</v>
      </c>
      <c r="BQ692" t="str">
        <f ca="1">IF((OFFSET($A$1, 692 - 1, 67 - 1)) &gt;= (OFFSET($A$1, 128 - 1, 7 - 1)), "1","0")</f>
        <v>0</v>
      </c>
      <c r="BR692">
        <f ca="1" xml:space="preserve"> IF( AND( OFFSET($A$1, 692 - 1, 68 - 1) = "1", OFFSET($A$1, 692 - 1, 69 - 1) = "1" ), 1, IF( AND( OFFSET($A$1, 692 - 1, 68 - 1) = "1", OFFSET($A$1, 692 - 1, 69 - 1) = "0" ), 2, IF( AND( OFFSET($A$1, 692 - 1, 68 - 1) = "0", OFFSET($A$1, 692 - 1, 69 - 1) = "1" ), 3, 4 ) ) )</f>
        <v>4</v>
      </c>
    </row>
    <row r="693" spans="57:70" x14ac:dyDescent="0.25">
      <c r="BE693" s="6">
        <v>1</v>
      </c>
      <c r="BF693" s="6" t="str">
        <f>"1"</f>
        <v>1</v>
      </c>
      <c r="BG693" t="str">
        <f ca="1">IF((OFFSET($A$1, 693 - 1, 57 - 1)) &gt;= (OFFSET($A$1, 80 - 1, 7 - 1)), "1","0")</f>
        <v>1</v>
      </c>
      <c r="BH693">
        <f ca="1" xml:space="preserve"> IF( AND( OFFSET($A$1, 693 - 1, 58 - 1) = "1", OFFSET($A$1, 693 - 1, 59 - 1) = "1" ), 1, IF( AND( OFFSET($A$1, 693 - 1, 58 - 1) = "1", OFFSET($A$1, 693 - 1, 59 - 1) = "0" ), 2, IF( AND( OFFSET($A$1, 693 - 1, 58 - 1) = "0", OFFSET($A$1, 693 - 1, 59 - 1) = "1" ), 3, 4 ) ) )</f>
        <v>1</v>
      </c>
      <c r="BJ693" s="6">
        <v>0</v>
      </c>
      <c r="BK693" s="6" t="str">
        <f>"0"</f>
        <v>0</v>
      </c>
      <c r="BL693" t="str">
        <f ca="1">IF((OFFSET($A$1, 693 - 1, 62 - 1)) &gt;= (OFFSET($A$1, 104 - 1, 7 - 1)), "1","0")</f>
        <v>0</v>
      </c>
      <c r="BM693">
        <f ca="1" xml:space="preserve"> IF( AND( OFFSET($A$1, 693 - 1, 63 - 1) = "1", OFFSET($A$1, 693 - 1, 64 - 1) = "1" ), 1, IF( AND( OFFSET($A$1, 693 - 1, 63 - 1) = "1", OFFSET($A$1, 693 - 1, 64 - 1) = "0" ), 2, IF( AND( OFFSET($A$1, 693 - 1, 63 - 1) = "0", OFFSET($A$1, 693 - 1, 64 - 1) = "1" ), 3, 4 ) ) )</f>
        <v>4</v>
      </c>
      <c r="BO693" s="6">
        <v>1</v>
      </c>
      <c r="BP693" s="6" t="str">
        <f>"1"</f>
        <v>1</v>
      </c>
      <c r="BQ693" t="str">
        <f ca="1">IF((OFFSET($A$1, 693 - 1, 67 - 1)) &gt;= (OFFSET($A$1, 128 - 1, 7 - 1)), "1","0")</f>
        <v>1</v>
      </c>
      <c r="BR693">
        <f ca="1" xml:space="preserve"> IF( AND( OFFSET($A$1, 693 - 1, 68 - 1) = "1", OFFSET($A$1, 693 - 1, 69 - 1) = "1" ), 1, IF( AND( OFFSET($A$1, 693 - 1, 68 - 1) = "1", OFFSET($A$1, 693 - 1, 69 - 1) = "0" ), 2, IF( AND( OFFSET($A$1, 693 - 1, 68 - 1) = "0", OFFSET($A$1, 693 - 1, 69 - 1) = "1" ), 3, 4 ) ) )</f>
        <v>1</v>
      </c>
    </row>
    <row r="694" spans="57:70" x14ac:dyDescent="0.25">
      <c r="BE694" s="6">
        <v>0</v>
      </c>
      <c r="BF694" s="6" t="str">
        <f>"0"</f>
        <v>0</v>
      </c>
      <c r="BG694" t="str">
        <f ca="1">IF((OFFSET($A$1, 694 - 1, 57 - 1)) &gt;= (OFFSET($A$1, 80 - 1, 7 - 1)), "1","0")</f>
        <v>0</v>
      </c>
      <c r="BH694">
        <f ca="1" xml:space="preserve"> IF( AND( OFFSET($A$1, 694 - 1, 58 - 1) = "1", OFFSET($A$1, 694 - 1, 59 - 1) = "1" ), 1, IF( AND( OFFSET($A$1, 694 - 1, 58 - 1) = "1", OFFSET($A$1, 694 - 1, 59 - 1) = "0" ), 2, IF( AND( OFFSET($A$1, 694 - 1, 58 - 1) = "0", OFFSET($A$1, 694 - 1, 59 - 1) = "1" ), 3, 4 ) ) )</f>
        <v>4</v>
      </c>
      <c r="BJ694" s="6">
        <v>1</v>
      </c>
      <c r="BK694" s="6" t="str">
        <f>"1"</f>
        <v>1</v>
      </c>
      <c r="BL694" t="str">
        <f ca="1">IF((OFFSET($A$1, 694 - 1, 62 - 1)) &gt;= (OFFSET($A$1, 104 - 1, 7 - 1)), "1","0")</f>
        <v>1</v>
      </c>
      <c r="BM694">
        <f ca="1" xml:space="preserve"> IF( AND( OFFSET($A$1, 694 - 1, 63 - 1) = "1", OFFSET($A$1, 694 - 1, 64 - 1) = "1" ), 1, IF( AND( OFFSET($A$1, 694 - 1, 63 - 1) = "1", OFFSET($A$1, 694 - 1, 64 - 1) = "0" ), 2, IF( AND( OFFSET($A$1, 694 - 1, 63 - 1) = "0", OFFSET($A$1, 694 - 1, 64 - 1) = "1" ), 3, 4 ) ) )</f>
        <v>1</v>
      </c>
      <c r="BO694" s="6">
        <v>0.6</v>
      </c>
      <c r="BP694" s="6" t="str">
        <f>"1"</f>
        <v>1</v>
      </c>
      <c r="BQ694" t="str">
        <f ca="1">IF((OFFSET($A$1, 694 - 1, 67 - 1)) &gt;= (OFFSET($A$1, 128 - 1, 7 - 1)), "1","0")</f>
        <v>1</v>
      </c>
      <c r="BR694">
        <f ca="1" xml:space="preserve"> IF( AND( OFFSET($A$1, 694 - 1, 68 - 1) = "1", OFFSET($A$1, 694 - 1, 69 - 1) = "1" ), 1, IF( AND( OFFSET($A$1, 694 - 1, 68 - 1) = "1", OFFSET($A$1, 694 - 1, 69 - 1) = "0" ), 2, IF( AND( OFFSET($A$1, 694 - 1, 68 - 1) = "0", OFFSET($A$1, 694 - 1, 69 - 1) = "1" ), 3, 4 ) ) )</f>
        <v>1</v>
      </c>
    </row>
    <row r="695" spans="57:70" x14ac:dyDescent="0.25">
      <c r="BE695" s="6">
        <v>1</v>
      </c>
      <c r="BF695" s="6" t="str">
        <f>"1"</f>
        <v>1</v>
      </c>
      <c r="BG695" t="str">
        <f ca="1">IF((OFFSET($A$1, 695 - 1, 57 - 1)) &gt;= (OFFSET($A$1, 80 - 1, 7 - 1)), "1","0")</f>
        <v>1</v>
      </c>
      <c r="BH695">
        <f ca="1" xml:space="preserve"> IF( AND( OFFSET($A$1, 695 - 1, 58 - 1) = "1", OFFSET($A$1, 695 - 1, 59 - 1) = "1" ), 1, IF( AND( OFFSET($A$1, 695 - 1, 58 - 1) = "1", OFFSET($A$1, 695 - 1, 59 - 1) = "0" ), 2, IF( AND( OFFSET($A$1, 695 - 1, 58 - 1) = "0", OFFSET($A$1, 695 - 1, 59 - 1) = "1" ), 3, 4 ) ) )</f>
        <v>1</v>
      </c>
      <c r="BJ695" s="6">
        <v>0</v>
      </c>
      <c r="BK695" s="6" t="str">
        <f>"0"</f>
        <v>0</v>
      </c>
      <c r="BL695" t="str">
        <f ca="1">IF((OFFSET($A$1, 695 - 1, 62 - 1)) &gt;= (OFFSET($A$1, 104 - 1, 7 - 1)), "1","0")</f>
        <v>0</v>
      </c>
      <c r="BM695">
        <f ca="1" xml:space="preserve"> IF( AND( OFFSET($A$1, 695 - 1, 63 - 1) = "1", OFFSET($A$1, 695 - 1, 64 - 1) = "1" ), 1, IF( AND( OFFSET($A$1, 695 - 1, 63 - 1) = "1", OFFSET($A$1, 695 - 1, 64 - 1) = "0" ), 2, IF( AND( OFFSET($A$1, 695 - 1, 63 - 1) = "0", OFFSET($A$1, 695 - 1, 64 - 1) = "1" ), 3, 4 ) ) )</f>
        <v>4</v>
      </c>
      <c r="BO695" s="6">
        <v>0</v>
      </c>
      <c r="BP695" s="6" t="str">
        <f>"0"</f>
        <v>0</v>
      </c>
      <c r="BQ695" t="str">
        <f ca="1">IF((OFFSET($A$1, 695 - 1, 67 - 1)) &gt;= (OFFSET($A$1, 128 - 1, 7 - 1)), "1","0")</f>
        <v>0</v>
      </c>
      <c r="BR695">
        <f ca="1" xml:space="preserve"> IF( AND( OFFSET($A$1, 695 - 1, 68 - 1) = "1", OFFSET($A$1, 695 - 1, 69 - 1) = "1" ), 1, IF( AND( OFFSET($A$1, 695 - 1, 68 - 1) = "1", OFFSET($A$1, 695 - 1, 69 - 1) = "0" ), 2, IF( AND( OFFSET($A$1, 695 - 1, 68 - 1) = "0", OFFSET($A$1, 695 - 1, 69 - 1) = "1" ), 3, 4 ) ) )</f>
        <v>4</v>
      </c>
    </row>
    <row r="696" spans="57:70" x14ac:dyDescent="0.25">
      <c r="BE696" s="6">
        <v>1</v>
      </c>
      <c r="BF696" s="6" t="str">
        <f>"1"</f>
        <v>1</v>
      </c>
      <c r="BG696" t="str">
        <f ca="1">IF((OFFSET($A$1, 696 - 1, 57 - 1)) &gt;= (OFFSET($A$1, 80 - 1, 7 - 1)), "1","0")</f>
        <v>1</v>
      </c>
      <c r="BH696">
        <f ca="1" xml:space="preserve"> IF( AND( OFFSET($A$1, 696 - 1, 58 - 1) = "1", OFFSET($A$1, 696 - 1, 59 - 1) = "1" ), 1, IF( AND( OFFSET($A$1, 696 - 1, 58 - 1) = "1", OFFSET($A$1, 696 - 1, 59 - 1) = "0" ), 2, IF( AND( OFFSET($A$1, 696 - 1, 58 - 1) = "0", OFFSET($A$1, 696 - 1, 59 - 1) = "1" ), 3, 4 ) ) )</f>
        <v>1</v>
      </c>
      <c r="BJ696" s="6">
        <v>0</v>
      </c>
      <c r="BK696" s="6" t="str">
        <f>"0"</f>
        <v>0</v>
      </c>
      <c r="BL696" t="str">
        <f ca="1">IF((OFFSET($A$1, 696 - 1, 62 - 1)) &gt;= (OFFSET($A$1, 104 - 1, 7 - 1)), "1","0")</f>
        <v>0</v>
      </c>
      <c r="BM696">
        <f ca="1" xml:space="preserve"> IF( AND( OFFSET($A$1, 696 - 1, 63 - 1) = "1", OFFSET($A$1, 696 - 1, 64 - 1) = "1" ), 1, IF( AND( OFFSET($A$1, 696 - 1, 63 - 1) = "1", OFFSET($A$1, 696 - 1, 64 - 1) = "0" ), 2, IF( AND( OFFSET($A$1, 696 - 1, 63 - 1) = "0", OFFSET($A$1, 696 - 1, 64 - 1) = "1" ), 3, 4 ) ) )</f>
        <v>4</v>
      </c>
      <c r="BO696" s="6">
        <v>0</v>
      </c>
      <c r="BP696" s="6" t="str">
        <f>"0"</f>
        <v>0</v>
      </c>
      <c r="BQ696" t="str">
        <f ca="1">IF((OFFSET($A$1, 696 - 1, 67 - 1)) &gt;= (OFFSET($A$1, 128 - 1, 7 - 1)), "1","0")</f>
        <v>0</v>
      </c>
      <c r="BR696">
        <f ca="1" xml:space="preserve"> IF( AND( OFFSET($A$1, 696 - 1, 68 - 1) = "1", OFFSET($A$1, 696 - 1, 69 - 1) = "1" ), 1, IF( AND( OFFSET($A$1, 696 - 1, 68 - 1) = "1", OFFSET($A$1, 696 - 1, 69 - 1) = "0" ), 2, IF( AND( OFFSET($A$1, 696 - 1, 68 - 1) = "0", OFFSET($A$1, 696 - 1, 69 - 1) = "1" ), 3, 4 ) ) )</f>
        <v>4</v>
      </c>
    </row>
    <row r="697" spans="57:70" x14ac:dyDescent="0.25">
      <c r="BE697" s="6">
        <v>0.6</v>
      </c>
      <c r="BF697" s="6" t="str">
        <f>"1"</f>
        <v>1</v>
      </c>
      <c r="BG697" t="str">
        <f ca="1">IF((OFFSET($A$1, 697 - 1, 57 - 1)) &gt;= (OFFSET($A$1, 80 - 1, 7 - 1)), "1","0")</f>
        <v>1</v>
      </c>
      <c r="BH697">
        <f ca="1" xml:space="preserve"> IF( AND( OFFSET($A$1, 697 - 1, 58 - 1) = "1", OFFSET($A$1, 697 - 1, 59 - 1) = "1" ), 1, IF( AND( OFFSET($A$1, 697 - 1, 58 - 1) = "1", OFFSET($A$1, 697 - 1, 59 - 1) = "0" ), 2, IF( AND( OFFSET($A$1, 697 - 1, 58 - 1) = "0", OFFSET($A$1, 697 - 1, 59 - 1) = "1" ), 3, 4 ) ) )</f>
        <v>1</v>
      </c>
      <c r="BJ697" s="6">
        <v>1</v>
      </c>
      <c r="BK697" s="6" t="str">
        <f>"1"</f>
        <v>1</v>
      </c>
      <c r="BL697" t="str">
        <f ca="1">IF((OFFSET($A$1, 697 - 1, 62 - 1)) &gt;= (OFFSET($A$1, 104 - 1, 7 - 1)), "1","0")</f>
        <v>1</v>
      </c>
      <c r="BM697">
        <f ca="1" xml:space="preserve"> IF( AND( OFFSET($A$1, 697 - 1, 63 - 1) = "1", OFFSET($A$1, 697 - 1, 64 - 1) = "1" ), 1, IF( AND( OFFSET($A$1, 697 - 1, 63 - 1) = "1", OFFSET($A$1, 697 - 1, 64 - 1) = "0" ), 2, IF( AND( OFFSET($A$1, 697 - 1, 63 - 1) = "0", OFFSET($A$1, 697 - 1, 64 - 1) = "1" ), 3, 4 ) ) )</f>
        <v>1</v>
      </c>
      <c r="BO697" s="6">
        <v>1</v>
      </c>
      <c r="BP697" s="6" t="str">
        <f>"1"</f>
        <v>1</v>
      </c>
      <c r="BQ697" t="str">
        <f ca="1">IF((OFFSET($A$1, 697 - 1, 67 - 1)) &gt;= (OFFSET($A$1, 128 - 1, 7 - 1)), "1","0")</f>
        <v>1</v>
      </c>
      <c r="BR697">
        <f ca="1" xml:space="preserve"> IF( AND( OFFSET($A$1, 697 - 1, 68 - 1) = "1", OFFSET($A$1, 697 - 1, 69 - 1) = "1" ), 1, IF( AND( OFFSET($A$1, 697 - 1, 68 - 1) = "1", OFFSET($A$1, 697 - 1, 69 - 1) = "0" ), 2, IF( AND( OFFSET($A$1, 697 - 1, 68 - 1) = "0", OFFSET($A$1, 697 - 1, 69 - 1) = "1" ), 3, 4 ) ) )</f>
        <v>1</v>
      </c>
    </row>
    <row r="698" spans="57:70" x14ac:dyDescent="0.25">
      <c r="BE698" s="6">
        <v>0.8</v>
      </c>
      <c r="BF698" s="6" t="str">
        <f>"1"</f>
        <v>1</v>
      </c>
      <c r="BG698" t="str">
        <f ca="1">IF((OFFSET($A$1, 698 - 1, 57 - 1)) &gt;= (OFFSET($A$1, 80 - 1, 7 - 1)), "1","0")</f>
        <v>1</v>
      </c>
      <c r="BH698">
        <f ca="1" xml:space="preserve"> IF( AND( OFFSET($A$1, 698 - 1, 58 - 1) = "1", OFFSET($A$1, 698 - 1, 59 - 1) = "1" ), 1, IF( AND( OFFSET($A$1, 698 - 1, 58 - 1) = "1", OFFSET($A$1, 698 - 1, 59 - 1) = "0" ), 2, IF( AND( OFFSET($A$1, 698 - 1, 58 - 1) = "0", OFFSET($A$1, 698 - 1, 59 - 1) = "1" ), 3, 4 ) ) )</f>
        <v>1</v>
      </c>
      <c r="BJ698" s="6">
        <v>0.2</v>
      </c>
      <c r="BK698" s="6" t="str">
        <f>"0"</f>
        <v>0</v>
      </c>
      <c r="BL698" t="str">
        <f ca="1">IF((OFFSET($A$1, 698 - 1, 62 - 1)) &gt;= (OFFSET($A$1, 104 - 1, 7 - 1)), "1","0")</f>
        <v>0</v>
      </c>
      <c r="BM698">
        <f ca="1" xml:space="preserve"> IF( AND( OFFSET($A$1, 698 - 1, 63 - 1) = "1", OFFSET($A$1, 698 - 1, 64 - 1) = "1" ), 1, IF( AND( OFFSET($A$1, 698 - 1, 63 - 1) = "1", OFFSET($A$1, 698 - 1, 64 - 1) = "0" ), 2, IF( AND( OFFSET($A$1, 698 - 1, 63 - 1) = "0", OFFSET($A$1, 698 - 1, 64 - 1) = "1" ), 3, 4 ) ) )</f>
        <v>4</v>
      </c>
      <c r="BO698" s="6">
        <v>1</v>
      </c>
      <c r="BP698" s="6" t="str">
        <f>"1"</f>
        <v>1</v>
      </c>
      <c r="BQ698" t="str">
        <f ca="1">IF((OFFSET($A$1, 698 - 1, 67 - 1)) &gt;= (OFFSET($A$1, 128 - 1, 7 - 1)), "1","0")</f>
        <v>1</v>
      </c>
      <c r="BR698">
        <f ca="1" xml:space="preserve"> IF( AND( OFFSET($A$1, 698 - 1, 68 - 1) = "1", OFFSET($A$1, 698 - 1, 69 - 1) = "1" ), 1, IF( AND( OFFSET($A$1, 698 - 1, 68 - 1) = "1", OFFSET($A$1, 698 - 1, 69 - 1) = "0" ), 2, IF( AND( OFFSET($A$1, 698 - 1, 68 - 1) = "0", OFFSET($A$1, 698 - 1, 69 - 1) = "1" ), 3, 4 ) ) )</f>
        <v>1</v>
      </c>
    </row>
    <row r="699" spans="57:70" x14ac:dyDescent="0.25">
      <c r="BE699" s="6">
        <v>0</v>
      </c>
      <c r="BF699" s="6" t="str">
        <f>"0"</f>
        <v>0</v>
      </c>
      <c r="BG699" t="str">
        <f ca="1">IF((OFFSET($A$1, 699 - 1, 57 - 1)) &gt;= (OFFSET($A$1, 80 - 1, 7 - 1)), "1","0")</f>
        <v>0</v>
      </c>
      <c r="BH699">
        <f ca="1" xml:space="preserve"> IF( AND( OFFSET($A$1, 699 - 1, 58 - 1) = "1", OFFSET($A$1, 699 - 1, 59 - 1) = "1" ), 1, IF( AND( OFFSET($A$1, 699 - 1, 58 - 1) = "1", OFFSET($A$1, 699 - 1, 59 - 1) = "0" ), 2, IF( AND( OFFSET($A$1, 699 - 1, 58 - 1) = "0", OFFSET($A$1, 699 - 1, 59 - 1) = "1" ), 3, 4 ) ) )</f>
        <v>4</v>
      </c>
      <c r="BJ699" s="6">
        <v>0</v>
      </c>
      <c r="BK699" s="6" t="str">
        <f>"0"</f>
        <v>0</v>
      </c>
      <c r="BL699" t="str">
        <f ca="1">IF((OFFSET($A$1, 699 - 1, 62 - 1)) &gt;= (OFFSET($A$1, 104 - 1, 7 - 1)), "1","0")</f>
        <v>0</v>
      </c>
      <c r="BM699">
        <f ca="1" xml:space="preserve"> IF( AND( OFFSET($A$1, 699 - 1, 63 - 1) = "1", OFFSET($A$1, 699 - 1, 64 - 1) = "1" ), 1, IF( AND( OFFSET($A$1, 699 - 1, 63 - 1) = "1", OFFSET($A$1, 699 - 1, 64 - 1) = "0" ), 2, IF( AND( OFFSET($A$1, 699 - 1, 63 - 1) = "0", OFFSET($A$1, 699 - 1, 64 - 1) = "1" ), 3, 4 ) ) )</f>
        <v>4</v>
      </c>
      <c r="BO699" s="6">
        <v>0</v>
      </c>
      <c r="BP699" s="6" t="str">
        <f>"0"</f>
        <v>0</v>
      </c>
      <c r="BQ699" t="str">
        <f ca="1">IF((OFFSET($A$1, 699 - 1, 67 - 1)) &gt;= (OFFSET($A$1, 128 - 1, 7 - 1)), "1","0")</f>
        <v>0</v>
      </c>
      <c r="BR699">
        <f ca="1" xml:space="preserve"> IF( AND( OFFSET($A$1, 699 - 1, 68 - 1) = "1", OFFSET($A$1, 699 - 1, 69 - 1) = "1" ), 1, IF( AND( OFFSET($A$1, 699 - 1, 68 - 1) = "1", OFFSET($A$1, 699 - 1, 69 - 1) = "0" ), 2, IF( AND( OFFSET($A$1, 699 - 1, 68 - 1) = "0", OFFSET($A$1, 699 - 1, 69 - 1) = "1" ), 3, 4 ) ) )</f>
        <v>4</v>
      </c>
    </row>
    <row r="700" spans="57:70" x14ac:dyDescent="0.25">
      <c r="BE700" s="6">
        <v>1</v>
      </c>
      <c r="BF700" s="6" t="str">
        <f>"1"</f>
        <v>1</v>
      </c>
      <c r="BG700" t="str">
        <f ca="1">IF((OFFSET($A$1, 700 - 1, 57 - 1)) &gt;= (OFFSET($A$1, 80 - 1, 7 - 1)), "1","0")</f>
        <v>1</v>
      </c>
      <c r="BH700">
        <f ca="1" xml:space="preserve"> IF( AND( OFFSET($A$1, 700 - 1, 58 - 1) = "1", OFFSET($A$1, 700 - 1, 59 - 1) = "1" ), 1, IF( AND( OFFSET($A$1, 700 - 1, 58 - 1) = "1", OFFSET($A$1, 700 - 1, 59 - 1) = "0" ), 2, IF( AND( OFFSET($A$1, 700 - 1, 58 - 1) = "0", OFFSET($A$1, 700 - 1, 59 - 1) = "1" ), 3, 4 ) ) )</f>
        <v>1</v>
      </c>
      <c r="BJ700" s="6">
        <v>0</v>
      </c>
      <c r="BK700" s="6" t="str">
        <f>"0"</f>
        <v>0</v>
      </c>
      <c r="BL700" t="str">
        <f ca="1">IF((OFFSET($A$1, 700 - 1, 62 - 1)) &gt;= (OFFSET($A$1, 104 - 1, 7 - 1)), "1","0")</f>
        <v>0</v>
      </c>
      <c r="BM700">
        <f ca="1" xml:space="preserve"> IF( AND( OFFSET($A$1, 700 - 1, 63 - 1) = "1", OFFSET($A$1, 700 - 1, 64 - 1) = "1" ), 1, IF( AND( OFFSET($A$1, 700 - 1, 63 - 1) = "1", OFFSET($A$1, 700 - 1, 64 - 1) = "0" ), 2, IF( AND( OFFSET($A$1, 700 - 1, 63 - 1) = "0", OFFSET($A$1, 700 - 1, 64 - 1) = "1" ), 3, 4 ) ) )</f>
        <v>4</v>
      </c>
      <c r="BO700" s="6">
        <v>0</v>
      </c>
      <c r="BP700" s="6" t="str">
        <f>"0"</f>
        <v>0</v>
      </c>
      <c r="BQ700" t="str">
        <f ca="1">IF((OFFSET($A$1, 700 - 1, 67 - 1)) &gt;= (OFFSET($A$1, 128 - 1, 7 - 1)), "1","0")</f>
        <v>0</v>
      </c>
      <c r="BR700">
        <f ca="1" xml:space="preserve"> IF( AND( OFFSET($A$1, 700 - 1, 68 - 1) = "1", OFFSET($A$1, 700 - 1, 69 - 1) = "1" ), 1, IF( AND( OFFSET($A$1, 700 - 1, 68 - 1) = "1", OFFSET($A$1, 700 - 1, 69 - 1) = "0" ), 2, IF( AND( OFFSET($A$1, 700 - 1, 68 - 1) = "0", OFFSET($A$1, 700 - 1, 69 - 1) = "1" ), 3, 4 ) ) )</f>
        <v>4</v>
      </c>
    </row>
    <row r="701" spans="57:70" x14ac:dyDescent="0.25">
      <c r="BE701" s="6">
        <v>0</v>
      </c>
      <c r="BF701" s="6" t="str">
        <f>"0"</f>
        <v>0</v>
      </c>
      <c r="BG701" t="str">
        <f ca="1">IF((OFFSET($A$1, 701 - 1, 57 - 1)) &gt;= (OFFSET($A$1, 80 - 1, 7 - 1)), "1","0")</f>
        <v>0</v>
      </c>
      <c r="BH701">
        <f ca="1" xml:space="preserve"> IF( AND( OFFSET($A$1, 701 - 1, 58 - 1) = "1", OFFSET($A$1, 701 - 1, 59 - 1) = "1" ), 1, IF( AND( OFFSET($A$1, 701 - 1, 58 - 1) = "1", OFFSET($A$1, 701 - 1, 59 - 1) = "0" ), 2, IF( AND( OFFSET($A$1, 701 - 1, 58 - 1) = "0", OFFSET($A$1, 701 - 1, 59 - 1) = "1" ), 3, 4 ) ) )</f>
        <v>4</v>
      </c>
      <c r="BJ701" s="6">
        <v>0</v>
      </c>
      <c r="BK701" s="6" t="str">
        <f>"0"</f>
        <v>0</v>
      </c>
      <c r="BL701" t="str">
        <f ca="1">IF((OFFSET($A$1, 701 - 1, 62 - 1)) &gt;= (OFFSET($A$1, 104 - 1, 7 - 1)), "1","0")</f>
        <v>0</v>
      </c>
      <c r="BM701">
        <f ca="1" xml:space="preserve"> IF( AND( OFFSET($A$1, 701 - 1, 63 - 1) = "1", OFFSET($A$1, 701 - 1, 64 - 1) = "1" ), 1, IF( AND( OFFSET($A$1, 701 - 1, 63 - 1) = "1", OFFSET($A$1, 701 - 1, 64 - 1) = "0" ), 2, IF( AND( OFFSET($A$1, 701 - 1, 63 - 1) = "0", OFFSET($A$1, 701 - 1, 64 - 1) = "1" ), 3, 4 ) ) )</f>
        <v>4</v>
      </c>
      <c r="BO701" s="6">
        <v>1</v>
      </c>
      <c r="BP701" s="6" t="str">
        <f>"1"</f>
        <v>1</v>
      </c>
      <c r="BQ701" t="str">
        <f ca="1">IF((OFFSET($A$1, 701 - 1, 67 - 1)) &gt;= (OFFSET($A$1, 128 - 1, 7 - 1)), "1","0")</f>
        <v>1</v>
      </c>
      <c r="BR701">
        <f ca="1" xml:space="preserve"> IF( AND( OFFSET($A$1, 701 - 1, 68 - 1) = "1", OFFSET($A$1, 701 - 1, 69 - 1) = "1" ), 1, IF( AND( OFFSET($A$1, 701 - 1, 68 - 1) = "1", OFFSET($A$1, 701 - 1, 69 - 1) = "0" ), 2, IF( AND( OFFSET($A$1, 701 - 1, 68 - 1) = "0", OFFSET($A$1, 701 - 1, 69 - 1) = "1" ), 3, 4 ) ) )</f>
        <v>1</v>
      </c>
    </row>
    <row r="702" spans="57:70" x14ac:dyDescent="0.25">
      <c r="BE702" s="6">
        <v>0</v>
      </c>
      <c r="BF702" s="6" t="str">
        <f>"0"</f>
        <v>0</v>
      </c>
      <c r="BG702" t="str">
        <f ca="1">IF((OFFSET($A$1, 702 - 1, 57 - 1)) &gt;= (OFFSET($A$1, 80 - 1, 7 - 1)), "1","0")</f>
        <v>0</v>
      </c>
      <c r="BH702">
        <f ca="1" xml:space="preserve"> IF( AND( OFFSET($A$1, 702 - 1, 58 - 1) = "1", OFFSET($A$1, 702 - 1, 59 - 1) = "1" ), 1, IF( AND( OFFSET($A$1, 702 - 1, 58 - 1) = "1", OFFSET($A$1, 702 - 1, 59 - 1) = "0" ), 2, IF( AND( OFFSET($A$1, 702 - 1, 58 - 1) = "0", OFFSET($A$1, 702 - 1, 59 - 1) = "1" ), 3, 4 ) ) )</f>
        <v>4</v>
      </c>
      <c r="BJ702" s="6">
        <v>1</v>
      </c>
      <c r="BK702" s="6" t="str">
        <f>"1"</f>
        <v>1</v>
      </c>
      <c r="BL702" t="str">
        <f ca="1">IF((OFFSET($A$1, 702 - 1, 62 - 1)) &gt;= (OFFSET($A$1, 104 - 1, 7 - 1)), "1","0")</f>
        <v>1</v>
      </c>
      <c r="BM702">
        <f ca="1" xml:space="preserve"> IF( AND( OFFSET($A$1, 702 - 1, 63 - 1) = "1", OFFSET($A$1, 702 - 1, 64 - 1) = "1" ), 1, IF( AND( OFFSET($A$1, 702 - 1, 63 - 1) = "1", OFFSET($A$1, 702 - 1, 64 - 1) = "0" ), 2, IF( AND( OFFSET($A$1, 702 - 1, 63 - 1) = "0", OFFSET($A$1, 702 - 1, 64 - 1) = "1" ), 3, 4 ) ) )</f>
        <v>1</v>
      </c>
      <c r="BO702" s="6">
        <v>1</v>
      </c>
      <c r="BP702" s="6" t="str">
        <f>"1"</f>
        <v>1</v>
      </c>
      <c r="BQ702" t="str">
        <f ca="1">IF((OFFSET($A$1, 702 - 1, 67 - 1)) &gt;= (OFFSET($A$1, 128 - 1, 7 - 1)), "1","0")</f>
        <v>1</v>
      </c>
      <c r="BR702">
        <f ca="1" xml:space="preserve"> IF( AND( OFFSET($A$1, 702 - 1, 68 - 1) = "1", OFFSET($A$1, 702 - 1, 69 - 1) = "1" ), 1, IF( AND( OFFSET($A$1, 702 - 1, 68 - 1) = "1", OFFSET($A$1, 702 - 1, 69 - 1) = "0" ), 2, IF( AND( OFFSET($A$1, 702 - 1, 68 - 1) = "0", OFFSET($A$1, 702 - 1, 69 - 1) = "1" ), 3, 4 ) ) )</f>
        <v>1</v>
      </c>
    </row>
    <row r="703" spans="57:70" x14ac:dyDescent="0.25">
      <c r="BE703" s="6">
        <v>1</v>
      </c>
      <c r="BF703" s="6" t="str">
        <f>"1"</f>
        <v>1</v>
      </c>
      <c r="BG703" t="str">
        <f ca="1">IF((OFFSET($A$1, 703 - 1, 57 - 1)) &gt;= (OFFSET($A$1, 80 - 1, 7 - 1)), "1","0")</f>
        <v>1</v>
      </c>
      <c r="BH703">
        <f ca="1" xml:space="preserve"> IF( AND( OFFSET($A$1, 703 - 1, 58 - 1) = "1", OFFSET($A$1, 703 - 1, 59 - 1) = "1" ), 1, IF( AND( OFFSET($A$1, 703 - 1, 58 - 1) = "1", OFFSET($A$1, 703 - 1, 59 - 1) = "0" ), 2, IF( AND( OFFSET($A$1, 703 - 1, 58 - 1) = "0", OFFSET($A$1, 703 - 1, 59 - 1) = "1" ), 3, 4 ) ) )</f>
        <v>1</v>
      </c>
      <c r="BJ703" s="6">
        <v>1</v>
      </c>
      <c r="BK703" s="6" t="str">
        <f>"1"</f>
        <v>1</v>
      </c>
      <c r="BL703" t="str">
        <f ca="1">IF((OFFSET($A$1, 703 - 1, 62 - 1)) &gt;= (OFFSET($A$1, 104 - 1, 7 - 1)), "1","0")</f>
        <v>1</v>
      </c>
      <c r="BM703">
        <f ca="1" xml:space="preserve"> IF( AND( OFFSET($A$1, 703 - 1, 63 - 1) = "1", OFFSET($A$1, 703 - 1, 64 - 1) = "1" ), 1, IF( AND( OFFSET($A$1, 703 - 1, 63 - 1) = "1", OFFSET($A$1, 703 - 1, 64 - 1) = "0" ), 2, IF( AND( OFFSET($A$1, 703 - 1, 63 - 1) = "0", OFFSET($A$1, 703 - 1, 64 - 1) = "1" ), 3, 4 ) ) )</f>
        <v>1</v>
      </c>
      <c r="BO703" s="6">
        <v>0</v>
      </c>
      <c r="BP703" s="6" t="str">
        <f>"0"</f>
        <v>0</v>
      </c>
      <c r="BQ703" t="str">
        <f ca="1">IF((OFFSET($A$1, 703 - 1, 67 - 1)) &gt;= (OFFSET($A$1, 128 - 1, 7 - 1)), "1","0")</f>
        <v>0</v>
      </c>
      <c r="BR703">
        <f ca="1" xml:space="preserve"> IF( AND( OFFSET($A$1, 703 - 1, 68 - 1) = "1", OFFSET($A$1, 703 - 1, 69 - 1) = "1" ), 1, IF( AND( OFFSET($A$1, 703 - 1, 68 - 1) = "1", OFFSET($A$1, 703 - 1, 69 - 1) = "0" ), 2, IF( AND( OFFSET($A$1, 703 - 1, 68 - 1) = "0", OFFSET($A$1, 703 - 1, 69 - 1) = "1" ), 3, 4 ) ) )</f>
        <v>4</v>
      </c>
    </row>
    <row r="704" spans="57:70" x14ac:dyDescent="0.25">
      <c r="BE704" s="6">
        <v>1</v>
      </c>
      <c r="BF704" s="6" t="str">
        <f>"1"</f>
        <v>1</v>
      </c>
      <c r="BG704" t="str">
        <f ca="1">IF((OFFSET($A$1, 704 - 1, 57 - 1)) &gt;= (OFFSET($A$1, 80 - 1, 7 - 1)), "1","0")</f>
        <v>1</v>
      </c>
      <c r="BH704">
        <f ca="1" xml:space="preserve"> IF( AND( OFFSET($A$1, 704 - 1, 58 - 1) = "1", OFFSET($A$1, 704 - 1, 59 - 1) = "1" ), 1, IF( AND( OFFSET($A$1, 704 - 1, 58 - 1) = "1", OFFSET($A$1, 704 - 1, 59 - 1) = "0" ), 2, IF( AND( OFFSET($A$1, 704 - 1, 58 - 1) = "0", OFFSET($A$1, 704 - 1, 59 - 1) = "1" ), 3, 4 ) ) )</f>
        <v>1</v>
      </c>
      <c r="BJ704" s="6">
        <v>0</v>
      </c>
      <c r="BK704" s="6" t="str">
        <f>"0"</f>
        <v>0</v>
      </c>
      <c r="BL704" t="str">
        <f ca="1">IF((OFFSET($A$1, 704 - 1, 62 - 1)) &gt;= (OFFSET($A$1, 104 - 1, 7 - 1)), "1","0")</f>
        <v>0</v>
      </c>
      <c r="BM704">
        <f ca="1" xml:space="preserve"> IF( AND( OFFSET($A$1, 704 - 1, 63 - 1) = "1", OFFSET($A$1, 704 - 1, 64 - 1) = "1" ), 1, IF( AND( OFFSET($A$1, 704 - 1, 63 - 1) = "1", OFFSET($A$1, 704 - 1, 64 - 1) = "0" ), 2, IF( AND( OFFSET($A$1, 704 - 1, 63 - 1) = "0", OFFSET($A$1, 704 - 1, 64 - 1) = "1" ), 3, 4 ) ) )</f>
        <v>4</v>
      </c>
      <c r="BO704" s="6">
        <v>1</v>
      </c>
      <c r="BP704" s="6" t="str">
        <f>"1"</f>
        <v>1</v>
      </c>
      <c r="BQ704" t="str">
        <f ca="1">IF((OFFSET($A$1, 704 - 1, 67 - 1)) &gt;= (OFFSET($A$1, 128 - 1, 7 - 1)), "1","0")</f>
        <v>1</v>
      </c>
      <c r="BR704">
        <f ca="1" xml:space="preserve"> IF( AND( OFFSET($A$1, 704 - 1, 68 - 1) = "1", OFFSET($A$1, 704 - 1, 69 - 1) = "1" ), 1, IF( AND( OFFSET($A$1, 704 - 1, 68 - 1) = "1", OFFSET($A$1, 704 - 1, 69 - 1) = "0" ), 2, IF( AND( OFFSET($A$1, 704 - 1, 68 - 1) = "0", OFFSET($A$1, 704 - 1, 69 - 1) = "1" ), 3, 4 ) ) )</f>
        <v>1</v>
      </c>
    </row>
    <row r="705" spans="57:70" x14ac:dyDescent="0.25">
      <c r="BE705" s="6">
        <v>0</v>
      </c>
      <c r="BF705" s="6" t="str">
        <f>"0"</f>
        <v>0</v>
      </c>
      <c r="BG705" t="str">
        <f ca="1">IF((OFFSET($A$1, 705 - 1, 57 - 1)) &gt;= (OFFSET($A$1, 80 - 1, 7 - 1)), "1","0")</f>
        <v>0</v>
      </c>
      <c r="BH705">
        <f ca="1" xml:space="preserve"> IF( AND( OFFSET($A$1, 705 - 1, 58 - 1) = "1", OFFSET($A$1, 705 - 1, 59 - 1) = "1" ), 1, IF( AND( OFFSET($A$1, 705 - 1, 58 - 1) = "1", OFFSET($A$1, 705 - 1, 59 - 1) = "0" ), 2, IF( AND( OFFSET($A$1, 705 - 1, 58 - 1) = "0", OFFSET($A$1, 705 - 1, 59 - 1) = "1" ), 3, 4 ) ) )</f>
        <v>4</v>
      </c>
      <c r="BJ705" s="6">
        <v>0</v>
      </c>
      <c r="BK705" s="6" t="str">
        <f>"0"</f>
        <v>0</v>
      </c>
      <c r="BL705" t="str">
        <f ca="1">IF((OFFSET($A$1, 705 - 1, 62 - 1)) &gt;= (OFFSET($A$1, 104 - 1, 7 - 1)), "1","0")</f>
        <v>0</v>
      </c>
      <c r="BM705">
        <f ca="1" xml:space="preserve"> IF( AND( OFFSET($A$1, 705 - 1, 63 - 1) = "1", OFFSET($A$1, 705 - 1, 64 - 1) = "1" ), 1, IF( AND( OFFSET($A$1, 705 - 1, 63 - 1) = "1", OFFSET($A$1, 705 - 1, 64 - 1) = "0" ), 2, IF( AND( OFFSET($A$1, 705 - 1, 63 - 1) = "0", OFFSET($A$1, 705 - 1, 64 - 1) = "1" ), 3, 4 ) ) )</f>
        <v>4</v>
      </c>
      <c r="BO705" s="6">
        <v>0.2</v>
      </c>
      <c r="BP705" s="6" t="str">
        <f>"0"</f>
        <v>0</v>
      </c>
      <c r="BQ705" t="str">
        <f ca="1">IF((OFFSET($A$1, 705 - 1, 67 - 1)) &gt;= (OFFSET($A$1, 128 - 1, 7 - 1)), "1","0")</f>
        <v>0</v>
      </c>
      <c r="BR705">
        <f ca="1" xml:space="preserve"> IF( AND( OFFSET($A$1, 705 - 1, 68 - 1) = "1", OFFSET($A$1, 705 - 1, 69 - 1) = "1" ), 1, IF( AND( OFFSET($A$1, 705 - 1, 68 - 1) = "1", OFFSET($A$1, 705 - 1, 69 - 1) = "0" ), 2, IF( AND( OFFSET($A$1, 705 - 1, 68 - 1) = "0", OFFSET($A$1, 705 - 1, 69 - 1) = "1" ), 3, 4 ) ) )</f>
        <v>4</v>
      </c>
    </row>
    <row r="706" spans="57:70" x14ac:dyDescent="0.25">
      <c r="BE706" s="6">
        <v>1</v>
      </c>
      <c r="BF706" s="6" t="str">
        <f>"1"</f>
        <v>1</v>
      </c>
      <c r="BG706" t="str">
        <f ca="1">IF((OFFSET($A$1, 706 - 1, 57 - 1)) &gt;= (OFFSET($A$1, 80 - 1, 7 - 1)), "1","0")</f>
        <v>1</v>
      </c>
      <c r="BH706">
        <f ca="1" xml:space="preserve"> IF( AND( OFFSET($A$1, 706 - 1, 58 - 1) = "1", OFFSET($A$1, 706 - 1, 59 - 1) = "1" ), 1, IF( AND( OFFSET($A$1, 706 - 1, 58 - 1) = "1", OFFSET($A$1, 706 - 1, 59 - 1) = "0" ), 2, IF( AND( OFFSET($A$1, 706 - 1, 58 - 1) = "0", OFFSET($A$1, 706 - 1, 59 - 1) = "1" ), 3, 4 ) ) )</f>
        <v>1</v>
      </c>
      <c r="BJ706" s="6">
        <v>0</v>
      </c>
      <c r="BK706" s="6" t="str">
        <f>"0"</f>
        <v>0</v>
      </c>
      <c r="BL706" t="str">
        <f ca="1">IF((OFFSET($A$1, 706 - 1, 62 - 1)) &gt;= (OFFSET($A$1, 104 - 1, 7 - 1)), "1","0")</f>
        <v>0</v>
      </c>
      <c r="BM706">
        <f ca="1" xml:space="preserve"> IF( AND( OFFSET($A$1, 706 - 1, 63 - 1) = "1", OFFSET($A$1, 706 - 1, 64 - 1) = "1" ), 1, IF( AND( OFFSET($A$1, 706 - 1, 63 - 1) = "1", OFFSET($A$1, 706 - 1, 64 - 1) = "0" ), 2, IF( AND( OFFSET($A$1, 706 - 1, 63 - 1) = "0", OFFSET($A$1, 706 - 1, 64 - 1) = "1" ), 3, 4 ) ) )</f>
        <v>4</v>
      </c>
      <c r="BO706" s="6">
        <v>0.2</v>
      </c>
      <c r="BP706" s="6" t="str">
        <f>"0"</f>
        <v>0</v>
      </c>
      <c r="BQ706" t="str">
        <f ca="1">IF((OFFSET($A$1, 706 - 1, 67 - 1)) &gt;= (OFFSET($A$1, 128 - 1, 7 - 1)), "1","0")</f>
        <v>0</v>
      </c>
      <c r="BR706">
        <f ca="1" xml:space="preserve"> IF( AND( OFFSET($A$1, 706 - 1, 68 - 1) = "1", OFFSET($A$1, 706 - 1, 69 - 1) = "1" ), 1, IF( AND( OFFSET($A$1, 706 - 1, 68 - 1) = "1", OFFSET($A$1, 706 - 1, 69 - 1) = "0" ), 2, IF( AND( OFFSET($A$1, 706 - 1, 68 - 1) = "0", OFFSET($A$1, 706 - 1, 69 - 1) = "1" ), 3, 4 ) ) )</f>
        <v>4</v>
      </c>
    </row>
    <row r="707" spans="57:70" x14ac:dyDescent="0.25">
      <c r="BE707" s="6">
        <v>1</v>
      </c>
      <c r="BF707" s="6" t="str">
        <f>"1"</f>
        <v>1</v>
      </c>
      <c r="BG707" t="str">
        <f ca="1">IF((OFFSET($A$1, 707 - 1, 57 - 1)) &gt;= (OFFSET($A$1, 80 - 1, 7 - 1)), "1","0")</f>
        <v>1</v>
      </c>
      <c r="BH707">
        <f ca="1" xml:space="preserve"> IF( AND( OFFSET($A$1, 707 - 1, 58 - 1) = "1", OFFSET($A$1, 707 - 1, 59 - 1) = "1" ), 1, IF( AND( OFFSET($A$1, 707 - 1, 58 - 1) = "1", OFFSET($A$1, 707 - 1, 59 - 1) = "0" ), 2, IF( AND( OFFSET($A$1, 707 - 1, 58 - 1) = "0", OFFSET($A$1, 707 - 1, 59 - 1) = "1" ), 3, 4 ) ) )</f>
        <v>1</v>
      </c>
      <c r="BJ707" s="6">
        <v>0</v>
      </c>
      <c r="BK707" s="6" t="str">
        <f>"0"</f>
        <v>0</v>
      </c>
      <c r="BL707" t="str">
        <f ca="1">IF((OFFSET($A$1, 707 - 1, 62 - 1)) &gt;= (OFFSET($A$1, 104 - 1, 7 - 1)), "1","0")</f>
        <v>0</v>
      </c>
      <c r="BM707">
        <f ca="1" xml:space="preserve"> IF( AND( OFFSET($A$1, 707 - 1, 63 - 1) = "1", OFFSET($A$1, 707 - 1, 64 - 1) = "1" ), 1, IF( AND( OFFSET($A$1, 707 - 1, 63 - 1) = "1", OFFSET($A$1, 707 - 1, 64 - 1) = "0" ), 2, IF( AND( OFFSET($A$1, 707 - 1, 63 - 1) = "0", OFFSET($A$1, 707 - 1, 64 - 1) = "1" ), 3, 4 ) ) )</f>
        <v>4</v>
      </c>
      <c r="BO707" s="6">
        <v>0</v>
      </c>
      <c r="BP707" s="6" t="str">
        <f>"0"</f>
        <v>0</v>
      </c>
      <c r="BQ707" t="str">
        <f ca="1">IF((OFFSET($A$1, 707 - 1, 67 - 1)) &gt;= (OFFSET($A$1, 128 - 1, 7 - 1)), "1","0")</f>
        <v>0</v>
      </c>
      <c r="BR707">
        <f ca="1" xml:space="preserve"> IF( AND( OFFSET($A$1, 707 - 1, 68 - 1) = "1", OFFSET($A$1, 707 - 1, 69 - 1) = "1" ), 1, IF( AND( OFFSET($A$1, 707 - 1, 68 - 1) = "1", OFFSET($A$1, 707 - 1, 69 - 1) = "0" ), 2, IF( AND( OFFSET($A$1, 707 - 1, 68 - 1) = "0", OFFSET($A$1, 707 - 1, 69 - 1) = "1" ), 3, 4 ) ) )</f>
        <v>4</v>
      </c>
    </row>
    <row r="708" spans="57:70" x14ac:dyDescent="0.25">
      <c r="BE708" s="6">
        <v>1</v>
      </c>
      <c r="BF708" s="6" t="str">
        <f>"1"</f>
        <v>1</v>
      </c>
      <c r="BG708" t="str">
        <f ca="1">IF((OFFSET($A$1, 708 - 1, 57 - 1)) &gt;= (OFFSET($A$1, 80 - 1, 7 - 1)), "1","0")</f>
        <v>1</v>
      </c>
      <c r="BH708">
        <f ca="1" xml:space="preserve"> IF( AND( OFFSET($A$1, 708 - 1, 58 - 1) = "1", OFFSET($A$1, 708 - 1, 59 - 1) = "1" ), 1, IF( AND( OFFSET($A$1, 708 - 1, 58 - 1) = "1", OFFSET($A$1, 708 - 1, 59 - 1) = "0" ), 2, IF( AND( OFFSET($A$1, 708 - 1, 58 - 1) = "0", OFFSET($A$1, 708 - 1, 59 - 1) = "1" ), 3, 4 ) ) )</f>
        <v>1</v>
      </c>
      <c r="BJ708" s="6">
        <v>0</v>
      </c>
      <c r="BK708" s="6" t="str">
        <f>"0"</f>
        <v>0</v>
      </c>
      <c r="BL708" t="str">
        <f ca="1">IF((OFFSET($A$1, 708 - 1, 62 - 1)) &gt;= (OFFSET($A$1, 104 - 1, 7 - 1)), "1","0")</f>
        <v>0</v>
      </c>
      <c r="BM708">
        <f ca="1" xml:space="preserve"> IF( AND( OFFSET($A$1, 708 - 1, 63 - 1) = "1", OFFSET($A$1, 708 - 1, 64 - 1) = "1" ), 1, IF( AND( OFFSET($A$1, 708 - 1, 63 - 1) = "1", OFFSET($A$1, 708 - 1, 64 - 1) = "0" ), 2, IF( AND( OFFSET($A$1, 708 - 1, 63 - 1) = "0", OFFSET($A$1, 708 - 1, 64 - 1) = "1" ), 3, 4 ) ) )</f>
        <v>4</v>
      </c>
      <c r="BO708" s="6">
        <v>1</v>
      </c>
      <c r="BP708" s="6" t="str">
        <f>"1"</f>
        <v>1</v>
      </c>
      <c r="BQ708" t="str">
        <f ca="1">IF((OFFSET($A$1, 708 - 1, 67 - 1)) &gt;= (OFFSET($A$1, 128 - 1, 7 - 1)), "1","0")</f>
        <v>1</v>
      </c>
      <c r="BR708">
        <f ca="1" xml:space="preserve"> IF( AND( OFFSET($A$1, 708 - 1, 68 - 1) = "1", OFFSET($A$1, 708 - 1, 69 - 1) = "1" ), 1, IF( AND( OFFSET($A$1, 708 - 1, 68 - 1) = "1", OFFSET($A$1, 708 - 1, 69 - 1) = "0" ), 2, IF( AND( OFFSET($A$1, 708 - 1, 68 - 1) = "0", OFFSET($A$1, 708 - 1, 69 - 1) = "1" ), 3, 4 ) ) )</f>
        <v>1</v>
      </c>
    </row>
    <row r="709" spans="57:70" x14ac:dyDescent="0.25">
      <c r="BE709" s="6">
        <v>0</v>
      </c>
      <c r="BF709" s="6" t="str">
        <f>"0"</f>
        <v>0</v>
      </c>
      <c r="BG709" t="str">
        <f ca="1">IF((OFFSET($A$1, 709 - 1, 57 - 1)) &gt;= (OFFSET($A$1, 80 - 1, 7 - 1)), "1","0")</f>
        <v>0</v>
      </c>
      <c r="BH709">
        <f ca="1" xml:space="preserve"> IF( AND( OFFSET($A$1, 709 - 1, 58 - 1) = "1", OFFSET($A$1, 709 - 1, 59 - 1) = "1" ), 1, IF( AND( OFFSET($A$1, 709 - 1, 58 - 1) = "1", OFFSET($A$1, 709 - 1, 59 - 1) = "0" ), 2, IF( AND( OFFSET($A$1, 709 - 1, 58 - 1) = "0", OFFSET($A$1, 709 - 1, 59 - 1) = "1" ), 3, 4 ) ) )</f>
        <v>4</v>
      </c>
      <c r="BJ709" s="6">
        <v>1</v>
      </c>
      <c r="BK709" s="6" t="str">
        <f>"1"</f>
        <v>1</v>
      </c>
      <c r="BL709" t="str">
        <f ca="1">IF((OFFSET($A$1, 709 - 1, 62 - 1)) &gt;= (OFFSET($A$1, 104 - 1, 7 - 1)), "1","0")</f>
        <v>1</v>
      </c>
      <c r="BM709">
        <f ca="1" xml:space="preserve"> IF( AND( OFFSET($A$1, 709 - 1, 63 - 1) = "1", OFFSET($A$1, 709 - 1, 64 - 1) = "1" ), 1, IF( AND( OFFSET($A$1, 709 - 1, 63 - 1) = "1", OFFSET($A$1, 709 - 1, 64 - 1) = "0" ), 2, IF( AND( OFFSET($A$1, 709 - 1, 63 - 1) = "0", OFFSET($A$1, 709 - 1, 64 - 1) = "1" ), 3, 4 ) ) )</f>
        <v>1</v>
      </c>
      <c r="BO709" s="6">
        <v>0</v>
      </c>
      <c r="BP709" s="6" t="str">
        <f>"0"</f>
        <v>0</v>
      </c>
      <c r="BQ709" t="str">
        <f ca="1">IF((OFFSET($A$1, 709 - 1, 67 - 1)) &gt;= (OFFSET($A$1, 128 - 1, 7 - 1)), "1","0")</f>
        <v>0</v>
      </c>
      <c r="BR709">
        <f ca="1" xml:space="preserve"> IF( AND( OFFSET($A$1, 709 - 1, 68 - 1) = "1", OFFSET($A$1, 709 - 1, 69 - 1) = "1" ), 1, IF( AND( OFFSET($A$1, 709 - 1, 68 - 1) = "1", OFFSET($A$1, 709 - 1, 69 - 1) = "0" ), 2, IF( AND( OFFSET($A$1, 709 - 1, 68 - 1) = "0", OFFSET($A$1, 709 - 1, 69 - 1) = "1" ), 3, 4 ) ) )</f>
        <v>4</v>
      </c>
    </row>
    <row r="710" spans="57:70" x14ac:dyDescent="0.25">
      <c r="BE710" s="6">
        <v>1</v>
      </c>
      <c r="BF710" s="6" t="str">
        <f>"1"</f>
        <v>1</v>
      </c>
      <c r="BG710" t="str">
        <f ca="1">IF((OFFSET($A$1, 710 - 1, 57 - 1)) &gt;= (OFFSET($A$1, 80 - 1, 7 - 1)), "1","0")</f>
        <v>1</v>
      </c>
      <c r="BH710">
        <f ca="1" xml:space="preserve"> IF( AND( OFFSET($A$1, 710 - 1, 58 - 1) = "1", OFFSET($A$1, 710 - 1, 59 - 1) = "1" ), 1, IF( AND( OFFSET($A$1, 710 - 1, 58 - 1) = "1", OFFSET($A$1, 710 - 1, 59 - 1) = "0" ), 2, IF( AND( OFFSET($A$1, 710 - 1, 58 - 1) = "0", OFFSET($A$1, 710 - 1, 59 - 1) = "1" ), 3, 4 ) ) )</f>
        <v>1</v>
      </c>
      <c r="BJ710" s="6">
        <v>0</v>
      </c>
      <c r="BK710" s="6" t="str">
        <f>"0"</f>
        <v>0</v>
      </c>
      <c r="BL710" t="str">
        <f ca="1">IF((OFFSET($A$1, 710 - 1, 62 - 1)) &gt;= (OFFSET($A$1, 104 - 1, 7 - 1)), "1","0")</f>
        <v>0</v>
      </c>
      <c r="BM710">
        <f ca="1" xml:space="preserve"> IF( AND( OFFSET($A$1, 710 - 1, 63 - 1) = "1", OFFSET($A$1, 710 - 1, 64 - 1) = "1" ), 1, IF( AND( OFFSET($A$1, 710 - 1, 63 - 1) = "1", OFFSET($A$1, 710 - 1, 64 - 1) = "0" ), 2, IF( AND( OFFSET($A$1, 710 - 1, 63 - 1) = "0", OFFSET($A$1, 710 - 1, 64 - 1) = "1" ), 3, 4 ) ) )</f>
        <v>4</v>
      </c>
      <c r="BO710" s="6">
        <v>0</v>
      </c>
      <c r="BP710" s="6" t="str">
        <f>"0"</f>
        <v>0</v>
      </c>
      <c r="BQ710" t="str">
        <f ca="1">IF((OFFSET($A$1, 710 - 1, 67 - 1)) &gt;= (OFFSET($A$1, 128 - 1, 7 - 1)), "1","0")</f>
        <v>0</v>
      </c>
      <c r="BR710">
        <f ca="1" xml:space="preserve"> IF( AND( OFFSET($A$1, 710 - 1, 68 - 1) = "1", OFFSET($A$1, 710 - 1, 69 - 1) = "1" ), 1, IF( AND( OFFSET($A$1, 710 - 1, 68 - 1) = "1", OFFSET($A$1, 710 - 1, 69 - 1) = "0" ), 2, IF( AND( OFFSET($A$1, 710 - 1, 68 - 1) = "0", OFFSET($A$1, 710 - 1, 69 - 1) = "1" ), 3, 4 ) ) )</f>
        <v>4</v>
      </c>
    </row>
    <row r="711" spans="57:70" x14ac:dyDescent="0.25">
      <c r="BE711" s="6">
        <v>1</v>
      </c>
      <c r="BF711" s="6" t="str">
        <f>"1"</f>
        <v>1</v>
      </c>
      <c r="BG711" t="str">
        <f ca="1">IF((OFFSET($A$1, 711 - 1, 57 - 1)) &gt;= (OFFSET($A$1, 80 - 1, 7 - 1)), "1","0")</f>
        <v>1</v>
      </c>
      <c r="BH711">
        <f ca="1" xml:space="preserve"> IF( AND( OFFSET($A$1, 711 - 1, 58 - 1) = "1", OFFSET($A$1, 711 - 1, 59 - 1) = "1" ), 1, IF( AND( OFFSET($A$1, 711 - 1, 58 - 1) = "1", OFFSET($A$1, 711 - 1, 59 - 1) = "0" ), 2, IF( AND( OFFSET($A$1, 711 - 1, 58 - 1) = "0", OFFSET($A$1, 711 - 1, 59 - 1) = "1" ), 3, 4 ) ) )</f>
        <v>1</v>
      </c>
      <c r="BJ711" s="6">
        <v>0</v>
      </c>
      <c r="BK711" s="6" t="str">
        <f>"0"</f>
        <v>0</v>
      </c>
      <c r="BL711" t="str">
        <f ca="1">IF((OFFSET($A$1, 711 - 1, 62 - 1)) &gt;= (OFFSET($A$1, 104 - 1, 7 - 1)), "1","0")</f>
        <v>0</v>
      </c>
      <c r="BM711">
        <f ca="1" xml:space="preserve"> IF( AND( OFFSET($A$1, 711 - 1, 63 - 1) = "1", OFFSET($A$1, 711 - 1, 64 - 1) = "1" ), 1, IF( AND( OFFSET($A$1, 711 - 1, 63 - 1) = "1", OFFSET($A$1, 711 - 1, 64 - 1) = "0" ), 2, IF( AND( OFFSET($A$1, 711 - 1, 63 - 1) = "0", OFFSET($A$1, 711 - 1, 64 - 1) = "1" ), 3, 4 ) ) )</f>
        <v>4</v>
      </c>
      <c r="BO711" s="6">
        <v>1</v>
      </c>
      <c r="BP711" s="6" t="str">
        <f>"1"</f>
        <v>1</v>
      </c>
      <c r="BQ711" t="str">
        <f ca="1">IF((OFFSET($A$1, 711 - 1, 67 - 1)) &gt;= (OFFSET($A$1, 128 - 1, 7 - 1)), "1","0")</f>
        <v>1</v>
      </c>
      <c r="BR711">
        <f ca="1" xml:space="preserve"> IF( AND( OFFSET($A$1, 711 - 1, 68 - 1) = "1", OFFSET($A$1, 711 - 1, 69 - 1) = "1" ), 1, IF( AND( OFFSET($A$1, 711 - 1, 68 - 1) = "1", OFFSET($A$1, 711 - 1, 69 - 1) = "0" ), 2, IF( AND( OFFSET($A$1, 711 - 1, 68 - 1) = "0", OFFSET($A$1, 711 - 1, 69 - 1) = "1" ), 3, 4 ) ) )</f>
        <v>1</v>
      </c>
    </row>
    <row r="712" spans="57:70" x14ac:dyDescent="0.25">
      <c r="BE712" s="6">
        <v>0</v>
      </c>
      <c r="BF712" s="6" t="str">
        <f>"0"</f>
        <v>0</v>
      </c>
      <c r="BG712" t="str">
        <f ca="1">IF((OFFSET($A$1, 712 - 1, 57 - 1)) &gt;= (OFFSET($A$1, 80 - 1, 7 - 1)), "1","0")</f>
        <v>0</v>
      </c>
      <c r="BH712">
        <f ca="1" xml:space="preserve"> IF( AND( OFFSET($A$1, 712 - 1, 58 - 1) = "1", OFFSET($A$1, 712 - 1, 59 - 1) = "1" ), 1, IF( AND( OFFSET($A$1, 712 - 1, 58 - 1) = "1", OFFSET($A$1, 712 - 1, 59 - 1) = "0" ), 2, IF( AND( OFFSET($A$1, 712 - 1, 58 - 1) = "0", OFFSET($A$1, 712 - 1, 59 - 1) = "1" ), 3, 4 ) ) )</f>
        <v>4</v>
      </c>
      <c r="BJ712" s="6">
        <v>0</v>
      </c>
      <c r="BK712" s="6" t="str">
        <f>"0"</f>
        <v>0</v>
      </c>
      <c r="BL712" t="str">
        <f ca="1">IF((OFFSET($A$1, 712 - 1, 62 - 1)) &gt;= (OFFSET($A$1, 104 - 1, 7 - 1)), "1","0")</f>
        <v>0</v>
      </c>
      <c r="BM712">
        <f ca="1" xml:space="preserve"> IF( AND( OFFSET($A$1, 712 - 1, 63 - 1) = "1", OFFSET($A$1, 712 - 1, 64 - 1) = "1" ), 1, IF( AND( OFFSET($A$1, 712 - 1, 63 - 1) = "1", OFFSET($A$1, 712 - 1, 64 - 1) = "0" ), 2, IF( AND( OFFSET($A$1, 712 - 1, 63 - 1) = "0", OFFSET($A$1, 712 - 1, 64 - 1) = "1" ), 3, 4 ) ) )</f>
        <v>4</v>
      </c>
      <c r="BO712" s="6">
        <v>0</v>
      </c>
      <c r="BP712" s="6" t="str">
        <f>"0"</f>
        <v>0</v>
      </c>
      <c r="BQ712" t="str">
        <f ca="1">IF((OFFSET($A$1, 712 - 1, 67 - 1)) &gt;= (OFFSET($A$1, 128 - 1, 7 - 1)), "1","0")</f>
        <v>0</v>
      </c>
      <c r="BR712">
        <f ca="1" xml:space="preserve"> IF( AND( OFFSET($A$1, 712 - 1, 68 - 1) = "1", OFFSET($A$1, 712 - 1, 69 - 1) = "1" ), 1, IF( AND( OFFSET($A$1, 712 - 1, 68 - 1) = "1", OFFSET($A$1, 712 - 1, 69 - 1) = "0" ), 2, IF( AND( OFFSET($A$1, 712 - 1, 68 - 1) = "0", OFFSET($A$1, 712 - 1, 69 - 1) = "1" ), 3, 4 ) ) )</f>
        <v>4</v>
      </c>
    </row>
    <row r="713" spans="57:70" x14ac:dyDescent="0.25">
      <c r="BE713" s="6">
        <v>0</v>
      </c>
      <c r="BF713" s="6" t="str">
        <f>"0"</f>
        <v>0</v>
      </c>
      <c r="BG713" t="str">
        <f ca="1">IF((OFFSET($A$1, 713 - 1, 57 - 1)) &gt;= (OFFSET($A$1, 80 - 1, 7 - 1)), "1","0")</f>
        <v>0</v>
      </c>
      <c r="BH713">
        <f ca="1" xml:space="preserve"> IF( AND( OFFSET($A$1, 713 - 1, 58 - 1) = "1", OFFSET($A$1, 713 - 1, 59 - 1) = "1" ), 1, IF( AND( OFFSET($A$1, 713 - 1, 58 - 1) = "1", OFFSET($A$1, 713 - 1, 59 - 1) = "0" ), 2, IF( AND( OFFSET($A$1, 713 - 1, 58 - 1) = "0", OFFSET($A$1, 713 - 1, 59 - 1) = "1" ), 3, 4 ) ) )</f>
        <v>4</v>
      </c>
      <c r="BJ713" s="6">
        <v>1</v>
      </c>
      <c r="BK713" s="6" t="str">
        <f>"1"</f>
        <v>1</v>
      </c>
      <c r="BL713" t="str">
        <f ca="1">IF((OFFSET($A$1, 713 - 1, 62 - 1)) &gt;= (OFFSET($A$1, 104 - 1, 7 - 1)), "1","0")</f>
        <v>1</v>
      </c>
      <c r="BM713">
        <f ca="1" xml:space="preserve"> IF( AND( OFFSET($A$1, 713 - 1, 63 - 1) = "1", OFFSET($A$1, 713 - 1, 64 - 1) = "1" ), 1, IF( AND( OFFSET($A$1, 713 - 1, 63 - 1) = "1", OFFSET($A$1, 713 - 1, 64 - 1) = "0" ), 2, IF( AND( OFFSET($A$1, 713 - 1, 63 - 1) = "0", OFFSET($A$1, 713 - 1, 64 - 1) = "1" ), 3, 4 ) ) )</f>
        <v>1</v>
      </c>
      <c r="BO713" s="6">
        <v>1</v>
      </c>
      <c r="BP713" s="6" t="str">
        <f>"1"</f>
        <v>1</v>
      </c>
      <c r="BQ713" t="str">
        <f ca="1">IF((OFFSET($A$1, 713 - 1, 67 - 1)) &gt;= (OFFSET($A$1, 128 - 1, 7 - 1)), "1","0")</f>
        <v>1</v>
      </c>
      <c r="BR713">
        <f ca="1" xml:space="preserve"> IF( AND( OFFSET($A$1, 713 - 1, 68 - 1) = "1", OFFSET($A$1, 713 - 1, 69 - 1) = "1" ), 1, IF( AND( OFFSET($A$1, 713 - 1, 68 - 1) = "1", OFFSET($A$1, 713 - 1, 69 - 1) = "0" ), 2, IF( AND( OFFSET($A$1, 713 - 1, 68 - 1) = "0", OFFSET($A$1, 713 - 1, 69 - 1) = "1" ), 3, 4 ) ) )</f>
        <v>1</v>
      </c>
    </row>
    <row r="714" spans="57:70" x14ac:dyDescent="0.25">
      <c r="BE714" s="6">
        <v>1</v>
      </c>
      <c r="BF714" s="6" t="str">
        <f>"1"</f>
        <v>1</v>
      </c>
      <c r="BG714" t="str">
        <f ca="1">IF((OFFSET($A$1, 714 - 1, 57 - 1)) &gt;= (OFFSET($A$1, 80 - 1, 7 - 1)), "1","0")</f>
        <v>1</v>
      </c>
      <c r="BH714">
        <f ca="1" xml:space="preserve"> IF( AND( OFFSET($A$1, 714 - 1, 58 - 1) = "1", OFFSET($A$1, 714 - 1, 59 - 1) = "1" ), 1, IF( AND( OFFSET($A$1, 714 - 1, 58 - 1) = "1", OFFSET($A$1, 714 - 1, 59 - 1) = "0" ), 2, IF( AND( OFFSET($A$1, 714 - 1, 58 - 1) = "0", OFFSET($A$1, 714 - 1, 59 - 1) = "1" ), 3, 4 ) ) )</f>
        <v>1</v>
      </c>
      <c r="BJ714" s="6">
        <v>0</v>
      </c>
      <c r="BK714" s="6" t="str">
        <f>"0"</f>
        <v>0</v>
      </c>
      <c r="BL714" t="str">
        <f ca="1">IF((OFFSET($A$1, 714 - 1, 62 - 1)) &gt;= (OFFSET($A$1, 104 - 1, 7 - 1)), "1","0")</f>
        <v>0</v>
      </c>
      <c r="BM714">
        <f ca="1" xml:space="preserve"> IF( AND( OFFSET($A$1, 714 - 1, 63 - 1) = "1", OFFSET($A$1, 714 - 1, 64 - 1) = "1" ), 1, IF( AND( OFFSET($A$1, 714 - 1, 63 - 1) = "1", OFFSET($A$1, 714 - 1, 64 - 1) = "0" ), 2, IF( AND( OFFSET($A$1, 714 - 1, 63 - 1) = "0", OFFSET($A$1, 714 - 1, 64 - 1) = "1" ), 3, 4 ) ) )</f>
        <v>4</v>
      </c>
      <c r="BO714" s="6">
        <v>0.4</v>
      </c>
      <c r="BP714" s="6" t="str">
        <f>"1"</f>
        <v>1</v>
      </c>
      <c r="BQ714" t="str">
        <f ca="1">IF((OFFSET($A$1, 714 - 1, 67 - 1)) &gt;= (OFFSET($A$1, 128 - 1, 7 - 1)), "1","0")</f>
        <v>0</v>
      </c>
      <c r="BR714">
        <f ca="1" xml:space="preserve"> IF( AND( OFFSET($A$1, 714 - 1, 68 - 1) = "1", OFFSET($A$1, 714 - 1, 69 - 1) = "1" ), 1, IF( AND( OFFSET($A$1, 714 - 1, 68 - 1) = "1", OFFSET($A$1, 714 - 1, 69 - 1) = "0" ), 2, IF( AND( OFFSET($A$1, 714 - 1, 68 - 1) = "0", OFFSET($A$1, 714 - 1, 69 - 1) = "1" ), 3, 4 ) ) )</f>
        <v>2</v>
      </c>
    </row>
    <row r="715" spans="57:70" x14ac:dyDescent="0.25">
      <c r="BE715" s="6">
        <v>0.2</v>
      </c>
      <c r="BF715" s="6" t="str">
        <f>"0"</f>
        <v>0</v>
      </c>
      <c r="BG715" t="str">
        <f ca="1">IF((OFFSET($A$1, 715 - 1, 57 - 1)) &gt;= (OFFSET($A$1, 80 - 1, 7 - 1)), "1","0")</f>
        <v>0</v>
      </c>
      <c r="BH715">
        <f ca="1" xml:space="preserve"> IF( AND( OFFSET($A$1, 715 - 1, 58 - 1) = "1", OFFSET($A$1, 715 - 1, 59 - 1) = "1" ), 1, IF( AND( OFFSET($A$1, 715 - 1, 58 - 1) = "1", OFFSET($A$1, 715 - 1, 59 - 1) = "0" ), 2, IF( AND( OFFSET($A$1, 715 - 1, 58 - 1) = "0", OFFSET($A$1, 715 - 1, 59 - 1) = "1" ), 3, 4 ) ) )</f>
        <v>4</v>
      </c>
      <c r="BJ715" s="6">
        <v>0</v>
      </c>
      <c r="BK715" s="6" t="str">
        <f>"1"</f>
        <v>1</v>
      </c>
      <c r="BL715" t="str">
        <f ca="1">IF((OFFSET($A$1, 715 - 1, 62 - 1)) &gt;= (OFFSET($A$1, 104 - 1, 7 - 1)), "1","0")</f>
        <v>0</v>
      </c>
      <c r="BM715">
        <f ca="1" xml:space="preserve"> IF( AND( OFFSET($A$1, 715 - 1, 63 - 1) = "1", OFFSET($A$1, 715 - 1, 64 - 1) = "1" ), 1, IF( AND( OFFSET($A$1, 715 - 1, 63 - 1) = "1", OFFSET($A$1, 715 - 1, 64 - 1) = "0" ), 2, IF( AND( OFFSET($A$1, 715 - 1, 63 - 1) = "0", OFFSET($A$1, 715 - 1, 64 - 1) = "1" ), 3, 4 ) ) )</f>
        <v>2</v>
      </c>
      <c r="BO715" s="6">
        <v>0.4</v>
      </c>
      <c r="BP715" s="6" t="str">
        <f>"1"</f>
        <v>1</v>
      </c>
      <c r="BQ715" t="str">
        <f ca="1">IF((OFFSET($A$1, 715 - 1, 67 - 1)) &gt;= (OFFSET($A$1, 128 - 1, 7 - 1)), "1","0")</f>
        <v>0</v>
      </c>
      <c r="BR715">
        <f ca="1" xml:space="preserve"> IF( AND( OFFSET($A$1, 715 - 1, 68 - 1) = "1", OFFSET($A$1, 715 - 1, 69 - 1) = "1" ), 1, IF( AND( OFFSET($A$1, 715 - 1, 68 - 1) = "1", OFFSET($A$1, 715 - 1, 69 - 1) = "0" ), 2, IF( AND( OFFSET($A$1, 715 - 1, 68 - 1) = "0", OFFSET($A$1, 715 - 1, 69 - 1) = "1" ), 3, 4 ) ) )</f>
        <v>2</v>
      </c>
    </row>
    <row r="716" spans="57:70" x14ac:dyDescent="0.25">
      <c r="BE716" s="6">
        <v>0</v>
      </c>
      <c r="BF716" s="6" t="str">
        <f>"0"</f>
        <v>0</v>
      </c>
      <c r="BG716" t="str">
        <f ca="1">IF((OFFSET($A$1, 716 - 1, 57 - 1)) &gt;= (OFFSET($A$1, 80 - 1, 7 - 1)), "1","0")</f>
        <v>0</v>
      </c>
      <c r="BH716">
        <f ca="1" xml:space="preserve"> IF( AND( OFFSET($A$1, 716 - 1, 58 - 1) = "1", OFFSET($A$1, 716 - 1, 59 - 1) = "1" ), 1, IF( AND( OFFSET($A$1, 716 - 1, 58 - 1) = "1", OFFSET($A$1, 716 - 1, 59 - 1) = "0" ), 2, IF( AND( OFFSET($A$1, 716 - 1, 58 - 1) = "0", OFFSET($A$1, 716 - 1, 59 - 1) = "1" ), 3, 4 ) ) )</f>
        <v>4</v>
      </c>
      <c r="BJ716" s="6">
        <v>0.8</v>
      </c>
      <c r="BK716" s="6" t="str">
        <f>"1"</f>
        <v>1</v>
      </c>
      <c r="BL716" t="str">
        <f ca="1">IF((OFFSET($A$1, 716 - 1, 62 - 1)) &gt;= (OFFSET($A$1, 104 - 1, 7 - 1)), "1","0")</f>
        <v>1</v>
      </c>
      <c r="BM716">
        <f ca="1" xml:space="preserve"> IF( AND( OFFSET($A$1, 716 - 1, 63 - 1) = "1", OFFSET($A$1, 716 - 1, 64 - 1) = "1" ), 1, IF( AND( OFFSET($A$1, 716 - 1, 63 - 1) = "1", OFFSET($A$1, 716 - 1, 64 - 1) = "0" ), 2, IF( AND( OFFSET($A$1, 716 - 1, 63 - 1) = "0", OFFSET($A$1, 716 - 1, 64 - 1) = "1" ), 3, 4 ) ) )</f>
        <v>1</v>
      </c>
      <c r="BO716" s="6">
        <v>0.8</v>
      </c>
      <c r="BP716" s="6" t="str">
        <f>"1"</f>
        <v>1</v>
      </c>
      <c r="BQ716" t="str">
        <f ca="1">IF((OFFSET($A$1, 716 - 1, 67 - 1)) &gt;= (OFFSET($A$1, 128 - 1, 7 - 1)), "1","0")</f>
        <v>1</v>
      </c>
      <c r="BR716">
        <f ca="1" xml:space="preserve"> IF( AND( OFFSET($A$1, 716 - 1, 68 - 1) = "1", OFFSET($A$1, 716 - 1, 69 - 1) = "1" ), 1, IF( AND( OFFSET($A$1, 716 - 1, 68 - 1) = "1", OFFSET($A$1, 716 - 1, 69 - 1) = "0" ), 2, IF( AND( OFFSET($A$1, 716 - 1, 68 - 1) = "0", OFFSET($A$1, 716 - 1, 69 - 1) = "1" ), 3, 4 ) ) )</f>
        <v>1</v>
      </c>
    </row>
    <row r="717" spans="57:70" x14ac:dyDescent="0.25">
      <c r="BE717" s="6">
        <v>0</v>
      </c>
      <c r="BF717" s="6" t="str">
        <f>"0"</f>
        <v>0</v>
      </c>
      <c r="BG717" t="str">
        <f ca="1">IF((OFFSET($A$1, 717 - 1, 57 - 1)) &gt;= (OFFSET($A$1, 80 - 1, 7 - 1)), "1","0")</f>
        <v>0</v>
      </c>
      <c r="BH717">
        <f ca="1" xml:space="preserve"> IF( AND( OFFSET($A$1, 717 - 1, 58 - 1) = "1", OFFSET($A$1, 717 - 1, 59 - 1) = "1" ), 1, IF( AND( OFFSET($A$1, 717 - 1, 58 - 1) = "1", OFFSET($A$1, 717 - 1, 59 - 1) = "0" ), 2, IF( AND( OFFSET($A$1, 717 - 1, 58 - 1) = "0", OFFSET($A$1, 717 - 1, 59 - 1) = "1" ), 3, 4 ) ) )</f>
        <v>4</v>
      </c>
      <c r="BJ717" s="6">
        <v>0</v>
      </c>
      <c r="BK717" s="6" t="str">
        <f>"0"</f>
        <v>0</v>
      </c>
      <c r="BL717" t="str">
        <f ca="1">IF((OFFSET($A$1, 717 - 1, 62 - 1)) &gt;= (OFFSET($A$1, 104 - 1, 7 - 1)), "1","0")</f>
        <v>0</v>
      </c>
      <c r="BM717">
        <f ca="1" xml:space="preserve"> IF( AND( OFFSET($A$1, 717 - 1, 63 - 1) = "1", OFFSET($A$1, 717 - 1, 64 - 1) = "1" ), 1, IF( AND( OFFSET($A$1, 717 - 1, 63 - 1) = "1", OFFSET($A$1, 717 - 1, 64 - 1) = "0" ), 2, IF( AND( OFFSET($A$1, 717 - 1, 63 - 1) = "0", OFFSET($A$1, 717 - 1, 64 - 1) = "1" ), 3, 4 ) ) )</f>
        <v>4</v>
      </c>
      <c r="BO717" s="6">
        <v>0.2</v>
      </c>
      <c r="BP717" s="6" t="str">
        <f>"0"</f>
        <v>0</v>
      </c>
      <c r="BQ717" t="str">
        <f ca="1">IF((OFFSET($A$1, 717 - 1, 67 - 1)) &gt;= (OFFSET($A$1, 128 - 1, 7 - 1)), "1","0")</f>
        <v>0</v>
      </c>
      <c r="BR717">
        <f ca="1" xml:space="preserve"> IF( AND( OFFSET($A$1, 717 - 1, 68 - 1) = "1", OFFSET($A$1, 717 - 1, 69 - 1) = "1" ), 1, IF( AND( OFFSET($A$1, 717 - 1, 68 - 1) = "1", OFFSET($A$1, 717 - 1, 69 - 1) = "0" ), 2, IF( AND( OFFSET($A$1, 717 - 1, 68 - 1) = "0", OFFSET($A$1, 717 - 1, 69 - 1) = "1" ), 3, 4 ) ) )</f>
        <v>4</v>
      </c>
    </row>
    <row r="718" spans="57:70" x14ac:dyDescent="0.25">
      <c r="BE718" s="6">
        <v>1</v>
      </c>
      <c r="BF718" s="6" t="str">
        <f>"1"</f>
        <v>1</v>
      </c>
      <c r="BG718" t="str">
        <f ca="1">IF((OFFSET($A$1, 718 - 1, 57 - 1)) &gt;= (OFFSET($A$1, 80 - 1, 7 - 1)), "1","0")</f>
        <v>1</v>
      </c>
      <c r="BH718">
        <f ca="1" xml:space="preserve"> IF( AND( OFFSET($A$1, 718 - 1, 58 - 1) = "1", OFFSET($A$1, 718 - 1, 59 - 1) = "1" ), 1, IF( AND( OFFSET($A$1, 718 - 1, 58 - 1) = "1", OFFSET($A$1, 718 - 1, 59 - 1) = "0" ), 2, IF( AND( OFFSET($A$1, 718 - 1, 58 - 1) = "0", OFFSET($A$1, 718 - 1, 59 - 1) = "1" ), 3, 4 ) ) )</f>
        <v>1</v>
      </c>
      <c r="BJ718" s="6">
        <v>1</v>
      </c>
      <c r="BK718" s="6" t="str">
        <f>"1"</f>
        <v>1</v>
      </c>
      <c r="BL718" t="str">
        <f ca="1">IF((OFFSET($A$1, 718 - 1, 62 - 1)) &gt;= (OFFSET($A$1, 104 - 1, 7 - 1)), "1","0")</f>
        <v>1</v>
      </c>
      <c r="BM718">
        <f ca="1" xml:space="preserve"> IF( AND( OFFSET($A$1, 718 - 1, 63 - 1) = "1", OFFSET($A$1, 718 - 1, 64 - 1) = "1" ), 1, IF( AND( OFFSET($A$1, 718 - 1, 63 - 1) = "1", OFFSET($A$1, 718 - 1, 64 - 1) = "0" ), 2, IF( AND( OFFSET($A$1, 718 - 1, 63 - 1) = "0", OFFSET($A$1, 718 - 1, 64 - 1) = "1" ), 3, 4 ) ) )</f>
        <v>1</v>
      </c>
      <c r="BO718" s="6">
        <v>1</v>
      </c>
      <c r="BP718" s="6" t="str">
        <f>"1"</f>
        <v>1</v>
      </c>
      <c r="BQ718" t="str">
        <f ca="1">IF((OFFSET($A$1, 718 - 1, 67 - 1)) &gt;= (OFFSET($A$1, 128 - 1, 7 - 1)), "1","0")</f>
        <v>1</v>
      </c>
      <c r="BR718">
        <f ca="1" xml:space="preserve"> IF( AND( OFFSET($A$1, 718 - 1, 68 - 1) = "1", OFFSET($A$1, 718 - 1, 69 - 1) = "1" ), 1, IF( AND( OFFSET($A$1, 718 - 1, 68 - 1) = "1", OFFSET($A$1, 718 - 1, 69 - 1) = "0" ), 2, IF( AND( OFFSET($A$1, 718 - 1, 68 - 1) = "0", OFFSET($A$1, 718 - 1, 69 - 1) = "1" ), 3, 4 ) ) )</f>
        <v>1</v>
      </c>
    </row>
    <row r="719" spans="57:70" x14ac:dyDescent="0.25">
      <c r="BE719" s="6">
        <v>0</v>
      </c>
      <c r="BF719" s="6" t="str">
        <f>"0"</f>
        <v>0</v>
      </c>
      <c r="BG719" t="str">
        <f ca="1">IF((OFFSET($A$1, 719 - 1, 57 - 1)) &gt;= (OFFSET($A$1, 80 - 1, 7 - 1)), "1","0")</f>
        <v>0</v>
      </c>
      <c r="BH719">
        <f ca="1" xml:space="preserve"> IF( AND( OFFSET($A$1, 719 - 1, 58 - 1) = "1", OFFSET($A$1, 719 - 1, 59 - 1) = "1" ), 1, IF( AND( OFFSET($A$1, 719 - 1, 58 - 1) = "1", OFFSET($A$1, 719 - 1, 59 - 1) = "0" ), 2, IF( AND( OFFSET($A$1, 719 - 1, 58 - 1) = "0", OFFSET($A$1, 719 - 1, 59 - 1) = "1" ), 3, 4 ) ) )</f>
        <v>4</v>
      </c>
      <c r="BJ719" s="6">
        <v>0.2</v>
      </c>
      <c r="BK719" s="6" t="str">
        <f>"0"</f>
        <v>0</v>
      </c>
      <c r="BL719" t="str">
        <f ca="1">IF((OFFSET($A$1, 719 - 1, 62 - 1)) &gt;= (OFFSET($A$1, 104 - 1, 7 - 1)), "1","0")</f>
        <v>0</v>
      </c>
      <c r="BM719">
        <f ca="1" xml:space="preserve"> IF( AND( OFFSET($A$1, 719 - 1, 63 - 1) = "1", OFFSET($A$1, 719 - 1, 64 - 1) = "1" ), 1, IF( AND( OFFSET($A$1, 719 - 1, 63 - 1) = "1", OFFSET($A$1, 719 - 1, 64 - 1) = "0" ), 2, IF( AND( OFFSET($A$1, 719 - 1, 63 - 1) = "0", OFFSET($A$1, 719 - 1, 64 - 1) = "1" ), 3, 4 ) ) )</f>
        <v>4</v>
      </c>
      <c r="BO719" s="6">
        <v>1</v>
      </c>
      <c r="BP719" s="6" t="str">
        <f>"1"</f>
        <v>1</v>
      </c>
      <c r="BQ719" t="str">
        <f ca="1">IF((OFFSET($A$1, 719 - 1, 67 - 1)) &gt;= (OFFSET($A$1, 128 - 1, 7 - 1)), "1","0")</f>
        <v>1</v>
      </c>
      <c r="BR719">
        <f ca="1" xml:space="preserve"> IF( AND( OFFSET($A$1, 719 - 1, 68 - 1) = "1", OFFSET($A$1, 719 - 1, 69 - 1) = "1" ), 1, IF( AND( OFFSET($A$1, 719 - 1, 68 - 1) = "1", OFFSET($A$1, 719 - 1, 69 - 1) = "0" ), 2, IF( AND( OFFSET($A$1, 719 - 1, 68 - 1) = "0", OFFSET($A$1, 719 - 1, 69 - 1) = "1" ), 3, 4 ) ) )</f>
        <v>1</v>
      </c>
    </row>
    <row r="720" spans="57:70" x14ac:dyDescent="0.25">
      <c r="BE720" s="6">
        <v>0</v>
      </c>
      <c r="BF720" s="6" t="str">
        <f>"0"</f>
        <v>0</v>
      </c>
      <c r="BG720" t="str">
        <f ca="1">IF((OFFSET($A$1, 720 - 1, 57 - 1)) &gt;= (OFFSET($A$1, 80 - 1, 7 - 1)), "1","0")</f>
        <v>0</v>
      </c>
      <c r="BH720">
        <f ca="1" xml:space="preserve"> IF( AND( OFFSET($A$1, 720 - 1, 58 - 1) = "1", OFFSET($A$1, 720 - 1, 59 - 1) = "1" ), 1, IF( AND( OFFSET($A$1, 720 - 1, 58 - 1) = "1", OFFSET($A$1, 720 - 1, 59 - 1) = "0" ), 2, IF( AND( OFFSET($A$1, 720 - 1, 58 - 1) = "0", OFFSET($A$1, 720 - 1, 59 - 1) = "1" ), 3, 4 ) ) )</f>
        <v>4</v>
      </c>
      <c r="BJ720" s="6">
        <v>0</v>
      </c>
      <c r="BK720" s="6" t="str">
        <f>"0"</f>
        <v>0</v>
      </c>
      <c r="BL720" t="str">
        <f ca="1">IF((OFFSET($A$1, 720 - 1, 62 - 1)) &gt;= (OFFSET($A$1, 104 - 1, 7 - 1)), "1","0")</f>
        <v>0</v>
      </c>
      <c r="BM720">
        <f ca="1" xml:space="preserve"> IF( AND( OFFSET($A$1, 720 - 1, 63 - 1) = "1", OFFSET($A$1, 720 - 1, 64 - 1) = "1" ), 1, IF( AND( OFFSET($A$1, 720 - 1, 63 - 1) = "1", OFFSET($A$1, 720 - 1, 64 - 1) = "0" ), 2, IF( AND( OFFSET($A$1, 720 - 1, 63 - 1) = "0", OFFSET($A$1, 720 - 1, 64 - 1) = "1" ), 3, 4 ) ) )</f>
        <v>4</v>
      </c>
      <c r="BO720" s="6">
        <v>1</v>
      </c>
      <c r="BP720" s="6" t="str">
        <f>"1"</f>
        <v>1</v>
      </c>
      <c r="BQ720" t="str">
        <f ca="1">IF((OFFSET($A$1, 720 - 1, 67 - 1)) &gt;= (OFFSET($A$1, 128 - 1, 7 - 1)), "1","0")</f>
        <v>1</v>
      </c>
      <c r="BR720">
        <f ca="1" xml:space="preserve"> IF( AND( OFFSET($A$1, 720 - 1, 68 - 1) = "1", OFFSET($A$1, 720 - 1, 69 - 1) = "1" ), 1, IF( AND( OFFSET($A$1, 720 - 1, 68 - 1) = "1", OFFSET($A$1, 720 - 1, 69 - 1) = "0" ), 2, IF( AND( OFFSET($A$1, 720 - 1, 68 - 1) = "0", OFFSET($A$1, 720 - 1, 69 - 1) = "1" ), 3, 4 ) ) )</f>
        <v>1</v>
      </c>
    </row>
    <row r="721" spans="57:70" x14ac:dyDescent="0.25">
      <c r="BE721" s="6">
        <v>0.2</v>
      </c>
      <c r="BF721" s="6" t="str">
        <f>"0"</f>
        <v>0</v>
      </c>
      <c r="BG721" t="str">
        <f ca="1">IF((OFFSET($A$1, 721 - 1, 57 - 1)) &gt;= (OFFSET($A$1, 80 - 1, 7 - 1)), "1","0")</f>
        <v>0</v>
      </c>
      <c r="BH721">
        <f ca="1" xml:space="preserve"> IF( AND( OFFSET($A$1, 721 - 1, 58 - 1) = "1", OFFSET($A$1, 721 - 1, 59 - 1) = "1" ), 1, IF( AND( OFFSET($A$1, 721 - 1, 58 - 1) = "1", OFFSET($A$1, 721 - 1, 59 - 1) = "0" ), 2, IF( AND( OFFSET($A$1, 721 - 1, 58 - 1) = "0", OFFSET($A$1, 721 - 1, 59 - 1) = "1" ), 3, 4 ) ) )</f>
        <v>4</v>
      </c>
      <c r="BJ721" s="6">
        <v>0.4</v>
      </c>
      <c r="BK721" s="6" t="str">
        <f>"1"</f>
        <v>1</v>
      </c>
      <c r="BL721" t="str">
        <f ca="1">IF((OFFSET($A$1, 721 - 1, 62 - 1)) &gt;= (OFFSET($A$1, 104 - 1, 7 - 1)), "1","0")</f>
        <v>0</v>
      </c>
      <c r="BM721">
        <f ca="1" xml:space="preserve"> IF( AND( OFFSET($A$1, 721 - 1, 63 - 1) = "1", OFFSET($A$1, 721 - 1, 64 - 1) = "1" ), 1, IF( AND( OFFSET($A$1, 721 - 1, 63 - 1) = "1", OFFSET($A$1, 721 - 1, 64 - 1) = "0" ), 2, IF( AND( OFFSET($A$1, 721 - 1, 63 - 1) = "0", OFFSET($A$1, 721 - 1, 64 - 1) = "1" ), 3, 4 ) ) )</f>
        <v>2</v>
      </c>
      <c r="BO721" s="6">
        <v>1</v>
      </c>
      <c r="BP721" s="6" t="str">
        <f>"1"</f>
        <v>1</v>
      </c>
      <c r="BQ721" t="str">
        <f ca="1">IF((OFFSET($A$1, 721 - 1, 67 - 1)) &gt;= (OFFSET($A$1, 128 - 1, 7 - 1)), "1","0")</f>
        <v>1</v>
      </c>
      <c r="BR721">
        <f ca="1" xml:space="preserve"> IF( AND( OFFSET($A$1, 721 - 1, 68 - 1) = "1", OFFSET($A$1, 721 - 1, 69 - 1) = "1" ), 1, IF( AND( OFFSET($A$1, 721 - 1, 68 - 1) = "1", OFFSET($A$1, 721 - 1, 69 - 1) = "0" ), 2, IF( AND( OFFSET($A$1, 721 - 1, 68 - 1) = "0", OFFSET($A$1, 721 - 1, 69 - 1) = "1" ), 3, 4 ) ) )</f>
        <v>1</v>
      </c>
    </row>
    <row r="722" spans="57:70" x14ac:dyDescent="0.25">
      <c r="BE722" s="6">
        <v>1</v>
      </c>
      <c r="BF722" s="6" t="str">
        <f>"1"</f>
        <v>1</v>
      </c>
      <c r="BG722" t="str">
        <f ca="1">IF((OFFSET($A$1, 722 - 1, 57 - 1)) &gt;= (OFFSET($A$1, 80 - 1, 7 - 1)), "1","0")</f>
        <v>1</v>
      </c>
      <c r="BH722">
        <f ca="1" xml:space="preserve"> IF( AND( OFFSET($A$1, 722 - 1, 58 - 1) = "1", OFFSET($A$1, 722 - 1, 59 - 1) = "1" ), 1, IF( AND( OFFSET($A$1, 722 - 1, 58 - 1) = "1", OFFSET($A$1, 722 - 1, 59 - 1) = "0" ), 2, IF( AND( OFFSET($A$1, 722 - 1, 58 - 1) = "0", OFFSET($A$1, 722 - 1, 59 - 1) = "1" ), 3, 4 ) ) )</f>
        <v>1</v>
      </c>
      <c r="BJ722" s="6">
        <v>0</v>
      </c>
      <c r="BK722" s="6" t="str">
        <f>"0"</f>
        <v>0</v>
      </c>
      <c r="BL722" t="str">
        <f ca="1">IF((OFFSET($A$1, 722 - 1, 62 - 1)) &gt;= (OFFSET($A$1, 104 - 1, 7 - 1)), "1","0")</f>
        <v>0</v>
      </c>
      <c r="BM722">
        <f ca="1" xml:space="preserve"> IF( AND( OFFSET($A$1, 722 - 1, 63 - 1) = "1", OFFSET($A$1, 722 - 1, 64 - 1) = "1" ), 1, IF( AND( OFFSET($A$1, 722 - 1, 63 - 1) = "1", OFFSET($A$1, 722 - 1, 64 - 1) = "0" ), 2, IF( AND( OFFSET($A$1, 722 - 1, 63 - 1) = "0", OFFSET($A$1, 722 - 1, 64 - 1) = "1" ), 3, 4 ) ) )</f>
        <v>4</v>
      </c>
      <c r="BO722" s="6">
        <v>1</v>
      </c>
      <c r="BP722" s="6" t="str">
        <f>"1"</f>
        <v>1</v>
      </c>
      <c r="BQ722" t="str">
        <f ca="1">IF((OFFSET($A$1, 722 - 1, 67 - 1)) &gt;= (OFFSET($A$1, 128 - 1, 7 - 1)), "1","0")</f>
        <v>1</v>
      </c>
      <c r="BR722">
        <f ca="1" xml:space="preserve"> IF( AND( OFFSET($A$1, 722 - 1, 68 - 1) = "1", OFFSET($A$1, 722 - 1, 69 - 1) = "1" ), 1, IF( AND( OFFSET($A$1, 722 - 1, 68 - 1) = "1", OFFSET($A$1, 722 - 1, 69 - 1) = "0" ), 2, IF( AND( OFFSET($A$1, 722 - 1, 68 - 1) = "0", OFFSET($A$1, 722 - 1, 69 - 1) = "1" ), 3, 4 ) ) )</f>
        <v>1</v>
      </c>
    </row>
    <row r="723" spans="57:70" x14ac:dyDescent="0.25">
      <c r="BE723" s="6">
        <v>0.8</v>
      </c>
      <c r="BF723" s="6" t="str">
        <f>"1"</f>
        <v>1</v>
      </c>
      <c r="BG723" t="str">
        <f ca="1">IF((OFFSET($A$1, 723 - 1, 57 - 1)) &gt;= (OFFSET($A$1, 80 - 1, 7 - 1)), "1","0")</f>
        <v>1</v>
      </c>
      <c r="BH723">
        <f ca="1" xml:space="preserve"> IF( AND( OFFSET($A$1, 723 - 1, 58 - 1) = "1", OFFSET($A$1, 723 - 1, 59 - 1) = "1" ), 1, IF( AND( OFFSET($A$1, 723 - 1, 58 - 1) = "1", OFFSET($A$1, 723 - 1, 59 - 1) = "0" ), 2, IF( AND( OFFSET($A$1, 723 - 1, 58 - 1) = "0", OFFSET($A$1, 723 - 1, 59 - 1) = "1" ), 3, 4 ) ) )</f>
        <v>1</v>
      </c>
      <c r="BJ723" s="6">
        <v>0.8</v>
      </c>
      <c r="BK723" s="6" t="str">
        <f>"1"</f>
        <v>1</v>
      </c>
      <c r="BL723" t="str">
        <f ca="1">IF((OFFSET($A$1, 723 - 1, 62 - 1)) &gt;= (OFFSET($A$1, 104 - 1, 7 - 1)), "1","0")</f>
        <v>1</v>
      </c>
      <c r="BM723">
        <f ca="1" xml:space="preserve"> IF( AND( OFFSET($A$1, 723 - 1, 63 - 1) = "1", OFFSET($A$1, 723 - 1, 64 - 1) = "1" ), 1, IF( AND( OFFSET($A$1, 723 - 1, 63 - 1) = "1", OFFSET($A$1, 723 - 1, 64 - 1) = "0" ), 2, IF( AND( OFFSET($A$1, 723 - 1, 63 - 1) = "0", OFFSET($A$1, 723 - 1, 64 - 1) = "1" ), 3, 4 ) ) )</f>
        <v>1</v>
      </c>
      <c r="BO723" s="6">
        <v>0</v>
      </c>
      <c r="BP723" s="6" t="str">
        <f>"0"</f>
        <v>0</v>
      </c>
      <c r="BQ723" t="str">
        <f ca="1">IF((OFFSET($A$1, 723 - 1, 67 - 1)) &gt;= (OFFSET($A$1, 128 - 1, 7 - 1)), "1","0")</f>
        <v>0</v>
      </c>
      <c r="BR723">
        <f ca="1" xml:space="preserve"> IF( AND( OFFSET($A$1, 723 - 1, 68 - 1) = "1", OFFSET($A$1, 723 - 1, 69 - 1) = "1" ), 1, IF( AND( OFFSET($A$1, 723 - 1, 68 - 1) = "1", OFFSET($A$1, 723 - 1, 69 - 1) = "0" ), 2, IF( AND( OFFSET($A$1, 723 - 1, 68 - 1) = "0", OFFSET($A$1, 723 - 1, 69 - 1) = "1" ), 3, 4 ) ) )</f>
        <v>4</v>
      </c>
    </row>
    <row r="724" spans="57:70" x14ac:dyDescent="0.25">
      <c r="BE724" s="6">
        <v>1</v>
      </c>
      <c r="BF724" s="6" t="str">
        <f>"1"</f>
        <v>1</v>
      </c>
      <c r="BG724" t="str">
        <f ca="1">IF((OFFSET($A$1, 724 - 1, 57 - 1)) &gt;= (OFFSET($A$1, 80 - 1, 7 - 1)), "1","0")</f>
        <v>1</v>
      </c>
      <c r="BH724">
        <f ca="1" xml:space="preserve"> IF( AND( OFFSET($A$1, 724 - 1, 58 - 1) = "1", OFFSET($A$1, 724 - 1, 59 - 1) = "1" ), 1, IF( AND( OFFSET($A$1, 724 - 1, 58 - 1) = "1", OFFSET($A$1, 724 - 1, 59 - 1) = "0" ), 2, IF( AND( OFFSET($A$1, 724 - 1, 58 - 1) = "0", OFFSET($A$1, 724 - 1, 59 - 1) = "1" ), 3, 4 ) ) )</f>
        <v>1</v>
      </c>
      <c r="BJ724" s="6">
        <v>0</v>
      </c>
      <c r="BK724" s="6" t="str">
        <f>"0"</f>
        <v>0</v>
      </c>
      <c r="BL724" t="str">
        <f ca="1">IF((OFFSET($A$1, 724 - 1, 62 - 1)) &gt;= (OFFSET($A$1, 104 - 1, 7 - 1)), "1","0")</f>
        <v>0</v>
      </c>
      <c r="BM724">
        <f ca="1" xml:space="preserve"> IF( AND( OFFSET($A$1, 724 - 1, 63 - 1) = "1", OFFSET($A$1, 724 - 1, 64 - 1) = "1" ), 1, IF( AND( OFFSET($A$1, 724 - 1, 63 - 1) = "1", OFFSET($A$1, 724 - 1, 64 - 1) = "0" ), 2, IF( AND( OFFSET($A$1, 724 - 1, 63 - 1) = "0", OFFSET($A$1, 724 - 1, 64 - 1) = "1" ), 3, 4 ) ) )</f>
        <v>4</v>
      </c>
      <c r="BO724" s="6">
        <v>0</v>
      </c>
      <c r="BP724" s="6" t="str">
        <f>"0"</f>
        <v>0</v>
      </c>
      <c r="BQ724" t="str">
        <f ca="1">IF((OFFSET($A$1, 724 - 1, 67 - 1)) &gt;= (OFFSET($A$1, 128 - 1, 7 - 1)), "1","0")</f>
        <v>0</v>
      </c>
      <c r="BR724">
        <f ca="1" xml:space="preserve"> IF( AND( OFFSET($A$1, 724 - 1, 68 - 1) = "1", OFFSET($A$1, 724 - 1, 69 - 1) = "1" ), 1, IF( AND( OFFSET($A$1, 724 - 1, 68 - 1) = "1", OFFSET($A$1, 724 - 1, 69 - 1) = "0" ), 2, IF( AND( OFFSET($A$1, 724 - 1, 68 - 1) = "0", OFFSET($A$1, 724 - 1, 69 - 1) = "1" ), 3, 4 ) ) )</f>
        <v>4</v>
      </c>
    </row>
    <row r="725" spans="57:70" x14ac:dyDescent="0.25">
      <c r="BE725" s="6">
        <v>0</v>
      </c>
      <c r="BF725" s="6" t="str">
        <f>"0"</f>
        <v>0</v>
      </c>
      <c r="BG725" t="str">
        <f ca="1">IF((OFFSET($A$1, 725 - 1, 57 - 1)) &gt;= (OFFSET($A$1, 80 - 1, 7 - 1)), "1","0")</f>
        <v>0</v>
      </c>
      <c r="BH725">
        <f ca="1" xml:space="preserve"> IF( AND( OFFSET($A$1, 725 - 1, 58 - 1) = "1", OFFSET($A$1, 725 - 1, 59 - 1) = "1" ), 1, IF( AND( OFFSET($A$1, 725 - 1, 58 - 1) = "1", OFFSET($A$1, 725 - 1, 59 - 1) = "0" ), 2, IF( AND( OFFSET($A$1, 725 - 1, 58 - 1) = "0", OFFSET($A$1, 725 - 1, 59 - 1) = "1" ), 3, 4 ) ) )</f>
        <v>4</v>
      </c>
      <c r="BJ725" s="6">
        <v>0</v>
      </c>
      <c r="BK725" s="6" t="str">
        <f>"0"</f>
        <v>0</v>
      </c>
      <c r="BL725" t="str">
        <f ca="1">IF((OFFSET($A$1, 725 - 1, 62 - 1)) &gt;= (OFFSET($A$1, 104 - 1, 7 - 1)), "1","0")</f>
        <v>0</v>
      </c>
      <c r="BM725">
        <f ca="1" xml:space="preserve"> IF( AND( OFFSET($A$1, 725 - 1, 63 - 1) = "1", OFFSET($A$1, 725 - 1, 64 - 1) = "1" ), 1, IF( AND( OFFSET($A$1, 725 - 1, 63 - 1) = "1", OFFSET($A$1, 725 - 1, 64 - 1) = "0" ), 2, IF( AND( OFFSET($A$1, 725 - 1, 63 - 1) = "0", OFFSET($A$1, 725 - 1, 64 - 1) = "1" ), 3, 4 ) ) )</f>
        <v>4</v>
      </c>
      <c r="BO725" s="6">
        <v>0</v>
      </c>
      <c r="BP725" s="6" t="str">
        <f>"0"</f>
        <v>0</v>
      </c>
      <c r="BQ725" t="str">
        <f ca="1">IF((OFFSET($A$1, 725 - 1, 67 - 1)) &gt;= (OFFSET($A$1, 128 - 1, 7 - 1)), "1","0")</f>
        <v>0</v>
      </c>
      <c r="BR725">
        <f ca="1" xml:space="preserve"> IF( AND( OFFSET($A$1, 725 - 1, 68 - 1) = "1", OFFSET($A$1, 725 - 1, 69 - 1) = "1" ), 1, IF( AND( OFFSET($A$1, 725 - 1, 68 - 1) = "1", OFFSET($A$1, 725 - 1, 69 - 1) = "0" ), 2, IF( AND( OFFSET($A$1, 725 - 1, 68 - 1) = "0", OFFSET($A$1, 725 - 1, 69 - 1) = "1" ), 3, 4 ) ) )</f>
        <v>4</v>
      </c>
    </row>
    <row r="726" spans="57:70" x14ac:dyDescent="0.25">
      <c r="BE726" s="6">
        <v>0</v>
      </c>
      <c r="BF726" s="6" t="str">
        <f>"0"</f>
        <v>0</v>
      </c>
      <c r="BG726" t="str">
        <f ca="1">IF((OFFSET($A$1, 726 - 1, 57 - 1)) &gt;= (OFFSET($A$1, 80 - 1, 7 - 1)), "1","0")</f>
        <v>0</v>
      </c>
      <c r="BH726">
        <f ca="1" xml:space="preserve"> IF( AND( OFFSET($A$1, 726 - 1, 58 - 1) = "1", OFFSET($A$1, 726 - 1, 59 - 1) = "1" ), 1, IF( AND( OFFSET($A$1, 726 - 1, 58 - 1) = "1", OFFSET($A$1, 726 - 1, 59 - 1) = "0" ), 2, IF( AND( OFFSET($A$1, 726 - 1, 58 - 1) = "0", OFFSET($A$1, 726 - 1, 59 - 1) = "1" ), 3, 4 ) ) )</f>
        <v>4</v>
      </c>
      <c r="BJ726" s="6">
        <v>0</v>
      </c>
      <c r="BK726" s="6" t="str">
        <f>"0"</f>
        <v>0</v>
      </c>
      <c r="BL726" t="str">
        <f ca="1">IF((OFFSET($A$1, 726 - 1, 62 - 1)) &gt;= (OFFSET($A$1, 104 - 1, 7 - 1)), "1","0")</f>
        <v>0</v>
      </c>
      <c r="BM726">
        <f ca="1" xml:space="preserve"> IF( AND( OFFSET($A$1, 726 - 1, 63 - 1) = "1", OFFSET($A$1, 726 - 1, 64 - 1) = "1" ), 1, IF( AND( OFFSET($A$1, 726 - 1, 63 - 1) = "1", OFFSET($A$1, 726 - 1, 64 - 1) = "0" ), 2, IF( AND( OFFSET($A$1, 726 - 1, 63 - 1) = "0", OFFSET($A$1, 726 - 1, 64 - 1) = "1" ), 3, 4 ) ) )</f>
        <v>4</v>
      </c>
      <c r="BO726" s="6">
        <v>1</v>
      </c>
      <c r="BP726" s="6" t="str">
        <f>"1"</f>
        <v>1</v>
      </c>
      <c r="BQ726" t="str">
        <f ca="1">IF((OFFSET($A$1, 726 - 1, 67 - 1)) &gt;= (OFFSET($A$1, 128 - 1, 7 - 1)), "1","0")</f>
        <v>1</v>
      </c>
      <c r="BR726">
        <f ca="1" xml:space="preserve"> IF( AND( OFFSET($A$1, 726 - 1, 68 - 1) = "1", OFFSET($A$1, 726 - 1, 69 - 1) = "1" ), 1, IF( AND( OFFSET($A$1, 726 - 1, 68 - 1) = "1", OFFSET($A$1, 726 - 1, 69 - 1) = "0" ), 2, IF( AND( OFFSET($A$1, 726 - 1, 68 - 1) = "0", OFFSET($A$1, 726 - 1, 69 - 1) = "1" ), 3, 4 ) ) )</f>
        <v>1</v>
      </c>
    </row>
    <row r="727" spans="57:70" x14ac:dyDescent="0.25">
      <c r="BE727" s="6">
        <v>0</v>
      </c>
      <c r="BF727" s="6" t="str">
        <f>"0"</f>
        <v>0</v>
      </c>
      <c r="BG727" t="str">
        <f ca="1">IF((OFFSET($A$1, 727 - 1, 57 - 1)) &gt;= (OFFSET($A$1, 80 - 1, 7 - 1)), "1","0")</f>
        <v>0</v>
      </c>
      <c r="BH727">
        <f ca="1" xml:space="preserve"> IF( AND( OFFSET($A$1, 727 - 1, 58 - 1) = "1", OFFSET($A$1, 727 - 1, 59 - 1) = "1" ), 1, IF( AND( OFFSET($A$1, 727 - 1, 58 - 1) = "1", OFFSET($A$1, 727 - 1, 59 - 1) = "0" ), 2, IF( AND( OFFSET($A$1, 727 - 1, 58 - 1) = "0", OFFSET($A$1, 727 - 1, 59 - 1) = "1" ), 3, 4 ) ) )</f>
        <v>4</v>
      </c>
      <c r="BJ727" s="6">
        <v>1</v>
      </c>
      <c r="BK727" s="6" t="str">
        <f>"1"</f>
        <v>1</v>
      </c>
      <c r="BL727" t="str">
        <f ca="1">IF((OFFSET($A$1, 727 - 1, 62 - 1)) &gt;= (OFFSET($A$1, 104 - 1, 7 - 1)), "1","0")</f>
        <v>1</v>
      </c>
      <c r="BM727">
        <f ca="1" xml:space="preserve"> IF( AND( OFFSET($A$1, 727 - 1, 63 - 1) = "1", OFFSET($A$1, 727 - 1, 64 - 1) = "1" ), 1, IF( AND( OFFSET($A$1, 727 - 1, 63 - 1) = "1", OFFSET($A$1, 727 - 1, 64 - 1) = "0" ), 2, IF( AND( OFFSET($A$1, 727 - 1, 63 - 1) = "0", OFFSET($A$1, 727 - 1, 64 - 1) = "1" ), 3, 4 ) ) )</f>
        <v>1</v>
      </c>
      <c r="BO727" s="6">
        <v>1</v>
      </c>
      <c r="BP727" s="6" t="str">
        <f>"1"</f>
        <v>1</v>
      </c>
      <c r="BQ727" t="str">
        <f ca="1">IF((OFFSET($A$1, 727 - 1, 67 - 1)) &gt;= (OFFSET($A$1, 128 - 1, 7 - 1)), "1","0")</f>
        <v>1</v>
      </c>
      <c r="BR727">
        <f ca="1" xml:space="preserve"> IF( AND( OFFSET($A$1, 727 - 1, 68 - 1) = "1", OFFSET($A$1, 727 - 1, 69 - 1) = "1" ), 1, IF( AND( OFFSET($A$1, 727 - 1, 68 - 1) = "1", OFFSET($A$1, 727 - 1, 69 - 1) = "0" ), 2, IF( AND( OFFSET($A$1, 727 - 1, 68 - 1) = "0", OFFSET($A$1, 727 - 1, 69 - 1) = "1" ), 3, 4 ) ) )</f>
        <v>1</v>
      </c>
    </row>
    <row r="728" spans="57:70" x14ac:dyDescent="0.25">
      <c r="BE728" s="6">
        <v>0</v>
      </c>
      <c r="BF728" s="6" t="str">
        <f>"0"</f>
        <v>0</v>
      </c>
      <c r="BG728" t="str">
        <f ca="1">IF((OFFSET($A$1, 728 - 1, 57 - 1)) &gt;= (OFFSET($A$1, 80 - 1, 7 - 1)), "1","0")</f>
        <v>0</v>
      </c>
      <c r="BH728">
        <f ca="1" xml:space="preserve"> IF( AND( OFFSET($A$1, 728 - 1, 58 - 1) = "1", OFFSET($A$1, 728 - 1, 59 - 1) = "1" ), 1, IF( AND( OFFSET($A$1, 728 - 1, 58 - 1) = "1", OFFSET($A$1, 728 - 1, 59 - 1) = "0" ), 2, IF( AND( OFFSET($A$1, 728 - 1, 58 - 1) = "0", OFFSET($A$1, 728 - 1, 59 - 1) = "1" ), 3, 4 ) ) )</f>
        <v>4</v>
      </c>
      <c r="BJ728" s="6">
        <v>1</v>
      </c>
      <c r="BK728" s="6" t="str">
        <f>"1"</f>
        <v>1</v>
      </c>
      <c r="BL728" t="str">
        <f ca="1">IF((OFFSET($A$1, 728 - 1, 62 - 1)) &gt;= (OFFSET($A$1, 104 - 1, 7 - 1)), "1","0")</f>
        <v>1</v>
      </c>
      <c r="BM728">
        <f ca="1" xml:space="preserve"> IF( AND( OFFSET($A$1, 728 - 1, 63 - 1) = "1", OFFSET($A$1, 728 - 1, 64 - 1) = "1" ), 1, IF( AND( OFFSET($A$1, 728 - 1, 63 - 1) = "1", OFFSET($A$1, 728 - 1, 64 - 1) = "0" ), 2, IF( AND( OFFSET($A$1, 728 - 1, 63 - 1) = "0", OFFSET($A$1, 728 - 1, 64 - 1) = "1" ), 3, 4 ) ) )</f>
        <v>1</v>
      </c>
      <c r="BO728" s="6">
        <v>0</v>
      </c>
      <c r="BP728" s="6" t="str">
        <f>"0"</f>
        <v>0</v>
      </c>
      <c r="BQ728" t="str">
        <f ca="1">IF((OFFSET($A$1, 728 - 1, 67 - 1)) &gt;= (OFFSET($A$1, 128 - 1, 7 - 1)), "1","0")</f>
        <v>0</v>
      </c>
      <c r="BR728">
        <f ca="1" xml:space="preserve"> IF( AND( OFFSET($A$1, 728 - 1, 68 - 1) = "1", OFFSET($A$1, 728 - 1, 69 - 1) = "1" ), 1, IF( AND( OFFSET($A$1, 728 - 1, 68 - 1) = "1", OFFSET($A$1, 728 - 1, 69 - 1) = "0" ), 2, IF( AND( OFFSET($A$1, 728 - 1, 68 - 1) = "0", OFFSET($A$1, 728 - 1, 69 - 1) = "1" ), 3, 4 ) ) )</f>
        <v>4</v>
      </c>
    </row>
    <row r="729" spans="57:70" x14ac:dyDescent="0.25">
      <c r="BE729" s="6">
        <v>0</v>
      </c>
      <c r="BF729" s="6" t="str">
        <f>"0"</f>
        <v>0</v>
      </c>
      <c r="BG729" t="str">
        <f ca="1">IF((OFFSET($A$1, 729 - 1, 57 - 1)) &gt;= (OFFSET($A$1, 80 - 1, 7 - 1)), "1","0")</f>
        <v>0</v>
      </c>
      <c r="BH729">
        <f ca="1" xml:space="preserve"> IF( AND( OFFSET($A$1, 729 - 1, 58 - 1) = "1", OFFSET($A$1, 729 - 1, 59 - 1) = "1" ), 1, IF( AND( OFFSET($A$1, 729 - 1, 58 - 1) = "1", OFFSET($A$1, 729 - 1, 59 - 1) = "0" ), 2, IF( AND( OFFSET($A$1, 729 - 1, 58 - 1) = "0", OFFSET($A$1, 729 - 1, 59 - 1) = "1" ), 3, 4 ) ) )</f>
        <v>4</v>
      </c>
      <c r="BJ729" s="6">
        <v>0.6</v>
      </c>
      <c r="BK729" s="6" t="str">
        <f>"1"</f>
        <v>1</v>
      </c>
      <c r="BL729" t="str">
        <f ca="1">IF((OFFSET($A$1, 729 - 1, 62 - 1)) &gt;= (OFFSET($A$1, 104 - 1, 7 - 1)), "1","0")</f>
        <v>1</v>
      </c>
      <c r="BM729">
        <f ca="1" xml:space="preserve"> IF( AND( OFFSET($A$1, 729 - 1, 63 - 1) = "1", OFFSET($A$1, 729 - 1, 64 - 1) = "1" ), 1, IF( AND( OFFSET($A$1, 729 - 1, 63 - 1) = "1", OFFSET($A$1, 729 - 1, 64 - 1) = "0" ), 2, IF( AND( OFFSET($A$1, 729 - 1, 63 - 1) = "0", OFFSET($A$1, 729 - 1, 64 - 1) = "1" ), 3, 4 ) ) )</f>
        <v>1</v>
      </c>
      <c r="BO729" s="6">
        <v>0.6</v>
      </c>
      <c r="BP729" s="6" t="str">
        <f>"0"</f>
        <v>0</v>
      </c>
      <c r="BQ729" t="str">
        <f ca="1">IF((OFFSET($A$1, 729 - 1, 67 - 1)) &gt;= (OFFSET($A$1, 128 - 1, 7 - 1)), "1","0")</f>
        <v>1</v>
      </c>
      <c r="BR729">
        <f ca="1" xml:space="preserve"> IF( AND( OFFSET($A$1, 729 - 1, 68 - 1) = "1", OFFSET($A$1, 729 - 1, 69 - 1) = "1" ), 1, IF( AND( OFFSET($A$1, 729 - 1, 68 - 1) = "1", OFFSET($A$1, 729 - 1, 69 - 1) = "0" ), 2, IF( AND( OFFSET($A$1, 729 - 1, 68 - 1) = "0", OFFSET($A$1, 729 - 1, 69 - 1) = "1" ), 3, 4 ) ) )</f>
        <v>3</v>
      </c>
    </row>
    <row r="730" spans="57:70" x14ac:dyDescent="0.25">
      <c r="BE730" s="6">
        <v>0</v>
      </c>
      <c r="BF730" s="6" t="str">
        <f>"0"</f>
        <v>0</v>
      </c>
      <c r="BG730" t="str">
        <f ca="1">IF((OFFSET($A$1, 730 - 1, 57 - 1)) &gt;= (OFFSET($A$1, 80 - 1, 7 - 1)), "1","0")</f>
        <v>0</v>
      </c>
      <c r="BH730">
        <f ca="1" xml:space="preserve"> IF( AND( OFFSET($A$1, 730 - 1, 58 - 1) = "1", OFFSET($A$1, 730 - 1, 59 - 1) = "1" ), 1, IF( AND( OFFSET($A$1, 730 - 1, 58 - 1) = "1", OFFSET($A$1, 730 - 1, 59 - 1) = "0" ), 2, IF( AND( OFFSET($A$1, 730 - 1, 58 - 1) = "0", OFFSET($A$1, 730 - 1, 59 - 1) = "1" ), 3, 4 ) ) )</f>
        <v>4</v>
      </c>
      <c r="BJ730" s="6">
        <v>0.2</v>
      </c>
      <c r="BK730" s="6" t="str">
        <f>"0"</f>
        <v>0</v>
      </c>
      <c r="BL730" t="str">
        <f ca="1">IF((OFFSET($A$1, 730 - 1, 62 - 1)) &gt;= (OFFSET($A$1, 104 - 1, 7 - 1)), "1","0")</f>
        <v>0</v>
      </c>
      <c r="BM730">
        <f ca="1" xml:space="preserve"> IF( AND( OFFSET($A$1, 730 - 1, 63 - 1) = "1", OFFSET($A$1, 730 - 1, 64 - 1) = "1" ), 1, IF( AND( OFFSET($A$1, 730 - 1, 63 - 1) = "1", OFFSET($A$1, 730 - 1, 64 - 1) = "0" ), 2, IF( AND( OFFSET($A$1, 730 - 1, 63 - 1) = "0", OFFSET($A$1, 730 - 1, 64 - 1) = "1" ), 3, 4 ) ) )</f>
        <v>4</v>
      </c>
      <c r="BO730" s="6">
        <v>0.4</v>
      </c>
      <c r="BP730" s="6" t="str">
        <f>"0"</f>
        <v>0</v>
      </c>
      <c r="BQ730" t="str">
        <f ca="1">IF((OFFSET($A$1, 730 - 1, 67 - 1)) &gt;= (OFFSET($A$1, 128 - 1, 7 - 1)), "1","0")</f>
        <v>0</v>
      </c>
      <c r="BR730">
        <f ca="1" xml:space="preserve"> IF( AND( OFFSET($A$1, 730 - 1, 68 - 1) = "1", OFFSET($A$1, 730 - 1, 69 - 1) = "1" ), 1, IF( AND( OFFSET($A$1, 730 - 1, 68 - 1) = "1", OFFSET($A$1, 730 - 1, 69 - 1) = "0" ), 2, IF( AND( OFFSET($A$1, 730 - 1, 68 - 1) = "0", OFFSET($A$1, 730 - 1, 69 - 1) = "1" ), 3, 4 ) ) )</f>
        <v>4</v>
      </c>
    </row>
    <row r="731" spans="57:70" x14ac:dyDescent="0.25">
      <c r="BE731" s="6">
        <v>1</v>
      </c>
      <c r="BF731" s="6" t="str">
        <f>"1"</f>
        <v>1</v>
      </c>
      <c r="BG731" t="str">
        <f ca="1">IF((OFFSET($A$1, 731 - 1, 57 - 1)) &gt;= (OFFSET($A$1, 80 - 1, 7 - 1)), "1","0")</f>
        <v>1</v>
      </c>
      <c r="BH731">
        <f ca="1" xml:space="preserve"> IF( AND( OFFSET($A$1, 731 - 1, 58 - 1) = "1", OFFSET($A$1, 731 - 1, 59 - 1) = "1" ), 1, IF( AND( OFFSET($A$1, 731 - 1, 58 - 1) = "1", OFFSET($A$1, 731 - 1, 59 - 1) = "0" ), 2, IF( AND( OFFSET($A$1, 731 - 1, 58 - 1) = "0", OFFSET($A$1, 731 - 1, 59 - 1) = "1" ), 3, 4 ) ) )</f>
        <v>1</v>
      </c>
      <c r="BJ731" s="6">
        <v>0</v>
      </c>
      <c r="BK731" s="6" t="str">
        <f>"0"</f>
        <v>0</v>
      </c>
      <c r="BL731" t="str">
        <f ca="1">IF((OFFSET($A$1, 731 - 1, 62 - 1)) &gt;= (OFFSET($A$1, 104 - 1, 7 - 1)), "1","0")</f>
        <v>0</v>
      </c>
      <c r="BM731">
        <f ca="1" xml:space="preserve"> IF( AND( OFFSET($A$1, 731 - 1, 63 - 1) = "1", OFFSET($A$1, 731 - 1, 64 - 1) = "1" ), 1, IF( AND( OFFSET($A$1, 731 - 1, 63 - 1) = "1", OFFSET($A$1, 731 - 1, 64 - 1) = "0" ), 2, IF( AND( OFFSET($A$1, 731 - 1, 63 - 1) = "0", OFFSET($A$1, 731 - 1, 64 - 1) = "1" ), 3, 4 ) ) )</f>
        <v>4</v>
      </c>
      <c r="BO731" s="6">
        <v>1</v>
      </c>
      <c r="BP731" s="6" t="str">
        <f>"1"</f>
        <v>1</v>
      </c>
      <c r="BQ731" t="str">
        <f ca="1">IF((OFFSET($A$1, 731 - 1, 67 - 1)) &gt;= (OFFSET($A$1, 128 - 1, 7 - 1)), "1","0")</f>
        <v>1</v>
      </c>
      <c r="BR731">
        <f ca="1" xml:space="preserve"> IF( AND( OFFSET($A$1, 731 - 1, 68 - 1) = "1", OFFSET($A$1, 731 - 1, 69 - 1) = "1" ), 1, IF( AND( OFFSET($A$1, 731 - 1, 68 - 1) = "1", OFFSET($A$1, 731 - 1, 69 - 1) = "0" ), 2, IF( AND( OFFSET($A$1, 731 - 1, 68 - 1) = "0", OFFSET($A$1, 731 - 1, 69 - 1) = "1" ), 3, 4 ) ) )</f>
        <v>1</v>
      </c>
    </row>
    <row r="732" spans="57:70" x14ac:dyDescent="0.25">
      <c r="BE732" s="6">
        <v>1</v>
      </c>
      <c r="BF732" s="6" t="str">
        <f>"1"</f>
        <v>1</v>
      </c>
      <c r="BG732" t="str">
        <f ca="1">IF((OFFSET($A$1, 732 - 1, 57 - 1)) &gt;= (OFFSET($A$1, 80 - 1, 7 - 1)), "1","0")</f>
        <v>1</v>
      </c>
      <c r="BH732">
        <f ca="1" xml:space="preserve"> IF( AND( OFFSET($A$1, 732 - 1, 58 - 1) = "1", OFFSET($A$1, 732 - 1, 59 - 1) = "1" ), 1, IF( AND( OFFSET($A$1, 732 - 1, 58 - 1) = "1", OFFSET($A$1, 732 - 1, 59 - 1) = "0" ), 2, IF( AND( OFFSET($A$1, 732 - 1, 58 - 1) = "0", OFFSET($A$1, 732 - 1, 59 - 1) = "1" ), 3, 4 ) ) )</f>
        <v>1</v>
      </c>
      <c r="BJ732" s="6">
        <v>0</v>
      </c>
      <c r="BK732" s="6" t="str">
        <f>"0"</f>
        <v>0</v>
      </c>
      <c r="BL732" t="str">
        <f ca="1">IF((OFFSET($A$1, 732 - 1, 62 - 1)) &gt;= (OFFSET($A$1, 104 - 1, 7 - 1)), "1","0")</f>
        <v>0</v>
      </c>
      <c r="BM732">
        <f ca="1" xml:space="preserve"> IF( AND( OFFSET($A$1, 732 - 1, 63 - 1) = "1", OFFSET($A$1, 732 - 1, 64 - 1) = "1" ), 1, IF( AND( OFFSET($A$1, 732 - 1, 63 - 1) = "1", OFFSET($A$1, 732 - 1, 64 - 1) = "0" ), 2, IF( AND( OFFSET($A$1, 732 - 1, 63 - 1) = "0", OFFSET($A$1, 732 - 1, 64 - 1) = "1" ), 3, 4 ) ) )</f>
        <v>4</v>
      </c>
      <c r="BO732" s="6">
        <v>1</v>
      </c>
      <c r="BP732" s="6" t="str">
        <f>"1"</f>
        <v>1</v>
      </c>
      <c r="BQ732" t="str">
        <f ca="1">IF((OFFSET($A$1, 732 - 1, 67 - 1)) &gt;= (OFFSET($A$1, 128 - 1, 7 - 1)), "1","0")</f>
        <v>1</v>
      </c>
      <c r="BR732">
        <f ca="1" xml:space="preserve"> IF( AND( OFFSET($A$1, 732 - 1, 68 - 1) = "1", OFFSET($A$1, 732 - 1, 69 - 1) = "1" ), 1, IF( AND( OFFSET($A$1, 732 - 1, 68 - 1) = "1", OFFSET($A$1, 732 - 1, 69 - 1) = "0" ), 2, IF( AND( OFFSET($A$1, 732 - 1, 68 - 1) = "0", OFFSET($A$1, 732 - 1, 69 - 1) = "1" ), 3, 4 ) ) )</f>
        <v>1</v>
      </c>
    </row>
    <row r="733" spans="57:70" x14ac:dyDescent="0.25">
      <c r="BE733" s="6">
        <v>1</v>
      </c>
      <c r="BF733" s="6" t="str">
        <f>"1"</f>
        <v>1</v>
      </c>
      <c r="BG733" t="str">
        <f ca="1">IF((OFFSET($A$1, 733 - 1, 57 - 1)) &gt;= (OFFSET($A$1, 80 - 1, 7 - 1)), "1","0")</f>
        <v>1</v>
      </c>
      <c r="BH733">
        <f ca="1" xml:space="preserve"> IF( AND( OFFSET($A$1, 733 - 1, 58 - 1) = "1", OFFSET($A$1, 733 - 1, 59 - 1) = "1" ), 1, IF( AND( OFFSET($A$1, 733 - 1, 58 - 1) = "1", OFFSET($A$1, 733 - 1, 59 - 1) = "0" ), 2, IF( AND( OFFSET($A$1, 733 - 1, 58 - 1) = "0", OFFSET($A$1, 733 - 1, 59 - 1) = "1" ), 3, 4 ) ) )</f>
        <v>1</v>
      </c>
      <c r="BJ733" s="6">
        <v>1</v>
      </c>
      <c r="BK733" s="6" t="str">
        <f>"1"</f>
        <v>1</v>
      </c>
      <c r="BL733" t="str">
        <f ca="1">IF((OFFSET($A$1, 733 - 1, 62 - 1)) &gt;= (OFFSET($A$1, 104 - 1, 7 - 1)), "1","0")</f>
        <v>1</v>
      </c>
      <c r="BM733">
        <f ca="1" xml:space="preserve"> IF( AND( OFFSET($A$1, 733 - 1, 63 - 1) = "1", OFFSET($A$1, 733 - 1, 64 - 1) = "1" ), 1, IF( AND( OFFSET($A$1, 733 - 1, 63 - 1) = "1", OFFSET($A$1, 733 - 1, 64 - 1) = "0" ), 2, IF( AND( OFFSET($A$1, 733 - 1, 63 - 1) = "0", OFFSET($A$1, 733 - 1, 64 - 1) = "1" ), 3, 4 ) ) )</f>
        <v>1</v>
      </c>
      <c r="BO733" s="6">
        <v>0.6</v>
      </c>
      <c r="BP733" s="6" t="str">
        <f>"1"</f>
        <v>1</v>
      </c>
      <c r="BQ733" t="str">
        <f ca="1">IF((OFFSET($A$1, 733 - 1, 67 - 1)) &gt;= (OFFSET($A$1, 128 - 1, 7 - 1)), "1","0")</f>
        <v>1</v>
      </c>
      <c r="BR733">
        <f ca="1" xml:space="preserve"> IF( AND( OFFSET($A$1, 733 - 1, 68 - 1) = "1", OFFSET($A$1, 733 - 1, 69 - 1) = "1" ), 1, IF( AND( OFFSET($A$1, 733 - 1, 68 - 1) = "1", OFFSET($A$1, 733 - 1, 69 - 1) = "0" ), 2, IF( AND( OFFSET($A$1, 733 - 1, 68 - 1) = "0", OFFSET($A$1, 733 - 1, 69 - 1) = "1" ), 3, 4 ) ) )</f>
        <v>1</v>
      </c>
    </row>
    <row r="734" spans="57:70" x14ac:dyDescent="0.25">
      <c r="BE734" s="6">
        <v>0</v>
      </c>
      <c r="BF734" s="6" t="str">
        <f>"0"</f>
        <v>0</v>
      </c>
      <c r="BG734" t="str">
        <f ca="1">IF((OFFSET($A$1, 734 - 1, 57 - 1)) &gt;= (OFFSET($A$1, 80 - 1, 7 - 1)), "1","0")</f>
        <v>0</v>
      </c>
      <c r="BH734">
        <f ca="1" xml:space="preserve"> IF( AND( OFFSET($A$1, 734 - 1, 58 - 1) = "1", OFFSET($A$1, 734 - 1, 59 - 1) = "1" ), 1, IF( AND( OFFSET($A$1, 734 - 1, 58 - 1) = "1", OFFSET($A$1, 734 - 1, 59 - 1) = "0" ), 2, IF( AND( OFFSET($A$1, 734 - 1, 58 - 1) = "0", OFFSET($A$1, 734 - 1, 59 - 1) = "1" ), 3, 4 ) ) )</f>
        <v>4</v>
      </c>
      <c r="BJ734" s="6">
        <v>1</v>
      </c>
      <c r="BK734" s="6" t="str">
        <f>"1"</f>
        <v>1</v>
      </c>
      <c r="BL734" t="str">
        <f ca="1">IF((OFFSET($A$1, 734 - 1, 62 - 1)) &gt;= (OFFSET($A$1, 104 - 1, 7 - 1)), "1","0")</f>
        <v>1</v>
      </c>
      <c r="BM734">
        <f ca="1" xml:space="preserve"> IF( AND( OFFSET($A$1, 734 - 1, 63 - 1) = "1", OFFSET($A$1, 734 - 1, 64 - 1) = "1" ), 1, IF( AND( OFFSET($A$1, 734 - 1, 63 - 1) = "1", OFFSET($A$1, 734 - 1, 64 - 1) = "0" ), 2, IF( AND( OFFSET($A$1, 734 - 1, 63 - 1) = "0", OFFSET($A$1, 734 - 1, 64 - 1) = "1" ), 3, 4 ) ) )</f>
        <v>1</v>
      </c>
      <c r="BO734" s="6">
        <v>1</v>
      </c>
      <c r="BP734" s="6" t="str">
        <f>"1"</f>
        <v>1</v>
      </c>
      <c r="BQ734" t="str">
        <f ca="1">IF((OFFSET($A$1, 734 - 1, 67 - 1)) &gt;= (OFFSET($A$1, 128 - 1, 7 - 1)), "1","0")</f>
        <v>1</v>
      </c>
      <c r="BR734">
        <f ca="1" xml:space="preserve"> IF( AND( OFFSET($A$1, 734 - 1, 68 - 1) = "1", OFFSET($A$1, 734 - 1, 69 - 1) = "1" ), 1, IF( AND( OFFSET($A$1, 734 - 1, 68 - 1) = "1", OFFSET($A$1, 734 - 1, 69 - 1) = "0" ), 2, IF( AND( OFFSET($A$1, 734 - 1, 68 - 1) = "0", OFFSET($A$1, 734 - 1, 69 - 1) = "1" ), 3, 4 ) ) )</f>
        <v>1</v>
      </c>
    </row>
    <row r="735" spans="57:70" x14ac:dyDescent="0.25">
      <c r="BE735" s="6">
        <v>1</v>
      </c>
      <c r="BF735" s="6" t="str">
        <f>"1"</f>
        <v>1</v>
      </c>
      <c r="BG735" t="str">
        <f ca="1">IF((OFFSET($A$1, 735 - 1, 57 - 1)) &gt;= (OFFSET($A$1, 80 - 1, 7 - 1)), "1","0")</f>
        <v>1</v>
      </c>
      <c r="BH735">
        <f ca="1" xml:space="preserve"> IF( AND( OFFSET($A$1, 735 - 1, 58 - 1) = "1", OFFSET($A$1, 735 - 1, 59 - 1) = "1" ), 1, IF( AND( OFFSET($A$1, 735 - 1, 58 - 1) = "1", OFFSET($A$1, 735 - 1, 59 - 1) = "0" ), 2, IF( AND( OFFSET($A$1, 735 - 1, 58 - 1) = "0", OFFSET($A$1, 735 - 1, 59 - 1) = "1" ), 3, 4 ) ) )</f>
        <v>1</v>
      </c>
      <c r="BJ735" s="6">
        <v>0</v>
      </c>
      <c r="BK735" s="6" t="str">
        <f>"1"</f>
        <v>1</v>
      </c>
      <c r="BL735" t="str">
        <f ca="1">IF((OFFSET($A$1, 735 - 1, 62 - 1)) &gt;= (OFFSET($A$1, 104 - 1, 7 - 1)), "1","0")</f>
        <v>0</v>
      </c>
      <c r="BM735">
        <f ca="1" xml:space="preserve"> IF( AND( OFFSET($A$1, 735 - 1, 63 - 1) = "1", OFFSET($A$1, 735 - 1, 64 - 1) = "1" ), 1, IF( AND( OFFSET($A$1, 735 - 1, 63 - 1) = "1", OFFSET($A$1, 735 - 1, 64 - 1) = "0" ), 2, IF( AND( OFFSET($A$1, 735 - 1, 63 - 1) = "0", OFFSET($A$1, 735 - 1, 64 - 1) = "1" ), 3, 4 ) ) )</f>
        <v>2</v>
      </c>
      <c r="BO735" s="6">
        <v>0</v>
      </c>
      <c r="BP735" s="6" t="str">
        <f>"0"</f>
        <v>0</v>
      </c>
      <c r="BQ735" t="str">
        <f ca="1">IF((OFFSET($A$1, 735 - 1, 67 - 1)) &gt;= (OFFSET($A$1, 128 - 1, 7 - 1)), "1","0")</f>
        <v>0</v>
      </c>
      <c r="BR735">
        <f ca="1" xml:space="preserve"> IF( AND( OFFSET($A$1, 735 - 1, 68 - 1) = "1", OFFSET($A$1, 735 - 1, 69 - 1) = "1" ), 1, IF( AND( OFFSET($A$1, 735 - 1, 68 - 1) = "1", OFFSET($A$1, 735 - 1, 69 - 1) = "0" ), 2, IF( AND( OFFSET($A$1, 735 - 1, 68 - 1) = "0", OFFSET($A$1, 735 - 1, 69 - 1) = "1" ), 3, 4 ) ) )</f>
        <v>4</v>
      </c>
    </row>
    <row r="736" spans="57:70" x14ac:dyDescent="0.25">
      <c r="BE736" s="6">
        <v>1</v>
      </c>
      <c r="BF736" s="6" t="str">
        <f>"1"</f>
        <v>1</v>
      </c>
      <c r="BG736" t="str">
        <f ca="1">IF((OFFSET($A$1, 736 - 1, 57 - 1)) &gt;= (OFFSET($A$1, 80 - 1, 7 - 1)), "1","0")</f>
        <v>1</v>
      </c>
      <c r="BH736">
        <f ca="1" xml:space="preserve"> IF( AND( OFFSET($A$1, 736 - 1, 58 - 1) = "1", OFFSET($A$1, 736 - 1, 59 - 1) = "1" ), 1, IF( AND( OFFSET($A$1, 736 - 1, 58 - 1) = "1", OFFSET($A$1, 736 - 1, 59 - 1) = "0" ), 2, IF( AND( OFFSET($A$1, 736 - 1, 58 - 1) = "0", OFFSET($A$1, 736 - 1, 59 - 1) = "1" ), 3, 4 ) ) )</f>
        <v>1</v>
      </c>
      <c r="BJ736" s="6">
        <v>0.6</v>
      </c>
      <c r="BK736" s="6" t="str">
        <f>"1"</f>
        <v>1</v>
      </c>
      <c r="BL736" t="str">
        <f ca="1">IF((OFFSET($A$1, 736 - 1, 62 - 1)) &gt;= (OFFSET($A$1, 104 - 1, 7 - 1)), "1","0")</f>
        <v>1</v>
      </c>
      <c r="BM736">
        <f ca="1" xml:space="preserve"> IF( AND( OFFSET($A$1, 736 - 1, 63 - 1) = "1", OFFSET($A$1, 736 - 1, 64 - 1) = "1" ), 1, IF( AND( OFFSET($A$1, 736 - 1, 63 - 1) = "1", OFFSET($A$1, 736 - 1, 64 - 1) = "0" ), 2, IF( AND( OFFSET($A$1, 736 - 1, 63 - 1) = "0", OFFSET($A$1, 736 - 1, 64 - 1) = "1" ), 3, 4 ) ) )</f>
        <v>1</v>
      </c>
      <c r="BO736" s="6">
        <v>0</v>
      </c>
      <c r="BP736" s="6" t="str">
        <f>"0"</f>
        <v>0</v>
      </c>
      <c r="BQ736" t="str">
        <f ca="1">IF((OFFSET($A$1, 736 - 1, 67 - 1)) &gt;= (OFFSET($A$1, 128 - 1, 7 - 1)), "1","0")</f>
        <v>0</v>
      </c>
      <c r="BR736">
        <f ca="1" xml:space="preserve"> IF( AND( OFFSET($A$1, 736 - 1, 68 - 1) = "1", OFFSET($A$1, 736 - 1, 69 - 1) = "1" ), 1, IF( AND( OFFSET($A$1, 736 - 1, 68 - 1) = "1", OFFSET($A$1, 736 - 1, 69 - 1) = "0" ), 2, IF( AND( OFFSET($A$1, 736 - 1, 68 - 1) = "0", OFFSET($A$1, 736 - 1, 69 - 1) = "1" ), 3, 4 ) ) )</f>
        <v>4</v>
      </c>
    </row>
    <row r="737" spans="57:70" x14ac:dyDescent="0.25">
      <c r="BE737" s="6">
        <v>0</v>
      </c>
      <c r="BF737" s="6" t="str">
        <f>"0"</f>
        <v>0</v>
      </c>
      <c r="BG737" t="str">
        <f ca="1">IF((OFFSET($A$1, 737 - 1, 57 - 1)) &gt;= (OFFSET($A$1, 80 - 1, 7 - 1)), "1","0")</f>
        <v>0</v>
      </c>
      <c r="BH737">
        <f ca="1" xml:space="preserve"> IF( AND( OFFSET($A$1, 737 - 1, 58 - 1) = "1", OFFSET($A$1, 737 - 1, 59 - 1) = "1" ), 1, IF( AND( OFFSET($A$1, 737 - 1, 58 - 1) = "1", OFFSET($A$1, 737 - 1, 59 - 1) = "0" ), 2, IF( AND( OFFSET($A$1, 737 - 1, 58 - 1) = "0", OFFSET($A$1, 737 - 1, 59 - 1) = "1" ), 3, 4 ) ) )</f>
        <v>4</v>
      </c>
      <c r="BJ737" s="6">
        <v>0.4</v>
      </c>
      <c r="BK737" s="6" t="str">
        <f>"0"</f>
        <v>0</v>
      </c>
      <c r="BL737" t="str">
        <f ca="1">IF((OFFSET($A$1, 737 - 1, 62 - 1)) &gt;= (OFFSET($A$1, 104 - 1, 7 - 1)), "1","0")</f>
        <v>0</v>
      </c>
      <c r="BM737">
        <f ca="1" xml:space="preserve"> IF( AND( OFFSET($A$1, 737 - 1, 63 - 1) = "1", OFFSET($A$1, 737 - 1, 64 - 1) = "1" ), 1, IF( AND( OFFSET($A$1, 737 - 1, 63 - 1) = "1", OFFSET($A$1, 737 - 1, 64 - 1) = "0" ), 2, IF( AND( OFFSET($A$1, 737 - 1, 63 - 1) = "0", OFFSET($A$1, 737 - 1, 64 - 1) = "1" ), 3, 4 ) ) )</f>
        <v>4</v>
      </c>
      <c r="BO737" s="6">
        <v>0.8</v>
      </c>
      <c r="BP737" s="6" t="str">
        <f>"1"</f>
        <v>1</v>
      </c>
      <c r="BQ737" t="str">
        <f ca="1">IF((OFFSET($A$1, 737 - 1, 67 - 1)) &gt;= (OFFSET($A$1, 128 - 1, 7 - 1)), "1","0")</f>
        <v>1</v>
      </c>
      <c r="BR737">
        <f ca="1" xml:space="preserve"> IF( AND( OFFSET($A$1, 737 - 1, 68 - 1) = "1", OFFSET($A$1, 737 - 1, 69 - 1) = "1" ), 1, IF( AND( OFFSET($A$1, 737 - 1, 68 - 1) = "1", OFFSET($A$1, 737 - 1, 69 - 1) = "0" ), 2, IF( AND( OFFSET($A$1, 737 - 1, 68 - 1) = "0", OFFSET($A$1, 737 - 1, 69 - 1) = "1" ), 3, 4 ) ) )</f>
        <v>1</v>
      </c>
    </row>
    <row r="738" spans="57:70" x14ac:dyDescent="0.25">
      <c r="BE738" s="6">
        <v>1</v>
      </c>
      <c r="BF738" s="6" t="str">
        <f>"1"</f>
        <v>1</v>
      </c>
      <c r="BG738" t="str">
        <f ca="1">IF((OFFSET($A$1, 738 - 1, 57 - 1)) &gt;= (OFFSET($A$1, 80 - 1, 7 - 1)), "1","0")</f>
        <v>1</v>
      </c>
      <c r="BH738">
        <f ca="1" xml:space="preserve"> IF( AND( OFFSET($A$1, 738 - 1, 58 - 1) = "1", OFFSET($A$1, 738 - 1, 59 - 1) = "1" ), 1, IF( AND( OFFSET($A$1, 738 - 1, 58 - 1) = "1", OFFSET($A$1, 738 - 1, 59 - 1) = "0" ), 2, IF( AND( OFFSET($A$1, 738 - 1, 58 - 1) = "0", OFFSET($A$1, 738 - 1, 59 - 1) = "1" ), 3, 4 ) ) )</f>
        <v>1</v>
      </c>
      <c r="BJ738" s="6">
        <v>0</v>
      </c>
      <c r="BK738" s="6" t="str">
        <f>"0"</f>
        <v>0</v>
      </c>
      <c r="BL738" t="str">
        <f ca="1">IF((OFFSET($A$1, 738 - 1, 62 - 1)) &gt;= (OFFSET($A$1, 104 - 1, 7 - 1)), "1","0")</f>
        <v>0</v>
      </c>
      <c r="BM738">
        <f ca="1" xml:space="preserve"> IF( AND( OFFSET($A$1, 738 - 1, 63 - 1) = "1", OFFSET($A$1, 738 - 1, 64 - 1) = "1" ), 1, IF( AND( OFFSET($A$1, 738 - 1, 63 - 1) = "1", OFFSET($A$1, 738 - 1, 64 - 1) = "0" ), 2, IF( AND( OFFSET($A$1, 738 - 1, 63 - 1) = "0", OFFSET($A$1, 738 - 1, 64 - 1) = "1" ), 3, 4 ) ) )</f>
        <v>4</v>
      </c>
      <c r="BO738" s="6">
        <v>0</v>
      </c>
      <c r="BP738" s="6" t="str">
        <f>"0"</f>
        <v>0</v>
      </c>
      <c r="BQ738" t="str">
        <f ca="1">IF((OFFSET($A$1, 738 - 1, 67 - 1)) &gt;= (OFFSET($A$1, 128 - 1, 7 - 1)), "1","0")</f>
        <v>0</v>
      </c>
      <c r="BR738">
        <f ca="1" xml:space="preserve"> IF( AND( OFFSET($A$1, 738 - 1, 68 - 1) = "1", OFFSET($A$1, 738 - 1, 69 - 1) = "1" ), 1, IF( AND( OFFSET($A$1, 738 - 1, 68 - 1) = "1", OFFSET($A$1, 738 - 1, 69 - 1) = "0" ), 2, IF( AND( OFFSET($A$1, 738 - 1, 68 - 1) = "0", OFFSET($A$1, 738 - 1, 69 - 1) = "1" ), 3, 4 ) ) )</f>
        <v>4</v>
      </c>
    </row>
    <row r="739" spans="57:70" x14ac:dyDescent="0.25">
      <c r="BE739" s="6">
        <v>1</v>
      </c>
      <c r="BF739" s="6" t="str">
        <f>"1"</f>
        <v>1</v>
      </c>
      <c r="BG739" t="str">
        <f ca="1">IF((OFFSET($A$1, 739 - 1, 57 - 1)) &gt;= (OFFSET($A$1, 80 - 1, 7 - 1)), "1","0")</f>
        <v>1</v>
      </c>
      <c r="BH739">
        <f ca="1" xml:space="preserve"> IF( AND( OFFSET($A$1, 739 - 1, 58 - 1) = "1", OFFSET($A$1, 739 - 1, 59 - 1) = "1" ), 1, IF( AND( OFFSET($A$1, 739 - 1, 58 - 1) = "1", OFFSET($A$1, 739 - 1, 59 - 1) = "0" ), 2, IF( AND( OFFSET($A$1, 739 - 1, 58 - 1) = "0", OFFSET($A$1, 739 - 1, 59 - 1) = "1" ), 3, 4 ) ) )</f>
        <v>1</v>
      </c>
      <c r="BJ739" s="6">
        <v>0.4</v>
      </c>
      <c r="BK739" s="6" t="str">
        <f>"0"</f>
        <v>0</v>
      </c>
      <c r="BL739" t="str">
        <f ca="1">IF((OFFSET($A$1, 739 - 1, 62 - 1)) &gt;= (OFFSET($A$1, 104 - 1, 7 - 1)), "1","0")</f>
        <v>0</v>
      </c>
      <c r="BM739">
        <f ca="1" xml:space="preserve"> IF( AND( OFFSET($A$1, 739 - 1, 63 - 1) = "1", OFFSET($A$1, 739 - 1, 64 - 1) = "1" ), 1, IF( AND( OFFSET($A$1, 739 - 1, 63 - 1) = "1", OFFSET($A$1, 739 - 1, 64 - 1) = "0" ), 2, IF( AND( OFFSET($A$1, 739 - 1, 63 - 1) = "0", OFFSET($A$1, 739 - 1, 64 - 1) = "1" ), 3, 4 ) ) )</f>
        <v>4</v>
      </c>
      <c r="BO739" s="6">
        <v>0</v>
      </c>
      <c r="BP739" s="6" t="str">
        <f>"0"</f>
        <v>0</v>
      </c>
      <c r="BQ739" t="str">
        <f ca="1">IF((OFFSET($A$1, 739 - 1, 67 - 1)) &gt;= (OFFSET($A$1, 128 - 1, 7 - 1)), "1","0")</f>
        <v>0</v>
      </c>
      <c r="BR739">
        <f ca="1" xml:space="preserve"> IF( AND( OFFSET($A$1, 739 - 1, 68 - 1) = "1", OFFSET($A$1, 739 - 1, 69 - 1) = "1" ), 1, IF( AND( OFFSET($A$1, 739 - 1, 68 - 1) = "1", OFFSET($A$1, 739 - 1, 69 - 1) = "0" ), 2, IF( AND( OFFSET($A$1, 739 - 1, 68 - 1) = "0", OFFSET($A$1, 739 - 1, 69 - 1) = "1" ), 3, 4 ) ) )</f>
        <v>4</v>
      </c>
    </row>
    <row r="740" spans="57:70" x14ac:dyDescent="0.25">
      <c r="BE740" s="6">
        <v>0</v>
      </c>
      <c r="BF740" s="6" t="str">
        <f>"0"</f>
        <v>0</v>
      </c>
      <c r="BG740" t="str">
        <f ca="1">IF((OFFSET($A$1, 740 - 1, 57 - 1)) &gt;= (OFFSET($A$1, 80 - 1, 7 - 1)), "1","0")</f>
        <v>0</v>
      </c>
      <c r="BH740">
        <f ca="1" xml:space="preserve"> IF( AND( OFFSET($A$1, 740 - 1, 58 - 1) = "1", OFFSET($A$1, 740 - 1, 59 - 1) = "1" ), 1, IF( AND( OFFSET($A$1, 740 - 1, 58 - 1) = "1", OFFSET($A$1, 740 - 1, 59 - 1) = "0" ), 2, IF( AND( OFFSET($A$1, 740 - 1, 58 - 1) = "0", OFFSET($A$1, 740 - 1, 59 - 1) = "1" ), 3, 4 ) ) )</f>
        <v>4</v>
      </c>
      <c r="BJ740" s="6">
        <v>0</v>
      </c>
      <c r="BK740" s="6" t="str">
        <f>"0"</f>
        <v>0</v>
      </c>
      <c r="BL740" t="str">
        <f ca="1">IF((OFFSET($A$1, 740 - 1, 62 - 1)) &gt;= (OFFSET($A$1, 104 - 1, 7 - 1)), "1","0")</f>
        <v>0</v>
      </c>
      <c r="BM740">
        <f ca="1" xml:space="preserve"> IF( AND( OFFSET($A$1, 740 - 1, 63 - 1) = "1", OFFSET($A$1, 740 - 1, 64 - 1) = "1" ), 1, IF( AND( OFFSET($A$1, 740 - 1, 63 - 1) = "1", OFFSET($A$1, 740 - 1, 64 - 1) = "0" ), 2, IF( AND( OFFSET($A$1, 740 - 1, 63 - 1) = "0", OFFSET($A$1, 740 - 1, 64 - 1) = "1" ), 3, 4 ) ) )</f>
        <v>4</v>
      </c>
      <c r="BO740" s="6">
        <v>0.2</v>
      </c>
      <c r="BP740" s="6" t="str">
        <f>"0"</f>
        <v>0</v>
      </c>
      <c r="BQ740" t="str">
        <f ca="1">IF((OFFSET($A$1, 740 - 1, 67 - 1)) &gt;= (OFFSET($A$1, 128 - 1, 7 - 1)), "1","0")</f>
        <v>0</v>
      </c>
      <c r="BR740">
        <f ca="1" xml:space="preserve"> IF( AND( OFFSET($A$1, 740 - 1, 68 - 1) = "1", OFFSET($A$1, 740 - 1, 69 - 1) = "1" ), 1, IF( AND( OFFSET($A$1, 740 - 1, 68 - 1) = "1", OFFSET($A$1, 740 - 1, 69 - 1) = "0" ), 2, IF( AND( OFFSET($A$1, 740 - 1, 68 - 1) = "0", OFFSET($A$1, 740 - 1, 69 - 1) = "1" ), 3, 4 ) ) )</f>
        <v>4</v>
      </c>
    </row>
    <row r="741" spans="57:70" x14ac:dyDescent="0.25">
      <c r="BE741" s="6">
        <v>0.2</v>
      </c>
      <c r="BF741" s="6" t="str">
        <f>"0"</f>
        <v>0</v>
      </c>
      <c r="BG741" t="str">
        <f ca="1">IF((OFFSET($A$1, 741 - 1, 57 - 1)) &gt;= (OFFSET($A$1, 80 - 1, 7 - 1)), "1","0")</f>
        <v>0</v>
      </c>
      <c r="BH741">
        <f ca="1" xml:space="preserve"> IF( AND( OFFSET($A$1, 741 - 1, 58 - 1) = "1", OFFSET($A$1, 741 - 1, 59 - 1) = "1" ), 1, IF( AND( OFFSET($A$1, 741 - 1, 58 - 1) = "1", OFFSET($A$1, 741 - 1, 59 - 1) = "0" ), 2, IF( AND( OFFSET($A$1, 741 - 1, 58 - 1) = "0", OFFSET($A$1, 741 - 1, 59 - 1) = "1" ), 3, 4 ) ) )</f>
        <v>4</v>
      </c>
      <c r="BJ741" s="6">
        <v>0</v>
      </c>
      <c r="BK741" s="6" t="str">
        <f>"0"</f>
        <v>0</v>
      </c>
      <c r="BL741" t="str">
        <f ca="1">IF((OFFSET($A$1, 741 - 1, 62 - 1)) &gt;= (OFFSET($A$1, 104 - 1, 7 - 1)), "1","0")</f>
        <v>0</v>
      </c>
      <c r="BM741">
        <f ca="1" xml:space="preserve"> IF( AND( OFFSET($A$1, 741 - 1, 63 - 1) = "1", OFFSET($A$1, 741 - 1, 64 - 1) = "1" ), 1, IF( AND( OFFSET($A$1, 741 - 1, 63 - 1) = "1", OFFSET($A$1, 741 - 1, 64 - 1) = "0" ), 2, IF( AND( OFFSET($A$1, 741 - 1, 63 - 1) = "0", OFFSET($A$1, 741 - 1, 64 - 1) = "1" ), 3, 4 ) ) )</f>
        <v>4</v>
      </c>
      <c r="BO741" s="6">
        <v>1</v>
      </c>
      <c r="BP741" s="6" t="str">
        <f>"1"</f>
        <v>1</v>
      </c>
      <c r="BQ741" t="str">
        <f ca="1">IF((OFFSET($A$1, 741 - 1, 67 - 1)) &gt;= (OFFSET($A$1, 128 - 1, 7 - 1)), "1","0")</f>
        <v>1</v>
      </c>
      <c r="BR741">
        <f ca="1" xml:space="preserve"> IF( AND( OFFSET($A$1, 741 - 1, 68 - 1) = "1", OFFSET($A$1, 741 - 1, 69 - 1) = "1" ), 1, IF( AND( OFFSET($A$1, 741 - 1, 68 - 1) = "1", OFFSET($A$1, 741 - 1, 69 - 1) = "0" ), 2, IF( AND( OFFSET($A$1, 741 - 1, 68 - 1) = "0", OFFSET($A$1, 741 - 1, 69 - 1) = "1" ), 3, 4 ) ) )</f>
        <v>1</v>
      </c>
    </row>
    <row r="742" spans="57:70" x14ac:dyDescent="0.25">
      <c r="BE742" s="6">
        <v>0</v>
      </c>
      <c r="BF742" s="6" t="str">
        <f>"0"</f>
        <v>0</v>
      </c>
      <c r="BG742" t="str">
        <f ca="1">IF((OFFSET($A$1, 742 - 1, 57 - 1)) &gt;= (OFFSET($A$1, 80 - 1, 7 - 1)), "1","0")</f>
        <v>0</v>
      </c>
      <c r="BH742">
        <f ca="1" xml:space="preserve"> IF( AND( OFFSET($A$1, 742 - 1, 58 - 1) = "1", OFFSET($A$1, 742 - 1, 59 - 1) = "1" ), 1, IF( AND( OFFSET($A$1, 742 - 1, 58 - 1) = "1", OFFSET($A$1, 742 - 1, 59 - 1) = "0" ), 2, IF( AND( OFFSET($A$1, 742 - 1, 58 - 1) = "0", OFFSET($A$1, 742 - 1, 59 - 1) = "1" ), 3, 4 ) ) )</f>
        <v>4</v>
      </c>
      <c r="BJ742" s="6">
        <v>0.8</v>
      </c>
      <c r="BK742" s="6" t="str">
        <f>"1"</f>
        <v>1</v>
      </c>
      <c r="BL742" t="str">
        <f ca="1">IF((OFFSET($A$1, 742 - 1, 62 - 1)) &gt;= (OFFSET($A$1, 104 - 1, 7 - 1)), "1","0")</f>
        <v>1</v>
      </c>
      <c r="BM742">
        <f ca="1" xml:space="preserve"> IF( AND( OFFSET($A$1, 742 - 1, 63 - 1) = "1", OFFSET($A$1, 742 - 1, 64 - 1) = "1" ), 1, IF( AND( OFFSET($A$1, 742 - 1, 63 - 1) = "1", OFFSET($A$1, 742 - 1, 64 - 1) = "0" ), 2, IF( AND( OFFSET($A$1, 742 - 1, 63 - 1) = "0", OFFSET($A$1, 742 - 1, 64 - 1) = "1" ), 3, 4 ) ) )</f>
        <v>1</v>
      </c>
      <c r="BO742" s="6">
        <v>0.2</v>
      </c>
      <c r="BP742" s="6" t="str">
        <f>"0"</f>
        <v>0</v>
      </c>
      <c r="BQ742" t="str">
        <f ca="1">IF((OFFSET($A$1, 742 - 1, 67 - 1)) &gt;= (OFFSET($A$1, 128 - 1, 7 - 1)), "1","0")</f>
        <v>0</v>
      </c>
      <c r="BR742">
        <f ca="1" xml:space="preserve"> IF( AND( OFFSET($A$1, 742 - 1, 68 - 1) = "1", OFFSET($A$1, 742 - 1, 69 - 1) = "1" ), 1, IF( AND( OFFSET($A$1, 742 - 1, 68 - 1) = "1", OFFSET($A$1, 742 - 1, 69 - 1) = "0" ), 2, IF( AND( OFFSET($A$1, 742 - 1, 68 - 1) = "0", OFFSET($A$1, 742 - 1, 69 - 1) = "1" ), 3, 4 ) ) )</f>
        <v>4</v>
      </c>
    </row>
    <row r="743" spans="57:70" x14ac:dyDescent="0.25">
      <c r="BE743" s="6">
        <v>0</v>
      </c>
      <c r="BF743" s="6" t="str">
        <f>"0"</f>
        <v>0</v>
      </c>
      <c r="BG743" t="str">
        <f ca="1">IF((OFFSET($A$1, 743 - 1, 57 - 1)) &gt;= (OFFSET($A$1, 80 - 1, 7 - 1)), "1","0")</f>
        <v>0</v>
      </c>
      <c r="BH743">
        <f ca="1" xml:space="preserve"> IF( AND( OFFSET($A$1, 743 - 1, 58 - 1) = "1", OFFSET($A$1, 743 - 1, 59 - 1) = "1" ), 1, IF( AND( OFFSET($A$1, 743 - 1, 58 - 1) = "1", OFFSET($A$1, 743 - 1, 59 - 1) = "0" ), 2, IF( AND( OFFSET($A$1, 743 - 1, 58 - 1) = "0", OFFSET($A$1, 743 - 1, 59 - 1) = "1" ), 3, 4 ) ) )</f>
        <v>4</v>
      </c>
      <c r="BJ743" s="6">
        <v>1</v>
      </c>
      <c r="BK743" s="6" t="str">
        <f>"1"</f>
        <v>1</v>
      </c>
      <c r="BL743" t="str">
        <f ca="1">IF((OFFSET($A$1, 743 - 1, 62 - 1)) &gt;= (OFFSET($A$1, 104 - 1, 7 - 1)), "1","0")</f>
        <v>1</v>
      </c>
      <c r="BM743">
        <f ca="1" xml:space="preserve"> IF( AND( OFFSET($A$1, 743 - 1, 63 - 1) = "1", OFFSET($A$1, 743 - 1, 64 - 1) = "1" ), 1, IF( AND( OFFSET($A$1, 743 - 1, 63 - 1) = "1", OFFSET($A$1, 743 - 1, 64 - 1) = "0" ), 2, IF( AND( OFFSET($A$1, 743 - 1, 63 - 1) = "0", OFFSET($A$1, 743 - 1, 64 - 1) = "1" ), 3, 4 ) ) )</f>
        <v>1</v>
      </c>
      <c r="BO743" s="6">
        <v>0</v>
      </c>
      <c r="BP743" s="6" t="str">
        <f>"0"</f>
        <v>0</v>
      </c>
      <c r="BQ743" t="str">
        <f ca="1">IF((OFFSET($A$1, 743 - 1, 67 - 1)) &gt;= (OFFSET($A$1, 128 - 1, 7 - 1)), "1","0")</f>
        <v>0</v>
      </c>
      <c r="BR743">
        <f ca="1" xml:space="preserve"> IF( AND( OFFSET($A$1, 743 - 1, 68 - 1) = "1", OFFSET($A$1, 743 - 1, 69 - 1) = "1" ), 1, IF( AND( OFFSET($A$1, 743 - 1, 68 - 1) = "1", OFFSET($A$1, 743 - 1, 69 - 1) = "0" ), 2, IF( AND( OFFSET($A$1, 743 - 1, 68 - 1) = "0", OFFSET($A$1, 743 - 1, 69 - 1) = "1" ), 3, 4 ) ) )</f>
        <v>4</v>
      </c>
    </row>
    <row r="744" spans="57:70" x14ac:dyDescent="0.25">
      <c r="BE744" s="6">
        <v>0</v>
      </c>
      <c r="BF744" s="6" t="str">
        <f>"0"</f>
        <v>0</v>
      </c>
      <c r="BG744" t="str">
        <f ca="1">IF((OFFSET($A$1, 744 - 1, 57 - 1)) &gt;= (OFFSET($A$1, 80 - 1, 7 - 1)), "1","0")</f>
        <v>0</v>
      </c>
      <c r="BH744">
        <f ca="1" xml:space="preserve"> IF( AND( OFFSET($A$1, 744 - 1, 58 - 1) = "1", OFFSET($A$1, 744 - 1, 59 - 1) = "1" ), 1, IF( AND( OFFSET($A$1, 744 - 1, 58 - 1) = "1", OFFSET($A$1, 744 - 1, 59 - 1) = "0" ), 2, IF( AND( OFFSET($A$1, 744 - 1, 58 - 1) = "0", OFFSET($A$1, 744 - 1, 59 - 1) = "1" ), 3, 4 ) ) )</f>
        <v>4</v>
      </c>
      <c r="BJ744" s="6">
        <v>0.2</v>
      </c>
      <c r="BK744" s="6" t="str">
        <f>"0"</f>
        <v>0</v>
      </c>
      <c r="BL744" t="str">
        <f ca="1">IF((OFFSET($A$1, 744 - 1, 62 - 1)) &gt;= (OFFSET($A$1, 104 - 1, 7 - 1)), "1","0")</f>
        <v>0</v>
      </c>
      <c r="BM744">
        <f ca="1" xml:space="preserve"> IF( AND( OFFSET($A$1, 744 - 1, 63 - 1) = "1", OFFSET($A$1, 744 - 1, 64 - 1) = "1" ), 1, IF( AND( OFFSET($A$1, 744 - 1, 63 - 1) = "1", OFFSET($A$1, 744 - 1, 64 - 1) = "0" ), 2, IF( AND( OFFSET($A$1, 744 - 1, 63 - 1) = "0", OFFSET($A$1, 744 - 1, 64 - 1) = "1" ), 3, 4 ) ) )</f>
        <v>4</v>
      </c>
      <c r="BO744" s="6">
        <v>0.8</v>
      </c>
      <c r="BP744" s="6" t="str">
        <f>"1"</f>
        <v>1</v>
      </c>
      <c r="BQ744" t="str">
        <f ca="1">IF((OFFSET($A$1, 744 - 1, 67 - 1)) &gt;= (OFFSET($A$1, 128 - 1, 7 - 1)), "1","0")</f>
        <v>1</v>
      </c>
      <c r="BR744">
        <f ca="1" xml:space="preserve"> IF( AND( OFFSET($A$1, 744 - 1, 68 - 1) = "1", OFFSET($A$1, 744 - 1, 69 - 1) = "1" ), 1, IF( AND( OFFSET($A$1, 744 - 1, 68 - 1) = "1", OFFSET($A$1, 744 - 1, 69 - 1) = "0" ), 2, IF( AND( OFFSET($A$1, 744 - 1, 68 - 1) = "0", OFFSET($A$1, 744 - 1, 69 - 1) = "1" ), 3, 4 ) ) )</f>
        <v>1</v>
      </c>
    </row>
    <row r="745" spans="57:70" x14ac:dyDescent="0.25">
      <c r="BE745" s="6">
        <v>0</v>
      </c>
      <c r="BF745" s="6" t="str">
        <f>"0"</f>
        <v>0</v>
      </c>
      <c r="BG745" t="str">
        <f ca="1">IF((OFFSET($A$1, 745 - 1, 57 - 1)) &gt;= (OFFSET($A$1, 80 - 1, 7 - 1)), "1","0")</f>
        <v>0</v>
      </c>
      <c r="BH745">
        <f ca="1" xml:space="preserve"> IF( AND( OFFSET($A$1, 745 - 1, 58 - 1) = "1", OFFSET($A$1, 745 - 1, 59 - 1) = "1" ), 1, IF( AND( OFFSET($A$1, 745 - 1, 58 - 1) = "1", OFFSET($A$1, 745 - 1, 59 - 1) = "0" ), 2, IF( AND( OFFSET($A$1, 745 - 1, 58 - 1) = "0", OFFSET($A$1, 745 - 1, 59 - 1) = "1" ), 3, 4 ) ) )</f>
        <v>4</v>
      </c>
      <c r="BJ745" s="6">
        <v>0</v>
      </c>
      <c r="BK745" s="6" t="str">
        <f>"0"</f>
        <v>0</v>
      </c>
      <c r="BL745" t="str">
        <f ca="1">IF((OFFSET($A$1, 745 - 1, 62 - 1)) &gt;= (OFFSET($A$1, 104 - 1, 7 - 1)), "1","0")</f>
        <v>0</v>
      </c>
      <c r="BM745">
        <f ca="1" xml:space="preserve"> IF( AND( OFFSET($A$1, 745 - 1, 63 - 1) = "1", OFFSET($A$1, 745 - 1, 64 - 1) = "1" ), 1, IF( AND( OFFSET($A$1, 745 - 1, 63 - 1) = "1", OFFSET($A$1, 745 - 1, 64 - 1) = "0" ), 2, IF( AND( OFFSET($A$1, 745 - 1, 63 - 1) = "0", OFFSET($A$1, 745 - 1, 64 - 1) = "1" ), 3, 4 ) ) )</f>
        <v>4</v>
      </c>
      <c r="BO745" s="6">
        <v>0</v>
      </c>
      <c r="BP745" s="6" t="str">
        <f>"0"</f>
        <v>0</v>
      </c>
      <c r="BQ745" t="str">
        <f ca="1">IF((OFFSET($A$1, 745 - 1, 67 - 1)) &gt;= (OFFSET($A$1, 128 - 1, 7 - 1)), "1","0")</f>
        <v>0</v>
      </c>
      <c r="BR745">
        <f ca="1" xml:space="preserve"> IF( AND( OFFSET($A$1, 745 - 1, 68 - 1) = "1", OFFSET($A$1, 745 - 1, 69 - 1) = "1" ), 1, IF( AND( OFFSET($A$1, 745 - 1, 68 - 1) = "1", OFFSET($A$1, 745 - 1, 69 - 1) = "0" ), 2, IF( AND( OFFSET($A$1, 745 - 1, 68 - 1) = "0", OFFSET($A$1, 745 - 1, 69 - 1) = "1" ), 3, 4 ) ) )</f>
        <v>4</v>
      </c>
    </row>
    <row r="746" spans="57:70" x14ac:dyDescent="0.25">
      <c r="BE746" s="6">
        <v>1</v>
      </c>
      <c r="BF746" s="6" t="str">
        <f>"1"</f>
        <v>1</v>
      </c>
      <c r="BG746" t="str">
        <f ca="1">IF((OFFSET($A$1, 746 - 1, 57 - 1)) &gt;= (OFFSET($A$1, 80 - 1, 7 - 1)), "1","0")</f>
        <v>1</v>
      </c>
      <c r="BH746">
        <f ca="1" xml:space="preserve"> IF( AND( OFFSET($A$1, 746 - 1, 58 - 1) = "1", OFFSET($A$1, 746 - 1, 59 - 1) = "1" ), 1, IF( AND( OFFSET($A$1, 746 - 1, 58 - 1) = "1", OFFSET($A$1, 746 - 1, 59 - 1) = "0" ), 2, IF( AND( OFFSET($A$1, 746 - 1, 58 - 1) = "0", OFFSET($A$1, 746 - 1, 59 - 1) = "1" ), 3, 4 ) ) )</f>
        <v>1</v>
      </c>
      <c r="BJ746" s="6">
        <v>1</v>
      </c>
      <c r="BK746" s="6" t="str">
        <f>"1"</f>
        <v>1</v>
      </c>
      <c r="BL746" t="str">
        <f ca="1">IF((OFFSET($A$1, 746 - 1, 62 - 1)) &gt;= (OFFSET($A$1, 104 - 1, 7 - 1)), "1","0")</f>
        <v>1</v>
      </c>
      <c r="BM746">
        <f ca="1" xml:space="preserve"> IF( AND( OFFSET($A$1, 746 - 1, 63 - 1) = "1", OFFSET($A$1, 746 - 1, 64 - 1) = "1" ), 1, IF( AND( OFFSET($A$1, 746 - 1, 63 - 1) = "1", OFFSET($A$1, 746 - 1, 64 - 1) = "0" ), 2, IF( AND( OFFSET($A$1, 746 - 1, 63 - 1) = "0", OFFSET($A$1, 746 - 1, 64 - 1) = "1" ), 3, 4 ) ) )</f>
        <v>1</v>
      </c>
      <c r="BO746" s="6">
        <v>0</v>
      </c>
      <c r="BP746" s="6" t="str">
        <f>"0"</f>
        <v>0</v>
      </c>
      <c r="BQ746" t="str">
        <f ca="1">IF((OFFSET($A$1, 746 - 1, 67 - 1)) &gt;= (OFFSET($A$1, 128 - 1, 7 - 1)), "1","0")</f>
        <v>0</v>
      </c>
      <c r="BR746">
        <f ca="1" xml:space="preserve"> IF( AND( OFFSET($A$1, 746 - 1, 68 - 1) = "1", OFFSET($A$1, 746 - 1, 69 - 1) = "1" ), 1, IF( AND( OFFSET($A$1, 746 - 1, 68 - 1) = "1", OFFSET($A$1, 746 - 1, 69 - 1) = "0" ), 2, IF( AND( OFFSET($A$1, 746 - 1, 68 - 1) = "0", OFFSET($A$1, 746 - 1, 69 - 1) = "1" ), 3, 4 ) ) )</f>
        <v>4</v>
      </c>
    </row>
    <row r="747" spans="57:70" x14ac:dyDescent="0.25">
      <c r="BE747" s="6">
        <v>1</v>
      </c>
      <c r="BF747" s="6" t="str">
        <f>"1"</f>
        <v>1</v>
      </c>
      <c r="BG747" t="str">
        <f ca="1">IF((OFFSET($A$1, 747 - 1, 57 - 1)) &gt;= (OFFSET($A$1, 80 - 1, 7 - 1)), "1","0")</f>
        <v>1</v>
      </c>
      <c r="BH747">
        <f ca="1" xml:space="preserve"> IF( AND( OFFSET($A$1, 747 - 1, 58 - 1) = "1", OFFSET($A$1, 747 - 1, 59 - 1) = "1" ), 1, IF( AND( OFFSET($A$1, 747 - 1, 58 - 1) = "1", OFFSET($A$1, 747 - 1, 59 - 1) = "0" ), 2, IF( AND( OFFSET($A$1, 747 - 1, 58 - 1) = "0", OFFSET($A$1, 747 - 1, 59 - 1) = "1" ), 3, 4 ) ) )</f>
        <v>1</v>
      </c>
      <c r="BJ747" s="6">
        <v>0.2</v>
      </c>
      <c r="BK747" s="6" t="str">
        <f>"0"</f>
        <v>0</v>
      </c>
      <c r="BL747" t="str">
        <f ca="1">IF((OFFSET($A$1, 747 - 1, 62 - 1)) &gt;= (OFFSET($A$1, 104 - 1, 7 - 1)), "1","0")</f>
        <v>0</v>
      </c>
      <c r="BM747">
        <f ca="1" xml:space="preserve"> IF( AND( OFFSET($A$1, 747 - 1, 63 - 1) = "1", OFFSET($A$1, 747 - 1, 64 - 1) = "1" ), 1, IF( AND( OFFSET($A$1, 747 - 1, 63 - 1) = "1", OFFSET($A$1, 747 - 1, 64 - 1) = "0" ), 2, IF( AND( OFFSET($A$1, 747 - 1, 63 - 1) = "0", OFFSET($A$1, 747 - 1, 64 - 1) = "1" ), 3, 4 ) ) )</f>
        <v>4</v>
      </c>
      <c r="BO747" s="6">
        <v>0</v>
      </c>
      <c r="BP747" s="6" t="str">
        <f>"0"</f>
        <v>0</v>
      </c>
      <c r="BQ747" t="str">
        <f ca="1">IF((OFFSET($A$1, 747 - 1, 67 - 1)) &gt;= (OFFSET($A$1, 128 - 1, 7 - 1)), "1","0")</f>
        <v>0</v>
      </c>
      <c r="BR747">
        <f ca="1" xml:space="preserve"> IF( AND( OFFSET($A$1, 747 - 1, 68 - 1) = "1", OFFSET($A$1, 747 - 1, 69 - 1) = "1" ), 1, IF( AND( OFFSET($A$1, 747 - 1, 68 - 1) = "1", OFFSET($A$1, 747 - 1, 69 - 1) = "0" ), 2, IF( AND( OFFSET($A$1, 747 - 1, 68 - 1) = "0", OFFSET($A$1, 747 - 1, 69 - 1) = "1" ), 3, 4 ) ) )</f>
        <v>4</v>
      </c>
    </row>
    <row r="748" spans="57:70" x14ac:dyDescent="0.25">
      <c r="BE748" s="6">
        <v>0</v>
      </c>
      <c r="BF748" s="6" t="str">
        <f>"0"</f>
        <v>0</v>
      </c>
      <c r="BG748" t="str">
        <f ca="1">IF((OFFSET($A$1, 748 - 1, 57 - 1)) &gt;= (OFFSET($A$1, 80 - 1, 7 - 1)), "1","0")</f>
        <v>0</v>
      </c>
      <c r="BH748">
        <f ca="1" xml:space="preserve"> IF( AND( OFFSET($A$1, 748 - 1, 58 - 1) = "1", OFFSET($A$1, 748 - 1, 59 - 1) = "1" ), 1, IF( AND( OFFSET($A$1, 748 - 1, 58 - 1) = "1", OFFSET($A$1, 748 - 1, 59 - 1) = "0" ), 2, IF( AND( OFFSET($A$1, 748 - 1, 58 - 1) = "0", OFFSET($A$1, 748 - 1, 59 - 1) = "1" ), 3, 4 ) ) )</f>
        <v>4</v>
      </c>
      <c r="BJ748" s="6">
        <v>1</v>
      </c>
      <c r="BK748" s="6" t="str">
        <f>"1"</f>
        <v>1</v>
      </c>
      <c r="BL748" t="str">
        <f ca="1">IF((OFFSET($A$1, 748 - 1, 62 - 1)) &gt;= (OFFSET($A$1, 104 - 1, 7 - 1)), "1","0")</f>
        <v>1</v>
      </c>
      <c r="BM748">
        <f ca="1" xml:space="preserve"> IF( AND( OFFSET($A$1, 748 - 1, 63 - 1) = "1", OFFSET($A$1, 748 - 1, 64 - 1) = "1" ), 1, IF( AND( OFFSET($A$1, 748 - 1, 63 - 1) = "1", OFFSET($A$1, 748 - 1, 64 - 1) = "0" ), 2, IF( AND( OFFSET($A$1, 748 - 1, 63 - 1) = "0", OFFSET($A$1, 748 - 1, 64 - 1) = "1" ), 3, 4 ) ) )</f>
        <v>1</v>
      </c>
      <c r="BO748" s="6">
        <v>1</v>
      </c>
      <c r="BP748" s="6" t="str">
        <f>"1"</f>
        <v>1</v>
      </c>
      <c r="BQ748" t="str">
        <f ca="1">IF((OFFSET($A$1, 748 - 1, 67 - 1)) &gt;= (OFFSET($A$1, 128 - 1, 7 - 1)), "1","0")</f>
        <v>1</v>
      </c>
      <c r="BR748">
        <f ca="1" xml:space="preserve"> IF( AND( OFFSET($A$1, 748 - 1, 68 - 1) = "1", OFFSET($A$1, 748 - 1, 69 - 1) = "1" ), 1, IF( AND( OFFSET($A$1, 748 - 1, 68 - 1) = "1", OFFSET($A$1, 748 - 1, 69 - 1) = "0" ), 2, IF( AND( OFFSET($A$1, 748 - 1, 68 - 1) = "0", OFFSET($A$1, 748 - 1, 69 - 1) = "1" ), 3, 4 ) ) )</f>
        <v>1</v>
      </c>
    </row>
    <row r="749" spans="57:70" x14ac:dyDescent="0.25">
      <c r="BE749" s="6">
        <v>0</v>
      </c>
      <c r="BF749" s="6" t="str">
        <f>"0"</f>
        <v>0</v>
      </c>
      <c r="BG749" t="str">
        <f ca="1">IF((OFFSET($A$1, 749 - 1, 57 - 1)) &gt;= (OFFSET($A$1, 80 - 1, 7 - 1)), "1","0")</f>
        <v>0</v>
      </c>
      <c r="BH749">
        <f ca="1" xml:space="preserve"> IF( AND( OFFSET($A$1, 749 - 1, 58 - 1) = "1", OFFSET($A$1, 749 - 1, 59 - 1) = "1" ), 1, IF( AND( OFFSET($A$1, 749 - 1, 58 - 1) = "1", OFFSET($A$1, 749 - 1, 59 - 1) = "0" ), 2, IF( AND( OFFSET($A$1, 749 - 1, 58 - 1) = "0", OFFSET($A$1, 749 - 1, 59 - 1) = "1" ), 3, 4 ) ) )</f>
        <v>4</v>
      </c>
      <c r="BJ749" s="6">
        <v>0</v>
      </c>
      <c r="BK749" s="6" t="str">
        <f>"0"</f>
        <v>0</v>
      </c>
      <c r="BL749" t="str">
        <f ca="1">IF((OFFSET($A$1, 749 - 1, 62 - 1)) &gt;= (OFFSET($A$1, 104 - 1, 7 - 1)), "1","0")</f>
        <v>0</v>
      </c>
      <c r="BM749">
        <f ca="1" xml:space="preserve"> IF( AND( OFFSET($A$1, 749 - 1, 63 - 1) = "1", OFFSET($A$1, 749 - 1, 64 - 1) = "1" ), 1, IF( AND( OFFSET($A$1, 749 - 1, 63 - 1) = "1", OFFSET($A$1, 749 - 1, 64 - 1) = "0" ), 2, IF( AND( OFFSET($A$1, 749 - 1, 63 - 1) = "0", OFFSET($A$1, 749 - 1, 64 - 1) = "1" ), 3, 4 ) ) )</f>
        <v>4</v>
      </c>
      <c r="BO749" s="6">
        <v>1</v>
      </c>
      <c r="BP749" s="6" t="str">
        <f>"1"</f>
        <v>1</v>
      </c>
      <c r="BQ749" t="str">
        <f ca="1">IF((OFFSET($A$1, 749 - 1, 67 - 1)) &gt;= (OFFSET($A$1, 128 - 1, 7 - 1)), "1","0")</f>
        <v>1</v>
      </c>
      <c r="BR749">
        <f ca="1" xml:space="preserve"> IF( AND( OFFSET($A$1, 749 - 1, 68 - 1) = "1", OFFSET($A$1, 749 - 1, 69 - 1) = "1" ), 1, IF( AND( OFFSET($A$1, 749 - 1, 68 - 1) = "1", OFFSET($A$1, 749 - 1, 69 - 1) = "0" ), 2, IF( AND( OFFSET($A$1, 749 - 1, 68 - 1) = "0", OFFSET($A$1, 749 - 1, 69 - 1) = "1" ), 3, 4 ) ) )</f>
        <v>1</v>
      </c>
    </row>
    <row r="750" spans="57:70" x14ac:dyDescent="0.25">
      <c r="BE750" s="6">
        <v>1</v>
      </c>
      <c r="BF750" s="6" t="str">
        <f>"1"</f>
        <v>1</v>
      </c>
      <c r="BG750" t="str">
        <f ca="1">IF((OFFSET($A$1, 750 - 1, 57 - 1)) &gt;= (OFFSET($A$1, 80 - 1, 7 - 1)), "1","0")</f>
        <v>1</v>
      </c>
      <c r="BH750">
        <f ca="1" xml:space="preserve"> IF( AND( OFFSET($A$1, 750 - 1, 58 - 1) = "1", OFFSET($A$1, 750 - 1, 59 - 1) = "1" ), 1, IF( AND( OFFSET($A$1, 750 - 1, 58 - 1) = "1", OFFSET($A$1, 750 - 1, 59 - 1) = "0" ), 2, IF( AND( OFFSET($A$1, 750 - 1, 58 - 1) = "0", OFFSET($A$1, 750 - 1, 59 - 1) = "1" ), 3, 4 ) ) )</f>
        <v>1</v>
      </c>
      <c r="BJ750" s="6">
        <v>0</v>
      </c>
      <c r="BK750" s="6" t="str">
        <f>"0"</f>
        <v>0</v>
      </c>
      <c r="BL750" t="str">
        <f ca="1">IF((OFFSET($A$1, 750 - 1, 62 - 1)) &gt;= (OFFSET($A$1, 104 - 1, 7 - 1)), "1","0")</f>
        <v>0</v>
      </c>
      <c r="BM750">
        <f ca="1" xml:space="preserve"> IF( AND( OFFSET($A$1, 750 - 1, 63 - 1) = "1", OFFSET($A$1, 750 - 1, 64 - 1) = "1" ), 1, IF( AND( OFFSET($A$1, 750 - 1, 63 - 1) = "1", OFFSET($A$1, 750 - 1, 64 - 1) = "0" ), 2, IF( AND( OFFSET($A$1, 750 - 1, 63 - 1) = "0", OFFSET($A$1, 750 - 1, 64 - 1) = "1" ), 3, 4 ) ) )</f>
        <v>4</v>
      </c>
      <c r="BO750" s="6">
        <v>1</v>
      </c>
      <c r="BP750" s="6" t="str">
        <f>"1"</f>
        <v>1</v>
      </c>
      <c r="BQ750" t="str">
        <f ca="1">IF((OFFSET($A$1, 750 - 1, 67 - 1)) &gt;= (OFFSET($A$1, 128 - 1, 7 - 1)), "1","0")</f>
        <v>1</v>
      </c>
      <c r="BR750">
        <f ca="1" xml:space="preserve"> IF( AND( OFFSET($A$1, 750 - 1, 68 - 1) = "1", OFFSET($A$1, 750 - 1, 69 - 1) = "1" ), 1, IF( AND( OFFSET($A$1, 750 - 1, 68 - 1) = "1", OFFSET($A$1, 750 - 1, 69 - 1) = "0" ), 2, IF( AND( OFFSET($A$1, 750 - 1, 68 - 1) = "0", OFFSET($A$1, 750 - 1, 69 - 1) = "1" ), 3, 4 ) ) )</f>
        <v>1</v>
      </c>
    </row>
    <row r="751" spans="57:70" x14ac:dyDescent="0.25">
      <c r="BE751" s="6">
        <v>0</v>
      </c>
      <c r="BF751" s="6" t="str">
        <f>"0"</f>
        <v>0</v>
      </c>
      <c r="BG751" t="str">
        <f ca="1">IF((OFFSET($A$1, 751 - 1, 57 - 1)) &gt;= (OFFSET($A$1, 80 - 1, 7 - 1)), "1","0")</f>
        <v>0</v>
      </c>
      <c r="BH751">
        <f ca="1" xml:space="preserve"> IF( AND( OFFSET($A$1, 751 - 1, 58 - 1) = "1", OFFSET($A$1, 751 - 1, 59 - 1) = "1" ), 1, IF( AND( OFFSET($A$1, 751 - 1, 58 - 1) = "1", OFFSET($A$1, 751 - 1, 59 - 1) = "0" ), 2, IF( AND( OFFSET($A$1, 751 - 1, 58 - 1) = "0", OFFSET($A$1, 751 - 1, 59 - 1) = "1" ), 3, 4 ) ) )</f>
        <v>4</v>
      </c>
      <c r="BJ751" s="6">
        <v>0.8</v>
      </c>
      <c r="BK751" s="6" t="str">
        <f>"0"</f>
        <v>0</v>
      </c>
      <c r="BL751" t="str">
        <f ca="1">IF((OFFSET($A$1, 751 - 1, 62 - 1)) &gt;= (OFFSET($A$1, 104 - 1, 7 - 1)), "1","0")</f>
        <v>1</v>
      </c>
      <c r="BM751">
        <f ca="1" xml:space="preserve"> IF( AND( OFFSET($A$1, 751 - 1, 63 - 1) = "1", OFFSET($A$1, 751 - 1, 64 - 1) = "1" ), 1, IF( AND( OFFSET($A$1, 751 - 1, 63 - 1) = "1", OFFSET($A$1, 751 - 1, 64 - 1) = "0" ), 2, IF( AND( OFFSET($A$1, 751 - 1, 63 - 1) = "0", OFFSET($A$1, 751 - 1, 64 - 1) = "1" ), 3, 4 ) ) )</f>
        <v>3</v>
      </c>
      <c r="BO751" s="6">
        <v>0</v>
      </c>
      <c r="BP751" s="6" t="str">
        <f>"0"</f>
        <v>0</v>
      </c>
      <c r="BQ751" t="str">
        <f ca="1">IF((OFFSET($A$1, 751 - 1, 67 - 1)) &gt;= (OFFSET($A$1, 128 - 1, 7 - 1)), "1","0")</f>
        <v>0</v>
      </c>
      <c r="BR751">
        <f ca="1" xml:space="preserve"> IF( AND( OFFSET($A$1, 751 - 1, 68 - 1) = "1", OFFSET($A$1, 751 - 1, 69 - 1) = "1" ), 1, IF( AND( OFFSET($A$1, 751 - 1, 68 - 1) = "1", OFFSET($A$1, 751 - 1, 69 - 1) = "0" ), 2, IF( AND( OFFSET($A$1, 751 - 1, 68 - 1) = "0", OFFSET($A$1, 751 - 1, 69 - 1) = "1" ), 3, 4 ) ) )</f>
        <v>4</v>
      </c>
    </row>
    <row r="752" spans="57:70" x14ac:dyDescent="0.25">
      <c r="BE752" s="6">
        <v>0</v>
      </c>
      <c r="BF752" s="6" t="str">
        <f>"0"</f>
        <v>0</v>
      </c>
      <c r="BG752" t="str">
        <f ca="1">IF((OFFSET($A$1, 752 - 1, 57 - 1)) &gt;= (OFFSET($A$1, 80 - 1, 7 - 1)), "1","0")</f>
        <v>0</v>
      </c>
      <c r="BH752">
        <f ca="1" xml:space="preserve"> IF( AND( OFFSET($A$1, 752 - 1, 58 - 1) = "1", OFFSET($A$1, 752 - 1, 59 - 1) = "1" ), 1, IF( AND( OFFSET($A$1, 752 - 1, 58 - 1) = "1", OFFSET($A$1, 752 - 1, 59 - 1) = "0" ), 2, IF( AND( OFFSET($A$1, 752 - 1, 58 - 1) = "0", OFFSET($A$1, 752 - 1, 59 - 1) = "1" ), 3, 4 ) ) )</f>
        <v>4</v>
      </c>
      <c r="BJ752" s="6">
        <v>1</v>
      </c>
      <c r="BK752" s="6" t="str">
        <f>"1"</f>
        <v>1</v>
      </c>
      <c r="BL752" t="str">
        <f ca="1">IF((OFFSET($A$1, 752 - 1, 62 - 1)) &gt;= (OFFSET($A$1, 104 - 1, 7 - 1)), "1","0")</f>
        <v>1</v>
      </c>
      <c r="BM752">
        <f ca="1" xml:space="preserve"> IF( AND( OFFSET($A$1, 752 - 1, 63 - 1) = "1", OFFSET($A$1, 752 - 1, 64 - 1) = "1" ), 1, IF( AND( OFFSET($A$1, 752 - 1, 63 - 1) = "1", OFFSET($A$1, 752 - 1, 64 - 1) = "0" ), 2, IF( AND( OFFSET($A$1, 752 - 1, 63 - 1) = "0", OFFSET($A$1, 752 - 1, 64 - 1) = "1" ), 3, 4 ) ) )</f>
        <v>1</v>
      </c>
      <c r="BO752" s="6">
        <v>1</v>
      </c>
      <c r="BP752" s="6" t="str">
        <f>"1"</f>
        <v>1</v>
      </c>
      <c r="BQ752" t="str">
        <f ca="1">IF((OFFSET($A$1, 752 - 1, 67 - 1)) &gt;= (OFFSET($A$1, 128 - 1, 7 - 1)), "1","0")</f>
        <v>1</v>
      </c>
      <c r="BR752">
        <f ca="1" xml:space="preserve"> IF( AND( OFFSET($A$1, 752 - 1, 68 - 1) = "1", OFFSET($A$1, 752 - 1, 69 - 1) = "1" ), 1, IF( AND( OFFSET($A$1, 752 - 1, 68 - 1) = "1", OFFSET($A$1, 752 - 1, 69 - 1) = "0" ), 2, IF( AND( OFFSET($A$1, 752 - 1, 68 - 1) = "0", OFFSET($A$1, 752 - 1, 69 - 1) = "1" ), 3, 4 ) ) )</f>
        <v>1</v>
      </c>
    </row>
    <row r="753" spans="57:70" x14ac:dyDescent="0.25">
      <c r="BE753" s="6">
        <v>0.2</v>
      </c>
      <c r="BF753" s="6" t="str">
        <f>"1"</f>
        <v>1</v>
      </c>
      <c r="BG753" t="str">
        <f ca="1">IF((OFFSET($A$1, 753 - 1, 57 - 1)) &gt;= (OFFSET($A$1, 80 - 1, 7 - 1)), "1","0")</f>
        <v>0</v>
      </c>
      <c r="BH753">
        <f ca="1" xml:space="preserve"> IF( AND( OFFSET($A$1, 753 - 1, 58 - 1) = "1", OFFSET($A$1, 753 - 1, 59 - 1) = "1" ), 1, IF( AND( OFFSET($A$1, 753 - 1, 58 - 1) = "1", OFFSET($A$1, 753 - 1, 59 - 1) = "0" ), 2, IF( AND( OFFSET($A$1, 753 - 1, 58 - 1) = "0", OFFSET($A$1, 753 - 1, 59 - 1) = "1" ), 3, 4 ) ) )</f>
        <v>2</v>
      </c>
      <c r="BJ753" s="6">
        <v>0.2</v>
      </c>
      <c r="BK753" s="6" t="str">
        <f>"0"</f>
        <v>0</v>
      </c>
      <c r="BL753" t="str">
        <f ca="1">IF((OFFSET($A$1, 753 - 1, 62 - 1)) &gt;= (OFFSET($A$1, 104 - 1, 7 - 1)), "1","0")</f>
        <v>0</v>
      </c>
      <c r="BM753">
        <f ca="1" xml:space="preserve"> IF( AND( OFFSET($A$1, 753 - 1, 63 - 1) = "1", OFFSET($A$1, 753 - 1, 64 - 1) = "1" ), 1, IF( AND( OFFSET($A$1, 753 - 1, 63 - 1) = "1", OFFSET($A$1, 753 - 1, 64 - 1) = "0" ), 2, IF( AND( OFFSET($A$1, 753 - 1, 63 - 1) = "0", OFFSET($A$1, 753 - 1, 64 - 1) = "1" ), 3, 4 ) ) )</f>
        <v>4</v>
      </c>
      <c r="BO753" s="6">
        <v>1</v>
      </c>
      <c r="BP753" s="6" t="str">
        <f>"1"</f>
        <v>1</v>
      </c>
      <c r="BQ753" t="str">
        <f ca="1">IF((OFFSET($A$1, 753 - 1, 67 - 1)) &gt;= (OFFSET($A$1, 128 - 1, 7 - 1)), "1","0")</f>
        <v>1</v>
      </c>
      <c r="BR753">
        <f ca="1" xml:space="preserve"> IF( AND( OFFSET($A$1, 753 - 1, 68 - 1) = "1", OFFSET($A$1, 753 - 1, 69 - 1) = "1" ), 1, IF( AND( OFFSET($A$1, 753 - 1, 68 - 1) = "1", OFFSET($A$1, 753 - 1, 69 - 1) = "0" ), 2, IF( AND( OFFSET($A$1, 753 - 1, 68 - 1) = "0", OFFSET($A$1, 753 - 1, 69 - 1) = "1" ), 3, 4 ) ) )</f>
        <v>1</v>
      </c>
    </row>
    <row r="754" spans="57:70" x14ac:dyDescent="0.25">
      <c r="BE754" s="6">
        <v>0.6</v>
      </c>
      <c r="BF754" s="6" t="str">
        <f>"1"</f>
        <v>1</v>
      </c>
      <c r="BG754" t="str">
        <f ca="1">IF((OFFSET($A$1, 754 - 1, 57 - 1)) &gt;= (OFFSET($A$1, 80 - 1, 7 - 1)), "1","0")</f>
        <v>1</v>
      </c>
      <c r="BH754">
        <f ca="1" xml:space="preserve"> IF( AND( OFFSET($A$1, 754 - 1, 58 - 1) = "1", OFFSET($A$1, 754 - 1, 59 - 1) = "1" ), 1, IF( AND( OFFSET($A$1, 754 - 1, 58 - 1) = "1", OFFSET($A$1, 754 - 1, 59 - 1) = "0" ), 2, IF( AND( OFFSET($A$1, 754 - 1, 58 - 1) = "0", OFFSET($A$1, 754 - 1, 59 - 1) = "1" ), 3, 4 ) ) )</f>
        <v>1</v>
      </c>
      <c r="BJ754" s="6">
        <v>0.2</v>
      </c>
      <c r="BK754" s="6" t="str">
        <f>"0"</f>
        <v>0</v>
      </c>
      <c r="BL754" t="str">
        <f ca="1">IF((OFFSET($A$1, 754 - 1, 62 - 1)) &gt;= (OFFSET($A$1, 104 - 1, 7 - 1)), "1","0")</f>
        <v>0</v>
      </c>
      <c r="BM754">
        <f ca="1" xml:space="preserve"> IF( AND( OFFSET($A$1, 754 - 1, 63 - 1) = "1", OFFSET($A$1, 754 - 1, 64 - 1) = "1" ), 1, IF( AND( OFFSET($A$1, 754 - 1, 63 - 1) = "1", OFFSET($A$1, 754 - 1, 64 - 1) = "0" ), 2, IF( AND( OFFSET($A$1, 754 - 1, 63 - 1) = "0", OFFSET($A$1, 754 - 1, 64 - 1) = "1" ), 3, 4 ) ) )</f>
        <v>4</v>
      </c>
      <c r="BO754" s="6">
        <v>0</v>
      </c>
      <c r="BP754" s="6" t="str">
        <f>"0"</f>
        <v>0</v>
      </c>
      <c r="BQ754" t="str">
        <f ca="1">IF((OFFSET($A$1, 754 - 1, 67 - 1)) &gt;= (OFFSET($A$1, 128 - 1, 7 - 1)), "1","0")</f>
        <v>0</v>
      </c>
      <c r="BR754">
        <f ca="1" xml:space="preserve"> IF( AND( OFFSET($A$1, 754 - 1, 68 - 1) = "1", OFFSET($A$1, 754 - 1, 69 - 1) = "1" ), 1, IF( AND( OFFSET($A$1, 754 - 1, 68 - 1) = "1", OFFSET($A$1, 754 - 1, 69 - 1) = "0" ), 2, IF( AND( OFFSET($A$1, 754 - 1, 68 - 1) = "0", OFFSET($A$1, 754 - 1, 69 - 1) = "1" ), 3, 4 ) ) )</f>
        <v>4</v>
      </c>
    </row>
    <row r="755" spans="57:70" x14ac:dyDescent="0.25">
      <c r="BE755" s="6">
        <v>0</v>
      </c>
      <c r="BF755" s="6" t="str">
        <f>"0"</f>
        <v>0</v>
      </c>
      <c r="BG755" t="str">
        <f ca="1">IF((OFFSET($A$1, 755 - 1, 57 - 1)) &gt;= (OFFSET($A$1, 80 - 1, 7 - 1)), "1","0")</f>
        <v>0</v>
      </c>
      <c r="BH755">
        <f ca="1" xml:space="preserve"> IF( AND( OFFSET($A$1, 755 - 1, 58 - 1) = "1", OFFSET($A$1, 755 - 1, 59 - 1) = "1" ), 1, IF( AND( OFFSET($A$1, 755 - 1, 58 - 1) = "1", OFFSET($A$1, 755 - 1, 59 - 1) = "0" ), 2, IF( AND( OFFSET($A$1, 755 - 1, 58 - 1) = "0", OFFSET($A$1, 755 - 1, 59 - 1) = "1" ), 3, 4 ) ) )</f>
        <v>4</v>
      </c>
      <c r="BJ755" s="6">
        <v>0.2</v>
      </c>
      <c r="BK755" s="6" t="str">
        <f>"0"</f>
        <v>0</v>
      </c>
      <c r="BL755" t="str">
        <f ca="1">IF((OFFSET($A$1, 755 - 1, 62 - 1)) &gt;= (OFFSET($A$1, 104 - 1, 7 - 1)), "1","0")</f>
        <v>0</v>
      </c>
      <c r="BM755">
        <f ca="1" xml:space="preserve"> IF( AND( OFFSET($A$1, 755 - 1, 63 - 1) = "1", OFFSET($A$1, 755 - 1, 64 - 1) = "1" ), 1, IF( AND( OFFSET($A$1, 755 - 1, 63 - 1) = "1", OFFSET($A$1, 755 - 1, 64 - 1) = "0" ), 2, IF( AND( OFFSET($A$1, 755 - 1, 63 - 1) = "0", OFFSET($A$1, 755 - 1, 64 - 1) = "1" ), 3, 4 ) ) )</f>
        <v>4</v>
      </c>
      <c r="BO755" s="6">
        <v>0</v>
      </c>
      <c r="BP755" s="6" t="str">
        <f>"0"</f>
        <v>0</v>
      </c>
      <c r="BQ755" t="str">
        <f ca="1">IF((OFFSET($A$1, 755 - 1, 67 - 1)) &gt;= (OFFSET($A$1, 128 - 1, 7 - 1)), "1","0")</f>
        <v>0</v>
      </c>
      <c r="BR755">
        <f ca="1" xml:space="preserve"> IF( AND( OFFSET($A$1, 755 - 1, 68 - 1) = "1", OFFSET($A$1, 755 - 1, 69 - 1) = "1" ), 1, IF( AND( OFFSET($A$1, 755 - 1, 68 - 1) = "1", OFFSET($A$1, 755 - 1, 69 - 1) = "0" ), 2, IF( AND( OFFSET($A$1, 755 - 1, 68 - 1) = "0", OFFSET($A$1, 755 - 1, 69 - 1) = "1" ), 3, 4 ) ) )</f>
        <v>4</v>
      </c>
    </row>
    <row r="756" spans="57:70" x14ac:dyDescent="0.25">
      <c r="BE756" s="6">
        <v>1</v>
      </c>
      <c r="BF756" s="6" t="str">
        <f>"1"</f>
        <v>1</v>
      </c>
      <c r="BG756" t="str">
        <f ca="1">IF((OFFSET($A$1, 756 - 1, 57 - 1)) &gt;= (OFFSET($A$1, 80 - 1, 7 - 1)), "1","0")</f>
        <v>1</v>
      </c>
      <c r="BH756">
        <f ca="1" xml:space="preserve"> IF( AND( OFFSET($A$1, 756 - 1, 58 - 1) = "1", OFFSET($A$1, 756 - 1, 59 - 1) = "1" ), 1, IF( AND( OFFSET($A$1, 756 - 1, 58 - 1) = "1", OFFSET($A$1, 756 - 1, 59 - 1) = "0" ), 2, IF( AND( OFFSET($A$1, 756 - 1, 58 - 1) = "0", OFFSET($A$1, 756 - 1, 59 - 1) = "1" ), 3, 4 ) ) )</f>
        <v>1</v>
      </c>
      <c r="BJ756" s="6">
        <v>0.4</v>
      </c>
      <c r="BK756" s="6" t="str">
        <f>"0"</f>
        <v>0</v>
      </c>
      <c r="BL756" t="str">
        <f ca="1">IF((OFFSET($A$1, 756 - 1, 62 - 1)) &gt;= (OFFSET($A$1, 104 - 1, 7 - 1)), "1","0")</f>
        <v>0</v>
      </c>
      <c r="BM756">
        <f ca="1" xml:space="preserve"> IF( AND( OFFSET($A$1, 756 - 1, 63 - 1) = "1", OFFSET($A$1, 756 - 1, 64 - 1) = "1" ), 1, IF( AND( OFFSET($A$1, 756 - 1, 63 - 1) = "1", OFFSET($A$1, 756 - 1, 64 - 1) = "0" ), 2, IF( AND( OFFSET($A$1, 756 - 1, 63 - 1) = "0", OFFSET($A$1, 756 - 1, 64 - 1) = "1" ), 3, 4 ) ) )</f>
        <v>4</v>
      </c>
      <c r="BO756" s="6">
        <v>0</v>
      </c>
      <c r="BP756" s="6" t="str">
        <f>"0"</f>
        <v>0</v>
      </c>
      <c r="BQ756" t="str">
        <f ca="1">IF((OFFSET($A$1, 756 - 1, 67 - 1)) &gt;= (OFFSET($A$1, 128 - 1, 7 - 1)), "1","0")</f>
        <v>0</v>
      </c>
      <c r="BR756">
        <f ca="1" xml:space="preserve"> IF( AND( OFFSET($A$1, 756 - 1, 68 - 1) = "1", OFFSET($A$1, 756 - 1, 69 - 1) = "1" ), 1, IF( AND( OFFSET($A$1, 756 - 1, 68 - 1) = "1", OFFSET($A$1, 756 - 1, 69 - 1) = "0" ), 2, IF( AND( OFFSET($A$1, 756 - 1, 68 - 1) = "0", OFFSET($A$1, 756 - 1, 69 - 1) = "1" ), 3, 4 ) ) )</f>
        <v>4</v>
      </c>
    </row>
    <row r="757" spans="57:70" x14ac:dyDescent="0.25">
      <c r="BE757" s="6">
        <v>1</v>
      </c>
      <c r="BF757" s="6" t="str">
        <f>"1"</f>
        <v>1</v>
      </c>
      <c r="BG757" t="str">
        <f ca="1">IF((OFFSET($A$1, 757 - 1, 57 - 1)) &gt;= (OFFSET($A$1, 80 - 1, 7 - 1)), "1","0")</f>
        <v>1</v>
      </c>
      <c r="BH757">
        <f ca="1" xml:space="preserve"> IF( AND( OFFSET($A$1, 757 - 1, 58 - 1) = "1", OFFSET($A$1, 757 - 1, 59 - 1) = "1" ), 1, IF( AND( OFFSET($A$1, 757 - 1, 58 - 1) = "1", OFFSET($A$1, 757 - 1, 59 - 1) = "0" ), 2, IF( AND( OFFSET($A$1, 757 - 1, 58 - 1) = "0", OFFSET($A$1, 757 - 1, 59 - 1) = "1" ), 3, 4 ) ) )</f>
        <v>1</v>
      </c>
      <c r="BJ757" s="6">
        <v>1</v>
      </c>
      <c r="BK757" s="6" t="str">
        <f>"1"</f>
        <v>1</v>
      </c>
      <c r="BL757" t="str">
        <f ca="1">IF((OFFSET($A$1, 757 - 1, 62 - 1)) &gt;= (OFFSET($A$1, 104 - 1, 7 - 1)), "1","0")</f>
        <v>1</v>
      </c>
      <c r="BM757">
        <f ca="1" xml:space="preserve"> IF( AND( OFFSET($A$1, 757 - 1, 63 - 1) = "1", OFFSET($A$1, 757 - 1, 64 - 1) = "1" ), 1, IF( AND( OFFSET($A$1, 757 - 1, 63 - 1) = "1", OFFSET($A$1, 757 - 1, 64 - 1) = "0" ), 2, IF( AND( OFFSET($A$1, 757 - 1, 63 - 1) = "0", OFFSET($A$1, 757 - 1, 64 - 1) = "1" ), 3, 4 ) ) )</f>
        <v>1</v>
      </c>
      <c r="BO757" s="6">
        <v>1</v>
      </c>
      <c r="BP757" s="6" t="str">
        <f>"1"</f>
        <v>1</v>
      </c>
      <c r="BQ757" t="str">
        <f ca="1">IF((OFFSET($A$1, 757 - 1, 67 - 1)) &gt;= (OFFSET($A$1, 128 - 1, 7 - 1)), "1","0")</f>
        <v>1</v>
      </c>
      <c r="BR757">
        <f ca="1" xml:space="preserve"> IF( AND( OFFSET($A$1, 757 - 1, 68 - 1) = "1", OFFSET($A$1, 757 - 1, 69 - 1) = "1" ), 1, IF( AND( OFFSET($A$1, 757 - 1, 68 - 1) = "1", OFFSET($A$1, 757 - 1, 69 - 1) = "0" ), 2, IF( AND( OFFSET($A$1, 757 - 1, 68 - 1) = "0", OFFSET($A$1, 757 - 1, 69 - 1) = "1" ), 3, 4 ) ) )</f>
        <v>1</v>
      </c>
    </row>
    <row r="758" spans="57:70" x14ac:dyDescent="0.25">
      <c r="BE758" s="6">
        <v>0.6</v>
      </c>
      <c r="BF758" s="6" t="str">
        <f>"1"</f>
        <v>1</v>
      </c>
      <c r="BG758" t="str">
        <f ca="1">IF((OFFSET($A$1, 758 - 1, 57 - 1)) &gt;= (OFFSET($A$1, 80 - 1, 7 - 1)), "1","0")</f>
        <v>1</v>
      </c>
      <c r="BH758">
        <f ca="1" xml:space="preserve"> IF( AND( OFFSET($A$1, 758 - 1, 58 - 1) = "1", OFFSET($A$1, 758 - 1, 59 - 1) = "1" ), 1, IF( AND( OFFSET($A$1, 758 - 1, 58 - 1) = "1", OFFSET($A$1, 758 - 1, 59 - 1) = "0" ), 2, IF( AND( OFFSET($A$1, 758 - 1, 58 - 1) = "0", OFFSET($A$1, 758 - 1, 59 - 1) = "1" ), 3, 4 ) ) )</f>
        <v>1</v>
      </c>
      <c r="BJ758" s="6">
        <v>0.4</v>
      </c>
      <c r="BK758" s="6" t="str">
        <f>"0"</f>
        <v>0</v>
      </c>
      <c r="BL758" t="str">
        <f ca="1">IF((OFFSET($A$1, 758 - 1, 62 - 1)) &gt;= (OFFSET($A$1, 104 - 1, 7 - 1)), "1","0")</f>
        <v>0</v>
      </c>
      <c r="BM758">
        <f ca="1" xml:space="preserve"> IF( AND( OFFSET($A$1, 758 - 1, 63 - 1) = "1", OFFSET($A$1, 758 - 1, 64 - 1) = "1" ), 1, IF( AND( OFFSET($A$1, 758 - 1, 63 - 1) = "1", OFFSET($A$1, 758 - 1, 64 - 1) = "0" ), 2, IF( AND( OFFSET($A$1, 758 - 1, 63 - 1) = "0", OFFSET($A$1, 758 - 1, 64 - 1) = "1" ), 3, 4 ) ) )</f>
        <v>4</v>
      </c>
      <c r="BO758" s="6">
        <v>0</v>
      </c>
      <c r="BP758" s="6" t="str">
        <f>"0"</f>
        <v>0</v>
      </c>
      <c r="BQ758" t="str">
        <f ca="1">IF((OFFSET($A$1, 758 - 1, 67 - 1)) &gt;= (OFFSET($A$1, 128 - 1, 7 - 1)), "1","0")</f>
        <v>0</v>
      </c>
      <c r="BR758">
        <f ca="1" xml:space="preserve"> IF( AND( OFFSET($A$1, 758 - 1, 68 - 1) = "1", OFFSET($A$1, 758 - 1, 69 - 1) = "1" ), 1, IF( AND( OFFSET($A$1, 758 - 1, 68 - 1) = "1", OFFSET($A$1, 758 - 1, 69 - 1) = "0" ), 2, IF( AND( OFFSET($A$1, 758 - 1, 68 - 1) = "0", OFFSET($A$1, 758 - 1, 69 - 1) = "1" ), 3, 4 ) ) )</f>
        <v>4</v>
      </c>
    </row>
    <row r="759" spans="57:70" x14ac:dyDescent="0.25">
      <c r="BE759" s="6">
        <v>0</v>
      </c>
      <c r="BF759" s="6" t="str">
        <f>"0"</f>
        <v>0</v>
      </c>
      <c r="BG759" t="str">
        <f ca="1">IF((OFFSET($A$1, 759 - 1, 57 - 1)) &gt;= (OFFSET($A$1, 80 - 1, 7 - 1)), "1","0")</f>
        <v>0</v>
      </c>
      <c r="BH759">
        <f ca="1" xml:space="preserve"> IF( AND( OFFSET($A$1, 759 - 1, 58 - 1) = "1", OFFSET($A$1, 759 - 1, 59 - 1) = "1" ), 1, IF( AND( OFFSET($A$1, 759 - 1, 58 - 1) = "1", OFFSET($A$1, 759 - 1, 59 - 1) = "0" ), 2, IF( AND( OFFSET($A$1, 759 - 1, 58 - 1) = "0", OFFSET($A$1, 759 - 1, 59 - 1) = "1" ), 3, 4 ) ) )</f>
        <v>4</v>
      </c>
      <c r="BJ759" s="6">
        <v>0.2</v>
      </c>
      <c r="BK759" s="6" t="str">
        <f>"0"</f>
        <v>0</v>
      </c>
      <c r="BL759" t="str">
        <f ca="1">IF((OFFSET($A$1, 759 - 1, 62 - 1)) &gt;= (OFFSET($A$1, 104 - 1, 7 - 1)), "1","0")</f>
        <v>0</v>
      </c>
      <c r="BM759">
        <f ca="1" xml:space="preserve"> IF( AND( OFFSET($A$1, 759 - 1, 63 - 1) = "1", OFFSET($A$1, 759 - 1, 64 - 1) = "1" ), 1, IF( AND( OFFSET($A$1, 759 - 1, 63 - 1) = "1", OFFSET($A$1, 759 - 1, 64 - 1) = "0" ), 2, IF( AND( OFFSET($A$1, 759 - 1, 63 - 1) = "0", OFFSET($A$1, 759 - 1, 64 - 1) = "1" ), 3, 4 ) ) )</f>
        <v>4</v>
      </c>
      <c r="BO759" s="6">
        <v>1</v>
      </c>
      <c r="BP759" s="6" t="str">
        <f>"1"</f>
        <v>1</v>
      </c>
      <c r="BQ759" t="str">
        <f ca="1">IF((OFFSET($A$1, 759 - 1, 67 - 1)) &gt;= (OFFSET($A$1, 128 - 1, 7 - 1)), "1","0")</f>
        <v>1</v>
      </c>
      <c r="BR759">
        <f ca="1" xml:space="preserve"> IF( AND( OFFSET($A$1, 759 - 1, 68 - 1) = "1", OFFSET($A$1, 759 - 1, 69 - 1) = "1" ), 1, IF( AND( OFFSET($A$1, 759 - 1, 68 - 1) = "1", OFFSET($A$1, 759 - 1, 69 - 1) = "0" ), 2, IF( AND( OFFSET($A$1, 759 - 1, 68 - 1) = "0", OFFSET($A$1, 759 - 1, 69 - 1) = "1" ), 3, 4 ) ) )</f>
        <v>1</v>
      </c>
    </row>
    <row r="760" spans="57:70" x14ac:dyDescent="0.25">
      <c r="BE760" s="6">
        <v>0</v>
      </c>
      <c r="BF760" s="6" t="str">
        <f>"0"</f>
        <v>0</v>
      </c>
      <c r="BG760" t="str">
        <f ca="1">IF((OFFSET($A$1, 760 - 1, 57 - 1)) &gt;= (OFFSET($A$1, 80 - 1, 7 - 1)), "1","0")</f>
        <v>0</v>
      </c>
      <c r="BH760">
        <f ca="1" xml:space="preserve"> IF( AND( OFFSET($A$1, 760 - 1, 58 - 1) = "1", OFFSET($A$1, 760 - 1, 59 - 1) = "1" ), 1, IF( AND( OFFSET($A$1, 760 - 1, 58 - 1) = "1", OFFSET($A$1, 760 - 1, 59 - 1) = "0" ), 2, IF( AND( OFFSET($A$1, 760 - 1, 58 - 1) = "0", OFFSET($A$1, 760 - 1, 59 - 1) = "1" ), 3, 4 ) ) )</f>
        <v>4</v>
      </c>
      <c r="BJ760" s="6">
        <v>0.2</v>
      </c>
      <c r="BK760" s="6" t="str">
        <f>"0"</f>
        <v>0</v>
      </c>
      <c r="BL760" t="str">
        <f ca="1">IF((OFFSET($A$1, 760 - 1, 62 - 1)) &gt;= (OFFSET($A$1, 104 - 1, 7 - 1)), "1","0")</f>
        <v>0</v>
      </c>
      <c r="BM760">
        <f ca="1" xml:space="preserve"> IF( AND( OFFSET($A$1, 760 - 1, 63 - 1) = "1", OFFSET($A$1, 760 - 1, 64 - 1) = "1" ), 1, IF( AND( OFFSET($A$1, 760 - 1, 63 - 1) = "1", OFFSET($A$1, 760 - 1, 64 - 1) = "0" ), 2, IF( AND( OFFSET($A$1, 760 - 1, 63 - 1) = "0", OFFSET($A$1, 760 - 1, 64 - 1) = "1" ), 3, 4 ) ) )</f>
        <v>4</v>
      </c>
      <c r="BO760" s="6">
        <v>0.8</v>
      </c>
      <c r="BP760" s="6" t="str">
        <f>"0"</f>
        <v>0</v>
      </c>
      <c r="BQ760" t="str">
        <f ca="1">IF((OFFSET($A$1, 760 - 1, 67 - 1)) &gt;= (OFFSET($A$1, 128 - 1, 7 - 1)), "1","0")</f>
        <v>1</v>
      </c>
      <c r="BR760">
        <f ca="1" xml:space="preserve"> IF( AND( OFFSET($A$1, 760 - 1, 68 - 1) = "1", OFFSET($A$1, 760 - 1, 69 - 1) = "1" ), 1, IF( AND( OFFSET($A$1, 760 - 1, 68 - 1) = "1", OFFSET($A$1, 760 - 1, 69 - 1) = "0" ), 2, IF( AND( OFFSET($A$1, 760 - 1, 68 - 1) = "0", OFFSET($A$1, 760 - 1, 69 - 1) = "1" ), 3, 4 ) ) )</f>
        <v>3</v>
      </c>
    </row>
    <row r="761" spans="57:70" x14ac:dyDescent="0.25">
      <c r="BE761" s="6">
        <v>0.4</v>
      </c>
      <c r="BF761" s="6" t="str">
        <f>"0"</f>
        <v>0</v>
      </c>
      <c r="BG761" t="str">
        <f ca="1">IF((OFFSET($A$1, 761 - 1, 57 - 1)) &gt;= (OFFSET($A$1, 80 - 1, 7 - 1)), "1","0")</f>
        <v>0</v>
      </c>
      <c r="BH761">
        <f ca="1" xml:space="preserve"> IF( AND( OFFSET($A$1, 761 - 1, 58 - 1) = "1", OFFSET($A$1, 761 - 1, 59 - 1) = "1" ), 1, IF( AND( OFFSET($A$1, 761 - 1, 58 - 1) = "1", OFFSET($A$1, 761 - 1, 59 - 1) = "0" ), 2, IF( AND( OFFSET($A$1, 761 - 1, 58 - 1) = "0", OFFSET($A$1, 761 - 1, 59 - 1) = "1" ), 3, 4 ) ) )</f>
        <v>4</v>
      </c>
      <c r="BJ761" s="6">
        <v>0.2</v>
      </c>
      <c r="BK761" s="6" t="str">
        <f>"0"</f>
        <v>0</v>
      </c>
      <c r="BL761" t="str">
        <f ca="1">IF((OFFSET($A$1, 761 - 1, 62 - 1)) &gt;= (OFFSET($A$1, 104 - 1, 7 - 1)), "1","0")</f>
        <v>0</v>
      </c>
      <c r="BM761">
        <f ca="1" xml:space="preserve"> IF( AND( OFFSET($A$1, 761 - 1, 63 - 1) = "1", OFFSET($A$1, 761 - 1, 64 - 1) = "1" ), 1, IF( AND( OFFSET($A$1, 761 - 1, 63 - 1) = "1", OFFSET($A$1, 761 - 1, 64 - 1) = "0" ), 2, IF( AND( OFFSET($A$1, 761 - 1, 63 - 1) = "0", OFFSET($A$1, 761 - 1, 64 - 1) = "1" ), 3, 4 ) ) )</f>
        <v>4</v>
      </c>
      <c r="BO761" s="6">
        <v>0.8</v>
      </c>
      <c r="BP761" s="6" t="str">
        <f>"1"</f>
        <v>1</v>
      </c>
      <c r="BQ761" t="str">
        <f ca="1">IF((OFFSET($A$1, 761 - 1, 67 - 1)) &gt;= (OFFSET($A$1, 128 - 1, 7 - 1)), "1","0")</f>
        <v>1</v>
      </c>
      <c r="BR761">
        <f ca="1" xml:space="preserve"> IF( AND( OFFSET($A$1, 761 - 1, 68 - 1) = "1", OFFSET($A$1, 761 - 1, 69 - 1) = "1" ), 1, IF( AND( OFFSET($A$1, 761 - 1, 68 - 1) = "1", OFFSET($A$1, 761 - 1, 69 - 1) = "0" ), 2, IF( AND( OFFSET($A$1, 761 - 1, 68 - 1) = "0", OFFSET($A$1, 761 - 1, 69 - 1) = "1" ), 3, 4 ) ) )</f>
        <v>1</v>
      </c>
    </row>
    <row r="762" spans="57:70" x14ac:dyDescent="0.25">
      <c r="BE762" s="6">
        <v>0</v>
      </c>
      <c r="BF762" s="6" t="str">
        <f>"0"</f>
        <v>0</v>
      </c>
      <c r="BG762" t="str">
        <f ca="1">IF((OFFSET($A$1, 762 - 1, 57 - 1)) &gt;= (OFFSET($A$1, 80 - 1, 7 - 1)), "1","0")</f>
        <v>0</v>
      </c>
      <c r="BH762">
        <f ca="1" xml:space="preserve"> IF( AND( OFFSET($A$1, 762 - 1, 58 - 1) = "1", OFFSET($A$1, 762 - 1, 59 - 1) = "1" ), 1, IF( AND( OFFSET($A$1, 762 - 1, 58 - 1) = "1", OFFSET($A$1, 762 - 1, 59 - 1) = "0" ), 2, IF( AND( OFFSET($A$1, 762 - 1, 58 - 1) = "0", OFFSET($A$1, 762 - 1, 59 - 1) = "1" ), 3, 4 ) ) )</f>
        <v>4</v>
      </c>
      <c r="BJ762" s="6">
        <v>0.2</v>
      </c>
      <c r="BK762" s="6" t="str">
        <f>"0"</f>
        <v>0</v>
      </c>
      <c r="BL762" t="str">
        <f ca="1">IF((OFFSET($A$1, 762 - 1, 62 - 1)) &gt;= (OFFSET($A$1, 104 - 1, 7 - 1)), "1","0")</f>
        <v>0</v>
      </c>
      <c r="BM762">
        <f ca="1" xml:space="preserve"> IF( AND( OFFSET($A$1, 762 - 1, 63 - 1) = "1", OFFSET($A$1, 762 - 1, 64 - 1) = "1" ), 1, IF( AND( OFFSET($A$1, 762 - 1, 63 - 1) = "1", OFFSET($A$1, 762 - 1, 64 - 1) = "0" ), 2, IF( AND( OFFSET($A$1, 762 - 1, 63 - 1) = "0", OFFSET($A$1, 762 - 1, 64 - 1) = "1" ), 3, 4 ) ) )</f>
        <v>4</v>
      </c>
      <c r="BO762" s="6">
        <v>1</v>
      </c>
      <c r="BP762" s="6" t="str">
        <f>"1"</f>
        <v>1</v>
      </c>
      <c r="BQ762" t="str">
        <f ca="1">IF((OFFSET($A$1, 762 - 1, 67 - 1)) &gt;= (OFFSET($A$1, 128 - 1, 7 - 1)), "1","0")</f>
        <v>1</v>
      </c>
      <c r="BR762">
        <f ca="1" xml:space="preserve"> IF( AND( OFFSET($A$1, 762 - 1, 68 - 1) = "1", OFFSET($A$1, 762 - 1, 69 - 1) = "1" ), 1, IF( AND( OFFSET($A$1, 762 - 1, 68 - 1) = "1", OFFSET($A$1, 762 - 1, 69 - 1) = "0" ), 2, IF( AND( OFFSET($A$1, 762 - 1, 68 - 1) = "0", OFFSET($A$1, 762 - 1, 69 - 1) = "1" ), 3, 4 ) ) )</f>
        <v>1</v>
      </c>
    </row>
    <row r="763" spans="57:70" x14ac:dyDescent="0.25">
      <c r="BE763" s="6">
        <v>0.2</v>
      </c>
      <c r="BF763" s="6" t="str">
        <f>"0"</f>
        <v>0</v>
      </c>
      <c r="BG763" t="str">
        <f ca="1">IF((OFFSET($A$1, 763 - 1, 57 - 1)) &gt;= (OFFSET($A$1, 80 - 1, 7 - 1)), "1","0")</f>
        <v>0</v>
      </c>
      <c r="BH763">
        <f ca="1" xml:space="preserve"> IF( AND( OFFSET($A$1, 763 - 1, 58 - 1) = "1", OFFSET($A$1, 763 - 1, 59 - 1) = "1" ), 1, IF( AND( OFFSET($A$1, 763 - 1, 58 - 1) = "1", OFFSET($A$1, 763 - 1, 59 - 1) = "0" ), 2, IF( AND( OFFSET($A$1, 763 - 1, 58 - 1) = "0", OFFSET($A$1, 763 - 1, 59 - 1) = "1" ), 3, 4 ) ) )</f>
        <v>4</v>
      </c>
      <c r="BJ763" s="6">
        <v>0.4</v>
      </c>
      <c r="BK763" s="6" t="str">
        <f>"0"</f>
        <v>0</v>
      </c>
      <c r="BL763" t="str">
        <f ca="1">IF((OFFSET($A$1, 763 - 1, 62 - 1)) &gt;= (OFFSET($A$1, 104 - 1, 7 - 1)), "1","0")</f>
        <v>0</v>
      </c>
      <c r="BM763">
        <f ca="1" xml:space="preserve"> IF( AND( OFFSET($A$1, 763 - 1, 63 - 1) = "1", OFFSET($A$1, 763 - 1, 64 - 1) = "1" ), 1, IF( AND( OFFSET($A$1, 763 - 1, 63 - 1) = "1", OFFSET($A$1, 763 - 1, 64 - 1) = "0" ), 2, IF( AND( OFFSET($A$1, 763 - 1, 63 - 1) = "0", OFFSET($A$1, 763 - 1, 64 - 1) = "1" ), 3, 4 ) ) )</f>
        <v>4</v>
      </c>
      <c r="BO763" s="6">
        <v>0.4</v>
      </c>
      <c r="BP763" s="6" t="str">
        <f>"1"</f>
        <v>1</v>
      </c>
      <c r="BQ763" t="str">
        <f ca="1">IF((OFFSET($A$1, 763 - 1, 67 - 1)) &gt;= (OFFSET($A$1, 128 - 1, 7 - 1)), "1","0")</f>
        <v>0</v>
      </c>
      <c r="BR763">
        <f ca="1" xml:space="preserve"> IF( AND( OFFSET($A$1, 763 - 1, 68 - 1) = "1", OFFSET($A$1, 763 - 1, 69 - 1) = "1" ), 1, IF( AND( OFFSET($A$1, 763 - 1, 68 - 1) = "1", OFFSET($A$1, 763 - 1, 69 - 1) = "0" ), 2, IF( AND( OFFSET($A$1, 763 - 1, 68 - 1) = "0", OFFSET($A$1, 763 - 1, 69 - 1) = "1" ), 3, 4 ) ) )</f>
        <v>2</v>
      </c>
    </row>
    <row r="764" spans="57:70" x14ac:dyDescent="0.25">
      <c r="BE764" s="6">
        <v>0</v>
      </c>
      <c r="BF764" s="6" t="str">
        <f>"0"</f>
        <v>0</v>
      </c>
      <c r="BG764" t="str">
        <f ca="1">IF((OFFSET($A$1, 764 - 1, 57 - 1)) &gt;= (OFFSET($A$1, 80 - 1, 7 - 1)), "1","0")</f>
        <v>0</v>
      </c>
      <c r="BH764">
        <f ca="1" xml:space="preserve"> IF( AND( OFFSET($A$1, 764 - 1, 58 - 1) = "1", OFFSET($A$1, 764 - 1, 59 - 1) = "1" ), 1, IF( AND( OFFSET($A$1, 764 - 1, 58 - 1) = "1", OFFSET($A$1, 764 - 1, 59 - 1) = "0" ), 2, IF( AND( OFFSET($A$1, 764 - 1, 58 - 1) = "0", OFFSET($A$1, 764 - 1, 59 - 1) = "1" ), 3, 4 ) ) )</f>
        <v>4</v>
      </c>
      <c r="BJ764" s="6">
        <v>0</v>
      </c>
      <c r="BK764" s="6" t="str">
        <f>"0"</f>
        <v>0</v>
      </c>
      <c r="BL764" t="str">
        <f ca="1">IF((OFFSET($A$1, 764 - 1, 62 - 1)) &gt;= (OFFSET($A$1, 104 - 1, 7 - 1)), "1","0")</f>
        <v>0</v>
      </c>
      <c r="BM764">
        <f ca="1" xml:space="preserve"> IF( AND( OFFSET($A$1, 764 - 1, 63 - 1) = "1", OFFSET($A$1, 764 - 1, 64 - 1) = "1" ), 1, IF( AND( OFFSET($A$1, 764 - 1, 63 - 1) = "1", OFFSET($A$1, 764 - 1, 64 - 1) = "0" ), 2, IF( AND( OFFSET($A$1, 764 - 1, 63 - 1) = "0", OFFSET($A$1, 764 - 1, 64 - 1) = "1" ), 3, 4 ) ) )</f>
        <v>4</v>
      </c>
      <c r="BO764" s="6">
        <v>0</v>
      </c>
      <c r="BP764" s="6" t="str">
        <f>"0"</f>
        <v>0</v>
      </c>
      <c r="BQ764" t="str">
        <f ca="1">IF((OFFSET($A$1, 764 - 1, 67 - 1)) &gt;= (OFFSET($A$1, 128 - 1, 7 - 1)), "1","0")</f>
        <v>0</v>
      </c>
      <c r="BR764">
        <f ca="1" xml:space="preserve"> IF( AND( OFFSET($A$1, 764 - 1, 68 - 1) = "1", OFFSET($A$1, 764 - 1, 69 - 1) = "1" ), 1, IF( AND( OFFSET($A$1, 764 - 1, 68 - 1) = "1", OFFSET($A$1, 764 - 1, 69 - 1) = "0" ), 2, IF( AND( OFFSET($A$1, 764 - 1, 68 - 1) = "0", OFFSET($A$1, 764 - 1, 69 - 1) = "1" ), 3, 4 ) ) )</f>
        <v>4</v>
      </c>
    </row>
    <row r="765" spans="57:70" x14ac:dyDescent="0.25">
      <c r="BE765" s="6">
        <v>0</v>
      </c>
      <c r="BF765" s="6" t="str">
        <f>"0"</f>
        <v>0</v>
      </c>
      <c r="BG765" t="str">
        <f ca="1">IF((OFFSET($A$1, 765 - 1, 57 - 1)) &gt;= (OFFSET($A$1, 80 - 1, 7 - 1)), "1","0")</f>
        <v>0</v>
      </c>
      <c r="BH765">
        <f ca="1" xml:space="preserve"> IF( AND( OFFSET($A$1, 765 - 1, 58 - 1) = "1", OFFSET($A$1, 765 - 1, 59 - 1) = "1" ), 1, IF( AND( OFFSET($A$1, 765 - 1, 58 - 1) = "1", OFFSET($A$1, 765 - 1, 59 - 1) = "0" ), 2, IF( AND( OFFSET($A$1, 765 - 1, 58 - 1) = "0", OFFSET($A$1, 765 - 1, 59 - 1) = "1" ), 3, 4 ) ) )</f>
        <v>4</v>
      </c>
      <c r="BJ765" s="6">
        <v>1</v>
      </c>
      <c r="BK765" s="6" t="str">
        <f>"1"</f>
        <v>1</v>
      </c>
      <c r="BL765" t="str">
        <f ca="1">IF((OFFSET($A$1, 765 - 1, 62 - 1)) &gt;= (OFFSET($A$1, 104 - 1, 7 - 1)), "1","0")</f>
        <v>1</v>
      </c>
      <c r="BM765">
        <f ca="1" xml:space="preserve"> IF( AND( OFFSET($A$1, 765 - 1, 63 - 1) = "1", OFFSET($A$1, 765 - 1, 64 - 1) = "1" ), 1, IF( AND( OFFSET($A$1, 765 - 1, 63 - 1) = "1", OFFSET($A$1, 765 - 1, 64 - 1) = "0" ), 2, IF( AND( OFFSET($A$1, 765 - 1, 63 - 1) = "0", OFFSET($A$1, 765 - 1, 64 - 1) = "1" ), 3, 4 ) ) )</f>
        <v>1</v>
      </c>
      <c r="BO765" s="6">
        <v>0</v>
      </c>
      <c r="BP765" s="6" t="str">
        <f>"0"</f>
        <v>0</v>
      </c>
      <c r="BQ765" t="str">
        <f ca="1">IF((OFFSET($A$1, 765 - 1, 67 - 1)) &gt;= (OFFSET($A$1, 128 - 1, 7 - 1)), "1","0")</f>
        <v>0</v>
      </c>
      <c r="BR765">
        <f ca="1" xml:space="preserve"> IF( AND( OFFSET($A$1, 765 - 1, 68 - 1) = "1", OFFSET($A$1, 765 - 1, 69 - 1) = "1" ), 1, IF( AND( OFFSET($A$1, 765 - 1, 68 - 1) = "1", OFFSET($A$1, 765 - 1, 69 - 1) = "0" ), 2, IF( AND( OFFSET($A$1, 765 - 1, 68 - 1) = "0", OFFSET($A$1, 765 - 1, 69 - 1) = "1" ), 3, 4 ) ) )</f>
        <v>4</v>
      </c>
    </row>
    <row r="766" spans="57:70" x14ac:dyDescent="0.25">
      <c r="BE766" s="6">
        <v>1</v>
      </c>
      <c r="BF766" s="6" t="str">
        <f>"1"</f>
        <v>1</v>
      </c>
      <c r="BG766" t="str">
        <f ca="1">IF((OFFSET($A$1, 766 - 1, 57 - 1)) &gt;= (OFFSET($A$1, 80 - 1, 7 - 1)), "1","0")</f>
        <v>1</v>
      </c>
      <c r="BH766">
        <f ca="1" xml:space="preserve"> IF( AND( OFFSET($A$1, 766 - 1, 58 - 1) = "1", OFFSET($A$1, 766 - 1, 59 - 1) = "1" ), 1, IF( AND( OFFSET($A$1, 766 - 1, 58 - 1) = "1", OFFSET($A$1, 766 - 1, 59 - 1) = "0" ), 2, IF( AND( OFFSET($A$1, 766 - 1, 58 - 1) = "0", OFFSET($A$1, 766 - 1, 59 - 1) = "1" ), 3, 4 ) ) )</f>
        <v>1</v>
      </c>
      <c r="BJ766" s="6">
        <v>0</v>
      </c>
      <c r="BK766" s="6" t="str">
        <f>"0"</f>
        <v>0</v>
      </c>
      <c r="BL766" t="str">
        <f ca="1">IF((OFFSET($A$1, 766 - 1, 62 - 1)) &gt;= (OFFSET($A$1, 104 - 1, 7 - 1)), "1","0")</f>
        <v>0</v>
      </c>
      <c r="BM766">
        <f ca="1" xml:space="preserve"> IF( AND( OFFSET($A$1, 766 - 1, 63 - 1) = "1", OFFSET($A$1, 766 - 1, 64 - 1) = "1" ), 1, IF( AND( OFFSET($A$1, 766 - 1, 63 - 1) = "1", OFFSET($A$1, 766 - 1, 64 - 1) = "0" ), 2, IF( AND( OFFSET($A$1, 766 - 1, 63 - 1) = "0", OFFSET($A$1, 766 - 1, 64 - 1) = "1" ), 3, 4 ) ) )</f>
        <v>4</v>
      </c>
      <c r="BO766" s="6">
        <v>0.2</v>
      </c>
      <c r="BP766" s="6" t="str">
        <f>"0"</f>
        <v>0</v>
      </c>
      <c r="BQ766" t="str">
        <f ca="1">IF((OFFSET($A$1, 766 - 1, 67 - 1)) &gt;= (OFFSET($A$1, 128 - 1, 7 - 1)), "1","0")</f>
        <v>0</v>
      </c>
      <c r="BR766">
        <f ca="1" xml:space="preserve"> IF( AND( OFFSET($A$1, 766 - 1, 68 - 1) = "1", OFFSET($A$1, 766 - 1, 69 - 1) = "1" ), 1, IF( AND( OFFSET($A$1, 766 - 1, 68 - 1) = "1", OFFSET($A$1, 766 - 1, 69 - 1) = "0" ), 2, IF( AND( OFFSET($A$1, 766 - 1, 68 - 1) = "0", OFFSET($A$1, 766 - 1, 69 - 1) = "1" ), 3, 4 ) ) )</f>
        <v>4</v>
      </c>
    </row>
    <row r="767" spans="57:70" x14ac:dyDescent="0.25">
      <c r="BE767" s="6">
        <v>0</v>
      </c>
      <c r="BF767" s="6" t="str">
        <f>"0"</f>
        <v>0</v>
      </c>
      <c r="BG767" t="str">
        <f ca="1">IF((OFFSET($A$1, 767 - 1, 57 - 1)) &gt;= (OFFSET($A$1, 80 - 1, 7 - 1)), "1","0")</f>
        <v>0</v>
      </c>
      <c r="BH767">
        <f ca="1" xml:space="preserve"> IF( AND( OFFSET($A$1, 767 - 1, 58 - 1) = "1", OFFSET($A$1, 767 - 1, 59 - 1) = "1" ), 1, IF( AND( OFFSET($A$1, 767 - 1, 58 - 1) = "1", OFFSET($A$1, 767 - 1, 59 - 1) = "0" ), 2, IF( AND( OFFSET($A$1, 767 - 1, 58 - 1) = "0", OFFSET($A$1, 767 - 1, 59 - 1) = "1" ), 3, 4 ) ) )</f>
        <v>4</v>
      </c>
      <c r="BJ767" s="6">
        <v>0</v>
      </c>
      <c r="BK767" s="6" t="str">
        <f>"0"</f>
        <v>0</v>
      </c>
      <c r="BL767" t="str">
        <f ca="1">IF((OFFSET($A$1, 767 - 1, 62 - 1)) &gt;= (OFFSET($A$1, 104 - 1, 7 - 1)), "1","0")</f>
        <v>0</v>
      </c>
      <c r="BM767">
        <f ca="1" xml:space="preserve"> IF( AND( OFFSET($A$1, 767 - 1, 63 - 1) = "1", OFFSET($A$1, 767 - 1, 64 - 1) = "1" ), 1, IF( AND( OFFSET($A$1, 767 - 1, 63 - 1) = "1", OFFSET($A$1, 767 - 1, 64 - 1) = "0" ), 2, IF( AND( OFFSET($A$1, 767 - 1, 63 - 1) = "0", OFFSET($A$1, 767 - 1, 64 - 1) = "1" ), 3, 4 ) ) )</f>
        <v>4</v>
      </c>
      <c r="BO767" s="6">
        <v>1</v>
      </c>
      <c r="BP767" s="6" t="str">
        <f>"1"</f>
        <v>1</v>
      </c>
      <c r="BQ767" t="str">
        <f ca="1">IF((OFFSET($A$1, 767 - 1, 67 - 1)) &gt;= (OFFSET($A$1, 128 - 1, 7 - 1)), "1","0")</f>
        <v>1</v>
      </c>
      <c r="BR767">
        <f ca="1" xml:space="preserve"> IF( AND( OFFSET($A$1, 767 - 1, 68 - 1) = "1", OFFSET($A$1, 767 - 1, 69 - 1) = "1" ), 1, IF( AND( OFFSET($A$1, 767 - 1, 68 - 1) = "1", OFFSET($A$1, 767 - 1, 69 - 1) = "0" ), 2, IF( AND( OFFSET($A$1, 767 - 1, 68 - 1) = "0", OFFSET($A$1, 767 - 1, 69 - 1) = "1" ), 3, 4 ) ) )</f>
        <v>1</v>
      </c>
    </row>
    <row r="768" spans="57:70" x14ac:dyDescent="0.25">
      <c r="BE768" s="6">
        <v>1</v>
      </c>
      <c r="BF768" s="6" t="str">
        <f>"1"</f>
        <v>1</v>
      </c>
      <c r="BG768" t="str">
        <f ca="1">IF((OFFSET($A$1, 768 - 1, 57 - 1)) &gt;= (OFFSET($A$1, 80 - 1, 7 - 1)), "1","0")</f>
        <v>1</v>
      </c>
      <c r="BH768">
        <f ca="1" xml:space="preserve"> IF( AND( OFFSET($A$1, 768 - 1, 58 - 1) = "1", OFFSET($A$1, 768 - 1, 59 - 1) = "1" ), 1, IF( AND( OFFSET($A$1, 768 - 1, 58 - 1) = "1", OFFSET($A$1, 768 - 1, 59 - 1) = "0" ), 2, IF( AND( OFFSET($A$1, 768 - 1, 58 - 1) = "0", OFFSET($A$1, 768 - 1, 59 - 1) = "1" ), 3, 4 ) ) )</f>
        <v>1</v>
      </c>
      <c r="BJ768" s="6">
        <v>1</v>
      </c>
      <c r="BK768" s="6" t="str">
        <f>"1"</f>
        <v>1</v>
      </c>
      <c r="BL768" t="str">
        <f ca="1">IF((OFFSET($A$1, 768 - 1, 62 - 1)) &gt;= (OFFSET($A$1, 104 - 1, 7 - 1)), "1","0")</f>
        <v>1</v>
      </c>
      <c r="BM768">
        <f ca="1" xml:space="preserve"> IF( AND( OFFSET($A$1, 768 - 1, 63 - 1) = "1", OFFSET($A$1, 768 - 1, 64 - 1) = "1" ), 1, IF( AND( OFFSET($A$1, 768 - 1, 63 - 1) = "1", OFFSET($A$1, 768 - 1, 64 - 1) = "0" ), 2, IF( AND( OFFSET($A$1, 768 - 1, 63 - 1) = "0", OFFSET($A$1, 768 - 1, 64 - 1) = "1" ), 3, 4 ) ) )</f>
        <v>1</v>
      </c>
      <c r="BO768" s="6">
        <v>0</v>
      </c>
      <c r="BP768" s="6" t="str">
        <f>"0"</f>
        <v>0</v>
      </c>
      <c r="BQ768" t="str">
        <f ca="1">IF((OFFSET($A$1, 768 - 1, 67 - 1)) &gt;= (OFFSET($A$1, 128 - 1, 7 - 1)), "1","0")</f>
        <v>0</v>
      </c>
      <c r="BR768">
        <f ca="1" xml:space="preserve"> IF( AND( OFFSET($A$1, 768 - 1, 68 - 1) = "1", OFFSET($A$1, 768 - 1, 69 - 1) = "1" ), 1, IF( AND( OFFSET($A$1, 768 - 1, 68 - 1) = "1", OFFSET($A$1, 768 - 1, 69 - 1) = "0" ), 2, IF( AND( OFFSET($A$1, 768 - 1, 68 - 1) = "0", OFFSET($A$1, 768 - 1, 69 - 1) = "1" ), 3, 4 ) ) )</f>
        <v>4</v>
      </c>
    </row>
    <row r="769" spans="57:70" x14ac:dyDescent="0.25">
      <c r="BE769" s="6">
        <v>0.8</v>
      </c>
      <c r="BF769" s="6" t="str">
        <f>"1"</f>
        <v>1</v>
      </c>
      <c r="BG769" t="str">
        <f ca="1">IF((OFFSET($A$1, 769 - 1, 57 - 1)) &gt;= (OFFSET($A$1, 80 - 1, 7 - 1)), "1","0")</f>
        <v>1</v>
      </c>
      <c r="BH769">
        <f ca="1" xml:space="preserve"> IF( AND( OFFSET($A$1, 769 - 1, 58 - 1) = "1", OFFSET($A$1, 769 - 1, 59 - 1) = "1" ), 1, IF( AND( OFFSET($A$1, 769 - 1, 58 - 1) = "1", OFFSET($A$1, 769 - 1, 59 - 1) = "0" ), 2, IF( AND( OFFSET($A$1, 769 - 1, 58 - 1) = "0", OFFSET($A$1, 769 - 1, 59 - 1) = "1" ), 3, 4 ) ) )</f>
        <v>1</v>
      </c>
      <c r="BJ769" s="6">
        <v>0</v>
      </c>
      <c r="BK769" s="6" t="str">
        <f>"0"</f>
        <v>0</v>
      </c>
      <c r="BL769" t="str">
        <f ca="1">IF((OFFSET($A$1, 769 - 1, 62 - 1)) &gt;= (OFFSET($A$1, 104 - 1, 7 - 1)), "1","0")</f>
        <v>0</v>
      </c>
      <c r="BM769">
        <f ca="1" xml:space="preserve"> IF( AND( OFFSET($A$1, 769 - 1, 63 - 1) = "1", OFFSET($A$1, 769 - 1, 64 - 1) = "1" ), 1, IF( AND( OFFSET($A$1, 769 - 1, 63 - 1) = "1", OFFSET($A$1, 769 - 1, 64 - 1) = "0" ), 2, IF( AND( OFFSET($A$1, 769 - 1, 63 - 1) = "0", OFFSET($A$1, 769 - 1, 64 - 1) = "1" ), 3, 4 ) ) )</f>
        <v>4</v>
      </c>
      <c r="BO769" s="6">
        <v>0</v>
      </c>
      <c r="BP769" s="6" t="str">
        <f>"0"</f>
        <v>0</v>
      </c>
      <c r="BQ769" t="str">
        <f ca="1">IF((OFFSET($A$1, 769 - 1, 67 - 1)) &gt;= (OFFSET($A$1, 128 - 1, 7 - 1)), "1","0")</f>
        <v>0</v>
      </c>
      <c r="BR769">
        <f ca="1" xml:space="preserve"> IF( AND( OFFSET($A$1, 769 - 1, 68 - 1) = "1", OFFSET($A$1, 769 - 1, 69 - 1) = "1" ), 1, IF( AND( OFFSET($A$1, 769 - 1, 68 - 1) = "1", OFFSET($A$1, 769 - 1, 69 - 1) = "0" ), 2, IF( AND( OFFSET($A$1, 769 - 1, 68 - 1) = "0", OFFSET($A$1, 769 - 1, 69 - 1) = "1" ), 3, 4 ) ) )</f>
        <v>4</v>
      </c>
    </row>
    <row r="770" spans="57:70" x14ac:dyDescent="0.25">
      <c r="BE770" s="6">
        <v>1</v>
      </c>
      <c r="BF770" s="6" t="str">
        <f>"1"</f>
        <v>1</v>
      </c>
      <c r="BG770" t="str">
        <f ca="1">IF((OFFSET($A$1, 770 - 1, 57 - 1)) &gt;= (OFFSET($A$1, 80 - 1, 7 - 1)), "1","0")</f>
        <v>1</v>
      </c>
      <c r="BH770">
        <f ca="1" xml:space="preserve"> IF( AND( OFFSET($A$1, 770 - 1, 58 - 1) = "1", OFFSET($A$1, 770 - 1, 59 - 1) = "1" ), 1, IF( AND( OFFSET($A$1, 770 - 1, 58 - 1) = "1", OFFSET($A$1, 770 - 1, 59 - 1) = "0" ), 2, IF( AND( OFFSET($A$1, 770 - 1, 58 - 1) = "0", OFFSET($A$1, 770 - 1, 59 - 1) = "1" ), 3, 4 ) ) )</f>
        <v>1</v>
      </c>
      <c r="BJ770" s="6">
        <v>1</v>
      </c>
      <c r="BK770" s="6" t="str">
        <f>"1"</f>
        <v>1</v>
      </c>
      <c r="BL770" t="str">
        <f ca="1">IF((OFFSET($A$1, 770 - 1, 62 - 1)) &gt;= (OFFSET($A$1, 104 - 1, 7 - 1)), "1","0")</f>
        <v>1</v>
      </c>
      <c r="BM770">
        <f ca="1" xml:space="preserve"> IF( AND( OFFSET($A$1, 770 - 1, 63 - 1) = "1", OFFSET($A$1, 770 - 1, 64 - 1) = "1" ), 1, IF( AND( OFFSET($A$1, 770 - 1, 63 - 1) = "1", OFFSET($A$1, 770 - 1, 64 - 1) = "0" ), 2, IF( AND( OFFSET($A$1, 770 - 1, 63 - 1) = "0", OFFSET($A$1, 770 - 1, 64 - 1) = "1" ), 3, 4 ) ) )</f>
        <v>1</v>
      </c>
      <c r="BO770" s="6">
        <v>1</v>
      </c>
      <c r="BP770" s="6" t="str">
        <f>"1"</f>
        <v>1</v>
      </c>
      <c r="BQ770" t="str">
        <f ca="1">IF((OFFSET($A$1, 770 - 1, 67 - 1)) &gt;= (OFFSET($A$1, 128 - 1, 7 - 1)), "1","0")</f>
        <v>1</v>
      </c>
      <c r="BR770">
        <f ca="1" xml:space="preserve"> IF( AND( OFFSET($A$1, 770 - 1, 68 - 1) = "1", OFFSET($A$1, 770 - 1, 69 - 1) = "1" ), 1, IF( AND( OFFSET($A$1, 770 - 1, 68 - 1) = "1", OFFSET($A$1, 770 - 1, 69 - 1) = "0" ), 2, IF( AND( OFFSET($A$1, 770 - 1, 68 - 1) = "0", OFFSET($A$1, 770 - 1, 69 - 1) = "1" ), 3, 4 ) ) )</f>
        <v>1</v>
      </c>
    </row>
    <row r="771" spans="57:70" x14ac:dyDescent="0.25">
      <c r="BE771" s="6">
        <v>0.2</v>
      </c>
      <c r="BF771" s="6" t="str">
        <f>"0"</f>
        <v>0</v>
      </c>
      <c r="BG771" t="str">
        <f ca="1">IF((OFFSET($A$1, 771 - 1, 57 - 1)) &gt;= (OFFSET($A$1, 80 - 1, 7 - 1)), "1","0")</f>
        <v>0</v>
      </c>
      <c r="BH771">
        <f ca="1" xml:space="preserve"> IF( AND( OFFSET($A$1, 771 - 1, 58 - 1) = "1", OFFSET($A$1, 771 - 1, 59 - 1) = "1" ), 1, IF( AND( OFFSET($A$1, 771 - 1, 58 - 1) = "1", OFFSET($A$1, 771 - 1, 59 - 1) = "0" ), 2, IF( AND( OFFSET($A$1, 771 - 1, 58 - 1) = "0", OFFSET($A$1, 771 - 1, 59 - 1) = "1" ), 3, 4 ) ) )</f>
        <v>4</v>
      </c>
      <c r="BJ771" s="6">
        <v>1</v>
      </c>
      <c r="BK771" s="6" t="str">
        <f>"1"</f>
        <v>1</v>
      </c>
      <c r="BL771" t="str">
        <f ca="1">IF((OFFSET($A$1, 771 - 1, 62 - 1)) &gt;= (OFFSET($A$1, 104 - 1, 7 - 1)), "1","0")</f>
        <v>1</v>
      </c>
      <c r="BM771">
        <f ca="1" xml:space="preserve"> IF( AND( OFFSET($A$1, 771 - 1, 63 - 1) = "1", OFFSET($A$1, 771 - 1, 64 - 1) = "1" ), 1, IF( AND( OFFSET($A$1, 771 - 1, 63 - 1) = "1", OFFSET($A$1, 771 - 1, 64 - 1) = "0" ), 2, IF( AND( OFFSET($A$1, 771 - 1, 63 - 1) = "0", OFFSET($A$1, 771 - 1, 64 - 1) = "1" ), 3, 4 ) ) )</f>
        <v>1</v>
      </c>
      <c r="BO771" s="6">
        <v>0</v>
      </c>
      <c r="BP771" s="6" t="str">
        <f>"0"</f>
        <v>0</v>
      </c>
      <c r="BQ771" t="str">
        <f ca="1">IF((OFFSET($A$1, 771 - 1, 67 - 1)) &gt;= (OFFSET($A$1, 128 - 1, 7 - 1)), "1","0")</f>
        <v>0</v>
      </c>
      <c r="BR771">
        <f ca="1" xml:space="preserve"> IF( AND( OFFSET($A$1, 771 - 1, 68 - 1) = "1", OFFSET($A$1, 771 - 1, 69 - 1) = "1" ), 1, IF( AND( OFFSET($A$1, 771 - 1, 68 - 1) = "1", OFFSET($A$1, 771 - 1, 69 - 1) = "0" ), 2, IF( AND( OFFSET($A$1, 771 - 1, 68 - 1) = "0", OFFSET($A$1, 771 - 1, 69 - 1) = "1" ), 3, 4 ) ) )</f>
        <v>4</v>
      </c>
    </row>
    <row r="772" spans="57:70" x14ac:dyDescent="0.25">
      <c r="BE772" s="6">
        <v>1</v>
      </c>
      <c r="BF772" s="6" t="str">
        <f>"1"</f>
        <v>1</v>
      </c>
      <c r="BG772" t="str">
        <f ca="1">IF((OFFSET($A$1, 772 - 1, 57 - 1)) &gt;= (OFFSET($A$1, 80 - 1, 7 - 1)), "1","0")</f>
        <v>1</v>
      </c>
      <c r="BH772">
        <f ca="1" xml:space="preserve"> IF( AND( OFFSET($A$1, 772 - 1, 58 - 1) = "1", OFFSET($A$1, 772 - 1, 59 - 1) = "1" ), 1, IF( AND( OFFSET($A$1, 772 - 1, 58 - 1) = "1", OFFSET($A$1, 772 - 1, 59 - 1) = "0" ), 2, IF( AND( OFFSET($A$1, 772 - 1, 58 - 1) = "0", OFFSET($A$1, 772 - 1, 59 - 1) = "1" ), 3, 4 ) ) )</f>
        <v>1</v>
      </c>
      <c r="BJ772" s="6">
        <v>0</v>
      </c>
      <c r="BK772" s="6" t="str">
        <f>"0"</f>
        <v>0</v>
      </c>
      <c r="BL772" t="str">
        <f ca="1">IF((OFFSET($A$1, 772 - 1, 62 - 1)) &gt;= (OFFSET($A$1, 104 - 1, 7 - 1)), "1","0")</f>
        <v>0</v>
      </c>
      <c r="BM772">
        <f ca="1" xml:space="preserve"> IF( AND( OFFSET($A$1, 772 - 1, 63 - 1) = "1", OFFSET($A$1, 772 - 1, 64 - 1) = "1" ), 1, IF( AND( OFFSET($A$1, 772 - 1, 63 - 1) = "1", OFFSET($A$1, 772 - 1, 64 - 1) = "0" ), 2, IF( AND( OFFSET($A$1, 772 - 1, 63 - 1) = "0", OFFSET($A$1, 772 - 1, 64 - 1) = "1" ), 3, 4 ) ) )</f>
        <v>4</v>
      </c>
      <c r="BO772" s="6">
        <v>1</v>
      </c>
      <c r="BP772" s="6" t="str">
        <f>"1"</f>
        <v>1</v>
      </c>
      <c r="BQ772" t="str">
        <f ca="1">IF((OFFSET($A$1, 772 - 1, 67 - 1)) &gt;= (OFFSET($A$1, 128 - 1, 7 - 1)), "1","0")</f>
        <v>1</v>
      </c>
      <c r="BR772">
        <f ca="1" xml:space="preserve"> IF( AND( OFFSET($A$1, 772 - 1, 68 - 1) = "1", OFFSET($A$1, 772 - 1, 69 - 1) = "1" ), 1, IF( AND( OFFSET($A$1, 772 - 1, 68 - 1) = "1", OFFSET($A$1, 772 - 1, 69 - 1) = "0" ), 2, IF( AND( OFFSET($A$1, 772 - 1, 68 - 1) = "0", OFFSET($A$1, 772 - 1, 69 - 1) = "1" ), 3, 4 ) ) )</f>
        <v>1</v>
      </c>
    </row>
    <row r="773" spans="57:70" x14ac:dyDescent="0.25">
      <c r="BE773" s="6">
        <v>1</v>
      </c>
      <c r="BF773" s="6" t="str">
        <f>"1"</f>
        <v>1</v>
      </c>
      <c r="BG773" t="str">
        <f ca="1">IF((OFFSET($A$1, 773 - 1, 57 - 1)) &gt;= (OFFSET($A$1, 80 - 1, 7 - 1)), "1","0")</f>
        <v>1</v>
      </c>
      <c r="BH773">
        <f ca="1" xml:space="preserve"> IF( AND( OFFSET($A$1, 773 - 1, 58 - 1) = "1", OFFSET($A$1, 773 - 1, 59 - 1) = "1" ), 1, IF( AND( OFFSET($A$1, 773 - 1, 58 - 1) = "1", OFFSET($A$1, 773 - 1, 59 - 1) = "0" ), 2, IF( AND( OFFSET($A$1, 773 - 1, 58 - 1) = "0", OFFSET($A$1, 773 - 1, 59 - 1) = "1" ), 3, 4 ) ) )</f>
        <v>1</v>
      </c>
      <c r="BJ773" s="6">
        <v>0.2</v>
      </c>
      <c r="BK773" s="6" t="str">
        <f>"0"</f>
        <v>0</v>
      </c>
      <c r="BL773" t="str">
        <f ca="1">IF((OFFSET($A$1, 773 - 1, 62 - 1)) &gt;= (OFFSET($A$1, 104 - 1, 7 - 1)), "1","0")</f>
        <v>0</v>
      </c>
      <c r="BM773">
        <f ca="1" xml:space="preserve"> IF( AND( OFFSET($A$1, 773 - 1, 63 - 1) = "1", OFFSET($A$1, 773 - 1, 64 - 1) = "1" ), 1, IF( AND( OFFSET($A$1, 773 - 1, 63 - 1) = "1", OFFSET($A$1, 773 - 1, 64 - 1) = "0" ), 2, IF( AND( OFFSET($A$1, 773 - 1, 63 - 1) = "0", OFFSET($A$1, 773 - 1, 64 - 1) = "1" ), 3, 4 ) ) )</f>
        <v>4</v>
      </c>
      <c r="BO773" s="6">
        <v>0</v>
      </c>
      <c r="BP773" s="6" t="str">
        <f>"0"</f>
        <v>0</v>
      </c>
      <c r="BQ773" t="str">
        <f ca="1">IF((OFFSET($A$1, 773 - 1, 67 - 1)) &gt;= (OFFSET($A$1, 128 - 1, 7 - 1)), "1","0")</f>
        <v>0</v>
      </c>
      <c r="BR773">
        <f ca="1" xml:space="preserve"> IF( AND( OFFSET($A$1, 773 - 1, 68 - 1) = "1", OFFSET($A$1, 773 - 1, 69 - 1) = "1" ), 1, IF( AND( OFFSET($A$1, 773 - 1, 68 - 1) = "1", OFFSET($A$1, 773 - 1, 69 - 1) = "0" ), 2, IF( AND( OFFSET($A$1, 773 - 1, 68 - 1) = "0", OFFSET($A$1, 773 - 1, 69 - 1) = "1" ), 3, 4 ) ) )</f>
        <v>4</v>
      </c>
    </row>
    <row r="774" spans="57:70" x14ac:dyDescent="0.25">
      <c r="BE774" s="6">
        <v>0</v>
      </c>
      <c r="BF774" s="6" t="str">
        <f>"0"</f>
        <v>0</v>
      </c>
      <c r="BG774" t="str">
        <f ca="1">IF((OFFSET($A$1, 774 - 1, 57 - 1)) &gt;= (OFFSET($A$1, 80 - 1, 7 - 1)), "1","0")</f>
        <v>0</v>
      </c>
      <c r="BH774">
        <f ca="1" xml:space="preserve"> IF( AND( OFFSET($A$1, 774 - 1, 58 - 1) = "1", OFFSET($A$1, 774 - 1, 59 - 1) = "1" ), 1, IF( AND( OFFSET($A$1, 774 - 1, 58 - 1) = "1", OFFSET($A$1, 774 - 1, 59 - 1) = "0" ), 2, IF( AND( OFFSET($A$1, 774 - 1, 58 - 1) = "0", OFFSET($A$1, 774 - 1, 59 - 1) = "1" ), 3, 4 ) ) )</f>
        <v>4</v>
      </c>
      <c r="BJ774" s="6">
        <v>1</v>
      </c>
      <c r="BK774" s="6" t="str">
        <f>"1"</f>
        <v>1</v>
      </c>
      <c r="BL774" t="str">
        <f ca="1">IF((OFFSET($A$1, 774 - 1, 62 - 1)) &gt;= (OFFSET($A$1, 104 - 1, 7 - 1)), "1","0")</f>
        <v>1</v>
      </c>
      <c r="BM774">
        <f ca="1" xml:space="preserve"> IF( AND( OFFSET($A$1, 774 - 1, 63 - 1) = "1", OFFSET($A$1, 774 - 1, 64 - 1) = "1" ), 1, IF( AND( OFFSET($A$1, 774 - 1, 63 - 1) = "1", OFFSET($A$1, 774 - 1, 64 - 1) = "0" ), 2, IF( AND( OFFSET($A$1, 774 - 1, 63 - 1) = "0", OFFSET($A$1, 774 - 1, 64 - 1) = "1" ), 3, 4 ) ) )</f>
        <v>1</v>
      </c>
      <c r="BO774" s="6">
        <v>1</v>
      </c>
      <c r="BP774" s="6" t="str">
        <f>"1"</f>
        <v>1</v>
      </c>
      <c r="BQ774" t="str">
        <f ca="1">IF((OFFSET($A$1, 774 - 1, 67 - 1)) &gt;= (OFFSET($A$1, 128 - 1, 7 - 1)), "1","0")</f>
        <v>1</v>
      </c>
      <c r="BR774">
        <f ca="1" xml:space="preserve"> IF( AND( OFFSET($A$1, 774 - 1, 68 - 1) = "1", OFFSET($A$1, 774 - 1, 69 - 1) = "1" ), 1, IF( AND( OFFSET($A$1, 774 - 1, 68 - 1) = "1", OFFSET($A$1, 774 - 1, 69 - 1) = "0" ), 2, IF( AND( OFFSET($A$1, 774 - 1, 68 - 1) = "0", OFFSET($A$1, 774 - 1, 69 - 1) = "1" ), 3, 4 ) ) )</f>
        <v>1</v>
      </c>
    </row>
    <row r="775" spans="57:70" x14ac:dyDescent="0.25">
      <c r="BE775" s="6">
        <v>1</v>
      </c>
      <c r="BF775" s="6" t="str">
        <f>"1"</f>
        <v>1</v>
      </c>
      <c r="BG775" t="str">
        <f ca="1">IF((OFFSET($A$1, 775 - 1, 57 - 1)) &gt;= (OFFSET($A$1, 80 - 1, 7 - 1)), "1","0")</f>
        <v>1</v>
      </c>
      <c r="BH775">
        <f ca="1" xml:space="preserve"> IF( AND( OFFSET($A$1, 775 - 1, 58 - 1) = "1", OFFSET($A$1, 775 - 1, 59 - 1) = "1" ), 1, IF( AND( OFFSET($A$1, 775 - 1, 58 - 1) = "1", OFFSET($A$1, 775 - 1, 59 - 1) = "0" ), 2, IF( AND( OFFSET($A$1, 775 - 1, 58 - 1) = "0", OFFSET($A$1, 775 - 1, 59 - 1) = "1" ), 3, 4 ) ) )</f>
        <v>1</v>
      </c>
      <c r="BJ775" s="6">
        <v>0</v>
      </c>
      <c r="BK775" s="6" t="str">
        <f>"0"</f>
        <v>0</v>
      </c>
      <c r="BL775" t="str">
        <f ca="1">IF((OFFSET($A$1, 775 - 1, 62 - 1)) &gt;= (OFFSET($A$1, 104 - 1, 7 - 1)), "1","0")</f>
        <v>0</v>
      </c>
      <c r="BM775">
        <f ca="1" xml:space="preserve"> IF( AND( OFFSET($A$1, 775 - 1, 63 - 1) = "1", OFFSET($A$1, 775 - 1, 64 - 1) = "1" ), 1, IF( AND( OFFSET($A$1, 775 - 1, 63 - 1) = "1", OFFSET($A$1, 775 - 1, 64 - 1) = "0" ), 2, IF( AND( OFFSET($A$1, 775 - 1, 63 - 1) = "0", OFFSET($A$1, 775 - 1, 64 - 1) = "1" ), 3, 4 ) ) )</f>
        <v>4</v>
      </c>
      <c r="BO775" s="6">
        <v>1</v>
      </c>
      <c r="BP775" s="6" t="str">
        <f>"1"</f>
        <v>1</v>
      </c>
      <c r="BQ775" t="str">
        <f ca="1">IF((OFFSET($A$1, 775 - 1, 67 - 1)) &gt;= (OFFSET($A$1, 128 - 1, 7 - 1)), "1","0")</f>
        <v>1</v>
      </c>
      <c r="BR775">
        <f ca="1" xml:space="preserve"> IF( AND( OFFSET($A$1, 775 - 1, 68 - 1) = "1", OFFSET($A$1, 775 - 1, 69 - 1) = "1" ), 1, IF( AND( OFFSET($A$1, 775 - 1, 68 - 1) = "1", OFFSET($A$1, 775 - 1, 69 - 1) = "0" ), 2, IF( AND( OFFSET($A$1, 775 - 1, 68 - 1) = "0", OFFSET($A$1, 775 - 1, 69 - 1) = "1" ), 3, 4 ) ) )</f>
        <v>1</v>
      </c>
    </row>
    <row r="776" spans="57:70" x14ac:dyDescent="0.25">
      <c r="BE776" s="6">
        <v>0</v>
      </c>
      <c r="BF776" s="6" t="str">
        <f>"0"</f>
        <v>0</v>
      </c>
      <c r="BG776" t="str">
        <f ca="1">IF((OFFSET($A$1, 776 - 1, 57 - 1)) &gt;= (OFFSET($A$1, 80 - 1, 7 - 1)), "1","0")</f>
        <v>0</v>
      </c>
      <c r="BH776">
        <f ca="1" xml:space="preserve"> IF( AND( OFFSET($A$1, 776 - 1, 58 - 1) = "1", OFFSET($A$1, 776 - 1, 59 - 1) = "1" ), 1, IF( AND( OFFSET($A$1, 776 - 1, 58 - 1) = "1", OFFSET($A$1, 776 - 1, 59 - 1) = "0" ), 2, IF( AND( OFFSET($A$1, 776 - 1, 58 - 1) = "0", OFFSET($A$1, 776 - 1, 59 - 1) = "1" ), 3, 4 ) ) )</f>
        <v>4</v>
      </c>
      <c r="BJ776" s="6">
        <v>0</v>
      </c>
      <c r="BK776" s="6" t="str">
        <f>"0"</f>
        <v>0</v>
      </c>
      <c r="BL776" t="str">
        <f ca="1">IF((OFFSET($A$1, 776 - 1, 62 - 1)) &gt;= (OFFSET($A$1, 104 - 1, 7 - 1)), "1","0")</f>
        <v>0</v>
      </c>
      <c r="BM776">
        <f ca="1" xml:space="preserve"> IF( AND( OFFSET($A$1, 776 - 1, 63 - 1) = "1", OFFSET($A$1, 776 - 1, 64 - 1) = "1" ), 1, IF( AND( OFFSET($A$1, 776 - 1, 63 - 1) = "1", OFFSET($A$1, 776 - 1, 64 - 1) = "0" ), 2, IF( AND( OFFSET($A$1, 776 - 1, 63 - 1) = "0", OFFSET($A$1, 776 - 1, 64 - 1) = "1" ), 3, 4 ) ) )</f>
        <v>4</v>
      </c>
      <c r="BO776" s="6">
        <v>0.8</v>
      </c>
      <c r="BP776" s="6" t="str">
        <f>"1"</f>
        <v>1</v>
      </c>
      <c r="BQ776" t="str">
        <f ca="1">IF((OFFSET($A$1, 776 - 1, 67 - 1)) &gt;= (OFFSET($A$1, 128 - 1, 7 - 1)), "1","0")</f>
        <v>1</v>
      </c>
      <c r="BR776">
        <f ca="1" xml:space="preserve"> IF( AND( OFFSET($A$1, 776 - 1, 68 - 1) = "1", OFFSET($A$1, 776 - 1, 69 - 1) = "1" ), 1, IF( AND( OFFSET($A$1, 776 - 1, 68 - 1) = "1", OFFSET($A$1, 776 - 1, 69 - 1) = "0" ), 2, IF( AND( OFFSET($A$1, 776 - 1, 68 - 1) = "0", OFFSET($A$1, 776 - 1, 69 - 1) = "1" ), 3, 4 ) ) )</f>
        <v>1</v>
      </c>
    </row>
    <row r="777" spans="57:70" x14ac:dyDescent="0.25">
      <c r="BE777" s="6">
        <v>1</v>
      </c>
      <c r="BF777" s="6" t="str">
        <f>"1"</f>
        <v>1</v>
      </c>
      <c r="BG777" t="str">
        <f ca="1">IF((OFFSET($A$1, 777 - 1, 57 - 1)) &gt;= (OFFSET($A$1, 80 - 1, 7 - 1)), "1","0")</f>
        <v>1</v>
      </c>
      <c r="BH777">
        <f ca="1" xml:space="preserve"> IF( AND( OFFSET($A$1, 777 - 1, 58 - 1) = "1", OFFSET($A$1, 777 - 1, 59 - 1) = "1" ), 1, IF( AND( OFFSET($A$1, 777 - 1, 58 - 1) = "1", OFFSET($A$1, 777 - 1, 59 - 1) = "0" ), 2, IF( AND( OFFSET($A$1, 777 - 1, 58 - 1) = "0", OFFSET($A$1, 777 - 1, 59 - 1) = "1" ), 3, 4 ) ) )</f>
        <v>1</v>
      </c>
      <c r="BJ777" s="6">
        <v>0.6</v>
      </c>
      <c r="BK777" s="6" t="str">
        <f>"1"</f>
        <v>1</v>
      </c>
      <c r="BL777" t="str">
        <f ca="1">IF((OFFSET($A$1, 777 - 1, 62 - 1)) &gt;= (OFFSET($A$1, 104 - 1, 7 - 1)), "1","0")</f>
        <v>1</v>
      </c>
      <c r="BM777">
        <f ca="1" xml:space="preserve"> IF( AND( OFFSET($A$1, 777 - 1, 63 - 1) = "1", OFFSET($A$1, 777 - 1, 64 - 1) = "1" ), 1, IF( AND( OFFSET($A$1, 777 - 1, 63 - 1) = "1", OFFSET($A$1, 777 - 1, 64 - 1) = "0" ), 2, IF( AND( OFFSET($A$1, 777 - 1, 63 - 1) = "0", OFFSET($A$1, 777 - 1, 64 - 1) = "1" ), 3, 4 ) ) )</f>
        <v>1</v>
      </c>
      <c r="BO777" s="6">
        <v>1</v>
      </c>
      <c r="BP777" s="6" t="str">
        <f>"1"</f>
        <v>1</v>
      </c>
      <c r="BQ777" t="str">
        <f ca="1">IF((OFFSET($A$1, 777 - 1, 67 - 1)) &gt;= (OFFSET($A$1, 128 - 1, 7 - 1)), "1","0")</f>
        <v>1</v>
      </c>
      <c r="BR777">
        <f ca="1" xml:space="preserve"> IF( AND( OFFSET($A$1, 777 - 1, 68 - 1) = "1", OFFSET($A$1, 777 - 1, 69 - 1) = "1" ), 1, IF( AND( OFFSET($A$1, 777 - 1, 68 - 1) = "1", OFFSET($A$1, 777 - 1, 69 - 1) = "0" ), 2, IF( AND( OFFSET($A$1, 777 - 1, 68 - 1) = "0", OFFSET($A$1, 777 - 1, 69 - 1) = "1" ), 3, 4 ) ) )</f>
        <v>1</v>
      </c>
    </row>
    <row r="778" spans="57:70" x14ac:dyDescent="0.25">
      <c r="BE778" s="6">
        <v>1</v>
      </c>
      <c r="BF778" s="6" t="str">
        <f>"1"</f>
        <v>1</v>
      </c>
      <c r="BG778" t="str">
        <f ca="1">IF((OFFSET($A$1, 778 - 1, 57 - 1)) &gt;= (OFFSET($A$1, 80 - 1, 7 - 1)), "1","0")</f>
        <v>1</v>
      </c>
      <c r="BH778">
        <f ca="1" xml:space="preserve"> IF( AND( OFFSET($A$1, 778 - 1, 58 - 1) = "1", OFFSET($A$1, 778 - 1, 59 - 1) = "1" ), 1, IF( AND( OFFSET($A$1, 778 - 1, 58 - 1) = "1", OFFSET($A$1, 778 - 1, 59 - 1) = "0" ), 2, IF( AND( OFFSET($A$1, 778 - 1, 58 - 1) = "0", OFFSET($A$1, 778 - 1, 59 - 1) = "1" ), 3, 4 ) ) )</f>
        <v>1</v>
      </c>
      <c r="BJ778" s="6">
        <v>0</v>
      </c>
      <c r="BK778" s="6" t="str">
        <f>"0"</f>
        <v>0</v>
      </c>
      <c r="BL778" t="str">
        <f ca="1">IF((OFFSET($A$1, 778 - 1, 62 - 1)) &gt;= (OFFSET($A$1, 104 - 1, 7 - 1)), "1","0")</f>
        <v>0</v>
      </c>
      <c r="BM778">
        <f ca="1" xml:space="preserve"> IF( AND( OFFSET($A$1, 778 - 1, 63 - 1) = "1", OFFSET($A$1, 778 - 1, 64 - 1) = "1" ), 1, IF( AND( OFFSET($A$1, 778 - 1, 63 - 1) = "1", OFFSET($A$1, 778 - 1, 64 - 1) = "0" ), 2, IF( AND( OFFSET($A$1, 778 - 1, 63 - 1) = "0", OFFSET($A$1, 778 - 1, 64 - 1) = "1" ), 3, 4 ) ) )</f>
        <v>4</v>
      </c>
      <c r="BO778" s="6">
        <v>0</v>
      </c>
      <c r="BP778" s="6" t="str">
        <f>"0"</f>
        <v>0</v>
      </c>
      <c r="BQ778" t="str">
        <f ca="1">IF((OFFSET($A$1, 778 - 1, 67 - 1)) &gt;= (OFFSET($A$1, 128 - 1, 7 - 1)), "1","0")</f>
        <v>0</v>
      </c>
      <c r="BR778">
        <f ca="1" xml:space="preserve"> IF( AND( OFFSET($A$1, 778 - 1, 68 - 1) = "1", OFFSET($A$1, 778 - 1, 69 - 1) = "1" ), 1, IF( AND( OFFSET($A$1, 778 - 1, 68 - 1) = "1", OFFSET($A$1, 778 - 1, 69 - 1) = "0" ), 2, IF( AND( OFFSET($A$1, 778 - 1, 68 - 1) = "0", OFFSET($A$1, 778 - 1, 69 - 1) = "1" ), 3, 4 ) ) )</f>
        <v>4</v>
      </c>
    </row>
    <row r="779" spans="57:70" x14ac:dyDescent="0.25">
      <c r="BE779" s="6">
        <v>0.2</v>
      </c>
      <c r="BF779" s="6" t="str">
        <f>"0"</f>
        <v>0</v>
      </c>
      <c r="BG779" t="str">
        <f ca="1">IF((OFFSET($A$1, 779 - 1, 57 - 1)) &gt;= (OFFSET($A$1, 80 - 1, 7 - 1)), "1","0")</f>
        <v>0</v>
      </c>
      <c r="BH779">
        <f ca="1" xml:space="preserve"> IF( AND( OFFSET($A$1, 779 - 1, 58 - 1) = "1", OFFSET($A$1, 779 - 1, 59 - 1) = "1" ), 1, IF( AND( OFFSET($A$1, 779 - 1, 58 - 1) = "1", OFFSET($A$1, 779 - 1, 59 - 1) = "0" ), 2, IF( AND( OFFSET($A$1, 779 - 1, 58 - 1) = "0", OFFSET($A$1, 779 - 1, 59 - 1) = "1" ), 3, 4 ) ) )</f>
        <v>4</v>
      </c>
      <c r="BJ779" s="6">
        <v>0</v>
      </c>
      <c r="BK779" s="6" t="str">
        <f>"0"</f>
        <v>0</v>
      </c>
      <c r="BL779" t="str">
        <f ca="1">IF((OFFSET($A$1, 779 - 1, 62 - 1)) &gt;= (OFFSET($A$1, 104 - 1, 7 - 1)), "1","0")</f>
        <v>0</v>
      </c>
      <c r="BM779">
        <f ca="1" xml:space="preserve"> IF( AND( OFFSET($A$1, 779 - 1, 63 - 1) = "1", OFFSET($A$1, 779 - 1, 64 - 1) = "1" ), 1, IF( AND( OFFSET($A$1, 779 - 1, 63 - 1) = "1", OFFSET($A$1, 779 - 1, 64 - 1) = "0" ), 2, IF( AND( OFFSET($A$1, 779 - 1, 63 - 1) = "0", OFFSET($A$1, 779 - 1, 64 - 1) = "1" ), 3, 4 ) ) )</f>
        <v>4</v>
      </c>
      <c r="BO779" s="6">
        <v>1</v>
      </c>
      <c r="BP779" s="6" t="str">
        <f>"1"</f>
        <v>1</v>
      </c>
      <c r="BQ779" t="str">
        <f ca="1">IF((OFFSET($A$1, 779 - 1, 67 - 1)) &gt;= (OFFSET($A$1, 128 - 1, 7 - 1)), "1","0")</f>
        <v>1</v>
      </c>
      <c r="BR779">
        <f ca="1" xml:space="preserve"> IF( AND( OFFSET($A$1, 779 - 1, 68 - 1) = "1", OFFSET($A$1, 779 - 1, 69 - 1) = "1" ), 1, IF( AND( OFFSET($A$1, 779 - 1, 68 - 1) = "1", OFFSET($A$1, 779 - 1, 69 - 1) = "0" ), 2, IF( AND( OFFSET($A$1, 779 - 1, 68 - 1) = "0", OFFSET($A$1, 779 - 1, 69 - 1) = "1" ), 3, 4 ) ) )</f>
        <v>1</v>
      </c>
    </row>
    <row r="780" spans="57:70" x14ac:dyDescent="0.25">
      <c r="BE780" s="6">
        <v>1</v>
      </c>
      <c r="BF780" s="6" t="str">
        <f>"1"</f>
        <v>1</v>
      </c>
      <c r="BG780" t="str">
        <f ca="1">IF((OFFSET($A$1, 780 - 1, 57 - 1)) &gt;= (OFFSET($A$1, 80 - 1, 7 - 1)), "1","0")</f>
        <v>1</v>
      </c>
      <c r="BH780">
        <f ca="1" xml:space="preserve"> IF( AND( OFFSET($A$1, 780 - 1, 58 - 1) = "1", OFFSET($A$1, 780 - 1, 59 - 1) = "1" ), 1, IF( AND( OFFSET($A$1, 780 - 1, 58 - 1) = "1", OFFSET($A$1, 780 - 1, 59 - 1) = "0" ), 2, IF( AND( OFFSET($A$1, 780 - 1, 58 - 1) = "0", OFFSET($A$1, 780 - 1, 59 - 1) = "1" ), 3, 4 ) ) )</f>
        <v>1</v>
      </c>
      <c r="BJ780" s="6">
        <v>0</v>
      </c>
      <c r="BK780" s="6" t="str">
        <f>"0"</f>
        <v>0</v>
      </c>
      <c r="BL780" t="str">
        <f ca="1">IF((OFFSET($A$1, 780 - 1, 62 - 1)) &gt;= (OFFSET($A$1, 104 - 1, 7 - 1)), "1","0")</f>
        <v>0</v>
      </c>
      <c r="BM780">
        <f ca="1" xml:space="preserve"> IF( AND( OFFSET($A$1, 780 - 1, 63 - 1) = "1", OFFSET($A$1, 780 - 1, 64 - 1) = "1" ), 1, IF( AND( OFFSET($A$1, 780 - 1, 63 - 1) = "1", OFFSET($A$1, 780 - 1, 64 - 1) = "0" ), 2, IF( AND( OFFSET($A$1, 780 - 1, 63 - 1) = "0", OFFSET($A$1, 780 - 1, 64 - 1) = "1" ), 3, 4 ) ) )</f>
        <v>4</v>
      </c>
      <c r="BO780" s="6">
        <v>1</v>
      </c>
      <c r="BP780" s="6" t="str">
        <f>"1"</f>
        <v>1</v>
      </c>
      <c r="BQ780" t="str">
        <f ca="1">IF((OFFSET($A$1, 780 - 1, 67 - 1)) &gt;= (OFFSET($A$1, 128 - 1, 7 - 1)), "1","0")</f>
        <v>1</v>
      </c>
      <c r="BR780">
        <f ca="1" xml:space="preserve"> IF( AND( OFFSET($A$1, 780 - 1, 68 - 1) = "1", OFFSET($A$1, 780 - 1, 69 - 1) = "1" ), 1, IF( AND( OFFSET($A$1, 780 - 1, 68 - 1) = "1", OFFSET($A$1, 780 - 1, 69 - 1) = "0" ), 2, IF( AND( OFFSET($A$1, 780 - 1, 68 - 1) = "0", OFFSET($A$1, 780 - 1, 69 - 1) = "1" ), 3, 4 ) ) )</f>
        <v>1</v>
      </c>
    </row>
    <row r="781" spans="57:70" x14ac:dyDescent="0.25">
      <c r="BE781" s="6">
        <v>1</v>
      </c>
      <c r="BF781" s="6" t="str">
        <f>"1"</f>
        <v>1</v>
      </c>
      <c r="BG781" t="str">
        <f ca="1">IF((OFFSET($A$1, 781 - 1, 57 - 1)) &gt;= (OFFSET($A$1, 80 - 1, 7 - 1)), "1","0")</f>
        <v>1</v>
      </c>
      <c r="BH781">
        <f ca="1" xml:space="preserve"> IF( AND( OFFSET($A$1, 781 - 1, 58 - 1) = "1", OFFSET($A$1, 781 - 1, 59 - 1) = "1" ), 1, IF( AND( OFFSET($A$1, 781 - 1, 58 - 1) = "1", OFFSET($A$1, 781 - 1, 59 - 1) = "0" ), 2, IF( AND( OFFSET($A$1, 781 - 1, 58 - 1) = "0", OFFSET($A$1, 781 - 1, 59 - 1) = "1" ), 3, 4 ) ) )</f>
        <v>1</v>
      </c>
      <c r="BJ781" s="6">
        <v>1</v>
      </c>
      <c r="BK781" s="6" t="str">
        <f>"1"</f>
        <v>1</v>
      </c>
      <c r="BL781" t="str">
        <f ca="1">IF((OFFSET($A$1, 781 - 1, 62 - 1)) &gt;= (OFFSET($A$1, 104 - 1, 7 - 1)), "1","0")</f>
        <v>1</v>
      </c>
      <c r="BM781">
        <f ca="1" xml:space="preserve"> IF( AND( OFFSET($A$1, 781 - 1, 63 - 1) = "1", OFFSET($A$1, 781 - 1, 64 - 1) = "1" ), 1, IF( AND( OFFSET($A$1, 781 - 1, 63 - 1) = "1", OFFSET($A$1, 781 - 1, 64 - 1) = "0" ), 2, IF( AND( OFFSET($A$1, 781 - 1, 63 - 1) = "0", OFFSET($A$1, 781 - 1, 64 - 1) = "1" ), 3, 4 ) ) )</f>
        <v>1</v>
      </c>
      <c r="BO781" s="6">
        <v>1</v>
      </c>
      <c r="BP781" s="6" t="str">
        <f>"1"</f>
        <v>1</v>
      </c>
      <c r="BQ781" t="str">
        <f ca="1">IF((OFFSET($A$1, 781 - 1, 67 - 1)) &gt;= (OFFSET($A$1, 128 - 1, 7 - 1)), "1","0")</f>
        <v>1</v>
      </c>
      <c r="BR781">
        <f ca="1" xml:space="preserve"> IF( AND( OFFSET($A$1, 781 - 1, 68 - 1) = "1", OFFSET($A$1, 781 - 1, 69 - 1) = "1" ), 1, IF( AND( OFFSET($A$1, 781 - 1, 68 - 1) = "1", OFFSET($A$1, 781 - 1, 69 - 1) = "0" ), 2, IF( AND( OFFSET($A$1, 781 - 1, 68 - 1) = "0", OFFSET($A$1, 781 - 1, 69 - 1) = "1" ), 3, 4 ) ) )</f>
        <v>1</v>
      </c>
    </row>
    <row r="782" spans="57:70" x14ac:dyDescent="0.25">
      <c r="BE782" s="6">
        <v>0</v>
      </c>
      <c r="BF782" s="6" t="str">
        <f>"0"</f>
        <v>0</v>
      </c>
      <c r="BG782" t="str">
        <f ca="1">IF((OFFSET($A$1, 782 - 1, 57 - 1)) &gt;= (OFFSET($A$1, 80 - 1, 7 - 1)), "1","0")</f>
        <v>0</v>
      </c>
      <c r="BH782">
        <f ca="1" xml:space="preserve"> IF( AND( OFFSET($A$1, 782 - 1, 58 - 1) = "1", OFFSET($A$1, 782 - 1, 59 - 1) = "1" ), 1, IF( AND( OFFSET($A$1, 782 - 1, 58 - 1) = "1", OFFSET($A$1, 782 - 1, 59 - 1) = "0" ), 2, IF( AND( OFFSET($A$1, 782 - 1, 58 - 1) = "0", OFFSET($A$1, 782 - 1, 59 - 1) = "1" ), 3, 4 ) ) )</f>
        <v>4</v>
      </c>
      <c r="BJ782" s="6">
        <v>0</v>
      </c>
      <c r="BK782" s="6" t="str">
        <f>"0"</f>
        <v>0</v>
      </c>
      <c r="BL782" t="str">
        <f ca="1">IF((OFFSET($A$1, 782 - 1, 62 - 1)) &gt;= (OFFSET($A$1, 104 - 1, 7 - 1)), "1","0")</f>
        <v>0</v>
      </c>
      <c r="BM782">
        <f ca="1" xml:space="preserve"> IF( AND( OFFSET($A$1, 782 - 1, 63 - 1) = "1", OFFSET($A$1, 782 - 1, 64 - 1) = "1" ), 1, IF( AND( OFFSET($A$1, 782 - 1, 63 - 1) = "1", OFFSET($A$1, 782 - 1, 64 - 1) = "0" ), 2, IF( AND( OFFSET($A$1, 782 - 1, 63 - 1) = "0", OFFSET($A$1, 782 - 1, 64 - 1) = "1" ), 3, 4 ) ) )</f>
        <v>4</v>
      </c>
      <c r="BO782" s="6">
        <v>0</v>
      </c>
      <c r="BP782" s="6" t="str">
        <f>"0"</f>
        <v>0</v>
      </c>
      <c r="BQ782" t="str">
        <f ca="1">IF((OFFSET($A$1, 782 - 1, 67 - 1)) &gt;= (OFFSET($A$1, 128 - 1, 7 - 1)), "1","0")</f>
        <v>0</v>
      </c>
      <c r="BR782">
        <f ca="1" xml:space="preserve"> IF( AND( OFFSET($A$1, 782 - 1, 68 - 1) = "1", OFFSET($A$1, 782 - 1, 69 - 1) = "1" ), 1, IF( AND( OFFSET($A$1, 782 - 1, 68 - 1) = "1", OFFSET($A$1, 782 - 1, 69 - 1) = "0" ), 2, IF( AND( OFFSET($A$1, 782 - 1, 68 - 1) = "0", OFFSET($A$1, 782 - 1, 69 - 1) = "1" ), 3, 4 ) ) )</f>
        <v>4</v>
      </c>
    </row>
    <row r="783" spans="57:70" x14ac:dyDescent="0.25">
      <c r="BE783" s="6">
        <v>0.2</v>
      </c>
      <c r="BF783" s="6" t="str">
        <f>"0"</f>
        <v>0</v>
      </c>
      <c r="BG783" t="str">
        <f ca="1">IF((OFFSET($A$1, 783 - 1, 57 - 1)) &gt;= (OFFSET($A$1, 80 - 1, 7 - 1)), "1","0")</f>
        <v>0</v>
      </c>
      <c r="BH783">
        <f ca="1" xml:space="preserve"> IF( AND( OFFSET($A$1, 783 - 1, 58 - 1) = "1", OFFSET($A$1, 783 - 1, 59 - 1) = "1" ), 1, IF( AND( OFFSET($A$1, 783 - 1, 58 - 1) = "1", OFFSET($A$1, 783 - 1, 59 - 1) = "0" ), 2, IF( AND( OFFSET($A$1, 783 - 1, 58 - 1) = "0", OFFSET($A$1, 783 - 1, 59 - 1) = "1" ), 3, 4 ) ) )</f>
        <v>4</v>
      </c>
      <c r="BJ783" s="6">
        <v>0</v>
      </c>
      <c r="BK783" s="6" t="str">
        <f>"0"</f>
        <v>0</v>
      </c>
      <c r="BL783" t="str">
        <f ca="1">IF((OFFSET($A$1, 783 - 1, 62 - 1)) &gt;= (OFFSET($A$1, 104 - 1, 7 - 1)), "1","0")</f>
        <v>0</v>
      </c>
      <c r="BM783">
        <f ca="1" xml:space="preserve"> IF( AND( OFFSET($A$1, 783 - 1, 63 - 1) = "1", OFFSET($A$1, 783 - 1, 64 - 1) = "1" ), 1, IF( AND( OFFSET($A$1, 783 - 1, 63 - 1) = "1", OFFSET($A$1, 783 - 1, 64 - 1) = "0" ), 2, IF( AND( OFFSET($A$1, 783 - 1, 63 - 1) = "0", OFFSET($A$1, 783 - 1, 64 - 1) = "1" ), 3, 4 ) ) )</f>
        <v>4</v>
      </c>
      <c r="BO783" s="6">
        <v>1</v>
      </c>
      <c r="BP783" s="6" t="str">
        <f>"1"</f>
        <v>1</v>
      </c>
      <c r="BQ783" t="str">
        <f ca="1">IF((OFFSET($A$1, 783 - 1, 67 - 1)) &gt;= (OFFSET($A$1, 128 - 1, 7 - 1)), "1","0")</f>
        <v>1</v>
      </c>
      <c r="BR783">
        <f ca="1" xml:space="preserve"> IF( AND( OFFSET($A$1, 783 - 1, 68 - 1) = "1", OFFSET($A$1, 783 - 1, 69 - 1) = "1" ), 1, IF( AND( OFFSET($A$1, 783 - 1, 68 - 1) = "1", OFFSET($A$1, 783 - 1, 69 - 1) = "0" ), 2, IF( AND( OFFSET($A$1, 783 - 1, 68 - 1) = "0", OFFSET($A$1, 783 - 1, 69 - 1) = "1" ), 3, 4 ) ) )</f>
        <v>1</v>
      </c>
    </row>
    <row r="784" spans="57:70" x14ac:dyDescent="0.25">
      <c r="BE784" s="6">
        <v>1</v>
      </c>
      <c r="BF784" s="6" t="str">
        <f>"1"</f>
        <v>1</v>
      </c>
      <c r="BG784" t="str">
        <f ca="1">IF((OFFSET($A$1, 784 - 1, 57 - 1)) &gt;= (OFFSET($A$1, 80 - 1, 7 - 1)), "1","0")</f>
        <v>1</v>
      </c>
      <c r="BH784">
        <f ca="1" xml:space="preserve"> IF( AND( OFFSET($A$1, 784 - 1, 58 - 1) = "1", OFFSET($A$1, 784 - 1, 59 - 1) = "1" ), 1, IF( AND( OFFSET($A$1, 784 - 1, 58 - 1) = "1", OFFSET($A$1, 784 - 1, 59 - 1) = "0" ), 2, IF( AND( OFFSET($A$1, 784 - 1, 58 - 1) = "0", OFFSET($A$1, 784 - 1, 59 - 1) = "1" ), 3, 4 ) ) )</f>
        <v>1</v>
      </c>
      <c r="BJ784" s="6">
        <v>1</v>
      </c>
      <c r="BK784" s="6" t="str">
        <f>"1"</f>
        <v>1</v>
      </c>
      <c r="BL784" t="str">
        <f ca="1">IF((OFFSET($A$1, 784 - 1, 62 - 1)) &gt;= (OFFSET($A$1, 104 - 1, 7 - 1)), "1","0")</f>
        <v>1</v>
      </c>
      <c r="BM784">
        <f ca="1" xml:space="preserve"> IF( AND( OFFSET($A$1, 784 - 1, 63 - 1) = "1", OFFSET($A$1, 784 - 1, 64 - 1) = "1" ), 1, IF( AND( OFFSET($A$1, 784 - 1, 63 - 1) = "1", OFFSET($A$1, 784 - 1, 64 - 1) = "0" ), 2, IF( AND( OFFSET($A$1, 784 - 1, 63 - 1) = "0", OFFSET($A$1, 784 - 1, 64 - 1) = "1" ), 3, 4 ) ) )</f>
        <v>1</v>
      </c>
      <c r="BO784" s="6">
        <v>0</v>
      </c>
      <c r="BP784" s="6" t="str">
        <f>"0"</f>
        <v>0</v>
      </c>
      <c r="BQ784" t="str">
        <f ca="1">IF((OFFSET($A$1, 784 - 1, 67 - 1)) &gt;= (OFFSET($A$1, 128 - 1, 7 - 1)), "1","0")</f>
        <v>0</v>
      </c>
      <c r="BR784">
        <f ca="1" xml:space="preserve"> IF( AND( OFFSET($A$1, 784 - 1, 68 - 1) = "1", OFFSET($A$1, 784 - 1, 69 - 1) = "1" ), 1, IF( AND( OFFSET($A$1, 784 - 1, 68 - 1) = "1", OFFSET($A$1, 784 - 1, 69 - 1) = "0" ), 2, IF( AND( OFFSET($A$1, 784 - 1, 68 - 1) = "0", OFFSET($A$1, 784 - 1, 69 - 1) = "1" ), 3, 4 ) ) )</f>
        <v>4</v>
      </c>
    </row>
    <row r="785" spans="57:70" x14ac:dyDescent="0.25">
      <c r="BE785" s="6">
        <v>1</v>
      </c>
      <c r="BF785" s="6" t="str">
        <f>"1"</f>
        <v>1</v>
      </c>
      <c r="BG785" t="str">
        <f ca="1">IF((OFFSET($A$1, 785 - 1, 57 - 1)) &gt;= (OFFSET($A$1, 80 - 1, 7 - 1)), "1","0")</f>
        <v>1</v>
      </c>
      <c r="BH785">
        <f ca="1" xml:space="preserve"> IF( AND( OFFSET($A$1, 785 - 1, 58 - 1) = "1", OFFSET($A$1, 785 - 1, 59 - 1) = "1" ), 1, IF( AND( OFFSET($A$1, 785 - 1, 58 - 1) = "1", OFFSET($A$1, 785 - 1, 59 - 1) = "0" ), 2, IF( AND( OFFSET($A$1, 785 - 1, 58 - 1) = "0", OFFSET($A$1, 785 - 1, 59 - 1) = "1" ), 3, 4 ) ) )</f>
        <v>1</v>
      </c>
      <c r="BJ785" s="6">
        <v>0</v>
      </c>
      <c r="BK785" s="6" t="str">
        <f>"0"</f>
        <v>0</v>
      </c>
      <c r="BL785" t="str">
        <f ca="1">IF((OFFSET($A$1, 785 - 1, 62 - 1)) &gt;= (OFFSET($A$1, 104 - 1, 7 - 1)), "1","0")</f>
        <v>0</v>
      </c>
      <c r="BM785">
        <f ca="1" xml:space="preserve"> IF( AND( OFFSET($A$1, 785 - 1, 63 - 1) = "1", OFFSET($A$1, 785 - 1, 64 - 1) = "1" ), 1, IF( AND( OFFSET($A$1, 785 - 1, 63 - 1) = "1", OFFSET($A$1, 785 - 1, 64 - 1) = "0" ), 2, IF( AND( OFFSET($A$1, 785 - 1, 63 - 1) = "0", OFFSET($A$1, 785 - 1, 64 - 1) = "1" ), 3, 4 ) ) )</f>
        <v>4</v>
      </c>
      <c r="BO785" s="6">
        <v>0</v>
      </c>
      <c r="BP785" s="6" t="str">
        <f>"0"</f>
        <v>0</v>
      </c>
      <c r="BQ785" t="str">
        <f ca="1">IF((OFFSET($A$1, 785 - 1, 67 - 1)) &gt;= (OFFSET($A$1, 128 - 1, 7 - 1)), "1","0")</f>
        <v>0</v>
      </c>
      <c r="BR785">
        <f ca="1" xml:space="preserve"> IF( AND( OFFSET($A$1, 785 - 1, 68 - 1) = "1", OFFSET($A$1, 785 - 1, 69 - 1) = "1" ), 1, IF( AND( OFFSET($A$1, 785 - 1, 68 - 1) = "1", OFFSET($A$1, 785 - 1, 69 - 1) = "0" ), 2, IF( AND( OFFSET($A$1, 785 - 1, 68 - 1) = "0", OFFSET($A$1, 785 - 1, 69 - 1) = "1" ), 3, 4 ) ) )</f>
        <v>4</v>
      </c>
    </row>
    <row r="786" spans="57:70" x14ac:dyDescent="0.25">
      <c r="BE786" s="6">
        <v>1</v>
      </c>
      <c r="BF786" s="6" t="str">
        <f>"1"</f>
        <v>1</v>
      </c>
      <c r="BG786" t="str">
        <f ca="1">IF((OFFSET($A$1, 786 - 1, 57 - 1)) &gt;= (OFFSET($A$1, 80 - 1, 7 - 1)), "1","0")</f>
        <v>1</v>
      </c>
      <c r="BH786">
        <f ca="1" xml:space="preserve"> IF( AND( OFFSET($A$1, 786 - 1, 58 - 1) = "1", OFFSET($A$1, 786 - 1, 59 - 1) = "1" ), 1, IF( AND( OFFSET($A$1, 786 - 1, 58 - 1) = "1", OFFSET($A$1, 786 - 1, 59 - 1) = "0" ), 2, IF( AND( OFFSET($A$1, 786 - 1, 58 - 1) = "0", OFFSET($A$1, 786 - 1, 59 - 1) = "1" ), 3, 4 ) ) )</f>
        <v>1</v>
      </c>
      <c r="BJ786" s="6">
        <v>0.6</v>
      </c>
      <c r="BK786" s="6" t="str">
        <f>"1"</f>
        <v>1</v>
      </c>
      <c r="BL786" t="str">
        <f ca="1">IF((OFFSET($A$1, 786 - 1, 62 - 1)) &gt;= (OFFSET($A$1, 104 - 1, 7 - 1)), "1","0")</f>
        <v>1</v>
      </c>
      <c r="BM786">
        <f ca="1" xml:space="preserve"> IF( AND( OFFSET($A$1, 786 - 1, 63 - 1) = "1", OFFSET($A$1, 786 - 1, 64 - 1) = "1" ), 1, IF( AND( OFFSET($A$1, 786 - 1, 63 - 1) = "1", OFFSET($A$1, 786 - 1, 64 - 1) = "0" ), 2, IF( AND( OFFSET($A$1, 786 - 1, 63 - 1) = "0", OFFSET($A$1, 786 - 1, 64 - 1) = "1" ), 3, 4 ) ) )</f>
        <v>1</v>
      </c>
      <c r="BO786" s="6">
        <v>1</v>
      </c>
      <c r="BP786" s="6" t="str">
        <f>"1"</f>
        <v>1</v>
      </c>
      <c r="BQ786" t="str">
        <f ca="1">IF((OFFSET($A$1, 786 - 1, 67 - 1)) &gt;= (OFFSET($A$1, 128 - 1, 7 - 1)), "1","0")</f>
        <v>1</v>
      </c>
      <c r="BR786">
        <f ca="1" xml:space="preserve"> IF( AND( OFFSET($A$1, 786 - 1, 68 - 1) = "1", OFFSET($A$1, 786 - 1, 69 - 1) = "1" ), 1, IF( AND( OFFSET($A$1, 786 - 1, 68 - 1) = "1", OFFSET($A$1, 786 - 1, 69 - 1) = "0" ), 2, IF( AND( OFFSET($A$1, 786 - 1, 68 - 1) = "0", OFFSET($A$1, 786 - 1, 69 - 1) = "1" ), 3, 4 ) ) )</f>
        <v>1</v>
      </c>
    </row>
    <row r="787" spans="57:70" x14ac:dyDescent="0.25">
      <c r="BE787" s="6">
        <v>0.8</v>
      </c>
      <c r="BF787" s="6" t="str">
        <f>"0"</f>
        <v>0</v>
      </c>
      <c r="BG787" t="str">
        <f ca="1">IF((OFFSET($A$1, 787 - 1, 57 - 1)) &gt;= (OFFSET($A$1, 80 - 1, 7 - 1)), "1","0")</f>
        <v>1</v>
      </c>
      <c r="BH787">
        <f ca="1" xml:space="preserve"> IF( AND( OFFSET($A$1, 787 - 1, 58 - 1) = "1", OFFSET($A$1, 787 - 1, 59 - 1) = "1" ), 1, IF( AND( OFFSET($A$1, 787 - 1, 58 - 1) = "1", OFFSET($A$1, 787 - 1, 59 - 1) = "0" ), 2, IF( AND( OFFSET($A$1, 787 - 1, 58 - 1) = "0", OFFSET($A$1, 787 - 1, 59 - 1) = "1" ), 3, 4 ) ) )</f>
        <v>3</v>
      </c>
      <c r="BJ787" s="6">
        <v>1</v>
      </c>
      <c r="BK787" s="6" t="str">
        <f>"1"</f>
        <v>1</v>
      </c>
      <c r="BL787" t="str">
        <f ca="1">IF((OFFSET($A$1, 787 - 1, 62 - 1)) &gt;= (OFFSET($A$1, 104 - 1, 7 - 1)), "1","0")</f>
        <v>1</v>
      </c>
      <c r="BM787">
        <f ca="1" xml:space="preserve"> IF( AND( OFFSET($A$1, 787 - 1, 63 - 1) = "1", OFFSET($A$1, 787 - 1, 64 - 1) = "1" ), 1, IF( AND( OFFSET($A$1, 787 - 1, 63 - 1) = "1", OFFSET($A$1, 787 - 1, 64 - 1) = "0" ), 2, IF( AND( OFFSET($A$1, 787 - 1, 63 - 1) = "0", OFFSET($A$1, 787 - 1, 64 - 1) = "1" ), 3, 4 ) ) )</f>
        <v>1</v>
      </c>
      <c r="BO787" s="6">
        <v>1</v>
      </c>
      <c r="BP787" s="6" t="str">
        <f>"1"</f>
        <v>1</v>
      </c>
      <c r="BQ787" t="str">
        <f ca="1">IF((OFFSET($A$1, 787 - 1, 67 - 1)) &gt;= (OFFSET($A$1, 128 - 1, 7 - 1)), "1","0")</f>
        <v>1</v>
      </c>
      <c r="BR787">
        <f ca="1" xml:space="preserve"> IF( AND( OFFSET($A$1, 787 - 1, 68 - 1) = "1", OFFSET($A$1, 787 - 1, 69 - 1) = "1" ), 1, IF( AND( OFFSET($A$1, 787 - 1, 68 - 1) = "1", OFFSET($A$1, 787 - 1, 69 - 1) = "0" ), 2, IF( AND( OFFSET($A$1, 787 - 1, 68 - 1) = "0", OFFSET($A$1, 787 - 1, 69 - 1) = "1" ), 3, 4 ) ) )</f>
        <v>1</v>
      </c>
    </row>
    <row r="788" spans="57:70" x14ac:dyDescent="0.25">
      <c r="BE788" s="6">
        <v>0.2</v>
      </c>
      <c r="BF788" s="6" t="str">
        <f>"0"</f>
        <v>0</v>
      </c>
      <c r="BG788" t="str">
        <f ca="1">IF((OFFSET($A$1, 788 - 1, 57 - 1)) &gt;= (OFFSET($A$1, 80 - 1, 7 - 1)), "1","0")</f>
        <v>0</v>
      </c>
      <c r="BH788">
        <f ca="1" xml:space="preserve"> IF( AND( OFFSET($A$1, 788 - 1, 58 - 1) = "1", OFFSET($A$1, 788 - 1, 59 - 1) = "1" ), 1, IF( AND( OFFSET($A$1, 788 - 1, 58 - 1) = "1", OFFSET($A$1, 788 - 1, 59 - 1) = "0" ), 2, IF( AND( OFFSET($A$1, 788 - 1, 58 - 1) = "0", OFFSET($A$1, 788 - 1, 59 - 1) = "1" ), 3, 4 ) ) )</f>
        <v>4</v>
      </c>
      <c r="BJ788" s="6">
        <v>0.6</v>
      </c>
      <c r="BK788" s="6" t="str">
        <f>"1"</f>
        <v>1</v>
      </c>
      <c r="BL788" t="str">
        <f ca="1">IF((OFFSET($A$1, 788 - 1, 62 - 1)) &gt;= (OFFSET($A$1, 104 - 1, 7 - 1)), "1","0")</f>
        <v>1</v>
      </c>
      <c r="BM788">
        <f ca="1" xml:space="preserve"> IF( AND( OFFSET($A$1, 788 - 1, 63 - 1) = "1", OFFSET($A$1, 788 - 1, 64 - 1) = "1" ), 1, IF( AND( OFFSET($A$1, 788 - 1, 63 - 1) = "1", OFFSET($A$1, 788 - 1, 64 - 1) = "0" ), 2, IF( AND( OFFSET($A$1, 788 - 1, 63 - 1) = "0", OFFSET($A$1, 788 - 1, 64 - 1) = "1" ), 3, 4 ) ) )</f>
        <v>1</v>
      </c>
      <c r="BO788" s="6">
        <v>1</v>
      </c>
      <c r="BP788" s="6" t="str">
        <f>"1"</f>
        <v>1</v>
      </c>
      <c r="BQ788" t="str">
        <f ca="1">IF((OFFSET($A$1, 788 - 1, 67 - 1)) &gt;= (OFFSET($A$1, 128 - 1, 7 - 1)), "1","0")</f>
        <v>1</v>
      </c>
      <c r="BR788">
        <f ca="1" xml:space="preserve"> IF( AND( OFFSET($A$1, 788 - 1, 68 - 1) = "1", OFFSET($A$1, 788 - 1, 69 - 1) = "1" ), 1, IF( AND( OFFSET($A$1, 788 - 1, 68 - 1) = "1", OFFSET($A$1, 788 - 1, 69 - 1) = "0" ), 2, IF( AND( OFFSET($A$1, 788 - 1, 68 - 1) = "0", OFFSET($A$1, 788 - 1, 69 - 1) = "1" ), 3, 4 ) ) )</f>
        <v>1</v>
      </c>
    </row>
    <row r="789" spans="57:70" x14ac:dyDescent="0.25">
      <c r="BE789" s="6">
        <v>1</v>
      </c>
      <c r="BF789" s="6" t="str">
        <f>"1"</f>
        <v>1</v>
      </c>
      <c r="BG789" t="str">
        <f ca="1">IF((OFFSET($A$1, 789 - 1, 57 - 1)) &gt;= (OFFSET($A$1, 80 - 1, 7 - 1)), "1","0")</f>
        <v>1</v>
      </c>
      <c r="BH789">
        <f ca="1" xml:space="preserve"> IF( AND( OFFSET($A$1, 789 - 1, 58 - 1) = "1", OFFSET($A$1, 789 - 1, 59 - 1) = "1" ), 1, IF( AND( OFFSET($A$1, 789 - 1, 58 - 1) = "1", OFFSET($A$1, 789 - 1, 59 - 1) = "0" ), 2, IF( AND( OFFSET($A$1, 789 - 1, 58 - 1) = "0", OFFSET($A$1, 789 - 1, 59 - 1) = "1" ), 3, 4 ) ) )</f>
        <v>1</v>
      </c>
      <c r="BJ789" s="6">
        <v>0</v>
      </c>
      <c r="BK789" s="6" t="str">
        <f>"0"</f>
        <v>0</v>
      </c>
      <c r="BL789" t="str">
        <f ca="1">IF((OFFSET($A$1, 789 - 1, 62 - 1)) &gt;= (OFFSET($A$1, 104 - 1, 7 - 1)), "1","0")</f>
        <v>0</v>
      </c>
      <c r="BM789">
        <f ca="1" xml:space="preserve"> IF( AND( OFFSET($A$1, 789 - 1, 63 - 1) = "1", OFFSET($A$1, 789 - 1, 64 - 1) = "1" ), 1, IF( AND( OFFSET($A$1, 789 - 1, 63 - 1) = "1", OFFSET($A$1, 789 - 1, 64 - 1) = "0" ), 2, IF( AND( OFFSET($A$1, 789 - 1, 63 - 1) = "0", OFFSET($A$1, 789 - 1, 64 - 1) = "1" ), 3, 4 ) ) )</f>
        <v>4</v>
      </c>
      <c r="BO789" s="6">
        <v>0</v>
      </c>
      <c r="BP789" s="6" t="str">
        <f>"0"</f>
        <v>0</v>
      </c>
      <c r="BQ789" t="str">
        <f ca="1">IF((OFFSET($A$1, 789 - 1, 67 - 1)) &gt;= (OFFSET($A$1, 128 - 1, 7 - 1)), "1","0")</f>
        <v>0</v>
      </c>
      <c r="BR789">
        <f ca="1" xml:space="preserve"> IF( AND( OFFSET($A$1, 789 - 1, 68 - 1) = "1", OFFSET($A$1, 789 - 1, 69 - 1) = "1" ), 1, IF( AND( OFFSET($A$1, 789 - 1, 68 - 1) = "1", OFFSET($A$1, 789 - 1, 69 - 1) = "0" ), 2, IF( AND( OFFSET($A$1, 789 - 1, 68 - 1) = "0", OFFSET($A$1, 789 - 1, 69 - 1) = "1" ), 3, 4 ) ) )</f>
        <v>4</v>
      </c>
    </row>
    <row r="790" spans="57:70" x14ac:dyDescent="0.25">
      <c r="BE790" s="6">
        <v>1</v>
      </c>
      <c r="BF790" s="6" t="str">
        <f>"1"</f>
        <v>1</v>
      </c>
      <c r="BG790" t="str">
        <f ca="1">IF((OFFSET($A$1, 790 - 1, 57 - 1)) &gt;= (OFFSET($A$1, 80 - 1, 7 - 1)), "1","0")</f>
        <v>1</v>
      </c>
      <c r="BH790">
        <f ca="1" xml:space="preserve"> IF( AND( OFFSET($A$1, 790 - 1, 58 - 1) = "1", OFFSET($A$1, 790 - 1, 59 - 1) = "1" ), 1, IF( AND( OFFSET($A$1, 790 - 1, 58 - 1) = "1", OFFSET($A$1, 790 - 1, 59 - 1) = "0" ), 2, IF( AND( OFFSET($A$1, 790 - 1, 58 - 1) = "0", OFFSET($A$1, 790 - 1, 59 - 1) = "1" ), 3, 4 ) ) )</f>
        <v>1</v>
      </c>
      <c r="BJ790" s="6">
        <v>0.4</v>
      </c>
      <c r="BK790" s="6" t="str">
        <f>"0"</f>
        <v>0</v>
      </c>
      <c r="BL790" t="str">
        <f ca="1">IF((OFFSET($A$1, 790 - 1, 62 - 1)) &gt;= (OFFSET($A$1, 104 - 1, 7 - 1)), "1","0")</f>
        <v>0</v>
      </c>
      <c r="BM790">
        <f ca="1" xml:space="preserve"> IF( AND( OFFSET($A$1, 790 - 1, 63 - 1) = "1", OFFSET($A$1, 790 - 1, 64 - 1) = "1" ), 1, IF( AND( OFFSET($A$1, 790 - 1, 63 - 1) = "1", OFFSET($A$1, 790 - 1, 64 - 1) = "0" ), 2, IF( AND( OFFSET($A$1, 790 - 1, 63 - 1) = "0", OFFSET($A$1, 790 - 1, 64 - 1) = "1" ), 3, 4 ) ) )</f>
        <v>4</v>
      </c>
      <c r="BO790" s="6">
        <v>0</v>
      </c>
      <c r="BP790" s="6" t="str">
        <f>"0"</f>
        <v>0</v>
      </c>
      <c r="BQ790" t="str">
        <f ca="1">IF((OFFSET($A$1, 790 - 1, 67 - 1)) &gt;= (OFFSET($A$1, 128 - 1, 7 - 1)), "1","0")</f>
        <v>0</v>
      </c>
      <c r="BR790">
        <f ca="1" xml:space="preserve"> IF( AND( OFFSET($A$1, 790 - 1, 68 - 1) = "1", OFFSET($A$1, 790 - 1, 69 - 1) = "1" ), 1, IF( AND( OFFSET($A$1, 790 - 1, 68 - 1) = "1", OFFSET($A$1, 790 - 1, 69 - 1) = "0" ), 2, IF( AND( OFFSET($A$1, 790 - 1, 68 - 1) = "0", OFFSET($A$1, 790 - 1, 69 - 1) = "1" ), 3, 4 ) ) )</f>
        <v>4</v>
      </c>
    </row>
    <row r="791" spans="57:70" x14ac:dyDescent="0.25">
      <c r="BE791" s="6">
        <v>0</v>
      </c>
      <c r="BF791" s="6" t="str">
        <f>"0"</f>
        <v>0</v>
      </c>
      <c r="BG791" t="str">
        <f ca="1">IF((OFFSET($A$1, 791 - 1, 57 - 1)) &gt;= (OFFSET($A$1, 80 - 1, 7 - 1)), "1","0")</f>
        <v>0</v>
      </c>
      <c r="BH791">
        <f ca="1" xml:space="preserve"> IF( AND( OFFSET($A$1, 791 - 1, 58 - 1) = "1", OFFSET($A$1, 791 - 1, 59 - 1) = "1" ), 1, IF( AND( OFFSET($A$1, 791 - 1, 58 - 1) = "1", OFFSET($A$1, 791 - 1, 59 - 1) = "0" ), 2, IF( AND( OFFSET($A$1, 791 - 1, 58 - 1) = "0", OFFSET($A$1, 791 - 1, 59 - 1) = "1" ), 3, 4 ) ) )</f>
        <v>4</v>
      </c>
      <c r="BJ791" s="6">
        <v>0</v>
      </c>
      <c r="BK791" s="6" t="str">
        <f>"0"</f>
        <v>0</v>
      </c>
      <c r="BL791" t="str">
        <f ca="1">IF((OFFSET($A$1, 791 - 1, 62 - 1)) &gt;= (OFFSET($A$1, 104 - 1, 7 - 1)), "1","0")</f>
        <v>0</v>
      </c>
      <c r="BM791">
        <f ca="1" xml:space="preserve"> IF( AND( OFFSET($A$1, 791 - 1, 63 - 1) = "1", OFFSET($A$1, 791 - 1, 64 - 1) = "1" ), 1, IF( AND( OFFSET($A$1, 791 - 1, 63 - 1) = "1", OFFSET($A$1, 791 - 1, 64 - 1) = "0" ), 2, IF( AND( OFFSET($A$1, 791 - 1, 63 - 1) = "0", OFFSET($A$1, 791 - 1, 64 - 1) = "1" ), 3, 4 ) ) )</f>
        <v>4</v>
      </c>
      <c r="BO791" s="6">
        <v>0.2</v>
      </c>
      <c r="BP791" s="6" t="str">
        <f>"0"</f>
        <v>0</v>
      </c>
      <c r="BQ791" t="str">
        <f ca="1">IF((OFFSET($A$1, 791 - 1, 67 - 1)) &gt;= (OFFSET($A$1, 128 - 1, 7 - 1)), "1","0")</f>
        <v>0</v>
      </c>
      <c r="BR791">
        <f ca="1" xml:space="preserve"> IF( AND( OFFSET($A$1, 791 - 1, 68 - 1) = "1", OFFSET($A$1, 791 - 1, 69 - 1) = "1" ), 1, IF( AND( OFFSET($A$1, 791 - 1, 68 - 1) = "1", OFFSET($A$1, 791 - 1, 69 - 1) = "0" ), 2, IF( AND( OFFSET($A$1, 791 - 1, 68 - 1) = "0", OFFSET($A$1, 791 - 1, 69 - 1) = "1" ), 3, 4 ) ) )</f>
        <v>4</v>
      </c>
    </row>
    <row r="792" spans="57:70" x14ac:dyDescent="0.25">
      <c r="BE792" s="6">
        <v>0</v>
      </c>
      <c r="BF792" s="6" t="str">
        <f>"0"</f>
        <v>0</v>
      </c>
      <c r="BG792" t="str">
        <f ca="1">IF((OFFSET($A$1, 792 - 1, 57 - 1)) &gt;= (OFFSET($A$1, 80 - 1, 7 - 1)), "1","0")</f>
        <v>0</v>
      </c>
      <c r="BH792">
        <f ca="1" xml:space="preserve"> IF( AND( OFFSET($A$1, 792 - 1, 58 - 1) = "1", OFFSET($A$1, 792 - 1, 59 - 1) = "1" ), 1, IF( AND( OFFSET($A$1, 792 - 1, 58 - 1) = "1", OFFSET($A$1, 792 - 1, 59 - 1) = "0" ), 2, IF( AND( OFFSET($A$1, 792 - 1, 58 - 1) = "0", OFFSET($A$1, 792 - 1, 59 - 1) = "1" ), 3, 4 ) ) )</f>
        <v>4</v>
      </c>
      <c r="BJ792" s="6">
        <v>1</v>
      </c>
      <c r="BK792" s="6" t="str">
        <f>"1"</f>
        <v>1</v>
      </c>
      <c r="BL792" t="str">
        <f ca="1">IF((OFFSET($A$1, 792 - 1, 62 - 1)) &gt;= (OFFSET($A$1, 104 - 1, 7 - 1)), "1","0")</f>
        <v>1</v>
      </c>
      <c r="BM792">
        <f ca="1" xml:space="preserve"> IF( AND( OFFSET($A$1, 792 - 1, 63 - 1) = "1", OFFSET($A$1, 792 - 1, 64 - 1) = "1" ), 1, IF( AND( OFFSET($A$1, 792 - 1, 63 - 1) = "1", OFFSET($A$1, 792 - 1, 64 - 1) = "0" ), 2, IF( AND( OFFSET($A$1, 792 - 1, 63 - 1) = "0", OFFSET($A$1, 792 - 1, 64 - 1) = "1" ), 3, 4 ) ) )</f>
        <v>1</v>
      </c>
      <c r="BO792" s="6">
        <v>0</v>
      </c>
      <c r="BP792" s="6" t="str">
        <f>"0"</f>
        <v>0</v>
      </c>
      <c r="BQ792" t="str">
        <f ca="1">IF((OFFSET($A$1, 792 - 1, 67 - 1)) &gt;= (OFFSET($A$1, 128 - 1, 7 - 1)), "1","0")</f>
        <v>0</v>
      </c>
      <c r="BR792">
        <f ca="1" xml:space="preserve"> IF( AND( OFFSET($A$1, 792 - 1, 68 - 1) = "1", OFFSET($A$1, 792 - 1, 69 - 1) = "1" ), 1, IF( AND( OFFSET($A$1, 792 - 1, 68 - 1) = "1", OFFSET($A$1, 792 - 1, 69 - 1) = "0" ), 2, IF( AND( OFFSET($A$1, 792 - 1, 68 - 1) = "0", OFFSET($A$1, 792 - 1, 69 - 1) = "1" ), 3, 4 ) ) )</f>
        <v>4</v>
      </c>
    </row>
    <row r="793" spans="57:70" x14ac:dyDescent="0.25">
      <c r="BE793" s="6">
        <v>0.2</v>
      </c>
      <c r="BF793" s="6" t="str">
        <f>"0"</f>
        <v>0</v>
      </c>
      <c r="BG793" t="str">
        <f ca="1">IF((OFFSET($A$1, 793 - 1, 57 - 1)) &gt;= (OFFSET($A$1, 80 - 1, 7 - 1)), "1","0")</f>
        <v>0</v>
      </c>
      <c r="BH793">
        <f ca="1" xml:space="preserve"> IF( AND( OFFSET($A$1, 793 - 1, 58 - 1) = "1", OFFSET($A$1, 793 - 1, 59 - 1) = "1" ), 1, IF( AND( OFFSET($A$1, 793 - 1, 58 - 1) = "1", OFFSET($A$1, 793 - 1, 59 - 1) = "0" ), 2, IF( AND( OFFSET($A$1, 793 - 1, 58 - 1) = "0", OFFSET($A$1, 793 - 1, 59 - 1) = "1" ), 3, 4 ) ) )</f>
        <v>4</v>
      </c>
      <c r="BJ793" s="6">
        <v>0.2</v>
      </c>
      <c r="BK793" s="6" t="str">
        <f>"0"</f>
        <v>0</v>
      </c>
      <c r="BL793" t="str">
        <f ca="1">IF((OFFSET($A$1, 793 - 1, 62 - 1)) &gt;= (OFFSET($A$1, 104 - 1, 7 - 1)), "1","0")</f>
        <v>0</v>
      </c>
      <c r="BM793">
        <f ca="1" xml:space="preserve"> IF( AND( OFFSET($A$1, 793 - 1, 63 - 1) = "1", OFFSET($A$1, 793 - 1, 64 - 1) = "1" ), 1, IF( AND( OFFSET($A$1, 793 - 1, 63 - 1) = "1", OFFSET($A$1, 793 - 1, 64 - 1) = "0" ), 2, IF( AND( OFFSET($A$1, 793 - 1, 63 - 1) = "0", OFFSET($A$1, 793 - 1, 64 - 1) = "1" ), 3, 4 ) ) )</f>
        <v>4</v>
      </c>
      <c r="BO793" s="6">
        <v>1</v>
      </c>
      <c r="BP793" s="6" t="str">
        <f>"1"</f>
        <v>1</v>
      </c>
      <c r="BQ793" t="str">
        <f ca="1">IF((OFFSET($A$1, 793 - 1, 67 - 1)) &gt;= (OFFSET($A$1, 128 - 1, 7 - 1)), "1","0")</f>
        <v>1</v>
      </c>
      <c r="BR793">
        <f ca="1" xml:space="preserve"> IF( AND( OFFSET($A$1, 793 - 1, 68 - 1) = "1", OFFSET($A$1, 793 - 1, 69 - 1) = "1" ), 1, IF( AND( OFFSET($A$1, 793 - 1, 68 - 1) = "1", OFFSET($A$1, 793 - 1, 69 - 1) = "0" ), 2, IF( AND( OFFSET($A$1, 793 - 1, 68 - 1) = "0", OFFSET($A$1, 793 - 1, 69 - 1) = "1" ), 3, 4 ) ) )</f>
        <v>1</v>
      </c>
    </row>
    <row r="794" spans="57:70" x14ac:dyDescent="0.25">
      <c r="BE794" s="6">
        <v>0</v>
      </c>
      <c r="BF794" s="6" t="str">
        <f>"0"</f>
        <v>0</v>
      </c>
      <c r="BG794" t="str">
        <f ca="1">IF((OFFSET($A$1, 794 - 1, 57 - 1)) &gt;= (OFFSET($A$1, 80 - 1, 7 - 1)), "1","0")</f>
        <v>0</v>
      </c>
      <c r="BH794">
        <f ca="1" xml:space="preserve"> IF( AND( OFFSET($A$1, 794 - 1, 58 - 1) = "1", OFFSET($A$1, 794 - 1, 59 - 1) = "1" ), 1, IF( AND( OFFSET($A$1, 794 - 1, 58 - 1) = "1", OFFSET($A$1, 794 - 1, 59 - 1) = "0" ), 2, IF( AND( OFFSET($A$1, 794 - 1, 58 - 1) = "0", OFFSET($A$1, 794 - 1, 59 - 1) = "1" ), 3, 4 ) ) )</f>
        <v>4</v>
      </c>
      <c r="BJ794" s="6">
        <v>0</v>
      </c>
      <c r="BK794" s="6" t="str">
        <f>"0"</f>
        <v>0</v>
      </c>
      <c r="BL794" t="str">
        <f ca="1">IF((OFFSET($A$1, 794 - 1, 62 - 1)) &gt;= (OFFSET($A$1, 104 - 1, 7 - 1)), "1","0")</f>
        <v>0</v>
      </c>
      <c r="BM794">
        <f ca="1" xml:space="preserve"> IF( AND( OFFSET($A$1, 794 - 1, 63 - 1) = "1", OFFSET($A$1, 794 - 1, 64 - 1) = "1" ), 1, IF( AND( OFFSET($A$1, 794 - 1, 63 - 1) = "1", OFFSET($A$1, 794 - 1, 64 - 1) = "0" ), 2, IF( AND( OFFSET($A$1, 794 - 1, 63 - 1) = "0", OFFSET($A$1, 794 - 1, 64 - 1) = "1" ), 3, 4 ) ) )</f>
        <v>4</v>
      </c>
      <c r="BO794" s="6">
        <v>0.2</v>
      </c>
      <c r="BP794" s="6" t="str">
        <f>"0"</f>
        <v>0</v>
      </c>
      <c r="BQ794" t="str">
        <f ca="1">IF((OFFSET($A$1, 794 - 1, 67 - 1)) &gt;= (OFFSET($A$1, 128 - 1, 7 - 1)), "1","0")</f>
        <v>0</v>
      </c>
      <c r="BR794">
        <f ca="1" xml:space="preserve"> IF( AND( OFFSET($A$1, 794 - 1, 68 - 1) = "1", OFFSET($A$1, 794 - 1, 69 - 1) = "1" ), 1, IF( AND( OFFSET($A$1, 794 - 1, 68 - 1) = "1", OFFSET($A$1, 794 - 1, 69 - 1) = "0" ), 2, IF( AND( OFFSET($A$1, 794 - 1, 68 - 1) = "0", OFFSET($A$1, 794 - 1, 69 - 1) = "1" ), 3, 4 ) ) )</f>
        <v>4</v>
      </c>
    </row>
    <row r="795" spans="57:70" x14ac:dyDescent="0.25">
      <c r="BE795" s="6">
        <v>0</v>
      </c>
      <c r="BF795" s="6" t="str">
        <f>"0"</f>
        <v>0</v>
      </c>
      <c r="BG795" t="str">
        <f ca="1">IF((OFFSET($A$1, 795 - 1, 57 - 1)) &gt;= (OFFSET($A$1, 80 - 1, 7 - 1)), "1","0")</f>
        <v>0</v>
      </c>
      <c r="BH795">
        <f ca="1" xml:space="preserve"> IF( AND( OFFSET($A$1, 795 - 1, 58 - 1) = "1", OFFSET($A$1, 795 - 1, 59 - 1) = "1" ), 1, IF( AND( OFFSET($A$1, 795 - 1, 58 - 1) = "1", OFFSET($A$1, 795 - 1, 59 - 1) = "0" ), 2, IF( AND( OFFSET($A$1, 795 - 1, 58 - 1) = "0", OFFSET($A$1, 795 - 1, 59 - 1) = "1" ), 3, 4 ) ) )</f>
        <v>4</v>
      </c>
      <c r="BJ795" s="6">
        <v>0.2</v>
      </c>
      <c r="BK795" s="6" t="str">
        <f>"0"</f>
        <v>0</v>
      </c>
      <c r="BL795" t="str">
        <f ca="1">IF((OFFSET($A$1, 795 - 1, 62 - 1)) &gt;= (OFFSET($A$1, 104 - 1, 7 - 1)), "1","0")</f>
        <v>0</v>
      </c>
      <c r="BM795">
        <f ca="1" xml:space="preserve"> IF( AND( OFFSET($A$1, 795 - 1, 63 - 1) = "1", OFFSET($A$1, 795 - 1, 64 - 1) = "1" ), 1, IF( AND( OFFSET($A$1, 795 - 1, 63 - 1) = "1", OFFSET($A$1, 795 - 1, 64 - 1) = "0" ), 2, IF( AND( OFFSET($A$1, 795 - 1, 63 - 1) = "0", OFFSET($A$1, 795 - 1, 64 - 1) = "1" ), 3, 4 ) ) )</f>
        <v>4</v>
      </c>
      <c r="BO795" s="6">
        <v>0</v>
      </c>
      <c r="BP795" s="6" t="str">
        <f>"0"</f>
        <v>0</v>
      </c>
      <c r="BQ795" t="str">
        <f ca="1">IF((OFFSET($A$1, 795 - 1, 67 - 1)) &gt;= (OFFSET($A$1, 128 - 1, 7 - 1)), "1","0")</f>
        <v>0</v>
      </c>
      <c r="BR795">
        <f ca="1" xml:space="preserve"> IF( AND( OFFSET($A$1, 795 - 1, 68 - 1) = "1", OFFSET($A$1, 795 - 1, 69 - 1) = "1" ), 1, IF( AND( OFFSET($A$1, 795 - 1, 68 - 1) = "1", OFFSET($A$1, 795 - 1, 69 - 1) = "0" ), 2, IF( AND( OFFSET($A$1, 795 - 1, 68 - 1) = "0", OFFSET($A$1, 795 - 1, 69 - 1) = "1" ), 3, 4 ) ) )</f>
        <v>4</v>
      </c>
    </row>
    <row r="796" spans="57:70" x14ac:dyDescent="0.25">
      <c r="BE796" s="6">
        <v>1</v>
      </c>
      <c r="BF796" s="6" t="str">
        <f>"1"</f>
        <v>1</v>
      </c>
      <c r="BG796" t="str">
        <f ca="1">IF((OFFSET($A$1, 796 - 1, 57 - 1)) &gt;= (OFFSET($A$1, 80 - 1, 7 - 1)), "1","0")</f>
        <v>1</v>
      </c>
      <c r="BH796">
        <f ca="1" xml:space="preserve"> IF( AND( OFFSET($A$1, 796 - 1, 58 - 1) = "1", OFFSET($A$1, 796 - 1, 59 - 1) = "1" ), 1, IF( AND( OFFSET($A$1, 796 - 1, 58 - 1) = "1", OFFSET($A$1, 796 - 1, 59 - 1) = "0" ), 2, IF( AND( OFFSET($A$1, 796 - 1, 58 - 1) = "0", OFFSET($A$1, 796 - 1, 59 - 1) = "1" ), 3, 4 ) ) )</f>
        <v>1</v>
      </c>
      <c r="BJ796" s="6">
        <v>1</v>
      </c>
      <c r="BK796" s="6" t="str">
        <f>"1"</f>
        <v>1</v>
      </c>
      <c r="BL796" t="str">
        <f ca="1">IF((OFFSET($A$1, 796 - 1, 62 - 1)) &gt;= (OFFSET($A$1, 104 - 1, 7 - 1)), "1","0")</f>
        <v>1</v>
      </c>
      <c r="BM796">
        <f ca="1" xml:space="preserve"> IF( AND( OFFSET($A$1, 796 - 1, 63 - 1) = "1", OFFSET($A$1, 796 - 1, 64 - 1) = "1" ), 1, IF( AND( OFFSET($A$1, 796 - 1, 63 - 1) = "1", OFFSET($A$1, 796 - 1, 64 - 1) = "0" ), 2, IF( AND( OFFSET($A$1, 796 - 1, 63 - 1) = "0", OFFSET($A$1, 796 - 1, 64 - 1) = "1" ), 3, 4 ) ) )</f>
        <v>1</v>
      </c>
      <c r="BO796" s="6">
        <v>0</v>
      </c>
      <c r="BP796" s="6" t="str">
        <f>"0"</f>
        <v>0</v>
      </c>
      <c r="BQ796" t="str">
        <f ca="1">IF((OFFSET($A$1, 796 - 1, 67 - 1)) &gt;= (OFFSET($A$1, 128 - 1, 7 - 1)), "1","0")</f>
        <v>0</v>
      </c>
      <c r="BR796">
        <f ca="1" xml:space="preserve"> IF( AND( OFFSET($A$1, 796 - 1, 68 - 1) = "1", OFFSET($A$1, 796 - 1, 69 - 1) = "1" ), 1, IF( AND( OFFSET($A$1, 796 - 1, 68 - 1) = "1", OFFSET($A$1, 796 - 1, 69 - 1) = "0" ), 2, IF( AND( OFFSET($A$1, 796 - 1, 68 - 1) = "0", OFFSET($A$1, 796 - 1, 69 - 1) = "1" ), 3, 4 ) ) )</f>
        <v>4</v>
      </c>
    </row>
    <row r="797" spans="57:70" x14ac:dyDescent="0.25">
      <c r="BE797" s="6">
        <v>1</v>
      </c>
      <c r="BF797" s="6" t="str">
        <f>"1"</f>
        <v>1</v>
      </c>
      <c r="BG797" t="str">
        <f ca="1">IF((OFFSET($A$1, 797 - 1, 57 - 1)) &gt;= (OFFSET($A$1, 80 - 1, 7 - 1)), "1","0")</f>
        <v>1</v>
      </c>
      <c r="BH797">
        <f ca="1" xml:space="preserve"> IF( AND( OFFSET($A$1, 797 - 1, 58 - 1) = "1", OFFSET($A$1, 797 - 1, 59 - 1) = "1" ), 1, IF( AND( OFFSET($A$1, 797 - 1, 58 - 1) = "1", OFFSET($A$1, 797 - 1, 59 - 1) = "0" ), 2, IF( AND( OFFSET($A$1, 797 - 1, 58 - 1) = "0", OFFSET($A$1, 797 - 1, 59 - 1) = "1" ), 3, 4 ) ) )</f>
        <v>1</v>
      </c>
      <c r="BJ797" s="6">
        <v>1</v>
      </c>
      <c r="BK797" s="6" t="str">
        <f>"1"</f>
        <v>1</v>
      </c>
      <c r="BL797" t="str">
        <f ca="1">IF((OFFSET($A$1, 797 - 1, 62 - 1)) &gt;= (OFFSET($A$1, 104 - 1, 7 - 1)), "1","0")</f>
        <v>1</v>
      </c>
      <c r="BM797">
        <f ca="1" xml:space="preserve"> IF( AND( OFFSET($A$1, 797 - 1, 63 - 1) = "1", OFFSET($A$1, 797 - 1, 64 - 1) = "1" ), 1, IF( AND( OFFSET($A$1, 797 - 1, 63 - 1) = "1", OFFSET($A$1, 797 - 1, 64 - 1) = "0" ), 2, IF( AND( OFFSET($A$1, 797 - 1, 63 - 1) = "0", OFFSET($A$1, 797 - 1, 64 - 1) = "1" ), 3, 4 ) ) )</f>
        <v>1</v>
      </c>
      <c r="BO797" s="6">
        <v>0.2</v>
      </c>
      <c r="BP797" s="6" t="str">
        <f>"0"</f>
        <v>0</v>
      </c>
      <c r="BQ797" t="str">
        <f ca="1">IF((OFFSET($A$1, 797 - 1, 67 - 1)) &gt;= (OFFSET($A$1, 128 - 1, 7 - 1)), "1","0")</f>
        <v>0</v>
      </c>
      <c r="BR797">
        <f ca="1" xml:space="preserve"> IF( AND( OFFSET($A$1, 797 - 1, 68 - 1) = "1", OFFSET($A$1, 797 - 1, 69 - 1) = "1" ), 1, IF( AND( OFFSET($A$1, 797 - 1, 68 - 1) = "1", OFFSET($A$1, 797 - 1, 69 - 1) = "0" ), 2, IF( AND( OFFSET($A$1, 797 - 1, 68 - 1) = "0", OFFSET($A$1, 797 - 1, 69 - 1) = "1" ), 3, 4 ) ) )</f>
        <v>4</v>
      </c>
    </row>
    <row r="798" spans="57:70" x14ac:dyDescent="0.25">
      <c r="BE798" s="6">
        <v>1</v>
      </c>
      <c r="BF798" s="6" t="str">
        <f>"1"</f>
        <v>1</v>
      </c>
      <c r="BG798" t="str">
        <f ca="1">IF((OFFSET($A$1, 798 - 1, 57 - 1)) &gt;= (OFFSET($A$1, 80 - 1, 7 - 1)), "1","0")</f>
        <v>1</v>
      </c>
      <c r="BH798">
        <f ca="1" xml:space="preserve"> IF( AND( OFFSET($A$1, 798 - 1, 58 - 1) = "1", OFFSET($A$1, 798 - 1, 59 - 1) = "1" ), 1, IF( AND( OFFSET($A$1, 798 - 1, 58 - 1) = "1", OFFSET($A$1, 798 - 1, 59 - 1) = "0" ), 2, IF( AND( OFFSET($A$1, 798 - 1, 58 - 1) = "0", OFFSET($A$1, 798 - 1, 59 - 1) = "1" ), 3, 4 ) ) )</f>
        <v>1</v>
      </c>
      <c r="BJ798" s="6">
        <v>0</v>
      </c>
      <c r="BK798" s="6" t="str">
        <f>"1"</f>
        <v>1</v>
      </c>
      <c r="BL798" t="str">
        <f ca="1">IF((OFFSET($A$1, 798 - 1, 62 - 1)) &gt;= (OFFSET($A$1, 104 - 1, 7 - 1)), "1","0")</f>
        <v>0</v>
      </c>
      <c r="BM798">
        <f ca="1" xml:space="preserve"> IF( AND( OFFSET($A$1, 798 - 1, 63 - 1) = "1", OFFSET($A$1, 798 - 1, 64 - 1) = "1" ), 1, IF( AND( OFFSET($A$1, 798 - 1, 63 - 1) = "1", OFFSET($A$1, 798 - 1, 64 - 1) = "0" ), 2, IF( AND( OFFSET($A$1, 798 - 1, 63 - 1) = "0", OFFSET($A$1, 798 - 1, 64 - 1) = "1" ), 3, 4 ) ) )</f>
        <v>2</v>
      </c>
      <c r="BO798" s="6">
        <v>1</v>
      </c>
      <c r="BP798" s="6" t="str">
        <f>"1"</f>
        <v>1</v>
      </c>
      <c r="BQ798" t="str">
        <f ca="1">IF((OFFSET($A$1, 798 - 1, 67 - 1)) &gt;= (OFFSET($A$1, 128 - 1, 7 - 1)), "1","0")</f>
        <v>1</v>
      </c>
      <c r="BR798">
        <f ca="1" xml:space="preserve"> IF( AND( OFFSET($A$1, 798 - 1, 68 - 1) = "1", OFFSET($A$1, 798 - 1, 69 - 1) = "1" ), 1, IF( AND( OFFSET($A$1, 798 - 1, 68 - 1) = "1", OFFSET($A$1, 798 - 1, 69 - 1) = "0" ), 2, IF( AND( OFFSET($A$1, 798 - 1, 68 - 1) = "0", OFFSET($A$1, 798 - 1, 69 - 1) = "1" ), 3, 4 ) ) )</f>
        <v>1</v>
      </c>
    </row>
    <row r="799" spans="57:70" x14ac:dyDescent="0.25">
      <c r="BE799" s="6">
        <v>1</v>
      </c>
      <c r="BF799" s="6" t="str">
        <f>"1"</f>
        <v>1</v>
      </c>
      <c r="BG799" t="str">
        <f ca="1">IF((OFFSET($A$1, 799 - 1, 57 - 1)) &gt;= (OFFSET($A$1, 80 - 1, 7 - 1)), "1","0")</f>
        <v>1</v>
      </c>
      <c r="BH799">
        <f ca="1" xml:space="preserve"> IF( AND( OFFSET($A$1, 799 - 1, 58 - 1) = "1", OFFSET($A$1, 799 - 1, 59 - 1) = "1" ), 1, IF( AND( OFFSET($A$1, 799 - 1, 58 - 1) = "1", OFFSET($A$1, 799 - 1, 59 - 1) = "0" ), 2, IF( AND( OFFSET($A$1, 799 - 1, 58 - 1) = "0", OFFSET($A$1, 799 - 1, 59 - 1) = "1" ), 3, 4 ) ) )</f>
        <v>1</v>
      </c>
      <c r="BJ799" s="6">
        <v>1</v>
      </c>
      <c r="BK799" s="6" t="str">
        <f>"1"</f>
        <v>1</v>
      </c>
      <c r="BL799" t="str">
        <f ca="1">IF((OFFSET($A$1, 799 - 1, 62 - 1)) &gt;= (OFFSET($A$1, 104 - 1, 7 - 1)), "1","0")</f>
        <v>1</v>
      </c>
      <c r="BM799">
        <f ca="1" xml:space="preserve"> IF( AND( OFFSET($A$1, 799 - 1, 63 - 1) = "1", OFFSET($A$1, 799 - 1, 64 - 1) = "1" ), 1, IF( AND( OFFSET($A$1, 799 - 1, 63 - 1) = "1", OFFSET($A$1, 799 - 1, 64 - 1) = "0" ), 2, IF( AND( OFFSET($A$1, 799 - 1, 63 - 1) = "0", OFFSET($A$1, 799 - 1, 64 - 1) = "1" ), 3, 4 ) ) )</f>
        <v>1</v>
      </c>
      <c r="BO799" s="6">
        <v>0.6</v>
      </c>
      <c r="BP799" s="6" t="str">
        <f>"0"</f>
        <v>0</v>
      </c>
      <c r="BQ799" t="str">
        <f ca="1">IF((OFFSET($A$1, 799 - 1, 67 - 1)) &gt;= (OFFSET($A$1, 128 - 1, 7 - 1)), "1","0")</f>
        <v>1</v>
      </c>
      <c r="BR799">
        <f ca="1" xml:space="preserve"> IF( AND( OFFSET($A$1, 799 - 1, 68 - 1) = "1", OFFSET($A$1, 799 - 1, 69 - 1) = "1" ), 1, IF( AND( OFFSET($A$1, 799 - 1, 68 - 1) = "1", OFFSET($A$1, 799 - 1, 69 - 1) = "0" ), 2, IF( AND( OFFSET($A$1, 799 - 1, 68 - 1) = "0", OFFSET($A$1, 799 - 1, 69 - 1) = "1" ), 3, 4 ) ) )</f>
        <v>3</v>
      </c>
    </row>
    <row r="800" spans="57:70" x14ac:dyDescent="0.25">
      <c r="BE800" s="6">
        <v>0</v>
      </c>
      <c r="BF800" s="6" t="str">
        <f>"0"</f>
        <v>0</v>
      </c>
      <c r="BG800" t="str">
        <f ca="1">IF((OFFSET($A$1, 800 - 1, 57 - 1)) &gt;= (OFFSET($A$1, 80 - 1, 7 - 1)), "1","0")</f>
        <v>0</v>
      </c>
      <c r="BH800">
        <f ca="1" xml:space="preserve"> IF( AND( OFFSET($A$1, 800 - 1, 58 - 1) = "1", OFFSET($A$1, 800 - 1, 59 - 1) = "1" ), 1, IF( AND( OFFSET($A$1, 800 - 1, 58 - 1) = "1", OFFSET($A$1, 800 - 1, 59 - 1) = "0" ), 2, IF( AND( OFFSET($A$1, 800 - 1, 58 - 1) = "0", OFFSET($A$1, 800 - 1, 59 - 1) = "1" ), 3, 4 ) ) )</f>
        <v>4</v>
      </c>
      <c r="BJ800" s="6">
        <v>0</v>
      </c>
      <c r="BK800" s="6" t="str">
        <f>"0"</f>
        <v>0</v>
      </c>
      <c r="BL800" t="str">
        <f ca="1">IF((OFFSET($A$1, 800 - 1, 62 - 1)) &gt;= (OFFSET($A$1, 104 - 1, 7 - 1)), "1","0")</f>
        <v>0</v>
      </c>
      <c r="BM800">
        <f ca="1" xml:space="preserve"> IF( AND( OFFSET($A$1, 800 - 1, 63 - 1) = "1", OFFSET($A$1, 800 - 1, 64 - 1) = "1" ), 1, IF( AND( OFFSET($A$1, 800 - 1, 63 - 1) = "1", OFFSET($A$1, 800 - 1, 64 - 1) = "0" ), 2, IF( AND( OFFSET($A$1, 800 - 1, 63 - 1) = "0", OFFSET($A$1, 800 - 1, 64 - 1) = "1" ), 3, 4 ) ) )</f>
        <v>4</v>
      </c>
      <c r="BO800" s="6">
        <v>0</v>
      </c>
      <c r="BP800" s="6" t="str">
        <f>"0"</f>
        <v>0</v>
      </c>
      <c r="BQ800" t="str">
        <f ca="1">IF((OFFSET($A$1, 800 - 1, 67 - 1)) &gt;= (OFFSET($A$1, 128 - 1, 7 - 1)), "1","0")</f>
        <v>0</v>
      </c>
      <c r="BR800">
        <f ca="1" xml:space="preserve"> IF( AND( OFFSET($A$1, 800 - 1, 68 - 1) = "1", OFFSET($A$1, 800 - 1, 69 - 1) = "1" ), 1, IF( AND( OFFSET($A$1, 800 - 1, 68 - 1) = "1", OFFSET($A$1, 800 - 1, 69 - 1) = "0" ), 2, IF( AND( OFFSET($A$1, 800 - 1, 68 - 1) = "0", OFFSET($A$1, 800 - 1, 69 - 1) = "1" ), 3, 4 ) ) )</f>
        <v>4</v>
      </c>
    </row>
    <row r="801" spans="57:70" x14ac:dyDescent="0.25">
      <c r="BE801" s="6">
        <v>0</v>
      </c>
      <c r="BF801" s="6" t="str">
        <f>"0"</f>
        <v>0</v>
      </c>
      <c r="BG801" t="str">
        <f ca="1">IF((OFFSET($A$1, 801 - 1, 57 - 1)) &gt;= (OFFSET($A$1, 80 - 1, 7 - 1)), "1","0")</f>
        <v>0</v>
      </c>
      <c r="BH801">
        <f ca="1" xml:space="preserve"> IF( AND( OFFSET($A$1, 801 - 1, 58 - 1) = "1", OFFSET($A$1, 801 - 1, 59 - 1) = "1" ), 1, IF( AND( OFFSET($A$1, 801 - 1, 58 - 1) = "1", OFFSET($A$1, 801 - 1, 59 - 1) = "0" ), 2, IF( AND( OFFSET($A$1, 801 - 1, 58 - 1) = "0", OFFSET($A$1, 801 - 1, 59 - 1) = "1" ), 3, 4 ) ) )</f>
        <v>4</v>
      </c>
      <c r="BJ801" s="6">
        <v>0</v>
      </c>
      <c r="BK801" s="6" t="str">
        <f>"0"</f>
        <v>0</v>
      </c>
      <c r="BL801" t="str">
        <f ca="1">IF((OFFSET($A$1, 801 - 1, 62 - 1)) &gt;= (OFFSET($A$1, 104 - 1, 7 - 1)), "1","0")</f>
        <v>0</v>
      </c>
      <c r="BM801">
        <f ca="1" xml:space="preserve"> IF( AND( OFFSET($A$1, 801 - 1, 63 - 1) = "1", OFFSET($A$1, 801 - 1, 64 - 1) = "1" ), 1, IF( AND( OFFSET($A$1, 801 - 1, 63 - 1) = "1", OFFSET($A$1, 801 - 1, 64 - 1) = "0" ), 2, IF( AND( OFFSET($A$1, 801 - 1, 63 - 1) = "0", OFFSET($A$1, 801 - 1, 64 - 1) = "1" ), 3, 4 ) ) )</f>
        <v>4</v>
      </c>
      <c r="BO801" s="6">
        <v>0.2</v>
      </c>
      <c r="BP801" s="6" t="str">
        <f>"0"</f>
        <v>0</v>
      </c>
      <c r="BQ801" t="str">
        <f ca="1">IF((OFFSET($A$1, 801 - 1, 67 - 1)) &gt;= (OFFSET($A$1, 128 - 1, 7 - 1)), "1","0")</f>
        <v>0</v>
      </c>
      <c r="BR801">
        <f ca="1" xml:space="preserve"> IF( AND( OFFSET($A$1, 801 - 1, 68 - 1) = "1", OFFSET($A$1, 801 - 1, 69 - 1) = "1" ), 1, IF( AND( OFFSET($A$1, 801 - 1, 68 - 1) = "1", OFFSET($A$1, 801 - 1, 69 - 1) = "0" ), 2, IF( AND( OFFSET($A$1, 801 - 1, 68 - 1) = "0", OFFSET($A$1, 801 - 1, 69 - 1) = "1" ), 3, 4 ) ) )</f>
        <v>4</v>
      </c>
    </row>
    <row r="802" spans="57:70" x14ac:dyDescent="0.25">
      <c r="BE802" s="6">
        <v>0.8</v>
      </c>
      <c r="BF802" s="6" t="str">
        <f>"1"</f>
        <v>1</v>
      </c>
      <c r="BG802" t="str">
        <f ca="1">IF((OFFSET($A$1, 802 - 1, 57 - 1)) &gt;= (OFFSET($A$1, 80 - 1, 7 - 1)), "1","0")</f>
        <v>1</v>
      </c>
      <c r="BH802">
        <f ca="1" xml:space="preserve"> IF( AND( OFFSET($A$1, 802 - 1, 58 - 1) = "1", OFFSET($A$1, 802 - 1, 59 - 1) = "1" ), 1, IF( AND( OFFSET($A$1, 802 - 1, 58 - 1) = "1", OFFSET($A$1, 802 - 1, 59 - 1) = "0" ), 2, IF( AND( OFFSET($A$1, 802 - 1, 58 - 1) = "0", OFFSET($A$1, 802 - 1, 59 - 1) = "1" ), 3, 4 ) ) )</f>
        <v>1</v>
      </c>
      <c r="BJ802" s="6">
        <v>1</v>
      </c>
      <c r="BK802" s="6" t="str">
        <f>"1"</f>
        <v>1</v>
      </c>
      <c r="BL802" t="str">
        <f ca="1">IF((OFFSET($A$1, 802 - 1, 62 - 1)) &gt;= (OFFSET($A$1, 104 - 1, 7 - 1)), "1","0")</f>
        <v>1</v>
      </c>
      <c r="BM802">
        <f ca="1" xml:space="preserve"> IF( AND( OFFSET($A$1, 802 - 1, 63 - 1) = "1", OFFSET($A$1, 802 - 1, 64 - 1) = "1" ), 1, IF( AND( OFFSET($A$1, 802 - 1, 63 - 1) = "1", OFFSET($A$1, 802 - 1, 64 - 1) = "0" ), 2, IF( AND( OFFSET($A$1, 802 - 1, 63 - 1) = "0", OFFSET($A$1, 802 - 1, 64 - 1) = "1" ), 3, 4 ) ) )</f>
        <v>1</v>
      </c>
      <c r="BO802" s="6">
        <v>1</v>
      </c>
      <c r="BP802" s="6" t="str">
        <f>"1"</f>
        <v>1</v>
      </c>
      <c r="BQ802" t="str">
        <f ca="1">IF((OFFSET($A$1, 802 - 1, 67 - 1)) &gt;= (OFFSET($A$1, 128 - 1, 7 - 1)), "1","0")</f>
        <v>1</v>
      </c>
      <c r="BR802">
        <f ca="1" xml:space="preserve"> IF( AND( OFFSET($A$1, 802 - 1, 68 - 1) = "1", OFFSET($A$1, 802 - 1, 69 - 1) = "1" ), 1, IF( AND( OFFSET($A$1, 802 - 1, 68 - 1) = "1", OFFSET($A$1, 802 - 1, 69 - 1) = "0" ), 2, IF( AND( OFFSET($A$1, 802 - 1, 68 - 1) = "0", OFFSET($A$1, 802 - 1, 69 - 1) = "1" ), 3, 4 ) ) )</f>
        <v>1</v>
      </c>
    </row>
    <row r="803" spans="57:70" x14ac:dyDescent="0.25">
      <c r="BE803" s="6">
        <v>1</v>
      </c>
      <c r="BF803" s="6" t="str">
        <f>"1"</f>
        <v>1</v>
      </c>
      <c r="BG803" t="str">
        <f ca="1">IF((OFFSET($A$1, 803 - 1, 57 - 1)) &gt;= (OFFSET($A$1, 80 - 1, 7 - 1)), "1","0")</f>
        <v>1</v>
      </c>
      <c r="BH803">
        <f ca="1" xml:space="preserve"> IF( AND( OFFSET($A$1, 803 - 1, 58 - 1) = "1", OFFSET($A$1, 803 - 1, 59 - 1) = "1" ), 1, IF( AND( OFFSET($A$1, 803 - 1, 58 - 1) = "1", OFFSET($A$1, 803 - 1, 59 - 1) = "0" ), 2, IF( AND( OFFSET($A$1, 803 - 1, 58 - 1) = "0", OFFSET($A$1, 803 - 1, 59 - 1) = "1" ), 3, 4 ) ) )</f>
        <v>1</v>
      </c>
      <c r="BJ803" s="6">
        <v>0</v>
      </c>
      <c r="BK803" s="6" t="str">
        <f>"0"</f>
        <v>0</v>
      </c>
      <c r="BL803" t="str">
        <f ca="1">IF((OFFSET($A$1, 803 - 1, 62 - 1)) &gt;= (OFFSET($A$1, 104 - 1, 7 - 1)), "1","0")</f>
        <v>0</v>
      </c>
      <c r="BM803">
        <f ca="1" xml:space="preserve"> IF( AND( OFFSET($A$1, 803 - 1, 63 - 1) = "1", OFFSET($A$1, 803 - 1, 64 - 1) = "1" ), 1, IF( AND( OFFSET($A$1, 803 - 1, 63 - 1) = "1", OFFSET($A$1, 803 - 1, 64 - 1) = "0" ), 2, IF( AND( OFFSET($A$1, 803 - 1, 63 - 1) = "0", OFFSET($A$1, 803 - 1, 64 - 1) = "1" ), 3, 4 ) ) )</f>
        <v>4</v>
      </c>
      <c r="BO803" s="6">
        <v>0</v>
      </c>
      <c r="BP803" s="6" t="str">
        <f>"0"</f>
        <v>0</v>
      </c>
      <c r="BQ803" t="str">
        <f ca="1">IF((OFFSET($A$1, 803 - 1, 67 - 1)) &gt;= (OFFSET($A$1, 128 - 1, 7 - 1)), "1","0")</f>
        <v>0</v>
      </c>
      <c r="BR803">
        <f ca="1" xml:space="preserve"> IF( AND( OFFSET($A$1, 803 - 1, 68 - 1) = "1", OFFSET($A$1, 803 - 1, 69 - 1) = "1" ), 1, IF( AND( OFFSET($A$1, 803 - 1, 68 - 1) = "1", OFFSET($A$1, 803 - 1, 69 - 1) = "0" ), 2, IF( AND( OFFSET($A$1, 803 - 1, 68 - 1) = "0", OFFSET($A$1, 803 - 1, 69 - 1) = "1" ), 3, 4 ) ) )</f>
        <v>4</v>
      </c>
    </row>
    <row r="804" spans="57:70" x14ac:dyDescent="0.25">
      <c r="BE804" s="6">
        <v>0</v>
      </c>
      <c r="BF804" s="6" t="str">
        <f>"0"</f>
        <v>0</v>
      </c>
      <c r="BG804" t="str">
        <f ca="1">IF((OFFSET($A$1, 804 - 1, 57 - 1)) &gt;= (OFFSET($A$1, 80 - 1, 7 - 1)), "1","0")</f>
        <v>0</v>
      </c>
      <c r="BH804">
        <f ca="1" xml:space="preserve"> IF( AND( OFFSET($A$1, 804 - 1, 58 - 1) = "1", OFFSET($A$1, 804 - 1, 59 - 1) = "1" ), 1, IF( AND( OFFSET($A$1, 804 - 1, 58 - 1) = "1", OFFSET($A$1, 804 - 1, 59 - 1) = "0" ), 2, IF( AND( OFFSET($A$1, 804 - 1, 58 - 1) = "0", OFFSET($A$1, 804 - 1, 59 - 1) = "1" ), 3, 4 ) ) )</f>
        <v>4</v>
      </c>
      <c r="BJ804" s="6">
        <v>0</v>
      </c>
      <c r="BK804" s="6" t="str">
        <f>"0"</f>
        <v>0</v>
      </c>
      <c r="BL804" t="str">
        <f ca="1">IF((OFFSET($A$1, 804 - 1, 62 - 1)) &gt;= (OFFSET($A$1, 104 - 1, 7 - 1)), "1","0")</f>
        <v>0</v>
      </c>
      <c r="BM804">
        <f ca="1" xml:space="preserve"> IF( AND( OFFSET($A$1, 804 - 1, 63 - 1) = "1", OFFSET($A$1, 804 - 1, 64 - 1) = "1" ), 1, IF( AND( OFFSET($A$1, 804 - 1, 63 - 1) = "1", OFFSET($A$1, 804 - 1, 64 - 1) = "0" ), 2, IF( AND( OFFSET($A$1, 804 - 1, 63 - 1) = "0", OFFSET($A$1, 804 - 1, 64 - 1) = "1" ), 3, 4 ) ) )</f>
        <v>4</v>
      </c>
      <c r="BO804" s="6">
        <v>0</v>
      </c>
      <c r="BP804" s="6" t="str">
        <f>"0"</f>
        <v>0</v>
      </c>
      <c r="BQ804" t="str">
        <f ca="1">IF((OFFSET($A$1, 804 - 1, 67 - 1)) &gt;= (OFFSET($A$1, 128 - 1, 7 - 1)), "1","0")</f>
        <v>0</v>
      </c>
      <c r="BR804">
        <f ca="1" xml:space="preserve"> IF( AND( OFFSET($A$1, 804 - 1, 68 - 1) = "1", OFFSET($A$1, 804 - 1, 69 - 1) = "1" ), 1, IF( AND( OFFSET($A$1, 804 - 1, 68 - 1) = "1", OFFSET($A$1, 804 - 1, 69 - 1) = "0" ), 2, IF( AND( OFFSET($A$1, 804 - 1, 68 - 1) = "0", OFFSET($A$1, 804 - 1, 69 - 1) = "1" ), 3, 4 ) ) )</f>
        <v>4</v>
      </c>
    </row>
    <row r="805" spans="57:70" x14ac:dyDescent="0.25">
      <c r="BE805" s="6">
        <v>0</v>
      </c>
      <c r="BF805" s="6" t="str">
        <f>"0"</f>
        <v>0</v>
      </c>
      <c r="BG805" t="str">
        <f ca="1">IF((OFFSET($A$1, 805 - 1, 57 - 1)) &gt;= (OFFSET($A$1, 80 - 1, 7 - 1)), "1","0")</f>
        <v>0</v>
      </c>
      <c r="BH805">
        <f ca="1" xml:space="preserve"> IF( AND( OFFSET($A$1, 805 - 1, 58 - 1) = "1", OFFSET($A$1, 805 - 1, 59 - 1) = "1" ), 1, IF( AND( OFFSET($A$1, 805 - 1, 58 - 1) = "1", OFFSET($A$1, 805 - 1, 59 - 1) = "0" ), 2, IF( AND( OFFSET($A$1, 805 - 1, 58 - 1) = "0", OFFSET($A$1, 805 - 1, 59 - 1) = "1" ), 3, 4 ) ) )</f>
        <v>4</v>
      </c>
      <c r="BJ805" s="6">
        <v>1</v>
      </c>
      <c r="BK805" s="6" t="str">
        <f>"1"</f>
        <v>1</v>
      </c>
      <c r="BL805" t="str">
        <f ca="1">IF((OFFSET($A$1, 805 - 1, 62 - 1)) &gt;= (OFFSET($A$1, 104 - 1, 7 - 1)), "1","0")</f>
        <v>1</v>
      </c>
      <c r="BM805">
        <f ca="1" xml:space="preserve"> IF( AND( OFFSET($A$1, 805 - 1, 63 - 1) = "1", OFFSET($A$1, 805 - 1, 64 - 1) = "1" ), 1, IF( AND( OFFSET($A$1, 805 - 1, 63 - 1) = "1", OFFSET($A$1, 805 - 1, 64 - 1) = "0" ), 2, IF( AND( OFFSET($A$1, 805 - 1, 63 - 1) = "0", OFFSET($A$1, 805 - 1, 64 - 1) = "1" ), 3, 4 ) ) )</f>
        <v>1</v>
      </c>
      <c r="BO805" s="6">
        <v>1</v>
      </c>
      <c r="BP805" s="6" t="str">
        <f>"1"</f>
        <v>1</v>
      </c>
      <c r="BQ805" t="str">
        <f ca="1">IF((OFFSET($A$1, 805 - 1, 67 - 1)) &gt;= (OFFSET($A$1, 128 - 1, 7 - 1)), "1","0")</f>
        <v>1</v>
      </c>
      <c r="BR805">
        <f ca="1" xml:space="preserve"> IF( AND( OFFSET($A$1, 805 - 1, 68 - 1) = "1", OFFSET($A$1, 805 - 1, 69 - 1) = "1" ), 1, IF( AND( OFFSET($A$1, 805 - 1, 68 - 1) = "1", OFFSET($A$1, 805 - 1, 69 - 1) = "0" ), 2, IF( AND( OFFSET($A$1, 805 - 1, 68 - 1) = "0", OFFSET($A$1, 805 - 1, 69 - 1) = "1" ), 3, 4 ) ) )</f>
        <v>1</v>
      </c>
    </row>
    <row r="806" spans="57:70" x14ac:dyDescent="0.25">
      <c r="BE806" s="6">
        <v>1</v>
      </c>
      <c r="BF806" s="6" t="str">
        <f>"1"</f>
        <v>1</v>
      </c>
      <c r="BG806" t="str">
        <f ca="1">IF((OFFSET($A$1, 806 - 1, 57 - 1)) &gt;= (OFFSET($A$1, 80 - 1, 7 - 1)), "1","0")</f>
        <v>1</v>
      </c>
      <c r="BH806">
        <f ca="1" xml:space="preserve"> IF( AND( OFFSET($A$1, 806 - 1, 58 - 1) = "1", OFFSET($A$1, 806 - 1, 59 - 1) = "1" ), 1, IF( AND( OFFSET($A$1, 806 - 1, 58 - 1) = "1", OFFSET($A$1, 806 - 1, 59 - 1) = "0" ), 2, IF( AND( OFFSET($A$1, 806 - 1, 58 - 1) = "0", OFFSET($A$1, 806 - 1, 59 - 1) = "1" ), 3, 4 ) ) )</f>
        <v>1</v>
      </c>
      <c r="BJ806" s="6">
        <v>0</v>
      </c>
      <c r="BK806" s="6" t="str">
        <f>"0"</f>
        <v>0</v>
      </c>
      <c r="BL806" t="str">
        <f ca="1">IF((OFFSET($A$1, 806 - 1, 62 - 1)) &gt;= (OFFSET($A$1, 104 - 1, 7 - 1)), "1","0")</f>
        <v>0</v>
      </c>
      <c r="BM806">
        <f ca="1" xml:space="preserve"> IF( AND( OFFSET($A$1, 806 - 1, 63 - 1) = "1", OFFSET($A$1, 806 - 1, 64 - 1) = "1" ), 1, IF( AND( OFFSET($A$1, 806 - 1, 63 - 1) = "1", OFFSET($A$1, 806 - 1, 64 - 1) = "0" ), 2, IF( AND( OFFSET($A$1, 806 - 1, 63 - 1) = "0", OFFSET($A$1, 806 - 1, 64 - 1) = "1" ), 3, 4 ) ) )</f>
        <v>4</v>
      </c>
      <c r="BO806" s="6">
        <v>0</v>
      </c>
      <c r="BP806" s="6" t="str">
        <f>"0"</f>
        <v>0</v>
      </c>
      <c r="BQ806" t="str">
        <f ca="1">IF((OFFSET($A$1, 806 - 1, 67 - 1)) &gt;= (OFFSET($A$1, 128 - 1, 7 - 1)), "1","0")</f>
        <v>0</v>
      </c>
      <c r="BR806">
        <f ca="1" xml:space="preserve"> IF( AND( OFFSET($A$1, 806 - 1, 68 - 1) = "1", OFFSET($A$1, 806 - 1, 69 - 1) = "1" ), 1, IF( AND( OFFSET($A$1, 806 - 1, 68 - 1) = "1", OFFSET($A$1, 806 - 1, 69 - 1) = "0" ), 2, IF( AND( OFFSET($A$1, 806 - 1, 68 - 1) = "0", OFFSET($A$1, 806 - 1, 69 - 1) = "1" ), 3, 4 ) ) )</f>
        <v>4</v>
      </c>
    </row>
    <row r="807" spans="57:70" x14ac:dyDescent="0.25">
      <c r="BE807" s="6">
        <v>0</v>
      </c>
      <c r="BF807" s="6" t="str">
        <f>"0"</f>
        <v>0</v>
      </c>
      <c r="BG807" t="str">
        <f ca="1">IF((OFFSET($A$1, 807 - 1, 57 - 1)) &gt;= (OFFSET($A$1, 80 - 1, 7 - 1)), "1","0")</f>
        <v>0</v>
      </c>
      <c r="BH807">
        <f ca="1" xml:space="preserve"> IF( AND( OFFSET($A$1, 807 - 1, 58 - 1) = "1", OFFSET($A$1, 807 - 1, 59 - 1) = "1" ), 1, IF( AND( OFFSET($A$1, 807 - 1, 58 - 1) = "1", OFFSET($A$1, 807 - 1, 59 - 1) = "0" ), 2, IF( AND( OFFSET($A$1, 807 - 1, 58 - 1) = "0", OFFSET($A$1, 807 - 1, 59 - 1) = "1" ), 3, 4 ) ) )</f>
        <v>4</v>
      </c>
      <c r="BJ807" s="6">
        <v>0.2</v>
      </c>
      <c r="BK807" s="6" t="str">
        <f>"0"</f>
        <v>0</v>
      </c>
      <c r="BL807" t="str">
        <f ca="1">IF((OFFSET($A$1, 807 - 1, 62 - 1)) &gt;= (OFFSET($A$1, 104 - 1, 7 - 1)), "1","0")</f>
        <v>0</v>
      </c>
      <c r="BM807">
        <f ca="1" xml:space="preserve"> IF( AND( OFFSET($A$1, 807 - 1, 63 - 1) = "1", OFFSET($A$1, 807 - 1, 64 - 1) = "1" ), 1, IF( AND( OFFSET($A$1, 807 - 1, 63 - 1) = "1", OFFSET($A$1, 807 - 1, 64 - 1) = "0" ), 2, IF( AND( OFFSET($A$1, 807 - 1, 63 - 1) = "0", OFFSET($A$1, 807 - 1, 64 - 1) = "1" ), 3, 4 ) ) )</f>
        <v>4</v>
      </c>
      <c r="BO807" s="6">
        <v>0.2</v>
      </c>
      <c r="BP807" s="6" t="str">
        <f>"0"</f>
        <v>0</v>
      </c>
      <c r="BQ807" t="str">
        <f ca="1">IF((OFFSET($A$1, 807 - 1, 67 - 1)) &gt;= (OFFSET($A$1, 128 - 1, 7 - 1)), "1","0")</f>
        <v>0</v>
      </c>
      <c r="BR807">
        <f ca="1" xml:space="preserve"> IF( AND( OFFSET($A$1, 807 - 1, 68 - 1) = "1", OFFSET($A$1, 807 - 1, 69 - 1) = "1" ), 1, IF( AND( OFFSET($A$1, 807 - 1, 68 - 1) = "1", OFFSET($A$1, 807 - 1, 69 - 1) = "0" ), 2, IF( AND( OFFSET($A$1, 807 - 1, 68 - 1) = "0", OFFSET($A$1, 807 - 1, 69 - 1) = "1" ), 3, 4 ) ) )</f>
        <v>4</v>
      </c>
    </row>
    <row r="808" spans="57:70" x14ac:dyDescent="0.25">
      <c r="BE808" s="6">
        <v>1</v>
      </c>
      <c r="BF808" s="6" t="str">
        <f>"1"</f>
        <v>1</v>
      </c>
      <c r="BG808" t="str">
        <f ca="1">IF((OFFSET($A$1, 808 - 1, 57 - 1)) &gt;= (OFFSET($A$1, 80 - 1, 7 - 1)), "1","0")</f>
        <v>1</v>
      </c>
      <c r="BH808">
        <f ca="1" xml:space="preserve"> IF( AND( OFFSET($A$1, 808 - 1, 58 - 1) = "1", OFFSET($A$1, 808 - 1, 59 - 1) = "1" ), 1, IF( AND( OFFSET($A$1, 808 - 1, 58 - 1) = "1", OFFSET($A$1, 808 - 1, 59 - 1) = "0" ), 2, IF( AND( OFFSET($A$1, 808 - 1, 58 - 1) = "0", OFFSET($A$1, 808 - 1, 59 - 1) = "1" ), 3, 4 ) ) )</f>
        <v>1</v>
      </c>
      <c r="BJ808" s="6">
        <v>1</v>
      </c>
      <c r="BK808" s="6" t="str">
        <f>"1"</f>
        <v>1</v>
      </c>
      <c r="BL808" t="str">
        <f ca="1">IF((OFFSET($A$1, 808 - 1, 62 - 1)) &gt;= (OFFSET($A$1, 104 - 1, 7 - 1)), "1","0")</f>
        <v>1</v>
      </c>
      <c r="BM808">
        <f ca="1" xml:space="preserve"> IF( AND( OFFSET($A$1, 808 - 1, 63 - 1) = "1", OFFSET($A$1, 808 - 1, 64 - 1) = "1" ), 1, IF( AND( OFFSET($A$1, 808 - 1, 63 - 1) = "1", OFFSET($A$1, 808 - 1, 64 - 1) = "0" ), 2, IF( AND( OFFSET($A$1, 808 - 1, 63 - 1) = "0", OFFSET($A$1, 808 - 1, 64 - 1) = "1" ), 3, 4 ) ) )</f>
        <v>1</v>
      </c>
      <c r="BO808" s="6">
        <v>0.2</v>
      </c>
      <c r="BP808" s="6" t="str">
        <f>"0"</f>
        <v>0</v>
      </c>
      <c r="BQ808" t="str">
        <f ca="1">IF((OFFSET($A$1, 808 - 1, 67 - 1)) &gt;= (OFFSET($A$1, 128 - 1, 7 - 1)), "1","0")</f>
        <v>0</v>
      </c>
      <c r="BR808">
        <f ca="1" xml:space="preserve"> IF( AND( OFFSET($A$1, 808 - 1, 68 - 1) = "1", OFFSET($A$1, 808 - 1, 69 - 1) = "1" ), 1, IF( AND( OFFSET($A$1, 808 - 1, 68 - 1) = "1", OFFSET($A$1, 808 - 1, 69 - 1) = "0" ), 2, IF( AND( OFFSET($A$1, 808 - 1, 68 - 1) = "0", OFFSET($A$1, 808 - 1, 69 - 1) = "1" ), 3, 4 ) ) )</f>
        <v>4</v>
      </c>
    </row>
    <row r="809" spans="57:70" x14ac:dyDescent="0.25">
      <c r="BE809" s="6">
        <v>1</v>
      </c>
      <c r="BF809" s="6" t="str">
        <f>"1"</f>
        <v>1</v>
      </c>
      <c r="BG809" t="str">
        <f ca="1">IF((OFFSET($A$1, 809 - 1, 57 - 1)) &gt;= (OFFSET($A$1, 80 - 1, 7 - 1)), "1","0")</f>
        <v>1</v>
      </c>
      <c r="BH809">
        <f ca="1" xml:space="preserve"> IF( AND( OFFSET($A$1, 809 - 1, 58 - 1) = "1", OFFSET($A$1, 809 - 1, 59 - 1) = "1" ), 1, IF( AND( OFFSET($A$1, 809 - 1, 58 - 1) = "1", OFFSET($A$1, 809 - 1, 59 - 1) = "0" ), 2, IF( AND( OFFSET($A$1, 809 - 1, 58 - 1) = "0", OFFSET($A$1, 809 - 1, 59 - 1) = "1" ), 3, 4 ) ) )</f>
        <v>1</v>
      </c>
      <c r="BJ809" s="6">
        <v>0</v>
      </c>
      <c r="BK809" s="6" t="str">
        <f>"0"</f>
        <v>0</v>
      </c>
      <c r="BL809" t="str">
        <f ca="1">IF((OFFSET($A$1, 809 - 1, 62 - 1)) &gt;= (OFFSET($A$1, 104 - 1, 7 - 1)), "1","0")</f>
        <v>0</v>
      </c>
      <c r="BM809">
        <f ca="1" xml:space="preserve"> IF( AND( OFFSET($A$1, 809 - 1, 63 - 1) = "1", OFFSET($A$1, 809 - 1, 64 - 1) = "1" ), 1, IF( AND( OFFSET($A$1, 809 - 1, 63 - 1) = "1", OFFSET($A$1, 809 - 1, 64 - 1) = "0" ), 2, IF( AND( OFFSET($A$1, 809 - 1, 63 - 1) = "0", OFFSET($A$1, 809 - 1, 64 - 1) = "1" ), 3, 4 ) ) )</f>
        <v>4</v>
      </c>
      <c r="BO809" s="6">
        <v>0</v>
      </c>
      <c r="BP809" s="6" t="str">
        <f>"0"</f>
        <v>0</v>
      </c>
      <c r="BQ809" t="str">
        <f ca="1">IF((OFFSET($A$1, 809 - 1, 67 - 1)) &gt;= (OFFSET($A$1, 128 - 1, 7 - 1)), "1","0")</f>
        <v>0</v>
      </c>
      <c r="BR809">
        <f ca="1" xml:space="preserve"> IF( AND( OFFSET($A$1, 809 - 1, 68 - 1) = "1", OFFSET($A$1, 809 - 1, 69 - 1) = "1" ), 1, IF( AND( OFFSET($A$1, 809 - 1, 68 - 1) = "1", OFFSET($A$1, 809 - 1, 69 - 1) = "0" ), 2, IF( AND( OFFSET($A$1, 809 - 1, 68 - 1) = "0", OFFSET($A$1, 809 - 1, 69 - 1) = "1" ), 3, 4 ) ) )</f>
        <v>4</v>
      </c>
    </row>
    <row r="810" spans="57:70" x14ac:dyDescent="0.25">
      <c r="BE810" s="6">
        <v>1</v>
      </c>
      <c r="BF810" s="6" t="str">
        <f>"1"</f>
        <v>1</v>
      </c>
      <c r="BG810" t="str">
        <f ca="1">IF((OFFSET($A$1, 810 - 1, 57 - 1)) &gt;= (OFFSET($A$1, 80 - 1, 7 - 1)), "1","0")</f>
        <v>1</v>
      </c>
      <c r="BH810">
        <f ca="1" xml:space="preserve"> IF( AND( OFFSET($A$1, 810 - 1, 58 - 1) = "1", OFFSET($A$1, 810 - 1, 59 - 1) = "1" ), 1, IF( AND( OFFSET($A$1, 810 - 1, 58 - 1) = "1", OFFSET($A$1, 810 - 1, 59 - 1) = "0" ), 2, IF( AND( OFFSET($A$1, 810 - 1, 58 - 1) = "0", OFFSET($A$1, 810 - 1, 59 - 1) = "1" ), 3, 4 ) ) )</f>
        <v>1</v>
      </c>
      <c r="BJ810" s="6">
        <v>1</v>
      </c>
      <c r="BK810" s="6" t="str">
        <f>"1"</f>
        <v>1</v>
      </c>
      <c r="BL810" t="str">
        <f ca="1">IF((OFFSET($A$1, 810 - 1, 62 - 1)) &gt;= (OFFSET($A$1, 104 - 1, 7 - 1)), "1","0")</f>
        <v>1</v>
      </c>
      <c r="BM810">
        <f ca="1" xml:space="preserve"> IF( AND( OFFSET($A$1, 810 - 1, 63 - 1) = "1", OFFSET($A$1, 810 - 1, 64 - 1) = "1" ), 1, IF( AND( OFFSET($A$1, 810 - 1, 63 - 1) = "1", OFFSET($A$1, 810 - 1, 64 - 1) = "0" ), 2, IF( AND( OFFSET($A$1, 810 - 1, 63 - 1) = "0", OFFSET($A$1, 810 - 1, 64 - 1) = "1" ), 3, 4 ) ) )</f>
        <v>1</v>
      </c>
      <c r="BO810" s="6">
        <v>0</v>
      </c>
      <c r="BP810" s="6" t="str">
        <f>"0"</f>
        <v>0</v>
      </c>
      <c r="BQ810" t="str">
        <f ca="1">IF((OFFSET($A$1, 810 - 1, 67 - 1)) &gt;= (OFFSET($A$1, 128 - 1, 7 - 1)), "1","0")</f>
        <v>0</v>
      </c>
      <c r="BR810">
        <f ca="1" xml:space="preserve"> IF( AND( OFFSET($A$1, 810 - 1, 68 - 1) = "1", OFFSET($A$1, 810 - 1, 69 - 1) = "1" ), 1, IF( AND( OFFSET($A$1, 810 - 1, 68 - 1) = "1", OFFSET($A$1, 810 - 1, 69 - 1) = "0" ), 2, IF( AND( OFFSET($A$1, 810 - 1, 68 - 1) = "0", OFFSET($A$1, 810 - 1, 69 - 1) = "1" ), 3, 4 ) ) )</f>
        <v>4</v>
      </c>
    </row>
    <row r="811" spans="57:70" x14ac:dyDescent="0.25">
      <c r="BE811" s="6">
        <v>0.8</v>
      </c>
      <c r="BF811" s="6" t="str">
        <f>"1"</f>
        <v>1</v>
      </c>
      <c r="BG811" t="str">
        <f ca="1">IF((OFFSET($A$1, 811 - 1, 57 - 1)) &gt;= (OFFSET($A$1, 80 - 1, 7 - 1)), "1","0")</f>
        <v>1</v>
      </c>
      <c r="BH811">
        <f ca="1" xml:space="preserve"> IF( AND( OFFSET($A$1, 811 - 1, 58 - 1) = "1", OFFSET($A$1, 811 - 1, 59 - 1) = "1" ), 1, IF( AND( OFFSET($A$1, 811 - 1, 58 - 1) = "1", OFFSET($A$1, 811 - 1, 59 - 1) = "0" ), 2, IF( AND( OFFSET($A$1, 811 - 1, 58 - 1) = "0", OFFSET($A$1, 811 - 1, 59 - 1) = "1" ), 3, 4 ) ) )</f>
        <v>1</v>
      </c>
      <c r="BJ811" s="6">
        <v>1</v>
      </c>
      <c r="BK811" s="6" t="str">
        <f>"1"</f>
        <v>1</v>
      </c>
      <c r="BL811" t="str">
        <f ca="1">IF((OFFSET($A$1, 811 - 1, 62 - 1)) &gt;= (OFFSET($A$1, 104 - 1, 7 - 1)), "1","0")</f>
        <v>1</v>
      </c>
      <c r="BM811">
        <f ca="1" xml:space="preserve"> IF( AND( OFFSET($A$1, 811 - 1, 63 - 1) = "1", OFFSET($A$1, 811 - 1, 64 - 1) = "1" ), 1, IF( AND( OFFSET($A$1, 811 - 1, 63 - 1) = "1", OFFSET($A$1, 811 - 1, 64 - 1) = "0" ), 2, IF( AND( OFFSET($A$1, 811 - 1, 63 - 1) = "0", OFFSET($A$1, 811 - 1, 64 - 1) = "1" ), 3, 4 ) ) )</f>
        <v>1</v>
      </c>
      <c r="BO811" s="6">
        <v>0</v>
      </c>
      <c r="BP811" s="6" t="str">
        <f>"0"</f>
        <v>0</v>
      </c>
      <c r="BQ811" t="str">
        <f ca="1">IF((OFFSET($A$1, 811 - 1, 67 - 1)) &gt;= (OFFSET($A$1, 128 - 1, 7 - 1)), "1","0")</f>
        <v>0</v>
      </c>
      <c r="BR811">
        <f ca="1" xml:space="preserve"> IF( AND( OFFSET($A$1, 811 - 1, 68 - 1) = "1", OFFSET($A$1, 811 - 1, 69 - 1) = "1" ), 1, IF( AND( OFFSET($A$1, 811 - 1, 68 - 1) = "1", OFFSET($A$1, 811 - 1, 69 - 1) = "0" ), 2, IF( AND( OFFSET($A$1, 811 - 1, 68 - 1) = "0", OFFSET($A$1, 811 - 1, 69 - 1) = "1" ), 3, 4 ) ) )</f>
        <v>4</v>
      </c>
    </row>
    <row r="812" spans="57:70" x14ac:dyDescent="0.25">
      <c r="BE812" s="6">
        <v>0</v>
      </c>
      <c r="BF812" s="6" t="str">
        <f>"0"</f>
        <v>0</v>
      </c>
      <c r="BG812" t="str">
        <f ca="1">IF((OFFSET($A$1, 812 - 1, 57 - 1)) &gt;= (OFFSET($A$1, 80 - 1, 7 - 1)), "1","0")</f>
        <v>0</v>
      </c>
      <c r="BH812">
        <f ca="1" xml:space="preserve"> IF( AND( OFFSET($A$1, 812 - 1, 58 - 1) = "1", OFFSET($A$1, 812 - 1, 59 - 1) = "1" ), 1, IF( AND( OFFSET($A$1, 812 - 1, 58 - 1) = "1", OFFSET($A$1, 812 - 1, 59 - 1) = "0" ), 2, IF( AND( OFFSET($A$1, 812 - 1, 58 - 1) = "0", OFFSET($A$1, 812 - 1, 59 - 1) = "1" ), 3, 4 ) ) )</f>
        <v>4</v>
      </c>
      <c r="BJ812" s="6">
        <v>0.2</v>
      </c>
      <c r="BK812" s="6" t="str">
        <f>"0"</f>
        <v>0</v>
      </c>
      <c r="BL812" t="str">
        <f ca="1">IF((OFFSET($A$1, 812 - 1, 62 - 1)) &gt;= (OFFSET($A$1, 104 - 1, 7 - 1)), "1","0")</f>
        <v>0</v>
      </c>
      <c r="BM812">
        <f ca="1" xml:space="preserve"> IF( AND( OFFSET($A$1, 812 - 1, 63 - 1) = "1", OFFSET($A$1, 812 - 1, 64 - 1) = "1" ), 1, IF( AND( OFFSET($A$1, 812 - 1, 63 - 1) = "1", OFFSET($A$1, 812 - 1, 64 - 1) = "0" ), 2, IF( AND( OFFSET($A$1, 812 - 1, 63 - 1) = "0", OFFSET($A$1, 812 - 1, 64 - 1) = "1" ), 3, 4 ) ) )</f>
        <v>4</v>
      </c>
      <c r="BO812" s="6">
        <v>1</v>
      </c>
      <c r="BP812" s="6" t="str">
        <f>"1"</f>
        <v>1</v>
      </c>
      <c r="BQ812" t="str">
        <f ca="1">IF((OFFSET($A$1, 812 - 1, 67 - 1)) &gt;= (OFFSET($A$1, 128 - 1, 7 - 1)), "1","0")</f>
        <v>1</v>
      </c>
      <c r="BR812">
        <f ca="1" xml:space="preserve"> IF( AND( OFFSET($A$1, 812 - 1, 68 - 1) = "1", OFFSET($A$1, 812 - 1, 69 - 1) = "1" ), 1, IF( AND( OFFSET($A$1, 812 - 1, 68 - 1) = "1", OFFSET($A$1, 812 - 1, 69 - 1) = "0" ), 2, IF( AND( OFFSET($A$1, 812 - 1, 68 - 1) = "0", OFFSET($A$1, 812 - 1, 69 - 1) = "1" ), 3, 4 ) ) )</f>
        <v>1</v>
      </c>
    </row>
    <row r="813" spans="57:70" x14ac:dyDescent="0.25">
      <c r="BE813" s="6">
        <v>0.8</v>
      </c>
      <c r="BF813" s="6" t="str">
        <f>"1"</f>
        <v>1</v>
      </c>
      <c r="BG813" t="str">
        <f ca="1">IF((OFFSET($A$1, 813 - 1, 57 - 1)) &gt;= (OFFSET($A$1, 80 - 1, 7 - 1)), "1","0")</f>
        <v>1</v>
      </c>
      <c r="BH813">
        <f ca="1" xml:space="preserve"> IF( AND( OFFSET($A$1, 813 - 1, 58 - 1) = "1", OFFSET($A$1, 813 - 1, 59 - 1) = "1" ), 1, IF( AND( OFFSET($A$1, 813 - 1, 58 - 1) = "1", OFFSET($A$1, 813 - 1, 59 - 1) = "0" ), 2, IF( AND( OFFSET($A$1, 813 - 1, 58 - 1) = "0", OFFSET($A$1, 813 - 1, 59 - 1) = "1" ), 3, 4 ) ) )</f>
        <v>1</v>
      </c>
      <c r="BJ813" s="6">
        <v>0</v>
      </c>
      <c r="BK813" s="6" t="str">
        <f>"0"</f>
        <v>0</v>
      </c>
      <c r="BL813" t="str">
        <f ca="1">IF((OFFSET($A$1, 813 - 1, 62 - 1)) &gt;= (OFFSET($A$1, 104 - 1, 7 - 1)), "1","0")</f>
        <v>0</v>
      </c>
      <c r="BM813">
        <f ca="1" xml:space="preserve"> IF( AND( OFFSET($A$1, 813 - 1, 63 - 1) = "1", OFFSET($A$1, 813 - 1, 64 - 1) = "1" ), 1, IF( AND( OFFSET($A$1, 813 - 1, 63 - 1) = "1", OFFSET($A$1, 813 - 1, 64 - 1) = "0" ), 2, IF( AND( OFFSET($A$1, 813 - 1, 63 - 1) = "0", OFFSET($A$1, 813 - 1, 64 - 1) = "1" ), 3, 4 ) ) )</f>
        <v>4</v>
      </c>
      <c r="BO813" s="6">
        <v>1</v>
      </c>
      <c r="BP813" s="6" t="str">
        <f>"1"</f>
        <v>1</v>
      </c>
      <c r="BQ813" t="str">
        <f ca="1">IF((OFFSET($A$1, 813 - 1, 67 - 1)) &gt;= (OFFSET($A$1, 128 - 1, 7 - 1)), "1","0")</f>
        <v>1</v>
      </c>
      <c r="BR813">
        <f ca="1" xml:space="preserve"> IF( AND( OFFSET($A$1, 813 - 1, 68 - 1) = "1", OFFSET($A$1, 813 - 1, 69 - 1) = "1" ), 1, IF( AND( OFFSET($A$1, 813 - 1, 68 - 1) = "1", OFFSET($A$1, 813 - 1, 69 - 1) = "0" ), 2, IF( AND( OFFSET($A$1, 813 - 1, 68 - 1) = "0", OFFSET($A$1, 813 - 1, 69 - 1) = "1" ), 3, 4 ) ) )</f>
        <v>1</v>
      </c>
    </row>
    <row r="814" spans="57:70" x14ac:dyDescent="0.25">
      <c r="BE814" s="6">
        <v>0</v>
      </c>
      <c r="BF814" s="6" t="str">
        <f>"0"</f>
        <v>0</v>
      </c>
      <c r="BG814" t="str">
        <f ca="1">IF((OFFSET($A$1, 814 - 1, 57 - 1)) &gt;= (OFFSET($A$1, 80 - 1, 7 - 1)), "1","0")</f>
        <v>0</v>
      </c>
      <c r="BH814">
        <f ca="1" xml:space="preserve"> IF( AND( OFFSET($A$1, 814 - 1, 58 - 1) = "1", OFFSET($A$1, 814 - 1, 59 - 1) = "1" ), 1, IF( AND( OFFSET($A$1, 814 - 1, 58 - 1) = "1", OFFSET($A$1, 814 - 1, 59 - 1) = "0" ), 2, IF( AND( OFFSET($A$1, 814 - 1, 58 - 1) = "0", OFFSET($A$1, 814 - 1, 59 - 1) = "1" ), 3, 4 ) ) )</f>
        <v>4</v>
      </c>
      <c r="BJ814" s="6">
        <v>0.4</v>
      </c>
      <c r="BK814" s="6" t="str">
        <f>"0"</f>
        <v>0</v>
      </c>
      <c r="BL814" t="str">
        <f ca="1">IF((OFFSET($A$1, 814 - 1, 62 - 1)) &gt;= (OFFSET($A$1, 104 - 1, 7 - 1)), "1","0")</f>
        <v>0</v>
      </c>
      <c r="BM814">
        <f ca="1" xml:space="preserve"> IF( AND( OFFSET($A$1, 814 - 1, 63 - 1) = "1", OFFSET($A$1, 814 - 1, 64 - 1) = "1" ), 1, IF( AND( OFFSET($A$1, 814 - 1, 63 - 1) = "1", OFFSET($A$1, 814 - 1, 64 - 1) = "0" ), 2, IF( AND( OFFSET($A$1, 814 - 1, 63 - 1) = "0", OFFSET($A$1, 814 - 1, 64 - 1) = "1" ), 3, 4 ) ) )</f>
        <v>4</v>
      </c>
      <c r="BO814" s="6">
        <v>1</v>
      </c>
      <c r="BP814" s="6" t="str">
        <f>"1"</f>
        <v>1</v>
      </c>
      <c r="BQ814" t="str">
        <f ca="1">IF((OFFSET($A$1, 814 - 1, 67 - 1)) &gt;= (OFFSET($A$1, 128 - 1, 7 - 1)), "1","0")</f>
        <v>1</v>
      </c>
      <c r="BR814">
        <f ca="1" xml:space="preserve"> IF( AND( OFFSET($A$1, 814 - 1, 68 - 1) = "1", OFFSET($A$1, 814 - 1, 69 - 1) = "1" ), 1, IF( AND( OFFSET($A$1, 814 - 1, 68 - 1) = "1", OFFSET($A$1, 814 - 1, 69 - 1) = "0" ), 2, IF( AND( OFFSET($A$1, 814 - 1, 68 - 1) = "0", OFFSET($A$1, 814 - 1, 69 - 1) = "1" ), 3, 4 ) ) )</f>
        <v>1</v>
      </c>
    </row>
    <row r="815" spans="57:70" x14ac:dyDescent="0.25">
      <c r="BE815" s="6">
        <v>1</v>
      </c>
      <c r="BF815" s="6" t="str">
        <f>"1"</f>
        <v>1</v>
      </c>
      <c r="BG815" t="str">
        <f ca="1">IF((OFFSET($A$1, 815 - 1, 57 - 1)) &gt;= (OFFSET($A$1, 80 - 1, 7 - 1)), "1","0")</f>
        <v>1</v>
      </c>
      <c r="BH815">
        <f ca="1" xml:space="preserve"> IF( AND( OFFSET($A$1, 815 - 1, 58 - 1) = "1", OFFSET($A$1, 815 - 1, 59 - 1) = "1" ), 1, IF( AND( OFFSET($A$1, 815 - 1, 58 - 1) = "1", OFFSET($A$1, 815 - 1, 59 - 1) = "0" ), 2, IF( AND( OFFSET($A$1, 815 - 1, 58 - 1) = "0", OFFSET($A$1, 815 - 1, 59 - 1) = "1" ), 3, 4 ) ) )</f>
        <v>1</v>
      </c>
      <c r="BJ815" s="6">
        <v>0</v>
      </c>
      <c r="BK815" s="6" t="str">
        <f>"0"</f>
        <v>0</v>
      </c>
      <c r="BL815" t="str">
        <f ca="1">IF((OFFSET($A$1, 815 - 1, 62 - 1)) &gt;= (OFFSET($A$1, 104 - 1, 7 - 1)), "1","0")</f>
        <v>0</v>
      </c>
      <c r="BM815">
        <f ca="1" xml:space="preserve"> IF( AND( OFFSET($A$1, 815 - 1, 63 - 1) = "1", OFFSET($A$1, 815 - 1, 64 - 1) = "1" ), 1, IF( AND( OFFSET($A$1, 815 - 1, 63 - 1) = "1", OFFSET($A$1, 815 - 1, 64 - 1) = "0" ), 2, IF( AND( OFFSET($A$1, 815 - 1, 63 - 1) = "0", OFFSET($A$1, 815 - 1, 64 - 1) = "1" ), 3, 4 ) ) )</f>
        <v>4</v>
      </c>
      <c r="BO815" s="6">
        <v>0</v>
      </c>
      <c r="BP815" s="6" t="str">
        <f>"0"</f>
        <v>0</v>
      </c>
      <c r="BQ815" t="str">
        <f ca="1">IF((OFFSET($A$1, 815 - 1, 67 - 1)) &gt;= (OFFSET($A$1, 128 - 1, 7 - 1)), "1","0")</f>
        <v>0</v>
      </c>
      <c r="BR815">
        <f ca="1" xml:space="preserve"> IF( AND( OFFSET($A$1, 815 - 1, 68 - 1) = "1", OFFSET($A$1, 815 - 1, 69 - 1) = "1" ), 1, IF( AND( OFFSET($A$1, 815 - 1, 68 - 1) = "1", OFFSET($A$1, 815 - 1, 69 - 1) = "0" ), 2, IF( AND( OFFSET($A$1, 815 - 1, 68 - 1) = "0", OFFSET($A$1, 815 - 1, 69 - 1) = "1" ), 3, 4 ) ) )</f>
        <v>4</v>
      </c>
    </row>
    <row r="816" spans="57:70" x14ac:dyDescent="0.25">
      <c r="BE816" s="6">
        <v>1</v>
      </c>
      <c r="BF816" s="6" t="str">
        <f>"1"</f>
        <v>1</v>
      </c>
      <c r="BG816" t="str">
        <f ca="1">IF((OFFSET($A$1, 816 - 1, 57 - 1)) &gt;= (OFFSET($A$1, 80 - 1, 7 - 1)), "1","0")</f>
        <v>1</v>
      </c>
      <c r="BH816">
        <f ca="1" xml:space="preserve"> IF( AND( OFFSET($A$1, 816 - 1, 58 - 1) = "1", OFFSET($A$1, 816 - 1, 59 - 1) = "1" ), 1, IF( AND( OFFSET($A$1, 816 - 1, 58 - 1) = "1", OFFSET($A$1, 816 - 1, 59 - 1) = "0" ), 2, IF( AND( OFFSET($A$1, 816 - 1, 58 - 1) = "0", OFFSET($A$1, 816 - 1, 59 - 1) = "1" ), 3, 4 ) ) )</f>
        <v>1</v>
      </c>
      <c r="BJ816" s="6">
        <v>1</v>
      </c>
      <c r="BK816" s="6" t="str">
        <f>"1"</f>
        <v>1</v>
      </c>
      <c r="BL816" t="str">
        <f ca="1">IF((OFFSET($A$1, 816 - 1, 62 - 1)) &gt;= (OFFSET($A$1, 104 - 1, 7 - 1)), "1","0")</f>
        <v>1</v>
      </c>
      <c r="BM816">
        <f ca="1" xml:space="preserve"> IF( AND( OFFSET($A$1, 816 - 1, 63 - 1) = "1", OFFSET($A$1, 816 - 1, 64 - 1) = "1" ), 1, IF( AND( OFFSET($A$1, 816 - 1, 63 - 1) = "1", OFFSET($A$1, 816 - 1, 64 - 1) = "0" ), 2, IF( AND( OFFSET($A$1, 816 - 1, 63 - 1) = "0", OFFSET($A$1, 816 - 1, 64 - 1) = "1" ), 3, 4 ) ) )</f>
        <v>1</v>
      </c>
      <c r="BO816" s="6">
        <v>0.2</v>
      </c>
      <c r="BP816" s="6" t="str">
        <f>"0"</f>
        <v>0</v>
      </c>
      <c r="BQ816" t="str">
        <f ca="1">IF((OFFSET($A$1, 816 - 1, 67 - 1)) &gt;= (OFFSET($A$1, 128 - 1, 7 - 1)), "1","0")</f>
        <v>0</v>
      </c>
      <c r="BR816">
        <f ca="1" xml:space="preserve"> IF( AND( OFFSET($A$1, 816 - 1, 68 - 1) = "1", OFFSET($A$1, 816 - 1, 69 - 1) = "1" ), 1, IF( AND( OFFSET($A$1, 816 - 1, 68 - 1) = "1", OFFSET($A$1, 816 - 1, 69 - 1) = "0" ), 2, IF( AND( OFFSET($A$1, 816 - 1, 68 - 1) = "0", OFFSET($A$1, 816 - 1, 69 - 1) = "1" ), 3, 4 ) ) )</f>
        <v>4</v>
      </c>
    </row>
    <row r="817" spans="57:70" x14ac:dyDescent="0.25">
      <c r="BE817" s="6">
        <v>0</v>
      </c>
      <c r="BF817" s="6" t="str">
        <f>"0"</f>
        <v>0</v>
      </c>
      <c r="BG817" t="str">
        <f ca="1">IF((OFFSET($A$1, 817 - 1, 57 - 1)) &gt;= (OFFSET($A$1, 80 - 1, 7 - 1)), "1","0")</f>
        <v>0</v>
      </c>
      <c r="BH817">
        <f ca="1" xml:space="preserve"> IF( AND( OFFSET($A$1, 817 - 1, 58 - 1) = "1", OFFSET($A$1, 817 - 1, 59 - 1) = "1" ), 1, IF( AND( OFFSET($A$1, 817 - 1, 58 - 1) = "1", OFFSET($A$1, 817 - 1, 59 - 1) = "0" ), 2, IF( AND( OFFSET($A$1, 817 - 1, 58 - 1) = "0", OFFSET($A$1, 817 - 1, 59 - 1) = "1" ), 3, 4 ) ) )</f>
        <v>4</v>
      </c>
      <c r="BJ817" s="6">
        <v>0.8</v>
      </c>
      <c r="BK817" s="6" t="str">
        <f>"1"</f>
        <v>1</v>
      </c>
      <c r="BL817" t="str">
        <f ca="1">IF((OFFSET($A$1, 817 - 1, 62 - 1)) &gt;= (OFFSET($A$1, 104 - 1, 7 - 1)), "1","0")</f>
        <v>1</v>
      </c>
      <c r="BM817">
        <f ca="1" xml:space="preserve"> IF( AND( OFFSET($A$1, 817 - 1, 63 - 1) = "1", OFFSET($A$1, 817 - 1, 64 - 1) = "1" ), 1, IF( AND( OFFSET($A$1, 817 - 1, 63 - 1) = "1", OFFSET($A$1, 817 - 1, 64 - 1) = "0" ), 2, IF( AND( OFFSET($A$1, 817 - 1, 63 - 1) = "0", OFFSET($A$1, 817 - 1, 64 - 1) = "1" ), 3, 4 ) ) )</f>
        <v>1</v>
      </c>
      <c r="BO817" s="6">
        <v>0</v>
      </c>
      <c r="BP817" s="6" t="str">
        <f>"0"</f>
        <v>0</v>
      </c>
      <c r="BQ817" t="str">
        <f ca="1">IF((OFFSET($A$1, 817 - 1, 67 - 1)) &gt;= (OFFSET($A$1, 128 - 1, 7 - 1)), "1","0")</f>
        <v>0</v>
      </c>
      <c r="BR817">
        <f ca="1" xml:space="preserve"> IF( AND( OFFSET($A$1, 817 - 1, 68 - 1) = "1", OFFSET($A$1, 817 - 1, 69 - 1) = "1" ), 1, IF( AND( OFFSET($A$1, 817 - 1, 68 - 1) = "1", OFFSET($A$1, 817 - 1, 69 - 1) = "0" ), 2, IF( AND( OFFSET($A$1, 817 - 1, 68 - 1) = "0", OFFSET($A$1, 817 - 1, 69 - 1) = "1" ), 3, 4 ) ) )</f>
        <v>4</v>
      </c>
    </row>
    <row r="818" spans="57:70" x14ac:dyDescent="0.25">
      <c r="BE818" s="6">
        <v>0</v>
      </c>
      <c r="BF818" s="6" t="str">
        <f>"0"</f>
        <v>0</v>
      </c>
      <c r="BG818" t="str">
        <f ca="1">IF((OFFSET($A$1, 818 - 1, 57 - 1)) &gt;= (OFFSET($A$1, 80 - 1, 7 - 1)), "1","0")</f>
        <v>0</v>
      </c>
      <c r="BH818">
        <f ca="1" xml:space="preserve"> IF( AND( OFFSET($A$1, 818 - 1, 58 - 1) = "1", OFFSET($A$1, 818 - 1, 59 - 1) = "1" ), 1, IF( AND( OFFSET($A$1, 818 - 1, 58 - 1) = "1", OFFSET($A$1, 818 - 1, 59 - 1) = "0" ), 2, IF( AND( OFFSET($A$1, 818 - 1, 58 - 1) = "0", OFFSET($A$1, 818 - 1, 59 - 1) = "1" ), 3, 4 ) ) )</f>
        <v>4</v>
      </c>
      <c r="BJ818" s="6">
        <v>1</v>
      </c>
      <c r="BK818" s="6" t="str">
        <f>"1"</f>
        <v>1</v>
      </c>
      <c r="BL818" t="str">
        <f ca="1">IF((OFFSET($A$1, 818 - 1, 62 - 1)) &gt;= (OFFSET($A$1, 104 - 1, 7 - 1)), "1","0")</f>
        <v>1</v>
      </c>
      <c r="BM818">
        <f ca="1" xml:space="preserve"> IF( AND( OFFSET($A$1, 818 - 1, 63 - 1) = "1", OFFSET($A$1, 818 - 1, 64 - 1) = "1" ), 1, IF( AND( OFFSET($A$1, 818 - 1, 63 - 1) = "1", OFFSET($A$1, 818 - 1, 64 - 1) = "0" ), 2, IF( AND( OFFSET($A$1, 818 - 1, 63 - 1) = "0", OFFSET($A$1, 818 - 1, 64 - 1) = "1" ), 3, 4 ) ) )</f>
        <v>1</v>
      </c>
      <c r="BO818" s="6">
        <v>0.4</v>
      </c>
      <c r="BP818" s="6" t="str">
        <f>"1"</f>
        <v>1</v>
      </c>
      <c r="BQ818" t="str">
        <f ca="1">IF((OFFSET($A$1, 818 - 1, 67 - 1)) &gt;= (OFFSET($A$1, 128 - 1, 7 - 1)), "1","0")</f>
        <v>0</v>
      </c>
      <c r="BR818">
        <f ca="1" xml:space="preserve"> IF( AND( OFFSET($A$1, 818 - 1, 68 - 1) = "1", OFFSET($A$1, 818 - 1, 69 - 1) = "1" ), 1, IF( AND( OFFSET($A$1, 818 - 1, 68 - 1) = "1", OFFSET($A$1, 818 - 1, 69 - 1) = "0" ), 2, IF( AND( OFFSET($A$1, 818 - 1, 68 - 1) = "0", OFFSET($A$1, 818 - 1, 69 - 1) = "1" ), 3, 4 ) ) )</f>
        <v>2</v>
      </c>
    </row>
    <row r="819" spans="57:70" x14ac:dyDescent="0.25">
      <c r="BE819" s="6">
        <v>0</v>
      </c>
      <c r="BF819" s="6" t="str">
        <f>"0"</f>
        <v>0</v>
      </c>
      <c r="BG819" t="str">
        <f ca="1">IF((OFFSET($A$1, 819 - 1, 57 - 1)) &gt;= (OFFSET($A$1, 80 - 1, 7 - 1)), "1","0")</f>
        <v>0</v>
      </c>
      <c r="BH819">
        <f ca="1" xml:space="preserve"> IF( AND( OFFSET($A$1, 819 - 1, 58 - 1) = "1", OFFSET($A$1, 819 - 1, 59 - 1) = "1" ), 1, IF( AND( OFFSET($A$1, 819 - 1, 58 - 1) = "1", OFFSET($A$1, 819 - 1, 59 - 1) = "0" ), 2, IF( AND( OFFSET($A$1, 819 - 1, 58 - 1) = "0", OFFSET($A$1, 819 - 1, 59 - 1) = "1" ), 3, 4 ) ) )</f>
        <v>4</v>
      </c>
      <c r="BJ819" s="6">
        <v>1</v>
      </c>
      <c r="BK819" s="6" t="str">
        <f>"1"</f>
        <v>1</v>
      </c>
      <c r="BL819" t="str">
        <f ca="1">IF((OFFSET($A$1, 819 - 1, 62 - 1)) &gt;= (OFFSET($A$1, 104 - 1, 7 - 1)), "1","0")</f>
        <v>1</v>
      </c>
      <c r="BM819">
        <f ca="1" xml:space="preserve"> IF( AND( OFFSET($A$1, 819 - 1, 63 - 1) = "1", OFFSET($A$1, 819 - 1, 64 - 1) = "1" ), 1, IF( AND( OFFSET($A$1, 819 - 1, 63 - 1) = "1", OFFSET($A$1, 819 - 1, 64 - 1) = "0" ), 2, IF( AND( OFFSET($A$1, 819 - 1, 63 - 1) = "0", OFFSET($A$1, 819 - 1, 64 - 1) = "1" ), 3, 4 ) ) )</f>
        <v>1</v>
      </c>
      <c r="BO819" s="6">
        <v>0</v>
      </c>
      <c r="BP819" s="6" t="str">
        <f>"0"</f>
        <v>0</v>
      </c>
      <c r="BQ819" t="str">
        <f ca="1">IF((OFFSET($A$1, 819 - 1, 67 - 1)) &gt;= (OFFSET($A$1, 128 - 1, 7 - 1)), "1","0")</f>
        <v>0</v>
      </c>
      <c r="BR819">
        <f ca="1" xml:space="preserve"> IF( AND( OFFSET($A$1, 819 - 1, 68 - 1) = "1", OFFSET($A$1, 819 - 1, 69 - 1) = "1" ), 1, IF( AND( OFFSET($A$1, 819 - 1, 68 - 1) = "1", OFFSET($A$1, 819 - 1, 69 - 1) = "0" ), 2, IF( AND( OFFSET($A$1, 819 - 1, 68 - 1) = "0", OFFSET($A$1, 819 - 1, 69 - 1) = "1" ), 3, 4 ) ) )</f>
        <v>4</v>
      </c>
    </row>
    <row r="820" spans="57:70" x14ac:dyDescent="0.25">
      <c r="BE820" s="6">
        <v>0</v>
      </c>
      <c r="BF820" s="6" t="str">
        <f>"0"</f>
        <v>0</v>
      </c>
      <c r="BG820" t="str">
        <f ca="1">IF((OFFSET($A$1, 820 - 1, 57 - 1)) &gt;= (OFFSET($A$1, 80 - 1, 7 - 1)), "1","0")</f>
        <v>0</v>
      </c>
      <c r="BH820">
        <f ca="1" xml:space="preserve"> IF( AND( OFFSET($A$1, 820 - 1, 58 - 1) = "1", OFFSET($A$1, 820 - 1, 59 - 1) = "1" ), 1, IF( AND( OFFSET($A$1, 820 - 1, 58 - 1) = "1", OFFSET($A$1, 820 - 1, 59 - 1) = "0" ), 2, IF( AND( OFFSET($A$1, 820 - 1, 58 - 1) = "0", OFFSET($A$1, 820 - 1, 59 - 1) = "1" ), 3, 4 ) ) )</f>
        <v>4</v>
      </c>
      <c r="BJ820" s="6">
        <v>0.2</v>
      </c>
      <c r="BK820" s="6" t="str">
        <f>"0"</f>
        <v>0</v>
      </c>
      <c r="BL820" t="str">
        <f ca="1">IF((OFFSET($A$1, 820 - 1, 62 - 1)) &gt;= (OFFSET($A$1, 104 - 1, 7 - 1)), "1","0")</f>
        <v>0</v>
      </c>
      <c r="BM820">
        <f ca="1" xml:space="preserve"> IF( AND( OFFSET($A$1, 820 - 1, 63 - 1) = "1", OFFSET($A$1, 820 - 1, 64 - 1) = "1" ), 1, IF( AND( OFFSET($A$1, 820 - 1, 63 - 1) = "1", OFFSET($A$1, 820 - 1, 64 - 1) = "0" ), 2, IF( AND( OFFSET($A$1, 820 - 1, 63 - 1) = "0", OFFSET($A$1, 820 - 1, 64 - 1) = "1" ), 3, 4 ) ) )</f>
        <v>4</v>
      </c>
      <c r="BO820" s="6">
        <v>0.8</v>
      </c>
      <c r="BP820" s="6" t="str">
        <f>"1"</f>
        <v>1</v>
      </c>
      <c r="BQ820" t="str">
        <f ca="1">IF((OFFSET($A$1, 820 - 1, 67 - 1)) &gt;= (OFFSET($A$1, 128 - 1, 7 - 1)), "1","0")</f>
        <v>1</v>
      </c>
      <c r="BR820">
        <f ca="1" xml:space="preserve"> IF( AND( OFFSET($A$1, 820 - 1, 68 - 1) = "1", OFFSET($A$1, 820 - 1, 69 - 1) = "1" ), 1, IF( AND( OFFSET($A$1, 820 - 1, 68 - 1) = "1", OFFSET($A$1, 820 - 1, 69 - 1) = "0" ), 2, IF( AND( OFFSET($A$1, 820 - 1, 68 - 1) = "0", OFFSET($A$1, 820 - 1, 69 - 1) = "1" ), 3, 4 ) ) )</f>
        <v>1</v>
      </c>
    </row>
    <row r="821" spans="57:70" x14ac:dyDescent="0.25">
      <c r="BE821" s="6">
        <v>0.6</v>
      </c>
      <c r="BF821" s="6" t="str">
        <f>"0"</f>
        <v>0</v>
      </c>
      <c r="BG821" t="str">
        <f ca="1">IF((OFFSET($A$1, 821 - 1, 57 - 1)) &gt;= (OFFSET($A$1, 80 - 1, 7 - 1)), "1","0")</f>
        <v>1</v>
      </c>
      <c r="BH821">
        <f ca="1" xml:space="preserve"> IF( AND( OFFSET($A$1, 821 - 1, 58 - 1) = "1", OFFSET($A$1, 821 - 1, 59 - 1) = "1" ), 1, IF( AND( OFFSET($A$1, 821 - 1, 58 - 1) = "1", OFFSET($A$1, 821 - 1, 59 - 1) = "0" ), 2, IF( AND( OFFSET($A$1, 821 - 1, 58 - 1) = "0", OFFSET($A$1, 821 - 1, 59 - 1) = "1" ), 3, 4 ) ) )</f>
        <v>3</v>
      </c>
      <c r="BJ821" s="6">
        <v>0.2</v>
      </c>
      <c r="BK821" s="6" t="str">
        <f>"0"</f>
        <v>0</v>
      </c>
      <c r="BL821" t="str">
        <f ca="1">IF((OFFSET($A$1, 821 - 1, 62 - 1)) &gt;= (OFFSET($A$1, 104 - 1, 7 - 1)), "1","0")</f>
        <v>0</v>
      </c>
      <c r="BM821">
        <f ca="1" xml:space="preserve"> IF( AND( OFFSET($A$1, 821 - 1, 63 - 1) = "1", OFFSET($A$1, 821 - 1, 64 - 1) = "1" ), 1, IF( AND( OFFSET($A$1, 821 - 1, 63 - 1) = "1", OFFSET($A$1, 821 - 1, 64 - 1) = "0" ), 2, IF( AND( OFFSET($A$1, 821 - 1, 63 - 1) = "0", OFFSET($A$1, 821 - 1, 64 - 1) = "1" ), 3, 4 ) ) )</f>
        <v>4</v>
      </c>
      <c r="BO821" s="6">
        <v>0</v>
      </c>
      <c r="BP821" s="6" t="str">
        <f>"0"</f>
        <v>0</v>
      </c>
      <c r="BQ821" t="str">
        <f ca="1">IF((OFFSET($A$1, 821 - 1, 67 - 1)) &gt;= (OFFSET($A$1, 128 - 1, 7 - 1)), "1","0")</f>
        <v>0</v>
      </c>
      <c r="BR821">
        <f ca="1" xml:space="preserve"> IF( AND( OFFSET($A$1, 821 - 1, 68 - 1) = "1", OFFSET($A$1, 821 - 1, 69 - 1) = "1" ), 1, IF( AND( OFFSET($A$1, 821 - 1, 68 - 1) = "1", OFFSET($A$1, 821 - 1, 69 - 1) = "0" ), 2, IF( AND( OFFSET($A$1, 821 - 1, 68 - 1) = "0", OFFSET($A$1, 821 - 1, 69 - 1) = "1" ), 3, 4 ) ) )</f>
        <v>4</v>
      </c>
    </row>
    <row r="822" spans="57:70" x14ac:dyDescent="0.25">
      <c r="BE822" s="6">
        <v>0</v>
      </c>
      <c r="BF822" s="6" t="str">
        <f>"0"</f>
        <v>0</v>
      </c>
      <c r="BG822" t="str">
        <f ca="1">IF((OFFSET($A$1, 822 - 1, 57 - 1)) &gt;= (OFFSET($A$1, 80 - 1, 7 - 1)), "1","0")</f>
        <v>0</v>
      </c>
      <c r="BH822">
        <f ca="1" xml:space="preserve"> IF( AND( OFFSET($A$1, 822 - 1, 58 - 1) = "1", OFFSET($A$1, 822 - 1, 59 - 1) = "1" ), 1, IF( AND( OFFSET($A$1, 822 - 1, 58 - 1) = "1", OFFSET($A$1, 822 - 1, 59 - 1) = "0" ), 2, IF( AND( OFFSET($A$1, 822 - 1, 58 - 1) = "0", OFFSET($A$1, 822 - 1, 59 - 1) = "1" ), 3, 4 ) ) )</f>
        <v>4</v>
      </c>
      <c r="BJ822" s="6">
        <v>0.2</v>
      </c>
      <c r="BK822" s="6" t="str">
        <f>"0"</f>
        <v>0</v>
      </c>
      <c r="BL822" t="str">
        <f ca="1">IF((OFFSET($A$1, 822 - 1, 62 - 1)) &gt;= (OFFSET($A$1, 104 - 1, 7 - 1)), "1","0")</f>
        <v>0</v>
      </c>
      <c r="BM822">
        <f ca="1" xml:space="preserve"> IF( AND( OFFSET($A$1, 822 - 1, 63 - 1) = "1", OFFSET($A$1, 822 - 1, 64 - 1) = "1" ), 1, IF( AND( OFFSET($A$1, 822 - 1, 63 - 1) = "1", OFFSET($A$1, 822 - 1, 64 - 1) = "0" ), 2, IF( AND( OFFSET($A$1, 822 - 1, 63 - 1) = "0", OFFSET($A$1, 822 - 1, 64 - 1) = "1" ), 3, 4 ) ) )</f>
        <v>4</v>
      </c>
      <c r="BO822" s="6">
        <v>0</v>
      </c>
      <c r="BP822" s="6" t="str">
        <f>"0"</f>
        <v>0</v>
      </c>
      <c r="BQ822" t="str">
        <f ca="1">IF((OFFSET($A$1, 822 - 1, 67 - 1)) &gt;= (OFFSET($A$1, 128 - 1, 7 - 1)), "1","0")</f>
        <v>0</v>
      </c>
      <c r="BR822">
        <f ca="1" xml:space="preserve"> IF( AND( OFFSET($A$1, 822 - 1, 68 - 1) = "1", OFFSET($A$1, 822 - 1, 69 - 1) = "1" ), 1, IF( AND( OFFSET($A$1, 822 - 1, 68 - 1) = "1", OFFSET($A$1, 822 - 1, 69 - 1) = "0" ), 2, IF( AND( OFFSET($A$1, 822 - 1, 68 - 1) = "0", OFFSET($A$1, 822 - 1, 69 - 1) = "1" ), 3, 4 ) ) )</f>
        <v>4</v>
      </c>
    </row>
    <row r="823" spans="57:70" x14ac:dyDescent="0.25">
      <c r="BE823" s="6">
        <v>0.2</v>
      </c>
      <c r="BF823" s="6" t="str">
        <f>"0"</f>
        <v>0</v>
      </c>
      <c r="BG823" t="str">
        <f ca="1">IF((OFFSET($A$1, 823 - 1, 57 - 1)) &gt;= (OFFSET($A$1, 80 - 1, 7 - 1)), "1","0")</f>
        <v>0</v>
      </c>
      <c r="BH823">
        <f ca="1" xml:space="preserve"> IF( AND( OFFSET($A$1, 823 - 1, 58 - 1) = "1", OFFSET($A$1, 823 - 1, 59 - 1) = "1" ), 1, IF( AND( OFFSET($A$1, 823 - 1, 58 - 1) = "1", OFFSET($A$1, 823 - 1, 59 - 1) = "0" ), 2, IF( AND( OFFSET($A$1, 823 - 1, 58 - 1) = "0", OFFSET($A$1, 823 - 1, 59 - 1) = "1" ), 3, 4 ) ) )</f>
        <v>4</v>
      </c>
      <c r="BJ823" s="6">
        <v>0</v>
      </c>
      <c r="BK823" s="6" t="str">
        <f>"0"</f>
        <v>0</v>
      </c>
      <c r="BL823" t="str">
        <f ca="1">IF((OFFSET($A$1, 823 - 1, 62 - 1)) &gt;= (OFFSET($A$1, 104 - 1, 7 - 1)), "1","0")</f>
        <v>0</v>
      </c>
      <c r="BM823">
        <f ca="1" xml:space="preserve"> IF( AND( OFFSET($A$1, 823 - 1, 63 - 1) = "1", OFFSET($A$1, 823 - 1, 64 - 1) = "1" ), 1, IF( AND( OFFSET($A$1, 823 - 1, 63 - 1) = "1", OFFSET($A$1, 823 - 1, 64 - 1) = "0" ), 2, IF( AND( OFFSET($A$1, 823 - 1, 63 - 1) = "0", OFFSET($A$1, 823 - 1, 64 - 1) = "1" ), 3, 4 ) ) )</f>
        <v>4</v>
      </c>
      <c r="BO823" s="6">
        <v>0.8</v>
      </c>
      <c r="BP823" s="6" t="str">
        <f>"0"</f>
        <v>0</v>
      </c>
      <c r="BQ823" t="str">
        <f ca="1">IF((OFFSET($A$1, 823 - 1, 67 - 1)) &gt;= (OFFSET($A$1, 128 - 1, 7 - 1)), "1","0")</f>
        <v>1</v>
      </c>
      <c r="BR823">
        <f ca="1" xml:space="preserve"> IF( AND( OFFSET($A$1, 823 - 1, 68 - 1) = "1", OFFSET($A$1, 823 - 1, 69 - 1) = "1" ), 1, IF( AND( OFFSET($A$1, 823 - 1, 68 - 1) = "1", OFFSET($A$1, 823 - 1, 69 - 1) = "0" ), 2, IF( AND( OFFSET($A$1, 823 - 1, 68 - 1) = "0", OFFSET($A$1, 823 - 1, 69 - 1) = "1" ), 3, 4 ) ) )</f>
        <v>3</v>
      </c>
    </row>
    <row r="824" spans="57:70" x14ac:dyDescent="0.25">
      <c r="BE824" s="6">
        <v>0</v>
      </c>
      <c r="BF824" s="6" t="str">
        <f>"0"</f>
        <v>0</v>
      </c>
      <c r="BG824" t="str">
        <f ca="1">IF((OFFSET($A$1, 824 - 1, 57 - 1)) &gt;= (OFFSET($A$1, 80 - 1, 7 - 1)), "1","0")</f>
        <v>0</v>
      </c>
      <c r="BH824">
        <f ca="1" xml:space="preserve"> IF( AND( OFFSET($A$1, 824 - 1, 58 - 1) = "1", OFFSET($A$1, 824 - 1, 59 - 1) = "1" ), 1, IF( AND( OFFSET($A$1, 824 - 1, 58 - 1) = "1", OFFSET($A$1, 824 - 1, 59 - 1) = "0" ), 2, IF( AND( OFFSET($A$1, 824 - 1, 58 - 1) = "0", OFFSET($A$1, 824 - 1, 59 - 1) = "1" ), 3, 4 ) ) )</f>
        <v>4</v>
      </c>
      <c r="BJ824" s="6">
        <v>1</v>
      </c>
      <c r="BK824" s="6" t="str">
        <f>"1"</f>
        <v>1</v>
      </c>
      <c r="BL824" t="str">
        <f ca="1">IF((OFFSET($A$1, 824 - 1, 62 - 1)) &gt;= (OFFSET($A$1, 104 - 1, 7 - 1)), "1","0")</f>
        <v>1</v>
      </c>
      <c r="BM824">
        <f ca="1" xml:space="preserve"> IF( AND( OFFSET($A$1, 824 - 1, 63 - 1) = "1", OFFSET($A$1, 824 - 1, 64 - 1) = "1" ), 1, IF( AND( OFFSET($A$1, 824 - 1, 63 - 1) = "1", OFFSET($A$1, 824 - 1, 64 - 1) = "0" ), 2, IF( AND( OFFSET($A$1, 824 - 1, 63 - 1) = "0", OFFSET($A$1, 824 - 1, 64 - 1) = "1" ), 3, 4 ) ) )</f>
        <v>1</v>
      </c>
      <c r="BO824" s="6">
        <v>0</v>
      </c>
      <c r="BP824" s="6" t="str">
        <f>"0"</f>
        <v>0</v>
      </c>
      <c r="BQ824" t="str">
        <f ca="1">IF((OFFSET($A$1, 824 - 1, 67 - 1)) &gt;= (OFFSET($A$1, 128 - 1, 7 - 1)), "1","0")</f>
        <v>0</v>
      </c>
      <c r="BR824">
        <f ca="1" xml:space="preserve"> IF( AND( OFFSET($A$1, 824 - 1, 68 - 1) = "1", OFFSET($A$1, 824 - 1, 69 - 1) = "1" ), 1, IF( AND( OFFSET($A$1, 824 - 1, 68 - 1) = "1", OFFSET($A$1, 824 - 1, 69 - 1) = "0" ), 2, IF( AND( OFFSET($A$1, 824 - 1, 68 - 1) = "0", OFFSET($A$1, 824 - 1, 69 - 1) = "1" ), 3, 4 ) ) )</f>
        <v>4</v>
      </c>
    </row>
    <row r="825" spans="57:70" x14ac:dyDescent="0.25">
      <c r="BE825" s="6">
        <v>1</v>
      </c>
      <c r="BF825" s="6" t="str">
        <f>"1"</f>
        <v>1</v>
      </c>
      <c r="BG825" t="str">
        <f ca="1">IF((OFFSET($A$1, 825 - 1, 57 - 1)) &gt;= (OFFSET($A$1, 80 - 1, 7 - 1)), "1","0")</f>
        <v>1</v>
      </c>
      <c r="BH825">
        <f ca="1" xml:space="preserve"> IF( AND( OFFSET($A$1, 825 - 1, 58 - 1) = "1", OFFSET($A$1, 825 - 1, 59 - 1) = "1" ), 1, IF( AND( OFFSET($A$1, 825 - 1, 58 - 1) = "1", OFFSET($A$1, 825 - 1, 59 - 1) = "0" ), 2, IF( AND( OFFSET($A$1, 825 - 1, 58 - 1) = "0", OFFSET($A$1, 825 - 1, 59 - 1) = "1" ), 3, 4 ) ) )</f>
        <v>1</v>
      </c>
      <c r="BJ825" s="6">
        <v>0.6</v>
      </c>
      <c r="BK825" s="6" t="str">
        <f>"0"</f>
        <v>0</v>
      </c>
      <c r="BL825" t="str">
        <f ca="1">IF((OFFSET($A$1, 825 - 1, 62 - 1)) &gt;= (OFFSET($A$1, 104 - 1, 7 - 1)), "1","0")</f>
        <v>1</v>
      </c>
      <c r="BM825">
        <f ca="1" xml:space="preserve"> IF( AND( OFFSET($A$1, 825 - 1, 63 - 1) = "1", OFFSET($A$1, 825 - 1, 64 - 1) = "1" ), 1, IF( AND( OFFSET($A$1, 825 - 1, 63 - 1) = "1", OFFSET($A$1, 825 - 1, 64 - 1) = "0" ), 2, IF( AND( OFFSET($A$1, 825 - 1, 63 - 1) = "0", OFFSET($A$1, 825 - 1, 64 - 1) = "1" ), 3, 4 ) ) )</f>
        <v>3</v>
      </c>
      <c r="BO825" s="6">
        <v>0</v>
      </c>
      <c r="BP825" s="6" t="str">
        <f>"0"</f>
        <v>0</v>
      </c>
      <c r="BQ825" t="str">
        <f ca="1">IF((OFFSET($A$1, 825 - 1, 67 - 1)) &gt;= (OFFSET($A$1, 128 - 1, 7 - 1)), "1","0")</f>
        <v>0</v>
      </c>
      <c r="BR825">
        <f ca="1" xml:space="preserve"> IF( AND( OFFSET($A$1, 825 - 1, 68 - 1) = "1", OFFSET($A$1, 825 - 1, 69 - 1) = "1" ), 1, IF( AND( OFFSET($A$1, 825 - 1, 68 - 1) = "1", OFFSET($A$1, 825 - 1, 69 - 1) = "0" ), 2, IF( AND( OFFSET($A$1, 825 - 1, 68 - 1) = "0", OFFSET($A$1, 825 - 1, 69 - 1) = "1" ), 3, 4 ) ) )</f>
        <v>4</v>
      </c>
    </row>
    <row r="826" spans="57:70" x14ac:dyDescent="0.25">
      <c r="BE826" s="6">
        <v>0.8</v>
      </c>
      <c r="BF826" s="6" t="str">
        <f>"1"</f>
        <v>1</v>
      </c>
      <c r="BG826" t="str">
        <f ca="1">IF((OFFSET($A$1, 826 - 1, 57 - 1)) &gt;= (OFFSET($A$1, 80 - 1, 7 - 1)), "1","0")</f>
        <v>1</v>
      </c>
      <c r="BH826">
        <f ca="1" xml:space="preserve"> IF( AND( OFFSET($A$1, 826 - 1, 58 - 1) = "1", OFFSET($A$1, 826 - 1, 59 - 1) = "1" ), 1, IF( AND( OFFSET($A$1, 826 - 1, 58 - 1) = "1", OFFSET($A$1, 826 - 1, 59 - 1) = "0" ), 2, IF( AND( OFFSET($A$1, 826 - 1, 58 - 1) = "0", OFFSET($A$1, 826 - 1, 59 - 1) = "1" ), 3, 4 ) ) )</f>
        <v>1</v>
      </c>
      <c r="BJ826" s="6">
        <v>0</v>
      </c>
      <c r="BK826" s="6" t="str">
        <f>"0"</f>
        <v>0</v>
      </c>
      <c r="BL826" t="str">
        <f ca="1">IF((OFFSET($A$1, 826 - 1, 62 - 1)) &gt;= (OFFSET($A$1, 104 - 1, 7 - 1)), "1","0")</f>
        <v>0</v>
      </c>
      <c r="BM826">
        <f ca="1" xml:space="preserve"> IF( AND( OFFSET($A$1, 826 - 1, 63 - 1) = "1", OFFSET($A$1, 826 - 1, 64 - 1) = "1" ), 1, IF( AND( OFFSET($A$1, 826 - 1, 63 - 1) = "1", OFFSET($A$1, 826 - 1, 64 - 1) = "0" ), 2, IF( AND( OFFSET($A$1, 826 - 1, 63 - 1) = "0", OFFSET($A$1, 826 - 1, 64 - 1) = "1" ), 3, 4 ) ) )</f>
        <v>4</v>
      </c>
      <c r="BO826" s="6">
        <v>0</v>
      </c>
      <c r="BP826" s="6" t="str">
        <f>"0"</f>
        <v>0</v>
      </c>
      <c r="BQ826" t="str">
        <f ca="1">IF((OFFSET($A$1, 826 - 1, 67 - 1)) &gt;= (OFFSET($A$1, 128 - 1, 7 - 1)), "1","0")</f>
        <v>0</v>
      </c>
      <c r="BR826">
        <f ca="1" xml:space="preserve"> IF( AND( OFFSET($A$1, 826 - 1, 68 - 1) = "1", OFFSET($A$1, 826 - 1, 69 - 1) = "1" ), 1, IF( AND( OFFSET($A$1, 826 - 1, 68 - 1) = "1", OFFSET($A$1, 826 - 1, 69 - 1) = "0" ), 2, IF( AND( OFFSET($A$1, 826 - 1, 68 - 1) = "0", OFFSET($A$1, 826 - 1, 69 - 1) = "1" ), 3, 4 ) ) )</f>
        <v>4</v>
      </c>
    </row>
    <row r="827" spans="57:70" x14ac:dyDescent="0.25">
      <c r="BE827" s="6">
        <v>0</v>
      </c>
      <c r="BF827" s="6" t="str">
        <f>"0"</f>
        <v>0</v>
      </c>
      <c r="BG827" t="str">
        <f ca="1">IF((OFFSET($A$1, 827 - 1, 57 - 1)) &gt;= (OFFSET($A$1, 80 - 1, 7 - 1)), "1","0")</f>
        <v>0</v>
      </c>
      <c r="BH827">
        <f ca="1" xml:space="preserve"> IF( AND( OFFSET($A$1, 827 - 1, 58 - 1) = "1", OFFSET($A$1, 827 - 1, 59 - 1) = "1" ), 1, IF( AND( OFFSET($A$1, 827 - 1, 58 - 1) = "1", OFFSET($A$1, 827 - 1, 59 - 1) = "0" ), 2, IF( AND( OFFSET($A$1, 827 - 1, 58 - 1) = "0", OFFSET($A$1, 827 - 1, 59 - 1) = "1" ), 3, 4 ) ) )</f>
        <v>4</v>
      </c>
      <c r="BJ827" s="6">
        <v>0</v>
      </c>
      <c r="BK827" s="6" t="str">
        <f>"0"</f>
        <v>0</v>
      </c>
      <c r="BL827" t="str">
        <f ca="1">IF((OFFSET($A$1, 827 - 1, 62 - 1)) &gt;= (OFFSET($A$1, 104 - 1, 7 - 1)), "1","0")</f>
        <v>0</v>
      </c>
      <c r="BM827">
        <f ca="1" xml:space="preserve"> IF( AND( OFFSET($A$1, 827 - 1, 63 - 1) = "1", OFFSET($A$1, 827 - 1, 64 - 1) = "1" ), 1, IF( AND( OFFSET($A$1, 827 - 1, 63 - 1) = "1", OFFSET($A$1, 827 - 1, 64 - 1) = "0" ), 2, IF( AND( OFFSET($A$1, 827 - 1, 63 - 1) = "0", OFFSET($A$1, 827 - 1, 64 - 1) = "1" ), 3, 4 ) ) )</f>
        <v>4</v>
      </c>
      <c r="BO827" s="6">
        <v>0</v>
      </c>
      <c r="BP827" s="6" t="str">
        <f>"0"</f>
        <v>0</v>
      </c>
      <c r="BQ827" t="str">
        <f ca="1">IF((OFFSET($A$1, 827 - 1, 67 - 1)) &gt;= (OFFSET($A$1, 128 - 1, 7 - 1)), "1","0")</f>
        <v>0</v>
      </c>
      <c r="BR827">
        <f ca="1" xml:space="preserve"> IF( AND( OFFSET($A$1, 827 - 1, 68 - 1) = "1", OFFSET($A$1, 827 - 1, 69 - 1) = "1" ), 1, IF( AND( OFFSET($A$1, 827 - 1, 68 - 1) = "1", OFFSET($A$1, 827 - 1, 69 - 1) = "0" ), 2, IF( AND( OFFSET($A$1, 827 - 1, 68 - 1) = "0", OFFSET($A$1, 827 - 1, 69 - 1) = "1" ), 3, 4 ) ) )</f>
        <v>4</v>
      </c>
    </row>
    <row r="828" spans="57:70" x14ac:dyDescent="0.25">
      <c r="BE828" s="6">
        <v>0.2</v>
      </c>
      <c r="BF828" s="6" t="str">
        <f>"0"</f>
        <v>0</v>
      </c>
      <c r="BG828" t="str">
        <f ca="1">IF((OFFSET($A$1, 828 - 1, 57 - 1)) &gt;= (OFFSET($A$1, 80 - 1, 7 - 1)), "1","0")</f>
        <v>0</v>
      </c>
      <c r="BH828">
        <f ca="1" xml:space="preserve"> IF( AND( OFFSET($A$1, 828 - 1, 58 - 1) = "1", OFFSET($A$1, 828 - 1, 59 - 1) = "1" ), 1, IF( AND( OFFSET($A$1, 828 - 1, 58 - 1) = "1", OFFSET($A$1, 828 - 1, 59 - 1) = "0" ), 2, IF( AND( OFFSET($A$1, 828 - 1, 58 - 1) = "0", OFFSET($A$1, 828 - 1, 59 - 1) = "1" ), 3, 4 ) ) )</f>
        <v>4</v>
      </c>
      <c r="BJ828" s="6">
        <v>0</v>
      </c>
      <c r="BK828" s="6" t="str">
        <f>"0"</f>
        <v>0</v>
      </c>
      <c r="BL828" t="str">
        <f ca="1">IF((OFFSET($A$1, 828 - 1, 62 - 1)) &gt;= (OFFSET($A$1, 104 - 1, 7 - 1)), "1","0")</f>
        <v>0</v>
      </c>
      <c r="BM828">
        <f ca="1" xml:space="preserve"> IF( AND( OFFSET($A$1, 828 - 1, 63 - 1) = "1", OFFSET($A$1, 828 - 1, 64 - 1) = "1" ), 1, IF( AND( OFFSET($A$1, 828 - 1, 63 - 1) = "1", OFFSET($A$1, 828 - 1, 64 - 1) = "0" ), 2, IF( AND( OFFSET($A$1, 828 - 1, 63 - 1) = "0", OFFSET($A$1, 828 - 1, 64 - 1) = "1" ), 3, 4 ) ) )</f>
        <v>4</v>
      </c>
      <c r="BO828" s="6">
        <v>0</v>
      </c>
      <c r="BP828" s="6" t="str">
        <f>"0"</f>
        <v>0</v>
      </c>
      <c r="BQ828" t="str">
        <f ca="1">IF((OFFSET($A$1, 828 - 1, 67 - 1)) &gt;= (OFFSET($A$1, 128 - 1, 7 - 1)), "1","0")</f>
        <v>0</v>
      </c>
      <c r="BR828">
        <f ca="1" xml:space="preserve"> IF( AND( OFFSET($A$1, 828 - 1, 68 - 1) = "1", OFFSET($A$1, 828 - 1, 69 - 1) = "1" ), 1, IF( AND( OFFSET($A$1, 828 - 1, 68 - 1) = "1", OFFSET($A$1, 828 - 1, 69 - 1) = "0" ), 2, IF( AND( OFFSET($A$1, 828 - 1, 68 - 1) = "0", OFFSET($A$1, 828 - 1, 69 - 1) = "1" ), 3, 4 ) ) )</f>
        <v>4</v>
      </c>
    </row>
    <row r="829" spans="57:70" x14ac:dyDescent="0.25">
      <c r="BE829" s="6">
        <v>0.2</v>
      </c>
      <c r="BF829" s="6" t="str">
        <f>"0"</f>
        <v>0</v>
      </c>
      <c r="BG829" t="str">
        <f ca="1">IF((OFFSET($A$1, 829 - 1, 57 - 1)) &gt;= (OFFSET($A$1, 80 - 1, 7 - 1)), "1","0")</f>
        <v>0</v>
      </c>
      <c r="BH829">
        <f ca="1" xml:space="preserve"> IF( AND( OFFSET($A$1, 829 - 1, 58 - 1) = "1", OFFSET($A$1, 829 - 1, 59 - 1) = "1" ), 1, IF( AND( OFFSET($A$1, 829 - 1, 58 - 1) = "1", OFFSET($A$1, 829 - 1, 59 - 1) = "0" ), 2, IF( AND( OFFSET($A$1, 829 - 1, 58 - 1) = "0", OFFSET($A$1, 829 - 1, 59 - 1) = "1" ), 3, 4 ) ) )</f>
        <v>4</v>
      </c>
      <c r="BJ829" s="6">
        <v>1</v>
      </c>
      <c r="BK829" s="6" t="str">
        <f>"1"</f>
        <v>1</v>
      </c>
      <c r="BL829" t="str">
        <f ca="1">IF((OFFSET($A$1, 829 - 1, 62 - 1)) &gt;= (OFFSET($A$1, 104 - 1, 7 - 1)), "1","0")</f>
        <v>1</v>
      </c>
      <c r="BM829">
        <f ca="1" xml:space="preserve"> IF( AND( OFFSET($A$1, 829 - 1, 63 - 1) = "1", OFFSET($A$1, 829 - 1, 64 - 1) = "1" ), 1, IF( AND( OFFSET($A$1, 829 - 1, 63 - 1) = "1", OFFSET($A$1, 829 - 1, 64 - 1) = "0" ), 2, IF( AND( OFFSET($A$1, 829 - 1, 63 - 1) = "0", OFFSET($A$1, 829 - 1, 64 - 1) = "1" ), 3, 4 ) ) )</f>
        <v>1</v>
      </c>
      <c r="BO829" s="6">
        <v>0</v>
      </c>
      <c r="BP829" s="6" t="str">
        <f>"0"</f>
        <v>0</v>
      </c>
      <c r="BQ829" t="str">
        <f ca="1">IF((OFFSET($A$1, 829 - 1, 67 - 1)) &gt;= (OFFSET($A$1, 128 - 1, 7 - 1)), "1","0")</f>
        <v>0</v>
      </c>
      <c r="BR829">
        <f ca="1" xml:space="preserve"> IF( AND( OFFSET($A$1, 829 - 1, 68 - 1) = "1", OFFSET($A$1, 829 - 1, 69 - 1) = "1" ), 1, IF( AND( OFFSET($A$1, 829 - 1, 68 - 1) = "1", OFFSET($A$1, 829 - 1, 69 - 1) = "0" ), 2, IF( AND( OFFSET($A$1, 829 - 1, 68 - 1) = "0", OFFSET($A$1, 829 - 1, 69 - 1) = "1" ), 3, 4 ) ) )</f>
        <v>4</v>
      </c>
    </row>
    <row r="830" spans="57:70" x14ac:dyDescent="0.25">
      <c r="BE830" s="6">
        <v>0</v>
      </c>
      <c r="BF830" s="6" t="str">
        <f>"0"</f>
        <v>0</v>
      </c>
      <c r="BG830" t="str">
        <f ca="1">IF((OFFSET($A$1, 830 - 1, 57 - 1)) &gt;= (OFFSET($A$1, 80 - 1, 7 - 1)), "1","0")</f>
        <v>0</v>
      </c>
      <c r="BH830">
        <f ca="1" xml:space="preserve"> IF( AND( OFFSET($A$1, 830 - 1, 58 - 1) = "1", OFFSET($A$1, 830 - 1, 59 - 1) = "1" ), 1, IF( AND( OFFSET($A$1, 830 - 1, 58 - 1) = "1", OFFSET($A$1, 830 - 1, 59 - 1) = "0" ), 2, IF( AND( OFFSET($A$1, 830 - 1, 58 - 1) = "0", OFFSET($A$1, 830 - 1, 59 - 1) = "1" ), 3, 4 ) ) )</f>
        <v>4</v>
      </c>
      <c r="BJ830" s="6">
        <v>1</v>
      </c>
      <c r="BK830" s="6" t="str">
        <f>"1"</f>
        <v>1</v>
      </c>
      <c r="BL830" t="str">
        <f ca="1">IF((OFFSET($A$1, 830 - 1, 62 - 1)) &gt;= (OFFSET($A$1, 104 - 1, 7 - 1)), "1","0")</f>
        <v>1</v>
      </c>
      <c r="BM830">
        <f ca="1" xml:space="preserve"> IF( AND( OFFSET($A$1, 830 - 1, 63 - 1) = "1", OFFSET($A$1, 830 - 1, 64 - 1) = "1" ), 1, IF( AND( OFFSET($A$1, 830 - 1, 63 - 1) = "1", OFFSET($A$1, 830 - 1, 64 - 1) = "0" ), 2, IF( AND( OFFSET($A$1, 830 - 1, 63 - 1) = "0", OFFSET($A$1, 830 - 1, 64 - 1) = "1" ), 3, 4 ) ) )</f>
        <v>1</v>
      </c>
      <c r="BO830" s="6">
        <v>0</v>
      </c>
      <c r="BP830" s="6" t="str">
        <f>"0"</f>
        <v>0</v>
      </c>
      <c r="BQ830" t="str">
        <f ca="1">IF((OFFSET($A$1, 830 - 1, 67 - 1)) &gt;= (OFFSET($A$1, 128 - 1, 7 - 1)), "1","0")</f>
        <v>0</v>
      </c>
      <c r="BR830">
        <f ca="1" xml:space="preserve"> IF( AND( OFFSET($A$1, 830 - 1, 68 - 1) = "1", OFFSET($A$1, 830 - 1, 69 - 1) = "1" ), 1, IF( AND( OFFSET($A$1, 830 - 1, 68 - 1) = "1", OFFSET($A$1, 830 - 1, 69 - 1) = "0" ), 2, IF( AND( OFFSET($A$1, 830 - 1, 68 - 1) = "0", OFFSET($A$1, 830 - 1, 69 - 1) = "1" ), 3, 4 ) ) )</f>
        <v>4</v>
      </c>
    </row>
    <row r="831" spans="57:70" x14ac:dyDescent="0.25">
      <c r="BE831" s="6">
        <v>0</v>
      </c>
      <c r="BF831" s="6" t="str">
        <f>"0"</f>
        <v>0</v>
      </c>
      <c r="BG831" t="str">
        <f ca="1">IF((OFFSET($A$1, 831 - 1, 57 - 1)) &gt;= (OFFSET($A$1, 80 - 1, 7 - 1)), "1","0")</f>
        <v>0</v>
      </c>
      <c r="BH831">
        <f ca="1" xml:space="preserve"> IF( AND( OFFSET($A$1, 831 - 1, 58 - 1) = "1", OFFSET($A$1, 831 - 1, 59 - 1) = "1" ), 1, IF( AND( OFFSET($A$1, 831 - 1, 58 - 1) = "1", OFFSET($A$1, 831 - 1, 59 - 1) = "0" ), 2, IF( AND( OFFSET($A$1, 831 - 1, 58 - 1) = "0", OFFSET($A$1, 831 - 1, 59 - 1) = "1" ), 3, 4 ) ) )</f>
        <v>4</v>
      </c>
      <c r="BJ831" s="6">
        <v>1</v>
      </c>
      <c r="BK831" s="6" t="str">
        <f>"1"</f>
        <v>1</v>
      </c>
      <c r="BL831" t="str">
        <f ca="1">IF((OFFSET($A$1, 831 - 1, 62 - 1)) &gt;= (OFFSET($A$1, 104 - 1, 7 - 1)), "1","0")</f>
        <v>1</v>
      </c>
      <c r="BM831">
        <f ca="1" xml:space="preserve"> IF( AND( OFFSET($A$1, 831 - 1, 63 - 1) = "1", OFFSET($A$1, 831 - 1, 64 - 1) = "1" ), 1, IF( AND( OFFSET($A$1, 831 - 1, 63 - 1) = "1", OFFSET($A$1, 831 - 1, 64 - 1) = "0" ), 2, IF( AND( OFFSET($A$1, 831 - 1, 63 - 1) = "0", OFFSET($A$1, 831 - 1, 64 - 1) = "1" ), 3, 4 ) ) )</f>
        <v>1</v>
      </c>
      <c r="BO831" s="6">
        <v>1</v>
      </c>
      <c r="BP831" s="6" t="str">
        <f>"1"</f>
        <v>1</v>
      </c>
      <c r="BQ831" t="str">
        <f ca="1">IF((OFFSET($A$1, 831 - 1, 67 - 1)) &gt;= (OFFSET($A$1, 128 - 1, 7 - 1)), "1","0")</f>
        <v>1</v>
      </c>
      <c r="BR831">
        <f ca="1" xml:space="preserve"> IF( AND( OFFSET($A$1, 831 - 1, 68 - 1) = "1", OFFSET($A$1, 831 - 1, 69 - 1) = "1" ), 1, IF( AND( OFFSET($A$1, 831 - 1, 68 - 1) = "1", OFFSET($A$1, 831 - 1, 69 - 1) = "0" ), 2, IF( AND( OFFSET($A$1, 831 - 1, 68 - 1) = "0", OFFSET($A$1, 831 - 1, 69 - 1) = "1" ), 3, 4 ) ) )</f>
        <v>1</v>
      </c>
    </row>
    <row r="832" spans="57:70" x14ac:dyDescent="0.25">
      <c r="BE832" s="6">
        <v>0</v>
      </c>
      <c r="BF832" s="6" t="str">
        <f>"0"</f>
        <v>0</v>
      </c>
      <c r="BG832" t="str">
        <f ca="1">IF((OFFSET($A$1, 832 - 1, 57 - 1)) &gt;= (OFFSET($A$1, 80 - 1, 7 - 1)), "1","0")</f>
        <v>0</v>
      </c>
      <c r="BH832">
        <f ca="1" xml:space="preserve"> IF( AND( OFFSET($A$1, 832 - 1, 58 - 1) = "1", OFFSET($A$1, 832 - 1, 59 - 1) = "1" ), 1, IF( AND( OFFSET($A$1, 832 - 1, 58 - 1) = "1", OFFSET($A$1, 832 - 1, 59 - 1) = "0" ), 2, IF( AND( OFFSET($A$1, 832 - 1, 58 - 1) = "0", OFFSET($A$1, 832 - 1, 59 - 1) = "1" ), 3, 4 ) ) )</f>
        <v>4</v>
      </c>
      <c r="BJ832" s="6">
        <v>1</v>
      </c>
      <c r="BK832" s="6" t="str">
        <f>"1"</f>
        <v>1</v>
      </c>
      <c r="BL832" t="str">
        <f ca="1">IF((OFFSET($A$1, 832 - 1, 62 - 1)) &gt;= (OFFSET($A$1, 104 - 1, 7 - 1)), "1","0")</f>
        <v>1</v>
      </c>
      <c r="BM832">
        <f ca="1" xml:space="preserve"> IF( AND( OFFSET($A$1, 832 - 1, 63 - 1) = "1", OFFSET($A$1, 832 - 1, 64 - 1) = "1" ), 1, IF( AND( OFFSET($A$1, 832 - 1, 63 - 1) = "1", OFFSET($A$1, 832 - 1, 64 - 1) = "0" ), 2, IF( AND( OFFSET($A$1, 832 - 1, 63 - 1) = "0", OFFSET($A$1, 832 - 1, 64 - 1) = "1" ), 3, 4 ) ) )</f>
        <v>1</v>
      </c>
      <c r="BO832" s="6">
        <v>0.6</v>
      </c>
      <c r="BP832" s="6" t="str">
        <f>"1"</f>
        <v>1</v>
      </c>
      <c r="BQ832" t="str">
        <f ca="1">IF((OFFSET($A$1, 832 - 1, 67 - 1)) &gt;= (OFFSET($A$1, 128 - 1, 7 - 1)), "1","0")</f>
        <v>1</v>
      </c>
      <c r="BR832">
        <f ca="1" xml:space="preserve"> IF( AND( OFFSET($A$1, 832 - 1, 68 - 1) = "1", OFFSET($A$1, 832 - 1, 69 - 1) = "1" ), 1, IF( AND( OFFSET($A$1, 832 - 1, 68 - 1) = "1", OFFSET($A$1, 832 - 1, 69 - 1) = "0" ), 2, IF( AND( OFFSET($A$1, 832 - 1, 68 - 1) = "0", OFFSET($A$1, 832 - 1, 69 - 1) = "1" ), 3, 4 ) ) )</f>
        <v>1</v>
      </c>
    </row>
    <row r="833" spans="57:70" x14ac:dyDescent="0.25">
      <c r="BE833" s="6">
        <v>1</v>
      </c>
      <c r="BF833" s="6" t="str">
        <f>"1"</f>
        <v>1</v>
      </c>
      <c r="BG833" t="str">
        <f ca="1">IF((OFFSET($A$1, 833 - 1, 57 - 1)) &gt;= (OFFSET($A$1, 80 - 1, 7 - 1)), "1","0")</f>
        <v>1</v>
      </c>
      <c r="BH833">
        <f ca="1" xml:space="preserve"> IF( AND( OFFSET($A$1, 833 - 1, 58 - 1) = "1", OFFSET($A$1, 833 - 1, 59 - 1) = "1" ), 1, IF( AND( OFFSET($A$1, 833 - 1, 58 - 1) = "1", OFFSET($A$1, 833 - 1, 59 - 1) = "0" ), 2, IF( AND( OFFSET($A$1, 833 - 1, 58 - 1) = "0", OFFSET($A$1, 833 - 1, 59 - 1) = "1" ), 3, 4 ) ) )</f>
        <v>1</v>
      </c>
      <c r="BJ833" s="6">
        <v>0.2</v>
      </c>
      <c r="BK833" s="6" t="str">
        <f>"0"</f>
        <v>0</v>
      </c>
      <c r="BL833" t="str">
        <f ca="1">IF((OFFSET($A$1, 833 - 1, 62 - 1)) &gt;= (OFFSET($A$1, 104 - 1, 7 - 1)), "1","0")</f>
        <v>0</v>
      </c>
      <c r="BM833">
        <f ca="1" xml:space="preserve"> IF( AND( OFFSET($A$1, 833 - 1, 63 - 1) = "1", OFFSET($A$1, 833 - 1, 64 - 1) = "1" ), 1, IF( AND( OFFSET($A$1, 833 - 1, 63 - 1) = "1", OFFSET($A$1, 833 - 1, 64 - 1) = "0" ), 2, IF( AND( OFFSET($A$1, 833 - 1, 63 - 1) = "0", OFFSET($A$1, 833 - 1, 64 - 1) = "1" ), 3, 4 ) ) )</f>
        <v>4</v>
      </c>
      <c r="BO833" s="6">
        <v>0</v>
      </c>
      <c r="BP833" s="6" t="str">
        <f>"0"</f>
        <v>0</v>
      </c>
      <c r="BQ833" t="str">
        <f ca="1">IF((OFFSET($A$1, 833 - 1, 67 - 1)) &gt;= (OFFSET($A$1, 128 - 1, 7 - 1)), "1","0")</f>
        <v>0</v>
      </c>
      <c r="BR833">
        <f ca="1" xml:space="preserve"> IF( AND( OFFSET($A$1, 833 - 1, 68 - 1) = "1", OFFSET($A$1, 833 - 1, 69 - 1) = "1" ), 1, IF( AND( OFFSET($A$1, 833 - 1, 68 - 1) = "1", OFFSET($A$1, 833 - 1, 69 - 1) = "0" ), 2, IF( AND( OFFSET($A$1, 833 - 1, 68 - 1) = "0", OFFSET($A$1, 833 - 1, 69 - 1) = "1" ), 3, 4 ) ) )</f>
        <v>4</v>
      </c>
    </row>
    <row r="834" spans="57:70" x14ac:dyDescent="0.25">
      <c r="BE834" s="6">
        <v>1</v>
      </c>
      <c r="BF834" s="6" t="str">
        <f>"1"</f>
        <v>1</v>
      </c>
      <c r="BG834" t="str">
        <f ca="1">IF((OFFSET($A$1, 834 - 1, 57 - 1)) &gt;= (OFFSET($A$1, 80 - 1, 7 - 1)), "1","0")</f>
        <v>1</v>
      </c>
      <c r="BH834">
        <f ca="1" xml:space="preserve"> IF( AND( OFFSET($A$1, 834 - 1, 58 - 1) = "1", OFFSET($A$1, 834 - 1, 59 - 1) = "1" ), 1, IF( AND( OFFSET($A$1, 834 - 1, 58 - 1) = "1", OFFSET($A$1, 834 - 1, 59 - 1) = "0" ), 2, IF( AND( OFFSET($A$1, 834 - 1, 58 - 1) = "0", OFFSET($A$1, 834 - 1, 59 - 1) = "1" ), 3, 4 ) ) )</f>
        <v>1</v>
      </c>
      <c r="BJ834" s="6">
        <v>0</v>
      </c>
      <c r="BK834" s="6" t="str">
        <f>"0"</f>
        <v>0</v>
      </c>
      <c r="BL834" t="str">
        <f ca="1">IF((OFFSET($A$1, 834 - 1, 62 - 1)) &gt;= (OFFSET($A$1, 104 - 1, 7 - 1)), "1","0")</f>
        <v>0</v>
      </c>
      <c r="BM834">
        <f ca="1" xml:space="preserve"> IF( AND( OFFSET($A$1, 834 - 1, 63 - 1) = "1", OFFSET($A$1, 834 - 1, 64 - 1) = "1" ), 1, IF( AND( OFFSET($A$1, 834 - 1, 63 - 1) = "1", OFFSET($A$1, 834 - 1, 64 - 1) = "0" ), 2, IF( AND( OFFSET($A$1, 834 - 1, 63 - 1) = "0", OFFSET($A$1, 834 - 1, 64 - 1) = "1" ), 3, 4 ) ) )</f>
        <v>4</v>
      </c>
      <c r="BO834" s="6">
        <v>1</v>
      </c>
      <c r="BP834" s="6" t="str">
        <f>"1"</f>
        <v>1</v>
      </c>
      <c r="BQ834" t="str">
        <f ca="1">IF((OFFSET($A$1, 834 - 1, 67 - 1)) &gt;= (OFFSET($A$1, 128 - 1, 7 - 1)), "1","0")</f>
        <v>1</v>
      </c>
      <c r="BR834">
        <f ca="1" xml:space="preserve"> IF( AND( OFFSET($A$1, 834 - 1, 68 - 1) = "1", OFFSET($A$1, 834 - 1, 69 - 1) = "1" ), 1, IF( AND( OFFSET($A$1, 834 - 1, 68 - 1) = "1", OFFSET($A$1, 834 - 1, 69 - 1) = "0" ), 2, IF( AND( OFFSET($A$1, 834 - 1, 68 - 1) = "0", OFFSET($A$1, 834 - 1, 69 - 1) = "1" ), 3, 4 ) ) )</f>
        <v>1</v>
      </c>
    </row>
    <row r="835" spans="57:70" x14ac:dyDescent="0.25">
      <c r="BE835" s="6">
        <v>0.2</v>
      </c>
      <c r="BF835" s="6" t="str">
        <f>"0"</f>
        <v>0</v>
      </c>
      <c r="BG835" t="str">
        <f ca="1">IF((OFFSET($A$1, 835 - 1, 57 - 1)) &gt;= (OFFSET($A$1, 80 - 1, 7 - 1)), "1","0")</f>
        <v>0</v>
      </c>
      <c r="BH835">
        <f ca="1" xml:space="preserve"> IF( AND( OFFSET($A$1, 835 - 1, 58 - 1) = "1", OFFSET($A$1, 835 - 1, 59 - 1) = "1" ), 1, IF( AND( OFFSET($A$1, 835 - 1, 58 - 1) = "1", OFFSET($A$1, 835 - 1, 59 - 1) = "0" ), 2, IF( AND( OFFSET($A$1, 835 - 1, 58 - 1) = "0", OFFSET($A$1, 835 - 1, 59 - 1) = "1" ), 3, 4 ) ) )</f>
        <v>4</v>
      </c>
      <c r="BJ835" s="6">
        <v>0.8</v>
      </c>
      <c r="BK835" s="6" t="str">
        <f>"1"</f>
        <v>1</v>
      </c>
      <c r="BL835" t="str">
        <f ca="1">IF((OFFSET($A$1, 835 - 1, 62 - 1)) &gt;= (OFFSET($A$1, 104 - 1, 7 - 1)), "1","0")</f>
        <v>1</v>
      </c>
      <c r="BM835">
        <f ca="1" xml:space="preserve"> IF( AND( OFFSET($A$1, 835 - 1, 63 - 1) = "1", OFFSET($A$1, 835 - 1, 64 - 1) = "1" ), 1, IF( AND( OFFSET($A$1, 835 - 1, 63 - 1) = "1", OFFSET($A$1, 835 - 1, 64 - 1) = "0" ), 2, IF( AND( OFFSET($A$1, 835 - 1, 63 - 1) = "0", OFFSET($A$1, 835 - 1, 64 - 1) = "1" ), 3, 4 ) ) )</f>
        <v>1</v>
      </c>
      <c r="BO835" s="6">
        <v>0.8</v>
      </c>
      <c r="BP835" s="6" t="str">
        <f>"1"</f>
        <v>1</v>
      </c>
      <c r="BQ835" t="str">
        <f ca="1">IF((OFFSET($A$1, 835 - 1, 67 - 1)) &gt;= (OFFSET($A$1, 128 - 1, 7 - 1)), "1","0")</f>
        <v>1</v>
      </c>
      <c r="BR835">
        <f ca="1" xml:space="preserve"> IF( AND( OFFSET($A$1, 835 - 1, 68 - 1) = "1", OFFSET($A$1, 835 - 1, 69 - 1) = "1" ), 1, IF( AND( OFFSET($A$1, 835 - 1, 68 - 1) = "1", OFFSET($A$1, 835 - 1, 69 - 1) = "0" ), 2, IF( AND( OFFSET($A$1, 835 - 1, 68 - 1) = "0", OFFSET($A$1, 835 - 1, 69 - 1) = "1" ), 3, 4 ) ) )</f>
        <v>1</v>
      </c>
    </row>
    <row r="836" spans="57:70" x14ac:dyDescent="0.25">
      <c r="BE836" s="6">
        <v>1</v>
      </c>
      <c r="BF836" s="6" t="str">
        <f>"1"</f>
        <v>1</v>
      </c>
      <c r="BG836" t="str">
        <f ca="1">IF((OFFSET($A$1, 836 - 1, 57 - 1)) &gt;= (OFFSET($A$1, 80 - 1, 7 - 1)), "1","0")</f>
        <v>1</v>
      </c>
      <c r="BH836">
        <f ca="1" xml:space="preserve"> IF( AND( OFFSET($A$1, 836 - 1, 58 - 1) = "1", OFFSET($A$1, 836 - 1, 59 - 1) = "1" ), 1, IF( AND( OFFSET($A$1, 836 - 1, 58 - 1) = "1", OFFSET($A$1, 836 - 1, 59 - 1) = "0" ), 2, IF( AND( OFFSET($A$1, 836 - 1, 58 - 1) = "0", OFFSET($A$1, 836 - 1, 59 - 1) = "1" ), 3, 4 ) ) )</f>
        <v>1</v>
      </c>
      <c r="BJ836" s="6">
        <v>1</v>
      </c>
      <c r="BK836" s="6" t="str">
        <f>"1"</f>
        <v>1</v>
      </c>
      <c r="BL836" t="str">
        <f ca="1">IF((OFFSET($A$1, 836 - 1, 62 - 1)) &gt;= (OFFSET($A$1, 104 - 1, 7 - 1)), "1","0")</f>
        <v>1</v>
      </c>
      <c r="BM836">
        <f ca="1" xml:space="preserve"> IF( AND( OFFSET($A$1, 836 - 1, 63 - 1) = "1", OFFSET($A$1, 836 - 1, 64 - 1) = "1" ), 1, IF( AND( OFFSET($A$1, 836 - 1, 63 - 1) = "1", OFFSET($A$1, 836 - 1, 64 - 1) = "0" ), 2, IF( AND( OFFSET($A$1, 836 - 1, 63 - 1) = "0", OFFSET($A$1, 836 - 1, 64 - 1) = "1" ), 3, 4 ) ) )</f>
        <v>1</v>
      </c>
      <c r="BO836" s="6">
        <v>1</v>
      </c>
      <c r="BP836" s="6" t="str">
        <f>"1"</f>
        <v>1</v>
      </c>
      <c r="BQ836" t="str">
        <f ca="1">IF((OFFSET($A$1, 836 - 1, 67 - 1)) &gt;= (OFFSET($A$1, 128 - 1, 7 - 1)), "1","0")</f>
        <v>1</v>
      </c>
      <c r="BR836">
        <f ca="1" xml:space="preserve"> IF( AND( OFFSET($A$1, 836 - 1, 68 - 1) = "1", OFFSET($A$1, 836 - 1, 69 - 1) = "1" ), 1, IF( AND( OFFSET($A$1, 836 - 1, 68 - 1) = "1", OFFSET($A$1, 836 - 1, 69 - 1) = "0" ), 2, IF( AND( OFFSET($A$1, 836 - 1, 68 - 1) = "0", OFFSET($A$1, 836 - 1, 69 - 1) = "1" ), 3, 4 ) ) )</f>
        <v>1</v>
      </c>
    </row>
    <row r="837" spans="57:70" x14ac:dyDescent="0.25">
      <c r="BE837" s="6">
        <v>0</v>
      </c>
      <c r="BF837" s="6" t="str">
        <f>"0"</f>
        <v>0</v>
      </c>
      <c r="BG837" t="str">
        <f ca="1">IF((OFFSET($A$1, 837 - 1, 57 - 1)) &gt;= (OFFSET($A$1, 80 - 1, 7 - 1)), "1","0")</f>
        <v>0</v>
      </c>
      <c r="BH837">
        <f ca="1" xml:space="preserve"> IF( AND( OFFSET($A$1, 837 - 1, 58 - 1) = "1", OFFSET($A$1, 837 - 1, 59 - 1) = "1" ), 1, IF( AND( OFFSET($A$1, 837 - 1, 58 - 1) = "1", OFFSET($A$1, 837 - 1, 59 - 1) = "0" ), 2, IF( AND( OFFSET($A$1, 837 - 1, 58 - 1) = "0", OFFSET($A$1, 837 - 1, 59 - 1) = "1" ), 3, 4 ) ) )</f>
        <v>4</v>
      </c>
      <c r="BJ837" s="6">
        <v>0</v>
      </c>
      <c r="BK837" s="6" t="str">
        <f>"0"</f>
        <v>0</v>
      </c>
      <c r="BL837" t="str">
        <f ca="1">IF((OFFSET($A$1, 837 - 1, 62 - 1)) &gt;= (OFFSET($A$1, 104 - 1, 7 - 1)), "1","0")</f>
        <v>0</v>
      </c>
      <c r="BM837">
        <f ca="1" xml:space="preserve"> IF( AND( OFFSET($A$1, 837 - 1, 63 - 1) = "1", OFFSET($A$1, 837 - 1, 64 - 1) = "1" ), 1, IF( AND( OFFSET($A$1, 837 - 1, 63 - 1) = "1", OFFSET($A$1, 837 - 1, 64 - 1) = "0" ), 2, IF( AND( OFFSET($A$1, 837 - 1, 63 - 1) = "0", OFFSET($A$1, 837 - 1, 64 - 1) = "1" ), 3, 4 ) ) )</f>
        <v>4</v>
      </c>
      <c r="BO837" s="6">
        <v>0.2</v>
      </c>
      <c r="BP837" s="6" t="str">
        <f>"0"</f>
        <v>0</v>
      </c>
      <c r="BQ837" t="str">
        <f ca="1">IF((OFFSET($A$1, 837 - 1, 67 - 1)) &gt;= (OFFSET($A$1, 128 - 1, 7 - 1)), "1","0")</f>
        <v>0</v>
      </c>
      <c r="BR837">
        <f ca="1" xml:space="preserve"> IF( AND( OFFSET($A$1, 837 - 1, 68 - 1) = "1", OFFSET($A$1, 837 - 1, 69 - 1) = "1" ), 1, IF( AND( OFFSET($A$1, 837 - 1, 68 - 1) = "1", OFFSET($A$1, 837 - 1, 69 - 1) = "0" ), 2, IF( AND( OFFSET($A$1, 837 - 1, 68 - 1) = "0", OFFSET($A$1, 837 - 1, 69 - 1) = "1" ), 3, 4 ) ) )</f>
        <v>4</v>
      </c>
    </row>
    <row r="838" spans="57:70" x14ac:dyDescent="0.25">
      <c r="BE838" s="6">
        <v>0.2</v>
      </c>
      <c r="BF838" s="6" t="str">
        <f>"0"</f>
        <v>0</v>
      </c>
      <c r="BG838" t="str">
        <f ca="1">IF((OFFSET($A$1, 838 - 1, 57 - 1)) &gt;= (OFFSET($A$1, 80 - 1, 7 - 1)), "1","0")</f>
        <v>0</v>
      </c>
      <c r="BH838">
        <f ca="1" xml:space="preserve"> IF( AND( OFFSET($A$1, 838 - 1, 58 - 1) = "1", OFFSET($A$1, 838 - 1, 59 - 1) = "1" ), 1, IF( AND( OFFSET($A$1, 838 - 1, 58 - 1) = "1", OFFSET($A$1, 838 - 1, 59 - 1) = "0" ), 2, IF( AND( OFFSET($A$1, 838 - 1, 58 - 1) = "0", OFFSET($A$1, 838 - 1, 59 - 1) = "1" ), 3, 4 ) ) )</f>
        <v>4</v>
      </c>
      <c r="BJ838" s="6">
        <v>0.6</v>
      </c>
      <c r="BK838" s="6" t="str">
        <f>"1"</f>
        <v>1</v>
      </c>
      <c r="BL838" t="str">
        <f ca="1">IF((OFFSET($A$1, 838 - 1, 62 - 1)) &gt;= (OFFSET($A$1, 104 - 1, 7 - 1)), "1","0")</f>
        <v>1</v>
      </c>
      <c r="BM838">
        <f ca="1" xml:space="preserve"> IF( AND( OFFSET($A$1, 838 - 1, 63 - 1) = "1", OFFSET($A$1, 838 - 1, 64 - 1) = "1" ), 1, IF( AND( OFFSET($A$1, 838 - 1, 63 - 1) = "1", OFFSET($A$1, 838 - 1, 64 - 1) = "0" ), 2, IF( AND( OFFSET($A$1, 838 - 1, 63 - 1) = "0", OFFSET($A$1, 838 - 1, 64 - 1) = "1" ), 3, 4 ) ) )</f>
        <v>1</v>
      </c>
      <c r="BO838" s="6">
        <v>0.8</v>
      </c>
      <c r="BP838" s="6" t="str">
        <f>"1"</f>
        <v>1</v>
      </c>
      <c r="BQ838" t="str">
        <f ca="1">IF((OFFSET($A$1, 838 - 1, 67 - 1)) &gt;= (OFFSET($A$1, 128 - 1, 7 - 1)), "1","0")</f>
        <v>1</v>
      </c>
      <c r="BR838">
        <f ca="1" xml:space="preserve"> IF( AND( OFFSET($A$1, 838 - 1, 68 - 1) = "1", OFFSET($A$1, 838 - 1, 69 - 1) = "1" ), 1, IF( AND( OFFSET($A$1, 838 - 1, 68 - 1) = "1", OFFSET($A$1, 838 - 1, 69 - 1) = "0" ), 2, IF( AND( OFFSET($A$1, 838 - 1, 68 - 1) = "0", OFFSET($A$1, 838 - 1, 69 - 1) = "1" ), 3, 4 ) ) )</f>
        <v>1</v>
      </c>
    </row>
    <row r="839" spans="57:70" x14ac:dyDescent="0.25">
      <c r="BE839" s="6">
        <v>0</v>
      </c>
      <c r="BF839" s="6" t="str">
        <f>"0"</f>
        <v>0</v>
      </c>
      <c r="BG839" t="str">
        <f ca="1">IF((OFFSET($A$1, 839 - 1, 57 - 1)) &gt;= (OFFSET($A$1, 80 - 1, 7 - 1)), "1","0")</f>
        <v>0</v>
      </c>
      <c r="BH839">
        <f ca="1" xml:space="preserve"> IF( AND( OFFSET($A$1, 839 - 1, 58 - 1) = "1", OFFSET($A$1, 839 - 1, 59 - 1) = "1" ), 1, IF( AND( OFFSET($A$1, 839 - 1, 58 - 1) = "1", OFFSET($A$1, 839 - 1, 59 - 1) = "0" ), 2, IF( AND( OFFSET($A$1, 839 - 1, 58 - 1) = "0", OFFSET($A$1, 839 - 1, 59 - 1) = "1" ), 3, 4 ) ) )</f>
        <v>4</v>
      </c>
      <c r="BJ839" s="6">
        <v>1</v>
      </c>
      <c r="BK839" s="6" t="str">
        <f>"1"</f>
        <v>1</v>
      </c>
      <c r="BL839" t="str">
        <f ca="1">IF((OFFSET($A$1, 839 - 1, 62 - 1)) &gt;= (OFFSET($A$1, 104 - 1, 7 - 1)), "1","0")</f>
        <v>1</v>
      </c>
      <c r="BM839">
        <f ca="1" xml:space="preserve"> IF( AND( OFFSET($A$1, 839 - 1, 63 - 1) = "1", OFFSET($A$1, 839 - 1, 64 - 1) = "1" ), 1, IF( AND( OFFSET($A$1, 839 - 1, 63 - 1) = "1", OFFSET($A$1, 839 - 1, 64 - 1) = "0" ), 2, IF( AND( OFFSET($A$1, 839 - 1, 63 - 1) = "0", OFFSET($A$1, 839 - 1, 64 - 1) = "1" ), 3, 4 ) ) )</f>
        <v>1</v>
      </c>
      <c r="BO839" s="6">
        <v>0.4</v>
      </c>
      <c r="BP839" s="6" t="str">
        <f>"0"</f>
        <v>0</v>
      </c>
      <c r="BQ839" t="str">
        <f ca="1">IF((OFFSET($A$1, 839 - 1, 67 - 1)) &gt;= (OFFSET($A$1, 128 - 1, 7 - 1)), "1","0")</f>
        <v>0</v>
      </c>
      <c r="BR839">
        <f ca="1" xml:space="preserve"> IF( AND( OFFSET($A$1, 839 - 1, 68 - 1) = "1", OFFSET($A$1, 839 - 1, 69 - 1) = "1" ), 1, IF( AND( OFFSET($A$1, 839 - 1, 68 - 1) = "1", OFFSET($A$1, 839 - 1, 69 - 1) = "0" ), 2, IF( AND( OFFSET($A$1, 839 - 1, 68 - 1) = "0", OFFSET($A$1, 839 - 1, 69 - 1) = "1" ), 3, 4 ) ) )</f>
        <v>4</v>
      </c>
    </row>
    <row r="840" spans="57:70" x14ac:dyDescent="0.25">
      <c r="BE840" s="6">
        <v>0</v>
      </c>
      <c r="BF840" s="6" t="str">
        <f>"0"</f>
        <v>0</v>
      </c>
      <c r="BG840" t="str">
        <f ca="1">IF((OFFSET($A$1, 840 - 1, 57 - 1)) &gt;= (OFFSET($A$1, 80 - 1, 7 - 1)), "1","0")</f>
        <v>0</v>
      </c>
      <c r="BH840">
        <f ca="1" xml:space="preserve"> IF( AND( OFFSET($A$1, 840 - 1, 58 - 1) = "1", OFFSET($A$1, 840 - 1, 59 - 1) = "1" ), 1, IF( AND( OFFSET($A$1, 840 - 1, 58 - 1) = "1", OFFSET($A$1, 840 - 1, 59 - 1) = "0" ), 2, IF( AND( OFFSET($A$1, 840 - 1, 58 - 1) = "0", OFFSET($A$1, 840 - 1, 59 - 1) = "1" ), 3, 4 ) ) )</f>
        <v>4</v>
      </c>
      <c r="BJ840" s="6">
        <v>1</v>
      </c>
      <c r="BK840" s="6" t="str">
        <f>"1"</f>
        <v>1</v>
      </c>
      <c r="BL840" t="str">
        <f ca="1">IF((OFFSET($A$1, 840 - 1, 62 - 1)) &gt;= (OFFSET($A$1, 104 - 1, 7 - 1)), "1","0")</f>
        <v>1</v>
      </c>
      <c r="BM840">
        <f ca="1" xml:space="preserve"> IF( AND( OFFSET($A$1, 840 - 1, 63 - 1) = "1", OFFSET($A$1, 840 - 1, 64 - 1) = "1" ), 1, IF( AND( OFFSET($A$1, 840 - 1, 63 - 1) = "1", OFFSET($A$1, 840 - 1, 64 - 1) = "0" ), 2, IF( AND( OFFSET($A$1, 840 - 1, 63 - 1) = "0", OFFSET($A$1, 840 - 1, 64 - 1) = "1" ), 3, 4 ) ) )</f>
        <v>1</v>
      </c>
      <c r="BO840" s="6">
        <v>0</v>
      </c>
      <c r="BP840" s="6" t="str">
        <f>"0"</f>
        <v>0</v>
      </c>
      <c r="BQ840" t="str">
        <f ca="1">IF((OFFSET($A$1, 840 - 1, 67 - 1)) &gt;= (OFFSET($A$1, 128 - 1, 7 - 1)), "1","0")</f>
        <v>0</v>
      </c>
      <c r="BR840">
        <f ca="1" xml:space="preserve"> IF( AND( OFFSET($A$1, 840 - 1, 68 - 1) = "1", OFFSET($A$1, 840 - 1, 69 - 1) = "1" ), 1, IF( AND( OFFSET($A$1, 840 - 1, 68 - 1) = "1", OFFSET($A$1, 840 - 1, 69 - 1) = "0" ), 2, IF( AND( OFFSET($A$1, 840 - 1, 68 - 1) = "0", OFFSET($A$1, 840 - 1, 69 - 1) = "1" ), 3, 4 ) ) )</f>
        <v>4</v>
      </c>
    </row>
    <row r="841" spans="57:70" x14ac:dyDescent="0.25">
      <c r="BE841" s="6">
        <v>1</v>
      </c>
      <c r="BF841" s="6" t="str">
        <f>"1"</f>
        <v>1</v>
      </c>
      <c r="BG841" t="str">
        <f ca="1">IF((OFFSET($A$1, 841 - 1, 57 - 1)) &gt;= (OFFSET($A$1, 80 - 1, 7 - 1)), "1","0")</f>
        <v>1</v>
      </c>
      <c r="BH841">
        <f ca="1" xml:space="preserve"> IF( AND( OFFSET($A$1, 841 - 1, 58 - 1) = "1", OFFSET($A$1, 841 - 1, 59 - 1) = "1" ), 1, IF( AND( OFFSET($A$1, 841 - 1, 58 - 1) = "1", OFFSET($A$1, 841 - 1, 59 - 1) = "0" ), 2, IF( AND( OFFSET($A$1, 841 - 1, 58 - 1) = "0", OFFSET($A$1, 841 - 1, 59 - 1) = "1" ), 3, 4 ) ) )</f>
        <v>1</v>
      </c>
      <c r="BJ841" s="6">
        <v>0</v>
      </c>
      <c r="BK841" s="6" t="str">
        <f>"0"</f>
        <v>0</v>
      </c>
      <c r="BL841" t="str">
        <f ca="1">IF((OFFSET($A$1, 841 - 1, 62 - 1)) &gt;= (OFFSET($A$1, 104 - 1, 7 - 1)), "1","0")</f>
        <v>0</v>
      </c>
      <c r="BM841">
        <f ca="1" xml:space="preserve"> IF( AND( OFFSET($A$1, 841 - 1, 63 - 1) = "1", OFFSET($A$1, 841 - 1, 64 - 1) = "1" ), 1, IF( AND( OFFSET($A$1, 841 - 1, 63 - 1) = "1", OFFSET($A$1, 841 - 1, 64 - 1) = "0" ), 2, IF( AND( OFFSET($A$1, 841 - 1, 63 - 1) = "0", OFFSET($A$1, 841 - 1, 64 - 1) = "1" ), 3, 4 ) ) )</f>
        <v>4</v>
      </c>
      <c r="BO841" s="6">
        <v>1</v>
      </c>
      <c r="BP841" s="6" t="str">
        <f>"1"</f>
        <v>1</v>
      </c>
      <c r="BQ841" t="str">
        <f ca="1">IF((OFFSET($A$1, 841 - 1, 67 - 1)) &gt;= (OFFSET($A$1, 128 - 1, 7 - 1)), "1","0")</f>
        <v>1</v>
      </c>
      <c r="BR841">
        <f ca="1" xml:space="preserve"> IF( AND( OFFSET($A$1, 841 - 1, 68 - 1) = "1", OFFSET($A$1, 841 - 1, 69 - 1) = "1" ), 1, IF( AND( OFFSET($A$1, 841 - 1, 68 - 1) = "1", OFFSET($A$1, 841 - 1, 69 - 1) = "0" ), 2, IF( AND( OFFSET($A$1, 841 - 1, 68 - 1) = "0", OFFSET($A$1, 841 - 1, 69 - 1) = "1" ), 3, 4 ) ) )</f>
        <v>1</v>
      </c>
    </row>
    <row r="842" spans="57:70" x14ac:dyDescent="0.25">
      <c r="BE842" s="6">
        <v>0.2</v>
      </c>
      <c r="BF842" s="6" t="str">
        <f>"0"</f>
        <v>0</v>
      </c>
      <c r="BG842" t="str">
        <f ca="1">IF((OFFSET($A$1, 842 - 1, 57 - 1)) &gt;= (OFFSET($A$1, 80 - 1, 7 - 1)), "1","0")</f>
        <v>0</v>
      </c>
      <c r="BH842">
        <f ca="1" xml:space="preserve"> IF( AND( OFFSET($A$1, 842 - 1, 58 - 1) = "1", OFFSET($A$1, 842 - 1, 59 - 1) = "1" ), 1, IF( AND( OFFSET($A$1, 842 - 1, 58 - 1) = "1", OFFSET($A$1, 842 - 1, 59 - 1) = "0" ), 2, IF( AND( OFFSET($A$1, 842 - 1, 58 - 1) = "0", OFFSET($A$1, 842 - 1, 59 - 1) = "1" ), 3, 4 ) ) )</f>
        <v>4</v>
      </c>
      <c r="BJ842" s="6">
        <v>1</v>
      </c>
      <c r="BK842" s="6" t="str">
        <f>"1"</f>
        <v>1</v>
      </c>
      <c r="BL842" t="str">
        <f ca="1">IF((OFFSET($A$1, 842 - 1, 62 - 1)) &gt;= (OFFSET($A$1, 104 - 1, 7 - 1)), "1","0")</f>
        <v>1</v>
      </c>
      <c r="BM842">
        <f ca="1" xml:space="preserve"> IF( AND( OFFSET($A$1, 842 - 1, 63 - 1) = "1", OFFSET($A$1, 842 - 1, 64 - 1) = "1" ), 1, IF( AND( OFFSET($A$1, 842 - 1, 63 - 1) = "1", OFFSET($A$1, 842 - 1, 64 - 1) = "0" ), 2, IF( AND( OFFSET($A$1, 842 - 1, 63 - 1) = "0", OFFSET($A$1, 842 - 1, 64 - 1) = "1" ), 3, 4 ) ) )</f>
        <v>1</v>
      </c>
      <c r="BO842" s="6">
        <v>0.2</v>
      </c>
      <c r="BP842" s="6" t="str">
        <f>"0"</f>
        <v>0</v>
      </c>
      <c r="BQ842" t="str">
        <f ca="1">IF((OFFSET($A$1, 842 - 1, 67 - 1)) &gt;= (OFFSET($A$1, 128 - 1, 7 - 1)), "1","0")</f>
        <v>0</v>
      </c>
      <c r="BR842">
        <f ca="1" xml:space="preserve"> IF( AND( OFFSET($A$1, 842 - 1, 68 - 1) = "1", OFFSET($A$1, 842 - 1, 69 - 1) = "1" ), 1, IF( AND( OFFSET($A$1, 842 - 1, 68 - 1) = "1", OFFSET($A$1, 842 - 1, 69 - 1) = "0" ), 2, IF( AND( OFFSET($A$1, 842 - 1, 68 - 1) = "0", OFFSET($A$1, 842 - 1, 69 - 1) = "1" ), 3, 4 ) ) )</f>
        <v>4</v>
      </c>
    </row>
    <row r="843" spans="57:70" x14ac:dyDescent="0.25">
      <c r="BE843" s="6">
        <v>1</v>
      </c>
      <c r="BF843" s="6" t="str">
        <f>"1"</f>
        <v>1</v>
      </c>
      <c r="BG843" t="str">
        <f ca="1">IF((OFFSET($A$1, 843 - 1, 57 - 1)) &gt;= (OFFSET($A$1, 80 - 1, 7 - 1)), "1","0")</f>
        <v>1</v>
      </c>
      <c r="BH843">
        <f ca="1" xml:space="preserve"> IF( AND( OFFSET($A$1, 843 - 1, 58 - 1) = "1", OFFSET($A$1, 843 - 1, 59 - 1) = "1" ), 1, IF( AND( OFFSET($A$1, 843 - 1, 58 - 1) = "1", OFFSET($A$1, 843 - 1, 59 - 1) = "0" ), 2, IF( AND( OFFSET($A$1, 843 - 1, 58 - 1) = "0", OFFSET($A$1, 843 - 1, 59 - 1) = "1" ), 3, 4 ) ) )</f>
        <v>1</v>
      </c>
      <c r="BJ843" s="6">
        <v>1</v>
      </c>
      <c r="BK843" s="6" t="str">
        <f>"1"</f>
        <v>1</v>
      </c>
      <c r="BL843" t="str">
        <f ca="1">IF((OFFSET($A$1, 843 - 1, 62 - 1)) &gt;= (OFFSET($A$1, 104 - 1, 7 - 1)), "1","0")</f>
        <v>1</v>
      </c>
      <c r="BM843">
        <f ca="1" xml:space="preserve"> IF( AND( OFFSET($A$1, 843 - 1, 63 - 1) = "1", OFFSET($A$1, 843 - 1, 64 - 1) = "1" ), 1, IF( AND( OFFSET($A$1, 843 - 1, 63 - 1) = "1", OFFSET($A$1, 843 - 1, 64 - 1) = "0" ), 2, IF( AND( OFFSET($A$1, 843 - 1, 63 - 1) = "0", OFFSET($A$1, 843 - 1, 64 - 1) = "1" ), 3, 4 ) ) )</f>
        <v>1</v>
      </c>
      <c r="BO843" s="6">
        <v>0.2</v>
      </c>
      <c r="BP843" s="6" t="str">
        <f>"0"</f>
        <v>0</v>
      </c>
      <c r="BQ843" t="str">
        <f ca="1">IF((OFFSET($A$1, 843 - 1, 67 - 1)) &gt;= (OFFSET($A$1, 128 - 1, 7 - 1)), "1","0")</f>
        <v>0</v>
      </c>
      <c r="BR843">
        <f ca="1" xml:space="preserve"> IF( AND( OFFSET($A$1, 843 - 1, 68 - 1) = "1", OFFSET($A$1, 843 - 1, 69 - 1) = "1" ), 1, IF( AND( OFFSET($A$1, 843 - 1, 68 - 1) = "1", OFFSET($A$1, 843 - 1, 69 - 1) = "0" ), 2, IF( AND( OFFSET($A$1, 843 - 1, 68 - 1) = "0", OFFSET($A$1, 843 - 1, 69 - 1) = "1" ), 3, 4 ) ) )</f>
        <v>4</v>
      </c>
    </row>
    <row r="844" spans="57:70" x14ac:dyDescent="0.25">
      <c r="BE844" s="6">
        <v>0.2</v>
      </c>
      <c r="BF844" s="6" t="str">
        <f>"0"</f>
        <v>0</v>
      </c>
      <c r="BG844" t="str">
        <f ca="1">IF((OFFSET($A$1, 844 - 1, 57 - 1)) &gt;= (OFFSET($A$1, 80 - 1, 7 - 1)), "1","0")</f>
        <v>0</v>
      </c>
      <c r="BH844">
        <f ca="1" xml:space="preserve"> IF( AND( OFFSET($A$1, 844 - 1, 58 - 1) = "1", OFFSET($A$1, 844 - 1, 59 - 1) = "1" ), 1, IF( AND( OFFSET($A$1, 844 - 1, 58 - 1) = "1", OFFSET($A$1, 844 - 1, 59 - 1) = "0" ), 2, IF( AND( OFFSET($A$1, 844 - 1, 58 - 1) = "0", OFFSET($A$1, 844 - 1, 59 - 1) = "1" ), 3, 4 ) ) )</f>
        <v>4</v>
      </c>
      <c r="BJ844" s="6">
        <v>0</v>
      </c>
      <c r="BK844" s="6" t="str">
        <f>"0"</f>
        <v>0</v>
      </c>
      <c r="BL844" t="str">
        <f ca="1">IF((OFFSET($A$1, 844 - 1, 62 - 1)) &gt;= (OFFSET($A$1, 104 - 1, 7 - 1)), "1","0")</f>
        <v>0</v>
      </c>
      <c r="BM844">
        <f ca="1" xml:space="preserve"> IF( AND( OFFSET($A$1, 844 - 1, 63 - 1) = "1", OFFSET($A$1, 844 - 1, 64 - 1) = "1" ), 1, IF( AND( OFFSET($A$1, 844 - 1, 63 - 1) = "1", OFFSET($A$1, 844 - 1, 64 - 1) = "0" ), 2, IF( AND( OFFSET($A$1, 844 - 1, 63 - 1) = "0", OFFSET($A$1, 844 - 1, 64 - 1) = "1" ), 3, 4 ) ) )</f>
        <v>4</v>
      </c>
      <c r="BO844" s="6">
        <v>1</v>
      </c>
      <c r="BP844" s="6" t="str">
        <f>"1"</f>
        <v>1</v>
      </c>
      <c r="BQ844" t="str">
        <f ca="1">IF((OFFSET($A$1, 844 - 1, 67 - 1)) &gt;= (OFFSET($A$1, 128 - 1, 7 - 1)), "1","0")</f>
        <v>1</v>
      </c>
      <c r="BR844">
        <f ca="1" xml:space="preserve"> IF( AND( OFFSET($A$1, 844 - 1, 68 - 1) = "1", OFFSET($A$1, 844 - 1, 69 - 1) = "1" ), 1, IF( AND( OFFSET($A$1, 844 - 1, 68 - 1) = "1", OFFSET($A$1, 844 - 1, 69 - 1) = "0" ), 2, IF( AND( OFFSET($A$1, 844 - 1, 68 - 1) = "0", OFFSET($A$1, 844 - 1, 69 - 1) = "1" ), 3, 4 ) ) )</f>
        <v>1</v>
      </c>
    </row>
    <row r="845" spans="57:70" x14ac:dyDescent="0.25">
      <c r="BE845" s="6">
        <v>0.2</v>
      </c>
      <c r="BF845" s="6" t="str">
        <f>"0"</f>
        <v>0</v>
      </c>
      <c r="BG845" t="str">
        <f ca="1">IF((OFFSET($A$1, 845 - 1, 57 - 1)) &gt;= (OFFSET($A$1, 80 - 1, 7 - 1)), "1","0")</f>
        <v>0</v>
      </c>
      <c r="BH845">
        <f ca="1" xml:space="preserve"> IF( AND( OFFSET($A$1, 845 - 1, 58 - 1) = "1", OFFSET($A$1, 845 - 1, 59 - 1) = "1" ), 1, IF( AND( OFFSET($A$1, 845 - 1, 58 - 1) = "1", OFFSET($A$1, 845 - 1, 59 - 1) = "0" ), 2, IF( AND( OFFSET($A$1, 845 - 1, 58 - 1) = "0", OFFSET($A$1, 845 - 1, 59 - 1) = "1" ), 3, 4 ) ) )</f>
        <v>4</v>
      </c>
      <c r="BJ845" s="6">
        <v>1</v>
      </c>
      <c r="BK845" s="6" t="str">
        <f>"1"</f>
        <v>1</v>
      </c>
      <c r="BL845" t="str">
        <f ca="1">IF((OFFSET($A$1, 845 - 1, 62 - 1)) &gt;= (OFFSET($A$1, 104 - 1, 7 - 1)), "1","0")</f>
        <v>1</v>
      </c>
      <c r="BM845">
        <f ca="1" xml:space="preserve"> IF( AND( OFFSET($A$1, 845 - 1, 63 - 1) = "1", OFFSET($A$1, 845 - 1, 64 - 1) = "1" ), 1, IF( AND( OFFSET($A$1, 845 - 1, 63 - 1) = "1", OFFSET($A$1, 845 - 1, 64 - 1) = "0" ), 2, IF( AND( OFFSET($A$1, 845 - 1, 63 - 1) = "0", OFFSET($A$1, 845 - 1, 64 - 1) = "1" ), 3, 4 ) ) )</f>
        <v>1</v>
      </c>
      <c r="BO845" s="6">
        <v>0</v>
      </c>
      <c r="BP845" s="6" t="str">
        <f>"0"</f>
        <v>0</v>
      </c>
      <c r="BQ845" t="str">
        <f ca="1">IF((OFFSET($A$1, 845 - 1, 67 - 1)) &gt;= (OFFSET($A$1, 128 - 1, 7 - 1)), "1","0")</f>
        <v>0</v>
      </c>
      <c r="BR845">
        <f ca="1" xml:space="preserve"> IF( AND( OFFSET($A$1, 845 - 1, 68 - 1) = "1", OFFSET($A$1, 845 - 1, 69 - 1) = "1" ), 1, IF( AND( OFFSET($A$1, 845 - 1, 68 - 1) = "1", OFFSET($A$1, 845 - 1, 69 - 1) = "0" ), 2, IF( AND( OFFSET($A$1, 845 - 1, 68 - 1) = "0", OFFSET($A$1, 845 - 1, 69 - 1) = "1" ), 3, 4 ) ) )</f>
        <v>4</v>
      </c>
    </row>
    <row r="846" spans="57:70" x14ac:dyDescent="0.25">
      <c r="BE846" s="6">
        <v>1</v>
      </c>
      <c r="BF846" s="6" t="str">
        <f>"1"</f>
        <v>1</v>
      </c>
      <c r="BG846" t="str">
        <f ca="1">IF((OFFSET($A$1, 846 - 1, 57 - 1)) &gt;= (OFFSET($A$1, 80 - 1, 7 - 1)), "1","0")</f>
        <v>1</v>
      </c>
      <c r="BH846">
        <f ca="1" xml:space="preserve"> IF( AND( OFFSET($A$1, 846 - 1, 58 - 1) = "1", OFFSET($A$1, 846 - 1, 59 - 1) = "1" ), 1, IF( AND( OFFSET($A$1, 846 - 1, 58 - 1) = "1", OFFSET($A$1, 846 - 1, 59 - 1) = "0" ), 2, IF( AND( OFFSET($A$1, 846 - 1, 58 - 1) = "0", OFFSET($A$1, 846 - 1, 59 - 1) = "1" ), 3, 4 ) ) )</f>
        <v>1</v>
      </c>
      <c r="BJ846" s="6">
        <v>1</v>
      </c>
      <c r="BK846" s="6" t="str">
        <f>"1"</f>
        <v>1</v>
      </c>
      <c r="BL846" t="str">
        <f ca="1">IF((OFFSET($A$1, 846 - 1, 62 - 1)) &gt;= (OFFSET($A$1, 104 - 1, 7 - 1)), "1","0")</f>
        <v>1</v>
      </c>
      <c r="BM846">
        <f ca="1" xml:space="preserve"> IF( AND( OFFSET($A$1, 846 - 1, 63 - 1) = "1", OFFSET($A$1, 846 - 1, 64 - 1) = "1" ), 1, IF( AND( OFFSET($A$1, 846 - 1, 63 - 1) = "1", OFFSET($A$1, 846 - 1, 64 - 1) = "0" ), 2, IF( AND( OFFSET($A$1, 846 - 1, 63 - 1) = "0", OFFSET($A$1, 846 - 1, 64 - 1) = "1" ), 3, 4 ) ) )</f>
        <v>1</v>
      </c>
      <c r="BO846" s="6">
        <v>0.4</v>
      </c>
      <c r="BP846" s="6" t="str">
        <f>"0"</f>
        <v>0</v>
      </c>
      <c r="BQ846" t="str">
        <f ca="1">IF((OFFSET($A$1, 846 - 1, 67 - 1)) &gt;= (OFFSET($A$1, 128 - 1, 7 - 1)), "1","0")</f>
        <v>0</v>
      </c>
      <c r="BR846">
        <f ca="1" xml:space="preserve"> IF( AND( OFFSET($A$1, 846 - 1, 68 - 1) = "1", OFFSET($A$1, 846 - 1, 69 - 1) = "1" ), 1, IF( AND( OFFSET($A$1, 846 - 1, 68 - 1) = "1", OFFSET($A$1, 846 - 1, 69 - 1) = "0" ), 2, IF( AND( OFFSET($A$1, 846 - 1, 68 - 1) = "0", OFFSET($A$1, 846 - 1, 69 - 1) = "1" ), 3, 4 ) ) )</f>
        <v>4</v>
      </c>
    </row>
    <row r="847" spans="57:70" x14ac:dyDescent="0.25">
      <c r="BE847" s="6">
        <v>0</v>
      </c>
      <c r="BF847" s="6" t="str">
        <f>"0"</f>
        <v>0</v>
      </c>
      <c r="BG847" t="str">
        <f ca="1">IF((OFFSET($A$1, 847 - 1, 57 - 1)) &gt;= (OFFSET($A$1, 80 - 1, 7 - 1)), "1","0")</f>
        <v>0</v>
      </c>
      <c r="BH847">
        <f ca="1" xml:space="preserve"> IF( AND( OFFSET($A$1, 847 - 1, 58 - 1) = "1", OFFSET($A$1, 847 - 1, 59 - 1) = "1" ), 1, IF( AND( OFFSET($A$1, 847 - 1, 58 - 1) = "1", OFFSET($A$1, 847 - 1, 59 - 1) = "0" ), 2, IF( AND( OFFSET($A$1, 847 - 1, 58 - 1) = "0", OFFSET($A$1, 847 - 1, 59 - 1) = "1" ), 3, 4 ) ) )</f>
        <v>4</v>
      </c>
      <c r="BJ847" s="6">
        <v>0</v>
      </c>
      <c r="BK847" s="6" t="str">
        <f>"0"</f>
        <v>0</v>
      </c>
      <c r="BL847" t="str">
        <f ca="1">IF((OFFSET($A$1, 847 - 1, 62 - 1)) &gt;= (OFFSET($A$1, 104 - 1, 7 - 1)), "1","0")</f>
        <v>0</v>
      </c>
      <c r="BM847">
        <f ca="1" xml:space="preserve"> IF( AND( OFFSET($A$1, 847 - 1, 63 - 1) = "1", OFFSET($A$1, 847 - 1, 64 - 1) = "1" ), 1, IF( AND( OFFSET($A$1, 847 - 1, 63 - 1) = "1", OFFSET($A$1, 847 - 1, 64 - 1) = "0" ), 2, IF( AND( OFFSET($A$1, 847 - 1, 63 - 1) = "0", OFFSET($A$1, 847 - 1, 64 - 1) = "1" ), 3, 4 ) ) )</f>
        <v>4</v>
      </c>
      <c r="BO847" s="6">
        <v>0</v>
      </c>
      <c r="BP847" s="6" t="str">
        <f>"0"</f>
        <v>0</v>
      </c>
      <c r="BQ847" t="str">
        <f ca="1">IF((OFFSET($A$1, 847 - 1, 67 - 1)) &gt;= (OFFSET($A$1, 128 - 1, 7 - 1)), "1","0")</f>
        <v>0</v>
      </c>
      <c r="BR847">
        <f ca="1" xml:space="preserve"> IF( AND( OFFSET($A$1, 847 - 1, 68 - 1) = "1", OFFSET($A$1, 847 - 1, 69 - 1) = "1" ), 1, IF( AND( OFFSET($A$1, 847 - 1, 68 - 1) = "1", OFFSET($A$1, 847 - 1, 69 - 1) = "0" ), 2, IF( AND( OFFSET($A$1, 847 - 1, 68 - 1) = "0", OFFSET($A$1, 847 - 1, 69 - 1) = "1" ), 3, 4 ) ) )</f>
        <v>4</v>
      </c>
    </row>
    <row r="848" spans="57:70" x14ac:dyDescent="0.25">
      <c r="BE848" s="6">
        <v>1</v>
      </c>
      <c r="BF848" s="6" t="str">
        <f>"1"</f>
        <v>1</v>
      </c>
      <c r="BG848" t="str">
        <f ca="1">IF((OFFSET($A$1, 848 - 1, 57 - 1)) &gt;= (OFFSET($A$1, 80 - 1, 7 - 1)), "1","0")</f>
        <v>1</v>
      </c>
      <c r="BH848">
        <f ca="1" xml:space="preserve"> IF( AND( OFFSET($A$1, 848 - 1, 58 - 1) = "1", OFFSET($A$1, 848 - 1, 59 - 1) = "1" ), 1, IF( AND( OFFSET($A$1, 848 - 1, 58 - 1) = "1", OFFSET($A$1, 848 - 1, 59 - 1) = "0" ), 2, IF( AND( OFFSET($A$1, 848 - 1, 58 - 1) = "0", OFFSET($A$1, 848 - 1, 59 - 1) = "1" ), 3, 4 ) ) )</f>
        <v>1</v>
      </c>
      <c r="BJ848" s="6">
        <v>0</v>
      </c>
      <c r="BK848" s="6" t="str">
        <f>"0"</f>
        <v>0</v>
      </c>
      <c r="BL848" t="str">
        <f ca="1">IF((OFFSET($A$1, 848 - 1, 62 - 1)) &gt;= (OFFSET($A$1, 104 - 1, 7 - 1)), "1","0")</f>
        <v>0</v>
      </c>
      <c r="BM848">
        <f ca="1" xml:space="preserve"> IF( AND( OFFSET($A$1, 848 - 1, 63 - 1) = "1", OFFSET($A$1, 848 - 1, 64 - 1) = "1" ), 1, IF( AND( OFFSET($A$1, 848 - 1, 63 - 1) = "1", OFFSET($A$1, 848 - 1, 64 - 1) = "0" ), 2, IF( AND( OFFSET($A$1, 848 - 1, 63 - 1) = "0", OFFSET($A$1, 848 - 1, 64 - 1) = "1" ), 3, 4 ) ) )</f>
        <v>4</v>
      </c>
      <c r="BO848" s="6">
        <v>0.8</v>
      </c>
      <c r="BP848" s="6" t="str">
        <f>"1"</f>
        <v>1</v>
      </c>
      <c r="BQ848" t="str">
        <f ca="1">IF((OFFSET($A$1, 848 - 1, 67 - 1)) &gt;= (OFFSET($A$1, 128 - 1, 7 - 1)), "1","0")</f>
        <v>1</v>
      </c>
      <c r="BR848">
        <f ca="1" xml:space="preserve"> IF( AND( OFFSET($A$1, 848 - 1, 68 - 1) = "1", OFFSET($A$1, 848 - 1, 69 - 1) = "1" ), 1, IF( AND( OFFSET($A$1, 848 - 1, 68 - 1) = "1", OFFSET($A$1, 848 - 1, 69 - 1) = "0" ), 2, IF( AND( OFFSET($A$1, 848 - 1, 68 - 1) = "0", OFFSET($A$1, 848 - 1, 69 - 1) = "1" ), 3, 4 ) ) )</f>
        <v>1</v>
      </c>
    </row>
    <row r="849" spans="57:70" x14ac:dyDescent="0.25">
      <c r="BE849" s="6">
        <v>1</v>
      </c>
      <c r="BF849" s="6" t="str">
        <f>"1"</f>
        <v>1</v>
      </c>
      <c r="BG849" t="str">
        <f ca="1">IF((OFFSET($A$1, 849 - 1, 57 - 1)) &gt;= (OFFSET($A$1, 80 - 1, 7 - 1)), "1","0")</f>
        <v>1</v>
      </c>
      <c r="BH849">
        <f ca="1" xml:space="preserve"> IF( AND( OFFSET($A$1, 849 - 1, 58 - 1) = "1", OFFSET($A$1, 849 - 1, 59 - 1) = "1" ), 1, IF( AND( OFFSET($A$1, 849 - 1, 58 - 1) = "1", OFFSET($A$1, 849 - 1, 59 - 1) = "0" ), 2, IF( AND( OFFSET($A$1, 849 - 1, 58 - 1) = "0", OFFSET($A$1, 849 - 1, 59 - 1) = "1" ), 3, 4 ) ) )</f>
        <v>1</v>
      </c>
      <c r="BJ849" s="6">
        <v>0</v>
      </c>
      <c r="BK849" s="6" t="str">
        <f>"0"</f>
        <v>0</v>
      </c>
      <c r="BL849" t="str">
        <f ca="1">IF((OFFSET($A$1, 849 - 1, 62 - 1)) &gt;= (OFFSET($A$1, 104 - 1, 7 - 1)), "1","0")</f>
        <v>0</v>
      </c>
      <c r="BM849">
        <f ca="1" xml:space="preserve"> IF( AND( OFFSET($A$1, 849 - 1, 63 - 1) = "1", OFFSET($A$1, 849 - 1, 64 - 1) = "1" ), 1, IF( AND( OFFSET($A$1, 849 - 1, 63 - 1) = "1", OFFSET($A$1, 849 - 1, 64 - 1) = "0" ), 2, IF( AND( OFFSET($A$1, 849 - 1, 63 - 1) = "0", OFFSET($A$1, 849 - 1, 64 - 1) = "1" ), 3, 4 ) ) )</f>
        <v>4</v>
      </c>
      <c r="BO849" s="6">
        <v>0</v>
      </c>
      <c r="BP849" s="6" t="str">
        <f>"0"</f>
        <v>0</v>
      </c>
      <c r="BQ849" t="str">
        <f ca="1">IF((OFFSET($A$1, 849 - 1, 67 - 1)) &gt;= (OFFSET($A$1, 128 - 1, 7 - 1)), "1","0")</f>
        <v>0</v>
      </c>
      <c r="BR849">
        <f ca="1" xml:space="preserve"> IF( AND( OFFSET($A$1, 849 - 1, 68 - 1) = "1", OFFSET($A$1, 849 - 1, 69 - 1) = "1" ), 1, IF( AND( OFFSET($A$1, 849 - 1, 68 - 1) = "1", OFFSET($A$1, 849 - 1, 69 - 1) = "0" ), 2, IF( AND( OFFSET($A$1, 849 - 1, 68 - 1) = "0", OFFSET($A$1, 849 - 1, 69 - 1) = "1" ), 3, 4 ) ) )</f>
        <v>4</v>
      </c>
    </row>
    <row r="850" spans="57:70" x14ac:dyDescent="0.25">
      <c r="BE850" s="6">
        <v>1</v>
      </c>
      <c r="BF850" s="6" t="str">
        <f>"1"</f>
        <v>1</v>
      </c>
      <c r="BG850" t="str">
        <f ca="1">IF((OFFSET($A$1, 850 - 1, 57 - 1)) &gt;= (OFFSET($A$1, 80 - 1, 7 - 1)), "1","0")</f>
        <v>1</v>
      </c>
      <c r="BH850">
        <f ca="1" xml:space="preserve"> IF( AND( OFFSET($A$1, 850 - 1, 58 - 1) = "1", OFFSET($A$1, 850 - 1, 59 - 1) = "1" ), 1, IF( AND( OFFSET($A$1, 850 - 1, 58 - 1) = "1", OFFSET($A$1, 850 - 1, 59 - 1) = "0" ), 2, IF( AND( OFFSET($A$1, 850 - 1, 58 - 1) = "0", OFFSET($A$1, 850 - 1, 59 - 1) = "1" ), 3, 4 ) ) )</f>
        <v>1</v>
      </c>
      <c r="BJ850" s="6">
        <v>0</v>
      </c>
      <c r="BK850" s="6" t="str">
        <f>"0"</f>
        <v>0</v>
      </c>
      <c r="BL850" t="str">
        <f ca="1">IF((OFFSET($A$1, 850 - 1, 62 - 1)) &gt;= (OFFSET($A$1, 104 - 1, 7 - 1)), "1","0")</f>
        <v>0</v>
      </c>
      <c r="BM850">
        <f ca="1" xml:space="preserve"> IF( AND( OFFSET($A$1, 850 - 1, 63 - 1) = "1", OFFSET($A$1, 850 - 1, 64 - 1) = "1" ), 1, IF( AND( OFFSET($A$1, 850 - 1, 63 - 1) = "1", OFFSET($A$1, 850 - 1, 64 - 1) = "0" ), 2, IF( AND( OFFSET($A$1, 850 - 1, 63 - 1) = "0", OFFSET($A$1, 850 - 1, 64 - 1) = "1" ), 3, 4 ) ) )</f>
        <v>4</v>
      </c>
      <c r="BO850" s="6">
        <v>0</v>
      </c>
      <c r="BP850" s="6" t="str">
        <f>"0"</f>
        <v>0</v>
      </c>
      <c r="BQ850" t="str">
        <f ca="1">IF((OFFSET($A$1, 850 - 1, 67 - 1)) &gt;= (OFFSET($A$1, 128 - 1, 7 - 1)), "1","0")</f>
        <v>0</v>
      </c>
      <c r="BR850">
        <f ca="1" xml:space="preserve"> IF( AND( OFFSET($A$1, 850 - 1, 68 - 1) = "1", OFFSET($A$1, 850 - 1, 69 - 1) = "1" ), 1, IF( AND( OFFSET($A$1, 850 - 1, 68 - 1) = "1", OFFSET($A$1, 850 - 1, 69 - 1) = "0" ), 2, IF( AND( OFFSET($A$1, 850 - 1, 68 - 1) = "0", OFFSET($A$1, 850 - 1, 69 - 1) = "1" ), 3, 4 ) ) )</f>
        <v>4</v>
      </c>
    </row>
    <row r="851" spans="57:70" x14ac:dyDescent="0.25">
      <c r="BE851" s="6">
        <v>1</v>
      </c>
      <c r="BF851" s="6" t="str">
        <f>"1"</f>
        <v>1</v>
      </c>
      <c r="BG851" t="str">
        <f ca="1">IF((OFFSET($A$1, 851 - 1, 57 - 1)) &gt;= (OFFSET($A$1, 80 - 1, 7 - 1)), "1","0")</f>
        <v>1</v>
      </c>
      <c r="BH851">
        <f ca="1" xml:space="preserve"> IF( AND( OFFSET($A$1, 851 - 1, 58 - 1) = "1", OFFSET($A$1, 851 - 1, 59 - 1) = "1" ), 1, IF( AND( OFFSET($A$1, 851 - 1, 58 - 1) = "1", OFFSET($A$1, 851 - 1, 59 - 1) = "0" ), 2, IF( AND( OFFSET($A$1, 851 - 1, 58 - 1) = "0", OFFSET($A$1, 851 - 1, 59 - 1) = "1" ), 3, 4 ) ) )</f>
        <v>1</v>
      </c>
      <c r="BJ851" s="6">
        <v>1</v>
      </c>
      <c r="BK851" s="6" t="str">
        <f>"1"</f>
        <v>1</v>
      </c>
      <c r="BL851" t="str">
        <f ca="1">IF((OFFSET($A$1, 851 - 1, 62 - 1)) &gt;= (OFFSET($A$1, 104 - 1, 7 - 1)), "1","0")</f>
        <v>1</v>
      </c>
      <c r="BM851">
        <f ca="1" xml:space="preserve"> IF( AND( OFFSET($A$1, 851 - 1, 63 - 1) = "1", OFFSET($A$1, 851 - 1, 64 - 1) = "1" ), 1, IF( AND( OFFSET($A$1, 851 - 1, 63 - 1) = "1", OFFSET($A$1, 851 - 1, 64 - 1) = "0" ), 2, IF( AND( OFFSET($A$1, 851 - 1, 63 - 1) = "0", OFFSET($A$1, 851 - 1, 64 - 1) = "1" ), 3, 4 ) ) )</f>
        <v>1</v>
      </c>
      <c r="BO851" s="6">
        <v>0</v>
      </c>
      <c r="BP851" s="6" t="str">
        <f>"0"</f>
        <v>0</v>
      </c>
      <c r="BQ851" t="str">
        <f ca="1">IF((OFFSET($A$1, 851 - 1, 67 - 1)) &gt;= (OFFSET($A$1, 128 - 1, 7 - 1)), "1","0")</f>
        <v>0</v>
      </c>
      <c r="BR851">
        <f ca="1" xml:space="preserve"> IF( AND( OFFSET($A$1, 851 - 1, 68 - 1) = "1", OFFSET($A$1, 851 - 1, 69 - 1) = "1" ), 1, IF( AND( OFFSET($A$1, 851 - 1, 68 - 1) = "1", OFFSET($A$1, 851 - 1, 69 - 1) = "0" ), 2, IF( AND( OFFSET($A$1, 851 - 1, 68 - 1) = "0", OFFSET($A$1, 851 - 1, 69 - 1) = "1" ), 3, 4 ) ) )</f>
        <v>4</v>
      </c>
    </row>
    <row r="852" spans="57:70" x14ac:dyDescent="0.25">
      <c r="BE852" s="6">
        <v>0</v>
      </c>
      <c r="BF852" s="6" t="str">
        <f>"0"</f>
        <v>0</v>
      </c>
      <c r="BG852" t="str">
        <f ca="1">IF((OFFSET($A$1, 852 - 1, 57 - 1)) &gt;= (OFFSET($A$1, 80 - 1, 7 - 1)), "1","0")</f>
        <v>0</v>
      </c>
      <c r="BH852">
        <f ca="1" xml:space="preserve"> IF( AND( OFFSET($A$1, 852 - 1, 58 - 1) = "1", OFFSET($A$1, 852 - 1, 59 - 1) = "1" ), 1, IF( AND( OFFSET($A$1, 852 - 1, 58 - 1) = "1", OFFSET($A$1, 852 - 1, 59 - 1) = "0" ), 2, IF( AND( OFFSET($A$1, 852 - 1, 58 - 1) = "0", OFFSET($A$1, 852 - 1, 59 - 1) = "1" ), 3, 4 ) ) )</f>
        <v>4</v>
      </c>
      <c r="BJ852" s="6">
        <v>0.2</v>
      </c>
      <c r="BK852" s="6" t="str">
        <f>"0"</f>
        <v>0</v>
      </c>
      <c r="BL852" t="str">
        <f ca="1">IF((OFFSET($A$1, 852 - 1, 62 - 1)) &gt;= (OFFSET($A$1, 104 - 1, 7 - 1)), "1","0")</f>
        <v>0</v>
      </c>
      <c r="BM852">
        <f ca="1" xml:space="preserve"> IF( AND( OFFSET($A$1, 852 - 1, 63 - 1) = "1", OFFSET($A$1, 852 - 1, 64 - 1) = "1" ), 1, IF( AND( OFFSET($A$1, 852 - 1, 63 - 1) = "1", OFFSET($A$1, 852 - 1, 64 - 1) = "0" ), 2, IF( AND( OFFSET($A$1, 852 - 1, 63 - 1) = "0", OFFSET($A$1, 852 - 1, 64 - 1) = "1" ), 3, 4 ) ) )</f>
        <v>4</v>
      </c>
      <c r="BO852" s="6">
        <v>0</v>
      </c>
      <c r="BP852" s="6" t="str">
        <f>"0"</f>
        <v>0</v>
      </c>
      <c r="BQ852" t="str">
        <f ca="1">IF((OFFSET($A$1, 852 - 1, 67 - 1)) &gt;= (OFFSET($A$1, 128 - 1, 7 - 1)), "1","0")</f>
        <v>0</v>
      </c>
      <c r="BR852">
        <f ca="1" xml:space="preserve"> IF( AND( OFFSET($A$1, 852 - 1, 68 - 1) = "1", OFFSET($A$1, 852 - 1, 69 - 1) = "1" ), 1, IF( AND( OFFSET($A$1, 852 - 1, 68 - 1) = "1", OFFSET($A$1, 852 - 1, 69 - 1) = "0" ), 2, IF( AND( OFFSET($A$1, 852 - 1, 68 - 1) = "0", OFFSET($A$1, 852 - 1, 69 - 1) = "1" ), 3, 4 ) ) )</f>
        <v>4</v>
      </c>
    </row>
    <row r="853" spans="57:70" x14ac:dyDescent="0.25">
      <c r="BE853" s="6">
        <v>0.2</v>
      </c>
      <c r="BF853" s="6" t="str">
        <f>"0"</f>
        <v>0</v>
      </c>
      <c r="BG853" t="str">
        <f ca="1">IF((OFFSET($A$1, 853 - 1, 57 - 1)) &gt;= (OFFSET($A$1, 80 - 1, 7 - 1)), "1","0")</f>
        <v>0</v>
      </c>
      <c r="BH853">
        <f ca="1" xml:space="preserve"> IF( AND( OFFSET($A$1, 853 - 1, 58 - 1) = "1", OFFSET($A$1, 853 - 1, 59 - 1) = "1" ), 1, IF( AND( OFFSET($A$1, 853 - 1, 58 - 1) = "1", OFFSET($A$1, 853 - 1, 59 - 1) = "0" ), 2, IF( AND( OFFSET($A$1, 853 - 1, 58 - 1) = "0", OFFSET($A$1, 853 - 1, 59 - 1) = "1" ), 3, 4 ) ) )</f>
        <v>4</v>
      </c>
      <c r="BJ853" s="6">
        <v>0.2</v>
      </c>
      <c r="BK853" s="6" t="str">
        <f>"0"</f>
        <v>0</v>
      </c>
      <c r="BL853" t="str">
        <f ca="1">IF((OFFSET($A$1, 853 - 1, 62 - 1)) &gt;= (OFFSET($A$1, 104 - 1, 7 - 1)), "1","0")</f>
        <v>0</v>
      </c>
      <c r="BM853">
        <f ca="1" xml:space="preserve"> IF( AND( OFFSET($A$1, 853 - 1, 63 - 1) = "1", OFFSET($A$1, 853 - 1, 64 - 1) = "1" ), 1, IF( AND( OFFSET($A$1, 853 - 1, 63 - 1) = "1", OFFSET($A$1, 853 - 1, 64 - 1) = "0" ), 2, IF( AND( OFFSET($A$1, 853 - 1, 63 - 1) = "0", OFFSET($A$1, 853 - 1, 64 - 1) = "1" ), 3, 4 ) ) )</f>
        <v>4</v>
      </c>
      <c r="BO853" s="6">
        <v>1</v>
      </c>
      <c r="BP853" s="6" t="str">
        <f>"1"</f>
        <v>1</v>
      </c>
      <c r="BQ853" t="str">
        <f ca="1">IF((OFFSET($A$1, 853 - 1, 67 - 1)) &gt;= (OFFSET($A$1, 128 - 1, 7 - 1)), "1","0")</f>
        <v>1</v>
      </c>
      <c r="BR853">
        <f ca="1" xml:space="preserve"> IF( AND( OFFSET($A$1, 853 - 1, 68 - 1) = "1", OFFSET($A$1, 853 - 1, 69 - 1) = "1" ), 1, IF( AND( OFFSET($A$1, 853 - 1, 68 - 1) = "1", OFFSET($A$1, 853 - 1, 69 - 1) = "0" ), 2, IF( AND( OFFSET($A$1, 853 - 1, 68 - 1) = "0", OFFSET($A$1, 853 - 1, 69 - 1) = "1" ), 3, 4 ) ) )</f>
        <v>1</v>
      </c>
    </row>
    <row r="854" spans="57:70" x14ac:dyDescent="0.25">
      <c r="BE854" s="6">
        <v>0</v>
      </c>
      <c r="BF854" s="6" t="str">
        <f>"0"</f>
        <v>0</v>
      </c>
      <c r="BG854" t="str">
        <f ca="1">IF((OFFSET($A$1, 854 - 1, 57 - 1)) &gt;= (OFFSET($A$1, 80 - 1, 7 - 1)), "1","0")</f>
        <v>0</v>
      </c>
      <c r="BH854">
        <f ca="1" xml:space="preserve"> IF( AND( OFFSET($A$1, 854 - 1, 58 - 1) = "1", OFFSET($A$1, 854 - 1, 59 - 1) = "1" ), 1, IF( AND( OFFSET($A$1, 854 - 1, 58 - 1) = "1", OFFSET($A$1, 854 - 1, 59 - 1) = "0" ), 2, IF( AND( OFFSET($A$1, 854 - 1, 58 - 1) = "0", OFFSET($A$1, 854 - 1, 59 - 1) = "1" ), 3, 4 ) ) )</f>
        <v>4</v>
      </c>
      <c r="BJ854" s="6">
        <v>0</v>
      </c>
      <c r="BK854" s="6" t="str">
        <f>"0"</f>
        <v>0</v>
      </c>
      <c r="BL854" t="str">
        <f ca="1">IF((OFFSET($A$1, 854 - 1, 62 - 1)) &gt;= (OFFSET($A$1, 104 - 1, 7 - 1)), "1","0")</f>
        <v>0</v>
      </c>
      <c r="BM854">
        <f ca="1" xml:space="preserve"> IF( AND( OFFSET($A$1, 854 - 1, 63 - 1) = "1", OFFSET($A$1, 854 - 1, 64 - 1) = "1" ), 1, IF( AND( OFFSET($A$1, 854 - 1, 63 - 1) = "1", OFFSET($A$1, 854 - 1, 64 - 1) = "0" ), 2, IF( AND( OFFSET($A$1, 854 - 1, 63 - 1) = "0", OFFSET($A$1, 854 - 1, 64 - 1) = "1" ), 3, 4 ) ) )</f>
        <v>4</v>
      </c>
      <c r="BO854" s="6">
        <v>0.4</v>
      </c>
      <c r="BP854" s="6" t="str">
        <f>"0"</f>
        <v>0</v>
      </c>
      <c r="BQ854" t="str">
        <f ca="1">IF((OFFSET($A$1, 854 - 1, 67 - 1)) &gt;= (OFFSET($A$1, 128 - 1, 7 - 1)), "1","0")</f>
        <v>0</v>
      </c>
      <c r="BR854">
        <f ca="1" xml:space="preserve"> IF( AND( OFFSET($A$1, 854 - 1, 68 - 1) = "1", OFFSET($A$1, 854 - 1, 69 - 1) = "1" ), 1, IF( AND( OFFSET($A$1, 854 - 1, 68 - 1) = "1", OFFSET($A$1, 854 - 1, 69 - 1) = "0" ), 2, IF( AND( OFFSET($A$1, 854 - 1, 68 - 1) = "0", OFFSET($A$1, 854 - 1, 69 - 1) = "1" ), 3, 4 ) ) )</f>
        <v>4</v>
      </c>
    </row>
    <row r="855" spans="57:70" x14ac:dyDescent="0.25">
      <c r="BE855" s="6">
        <v>0</v>
      </c>
      <c r="BF855" s="6" t="str">
        <f>"0"</f>
        <v>0</v>
      </c>
      <c r="BG855" t="str">
        <f ca="1">IF((OFFSET($A$1, 855 - 1, 57 - 1)) &gt;= (OFFSET($A$1, 80 - 1, 7 - 1)), "1","0")</f>
        <v>0</v>
      </c>
      <c r="BH855">
        <f ca="1" xml:space="preserve"> IF( AND( OFFSET($A$1, 855 - 1, 58 - 1) = "1", OFFSET($A$1, 855 - 1, 59 - 1) = "1" ), 1, IF( AND( OFFSET($A$1, 855 - 1, 58 - 1) = "1", OFFSET($A$1, 855 - 1, 59 - 1) = "0" ), 2, IF( AND( OFFSET($A$1, 855 - 1, 58 - 1) = "0", OFFSET($A$1, 855 - 1, 59 - 1) = "1" ), 3, 4 ) ) )</f>
        <v>4</v>
      </c>
      <c r="BJ855" s="6">
        <v>0</v>
      </c>
      <c r="BK855" s="6" t="str">
        <f>"0"</f>
        <v>0</v>
      </c>
      <c r="BL855" t="str">
        <f ca="1">IF((OFFSET($A$1, 855 - 1, 62 - 1)) &gt;= (OFFSET($A$1, 104 - 1, 7 - 1)), "1","0")</f>
        <v>0</v>
      </c>
      <c r="BM855">
        <f ca="1" xml:space="preserve"> IF( AND( OFFSET($A$1, 855 - 1, 63 - 1) = "1", OFFSET($A$1, 855 - 1, 64 - 1) = "1" ), 1, IF( AND( OFFSET($A$1, 855 - 1, 63 - 1) = "1", OFFSET($A$1, 855 - 1, 64 - 1) = "0" ), 2, IF( AND( OFFSET($A$1, 855 - 1, 63 - 1) = "0", OFFSET($A$1, 855 - 1, 64 - 1) = "1" ), 3, 4 ) ) )</f>
        <v>4</v>
      </c>
      <c r="BO855" s="6">
        <v>0</v>
      </c>
      <c r="BP855" s="6" t="str">
        <f>"0"</f>
        <v>0</v>
      </c>
      <c r="BQ855" t="str">
        <f ca="1">IF((OFFSET($A$1, 855 - 1, 67 - 1)) &gt;= (OFFSET($A$1, 128 - 1, 7 - 1)), "1","0")</f>
        <v>0</v>
      </c>
      <c r="BR855">
        <f ca="1" xml:space="preserve"> IF( AND( OFFSET($A$1, 855 - 1, 68 - 1) = "1", OFFSET($A$1, 855 - 1, 69 - 1) = "1" ), 1, IF( AND( OFFSET($A$1, 855 - 1, 68 - 1) = "1", OFFSET($A$1, 855 - 1, 69 - 1) = "0" ), 2, IF( AND( OFFSET($A$1, 855 - 1, 68 - 1) = "0", OFFSET($A$1, 855 - 1, 69 - 1) = "1" ), 3, 4 ) ) )</f>
        <v>4</v>
      </c>
    </row>
    <row r="856" spans="57:70" x14ac:dyDescent="0.25">
      <c r="BE856" s="6">
        <v>0</v>
      </c>
      <c r="BF856" s="6" t="str">
        <f>"0"</f>
        <v>0</v>
      </c>
      <c r="BG856" t="str">
        <f ca="1">IF((OFFSET($A$1, 856 - 1, 57 - 1)) &gt;= (OFFSET($A$1, 80 - 1, 7 - 1)), "1","0")</f>
        <v>0</v>
      </c>
      <c r="BH856">
        <f ca="1" xml:space="preserve"> IF( AND( OFFSET($A$1, 856 - 1, 58 - 1) = "1", OFFSET($A$1, 856 - 1, 59 - 1) = "1" ), 1, IF( AND( OFFSET($A$1, 856 - 1, 58 - 1) = "1", OFFSET($A$1, 856 - 1, 59 - 1) = "0" ), 2, IF( AND( OFFSET($A$1, 856 - 1, 58 - 1) = "0", OFFSET($A$1, 856 - 1, 59 - 1) = "1" ), 3, 4 ) ) )</f>
        <v>4</v>
      </c>
      <c r="BJ856" s="6">
        <v>1</v>
      </c>
      <c r="BK856" s="6" t="str">
        <f>"1"</f>
        <v>1</v>
      </c>
      <c r="BL856" t="str">
        <f ca="1">IF((OFFSET($A$1, 856 - 1, 62 - 1)) &gt;= (OFFSET($A$1, 104 - 1, 7 - 1)), "1","0")</f>
        <v>1</v>
      </c>
      <c r="BM856">
        <f ca="1" xml:space="preserve"> IF( AND( OFFSET($A$1, 856 - 1, 63 - 1) = "1", OFFSET($A$1, 856 - 1, 64 - 1) = "1" ), 1, IF( AND( OFFSET($A$1, 856 - 1, 63 - 1) = "1", OFFSET($A$1, 856 - 1, 64 - 1) = "0" ), 2, IF( AND( OFFSET($A$1, 856 - 1, 63 - 1) = "0", OFFSET($A$1, 856 - 1, 64 - 1) = "1" ), 3, 4 ) ) )</f>
        <v>1</v>
      </c>
      <c r="BO856" s="6">
        <v>1</v>
      </c>
      <c r="BP856" s="6" t="str">
        <f>"1"</f>
        <v>1</v>
      </c>
      <c r="BQ856" t="str">
        <f ca="1">IF((OFFSET($A$1, 856 - 1, 67 - 1)) &gt;= (OFFSET($A$1, 128 - 1, 7 - 1)), "1","0")</f>
        <v>1</v>
      </c>
      <c r="BR856">
        <f ca="1" xml:space="preserve"> IF( AND( OFFSET($A$1, 856 - 1, 68 - 1) = "1", OFFSET($A$1, 856 - 1, 69 - 1) = "1" ), 1, IF( AND( OFFSET($A$1, 856 - 1, 68 - 1) = "1", OFFSET($A$1, 856 - 1, 69 - 1) = "0" ), 2, IF( AND( OFFSET($A$1, 856 - 1, 68 - 1) = "0", OFFSET($A$1, 856 - 1, 69 - 1) = "1" ), 3, 4 ) ) )</f>
        <v>1</v>
      </c>
    </row>
    <row r="857" spans="57:70" x14ac:dyDescent="0.25">
      <c r="BE857" s="6">
        <v>0</v>
      </c>
      <c r="BF857" s="6" t="str">
        <f>"0"</f>
        <v>0</v>
      </c>
      <c r="BG857" t="str">
        <f ca="1">IF((OFFSET($A$1, 857 - 1, 57 - 1)) &gt;= (OFFSET($A$1, 80 - 1, 7 - 1)), "1","0")</f>
        <v>0</v>
      </c>
      <c r="BH857">
        <f ca="1" xml:space="preserve"> IF( AND( OFFSET($A$1, 857 - 1, 58 - 1) = "1", OFFSET($A$1, 857 - 1, 59 - 1) = "1" ), 1, IF( AND( OFFSET($A$1, 857 - 1, 58 - 1) = "1", OFFSET($A$1, 857 - 1, 59 - 1) = "0" ), 2, IF( AND( OFFSET($A$1, 857 - 1, 58 - 1) = "0", OFFSET($A$1, 857 - 1, 59 - 1) = "1" ), 3, 4 ) ) )</f>
        <v>4</v>
      </c>
      <c r="BJ857" s="6">
        <v>0</v>
      </c>
      <c r="BK857" s="6" t="str">
        <f>"0"</f>
        <v>0</v>
      </c>
      <c r="BL857" t="str">
        <f ca="1">IF((OFFSET($A$1, 857 - 1, 62 - 1)) &gt;= (OFFSET($A$1, 104 - 1, 7 - 1)), "1","0")</f>
        <v>0</v>
      </c>
      <c r="BM857">
        <f ca="1" xml:space="preserve"> IF( AND( OFFSET($A$1, 857 - 1, 63 - 1) = "1", OFFSET($A$1, 857 - 1, 64 - 1) = "1" ), 1, IF( AND( OFFSET($A$1, 857 - 1, 63 - 1) = "1", OFFSET($A$1, 857 - 1, 64 - 1) = "0" ), 2, IF( AND( OFFSET($A$1, 857 - 1, 63 - 1) = "0", OFFSET($A$1, 857 - 1, 64 - 1) = "1" ), 3, 4 ) ) )</f>
        <v>4</v>
      </c>
      <c r="BO857" s="6">
        <v>0</v>
      </c>
      <c r="BP857" s="6" t="str">
        <f>"0"</f>
        <v>0</v>
      </c>
      <c r="BQ857" t="str">
        <f ca="1">IF((OFFSET($A$1, 857 - 1, 67 - 1)) &gt;= (OFFSET($A$1, 128 - 1, 7 - 1)), "1","0")</f>
        <v>0</v>
      </c>
      <c r="BR857">
        <f ca="1" xml:space="preserve"> IF( AND( OFFSET($A$1, 857 - 1, 68 - 1) = "1", OFFSET($A$1, 857 - 1, 69 - 1) = "1" ), 1, IF( AND( OFFSET($A$1, 857 - 1, 68 - 1) = "1", OFFSET($A$1, 857 - 1, 69 - 1) = "0" ), 2, IF( AND( OFFSET($A$1, 857 - 1, 68 - 1) = "0", OFFSET($A$1, 857 - 1, 69 - 1) = "1" ), 3, 4 ) ) )</f>
        <v>4</v>
      </c>
    </row>
    <row r="858" spans="57:70" x14ac:dyDescent="0.25">
      <c r="BE858" s="6">
        <v>1</v>
      </c>
      <c r="BF858" s="6" t="str">
        <f>"1"</f>
        <v>1</v>
      </c>
      <c r="BG858" t="str">
        <f ca="1">IF((OFFSET($A$1, 858 - 1, 57 - 1)) &gt;= (OFFSET($A$1, 80 - 1, 7 - 1)), "1","0")</f>
        <v>1</v>
      </c>
      <c r="BH858">
        <f ca="1" xml:space="preserve"> IF( AND( OFFSET($A$1, 858 - 1, 58 - 1) = "1", OFFSET($A$1, 858 - 1, 59 - 1) = "1" ), 1, IF( AND( OFFSET($A$1, 858 - 1, 58 - 1) = "1", OFFSET($A$1, 858 - 1, 59 - 1) = "0" ), 2, IF( AND( OFFSET($A$1, 858 - 1, 58 - 1) = "0", OFFSET($A$1, 858 - 1, 59 - 1) = "1" ), 3, 4 ) ) )</f>
        <v>1</v>
      </c>
      <c r="BJ858" s="6">
        <v>0.2</v>
      </c>
      <c r="BK858" s="6" t="str">
        <f>"0"</f>
        <v>0</v>
      </c>
      <c r="BL858" t="str">
        <f ca="1">IF((OFFSET($A$1, 858 - 1, 62 - 1)) &gt;= (OFFSET($A$1, 104 - 1, 7 - 1)), "1","0")</f>
        <v>0</v>
      </c>
      <c r="BM858">
        <f ca="1" xml:space="preserve"> IF( AND( OFFSET($A$1, 858 - 1, 63 - 1) = "1", OFFSET($A$1, 858 - 1, 64 - 1) = "1" ), 1, IF( AND( OFFSET($A$1, 858 - 1, 63 - 1) = "1", OFFSET($A$1, 858 - 1, 64 - 1) = "0" ), 2, IF( AND( OFFSET($A$1, 858 - 1, 63 - 1) = "0", OFFSET($A$1, 858 - 1, 64 - 1) = "1" ), 3, 4 ) ) )</f>
        <v>4</v>
      </c>
      <c r="BO858" s="6">
        <v>1</v>
      </c>
      <c r="BP858" s="6" t="str">
        <f>"1"</f>
        <v>1</v>
      </c>
      <c r="BQ858" t="str">
        <f ca="1">IF((OFFSET($A$1, 858 - 1, 67 - 1)) &gt;= (OFFSET($A$1, 128 - 1, 7 - 1)), "1","0")</f>
        <v>1</v>
      </c>
      <c r="BR858">
        <f ca="1" xml:space="preserve"> IF( AND( OFFSET($A$1, 858 - 1, 68 - 1) = "1", OFFSET($A$1, 858 - 1, 69 - 1) = "1" ), 1, IF( AND( OFFSET($A$1, 858 - 1, 68 - 1) = "1", OFFSET($A$1, 858 - 1, 69 - 1) = "0" ), 2, IF( AND( OFFSET($A$1, 858 - 1, 68 - 1) = "0", OFFSET($A$1, 858 - 1, 69 - 1) = "1" ), 3, 4 ) ) )</f>
        <v>1</v>
      </c>
    </row>
    <row r="859" spans="57:70" x14ac:dyDescent="0.25">
      <c r="BE859" s="6">
        <v>1</v>
      </c>
      <c r="BF859" s="6" t="str">
        <f>"1"</f>
        <v>1</v>
      </c>
      <c r="BG859" t="str">
        <f ca="1">IF((OFFSET($A$1, 859 - 1, 57 - 1)) &gt;= (OFFSET($A$1, 80 - 1, 7 - 1)), "1","0")</f>
        <v>1</v>
      </c>
      <c r="BH859">
        <f ca="1" xml:space="preserve"> IF( AND( OFFSET($A$1, 859 - 1, 58 - 1) = "1", OFFSET($A$1, 859 - 1, 59 - 1) = "1" ), 1, IF( AND( OFFSET($A$1, 859 - 1, 58 - 1) = "1", OFFSET($A$1, 859 - 1, 59 - 1) = "0" ), 2, IF( AND( OFFSET($A$1, 859 - 1, 58 - 1) = "0", OFFSET($A$1, 859 - 1, 59 - 1) = "1" ), 3, 4 ) ) )</f>
        <v>1</v>
      </c>
      <c r="BJ859" s="6">
        <v>0.8</v>
      </c>
      <c r="BK859" s="6" t="str">
        <f>"1"</f>
        <v>1</v>
      </c>
      <c r="BL859" t="str">
        <f ca="1">IF((OFFSET($A$1, 859 - 1, 62 - 1)) &gt;= (OFFSET($A$1, 104 - 1, 7 - 1)), "1","0")</f>
        <v>1</v>
      </c>
      <c r="BM859">
        <f ca="1" xml:space="preserve"> IF( AND( OFFSET($A$1, 859 - 1, 63 - 1) = "1", OFFSET($A$1, 859 - 1, 64 - 1) = "1" ), 1, IF( AND( OFFSET($A$1, 859 - 1, 63 - 1) = "1", OFFSET($A$1, 859 - 1, 64 - 1) = "0" ), 2, IF( AND( OFFSET($A$1, 859 - 1, 63 - 1) = "0", OFFSET($A$1, 859 - 1, 64 - 1) = "1" ), 3, 4 ) ) )</f>
        <v>1</v>
      </c>
      <c r="BO859" s="6">
        <v>0</v>
      </c>
      <c r="BP859" s="6" t="str">
        <f>"0"</f>
        <v>0</v>
      </c>
      <c r="BQ859" t="str">
        <f ca="1">IF((OFFSET($A$1, 859 - 1, 67 - 1)) &gt;= (OFFSET($A$1, 128 - 1, 7 - 1)), "1","0")</f>
        <v>0</v>
      </c>
      <c r="BR859">
        <f ca="1" xml:space="preserve"> IF( AND( OFFSET($A$1, 859 - 1, 68 - 1) = "1", OFFSET($A$1, 859 - 1, 69 - 1) = "1" ), 1, IF( AND( OFFSET($A$1, 859 - 1, 68 - 1) = "1", OFFSET($A$1, 859 - 1, 69 - 1) = "0" ), 2, IF( AND( OFFSET($A$1, 859 - 1, 68 - 1) = "0", OFFSET($A$1, 859 - 1, 69 - 1) = "1" ), 3, 4 ) ) )</f>
        <v>4</v>
      </c>
    </row>
    <row r="860" spans="57:70" x14ac:dyDescent="0.25">
      <c r="BE860" s="6">
        <v>0</v>
      </c>
      <c r="BF860" s="6" t="str">
        <f>"0"</f>
        <v>0</v>
      </c>
      <c r="BG860" t="str">
        <f ca="1">IF((OFFSET($A$1, 860 - 1, 57 - 1)) &gt;= (OFFSET($A$1, 80 - 1, 7 - 1)), "1","0")</f>
        <v>0</v>
      </c>
      <c r="BH860">
        <f ca="1" xml:space="preserve"> IF( AND( OFFSET($A$1, 860 - 1, 58 - 1) = "1", OFFSET($A$1, 860 - 1, 59 - 1) = "1" ), 1, IF( AND( OFFSET($A$1, 860 - 1, 58 - 1) = "1", OFFSET($A$1, 860 - 1, 59 - 1) = "0" ), 2, IF( AND( OFFSET($A$1, 860 - 1, 58 - 1) = "0", OFFSET($A$1, 860 - 1, 59 - 1) = "1" ), 3, 4 ) ) )</f>
        <v>4</v>
      </c>
      <c r="BJ860" s="6">
        <v>1</v>
      </c>
      <c r="BK860" s="6" t="str">
        <f>"1"</f>
        <v>1</v>
      </c>
      <c r="BL860" t="str">
        <f ca="1">IF((OFFSET($A$1, 860 - 1, 62 - 1)) &gt;= (OFFSET($A$1, 104 - 1, 7 - 1)), "1","0")</f>
        <v>1</v>
      </c>
      <c r="BM860">
        <f ca="1" xml:space="preserve"> IF( AND( OFFSET($A$1, 860 - 1, 63 - 1) = "1", OFFSET($A$1, 860 - 1, 64 - 1) = "1" ), 1, IF( AND( OFFSET($A$1, 860 - 1, 63 - 1) = "1", OFFSET($A$1, 860 - 1, 64 - 1) = "0" ), 2, IF( AND( OFFSET($A$1, 860 - 1, 63 - 1) = "0", OFFSET($A$1, 860 - 1, 64 - 1) = "1" ), 3, 4 ) ) )</f>
        <v>1</v>
      </c>
      <c r="BO860" s="6">
        <v>0.8</v>
      </c>
      <c r="BP860" s="6" t="str">
        <f>"1"</f>
        <v>1</v>
      </c>
      <c r="BQ860" t="str">
        <f ca="1">IF((OFFSET($A$1, 860 - 1, 67 - 1)) &gt;= (OFFSET($A$1, 128 - 1, 7 - 1)), "1","0")</f>
        <v>1</v>
      </c>
      <c r="BR860">
        <f ca="1" xml:space="preserve"> IF( AND( OFFSET($A$1, 860 - 1, 68 - 1) = "1", OFFSET($A$1, 860 - 1, 69 - 1) = "1" ), 1, IF( AND( OFFSET($A$1, 860 - 1, 68 - 1) = "1", OFFSET($A$1, 860 - 1, 69 - 1) = "0" ), 2, IF( AND( OFFSET($A$1, 860 - 1, 68 - 1) = "0", OFFSET($A$1, 860 - 1, 69 - 1) = "1" ), 3, 4 ) ) )</f>
        <v>1</v>
      </c>
    </row>
    <row r="861" spans="57:70" x14ac:dyDescent="0.25">
      <c r="BE861" s="6">
        <v>1</v>
      </c>
      <c r="BF861" s="6" t="str">
        <f>"1"</f>
        <v>1</v>
      </c>
      <c r="BG861" t="str">
        <f ca="1">IF((OFFSET($A$1, 861 - 1, 57 - 1)) &gt;= (OFFSET($A$1, 80 - 1, 7 - 1)), "1","0")</f>
        <v>1</v>
      </c>
      <c r="BH861">
        <f ca="1" xml:space="preserve"> IF( AND( OFFSET($A$1, 861 - 1, 58 - 1) = "1", OFFSET($A$1, 861 - 1, 59 - 1) = "1" ), 1, IF( AND( OFFSET($A$1, 861 - 1, 58 - 1) = "1", OFFSET($A$1, 861 - 1, 59 - 1) = "0" ), 2, IF( AND( OFFSET($A$1, 861 - 1, 58 - 1) = "0", OFFSET($A$1, 861 - 1, 59 - 1) = "1" ), 3, 4 ) ) )</f>
        <v>1</v>
      </c>
      <c r="BJ861" s="6">
        <v>0</v>
      </c>
      <c r="BK861" s="6" t="str">
        <f>"0"</f>
        <v>0</v>
      </c>
      <c r="BL861" t="str">
        <f ca="1">IF((OFFSET($A$1, 861 - 1, 62 - 1)) &gt;= (OFFSET($A$1, 104 - 1, 7 - 1)), "1","0")</f>
        <v>0</v>
      </c>
      <c r="BM861">
        <f ca="1" xml:space="preserve"> IF( AND( OFFSET($A$1, 861 - 1, 63 - 1) = "1", OFFSET($A$1, 861 - 1, 64 - 1) = "1" ), 1, IF( AND( OFFSET($A$1, 861 - 1, 63 - 1) = "1", OFFSET($A$1, 861 - 1, 64 - 1) = "0" ), 2, IF( AND( OFFSET($A$1, 861 - 1, 63 - 1) = "0", OFFSET($A$1, 861 - 1, 64 - 1) = "1" ), 3, 4 ) ) )</f>
        <v>4</v>
      </c>
      <c r="BO861" s="6">
        <v>1</v>
      </c>
      <c r="BP861" s="6" t="str">
        <f>"1"</f>
        <v>1</v>
      </c>
      <c r="BQ861" t="str">
        <f ca="1">IF((OFFSET($A$1, 861 - 1, 67 - 1)) &gt;= (OFFSET($A$1, 128 - 1, 7 - 1)), "1","0")</f>
        <v>1</v>
      </c>
      <c r="BR861">
        <f ca="1" xml:space="preserve"> IF( AND( OFFSET($A$1, 861 - 1, 68 - 1) = "1", OFFSET($A$1, 861 - 1, 69 - 1) = "1" ), 1, IF( AND( OFFSET($A$1, 861 - 1, 68 - 1) = "1", OFFSET($A$1, 861 - 1, 69 - 1) = "0" ), 2, IF( AND( OFFSET($A$1, 861 - 1, 68 - 1) = "0", OFFSET($A$1, 861 - 1, 69 - 1) = "1" ), 3, 4 ) ) )</f>
        <v>1</v>
      </c>
    </row>
    <row r="862" spans="57:70" x14ac:dyDescent="0.25">
      <c r="BE862" s="6">
        <v>0.2</v>
      </c>
      <c r="BF862" s="6" t="str">
        <f>"1"</f>
        <v>1</v>
      </c>
      <c r="BG862" t="str">
        <f ca="1">IF((OFFSET($A$1, 862 - 1, 57 - 1)) &gt;= (OFFSET($A$1, 80 - 1, 7 - 1)), "1","0")</f>
        <v>0</v>
      </c>
      <c r="BH862">
        <f ca="1" xml:space="preserve"> IF( AND( OFFSET($A$1, 862 - 1, 58 - 1) = "1", OFFSET($A$1, 862 - 1, 59 - 1) = "1" ), 1, IF( AND( OFFSET($A$1, 862 - 1, 58 - 1) = "1", OFFSET($A$1, 862 - 1, 59 - 1) = "0" ), 2, IF( AND( OFFSET($A$1, 862 - 1, 58 - 1) = "0", OFFSET($A$1, 862 - 1, 59 - 1) = "1" ), 3, 4 ) ) )</f>
        <v>2</v>
      </c>
      <c r="BJ862" s="6">
        <v>1</v>
      </c>
      <c r="BK862" s="6" t="str">
        <f>"1"</f>
        <v>1</v>
      </c>
      <c r="BL862" t="str">
        <f ca="1">IF((OFFSET($A$1, 862 - 1, 62 - 1)) &gt;= (OFFSET($A$1, 104 - 1, 7 - 1)), "1","0")</f>
        <v>1</v>
      </c>
      <c r="BM862">
        <f ca="1" xml:space="preserve"> IF( AND( OFFSET($A$1, 862 - 1, 63 - 1) = "1", OFFSET($A$1, 862 - 1, 64 - 1) = "1" ), 1, IF( AND( OFFSET($A$1, 862 - 1, 63 - 1) = "1", OFFSET($A$1, 862 - 1, 64 - 1) = "0" ), 2, IF( AND( OFFSET($A$1, 862 - 1, 63 - 1) = "0", OFFSET($A$1, 862 - 1, 64 - 1) = "1" ), 3, 4 ) ) )</f>
        <v>1</v>
      </c>
      <c r="BO862" s="6">
        <v>0</v>
      </c>
      <c r="BP862" s="6" t="str">
        <f>"0"</f>
        <v>0</v>
      </c>
      <c r="BQ862" t="str">
        <f ca="1">IF((OFFSET($A$1, 862 - 1, 67 - 1)) &gt;= (OFFSET($A$1, 128 - 1, 7 - 1)), "1","0")</f>
        <v>0</v>
      </c>
      <c r="BR862">
        <f ca="1" xml:space="preserve"> IF( AND( OFFSET($A$1, 862 - 1, 68 - 1) = "1", OFFSET($A$1, 862 - 1, 69 - 1) = "1" ), 1, IF( AND( OFFSET($A$1, 862 - 1, 68 - 1) = "1", OFFSET($A$1, 862 - 1, 69 - 1) = "0" ), 2, IF( AND( OFFSET($A$1, 862 - 1, 68 - 1) = "0", OFFSET($A$1, 862 - 1, 69 - 1) = "1" ), 3, 4 ) ) )</f>
        <v>4</v>
      </c>
    </row>
    <row r="863" spans="57:70" x14ac:dyDescent="0.25">
      <c r="BE863" s="6">
        <v>0.2</v>
      </c>
      <c r="BF863" s="6" t="str">
        <f>"0"</f>
        <v>0</v>
      </c>
      <c r="BG863" t="str">
        <f ca="1">IF((OFFSET($A$1, 863 - 1, 57 - 1)) &gt;= (OFFSET($A$1, 80 - 1, 7 - 1)), "1","0")</f>
        <v>0</v>
      </c>
      <c r="BH863">
        <f ca="1" xml:space="preserve"> IF( AND( OFFSET($A$1, 863 - 1, 58 - 1) = "1", OFFSET($A$1, 863 - 1, 59 - 1) = "1" ), 1, IF( AND( OFFSET($A$1, 863 - 1, 58 - 1) = "1", OFFSET($A$1, 863 - 1, 59 - 1) = "0" ), 2, IF( AND( OFFSET($A$1, 863 - 1, 58 - 1) = "0", OFFSET($A$1, 863 - 1, 59 - 1) = "1" ), 3, 4 ) ) )</f>
        <v>4</v>
      </c>
      <c r="BJ863" s="6">
        <v>1</v>
      </c>
      <c r="BK863" s="6" t="str">
        <f>"1"</f>
        <v>1</v>
      </c>
      <c r="BL863" t="str">
        <f ca="1">IF((OFFSET($A$1, 863 - 1, 62 - 1)) &gt;= (OFFSET($A$1, 104 - 1, 7 - 1)), "1","0")</f>
        <v>1</v>
      </c>
      <c r="BM863">
        <f ca="1" xml:space="preserve"> IF( AND( OFFSET($A$1, 863 - 1, 63 - 1) = "1", OFFSET($A$1, 863 - 1, 64 - 1) = "1" ), 1, IF( AND( OFFSET($A$1, 863 - 1, 63 - 1) = "1", OFFSET($A$1, 863 - 1, 64 - 1) = "0" ), 2, IF( AND( OFFSET($A$1, 863 - 1, 63 - 1) = "0", OFFSET($A$1, 863 - 1, 64 - 1) = "1" ), 3, 4 ) ) )</f>
        <v>1</v>
      </c>
      <c r="BO863" s="6">
        <v>0</v>
      </c>
      <c r="BP863" s="6" t="str">
        <f>"0"</f>
        <v>0</v>
      </c>
      <c r="BQ863" t="str">
        <f ca="1">IF((OFFSET($A$1, 863 - 1, 67 - 1)) &gt;= (OFFSET($A$1, 128 - 1, 7 - 1)), "1","0")</f>
        <v>0</v>
      </c>
      <c r="BR863">
        <f ca="1" xml:space="preserve"> IF( AND( OFFSET($A$1, 863 - 1, 68 - 1) = "1", OFFSET($A$1, 863 - 1, 69 - 1) = "1" ), 1, IF( AND( OFFSET($A$1, 863 - 1, 68 - 1) = "1", OFFSET($A$1, 863 - 1, 69 - 1) = "0" ), 2, IF( AND( OFFSET($A$1, 863 - 1, 68 - 1) = "0", OFFSET($A$1, 863 - 1, 69 - 1) = "1" ), 3, 4 ) ) )</f>
        <v>4</v>
      </c>
    </row>
    <row r="864" spans="57:70" x14ac:dyDescent="0.25">
      <c r="BE864" s="6">
        <v>0</v>
      </c>
      <c r="BF864" s="6" t="str">
        <f>"0"</f>
        <v>0</v>
      </c>
      <c r="BG864" t="str">
        <f ca="1">IF((OFFSET($A$1, 864 - 1, 57 - 1)) &gt;= (OFFSET($A$1, 80 - 1, 7 - 1)), "1","0")</f>
        <v>0</v>
      </c>
      <c r="BH864">
        <f ca="1" xml:space="preserve"> IF( AND( OFFSET($A$1, 864 - 1, 58 - 1) = "1", OFFSET($A$1, 864 - 1, 59 - 1) = "1" ), 1, IF( AND( OFFSET($A$1, 864 - 1, 58 - 1) = "1", OFFSET($A$1, 864 - 1, 59 - 1) = "0" ), 2, IF( AND( OFFSET($A$1, 864 - 1, 58 - 1) = "0", OFFSET($A$1, 864 - 1, 59 - 1) = "1" ), 3, 4 ) ) )</f>
        <v>4</v>
      </c>
      <c r="BJ864" s="6">
        <v>0.4</v>
      </c>
      <c r="BK864" s="6" t="str">
        <f>"0"</f>
        <v>0</v>
      </c>
      <c r="BL864" t="str">
        <f ca="1">IF((OFFSET($A$1, 864 - 1, 62 - 1)) &gt;= (OFFSET($A$1, 104 - 1, 7 - 1)), "1","0")</f>
        <v>0</v>
      </c>
      <c r="BM864">
        <f ca="1" xml:space="preserve"> IF( AND( OFFSET($A$1, 864 - 1, 63 - 1) = "1", OFFSET($A$1, 864 - 1, 64 - 1) = "1" ), 1, IF( AND( OFFSET($A$1, 864 - 1, 63 - 1) = "1", OFFSET($A$1, 864 - 1, 64 - 1) = "0" ), 2, IF( AND( OFFSET($A$1, 864 - 1, 63 - 1) = "0", OFFSET($A$1, 864 - 1, 64 - 1) = "1" ), 3, 4 ) ) )</f>
        <v>4</v>
      </c>
      <c r="BO864" s="6">
        <v>0.2</v>
      </c>
      <c r="BP864" s="6" t="str">
        <f>"0"</f>
        <v>0</v>
      </c>
      <c r="BQ864" t="str">
        <f ca="1">IF((OFFSET($A$1, 864 - 1, 67 - 1)) &gt;= (OFFSET($A$1, 128 - 1, 7 - 1)), "1","0")</f>
        <v>0</v>
      </c>
      <c r="BR864">
        <f ca="1" xml:space="preserve"> IF( AND( OFFSET($A$1, 864 - 1, 68 - 1) = "1", OFFSET($A$1, 864 - 1, 69 - 1) = "1" ), 1, IF( AND( OFFSET($A$1, 864 - 1, 68 - 1) = "1", OFFSET($A$1, 864 - 1, 69 - 1) = "0" ), 2, IF( AND( OFFSET($A$1, 864 - 1, 68 - 1) = "0", OFFSET($A$1, 864 - 1, 69 - 1) = "1" ), 3, 4 ) ) )</f>
        <v>4</v>
      </c>
    </row>
    <row r="865" spans="57:70" x14ac:dyDescent="0.25">
      <c r="BE865" s="6">
        <v>1</v>
      </c>
      <c r="BF865" s="6" t="str">
        <f>"1"</f>
        <v>1</v>
      </c>
      <c r="BG865" t="str">
        <f ca="1">IF((OFFSET($A$1, 865 - 1, 57 - 1)) &gt;= (OFFSET($A$1, 80 - 1, 7 - 1)), "1","0")</f>
        <v>1</v>
      </c>
      <c r="BH865">
        <f ca="1" xml:space="preserve"> IF( AND( OFFSET($A$1, 865 - 1, 58 - 1) = "1", OFFSET($A$1, 865 - 1, 59 - 1) = "1" ), 1, IF( AND( OFFSET($A$1, 865 - 1, 58 - 1) = "1", OFFSET($A$1, 865 - 1, 59 - 1) = "0" ), 2, IF( AND( OFFSET($A$1, 865 - 1, 58 - 1) = "0", OFFSET($A$1, 865 - 1, 59 - 1) = "1" ), 3, 4 ) ) )</f>
        <v>1</v>
      </c>
      <c r="BJ865" s="6">
        <v>1</v>
      </c>
      <c r="BK865" s="6" t="str">
        <f>"1"</f>
        <v>1</v>
      </c>
      <c r="BL865" t="str">
        <f ca="1">IF((OFFSET($A$1, 865 - 1, 62 - 1)) &gt;= (OFFSET($A$1, 104 - 1, 7 - 1)), "1","0")</f>
        <v>1</v>
      </c>
      <c r="BM865">
        <f ca="1" xml:space="preserve"> IF( AND( OFFSET($A$1, 865 - 1, 63 - 1) = "1", OFFSET($A$1, 865 - 1, 64 - 1) = "1" ), 1, IF( AND( OFFSET($A$1, 865 - 1, 63 - 1) = "1", OFFSET($A$1, 865 - 1, 64 - 1) = "0" ), 2, IF( AND( OFFSET($A$1, 865 - 1, 63 - 1) = "0", OFFSET($A$1, 865 - 1, 64 - 1) = "1" ), 3, 4 ) ) )</f>
        <v>1</v>
      </c>
      <c r="BO865" s="6">
        <v>0</v>
      </c>
      <c r="BP865" s="6" t="str">
        <f>"0"</f>
        <v>0</v>
      </c>
      <c r="BQ865" t="str">
        <f ca="1">IF((OFFSET($A$1, 865 - 1, 67 - 1)) &gt;= (OFFSET($A$1, 128 - 1, 7 - 1)), "1","0")</f>
        <v>0</v>
      </c>
      <c r="BR865">
        <f ca="1" xml:space="preserve"> IF( AND( OFFSET($A$1, 865 - 1, 68 - 1) = "1", OFFSET($A$1, 865 - 1, 69 - 1) = "1" ), 1, IF( AND( OFFSET($A$1, 865 - 1, 68 - 1) = "1", OFFSET($A$1, 865 - 1, 69 - 1) = "0" ), 2, IF( AND( OFFSET($A$1, 865 - 1, 68 - 1) = "0", OFFSET($A$1, 865 - 1, 69 - 1) = "1" ), 3, 4 ) ) )</f>
        <v>4</v>
      </c>
    </row>
    <row r="866" spans="57:70" x14ac:dyDescent="0.25">
      <c r="BE866" s="6">
        <v>1</v>
      </c>
      <c r="BF866" s="6" t="str">
        <f>"1"</f>
        <v>1</v>
      </c>
      <c r="BG866" t="str">
        <f ca="1">IF((OFFSET($A$1, 866 - 1, 57 - 1)) &gt;= (OFFSET($A$1, 80 - 1, 7 - 1)), "1","0")</f>
        <v>1</v>
      </c>
      <c r="BH866">
        <f ca="1" xml:space="preserve"> IF( AND( OFFSET($A$1, 866 - 1, 58 - 1) = "1", OFFSET($A$1, 866 - 1, 59 - 1) = "1" ), 1, IF( AND( OFFSET($A$1, 866 - 1, 58 - 1) = "1", OFFSET($A$1, 866 - 1, 59 - 1) = "0" ), 2, IF( AND( OFFSET($A$1, 866 - 1, 58 - 1) = "0", OFFSET($A$1, 866 - 1, 59 - 1) = "1" ), 3, 4 ) ) )</f>
        <v>1</v>
      </c>
      <c r="BJ866" s="6">
        <v>0.4</v>
      </c>
      <c r="BK866" s="6" t="str">
        <f>"1"</f>
        <v>1</v>
      </c>
      <c r="BL866" t="str">
        <f ca="1">IF((OFFSET($A$1, 866 - 1, 62 - 1)) &gt;= (OFFSET($A$1, 104 - 1, 7 - 1)), "1","0")</f>
        <v>0</v>
      </c>
      <c r="BM866">
        <f ca="1" xml:space="preserve"> IF( AND( OFFSET($A$1, 866 - 1, 63 - 1) = "1", OFFSET($A$1, 866 - 1, 64 - 1) = "1" ), 1, IF( AND( OFFSET($A$1, 866 - 1, 63 - 1) = "1", OFFSET($A$1, 866 - 1, 64 - 1) = "0" ), 2, IF( AND( OFFSET($A$1, 866 - 1, 63 - 1) = "0", OFFSET($A$1, 866 - 1, 64 - 1) = "1" ), 3, 4 ) ) )</f>
        <v>2</v>
      </c>
      <c r="BO866" s="6">
        <v>0</v>
      </c>
      <c r="BP866" s="6" t="str">
        <f>"0"</f>
        <v>0</v>
      </c>
      <c r="BQ866" t="str">
        <f ca="1">IF((OFFSET($A$1, 866 - 1, 67 - 1)) &gt;= (OFFSET($A$1, 128 - 1, 7 - 1)), "1","0")</f>
        <v>0</v>
      </c>
      <c r="BR866">
        <f ca="1" xml:space="preserve"> IF( AND( OFFSET($A$1, 866 - 1, 68 - 1) = "1", OFFSET($A$1, 866 - 1, 69 - 1) = "1" ), 1, IF( AND( OFFSET($A$1, 866 - 1, 68 - 1) = "1", OFFSET($A$1, 866 - 1, 69 - 1) = "0" ), 2, IF( AND( OFFSET($A$1, 866 - 1, 68 - 1) = "0", OFFSET($A$1, 866 - 1, 69 - 1) = "1" ), 3, 4 ) ) )</f>
        <v>4</v>
      </c>
    </row>
    <row r="867" spans="57:70" x14ac:dyDescent="0.25">
      <c r="BE867" s="6">
        <v>0</v>
      </c>
      <c r="BF867" s="6" t="str">
        <f>"0"</f>
        <v>0</v>
      </c>
      <c r="BG867" t="str">
        <f ca="1">IF((OFFSET($A$1, 867 - 1, 57 - 1)) &gt;= (OFFSET($A$1, 80 - 1, 7 - 1)), "1","0")</f>
        <v>0</v>
      </c>
      <c r="BH867">
        <f ca="1" xml:space="preserve"> IF( AND( OFFSET($A$1, 867 - 1, 58 - 1) = "1", OFFSET($A$1, 867 - 1, 59 - 1) = "1" ), 1, IF( AND( OFFSET($A$1, 867 - 1, 58 - 1) = "1", OFFSET($A$1, 867 - 1, 59 - 1) = "0" ), 2, IF( AND( OFFSET($A$1, 867 - 1, 58 - 1) = "0", OFFSET($A$1, 867 - 1, 59 - 1) = "1" ), 3, 4 ) ) )</f>
        <v>4</v>
      </c>
      <c r="BJ867" s="6">
        <v>1</v>
      </c>
      <c r="BK867" s="6" t="str">
        <f>"1"</f>
        <v>1</v>
      </c>
      <c r="BL867" t="str">
        <f ca="1">IF((OFFSET($A$1, 867 - 1, 62 - 1)) &gt;= (OFFSET($A$1, 104 - 1, 7 - 1)), "1","0")</f>
        <v>1</v>
      </c>
      <c r="BM867">
        <f ca="1" xml:space="preserve"> IF( AND( OFFSET($A$1, 867 - 1, 63 - 1) = "1", OFFSET($A$1, 867 - 1, 64 - 1) = "1" ), 1, IF( AND( OFFSET($A$1, 867 - 1, 63 - 1) = "1", OFFSET($A$1, 867 - 1, 64 - 1) = "0" ), 2, IF( AND( OFFSET($A$1, 867 - 1, 63 - 1) = "0", OFFSET($A$1, 867 - 1, 64 - 1) = "1" ), 3, 4 ) ) )</f>
        <v>1</v>
      </c>
      <c r="BO867" s="6">
        <v>0</v>
      </c>
      <c r="BP867" s="6" t="str">
        <f>"0"</f>
        <v>0</v>
      </c>
      <c r="BQ867" t="str">
        <f ca="1">IF((OFFSET($A$1, 867 - 1, 67 - 1)) &gt;= (OFFSET($A$1, 128 - 1, 7 - 1)), "1","0")</f>
        <v>0</v>
      </c>
      <c r="BR867">
        <f ca="1" xml:space="preserve"> IF( AND( OFFSET($A$1, 867 - 1, 68 - 1) = "1", OFFSET($A$1, 867 - 1, 69 - 1) = "1" ), 1, IF( AND( OFFSET($A$1, 867 - 1, 68 - 1) = "1", OFFSET($A$1, 867 - 1, 69 - 1) = "0" ), 2, IF( AND( OFFSET($A$1, 867 - 1, 68 - 1) = "0", OFFSET($A$1, 867 - 1, 69 - 1) = "1" ), 3, 4 ) ) )</f>
        <v>4</v>
      </c>
    </row>
    <row r="868" spans="57:70" x14ac:dyDescent="0.25">
      <c r="BE868" s="6">
        <v>1</v>
      </c>
      <c r="BF868" s="6" t="str">
        <f>"1"</f>
        <v>1</v>
      </c>
      <c r="BG868" t="str">
        <f ca="1">IF((OFFSET($A$1, 868 - 1, 57 - 1)) &gt;= (OFFSET($A$1, 80 - 1, 7 - 1)), "1","0")</f>
        <v>1</v>
      </c>
      <c r="BH868">
        <f ca="1" xml:space="preserve"> IF( AND( OFFSET($A$1, 868 - 1, 58 - 1) = "1", OFFSET($A$1, 868 - 1, 59 - 1) = "1" ), 1, IF( AND( OFFSET($A$1, 868 - 1, 58 - 1) = "1", OFFSET($A$1, 868 - 1, 59 - 1) = "0" ), 2, IF( AND( OFFSET($A$1, 868 - 1, 58 - 1) = "0", OFFSET($A$1, 868 - 1, 59 - 1) = "1" ), 3, 4 ) ) )</f>
        <v>1</v>
      </c>
      <c r="BJ868" s="6">
        <v>0</v>
      </c>
      <c r="BK868" s="6" t="str">
        <f>"0"</f>
        <v>0</v>
      </c>
      <c r="BL868" t="str">
        <f ca="1">IF((OFFSET($A$1, 868 - 1, 62 - 1)) &gt;= (OFFSET($A$1, 104 - 1, 7 - 1)), "1","0")</f>
        <v>0</v>
      </c>
      <c r="BM868">
        <f ca="1" xml:space="preserve"> IF( AND( OFFSET($A$1, 868 - 1, 63 - 1) = "1", OFFSET($A$1, 868 - 1, 64 - 1) = "1" ), 1, IF( AND( OFFSET($A$1, 868 - 1, 63 - 1) = "1", OFFSET($A$1, 868 - 1, 64 - 1) = "0" ), 2, IF( AND( OFFSET($A$1, 868 - 1, 63 - 1) = "0", OFFSET($A$1, 868 - 1, 64 - 1) = "1" ), 3, 4 ) ) )</f>
        <v>4</v>
      </c>
      <c r="BO868" s="6">
        <v>1</v>
      </c>
      <c r="BP868" s="6" t="str">
        <f>"1"</f>
        <v>1</v>
      </c>
      <c r="BQ868" t="str">
        <f ca="1">IF((OFFSET($A$1, 868 - 1, 67 - 1)) &gt;= (OFFSET($A$1, 128 - 1, 7 - 1)), "1","0")</f>
        <v>1</v>
      </c>
      <c r="BR868">
        <f ca="1" xml:space="preserve"> IF( AND( OFFSET($A$1, 868 - 1, 68 - 1) = "1", OFFSET($A$1, 868 - 1, 69 - 1) = "1" ), 1, IF( AND( OFFSET($A$1, 868 - 1, 68 - 1) = "1", OFFSET($A$1, 868 - 1, 69 - 1) = "0" ), 2, IF( AND( OFFSET($A$1, 868 - 1, 68 - 1) = "0", OFFSET($A$1, 868 - 1, 69 - 1) = "1" ), 3, 4 ) ) )</f>
        <v>1</v>
      </c>
    </row>
    <row r="869" spans="57:70" x14ac:dyDescent="0.25">
      <c r="BE869" s="6">
        <v>0.2</v>
      </c>
      <c r="BF869" s="6" t="str">
        <f>"0"</f>
        <v>0</v>
      </c>
      <c r="BG869" t="str">
        <f ca="1">IF((OFFSET($A$1, 869 - 1, 57 - 1)) &gt;= (OFFSET($A$1, 80 - 1, 7 - 1)), "1","0")</f>
        <v>0</v>
      </c>
      <c r="BH869">
        <f ca="1" xml:space="preserve"> IF( AND( OFFSET($A$1, 869 - 1, 58 - 1) = "1", OFFSET($A$1, 869 - 1, 59 - 1) = "1" ), 1, IF( AND( OFFSET($A$1, 869 - 1, 58 - 1) = "1", OFFSET($A$1, 869 - 1, 59 - 1) = "0" ), 2, IF( AND( OFFSET($A$1, 869 - 1, 58 - 1) = "0", OFFSET($A$1, 869 - 1, 59 - 1) = "1" ), 3, 4 ) ) )</f>
        <v>4</v>
      </c>
      <c r="BJ869" s="6">
        <v>0</v>
      </c>
      <c r="BK869" s="6" t="str">
        <f>"0"</f>
        <v>0</v>
      </c>
      <c r="BL869" t="str">
        <f ca="1">IF((OFFSET($A$1, 869 - 1, 62 - 1)) &gt;= (OFFSET($A$1, 104 - 1, 7 - 1)), "1","0")</f>
        <v>0</v>
      </c>
      <c r="BM869">
        <f ca="1" xml:space="preserve"> IF( AND( OFFSET($A$1, 869 - 1, 63 - 1) = "1", OFFSET($A$1, 869 - 1, 64 - 1) = "1" ), 1, IF( AND( OFFSET($A$1, 869 - 1, 63 - 1) = "1", OFFSET($A$1, 869 - 1, 64 - 1) = "0" ), 2, IF( AND( OFFSET($A$1, 869 - 1, 63 - 1) = "0", OFFSET($A$1, 869 - 1, 64 - 1) = "1" ), 3, 4 ) ) )</f>
        <v>4</v>
      </c>
      <c r="BO869" s="6">
        <v>1</v>
      </c>
      <c r="BP869" s="6" t="str">
        <f>"1"</f>
        <v>1</v>
      </c>
      <c r="BQ869" t="str">
        <f ca="1">IF((OFFSET($A$1, 869 - 1, 67 - 1)) &gt;= (OFFSET($A$1, 128 - 1, 7 - 1)), "1","0")</f>
        <v>1</v>
      </c>
      <c r="BR869">
        <f ca="1" xml:space="preserve"> IF( AND( OFFSET($A$1, 869 - 1, 68 - 1) = "1", OFFSET($A$1, 869 - 1, 69 - 1) = "1" ), 1, IF( AND( OFFSET($A$1, 869 - 1, 68 - 1) = "1", OFFSET($A$1, 869 - 1, 69 - 1) = "0" ), 2, IF( AND( OFFSET($A$1, 869 - 1, 68 - 1) = "0", OFFSET($A$1, 869 - 1, 69 - 1) = "1" ), 3, 4 ) ) )</f>
        <v>1</v>
      </c>
    </row>
    <row r="870" spans="57:70" x14ac:dyDescent="0.25">
      <c r="BE870" s="6">
        <v>0</v>
      </c>
      <c r="BF870" s="6" t="str">
        <f>"0"</f>
        <v>0</v>
      </c>
      <c r="BG870" t="str">
        <f ca="1">IF((OFFSET($A$1, 870 - 1, 57 - 1)) &gt;= (OFFSET($A$1, 80 - 1, 7 - 1)), "1","0")</f>
        <v>0</v>
      </c>
      <c r="BH870">
        <f ca="1" xml:space="preserve"> IF( AND( OFFSET($A$1, 870 - 1, 58 - 1) = "1", OFFSET($A$1, 870 - 1, 59 - 1) = "1" ), 1, IF( AND( OFFSET($A$1, 870 - 1, 58 - 1) = "1", OFFSET($A$1, 870 - 1, 59 - 1) = "0" ), 2, IF( AND( OFFSET($A$1, 870 - 1, 58 - 1) = "0", OFFSET($A$1, 870 - 1, 59 - 1) = "1" ), 3, 4 ) ) )</f>
        <v>4</v>
      </c>
      <c r="BJ870" s="6">
        <v>0.4</v>
      </c>
      <c r="BK870" s="6" t="str">
        <f>"0"</f>
        <v>0</v>
      </c>
      <c r="BL870" t="str">
        <f ca="1">IF((OFFSET($A$1, 870 - 1, 62 - 1)) &gt;= (OFFSET($A$1, 104 - 1, 7 - 1)), "1","0")</f>
        <v>0</v>
      </c>
      <c r="BM870">
        <f ca="1" xml:space="preserve"> IF( AND( OFFSET($A$1, 870 - 1, 63 - 1) = "1", OFFSET($A$1, 870 - 1, 64 - 1) = "1" ), 1, IF( AND( OFFSET($A$1, 870 - 1, 63 - 1) = "1", OFFSET($A$1, 870 - 1, 64 - 1) = "0" ), 2, IF( AND( OFFSET($A$1, 870 - 1, 63 - 1) = "0", OFFSET($A$1, 870 - 1, 64 - 1) = "1" ), 3, 4 ) ) )</f>
        <v>4</v>
      </c>
      <c r="BO870" s="6">
        <v>1</v>
      </c>
      <c r="BP870" s="6" t="str">
        <f>"1"</f>
        <v>1</v>
      </c>
      <c r="BQ870" t="str">
        <f ca="1">IF((OFFSET($A$1, 870 - 1, 67 - 1)) &gt;= (OFFSET($A$1, 128 - 1, 7 - 1)), "1","0")</f>
        <v>1</v>
      </c>
      <c r="BR870">
        <f ca="1" xml:space="preserve"> IF( AND( OFFSET($A$1, 870 - 1, 68 - 1) = "1", OFFSET($A$1, 870 - 1, 69 - 1) = "1" ), 1, IF( AND( OFFSET($A$1, 870 - 1, 68 - 1) = "1", OFFSET($A$1, 870 - 1, 69 - 1) = "0" ), 2, IF( AND( OFFSET($A$1, 870 - 1, 68 - 1) = "0", OFFSET($A$1, 870 - 1, 69 - 1) = "1" ), 3, 4 ) ) )</f>
        <v>1</v>
      </c>
    </row>
    <row r="871" spans="57:70" x14ac:dyDescent="0.25">
      <c r="BE871" s="6">
        <v>0</v>
      </c>
      <c r="BF871" s="6" t="str">
        <f>"0"</f>
        <v>0</v>
      </c>
      <c r="BG871" t="str">
        <f ca="1">IF((OFFSET($A$1, 871 - 1, 57 - 1)) &gt;= (OFFSET($A$1, 80 - 1, 7 - 1)), "1","0")</f>
        <v>0</v>
      </c>
      <c r="BH871">
        <f ca="1" xml:space="preserve"> IF( AND( OFFSET($A$1, 871 - 1, 58 - 1) = "1", OFFSET($A$1, 871 - 1, 59 - 1) = "1" ), 1, IF( AND( OFFSET($A$1, 871 - 1, 58 - 1) = "1", OFFSET($A$1, 871 - 1, 59 - 1) = "0" ), 2, IF( AND( OFFSET($A$1, 871 - 1, 58 - 1) = "0", OFFSET($A$1, 871 - 1, 59 - 1) = "1" ), 3, 4 ) ) )</f>
        <v>4</v>
      </c>
      <c r="BJ871" s="6">
        <v>0.4</v>
      </c>
      <c r="BK871" s="6" t="str">
        <f>"0"</f>
        <v>0</v>
      </c>
      <c r="BL871" t="str">
        <f ca="1">IF((OFFSET($A$1, 871 - 1, 62 - 1)) &gt;= (OFFSET($A$1, 104 - 1, 7 - 1)), "1","0")</f>
        <v>0</v>
      </c>
      <c r="BM871">
        <f ca="1" xml:space="preserve"> IF( AND( OFFSET($A$1, 871 - 1, 63 - 1) = "1", OFFSET($A$1, 871 - 1, 64 - 1) = "1" ), 1, IF( AND( OFFSET($A$1, 871 - 1, 63 - 1) = "1", OFFSET($A$1, 871 - 1, 64 - 1) = "0" ), 2, IF( AND( OFFSET($A$1, 871 - 1, 63 - 1) = "0", OFFSET($A$1, 871 - 1, 64 - 1) = "1" ), 3, 4 ) ) )</f>
        <v>4</v>
      </c>
      <c r="BO871" s="6">
        <v>0</v>
      </c>
      <c r="BP871" s="6" t="str">
        <f>"0"</f>
        <v>0</v>
      </c>
      <c r="BQ871" t="str">
        <f ca="1">IF((OFFSET($A$1, 871 - 1, 67 - 1)) &gt;= (OFFSET($A$1, 128 - 1, 7 - 1)), "1","0")</f>
        <v>0</v>
      </c>
      <c r="BR871">
        <f ca="1" xml:space="preserve"> IF( AND( OFFSET($A$1, 871 - 1, 68 - 1) = "1", OFFSET($A$1, 871 - 1, 69 - 1) = "1" ), 1, IF( AND( OFFSET($A$1, 871 - 1, 68 - 1) = "1", OFFSET($A$1, 871 - 1, 69 - 1) = "0" ), 2, IF( AND( OFFSET($A$1, 871 - 1, 68 - 1) = "0", OFFSET($A$1, 871 - 1, 69 - 1) = "1" ), 3, 4 ) ) )</f>
        <v>4</v>
      </c>
    </row>
    <row r="872" spans="57:70" x14ac:dyDescent="0.25">
      <c r="BE872" s="6">
        <v>1</v>
      </c>
      <c r="BF872" s="6" t="str">
        <f>"1"</f>
        <v>1</v>
      </c>
      <c r="BG872" t="str">
        <f ca="1">IF((OFFSET($A$1, 872 - 1, 57 - 1)) &gt;= (OFFSET($A$1, 80 - 1, 7 - 1)), "1","0")</f>
        <v>1</v>
      </c>
      <c r="BH872">
        <f ca="1" xml:space="preserve"> IF( AND( OFFSET($A$1, 872 - 1, 58 - 1) = "1", OFFSET($A$1, 872 - 1, 59 - 1) = "1" ), 1, IF( AND( OFFSET($A$1, 872 - 1, 58 - 1) = "1", OFFSET($A$1, 872 - 1, 59 - 1) = "0" ), 2, IF( AND( OFFSET($A$1, 872 - 1, 58 - 1) = "0", OFFSET($A$1, 872 - 1, 59 - 1) = "1" ), 3, 4 ) ) )</f>
        <v>1</v>
      </c>
      <c r="BJ872" s="6">
        <v>0</v>
      </c>
      <c r="BK872" s="6" t="str">
        <f>"0"</f>
        <v>0</v>
      </c>
      <c r="BL872" t="str">
        <f ca="1">IF((OFFSET($A$1, 872 - 1, 62 - 1)) &gt;= (OFFSET($A$1, 104 - 1, 7 - 1)), "1","0")</f>
        <v>0</v>
      </c>
      <c r="BM872">
        <f ca="1" xml:space="preserve"> IF( AND( OFFSET($A$1, 872 - 1, 63 - 1) = "1", OFFSET($A$1, 872 - 1, 64 - 1) = "1" ), 1, IF( AND( OFFSET($A$1, 872 - 1, 63 - 1) = "1", OFFSET($A$1, 872 - 1, 64 - 1) = "0" ), 2, IF( AND( OFFSET($A$1, 872 - 1, 63 - 1) = "0", OFFSET($A$1, 872 - 1, 64 - 1) = "1" ), 3, 4 ) ) )</f>
        <v>4</v>
      </c>
      <c r="BO872" s="6">
        <v>0</v>
      </c>
      <c r="BP872" s="6" t="str">
        <f>"1"</f>
        <v>1</v>
      </c>
      <c r="BQ872" t="str">
        <f ca="1">IF((OFFSET($A$1, 872 - 1, 67 - 1)) &gt;= (OFFSET($A$1, 128 - 1, 7 - 1)), "1","0")</f>
        <v>0</v>
      </c>
      <c r="BR872">
        <f ca="1" xml:space="preserve"> IF( AND( OFFSET($A$1, 872 - 1, 68 - 1) = "1", OFFSET($A$1, 872 - 1, 69 - 1) = "1" ), 1, IF( AND( OFFSET($A$1, 872 - 1, 68 - 1) = "1", OFFSET($A$1, 872 - 1, 69 - 1) = "0" ), 2, IF( AND( OFFSET($A$1, 872 - 1, 68 - 1) = "0", OFFSET($A$1, 872 - 1, 69 - 1) = "1" ), 3, 4 ) ) )</f>
        <v>2</v>
      </c>
    </row>
    <row r="873" spans="57:70" x14ac:dyDescent="0.25">
      <c r="BE873" s="6">
        <v>1</v>
      </c>
      <c r="BF873" s="6" t="str">
        <f>"1"</f>
        <v>1</v>
      </c>
      <c r="BG873" t="str">
        <f ca="1">IF((OFFSET($A$1, 873 - 1, 57 - 1)) &gt;= (OFFSET($A$1, 80 - 1, 7 - 1)), "1","0")</f>
        <v>1</v>
      </c>
      <c r="BH873">
        <f ca="1" xml:space="preserve"> IF( AND( OFFSET($A$1, 873 - 1, 58 - 1) = "1", OFFSET($A$1, 873 - 1, 59 - 1) = "1" ), 1, IF( AND( OFFSET($A$1, 873 - 1, 58 - 1) = "1", OFFSET($A$1, 873 - 1, 59 - 1) = "0" ), 2, IF( AND( OFFSET($A$1, 873 - 1, 58 - 1) = "0", OFFSET($A$1, 873 - 1, 59 - 1) = "1" ), 3, 4 ) ) )</f>
        <v>1</v>
      </c>
      <c r="BJ873" s="6">
        <v>1</v>
      </c>
      <c r="BK873" s="6" t="str">
        <f>"1"</f>
        <v>1</v>
      </c>
      <c r="BL873" t="str">
        <f ca="1">IF((OFFSET($A$1, 873 - 1, 62 - 1)) &gt;= (OFFSET($A$1, 104 - 1, 7 - 1)), "1","0")</f>
        <v>1</v>
      </c>
      <c r="BM873">
        <f ca="1" xml:space="preserve"> IF( AND( OFFSET($A$1, 873 - 1, 63 - 1) = "1", OFFSET($A$1, 873 - 1, 64 - 1) = "1" ), 1, IF( AND( OFFSET($A$1, 873 - 1, 63 - 1) = "1", OFFSET($A$1, 873 - 1, 64 - 1) = "0" ), 2, IF( AND( OFFSET($A$1, 873 - 1, 63 - 1) = "0", OFFSET($A$1, 873 - 1, 64 - 1) = "1" ), 3, 4 ) ) )</f>
        <v>1</v>
      </c>
      <c r="BO873" s="6">
        <v>1</v>
      </c>
      <c r="BP873" s="6" t="str">
        <f>"1"</f>
        <v>1</v>
      </c>
      <c r="BQ873" t="str">
        <f ca="1">IF((OFFSET($A$1, 873 - 1, 67 - 1)) &gt;= (OFFSET($A$1, 128 - 1, 7 - 1)), "1","0")</f>
        <v>1</v>
      </c>
      <c r="BR873">
        <f ca="1" xml:space="preserve"> IF( AND( OFFSET($A$1, 873 - 1, 68 - 1) = "1", OFFSET($A$1, 873 - 1, 69 - 1) = "1" ), 1, IF( AND( OFFSET($A$1, 873 - 1, 68 - 1) = "1", OFFSET($A$1, 873 - 1, 69 - 1) = "0" ), 2, IF( AND( OFFSET($A$1, 873 - 1, 68 - 1) = "0", OFFSET($A$1, 873 - 1, 69 - 1) = "1" ), 3, 4 ) ) )</f>
        <v>1</v>
      </c>
    </row>
    <row r="874" spans="57:70" x14ac:dyDescent="0.25">
      <c r="BE874" s="6">
        <v>0.4</v>
      </c>
      <c r="BF874" s="6" t="str">
        <f>"0"</f>
        <v>0</v>
      </c>
      <c r="BG874" t="str">
        <f ca="1">IF((OFFSET($A$1, 874 - 1, 57 - 1)) &gt;= (OFFSET($A$1, 80 - 1, 7 - 1)), "1","0")</f>
        <v>0</v>
      </c>
      <c r="BH874">
        <f ca="1" xml:space="preserve"> IF( AND( OFFSET($A$1, 874 - 1, 58 - 1) = "1", OFFSET($A$1, 874 - 1, 59 - 1) = "1" ), 1, IF( AND( OFFSET($A$1, 874 - 1, 58 - 1) = "1", OFFSET($A$1, 874 - 1, 59 - 1) = "0" ), 2, IF( AND( OFFSET($A$1, 874 - 1, 58 - 1) = "0", OFFSET($A$1, 874 - 1, 59 - 1) = "1" ), 3, 4 ) ) )</f>
        <v>4</v>
      </c>
      <c r="BJ874" s="6">
        <v>0</v>
      </c>
      <c r="BK874" s="6" t="str">
        <f>"0"</f>
        <v>0</v>
      </c>
      <c r="BL874" t="str">
        <f ca="1">IF((OFFSET($A$1, 874 - 1, 62 - 1)) &gt;= (OFFSET($A$1, 104 - 1, 7 - 1)), "1","0")</f>
        <v>0</v>
      </c>
      <c r="BM874">
        <f ca="1" xml:space="preserve"> IF( AND( OFFSET($A$1, 874 - 1, 63 - 1) = "1", OFFSET($A$1, 874 - 1, 64 - 1) = "1" ), 1, IF( AND( OFFSET($A$1, 874 - 1, 63 - 1) = "1", OFFSET($A$1, 874 - 1, 64 - 1) = "0" ), 2, IF( AND( OFFSET($A$1, 874 - 1, 63 - 1) = "0", OFFSET($A$1, 874 - 1, 64 - 1) = "1" ), 3, 4 ) ) )</f>
        <v>4</v>
      </c>
      <c r="BO874" s="6">
        <v>0</v>
      </c>
      <c r="BP874" s="6" t="str">
        <f>"0"</f>
        <v>0</v>
      </c>
      <c r="BQ874" t="str">
        <f ca="1">IF((OFFSET($A$1, 874 - 1, 67 - 1)) &gt;= (OFFSET($A$1, 128 - 1, 7 - 1)), "1","0")</f>
        <v>0</v>
      </c>
      <c r="BR874">
        <f ca="1" xml:space="preserve"> IF( AND( OFFSET($A$1, 874 - 1, 68 - 1) = "1", OFFSET($A$1, 874 - 1, 69 - 1) = "1" ), 1, IF( AND( OFFSET($A$1, 874 - 1, 68 - 1) = "1", OFFSET($A$1, 874 - 1, 69 - 1) = "0" ), 2, IF( AND( OFFSET($A$1, 874 - 1, 68 - 1) = "0", OFFSET($A$1, 874 - 1, 69 - 1) = "1" ), 3, 4 ) ) )</f>
        <v>4</v>
      </c>
    </row>
    <row r="875" spans="57:70" x14ac:dyDescent="0.25">
      <c r="BE875" s="6">
        <v>0</v>
      </c>
      <c r="BF875" s="6" t="str">
        <f>"0"</f>
        <v>0</v>
      </c>
      <c r="BG875" t="str">
        <f ca="1">IF((OFFSET($A$1, 875 - 1, 57 - 1)) &gt;= (OFFSET($A$1, 80 - 1, 7 - 1)), "1","0")</f>
        <v>0</v>
      </c>
      <c r="BH875">
        <f ca="1" xml:space="preserve"> IF( AND( OFFSET($A$1, 875 - 1, 58 - 1) = "1", OFFSET($A$1, 875 - 1, 59 - 1) = "1" ), 1, IF( AND( OFFSET($A$1, 875 - 1, 58 - 1) = "1", OFFSET($A$1, 875 - 1, 59 - 1) = "0" ), 2, IF( AND( OFFSET($A$1, 875 - 1, 58 - 1) = "0", OFFSET($A$1, 875 - 1, 59 - 1) = "1" ), 3, 4 ) ) )</f>
        <v>4</v>
      </c>
      <c r="BJ875" s="6">
        <v>1</v>
      </c>
      <c r="BK875" s="6" t="str">
        <f>"1"</f>
        <v>1</v>
      </c>
      <c r="BL875" t="str">
        <f ca="1">IF((OFFSET($A$1, 875 - 1, 62 - 1)) &gt;= (OFFSET($A$1, 104 - 1, 7 - 1)), "1","0")</f>
        <v>1</v>
      </c>
      <c r="BM875">
        <f ca="1" xml:space="preserve"> IF( AND( OFFSET($A$1, 875 - 1, 63 - 1) = "1", OFFSET($A$1, 875 - 1, 64 - 1) = "1" ), 1, IF( AND( OFFSET($A$1, 875 - 1, 63 - 1) = "1", OFFSET($A$1, 875 - 1, 64 - 1) = "0" ), 2, IF( AND( OFFSET($A$1, 875 - 1, 63 - 1) = "0", OFFSET($A$1, 875 - 1, 64 - 1) = "1" ), 3, 4 ) ) )</f>
        <v>1</v>
      </c>
      <c r="BO875" s="6">
        <v>0</v>
      </c>
      <c r="BP875" s="6" t="str">
        <f>"0"</f>
        <v>0</v>
      </c>
      <c r="BQ875" t="str">
        <f ca="1">IF((OFFSET($A$1, 875 - 1, 67 - 1)) &gt;= (OFFSET($A$1, 128 - 1, 7 - 1)), "1","0")</f>
        <v>0</v>
      </c>
      <c r="BR875">
        <f ca="1" xml:space="preserve"> IF( AND( OFFSET($A$1, 875 - 1, 68 - 1) = "1", OFFSET($A$1, 875 - 1, 69 - 1) = "1" ), 1, IF( AND( OFFSET($A$1, 875 - 1, 68 - 1) = "1", OFFSET($A$1, 875 - 1, 69 - 1) = "0" ), 2, IF( AND( OFFSET($A$1, 875 - 1, 68 - 1) = "0", OFFSET($A$1, 875 - 1, 69 - 1) = "1" ), 3, 4 ) ) )</f>
        <v>4</v>
      </c>
    </row>
    <row r="876" spans="57:70" x14ac:dyDescent="0.25">
      <c r="BE876" s="6">
        <v>0</v>
      </c>
      <c r="BF876" s="6" t="str">
        <f>"0"</f>
        <v>0</v>
      </c>
      <c r="BG876" t="str">
        <f ca="1">IF((OFFSET($A$1, 876 - 1, 57 - 1)) &gt;= (OFFSET($A$1, 80 - 1, 7 - 1)), "1","0")</f>
        <v>0</v>
      </c>
      <c r="BH876">
        <f ca="1" xml:space="preserve"> IF( AND( OFFSET($A$1, 876 - 1, 58 - 1) = "1", OFFSET($A$1, 876 - 1, 59 - 1) = "1" ), 1, IF( AND( OFFSET($A$1, 876 - 1, 58 - 1) = "1", OFFSET($A$1, 876 - 1, 59 - 1) = "0" ), 2, IF( AND( OFFSET($A$1, 876 - 1, 58 - 1) = "0", OFFSET($A$1, 876 - 1, 59 - 1) = "1" ), 3, 4 ) ) )</f>
        <v>4</v>
      </c>
      <c r="BJ876" s="6">
        <v>1</v>
      </c>
      <c r="BK876" s="6" t="str">
        <f>"1"</f>
        <v>1</v>
      </c>
      <c r="BL876" t="str">
        <f ca="1">IF((OFFSET($A$1, 876 - 1, 62 - 1)) &gt;= (OFFSET($A$1, 104 - 1, 7 - 1)), "1","0")</f>
        <v>1</v>
      </c>
      <c r="BM876">
        <f ca="1" xml:space="preserve"> IF( AND( OFFSET($A$1, 876 - 1, 63 - 1) = "1", OFFSET($A$1, 876 - 1, 64 - 1) = "1" ), 1, IF( AND( OFFSET($A$1, 876 - 1, 63 - 1) = "1", OFFSET($A$1, 876 - 1, 64 - 1) = "0" ), 2, IF( AND( OFFSET($A$1, 876 - 1, 63 - 1) = "0", OFFSET($A$1, 876 - 1, 64 - 1) = "1" ), 3, 4 ) ) )</f>
        <v>1</v>
      </c>
      <c r="BO876" s="6">
        <v>0.2</v>
      </c>
      <c r="BP876" s="6" t="str">
        <f>"1"</f>
        <v>1</v>
      </c>
      <c r="BQ876" t="str">
        <f ca="1">IF((OFFSET($A$1, 876 - 1, 67 - 1)) &gt;= (OFFSET($A$1, 128 - 1, 7 - 1)), "1","0")</f>
        <v>0</v>
      </c>
      <c r="BR876">
        <f ca="1" xml:space="preserve"> IF( AND( OFFSET($A$1, 876 - 1, 68 - 1) = "1", OFFSET($A$1, 876 - 1, 69 - 1) = "1" ), 1, IF( AND( OFFSET($A$1, 876 - 1, 68 - 1) = "1", OFFSET($A$1, 876 - 1, 69 - 1) = "0" ), 2, IF( AND( OFFSET($A$1, 876 - 1, 68 - 1) = "0", OFFSET($A$1, 876 - 1, 69 - 1) = "1" ), 3, 4 ) ) )</f>
        <v>2</v>
      </c>
    </row>
    <row r="877" spans="57:70" x14ac:dyDescent="0.25">
      <c r="BE877" s="6">
        <v>1</v>
      </c>
      <c r="BF877" s="6" t="str">
        <f>"1"</f>
        <v>1</v>
      </c>
      <c r="BG877" t="str">
        <f ca="1">IF((OFFSET($A$1, 877 - 1, 57 - 1)) &gt;= (OFFSET($A$1, 80 - 1, 7 - 1)), "1","0")</f>
        <v>1</v>
      </c>
      <c r="BH877">
        <f ca="1" xml:space="preserve"> IF( AND( OFFSET($A$1, 877 - 1, 58 - 1) = "1", OFFSET($A$1, 877 - 1, 59 - 1) = "1" ), 1, IF( AND( OFFSET($A$1, 877 - 1, 58 - 1) = "1", OFFSET($A$1, 877 - 1, 59 - 1) = "0" ), 2, IF( AND( OFFSET($A$1, 877 - 1, 58 - 1) = "0", OFFSET($A$1, 877 - 1, 59 - 1) = "1" ), 3, 4 ) ) )</f>
        <v>1</v>
      </c>
      <c r="BJ877" s="6">
        <v>1</v>
      </c>
      <c r="BK877" s="6" t="str">
        <f>"1"</f>
        <v>1</v>
      </c>
      <c r="BL877" t="str">
        <f ca="1">IF((OFFSET($A$1, 877 - 1, 62 - 1)) &gt;= (OFFSET($A$1, 104 - 1, 7 - 1)), "1","0")</f>
        <v>1</v>
      </c>
      <c r="BM877">
        <f ca="1" xml:space="preserve"> IF( AND( OFFSET($A$1, 877 - 1, 63 - 1) = "1", OFFSET($A$1, 877 - 1, 64 - 1) = "1" ), 1, IF( AND( OFFSET($A$1, 877 - 1, 63 - 1) = "1", OFFSET($A$1, 877 - 1, 64 - 1) = "0" ), 2, IF( AND( OFFSET($A$1, 877 - 1, 63 - 1) = "0", OFFSET($A$1, 877 - 1, 64 - 1) = "1" ), 3, 4 ) ) )</f>
        <v>1</v>
      </c>
      <c r="BO877" s="6">
        <v>0</v>
      </c>
      <c r="BP877" s="6" t="str">
        <f>"0"</f>
        <v>0</v>
      </c>
      <c r="BQ877" t="str">
        <f ca="1">IF((OFFSET($A$1, 877 - 1, 67 - 1)) &gt;= (OFFSET($A$1, 128 - 1, 7 - 1)), "1","0")</f>
        <v>0</v>
      </c>
      <c r="BR877">
        <f ca="1" xml:space="preserve"> IF( AND( OFFSET($A$1, 877 - 1, 68 - 1) = "1", OFFSET($A$1, 877 - 1, 69 - 1) = "1" ), 1, IF( AND( OFFSET($A$1, 877 - 1, 68 - 1) = "1", OFFSET($A$1, 877 - 1, 69 - 1) = "0" ), 2, IF( AND( OFFSET($A$1, 877 - 1, 68 - 1) = "0", OFFSET($A$1, 877 - 1, 69 - 1) = "1" ), 3, 4 ) ) )</f>
        <v>4</v>
      </c>
    </row>
    <row r="878" spans="57:70" x14ac:dyDescent="0.25">
      <c r="BE878" s="6">
        <v>0</v>
      </c>
      <c r="BF878" s="6" t="str">
        <f>"0"</f>
        <v>0</v>
      </c>
      <c r="BG878" t="str">
        <f ca="1">IF((OFFSET($A$1, 878 - 1, 57 - 1)) &gt;= (OFFSET($A$1, 80 - 1, 7 - 1)), "1","0")</f>
        <v>0</v>
      </c>
      <c r="BH878">
        <f ca="1" xml:space="preserve"> IF( AND( OFFSET($A$1, 878 - 1, 58 - 1) = "1", OFFSET($A$1, 878 - 1, 59 - 1) = "1" ), 1, IF( AND( OFFSET($A$1, 878 - 1, 58 - 1) = "1", OFFSET($A$1, 878 - 1, 59 - 1) = "0" ), 2, IF( AND( OFFSET($A$1, 878 - 1, 58 - 1) = "0", OFFSET($A$1, 878 - 1, 59 - 1) = "1" ), 3, 4 ) ) )</f>
        <v>4</v>
      </c>
      <c r="BJ878" s="6">
        <v>0</v>
      </c>
      <c r="BK878" s="6" t="str">
        <f>"0"</f>
        <v>0</v>
      </c>
      <c r="BL878" t="str">
        <f ca="1">IF((OFFSET($A$1, 878 - 1, 62 - 1)) &gt;= (OFFSET($A$1, 104 - 1, 7 - 1)), "1","0")</f>
        <v>0</v>
      </c>
      <c r="BM878">
        <f ca="1" xml:space="preserve"> IF( AND( OFFSET($A$1, 878 - 1, 63 - 1) = "1", OFFSET($A$1, 878 - 1, 64 - 1) = "1" ), 1, IF( AND( OFFSET($A$1, 878 - 1, 63 - 1) = "1", OFFSET($A$1, 878 - 1, 64 - 1) = "0" ), 2, IF( AND( OFFSET($A$1, 878 - 1, 63 - 1) = "0", OFFSET($A$1, 878 - 1, 64 - 1) = "1" ), 3, 4 ) ) )</f>
        <v>4</v>
      </c>
      <c r="BO878" s="6">
        <v>0</v>
      </c>
      <c r="BP878" s="6" t="str">
        <f>"0"</f>
        <v>0</v>
      </c>
      <c r="BQ878" t="str">
        <f ca="1">IF((OFFSET($A$1, 878 - 1, 67 - 1)) &gt;= (OFFSET($A$1, 128 - 1, 7 - 1)), "1","0")</f>
        <v>0</v>
      </c>
      <c r="BR878">
        <f ca="1" xml:space="preserve"> IF( AND( OFFSET($A$1, 878 - 1, 68 - 1) = "1", OFFSET($A$1, 878 - 1, 69 - 1) = "1" ), 1, IF( AND( OFFSET($A$1, 878 - 1, 68 - 1) = "1", OFFSET($A$1, 878 - 1, 69 - 1) = "0" ), 2, IF( AND( OFFSET($A$1, 878 - 1, 68 - 1) = "0", OFFSET($A$1, 878 - 1, 69 - 1) = "1" ), 3, 4 ) ) )</f>
        <v>4</v>
      </c>
    </row>
    <row r="879" spans="57:70" x14ac:dyDescent="0.25">
      <c r="BE879" s="6">
        <v>0</v>
      </c>
      <c r="BF879" s="6" t="str">
        <f>"0"</f>
        <v>0</v>
      </c>
      <c r="BG879" t="str">
        <f ca="1">IF((OFFSET($A$1, 879 - 1, 57 - 1)) &gt;= (OFFSET($A$1, 80 - 1, 7 - 1)), "1","0")</f>
        <v>0</v>
      </c>
      <c r="BH879">
        <f ca="1" xml:space="preserve"> IF( AND( OFFSET($A$1, 879 - 1, 58 - 1) = "1", OFFSET($A$1, 879 - 1, 59 - 1) = "1" ), 1, IF( AND( OFFSET($A$1, 879 - 1, 58 - 1) = "1", OFFSET($A$1, 879 - 1, 59 - 1) = "0" ), 2, IF( AND( OFFSET($A$1, 879 - 1, 58 - 1) = "0", OFFSET($A$1, 879 - 1, 59 - 1) = "1" ), 3, 4 ) ) )</f>
        <v>4</v>
      </c>
      <c r="BJ879" s="6">
        <v>1</v>
      </c>
      <c r="BK879" s="6" t="str">
        <f>"1"</f>
        <v>1</v>
      </c>
      <c r="BL879" t="str">
        <f ca="1">IF((OFFSET($A$1, 879 - 1, 62 - 1)) &gt;= (OFFSET($A$1, 104 - 1, 7 - 1)), "1","0")</f>
        <v>1</v>
      </c>
      <c r="BM879">
        <f ca="1" xml:space="preserve"> IF( AND( OFFSET($A$1, 879 - 1, 63 - 1) = "1", OFFSET($A$1, 879 - 1, 64 - 1) = "1" ), 1, IF( AND( OFFSET($A$1, 879 - 1, 63 - 1) = "1", OFFSET($A$1, 879 - 1, 64 - 1) = "0" ), 2, IF( AND( OFFSET($A$1, 879 - 1, 63 - 1) = "0", OFFSET($A$1, 879 - 1, 64 - 1) = "1" ), 3, 4 ) ) )</f>
        <v>1</v>
      </c>
      <c r="BO879" s="6">
        <v>0</v>
      </c>
      <c r="BP879" s="6" t="str">
        <f>"0"</f>
        <v>0</v>
      </c>
      <c r="BQ879" t="str">
        <f ca="1">IF((OFFSET($A$1, 879 - 1, 67 - 1)) &gt;= (OFFSET($A$1, 128 - 1, 7 - 1)), "1","0")</f>
        <v>0</v>
      </c>
      <c r="BR879">
        <f ca="1" xml:space="preserve"> IF( AND( OFFSET($A$1, 879 - 1, 68 - 1) = "1", OFFSET($A$1, 879 - 1, 69 - 1) = "1" ), 1, IF( AND( OFFSET($A$1, 879 - 1, 68 - 1) = "1", OFFSET($A$1, 879 - 1, 69 - 1) = "0" ), 2, IF( AND( OFFSET($A$1, 879 - 1, 68 - 1) = "0", OFFSET($A$1, 879 - 1, 69 - 1) = "1" ), 3, 4 ) ) )</f>
        <v>4</v>
      </c>
    </row>
    <row r="880" spans="57:70" x14ac:dyDescent="0.25">
      <c r="BE880" s="6">
        <v>0</v>
      </c>
      <c r="BF880" s="6" t="str">
        <f>"0"</f>
        <v>0</v>
      </c>
      <c r="BG880" t="str">
        <f ca="1">IF((OFFSET($A$1, 880 - 1, 57 - 1)) &gt;= (OFFSET($A$1, 80 - 1, 7 - 1)), "1","0")</f>
        <v>0</v>
      </c>
      <c r="BH880">
        <f ca="1" xml:space="preserve"> IF( AND( OFFSET($A$1, 880 - 1, 58 - 1) = "1", OFFSET($A$1, 880 - 1, 59 - 1) = "1" ), 1, IF( AND( OFFSET($A$1, 880 - 1, 58 - 1) = "1", OFFSET($A$1, 880 - 1, 59 - 1) = "0" ), 2, IF( AND( OFFSET($A$1, 880 - 1, 58 - 1) = "0", OFFSET($A$1, 880 - 1, 59 - 1) = "1" ), 3, 4 ) ) )</f>
        <v>4</v>
      </c>
      <c r="BJ880" s="6">
        <v>0</v>
      </c>
      <c r="BK880" s="6" t="str">
        <f>"0"</f>
        <v>0</v>
      </c>
      <c r="BL880" t="str">
        <f ca="1">IF((OFFSET($A$1, 880 - 1, 62 - 1)) &gt;= (OFFSET($A$1, 104 - 1, 7 - 1)), "1","0")</f>
        <v>0</v>
      </c>
      <c r="BM880">
        <f ca="1" xml:space="preserve"> IF( AND( OFFSET($A$1, 880 - 1, 63 - 1) = "1", OFFSET($A$1, 880 - 1, 64 - 1) = "1" ), 1, IF( AND( OFFSET($A$1, 880 - 1, 63 - 1) = "1", OFFSET($A$1, 880 - 1, 64 - 1) = "0" ), 2, IF( AND( OFFSET($A$1, 880 - 1, 63 - 1) = "0", OFFSET($A$1, 880 - 1, 64 - 1) = "1" ), 3, 4 ) ) )</f>
        <v>4</v>
      </c>
      <c r="BO880" s="6">
        <v>0.2</v>
      </c>
      <c r="BP880" s="6" t="str">
        <f>"0"</f>
        <v>0</v>
      </c>
      <c r="BQ880" t="str">
        <f ca="1">IF((OFFSET($A$1, 880 - 1, 67 - 1)) &gt;= (OFFSET($A$1, 128 - 1, 7 - 1)), "1","0")</f>
        <v>0</v>
      </c>
      <c r="BR880">
        <f ca="1" xml:space="preserve"> IF( AND( OFFSET($A$1, 880 - 1, 68 - 1) = "1", OFFSET($A$1, 880 - 1, 69 - 1) = "1" ), 1, IF( AND( OFFSET($A$1, 880 - 1, 68 - 1) = "1", OFFSET($A$1, 880 - 1, 69 - 1) = "0" ), 2, IF( AND( OFFSET($A$1, 880 - 1, 68 - 1) = "0", OFFSET($A$1, 880 - 1, 69 - 1) = "1" ), 3, 4 ) ) )</f>
        <v>4</v>
      </c>
    </row>
    <row r="881" spans="57:70" x14ac:dyDescent="0.25">
      <c r="BE881" s="6">
        <v>0.8</v>
      </c>
      <c r="BF881" s="6" t="str">
        <f>"1"</f>
        <v>1</v>
      </c>
      <c r="BG881" t="str">
        <f ca="1">IF((OFFSET($A$1, 881 - 1, 57 - 1)) &gt;= (OFFSET($A$1, 80 - 1, 7 - 1)), "1","0")</f>
        <v>1</v>
      </c>
      <c r="BH881">
        <f ca="1" xml:space="preserve"> IF( AND( OFFSET($A$1, 881 - 1, 58 - 1) = "1", OFFSET($A$1, 881 - 1, 59 - 1) = "1" ), 1, IF( AND( OFFSET($A$1, 881 - 1, 58 - 1) = "1", OFFSET($A$1, 881 - 1, 59 - 1) = "0" ), 2, IF( AND( OFFSET($A$1, 881 - 1, 58 - 1) = "0", OFFSET($A$1, 881 - 1, 59 - 1) = "1" ), 3, 4 ) ) )</f>
        <v>1</v>
      </c>
      <c r="BJ881" s="6">
        <v>1</v>
      </c>
      <c r="BK881" s="6" t="str">
        <f>"1"</f>
        <v>1</v>
      </c>
      <c r="BL881" t="str">
        <f ca="1">IF((OFFSET($A$1, 881 - 1, 62 - 1)) &gt;= (OFFSET($A$1, 104 - 1, 7 - 1)), "1","0")</f>
        <v>1</v>
      </c>
      <c r="BM881">
        <f ca="1" xml:space="preserve"> IF( AND( OFFSET($A$1, 881 - 1, 63 - 1) = "1", OFFSET($A$1, 881 - 1, 64 - 1) = "1" ), 1, IF( AND( OFFSET($A$1, 881 - 1, 63 - 1) = "1", OFFSET($A$1, 881 - 1, 64 - 1) = "0" ), 2, IF( AND( OFFSET($A$1, 881 - 1, 63 - 1) = "0", OFFSET($A$1, 881 - 1, 64 - 1) = "1" ), 3, 4 ) ) )</f>
        <v>1</v>
      </c>
      <c r="BO881" s="6">
        <v>0.2</v>
      </c>
      <c r="BP881" s="6" t="str">
        <f>"0"</f>
        <v>0</v>
      </c>
      <c r="BQ881" t="str">
        <f ca="1">IF((OFFSET($A$1, 881 - 1, 67 - 1)) &gt;= (OFFSET($A$1, 128 - 1, 7 - 1)), "1","0")</f>
        <v>0</v>
      </c>
      <c r="BR881">
        <f ca="1" xml:space="preserve"> IF( AND( OFFSET($A$1, 881 - 1, 68 - 1) = "1", OFFSET($A$1, 881 - 1, 69 - 1) = "1" ), 1, IF( AND( OFFSET($A$1, 881 - 1, 68 - 1) = "1", OFFSET($A$1, 881 - 1, 69 - 1) = "0" ), 2, IF( AND( OFFSET($A$1, 881 - 1, 68 - 1) = "0", OFFSET($A$1, 881 - 1, 69 - 1) = "1" ), 3, 4 ) ) )</f>
        <v>4</v>
      </c>
    </row>
    <row r="882" spans="57:70" x14ac:dyDescent="0.25">
      <c r="BE882" s="6">
        <v>1</v>
      </c>
      <c r="BF882" s="6" t="str">
        <f>"1"</f>
        <v>1</v>
      </c>
      <c r="BG882" t="str">
        <f ca="1">IF((OFFSET($A$1, 882 - 1, 57 - 1)) &gt;= (OFFSET($A$1, 80 - 1, 7 - 1)), "1","0")</f>
        <v>1</v>
      </c>
      <c r="BH882">
        <f ca="1" xml:space="preserve"> IF( AND( OFFSET($A$1, 882 - 1, 58 - 1) = "1", OFFSET($A$1, 882 - 1, 59 - 1) = "1" ), 1, IF( AND( OFFSET($A$1, 882 - 1, 58 - 1) = "1", OFFSET($A$1, 882 - 1, 59 - 1) = "0" ), 2, IF( AND( OFFSET($A$1, 882 - 1, 58 - 1) = "0", OFFSET($A$1, 882 - 1, 59 - 1) = "1" ), 3, 4 ) ) )</f>
        <v>1</v>
      </c>
      <c r="BJ882" s="6">
        <v>0</v>
      </c>
      <c r="BK882" s="6" t="str">
        <f>"0"</f>
        <v>0</v>
      </c>
      <c r="BL882" t="str">
        <f ca="1">IF((OFFSET($A$1, 882 - 1, 62 - 1)) &gt;= (OFFSET($A$1, 104 - 1, 7 - 1)), "1","0")</f>
        <v>0</v>
      </c>
      <c r="BM882">
        <f ca="1" xml:space="preserve"> IF( AND( OFFSET($A$1, 882 - 1, 63 - 1) = "1", OFFSET($A$1, 882 - 1, 64 - 1) = "1" ), 1, IF( AND( OFFSET($A$1, 882 - 1, 63 - 1) = "1", OFFSET($A$1, 882 - 1, 64 - 1) = "0" ), 2, IF( AND( OFFSET($A$1, 882 - 1, 63 - 1) = "0", OFFSET($A$1, 882 - 1, 64 - 1) = "1" ), 3, 4 ) ) )</f>
        <v>4</v>
      </c>
      <c r="BO882" s="6">
        <v>1</v>
      </c>
      <c r="BP882" s="6" t="str">
        <f>"1"</f>
        <v>1</v>
      </c>
      <c r="BQ882" t="str">
        <f ca="1">IF((OFFSET($A$1, 882 - 1, 67 - 1)) &gt;= (OFFSET($A$1, 128 - 1, 7 - 1)), "1","0")</f>
        <v>1</v>
      </c>
      <c r="BR882">
        <f ca="1" xml:space="preserve"> IF( AND( OFFSET($A$1, 882 - 1, 68 - 1) = "1", OFFSET($A$1, 882 - 1, 69 - 1) = "1" ), 1, IF( AND( OFFSET($A$1, 882 - 1, 68 - 1) = "1", OFFSET($A$1, 882 - 1, 69 - 1) = "0" ), 2, IF( AND( OFFSET($A$1, 882 - 1, 68 - 1) = "0", OFFSET($A$1, 882 - 1, 69 - 1) = "1" ), 3, 4 ) ) )</f>
        <v>1</v>
      </c>
    </row>
    <row r="883" spans="57:70" x14ac:dyDescent="0.25">
      <c r="BE883" s="6">
        <v>1</v>
      </c>
      <c r="BF883" s="6" t="str">
        <f>"1"</f>
        <v>1</v>
      </c>
      <c r="BG883" t="str">
        <f ca="1">IF((OFFSET($A$1, 883 - 1, 57 - 1)) &gt;= (OFFSET($A$1, 80 - 1, 7 - 1)), "1","0")</f>
        <v>1</v>
      </c>
      <c r="BH883">
        <f ca="1" xml:space="preserve"> IF( AND( OFFSET($A$1, 883 - 1, 58 - 1) = "1", OFFSET($A$1, 883 - 1, 59 - 1) = "1" ), 1, IF( AND( OFFSET($A$1, 883 - 1, 58 - 1) = "1", OFFSET($A$1, 883 - 1, 59 - 1) = "0" ), 2, IF( AND( OFFSET($A$1, 883 - 1, 58 - 1) = "0", OFFSET($A$1, 883 - 1, 59 - 1) = "1" ), 3, 4 ) ) )</f>
        <v>1</v>
      </c>
      <c r="BJ883" s="6">
        <v>0</v>
      </c>
      <c r="BK883" s="6" t="str">
        <f>"0"</f>
        <v>0</v>
      </c>
      <c r="BL883" t="str">
        <f ca="1">IF((OFFSET($A$1, 883 - 1, 62 - 1)) &gt;= (OFFSET($A$1, 104 - 1, 7 - 1)), "1","0")</f>
        <v>0</v>
      </c>
      <c r="BM883">
        <f ca="1" xml:space="preserve"> IF( AND( OFFSET($A$1, 883 - 1, 63 - 1) = "1", OFFSET($A$1, 883 - 1, 64 - 1) = "1" ), 1, IF( AND( OFFSET($A$1, 883 - 1, 63 - 1) = "1", OFFSET($A$1, 883 - 1, 64 - 1) = "0" ), 2, IF( AND( OFFSET($A$1, 883 - 1, 63 - 1) = "0", OFFSET($A$1, 883 - 1, 64 - 1) = "1" ), 3, 4 ) ) )</f>
        <v>4</v>
      </c>
      <c r="BO883" s="6">
        <v>1</v>
      </c>
      <c r="BP883" s="6" t="str">
        <f>"1"</f>
        <v>1</v>
      </c>
      <c r="BQ883" t="str">
        <f ca="1">IF((OFFSET($A$1, 883 - 1, 67 - 1)) &gt;= (OFFSET($A$1, 128 - 1, 7 - 1)), "1","0")</f>
        <v>1</v>
      </c>
      <c r="BR883">
        <f ca="1" xml:space="preserve"> IF( AND( OFFSET($A$1, 883 - 1, 68 - 1) = "1", OFFSET($A$1, 883 - 1, 69 - 1) = "1" ), 1, IF( AND( OFFSET($A$1, 883 - 1, 68 - 1) = "1", OFFSET($A$1, 883 - 1, 69 - 1) = "0" ), 2, IF( AND( OFFSET($A$1, 883 - 1, 68 - 1) = "0", OFFSET($A$1, 883 - 1, 69 - 1) = "1" ), 3, 4 ) ) )</f>
        <v>1</v>
      </c>
    </row>
    <row r="884" spans="57:70" x14ac:dyDescent="0.25">
      <c r="BE884" s="6">
        <v>1</v>
      </c>
      <c r="BF884" s="6" t="str">
        <f>"1"</f>
        <v>1</v>
      </c>
      <c r="BG884" t="str">
        <f ca="1">IF((OFFSET($A$1, 884 - 1, 57 - 1)) &gt;= (OFFSET($A$1, 80 - 1, 7 - 1)), "1","0")</f>
        <v>1</v>
      </c>
      <c r="BH884">
        <f ca="1" xml:space="preserve"> IF( AND( OFFSET($A$1, 884 - 1, 58 - 1) = "1", OFFSET($A$1, 884 - 1, 59 - 1) = "1" ), 1, IF( AND( OFFSET($A$1, 884 - 1, 58 - 1) = "1", OFFSET($A$1, 884 - 1, 59 - 1) = "0" ), 2, IF( AND( OFFSET($A$1, 884 - 1, 58 - 1) = "0", OFFSET($A$1, 884 - 1, 59 - 1) = "1" ), 3, 4 ) ) )</f>
        <v>1</v>
      </c>
      <c r="BJ884" s="6">
        <v>0</v>
      </c>
      <c r="BK884" s="6" t="str">
        <f>"0"</f>
        <v>0</v>
      </c>
      <c r="BL884" t="str">
        <f ca="1">IF((OFFSET($A$1, 884 - 1, 62 - 1)) &gt;= (OFFSET($A$1, 104 - 1, 7 - 1)), "1","0")</f>
        <v>0</v>
      </c>
      <c r="BM884">
        <f ca="1" xml:space="preserve"> IF( AND( OFFSET($A$1, 884 - 1, 63 - 1) = "1", OFFSET($A$1, 884 - 1, 64 - 1) = "1" ), 1, IF( AND( OFFSET($A$1, 884 - 1, 63 - 1) = "1", OFFSET($A$1, 884 - 1, 64 - 1) = "0" ), 2, IF( AND( OFFSET($A$1, 884 - 1, 63 - 1) = "0", OFFSET($A$1, 884 - 1, 64 - 1) = "1" ), 3, 4 ) ) )</f>
        <v>4</v>
      </c>
      <c r="BO884" s="6">
        <v>1</v>
      </c>
      <c r="BP884" s="6" t="str">
        <f>"1"</f>
        <v>1</v>
      </c>
      <c r="BQ884" t="str">
        <f ca="1">IF((OFFSET($A$1, 884 - 1, 67 - 1)) &gt;= (OFFSET($A$1, 128 - 1, 7 - 1)), "1","0")</f>
        <v>1</v>
      </c>
      <c r="BR884">
        <f ca="1" xml:space="preserve"> IF( AND( OFFSET($A$1, 884 - 1, 68 - 1) = "1", OFFSET($A$1, 884 - 1, 69 - 1) = "1" ), 1, IF( AND( OFFSET($A$1, 884 - 1, 68 - 1) = "1", OFFSET($A$1, 884 - 1, 69 - 1) = "0" ), 2, IF( AND( OFFSET($A$1, 884 - 1, 68 - 1) = "0", OFFSET($A$1, 884 - 1, 69 - 1) = "1" ), 3, 4 ) ) )</f>
        <v>1</v>
      </c>
    </row>
    <row r="885" spans="57:70" x14ac:dyDescent="0.25">
      <c r="BE885" s="6">
        <v>1</v>
      </c>
      <c r="BF885" s="6" t="str">
        <f>"1"</f>
        <v>1</v>
      </c>
      <c r="BG885" t="str">
        <f ca="1">IF((OFFSET($A$1, 885 - 1, 57 - 1)) &gt;= (OFFSET($A$1, 80 - 1, 7 - 1)), "1","0")</f>
        <v>1</v>
      </c>
      <c r="BH885">
        <f ca="1" xml:space="preserve"> IF( AND( OFFSET($A$1, 885 - 1, 58 - 1) = "1", OFFSET($A$1, 885 - 1, 59 - 1) = "1" ), 1, IF( AND( OFFSET($A$1, 885 - 1, 58 - 1) = "1", OFFSET($A$1, 885 - 1, 59 - 1) = "0" ), 2, IF( AND( OFFSET($A$1, 885 - 1, 58 - 1) = "0", OFFSET($A$1, 885 - 1, 59 - 1) = "1" ), 3, 4 ) ) )</f>
        <v>1</v>
      </c>
      <c r="BJ885" s="6">
        <v>0.8</v>
      </c>
      <c r="BK885" s="6" t="str">
        <f>"1"</f>
        <v>1</v>
      </c>
      <c r="BL885" t="str">
        <f ca="1">IF((OFFSET($A$1, 885 - 1, 62 - 1)) &gt;= (OFFSET($A$1, 104 - 1, 7 - 1)), "1","0")</f>
        <v>1</v>
      </c>
      <c r="BM885">
        <f ca="1" xml:space="preserve"> IF( AND( OFFSET($A$1, 885 - 1, 63 - 1) = "1", OFFSET($A$1, 885 - 1, 64 - 1) = "1" ), 1, IF( AND( OFFSET($A$1, 885 - 1, 63 - 1) = "1", OFFSET($A$1, 885 - 1, 64 - 1) = "0" ), 2, IF( AND( OFFSET($A$1, 885 - 1, 63 - 1) = "0", OFFSET($A$1, 885 - 1, 64 - 1) = "1" ), 3, 4 ) ) )</f>
        <v>1</v>
      </c>
      <c r="BO885" s="6">
        <v>0</v>
      </c>
      <c r="BP885" s="6" t="str">
        <f>"0"</f>
        <v>0</v>
      </c>
      <c r="BQ885" t="str">
        <f ca="1">IF((OFFSET($A$1, 885 - 1, 67 - 1)) &gt;= (OFFSET($A$1, 128 - 1, 7 - 1)), "1","0")</f>
        <v>0</v>
      </c>
      <c r="BR885">
        <f ca="1" xml:space="preserve"> IF( AND( OFFSET($A$1, 885 - 1, 68 - 1) = "1", OFFSET($A$1, 885 - 1, 69 - 1) = "1" ), 1, IF( AND( OFFSET($A$1, 885 - 1, 68 - 1) = "1", OFFSET($A$1, 885 - 1, 69 - 1) = "0" ), 2, IF( AND( OFFSET($A$1, 885 - 1, 68 - 1) = "0", OFFSET($A$1, 885 - 1, 69 - 1) = "1" ), 3, 4 ) ) )</f>
        <v>4</v>
      </c>
    </row>
    <row r="886" spans="57:70" x14ac:dyDescent="0.25">
      <c r="BE886" s="6">
        <v>1</v>
      </c>
      <c r="BF886" s="6" t="str">
        <f>"1"</f>
        <v>1</v>
      </c>
      <c r="BG886" t="str">
        <f ca="1">IF((OFFSET($A$1, 886 - 1, 57 - 1)) &gt;= (OFFSET($A$1, 80 - 1, 7 - 1)), "1","0")</f>
        <v>1</v>
      </c>
      <c r="BH886">
        <f ca="1" xml:space="preserve"> IF( AND( OFFSET($A$1, 886 - 1, 58 - 1) = "1", OFFSET($A$1, 886 - 1, 59 - 1) = "1" ), 1, IF( AND( OFFSET($A$1, 886 - 1, 58 - 1) = "1", OFFSET($A$1, 886 - 1, 59 - 1) = "0" ), 2, IF( AND( OFFSET($A$1, 886 - 1, 58 - 1) = "0", OFFSET($A$1, 886 - 1, 59 - 1) = "1" ), 3, 4 ) ) )</f>
        <v>1</v>
      </c>
      <c r="BJ886" s="6">
        <v>0</v>
      </c>
      <c r="BK886" s="6" t="str">
        <f>"0"</f>
        <v>0</v>
      </c>
      <c r="BL886" t="str">
        <f ca="1">IF((OFFSET($A$1, 886 - 1, 62 - 1)) &gt;= (OFFSET($A$1, 104 - 1, 7 - 1)), "1","0")</f>
        <v>0</v>
      </c>
      <c r="BM886">
        <f ca="1" xml:space="preserve"> IF( AND( OFFSET($A$1, 886 - 1, 63 - 1) = "1", OFFSET($A$1, 886 - 1, 64 - 1) = "1" ), 1, IF( AND( OFFSET($A$1, 886 - 1, 63 - 1) = "1", OFFSET($A$1, 886 - 1, 64 - 1) = "0" ), 2, IF( AND( OFFSET($A$1, 886 - 1, 63 - 1) = "0", OFFSET($A$1, 886 - 1, 64 - 1) = "1" ), 3, 4 ) ) )</f>
        <v>4</v>
      </c>
      <c r="BO886" s="6">
        <v>0</v>
      </c>
      <c r="BP886" s="6" t="str">
        <f>"0"</f>
        <v>0</v>
      </c>
      <c r="BQ886" t="str">
        <f ca="1">IF((OFFSET($A$1, 886 - 1, 67 - 1)) &gt;= (OFFSET($A$1, 128 - 1, 7 - 1)), "1","0")</f>
        <v>0</v>
      </c>
      <c r="BR886">
        <f ca="1" xml:space="preserve"> IF( AND( OFFSET($A$1, 886 - 1, 68 - 1) = "1", OFFSET($A$1, 886 - 1, 69 - 1) = "1" ), 1, IF( AND( OFFSET($A$1, 886 - 1, 68 - 1) = "1", OFFSET($A$1, 886 - 1, 69 - 1) = "0" ), 2, IF( AND( OFFSET($A$1, 886 - 1, 68 - 1) = "0", OFFSET($A$1, 886 - 1, 69 - 1) = "1" ), 3, 4 ) ) )</f>
        <v>4</v>
      </c>
    </row>
    <row r="887" spans="57:70" x14ac:dyDescent="0.25">
      <c r="BE887" s="6">
        <v>0</v>
      </c>
      <c r="BF887" s="6" t="str">
        <f>"0"</f>
        <v>0</v>
      </c>
      <c r="BG887" t="str">
        <f ca="1">IF((OFFSET($A$1, 887 - 1, 57 - 1)) &gt;= (OFFSET($A$1, 80 - 1, 7 - 1)), "1","0")</f>
        <v>0</v>
      </c>
      <c r="BH887">
        <f ca="1" xml:space="preserve"> IF( AND( OFFSET($A$1, 887 - 1, 58 - 1) = "1", OFFSET($A$1, 887 - 1, 59 - 1) = "1" ), 1, IF( AND( OFFSET($A$1, 887 - 1, 58 - 1) = "1", OFFSET($A$1, 887 - 1, 59 - 1) = "0" ), 2, IF( AND( OFFSET($A$1, 887 - 1, 58 - 1) = "0", OFFSET($A$1, 887 - 1, 59 - 1) = "1" ), 3, 4 ) ) )</f>
        <v>4</v>
      </c>
      <c r="BJ887" s="6">
        <v>0</v>
      </c>
      <c r="BK887" s="6" t="str">
        <f>"0"</f>
        <v>0</v>
      </c>
      <c r="BL887" t="str">
        <f ca="1">IF((OFFSET($A$1, 887 - 1, 62 - 1)) &gt;= (OFFSET($A$1, 104 - 1, 7 - 1)), "1","0")</f>
        <v>0</v>
      </c>
      <c r="BM887">
        <f ca="1" xml:space="preserve"> IF( AND( OFFSET($A$1, 887 - 1, 63 - 1) = "1", OFFSET($A$1, 887 - 1, 64 - 1) = "1" ), 1, IF( AND( OFFSET($A$1, 887 - 1, 63 - 1) = "1", OFFSET($A$1, 887 - 1, 64 - 1) = "0" ), 2, IF( AND( OFFSET($A$1, 887 - 1, 63 - 1) = "0", OFFSET($A$1, 887 - 1, 64 - 1) = "1" ), 3, 4 ) ) )</f>
        <v>4</v>
      </c>
      <c r="BO887" s="6">
        <v>0.2</v>
      </c>
      <c r="BP887" s="6" t="str">
        <f>"0"</f>
        <v>0</v>
      </c>
      <c r="BQ887" t="str">
        <f ca="1">IF((OFFSET($A$1, 887 - 1, 67 - 1)) &gt;= (OFFSET($A$1, 128 - 1, 7 - 1)), "1","0")</f>
        <v>0</v>
      </c>
      <c r="BR887">
        <f ca="1" xml:space="preserve"> IF( AND( OFFSET($A$1, 887 - 1, 68 - 1) = "1", OFFSET($A$1, 887 - 1, 69 - 1) = "1" ), 1, IF( AND( OFFSET($A$1, 887 - 1, 68 - 1) = "1", OFFSET($A$1, 887 - 1, 69 - 1) = "0" ), 2, IF( AND( OFFSET($A$1, 887 - 1, 68 - 1) = "0", OFFSET($A$1, 887 - 1, 69 - 1) = "1" ), 3, 4 ) ) )</f>
        <v>4</v>
      </c>
    </row>
    <row r="888" spans="57:70" x14ac:dyDescent="0.25">
      <c r="BE888" s="6">
        <v>0</v>
      </c>
      <c r="BF888" s="6" t="str">
        <f>"0"</f>
        <v>0</v>
      </c>
      <c r="BG888" t="str">
        <f ca="1">IF((OFFSET($A$1, 888 - 1, 57 - 1)) &gt;= (OFFSET($A$1, 80 - 1, 7 - 1)), "1","0")</f>
        <v>0</v>
      </c>
      <c r="BH888">
        <f ca="1" xml:space="preserve"> IF( AND( OFFSET($A$1, 888 - 1, 58 - 1) = "1", OFFSET($A$1, 888 - 1, 59 - 1) = "1" ), 1, IF( AND( OFFSET($A$1, 888 - 1, 58 - 1) = "1", OFFSET($A$1, 888 - 1, 59 - 1) = "0" ), 2, IF( AND( OFFSET($A$1, 888 - 1, 58 - 1) = "0", OFFSET($A$1, 888 - 1, 59 - 1) = "1" ), 3, 4 ) ) )</f>
        <v>4</v>
      </c>
      <c r="BJ888" s="6">
        <v>0</v>
      </c>
      <c r="BK888" s="6" t="str">
        <f>"0"</f>
        <v>0</v>
      </c>
      <c r="BL888" t="str">
        <f ca="1">IF((OFFSET($A$1, 888 - 1, 62 - 1)) &gt;= (OFFSET($A$1, 104 - 1, 7 - 1)), "1","0")</f>
        <v>0</v>
      </c>
      <c r="BM888">
        <f ca="1" xml:space="preserve"> IF( AND( OFFSET($A$1, 888 - 1, 63 - 1) = "1", OFFSET($A$1, 888 - 1, 64 - 1) = "1" ), 1, IF( AND( OFFSET($A$1, 888 - 1, 63 - 1) = "1", OFFSET($A$1, 888 - 1, 64 - 1) = "0" ), 2, IF( AND( OFFSET($A$1, 888 - 1, 63 - 1) = "0", OFFSET($A$1, 888 - 1, 64 - 1) = "1" ), 3, 4 ) ) )</f>
        <v>4</v>
      </c>
      <c r="BO888" s="6">
        <v>0</v>
      </c>
      <c r="BP888" s="6" t="str">
        <f>"0"</f>
        <v>0</v>
      </c>
      <c r="BQ888" t="str">
        <f ca="1">IF((OFFSET($A$1, 888 - 1, 67 - 1)) &gt;= (OFFSET($A$1, 128 - 1, 7 - 1)), "1","0")</f>
        <v>0</v>
      </c>
      <c r="BR888">
        <f ca="1" xml:space="preserve"> IF( AND( OFFSET($A$1, 888 - 1, 68 - 1) = "1", OFFSET($A$1, 888 - 1, 69 - 1) = "1" ), 1, IF( AND( OFFSET($A$1, 888 - 1, 68 - 1) = "1", OFFSET($A$1, 888 - 1, 69 - 1) = "0" ), 2, IF( AND( OFFSET($A$1, 888 - 1, 68 - 1) = "0", OFFSET($A$1, 888 - 1, 69 - 1) = "1" ), 3, 4 ) ) )</f>
        <v>4</v>
      </c>
    </row>
    <row r="889" spans="57:70" x14ac:dyDescent="0.25">
      <c r="BE889" s="6">
        <v>0</v>
      </c>
      <c r="BF889" s="6" t="str">
        <f>"0"</f>
        <v>0</v>
      </c>
      <c r="BG889" t="str">
        <f ca="1">IF((OFFSET($A$1, 889 - 1, 57 - 1)) &gt;= (OFFSET($A$1, 80 - 1, 7 - 1)), "1","0")</f>
        <v>0</v>
      </c>
      <c r="BH889">
        <f ca="1" xml:space="preserve"> IF( AND( OFFSET($A$1, 889 - 1, 58 - 1) = "1", OFFSET($A$1, 889 - 1, 59 - 1) = "1" ), 1, IF( AND( OFFSET($A$1, 889 - 1, 58 - 1) = "1", OFFSET($A$1, 889 - 1, 59 - 1) = "0" ), 2, IF( AND( OFFSET($A$1, 889 - 1, 58 - 1) = "0", OFFSET($A$1, 889 - 1, 59 - 1) = "1" ), 3, 4 ) ) )</f>
        <v>4</v>
      </c>
      <c r="BJ889" s="6">
        <v>0</v>
      </c>
      <c r="BK889" s="6" t="str">
        <f>"0"</f>
        <v>0</v>
      </c>
      <c r="BL889" t="str">
        <f ca="1">IF((OFFSET($A$1, 889 - 1, 62 - 1)) &gt;= (OFFSET($A$1, 104 - 1, 7 - 1)), "1","0")</f>
        <v>0</v>
      </c>
      <c r="BM889">
        <f ca="1" xml:space="preserve"> IF( AND( OFFSET($A$1, 889 - 1, 63 - 1) = "1", OFFSET($A$1, 889 - 1, 64 - 1) = "1" ), 1, IF( AND( OFFSET($A$1, 889 - 1, 63 - 1) = "1", OFFSET($A$1, 889 - 1, 64 - 1) = "0" ), 2, IF( AND( OFFSET($A$1, 889 - 1, 63 - 1) = "0", OFFSET($A$1, 889 - 1, 64 - 1) = "1" ), 3, 4 ) ) )</f>
        <v>4</v>
      </c>
      <c r="BO889" s="6">
        <v>1</v>
      </c>
      <c r="BP889" s="6" t="str">
        <f>"1"</f>
        <v>1</v>
      </c>
      <c r="BQ889" t="str">
        <f ca="1">IF((OFFSET($A$1, 889 - 1, 67 - 1)) &gt;= (OFFSET($A$1, 128 - 1, 7 - 1)), "1","0")</f>
        <v>1</v>
      </c>
      <c r="BR889">
        <f ca="1" xml:space="preserve"> IF( AND( OFFSET($A$1, 889 - 1, 68 - 1) = "1", OFFSET($A$1, 889 - 1, 69 - 1) = "1" ), 1, IF( AND( OFFSET($A$1, 889 - 1, 68 - 1) = "1", OFFSET($A$1, 889 - 1, 69 - 1) = "0" ), 2, IF( AND( OFFSET($A$1, 889 - 1, 68 - 1) = "0", OFFSET($A$1, 889 - 1, 69 - 1) = "1" ), 3, 4 ) ) )</f>
        <v>1</v>
      </c>
    </row>
    <row r="890" spans="57:70" x14ac:dyDescent="0.25">
      <c r="BE890" s="6">
        <v>0</v>
      </c>
      <c r="BF890" s="6" t="str">
        <f>"0"</f>
        <v>0</v>
      </c>
      <c r="BG890" t="str">
        <f ca="1">IF((OFFSET($A$1, 890 - 1, 57 - 1)) &gt;= (OFFSET($A$1, 80 - 1, 7 - 1)), "1","0")</f>
        <v>0</v>
      </c>
      <c r="BH890">
        <f ca="1" xml:space="preserve"> IF( AND( OFFSET($A$1, 890 - 1, 58 - 1) = "1", OFFSET($A$1, 890 - 1, 59 - 1) = "1" ), 1, IF( AND( OFFSET($A$1, 890 - 1, 58 - 1) = "1", OFFSET($A$1, 890 - 1, 59 - 1) = "0" ), 2, IF( AND( OFFSET($A$1, 890 - 1, 58 - 1) = "0", OFFSET($A$1, 890 - 1, 59 - 1) = "1" ), 3, 4 ) ) )</f>
        <v>4</v>
      </c>
      <c r="BJ890" s="6">
        <v>0.2</v>
      </c>
      <c r="BK890" s="6" t="str">
        <f>"0"</f>
        <v>0</v>
      </c>
      <c r="BL890" t="str">
        <f ca="1">IF((OFFSET($A$1, 890 - 1, 62 - 1)) &gt;= (OFFSET($A$1, 104 - 1, 7 - 1)), "1","0")</f>
        <v>0</v>
      </c>
      <c r="BM890">
        <f ca="1" xml:space="preserve"> IF( AND( OFFSET($A$1, 890 - 1, 63 - 1) = "1", OFFSET($A$1, 890 - 1, 64 - 1) = "1" ), 1, IF( AND( OFFSET($A$1, 890 - 1, 63 - 1) = "1", OFFSET($A$1, 890 - 1, 64 - 1) = "0" ), 2, IF( AND( OFFSET($A$1, 890 - 1, 63 - 1) = "0", OFFSET($A$1, 890 - 1, 64 - 1) = "1" ), 3, 4 ) ) )</f>
        <v>4</v>
      </c>
      <c r="BO890" s="6">
        <v>1</v>
      </c>
      <c r="BP890" s="6" t="str">
        <f>"1"</f>
        <v>1</v>
      </c>
      <c r="BQ890" t="str">
        <f ca="1">IF((OFFSET($A$1, 890 - 1, 67 - 1)) &gt;= (OFFSET($A$1, 128 - 1, 7 - 1)), "1","0")</f>
        <v>1</v>
      </c>
      <c r="BR890">
        <f ca="1" xml:space="preserve"> IF( AND( OFFSET($A$1, 890 - 1, 68 - 1) = "1", OFFSET($A$1, 890 - 1, 69 - 1) = "1" ), 1, IF( AND( OFFSET($A$1, 890 - 1, 68 - 1) = "1", OFFSET($A$1, 890 - 1, 69 - 1) = "0" ), 2, IF( AND( OFFSET($A$1, 890 - 1, 68 - 1) = "0", OFFSET($A$1, 890 - 1, 69 - 1) = "1" ), 3, 4 ) ) )</f>
        <v>1</v>
      </c>
    </row>
    <row r="891" spans="57:70" x14ac:dyDescent="0.25">
      <c r="BE891" s="6">
        <v>1</v>
      </c>
      <c r="BF891" s="6" t="str">
        <f>"1"</f>
        <v>1</v>
      </c>
      <c r="BG891" t="str">
        <f ca="1">IF((OFFSET($A$1, 891 - 1, 57 - 1)) &gt;= (OFFSET($A$1, 80 - 1, 7 - 1)), "1","0")</f>
        <v>1</v>
      </c>
      <c r="BH891">
        <f ca="1" xml:space="preserve"> IF( AND( OFFSET($A$1, 891 - 1, 58 - 1) = "1", OFFSET($A$1, 891 - 1, 59 - 1) = "1" ), 1, IF( AND( OFFSET($A$1, 891 - 1, 58 - 1) = "1", OFFSET($A$1, 891 - 1, 59 - 1) = "0" ), 2, IF( AND( OFFSET($A$1, 891 - 1, 58 - 1) = "0", OFFSET($A$1, 891 - 1, 59 - 1) = "1" ), 3, 4 ) ) )</f>
        <v>1</v>
      </c>
      <c r="BJ891" s="6">
        <v>0</v>
      </c>
      <c r="BK891" s="6" t="str">
        <f>"0"</f>
        <v>0</v>
      </c>
      <c r="BL891" t="str">
        <f ca="1">IF((OFFSET($A$1, 891 - 1, 62 - 1)) &gt;= (OFFSET($A$1, 104 - 1, 7 - 1)), "1","0")</f>
        <v>0</v>
      </c>
      <c r="BM891">
        <f ca="1" xml:space="preserve"> IF( AND( OFFSET($A$1, 891 - 1, 63 - 1) = "1", OFFSET($A$1, 891 - 1, 64 - 1) = "1" ), 1, IF( AND( OFFSET($A$1, 891 - 1, 63 - 1) = "1", OFFSET($A$1, 891 - 1, 64 - 1) = "0" ), 2, IF( AND( OFFSET($A$1, 891 - 1, 63 - 1) = "0", OFFSET($A$1, 891 - 1, 64 - 1) = "1" ), 3, 4 ) ) )</f>
        <v>4</v>
      </c>
      <c r="BO891" s="6">
        <v>1</v>
      </c>
      <c r="BP891" s="6" t="str">
        <f>"1"</f>
        <v>1</v>
      </c>
      <c r="BQ891" t="str">
        <f ca="1">IF((OFFSET($A$1, 891 - 1, 67 - 1)) &gt;= (OFFSET($A$1, 128 - 1, 7 - 1)), "1","0")</f>
        <v>1</v>
      </c>
      <c r="BR891">
        <f ca="1" xml:space="preserve"> IF( AND( OFFSET($A$1, 891 - 1, 68 - 1) = "1", OFFSET($A$1, 891 - 1, 69 - 1) = "1" ), 1, IF( AND( OFFSET($A$1, 891 - 1, 68 - 1) = "1", OFFSET($A$1, 891 - 1, 69 - 1) = "0" ), 2, IF( AND( OFFSET($A$1, 891 - 1, 68 - 1) = "0", OFFSET($A$1, 891 - 1, 69 - 1) = "1" ), 3, 4 ) ) )</f>
        <v>1</v>
      </c>
    </row>
    <row r="892" spans="57:70" x14ac:dyDescent="0.25">
      <c r="BE892" s="6">
        <v>0</v>
      </c>
      <c r="BF892" s="6" t="str">
        <f>"0"</f>
        <v>0</v>
      </c>
      <c r="BG892" t="str">
        <f ca="1">IF((OFFSET($A$1, 892 - 1, 57 - 1)) &gt;= (OFFSET($A$1, 80 - 1, 7 - 1)), "1","0")</f>
        <v>0</v>
      </c>
      <c r="BH892">
        <f ca="1" xml:space="preserve"> IF( AND( OFFSET($A$1, 892 - 1, 58 - 1) = "1", OFFSET($A$1, 892 - 1, 59 - 1) = "1" ), 1, IF( AND( OFFSET($A$1, 892 - 1, 58 - 1) = "1", OFFSET($A$1, 892 - 1, 59 - 1) = "0" ), 2, IF( AND( OFFSET($A$1, 892 - 1, 58 - 1) = "0", OFFSET($A$1, 892 - 1, 59 - 1) = "1" ), 3, 4 ) ) )</f>
        <v>4</v>
      </c>
      <c r="BJ892" s="6">
        <v>0</v>
      </c>
      <c r="BK892" s="6" t="str">
        <f>"0"</f>
        <v>0</v>
      </c>
      <c r="BL892" t="str">
        <f ca="1">IF((OFFSET($A$1, 892 - 1, 62 - 1)) &gt;= (OFFSET($A$1, 104 - 1, 7 - 1)), "1","0")</f>
        <v>0</v>
      </c>
      <c r="BM892">
        <f ca="1" xml:space="preserve"> IF( AND( OFFSET($A$1, 892 - 1, 63 - 1) = "1", OFFSET($A$1, 892 - 1, 64 - 1) = "1" ), 1, IF( AND( OFFSET($A$1, 892 - 1, 63 - 1) = "1", OFFSET($A$1, 892 - 1, 64 - 1) = "0" ), 2, IF( AND( OFFSET($A$1, 892 - 1, 63 - 1) = "0", OFFSET($A$1, 892 - 1, 64 - 1) = "1" ), 3, 4 ) ) )</f>
        <v>4</v>
      </c>
      <c r="BO892" s="6">
        <v>0</v>
      </c>
      <c r="BP892" s="6" t="str">
        <f>"0"</f>
        <v>0</v>
      </c>
      <c r="BQ892" t="str">
        <f ca="1">IF((OFFSET($A$1, 892 - 1, 67 - 1)) &gt;= (OFFSET($A$1, 128 - 1, 7 - 1)), "1","0")</f>
        <v>0</v>
      </c>
      <c r="BR892">
        <f ca="1" xml:space="preserve"> IF( AND( OFFSET($A$1, 892 - 1, 68 - 1) = "1", OFFSET($A$1, 892 - 1, 69 - 1) = "1" ), 1, IF( AND( OFFSET($A$1, 892 - 1, 68 - 1) = "1", OFFSET($A$1, 892 - 1, 69 - 1) = "0" ), 2, IF( AND( OFFSET($A$1, 892 - 1, 68 - 1) = "0", OFFSET($A$1, 892 - 1, 69 - 1) = "1" ), 3, 4 ) ) )</f>
        <v>4</v>
      </c>
    </row>
    <row r="893" spans="57:70" x14ac:dyDescent="0.25">
      <c r="BE893" s="6">
        <v>0</v>
      </c>
      <c r="BF893" s="6" t="str">
        <f>"0"</f>
        <v>0</v>
      </c>
      <c r="BG893" t="str">
        <f ca="1">IF((OFFSET($A$1, 893 - 1, 57 - 1)) &gt;= (OFFSET($A$1, 80 - 1, 7 - 1)), "1","0")</f>
        <v>0</v>
      </c>
      <c r="BH893">
        <f ca="1" xml:space="preserve"> IF( AND( OFFSET($A$1, 893 - 1, 58 - 1) = "1", OFFSET($A$1, 893 - 1, 59 - 1) = "1" ), 1, IF( AND( OFFSET($A$1, 893 - 1, 58 - 1) = "1", OFFSET($A$1, 893 - 1, 59 - 1) = "0" ), 2, IF( AND( OFFSET($A$1, 893 - 1, 58 - 1) = "0", OFFSET($A$1, 893 - 1, 59 - 1) = "1" ), 3, 4 ) ) )</f>
        <v>4</v>
      </c>
      <c r="BJ893" s="6">
        <v>0</v>
      </c>
      <c r="BK893" s="6" t="str">
        <f>"0"</f>
        <v>0</v>
      </c>
      <c r="BL893" t="str">
        <f ca="1">IF((OFFSET($A$1, 893 - 1, 62 - 1)) &gt;= (OFFSET($A$1, 104 - 1, 7 - 1)), "1","0")</f>
        <v>0</v>
      </c>
      <c r="BM893">
        <f ca="1" xml:space="preserve"> IF( AND( OFFSET($A$1, 893 - 1, 63 - 1) = "1", OFFSET($A$1, 893 - 1, 64 - 1) = "1" ), 1, IF( AND( OFFSET($A$1, 893 - 1, 63 - 1) = "1", OFFSET($A$1, 893 - 1, 64 - 1) = "0" ), 2, IF( AND( OFFSET($A$1, 893 - 1, 63 - 1) = "0", OFFSET($A$1, 893 - 1, 64 - 1) = "1" ), 3, 4 ) ) )</f>
        <v>4</v>
      </c>
      <c r="BO893" s="6">
        <v>0.6</v>
      </c>
      <c r="BP893" s="6" t="str">
        <f>"1"</f>
        <v>1</v>
      </c>
      <c r="BQ893" t="str">
        <f ca="1">IF((OFFSET($A$1, 893 - 1, 67 - 1)) &gt;= (OFFSET($A$1, 128 - 1, 7 - 1)), "1","0")</f>
        <v>1</v>
      </c>
      <c r="BR893">
        <f ca="1" xml:space="preserve"> IF( AND( OFFSET($A$1, 893 - 1, 68 - 1) = "1", OFFSET($A$1, 893 - 1, 69 - 1) = "1" ), 1, IF( AND( OFFSET($A$1, 893 - 1, 68 - 1) = "1", OFFSET($A$1, 893 - 1, 69 - 1) = "0" ), 2, IF( AND( OFFSET($A$1, 893 - 1, 68 - 1) = "0", OFFSET($A$1, 893 - 1, 69 - 1) = "1" ), 3, 4 ) ) )</f>
        <v>1</v>
      </c>
    </row>
    <row r="894" spans="57:70" x14ac:dyDescent="0.25">
      <c r="BE894" s="6">
        <v>0.4</v>
      </c>
      <c r="BF894" s="6" t="str">
        <f>"0"</f>
        <v>0</v>
      </c>
      <c r="BG894" t="str">
        <f ca="1">IF((OFFSET($A$1, 894 - 1, 57 - 1)) &gt;= (OFFSET($A$1, 80 - 1, 7 - 1)), "1","0")</f>
        <v>0</v>
      </c>
      <c r="BH894">
        <f ca="1" xml:space="preserve"> IF( AND( OFFSET($A$1, 894 - 1, 58 - 1) = "1", OFFSET($A$1, 894 - 1, 59 - 1) = "1" ), 1, IF( AND( OFFSET($A$1, 894 - 1, 58 - 1) = "1", OFFSET($A$1, 894 - 1, 59 - 1) = "0" ), 2, IF( AND( OFFSET($A$1, 894 - 1, 58 - 1) = "0", OFFSET($A$1, 894 - 1, 59 - 1) = "1" ), 3, 4 ) ) )</f>
        <v>4</v>
      </c>
      <c r="BJ894" s="6">
        <v>0</v>
      </c>
      <c r="BK894" s="6" t="str">
        <f>"0"</f>
        <v>0</v>
      </c>
      <c r="BL894" t="str">
        <f ca="1">IF((OFFSET($A$1, 894 - 1, 62 - 1)) &gt;= (OFFSET($A$1, 104 - 1, 7 - 1)), "1","0")</f>
        <v>0</v>
      </c>
      <c r="BM894">
        <f ca="1" xml:space="preserve"> IF( AND( OFFSET($A$1, 894 - 1, 63 - 1) = "1", OFFSET($A$1, 894 - 1, 64 - 1) = "1" ), 1, IF( AND( OFFSET($A$1, 894 - 1, 63 - 1) = "1", OFFSET($A$1, 894 - 1, 64 - 1) = "0" ), 2, IF( AND( OFFSET($A$1, 894 - 1, 63 - 1) = "0", OFFSET($A$1, 894 - 1, 64 - 1) = "1" ), 3, 4 ) ) )</f>
        <v>4</v>
      </c>
      <c r="BO894" s="6">
        <v>0</v>
      </c>
      <c r="BP894" s="6" t="str">
        <f>"0"</f>
        <v>0</v>
      </c>
      <c r="BQ894" t="str">
        <f ca="1">IF((OFFSET($A$1, 894 - 1, 67 - 1)) &gt;= (OFFSET($A$1, 128 - 1, 7 - 1)), "1","0")</f>
        <v>0</v>
      </c>
      <c r="BR894">
        <f ca="1" xml:space="preserve"> IF( AND( OFFSET($A$1, 894 - 1, 68 - 1) = "1", OFFSET($A$1, 894 - 1, 69 - 1) = "1" ), 1, IF( AND( OFFSET($A$1, 894 - 1, 68 - 1) = "1", OFFSET($A$1, 894 - 1, 69 - 1) = "0" ), 2, IF( AND( OFFSET($A$1, 894 - 1, 68 - 1) = "0", OFFSET($A$1, 894 - 1, 69 - 1) = "1" ), 3, 4 ) ) )</f>
        <v>4</v>
      </c>
    </row>
    <row r="895" spans="57:70" x14ac:dyDescent="0.25">
      <c r="BE895" s="6">
        <v>0</v>
      </c>
      <c r="BF895" s="6" t="str">
        <f>"0"</f>
        <v>0</v>
      </c>
      <c r="BG895" t="str">
        <f ca="1">IF((OFFSET($A$1, 895 - 1, 57 - 1)) &gt;= (OFFSET($A$1, 80 - 1, 7 - 1)), "1","0")</f>
        <v>0</v>
      </c>
      <c r="BH895">
        <f ca="1" xml:space="preserve"> IF( AND( OFFSET($A$1, 895 - 1, 58 - 1) = "1", OFFSET($A$1, 895 - 1, 59 - 1) = "1" ), 1, IF( AND( OFFSET($A$1, 895 - 1, 58 - 1) = "1", OFFSET($A$1, 895 - 1, 59 - 1) = "0" ), 2, IF( AND( OFFSET($A$1, 895 - 1, 58 - 1) = "0", OFFSET($A$1, 895 - 1, 59 - 1) = "1" ), 3, 4 ) ) )</f>
        <v>4</v>
      </c>
      <c r="BJ895" s="6">
        <v>1</v>
      </c>
      <c r="BK895" s="6" t="str">
        <f>"1"</f>
        <v>1</v>
      </c>
      <c r="BL895" t="str">
        <f ca="1">IF((OFFSET($A$1, 895 - 1, 62 - 1)) &gt;= (OFFSET($A$1, 104 - 1, 7 - 1)), "1","0")</f>
        <v>1</v>
      </c>
      <c r="BM895">
        <f ca="1" xml:space="preserve"> IF( AND( OFFSET($A$1, 895 - 1, 63 - 1) = "1", OFFSET($A$1, 895 - 1, 64 - 1) = "1" ), 1, IF( AND( OFFSET($A$1, 895 - 1, 63 - 1) = "1", OFFSET($A$1, 895 - 1, 64 - 1) = "0" ), 2, IF( AND( OFFSET($A$1, 895 - 1, 63 - 1) = "0", OFFSET($A$1, 895 - 1, 64 - 1) = "1" ), 3, 4 ) ) )</f>
        <v>1</v>
      </c>
      <c r="BO895" s="6">
        <v>1</v>
      </c>
      <c r="BP895" s="6" t="str">
        <f>"1"</f>
        <v>1</v>
      </c>
      <c r="BQ895" t="str">
        <f ca="1">IF((OFFSET($A$1, 895 - 1, 67 - 1)) &gt;= (OFFSET($A$1, 128 - 1, 7 - 1)), "1","0")</f>
        <v>1</v>
      </c>
      <c r="BR895">
        <f ca="1" xml:space="preserve"> IF( AND( OFFSET($A$1, 895 - 1, 68 - 1) = "1", OFFSET($A$1, 895 - 1, 69 - 1) = "1" ), 1, IF( AND( OFFSET($A$1, 895 - 1, 68 - 1) = "1", OFFSET($A$1, 895 - 1, 69 - 1) = "0" ), 2, IF( AND( OFFSET($A$1, 895 - 1, 68 - 1) = "0", OFFSET($A$1, 895 - 1, 69 - 1) = "1" ), 3, 4 ) ) )</f>
        <v>1</v>
      </c>
    </row>
    <row r="896" spans="57:70" x14ac:dyDescent="0.25">
      <c r="BE896" s="6">
        <v>0</v>
      </c>
      <c r="BF896" s="6" t="str">
        <f>"0"</f>
        <v>0</v>
      </c>
      <c r="BG896" t="str">
        <f ca="1">IF((OFFSET($A$1, 896 - 1, 57 - 1)) &gt;= (OFFSET($A$1, 80 - 1, 7 - 1)), "1","0")</f>
        <v>0</v>
      </c>
      <c r="BH896">
        <f ca="1" xml:space="preserve"> IF( AND( OFFSET($A$1, 896 - 1, 58 - 1) = "1", OFFSET($A$1, 896 - 1, 59 - 1) = "1" ), 1, IF( AND( OFFSET($A$1, 896 - 1, 58 - 1) = "1", OFFSET($A$1, 896 - 1, 59 - 1) = "0" ), 2, IF( AND( OFFSET($A$1, 896 - 1, 58 - 1) = "0", OFFSET($A$1, 896 - 1, 59 - 1) = "1" ), 3, 4 ) ) )</f>
        <v>4</v>
      </c>
      <c r="BJ896" s="6">
        <v>1</v>
      </c>
      <c r="BK896" s="6" t="str">
        <f>"1"</f>
        <v>1</v>
      </c>
      <c r="BL896" t="str">
        <f ca="1">IF((OFFSET($A$1, 896 - 1, 62 - 1)) &gt;= (OFFSET($A$1, 104 - 1, 7 - 1)), "1","0")</f>
        <v>1</v>
      </c>
      <c r="BM896">
        <f ca="1" xml:space="preserve"> IF( AND( OFFSET($A$1, 896 - 1, 63 - 1) = "1", OFFSET($A$1, 896 - 1, 64 - 1) = "1" ), 1, IF( AND( OFFSET($A$1, 896 - 1, 63 - 1) = "1", OFFSET($A$1, 896 - 1, 64 - 1) = "0" ), 2, IF( AND( OFFSET($A$1, 896 - 1, 63 - 1) = "0", OFFSET($A$1, 896 - 1, 64 - 1) = "1" ), 3, 4 ) ) )</f>
        <v>1</v>
      </c>
      <c r="BO896" s="6">
        <v>1</v>
      </c>
      <c r="BP896" s="6" t="str">
        <f>"1"</f>
        <v>1</v>
      </c>
      <c r="BQ896" t="str">
        <f ca="1">IF((OFFSET($A$1, 896 - 1, 67 - 1)) &gt;= (OFFSET($A$1, 128 - 1, 7 - 1)), "1","0")</f>
        <v>1</v>
      </c>
      <c r="BR896">
        <f ca="1" xml:space="preserve"> IF( AND( OFFSET($A$1, 896 - 1, 68 - 1) = "1", OFFSET($A$1, 896 - 1, 69 - 1) = "1" ), 1, IF( AND( OFFSET($A$1, 896 - 1, 68 - 1) = "1", OFFSET($A$1, 896 - 1, 69 - 1) = "0" ), 2, IF( AND( OFFSET($A$1, 896 - 1, 68 - 1) = "0", OFFSET($A$1, 896 - 1, 69 - 1) = "1" ), 3, 4 ) ) )</f>
        <v>1</v>
      </c>
    </row>
    <row r="897" spans="57:70" x14ac:dyDescent="0.25">
      <c r="BE897" s="6">
        <v>0</v>
      </c>
      <c r="BF897" s="6" t="str">
        <f>"0"</f>
        <v>0</v>
      </c>
      <c r="BG897" t="str">
        <f ca="1">IF((OFFSET($A$1, 897 - 1, 57 - 1)) &gt;= (OFFSET($A$1, 80 - 1, 7 - 1)), "1","0")</f>
        <v>0</v>
      </c>
      <c r="BH897">
        <f ca="1" xml:space="preserve"> IF( AND( OFFSET($A$1, 897 - 1, 58 - 1) = "1", OFFSET($A$1, 897 - 1, 59 - 1) = "1" ), 1, IF( AND( OFFSET($A$1, 897 - 1, 58 - 1) = "1", OFFSET($A$1, 897 - 1, 59 - 1) = "0" ), 2, IF( AND( OFFSET($A$1, 897 - 1, 58 - 1) = "0", OFFSET($A$1, 897 - 1, 59 - 1) = "1" ), 3, 4 ) ) )</f>
        <v>4</v>
      </c>
      <c r="BJ897" s="6">
        <v>0</v>
      </c>
      <c r="BK897" s="6" t="str">
        <f>"0"</f>
        <v>0</v>
      </c>
      <c r="BL897" t="str">
        <f ca="1">IF((OFFSET($A$1, 897 - 1, 62 - 1)) &gt;= (OFFSET($A$1, 104 - 1, 7 - 1)), "1","0")</f>
        <v>0</v>
      </c>
      <c r="BM897">
        <f ca="1" xml:space="preserve"> IF( AND( OFFSET($A$1, 897 - 1, 63 - 1) = "1", OFFSET($A$1, 897 - 1, 64 - 1) = "1" ), 1, IF( AND( OFFSET($A$1, 897 - 1, 63 - 1) = "1", OFFSET($A$1, 897 - 1, 64 - 1) = "0" ), 2, IF( AND( OFFSET($A$1, 897 - 1, 63 - 1) = "0", OFFSET($A$1, 897 - 1, 64 - 1) = "1" ), 3, 4 ) ) )</f>
        <v>4</v>
      </c>
      <c r="BO897" s="6">
        <v>0</v>
      </c>
      <c r="BP897" s="6" t="str">
        <f>"0"</f>
        <v>0</v>
      </c>
      <c r="BQ897" t="str">
        <f ca="1">IF((OFFSET($A$1, 897 - 1, 67 - 1)) &gt;= (OFFSET($A$1, 128 - 1, 7 - 1)), "1","0")</f>
        <v>0</v>
      </c>
      <c r="BR897">
        <f ca="1" xml:space="preserve"> IF( AND( OFFSET($A$1, 897 - 1, 68 - 1) = "1", OFFSET($A$1, 897 - 1, 69 - 1) = "1" ), 1, IF( AND( OFFSET($A$1, 897 - 1, 68 - 1) = "1", OFFSET($A$1, 897 - 1, 69 - 1) = "0" ), 2, IF( AND( OFFSET($A$1, 897 - 1, 68 - 1) = "0", OFFSET($A$1, 897 - 1, 69 - 1) = "1" ), 3, 4 ) ) )</f>
        <v>4</v>
      </c>
    </row>
    <row r="898" spans="57:70" x14ac:dyDescent="0.25">
      <c r="BE898" s="6">
        <v>0</v>
      </c>
      <c r="BF898" s="6" t="str">
        <f>"0"</f>
        <v>0</v>
      </c>
      <c r="BG898" t="str">
        <f ca="1">IF((OFFSET($A$1, 898 - 1, 57 - 1)) &gt;= (OFFSET($A$1, 80 - 1, 7 - 1)), "1","0")</f>
        <v>0</v>
      </c>
      <c r="BH898">
        <f ca="1" xml:space="preserve"> IF( AND( OFFSET($A$1, 898 - 1, 58 - 1) = "1", OFFSET($A$1, 898 - 1, 59 - 1) = "1" ), 1, IF( AND( OFFSET($A$1, 898 - 1, 58 - 1) = "1", OFFSET($A$1, 898 - 1, 59 - 1) = "0" ), 2, IF( AND( OFFSET($A$1, 898 - 1, 58 - 1) = "0", OFFSET($A$1, 898 - 1, 59 - 1) = "1" ), 3, 4 ) ) )</f>
        <v>4</v>
      </c>
      <c r="BJ898" s="6">
        <v>1</v>
      </c>
      <c r="BK898" s="6" t="str">
        <f>"1"</f>
        <v>1</v>
      </c>
      <c r="BL898" t="str">
        <f ca="1">IF((OFFSET($A$1, 898 - 1, 62 - 1)) &gt;= (OFFSET($A$1, 104 - 1, 7 - 1)), "1","0")</f>
        <v>1</v>
      </c>
      <c r="BM898">
        <f ca="1" xml:space="preserve"> IF( AND( OFFSET($A$1, 898 - 1, 63 - 1) = "1", OFFSET($A$1, 898 - 1, 64 - 1) = "1" ), 1, IF( AND( OFFSET($A$1, 898 - 1, 63 - 1) = "1", OFFSET($A$1, 898 - 1, 64 - 1) = "0" ), 2, IF( AND( OFFSET($A$1, 898 - 1, 63 - 1) = "0", OFFSET($A$1, 898 - 1, 64 - 1) = "1" ), 3, 4 ) ) )</f>
        <v>1</v>
      </c>
      <c r="BO898" s="6">
        <v>0</v>
      </c>
      <c r="BP898" s="6" t="str">
        <f>"0"</f>
        <v>0</v>
      </c>
      <c r="BQ898" t="str">
        <f ca="1">IF((OFFSET($A$1, 898 - 1, 67 - 1)) &gt;= (OFFSET($A$1, 128 - 1, 7 - 1)), "1","0")</f>
        <v>0</v>
      </c>
      <c r="BR898">
        <f ca="1" xml:space="preserve"> IF( AND( OFFSET($A$1, 898 - 1, 68 - 1) = "1", OFFSET($A$1, 898 - 1, 69 - 1) = "1" ), 1, IF( AND( OFFSET($A$1, 898 - 1, 68 - 1) = "1", OFFSET($A$1, 898 - 1, 69 - 1) = "0" ), 2, IF( AND( OFFSET($A$1, 898 - 1, 68 - 1) = "0", OFFSET($A$1, 898 - 1, 69 - 1) = "1" ), 3, 4 ) ) )</f>
        <v>4</v>
      </c>
    </row>
    <row r="899" spans="57:70" x14ac:dyDescent="0.25">
      <c r="BE899" s="6">
        <v>0</v>
      </c>
      <c r="BF899" s="6" t="str">
        <f>"0"</f>
        <v>0</v>
      </c>
      <c r="BG899" t="str">
        <f ca="1">IF((OFFSET($A$1, 899 - 1, 57 - 1)) &gt;= (OFFSET($A$1, 80 - 1, 7 - 1)), "1","0")</f>
        <v>0</v>
      </c>
      <c r="BH899">
        <f ca="1" xml:space="preserve"> IF( AND( OFFSET($A$1, 899 - 1, 58 - 1) = "1", OFFSET($A$1, 899 - 1, 59 - 1) = "1" ), 1, IF( AND( OFFSET($A$1, 899 - 1, 58 - 1) = "1", OFFSET($A$1, 899 - 1, 59 - 1) = "0" ), 2, IF( AND( OFFSET($A$1, 899 - 1, 58 - 1) = "0", OFFSET($A$1, 899 - 1, 59 - 1) = "1" ), 3, 4 ) ) )</f>
        <v>4</v>
      </c>
      <c r="BJ899" s="6">
        <v>1</v>
      </c>
      <c r="BK899" s="6" t="str">
        <f>"1"</f>
        <v>1</v>
      </c>
      <c r="BL899" t="str">
        <f ca="1">IF((OFFSET($A$1, 899 - 1, 62 - 1)) &gt;= (OFFSET($A$1, 104 - 1, 7 - 1)), "1","0")</f>
        <v>1</v>
      </c>
      <c r="BM899">
        <f ca="1" xml:space="preserve"> IF( AND( OFFSET($A$1, 899 - 1, 63 - 1) = "1", OFFSET($A$1, 899 - 1, 64 - 1) = "1" ), 1, IF( AND( OFFSET($A$1, 899 - 1, 63 - 1) = "1", OFFSET($A$1, 899 - 1, 64 - 1) = "0" ), 2, IF( AND( OFFSET($A$1, 899 - 1, 63 - 1) = "0", OFFSET($A$1, 899 - 1, 64 - 1) = "1" ), 3, 4 ) ) )</f>
        <v>1</v>
      </c>
      <c r="BO899" s="6">
        <v>0</v>
      </c>
      <c r="BP899" s="6" t="str">
        <f>"0"</f>
        <v>0</v>
      </c>
      <c r="BQ899" t="str">
        <f ca="1">IF((OFFSET($A$1, 899 - 1, 67 - 1)) &gt;= (OFFSET($A$1, 128 - 1, 7 - 1)), "1","0")</f>
        <v>0</v>
      </c>
      <c r="BR899">
        <f ca="1" xml:space="preserve"> IF( AND( OFFSET($A$1, 899 - 1, 68 - 1) = "1", OFFSET($A$1, 899 - 1, 69 - 1) = "1" ), 1, IF( AND( OFFSET($A$1, 899 - 1, 68 - 1) = "1", OFFSET($A$1, 899 - 1, 69 - 1) = "0" ), 2, IF( AND( OFFSET($A$1, 899 - 1, 68 - 1) = "0", OFFSET($A$1, 899 - 1, 69 - 1) = "1" ), 3, 4 ) ) )</f>
        <v>4</v>
      </c>
    </row>
    <row r="900" spans="57:70" x14ac:dyDescent="0.25">
      <c r="BE900" s="6">
        <v>1</v>
      </c>
      <c r="BF900" s="6" t="str">
        <f>"1"</f>
        <v>1</v>
      </c>
      <c r="BG900" t="str">
        <f ca="1">IF((OFFSET($A$1, 900 - 1, 57 - 1)) &gt;= (OFFSET($A$1, 80 - 1, 7 - 1)), "1","0")</f>
        <v>1</v>
      </c>
      <c r="BH900">
        <f ca="1" xml:space="preserve"> IF( AND( OFFSET($A$1, 900 - 1, 58 - 1) = "1", OFFSET($A$1, 900 - 1, 59 - 1) = "1" ), 1, IF( AND( OFFSET($A$1, 900 - 1, 58 - 1) = "1", OFFSET($A$1, 900 - 1, 59 - 1) = "0" ), 2, IF( AND( OFFSET($A$1, 900 - 1, 58 - 1) = "0", OFFSET($A$1, 900 - 1, 59 - 1) = "1" ), 3, 4 ) ) )</f>
        <v>1</v>
      </c>
      <c r="BJ900" s="6">
        <v>0</v>
      </c>
      <c r="BK900" s="6" t="str">
        <f>"0"</f>
        <v>0</v>
      </c>
      <c r="BL900" t="str">
        <f ca="1">IF((OFFSET($A$1, 900 - 1, 62 - 1)) &gt;= (OFFSET($A$1, 104 - 1, 7 - 1)), "1","0")</f>
        <v>0</v>
      </c>
      <c r="BM900">
        <f ca="1" xml:space="preserve"> IF( AND( OFFSET($A$1, 900 - 1, 63 - 1) = "1", OFFSET($A$1, 900 - 1, 64 - 1) = "1" ), 1, IF( AND( OFFSET($A$1, 900 - 1, 63 - 1) = "1", OFFSET($A$1, 900 - 1, 64 - 1) = "0" ), 2, IF( AND( OFFSET($A$1, 900 - 1, 63 - 1) = "0", OFFSET($A$1, 900 - 1, 64 - 1) = "1" ), 3, 4 ) ) )</f>
        <v>4</v>
      </c>
      <c r="BO900" s="6">
        <v>1</v>
      </c>
      <c r="BP900" s="6" t="str">
        <f>"1"</f>
        <v>1</v>
      </c>
      <c r="BQ900" t="str">
        <f ca="1">IF((OFFSET($A$1, 900 - 1, 67 - 1)) &gt;= (OFFSET($A$1, 128 - 1, 7 - 1)), "1","0")</f>
        <v>1</v>
      </c>
      <c r="BR900">
        <f ca="1" xml:space="preserve"> IF( AND( OFFSET($A$1, 900 - 1, 68 - 1) = "1", OFFSET($A$1, 900 - 1, 69 - 1) = "1" ), 1, IF( AND( OFFSET($A$1, 900 - 1, 68 - 1) = "1", OFFSET($A$1, 900 - 1, 69 - 1) = "0" ), 2, IF( AND( OFFSET($A$1, 900 - 1, 68 - 1) = "0", OFFSET($A$1, 900 - 1, 69 - 1) = "1" ), 3, 4 ) ) )</f>
        <v>1</v>
      </c>
    </row>
    <row r="901" spans="57:70" x14ac:dyDescent="0.25">
      <c r="BE901" s="6">
        <v>0</v>
      </c>
      <c r="BF901" s="6" t="str">
        <f>"0"</f>
        <v>0</v>
      </c>
      <c r="BG901" t="str">
        <f ca="1">IF((OFFSET($A$1, 901 - 1, 57 - 1)) &gt;= (OFFSET($A$1, 80 - 1, 7 - 1)), "1","0")</f>
        <v>0</v>
      </c>
      <c r="BH901">
        <f ca="1" xml:space="preserve"> IF( AND( OFFSET($A$1, 901 - 1, 58 - 1) = "1", OFFSET($A$1, 901 - 1, 59 - 1) = "1" ), 1, IF( AND( OFFSET($A$1, 901 - 1, 58 - 1) = "1", OFFSET($A$1, 901 - 1, 59 - 1) = "0" ), 2, IF( AND( OFFSET($A$1, 901 - 1, 58 - 1) = "0", OFFSET($A$1, 901 - 1, 59 - 1) = "1" ), 3, 4 ) ) )</f>
        <v>4</v>
      </c>
      <c r="BJ901" s="6">
        <v>0.8</v>
      </c>
      <c r="BK901" s="6" t="str">
        <f>"1"</f>
        <v>1</v>
      </c>
      <c r="BL901" t="str">
        <f ca="1">IF((OFFSET($A$1, 901 - 1, 62 - 1)) &gt;= (OFFSET($A$1, 104 - 1, 7 - 1)), "1","0")</f>
        <v>1</v>
      </c>
      <c r="BM901">
        <f ca="1" xml:space="preserve"> IF( AND( OFFSET($A$1, 901 - 1, 63 - 1) = "1", OFFSET($A$1, 901 - 1, 64 - 1) = "1" ), 1, IF( AND( OFFSET($A$1, 901 - 1, 63 - 1) = "1", OFFSET($A$1, 901 - 1, 64 - 1) = "0" ), 2, IF( AND( OFFSET($A$1, 901 - 1, 63 - 1) = "0", OFFSET($A$1, 901 - 1, 64 - 1) = "1" ), 3, 4 ) ) )</f>
        <v>1</v>
      </c>
      <c r="BO901" s="6">
        <v>0</v>
      </c>
      <c r="BP901" s="6" t="str">
        <f>"0"</f>
        <v>0</v>
      </c>
      <c r="BQ901" t="str">
        <f ca="1">IF((OFFSET($A$1, 901 - 1, 67 - 1)) &gt;= (OFFSET($A$1, 128 - 1, 7 - 1)), "1","0")</f>
        <v>0</v>
      </c>
      <c r="BR901">
        <f ca="1" xml:space="preserve"> IF( AND( OFFSET($A$1, 901 - 1, 68 - 1) = "1", OFFSET($A$1, 901 - 1, 69 - 1) = "1" ), 1, IF( AND( OFFSET($A$1, 901 - 1, 68 - 1) = "1", OFFSET($A$1, 901 - 1, 69 - 1) = "0" ), 2, IF( AND( OFFSET($A$1, 901 - 1, 68 - 1) = "0", OFFSET($A$1, 901 - 1, 69 - 1) = "1" ), 3, 4 ) ) )</f>
        <v>4</v>
      </c>
    </row>
    <row r="902" spans="57:70" x14ac:dyDescent="0.25">
      <c r="BE902" s="6">
        <v>1</v>
      </c>
      <c r="BF902" s="6" t="str">
        <f>"1"</f>
        <v>1</v>
      </c>
      <c r="BG902" t="str">
        <f ca="1">IF((OFFSET($A$1, 902 - 1, 57 - 1)) &gt;= (OFFSET($A$1, 80 - 1, 7 - 1)), "1","0")</f>
        <v>1</v>
      </c>
      <c r="BH902">
        <f ca="1" xml:space="preserve"> IF( AND( OFFSET($A$1, 902 - 1, 58 - 1) = "1", OFFSET($A$1, 902 - 1, 59 - 1) = "1" ), 1, IF( AND( OFFSET($A$1, 902 - 1, 58 - 1) = "1", OFFSET($A$1, 902 - 1, 59 - 1) = "0" ), 2, IF( AND( OFFSET($A$1, 902 - 1, 58 - 1) = "0", OFFSET($A$1, 902 - 1, 59 - 1) = "1" ), 3, 4 ) ) )</f>
        <v>1</v>
      </c>
      <c r="BJ902" s="6">
        <v>0</v>
      </c>
      <c r="BK902" s="6" t="str">
        <f>"0"</f>
        <v>0</v>
      </c>
      <c r="BL902" t="str">
        <f ca="1">IF((OFFSET($A$1, 902 - 1, 62 - 1)) &gt;= (OFFSET($A$1, 104 - 1, 7 - 1)), "1","0")</f>
        <v>0</v>
      </c>
      <c r="BM902">
        <f ca="1" xml:space="preserve"> IF( AND( OFFSET($A$1, 902 - 1, 63 - 1) = "1", OFFSET($A$1, 902 - 1, 64 - 1) = "1" ), 1, IF( AND( OFFSET($A$1, 902 - 1, 63 - 1) = "1", OFFSET($A$1, 902 - 1, 64 - 1) = "0" ), 2, IF( AND( OFFSET($A$1, 902 - 1, 63 - 1) = "0", OFFSET($A$1, 902 - 1, 64 - 1) = "1" ), 3, 4 ) ) )</f>
        <v>4</v>
      </c>
      <c r="BO902" s="6">
        <v>0</v>
      </c>
      <c r="BP902" s="6" t="str">
        <f>"0"</f>
        <v>0</v>
      </c>
      <c r="BQ902" t="str">
        <f ca="1">IF((OFFSET($A$1, 902 - 1, 67 - 1)) &gt;= (OFFSET($A$1, 128 - 1, 7 - 1)), "1","0")</f>
        <v>0</v>
      </c>
      <c r="BR902">
        <f ca="1" xml:space="preserve"> IF( AND( OFFSET($A$1, 902 - 1, 68 - 1) = "1", OFFSET($A$1, 902 - 1, 69 - 1) = "1" ), 1, IF( AND( OFFSET($A$1, 902 - 1, 68 - 1) = "1", OFFSET($A$1, 902 - 1, 69 - 1) = "0" ), 2, IF( AND( OFFSET($A$1, 902 - 1, 68 - 1) = "0", OFFSET($A$1, 902 - 1, 69 - 1) = "1" ), 3, 4 ) ) )</f>
        <v>4</v>
      </c>
    </row>
    <row r="903" spans="57:70" x14ac:dyDescent="0.25">
      <c r="BE903" s="6">
        <v>0.2</v>
      </c>
      <c r="BF903" s="6" t="str">
        <f>"0"</f>
        <v>0</v>
      </c>
      <c r="BG903" t="str">
        <f ca="1">IF((OFFSET($A$1, 903 - 1, 57 - 1)) &gt;= (OFFSET($A$1, 80 - 1, 7 - 1)), "1","0")</f>
        <v>0</v>
      </c>
      <c r="BH903">
        <f ca="1" xml:space="preserve"> IF( AND( OFFSET($A$1, 903 - 1, 58 - 1) = "1", OFFSET($A$1, 903 - 1, 59 - 1) = "1" ), 1, IF( AND( OFFSET($A$1, 903 - 1, 58 - 1) = "1", OFFSET($A$1, 903 - 1, 59 - 1) = "0" ), 2, IF( AND( OFFSET($A$1, 903 - 1, 58 - 1) = "0", OFFSET($A$1, 903 - 1, 59 - 1) = "1" ), 3, 4 ) ) )</f>
        <v>4</v>
      </c>
      <c r="BJ903" s="6">
        <v>0</v>
      </c>
      <c r="BK903" s="6" t="str">
        <f>"0"</f>
        <v>0</v>
      </c>
      <c r="BL903" t="str">
        <f ca="1">IF((OFFSET($A$1, 903 - 1, 62 - 1)) &gt;= (OFFSET($A$1, 104 - 1, 7 - 1)), "1","0")</f>
        <v>0</v>
      </c>
      <c r="BM903">
        <f ca="1" xml:space="preserve"> IF( AND( OFFSET($A$1, 903 - 1, 63 - 1) = "1", OFFSET($A$1, 903 - 1, 64 - 1) = "1" ), 1, IF( AND( OFFSET($A$1, 903 - 1, 63 - 1) = "1", OFFSET($A$1, 903 - 1, 64 - 1) = "0" ), 2, IF( AND( OFFSET($A$1, 903 - 1, 63 - 1) = "0", OFFSET($A$1, 903 - 1, 64 - 1) = "1" ), 3, 4 ) ) )</f>
        <v>4</v>
      </c>
      <c r="BO903" s="6">
        <v>1</v>
      </c>
      <c r="BP903" s="6" t="str">
        <f>"1"</f>
        <v>1</v>
      </c>
      <c r="BQ903" t="str">
        <f ca="1">IF((OFFSET($A$1, 903 - 1, 67 - 1)) &gt;= (OFFSET($A$1, 128 - 1, 7 - 1)), "1","0")</f>
        <v>1</v>
      </c>
      <c r="BR903">
        <f ca="1" xml:space="preserve"> IF( AND( OFFSET($A$1, 903 - 1, 68 - 1) = "1", OFFSET($A$1, 903 - 1, 69 - 1) = "1" ), 1, IF( AND( OFFSET($A$1, 903 - 1, 68 - 1) = "1", OFFSET($A$1, 903 - 1, 69 - 1) = "0" ), 2, IF( AND( OFFSET($A$1, 903 - 1, 68 - 1) = "0", OFFSET($A$1, 903 - 1, 69 - 1) = "1" ), 3, 4 ) ) )</f>
        <v>1</v>
      </c>
    </row>
    <row r="904" spans="57:70" x14ac:dyDescent="0.25">
      <c r="BE904" s="6">
        <v>1</v>
      </c>
      <c r="BF904" s="6" t="str">
        <f>"1"</f>
        <v>1</v>
      </c>
      <c r="BG904" t="str">
        <f ca="1">IF((OFFSET($A$1, 904 - 1, 57 - 1)) &gt;= (OFFSET($A$1, 80 - 1, 7 - 1)), "1","0")</f>
        <v>1</v>
      </c>
      <c r="BH904">
        <f ca="1" xml:space="preserve"> IF( AND( OFFSET($A$1, 904 - 1, 58 - 1) = "1", OFFSET($A$1, 904 - 1, 59 - 1) = "1" ), 1, IF( AND( OFFSET($A$1, 904 - 1, 58 - 1) = "1", OFFSET($A$1, 904 - 1, 59 - 1) = "0" ), 2, IF( AND( OFFSET($A$1, 904 - 1, 58 - 1) = "0", OFFSET($A$1, 904 - 1, 59 - 1) = "1" ), 3, 4 ) ) )</f>
        <v>1</v>
      </c>
      <c r="BJ904" s="6">
        <v>0.8</v>
      </c>
      <c r="BK904" s="6" t="str">
        <f>"1"</f>
        <v>1</v>
      </c>
      <c r="BL904" t="str">
        <f ca="1">IF((OFFSET($A$1, 904 - 1, 62 - 1)) &gt;= (OFFSET($A$1, 104 - 1, 7 - 1)), "1","0")</f>
        <v>1</v>
      </c>
      <c r="BM904">
        <f ca="1" xml:space="preserve"> IF( AND( OFFSET($A$1, 904 - 1, 63 - 1) = "1", OFFSET($A$1, 904 - 1, 64 - 1) = "1" ), 1, IF( AND( OFFSET($A$1, 904 - 1, 63 - 1) = "1", OFFSET($A$1, 904 - 1, 64 - 1) = "0" ), 2, IF( AND( OFFSET($A$1, 904 - 1, 63 - 1) = "0", OFFSET($A$1, 904 - 1, 64 - 1) = "1" ), 3, 4 ) ) )</f>
        <v>1</v>
      </c>
      <c r="BO904" s="6">
        <v>0</v>
      </c>
      <c r="BP904" s="6" t="str">
        <f>"1"</f>
        <v>1</v>
      </c>
      <c r="BQ904" t="str">
        <f ca="1">IF((OFFSET($A$1, 904 - 1, 67 - 1)) &gt;= (OFFSET($A$1, 128 - 1, 7 - 1)), "1","0")</f>
        <v>0</v>
      </c>
      <c r="BR904">
        <f ca="1" xml:space="preserve"> IF( AND( OFFSET($A$1, 904 - 1, 68 - 1) = "1", OFFSET($A$1, 904 - 1, 69 - 1) = "1" ), 1, IF( AND( OFFSET($A$1, 904 - 1, 68 - 1) = "1", OFFSET($A$1, 904 - 1, 69 - 1) = "0" ), 2, IF( AND( OFFSET($A$1, 904 - 1, 68 - 1) = "0", OFFSET($A$1, 904 - 1, 69 - 1) = "1" ), 3, 4 ) ) )</f>
        <v>2</v>
      </c>
    </row>
    <row r="905" spans="57:70" x14ac:dyDescent="0.25">
      <c r="BE905" s="6">
        <v>0</v>
      </c>
      <c r="BF905" s="6" t="str">
        <f>"0"</f>
        <v>0</v>
      </c>
      <c r="BG905" t="str">
        <f ca="1">IF((OFFSET($A$1, 905 - 1, 57 - 1)) &gt;= (OFFSET($A$1, 80 - 1, 7 - 1)), "1","0")</f>
        <v>0</v>
      </c>
      <c r="BH905">
        <f ca="1" xml:space="preserve"> IF( AND( OFFSET($A$1, 905 - 1, 58 - 1) = "1", OFFSET($A$1, 905 - 1, 59 - 1) = "1" ), 1, IF( AND( OFFSET($A$1, 905 - 1, 58 - 1) = "1", OFFSET($A$1, 905 - 1, 59 - 1) = "0" ), 2, IF( AND( OFFSET($A$1, 905 - 1, 58 - 1) = "0", OFFSET($A$1, 905 - 1, 59 - 1) = "1" ), 3, 4 ) ) )</f>
        <v>4</v>
      </c>
      <c r="BJ905" s="6">
        <v>0.6</v>
      </c>
      <c r="BK905" s="6" t="str">
        <f>"1"</f>
        <v>1</v>
      </c>
      <c r="BL905" t="str">
        <f ca="1">IF((OFFSET($A$1, 905 - 1, 62 - 1)) &gt;= (OFFSET($A$1, 104 - 1, 7 - 1)), "1","0")</f>
        <v>1</v>
      </c>
      <c r="BM905">
        <f ca="1" xml:space="preserve"> IF( AND( OFFSET($A$1, 905 - 1, 63 - 1) = "1", OFFSET($A$1, 905 - 1, 64 - 1) = "1" ), 1, IF( AND( OFFSET($A$1, 905 - 1, 63 - 1) = "1", OFFSET($A$1, 905 - 1, 64 - 1) = "0" ), 2, IF( AND( OFFSET($A$1, 905 - 1, 63 - 1) = "0", OFFSET($A$1, 905 - 1, 64 - 1) = "1" ), 3, 4 ) ) )</f>
        <v>1</v>
      </c>
      <c r="BO905" s="6">
        <v>1</v>
      </c>
      <c r="BP905" s="6" t="str">
        <f>"1"</f>
        <v>1</v>
      </c>
      <c r="BQ905" t="str">
        <f ca="1">IF((OFFSET($A$1, 905 - 1, 67 - 1)) &gt;= (OFFSET($A$1, 128 - 1, 7 - 1)), "1","0")</f>
        <v>1</v>
      </c>
      <c r="BR905">
        <f ca="1" xml:space="preserve"> IF( AND( OFFSET($A$1, 905 - 1, 68 - 1) = "1", OFFSET($A$1, 905 - 1, 69 - 1) = "1" ), 1, IF( AND( OFFSET($A$1, 905 - 1, 68 - 1) = "1", OFFSET($A$1, 905 - 1, 69 - 1) = "0" ), 2, IF( AND( OFFSET($A$1, 905 - 1, 68 - 1) = "0", OFFSET($A$1, 905 - 1, 69 - 1) = "1" ), 3, 4 ) ) )</f>
        <v>1</v>
      </c>
    </row>
    <row r="906" spans="57:70" x14ac:dyDescent="0.25">
      <c r="BE906" s="6">
        <v>0.2</v>
      </c>
      <c r="BF906" s="6" t="str">
        <f>"1"</f>
        <v>1</v>
      </c>
      <c r="BG906" t="str">
        <f ca="1">IF((OFFSET($A$1, 906 - 1, 57 - 1)) &gt;= (OFFSET($A$1, 80 - 1, 7 - 1)), "1","0")</f>
        <v>0</v>
      </c>
      <c r="BH906">
        <f ca="1" xml:space="preserve"> IF( AND( OFFSET($A$1, 906 - 1, 58 - 1) = "1", OFFSET($A$1, 906 - 1, 59 - 1) = "1" ), 1, IF( AND( OFFSET($A$1, 906 - 1, 58 - 1) = "1", OFFSET($A$1, 906 - 1, 59 - 1) = "0" ), 2, IF( AND( OFFSET($A$1, 906 - 1, 58 - 1) = "0", OFFSET($A$1, 906 - 1, 59 - 1) = "1" ), 3, 4 ) ) )</f>
        <v>2</v>
      </c>
      <c r="BJ906" s="6">
        <v>1</v>
      </c>
      <c r="BK906" s="6" t="str">
        <f>"1"</f>
        <v>1</v>
      </c>
      <c r="BL906" t="str">
        <f ca="1">IF((OFFSET($A$1, 906 - 1, 62 - 1)) &gt;= (OFFSET($A$1, 104 - 1, 7 - 1)), "1","0")</f>
        <v>1</v>
      </c>
      <c r="BM906">
        <f ca="1" xml:space="preserve"> IF( AND( OFFSET($A$1, 906 - 1, 63 - 1) = "1", OFFSET($A$1, 906 - 1, 64 - 1) = "1" ), 1, IF( AND( OFFSET($A$1, 906 - 1, 63 - 1) = "1", OFFSET($A$1, 906 - 1, 64 - 1) = "0" ), 2, IF( AND( OFFSET($A$1, 906 - 1, 63 - 1) = "0", OFFSET($A$1, 906 - 1, 64 - 1) = "1" ), 3, 4 ) ) )</f>
        <v>1</v>
      </c>
      <c r="BO906" s="6">
        <v>0</v>
      </c>
      <c r="BP906" s="6" t="str">
        <f>"0"</f>
        <v>0</v>
      </c>
      <c r="BQ906" t="str">
        <f ca="1">IF((OFFSET($A$1, 906 - 1, 67 - 1)) &gt;= (OFFSET($A$1, 128 - 1, 7 - 1)), "1","0")</f>
        <v>0</v>
      </c>
      <c r="BR906">
        <f ca="1" xml:space="preserve"> IF( AND( OFFSET($A$1, 906 - 1, 68 - 1) = "1", OFFSET($A$1, 906 - 1, 69 - 1) = "1" ), 1, IF( AND( OFFSET($A$1, 906 - 1, 68 - 1) = "1", OFFSET($A$1, 906 - 1, 69 - 1) = "0" ), 2, IF( AND( OFFSET($A$1, 906 - 1, 68 - 1) = "0", OFFSET($A$1, 906 - 1, 69 - 1) = "1" ), 3, 4 ) ) )</f>
        <v>4</v>
      </c>
    </row>
    <row r="907" spans="57:70" x14ac:dyDescent="0.25">
      <c r="BE907" s="6">
        <v>1</v>
      </c>
      <c r="BF907" s="6" t="str">
        <f>"1"</f>
        <v>1</v>
      </c>
      <c r="BG907" t="str">
        <f ca="1">IF((OFFSET($A$1, 907 - 1, 57 - 1)) &gt;= (OFFSET($A$1, 80 - 1, 7 - 1)), "1","0")</f>
        <v>1</v>
      </c>
      <c r="BH907">
        <f ca="1" xml:space="preserve"> IF( AND( OFFSET($A$1, 907 - 1, 58 - 1) = "1", OFFSET($A$1, 907 - 1, 59 - 1) = "1" ), 1, IF( AND( OFFSET($A$1, 907 - 1, 58 - 1) = "1", OFFSET($A$1, 907 - 1, 59 - 1) = "0" ), 2, IF( AND( OFFSET($A$1, 907 - 1, 58 - 1) = "0", OFFSET($A$1, 907 - 1, 59 - 1) = "1" ), 3, 4 ) ) )</f>
        <v>1</v>
      </c>
      <c r="BJ907" s="6">
        <v>0</v>
      </c>
      <c r="BK907" s="6" t="str">
        <f>"0"</f>
        <v>0</v>
      </c>
      <c r="BL907" t="str">
        <f ca="1">IF((OFFSET($A$1, 907 - 1, 62 - 1)) &gt;= (OFFSET($A$1, 104 - 1, 7 - 1)), "1","0")</f>
        <v>0</v>
      </c>
      <c r="BM907">
        <f ca="1" xml:space="preserve"> IF( AND( OFFSET($A$1, 907 - 1, 63 - 1) = "1", OFFSET($A$1, 907 - 1, 64 - 1) = "1" ), 1, IF( AND( OFFSET($A$1, 907 - 1, 63 - 1) = "1", OFFSET($A$1, 907 - 1, 64 - 1) = "0" ), 2, IF( AND( OFFSET($A$1, 907 - 1, 63 - 1) = "0", OFFSET($A$1, 907 - 1, 64 - 1) = "1" ), 3, 4 ) ) )</f>
        <v>4</v>
      </c>
      <c r="BO907" s="6">
        <v>1</v>
      </c>
      <c r="BP907" s="6" t="str">
        <f>"1"</f>
        <v>1</v>
      </c>
      <c r="BQ907" t="str">
        <f ca="1">IF((OFFSET($A$1, 907 - 1, 67 - 1)) &gt;= (OFFSET($A$1, 128 - 1, 7 - 1)), "1","0")</f>
        <v>1</v>
      </c>
      <c r="BR907">
        <f ca="1" xml:space="preserve"> IF( AND( OFFSET($A$1, 907 - 1, 68 - 1) = "1", OFFSET($A$1, 907 - 1, 69 - 1) = "1" ), 1, IF( AND( OFFSET($A$1, 907 - 1, 68 - 1) = "1", OFFSET($A$1, 907 - 1, 69 - 1) = "0" ), 2, IF( AND( OFFSET($A$1, 907 - 1, 68 - 1) = "0", OFFSET($A$1, 907 - 1, 69 - 1) = "1" ), 3, 4 ) ) )</f>
        <v>1</v>
      </c>
    </row>
    <row r="908" spans="57:70" x14ac:dyDescent="0.25">
      <c r="BE908" s="6">
        <v>1</v>
      </c>
      <c r="BF908" s="6" t="str">
        <f>"1"</f>
        <v>1</v>
      </c>
      <c r="BG908" t="str">
        <f ca="1">IF((OFFSET($A$1, 908 - 1, 57 - 1)) &gt;= (OFFSET($A$1, 80 - 1, 7 - 1)), "1","0")</f>
        <v>1</v>
      </c>
      <c r="BH908">
        <f ca="1" xml:space="preserve"> IF( AND( OFFSET($A$1, 908 - 1, 58 - 1) = "1", OFFSET($A$1, 908 - 1, 59 - 1) = "1" ), 1, IF( AND( OFFSET($A$1, 908 - 1, 58 - 1) = "1", OFFSET($A$1, 908 - 1, 59 - 1) = "0" ), 2, IF( AND( OFFSET($A$1, 908 - 1, 58 - 1) = "0", OFFSET($A$1, 908 - 1, 59 - 1) = "1" ), 3, 4 ) ) )</f>
        <v>1</v>
      </c>
      <c r="BJ908" s="6">
        <v>1</v>
      </c>
      <c r="BK908" s="6" t="str">
        <f>"1"</f>
        <v>1</v>
      </c>
      <c r="BL908" t="str">
        <f ca="1">IF((OFFSET($A$1, 908 - 1, 62 - 1)) &gt;= (OFFSET($A$1, 104 - 1, 7 - 1)), "1","0")</f>
        <v>1</v>
      </c>
      <c r="BM908">
        <f ca="1" xml:space="preserve"> IF( AND( OFFSET($A$1, 908 - 1, 63 - 1) = "1", OFFSET($A$1, 908 - 1, 64 - 1) = "1" ), 1, IF( AND( OFFSET($A$1, 908 - 1, 63 - 1) = "1", OFFSET($A$1, 908 - 1, 64 - 1) = "0" ), 2, IF( AND( OFFSET($A$1, 908 - 1, 63 - 1) = "0", OFFSET($A$1, 908 - 1, 64 - 1) = "1" ), 3, 4 ) ) )</f>
        <v>1</v>
      </c>
      <c r="BO908" s="6">
        <v>0</v>
      </c>
      <c r="BP908" s="6" t="str">
        <f>"0"</f>
        <v>0</v>
      </c>
      <c r="BQ908" t="str">
        <f ca="1">IF((OFFSET($A$1, 908 - 1, 67 - 1)) &gt;= (OFFSET($A$1, 128 - 1, 7 - 1)), "1","0")</f>
        <v>0</v>
      </c>
      <c r="BR908">
        <f ca="1" xml:space="preserve"> IF( AND( OFFSET($A$1, 908 - 1, 68 - 1) = "1", OFFSET($A$1, 908 - 1, 69 - 1) = "1" ), 1, IF( AND( OFFSET($A$1, 908 - 1, 68 - 1) = "1", OFFSET($A$1, 908 - 1, 69 - 1) = "0" ), 2, IF( AND( OFFSET($A$1, 908 - 1, 68 - 1) = "0", OFFSET($A$1, 908 - 1, 69 - 1) = "1" ), 3, 4 ) ) )</f>
        <v>4</v>
      </c>
    </row>
    <row r="909" spans="57:70" x14ac:dyDescent="0.25">
      <c r="BE909" s="6">
        <v>0</v>
      </c>
      <c r="BF909" s="6" t="str">
        <f>"0"</f>
        <v>0</v>
      </c>
      <c r="BG909" t="str">
        <f ca="1">IF((OFFSET($A$1, 909 - 1, 57 - 1)) &gt;= (OFFSET($A$1, 80 - 1, 7 - 1)), "1","0")</f>
        <v>0</v>
      </c>
      <c r="BH909">
        <f ca="1" xml:space="preserve"> IF( AND( OFFSET($A$1, 909 - 1, 58 - 1) = "1", OFFSET($A$1, 909 - 1, 59 - 1) = "1" ), 1, IF( AND( OFFSET($A$1, 909 - 1, 58 - 1) = "1", OFFSET($A$1, 909 - 1, 59 - 1) = "0" ), 2, IF( AND( OFFSET($A$1, 909 - 1, 58 - 1) = "0", OFFSET($A$1, 909 - 1, 59 - 1) = "1" ), 3, 4 ) ) )</f>
        <v>4</v>
      </c>
      <c r="BJ909" s="6">
        <v>1</v>
      </c>
      <c r="BK909" s="6" t="str">
        <f>"1"</f>
        <v>1</v>
      </c>
      <c r="BL909" t="str">
        <f ca="1">IF((OFFSET($A$1, 909 - 1, 62 - 1)) &gt;= (OFFSET($A$1, 104 - 1, 7 - 1)), "1","0")</f>
        <v>1</v>
      </c>
      <c r="BM909">
        <f ca="1" xml:space="preserve"> IF( AND( OFFSET($A$1, 909 - 1, 63 - 1) = "1", OFFSET($A$1, 909 - 1, 64 - 1) = "1" ), 1, IF( AND( OFFSET($A$1, 909 - 1, 63 - 1) = "1", OFFSET($A$1, 909 - 1, 64 - 1) = "0" ), 2, IF( AND( OFFSET($A$1, 909 - 1, 63 - 1) = "0", OFFSET($A$1, 909 - 1, 64 - 1) = "1" ), 3, 4 ) ) )</f>
        <v>1</v>
      </c>
      <c r="BO909" s="6">
        <v>0</v>
      </c>
      <c r="BP909" s="6" t="str">
        <f>"0"</f>
        <v>0</v>
      </c>
      <c r="BQ909" t="str">
        <f ca="1">IF((OFFSET($A$1, 909 - 1, 67 - 1)) &gt;= (OFFSET($A$1, 128 - 1, 7 - 1)), "1","0")</f>
        <v>0</v>
      </c>
      <c r="BR909">
        <f ca="1" xml:space="preserve"> IF( AND( OFFSET($A$1, 909 - 1, 68 - 1) = "1", OFFSET($A$1, 909 - 1, 69 - 1) = "1" ), 1, IF( AND( OFFSET($A$1, 909 - 1, 68 - 1) = "1", OFFSET($A$1, 909 - 1, 69 - 1) = "0" ), 2, IF( AND( OFFSET($A$1, 909 - 1, 68 - 1) = "0", OFFSET($A$1, 909 - 1, 69 - 1) = "1" ), 3, 4 ) ) )</f>
        <v>4</v>
      </c>
    </row>
    <row r="910" spans="57:70" x14ac:dyDescent="0.25">
      <c r="BE910" s="6">
        <v>0</v>
      </c>
      <c r="BF910" s="6" t="str">
        <f>"0"</f>
        <v>0</v>
      </c>
      <c r="BG910" t="str">
        <f ca="1">IF((OFFSET($A$1, 910 - 1, 57 - 1)) &gt;= (OFFSET($A$1, 80 - 1, 7 - 1)), "1","0")</f>
        <v>0</v>
      </c>
      <c r="BH910">
        <f ca="1" xml:space="preserve"> IF( AND( OFFSET($A$1, 910 - 1, 58 - 1) = "1", OFFSET($A$1, 910 - 1, 59 - 1) = "1" ), 1, IF( AND( OFFSET($A$1, 910 - 1, 58 - 1) = "1", OFFSET($A$1, 910 - 1, 59 - 1) = "0" ), 2, IF( AND( OFFSET($A$1, 910 - 1, 58 - 1) = "0", OFFSET($A$1, 910 - 1, 59 - 1) = "1" ), 3, 4 ) ) )</f>
        <v>4</v>
      </c>
      <c r="BJ910" s="6">
        <v>1</v>
      </c>
      <c r="BK910" s="6" t="str">
        <f>"1"</f>
        <v>1</v>
      </c>
      <c r="BL910" t="str">
        <f ca="1">IF((OFFSET($A$1, 910 - 1, 62 - 1)) &gt;= (OFFSET($A$1, 104 - 1, 7 - 1)), "1","0")</f>
        <v>1</v>
      </c>
      <c r="BM910">
        <f ca="1" xml:space="preserve"> IF( AND( OFFSET($A$1, 910 - 1, 63 - 1) = "1", OFFSET($A$1, 910 - 1, 64 - 1) = "1" ), 1, IF( AND( OFFSET($A$1, 910 - 1, 63 - 1) = "1", OFFSET($A$1, 910 - 1, 64 - 1) = "0" ), 2, IF( AND( OFFSET($A$1, 910 - 1, 63 - 1) = "0", OFFSET($A$1, 910 - 1, 64 - 1) = "1" ), 3, 4 ) ) )</f>
        <v>1</v>
      </c>
      <c r="BO910" s="6">
        <v>1</v>
      </c>
      <c r="BP910" s="6" t="str">
        <f>"1"</f>
        <v>1</v>
      </c>
      <c r="BQ910" t="str">
        <f ca="1">IF((OFFSET($A$1, 910 - 1, 67 - 1)) &gt;= (OFFSET($A$1, 128 - 1, 7 - 1)), "1","0")</f>
        <v>1</v>
      </c>
      <c r="BR910">
        <f ca="1" xml:space="preserve"> IF( AND( OFFSET($A$1, 910 - 1, 68 - 1) = "1", OFFSET($A$1, 910 - 1, 69 - 1) = "1" ), 1, IF( AND( OFFSET($A$1, 910 - 1, 68 - 1) = "1", OFFSET($A$1, 910 - 1, 69 - 1) = "0" ), 2, IF( AND( OFFSET($A$1, 910 - 1, 68 - 1) = "0", OFFSET($A$1, 910 - 1, 69 - 1) = "1" ), 3, 4 ) ) )</f>
        <v>1</v>
      </c>
    </row>
    <row r="911" spans="57:70" x14ac:dyDescent="0.25">
      <c r="BE911" s="6">
        <v>0</v>
      </c>
      <c r="BF911" s="6" t="str">
        <f>"0"</f>
        <v>0</v>
      </c>
      <c r="BG911" t="str">
        <f ca="1">IF((OFFSET($A$1, 911 - 1, 57 - 1)) &gt;= (OFFSET($A$1, 80 - 1, 7 - 1)), "1","0")</f>
        <v>0</v>
      </c>
      <c r="BH911">
        <f ca="1" xml:space="preserve"> IF( AND( OFFSET($A$1, 911 - 1, 58 - 1) = "1", OFFSET($A$1, 911 - 1, 59 - 1) = "1" ), 1, IF( AND( OFFSET($A$1, 911 - 1, 58 - 1) = "1", OFFSET($A$1, 911 - 1, 59 - 1) = "0" ), 2, IF( AND( OFFSET($A$1, 911 - 1, 58 - 1) = "0", OFFSET($A$1, 911 - 1, 59 - 1) = "1" ), 3, 4 ) ) )</f>
        <v>4</v>
      </c>
      <c r="BJ911" s="6">
        <v>1</v>
      </c>
      <c r="BK911" s="6" t="str">
        <f>"1"</f>
        <v>1</v>
      </c>
      <c r="BL911" t="str">
        <f ca="1">IF((OFFSET($A$1, 911 - 1, 62 - 1)) &gt;= (OFFSET($A$1, 104 - 1, 7 - 1)), "1","0")</f>
        <v>1</v>
      </c>
      <c r="BM911">
        <f ca="1" xml:space="preserve"> IF( AND( OFFSET($A$1, 911 - 1, 63 - 1) = "1", OFFSET($A$1, 911 - 1, 64 - 1) = "1" ), 1, IF( AND( OFFSET($A$1, 911 - 1, 63 - 1) = "1", OFFSET($A$1, 911 - 1, 64 - 1) = "0" ), 2, IF( AND( OFFSET($A$1, 911 - 1, 63 - 1) = "0", OFFSET($A$1, 911 - 1, 64 - 1) = "1" ), 3, 4 ) ) )</f>
        <v>1</v>
      </c>
      <c r="BO911" s="6">
        <v>0</v>
      </c>
      <c r="BP911" s="6" t="str">
        <f>"0"</f>
        <v>0</v>
      </c>
      <c r="BQ911" t="str">
        <f ca="1">IF((OFFSET($A$1, 911 - 1, 67 - 1)) &gt;= (OFFSET($A$1, 128 - 1, 7 - 1)), "1","0")</f>
        <v>0</v>
      </c>
      <c r="BR911">
        <f ca="1" xml:space="preserve"> IF( AND( OFFSET($A$1, 911 - 1, 68 - 1) = "1", OFFSET($A$1, 911 - 1, 69 - 1) = "1" ), 1, IF( AND( OFFSET($A$1, 911 - 1, 68 - 1) = "1", OFFSET($A$1, 911 - 1, 69 - 1) = "0" ), 2, IF( AND( OFFSET($A$1, 911 - 1, 68 - 1) = "0", OFFSET($A$1, 911 - 1, 69 - 1) = "1" ), 3, 4 ) ) )</f>
        <v>4</v>
      </c>
    </row>
    <row r="912" spans="57:70" x14ac:dyDescent="0.25">
      <c r="BE912" s="6">
        <v>1</v>
      </c>
      <c r="BF912" s="6" t="str">
        <f>"1"</f>
        <v>1</v>
      </c>
      <c r="BG912" t="str">
        <f ca="1">IF((OFFSET($A$1, 912 - 1, 57 - 1)) &gt;= (OFFSET($A$1, 80 - 1, 7 - 1)), "1","0")</f>
        <v>1</v>
      </c>
      <c r="BH912">
        <f ca="1" xml:space="preserve"> IF( AND( OFFSET($A$1, 912 - 1, 58 - 1) = "1", OFFSET($A$1, 912 - 1, 59 - 1) = "1" ), 1, IF( AND( OFFSET($A$1, 912 - 1, 58 - 1) = "1", OFFSET($A$1, 912 - 1, 59 - 1) = "0" ), 2, IF( AND( OFFSET($A$1, 912 - 1, 58 - 1) = "0", OFFSET($A$1, 912 - 1, 59 - 1) = "1" ), 3, 4 ) ) )</f>
        <v>1</v>
      </c>
      <c r="BJ912" s="6">
        <v>0.8</v>
      </c>
      <c r="BK912" s="6" t="str">
        <f>"1"</f>
        <v>1</v>
      </c>
      <c r="BL912" t="str">
        <f ca="1">IF((OFFSET($A$1, 912 - 1, 62 - 1)) &gt;= (OFFSET($A$1, 104 - 1, 7 - 1)), "1","0")</f>
        <v>1</v>
      </c>
      <c r="BM912">
        <f ca="1" xml:space="preserve"> IF( AND( OFFSET($A$1, 912 - 1, 63 - 1) = "1", OFFSET($A$1, 912 - 1, 64 - 1) = "1" ), 1, IF( AND( OFFSET($A$1, 912 - 1, 63 - 1) = "1", OFFSET($A$1, 912 - 1, 64 - 1) = "0" ), 2, IF( AND( OFFSET($A$1, 912 - 1, 63 - 1) = "0", OFFSET($A$1, 912 - 1, 64 - 1) = "1" ), 3, 4 ) ) )</f>
        <v>1</v>
      </c>
      <c r="BO912" s="6">
        <v>0</v>
      </c>
      <c r="BP912" s="6" t="str">
        <f>"0"</f>
        <v>0</v>
      </c>
      <c r="BQ912" t="str">
        <f ca="1">IF((OFFSET($A$1, 912 - 1, 67 - 1)) &gt;= (OFFSET($A$1, 128 - 1, 7 - 1)), "1","0")</f>
        <v>0</v>
      </c>
      <c r="BR912">
        <f ca="1" xml:space="preserve"> IF( AND( OFFSET($A$1, 912 - 1, 68 - 1) = "1", OFFSET($A$1, 912 - 1, 69 - 1) = "1" ), 1, IF( AND( OFFSET($A$1, 912 - 1, 68 - 1) = "1", OFFSET($A$1, 912 - 1, 69 - 1) = "0" ), 2, IF( AND( OFFSET($A$1, 912 - 1, 68 - 1) = "0", OFFSET($A$1, 912 - 1, 69 - 1) = "1" ), 3, 4 ) ) )</f>
        <v>4</v>
      </c>
    </row>
    <row r="913" spans="57:70" x14ac:dyDescent="0.25">
      <c r="BE913" s="6">
        <v>1</v>
      </c>
      <c r="BF913" s="6" t="str">
        <f>"1"</f>
        <v>1</v>
      </c>
      <c r="BG913" t="str">
        <f ca="1">IF((OFFSET($A$1, 913 - 1, 57 - 1)) &gt;= (OFFSET($A$1, 80 - 1, 7 - 1)), "1","0")</f>
        <v>1</v>
      </c>
      <c r="BH913">
        <f ca="1" xml:space="preserve"> IF( AND( OFFSET($A$1, 913 - 1, 58 - 1) = "1", OFFSET($A$1, 913 - 1, 59 - 1) = "1" ), 1, IF( AND( OFFSET($A$1, 913 - 1, 58 - 1) = "1", OFFSET($A$1, 913 - 1, 59 - 1) = "0" ), 2, IF( AND( OFFSET($A$1, 913 - 1, 58 - 1) = "0", OFFSET($A$1, 913 - 1, 59 - 1) = "1" ), 3, 4 ) ) )</f>
        <v>1</v>
      </c>
      <c r="BJ913" s="6">
        <v>0</v>
      </c>
      <c r="BK913" s="6" t="str">
        <f>"0"</f>
        <v>0</v>
      </c>
      <c r="BL913" t="str">
        <f ca="1">IF((OFFSET($A$1, 913 - 1, 62 - 1)) &gt;= (OFFSET($A$1, 104 - 1, 7 - 1)), "1","0")</f>
        <v>0</v>
      </c>
      <c r="BM913">
        <f ca="1" xml:space="preserve"> IF( AND( OFFSET($A$1, 913 - 1, 63 - 1) = "1", OFFSET($A$1, 913 - 1, 64 - 1) = "1" ), 1, IF( AND( OFFSET($A$1, 913 - 1, 63 - 1) = "1", OFFSET($A$1, 913 - 1, 64 - 1) = "0" ), 2, IF( AND( OFFSET($A$1, 913 - 1, 63 - 1) = "0", OFFSET($A$1, 913 - 1, 64 - 1) = "1" ), 3, 4 ) ) )</f>
        <v>4</v>
      </c>
      <c r="BO913" s="6">
        <v>0</v>
      </c>
      <c r="BP913" s="6" t="str">
        <f>"0"</f>
        <v>0</v>
      </c>
      <c r="BQ913" t="str">
        <f ca="1">IF((OFFSET($A$1, 913 - 1, 67 - 1)) &gt;= (OFFSET($A$1, 128 - 1, 7 - 1)), "1","0")</f>
        <v>0</v>
      </c>
      <c r="BR913">
        <f ca="1" xml:space="preserve"> IF( AND( OFFSET($A$1, 913 - 1, 68 - 1) = "1", OFFSET($A$1, 913 - 1, 69 - 1) = "1" ), 1, IF( AND( OFFSET($A$1, 913 - 1, 68 - 1) = "1", OFFSET($A$1, 913 - 1, 69 - 1) = "0" ), 2, IF( AND( OFFSET($A$1, 913 - 1, 68 - 1) = "0", OFFSET($A$1, 913 - 1, 69 - 1) = "1" ), 3, 4 ) ) )</f>
        <v>4</v>
      </c>
    </row>
    <row r="914" spans="57:70" x14ac:dyDescent="0.25">
      <c r="BE914" s="6">
        <v>0.2</v>
      </c>
      <c r="BF914" s="6" t="str">
        <f>"0"</f>
        <v>0</v>
      </c>
      <c r="BG914" t="str">
        <f ca="1">IF((OFFSET($A$1, 914 - 1, 57 - 1)) &gt;= (OFFSET($A$1, 80 - 1, 7 - 1)), "1","0")</f>
        <v>0</v>
      </c>
      <c r="BH914">
        <f ca="1" xml:space="preserve"> IF( AND( OFFSET($A$1, 914 - 1, 58 - 1) = "1", OFFSET($A$1, 914 - 1, 59 - 1) = "1" ), 1, IF( AND( OFFSET($A$1, 914 - 1, 58 - 1) = "1", OFFSET($A$1, 914 - 1, 59 - 1) = "0" ), 2, IF( AND( OFFSET($A$1, 914 - 1, 58 - 1) = "0", OFFSET($A$1, 914 - 1, 59 - 1) = "1" ), 3, 4 ) ) )</f>
        <v>4</v>
      </c>
      <c r="BJ914" s="6">
        <v>0.8</v>
      </c>
      <c r="BK914" s="6" t="str">
        <f>"1"</f>
        <v>1</v>
      </c>
      <c r="BL914" t="str">
        <f ca="1">IF((OFFSET($A$1, 914 - 1, 62 - 1)) &gt;= (OFFSET($A$1, 104 - 1, 7 - 1)), "1","0")</f>
        <v>1</v>
      </c>
      <c r="BM914">
        <f ca="1" xml:space="preserve"> IF( AND( OFFSET($A$1, 914 - 1, 63 - 1) = "1", OFFSET($A$1, 914 - 1, 64 - 1) = "1" ), 1, IF( AND( OFFSET($A$1, 914 - 1, 63 - 1) = "1", OFFSET($A$1, 914 - 1, 64 - 1) = "0" ), 2, IF( AND( OFFSET($A$1, 914 - 1, 63 - 1) = "0", OFFSET($A$1, 914 - 1, 64 - 1) = "1" ), 3, 4 ) ) )</f>
        <v>1</v>
      </c>
      <c r="BO914" s="6">
        <v>0</v>
      </c>
      <c r="BP914" s="6" t="str">
        <f>"0"</f>
        <v>0</v>
      </c>
      <c r="BQ914" t="str">
        <f ca="1">IF((OFFSET($A$1, 914 - 1, 67 - 1)) &gt;= (OFFSET($A$1, 128 - 1, 7 - 1)), "1","0")</f>
        <v>0</v>
      </c>
      <c r="BR914">
        <f ca="1" xml:space="preserve"> IF( AND( OFFSET($A$1, 914 - 1, 68 - 1) = "1", OFFSET($A$1, 914 - 1, 69 - 1) = "1" ), 1, IF( AND( OFFSET($A$1, 914 - 1, 68 - 1) = "1", OFFSET($A$1, 914 - 1, 69 - 1) = "0" ), 2, IF( AND( OFFSET($A$1, 914 - 1, 68 - 1) = "0", OFFSET($A$1, 914 - 1, 69 - 1) = "1" ), 3, 4 ) ) )</f>
        <v>4</v>
      </c>
    </row>
    <row r="915" spans="57:70" x14ac:dyDescent="0.25">
      <c r="BE915" s="6">
        <v>0.2</v>
      </c>
      <c r="BF915" s="6" t="str">
        <f>"1"</f>
        <v>1</v>
      </c>
      <c r="BG915" t="str">
        <f ca="1">IF((OFFSET($A$1, 915 - 1, 57 - 1)) &gt;= (OFFSET($A$1, 80 - 1, 7 - 1)), "1","0")</f>
        <v>0</v>
      </c>
      <c r="BH915">
        <f ca="1" xml:space="preserve"> IF( AND( OFFSET($A$1, 915 - 1, 58 - 1) = "1", OFFSET($A$1, 915 - 1, 59 - 1) = "1" ), 1, IF( AND( OFFSET($A$1, 915 - 1, 58 - 1) = "1", OFFSET($A$1, 915 - 1, 59 - 1) = "0" ), 2, IF( AND( OFFSET($A$1, 915 - 1, 58 - 1) = "0", OFFSET($A$1, 915 - 1, 59 - 1) = "1" ), 3, 4 ) ) )</f>
        <v>2</v>
      </c>
      <c r="BJ915" s="6">
        <v>1</v>
      </c>
      <c r="BK915" s="6" t="str">
        <f>"1"</f>
        <v>1</v>
      </c>
      <c r="BL915" t="str">
        <f ca="1">IF((OFFSET($A$1, 915 - 1, 62 - 1)) &gt;= (OFFSET($A$1, 104 - 1, 7 - 1)), "1","0")</f>
        <v>1</v>
      </c>
      <c r="BM915">
        <f ca="1" xml:space="preserve"> IF( AND( OFFSET($A$1, 915 - 1, 63 - 1) = "1", OFFSET($A$1, 915 - 1, 64 - 1) = "1" ), 1, IF( AND( OFFSET($A$1, 915 - 1, 63 - 1) = "1", OFFSET($A$1, 915 - 1, 64 - 1) = "0" ), 2, IF( AND( OFFSET($A$1, 915 - 1, 63 - 1) = "0", OFFSET($A$1, 915 - 1, 64 - 1) = "1" ), 3, 4 ) ) )</f>
        <v>1</v>
      </c>
      <c r="BO915" s="6">
        <v>0</v>
      </c>
      <c r="BP915" s="6" t="str">
        <f>"0"</f>
        <v>0</v>
      </c>
      <c r="BQ915" t="str">
        <f ca="1">IF((OFFSET($A$1, 915 - 1, 67 - 1)) &gt;= (OFFSET($A$1, 128 - 1, 7 - 1)), "1","0")</f>
        <v>0</v>
      </c>
      <c r="BR915">
        <f ca="1" xml:space="preserve"> IF( AND( OFFSET($A$1, 915 - 1, 68 - 1) = "1", OFFSET($A$1, 915 - 1, 69 - 1) = "1" ), 1, IF( AND( OFFSET($A$1, 915 - 1, 68 - 1) = "1", OFFSET($A$1, 915 - 1, 69 - 1) = "0" ), 2, IF( AND( OFFSET($A$1, 915 - 1, 68 - 1) = "0", OFFSET($A$1, 915 - 1, 69 - 1) = "1" ), 3, 4 ) ) )</f>
        <v>4</v>
      </c>
    </row>
    <row r="916" spans="57:70" x14ac:dyDescent="0.25">
      <c r="BE916" s="6">
        <v>1</v>
      </c>
      <c r="BF916" s="6" t="str">
        <f>"1"</f>
        <v>1</v>
      </c>
      <c r="BG916" t="str">
        <f ca="1">IF((OFFSET($A$1, 916 - 1, 57 - 1)) &gt;= (OFFSET($A$1, 80 - 1, 7 - 1)), "1","0")</f>
        <v>1</v>
      </c>
      <c r="BH916">
        <f ca="1" xml:space="preserve"> IF( AND( OFFSET($A$1, 916 - 1, 58 - 1) = "1", OFFSET($A$1, 916 - 1, 59 - 1) = "1" ), 1, IF( AND( OFFSET($A$1, 916 - 1, 58 - 1) = "1", OFFSET($A$1, 916 - 1, 59 - 1) = "0" ), 2, IF( AND( OFFSET($A$1, 916 - 1, 58 - 1) = "0", OFFSET($A$1, 916 - 1, 59 - 1) = "1" ), 3, 4 ) ) )</f>
        <v>1</v>
      </c>
      <c r="BJ916" s="6">
        <v>0.2</v>
      </c>
      <c r="BK916" s="6" t="str">
        <f>"0"</f>
        <v>0</v>
      </c>
      <c r="BL916" t="str">
        <f ca="1">IF((OFFSET($A$1, 916 - 1, 62 - 1)) &gt;= (OFFSET($A$1, 104 - 1, 7 - 1)), "1","0")</f>
        <v>0</v>
      </c>
      <c r="BM916">
        <f ca="1" xml:space="preserve"> IF( AND( OFFSET($A$1, 916 - 1, 63 - 1) = "1", OFFSET($A$1, 916 - 1, 64 - 1) = "1" ), 1, IF( AND( OFFSET($A$1, 916 - 1, 63 - 1) = "1", OFFSET($A$1, 916 - 1, 64 - 1) = "0" ), 2, IF( AND( OFFSET($A$1, 916 - 1, 63 - 1) = "0", OFFSET($A$1, 916 - 1, 64 - 1) = "1" ), 3, 4 ) ) )</f>
        <v>4</v>
      </c>
      <c r="BO916" s="6">
        <v>1</v>
      </c>
      <c r="BP916" s="6" t="str">
        <f>"1"</f>
        <v>1</v>
      </c>
      <c r="BQ916" t="str">
        <f ca="1">IF((OFFSET($A$1, 916 - 1, 67 - 1)) &gt;= (OFFSET($A$1, 128 - 1, 7 - 1)), "1","0")</f>
        <v>1</v>
      </c>
      <c r="BR916">
        <f ca="1" xml:space="preserve"> IF( AND( OFFSET($A$1, 916 - 1, 68 - 1) = "1", OFFSET($A$1, 916 - 1, 69 - 1) = "1" ), 1, IF( AND( OFFSET($A$1, 916 - 1, 68 - 1) = "1", OFFSET($A$1, 916 - 1, 69 - 1) = "0" ), 2, IF( AND( OFFSET($A$1, 916 - 1, 68 - 1) = "0", OFFSET($A$1, 916 - 1, 69 - 1) = "1" ), 3, 4 ) ) )</f>
        <v>1</v>
      </c>
    </row>
    <row r="917" spans="57:70" x14ac:dyDescent="0.25">
      <c r="BE917" s="6">
        <v>1</v>
      </c>
      <c r="BF917" s="6" t="str">
        <f>"1"</f>
        <v>1</v>
      </c>
      <c r="BG917" t="str">
        <f ca="1">IF((OFFSET($A$1, 917 - 1, 57 - 1)) &gt;= (OFFSET($A$1, 80 - 1, 7 - 1)), "1","0")</f>
        <v>1</v>
      </c>
      <c r="BH917">
        <f ca="1" xml:space="preserve"> IF( AND( OFFSET($A$1, 917 - 1, 58 - 1) = "1", OFFSET($A$1, 917 - 1, 59 - 1) = "1" ), 1, IF( AND( OFFSET($A$1, 917 - 1, 58 - 1) = "1", OFFSET($A$1, 917 - 1, 59 - 1) = "0" ), 2, IF( AND( OFFSET($A$1, 917 - 1, 58 - 1) = "0", OFFSET($A$1, 917 - 1, 59 - 1) = "1" ), 3, 4 ) ) )</f>
        <v>1</v>
      </c>
      <c r="BJ917" s="6">
        <v>0.4</v>
      </c>
      <c r="BK917" s="6" t="str">
        <f>"1"</f>
        <v>1</v>
      </c>
      <c r="BL917" t="str">
        <f ca="1">IF((OFFSET($A$1, 917 - 1, 62 - 1)) &gt;= (OFFSET($A$1, 104 - 1, 7 - 1)), "1","0")</f>
        <v>0</v>
      </c>
      <c r="BM917">
        <f ca="1" xml:space="preserve"> IF( AND( OFFSET($A$1, 917 - 1, 63 - 1) = "1", OFFSET($A$1, 917 - 1, 64 - 1) = "1" ), 1, IF( AND( OFFSET($A$1, 917 - 1, 63 - 1) = "1", OFFSET($A$1, 917 - 1, 64 - 1) = "0" ), 2, IF( AND( OFFSET($A$1, 917 - 1, 63 - 1) = "0", OFFSET($A$1, 917 - 1, 64 - 1) = "1" ), 3, 4 ) ) )</f>
        <v>2</v>
      </c>
      <c r="BO917" s="6">
        <v>0</v>
      </c>
      <c r="BP917" s="6" t="str">
        <f>"0"</f>
        <v>0</v>
      </c>
      <c r="BQ917" t="str">
        <f ca="1">IF((OFFSET($A$1, 917 - 1, 67 - 1)) &gt;= (OFFSET($A$1, 128 - 1, 7 - 1)), "1","0")</f>
        <v>0</v>
      </c>
      <c r="BR917">
        <f ca="1" xml:space="preserve"> IF( AND( OFFSET($A$1, 917 - 1, 68 - 1) = "1", OFFSET($A$1, 917 - 1, 69 - 1) = "1" ), 1, IF( AND( OFFSET($A$1, 917 - 1, 68 - 1) = "1", OFFSET($A$1, 917 - 1, 69 - 1) = "0" ), 2, IF( AND( OFFSET($A$1, 917 - 1, 68 - 1) = "0", OFFSET($A$1, 917 - 1, 69 - 1) = "1" ), 3, 4 ) ) )</f>
        <v>4</v>
      </c>
    </row>
    <row r="918" spans="57:70" x14ac:dyDescent="0.25">
      <c r="BE918" s="6">
        <v>0</v>
      </c>
      <c r="BF918" s="6" t="str">
        <f>"0"</f>
        <v>0</v>
      </c>
      <c r="BG918" t="str">
        <f ca="1">IF((OFFSET($A$1, 918 - 1, 57 - 1)) &gt;= (OFFSET($A$1, 80 - 1, 7 - 1)), "1","0")</f>
        <v>0</v>
      </c>
      <c r="BH918">
        <f ca="1" xml:space="preserve"> IF( AND( OFFSET($A$1, 918 - 1, 58 - 1) = "1", OFFSET($A$1, 918 - 1, 59 - 1) = "1" ), 1, IF( AND( OFFSET($A$1, 918 - 1, 58 - 1) = "1", OFFSET($A$1, 918 - 1, 59 - 1) = "0" ), 2, IF( AND( OFFSET($A$1, 918 - 1, 58 - 1) = "0", OFFSET($A$1, 918 - 1, 59 - 1) = "1" ), 3, 4 ) ) )</f>
        <v>4</v>
      </c>
      <c r="BJ918" s="6">
        <v>1</v>
      </c>
      <c r="BK918" s="6" t="str">
        <f>"1"</f>
        <v>1</v>
      </c>
      <c r="BL918" t="str">
        <f ca="1">IF((OFFSET($A$1, 918 - 1, 62 - 1)) &gt;= (OFFSET($A$1, 104 - 1, 7 - 1)), "1","0")</f>
        <v>1</v>
      </c>
      <c r="BM918">
        <f ca="1" xml:space="preserve"> IF( AND( OFFSET($A$1, 918 - 1, 63 - 1) = "1", OFFSET($A$1, 918 - 1, 64 - 1) = "1" ), 1, IF( AND( OFFSET($A$1, 918 - 1, 63 - 1) = "1", OFFSET($A$1, 918 - 1, 64 - 1) = "0" ), 2, IF( AND( OFFSET($A$1, 918 - 1, 63 - 1) = "0", OFFSET($A$1, 918 - 1, 64 - 1) = "1" ), 3, 4 ) ) )</f>
        <v>1</v>
      </c>
      <c r="BO918" s="6">
        <v>0.4</v>
      </c>
      <c r="BP918" s="6" t="str">
        <f>"1"</f>
        <v>1</v>
      </c>
      <c r="BQ918" t="str">
        <f ca="1">IF((OFFSET($A$1, 918 - 1, 67 - 1)) &gt;= (OFFSET($A$1, 128 - 1, 7 - 1)), "1","0")</f>
        <v>0</v>
      </c>
      <c r="BR918">
        <f ca="1" xml:space="preserve"> IF( AND( OFFSET($A$1, 918 - 1, 68 - 1) = "1", OFFSET($A$1, 918 - 1, 69 - 1) = "1" ), 1, IF( AND( OFFSET($A$1, 918 - 1, 68 - 1) = "1", OFFSET($A$1, 918 - 1, 69 - 1) = "0" ), 2, IF( AND( OFFSET($A$1, 918 - 1, 68 - 1) = "0", OFFSET($A$1, 918 - 1, 69 - 1) = "1" ), 3, 4 ) ) )</f>
        <v>2</v>
      </c>
    </row>
    <row r="919" spans="57:70" x14ac:dyDescent="0.25">
      <c r="BE919" s="6">
        <v>0</v>
      </c>
      <c r="BF919" s="6" t="str">
        <f>"0"</f>
        <v>0</v>
      </c>
      <c r="BG919" t="str">
        <f ca="1">IF((OFFSET($A$1, 919 - 1, 57 - 1)) &gt;= (OFFSET($A$1, 80 - 1, 7 - 1)), "1","0")</f>
        <v>0</v>
      </c>
      <c r="BH919">
        <f ca="1" xml:space="preserve"> IF( AND( OFFSET($A$1, 919 - 1, 58 - 1) = "1", OFFSET($A$1, 919 - 1, 59 - 1) = "1" ), 1, IF( AND( OFFSET($A$1, 919 - 1, 58 - 1) = "1", OFFSET($A$1, 919 - 1, 59 - 1) = "0" ), 2, IF( AND( OFFSET($A$1, 919 - 1, 58 - 1) = "0", OFFSET($A$1, 919 - 1, 59 - 1) = "1" ), 3, 4 ) ) )</f>
        <v>4</v>
      </c>
      <c r="BJ919" s="6">
        <v>0</v>
      </c>
      <c r="BK919" s="6" t="str">
        <f>"1"</f>
        <v>1</v>
      </c>
      <c r="BL919" t="str">
        <f ca="1">IF((OFFSET($A$1, 919 - 1, 62 - 1)) &gt;= (OFFSET($A$1, 104 - 1, 7 - 1)), "1","0")</f>
        <v>0</v>
      </c>
      <c r="BM919">
        <f ca="1" xml:space="preserve"> IF( AND( OFFSET($A$1, 919 - 1, 63 - 1) = "1", OFFSET($A$1, 919 - 1, 64 - 1) = "1" ), 1, IF( AND( OFFSET($A$1, 919 - 1, 63 - 1) = "1", OFFSET($A$1, 919 - 1, 64 - 1) = "0" ), 2, IF( AND( OFFSET($A$1, 919 - 1, 63 - 1) = "0", OFFSET($A$1, 919 - 1, 64 - 1) = "1" ), 3, 4 ) ) )</f>
        <v>2</v>
      </c>
      <c r="BO919" s="6">
        <v>0</v>
      </c>
      <c r="BP919" s="6" t="str">
        <f>"0"</f>
        <v>0</v>
      </c>
      <c r="BQ919" t="str">
        <f ca="1">IF((OFFSET($A$1, 919 - 1, 67 - 1)) &gt;= (OFFSET($A$1, 128 - 1, 7 - 1)), "1","0")</f>
        <v>0</v>
      </c>
      <c r="BR919">
        <f ca="1" xml:space="preserve"> IF( AND( OFFSET($A$1, 919 - 1, 68 - 1) = "1", OFFSET($A$1, 919 - 1, 69 - 1) = "1" ), 1, IF( AND( OFFSET($A$1, 919 - 1, 68 - 1) = "1", OFFSET($A$1, 919 - 1, 69 - 1) = "0" ), 2, IF( AND( OFFSET($A$1, 919 - 1, 68 - 1) = "0", OFFSET($A$1, 919 - 1, 69 - 1) = "1" ), 3, 4 ) ) )</f>
        <v>4</v>
      </c>
    </row>
    <row r="920" spans="57:70" x14ac:dyDescent="0.25">
      <c r="BE920" s="6">
        <v>0.2</v>
      </c>
      <c r="BF920" s="6" t="str">
        <f>"0"</f>
        <v>0</v>
      </c>
      <c r="BG920" t="str">
        <f ca="1">IF((OFFSET($A$1, 920 - 1, 57 - 1)) &gt;= (OFFSET($A$1, 80 - 1, 7 - 1)), "1","0")</f>
        <v>0</v>
      </c>
      <c r="BH920">
        <f ca="1" xml:space="preserve"> IF( AND( OFFSET($A$1, 920 - 1, 58 - 1) = "1", OFFSET($A$1, 920 - 1, 59 - 1) = "1" ), 1, IF( AND( OFFSET($A$1, 920 - 1, 58 - 1) = "1", OFFSET($A$1, 920 - 1, 59 - 1) = "0" ), 2, IF( AND( OFFSET($A$1, 920 - 1, 58 - 1) = "0", OFFSET($A$1, 920 - 1, 59 - 1) = "1" ), 3, 4 ) ) )</f>
        <v>4</v>
      </c>
      <c r="BJ920" s="6">
        <v>0</v>
      </c>
      <c r="BK920" s="6" t="str">
        <f>"0"</f>
        <v>0</v>
      </c>
      <c r="BL920" t="str">
        <f ca="1">IF((OFFSET($A$1, 920 - 1, 62 - 1)) &gt;= (OFFSET($A$1, 104 - 1, 7 - 1)), "1","0")</f>
        <v>0</v>
      </c>
      <c r="BM920">
        <f ca="1" xml:space="preserve"> IF( AND( OFFSET($A$1, 920 - 1, 63 - 1) = "1", OFFSET($A$1, 920 - 1, 64 - 1) = "1" ), 1, IF( AND( OFFSET($A$1, 920 - 1, 63 - 1) = "1", OFFSET($A$1, 920 - 1, 64 - 1) = "0" ), 2, IF( AND( OFFSET($A$1, 920 - 1, 63 - 1) = "0", OFFSET($A$1, 920 - 1, 64 - 1) = "1" ), 3, 4 ) ) )</f>
        <v>4</v>
      </c>
      <c r="BO920" s="6">
        <v>0</v>
      </c>
      <c r="BP920" s="6" t="str">
        <f>"0"</f>
        <v>0</v>
      </c>
      <c r="BQ920" t="str">
        <f ca="1">IF((OFFSET($A$1, 920 - 1, 67 - 1)) &gt;= (OFFSET($A$1, 128 - 1, 7 - 1)), "1","0")</f>
        <v>0</v>
      </c>
      <c r="BR920">
        <f ca="1" xml:space="preserve"> IF( AND( OFFSET($A$1, 920 - 1, 68 - 1) = "1", OFFSET($A$1, 920 - 1, 69 - 1) = "1" ), 1, IF( AND( OFFSET($A$1, 920 - 1, 68 - 1) = "1", OFFSET($A$1, 920 - 1, 69 - 1) = "0" ), 2, IF( AND( OFFSET($A$1, 920 - 1, 68 - 1) = "0", OFFSET($A$1, 920 - 1, 69 - 1) = "1" ), 3, 4 ) ) )</f>
        <v>4</v>
      </c>
    </row>
    <row r="921" spans="57:70" x14ac:dyDescent="0.25">
      <c r="BE921" s="6">
        <v>0.8</v>
      </c>
      <c r="BF921" s="6" t="str">
        <f>"1"</f>
        <v>1</v>
      </c>
      <c r="BG921" t="str">
        <f ca="1">IF((OFFSET($A$1, 921 - 1, 57 - 1)) &gt;= (OFFSET($A$1, 80 - 1, 7 - 1)), "1","0")</f>
        <v>1</v>
      </c>
      <c r="BH921">
        <f ca="1" xml:space="preserve"> IF( AND( OFFSET($A$1, 921 - 1, 58 - 1) = "1", OFFSET($A$1, 921 - 1, 59 - 1) = "1" ), 1, IF( AND( OFFSET($A$1, 921 - 1, 58 - 1) = "1", OFFSET($A$1, 921 - 1, 59 - 1) = "0" ), 2, IF( AND( OFFSET($A$1, 921 - 1, 58 - 1) = "0", OFFSET($A$1, 921 - 1, 59 - 1) = "1" ), 3, 4 ) ) )</f>
        <v>1</v>
      </c>
      <c r="BJ921" s="6">
        <v>0.8</v>
      </c>
      <c r="BK921" s="6" t="str">
        <f>"1"</f>
        <v>1</v>
      </c>
      <c r="BL921" t="str">
        <f ca="1">IF((OFFSET($A$1, 921 - 1, 62 - 1)) &gt;= (OFFSET($A$1, 104 - 1, 7 - 1)), "1","0")</f>
        <v>1</v>
      </c>
      <c r="BM921">
        <f ca="1" xml:space="preserve"> IF( AND( OFFSET($A$1, 921 - 1, 63 - 1) = "1", OFFSET($A$1, 921 - 1, 64 - 1) = "1" ), 1, IF( AND( OFFSET($A$1, 921 - 1, 63 - 1) = "1", OFFSET($A$1, 921 - 1, 64 - 1) = "0" ), 2, IF( AND( OFFSET($A$1, 921 - 1, 63 - 1) = "0", OFFSET($A$1, 921 - 1, 64 - 1) = "1" ), 3, 4 ) ) )</f>
        <v>1</v>
      </c>
      <c r="BO921" s="6">
        <v>0</v>
      </c>
      <c r="BP921" s="6" t="str">
        <f>"0"</f>
        <v>0</v>
      </c>
      <c r="BQ921" t="str">
        <f ca="1">IF((OFFSET($A$1, 921 - 1, 67 - 1)) &gt;= (OFFSET($A$1, 128 - 1, 7 - 1)), "1","0")</f>
        <v>0</v>
      </c>
      <c r="BR921">
        <f ca="1" xml:space="preserve"> IF( AND( OFFSET($A$1, 921 - 1, 68 - 1) = "1", OFFSET($A$1, 921 - 1, 69 - 1) = "1" ), 1, IF( AND( OFFSET($A$1, 921 - 1, 68 - 1) = "1", OFFSET($A$1, 921 - 1, 69 - 1) = "0" ), 2, IF( AND( OFFSET($A$1, 921 - 1, 68 - 1) = "0", OFFSET($A$1, 921 - 1, 69 - 1) = "1" ), 3, 4 ) ) )</f>
        <v>4</v>
      </c>
    </row>
    <row r="922" spans="57:70" x14ac:dyDescent="0.25">
      <c r="BE922" s="6">
        <v>1</v>
      </c>
      <c r="BF922" s="6" t="str">
        <f>"1"</f>
        <v>1</v>
      </c>
      <c r="BG922" t="str">
        <f ca="1">IF((OFFSET($A$1, 922 - 1, 57 - 1)) &gt;= (OFFSET($A$1, 80 - 1, 7 - 1)), "1","0")</f>
        <v>1</v>
      </c>
      <c r="BH922">
        <f ca="1" xml:space="preserve"> IF( AND( OFFSET($A$1, 922 - 1, 58 - 1) = "1", OFFSET($A$1, 922 - 1, 59 - 1) = "1" ), 1, IF( AND( OFFSET($A$1, 922 - 1, 58 - 1) = "1", OFFSET($A$1, 922 - 1, 59 - 1) = "0" ), 2, IF( AND( OFFSET($A$1, 922 - 1, 58 - 1) = "0", OFFSET($A$1, 922 - 1, 59 - 1) = "1" ), 3, 4 ) ) )</f>
        <v>1</v>
      </c>
      <c r="BJ922" s="6">
        <v>0</v>
      </c>
      <c r="BK922" s="6" t="str">
        <f>"0"</f>
        <v>0</v>
      </c>
      <c r="BL922" t="str">
        <f ca="1">IF((OFFSET($A$1, 922 - 1, 62 - 1)) &gt;= (OFFSET($A$1, 104 - 1, 7 - 1)), "1","0")</f>
        <v>0</v>
      </c>
      <c r="BM922">
        <f ca="1" xml:space="preserve"> IF( AND( OFFSET($A$1, 922 - 1, 63 - 1) = "1", OFFSET($A$1, 922 - 1, 64 - 1) = "1" ), 1, IF( AND( OFFSET($A$1, 922 - 1, 63 - 1) = "1", OFFSET($A$1, 922 - 1, 64 - 1) = "0" ), 2, IF( AND( OFFSET($A$1, 922 - 1, 63 - 1) = "0", OFFSET($A$1, 922 - 1, 64 - 1) = "1" ), 3, 4 ) ) )</f>
        <v>4</v>
      </c>
      <c r="BO922" s="6">
        <v>1</v>
      </c>
      <c r="BP922" s="6" t="str">
        <f>"1"</f>
        <v>1</v>
      </c>
      <c r="BQ922" t="str">
        <f ca="1">IF((OFFSET($A$1, 922 - 1, 67 - 1)) &gt;= (OFFSET($A$1, 128 - 1, 7 - 1)), "1","0")</f>
        <v>1</v>
      </c>
      <c r="BR922">
        <f ca="1" xml:space="preserve"> IF( AND( OFFSET($A$1, 922 - 1, 68 - 1) = "1", OFFSET($A$1, 922 - 1, 69 - 1) = "1" ), 1, IF( AND( OFFSET($A$1, 922 - 1, 68 - 1) = "1", OFFSET($A$1, 922 - 1, 69 - 1) = "0" ), 2, IF( AND( OFFSET($A$1, 922 - 1, 68 - 1) = "0", OFFSET($A$1, 922 - 1, 69 - 1) = "1" ), 3, 4 ) ) )</f>
        <v>1</v>
      </c>
    </row>
    <row r="923" spans="57:70" x14ac:dyDescent="0.25">
      <c r="BE923" s="6">
        <v>0</v>
      </c>
      <c r="BF923" s="6" t="str">
        <f>"0"</f>
        <v>0</v>
      </c>
      <c r="BG923" t="str">
        <f ca="1">IF((OFFSET($A$1, 923 - 1, 57 - 1)) &gt;= (OFFSET($A$1, 80 - 1, 7 - 1)), "1","0")</f>
        <v>0</v>
      </c>
      <c r="BH923">
        <f ca="1" xml:space="preserve"> IF( AND( OFFSET($A$1, 923 - 1, 58 - 1) = "1", OFFSET($A$1, 923 - 1, 59 - 1) = "1" ), 1, IF( AND( OFFSET($A$1, 923 - 1, 58 - 1) = "1", OFFSET($A$1, 923 - 1, 59 - 1) = "0" ), 2, IF( AND( OFFSET($A$1, 923 - 1, 58 - 1) = "0", OFFSET($A$1, 923 - 1, 59 - 1) = "1" ), 3, 4 ) ) )</f>
        <v>4</v>
      </c>
      <c r="BJ923" s="6">
        <v>0</v>
      </c>
      <c r="BK923" s="6" t="str">
        <f>"0"</f>
        <v>0</v>
      </c>
      <c r="BL923" t="str">
        <f ca="1">IF((OFFSET($A$1, 923 - 1, 62 - 1)) &gt;= (OFFSET($A$1, 104 - 1, 7 - 1)), "1","0")</f>
        <v>0</v>
      </c>
      <c r="BM923">
        <f ca="1" xml:space="preserve"> IF( AND( OFFSET($A$1, 923 - 1, 63 - 1) = "1", OFFSET($A$1, 923 - 1, 64 - 1) = "1" ), 1, IF( AND( OFFSET($A$1, 923 - 1, 63 - 1) = "1", OFFSET($A$1, 923 - 1, 64 - 1) = "0" ), 2, IF( AND( OFFSET($A$1, 923 - 1, 63 - 1) = "0", OFFSET($A$1, 923 - 1, 64 - 1) = "1" ), 3, 4 ) ) )</f>
        <v>4</v>
      </c>
      <c r="BO923" s="6">
        <v>0</v>
      </c>
      <c r="BP923" s="6" t="str">
        <f>"0"</f>
        <v>0</v>
      </c>
      <c r="BQ923" t="str">
        <f ca="1">IF((OFFSET($A$1, 923 - 1, 67 - 1)) &gt;= (OFFSET($A$1, 128 - 1, 7 - 1)), "1","0")</f>
        <v>0</v>
      </c>
      <c r="BR923">
        <f ca="1" xml:space="preserve"> IF( AND( OFFSET($A$1, 923 - 1, 68 - 1) = "1", OFFSET($A$1, 923 - 1, 69 - 1) = "1" ), 1, IF( AND( OFFSET($A$1, 923 - 1, 68 - 1) = "1", OFFSET($A$1, 923 - 1, 69 - 1) = "0" ), 2, IF( AND( OFFSET($A$1, 923 - 1, 68 - 1) = "0", OFFSET($A$1, 923 - 1, 69 - 1) = "1" ), 3, 4 ) ) )</f>
        <v>4</v>
      </c>
    </row>
    <row r="924" spans="57:70" x14ac:dyDescent="0.25">
      <c r="BE924" s="6">
        <v>1</v>
      </c>
      <c r="BF924" s="6" t="str">
        <f>"1"</f>
        <v>1</v>
      </c>
      <c r="BG924" t="str">
        <f ca="1">IF((OFFSET($A$1, 924 - 1, 57 - 1)) &gt;= (OFFSET($A$1, 80 - 1, 7 - 1)), "1","0")</f>
        <v>1</v>
      </c>
      <c r="BH924">
        <f ca="1" xml:space="preserve"> IF( AND( OFFSET($A$1, 924 - 1, 58 - 1) = "1", OFFSET($A$1, 924 - 1, 59 - 1) = "1" ), 1, IF( AND( OFFSET($A$1, 924 - 1, 58 - 1) = "1", OFFSET($A$1, 924 - 1, 59 - 1) = "0" ), 2, IF( AND( OFFSET($A$1, 924 - 1, 58 - 1) = "0", OFFSET($A$1, 924 - 1, 59 - 1) = "1" ), 3, 4 ) ) )</f>
        <v>1</v>
      </c>
      <c r="BJ924" s="6">
        <v>1</v>
      </c>
      <c r="BK924" s="6" t="str">
        <f>"1"</f>
        <v>1</v>
      </c>
      <c r="BL924" t="str">
        <f ca="1">IF((OFFSET($A$1, 924 - 1, 62 - 1)) &gt;= (OFFSET($A$1, 104 - 1, 7 - 1)), "1","0")</f>
        <v>1</v>
      </c>
      <c r="BM924">
        <f ca="1" xml:space="preserve"> IF( AND( OFFSET($A$1, 924 - 1, 63 - 1) = "1", OFFSET($A$1, 924 - 1, 64 - 1) = "1" ), 1, IF( AND( OFFSET($A$1, 924 - 1, 63 - 1) = "1", OFFSET($A$1, 924 - 1, 64 - 1) = "0" ), 2, IF( AND( OFFSET($A$1, 924 - 1, 63 - 1) = "0", OFFSET($A$1, 924 - 1, 64 - 1) = "1" ), 3, 4 ) ) )</f>
        <v>1</v>
      </c>
      <c r="BO924" s="6">
        <v>1</v>
      </c>
      <c r="BP924" s="6" t="str">
        <f>"1"</f>
        <v>1</v>
      </c>
      <c r="BQ924" t="str">
        <f ca="1">IF((OFFSET($A$1, 924 - 1, 67 - 1)) &gt;= (OFFSET($A$1, 128 - 1, 7 - 1)), "1","0")</f>
        <v>1</v>
      </c>
      <c r="BR924">
        <f ca="1" xml:space="preserve"> IF( AND( OFFSET($A$1, 924 - 1, 68 - 1) = "1", OFFSET($A$1, 924 - 1, 69 - 1) = "1" ), 1, IF( AND( OFFSET($A$1, 924 - 1, 68 - 1) = "1", OFFSET($A$1, 924 - 1, 69 - 1) = "0" ), 2, IF( AND( OFFSET($A$1, 924 - 1, 68 - 1) = "0", OFFSET($A$1, 924 - 1, 69 - 1) = "1" ), 3, 4 ) ) )</f>
        <v>1</v>
      </c>
    </row>
    <row r="925" spans="57:70" x14ac:dyDescent="0.25">
      <c r="BE925" s="6">
        <v>1</v>
      </c>
      <c r="BF925" s="6" t="str">
        <f>"1"</f>
        <v>1</v>
      </c>
      <c r="BG925" t="str">
        <f ca="1">IF((OFFSET($A$1, 925 - 1, 57 - 1)) &gt;= (OFFSET($A$1, 80 - 1, 7 - 1)), "1","0")</f>
        <v>1</v>
      </c>
      <c r="BH925">
        <f ca="1" xml:space="preserve"> IF( AND( OFFSET($A$1, 925 - 1, 58 - 1) = "1", OFFSET($A$1, 925 - 1, 59 - 1) = "1" ), 1, IF( AND( OFFSET($A$1, 925 - 1, 58 - 1) = "1", OFFSET($A$1, 925 - 1, 59 - 1) = "0" ), 2, IF( AND( OFFSET($A$1, 925 - 1, 58 - 1) = "0", OFFSET($A$1, 925 - 1, 59 - 1) = "1" ), 3, 4 ) ) )</f>
        <v>1</v>
      </c>
      <c r="BJ925" s="6">
        <v>0.6</v>
      </c>
      <c r="BK925" s="6" t="str">
        <f>"0"</f>
        <v>0</v>
      </c>
      <c r="BL925" t="str">
        <f ca="1">IF((OFFSET($A$1, 925 - 1, 62 - 1)) &gt;= (OFFSET($A$1, 104 - 1, 7 - 1)), "1","0")</f>
        <v>1</v>
      </c>
      <c r="BM925">
        <f ca="1" xml:space="preserve"> IF( AND( OFFSET($A$1, 925 - 1, 63 - 1) = "1", OFFSET($A$1, 925 - 1, 64 - 1) = "1" ), 1, IF( AND( OFFSET($A$1, 925 - 1, 63 - 1) = "1", OFFSET($A$1, 925 - 1, 64 - 1) = "0" ), 2, IF( AND( OFFSET($A$1, 925 - 1, 63 - 1) = "0", OFFSET($A$1, 925 - 1, 64 - 1) = "1" ), 3, 4 ) ) )</f>
        <v>3</v>
      </c>
      <c r="BO925" s="6">
        <v>0</v>
      </c>
      <c r="BP925" s="6" t="str">
        <f>"0"</f>
        <v>0</v>
      </c>
      <c r="BQ925" t="str">
        <f ca="1">IF((OFFSET($A$1, 925 - 1, 67 - 1)) &gt;= (OFFSET($A$1, 128 - 1, 7 - 1)), "1","0")</f>
        <v>0</v>
      </c>
      <c r="BR925">
        <f ca="1" xml:space="preserve"> IF( AND( OFFSET($A$1, 925 - 1, 68 - 1) = "1", OFFSET($A$1, 925 - 1, 69 - 1) = "1" ), 1, IF( AND( OFFSET($A$1, 925 - 1, 68 - 1) = "1", OFFSET($A$1, 925 - 1, 69 - 1) = "0" ), 2, IF( AND( OFFSET($A$1, 925 - 1, 68 - 1) = "0", OFFSET($A$1, 925 - 1, 69 - 1) = "1" ), 3, 4 ) ) )</f>
        <v>4</v>
      </c>
    </row>
    <row r="926" spans="57:70" x14ac:dyDescent="0.25">
      <c r="BE926" s="6">
        <v>0.2</v>
      </c>
      <c r="BF926" s="6" t="str">
        <f>"0"</f>
        <v>0</v>
      </c>
      <c r="BG926" t="str">
        <f ca="1">IF((OFFSET($A$1, 926 - 1, 57 - 1)) &gt;= (OFFSET($A$1, 80 - 1, 7 - 1)), "1","0")</f>
        <v>0</v>
      </c>
      <c r="BH926">
        <f ca="1" xml:space="preserve"> IF( AND( OFFSET($A$1, 926 - 1, 58 - 1) = "1", OFFSET($A$1, 926 - 1, 59 - 1) = "1" ), 1, IF( AND( OFFSET($A$1, 926 - 1, 58 - 1) = "1", OFFSET($A$1, 926 - 1, 59 - 1) = "0" ), 2, IF( AND( OFFSET($A$1, 926 - 1, 58 - 1) = "0", OFFSET($A$1, 926 - 1, 59 - 1) = "1" ), 3, 4 ) ) )</f>
        <v>4</v>
      </c>
      <c r="BJ926" s="6">
        <v>0.2</v>
      </c>
      <c r="BK926" s="6" t="str">
        <f>"0"</f>
        <v>0</v>
      </c>
      <c r="BL926" t="str">
        <f ca="1">IF((OFFSET($A$1, 926 - 1, 62 - 1)) &gt;= (OFFSET($A$1, 104 - 1, 7 - 1)), "1","0")</f>
        <v>0</v>
      </c>
      <c r="BM926">
        <f ca="1" xml:space="preserve"> IF( AND( OFFSET($A$1, 926 - 1, 63 - 1) = "1", OFFSET($A$1, 926 - 1, 64 - 1) = "1" ), 1, IF( AND( OFFSET($A$1, 926 - 1, 63 - 1) = "1", OFFSET($A$1, 926 - 1, 64 - 1) = "0" ), 2, IF( AND( OFFSET($A$1, 926 - 1, 63 - 1) = "0", OFFSET($A$1, 926 - 1, 64 - 1) = "1" ), 3, 4 ) ) )</f>
        <v>4</v>
      </c>
      <c r="BO926" s="6">
        <v>1</v>
      </c>
      <c r="BP926" s="6" t="str">
        <f>"1"</f>
        <v>1</v>
      </c>
      <c r="BQ926" t="str">
        <f ca="1">IF((OFFSET($A$1, 926 - 1, 67 - 1)) &gt;= (OFFSET($A$1, 128 - 1, 7 - 1)), "1","0")</f>
        <v>1</v>
      </c>
      <c r="BR926">
        <f ca="1" xml:space="preserve"> IF( AND( OFFSET($A$1, 926 - 1, 68 - 1) = "1", OFFSET($A$1, 926 - 1, 69 - 1) = "1" ), 1, IF( AND( OFFSET($A$1, 926 - 1, 68 - 1) = "1", OFFSET($A$1, 926 - 1, 69 - 1) = "0" ), 2, IF( AND( OFFSET($A$1, 926 - 1, 68 - 1) = "0", OFFSET($A$1, 926 - 1, 69 - 1) = "1" ), 3, 4 ) ) )</f>
        <v>1</v>
      </c>
    </row>
    <row r="927" spans="57:70" x14ac:dyDescent="0.25">
      <c r="BE927" s="6">
        <v>0.2</v>
      </c>
      <c r="BF927" s="6" t="str">
        <f>"1"</f>
        <v>1</v>
      </c>
      <c r="BG927" t="str">
        <f ca="1">IF((OFFSET($A$1, 927 - 1, 57 - 1)) &gt;= (OFFSET($A$1, 80 - 1, 7 - 1)), "1","0")</f>
        <v>0</v>
      </c>
      <c r="BH927">
        <f ca="1" xml:space="preserve"> IF( AND( OFFSET($A$1, 927 - 1, 58 - 1) = "1", OFFSET($A$1, 927 - 1, 59 - 1) = "1" ), 1, IF( AND( OFFSET($A$1, 927 - 1, 58 - 1) = "1", OFFSET($A$1, 927 - 1, 59 - 1) = "0" ), 2, IF( AND( OFFSET($A$1, 927 - 1, 58 - 1) = "0", OFFSET($A$1, 927 - 1, 59 - 1) = "1" ), 3, 4 ) ) )</f>
        <v>2</v>
      </c>
      <c r="BJ927" s="6">
        <v>0</v>
      </c>
      <c r="BK927" s="6" t="str">
        <f>"0"</f>
        <v>0</v>
      </c>
      <c r="BL927" t="str">
        <f ca="1">IF((OFFSET($A$1, 927 - 1, 62 - 1)) &gt;= (OFFSET($A$1, 104 - 1, 7 - 1)), "1","0")</f>
        <v>0</v>
      </c>
      <c r="BM927">
        <f ca="1" xml:space="preserve"> IF( AND( OFFSET($A$1, 927 - 1, 63 - 1) = "1", OFFSET($A$1, 927 - 1, 64 - 1) = "1" ), 1, IF( AND( OFFSET($A$1, 927 - 1, 63 - 1) = "1", OFFSET($A$1, 927 - 1, 64 - 1) = "0" ), 2, IF( AND( OFFSET($A$1, 927 - 1, 63 - 1) = "0", OFFSET($A$1, 927 - 1, 64 - 1) = "1" ), 3, 4 ) ) )</f>
        <v>4</v>
      </c>
      <c r="BO927" s="6">
        <v>0</v>
      </c>
      <c r="BP927" s="6" t="str">
        <f>"0"</f>
        <v>0</v>
      </c>
      <c r="BQ927" t="str">
        <f ca="1">IF((OFFSET($A$1, 927 - 1, 67 - 1)) &gt;= (OFFSET($A$1, 128 - 1, 7 - 1)), "1","0")</f>
        <v>0</v>
      </c>
      <c r="BR927">
        <f ca="1" xml:space="preserve"> IF( AND( OFFSET($A$1, 927 - 1, 68 - 1) = "1", OFFSET($A$1, 927 - 1, 69 - 1) = "1" ), 1, IF( AND( OFFSET($A$1, 927 - 1, 68 - 1) = "1", OFFSET($A$1, 927 - 1, 69 - 1) = "0" ), 2, IF( AND( OFFSET($A$1, 927 - 1, 68 - 1) = "0", OFFSET($A$1, 927 - 1, 69 - 1) = "1" ), 3, 4 ) ) )</f>
        <v>4</v>
      </c>
    </row>
    <row r="928" spans="57:70" x14ac:dyDescent="0.25">
      <c r="BE928" s="6">
        <v>0</v>
      </c>
      <c r="BF928" s="6" t="str">
        <f>"0"</f>
        <v>0</v>
      </c>
      <c r="BG928" t="str">
        <f ca="1">IF((OFFSET($A$1, 928 - 1, 57 - 1)) &gt;= (OFFSET($A$1, 80 - 1, 7 - 1)), "1","0")</f>
        <v>0</v>
      </c>
      <c r="BH928">
        <f ca="1" xml:space="preserve"> IF( AND( OFFSET($A$1, 928 - 1, 58 - 1) = "1", OFFSET($A$1, 928 - 1, 59 - 1) = "1" ), 1, IF( AND( OFFSET($A$1, 928 - 1, 58 - 1) = "1", OFFSET($A$1, 928 - 1, 59 - 1) = "0" ), 2, IF( AND( OFFSET($A$1, 928 - 1, 58 - 1) = "0", OFFSET($A$1, 928 - 1, 59 - 1) = "1" ), 3, 4 ) ) )</f>
        <v>4</v>
      </c>
      <c r="BJ928" s="6">
        <v>1</v>
      </c>
      <c r="BK928" s="6" t="str">
        <f>"1"</f>
        <v>1</v>
      </c>
      <c r="BL928" t="str">
        <f ca="1">IF((OFFSET($A$1, 928 - 1, 62 - 1)) &gt;= (OFFSET($A$1, 104 - 1, 7 - 1)), "1","0")</f>
        <v>1</v>
      </c>
      <c r="BM928">
        <f ca="1" xml:space="preserve"> IF( AND( OFFSET($A$1, 928 - 1, 63 - 1) = "1", OFFSET($A$1, 928 - 1, 64 - 1) = "1" ), 1, IF( AND( OFFSET($A$1, 928 - 1, 63 - 1) = "1", OFFSET($A$1, 928 - 1, 64 - 1) = "0" ), 2, IF( AND( OFFSET($A$1, 928 - 1, 63 - 1) = "0", OFFSET($A$1, 928 - 1, 64 - 1) = "1" ), 3, 4 ) ) )</f>
        <v>1</v>
      </c>
      <c r="BO928" s="6">
        <v>0</v>
      </c>
      <c r="BP928" s="6" t="str">
        <f>"0"</f>
        <v>0</v>
      </c>
      <c r="BQ928" t="str">
        <f ca="1">IF((OFFSET($A$1, 928 - 1, 67 - 1)) &gt;= (OFFSET($A$1, 128 - 1, 7 - 1)), "1","0")</f>
        <v>0</v>
      </c>
      <c r="BR928">
        <f ca="1" xml:space="preserve"> IF( AND( OFFSET($A$1, 928 - 1, 68 - 1) = "1", OFFSET($A$1, 928 - 1, 69 - 1) = "1" ), 1, IF( AND( OFFSET($A$1, 928 - 1, 68 - 1) = "1", OFFSET($A$1, 928 - 1, 69 - 1) = "0" ), 2, IF( AND( OFFSET($A$1, 928 - 1, 68 - 1) = "0", OFFSET($A$1, 928 - 1, 69 - 1) = "1" ), 3, 4 ) ) )</f>
        <v>4</v>
      </c>
    </row>
    <row r="929" spans="57:70" x14ac:dyDescent="0.25">
      <c r="BE929" s="6">
        <v>0</v>
      </c>
      <c r="BF929" s="6" t="str">
        <f>"0"</f>
        <v>0</v>
      </c>
      <c r="BG929" t="str">
        <f ca="1">IF((OFFSET($A$1, 929 - 1, 57 - 1)) &gt;= (OFFSET($A$1, 80 - 1, 7 - 1)), "1","0")</f>
        <v>0</v>
      </c>
      <c r="BH929">
        <f ca="1" xml:space="preserve"> IF( AND( OFFSET($A$1, 929 - 1, 58 - 1) = "1", OFFSET($A$1, 929 - 1, 59 - 1) = "1" ), 1, IF( AND( OFFSET($A$1, 929 - 1, 58 - 1) = "1", OFFSET($A$1, 929 - 1, 59 - 1) = "0" ), 2, IF( AND( OFFSET($A$1, 929 - 1, 58 - 1) = "0", OFFSET($A$1, 929 - 1, 59 - 1) = "1" ), 3, 4 ) ) )</f>
        <v>4</v>
      </c>
      <c r="BJ929" s="6">
        <v>0</v>
      </c>
      <c r="BK929" s="6" t="str">
        <f>"0"</f>
        <v>0</v>
      </c>
      <c r="BL929" t="str">
        <f ca="1">IF((OFFSET($A$1, 929 - 1, 62 - 1)) &gt;= (OFFSET($A$1, 104 - 1, 7 - 1)), "1","0")</f>
        <v>0</v>
      </c>
      <c r="BM929">
        <f ca="1" xml:space="preserve"> IF( AND( OFFSET($A$1, 929 - 1, 63 - 1) = "1", OFFSET($A$1, 929 - 1, 64 - 1) = "1" ), 1, IF( AND( OFFSET($A$1, 929 - 1, 63 - 1) = "1", OFFSET($A$1, 929 - 1, 64 - 1) = "0" ), 2, IF( AND( OFFSET($A$1, 929 - 1, 63 - 1) = "0", OFFSET($A$1, 929 - 1, 64 - 1) = "1" ), 3, 4 ) ) )</f>
        <v>4</v>
      </c>
      <c r="BO929" s="6">
        <v>0.2</v>
      </c>
      <c r="BP929" s="6" t="str">
        <f>"0"</f>
        <v>0</v>
      </c>
      <c r="BQ929" t="str">
        <f ca="1">IF((OFFSET($A$1, 929 - 1, 67 - 1)) &gt;= (OFFSET($A$1, 128 - 1, 7 - 1)), "1","0")</f>
        <v>0</v>
      </c>
      <c r="BR929">
        <f ca="1" xml:space="preserve"> IF( AND( OFFSET($A$1, 929 - 1, 68 - 1) = "1", OFFSET($A$1, 929 - 1, 69 - 1) = "1" ), 1, IF( AND( OFFSET($A$1, 929 - 1, 68 - 1) = "1", OFFSET($A$1, 929 - 1, 69 - 1) = "0" ), 2, IF( AND( OFFSET($A$1, 929 - 1, 68 - 1) = "0", OFFSET($A$1, 929 - 1, 69 - 1) = "1" ), 3, 4 ) ) )</f>
        <v>4</v>
      </c>
    </row>
    <row r="930" spans="57:70" x14ac:dyDescent="0.25">
      <c r="BE930" s="6">
        <v>0</v>
      </c>
      <c r="BF930" s="6" t="str">
        <f>"0"</f>
        <v>0</v>
      </c>
      <c r="BG930" t="str">
        <f ca="1">IF((OFFSET($A$1, 930 - 1, 57 - 1)) &gt;= (OFFSET($A$1, 80 - 1, 7 - 1)), "1","0")</f>
        <v>0</v>
      </c>
      <c r="BH930">
        <f ca="1" xml:space="preserve"> IF( AND( OFFSET($A$1, 930 - 1, 58 - 1) = "1", OFFSET($A$1, 930 - 1, 59 - 1) = "1" ), 1, IF( AND( OFFSET($A$1, 930 - 1, 58 - 1) = "1", OFFSET($A$1, 930 - 1, 59 - 1) = "0" ), 2, IF( AND( OFFSET($A$1, 930 - 1, 58 - 1) = "0", OFFSET($A$1, 930 - 1, 59 - 1) = "1" ), 3, 4 ) ) )</f>
        <v>4</v>
      </c>
      <c r="BJ930" s="6">
        <v>0</v>
      </c>
      <c r="BK930" s="6" t="str">
        <f>"0"</f>
        <v>0</v>
      </c>
      <c r="BL930" t="str">
        <f ca="1">IF((OFFSET($A$1, 930 - 1, 62 - 1)) &gt;= (OFFSET($A$1, 104 - 1, 7 - 1)), "1","0")</f>
        <v>0</v>
      </c>
      <c r="BM930">
        <f ca="1" xml:space="preserve"> IF( AND( OFFSET($A$1, 930 - 1, 63 - 1) = "1", OFFSET($A$1, 930 - 1, 64 - 1) = "1" ), 1, IF( AND( OFFSET($A$1, 930 - 1, 63 - 1) = "1", OFFSET($A$1, 930 - 1, 64 - 1) = "0" ), 2, IF( AND( OFFSET($A$1, 930 - 1, 63 - 1) = "0", OFFSET($A$1, 930 - 1, 64 - 1) = "1" ), 3, 4 ) ) )</f>
        <v>4</v>
      </c>
      <c r="BO930" s="6">
        <v>0</v>
      </c>
      <c r="BP930" s="6" t="str">
        <f>"0"</f>
        <v>0</v>
      </c>
      <c r="BQ930" t="str">
        <f ca="1">IF((OFFSET($A$1, 930 - 1, 67 - 1)) &gt;= (OFFSET($A$1, 128 - 1, 7 - 1)), "1","0")</f>
        <v>0</v>
      </c>
      <c r="BR930">
        <f ca="1" xml:space="preserve"> IF( AND( OFFSET($A$1, 930 - 1, 68 - 1) = "1", OFFSET($A$1, 930 - 1, 69 - 1) = "1" ), 1, IF( AND( OFFSET($A$1, 930 - 1, 68 - 1) = "1", OFFSET($A$1, 930 - 1, 69 - 1) = "0" ), 2, IF( AND( OFFSET($A$1, 930 - 1, 68 - 1) = "0", OFFSET($A$1, 930 - 1, 69 - 1) = "1" ), 3, 4 ) ) )</f>
        <v>4</v>
      </c>
    </row>
    <row r="931" spans="57:70" x14ac:dyDescent="0.25">
      <c r="BE931" s="6">
        <v>0</v>
      </c>
      <c r="BF931" s="6" t="str">
        <f>"0"</f>
        <v>0</v>
      </c>
      <c r="BG931" t="str">
        <f ca="1">IF((OFFSET($A$1, 931 - 1, 57 - 1)) &gt;= (OFFSET($A$1, 80 - 1, 7 - 1)), "1","0")</f>
        <v>0</v>
      </c>
      <c r="BH931">
        <f ca="1" xml:space="preserve"> IF( AND( OFFSET($A$1, 931 - 1, 58 - 1) = "1", OFFSET($A$1, 931 - 1, 59 - 1) = "1" ), 1, IF( AND( OFFSET($A$1, 931 - 1, 58 - 1) = "1", OFFSET($A$1, 931 - 1, 59 - 1) = "0" ), 2, IF( AND( OFFSET($A$1, 931 - 1, 58 - 1) = "0", OFFSET($A$1, 931 - 1, 59 - 1) = "1" ), 3, 4 ) ) )</f>
        <v>4</v>
      </c>
      <c r="BJ931" s="6">
        <v>0.8</v>
      </c>
      <c r="BK931" s="6" t="str">
        <f>"1"</f>
        <v>1</v>
      </c>
      <c r="BL931" t="str">
        <f ca="1">IF((OFFSET($A$1, 931 - 1, 62 - 1)) &gt;= (OFFSET($A$1, 104 - 1, 7 - 1)), "1","0")</f>
        <v>1</v>
      </c>
      <c r="BM931">
        <f ca="1" xml:space="preserve"> IF( AND( OFFSET($A$1, 931 - 1, 63 - 1) = "1", OFFSET($A$1, 931 - 1, 64 - 1) = "1" ), 1, IF( AND( OFFSET($A$1, 931 - 1, 63 - 1) = "1", OFFSET($A$1, 931 - 1, 64 - 1) = "0" ), 2, IF( AND( OFFSET($A$1, 931 - 1, 63 - 1) = "0", OFFSET($A$1, 931 - 1, 64 - 1) = "1" ), 3, 4 ) ) )</f>
        <v>1</v>
      </c>
      <c r="BO931" s="6">
        <v>0</v>
      </c>
      <c r="BP931" s="6" t="str">
        <f>"0"</f>
        <v>0</v>
      </c>
      <c r="BQ931" t="str">
        <f ca="1">IF((OFFSET($A$1, 931 - 1, 67 - 1)) &gt;= (OFFSET($A$1, 128 - 1, 7 - 1)), "1","0")</f>
        <v>0</v>
      </c>
      <c r="BR931">
        <f ca="1" xml:space="preserve"> IF( AND( OFFSET($A$1, 931 - 1, 68 - 1) = "1", OFFSET($A$1, 931 - 1, 69 - 1) = "1" ), 1, IF( AND( OFFSET($A$1, 931 - 1, 68 - 1) = "1", OFFSET($A$1, 931 - 1, 69 - 1) = "0" ), 2, IF( AND( OFFSET($A$1, 931 - 1, 68 - 1) = "0", OFFSET($A$1, 931 - 1, 69 - 1) = "1" ), 3, 4 ) ) )</f>
        <v>4</v>
      </c>
    </row>
    <row r="932" spans="57:70" x14ac:dyDescent="0.25">
      <c r="BE932" s="6">
        <v>0.8</v>
      </c>
      <c r="BF932" s="6" t="str">
        <f>"1"</f>
        <v>1</v>
      </c>
      <c r="BG932" t="str">
        <f ca="1">IF((OFFSET($A$1, 932 - 1, 57 - 1)) &gt;= (OFFSET($A$1, 80 - 1, 7 - 1)), "1","0")</f>
        <v>1</v>
      </c>
      <c r="BH932">
        <f ca="1" xml:space="preserve"> IF( AND( OFFSET($A$1, 932 - 1, 58 - 1) = "1", OFFSET($A$1, 932 - 1, 59 - 1) = "1" ), 1, IF( AND( OFFSET($A$1, 932 - 1, 58 - 1) = "1", OFFSET($A$1, 932 - 1, 59 - 1) = "0" ), 2, IF( AND( OFFSET($A$1, 932 - 1, 58 - 1) = "0", OFFSET($A$1, 932 - 1, 59 - 1) = "1" ), 3, 4 ) ) )</f>
        <v>1</v>
      </c>
      <c r="BJ932" s="6">
        <v>0</v>
      </c>
      <c r="BK932" s="6" t="str">
        <f>"0"</f>
        <v>0</v>
      </c>
      <c r="BL932" t="str">
        <f ca="1">IF((OFFSET($A$1, 932 - 1, 62 - 1)) &gt;= (OFFSET($A$1, 104 - 1, 7 - 1)), "1","0")</f>
        <v>0</v>
      </c>
      <c r="BM932">
        <f ca="1" xml:space="preserve"> IF( AND( OFFSET($A$1, 932 - 1, 63 - 1) = "1", OFFSET($A$1, 932 - 1, 64 - 1) = "1" ), 1, IF( AND( OFFSET($A$1, 932 - 1, 63 - 1) = "1", OFFSET($A$1, 932 - 1, 64 - 1) = "0" ), 2, IF( AND( OFFSET($A$1, 932 - 1, 63 - 1) = "0", OFFSET($A$1, 932 - 1, 64 - 1) = "1" ), 3, 4 ) ) )</f>
        <v>4</v>
      </c>
      <c r="BO932" s="6">
        <v>0</v>
      </c>
      <c r="BP932" s="6" t="str">
        <f>"0"</f>
        <v>0</v>
      </c>
      <c r="BQ932" t="str">
        <f ca="1">IF((OFFSET($A$1, 932 - 1, 67 - 1)) &gt;= (OFFSET($A$1, 128 - 1, 7 - 1)), "1","0")</f>
        <v>0</v>
      </c>
      <c r="BR932">
        <f ca="1" xml:space="preserve"> IF( AND( OFFSET($A$1, 932 - 1, 68 - 1) = "1", OFFSET($A$1, 932 - 1, 69 - 1) = "1" ), 1, IF( AND( OFFSET($A$1, 932 - 1, 68 - 1) = "1", OFFSET($A$1, 932 - 1, 69 - 1) = "0" ), 2, IF( AND( OFFSET($A$1, 932 - 1, 68 - 1) = "0", OFFSET($A$1, 932 - 1, 69 - 1) = "1" ), 3, 4 ) ) )</f>
        <v>4</v>
      </c>
    </row>
    <row r="933" spans="57:70" x14ac:dyDescent="0.25">
      <c r="BE933" s="6">
        <v>1</v>
      </c>
      <c r="BF933" s="6" t="str">
        <f>"1"</f>
        <v>1</v>
      </c>
      <c r="BG933" t="str">
        <f ca="1">IF((OFFSET($A$1, 933 - 1, 57 - 1)) &gt;= (OFFSET($A$1, 80 - 1, 7 - 1)), "1","0")</f>
        <v>1</v>
      </c>
      <c r="BH933">
        <f ca="1" xml:space="preserve"> IF( AND( OFFSET($A$1, 933 - 1, 58 - 1) = "1", OFFSET($A$1, 933 - 1, 59 - 1) = "1" ), 1, IF( AND( OFFSET($A$1, 933 - 1, 58 - 1) = "1", OFFSET($A$1, 933 - 1, 59 - 1) = "0" ), 2, IF( AND( OFFSET($A$1, 933 - 1, 58 - 1) = "0", OFFSET($A$1, 933 - 1, 59 - 1) = "1" ), 3, 4 ) ) )</f>
        <v>1</v>
      </c>
      <c r="BJ933" s="6">
        <v>1</v>
      </c>
      <c r="BK933" s="6" t="str">
        <f>"1"</f>
        <v>1</v>
      </c>
      <c r="BL933" t="str">
        <f ca="1">IF((OFFSET($A$1, 933 - 1, 62 - 1)) &gt;= (OFFSET($A$1, 104 - 1, 7 - 1)), "1","0")</f>
        <v>1</v>
      </c>
      <c r="BM933">
        <f ca="1" xml:space="preserve"> IF( AND( OFFSET($A$1, 933 - 1, 63 - 1) = "1", OFFSET($A$1, 933 - 1, 64 - 1) = "1" ), 1, IF( AND( OFFSET($A$1, 933 - 1, 63 - 1) = "1", OFFSET($A$1, 933 - 1, 64 - 1) = "0" ), 2, IF( AND( OFFSET($A$1, 933 - 1, 63 - 1) = "0", OFFSET($A$1, 933 - 1, 64 - 1) = "1" ), 3, 4 ) ) )</f>
        <v>1</v>
      </c>
      <c r="BO933" s="6">
        <v>0.8</v>
      </c>
      <c r="BP933" s="6" t="str">
        <f>"1"</f>
        <v>1</v>
      </c>
      <c r="BQ933" t="str">
        <f ca="1">IF((OFFSET($A$1, 933 - 1, 67 - 1)) &gt;= (OFFSET($A$1, 128 - 1, 7 - 1)), "1","0")</f>
        <v>1</v>
      </c>
      <c r="BR933">
        <f ca="1" xml:space="preserve"> IF( AND( OFFSET($A$1, 933 - 1, 68 - 1) = "1", OFFSET($A$1, 933 - 1, 69 - 1) = "1" ), 1, IF( AND( OFFSET($A$1, 933 - 1, 68 - 1) = "1", OFFSET($A$1, 933 - 1, 69 - 1) = "0" ), 2, IF( AND( OFFSET($A$1, 933 - 1, 68 - 1) = "0", OFFSET($A$1, 933 - 1, 69 - 1) = "1" ), 3, 4 ) ) )</f>
        <v>1</v>
      </c>
    </row>
    <row r="934" spans="57:70" x14ac:dyDescent="0.25">
      <c r="BE934" s="6">
        <v>0.8</v>
      </c>
      <c r="BF934" s="6" t="str">
        <f>"1"</f>
        <v>1</v>
      </c>
      <c r="BG934" t="str">
        <f ca="1">IF((OFFSET($A$1, 934 - 1, 57 - 1)) &gt;= (OFFSET($A$1, 80 - 1, 7 - 1)), "1","0")</f>
        <v>1</v>
      </c>
      <c r="BH934">
        <f ca="1" xml:space="preserve"> IF( AND( OFFSET($A$1, 934 - 1, 58 - 1) = "1", OFFSET($A$1, 934 - 1, 59 - 1) = "1" ), 1, IF( AND( OFFSET($A$1, 934 - 1, 58 - 1) = "1", OFFSET($A$1, 934 - 1, 59 - 1) = "0" ), 2, IF( AND( OFFSET($A$1, 934 - 1, 58 - 1) = "0", OFFSET($A$1, 934 - 1, 59 - 1) = "1" ), 3, 4 ) ) )</f>
        <v>1</v>
      </c>
      <c r="BJ934" s="6">
        <v>0</v>
      </c>
      <c r="BK934" s="6" t="str">
        <f>"0"</f>
        <v>0</v>
      </c>
      <c r="BL934" t="str">
        <f ca="1">IF((OFFSET($A$1, 934 - 1, 62 - 1)) &gt;= (OFFSET($A$1, 104 - 1, 7 - 1)), "1","0")</f>
        <v>0</v>
      </c>
      <c r="BM934">
        <f ca="1" xml:space="preserve"> IF( AND( OFFSET($A$1, 934 - 1, 63 - 1) = "1", OFFSET($A$1, 934 - 1, 64 - 1) = "1" ), 1, IF( AND( OFFSET($A$1, 934 - 1, 63 - 1) = "1", OFFSET($A$1, 934 - 1, 64 - 1) = "0" ), 2, IF( AND( OFFSET($A$1, 934 - 1, 63 - 1) = "0", OFFSET($A$1, 934 - 1, 64 - 1) = "1" ), 3, 4 ) ) )</f>
        <v>4</v>
      </c>
      <c r="BO934" s="6">
        <v>1</v>
      </c>
      <c r="BP934" s="6" t="str">
        <f>"1"</f>
        <v>1</v>
      </c>
      <c r="BQ934" t="str">
        <f ca="1">IF((OFFSET($A$1, 934 - 1, 67 - 1)) &gt;= (OFFSET($A$1, 128 - 1, 7 - 1)), "1","0")</f>
        <v>1</v>
      </c>
      <c r="BR934">
        <f ca="1" xml:space="preserve"> IF( AND( OFFSET($A$1, 934 - 1, 68 - 1) = "1", OFFSET($A$1, 934 - 1, 69 - 1) = "1" ), 1, IF( AND( OFFSET($A$1, 934 - 1, 68 - 1) = "1", OFFSET($A$1, 934 - 1, 69 - 1) = "0" ), 2, IF( AND( OFFSET($A$1, 934 - 1, 68 - 1) = "0", OFFSET($A$1, 934 - 1, 69 - 1) = "1" ), 3, 4 ) ) )</f>
        <v>1</v>
      </c>
    </row>
    <row r="935" spans="57:70" x14ac:dyDescent="0.25">
      <c r="BE935" s="6">
        <v>1</v>
      </c>
      <c r="BF935" s="6" t="str">
        <f>"1"</f>
        <v>1</v>
      </c>
      <c r="BG935" t="str">
        <f ca="1">IF((OFFSET($A$1, 935 - 1, 57 - 1)) &gt;= (OFFSET($A$1, 80 - 1, 7 - 1)), "1","0")</f>
        <v>1</v>
      </c>
      <c r="BH935">
        <f ca="1" xml:space="preserve"> IF( AND( OFFSET($A$1, 935 - 1, 58 - 1) = "1", OFFSET($A$1, 935 - 1, 59 - 1) = "1" ), 1, IF( AND( OFFSET($A$1, 935 - 1, 58 - 1) = "1", OFFSET($A$1, 935 - 1, 59 - 1) = "0" ), 2, IF( AND( OFFSET($A$1, 935 - 1, 58 - 1) = "0", OFFSET($A$1, 935 - 1, 59 - 1) = "1" ), 3, 4 ) ) )</f>
        <v>1</v>
      </c>
      <c r="BJ935" s="6">
        <v>0</v>
      </c>
      <c r="BK935" s="6" t="str">
        <f>"0"</f>
        <v>0</v>
      </c>
      <c r="BL935" t="str">
        <f ca="1">IF((OFFSET($A$1, 935 - 1, 62 - 1)) &gt;= (OFFSET($A$1, 104 - 1, 7 - 1)), "1","0")</f>
        <v>0</v>
      </c>
      <c r="BM935">
        <f ca="1" xml:space="preserve"> IF( AND( OFFSET($A$1, 935 - 1, 63 - 1) = "1", OFFSET($A$1, 935 - 1, 64 - 1) = "1" ), 1, IF( AND( OFFSET($A$1, 935 - 1, 63 - 1) = "1", OFFSET($A$1, 935 - 1, 64 - 1) = "0" ), 2, IF( AND( OFFSET($A$1, 935 - 1, 63 - 1) = "0", OFFSET($A$1, 935 - 1, 64 - 1) = "1" ), 3, 4 ) ) )</f>
        <v>4</v>
      </c>
      <c r="BO935" s="6">
        <v>0</v>
      </c>
      <c r="BP935" s="6" t="str">
        <f>"0"</f>
        <v>0</v>
      </c>
      <c r="BQ935" t="str">
        <f ca="1">IF((OFFSET($A$1, 935 - 1, 67 - 1)) &gt;= (OFFSET($A$1, 128 - 1, 7 - 1)), "1","0")</f>
        <v>0</v>
      </c>
      <c r="BR935">
        <f ca="1" xml:space="preserve"> IF( AND( OFFSET($A$1, 935 - 1, 68 - 1) = "1", OFFSET($A$1, 935 - 1, 69 - 1) = "1" ), 1, IF( AND( OFFSET($A$1, 935 - 1, 68 - 1) = "1", OFFSET($A$1, 935 - 1, 69 - 1) = "0" ), 2, IF( AND( OFFSET($A$1, 935 - 1, 68 - 1) = "0", OFFSET($A$1, 935 - 1, 69 - 1) = "1" ), 3, 4 ) ) )</f>
        <v>4</v>
      </c>
    </row>
    <row r="936" spans="57:70" x14ac:dyDescent="0.25">
      <c r="BE936" s="6">
        <v>0.2</v>
      </c>
      <c r="BF936" s="6" t="str">
        <f>"0"</f>
        <v>0</v>
      </c>
      <c r="BG936" t="str">
        <f ca="1">IF((OFFSET($A$1, 936 - 1, 57 - 1)) &gt;= (OFFSET($A$1, 80 - 1, 7 - 1)), "1","0")</f>
        <v>0</v>
      </c>
      <c r="BH936">
        <f ca="1" xml:space="preserve"> IF( AND( OFFSET($A$1, 936 - 1, 58 - 1) = "1", OFFSET($A$1, 936 - 1, 59 - 1) = "1" ), 1, IF( AND( OFFSET($A$1, 936 - 1, 58 - 1) = "1", OFFSET($A$1, 936 - 1, 59 - 1) = "0" ), 2, IF( AND( OFFSET($A$1, 936 - 1, 58 - 1) = "0", OFFSET($A$1, 936 - 1, 59 - 1) = "1" ), 3, 4 ) ) )</f>
        <v>4</v>
      </c>
      <c r="BJ936" s="6">
        <v>0.2</v>
      </c>
      <c r="BK936" s="6" t="str">
        <f>"0"</f>
        <v>0</v>
      </c>
      <c r="BL936" t="str">
        <f ca="1">IF((OFFSET($A$1, 936 - 1, 62 - 1)) &gt;= (OFFSET($A$1, 104 - 1, 7 - 1)), "1","0")</f>
        <v>0</v>
      </c>
      <c r="BM936">
        <f ca="1" xml:space="preserve"> IF( AND( OFFSET($A$1, 936 - 1, 63 - 1) = "1", OFFSET($A$1, 936 - 1, 64 - 1) = "1" ), 1, IF( AND( OFFSET($A$1, 936 - 1, 63 - 1) = "1", OFFSET($A$1, 936 - 1, 64 - 1) = "0" ), 2, IF( AND( OFFSET($A$1, 936 - 1, 63 - 1) = "0", OFFSET($A$1, 936 - 1, 64 - 1) = "1" ), 3, 4 ) ) )</f>
        <v>4</v>
      </c>
      <c r="BO936" s="6">
        <v>0</v>
      </c>
      <c r="BP936" s="6" t="str">
        <f>"0"</f>
        <v>0</v>
      </c>
      <c r="BQ936" t="str">
        <f ca="1">IF((OFFSET($A$1, 936 - 1, 67 - 1)) &gt;= (OFFSET($A$1, 128 - 1, 7 - 1)), "1","0")</f>
        <v>0</v>
      </c>
      <c r="BR936">
        <f ca="1" xml:space="preserve"> IF( AND( OFFSET($A$1, 936 - 1, 68 - 1) = "1", OFFSET($A$1, 936 - 1, 69 - 1) = "1" ), 1, IF( AND( OFFSET($A$1, 936 - 1, 68 - 1) = "1", OFFSET($A$1, 936 - 1, 69 - 1) = "0" ), 2, IF( AND( OFFSET($A$1, 936 - 1, 68 - 1) = "0", OFFSET($A$1, 936 - 1, 69 - 1) = "1" ), 3, 4 ) ) )</f>
        <v>4</v>
      </c>
    </row>
    <row r="937" spans="57:70" x14ac:dyDescent="0.25">
      <c r="BE937" s="6">
        <v>0</v>
      </c>
      <c r="BF937" s="6" t="str">
        <f>"0"</f>
        <v>0</v>
      </c>
      <c r="BG937" t="str">
        <f ca="1">IF((OFFSET($A$1, 937 - 1, 57 - 1)) &gt;= (OFFSET($A$1, 80 - 1, 7 - 1)), "1","0")</f>
        <v>0</v>
      </c>
      <c r="BH937">
        <f ca="1" xml:space="preserve"> IF( AND( OFFSET($A$1, 937 - 1, 58 - 1) = "1", OFFSET($A$1, 937 - 1, 59 - 1) = "1" ), 1, IF( AND( OFFSET($A$1, 937 - 1, 58 - 1) = "1", OFFSET($A$1, 937 - 1, 59 - 1) = "0" ), 2, IF( AND( OFFSET($A$1, 937 - 1, 58 - 1) = "0", OFFSET($A$1, 937 - 1, 59 - 1) = "1" ), 3, 4 ) ) )</f>
        <v>4</v>
      </c>
      <c r="BJ937" s="6">
        <v>1</v>
      </c>
      <c r="BK937" s="6" t="str">
        <f>"1"</f>
        <v>1</v>
      </c>
      <c r="BL937" t="str">
        <f ca="1">IF((OFFSET($A$1, 937 - 1, 62 - 1)) &gt;= (OFFSET($A$1, 104 - 1, 7 - 1)), "1","0")</f>
        <v>1</v>
      </c>
      <c r="BM937">
        <f ca="1" xml:space="preserve"> IF( AND( OFFSET($A$1, 937 - 1, 63 - 1) = "1", OFFSET($A$1, 937 - 1, 64 - 1) = "1" ), 1, IF( AND( OFFSET($A$1, 937 - 1, 63 - 1) = "1", OFFSET($A$1, 937 - 1, 64 - 1) = "0" ), 2, IF( AND( OFFSET($A$1, 937 - 1, 63 - 1) = "0", OFFSET($A$1, 937 - 1, 64 - 1) = "1" ), 3, 4 ) ) )</f>
        <v>1</v>
      </c>
      <c r="BO937" s="6">
        <v>0.2</v>
      </c>
      <c r="BP937" s="6" t="str">
        <f>"0"</f>
        <v>0</v>
      </c>
      <c r="BQ937" t="str">
        <f ca="1">IF((OFFSET($A$1, 937 - 1, 67 - 1)) &gt;= (OFFSET($A$1, 128 - 1, 7 - 1)), "1","0")</f>
        <v>0</v>
      </c>
      <c r="BR937">
        <f ca="1" xml:space="preserve"> IF( AND( OFFSET($A$1, 937 - 1, 68 - 1) = "1", OFFSET($A$1, 937 - 1, 69 - 1) = "1" ), 1, IF( AND( OFFSET($A$1, 937 - 1, 68 - 1) = "1", OFFSET($A$1, 937 - 1, 69 - 1) = "0" ), 2, IF( AND( OFFSET($A$1, 937 - 1, 68 - 1) = "0", OFFSET($A$1, 937 - 1, 69 - 1) = "1" ), 3, 4 ) ) )</f>
        <v>4</v>
      </c>
    </row>
    <row r="938" spans="57:70" x14ac:dyDescent="0.25">
      <c r="BE938" s="6">
        <v>0</v>
      </c>
      <c r="BF938" s="6" t="str">
        <f>"0"</f>
        <v>0</v>
      </c>
      <c r="BG938" t="str">
        <f ca="1">IF((OFFSET($A$1, 938 - 1, 57 - 1)) &gt;= (OFFSET($A$1, 80 - 1, 7 - 1)), "1","0")</f>
        <v>0</v>
      </c>
      <c r="BH938">
        <f ca="1" xml:space="preserve"> IF( AND( OFFSET($A$1, 938 - 1, 58 - 1) = "1", OFFSET($A$1, 938 - 1, 59 - 1) = "1" ), 1, IF( AND( OFFSET($A$1, 938 - 1, 58 - 1) = "1", OFFSET($A$1, 938 - 1, 59 - 1) = "0" ), 2, IF( AND( OFFSET($A$1, 938 - 1, 58 - 1) = "0", OFFSET($A$1, 938 - 1, 59 - 1) = "1" ), 3, 4 ) ) )</f>
        <v>4</v>
      </c>
      <c r="BJ938" s="6">
        <v>0.2</v>
      </c>
      <c r="BK938" s="6" t="str">
        <f>"0"</f>
        <v>0</v>
      </c>
      <c r="BL938" t="str">
        <f ca="1">IF((OFFSET($A$1, 938 - 1, 62 - 1)) &gt;= (OFFSET($A$1, 104 - 1, 7 - 1)), "1","0")</f>
        <v>0</v>
      </c>
      <c r="BM938">
        <f ca="1" xml:space="preserve"> IF( AND( OFFSET($A$1, 938 - 1, 63 - 1) = "1", OFFSET($A$1, 938 - 1, 64 - 1) = "1" ), 1, IF( AND( OFFSET($A$1, 938 - 1, 63 - 1) = "1", OFFSET($A$1, 938 - 1, 64 - 1) = "0" ), 2, IF( AND( OFFSET($A$1, 938 - 1, 63 - 1) = "0", OFFSET($A$1, 938 - 1, 64 - 1) = "1" ), 3, 4 ) ) )</f>
        <v>4</v>
      </c>
      <c r="BO938" s="6">
        <v>0</v>
      </c>
      <c r="BP938" s="6" t="str">
        <f>"0"</f>
        <v>0</v>
      </c>
      <c r="BQ938" t="str">
        <f ca="1">IF((OFFSET($A$1, 938 - 1, 67 - 1)) &gt;= (OFFSET($A$1, 128 - 1, 7 - 1)), "1","0")</f>
        <v>0</v>
      </c>
      <c r="BR938">
        <f ca="1" xml:space="preserve"> IF( AND( OFFSET($A$1, 938 - 1, 68 - 1) = "1", OFFSET($A$1, 938 - 1, 69 - 1) = "1" ), 1, IF( AND( OFFSET($A$1, 938 - 1, 68 - 1) = "1", OFFSET($A$1, 938 - 1, 69 - 1) = "0" ), 2, IF( AND( OFFSET($A$1, 938 - 1, 68 - 1) = "0", OFFSET($A$1, 938 - 1, 69 - 1) = "1" ), 3, 4 ) ) )</f>
        <v>4</v>
      </c>
    </row>
    <row r="939" spans="57:70" x14ac:dyDescent="0.25">
      <c r="BE939" s="6">
        <v>1</v>
      </c>
      <c r="BF939" s="6" t="str">
        <f>"1"</f>
        <v>1</v>
      </c>
      <c r="BG939" t="str">
        <f ca="1">IF((OFFSET($A$1, 939 - 1, 57 - 1)) &gt;= (OFFSET($A$1, 80 - 1, 7 - 1)), "1","0")</f>
        <v>1</v>
      </c>
      <c r="BH939">
        <f ca="1" xml:space="preserve"> IF( AND( OFFSET($A$1, 939 - 1, 58 - 1) = "1", OFFSET($A$1, 939 - 1, 59 - 1) = "1" ), 1, IF( AND( OFFSET($A$1, 939 - 1, 58 - 1) = "1", OFFSET($A$1, 939 - 1, 59 - 1) = "0" ), 2, IF( AND( OFFSET($A$1, 939 - 1, 58 - 1) = "0", OFFSET($A$1, 939 - 1, 59 - 1) = "1" ), 3, 4 ) ) )</f>
        <v>1</v>
      </c>
      <c r="BJ939" s="6">
        <v>1</v>
      </c>
      <c r="BK939" s="6" t="str">
        <f>"1"</f>
        <v>1</v>
      </c>
      <c r="BL939" t="str">
        <f ca="1">IF((OFFSET($A$1, 939 - 1, 62 - 1)) &gt;= (OFFSET($A$1, 104 - 1, 7 - 1)), "1","0")</f>
        <v>1</v>
      </c>
      <c r="BM939">
        <f ca="1" xml:space="preserve"> IF( AND( OFFSET($A$1, 939 - 1, 63 - 1) = "1", OFFSET($A$1, 939 - 1, 64 - 1) = "1" ), 1, IF( AND( OFFSET($A$1, 939 - 1, 63 - 1) = "1", OFFSET($A$1, 939 - 1, 64 - 1) = "0" ), 2, IF( AND( OFFSET($A$1, 939 - 1, 63 - 1) = "0", OFFSET($A$1, 939 - 1, 64 - 1) = "1" ), 3, 4 ) ) )</f>
        <v>1</v>
      </c>
      <c r="BO939" s="6">
        <v>0.4</v>
      </c>
      <c r="BP939" s="6" t="str">
        <f>"0"</f>
        <v>0</v>
      </c>
      <c r="BQ939" t="str">
        <f ca="1">IF((OFFSET($A$1, 939 - 1, 67 - 1)) &gt;= (OFFSET($A$1, 128 - 1, 7 - 1)), "1","0")</f>
        <v>0</v>
      </c>
      <c r="BR939">
        <f ca="1" xml:space="preserve"> IF( AND( OFFSET($A$1, 939 - 1, 68 - 1) = "1", OFFSET($A$1, 939 - 1, 69 - 1) = "1" ), 1, IF( AND( OFFSET($A$1, 939 - 1, 68 - 1) = "1", OFFSET($A$1, 939 - 1, 69 - 1) = "0" ), 2, IF( AND( OFFSET($A$1, 939 - 1, 68 - 1) = "0", OFFSET($A$1, 939 - 1, 69 - 1) = "1" ), 3, 4 ) ) )</f>
        <v>4</v>
      </c>
    </row>
    <row r="940" spans="57:70" x14ac:dyDescent="0.25">
      <c r="BE940" s="6">
        <v>0</v>
      </c>
      <c r="BF940" s="6" t="str">
        <f>"0"</f>
        <v>0</v>
      </c>
      <c r="BG940" t="str">
        <f ca="1">IF((OFFSET($A$1, 940 - 1, 57 - 1)) &gt;= (OFFSET($A$1, 80 - 1, 7 - 1)), "1","0")</f>
        <v>0</v>
      </c>
      <c r="BH940">
        <f ca="1" xml:space="preserve"> IF( AND( OFFSET($A$1, 940 - 1, 58 - 1) = "1", OFFSET($A$1, 940 - 1, 59 - 1) = "1" ), 1, IF( AND( OFFSET($A$1, 940 - 1, 58 - 1) = "1", OFFSET($A$1, 940 - 1, 59 - 1) = "0" ), 2, IF( AND( OFFSET($A$1, 940 - 1, 58 - 1) = "0", OFFSET($A$1, 940 - 1, 59 - 1) = "1" ), 3, 4 ) ) )</f>
        <v>4</v>
      </c>
      <c r="BJ940" s="6">
        <v>1</v>
      </c>
      <c r="BK940" s="6" t="str">
        <f>"1"</f>
        <v>1</v>
      </c>
      <c r="BL940" t="str">
        <f ca="1">IF((OFFSET($A$1, 940 - 1, 62 - 1)) &gt;= (OFFSET($A$1, 104 - 1, 7 - 1)), "1","0")</f>
        <v>1</v>
      </c>
      <c r="BM940">
        <f ca="1" xml:space="preserve"> IF( AND( OFFSET($A$1, 940 - 1, 63 - 1) = "1", OFFSET($A$1, 940 - 1, 64 - 1) = "1" ), 1, IF( AND( OFFSET($A$1, 940 - 1, 63 - 1) = "1", OFFSET($A$1, 940 - 1, 64 - 1) = "0" ), 2, IF( AND( OFFSET($A$1, 940 - 1, 63 - 1) = "0", OFFSET($A$1, 940 - 1, 64 - 1) = "1" ), 3, 4 ) ) )</f>
        <v>1</v>
      </c>
      <c r="BO940" s="6">
        <v>0</v>
      </c>
      <c r="BP940" s="6" t="str">
        <f>"0"</f>
        <v>0</v>
      </c>
      <c r="BQ940" t="str">
        <f ca="1">IF((OFFSET($A$1, 940 - 1, 67 - 1)) &gt;= (OFFSET($A$1, 128 - 1, 7 - 1)), "1","0")</f>
        <v>0</v>
      </c>
      <c r="BR940">
        <f ca="1" xml:space="preserve"> IF( AND( OFFSET($A$1, 940 - 1, 68 - 1) = "1", OFFSET($A$1, 940 - 1, 69 - 1) = "1" ), 1, IF( AND( OFFSET($A$1, 940 - 1, 68 - 1) = "1", OFFSET($A$1, 940 - 1, 69 - 1) = "0" ), 2, IF( AND( OFFSET($A$1, 940 - 1, 68 - 1) = "0", OFFSET($A$1, 940 - 1, 69 - 1) = "1" ), 3, 4 ) ) )</f>
        <v>4</v>
      </c>
    </row>
    <row r="941" spans="57:70" x14ac:dyDescent="0.25">
      <c r="BE941" s="6">
        <v>0.2</v>
      </c>
      <c r="BF941" s="6" t="str">
        <f>"0"</f>
        <v>0</v>
      </c>
      <c r="BG941" t="str">
        <f ca="1">IF((OFFSET($A$1, 941 - 1, 57 - 1)) &gt;= (OFFSET($A$1, 80 - 1, 7 - 1)), "1","0")</f>
        <v>0</v>
      </c>
      <c r="BH941">
        <f ca="1" xml:space="preserve"> IF( AND( OFFSET($A$1, 941 - 1, 58 - 1) = "1", OFFSET($A$1, 941 - 1, 59 - 1) = "1" ), 1, IF( AND( OFFSET($A$1, 941 - 1, 58 - 1) = "1", OFFSET($A$1, 941 - 1, 59 - 1) = "0" ), 2, IF( AND( OFFSET($A$1, 941 - 1, 58 - 1) = "0", OFFSET($A$1, 941 - 1, 59 - 1) = "1" ), 3, 4 ) ) )</f>
        <v>4</v>
      </c>
      <c r="BJ941" s="6">
        <v>0</v>
      </c>
      <c r="BK941" s="6" t="str">
        <f>"0"</f>
        <v>0</v>
      </c>
      <c r="BL941" t="str">
        <f ca="1">IF((OFFSET($A$1, 941 - 1, 62 - 1)) &gt;= (OFFSET($A$1, 104 - 1, 7 - 1)), "1","0")</f>
        <v>0</v>
      </c>
      <c r="BM941">
        <f ca="1" xml:space="preserve"> IF( AND( OFFSET($A$1, 941 - 1, 63 - 1) = "1", OFFSET($A$1, 941 - 1, 64 - 1) = "1" ), 1, IF( AND( OFFSET($A$1, 941 - 1, 63 - 1) = "1", OFFSET($A$1, 941 - 1, 64 - 1) = "0" ), 2, IF( AND( OFFSET($A$1, 941 - 1, 63 - 1) = "0", OFFSET($A$1, 941 - 1, 64 - 1) = "1" ), 3, 4 ) ) )</f>
        <v>4</v>
      </c>
      <c r="BO941" s="6">
        <v>0</v>
      </c>
      <c r="BP941" s="6" t="str">
        <f>"0"</f>
        <v>0</v>
      </c>
      <c r="BQ941" t="str">
        <f ca="1">IF((OFFSET($A$1, 941 - 1, 67 - 1)) &gt;= (OFFSET($A$1, 128 - 1, 7 - 1)), "1","0")</f>
        <v>0</v>
      </c>
      <c r="BR941">
        <f ca="1" xml:space="preserve"> IF( AND( OFFSET($A$1, 941 - 1, 68 - 1) = "1", OFFSET($A$1, 941 - 1, 69 - 1) = "1" ), 1, IF( AND( OFFSET($A$1, 941 - 1, 68 - 1) = "1", OFFSET($A$1, 941 - 1, 69 - 1) = "0" ), 2, IF( AND( OFFSET($A$1, 941 - 1, 68 - 1) = "0", OFFSET($A$1, 941 - 1, 69 - 1) = "1" ), 3, 4 ) ) )</f>
        <v>4</v>
      </c>
    </row>
    <row r="942" spans="57:70" x14ac:dyDescent="0.25">
      <c r="BE942" s="6">
        <v>0</v>
      </c>
      <c r="BF942" s="6" t="str">
        <f>"0"</f>
        <v>0</v>
      </c>
      <c r="BG942" t="str">
        <f ca="1">IF((OFFSET($A$1, 942 - 1, 57 - 1)) &gt;= (OFFSET($A$1, 80 - 1, 7 - 1)), "1","0")</f>
        <v>0</v>
      </c>
      <c r="BH942">
        <f ca="1" xml:space="preserve"> IF( AND( OFFSET($A$1, 942 - 1, 58 - 1) = "1", OFFSET($A$1, 942 - 1, 59 - 1) = "1" ), 1, IF( AND( OFFSET($A$1, 942 - 1, 58 - 1) = "1", OFFSET($A$1, 942 - 1, 59 - 1) = "0" ), 2, IF( AND( OFFSET($A$1, 942 - 1, 58 - 1) = "0", OFFSET($A$1, 942 - 1, 59 - 1) = "1" ), 3, 4 ) ) )</f>
        <v>4</v>
      </c>
      <c r="BJ942" s="6">
        <v>0</v>
      </c>
      <c r="BK942" s="6" t="str">
        <f>"0"</f>
        <v>0</v>
      </c>
      <c r="BL942" t="str">
        <f ca="1">IF((OFFSET($A$1, 942 - 1, 62 - 1)) &gt;= (OFFSET($A$1, 104 - 1, 7 - 1)), "1","0")</f>
        <v>0</v>
      </c>
      <c r="BM942">
        <f ca="1" xml:space="preserve"> IF( AND( OFFSET($A$1, 942 - 1, 63 - 1) = "1", OFFSET($A$1, 942 - 1, 64 - 1) = "1" ), 1, IF( AND( OFFSET($A$1, 942 - 1, 63 - 1) = "1", OFFSET($A$1, 942 - 1, 64 - 1) = "0" ), 2, IF( AND( OFFSET($A$1, 942 - 1, 63 - 1) = "0", OFFSET($A$1, 942 - 1, 64 - 1) = "1" ), 3, 4 ) ) )</f>
        <v>4</v>
      </c>
      <c r="BO942" s="6">
        <v>0</v>
      </c>
      <c r="BP942" s="6" t="str">
        <f>"0"</f>
        <v>0</v>
      </c>
      <c r="BQ942" t="str">
        <f ca="1">IF((OFFSET($A$1, 942 - 1, 67 - 1)) &gt;= (OFFSET($A$1, 128 - 1, 7 - 1)), "1","0")</f>
        <v>0</v>
      </c>
      <c r="BR942">
        <f ca="1" xml:space="preserve"> IF( AND( OFFSET($A$1, 942 - 1, 68 - 1) = "1", OFFSET($A$1, 942 - 1, 69 - 1) = "1" ), 1, IF( AND( OFFSET($A$1, 942 - 1, 68 - 1) = "1", OFFSET($A$1, 942 - 1, 69 - 1) = "0" ), 2, IF( AND( OFFSET($A$1, 942 - 1, 68 - 1) = "0", OFFSET($A$1, 942 - 1, 69 - 1) = "1" ), 3, 4 ) ) )</f>
        <v>4</v>
      </c>
    </row>
    <row r="943" spans="57:70" x14ac:dyDescent="0.25">
      <c r="BE943" s="6">
        <v>0</v>
      </c>
      <c r="BF943" s="6" t="str">
        <f>"0"</f>
        <v>0</v>
      </c>
      <c r="BG943" t="str">
        <f ca="1">IF((OFFSET($A$1, 943 - 1, 57 - 1)) &gt;= (OFFSET($A$1, 80 - 1, 7 - 1)), "1","0")</f>
        <v>0</v>
      </c>
      <c r="BH943">
        <f ca="1" xml:space="preserve"> IF( AND( OFFSET($A$1, 943 - 1, 58 - 1) = "1", OFFSET($A$1, 943 - 1, 59 - 1) = "1" ), 1, IF( AND( OFFSET($A$1, 943 - 1, 58 - 1) = "1", OFFSET($A$1, 943 - 1, 59 - 1) = "0" ), 2, IF( AND( OFFSET($A$1, 943 - 1, 58 - 1) = "0", OFFSET($A$1, 943 - 1, 59 - 1) = "1" ), 3, 4 ) ) )</f>
        <v>4</v>
      </c>
      <c r="BJ943" s="6">
        <v>0</v>
      </c>
      <c r="BK943" s="6" t="str">
        <f>"0"</f>
        <v>0</v>
      </c>
      <c r="BL943" t="str">
        <f ca="1">IF((OFFSET($A$1, 943 - 1, 62 - 1)) &gt;= (OFFSET($A$1, 104 - 1, 7 - 1)), "1","0")</f>
        <v>0</v>
      </c>
      <c r="BM943">
        <f ca="1" xml:space="preserve"> IF( AND( OFFSET($A$1, 943 - 1, 63 - 1) = "1", OFFSET($A$1, 943 - 1, 64 - 1) = "1" ), 1, IF( AND( OFFSET($A$1, 943 - 1, 63 - 1) = "1", OFFSET($A$1, 943 - 1, 64 - 1) = "0" ), 2, IF( AND( OFFSET($A$1, 943 - 1, 63 - 1) = "0", OFFSET($A$1, 943 - 1, 64 - 1) = "1" ), 3, 4 ) ) )</f>
        <v>4</v>
      </c>
      <c r="BO943" s="6">
        <v>0</v>
      </c>
      <c r="BP943" s="6" t="str">
        <f>"0"</f>
        <v>0</v>
      </c>
      <c r="BQ943" t="str">
        <f ca="1">IF((OFFSET($A$1, 943 - 1, 67 - 1)) &gt;= (OFFSET($A$1, 128 - 1, 7 - 1)), "1","0")</f>
        <v>0</v>
      </c>
      <c r="BR943">
        <f ca="1" xml:space="preserve"> IF( AND( OFFSET($A$1, 943 - 1, 68 - 1) = "1", OFFSET($A$1, 943 - 1, 69 - 1) = "1" ), 1, IF( AND( OFFSET($A$1, 943 - 1, 68 - 1) = "1", OFFSET($A$1, 943 - 1, 69 - 1) = "0" ), 2, IF( AND( OFFSET($A$1, 943 - 1, 68 - 1) = "0", OFFSET($A$1, 943 - 1, 69 - 1) = "1" ), 3, 4 ) ) )</f>
        <v>4</v>
      </c>
    </row>
    <row r="944" spans="57:70" x14ac:dyDescent="0.25">
      <c r="BE944" s="6">
        <v>0</v>
      </c>
      <c r="BF944" s="6" t="str">
        <f>"0"</f>
        <v>0</v>
      </c>
      <c r="BG944" t="str">
        <f ca="1">IF((OFFSET($A$1, 944 - 1, 57 - 1)) &gt;= (OFFSET($A$1, 80 - 1, 7 - 1)), "1","0")</f>
        <v>0</v>
      </c>
      <c r="BH944">
        <f ca="1" xml:space="preserve"> IF( AND( OFFSET($A$1, 944 - 1, 58 - 1) = "1", OFFSET($A$1, 944 - 1, 59 - 1) = "1" ), 1, IF( AND( OFFSET($A$1, 944 - 1, 58 - 1) = "1", OFFSET($A$1, 944 - 1, 59 - 1) = "0" ), 2, IF( AND( OFFSET($A$1, 944 - 1, 58 - 1) = "0", OFFSET($A$1, 944 - 1, 59 - 1) = "1" ), 3, 4 ) ) )</f>
        <v>4</v>
      </c>
      <c r="BJ944" s="6">
        <v>0</v>
      </c>
      <c r="BK944" s="6" t="str">
        <f>"0"</f>
        <v>0</v>
      </c>
      <c r="BL944" t="str">
        <f ca="1">IF((OFFSET($A$1, 944 - 1, 62 - 1)) &gt;= (OFFSET($A$1, 104 - 1, 7 - 1)), "1","0")</f>
        <v>0</v>
      </c>
      <c r="BM944">
        <f ca="1" xml:space="preserve"> IF( AND( OFFSET($A$1, 944 - 1, 63 - 1) = "1", OFFSET($A$1, 944 - 1, 64 - 1) = "1" ), 1, IF( AND( OFFSET($A$1, 944 - 1, 63 - 1) = "1", OFFSET($A$1, 944 - 1, 64 - 1) = "0" ), 2, IF( AND( OFFSET($A$1, 944 - 1, 63 - 1) = "0", OFFSET($A$1, 944 - 1, 64 - 1) = "1" ), 3, 4 ) ) )</f>
        <v>4</v>
      </c>
      <c r="BO944" s="6">
        <v>0.2</v>
      </c>
      <c r="BP944" s="6" t="str">
        <f>"0"</f>
        <v>0</v>
      </c>
      <c r="BQ944" t="str">
        <f ca="1">IF((OFFSET($A$1, 944 - 1, 67 - 1)) &gt;= (OFFSET($A$1, 128 - 1, 7 - 1)), "1","0")</f>
        <v>0</v>
      </c>
      <c r="BR944">
        <f ca="1" xml:space="preserve"> IF( AND( OFFSET($A$1, 944 - 1, 68 - 1) = "1", OFFSET($A$1, 944 - 1, 69 - 1) = "1" ), 1, IF( AND( OFFSET($A$1, 944 - 1, 68 - 1) = "1", OFFSET($A$1, 944 - 1, 69 - 1) = "0" ), 2, IF( AND( OFFSET($A$1, 944 - 1, 68 - 1) = "0", OFFSET($A$1, 944 - 1, 69 - 1) = "1" ), 3, 4 ) ) )</f>
        <v>4</v>
      </c>
    </row>
    <row r="945" spans="57:70" x14ac:dyDescent="0.25">
      <c r="BE945" s="6">
        <v>0.6</v>
      </c>
      <c r="BF945" s="6" t="str">
        <f>"1"</f>
        <v>1</v>
      </c>
      <c r="BG945" t="str">
        <f ca="1">IF((OFFSET($A$1, 945 - 1, 57 - 1)) &gt;= (OFFSET($A$1, 80 - 1, 7 - 1)), "1","0")</f>
        <v>1</v>
      </c>
      <c r="BH945">
        <f ca="1" xml:space="preserve"> IF( AND( OFFSET($A$1, 945 - 1, 58 - 1) = "1", OFFSET($A$1, 945 - 1, 59 - 1) = "1" ), 1, IF( AND( OFFSET($A$1, 945 - 1, 58 - 1) = "1", OFFSET($A$1, 945 - 1, 59 - 1) = "0" ), 2, IF( AND( OFFSET($A$1, 945 - 1, 58 - 1) = "0", OFFSET($A$1, 945 - 1, 59 - 1) = "1" ), 3, 4 ) ) )</f>
        <v>1</v>
      </c>
      <c r="BJ945" s="6">
        <v>0</v>
      </c>
      <c r="BK945" s="6" t="str">
        <f>"0"</f>
        <v>0</v>
      </c>
      <c r="BL945" t="str">
        <f ca="1">IF((OFFSET($A$1, 945 - 1, 62 - 1)) &gt;= (OFFSET($A$1, 104 - 1, 7 - 1)), "1","0")</f>
        <v>0</v>
      </c>
      <c r="BM945">
        <f ca="1" xml:space="preserve"> IF( AND( OFFSET($A$1, 945 - 1, 63 - 1) = "1", OFFSET($A$1, 945 - 1, 64 - 1) = "1" ), 1, IF( AND( OFFSET($A$1, 945 - 1, 63 - 1) = "1", OFFSET($A$1, 945 - 1, 64 - 1) = "0" ), 2, IF( AND( OFFSET($A$1, 945 - 1, 63 - 1) = "0", OFFSET($A$1, 945 - 1, 64 - 1) = "1" ), 3, 4 ) ) )</f>
        <v>4</v>
      </c>
      <c r="BO945" s="6">
        <v>1</v>
      </c>
      <c r="BP945" s="6" t="str">
        <f>"1"</f>
        <v>1</v>
      </c>
      <c r="BQ945" t="str">
        <f ca="1">IF((OFFSET($A$1, 945 - 1, 67 - 1)) &gt;= (OFFSET($A$1, 128 - 1, 7 - 1)), "1","0")</f>
        <v>1</v>
      </c>
      <c r="BR945">
        <f ca="1" xml:space="preserve"> IF( AND( OFFSET($A$1, 945 - 1, 68 - 1) = "1", OFFSET($A$1, 945 - 1, 69 - 1) = "1" ), 1, IF( AND( OFFSET($A$1, 945 - 1, 68 - 1) = "1", OFFSET($A$1, 945 - 1, 69 - 1) = "0" ), 2, IF( AND( OFFSET($A$1, 945 - 1, 68 - 1) = "0", OFFSET($A$1, 945 - 1, 69 - 1) = "1" ), 3, 4 ) ) )</f>
        <v>1</v>
      </c>
    </row>
    <row r="946" spans="57:70" x14ac:dyDescent="0.25">
      <c r="BE946" s="6">
        <v>0</v>
      </c>
      <c r="BF946" s="6" t="str">
        <f>"0"</f>
        <v>0</v>
      </c>
      <c r="BG946" t="str">
        <f ca="1">IF((OFFSET($A$1, 946 - 1, 57 - 1)) &gt;= (OFFSET($A$1, 80 - 1, 7 - 1)), "1","0")</f>
        <v>0</v>
      </c>
      <c r="BH946">
        <f ca="1" xml:space="preserve"> IF( AND( OFFSET($A$1, 946 - 1, 58 - 1) = "1", OFFSET($A$1, 946 - 1, 59 - 1) = "1" ), 1, IF( AND( OFFSET($A$1, 946 - 1, 58 - 1) = "1", OFFSET($A$1, 946 - 1, 59 - 1) = "0" ), 2, IF( AND( OFFSET($A$1, 946 - 1, 58 - 1) = "0", OFFSET($A$1, 946 - 1, 59 - 1) = "1" ), 3, 4 ) ) )</f>
        <v>4</v>
      </c>
      <c r="BJ946" s="6">
        <v>0.8</v>
      </c>
      <c r="BK946" s="6" t="str">
        <f>"0"</f>
        <v>0</v>
      </c>
      <c r="BL946" t="str">
        <f ca="1">IF((OFFSET($A$1, 946 - 1, 62 - 1)) &gt;= (OFFSET($A$1, 104 - 1, 7 - 1)), "1","0")</f>
        <v>1</v>
      </c>
      <c r="BM946">
        <f ca="1" xml:space="preserve"> IF( AND( OFFSET($A$1, 946 - 1, 63 - 1) = "1", OFFSET($A$1, 946 - 1, 64 - 1) = "1" ), 1, IF( AND( OFFSET($A$1, 946 - 1, 63 - 1) = "1", OFFSET($A$1, 946 - 1, 64 - 1) = "0" ), 2, IF( AND( OFFSET($A$1, 946 - 1, 63 - 1) = "0", OFFSET($A$1, 946 - 1, 64 - 1) = "1" ), 3, 4 ) ) )</f>
        <v>3</v>
      </c>
      <c r="BO946" s="6">
        <v>0</v>
      </c>
      <c r="BP946" s="6" t="str">
        <f>"0"</f>
        <v>0</v>
      </c>
      <c r="BQ946" t="str">
        <f ca="1">IF((OFFSET($A$1, 946 - 1, 67 - 1)) &gt;= (OFFSET($A$1, 128 - 1, 7 - 1)), "1","0")</f>
        <v>0</v>
      </c>
      <c r="BR946">
        <f ca="1" xml:space="preserve"> IF( AND( OFFSET($A$1, 946 - 1, 68 - 1) = "1", OFFSET($A$1, 946 - 1, 69 - 1) = "1" ), 1, IF( AND( OFFSET($A$1, 946 - 1, 68 - 1) = "1", OFFSET($A$1, 946 - 1, 69 - 1) = "0" ), 2, IF( AND( OFFSET($A$1, 946 - 1, 68 - 1) = "0", OFFSET($A$1, 946 - 1, 69 - 1) = "1" ), 3, 4 ) ) )</f>
        <v>4</v>
      </c>
    </row>
    <row r="947" spans="57:70" x14ac:dyDescent="0.25">
      <c r="BE947" s="6">
        <v>0.6</v>
      </c>
      <c r="BF947" s="6" t="str">
        <f>"1"</f>
        <v>1</v>
      </c>
      <c r="BG947" t="str">
        <f ca="1">IF((OFFSET($A$1, 947 - 1, 57 - 1)) &gt;= (OFFSET($A$1, 80 - 1, 7 - 1)), "1","0")</f>
        <v>1</v>
      </c>
      <c r="BH947">
        <f ca="1" xml:space="preserve"> IF( AND( OFFSET($A$1, 947 - 1, 58 - 1) = "1", OFFSET($A$1, 947 - 1, 59 - 1) = "1" ), 1, IF( AND( OFFSET($A$1, 947 - 1, 58 - 1) = "1", OFFSET($A$1, 947 - 1, 59 - 1) = "0" ), 2, IF( AND( OFFSET($A$1, 947 - 1, 58 - 1) = "0", OFFSET($A$1, 947 - 1, 59 - 1) = "1" ), 3, 4 ) ) )</f>
        <v>1</v>
      </c>
      <c r="BJ947" s="6">
        <v>1</v>
      </c>
      <c r="BK947" s="6" t="str">
        <f>"1"</f>
        <v>1</v>
      </c>
      <c r="BL947" t="str">
        <f ca="1">IF((OFFSET($A$1, 947 - 1, 62 - 1)) &gt;= (OFFSET($A$1, 104 - 1, 7 - 1)), "1","0")</f>
        <v>1</v>
      </c>
      <c r="BM947">
        <f ca="1" xml:space="preserve"> IF( AND( OFFSET($A$1, 947 - 1, 63 - 1) = "1", OFFSET($A$1, 947 - 1, 64 - 1) = "1" ), 1, IF( AND( OFFSET($A$1, 947 - 1, 63 - 1) = "1", OFFSET($A$1, 947 - 1, 64 - 1) = "0" ), 2, IF( AND( OFFSET($A$1, 947 - 1, 63 - 1) = "0", OFFSET($A$1, 947 - 1, 64 - 1) = "1" ), 3, 4 ) ) )</f>
        <v>1</v>
      </c>
      <c r="BO947" s="6">
        <v>0.2</v>
      </c>
      <c r="BP947" s="6" t="str">
        <f>"0"</f>
        <v>0</v>
      </c>
      <c r="BQ947" t="str">
        <f ca="1">IF((OFFSET($A$1, 947 - 1, 67 - 1)) &gt;= (OFFSET($A$1, 128 - 1, 7 - 1)), "1","0")</f>
        <v>0</v>
      </c>
      <c r="BR947">
        <f ca="1" xml:space="preserve"> IF( AND( OFFSET($A$1, 947 - 1, 68 - 1) = "1", OFFSET($A$1, 947 - 1, 69 - 1) = "1" ), 1, IF( AND( OFFSET($A$1, 947 - 1, 68 - 1) = "1", OFFSET($A$1, 947 - 1, 69 - 1) = "0" ), 2, IF( AND( OFFSET($A$1, 947 - 1, 68 - 1) = "0", OFFSET($A$1, 947 - 1, 69 - 1) = "1" ), 3, 4 ) ) )</f>
        <v>4</v>
      </c>
    </row>
    <row r="948" spans="57:70" x14ac:dyDescent="0.25">
      <c r="BE948" s="6">
        <v>0.8</v>
      </c>
      <c r="BF948" s="6" t="str">
        <f>"1"</f>
        <v>1</v>
      </c>
      <c r="BG948" t="str">
        <f ca="1">IF((OFFSET($A$1, 948 - 1, 57 - 1)) &gt;= (OFFSET($A$1, 80 - 1, 7 - 1)), "1","0")</f>
        <v>1</v>
      </c>
      <c r="BH948">
        <f ca="1" xml:space="preserve"> IF( AND( OFFSET($A$1, 948 - 1, 58 - 1) = "1", OFFSET($A$1, 948 - 1, 59 - 1) = "1" ), 1, IF( AND( OFFSET($A$1, 948 - 1, 58 - 1) = "1", OFFSET($A$1, 948 - 1, 59 - 1) = "0" ), 2, IF( AND( OFFSET($A$1, 948 - 1, 58 - 1) = "0", OFFSET($A$1, 948 - 1, 59 - 1) = "1" ), 3, 4 ) ) )</f>
        <v>1</v>
      </c>
      <c r="BJ948" s="6">
        <v>0</v>
      </c>
      <c r="BK948" s="6" t="str">
        <f>"0"</f>
        <v>0</v>
      </c>
      <c r="BL948" t="str">
        <f ca="1">IF((OFFSET($A$1, 948 - 1, 62 - 1)) &gt;= (OFFSET($A$1, 104 - 1, 7 - 1)), "1","0")</f>
        <v>0</v>
      </c>
      <c r="BM948">
        <f ca="1" xml:space="preserve"> IF( AND( OFFSET($A$1, 948 - 1, 63 - 1) = "1", OFFSET($A$1, 948 - 1, 64 - 1) = "1" ), 1, IF( AND( OFFSET($A$1, 948 - 1, 63 - 1) = "1", OFFSET($A$1, 948 - 1, 64 - 1) = "0" ), 2, IF( AND( OFFSET($A$1, 948 - 1, 63 - 1) = "0", OFFSET($A$1, 948 - 1, 64 - 1) = "1" ), 3, 4 ) ) )</f>
        <v>4</v>
      </c>
      <c r="BO948" s="6">
        <v>0.2</v>
      </c>
      <c r="BP948" s="6" t="str">
        <f>"0"</f>
        <v>0</v>
      </c>
      <c r="BQ948" t="str">
        <f ca="1">IF((OFFSET($A$1, 948 - 1, 67 - 1)) &gt;= (OFFSET($A$1, 128 - 1, 7 - 1)), "1","0")</f>
        <v>0</v>
      </c>
      <c r="BR948">
        <f ca="1" xml:space="preserve"> IF( AND( OFFSET($A$1, 948 - 1, 68 - 1) = "1", OFFSET($A$1, 948 - 1, 69 - 1) = "1" ), 1, IF( AND( OFFSET($A$1, 948 - 1, 68 - 1) = "1", OFFSET($A$1, 948 - 1, 69 - 1) = "0" ), 2, IF( AND( OFFSET($A$1, 948 - 1, 68 - 1) = "0", OFFSET($A$1, 948 - 1, 69 - 1) = "1" ), 3, 4 ) ) )</f>
        <v>4</v>
      </c>
    </row>
    <row r="949" spans="57:70" x14ac:dyDescent="0.25">
      <c r="BE949" s="6">
        <v>0</v>
      </c>
      <c r="BF949" s="6" t="str">
        <f>"0"</f>
        <v>0</v>
      </c>
      <c r="BG949" t="str">
        <f ca="1">IF((OFFSET($A$1, 949 - 1, 57 - 1)) &gt;= (OFFSET($A$1, 80 - 1, 7 - 1)), "1","0")</f>
        <v>0</v>
      </c>
      <c r="BH949">
        <f ca="1" xml:space="preserve"> IF( AND( OFFSET($A$1, 949 - 1, 58 - 1) = "1", OFFSET($A$1, 949 - 1, 59 - 1) = "1" ), 1, IF( AND( OFFSET($A$1, 949 - 1, 58 - 1) = "1", OFFSET($A$1, 949 - 1, 59 - 1) = "0" ), 2, IF( AND( OFFSET($A$1, 949 - 1, 58 - 1) = "0", OFFSET($A$1, 949 - 1, 59 - 1) = "1" ), 3, 4 ) ) )</f>
        <v>4</v>
      </c>
      <c r="BJ949" s="6">
        <v>0</v>
      </c>
      <c r="BK949" s="6" t="str">
        <f>"0"</f>
        <v>0</v>
      </c>
      <c r="BL949" t="str">
        <f ca="1">IF((OFFSET($A$1, 949 - 1, 62 - 1)) &gt;= (OFFSET($A$1, 104 - 1, 7 - 1)), "1","0")</f>
        <v>0</v>
      </c>
      <c r="BM949">
        <f ca="1" xml:space="preserve"> IF( AND( OFFSET($A$1, 949 - 1, 63 - 1) = "1", OFFSET($A$1, 949 - 1, 64 - 1) = "1" ), 1, IF( AND( OFFSET($A$1, 949 - 1, 63 - 1) = "1", OFFSET($A$1, 949 - 1, 64 - 1) = "0" ), 2, IF( AND( OFFSET($A$1, 949 - 1, 63 - 1) = "0", OFFSET($A$1, 949 - 1, 64 - 1) = "1" ), 3, 4 ) ) )</f>
        <v>4</v>
      </c>
      <c r="BO949" s="6">
        <v>1</v>
      </c>
      <c r="BP949" s="6" t="str">
        <f>"1"</f>
        <v>1</v>
      </c>
      <c r="BQ949" t="str">
        <f ca="1">IF((OFFSET($A$1, 949 - 1, 67 - 1)) &gt;= (OFFSET($A$1, 128 - 1, 7 - 1)), "1","0")</f>
        <v>1</v>
      </c>
      <c r="BR949">
        <f ca="1" xml:space="preserve"> IF( AND( OFFSET($A$1, 949 - 1, 68 - 1) = "1", OFFSET($A$1, 949 - 1, 69 - 1) = "1" ), 1, IF( AND( OFFSET($A$1, 949 - 1, 68 - 1) = "1", OFFSET($A$1, 949 - 1, 69 - 1) = "0" ), 2, IF( AND( OFFSET($A$1, 949 - 1, 68 - 1) = "0", OFFSET($A$1, 949 - 1, 69 - 1) = "1" ), 3, 4 ) ) )</f>
        <v>1</v>
      </c>
    </row>
    <row r="950" spans="57:70" x14ac:dyDescent="0.25">
      <c r="BE950" s="6">
        <v>1</v>
      </c>
      <c r="BF950" s="6" t="str">
        <f>"1"</f>
        <v>1</v>
      </c>
      <c r="BG950" t="str">
        <f ca="1">IF((OFFSET($A$1, 950 - 1, 57 - 1)) &gt;= (OFFSET($A$1, 80 - 1, 7 - 1)), "1","0")</f>
        <v>1</v>
      </c>
      <c r="BH950">
        <f ca="1" xml:space="preserve"> IF( AND( OFFSET($A$1, 950 - 1, 58 - 1) = "1", OFFSET($A$1, 950 - 1, 59 - 1) = "1" ), 1, IF( AND( OFFSET($A$1, 950 - 1, 58 - 1) = "1", OFFSET($A$1, 950 - 1, 59 - 1) = "0" ), 2, IF( AND( OFFSET($A$1, 950 - 1, 58 - 1) = "0", OFFSET($A$1, 950 - 1, 59 - 1) = "1" ), 3, 4 ) ) )</f>
        <v>1</v>
      </c>
      <c r="BJ950" s="6">
        <v>0.2</v>
      </c>
      <c r="BK950" s="6" t="str">
        <f>"0"</f>
        <v>0</v>
      </c>
      <c r="BL950" t="str">
        <f ca="1">IF((OFFSET($A$1, 950 - 1, 62 - 1)) &gt;= (OFFSET($A$1, 104 - 1, 7 - 1)), "1","0")</f>
        <v>0</v>
      </c>
      <c r="BM950">
        <f ca="1" xml:space="preserve"> IF( AND( OFFSET($A$1, 950 - 1, 63 - 1) = "1", OFFSET($A$1, 950 - 1, 64 - 1) = "1" ), 1, IF( AND( OFFSET($A$1, 950 - 1, 63 - 1) = "1", OFFSET($A$1, 950 - 1, 64 - 1) = "0" ), 2, IF( AND( OFFSET($A$1, 950 - 1, 63 - 1) = "0", OFFSET($A$1, 950 - 1, 64 - 1) = "1" ), 3, 4 ) ) )</f>
        <v>4</v>
      </c>
      <c r="BO950" s="6">
        <v>0</v>
      </c>
      <c r="BP950" s="6" t="str">
        <f>"0"</f>
        <v>0</v>
      </c>
      <c r="BQ950" t="str">
        <f ca="1">IF((OFFSET($A$1, 950 - 1, 67 - 1)) &gt;= (OFFSET($A$1, 128 - 1, 7 - 1)), "1","0")</f>
        <v>0</v>
      </c>
      <c r="BR950">
        <f ca="1" xml:space="preserve"> IF( AND( OFFSET($A$1, 950 - 1, 68 - 1) = "1", OFFSET($A$1, 950 - 1, 69 - 1) = "1" ), 1, IF( AND( OFFSET($A$1, 950 - 1, 68 - 1) = "1", OFFSET($A$1, 950 - 1, 69 - 1) = "0" ), 2, IF( AND( OFFSET($A$1, 950 - 1, 68 - 1) = "0", OFFSET($A$1, 950 - 1, 69 - 1) = "1" ), 3, 4 ) ) )</f>
        <v>4</v>
      </c>
    </row>
    <row r="951" spans="57:70" x14ac:dyDescent="0.25">
      <c r="BE951" s="6">
        <v>0.8</v>
      </c>
      <c r="BF951" s="6" t="str">
        <f>"1"</f>
        <v>1</v>
      </c>
      <c r="BG951" t="str">
        <f ca="1">IF((OFFSET($A$1, 951 - 1, 57 - 1)) &gt;= (OFFSET($A$1, 80 - 1, 7 - 1)), "1","0")</f>
        <v>1</v>
      </c>
      <c r="BH951">
        <f ca="1" xml:space="preserve"> IF( AND( OFFSET($A$1, 951 - 1, 58 - 1) = "1", OFFSET($A$1, 951 - 1, 59 - 1) = "1" ), 1, IF( AND( OFFSET($A$1, 951 - 1, 58 - 1) = "1", OFFSET($A$1, 951 - 1, 59 - 1) = "0" ), 2, IF( AND( OFFSET($A$1, 951 - 1, 58 - 1) = "0", OFFSET($A$1, 951 - 1, 59 - 1) = "1" ), 3, 4 ) ) )</f>
        <v>1</v>
      </c>
      <c r="BJ951" s="6">
        <v>0.2</v>
      </c>
      <c r="BK951" s="6" t="str">
        <f>"0"</f>
        <v>0</v>
      </c>
      <c r="BL951" t="str">
        <f ca="1">IF((OFFSET($A$1, 951 - 1, 62 - 1)) &gt;= (OFFSET($A$1, 104 - 1, 7 - 1)), "1","0")</f>
        <v>0</v>
      </c>
      <c r="BM951">
        <f ca="1" xml:space="preserve"> IF( AND( OFFSET($A$1, 951 - 1, 63 - 1) = "1", OFFSET($A$1, 951 - 1, 64 - 1) = "1" ), 1, IF( AND( OFFSET($A$1, 951 - 1, 63 - 1) = "1", OFFSET($A$1, 951 - 1, 64 - 1) = "0" ), 2, IF( AND( OFFSET($A$1, 951 - 1, 63 - 1) = "0", OFFSET($A$1, 951 - 1, 64 - 1) = "1" ), 3, 4 ) ) )</f>
        <v>4</v>
      </c>
      <c r="BO951" s="6">
        <v>0</v>
      </c>
      <c r="BP951" s="6" t="str">
        <f>"0"</f>
        <v>0</v>
      </c>
      <c r="BQ951" t="str">
        <f ca="1">IF((OFFSET($A$1, 951 - 1, 67 - 1)) &gt;= (OFFSET($A$1, 128 - 1, 7 - 1)), "1","0")</f>
        <v>0</v>
      </c>
      <c r="BR951">
        <f ca="1" xml:space="preserve"> IF( AND( OFFSET($A$1, 951 - 1, 68 - 1) = "1", OFFSET($A$1, 951 - 1, 69 - 1) = "1" ), 1, IF( AND( OFFSET($A$1, 951 - 1, 68 - 1) = "1", OFFSET($A$1, 951 - 1, 69 - 1) = "0" ), 2, IF( AND( OFFSET($A$1, 951 - 1, 68 - 1) = "0", OFFSET($A$1, 951 - 1, 69 - 1) = "1" ), 3, 4 ) ) )</f>
        <v>4</v>
      </c>
    </row>
    <row r="952" spans="57:70" x14ac:dyDescent="0.25">
      <c r="BE952" s="6">
        <v>1</v>
      </c>
      <c r="BF952" s="6" t="str">
        <f>"1"</f>
        <v>1</v>
      </c>
      <c r="BG952" t="str">
        <f ca="1">IF((OFFSET($A$1, 952 - 1, 57 - 1)) &gt;= (OFFSET($A$1, 80 - 1, 7 - 1)), "1","0")</f>
        <v>1</v>
      </c>
      <c r="BH952">
        <f ca="1" xml:space="preserve"> IF( AND( OFFSET($A$1, 952 - 1, 58 - 1) = "1", OFFSET($A$1, 952 - 1, 59 - 1) = "1" ), 1, IF( AND( OFFSET($A$1, 952 - 1, 58 - 1) = "1", OFFSET($A$1, 952 - 1, 59 - 1) = "0" ), 2, IF( AND( OFFSET($A$1, 952 - 1, 58 - 1) = "0", OFFSET($A$1, 952 - 1, 59 - 1) = "1" ), 3, 4 ) ) )</f>
        <v>1</v>
      </c>
      <c r="BJ952" s="6">
        <v>1</v>
      </c>
      <c r="BK952" s="6" t="str">
        <f>"1"</f>
        <v>1</v>
      </c>
      <c r="BL952" t="str">
        <f ca="1">IF((OFFSET($A$1, 952 - 1, 62 - 1)) &gt;= (OFFSET($A$1, 104 - 1, 7 - 1)), "1","0")</f>
        <v>1</v>
      </c>
      <c r="BM952">
        <f ca="1" xml:space="preserve"> IF( AND( OFFSET($A$1, 952 - 1, 63 - 1) = "1", OFFSET($A$1, 952 - 1, 64 - 1) = "1" ), 1, IF( AND( OFFSET($A$1, 952 - 1, 63 - 1) = "1", OFFSET($A$1, 952 - 1, 64 - 1) = "0" ), 2, IF( AND( OFFSET($A$1, 952 - 1, 63 - 1) = "0", OFFSET($A$1, 952 - 1, 64 - 1) = "1" ), 3, 4 ) ) )</f>
        <v>1</v>
      </c>
      <c r="BO952" s="6">
        <v>1</v>
      </c>
      <c r="BP952" s="6" t="str">
        <f>"1"</f>
        <v>1</v>
      </c>
      <c r="BQ952" t="str">
        <f ca="1">IF((OFFSET($A$1, 952 - 1, 67 - 1)) &gt;= (OFFSET($A$1, 128 - 1, 7 - 1)), "1","0")</f>
        <v>1</v>
      </c>
      <c r="BR952">
        <f ca="1" xml:space="preserve"> IF( AND( OFFSET($A$1, 952 - 1, 68 - 1) = "1", OFFSET($A$1, 952 - 1, 69 - 1) = "1" ), 1, IF( AND( OFFSET($A$1, 952 - 1, 68 - 1) = "1", OFFSET($A$1, 952 - 1, 69 - 1) = "0" ), 2, IF( AND( OFFSET($A$1, 952 - 1, 68 - 1) = "0", OFFSET($A$1, 952 - 1, 69 - 1) = "1" ), 3, 4 ) ) )</f>
        <v>1</v>
      </c>
    </row>
    <row r="953" spans="57:70" x14ac:dyDescent="0.25">
      <c r="BE953" s="6">
        <v>0.8</v>
      </c>
      <c r="BF953" s="6" t="str">
        <f>"1"</f>
        <v>1</v>
      </c>
      <c r="BG953" t="str">
        <f ca="1">IF((OFFSET($A$1, 953 - 1, 57 - 1)) &gt;= (OFFSET($A$1, 80 - 1, 7 - 1)), "1","0")</f>
        <v>1</v>
      </c>
      <c r="BH953">
        <f ca="1" xml:space="preserve"> IF( AND( OFFSET($A$1, 953 - 1, 58 - 1) = "1", OFFSET($A$1, 953 - 1, 59 - 1) = "1" ), 1, IF( AND( OFFSET($A$1, 953 - 1, 58 - 1) = "1", OFFSET($A$1, 953 - 1, 59 - 1) = "0" ), 2, IF( AND( OFFSET($A$1, 953 - 1, 58 - 1) = "0", OFFSET($A$1, 953 - 1, 59 - 1) = "1" ), 3, 4 ) ) )</f>
        <v>1</v>
      </c>
      <c r="BJ953" s="6">
        <v>1</v>
      </c>
      <c r="BK953" s="6" t="str">
        <f>"1"</f>
        <v>1</v>
      </c>
      <c r="BL953" t="str">
        <f ca="1">IF((OFFSET($A$1, 953 - 1, 62 - 1)) &gt;= (OFFSET($A$1, 104 - 1, 7 - 1)), "1","0")</f>
        <v>1</v>
      </c>
      <c r="BM953">
        <f ca="1" xml:space="preserve"> IF( AND( OFFSET($A$1, 953 - 1, 63 - 1) = "1", OFFSET($A$1, 953 - 1, 64 - 1) = "1" ), 1, IF( AND( OFFSET($A$1, 953 - 1, 63 - 1) = "1", OFFSET($A$1, 953 - 1, 64 - 1) = "0" ), 2, IF( AND( OFFSET($A$1, 953 - 1, 63 - 1) = "0", OFFSET($A$1, 953 - 1, 64 - 1) = "1" ), 3, 4 ) ) )</f>
        <v>1</v>
      </c>
      <c r="BO953" s="6">
        <v>0.2</v>
      </c>
      <c r="BP953" s="6" t="str">
        <f>"0"</f>
        <v>0</v>
      </c>
      <c r="BQ953" t="str">
        <f ca="1">IF((OFFSET($A$1, 953 - 1, 67 - 1)) &gt;= (OFFSET($A$1, 128 - 1, 7 - 1)), "1","0")</f>
        <v>0</v>
      </c>
      <c r="BR953">
        <f ca="1" xml:space="preserve"> IF( AND( OFFSET($A$1, 953 - 1, 68 - 1) = "1", OFFSET($A$1, 953 - 1, 69 - 1) = "1" ), 1, IF( AND( OFFSET($A$1, 953 - 1, 68 - 1) = "1", OFFSET($A$1, 953 - 1, 69 - 1) = "0" ), 2, IF( AND( OFFSET($A$1, 953 - 1, 68 - 1) = "0", OFFSET($A$1, 953 - 1, 69 - 1) = "1" ), 3, 4 ) ) )</f>
        <v>4</v>
      </c>
    </row>
    <row r="954" spans="57:70" x14ac:dyDescent="0.25">
      <c r="BE954" s="6">
        <v>0</v>
      </c>
      <c r="BF954" s="6" t="str">
        <f>"0"</f>
        <v>0</v>
      </c>
      <c r="BG954" t="str">
        <f ca="1">IF((OFFSET($A$1, 954 - 1, 57 - 1)) &gt;= (OFFSET($A$1, 80 - 1, 7 - 1)), "1","0")</f>
        <v>0</v>
      </c>
      <c r="BH954">
        <f ca="1" xml:space="preserve"> IF( AND( OFFSET($A$1, 954 - 1, 58 - 1) = "1", OFFSET($A$1, 954 - 1, 59 - 1) = "1" ), 1, IF( AND( OFFSET($A$1, 954 - 1, 58 - 1) = "1", OFFSET($A$1, 954 - 1, 59 - 1) = "0" ), 2, IF( AND( OFFSET($A$1, 954 - 1, 58 - 1) = "0", OFFSET($A$1, 954 - 1, 59 - 1) = "1" ), 3, 4 ) ) )</f>
        <v>4</v>
      </c>
      <c r="BJ954" s="6">
        <v>0.2</v>
      </c>
      <c r="BK954" s="6" t="str">
        <f>"0"</f>
        <v>0</v>
      </c>
      <c r="BL954" t="str">
        <f ca="1">IF((OFFSET($A$1, 954 - 1, 62 - 1)) &gt;= (OFFSET($A$1, 104 - 1, 7 - 1)), "1","0")</f>
        <v>0</v>
      </c>
      <c r="BM954">
        <f ca="1" xml:space="preserve"> IF( AND( OFFSET($A$1, 954 - 1, 63 - 1) = "1", OFFSET($A$1, 954 - 1, 64 - 1) = "1" ), 1, IF( AND( OFFSET($A$1, 954 - 1, 63 - 1) = "1", OFFSET($A$1, 954 - 1, 64 - 1) = "0" ), 2, IF( AND( OFFSET($A$1, 954 - 1, 63 - 1) = "0", OFFSET($A$1, 954 - 1, 64 - 1) = "1" ), 3, 4 ) ) )</f>
        <v>4</v>
      </c>
      <c r="BO954" s="6">
        <v>0</v>
      </c>
      <c r="BP954" s="6" t="str">
        <f>"0"</f>
        <v>0</v>
      </c>
      <c r="BQ954" t="str">
        <f ca="1">IF((OFFSET($A$1, 954 - 1, 67 - 1)) &gt;= (OFFSET($A$1, 128 - 1, 7 - 1)), "1","0")</f>
        <v>0</v>
      </c>
      <c r="BR954">
        <f ca="1" xml:space="preserve"> IF( AND( OFFSET($A$1, 954 - 1, 68 - 1) = "1", OFFSET($A$1, 954 - 1, 69 - 1) = "1" ), 1, IF( AND( OFFSET($A$1, 954 - 1, 68 - 1) = "1", OFFSET($A$1, 954 - 1, 69 - 1) = "0" ), 2, IF( AND( OFFSET($A$1, 954 - 1, 68 - 1) = "0", OFFSET($A$1, 954 - 1, 69 - 1) = "1" ), 3, 4 ) ) )</f>
        <v>4</v>
      </c>
    </row>
    <row r="955" spans="57:70" x14ac:dyDescent="0.25">
      <c r="BE955" s="6">
        <v>0</v>
      </c>
      <c r="BF955" s="6" t="str">
        <f>"0"</f>
        <v>0</v>
      </c>
      <c r="BG955" t="str">
        <f ca="1">IF((OFFSET($A$1, 955 - 1, 57 - 1)) &gt;= (OFFSET($A$1, 80 - 1, 7 - 1)), "1","0")</f>
        <v>0</v>
      </c>
      <c r="BH955">
        <f ca="1" xml:space="preserve"> IF( AND( OFFSET($A$1, 955 - 1, 58 - 1) = "1", OFFSET($A$1, 955 - 1, 59 - 1) = "1" ), 1, IF( AND( OFFSET($A$1, 955 - 1, 58 - 1) = "1", OFFSET($A$1, 955 - 1, 59 - 1) = "0" ), 2, IF( AND( OFFSET($A$1, 955 - 1, 58 - 1) = "0", OFFSET($A$1, 955 - 1, 59 - 1) = "1" ), 3, 4 ) ) )</f>
        <v>4</v>
      </c>
      <c r="BJ955" s="6">
        <v>0.2</v>
      </c>
      <c r="BK955" s="6" t="str">
        <f>"0"</f>
        <v>0</v>
      </c>
      <c r="BL955" t="str">
        <f ca="1">IF((OFFSET($A$1, 955 - 1, 62 - 1)) &gt;= (OFFSET($A$1, 104 - 1, 7 - 1)), "1","0")</f>
        <v>0</v>
      </c>
      <c r="BM955">
        <f ca="1" xml:space="preserve"> IF( AND( OFFSET($A$1, 955 - 1, 63 - 1) = "1", OFFSET($A$1, 955 - 1, 64 - 1) = "1" ), 1, IF( AND( OFFSET($A$1, 955 - 1, 63 - 1) = "1", OFFSET($A$1, 955 - 1, 64 - 1) = "0" ), 2, IF( AND( OFFSET($A$1, 955 - 1, 63 - 1) = "0", OFFSET($A$1, 955 - 1, 64 - 1) = "1" ), 3, 4 ) ) )</f>
        <v>4</v>
      </c>
      <c r="BO955" s="6">
        <v>0</v>
      </c>
      <c r="BP955" s="6" t="str">
        <f>"0"</f>
        <v>0</v>
      </c>
      <c r="BQ955" t="str">
        <f ca="1">IF((OFFSET($A$1, 955 - 1, 67 - 1)) &gt;= (OFFSET($A$1, 128 - 1, 7 - 1)), "1","0")</f>
        <v>0</v>
      </c>
      <c r="BR955">
        <f ca="1" xml:space="preserve"> IF( AND( OFFSET($A$1, 955 - 1, 68 - 1) = "1", OFFSET($A$1, 955 - 1, 69 - 1) = "1" ), 1, IF( AND( OFFSET($A$1, 955 - 1, 68 - 1) = "1", OFFSET($A$1, 955 - 1, 69 - 1) = "0" ), 2, IF( AND( OFFSET($A$1, 955 - 1, 68 - 1) = "0", OFFSET($A$1, 955 - 1, 69 - 1) = "1" ), 3, 4 ) ) )</f>
        <v>4</v>
      </c>
    </row>
    <row r="956" spans="57:70" x14ac:dyDescent="0.25">
      <c r="BE956" s="6">
        <v>0</v>
      </c>
      <c r="BF956" s="6" t="str">
        <f>"0"</f>
        <v>0</v>
      </c>
      <c r="BG956" t="str">
        <f ca="1">IF((OFFSET($A$1, 956 - 1, 57 - 1)) &gt;= (OFFSET($A$1, 80 - 1, 7 - 1)), "1","0")</f>
        <v>0</v>
      </c>
      <c r="BH956">
        <f ca="1" xml:space="preserve"> IF( AND( OFFSET($A$1, 956 - 1, 58 - 1) = "1", OFFSET($A$1, 956 - 1, 59 - 1) = "1" ), 1, IF( AND( OFFSET($A$1, 956 - 1, 58 - 1) = "1", OFFSET($A$1, 956 - 1, 59 - 1) = "0" ), 2, IF( AND( OFFSET($A$1, 956 - 1, 58 - 1) = "0", OFFSET($A$1, 956 - 1, 59 - 1) = "1" ), 3, 4 ) ) )</f>
        <v>4</v>
      </c>
      <c r="BJ956" s="6">
        <v>1</v>
      </c>
      <c r="BK956" s="6" t="str">
        <f>"1"</f>
        <v>1</v>
      </c>
      <c r="BL956" t="str">
        <f ca="1">IF((OFFSET($A$1, 956 - 1, 62 - 1)) &gt;= (OFFSET($A$1, 104 - 1, 7 - 1)), "1","0")</f>
        <v>1</v>
      </c>
      <c r="BM956">
        <f ca="1" xml:space="preserve"> IF( AND( OFFSET($A$1, 956 - 1, 63 - 1) = "1", OFFSET($A$1, 956 - 1, 64 - 1) = "1" ), 1, IF( AND( OFFSET($A$1, 956 - 1, 63 - 1) = "1", OFFSET($A$1, 956 - 1, 64 - 1) = "0" ), 2, IF( AND( OFFSET($A$1, 956 - 1, 63 - 1) = "0", OFFSET($A$1, 956 - 1, 64 - 1) = "1" ), 3, 4 ) ) )</f>
        <v>1</v>
      </c>
      <c r="BO956" s="6">
        <v>0</v>
      </c>
      <c r="BP956" s="6" t="str">
        <f>"0"</f>
        <v>0</v>
      </c>
      <c r="BQ956" t="str">
        <f ca="1">IF((OFFSET($A$1, 956 - 1, 67 - 1)) &gt;= (OFFSET($A$1, 128 - 1, 7 - 1)), "1","0")</f>
        <v>0</v>
      </c>
      <c r="BR956">
        <f ca="1" xml:space="preserve"> IF( AND( OFFSET($A$1, 956 - 1, 68 - 1) = "1", OFFSET($A$1, 956 - 1, 69 - 1) = "1" ), 1, IF( AND( OFFSET($A$1, 956 - 1, 68 - 1) = "1", OFFSET($A$1, 956 - 1, 69 - 1) = "0" ), 2, IF( AND( OFFSET($A$1, 956 - 1, 68 - 1) = "0", OFFSET($A$1, 956 - 1, 69 - 1) = "1" ), 3, 4 ) ) )</f>
        <v>4</v>
      </c>
    </row>
    <row r="957" spans="57:70" x14ac:dyDescent="0.25">
      <c r="BE957" s="6">
        <v>0</v>
      </c>
      <c r="BF957" s="6" t="str">
        <f>"0"</f>
        <v>0</v>
      </c>
      <c r="BG957" t="str">
        <f ca="1">IF((OFFSET($A$1, 957 - 1, 57 - 1)) &gt;= (OFFSET($A$1, 80 - 1, 7 - 1)), "1","0")</f>
        <v>0</v>
      </c>
      <c r="BH957">
        <f ca="1" xml:space="preserve"> IF( AND( OFFSET($A$1, 957 - 1, 58 - 1) = "1", OFFSET($A$1, 957 - 1, 59 - 1) = "1" ), 1, IF( AND( OFFSET($A$1, 957 - 1, 58 - 1) = "1", OFFSET($A$1, 957 - 1, 59 - 1) = "0" ), 2, IF( AND( OFFSET($A$1, 957 - 1, 58 - 1) = "0", OFFSET($A$1, 957 - 1, 59 - 1) = "1" ), 3, 4 ) ) )</f>
        <v>4</v>
      </c>
      <c r="BJ957" s="6">
        <v>0</v>
      </c>
      <c r="BK957" s="6" t="str">
        <f>"0"</f>
        <v>0</v>
      </c>
      <c r="BL957" t="str">
        <f ca="1">IF((OFFSET($A$1, 957 - 1, 62 - 1)) &gt;= (OFFSET($A$1, 104 - 1, 7 - 1)), "1","0")</f>
        <v>0</v>
      </c>
      <c r="BM957">
        <f ca="1" xml:space="preserve"> IF( AND( OFFSET($A$1, 957 - 1, 63 - 1) = "1", OFFSET($A$1, 957 - 1, 64 - 1) = "1" ), 1, IF( AND( OFFSET($A$1, 957 - 1, 63 - 1) = "1", OFFSET($A$1, 957 - 1, 64 - 1) = "0" ), 2, IF( AND( OFFSET($A$1, 957 - 1, 63 - 1) = "0", OFFSET($A$1, 957 - 1, 64 - 1) = "1" ), 3, 4 ) ) )</f>
        <v>4</v>
      </c>
      <c r="BO957" s="6">
        <v>0</v>
      </c>
      <c r="BP957" s="6" t="str">
        <f>"0"</f>
        <v>0</v>
      </c>
      <c r="BQ957" t="str">
        <f ca="1">IF((OFFSET($A$1, 957 - 1, 67 - 1)) &gt;= (OFFSET($A$1, 128 - 1, 7 - 1)), "1","0")</f>
        <v>0</v>
      </c>
      <c r="BR957">
        <f ca="1" xml:space="preserve"> IF( AND( OFFSET($A$1, 957 - 1, 68 - 1) = "1", OFFSET($A$1, 957 - 1, 69 - 1) = "1" ), 1, IF( AND( OFFSET($A$1, 957 - 1, 68 - 1) = "1", OFFSET($A$1, 957 - 1, 69 - 1) = "0" ), 2, IF( AND( OFFSET($A$1, 957 - 1, 68 - 1) = "0", OFFSET($A$1, 957 - 1, 69 - 1) = "1" ), 3, 4 ) ) )</f>
        <v>4</v>
      </c>
    </row>
    <row r="958" spans="57:70" x14ac:dyDescent="0.25">
      <c r="BE958" s="6">
        <v>1</v>
      </c>
      <c r="BF958" s="6" t="str">
        <f>"1"</f>
        <v>1</v>
      </c>
      <c r="BG958" t="str">
        <f ca="1">IF((OFFSET($A$1, 958 - 1, 57 - 1)) &gt;= (OFFSET($A$1, 80 - 1, 7 - 1)), "1","0")</f>
        <v>1</v>
      </c>
      <c r="BH958">
        <f ca="1" xml:space="preserve"> IF( AND( OFFSET($A$1, 958 - 1, 58 - 1) = "1", OFFSET($A$1, 958 - 1, 59 - 1) = "1" ), 1, IF( AND( OFFSET($A$1, 958 - 1, 58 - 1) = "1", OFFSET($A$1, 958 - 1, 59 - 1) = "0" ), 2, IF( AND( OFFSET($A$1, 958 - 1, 58 - 1) = "0", OFFSET($A$1, 958 - 1, 59 - 1) = "1" ), 3, 4 ) ) )</f>
        <v>1</v>
      </c>
      <c r="BJ958" s="6">
        <v>1</v>
      </c>
      <c r="BK958" s="6" t="str">
        <f>"1"</f>
        <v>1</v>
      </c>
      <c r="BL958" t="str">
        <f ca="1">IF((OFFSET($A$1, 958 - 1, 62 - 1)) &gt;= (OFFSET($A$1, 104 - 1, 7 - 1)), "1","0")</f>
        <v>1</v>
      </c>
      <c r="BM958">
        <f ca="1" xml:space="preserve"> IF( AND( OFFSET($A$1, 958 - 1, 63 - 1) = "1", OFFSET($A$1, 958 - 1, 64 - 1) = "1" ), 1, IF( AND( OFFSET($A$1, 958 - 1, 63 - 1) = "1", OFFSET($A$1, 958 - 1, 64 - 1) = "0" ), 2, IF( AND( OFFSET($A$1, 958 - 1, 63 - 1) = "0", OFFSET($A$1, 958 - 1, 64 - 1) = "1" ), 3, 4 ) ) )</f>
        <v>1</v>
      </c>
      <c r="BO958" s="6">
        <v>0</v>
      </c>
      <c r="BP958" s="6" t="str">
        <f>"0"</f>
        <v>0</v>
      </c>
      <c r="BQ958" t="str">
        <f ca="1">IF((OFFSET($A$1, 958 - 1, 67 - 1)) &gt;= (OFFSET($A$1, 128 - 1, 7 - 1)), "1","0")</f>
        <v>0</v>
      </c>
      <c r="BR958">
        <f ca="1" xml:space="preserve"> IF( AND( OFFSET($A$1, 958 - 1, 68 - 1) = "1", OFFSET($A$1, 958 - 1, 69 - 1) = "1" ), 1, IF( AND( OFFSET($A$1, 958 - 1, 68 - 1) = "1", OFFSET($A$1, 958 - 1, 69 - 1) = "0" ), 2, IF( AND( OFFSET($A$1, 958 - 1, 68 - 1) = "0", OFFSET($A$1, 958 - 1, 69 - 1) = "1" ), 3, 4 ) ) )</f>
        <v>4</v>
      </c>
    </row>
    <row r="959" spans="57:70" x14ac:dyDescent="0.25">
      <c r="BE959" s="6">
        <v>0</v>
      </c>
      <c r="BF959" s="6" t="str">
        <f>"0"</f>
        <v>0</v>
      </c>
      <c r="BG959" t="str">
        <f ca="1">IF((OFFSET($A$1, 959 - 1, 57 - 1)) &gt;= (OFFSET($A$1, 80 - 1, 7 - 1)), "1","0")</f>
        <v>0</v>
      </c>
      <c r="BH959">
        <f ca="1" xml:space="preserve"> IF( AND( OFFSET($A$1, 959 - 1, 58 - 1) = "1", OFFSET($A$1, 959 - 1, 59 - 1) = "1" ), 1, IF( AND( OFFSET($A$1, 959 - 1, 58 - 1) = "1", OFFSET($A$1, 959 - 1, 59 - 1) = "0" ), 2, IF( AND( OFFSET($A$1, 959 - 1, 58 - 1) = "0", OFFSET($A$1, 959 - 1, 59 - 1) = "1" ), 3, 4 ) ) )</f>
        <v>4</v>
      </c>
      <c r="BJ959" s="6">
        <v>1</v>
      </c>
      <c r="BK959" s="6" t="str">
        <f>"1"</f>
        <v>1</v>
      </c>
      <c r="BL959" t="str">
        <f ca="1">IF((OFFSET($A$1, 959 - 1, 62 - 1)) &gt;= (OFFSET($A$1, 104 - 1, 7 - 1)), "1","0")</f>
        <v>1</v>
      </c>
      <c r="BM959">
        <f ca="1" xml:space="preserve"> IF( AND( OFFSET($A$1, 959 - 1, 63 - 1) = "1", OFFSET($A$1, 959 - 1, 64 - 1) = "1" ), 1, IF( AND( OFFSET($A$1, 959 - 1, 63 - 1) = "1", OFFSET($A$1, 959 - 1, 64 - 1) = "0" ), 2, IF( AND( OFFSET($A$1, 959 - 1, 63 - 1) = "0", OFFSET($A$1, 959 - 1, 64 - 1) = "1" ), 3, 4 ) ) )</f>
        <v>1</v>
      </c>
      <c r="BO959" s="6">
        <v>0</v>
      </c>
      <c r="BP959" s="6" t="str">
        <f>"0"</f>
        <v>0</v>
      </c>
      <c r="BQ959" t="str">
        <f ca="1">IF((OFFSET($A$1, 959 - 1, 67 - 1)) &gt;= (OFFSET($A$1, 128 - 1, 7 - 1)), "1","0")</f>
        <v>0</v>
      </c>
      <c r="BR959">
        <f ca="1" xml:space="preserve"> IF( AND( OFFSET($A$1, 959 - 1, 68 - 1) = "1", OFFSET($A$1, 959 - 1, 69 - 1) = "1" ), 1, IF( AND( OFFSET($A$1, 959 - 1, 68 - 1) = "1", OFFSET($A$1, 959 - 1, 69 - 1) = "0" ), 2, IF( AND( OFFSET($A$1, 959 - 1, 68 - 1) = "0", OFFSET($A$1, 959 - 1, 69 - 1) = "1" ), 3, 4 ) ) )</f>
        <v>4</v>
      </c>
    </row>
    <row r="960" spans="57:70" x14ac:dyDescent="0.25">
      <c r="BE960" s="6">
        <v>0</v>
      </c>
      <c r="BF960" s="6" t="str">
        <f>"0"</f>
        <v>0</v>
      </c>
      <c r="BG960" t="str">
        <f ca="1">IF((OFFSET($A$1, 960 - 1, 57 - 1)) &gt;= (OFFSET($A$1, 80 - 1, 7 - 1)), "1","0")</f>
        <v>0</v>
      </c>
      <c r="BH960">
        <f ca="1" xml:space="preserve"> IF( AND( OFFSET($A$1, 960 - 1, 58 - 1) = "1", OFFSET($A$1, 960 - 1, 59 - 1) = "1" ), 1, IF( AND( OFFSET($A$1, 960 - 1, 58 - 1) = "1", OFFSET($A$1, 960 - 1, 59 - 1) = "0" ), 2, IF( AND( OFFSET($A$1, 960 - 1, 58 - 1) = "0", OFFSET($A$1, 960 - 1, 59 - 1) = "1" ), 3, 4 ) ) )</f>
        <v>4</v>
      </c>
      <c r="BJ960" s="6">
        <v>1</v>
      </c>
      <c r="BK960" s="6" t="str">
        <f>"1"</f>
        <v>1</v>
      </c>
      <c r="BL960" t="str">
        <f ca="1">IF((OFFSET($A$1, 960 - 1, 62 - 1)) &gt;= (OFFSET($A$1, 104 - 1, 7 - 1)), "1","0")</f>
        <v>1</v>
      </c>
      <c r="BM960">
        <f ca="1" xml:space="preserve"> IF( AND( OFFSET($A$1, 960 - 1, 63 - 1) = "1", OFFSET($A$1, 960 - 1, 64 - 1) = "1" ), 1, IF( AND( OFFSET($A$1, 960 - 1, 63 - 1) = "1", OFFSET($A$1, 960 - 1, 64 - 1) = "0" ), 2, IF( AND( OFFSET($A$1, 960 - 1, 63 - 1) = "0", OFFSET($A$1, 960 - 1, 64 - 1) = "1" ), 3, 4 ) ) )</f>
        <v>1</v>
      </c>
      <c r="BO960" s="6">
        <v>0</v>
      </c>
      <c r="BP960" s="6" t="str">
        <f>"0"</f>
        <v>0</v>
      </c>
      <c r="BQ960" t="str">
        <f ca="1">IF((OFFSET($A$1, 960 - 1, 67 - 1)) &gt;= (OFFSET($A$1, 128 - 1, 7 - 1)), "1","0")</f>
        <v>0</v>
      </c>
      <c r="BR960">
        <f ca="1" xml:space="preserve"> IF( AND( OFFSET($A$1, 960 - 1, 68 - 1) = "1", OFFSET($A$1, 960 - 1, 69 - 1) = "1" ), 1, IF( AND( OFFSET($A$1, 960 - 1, 68 - 1) = "1", OFFSET($A$1, 960 - 1, 69 - 1) = "0" ), 2, IF( AND( OFFSET($A$1, 960 - 1, 68 - 1) = "0", OFFSET($A$1, 960 - 1, 69 - 1) = "1" ), 3, 4 ) ) )</f>
        <v>4</v>
      </c>
    </row>
    <row r="961" spans="57:70" x14ac:dyDescent="0.25">
      <c r="BE961" s="6">
        <v>0</v>
      </c>
      <c r="BF961" s="6" t="str">
        <f>"0"</f>
        <v>0</v>
      </c>
      <c r="BG961" t="str">
        <f ca="1">IF((OFFSET($A$1, 961 - 1, 57 - 1)) &gt;= (OFFSET($A$1, 80 - 1, 7 - 1)), "1","0")</f>
        <v>0</v>
      </c>
      <c r="BH961">
        <f ca="1" xml:space="preserve"> IF( AND( OFFSET($A$1, 961 - 1, 58 - 1) = "1", OFFSET($A$1, 961 - 1, 59 - 1) = "1" ), 1, IF( AND( OFFSET($A$1, 961 - 1, 58 - 1) = "1", OFFSET($A$1, 961 - 1, 59 - 1) = "0" ), 2, IF( AND( OFFSET($A$1, 961 - 1, 58 - 1) = "0", OFFSET($A$1, 961 - 1, 59 - 1) = "1" ), 3, 4 ) ) )</f>
        <v>4</v>
      </c>
      <c r="BJ961" s="6">
        <v>0</v>
      </c>
      <c r="BK961" s="6" t="str">
        <f>"0"</f>
        <v>0</v>
      </c>
      <c r="BL961" t="str">
        <f ca="1">IF((OFFSET($A$1, 961 - 1, 62 - 1)) &gt;= (OFFSET($A$1, 104 - 1, 7 - 1)), "1","0")</f>
        <v>0</v>
      </c>
      <c r="BM961">
        <f ca="1" xml:space="preserve"> IF( AND( OFFSET($A$1, 961 - 1, 63 - 1) = "1", OFFSET($A$1, 961 - 1, 64 - 1) = "1" ), 1, IF( AND( OFFSET($A$1, 961 - 1, 63 - 1) = "1", OFFSET($A$1, 961 - 1, 64 - 1) = "0" ), 2, IF( AND( OFFSET($A$1, 961 - 1, 63 - 1) = "0", OFFSET($A$1, 961 - 1, 64 - 1) = "1" ), 3, 4 ) ) )</f>
        <v>4</v>
      </c>
      <c r="BO961" s="6">
        <v>0</v>
      </c>
      <c r="BP961" s="6" t="str">
        <f>"0"</f>
        <v>0</v>
      </c>
      <c r="BQ961" t="str">
        <f ca="1">IF((OFFSET($A$1, 961 - 1, 67 - 1)) &gt;= (OFFSET($A$1, 128 - 1, 7 - 1)), "1","0")</f>
        <v>0</v>
      </c>
      <c r="BR961">
        <f ca="1" xml:space="preserve"> IF( AND( OFFSET($A$1, 961 - 1, 68 - 1) = "1", OFFSET($A$1, 961 - 1, 69 - 1) = "1" ), 1, IF( AND( OFFSET($A$1, 961 - 1, 68 - 1) = "1", OFFSET($A$1, 961 - 1, 69 - 1) = "0" ), 2, IF( AND( OFFSET($A$1, 961 - 1, 68 - 1) = "0", OFFSET($A$1, 961 - 1, 69 - 1) = "1" ), 3, 4 ) ) )</f>
        <v>4</v>
      </c>
    </row>
    <row r="962" spans="57:70" x14ac:dyDescent="0.25">
      <c r="BE962" s="6">
        <v>0</v>
      </c>
      <c r="BF962" s="6" t="str">
        <f>"0"</f>
        <v>0</v>
      </c>
      <c r="BG962" t="str">
        <f ca="1">IF((OFFSET($A$1, 962 - 1, 57 - 1)) &gt;= (OFFSET($A$1, 80 - 1, 7 - 1)), "1","0")</f>
        <v>0</v>
      </c>
      <c r="BH962">
        <f ca="1" xml:space="preserve"> IF( AND( OFFSET($A$1, 962 - 1, 58 - 1) = "1", OFFSET($A$1, 962 - 1, 59 - 1) = "1" ), 1, IF( AND( OFFSET($A$1, 962 - 1, 58 - 1) = "1", OFFSET($A$1, 962 - 1, 59 - 1) = "0" ), 2, IF( AND( OFFSET($A$1, 962 - 1, 58 - 1) = "0", OFFSET($A$1, 962 - 1, 59 - 1) = "1" ), 3, 4 ) ) )</f>
        <v>4</v>
      </c>
      <c r="BJ962" s="6">
        <v>1</v>
      </c>
      <c r="BK962" s="6" t="str">
        <f>"1"</f>
        <v>1</v>
      </c>
      <c r="BL962" t="str">
        <f ca="1">IF((OFFSET($A$1, 962 - 1, 62 - 1)) &gt;= (OFFSET($A$1, 104 - 1, 7 - 1)), "1","0")</f>
        <v>1</v>
      </c>
      <c r="BM962">
        <f ca="1" xml:space="preserve"> IF( AND( OFFSET($A$1, 962 - 1, 63 - 1) = "1", OFFSET($A$1, 962 - 1, 64 - 1) = "1" ), 1, IF( AND( OFFSET($A$1, 962 - 1, 63 - 1) = "1", OFFSET($A$1, 962 - 1, 64 - 1) = "0" ), 2, IF( AND( OFFSET($A$1, 962 - 1, 63 - 1) = "0", OFFSET($A$1, 962 - 1, 64 - 1) = "1" ), 3, 4 ) ) )</f>
        <v>1</v>
      </c>
      <c r="BO962" s="6">
        <v>0</v>
      </c>
      <c r="BP962" s="6" t="str">
        <f>"0"</f>
        <v>0</v>
      </c>
      <c r="BQ962" t="str">
        <f ca="1">IF((OFFSET($A$1, 962 - 1, 67 - 1)) &gt;= (OFFSET($A$1, 128 - 1, 7 - 1)), "1","0")</f>
        <v>0</v>
      </c>
      <c r="BR962">
        <f ca="1" xml:space="preserve"> IF( AND( OFFSET($A$1, 962 - 1, 68 - 1) = "1", OFFSET($A$1, 962 - 1, 69 - 1) = "1" ), 1, IF( AND( OFFSET($A$1, 962 - 1, 68 - 1) = "1", OFFSET($A$1, 962 - 1, 69 - 1) = "0" ), 2, IF( AND( OFFSET($A$1, 962 - 1, 68 - 1) = "0", OFFSET($A$1, 962 - 1, 69 - 1) = "1" ), 3, 4 ) ) )</f>
        <v>4</v>
      </c>
    </row>
    <row r="963" spans="57:70" x14ac:dyDescent="0.25">
      <c r="BE963" s="6">
        <v>1</v>
      </c>
      <c r="BF963" s="6" t="str">
        <f>"1"</f>
        <v>1</v>
      </c>
      <c r="BG963" t="str">
        <f ca="1">IF((OFFSET($A$1, 963 - 1, 57 - 1)) &gt;= (OFFSET($A$1, 80 - 1, 7 - 1)), "1","0")</f>
        <v>1</v>
      </c>
      <c r="BH963">
        <f ca="1" xml:space="preserve"> IF( AND( OFFSET($A$1, 963 - 1, 58 - 1) = "1", OFFSET($A$1, 963 - 1, 59 - 1) = "1" ), 1, IF( AND( OFFSET($A$1, 963 - 1, 58 - 1) = "1", OFFSET($A$1, 963 - 1, 59 - 1) = "0" ), 2, IF( AND( OFFSET($A$1, 963 - 1, 58 - 1) = "0", OFFSET($A$1, 963 - 1, 59 - 1) = "1" ), 3, 4 ) ) )</f>
        <v>1</v>
      </c>
      <c r="BJ963" s="6">
        <v>0.2</v>
      </c>
      <c r="BK963" s="6" t="str">
        <f>"0"</f>
        <v>0</v>
      </c>
      <c r="BL963" t="str">
        <f ca="1">IF((OFFSET($A$1, 963 - 1, 62 - 1)) &gt;= (OFFSET($A$1, 104 - 1, 7 - 1)), "1","0")</f>
        <v>0</v>
      </c>
      <c r="BM963">
        <f ca="1" xml:space="preserve"> IF( AND( OFFSET($A$1, 963 - 1, 63 - 1) = "1", OFFSET($A$1, 963 - 1, 64 - 1) = "1" ), 1, IF( AND( OFFSET($A$1, 963 - 1, 63 - 1) = "1", OFFSET($A$1, 963 - 1, 64 - 1) = "0" ), 2, IF( AND( OFFSET($A$1, 963 - 1, 63 - 1) = "0", OFFSET($A$1, 963 - 1, 64 - 1) = "1" ), 3, 4 ) ) )</f>
        <v>4</v>
      </c>
      <c r="BO963" s="6">
        <v>0.4</v>
      </c>
      <c r="BP963" s="6" t="str">
        <f>"0"</f>
        <v>0</v>
      </c>
      <c r="BQ963" t="str">
        <f ca="1">IF((OFFSET($A$1, 963 - 1, 67 - 1)) &gt;= (OFFSET($A$1, 128 - 1, 7 - 1)), "1","0")</f>
        <v>0</v>
      </c>
      <c r="BR963">
        <f ca="1" xml:space="preserve"> IF( AND( OFFSET($A$1, 963 - 1, 68 - 1) = "1", OFFSET($A$1, 963 - 1, 69 - 1) = "1" ), 1, IF( AND( OFFSET($A$1, 963 - 1, 68 - 1) = "1", OFFSET($A$1, 963 - 1, 69 - 1) = "0" ), 2, IF( AND( OFFSET($A$1, 963 - 1, 68 - 1) = "0", OFFSET($A$1, 963 - 1, 69 - 1) = "1" ), 3, 4 ) ) )</f>
        <v>4</v>
      </c>
    </row>
    <row r="964" spans="57:70" x14ac:dyDescent="0.25">
      <c r="BE964" s="6">
        <v>1</v>
      </c>
      <c r="BF964" s="6" t="str">
        <f>"1"</f>
        <v>1</v>
      </c>
      <c r="BG964" t="str">
        <f ca="1">IF((OFFSET($A$1, 964 - 1, 57 - 1)) &gt;= (OFFSET($A$1, 80 - 1, 7 - 1)), "1","0")</f>
        <v>1</v>
      </c>
      <c r="BH964">
        <f ca="1" xml:space="preserve"> IF( AND( OFFSET($A$1, 964 - 1, 58 - 1) = "1", OFFSET($A$1, 964 - 1, 59 - 1) = "1" ), 1, IF( AND( OFFSET($A$1, 964 - 1, 58 - 1) = "1", OFFSET($A$1, 964 - 1, 59 - 1) = "0" ), 2, IF( AND( OFFSET($A$1, 964 - 1, 58 - 1) = "0", OFFSET($A$1, 964 - 1, 59 - 1) = "1" ), 3, 4 ) ) )</f>
        <v>1</v>
      </c>
      <c r="BJ964" s="6">
        <v>0</v>
      </c>
      <c r="BK964" s="6" t="str">
        <f>"0"</f>
        <v>0</v>
      </c>
      <c r="BL964" t="str">
        <f ca="1">IF((OFFSET($A$1, 964 - 1, 62 - 1)) &gt;= (OFFSET($A$1, 104 - 1, 7 - 1)), "1","0")</f>
        <v>0</v>
      </c>
      <c r="BM964">
        <f ca="1" xml:space="preserve"> IF( AND( OFFSET($A$1, 964 - 1, 63 - 1) = "1", OFFSET($A$1, 964 - 1, 64 - 1) = "1" ), 1, IF( AND( OFFSET($A$1, 964 - 1, 63 - 1) = "1", OFFSET($A$1, 964 - 1, 64 - 1) = "0" ), 2, IF( AND( OFFSET($A$1, 964 - 1, 63 - 1) = "0", OFFSET($A$1, 964 - 1, 64 - 1) = "1" ), 3, 4 ) ) )</f>
        <v>4</v>
      </c>
      <c r="BO964" s="6">
        <v>0.2</v>
      </c>
      <c r="BP964" s="6" t="str">
        <f>"0"</f>
        <v>0</v>
      </c>
      <c r="BQ964" t="str">
        <f ca="1">IF((OFFSET($A$1, 964 - 1, 67 - 1)) &gt;= (OFFSET($A$1, 128 - 1, 7 - 1)), "1","0")</f>
        <v>0</v>
      </c>
      <c r="BR964">
        <f ca="1" xml:space="preserve"> IF( AND( OFFSET($A$1, 964 - 1, 68 - 1) = "1", OFFSET($A$1, 964 - 1, 69 - 1) = "1" ), 1, IF( AND( OFFSET($A$1, 964 - 1, 68 - 1) = "1", OFFSET($A$1, 964 - 1, 69 - 1) = "0" ), 2, IF( AND( OFFSET($A$1, 964 - 1, 68 - 1) = "0", OFFSET($A$1, 964 - 1, 69 - 1) = "1" ), 3, 4 ) ) )</f>
        <v>4</v>
      </c>
    </row>
    <row r="965" spans="57:70" x14ac:dyDescent="0.25">
      <c r="BE965" s="6">
        <v>1</v>
      </c>
      <c r="BF965" s="6" t="str">
        <f>"1"</f>
        <v>1</v>
      </c>
      <c r="BG965" t="str">
        <f ca="1">IF((OFFSET($A$1, 965 - 1, 57 - 1)) &gt;= (OFFSET($A$1, 80 - 1, 7 - 1)), "1","0")</f>
        <v>1</v>
      </c>
      <c r="BH965">
        <f ca="1" xml:space="preserve"> IF( AND( OFFSET($A$1, 965 - 1, 58 - 1) = "1", OFFSET($A$1, 965 - 1, 59 - 1) = "1" ), 1, IF( AND( OFFSET($A$1, 965 - 1, 58 - 1) = "1", OFFSET($A$1, 965 - 1, 59 - 1) = "0" ), 2, IF( AND( OFFSET($A$1, 965 - 1, 58 - 1) = "0", OFFSET($A$1, 965 - 1, 59 - 1) = "1" ), 3, 4 ) ) )</f>
        <v>1</v>
      </c>
      <c r="BJ965" s="6">
        <v>1</v>
      </c>
      <c r="BK965" s="6" t="str">
        <f>"1"</f>
        <v>1</v>
      </c>
      <c r="BL965" t="str">
        <f ca="1">IF((OFFSET($A$1, 965 - 1, 62 - 1)) &gt;= (OFFSET($A$1, 104 - 1, 7 - 1)), "1","0")</f>
        <v>1</v>
      </c>
      <c r="BM965">
        <f ca="1" xml:space="preserve"> IF( AND( OFFSET($A$1, 965 - 1, 63 - 1) = "1", OFFSET($A$1, 965 - 1, 64 - 1) = "1" ), 1, IF( AND( OFFSET($A$1, 965 - 1, 63 - 1) = "1", OFFSET($A$1, 965 - 1, 64 - 1) = "0" ), 2, IF( AND( OFFSET($A$1, 965 - 1, 63 - 1) = "0", OFFSET($A$1, 965 - 1, 64 - 1) = "1" ), 3, 4 ) ) )</f>
        <v>1</v>
      </c>
      <c r="BO965" s="6">
        <v>1</v>
      </c>
      <c r="BP965" s="6" t="str">
        <f>"1"</f>
        <v>1</v>
      </c>
      <c r="BQ965" t="str">
        <f ca="1">IF((OFFSET($A$1, 965 - 1, 67 - 1)) &gt;= (OFFSET($A$1, 128 - 1, 7 - 1)), "1","0")</f>
        <v>1</v>
      </c>
      <c r="BR965">
        <f ca="1" xml:space="preserve"> IF( AND( OFFSET($A$1, 965 - 1, 68 - 1) = "1", OFFSET($A$1, 965 - 1, 69 - 1) = "1" ), 1, IF( AND( OFFSET($A$1, 965 - 1, 68 - 1) = "1", OFFSET($A$1, 965 - 1, 69 - 1) = "0" ), 2, IF( AND( OFFSET($A$1, 965 - 1, 68 - 1) = "0", OFFSET($A$1, 965 - 1, 69 - 1) = "1" ), 3, 4 ) ) )</f>
        <v>1</v>
      </c>
    </row>
    <row r="966" spans="57:70" x14ac:dyDescent="0.25">
      <c r="BE966" s="6">
        <v>1</v>
      </c>
      <c r="BF966" s="6" t="str">
        <f>"1"</f>
        <v>1</v>
      </c>
      <c r="BG966" t="str">
        <f ca="1">IF((OFFSET($A$1, 966 - 1, 57 - 1)) &gt;= (OFFSET($A$1, 80 - 1, 7 - 1)), "1","0")</f>
        <v>1</v>
      </c>
      <c r="BH966">
        <f ca="1" xml:space="preserve"> IF( AND( OFFSET($A$1, 966 - 1, 58 - 1) = "1", OFFSET($A$1, 966 - 1, 59 - 1) = "1" ), 1, IF( AND( OFFSET($A$1, 966 - 1, 58 - 1) = "1", OFFSET($A$1, 966 - 1, 59 - 1) = "0" ), 2, IF( AND( OFFSET($A$1, 966 - 1, 58 - 1) = "0", OFFSET($A$1, 966 - 1, 59 - 1) = "1" ), 3, 4 ) ) )</f>
        <v>1</v>
      </c>
      <c r="BJ966" s="6">
        <v>1</v>
      </c>
      <c r="BK966" s="6" t="str">
        <f>"1"</f>
        <v>1</v>
      </c>
      <c r="BL966" t="str">
        <f ca="1">IF((OFFSET($A$1, 966 - 1, 62 - 1)) &gt;= (OFFSET($A$1, 104 - 1, 7 - 1)), "1","0")</f>
        <v>1</v>
      </c>
      <c r="BM966">
        <f ca="1" xml:space="preserve"> IF( AND( OFFSET($A$1, 966 - 1, 63 - 1) = "1", OFFSET($A$1, 966 - 1, 64 - 1) = "1" ), 1, IF( AND( OFFSET($A$1, 966 - 1, 63 - 1) = "1", OFFSET($A$1, 966 - 1, 64 - 1) = "0" ), 2, IF( AND( OFFSET($A$1, 966 - 1, 63 - 1) = "0", OFFSET($A$1, 966 - 1, 64 - 1) = "1" ), 3, 4 ) ) )</f>
        <v>1</v>
      </c>
      <c r="BO966" s="6">
        <v>0</v>
      </c>
      <c r="BP966" s="6" t="str">
        <f>"0"</f>
        <v>0</v>
      </c>
      <c r="BQ966" t="str">
        <f ca="1">IF((OFFSET($A$1, 966 - 1, 67 - 1)) &gt;= (OFFSET($A$1, 128 - 1, 7 - 1)), "1","0")</f>
        <v>0</v>
      </c>
      <c r="BR966">
        <f ca="1" xml:space="preserve"> IF( AND( OFFSET($A$1, 966 - 1, 68 - 1) = "1", OFFSET($A$1, 966 - 1, 69 - 1) = "1" ), 1, IF( AND( OFFSET($A$1, 966 - 1, 68 - 1) = "1", OFFSET($A$1, 966 - 1, 69 - 1) = "0" ), 2, IF( AND( OFFSET($A$1, 966 - 1, 68 - 1) = "0", OFFSET($A$1, 966 - 1, 69 - 1) = "1" ), 3, 4 ) ) )</f>
        <v>4</v>
      </c>
    </row>
    <row r="967" spans="57:70" x14ac:dyDescent="0.25">
      <c r="BE967" s="6">
        <v>0</v>
      </c>
      <c r="BF967" s="6" t="str">
        <f>"0"</f>
        <v>0</v>
      </c>
      <c r="BG967" t="str">
        <f ca="1">IF((OFFSET($A$1, 967 - 1, 57 - 1)) &gt;= (OFFSET($A$1, 80 - 1, 7 - 1)), "1","0")</f>
        <v>0</v>
      </c>
      <c r="BH967">
        <f ca="1" xml:space="preserve"> IF( AND( OFFSET($A$1, 967 - 1, 58 - 1) = "1", OFFSET($A$1, 967 - 1, 59 - 1) = "1" ), 1, IF( AND( OFFSET($A$1, 967 - 1, 58 - 1) = "1", OFFSET($A$1, 967 - 1, 59 - 1) = "0" ), 2, IF( AND( OFFSET($A$1, 967 - 1, 58 - 1) = "0", OFFSET($A$1, 967 - 1, 59 - 1) = "1" ), 3, 4 ) ) )</f>
        <v>4</v>
      </c>
      <c r="BJ967" s="6">
        <v>1</v>
      </c>
      <c r="BK967" s="6" t="str">
        <f>"1"</f>
        <v>1</v>
      </c>
      <c r="BL967" t="str">
        <f ca="1">IF((OFFSET($A$1, 967 - 1, 62 - 1)) &gt;= (OFFSET($A$1, 104 - 1, 7 - 1)), "1","0")</f>
        <v>1</v>
      </c>
      <c r="BM967">
        <f ca="1" xml:space="preserve"> IF( AND( OFFSET($A$1, 967 - 1, 63 - 1) = "1", OFFSET($A$1, 967 - 1, 64 - 1) = "1" ), 1, IF( AND( OFFSET($A$1, 967 - 1, 63 - 1) = "1", OFFSET($A$1, 967 - 1, 64 - 1) = "0" ), 2, IF( AND( OFFSET($A$1, 967 - 1, 63 - 1) = "0", OFFSET($A$1, 967 - 1, 64 - 1) = "1" ), 3, 4 ) ) )</f>
        <v>1</v>
      </c>
      <c r="BO967" s="6">
        <v>1</v>
      </c>
      <c r="BP967" s="6" t="str">
        <f>"1"</f>
        <v>1</v>
      </c>
      <c r="BQ967" t="str">
        <f ca="1">IF((OFFSET($A$1, 967 - 1, 67 - 1)) &gt;= (OFFSET($A$1, 128 - 1, 7 - 1)), "1","0")</f>
        <v>1</v>
      </c>
      <c r="BR967">
        <f ca="1" xml:space="preserve"> IF( AND( OFFSET($A$1, 967 - 1, 68 - 1) = "1", OFFSET($A$1, 967 - 1, 69 - 1) = "1" ), 1, IF( AND( OFFSET($A$1, 967 - 1, 68 - 1) = "1", OFFSET($A$1, 967 - 1, 69 - 1) = "0" ), 2, IF( AND( OFFSET($A$1, 967 - 1, 68 - 1) = "0", OFFSET($A$1, 967 - 1, 69 - 1) = "1" ), 3, 4 ) ) )</f>
        <v>1</v>
      </c>
    </row>
    <row r="968" spans="57:70" x14ac:dyDescent="0.25">
      <c r="BE968" s="6">
        <v>0</v>
      </c>
      <c r="BF968" s="6" t="str">
        <f>"0"</f>
        <v>0</v>
      </c>
      <c r="BG968" t="str">
        <f ca="1">IF((OFFSET($A$1, 968 - 1, 57 - 1)) &gt;= (OFFSET($A$1, 80 - 1, 7 - 1)), "1","0")</f>
        <v>0</v>
      </c>
      <c r="BH968">
        <f ca="1" xml:space="preserve"> IF( AND( OFFSET($A$1, 968 - 1, 58 - 1) = "1", OFFSET($A$1, 968 - 1, 59 - 1) = "1" ), 1, IF( AND( OFFSET($A$1, 968 - 1, 58 - 1) = "1", OFFSET($A$1, 968 - 1, 59 - 1) = "0" ), 2, IF( AND( OFFSET($A$1, 968 - 1, 58 - 1) = "0", OFFSET($A$1, 968 - 1, 59 - 1) = "1" ), 3, 4 ) ) )</f>
        <v>4</v>
      </c>
      <c r="BJ968" s="6">
        <v>0</v>
      </c>
      <c r="BK968" s="6" t="str">
        <f>"0"</f>
        <v>0</v>
      </c>
      <c r="BL968" t="str">
        <f ca="1">IF((OFFSET($A$1, 968 - 1, 62 - 1)) &gt;= (OFFSET($A$1, 104 - 1, 7 - 1)), "1","0")</f>
        <v>0</v>
      </c>
      <c r="BM968">
        <f ca="1" xml:space="preserve"> IF( AND( OFFSET($A$1, 968 - 1, 63 - 1) = "1", OFFSET($A$1, 968 - 1, 64 - 1) = "1" ), 1, IF( AND( OFFSET($A$1, 968 - 1, 63 - 1) = "1", OFFSET($A$1, 968 - 1, 64 - 1) = "0" ), 2, IF( AND( OFFSET($A$1, 968 - 1, 63 - 1) = "0", OFFSET($A$1, 968 - 1, 64 - 1) = "1" ), 3, 4 ) ) )</f>
        <v>4</v>
      </c>
      <c r="BO968" s="6">
        <v>1</v>
      </c>
      <c r="BP968" s="6" t="str">
        <f>"1"</f>
        <v>1</v>
      </c>
      <c r="BQ968" t="str">
        <f ca="1">IF((OFFSET($A$1, 968 - 1, 67 - 1)) &gt;= (OFFSET($A$1, 128 - 1, 7 - 1)), "1","0")</f>
        <v>1</v>
      </c>
      <c r="BR968">
        <f ca="1" xml:space="preserve"> IF( AND( OFFSET($A$1, 968 - 1, 68 - 1) = "1", OFFSET($A$1, 968 - 1, 69 - 1) = "1" ), 1, IF( AND( OFFSET($A$1, 968 - 1, 68 - 1) = "1", OFFSET($A$1, 968 - 1, 69 - 1) = "0" ), 2, IF( AND( OFFSET($A$1, 968 - 1, 68 - 1) = "0", OFFSET($A$1, 968 - 1, 69 - 1) = "1" ), 3, 4 ) ) )</f>
        <v>1</v>
      </c>
    </row>
    <row r="969" spans="57:70" x14ac:dyDescent="0.25">
      <c r="BE969" s="6">
        <v>1</v>
      </c>
      <c r="BF969" s="6" t="str">
        <f>"1"</f>
        <v>1</v>
      </c>
      <c r="BG969" t="str">
        <f ca="1">IF((OFFSET($A$1, 969 - 1, 57 - 1)) &gt;= (OFFSET($A$1, 80 - 1, 7 - 1)), "1","0")</f>
        <v>1</v>
      </c>
      <c r="BH969">
        <f ca="1" xml:space="preserve"> IF( AND( OFFSET($A$1, 969 - 1, 58 - 1) = "1", OFFSET($A$1, 969 - 1, 59 - 1) = "1" ), 1, IF( AND( OFFSET($A$1, 969 - 1, 58 - 1) = "1", OFFSET($A$1, 969 - 1, 59 - 1) = "0" ), 2, IF( AND( OFFSET($A$1, 969 - 1, 58 - 1) = "0", OFFSET($A$1, 969 - 1, 59 - 1) = "1" ), 3, 4 ) ) )</f>
        <v>1</v>
      </c>
      <c r="BJ969" s="6">
        <v>0</v>
      </c>
      <c r="BK969" s="6" t="str">
        <f>"0"</f>
        <v>0</v>
      </c>
      <c r="BL969" t="str">
        <f ca="1">IF((OFFSET($A$1, 969 - 1, 62 - 1)) &gt;= (OFFSET($A$1, 104 - 1, 7 - 1)), "1","0")</f>
        <v>0</v>
      </c>
      <c r="BM969">
        <f ca="1" xml:space="preserve"> IF( AND( OFFSET($A$1, 969 - 1, 63 - 1) = "1", OFFSET($A$1, 969 - 1, 64 - 1) = "1" ), 1, IF( AND( OFFSET($A$1, 969 - 1, 63 - 1) = "1", OFFSET($A$1, 969 - 1, 64 - 1) = "0" ), 2, IF( AND( OFFSET($A$1, 969 - 1, 63 - 1) = "0", OFFSET($A$1, 969 - 1, 64 - 1) = "1" ), 3, 4 ) ) )</f>
        <v>4</v>
      </c>
      <c r="BO969" s="6">
        <v>1</v>
      </c>
      <c r="BP969" s="6" t="str">
        <f>"1"</f>
        <v>1</v>
      </c>
      <c r="BQ969" t="str">
        <f ca="1">IF((OFFSET($A$1, 969 - 1, 67 - 1)) &gt;= (OFFSET($A$1, 128 - 1, 7 - 1)), "1","0")</f>
        <v>1</v>
      </c>
      <c r="BR969">
        <f ca="1" xml:space="preserve"> IF( AND( OFFSET($A$1, 969 - 1, 68 - 1) = "1", OFFSET($A$1, 969 - 1, 69 - 1) = "1" ), 1, IF( AND( OFFSET($A$1, 969 - 1, 68 - 1) = "1", OFFSET($A$1, 969 - 1, 69 - 1) = "0" ), 2, IF( AND( OFFSET($A$1, 969 - 1, 68 - 1) = "0", OFFSET($A$1, 969 - 1, 69 - 1) = "1" ), 3, 4 ) ) )</f>
        <v>1</v>
      </c>
    </row>
    <row r="970" spans="57:70" x14ac:dyDescent="0.25">
      <c r="BE970" s="6">
        <v>1</v>
      </c>
      <c r="BF970" s="6" t="str">
        <f>"1"</f>
        <v>1</v>
      </c>
      <c r="BG970" t="str">
        <f ca="1">IF((OFFSET($A$1, 970 - 1, 57 - 1)) &gt;= (OFFSET($A$1, 80 - 1, 7 - 1)), "1","0")</f>
        <v>1</v>
      </c>
      <c r="BH970">
        <f ca="1" xml:space="preserve"> IF( AND( OFFSET($A$1, 970 - 1, 58 - 1) = "1", OFFSET($A$1, 970 - 1, 59 - 1) = "1" ), 1, IF( AND( OFFSET($A$1, 970 - 1, 58 - 1) = "1", OFFSET($A$1, 970 - 1, 59 - 1) = "0" ), 2, IF( AND( OFFSET($A$1, 970 - 1, 58 - 1) = "0", OFFSET($A$1, 970 - 1, 59 - 1) = "1" ), 3, 4 ) ) )</f>
        <v>1</v>
      </c>
      <c r="BJ970" s="6">
        <v>0</v>
      </c>
      <c r="BK970" s="6" t="str">
        <f>"0"</f>
        <v>0</v>
      </c>
      <c r="BL970" t="str">
        <f ca="1">IF((OFFSET($A$1, 970 - 1, 62 - 1)) &gt;= (OFFSET($A$1, 104 - 1, 7 - 1)), "1","0")</f>
        <v>0</v>
      </c>
      <c r="BM970">
        <f ca="1" xml:space="preserve"> IF( AND( OFFSET($A$1, 970 - 1, 63 - 1) = "1", OFFSET($A$1, 970 - 1, 64 - 1) = "1" ), 1, IF( AND( OFFSET($A$1, 970 - 1, 63 - 1) = "1", OFFSET($A$1, 970 - 1, 64 - 1) = "0" ), 2, IF( AND( OFFSET($A$1, 970 - 1, 63 - 1) = "0", OFFSET($A$1, 970 - 1, 64 - 1) = "1" ), 3, 4 ) ) )</f>
        <v>4</v>
      </c>
      <c r="BO970" s="6">
        <v>0</v>
      </c>
      <c r="BP970" s="6" t="str">
        <f>"0"</f>
        <v>0</v>
      </c>
      <c r="BQ970" t="str">
        <f ca="1">IF((OFFSET($A$1, 970 - 1, 67 - 1)) &gt;= (OFFSET($A$1, 128 - 1, 7 - 1)), "1","0")</f>
        <v>0</v>
      </c>
      <c r="BR970">
        <f ca="1" xml:space="preserve"> IF( AND( OFFSET($A$1, 970 - 1, 68 - 1) = "1", OFFSET($A$1, 970 - 1, 69 - 1) = "1" ), 1, IF( AND( OFFSET($A$1, 970 - 1, 68 - 1) = "1", OFFSET($A$1, 970 - 1, 69 - 1) = "0" ), 2, IF( AND( OFFSET($A$1, 970 - 1, 68 - 1) = "0", OFFSET($A$1, 970 - 1, 69 - 1) = "1" ), 3, 4 ) ) )</f>
        <v>4</v>
      </c>
    </row>
    <row r="971" spans="57:70" x14ac:dyDescent="0.25">
      <c r="BE971" s="6">
        <v>0.8</v>
      </c>
      <c r="BF971" s="6" t="str">
        <f>"1"</f>
        <v>1</v>
      </c>
      <c r="BG971" t="str">
        <f ca="1">IF((OFFSET($A$1, 971 - 1, 57 - 1)) &gt;= (OFFSET($A$1, 80 - 1, 7 - 1)), "1","0")</f>
        <v>1</v>
      </c>
      <c r="BH971">
        <f ca="1" xml:space="preserve"> IF( AND( OFFSET($A$1, 971 - 1, 58 - 1) = "1", OFFSET($A$1, 971 - 1, 59 - 1) = "1" ), 1, IF( AND( OFFSET($A$1, 971 - 1, 58 - 1) = "1", OFFSET($A$1, 971 - 1, 59 - 1) = "0" ), 2, IF( AND( OFFSET($A$1, 971 - 1, 58 - 1) = "0", OFFSET($A$1, 971 - 1, 59 - 1) = "1" ), 3, 4 ) ) )</f>
        <v>1</v>
      </c>
      <c r="BJ971" s="6">
        <v>1</v>
      </c>
      <c r="BK971" s="6" t="str">
        <f>"1"</f>
        <v>1</v>
      </c>
      <c r="BL971" t="str">
        <f ca="1">IF((OFFSET($A$1, 971 - 1, 62 - 1)) &gt;= (OFFSET($A$1, 104 - 1, 7 - 1)), "1","0")</f>
        <v>1</v>
      </c>
      <c r="BM971">
        <f ca="1" xml:space="preserve"> IF( AND( OFFSET($A$1, 971 - 1, 63 - 1) = "1", OFFSET($A$1, 971 - 1, 64 - 1) = "1" ), 1, IF( AND( OFFSET($A$1, 971 - 1, 63 - 1) = "1", OFFSET($A$1, 971 - 1, 64 - 1) = "0" ), 2, IF( AND( OFFSET($A$1, 971 - 1, 63 - 1) = "0", OFFSET($A$1, 971 - 1, 64 - 1) = "1" ), 3, 4 ) ) )</f>
        <v>1</v>
      </c>
      <c r="BO971" s="6">
        <v>0</v>
      </c>
      <c r="BP971" s="6" t="str">
        <f>"0"</f>
        <v>0</v>
      </c>
      <c r="BQ971" t="str">
        <f ca="1">IF((OFFSET($A$1, 971 - 1, 67 - 1)) &gt;= (OFFSET($A$1, 128 - 1, 7 - 1)), "1","0")</f>
        <v>0</v>
      </c>
      <c r="BR971">
        <f ca="1" xml:space="preserve"> IF( AND( OFFSET($A$1, 971 - 1, 68 - 1) = "1", OFFSET($A$1, 971 - 1, 69 - 1) = "1" ), 1, IF( AND( OFFSET($A$1, 971 - 1, 68 - 1) = "1", OFFSET($A$1, 971 - 1, 69 - 1) = "0" ), 2, IF( AND( OFFSET($A$1, 971 - 1, 68 - 1) = "0", OFFSET($A$1, 971 - 1, 69 - 1) = "1" ), 3, 4 ) ) )</f>
        <v>4</v>
      </c>
    </row>
    <row r="972" spans="57:70" x14ac:dyDescent="0.25">
      <c r="BE972" s="6">
        <v>0.2</v>
      </c>
      <c r="BF972" s="6" t="str">
        <f>"0"</f>
        <v>0</v>
      </c>
      <c r="BG972" t="str">
        <f ca="1">IF((OFFSET($A$1, 972 - 1, 57 - 1)) &gt;= (OFFSET($A$1, 80 - 1, 7 - 1)), "1","0")</f>
        <v>0</v>
      </c>
      <c r="BH972">
        <f ca="1" xml:space="preserve"> IF( AND( OFFSET($A$1, 972 - 1, 58 - 1) = "1", OFFSET($A$1, 972 - 1, 59 - 1) = "1" ), 1, IF( AND( OFFSET($A$1, 972 - 1, 58 - 1) = "1", OFFSET($A$1, 972 - 1, 59 - 1) = "0" ), 2, IF( AND( OFFSET($A$1, 972 - 1, 58 - 1) = "0", OFFSET($A$1, 972 - 1, 59 - 1) = "1" ), 3, 4 ) ) )</f>
        <v>4</v>
      </c>
      <c r="BJ972" s="6">
        <v>0</v>
      </c>
      <c r="BK972" s="6" t="str">
        <f>"0"</f>
        <v>0</v>
      </c>
      <c r="BL972" t="str">
        <f ca="1">IF((OFFSET($A$1, 972 - 1, 62 - 1)) &gt;= (OFFSET($A$1, 104 - 1, 7 - 1)), "1","0")</f>
        <v>0</v>
      </c>
      <c r="BM972">
        <f ca="1" xml:space="preserve"> IF( AND( OFFSET($A$1, 972 - 1, 63 - 1) = "1", OFFSET($A$1, 972 - 1, 64 - 1) = "1" ), 1, IF( AND( OFFSET($A$1, 972 - 1, 63 - 1) = "1", OFFSET($A$1, 972 - 1, 64 - 1) = "0" ), 2, IF( AND( OFFSET($A$1, 972 - 1, 63 - 1) = "0", OFFSET($A$1, 972 - 1, 64 - 1) = "1" ), 3, 4 ) ) )</f>
        <v>4</v>
      </c>
      <c r="BO972" s="6">
        <v>0.2</v>
      </c>
      <c r="BP972" s="6" t="str">
        <f>"0"</f>
        <v>0</v>
      </c>
      <c r="BQ972" t="str">
        <f ca="1">IF((OFFSET($A$1, 972 - 1, 67 - 1)) &gt;= (OFFSET($A$1, 128 - 1, 7 - 1)), "1","0")</f>
        <v>0</v>
      </c>
      <c r="BR972">
        <f ca="1" xml:space="preserve"> IF( AND( OFFSET($A$1, 972 - 1, 68 - 1) = "1", OFFSET($A$1, 972 - 1, 69 - 1) = "1" ), 1, IF( AND( OFFSET($A$1, 972 - 1, 68 - 1) = "1", OFFSET($A$1, 972 - 1, 69 - 1) = "0" ), 2, IF( AND( OFFSET($A$1, 972 - 1, 68 - 1) = "0", OFFSET($A$1, 972 - 1, 69 - 1) = "1" ), 3, 4 ) ) )</f>
        <v>4</v>
      </c>
    </row>
    <row r="973" spans="57:70" x14ac:dyDescent="0.25">
      <c r="BE973" s="6">
        <v>1</v>
      </c>
      <c r="BF973" s="6" t="str">
        <f>"1"</f>
        <v>1</v>
      </c>
      <c r="BG973" t="str">
        <f ca="1">IF((OFFSET($A$1, 973 - 1, 57 - 1)) &gt;= (OFFSET($A$1, 80 - 1, 7 - 1)), "1","0")</f>
        <v>1</v>
      </c>
      <c r="BH973">
        <f ca="1" xml:space="preserve"> IF( AND( OFFSET($A$1, 973 - 1, 58 - 1) = "1", OFFSET($A$1, 973 - 1, 59 - 1) = "1" ), 1, IF( AND( OFFSET($A$1, 973 - 1, 58 - 1) = "1", OFFSET($A$1, 973 - 1, 59 - 1) = "0" ), 2, IF( AND( OFFSET($A$1, 973 - 1, 58 - 1) = "0", OFFSET($A$1, 973 - 1, 59 - 1) = "1" ), 3, 4 ) ) )</f>
        <v>1</v>
      </c>
      <c r="BJ973" s="6">
        <v>0</v>
      </c>
      <c r="BK973" s="6" t="str">
        <f>"0"</f>
        <v>0</v>
      </c>
      <c r="BL973" t="str">
        <f ca="1">IF((OFFSET($A$1, 973 - 1, 62 - 1)) &gt;= (OFFSET($A$1, 104 - 1, 7 - 1)), "1","0")</f>
        <v>0</v>
      </c>
      <c r="BM973">
        <f ca="1" xml:space="preserve"> IF( AND( OFFSET($A$1, 973 - 1, 63 - 1) = "1", OFFSET($A$1, 973 - 1, 64 - 1) = "1" ), 1, IF( AND( OFFSET($A$1, 973 - 1, 63 - 1) = "1", OFFSET($A$1, 973 - 1, 64 - 1) = "0" ), 2, IF( AND( OFFSET($A$1, 973 - 1, 63 - 1) = "0", OFFSET($A$1, 973 - 1, 64 - 1) = "1" ), 3, 4 ) ) )</f>
        <v>4</v>
      </c>
      <c r="BO973" s="6">
        <v>0.2</v>
      </c>
      <c r="BP973" s="6" t="str">
        <f>"0"</f>
        <v>0</v>
      </c>
      <c r="BQ973" t="str">
        <f ca="1">IF((OFFSET($A$1, 973 - 1, 67 - 1)) &gt;= (OFFSET($A$1, 128 - 1, 7 - 1)), "1","0")</f>
        <v>0</v>
      </c>
      <c r="BR973">
        <f ca="1" xml:space="preserve"> IF( AND( OFFSET($A$1, 973 - 1, 68 - 1) = "1", OFFSET($A$1, 973 - 1, 69 - 1) = "1" ), 1, IF( AND( OFFSET($A$1, 973 - 1, 68 - 1) = "1", OFFSET($A$1, 973 - 1, 69 - 1) = "0" ), 2, IF( AND( OFFSET($A$1, 973 - 1, 68 - 1) = "0", OFFSET($A$1, 973 - 1, 69 - 1) = "1" ), 3, 4 ) ) )</f>
        <v>4</v>
      </c>
    </row>
    <row r="974" spans="57:70" x14ac:dyDescent="0.25">
      <c r="BE974" s="6">
        <v>0</v>
      </c>
      <c r="BF974" s="6" t="str">
        <f>"0"</f>
        <v>0</v>
      </c>
      <c r="BG974" t="str">
        <f ca="1">IF((OFFSET($A$1, 974 - 1, 57 - 1)) &gt;= (OFFSET($A$1, 80 - 1, 7 - 1)), "1","0")</f>
        <v>0</v>
      </c>
      <c r="BH974">
        <f ca="1" xml:space="preserve"> IF( AND( OFFSET($A$1, 974 - 1, 58 - 1) = "1", OFFSET($A$1, 974 - 1, 59 - 1) = "1" ), 1, IF( AND( OFFSET($A$1, 974 - 1, 58 - 1) = "1", OFFSET($A$1, 974 - 1, 59 - 1) = "0" ), 2, IF( AND( OFFSET($A$1, 974 - 1, 58 - 1) = "0", OFFSET($A$1, 974 - 1, 59 - 1) = "1" ), 3, 4 ) ) )</f>
        <v>4</v>
      </c>
      <c r="BJ974" s="6">
        <v>1</v>
      </c>
      <c r="BK974" s="6" t="str">
        <f>"1"</f>
        <v>1</v>
      </c>
      <c r="BL974" t="str">
        <f ca="1">IF((OFFSET($A$1, 974 - 1, 62 - 1)) &gt;= (OFFSET($A$1, 104 - 1, 7 - 1)), "1","0")</f>
        <v>1</v>
      </c>
      <c r="BM974">
        <f ca="1" xml:space="preserve"> IF( AND( OFFSET($A$1, 974 - 1, 63 - 1) = "1", OFFSET($A$1, 974 - 1, 64 - 1) = "1" ), 1, IF( AND( OFFSET($A$1, 974 - 1, 63 - 1) = "1", OFFSET($A$1, 974 - 1, 64 - 1) = "0" ), 2, IF( AND( OFFSET($A$1, 974 - 1, 63 - 1) = "0", OFFSET($A$1, 974 - 1, 64 - 1) = "1" ), 3, 4 ) ) )</f>
        <v>1</v>
      </c>
      <c r="BO974" s="6">
        <v>0.6</v>
      </c>
      <c r="BP974" s="6" t="str">
        <f>"1"</f>
        <v>1</v>
      </c>
      <c r="BQ974" t="str">
        <f ca="1">IF((OFFSET($A$1, 974 - 1, 67 - 1)) &gt;= (OFFSET($A$1, 128 - 1, 7 - 1)), "1","0")</f>
        <v>1</v>
      </c>
      <c r="BR974">
        <f ca="1" xml:space="preserve"> IF( AND( OFFSET($A$1, 974 - 1, 68 - 1) = "1", OFFSET($A$1, 974 - 1, 69 - 1) = "1" ), 1, IF( AND( OFFSET($A$1, 974 - 1, 68 - 1) = "1", OFFSET($A$1, 974 - 1, 69 - 1) = "0" ), 2, IF( AND( OFFSET($A$1, 974 - 1, 68 - 1) = "0", OFFSET($A$1, 974 - 1, 69 - 1) = "1" ), 3, 4 ) ) )</f>
        <v>1</v>
      </c>
    </row>
    <row r="975" spans="57:70" x14ac:dyDescent="0.25">
      <c r="BE975" s="6">
        <v>0</v>
      </c>
      <c r="BF975" s="6" t="str">
        <f>"0"</f>
        <v>0</v>
      </c>
      <c r="BG975" t="str">
        <f ca="1">IF((OFFSET($A$1, 975 - 1, 57 - 1)) &gt;= (OFFSET($A$1, 80 - 1, 7 - 1)), "1","0")</f>
        <v>0</v>
      </c>
      <c r="BH975">
        <f ca="1" xml:space="preserve"> IF( AND( OFFSET($A$1, 975 - 1, 58 - 1) = "1", OFFSET($A$1, 975 - 1, 59 - 1) = "1" ), 1, IF( AND( OFFSET($A$1, 975 - 1, 58 - 1) = "1", OFFSET($A$1, 975 - 1, 59 - 1) = "0" ), 2, IF( AND( OFFSET($A$1, 975 - 1, 58 - 1) = "0", OFFSET($A$1, 975 - 1, 59 - 1) = "1" ), 3, 4 ) ) )</f>
        <v>4</v>
      </c>
      <c r="BJ975" s="6">
        <v>1</v>
      </c>
      <c r="BK975" s="6" t="str">
        <f>"1"</f>
        <v>1</v>
      </c>
      <c r="BL975" t="str">
        <f ca="1">IF((OFFSET($A$1, 975 - 1, 62 - 1)) &gt;= (OFFSET($A$1, 104 - 1, 7 - 1)), "1","0")</f>
        <v>1</v>
      </c>
      <c r="BM975">
        <f ca="1" xml:space="preserve"> IF( AND( OFFSET($A$1, 975 - 1, 63 - 1) = "1", OFFSET($A$1, 975 - 1, 64 - 1) = "1" ), 1, IF( AND( OFFSET($A$1, 975 - 1, 63 - 1) = "1", OFFSET($A$1, 975 - 1, 64 - 1) = "0" ), 2, IF( AND( OFFSET($A$1, 975 - 1, 63 - 1) = "0", OFFSET($A$1, 975 - 1, 64 - 1) = "1" ), 3, 4 ) ) )</f>
        <v>1</v>
      </c>
      <c r="BO975" s="6">
        <v>1</v>
      </c>
      <c r="BP975" s="6" t="str">
        <f>"1"</f>
        <v>1</v>
      </c>
      <c r="BQ975" t="str">
        <f ca="1">IF((OFFSET($A$1, 975 - 1, 67 - 1)) &gt;= (OFFSET($A$1, 128 - 1, 7 - 1)), "1","0")</f>
        <v>1</v>
      </c>
      <c r="BR975">
        <f ca="1" xml:space="preserve"> IF( AND( OFFSET($A$1, 975 - 1, 68 - 1) = "1", OFFSET($A$1, 975 - 1, 69 - 1) = "1" ), 1, IF( AND( OFFSET($A$1, 975 - 1, 68 - 1) = "1", OFFSET($A$1, 975 - 1, 69 - 1) = "0" ), 2, IF( AND( OFFSET($A$1, 975 - 1, 68 - 1) = "0", OFFSET($A$1, 975 - 1, 69 - 1) = "1" ), 3, 4 ) ) )</f>
        <v>1</v>
      </c>
    </row>
    <row r="976" spans="57:70" x14ac:dyDescent="0.25">
      <c r="BE976" s="6">
        <v>0</v>
      </c>
      <c r="BF976" s="6" t="str">
        <f>"0"</f>
        <v>0</v>
      </c>
      <c r="BG976" t="str">
        <f ca="1">IF((OFFSET($A$1, 976 - 1, 57 - 1)) &gt;= (OFFSET($A$1, 80 - 1, 7 - 1)), "1","0")</f>
        <v>0</v>
      </c>
      <c r="BH976">
        <f ca="1" xml:space="preserve"> IF( AND( OFFSET($A$1, 976 - 1, 58 - 1) = "1", OFFSET($A$1, 976 - 1, 59 - 1) = "1" ), 1, IF( AND( OFFSET($A$1, 976 - 1, 58 - 1) = "1", OFFSET($A$1, 976 - 1, 59 - 1) = "0" ), 2, IF( AND( OFFSET($A$1, 976 - 1, 58 - 1) = "0", OFFSET($A$1, 976 - 1, 59 - 1) = "1" ), 3, 4 ) ) )</f>
        <v>4</v>
      </c>
      <c r="BJ976" s="6">
        <v>0</v>
      </c>
      <c r="BK976" s="6" t="str">
        <f>"0"</f>
        <v>0</v>
      </c>
      <c r="BL976" t="str">
        <f ca="1">IF((OFFSET($A$1, 976 - 1, 62 - 1)) &gt;= (OFFSET($A$1, 104 - 1, 7 - 1)), "1","0")</f>
        <v>0</v>
      </c>
      <c r="BM976">
        <f ca="1" xml:space="preserve"> IF( AND( OFFSET($A$1, 976 - 1, 63 - 1) = "1", OFFSET($A$1, 976 - 1, 64 - 1) = "1" ), 1, IF( AND( OFFSET($A$1, 976 - 1, 63 - 1) = "1", OFFSET($A$1, 976 - 1, 64 - 1) = "0" ), 2, IF( AND( OFFSET($A$1, 976 - 1, 63 - 1) = "0", OFFSET($A$1, 976 - 1, 64 - 1) = "1" ), 3, 4 ) ) )</f>
        <v>4</v>
      </c>
      <c r="BO976" s="6">
        <v>1</v>
      </c>
      <c r="BP976" s="6" t="str">
        <f>"1"</f>
        <v>1</v>
      </c>
      <c r="BQ976" t="str">
        <f ca="1">IF((OFFSET($A$1, 976 - 1, 67 - 1)) &gt;= (OFFSET($A$1, 128 - 1, 7 - 1)), "1","0")</f>
        <v>1</v>
      </c>
      <c r="BR976">
        <f ca="1" xml:space="preserve"> IF( AND( OFFSET($A$1, 976 - 1, 68 - 1) = "1", OFFSET($A$1, 976 - 1, 69 - 1) = "1" ), 1, IF( AND( OFFSET($A$1, 976 - 1, 68 - 1) = "1", OFFSET($A$1, 976 - 1, 69 - 1) = "0" ), 2, IF( AND( OFFSET($A$1, 976 - 1, 68 - 1) = "0", OFFSET($A$1, 976 - 1, 69 - 1) = "1" ), 3, 4 ) ) )</f>
        <v>1</v>
      </c>
    </row>
    <row r="977" spans="57:70" x14ac:dyDescent="0.25">
      <c r="BE977" s="6">
        <v>1</v>
      </c>
      <c r="BF977" s="6" t="str">
        <f>"1"</f>
        <v>1</v>
      </c>
      <c r="BG977" t="str">
        <f ca="1">IF((OFFSET($A$1, 977 - 1, 57 - 1)) &gt;= (OFFSET($A$1, 80 - 1, 7 - 1)), "1","0")</f>
        <v>1</v>
      </c>
      <c r="BH977">
        <f ca="1" xml:space="preserve"> IF( AND( OFFSET($A$1, 977 - 1, 58 - 1) = "1", OFFSET($A$1, 977 - 1, 59 - 1) = "1" ), 1, IF( AND( OFFSET($A$1, 977 - 1, 58 - 1) = "1", OFFSET($A$1, 977 - 1, 59 - 1) = "0" ), 2, IF( AND( OFFSET($A$1, 977 - 1, 58 - 1) = "0", OFFSET($A$1, 977 - 1, 59 - 1) = "1" ), 3, 4 ) ) )</f>
        <v>1</v>
      </c>
      <c r="BJ977" s="6">
        <v>0</v>
      </c>
      <c r="BK977" s="6" t="str">
        <f>"0"</f>
        <v>0</v>
      </c>
      <c r="BL977" t="str">
        <f ca="1">IF((OFFSET($A$1, 977 - 1, 62 - 1)) &gt;= (OFFSET($A$1, 104 - 1, 7 - 1)), "1","0")</f>
        <v>0</v>
      </c>
      <c r="BM977">
        <f ca="1" xml:space="preserve"> IF( AND( OFFSET($A$1, 977 - 1, 63 - 1) = "1", OFFSET($A$1, 977 - 1, 64 - 1) = "1" ), 1, IF( AND( OFFSET($A$1, 977 - 1, 63 - 1) = "1", OFFSET($A$1, 977 - 1, 64 - 1) = "0" ), 2, IF( AND( OFFSET($A$1, 977 - 1, 63 - 1) = "0", OFFSET($A$1, 977 - 1, 64 - 1) = "1" ), 3, 4 ) ) )</f>
        <v>4</v>
      </c>
      <c r="BO977" s="6">
        <v>0.8</v>
      </c>
      <c r="BP977" s="6" t="str">
        <f>"1"</f>
        <v>1</v>
      </c>
      <c r="BQ977" t="str">
        <f ca="1">IF((OFFSET($A$1, 977 - 1, 67 - 1)) &gt;= (OFFSET($A$1, 128 - 1, 7 - 1)), "1","0")</f>
        <v>1</v>
      </c>
      <c r="BR977">
        <f ca="1" xml:space="preserve"> IF( AND( OFFSET($A$1, 977 - 1, 68 - 1) = "1", OFFSET($A$1, 977 - 1, 69 - 1) = "1" ), 1, IF( AND( OFFSET($A$1, 977 - 1, 68 - 1) = "1", OFFSET($A$1, 977 - 1, 69 - 1) = "0" ), 2, IF( AND( OFFSET($A$1, 977 - 1, 68 - 1) = "0", OFFSET($A$1, 977 - 1, 69 - 1) = "1" ), 3, 4 ) ) )</f>
        <v>1</v>
      </c>
    </row>
    <row r="978" spans="57:70" x14ac:dyDescent="0.25">
      <c r="BE978" s="6">
        <v>0</v>
      </c>
      <c r="BF978" s="6" t="str">
        <f>"0"</f>
        <v>0</v>
      </c>
      <c r="BG978" t="str">
        <f ca="1">IF((OFFSET($A$1, 978 - 1, 57 - 1)) &gt;= (OFFSET($A$1, 80 - 1, 7 - 1)), "1","0")</f>
        <v>0</v>
      </c>
      <c r="BH978">
        <f ca="1" xml:space="preserve"> IF( AND( OFFSET($A$1, 978 - 1, 58 - 1) = "1", OFFSET($A$1, 978 - 1, 59 - 1) = "1" ), 1, IF( AND( OFFSET($A$1, 978 - 1, 58 - 1) = "1", OFFSET($A$1, 978 - 1, 59 - 1) = "0" ), 2, IF( AND( OFFSET($A$1, 978 - 1, 58 - 1) = "0", OFFSET($A$1, 978 - 1, 59 - 1) = "1" ), 3, 4 ) ) )</f>
        <v>4</v>
      </c>
      <c r="BJ978" s="6">
        <v>0</v>
      </c>
      <c r="BK978" s="6" t="str">
        <f>"0"</f>
        <v>0</v>
      </c>
      <c r="BL978" t="str">
        <f ca="1">IF((OFFSET($A$1, 978 - 1, 62 - 1)) &gt;= (OFFSET($A$1, 104 - 1, 7 - 1)), "1","0")</f>
        <v>0</v>
      </c>
      <c r="BM978">
        <f ca="1" xml:space="preserve"> IF( AND( OFFSET($A$1, 978 - 1, 63 - 1) = "1", OFFSET($A$1, 978 - 1, 64 - 1) = "1" ), 1, IF( AND( OFFSET($A$1, 978 - 1, 63 - 1) = "1", OFFSET($A$1, 978 - 1, 64 - 1) = "0" ), 2, IF( AND( OFFSET($A$1, 978 - 1, 63 - 1) = "0", OFFSET($A$1, 978 - 1, 64 - 1) = "1" ), 3, 4 ) ) )</f>
        <v>4</v>
      </c>
      <c r="BO978" s="6">
        <v>1</v>
      </c>
      <c r="BP978" s="6" t="str">
        <f>"1"</f>
        <v>1</v>
      </c>
      <c r="BQ978" t="str">
        <f ca="1">IF((OFFSET($A$1, 978 - 1, 67 - 1)) &gt;= (OFFSET($A$1, 128 - 1, 7 - 1)), "1","0")</f>
        <v>1</v>
      </c>
      <c r="BR978">
        <f ca="1" xml:space="preserve"> IF( AND( OFFSET($A$1, 978 - 1, 68 - 1) = "1", OFFSET($A$1, 978 - 1, 69 - 1) = "1" ), 1, IF( AND( OFFSET($A$1, 978 - 1, 68 - 1) = "1", OFFSET($A$1, 978 - 1, 69 - 1) = "0" ), 2, IF( AND( OFFSET($A$1, 978 - 1, 68 - 1) = "0", OFFSET($A$1, 978 - 1, 69 - 1) = "1" ), 3, 4 ) ) )</f>
        <v>1</v>
      </c>
    </row>
    <row r="979" spans="57:70" x14ac:dyDescent="0.25">
      <c r="BE979" s="6">
        <v>0</v>
      </c>
      <c r="BF979" s="6" t="str">
        <f>"0"</f>
        <v>0</v>
      </c>
      <c r="BG979" t="str">
        <f ca="1">IF((OFFSET($A$1, 979 - 1, 57 - 1)) &gt;= (OFFSET($A$1, 80 - 1, 7 - 1)), "1","0")</f>
        <v>0</v>
      </c>
      <c r="BH979">
        <f ca="1" xml:space="preserve"> IF( AND( OFFSET($A$1, 979 - 1, 58 - 1) = "1", OFFSET($A$1, 979 - 1, 59 - 1) = "1" ), 1, IF( AND( OFFSET($A$1, 979 - 1, 58 - 1) = "1", OFFSET($A$1, 979 - 1, 59 - 1) = "0" ), 2, IF( AND( OFFSET($A$1, 979 - 1, 58 - 1) = "0", OFFSET($A$1, 979 - 1, 59 - 1) = "1" ), 3, 4 ) ) )</f>
        <v>4</v>
      </c>
      <c r="BJ979" s="6">
        <v>0</v>
      </c>
      <c r="BK979" s="6" t="str">
        <f>"0"</f>
        <v>0</v>
      </c>
      <c r="BL979" t="str">
        <f ca="1">IF((OFFSET($A$1, 979 - 1, 62 - 1)) &gt;= (OFFSET($A$1, 104 - 1, 7 - 1)), "1","0")</f>
        <v>0</v>
      </c>
      <c r="BM979">
        <f ca="1" xml:space="preserve"> IF( AND( OFFSET($A$1, 979 - 1, 63 - 1) = "1", OFFSET($A$1, 979 - 1, 64 - 1) = "1" ), 1, IF( AND( OFFSET($A$1, 979 - 1, 63 - 1) = "1", OFFSET($A$1, 979 - 1, 64 - 1) = "0" ), 2, IF( AND( OFFSET($A$1, 979 - 1, 63 - 1) = "0", OFFSET($A$1, 979 - 1, 64 - 1) = "1" ), 3, 4 ) ) )</f>
        <v>4</v>
      </c>
      <c r="BO979" s="6">
        <v>0.8</v>
      </c>
      <c r="BP979" s="6" t="str">
        <f>"1"</f>
        <v>1</v>
      </c>
      <c r="BQ979" t="str">
        <f ca="1">IF((OFFSET($A$1, 979 - 1, 67 - 1)) &gt;= (OFFSET($A$1, 128 - 1, 7 - 1)), "1","0")</f>
        <v>1</v>
      </c>
      <c r="BR979">
        <f ca="1" xml:space="preserve"> IF( AND( OFFSET($A$1, 979 - 1, 68 - 1) = "1", OFFSET($A$1, 979 - 1, 69 - 1) = "1" ), 1, IF( AND( OFFSET($A$1, 979 - 1, 68 - 1) = "1", OFFSET($A$1, 979 - 1, 69 - 1) = "0" ), 2, IF( AND( OFFSET($A$1, 979 - 1, 68 - 1) = "0", OFFSET($A$1, 979 - 1, 69 - 1) = "1" ), 3, 4 ) ) )</f>
        <v>1</v>
      </c>
    </row>
    <row r="980" spans="57:70" x14ac:dyDescent="0.25">
      <c r="BE980" s="6">
        <v>1</v>
      </c>
      <c r="BF980" s="6" t="str">
        <f>"1"</f>
        <v>1</v>
      </c>
      <c r="BG980" t="str">
        <f ca="1">IF((OFFSET($A$1, 980 - 1, 57 - 1)) &gt;= (OFFSET($A$1, 80 - 1, 7 - 1)), "1","0")</f>
        <v>1</v>
      </c>
      <c r="BH980">
        <f ca="1" xml:space="preserve"> IF( AND( OFFSET($A$1, 980 - 1, 58 - 1) = "1", OFFSET($A$1, 980 - 1, 59 - 1) = "1" ), 1, IF( AND( OFFSET($A$1, 980 - 1, 58 - 1) = "1", OFFSET($A$1, 980 - 1, 59 - 1) = "0" ), 2, IF( AND( OFFSET($A$1, 980 - 1, 58 - 1) = "0", OFFSET($A$1, 980 - 1, 59 - 1) = "1" ), 3, 4 ) ) )</f>
        <v>1</v>
      </c>
      <c r="BJ980" s="6">
        <v>0</v>
      </c>
      <c r="BK980" s="6" t="str">
        <f>"0"</f>
        <v>0</v>
      </c>
      <c r="BL980" t="str">
        <f ca="1">IF((OFFSET($A$1, 980 - 1, 62 - 1)) &gt;= (OFFSET($A$1, 104 - 1, 7 - 1)), "1","0")</f>
        <v>0</v>
      </c>
      <c r="BM980">
        <f ca="1" xml:space="preserve"> IF( AND( OFFSET($A$1, 980 - 1, 63 - 1) = "1", OFFSET($A$1, 980 - 1, 64 - 1) = "1" ), 1, IF( AND( OFFSET($A$1, 980 - 1, 63 - 1) = "1", OFFSET($A$1, 980 - 1, 64 - 1) = "0" ), 2, IF( AND( OFFSET($A$1, 980 - 1, 63 - 1) = "0", OFFSET($A$1, 980 - 1, 64 - 1) = "1" ), 3, 4 ) ) )</f>
        <v>4</v>
      </c>
      <c r="BO980" s="6">
        <v>0.8</v>
      </c>
      <c r="BP980" s="6" t="str">
        <f>"1"</f>
        <v>1</v>
      </c>
      <c r="BQ980" t="str">
        <f ca="1">IF((OFFSET($A$1, 980 - 1, 67 - 1)) &gt;= (OFFSET($A$1, 128 - 1, 7 - 1)), "1","0")</f>
        <v>1</v>
      </c>
      <c r="BR980">
        <f ca="1" xml:space="preserve"> IF( AND( OFFSET($A$1, 980 - 1, 68 - 1) = "1", OFFSET($A$1, 980 - 1, 69 - 1) = "1" ), 1, IF( AND( OFFSET($A$1, 980 - 1, 68 - 1) = "1", OFFSET($A$1, 980 - 1, 69 - 1) = "0" ), 2, IF( AND( OFFSET($A$1, 980 - 1, 68 - 1) = "0", OFFSET($A$1, 980 - 1, 69 - 1) = "1" ), 3, 4 ) ) )</f>
        <v>1</v>
      </c>
    </row>
    <row r="981" spans="57:70" x14ac:dyDescent="0.25">
      <c r="BE981" s="6">
        <v>0.2</v>
      </c>
      <c r="BF981" s="6" t="str">
        <f>"0"</f>
        <v>0</v>
      </c>
      <c r="BG981" t="str">
        <f ca="1">IF((OFFSET($A$1, 981 - 1, 57 - 1)) &gt;= (OFFSET($A$1, 80 - 1, 7 - 1)), "1","0")</f>
        <v>0</v>
      </c>
      <c r="BH981">
        <f ca="1" xml:space="preserve"> IF( AND( OFFSET($A$1, 981 - 1, 58 - 1) = "1", OFFSET($A$1, 981 - 1, 59 - 1) = "1" ), 1, IF( AND( OFFSET($A$1, 981 - 1, 58 - 1) = "1", OFFSET($A$1, 981 - 1, 59 - 1) = "0" ), 2, IF( AND( OFFSET($A$1, 981 - 1, 58 - 1) = "0", OFFSET($A$1, 981 - 1, 59 - 1) = "1" ), 3, 4 ) ) )</f>
        <v>4</v>
      </c>
      <c r="BJ981" s="6">
        <v>0</v>
      </c>
      <c r="BK981" s="6" t="str">
        <f>"0"</f>
        <v>0</v>
      </c>
      <c r="BL981" t="str">
        <f ca="1">IF((OFFSET($A$1, 981 - 1, 62 - 1)) &gt;= (OFFSET($A$1, 104 - 1, 7 - 1)), "1","0")</f>
        <v>0</v>
      </c>
      <c r="BM981">
        <f ca="1" xml:space="preserve"> IF( AND( OFFSET($A$1, 981 - 1, 63 - 1) = "1", OFFSET($A$1, 981 - 1, 64 - 1) = "1" ), 1, IF( AND( OFFSET($A$1, 981 - 1, 63 - 1) = "1", OFFSET($A$1, 981 - 1, 64 - 1) = "0" ), 2, IF( AND( OFFSET($A$1, 981 - 1, 63 - 1) = "0", OFFSET($A$1, 981 - 1, 64 - 1) = "1" ), 3, 4 ) ) )</f>
        <v>4</v>
      </c>
      <c r="BO981" s="6">
        <v>0</v>
      </c>
      <c r="BP981" s="6" t="str">
        <f>"0"</f>
        <v>0</v>
      </c>
      <c r="BQ981" t="str">
        <f ca="1">IF((OFFSET($A$1, 981 - 1, 67 - 1)) &gt;= (OFFSET($A$1, 128 - 1, 7 - 1)), "1","0")</f>
        <v>0</v>
      </c>
      <c r="BR981">
        <f ca="1" xml:space="preserve"> IF( AND( OFFSET($A$1, 981 - 1, 68 - 1) = "1", OFFSET($A$1, 981 - 1, 69 - 1) = "1" ), 1, IF( AND( OFFSET($A$1, 981 - 1, 68 - 1) = "1", OFFSET($A$1, 981 - 1, 69 - 1) = "0" ), 2, IF( AND( OFFSET($A$1, 981 - 1, 68 - 1) = "0", OFFSET($A$1, 981 - 1, 69 - 1) = "1" ), 3, 4 ) ) )</f>
        <v>4</v>
      </c>
    </row>
    <row r="982" spans="57:70" x14ac:dyDescent="0.25">
      <c r="BE982" s="6">
        <v>0</v>
      </c>
      <c r="BF982" s="6" t="str">
        <f>"0"</f>
        <v>0</v>
      </c>
      <c r="BG982" t="str">
        <f ca="1">IF((OFFSET($A$1, 982 - 1, 57 - 1)) &gt;= (OFFSET($A$1, 80 - 1, 7 - 1)), "1","0")</f>
        <v>0</v>
      </c>
      <c r="BH982">
        <f ca="1" xml:space="preserve"> IF( AND( OFFSET($A$1, 982 - 1, 58 - 1) = "1", OFFSET($A$1, 982 - 1, 59 - 1) = "1" ), 1, IF( AND( OFFSET($A$1, 982 - 1, 58 - 1) = "1", OFFSET($A$1, 982 - 1, 59 - 1) = "0" ), 2, IF( AND( OFFSET($A$1, 982 - 1, 58 - 1) = "0", OFFSET($A$1, 982 - 1, 59 - 1) = "1" ), 3, 4 ) ) )</f>
        <v>4</v>
      </c>
      <c r="BJ982" s="6">
        <v>0</v>
      </c>
      <c r="BK982" s="6" t="str">
        <f>"0"</f>
        <v>0</v>
      </c>
      <c r="BL982" t="str">
        <f ca="1">IF((OFFSET($A$1, 982 - 1, 62 - 1)) &gt;= (OFFSET($A$1, 104 - 1, 7 - 1)), "1","0")</f>
        <v>0</v>
      </c>
      <c r="BM982">
        <f ca="1" xml:space="preserve"> IF( AND( OFFSET($A$1, 982 - 1, 63 - 1) = "1", OFFSET($A$1, 982 - 1, 64 - 1) = "1" ), 1, IF( AND( OFFSET($A$1, 982 - 1, 63 - 1) = "1", OFFSET($A$1, 982 - 1, 64 - 1) = "0" ), 2, IF( AND( OFFSET($A$1, 982 - 1, 63 - 1) = "0", OFFSET($A$1, 982 - 1, 64 - 1) = "1" ), 3, 4 ) ) )</f>
        <v>4</v>
      </c>
      <c r="BO982" s="6">
        <v>0</v>
      </c>
      <c r="BP982" s="6" t="str">
        <f>"0"</f>
        <v>0</v>
      </c>
      <c r="BQ982" t="str">
        <f ca="1">IF((OFFSET($A$1, 982 - 1, 67 - 1)) &gt;= (OFFSET($A$1, 128 - 1, 7 - 1)), "1","0")</f>
        <v>0</v>
      </c>
      <c r="BR982">
        <f ca="1" xml:space="preserve"> IF( AND( OFFSET($A$1, 982 - 1, 68 - 1) = "1", OFFSET($A$1, 982 - 1, 69 - 1) = "1" ), 1, IF( AND( OFFSET($A$1, 982 - 1, 68 - 1) = "1", OFFSET($A$1, 982 - 1, 69 - 1) = "0" ), 2, IF( AND( OFFSET($A$1, 982 - 1, 68 - 1) = "0", OFFSET($A$1, 982 - 1, 69 - 1) = "1" ), 3, 4 ) ) )</f>
        <v>4</v>
      </c>
    </row>
    <row r="983" spans="57:70" x14ac:dyDescent="0.25">
      <c r="BE983" s="6">
        <v>0</v>
      </c>
      <c r="BF983" s="6" t="str">
        <f>"0"</f>
        <v>0</v>
      </c>
      <c r="BG983" t="str">
        <f ca="1">IF((OFFSET($A$1, 983 - 1, 57 - 1)) &gt;= (OFFSET($A$1, 80 - 1, 7 - 1)), "1","0")</f>
        <v>0</v>
      </c>
      <c r="BH983">
        <f ca="1" xml:space="preserve"> IF( AND( OFFSET($A$1, 983 - 1, 58 - 1) = "1", OFFSET($A$1, 983 - 1, 59 - 1) = "1" ), 1, IF( AND( OFFSET($A$1, 983 - 1, 58 - 1) = "1", OFFSET($A$1, 983 - 1, 59 - 1) = "0" ), 2, IF( AND( OFFSET($A$1, 983 - 1, 58 - 1) = "0", OFFSET($A$1, 983 - 1, 59 - 1) = "1" ), 3, 4 ) ) )</f>
        <v>4</v>
      </c>
      <c r="BJ983" s="6">
        <v>1</v>
      </c>
      <c r="BK983" s="6" t="str">
        <f>"1"</f>
        <v>1</v>
      </c>
      <c r="BL983" t="str">
        <f ca="1">IF((OFFSET($A$1, 983 - 1, 62 - 1)) &gt;= (OFFSET($A$1, 104 - 1, 7 - 1)), "1","0")</f>
        <v>1</v>
      </c>
      <c r="BM983">
        <f ca="1" xml:space="preserve"> IF( AND( OFFSET($A$1, 983 - 1, 63 - 1) = "1", OFFSET($A$1, 983 - 1, 64 - 1) = "1" ), 1, IF( AND( OFFSET($A$1, 983 - 1, 63 - 1) = "1", OFFSET($A$1, 983 - 1, 64 - 1) = "0" ), 2, IF( AND( OFFSET($A$1, 983 - 1, 63 - 1) = "0", OFFSET($A$1, 983 - 1, 64 - 1) = "1" ), 3, 4 ) ) )</f>
        <v>1</v>
      </c>
      <c r="BO983" s="6">
        <v>0</v>
      </c>
      <c r="BP983" s="6" t="str">
        <f>"0"</f>
        <v>0</v>
      </c>
      <c r="BQ983" t="str">
        <f ca="1">IF((OFFSET($A$1, 983 - 1, 67 - 1)) &gt;= (OFFSET($A$1, 128 - 1, 7 - 1)), "1","0")</f>
        <v>0</v>
      </c>
      <c r="BR983">
        <f ca="1" xml:space="preserve"> IF( AND( OFFSET($A$1, 983 - 1, 68 - 1) = "1", OFFSET($A$1, 983 - 1, 69 - 1) = "1" ), 1, IF( AND( OFFSET($A$1, 983 - 1, 68 - 1) = "1", OFFSET($A$1, 983 - 1, 69 - 1) = "0" ), 2, IF( AND( OFFSET($A$1, 983 - 1, 68 - 1) = "0", OFFSET($A$1, 983 - 1, 69 - 1) = "1" ), 3, 4 ) ) )</f>
        <v>4</v>
      </c>
    </row>
    <row r="984" spans="57:70" x14ac:dyDescent="0.25">
      <c r="BE984" s="6">
        <v>1</v>
      </c>
      <c r="BF984" s="6" t="str">
        <f>"1"</f>
        <v>1</v>
      </c>
      <c r="BG984" t="str">
        <f ca="1">IF((OFFSET($A$1, 984 - 1, 57 - 1)) &gt;= (OFFSET($A$1, 80 - 1, 7 - 1)), "1","0")</f>
        <v>1</v>
      </c>
      <c r="BH984">
        <f ca="1" xml:space="preserve"> IF( AND( OFFSET($A$1, 984 - 1, 58 - 1) = "1", OFFSET($A$1, 984 - 1, 59 - 1) = "1" ), 1, IF( AND( OFFSET($A$1, 984 - 1, 58 - 1) = "1", OFFSET($A$1, 984 - 1, 59 - 1) = "0" ), 2, IF( AND( OFFSET($A$1, 984 - 1, 58 - 1) = "0", OFFSET($A$1, 984 - 1, 59 - 1) = "1" ), 3, 4 ) ) )</f>
        <v>1</v>
      </c>
      <c r="BJ984" s="6">
        <v>0</v>
      </c>
      <c r="BK984" s="6" t="str">
        <f>"0"</f>
        <v>0</v>
      </c>
      <c r="BL984" t="str">
        <f ca="1">IF((OFFSET($A$1, 984 - 1, 62 - 1)) &gt;= (OFFSET($A$1, 104 - 1, 7 - 1)), "1","0")</f>
        <v>0</v>
      </c>
      <c r="BM984">
        <f ca="1" xml:space="preserve"> IF( AND( OFFSET($A$1, 984 - 1, 63 - 1) = "1", OFFSET($A$1, 984 - 1, 64 - 1) = "1" ), 1, IF( AND( OFFSET($A$1, 984 - 1, 63 - 1) = "1", OFFSET($A$1, 984 - 1, 64 - 1) = "0" ), 2, IF( AND( OFFSET($A$1, 984 - 1, 63 - 1) = "0", OFFSET($A$1, 984 - 1, 64 - 1) = "1" ), 3, 4 ) ) )</f>
        <v>4</v>
      </c>
      <c r="BO984" s="6">
        <v>1</v>
      </c>
      <c r="BP984" s="6" t="str">
        <f>"1"</f>
        <v>1</v>
      </c>
      <c r="BQ984" t="str">
        <f ca="1">IF((OFFSET($A$1, 984 - 1, 67 - 1)) &gt;= (OFFSET($A$1, 128 - 1, 7 - 1)), "1","0")</f>
        <v>1</v>
      </c>
      <c r="BR984">
        <f ca="1" xml:space="preserve"> IF( AND( OFFSET($A$1, 984 - 1, 68 - 1) = "1", OFFSET($A$1, 984 - 1, 69 - 1) = "1" ), 1, IF( AND( OFFSET($A$1, 984 - 1, 68 - 1) = "1", OFFSET($A$1, 984 - 1, 69 - 1) = "0" ), 2, IF( AND( OFFSET($A$1, 984 - 1, 68 - 1) = "0", OFFSET($A$1, 984 - 1, 69 - 1) = "1" ), 3, 4 ) ) )</f>
        <v>1</v>
      </c>
    </row>
    <row r="985" spans="57:70" x14ac:dyDescent="0.25">
      <c r="BE985" s="6">
        <v>0.2</v>
      </c>
      <c r="BF985" s="6" t="str">
        <f>"0"</f>
        <v>0</v>
      </c>
      <c r="BG985" t="str">
        <f ca="1">IF((OFFSET($A$1, 985 - 1, 57 - 1)) &gt;= (OFFSET($A$1, 80 - 1, 7 - 1)), "1","0")</f>
        <v>0</v>
      </c>
      <c r="BH985">
        <f ca="1" xml:space="preserve"> IF( AND( OFFSET($A$1, 985 - 1, 58 - 1) = "1", OFFSET($A$1, 985 - 1, 59 - 1) = "1" ), 1, IF( AND( OFFSET($A$1, 985 - 1, 58 - 1) = "1", OFFSET($A$1, 985 - 1, 59 - 1) = "0" ), 2, IF( AND( OFFSET($A$1, 985 - 1, 58 - 1) = "0", OFFSET($A$1, 985 - 1, 59 - 1) = "1" ), 3, 4 ) ) )</f>
        <v>4</v>
      </c>
      <c r="BJ985" s="6">
        <v>1</v>
      </c>
      <c r="BK985" s="6" t="str">
        <f>"1"</f>
        <v>1</v>
      </c>
      <c r="BL985" t="str">
        <f ca="1">IF((OFFSET($A$1, 985 - 1, 62 - 1)) &gt;= (OFFSET($A$1, 104 - 1, 7 - 1)), "1","0")</f>
        <v>1</v>
      </c>
      <c r="BM985">
        <f ca="1" xml:space="preserve"> IF( AND( OFFSET($A$1, 985 - 1, 63 - 1) = "1", OFFSET($A$1, 985 - 1, 64 - 1) = "1" ), 1, IF( AND( OFFSET($A$1, 985 - 1, 63 - 1) = "1", OFFSET($A$1, 985 - 1, 64 - 1) = "0" ), 2, IF( AND( OFFSET($A$1, 985 - 1, 63 - 1) = "0", OFFSET($A$1, 985 - 1, 64 - 1) = "1" ), 3, 4 ) ) )</f>
        <v>1</v>
      </c>
      <c r="BO985" s="6">
        <v>0</v>
      </c>
      <c r="BP985" s="6" t="str">
        <f>"0"</f>
        <v>0</v>
      </c>
      <c r="BQ985" t="str">
        <f ca="1">IF((OFFSET($A$1, 985 - 1, 67 - 1)) &gt;= (OFFSET($A$1, 128 - 1, 7 - 1)), "1","0")</f>
        <v>0</v>
      </c>
      <c r="BR985">
        <f ca="1" xml:space="preserve"> IF( AND( OFFSET($A$1, 985 - 1, 68 - 1) = "1", OFFSET($A$1, 985 - 1, 69 - 1) = "1" ), 1, IF( AND( OFFSET($A$1, 985 - 1, 68 - 1) = "1", OFFSET($A$1, 985 - 1, 69 - 1) = "0" ), 2, IF( AND( OFFSET($A$1, 985 - 1, 68 - 1) = "0", OFFSET($A$1, 985 - 1, 69 - 1) = "1" ), 3, 4 ) ) )</f>
        <v>4</v>
      </c>
    </row>
    <row r="986" spans="57:70" x14ac:dyDescent="0.25">
      <c r="BE986" s="6">
        <v>1</v>
      </c>
      <c r="BF986" s="6" t="str">
        <f>"1"</f>
        <v>1</v>
      </c>
      <c r="BG986" t="str">
        <f ca="1">IF((OFFSET($A$1, 986 - 1, 57 - 1)) &gt;= (OFFSET($A$1, 80 - 1, 7 - 1)), "1","0")</f>
        <v>1</v>
      </c>
      <c r="BH986">
        <f ca="1" xml:space="preserve"> IF( AND( OFFSET($A$1, 986 - 1, 58 - 1) = "1", OFFSET($A$1, 986 - 1, 59 - 1) = "1" ), 1, IF( AND( OFFSET($A$1, 986 - 1, 58 - 1) = "1", OFFSET($A$1, 986 - 1, 59 - 1) = "0" ), 2, IF( AND( OFFSET($A$1, 986 - 1, 58 - 1) = "0", OFFSET($A$1, 986 - 1, 59 - 1) = "1" ), 3, 4 ) ) )</f>
        <v>1</v>
      </c>
      <c r="BJ986" s="6">
        <v>0</v>
      </c>
      <c r="BK986" s="6" t="str">
        <f>"0"</f>
        <v>0</v>
      </c>
      <c r="BL986" t="str">
        <f ca="1">IF((OFFSET($A$1, 986 - 1, 62 - 1)) &gt;= (OFFSET($A$1, 104 - 1, 7 - 1)), "1","0")</f>
        <v>0</v>
      </c>
      <c r="BM986">
        <f ca="1" xml:space="preserve"> IF( AND( OFFSET($A$1, 986 - 1, 63 - 1) = "1", OFFSET($A$1, 986 - 1, 64 - 1) = "1" ), 1, IF( AND( OFFSET($A$1, 986 - 1, 63 - 1) = "1", OFFSET($A$1, 986 - 1, 64 - 1) = "0" ), 2, IF( AND( OFFSET($A$1, 986 - 1, 63 - 1) = "0", OFFSET($A$1, 986 - 1, 64 - 1) = "1" ), 3, 4 ) ) )</f>
        <v>4</v>
      </c>
      <c r="BO986" s="6">
        <v>0</v>
      </c>
      <c r="BP986" s="6" t="str">
        <f>"0"</f>
        <v>0</v>
      </c>
      <c r="BQ986" t="str">
        <f ca="1">IF((OFFSET($A$1, 986 - 1, 67 - 1)) &gt;= (OFFSET($A$1, 128 - 1, 7 - 1)), "1","0")</f>
        <v>0</v>
      </c>
      <c r="BR986">
        <f ca="1" xml:space="preserve"> IF( AND( OFFSET($A$1, 986 - 1, 68 - 1) = "1", OFFSET($A$1, 986 - 1, 69 - 1) = "1" ), 1, IF( AND( OFFSET($A$1, 986 - 1, 68 - 1) = "1", OFFSET($A$1, 986 - 1, 69 - 1) = "0" ), 2, IF( AND( OFFSET($A$1, 986 - 1, 68 - 1) = "0", OFFSET($A$1, 986 - 1, 69 - 1) = "1" ), 3, 4 ) ) )</f>
        <v>4</v>
      </c>
    </row>
    <row r="987" spans="57:70" x14ac:dyDescent="0.25">
      <c r="BE987" s="6">
        <v>1</v>
      </c>
      <c r="BF987" s="6" t="str">
        <f>"1"</f>
        <v>1</v>
      </c>
      <c r="BG987" t="str">
        <f ca="1">IF((OFFSET($A$1, 987 - 1, 57 - 1)) &gt;= (OFFSET($A$1, 80 - 1, 7 - 1)), "1","0")</f>
        <v>1</v>
      </c>
      <c r="BH987">
        <f ca="1" xml:space="preserve"> IF( AND( OFFSET($A$1, 987 - 1, 58 - 1) = "1", OFFSET($A$1, 987 - 1, 59 - 1) = "1" ), 1, IF( AND( OFFSET($A$1, 987 - 1, 58 - 1) = "1", OFFSET($A$1, 987 - 1, 59 - 1) = "0" ), 2, IF( AND( OFFSET($A$1, 987 - 1, 58 - 1) = "0", OFFSET($A$1, 987 - 1, 59 - 1) = "1" ), 3, 4 ) ) )</f>
        <v>1</v>
      </c>
      <c r="BJ987" s="6">
        <v>1</v>
      </c>
      <c r="BK987" s="6" t="str">
        <f>"1"</f>
        <v>1</v>
      </c>
      <c r="BL987" t="str">
        <f ca="1">IF((OFFSET($A$1, 987 - 1, 62 - 1)) &gt;= (OFFSET($A$1, 104 - 1, 7 - 1)), "1","0")</f>
        <v>1</v>
      </c>
      <c r="BM987">
        <f ca="1" xml:space="preserve"> IF( AND( OFFSET($A$1, 987 - 1, 63 - 1) = "1", OFFSET($A$1, 987 - 1, 64 - 1) = "1" ), 1, IF( AND( OFFSET($A$1, 987 - 1, 63 - 1) = "1", OFFSET($A$1, 987 - 1, 64 - 1) = "0" ), 2, IF( AND( OFFSET($A$1, 987 - 1, 63 - 1) = "0", OFFSET($A$1, 987 - 1, 64 - 1) = "1" ), 3, 4 ) ) )</f>
        <v>1</v>
      </c>
      <c r="BO987" s="6">
        <v>0</v>
      </c>
      <c r="BP987" s="6" t="str">
        <f>"0"</f>
        <v>0</v>
      </c>
      <c r="BQ987" t="str">
        <f ca="1">IF((OFFSET($A$1, 987 - 1, 67 - 1)) &gt;= (OFFSET($A$1, 128 - 1, 7 - 1)), "1","0")</f>
        <v>0</v>
      </c>
      <c r="BR987">
        <f ca="1" xml:space="preserve"> IF( AND( OFFSET($A$1, 987 - 1, 68 - 1) = "1", OFFSET($A$1, 987 - 1, 69 - 1) = "1" ), 1, IF( AND( OFFSET($A$1, 987 - 1, 68 - 1) = "1", OFFSET($A$1, 987 - 1, 69 - 1) = "0" ), 2, IF( AND( OFFSET($A$1, 987 - 1, 68 - 1) = "0", OFFSET($A$1, 987 - 1, 69 - 1) = "1" ), 3, 4 ) ) )</f>
        <v>4</v>
      </c>
    </row>
    <row r="988" spans="57:70" x14ac:dyDescent="0.25">
      <c r="BE988" s="6">
        <v>0</v>
      </c>
      <c r="BF988" s="6" t="str">
        <f>"0"</f>
        <v>0</v>
      </c>
      <c r="BG988" t="str">
        <f ca="1">IF((OFFSET($A$1, 988 - 1, 57 - 1)) &gt;= (OFFSET($A$1, 80 - 1, 7 - 1)), "1","0")</f>
        <v>0</v>
      </c>
      <c r="BH988">
        <f ca="1" xml:space="preserve"> IF( AND( OFFSET($A$1, 988 - 1, 58 - 1) = "1", OFFSET($A$1, 988 - 1, 59 - 1) = "1" ), 1, IF( AND( OFFSET($A$1, 988 - 1, 58 - 1) = "1", OFFSET($A$1, 988 - 1, 59 - 1) = "0" ), 2, IF( AND( OFFSET($A$1, 988 - 1, 58 - 1) = "0", OFFSET($A$1, 988 - 1, 59 - 1) = "1" ), 3, 4 ) ) )</f>
        <v>4</v>
      </c>
      <c r="BJ988" s="6">
        <v>0.2</v>
      </c>
      <c r="BK988" s="6" t="str">
        <f>"1"</f>
        <v>1</v>
      </c>
      <c r="BL988" t="str">
        <f ca="1">IF((OFFSET($A$1, 988 - 1, 62 - 1)) &gt;= (OFFSET($A$1, 104 - 1, 7 - 1)), "1","0")</f>
        <v>0</v>
      </c>
      <c r="BM988">
        <f ca="1" xml:space="preserve"> IF( AND( OFFSET($A$1, 988 - 1, 63 - 1) = "1", OFFSET($A$1, 988 - 1, 64 - 1) = "1" ), 1, IF( AND( OFFSET($A$1, 988 - 1, 63 - 1) = "1", OFFSET($A$1, 988 - 1, 64 - 1) = "0" ), 2, IF( AND( OFFSET($A$1, 988 - 1, 63 - 1) = "0", OFFSET($A$1, 988 - 1, 64 - 1) = "1" ), 3, 4 ) ) )</f>
        <v>2</v>
      </c>
      <c r="BO988" s="6">
        <v>0</v>
      </c>
      <c r="BP988" s="6" t="str">
        <f>"0"</f>
        <v>0</v>
      </c>
      <c r="BQ988" t="str">
        <f ca="1">IF((OFFSET($A$1, 988 - 1, 67 - 1)) &gt;= (OFFSET($A$1, 128 - 1, 7 - 1)), "1","0")</f>
        <v>0</v>
      </c>
      <c r="BR988">
        <f ca="1" xml:space="preserve"> IF( AND( OFFSET($A$1, 988 - 1, 68 - 1) = "1", OFFSET($A$1, 988 - 1, 69 - 1) = "1" ), 1, IF( AND( OFFSET($A$1, 988 - 1, 68 - 1) = "1", OFFSET($A$1, 988 - 1, 69 - 1) = "0" ), 2, IF( AND( OFFSET($A$1, 988 - 1, 68 - 1) = "0", OFFSET($A$1, 988 - 1, 69 - 1) = "1" ), 3, 4 ) ) )</f>
        <v>4</v>
      </c>
    </row>
    <row r="989" spans="57:70" x14ac:dyDescent="0.25">
      <c r="BE989" s="6">
        <v>0</v>
      </c>
      <c r="BF989" s="6" t="str">
        <f>"0"</f>
        <v>0</v>
      </c>
      <c r="BG989" t="str">
        <f ca="1">IF((OFFSET($A$1, 989 - 1, 57 - 1)) &gt;= (OFFSET($A$1, 80 - 1, 7 - 1)), "1","0")</f>
        <v>0</v>
      </c>
      <c r="BH989">
        <f ca="1" xml:space="preserve"> IF( AND( OFFSET($A$1, 989 - 1, 58 - 1) = "1", OFFSET($A$1, 989 - 1, 59 - 1) = "1" ), 1, IF( AND( OFFSET($A$1, 989 - 1, 58 - 1) = "1", OFFSET($A$1, 989 - 1, 59 - 1) = "0" ), 2, IF( AND( OFFSET($A$1, 989 - 1, 58 - 1) = "0", OFFSET($A$1, 989 - 1, 59 - 1) = "1" ), 3, 4 ) ) )</f>
        <v>4</v>
      </c>
      <c r="BJ989" s="6">
        <v>1</v>
      </c>
      <c r="BK989" s="6" t="str">
        <f>"1"</f>
        <v>1</v>
      </c>
      <c r="BL989" t="str">
        <f ca="1">IF((OFFSET($A$1, 989 - 1, 62 - 1)) &gt;= (OFFSET($A$1, 104 - 1, 7 - 1)), "1","0")</f>
        <v>1</v>
      </c>
      <c r="BM989">
        <f ca="1" xml:space="preserve"> IF( AND( OFFSET($A$1, 989 - 1, 63 - 1) = "1", OFFSET($A$1, 989 - 1, 64 - 1) = "1" ), 1, IF( AND( OFFSET($A$1, 989 - 1, 63 - 1) = "1", OFFSET($A$1, 989 - 1, 64 - 1) = "0" ), 2, IF( AND( OFFSET($A$1, 989 - 1, 63 - 1) = "0", OFFSET($A$1, 989 - 1, 64 - 1) = "1" ), 3, 4 ) ) )</f>
        <v>1</v>
      </c>
      <c r="BO989" s="6">
        <v>0.8</v>
      </c>
      <c r="BP989" s="6" t="str">
        <f>"1"</f>
        <v>1</v>
      </c>
      <c r="BQ989" t="str">
        <f ca="1">IF((OFFSET($A$1, 989 - 1, 67 - 1)) &gt;= (OFFSET($A$1, 128 - 1, 7 - 1)), "1","0")</f>
        <v>1</v>
      </c>
      <c r="BR989">
        <f ca="1" xml:space="preserve"> IF( AND( OFFSET($A$1, 989 - 1, 68 - 1) = "1", OFFSET($A$1, 989 - 1, 69 - 1) = "1" ), 1, IF( AND( OFFSET($A$1, 989 - 1, 68 - 1) = "1", OFFSET($A$1, 989 - 1, 69 - 1) = "0" ), 2, IF( AND( OFFSET($A$1, 989 - 1, 68 - 1) = "0", OFFSET($A$1, 989 - 1, 69 - 1) = "1" ), 3, 4 ) ) )</f>
        <v>1</v>
      </c>
    </row>
    <row r="990" spans="57:70" x14ac:dyDescent="0.25">
      <c r="BE990" s="6">
        <v>0</v>
      </c>
      <c r="BF990" s="6" t="str">
        <f>"0"</f>
        <v>0</v>
      </c>
      <c r="BG990" t="str">
        <f ca="1">IF((OFFSET($A$1, 990 - 1, 57 - 1)) &gt;= (OFFSET($A$1, 80 - 1, 7 - 1)), "1","0")</f>
        <v>0</v>
      </c>
      <c r="BH990">
        <f ca="1" xml:space="preserve"> IF( AND( OFFSET($A$1, 990 - 1, 58 - 1) = "1", OFFSET($A$1, 990 - 1, 59 - 1) = "1" ), 1, IF( AND( OFFSET($A$1, 990 - 1, 58 - 1) = "1", OFFSET($A$1, 990 - 1, 59 - 1) = "0" ), 2, IF( AND( OFFSET($A$1, 990 - 1, 58 - 1) = "0", OFFSET($A$1, 990 - 1, 59 - 1) = "1" ), 3, 4 ) ) )</f>
        <v>4</v>
      </c>
      <c r="BJ990" s="6">
        <v>0</v>
      </c>
      <c r="BK990" s="6" t="str">
        <f>"0"</f>
        <v>0</v>
      </c>
      <c r="BL990" t="str">
        <f ca="1">IF((OFFSET($A$1, 990 - 1, 62 - 1)) &gt;= (OFFSET($A$1, 104 - 1, 7 - 1)), "1","0")</f>
        <v>0</v>
      </c>
      <c r="BM990">
        <f ca="1" xml:space="preserve"> IF( AND( OFFSET($A$1, 990 - 1, 63 - 1) = "1", OFFSET($A$1, 990 - 1, 64 - 1) = "1" ), 1, IF( AND( OFFSET($A$1, 990 - 1, 63 - 1) = "1", OFFSET($A$1, 990 - 1, 64 - 1) = "0" ), 2, IF( AND( OFFSET($A$1, 990 - 1, 63 - 1) = "0", OFFSET($A$1, 990 - 1, 64 - 1) = "1" ), 3, 4 ) ) )</f>
        <v>4</v>
      </c>
      <c r="BO990" s="6">
        <v>0</v>
      </c>
      <c r="BP990" s="6" t="str">
        <f>"0"</f>
        <v>0</v>
      </c>
      <c r="BQ990" t="str">
        <f ca="1">IF((OFFSET($A$1, 990 - 1, 67 - 1)) &gt;= (OFFSET($A$1, 128 - 1, 7 - 1)), "1","0")</f>
        <v>0</v>
      </c>
      <c r="BR990">
        <f ca="1" xml:space="preserve"> IF( AND( OFFSET($A$1, 990 - 1, 68 - 1) = "1", OFFSET($A$1, 990 - 1, 69 - 1) = "1" ), 1, IF( AND( OFFSET($A$1, 990 - 1, 68 - 1) = "1", OFFSET($A$1, 990 - 1, 69 - 1) = "0" ), 2, IF( AND( OFFSET($A$1, 990 - 1, 68 - 1) = "0", OFFSET($A$1, 990 - 1, 69 - 1) = "1" ), 3, 4 ) ) )</f>
        <v>4</v>
      </c>
    </row>
    <row r="991" spans="57:70" x14ac:dyDescent="0.25">
      <c r="BE991" s="6">
        <v>0</v>
      </c>
      <c r="BF991" s="6" t="str">
        <f>"0"</f>
        <v>0</v>
      </c>
      <c r="BG991" t="str">
        <f ca="1">IF((OFFSET($A$1, 991 - 1, 57 - 1)) &gt;= (OFFSET($A$1, 80 - 1, 7 - 1)), "1","0")</f>
        <v>0</v>
      </c>
      <c r="BH991">
        <f ca="1" xml:space="preserve"> IF( AND( OFFSET($A$1, 991 - 1, 58 - 1) = "1", OFFSET($A$1, 991 - 1, 59 - 1) = "1" ), 1, IF( AND( OFFSET($A$1, 991 - 1, 58 - 1) = "1", OFFSET($A$1, 991 - 1, 59 - 1) = "0" ), 2, IF( AND( OFFSET($A$1, 991 - 1, 58 - 1) = "0", OFFSET($A$1, 991 - 1, 59 - 1) = "1" ), 3, 4 ) ) )</f>
        <v>4</v>
      </c>
      <c r="BJ991" s="6">
        <v>0.4</v>
      </c>
      <c r="BK991" s="6" t="str">
        <f>"0"</f>
        <v>0</v>
      </c>
      <c r="BL991" t="str">
        <f ca="1">IF((OFFSET($A$1, 991 - 1, 62 - 1)) &gt;= (OFFSET($A$1, 104 - 1, 7 - 1)), "1","0")</f>
        <v>0</v>
      </c>
      <c r="BM991">
        <f ca="1" xml:space="preserve"> IF( AND( OFFSET($A$1, 991 - 1, 63 - 1) = "1", OFFSET($A$1, 991 - 1, 64 - 1) = "1" ), 1, IF( AND( OFFSET($A$1, 991 - 1, 63 - 1) = "1", OFFSET($A$1, 991 - 1, 64 - 1) = "0" ), 2, IF( AND( OFFSET($A$1, 991 - 1, 63 - 1) = "0", OFFSET($A$1, 991 - 1, 64 - 1) = "1" ), 3, 4 ) ) )</f>
        <v>4</v>
      </c>
      <c r="BO991" s="6">
        <v>1</v>
      </c>
      <c r="BP991" s="6" t="str">
        <f>"1"</f>
        <v>1</v>
      </c>
      <c r="BQ991" t="str">
        <f ca="1">IF((OFFSET($A$1, 991 - 1, 67 - 1)) &gt;= (OFFSET($A$1, 128 - 1, 7 - 1)), "1","0")</f>
        <v>1</v>
      </c>
      <c r="BR991">
        <f ca="1" xml:space="preserve"> IF( AND( OFFSET($A$1, 991 - 1, 68 - 1) = "1", OFFSET($A$1, 991 - 1, 69 - 1) = "1" ), 1, IF( AND( OFFSET($A$1, 991 - 1, 68 - 1) = "1", OFFSET($A$1, 991 - 1, 69 - 1) = "0" ), 2, IF( AND( OFFSET($A$1, 991 - 1, 68 - 1) = "0", OFFSET($A$1, 991 - 1, 69 - 1) = "1" ), 3, 4 ) ) )</f>
        <v>1</v>
      </c>
    </row>
    <row r="992" spans="57:70" x14ac:dyDescent="0.25">
      <c r="BE992" s="6">
        <v>0</v>
      </c>
      <c r="BF992" s="6" t="str">
        <f>"0"</f>
        <v>0</v>
      </c>
      <c r="BG992" t="str">
        <f ca="1">IF((OFFSET($A$1, 992 - 1, 57 - 1)) &gt;= (OFFSET($A$1, 80 - 1, 7 - 1)), "1","0")</f>
        <v>0</v>
      </c>
      <c r="BH992">
        <f ca="1" xml:space="preserve"> IF( AND( OFFSET($A$1, 992 - 1, 58 - 1) = "1", OFFSET($A$1, 992 - 1, 59 - 1) = "1" ), 1, IF( AND( OFFSET($A$1, 992 - 1, 58 - 1) = "1", OFFSET($A$1, 992 - 1, 59 - 1) = "0" ), 2, IF( AND( OFFSET($A$1, 992 - 1, 58 - 1) = "0", OFFSET($A$1, 992 - 1, 59 - 1) = "1" ), 3, 4 ) ) )</f>
        <v>4</v>
      </c>
      <c r="BJ992" s="6">
        <v>0.2</v>
      </c>
      <c r="BK992" s="6" t="str">
        <f>"0"</f>
        <v>0</v>
      </c>
      <c r="BL992" t="str">
        <f ca="1">IF((OFFSET($A$1, 992 - 1, 62 - 1)) &gt;= (OFFSET($A$1, 104 - 1, 7 - 1)), "1","0")</f>
        <v>0</v>
      </c>
      <c r="BM992">
        <f ca="1" xml:space="preserve"> IF( AND( OFFSET($A$1, 992 - 1, 63 - 1) = "1", OFFSET($A$1, 992 - 1, 64 - 1) = "1" ), 1, IF( AND( OFFSET($A$1, 992 - 1, 63 - 1) = "1", OFFSET($A$1, 992 - 1, 64 - 1) = "0" ), 2, IF( AND( OFFSET($A$1, 992 - 1, 63 - 1) = "0", OFFSET($A$1, 992 - 1, 64 - 1) = "1" ), 3, 4 ) ) )</f>
        <v>4</v>
      </c>
      <c r="BO992" s="6">
        <v>0</v>
      </c>
      <c r="BP992" s="6" t="str">
        <f>"0"</f>
        <v>0</v>
      </c>
      <c r="BQ992" t="str">
        <f ca="1">IF((OFFSET($A$1, 992 - 1, 67 - 1)) &gt;= (OFFSET($A$1, 128 - 1, 7 - 1)), "1","0")</f>
        <v>0</v>
      </c>
      <c r="BR992">
        <f ca="1" xml:space="preserve"> IF( AND( OFFSET($A$1, 992 - 1, 68 - 1) = "1", OFFSET($A$1, 992 - 1, 69 - 1) = "1" ), 1, IF( AND( OFFSET($A$1, 992 - 1, 68 - 1) = "1", OFFSET($A$1, 992 - 1, 69 - 1) = "0" ), 2, IF( AND( OFFSET($A$1, 992 - 1, 68 - 1) = "0", OFFSET($A$1, 992 - 1, 69 - 1) = "1" ), 3, 4 ) ) )</f>
        <v>4</v>
      </c>
    </row>
    <row r="993" spans="57:70" x14ac:dyDescent="0.25">
      <c r="BE993" s="6">
        <v>1</v>
      </c>
      <c r="BF993" s="6" t="str">
        <f>"1"</f>
        <v>1</v>
      </c>
      <c r="BG993" t="str">
        <f ca="1">IF((OFFSET($A$1, 993 - 1, 57 - 1)) &gt;= (OFFSET($A$1, 80 - 1, 7 - 1)), "1","0")</f>
        <v>1</v>
      </c>
      <c r="BH993">
        <f ca="1" xml:space="preserve"> IF( AND( OFFSET($A$1, 993 - 1, 58 - 1) = "1", OFFSET($A$1, 993 - 1, 59 - 1) = "1" ), 1, IF( AND( OFFSET($A$1, 993 - 1, 58 - 1) = "1", OFFSET($A$1, 993 - 1, 59 - 1) = "0" ), 2, IF( AND( OFFSET($A$1, 993 - 1, 58 - 1) = "0", OFFSET($A$1, 993 - 1, 59 - 1) = "1" ), 3, 4 ) ) )</f>
        <v>1</v>
      </c>
      <c r="BJ993" s="6">
        <v>0</v>
      </c>
      <c r="BK993" s="6" t="str">
        <f>"0"</f>
        <v>0</v>
      </c>
      <c r="BL993" t="str">
        <f ca="1">IF((OFFSET($A$1, 993 - 1, 62 - 1)) &gt;= (OFFSET($A$1, 104 - 1, 7 - 1)), "1","0")</f>
        <v>0</v>
      </c>
      <c r="BM993">
        <f ca="1" xml:space="preserve"> IF( AND( OFFSET($A$1, 993 - 1, 63 - 1) = "1", OFFSET($A$1, 993 - 1, 64 - 1) = "1" ), 1, IF( AND( OFFSET($A$1, 993 - 1, 63 - 1) = "1", OFFSET($A$1, 993 - 1, 64 - 1) = "0" ), 2, IF( AND( OFFSET($A$1, 993 - 1, 63 - 1) = "0", OFFSET($A$1, 993 - 1, 64 - 1) = "1" ), 3, 4 ) ) )</f>
        <v>4</v>
      </c>
      <c r="BO993" s="6">
        <v>1</v>
      </c>
      <c r="BP993" s="6" t="str">
        <f>"1"</f>
        <v>1</v>
      </c>
      <c r="BQ993" t="str">
        <f ca="1">IF((OFFSET($A$1, 993 - 1, 67 - 1)) &gt;= (OFFSET($A$1, 128 - 1, 7 - 1)), "1","0")</f>
        <v>1</v>
      </c>
      <c r="BR993">
        <f ca="1" xml:space="preserve"> IF( AND( OFFSET($A$1, 993 - 1, 68 - 1) = "1", OFFSET($A$1, 993 - 1, 69 - 1) = "1" ), 1, IF( AND( OFFSET($A$1, 993 - 1, 68 - 1) = "1", OFFSET($A$1, 993 - 1, 69 - 1) = "0" ), 2, IF( AND( OFFSET($A$1, 993 - 1, 68 - 1) = "0", OFFSET($A$1, 993 - 1, 69 - 1) = "1" ), 3, 4 ) ) )</f>
        <v>1</v>
      </c>
    </row>
    <row r="994" spans="57:70" x14ac:dyDescent="0.25">
      <c r="BE994" s="6">
        <v>0.2</v>
      </c>
      <c r="BF994" s="6" t="str">
        <f>"0"</f>
        <v>0</v>
      </c>
      <c r="BG994" t="str">
        <f ca="1">IF((OFFSET($A$1, 994 - 1, 57 - 1)) &gt;= (OFFSET($A$1, 80 - 1, 7 - 1)), "1","0")</f>
        <v>0</v>
      </c>
      <c r="BH994">
        <f ca="1" xml:space="preserve"> IF( AND( OFFSET($A$1, 994 - 1, 58 - 1) = "1", OFFSET($A$1, 994 - 1, 59 - 1) = "1" ), 1, IF( AND( OFFSET($A$1, 994 - 1, 58 - 1) = "1", OFFSET($A$1, 994 - 1, 59 - 1) = "0" ), 2, IF( AND( OFFSET($A$1, 994 - 1, 58 - 1) = "0", OFFSET($A$1, 994 - 1, 59 - 1) = "1" ), 3, 4 ) ) )</f>
        <v>4</v>
      </c>
      <c r="BJ994" s="6">
        <v>1</v>
      </c>
      <c r="BK994" s="6" t="str">
        <f>"1"</f>
        <v>1</v>
      </c>
      <c r="BL994" t="str">
        <f ca="1">IF((OFFSET($A$1, 994 - 1, 62 - 1)) &gt;= (OFFSET($A$1, 104 - 1, 7 - 1)), "1","0")</f>
        <v>1</v>
      </c>
      <c r="BM994">
        <f ca="1" xml:space="preserve"> IF( AND( OFFSET($A$1, 994 - 1, 63 - 1) = "1", OFFSET($A$1, 994 - 1, 64 - 1) = "1" ), 1, IF( AND( OFFSET($A$1, 994 - 1, 63 - 1) = "1", OFFSET($A$1, 994 - 1, 64 - 1) = "0" ), 2, IF( AND( OFFSET($A$1, 994 - 1, 63 - 1) = "0", OFFSET($A$1, 994 - 1, 64 - 1) = "1" ), 3, 4 ) ) )</f>
        <v>1</v>
      </c>
      <c r="BO994" s="6">
        <v>0.2</v>
      </c>
      <c r="BP994" s="6" t="str">
        <f>"0"</f>
        <v>0</v>
      </c>
      <c r="BQ994" t="str">
        <f ca="1">IF((OFFSET($A$1, 994 - 1, 67 - 1)) &gt;= (OFFSET($A$1, 128 - 1, 7 - 1)), "1","0")</f>
        <v>0</v>
      </c>
      <c r="BR994">
        <f ca="1" xml:space="preserve"> IF( AND( OFFSET($A$1, 994 - 1, 68 - 1) = "1", OFFSET($A$1, 994 - 1, 69 - 1) = "1" ), 1, IF( AND( OFFSET($A$1, 994 - 1, 68 - 1) = "1", OFFSET($A$1, 994 - 1, 69 - 1) = "0" ), 2, IF( AND( OFFSET($A$1, 994 - 1, 68 - 1) = "0", OFFSET($A$1, 994 - 1, 69 - 1) = "1" ), 3, 4 ) ) )</f>
        <v>4</v>
      </c>
    </row>
    <row r="995" spans="57:70" x14ac:dyDescent="0.25">
      <c r="BE995" s="6">
        <v>0.2</v>
      </c>
      <c r="BF995" s="6" t="str">
        <f>"0"</f>
        <v>0</v>
      </c>
      <c r="BG995" t="str">
        <f ca="1">IF((OFFSET($A$1, 995 - 1, 57 - 1)) &gt;= (OFFSET($A$1, 80 - 1, 7 - 1)), "1","0")</f>
        <v>0</v>
      </c>
      <c r="BH995">
        <f ca="1" xml:space="preserve"> IF( AND( OFFSET($A$1, 995 - 1, 58 - 1) = "1", OFFSET($A$1, 995 - 1, 59 - 1) = "1" ), 1, IF( AND( OFFSET($A$1, 995 - 1, 58 - 1) = "1", OFFSET($A$1, 995 - 1, 59 - 1) = "0" ), 2, IF( AND( OFFSET($A$1, 995 - 1, 58 - 1) = "0", OFFSET($A$1, 995 - 1, 59 - 1) = "1" ), 3, 4 ) ) )</f>
        <v>4</v>
      </c>
      <c r="BJ995" s="6">
        <v>1</v>
      </c>
      <c r="BK995" s="6" t="str">
        <f>"1"</f>
        <v>1</v>
      </c>
      <c r="BL995" t="str">
        <f ca="1">IF((OFFSET($A$1, 995 - 1, 62 - 1)) &gt;= (OFFSET($A$1, 104 - 1, 7 - 1)), "1","0")</f>
        <v>1</v>
      </c>
      <c r="BM995">
        <f ca="1" xml:space="preserve"> IF( AND( OFFSET($A$1, 995 - 1, 63 - 1) = "1", OFFSET($A$1, 995 - 1, 64 - 1) = "1" ), 1, IF( AND( OFFSET($A$1, 995 - 1, 63 - 1) = "1", OFFSET($A$1, 995 - 1, 64 - 1) = "0" ), 2, IF( AND( OFFSET($A$1, 995 - 1, 63 - 1) = "0", OFFSET($A$1, 995 - 1, 64 - 1) = "1" ), 3, 4 ) ) )</f>
        <v>1</v>
      </c>
      <c r="BO995" s="6">
        <v>1</v>
      </c>
      <c r="BP995" s="6" t="str">
        <f>"1"</f>
        <v>1</v>
      </c>
      <c r="BQ995" t="str">
        <f ca="1">IF((OFFSET($A$1, 995 - 1, 67 - 1)) &gt;= (OFFSET($A$1, 128 - 1, 7 - 1)), "1","0")</f>
        <v>1</v>
      </c>
      <c r="BR995">
        <f ca="1" xml:space="preserve"> IF( AND( OFFSET($A$1, 995 - 1, 68 - 1) = "1", OFFSET($A$1, 995 - 1, 69 - 1) = "1" ), 1, IF( AND( OFFSET($A$1, 995 - 1, 68 - 1) = "1", OFFSET($A$1, 995 - 1, 69 - 1) = "0" ), 2, IF( AND( OFFSET($A$1, 995 - 1, 68 - 1) = "0", OFFSET($A$1, 995 - 1, 69 - 1) = "1" ), 3, 4 ) ) )</f>
        <v>1</v>
      </c>
    </row>
    <row r="996" spans="57:70" x14ac:dyDescent="0.25">
      <c r="BE996" s="6">
        <v>0</v>
      </c>
      <c r="BF996" s="6" t="str">
        <f>"0"</f>
        <v>0</v>
      </c>
      <c r="BG996" t="str">
        <f ca="1">IF((OFFSET($A$1, 996 - 1, 57 - 1)) &gt;= (OFFSET($A$1, 80 - 1, 7 - 1)), "1","0")</f>
        <v>0</v>
      </c>
      <c r="BH996">
        <f ca="1" xml:space="preserve"> IF( AND( OFFSET($A$1, 996 - 1, 58 - 1) = "1", OFFSET($A$1, 996 - 1, 59 - 1) = "1" ), 1, IF( AND( OFFSET($A$1, 996 - 1, 58 - 1) = "1", OFFSET($A$1, 996 - 1, 59 - 1) = "0" ), 2, IF( AND( OFFSET($A$1, 996 - 1, 58 - 1) = "0", OFFSET($A$1, 996 - 1, 59 - 1) = "1" ), 3, 4 ) ) )</f>
        <v>4</v>
      </c>
      <c r="BJ996" s="6">
        <v>1</v>
      </c>
      <c r="BK996" s="6" t="str">
        <f>"1"</f>
        <v>1</v>
      </c>
      <c r="BL996" t="str">
        <f ca="1">IF((OFFSET($A$1, 996 - 1, 62 - 1)) &gt;= (OFFSET($A$1, 104 - 1, 7 - 1)), "1","0")</f>
        <v>1</v>
      </c>
      <c r="BM996">
        <f ca="1" xml:space="preserve"> IF( AND( OFFSET($A$1, 996 - 1, 63 - 1) = "1", OFFSET($A$1, 996 - 1, 64 - 1) = "1" ), 1, IF( AND( OFFSET($A$1, 996 - 1, 63 - 1) = "1", OFFSET($A$1, 996 - 1, 64 - 1) = "0" ), 2, IF( AND( OFFSET($A$1, 996 - 1, 63 - 1) = "0", OFFSET($A$1, 996 - 1, 64 - 1) = "1" ), 3, 4 ) ) )</f>
        <v>1</v>
      </c>
      <c r="BO996" s="6">
        <v>1</v>
      </c>
      <c r="BP996" s="6" t="str">
        <f>"1"</f>
        <v>1</v>
      </c>
      <c r="BQ996" t="str">
        <f ca="1">IF((OFFSET($A$1, 996 - 1, 67 - 1)) &gt;= (OFFSET($A$1, 128 - 1, 7 - 1)), "1","0")</f>
        <v>1</v>
      </c>
      <c r="BR996">
        <f ca="1" xml:space="preserve"> IF( AND( OFFSET($A$1, 996 - 1, 68 - 1) = "1", OFFSET($A$1, 996 - 1, 69 - 1) = "1" ), 1, IF( AND( OFFSET($A$1, 996 - 1, 68 - 1) = "1", OFFSET($A$1, 996 - 1, 69 - 1) = "0" ), 2, IF( AND( OFFSET($A$1, 996 - 1, 68 - 1) = "0", OFFSET($A$1, 996 - 1, 69 - 1) = "1" ), 3, 4 ) ) )</f>
        <v>1</v>
      </c>
    </row>
    <row r="997" spans="57:70" x14ac:dyDescent="0.25">
      <c r="BE997" s="6">
        <v>1</v>
      </c>
      <c r="BF997" s="6" t="str">
        <f>"1"</f>
        <v>1</v>
      </c>
      <c r="BG997" t="str">
        <f ca="1">IF((OFFSET($A$1, 997 - 1, 57 - 1)) &gt;= (OFFSET($A$1, 80 - 1, 7 - 1)), "1","0")</f>
        <v>1</v>
      </c>
      <c r="BH997">
        <f ca="1" xml:space="preserve"> IF( AND( OFFSET($A$1, 997 - 1, 58 - 1) = "1", OFFSET($A$1, 997 - 1, 59 - 1) = "1" ), 1, IF( AND( OFFSET($A$1, 997 - 1, 58 - 1) = "1", OFFSET($A$1, 997 - 1, 59 - 1) = "0" ), 2, IF( AND( OFFSET($A$1, 997 - 1, 58 - 1) = "0", OFFSET($A$1, 997 - 1, 59 - 1) = "1" ), 3, 4 ) ) )</f>
        <v>1</v>
      </c>
      <c r="BJ997" s="6">
        <v>1</v>
      </c>
      <c r="BK997" s="6" t="str">
        <f>"1"</f>
        <v>1</v>
      </c>
      <c r="BL997" t="str">
        <f ca="1">IF((OFFSET($A$1, 997 - 1, 62 - 1)) &gt;= (OFFSET($A$1, 104 - 1, 7 - 1)), "1","0")</f>
        <v>1</v>
      </c>
      <c r="BM997">
        <f ca="1" xml:space="preserve"> IF( AND( OFFSET($A$1, 997 - 1, 63 - 1) = "1", OFFSET($A$1, 997 - 1, 64 - 1) = "1" ), 1, IF( AND( OFFSET($A$1, 997 - 1, 63 - 1) = "1", OFFSET($A$1, 997 - 1, 64 - 1) = "0" ), 2, IF( AND( OFFSET($A$1, 997 - 1, 63 - 1) = "0", OFFSET($A$1, 997 - 1, 64 - 1) = "1" ), 3, 4 ) ) )</f>
        <v>1</v>
      </c>
      <c r="BO997" s="6">
        <v>0.8</v>
      </c>
      <c r="BP997" s="6" t="str">
        <f>"1"</f>
        <v>1</v>
      </c>
      <c r="BQ997" t="str">
        <f ca="1">IF((OFFSET($A$1, 997 - 1, 67 - 1)) &gt;= (OFFSET($A$1, 128 - 1, 7 - 1)), "1","0")</f>
        <v>1</v>
      </c>
      <c r="BR997">
        <f ca="1" xml:space="preserve"> IF( AND( OFFSET($A$1, 997 - 1, 68 - 1) = "1", OFFSET($A$1, 997 - 1, 69 - 1) = "1" ), 1, IF( AND( OFFSET($A$1, 997 - 1, 68 - 1) = "1", OFFSET($A$1, 997 - 1, 69 - 1) = "0" ), 2, IF( AND( OFFSET($A$1, 997 - 1, 68 - 1) = "0", OFFSET($A$1, 997 - 1, 69 - 1) = "1" ), 3, 4 ) ) )</f>
        <v>1</v>
      </c>
    </row>
    <row r="998" spans="57:70" x14ac:dyDescent="0.25">
      <c r="BE998" s="6">
        <v>0</v>
      </c>
      <c r="BF998" s="6" t="str">
        <f>"0"</f>
        <v>0</v>
      </c>
      <c r="BG998" t="str">
        <f ca="1">IF((OFFSET($A$1, 998 - 1, 57 - 1)) &gt;= (OFFSET($A$1, 80 - 1, 7 - 1)), "1","0")</f>
        <v>0</v>
      </c>
      <c r="BH998">
        <f ca="1" xml:space="preserve"> IF( AND( OFFSET($A$1, 998 - 1, 58 - 1) = "1", OFFSET($A$1, 998 - 1, 59 - 1) = "1" ), 1, IF( AND( OFFSET($A$1, 998 - 1, 58 - 1) = "1", OFFSET($A$1, 998 - 1, 59 - 1) = "0" ), 2, IF( AND( OFFSET($A$1, 998 - 1, 58 - 1) = "0", OFFSET($A$1, 998 - 1, 59 - 1) = "1" ), 3, 4 ) ) )</f>
        <v>4</v>
      </c>
      <c r="BJ998" s="6">
        <v>1</v>
      </c>
      <c r="BK998" s="6" t="str">
        <f>"1"</f>
        <v>1</v>
      </c>
      <c r="BL998" t="str">
        <f ca="1">IF((OFFSET($A$1, 998 - 1, 62 - 1)) &gt;= (OFFSET($A$1, 104 - 1, 7 - 1)), "1","0")</f>
        <v>1</v>
      </c>
      <c r="BM998">
        <f ca="1" xml:space="preserve"> IF( AND( OFFSET($A$1, 998 - 1, 63 - 1) = "1", OFFSET($A$1, 998 - 1, 64 - 1) = "1" ), 1, IF( AND( OFFSET($A$1, 998 - 1, 63 - 1) = "1", OFFSET($A$1, 998 - 1, 64 - 1) = "0" ), 2, IF( AND( OFFSET($A$1, 998 - 1, 63 - 1) = "0", OFFSET($A$1, 998 - 1, 64 - 1) = "1" ), 3, 4 ) ) )</f>
        <v>1</v>
      </c>
      <c r="BO998" s="6">
        <v>0</v>
      </c>
      <c r="BP998" s="6" t="str">
        <f>"0"</f>
        <v>0</v>
      </c>
      <c r="BQ998" t="str">
        <f ca="1">IF((OFFSET($A$1, 998 - 1, 67 - 1)) &gt;= (OFFSET($A$1, 128 - 1, 7 - 1)), "1","0")</f>
        <v>0</v>
      </c>
      <c r="BR998">
        <f ca="1" xml:space="preserve"> IF( AND( OFFSET($A$1, 998 - 1, 68 - 1) = "1", OFFSET($A$1, 998 - 1, 69 - 1) = "1" ), 1, IF( AND( OFFSET($A$1, 998 - 1, 68 - 1) = "1", OFFSET($A$1, 998 - 1, 69 - 1) = "0" ), 2, IF( AND( OFFSET($A$1, 998 - 1, 68 - 1) = "0", OFFSET($A$1, 998 - 1, 69 - 1) = "1" ), 3, 4 ) ) )</f>
        <v>4</v>
      </c>
    </row>
    <row r="999" spans="57:70" x14ac:dyDescent="0.25">
      <c r="BE999" s="6">
        <v>1</v>
      </c>
      <c r="BF999" s="6" t="str">
        <f>"1"</f>
        <v>1</v>
      </c>
      <c r="BG999" t="str">
        <f ca="1">IF((OFFSET($A$1, 999 - 1, 57 - 1)) &gt;= (OFFSET($A$1, 80 - 1, 7 - 1)), "1","0")</f>
        <v>1</v>
      </c>
      <c r="BH999">
        <f ca="1" xml:space="preserve"> IF( AND( OFFSET($A$1, 999 - 1, 58 - 1) = "1", OFFSET($A$1, 999 - 1, 59 - 1) = "1" ), 1, IF( AND( OFFSET($A$1, 999 - 1, 58 - 1) = "1", OFFSET($A$1, 999 - 1, 59 - 1) = "0" ), 2, IF( AND( OFFSET($A$1, 999 - 1, 58 - 1) = "0", OFFSET($A$1, 999 - 1, 59 - 1) = "1" ), 3, 4 ) ) )</f>
        <v>1</v>
      </c>
      <c r="BJ999" s="6">
        <v>1</v>
      </c>
      <c r="BK999" s="6" t="str">
        <f>"1"</f>
        <v>1</v>
      </c>
      <c r="BL999" t="str">
        <f ca="1">IF((OFFSET($A$1, 999 - 1, 62 - 1)) &gt;= (OFFSET($A$1, 104 - 1, 7 - 1)), "1","0")</f>
        <v>1</v>
      </c>
      <c r="BM999">
        <f ca="1" xml:space="preserve"> IF( AND( OFFSET($A$1, 999 - 1, 63 - 1) = "1", OFFSET($A$1, 999 - 1, 64 - 1) = "1" ), 1, IF( AND( OFFSET($A$1, 999 - 1, 63 - 1) = "1", OFFSET($A$1, 999 - 1, 64 - 1) = "0" ), 2, IF( AND( OFFSET($A$1, 999 - 1, 63 - 1) = "0", OFFSET($A$1, 999 - 1, 64 - 1) = "1" ), 3, 4 ) ) )</f>
        <v>1</v>
      </c>
      <c r="BO999" s="6">
        <v>0</v>
      </c>
      <c r="BP999" s="6" t="str">
        <f>"0"</f>
        <v>0</v>
      </c>
      <c r="BQ999" t="str">
        <f ca="1">IF((OFFSET($A$1, 999 - 1, 67 - 1)) &gt;= (OFFSET($A$1, 128 - 1, 7 - 1)), "1","0")</f>
        <v>0</v>
      </c>
      <c r="BR999">
        <f ca="1" xml:space="preserve"> IF( AND( OFFSET($A$1, 999 - 1, 68 - 1) = "1", OFFSET($A$1, 999 - 1, 69 - 1) = "1" ), 1, IF( AND( OFFSET($A$1, 999 - 1, 68 - 1) = "1", OFFSET($A$1, 999 - 1, 69 - 1) = "0" ), 2, IF( AND( OFFSET($A$1, 999 - 1, 68 - 1) = "0", OFFSET($A$1, 999 - 1, 69 - 1) = "1" ), 3, 4 ) ) )</f>
        <v>4</v>
      </c>
    </row>
    <row r="1000" spans="57:70" x14ac:dyDescent="0.25">
      <c r="BE1000" s="6">
        <v>0</v>
      </c>
      <c r="BF1000" s="6" t="str">
        <f>"0"</f>
        <v>0</v>
      </c>
      <c r="BG1000" t="str">
        <f ca="1">IF((OFFSET($A$1, 1000 - 1, 57 - 1)) &gt;= (OFFSET($A$1, 80 - 1, 7 - 1)), "1","0")</f>
        <v>0</v>
      </c>
      <c r="BH1000">
        <f ca="1" xml:space="preserve"> IF( AND( OFFSET($A$1, 1000 - 1, 58 - 1) = "1", OFFSET($A$1, 1000 - 1, 59 - 1) = "1" ), 1, IF( AND( OFFSET($A$1, 1000 - 1, 58 - 1) = "1", OFFSET($A$1, 1000 - 1, 59 - 1) = "0" ), 2, IF( AND( OFFSET($A$1, 1000 - 1, 58 - 1) = "0", OFFSET($A$1, 1000 - 1, 59 - 1) = "1" ), 3, 4 ) ) )</f>
        <v>4</v>
      </c>
      <c r="BJ1000" s="6">
        <v>1</v>
      </c>
      <c r="BK1000" s="6" t="str">
        <f>"1"</f>
        <v>1</v>
      </c>
      <c r="BL1000" t="str">
        <f ca="1">IF((OFFSET($A$1, 1000 - 1, 62 - 1)) &gt;= (OFFSET($A$1, 104 - 1, 7 - 1)), "1","0")</f>
        <v>1</v>
      </c>
      <c r="BM1000">
        <f ca="1" xml:space="preserve"> IF( AND( OFFSET($A$1, 1000 - 1, 63 - 1) = "1", OFFSET($A$1, 1000 - 1, 64 - 1) = "1" ), 1, IF( AND( OFFSET($A$1, 1000 - 1, 63 - 1) = "1", OFFSET($A$1, 1000 - 1, 64 - 1) = "0" ), 2, IF( AND( OFFSET($A$1, 1000 - 1, 63 - 1) = "0", OFFSET($A$1, 1000 - 1, 64 - 1) = "1" ), 3, 4 ) ) )</f>
        <v>1</v>
      </c>
      <c r="BO1000" s="6">
        <v>0</v>
      </c>
      <c r="BP1000" s="6" t="str">
        <f>"0"</f>
        <v>0</v>
      </c>
      <c r="BQ1000" t="str">
        <f ca="1">IF((OFFSET($A$1, 1000 - 1, 67 - 1)) &gt;= (OFFSET($A$1, 128 - 1, 7 - 1)), "1","0")</f>
        <v>0</v>
      </c>
      <c r="BR1000">
        <f ca="1" xml:space="preserve"> IF( AND( OFFSET($A$1, 1000 - 1, 68 - 1) = "1", OFFSET($A$1, 1000 - 1, 69 - 1) = "1" ), 1, IF( AND( OFFSET($A$1, 1000 - 1, 68 - 1) = "1", OFFSET($A$1, 1000 - 1, 69 - 1) = "0" ), 2, IF( AND( OFFSET($A$1, 1000 - 1, 68 - 1) = "0", OFFSET($A$1, 1000 - 1, 69 - 1) = "1" ), 3, 4 ) ) )</f>
        <v>4</v>
      </c>
    </row>
    <row r="1001" spans="57:70" x14ac:dyDescent="0.25">
      <c r="BE1001" s="6">
        <v>0</v>
      </c>
      <c r="BF1001" s="6" t="str">
        <f>"0"</f>
        <v>0</v>
      </c>
      <c r="BG1001" t="str">
        <f ca="1">IF((OFFSET($A$1, 1001 - 1, 57 - 1)) &gt;= (OFFSET($A$1, 80 - 1, 7 - 1)), "1","0")</f>
        <v>0</v>
      </c>
      <c r="BH1001">
        <f ca="1" xml:space="preserve"> IF( AND( OFFSET($A$1, 1001 - 1, 58 - 1) = "1", OFFSET($A$1, 1001 - 1, 59 - 1) = "1" ), 1, IF( AND( OFFSET($A$1, 1001 - 1, 58 - 1) = "1", OFFSET($A$1, 1001 - 1, 59 - 1) = "0" ), 2, IF( AND( OFFSET($A$1, 1001 - 1, 58 - 1) = "0", OFFSET($A$1, 1001 - 1, 59 - 1) = "1" ), 3, 4 ) ) )</f>
        <v>4</v>
      </c>
      <c r="BJ1001" s="6">
        <v>0</v>
      </c>
      <c r="BK1001" s="6" t="str">
        <f>"1"</f>
        <v>1</v>
      </c>
      <c r="BL1001" t="str">
        <f ca="1">IF((OFFSET($A$1, 1001 - 1, 62 - 1)) &gt;= (OFFSET($A$1, 104 - 1, 7 - 1)), "1","0")</f>
        <v>0</v>
      </c>
      <c r="BM1001">
        <f ca="1" xml:space="preserve"> IF( AND( OFFSET($A$1, 1001 - 1, 63 - 1) = "1", OFFSET($A$1, 1001 - 1, 64 - 1) = "1" ), 1, IF( AND( OFFSET($A$1, 1001 - 1, 63 - 1) = "1", OFFSET($A$1, 1001 - 1, 64 - 1) = "0" ), 2, IF( AND( OFFSET($A$1, 1001 - 1, 63 - 1) = "0", OFFSET($A$1, 1001 - 1, 64 - 1) = "1" ), 3, 4 ) ) )</f>
        <v>2</v>
      </c>
      <c r="BO1001" s="6">
        <v>0</v>
      </c>
      <c r="BP1001" s="6" t="str">
        <f>"0"</f>
        <v>0</v>
      </c>
      <c r="BQ1001" t="str">
        <f ca="1">IF((OFFSET($A$1, 1001 - 1, 67 - 1)) &gt;= (OFFSET($A$1, 128 - 1, 7 - 1)), "1","0")</f>
        <v>0</v>
      </c>
      <c r="BR1001">
        <f ca="1" xml:space="preserve"> IF( AND( OFFSET($A$1, 1001 - 1, 68 - 1) = "1", OFFSET($A$1, 1001 - 1, 69 - 1) = "1" ), 1, IF( AND( OFFSET($A$1, 1001 - 1, 68 - 1) = "1", OFFSET($A$1, 1001 - 1, 69 - 1) = "0" ), 2, IF( AND( OFFSET($A$1, 1001 - 1, 68 - 1) = "0", OFFSET($A$1, 1001 - 1, 69 - 1) = "1" ), 3, 4 ) ) )</f>
        <v>4</v>
      </c>
    </row>
    <row r="1002" spans="57:70" x14ac:dyDescent="0.25">
      <c r="BE1002" s="6">
        <v>1</v>
      </c>
      <c r="BF1002" s="6" t="str">
        <f>"1"</f>
        <v>1</v>
      </c>
      <c r="BG1002" t="str">
        <f ca="1">IF((OFFSET($A$1, 1002 - 1, 57 - 1)) &gt;= (OFFSET($A$1, 80 - 1, 7 - 1)), "1","0")</f>
        <v>1</v>
      </c>
      <c r="BH1002">
        <f ca="1" xml:space="preserve"> IF( AND( OFFSET($A$1, 1002 - 1, 58 - 1) = "1", OFFSET($A$1, 1002 - 1, 59 - 1) = "1" ), 1, IF( AND( OFFSET($A$1, 1002 - 1, 58 - 1) = "1", OFFSET($A$1, 1002 - 1, 59 - 1) = "0" ), 2, IF( AND( OFFSET($A$1, 1002 - 1, 58 - 1) = "0", OFFSET($A$1, 1002 - 1, 59 - 1) = "1" ), 3, 4 ) ) )</f>
        <v>1</v>
      </c>
      <c r="BJ1002" s="6">
        <v>1</v>
      </c>
      <c r="BK1002" s="6" t="str">
        <f>"1"</f>
        <v>1</v>
      </c>
      <c r="BL1002" t="str">
        <f ca="1">IF((OFFSET($A$1, 1002 - 1, 62 - 1)) &gt;= (OFFSET($A$1, 104 - 1, 7 - 1)), "1","0")</f>
        <v>1</v>
      </c>
      <c r="BM1002">
        <f ca="1" xml:space="preserve"> IF( AND( OFFSET($A$1, 1002 - 1, 63 - 1) = "1", OFFSET($A$1, 1002 - 1, 64 - 1) = "1" ), 1, IF( AND( OFFSET($A$1, 1002 - 1, 63 - 1) = "1", OFFSET($A$1, 1002 - 1, 64 - 1) = "0" ), 2, IF( AND( OFFSET($A$1, 1002 - 1, 63 - 1) = "0", OFFSET($A$1, 1002 - 1, 64 - 1) = "1" ), 3, 4 ) ) )</f>
        <v>1</v>
      </c>
      <c r="BO1002" s="6">
        <v>1</v>
      </c>
      <c r="BP1002" s="6" t="str">
        <f>"1"</f>
        <v>1</v>
      </c>
      <c r="BQ1002" t="str">
        <f ca="1">IF((OFFSET($A$1, 1002 - 1, 67 - 1)) &gt;= (OFFSET($A$1, 128 - 1, 7 - 1)), "1","0")</f>
        <v>1</v>
      </c>
      <c r="BR1002">
        <f ca="1" xml:space="preserve"> IF( AND( OFFSET($A$1, 1002 - 1, 68 - 1) = "1", OFFSET($A$1, 1002 - 1, 69 - 1) = "1" ), 1, IF( AND( OFFSET($A$1, 1002 - 1, 68 - 1) = "1", OFFSET($A$1, 1002 - 1, 69 - 1) = "0" ), 2, IF( AND( OFFSET($A$1, 1002 - 1, 68 - 1) = "0", OFFSET($A$1, 1002 - 1, 69 - 1) = "1" ), 3, 4 ) ) )</f>
        <v>1</v>
      </c>
    </row>
    <row r="1003" spans="57:70" x14ac:dyDescent="0.25">
      <c r="BE1003" s="6">
        <v>0.2</v>
      </c>
      <c r="BF1003" s="6" t="str">
        <f>"0"</f>
        <v>0</v>
      </c>
      <c r="BG1003" t="str">
        <f ca="1">IF((OFFSET($A$1, 1003 - 1, 57 - 1)) &gt;= (OFFSET($A$1, 80 - 1, 7 - 1)), "1","0")</f>
        <v>0</v>
      </c>
      <c r="BH1003">
        <f ca="1" xml:space="preserve"> IF( AND( OFFSET($A$1, 1003 - 1, 58 - 1) = "1", OFFSET($A$1, 1003 - 1, 59 - 1) = "1" ), 1, IF( AND( OFFSET($A$1, 1003 - 1, 58 - 1) = "1", OFFSET($A$1, 1003 - 1, 59 - 1) = "0" ), 2, IF( AND( OFFSET($A$1, 1003 - 1, 58 - 1) = "0", OFFSET($A$1, 1003 - 1, 59 - 1) = "1" ), 3, 4 ) ) )</f>
        <v>4</v>
      </c>
      <c r="BJ1003" s="6">
        <v>0</v>
      </c>
      <c r="BK1003" s="6" t="str">
        <f>"0"</f>
        <v>0</v>
      </c>
      <c r="BL1003" t="str">
        <f ca="1">IF((OFFSET($A$1, 1003 - 1, 62 - 1)) &gt;= (OFFSET($A$1, 104 - 1, 7 - 1)), "1","0")</f>
        <v>0</v>
      </c>
      <c r="BM1003">
        <f ca="1" xml:space="preserve"> IF( AND( OFFSET($A$1, 1003 - 1, 63 - 1) = "1", OFFSET($A$1, 1003 - 1, 64 - 1) = "1" ), 1, IF( AND( OFFSET($A$1, 1003 - 1, 63 - 1) = "1", OFFSET($A$1, 1003 - 1, 64 - 1) = "0" ), 2, IF( AND( OFFSET($A$1, 1003 - 1, 63 - 1) = "0", OFFSET($A$1, 1003 - 1, 64 - 1) = "1" ), 3, 4 ) ) )</f>
        <v>4</v>
      </c>
      <c r="BO1003" s="6">
        <v>0.2</v>
      </c>
      <c r="BP1003" s="6" t="str">
        <f>"0"</f>
        <v>0</v>
      </c>
      <c r="BQ1003" t="str">
        <f ca="1">IF((OFFSET($A$1, 1003 - 1, 67 - 1)) &gt;= (OFFSET($A$1, 128 - 1, 7 - 1)), "1","0")</f>
        <v>0</v>
      </c>
      <c r="BR1003">
        <f ca="1" xml:space="preserve"> IF( AND( OFFSET($A$1, 1003 - 1, 68 - 1) = "1", OFFSET($A$1, 1003 - 1, 69 - 1) = "1" ), 1, IF( AND( OFFSET($A$1, 1003 - 1, 68 - 1) = "1", OFFSET($A$1, 1003 - 1, 69 - 1) = "0" ), 2, IF( AND( OFFSET($A$1, 1003 - 1, 68 - 1) = "0", OFFSET($A$1, 1003 - 1, 69 - 1) = "1" ), 3, 4 ) ) )</f>
        <v>4</v>
      </c>
    </row>
    <row r="1004" spans="57:70" x14ac:dyDescent="0.25">
      <c r="BE1004" s="6">
        <v>0</v>
      </c>
      <c r="BF1004" s="6" t="str">
        <f>"0"</f>
        <v>0</v>
      </c>
      <c r="BG1004" t="str">
        <f ca="1">IF((OFFSET($A$1, 1004 - 1, 57 - 1)) &gt;= (OFFSET($A$1, 80 - 1, 7 - 1)), "1","0")</f>
        <v>0</v>
      </c>
      <c r="BH1004">
        <f ca="1" xml:space="preserve"> IF( AND( OFFSET($A$1, 1004 - 1, 58 - 1) = "1", OFFSET($A$1, 1004 - 1, 59 - 1) = "1" ), 1, IF( AND( OFFSET($A$1, 1004 - 1, 58 - 1) = "1", OFFSET($A$1, 1004 - 1, 59 - 1) = "0" ), 2, IF( AND( OFFSET($A$1, 1004 - 1, 58 - 1) = "0", OFFSET($A$1, 1004 - 1, 59 - 1) = "1" ), 3, 4 ) ) )</f>
        <v>4</v>
      </c>
      <c r="BJ1004" s="6">
        <v>0.2</v>
      </c>
      <c r="BK1004" s="6" t="str">
        <f>"0"</f>
        <v>0</v>
      </c>
      <c r="BL1004" t="str">
        <f ca="1">IF((OFFSET($A$1, 1004 - 1, 62 - 1)) &gt;= (OFFSET($A$1, 104 - 1, 7 - 1)), "1","0")</f>
        <v>0</v>
      </c>
      <c r="BM1004">
        <f ca="1" xml:space="preserve"> IF( AND( OFFSET($A$1, 1004 - 1, 63 - 1) = "1", OFFSET($A$1, 1004 - 1, 64 - 1) = "1" ), 1, IF( AND( OFFSET($A$1, 1004 - 1, 63 - 1) = "1", OFFSET($A$1, 1004 - 1, 64 - 1) = "0" ), 2, IF( AND( OFFSET($A$1, 1004 - 1, 63 - 1) = "0", OFFSET($A$1, 1004 - 1, 64 - 1) = "1" ), 3, 4 ) ) )</f>
        <v>4</v>
      </c>
      <c r="BO1004" s="6">
        <v>0.2</v>
      </c>
      <c r="BP1004" s="6" t="str">
        <f>"0"</f>
        <v>0</v>
      </c>
      <c r="BQ1004" t="str">
        <f ca="1">IF((OFFSET($A$1, 1004 - 1, 67 - 1)) &gt;= (OFFSET($A$1, 128 - 1, 7 - 1)), "1","0")</f>
        <v>0</v>
      </c>
      <c r="BR1004">
        <f ca="1" xml:space="preserve"> IF( AND( OFFSET($A$1, 1004 - 1, 68 - 1) = "1", OFFSET($A$1, 1004 - 1, 69 - 1) = "1" ), 1, IF( AND( OFFSET($A$1, 1004 - 1, 68 - 1) = "1", OFFSET($A$1, 1004 - 1, 69 - 1) = "0" ), 2, IF( AND( OFFSET($A$1, 1004 - 1, 68 - 1) = "0", OFFSET($A$1, 1004 - 1, 69 - 1) = "1" ), 3, 4 ) ) )</f>
        <v>4</v>
      </c>
    </row>
    <row r="1005" spans="57:70" x14ac:dyDescent="0.25">
      <c r="BE1005" s="6">
        <v>1</v>
      </c>
      <c r="BF1005" s="6" t="str">
        <f>"1"</f>
        <v>1</v>
      </c>
      <c r="BG1005" t="str">
        <f ca="1">IF((OFFSET($A$1, 1005 - 1, 57 - 1)) &gt;= (OFFSET($A$1, 80 - 1, 7 - 1)), "1","0")</f>
        <v>1</v>
      </c>
      <c r="BH1005">
        <f ca="1" xml:space="preserve"> IF( AND( OFFSET($A$1, 1005 - 1, 58 - 1) = "1", OFFSET($A$1, 1005 - 1, 59 - 1) = "1" ), 1, IF( AND( OFFSET($A$1, 1005 - 1, 58 - 1) = "1", OFFSET($A$1, 1005 - 1, 59 - 1) = "0" ), 2, IF( AND( OFFSET($A$1, 1005 - 1, 58 - 1) = "0", OFFSET($A$1, 1005 - 1, 59 - 1) = "1" ), 3, 4 ) ) )</f>
        <v>1</v>
      </c>
      <c r="BJ1005" s="6">
        <v>0</v>
      </c>
      <c r="BK1005" s="6" t="str">
        <f>"0"</f>
        <v>0</v>
      </c>
      <c r="BL1005" t="str">
        <f ca="1">IF((OFFSET($A$1, 1005 - 1, 62 - 1)) &gt;= (OFFSET($A$1, 104 - 1, 7 - 1)), "1","0")</f>
        <v>0</v>
      </c>
      <c r="BM1005">
        <f ca="1" xml:space="preserve"> IF( AND( OFFSET($A$1, 1005 - 1, 63 - 1) = "1", OFFSET($A$1, 1005 - 1, 64 - 1) = "1" ), 1, IF( AND( OFFSET($A$1, 1005 - 1, 63 - 1) = "1", OFFSET($A$1, 1005 - 1, 64 - 1) = "0" ), 2, IF( AND( OFFSET($A$1, 1005 - 1, 63 - 1) = "0", OFFSET($A$1, 1005 - 1, 64 - 1) = "1" ), 3, 4 ) ) )</f>
        <v>4</v>
      </c>
      <c r="BO1005" s="6">
        <v>1</v>
      </c>
      <c r="BP1005" s="6" t="str">
        <f>"1"</f>
        <v>1</v>
      </c>
      <c r="BQ1005" t="str">
        <f ca="1">IF((OFFSET($A$1, 1005 - 1, 67 - 1)) &gt;= (OFFSET($A$1, 128 - 1, 7 - 1)), "1","0")</f>
        <v>1</v>
      </c>
      <c r="BR1005">
        <f ca="1" xml:space="preserve"> IF( AND( OFFSET($A$1, 1005 - 1, 68 - 1) = "1", OFFSET($A$1, 1005 - 1, 69 - 1) = "1" ), 1, IF( AND( OFFSET($A$1, 1005 - 1, 68 - 1) = "1", OFFSET($A$1, 1005 - 1, 69 - 1) = "0" ), 2, IF( AND( OFFSET($A$1, 1005 - 1, 68 - 1) = "0", OFFSET($A$1, 1005 - 1, 69 - 1) = "1" ), 3, 4 ) ) )</f>
        <v>1</v>
      </c>
    </row>
    <row r="1006" spans="57:70" x14ac:dyDescent="0.25">
      <c r="BE1006" s="6">
        <v>1</v>
      </c>
      <c r="BF1006" s="6" t="str">
        <f>"1"</f>
        <v>1</v>
      </c>
      <c r="BG1006" t="str">
        <f ca="1">IF((OFFSET($A$1, 1006 - 1, 57 - 1)) &gt;= (OFFSET($A$1, 80 - 1, 7 - 1)), "1","0")</f>
        <v>1</v>
      </c>
      <c r="BH1006">
        <f ca="1" xml:space="preserve"> IF( AND( OFFSET($A$1, 1006 - 1, 58 - 1) = "1", OFFSET($A$1, 1006 - 1, 59 - 1) = "1" ), 1, IF( AND( OFFSET($A$1, 1006 - 1, 58 - 1) = "1", OFFSET($A$1, 1006 - 1, 59 - 1) = "0" ), 2, IF( AND( OFFSET($A$1, 1006 - 1, 58 - 1) = "0", OFFSET($A$1, 1006 - 1, 59 - 1) = "1" ), 3, 4 ) ) )</f>
        <v>1</v>
      </c>
      <c r="BJ1006" s="6">
        <v>0</v>
      </c>
      <c r="BK1006" s="6" t="str">
        <f>"0"</f>
        <v>0</v>
      </c>
      <c r="BL1006" t="str">
        <f ca="1">IF((OFFSET($A$1, 1006 - 1, 62 - 1)) &gt;= (OFFSET($A$1, 104 - 1, 7 - 1)), "1","0")</f>
        <v>0</v>
      </c>
      <c r="BM1006">
        <f ca="1" xml:space="preserve"> IF( AND( OFFSET($A$1, 1006 - 1, 63 - 1) = "1", OFFSET($A$1, 1006 - 1, 64 - 1) = "1" ), 1, IF( AND( OFFSET($A$1, 1006 - 1, 63 - 1) = "1", OFFSET($A$1, 1006 - 1, 64 - 1) = "0" ), 2, IF( AND( OFFSET($A$1, 1006 - 1, 63 - 1) = "0", OFFSET($A$1, 1006 - 1, 64 - 1) = "1" ), 3, 4 ) ) )</f>
        <v>4</v>
      </c>
      <c r="BO1006" s="6">
        <v>0</v>
      </c>
      <c r="BP1006" s="6" t="str">
        <f>"0"</f>
        <v>0</v>
      </c>
      <c r="BQ1006" t="str">
        <f ca="1">IF((OFFSET($A$1, 1006 - 1, 67 - 1)) &gt;= (OFFSET($A$1, 128 - 1, 7 - 1)), "1","0")</f>
        <v>0</v>
      </c>
      <c r="BR1006">
        <f ca="1" xml:space="preserve"> IF( AND( OFFSET($A$1, 1006 - 1, 68 - 1) = "1", OFFSET($A$1, 1006 - 1, 69 - 1) = "1" ), 1, IF( AND( OFFSET($A$1, 1006 - 1, 68 - 1) = "1", OFFSET($A$1, 1006 - 1, 69 - 1) = "0" ), 2, IF( AND( OFFSET($A$1, 1006 - 1, 68 - 1) = "0", OFFSET($A$1, 1006 - 1, 69 - 1) = "1" ), 3, 4 ) ) )</f>
        <v>4</v>
      </c>
    </row>
    <row r="1007" spans="57:70" x14ac:dyDescent="0.25">
      <c r="BE1007" s="6">
        <v>0</v>
      </c>
      <c r="BF1007" s="6" t="str">
        <f>"0"</f>
        <v>0</v>
      </c>
      <c r="BG1007" t="str">
        <f ca="1">IF((OFFSET($A$1, 1007 - 1, 57 - 1)) &gt;= (OFFSET($A$1, 80 - 1, 7 - 1)), "1","0")</f>
        <v>0</v>
      </c>
      <c r="BH1007">
        <f ca="1" xml:space="preserve"> IF( AND( OFFSET($A$1, 1007 - 1, 58 - 1) = "1", OFFSET($A$1, 1007 - 1, 59 - 1) = "1" ), 1, IF( AND( OFFSET($A$1, 1007 - 1, 58 - 1) = "1", OFFSET($A$1, 1007 - 1, 59 - 1) = "0" ), 2, IF( AND( OFFSET($A$1, 1007 - 1, 58 - 1) = "0", OFFSET($A$1, 1007 - 1, 59 - 1) = "1" ), 3, 4 ) ) )</f>
        <v>4</v>
      </c>
      <c r="BJ1007" s="6">
        <v>0</v>
      </c>
      <c r="BK1007" s="6" t="str">
        <f>"0"</f>
        <v>0</v>
      </c>
      <c r="BL1007" t="str">
        <f ca="1">IF((OFFSET($A$1, 1007 - 1, 62 - 1)) &gt;= (OFFSET($A$1, 104 - 1, 7 - 1)), "1","0")</f>
        <v>0</v>
      </c>
      <c r="BM1007">
        <f ca="1" xml:space="preserve"> IF( AND( OFFSET($A$1, 1007 - 1, 63 - 1) = "1", OFFSET($A$1, 1007 - 1, 64 - 1) = "1" ), 1, IF( AND( OFFSET($A$1, 1007 - 1, 63 - 1) = "1", OFFSET($A$1, 1007 - 1, 64 - 1) = "0" ), 2, IF( AND( OFFSET($A$1, 1007 - 1, 63 - 1) = "0", OFFSET($A$1, 1007 - 1, 64 - 1) = "1" ), 3, 4 ) ) )</f>
        <v>4</v>
      </c>
      <c r="BO1007" s="6">
        <v>1</v>
      </c>
      <c r="BP1007" s="6" t="str">
        <f>"1"</f>
        <v>1</v>
      </c>
      <c r="BQ1007" t="str">
        <f ca="1">IF((OFFSET($A$1, 1007 - 1, 67 - 1)) &gt;= (OFFSET($A$1, 128 - 1, 7 - 1)), "1","0")</f>
        <v>1</v>
      </c>
      <c r="BR1007">
        <f ca="1" xml:space="preserve"> IF( AND( OFFSET($A$1, 1007 - 1, 68 - 1) = "1", OFFSET($A$1, 1007 - 1, 69 - 1) = "1" ), 1, IF( AND( OFFSET($A$1, 1007 - 1, 68 - 1) = "1", OFFSET($A$1, 1007 - 1, 69 - 1) = "0" ), 2, IF( AND( OFFSET($A$1, 1007 - 1, 68 - 1) = "0", OFFSET($A$1, 1007 - 1, 69 - 1) = "1" ), 3, 4 ) ) )</f>
        <v>1</v>
      </c>
    </row>
    <row r="1008" spans="57:70" x14ac:dyDescent="0.25">
      <c r="BE1008" s="6">
        <v>0</v>
      </c>
      <c r="BF1008" s="6" t="str">
        <f>"0"</f>
        <v>0</v>
      </c>
      <c r="BG1008" t="str">
        <f ca="1">IF((OFFSET($A$1, 1008 - 1, 57 - 1)) &gt;= (OFFSET($A$1, 80 - 1, 7 - 1)), "1","0")</f>
        <v>0</v>
      </c>
      <c r="BH1008">
        <f ca="1" xml:space="preserve"> IF( AND( OFFSET($A$1, 1008 - 1, 58 - 1) = "1", OFFSET($A$1, 1008 - 1, 59 - 1) = "1" ), 1, IF( AND( OFFSET($A$1, 1008 - 1, 58 - 1) = "1", OFFSET($A$1, 1008 - 1, 59 - 1) = "0" ), 2, IF( AND( OFFSET($A$1, 1008 - 1, 58 - 1) = "0", OFFSET($A$1, 1008 - 1, 59 - 1) = "1" ), 3, 4 ) ) )</f>
        <v>4</v>
      </c>
      <c r="BJ1008" s="6">
        <v>0</v>
      </c>
      <c r="BK1008" s="6" t="str">
        <f>"0"</f>
        <v>0</v>
      </c>
      <c r="BL1008" t="str">
        <f ca="1">IF((OFFSET($A$1, 1008 - 1, 62 - 1)) &gt;= (OFFSET($A$1, 104 - 1, 7 - 1)), "1","0")</f>
        <v>0</v>
      </c>
      <c r="BM1008">
        <f ca="1" xml:space="preserve"> IF( AND( OFFSET($A$1, 1008 - 1, 63 - 1) = "1", OFFSET($A$1, 1008 - 1, 64 - 1) = "1" ), 1, IF( AND( OFFSET($A$1, 1008 - 1, 63 - 1) = "1", OFFSET($A$1, 1008 - 1, 64 - 1) = "0" ), 2, IF( AND( OFFSET($A$1, 1008 - 1, 63 - 1) = "0", OFFSET($A$1, 1008 - 1, 64 - 1) = "1" ), 3, 4 ) ) )</f>
        <v>4</v>
      </c>
      <c r="BO1008" s="6">
        <v>0</v>
      </c>
      <c r="BP1008" s="6" t="str">
        <f>"0"</f>
        <v>0</v>
      </c>
      <c r="BQ1008" t="str">
        <f ca="1">IF((OFFSET($A$1, 1008 - 1, 67 - 1)) &gt;= (OFFSET($A$1, 128 - 1, 7 - 1)), "1","0")</f>
        <v>0</v>
      </c>
      <c r="BR1008">
        <f ca="1" xml:space="preserve"> IF( AND( OFFSET($A$1, 1008 - 1, 68 - 1) = "1", OFFSET($A$1, 1008 - 1, 69 - 1) = "1" ), 1, IF( AND( OFFSET($A$1, 1008 - 1, 68 - 1) = "1", OFFSET($A$1, 1008 - 1, 69 - 1) = "0" ), 2, IF( AND( OFFSET($A$1, 1008 - 1, 68 - 1) = "0", OFFSET($A$1, 1008 - 1, 69 - 1) = "1" ), 3, 4 ) ) )</f>
        <v>4</v>
      </c>
    </row>
    <row r="1009" spans="57:70" x14ac:dyDescent="0.25">
      <c r="BE1009" s="6">
        <v>1</v>
      </c>
      <c r="BF1009" s="6" t="str">
        <f>"1"</f>
        <v>1</v>
      </c>
      <c r="BG1009" t="str">
        <f ca="1">IF((OFFSET($A$1, 1009 - 1, 57 - 1)) &gt;= (OFFSET($A$1, 80 - 1, 7 - 1)), "1","0")</f>
        <v>1</v>
      </c>
      <c r="BH1009">
        <f ca="1" xml:space="preserve"> IF( AND( OFFSET($A$1, 1009 - 1, 58 - 1) = "1", OFFSET($A$1, 1009 - 1, 59 - 1) = "1" ), 1, IF( AND( OFFSET($A$1, 1009 - 1, 58 - 1) = "1", OFFSET($A$1, 1009 - 1, 59 - 1) = "0" ), 2, IF( AND( OFFSET($A$1, 1009 - 1, 58 - 1) = "0", OFFSET($A$1, 1009 - 1, 59 - 1) = "1" ), 3, 4 ) ) )</f>
        <v>1</v>
      </c>
      <c r="BJ1009" s="6">
        <v>0</v>
      </c>
      <c r="BK1009" s="6" t="str">
        <f>"0"</f>
        <v>0</v>
      </c>
      <c r="BL1009" t="str">
        <f ca="1">IF((OFFSET($A$1, 1009 - 1, 62 - 1)) &gt;= (OFFSET($A$1, 104 - 1, 7 - 1)), "1","0")</f>
        <v>0</v>
      </c>
      <c r="BM1009">
        <f ca="1" xml:space="preserve"> IF( AND( OFFSET($A$1, 1009 - 1, 63 - 1) = "1", OFFSET($A$1, 1009 - 1, 64 - 1) = "1" ), 1, IF( AND( OFFSET($A$1, 1009 - 1, 63 - 1) = "1", OFFSET($A$1, 1009 - 1, 64 - 1) = "0" ), 2, IF( AND( OFFSET($A$1, 1009 - 1, 63 - 1) = "0", OFFSET($A$1, 1009 - 1, 64 - 1) = "1" ), 3, 4 ) ) )</f>
        <v>4</v>
      </c>
      <c r="BO1009" s="6">
        <v>1</v>
      </c>
      <c r="BP1009" s="6" t="str">
        <f>"1"</f>
        <v>1</v>
      </c>
      <c r="BQ1009" t="str">
        <f ca="1">IF((OFFSET($A$1, 1009 - 1, 67 - 1)) &gt;= (OFFSET($A$1, 128 - 1, 7 - 1)), "1","0")</f>
        <v>1</v>
      </c>
      <c r="BR1009">
        <f ca="1" xml:space="preserve"> IF( AND( OFFSET($A$1, 1009 - 1, 68 - 1) = "1", OFFSET($A$1, 1009 - 1, 69 - 1) = "1" ), 1, IF( AND( OFFSET($A$1, 1009 - 1, 68 - 1) = "1", OFFSET($A$1, 1009 - 1, 69 - 1) = "0" ), 2, IF( AND( OFFSET($A$1, 1009 - 1, 68 - 1) = "0", OFFSET($A$1, 1009 - 1, 69 - 1) = "1" ), 3, 4 ) ) )</f>
        <v>1</v>
      </c>
    </row>
    <row r="1010" spans="57:70" x14ac:dyDescent="0.25">
      <c r="BE1010" s="6">
        <v>0</v>
      </c>
      <c r="BF1010" s="6" t="str">
        <f>"0"</f>
        <v>0</v>
      </c>
      <c r="BG1010" t="str">
        <f ca="1">IF((OFFSET($A$1, 1010 - 1, 57 - 1)) &gt;= (OFFSET($A$1, 80 - 1, 7 - 1)), "1","0")</f>
        <v>0</v>
      </c>
      <c r="BH1010">
        <f ca="1" xml:space="preserve"> IF( AND( OFFSET($A$1, 1010 - 1, 58 - 1) = "1", OFFSET($A$1, 1010 - 1, 59 - 1) = "1" ), 1, IF( AND( OFFSET($A$1, 1010 - 1, 58 - 1) = "1", OFFSET($A$1, 1010 - 1, 59 - 1) = "0" ), 2, IF( AND( OFFSET($A$1, 1010 - 1, 58 - 1) = "0", OFFSET($A$1, 1010 - 1, 59 - 1) = "1" ), 3, 4 ) ) )</f>
        <v>4</v>
      </c>
      <c r="BJ1010" s="6">
        <v>0</v>
      </c>
      <c r="BK1010" s="6" t="str">
        <f>"0"</f>
        <v>0</v>
      </c>
      <c r="BL1010" t="str">
        <f ca="1">IF((OFFSET($A$1, 1010 - 1, 62 - 1)) &gt;= (OFFSET($A$1, 104 - 1, 7 - 1)), "1","0")</f>
        <v>0</v>
      </c>
      <c r="BM1010">
        <f ca="1" xml:space="preserve"> IF( AND( OFFSET($A$1, 1010 - 1, 63 - 1) = "1", OFFSET($A$1, 1010 - 1, 64 - 1) = "1" ), 1, IF( AND( OFFSET($A$1, 1010 - 1, 63 - 1) = "1", OFFSET($A$1, 1010 - 1, 64 - 1) = "0" ), 2, IF( AND( OFFSET($A$1, 1010 - 1, 63 - 1) = "0", OFFSET($A$1, 1010 - 1, 64 - 1) = "1" ), 3, 4 ) ) )</f>
        <v>4</v>
      </c>
      <c r="BO1010" s="6">
        <v>0.6</v>
      </c>
      <c r="BP1010" s="6" t="str">
        <f>"1"</f>
        <v>1</v>
      </c>
      <c r="BQ1010" t="str">
        <f ca="1">IF((OFFSET($A$1, 1010 - 1, 67 - 1)) &gt;= (OFFSET($A$1, 128 - 1, 7 - 1)), "1","0")</f>
        <v>1</v>
      </c>
      <c r="BR1010">
        <f ca="1" xml:space="preserve"> IF( AND( OFFSET($A$1, 1010 - 1, 68 - 1) = "1", OFFSET($A$1, 1010 - 1, 69 - 1) = "1" ), 1, IF( AND( OFFSET($A$1, 1010 - 1, 68 - 1) = "1", OFFSET($A$1, 1010 - 1, 69 - 1) = "0" ), 2, IF( AND( OFFSET($A$1, 1010 - 1, 68 - 1) = "0", OFFSET($A$1, 1010 - 1, 69 - 1) = "1" ), 3, 4 ) ) )</f>
        <v>1</v>
      </c>
    </row>
    <row r="1011" spans="57:70" x14ac:dyDescent="0.25">
      <c r="BE1011" s="6">
        <v>0.4</v>
      </c>
      <c r="BF1011" s="6" t="str">
        <f>"0"</f>
        <v>0</v>
      </c>
      <c r="BG1011" t="str">
        <f ca="1">IF((OFFSET($A$1, 1011 - 1, 57 - 1)) &gt;= (OFFSET($A$1, 80 - 1, 7 - 1)), "1","0")</f>
        <v>0</v>
      </c>
      <c r="BH1011">
        <f ca="1" xml:space="preserve"> IF( AND( OFFSET($A$1, 1011 - 1, 58 - 1) = "1", OFFSET($A$1, 1011 - 1, 59 - 1) = "1" ), 1, IF( AND( OFFSET($A$1, 1011 - 1, 58 - 1) = "1", OFFSET($A$1, 1011 - 1, 59 - 1) = "0" ), 2, IF( AND( OFFSET($A$1, 1011 - 1, 58 - 1) = "0", OFFSET($A$1, 1011 - 1, 59 - 1) = "1" ), 3, 4 ) ) )</f>
        <v>4</v>
      </c>
      <c r="BJ1011" s="6">
        <v>0.4</v>
      </c>
      <c r="BK1011" s="6" t="str">
        <f>"0"</f>
        <v>0</v>
      </c>
      <c r="BL1011" t="str">
        <f ca="1">IF((OFFSET($A$1, 1011 - 1, 62 - 1)) &gt;= (OFFSET($A$1, 104 - 1, 7 - 1)), "1","0")</f>
        <v>0</v>
      </c>
      <c r="BM1011">
        <f ca="1" xml:space="preserve"> IF( AND( OFFSET($A$1, 1011 - 1, 63 - 1) = "1", OFFSET($A$1, 1011 - 1, 64 - 1) = "1" ), 1, IF( AND( OFFSET($A$1, 1011 - 1, 63 - 1) = "1", OFFSET($A$1, 1011 - 1, 64 - 1) = "0" ), 2, IF( AND( OFFSET($A$1, 1011 - 1, 63 - 1) = "0", OFFSET($A$1, 1011 - 1, 64 - 1) = "1" ), 3, 4 ) ) )</f>
        <v>4</v>
      </c>
      <c r="BO1011" s="6">
        <v>0</v>
      </c>
      <c r="BP1011" s="6" t="str">
        <f>"0"</f>
        <v>0</v>
      </c>
      <c r="BQ1011" t="str">
        <f ca="1">IF((OFFSET($A$1, 1011 - 1, 67 - 1)) &gt;= (OFFSET($A$1, 128 - 1, 7 - 1)), "1","0")</f>
        <v>0</v>
      </c>
      <c r="BR1011">
        <f ca="1" xml:space="preserve"> IF( AND( OFFSET($A$1, 1011 - 1, 68 - 1) = "1", OFFSET($A$1, 1011 - 1, 69 - 1) = "1" ), 1, IF( AND( OFFSET($A$1, 1011 - 1, 68 - 1) = "1", OFFSET($A$1, 1011 - 1, 69 - 1) = "0" ), 2, IF( AND( OFFSET($A$1, 1011 - 1, 68 - 1) = "0", OFFSET($A$1, 1011 - 1, 69 - 1) = "1" ), 3, 4 ) ) )</f>
        <v>4</v>
      </c>
    </row>
    <row r="1012" spans="57:70" x14ac:dyDescent="0.25">
      <c r="BE1012" s="6">
        <v>1</v>
      </c>
      <c r="BF1012" s="6" t="str">
        <f>"1"</f>
        <v>1</v>
      </c>
      <c r="BG1012" t="str">
        <f ca="1">IF((OFFSET($A$1, 1012 - 1, 57 - 1)) &gt;= (OFFSET($A$1, 80 - 1, 7 - 1)), "1","0")</f>
        <v>1</v>
      </c>
      <c r="BH1012">
        <f ca="1" xml:space="preserve"> IF( AND( OFFSET($A$1, 1012 - 1, 58 - 1) = "1", OFFSET($A$1, 1012 - 1, 59 - 1) = "1" ), 1, IF( AND( OFFSET($A$1, 1012 - 1, 58 - 1) = "1", OFFSET($A$1, 1012 - 1, 59 - 1) = "0" ), 2, IF( AND( OFFSET($A$1, 1012 - 1, 58 - 1) = "0", OFFSET($A$1, 1012 - 1, 59 - 1) = "1" ), 3, 4 ) ) )</f>
        <v>1</v>
      </c>
      <c r="BJ1012" s="6">
        <v>0.8</v>
      </c>
      <c r="BK1012" s="6" t="str">
        <f>"1"</f>
        <v>1</v>
      </c>
      <c r="BL1012" t="str">
        <f ca="1">IF((OFFSET($A$1, 1012 - 1, 62 - 1)) &gt;= (OFFSET($A$1, 104 - 1, 7 - 1)), "1","0")</f>
        <v>1</v>
      </c>
      <c r="BM1012">
        <f ca="1" xml:space="preserve"> IF( AND( OFFSET($A$1, 1012 - 1, 63 - 1) = "1", OFFSET($A$1, 1012 - 1, 64 - 1) = "1" ), 1, IF( AND( OFFSET($A$1, 1012 - 1, 63 - 1) = "1", OFFSET($A$1, 1012 - 1, 64 - 1) = "0" ), 2, IF( AND( OFFSET($A$1, 1012 - 1, 63 - 1) = "0", OFFSET($A$1, 1012 - 1, 64 - 1) = "1" ), 3, 4 ) ) )</f>
        <v>1</v>
      </c>
      <c r="BO1012" s="6">
        <v>0.6</v>
      </c>
      <c r="BP1012" s="6" t="str">
        <f>"1"</f>
        <v>1</v>
      </c>
      <c r="BQ1012" t="str">
        <f ca="1">IF((OFFSET($A$1, 1012 - 1, 67 - 1)) &gt;= (OFFSET($A$1, 128 - 1, 7 - 1)), "1","0")</f>
        <v>1</v>
      </c>
      <c r="BR1012">
        <f ca="1" xml:space="preserve"> IF( AND( OFFSET($A$1, 1012 - 1, 68 - 1) = "1", OFFSET($A$1, 1012 - 1, 69 - 1) = "1" ), 1, IF( AND( OFFSET($A$1, 1012 - 1, 68 - 1) = "1", OFFSET($A$1, 1012 - 1, 69 - 1) = "0" ), 2, IF( AND( OFFSET($A$1, 1012 - 1, 68 - 1) = "0", OFFSET($A$1, 1012 - 1, 69 - 1) = "1" ), 3, 4 ) ) )</f>
        <v>1</v>
      </c>
    </row>
    <row r="1013" spans="57:70" x14ac:dyDescent="0.25">
      <c r="BE1013" s="6">
        <v>0</v>
      </c>
      <c r="BF1013" s="6" t="str">
        <f>"0"</f>
        <v>0</v>
      </c>
      <c r="BG1013" t="str">
        <f ca="1">IF((OFFSET($A$1, 1013 - 1, 57 - 1)) &gt;= (OFFSET($A$1, 80 - 1, 7 - 1)), "1","0")</f>
        <v>0</v>
      </c>
      <c r="BH1013">
        <f ca="1" xml:space="preserve"> IF( AND( OFFSET($A$1, 1013 - 1, 58 - 1) = "1", OFFSET($A$1, 1013 - 1, 59 - 1) = "1" ), 1, IF( AND( OFFSET($A$1, 1013 - 1, 58 - 1) = "1", OFFSET($A$1, 1013 - 1, 59 - 1) = "0" ), 2, IF( AND( OFFSET($A$1, 1013 - 1, 58 - 1) = "0", OFFSET($A$1, 1013 - 1, 59 - 1) = "1" ), 3, 4 ) ) )</f>
        <v>4</v>
      </c>
      <c r="BJ1013" s="6">
        <v>0.2</v>
      </c>
      <c r="BK1013" s="6" t="str">
        <f>"0"</f>
        <v>0</v>
      </c>
      <c r="BL1013" t="str">
        <f ca="1">IF((OFFSET($A$1, 1013 - 1, 62 - 1)) &gt;= (OFFSET($A$1, 104 - 1, 7 - 1)), "1","0")</f>
        <v>0</v>
      </c>
      <c r="BM1013">
        <f ca="1" xml:space="preserve"> IF( AND( OFFSET($A$1, 1013 - 1, 63 - 1) = "1", OFFSET($A$1, 1013 - 1, 64 - 1) = "1" ), 1, IF( AND( OFFSET($A$1, 1013 - 1, 63 - 1) = "1", OFFSET($A$1, 1013 - 1, 64 - 1) = "0" ), 2, IF( AND( OFFSET($A$1, 1013 - 1, 63 - 1) = "0", OFFSET($A$1, 1013 - 1, 64 - 1) = "1" ), 3, 4 ) ) )</f>
        <v>4</v>
      </c>
      <c r="BO1013" s="6">
        <v>0.2</v>
      </c>
      <c r="BP1013" s="6" t="str">
        <f>"0"</f>
        <v>0</v>
      </c>
      <c r="BQ1013" t="str">
        <f ca="1">IF((OFFSET($A$1, 1013 - 1, 67 - 1)) &gt;= (OFFSET($A$1, 128 - 1, 7 - 1)), "1","0")</f>
        <v>0</v>
      </c>
      <c r="BR1013">
        <f ca="1" xml:space="preserve"> IF( AND( OFFSET($A$1, 1013 - 1, 68 - 1) = "1", OFFSET($A$1, 1013 - 1, 69 - 1) = "1" ), 1, IF( AND( OFFSET($A$1, 1013 - 1, 68 - 1) = "1", OFFSET($A$1, 1013 - 1, 69 - 1) = "0" ), 2, IF( AND( OFFSET($A$1, 1013 - 1, 68 - 1) = "0", OFFSET($A$1, 1013 - 1, 69 - 1) = "1" ), 3, 4 ) ) )</f>
        <v>4</v>
      </c>
    </row>
    <row r="1014" spans="57:70" x14ac:dyDescent="0.25">
      <c r="BE1014" s="6">
        <v>0.2</v>
      </c>
      <c r="BF1014" s="6" t="str">
        <f>"0"</f>
        <v>0</v>
      </c>
      <c r="BG1014" t="str">
        <f ca="1">IF((OFFSET($A$1, 1014 - 1, 57 - 1)) &gt;= (OFFSET($A$1, 80 - 1, 7 - 1)), "1","0")</f>
        <v>0</v>
      </c>
      <c r="BH1014">
        <f ca="1" xml:space="preserve"> IF( AND( OFFSET($A$1, 1014 - 1, 58 - 1) = "1", OFFSET($A$1, 1014 - 1, 59 - 1) = "1" ), 1, IF( AND( OFFSET($A$1, 1014 - 1, 58 - 1) = "1", OFFSET($A$1, 1014 - 1, 59 - 1) = "0" ), 2, IF( AND( OFFSET($A$1, 1014 - 1, 58 - 1) = "0", OFFSET($A$1, 1014 - 1, 59 - 1) = "1" ), 3, 4 ) ) )</f>
        <v>4</v>
      </c>
      <c r="BJ1014" s="6">
        <v>0.2</v>
      </c>
      <c r="BK1014" s="6" t="str">
        <f>"0"</f>
        <v>0</v>
      </c>
      <c r="BL1014" t="str">
        <f ca="1">IF((OFFSET($A$1, 1014 - 1, 62 - 1)) &gt;= (OFFSET($A$1, 104 - 1, 7 - 1)), "1","0")</f>
        <v>0</v>
      </c>
      <c r="BM1014">
        <f ca="1" xml:space="preserve"> IF( AND( OFFSET($A$1, 1014 - 1, 63 - 1) = "1", OFFSET($A$1, 1014 - 1, 64 - 1) = "1" ), 1, IF( AND( OFFSET($A$1, 1014 - 1, 63 - 1) = "1", OFFSET($A$1, 1014 - 1, 64 - 1) = "0" ), 2, IF( AND( OFFSET($A$1, 1014 - 1, 63 - 1) = "0", OFFSET($A$1, 1014 - 1, 64 - 1) = "1" ), 3, 4 ) ) )</f>
        <v>4</v>
      </c>
      <c r="BO1014" s="6">
        <v>0.2</v>
      </c>
      <c r="BP1014" s="6" t="str">
        <f>"0"</f>
        <v>0</v>
      </c>
      <c r="BQ1014" t="str">
        <f ca="1">IF((OFFSET($A$1, 1014 - 1, 67 - 1)) &gt;= (OFFSET($A$1, 128 - 1, 7 - 1)), "1","0")</f>
        <v>0</v>
      </c>
      <c r="BR1014">
        <f ca="1" xml:space="preserve"> IF( AND( OFFSET($A$1, 1014 - 1, 68 - 1) = "1", OFFSET($A$1, 1014 - 1, 69 - 1) = "1" ), 1, IF( AND( OFFSET($A$1, 1014 - 1, 68 - 1) = "1", OFFSET($A$1, 1014 - 1, 69 - 1) = "0" ), 2, IF( AND( OFFSET($A$1, 1014 - 1, 68 - 1) = "0", OFFSET($A$1, 1014 - 1, 69 - 1) = "1" ), 3, 4 ) ) )</f>
        <v>4</v>
      </c>
    </row>
    <row r="1015" spans="57:70" x14ac:dyDescent="0.25">
      <c r="BE1015" s="6">
        <v>0.2</v>
      </c>
      <c r="BF1015" s="6" t="str">
        <f>"0"</f>
        <v>0</v>
      </c>
      <c r="BG1015" t="str">
        <f ca="1">IF((OFFSET($A$1, 1015 - 1, 57 - 1)) &gt;= (OFFSET($A$1, 80 - 1, 7 - 1)), "1","0")</f>
        <v>0</v>
      </c>
      <c r="BH1015">
        <f ca="1" xml:space="preserve"> IF( AND( OFFSET($A$1, 1015 - 1, 58 - 1) = "1", OFFSET($A$1, 1015 - 1, 59 - 1) = "1" ), 1, IF( AND( OFFSET($A$1, 1015 - 1, 58 - 1) = "1", OFFSET($A$1, 1015 - 1, 59 - 1) = "0" ), 2, IF( AND( OFFSET($A$1, 1015 - 1, 58 - 1) = "0", OFFSET($A$1, 1015 - 1, 59 - 1) = "1" ), 3, 4 ) ) )</f>
        <v>4</v>
      </c>
      <c r="BJ1015" s="6">
        <v>0.4</v>
      </c>
      <c r="BK1015" s="6" t="str">
        <f>"0"</f>
        <v>0</v>
      </c>
      <c r="BL1015" t="str">
        <f ca="1">IF((OFFSET($A$1, 1015 - 1, 62 - 1)) &gt;= (OFFSET($A$1, 104 - 1, 7 - 1)), "1","0")</f>
        <v>0</v>
      </c>
      <c r="BM1015">
        <f ca="1" xml:space="preserve"> IF( AND( OFFSET($A$1, 1015 - 1, 63 - 1) = "1", OFFSET($A$1, 1015 - 1, 64 - 1) = "1" ), 1, IF( AND( OFFSET($A$1, 1015 - 1, 63 - 1) = "1", OFFSET($A$1, 1015 - 1, 64 - 1) = "0" ), 2, IF( AND( OFFSET($A$1, 1015 - 1, 63 - 1) = "0", OFFSET($A$1, 1015 - 1, 64 - 1) = "1" ), 3, 4 ) ) )</f>
        <v>4</v>
      </c>
      <c r="BO1015" s="6">
        <v>0</v>
      </c>
      <c r="BP1015" s="6" t="str">
        <f>"0"</f>
        <v>0</v>
      </c>
      <c r="BQ1015" t="str">
        <f ca="1">IF((OFFSET($A$1, 1015 - 1, 67 - 1)) &gt;= (OFFSET($A$1, 128 - 1, 7 - 1)), "1","0")</f>
        <v>0</v>
      </c>
      <c r="BR1015">
        <f ca="1" xml:space="preserve"> IF( AND( OFFSET($A$1, 1015 - 1, 68 - 1) = "1", OFFSET($A$1, 1015 - 1, 69 - 1) = "1" ), 1, IF( AND( OFFSET($A$1, 1015 - 1, 68 - 1) = "1", OFFSET($A$1, 1015 - 1, 69 - 1) = "0" ), 2, IF( AND( OFFSET($A$1, 1015 - 1, 68 - 1) = "0", OFFSET($A$1, 1015 - 1, 69 - 1) = "1" ), 3, 4 ) ) )</f>
        <v>4</v>
      </c>
    </row>
    <row r="1016" spans="57:70" x14ac:dyDescent="0.25">
      <c r="BE1016" s="6">
        <v>1</v>
      </c>
      <c r="BF1016" s="6" t="str">
        <f>"1"</f>
        <v>1</v>
      </c>
      <c r="BG1016" t="str">
        <f ca="1">IF((OFFSET($A$1, 1016 - 1, 57 - 1)) &gt;= (OFFSET($A$1, 80 - 1, 7 - 1)), "1","0")</f>
        <v>1</v>
      </c>
      <c r="BH1016">
        <f ca="1" xml:space="preserve"> IF( AND( OFFSET($A$1, 1016 - 1, 58 - 1) = "1", OFFSET($A$1, 1016 - 1, 59 - 1) = "1" ), 1, IF( AND( OFFSET($A$1, 1016 - 1, 58 - 1) = "1", OFFSET($A$1, 1016 - 1, 59 - 1) = "0" ), 2, IF( AND( OFFSET($A$1, 1016 - 1, 58 - 1) = "0", OFFSET($A$1, 1016 - 1, 59 - 1) = "1" ), 3, 4 ) ) )</f>
        <v>1</v>
      </c>
      <c r="BJ1016" s="6">
        <v>0.2</v>
      </c>
      <c r="BK1016" s="6" t="str">
        <f>"0"</f>
        <v>0</v>
      </c>
      <c r="BL1016" t="str">
        <f ca="1">IF((OFFSET($A$1, 1016 - 1, 62 - 1)) &gt;= (OFFSET($A$1, 104 - 1, 7 - 1)), "1","0")</f>
        <v>0</v>
      </c>
      <c r="BM1016">
        <f ca="1" xml:space="preserve"> IF( AND( OFFSET($A$1, 1016 - 1, 63 - 1) = "1", OFFSET($A$1, 1016 - 1, 64 - 1) = "1" ), 1, IF( AND( OFFSET($A$1, 1016 - 1, 63 - 1) = "1", OFFSET($A$1, 1016 - 1, 64 - 1) = "0" ), 2, IF( AND( OFFSET($A$1, 1016 - 1, 63 - 1) = "0", OFFSET($A$1, 1016 - 1, 64 - 1) = "1" ), 3, 4 ) ) )</f>
        <v>4</v>
      </c>
      <c r="BO1016" s="6">
        <v>0</v>
      </c>
      <c r="BP1016" s="6" t="str">
        <f>"0"</f>
        <v>0</v>
      </c>
      <c r="BQ1016" t="str">
        <f ca="1">IF((OFFSET($A$1, 1016 - 1, 67 - 1)) &gt;= (OFFSET($A$1, 128 - 1, 7 - 1)), "1","0")</f>
        <v>0</v>
      </c>
      <c r="BR1016">
        <f ca="1" xml:space="preserve"> IF( AND( OFFSET($A$1, 1016 - 1, 68 - 1) = "1", OFFSET($A$1, 1016 - 1, 69 - 1) = "1" ), 1, IF( AND( OFFSET($A$1, 1016 - 1, 68 - 1) = "1", OFFSET($A$1, 1016 - 1, 69 - 1) = "0" ), 2, IF( AND( OFFSET($A$1, 1016 - 1, 68 - 1) = "0", OFFSET($A$1, 1016 - 1, 69 - 1) = "1" ), 3, 4 ) ) )</f>
        <v>4</v>
      </c>
    </row>
    <row r="1017" spans="57:70" x14ac:dyDescent="0.25">
      <c r="BE1017" s="6">
        <v>0</v>
      </c>
      <c r="BF1017" s="6" t="str">
        <f>"0"</f>
        <v>0</v>
      </c>
      <c r="BG1017" t="str">
        <f ca="1">IF((OFFSET($A$1, 1017 - 1, 57 - 1)) &gt;= (OFFSET($A$1, 80 - 1, 7 - 1)), "1","0")</f>
        <v>0</v>
      </c>
      <c r="BH1017">
        <f ca="1" xml:space="preserve"> IF( AND( OFFSET($A$1, 1017 - 1, 58 - 1) = "1", OFFSET($A$1, 1017 - 1, 59 - 1) = "1" ), 1, IF( AND( OFFSET($A$1, 1017 - 1, 58 - 1) = "1", OFFSET($A$1, 1017 - 1, 59 - 1) = "0" ), 2, IF( AND( OFFSET($A$1, 1017 - 1, 58 - 1) = "0", OFFSET($A$1, 1017 - 1, 59 - 1) = "1" ), 3, 4 ) ) )</f>
        <v>4</v>
      </c>
      <c r="BJ1017" s="6">
        <v>0.2</v>
      </c>
      <c r="BK1017" s="6" t="str">
        <f>"0"</f>
        <v>0</v>
      </c>
      <c r="BL1017" t="str">
        <f ca="1">IF((OFFSET($A$1, 1017 - 1, 62 - 1)) &gt;= (OFFSET($A$1, 104 - 1, 7 - 1)), "1","0")</f>
        <v>0</v>
      </c>
      <c r="BM1017">
        <f ca="1" xml:space="preserve"> IF( AND( OFFSET($A$1, 1017 - 1, 63 - 1) = "1", OFFSET($A$1, 1017 - 1, 64 - 1) = "1" ), 1, IF( AND( OFFSET($A$1, 1017 - 1, 63 - 1) = "1", OFFSET($A$1, 1017 - 1, 64 - 1) = "0" ), 2, IF( AND( OFFSET($A$1, 1017 - 1, 63 - 1) = "0", OFFSET($A$1, 1017 - 1, 64 - 1) = "1" ), 3, 4 ) ) )</f>
        <v>4</v>
      </c>
      <c r="BO1017" s="6">
        <v>1</v>
      </c>
      <c r="BP1017" s="6" t="str">
        <f>"1"</f>
        <v>1</v>
      </c>
      <c r="BQ1017" t="str">
        <f ca="1">IF((OFFSET($A$1, 1017 - 1, 67 - 1)) &gt;= (OFFSET($A$1, 128 - 1, 7 - 1)), "1","0")</f>
        <v>1</v>
      </c>
      <c r="BR1017">
        <f ca="1" xml:space="preserve"> IF( AND( OFFSET($A$1, 1017 - 1, 68 - 1) = "1", OFFSET($A$1, 1017 - 1, 69 - 1) = "1" ), 1, IF( AND( OFFSET($A$1, 1017 - 1, 68 - 1) = "1", OFFSET($A$1, 1017 - 1, 69 - 1) = "0" ), 2, IF( AND( OFFSET($A$1, 1017 - 1, 68 - 1) = "0", OFFSET($A$1, 1017 - 1, 69 - 1) = "1" ), 3, 4 ) ) )</f>
        <v>1</v>
      </c>
    </row>
    <row r="1018" spans="57:70" x14ac:dyDescent="0.25">
      <c r="BE1018" s="6">
        <v>0</v>
      </c>
      <c r="BF1018" s="6" t="str">
        <f>"0"</f>
        <v>0</v>
      </c>
      <c r="BG1018" t="str">
        <f ca="1">IF((OFFSET($A$1, 1018 - 1, 57 - 1)) &gt;= (OFFSET($A$1, 80 - 1, 7 - 1)), "1","0")</f>
        <v>0</v>
      </c>
      <c r="BH1018">
        <f ca="1" xml:space="preserve"> IF( AND( OFFSET($A$1, 1018 - 1, 58 - 1) = "1", OFFSET($A$1, 1018 - 1, 59 - 1) = "1" ), 1, IF( AND( OFFSET($A$1, 1018 - 1, 58 - 1) = "1", OFFSET($A$1, 1018 - 1, 59 - 1) = "0" ), 2, IF( AND( OFFSET($A$1, 1018 - 1, 58 - 1) = "0", OFFSET($A$1, 1018 - 1, 59 - 1) = "1" ), 3, 4 ) ) )</f>
        <v>4</v>
      </c>
      <c r="BJ1018" s="6">
        <v>0</v>
      </c>
      <c r="BK1018" s="6" t="str">
        <f>"1"</f>
        <v>1</v>
      </c>
      <c r="BL1018" t="str">
        <f ca="1">IF((OFFSET($A$1, 1018 - 1, 62 - 1)) &gt;= (OFFSET($A$1, 104 - 1, 7 - 1)), "1","0")</f>
        <v>0</v>
      </c>
      <c r="BM1018">
        <f ca="1" xml:space="preserve"> IF( AND( OFFSET($A$1, 1018 - 1, 63 - 1) = "1", OFFSET($A$1, 1018 - 1, 64 - 1) = "1" ), 1, IF( AND( OFFSET($A$1, 1018 - 1, 63 - 1) = "1", OFFSET($A$1, 1018 - 1, 64 - 1) = "0" ), 2, IF( AND( OFFSET($A$1, 1018 - 1, 63 - 1) = "0", OFFSET($A$1, 1018 - 1, 64 - 1) = "1" ), 3, 4 ) ) )</f>
        <v>2</v>
      </c>
      <c r="BO1018" s="6">
        <v>1</v>
      </c>
      <c r="BP1018" s="6" t="str">
        <f>"1"</f>
        <v>1</v>
      </c>
      <c r="BQ1018" t="str">
        <f ca="1">IF((OFFSET($A$1, 1018 - 1, 67 - 1)) &gt;= (OFFSET($A$1, 128 - 1, 7 - 1)), "1","0")</f>
        <v>1</v>
      </c>
      <c r="BR1018">
        <f ca="1" xml:space="preserve"> IF( AND( OFFSET($A$1, 1018 - 1, 68 - 1) = "1", OFFSET($A$1, 1018 - 1, 69 - 1) = "1" ), 1, IF( AND( OFFSET($A$1, 1018 - 1, 68 - 1) = "1", OFFSET($A$1, 1018 - 1, 69 - 1) = "0" ), 2, IF( AND( OFFSET($A$1, 1018 - 1, 68 - 1) = "0", OFFSET($A$1, 1018 - 1, 69 - 1) = "1" ), 3, 4 ) ) )</f>
        <v>1</v>
      </c>
    </row>
    <row r="1019" spans="57:70" x14ac:dyDescent="0.25">
      <c r="BE1019" s="6">
        <v>0</v>
      </c>
      <c r="BF1019" s="6" t="str">
        <f>"0"</f>
        <v>0</v>
      </c>
      <c r="BG1019" t="str">
        <f ca="1">IF((OFFSET($A$1, 1019 - 1, 57 - 1)) &gt;= (OFFSET($A$1, 80 - 1, 7 - 1)), "1","0")</f>
        <v>0</v>
      </c>
      <c r="BH1019">
        <f ca="1" xml:space="preserve"> IF( AND( OFFSET($A$1, 1019 - 1, 58 - 1) = "1", OFFSET($A$1, 1019 - 1, 59 - 1) = "1" ), 1, IF( AND( OFFSET($A$1, 1019 - 1, 58 - 1) = "1", OFFSET($A$1, 1019 - 1, 59 - 1) = "0" ), 2, IF( AND( OFFSET($A$1, 1019 - 1, 58 - 1) = "0", OFFSET($A$1, 1019 - 1, 59 - 1) = "1" ), 3, 4 ) ) )</f>
        <v>4</v>
      </c>
      <c r="BJ1019" s="6">
        <v>0</v>
      </c>
      <c r="BK1019" s="6" t="str">
        <f>"0"</f>
        <v>0</v>
      </c>
      <c r="BL1019" t="str">
        <f ca="1">IF((OFFSET($A$1, 1019 - 1, 62 - 1)) &gt;= (OFFSET($A$1, 104 - 1, 7 - 1)), "1","0")</f>
        <v>0</v>
      </c>
      <c r="BM1019">
        <f ca="1" xml:space="preserve"> IF( AND( OFFSET($A$1, 1019 - 1, 63 - 1) = "1", OFFSET($A$1, 1019 - 1, 64 - 1) = "1" ), 1, IF( AND( OFFSET($A$1, 1019 - 1, 63 - 1) = "1", OFFSET($A$1, 1019 - 1, 64 - 1) = "0" ), 2, IF( AND( OFFSET($A$1, 1019 - 1, 63 - 1) = "0", OFFSET($A$1, 1019 - 1, 64 - 1) = "1" ), 3, 4 ) ) )</f>
        <v>4</v>
      </c>
      <c r="BO1019" s="6">
        <v>0</v>
      </c>
      <c r="BP1019" s="6" t="str">
        <f>"0"</f>
        <v>0</v>
      </c>
      <c r="BQ1019" t="str">
        <f ca="1">IF((OFFSET($A$1, 1019 - 1, 67 - 1)) &gt;= (OFFSET($A$1, 128 - 1, 7 - 1)), "1","0")</f>
        <v>0</v>
      </c>
      <c r="BR1019">
        <f ca="1" xml:space="preserve"> IF( AND( OFFSET($A$1, 1019 - 1, 68 - 1) = "1", OFFSET($A$1, 1019 - 1, 69 - 1) = "1" ), 1, IF( AND( OFFSET($A$1, 1019 - 1, 68 - 1) = "1", OFFSET($A$1, 1019 - 1, 69 - 1) = "0" ), 2, IF( AND( OFFSET($A$1, 1019 - 1, 68 - 1) = "0", OFFSET($A$1, 1019 - 1, 69 - 1) = "1" ), 3, 4 ) ) )</f>
        <v>4</v>
      </c>
    </row>
    <row r="1020" spans="57:70" x14ac:dyDescent="0.25">
      <c r="BE1020" s="6">
        <v>0</v>
      </c>
      <c r="BF1020" s="6" t="str">
        <f>"0"</f>
        <v>0</v>
      </c>
      <c r="BG1020" t="str">
        <f ca="1">IF((OFFSET($A$1, 1020 - 1, 57 - 1)) &gt;= (OFFSET($A$1, 80 - 1, 7 - 1)), "1","0")</f>
        <v>0</v>
      </c>
      <c r="BH1020">
        <f ca="1" xml:space="preserve"> IF( AND( OFFSET($A$1, 1020 - 1, 58 - 1) = "1", OFFSET($A$1, 1020 - 1, 59 - 1) = "1" ), 1, IF( AND( OFFSET($A$1, 1020 - 1, 58 - 1) = "1", OFFSET($A$1, 1020 - 1, 59 - 1) = "0" ), 2, IF( AND( OFFSET($A$1, 1020 - 1, 58 - 1) = "0", OFFSET($A$1, 1020 - 1, 59 - 1) = "1" ), 3, 4 ) ) )</f>
        <v>4</v>
      </c>
      <c r="BJ1020" s="6">
        <v>0.2</v>
      </c>
      <c r="BK1020" s="6" t="str">
        <f>"0"</f>
        <v>0</v>
      </c>
      <c r="BL1020" t="str">
        <f ca="1">IF((OFFSET($A$1, 1020 - 1, 62 - 1)) &gt;= (OFFSET($A$1, 104 - 1, 7 - 1)), "1","0")</f>
        <v>0</v>
      </c>
      <c r="BM1020">
        <f ca="1" xml:space="preserve"> IF( AND( OFFSET($A$1, 1020 - 1, 63 - 1) = "1", OFFSET($A$1, 1020 - 1, 64 - 1) = "1" ), 1, IF( AND( OFFSET($A$1, 1020 - 1, 63 - 1) = "1", OFFSET($A$1, 1020 - 1, 64 - 1) = "0" ), 2, IF( AND( OFFSET($A$1, 1020 - 1, 63 - 1) = "0", OFFSET($A$1, 1020 - 1, 64 - 1) = "1" ), 3, 4 ) ) )</f>
        <v>4</v>
      </c>
      <c r="BO1020" s="6">
        <v>1</v>
      </c>
      <c r="BP1020" s="6" t="str">
        <f>"1"</f>
        <v>1</v>
      </c>
      <c r="BQ1020" t="str">
        <f ca="1">IF((OFFSET($A$1, 1020 - 1, 67 - 1)) &gt;= (OFFSET($A$1, 128 - 1, 7 - 1)), "1","0")</f>
        <v>1</v>
      </c>
      <c r="BR1020">
        <f ca="1" xml:space="preserve"> IF( AND( OFFSET($A$1, 1020 - 1, 68 - 1) = "1", OFFSET($A$1, 1020 - 1, 69 - 1) = "1" ), 1, IF( AND( OFFSET($A$1, 1020 - 1, 68 - 1) = "1", OFFSET($A$1, 1020 - 1, 69 - 1) = "0" ), 2, IF( AND( OFFSET($A$1, 1020 - 1, 68 - 1) = "0", OFFSET($A$1, 1020 - 1, 69 - 1) = "1" ), 3, 4 ) ) )</f>
        <v>1</v>
      </c>
    </row>
    <row r="1021" spans="57:70" x14ac:dyDescent="0.25">
      <c r="BE1021" s="6">
        <v>0</v>
      </c>
      <c r="BF1021" s="6" t="str">
        <f>"0"</f>
        <v>0</v>
      </c>
      <c r="BG1021" t="str">
        <f ca="1">IF((OFFSET($A$1, 1021 - 1, 57 - 1)) &gt;= (OFFSET($A$1, 80 - 1, 7 - 1)), "1","0")</f>
        <v>0</v>
      </c>
      <c r="BH1021">
        <f ca="1" xml:space="preserve"> IF( AND( OFFSET($A$1, 1021 - 1, 58 - 1) = "1", OFFSET($A$1, 1021 - 1, 59 - 1) = "1" ), 1, IF( AND( OFFSET($A$1, 1021 - 1, 58 - 1) = "1", OFFSET($A$1, 1021 - 1, 59 - 1) = "0" ), 2, IF( AND( OFFSET($A$1, 1021 - 1, 58 - 1) = "0", OFFSET($A$1, 1021 - 1, 59 - 1) = "1" ), 3, 4 ) ) )</f>
        <v>4</v>
      </c>
      <c r="BJ1021" s="6">
        <v>0.2</v>
      </c>
      <c r="BK1021" s="6" t="str">
        <f>"0"</f>
        <v>0</v>
      </c>
      <c r="BL1021" t="str">
        <f ca="1">IF((OFFSET($A$1, 1021 - 1, 62 - 1)) &gt;= (OFFSET($A$1, 104 - 1, 7 - 1)), "1","0")</f>
        <v>0</v>
      </c>
      <c r="BM1021">
        <f ca="1" xml:space="preserve"> IF( AND( OFFSET($A$1, 1021 - 1, 63 - 1) = "1", OFFSET($A$1, 1021 - 1, 64 - 1) = "1" ), 1, IF( AND( OFFSET($A$1, 1021 - 1, 63 - 1) = "1", OFFSET($A$1, 1021 - 1, 64 - 1) = "0" ), 2, IF( AND( OFFSET($A$1, 1021 - 1, 63 - 1) = "0", OFFSET($A$1, 1021 - 1, 64 - 1) = "1" ), 3, 4 ) ) )</f>
        <v>4</v>
      </c>
      <c r="BO1021" s="6">
        <v>0</v>
      </c>
      <c r="BP1021" s="6" t="str">
        <f>"0"</f>
        <v>0</v>
      </c>
      <c r="BQ1021" t="str">
        <f ca="1">IF((OFFSET($A$1, 1021 - 1, 67 - 1)) &gt;= (OFFSET($A$1, 128 - 1, 7 - 1)), "1","0")</f>
        <v>0</v>
      </c>
      <c r="BR1021">
        <f ca="1" xml:space="preserve"> IF( AND( OFFSET($A$1, 1021 - 1, 68 - 1) = "1", OFFSET($A$1, 1021 - 1, 69 - 1) = "1" ), 1, IF( AND( OFFSET($A$1, 1021 - 1, 68 - 1) = "1", OFFSET($A$1, 1021 - 1, 69 - 1) = "0" ), 2, IF( AND( OFFSET($A$1, 1021 - 1, 68 - 1) = "0", OFFSET($A$1, 1021 - 1, 69 - 1) = "1" ), 3, 4 ) ) )</f>
        <v>4</v>
      </c>
    </row>
    <row r="1022" spans="57:70" x14ac:dyDescent="0.25">
      <c r="BE1022" s="6">
        <v>0.6</v>
      </c>
      <c r="BF1022" s="6" t="str">
        <f>"1"</f>
        <v>1</v>
      </c>
      <c r="BG1022" t="str">
        <f ca="1">IF((OFFSET($A$1, 1022 - 1, 57 - 1)) &gt;= (OFFSET($A$1, 80 - 1, 7 - 1)), "1","0")</f>
        <v>1</v>
      </c>
      <c r="BH1022">
        <f ca="1" xml:space="preserve"> IF( AND( OFFSET($A$1, 1022 - 1, 58 - 1) = "1", OFFSET($A$1, 1022 - 1, 59 - 1) = "1" ), 1, IF( AND( OFFSET($A$1, 1022 - 1, 58 - 1) = "1", OFFSET($A$1, 1022 - 1, 59 - 1) = "0" ), 2, IF( AND( OFFSET($A$1, 1022 - 1, 58 - 1) = "0", OFFSET($A$1, 1022 - 1, 59 - 1) = "1" ), 3, 4 ) ) )</f>
        <v>1</v>
      </c>
      <c r="BJ1022" s="6">
        <v>0</v>
      </c>
      <c r="BK1022" s="6" t="str">
        <f>"0"</f>
        <v>0</v>
      </c>
      <c r="BL1022" t="str">
        <f ca="1">IF((OFFSET($A$1, 1022 - 1, 62 - 1)) &gt;= (OFFSET($A$1, 104 - 1, 7 - 1)), "1","0")</f>
        <v>0</v>
      </c>
      <c r="BM1022">
        <f ca="1" xml:space="preserve"> IF( AND( OFFSET($A$1, 1022 - 1, 63 - 1) = "1", OFFSET($A$1, 1022 - 1, 64 - 1) = "1" ), 1, IF( AND( OFFSET($A$1, 1022 - 1, 63 - 1) = "1", OFFSET($A$1, 1022 - 1, 64 - 1) = "0" ), 2, IF( AND( OFFSET($A$1, 1022 - 1, 63 - 1) = "0", OFFSET($A$1, 1022 - 1, 64 - 1) = "1" ), 3, 4 ) ) )</f>
        <v>4</v>
      </c>
      <c r="BO1022" s="6">
        <v>0.2</v>
      </c>
      <c r="BP1022" s="6" t="str">
        <f>"1"</f>
        <v>1</v>
      </c>
      <c r="BQ1022" t="str">
        <f ca="1">IF((OFFSET($A$1, 1022 - 1, 67 - 1)) &gt;= (OFFSET($A$1, 128 - 1, 7 - 1)), "1","0")</f>
        <v>0</v>
      </c>
      <c r="BR1022">
        <f ca="1" xml:space="preserve"> IF( AND( OFFSET($A$1, 1022 - 1, 68 - 1) = "1", OFFSET($A$1, 1022 - 1, 69 - 1) = "1" ), 1, IF( AND( OFFSET($A$1, 1022 - 1, 68 - 1) = "1", OFFSET($A$1, 1022 - 1, 69 - 1) = "0" ), 2, IF( AND( OFFSET($A$1, 1022 - 1, 68 - 1) = "0", OFFSET($A$1, 1022 - 1, 69 - 1) = "1" ), 3, 4 ) ) )</f>
        <v>2</v>
      </c>
    </row>
    <row r="1023" spans="57:70" x14ac:dyDescent="0.25">
      <c r="BE1023" s="6">
        <v>0.6</v>
      </c>
      <c r="BF1023" s="6" t="str">
        <f>"1"</f>
        <v>1</v>
      </c>
      <c r="BG1023" t="str">
        <f ca="1">IF((OFFSET($A$1, 1023 - 1, 57 - 1)) &gt;= (OFFSET($A$1, 80 - 1, 7 - 1)), "1","0")</f>
        <v>1</v>
      </c>
      <c r="BH1023">
        <f ca="1" xml:space="preserve"> IF( AND( OFFSET($A$1, 1023 - 1, 58 - 1) = "1", OFFSET($A$1, 1023 - 1, 59 - 1) = "1" ), 1, IF( AND( OFFSET($A$1, 1023 - 1, 58 - 1) = "1", OFFSET($A$1, 1023 - 1, 59 - 1) = "0" ), 2, IF( AND( OFFSET($A$1, 1023 - 1, 58 - 1) = "0", OFFSET($A$1, 1023 - 1, 59 - 1) = "1" ), 3, 4 ) ) )</f>
        <v>1</v>
      </c>
      <c r="BJ1023" s="6">
        <v>1</v>
      </c>
      <c r="BK1023" s="6" t="str">
        <f>"1"</f>
        <v>1</v>
      </c>
      <c r="BL1023" t="str">
        <f ca="1">IF((OFFSET($A$1, 1023 - 1, 62 - 1)) &gt;= (OFFSET($A$1, 104 - 1, 7 - 1)), "1","0")</f>
        <v>1</v>
      </c>
      <c r="BM1023">
        <f ca="1" xml:space="preserve"> IF( AND( OFFSET($A$1, 1023 - 1, 63 - 1) = "1", OFFSET($A$1, 1023 - 1, 64 - 1) = "1" ), 1, IF( AND( OFFSET($A$1, 1023 - 1, 63 - 1) = "1", OFFSET($A$1, 1023 - 1, 64 - 1) = "0" ), 2, IF( AND( OFFSET($A$1, 1023 - 1, 63 - 1) = "0", OFFSET($A$1, 1023 - 1, 64 - 1) = "1" ), 3, 4 ) ) )</f>
        <v>1</v>
      </c>
      <c r="BO1023" s="6">
        <v>0</v>
      </c>
      <c r="BP1023" s="6" t="str">
        <f>"0"</f>
        <v>0</v>
      </c>
      <c r="BQ1023" t="str">
        <f ca="1">IF((OFFSET($A$1, 1023 - 1, 67 - 1)) &gt;= (OFFSET($A$1, 128 - 1, 7 - 1)), "1","0")</f>
        <v>0</v>
      </c>
      <c r="BR1023">
        <f ca="1" xml:space="preserve"> IF( AND( OFFSET($A$1, 1023 - 1, 68 - 1) = "1", OFFSET($A$1, 1023 - 1, 69 - 1) = "1" ), 1, IF( AND( OFFSET($A$1, 1023 - 1, 68 - 1) = "1", OFFSET($A$1, 1023 - 1, 69 - 1) = "0" ), 2, IF( AND( OFFSET($A$1, 1023 - 1, 68 - 1) = "0", OFFSET($A$1, 1023 - 1, 69 - 1) = "1" ), 3, 4 ) ) )</f>
        <v>4</v>
      </c>
    </row>
    <row r="1024" spans="57:70" x14ac:dyDescent="0.25">
      <c r="BE1024" s="6">
        <v>1</v>
      </c>
      <c r="BF1024" s="6" t="str">
        <f>"1"</f>
        <v>1</v>
      </c>
      <c r="BG1024" t="str">
        <f ca="1">IF((OFFSET($A$1, 1024 - 1, 57 - 1)) &gt;= (OFFSET($A$1, 80 - 1, 7 - 1)), "1","0")</f>
        <v>1</v>
      </c>
      <c r="BH1024">
        <f ca="1" xml:space="preserve"> IF( AND( OFFSET($A$1, 1024 - 1, 58 - 1) = "1", OFFSET($A$1, 1024 - 1, 59 - 1) = "1" ), 1, IF( AND( OFFSET($A$1, 1024 - 1, 58 - 1) = "1", OFFSET($A$1, 1024 - 1, 59 - 1) = "0" ), 2, IF( AND( OFFSET($A$1, 1024 - 1, 58 - 1) = "0", OFFSET($A$1, 1024 - 1, 59 - 1) = "1" ), 3, 4 ) ) )</f>
        <v>1</v>
      </c>
      <c r="BJ1024" s="6">
        <v>0</v>
      </c>
      <c r="BK1024" s="6" t="str">
        <f>"0"</f>
        <v>0</v>
      </c>
      <c r="BL1024" t="str">
        <f ca="1">IF((OFFSET($A$1, 1024 - 1, 62 - 1)) &gt;= (OFFSET($A$1, 104 - 1, 7 - 1)), "1","0")</f>
        <v>0</v>
      </c>
      <c r="BM1024">
        <f ca="1" xml:space="preserve"> IF( AND( OFFSET($A$1, 1024 - 1, 63 - 1) = "1", OFFSET($A$1, 1024 - 1, 64 - 1) = "1" ), 1, IF( AND( OFFSET($A$1, 1024 - 1, 63 - 1) = "1", OFFSET($A$1, 1024 - 1, 64 - 1) = "0" ), 2, IF( AND( OFFSET($A$1, 1024 - 1, 63 - 1) = "0", OFFSET($A$1, 1024 - 1, 64 - 1) = "1" ), 3, 4 ) ) )</f>
        <v>4</v>
      </c>
      <c r="BO1024" s="6">
        <v>0</v>
      </c>
      <c r="BP1024" s="6" t="str">
        <f>"0"</f>
        <v>0</v>
      </c>
      <c r="BQ1024" t="str">
        <f ca="1">IF((OFFSET($A$1, 1024 - 1, 67 - 1)) &gt;= (OFFSET($A$1, 128 - 1, 7 - 1)), "1","0")</f>
        <v>0</v>
      </c>
      <c r="BR1024">
        <f ca="1" xml:space="preserve"> IF( AND( OFFSET($A$1, 1024 - 1, 68 - 1) = "1", OFFSET($A$1, 1024 - 1, 69 - 1) = "1" ), 1, IF( AND( OFFSET($A$1, 1024 - 1, 68 - 1) = "1", OFFSET($A$1, 1024 - 1, 69 - 1) = "0" ), 2, IF( AND( OFFSET($A$1, 1024 - 1, 68 - 1) = "0", OFFSET($A$1, 1024 - 1, 69 - 1) = "1" ), 3, 4 ) ) )</f>
        <v>4</v>
      </c>
    </row>
    <row r="1025" spans="57:70" x14ac:dyDescent="0.25">
      <c r="BE1025" s="6">
        <v>0</v>
      </c>
      <c r="BF1025" s="6" t="str">
        <f>"0"</f>
        <v>0</v>
      </c>
      <c r="BG1025" t="str">
        <f ca="1">IF((OFFSET($A$1, 1025 - 1, 57 - 1)) &gt;= (OFFSET($A$1, 80 - 1, 7 - 1)), "1","0")</f>
        <v>0</v>
      </c>
      <c r="BH1025">
        <f ca="1" xml:space="preserve"> IF( AND( OFFSET($A$1, 1025 - 1, 58 - 1) = "1", OFFSET($A$1, 1025 - 1, 59 - 1) = "1" ), 1, IF( AND( OFFSET($A$1, 1025 - 1, 58 - 1) = "1", OFFSET($A$1, 1025 - 1, 59 - 1) = "0" ), 2, IF( AND( OFFSET($A$1, 1025 - 1, 58 - 1) = "0", OFFSET($A$1, 1025 - 1, 59 - 1) = "1" ), 3, 4 ) ) )</f>
        <v>4</v>
      </c>
      <c r="BJ1025" s="6">
        <v>0</v>
      </c>
      <c r="BK1025" s="6" t="str">
        <f>"0"</f>
        <v>0</v>
      </c>
      <c r="BL1025" t="str">
        <f ca="1">IF((OFFSET($A$1, 1025 - 1, 62 - 1)) &gt;= (OFFSET($A$1, 104 - 1, 7 - 1)), "1","0")</f>
        <v>0</v>
      </c>
      <c r="BM1025">
        <f ca="1" xml:space="preserve"> IF( AND( OFFSET($A$1, 1025 - 1, 63 - 1) = "1", OFFSET($A$1, 1025 - 1, 64 - 1) = "1" ), 1, IF( AND( OFFSET($A$1, 1025 - 1, 63 - 1) = "1", OFFSET($A$1, 1025 - 1, 64 - 1) = "0" ), 2, IF( AND( OFFSET($A$1, 1025 - 1, 63 - 1) = "0", OFFSET($A$1, 1025 - 1, 64 - 1) = "1" ), 3, 4 ) ) )</f>
        <v>4</v>
      </c>
      <c r="BO1025" s="6">
        <v>0</v>
      </c>
      <c r="BP1025" s="6" t="str">
        <f>"0"</f>
        <v>0</v>
      </c>
      <c r="BQ1025" t="str">
        <f ca="1">IF((OFFSET($A$1, 1025 - 1, 67 - 1)) &gt;= (OFFSET($A$1, 128 - 1, 7 - 1)), "1","0")</f>
        <v>0</v>
      </c>
      <c r="BR1025">
        <f ca="1" xml:space="preserve"> IF( AND( OFFSET($A$1, 1025 - 1, 68 - 1) = "1", OFFSET($A$1, 1025 - 1, 69 - 1) = "1" ), 1, IF( AND( OFFSET($A$1, 1025 - 1, 68 - 1) = "1", OFFSET($A$1, 1025 - 1, 69 - 1) = "0" ), 2, IF( AND( OFFSET($A$1, 1025 - 1, 68 - 1) = "0", OFFSET($A$1, 1025 - 1, 69 - 1) = "1" ), 3, 4 ) ) )</f>
        <v>4</v>
      </c>
    </row>
    <row r="1026" spans="57:70" x14ac:dyDescent="0.25">
      <c r="BE1026" s="6">
        <v>0</v>
      </c>
      <c r="BF1026" s="6" t="str">
        <f>"0"</f>
        <v>0</v>
      </c>
      <c r="BG1026" t="str">
        <f ca="1">IF((OFFSET($A$1, 1026 - 1, 57 - 1)) &gt;= (OFFSET($A$1, 80 - 1, 7 - 1)), "1","0")</f>
        <v>0</v>
      </c>
      <c r="BH1026">
        <f ca="1" xml:space="preserve"> IF( AND( OFFSET($A$1, 1026 - 1, 58 - 1) = "1", OFFSET($A$1, 1026 - 1, 59 - 1) = "1" ), 1, IF( AND( OFFSET($A$1, 1026 - 1, 58 - 1) = "1", OFFSET($A$1, 1026 - 1, 59 - 1) = "0" ), 2, IF( AND( OFFSET($A$1, 1026 - 1, 58 - 1) = "0", OFFSET($A$1, 1026 - 1, 59 - 1) = "1" ), 3, 4 ) ) )</f>
        <v>4</v>
      </c>
      <c r="BJ1026" s="6">
        <v>0</v>
      </c>
      <c r="BK1026" s="6" t="str">
        <f>"0"</f>
        <v>0</v>
      </c>
      <c r="BL1026" t="str">
        <f ca="1">IF((OFFSET($A$1, 1026 - 1, 62 - 1)) &gt;= (OFFSET($A$1, 104 - 1, 7 - 1)), "1","0")</f>
        <v>0</v>
      </c>
      <c r="BM1026">
        <f ca="1" xml:space="preserve"> IF( AND( OFFSET($A$1, 1026 - 1, 63 - 1) = "1", OFFSET($A$1, 1026 - 1, 64 - 1) = "1" ), 1, IF( AND( OFFSET($A$1, 1026 - 1, 63 - 1) = "1", OFFSET($A$1, 1026 - 1, 64 - 1) = "0" ), 2, IF( AND( OFFSET($A$1, 1026 - 1, 63 - 1) = "0", OFFSET($A$1, 1026 - 1, 64 - 1) = "1" ), 3, 4 ) ) )</f>
        <v>4</v>
      </c>
      <c r="BO1026" s="6">
        <v>0</v>
      </c>
      <c r="BP1026" s="6" t="str">
        <f>"0"</f>
        <v>0</v>
      </c>
      <c r="BQ1026" t="str">
        <f ca="1">IF((OFFSET($A$1, 1026 - 1, 67 - 1)) &gt;= (OFFSET($A$1, 128 - 1, 7 - 1)), "1","0")</f>
        <v>0</v>
      </c>
      <c r="BR1026">
        <f ca="1" xml:space="preserve"> IF( AND( OFFSET($A$1, 1026 - 1, 68 - 1) = "1", OFFSET($A$1, 1026 - 1, 69 - 1) = "1" ), 1, IF( AND( OFFSET($A$1, 1026 - 1, 68 - 1) = "1", OFFSET($A$1, 1026 - 1, 69 - 1) = "0" ), 2, IF( AND( OFFSET($A$1, 1026 - 1, 68 - 1) = "0", OFFSET($A$1, 1026 - 1, 69 - 1) = "1" ), 3, 4 ) ) )</f>
        <v>4</v>
      </c>
    </row>
    <row r="1027" spans="57:70" x14ac:dyDescent="0.25">
      <c r="BE1027" s="6">
        <v>1</v>
      </c>
      <c r="BF1027" s="6" t="str">
        <f>"1"</f>
        <v>1</v>
      </c>
      <c r="BG1027" t="str">
        <f ca="1">IF((OFFSET($A$1, 1027 - 1, 57 - 1)) &gt;= (OFFSET($A$1, 80 - 1, 7 - 1)), "1","0")</f>
        <v>1</v>
      </c>
      <c r="BH1027">
        <f ca="1" xml:space="preserve"> IF( AND( OFFSET($A$1, 1027 - 1, 58 - 1) = "1", OFFSET($A$1, 1027 - 1, 59 - 1) = "1" ), 1, IF( AND( OFFSET($A$1, 1027 - 1, 58 - 1) = "1", OFFSET($A$1, 1027 - 1, 59 - 1) = "0" ), 2, IF( AND( OFFSET($A$1, 1027 - 1, 58 - 1) = "0", OFFSET($A$1, 1027 - 1, 59 - 1) = "1" ), 3, 4 ) ) )</f>
        <v>1</v>
      </c>
      <c r="BJ1027" s="6">
        <v>1</v>
      </c>
      <c r="BK1027" s="6" t="str">
        <f>"1"</f>
        <v>1</v>
      </c>
      <c r="BL1027" t="str">
        <f ca="1">IF((OFFSET($A$1, 1027 - 1, 62 - 1)) &gt;= (OFFSET($A$1, 104 - 1, 7 - 1)), "1","0")</f>
        <v>1</v>
      </c>
      <c r="BM1027">
        <f ca="1" xml:space="preserve"> IF( AND( OFFSET($A$1, 1027 - 1, 63 - 1) = "1", OFFSET($A$1, 1027 - 1, 64 - 1) = "1" ), 1, IF( AND( OFFSET($A$1, 1027 - 1, 63 - 1) = "1", OFFSET($A$1, 1027 - 1, 64 - 1) = "0" ), 2, IF( AND( OFFSET($A$1, 1027 - 1, 63 - 1) = "0", OFFSET($A$1, 1027 - 1, 64 - 1) = "1" ), 3, 4 ) ) )</f>
        <v>1</v>
      </c>
      <c r="BO1027" s="6">
        <v>0</v>
      </c>
      <c r="BP1027" s="6" t="str">
        <f>"0"</f>
        <v>0</v>
      </c>
      <c r="BQ1027" t="str">
        <f ca="1">IF((OFFSET($A$1, 1027 - 1, 67 - 1)) &gt;= (OFFSET($A$1, 128 - 1, 7 - 1)), "1","0")</f>
        <v>0</v>
      </c>
      <c r="BR1027">
        <f ca="1" xml:space="preserve"> IF( AND( OFFSET($A$1, 1027 - 1, 68 - 1) = "1", OFFSET($A$1, 1027 - 1, 69 - 1) = "1" ), 1, IF( AND( OFFSET($A$1, 1027 - 1, 68 - 1) = "1", OFFSET($A$1, 1027 - 1, 69 - 1) = "0" ), 2, IF( AND( OFFSET($A$1, 1027 - 1, 68 - 1) = "0", OFFSET($A$1, 1027 - 1, 69 - 1) = "1" ), 3, 4 ) ) )</f>
        <v>4</v>
      </c>
    </row>
    <row r="1028" spans="57:70" x14ac:dyDescent="0.25">
      <c r="BE1028" s="6">
        <v>0</v>
      </c>
      <c r="BF1028" s="6" t="str">
        <f>"0"</f>
        <v>0</v>
      </c>
      <c r="BG1028" t="str">
        <f ca="1">IF((OFFSET($A$1, 1028 - 1, 57 - 1)) &gt;= (OFFSET($A$1, 80 - 1, 7 - 1)), "1","0")</f>
        <v>0</v>
      </c>
      <c r="BH1028">
        <f ca="1" xml:space="preserve"> IF( AND( OFFSET($A$1, 1028 - 1, 58 - 1) = "1", OFFSET($A$1, 1028 - 1, 59 - 1) = "1" ), 1, IF( AND( OFFSET($A$1, 1028 - 1, 58 - 1) = "1", OFFSET($A$1, 1028 - 1, 59 - 1) = "0" ), 2, IF( AND( OFFSET($A$1, 1028 - 1, 58 - 1) = "0", OFFSET($A$1, 1028 - 1, 59 - 1) = "1" ), 3, 4 ) ) )</f>
        <v>4</v>
      </c>
      <c r="BJ1028" s="6">
        <v>0</v>
      </c>
      <c r="BK1028" s="6" t="str">
        <f>"0"</f>
        <v>0</v>
      </c>
      <c r="BL1028" t="str">
        <f ca="1">IF((OFFSET($A$1, 1028 - 1, 62 - 1)) &gt;= (OFFSET($A$1, 104 - 1, 7 - 1)), "1","0")</f>
        <v>0</v>
      </c>
      <c r="BM1028">
        <f ca="1" xml:space="preserve"> IF( AND( OFFSET($A$1, 1028 - 1, 63 - 1) = "1", OFFSET($A$1, 1028 - 1, 64 - 1) = "1" ), 1, IF( AND( OFFSET($A$1, 1028 - 1, 63 - 1) = "1", OFFSET($A$1, 1028 - 1, 64 - 1) = "0" ), 2, IF( AND( OFFSET($A$1, 1028 - 1, 63 - 1) = "0", OFFSET($A$1, 1028 - 1, 64 - 1) = "1" ), 3, 4 ) ) )</f>
        <v>4</v>
      </c>
      <c r="BO1028" s="6">
        <v>1</v>
      </c>
      <c r="BP1028" s="6" t="str">
        <f>"1"</f>
        <v>1</v>
      </c>
      <c r="BQ1028" t="str">
        <f ca="1">IF((OFFSET($A$1, 1028 - 1, 67 - 1)) &gt;= (OFFSET($A$1, 128 - 1, 7 - 1)), "1","0")</f>
        <v>1</v>
      </c>
      <c r="BR1028">
        <f ca="1" xml:space="preserve"> IF( AND( OFFSET($A$1, 1028 - 1, 68 - 1) = "1", OFFSET($A$1, 1028 - 1, 69 - 1) = "1" ), 1, IF( AND( OFFSET($A$1, 1028 - 1, 68 - 1) = "1", OFFSET($A$1, 1028 - 1, 69 - 1) = "0" ), 2, IF( AND( OFFSET($A$1, 1028 - 1, 68 - 1) = "0", OFFSET($A$1, 1028 - 1, 69 - 1) = "1" ), 3, 4 ) ) )</f>
        <v>1</v>
      </c>
    </row>
    <row r="1029" spans="57:70" x14ac:dyDescent="0.25">
      <c r="BE1029" s="6">
        <v>0</v>
      </c>
      <c r="BF1029" s="6" t="str">
        <f>"0"</f>
        <v>0</v>
      </c>
      <c r="BG1029" t="str">
        <f ca="1">IF((OFFSET($A$1, 1029 - 1, 57 - 1)) &gt;= (OFFSET($A$1, 80 - 1, 7 - 1)), "1","0")</f>
        <v>0</v>
      </c>
      <c r="BH1029">
        <f ca="1" xml:space="preserve"> IF( AND( OFFSET($A$1, 1029 - 1, 58 - 1) = "1", OFFSET($A$1, 1029 - 1, 59 - 1) = "1" ), 1, IF( AND( OFFSET($A$1, 1029 - 1, 58 - 1) = "1", OFFSET($A$1, 1029 - 1, 59 - 1) = "0" ), 2, IF( AND( OFFSET($A$1, 1029 - 1, 58 - 1) = "0", OFFSET($A$1, 1029 - 1, 59 - 1) = "1" ), 3, 4 ) ) )</f>
        <v>4</v>
      </c>
      <c r="BJ1029" s="6">
        <v>1</v>
      </c>
      <c r="BK1029" s="6" t="str">
        <f>"1"</f>
        <v>1</v>
      </c>
      <c r="BL1029" t="str">
        <f ca="1">IF((OFFSET($A$1, 1029 - 1, 62 - 1)) &gt;= (OFFSET($A$1, 104 - 1, 7 - 1)), "1","0")</f>
        <v>1</v>
      </c>
      <c r="BM1029">
        <f ca="1" xml:space="preserve"> IF( AND( OFFSET($A$1, 1029 - 1, 63 - 1) = "1", OFFSET($A$1, 1029 - 1, 64 - 1) = "1" ), 1, IF( AND( OFFSET($A$1, 1029 - 1, 63 - 1) = "1", OFFSET($A$1, 1029 - 1, 64 - 1) = "0" ), 2, IF( AND( OFFSET($A$1, 1029 - 1, 63 - 1) = "0", OFFSET($A$1, 1029 - 1, 64 - 1) = "1" ), 3, 4 ) ) )</f>
        <v>1</v>
      </c>
      <c r="BO1029" s="6">
        <v>1</v>
      </c>
      <c r="BP1029" s="6" t="str">
        <f>"1"</f>
        <v>1</v>
      </c>
      <c r="BQ1029" t="str">
        <f ca="1">IF((OFFSET($A$1, 1029 - 1, 67 - 1)) &gt;= (OFFSET($A$1, 128 - 1, 7 - 1)), "1","0")</f>
        <v>1</v>
      </c>
      <c r="BR1029">
        <f ca="1" xml:space="preserve"> IF( AND( OFFSET($A$1, 1029 - 1, 68 - 1) = "1", OFFSET($A$1, 1029 - 1, 69 - 1) = "1" ), 1, IF( AND( OFFSET($A$1, 1029 - 1, 68 - 1) = "1", OFFSET($A$1, 1029 - 1, 69 - 1) = "0" ), 2, IF( AND( OFFSET($A$1, 1029 - 1, 68 - 1) = "0", OFFSET($A$1, 1029 - 1, 69 - 1) = "1" ), 3, 4 ) ) )</f>
        <v>1</v>
      </c>
    </row>
    <row r="1030" spans="57:70" x14ac:dyDescent="0.25">
      <c r="BE1030" s="6">
        <v>1</v>
      </c>
      <c r="BF1030" s="6" t="str">
        <f>"1"</f>
        <v>1</v>
      </c>
      <c r="BG1030" t="str">
        <f ca="1">IF((OFFSET($A$1, 1030 - 1, 57 - 1)) &gt;= (OFFSET($A$1, 80 - 1, 7 - 1)), "1","0")</f>
        <v>1</v>
      </c>
      <c r="BH1030">
        <f ca="1" xml:space="preserve"> IF( AND( OFFSET($A$1, 1030 - 1, 58 - 1) = "1", OFFSET($A$1, 1030 - 1, 59 - 1) = "1" ), 1, IF( AND( OFFSET($A$1, 1030 - 1, 58 - 1) = "1", OFFSET($A$1, 1030 - 1, 59 - 1) = "0" ), 2, IF( AND( OFFSET($A$1, 1030 - 1, 58 - 1) = "0", OFFSET($A$1, 1030 - 1, 59 - 1) = "1" ), 3, 4 ) ) )</f>
        <v>1</v>
      </c>
      <c r="BJ1030" s="6">
        <v>0</v>
      </c>
      <c r="BK1030" s="6" t="str">
        <f>"0"</f>
        <v>0</v>
      </c>
      <c r="BL1030" t="str">
        <f ca="1">IF((OFFSET($A$1, 1030 - 1, 62 - 1)) &gt;= (OFFSET($A$1, 104 - 1, 7 - 1)), "1","0")</f>
        <v>0</v>
      </c>
      <c r="BM1030">
        <f ca="1" xml:space="preserve"> IF( AND( OFFSET($A$1, 1030 - 1, 63 - 1) = "1", OFFSET($A$1, 1030 - 1, 64 - 1) = "1" ), 1, IF( AND( OFFSET($A$1, 1030 - 1, 63 - 1) = "1", OFFSET($A$1, 1030 - 1, 64 - 1) = "0" ), 2, IF( AND( OFFSET($A$1, 1030 - 1, 63 - 1) = "0", OFFSET($A$1, 1030 - 1, 64 - 1) = "1" ), 3, 4 ) ) )</f>
        <v>4</v>
      </c>
      <c r="BO1030" s="6">
        <v>1</v>
      </c>
      <c r="BP1030" s="6" t="str">
        <f>"1"</f>
        <v>1</v>
      </c>
      <c r="BQ1030" t="str">
        <f ca="1">IF((OFFSET($A$1, 1030 - 1, 67 - 1)) &gt;= (OFFSET($A$1, 128 - 1, 7 - 1)), "1","0")</f>
        <v>1</v>
      </c>
      <c r="BR1030">
        <f ca="1" xml:space="preserve"> IF( AND( OFFSET($A$1, 1030 - 1, 68 - 1) = "1", OFFSET($A$1, 1030 - 1, 69 - 1) = "1" ), 1, IF( AND( OFFSET($A$1, 1030 - 1, 68 - 1) = "1", OFFSET($A$1, 1030 - 1, 69 - 1) = "0" ), 2, IF( AND( OFFSET($A$1, 1030 - 1, 68 - 1) = "0", OFFSET($A$1, 1030 - 1, 69 - 1) = "1" ), 3, 4 ) ) )</f>
        <v>1</v>
      </c>
    </row>
    <row r="1031" spans="57:70" x14ac:dyDescent="0.25">
      <c r="BE1031" s="6">
        <v>1</v>
      </c>
      <c r="BF1031" s="6" t="str">
        <f>"1"</f>
        <v>1</v>
      </c>
      <c r="BG1031" t="str">
        <f ca="1">IF((OFFSET($A$1, 1031 - 1, 57 - 1)) &gt;= (OFFSET($A$1, 80 - 1, 7 - 1)), "1","0")</f>
        <v>1</v>
      </c>
      <c r="BH1031">
        <f ca="1" xml:space="preserve"> IF( AND( OFFSET($A$1, 1031 - 1, 58 - 1) = "1", OFFSET($A$1, 1031 - 1, 59 - 1) = "1" ), 1, IF( AND( OFFSET($A$1, 1031 - 1, 58 - 1) = "1", OFFSET($A$1, 1031 - 1, 59 - 1) = "0" ), 2, IF( AND( OFFSET($A$1, 1031 - 1, 58 - 1) = "0", OFFSET($A$1, 1031 - 1, 59 - 1) = "1" ), 3, 4 ) ) )</f>
        <v>1</v>
      </c>
      <c r="BJ1031" s="6">
        <v>1</v>
      </c>
      <c r="BK1031" s="6" t="str">
        <f>"1"</f>
        <v>1</v>
      </c>
      <c r="BL1031" t="str">
        <f ca="1">IF((OFFSET($A$1, 1031 - 1, 62 - 1)) &gt;= (OFFSET($A$1, 104 - 1, 7 - 1)), "1","0")</f>
        <v>1</v>
      </c>
      <c r="BM1031">
        <f ca="1" xml:space="preserve"> IF( AND( OFFSET($A$1, 1031 - 1, 63 - 1) = "1", OFFSET($A$1, 1031 - 1, 64 - 1) = "1" ), 1, IF( AND( OFFSET($A$1, 1031 - 1, 63 - 1) = "1", OFFSET($A$1, 1031 - 1, 64 - 1) = "0" ), 2, IF( AND( OFFSET($A$1, 1031 - 1, 63 - 1) = "0", OFFSET($A$1, 1031 - 1, 64 - 1) = "1" ), 3, 4 ) ) )</f>
        <v>1</v>
      </c>
      <c r="BO1031" s="6">
        <v>1</v>
      </c>
      <c r="BP1031" s="6" t="str">
        <f>"1"</f>
        <v>1</v>
      </c>
      <c r="BQ1031" t="str">
        <f ca="1">IF((OFFSET($A$1, 1031 - 1, 67 - 1)) &gt;= (OFFSET($A$1, 128 - 1, 7 - 1)), "1","0")</f>
        <v>1</v>
      </c>
      <c r="BR1031">
        <f ca="1" xml:space="preserve"> IF( AND( OFFSET($A$1, 1031 - 1, 68 - 1) = "1", OFFSET($A$1, 1031 - 1, 69 - 1) = "1" ), 1, IF( AND( OFFSET($A$1, 1031 - 1, 68 - 1) = "1", OFFSET($A$1, 1031 - 1, 69 - 1) = "0" ), 2, IF( AND( OFFSET($A$1, 1031 - 1, 68 - 1) = "0", OFFSET($A$1, 1031 - 1, 69 - 1) = "1" ), 3, 4 ) ) )</f>
        <v>1</v>
      </c>
    </row>
    <row r="1032" spans="57:70" x14ac:dyDescent="0.25">
      <c r="BE1032" s="6">
        <v>0.8</v>
      </c>
      <c r="BF1032" s="6" t="str">
        <f>"1"</f>
        <v>1</v>
      </c>
      <c r="BG1032" t="str">
        <f ca="1">IF((OFFSET($A$1, 1032 - 1, 57 - 1)) &gt;= (OFFSET($A$1, 80 - 1, 7 - 1)), "1","0")</f>
        <v>1</v>
      </c>
      <c r="BH1032">
        <f ca="1" xml:space="preserve"> IF( AND( OFFSET($A$1, 1032 - 1, 58 - 1) = "1", OFFSET($A$1, 1032 - 1, 59 - 1) = "1" ), 1, IF( AND( OFFSET($A$1, 1032 - 1, 58 - 1) = "1", OFFSET($A$1, 1032 - 1, 59 - 1) = "0" ), 2, IF( AND( OFFSET($A$1, 1032 - 1, 58 - 1) = "0", OFFSET($A$1, 1032 - 1, 59 - 1) = "1" ), 3, 4 ) ) )</f>
        <v>1</v>
      </c>
      <c r="BJ1032" s="6">
        <v>0.2</v>
      </c>
      <c r="BK1032" s="6" t="str">
        <f>"0"</f>
        <v>0</v>
      </c>
      <c r="BL1032" t="str">
        <f ca="1">IF((OFFSET($A$1, 1032 - 1, 62 - 1)) &gt;= (OFFSET($A$1, 104 - 1, 7 - 1)), "1","0")</f>
        <v>0</v>
      </c>
      <c r="BM1032">
        <f ca="1" xml:space="preserve"> IF( AND( OFFSET($A$1, 1032 - 1, 63 - 1) = "1", OFFSET($A$1, 1032 - 1, 64 - 1) = "1" ), 1, IF( AND( OFFSET($A$1, 1032 - 1, 63 - 1) = "1", OFFSET($A$1, 1032 - 1, 64 - 1) = "0" ), 2, IF( AND( OFFSET($A$1, 1032 - 1, 63 - 1) = "0", OFFSET($A$1, 1032 - 1, 64 - 1) = "1" ), 3, 4 ) ) )</f>
        <v>4</v>
      </c>
      <c r="BO1032" s="6">
        <v>0.2</v>
      </c>
      <c r="BP1032" s="6" t="str">
        <f>"0"</f>
        <v>0</v>
      </c>
      <c r="BQ1032" t="str">
        <f ca="1">IF((OFFSET($A$1, 1032 - 1, 67 - 1)) &gt;= (OFFSET($A$1, 128 - 1, 7 - 1)), "1","0")</f>
        <v>0</v>
      </c>
      <c r="BR1032">
        <f ca="1" xml:space="preserve"> IF( AND( OFFSET($A$1, 1032 - 1, 68 - 1) = "1", OFFSET($A$1, 1032 - 1, 69 - 1) = "1" ), 1, IF( AND( OFFSET($A$1, 1032 - 1, 68 - 1) = "1", OFFSET($A$1, 1032 - 1, 69 - 1) = "0" ), 2, IF( AND( OFFSET($A$1, 1032 - 1, 68 - 1) = "0", OFFSET($A$1, 1032 - 1, 69 - 1) = "1" ), 3, 4 ) ) )</f>
        <v>4</v>
      </c>
    </row>
    <row r="1033" spans="57:70" x14ac:dyDescent="0.25">
      <c r="BE1033" s="6">
        <v>0</v>
      </c>
      <c r="BF1033" s="6" t="str">
        <f>"0"</f>
        <v>0</v>
      </c>
      <c r="BG1033" t="str">
        <f ca="1">IF((OFFSET($A$1, 1033 - 1, 57 - 1)) &gt;= (OFFSET($A$1, 80 - 1, 7 - 1)), "1","0")</f>
        <v>0</v>
      </c>
      <c r="BH1033">
        <f ca="1" xml:space="preserve"> IF( AND( OFFSET($A$1, 1033 - 1, 58 - 1) = "1", OFFSET($A$1, 1033 - 1, 59 - 1) = "1" ), 1, IF( AND( OFFSET($A$1, 1033 - 1, 58 - 1) = "1", OFFSET($A$1, 1033 - 1, 59 - 1) = "0" ), 2, IF( AND( OFFSET($A$1, 1033 - 1, 58 - 1) = "0", OFFSET($A$1, 1033 - 1, 59 - 1) = "1" ), 3, 4 ) ) )</f>
        <v>4</v>
      </c>
      <c r="BJ1033" s="6">
        <v>0.2</v>
      </c>
      <c r="BK1033" s="6" t="str">
        <f>"0"</f>
        <v>0</v>
      </c>
      <c r="BL1033" t="str">
        <f ca="1">IF((OFFSET($A$1, 1033 - 1, 62 - 1)) &gt;= (OFFSET($A$1, 104 - 1, 7 - 1)), "1","0")</f>
        <v>0</v>
      </c>
      <c r="BM1033">
        <f ca="1" xml:space="preserve"> IF( AND( OFFSET($A$1, 1033 - 1, 63 - 1) = "1", OFFSET($A$1, 1033 - 1, 64 - 1) = "1" ), 1, IF( AND( OFFSET($A$1, 1033 - 1, 63 - 1) = "1", OFFSET($A$1, 1033 - 1, 64 - 1) = "0" ), 2, IF( AND( OFFSET($A$1, 1033 - 1, 63 - 1) = "0", OFFSET($A$1, 1033 - 1, 64 - 1) = "1" ), 3, 4 ) ) )</f>
        <v>4</v>
      </c>
      <c r="BO1033" s="6">
        <v>0.4</v>
      </c>
      <c r="BP1033" s="6" t="str">
        <f>"1"</f>
        <v>1</v>
      </c>
      <c r="BQ1033" t="str">
        <f ca="1">IF((OFFSET($A$1, 1033 - 1, 67 - 1)) &gt;= (OFFSET($A$1, 128 - 1, 7 - 1)), "1","0")</f>
        <v>0</v>
      </c>
      <c r="BR1033">
        <f ca="1" xml:space="preserve"> IF( AND( OFFSET($A$1, 1033 - 1, 68 - 1) = "1", OFFSET($A$1, 1033 - 1, 69 - 1) = "1" ), 1, IF( AND( OFFSET($A$1, 1033 - 1, 68 - 1) = "1", OFFSET($A$1, 1033 - 1, 69 - 1) = "0" ), 2, IF( AND( OFFSET($A$1, 1033 - 1, 68 - 1) = "0", OFFSET($A$1, 1033 - 1, 69 - 1) = "1" ), 3, 4 ) ) )</f>
        <v>2</v>
      </c>
    </row>
    <row r="1034" spans="57:70" x14ac:dyDescent="0.25">
      <c r="BE1034" s="6">
        <v>0</v>
      </c>
      <c r="BF1034" s="6" t="str">
        <f>"0"</f>
        <v>0</v>
      </c>
      <c r="BG1034" t="str">
        <f ca="1">IF((OFFSET($A$1, 1034 - 1, 57 - 1)) &gt;= (OFFSET($A$1, 80 - 1, 7 - 1)), "1","0")</f>
        <v>0</v>
      </c>
      <c r="BH1034">
        <f ca="1" xml:space="preserve"> IF( AND( OFFSET($A$1, 1034 - 1, 58 - 1) = "1", OFFSET($A$1, 1034 - 1, 59 - 1) = "1" ), 1, IF( AND( OFFSET($A$1, 1034 - 1, 58 - 1) = "1", OFFSET($A$1, 1034 - 1, 59 - 1) = "0" ), 2, IF( AND( OFFSET($A$1, 1034 - 1, 58 - 1) = "0", OFFSET($A$1, 1034 - 1, 59 - 1) = "1" ), 3, 4 ) ) )</f>
        <v>4</v>
      </c>
      <c r="BJ1034" s="6">
        <v>0</v>
      </c>
      <c r="BK1034" s="6" t="str">
        <f>"0"</f>
        <v>0</v>
      </c>
      <c r="BL1034" t="str">
        <f ca="1">IF((OFFSET($A$1, 1034 - 1, 62 - 1)) &gt;= (OFFSET($A$1, 104 - 1, 7 - 1)), "1","0")</f>
        <v>0</v>
      </c>
      <c r="BM1034">
        <f ca="1" xml:space="preserve"> IF( AND( OFFSET($A$1, 1034 - 1, 63 - 1) = "1", OFFSET($A$1, 1034 - 1, 64 - 1) = "1" ), 1, IF( AND( OFFSET($A$1, 1034 - 1, 63 - 1) = "1", OFFSET($A$1, 1034 - 1, 64 - 1) = "0" ), 2, IF( AND( OFFSET($A$1, 1034 - 1, 63 - 1) = "0", OFFSET($A$1, 1034 - 1, 64 - 1) = "1" ), 3, 4 ) ) )</f>
        <v>4</v>
      </c>
      <c r="BO1034" s="6">
        <v>1</v>
      </c>
      <c r="BP1034" s="6" t="str">
        <f>"1"</f>
        <v>1</v>
      </c>
      <c r="BQ1034" t="str">
        <f ca="1">IF((OFFSET($A$1, 1034 - 1, 67 - 1)) &gt;= (OFFSET($A$1, 128 - 1, 7 - 1)), "1","0")</f>
        <v>1</v>
      </c>
      <c r="BR1034">
        <f ca="1" xml:space="preserve"> IF( AND( OFFSET($A$1, 1034 - 1, 68 - 1) = "1", OFFSET($A$1, 1034 - 1, 69 - 1) = "1" ), 1, IF( AND( OFFSET($A$1, 1034 - 1, 68 - 1) = "1", OFFSET($A$1, 1034 - 1, 69 - 1) = "0" ), 2, IF( AND( OFFSET($A$1, 1034 - 1, 68 - 1) = "0", OFFSET($A$1, 1034 - 1, 69 - 1) = "1" ), 3, 4 ) ) )</f>
        <v>1</v>
      </c>
    </row>
    <row r="1035" spans="57:70" x14ac:dyDescent="0.25">
      <c r="BE1035" s="6">
        <v>0</v>
      </c>
      <c r="BF1035" s="6" t="str">
        <f>"0"</f>
        <v>0</v>
      </c>
      <c r="BG1035" t="str">
        <f ca="1">IF((OFFSET($A$1, 1035 - 1, 57 - 1)) &gt;= (OFFSET($A$1, 80 - 1, 7 - 1)), "1","0")</f>
        <v>0</v>
      </c>
      <c r="BH1035">
        <f ca="1" xml:space="preserve"> IF( AND( OFFSET($A$1, 1035 - 1, 58 - 1) = "1", OFFSET($A$1, 1035 - 1, 59 - 1) = "1" ), 1, IF( AND( OFFSET($A$1, 1035 - 1, 58 - 1) = "1", OFFSET($A$1, 1035 - 1, 59 - 1) = "0" ), 2, IF( AND( OFFSET($A$1, 1035 - 1, 58 - 1) = "0", OFFSET($A$1, 1035 - 1, 59 - 1) = "1" ), 3, 4 ) ) )</f>
        <v>4</v>
      </c>
      <c r="BJ1035" s="6">
        <v>0</v>
      </c>
      <c r="BK1035" s="6" t="str">
        <f>"0"</f>
        <v>0</v>
      </c>
      <c r="BL1035" t="str">
        <f ca="1">IF((OFFSET($A$1, 1035 - 1, 62 - 1)) &gt;= (OFFSET($A$1, 104 - 1, 7 - 1)), "1","0")</f>
        <v>0</v>
      </c>
      <c r="BM1035">
        <f ca="1" xml:space="preserve"> IF( AND( OFFSET($A$1, 1035 - 1, 63 - 1) = "1", OFFSET($A$1, 1035 - 1, 64 - 1) = "1" ), 1, IF( AND( OFFSET($A$1, 1035 - 1, 63 - 1) = "1", OFFSET($A$1, 1035 - 1, 64 - 1) = "0" ), 2, IF( AND( OFFSET($A$1, 1035 - 1, 63 - 1) = "0", OFFSET($A$1, 1035 - 1, 64 - 1) = "1" ), 3, 4 ) ) )</f>
        <v>4</v>
      </c>
      <c r="BO1035" s="6">
        <v>0.2</v>
      </c>
      <c r="BP1035" s="6" t="str">
        <f>"0"</f>
        <v>0</v>
      </c>
      <c r="BQ1035" t="str">
        <f ca="1">IF((OFFSET($A$1, 1035 - 1, 67 - 1)) &gt;= (OFFSET($A$1, 128 - 1, 7 - 1)), "1","0")</f>
        <v>0</v>
      </c>
      <c r="BR1035">
        <f ca="1" xml:space="preserve"> IF( AND( OFFSET($A$1, 1035 - 1, 68 - 1) = "1", OFFSET($A$1, 1035 - 1, 69 - 1) = "1" ), 1, IF( AND( OFFSET($A$1, 1035 - 1, 68 - 1) = "1", OFFSET($A$1, 1035 - 1, 69 - 1) = "0" ), 2, IF( AND( OFFSET($A$1, 1035 - 1, 68 - 1) = "0", OFFSET($A$1, 1035 - 1, 69 - 1) = "1" ), 3, 4 ) ) )</f>
        <v>4</v>
      </c>
    </row>
    <row r="1036" spans="57:70" x14ac:dyDescent="0.25">
      <c r="BE1036" s="6">
        <v>0.8</v>
      </c>
      <c r="BF1036" s="6" t="str">
        <f>"1"</f>
        <v>1</v>
      </c>
      <c r="BG1036" t="str">
        <f ca="1">IF((OFFSET($A$1, 1036 - 1, 57 - 1)) &gt;= (OFFSET($A$1, 80 - 1, 7 - 1)), "1","0")</f>
        <v>1</v>
      </c>
      <c r="BH1036">
        <f ca="1" xml:space="preserve"> IF( AND( OFFSET($A$1, 1036 - 1, 58 - 1) = "1", OFFSET($A$1, 1036 - 1, 59 - 1) = "1" ), 1, IF( AND( OFFSET($A$1, 1036 - 1, 58 - 1) = "1", OFFSET($A$1, 1036 - 1, 59 - 1) = "0" ), 2, IF( AND( OFFSET($A$1, 1036 - 1, 58 - 1) = "0", OFFSET($A$1, 1036 - 1, 59 - 1) = "1" ), 3, 4 ) ) )</f>
        <v>1</v>
      </c>
      <c r="BJ1036" s="6">
        <v>0</v>
      </c>
      <c r="BK1036" s="6" t="str">
        <f>"0"</f>
        <v>0</v>
      </c>
      <c r="BL1036" t="str">
        <f ca="1">IF((OFFSET($A$1, 1036 - 1, 62 - 1)) &gt;= (OFFSET($A$1, 104 - 1, 7 - 1)), "1","0")</f>
        <v>0</v>
      </c>
      <c r="BM1036">
        <f ca="1" xml:space="preserve"> IF( AND( OFFSET($A$1, 1036 - 1, 63 - 1) = "1", OFFSET($A$1, 1036 - 1, 64 - 1) = "1" ), 1, IF( AND( OFFSET($A$1, 1036 - 1, 63 - 1) = "1", OFFSET($A$1, 1036 - 1, 64 - 1) = "0" ), 2, IF( AND( OFFSET($A$1, 1036 - 1, 63 - 1) = "0", OFFSET($A$1, 1036 - 1, 64 - 1) = "1" ), 3, 4 ) ) )</f>
        <v>4</v>
      </c>
      <c r="BO1036" s="6">
        <v>0</v>
      </c>
      <c r="BP1036" s="6" t="str">
        <f>"0"</f>
        <v>0</v>
      </c>
      <c r="BQ1036" t="str">
        <f ca="1">IF((OFFSET($A$1, 1036 - 1, 67 - 1)) &gt;= (OFFSET($A$1, 128 - 1, 7 - 1)), "1","0")</f>
        <v>0</v>
      </c>
      <c r="BR1036">
        <f ca="1" xml:space="preserve"> IF( AND( OFFSET($A$1, 1036 - 1, 68 - 1) = "1", OFFSET($A$1, 1036 - 1, 69 - 1) = "1" ), 1, IF( AND( OFFSET($A$1, 1036 - 1, 68 - 1) = "1", OFFSET($A$1, 1036 - 1, 69 - 1) = "0" ), 2, IF( AND( OFFSET($A$1, 1036 - 1, 68 - 1) = "0", OFFSET($A$1, 1036 - 1, 69 - 1) = "1" ), 3, 4 ) ) )</f>
        <v>4</v>
      </c>
    </row>
    <row r="1037" spans="57:70" x14ac:dyDescent="0.25">
      <c r="BE1037" s="6">
        <v>1</v>
      </c>
      <c r="BF1037" s="6" t="str">
        <f>"1"</f>
        <v>1</v>
      </c>
      <c r="BG1037" t="str">
        <f ca="1">IF((OFFSET($A$1, 1037 - 1, 57 - 1)) &gt;= (OFFSET($A$1, 80 - 1, 7 - 1)), "1","0")</f>
        <v>1</v>
      </c>
      <c r="BH1037">
        <f ca="1" xml:space="preserve"> IF( AND( OFFSET($A$1, 1037 - 1, 58 - 1) = "1", OFFSET($A$1, 1037 - 1, 59 - 1) = "1" ), 1, IF( AND( OFFSET($A$1, 1037 - 1, 58 - 1) = "1", OFFSET($A$1, 1037 - 1, 59 - 1) = "0" ), 2, IF( AND( OFFSET($A$1, 1037 - 1, 58 - 1) = "0", OFFSET($A$1, 1037 - 1, 59 - 1) = "1" ), 3, 4 ) ) )</f>
        <v>1</v>
      </c>
      <c r="BJ1037" s="6">
        <v>0</v>
      </c>
      <c r="BK1037" s="6" t="str">
        <f>"0"</f>
        <v>0</v>
      </c>
      <c r="BL1037" t="str">
        <f ca="1">IF((OFFSET($A$1, 1037 - 1, 62 - 1)) &gt;= (OFFSET($A$1, 104 - 1, 7 - 1)), "1","0")</f>
        <v>0</v>
      </c>
      <c r="BM1037">
        <f ca="1" xml:space="preserve"> IF( AND( OFFSET($A$1, 1037 - 1, 63 - 1) = "1", OFFSET($A$1, 1037 - 1, 64 - 1) = "1" ), 1, IF( AND( OFFSET($A$1, 1037 - 1, 63 - 1) = "1", OFFSET($A$1, 1037 - 1, 64 - 1) = "0" ), 2, IF( AND( OFFSET($A$1, 1037 - 1, 63 - 1) = "0", OFFSET($A$1, 1037 - 1, 64 - 1) = "1" ), 3, 4 ) ) )</f>
        <v>4</v>
      </c>
      <c r="BO1037" s="6">
        <v>0.2</v>
      </c>
      <c r="BP1037" s="6" t="str">
        <f>"0"</f>
        <v>0</v>
      </c>
      <c r="BQ1037" t="str">
        <f ca="1">IF((OFFSET($A$1, 1037 - 1, 67 - 1)) &gt;= (OFFSET($A$1, 128 - 1, 7 - 1)), "1","0")</f>
        <v>0</v>
      </c>
      <c r="BR1037">
        <f ca="1" xml:space="preserve"> IF( AND( OFFSET($A$1, 1037 - 1, 68 - 1) = "1", OFFSET($A$1, 1037 - 1, 69 - 1) = "1" ), 1, IF( AND( OFFSET($A$1, 1037 - 1, 68 - 1) = "1", OFFSET($A$1, 1037 - 1, 69 - 1) = "0" ), 2, IF( AND( OFFSET($A$1, 1037 - 1, 68 - 1) = "0", OFFSET($A$1, 1037 - 1, 69 - 1) = "1" ), 3, 4 ) ) )</f>
        <v>4</v>
      </c>
    </row>
    <row r="1038" spans="57:70" x14ac:dyDescent="0.25">
      <c r="BE1038" s="6">
        <v>0</v>
      </c>
      <c r="BF1038" s="6" t="str">
        <f>"0"</f>
        <v>0</v>
      </c>
      <c r="BG1038" t="str">
        <f ca="1">IF((OFFSET($A$1, 1038 - 1, 57 - 1)) &gt;= (OFFSET($A$1, 80 - 1, 7 - 1)), "1","0")</f>
        <v>0</v>
      </c>
      <c r="BH1038">
        <f ca="1" xml:space="preserve"> IF( AND( OFFSET($A$1, 1038 - 1, 58 - 1) = "1", OFFSET($A$1, 1038 - 1, 59 - 1) = "1" ), 1, IF( AND( OFFSET($A$1, 1038 - 1, 58 - 1) = "1", OFFSET($A$1, 1038 - 1, 59 - 1) = "0" ), 2, IF( AND( OFFSET($A$1, 1038 - 1, 58 - 1) = "0", OFFSET($A$1, 1038 - 1, 59 - 1) = "1" ), 3, 4 ) ) )</f>
        <v>4</v>
      </c>
      <c r="BJ1038" s="6">
        <v>0</v>
      </c>
      <c r="BK1038" s="6" t="str">
        <f>"0"</f>
        <v>0</v>
      </c>
      <c r="BL1038" t="str">
        <f ca="1">IF((OFFSET($A$1, 1038 - 1, 62 - 1)) &gt;= (OFFSET($A$1, 104 - 1, 7 - 1)), "1","0")</f>
        <v>0</v>
      </c>
      <c r="BM1038">
        <f ca="1" xml:space="preserve"> IF( AND( OFFSET($A$1, 1038 - 1, 63 - 1) = "1", OFFSET($A$1, 1038 - 1, 64 - 1) = "1" ), 1, IF( AND( OFFSET($A$1, 1038 - 1, 63 - 1) = "1", OFFSET($A$1, 1038 - 1, 64 - 1) = "0" ), 2, IF( AND( OFFSET($A$1, 1038 - 1, 63 - 1) = "0", OFFSET($A$1, 1038 - 1, 64 - 1) = "1" ), 3, 4 ) ) )</f>
        <v>4</v>
      </c>
      <c r="BO1038" s="6">
        <v>0</v>
      </c>
      <c r="BP1038" s="6" t="str">
        <f>"0"</f>
        <v>0</v>
      </c>
      <c r="BQ1038" t="str">
        <f ca="1">IF((OFFSET($A$1, 1038 - 1, 67 - 1)) &gt;= (OFFSET($A$1, 128 - 1, 7 - 1)), "1","0")</f>
        <v>0</v>
      </c>
      <c r="BR1038">
        <f ca="1" xml:space="preserve"> IF( AND( OFFSET($A$1, 1038 - 1, 68 - 1) = "1", OFFSET($A$1, 1038 - 1, 69 - 1) = "1" ), 1, IF( AND( OFFSET($A$1, 1038 - 1, 68 - 1) = "1", OFFSET($A$1, 1038 - 1, 69 - 1) = "0" ), 2, IF( AND( OFFSET($A$1, 1038 - 1, 68 - 1) = "0", OFFSET($A$1, 1038 - 1, 69 - 1) = "1" ), 3, 4 ) ) )</f>
        <v>4</v>
      </c>
    </row>
    <row r="1039" spans="57:70" x14ac:dyDescent="0.25">
      <c r="BE1039" s="6">
        <v>1</v>
      </c>
      <c r="BF1039" s="6" t="str">
        <f>"1"</f>
        <v>1</v>
      </c>
      <c r="BG1039" t="str">
        <f ca="1">IF((OFFSET($A$1, 1039 - 1, 57 - 1)) &gt;= (OFFSET($A$1, 80 - 1, 7 - 1)), "1","0")</f>
        <v>1</v>
      </c>
      <c r="BH1039">
        <f ca="1" xml:space="preserve"> IF( AND( OFFSET($A$1, 1039 - 1, 58 - 1) = "1", OFFSET($A$1, 1039 - 1, 59 - 1) = "1" ), 1, IF( AND( OFFSET($A$1, 1039 - 1, 58 - 1) = "1", OFFSET($A$1, 1039 - 1, 59 - 1) = "0" ), 2, IF( AND( OFFSET($A$1, 1039 - 1, 58 - 1) = "0", OFFSET($A$1, 1039 - 1, 59 - 1) = "1" ), 3, 4 ) ) )</f>
        <v>1</v>
      </c>
      <c r="BJ1039" s="6">
        <v>1</v>
      </c>
      <c r="BK1039" s="6" t="str">
        <f>"1"</f>
        <v>1</v>
      </c>
      <c r="BL1039" t="str">
        <f ca="1">IF((OFFSET($A$1, 1039 - 1, 62 - 1)) &gt;= (OFFSET($A$1, 104 - 1, 7 - 1)), "1","0")</f>
        <v>1</v>
      </c>
      <c r="BM1039">
        <f ca="1" xml:space="preserve"> IF( AND( OFFSET($A$1, 1039 - 1, 63 - 1) = "1", OFFSET($A$1, 1039 - 1, 64 - 1) = "1" ), 1, IF( AND( OFFSET($A$1, 1039 - 1, 63 - 1) = "1", OFFSET($A$1, 1039 - 1, 64 - 1) = "0" ), 2, IF( AND( OFFSET($A$1, 1039 - 1, 63 - 1) = "0", OFFSET($A$1, 1039 - 1, 64 - 1) = "1" ), 3, 4 ) ) )</f>
        <v>1</v>
      </c>
      <c r="BO1039" s="6">
        <v>0</v>
      </c>
      <c r="BP1039" s="6" t="str">
        <f>"0"</f>
        <v>0</v>
      </c>
      <c r="BQ1039" t="str">
        <f ca="1">IF((OFFSET($A$1, 1039 - 1, 67 - 1)) &gt;= (OFFSET($A$1, 128 - 1, 7 - 1)), "1","0")</f>
        <v>0</v>
      </c>
      <c r="BR1039">
        <f ca="1" xml:space="preserve"> IF( AND( OFFSET($A$1, 1039 - 1, 68 - 1) = "1", OFFSET($A$1, 1039 - 1, 69 - 1) = "1" ), 1, IF( AND( OFFSET($A$1, 1039 - 1, 68 - 1) = "1", OFFSET($A$1, 1039 - 1, 69 - 1) = "0" ), 2, IF( AND( OFFSET($A$1, 1039 - 1, 68 - 1) = "0", OFFSET($A$1, 1039 - 1, 69 - 1) = "1" ), 3, 4 ) ) )</f>
        <v>4</v>
      </c>
    </row>
    <row r="1040" spans="57:70" x14ac:dyDescent="0.25">
      <c r="BE1040" s="6">
        <v>1</v>
      </c>
      <c r="BF1040" s="6" t="str">
        <f>"1"</f>
        <v>1</v>
      </c>
      <c r="BG1040" t="str">
        <f ca="1">IF((OFFSET($A$1, 1040 - 1, 57 - 1)) &gt;= (OFFSET($A$1, 80 - 1, 7 - 1)), "1","0")</f>
        <v>1</v>
      </c>
      <c r="BH1040">
        <f ca="1" xml:space="preserve"> IF( AND( OFFSET($A$1, 1040 - 1, 58 - 1) = "1", OFFSET($A$1, 1040 - 1, 59 - 1) = "1" ), 1, IF( AND( OFFSET($A$1, 1040 - 1, 58 - 1) = "1", OFFSET($A$1, 1040 - 1, 59 - 1) = "0" ), 2, IF( AND( OFFSET($A$1, 1040 - 1, 58 - 1) = "0", OFFSET($A$1, 1040 - 1, 59 - 1) = "1" ), 3, 4 ) ) )</f>
        <v>1</v>
      </c>
      <c r="BJ1040" s="6">
        <v>1</v>
      </c>
      <c r="BK1040" s="6" t="str">
        <f>"1"</f>
        <v>1</v>
      </c>
      <c r="BL1040" t="str">
        <f ca="1">IF((OFFSET($A$1, 1040 - 1, 62 - 1)) &gt;= (OFFSET($A$1, 104 - 1, 7 - 1)), "1","0")</f>
        <v>1</v>
      </c>
      <c r="BM1040">
        <f ca="1" xml:space="preserve"> IF( AND( OFFSET($A$1, 1040 - 1, 63 - 1) = "1", OFFSET($A$1, 1040 - 1, 64 - 1) = "1" ), 1, IF( AND( OFFSET($A$1, 1040 - 1, 63 - 1) = "1", OFFSET($A$1, 1040 - 1, 64 - 1) = "0" ), 2, IF( AND( OFFSET($A$1, 1040 - 1, 63 - 1) = "0", OFFSET($A$1, 1040 - 1, 64 - 1) = "1" ), 3, 4 ) ) )</f>
        <v>1</v>
      </c>
      <c r="BO1040" s="6">
        <v>1</v>
      </c>
      <c r="BP1040" s="6" t="str">
        <f>"1"</f>
        <v>1</v>
      </c>
      <c r="BQ1040" t="str">
        <f ca="1">IF((OFFSET($A$1, 1040 - 1, 67 - 1)) &gt;= (OFFSET($A$1, 128 - 1, 7 - 1)), "1","0")</f>
        <v>1</v>
      </c>
      <c r="BR1040">
        <f ca="1" xml:space="preserve"> IF( AND( OFFSET($A$1, 1040 - 1, 68 - 1) = "1", OFFSET($A$1, 1040 - 1, 69 - 1) = "1" ), 1, IF( AND( OFFSET($A$1, 1040 - 1, 68 - 1) = "1", OFFSET($A$1, 1040 - 1, 69 - 1) = "0" ), 2, IF( AND( OFFSET($A$1, 1040 - 1, 68 - 1) = "0", OFFSET($A$1, 1040 - 1, 69 - 1) = "1" ), 3, 4 ) ) )</f>
        <v>1</v>
      </c>
    </row>
    <row r="1041" spans="57:70" x14ac:dyDescent="0.25">
      <c r="BE1041" s="6">
        <v>0</v>
      </c>
      <c r="BF1041" s="6" t="str">
        <f>"0"</f>
        <v>0</v>
      </c>
      <c r="BG1041" t="str">
        <f ca="1">IF((OFFSET($A$1, 1041 - 1, 57 - 1)) &gt;= (OFFSET($A$1, 80 - 1, 7 - 1)), "1","0")</f>
        <v>0</v>
      </c>
      <c r="BH1041">
        <f ca="1" xml:space="preserve"> IF( AND( OFFSET($A$1, 1041 - 1, 58 - 1) = "1", OFFSET($A$1, 1041 - 1, 59 - 1) = "1" ), 1, IF( AND( OFFSET($A$1, 1041 - 1, 58 - 1) = "1", OFFSET($A$1, 1041 - 1, 59 - 1) = "0" ), 2, IF( AND( OFFSET($A$1, 1041 - 1, 58 - 1) = "0", OFFSET($A$1, 1041 - 1, 59 - 1) = "1" ), 3, 4 ) ) )</f>
        <v>4</v>
      </c>
      <c r="BJ1041" s="6">
        <v>0</v>
      </c>
      <c r="BK1041" s="6" t="str">
        <f>"0"</f>
        <v>0</v>
      </c>
      <c r="BL1041" t="str">
        <f ca="1">IF((OFFSET($A$1, 1041 - 1, 62 - 1)) &gt;= (OFFSET($A$1, 104 - 1, 7 - 1)), "1","0")</f>
        <v>0</v>
      </c>
      <c r="BM1041">
        <f ca="1" xml:space="preserve"> IF( AND( OFFSET($A$1, 1041 - 1, 63 - 1) = "1", OFFSET($A$1, 1041 - 1, 64 - 1) = "1" ), 1, IF( AND( OFFSET($A$1, 1041 - 1, 63 - 1) = "1", OFFSET($A$1, 1041 - 1, 64 - 1) = "0" ), 2, IF( AND( OFFSET($A$1, 1041 - 1, 63 - 1) = "0", OFFSET($A$1, 1041 - 1, 64 - 1) = "1" ), 3, 4 ) ) )</f>
        <v>4</v>
      </c>
      <c r="BO1041" s="6">
        <v>0.2</v>
      </c>
      <c r="BP1041" s="6" t="str">
        <f>"0"</f>
        <v>0</v>
      </c>
      <c r="BQ1041" t="str">
        <f ca="1">IF((OFFSET($A$1, 1041 - 1, 67 - 1)) &gt;= (OFFSET($A$1, 128 - 1, 7 - 1)), "1","0")</f>
        <v>0</v>
      </c>
      <c r="BR1041">
        <f ca="1" xml:space="preserve"> IF( AND( OFFSET($A$1, 1041 - 1, 68 - 1) = "1", OFFSET($A$1, 1041 - 1, 69 - 1) = "1" ), 1, IF( AND( OFFSET($A$1, 1041 - 1, 68 - 1) = "1", OFFSET($A$1, 1041 - 1, 69 - 1) = "0" ), 2, IF( AND( OFFSET($A$1, 1041 - 1, 68 - 1) = "0", OFFSET($A$1, 1041 - 1, 69 - 1) = "1" ), 3, 4 ) ) )</f>
        <v>4</v>
      </c>
    </row>
    <row r="1042" spans="57:70" x14ac:dyDescent="0.25">
      <c r="BE1042" s="6">
        <v>0</v>
      </c>
      <c r="BF1042" s="6" t="str">
        <f>"0"</f>
        <v>0</v>
      </c>
      <c r="BG1042" t="str">
        <f ca="1">IF((OFFSET($A$1, 1042 - 1, 57 - 1)) &gt;= (OFFSET($A$1, 80 - 1, 7 - 1)), "1","0")</f>
        <v>0</v>
      </c>
      <c r="BH1042">
        <f ca="1" xml:space="preserve"> IF( AND( OFFSET($A$1, 1042 - 1, 58 - 1) = "1", OFFSET($A$1, 1042 - 1, 59 - 1) = "1" ), 1, IF( AND( OFFSET($A$1, 1042 - 1, 58 - 1) = "1", OFFSET($A$1, 1042 - 1, 59 - 1) = "0" ), 2, IF( AND( OFFSET($A$1, 1042 - 1, 58 - 1) = "0", OFFSET($A$1, 1042 - 1, 59 - 1) = "1" ), 3, 4 ) ) )</f>
        <v>4</v>
      </c>
      <c r="BJ1042" s="6">
        <v>0</v>
      </c>
      <c r="BK1042" s="6" t="str">
        <f>"0"</f>
        <v>0</v>
      </c>
      <c r="BL1042" t="str">
        <f ca="1">IF((OFFSET($A$1, 1042 - 1, 62 - 1)) &gt;= (OFFSET($A$1, 104 - 1, 7 - 1)), "1","0")</f>
        <v>0</v>
      </c>
      <c r="BM1042">
        <f ca="1" xml:space="preserve"> IF( AND( OFFSET($A$1, 1042 - 1, 63 - 1) = "1", OFFSET($A$1, 1042 - 1, 64 - 1) = "1" ), 1, IF( AND( OFFSET($A$1, 1042 - 1, 63 - 1) = "1", OFFSET($A$1, 1042 - 1, 64 - 1) = "0" ), 2, IF( AND( OFFSET($A$1, 1042 - 1, 63 - 1) = "0", OFFSET($A$1, 1042 - 1, 64 - 1) = "1" ), 3, 4 ) ) )</f>
        <v>4</v>
      </c>
      <c r="BO1042" s="6">
        <v>1</v>
      </c>
      <c r="BP1042" s="6" t="str">
        <f>"1"</f>
        <v>1</v>
      </c>
      <c r="BQ1042" t="str">
        <f ca="1">IF((OFFSET($A$1, 1042 - 1, 67 - 1)) &gt;= (OFFSET($A$1, 128 - 1, 7 - 1)), "1","0")</f>
        <v>1</v>
      </c>
      <c r="BR1042">
        <f ca="1" xml:space="preserve"> IF( AND( OFFSET($A$1, 1042 - 1, 68 - 1) = "1", OFFSET($A$1, 1042 - 1, 69 - 1) = "1" ), 1, IF( AND( OFFSET($A$1, 1042 - 1, 68 - 1) = "1", OFFSET($A$1, 1042 - 1, 69 - 1) = "0" ), 2, IF( AND( OFFSET($A$1, 1042 - 1, 68 - 1) = "0", OFFSET($A$1, 1042 - 1, 69 - 1) = "1" ), 3, 4 ) ) )</f>
        <v>1</v>
      </c>
    </row>
    <row r="1043" spans="57:70" x14ac:dyDescent="0.25">
      <c r="BE1043" s="6">
        <v>0</v>
      </c>
      <c r="BF1043" s="6" t="str">
        <f>"0"</f>
        <v>0</v>
      </c>
      <c r="BG1043" t="str">
        <f ca="1">IF((OFFSET($A$1, 1043 - 1, 57 - 1)) &gt;= (OFFSET($A$1, 80 - 1, 7 - 1)), "1","0")</f>
        <v>0</v>
      </c>
      <c r="BH1043">
        <f ca="1" xml:space="preserve"> IF( AND( OFFSET($A$1, 1043 - 1, 58 - 1) = "1", OFFSET($A$1, 1043 - 1, 59 - 1) = "1" ), 1, IF( AND( OFFSET($A$1, 1043 - 1, 58 - 1) = "1", OFFSET($A$1, 1043 - 1, 59 - 1) = "0" ), 2, IF( AND( OFFSET($A$1, 1043 - 1, 58 - 1) = "0", OFFSET($A$1, 1043 - 1, 59 - 1) = "1" ), 3, 4 ) ) )</f>
        <v>4</v>
      </c>
      <c r="BJ1043" s="6">
        <v>0</v>
      </c>
      <c r="BK1043" s="6" t="str">
        <f>"0"</f>
        <v>0</v>
      </c>
      <c r="BL1043" t="str">
        <f ca="1">IF((OFFSET($A$1, 1043 - 1, 62 - 1)) &gt;= (OFFSET($A$1, 104 - 1, 7 - 1)), "1","0")</f>
        <v>0</v>
      </c>
      <c r="BM1043">
        <f ca="1" xml:space="preserve"> IF( AND( OFFSET($A$1, 1043 - 1, 63 - 1) = "1", OFFSET($A$1, 1043 - 1, 64 - 1) = "1" ), 1, IF( AND( OFFSET($A$1, 1043 - 1, 63 - 1) = "1", OFFSET($A$1, 1043 - 1, 64 - 1) = "0" ), 2, IF( AND( OFFSET($A$1, 1043 - 1, 63 - 1) = "0", OFFSET($A$1, 1043 - 1, 64 - 1) = "1" ), 3, 4 ) ) )</f>
        <v>4</v>
      </c>
      <c r="BO1043" s="6">
        <v>0</v>
      </c>
      <c r="BP1043" s="6" t="str">
        <f>"0"</f>
        <v>0</v>
      </c>
      <c r="BQ1043" t="str">
        <f ca="1">IF((OFFSET($A$1, 1043 - 1, 67 - 1)) &gt;= (OFFSET($A$1, 128 - 1, 7 - 1)), "1","0")</f>
        <v>0</v>
      </c>
      <c r="BR1043">
        <f ca="1" xml:space="preserve"> IF( AND( OFFSET($A$1, 1043 - 1, 68 - 1) = "1", OFFSET($A$1, 1043 - 1, 69 - 1) = "1" ), 1, IF( AND( OFFSET($A$1, 1043 - 1, 68 - 1) = "1", OFFSET($A$1, 1043 - 1, 69 - 1) = "0" ), 2, IF( AND( OFFSET($A$1, 1043 - 1, 68 - 1) = "0", OFFSET($A$1, 1043 - 1, 69 - 1) = "1" ), 3, 4 ) ) )</f>
        <v>4</v>
      </c>
    </row>
    <row r="1044" spans="57:70" x14ac:dyDescent="0.25">
      <c r="BE1044" s="6">
        <v>0.4</v>
      </c>
      <c r="BF1044" s="6" t="str">
        <f>"1"</f>
        <v>1</v>
      </c>
      <c r="BG1044" t="str">
        <f ca="1">IF((OFFSET($A$1, 1044 - 1, 57 - 1)) &gt;= (OFFSET($A$1, 80 - 1, 7 - 1)), "1","0")</f>
        <v>0</v>
      </c>
      <c r="BH1044">
        <f ca="1" xml:space="preserve"> IF( AND( OFFSET($A$1, 1044 - 1, 58 - 1) = "1", OFFSET($A$1, 1044 - 1, 59 - 1) = "1" ), 1, IF( AND( OFFSET($A$1, 1044 - 1, 58 - 1) = "1", OFFSET($A$1, 1044 - 1, 59 - 1) = "0" ), 2, IF( AND( OFFSET($A$1, 1044 - 1, 58 - 1) = "0", OFFSET($A$1, 1044 - 1, 59 - 1) = "1" ), 3, 4 ) ) )</f>
        <v>2</v>
      </c>
      <c r="BJ1044" s="6">
        <v>0</v>
      </c>
      <c r="BK1044" s="6" t="str">
        <f>"0"</f>
        <v>0</v>
      </c>
      <c r="BL1044" t="str">
        <f ca="1">IF((OFFSET($A$1, 1044 - 1, 62 - 1)) &gt;= (OFFSET($A$1, 104 - 1, 7 - 1)), "1","0")</f>
        <v>0</v>
      </c>
      <c r="BM1044">
        <f ca="1" xml:space="preserve"> IF( AND( OFFSET($A$1, 1044 - 1, 63 - 1) = "1", OFFSET($A$1, 1044 - 1, 64 - 1) = "1" ), 1, IF( AND( OFFSET($A$1, 1044 - 1, 63 - 1) = "1", OFFSET($A$1, 1044 - 1, 64 - 1) = "0" ), 2, IF( AND( OFFSET($A$1, 1044 - 1, 63 - 1) = "0", OFFSET($A$1, 1044 - 1, 64 - 1) = "1" ), 3, 4 ) ) )</f>
        <v>4</v>
      </c>
      <c r="BO1044" s="6">
        <v>1</v>
      </c>
      <c r="BP1044" s="6" t="str">
        <f>"1"</f>
        <v>1</v>
      </c>
      <c r="BQ1044" t="str">
        <f ca="1">IF((OFFSET($A$1, 1044 - 1, 67 - 1)) &gt;= (OFFSET($A$1, 128 - 1, 7 - 1)), "1","0")</f>
        <v>1</v>
      </c>
      <c r="BR1044">
        <f ca="1" xml:space="preserve"> IF( AND( OFFSET($A$1, 1044 - 1, 68 - 1) = "1", OFFSET($A$1, 1044 - 1, 69 - 1) = "1" ), 1, IF( AND( OFFSET($A$1, 1044 - 1, 68 - 1) = "1", OFFSET($A$1, 1044 - 1, 69 - 1) = "0" ), 2, IF( AND( OFFSET($A$1, 1044 - 1, 68 - 1) = "0", OFFSET($A$1, 1044 - 1, 69 - 1) = "1" ), 3, 4 ) ) )</f>
        <v>1</v>
      </c>
    </row>
    <row r="1045" spans="57:70" x14ac:dyDescent="0.25">
      <c r="BE1045" s="6">
        <v>1</v>
      </c>
      <c r="BF1045" s="6" t="str">
        <f>"1"</f>
        <v>1</v>
      </c>
      <c r="BG1045" t="str">
        <f ca="1">IF((OFFSET($A$1, 1045 - 1, 57 - 1)) &gt;= (OFFSET($A$1, 80 - 1, 7 - 1)), "1","0")</f>
        <v>1</v>
      </c>
      <c r="BH1045">
        <f ca="1" xml:space="preserve"> IF( AND( OFFSET($A$1, 1045 - 1, 58 - 1) = "1", OFFSET($A$1, 1045 - 1, 59 - 1) = "1" ), 1, IF( AND( OFFSET($A$1, 1045 - 1, 58 - 1) = "1", OFFSET($A$1, 1045 - 1, 59 - 1) = "0" ), 2, IF( AND( OFFSET($A$1, 1045 - 1, 58 - 1) = "0", OFFSET($A$1, 1045 - 1, 59 - 1) = "1" ), 3, 4 ) ) )</f>
        <v>1</v>
      </c>
      <c r="BJ1045" s="6">
        <v>0</v>
      </c>
      <c r="BK1045" s="6" t="str">
        <f>"0"</f>
        <v>0</v>
      </c>
      <c r="BL1045" t="str">
        <f ca="1">IF((OFFSET($A$1, 1045 - 1, 62 - 1)) &gt;= (OFFSET($A$1, 104 - 1, 7 - 1)), "1","0")</f>
        <v>0</v>
      </c>
      <c r="BM1045">
        <f ca="1" xml:space="preserve"> IF( AND( OFFSET($A$1, 1045 - 1, 63 - 1) = "1", OFFSET($A$1, 1045 - 1, 64 - 1) = "1" ), 1, IF( AND( OFFSET($A$1, 1045 - 1, 63 - 1) = "1", OFFSET($A$1, 1045 - 1, 64 - 1) = "0" ), 2, IF( AND( OFFSET($A$1, 1045 - 1, 63 - 1) = "0", OFFSET($A$1, 1045 - 1, 64 - 1) = "1" ), 3, 4 ) ) )</f>
        <v>4</v>
      </c>
      <c r="BO1045" s="6">
        <v>0</v>
      </c>
      <c r="BP1045" s="6" t="str">
        <f>"0"</f>
        <v>0</v>
      </c>
      <c r="BQ1045" t="str">
        <f ca="1">IF((OFFSET($A$1, 1045 - 1, 67 - 1)) &gt;= (OFFSET($A$1, 128 - 1, 7 - 1)), "1","0")</f>
        <v>0</v>
      </c>
      <c r="BR1045">
        <f ca="1" xml:space="preserve"> IF( AND( OFFSET($A$1, 1045 - 1, 68 - 1) = "1", OFFSET($A$1, 1045 - 1, 69 - 1) = "1" ), 1, IF( AND( OFFSET($A$1, 1045 - 1, 68 - 1) = "1", OFFSET($A$1, 1045 - 1, 69 - 1) = "0" ), 2, IF( AND( OFFSET($A$1, 1045 - 1, 68 - 1) = "0", OFFSET($A$1, 1045 - 1, 69 - 1) = "1" ), 3, 4 ) ) )</f>
        <v>4</v>
      </c>
    </row>
    <row r="1046" spans="57:70" x14ac:dyDescent="0.25">
      <c r="BE1046" s="6">
        <v>1</v>
      </c>
      <c r="BF1046" s="6" t="str">
        <f>"1"</f>
        <v>1</v>
      </c>
      <c r="BG1046" t="str">
        <f ca="1">IF((OFFSET($A$1, 1046 - 1, 57 - 1)) &gt;= (OFFSET($A$1, 80 - 1, 7 - 1)), "1","0")</f>
        <v>1</v>
      </c>
      <c r="BH1046">
        <f ca="1" xml:space="preserve"> IF( AND( OFFSET($A$1, 1046 - 1, 58 - 1) = "1", OFFSET($A$1, 1046 - 1, 59 - 1) = "1" ), 1, IF( AND( OFFSET($A$1, 1046 - 1, 58 - 1) = "1", OFFSET($A$1, 1046 - 1, 59 - 1) = "0" ), 2, IF( AND( OFFSET($A$1, 1046 - 1, 58 - 1) = "0", OFFSET($A$1, 1046 - 1, 59 - 1) = "1" ), 3, 4 ) ) )</f>
        <v>1</v>
      </c>
      <c r="BJ1046" s="6">
        <v>0</v>
      </c>
      <c r="BK1046" s="6" t="str">
        <f>"0"</f>
        <v>0</v>
      </c>
      <c r="BL1046" t="str">
        <f ca="1">IF((OFFSET($A$1, 1046 - 1, 62 - 1)) &gt;= (OFFSET($A$1, 104 - 1, 7 - 1)), "1","0")</f>
        <v>0</v>
      </c>
      <c r="BM1046">
        <f ca="1" xml:space="preserve"> IF( AND( OFFSET($A$1, 1046 - 1, 63 - 1) = "1", OFFSET($A$1, 1046 - 1, 64 - 1) = "1" ), 1, IF( AND( OFFSET($A$1, 1046 - 1, 63 - 1) = "1", OFFSET($A$1, 1046 - 1, 64 - 1) = "0" ), 2, IF( AND( OFFSET($A$1, 1046 - 1, 63 - 1) = "0", OFFSET($A$1, 1046 - 1, 64 - 1) = "1" ), 3, 4 ) ) )</f>
        <v>4</v>
      </c>
      <c r="BO1046" s="6">
        <v>0</v>
      </c>
      <c r="BP1046" s="6" t="str">
        <f>"0"</f>
        <v>0</v>
      </c>
      <c r="BQ1046" t="str">
        <f ca="1">IF((OFFSET($A$1, 1046 - 1, 67 - 1)) &gt;= (OFFSET($A$1, 128 - 1, 7 - 1)), "1","0")</f>
        <v>0</v>
      </c>
      <c r="BR1046">
        <f ca="1" xml:space="preserve"> IF( AND( OFFSET($A$1, 1046 - 1, 68 - 1) = "1", OFFSET($A$1, 1046 - 1, 69 - 1) = "1" ), 1, IF( AND( OFFSET($A$1, 1046 - 1, 68 - 1) = "1", OFFSET($A$1, 1046 - 1, 69 - 1) = "0" ), 2, IF( AND( OFFSET($A$1, 1046 - 1, 68 - 1) = "0", OFFSET($A$1, 1046 - 1, 69 - 1) = "1" ), 3, 4 ) ) )</f>
        <v>4</v>
      </c>
    </row>
    <row r="1047" spans="57:70" x14ac:dyDescent="0.25">
      <c r="BE1047" s="6">
        <v>0.2</v>
      </c>
      <c r="BF1047" s="6" t="str">
        <f>"0"</f>
        <v>0</v>
      </c>
      <c r="BG1047" t="str">
        <f ca="1">IF((OFFSET($A$1, 1047 - 1, 57 - 1)) &gt;= (OFFSET($A$1, 80 - 1, 7 - 1)), "1","0")</f>
        <v>0</v>
      </c>
      <c r="BH1047">
        <f ca="1" xml:space="preserve"> IF( AND( OFFSET($A$1, 1047 - 1, 58 - 1) = "1", OFFSET($A$1, 1047 - 1, 59 - 1) = "1" ), 1, IF( AND( OFFSET($A$1, 1047 - 1, 58 - 1) = "1", OFFSET($A$1, 1047 - 1, 59 - 1) = "0" ), 2, IF( AND( OFFSET($A$1, 1047 - 1, 58 - 1) = "0", OFFSET($A$1, 1047 - 1, 59 - 1) = "1" ), 3, 4 ) ) )</f>
        <v>4</v>
      </c>
      <c r="BJ1047" s="6">
        <v>0.6</v>
      </c>
      <c r="BK1047" s="6" t="str">
        <f>"1"</f>
        <v>1</v>
      </c>
      <c r="BL1047" t="str">
        <f ca="1">IF((OFFSET($A$1, 1047 - 1, 62 - 1)) &gt;= (OFFSET($A$1, 104 - 1, 7 - 1)), "1","0")</f>
        <v>1</v>
      </c>
      <c r="BM1047">
        <f ca="1" xml:space="preserve"> IF( AND( OFFSET($A$1, 1047 - 1, 63 - 1) = "1", OFFSET($A$1, 1047 - 1, 64 - 1) = "1" ), 1, IF( AND( OFFSET($A$1, 1047 - 1, 63 - 1) = "1", OFFSET($A$1, 1047 - 1, 64 - 1) = "0" ), 2, IF( AND( OFFSET($A$1, 1047 - 1, 63 - 1) = "0", OFFSET($A$1, 1047 - 1, 64 - 1) = "1" ), 3, 4 ) ) )</f>
        <v>1</v>
      </c>
      <c r="BO1047" s="6">
        <v>1</v>
      </c>
      <c r="BP1047" s="6" t="str">
        <f>"1"</f>
        <v>1</v>
      </c>
      <c r="BQ1047" t="str">
        <f ca="1">IF((OFFSET($A$1, 1047 - 1, 67 - 1)) &gt;= (OFFSET($A$1, 128 - 1, 7 - 1)), "1","0")</f>
        <v>1</v>
      </c>
      <c r="BR1047">
        <f ca="1" xml:space="preserve"> IF( AND( OFFSET($A$1, 1047 - 1, 68 - 1) = "1", OFFSET($A$1, 1047 - 1, 69 - 1) = "1" ), 1, IF( AND( OFFSET($A$1, 1047 - 1, 68 - 1) = "1", OFFSET($A$1, 1047 - 1, 69 - 1) = "0" ), 2, IF( AND( OFFSET($A$1, 1047 - 1, 68 - 1) = "0", OFFSET($A$1, 1047 - 1, 69 - 1) = "1" ), 3, 4 ) ) )</f>
        <v>1</v>
      </c>
    </row>
    <row r="1048" spans="57:70" x14ac:dyDescent="0.25">
      <c r="BE1048" s="6">
        <v>0</v>
      </c>
      <c r="BF1048" s="6" t="str">
        <f>"0"</f>
        <v>0</v>
      </c>
      <c r="BG1048" t="str">
        <f ca="1">IF((OFFSET($A$1, 1048 - 1, 57 - 1)) &gt;= (OFFSET($A$1, 80 - 1, 7 - 1)), "1","0")</f>
        <v>0</v>
      </c>
      <c r="BH1048">
        <f ca="1" xml:space="preserve"> IF( AND( OFFSET($A$1, 1048 - 1, 58 - 1) = "1", OFFSET($A$1, 1048 - 1, 59 - 1) = "1" ), 1, IF( AND( OFFSET($A$1, 1048 - 1, 58 - 1) = "1", OFFSET($A$1, 1048 - 1, 59 - 1) = "0" ), 2, IF( AND( OFFSET($A$1, 1048 - 1, 58 - 1) = "0", OFFSET($A$1, 1048 - 1, 59 - 1) = "1" ), 3, 4 ) ) )</f>
        <v>4</v>
      </c>
      <c r="BJ1048" s="6">
        <v>1</v>
      </c>
      <c r="BK1048" s="6" t="str">
        <f>"1"</f>
        <v>1</v>
      </c>
      <c r="BL1048" t="str">
        <f ca="1">IF((OFFSET($A$1, 1048 - 1, 62 - 1)) &gt;= (OFFSET($A$1, 104 - 1, 7 - 1)), "1","0")</f>
        <v>1</v>
      </c>
      <c r="BM1048">
        <f ca="1" xml:space="preserve"> IF( AND( OFFSET($A$1, 1048 - 1, 63 - 1) = "1", OFFSET($A$1, 1048 - 1, 64 - 1) = "1" ), 1, IF( AND( OFFSET($A$1, 1048 - 1, 63 - 1) = "1", OFFSET($A$1, 1048 - 1, 64 - 1) = "0" ), 2, IF( AND( OFFSET($A$1, 1048 - 1, 63 - 1) = "0", OFFSET($A$1, 1048 - 1, 64 - 1) = "1" ), 3, 4 ) ) )</f>
        <v>1</v>
      </c>
      <c r="BO1048" s="6">
        <v>1</v>
      </c>
      <c r="BP1048" s="6" t="str">
        <f>"1"</f>
        <v>1</v>
      </c>
      <c r="BQ1048" t="str">
        <f ca="1">IF((OFFSET($A$1, 1048 - 1, 67 - 1)) &gt;= (OFFSET($A$1, 128 - 1, 7 - 1)), "1","0")</f>
        <v>1</v>
      </c>
      <c r="BR1048">
        <f ca="1" xml:space="preserve"> IF( AND( OFFSET($A$1, 1048 - 1, 68 - 1) = "1", OFFSET($A$1, 1048 - 1, 69 - 1) = "1" ), 1, IF( AND( OFFSET($A$1, 1048 - 1, 68 - 1) = "1", OFFSET($A$1, 1048 - 1, 69 - 1) = "0" ), 2, IF( AND( OFFSET($A$1, 1048 - 1, 68 - 1) = "0", OFFSET($A$1, 1048 - 1, 69 - 1) = "1" ), 3, 4 ) ) )</f>
        <v>1</v>
      </c>
    </row>
    <row r="1049" spans="57:70" x14ac:dyDescent="0.25">
      <c r="BE1049" s="6">
        <v>1</v>
      </c>
      <c r="BF1049" s="6" t="str">
        <f>"1"</f>
        <v>1</v>
      </c>
      <c r="BG1049" t="str">
        <f ca="1">IF((OFFSET($A$1, 1049 - 1, 57 - 1)) &gt;= (OFFSET($A$1, 80 - 1, 7 - 1)), "1","0")</f>
        <v>1</v>
      </c>
      <c r="BH1049">
        <f ca="1" xml:space="preserve"> IF( AND( OFFSET($A$1, 1049 - 1, 58 - 1) = "1", OFFSET($A$1, 1049 - 1, 59 - 1) = "1" ), 1, IF( AND( OFFSET($A$1, 1049 - 1, 58 - 1) = "1", OFFSET($A$1, 1049 - 1, 59 - 1) = "0" ), 2, IF( AND( OFFSET($A$1, 1049 - 1, 58 - 1) = "0", OFFSET($A$1, 1049 - 1, 59 - 1) = "1" ), 3, 4 ) ) )</f>
        <v>1</v>
      </c>
      <c r="BJ1049" s="6">
        <v>0.2</v>
      </c>
      <c r="BK1049" s="6" t="str">
        <f>"0"</f>
        <v>0</v>
      </c>
      <c r="BL1049" t="str">
        <f ca="1">IF((OFFSET($A$1, 1049 - 1, 62 - 1)) &gt;= (OFFSET($A$1, 104 - 1, 7 - 1)), "1","0")</f>
        <v>0</v>
      </c>
      <c r="BM1049">
        <f ca="1" xml:space="preserve"> IF( AND( OFFSET($A$1, 1049 - 1, 63 - 1) = "1", OFFSET($A$1, 1049 - 1, 64 - 1) = "1" ), 1, IF( AND( OFFSET($A$1, 1049 - 1, 63 - 1) = "1", OFFSET($A$1, 1049 - 1, 64 - 1) = "0" ), 2, IF( AND( OFFSET($A$1, 1049 - 1, 63 - 1) = "0", OFFSET($A$1, 1049 - 1, 64 - 1) = "1" ), 3, 4 ) ) )</f>
        <v>4</v>
      </c>
      <c r="BO1049" s="6">
        <v>0</v>
      </c>
      <c r="BP1049" s="6" t="str">
        <f>"0"</f>
        <v>0</v>
      </c>
      <c r="BQ1049" t="str">
        <f ca="1">IF((OFFSET($A$1, 1049 - 1, 67 - 1)) &gt;= (OFFSET($A$1, 128 - 1, 7 - 1)), "1","0")</f>
        <v>0</v>
      </c>
      <c r="BR1049">
        <f ca="1" xml:space="preserve"> IF( AND( OFFSET($A$1, 1049 - 1, 68 - 1) = "1", OFFSET($A$1, 1049 - 1, 69 - 1) = "1" ), 1, IF( AND( OFFSET($A$1, 1049 - 1, 68 - 1) = "1", OFFSET($A$1, 1049 - 1, 69 - 1) = "0" ), 2, IF( AND( OFFSET($A$1, 1049 - 1, 68 - 1) = "0", OFFSET($A$1, 1049 - 1, 69 - 1) = "1" ), 3, 4 ) ) )</f>
        <v>4</v>
      </c>
    </row>
    <row r="1050" spans="57:70" x14ac:dyDescent="0.25">
      <c r="BE1050" s="6">
        <v>1</v>
      </c>
      <c r="BF1050" s="6" t="str">
        <f>"1"</f>
        <v>1</v>
      </c>
      <c r="BG1050" t="str">
        <f ca="1">IF((OFFSET($A$1, 1050 - 1, 57 - 1)) &gt;= (OFFSET($A$1, 80 - 1, 7 - 1)), "1","0")</f>
        <v>1</v>
      </c>
      <c r="BH1050">
        <f ca="1" xml:space="preserve"> IF( AND( OFFSET($A$1, 1050 - 1, 58 - 1) = "1", OFFSET($A$1, 1050 - 1, 59 - 1) = "1" ), 1, IF( AND( OFFSET($A$1, 1050 - 1, 58 - 1) = "1", OFFSET($A$1, 1050 - 1, 59 - 1) = "0" ), 2, IF( AND( OFFSET($A$1, 1050 - 1, 58 - 1) = "0", OFFSET($A$1, 1050 - 1, 59 - 1) = "1" ), 3, 4 ) ) )</f>
        <v>1</v>
      </c>
      <c r="BJ1050" s="6">
        <v>1</v>
      </c>
      <c r="BK1050" s="6" t="str">
        <f>"1"</f>
        <v>1</v>
      </c>
      <c r="BL1050" t="str">
        <f ca="1">IF((OFFSET($A$1, 1050 - 1, 62 - 1)) &gt;= (OFFSET($A$1, 104 - 1, 7 - 1)), "1","0")</f>
        <v>1</v>
      </c>
      <c r="BM1050">
        <f ca="1" xml:space="preserve"> IF( AND( OFFSET($A$1, 1050 - 1, 63 - 1) = "1", OFFSET($A$1, 1050 - 1, 64 - 1) = "1" ), 1, IF( AND( OFFSET($A$1, 1050 - 1, 63 - 1) = "1", OFFSET($A$1, 1050 - 1, 64 - 1) = "0" ), 2, IF( AND( OFFSET($A$1, 1050 - 1, 63 - 1) = "0", OFFSET($A$1, 1050 - 1, 64 - 1) = "1" ), 3, 4 ) ) )</f>
        <v>1</v>
      </c>
      <c r="BO1050" s="6">
        <v>0</v>
      </c>
      <c r="BP1050" s="6" t="str">
        <f>"0"</f>
        <v>0</v>
      </c>
      <c r="BQ1050" t="str">
        <f ca="1">IF((OFFSET($A$1, 1050 - 1, 67 - 1)) &gt;= (OFFSET($A$1, 128 - 1, 7 - 1)), "1","0")</f>
        <v>0</v>
      </c>
      <c r="BR1050">
        <f ca="1" xml:space="preserve"> IF( AND( OFFSET($A$1, 1050 - 1, 68 - 1) = "1", OFFSET($A$1, 1050 - 1, 69 - 1) = "1" ), 1, IF( AND( OFFSET($A$1, 1050 - 1, 68 - 1) = "1", OFFSET($A$1, 1050 - 1, 69 - 1) = "0" ), 2, IF( AND( OFFSET($A$1, 1050 - 1, 68 - 1) = "0", OFFSET($A$1, 1050 - 1, 69 - 1) = "1" ), 3, 4 ) ) )</f>
        <v>4</v>
      </c>
    </row>
    <row r="1051" spans="57:70" x14ac:dyDescent="0.25">
      <c r="BE1051" s="6">
        <v>0</v>
      </c>
      <c r="BF1051" s="6" t="str">
        <f>"0"</f>
        <v>0</v>
      </c>
      <c r="BG1051" t="str">
        <f ca="1">IF((OFFSET($A$1, 1051 - 1, 57 - 1)) &gt;= (OFFSET($A$1, 80 - 1, 7 - 1)), "1","0")</f>
        <v>0</v>
      </c>
      <c r="BH1051">
        <f ca="1" xml:space="preserve"> IF( AND( OFFSET($A$1, 1051 - 1, 58 - 1) = "1", OFFSET($A$1, 1051 - 1, 59 - 1) = "1" ), 1, IF( AND( OFFSET($A$1, 1051 - 1, 58 - 1) = "1", OFFSET($A$1, 1051 - 1, 59 - 1) = "0" ), 2, IF( AND( OFFSET($A$1, 1051 - 1, 58 - 1) = "0", OFFSET($A$1, 1051 - 1, 59 - 1) = "1" ), 3, 4 ) ) )</f>
        <v>4</v>
      </c>
      <c r="BJ1051" s="6">
        <v>1</v>
      </c>
      <c r="BK1051" s="6" t="str">
        <f>"1"</f>
        <v>1</v>
      </c>
      <c r="BL1051" t="str">
        <f ca="1">IF((OFFSET($A$1, 1051 - 1, 62 - 1)) &gt;= (OFFSET($A$1, 104 - 1, 7 - 1)), "1","0")</f>
        <v>1</v>
      </c>
      <c r="BM1051">
        <f ca="1" xml:space="preserve"> IF( AND( OFFSET($A$1, 1051 - 1, 63 - 1) = "1", OFFSET($A$1, 1051 - 1, 64 - 1) = "1" ), 1, IF( AND( OFFSET($A$1, 1051 - 1, 63 - 1) = "1", OFFSET($A$1, 1051 - 1, 64 - 1) = "0" ), 2, IF( AND( OFFSET($A$1, 1051 - 1, 63 - 1) = "0", OFFSET($A$1, 1051 - 1, 64 - 1) = "1" ), 3, 4 ) ) )</f>
        <v>1</v>
      </c>
      <c r="BO1051" s="6">
        <v>0.8</v>
      </c>
      <c r="BP1051" s="6" t="str">
        <f>"1"</f>
        <v>1</v>
      </c>
      <c r="BQ1051" t="str">
        <f ca="1">IF((OFFSET($A$1, 1051 - 1, 67 - 1)) &gt;= (OFFSET($A$1, 128 - 1, 7 - 1)), "1","0")</f>
        <v>1</v>
      </c>
      <c r="BR1051">
        <f ca="1" xml:space="preserve"> IF( AND( OFFSET($A$1, 1051 - 1, 68 - 1) = "1", OFFSET($A$1, 1051 - 1, 69 - 1) = "1" ), 1, IF( AND( OFFSET($A$1, 1051 - 1, 68 - 1) = "1", OFFSET($A$1, 1051 - 1, 69 - 1) = "0" ), 2, IF( AND( OFFSET($A$1, 1051 - 1, 68 - 1) = "0", OFFSET($A$1, 1051 - 1, 69 - 1) = "1" ), 3, 4 ) ) )</f>
        <v>1</v>
      </c>
    </row>
    <row r="1052" spans="57:70" x14ac:dyDescent="0.25">
      <c r="BE1052" s="6">
        <v>1</v>
      </c>
      <c r="BF1052" s="6" t="str">
        <f>"1"</f>
        <v>1</v>
      </c>
      <c r="BG1052" t="str">
        <f ca="1">IF((OFFSET($A$1, 1052 - 1, 57 - 1)) &gt;= (OFFSET($A$1, 80 - 1, 7 - 1)), "1","0")</f>
        <v>1</v>
      </c>
      <c r="BH1052">
        <f ca="1" xml:space="preserve"> IF( AND( OFFSET($A$1, 1052 - 1, 58 - 1) = "1", OFFSET($A$1, 1052 - 1, 59 - 1) = "1" ), 1, IF( AND( OFFSET($A$1, 1052 - 1, 58 - 1) = "1", OFFSET($A$1, 1052 - 1, 59 - 1) = "0" ), 2, IF( AND( OFFSET($A$1, 1052 - 1, 58 - 1) = "0", OFFSET($A$1, 1052 - 1, 59 - 1) = "1" ), 3, 4 ) ) )</f>
        <v>1</v>
      </c>
      <c r="BJ1052" s="6">
        <v>1</v>
      </c>
      <c r="BK1052" s="6" t="str">
        <f>"1"</f>
        <v>1</v>
      </c>
      <c r="BL1052" t="str">
        <f ca="1">IF((OFFSET($A$1, 1052 - 1, 62 - 1)) &gt;= (OFFSET($A$1, 104 - 1, 7 - 1)), "1","0")</f>
        <v>1</v>
      </c>
      <c r="BM1052">
        <f ca="1" xml:space="preserve"> IF( AND( OFFSET($A$1, 1052 - 1, 63 - 1) = "1", OFFSET($A$1, 1052 - 1, 64 - 1) = "1" ), 1, IF( AND( OFFSET($A$1, 1052 - 1, 63 - 1) = "1", OFFSET($A$1, 1052 - 1, 64 - 1) = "0" ), 2, IF( AND( OFFSET($A$1, 1052 - 1, 63 - 1) = "0", OFFSET($A$1, 1052 - 1, 64 - 1) = "1" ), 3, 4 ) ) )</f>
        <v>1</v>
      </c>
      <c r="BO1052" s="6">
        <v>0</v>
      </c>
      <c r="BP1052" s="6" t="str">
        <f>"0"</f>
        <v>0</v>
      </c>
      <c r="BQ1052" t="str">
        <f ca="1">IF((OFFSET($A$1, 1052 - 1, 67 - 1)) &gt;= (OFFSET($A$1, 128 - 1, 7 - 1)), "1","0")</f>
        <v>0</v>
      </c>
      <c r="BR1052">
        <f ca="1" xml:space="preserve"> IF( AND( OFFSET($A$1, 1052 - 1, 68 - 1) = "1", OFFSET($A$1, 1052 - 1, 69 - 1) = "1" ), 1, IF( AND( OFFSET($A$1, 1052 - 1, 68 - 1) = "1", OFFSET($A$1, 1052 - 1, 69 - 1) = "0" ), 2, IF( AND( OFFSET($A$1, 1052 - 1, 68 - 1) = "0", OFFSET($A$1, 1052 - 1, 69 - 1) = "1" ), 3, 4 ) ) )</f>
        <v>4</v>
      </c>
    </row>
    <row r="1053" spans="57:70" x14ac:dyDescent="0.25">
      <c r="BE1053" s="6">
        <v>1</v>
      </c>
      <c r="BF1053" s="6" t="str">
        <f>"1"</f>
        <v>1</v>
      </c>
      <c r="BG1053" t="str">
        <f ca="1">IF((OFFSET($A$1, 1053 - 1, 57 - 1)) &gt;= (OFFSET($A$1, 80 - 1, 7 - 1)), "1","0")</f>
        <v>1</v>
      </c>
      <c r="BH1053">
        <f ca="1" xml:space="preserve"> IF( AND( OFFSET($A$1, 1053 - 1, 58 - 1) = "1", OFFSET($A$1, 1053 - 1, 59 - 1) = "1" ), 1, IF( AND( OFFSET($A$1, 1053 - 1, 58 - 1) = "1", OFFSET($A$1, 1053 - 1, 59 - 1) = "0" ), 2, IF( AND( OFFSET($A$1, 1053 - 1, 58 - 1) = "0", OFFSET($A$1, 1053 - 1, 59 - 1) = "1" ), 3, 4 ) ) )</f>
        <v>1</v>
      </c>
      <c r="BJ1053" s="6">
        <v>0</v>
      </c>
      <c r="BK1053" s="6" t="str">
        <f>"0"</f>
        <v>0</v>
      </c>
      <c r="BL1053" t="str">
        <f ca="1">IF((OFFSET($A$1, 1053 - 1, 62 - 1)) &gt;= (OFFSET($A$1, 104 - 1, 7 - 1)), "1","0")</f>
        <v>0</v>
      </c>
      <c r="BM1053">
        <f ca="1" xml:space="preserve"> IF( AND( OFFSET($A$1, 1053 - 1, 63 - 1) = "1", OFFSET($A$1, 1053 - 1, 64 - 1) = "1" ), 1, IF( AND( OFFSET($A$1, 1053 - 1, 63 - 1) = "1", OFFSET($A$1, 1053 - 1, 64 - 1) = "0" ), 2, IF( AND( OFFSET($A$1, 1053 - 1, 63 - 1) = "0", OFFSET($A$1, 1053 - 1, 64 - 1) = "1" ), 3, 4 ) ) )</f>
        <v>4</v>
      </c>
      <c r="BO1053" s="6">
        <v>1</v>
      </c>
      <c r="BP1053" s="6" t="str">
        <f>"1"</f>
        <v>1</v>
      </c>
      <c r="BQ1053" t="str">
        <f ca="1">IF((OFFSET($A$1, 1053 - 1, 67 - 1)) &gt;= (OFFSET($A$1, 128 - 1, 7 - 1)), "1","0")</f>
        <v>1</v>
      </c>
      <c r="BR1053">
        <f ca="1" xml:space="preserve"> IF( AND( OFFSET($A$1, 1053 - 1, 68 - 1) = "1", OFFSET($A$1, 1053 - 1, 69 - 1) = "1" ), 1, IF( AND( OFFSET($A$1, 1053 - 1, 68 - 1) = "1", OFFSET($A$1, 1053 - 1, 69 - 1) = "0" ), 2, IF( AND( OFFSET($A$1, 1053 - 1, 68 - 1) = "0", OFFSET($A$1, 1053 - 1, 69 - 1) = "1" ), 3, 4 ) ) )</f>
        <v>1</v>
      </c>
    </row>
    <row r="1054" spans="57:70" x14ac:dyDescent="0.25">
      <c r="BE1054" s="6">
        <v>1</v>
      </c>
      <c r="BF1054" s="6" t="str">
        <f>"1"</f>
        <v>1</v>
      </c>
      <c r="BG1054" t="str">
        <f ca="1">IF((OFFSET($A$1, 1054 - 1, 57 - 1)) &gt;= (OFFSET($A$1, 80 - 1, 7 - 1)), "1","0")</f>
        <v>1</v>
      </c>
      <c r="BH1054">
        <f ca="1" xml:space="preserve"> IF( AND( OFFSET($A$1, 1054 - 1, 58 - 1) = "1", OFFSET($A$1, 1054 - 1, 59 - 1) = "1" ), 1, IF( AND( OFFSET($A$1, 1054 - 1, 58 - 1) = "1", OFFSET($A$1, 1054 - 1, 59 - 1) = "0" ), 2, IF( AND( OFFSET($A$1, 1054 - 1, 58 - 1) = "0", OFFSET($A$1, 1054 - 1, 59 - 1) = "1" ), 3, 4 ) ) )</f>
        <v>1</v>
      </c>
      <c r="BJ1054" s="6">
        <v>0</v>
      </c>
      <c r="BK1054" s="6" t="str">
        <f>"0"</f>
        <v>0</v>
      </c>
      <c r="BL1054" t="str">
        <f ca="1">IF((OFFSET($A$1, 1054 - 1, 62 - 1)) &gt;= (OFFSET($A$1, 104 - 1, 7 - 1)), "1","0")</f>
        <v>0</v>
      </c>
      <c r="BM1054">
        <f ca="1" xml:space="preserve"> IF( AND( OFFSET($A$1, 1054 - 1, 63 - 1) = "1", OFFSET($A$1, 1054 - 1, 64 - 1) = "1" ), 1, IF( AND( OFFSET($A$1, 1054 - 1, 63 - 1) = "1", OFFSET($A$1, 1054 - 1, 64 - 1) = "0" ), 2, IF( AND( OFFSET($A$1, 1054 - 1, 63 - 1) = "0", OFFSET($A$1, 1054 - 1, 64 - 1) = "1" ), 3, 4 ) ) )</f>
        <v>4</v>
      </c>
      <c r="BO1054" s="6">
        <v>0</v>
      </c>
      <c r="BP1054" s="6" t="str">
        <f>"0"</f>
        <v>0</v>
      </c>
      <c r="BQ1054" t="str">
        <f ca="1">IF((OFFSET($A$1, 1054 - 1, 67 - 1)) &gt;= (OFFSET($A$1, 128 - 1, 7 - 1)), "1","0")</f>
        <v>0</v>
      </c>
      <c r="BR1054">
        <f ca="1" xml:space="preserve"> IF( AND( OFFSET($A$1, 1054 - 1, 68 - 1) = "1", OFFSET($A$1, 1054 - 1, 69 - 1) = "1" ), 1, IF( AND( OFFSET($A$1, 1054 - 1, 68 - 1) = "1", OFFSET($A$1, 1054 - 1, 69 - 1) = "0" ), 2, IF( AND( OFFSET($A$1, 1054 - 1, 68 - 1) = "0", OFFSET($A$1, 1054 - 1, 69 - 1) = "1" ), 3, 4 ) ) )</f>
        <v>4</v>
      </c>
    </row>
    <row r="1055" spans="57:70" x14ac:dyDescent="0.25">
      <c r="BE1055" s="6">
        <v>0</v>
      </c>
      <c r="BF1055" s="6" t="str">
        <f>"0"</f>
        <v>0</v>
      </c>
      <c r="BG1055" t="str">
        <f ca="1">IF((OFFSET($A$1, 1055 - 1, 57 - 1)) &gt;= (OFFSET($A$1, 80 - 1, 7 - 1)), "1","0")</f>
        <v>0</v>
      </c>
      <c r="BH1055">
        <f ca="1" xml:space="preserve"> IF( AND( OFFSET($A$1, 1055 - 1, 58 - 1) = "1", OFFSET($A$1, 1055 - 1, 59 - 1) = "1" ), 1, IF( AND( OFFSET($A$1, 1055 - 1, 58 - 1) = "1", OFFSET($A$1, 1055 - 1, 59 - 1) = "0" ), 2, IF( AND( OFFSET($A$1, 1055 - 1, 58 - 1) = "0", OFFSET($A$1, 1055 - 1, 59 - 1) = "1" ), 3, 4 ) ) )</f>
        <v>4</v>
      </c>
      <c r="BJ1055" s="6">
        <v>0</v>
      </c>
      <c r="BK1055" s="6" t="str">
        <f>"0"</f>
        <v>0</v>
      </c>
      <c r="BL1055" t="str">
        <f ca="1">IF((OFFSET($A$1, 1055 - 1, 62 - 1)) &gt;= (OFFSET($A$1, 104 - 1, 7 - 1)), "1","0")</f>
        <v>0</v>
      </c>
      <c r="BM1055">
        <f ca="1" xml:space="preserve"> IF( AND( OFFSET($A$1, 1055 - 1, 63 - 1) = "1", OFFSET($A$1, 1055 - 1, 64 - 1) = "1" ), 1, IF( AND( OFFSET($A$1, 1055 - 1, 63 - 1) = "1", OFFSET($A$1, 1055 - 1, 64 - 1) = "0" ), 2, IF( AND( OFFSET($A$1, 1055 - 1, 63 - 1) = "0", OFFSET($A$1, 1055 - 1, 64 - 1) = "1" ), 3, 4 ) ) )</f>
        <v>4</v>
      </c>
      <c r="BO1055" s="6">
        <v>1</v>
      </c>
      <c r="BP1055" s="6" t="str">
        <f>"1"</f>
        <v>1</v>
      </c>
      <c r="BQ1055" t="str">
        <f ca="1">IF((OFFSET($A$1, 1055 - 1, 67 - 1)) &gt;= (OFFSET($A$1, 128 - 1, 7 - 1)), "1","0")</f>
        <v>1</v>
      </c>
      <c r="BR1055">
        <f ca="1" xml:space="preserve"> IF( AND( OFFSET($A$1, 1055 - 1, 68 - 1) = "1", OFFSET($A$1, 1055 - 1, 69 - 1) = "1" ), 1, IF( AND( OFFSET($A$1, 1055 - 1, 68 - 1) = "1", OFFSET($A$1, 1055 - 1, 69 - 1) = "0" ), 2, IF( AND( OFFSET($A$1, 1055 - 1, 68 - 1) = "0", OFFSET($A$1, 1055 - 1, 69 - 1) = "1" ), 3, 4 ) ) )</f>
        <v>1</v>
      </c>
    </row>
    <row r="1056" spans="57:70" x14ac:dyDescent="0.25">
      <c r="BE1056" s="6">
        <v>0.4</v>
      </c>
      <c r="BF1056" s="6" t="str">
        <f>"1"</f>
        <v>1</v>
      </c>
      <c r="BG1056" t="str">
        <f ca="1">IF((OFFSET($A$1, 1056 - 1, 57 - 1)) &gt;= (OFFSET($A$1, 80 - 1, 7 - 1)), "1","0")</f>
        <v>0</v>
      </c>
      <c r="BH1056">
        <f ca="1" xml:space="preserve"> IF( AND( OFFSET($A$1, 1056 - 1, 58 - 1) = "1", OFFSET($A$1, 1056 - 1, 59 - 1) = "1" ), 1, IF( AND( OFFSET($A$1, 1056 - 1, 58 - 1) = "1", OFFSET($A$1, 1056 - 1, 59 - 1) = "0" ), 2, IF( AND( OFFSET($A$1, 1056 - 1, 58 - 1) = "0", OFFSET($A$1, 1056 - 1, 59 - 1) = "1" ), 3, 4 ) ) )</f>
        <v>2</v>
      </c>
      <c r="BJ1056" s="6">
        <v>0</v>
      </c>
      <c r="BK1056" s="6" t="str">
        <f>"0"</f>
        <v>0</v>
      </c>
      <c r="BL1056" t="str">
        <f ca="1">IF((OFFSET($A$1, 1056 - 1, 62 - 1)) &gt;= (OFFSET($A$1, 104 - 1, 7 - 1)), "1","0")</f>
        <v>0</v>
      </c>
      <c r="BM1056">
        <f ca="1" xml:space="preserve"> IF( AND( OFFSET($A$1, 1056 - 1, 63 - 1) = "1", OFFSET($A$1, 1056 - 1, 64 - 1) = "1" ), 1, IF( AND( OFFSET($A$1, 1056 - 1, 63 - 1) = "1", OFFSET($A$1, 1056 - 1, 64 - 1) = "0" ), 2, IF( AND( OFFSET($A$1, 1056 - 1, 63 - 1) = "0", OFFSET($A$1, 1056 - 1, 64 - 1) = "1" ), 3, 4 ) ) )</f>
        <v>4</v>
      </c>
      <c r="BO1056" s="6">
        <v>1</v>
      </c>
      <c r="BP1056" s="6" t="str">
        <f>"1"</f>
        <v>1</v>
      </c>
      <c r="BQ1056" t="str">
        <f ca="1">IF((OFFSET($A$1, 1056 - 1, 67 - 1)) &gt;= (OFFSET($A$1, 128 - 1, 7 - 1)), "1","0")</f>
        <v>1</v>
      </c>
      <c r="BR1056">
        <f ca="1" xml:space="preserve"> IF( AND( OFFSET($A$1, 1056 - 1, 68 - 1) = "1", OFFSET($A$1, 1056 - 1, 69 - 1) = "1" ), 1, IF( AND( OFFSET($A$1, 1056 - 1, 68 - 1) = "1", OFFSET($A$1, 1056 - 1, 69 - 1) = "0" ), 2, IF( AND( OFFSET($A$1, 1056 - 1, 68 - 1) = "0", OFFSET($A$1, 1056 - 1, 69 - 1) = "1" ), 3, 4 ) ) )</f>
        <v>1</v>
      </c>
    </row>
    <row r="1057" spans="57:70" x14ac:dyDescent="0.25">
      <c r="BE1057" s="6">
        <v>0.2</v>
      </c>
      <c r="BF1057" s="6" t="str">
        <f>"0"</f>
        <v>0</v>
      </c>
      <c r="BG1057" t="str">
        <f ca="1">IF((OFFSET($A$1, 1057 - 1, 57 - 1)) &gt;= (OFFSET($A$1, 80 - 1, 7 - 1)), "1","0")</f>
        <v>0</v>
      </c>
      <c r="BH1057">
        <f ca="1" xml:space="preserve"> IF( AND( OFFSET($A$1, 1057 - 1, 58 - 1) = "1", OFFSET($A$1, 1057 - 1, 59 - 1) = "1" ), 1, IF( AND( OFFSET($A$1, 1057 - 1, 58 - 1) = "1", OFFSET($A$1, 1057 - 1, 59 - 1) = "0" ), 2, IF( AND( OFFSET($A$1, 1057 - 1, 58 - 1) = "0", OFFSET($A$1, 1057 - 1, 59 - 1) = "1" ), 3, 4 ) ) )</f>
        <v>4</v>
      </c>
      <c r="BJ1057" s="6">
        <v>1</v>
      </c>
      <c r="BK1057" s="6" t="str">
        <f>"1"</f>
        <v>1</v>
      </c>
      <c r="BL1057" t="str">
        <f ca="1">IF((OFFSET($A$1, 1057 - 1, 62 - 1)) &gt;= (OFFSET($A$1, 104 - 1, 7 - 1)), "1","0")</f>
        <v>1</v>
      </c>
      <c r="BM1057">
        <f ca="1" xml:space="preserve"> IF( AND( OFFSET($A$1, 1057 - 1, 63 - 1) = "1", OFFSET($A$1, 1057 - 1, 64 - 1) = "1" ), 1, IF( AND( OFFSET($A$1, 1057 - 1, 63 - 1) = "1", OFFSET($A$1, 1057 - 1, 64 - 1) = "0" ), 2, IF( AND( OFFSET($A$1, 1057 - 1, 63 - 1) = "0", OFFSET($A$1, 1057 - 1, 64 - 1) = "1" ), 3, 4 ) ) )</f>
        <v>1</v>
      </c>
      <c r="BO1057" s="6">
        <v>1</v>
      </c>
      <c r="BP1057" s="6" t="str">
        <f>"1"</f>
        <v>1</v>
      </c>
      <c r="BQ1057" t="str">
        <f ca="1">IF((OFFSET($A$1, 1057 - 1, 67 - 1)) &gt;= (OFFSET($A$1, 128 - 1, 7 - 1)), "1","0")</f>
        <v>1</v>
      </c>
      <c r="BR1057">
        <f ca="1" xml:space="preserve"> IF( AND( OFFSET($A$1, 1057 - 1, 68 - 1) = "1", OFFSET($A$1, 1057 - 1, 69 - 1) = "1" ), 1, IF( AND( OFFSET($A$1, 1057 - 1, 68 - 1) = "1", OFFSET($A$1, 1057 - 1, 69 - 1) = "0" ), 2, IF( AND( OFFSET($A$1, 1057 - 1, 68 - 1) = "0", OFFSET($A$1, 1057 - 1, 69 - 1) = "1" ), 3, 4 ) ) )</f>
        <v>1</v>
      </c>
    </row>
    <row r="1058" spans="57:70" x14ac:dyDescent="0.25">
      <c r="BE1058" s="6">
        <v>1</v>
      </c>
      <c r="BF1058" s="6" t="str">
        <f>"1"</f>
        <v>1</v>
      </c>
      <c r="BG1058" t="str">
        <f ca="1">IF((OFFSET($A$1, 1058 - 1, 57 - 1)) &gt;= (OFFSET($A$1, 80 - 1, 7 - 1)), "1","0")</f>
        <v>1</v>
      </c>
      <c r="BH1058">
        <f ca="1" xml:space="preserve"> IF( AND( OFFSET($A$1, 1058 - 1, 58 - 1) = "1", OFFSET($A$1, 1058 - 1, 59 - 1) = "1" ), 1, IF( AND( OFFSET($A$1, 1058 - 1, 58 - 1) = "1", OFFSET($A$1, 1058 - 1, 59 - 1) = "0" ), 2, IF( AND( OFFSET($A$1, 1058 - 1, 58 - 1) = "0", OFFSET($A$1, 1058 - 1, 59 - 1) = "1" ), 3, 4 ) ) )</f>
        <v>1</v>
      </c>
      <c r="BJ1058" s="6">
        <v>1</v>
      </c>
      <c r="BK1058" s="6" t="str">
        <f>"1"</f>
        <v>1</v>
      </c>
      <c r="BL1058" t="str">
        <f ca="1">IF((OFFSET($A$1, 1058 - 1, 62 - 1)) &gt;= (OFFSET($A$1, 104 - 1, 7 - 1)), "1","0")</f>
        <v>1</v>
      </c>
      <c r="BM1058">
        <f ca="1" xml:space="preserve"> IF( AND( OFFSET($A$1, 1058 - 1, 63 - 1) = "1", OFFSET($A$1, 1058 - 1, 64 - 1) = "1" ), 1, IF( AND( OFFSET($A$1, 1058 - 1, 63 - 1) = "1", OFFSET($A$1, 1058 - 1, 64 - 1) = "0" ), 2, IF( AND( OFFSET($A$1, 1058 - 1, 63 - 1) = "0", OFFSET($A$1, 1058 - 1, 64 - 1) = "1" ), 3, 4 ) ) )</f>
        <v>1</v>
      </c>
      <c r="BO1058" s="6">
        <v>1</v>
      </c>
      <c r="BP1058" s="6" t="str">
        <f>"1"</f>
        <v>1</v>
      </c>
      <c r="BQ1058" t="str">
        <f ca="1">IF((OFFSET($A$1, 1058 - 1, 67 - 1)) &gt;= (OFFSET($A$1, 128 - 1, 7 - 1)), "1","0")</f>
        <v>1</v>
      </c>
      <c r="BR1058">
        <f ca="1" xml:space="preserve"> IF( AND( OFFSET($A$1, 1058 - 1, 68 - 1) = "1", OFFSET($A$1, 1058 - 1, 69 - 1) = "1" ), 1, IF( AND( OFFSET($A$1, 1058 - 1, 68 - 1) = "1", OFFSET($A$1, 1058 - 1, 69 - 1) = "0" ), 2, IF( AND( OFFSET($A$1, 1058 - 1, 68 - 1) = "0", OFFSET($A$1, 1058 - 1, 69 - 1) = "1" ), 3, 4 ) ) )</f>
        <v>1</v>
      </c>
    </row>
    <row r="1059" spans="57:70" x14ac:dyDescent="0.25">
      <c r="BE1059" s="6">
        <v>1</v>
      </c>
      <c r="BF1059" s="6" t="str">
        <f>"1"</f>
        <v>1</v>
      </c>
      <c r="BG1059" t="str">
        <f ca="1">IF((OFFSET($A$1, 1059 - 1, 57 - 1)) &gt;= (OFFSET($A$1, 80 - 1, 7 - 1)), "1","0")</f>
        <v>1</v>
      </c>
      <c r="BH1059">
        <f ca="1" xml:space="preserve"> IF( AND( OFFSET($A$1, 1059 - 1, 58 - 1) = "1", OFFSET($A$1, 1059 - 1, 59 - 1) = "1" ), 1, IF( AND( OFFSET($A$1, 1059 - 1, 58 - 1) = "1", OFFSET($A$1, 1059 - 1, 59 - 1) = "0" ), 2, IF( AND( OFFSET($A$1, 1059 - 1, 58 - 1) = "0", OFFSET($A$1, 1059 - 1, 59 - 1) = "1" ), 3, 4 ) ) )</f>
        <v>1</v>
      </c>
      <c r="BJ1059" s="6">
        <v>0</v>
      </c>
      <c r="BK1059" s="6" t="str">
        <f>"0"</f>
        <v>0</v>
      </c>
      <c r="BL1059" t="str">
        <f ca="1">IF((OFFSET($A$1, 1059 - 1, 62 - 1)) &gt;= (OFFSET($A$1, 104 - 1, 7 - 1)), "1","0")</f>
        <v>0</v>
      </c>
      <c r="BM1059">
        <f ca="1" xml:space="preserve"> IF( AND( OFFSET($A$1, 1059 - 1, 63 - 1) = "1", OFFSET($A$1, 1059 - 1, 64 - 1) = "1" ), 1, IF( AND( OFFSET($A$1, 1059 - 1, 63 - 1) = "1", OFFSET($A$1, 1059 - 1, 64 - 1) = "0" ), 2, IF( AND( OFFSET($A$1, 1059 - 1, 63 - 1) = "0", OFFSET($A$1, 1059 - 1, 64 - 1) = "1" ), 3, 4 ) ) )</f>
        <v>4</v>
      </c>
      <c r="BO1059" s="6">
        <v>0</v>
      </c>
      <c r="BP1059" s="6" t="str">
        <f>"0"</f>
        <v>0</v>
      </c>
      <c r="BQ1059" t="str">
        <f ca="1">IF((OFFSET($A$1, 1059 - 1, 67 - 1)) &gt;= (OFFSET($A$1, 128 - 1, 7 - 1)), "1","0")</f>
        <v>0</v>
      </c>
      <c r="BR1059">
        <f ca="1" xml:space="preserve"> IF( AND( OFFSET($A$1, 1059 - 1, 68 - 1) = "1", OFFSET($A$1, 1059 - 1, 69 - 1) = "1" ), 1, IF( AND( OFFSET($A$1, 1059 - 1, 68 - 1) = "1", OFFSET($A$1, 1059 - 1, 69 - 1) = "0" ), 2, IF( AND( OFFSET($A$1, 1059 - 1, 68 - 1) = "0", OFFSET($A$1, 1059 - 1, 69 - 1) = "1" ), 3, 4 ) ) )</f>
        <v>4</v>
      </c>
    </row>
    <row r="1060" spans="57:70" x14ac:dyDescent="0.25">
      <c r="BE1060" s="6">
        <v>1</v>
      </c>
      <c r="BF1060" s="6" t="str">
        <f>"1"</f>
        <v>1</v>
      </c>
      <c r="BG1060" t="str">
        <f ca="1">IF((OFFSET($A$1, 1060 - 1, 57 - 1)) &gt;= (OFFSET($A$1, 80 - 1, 7 - 1)), "1","0")</f>
        <v>1</v>
      </c>
      <c r="BH1060">
        <f ca="1" xml:space="preserve"> IF( AND( OFFSET($A$1, 1060 - 1, 58 - 1) = "1", OFFSET($A$1, 1060 - 1, 59 - 1) = "1" ), 1, IF( AND( OFFSET($A$1, 1060 - 1, 58 - 1) = "1", OFFSET($A$1, 1060 - 1, 59 - 1) = "0" ), 2, IF( AND( OFFSET($A$1, 1060 - 1, 58 - 1) = "0", OFFSET($A$1, 1060 - 1, 59 - 1) = "1" ), 3, 4 ) ) )</f>
        <v>1</v>
      </c>
      <c r="BJ1060" s="6">
        <v>0</v>
      </c>
      <c r="BK1060" s="6" t="str">
        <f>"0"</f>
        <v>0</v>
      </c>
      <c r="BL1060" t="str">
        <f ca="1">IF((OFFSET($A$1, 1060 - 1, 62 - 1)) &gt;= (OFFSET($A$1, 104 - 1, 7 - 1)), "1","0")</f>
        <v>0</v>
      </c>
      <c r="BM1060">
        <f ca="1" xml:space="preserve"> IF( AND( OFFSET($A$1, 1060 - 1, 63 - 1) = "1", OFFSET($A$1, 1060 - 1, 64 - 1) = "1" ), 1, IF( AND( OFFSET($A$1, 1060 - 1, 63 - 1) = "1", OFFSET($A$1, 1060 - 1, 64 - 1) = "0" ), 2, IF( AND( OFFSET($A$1, 1060 - 1, 63 - 1) = "0", OFFSET($A$1, 1060 - 1, 64 - 1) = "1" ), 3, 4 ) ) )</f>
        <v>4</v>
      </c>
      <c r="BO1060" s="6">
        <v>1</v>
      </c>
      <c r="BP1060" s="6" t="str">
        <f>"1"</f>
        <v>1</v>
      </c>
      <c r="BQ1060" t="str">
        <f ca="1">IF((OFFSET($A$1, 1060 - 1, 67 - 1)) &gt;= (OFFSET($A$1, 128 - 1, 7 - 1)), "1","0")</f>
        <v>1</v>
      </c>
      <c r="BR1060">
        <f ca="1" xml:space="preserve"> IF( AND( OFFSET($A$1, 1060 - 1, 68 - 1) = "1", OFFSET($A$1, 1060 - 1, 69 - 1) = "1" ), 1, IF( AND( OFFSET($A$1, 1060 - 1, 68 - 1) = "1", OFFSET($A$1, 1060 - 1, 69 - 1) = "0" ), 2, IF( AND( OFFSET($A$1, 1060 - 1, 68 - 1) = "0", OFFSET($A$1, 1060 - 1, 69 - 1) = "1" ), 3, 4 ) ) )</f>
        <v>1</v>
      </c>
    </row>
    <row r="1061" spans="57:70" x14ac:dyDescent="0.25">
      <c r="BE1061" s="6">
        <v>0.2</v>
      </c>
      <c r="BF1061" s="6" t="str">
        <f>"0"</f>
        <v>0</v>
      </c>
      <c r="BG1061" t="str">
        <f ca="1">IF((OFFSET($A$1, 1061 - 1, 57 - 1)) &gt;= (OFFSET($A$1, 80 - 1, 7 - 1)), "1","0")</f>
        <v>0</v>
      </c>
      <c r="BH1061">
        <f ca="1" xml:space="preserve"> IF( AND( OFFSET($A$1, 1061 - 1, 58 - 1) = "1", OFFSET($A$1, 1061 - 1, 59 - 1) = "1" ), 1, IF( AND( OFFSET($A$1, 1061 - 1, 58 - 1) = "1", OFFSET($A$1, 1061 - 1, 59 - 1) = "0" ), 2, IF( AND( OFFSET($A$1, 1061 - 1, 58 - 1) = "0", OFFSET($A$1, 1061 - 1, 59 - 1) = "1" ), 3, 4 ) ) )</f>
        <v>4</v>
      </c>
      <c r="BJ1061" s="6">
        <v>0</v>
      </c>
      <c r="BK1061" s="6" t="str">
        <f>"0"</f>
        <v>0</v>
      </c>
      <c r="BL1061" t="str">
        <f ca="1">IF((OFFSET($A$1, 1061 - 1, 62 - 1)) &gt;= (OFFSET($A$1, 104 - 1, 7 - 1)), "1","0")</f>
        <v>0</v>
      </c>
      <c r="BM1061">
        <f ca="1" xml:space="preserve"> IF( AND( OFFSET($A$1, 1061 - 1, 63 - 1) = "1", OFFSET($A$1, 1061 - 1, 64 - 1) = "1" ), 1, IF( AND( OFFSET($A$1, 1061 - 1, 63 - 1) = "1", OFFSET($A$1, 1061 - 1, 64 - 1) = "0" ), 2, IF( AND( OFFSET($A$1, 1061 - 1, 63 - 1) = "0", OFFSET($A$1, 1061 - 1, 64 - 1) = "1" ), 3, 4 ) ) )</f>
        <v>4</v>
      </c>
      <c r="BO1061" s="6">
        <v>0</v>
      </c>
      <c r="BP1061" s="6" t="str">
        <f>"0"</f>
        <v>0</v>
      </c>
      <c r="BQ1061" t="str">
        <f ca="1">IF((OFFSET($A$1, 1061 - 1, 67 - 1)) &gt;= (OFFSET($A$1, 128 - 1, 7 - 1)), "1","0")</f>
        <v>0</v>
      </c>
      <c r="BR1061">
        <f ca="1" xml:space="preserve"> IF( AND( OFFSET($A$1, 1061 - 1, 68 - 1) = "1", OFFSET($A$1, 1061 - 1, 69 - 1) = "1" ), 1, IF( AND( OFFSET($A$1, 1061 - 1, 68 - 1) = "1", OFFSET($A$1, 1061 - 1, 69 - 1) = "0" ), 2, IF( AND( OFFSET($A$1, 1061 - 1, 68 - 1) = "0", OFFSET($A$1, 1061 - 1, 69 - 1) = "1" ), 3, 4 ) ) )</f>
        <v>4</v>
      </c>
    </row>
    <row r="1062" spans="57:70" x14ac:dyDescent="0.25">
      <c r="BE1062" s="6">
        <v>0</v>
      </c>
      <c r="BF1062" s="6" t="str">
        <f>"0"</f>
        <v>0</v>
      </c>
      <c r="BG1062" t="str">
        <f ca="1">IF((OFFSET($A$1, 1062 - 1, 57 - 1)) &gt;= (OFFSET($A$1, 80 - 1, 7 - 1)), "1","0")</f>
        <v>0</v>
      </c>
      <c r="BH1062">
        <f ca="1" xml:space="preserve"> IF( AND( OFFSET($A$1, 1062 - 1, 58 - 1) = "1", OFFSET($A$1, 1062 - 1, 59 - 1) = "1" ), 1, IF( AND( OFFSET($A$1, 1062 - 1, 58 - 1) = "1", OFFSET($A$1, 1062 - 1, 59 - 1) = "0" ), 2, IF( AND( OFFSET($A$1, 1062 - 1, 58 - 1) = "0", OFFSET($A$1, 1062 - 1, 59 - 1) = "1" ), 3, 4 ) ) )</f>
        <v>4</v>
      </c>
      <c r="BJ1062" s="6">
        <v>0.2</v>
      </c>
      <c r="BK1062" s="6" t="str">
        <f>"0"</f>
        <v>0</v>
      </c>
      <c r="BL1062" t="str">
        <f ca="1">IF((OFFSET($A$1, 1062 - 1, 62 - 1)) &gt;= (OFFSET($A$1, 104 - 1, 7 - 1)), "1","0")</f>
        <v>0</v>
      </c>
      <c r="BM1062">
        <f ca="1" xml:space="preserve"> IF( AND( OFFSET($A$1, 1062 - 1, 63 - 1) = "1", OFFSET($A$1, 1062 - 1, 64 - 1) = "1" ), 1, IF( AND( OFFSET($A$1, 1062 - 1, 63 - 1) = "1", OFFSET($A$1, 1062 - 1, 64 - 1) = "0" ), 2, IF( AND( OFFSET($A$1, 1062 - 1, 63 - 1) = "0", OFFSET($A$1, 1062 - 1, 64 - 1) = "1" ), 3, 4 ) ) )</f>
        <v>4</v>
      </c>
      <c r="BO1062" s="6">
        <v>0.6</v>
      </c>
      <c r="BP1062" s="6" t="str">
        <f>"0"</f>
        <v>0</v>
      </c>
      <c r="BQ1062" t="str">
        <f ca="1">IF((OFFSET($A$1, 1062 - 1, 67 - 1)) &gt;= (OFFSET($A$1, 128 - 1, 7 - 1)), "1","0")</f>
        <v>1</v>
      </c>
      <c r="BR1062">
        <f ca="1" xml:space="preserve"> IF( AND( OFFSET($A$1, 1062 - 1, 68 - 1) = "1", OFFSET($A$1, 1062 - 1, 69 - 1) = "1" ), 1, IF( AND( OFFSET($A$1, 1062 - 1, 68 - 1) = "1", OFFSET($A$1, 1062 - 1, 69 - 1) = "0" ), 2, IF( AND( OFFSET($A$1, 1062 - 1, 68 - 1) = "0", OFFSET($A$1, 1062 - 1, 69 - 1) = "1" ), 3, 4 ) ) )</f>
        <v>3</v>
      </c>
    </row>
    <row r="1063" spans="57:70" x14ac:dyDescent="0.25">
      <c r="BE1063" s="6">
        <v>1</v>
      </c>
      <c r="BF1063" s="6" t="str">
        <f>"1"</f>
        <v>1</v>
      </c>
      <c r="BG1063" t="str">
        <f ca="1">IF((OFFSET($A$1, 1063 - 1, 57 - 1)) &gt;= (OFFSET($A$1, 80 - 1, 7 - 1)), "1","0")</f>
        <v>1</v>
      </c>
      <c r="BH1063">
        <f ca="1" xml:space="preserve"> IF( AND( OFFSET($A$1, 1063 - 1, 58 - 1) = "1", OFFSET($A$1, 1063 - 1, 59 - 1) = "1" ), 1, IF( AND( OFFSET($A$1, 1063 - 1, 58 - 1) = "1", OFFSET($A$1, 1063 - 1, 59 - 1) = "0" ), 2, IF( AND( OFFSET($A$1, 1063 - 1, 58 - 1) = "0", OFFSET($A$1, 1063 - 1, 59 - 1) = "1" ), 3, 4 ) ) )</f>
        <v>1</v>
      </c>
      <c r="BJ1063" s="6">
        <v>0</v>
      </c>
      <c r="BK1063" s="6" t="str">
        <f>"0"</f>
        <v>0</v>
      </c>
      <c r="BL1063" t="str">
        <f ca="1">IF((OFFSET($A$1, 1063 - 1, 62 - 1)) &gt;= (OFFSET($A$1, 104 - 1, 7 - 1)), "1","0")</f>
        <v>0</v>
      </c>
      <c r="BM1063">
        <f ca="1" xml:space="preserve"> IF( AND( OFFSET($A$1, 1063 - 1, 63 - 1) = "1", OFFSET($A$1, 1063 - 1, 64 - 1) = "1" ), 1, IF( AND( OFFSET($A$1, 1063 - 1, 63 - 1) = "1", OFFSET($A$1, 1063 - 1, 64 - 1) = "0" ), 2, IF( AND( OFFSET($A$1, 1063 - 1, 63 - 1) = "0", OFFSET($A$1, 1063 - 1, 64 - 1) = "1" ), 3, 4 ) ) )</f>
        <v>4</v>
      </c>
      <c r="BO1063" s="6">
        <v>0</v>
      </c>
      <c r="BP1063" s="6" t="str">
        <f>"0"</f>
        <v>0</v>
      </c>
      <c r="BQ1063" t="str">
        <f ca="1">IF((OFFSET($A$1, 1063 - 1, 67 - 1)) &gt;= (OFFSET($A$1, 128 - 1, 7 - 1)), "1","0")</f>
        <v>0</v>
      </c>
      <c r="BR1063">
        <f ca="1" xml:space="preserve"> IF( AND( OFFSET($A$1, 1063 - 1, 68 - 1) = "1", OFFSET($A$1, 1063 - 1, 69 - 1) = "1" ), 1, IF( AND( OFFSET($A$1, 1063 - 1, 68 - 1) = "1", OFFSET($A$1, 1063 - 1, 69 - 1) = "0" ), 2, IF( AND( OFFSET($A$1, 1063 - 1, 68 - 1) = "0", OFFSET($A$1, 1063 - 1, 69 - 1) = "1" ), 3, 4 ) ) )</f>
        <v>4</v>
      </c>
    </row>
    <row r="1064" spans="57:70" x14ac:dyDescent="0.25">
      <c r="BE1064" s="6">
        <v>1</v>
      </c>
      <c r="BF1064" s="6" t="str">
        <f>"1"</f>
        <v>1</v>
      </c>
      <c r="BG1064" t="str">
        <f ca="1">IF((OFFSET($A$1, 1064 - 1, 57 - 1)) &gt;= (OFFSET($A$1, 80 - 1, 7 - 1)), "1","0")</f>
        <v>1</v>
      </c>
      <c r="BH1064">
        <f ca="1" xml:space="preserve"> IF( AND( OFFSET($A$1, 1064 - 1, 58 - 1) = "1", OFFSET($A$1, 1064 - 1, 59 - 1) = "1" ), 1, IF( AND( OFFSET($A$1, 1064 - 1, 58 - 1) = "1", OFFSET($A$1, 1064 - 1, 59 - 1) = "0" ), 2, IF( AND( OFFSET($A$1, 1064 - 1, 58 - 1) = "0", OFFSET($A$1, 1064 - 1, 59 - 1) = "1" ), 3, 4 ) ) )</f>
        <v>1</v>
      </c>
      <c r="BJ1064" s="6">
        <v>0</v>
      </c>
      <c r="BK1064" s="6" t="str">
        <f>"0"</f>
        <v>0</v>
      </c>
      <c r="BL1064" t="str">
        <f ca="1">IF((OFFSET($A$1, 1064 - 1, 62 - 1)) &gt;= (OFFSET($A$1, 104 - 1, 7 - 1)), "1","0")</f>
        <v>0</v>
      </c>
      <c r="BM1064">
        <f ca="1" xml:space="preserve"> IF( AND( OFFSET($A$1, 1064 - 1, 63 - 1) = "1", OFFSET($A$1, 1064 - 1, 64 - 1) = "1" ), 1, IF( AND( OFFSET($A$1, 1064 - 1, 63 - 1) = "1", OFFSET($A$1, 1064 - 1, 64 - 1) = "0" ), 2, IF( AND( OFFSET($A$1, 1064 - 1, 63 - 1) = "0", OFFSET($A$1, 1064 - 1, 64 - 1) = "1" ), 3, 4 ) ) )</f>
        <v>4</v>
      </c>
      <c r="BO1064" s="6">
        <v>1</v>
      </c>
      <c r="BP1064" s="6" t="str">
        <f>"1"</f>
        <v>1</v>
      </c>
      <c r="BQ1064" t="str">
        <f ca="1">IF((OFFSET($A$1, 1064 - 1, 67 - 1)) &gt;= (OFFSET($A$1, 128 - 1, 7 - 1)), "1","0")</f>
        <v>1</v>
      </c>
      <c r="BR1064">
        <f ca="1" xml:space="preserve"> IF( AND( OFFSET($A$1, 1064 - 1, 68 - 1) = "1", OFFSET($A$1, 1064 - 1, 69 - 1) = "1" ), 1, IF( AND( OFFSET($A$1, 1064 - 1, 68 - 1) = "1", OFFSET($A$1, 1064 - 1, 69 - 1) = "0" ), 2, IF( AND( OFFSET($A$1, 1064 - 1, 68 - 1) = "0", OFFSET($A$1, 1064 - 1, 69 - 1) = "1" ), 3, 4 ) ) )</f>
        <v>1</v>
      </c>
    </row>
    <row r="1065" spans="57:70" x14ac:dyDescent="0.25">
      <c r="BE1065" s="6">
        <v>0</v>
      </c>
      <c r="BF1065" s="6" t="str">
        <f>"0"</f>
        <v>0</v>
      </c>
      <c r="BG1065" t="str">
        <f ca="1">IF((OFFSET($A$1, 1065 - 1, 57 - 1)) &gt;= (OFFSET($A$1, 80 - 1, 7 - 1)), "1","0")</f>
        <v>0</v>
      </c>
      <c r="BH1065">
        <f ca="1" xml:space="preserve"> IF( AND( OFFSET($A$1, 1065 - 1, 58 - 1) = "1", OFFSET($A$1, 1065 - 1, 59 - 1) = "1" ), 1, IF( AND( OFFSET($A$1, 1065 - 1, 58 - 1) = "1", OFFSET($A$1, 1065 - 1, 59 - 1) = "0" ), 2, IF( AND( OFFSET($A$1, 1065 - 1, 58 - 1) = "0", OFFSET($A$1, 1065 - 1, 59 - 1) = "1" ), 3, 4 ) ) )</f>
        <v>4</v>
      </c>
      <c r="BJ1065" s="6">
        <v>0</v>
      </c>
      <c r="BK1065" s="6" t="str">
        <f>"0"</f>
        <v>0</v>
      </c>
      <c r="BL1065" t="str">
        <f ca="1">IF((OFFSET($A$1, 1065 - 1, 62 - 1)) &gt;= (OFFSET($A$1, 104 - 1, 7 - 1)), "1","0")</f>
        <v>0</v>
      </c>
      <c r="BM1065">
        <f ca="1" xml:space="preserve"> IF( AND( OFFSET($A$1, 1065 - 1, 63 - 1) = "1", OFFSET($A$1, 1065 - 1, 64 - 1) = "1" ), 1, IF( AND( OFFSET($A$1, 1065 - 1, 63 - 1) = "1", OFFSET($A$1, 1065 - 1, 64 - 1) = "0" ), 2, IF( AND( OFFSET($A$1, 1065 - 1, 63 - 1) = "0", OFFSET($A$1, 1065 - 1, 64 - 1) = "1" ), 3, 4 ) ) )</f>
        <v>4</v>
      </c>
      <c r="BO1065" s="6">
        <v>0</v>
      </c>
      <c r="BP1065" s="6" t="str">
        <f>"0"</f>
        <v>0</v>
      </c>
      <c r="BQ1065" t="str">
        <f ca="1">IF((OFFSET($A$1, 1065 - 1, 67 - 1)) &gt;= (OFFSET($A$1, 128 - 1, 7 - 1)), "1","0")</f>
        <v>0</v>
      </c>
      <c r="BR1065">
        <f ca="1" xml:space="preserve"> IF( AND( OFFSET($A$1, 1065 - 1, 68 - 1) = "1", OFFSET($A$1, 1065 - 1, 69 - 1) = "1" ), 1, IF( AND( OFFSET($A$1, 1065 - 1, 68 - 1) = "1", OFFSET($A$1, 1065 - 1, 69 - 1) = "0" ), 2, IF( AND( OFFSET($A$1, 1065 - 1, 68 - 1) = "0", OFFSET($A$1, 1065 - 1, 69 - 1) = "1" ), 3, 4 ) ) )</f>
        <v>4</v>
      </c>
    </row>
    <row r="1066" spans="57:70" x14ac:dyDescent="0.25">
      <c r="BE1066" s="6">
        <v>0</v>
      </c>
      <c r="BF1066" s="6" t="str">
        <f>"0"</f>
        <v>0</v>
      </c>
      <c r="BG1066" t="str">
        <f ca="1">IF((OFFSET($A$1, 1066 - 1, 57 - 1)) &gt;= (OFFSET($A$1, 80 - 1, 7 - 1)), "1","0")</f>
        <v>0</v>
      </c>
      <c r="BH1066">
        <f ca="1" xml:space="preserve"> IF( AND( OFFSET($A$1, 1066 - 1, 58 - 1) = "1", OFFSET($A$1, 1066 - 1, 59 - 1) = "1" ), 1, IF( AND( OFFSET($A$1, 1066 - 1, 58 - 1) = "1", OFFSET($A$1, 1066 - 1, 59 - 1) = "0" ), 2, IF( AND( OFFSET($A$1, 1066 - 1, 58 - 1) = "0", OFFSET($A$1, 1066 - 1, 59 - 1) = "1" ), 3, 4 ) ) )</f>
        <v>4</v>
      </c>
      <c r="BJ1066" s="6">
        <v>0</v>
      </c>
      <c r="BK1066" s="6" t="str">
        <f>"1"</f>
        <v>1</v>
      </c>
      <c r="BL1066" t="str">
        <f ca="1">IF((OFFSET($A$1, 1066 - 1, 62 - 1)) &gt;= (OFFSET($A$1, 104 - 1, 7 - 1)), "1","0")</f>
        <v>0</v>
      </c>
      <c r="BM1066">
        <f ca="1" xml:space="preserve"> IF( AND( OFFSET($A$1, 1066 - 1, 63 - 1) = "1", OFFSET($A$1, 1066 - 1, 64 - 1) = "1" ), 1, IF( AND( OFFSET($A$1, 1066 - 1, 63 - 1) = "1", OFFSET($A$1, 1066 - 1, 64 - 1) = "0" ), 2, IF( AND( OFFSET($A$1, 1066 - 1, 63 - 1) = "0", OFFSET($A$1, 1066 - 1, 64 - 1) = "1" ), 3, 4 ) ) )</f>
        <v>2</v>
      </c>
      <c r="BO1066" s="6">
        <v>0.4</v>
      </c>
      <c r="BP1066" s="6" t="str">
        <f>"0"</f>
        <v>0</v>
      </c>
      <c r="BQ1066" t="str">
        <f ca="1">IF((OFFSET($A$1, 1066 - 1, 67 - 1)) &gt;= (OFFSET($A$1, 128 - 1, 7 - 1)), "1","0")</f>
        <v>0</v>
      </c>
      <c r="BR1066">
        <f ca="1" xml:space="preserve"> IF( AND( OFFSET($A$1, 1066 - 1, 68 - 1) = "1", OFFSET($A$1, 1066 - 1, 69 - 1) = "1" ), 1, IF( AND( OFFSET($A$1, 1066 - 1, 68 - 1) = "1", OFFSET($A$1, 1066 - 1, 69 - 1) = "0" ), 2, IF( AND( OFFSET($A$1, 1066 - 1, 68 - 1) = "0", OFFSET($A$1, 1066 - 1, 69 - 1) = "1" ), 3, 4 ) ) )</f>
        <v>4</v>
      </c>
    </row>
    <row r="1067" spans="57:70" x14ac:dyDescent="0.25">
      <c r="BE1067" s="6">
        <v>0.2</v>
      </c>
      <c r="BF1067" s="6" t="str">
        <f>"0"</f>
        <v>0</v>
      </c>
      <c r="BG1067" t="str">
        <f ca="1">IF((OFFSET($A$1, 1067 - 1, 57 - 1)) &gt;= (OFFSET($A$1, 80 - 1, 7 - 1)), "1","0")</f>
        <v>0</v>
      </c>
      <c r="BH1067">
        <f ca="1" xml:space="preserve"> IF( AND( OFFSET($A$1, 1067 - 1, 58 - 1) = "1", OFFSET($A$1, 1067 - 1, 59 - 1) = "1" ), 1, IF( AND( OFFSET($A$1, 1067 - 1, 58 - 1) = "1", OFFSET($A$1, 1067 - 1, 59 - 1) = "0" ), 2, IF( AND( OFFSET($A$1, 1067 - 1, 58 - 1) = "0", OFFSET($A$1, 1067 - 1, 59 - 1) = "1" ), 3, 4 ) ) )</f>
        <v>4</v>
      </c>
      <c r="BJ1067" s="6">
        <v>1</v>
      </c>
      <c r="BK1067" s="6" t="str">
        <f>"1"</f>
        <v>1</v>
      </c>
      <c r="BL1067" t="str">
        <f ca="1">IF((OFFSET($A$1, 1067 - 1, 62 - 1)) &gt;= (OFFSET($A$1, 104 - 1, 7 - 1)), "1","0")</f>
        <v>1</v>
      </c>
      <c r="BM1067">
        <f ca="1" xml:space="preserve"> IF( AND( OFFSET($A$1, 1067 - 1, 63 - 1) = "1", OFFSET($A$1, 1067 - 1, 64 - 1) = "1" ), 1, IF( AND( OFFSET($A$1, 1067 - 1, 63 - 1) = "1", OFFSET($A$1, 1067 - 1, 64 - 1) = "0" ), 2, IF( AND( OFFSET($A$1, 1067 - 1, 63 - 1) = "0", OFFSET($A$1, 1067 - 1, 64 - 1) = "1" ), 3, 4 ) ) )</f>
        <v>1</v>
      </c>
      <c r="BO1067" s="6">
        <v>0</v>
      </c>
      <c r="BP1067" s="6" t="str">
        <f>"0"</f>
        <v>0</v>
      </c>
      <c r="BQ1067" t="str">
        <f ca="1">IF((OFFSET($A$1, 1067 - 1, 67 - 1)) &gt;= (OFFSET($A$1, 128 - 1, 7 - 1)), "1","0")</f>
        <v>0</v>
      </c>
      <c r="BR1067">
        <f ca="1" xml:space="preserve"> IF( AND( OFFSET($A$1, 1067 - 1, 68 - 1) = "1", OFFSET($A$1, 1067 - 1, 69 - 1) = "1" ), 1, IF( AND( OFFSET($A$1, 1067 - 1, 68 - 1) = "1", OFFSET($A$1, 1067 - 1, 69 - 1) = "0" ), 2, IF( AND( OFFSET($A$1, 1067 - 1, 68 - 1) = "0", OFFSET($A$1, 1067 - 1, 69 - 1) = "1" ), 3, 4 ) ) )</f>
        <v>4</v>
      </c>
    </row>
    <row r="1068" spans="57:70" x14ac:dyDescent="0.25">
      <c r="BE1068" s="6">
        <v>1</v>
      </c>
      <c r="BF1068" s="6" t="str">
        <f>"1"</f>
        <v>1</v>
      </c>
      <c r="BG1068" t="str">
        <f ca="1">IF((OFFSET($A$1, 1068 - 1, 57 - 1)) &gt;= (OFFSET($A$1, 80 - 1, 7 - 1)), "1","0")</f>
        <v>1</v>
      </c>
      <c r="BH1068">
        <f ca="1" xml:space="preserve"> IF( AND( OFFSET($A$1, 1068 - 1, 58 - 1) = "1", OFFSET($A$1, 1068 - 1, 59 - 1) = "1" ), 1, IF( AND( OFFSET($A$1, 1068 - 1, 58 - 1) = "1", OFFSET($A$1, 1068 - 1, 59 - 1) = "0" ), 2, IF( AND( OFFSET($A$1, 1068 - 1, 58 - 1) = "0", OFFSET($A$1, 1068 - 1, 59 - 1) = "1" ), 3, 4 ) ) )</f>
        <v>1</v>
      </c>
      <c r="BJ1068" s="6">
        <v>0.2</v>
      </c>
      <c r="BK1068" s="6" t="str">
        <f>"0"</f>
        <v>0</v>
      </c>
      <c r="BL1068" t="str">
        <f ca="1">IF((OFFSET($A$1, 1068 - 1, 62 - 1)) &gt;= (OFFSET($A$1, 104 - 1, 7 - 1)), "1","0")</f>
        <v>0</v>
      </c>
      <c r="BM1068">
        <f ca="1" xml:space="preserve"> IF( AND( OFFSET($A$1, 1068 - 1, 63 - 1) = "1", OFFSET($A$1, 1068 - 1, 64 - 1) = "1" ), 1, IF( AND( OFFSET($A$1, 1068 - 1, 63 - 1) = "1", OFFSET($A$1, 1068 - 1, 64 - 1) = "0" ), 2, IF( AND( OFFSET($A$1, 1068 - 1, 63 - 1) = "0", OFFSET($A$1, 1068 - 1, 64 - 1) = "1" ), 3, 4 ) ) )</f>
        <v>4</v>
      </c>
      <c r="BO1068" s="6">
        <v>0.6</v>
      </c>
      <c r="BP1068" s="6" t="str">
        <f>"1"</f>
        <v>1</v>
      </c>
      <c r="BQ1068" t="str">
        <f ca="1">IF((OFFSET($A$1, 1068 - 1, 67 - 1)) &gt;= (OFFSET($A$1, 128 - 1, 7 - 1)), "1","0")</f>
        <v>1</v>
      </c>
      <c r="BR1068">
        <f ca="1" xml:space="preserve"> IF( AND( OFFSET($A$1, 1068 - 1, 68 - 1) = "1", OFFSET($A$1, 1068 - 1, 69 - 1) = "1" ), 1, IF( AND( OFFSET($A$1, 1068 - 1, 68 - 1) = "1", OFFSET($A$1, 1068 - 1, 69 - 1) = "0" ), 2, IF( AND( OFFSET($A$1, 1068 - 1, 68 - 1) = "0", OFFSET($A$1, 1068 - 1, 69 - 1) = "1" ), 3, 4 ) ) )</f>
        <v>1</v>
      </c>
    </row>
    <row r="1069" spans="57:70" x14ac:dyDescent="0.25">
      <c r="BE1069" s="6">
        <v>1</v>
      </c>
      <c r="BF1069" s="6" t="str">
        <f>"1"</f>
        <v>1</v>
      </c>
      <c r="BG1069" t="str">
        <f ca="1">IF((OFFSET($A$1, 1069 - 1, 57 - 1)) &gt;= (OFFSET($A$1, 80 - 1, 7 - 1)), "1","0")</f>
        <v>1</v>
      </c>
      <c r="BH1069">
        <f ca="1" xml:space="preserve"> IF( AND( OFFSET($A$1, 1069 - 1, 58 - 1) = "1", OFFSET($A$1, 1069 - 1, 59 - 1) = "1" ), 1, IF( AND( OFFSET($A$1, 1069 - 1, 58 - 1) = "1", OFFSET($A$1, 1069 - 1, 59 - 1) = "0" ), 2, IF( AND( OFFSET($A$1, 1069 - 1, 58 - 1) = "0", OFFSET($A$1, 1069 - 1, 59 - 1) = "1" ), 3, 4 ) ) )</f>
        <v>1</v>
      </c>
      <c r="BJ1069" s="6">
        <v>1</v>
      </c>
      <c r="BK1069" s="6" t="str">
        <f>"1"</f>
        <v>1</v>
      </c>
      <c r="BL1069" t="str">
        <f ca="1">IF((OFFSET($A$1, 1069 - 1, 62 - 1)) &gt;= (OFFSET($A$1, 104 - 1, 7 - 1)), "1","0")</f>
        <v>1</v>
      </c>
      <c r="BM1069">
        <f ca="1" xml:space="preserve"> IF( AND( OFFSET($A$1, 1069 - 1, 63 - 1) = "1", OFFSET($A$1, 1069 - 1, 64 - 1) = "1" ), 1, IF( AND( OFFSET($A$1, 1069 - 1, 63 - 1) = "1", OFFSET($A$1, 1069 - 1, 64 - 1) = "0" ), 2, IF( AND( OFFSET($A$1, 1069 - 1, 63 - 1) = "0", OFFSET($A$1, 1069 - 1, 64 - 1) = "1" ), 3, 4 ) ) )</f>
        <v>1</v>
      </c>
      <c r="BO1069" s="6">
        <v>0</v>
      </c>
      <c r="BP1069" s="6" t="str">
        <f>"0"</f>
        <v>0</v>
      </c>
      <c r="BQ1069" t="str">
        <f ca="1">IF((OFFSET($A$1, 1069 - 1, 67 - 1)) &gt;= (OFFSET($A$1, 128 - 1, 7 - 1)), "1","0")</f>
        <v>0</v>
      </c>
      <c r="BR1069">
        <f ca="1" xml:space="preserve"> IF( AND( OFFSET($A$1, 1069 - 1, 68 - 1) = "1", OFFSET($A$1, 1069 - 1, 69 - 1) = "1" ), 1, IF( AND( OFFSET($A$1, 1069 - 1, 68 - 1) = "1", OFFSET($A$1, 1069 - 1, 69 - 1) = "0" ), 2, IF( AND( OFFSET($A$1, 1069 - 1, 68 - 1) = "0", OFFSET($A$1, 1069 - 1, 69 - 1) = "1" ), 3, 4 ) ) )</f>
        <v>4</v>
      </c>
    </row>
    <row r="1070" spans="57:70" x14ac:dyDescent="0.25">
      <c r="BE1070" s="6">
        <v>0.2</v>
      </c>
      <c r="BF1070" s="6" t="str">
        <f>"0"</f>
        <v>0</v>
      </c>
      <c r="BG1070" t="str">
        <f ca="1">IF((OFFSET($A$1, 1070 - 1, 57 - 1)) &gt;= (OFFSET($A$1, 80 - 1, 7 - 1)), "1","0")</f>
        <v>0</v>
      </c>
      <c r="BH1070">
        <f ca="1" xml:space="preserve"> IF( AND( OFFSET($A$1, 1070 - 1, 58 - 1) = "1", OFFSET($A$1, 1070 - 1, 59 - 1) = "1" ), 1, IF( AND( OFFSET($A$1, 1070 - 1, 58 - 1) = "1", OFFSET($A$1, 1070 - 1, 59 - 1) = "0" ), 2, IF( AND( OFFSET($A$1, 1070 - 1, 58 - 1) = "0", OFFSET($A$1, 1070 - 1, 59 - 1) = "1" ), 3, 4 ) ) )</f>
        <v>4</v>
      </c>
      <c r="BJ1070" s="6">
        <v>0</v>
      </c>
      <c r="BK1070" s="6" t="str">
        <f>"0"</f>
        <v>0</v>
      </c>
      <c r="BL1070" t="str">
        <f ca="1">IF((OFFSET($A$1, 1070 - 1, 62 - 1)) &gt;= (OFFSET($A$1, 104 - 1, 7 - 1)), "1","0")</f>
        <v>0</v>
      </c>
      <c r="BM1070">
        <f ca="1" xml:space="preserve"> IF( AND( OFFSET($A$1, 1070 - 1, 63 - 1) = "1", OFFSET($A$1, 1070 - 1, 64 - 1) = "1" ), 1, IF( AND( OFFSET($A$1, 1070 - 1, 63 - 1) = "1", OFFSET($A$1, 1070 - 1, 64 - 1) = "0" ), 2, IF( AND( OFFSET($A$1, 1070 - 1, 63 - 1) = "0", OFFSET($A$1, 1070 - 1, 64 - 1) = "1" ), 3, 4 ) ) )</f>
        <v>4</v>
      </c>
      <c r="BO1070" s="6">
        <v>0.2</v>
      </c>
      <c r="BP1070" s="6" t="str">
        <f>"0"</f>
        <v>0</v>
      </c>
      <c r="BQ1070" t="str">
        <f ca="1">IF((OFFSET($A$1, 1070 - 1, 67 - 1)) &gt;= (OFFSET($A$1, 128 - 1, 7 - 1)), "1","0")</f>
        <v>0</v>
      </c>
      <c r="BR1070">
        <f ca="1" xml:space="preserve"> IF( AND( OFFSET($A$1, 1070 - 1, 68 - 1) = "1", OFFSET($A$1, 1070 - 1, 69 - 1) = "1" ), 1, IF( AND( OFFSET($A$1, 1070 - 1, 68 - 1) = "1", OFFSET($A$1, 1070 - 1, 69 - 1) = "0" ), 2, IF( AND( OFFSET($A$1, 1070 - 1, 68 - 1) = "0", OFFSET($A$1, 1070 - 1, 69 - 1) = "1" ), 3, 4 ) ) )</f>
        <v>4</v>
      </c>
    </row>
    <row r="1071" spans="57:70" x14ac:dyDescent="0.25">
      <c r="BE1071" s="6">
        <v>1</v>
      </c>
      <c r="BF1071" s="6" t="str">
        <f>"1"</f>
        <v>1</v>
      </c>
      <c r="BG1071" t="str">
        <f ca="1">IF((OFFSET($A$1, 1071 - 1, 57 - 1)) &gt;= (OFFSET($A$1, 80 - 1, 7 - 1)), "1","0")</f>
        <v>1</v>
      </c>
      <c r="BH1071">
        <f ca="1" xml:space="preserve"> IF( AND( OFFSET($A$1, 1071 - 1, 58 - 1) = "1", OFFSET($A$1, 1071 - 1, 59 - 1) = "1" ), 1, IF( AND( OFFSET($A$1, 1071 - 1, 58 - 1) = "1", OFFSET($A$1, 1071 - 1, 59 - 1) = "0" ), 2, IF( AND( OFFSET($A$1, 1071 - 1, 58 - 1) = "0", OFFSET($A$1, 1071 - 1, 59 - 1) = "1" ), 3, 4 ) ) )</f>
        <v>1</v>
      </c>
      <c r="BJ1071" s="6">
        <v>0</v>
      </c>
      <c r="BK1071" s="6" t="str">
        <f>"0"</f>
        <v>0</v>
      </c>
      <c r="BL1071" t="str">
        <f ca="1">IF((OFFSET($A$1, 1071 - 1, 62 - 1)) &gt;= (OFFSET($A$1, 104 - 1, 7 - 1)), "1","0")</f>
        <v>0</v>
      </c>
      <c r="BM1071">
        <f ca="1" xml:space="preserve"> IF( AND( OFFSET($A$1, 1071 - 1, 63 - 1) = "1", OFFSET($A$1, 1071 - 1, 64 - 1) = "1" ), 1, IF( AND( OFFSET($A$1, 1071 - 1, 63 - 1) = "1", OFFSET($A$1, 1071 - 1, 64 - 1) = "0" ), 2, IF( AND( OFFSET($A$1, 1071 - 1, 63 - 1) = "0", OFFSET($A$1, 1071 - 1, 64 - 1) = "1" ), 3, 4 ) ) )</f>
        <v>4</v>
      </c>
      <c r="BO1071" s="6">
        <v>1</v>
      </c>
      <c r="BP1071" s="6" t="str">
        <f>"1"</f>
        <v>1</v>
      </c>
      <c r="BQ1071" t="str">
        <f ca="1">IF((OFFSET($A$1, 1071 - 1, 67 - 1)) &gt;= (OFFSET($A$1, 128 - 1, 7 - 1)), "1","0")</f>
        <v>1</v>
      </c>
      <c r="BR1071">
        <f ca="1" xml:space="preserve"> IF( AND( OFFSET($A$1, 1071 - 1, 68 - 1) = "1", OFFSET($A$1, 1071 - 1, 69 - 1) = "1" ), 1, IF( AND( OFFSET($A$1, 1071 - 1, 68 - 1) = "1", OFFSET($A$1, 1071 - 1, 69 - 1) = "0" ), 2, IF( AND( OFFSET($A$1, 1071 - 1, 68 - 1) = "0", OFFSET($A$1, 1071 - 1, 69 - 1) = "1" ), 3, 4 ) ) )</f>
        <v>1</v>
      </c>
    </row>
    <row r="1072" spans="57:70" x14ac:dyDescent="0.25">
      <c r="BE1072" s="6">
        <v>0</v>
      </c>
      <c r="BF1072" s="6" t="str">
        <f>"0"</f>
        <v>0</v>
      </c>
      <c r="BG1072" t="str">
        <f ca="1">IF((OFFSET($A$1, 1072 - 1, 57 - 1)) &gt;= (OFFSET($A$1, 80 - 1, 7 - 1)), "1","0")</f>
        <v>0</v>
      </c>
      <c r="BH1072">
        <f ca="1" xml:space="preserve"> IF( AND( OFFSET($A$1, 1072 - 1, 58 - 1) = "1", OFFSET($A$1, 1072 - 1, 59 - 1) = "1" ), 1, IF( AND( OFFSET($A$1, 1072 - 1, 58 - 1) = "1", OFFSET($A$1, 1072 - 1, 59 - 1) = "0" ), 2, IF( AND( OFFSET($A$1, 1072 - 1, 58 - 1) = "0", OFFSET($A$1, 1072 - 1, 59 - 1) = "1" ), 3, 4 ) ) )</f>
        <v>4</v>
      </c>
      <c r="BJ1072" s="6">
        <v>0</v>
      </c>
      <c r="BK1072" s="6" t="str">
        <f>"0"</f>
        <v>0</v>
      </c>
      <c r="BL1072" t="str">
        <f ca="1">IF((OFFSET($A$1, 1072 - 1, 62 - 1)) &gt;= (OFFSET($A$1, 104 - 1, 7 - 1)), "1","0")</f>
        <v>0</v>
      </c>
      <c r="BM1072">
        <f ca="1" xml:space="preserve"> IF( AND( OFFSET($A$1, 1072 - 1, 63 - 1) = "1", OFFSET($A$1, 1072 - 1, 64 - 1) = "1" ), 1, IF( AND( OFFSET($A$1, 1072 - 1, 63 - 1) = "1", OFFSET($A$1, 1072 - 1, 64 - 1) = "0" ), 2, IF( AND( OFFSET($A$1, 1072 - 1, 63 - 1) = "0", OFFSET($A$1, 1072 - 1, 64 - 1) = "1" ), 3, 4 ) ) )</f>
        <v>4</v>
      </c>
      <c r="BO1072" s="6">
        <v>0</v>
      </c>
      <c r="BP1072" s="6" t="str">
        <f>"0"</f>
        <v>0</v>
      </c>
      <c r="BQ1072" t="str">
        <f ca="1">IF((OFFSET($A$1, 1072 - 1, 67 - 1)) &gt;= (OFFSET($A$1, 128 - 1, 7 - 1)), "1","0")</f>
        <v>0</v>
      </c>
      <c r="BR1072">
        <f ca="1" xml:space="preserve"> IF( AND( OFFSET($A$1, 1072 - 1, 68 - 1) = "1", OFFSET($A$1, 1072 - 1, 69 - 1) = "1" ), 1, IF( AND( OFFSET($A$1, 1072 - 1, 68 - 1) = "1", OFFSET($A$1, 1072 - 1, 69 - 1) = "0" ), 2, IF( AND( OFFSET($A$1, 1072 - 1, 68 - 1) = "0", OFFSET($A$1, 1072 - 1, 69 - 1) = "1" ), 3, 4 ) ) )</f>
        <v>4</v>
      </c>
    </row>
    <row r="1073" spans="57:70" x14ac:dyDescent="0.25">
      <c r="BE1073" s="6">
        <v>0</v>
      </c>
      <c r="BF1073" s="6" t="str">
        <f>"0"</f>
        <v>0</v>
      </c>
      <c r="BG1073" t="str">
        <f ca="1">IF((OFFSET($A$1, 1073 - 1, 57 - 1)) &gt;= (OFFSET($A$1, 80 - 1, 7 - 1)), "1","0")</f>
        <v>0</v>
      </c>
      <c r="BH1073">
        <f ca="1" xml:space="preserve"> IF( AND( OFFSET($A$1, 1073 - 1, 58 - 1) = "1", OFFSET($A$1, 1073 - 1, 59 - 1) = "1" ), 1, IF( AND( OFFSET($A$1, 1073 - 1, 58 - 1) = "1", OFFSET($A$1, 1073 - 1, 59 - 1) = "0" ), 2, IF( AND( OFFSET($A$1, 1073 - 1, 58 - 1) = "0", OFFSET($A$1, 1073 - 1, 59 - 1) = "1" ), 3, 4 ) ) )</f>
        <v>4</v>
      </c>
      <c r="BJ1073" s="6">
        <v>0.6</v>
      </c>
      <c r="BK1073" s="6" t="str">
        <f>"1"</f>
        <v>1</v>
      </c>
      <c r="BL1073" t="str">
        <f ca="1">IF((OFFSET($A$1, 1073 - 1, 62 - 1)) &gt;= (OFFSET($A$1, 104 - 1, 7 - 1)), "1","0")</f>
        <v>1</v>
      </c>
      <c r="BM1073">
        <f ca="1" xml:space="preserve"> IF( AND( OFFSET($A$1, 1073 - 1, 63 - 1) = "1", OFFSET($A$1, 1073 - 1, 64 - 1) = "1" ), 1, IF( AND( OFFSET($A$1, 1073 - 1, 63 - 1) = "1", OFFSET($A$1, 1073 - 1, 64 - 1) = "0" ), 2, IF( AND( OFFSET($A$1, 1073 - 1, 63 - 1) = "0", OFFSET($A$1, 1073 - 1, 64 - 1) = "1" ), 3, 4 ) ) )</f>
        <v>1</v>
      </c>
      <c r="BO1073" s="6">
        <v>1</v>
      </c>
      <c r="BP1073" s="6" t="str">
        <f>"1"</f>
        <v>1</v>
      </c>
      <c r="BQ1073" t="str">
        <f ca="1">IF((OFFSET($A$1, 1073 - 1, 67 - 1)) &gt;= (OFFSET($A$1, 128 - 1, 7 - 1)), "1","0")</f>
        <v>1</v>
      </c>
      <c r="BR1073">
        <f ca="1" xml:space="preserve"> IF( AND( OFFSET($A$1, 1073 - 1, 68 - 1) = "1", OFFSET($A$1, 1073 - 1, 69 - 1) = "1" ), 1, IF( AND( OFFSET($A$1, 1073 - 1, 68 - 1) = "1", OFFSET($A$1, 1073 - 1, 69 - 1) = "0" ), 2, IF( AND( OFFSET($A$1, 1073 - 1, 68 - 1) = "0", OFFSET($A$1, 1073 - 1, 69 - 1) = "1" ), 3, 4 ) ) )</f>
        <v>1</v>
      </c>
    </row>
    <row r="1074" spans="57:70" x14ac:dyDescent="0.25">
      <c r="BE1074" s="6">
        <v>0</v>
      </c>
      <c r="BF1074" s="6" t="str">
        <f>"0"</f>
        <v>0</v>
      </c>
      <c r="BG1074" t="str">
        <f ca="1">IF((OFFSET($A$1, 1074 - 1, 57 - 1)) &gt;= (OFFSET($A$1, 80 - 1, 7 - 1)), "1","0")</f>
        <v>0</v>
      </c>
      <c r="BH1074">
        <f ca="1" xml:space="preserve"> IF( AND( OFFSET($A$1, 1074 - 1, 58 - 1) = "1", OFFSET($A$1, 1074 - 1, 59 - 1) = "1" ), 1, IF( AND( OFFSET($A$1, 1074 - 1, 58 - 1) = "1", OFFSET($A$1, 1074 - 1, 59 - 1) = "0" ), 2, IF( AND( OFFSET($A$1, 1074 - 1, 58 - 1) = "0", OFFSET($A$1, 1074 - 1, 59 - 1) = "1" ), 3, 4 ) ) )</f>
        <v>4</v>
      </c>
      <c r="BJ1074" s="6">
        <v>1</v>
      </c>
      <c r="BK1074" s="6" t="str">
        <f>"1"</f>
        <v>1</v>
      </c>
      <c r="BL1074" t="str">
        <f ca="1">IF((OFFSET($A$1, 1074 - 1, 62 - 1)) &gt;= (OFFSET($A$1, 104 - 1, 7 - 1)), "1","0")</f>
        <v>1</v>
      </c>
      <c r="BM1074">
        <f ca="1" xml:space="preserve"> IF( AND( OFFSET($A$1, 1074 - 1, 63 - 1) = "1", OFFSET($A$1, 1074 - 1, 64 - 1) = "1" ), 1, IF( AND( OFFSET($A$1, 1074 - 1, 63 - 1) = "1", OFFSET($A$1, 1074 - 1, 64 - 1) = "0" ), 2, IF( AND( OFFSET($A$1, 1074 - 1, 63 - 1) = "0", OFFSET($A$1, 1074 - 1, 64 - 1) = "1" ), 3, 4 ) ) )</f>
        <v>1</v>
      </c>
      <c r="BO1074" s="6">
        <v>0</v>
      </c>
      <c r="BP1074" s="6" t="str">
        <f>"0"</f>
        <v>0</v>
      </c>
      <c r="BQ1074" t="str">
        <f ca="1">IF((OFFSET($A$1, 1074 - 1, 67 - 1)) &gt;= (OFFSET($A$1, 128 - 1, 7 - 1)), "1","0")</f>
        <v>0</v>
      </c>
      <c r="BR1074">
        <f ca="1" xml:space="preserve"> IF( AND( OFFSET($A$1, 1074 - 1, 68 - 1) = "1", OFFSET($A$1, 1074 - 1, 69 - 1) = "1" ), 1, IF( AND( OFFSET($A$1, 1074 - 1, 68 - 1) = "1", OFFSET($A$1, 1074 - 1, 69 - 1) = "0" ), 2, IF( AND( OFFSET($A$1, 1074 - 1, 68 - 1) = "0", OFFSET($A$1, 1074 - 1, 69 - 1) = "1" ), 3, 4 ) ) )</f>
        <v>4</v>
      </c>
    </row>
    <row r="1075" spans="57:70" x14ac:dyDescent="0.25">
      <c r="BE1075" s="6">
        <v>1</v>
      </c>
      <c r="BF1075" s="6" t="str">
        <f>"1"</f>
        <v>1</v>
      </c>
      <c r="BG1075" t="str">
        <f ca="1">IF((OFFSET($A$1, 1075 - 1, 57 - 1)) &gt;= (OFFSET($A$1, 80 - 1, 7 - 1)), "1","0")</f>
        <v>1</v>
      </c>
      <c r="BH1075">
        <f ca="1" xml:space="preserve"> IF( AND( OFFSET($A$1, 1075 - 1, 58 - 1) = "1", OFFSET($A$1, 1075 - 1, 59 - 1) = "1" ), 1, IF( AND( OFFSET($A$1, 1075 - 1, 58 - 1) = "1", OFFSET($A$1, 1075 - 1, 59 - 1) = "0" ), 2, IF( AND( OFFSET($A$1, 1075 - 1, 58 - 1) = "0", OFFSET($A$1, 1075 - 1, 59 - 1) = "1" ), 3, 4 ) ) )</f>
        <v>1</v>
      </c>
      <c r="BJ1075" s="6">
        <v>0</v>
      </c>
      <c r="BK1075" s="6" t="str">
        <f>"0"</f>
        <v>0</v>
      </c>
      <c r="BL1075" t="str">
        <f ca="1">IF((OFFSET($A$1, 1075 - 1, 62 - 1)) &gt;= (OFFSET($A$1, 104 - 1, 7 - 1)), "1","0")</f>
        <v>0</v>
      </c>
      <c r="BM1075">
        <f ca="1" xml:space="preserve"> IF( AND( OFFSET($A$1, 1075 - 1, 63 - 1) = "1", OFFSET($A$1, 1075 - 1, 64 - 1) = "1" ), 1, IF( AND( OFFSET($A$1, 1075 - 1, 63 - 1) = "1", OFFSET($A$1, 1075 - 1, 64 - 1) = "0" ), 2, IF( AND( OFFSET($A$1, 1075 - 1, 63 - 1) = "0", OFFSET($A$1, 1075 - 1, 64 - 1) = "1" ), 3, 4 ) ) )</f>
        <v>4</v>
      </c>
      <c r="BO1075" s="6">
        <v>0</v>
      </c>
      <c r="BP1075" s="6" t="str">
        <f>"0"</f>
        <v>0</v>
      </c>
      <c r="BQ1075" t="str">
        <f ca="1">IF((OFFSET($A$1, 1075 - 1, 67 - 1)) &gt;= (OFFSET($A$1, 128 - 1, 7 - 1)), "1","0")</f>
        <v>0</v>
      </c>
      <c r="BR1075">
        <f ca="1" xml:space="preserve"> IF( AND( OFFSET($A$1, 1075 - 1, 68 - 1) = "1", OFFSET($A$1, 1075 - 1, 69 - 1) = "1" ), 1, IF( AND( OFFSET($A$1, 1075 - 1, 68 - 1) = "1", OFFSET($A$1, 1075 - 1, 69 - 1) = "0" ), 2, IF( AND( OFFSET($A$1, 1075 - 1, 68 - 1) = "0", OFFSET($A$1, 1075 - 1, 69 - 1) = "1" ), 3, 4 ) ) )</f>
        <v>4</v>
      </c>
    </row>
    <row r="1076" spans="57:70" x14ac:dyDescent="0.25">
      <c r="BE1076" s="6">
        <v>0</v>
      </c>
      <c r="BF1076" s="6" t="str">
        <f>"0"</f>
        <v>0</v>
      </c>
      <c r="BG1076" t="str">
        <f ca="1">IF((OFFSET($A$1, 1076 - 1, 57 - 1)) &gt;= (OFFSET($A$1, 80 - 1, 7 - 1)), "1","0")</f>
        <v>0</v>
      </c>
      <c r="BH1076">
        <f ca="1" xml:space="preserve"> IF( AND( OFFSET($A$1, 1076 - 1, 58 - 1) = "1", OFFSET($A$1, 1076 - 1, 59 - 1) = "1" ), 1, IF( AND( OFFSET($A$1, 1076 - 1, 58 - 1) = "1", OFFSET($A$1, 1076 - 1, 59 - 1) = "0" ), 2, IF( AND( OFFSET($A$1, 1076 - 1, 58 - 1) = "0", OFFSET($A$1, 1076 - 1, 59 - 1) = "1" ), 3, 4 ) ) )</f>
        <v>4</v>
      </c>
      <c r="BJ1076" s="6">
        <v>0.2</v>
      </c>
      <c r="BK1076" s="6" t="str">
        <f>"1"</f>
        <v>1</v>
      </c>
      <c r="BL1076" t="str">
        <f ca="1">IF((OFFSET($A$1, 1076 - 1, 62 - 1)) &gt;= (OFFSET($A$1, 104 - 1, 7 - 1)), "1","0")</f>
        <v>0</v>
      </c>
      <c r="BM1076">
        <f ca="1" xml:space="preserve"> IF( AND( OFFSET($A$1, 1076 - 1, 63 - 1) = "1", OFFSET($A$1, 1076 - 1, 64 - 1) = "1" ), 1, IF( AND( OFFSET($A$1, 1076 - 1, 63 - 1) = "1", OFFSET($A$1, 1076 - 1, 64 - 1) = "0" ), 2, IF( AND( OFFSET($A$1, 1076 - 1, 63 - 1) = "0", OFFSET($A$1, 1076 - 1, 64 - 1) = "1" ), 3, 4 ) ) )</f>
        <v>2</v>
      </c>
      <c r="BO1076" s="6">
        <v>1</v>
      </c>
      <c r="BP1076" s="6" t="str">
        <f>"1"</f>
        <v>1</v>
      </c>
      <c r="BQ1076" t="str">
        <f ca="1">IF((OFFSET($A$1, 1076 - 1, 67 - 1)) &gt;= (OFFSET($A$1, 128 - 1, 7 - 1)), "1","0")</f>
        <v>1</v>
      </c>
      <c r="BR1076">
        <f ca="1" xml:space="preserve"> IF( AND( OFFSET($A$1, 1076 - 1, 68 - 1) = "1", OFFSET($A$1, 1076 - 1, 69 - 1) = "1" ), 1, IF( AND( OFFSET($A$1, 1076 - 1, 68 - 1) = "1", OFFSET($A$1, 1076 - 1, 69 - 1) = "0" ), 2, IF( AND( OFFSET($A$1, 1076 - 1, 68 - 1) = "0", OFFSET($A$1, 1076 - 1, 69 - 1) = "1" ), 3, 4 ) ) )</f>
        <v>1</v>
      </c>
    </row>
    <row r="1077" spans="57:70" x14ac:dyDescent="0.25">
      <c r="BE1077" s="6">
        <v>0</v>
      </c>
      <c r="BF1077" s="6" t="str">
        <f>"0"</f>
        <v>0</v>
      </c>
      <c r="BG1077" t="str">
        <f ca="1">IF((OFFSET($A$1, 1077 - 1, 57 - 1)) &gt;= (OFFSET($A$1, 80 - 1, 7 - 1)), "1","0")</f>
        <v>0</v>
      </c>
      <c r="BH1077">
        <f ca="1" xml:space="preserve"> IF( AND( OFFSET($A$1, 1077 - 1, 58 - 1) = "1", OFFSET($A$1, 1077 - 1, 59 - 1) = "1" ), 1, IF( AND( OFFSET($A$1, 1077 - 1, 58 - 1) = "1", OFFSET($A$1, 1077 - 1, 59 - 1) = "0" ), 2, IF( AND( OFFSET($A$1, 1077 - 1, 58 - 1) = "0", OFFSET($A$1, 1077 - 1, 59 - 1) = "1" ), 3, 4 ) ) )</f>
        <v>4</v>
      </c>
      <c r="BJ1077" s="6">
        <v>0</v>
      </c>
      <c r="BK1077" s="6" t="str">
        <f>"0"</f>
        <v>0</v>
      </c>
      <c r="BL1077" t="str">
        <f ca="1">IF((OFFSET($A$1, 1077 - 1, 62 - 1)) &gt;= (OFFSET($A$1, 104 - 1, 7 - 1)), "1","0")</f>
        <v>0</v>
      </c>
      <c r="BM1077">
        <f ca="1" xml:space="preserve"> IF( AND( OFFSET($A$1, 1077 - 1, 63 - 1) = "1", OFFSET($A$1, 1077 - 1, 64 - 1) = "1" ), 1, IF( AND( OFFSET($A$1, 1077 - 1, 63 - 1) = "1", OFFSET($A$1, 1077 - 1, 64 - 1) = "0" ), 2, IF( AND( OFFSET($A$1, 1077 - 1, 63 - 1) = "0", OFFSET($A$1, 1077 - 1, 64 - 1) = "1" ), 3, 4 ) ) )</f>
        <v>4</v>
      </c>
      <c r="BO1077" s="6">
        <v>0.2</v>
      </c>
      <c r="BP1077" s="6" t="str">
        <f>"0"</f>
        <v>0</v>
      </c>
      <c r="BQ1077" t="str">
        <f ca="1">IF((OFFSET($A$1, 1077 - 1, 67 - 1)) &gt;= (OFFSET($A$1, 128 - 1, 7 - 1)), "1","0")</f>
        <v>0</v>
      </c>
      <c r="BR1077">
        <f ca="1" xml:space="preserve"> IF( AND( OFFSET($A$1, 1077 - 1, 68 - 1) = "1", OFFSET($A$1, 1077 - 1, 69 - 1) = "1" ), 1, IF( AND( OFFSET($A$1, 1077 - 1, 68 - 1) = "1", OFFSET($A$1, 1077 - 1, 69 - 1) = "0" ), 2, IF( AND( OFFSET($A$1, 1077 - 1, 68 - 1) = "0", OFFSET($A$1, 1077 - 1, 69 - 1) = "1" ), 3, 4 ) ) )</f>
        <v>4</v>
      </c>
    </row>
    <row r="1078" spans="57:70" x14ac:dyDescent="0.25">
      <c r="BE1078" s="6">
        <v>0</v>
      </c>
      <c r="BF1078" s="6" t="str">
        <f>"0"</f>
        <v>0</v>
      </c>
      <c r="BG1078" t="str">
        <f ca="1">IF((OFFSET($A$1, 1078 - 1, 57 - 1)) &gt;= (OFFSET($A$1, 80 - 1, 7 - 1)), "1","0")</f>
        <v>0</v>
      </c>
      <c r="BH1078">
        <f ca="1" xml:space="preserve"> IF( AND( OFFSET($A$1, 1078 - 1, 58 - 1) = "1", OFFSET($A$1, 1078 - 1, 59 - 1) = "1" ), 1, IF( AND( OFFSET($A$1, 1078 - 1, 58 - 1) = "1", OFFSET($A$1, 1078 - 1, 59 - 1) = "0" ), 2, IF( AND( OFFSET($A$1, 1078 - 1, 58 - 1) = "0", OFFSET($A$1, 1078 - 1, 59 - 1) = "1" ), 3, 4 ) ) )</f>
        <v>4</v>
      </c>
      <c r="BJ1078" s="6">
        <v>1</v>
      </c>
      <c r="BK1078" s="6" t="str">
        <f>"1"</f>
        <v>1</v>
      </c>
      <c r="BL1078" t="str">
        <f ca="1">IF((OFFSET($A$1, 1078 - 1, 62 - 1)) &gt;= (OFFSET($A$1, 104 - 1, 7 - 1)), "1","0")</f>
        <v>1</v>
      </c>
      <c r="BM1078">
        <f ca="1" xml:space="preserve"> IF( AND( OFFSET($A$1, 1078 - 1, 63 - 1) = "1", OFFSET($A$1, 1078 - 1, 64 - 1) = "1" ), 1, IF( AND( OFFSET($A$1, 1078 - 1, 63 - 1) = "1", OFFSET($A$1, 1078 - 1, 64 - 1) = "0" ), 2, IF( AND( OFFSET($A$1, 1078 - 1, 63 - 1) = "0", OFFSET($A$1, 1078 - 1, 64 - 1) = "1" ), 3, 4 ) ) )</f>
        <v>1</v>
      </c>
      <c r="BO1078" s="6">
        <v>0.6</v>
      </c>
      <c r="BP1078" s="6" t="str">
        <f>"0"</f>
        <v>0</v>
      </c>
      <c r="BQ1078" t="str">
        <f ca="1">IF((OFFSET($A$1, 1078 - 1, 67 - 1)) &gt;= (OFFSET($A$1, 128 - 1, 7 - 1)), "1","0")</f>
        <v>1</v>
      </c>
      <c r="BR1078">
        <f ca="1" xml:space="preserve"> IF( AND( OFFSET($A$1, 1078 - 1, 68 - 1) = "1", OFFSET($A$1, 1078 - 1, 69 - 1) = "1" ), 1, IF( AND( OFFSET($A$1, 1078 - 1, 68 - 1) = "1", OFFSET($A$1, 1078 - 1, 69 - 1) = "0" ), 2, IF( AND( OFFSET($A$1, 1078 - 1, 68 - 1) = "0", OFFSET($A$1, 1078 - 1, 69 - 1) = "1" ), 3, 4 ) ) )</f>
        <v>3</v>
      </c>
    </row>
    <row r="1079" spans="57:70" x14ac:dyDescent="0.25">
      <c r="BE1079" s="6">
        <v>0.4</v>
      </c>
      <c r="BF1079" s="6" t="str">
        <f>"0"</f>
        <v>0</v>
      </c>
      <c r="BG1079" t="str">
        <f ca="1">IF((OFFSET($A$1, 1079 - 1, 57 - 1)) &gt;= (OFFSET($A$1, 80 - 1, 7 - 1)), "1","0")</f>
        <v>0</v>
      </c>
      <c r="BH1079">
        <f ca="1" xml:space="preserve"> IF( AND( OFFSET($A$1, 1079 - 1, 58 - 1) = "1", OFFSET($A$1, 1079 - 1, 59 - 1) = "1" ), 1, IF( AND( OFFSET($A$1, 1079 - 1, 58 - 1) = "1", OFFSET($A$1, 1079 - 1, 59 - 1) = "0" ), 2, IF( AND( OFFSET($A$1, 1079 - 1, 58 - 1) = "0", OFFSET($A$1, 1079 - 1, 59 - 1) = "1" ), 3, 4 ) ) )</f>
        <v>4</v>
      </c>
      <c r="BJ1079" s="6">
        <v>1</v>
      </c>
      <c r="BK1079" s="6" t="str">
        <f>"1"</f>
        <v>1</v>
      </c>
      <c r="BL1079" t="str">
        <f ca="1">IF((OFFSET($A$1, 1079 - 1, 62 - 1)) &gt;= (OFFSET($A$1, 104 - 1, 7 - 1)), "1","0")</f>
        <v>1</v>
      </c>
      <c r="BM1079">
        <f ca="1" xml:space="preserve"> IF( AND( OFFSET($A$1, 1079 - 1, 63 - 1) = "1", OFFSET($A$1, 1079 - 1, 64 - 1) = "1" ), 1, IF( AND( OFFSET($A$1, 1079 - 1, 63 - 1) = "1", OFFSET($A$1, 1079 - 1, 64 - 1) = "0" ), 2, IF( AND( OFFSET($A$1, 1079 - 1, 63 - 1) = "0", OFFSET($A$1, 1079 - 1, 64 - 1) = "1" ), 3, 4 ) ) )</f>
        <v>1</v>
      </c>
      <c r="BO1079" s="6">
        <v>0</v>
      </c>
      <c r="BP1079" s="6" t="str">
        <f>"0"</f>
        <v>0</v>
      </c>
      <c r="BQ1079" t="str">
        <f ca="1">IF((OFFSET($A$1, 1079 - 1, 67 - 1)) &gt;= (OFFSET($A$1, 128 - 1, 7 - 1)), "1","0")</f>
        <v>0</v>
      </c>
      <c r="BR1079">
        <f ca="1" xml:space="preserve"> IF( AND( OFFSET($A$1, 1079 - 1, 68 - 1) = "1", OFFSET($A$1, 1079 - 1, 69 - 1) = "1" ), 1, IF( AND( OFFSET($A$1, 1079 - 1, 68 - 1) = "1", OFFSET($A$1, 1079 - 1, 69 - 1) = "0" ), 2, IF( AND( OFFSET($A$1, 1079 - 1, 68 - 1) = "0", OFFSET($A$1, 1079 - 1, 69 - 1) = "1" ), 3, 4 ) ) )</f>
        <v>4</v>
      </c>
    </row>
    <row r="1080" spans="57:70" x14ac:dyDescent="0.25">
      <c r="BE1080" s="6">
        <v>0.2</v>
      </c>
      <c r="BF1080" s="6" t="str">
        <f>"0"</f>
        <v>0</v>
      </c>
      <c r="BG1080" t="str">
        <f ca="1">IF((OFFSET($A$1, 1080 - 1, 57 - 1)) &gt;= (OFFSET($A$1, 80 - 1, 7 - 1)), "1","0")</f>
        <v>0</v>
      </c>
      <c r="BH1080">
        <f ca="1" xml:space="preserve"> IF( AND( OFFSET($A$1, 1080 - 1, 58 - 1) = "1", OFFSET($A$1, 1080 - 1, 59 - 1) = "1" ), 1, IF( AND( OFFSET($A$1, 1080 - 1, 58 - 1) = "1", OFFSET($A$1, 1080 - 1, 59 - 1) = "0" ), 2, IF( AND( OFFSET($A$1, 1080 - 1, 58 - 1) = "0", OFFSET($A$1, 1080 - 1, 59 - 1) = "1" ), 3, 4 ) ) )</f>
        <v>4</v>
      </c>
      <c r="BJ1080" s="6">
        <v>0.8</v>
      </c>
      <c r="BK1080" s="6" t="str">
        <f>"1"</f>
        <v>1</v>
      </c>
      <c r="BL1080" t="str">
        <f ca="1">IF((OFFSET($A$1, 1080 - 1, 62 - 1)) &gt;= (OFFSET($A$1, 104 - 1, 7 - 1)), "1","0")</f>
        <v>1</v>
      </c>
      <c r="BM1080">
        <f ca="1" xml:space="preserve"> IF( AND( OFFSET($A$1, 1080 - 1, 63 - 1) = "1", OFFSET($A$1, 1080 - 1, 64 - 1) = "1" ), 1, IF( AND( OFFSET($A$1, 1080 - 1, 63 - 1) = "1", OFFSET($A$1, 1080 - 1, 64 - 1) = "0" ), 2, IF( AND( OFFSET($A$1, 1080 - 1, 63 - 1) = "0", OFFSET($A$1, 1080 - 1, 64 - 1) = "1" ), 3, 4 ) ) )</f>
        <v>1</v>
      </c>
      <c r="BO1080" s="6">
        <v>0.4</v>
      </c>
      <c r="BP1080" s="6" t="str">
        <f>"1"</f>
        <v>1</v>
      </c>
      <c r="BQ1080" t="str">
        <f ca="1">IF((OFFSET($A$1, 1080 - 1, 67 - 1)) &gt;= (OFFSET($A$1, 128 - 1, 7 - 1)), "1","0")</f>
        <v>0</v>
      </c>
      <c r="BR1080">
        <f ca="1" xml:space="preserve"> IF( AND( OFFSET($A$1, 1080 - 1, 68 - 1) = "1", OFFSET($A$1, 1080 - 1, 69 - 1) = "1" ), 1, IF( AND( OFFSET($A$1, 1080 - 1, 68 - 1) = "1", OFFSET($A$1, 1080 - 1, 69 - 1) = "0" ), 2, IF( AND( OFFSET($A$1, 1080 - 1, 68 - 1) = "0", OFFSET($A$1, 1080 - 1, 69 - 1) = "1" ), 3, 4 ) ) )</f>
        <v>2</v>
      </c>
    </row>
    <row r="1081" spans="57:70" x14ac:dyDescent="0.25">
      <c r="BE1081" s="6">
        <v>0</v>
      </c>
      <c r="BF1081" s="6" t="str">
        <f>"0"</f>
        <v>0</v>
      </c>
      <c r="BG1081" t="str">
        <f ca="1">IF((OFFSET($A$1, 1081 - 1, 57 - 1)) &gt;= (OFFSET($A$1, 80 - 1, 7 - 1)), "1","0")</f>
        <v>0</v>
      </c>
      <c r="BH1081">
        <f ca="1" xml:space="preserve"> IF( AND( OFFSET($A$1, 1081 - 1, 58 - 1) = "1", OFFSET($A$1, 1081 - 1, 59 - 1) = "1" ), 1, IF( AND( OFFSET($A$1, 1081 - 1, 58 - 1) = "1", OFFSET($A$1, 1081 - 1, 59 - 1) = "0" ), 2, IF( AND( OFFSET($A$1, 1081 - 1, 58 - 1) = "0", OFFSET($A$1, 1081 - 1, 59 - 1) = "1" ), 3, 4 ) ) )</f>
        <v>4</v>
      </c>
      <c r="BJ1081" s="6">
        <v>1</v>
      </c>
      <c r="BK1081" s="6" t="str">
        <f>"1"</f>
        <v>1</v>
      </c>
      <c r="BL1081" t="str">
        <f ca="1">IF((OFFSET($A$1, 1081 - 1, 62 - 1)) &gt;= (OFFSET($A$1, 104 - 1, 7 - 1)), "1","0")</f>
        <v>1</v>
      </c>
      <c r="BM1081">
        <f ca="1" xml:space="preserve"> IF( AND( OFFSET($A$1, 1081 - 1, 63 - 1) = "1", OFFSET($A$1, 1081 - 1, 64 - 1) = "1" ), 1, IF( AND( OFFSET($A$1, 1081 - 1, 63 - 1) = "1", OFFSET($A$1, 1081 - 1, 64 - 1) = "0" ), 2, IF( AND( OFFSET($A$1, 1081 - 1, 63 - 1) = "0", OFFSET($A$1, 1081 - 1, 64 - 1) = "1" ), 3, 4 ) ) )</f>
        <v>1</v>
      </c>
      <c r="BO1081" s="6">
        <v>1</v>
      </c>
      <c r="BP1081" s="6" t="str">
        <f>"1"</f>
        <v>1</v>
      </c>
      <c r="BQ1081" t="str">
        <f ca="1">IF((OFFSET($A$1, 1081 - 1, 67 - 1)) &gt;= (OFFSET($A$1, 128 - 1, 7 - 1)), "1","0")</f>
        <v>1</v>
      </c>
      <c r="BR1081">
        <f ca="1" xml:space="preserve"> IF( AND( OFFSET($A$1, 1081 - 1, 68 - 1) = "1", OFFSET($A$1, 1081 - 1, 69 - 1) = "1" ), 1, IF( AND( OFFSET($A$1, 1081 - 1, 68 - 1) = "1", OFFSET($A$1, 1081 - 1, 69 - 1) = "0" ), 2, IF( AND( OFFSET($A$1, 1081 - 1, 68 - 1) = "0", OFFSET($A$1, 1081 - 1, 69 - 1) = "1" ), 3, 4 ) ) )</f>
        <v>1</v>
      </c>
    </row>
    <row r="1082" spans="57:70" x14ac:dyDescent="0.25">
      <c r="BE1082" s="6">
        <v>1</v>
      </c>
      <c r="BF1082" s="6" t="str">
        <f>"1"</f>
        <v>1</v>
      </c>
      <c r="BG1082" t="str">
        <f ca="1">IF((OFFSET($A$1, 1082 - 1, 57 - 1)) &gt;= (OFFSET($A$1, 80 - 1, 7 - 1)), "1","0")</f>
        <v>1</v>
      </c>
      <c r="BH1082">
        <f ca="1" xml:space="preserve"> IF( AND( OFFSET($A$1, 1082 - 1, 58 - 1) = "1", OFFSET($A$1, 1082 - 1, 59 - 1) = "1" ), 1, IF( AND( OFFSET($A$1, 1082 - 1, 58 - 1) = "1", OFFSET($A$1, 1082 - 1, 59 - 1) = "0" ), 2, IF( AND( OFFSET($A$1, 1082 - 1, 58 - 1) = "0", OFFSET($A$1, 1082 - 1, 59 - 1) = "1" ), 3, 4 ) ) )</f>
        <v>1</v>
      </c>
      <c r="BJ1082" s="6">
        <v>0</v>
      </c>
      <c r="BK1082" s="6" t="str">
        <f>"0"</f>
        <v>0</v>
      </c>
      <c r="BL1082" t="str">
        <f ca="1">IF((OFFSET($A$1, 1082 - 1, 62 - 1)) &gt;= (OFFSET($A$1, 104 - 1, 7 - 1)), "1","0")</f>
        <v>0</v>
      </c>
      <c r="BM1082">
        <f ca="1" xml:space="preserve"> IF( AND( OFFSET($A$1, 1082 - 1, 63 - 1) = "1", OFFSET($A$1, 1082 - 1, 64 - 1) = "1" ), 1, IF( AND( OFFSET($A$1, 1082 - 1, 63 - 1) = "1", OFFSET($A$1, 1082 - 1, 64 - 1) = "0" ), 2, IF( AND( OFFSET($A$1, 1082 - 1, 63 - 1) = "0", OFFSET($A$1, 1082 - 1, 64 - 1) = "1" ), 3, 4 ) ) )</f>
        <v>4</v>
      </c>
      <c r="BO1082" s="6">
        <v>0</v>
      </c>
      <c r="BP1082" s="6" t="str">
        <f>"0"</f>
        <v>0</v>
      </c>
      <c r="BQ1082" t="str">
        <f ca="1">IF((OFFSET($A$1, 1082 - 1, 67 - 1)) &gt;= (OFFSET($A$1, 128 - 1, 7 - 1)), "1","0")</f>
        <v>0</v>
      </c>
      <c r="BR1082">
        <f ca="1" xml:space="preserve"> IF( AND( OFFSET($A$1, 1082 - 1, 68 - 1) = "1", OFFSET($A$1, 1082 - 1, 69 - 1) = "1" ), 1, IF( AND( OFFSET($A$1, 1082 - 1, 68 - 1) = "1", OFFSET($A$1, 1082 - 1, 69 - 1) = "0" ), 2, IF( AND( OFFSET($A$1, 1082 - 1, 68 - 1) = "0", OFFSET($A$1, 1082 - 1, 69 - 1) = "1" ), 3, 4 ) ) )</f>
        <v>4</v>
      </c>
    </row>
    <row r="1083" spans="57:70" x14ac:dyDescent="0.25">
      <c r="BE1083" s="6">
        <v>0</v>
      </c>
      <c r="BF1083" s="6" t="str">
        <f>"0"</f>
        <v>0</v>
      </c>
      <c r="BG1083" t="str">
        <f ca="1">IF((OFFSET($A$1, 1083 - 1, 57 - 1)) &gt;= (OFFSET($A$1, 80 - 1, 7 - 1)), "1","0")</f>
        <v>0</v>
      </c>
      <c r="BH1083">
        <f ca="1" xml:space="preserve"> IF( AND( OFFSET($A$1, 1083 - 1, 58 - 1) = "1", OFFSET($A$1, 1083 - 1, 59 - 1) = "1" ), 1, IF( AND( OFFSET($A$1, 1083 - 1, 58 - 1) = "1", OFFSET($A$1, 1083 - 1, 59 - 1) = "0" ), 2, IF( AND( OFFSET($A$1, 1083 - 1, 58 - 1) = "0", OFFSET($A$1, 1083 - 1, 59 - 1) = "1" ), 3, 4 ) ) )</f>
        <v>4</v>
      </c>
      <c r="BJ1083" s="6">
        <v>0.2</v>
      </c>
      <c r="BK1083" s="6" t="str">
        <f>"1"</f>
        <v>1</v>
      </c>
      <c r="BL1083" t="str">
        <f ca="1">IF((OFFSET($A$1, 1083 - 1, 62 - 1)) &gt;= (OFFSET($A$1, 104 - 1, 7 - 1)), "1","0")</f>
        <v>0</v>
      </c>
      <c r="BM1083">
        <f ca="1" xml:space="preserve"> IF( AND( OFFSET($A$1, 1083 - 1, 63 - 1) = "1", OFFSET($A$1, 1083 - 1, 64 - 1) = "1" ), 1, IF( AND( OFFSET($A$1, 1083 - 1, 63 - 1) = "1", OFFSET($A$1, 1083 - 1, 64 - 1) = "0" ), 2, IF( AND( OFFSET($A$1, 1083 - 1, 63 - 1) = "0", OFFSET($A$1, 1083 - 1, 64 - 1) = "1" ), 3, 4 ) ) )</f>
        <v>2</v>
      </c>
      <c r="BO1083" s="6">
        <v>0.2</v>
      </c>
      <c r="BP1083" s="6" t="str">
        <f>"0"</f>
        <v>0</v>
      </c>
      <c r="BQ1083" t="str">
        <f ca="1">IF((OFFSET($A$1, 1083 - 1, 67 - 1)) &gt;= (OFFSET($A$1, 128 - 1, 7 - 1)), "1","0")</f>
        <v>0</v>
      </c>
      <c r="BR1083">
        <f ca="1" xml:space="preserve"> IF( AND( OFFSET($A$1, 1083 - 1, 68 - 1) = "1", OFFSET($A$1, 1083 - 1, 69 - 1) = "1" ), 1, IF( AND( OFFSET($A$1, 1083 - 1, 68 - 1) = "1", OFFSET($A$1, 1083 - 1, 69 - 1) = "0" ), 2, IF( AND( OFFSET($A$1, 1083 - 1, 68 - 1) = "0", OFFSET($A$1, 1083 - 1, 69 - 1) = "1" ), 3, 4 ) ) )</f>
        <v>4</v>
      </c>
    </row>
    <row r="1084" spans="57:70" x14ac:dyDescent="0.25">
      <c r="BE1084" s="6">
        <v>0</v>
      </c>
      <c r="BF1084" s="6" t="str">
        <f>"0"</f>
        <v>0</v>
      </c>
      <c r="BG1084" t="str">
        <f ca="1">IF((OFFSET($A$1, 1084 - 1, 57 - 1)) &gt;= (OFFSET($A$1, 80 - 1, 7 - 1)), "1","0")</f>
        <v>0</v>
      </c>
      <c r="BH1084">
        <f ca="1" xml:space="preserve"> IF( AND( OFFSET($A$1, 1084 - 1, 58 - 1) = "1", OFFSET($A$1, 1084 - 1, 59 - 1) = "1" ), 1, IF( AND( OFFSET($A$1, 1084 - 1, 58 - 1) = "1", OFFSET($A$1, 1084 - 1, 59 - 1) = "0" ), 2, IF( AND( OFFSET($A$1, 1084 - 1, 58 - 1) = "0", OFFSET($A$1, 1084 - 1, 59 - 1) = "1" ), 3, 4 ) ) )</f>
        <v>4</v>
      </c>
      <c r="BJ1084" s="6">
        <v>0</v>
      </c>
      <c r="BK1084" s="6" t="str">
        <f>"0"</f>
        <v>0</v>
      </c>
      <c r="BL1084" t="str">
        <f ca="1">IF((OFFSET($A$1, 1084 - 1, 62 - 1)) &gt;= (OFFSET($A$1, 104 - 1, 7 - 1)), "1","0")</f>
        <v>0</v>
      </c>
      <c r="BM1084">
        <f ca="1" xml:space="preserve"> IF( AND( OFFSET($A$1, 1084 - 1, 63 - 1) = "1", OFFSET($A$1, 1084 - 1, 64 - 1) = "1" ), 1, IF( AND( OFFSET($A$1, 1084 - 1, 63 - 1) = "1", OFFSET($A$1, 1084 - 1, 64 - 1) = "0" ), 2, IF( AND( OFFSET($A$1, 1084 - 1, 63 - 1) = "0", OFFSET($A$1, 1084 - 1, 64 - 1) = "1" ), 3, 4 ) ) )</f>
        <v>4</v>
      </c>
      <c r="BO1084" s="6">
        <v>0.2</v>
      </c>
      <c r="BP1084" s="6" t="str">
        <f>"0"</f>
        <v>0</v>
      </c>
      <c r="BQ1084" t="str">
        <f ca="1">IF((OFFSET($A$1, 1084 - 1, 67 - 1)) &gt;= (OFFSET($A$1, 128 - 1, 7 - 1)), "1","0")</f>
        <v>0</v>
      </c>
      <c r="BR1084">
        <f ca="1" xml:space="preserve"> IF( AND( OFFSET($A$1, 1084 - 1, 68 - 1) = "1", OFFSET($A$1, 1084 - 1, 69 - 1) = "1" ), 1, IF( AND( OFFSET($A$1, 1084 - 1, 68 - 1) = "1", OFFSET($A$1, 1084 - 1, 69 - 1) = "0" ), 2, IF( AND( OFFSET($A$1, 1084 - 1, 68 - 1) = "0", OFFSET($A$1, 1084 - 1, 69 - 1) = "1" ), 3, 4 ) ) )</f>
        <v>4</v>
      </c>
    </row>
    <row r="1085" spans="57:70" x14ac:dyDescent="0.25">
      <c r="BE1085" s="6">
        <v>1</v>
      </c>
      <c r="BF1085" s="6" t="str">
        <f>"1"</f>
        <v>1</v>
      </c>
      <c r="BG1085" t="str">
        <f ca="1">IF((OFFSET($A$1, 1085 - 1, 57 - 1)) &gt;= (OFFSET($A$1, 80 - 1, 7 - 1)), "1","0")</f>
        <v>1</v>
      </c>
      <c r="BH1085">
        <f ca="1" xml:space="preserve"> IF( AND( OFFSET($A$1, 1085 - 1, 58 - 1) = "1", OFFSET($A$1, 1085 - 1, 59 - 1) = "1" ), 1, IF( AND( OFFSET($A$1, 1085 - 1, 58 - 1) = "1", OFFSET($A$1, 1085 - 1, 59 - 1) = "0" ), 2, IF( AND( OFFSET($A$1, 1085 - 1, 58 - 1) = "0", OFFSET($A$1, 1085 - 1, 59 - 1) = "1" ), 3, 4 ) ) )</f>
        <v>1</v>
      </c>
      <c r="BJ1085" s="6">
        <v>1</v>
      </c>
      <c r="BK1085" s="6" t="str">
        <f>"1"</f>
        <v>1</v>
      </c>
      <c r="BL1085" t="str">
        <f ca="1">IF((OFFSET($A$1, 1085 - 1, 62 - 1)) &gt;= (OFFSET($A$1, 104 - 1, 7 - 1)), "1","0")</f>
        <v>1</v>
      </c>
      <c r="BM1085">
        <f ca="1" xml:space="preserve"> IF( AND( OFFSET($A$1, 1085 - 1, 63 - 1) = "1", OFFSET($A$1, 1085 - 1, 64 - 1) = "1" ), 1, IF( AND( OFFSET($A$1, 1085 - 1, 63 - 1) = "1", OFFSET($A$1, 1085 - 1, 64 - 1) = "0" ), 2, IF( AND( OFFSET($A$1, 1085 - 1, 63 - 1) = "0", OFFSET($A$1, 1085 - 1, 64 - 1) = "1" ), 3, 4 ) ) )</f>
        <v>1</v>
      </c>
      <c r="BO1085" s="6">
        <v>0</v>
      </c>
      <c r="BP1085" s="6" t="str">
        <f>"0"</f>
        <v>0</v>
      </c>
      <c r="BQ1085" t="str">
        <f ca="1">IF((OFFSET($A$1, 1085 - 1, 67 - 1)) &gt;= (OFFSET($A$1, 128 - 1, 7 - 1)), "1","0")</f>
        <v>0</v>
      </c>
      <c r="BR1085">
        <f ca="1" xml:space="preserve"> IF( AND( OFFSET($A$1, 1085 - 1, 68 - 1) = "1", OFFSET($A$1, 1085 - 1, 69 - 1) = "1" ), 1, IF( AND( OFFSET($A$1, 1085 - 1, 68 - 1) = "1", OFFSET($A$1, 1085 - 1, 69 - 1) = "0" ), 2, IF( AND( OFFSET($A$1, 1085 - 1, 68 - 1) = "0", OFFSET($A$1, 1085 - 1, 69 - 1) = "1" ), 3, 4 ) ) )</f>
        <v>4</v>
      </c>
    </row>
    <row r="1086" spans="57:70" x14ac:dyDescent="0.25">
      <c r="BE1086" s="6">
        <v>0</v>
      </c>
      <c r="BF1086" s="6" t="str">
        <f>"0"</f>
        <v>0</v>
      </c>
      <c r="BG1086" t="str">
        <f ca="1">IF((OFFSET($A$1, 1086 - 1, 57 - 1)) &gt;= (OFFSET($A$1, 80 - 1, 7 - 1)), "1","0")</f>
        <v>0</v>
      </c>
      <c r="BH1086">
        <f ca="1" xml:space="preserve"> IF( AND( OFFSET($A$1, 1086 - 1, 58 - 1) = "1", OFFSET($A$1, 1086 - 1, 59 - 1) = "1" ), 1, IF( AND( OFFSET($A$1, 1086 - 1, 58 - 1) = "1", OFFSET($A$1, 1086 - 1, 59 - 1) = "0" ), 2, IF( AND( OFFSET($A$1, 1086 - 1, 58 - 1) = "0", OFFSET($A$1, 1086 - 1, 59 - 1) = "1" ), 3, 4 ) ) )</f>
        <v>4</v>
      </c>
      <c r="BJ1086" s="6">
        <v>0</v>
      </c>
      <c r="BK1086" s="6" t="str">
        <f>"0"</f>
        <v>0</v>
      </c>
      <c r="BL1086" t="str">
        <f ca="1">IF((OFFSET($A$1, 1086 - 1, 62 - 1)) &gt;= (OFFSET($A$1, 104 - 1, 7 - 1)), "1","0")</f>
        <v>0</v>
      </c>
      <c r="BM1086">
        <f ca="1" xml:space="preserve"> IF( AND( OFFSET($A$1, 1086 - 1, 63 - 1) = "1", OFFSET($A$1, 1086 - 1, 64 - 1) = "1" ), 1, IF( AND( OFFSET($A$1, 1086 - 1, 63 - 1) = "1", OFFSET($A$1, 1086 - 1, 64 - 1) = "0" ), 2, IF( AND( OFFSET($A$1, 1086 - 1, 63 - 1) = "0", OFFSET($A$1, 1086 - 1, 64 - 1) = "1" ), 3, 4 ) ) )</f>
        <v>4</v>
      </c>
      <c r="BO1086" s="6">
        <v>0</v>
      </c>
      <c r="BP1086" s="6" t="str">
        <f>"0"</f>
        <v>0</v>
      </c>
      <c r="BQ1086" t="str">
        <f ca="1">IF((OFFSET($A$1, 1086 - 1, 67 - 1)) &gt;= (OFFSET($A$1, 128 - 1, 7 - 1)), "1","0")</f>
        <v>0</v>
      </c>
      <c r="BR1086">
        <f ca="1" xml:space="preserve"> IF( AND( OFFSET($A$1, 1086 - 1, 68 - 1) = "1", OFFSET($A$1, 1086 - 1, 69 - 1) = "1" ), 1, IF( AND( OFFSET($A$1, 1086 - 1, 68 - 1) = "1", OFFSET($A$1, 1086 - 1, 69 - 1) = "0" ), 2, IF( AND( OFFSET($A$1, 1086 - 1, 68 - 1) = "0", OFFSET($A$1, 1086 - 1, 69 - 1) = "1" ), 3, 4 ) ) )</f>
        <v>4</v>
      </c>
    </row>
    <row r="1087" spans="57:70" x14ac:dyDescent="0.25">
      <c r="BE1087" s="6">
        <v>1</v>
      </c>
      <c r="BF1087" s="6" t="str">
        <f>"1"</f>
        <v>1</v>
      </c>
      <c r="BG1087" t="str">
        <f ca="1">IF((OFFSET($A$1, 1087 - 1, 57 - 1)) &gt;= (OFFSET($A$1, 80 - 1, 7 - 1)), "1","0")</f>
        <v>1</v>
      </c>
      <c r="BH1087">
        <f ca="1" xml:space="preserve"> IF( AND( OFFSET($A$1, 1087 - 1, 58 - 1) = "1", OFFSET($A$1, 1087 - 1, 59 - 1) = "1" ), 1, IF( AND( OFFSET($A$1, 1087 - 1, 58 - 1) = "1", OFFSET($A$1, 1087 - 1, 59 - 1) = "0" ), 2, IF( AND( OFFSET($A$1, 1087 - 1, 58 - 1) = "0", OFFSET($A$1, 1087 - 1, 59 - 1) = "1" ), 3, 4 ) ) )</f>
        <v>1</v>
      </c>
      <c r="BJ1087" s="6">
        <v>0</v>
      </c>
      <c r="BK1087" s="6" t="str">
        <f>"0"</f>
        <v>0</v>
      </c>
      <c r="BL1087" t="str">
        <f ca="1">IF((OFFSET($A$1, 1087 - 1, 62 - 1)) &gt;= (OFFSET($A$1, 104 - 1, 7 - 1)), "1","0")</f>
        <v>0</v>
      </c>
      <c r="BM1087">
        <f ca="1" xml:space="preserve"> IF( AND( OFFSET($A$1, 1087 - 1, 63 - 1) = "1", OFFSET($A$1, 1087 - 1, 64 - 1) = "1" ), 1, IF( AND( OFFSET($A$1, 1087 - 1, 63 - 1) = "1", OFFSET($A$1, 1087 - 1, 64 - 1) = "0" ), 2, IF( AND( OFFSET($A$1, 1087 - 1, 63 - 1) = "0", OFFSET($A$1, 1087 - 1, 64 - 1) = "1" ), 3, 4 ) ) )</f>
        <v>4</v>
      </c>
      <c r="BO1087" s="6">
        <v>0.6</v>
      </c>
      <c r="BP1087" s="6" t="str">
        <f>"0"</f>
        <v>0</v>
      </c>
      <c r="BQ1087" t="str">
        <f ca="1">IF((OFFSET($A$1, 1087 - 1, 67 - 1)) &gt;= (OFFSET($A$1, 128 - 1, 7 - 1)), "1","0")</f>
        <v>1</v>
      </c>
      <c r="BR1087">
        <f ca="1" xml:space="preserve"> IF( AND( OFFSET($A$1, 1087 - 1, 68 - 1) = "1", OFFSET($A$1, 1087 - 1, 69 - 1) = "1" ), 1, IF( AND( OFFSET($A$1, 1087 - 1, 68 - 1) = "1", OFFSET($A$1, 1087 - 1, 69 - 1) = "0" ), 2, IF( AND( OFFSET($A$1, 1087 - 1, 68 - 1) = "0", OFFSET($A$1, 1087 - 1, 69 - 1) = "1" ), 3, 4 ) ) )</f>
        <v>3</v>
      </c>
    </row>
    <row r="1088" spans="57:70" x14ac:dyDescent="0.25">
      <c r="BE1088" s="6">
        <v>1</v>
      </c>
      <c r="BF1088" s="6" t="str">
        <f>"1"</f>
        <v>1</v>
      </c>
      <c r="BG1088" t="str">
        <f ca="1">IF((OFFSET($A$1, 1088 - 1, 57 - 1)) &gt;= (OFFSET($A$1, 80 - 1, 7 - 1)), "1","0")</f>
        <v>1</v>
      </c>
      <c r="BH1088">
        <f ca="1" xml:space="preserve"> IF( AND( OFFSET($A$1, 1088 - 1, 58 - 1) = "1", OFFSET($A$1, 1088 - 1, 59 - 1) = "1" ), 1, IF( AND( OFFSET($A$1, 1088 - 1, 58 - 1) = "1", OFFSET($A$1, 1088 - 1, 59 - 1) = "0" ), 2, IF( AND( OFFSET($A$1, 1088 - 1, 58 - 1) = "0", OFFSET($A$1, 1088 - 1, 59 - 1) = "1" ), 3, 4 ) ) )</f>
        <v>1</v>
      </c>
      <c r="BJ1088" s="6">
        <v>0</v>
      </c>
      <c r="BK1088" s="6" t="str">
        <f>"0"</f>
        <v>0</v>
      </c>
      <c r="BL1088" t="str">
        <f ca="1">IF((OFFSET($A$1, 1088 - 1, 62 - 1)) &gt;= (OFFSET($A$1, 104 - 1, 7 - 1)), "1","0")</f>
        <v>0</v>
      </c>
      <c r="BM1088">
        <f ca="1" xml:space="preserve"> IF( AND( OFFSET($A$1, 1088 - 1, 63 - 1) = "1", OFFSET($A$1, 1088 - 1, 64 - 1) = "1" ), 1, IF( AND( OFFSET($A$1, 1088 - 1, 63 - 1) = "1", OFFSET($A$1, 1088 - 1, 64 - 1) = "0" ), 2, IF( AND( OFFSET($A$1, 1088 - 1, 63 - 1) = "0", OFFSET($A$1, 1088 - 1, 64 - 1) = "1" ), 3, 4 ) ) )</f>
        <v>4</v>
      </c>
      <c r="BO1088" s="6">
        <v>0</v>
      </c>
      <c r="BP1088" s="6" t="str">
        <f>"0"</f>
        <v>0</v>
      </c>
      <c r="BQ1088" t="str">
        <f ca="1">IF((OFFSET($A$1, 1088 - 1, 67 - 1)) &gt;= (OFFSET($A$1, 128 - 1, 7 - 1)), "1","0")</f>
        <v>0</v>
      </c>
      <c r="BR1088">
        <f ca="1" xml:space="preserve"> IF( AND( OFFSET($A$1, 1088 - 1, 68 - 1) = "1", OFFSET($A$1, 1088 - 1, 69 - 1) = "1" ), 1, IF( AND( OFFSET($A$1, 1088 - 1, 68 - 1) = "1", OFFSET($A$1, 1088 - 1, 69 - 1) = "0" ), 2, IF( AND( OFFSET($A$1, 1088 - 1, 68 - 1) = "0", OFFSET($A$1, 1088 - 1, 69 - 1) = "1" ), 3, 4 ) ) )</f>
        <v>4</v>
      </c>
    </row>
    <row r="1089" spans="57:70" x14ac:dyDescent="0.25">
      <c r="BE1089" s="6">
        <v>0</v>
      </c>
      <c r="BF1089" s="6" t="str">
        <f>"0"</f>
        <v>0</v>
      </c>
      <c r="BG1089" t="str">
        <f ca="1">IF((OFFSET($A$1, 1089 - 1, 57 - 1)) &gt;= (OFFSET($A$1, 80 - 1, 7 - 1)), "1","0")</f>
        <v>0</v>
      </c>
      <c r="BH1089">
        <f ca="1" xml:space="preserve"> IF( AND( OFFSET($A$1, 1089 - 1, 58 - 1) = "1", OFFSET($A$1, 1089 - 1, 59 - 1) = "1" ), 1, IF( AND( OFFSET($A$1, 1089 - 1, 58 - 1) = "1", OFFSET($A$1, 1089 - 1, 59 - 1) = "0" ), 2, IF( AND( OFFSET($A$1, 1089 - 1, 58 - 1) = "0", OFFSET($A$1, 1089 - 1, 59 - 1) = "1" ), 3, 4 ) ) )</f>
        <v>4</v>
      </c>
      <c r="BJ1089" s="6">
        <v>0</v>
      </c>
      <c r="BK1089" s="6" t="str">
        <f>"0"</f>
        <v>0</v>
      </c>
      <c r="BL1089" t="str">
        <f ca="1">IF((OFFSET($A$1, 1089 - 1, 62 - 1)) &gt;= (OFFSET($A$1, 104 - 1, 7 - 1)), "1","0")</f>
        <v>0</v>
      </c>
      <c r="BM1089">
        <f ca="1" xml:space="preserve"> IF( AND( OFFSET($A$1, 1089 - 1, 63 - 1) = "1", OFFSET($A$1, 1089 - 1, 64 - 1) = "1" ), 1, IF( AND( OFFSET($A$1, 1089 - 1, 63 - 1) = "1", OFFSET($A$1, 1089 - 1, 64 - 1) = "0" ), 2, IF( AND( OFFSET($A$1, 1089 - 1, 63 - 1) = "0", OFFSET($A$1, 1089 - 1, 64 - 1) = "1" ), 3, 4 ) ) )</f>
        <v>4</v>
      </c>
      <c r="BO1089" s="6">
        <v>0.6</v>
      </c>
      <c r="BP1089" s="6" t="str">
        <f>"1"</f>
        <v>1</v>
      </c>
      <c r="BQ1089" t="str">
        <f ca="1">IF((OFFSET($A$1, 1089 - 1, 67 - 1)) &gt;= (OFFSET($A$1, 128 - 1, 7 - 1)), "1","0")</f>
        <v>1</v>
      </c>
      <c r="BR1089">
        <f ca="1" xml:space="preserve"> IF( AND( OFFSET($A$1, 1089 - 1, 68 - 1) = "1", OFFSET($A$1, 1089 - 1, 69 - 1) = "1" ), 1, IF( AND( OFFSET($A$1, 1089 - 1, 68 - 1) = "1", OFFSET($A$1, 1089 - 1, 69 - 1) = "0" ), 2, IF( AND( OFFSET($A$1, 1089 - 1, 68 - 1) = "0", OFFSET($A$1, 1089 - 1, 69 - 1) = "1" ), 3, 4 ) ) )</f>
        <v>1</v>
      </c>
    </row>
    <row r="1090" spans="57:70" x14ac:dyDescent="0.25">
      <c r="BE1090" s="6">
        <v>0</v>
      </c>
      <c r="BF1090" s="6" t="str">
        <f>"0"</f>
        <v>0</v>
      </c>
      <c r="BG1090" t="str">
        <f ca="1">IF((OFFSET($A$1, 1090 - 1, 57 - 1)) &gt;= (OFFSET($A$1, 80 - 1, 7 - 1)), "1","0")</f>
        <v>0</v>
      </c>
      <c r="BH1090">
        <f ca="1" xml:space="preserve"> IF( AND( OFFSET($A$1, 1090 - 1, 58 - 1) = "1", OFFSET($A$1, 1090 - 1, 59 - 1) = "1" ), 1, IF( AND( OFFSET($A$1, 1090 - 1, 58 - 1) = "1", OFFSET($A$1, 1090 - 1, 59 - 1) = "0" ), 2, IF( AND( OFFSET($A$1, 1090 - 1, 58 - 1) = "0", OFFSET($A$1, 1090 - 1, 59 - 1) = "1" ), 3, 4 ) ) )</f>
        <v>4</v>
      </c>
      <c r="BJ1090" s="6">
        <v>0.8</v>
      </c>
      <c r="BK1090" s="6" t="str">
        <f>"1"</f>
        <v>1</v>
      </c>
      <c r="BL1090" t="str">
        <f ca="1">IF((OFFSET($A$1, 1090 - 1, 62 - 1)) &gt;= (OFFSET($A$1, 104 - 1, 7 - 1)), "1","0")</f>
        <v>1</v>
      </c>
      <c r="BM1090">
        <f ca="1" xml:space="preserve"> IF( AND( OFFSET($A$1, 1090 - 1, 63 - 1) = "1", OFFSET($A$1, 1090 - 1, 64 - 1) = "1" ), 1, IF( AND( OFFSET($A$1, 1090 - 1, 63 - 1) = "1", OFFSET($A$1, 1090 - 1, 64 - 1) = "0" ), 2, IF( AND( OFFSET($A$1, 1090 - 1, 63 - 1) = "0", OFFSET($A$1, 1090 - 1, 64 - 1) = "1" ), 3, 4 ) ) )</f>
        <v>1</v>
      </c>
      <c r="BO1090" s="6">
        <v>1</v>
      </c>
      <c r="BP1090" s="6" t="str">
        <f>"1"</f>
        <v>1</v>
      </c>
      <c r="BQ1090" t="str">
        <f ca="1">IF((OFFSET($A$1, 1090 - 1, 67 - 1)) &gt;= (OFFSET($A$1, 128 - 1, 7 - 1)), "1","0")</f>
        <v>1</v>
      </c>
      <c r="BR1090">
        <f ca="1" xml:space="preserve"> IF( AND( OFFSET($A$1, 1090 - 1, 68 - 1) = "1", OFFSET($A$1, 1090 - 1, 69 - 1) = "1" ), 1, IF( AND( OFFSET($A$1, 1090 - 1, 68 - 1) = "1", OFFSET($A$1, 1090 - 1, 69 - 1) = "0" ), 2, IF( AND( OFFSET($A$1, 1090 - 1, 68 - 1) = "0", OFFSET($A$1, 1090 - 1, 69 - 1) = "1" ), 3, 4 ) ) )</f>
        <v>1</v>
      </c>
    </row>
    <row r="1091" spans="57:70" x14ac:dyDescent="0.25">
      <c r="BE1091" s="6">
        <v>1</v>
      </c>
      <c r="BF1091" s="6" t="str">
        <f>"1"</f>
        <v>1</v>
      </c>
      <c r="BG1091" t="str">
        <f ca="1">IF((OFFSET($A$1, 1091 - 1, 57 - 1)) &gt;= (OFFSET($A$1, 80 - 1, 7 - 1)), "1","0")</f>
        <v>1</v>
      </c>
      <c r="BH1091">
        <f ca="1" xml:space="preserve"> IF( AND( OFFSET($A$1, 1091 - 1, 58 - 1) = "1", OFFSET($A$1, 1091 - 1, 59 - 1) = "1" ), 1, IF( AND( OFFSET($A$1, 1091 - 1, 58 - 1) = "1", OFFSET($A$1, 1091 - 1, 59 - 1) = "0" ), 2, IF( AND( OFFSET($A$1, 1091 - 1, 58 - 1) = "0", OFFSET($A$1, 1091 - 1, 59 - 1) = "1" ), 3, 4 ) ) )</f>
        <v>1</v>
      </c>
      <c r="BJ1091" s="6">
        <v>0.2</v>
      </c>
      <c r="BK1091" s="6" t="str">
        <f>"0"</f>
        <v>0</v>
      </c>
      <c r="BL1091" t="str">
        <f ca="1">IF((OFFSET($A$1, 1091 - 1, 62 - 1)) &gt;= (OFFSET($A$1, 104 - 1, 7 - 1)), "1","0")</f>
        <v>0</v>
      </c>
      <c r="BM1091">
        <f ca="1" xml:space="preserve"> IF( AND( OFFSET($A$1, 1091 - 1, 63 - 1) = "1", OFFSET($A$1, 1091 - 1, 64 - 1) = "1" ), 1, IF( AND( OFFSET($A$1, 1091 - 1, 63 - 1) = "1", OFFSET($A$1, 1091 - 1, 64 - 1) = "0" ), 2, IF( AND( OFFSET($A$1, 1091 - 1, 63 - 1) = "0", OFFSET($A$1, 1091 - 1, 64 - 1) = "1" ), 3, 4 ) ) )</f>
        <v>4</v>
      </c>
      <c r="BO1091" s="6">
        <v>1</v>
      </c>
      <c r="BP1091" s="6" t="str">
        <f>"1"</f>
        <v>1</v>
      </c>
      <c r="BQ1091" t="str">
        <f ca="1">IF((OFFSET($A$1, 1091 - 1, 67 - 1)) &gt;= (OFFSET($A$1, 128 - 1, 7 - 1)), "1","0")</f>
        <v>1</v>
      </c>
      <c r="BR1091">
        <f ca="1" xml:space="preserve"> IF( AND( OFFSET($A$1, 1091 - 1, 68 - 1) = "1", OFFSET($A$1, 1091 - 1, 69 - 1) = "1" ), 1, IF( AND( OFFSET($A$1, 1091 - 1, 68 - 1) = "1", OFFSET($A$1, 1091 - 1, 69 - 1) = "0" ), 2, IF( AND( OFFSET($A$1, 1091 - 1, 68 - 1) = "0", OFFSET($A$1, 1091 - 1, 69 - 1) = "1" ), 3, 4 ) ) )</f>
        <v>1</v>
      </c>
    </row>
    <row r="1092" spans="57:70" x14ac:dyDescent="0.25">
      <c r="BE1092" s="6">
        <v>1</v>
      </c>
      <c r="BF1092" s="6" t="str">
        <f>"1"</f>
        <v>1</v>
      </c>
      <c r="BG1092" t="str">
        <f ca="1">IF((OFFSET($A$1, 1092 - 1, 57 - 1)) &gt;= (OFFSET($A$1, 80 - 1, 7 - 1)), "1","0")</f>
        <v>1</v>
      </c>
      <c r="BH1092">
        <f ca="1" xml:space="preserve"> IF( AND( OFFSET($A$1, 1092 - 1, 58 - 1) = "1", OFFSET($A$1, 1092 - 1, 59 - 1) = "1" ), 1, IF( AND( OFFSET($A$1, 1092 - 1, 58 - 1) = "1", OFFSET($A$1, 1092 - 1, 59 - 1) = "0" ), 2, IF( AND( OFFSET($A$1, 1092 - 1, 58 - 1) = "0", OFFSET($A$1, 1092 - 1, 59 - 1) = "1" ), 3, 4 ) ) )</f>
        <v>1</v>
      </c>
      <c r="BJ1092" s="6">
        <v>0</v>
      </c>
      <c r="BK1092" s="6" t="str">
        <f>"0"</f>
        <v>0</v>
      </c>
      <c r="BL1092" t="str">
        <f ca="1">IF((OFFSET($A$1, 1092 - 1, 62 - 1)) &gt;= (OFFSET($A$1, 104 - 1, 7 - 1)), "1","0")</f>
        <v>0</v>
      </c>
      <c r="BM1092">
        <f ca="1" xml:space="preserve"> IF( AND( OFFSET($A$1, 1092 - 1, 63 - 1) = "1", OFFSET($A$1, 1092 - 1, 64 - 1) = "1" ), 1, IF( AND( OFFSET($A$1, 1092 - 1, 63 - 1) = "1", OFFSET($A$1, 1092 - 1, 64 - 1) = "0" ), 2, IF( AND( OFFSET($A$1, 1092 - 1, 63 - 1) = "0", OFFSET($A$1, 1092 - 1, 64 - 1) = "1" ), 3, 4 ) ) )</f>
        <v>4</v>
      </c>
      <c r="BO1092" s="6">
        <v>1</v>
      </c>
      <c r="BP1092" s="6" t="str">
        <f>"1"</f>
        <v>1</v>
      </c>
      <c r="BQ1092" t="str">
        <f ca="1">IF((OFFSET($A$1, 1092 - 1, 67 - 1)) &gt;= (OFFSET($A$1, 128 - 1, 7 - 1)), "1","0")</f>
        <v>1</v>
      </c>
      <c r="BR1092">
        <f ca="1" xml:space="preserve"> IF( AND( OFFSET($A$1, 1092 - 1, 68 - 1) = "1", OFFSET($A$1, 1092 - 1, 69 - 1) = "1" ), 1, IF( AND( OFFSET($A$1, 1092 - 1, 68 - 1) = "1", OFFSET($A$1, 1092 - 1, 69 - 1) = "0" ), 2, IF( AND( OFFSET($A$1, 1092 - 1, 68 - 1) = "0", OFFSET($A$1, 1092 - 1, 69 - 1) = "1" ), 3, 4 ) ) )</f>
        <v>1</v>
      </c>
    </row>
    <row r="1093" spans="57:70" x14ac:dyDescent="0.25">
      <c r="BE1093" s="6">
        <v>1</v>
      </c>
      <c r="BF1093" s="6" t="str">
        <f>"1"</f>
        <v>1</v>
      </c>
      <c r="BG1093" t="str">
        <f ca="1">IF((OFFSET($A$1, 1093 - 1, 57 - 1)) &gt;= (OFFSET($A$1, 80 - 1, 7 - 1)), "1","0")</f>
        <v>1</v>
      </c>
      <c r="BH1093">
        <f ca="1" xml:space="preserve"> IF( AND( OFFSET($A$1, 1093 - 1, 58 - 1) = "1", OFFSET($A$1, 1093 - 1, 59 - 1) = "1" ), 1, IF( AND( OFFSET($A$1, 1093 - 1, 58 - 1) = "1", OFFSET($A$1, 1093 - 1, 59 - 1) = "0" ), 2, IF( AND( OFFSET($A$1, 1093 - 1, 58 - 1) = "0", OFFSET($A$1, 1093 - 1, 59 - 1) = "1" ), 3, 4 ) ) )</f>
        <v>1</v>
      </c>
      <c r="BJ1093" s="6">
        <v>0</v>
      </c>
      <c r="BK1093" s="6" t="str">
        <f>"0"</f>
        <v>0</v>
      </c>
      <c r="BL1093" t="str">
        <f ca="1">IF((OFFSET($A$1, 1093 - 1, 62 - 1)) &gt;= (OFFSET($A$1, 104 - 1, 7 - 1)), "1","0")</f>
        <v>0</v>
      </c>
      <c r="BM1093">
        <f ca="1" xml:space="preserve"> IF( AND( OFFSET($A$1, 1093 - 1, 63 - 1) = "1", OFFSET($A$1, 1093 - 1, 64 - 1) = "1" ), 1, IF( AND( OFFSET($A$1, 1093 - 1, 63 - 1) = "1", OFFSET($A$1, 1093 - 1, 64 - 1) = "0" ), 2, IF( AND( OFFSET($A$1, 1093 - 1, 63 - 1) = "0", OFFSET($A$1, 1093 - 1, 64 - 1) = "1" ), 3, 4 ) ) )</f>
        <v>4</v>
      </c>
      <c r="BO1093" s="6">
        <v>0</v>
      </c>
      <c r="BP1093" s="6" t="str">
        <f>"0"</f>
        <v>0</v>
      </c>
      <c r="BQ1093" t="str">
        <f ca="1">IF((OFFSET($A$1, 1093 - 1, 67 - 1)) &gt;= (OFFSET($A$1, 128 - 1, 7 - 1)), "1","0")</f>
        <v>0</v>
      </c>
      <c r="BR1093">
        <f ca="1" xml:space="preserve"> IF( AND( OFFSET($A$1, 1093 - 1, 68 - 1) = "1", OFFSET($A$1, 1093 - 1, 69 - 1) = "1" ), 1, IF( AND( OFFSET($A$1, 1093 - 1, 68 - 1) = "1", OFFSET($A$1, 1093 - 1, 69 - 1) = "0" ), 2, IF( AND( OFFSET($A$1, 1093 - 1, 68 - 1) = "0", OFFSET($A$1, 1093 - 1, 69 - 1) = "1" ), 3, 4 ) ) )</f>
        <v>4</v>
      </c>
    </row>
    <row r="1094" spans="57:70" x14ac:dyDescent="0.25">
      <c r="BE1094" s="6">
        <v>0</v>
      </c>
      <c r="BF1094" s="6" t="str">
        <f>"0"</f>
        <v>0</v>
      </c>
      <c r="BG1094" t="str">
        <f ca="1">IF((OFFSET($A$1, 1094 - 1, 57 - 1)) &gt;= (OFFSET($A$1, 80 - 1, 7 - 1)), "1","0")</f>
        <v>0</v>
      </c>
      <c r="BH1094">
        <f ca="1" xml:space="preserve"> IF( AND( OFFSET($A$1, 1094 - 1, 58 - 1) = "1", OFFSET($A$1, 1094 - 1, 59 - 1) = "1" ), 1, IF( AND( OFFSET($A$1, 1094 - 1, 58 - 1) = "1", OFFSET($A$1, 1094 - 1, 59 - 1) = "0" ), 2, IF( AND( OFFSET($A$1, 1094 - 1, 58 - 1) = "0", OFFSET($A$1, 1094 - 1, 59 - 1) = "1" ), 3, 4 ) ) )</f>
        <v>4</v>
      </c>
      <c r="BJ1094" s="6">
        <v>1</v>
      </c>
      <c r="BK1094" s="6" t="str">
        <f>"1"</f>
        <v>1</v>
      </c>
      <c r="BL1094" t="str">
        <f ca="1">IF((OFFSET($A$1, 1094 - 1, 62 - 1)) &gt;= (OFFSET($A$1, 104 - 1, 7 - 1)), "1","0")</f>
        <v>1</v>
      </c>
      <c r="BM1094">
        <f ca="1" xml:space="preserve"> IF( AND( OFFSET($A$1, 1094 - 1, 63 - 1) = "1", OFFSET($A$1, 1094 - 1, 64 - 1) = "1" ), 1, IF( AND( OFFSET($A$1, 1094 - 1, 63 - 1) = "1", OFFSET($A$1, 1094 - 1, 64 - 1) = "0" ), 2, IF( AND( OFFSET($A$1, 1094 - 1, 63 - 1) = "0", OFFSET($A$1, 1094 - 1, 64 - 1) = "1" ), 3, 4 ) ) )</f>
        <v>1</v>
      </c>
      <c r="BO1094" s="6">
        <v>0.6</v>
      </c>
      <c r="BP1094" s="6" t="str">
        <f>"1"</f>
        <v>1</v>
      </c>
      <c r="BQ1094" t="str">
        <f ca="1">IF((OFFSET($A$1, 1094 - 1, 67 - 1)) &gt;= (OFFSET($A$1, 128 - 1, 7 - 1)), "1","0")</f>
        <v>1</v>
      </c>
      <c r="BR1094">
        <f ca="1" xml:space="preserve"> IF( AND( OFFSET($A$1, 1094 - 1, 68 - 1) = "1", OFFSET($A$1, 1094 - 1, 69 - 1) = "1" ), 1, IF( AND( OFFSET($A$1, 1094 - 1, 68 - 1) = "1", OFFSET($A$1, 1094 - 1, 69 - 1) = "0" ), 2, IF( AND( OFFSET($A$1, 1094 - 1, 68 - 1) = "0", OFFSET($A$1, 1094 - 1, 69 - 1) = "1" ), 3, 4 ) ) )</f>
        <v>1</v>
      </c>
    </row>
    <row r="1095" spans="57:70" x14ac:dyDescent="0.25">
      <c r="BE1095" s="6">
        <v>0</v>
      </c>
      <c r="BF1095" s="6" t="str">
        <f>"0"</f>
        <v>0</v>
      </c>
      <c r="BG1095" t="str">
        <f ca="1">IF((OFFSET($A$1, 1095 - 1, 57 - 1)) &gt;= (OFFSET($A$1, 80 - 1, 7 - 1)), "1","0")</f>
        <v>0</v>
      </c>
      <c r="BH1095">
        <f ca="1" xml:space="preserve"> IF( AND( OFFSET($A$1, 1095 - 1, 58 - 1) = "1", OFFSET($A$1, 1095 - 1, 59 - 1) = "1" ), 1, IF( AND( OFFSET($A$1, 1095 - 1, 58 - 1) = "1", OFFSET($A$1, 1095 - 1, 59 - 1) = "0" ), 2, IF( AND( OFFSET($A$1, 1095 - 1, 58 - 1) = "0", OFFSET($A$1, 1095 - 1, 59 - 1) = "1" ), 3, 4 ) ) )</f>
        <v>4</v>
      </c>
      <c r="BJ1095" s="6">
        <v>0.2</v>
      </c>
      <c r="BK1095" s="6" t="str">
        <f>"0"</f>
        <v>0</v>
      </c>
      <c r="BL1095" t="str">
        <f ca="1">IF((OFFSET($A$1, 1095 - 1, 62 - 1)) &gt;= (OFFSET($A$1, 104 - 1, 7 - 1)), "1","0")</f>
        <v>0</v>
      </c>
      <c r="BM1095">
        <f ca="1" xml:space="preserve"> IF( AND( OFFSET($A$1, 1095 - 1, 63 - 1) = "1", OFFSET($A$1, 1095 - 1, 64 - 1) = "1" ), 1, IF( AND( OFFSET($A$1, 1095 - 1, 63 - 1) = "1", OFFSET($A$1, 1095 - 1, 64 - 1) = "0" ), 2, IF( AND( OFFSET($A$1, 1095 - 1, 63 - 1) = "0", OFFSET($A$1, 1095 - 1, 64 - 1) = "1" ), 3, 4 ) ) )</f>
        <v>4</v>
      </c>
      <c r="BO1095" s="6">
        <v>1</v>
      </c>
      <c r="BP1095" s="6" t="str">
        <f>"1"</f>
        <v>1</v>
      </c>
      <c r="BQ1095" t="str">
        <f ca="1">IF((OFFSET($A$1, 1095 - 1, 67 - 1)) &gt;= (OFFSET($A$1, 128 - 1, 7 - 1)), "1","0")</f>
        <v>1</v>
      </c>
      <c r="BR1095">
        <f ca="1" xml:space="preserve"> IF( AND( OFFSET($A$1, 1095 - 1, 68 - 1) = "1", OFFSET($A$1, 1095 - 1, 69 - 1) = "1" ), 1, IF( AND( OFFSET($A$1, 1095 - 1, 68 - 1) = "1", OFFSET($A$1, 1095 - 1, 69 - 1) = "0" ), 2, IF( AND( OFFSET($A$1, 1095 - 1, 68 - 1) = "0", OFFSET($A$1, 1095 - 1, 69 - 1) = "1" ), 3, 4 ) ) )</f>
        <v>1</v>
      </c>
    </row>
    <row r="1096" spans="57:70" x14ac:dyDescent="0.25">
      <c r="BE1096" s="6">
        <v>0</v>
      </c>
      <c r="BF1096" s="6" t="str">
        <f>"0"</f>
        <v>0</v>
      </c>
      <c r="BG1096" t="str">
        <f ca="1">IF((OFFSET($A$1, 1096 - 1, 57 - 1)) &gt;= (OFFSET($A$1, 80 - 1, 7 - 1)), "1","0")</f>
        <v>0</v>
      </c>
      <c r="BH1096">
        <f ca="1" xml:space="preserve"> IF( AND( OFFSET($A$1, 1096 - 1, 58 - 1) = "1", OFFSET($A$1, 1096 - 1, 59 - 1) = "1" ), 1, IF( AND( OFFSET($A$1, 1096 - 1, 58 - 1) = "1", OFFSET($A$1, 1096 - 1, 59 - 1) = "0" ), 2, IF( AND( OFFSET($A$1, 1096 - 1, 58 - 1) = "0", OFFSET($A$1, 1096 - 1, 59 - 1) = "1" ), 3, 4 ) ) )</f>
        <v>4</v>
      </c>
      <c r="BJ1096" s="6">
        <v>0</v>
      </c>
      <c r="BK1096" s="6" t="str">
        <f>"0"</f>
        <v>0</v>
      </c>
      <c r="BL1096" t="str">
        <f ca="1">IF((OFFSET($A$1, 1096 - 1, 62 - 1)) &gt;= (OFFSET($A$1, 104 - 1, 7 - 1)), "1","0")</f>
        <v>0</v>
      </c>
      <c r="BM1096">
        <f ca="1" xml:space="preserve"> IF( AND( OFFSET($A$1, 1096 - 1, 63 - 1) = "1", OFFSET($A$1, 1096 - 1, 64 - 1) = "1" ), 1, IF( AND( OFFSET($A$1, 1096 - 1, 63 - 1) = "1", OFFSET($A$1, 1096 - 1, 64 - 1) = "0" ), 2, IF( AND( OFFSET($A$1, 1096 - 1, 63 - 1) = "0", OFFSET($A$1, 1096 - 1, 64 - 1) = "1" ), 3, 4 ) ) )</f>
        <v>4</v>
      </c>
      <c r="BO1096" s="6">
        <v>1</v>
      </c>
      <c r="BP1096" s="6" t="str">
        <f>"1"</f>
        <v>1</v>
      </c>
      <c r="BQ1096" t="str">
        <f ca="1">IF((OFFSET($A$1, 1096 - 1, 67 - 1)) &gt;= (OFFSET($A$1, 128 - 1, 7 - 1)), "1","0")</f>
        <v>1</v>
      </c>
      <c r="BR1096">
        <f ca="1" xml:space="preserve"> IF( AND( OFFSET($A$1, 1096 - 1, 68 - 1) = "1", OFFSET($A$1, 1096 - 1, 69 - 1) = "1" ), 1, IF( AND( OFFSET($A$1, 1096 - 1, 68 - 1) = "1", OFFSET($A$1, 1096 - 1, 69 - 1) = "0" ), 2, IF( AND( OFFSET($A$1, 1096 - 1, 68 - 1) = "0", OFFSET($A$1, 1096 - 1, 69 - 1) = "1" ), 3, 4 ) ) )</f>
        <v>1</v>
      </c>
    </row>
    <row r="1097" spans="57:70" x14ac:dyDescent="0.25">
      <c r="BE1097" s="6">
        <v>0</v>
      </c>
      <c r="BF1097" s="6" t="str">
        <f>"0"</f>
        <v>0</v>
      </c>
      <c r="BG1097" t="str">
        <f ca="1">IF((OFFSET($A$1, 1097 - 1, 57 - 1)) &gt;= (OFFSET($A$1, 80 - 1, 7 - 1)), "1","0")</f>
        <v>0</v>
      </c>
      <c r="BH1097">
        <f ca="1" xml:space="preserve"> IF( AND( OFFSET($A$1, 1097 - 1, 58 - 1) = "1", OFFSET($A$1, 1097 - 1, 59 - 1) = "1" ), 1, IF( AND( OFFSET($A$1, 1097 - 1, 58 - 1) = "1", OFFSET($A$1, 1097 - 1, 59 - 1) = "0" ), 2, IF( AND( OFFSET($A$1, 1097 - 1, 58 - 1) = "0", OFFSET($A$1, 1097 - 1, 59 - 1) = "1" ), 3, 4 ) ) )</f>
        <v>4</v>
      </c>
      <c r="BJ1097" s="6">
        <v>0.2</v>
      </c>
      <c r="BK1097" s="6" t="str">
        <f>"0"</f>
        <v>0</v>
      </c>
      <c r="BL1097" t="str">
        <f ca="1">IF((OFFSET($A$1, 1097 - 1, 62 - 1)) &gt;= (OFFSET($A$1, 104 - 1, 7 - 1)), "1","0")</f>
        <v>0</v>
      </c>
      <c r="BM1097">
        <f ca="1" xml:space="preserve"> IF( AND( OFFSET($A$1, 1097 - 1, 63 - 1) = "1", OFFSET($A$1, 1097 - 1, 64 - 1) = "1" ), 1, IF( AND( OFFSET($A$1, 1097 - 1, 63 - 1) = "1", OFFSET($A$1, 1097 - 1, 64 - 1) = "0" ), 2, IF( AND( OFFSET($A$1, 1097 - 1, 63 - 1) = "0", OFFSET($A$1, 1097 - 1, 64 - 1) = "1" ), 3, 4 ) ) )</f>
        <v>4</v>
      </c>
      <c r="BO1097" s="6">
        <v>0</v>
      </c>
      <c r="BP1097" s="6" t="str">
        <f>"0"</f>
        <v>0</v>
      </c>
      <c r="BQ1097" t="str">
        <f ca="1">IF((OFFSET($A$1, 1097 - 1, 67 - 1)) &gt;= (OFFSET($A$1, 128 - 1, 7 - 1)), "1","0")</f>
        <v>0</v>
      </c>
      <c r="BR1097">
        <f ca="1" xml:space="preserve"> IF( AND( OFFSET($A$1, 1097 - 1, 68 - 1) = "1", OFFSET($A$1, 1097 - 1, 69 - 1) = "1" ), 1, IF( AND( OFFSET($A$1, 1097 - 1, 68 - 1) = "1", OFFSET($A$1, 1097 - 1, 69 - 1) = "0" ), 2, IF( AND( OFFSET($A$1, 1097 - 1, 68 - 1) = "0", OFFSET($A$1, 1097 - 1, 69 - 1) = "1" ), 3, 4 ) ) )</f>
        <v>4</v>
      </c>
    </row>
    <row r="1098" spans="57:70" x14ac:dyDescent="0.25">
      <c r="BE1098" s="6">
        <v>0</v>
      </c>
      <c r="BF1098" s="6" t="str">
        <f>"0"</f>
        <v>0</v>
      </c>
      <c r="BG1098" t="str">
        <f ca="1">IF((OFFSET($A$1, 1098 - 1, 57 - 1)) &gt;= (OFFSET($A$1, 80 - 1, 7 - 1)), "1","0")</f>
        <v>0</v>
      </c>
      <c r="BH1098">
        <f ca="1" xml:space="preserve"> IF( AND( OFFSET($A$1, 1098 - 1, 58 - 1) = "1", OFFSET($A$1, 1098 - 1, 59 - 1) = "1" ), 1, IF( AND( OFFSET($A$1, 1098 - 1, 58 - 1) = "1", OFFSET($A$1, 1098 - 1, 59 - 1) = "0" ), 2, IF( AND( OFFSET($A$1, 1098 - 1, 58 - 1) = "0", OFFSET($A$1, 1098 - 1, 59 - 1) = "1" ), 3, 4 ) ) )</f>
        <v>4</v>
      </c>
      <c r="BJ1098" s="6">
        <v>1</v>
      </c>
      <c r="BK1098" s="6" t="str">
        <f>"1"</f>
        <v>1</v>
      </c>
      <c r="BL1098" t="str">
        <f ca="1">IF((OFFSET($A$1, 1098 - 1, 62 - 1)) &gt;= (OFFSET($A$1, 104 - 1, 7 - 1)), "1","0")</f>
        <v>1</v>
      </c>
      <c r="BM1098">
        <f ca="1" xml:space="preserve"> IF( AND( OFFSET($A$1, 1098 - 1, 63 - 1) = "1", OFFSET($A$1, 1098 - 1, 64 - 1) = "1" ), 1, IF( AND( OFFSET($A$1, 1098 - 1, 63 - 1) = "1", OFFSET($A$1, 1098 - 1, 64 - 1) = "0" ), 2, IF( AND( OFFSET($A$1, 1098 - 1, 63 - 1) = "0", OFFSET($A$1, 1098 - 1, 64 - 1) = "1" ), 3, 4 ) ) )</f>
        <v>1</v>
      </c>
      <c r="BO1098" s="6">
        <v>0</v>
      </c>
      <c r="BP1098" s="6" t="str">
        <f>"0"</f>
        <v>0</v>
      </c>
      <c r="BQ1098" t="str">
        <f ca="1">IF((OFFSET($A$1, 1098 - 1, 67 - 1)) &gt;= (OFFSET($A$1, 128 - 1, 7 - 1)), "1","0")</f>
        <v>0</v>
      </c>
      <c r="BR1098">
        <f ca="1" xml:space="preserve"> IF( AND( OFFSET($A$1, 1098 - 1, 68 - 1) = "1", OFFSET($A$1, 1098 - 1, 69 - 1) = "1" ), 1, IF( AND( OFFSET($A$1, 1098 - 1, 68 - 1) = "1", OFFSET($A$1, 1098 - 1, 69 - 1) = "0" ), 2, IF( AND( OFFSET($A$1, 1098 - 1, 68 - 1) = "0", OFFSET($A$1, 1098 - 1, 69 - 1) = "1" ), 3, 4 ) ) )</f>
        <v>4</v>
      </c>
    </row>
    <row r="1099" spans="57:70" x14ac:dyDescent="0.25">
      <c r="BE1099" s="6">
        <v>0</v>
      </c>
      <c r="BF1099" s="6" t="str">
        <f>"0"</f>
        <v>0</v>
      </c>
      <c r="BG1099" t="str">
        <f ca="1">IF((OFFSET($A$1, 1099 - 1, 57 - 1)) &gt;= (OFFSET($A$1, 80 - 1, 7 - 1)), "1","0")</f>
        <v>0</v>
      </c>
      <c r="BH1099">
        <f ca="1" xml:space="preserve"> IF( AND( OFFSET($A$1, 1099 - 1, 58 - 1) = "1", OFFSET($A$1, 1099 - 1, 59 - 1) = "1" ), 1, IF( AND( OFFSET($A$1, 1099 - 1, 58 - 1) = "1", OFFSET($A$1, 1099 - 1, 59 - 1) = "0" ), 2, IF( AND( OFFSET($A$1, 1099 - 1, 58 - 1) = "0", OFFSET($A$1, 1099 - 1, 59 - 1) = "1" ), 3, 4 ) ) )</f>
        <v>4</v>
      </c>
      <c r="BJ1099" s="6">
        <v>0</v>
      </c>
      <c r="BK1099" s="6" t="str">
        <f>"0"</f>
        <v>0</v>
      </c>
      <c r="BL1099" t="str">
        <f ca="1">IF((OFFSET($A$1, 1099 - 1, 62 - 1)) &gt;= (OFFSET($A$1, 104 - 1, 7 - 1)), "1","0")</f>
        <v>0</v>
      </c>
      <c r="BM1099">
        <f ca="1" xml:space="preserve"> IF( AND( OFFSET($A$1, 1099 - 1, 63 - 1) = "1", OFFSET($A$1, 1099 - 1, 64 - 1) = "1" ), 1, IF( AND( OFFSET($A$1, 1099 - 1, 63 - 1) = "1", OFFSET($A$1, 1099 - 1, 64 - 1) = "0" ), 2, IF( AND( OFFSET($A$1, 1099 - 1, 63 - 1) = "0", OFFSET($A$1, 1099 - 1, 64 - 1) = "1" ), 3, 4 ) ) )</f>
        <v>4</v>
      </c>
      <c r="BO1099" s="6">
        <v>1</v>
      </c>
      <c r="BP1099" s="6" t="str">
        <f>"1"</f>
        <v>1</v>
      </c>
      <c r="BQ1099" t="str">
        <f ca="1">IF((OFFSET($A$1, 1099 - 1, 67 - 1)) &gt;= (OFFSET($A$1, 128 - 1, 7 - 1)), "1","0")</f>
        <v>1</v>
      </c>
      <c r="BR1099">
        <f ca="1" xml:space="preserve"> IF( AND( OFFSET($A$1, 1099 - 1, 68 - 1) = "1", OFFSET($A$1, 1099 - 1, 69 - 1) = "1" ), 1, IF( AND( OFFSET($A$1, 1099 - 1, 68 - 1) = "1", OFFSET($A$1, 1099 - 1, 69 - 1) = "0" ), 2, IF( AND( OFFSET($A$1, 1099 - 1, 68 - 1) = "0", OFFSET($A$1, 1099 - 1, 69 - 1) = "1" ), 3, 4 ) ) )</f>
        <v>1</v>
      </c>
    </row>
    <row r="1100" spans="57:70" x14ac:dyDescent="0.25">
      <c r="BE1100" s="6">
        <v>0</v>
      </c>
      <c r="BF1100" s="6" t="str">
        <f>"0"</f>
        <v>0</v>
      </c>
      <c r="BG1100" t="str">
        <f ca="1">IF((OFFSET($A$1, 1100 - 1, 57 - 1)) &gt;= (OFFSET($A$1, 80 - 1, 7 - 1)), "1","0")</f>
        <v>0</v>
      </c>
      <c r="BH1100">
        <f ca="1" xml:space="preserve"> IF( AND( OFFSET($A$1, 1100 - 1, 58 - 1) = "1", OFFSET($A$1, 1100 - 1, 59 - 1) = "1" ), 1, IF( AND( OFFSET($A$1, 1100 - 1, 58 - 1) = "1", OFFSET($A$1, 1100 - 1, 59 - 1) = "0" ), 2, IF( AND( OFFSET($A$1, 1100 - 1, 58 - 1) = "0", OFFSET($A$1, 1100 - 1, 59 - 1) = "1" ), 3, 4 ) ) )</f>
        <v>4</v>
      </c>
      <c r="BJ1100" s="6">
        <v>0.4</v>
      </c>
      <c r="BK1100" s="6" t="str">
        <f>"1"</f>
        <v>1</v>
      </c>
      <c r="BL1100" t="str">
        <f ca="1">IF((OFFSET($A$1, 1100 - 1, 62 - 1)) &gt;= (OFFSET($A$1, 104 - 1, 7 - 1)), "1","0")</f>
        <v>0</v>
      </c>
      <c r="BM1100">
        <f ca="1" xml:space="preserve"> IF( AND( OFFSET($A$1, 1100 - 1, 63 - 1) = "1", OFFSET($A$1, 1100 - 1, 64 - 1) = "1" ), 1, IF( AND( OFFSET($A$1, 1100 - 1, 63 - 1) = "1", OFFSET($A$1, 1100 - 1, 64 - 1) = "0" ), 2, IF( AND( OFFSET($A$1, 1100 - 1, 63 - 1) = "0", OFFSET($A$1, 1100 - 1, 64 - 1) = "1" ), 3, 4 ) ) )</f>
        <v>2</v>
      </c>
      <c r="BO1100" s="6">
        <v>0</v>
      </c>
      <c r="BP1100" s="6" t="str">
        <f>"0"</f>
        <v>0</v>
      </c>
      <c r="BQ1100" t="str">
        <f ca="1">IF((OFFSET($A$1, 1100 - 1, 67 - 1)) &gt;= (OFFSET($A$1, 128 - 1, 7 - 1)), "1","0")</f>
        <v>0</v>
      </c>
      <c r="BR1100">
        <f ca="1" xml:space="preserve"> IF( AND( OFFSET($A$1, 1100 - 1, 68 - 1) = "1", OFFSET($A$1, 1100 - 1, 69 - 1) = "1" ), 1, IF( AND( OFFSET($A$1, 1100 - 1, 68 - 1) = "1", OFFSET($A$1, 1100 - 1, 69 - 1) = "0" ), 2, IF( AND( OFFSET($A$1, 1100 - 1, 68 - 1) = "0", OFFSET($A$1, 1100 - 1, 69 - 1) = "1" ), 3, 4 ) ) )</f>
        <v>4</v>
      </c>
    </row>
    <row r="1101" spans="57:70" x14ac:dyDescent="0.25">
      <c r="BE1101" s="6">
        <v>0.2</v>
      </c>
      <c r="BF1101" s="6" t="str">
        <f>"0"</f>
        <v>0</v>
      </c>
      <c r="BG1101" t="str">
        <f ca="1">IF((OFFSET($A$1, 1101 - 1, 57 - 1)) &gt;= (OFFSET($A$1, 80 - 1, 7 - 1)), "1","0")</f>
        <v>0</v>
      </c>
      <c r="BH1101">
        <f ca="1" xml:space="preserve"> IF( AND( OFFSET($A$1, 1101 - 1, 58 - 1) = "1", OFFSET($A$1, 1101 - 1, 59 - 1) = "1" ), 1, IF( AND( OFFSET($A$1, 1101 - 1, 58 - 1) = "1", OFFSET($A$1, 1101 - 1, 59 - 1) = "0" ), 2, IF( AND( OFFSET($A$1, 1101 - 1, 58 - 1) = "0", OFFSET($A$1, 1101 - 1, 59 - 1) = "1" ), 3, 4 ) ) )</f>
        <v>4</v>
      </c>
      <c r="BJ1101" s="6">
        <v>1</v>
      </c>
      <c r="BK1101" s="6" t="str">
        <f>"1"</f>
        <v>1</v>
      </c>
      <c r="BL1101" t="str">
        <f ca="1">IF((OFFSET($A$1, 1101 - 1, 62 - 1)) &gt;= (OFFSET($A$1, 104 - 1, 7 - 1)), "1","0")</f>
        <v>1</v>
      </c>
      <c r="BM1101">
        <f ca="1" xml:space="preserve"> IF( AND( OFFSET($A$1, 1101 - 1, 63 - 1) = "1", OFFSET($A$1, 1101 - 1, 64 - 1) = "1" ), 1, IF( AND( OFFSET($A$1, 1101 - 1, 63 - 1) = "1", OFFSET($A$1, 1101 - 1, 64 - 1) = "0" ), 2, IF( AND( OFFSET($A$1, 1101 - 1, 63 - 1) = "0", OFFSET($A$1, 1101 - 1, 64 - 1) = "1" ), 3, 4 ) ) )</f>
        <v>1</v>
      </c>
      <c r="BO1101" s="6">
        <v>1</v>
      </c>
      <c r="BP1101" s="6" t="str">
        <f>"1"</f>
        <v>1</v>
      </c>
      <c r="BQ1101" t="str">
        <f ca="1">IF((OFFSET($A$1, 1101 - 1, 67 - 1)) &gt;= (OFFSET($A$1, 128 - 1, 7 - 1)), "1","0")</f>
        <v>1</v>
      </c>
      <c r="BR1101">
        <f ca="1" xml:space="preserve"> IF( AND( OFFSET($A$1, 1101 - 1, 68 - 1) = "1", OFFSET($A$1, 1101 - 1, 69 - 1) = "1" ), 1, IF( AND( OFFSET($A$1, 1101 - 1, 68 - 1) = "1", OFFSET($A$1, 1101 - 1, 69 - 1) = "0" ), 2, IF( AND( OFFSET($A$1, 1101 - 1, 68 - 1) = "0", OFFSET($A$1, 1101 - 1, 69 - 1) = "1" ), 3, 4 ) ) )</f>
        <v>1</v>
      </c>
    </row>
    <row r="1102" spans="57:70" x14ac:dyDescent="0.25">
      <c r="BE1102" s="6">
        <v>1</v>
      </c>
      <c r="BF1102" s="6" t="str">
        <f>"1"</f>
        <v>1</v>
      </c>
      <c r="BG1102" t="str">
        <f ca="1">IF((OFFSET($A$1, 1102 - 1, 57 - 1)) &gt;= (OFFSET($A$1, 80 - 1, 7 - 1)), "1","0")</f>
        <v>1</v>
      </c>
      <c r="BH1102">
        <f ca="1" xml:space="preserve"> IF( AND( OFFSET($A$1, 1102 - 1, 58 - 1) = "1", OFFSET($A$1, 1102 - 1, 59 - 1) = "1" ), 1, IF( AND( OFFSET($A$1, 1102 - 1, 58 - 1) = "1", OFFSET($A$1, 1102 - 1, 59 - 1) = "0" ), 2, IF( AND( OFFSET($A$1, 1102 - 1, 58 - 1) = "0", OFFSET($A$1, 1102 - 1, 59 - 1) = "1" ), 3, 4 ) ) )</f>
        <v>1</v>
      </c>
      <c r="BJ1102" s="6">
        <v>1</v>
      </c>
      <c r="BK1102" s="6" t="str">
        <f>"1"</f>
        <v>1</v>
      </c>
      <c r="BL1102" t="str">
        <f ca="1">IF((OFFSET($A$1, 1102 - 1, 62 - 1)) &gt;= (OFFSET($A$1, 104 - 1, 7 - 1)), "1","0")</f>
        <v>1</v>
      </c>
      <c r="BM1102">
        <f ca="1" xml:space="preserve"> IF( AND( OFFSET($A$1, 1102 - 1, 63 - 1) = "1", OFFSET($A$1, 1102 - 1, 64 - 1) = "1" ), 1, IF( AND( OFFSET($A$1, 1102 - 1, 63 - 1) = "1", OFFSET($A$1, 1102 - 1, 64 - 1) = "0" ), 2, IF( AND( OFFSET($A$1, 1102 - 1, 63 - 1) = "0", OFFSET($A$1, 1102 - 1, 64 - 1) = "1" ), 3, 4 ) ) )</f>
        <v>1</v>
      </c>
      <c r="BO1102" s="6">
        <v>0</v>
      </c>
      <c r="BP1102" s="6" t="str">
        <f>"0"</f>
        <v>0</v>
      </c>
      <c r="BQ1102" t="str">
        <f ca="1">IF((OFFSET($A$1, 1102 - 1, 67 - 1)) &gt;= (OFFSET($A$1, 128 - 1, 7 - 1)), "1","0")</f>
        <v>0</v>
      </c>
      <c r="BR1102">
        <f ca="1" xml:space="preserve"> IF( AND( OFFSET($A$1, 1102 - 1, 68 - 1) = "1", OFFSET($A$1, 1102 - 1, 69 - 1) = "1" ), 1, IF( AND( OFFSET($A$1, 1102 - 1, 68 - 1) = "1", OFFSET($A$1, 1102 - 1, 69 - 1) = "0" ), 2, IF( AND( OFFSET($A$1, 1102 - 1, 68 - 1) = "0", OFFSET($A$1, 1102 - 1, 69 - 1) = "1" ), 3, 4 ) ) )</f>
        <v>4</v>
      </c>
    </row>
    <row r="1103" spans="57:70" x14ac:dyDescent="0.25">
      <c r="BE1103" s="6">
        <v>0.2</v>
      </c>
      <c r="BF1103" s="6" t="str">
        <f>"0"</f>
        <v>0</v>
      </c>
      <c r="BG1103" t="str">
        <f ca="1">IF((OFFSET($A$1, 1103 - 1, 57 - 1)) &gt;= (OFFSET($A$1, 80 - 1, 7 - 1)), "1","0")</f>
        <v>0</v>
      </c>
      <c r="BH1103">
        <f ca="1" xml:space="preserve"> IF( AND( OFFSET($A$1, 1103 - 1, 58 - 1) = "1", OFFSET($A$1, 1103 - 1, 59 - 1) = "1" ), 1, IF( AND( OFFSET($A$1, 1103 - 1, 58 - 1) = "1", OFFSET($A$1, 1103 - 1, 59 - 1) = "0" ), 2, IF( AND( OFFSET($A$1, 1103 - 1, 58 - 1) = "0", OFFSET($A$1, 1103 - 1, 59 - 1) = "1" ), 3, 4 ) ) )</f>
        <v>4</v>
      </c>
      <c r="BJ1103" s="6">
        <v>0</v>
      </c>
      <c r="BK1103" s="6" t="str">
        <f>"0"</f>
        <v>0</v>
      </c>
      <c r="BL1103" t="str">
        <f ca="1">IF((OFFSET($A$1, 1103 - 1, 62 - 1)) &gt;= (OFFSET($A$1, 104 - 1, 7 - 1)), "1","0")</f>
        <v>0</v>
      </c>
      <c r="BM1103">
        <f ca="1" xml:space="preserve"> IF( AND( OFFSET($A$1, 1103 - 1, 63 - 1) = "1", OFFSET($A$1, 1103 - 1, 64 - 1) = "1" ), 1, IF( AND( OFFSET($A$1, 1103 - 1, 63 - 1) = "1", OFFSET($A$1, 1103 - 1, 64 - 1) = "0" ), 2, IF( AND( OFFSET($A$1, 1103 - 1, 63 - 1) = "0", OFFSET($A$1, 1103 - 1, 64 - 1) = "1" ), 3, 4 ) ) )</f>
        <v>4</v>
      </c>
      <c r="BO1103" s="6">
        <v>0.2</v>
      </c>
      <c r="BP1103" s="6" t="str">
        <f>"0"</f>
        <v>0</v>
      </c>
      <c r="BQ1103" t="str">
        <f ca="1">IF((OFFSET($A$1, 1103 - 1, 67 - 1)) &gt;= (OFFSET($A$1, 128 - 1, 7 - 1)), "1","0")</f>
        <v>0</v>
      </c>
      <c r="BR1103">
        <f ca="1" xml:space="preserve"> IF( AND( OFFSET($A$1, 1103 - 1, 68 - 1) = "1", OFFSET($A$1, 1103 - 1, 69 - 1) = "1" ), 1, IF( AND( OFFSET($A$1, 1103 - 1, 68 - 1) = "1", OFFSET($A$1, 1103 - 1, 69 - 1) = "0" ), 2, IF( AND( OFFSET($A$1, 1103 - 1, 68 - 1) = "0", OFFSET($A$1, 1103 - 1, 69 - 1) = "1" ), 3, 4 ) ) )</f>
        <v>4</v>
      </c>
    </row>
    <row r="1104" spans="57:70" x14ac:dyDescent="0.25">
      <c r="BE1104" s="6">
        <v>1</v>
      </c>
      <c r="BF1104" s="6" t="str">
        <f>"1"</f>
        <v>1</v>
      </c>
      <c r="BG1104" t="str">
        <f ca="1">IF((OFFSET($A$1, 1104 - 1, 57 - 1)) &gt;= (OFFSET($A$1, 80 - 1, 7 - 1)), "1","0")</f>
        <v>1</v>
      </c>
      <c r="BH1104">
        <f ca="1" xml:space="preserve"> IF( AND( OFFSET($A$1, 1104 - 1, 58 - 1) = "1", OFFSET($A$1, 1104 - 1, 59 - 1) = "1" ), 1, IF( AND( OFFSET($A$1, 1104 - 1, 58 - 1) = "1", OFFSET($A$1, 1104 - 1, 59 - 1) = "0" ), 2, IF( AND( OFFSET($A$1, 1104 - 1, 58 - 1) = "0", OFFSET($A$1, 1104 - 1, 59 - 1) = "1" ), 3, 4 ) ) )</f>
        <v>1</v>
      </c>
      <c r="BJ1104" s="6">
        <v>0</v>
      </c>
      <c r="BK1104" s="6" t="str">
        <f>"0"</f>
        <v>0</v>
      </c>
      <c r="BL1104" t="str">
        <f ca="1">IF((OFFSET($A$1, 1104 - 1, 62 - 1)) &gt;= (OFFSET($A$1, 104 - 1, 7 - 1)), "1","0")</f>
        <v>0</v>
      </c>
      <c r="BM1104">
        <f ca="1" xml:space="preserve"> IF( AND( OFFSET($A$1, 1104 - 1, 63 - 1) = "1", OFFSET($A$1, 1104 - 1, 64 - 1) = "1" ), 1, IF( AND( OFFSET($A$1, 1104 - 1, 63 - 1) = "1", OFFSET($A$1, 1104 - 1, 64 - 1) = "0" ), 2, IF( AND( OFFSET($A$1, 1104 - 1, 63 - 1) = "0", OFFSET($A$1, 1104 - 1, 64 - 1) = "1" ), 3, 4 ) ) )</f>
        <v>4</v>
      </c>
      <c r="BO1104" s="6">
        <v>0.4</v>
      </c>
      <c r="BP1104" s="6" t="str">
        <f>"1"</f>
        <v>1</v>
      </c>
      <c r="BQ1104" t="str">
        <f ca="1">IF((OFFSET($A$1, 1104 - 1, 67 - 1)) &gt;= (OFFSET($A$1, 128 - 1, 7 - 1)), "1","0")</f>
        <v>0</v>
      </c>
      <c r="BR1104">
        <f ca="1" xml:space="preserve"> IF( AND( OFFSET($A$1, 1104 - 1, 68 - 1) = "1", OFFSET($A$1, 1104 - 1, 69 - 1) = "1" ), 1, IF( AND( OFFSET($A$1, 1104 - 1, 68 - 1) = "1", OFFSET($A$1, 1104 - 1, 69 - 1) = "0" ), 2, IF( AND( OFFSET($A$1, 1104 - 1, 68 - 1) = "0", OFFSET($A$1, 1104 - 1, 69 - 1) = "1" ), 3, 4 ) ) )</f>
        <v>2</v>
      </c>
    </row>
    <row r="1105" spans="57:70" x14ac:dyDescent="0.25">
      <c r="BE1105" s="6">
        <v>0</v>
      </c>
      <c r="BF1105" s="6" t="str">
        <f>"0"</f>
        <v>0</v>
      </c>
      <c r="BG1105" t="str">
        <f ca="1">IF((OFFSET($A$1, 1105 - 1, 57 - 1)) &gt;= (OFFSET($A$1, 80 - 1, 7 - 1)), "1","0")</f>
        <v>0</v>
      </c>
      <c r="BH1105">
        <f ca="1" xml:space="preserve"> IF( AND( OFFSET($A$1, 1105 - 1, 58 - 1) = "1", OFFSET($A$1, 1105 - 1, 59 - 1) = "1" ), 1, IF( AND( OFFSET($A$1, 1105 - 1, 58 - 1) = "1", OFFSET($A$1, 1105 - 1, 59 - 1) = "0" ), 2, IF( AND( OFFSET($A$1, 1105 - 1, 58 - 1) = "0", OFFSET($A$1, 1105 - 1, 59 - 1) = "1" ), 3, 4 ) ) )</f>
        <v>4</v>
      </c>
      <c r="BJ1105" s="6">
        <v>0</v>
      </c>
      <c r="BK1105" s="6" t="str">
        <f>"0"</f>
        <v>0</v>
      </c>
      <c r="BL1105" t="str">
        <f ca="1">IF((OFFSET($A$1, 1105 - 1, 62 - 1)) &gt;= (OFFSET($A$1, 104 - 1, 7 - 1)), "1","0")</f>
        <v>0</v>
      </c>
      <c r="BM1105">
        <f ca="1" xml:space="preserve"> IF( AND( OFFSET($A$1, 1105 - 1, 63 - 1) = "1", OFFSET($A$1, 1105 - 1, 64 - 1) = "1" ), 1, IF( AND( OFFSET($A$1, 1105 - 1, 63 - 1) = "1", OFFSET($A$1, 1105 - 1, 64 - 1) = "0" ), 2, IF( AND( OFFSET($A$1, 1105 - 1, 63 - 1) = "0", OFFSET($A$1, 1105 - 1, 64 - 1) = "1" ), 3, 4 ) ) )</f>
        <v>4</v>
      </c>
      <c r="BO1105" s="6">
        <v>0.2</v>
      </c>
      <c r="BP1105" s="6" t="str">
        <f>"0"</f>
        <v>0</v>
      </c>
      <c r="BQ1105" t="str">
        <f ca="1">IF((OFFSET($A$1, 1105 - 1, 67 - 1)) &gt;= (OFFSET($A$1, 128 - 1, 7 - 1)), "1","0")</f>
        <v>0</v>
      </c>
      <c r="BR1105">
        <f ca="1" xml:space="preserve"> IF( AND( OFFSET($A$1, 1105 - 1, 68 - 1) = "1", OFFSET($A$1, 1105 - 1, 69 - 1) = "1" ), 1, IF( AND( OFFSET($A$1, 1105 - 1, 68 - 1) = "1", OFFSET($A$1, 1105 - 1, 69 - 1) = "0" ), 2, IF( AND( OFFSET($A$1, 1105 - 1, 68 - 1) = "0", OFFSET($A$1, 1105 - 1, 69 - 1) = "1" ), 3, 4 ) ) )</f>
        <v>4</v>
      </c>
    </row>
    <row r="1106" spans="57:70" x14ac:dyDescent="0.25">
      <c r="BE1106" s="6">
        <v>0</v>
      </c>
      <c r="BF1106" s="6" t="str">
        <f>"0"</f>
        <v>0</v>
      </c>
      <c r="BG1106" t="str">
        <f ca="1">IF((OFFSET($A$1, 1106 - 1, 57 - 1)) &gt;= (OFFSET($A$1, 80 - 1, 7 - 1)), "1","0")</f>
        <v>0</v>
      </c>
      <c r="BH1106">
        <f ca="1" xml:space="preserve"> IF( AND( OFFSET($A$1, 1106 - 1, 58 - 1) = "1", OFFSET($A$1, 1106 - 1, 59 - 1) = "1" ), 1, IF( AND( OFFSET($A$1, 1106 - 1, 58 - 1) = "1", OFFSET($A$1, 1106 - 1, 59 - 1) = "0" ), 2, IF( AND( OFFSET($A$1, 1106 - 1, 58 - 1) = "0", OFFSET($A$1, 1106 - 1, 59 - 1) = "1" ), 3, 4 ) ) )</f>
        <v>4</v>
      </c>
      <c r="BJ1106" s="6">
        <v>0.2</v>
      </c>
      <c r="BK1106" s="6" t="str">
        <f>"0"</f>
        <v>0</v>
      </c>
      <c r="BL1106" t="str">
        <f ca="1">IF((OFFSET($A$1, 1106 - 1, 62 - 1)) &gt;= (OFFSET($A$1, 104 - 1, 7 - 1)), "1","0")</f>
        <v>0</v>
      </c>
      <c r="BM1106">
        <f ca="1" xml:space="preserve"> IF( AND( OFFSET($A$1, 1106 - 1, 63 - 1) = "1", OFFSET($A$1, 1106 - 1, 64 - 1) = "1" ), 1, IF( AND( OFFSET($A$1, 1106 - 1, 63 - 1) = "1", OFFSET($A$1, 1106 - 1, 64 - 1) = "0" ), 2, IF( AND( OFFSET($A$1, 1106 - 1, 63 - 1) = "0", OFFSET($A$1, 1106 - 1, 64 - 1) = "1" ), 3, 4 ) ) )</f>
        <v>4</v>
      </c>
      <c r="BO1106" s="6">
        <v>0</v>
      </c>
      <c r="BP1106" s="6" t="str">
        <f>"0"</f>
        <v>0</v>
      </c>
      <c r="BQ1106" t="str">
        <f ca="1">IF((OFFSET($A$1, 1106 - 1, 67 - 1)) &gt;= (OFFSET($A$1, 128 - 1, 7 - 1)), "1","0")</f>
        <v>0</v>
      </c>
      <c r="BR1106">
        <f ca="1" xml:space="preserve"> IF( AND( OFFSET($A$1, 1106 - 1, 68 - 1) = "1", OFFSET($A$1, 1106 - 1, 69 - 1) = "1" ), 1, IF( AND( OFFSET($A$1, 1106 - 1, 68 - 1) = "1", OFFSET($A$1, 1106 - 1, 69 - 1) = "0" ), 2, IF( AND( OFFSET($A$1, 1106 - 1, 68 - 1) = "0", OFFSET($A$1, 1106 - 1, 69 - 1) = "1" ), 3, 4 ) ) )</f>
        <v>4</v>
      </c>
    </row>
    <row r="1107" spans="57:70" x14ac:dyDescent="0.25">
      <c r="BE1107" s="6">
        <v>0</v>
      </c>
      <c r="BF1107" s="6" t="str">
        <f>"0"</f>
        <v>0</v>
      </c>
      <c r="BG1107" t="str">
        <f ca="1">IF((OFFSET($A$1, 1107 - 1, 57 - 1)) &gt;= (OFFSET($A$1, 80 - 1, 7 - 1)), "1","0")</f>
        <v>0</v>
      </c>
      <c r="BH1107">
        <f ca="1" xml:space="preserve"> IF( AND( OFFSET($A$1, 1107 - 1, 58 - 1) = "1", OFFSET($A$1, 1107 - 1, 59 - 1) = "1" ), 1, IF( AND( OFFSET($A$1, 1107 - 1, 58 - 1) = "1", OFFSET($A$1, 1107 - 1, 59 - 1) = "0" ), 2, IF( AND( OFFSET($A$1, 1107 - 1, 58 - 1) = "0", OFFSET($A$1, 1107 - 1, 59 - 1) = "1" ), 3, 4 ) ) )</f>
        <v>4</v>
      </c>
      <c r="BJ1107" s="6">
        <v>0.4</v>
      </c>
      <c r="BK1107" s="6" t="str">
        <f>"0"</f>
        <v>0</v>
      </c>
      <c r="BL1107" t="str">
        <f ca="1">IF((OFFSET($A$1, 1107 - 1, 62 - 1)) &gt;= (OFFSET($A$1, 104 - 1, 7 - 1)), "1","0")</f>
        <v>0</v>
      </c>
      <c r="BM1107">
        <f ca="1" xml:space="preserve"> IF( AND( OFFSET($A$1, 1107 - 1, 63 - 1) = "1", OFFSET($A$1, 1107 - 1, 64 - 1) = "1" ), 1, IF( AND( OFFSET($A$1, 1107 - 1, 63 - 1) = "1", OFFSET($A$1, 1107 - 1, 64 - 1) = "0" ), 2, IF( AND( OFFSET($A$1, 1107 - 1, 63 - 1) = "0", OFFSET($A$1, 1107 - 1, 64 - 1) = "1" ), 3, 4 ) ) )</f>
        <v>4</v>
      </c>
      <c r="BO1107" s="6">
        <v>0</v>
      </c>
      <c r="BP1107" s="6" t="str">
        <f>"0"</f>
        <v>0</v>
      </c>
      <c r="BQ1107" t="str">
        <f ca="1">IF((OFFSET($A$1, 1107 - 1, 67 - 1)) &gt;= (OFFSET($A$1, 128 - 1, 7 - 1)), "1","0")</f>
        <v>0</v>
      </c>
      <c r="BR1107">
        <f ca="1" xml:space="preserve"> IF( AND( OFFSET($A$1, 1107 - 1, 68 - 1) = "1", OFFSET($A$1, 1107 - 1, 69 - 1) = "1" ), 1, IF( AND( OFFSET($A$1, 1107 - 1, 68 - 1) = "1", OFFSET($A$1, 1107 - 1, 69 - 1) = "0" ), 2, IF( AND( OFFSET($A$1, 1107 - 1, 68 - 1) = "0", OFFSET($A$1, 1107 - 1, 69 - 1) = "1" ), 3, 4 ) ) )</f>
        <v>4</v>
      </c>
    </row>
    <row r="1108" spans="57:70" x14ac:dyDescent="0.25">
      <c r="BE1108" s="6">
        <v>0</v>
      </c>
      <c r="BF1108" s="6" t="str">
        <f>"0"</f>
        <v>0</v>
      </c>
      <c r="BG1108" t="str">
        <f ca="1">IF((OFFSET($A$1, 1108 - 1, 57 - 1)) &gt;= (OFFSET($A$1, 80 - 1, 7 - 1)), "1","0")</f>
        <v>0</v>
      </c>
      <c r="BH1108">
        <f ca="1" xml:space="preserve"> IF( AND( OFFSET($A$1, 1108 - 1, 58 - 1) = "1", OFFSET($A$1, 1108 - 1, 59 - 1) = "1" ), 1, IF( AND( OFFSET($A$1, 1108 - 1, 58 - 1) = "1", OFFSET($A$1, 1108 - 1, 59 - 1) = "0" ), 2, IF( AND( OFFSET($A$1, 1108 - 1, 58 - 1) = "0", OFFSET($A$1, 1108 - 1, 59 - 1) = "1" ), 3, 4 ) ) )</f>
        <v>4</v>
      </c>
      <c r="BJ1108" s="6">
        <v>1</v>
      </c>
      <c r="BK1108" s="6" t="str">
        <f>"1"</f>
        <v>1</v>
      </c>
      <c r="BL1108" t="str">
        <f ca="1">IF((OFFSET($A$1, 1108 - 1, 62 - 1)) &gt;= (OFFSET($A$1, 104 - 1, 7 - 1)), "1","0")</f>
        <v>1</v>
      </c>
      <c r="BM1108">
        <f ca="1" xml:space="preserve"> IF( AND( OFFSET($A$1, 1108 - 1, 63 - 1) = "1", OFFSET($A$1, 1108 - 1, 64 - 1) = "1" ), 1, IF( AND( OFFSET($A$1, 1108 - 1, 63 - 1) = "1", OFFSET($A$1, 1108 - 1, 64 - 1) = "0" ), 2, IF( AND( OFFSET($A$1, 1108 - 1, 63 - 1) = "0", OFFSET($A$1, 1108 - 1, 64 - 1) = "1" ), 3, 4 ) ) )</f>
        <v>1</v>
      </c>
      <c r="BO1108" s="6">
        <v>1</v>
      </c>
      <c r="BP1108" s="6" t="str">
        <f>"1"</f>
        <v>1</v>
      </c>
      <c r="BQ1108" t="str">
        <f ca="1">IF((OFFSET($A$1, 1108 - 1, 67 - 1)) &gt;= (OFFSET($A$1, 128 - 1, 7 - 1)), "1","0")</f>
        <v>1</v>
      </c>
      <c r="BR1108">
        <f ca="1" xml:space="preserve"> IF( AND( OFFSET($A$1, 1108 - 1, 68 - 1) = "1", OFFSET($A$1, 1108 - 1, 69 - 1) = "1" ), 1, IF( AND( OFFSET($A$1, 1108 - 1, 68 - 1) = "1", OFFSET($A$1, 1108 - 1, 69 - 1) = "0" ), 2, IF( AND( OFFSET($A$1, 1108 - 1, 68 - 1) = "0", OFFSET($A$1, 1108 - 1, 69 - 1) = "1" ), 3, 4 ) ) )</f>
        <v>1</v>
      </c>
    </row>
    <row r="1109" spans="57:70" x14ac:dyDescent="0.25">
      <c r="BE1109" s="6">
        <v>1</v>
      </c>
      <c r="BF1109" s="6" t="str">
        <f>"1"</f>
        <v>1</v>
      </c>
      <c r="BG1109" t="str">
        <f ca="1">IF((OFFSET($A$1, 1109 - 1, 57 - 1)) &gt;= (OFFSET($A$1, 80 - 1, 7 - 1)), "1","0")</f>
        <v>1</v>
      </c>
      <c r="BH1109">
        <f ca="1" xml:space="preserve"> IF( AND( OFFSET($A$1, 1109 - 1, 58 - 1) = "1", OFFSET($A$1, 1109 - 1, 59 - 1) = "1" ), 1, IF( AND( OFFSET($A$1, 1109 - 1, 58 - 1) = "1", OFFSET($A$1, 1109 - 1, 59 - 1) = "0" ), 2, IF( AND( OFFSET($A$1, 1109 - 1, 58 - 1) = "0", OFFSET($A$1, 1109 - 1, 59 - 1) = "1" ), 3, 4 ) ) )</f>
        <v>1</v>
      </c>
      <c r="BJ1109" s="6">
        <v>0</v>
      </c>
      <c r="BK1109" s="6" t="str">
        <f>"0"</f>
        <v>0</v>
      </c>
      <c r="BL1109" t="str">
        <f ca="1">IF((OFFSET($A$1, 1109 - 1, 62 - 1)) &gt;= (OFFSET($A$1, 104 - 1, 7 - 1)), "1","0")</f>
        <v>0</v>
      </c>
      <c r="BM1109">
        <f ca="1" xml:space="preserve"> IF( AND( OFFSET($A$1, 1109 - 1, 63 - 1) = "1", OFFSET($A$1, 1109 - 1, 64 - 1) = "1" ), 1, IF( AND( OFFSET($A$1, 1109 - 1, 63 - 1) = "1", OFFSET($A$1, 1109 - 1, 64 - 1) = "0" ), 2, IF( AND( OFFSET($A$1, 1109 - 1, 63 - 1) = "0", OFFSET($A$1, 1109 - 1, 64 - 1) = "1" ), 3, 4 ) ) )</f>
        <v>4</v>
      </c>
      <c r="BO1109" s="6">
        <v>0.6</v>
      </c>
      <c r="BP1109" s="6" t="str">
        <f>"1"</f>
        <v>1</v>
      </c>
      <c r="BQ1109" t="str">
        <f ca="1">IF((OFFSET($A$1, 1109 - 1, 67 - 1)) &gt;= (OFFSET($A$1, 128 - 1, 7 - 1)), "1","0")</f>
        <v>1</v>
      </c>
      <c r="BR1109">
        <f ca="1" xml:space="preserve"> IF( AND( OFFSET($A$1, 1109 - 1, 68 - 1) = "1", OFFSET($A$1, 1109 - 1, 69 - 1) = "1" ), 1, IF( AND( OFFSET($A$1, 1109 - 1, 68 - 1) = "1", OFFSET($A$1, 1109 - 1, 69 - 1) = "0" ), 2, IF( AND( OFFSET($A$1, 1109 - 1, 68 - 1) = "0", OFFSET($A$1, 1109 - 1, 69 - 1) = "1" ), 3, 4 ) ) )</f>
        <v>1</v>
      </c>
    </row>
    <row r="1110" spans="57:70" x14ac:dyDescent="0.25">
      <c r="BE1110" s="6">
        <v>0</v>
      </c>
      <c r="BF1110" s="6" t="str">
        <f>"0"</f>
        <v>0</v>
      </c>
      <c r="BG1110" t="str">
        <f ca="1">IF((OFFSET($A$1, 1110 - 1, 57 - 1)) &gt;= (OFFSET($A$1, 80 - 1, 7 - 1)), "1","0")</f>
        <v>0</v>
      </c>
      <c r="BH1110">
        <f ca="1" xml:space="preserve"> IF( AND( OFFSET($A$1, 1110 - 1, 58 - 1) = "1", OFFSET($A$1, 1110 - 1, 59 - 1) = "1" ), 1, IF( AND( OFFSET($A$1, 1110 - 1, 58 - 1) = "1", OFFSET($A$1, 1110 - 1, 59 - 1) = "0" ), 2, IF( AND( OFFSET($A$1, 1110 - 1, 58 - 1) = "0", OFFSET($A$1, 1110 - 1, 59 - 1) = "1" ), 3, 4 ) ) )</f>
        <v>4</v>
      </c>
      <c r="BJ1110" s="6">
        <v>0</v>
      </c>
      <c r="BK1110" s="6" t="str">
        <f>"0"</f>
        <v>0</v>
      </c>
      <c r="BL1110" t="str">
        <f ca="1">IF((OFFSET($A$1, 1110 - 1, 62 - 1)) &gt;= (OFFSET($A$1, 104 - 1, 7 - 1)), "1","0")</f>
        <v>0</v>
      </c>
      <c r="BM1110">
        <f ca="1" xml:space="preserve"> IF( AND( OFFSET($A$1, 1110 - 1, 63 - 1) = "1", OFFSET($A$1, 1110 - 1, 64 - 1) = "1" ), 1, IF( AND( OFFSET($A$1, 1110 - 1, 63 - 1) = "1", OFFSET($A$1, 1110 - 1, 64 - 1) = "0" ), 2, IF( AND( OFFSET($A$1, 1110 - 1, 63 - 1) = "0", OFFSET($A$1, 1110 - 1, 64 - 1) = "1" ), 3, 4 ) ) )</f>
        <v>4</v>
      </c>
      <c r="BO1110" s="6">
        <v>1</v>
      </c>
      <c r="BP1110" s="6" t="str">
        <f>"1"</f>
        <v>1</v>
      </c>
      <c r="BQ1110" t="str">
        <f ca="1">IF((OFFSET($A$1, 1110 - 1, 67 - 1)) &gt;= (OFFSET($A$1, 128 - 1, 7 - 1)), "1","0")</f>
        <v>1</v>
      </c>
      <c r="BR1110">
        <f ca="1" xml:space="preserve"> IF( AND( OFFSET($A$1, 1110 - 1, 68 - 1) = "1", OFFSET($A$1, 1110 - 1, 69 - 1) = "1" ), 1, IF( AND( OFFSET($A$1, 1110 - 1, 68 - 1) = "1", OFFSET($A$1, 1110 - 1, 69 - 1) = "0" ), 2, IF( AND( OFFSET($A$1, 1110 - 1, 68 - 1) = "0", OFFSET($A$1, 1110 - 1, 69 - 1) = "1" ), 3, 4 ) ) )</f>
        <v>1</v>
      </c>
    </row>
    <row r="1111" spans="57:70" x14ac:dyDescent="0.25">
      <c r="BE1111" s="6">
        <v>0</v>
      </c>
      <c r="BF1111" s="6" t="str">
        <f>"0"</f>
        <v>0</v>
      </c>
      <c r="BG1111" t="str">
        <f ca="1">IF((OFFSET($A$1, 1111 - 1, 57 - 1)) &gt;= (OFFSET($A$1, 80 - 1, 7 - 1)), "1","0")</f>
        <v>0</v>
      </c>
      <c r="BH1111">
        <f ca="1" xml:space="preserve"> IF( AND( OFFSET($A$1, 1111 - 1, 58 - 1) = "1", OFFSET($A$1, 1111 - 1, 59 - 1) = "1" ), 1, IF( AND( OFFSET($A$1, 1111 - 1, 58 - 1) = "1", OFFSET($A$1, 1111 - 1, 59 - 1) = "0" ), 2, IF( AND( OFFSET($A$1, 1111 - 1, 58 - 1) = "0", OFFSET($A$1, 1111 - 1, 59 - 1) = "1" ), 3, 4 ) ) )</f>
        <v>4</v>
      </c>
      <c r="BJ1111" s="6">
        <v>1</v>
      </c>
      <c r="BK1111" s="6" t="str">
        <f>"1"</f>
        <v>1</v>
      </c>
      <c r="BL1111" t="str">
        <f ca="1">IF((OFFSET($A$1, 1111 - 1, 62 - 1)) &gt;= (OFFSET($A$1, 104 - 1, 7 - 1)), "1","0")</f>
        <v>1</v>
      </c>
      <c r="BM1111">
        <f ca="1" xml:space="preserve"> IF( AND( OFFSET($A$1, 1111 - 1, 63 - 1) = "1", OFFSET($A$1, 1111 - 1, 64 - 1) = "1" ), 1, IF( AND( OFFSET($A$1, 1111 - 1, 63 - 1) = "1", OFFSET($A$1, 1111 - 1, 64 - 1) = "0" ), 2, IF( AND( OFFSET($A$1, 1111 - 1, 63 - 1) = "0", OFFSET($A$1, 1111 - 1, 64 - 1) = "1" ), 3, 4 ) ) )</f>
        <v>1</v>
      </c>
      <c r="BO1111" s="6">
        <v>0.4</v>
      </c>
      <c r="BP1111" s="6" t="str">
        <f>"0"</f>
        <v>0</v>
      </c>
      <c r="BQ1111" t="str">
        <f ca="1">IF((OFFSET($A$1, 1111 - 1, 67 - 1)) &gt;= (OFFSET($A$1, 128 - 1, 7 - 1)), "1","0")</f>
        <v>0</v>
      </c>
      <c r="BR1111">
        <f ca="1" xml:space="preserve"> IF( AND( OFFSET($A$1, 1111 - 1, 68 - 1) = "1", OFFSET($A$1, 1111 - 1, 69 - 1) = "1" ), 1, IF( AND( OFFSET($A$1, 1111 - 1, 68 - 1) = "1", OFFSET($A$1, 1111 - 1, 69 - 1) = "0" ), 2, IF( AND( OFFSET($A$1, 1111 - 1, 68 - 1) = "0", OFFSET($A$1, 1111 - 1, 69 - 1) = "1" ), 3, 4 ) ) )</f>
        <v>4</v>
      </c>
    </row>
    <row r="1112" spans="57:70" x14ac:dyDescent="0.25">
      <c r="BE1112" s="6">
        <v>0</v>
      </c>
      <c r="BF1112" s="6" t="str">
        <f>"0"</f>
        <v>0</v>
      </c>
      <c r="BG1112" t="str">
        <f ca="1">IF((OFFSET($A$1, 1112 - 1, 57 - 1)) &gt;= (OFFSET($A$1, 80 - 1, 7 - 1)), "1","0")</f>
        <v>0</v>
      </c>
      <c r="BH1112">
        <f ca="1" xml:space="preserve"> IF( AND( OFFSET($A$1, 1112 - 1, 58 - 1) = "1", OFFSET($A$1, 1112 - 1, 59 - 1) = "1" ), 1, IF( AND( OFFSET($A$1, 1112 - 1, 58 - 1) = "1", OFFSET($A$1, 1112 - 1, 59 - 1) = "0" ), 2, IF( AND( OFFSET($A$1, 1112 - 1, 58 - 1) = "0", OFFSET($A$1, 1112 - 1, 59 - 1) = "1" ), 3, 4 ) ) )</f>
        <v>4</v>
      </c>
      <c r="BJ1112" s="6">
        <v>0</v>
      </c>
      <c r="BK1112" s="6" t="str">
        <f>"0"</f>
        <v>0</v>
      </c>
      <c r="BL1112" t="str">
        <f ca="1">IF((OFFSET($A$1, 1112 - 1, 62 - 1)) &gt;= (OFFSET($A$1, 104 - 1, 7 - 1)), "1","0")</f>
        <v>0</v>
      </c>
      <c r="BM1112">
        <f ca="1" xml:space="preserve"> IF( AND( OFFSET($A$1, 1112 - 1, 63 - 1) = "1", OFFSET($A$1, 1112 - 1, 64 - 1) = "1" ), 1, IF( AND( OFFSET($A$1, 1112 - 1, 63 - 1) = "1", OFFSET($A$1, 1112 - 1, 64 - 1) = "0" ), 2, IF( AND( OFFSET($A$1, 1112 - 1, 63 - 1) = "0", OFFSET($A$1, 1112 - 1, 64 - 1) = "1" ), 3, 4 ) ) )</f>
        <v>4</v>
      </c>
      <c r="BO1112" s="6">
        <v>1</v>
      </c>
      <c r="BP1112" s="6" t="str">
        <f>"1"</f>
        <v>1</v>
      </c>
      <c r="BQ1112" t="str">
        <f ca="1">IF((OFFSET($A$1, 1112 - 1, 67 - 1)) &gt;= (OFFSET($A$1, 128 - 1, 7 - 1)), "1","0")</f>
        <v>1</v>
      </c>
      <c r="BR1112">
        <f ca="1" xml:space="preserve"> IF( AND( OFFSET($A$1, 1112 - 1, 68 - 1) = "1", OFFSET($A$1, 1112 - 1, 69 - 1) = "1" ), 1, IF( AND( OFFSET($A$1, 1112 - 1, 68 - 1) = "1", OFFSET($A$1, 1112 - 1, 69 - 1) = "0" ), 2, IF( AND( OFFSET($A$1, 1112 - 1, 68 - 1) = "0", OFFSET($A$1, 1112 - 1, 69 - 1) = "1" ), 3, 4 ) ) )</f>
        <v>1</v>
      </c>
    </row>
    <row r="1113" spans="57:70" x14ac:dyDescent="0.25">
      <c r="BE1113" s="6">
        <v>0.2</v>
      </c>
      <c r="BF1113" s="6" t="str">
        <f>"0"</f>
        <v>0</v>
      </c>
      <c r="BG1113" t="str">
        <f ca="1">IF((OFFSET($A$1, 1113 - 1, 57 - 1)) &gt;= (OFFSET($A$1, 80 - 1, 7 - 1)), "1","0")</f>
        <v>0</v>
      </c>
      <c r="BH1113">
        <f ca="1" xml:space="preserve"> IF( AND( OFFSET($A$1, 1113 - 1, 58 - 1) = "1", OFFSET($A$1, 1113 - 1, 59 - 1) = "1" ), 1, IF( AND( OFFSET($A$1, 1113 - 1, 58 - 1) = "1", OFFSET($A$1, 1113 - 1, 59 - 1) = "0" ), 2, IF( AND( OFFSET($A$1, 1113 - 1, 58 - 1) = "0", OFFSET($A$1, 1113 - 1, 59 - 1) = "1" ), 3, 4 ) ) )</f>
        <v>4</v>
      </c>
      <c r="BJ1113" s="6">
        <v>0.2</v>
      </c>
      <c r="BK1113" s="6" t="str">
        <f>"0"</f>
        <v>0</v>
      </c>
      <c r="BL1113" t="str">
        <f ca="1">IF((OFFSET($A$1, 1113 - 1, 62 - 1)) &gt;= (OFFSET($A$1, 104 - 1, 7 - 1)), "1","0")</f>
        <v>0</v>
      </c>
      <c r="BM1113">
        <f ca="1" xml:space="preserve"> IF( AND( OFFSET($A$1, 1113 - 1, 63 - 1) = "1", OFFSET($A$1, 1113 - 1, 64 - 1) = "1" ), 1, IF( AND( OFFSET($A$1, 1113 - 1, 63 - 1) = "1", OFFSET($A$1, 1113 - 1, 64 - 1) = "0" ), 2, IF( AND( OFFSET($A$1, 1113 - 1, 63 - 1) = "0", OFFSET($A$1, 1113 - 1, 64 - 1) = "1" ), 3, 4 ) ) )</f>
        <v>4</v>
      </c>
      <c r="BO1113" s="6">
        <v>0</v>
      </c>
      <c r="BP1113" s="6" t="str">
        <f>"0"</f>
        <v>0</v>
      </c>
      <c r="BQ1113" t="str">
        <f ca="1">IF((OFFSET($A$1, 1113 - 1, 67 - 1)) &gt;= (OFFSET($A$1, 128 - 1, 7 - 1)), "1","0")</f>
        <v>0</v>
      </c>
      <c r="BR1113">
        <f ca="1" xml:space="preserve"> IF( AND( OFFSET($A$1, 1113 - 1, 68 - 1) = "1", OFFSET($A$1, 1113 - 1, 69 - 1) = "1" ), 1, IF( AND( OFFSET($A$1, 1113 - 1, 68 - 1) = "1", OFFSET($A$1, 1113 - 1, 69 - 1) = "0" ), 2, IF( AND( OFFSET($A$1, 1113 - 1, 68 - 1) = "0", OFFSET($A$1, 1113 - 1, 69 - 1) = "1" ), 3, 4 ) ) )</f>
        <v>4</v>
      </c>
    </row>
    <row r="1114" spans="57:70" x14ac:dyDescent="0.25">
      <c r="BE1114" s="6">
        <v>1</v>
      </c>
      <c r="BF1114" s="6" t="str">
        <f>"1"</f>
        <v>1</v>
      </c>
      <c r="BG1114" t="str">
        <f ca="1">IF((OFFSET($A$1, 1114 - 1, 57 - 1)) &gt;= (OFFSET($A$1, 80 - 1, 7 - 1)), "1","0")</f>
        <v>1</v>
      </c>
      <c r="BH1114">
        <f ca="1" xml:space="preserve"> IF( AND( OFFSET($A$1, 1114 - 1, 58 - 1) = "1", OFFSET($A$1, 1114 - 1, 59 - 1) = "1" ), 1, IF( AND( OFFSET($A$1, 1114 - 1, 58 - 1) = "1", OFFSET($A$1, 1114 - 1, 59 - 1) = "0" ), 2, IF( AND( OFFSET($A$1, 1114 - 1, 58 - 1) = "0", OFFSET($A$1, 1114 - 1, 59 - 1) = "1" ), 3, 4 ) ) )</f>
        <v>1</v>
      </c>
      <c r="BJ1114" s="6">
        <v>0</v>
      </c>
      <c r="BK1114" s="6" t="str">
        <f>"0"</f>
        <v>0</v>
      </c>
      <c r="BL1114" t="str">
        <f ca="1">IF((OFFSET($A$1, 1114 - 1, 62 - 1)) &gt;= (OFFSET($A$1, 104 - 1, 7 - 1)), "1","0")</f>
        <v>0</v>
      </c>
      <c r="BM1114">
        <f ca="1" xml:space="preserve"> IF( AND( OFFSET($A$1, 1114 - 1, 63 - 1) = "1", OFFSET($A$1, 1114 - 1, 64 - 1) = "1" ), 1, IF( AND( OFFSET($A$1, 1114 - 1, 63 - 1) = "1", OFFSET($A$1, 1114 - 1, 64 - 1) = "0" ), 2, IF( AND( OFFSET($A$1, 1114 - 1, 63 - 1) = "0", OFFSET($A$1, 1114 - 1, 64 - 1) = "1" ), 3, 4 ) ) )</f>
        <v>4</v>
      </c>
      <c r="BO1114" s="6">
        <v>1</v>
      </c>
      <c r="BP1114" s="6" t="str">
        <f>"0"</f>
        <v>0</v>
      </c>
      <c r="BQ1114" t="str">
        <f ca="1">IF((OFFSET($A$1, 1114 - 1, 67 - 1)) &gt;= (OFFSET($A$1, 128 - 1, 7 - 1)), "1","0")</f>
        <v>1</v>
      </c>
      <c r="BR1114">
        <f ca="1" xml:space="preserve"> IF( AND( OFFSET($A$1, 1114 - 1, 68 - 1) = "1", OFFSET($A$1, 1114 - 1, 69 - 1) = "1" ), 1, IF( AND( OFFSET($A$1, 1114 - 1, 68 - 1) = "1", OFFSET($A$1, 1114 - 1, 69 - 1) = "0" ), 2, IF( AND( OFFSET($A$1, 1114 - 1, 68 - 1) = "0", OFFSET($A$1, 1114 - 1, 69 - 1) = "1" ), 3, 4 ) ) )</f>
        <v>3</v>
      </c>
    </row>
    <row r="1115" spans="57:70" x14ac:dyDescent="0.25">
      <c r="BE1115" s="6">
        <v>1</v>
      </c>
      <c r="BF1115" s="6" t="str">
        <f>"1"</f>
        <v>1</v>
      </c>
      <c r="BG1115" t="str">
        <f ca="1">IF((OFFSET($A$1, 1115 - 1, 57 - 1)) &gt;= (OFFSET($A$1, 80 - 1, 7 - 1)), "1","0")</f>
        <v>1</v>
      </c>
      <c r="BH1115">
        <f ca="1" xml:space="preserve"> IF( AND( OFFSET($A$1, 1115 - 1, 58 - 1) = "1", OFFSET($A$1, 1115 - 1, 59 - 1) = "1" ), 1, IF( AND( OFFSET($A$1, 1115 - 1, 58 - 1) = "1", OFFSET($A$1, 1115 - 1, 59 - 1) = "0" ), 2, IF( AND( OFFSET($A$1, 1115 - 1, 58 - 1) = "0", OFFSET($A$1, 1115 - 1, 59 - 1) = "1" ), 3, 4 ) ) )</f>
        <v>1</v>
      </c>
      <c r="BJ1115" s="6">
        <v>1</v>
      </c>
      <c r="BK1115" s="6" t="str">
        <f>"1"</f>
        <v>1</v>
      </c>
      <c r="BL1115" t="str">
        <f ca="1">IF((OFFSET($A$1, 1115 - 1, 62 - 1)) &gt;= (OFFSET($A$1, 104 - 1, 7 - 1)), "1","0")</f>
        <v>1</v>
      </c>
      <c r="BM1115">
        <f ca="1" xml:space="preserve"> IF( AND( OFFSET($A$1, 1115 - 1, 63 - 1) = "1", OFFSET($A$1, 1115 - 1, 64 - 1) = "1" ), 1, IF( AND( OFFSET($A$1, 1115 - 1, 63 - 1) = "1", OFFSET($A$1, 1115 - 1, 64 - 1) = "0" ), 2, IF( AND( OFFSET($A$1, 1115 - 1, 63 - 1) = "0", OFFSET($A$1, 1115 - 1, 64 - 1) = "1" ), 3, 4 ) ) )</f>
        <v>1</v>
      </c>
      <c r="BO1115" s="6">
        <v>0</v>
      </c>
      <c r="BP1115" s="6" t="str">
        <f>"0"</f>
        <v>0</v>
      </c>
      <c r="BQ1115" t="str">
        <f ca="1">IF((OFFSET($A$1, 1115 - 1, 67 - 1)) &gt;= (OFFSET($A$1, 128 - 1, 7 - 1)), "1","0")</f>
        <v>0</v>
      </c>
      <c r="BR1115">
        <f ca="1" xml:space="preserve"> IF( AND( OFFSET($A$1, 1115 - 1, 68 - 1) = "1", OFFSET($A$1, 1115 - 1, 69 - 1) = "1" ), 1, IF( AND( OFFSET($A$1, 1115 - 1, 68 - 1) = "1", OFFSET($A$1, 1115 - 1, 69 - 1) = "0" ), 2, IF( AND( OFFSET($A$1, 1115 - 1, 68 - 1) = "0", OFFSET($A$1, 1115 - 1, 69 - 1) = "1" ), 3, 4 ) ) )</f>
        <v>4</v>
      </c>
    </row>
    <row r="1116" spans="57:70" x14ac:dyDescent="0.25">
      <c r="BE1116" s="6">
        <v>0</v>
      </c>
      <c r="BF1116" s="6" t="str">
        <f>"0"</f>
        <v>0</v>
      </c>
      <c r="BG1116" t="str">
        <f ca="1">IF((OFFSET($A$1, 1116 - 1, 57 - 1)) &gt;= (OFFSET($A$1, 80 - 1, 7 - 1)), "1","0")</f>
        <v>0</v>
      </c>
      <c r="BH1116">
        <f ca="1" xml:space="preserve"> IF( AND( OFFSET($A$1, 1116 - 1, 58 - 1) = "1", OFFSET($A$1, 1116 - 1, 59 - 1) = "1" ), 1, IF( AND( OFFSET($A$1, 1116 - 1, 58 - 1) = "1", OFFSET($A$1, 1116 - 1, 59 - 1) = "0" ), 2, IF( AND( OFFSET($A$1, 1116 - 1, 58 - 1) = "0", OFFSET($A$1, 1116 - 1, 59 - 1) = "1" ), 3, 4 ) ) )</f>
        <v>4</v>
      </c>
      <c r="BJ1116" s="6">
        <v>0</v>
      </c>
      <c r="BK1116" s="6" t="str">
        <f>"0"</f>
        <v>0</v>
      </c>
      <c r="BL1116" t="str">
        <f ca="1">IF((OFFSET($A$1, 1116 - 1, 62 - 1)) &gt;= (OFFSET($A$1, 104 - 1, 7 - 1)), "1","0")</f>
        <v>0</v>
      </c>
      <c r="BM1116">
        <f ca="1" xml:space="preserve"> IF( AND( OFFSET($A$1, 1116 - 1, 63 - 1) = "1", OFFSET($A$1, 1116 - 1, 64 - 1) = "1" ), 1, IF( AND( OFFSET($A$1, 1116 - 1, 63 - 1) = "1", OFFSET($A$1, 1116 - 1, 64 - 1) = "0" ), 2, IF( AND( OFFSET($A$1, 1116 - 1, 63 - 1) = "0", OFFSET($A$1, 1116 - 1, 64 - 1) = "1" ), 3, 4 ) ) )</f>
        <v>4</v>
      </c>
      <c r="BO1116" s="6">
        <v>0.4</v>
      </c>
      <c r="BP1116" s="6" t="str">
        <f>"0"</f>
        <v>0</v>
      </c>
      <c r="BQ1116" t="str">
        <f ca="1">IF((OFFSET($A$1, 1116 - 1, 67 - 1)) &gt;= (OFFSET($A$1, 128 - 1, 7 - 1)), "1","0")</f>
        <v>0</v>
      </c>
      <c r="BR1116">
        <f ca="1" xml:space="preserve"> IF( AND( OFFSET($A$1, 1116 - 1, 68 - 1) = "1", OFFSET($A$1, 1116 - 1, 69 - 1) = "1" ), 1, IF( AND( OFFSET($A$1, 1116 - 1, 68 - 1) = "1", OFFSET($A$1, 1116 - 1, 69 - 1) = "0" ), 2, IF( AND( OFFSET($A$1, 1116 - 1, 68 - 1) = "0", OFFSET($A$1, 1116 - 1, 69 - 1) = "1" ), 3, 4 ) ) )</f>
        <v>4</v>
      </c>
    </row>
    <row r="1117" spans="57:70" x14ac:dyDescent="0.25">
      <c r="BE1117" s="6">
        <v>0</v>
      </c>
      <c r="BF1117" s="6" t="str">
        <f>"0"</f>
        <v>0</v>
      </c>
      <c r="BG1117" t="str">
        <f ca="1">IF((OFFSET($A$1, 1117 - 1, 57 - 1)) &gt;= (OFFSET($A$1, 80 - 1, 7 - 1)), "1","0")</f>
        <v>0</v>
      </c>
      <c r="BH1117">
        <f ca="1" xml:space="preserve"> IF( AND( OFFSET($A$1, 1117 - 1, 58 - 1) = "1", OFFSET($A$1, 1117 - 1, 59 - 1) = "1" ), 1, IF( AND( OFFSET($A$1, 1117 - 1, 58 - 1) = "1", OFFSET($A$1, 1117 - 1, 59 - 1) = "0" ), 2, IF( AND( OFFSET($A$1, 1117 - 1, 58 - 1) = "0", OFFSET($A$1, 1117 - 1, 59 - 1) = "1" ), 3, 4 ) ) )</f>
        <v>4</v>
      </c>
      <c r="BJ1117" s="6">
        <v>0</v>
      </c>
      <c r="BK1117" s="6" t="str">
        <f>"0"</f>
        <v>0</v>
      </c>
      <c r="BL1117" t="str">
        <f ca="1">IF((OFFSET($A$1, 1117 - 1, 62 - 1)) &gt;= (OFFSET($A$1, 104 - 1, 7 - 1)), "1","0")</f>
        <v>0</v>
      </c>
      <c r="BM1117">
        <f ca="1" xml:space="preserve"> IF( AND( OFFSET($A$1, 1117 - 1, 63 - 1) = "1", OFFSET($A$1, 1117 - 1, 64 - 1) = "1" ), 1, IF( AND( OFFSET($A$1, 1117 - 1, 63 - 1) = "1", OFFSET($A$1, 1117 - 1, 64 - 1) = "0" ), 2, IF( AND( OFFSET($A$1, 1117 - 1, 63 - 1) = "0", OFFSET($A$1, 1117 - 1, 64 - 1) = "1" ), 3, 4 ) ) )</f>
        <v>4</v>
      </c>
      <c r="BO1117" s="6">
        <v>1</v>
      </c>
      <c r="BP1117" s="6" t="str">
        <f>"1"</f>
        <v>1</v>
      </c>
      <c r="BQ1117" t="str">
        <f ca="1">IF((OFFSET($A$1, 1117 - 1, 67 - 1)) &gt;= (OFFSET($A$1, 128 - 1, 7 - 1)), "1","0")</f>
        <v>1</v>
      </c>
      <c r="BR1117">
        <f ca="1" xml:space="preserve"> IF( AND( OFFSET($A$1, 1117 - 1, 68 - 1) = "1", OFFSET($A$1, 1117 - 1, 69 - 1) = "1" ), 1, IF( AND( OFFSET($A$1, 1117 - 1, 68 - 1) = "1", OFFSET($A$1, 1117 - 1, 69 - 1) = "0" ), 2, IF( AND( OFFSET($A$1, 1117 - 1, 68 - 1) = "0", OFFSET($A$1, 1117 - 1, 69 - 1) = "1" ), 3, 4 ) ) )</f>
        <v>1</v>
      </c>
    </row>
    <row r="1118" spans="57:70" x14ac:dyDescent="0.25">
      <c r="BE1118" s="6">
        <v>0</v>
      </c>
      <c r="BF1118" s="6" t="str">
        <f>"0"</f>
        <v>0</v>
      </c>
      <c r="BG1118" t="str">
        <f ca="1">IF((OFFSET($A$1, 1118 - 1, 57 - 1)) &gt;= (OFFSET($A$1, 80 - 1, 7 - 1)), "1","0")</f>
        <v>0</v>
      </c>
      <c r="BH1118">
        <f ca="1" xml:space="preserve"> IF( AND( OFFSET($A$1, 1118 - 1, 58 - 1) = "1", OFFSET($A$1, 1118 - 1, 59 - 1) = "1" ), 1, IF( AND( OFFSET($A$1, 1118 - 1, 58 - 1) = "1", OFFSET($A$1, 1118 - 1, 59 - 1) = "0" ), 2, IF( AND( OFFSET($A$1, 1118 - 1, 58 - 1) = "0", OFFSET($A$1, 1118 - 1, 59 - 1) = "1" ), 3, 4 ) ) )</f>
        <v>4</v>
      </c>
      <c r="BJ1118" s="6">
        <v>0</v>
      </c>
      <c r="BK1118" s="6" t="str">
        <f>"0"</f>
        <v>0</v>
      </c>
      <c r="BL1118" t="str">
        <f ca="1">IF((OFFSET($A$1, 1118 - 1, 62 - 1)) &gt;= (OFFSET($A$1, 104 - 1, 7 - 1)), "1","0")</f>
        <v>0</v>
      </c>
      <c r="BM1118">
        <f ca="1" xml:space="preserve"> IF( AND( OFFSET($A$1, 1118 - 1, 63 - 1) = "1", OFFSET($A$1, 1118 - 1, 64 - 1) = "1" ), 1, IF( AND( OFFSET($A$1, 1118 - 1, 63 - 1) = "1", OFFSET($A$1, 1118 - 1, 64 - 1) = "0" ), 2, IF( AND( OFFSET($A$1, 1118 - 1, 63 - 1) = "0", OFFSET($A$1, 1118 - 1, 64 - 1) = "1" ), 3, 4 ) ) )</f>
        <v>4</v>
      </c>
      <c r="BO1118" s="6">
        <v>0</v>
      </c>
      <c r="BP1118" s="6" t="str">
        <f>"0"</f>
        <v>0</v>
      </c>
      <c r="BQ1118" t="str">
        <f ca="1">IF((OFFSET($A$1, 1118 - 1, 67 - 1)) &gt;= (OFFSET($A$1, 128 - 1, 7 - 1)), "1","0")</f>
        <v>0</v>
      </c>
      <c r="BR1118">
        <f ca="1" xml:space="preserve"> IF( AND( OFFSET($A$1, 1118 - 1, 68 - 1) = "1", OFFSET($A$1, 1118 - 1, 69 - 1) = "1" ), 1, IF( AND( OFFSET($A$1, 1118 - 1, 68 - 1) = "1", OFFSET($A$1, 1118 - 1, 69 - 1) = "0" ), 2, IF( AND( OFFSET($A$1, 1118 - 1, 68 - 1) = "0", OFFSET($A$1, 1118 - 1, 69 - 1) = "1" ), 3, 4 ) ) )</f>
        <v>4</v>
      </c>
    </row>
    <row r="1119" spans="57:70" x14ac:dyDescent="0.25">
      <c r="BE1119" s="6">
        <v>1</v>
      </c>
      <c r="BF1119" s="6" t="str">
        <f>"1"</f>
        <v>1</v>
      </c>
      <c r="BG1119" t="str">
        <f ca="1">IF((OFFSET($A$1, 1119 - 1, 57 - 1)) &gt;= (OFFSET($A$1, 80 - 1, 7 - 1)), "1","0")</f>
        <v>1</v>
      </c>
      <c r="BH1119">
        <f ca="1" xml:space="preserve"> IF( AND( OFFSET($A$1, 1119 - 1, 58 - 1) = "1", OFFSET($A$1, 1119 - 1, 59 - 1) = "1" ), 1, IF( AND( OFFSET($A$1, 1119 - 1, 58 - 1) = "1", OFFSET($A$1, 1119 - 1, 59 - 1) = "0" ), 2, IF( AND( OFFSET($A$1, 1119 - 1, 58 - 1) = "0", OFFSET($A$1, 1119 - 1, 59 - 1) = "1" ), 3, 4 ) ) )</f>
        <v>1</v>
      </c>
      <c r="BJ1119" s="6">
        <v>0</v>
      </c>
      <c r="BK1119" s="6" t="str">
        <f>"0"</f>
        <v>0</v>
      </c>
      <c r="BL1119" t="str">
        <f ca="1">IF((OFFSET($A$1, 1119 - 1, 62 - 1)) &gt;= (OFFSET($A$1, 104 - 1, 7 - 1)), "1","0")</f>
        <v>0</v>
      </c>
      <c r="BM1119">
        <f ca="1" xml:space="preserve"> IF( AND( OFFSET($A$1, 1119 - 1, 63 - 1) = "1", OFFSET($A$1, 1119 - 1, 64 - 1) = "1" ), 1, IF( AND( OFFSET($A$1, 1119 - 1, 63 - 1) = "1", OFFSET($A$1, 1119 - 1, 64 - 1) = "0" ), 2, IF( AND( OFFSET($A$1, 1119 - 1, 63 - 1) = "0", OFFSET($A$1, 1119 - 1, 64 - 1) = "1" ), 3, 4 ) ) )</f>
        <v>4</v>
      </c>
      <c r="BO1119" s="6">
        <v>0</v>
      </c>
      <c r="BP1119" s="6" t="str">
        <f>"0"</f>
        <v>0</v>
      </c>
      <c r="BQ1119" t="str">
        <f ca="1">IF((OFFSET($A$1, 1119 - 1, 67 - 1)) &gt;= (OFFSET($A$1, 128 - 1, 7 - 1)), "1","0")</f>
        <v>0</v>
      </c>
      <c r="BR1119">
        <f ca="1" xml:space="preserve"> IF( AND( OFFSET($A$1, 1119 - 1, 68 - 1) = "1", OFFSET($A$1, 1119 - 1, 69 - 1) = "1" ), 1, IF( AND( OFFSET($A$1, 1119 - 1, 68 - 1) = "1", OFFSET($A$1, 1119 - 1, 69 - 1) = "0" ), 2, IF( AND( OFFSET($A$1, 1119 - 1, 68 - 1) = "0", OFFSET($A$1, 1119 - 1, 69 - 1) = "1" ), 3, 4 ) ) )</f>
        <v>4</v>
      </c>
    </row>
    <row r="1120" spans="57:70" x14ac:dyDescent="0.25">
      <c r="BE1120" s="6">
        <v>0.2</v>
      </c>
      <c r="BF1120" s="6" t="str">
        <f>"0"</f>
        <v>0</v>
      </c>
      <c r="BG1120" t="str">
        <f ca="1">IF((OFFSET($A$1, 1120 - 1, 57 - 1)) &gt;= (OFFSET($A$1, 80 - 1, 7 - 1)), "1","0")</f>
        <v>0</v>
      </c>
      <c r="BH1120">
        <f ca="1" xml:space="preserve"> IF( AND( OFFSET($A$1, 1120 - 1, 58 - 1) = "1", OFFSET($A$1, 1120 - 1, 59 - 1) = "1" ), 1, IF( AND( OFFSET($A$1, 1120 - 1, 58 - 1) = "1", OFFSET($A$1, 1120 - 1, 59 - 1) = "0" ), 2, IF( AND( OFFSET($A$1, 1120 - 1, 58 - 1) = "0", OFFSET($A$1, 1120 - 1, 59 - 1) = "1" ), 3, 4 ) ) )</f>
        <v>4</v>
      </c>
      <c r="BJ1120" s="6">
        <v>1</v>
      </c>
      <c r="BK1120" s="6" t="str">
        <f>"1"</f>
        <v>1</v>
      </c>
      <c r="BL1120" t="str">
        <f ca="1">IF((OFFSET($A$1, 1120 - 1, 62 - 1)) &gt;= (OFFSET($A$1, 104 - 1, 7 - 1)), "1","0")</f>
        <v>1</v>
      </c>
      <c r="BM1120">
        <f ca="1" xml:space="preserve"> IF( AND( OFFSET($A$1, 1120 - 1, 63 - 1) = "1", OFFSET($A$1, 1120 - 1, 64 - 1) = "1" ), 1, IF( AND( OFFSET($A$1, 1120 - 1, 63 - 1) = "1", OFFSET($A$1, 1120 - 1, 64 - 1) = "0" ), 2, IF( AND( OFFSET($A$1, 1120 - 1, 63 - 1) = "0", OFFSET($A$1, 1120 - 1, 64 - 1) = "1" ), 3, 4 ) ) )</f>
        <v>1</v>
      </c>
      <c r="BO1120" s="6">
        <v>0.2</v>
      </c>
      <c r="BP1120" s="6" t="str">
        <f>"0"</f>
        <v>0</v>
      </c>
      <c r="BQ1120" t="str">
        <f ca="1">IF((OFFSET($A$1, 1120 - 1, 67 - 1)) &gt;= (OFFSET($A$1, 128 - 1, 7 - 1)), "1","0")</f>
        <v>0</v>
      </c>
      <c r="BR1120">
        <f ca="1" xml:space="preserve"> IF( AND( OFFSET($A$1, 1120 - 1, 68 - 1) = "1", OFFSET($A$1, 1120 - 1, 69 - 1) = "1" ), 1, IF( AND( OFFSET($A$1, 1120 - 1, 68 - 1) = "1", OFFSET($A$1, 1120 - 1, 69 - 1) = "0" ), 2, IF( AND( OFFSET($A$1, 1120 - 1, 68 - 1) = "0", OFFSET($A$1, 1120 - 1, 69 - 1) = "1" ), 3, 4 ) ) )</f>
        <v>4</v>
      </c>
    </row>
    <row r="1121" spans="57:70" x14ac:dyDescent="0.25">
      <c r="BE1121" s="6">
        <v>1</v>
      </c>
      <c r="BF1121" s="6" t="str">
        <f>"1"</f>
        <v>1</v>
      </c>
      <c r="BG1121" t="str">
        <f ca="1">IF((OFFSET($A$1, 1121 - 1, 57 - 1)) &gt;= (OFFSET($A$1, 80 - 1, 7 - 1)), "1","0")</f>
        <v>1</v>
      </c>
      <c r="BH1121">
        <f ca="1" xml:space="preserve"> IF( AND( OFFSET($A$1, 1121 - 1, 58 - 1) = "1", OFFSET($A$1, 1121 - 1, 59 - 1) = "1" ), 1, IF( AND( OFFSET($A$1, 1121 - 1, 58 - 1) = "1", OFFSET($A$1, 1121 - 1, 59 - 1) = "0" ), 2, IF( AND( OFFSET($A$1, 1121 - 1, 58 - 1) = "0", OFFSET($A$1, 1121 - 1, 59 - 1) = "1" ), 3, 4 ) ) )</f>
        <v>1</v>
      </c>
      <c r="BJ1121" s="6">
        <v>0.6</v>
      </c>
      <c r="BK1121" s="6" t="str">
        <f>"0"</f>
        <v>0</v>
      </c>
      <c r="BL1121" t="str">
        <f ca="1">IF((OFFSET($A$1, 1121 - 1, 62 - 1)) &gt;= (OFFSET($A$1, 104 - 1, 7 - 1)), "1","0")</f>
        <v>1</v>
      </c>
      <c r="BM1121">
        <f ca="1" xml:space="preserve"> IF( AND( OFFSET($A$1, 1121 - 1, 63 - 1) = "1", OFFSET($A$1, 1121 - 1, 64 - 1) = "1" ), 1, IF( AND( OFFSET($A$1, 1121 - 1, 63 - 1) = "1", OFFSET($A$1, 1121 - 1, 64 - 1) = "0" ), 2, IF( AND( OFFSET($A$1, 1121 - 1, 63 - 1) = "0", OFFSET($A$1, 1121 - 1, 64 - 1) = "1" ), 3, 4 ) ) )</f>
        <v>3</v>
      </c>
      <c r="BO1121" s="6">
        <v>1</v>
      </c>
      <c r="BP1121" s="6" t="str">
        <f>"1"</f>
        <v>1</v>
      </c>
      <c r="BQ1121" t="str">
        <f ca="1">IF((OFFSET($A$1, 1121 - 1, 67 - 1)) &gt;= (OFFSET($A$1, 128 - 1, 7 - 1)), "1","0")</f>
        <v>1</v>
      </c>
      <c r="BR1121">
        <f ca="1" xml:space="preserve"> IF( AND( OFFSET($A$1, 1121 - 1, 68 - 1) = "1", OFFSET($A$1, 1121 - 1, 69 - 1) = "1" ), 1, IF( AND( OFFSET($A$1, 1121 - 1, 68 - 1) = "1", OFFSET($A$1, 1121 - 1, 69 - 1) = "0" ), 2, IF( AND( OFFSET($A$1, 1121 - 1, 68 - 1) = "0", OFFSET($A$1, 1121 - 1, 69 - 1) = "1" ), 3, 4 ) ) )</f>
        <v>1</v>
      </c>
    </row>
    <row r="1122" spans="57:70" x14ac:dyDescent="0.25">
      <c r="BE1122" s="6">
        <v>1</v>
      </c>
      <c r="BF1122" s="6" t="str">
        <f>"1"</f>
        <v>1</v>
      </c>
      <c r="BG1122" t="str">
        <f ca="1">IF((OFFSET($A$1, 1122 - 1, 57 - 1)) &gt;= (OFFSET($A$1, 80 - 1, 7 - 1)), "1","0")</f>
        <v>1</v>
      </c>
      <c r="BH1122">
        <f ca="1" xml:space="preserve"> IF( AND( OFFSET($A$1, 1122 - 1, 58 - 1) = "1", OFFSET($A$1, 1122 - 1, 59 - 1) = "1" ), 1, IF( AND( OFFSET($A$1, 1122 - 1, 58 - 1) = "1", OFFSET($A$1, 1122 - 1, 59 - 1) = "0" ), 2, IF( AND( OFFSET($A$1, 1122 - 1, 58 - 1) = "0", OFFSET($A$1, 1122 - 1, 59 - 1) = "1" ), 3, 4 ) ) )</f>
        <v>1</v>
      </c>
      <c r="BJ1122" s="6">
        <v>1</v>
      </c>
      <c r="BK1122" s="6" t="str">
        <f>"1"</f>
        <v>1</v>
      </c>
      <c r="BL1122" t="str">
        <f ca="1">IF((OFFSET($A$1, 1122 - 1, 62 - 1)) &gt;= (OFFSET($A$1, 104 - 1, 7 - 1)), "1","0")</f>
        <v>1</v>
      </c>
      <c r="BM1122">
        <f ca="1" xml:space="preserve"> IF( AND( OFFSET($A$1, 1122 - 1, 63 - 1) = "1", OFFSET($A$1, 1122 - 1, 64 - 1) = "1" ), 1, IF( AND( OFFSET($A$1, 1122 - 1, 63 - 1) = "1", OFFSET($A$1, 1122 - 1, 64 - 1) = "0" ), 2, IF( AND( OFFSET($A$1, 1122 - 1, 63 - 1) = "0", OFFSET($A$1, 1122 - 1, 64 - 1) = "1" ), 3, 4 ) ) )</f>
        <v>1</v>
      </c>
      <c r="BO1122" s="6">
        <v>0</v>
      </c>
      <c r="BP1122" s="6" t="str">
        <f>"0"</f>
        <v>0</v>
      </c>
      <c r="BQ1122" t="str">
        <f ca="1">IF((OFFSET($A$1, 1122 - 1, 67 - 1)) &gt;= (OFFSET($A$1, 128 - 1, 7 - 1)), "1","0")</f>
        <v>0</v>
      </c>
      <c r="BR1122">
        <f ca="1" xml:space="preserve"> IF( AND( OFFSET($A$1, 1122 - 1, 68 - 1) = "1", OFFSET($A$1, 1122 - 1, 69 - 1) = "1" ), 1, IF( AND( OFFSET($A$1, 1122 - 1, 68 - 1) = "1", OFFSET($A$1, 1122 - 1, 69 - 1) = "0" ), 2, IF( AND( OFFSET($A$1, 1122 - 1, 68 - 1) = "0", OFFSET($A$1, 1122 - 1, 69 - 1) = "1" ), 3, 4 ) ) )</f>
        <v>4</v>
      </c>
    </row>
    <row r="1123" spans="57:70" x14ac:dyDescent="0.25">
      <c r="BE1123" s="6">
        <v>1</v>
      </c>
      <c r="BF1123" s="6" t="str">
        <f>"1"</f>
        <v>1</v>
      </c>
      <c r="BG1123" t="str">
        <f ca="1">IF((OFFSET($A$1, 1123 - 1, 57 - 1)) &gt;= (OFFSET($A$1, 80 - 1, 7 - 1)), "1","0")</f>
        <v>1</v>
      </c>
      <c r="BH1123">
        <f ca="1" xml:space="preserve"> IF( AND( OFFSET($A$1, 1123 - 1, 58 - 1) = "1", OFFSET($A$1, 1123 - 1, 59 - 1) = "1" ), 1, IF( AND( OFFSET($A$1, 1123 - 1, 58 - 1) = "1", OFFSET($A$1, 1123 - 1, 59 - 1) = "0" ), 2, IF( AND( OFFSET($A$1, 1123 - 1, 58 - 1) = "0", OFFSET($A$1, 1123 - 1, 59 - 1) = "1" ), 3, 4 ) ) )</f>
        <v>1</v>
      </c>
      <c r="BJ1123" s="6">
        <v>0</v>
      </c>
      <c r="BK1123" s="6" t="str">
        <f>"0"</f>
        <v>0</v>
      </c>
      <c r="BL1123" t="str">
        <f ca="1">IF((OFFSET($A$1, 1123 - 1, 62 - 1)) &gt;= (OFFSET($A$1, 104 - 1, 7 - 1)), "1","0")</f>
        <v>0</v>
      </c>
      <c r="BM1123">
        <f ca="1" xml:space="preserve"> IF( AND( OFFSET($A$1, 1123 - 1, 63 - 1) = "1", OFFSET($A$1, 1123 - 1, 64 - 1) = "1" ), 1, IF( AND( OFFSET($A$1, 1123 - 1, 63 - 1) = "1", OFFSET($A$1, 1123 - 1, 64 - 1) = "0" ), 2, IF( AND( OFFSET($A$1, 1123 - 1, 63 - 1) = "0", OFFSET($A$1, 1123 - 1, 64 - 1) = "1" ), 3, 4 ) ) )</f>
        <v>4</v>
      </c>
      <c r="BO1123" s="6">
        <v>0</v>
      </c>
      <c r="BP1123" s="6" t="str">
        <f>"1"</f>
        <v>1</v>
      </c>
      <c r="BQ1123" t="str">
        <f ca="1">IF((OFFSET($A$1, 1123 - 1, 67 - 1)) &gt;= (OFFSET($A$1, 128 - 1, 7 - 1)), "1","0")</f>
        <v>0</v>
      </c>
      <c r="BR1123">
        <f ca="1" xml:space="preserve"> IF( AND( OFFSET($A$1, 1123 - 1, 68 - 1) = "1", OFFSET($A$1, 1123 - 1, 69 - 1) = "1" ), 1, IF( AND( OFFSET($A$1, 1123 - 1, 68 - 1) = "1", OFFSET($A$1, 1123 - 1, 69 - 1) = "0" ), 2, IF( AND( OFFSET($A$1, 1123 - 1, 68 - 1) = "0", OFFSET($A$1, 1123 - 1, 69 - 1) = "1" ), 3, 4 ) ) )</f>
        <v>2</v>
      </c>
    </row>
    <row r="1124" spans="57:70" x14ac:dyDescent="0.25">
      <c r="BE1124" s="6">
        <v>0</v>
      </c>
      <c r="BF1124" s="6" t="str">
        <f>"0"</f>
        <v>0</v>
      </c>
      <c r="BG1124" t="str">
        <f ca="1">IF((OFFSET($A$1, 1124 - 1, 57 - 1)) &gt;= (OFFSET($A$1, 80 - 1, 7 - 1)), "1","0")</f>
        <v>0</v>
      </c>
      <c r="BH1124">
        <f ca="1" xml:space="preserve"> IF( AND( OFFSET($A$1, 1124 - 1, 58 - 1) = "1", OFFSET($A$1, 1124 - 1, 59 - 1) = "1" ), 1, IF( AND( OFFSET($A$1, 1124 - 1, 58 - 1) = "1", OFFSET($A$1, 1124 - 1, 59 - 1) = "0" ), 2, IF( AND( OFFSET($A$1, 1124 - 1, 58 - 1) = "0", OFFSET($A$1, 1124 - 1, 59 - 1) = "1" ), 3, 4 ) ) )</f>
        <v>4</v>
      </c>
      <c r="BJ1124" s="6">
        <v>0</v>
      </c>
      <c r="BK1124" s="6" t="str">
        <f>"0"</f>
        <v>0</v>
      </c>
      <c r="BL1124" t="str">
        <f ca="1">IF((OFFSET($A$1, 1124 - 1, 62 - 1)) &gt;= (OFFSET($A$1, 104 - 1, 7 - 1)), "1","0")</f>
        <v>0</v>
      </c>
      <c r="BM1124">
        <f ca="1" xml:space="preserve"> IF( AND( OFFSET($A$1, 1124 - 1, 63 - 1) = "1", OFFSET($A$1, 1124 - 1, 64 - 1) = "1" ), 1, IF( AND( OFFSET($A$1, 1124 - 1, 63 - 1) = "1", OFFSET($A$1, 1124 - 1, 64 - 1) = "0" ), 2, IF( AND( OFFSET($A$1, 1124 - 1, 63 - 1) = "0", OFFSET($A$1, 1124 - 1, 64 - 1) = "1" ), 3, 4 ) ) )</f>
        <v>4</v>
      </c>
      <c r="BO1124" s="6">
        <v>0</v>
      </c>
      <c r="BP1124" s="6" t="str">
        <f>"0"</f>
        <v>0</v>
      </c>
      <c r="BQ1124" t="str">
        <f ca="1">IF((OFFSET($A$1, 1124 - 1, 67 - 1)) &gt;= (OFFSET($A$1, 128 - 1, 7 - 1)), "1","0")</f>
        <v>0</v>
      </c>
      <c r="BR1124">
        <f ca="1" xml:space="preserve"> IF( AND( OFFSET($A$1, 1124 - 1, 68 - 1) = "1", OFFSET($A$1, 1124 - 1, 69 - 1) = "1" ), 1, IF( AND( OFFSET($A$1, 1124 - 1, 68 - 1) = "1", OFFSET($A$1, 1124 - 1, 69 - 1) = "0" ), 2, IF( AND( OFFSET($A$1, 1124 - 1, 68 - 1) = "0", OFFSET($A$1, 1124 - 1, 69 - 1) = "1" ), 3, 4 ) ) )</f>
        <v>4</v>
      </c>
    </row>
    <row r="1125" spans="57:70" x14ac:dyDescent="0.25">
      <c r="BE1125" s="6">
        <v>0</v>
      </c>
      <c r="BF1125" s="6" t="str">
        <f>"0"</f>
        <v>0</v>
      </c>
      <c r="BG1125" t="str">
        <f ca="1">IF((OFFSET($A$1, 1125 - 1, 57 - 1)) &gt;= (OFFSET($A$1, 80 - 1, 7 - 1)), "1","0")</f>
        <v>0</v>
      </c>
      <c r="BH1125">
        <f ca="1" xml:space="preserve"> IF( AND( OFFSET($A$1, 1125 - 1, 58 - 1) = "1", OFFSET($A$1, 1125 - 1, 59 - 1) = "1" ), 1, IF( AND( OFFSET($A$1, 1125 - 1, 58 - 1) = "1", OFFSET($A$1, 1125 - 1, 59 - 1) = "0" ), 2, IF( AND( OFFSET($A$1, 1125 - 1, 58 - 1) = "0", OFFSET($A$1, 1125 - 1, 59 - 1) = "1" ), 3, 4 ) ) )</f>
        <v>4</v>
      </c>
      <c r="BJ1125" s="6">
        <v>0.4</v>
      </c>
      <c r="BK1125" s="6" t="str">
        <f>"0"</f>
        <v>0</v>
      </c>
      <c r="BL1125" t="str">
        <f ca="1">IF((OFFSET($A$1, 1125 - 1, 62 - 1)) &gt;= (OFFSET($A$1, 104 - 1, 7 - 1)), "1","0")</f>
        <v>0</v>
      </c>
      <c r="BM1125">
        <f ca="1" xml:space="preserve"> IF( AND( OFFSET($A$1, 1125 - 1, 63 - 1) = "1", OFFSET($A$1, 1125 - 1, 64 - 1) = "1" ), 1, IF( AND( OFFSET($A$1, 1125 - 1, 63 - 1) = "1", OFFSET($A$1, 1125 - 1, 64 - 1) = "0" ), 2, IF( AND( OFFSET($A$1, 1125 - 1, 63 - 1) = "0", OFFSET($A$1, 1125 - 1, 64 - 1) = "1" ), 3, 4 ) ) )</f>
        <v>4</v>
      </c>
      <c r="BO1125" s="6">
        <v>0</v>
      </c>
      <c r="BP1125" s="6" t="str">
        <f>"0"</f>
        <v>0</v>
      </c>
      <c r="BQ1125" t="str">
        <f ca="1">IF((OFFSET($A$1, 1125 - 1, 67 - 1)) &gt;= (OFFSET($A$1, 128 - 1, 7 - 1)), "1","0")</f>
        <v>0</v>
      </c>
      <c r="BR1125">
        <f ca="1" xml:space="preserve"> IF( AND( OFFSET($A$1, 1125 - 1, 68 - 1) = "1", OFFSET($A$1, 1125 - 1, 69 - 1) = "1" ), 1, IF( AND( OFFSET($A$1, 1125 - 1, 68 - 1) = "1", OFFSET($A$1, 1125 - 1, 69 - 1) = "0" ), 2, IF( AND( OFFSET($A$1, 1125 - 1, 68 - 1) = "0", OFFSET($A$1, 1125 - 1, 69 - 1) = "1" ), 3, 4 ) ) )</f>
        <v>4</v>
      </c>
    </row>
    <row r="1126" spans="57:70" x14ac:dyDescent="0.25">
      <c r="BE1126" s="6">
        <v>0.6</v>
      </c>
      <c r="BF1126" s="6" t="str">
        <f>"1"</f>
        <v>1</v>
      </c>
      <c r="BG1126" t="str">
        <f ca="1">IF((OFFSET($A$1, 1126 - 1, 57 - 1)) &gt;= (OFFSET($A$1, 80 - 1, 7 - 1)), "1","0")</f>
        <v>1</v>
      </c>
      <c r="BH1126">
        <f ca="1" xml:space="preserve"> IF( AND( OFFSET($A$1, 1126 - 1, 58 - 1) = "1", OFFSET($A$1, 1126 - 1, 59 - 1) = "1" ), 1, IF( AND( OFFSET($A$1, 1126 - 1, 58 - 1) = "1", OFFSET($A$1, 1126 - 1, 59 - 1) = "0" ), 2, IF( AND( OFFSET($A$1, 1126 - 1, 58 - 1) = "0", OFFSET($A$1, 1126 - 1, 59 - 1) = "1" ), 3, 4 ) ) )</f>
        <v>1</v>
      </c>
      <c r="BJ1126" s="6">
        <v>0.8</v>
      </c>
      <c r="BK1126" s="6" t="str">
        <f>"1"</f>
        <v>1</v>
      </c>
      <c r="BL1126" t="str">
        <f ca="1">IF((OFFSET($A$1, 1126 - 1, 62 - 1)) &gt;= (OFFSET($A$1, 104 - 1, 7 - 1)), "1","0")</f>
        <v>1</v>
      </c>
      <c r="BM1126">
        <f ca="1" xml:space="preserve"> IF( AND( OFFSET($A$1, 1126 - 1, 63 - 1) = "1", OFFSET($A$1, 1126 - 1, 64 - 1) = "1" ), 1, IF( AND( OFFSET($A$1, 1126 - 1, 63 - 1) = "1", OFFSET($A$1, 1126 - 1, 64 - 1) = "0" ), 2, IF( AND( OFFSET($A$1, 1126 - 1, 63 - 1) = "0", OFFSET($A$1, 1126 - 1, 64 - 1) = "1" ), 3, 4 ) ) )</f>
        <v>1</v>
      </c>
      <c r="BO1126" s="6">
        <v>0.2</v>
      </c>
      <c r="BP1126" s="6" t="str">
        <f>"0"</f>
        <v>0</v>
      </c>
      <c r="BQ1126" t="str">
        <f ca="1">IF((OFFSET($A$1, 1126 - 1, 67 - 1)) &gt;= (OFFSET($A$1, 128 - 1, 7 - 1)), "1","0")</f>
        <v>0</v>
      </c>
      <c r="BR1126">
        <f ca="1" xml:space="preserve"> IF( AND( OFFSET($A$1, 1126 - 1, 68 - 1) = "1", OFFSET($A$1, 1126 - 1, 69 - 1) = "1" ), 1, IF( AND( OFFSET($A$1, 1126 - 1, 68 - 1) = "1", OFFSET($A$1, 1126 - 1, 69 - 1) = "0" ), 2, IF( AND( OFFSET($A$1, 1126 - 1, 68 - 1) = "0", OFFSET($A$1, 1126 - 1, 69 - 1) = "1" ), 3, 4 ) ) )</f>
        <v>4</v>
      </c>
    </row>
    <row r="1127" spans="57:70" x14ac:dyDescent="0.25">
      <c r="BE1127" s="6">
        <v>0</v>
      </c>
      <c r="BF1127" s="6" t="str">
        <f>"0"</f>
        <v>0</v>
      </c>
      <c r="BG1127" t="str">
        <f ca="1">IF((OFFSET($A$1, 1127 - 1, 57 - 1)) &gt;= (OFFSET($A$1, 80 - 1, 7 - 1)), "1","0")</f>
        <v>0</v>
      </c>
      <c r="BH1127">
        <f ca="1" xml:space="preserve"> IF( AND( OFFSET($A$1, 1127 - 1, 58 - 1) = "1", OFFSET($A$1, 1127 - 1, 59 - 1) = "1" ), 1, IF( AND( OFFSET($A$1, 1127 - 1, 58 - 1) = "1", OFFSET($A$1, 1127 - 1, 59 - 1) = "0" ), 2, IF( AND( OFFSET($A$1, 1127 - 1, 58 - 1) = "0", OFFSET($A$1, 1127 - 1, 59 - 1) = "1" ), 3, 4 ) ) )</f>
        <v>4</v>
      </c>
      <c r="BJ1127" s="6">
        <v>0</v>
      </c>
      <c r="BK1127" s="6" t="str">
        <f>"0"</f>
        <v>0</v>
      </c>
      <c r="BL1127" t="str">
        <f ca="1">IF((OFFSET($A$1, 1127 - 1, 62 - 1)) &gt;= (OFFSET($A$1, 104 - 1, 7 - 1)), "1","0")</f>
        <v>0</v>
      </c>
      <c r="BM1127">
        <f ca="1" xml:space="preserve"> IF( AND( OFFSET($A$1, 1127 - 1, 63 - 1) = "1", OFFSET($A$1, 1127 - 1, 64 - 1) = "1" ), 1, IF( AND( OFFSET($A$1, 1127 - 1, 63 - 1) = "1", OFFSET($A$1, 1127 - 1, 64 - 1) = "0" ), 2, IF( AND( OFFSET($A$1, 1127 - 1, 63 - 1) = "0", OFFSET($A$1, 1127 - 1, 64 - 1) = "1" ), 3, 4 ) ) )</f>
        <v>4</v>
      </c>
      <c r="BO1127" s="6">
        <v>0</v>
      </c>
      <c r="BP1127" s="6" t="str">
        <f>"0"</f>
        <v>0</v>
      </c>
      <c r="BQ1127" t="str">
        <f ca="1">IF((OFFSET($A$1, 1127 - 1, 67 - 1)) &gt;= (OFFSET($A$1, 128 - 1, 7 - 1)), "1","0")</f>
        <v>0</v>
      </c>
      <c r="BR1127">
        <f ca="1" xml:space="preserve"> IF( AND( OFFSET($A$1, 1127 - 1, 68 - 1) = "1", OFFSET($A$1, 1127 - 1, 69 - 1) = "1" ), 1, IF( AND( OFFSET($A$1, 1127 - 1, 68 - 1) = "1", OFFSET($A$1, 1127 - 1, 69 - 1) = "0" ), 2, IF( AND( OFFSET($A$1, 1127 - 1, 68 - 1) = "0", OFFSET($A$1, 1127 - 1, 69 - 1) = "1" ), 3, 4 ) ) )</f>
        <v>4</v>
      </c>
    </row>
    <row r="1128" spans="57:70" x14ac:dyDescent="0.25">
      <c r="BE1128" s="6">
        <v>1</v>
      </c>
      <c r="BF1128" s="6" t="str">
        <f>"1"</f>
        <v>1</v>
      </c>
      <c r="BG1128" t="str">
        <f ca="1">IF((OFFSET($A$1, 1128 - 1, 57 - 1)) &gt;= (OFFSET($A$1, 80 - 1, 7 - 1)), "1","0")</f>
        <v>1</v>
      </c>
      <c r="BH1128">
        <f ca="1" xml:space="preserve"> IF( AND( OFFSET($A$1, 1128 - 1, 58 - 1) = "1", OFFSET($A$1, 1128 - 1, 59 - 1) = "1" ), 1, IF( AND( OFFSET($A$1, 1128 - 1, 58 - 1) = "1", OFFSET($A$1, 1128 - 1, 59 - 1) = "0" ), 2, IF( AND( OFFSET($A$1, 1128 - 1, 58 - 1) = "0", OFFSET($A$1, 1128 - 1, 59 - 1) = "1" ), 3, 4 ) ) )</f>
        <v>1</v>
      </c>
      <c r="BJ1128" s="6">
        <v>1</v>
      </c>
      <c r="BK1128" s="6" t="str">
        <f>"1"</f>
        <v>1</v>
      </c>
      <c r="BL1128" t="str">
        <f ca="1">IF((OFFSET($A$1, 1128 - 1, 62 - 1)) &gt;= (OFFSET($A$1, 104 - 1, 7 - 1)), "1","0")</f>
        <v>1</v>
      </c>
      <c r="BM1128">
        <f ca="1" xml:space="preserve"> IF( AND( OFFSET($A$1, 1128 - 1, 63 - 1) = "1", OFFSET($A$1, 1128 - 1, 64 - 1) = "1" ), 1, IF( AND( OFFSET($A$1, 1128 - 1, 63 - 1) = "1", OFFSET($A$1, 1128 - 1, 64 - 1) = "0" ), 2, IF( AND( OFFSET($A$1, 1128 - 1, 63 - 1) = "0", OFFSET($A$1, 1128 - 1, 64 - 1) = "1" ), 3, 4 ) ) )</f>
        <v>1</v>
      </c>
      <c r="BO1128" s="6">
        <v>0</v>
      </c>
      <c r="BP1128" s="6" t="str">
        <f>"0"</f>
        <v>0</v>
      </c>
      <c r="BQ1128" t="str">
        <f ca="1">IF((OFFSET($A$1, 1128 - 1, 67 - 1)) &gt;= (OFFSET($A$1, 128 - 1, 7 - 1)), "1","0")</f>
        <v>0</v>
      </c>
      <c r="BR1128">
        <f ca="1" xml:space="preserve"> IF( AND( OFFSET($A$1, 1128 - 1, 68 - 1) = "1", OFFSET($A$1, 1128 - 1, 69 - 1) = "1" ), 1, IF( AND( OFFSET($A$1, 1128 - 1, 68 - 1) = "1", OFFSET($A$1, 1128 - 1, 69 - 1) = "0" ), 2, IF( AND( OFFSET($A$1, 1128 - 1, 68 - 1) = "0", OFFSET($A$1, 1128 - 1, 69 - 1) = "1" ), 3, 4 ) ) )</f>
        <v>4</v>
      </c>
    </row>
    <row r="1129" spans="57:70" x14ac:dyDescent="0.25">
      <c r="BE1129" s="6">
        <v>1</v>
      </c>
      <c r="BF1129" s="6" t="str">
        <f>"1"</f>
        <v>1</v>
      </c>
      <c r="BG1129" t="str">
        <f ca="1">IF((OFFSET($A$1, 1129 - 1, 57 - 1)) &gt;= (OFFSET($A$1, 80 - 1, 7 - 1)), "1","0")</f>
        <v>1</v>
      </c>
      <c r="BH1129">
        <f ca="1" xml:space="preserve"> IF( AND( OFFSET($A$1, 1129 - 1, 58 - 1) = "1", OFFSET($A$1, 1129 - 1, 59 - 1) = "1" ), 1, IF( AND( OFFSET($A$1, 1129 - 1, 58 - 1) = "1", OFFSET($A$1, 1129 - 1, 59 - 1) = "0" ), 2, IF( AND( OFFSET($A$1, 1129 - 1, 58 - 1) = "0", OFFSET($A$1, 1129 - 1, 59 - 1) = "1" ), 3, 4 ) ) )</f>
        <v>1</v>
      </c>
      <c r="BJ1129" s="6">
        <v>0.2</v>
      </c>
      <c r="BK1129" s="6" t="str">
        <f>"0"</f>
        <v>0</v>
      </c>
      <c r="BL1129" t="str">
        <f ca="1">IF((OFFSET($A$1, 1129 - 1, 62 - 1)) &gt;= (OFFSET($A$1, 104 - 1, 7 - 1)), "1","0")</f>
        <v>0</v>
      </c>
      <c r="BM1129">
        <f ca="1" xml:space="preserve"> IF( AND( OFFSET($A$1, 1129 - 1, 63 - 1) = "1", OFFSET($A$1, 1129 - 1, 64 - 1) = "1" ), 1, IF( AND( OFFSET($A$1, 1129 - 1, 63 - 1) = "1", OFFSET($A$1, 1129 - 1, 64 - 1) = "0" ), 2, IF( AND( OFFSET($A$1, 1129 - 1, 63 - 1) = "0", OFFSET($A$1, 1129 - 1, 64 - 1) = "1" ), 3, 4 ) ) )</f>
        <v>4</v>
      </c>
      <c r="BO1129" s="6">
        <v>0</v>
      </c>
      <c r="BP1129" s="6" t="str">
        <f>"0"</f>
        <v>0</v>
      </c>
      <c r="BQ1129" t="str">
        <f ca="1">IF((OFFSET($A$1, 1129 - 1, 67 - 1)) &gt;= (OFFSET($A$1, 128 - 1, 7 - 1)), "1","0")</f>
        <v>0</v>
      </c>
      <c r="BR1129">
        <f ca="1" xml:space="preserve"> IF( AND( OFFSET($A$1, 1129 - 1, 68 - 1) = "1", OFFSET($A$1, 1129 - 1, 69 - 1) = "1" ), 1, IF( AND( OFFSET($A$1, 1129 - 1, 68 - 1) = "1", OFFSET($A$1, 1129 - 1, 69 - 1) = "0" ), 2, IF( AND( OFFSET($A$1, 1129 - 1, 68 - 1) = "0", OFFSET($A$1, 1129 - 1, 69 - 1) = "1" ), 3, 4 ) ) )</f>
        <v>4</v>
      </c>
    </row>
    <row r="1130" spans="57:70" x14ac:dyDescent="0.25">
      <c r="BE1130" s="6">
        <v>0</v>
      </c>
      <c r="BF1130" s="6" t="str">
        <f>"0"</f>
        <v>0</v>
      </c>
      <c r="BG1130" t="str">
        <f ca="1">IF((OFFSET($A$1, 1130 - 1, 57 - 1)) &gt;= (OFFSET($A$1, 80 - 1, 7 - 1)), "1","0")</f>
        <v>0</v>
      </c>
      <c r="BH1130">
        <f ca="1" xml:space="preserve"> IF( AND( OFFSET($A$1, 1130 - 1, 58 - 1) = "1", OFFSET($A$1, 1130 - 1, 59 - 1) = "1" ), 1, IF( AND( OFFSET($A$1, 1130 - 1, 58 - 1) = "1", OFFSET($A$1, 1130 - 1, 59 - 1) = "0" ), 2, IF( AND( OFFSET($A$1, 1130 - 1, 58 - 1) = "0", OFFSET($A$1, 1130 - 1, 59 - 1) = "1" ), 3, 4 ) ) )</f>
        <v>4</v>
      </c>
      <c r="BJ1130" s="6">
        <v>0.2</v>
      </c>
      <c r="BK1130" s="6" t="str">
        <f>"0"</f>
        <v>0</v>
      </c>
      <c r="BL1130" t="str">
        <f ca="1">IF((OFFSET($A$1, 1130 - 1, 62 - 1)) &gt;= (OFFSET($A$1, 104 - 1, 7 - 1)), "1","0")</f>
        <v>0</v>
      </c>
      <c r="BM1130">
        <f ca="1" xml:space="preserve"> IF( AND( OFFSET($A$1, 1130 - 1, 63 - 1) = "1", OFFSET($A$1, 1130 - 1, 64 - 1) = "1" ), 1, IF( AND( OFFSET($A$1, 1130 - 1, 63 - 1) = "1", OFFSET($A$1, 1130 - 1, 64 - 1) = "0" ), 2, IF( AND( OFFSET($A$1, 1130 - 1, 63 - 1) = "0", OFFSET($A$1, 1130 - 1, 64 - 1) = "1" ), 3, 4 ) ) )</f>
        <v>4</v>
      </c>
      <c r="BO1130" s="6">
        <v>0</v>
      </c>
      <c r="BP1130" s="6" t="str">
        <f>"0"</f>
        <v>0</v>
      </c>
      <c r="BQ1130" t="str">
        <f ca="1">IF((OFFSET($A$1, 1130 - 1, 67 - 1)) &gt;= (OFFSET($A$1, 128 - 1, 7 - 1)), "1","0")</f>
        <v>0</v>
      </c>
      <c r="BR1130">
        <f ca="1" xml:space="preserve"> IF( AND( OFFSET($A$1, 1130 - 1, 68 - 1) = "1", OFFSET($A$1, 1130 - 1, 69 - 1) = "1" ), 1, IF( AND( OFFSET($A$1, 1130 - 1, 68 - 1) = "1", OFFSET($A$1, 1130 - 1, 69 - 1) = "0" ), 2, IF( AND( OFFSET($A$1, 1130 - 1, 68 - 1) = "0", OFFSET($A$1, 1130 - 1, 69 - 1) = "1" ), 3, 4 ) ) )</f>
        <v>4</v>
      </c>
    </row>
    <row r="1131" spans="57:70" x14ac:dyDescent="0.25">
      <c r="BE1131" s="6">
        <v>0</v>
      </c>
      <c r="BF1131" s="6" t="str">
        <f>"0"</f>
        <v>0</v>
      </c>
      <c r="BG1131" t="str">
        <f ca="1">IF((OFFSET($A$1, 1131 - 1, 57 - 1)) &gt;= (OFFSET($A$1, 80 - 1, 7 - 1)), "1","0")</f>
        <v>0</v>
      </c>
      <c r="BH1131">
        <f ca="1" xml:space="preserve"> IF( AND( OFFSET($A$1, 1131 - 1, 58 - 1) = "1", OFFSET($A$1, 1131 - 1, 59 - 1) = "1" ), 1, IF( AND( OFFSET($A$1, 1131 - 1, 58 - 1) = "1", OFFSET($A$1, 1131 - 1, 59 - 1) = "0" ), 2, IF( AND( OFFSET($A$1, 1131 - 1, 58 - 1) = "0", OFFSET($A$1, 1131 - 1, 59 - 1) = "1" ), 3, 4 ) ) )</f>
        <v>4</v>
      </c>
      <c r="BJ1131" s="6">
        <v>0</v>
      </c>
      <c r="BK1131" s="6" t="str">
        <f>"0"</f>
        <v>0</v>
      </c>
      <c r="BL1131" t="str">
        <f ca="1">IF((OFFSET($A$1, 1131 - 1, 62 - 1)) &gt;= (OFFSET($A$1, 104 - 1, 7 - 1)), "1","0")</f>
        <v>0</v>
      </c>
      <c r="BM1131">
        <f ca="1" xml:space="preserve"> IF( AND( OFFSET($A$1, 1131 - 1, 63 - 1) = "1", OFFSET($A$1, 1131 - 1, 64 - 1) = "1" ), 1, IF( AND( OFFSET($A$1, 1131 - 1, 63 - 1) = "1", OFFSET($A$1, 1131 - 1, 64 - 1) = "0" ), 2, IF( AND( OFFSET($A$1, 1131 - 1, 63 - 1) = "0", OFFSET($A$1, 1131 - 1, 64 - 1) = "1" ), 3, 4 ) ) )</f>
        <v>4</v>
      </c>
      <c r="BO1131" s="6">
        <v>0</v>
      </c>
      <c r="BP1131" s="6" t="str">
        <f>"0"</f>
        <v>0</v>
      </c>
      <c r="BQ1131" t="str">
        <f ca="1">IF((OFFSET($A$1, 1131 - 1, 67 - 1)) &gt;= (OFFSET($A$1, 128 - 1, 7 - 1)), "1","0")</f>
        <v>0</v>
      </c>
      <c r="BR1131">
        <f ca="1" xml:space="preserve"> IF( AND( OFFSET($A$1, 1131 - 1, 68 - 1) = "1", OFFSET($A$1, 1131 - 1, 69 - 1) = "1" ), 1, IF( AND( OFFSET($A$1, 1131 - 1, 68 - 1) = "1", OFFSET($A$1, 1131 - 1, 69 - 1) = "0" ), 2, IF( AND( OFFSET($A$1, 1131 - 1, 68 - 1) = "0", OFFSET($A$1, 1131 - 1, 69 - 1) = "1" ), 3, 4 ) ) )</f>
        <v>4</v>
      </c>
    </row>
    <row r="1132" spans="57:70" x14ac:dyDescent="0.25">
      <c r="BE1132" s="6">
        <v>0.8</v>
      </c>
      <c r="BF1132" s="6" t="str">
        <f>"1"</f>
        <v>1</v>
      </c>
      <c r="BG1132" t="str">
        <f ca="1">IF((OFFSET($A$1, 1132 - 1, 57 - 1)) &gt;= (OFFSET($A$1, 80 - 1, 7 - 1)), "1","0")</f>
        <v>1</v>
      </c>
      <c r="BH1132">
        <f ca="1" xml:space="preserve"> IF( AND( OFFSET($A$1, 1132 - 1, 58 - 1) = "1", OFFSET($A$1, 1132 - 1, 59 - 1) = "1" ), 1, IF( AND( OFFSET($A$1, 1132 - 1, 58 - 1) = "1", OFFSET($A$1, 1132 - 1, 59 - 1) = "0" ), 2, IF( AND( OFFSET($A$1, 1132 - 1, 58 - 1) = "0", OFFSET($A$1, 1132 - 1, 59 - 1) = "1" ), 3, 4 ) ) )</f>
        <v>1</v>
      </c>
      <c r="BJ1132" s="6">
        <v>0.4</v>
      </c>
      <c r="BK1132" s="6" t="str">
        <f>"1"</f>
        <v>1</v>
      </c>
      <c r="BL1132" t="str">
        <f ca="1">IF((OFFSET($A$1, 1132 - 1, 62 - 1)) &gt;= (OFFSET($A$1, 104 - 1, 7 - 1)), "1","0")</f>
        <v>0</v>
      </c>
      <c r="BM1132">
        <f ca="1" xml:space="preserve"> IF( AND( OFFSET($A$1, 1132 - 1, 63 - 1) = "1", OFFSET($A$1, 1132 - 1, 64 - 1) = "1" ), 1, IF( AND( OFFSET($A$1, 1132 - 1, 63 - 1) = "1", OFFSET($A$1, 1132 - 1, 64 - 1) = "0" ), 2, IF( AND( OFFSET($A$1, 1132 - 1, 63 - 1) = "0", OFFSET($A$1, 1132 - 1, 64 - 1) = "1" ), 3, 4 ) ) )</f>
        <v>2</v>
      </c>
      <c r="BO1132" s="6">
        <v>1</v>
      </c>
      <c r="BP1132" s="6" t="str">
        <f>"1"</f>
        <v>1</v>
      </c>
      <c r="BQ1132" t="str">
        <f ca="1">IF((OFFSET($A$1, 1132 - 1, 67 - 1)) &gt;= (OFFSET($A$1, 128 - 1, 7 - 1)), "1","0")</f>
        <v>1</v>
      </c>
      <c r="BR1132">
        <f ca="1" xml:space="preserve"> IF( AND( OFFSET($A$1, 1132 - 1, 68 - 1) = "1", OFFSET($A$1, 1132 - 1, 69 - 1) = "1" ), 1, IF( AND( OFFSET($A$1, 1132 - 1, 68 - 1) = "1", OFFSET($A$1, 1132 - 1, 69 - 1) = "0" ), 2, IF( AND( OFFSET($A$1, 1132 - 1, 68 - 1) = "0", OFFSET($A$1, 1132 - 1, 69 - 1) = "1" ), 3, 4 ) ) )</f>
        <v>1</v>
      </c>
    </row>
    <row r="1133" spans="57:70" x14ac:dyDescent="0.25">
      <c r="BE1133" s="6">
        <v>0.2</v>
      </c>
      <c r="BF1133" s="6" t="str">
        <f>"0"</f>
        <v>0</v>
      </c>
      <c r="BG1133" t="str">
        <f ca="1">IF((OFFSET($A$1, 1133 - 1, 57 - 1)) &gt;= (OFFSET($A$1, 80 - 1, 7 - 1)), "1","0")</f>
        <v>0</v>
      </c>
      <c r="BH1133">
        <f ca="1" xml:space="preserve"> IF( AND( OFFSET($A$1, 1133 - 1, 58 - 1) = "1", OFFSET($A$1, 1133 - 1, 59 - 1) = "1" ), 1, IF( AND( OFFSET($A$1, 1133 - 1, 58 - 1) = "1", OFFSET($A$1, 1133 - 1, 59 - 1) = "0" ), 2, IF( AND( OFFSET($A$1, 1133 - 1, 58 - 1) = "0", OFFSET($A$1, 1133 - 1, 59 - 1) = "1" ), 3, 4 ) ) )</f>
        <v>4</v>
      </c>
      <c r="BJ1133" s="6">
        <v>1</v>
      </c>
      <c r="BK1133" s="6" t="str">
        <f>"1"</f>
        <v>1</v>
      </c>
      <c r="BL1133" t="str">
        <f ca="1">IF((OFFSET($A$1, 1133 - 1, 62 - 1)) &gt;= (OFFSET($A$1, 104 - 1, 7 - 1)), "1","0")</f>
        <v>1</v>
      </c>
      <c r="BM1133">
        <f ca="1" xml:space="preserve"> IF( AND( OFFSET($A$1, 1133 - 1, 63 - 1) = "1", OFFSET($A$1, 1133 - 1, 64 - 1) = "1" ), 1, IF( AND( OFFSET($A$1, 1133 - 1, 63 - 1) = "1", OFFSET($A$1, 1133 - 1, 64 - 1) = "0" ), 2, IF( AND( OFFSET($A$1, 1133 - 1, 63 - 1) = "0", OFFSET($A$1, 1133 - 1, 64 - 1) = "1" ), 3, 4 ) ) )</f>
        <v>1</v>
      </c>
      <c r="BO1133" s="6">
        <v>0.6</v>
      </c>
      <c r="BP1133" s="6" t="str">
        <f>"0"</f>
        <v>0</v>
      </c>
      <c r="BQ1133" t="str">
        <f ca="1">IF((OFFSET($A$1, 1133 - 1, 67 - 1)) &gt;= (OFFSET($A$1, 128 - 1, 7 - 1)), "1","0")</f>
        <v>1</v>
      </c>
      <c r="BR1133">
        <f ca="1" xml:space="preserve"> IF( AND( OFFSET($A$1, 1133 - 1, 68 - 1) = "1", OFFSET($A$1, 1133 - 1, 69 - 1) = "1" ), 1, IF( AND( OFFSET($A$1, 1133 - 1, 68 - 1) = "1", OFFSET($A$1, 1133 - 1, 69 - 1) = "0" ), 2, IF( AND( OFFSET($A$1, 1133 - 1, 68 - 1) = "0", OFFSET($A$1, 1133 - 1, 69 - 1) = "1" ), 3, 4 ) ) )</f>
        <v>3</v>
      </c>
    </row>
    <row r="1134" spans="57:70" x14ac:dyDescent="0.25">
      <c r="BE1134" s="6">
        <v>0.2</v>
      </c>
      <c r="BF1134" s="6" t="str">
        <f>"1"</f>
        <v>1</v>
      </c>
      <c r="BG1134" t="str">
        <f ca="1">IF((OFFSET($A$1, 1134 - 1, 57 - 1)) &gt;= (OFFSET($A$1, 80 - 1, 7 - 1)), "1","0")</f>
        <v>0</v>
      </c>
      <c r="BH1134">
        <f ca="1" xml:space="preserve"> IF( AND( OFFSET($A$1, 1134 - 1, 58 - 1) = "1", OFFSET($A$1, 1134 - 1, 59 - 1) = "1" ), 1, IF( AND( OFFSET($A$1, 1134 - 1, 58 - 1) = "1", OFFSET($A$1, 1134 - 1, 59 - 1) = "0" ), 2, IF( AND( OFFSET($A$1, 1134 - 1, 58 - 1) = "0", OFFSET($A$1, 1134 - 1, 59 - 1) = "1" ), 3, 4 ) ) )</f>
        <v>2</v>
      </c>
      <c r="BJ1134" s="6">
        <v>1</v>
      </c>
      <c r="BK1134" s="6" t="str">
        <f>"1"</f>
        <v>1</v>
      </c>
      <c r="BL1134" t="str">
        <f ca="1">IF((OFFSET($A$1, 1134 - 1, 62 - 1)) &gt;= (OFFSET($A$1, 104 - 1, 7 - 1)), "1","0")</f>
        <v>1</v>
      </c>
      <c r="BM1134">
        <f ca="1" xml:space="preserve"> IF( AND( OFFSET($A$1, 1134 - 1, 63 - 1) = "1", OFFSET($A$1, 1134 - 1, 64 - 1) = "1" ), 1, IF( AND( OFFSET($A$1, 1134 - 1, 63 - 1) = "1", OFFSET($A$1, 1134 - 1, 64 - 1) = "0" ), 2, IF( AND( OFFSET($A$1, 1134 - 1, 63 - 1) = "0", OFFSET($A$1, 1134 - 1, 64 - 1) = "1" ), 3, 4 ) ) )</f>
        <v>1</v>
      </c>
      <c r="BO1134" s="6">
        <v>1</v>
      </c>
      <c r="BP1134" s="6" t="str">
        <f>"1"</f>
        <v>1</v>
      </c>
      <c r="BQ1134" t="str">
        <f ca="1">IF((OFFSET($A$1, 1134 - 1, 67 - 1)) &gt;= (OFFSET($A$1, 128 - 1, 7 - 1)), "1","0")</f>
        <v>1</v>
      </c>
      <c r="BR1134">
        <f ca="1" xml:space="preserve"> IF( AND( OFFSET($A$1, 1134 - 1, 68 - 1) = "1", OFFSET($A$1, 1134 - 1, 69 - 1) = "1" ), 1, IF( AND( OFFSET($A$1, 1134 - 1, 68 - 1) = "1", OFFSET($A$1, 1134 - 1, 69 - 1) = "0" ), 2, IF( AND( OFFSET($A$1, 1134 - 1, 68 - 1) = "0", OFFSET($A$1, 1134 - 1, 69 - 1) = "1" ), 3, 4 ) ) )</f>
        <v>1</v>
      </c>
    </row>
    <row r="1135" spans="57:70" x14ac:dyDescent="0.25">
      <c r="BE1135" s="6">
        <v>0.4</v>
      </c>
      <c r="BF1135" s="6" t="str">
        <f>"0"</f>
        <v>0</v>
      </c>
      <c r="BG1135" t="str">
        <f ca="1">IF((OFFSET($A$1, 1135 - 1, 57 - 1)) &gt;= (OFFSET($A$1, 80 - 1, 7 - 1)), "1","0")</f>
        <v>0</v>
      </c>
      <c r="BH1135">
        <f ca="1" xml:space="preserve"> IF( AND( OFFSET($A$1, 1135 - 1, 58 - 1) = "1", OFFSET($A$1, 1135 - 1, 59 - 1) = "1" ), 1, IF( AND( OFFSET($A$1, 1135 - 1, 58 - 1) = "1", OFFSET($A$1, 1135 - 1, 59 - 1) = "0" ), 2, IF( AND( OFFSET($A$1, 1135 - 1, 58 - 1) = "0", OFFSET($A$1, 1135 - 1, 59 - 1) = "1" ), 3, 4 ) ) )</f>
        <v>4</v>
      </c>
      <c r="BJ1135" s="6">
        <v>0</v>
      </c>
      <c r="BK1135" s="6" t="str">
        <f>"0"</f>
        <v>0</v>
      </c>
      <c r="BL1135" t="str">
        <f ca="1">IF((OFFSET($A$1, 1135 - 1, 62 - 1)) &gt;= (OFFSET($A$1, 104 - 1, 7 - 1)), "1","0")</f>
        <v>0</v>
      </c>
      <c r="BM1135">
        <f ca="1" xml:space="preserve"> IF( AND( OFFSET($A$1, 1135 - 1, 63 - 1) = "1", OFFSET($A$1, 1135 - 1, 64 - 1) = "1" ), 1, IF( AND( OFFSET($A$1, 1135 - 1, 63 - 1) = "1", OFFSET($A$1, 1135 - 1, 64 - 1) = "0" ), 2, IF( AND( OFFSET($A$1, 1135 - 1, 63 - 1) = "0", OFFSET($A$1, 1135 - 1, 64 - 1) = "1" ), 3, 4 ) ) )</f>
        <v>4</v>
      </c>
      <c r="BO1135" s="6">
        <v>0</v>
      </c>
      <c r="BP1135" s="6" t="str">
        <f>"0"</f>
        <v>0</v>
      </c>
      <c r="BQ1135" t="str">
        <f ca="1">IF((OFFSET($A$1, 1135 - 1, 67 - 1)) &gt;= (OFFSET($A$1, 128 - 1, 7 - 1)), "1","0")</f>
        <v>0</v>
      </c>
      <c r="BR1135">
        <f ca="1" xml:space="preserve"> IF( AND( OFFSET($A$1, 1135 - 1, 68 - 1) = "1", OFFSET($A$1, 1135 - 1, 69 - 1) = "1" ), 1, IF( AND( OFFSET($A$1, 1135 - 1, 68 - 1) = "1", OFFSET($A$1, 1135 - 1, 69 - 1) = "0" ), 2, IF( AND( OFFSET($A$1, 1135 - 1, 68 - 1) = "0", OFFSET($A$1, 1135 - 1, 69 - 1) = "1" ), 3, 4 ) ) )</f>
        <v>4</v>
      </c>
    </row>
    <row r="1136" spans="57:70" x14ac:dyDescent="0.25">
      <c r="BE1136" s="6">
        <v>0</v>
      </c>
      <c r="BF1136" s="6" t="str">
        <f>"0"</f>
        <v>0</v>
      </c>
      <c r="BG1136" t="str">
        <f ca="1">IF((OFFSET($A$1, 1136 - 1, 57 - 1)) &gt;= (OFFSET($A$1, 80 - 1, 7 - 1)), "1","0")</f>
        <v>0</v>
      </c>
      <c r="BH1136">
        <f ca="1" xml:space="preserve"> IF( AND( OFFSET($A$1, 1136 - 1, 58 - 1) = "1", OFFSET($A$1, 1136 - 1, 59 - 1) = "1" ), 1, IF( AND( OFFSET($A$1, 1136 - 1, 58 - 1) = "1", OFFSET($A$1, 1136 - 1, 59 - 1) = "0" ), 2, IF( AND( OFFSET($A$1, 1136 - 1, 58 - 1) = "0", OFFSET($A$1, 1136 - 1, 59 - 1) = "1" ), 3, 4 ) ) )</f>
        <v>4</v>
      </c>
      <c r="BJ1136" s="6">
        <v>0</v>
      </c>
      <c r="BK1136" s="6" t="str">
        <f>"0"</f>
        <v>0</v>
      </c>
      <c r="BL1136" t="str">
        <f ca="1">IF((OFFSET($A$1, 1136 - 1, 62 - 1)) &gt;= (OFFSET($A$1, 104 - 1, 7 - 1)), "1","0")</f>
        <v>0</v>
      </c>
      <c r="BM1136">
        <f ca="1" xml:space="preserve"> IF( AND( OFFSET($A$1, 1136 - 1, 63 - 1) = "1", OFFSET($A$1, 1136 - 1, 64 - 1) = "1" ), 1, IF( AND( OFFSET($A$1, 1136 - 1, 63 - 1) = "1", OFFSET($A$1, 1136 - 1, 64 - 1) = "0" ), 2, IF( AND( OFFSET($A$1, 1136 - 1, 63 - 1) = "0", OFFSET($A$1, 1136 - 1, 64 - 1) = "1" ), 3, 4 ) ) )</f>
        <v>4</v>
      </c>
      <c r="BO1136" s="6">
        <v>0</v>
      </c>
      <c r="BP1136" s="6" t="str">
        <f>"0"</f>
        <v>0</v>
      </c>
      <c r="BQ1136" t="str">
        <f ca="1">IF((OFFSET($A$1, 1136 - 1, 67 - 1)) &gt;= (OFFSET($A$1, 128 - 1, 7 - 1)), "1","0")</f>
        <v>0</v>
      </c>
      <c r="BR1136">
        <f ca="1" xml:space="preserve"> IF( AND( OFFSET($A$1, 1136 - 1, 68 - 1) = "1", OFFSET($A$1, 1136 - 1, 69 - 1) = "1" ), 1, IF( AND( OFFSET($A$1, 1136 - 1, 68 - 1) = "1", OFFSET($A$1, 1136 - 1, 69 - 1) = "0" ), 2, IF( AND( OFFSET($A$1, 1136 - 1, 68 - 1) = "0", OFFSET($A$1, 1136 - 1, 69 - 1) = "1" ), 3, 4 ) ) )</f>
        <v>4</v>
      </c>
    </row>
    <row r="1137" spans="57:70" x14ac:dyDescent="0.25">
      <c r="BE1137" s="6">
        <v>1</v>
      </c>
      <c r="BF1137" s="6" t="str">
        <f>"1"</f>
        <v>1</v>
      </c>
      <c r="BG1137" t="str">
        <f ca="1">IF((OFFSET($A$1, 1137 - 1, 57 - 1)) &gt;= (OFFSET($A$1, 80 - 1, 7 - 1)), "1","0")</f>
        <v>1</v>
      </c>
      <c r="BH1137">
        <f ca="1" xml:space="preserve"> IF( AND( OFFSET($A$1, 1137 - 1, 58 - 1) = "1", OFFSET($A$1, 1137 - 1, 59 - 1) = "1" ), 1, IF( AND( OFFSET($A$1, 1137 - 1, 58 - 1) = "1", OFFSET($A$1, 1137 - 1, 59 - 1) = "0" ), 2, IF( AND( OFFSET($A$1, 1137 - 1, 58 - 1) = "0", OFFSET($A$1, 1137 - 1, 59 - 1) = "1" ), 3, 4 ) ) )</f>
        <v>1</v>
      </c>
      <c r="BJ1137" s="6">
        <v>0</v>
      </c>
      <c r="BK1137" s="6" t="str">
        <f>"0"</f>
        <v>0</v>
      </c>
      <c r="BL1137" t="str">
        <f ca="1">IF((OFFSET($A$1, 1137 - 1, 62 - 1)) &gt;= (OFFSET($A$1, 104 - 1, 7 - 1)), "1","0")</f>
        <v>0</v>
      </c>
      <c r="BM1137">
        <f ca="1" xml:space="preserve"> IF( AND( OFFSET($A$1, 1137 - 1, 63 - 1) = "1", OFFSET($A$1, 1137 - 1, 64 - 1) = "1" ), 1, IF( AND( OFFSET($A$1, 1137 - 1, 63 - 1) = "1", OFFSET($A$1, 1137 - 1, 64 - 1) = "0" ), 2, IF( AND( OFFSET($A$1, 1137 - 1, 63 - 1) = "0", OFFSET($A$1, 1137 - 1, 64 - 1) = "1" ), 3, 4 ) ) )</f>
        <v>4</v>
      </c>
      <c r="BO1137" s="6">
        <v>0</v>
      </c>
      <c r="BP1137" s="6" t="str">
        <f>"0"</f>
        <v>0</v>
      </c>
      <c r="BQ1137" t="str">
        <f ca="1">IF((OFFSET($A$1, 1137 - 1, 67 - 1)) &gt;= (OFFSET($A$1, 128 - 1, 7 - 1)), "1","0")</f>
        <v>0</v>
      </c>
      <c r="BR1137">
        <f ca="1" xml:space="preserve"> IF( AND( OFFSET($A$1, 1137 - 1, 68 - 1) = "1", OFFSET($A$1, 1137 - 1, 69 - 1) = "1" ), 1, IF( AND( OFFSET($A$1, 1137 - 1, 68 - 1) = "1", OFFSET($A$1, 1137 - 1, 69 - 1) = "0" ), 2, IF( AND( OFFSET($A$1, 1137 - 1, 68 - 1) = "0", OFFSET($A$1, 1137 - 1, 69 - 1) = "1" ), 3, 4 ) ) )</f>
        <v>4</v>
      </c>
    </row>
    <row r="1138" spans="57:70" x14ac:dyDescent="0.25">
      <c r="BE1138" s="6">
        <v>0.6</v>
      </c>
      <c r="BF1138" s="6" t="str">
        <f>"1"</f>
        <v>1</v>
      </c>
      <c r="BG1138" t="str">
        <f ca="1">IF((OFFSET($A$1, 1138 - 1, 57 - 1)) &gt;= (OFFSET($A$1, 80 - 1, 7 - 1)), "1","0")</f>
        <v>1</v>
      </c>
      <c r="BH1138">
        <f ca="1" xml:space="preserve"> IF( AND( OFFSET($A$1, 1138 - 1, 58 - 1) = "1", OFFSET($A$1, 1138 - 1, 59 - 1) = "1" ), 1, IF( AND( OFFSET($A$1, 1138 - 1, 58 - 1) = "1", OFFSET($A$1, 1138 - 1, 59 - 1) = "0" ), 2, IF( AND( OFFSET($A$1, 1138 - 1, 58 - 1) = "0", OFFSET($A$1, 1138 - 1, 59 - 1) = "1" ), 3, 4 ) ) )</f>
        <v>1</v>
      </c>
      <c r="BJ1138" s="6">
        <v>1</v>
      </c>
      <c r="BK1138" s="6" t="str">
        <f>"1"</f>
        <v>1</v>
      </c>
      <c r="BL1138" t="str">
        <f ca="1">IF((OFFSET($A$1, 1138 - 1, 62 - 1)) &gt;= (OFFSET($A$1, 104 - 1, 7 - 1)), "1","0")</f>
        <v>1</v>
      </c>
      <c r="BM1138">
        <f ca="1" xml:space="preserve"> IF( AND( OFFSET($A$1, 1138 - 1, 63 - 1) = "1", OFFSET($A$1, 1138 - 1, 64 - 1) = "1" ), 1, IF( AND( OFFSET($A$1, 1138 - 1, 63 - 1) = "1", OFFSET($A$1, 1138 - 1, 64 - 1) = "0" ), 2, IF( AND( OFFSET($A$1, 1138 - 1, 63 - 1) = "0", OFFSET($A$1, 1138 - 1, 64 - 1) = "1" ), 3, 4 ) ) )</f>
        <v>1</v>
      </c>
      <c r="BO1138" s="6">
        <v>0</v>
      </c>
      <c r="BP1138" s="6" t="str">
        <f>"0"</f>
        <v>0</v>
      </c>
      <c r="BQ1138" t="str">
        <f ca="1">IF((OFFSET($A$1, 1138 - 1, 67 - 1)) &gt;= (OFFSET($A$1, 128 - 1, 7 - 1)), "1","0")</f>
        <v>0</v>
      </c>
      <c r="BR1138">
        <f ca="1" xml:space="preserve"> IF( AND( OFFSET($A$1, 1138 - 1, 68 - 1) = "1", OFFSET($A$1, 1138 - 1, 69 - 1) = "1" ), 1, IF( AND( OFFSET($A$1, 1138 - 1, 68 - 1) = "1", OFFSET($A$1, 1138 - 1, 69 - 1) = "0" ), 2, IF( AND( OFFSET($A$1, 1138 - 1, 68 - 1) = "0", OFFSET($A$1, 1138 - 1, 69 - 1) = "1" ), 3, 4 ) ) )</f>
        <v>4</v>
      </c>
    </row>
    <row r="1139" spans="57:70" x14ac:dyDescent="0.25">
      <c r="BE1139" s="6">
        <v>0.2</v>
      </c>
      <c r="BF1139" s="6" t="str">
        <f>"0"</f>
        <v>0</v>
      </c>
      <c r="BG1139" t="str">
        <f ca="1">IF((OFFSET($A$1, 1139 - 1, 57 - 1)) &gt;= (OFFSET($A$1, 80 - 1, 7 - 1)), "1","0")</f>
        <v>0</v>
      </c>
      <c r="BH1139">
        <f ca="1" xml:space="preserve"> IF( AND( OFFSET($A$1, 1139 - 1, 58 - 1) = "1", OFFSET($A$1, 1139 - 1, 59 - 1) = "1" ), 1, IF( AND( OFFSET($A$1, 1139 - 1, 58 - 1) = "1", OFFSET($A$1, 1139 - 1, 59 - 1) = "0" ), 2, IF( AND( OFFSET($A$1, 1139 - 1, 58 - 1) = "0", OFFSET($A$1, 1139 - 1, 59 - 1) = "1" ), 3, 4 ) ) )</f>
        <v>4</v>
      </c>
      <c r="BJ1139" s="6">
        <v>0</v>
      </c>
      <c r="BK1139" s="6" t="str">
        <f>"0"</f>
        <v>0</v>
      </c>
      <c r="BL1139" t="str">
        <f ca="1">IF((OFFSET($A$1, 1139 - 1, 62 - 1)) &gt;= (OFFSET($A$1, 104 - 1, 7 - 1)), "1","0")</f>
        <v>0</v>
      </c>
      <c r="BM1139">
        <f ca="1" xml:space="preserve"> IF( AND( OFFSET($A$1, 1139 - 1, 63 - 1) = "1", OFFSET($A$1, 1139 - 1, 64 - 1) = "1" ), 1, IF( AND( OFFSET($A$1, 1139 - 1, 63 - 1) = "1", OFFSET($A$1, 1139 - 1, 64 - 1) = "0" ), 2, IF( AND( OFFSET($A$1, 1139 - 1, 63 - 1) = "0", OFFSET($A$1, 1139 - 1, 64 - 1) = "1" ), 3, 4 ) ) )</f>
        <v>4</v>
      </c>
      <c r="BO1139" s="6">
        <v>0.8</v>
      </c>
      <c r="BP1139" s="6" t="str">
        <f>"1"</f>
        <v>1</v>
      </c>
      <c r="BQ1139" t="str">
        <f ca="1">IF((OFFSET($A$1, 1139 - 1, 67 - 1)) &gt;= (OFFSET($A$1, 128 - 1, 7 - 1)), "1","0")</f>
        <v>1</v>
      </c>
      <c r="BR1139">
        <f ca="1" xml:space="preserve"> IF( AND( OFFSET($A$1, 1139 - 1, 68 - 1) = "1", OFFSET($A$1, 1139 - 1, 69 - 1) = "1" ), 1, IF( AND( OFFSET($A$1, 1139 - 1, 68 - 1) = "1", OFFSET($A$1, 1139 - 1, 69 - 1) = "0" ), 2, IF( AND( OFFSET($A$1, 1139 - 1, 68 - 1) = "0", OFFSET($A$1, 1139 - 1, 69 - 1) = "1" ), 3, 4 ) ) )</f>
        <v>1</v>
      </c>
    </row>
    <row r="1140" spans="57:70" x14ac:dyDescent="0.25">
      <c r="BE1140" s="6">
        <v>0.2</v>
      </c>
      <c r="BF1140" s="6" t="str">
        <f>"0"</f>
        <v>0</v>
      </c>
      <c r="BG1140" t="str">
        <f ca="1">IF((OFFSET($A$1, 1140 - 1, 57 - 1)) &gt;= (OFFSET($A$1, 80 - 1, 7 - 1)), "1","0")</f>
        <v>0</v>
      </c>
      <c r="BH1140">
        <f ca="1" xml:space="preserve"> IF( AND( OFFSET($A$1, 1140 - 1, 58 - 1) = "1", OFFSET($A$1, 1140 - 1, 59 - 1) = "1" ), 1, IF( AND( OFFSET($A$1, 1140 - 1, 58 - 1) = "1", OFFSET($A$1, 1140 - 1, 59 - 1) = "0" ), 2, IF( AND( OFFSET($A$1, 1140 - 1, 58 - 1) = "0", OFFSET($A$1, 1140 - 1, 59 - 1) = "1" ), 3, 4 ) ) )</f>
        <v>4</v>
      </c>
      <c r="BJ1140" s="6">
        <v>0</v>
      </c>
      <c r="BK1140" s="6" t="str">
        <f>"0"</f>
        <v>0</v>
      </c>
      <c r="BL1140" t="str">
        <f ca="1">IF((OFFSET($A$1, 1140 - 1, 62 - 1)) &gt;= (OFFSET($A$1, 104 - 1, 7 - 1)), "1","0")</f>
        <v>0</v>
      </c>
      <c r="BM1140">
        <f ca="1" xml:space="preserve"> IF( AND( OFFSET($A$1, 1140 - 1, 63 - 1) = "1", OFFSET($A$1, 1140 - 1, 64 - 1) = "1" ), 1, IF( AND( OFFSET($A$1, 1140 - 1, 63 - 1) = "1", OFFSET($A$1, 1140 - 1, 64 - 1) = "0" ), 2, IF( AND( OFFSET($A$1, 1140 - 1, 63 - 1) = "0", OFFSET($A$1, 1140 - 1, 64 - 1) = "1" ), 3, 4 ) ) )</f>
        <v>4</v>
      </c>
      <c r="BO1140" s="6">
        <v>0</v>
      </c>
      <c r="BP1140" s="6" t="str">
        <f>"0"</f>
        <v>0</v>
      </c>
      <c r="BQ1140" t="str">
        <f ca="1">IF((OFFSET($A$1, 1140 - 1, 67 - 1)) &gt;= (OFFSET($A$1, 128 - 1, 7 - 1)), "1","0")</f>
        <v>0</v>
      </c>
      <c r="BR1140">
        <f ca="1" xml:space="preserve"> IF( AND( OFFSET($A$1, 1140 - 1, 68 - 1) = "1", OFFSET($A$1, 1140 - 1, 69 - 1) = "1" ), 1, IF( AND( OFFSET($A$1, 1140 - 1, 68 - 1) = "1", OFFSET($A$1, 1140 - 1, 69 - 1) = "0" ), 2, IF( AND( OFFSET($A$1, 1140 - 1, 68 - 1) = "0", OFFSET($A$1, 1140 - 1, 69 - 1) = "1" ), 3, 4 ) ) )</f>
        <v>4</v>
      </c>
    </row>
    <row r="1141" spans="57:70" x14ac:dyDescent="0.25">
      <c r="BE1141" s="6">
        <v>1</v>
      </c>
      <c r="BF1141" s="6" t="str">
        <f>"1"</f>
        <v>1</v>
      </c>
      <c r="BG1141" t="str">
        <f ca="1">IF((OFFSET($A$1, 1141 - 1, 57 - 1)) &gt;= (OFFSET($A$1, 80 - 1, 7 - 1)), "1","0")</f>
        <v>1</v>
      </c>
      <c r="BH1141">
        <f ca="1" xml:space="preserve"> IF( AND( OFFSET($A$1, 1141 - 1, 58 - 1) = "1", OFFSET($A$1, 1141 - 1, 59 - 1) = "1" ), 1, IF( AND( OFFSET($A$1, 1141 - 1, 58 - 1) = "1", OFFSET($A$1, 1141 - 1, 59 - 1) = "0" ), 2, IF( AND( OFFSET($A$1, 1141 - 1, 58 - 1) = "0", OFFSET($A$1, 1141 - 1, 59 - 1) = "1" ), 3, 4 ) ) )</f>
        <v>1</v>
      </c>
      <c r="BJ1141" s="6">
        <v>0</v>
      </c>
      <c r="BK1141" s="6" t="str">
        <f>"0"</f>
        <v>0</v>
      </c>
      <c r="BL1141" t="str">
        <f ca="1">IF((OFFSET($A$1, 1141 - 1, 62 - 1)) &gt;= (OFFSET($A$1, 104 - 1, 7 - 1)), "1","0")</f>
        <v>0</v>
      </c>
      <c r="BM1141">
        <f ca="1" xml:space="preserve"> IF( AND( OFFSET($A$1, 1141 - 1, 63 - 1) = "1", OFFSET($A$1, 1141 - 1, 64 - 1) = "1" ), 1, IF( AND( OFFSET($A$1, 1141 - 1, 63 - 1) = "1", OFFSET($A$1, 1141 - 1, 64 - 1) = "0" ), 2, IF( AND( OFFSET($A$1, 1141 - 1, 63 - 1) = "0", OFFSET($A$1, 1141 - 1, 64 - 1) = "1" ), 3, 4 ) ) )</f>
        <v>4</v>
      </c>
      <c r="BO1141" s="6">
        <v>0</v>
      </c>
      <c r="BP1141" s="6" t="str">
        <f>"0"</f>
        <v>0</v>
      </c>
      <c r="BQ1141" t="str">
        <f ca="1">IF((OFFSET($A$1, 1141 - 1, 67 - 1)) &gt;= (OFFSET($A$1, 128 - 1, 7 - 1)), "1","0")</f>
        <v>0</v>
      </c>
      <c r="BR1141">
        <f ca="1" xml:space="preserve"> IF( AND( OFFSET($A$1, 1141 - 1, 68 - 1) = "1", OFFSET($A$1, 1141 - 1, 69 - 1) = "1" ), 1, IF( AND( OFFSET($A$1, 1141 - 1, 68 - 1) = "1", OFFSET($A$1, 1141 - 1, 69 - 1) = "0" ), 2, IF( AND( OFFSET($A$1, 1141 - 1, 68 - 1) = "0", OFFSET($A$1, 1141 - 1, 69 - 1) = "1" ), 3, 4 ) ) )</f>
        <v>4</v>
      </c>
    </row>
    <row r="1142" spans="57:70" x14ac:dyDescent="0.25">
      <c r="BE1142" s="6">
        <v>0</v>
      </c>
      <c r="BF1142" s="6" t="str">
        <f>"0"</f>
        <v>0</v>
      </c>
      <c r="BG1142" t="str">
        <f ca="1">IF((OFFSET($A$1, 1142 - 1, 57 - 1)) &gt;= (OFFSET($A$1, 80 - 1, 7 - 1)), "1","0")</f>
        <v>0</v>
      </c>
      <c r="BH1142">
        <f ca="1" xml:space="preserve"> IF( AND( OFFSET($A$1, 1142 - 1, 58 - 1) = "1", OFFSET($A$1, 1142 - 1, 59 - 1) = "1" ), 1, IF( AND( OFFSET($A$1, 1142 - 1, 58 - 1) = "1", OFFSET($A$1, 1142 - 1, 59 - 1) = "0" ), 2, IF( AND( OFFSET($A$1, 1142 - 1, 58 - 1) = "0", OFFSET($A$1, 1142 - 1, 59 - 1) = "1" ), 3, 4 ) ) )</f>
        <v>4</v>
      </c>
      <c r="BJ1142" s="6">
        <v>0.4</v>
      </c>
      <c r="BK1142" s="6" t="str">
        <f>"0"</f>
        <v>0</v>
      </c>
      <c r="BL1142" t="str">
        <f ca="1">IF((OFFSET($A$1, 1142 - 1, 62 - 1)) &gt;= (OFFSET($A$1, 104 - 1, 7 - 1)), "1","0")</f>
        <v>0</v>
      </c>
      <c r="BM1142">
        <f ca="1" xml:space="preserve"> IF( AND( OFFSET($A$1, 1142 - 1, 63 - 1) = "1", OFFSET($A$1, 1142 - 1, 64 - 1) = "1" ), 1, IF( AND( OFFSET($A$1, 1142 - 1, 63 - 1) = "1", OFFSET($A$1, 1142 - 1, 64 - 1) = "0" ), 2, IF( AND( OFFSET($A$1, 1142 - 1, 63 - 1) = "0", OFFSET($A$1, 1142 - 1, 64 - 1) = "1" ), 3, 4 ) ) )</f>
        <v>4</v>
      </c>
      <c r="BO1142" s="6">
        <v>0</v>
      </c>
      <c r="BP1142" s="6" t="str">
        <f>"0"</f>
        <v>0</v>
      </c>
      <c r="BQ1142" t="str">
        <f ca="1">IF((OFFSET($A$1, 1142 - 1, 67 - 1)) &gt;= (OFFSET($A$1, 128 - 1, 7 - 1)), "1","0")</f>
        <v>0</v>
      </c>
      <c r="BR1142">
        <f ca="1" xml:space="preserve"> IF( AND( OFFSET($A$1, 1142 - 1, 68 - 1) = "1", OFFSET($A$1, 1142 - 1, 69 - 1) = "1" ), 1, IF( AND( OFFSET($A$1, 1142 - 1, 68 - 1) = "1", OFFSET($A$1, 1142 - 1, 69 - 1) = "0" ), 2, IF( AND( OFFSET($A$1, 1142 - 1, 68 - 1) = "0", OFFSET($A$1, 1142 - 1, 69 - 1) = "1" ), 3, 4 ) ) )</f>
        <v>4</v>
      </c>
    </row>
    <row r="1143" spans="57:70" x14ac:dyDescent="0.25">
      <c r="BE1143" s="6">
        <v>1</v>
      </c>
      <c r="BF1143" s="6" t="str">
        <f>"1"</f>
        <v>1</v>
      </c>
      <c r="BG1143" t="str">
        <f ca="1">IF((OFFSET($A$1, 1143 - 1, 57 - 1)) &gt;= (OFFSET($A$1, 80 - 1, 7 - 1)), "1","0")</f>
        <v>1</v>
      </c>
      <c r="BH1143">
        <f ca="1" xml:space="preserve"> IF( AND( OFFSET($A$1, 1143 - 1, 58 - 1) = "1", OFFSET($A$1, 1143 - 1, 59 - 1) = "1" ), 1, IF( AND( OFFSET($A$1, 1143 - 1, 58 - 1) = "1", OFFSET($A$1, 1143 - 1, 59 - 1) = "0" ), 2, IF( AND( OFFSET($A$1, 1143 - 1, 58 - 1) = "0", OFFSET($A$1, 1143 - 1, 59 - 1) = "1" ), 3, 4 ) ) )</f>
        <v>1</v>
      </c>
      <c r="BJ1143" s="6">
        <v>0</v>
      </c>
      <c r="BK1143" s="6" t="str">
        <f>"0"</f>
        <v>0</v>
      </c>
      <c r="BL1143" t="str">
        <f ca="1">IF((OFFSET($A$1, 1143 - 1, 62 - 1)) &gt;= (OFFSET($A$1, 104 - 1, 7 - 1)), "1","0")</f>
        <v>0</v>
      </c>
      <c r="BM1143">
        <f ca="1" xml:space="preserve"> IF( AND( OFFSET($A$1, 1143 - 1, 63 - 1) = "1", OFFSET($A$1, 1143 - 1, 64 - 1) = "1" ), 1, IF( AND( OFFSET($A$1, 1143 - 1, 63 - 1) = "1", OFFSET($A$1, 1143 - 1, 64 - 1) = "0" ), 2, IF( AND( OFFSET($A$1, 1143 - 1, 63 - 1) = "0", OFFSET($A$1, 1143 - 1, 64 - 1) = "1" ), 3, 4 ) ) )</f>
        <v>4</v>
      </c>
      <c r="BO1143" s="6">
        <v>0</v>
      </c>
      <c r="BP1143" s="6" t="str">
        <f>"0"</f>
        <v>0</v>
      </c>
      <c r="BQ1143" t="str">
        <f ca="1">IF((OFFSET($A$1, 1143 - 1, 67 - 1)) &gt;= (OFFSET($A$1, 128 - 1, 7 - 1)), "1","0")</f>
        <v>0</v>
      </c>
      <c r="BR1143">
        <f ca="1" xml:space="preserve"> IF( AND( OFFSET($A$1, 1143 - 1, 68 - 1) = "1", OFFSET($A$1, 1143 - 1, 69 - 1) = "1" ), 1, IF( AND( OFFSET($A$1, 1143 - 1, 68 - 1) = "1", OFFSET($A$1, 1143 - 1, 69 - 1) = "0" ), 2, IF( AND( OFFSET($A$1, 1143 - 1, 68 - 1) = "0", OFFSET($A$1, 1143 - 1, 69 - 1) = "1" ), 3, 4 ) ) )</f>
        <v>4</v>
      </c>
    </row>
    <row r="1144" spans="57:70" x14ac:dyDescent="0.25">
      <c r="BE1144" s="6">
        <v>0</v>
      </c>
      <c r="BF1144" s="6" t="str">
        <f>"0"</f>
        <v>0</v>
      </c>
      <c r="BG1144" t="str">
        <f ca="1">IF((OFFSET($A$1, 1144 - 1, 57 - 1)) &gt;= (OFFSET($A$1, 80 - 1, 7 - 1)), "1","0")</f>
        <v>0</v>
      </c>
      <c r="BH1144">
        <f ca="1" xml:space="preserve"> IF( AND( OFFSET($A$1, 1144 - 1, 58 - 1) = "1", OFFSET($A$1, 1144 - 1, 59 - 1) = "1" ), 1, IF( AND( OFFSET($A$1, 1144 - 1, 58 - 1) = "1", OFFSET($A$1, 1144 - 1, 59 - 1) = "0" ), 2, IF( AND( OFFSET($A$1, 1144 - 1, 58 - 1) = "0", OFFSET($A$1, 1144 - 1, 59 - 1) = "1" ), 3, 4 ) ) )</f>
        <v>4</v>
      </c>
      <c r="BJ1144" s="6">
        <v>0.2</v>
      </c>
      <c r="BK1144" s="6" t="str">
        <f>"1"</f>
        <v>1</v>
      </c>
      <c r="BL1144" t="str">
        <f ca="1">IF((OFFSET($A$1, 1144 - 1, 62 - 1)) &gt;= (OFFSET($A$1, 104 - 1, 7 - 1)), "1","0")</f>
        <v>0</v>
      </c>
      <c r="BM1144">
        <f ca="1" xml:space="preserve"> IF( AND( OFFSET($A$1, 1144 - 1, 63 - 1) = "1", OFFSET($A$1, 1144 - 1, 64 - 1) = "1" ), 1, IF( AND( OFFSET($A$1, 1144 - 1, 63 - 1) = "1", OFFSET($A$1, 1144 - 1, 64 - 1) = "0" ), 2, IF( AND( OFFSET($A$1, 1144 - 1, 63 - 1) = "0", OFFSET($A$1, 1144 - 1, 64 - 1) = "1" ), 3, 4 ) ) )</f>
        <v>2</v>
      </c>
      <c r="BO1144" s="6">
        <v>1</v>
      </c>
      <c r="BP1144" s="6" t="str">
        <f>"1"</f>
        <v>1</v>
      </c>
      <c r="BQ1144" t="str">
        <f ca="1">IF((OFFSET($A$1, 1144 - 1, 67 - 1)) &gt;= (OFFSET($A$1, 128 - 1, 7 - 1)), "1","0")</f>
        <v>1</v>
      </c>
      <c r="BR1144">
        <f ca="1" xml:space="preserve"> IF( AND( OFFSET($A$1, 1144 - 1, 68 - 1) = "1", OFFSET($A$1, 1144 - 1, 69 - 1) = "1" ), 1, IF( AND( OFFSET($A$1, 1144 - 1, 68 - 1) = "1", OFFSET($A$1, 1144 - 1, 69 - 1) = "0" ), 2, IF( AND( OFFSET($A$1, 1144 - 1, 68 - 1) = "0", OFFSET($A$1, 1144 - 1, 69 - 1) = "1" ), 3, 4 ) ) )</f>
        <v>1</v>
      </c>
    </row>
    <row r="1145" spans="57:70" x14ac:dyDescent="0.25">
      <c r="BE1145" s="6">
        <v>0.2</v>
      </c>
      <c r="BF1145" s="6" t="str">
        <f>"0"</f>
        <v>0</v>
      </c>
      <c r="BG1145" t="str">
        <f ca="1">IF((OFFSET($A$1, 1145 - 1, 57 - 1)) &gt;= (OFFSET($A$1, 80 - 1, 7 - 1)), "1","0")</f>
        <v>0</v>
      </c>
      <c r="BH1145">
        <f ca="1" xml:space="preserve"> IF( AND( OFFSET($A$1, 1145 - 1, 58 - 1) = "1", OFFSET($A$1, 1145 - 1, 59 - 1) = "1" ), 1, IF( AND( OFFSET($A$1, 1145 - 1, 58 - 1) = "1", OFFSET($A$1, 1145 - 1, 59 - 1) = "0" ), 2, IF( AND( OFFSET($A$1, 1145 - 1, 58 - 1) = "0", OFFSET($A$1, 1145 - 1, 59 - 1) = "1" ), 3, 4 ) ) )</f>
        <v>4</v>
      </c>
      <c r="BJ1145" s="6">
        <v>1</v>
      </c>
      <c r="BK1145" s="6" t="str">
        <f>"1"</f>
        <v>1</v>
      </c>
      <c r="BL1145" t="str">
        <f ca="1">IF((OFFSET($A$1, 1145 - 1, 62 - 1)) &gt;= (OFFSET($A$1, 104 - 1, 7 - 1)), "1","0")</f>
        <v>1</v>
      </c>
      <c r="BM1145">
        <f ca="1" xml:space="preserve"> IF( AND( OFFSET($A$1, 1145 - 1, 63 - 1) = "1", OFFSET($A$1, 1145 - 1, 64 - 1) = "1" ), 1, IF( AND( OFFSET($A$1, 1145 - 1, 63 - 1) = "1", OFFSET($A$1, 1145 - 1, 64 - 1) = "0" ), 2, IF( AND( OFFSET($A$1, 1145 - 1, 63 - 1) = "0", OFFSET($A$1, 1145 - 1, 64 - 1) = "1" ), 3, 4 ) ) )</f>
        <v>1</v>
      </c>
      <c r="BO1145" s="6">
        <v>0.4</v>
      </c>
      <c r="BP1145" s="6" t="str">
        <f>"1"</f>
        <v>1</v>
      </c>
      <c r="BQ1145" t="str">
        <f ca="1">IF((OFFSET($A$1, 1145 - 1, 67 - 1)) &gt;= (OFFSET($A$1, 128 - 1, 7 - 1)), "1","0")</f>
        <v>0</v>
      </c>
      <c r="BR1145">
        <f ca="1" xml:space="preserve"> IF( AND( OFFSET($A$1, 1145 - 1, 68 - 1) = "1", OFFSET($A$1, 1145 - 1, 69 - 1) = "1" ), 1, IF( AND( OFFSET($A$1, 1145 - 1, 68 - 1) = "1", OFFSET($A$1, 1145 - 1, 69 - 1) = "0" ), 2, IF( AND( OFFSET($A$1, 1145 - 1, 68 - 1) = "0", OFFSET($A$1, 1145 - 1, 69 - 1) = "1" ), 3, 4 ) ) )</f>
        <v>2</v>
      </c>
    </row>
    <row r="1146" spans="57:70" x14ac:dyDescent="0.25">
      <c r="BE1146" s="6">
        <v>0</v>
      </c>
      <c r="BF1146" s="6" t="str">
        <f>"0"</f>
        <v>0</v>
      </c>
      <c r="BG1146" t="str">
        <f ca="1">IF((OFFSET($A$1, 1146 - 1, 57 - 1)) &gt;= (OFFSET($A$1, 80 - 1, 7 - 1)), "1","0")</f>
        <v>0</v>
      </c>
      <c r="BH1146">
        <f ca="1" xml:space="preserve"> IF( AND( OFFSET($A$1, 1146 - 1, 58 - 1) = "1", OFFSET($A$1, 1146 - 1, 59 - 1) = "1" ), 1, IF( AND( OFFSET($A$1, 1146 - 1, 58 - 1) = "1", OFFSET($A$1, 1146 - 1, 59 - 1) = "0" ), 2, IF( AND( OFFSET($A$1, 1146 - 1, 58 - 1) = "0", OFFSET($A$1, 1146 - 1, 59 - 1) = "1" ), 3, 4 ) ) )</f>
        <v>4</v>
      </c>
      <c r="BJ1146" s="6">
        <v>0</v>
      </c>
      <c r="BK1146" s="6" t="str">
        <f>"0"</f>
        <v>0</v>
      </c>
      <c r="BL1146" t="str">
        <f ca="1">IF((OFFSET($A$1, 1146 - 1, 62 - 1)) &gt;= (OFFSET($A$1, 104 - 1, 7 - 1)), "1","0")</f>
        <v>0</v>
      </c>
      <c r="BM1146">
        <f ca="1" xml:space="preserve"> IF( AND( OFFSET($A$1, 1146 - 1, 63 - 1) = "1", OFFSET($A$1, 1146 - 1, 64 - 1) = "1" ), 1, IF( AND( OFFSET($A$1, 1146 - 1, 63 - 1) = "1", OFFSET($A$1, 1146 - 1, 64 - 1) = "0" ), 2, IF( AND( OFFSET($A$1, 1146 - 1, 63 - 1) = "0", OFFSET($A$1, 1146 - 1, 64 - 1) = "1" ), 3, 4 ) ) )</f>
        <v>4</v>
      </c>
      <c r="BO1146" s="6">
        <v>0</v>
      </c>
      <c r="BP1146" s="6" t="str">
        <f>"0"</f>
        <v>0</v>
      </c>
      <c r="BQ1146" t="str">
        <f ca="1">IF((OFFSET($A$1, 1146 - 1, 67 - 1)) &gt;= (OFFSET($A$1, 128 - 1, 7 - 1)), "1","0")</f>
        <v>0</v>
      </c>
      <c r="BR1146">
        <f ca="1" xml:space="preserve"> IF( AND( OFFSET($A$1, 1146 - 1, 68 - 1) = "1", OFFSET($A$1, 1146 - 1, 69 - 1) = "1" ), 1, IF( AND( OFFSET($A$1, 1146 - 1, 68 - 1) = "1", OFFSET($A$1, 1146 - 1, 69 - 1) = "0" ), 2, IF( AND( OFFSET($A$1, 1146 - 1, 68 - 1) = "0", OFFSET($A$1, 1146 - 1, 69 - 1) = "1" ), 3, 4 ) ) )</f>
        <v>4</v>
      </c>
    </row>
    <row r="1147" spans="57:70" x14ac:dyDescent="0.25">
      <c r="BE1147" s="6">
        <v>1</v>
      </c>
      <c r="BF1147" s="6" t="str">
        <f>"1"</f>
        <v>1</v>
      </c>
      <c r="BG1147" t="str">
        <f ca="1">IF((OFFSET($A$1, 1147 - 1, 57 - 1)) &gt;= (OFFSET($A$1, 80 - 1, 7 - 1)), "1","0")</f>
        <v>1</v>
      </c>
      <c r="BH1147">
        <f ca="1" xml:space="preserve"> IF( AND( OFFSET($A$1, 1147 - 1, 58 - 1) = "1", OFFSET($A$1, 1147 - 1, 59 - 1) = "1" ), 1, IF( AND( OFFSET($A$1, 1147 - 1, 58 - 1) = "1", OFFSET($A$1, 1147 - 1, 59 - 1) = "0" ), 2, IF( AND( OFFSET($A$1, 1147 - 1, 58 - 1) = "0", OFFSET($A$1, 1147 - 1, 59 - 1) = "1" ), 3, 4 ) ) )</f>
        <v>1</v>
      </c>
      <c r="BJ1147" s="6">
        <v>1</v>
      </c>
      <c r="BK1147" s="6" t="str">
        <f>"1"</f>
        <v>1</v>
      </c>
      <c r="BL1147" t="str">
        <f ca="1">IF((OFFSET($A$1, 1147 - 1, 62 - 1)) &gt;= (OFFSET($A$1, 104 - 1, 7 - 1)), "1","0")</f>
        <v>1</v>
      </c>
      <c r="BM1147">
        <f ca="1" xml:space="preserve"> IF( AND( OFFSET($A$1, 1147 - 1, 63 - 1) = "1", OFFSET($A$1, 1147 - 1, 64 - 1) = "1" ), 1, IF( AND( OFFSET($A$1, 1147 - 1, 63 - 1) = "1", OFFSET($A$1, 1147 - 1, 64 - 1) = "0" ), 2, IF( AND( OFFSET($A$1, 1147 - 1, 63 - 1) = "0", OFFSET($A$1, 1147 - 1, 64 - 1) = "1" ), 3, 4 ) ) )</f>
        <v>1</v>
      </c>
      <c r="BO1147" s="6">
        <v>1</v>
      </c>
      <c r="BP1147" s="6" t="str">
        <f>"1"</f>
        <v>1</v>
      </c>
      <c r="BQ1147" t="str">
        <f ca="1">IF((OFFSET($A$1, 1147 - 1, 67 - 1)) &gt;= (OFFSET($A$1, 128 - 1, 7 - 1)), "1","0")</f>
        <v>1</v>
      </c>
      <c r="BR1147">
        <f ca="1" xml:space="preserve"> IF( AND( OFFSET($A$1, 1147 - 1, 68 - 1) = "1", OFFSET($A$1, 1147 - 1, 69 - 1) = "1" ), 1, IF( AND( OFFSET($A$1, 1147 - 1, 68 - 1) = "1", OFFSET($A$1, 1147 - 1, 69 - 1) = "0" ), 2, IF( AND( OFFSET($A$1, 1147 - 1, 68 - 1) = "0", OFFSET($A$1, 1147 - 1, 69 - 1) = "1" ), 3, 4 ) ) )</f>
        <v>1</v>
      </c>
    </row>
    <row r="1148" spans="57:70" x14ac:dyDescent="0.25">
      <c r="BE1148" s="6">
        <v>0</v>
      </c>
      <c r="BF1148" s="6" t="str">
        <f>"0"</f>
        <v>0</v>
      </c>
      <c r="BG1148" t="str">
        <f ca="1">IF((OFFSET($A$1, 1148 - 1, 57 - 1)) &gt;= (OFFSET($A$1, 80 - 1, 7 - 1)), "1","0")</f>
        <v>0</v>
      </c>
      <c r="BH1148">
        <f ca="1" xml:space="preserve"> IF( AND( OFFSET($A$1, 1148 - 1, 58 - 1) = "1", OFFSET($A$1, 1148 - 1, 59 - 1) = "1" ), 1, IF( AND( OFFSET($A$1, 1148 - 1, 58 - 1) = "1", OFFSET($A$1, 1148 - 1, 59 - 1) = "0" ), 2, IF( AND( OFFSET($A$1, 1148 - 1, 58 - 1) = "0", OFFSET($A$1, 1148 - 1, 59 - 1) = "1" ), 3, 4 ) ) )</f>
        <v>4</v>
      </c>
      <c r="BJ1148" s="6">
        <v>1</v>
      </c>
      <c r="BK1148" s="6" t="str">
        <f>"1"</f>
        <v>1</v>
      </c>
      <c r="BL1148" t="str">
        <f ca="1">IF((OFFSET($A$1, 1148 - 1, 62 - 1)) &gt;= (OFFSET($A$1, 104 - 1, 7 - 1)), "1","0")</f>
        <v>1</v>
      </c>
      <c r="BM1148">
        <f ca="1" xml:space="preserve"> IF( AND( OFFSET($A$1, 1148 - 1, 63 - 1) = "1", OFFSET($A$1, 1148 - 1, 64 - 1) = "1" ), 1, IF( AND( OFFSET($A$1, 1148 - 1, 63 - 1) = "1", OFFSET($A$1, 1148 - 1, 64 - 1) = "0" ), 2, IF( AND( OFFSET($A$1, 1148 - 1, 63 - 1) = "0", OFFSET($A$1, 1148 - 1, 64 - 1) = "1" ), 3, 4 ) ) )</f>
        <v>1</v>
      </c>
      <c r="BO1148" s="6">
        <v>0</v>
      </c>
      <c r="BP1148" s="6" t="str">
        <f>"0"</f>
        <v>0</v>
      </c>
      <c r="BQ1148" t="str">
        <f ca="1">IF((OFFSET($A$1, 1148 - 1, 67 - 1)) &gt;= (OFFSET($A$1, 128 - 1, 7 - 1)), "1","0")</f>
        <v>0</v>
      </c>
      <c r="BR1148">
        <f ca="1" xml:space="preserve"> IF( AND( OFFSET($A$1, 1148 - 1, 68 - 1) = "1", OFFSET($A$1, 1148 - 1, 69 - 1) = "1" ), 1, IF( AND( OFFSET($A$1, 1148 - 1, 68 - 1) = "1", OFFSET($A$1, 1148 - 1, 69 - 1) = "0" ), 2, IF( AND( OFFSET($A$1, 1148 - 1, 68 - 1) = "0", OFFSET($A$1, 1148 - 1, 69 - 1) = "1" ), 3, 4 ) ) )</f>
        <v>4</v>
      </c>
    </row>
    <row r="1149" spans="57:70" x14ac:dyDescent="0.25">
      <c r="BE1149" s="6">
        <v>0</v>
      </c>
      <c r="BF1149" s="6" t="str">
        <f>"0"</f>
        <v>0</v>
      </c>
      <c r="BG1149" t="str">
        <f ca="1">IF((OFFSET($A$1, 1149 - 1, 57 - 1)) &gt;= (OFFSET($A$1, 80 - 1, 7 - 1)), "1","0")</f>
        <v>0</v>
      </c>
      <c r="BH1149">
        <f ca="1" xml:space="preserve"> IF( AND( OFFSET($A$1, 1149 - 1, 58 - 1) = "1", OFFSET($A$1, 1149 - 1, 59 - 1) = "1" ), 1, IF( AND( OFFSET($A$1, 1149 - 1, 58 - 1) = "1", OFFSET($A$1, 1149 - 1, 59 - 1) = "0" ), 2, IF( AND( OFFSET($A$1, 1149 - 1, 58 - 1) = "0", OFFSET($A$1, 1149 - 1, 59 - 1) = "1" ), 3, 4 ) ) )</f>
        <v>4</v>
      </c>
      <c r="BJ1149" s="6">
        <v>0.2</v>
      </c>
      <c r="BK1149" s="6" t="str">
        <f>"0"</f>
        <v>0</v>
      </c>
      <c r="BL1149" t="str">
        <f ca="1">IF((OFFSET($A$1, 1149 - 1, 62 - 1)) &gt;= (OFFSET($A$1, 104 - 1, 7 - 1)), "1","0")</f>
        <v>0</v>
      </c>
      <c r="BM1149">
        <f ca="1" xml:space="preserve"> IF( AND( OFFSET($A$1, 1149 - 1, 63 - 1) = "1", OFFSET($A$1, 1149 - 1, 64 - 1) = "1" ), 1, IF( AND( OFFSET($A$1, 1149 - 1, 63 - 1) = "1", OFFSET($A$1, 1149 - 1, 64 - 1) = "0" ), 2, IF( AND( OFFSET($A$1, 1149 - 1, 63 - 1) = "0", OFFSET($A$1, 1149 - 1, 64 - 1) = "1" ), 3, 4 ) ) )</f>
        <v>4</v>
      </c>
      <c r="BO1149" s="6">
        <v>0.2</v>
      </c>
      <c r="BP1149" s="6" t="str">
        <f>"0"</f>
        <v>0</v>
      </c>
      <c r="BQ1149" t="str">
        <f ca="1">IF((OFFSET($A$1, 1149 - 1, 67 - 1)) &gt;= (OFFSET($A$1, 128 - 1, 7 - 1)), "1","0")</f>
        <v>0</v>
      </c>
      <c r="BR1149">
        <f ca="1" xml:space="preserve"> IF( AND( OFFSET($A$1, 1149 - 1, 68 - 1) = "1", OFFSET($A$1, 1149 - 1, 69 - 1) = "1" ), 1, IF( AND( OFFSET($A$1, 1149 - 1, 68 - 1) = "1", OFFSET($A$1, 1149 - 1, 69 - 1) = "0" ), 2, IF( AND( OFFSET($A$1, 1149 - 1, 68 - 1) = "0", OFFSET($A$1, 1149 - 1, 69 - 1) = "1" ), 3, 4 ) ) )</f>
        <v>4</v>
      </c>
    </row>
    <row r="1150" spans="57:70" x14ac:dyDescent="0.25">
      <c r="BE1150" s="6">
        <v>0</v>
      </c>
      <c r="BF1150" s="6" t="str">
        <f>"0"</f>
        <v>0</v>
      </c>
      <c r="BG1150" t="str">
        <f ca="1">IF((OFFSET($A$1, 1150 - 1, 57 - 1)) &gt;= (OFFSET($A$1, 80 - 1, 7 - 1)), "1","0")</f>
        <v>0</v>
      </c>
      <c r="BH1150">
        <f ca="1" xml:space="preserve"> IF( AND( OFFSET($A$1, 1150 - 1, 58 - 1) = "1", OFFSET($A$1, 1150 - 1, 59 - 1) = "1" ), 1, IF( AND( OFFSET($A$1, 1150 - 1, 58 - 1) = "1", OFFSET($A$1, 1150 - 1, 59 - 1) = "0" ), 2, IF( AND( OFFSET($A$1, 1150 - 1, 58 - 1) = "0", OFFSET($A$1, 1150 - 1, 59 - 1) = "1" ), 3, 4 ) ) )</f>
        <v>4</v>
      </c>
      <c r="BJ1150" s="6">
        <v>1</v>
      </c>
      <c r="BK1150" s="6" t="str">
        <f>"1"</f>
        <v>1</v>
      </c>
      <c r="BL1150" t="str">
        <f ca="1">IF((OFFSET($A$1, 1150 - 1, 62 - 1)) &gt;= (OFFSET($A$1, 104 - 1, 7 - 1)), "1","0")</f>
        <v>1</v>
      </c>
      <c r="BM1150">
        <f ca="1" xml:space="preserve"> IF( AND( OFFSET($A$1, 1150 - 1, 63 - 1) = "1", OFFSET($A$1, 1150 - 1, 64 - 1) = "1" ), 1, IF( AND( OFFSET($A$1, 1150 - 1, 63 - 1) = "1", OFFSET($A$1, 1150 - 1, 64 - 1) = "0" ), 2, IF( AND( OFFSET($A$1, 1150 - 1, 63 - 1) = "0", OFFSET($A$1, 1150 - 1, 64 - 1) = "1" ), 3, 4 ) ) )</f>
        <v>1</v>
      </c>
      <c r="BO1150" s="6">
        <v>0.2</v>
      </c>
      <c r="BP1150" s="6" t="str">
        <f>"0"</f>
        <v>0</v>
      </c>
      <c r="BQ1150" t="str">
        <f ca="1">IF((OFFSET($A$1, 1150 - 1, 67 - 1)) &gt;= (OFFSET($A$1, 128 - 1, 7 - 1)), "1","0")</f>
        <v>0</v>
      </c>
      <c r="BR1150">
        <f ca="1" xml:space="preserve"> IF( AND( OFFSET($A$1, 1150 - 1, 68 - 1) = "1", OFFSET($A$1, 1150 - 1, 69 - 1) = "1" ), 1, IF( AND( OFFSET($A$1, 1150 - 1, 68 - 1) = "1", OFFSET($A$1, 1150 - 1, 69 - 1) = "0" ), 2, IF( AND( OFFSET($A$1, 1150 - 1, 68 - 1) = "0", OFFSET($A$1, 1150 - 1, 69 - 1) = "1" ), 3, 4 ) ) )</f>
        <v>4</v>
      </c>
    </row>
    <row r="1151" spans="57:70" x14ac:dyDescent="0.25">
      <c r="BE1151" s="6">
        <v>0</v>
      </c>
      <c r="BF1151" s="6" t="str">
        <f>"0"</f>
        <v>0</v>
      </c>
      <c r="BG1151" t="str">
        <f ca="1">IF((OFFSET($A$1, 1151 - 1, 57 - 1)) &gt;= (OFFSET($A$1, 80 - 1, 7 - 1)), "1","0")</f>
        <v>0</v>
      </c>
      <c r="BH1151">
        <f ca="1" xml:space="preserve"> IF( AND( OFFSET($A$1, 1151 - 1, 58 - 1) = "1", OFFSET($A$1, 1151 - 1, 59 - 1) = "1" ), 1, IF( AND( OFFSET($A$1, 1151 - 1, 58 - 1) = "1", OFFSET($A$1, 1151 - 1, 59 - 1) = "0" ), 2, IF( AND( OFFSET($A$1, 1151 - 1, 58 - 1) = "0", OFFSET($A$1, 1151 - 1, 59 - 1) = "1" ), 3, 4 ) ) )</f>
        <v>4</v>
      </c>
      <c r="BJ1151" s="6">
        <v>0.6</v>
      </c>
      <c r="BK1151" s="6" t="str">
        <f>"1"</f>
        <v>1</v>
      </c>
      <c r="BL1151" t="str">
        <f ca="1">IF((OFFSET($A$1, 1151 - 1, 62 - 1)) &gt;= (OFFSET($A$1, 104 - 1, 7 - 1)), "1","0")</f>
        <v>1</v>
      </c>
      <c r="BM1151">
        <f ca="1" xml:space="preserve"> IF( AND( OFFSET($A$1, 1151 - 1, 63 - 1) = "1", OFFSET($A$1, 1151 - 1, 64 - 1) = "1" ), 1, IF( AND( OFFSET($A$1, 1151 - 1, 63 - 1) = "1", OFFSET($A$1, 1151 - 1, 64 - 1) = "0" ), 2, IF( AND( OFFSET($A$1, 1151 - 1, 63 - 1) = "0", OFFSET($A$1, 1151 - 1, 64 - 1) = "1" ), 3, 4 ) ) )</f>
        <v>1</v>
      </c>
      <c r="BO1151" s="6">
        <v>0</v>
      </c>
      <c r="BP1151" s="6" t="str">
        <f>"0"</f>
        <v>0</v>
      </c>
      <c r="BQ1151" t="str">
        <f ca="1">IF((OFFSET($A$1, 1151 - 1, 67 - 1)) &gt;= (OFFSET($A$1, 128 - 1, 7 - 1)), "1","0")</f>
        <v>0</v>
      </c>
      <c r="BR1151">
        <f ca="1" xml:space="preserve"> IF( AND( OFFSET($A$1, 1151 - 1, 68 - 1) = "1", OFFSET($A$1, 1151 - 1, 69 - 1) = "1" ), 1, IF( AND( OFFSET($A$1, 1151 - 1, 68 - 1) = "1", OFFSET($A$1, 1151 - 1, 69 - 1) = "0" ), 2, IF( AND( OFFSET($A$1, 1151 - 1, 68 - 1) = "0", OFFSET($A$1, 1151 - 1, 69 - 1) = "1" ), 3, 4 ) ) )</f>
        <v>4</v>
      </c>
    </row>
    <row r="1152" spans="57:70" x14ac:dyDescent="0.25">
      <c r="BE1152" s="6">
        <v>0</v>
      </c>
      <c r="BF1152" s="6" t="str">
        <f>"0"</f>
        <v>0</v>
      </c>
      <c r="BG1152" t="str">
        <f ca="1">IF((OFFSET($A$1, 1152 - 1, 57 - 1)) &gt;= (OFFSET($A$1, 80 - 1, 7 - 1)), "1","0")</f>
        <v>0</v>
      </c>
      <c r="BH1152">
        <f ca="1" xml:space="preserve"> IF( AND( OFFSET($A$1, 1152 - 1, 58 - 1) = "1", OFFSET($A$1, 1152 - 1, 59 - 1) = "1" ), 1, IF( AND( OFFSET($A$1, 1152 - 1, 58 - 1) = "1", OFFSET($A$1, 1152 - 1, 59 - 1) = "0" ), 2, IF( AND( OFFSET($A$1, 1152 - 1, 58 - 1) = "0", OFFSET($A$1, 1152 - 1, 59 - 1) = "1" ), 3, 4 ) ) )</f>
        <v>4</v>
      </c>
      <c r="BJ1152" s="6">
        <v>0.4</v>
      </c>
      <c r="BK1152" s="6" t="str">
        <f>"1"</f>
        <v>1</v>
      </c>
      <c r="BL1152" t="str">
        <f ca="1">IF((OFFSET($A$1, 1152 - 1, 62 - 1)) &gt;= (OFFSET($A$1, 104 - 1, 7 - 1)), "1","0")</f>
        <v>0</v>
      </c>
      <c r="BM1152">
        <f ca="1" xml:space="preserve"> IF( AND( OFFSET($A$1, 1152 - 1, 63 - 1) = "1", OFFSET($A$1, 1152 - 1, 64 - 1) = "1" ), 1, IF( AND( OFFSET($A$1, 1152 - 1, 63 - 1) = "1", OFFSET($A$1, 1152 - 1, 64 - 1) = "0" ), 2, IF( AND( OFFSET($A$1, 1152 - 1, 63 - 1) = "0", OFFSET($A$1, 1152 - 1, 64 - 1) = "1" ), 3, 4 ) ) )</f>
        <v>2</v>
      </c>
      <c r="BO1152" s="6">
        <v>0.6</v>
      </c>
      <c r="BP1152" s="6" t="str">
        <f>"1"</f>
        <v>1</v>
      </c>
      <c r="BQ1152" t="str">
        <f ca="1">IF((OFFSET($A$1, 1152 - 1, 67 - 1)) &gt;= (OFFSET($A$1, 128 - 1, 7 - 1)), "1","0")</f>
        <v>1</v>
      </c>
      <c r="BR1152">
        <f ca="1" xml:space="preserve"> IF( AND( OFFSET($A$1, 1152 - 1, 68 - 1) = "1", OFFSET($A$1, 1152 - 1, 69 - 1) = "1" ), 1, IF( AND( OFFSET($A$1, 1152 - 1, 68 - 1) = "1", OFFSET($A$1, 1152 - 1, 69 - 1) = "0" ), 2, IF( AND( OFFSET($A$1, 1152 - 1, 68 - 1) = "0", OFFSET($A$1, 1152 - 1, 69 - 1) = "1" ), 3, 4 ) ) )</f>
        <v>1</v>
      </c>
    </row>
    <row r="1153" spans="57:70" x14ac:dyDescent="0.25">
      <c r="BE1153" s="6">
        <v>1</v>
      </c>
      <c r="BF1153" s="6" t="str">
        <f>"1"</f>
        <v>1</v>
      </c>
      <c r="BG1153" t="str">
        <f ca="1">IF((OFFSET($A$1, 1153 - 1, 57 - 1)) &gt;= (OFFSET($A$1, 80 - 1, 7 - 1)), "1","0")</f>
        <v>1</v>
      </c>
      <c r="BH1153">
        <f ca="1" xml:space="preserve"> IF( AND( OFFSET($A$1, 1153 - 1, 58 - 1) = "1", OFFSET($A$1, 1153 - 1, 59 - 1) = "1" ), 1, IF( AND( OFFSET($A$1, 1153 - 1, 58 - 1) = "1", OFFSET($A$1, 1153 - 1, 59 - 1) = "0" ), 2, IF( AND( OFFSET($A$1, 1153 - 1, 58 - 1) = "0", OFFSET($A$1, 1153 - 1, 59 - 1) = "1" ), 3, 4 ) ) )</f>
        <v>1</v>
      </c>
      <c r="BJ1153" s="6">
        <v>1</v>
      </c>
      <c r="BK1153" s="6" t="str">
        <f>"1"</f>
        <v>1</v>
      </c>
      <c r="BL1153" t="str">
        <f ca="1">IF((OFFSET($A$1, 1153 - 1, 62 - 1)) &gt;= (OFFSET($A$1, 104 - 1, 7 - 1)), "1","0")</f>
        <v>1</v>
      </c>
      <c r="BM1153">
        <f ca="1" xml:space="preserve"> IF( AND( OFFSET($A$1, 1153 - 1, 63 - 1) = "1", OFFSET($A$1, 1153 - 1, 64 - 1) = "1" ), 1, IF( AND( OFFSET($A$1, 1153 - 1, 63 - 1) = "1", OFFSET($A$1, 1153 - 1, 64 - 1) = "0" ), 2, IF( AND( OFFSET($A$1, 1153 - 1, 63 - 1) = "0", OFFSET($A$1, 1153 - 1, 64 - 1) = "1" ), 3, 4 ) ) )</f>
        <v>1</v>
      </c>
      <c r="BO1153" s="6">
        <v>1</v>
      </c>
      <c r="BP1153" s="6" t="str">
        <f>"1"</f>
        <v>1</v>
      </c>
      <c r="BQ1153" t="str">
        <f ca="1">IF((OFFSET($A$1, 1153 - 1, 67 - 1)) &gt;= (OFFSET($A$1, 128 - 1, 7 - 1)), "1","0")</f>
        <v>1</v>
      </c>
      <c r="BR1153">
        <f ca="1" xml:space="preserve"> IF( AND( OFFSET($A$1, 1153 - 1, 68 - 1) = "1", OFFSET($A$1, 1153 - 1, 69 - 1) = "1" ), 1, IF( AND( OFFSET($A$1, 1153 - 1, 68 - 1) = "1", OFFSET($A$1, 1153 - 1, 69 - 1) = "0" ), 2, IF( AND( OFFSET($A$1, 1153 - 1, 68 - 1) = "0", OFFSET($A$1, 1153 - 1, 69 - 1) = "1" ), 3, 4 ) ) )</f>
        <v>1</v>
      </c>
    </row>
    <row r="1154" spans="57:70" x14ac:dyDescent="0.25">
      <c r="BE1154" s="6">
        <v>0</v>
      </c>
      <c r="BF1154" s="6" t="str">
        <f>"0"</f>
        <v>0</v>
      </c>
      <c r="BG1154" t="str">
        <f ca="1">IF((OFFSET($A$1, 1154 - 1, 57 - 1)) &gt;= (OFFSET($A$1, 80 - 1, 7 - 1)), "1","0")</f>
        <v>0</v>
      </c>
      <c r="BH1154">
        <f ca="1" xml:space="preserve"> IF( AND( OFFSET($A$1, 1154 - 1, 58 - 1) = "1", OFFSET($A$1, 1154 - 1, 59 - 1) = "1" ), 1, IF( AND( OFFSET($A$1, 1154 - 1, 58 - 1) = "1", OFFSET($A$1, 1154 - 1, 59 - 1) = "0" ), 2, IF( AND( OFFSET($A$1, 1154 - 1, 58 - 1) = "0", OFFSET($A$1, 1154 - 1, 59 - 1) = "1" ), 3, 4 ) ) )</f>
        <v>4</v>
      </c>
      <c r="BJ1154" s="6">
        <v>0</v>
      </c>
      <c r="BK1154" s="6" t="str">
        <f>"0"</f>
        <v>0</v>
      </c>
      <c r="BL1154" t="str">
        <f ca="1">IF((OFFSET($A$1, 1154 - 1, 62 - 1)) &gt;= (OFFSET($A$1, 104 - 1, 7 - 1)), "1","0")</f>
        <v>0</v>
      </c>
      <c r="BM1154">
        <f ca="1" xml:space="preserve"> IF( AND( OFFSET($A$1, 1154 - 1, 63 - 1) = "1", OFFSET($A$1, 1154 - 1, 64 - 1) = "1" ), 1, IF( AND( OFFSET($A$1, 1154 - 1, 63 - 1) = "1", OFFSET($A$1, 1154 - 1, 64 - 1) = "0" ), 2, IF( AND( OFFSET($A$1, 1154 - 1, 63 - 1) = "0", OFFSET($A$1, 1154 - 1, 64 - 1) = "1" ), 3, 4 ) ) )</f>
        <v>4</v>
      </c>
      <c r="BO1154" s="6">
        <v>1</v>
      </c>
      <c r="BP1154" s="6" t="str">
        <f>"1"</f>
        <v>1</v>
      </c>
      <c r="BQ1154" t="str">
        <f ca="1">IF((OFFSET($A$1, 1154 - 1, 67 - 1)) &gt;= (OFFSET($A$1, 128 - 1, 7 - 1)), "1","0")</f>
        <v>1</v>
      </c>
      <c r="BR1154">
        <f ca="1" xml:space="preserve"> IF( AND( OFFSET($A$1, 1154 - 1, 68 - 1) = "1", OFFSET($A$1, 1154 - 1, 69 - 1) = "1" ), 1, IF( AND( OFFSET($A$1, 1154 - 1, 68 - 1) = "1", OFFSET($A$1, 1154 - 1, 69 - 1) = "0" ), 2, IF( AND( OFFSET($A$1, 1154 - 1, 68 - 1) = "0", OFFSET($A$1, 1154 - 1, 69 - 1) = "1" ), 3, 4 ) ) )</f>
        <v>1</v>
      </c>
    </row>
    <row r="1155" spans="57:70" x14ac:dyDescent="0.25">
      <c r="BE1155" s="6">
        <v>0.8</v>
      </c>
      <c r="BF1155" s="6" t="str">
        <f>"1"</f>
        <v>1</v>
      </c>
      <c r="BG1155" t="str">
        <f ca="1">IF((OFFSET($A$1, 1155 - 1, 57 - 1)) &gt;= (OFFSET($A$1, 80 - 1, 7 - 1)), "1","0")</f>
        <v>1</v>
      </c>
      <c r="BH1155">
        <f ca="1" xml:space="preserve"> IF( AND( OFFSET($A$1, 1155 - 1, 58 - 1) = "1", OFFSET($A$1, 1155 - 1, 59 - 1) = "1" ), 1, IF( AND( OFFSET($A$1, 1155 - 1, 58 - 1) = "1", OFFSET($A$1, 1155 - 1, 59 - 1) = "0" ), 2, IF( AND( OFFSET($A$1, 1155 - 1, 58 - 1) = "0", OFFSET($A$1, 1155 - 1, 59 - 1) = "1" ), 3, 4 ) ) )</f>
        <v>1</v>
      </c>
      <c r="BJ1155" s="6">
        <v>1</v>
      </c>
      <c r="BK1155" s="6" t="str">
        <f>"1"</f>
        <v>1</v>
      </c>
      <c r="BL1155" t="str">
        <f ca="1">IF((OFFSET($A$1, 1155 - 1, 62 - 1)) &gt;= (OFFSET($A$1, 104 - 1, 7 - 1)), "1","0")</f>
        <v>1</v>
      </c>
      <c r="BM1155">
        <f ca="1" xml:space="preserve"> IF( AND( OFFSET($A$1, 1155 - 1, 63 - 1) = "1", OFFSET($A$1, 1155 - 1, 64 - 1) = "1" ), 1, IF( AND( OFFSET($A$1, 1155 - 1, 63 - 1) = "1", OFFSET($A$1, 1155 - 1, 64 - 1) = "0" ), 2, IF( AND( OFFSET($A$1, 1155 - 1, 63 - 1) = "0", OFFSET($A$1, 1155 - 1, 64 - 1) = "1" ), 3, 4 ) ) )</f>
        <v>1</v>
      </c>
      <c r="BO1155" s="6">
        <v>0</v>
      </c>
      <c r="BP1155" s="6" t="str">
        <f>"0"</f>
        <v>0</v>
      </c>
      <c r="BQ1155" t="str">
        <f ca="1">IF((OFFSET($A$1, 1155 - 1, 67 - 1)) &gt;= (OFFSET($A$1, 128 - 1, 7 - 1)), "1","0")</f>
        <v>0</v>
      </c>
      <c r="BR1155">
        <f ca="1" xml:space="preserve"> IF( AND( OFFSET($A$1, 1155 - 1, 68 - 1) = "1", OFFSET($A$1, 1155 - 1, 69 - 1) = "1" ), 1, IF( AND( OFFSET($A$1, 1155 - 1, 68 - 1) = "1", OFFSET($A$1, 1155 - 1, 69 - 1) = "0" ), 2, IF( AND( OFFSET($A$1, 1155 - 1, 68 - 1) = "0", OFFSET($A$1, 1155 - 1, 69 - 1) = "1" ), 3, 4 ) ) )</f>
        <v>4</v>
      </c>
    </row>
    <row r="1156" spans="57:70" x14ac:dyDescent="0.25">
      <c r="BE1156" s="6">
        <v>0</v>
      </c>
      <c r="BF1156" s="6" t="str">
        <f>"0"</f>
        <v>0</v>
      </c>
      <c r="BG1156" t="str">
        <f ca="1">IF((OFFSET($A$1, 1156 - 1, 57 - 1)) &gt;= (OFFSET($A$1, 80 - 1, 7 - 1)), "1","0")</f>
        <v>0</v>
      </c>
      <c r="BH1156">
        <f ca="1" xml:space="preserve"> IF( AND( OFFSET($A$1, 1156 - 1, 58 - 1) = "1", OFFSET($A$1, 1156 - 1, 59 - 1) = "1" ), 1, IF( AND( OFFSET($A$1, 1156 - 1, 58 - 1) = "1", OFFSET($A$1, 1156 - 1, 59 - 1) = "0" ), 2, IF( AND( OFFSET($A$1, 1156 - 1, 58 - 1) = "0", OFFSET($A$1, 1156 - 1, 59 - 1) = "1" ), 3, 4 ) ) )</f>
        <v>4</v>
      </c>
      <c r="BJ1156" s="6">
        <v>0</v>
      </c>
      <c r="BK1156" s="6" t="str">
        <f>"1"</f>
        <v>1</v>
      </c>
      <c r="BL1156" t="str">
        <f ca="1">IF((OFFSET($A$1, 1156 - 1, 62 - 1)) &gt;= (OFFSET($A$1, 104 - 1, 7 - 1)), "1","0")</f>
        <v>0</v>
      </c>
      <c r="BM1156">
        <f ca="1" xml:space="preserve"> IF( AND( OFFSET($A$1, 1156 - 1, 63 - 1) = "1", OFFSET($A$1, 1156 - 1, 64 - 1) = "1" ), 1, IF( AND( OFFSET($A$1, 1156 - 1, 63 - 1) = "1", OFFSET($A$1, 1156 - 1, 64 - 1) = "0" ), 2, IF( AND( OFFSET($A$1, 1156 - 1, 63 - 1) = "0", OFFSET($A$1, 1156 - 1, 64 - 1) = "1" ), 3, 4 ) ) )</f>
        <v>2</v>
      </c>
      <c r="BO1156" s="6">
        <v>1</v>
      </c>
      <c r="BP1156" s="6" t="str">
        <f>"1"</f>
        <v>1</v>
      </c>
      <c r="BQ1156" t="str">
        <f ca="1">IF((OFFSET($A$1, 1156 - 1, 67 - 1)) &gt;= (OFFSET($A$1, 128 - 1, 7 - 1)), "1","0")</f>
        <v>1</v>
      </c>
      <c r="BR1156">
        <f ca="1" xml:space="preserve"> IF( AND( OFFSET($A$1, 1156 - 1, 68 - 1) = "1", OFFSET($A$1, 1156 - 1, 69 - 1) = "1" ), 1, IF( AND( OFFSET($A$1, 1156 - 1, 68 - 1) = "1", OFFSET($A$1, 1156 - 1, 69 - 1) = "0" ), 2, IF( AND( OFFSET($A$1, 1156 - 1, 68 - 1) = "0", OFFSET($A$1, 1156 - 1, 69 - 1) = "1" ), 3, 4 ) ) )</f>
        <v>1</v>
      </c>
    </row>
    <row r="1157" spans="57:70" x14ac:dyDescent="0.25">
      <c r="BE1157" s="6">
        <v>1</v>
      </c>
      <c r="BF1157" s="6" t="str">
        <f>"1"</f>
        <v>1</v>
      </c>
      <c r="BG1157" t="str">
        <f ca="1">IF((OFFSET($A$1, 1157 - 1, 57 - 1)) &gt;= (OFFSET($A$1, 80 - 1, 7 - 1)), "1","0")</f>
        <v>1</v>
      </c>
      <c r="BH1157">
        <f ca="1" xml:space="preserve"> IF( AND( OFFSET($A$1, 1157 - 1, 58 - 1) = "1", OFFSET($A$1, 1157 - 1, 59 - 1) = "1" ), 1, IF( AND( OFFSET($A$1, 1157 - 1, 58 - 1) = "1", OFFSET($A$1, 1157 - 1, 59 - 1) = "0" ), 2, IF( AND( OFFSET($A$1, 1157 - 1, 58 - 1) = "0", OFFSET($A$1, 1157 - 1, 59 - 1) = "1" ), 3, 4 ) ) )</f>
        <v>1</v>
      </c>
      <c r="BJ1157" s="6">
        <v>1</v>
      </c>
      <c r="BK1157" s="6" t="str">
        <f>"1"</f>
        <v>1</v>
      </c>
      <c r="BL1157" t="str">
        <f ca="1">IF((OFFSET($A$1, 1157 - 1, 62 - 1)) &gt;= (OFFSET($A$1, 104 - 1, 7 - 1)), "1","0")</f>
        <v>1</v>
      </c>
      <c r="BM1157">
        <f ca="1" xml:space="preserve"> IF( AND( OFFSET($A$1, 1157 - 1, 63 - 1) = "1", OFFSET($A$1, 1157 - 1, 64 - 1) = "1" ), 1, IF( AND( OFFSET($A$1, 1157 - 1, 63 - 1) = "1", OFFSET($A$1, 1157 - 1, 64 - 1) = "0" ), 2, IF( AND( OFFSET($A$1, 1157 - 1, 63 - 1) = "0", OFFSET($A$1, 1157 - 1, 64 - 1) = "1" ), 3, 4 ) ) )</f>
        <v>1</v>
      </c>
      <c r="BO1157" s="6">
        <v>1</v>
      </c>
      <c r="BP1157" s="6" t="str">
        <f>"1"</f>
        <v>1</v>
      </c>
      <c r="BQ1157" t="str">
        <f ca="1">IF((OFFSET($A$1, 1157 - 1, 67 - 1)) &gt;= (OFFSET($A$1, 128 - 1, 7 - 1)), "1","0")</f>
        <v>1</v>
      </c>
      <c r="BR1157">
        <f ca="1" xml:space="preserve"> IF( AND( OFFSET($A$1, 1157 - 1, 68 - 1) = "1", OFFSET($A$1, 1157 - 1, 69 - 1) = "1" ), 1, IF( AND( OFFSET($A$1, 1157 - 1, 68 - 1) = "1", OFFSET($A$1, 1157 - 1, 69 - 1) = "0" ), 2, IF( AND( OFFSET($A$1, 1157 - 1, 68 - 1) = "0", OFFSET($A$1, 1157 - 1, 69 - 1) = "1" ), 3, 4 ) ) )</f>
        <v>1</v>
      </c>
    </row>
    <row r="1158" spans="57:70" x14ac:dyDescent="0.25">
      <c r="BE1158" s="6">
        <v>0.2</v>
      </c>
      <c r="BF1158" s="6" t="str">
        <f>"0"</f>
        <v>0</v>
      </c>
      <c r="BG1158" t="str">
        <f ca="1">IF((OFFSET($A$1, 1158 - 1, 57 - 1)) &gt;= (OFFSET($A$1, 80 - 1, 7 - 1)), "1","0")</f>
        <v>0</v>
      </c>
      <c r="BH1158">
        <f ca="1" xml:space="preserve"> IF( AND( OFFSET($A$1, 1158 - 1, 58 - 1) = "1", OFFSET($A$1, 1158 - 1, 59 - 1) = "1" ), 1, IF( AND( OFFSET($A$1, 1158 - 1, 58 - 1) = "1", OFFSET($A$1, 1158 - 1, 59 - 1) = "0" ), 2, IF( AND( OFFSET($A$1, 1158 - 1, 58 - 1) = "0", OFFSET($A$1, 1158 - 1, 59 - 1) = "1" ), 3, 4 ) ) )</f>
        <v>4</v>
      </c>
      <c r="BJ1158" s="6">
        <v>0.8</v>
      </c>
      <c r="BK1158" s="6" t="str">
        <f>"0"</f>
        <v>0</v>
      </c>
      <c r="BL1158" t="str">
        <f ca="1">IF((OFFSET($A$1, 1158 - 1, 62 - 1)) &gt;= (OFFSET($A$1, 104 - 1, 7 - 1)), "1","0")</f>
        <v>1</v>
      </c>
      <c r="BM1158">
        <f ca="1" xml:space="preserve"> IF( AND( OFFSET($A$1, 1158 - 1, 63 - 1) = "1", OFFSET($A$1, 1158 - 1, 64 - 1) = "1" ), 1, IF( AND( OFFSET($A$1, 1158 - 1, 63 - 1) = "1", OFFSET($A$1, 1158 - 1, 64 - 1) = "0" ), 2, IF( AND( OFFSET($A$1, 1158 - 1, 63 - 1) = "0", OFFSET($A$1, 1158 - 1, 64 - 1) = "1" ), 3, 4 ) ) )</f>
        <v>3</v>
      </c>
      <c r="BO1158" s="6">
        <v>1</v>
      </c>
      <c r="BP1158" s="6" t="str">
        <f>"1"</f>
        <v>1</v>
      </c>
      <c r="BQ1158" t="str">
        <f ca="1">IF((OFFSET($A$1, 1158 - 1, 67 - 1)) &gt;= (OFFSET($A$1, 128 - 1, 7 - 1)), "1","0")</f>
        <v>1</v>
      </c>
      <c r="BR1158">
        <f ca="1" xml:space="preserve"> IF( AND( OFFSET($A$1, 1158 - 1, 68 - 1) = "1", OFFSET($A$1, 1158 - 1, 69 - 1) = "1" ), 1, IF( AND( OFFSET($A$1, 1158 - 1, 68 - 1) = "1", OFFSET($A$1, 1158 - 1, 69 - 1) = "0" ), 2, IF( AND( OFFSET($A$1, 1158 - 1, 68 - 1) = "0", OFFSET($A$1, 1158 - 1, 69 - 1) = "1" ), 3, 4 ) ) )</f>
        <v>1</v>
      </c>
    </row>
    <row r="1159" spans="57:70" x14ac:dyDescent="0.25">
      <c r="BE1159" s="6">
        <v>0.2</v>
      </c>
      <c r="BF1159" s="6" t="str">
        <f>"0"</f>
        <v>0</v>
      </c>
      <c r="BG1159" t="str">
        <f ca="1">IF((OFFSET($A$1, 1159 - 1, 57 - 1)) &gt;= (OFFSET($A$1, 80 - 1, 7 - 1)), "1","0")</f>
        <v>0</v>
      </c>
      <c r="BH1159">
        <f ca="1" xml:space="preserve"> IF( AND( OFFSET($A$1, 1159 - 1, 58 - 1) = "1", OFFSET($A$1, 1159 - 1, 59 - 1) = "1" ), 1, IF( AND( OFFSET($A$1, 1159 - 1, 58 - 1) = "1", OFFSET($A$1, 1159 - 1, 59 - 1) = "0" ), 2, IF( AND( OFFSET($A$1, 1159 - 1, 58 - 1) = "0", OFFSET($A$1, 1159 - 1, 59 - 1) = "1" ), 3, 4 ) ) )</f>
        <v>4</v>
      </c>
      <c r="BJ1159" s="6">
        <v>0</v>
      </c>
      <c r="BK1159" s="6" t="str">
        <f>"0"</f>
        <v>0</v>
      </c>
      <c r="BL1159" t="str">
        <f ca="1">IF((OFFSET($A$1, 1159 - 1, 62 - 1)) &gt;= (OFFSET($A$1, 104 - 1, 7 - 1)), "1","0")</f>
        <v>0</v>
      </c>
      <c r="BM1159">
        <f ca="1" xml:space="preserve"> IF( AND( OFFSET($A$1, 1159 - 1, 63 - 1) = "1", OFFSET($A$1, 1159 - 1, 64 - 1) = "1" ), 1, IF( AND( OFFSET($A$1, 1159 - 1, 63 - 1) = "1", OFFSET($A$1, 1159 - 1, 64 - 1) = "0" ), 2, IF( AND( OFFSET($A$1, 1159 - 1, 63 - 1) = "0", OFFSET($A$1, 1159 - 1, 64 - 1) = "1" ), 3, 4 ) ) )</f>
        <v>4</v>
      </c>
      <c r="BO1159" s="6">
        <v>0.6</v>
      </c>
      <c r="BP1159" s="6" t="str">
        <f>"0"</f>
        <v>0</v>
      </c>
      <c r="BQ1159" t="str">
        <f ca="1">IF((OFFSET($A$1, 1159 - 1, 67 - 1)) &gt;= (OFFSET($A$1, 128 - 1, 7 - 1)), "1","0")</f>
        <v>1</v>
      </c>
      <c r="BR1159">
        <f ca="1" xml:space="preserve"> IF( AND( OFFSET($A$1, 1159 - 1, 68 - 1) = "1", OFFSET($A$1, 1159 - 1, 69 - 1) = "1" ), 1, IF( AND( OFFSET($A$1, 1159 - 1, 68 - 1) = "1", OFFSET($A$1, 1159 - 1, 69 - 1) = "0" ), 2, IF( AND( OFFSET($A$1, 1159 - 1, 68 - 1) = "0", OFFSET($A$1, 1159 - 1, 69 - 1) = "1" ), 3, 4 ) ) )</f>
        <v>3</v>
      </c>
    </row>
    <row r="1160" spans="57:70" x14ac:dyDescent="0.25">
      <c r="BE1160" s="6">
        <v>0</v>
      </c>
      <c r="BF1160" s="6" t="str">
        <f>"0"</f>
        <v>0</v>
      </c>
      <c r="BG1160" t="str">
        <f ca="1">IF((OFFSET($A$1, 1160 - 1, 57 - 1)) &gt;= (OFFSET($A$1, 80 - 1, 7 - 1)), "1","0")</f>
        <v>0</v>
      </c>
      <c r="BH1160">
        <f ca="1" xml:space="preserve"> IF( AND( OFFSET($A$1, 1160 - 1, 58 - 1) = "1", OFFSET($A$1, 1160 - 1, 59 - 1) = "1" ), 1, IF( AND( OFFSET($A$1, 1160 - 1, 58 - 1) = "1", OFFSET($A$1, 1160 - 1, 59 - 1) = "0" ), 2, IF( AND( OFFSET($A$1, 1160 - 1, 58 - 1) = "0", OFFSET($A$1, 1160 - 1, 59 - 1) = "1" ), 3, 4 ) ) )</f>
        <v>4</v>
      </c>
      <c r="BJ1160" s="6">
        <v>0.2</v>
      </c>
      <c r="BK1160" s="6" t="str">
        <f>"0"</f>
        <v>0</v>
      </c>
      <c r="BL1160" t="str">
        <f ca="1">IF((OFFSET($A$1, 1160 - 1, 62 - 1)) &gt;= (OFFSET($A$1, 104 - 1, 7 - 1)), "1","0")</f>
        <v>0</v>
      </c>
      <c r="BM1160">
        <f ca="1" xml:space="preserve"> IF( AND( OFFSET($A$1, 1160 - 1, 63 - 1) = "1", OFFSET($A$1, 1160 - 1, 64 - 1) = "1" ), 1, IF( AND( OFFSET($A$1, 1160 - 1, 63 - 1) = "1", OFFSET($A$1, 1160 - 1, 64 - 1) = "0" ), 2, IF( AND( OFFSET($A$1, 1160 - 1, 63 - 1) = "0", OFFSET($A$1, 1160 - 1, 64 - 1) = "1" ), 3, 4 ) ) )</f>
        <v>4</v>
      </c>
      <c r="BO1160" s="6">
        <v>1</v>
      </c>
      <c r="BP1160" s="6" t="str">
        <f>"1"</f>
        <v>1</v>
      </c>
      <c r="BQ1160" t="str">
        <f ca="1">IF((OFFSET($A$1, 1160 - 1, 67 - 1)) &gt;= (OFFSET($A$1, 128 - 1, 7 - 1)), "1","0")</f>
        <v>1</v>
      </c>
      <c r="BR1160">
        <f ca="1" xml:space="preserve"> IF( AND( OFFSET($A$1, 1160 - 1, 68 - 1) = "1", OFFSET($A$1, 1160 - 1, 69 - 1) = "1" ), 1, IF( AND( OFFSET($A$1, 1160 - 1, 68 - 1) = "1", OFFSET($A$1, 1160 - 1, 69 - 1) = "0" ), 2, IF( AND( OFFSET($A$1, 1160 - 1, 68 - 1) = "0", OFFSET($A$1, 1160 - 1, 69 - 1) = "1" ), 3, 4 ) ) )</f>
        <v>1</v>
      </c>
    </row>
    <row r="1161" spans="57:70" x14ac:dyDescent="0.25">
      <c r="BE1161" s="6">
        <v>1</v>
      </c>
      <c r="BF1161" s="6" t="str">
        <f>"1"</f>
        <v>1</v>
      </c>
      <c r="BG1161" t="str">
        <f ca="1">IF((OFFSET($A$1, 1161 - 1, 57 - 1)) &gt;= (OFFSET($A$1, 80 - 1, 7 - 1)), "1","0")</f>
        <v>1</v>
      </c>
      <c r="BH1161">
        <f ca="1" xml:space="preserve"> IF( AND( OFFSET($A$1, 1161 - 1, 58 - 1) = "1", OFFSET($A$1, 1161 - 1, 59 - 1) = "1" ), 1, IF( AND( OFFSET($A$1, 1161 - 1, 58 - 1) = "1", OFFSET($A$1, 1161 - 1, 59 - 1) = "0" ), 2, IF( AND( OFFSET($A$1, 1161 - 1, 58 - 1) = "0", OFFSET($A$1, 1161 - 1, 59 - 1) = "1" ), 3, 4 ) ) )</f>
        <v>1</v>
      </c>
      <c r="BJ1161" s="6">
        <v>0</v>
      </c>
      <c r="BK1161" s="6" t="str">
        <f>"0"</f>
        <v>0</v>
      </c>
      <c r="BL1161" t="str">
        <f ca="1">IF((OFFSET($A$1, 1161 - 1, 62 - 1)) &gt;= (OFFSET($A$1, 104 - 1, 7 - 1)), "1","0")</f>
        <v>0</v>
      </c>
      <c r="BM1161">
        <f ca="1" xml:space="preserve"> IF( AND( OFFSET($A$1, 1161 - 1, 63 - 1) = "1", OFFSET($A$1, 1161 - 1, 64 - 1) = "1" ), 1, IF( AND( OFFSET($A$1, 1161 - 1, 63 - 1) = "1", OFFSET($A$1, 1161 - 1, 64 - 1) = "0" ), 2, IF( AND( OFFSET($A$1, 1161 - 1, 63 - 1) = "0", OFFSET($A$1, 1161 - 1, 64 - 1) = "1" ), 3, 4 ) ) )</f>
        <v>4</v>
      </c>
      <c r="BO1161" s="6">
        <v>1</v>
      </c>
      <c r="BP1161" s="6" t="str">
        <f>"1"</f>
        <v>1</v>
      </c>
      <c r="BQ1161" t="str">
        <f ca="1">IF((OFFSET($A$1, 1161 - 1, 67 - 1)) &gt;= (OFFSET($A$1, 128 - 1, 7 - 1)), "1","0")</f>
        <v>1</v>
      </c>
      <c r="BR1161">
        <f ca="1" xml:space="preserve"> IF( AND( OFFSET($A$1, 1161 - 1, 68 - 1) = "1", OFFSET($A$1, 1161 - 1, 69 - 1) = "1" ), 1, IF( AND( OFFSET($A$1, 1161 - 1, 68 - 1) = "1", OFFSET($A$1, 1161 - 1, 69 - 1) = "0" ), 2, IF( AND( OFFSET($A$1, 1161 - 1, 68 - 1) = "0", OFFSET($A$1, 1161 - 1, 69 - 1) = "1" ), 3, 4 ) ) )</f>
        <v>1</v>
      </c>
    </row>
    <row r="1162" spans="57:70" x14ac:dyDescent="0.25">
      <c r="BE1162" s="6">
        <v>0</v>
      </c>
      <c r="BF1162" s="6" t="str">
        <f>"0"</f>
        <v>0</v>
      </c>
      <c r="BG1162" t="str">
        <f ca="1">IF((OFFSET($A$1, 1162 - 1, 57 - 1)) &gt;= (OFFSET($A$1, 80 - 1, 7 - 1)), "1","0")</f>
        <v>0</v>
      </c>
      <c r="BH1162">
        <f ca="1" xml:space="preserve"> IF( AND( OFFSET($A$1, 1162 - 1, 58 - 1) = "1", OFFSET($A$1, 1162 - 1, 59 - 1) = "1" ), 1, IF( AND( OFFSET($A$1, 1162 - 1, 58 - 1) = "1", OFFSET($A$1, 1162 - 1, 59 - 1) = "0" ), 2, IF( AND( OFFSET($A$1, 1162 - 1, 58 - 1) = "0", OFFSET($A$1, 1162 - 1, 59 - 1) = "1" ), 3, 4 ) ) )</f>
        <v>4</v>
      </c>
      <c r="BJ1162" s="6">
        <v>0</v>
      </c>
      <c r="BK1162" s="6" t="str">
        <f>"0"</f>
        <v>0</v>
      </c>
      <c r="BL1162" t="str">
        <f ca="1">IF((OFFSET($A$1, 1162 - 1, 62 - 1)) &gt;= (OFFSET($A$1, 104 - 1, 7 - 1)), "1","0")</f>
        <v>0</v>
      </c>
      <c r="BM1162">
        <f ca="1" xml:space="preserve"> IF( AND( OFFSET($A$1, 1162 - 1, 63 - 1) = "1", OFFSET($A$1, 1162 - 1, 64 - 1) = "1" ), 1, IF( AND( OFFSET($A$1, 1162 - 1, 63 - 1) = "1", OFFSET($A$1, 1162 - 1, 64 - 1) = "0" ), 2, IF( AND( OFFSET($A$1, 1162 - 1, 63 - 1) = "0", OFFSET($A$1, 1162 - 1, 64 - 1) = "1" ), 3, 4 ) ) )</f>
        <v>4</v>
      </c>
      <c r="BO1162" s="6">
        <v>0</v>
      </c>
      <c r="BP1162" s="6" t="str">
        <f>"0"</f>
        <v>0</v>
      </c>
      <c r="BQ1162" t="str">
        <f ca="1">IF((OFFSET($A$1, 1162 - 1, 67 - 1)) &gt;= (OFFSET($A$1, 128 - 1, 7 - 1)), "1","0")</f>
        <v>0</v>
      </c>
      <c r="BR1162">
        <f ca="1" xml:space="preserve"> IF( AND( OFFSET($A$1, 1162 - 1, 68 - 1) = "1", OFFSET($A$1, 1162 - 1, 69 - 1) = "1" ), 1, IF( AND( OFFSET($A$1, 1162 - 1, 68 - 1) = "1", OFFSET($A$1, 1162 - 1, 69 - 1) = "0" ), 2, IF( AND( OFFSET($A$1, 1162 - 1, 68 - 1) = "0", OFFSET($A$1, 1162 - 1, 69 - 1) = "1" ), 3, 4 ) ) )</f>
        <v>4</v>
      </c>
    </row>
    <row r="1163" spans="57:70" x14ac:dyDescent="0.25">
      <c r="BE1163" s="6">
        <v>1</v>
      </c>
      <c r="BF1163" s="6" t="str">
        <f>"1"</f>
        <v>1</v>
      </c>
      <c r="BG1163" t="str">
        <f ca="1">IF((OFFSET($A$1, 1163 - 1, 57 - 1)) &gt;= (OFFSET($A$1, 80 - 1, 7 - 1)), "1","0")</f>
        <v>1</v>
      </c>
      <c r="BH1163">
        <f ca="1" xml:space="preserve"> IF( AND( OFFSET($A$1, 1163 - 1, 58 - 1) = "1", OFFSET($A$1, 1163 - 1, 59 - 1) = "1" ), 1, IF( AND( OFFSET($A$1, 1163 - 1, 58 - 1) = "1", OFFSET($A$1, 1163 - 1, 59 - 1) = "0" ), 2, IF( AND( OFFSET($A$1, 1163 - 1, 58 - 1) = "0", OFFSET($A$1, 1163 - 1, 59 - 1) = "1" ), 3, 4 ) ) )</f>
        <v>1</v>
      </c>
      <c r="BJ1163" s="6">
        <v>0.2</v>
      </c>
      <c r="BK1163" s="6" t="str">
        <f>"0"</f>
        <v>0</v>
      </c>
      <c r="BL1163" t="str">
        <f ca="1">IF((OFFSET($A$1, 1163 - 1, 62 - 1)) &gt;= (OFFSET($A$1, 104 - 1, 7 - 1)), "1","0")</f>
        <v>0</v>
      </c>
      <c r="BM1163">
        <f ca="1" xml:space="preserve"> IF( AND( OFFSET($A$1, 1163 - 1, 63 - 1) = "1", OFFSET($A$1, 1163 - 1, 64 - 1) = "1" ), 1, IF( AND( OFFSET($A$1, 1163 - 1, 63 - 1) = "1", OFFSET($A$1, 1163 - 1, 64 - 1) = "0" ), 2, IF( AND( OFFSET($A$1, 1163 - 1, 63 - 1) = "0", OFFSET($A$1, 1163 - 1, 64 - 1) = "1" ), 3, 4 ) ) )</f>
        <v>4</v>
      </c>
      <c r="BO1163" s="6">
        <v>0</v>
      </c>
      <c r="BP1163" s="6" t="str">
        <f>"0"</f>
        <v>0</v>
      </c>
      <c r="BQ1163" t="str">
        <f ca="1">IF((OFFSET($A$1, 1163 - 1, 67 - 1)) &gt;= (OFFSET($A$1, 128 - 1, 7 - 1)), "1","0")</f>
        <v>0</v>
      </c>
      <c r="BR1163">
        <f ca="1" xml:space="preserve"> IF( AND( OFFSET($A$1, 1163 - 1, 68 - 1) = "1", OFFSET($A$1, 1163 - 1, 69 - 1) = "1" ), 1, IF( AND( OFFSET($A$1, 1163 - 1, 68 - 1) = "1", OFFSET($A$1, 1163 - 1, 69 - 1) = "0" ), 2, IF( AND( OFFSET($A$1, 1163 - 1, 68 - 1) = "0", OFFSET($A$1, 1163 - 1, 69 - 1) = "1" ), 3, 4 ) ) )</f>
        <v>4</v>
      </c>
    </row>
    <row r="1164" spans="57:70" x14ac:dyDescent="0.25">
      <c r="BE1164" s="6">
        <v>0</v>
      </c>
      <c r="BF1164" s="6" t="str">
        <f>"0"</f>
        <v>0</v>
      </c>
      <c r="BG1164" t="str">
        <f ca="1">IF((OFFSET($A$1, 1164 - 1, 57 - 1)) &gt;= (OFFSET($A$1, 80 - 1, 7 - 1)), "1","0")</f>
        <v>0</v>
      </c>
      <c r="BH1164">
        <f ca="1" xml:space="preserve"> IF( AND( OFFSET($A$1, 1164 - 1, 58 - 1) = "1", OFFSET($A$1, 1164 - 1, 59 - 1) = "1" ), 1, IF( AND( OFFSET($A$1, 1164 - 1, 58 - 1) = "1", OFFSET($A$1, 1164 - 1, 59 - 1) = "0" ), 2, IF( AND( OFFSET($A$1, 1164 - 1, 58 - 1) = "0", OFFSET($A$1, 1164 - 1, 59 - 1) = "1" ), 3, 4 ) ) )</f>
        <v>4</v>
      </c>
      <c r="BJ1164" s="6">
        <v>0</v>
      </c>
      <c r="BK1164" s="6" t="str">
        <f>"0"</f>
        <v>0</v>
      </c>
      <c r="BL1164" t="str">
        <f ca="1">IF((OFFSET($A$1, 1164 - 1, 62 - 1)) &gt;= (OFFSET($A$1, 104 - 1, 7 - 1)), "1","0")</f>
        <v>0</v>
      </c>
      <c r="BM1164">
        <f ca="1" xml:space="preserve"> IF( AND( OFFSET($A$1, 1164 - 1, 63 - 1) = "1", OFFSET($A$1, 1164 - 1, 64 - 1) = "1" ), 1, IF( AND( OFFSET($A$1, 1164 - 1, 63 - 1) = "1", OFFSET($A$1, 1164 - 1, 64 - 1) = "0" ), 2, IF( AND( OFFSET($A$1, 1164 - 1, 63 - 1) = "0", OFFSET($A$1, 1164 - 1, 64 - 1) = "1" ), 3, 4 ) ) )</f>
        <v>4</v>
      </c>
      <c r="BO1164" s="6">
        <v>0</v>
      </c>
      <c r="BP1164" s="6" t="str">
        <f>"0"</f>
        <v>0</v>
      </c>
      <c r="BQ1164" t="str">
        <f ca="1">IF((OFFSET($A$1, 1164 - 1, 67 - 1)) &gt;= (OFFSET($A$1, 128 - 1, 7 - 1)), "1","0")</f>
        <v>0</v>
      </c>
      <c r="BR1164">
        <f ca="1" xml:space="preserve"> IF( AND( OFFSET($A$1, 1164 - 1, 68 - 1) = "1", OFFSET($A$1, 1164 - 1, 69 - 1) = "1" ), 1, IF( AND( OFFSET($A$1, 1164 - 1, 68 - 1) = "1", OFFSET($A$1, 1164 - 1, 69 - 1) = "0" ), 2, IF( AND( OFFSET($A$1, 1164 - 1, 68 - 1) = "0", OFFSET($A$1, 1164 - 1, 69 - 1) = "1" ), 3, 4 ) ) )</f>
        <v>4</v>
      </c>
    </row>
    <row r="1165" spans="57:70" x14ac:dyDescent="0.25">
      <c r="BE1165" s="6">
        <v>0</v>
      </c>
      <c r="BF1165" s="6" t="str">
        <f>"0"</f>
        <v>0</v>
      </c>
      <c r="BG1165" t="str">
        <f ca="1">IF((OFFSET($A$1, 1165 - 1, 57 - 1)) &gt;= (OFFSET($A$1, 80 - 1, 7 - 1)), "1","0")</f>
        <v>0</v>
      </c>
      <c r="BH1165">
        <f ca="1" xml:space="preserve"> IF( AND( OFFSET($A$1, 1165 - 1, 58 - 1) = "1", OFFSET($A$1, 1165 - 1, 59 - 1) = "1" ), 1, IF( AND( OFFSET($A$1, 1165 - 1, 58 - 1) = "1", OFFSET($A$1, 1165 - 1, 59 - 1) = "0" ), 2, IF( AND( OFFSET($A$1, 1165 - 1, 58 - 1) = "0", OFFSET($A$1, 1165 - 1, 59 - 1) = "1" ), 3, 4 ) ) )</f>
        <v>4</v>
      </c>
      <c r="BJ1165" s="6">
        <v>0</v>
      </c>
      <c r="BK1165" s="6" t="str">
        <f>"0"</f>
        <v>0</v>
      </c>
      <c r="BL1165" t="str">
        <f ca="1">IF((OFFSET($A$1, 1165 - 1, 62 - 1)) &gt;= (OFFSET($A$1, 104 - 1, 7 - 1)), "1","0")</f>
        <v>0</v>
      </c>
      <c r="BM1165">
        <f ca="1" xml:space="preserve"> IF( AND( OFFSET($A$1, 1165 - 1, 63 - 1) = "1", OFFSET($A$1, 1165 - 1, 64 - 1) = "1" ), 1, IF( AND( OFFSET($A$1, 1165 - 1, 63 - 1) = "1", OFFSET($A$1, 1165 - 1, 64 - 1) = "0" ), 2, IF( AND( OFFSET($A$1, 1165 - 1, 63 - 1) = "0", OFFSET($A$1, 1165 - 1, 64 - 1) = "1" ), 3, 4 ) ) )</f>
        <v>4</v>
      </c>
      <c r="BO1165" s="6">
        <v>0</v>
      </c>
      <c r="BP1165" s="6" t="str">
        <f>"0"</f>
        <v>0</v>
      </c>
      <c r="BQ1165" t="str">
        <f ca="1">IF((OFFSET($A$1, 1165 - 1, 67 - 1)) &gt;= (OFFSET($A$1, 128 - 1, 7 - 1)), "1","0")</f>
        <v>0</v>
      </c>
      <c r="BR1165">
        <f ca="1" xml:space="preserve"> IF( AND( OFFSET($A$1, 1165 - 1, 68 - 1) = "1", OFFSET($A$1, 1165 - 1, 69 - 1) = "1" ), 1, IF( AND( OFFSET($A$1, 1165 - 1, 68 - 1) = "1", OFFSET($A$1, 1165 - 1, 69 - 1) = "0" ), 2, IF( AND( OFFSET($A$1, 1165 - 1, 68 - 1) = "0", OFFSET($A$1, 1165 - 1, 69 - 1) = "1" ), 3, 4 ) ) )</f>
        <v>4</v>
      </c>
    </row>
    <row r="1166" spans="57:70" x14ac:dyDescent="0.25">
      <c r="BE1166" s="6">
        <v>0</v>
      </c>
      <c r="BF1166" s="6" t="str">
        <f>"0"</f>
        <v>0</v>
      </c>
      <c r="BG1166" t="str">
        <f ca="1">IF((OFFSET($A$1, 1166 - 1, 57 - 1)) &gt;= (OFFSET($A$1, 80 - 1, 7 - 1)), "1","0")</f>
        <v>0</v>
      </c>
      <c r="BH1166">
        <f ca="1" xml:space="preserve"> IF( AND( OFFSET($A$1, 1166 - 1, 58 - 1) = "1", OFFSET($A$1, 1166 - 1, 59 - 1) = "1" ), 1, IF( AND( OFFSET($A$1, 1166 - 1, 58 - 1) = "1", OFFSET($A$1, 1166 - 1, 59 - 1) = "0" ), 2, IF( AND( OFFSET($A$1, 1166 - 1, 58 - 1) = "0", OFFSET($A$1, 1166 - 1, 59 - 1) = "1" ), 3, 4 ) ) )</f>
        <v>4</v>
      </c>
      <c r="BJ1166" s="6">
        <v>0</v>
      </c>
      <c r="BK1166" s="6" t="str">
        <f>"0"</f>
        <v>0</v>
      </c>
      <c r="BL1166" t="str">
        <f ca="1">IF((OFFSET($A$1, 1166 - 1, 62 - 1)) &gt;= (OFFSET($A$1, 104 - 1, 7 - 1)), "1","0")</f>
        <v>0</v>
      </c>
      <c r="BM1166">
        <f ca="1" xml:space="preserve"> IF( AND( OFFSET($A$1, 1166 - 1, 63 - 1) = "1", OFFSET($A$1, 1166 - 1, 64 - 1) = "1" ), 1, IF( AND( OFFSET($A$1, 1166 - 1, 63 - 1) = "1", OFFSET($A$1, 1166 - 1, 64 - 1) = "0" ), 2, IF( AND( OFFSET($A$1, 1166 - 1, 63 - 1) = "0", OFFSET($A$1, 1166 - 1, 64 - 1) = "1" ), 3, 4 ) ) )</f>
        <v>4</v>
      </c>
      <c r="BO1166" s="6">
        <v>0.2</v>
      </c>
      <c r="BP1166" s="6" t="str">
        <f>"0"</f>
        <v>0</v>
      </c>
      <c r="BQ1166" t="str">
        <f ca="1">IF((OFFSET($A$1, 1166 - 1, 67 - 1)) &gt;= (OFFSET($A$1, 128 - 1, 7 - 1)), "1","0")</f>
        <v>0</v>
      </c>
      <c r="BR1166">
        <f ca="1" xml:space="preserve"> IF( AND( OFFSET($A$1, 1166 - 1, 68 - 1) = "1", OFFSET($A$1, 1166 - 1, 69 - 1) = "1" ), 1, IF( AND( OFFSET($A$1, 1166 - 1, 68 - 1) = "1", OFFSET($A$1, 1166 - 1, 69 - 1) = "0" ), 2, IF( AND( OFFSET($A$1, 1166 - 1, 68 - 1) = "0", OFFSET($A$1, 1166 - 1, 69 - 1) = "1" ), 3, 4 ) ) )</f>
        <v>4</v>
      </c>
    </row>
    <row r="1167" spans="57:70" x14ac:dyDescent="0.25">
      <c r="BE1167" s="6">
        <v>0.8</v>
      </c>
      <c r="BF1167" s="6" t="str">
        <f>"1"</f>
        <v>1</v>
      </c>
      <c r="BG1167" t="str">
        <f ca="1">IF((OFFSET($A$1, 1167 - 1, 57 - 1)) &gt;= (OFFSET($A$1, 80 - 1, 7 - 1)), "1","0")</f>
        <v>1</v>
      </c>
      <c r="BH1167">
        <f ca="1" xml:space="preserve"> IF( AND( OFFSET($A$1, 1167 - 1, 58 - 1) = "1", OFFSET($A$1, 1167 - 1, 59 - 1) = "1" ), 1, IF( AND( OFFSET($A$1, 1167 - 1, 58 - 1) = "1", OFFSET($A$1, 1167 - 1, 59 - 1) = "0" ), 2, IF( AND( OFFSET($A$1, 1167 - 1, 58 - 1) = "0", OFFSET($A$1, 1167 - 1, 59 - 1) = "1" ), 3, 4 ) ) )</f>
        <v>1</v>
      </c>
      <c r="BJ1167" s="6">
        <v>0</v>
      </c>
      <c r="BK1167" s="6" t="str">
        <f>"0"</f>
        <v>0</v>
      </c>
      <c r="BL1167" t="str">
        <f ca="1">IF((OFFSET($A$1, 1167 - 1, 62 - 1)) &gt;= (OFFSET($A$1, 104 - 1, 7 - 1)), "1","0")</f>
        <v>0</v>
      </c>
      <c r="BM1167">
        <f ca="1" xml:space="preserve"> IF( AND( OFFSET($A$1, 1167 - 1, 63 - 1) = "1", OFFSET($A$1, 1167 - 1, 64 - 1) = "1" ), 1, IF( AND( OFFSET($A$1, 1167 - 1, 63 - 1) = "1", OFFSET($A$1, 1167 - 1, 64 - 1) = "0" ), 2, IF( AND( OFFSET($A$1, 1167 - 1, 63 - 1) = "0", OFFSET($A$1, 1167 - 1, 64 - 1) = "1" ), 3, 4 ) ) )</f>
        <v>4</v>
      </c>
      <c r="BO1167" s="6">
        <v>0</v>
      </c>
      <c r="BP1167" s="6" t="str">
        <f>"0"</f>
        <v>0</v>
      </c>
      <c r="BQ1167" t="str">
        <f ca="1">IF((OFFSET($A$1, 1167 - 1, 67 - 1)) &gt;= (OFFSET($A$1, 128 - 1, 7 - 1)), "1","0")</f>
        <v>0</v>
      </c>
      <c r="BR1167">
        <f ca="1" xml:space="preserve"> IF( AND( OFFSET($A$1, 1167 - 1, 68 - 1) = "1", OFFSET($A$1, 1167 - 1, 69 - 1) = "1" ), 1, IF( AND( OFFSET($A$1, 1167 - 1, 68 - 1) = "1", OFFSET($A$1, 1167 - 1, 69 - 1) = "0" ), 2, IF( AND( OFFSET($A$1, 1167 - 1, 68 - 1) = "0", OFFSET($A$1, 1167 - 1, 69 - 1) = "1" ), 3, 4 ) ) )</f>
        <v>4</v>
      </c>
    </row>
    <row r="1168" spans="57:70" x14ac:dyDescent="0.25">
      <c r="BE1168" s="6">
        <v>0</v>
      </c>
      <c r="BF1168" s="6" t="str">
        <f>"0"</f>
        <v>0</v>
      </c>
      <c r="BG1168" t="str">
        <f ca="1">IF((OFFSET($A$1, 1168 - 1, 57 - 1)) &gt;= (OFFSET($A$1, 80 - 1, 7 - 1)), "1","0")</f>
        <v>0</v>
      </c>
      <c r="BH1168">
        <f ca="1" xml:space="preserve"> IF( AND( OFFSET($A$1, 1168 - 1, 58 - 1) = "1", OFFSET($A$1, 1168 - 1, 59 - 1) = "1" ), 1, IF( AND( OFFSET($A$1, 1168 - 1, 58 - 1) = "1", OFFSET($A$1, 1168 - 1, 59 - 1) = "0" ), 2, IF( AND( OFFSET($A$1, 1168 - 1, 58 - 1) = "0", OFFSET($A$1, 1168 - 1, 59 - 1) = "1" ), 3, 4 ) ) )</f>
        <v>4</v>
      </c>
      <c r="BJ1168" s="6">
        <v>0</v>
      </c>
      <c r="BK1168" s="6" t="str">
        <f>"0"</f>
        <v>0</v>
      </c>
      <c r="BL1168" t="str">
        <f ca="1">IF((OFFSET($A$1, 1168 - 1, 62 - 1)) &gt;= (OFFSET($A$1, 104 - 1, 7 - 1)), "1","0")</f>
        <v>0</v>
      </c>
      <c r="BM1168">
        <f ca="1" xml:space="preserve"> IF( AND( OFFSET($A$1, 1168 - 1, 63 - 1) = "1", OFFSET($A$1, 1168 - 1, 64 - 1) = "1" ), 1, IF( AND( OFFSET($A$1, 1168 - 1, 63 - 1) = "1", OFFSET($A$1, 1168 - 1, 64 - 1) = "0" ), 2, IF( AND( OFFSET($A$1, 1168 - 1, 63 - 1) = "0", OFFSET($A$1, 1168 - 1, 64 - 1) = "1" ), 3, 4 ) ) )</f>
        <v>4</v>
      </c>
      <c r="BO1168" s="6">
        <v>0</v>
      </c>
      <c r="BP1168" s="6" t="str">
        <f>"0"</f>
        <v>0</v>
      </c>
      <c r="BQ1168" t="str">
        <f ca="1">IF((OFFSET($A$1, 1168 - 1, 67 - 1)) &gt;= (OFFSET($A$1, 128 - 1, 7 - 1)), "1","0")</f>
        <v>0</v>
      </c>
      <c r="BR1168">
        <f ca="1" xml:space="preserve"> IF( AND( OFFSET($A$1, 1168 - 1, 68 - 1) = "1", OFFSET($A$1, 1168 - 1, 69 - 1) = "1" ), 1, IF( AND( OFFSET($A$1, 1168 - 1, 68 - 1) = "1", OFFSET($A$1, 1168 - 1, 69 - 1) = "0" ), 2, IF( AND( OFFSET($A$1, 1168 - 1, 68 - 1) = "0", OFFSET($A$1, 1168 - 1, 69 - 1) = "1" ), 3, 4 ) ) )</f>
        <v>4</v>
      </c>
    </row>
    <row r="1169" spans="57:70" x14ac:dyDescent="0.25">
      <c r="BE1169" s="6">
        <v>0</v>
      </c>
      <c r="BF1169" s="6" t="str">
        <f>"0"</f>
        <v>0</v>
      </c>
      <c r="BG1169" t="str">
        <f ca="1">IF((OFFSET($A$1, 1169 - 1, 57 - 1)) &gt;= (OFFSET($A$1, 80 - 1, 7 - 1)), "1","0")</f>
        <v>0</v>
      </c>
      <c r="BH1169">
        <f ca="1" xml:space="preserve"> IF( AND( OFFSET($A$1, 1169 - 1, 58 - 1) = "1", OFFSET($A$1, 1169 - 1, 59 - 1) = "1" ), 1, IF( AND( OFFSET($A$1, 1169 - 1, 58 - 1) = "1", OFFSET($A$1, 1169 - 1, 59 - 1) = "0" ), 2, IF( AND( OFFSET($A$1, 1169 - 1, 58 - 1) = "0", OFFSET($A$1, 1169 - 1, 59 - 1) = "1" ), 3, 4 ) ) )</f>
        <v>4</v>
      </c>
      <c r="BJ1169" s="6">
        <v>1</v>
      </c>
      <c r="BK1169" s="6" t="str">
        <f>"1"</f>
        <v>1</v>
      </c>
      <c r="BL1169" t="str">
        <f ca="1">IF((OFFSET($A$1, 1169 - 1, 62 - 1)) &gt;= (OFFSET($A$1, 104 - 1, 7 - 1)), "1","0")</f>
        <v>1</v>
      </c>
      <c r="BM1169">
        <f ca="1" xml:space="preserve"> IF( AND( OFFSET($A$1, 1169 - 1, 63 - 1) = "1", OFFSET($A$1, 1169 - 1, 64 - 1) = "1" ), 1, IF( AND( OFFSET($A$1, 1169 - 1, 63 - 1) = "1", OFFSET($A$1, 1169 - 1, 64 - 1) = "0" ), 2, IF( AND( OFFSET($A$1, 1169 - 1, 63 - 1) = "0", OFFSET($A$1, 1169 - 1, 64 - 1) = "1" ), 3, 4 ) ) )</f>
        <v>1</v>
      </c>
      <c r="BO1169" s="6">
        <v>0</v>
      </c>
      <c r="BP1169" s="6" t="str">
        <f>"0"</f>
        <v>0</v>
      </c>
      <c r="BQ1169" t="str">
        <f ca="1">IF((OFFSET($A$1, 1169 - 1, 67 - 1)) &gt;= (OFFSET($A$1, 128 - 1, 7 - 1)), "1","0")</f>
        <v>0</v>
      </c>
      <c r="BR1169">
        <f ca="1" xml:space="preserve"> IF( AND( OFFSET($A$1, 1169 - 1, 68 - 1) = "1", OFFSET($A$1, 1169 - 1, 69 - 1) = "1" ), 1, IF( AND( OFFSET($A$1, 1169 - 1, 68 - 1) = "1", OFFSET($A$1, 1169 - 1, 69 - 1) = "0" ), 2, IF( AND( OFFSET($A$1, 1169 - 1, 68 - 1) = "0", OFFSET($A$1, 1169 - 1, 69 - 1) = "1" ), 3, 4 ) ) )</f>
        <v>4</v>
      </c>
    </row>
    <row r="1170" spans="57:70" x14ac:dyDescent="0.25">
      <c r="BE1170" s="6">
        <v>1</v>
      </c>
      <c r="BF1170" s="6" t="str">
        <f>"1"</f>
        <v>1</v>
      </c>
      <c r="BG1170" t="str">
        <f ca="1">IF((OFFSET($A$1, 1170 - 1, 57 - 1)) &gt;= (OFFSET($A$1, 80 - 1, 7 - 1)), "1","0")</f>
        <v>1</v>
      </c>
      <c r="BH1170">
        <f ca="1" xml:space="preserve"> IF( AND( OFFSET($A$1, 1170 - 1, 58 - 1) = "1", OFFSET($A$1, 1170 - 1, 59 - 1) = "1" ), 1, IF( AND( OFFSET($A$1, 1170 - 1, 58 - 1) = "1", OFFSET($A$1, 1170 - 1, 59 - 1) = "0" ), 2, IF( AND( OFFSET($A$1, 1170 - 1, 58 - 1) = "0", OFFSET($A$1, 1170 - 1, 59 - 1) = "1" ), 3, 4 ) ) )</f>
        <v>1</v>
      </c>
      <c r="BJ1170" s="6">
        <v>1</v>
      </c>
      <c r="BK1170" s="6" t="str">
        <f>"1"</f>
        <v>1</v>
      </c>
      <c r="BL1170" t="str">
        <f ca="1">IF((OFFSET($A$1, 1170 - 1, 62 - 1)) &gt;= (OFFSET($A$1, 104 - 1, 7 - 1)), "1","0")</f>
        <v>1</v>
      </c>
      <c r="BM1170">
        <f ca="1" xml:space="preserve"> IF( AND( OFFSET($A$1, 1170 - 1, 63 - 1) = "1", OFFSET($A$1, 1170 - 1, 64 - 1) = "1" ), 1, IF( AND( OFFSET($A$1, 1170 - 1, 63 - 1) = "1", OFFSET($A$1, 1170 - 1, 64 - 1) = "0" ), 2, IF( AND( OFFSET($A$1, 1170 - 1, 63 - 1) = "0", OFFSET($A$1, 1170 - 1, 64 - 1) = "1" ), 3, 4 ) ) )</f>
        <v>1</v>
      </c>
      <c r="BO1170" s="6">
        <v>1</v>
      </c>
      <c r="BP1170" s="6" t="str">
        <f>"1"</f>
        <v>1</v>
      </c>
      <c r="BQ1170" t="str">
        <f ca="1">IF((OFFSET($A$1, 1170 - 1, 67 - 1)) &gt;= (OFFSET($A$1, 128 - 1, 7 - 1)), "1","0")</f>
        <v>1</v>
      </c>
      <c r="BR1170">
        <f ca="1" xml:space="preserve"> IF( AND( OFFSET($A$1, 1170 - 1, 68 - 1) = "1", OFFSET($A$1, 1170 - 1, 69 - 1) = "1" ), 1, IF( AND( OFFSET($A$1, 1170 - 1, 68 - 1) = "1", OFFSET($A$1, 1170 - 1, 69 - 1) = "0" ), 2, IF( AND( OFFSET($A$1, 1170 - 1, 68 - 1) = "0", OFFSET($A$1, 1170 - 1, 69 - 1) = "1" ), 3, 4 ) ) )</f>
        <v>1</v>
      </c>
    </row>
    <row r="1171" spans="57:70" x14ac:dyDescent="0.25">
      <c r="BE1171" s="6">
        <v>1</v>
      </c>
      <c r="BF1171" s="6" t="str">
        <f>"1"</f>
        <v>1</v>
      </c>
      <c r="BG1171" t="str">
        <f ca="1">IF((OFFSET($A$1, 1171 - 1, 57 - 1)) &gt;= (OFFSET($A$1, 80 - 1, 7 - 1)), "1","0")</f>
        <v>1</v>
      </c>
      <c r="BH1171">
        <f ca="1" xml:space="preserve"> IF( AND( OFFSET($A$1, 1171 - 1, 58 - 1) = "1", OFFSET($A$1, 1171 - 1, 59 - 1) = "1" ), 1, IF( AND( OFFSET($A$1, 1171 - 1, 58 - 1) = "1", OFFSET($A$1, 1171 - 1, 59 - 1) = "0" ), 2, IF( AND( OFFSET($A$1, 1171 - 1, 58 - 1) = "0", OFFSET($A$1, 1171 - 1, 59 - 1) = "1" ), 3, 4 ) ) )</f>
        <v>1</v>
      </c>
      <c r="BJ1171" s="6">
        <v>0</v>
      </c>
      <c r="BK1171" s="6" t="str">
        <f>"0"</f>
        <v>0</v>
      </c>
      <c r="BL1171" t="str">
        <f ca="1">IF((OFFSET($A$1, 1171 - 1, 62 - 1)) &gt;= (OFFSET($A$1, 104 - 1, 7 - 1)), "1","0")</f>
        <v>0</v>
      </c>
      <c r="BM1171">
        <f ca="1" xml:space="preserve"> IF( AND( OFFSET($A$1, 1171 - 1, 63 - 1) = "1", OFFSET($A$1, 1171 - 1, 64 - 1) = "1" ), 1, IF( AND( OFFSET($A$1, 1171 - 1, 63 - 1) = "1", OFFSET($A$1, 1171 - 1, 64 - 1) = "0" ), 2, IF( AND( OFFSET($A$1, 1171 - 1, 63 - 1) = "0", OFFSET($A$1, 1171 - 1, 64 - 1) = "1" ), 3, 4 ) ) )</f>
        <v>4</v>
      </c>
      <c r="BO1171" s="6">
        <v>0.2</v>
      </c>
      <c r="BP1171" s="6" t="str">
        <f>"0"</f>
        <v>0</v>
      </c>
      <c r="BQ1171" t="str">
        <f ca="1">IF((OFFSET($A$1, 1171 - 1, 67 - 1)) &gt;= (OFFSET($A$1, 128 - 1, 7 - 1)), "1","0")</f>
        <v>0</v>
      </c>
      <c r="BR1171">
        <f ca="1" xml:space="preserve"> IF( AND( OFFSET($A$1, 1171 - 1, 68 - 1) = "1", OFFSET($A$1, 1171 - 1, 69 - 1) = "1" ), 1, IF( AND( OFFSET($A$1, 1171 - 1, 68 - 1) = "1", OFFSET($A$1, 1171 - 1, 69 - 1) = "0" ), 2, IF( AND( OFFSET($A$1, 1171 - 1, 68 - 1) = "0", OFFSET($A$1, 1171 - 1, 69 - 1) = "1" ), 3, 4 ) ) )</f>
        <v>4</v>
      </c>
    </row>
    <row r="1172" spans="57:70" x14ac:dyDescent="0.25">
      <c r="BE1172" s="6">
        <v>0</v>
      </c>
      <c r="BF1172" s="6" t="str">
        <f>"0"</f>
        <v>0</v>
      </c>
      <c r="BG1172" t="str">
        <f ca="1">IF((OFFSET($A$1, 1172 - 1, 57 - 1)) &gt;= (OFFSET($A$1, 80 - 1, 7 - 1)), "1","0")</f>
        <v>0</v>
      </c>
      <c r="BH1172">
        <f ca="1" xml:space="preserve"> IF( AND( OFFSET($A$1, 1172 - 1, 58 - 1) = "1", OFFSET($A$1, 1172 - 1, 59 - 1) = "1" ), 1, IF( AND( OFFSET($A$1, 1172 - 1, 58 - 1) = "1", OFFSET($A$1, 1172 - 1, 59 - 1) = "0" ), 2, IF( AND( OFFSET($A$1, 1172 - 1, 58 - 1) = "0", OFFSET($A$1, 1172 - 1, 59 - 1) = "1" ), 3, 4 ) ) )</f>
        <v>4</v>
      </c>
      <c r="BJ1172" s="6">
        <v>1</v>
      </c>
      <c r="BK1172" s="6" t="str">
        <f>"1"</f>
        <v>1</v>
      </c>
      <c r="BL1172" t="str">
        <f ca="1">IF((OFFSET($A$1, 1172 - 1, 62 - 1)) &gt;= (OFFSET($A$1, 104 - 1, 7 - 1)), "1","0")</f>
        <v>1</v>
      </c>
      <c r="BM1172">
        <f ca="1" xml:space="preserve"> IF( AND( OFFSET($A$1, 1172 - 1, 63 - 1) = "1", OFFSET($A$1, 1172 - 1, 64 - 1) = "1" ), 1, IF( AND( OFFSET($A$1, 1172 - 1, 63 - 1) = "1", OFFSET($A$1, 1172 - 1, 64 - 1) = "0" ), 2, IF( AND( OFFSET($A$1, 1172 - 1, 63 - 1) = "0", OFFSET($A$1, 1172 - 1, 64 - 1) = "1" ), 3, 4 ) ) )</f>
        <v>1</v>
      </c>
      <c r="BO1172" s="6">
        <v>0</v>
      </c>
      <c r="BP1172" s="6" t="str">
        <f>"0"</f>
        <v>0</v>
      </c>
      <c r="BQ1172" t="str">
        <f ca="1">IF((OFFSET($A$1, 1172 - 1, 67 - 1)) &gt;= (OFFSET($A$1, 128 - 1, 7 - 1)), "1","0")</f>
        <v>0</v>
      </c>
      <c r="BR1172">
        <f ca="1" xml:space="preserve"> IF( AND( OFFSET($A$1, 1172 - 1, 68 - 1) = "1", OFFSET($A$1, 1172 - 1, 69 - 1) = "1" ), 1, IF( AND( OFFSET($A$1, 1172 - 1, 68 - 1) = "1", OFFSET($A$1, 1172 - 1, 69 - 1) = "0" ), 2, IF( AND( OFFSET($A$1, 1172 - 1, 68 - 1) = "0", OFFSET($A$1, 1172 - 1, 69 - 1) = "1" ), 3, 4 ) ) )</f>
        <v>4</v>
      </c>
    </row>
    <row r="1173" spans="57:70" x14ac:dyDescent="0.25">
      <c r="BE1173" s="6">
        <v>1</v>
      </c>
      <c r="BF1173" s="6" t="str">
        <f>"1"</f>
        <v>1</v>
      </c>
      <c r="BG1173" t="str">
        <f ca="1">IF((OFFSET($A$1, 1173 - 1, 57 - 1)) &gt;= (OFFSET($A$1, 80 - 1, 7 - 1)), "1","0")</f>
        <v>1</v>
      </c>
      <c r="BH1173">
        <f ca="1" xml:space="preserve"> IF( AND( OFFSET($A$1, 1173 - 1, 58 - 1) = "1", OFFSET($A$1, 1173 - 1, 59 - 1) = "1" ), 1, IF( AND( OFFSET($A$1, 1173 - 1, 58 - 1) = "1", OFFSET($A$1, 1173 - 1, 59 - 1) = "0" ), 2, IF( AND( OFFSET($A$1, 1173 - 1, 58 - 1) = "0", OFFSET($A$1, 1173 - 1, 59 - 1) = "1" ), 3, 4 ) ) )</f>
        <v>1</v>
      </c>
      <c r="BJ1173" s="6">
        <v>0</v>
      </c>
      <c r="BK1173" s="6" t="str">
        <f>"0"</f>
        <v>0</v>
      </c>
      <c r="BL1173" t="str">
        <f ca="1">IF((OFFSET($A$1, 1173 - 1, 62 - 1)) &gt;= (OFFSET($A$1, 104 - 1, 7 - 1)), "1","0")</f>
        <v>0</v>
      </c>
      <c r="BM1173">
        <f ca="1" xml:space="preserve"> IF( AND( OFFSET($A$1, 1173 - 1, 63 - 1) = "1", OFFSET($A$1, 1173 - 1, 64 - 1) = "1" ), 1, IF( AND( OFFSET($A$1, 1173 - 1, 63 - 1) = "1", OFFSET($A$1, 1173 - 1, 64 - 1) = "0" ), 2, IF( AND( OFFSET($A$1, 1173 - 1, 63 - 1) = "0", OFFSET($A$1, 1173 - 1, 64 - 1) = "1" ), 3, 4 ) ) )</f>
        <v>4</v>
      </c>
      <c r="BO1173" s="6">
        <v>1</v>
      </c>
      <c r="BP1173" s="6" t="str">
        <f>"1"</f>
        <v>1</v>
      </c>
      <c r="BQ1173" t="str">
        <f ca="1">IF((OFFSET($A$1, 1173 - 1, 67 - 1)) &gt;= (OFFSET($A$1, 128 - 1, 7 - 1)), "1","0")</f>
        <v>1</v>
      </c>
      <c r="BR1173">
        <f ca="1" xml:space="preserve"> IF( AND( OFFSET($A$1, 1173 - 1, 68 - 1) = "1", OFFSET($A$1, 1173 - 1, 69 - 1) = "1" ), 1, IF( AND( OFFSET($A$1, 1173 - 1, 68 - 1) = "1", OFFSET($A$1, 1173 - 1, 69 - 1) = "0" ), 2, IF( AND( OFFSET($A$1, 1173 - 1, 68 - 1) = "0", OFFSET($A$1, 1173 - 1, 69 - 1) = "1" ), 3, 4 ) ) )</f>
        <v>1</v>
      </c>
    </row>
    <row r="1174" spans="57:70" x14ac:dyDescent="0.25">
      <c r="BE1174" s="6">
        <v>1</v>
      </c>
      <c r="BF1174" s="6" t="str">
        <f>"1"</f>
        <v>1</v>
      </c>
      <c r="BG1174" t="str">
        <f ca="1">IF((OFFSET($A$1, 1174 - 1, 57 - 1)) &gt;= (OFFSET($A$1, 80 - 1, 7 - 1)), "1","0")</f>
        <v>1</v>
      </c>
      <c r="BH1174">
        <f ca="1" xml:space="preserve"> IF( AND( OFFSET($A$1, 1174 - 1, 58 - 1) = "1", OFFSET($A$1, 1174 - 1, 59 - 1) = "1" ), 1, IF( AND( OFFSET($A$1, 1174 - 1, 58 - 1) = "1", OFFSET($A$1, 1174 - 1, 59 - 1) = "0" ), 2, IF( AND( OFFSET($A$1, 1174 - 1, 58 - 1) = "0", OFFSET($A$1, 1174 - 1, 59 - 1) = "1" ), 3, 4 ) ) )</f>
        <v>1</v>
      </c>
      <c r="BJ1174" s="6">
        <v>1</v>
      </c>
      <c r="BK1174" s="6" t="str">
        <f>"1"</f>
        <v>1</v>
      </c>
      <c r="BL1174" t="str">
        <f ca="1">IF((OFFSET($A$1, 1174 - 1, 62 - 1)) &gt;= (OFFSET($A$1, 104 - 1, 7 - 1)), "1","0")</f>
        <v>1</v>
      </c>
      <c r="BM1174">
        <f ca="1" xml:space="preserve"> IF( AND( OFFSET($A$1, 1174 - 1, 63 - 1) = "1", OFFSET($A$1, 1174 - 1, 64 - 1) = "1" ), 1, IF( AND( OFFSET($A$1, 1174 - 1, 63 - 1) = "1", OFFSET($A$1, 1174 - 1, 64 - 1) = "0" ), 2, IF( AND( OFFSET($A$1, 1174 - 1, 63 - 1) = "0", OFFSET($A$1, 1174 - 1, 64 - 1) = "1" ), 3, 4 ) ) )</f>
        <v>1</v>
      </c>
      <c r="BO1174" s="6">
        <v>0</v>
      </c>
      <c r="BP1174" s="6" t="str">
        <f>"0"</f>
        <v>0</v>
      </c>
      <c r="BQ1174" t="str">
        <f ca="1">IF((OFFSET($A$1, 1174 - 1, 67 - 1)) &gt;= (OFFSET($A$1, 128 - 1, 7 - 1)), "1","0")</f>
        <v>0</v>
      </c>
      <c r="BR1174">
        <f ca="1" xml:space="preserve"> IF( AND( OFFSET($A$1, 1174 - 1, 68 - 1) = "1", OFFSET($A$1, 1174 - 1, 69 - 1) = "1" ), 1, IF( AND( OFFSET($A$1, 1174 - 1, 68 - 1) = "1", OFFSET($A$1, 1174 - 1, 69 - 1) = "0" ), 2, IF( AND( OFFSET($A$1, 1174 - 1, 68 - 1) = "0", OFFSET($A$1, 1174 - 1, 69 - 1) = "1" ), 3, 4 ) ) )</f>
        <v>4</v>
      </c>
    </row>
    <row r="1175" spans="57:70" x14ac:dyDescent="0.25">
      <c r="BE1175" s="6">
        <v>0</v>
      </c>
      <c r="BF1175" s="6" t="str">
        <f>"0"</f>
        <v>0</v>
      </c>
      <c r="BG1175" t="str">
        <f ca="1">IF((OFFSET($A$1, 1175 - 1, 57 - 1)) &gt;= (OFFSET($A$1, 80 - 1, 7 - 1)), "1","0")</f>
        <v>0</v>
      </c>
      <c r="BH1175">
        <f ca="1" xml:space="preserve"> IF( AND( OFFSET($A$1, 1175 - 1, 58 - 1) = "1", OFFSET($A$1, 1175 - 1, 59 - 1) = "1" ), 1, IF( AND( OFFSET($A$1, 1175 - 1, 58 - 1) = "1", OFFSET($A$1, 1175 - 1, 59 - 1) = "0" ), 2, IF( AND( OFFSET($A$1, 1175 - 1, 58 - 1) = "0", OFFSET($A$1, 1175 - 1, 59 - 1) = "1" ), 3, 4 ) ) )</f>
        <v>4</v>
      </c>
      <c r="BJ1175" s="6">
        <v>0.6</v>
      </c>
      <c r="BK1175" s="6" t="str">
        <f>"1"</f>
        <v>1</v>
      </c>
      <c r="BL1175" t="str">
        <f ca="1">IF((OFFSET($A$1, 1175 - 1, 62 - 1)) &gt;= (OFFSET($A$1, 104 - 1, 7 - 1)), "1","0")</f>
        <v>1</v>
      </c>
      <c r="BM1175">
        <f ca="1" xml:space="preserve"> IF( AND( OFFSET($A$1, 1175 - 1, 63 - 1) = "1", OFFSET($A$1, 1175 - 1, 64 - 1) = "1" ), 1, IF( AND( OFFSET($A$1, 1175 - 1, 63 - 1) = "1", OFFSET($A$1, 1175 - 1, 64 - 1) = "0" ), 2, IF( AND( OFFSET($A$1, 1175 - 1, 63 - 1) = "0", OFFSET($A$1, 1175 - 1, 64 - 1) = "1" ), 3, 4 ) ) )</f>
        <v>1</v>
      </c>
      <c r="BO1175" s="6">
        <v>1</v>
      </c>
      <c r="BP1175" s="6" t="str">
        <f>"1"</f>
        <v>1</v>
      </c>
      <c r="BQ1175" t="str">
        <f ca="1">IF((OFFSET($A$1, 1175 - 1, 67 - 1)) &gt;= (OFFSET($A$1, 128 - 1, 7 - 1)), "1","0")</f>
        <v>1</v>
      </c>
      <c r="BR1175">
        <f ca="1" xml:space="preserve"> IF( AND( OFFSET($A$1, 1175 - 1, 68 - 1) = "1", OFFSET($A$1, 1175 - 1, 69 - 1) = "1" ), 1, IF( AND( OFFSET($A$1, 1175 - 1, 68 - 1) = "1", OFFSET($A$1, 1175 - 1, 69 - 1) = "0" ), 2, IF( AND( OFFSET($A$1, 1175 - 1, 68 - 1) = "0", OFFSET($A$1, 1175 - 1, 69 - 1) = "1" ), 3, 4 ) ) )</f>
        <v>1</v>
      </c>
    </row>
    <row r="1176" spans="57:70" x14ac:dyDescent="0.25">
      <c r="BE1176" s="6">
        <v>0</v>
      </c>
      <c r="BF1176" s="6" t="str">
        <f>"0"</f>
        <v>0</v>
      </c>
      <c r="BG1176" t="str">
        <f ca="1">IF((OFFSET($A$1, 1176 - 1, 57 - 1)) &gt;= (OFFSET($A$1, 80 - 1, 7 - 1)), "1","0")</f>
        <v>0</v>
      </c>
      <c r="BH1176">
        <f ca="1" xml:space="preserve"> IF( AND( OFFSET($A$1, 1176 - 1, 58 - 1) = "1", OFFSET($A$1, 1176 - 1, 59 - 1) = "1" ), 1, IF( AND( OFFSET($A$1, 1176 - 1, 58 - 1) = "1", OFFSET($A$1, 1176 - 1, 59 - 1) = "0" ), 2, IF( AND( OFFSET($A$1, 1176 - 1, 58 - 1) = "0", OFFSET($A$1, 1176 - 1, 59 - 1) = "1" ), 3, 4 ) ) )</f>
        <v>4</v>
      </c>
      <c r="BJ1176" s="6">
        <v>1</v>
      </c>
      <c r="BK1176" s="6" t="str">
        <f>"1"</f>
        <v>1</v>
      </c>
      <c r="BL1176" t="str">
        <f ca="1">IF((OFFSET($A$1, 1176 - 1, 62 - 1)) &gt;= (OFFSET($A$1, 104 - 1, 7 - 1)), "1","0")</f>
        <v>1</v>
      </c>
      <c r="BM1176">
        <f ca="1" xml:space="preserve"> IF( AND( OFFSET($A$1, 1176 - 1, 63 - 1) = "1", OFFSET($A$1, 1176 - 1, 64 - 1) = "1" ), 1, IF( AND( OFFSET($A$1, 1176 - 1, 63 - 1) = "1", OFFSET($A$1, 1176 - 1, 64 - 1) = "0" ), 2, IF( AND( OFFSET($A$1, 1176 - 1, 63 - 1) = "0", OFFSET($A$1, 1176 - 1, 64 - 1) = "1" ), 3, 4 ) ) )</f>
        <v>1</v>
      </c>
      <c r="BO1176" s="6">
        <v>1</v>
      </c>
      <c r="BP1176" s="6" t="str">
        <f>"1"</f>
        <v>1</v>
      </c>
      <c r="BQ1176" t="str">
        <f ca="1">IF((OFFSET($A$1, 1176 - 1, 67 - 1)) &gt;= (OFFSET($A$1, 128 - 1, 7 - 1)), "1","0")</f>
        <v>1</v>
      </c>
      <c r="BR1176">
        <f ca="1" xml:space="preserve"> IF( AND( OFFSET($A$1, 1176 - 1, 68 - 1) = "1", OFFSET($A$1, 1176 - 1, 69 - 1) = "1" ), 1, IF( AND( OFFSET($A$1, 1176 - 1, 68 - 1) = "1", OFFSET($A$1, 1176 - 1, 69 - 1) = "0" ), 2, IF( AND( OFFSET($A$1, 1176 - 1, 68 - 1) = "0", OFFSET($A$1, 1176 - 1, 69 - 1) = "1" ), 3, 4 ) ) )</f>
        <v>1</v>
      </c>
    </row>
    <row r="1177" spans="57:70" x14ac:dyDescent="0.25">
      <c r="BE1177" s="6">
        <v>0</v>
      </c>
      <c r="BF1177" s="6" t="str">
        <f>"0"</f>
        <v>0</v>
      </c>
      <c r="BG1177" t="str">
        <f ca="1">IF((OFFSET($A$1, 1177 - 1, 57 - 1)) &gt;= (OFFSET($A$1, 80 - 1, 7 - 1)), "1","0")</f>
        <v>0</v>
      </c>
      <c r="BH1177">
        <f ca="1" xml:space="preserve"> IF( AND( OFFSET($A$1, 1177 - 1, 58 - 1) = "1", OFFSET($A$1, 1177 - 1, 59 - 1) = "1" ), 1, IF( AND( OFFSET($A$1, 1177 - 1, 58 - 1) = "1", OFFSET($A$1, 1177 - 1, 59 - 1) = "0" ), 2, IF( AND( OFFSET($A$1, 1177 - 1, 58 - 1) = "0", OFFSET($A$1, 1177 - 1, 59 - 1) = "1" ), 3, 4 ) ) )</f>
        <v>4</v>
      </c>
      <c r="BJ1177" s="6">
        <v>0.8</v>
      </c>
      <c r="BK1177" s="6" t="str">
        <f>"1"</f>
        <v>1</v>
      </c>
      <c r="BL1177" t="str">
        <f ca="1">IF((OFFSET($A$1, 1177 - 1, 62 - 1)) &gt;= (OFFSET($A$1, 104 - 1, 7 - 1)), "1","0")</f>
        <v>1</v>
      </c>
      <c r="BM1177">
        <f ca="1" xml:space="preserve"> IF( AND( OFFSET($A$1, 1177 - 1, 63 - 1) = "1", OFFSET($A$1, 1177 - 1, 64 - 1) = "1" ), 1, IF( AND( OFFSET($A$1, 1177 - 1, 63 - 1) = "1", OFFSET($A$1, 1177 - 1, 64 - 1) = "0" ), 2, IF( AND( OFFSET($A$1, 1177 - 1, 63 - 1) = "0", OFFSET($A$1, 1177 - 1, 64 - 1) = "1" ), 3, 4 ) ) )</f>
        <v>1</v>
      </c>
      <c r="BO1177" s="6">
        <v>0</v>
      </c>
      <c r="BP1177" s="6" t="str">
        <f>"0"</f>
        <v>0</v>
      </c>
      <c r="BQ1177" t="str">
        <f ca="1">IF((OFFSET($A$1, 1177 - 1, 67 - 1)) &gt;= (OFFSET($A$1, 128 - 1, 7 - 1)), "1","0")</f>
        <v>0</v>
      </c>
      <c r="BR1177">
        <f ca="1" xml:space="preserve"> IF( AND( OFFSET($A$1, 1177 - 1, 68 - 1) = "1", OFFSET($A$1, 1177 - 1, 69 - 1) = "1" ), 1, IF( AND( OFFSET($A$1, 1177 - 1, 68 - 1) = "1", OFFSET($A$1, 1177 - 1, 69 - 1) = "0" ), 2, IF( AND( OFFSET($A$1, 1177 - 1, 68 - 1) = "0", OFFSET($A$1, 1177 - 1, 69 - 1) = "1" ), 3, 4 ) ) )</f>
        <v>4</v>
      </c>
    </row>
    <row r="1178" spans="57:70" x14ac:dyDescent="0.25">
      <c r="BE1178" s="6">
        <v>1</v>
      </c>
      <c r="BF1178" s="6" t="str">
        <f>"1"</f>
        <v>1</v>
      </c>
      <c r="BG1178" t="str">
        <f ca="1">IF((OFFSET($A$1, 1178 - 1, 57 - 1)) &gt;= (OFFSET($A$1, 80 - 1, 7 - 1)), "1","0")</f>
        <v>1</v>
      </c>
      <c r="BH1178">
        <f ca="1" xml:space="preserve"> IF( AND( OFFSET($A$1, 1178 - 1, 58 - 1) = "1", OFFSET($A$1, 1178 - 1, 59 - 1) = "1" ), 1, IF( AND( OFFSET($A$1, 1178 - 1, 58 - 1) = "1", OFFSET($A$1, 1178 - 1, 59 - 1) = "0" ), 2, IF( AND( OFFSET($A$1, 1178 - 1, 58 - 1) = "0", OFFSET($A$1, 1178 - 1, 59 - 1) = "1" ), 3, 4 ) ) )</f>
        <v>1</v>
      </c>
      <c r="BJ1178" s="6">
        <v>1</v>
      </c>
      <c r="BK1178" s="6" t="str">
        <f>"1"</f>
        <v>1</v>
      </c>
      <c r="BL1178" t="str">
        <f ca="1">IF((OFFSET($A$1, 1178 - 1, 62 - 1)) &gt;= (OFFSET($A$1, 104 - 1, 7 - 1)), "1","0")</f>
        <v>1</v>
      </c>
      <c r="BM1178">
        <f ca="1" xml:space="preserve"> IF( AND( OFFSET($A$1, 1178 - 1, 63 - 1) = "1", OFFSET($A$1, 1178 - 1, 64 - 1) = "1" ), 1, IF( AND( OFFSET($A$1, 1178 - 1, 63 - 1) = "1", OFFSET($A$1, 1178 - 1, 64 - 1) = "0" ), 2, IF( AND( OFFSET($A$1, 1178 - 1, 63 - 1) = "0", OFFSET($A$1, 1178 - 1, 64 - 1) = "1" ), 3, 4 ) ) )</f>
        <v>1</v>
      </c>
      <c r="BO1178" s="6">
        <v>0</v>
      </c>
      <c r="BP1178" s="6" t="str">
        <f>"0"</f>
        <v>0</v>
      </c>
      <c r="BQ1178" t="str">
        <f ca="1">IF((OFFSET($A$1, 1178 - 1, 67 - 1)) &gt;= (OFFSET($A$1, 128 - 1, 7 - 1)), "1","0")</f>
        <v>0</v>
      </c>
      <c r="BR1178">
        <f ca="1" xml:space="preserve"> IF( AND( OFFSET($A$1, 1178 - 1, 68 - 1) = "1", OFFSET($A$1, 1178 - 1, 69 - 1) = "1" ), 1, IF( AND( OFFSET($A$1, 1178 - 1, 68 - 1) = "1", OFFSET($A$1, 1178 - 1, 69 - 1) = "0" ), 2, IF( AND( OFFSET($A$1, 1178 - 1, 68 - 1) = "0", OFFSET($A$1, 1178 - 1, 69 - 1) = "1" ), 3, 4 ) ) )</f>
        <v>4</v>
      </c>
    </row>
    <row r="1179" spans="57:70" x14ac:dyDescent="0.25">
      <c r="BE1179" s="6">
        <v>0</v>
      </c>
      <c r="BF1179" s="6" t="str">
        <f>"0"</f>
        <v>0</v>
      </c>
      <c r="BG1179" t="str">
        <f ca="1">IF((OFFSET($A$1, 1179 - 1, 57 - 1)) &gt;= (OFFSET($A$1, 80 - 1, 7 - 1)), "1","0")</f>
        <v>0</v>
      </c>
      <c r="BH1179">
        <f ca="1" xml:space="preserve"> IF( AND( OFFSET($A$1, 1179 - 1, 58 - 1) = "1", OFFSET($A$1, 1179 - 1, 59 - 1) = "1" ), 1, IF( AND( OFFSET($A$1, 1179 - 1, 58 - 1) = "1", OFFSET($A$1, 1179 - 1, 59 - 1) = "0" ), 2, IF( AND( OFFSET($A$1, 1179 - 1, 58 - 1) = "0", OFFSET($A$1, 1179 - 1, 59 - 1) = "1" ), 3, 4 ) ) )</f>
        <v>4</v>
      </c>
      <c r="BJ1179" s="6">
        <v>0.4</v>
      </c>
      <c r="BK1179" s="6" t="str">
        <f>"0"</f>
        <v>0</v>
      </c>
      <c r="BL1179" t="str">
        <f ca="1">IF((OFFSET($A$1, 1179 - 1, 62 - 1)) &gt;= (OFFSET($A$1, 104 - 1, 7 - 1)), "1","0")</f>
        <v>0</v>
      </c>
      <c r="BM1179">
        <f ca="1" xml:space="preserve"> IF( AND( OFFSET($A$1, 1179 - 1, 63 - 1) = "1", OFFSET($A$1, 1179 - 1, 64 - 1) = "1" ), 1, IF( AND( OFFSET($A$1, 1179 - 1, 63 - 1) = "1", OFFSET($A$1, 1179 - 1, 64 - 1) = "0" ), 2, IF( AND( OFFSET($A$1, 1179 - 1, 63 - 1) = "0", OFFSET($A$1, 1179 - 1, 64 - 1) = "1" ), 3, 4 ) ) )</f>
        <v>4</v>
      </c>
      <c r="BO1179" s="6">
        <v>1</v>
      </c>
      <c r="BP1179" s="6" t="str">
        <f>"1"</f>
        <v>1</v>
      </c>
      <c r="BQ1179" t="str">
        <f ca="1">IF((OFFSET($A$1, 1179 - 1, 67 - 1)) &gt;= (OFFSET($A$1, 128 - 1, 7 - 1)), "1","0")</f>
        <v>1</v>
      </c>
      <c r="BR1179">
        <f ca="1" xml:space="preserve"> IF( AND( OFFSET($A$1, 1179 - 1, 68 - 1) = "1", OFFSET($A$1, 1179 - 1, 69 - 1) = "1" ), 1, IF( AND( OFFSET($A$1, 1179 - 1, 68 - 1) = "1", OFFSET($A$1, 1179 - 1, 69 - 1) = "0" ), 2, IF( AND( OFFSET($A$1, 1179 - 1, 68 - 1) = "0", OFFSET($A$1, 1179 - 1, 69 - 1) = "1" ), 3, 4 ) ) )</f>
        <v>1</v>
      </c>
    </row>
    <row r="1180" spans="57:70" x14ac:dyDescent="0.25">
      <c r="BE1180" s="6">
        <v>0</v>
      </c>
      <c r="BF1180" s="6" t="str">
        <f>"0"</f>
        <v>0</v>
      </c>
      <c r="BG1180" t="str">
        <f ca="1">IF((OFFSET($A$1, 1180 - 1, 57 - 1)) &gt;= (OFFSET($A$1, 80 - 1, 7 - 1)), "1","0")</f>
        <v>0</v>
      </c>
      <c r="BH1180">
        <f ca="1" xml:space="preserve"> IF( AND( OFFSET($A$1, 1180 - 1, 58 - 1) = "1", OFFSET($A$1, 1180 - 1, 59 - 1) = "1" ), 1, IF( AND( OFFSET($A$1, 1180 - 1, 58 - 1) = "1", OFFSET($A$1, 1180 - 1, 59 - 1) = "0" ), 2, IF( AND( OFFSET($A$1, 1180 - 1, 58 - 1) = "0", OFFSET($A$1, 1180 - 1, 59 - 1) = "1" ), 3, 4 ) ) )</f>
        <v>4</v>
      </c>
      <c r="BJ1180" s="6">
        <v>0</v>
      </c>
      <c r="BK1180" s="6" t="str">
        <f>"0"</f>
        <v>0</v>
      </c>
      <c r="BL1180" t="str">
        <f ca="1">IF((OFFSET($A$1, 1180 - 1, 62 - 1)) &gt;= (OFFSET($A$1, 104 - 1, 7 - 1)), "1","0")</f>
        <v>0</v>
      </c>
      <c r="BM1180">
        <f ca="1" xml:space="preserve"> IF( AND( OFFSET($A$1, 1180 - 1, 63 - 1) = "1", OFFSET($A$1, 1180 - 1, 64 - 1) = "1" ), 1, IF( AND( OFFSET($A$1, 1180 - 1, 63 - 1) = "1", OFFSET($A$1, 1180 - 1, 64 - 1) = "0" ), 2, IF( AND( OFFSET($A$1, 1180 - 1, 63 - 1) = "0", OFFSET($A$1, 1180 - 1, 64 - 1) = "1" ), 3, 4 ) ) )</f>
        <v>4</v>
      </c>
      <c r="BO1180" s="6">
        <v>0</v>
      </c>
      <c r="BP1180" s="6" t="str">
        <f>"0"</f>
        <v>0</v>
      </c>
      <c r="BQ1180" t="str">
        <f ca="1">IF((OFFSET($A$1, 1180 - 1, 67 - 1)) &gt;= (OFFSET($A$1, 128 - 1, 7 - 1)), "1","0")</f>
        <v>0</v>
      </c>
      <c r="BR1180">
        <f ca="1" xml:space="preserve"> IF( AND( OFFSET($A$1, 1180 - 1, 68 - 1) = "1", OFFSET($A$1, 1180 - 1, 69 - 1) = "1" ), 1, IF( AND( OFFSET($A$1, 1180 - 1, 68 - 1) = "1", OFFSET($A$1, 1180 - 1, 69 - 1) = "0" ), 2, IF( AND( OFFSET($A$1, 1180 - 1, 68 - 1) = "0", OFFSET($A$1, 1180 - 1, 69 - 1) = "1" ), 3, 4 ) ) )</f>
        <v>4</v>
      </c>
    </row>
    <row r="1181" spans="57:70" x14ac:dyDescent="0.25">
      <c r="BE1181" s="6">
        <v>0</v>
      </c>
      <c r="BF1181" s="6" t="str">
        <f>"0"</f>
        <v>0</v>
      </c>
      <c r="BG1181" t="str">
        <f ca="1">IF((OFFSET($A$1, 1181 - 1, 57 - 1)) &gt;= (OFFSET($A$1, 80 - 1, 7 - 1)), "1","0")</f>
        <v>0</v>
      </c>
      <c r="BH1181">
        <f ca="1" xml:space="preserve"> IF( AND( OFFSET($A$1, 1181 - 1, 58 - 1) = "1", OFFSET($A$1, 1181 - 1, 59 - 1) = "1" ), 1, IF( AND( OFFSET($A$1, 1181 - 1, 58 - 1) = "1", OFFSET($A$1, 1181 - 1, 59 - 1) = "0" ), 2, IF( AND( OFFSET($A$1, 1181 - 1, 58 - 1) = "0", OFFSET($A$1, 1181 - 1, 59 - 1) = "1" ), 3, 4 ) ) )</f>
        <v>4</v>
      </c>
      <c r="BJ1181" s="6">
        <v>0</v>
      </c>
      <c r="BK1181" s="6" t="str">
        <f>"0"</f>
        <v>0</v>
      </c>
      <c r="BL1181" t="str">
        <f ca="1">IF((OFFSET($A$1, 1181 - 1, 62 - 1)) &gt;= (OFFSET($A$1, 104 - 1, 7 - 1)), "1","0")</f>
        <v>0</v>
      </c>
      <c r="BM1181">
        <f ca="1" xml:space="preserve"> IF( AND( OFFSET($A$1, 1181 - 1, 63 - 1) = "1", OFFSET($A$1, 1181 - 1, 64 - 1) = "1" ), 1, IF( AND( OFFSET($A$1, 1181 - 1, 63 - 1) = "1", OFFSET($A$1, 1181 - 1, 64 - 1) = "0" ), 2, IF( AND( OFFSET($A$1, 1181 - 1, 63 - 1) = "0", OFFSET($A$1, 1181 - 1, 64 - 1) = "1" ), 3, 4 ) ) )</f>
        <v>4</v>
      </c>
      <c r="BO1181" s="6">
        <v>0</v>
      </c>
      <c r="BP1181" s="6" t="str">
        <f>"0"</f>
        <v>0</v>
      </c>
      <c r="BQ1181" t="str">
        <f ca="1">IF((OFFSET($A$1, 1181 - 1, 67 - 1)) &gt;= (OFFSET($A$1, 128 - 1, 7 - 1)), "1","0")</f>
        <v>0</v>
      </c>
      <c r="BR1181">
        <f ca="1" xml:space="preserve"> IF( AND( OFFSET($A$1, 1181 - 1, 68 - 1) = "1", OFFSET($A$1, 1181 - 1, 69 - 1) = "1" ), 1, IF( AND( OFFSET($A$1, 1181 - 1, 68 - 1) = "1", OFFSET($A$1, 1181 - 1, 69 - 1) = "0" ), 2, IF( AND( OFFSET($A$1, 1181 - 1, 68 - 1) = "0", OFFSET($A$1, 1181 - 1, 69 - 1) = "1" ), 3, 4 ) ) )</f>
        <v>4</v>
      </c>
    </row>
    <row r="1182" spans="57:70" x14ac:dyDescent="0.25">
      <c r="BE1182" s="6">
        <v>0.2</v>
      </c>
      <c r="BF1182" s="6" t="str">
        <f>"0"</f>
        <v>0</v>
      </c>
      <c r="BG1182" t="str">
        <f ca="1">IF((OFFSET($A$1, 1182 - 1, 57 - 1)) &gt;= (OFFSET($A$1, 80 - 1, 7 - 1)), "1","0")</f>
        <v>0</v>
      </c>
      <c r="BH1182">
        <f ca="1" xml:space="preserve"> IF( AND( OFFSET($A$1, 1182 - 1, 58 - 1) = "1", OFFSET($A$1, 1182 - 1, 59 - 1) = "1" ), 1, IF( AND( OFFSET($A$1, 1182 - 1, 58 - 1) = "1", OFFSET($A$1, 1182 - 1, 59 - 1) = "0" ), 2, IF( AND( OFFSET($A$1, 1182 - 1, 58 - 1) = "0", OFFSET($A$1, 1182 - 1, 59 - 1) = "1" ), 3, 4 ) ) )</f>
        <v>4</v>
      </c>
      <c r="BJ1182" s="6">
        <v>1</v>
      </c>
      <c r="BK1182" s="6" t="str">
        <f>"1"</f>
        <v>1</v>
      </c>
      <c r="BL1182" t="str">
        <f ca="1">IF((OFFSET($A$1, 1182 - 1, 62 - 1)) &gt;= (OFFSET($A$1, 104 - 1, 7 - 1)), "1","0")</f>
        <v>1</v>
      </c>
      <c r="BM1182">
        <f ca="1" xml:space="preserve"> IF( AND( OFFSET($A$1, 1182 - 1, 63 - 1) = "1", OFFSET($A$1, 1182 - 1, 64 - 1) = "1" ), 1, IF( AND( OFFSET($A$1, 1182 - 1, 63 - 1) = "1", OFFSET($A$1, 1182 - 1, 64 - 1) = "0" ), 2, IF( AND( OFFSET($A$1, 1182 - 1, 63 - 1) = "0", OFFSET($A$1, 1182 - 1, 64 - 1) = "1" ), 3, 4 ) ) )</f>
        <v>1</v>
      </c>
      <c r="BO1182" s="6">
        <v>0</v>
      </c>
      <c r="BP1182" s="6" t="str">
        <f>"0"</f>
        <v>0</v>
      </c>
      <c r="BQ1182" t="str">
        <f ca="1">IF((OFFSET($A$1, 1182 - 1, 67 - 1)) &gt;= (OFFSET($A$1, 128 - 1, 7 - 1)), "1","0")</f>
        <v>0</v>
      </c>
      <c r="BR1182">
        <f ca="1" xml:space="preserve"> IF( AND( OFFSET($A$1, 1182 - 1, 68 - 1) = "1", OFFSET($A$1, 1182 - 1, 69 - 1) = "1" ), 1, IF( AND( OFFSET($A$1, 1182 - 1, 68 - 1) = "1", OFFSET($A$1, 1182 - 1, 69 - 1) = "0" ), 2, IF( AND( OFFSET($A$1, 1182 - 1, 68 - 1) = "0", OFFSET($A$1, 1182 - 1, 69 - 1) = "1" ), 3, 4 ) ) )</f>
        <v>4</v>
      </c>
    </row>
    <row r="1183" spans="57:70" x14ac:dyDescent="0.25">
      <c r="BE1183" s="6">
        <v>1</v>
      </c>
      <c r="BF1183" s="6" t="str">
        <f>"1"</f>
        <v>1</v>
      </c>
      <c r="BG1183" t="str">
        <f ca="1">IF((OFFSET($A$1, 1183 - 1, 57 - 1)) &gt;= (OFFSET($A$1, 80 - 1, 7 - 1)), "1","0")</f>
        <v>1</v>
      </c>
      <c r="BH1183">
        <f ca="1" xml:space="preserve"> IF( AND( OFFSET($A$1, 1183 - 1, 58 - 1) = "1", OFFSET($A$1, 1183 - 1, 59 - 1) = "1" ), 1, IF( AND( OFFSET($A$1, 1183 - 1, 58 - 1) = "1", OFFSET($A$1, 1183 - 1, 59 - 1) = "0" ), 2, IF( AND( OFFSET($A$1, 1183 - 1, 58 - 1) = "0", OFFSET($A$1, 1183 - 1, 59 - 1) = "1" ), 3, 4 ) ) )</f>
        <v>1</v>
      </c>
      <c r="BJ1183" s="6">
        <v>1</v>
      </c>
      <c r="BK1183" s="6" t="str">
        <f>"1"</f>
        <v>1</v>
      </c>
      <c r="BL1183" t="str">
        <f ca="1">IF((OFFSET($A$1, 1183 - 1, 62 - 1)) &gt;= (OFFSET($A$1, 104 - 1, 7 - 1)), "1","0")</f>
        <v>1</v>
      </c>
      <c r="BM1183">
        <f ca="1" xml:space="preserve"> IF( AND( OFFSET($A$1, 1183 - 1, 63 - 1) = "1", OFFSET($A$1, 1183 - 1, 64 - 1) = "1" ), 1, IF( AND( OFFSET($A$1, 1183 - 1, 63 - 1) = "1", OFFSET($A$1, 1183 - 1, 64 - 1) = "0" ), 2, IF( AND( OFFSET($A$1, 1183 - 1, 63 - 1) = "0", OFFSET($A$1, 1183 - 1, 64 - 1) = "1" ), 3, 4 ) ) )</f>
        <v>1</v>
      </c>
      <c r="BO1183" s="6">
        <v>1</v>
      </c>
      <c r="BP1183" s="6" t="str">
        <f>"1"</f>
        <v>1</v>
      </c>
      <c r="BQ1183" t="str">
        <f ca="1">IF((OFFSET($A$1, 1183 - 1, 67 - 1)) &gt;= (OFFSET($A$1, 128 - 1, 7 - 1)), "1","0")</f>
        <v>1</v>
      </c>
      <c r="BR1183">
        <f ca="1" xml:space="preserve"> IF( AND( OFFSET($A$1, 1183 - 1, 68 - 1) = "1", OFFSET($A$1, 1183 - 1, 69 - 1) = "1" ), 1, IF( AND( OFFSET($A$1, 1183 - 1, 68 - 1) = "1", OFFSET($A$1, 1183 - 1, 69 - 1) = "0" ), 2, IF( AND( OFFSET($A$1, 1183 - 1, 68 - 1) = "0", OFFSET($A$1, 1183 - 1, 69 - 1) = "1" ), 3, 4 ) ) )</f>
        <v>1</v>
      </c>
    </row>
    <row r="1184" spans="57:70" x14ac:dyDescent="0.25">
      <c r="BE1184" s="6">
        <v>0</v>
      </c>
      <c r="BF1184" s="6" t="str">
        <f>"0"</f>
        <v>0</v>
      </c>
      <c r="BG1184" t="str">
        <f ca="1">IF((OFFSET($A$1, 1184 - 1, 57 - 1)) &gt;= (OFFSET($A$1, 80 - 1, 7 - 1)), "1","0")</f>
        <v>0</v>
      </c>
      <c r="BH1184">
        <f ca="1" xml:space="preserve"> IF( AND( OFFSET($A$1, 1184 - 1, 58 - 1) = "1", OFFSET($A$1, 1184 - 1, 59 - 1) = "1" ), 1, IF( AND( OFFSET($A$1, 1184 - 1, 58 - 1) = "1", OFFSET($A$1, 1184 - 1, 59 - 1) = "0" ), 2, IF( AND( OFFSET($A$1, 1184 - 1, 58 - 1) = "0", OFFSET($A$1, 1184 - 1, 59 - 1) = "1" ), 3, 4 ) ) )</f>
        <v>4</v>
      </c>
      <c r="BJ1184" s="6">
        <v>0.4</v>
      </c>
      <c r="BK1184" s="6" t="str">
        <f>"1"</f>
        <v>1</v>
      </c>
      <c r="BL1184" t="str">
        <f ca="1">IF((OFFSET($A$1, 1184 - 1, 62 - 1)) &gt;= (OFFSET($A$1, 104 - 1, 7 - 1)), "1","0")</f>
        <v>0</v>
      </c>
      <c r="BM1184">
        <f ca="1" xml:space="preserve"> IF( AND( OFFSET($A$1, 1184 - 1, 63 - 1) = "1", OFFSET($A$1, 1184 - 1, 64 - 1) = "1" ), 1, IF( AND( OFFSET($A$1, 1184 - 1, 63 - 1) = "1", OFFSET($A$1, 1184 - 1, 64 - 1) = "0" ), 2, IF( AND( OFFSET($A$1, 1184 - 1, 63 - 1) = "0", OFFSET($A$1, 1184 - 1, 64 - 1) = "1" ), 3, 4 ) ) )</f>
        <v>2</v>
      </c>
      <c r="BO1184" s="6">
        <v>0</v>
      </c>
      <c r="BP1184" s="6" t="str">
        <f>"0"</f>
        <v>0</v>
      </c>
      <c r="BQ1184" t="str">
        <f ca="1">IF((OFFSET($A$1, 1184 - 1, 67 - 1)) &gt;= (OFFSET($A$1, 128 - 1, 7 - 1)), "1","0")</f>
        <v>0</v>
      </c>
      <c r="BR1184">
        <f ca="1" xml:space="preserve"> IF( AND( OFFSET($A$1, 1184 - 1, 68 - 1) = "1", OFFSET($A$1, 1184 - 1, 69 - 1) = "1" ), 1, IF( AND( OFFSET($A$1, 1184 - 1, 68 - 1) = "1", OFFSET($A$1, 1184 - 1, 69 - 1) = "0" ), 2, IF( AND( OFFSET($A$1, 1184 - 1, 68 - 1) = "0", OFFSET($A$1, 1184 - 1, 69 - 1) = "1" ), 3, 4 ) ) )</f>
        <v>4</v>
      </c>
    </row>
    <row r="1185" spans="57:70" x14ac:dyDescent="0.25">
      <c r="BE1185" s="6">
        <v>0.2</v>
      </c>
      <c r="BF1185" s="6" t="str">
        <f>"1"</f>
        <v>1</v>
      </c>
      <c r="BG1185" t="str">
        <f ca="1">IF((OFFSET($A$1, 1185 - 1, 57 - 1)) &gt;= (OFFSET($A$1, 80 - 1, 7 - 1)), "1","0")</f>
        <v>0</v>
      </c>
      <c r="BH1185">
        <f ca="1" xml:space="preserve"> IF( AND( OFFSET($A$1, 1185 - 1, 58 - 1) = "1", OFFSET($A$1, 1185 - 1, 59 - 1) = "1" ), 1, IF( AND( OFFSET($A$1, 1185 - 1, 58 - 1) = "1", OFFSET($A$1, 1185 - 1, 59 - 1) = "0" ), 2, IF( AND( OFFSET($A$1, 1185 - 1, 58 - 1) = "0", OFFSET($A$1, 1185 - 1, 59 - 1) = "1" ), 3, 4 ) ) )</f>
        <v>2</v>
      </c>
      <c r="BJ1185" s="6">
        <v>0</v>
      </c>
      <c r="BK1185" s="6" t="str">
        <f>"0"</f>
        <v>0</v>
      </c>
      <c r="BL1185" t="str">
        <f ca="1">IF((OFFSET($A$1, 1185 - 1, 62 - 1)) &gt;= (OFFSET($A$1, 104 - 1, 7 - 1)), "1","0")</f>
        <v>0</v>
      </c>
      <c r="BM1185">
        <f ca="1" xml:space="preserve"> IF( AND( OFFSET($A$1, 1185 - 1, 63 - 1) = "1", OFFSET($A$1, 1185 - 1, 64 - 1) = "1" ), 1, IF( AND( OFFSET($A$1, 1185 - 1, 63 - 1) = "1", OFFSET($A$1, 1185 - 1, 64 - 1) = "0" ), 2, IF( AND( OFFSET($A$1, 1185 - 1, 63 - 1) = "0", OFFSET($A$1, 1185 - 1, 64 - 1) = "1" ), 3, 4 ) ) )</f>
        <v>4</v>
      </c>
      <c r="BO1185" s="6">
        <v>0</v>
      </c>
      <c r="BP1185" s="6" t="str">
        <f>"0"</f>
        <v>0</v>
      </c>
      <c r="BQ1185" t="str">
        <f ca="1">IF((OFFSET($A$1, 1185 - 1, 67 - 1)) &gt;= (OFFSET($A$1, 128 - 1, 7 - 1)), "1","0")</f>
        <v>0</v>
      </c>
      <c r="BR1185">
        <f ca="1" xml:space="preserve"> IF( AND( OFFSET($A$1, 1185 - 1, 68 - 1) = "1", OFFSET($A$1, 1185 - 1, 69 - 1) = "1" ), 1, IF( AND( OFFSET($A$1, 1185 - 1, 68 - 1) = "1", OFFSET($A$1, 1185 - 1, 69 - 1) = "0" ), 2, IF( AND( OFFSET($A$1, 1185 - 1, 68 - 1) = "0", OFFSET($A$1, 1185 - 1, 69 - 1) = "1" ), 3, 4 ) ) )</f>
        <v>4</v>
      </c>
    </row>
    <row r="1186" spans="57:70" x14ac:dyDescent="0.25">
      <c r="BE1186" s="6">
        <v>0</v>
      </c>
      <c r="BF1186" s="6" t="str">
        <f>"0"</f>
        <v>0</v>
      </c>
      <c r="BG1186" t="str">
        <f ca="1">IF((OFFSET($A$1, 1186 - 1, 57 - 1)) &gt;= (OFFSET($A$1, 80 - 1, 7 - 1)), "1","0")</f>
        <v>0</v>
      </c>
      <c r="BH1186">
        <f ca="1" xml:space="preserve"> IF( AND( OFFSET($A$1, 1186 - 1, 58 - 1) = "1", OFFSET($A$1, 1186 - 1, 59 - 1) = "1" ), 1, IF( AND( OFFSET($A$1, 1186 - 1, 58 - 1) = "1", OFFSET($A$1, 1186 - 1, 59 - 1) = "0" ), 2, IF( AND( OFFSET($A$1, 1186 - 1, 58 - 1) = "0", OFFSET($A$1, 1186 - 1, 59 - 1) = "1" ), 3, 4 ) ) )</f>
        <v>4</v>
      </c>
      <c r="BJ1186" s="6">
        <v>0.2</v>
      </c>
      <c r="BK1186" s="6" t="str">
        <f>"0"</f>
        <v>0</v>
      </c>
      <c r="BL1186" t="str">
        <f ca="1">IF((OFFSET($A$1, 1186 - 1, 62 - 1)) &gt;= (OFFSET($A$1, 104 - 1, 7 - 1)), "1","0")</f>
        <v>0</v>
      </c>
      <c r="BM1186">
        <f ca="1" xml:space="preserve"> IF( AND( OFFSET($A$1, 1186 - 1, 63 - 1) = "1", OFFSET($A$1, 1186 - 1, 64 - 1) = "1" ), 1, IF( AND( OFFSET($A$1, 1186 - 1, 63 - 1) = "1", OFFSET($A$1, 1186 - 1, 64 - 1) = "0" ), 2, IF( AND( OFFSET($A$1, 1186 - 1, 63 - 1) = "0", OFFSET($A$1, 1186 - 1, 64 - 1) = "1" ), 3, 4 ) ) )</f>
        <v>4</v>
      </c>
      <c r="BO1186" s="6">
        <v>0</v>
      </c>
      <c r="BP1186" s="6" t="str">
        <f>"0"</f>
        <v>0</v>
      </c>
      <c r="BQ1186" t="str">
        <f ca="1">IF((OFFSET($A$1, 1186 - 1, 67 - 1)) &gt;= (OFFSET($A$1, 128 - 1, 7 - 1)), "1","0")</f>
        <v>0</v>
      </c>
      <c r="BR1186">
        <f ca="1" xml:space="preserve"> IF( AND( OFFSET($A$1, 1186 - 1, 68 - 1) = "1", OFFSET($A$1, 1186 - 1, 69 - 1) = "1" ), 1, IF( AND( OFFSET($A$1, 1186 - 1, 68 - 1) = "1", OFFSET($A$1, 1186 - 1, 69 - 1) = "0" ), 2, IF( AND( OFFSET($A$1, 1186 - 1, 68 - 1) = "0", OFFSET($A$1, 1186 - 1, 69 - 1) = "1" ), 3, 4 ) ) )</f>
        <v>4</v>
      </c>
    </row>
    <row r="1187" spans="57:70" x14ac:dyDescent="0.25">
      <c r="BE1187" s="6">
        <v>0</v>
      </c>
      <c r="BF1187" s="6" t="str">
        <f>"0"</f>
        <v>0</v>
      </c>
      <c r="BG1187" t="str">
        <f ca="1">IF((OFFSET($A$1, 1187 - 1, 57 - 1)) &gt;= (OFFSET($A$1, 80 - 1, 7 - 1)), "1","0")</f>
        <v>0</v>
      </c>
      <c r="BH1187">
        <f ca="1" xml:space="preserve"> IF( AND( OFFSET($A$1, 1187 - 1, 58 - 1) = "1", OFFSET($A$1, 1187 - 1, 59 - 1) = "1" ), 1, IF( AND( OFFSET($A$1, 1187 - 1, 58 - 1) = "1", OFFSET($A$1, 1187 - 1, 59 - 1) = "0" ), 2, IF( AND( OFFSET($A$1, 1187 - 1, 58 - 1) = "0", OFFSET($A$1, 1187 - 1, 59 - 1) = "1" ), 3, 4 ) ) )</f>
        <v>4</v>
      </c>
      <c r="BJ1187" s="6">
        <v>1</v>
      </c>
      <c r="BK1187" s="6" t="str">
        <f>"1"</f>
        <v>1</v>
      </c>
      <c r="BL1187" t="str">
        <f ca="1">IF((OFFSET($A$1, 1187 - 1, 62 - 1)) &gt;= (OFFSET($A$1, 104 - 1, 7 - 1)), "1","0")</f>
        <v>1</v>
      </c>
      <c r="BM1187">
        <f ca="1" xml:space="preserve"> IF( AND( OFFSET($A$1, 1187 - 1, 63 - 1) = "1", OFFSET($A$1, 1187 - 1, 64 - 1) = "1" ), 1, IF( AND( OFFSET($A$1, 1187 - 1, 63 - 1) = "1", OFFSET($A$1, 1187 - 1, 64 - 1) = "0" ), 2, IF( AND( OFFSET($A$1, 1187 - 1, 63 - 1) = "0", OFFSET($A$1, 1187 - 1, 64 - 1) = "1" ), 3, 4 ) ) )</f>
        <v>1</v>
      </c>
      <c r="BO1187" s="6">
        <v>1</v>
      </c>
      <c r="BP1187" s="6" t="str">
        <f>"1"</f>
        <v>1</v>
      </c>
      <c r="BQ1187" t="str">
        <f ca="1">IF((OFFSET($A$1, 1187 - 1, 67 - 1)) &gt;= (OFFSET($A$1, 128 - 1, 7 - 1)), "1","0")</f>
        <v>1</v>
      </c>
      <c r="BR1187">
        <f ca="1" xml:space="preserve"> IF( AND( OFFSET($A$1, 1187 - 1, 68 - 1) = "1", OFFSET($A$1, 1187 - 1, 69 - 1) = "1" ), 1, IF( AND( OFFSET($A$1, 1187 - 1, 68 - 1) = "1", OFFSET($A$1, 1187 - 1, 69 - 1) = "0" ), 2, IF( AND( OFFSET($A$1, 1187 - 1, 68 - 1) = "0", OFFSET($A$1, 1187 - 1, 69 - 1) = "1" ), 3, 4 ) ) )</f>
        <v>1</v>
      </c>
    </row>
    <row r="1188" spans="57:70" x14ac:dyDescent="0.25">
      <c r="BE1188" s="6">
        <v>0</v>
      </c>
      <c r="BF1188" s="6" t="str">
        <f>"0"</f>
        <v>0</v>
      </c>
      <c r="BG1188" t="str">
        <f ca="1">IF((OFFSET($A$1, 1188 - 1, 57 - 1)) &gt;= (OFFSET($A$1, 80 - 1, 7 - 1)), "1","0")</f>
        <v>0</v>
      </c>
      <c r="BH1188">
        <f ca="1" xml:space="preserve"> IF( AND( OFFSET($A$1, 1188 - 1, 58 - 1) = "1", OFFSET($A$1, 1188 - 1, 59 - 1) = "1" ), 1, IF( AND( OFFSET($A$1, 1188 - 1, 58 - 1) = "1", OFFSET($A$1, 1188 - 1, 59 - 1) = "0" ), 2, IF( AND( OFFSET($A$1, 1188 - 1, 58 - 1) = "0", OFFSET($A$1, 1188 - 1, 59 - 1) = "1" ), 3, 4 ) ) )</f>
        <v>4</v>
      </c>
      <c r="BJ1188" s="6">
        <v>1</v>
      </c>
      <c r="BK1188" s="6" t="str">
        <f>"1"</f>
        <v>1</v>
      </c>
      <c r="BL1188" t="str">
        <f ca="1">IF((OFFSET($A$1, 1188 - 1, 62 - 1)) &gt;= (OFFSET($A$1, 104 - 1, 7 - 1)), "1","0")</f>
        <v>1</v>
      </c>
      <c r="BM1188">
        <f ca="1" xml:space="preserve"> IF( AND( OFFSET($A$1, 1188 - 1, 63 - 1) = "1", OFFSET($A$1, 1188 - 1, 64 - 1) = "1" ), 1, IF( AND( OFFSET($A$1, 1188 - 1, 63 - 1) = "1", OFFSET($A$1, 1188 - 1, 64 - 1) = "0" ), 2, IF( AND( OFFSET($A$1, 1188 - 1, 63 - 1) = "0", OFFSET($A$1, 1188 - 1, 64 - 1) = "1" ), 3, 4 ) ) )</f>
        <v>1</v>
      </c>
      <c r="BO1188" s="6">
        <v>0.2</v>
      </c>
      <c r="BP1188" s="6" t="str">
        <f>"0"</f>
        <v>0</v>
      </c>
      <c r="BQ1188" t="str">
        <f ca="1">IF((OFFSET($A$1, 1188 - 1, 67 - 1)) &gt;= (OFFSET($A$1, 128 - 1, 7 - 1)), "1","0")</f>
        <v>0</v>
      </c>
      <c r="BR1188">
        <f ca="1" xml:space="preserve"> IF( AND( OFFSET($A$1, 1188 - 1, 68 - 1) = "1", OFFSET($A$1, 1188 - 1, 69 - 1) = "1" ), 1, IF( AND( OFFSET($A$1, 1188 - 1, 68 - 1) = "1", OFFSET($A$1, 1188 - 1, 69 - 1) = "0" ), 2, IF( AND( OFFSET($A$1, 1188 - 1, 68 - 1) = "0", OFFSET($A$1, 1188 - 1, 69 - 1) = "1" ), 3, 4 ) ) )</f>
        <v>4</v>
      </c>
    </row>
    <row r="1189" spans="57:70" x14ac:dyDescent="0.25">
      <c r="BE1189" s="6">
        <v>0.2</v>
      </c>
      <c r="BF1189" s="6" t="str">
        <f>"0"</f>
        <v>0</v>
      </c>
      <c r="BG1189" t="str">
        <f ca="1">IF((OFFSET($A$1, 1189 - 1, 57 - 1)) &gt;= (OFFSET($A$1, 80 - 1, 7 - 1)), "1","0")</f>
        <v>0</v>
      </c>
      <c r="BH1189">
        <f ca="1" xml:space="preserve"> IF( AND( OFFSET($A$1, 1189 - 1, 58 - 1) = "1", OFFSET($A$1, 1189 - 1, 59 - 1) = "1" ), 1, IF( AND( OFFSET($A$1, 1189 - 1, 58 - 1) = "1", OFFSET($A$1, 1189 - 1, 59 - 1) = "0" ), 2, IF( AND( OFFSET($A$1, 1189 - 1, 58 - 1) = "0", OFFSET($A$1, 1189 - 1, 59 - 1) = "1" ), 3, 4 ) ) )</f>
        <v>4</v>
      </c>
      <c r="BJ1189" s="6">
        <v>0.2</v>
      </c>
      <c r="BK1189" s="6" t="str">
        <f>"0"</f>
        <v>0</v>
      </c>
      <c r="BL1189" t="str">
        <f ca="1">IF((OFFSET($A$1, 1189 - 1, 62 - 1)) &gt;= (OFFSET($A$1, 104 - 1, 7 - 1)), "1","0")</f>
        <v>0</v>
      </c>
      <c r="BM1189">
        <f ca="1" xml:space="preserve"> IF( AND( OFFSET($A$1, 1189 - 1, 63 - 1) = "1", OFFSET($A$1, 1189 - 1, 64 - 1) = "1" ), 1, IF( AND( OFFSET($A$1, 1189 - 1, 63 - 1) = "1", OFFSET($A$1, 1189 - 1, 64 - 1) = "0" ), 2, IF( AND( OFFSET($A$1, 1189 - 1, 63 - 1) = "0", OFFSET($A$1, 1189 - 1, 64 - 1) = "1" ), 3, 4 ) ) )</f>
        <v>4</v>
      </c>
      <c r="BO1189" s="6">
        <v>0</v>
      </c>
      <c r="BP1189" s="6" t="str">
        <f>"0"</f>
        <v>0</v>
      </c>
      <c r="BQ1189" t="str">
        <f ca="1">IF((OFFSET($A$1, 1189 - 1, 67 - 1)) &gt;= (OFFSET($A$1, 128 - 1, 7 - 1)), "1","0")</f>
        <v>0</v>
      </c>
      <c r="BR1189">
        <f ca="1" xml:space="preserve"> IF( AND( OFFSET($A$1, 1189 - 1, 68 - 1) = "1", OFFSET($A$1, 1189 - 1, 69 - 1) = "1" ), 1, IF( AND( OFFSET($A$1, 1189 - 1, 68 - 1) = "1", OFFSET($A$1, 1189 - 1, 69 - 1) = "0" ), 2, IF( AND( OFFSET($A$1, 1189 - 1, 68 - 1) = "0", OFFSET($A$1, 1189 - 1, 69 - 1) = "1" ), 3, 4 ) ) )</f>
        <v>4</v>
      </c>
    </row>
    <row r="1190" spans="57:70" x14ac:dyDescent="0.25">
      <c r="BE1190" s="6">
        <v>1</v>
      </c>
      <c r="BF1190" s="6" t="str">
        <f>"1"</f>
        <v>1</v>
      </c>
      <c r="BG1190" t="str">
        <f ca="1">IF((OFFSET($A$1, 1190 - 1, 57 - 1)) &gt;= (OFFSET($A$1, 80 - 1, 7 - 1)), "1","0")</f>
        <v>1</v>
      </c>
      <c r="BH1190">
        <f ca="1" xml:space="preserve"> IF( AND( OFFSET($A$1, 1190 - 1, 58 - 1) = "1", OFFSET($A$1, 1190 - 1, 59 - 1) = "1" ), 1, IF( AND( OFFSET($A$1, 1190 - 1, 58 - 1) = "1", OFFSET($A$1, 1190 - 1, 59 - 1) = "0" ), 2, IF( AND( OFFSET($A$1, 1190 - 1, 58 - 1) = "0", OFFSET($A$1, 1190 - 1, 59 - 1) = "1" ), 3, 4 ) ) )</f>
        <v>1</v>
      </c>
      <c r="BJ1190" s="6">
        <v>0.2</v>
      </c>
      <c r="BK1190" s="6" t="str">
        <f>"0"</f>
        <v>0</v>
      </c>
      <c r="BL1190" t="str">
        <f ca="1">IF((OFFSET($A$1, 1190 - 1, 62 - 1)) &gt;= (OFFSET($A$1, 104 - 1, 7 - 1)), "1","0")</f>
        <v>0</v>
      </c>
      <c r="BM1190">
        <f ca="1" xml:space="preserve"> IF( AND( OFFSET($A$1, 1190 - 1, 63 - 1) = "1", OFFSET($A$1, 1190 - 1, 64 - 1) = "1" ), 1, IF( AND( OFFSET($A$1, 1190 - 1, 63 - 1) = "1", OFFSET($A$1, 1190 - 1, 64 - 1) = "0" ), 2, IF( AND( OFFSET($A$1, 1190 - 1, 63 - 1) = "0", OFFSET($A$1, 1190 - 1, 64 - 1) = "1" ), 3, 4 ) ) )</f>
        <v>4</v>
      </c>
      <c r="BO1190" s="6">
        <v>0</v>
      </c>
      <c r="BP1190" s="6" t="str">
        <f>"0"</f>
        <v>0</v>
      </c>
      <c r="BQ1190" t="str">
        <f ca="1">IF((OFFSET($A$1, 1190 - 1, 67 - 1)) &gt;= (OFFSET($A$1, 128 - 1, 7 - 1)), "1","0")</f>
        <v>0</v>
      </c>
      <c r="BR1190">
        <f ca="1" xml:space="preserve"> IF( AND( OFFSET($A$1, 1190 - 1, 68 - 1) = "1", OFFSET($A$1, 1190 - 1, 69 - 1) = "1" ), 1, IF( AND( OFFSET($A$1, 1190 - 1, 68 - 1) = "1", OFFSET($A$1, 1190 - 1, 69 - 1) = "0" ), 2, IF( AND( OFFSET($A$1, 1190 - 1, 68 - 1) = "0", OFFSET($A$1, 1190 - 1, 69 - 1) = "1" ), 3, 4 ) ) )</f>
        <v>4</v>
      </c>
    </row>
    <row r="1191" spans="57:70" x14ac:dyDescent="0.25">
      <c r="BE1191" s="6">
        <v>0.2</v>
      </c>
      <c r="BF1191" s="6" t="str">
        <f>"1"</f>
        <v>1</v>
      </c>
      <c r="BG1191" t="str">
        <f ca="1">IF((OFFSET($A$1, 1191 - 1, 57 - 1)) &gt;= (OFFSET($A$1, 80 - 1, 7 - 1)), "1","0")</f>
        <v>0</v>
      </c>
      <c r="BH1191">
        <f ca="1" xml:space="preserve"> IF( AND( OFFSET($A$1, 1191 - 1, 58 - 1) = "1", OFFSET($A$1, 1191 - 1, 59 - 1) = "1" ), 1, IF( AND( OFFSET($A$1, 1191 - 1, 58 - 1) = "1", OFFSET($A$1, 1191 - 1, 59 - 1) = "0" ), 2, IF( AND( OFFSET($A$1, 1191 - 1, 58 - 1) = "0", OFFSET($A$1, 1191 - 1, 59 - 1) = "1" ), 3, 4 ) ) )</f>
        <v>2</v>
      </c>
      <c r="BJ1191" s="6">
        <v>0</v>
      </c>
      <c r="BK1191" s="6" t="str">
        <f>"0"</f>
        <v>0</v>
      </c>
      <c r="BL1191" t="str">
        <f ca="1">IF((OFFSET($A$1, 1191 - 1, 62 - 1)) &gt;= (OFFSET($A$1, 104 - 1, 7 - 1)), "1","0")</f>
        <v>0</v>
      </c>
      <c r="BM1191">
        <f ca="1" xml:space="preserve"> IF( AND( OFFSET($A$1, 1191 - 1, 63 - 1) = "1", OFFSET($A$1, 1191 - 1, 64 - 1) = "1" ), 1, IF( AND( OFFSET($A$1, 1191 - 1, 63 - 1) = "1", OFFSET($A$1, 1191 - 1, 64 - 1) = "0" ), 2, IF( AND( OFFSET($A$1, 1191 - 1, 63 - 1) = "0", OFFSET($A$1, 1191 - 1, 64 - 1) = "1" ), 3, 4 ) ) )</f>
        <v>4</v>
      </c>
      <c r="BO1191" s="6">
        <v>1</v>
      </c>
      <c r="BP1191" s="6" t="str">
        <f>"1"</f>
        <v>1</v>
      </c>
      <c r="BQ1191" t="str">
        <f ca="1">IF((OFFSET($A$1, 1191 - 1, 67 - 1)) &gt;= (OFFSET($A$1, 128 - 1, 7 - 1)), "1","0")</f>
        <v>1</v>
      </c>
      <c r="BR1191">
        <f ca="1" xml:space="preserve"> IF( AND( OFFSET($A$1, 1191 - 1, 68 - 1) = "1", OFFSET($A$1, 1191 - 1, 69 - 1) = "1" ), 1, IF( AND( OFFSET($A$1, 1191 - 1, 68 - 1) = "1", OFFSET($A$1, 1191 - 1, 69 - 1) = "0" ), 2, IF( AND( OFFSET($A$1, 1191 - 1, 68 - 1) = "0", OFFSET($A$1, 1191 - 1, 69 - 1) = "1" ), 3, 4 ) ) )</f>
        <v>1</v>
      </c>
    </row>
    <row r="1192" spans="57:70" x14ac:dyDescent="0.25">
      <c r="BE1192" s="6">
        <v>0</v>
      </c>
      <c r="BF1192" s="6" t="str">
        <f>"0"</f>
        <v>0</v>
      </c>
      <c r="BG1192" t="str">
        <f ca="1">IF((OFFSET($A$1, 1192 - 1, 57 - 1)) &gt;= (OFFSET($A$1, 80 - 1, 7 - 1)), "1","0")</f>
        <v>0</v>
      </c>
      <c r="BH1192">
        <f ca="1" xml:space="preserve"> IF( AND( OFFSET($A$1, 1192 - 1, 58 - 1) = "1", OFFSET($A$1, 1192 - 1, 59 - 1) = "1" ), 1, IF( AND( OFFSET($A$1, 1192 - 1, 58 - 1) = "1", OFFSET($A$1, 1192 - 1, 59 - 1) = "0" ), 2, IF( AND( OFFSET($A$1, 1192 - 1, 58 - 1) = "0", OFFSET($A$1, 1192 - 1, 59 - 1) = "1" ), 3, 4 ) ) )</f>
        <v>4</v>
      </c>
      <c r="BJ1192" s="6">
        <v>0</v>
      </c>
      <c r="BK1192" s="6" t="str">
        <f>"0"</f>
        <v>0</v>
      </c>
      <c r="BL1192" t="str">
        <f ca="1">IF((OFFSET($A$1, 1192 - 1, 62 - 1)) &gt;= (OFFSET($A$1, 104 - 1, 7 - 1)), "1","0")</f>
        <v>0</v>
      </c>
      <c r="BM1192">
        <f ca="1" xml:space="preserve"> IF( AND( OFFSET($A$1, 1192 - 1, 63 - 1) = "1", OFFSET($A$1, 1192 - 1, 64 - 1) = "1" ), 1, IF( AND( OFFSET($A$1, 1192 - 1, 63 - 1) = "1", OFFSET($A$1, 1192 - 1, 64 - 1) = "0" ), 2, IF( AND( OFFSET($A$1, 1192 - 1, 63 - 1) = "0", OFFSET($A$1, 1192 - 1, 64 - 1) = "1" ), 3, 4 ) ) )</f>
        <v>4</v>
      </c>
      <c r="BO1192" s="6">
        <v>0</v>
      </c>
      <c r="BP1192" s="6" t="str">
        <f>"0"</f>
        <v>0</v>
      </c>
      <c r="BQ1192" t="str">
        <f ca="1">IF((OFFSET($A$1, 1192 - 1, 67 - 1)) &gt;= (OFFSET($A$1, 128 - 1, 7 - 1)), "1","0")</f>
        <v>0</v>
      </c>
      <c r="BR1192">
        <f ca="1" xml:space="preserve"> IF( AND( OFFSET($A$1, 1192 - 1, 68 - 1) = "1", OFFSET($A$1, 1192 - 1, 69 - 1) = "1" ), 1, IF( AND( OFFSET($A$1, 1192 - 1, 68 - 1) = "1", OFFSET($A$1, 1192 - 1, 69 - 1) = "0" ), 2, IF( AND( OFFSET($A$1, 1192 - 1, 68 - 1) = "0", OFFSET($A$1, 1192 - 1, 69 - 1) = "1" ), 3, 4 ) ) )</f>
        <v>4</v>
      </c>
    </row>
    <row r="1193" spans="57:70" x14ac:dyDescent="0.25">
      <c r="BE1193" s="6">
        <v>0.4</v>
      </c>
      <c r="BF1193" s="6" t="str">
        <f>"0"</f>
        <v>0</v>
      </c>
      <c r="BG1193" t="str">
        <f ca="1">IF((OFFSET($A$1, 1193 - 1, 57 - 1)) &gt;= (OFFSET($A$1, 80 - 1, 7 - 1)), "1","0")</f>
        <v>0</v>
      </c>
      <c r="BH1193">
        <f ca="1" xml:space="preserve"> IF( AND( OFFSET($A$1, 1193 - 1, 58 - 1) = "1", OFFSET($A$1, 1193 - 1, 59 - 1) = "1" ), 1, IF( AND( OFFSET($A$1, 1193 - 1, 58 - 1) = "1", OFFSET($A$1, 1193 - 1, 59 - 1) = "0" ), 2, IF( AND( OFFSET($A$1, 1193 - 1, 58 - 1) = "0", OFFSET($A$1, 1193 - 1, 59 - 1) = "1" ), 3, 4 ) ) )</f>
        <v>4</v>
      </c>
      <c r="BJ1193" s="6">
        <v>1</v>
      </c>
      <c r="BK1193" s="6" t="str">
        <f>"1"</f>
        <v>1</v>
      </c>
      <c r="BL1193" t="str">
        <f ca="1">IF((OFFSET($A$1, 1193 - 1, 62 - 1)) &gt;= (OFFSET($A$1, 104 - 1, 7 - 1)), "1","0")</f>
        <v>1</v>
      </c>
      <c r="BM1193">
        <f ca="1" xml:space="preserve"> IF( AND( OFFSET($A$1, 1193 - 1, 63 - 1) = "1", OFFSET($A$1, 1193 - 1, 64 - 1) = "1" ), 1, IF( AND( OFFSET($A$1, 1193 - 1, 63 - 1) = "1", OFFSET($A$1, 1193 - 1, 64 - 1) = "0" ), 2, IF( AND( OFFSET($A$1, 1193 - 1, 63 - 1) = "0", OFFSET($A$1, 1193 - 1, 64 - 1) = "1" ), 3, 4 ) ) )</f>
        <v>1</v>
      </c>
      <c r="BO1193" s="6">
        <v>1</v>
      </c>
      <c r="BP1193" s="6" t="str">
        <f>"1"</f>
        <v>1</v>
      </c>
      <c r="BQ1193" t="str">
        <f ca="1">IF((OFFSET($A$1, 1193 - 1, 67 - 1)) &gt;= (OFFSET($A$1, 128 - 1, 7 - 1)), "1","0")</f>
        <v>1</v>
      </c>
      <c r="BR1193">
        <f ca="1" xml:space="preserve"> IF( AND( OFFSET($A$1, 1193 - 1, 68 - 1) = "1", OFFSET($A$1, 1193 - 1, 69 - 1) = "1" ), 1, IF( AND( OFFSET($A$1, 1193 - 1, 68 - 1) = "1", OFFSET($A$1, 1193 - 1, 69 - 1) = "0" ), 2, IF( AND( OFFSET($A$1, 1193 - 1, 68 - 1) = "0", OFFSET($A$1, 1193 - 1, 69 - 1) = "1" ), 3, 4 ) ) )</f>
        <v>1</v>
      </c>
    </row>
    <row r="1194" spans="57:70" x14ac:dyDescent="0.25">
      <c r="BE1194" s="6">
        <v>1</v>
      </c>
      <c r="BF1194" s="6" t="str">
        <f>"1"</f>
        <v>1</v>
      </c>
      <c r="BG1194" t="str">
        <f ca="1">IF((OFFSET($A$1, 1194 - 1, 57 - 1)) &gt;= (OFFSET($A$1, 80 - 1, 7 - 1)), "1","0")</f>
        <v>1</v>
      </c>
      <c r="BH1194">
        <f ca="1" xml:space="preserve"> IF( AND( OFFSET($A$1, 1194 - 1, 58 - 1) = "1", OFFSET($A$1, 1194 - 1, 59 - 1) = "1" ), 1, IF( AND( OFFSET($A$1, 1194 - 1, 58 - 1) = "1", OFFSET($A$1, 1194 - 1, 59 - 1) = "0" ), 2, IF( AND( OFFSET($A$1, 1194 - 1, 58 - 1) = "0", OFFSET($A$1, 1194 - 1, 59 - 1) = "1" ), 3, 4 ) ) )</f>
        <v>1</v>
      </c>
      <c r="BJ1194" s="6">
        <v>1</v>
      </c>
      <c r="BK1194" s="6" t="str">
        <f>"1"</f>
        <v>1</v>
      </c>
      <c r="BL1194" t="str">
        <f ca="1">IF((OFFSET($A$1, 1194 - 1, 62 - 1)) &gt;= (OFFSET($A$1, 104 - 1, 7 - 1)), "1","0")</f>
        <v>1</v>
      </c>
      <c r="BM1194">
        <f ca="1" xml:space="preserve"> IF( AND( OFFSET($A$1, 1194 - 1, 63 - 1) = "1", OFFSET($A$1, 1194 - 1, 64 - 1) = "1" ), 1, IF( AND( OFFSET($A$1, 1194 - 1, 63 - 1) = "1", OFFSET($A$1, 1194 - 1, 64 - 1) = "0" ), 2, IF( AND( OFFSET($A$1, 1194 - 1, 63 - 1) = "0", OFFSET($A$1, 1194 - 1, 64 - 1) = "1" ), 3, 4 ) ) )</f>
        <v>1</v>
      </c>
      <c r="BO1194" s="6">
        <v>0</v>
      </c>
      <c r="BP1194" s="6" t="str">
        <f>"0"</f>
        <v>0</v>
      </c>
      <c r="BQ1194" t="str">
        <f ca="1">IF((OFFSET($A$1, 1194 - 1, 67 - 1)) &gt;= (OFFSET($A$1, 128 - 1, 7 - 1)), "1","0")</f>
        <v>0</v>
      </c>
      <c r="BR1194">
        <f ca="1" xml:space="preserve"> IF( AND( OFFSET($A$1, 1194 - 1, 68 - 1) = "1", OFFSET($A$1, 1194 - 1, 69 - 1) = "1" ), 1, IF( AND( OFFSET($A$1, 1194 - 1, 68 - 1) = "1", OFFSET($A$1, 1194 - 1, 69 - 1) = "0" ), 2, IF( AND( OFFSET($A$1, 1194 - 1, 68 - 1) = "0", OFFSET($A$1, 1194 - 1, 69 - 1) = "1" ), 3, 4 ) ) )</f>
        <v>4</v>
      </c>
    </row>
    <row r="1195" spans="57:70" x14ac:dyDescent="0.25">
      <c r="BE1195" s="6">
        <v>1</v>
      </c>
      <c r="BF1195" s="6" t="str">
        <f>"1"</f>
        <v>1</v>
      </c>
      <c r="BG1195" t="str">
        <f ca="1">IF((OFFSET($A$1, 1195 - 1, 57 - 1)) &gt;= (OFFSET($A$1, 80 - 1, 7 - 1)), "1","0")</f>
        <v>1</v>
      </c>
      <c r="BH1195">
        <f ca="1" xml:space="preserve"> IF( AND( OFFSET($A$1, 1195 - 1, 58 - 1) = "1", OFFSET($A$1, 1195 - 1, 59 - 1) = "1" ), 1, IF( AND( OFFSET($A$1, 1195 - 1, 58 - 1) = "1", OFFSET($A$1, 1195 - 1, 59 - 1) = "0" ), 2, IF( AND( OFFSET($A$1, 1195 - 1, 58 - 1) = "0", OFFSET($A$1, 1195 - 1, 59 - 1) = "1" ), 3, 4 ) ) )</f>
        <v>1</v>
      </c>
      <c r="BJ1195" s="6">
        <v>1</v>
      </c>
      <c r="BK1195" s="6" t="str">
        <f>"1"</f>
        <v>1</v>
      </c>
      <c r="BL1195" t="str">
        <f ca="1">IF((OFFSET($A$1, 1195 - 1, 62 - 1)) &gt;= (OFFSET($A$1, 104 - 1, 7 - 1)), "1","0")</f>
        <v>1</v>
      </c>
      <c r="BM1195">
        <f ca="1" xml:space="preserve"> IF( AND( OFFSET($A$1, 1195 - 1, 63 - 1) = "1", OFFSET($A$1, 1195 - 1, 64 - 1) = "1" ), 1, IF( AND( OFFSET($A$1, 1195 - 1, 63 - 1) = "1", OFFSET($A$1, 1195 - 1, 64 - 1) = "0" ), 2, IF( AND( OFFSET($A$1, 1195 - 1, 63 - 1) = "0", OFFSET($A$1, 1195 - 1, 64 - 1) = "1" ), 3, 4 ) ) )</f>
        <v>1</v>
      </c>
      <c r="BO1195" s="6">
        <v>0.2</v>
      </c>
      <c r="BP1195" s="6" t="str">
        <f>"0"</f>
        <v>0</v>
      </c>
      <c r="BQ1195" t="str">
        <f ca="1">IF((OFFSET($A$1, 1195 - 1, 67 - 1)) &gt;= (OFFSET($A$1, 128 - 1, 7 - 1)), "1","0")</f>
        <v>0</v>
      </c>
      <c r="BR1195">
        <f ca="1" xml:space="preserve"> IF( AND( OFFSET($A$1, 1195 - 1, 68 - 1) = "1", OFFSET($A$1, 1195 - 1, 69 - 1) = "1" ), 1, IF( AND( OFFSET($A$1, 1195 - 1, 68 - 1) = "1", OFFSET($A$1, 1195 - 1, 69 - 1) = "0" ), 2, IF( AND( OFFSET($A$1, 1195 - 1, 68 - 1) = "0", OFFSET($A$1, 1195 - 1, 69 - 1) = "1" ), 3, 4 ) ) )</f>
        <v>4</v>
      </c>
    </row>
    <row r="1196" spans="57:70" x14ac:dyDescent="0.25">
      <c r="BE1196" s="6">
        <v>0.2</v>
      </c>
      <c r="BF1196" s="6" t="str">
        <f>"0"</f>
        <v>0</v>
      </c>
      <c r="BG1196" t="str">
        <f ca="1">IF((OFFSET($A$1, 1196 - 1, 57 - 1)) &gt;= (OFFSET($A$1, 80 - 1, 7 - 1)), "1","0")</f>
        <v>0</v>
      </c>
      <c r="BH1196">
        <f ca="1" xml:space="preserve"> IF( AND( OFFSET($A$1, 1196 - 1, 58 - 1) = "1", OFFSET($A$1, 1196 - 1, 59 - 1) = "1" ), 1, IF( AND( OFFSET($A$1, 1196 - 1, 58 - 1) = "1", OFFSET($A$1, 1196 - 1, 59 - 1) = "0" ), 2, IF( AND( OFFSET($A$1, 1196 - 1, 58 - 1) = "0", OFFSET($A$1, 1196 - 1, 59 - 1) = "1" ), 3, 4 ) ) )</f>
        <v>4</v>
      </c>
      <c r="BJ1196" s="6">
        <v>0.6</v>
      </c>
      <c r="BK1196" s="6" t="str">
        <f>"0"</f>
        <v>0</v>
      </c>
      <c r="BL1196" t="str">
        <f ca="1">IF((OFFSET($A$1, 1196 - 1, 62 - 1)) &gt;= (OFFSET($A$1, 104 - 1, 7 - 1)), "1","0")</f>
        <v>1</v>
      </c>
      <c r="BM1196">
        <f ca="1" xml:space="preserve"> IF( AND( OFFSET($A$1, 1196 - 1, 63 - 1) = "1", OFFSET($A$1, 1196 - 1, 64 - 1) = "1" ), 1, IF( AND( OFFSET($A$1, 1196 - 1, 63 - 1) = "1", OFFSET($A$1, 1196 - 1, 64 - 1) = "0" ), 2, IF( AND( OFFSET($A$1, 1196 - 1, 63 - 1) = "0", OFFSET($A$1, 1196 - 1, 64 - 1) = "1" ), 3, 4 ) ) )</f>
        <v>3</v>
      </c>
      <c r="BO1196" s="6">
        <v>0</v>
      </c>
      <c r="BP1196" s="6" t="str">
        <f>"0"</f>
        <v>0</v>
      </c>
      <c r="BQ1196" t="str">
        <f ca="1">IF((OFFSET($A$1, 1196 - 1, 67 - 1)) &gt;= (OFFSET($A$1, 128 - 1, 7 - 1)), "1","0")</f>
        <v>0</v>
      </c>
      <c r="BR1196">
        <f ca="1" xml:space="preserve"> IF( AND( OFFSET($A$1, 1196 - 1, 68 - 1) = "1", OFFSET($A$1, 1196 - 1, 69 - 1) = "1" ), 1, IF( AND( OFFSET($A$1, 1196 - 1, 68 - 1) = "1", OFFSET($A$1, 1196 - 1, 69 - 1) = "0" ), 2, IF( AND( OFFSET($A$1, 1196 - 1, 68 - 1) = "0", OFFSET($A$1, 1196 - 1, 69 - 1) = "1" ), 3, 4 ) ) )</f>
        <v>4</v>
      </c>
    </row>
    <row r="1197" spans="57:70" x14ac:dyDescent="0.25">
      <c r="BE1197" s="6">
        <v>1</v>
      </c>
      <c r="BF1197" s="6" t="str">
        <f>"1"</f>
        <v>1</v>
      </c>
      <c r="BG1197" t="str">
        <f ca="1">IF((OFFSET($A$1, 1197 - 1, 57 - 1)) &gt;= (OFFSET($A$1, 80 - 1, 7 - 1)), "1","0")</f>
        <v>1</v>
      </c>
      <c r="BH1197">
        <f ca="1" xml:space="preserve"> IF( AND( OFFSET($A$1, 1197 - 1, 58 - 1) = "1", OFFSET($A$1, 1197 - 1, 59 - 1) = "1" ), 1, IF( AND( OFFSET($A$1, 1197 - 1, 58 - 1) = "1", OFFSET($A$1, 1197 - 1, 59 - 1) = "0" ), 2, IF( AND( OFFSET($A$1, 1197 - 1, 58 - 1) = "0", OFFSET($A$1, 1197 - 1, 59 - 1) = "1" ), 3, 4 ) ) )</f>
        <v>1</v>
      </c>
      <c r="BJ1197" s="6">
        <v>1</v>
      </c>
      <c r="BK1197" s="6" t="str">
        <f>"1"</f>
        <v>1</v>
      </c>
      <c r="BL1197" t="str">
        <f ca="1">IF((OFFSET($A$1, 1197 - 1, 62 - 1)) &gt;= (OFFSET($A$1, 104 - 1, 7 - 1)), "1","0")</f>
        <v>1</v>
      </c>
      <c r="BM1197">
        <f ca="1" xml:space="preserve"> IF( AND( OFFSET($A$1, 1197 - 1, 63 - 1) = "1", OFFSET($A$1, 1197 - 1, 64 - 1) = "1" ), 1, IF( AND( OFFSET($A$1, 1197 - 1, 63 - 1) = "1", OFFSET($A$1, 1197 - 1, 64 - 1) = "0" ), 2, IF( AND( OFFSET($A$1, 1197 - 1, 63 - 1) = "0", OFFSET($A$1, 1197 - 1, 64 - 1) = "1" ), 3, 4 ) ) )</f>
        <v>1</v>
      </c>
      <c r="BO1197" s="6">
        <v>0</v>
      </c>
      <c r="BP1197" s="6" t="str">
        <f>"0"</f>
        <v>0</v>
      </c>
      <c r="BQ1197" t="str">
        <f ca="1">IF((OFFSET($A$1, 1197 - 1, 67 - 1)) &gt;= (OFFSET($A$1, 128 - 1, 7 - 1)), "1","0")</f>
        <v>0</v>
      </c>
      <c r="BR1197">
        <f ca="1" xml:space="preserve"> IF( AND( OFFSET($A$1, 1197 - 1, 68 - 1) = "1", OFFSET($A$1, 1197 - 1, 69 - 1) = "1" ), 1, IF( AND( OFFSET($A$1, 1197 - 1, 68 - 1) = "1", OFFSET($A$1, 1197 - 1, 69 - 1) = "0" ), 2, IF( AND( OFFSET($A$1, 1197 - 1, 68 - 1) = "0", OFFSET($A$1, 1197 - 1, 69 - 1) = "1" ), 3, 4 ) ) )</f>
        <v>4</v>
      </c>
    </row>
    <row r="1198" spans="57:70" x14ac:dyDescent="0.25">
      <c r="BE1198" s="6">
        <v>0</v>
      </c>
      <c r="BF1198" s="6" t="str">
        <f>"0"</f>
        <v>0</v>
      </c>
      <c r="BG1198" t="str">
        <f ca="1">IF((OFFSET($A$1, 1198 - 1, 57 - 1)) &gt;= (OFFSET($A$1, 80 - 1, 7 - 1)), "1","0")</f>
        <v>0</v>
      </c>
      <c r="BH1198">
        <f ca="1" xml:space="preserve"> IF( AND( OFFSET($A$1, 1198 - 1, 58 - 1) = "1", OFFSET($A$1, 1198 - 1, 59 - 1) = "1" ), 1, IF( AND( OFFSET($A$1, 1198 - 1, 58 - 1) = "1", OFFSET($A$1, 1198 - 1, 59 - 1) = "0" ), 2, IF( AND( OFFSET($A$1, 1198 - 1, 58 - 1) = "0", OFFSET($A$1, 1198 - 1, 59 - 1) = "1" ), 3, 4 ) ) )</f>
        <v>4</v>
      </c>
      <c r="BJ1198" s="6">
        <v>0.6</v>
      </c>
      <c r="BK1198" s="6" t="str">
        <f>"1"</f>
        <v>1</v>
      </c>
      <c r="BL1198" t="str">
        <f ca="1">IF((OFFSET($A$1, 1198 - 1, 62 - 1)) &gt;= (OFFSET($A$1, 104 - 1, 7 - 1)), "1","0")</f>
        <v>1</v>
      </c>
      <c r="BM1198">
        <f ca="1" xml:space="preserve"> IF( AND( OFFSET($A$1, 1198 - 1, 63 - 1) = "1", OFFSET($A$1, 1198 - 1, 64 - 1) = "1" ), 1, IF( AND( OFFSET($A$1, 1198 - 1, 63 - 1) = "1", OFFSET($A$1, 1198 - 1, 64 - 1) = "0" ), 2, IF( AND( OFFSET($A$1, 1198 - 1, 63 - 1) = "0", OFFSET($A$1, 1198 - 1, 64 - 1) = "1" ), 3, 4 ) ) )</f>
        <v>1</v>
      </c>
      <c r="BO1198" s="6">
        <v>1</v>
      </c>
      <c r="BP1198" s="6" t="str">
        <f>"1"</f>
        <v>1</v>
      </c>
      <c r="BQ1198" t="str">
        <f ca="1">IF((OFFSET($A$1, 1198 - 1, 67 - 1)) &gt;= (OFFSET($A$1, 128 - 1, 7 - 1)), "1","0")</f>
        <v>1</v>
      </c>
      <c r="BR1198">
        <f ca="1" xml:space="preserve"> IF( AND( OFFSET($A$1, 1198 - 1, 68 - 1) = "1", OFFSET($A$1, 1198 - 1, 69 - 1) = "1" ), 1, IF( AND( OFFSET($A$1, 1198 - 1, 68 - 1) = "1", OFFSET($A$1, 1198 - 1, 69 - 1) = "0" ), 2, IF( AND( OFFSET($A$1, 1198 - 1, 68 - 1) = "0", OFFSET($A$1, 1198 - 1, 69 - 1) = "1" ), 3, 4 ) ) )</f>
        <v>1</v>
      </c>
    </row>
    <row r="1199" spans="57:70" x14ac:dyDescent="0.25">
      <c r="BE1199" s="6">
        <v>0</v>
      </c>
      <c r="BF1199" s="6" t="str">
        <f>"0"</f>
        <v>0</v>
      </c>
      <c r="BG1199" t="str">
        <f ca="1">IF((OFFSET($A$1, 1199 - 1, 57 - 1)) &gt;= (OFFSET($A$1, 80 - 1, 7 - 1)), "1","0")</f>
        <v>0</v>
      </c>
      <c r="BH1199">
        <f ca="1" xml:space="preserve"> IF( AND( OFFSET($A$1, 1199 - 1, 58 - 1) = "1", OFFSET($A$1, 1199 - 1, 59 - 1) = "1" ), 1, IF( AND( OFFSET($A$1, 1199 - 1, 58 - 1) = "1", OFFSET($A$1, 1199 - 1, 59 - 1) = "0" ), 2, IF( AND( OFFSET($A$1, 1199 - 1, 58 - 1) = "0", OFFSET($A$1, 1199 - 1, 59 - 1) = "1" ), 3, 4 ) ) )</f>
        <v>4</v>
      </c>
      <c r="BJ1199" s="6">
        <v>1</v>
      </c>
      <c r="BK1199" s="6" t="str">
        <f>"1"</f>
        <v>1</v>
      </c>
      <c r="BL1199" t="str">
        <f ca="1">IF((OFFSET($A$1, 1199 - 1, 62 - 1)) &gt;= (OFFSET($A$1, 104 - 1, 7 - 1)), "1","0")</f>
        <v>1</v>
      </c>
      <c r="BM1199">
        <f ca="1" xml:space="preserve"> IF( AND( OFFSET($A$1, 1199 - 1, 63 - 1) = "1", OFFSET($A$1, 1199 - 1, 64 - 1) = "1" ), 1, IF( AND( OFFSET($A$1, 1199 - 1, 63 - 1) = "1", OFFSET($A$1, 1199 - 1, 64 - 1) = "0" ), 2, IF( AND( OFFSET($A$1, 1199 - 1, 63 - 1) = "0", OFFSET($A$1, 1199 - 1, 64 - 1) = "1" ), 3, 4 ) ) )</f>
        <v>1</v>
      </c>
      <c r="BO1199" s="6">
        <v>1</v>
      </c>
      <c r="BP1199" s="6" t="str">
        <f>"1"</f>
        <v>1</v>
      </c>
      <c r="BQ1199" t="str">
        <f ca="1">IF((OFFSET($A$1, 1199 - 1, 67 - 1)) &gt;= (OFFSET($A$1, 128 - 1, 7 - 1)), "1","0")</f>
        <v>1</v>
      </c>
      <c r="BR1199">
        <f ca="1" xml:space="preserve"> IF( AND( OFFSET($A$1, 1199 - 1, 68 - 1) = "1", OFFSET($A$1, 1199 - 1, 69 - 1) = "1" ), 1, IF( AND( OFFSET($A$1, 1199 - 1, 68 - 1) = "1", OFFSET($A$1, 1199 - 1, 69 - 1) = "0" ), 2, IF( AND( OFFSET($A$1, 1199 - 1, 68 - 1) = "0", OFFSET($A$1, 1199 - 1, 69 - 1) = "1" ), 3, 4 ) ) )</f>
        <v>1</v>
      </c>
    </row>
    <row r="1200" spans="57:70" x14ac:dyDescent="0.25">
      <c r="BE1200" s="6">
        <v>0</v>
      </c>
      <c r="BF1200" s="6" t="str">
        <f>"0"</f>
        <v>0</v>
      </c>
      <c r="BG1200" t="str">
        <f ca="1">IF((OFFSET($A$1, 1200 - 1, 57 - 1)) &gt;= (OFFSET($A$1, 80 - 1, 7 - 1)), "1","0")</f>
        <v>0</v>
      </c>
      <c r="BH1200">
        <f ca="1" xml:space="preserve"> IF( AND( OFFSET($A$1, 1200 - 1, 58 - 1) = "1", OFFSET($A$1, 1200 - 1, 59 - 1) = "1" ), 1, IF( AND( OFFSET($A$1, 1200 - 1, 58 - 1) = "1", OFFSET($A$1, 1200 - 1, 59 - 1) = "0" ), 2, IF( AND( OFFSET($A$1, 1200 - 1, 58 - 1) = "0", OFFSET($A$1, 1200 - 1, 59 - 1) = "1" ), 3, 4 ) ) )</f>
        <v>4</v>
      </c>
      <c r="BJ1200" s="6">
        <v>1</v>
      </c>
      <c r="BK1200" s="6" t="str">
        <f>"1"</f>
        <v>1</v>
      </c>
      <c r="BL1200" t="str">
        <f ca="1">IF((OFFSET($A$1, 1200 - 1, 62 - 1)) &gt;= (OFFSET($A$1, 104 - 1, 7 - 1)), "1","0")</f>
        <v>1</v>
      </c>
      <c r="BM1200">
        <f ca="1" xml:space="preserve"> IF( AND( OFFSET($A$1, 1200 - 1, 63 - 1) = "1", OFFSET($A$1, 1200 - 1, 64 - 1) = "1" ), 1, IF( AND( OFFSET($A$1, 1200 - 1, 63 - 1) = "1", OFFSET($A$1, 1200 - 1, 64 - 1) = "0" ), 2, IF( AND( OFFSET($A$1, 1200 - 1, 63 - 1) = "0", OFFSET($A$1, 1200 - 1, 64 - 1) = "1" ), 3, 4 ) ) )</f>
        <v>1</v>
      </c>
      <c r="BO1200" s="6">
        <v>0</v>
      </c>
      <c r="BP1200" s="6" t="str">
        <f>"0"</f>
        <v>0</v>
      </c>
      <c r="BQ1200" t="str">
        <f ca="1">IF((OFFSET($A$1, 1200 - 1, 67 - 1)) &gt;= (OFFSET($A$1, 128 - 1, 7 - 1)), "1","0")</f>
        <v>0</v>
      </c>
      <c r="BR1200">
        <f ca="1" xml:space="preserve"> IF( AND( OFFSET($A$1, 1200 - 1, 68 - 1) = "1", OFFSET($A$1, 1200 - 1, 69 - 1) = "1" ), 1, IF( AND( OFFSET($A$1, 1200 - 1, 68 - 1) = "1", OFFSET($A$1, 1200 - 1, 69 - 1) = "0" ), 2, IF( AND( OFFSET($A$1, 1200 - 1, 68 - 1) = "0", OFFSET($A$1, 1200 - 1, 69 - 1) = "1" ), 3, 4 ) ) )</f>
        <v>4</v>
      </c>
    </row>
    <row r="1201" spans="57:70" x14ac:dyDescent="0.25">
      <c r="BE1201" s="6">
        <v>0</v>
      </c>
      <c r="BF1201" s="6" t="str">
        <f>"0"</f>
        <v>0</v>
      </c>
      <c r="BG1201" t="str">
        <f ca="1">IF((OFFSET($A$1, 1201 - 1, 57 - 1)) &gt;= (OFFSET($A$1, 80 - 1, 7 - 1)), "1","0")</f>
        <v>0</v>
      </c>
      <c r="BH1201">
        <f ca="1" xml:space="preserve"> IF( AND( OFFSET($A$1, 1201 - 1, 58 - 1) = "1", OFFSET($A$1, 1201 - 1, 59 - 1) = "1" ), 1, IF( AND( OFFSET($A$1, 1201 - 1, 58 - 1) = "1", OFFSET($A$1, 1201 - 1, 59 - 1) = "0" ), 2, IF( AND( OFFSET($A$1, 1201 - 1, 58 - 1) = "0", OFFSET($A$1, 1201 - 1, 59 - 1) = "1" ), 3, 4 ) ) )</f>
        <v>4</v>
      </c>
      <c r="BJ1201" s="6">
        <v>0</v>
      </c>
      <c r="BK1201" s="6" t="str">
        <f>"0"</f>
        <v>0</v>
      </c>
      <c r="BL1201" t="str">
        <f ca="1">IF((OFFSET($A$1, 1201 - 1, 62 - 1)) &gt;= (OFFSET($A$1, 104 - 1, 7 - 1)), "1","0")</f>
        <v>0</v>
      </c>
      <c r="BM1201">
        <f ca="1" xml:space="preserve"> IF( AND( OFFSET($A$1, 1201 - 1, 63 - 1) = "1", OFFSET($A$1, 1201 - 1, 64 - 1) = "1" ), 1, IF( AND( OFFSET($A$1, 1201 - 1, 63 - 1) = "1", OFFSET($A$1, 1201 - 1, 64 - 1) = "0" ), 2, IF( AND( OFFSET($A$1, 1201 - 1, 63 - 1) = "0", OFFSET($A$1, 1201 - 1, 64 - 1) = "1" ), 3, 4 ) ) )</f>
        <v>4</v>
      </c>
      <c r="BO1201" s="6">
        <v>1</v>
      </c>
      <c r="BP1201" s="6" t="str">
        <f>"1"</f>
        <v>1</v>
      </c>
      <c r="BQ1201" t="str">
        <f ca="1">IF((OFFSET($A$1, 1201 - 1, 67 - 1)) &gt;= (OFFSET($A$1, 128 - 1, 7 - 1)), "1","0")</f>
        <v>1</v>
      </c>
      <c r="BR1201">
        <f ca="1" xml:space="preserve"> IF( AND( OFFSET($A$1, 1201 - 1, 68 - 1) = "1", OFFSET($A$1, 1201 - 1, 69 - 1) = "1" ), 1, IF( AND( OFFSET($A$1, 1201 - 1, 68 - 1) = "1", OFFSET($A$1, 1201 - 1, 69 - 1) = "0" ), 2, IF( AND( OFFSET($A$1, 1201 - 1, 68 - 1) = "0", OFFSET($A$1, 1201 - 1, 69 - 1) = "1" ), 3, 4 ) ) )</f>
        <v>1</v>
      </c>
    </row>
    <row r="1202" spans="57:70" x14ac:dyDescent="0.25">
      <c r="BE1202" s="6">
        <v>0</v>
      </c>
      <c r="BF1202" s="6" t="str">
        <f>"0"</f>
        <v>0</v>
      </c>
      <c r="BG1202" t="str">
        <f ca="1">IF((OFFSET($A$1, 1202 - 1, 57 - 1)) &gt;= (OFFSET($A$1, 80 - 1, 7 - 1)), "1","0")</f>
        <v>0</v>
      </c>
      <c r="BH1202">
        <f ca="1" xml:space="preserve"> IF( AND( OFFSET($A$1, 1202 - 1, 58 - 1) = "1", OFFSET($A$1, 1202 - 1, 59 - 1) = "1" ), 1, IF( AND( OFFSET($A$1, 1202 - 1, 58 - 1) = "1", OFFSET($A$1, 1202 - 1, 59 - 1) = "0" ), 2, IF( AND( OFFSET($A$1, 1202 - 1, 58 - 1) = "0", OFFSET($A$1, 1202 - 1, 59 - 1) = "1" ), 3, 4 ) ) )</f>
        <v>4</v>
      </c>
      <c r="BJ1202" s="6">
        <v>0.4</v>
      </c>
      <c r="BK1202" s="6" t="str">
        <f>"0"</f>
        <v>0</v>
      </c>
      <c r="BL1202" t="str">
        <f ca="1">IF((OFFSET($A$1, 1202 - 1, 62 - 1)) &gt;= (OFFSET($A$1, 104 - 1, 7 - 1)), "1","0")</f>
        <v>0</v>
      </c>
      <c r="BM1202">
        <f ca="1" xml:space="preserve"> IF( AND( OFFSET($A$1, 1202 - 1, 63 - 1) = "1", OFFSET($A$1, 1202 - 1, 64 - 1) = "1" ), 1, IF( AND( OFFSET($A$1, 1202 - 1, 63 - 1) = "1", OFFSET($A$1, 1202 - 1, 64 - 1) = "0" ), 2, IF( AND( OFFSET($A$1, 1202 - 1, 63 - 1) = "0", OFFSET($A$1, 1202 - 1, 64 - 1) = "1" ), 3, 4 ) ) )</f>
        <v>4</v>
      </c>
      <c r="BO1202" s="6">
        <v>0</v>
      </c>
      <c r="BP1202" s="6" t="str">
        <f>"0"</f>
        <v>0</v>
      </c>
      <c r="BQ1202" t="str">
        <f ca="1">IF((OFFSET($A$1, 1202 - 1, 67 - 1)) &gt;= (OFFSET($A$1, 128 - 1, 7 - 1)), "1","0")</f>
        <v>0</v>
      </c>
      <c r="BR1202">
        <f ca="1" xml:space="preserve"> IF( AND( OFFSET($A$1, 1202 - 1, 68 - 1) = "1", OFFSET($A$1, 1202 - 1, 69 - 1) = "1" ), 1, IF( AND( OFFSET($A$1, 1202 - 1, 68 - 1) = "1", OFFSET($A$1, 1202 - 1, 69 - 1) = "0" ), 2, IF( AND( OFFSET($A$1, 1202 - 1, 68 - 1) = "0", OFFSET($A$1, 1202 - 1, 69 - 1) = "1" ), 3, 4 ) ) )</f>
        <v>4</v>
      </c>
    </row>
    <row r="1203" spans="57:70" x14ac:dyDescent="0.25">
      <c r="BE1203" s="6">
        <v>1</v>
      </c>
      <c r="BF1203" s="6" t="str">
        <f>"1"</f>
        <v>1</v>
      </c>
      <c r="BG1203" t="str">
        <f ca="1">IF((OFFSET($A$1, 1203 - 1, 57 - 1)) &gt;= (OFFSET($A$1, 80 - 1, 7 - 1)), "1","0")</f>
        <v>1</v>
      </c>
      <c r="BH1203">
        <f ca="1" xml:space="preserve"> IF( AND( OFFSET($A$1, 1203 - 1, 58 - 1) = "1", OFFSET($A$1, 1203 - 1, 59 - 1) = "1" ), 1, IF( AND( OFFSET($A$1, 1203 - 1, 58 - 1) = "1", OFFSET($A$1, 1203 - 1, 59 - 1) = "0" ), 2, IF( AND( OFFSET($A$1, 1203 - 1, 58 - 1) = "0", OFFSET($A$1, 1203 - 1, 59 - 1) = "1" ), 3, 4 ) ) )</f>
        <v>1</v>
      </c>
      <c r="BJ1203" s="6">
        <v>0</v>
      </c>
      <c r="BK1203" s="6" t="str">
        <f>"0"</f>
        <v>0</v>
      </c>
      <c r="BL1203" t="str">
        <f ca="1">IF((OFFSET($A$1, 1203 - 1, 62 - 1)) &gt;= (OFFSET($A$1, 104 - 1, 7 - 1)), "1","0")</f>
        <v>0</v>
      </c>
      <c r="BM1203">
        <f ca="1" xml:space="preserve"> IF( AND( OFFSET($A$1, 1203 - 1, 63 - 1) = "1", OFFSET($A$1, 1203 - 1, 64 - 1) = "1" ), 1, IF( AND( OFFSET($A$1, 1203 - 1, 63 - 1) = "1", OFFSET($A$1, 1203 - 1, 64 - 1) = "0" ), 2, IF( AND( OFFSET($A$1, 1203 - 1, 63 - 1) = "0", OFFSET($A$1, 1203 - 1, 64 - 1) = "1" ), 3, 4 ) ) )</f>
        <v>4</v>
      </c>
      <c r="BO1203" s="6">
        <v>0.6</v>
      </c>
      <c r="BP1203" s="6" t="str">
        <f>"1"</f>
        <v>1</v>
      </c>
      <c r="BQ1203" t="str">
        <f ca="1">IF((OFFSET($A$1, 1203 - 1, 67 - 1)) &gt;= (OFFSET($A$1, 128 - 1, 7 - 1)), "1","0")</f>
        <v>1</v>
      </c>
      <c r="BR1203">
        <f ca="1" xml:space="preserve"> IF( AND( OFFSET($A$1, 1203 - 1, 68 - 1) = "1", OFFSET($A$1, 1203 - 1, 69 - 1) = "1" ), 1, IF( AND( OFFSET($A$1, 1203 - 1, 68 - 1) = "1", OFFSET($A$1, 1203 - 1, 69 - 1) = "0" ), 2, IF( AND( OFFSET($A$1, 1203 - 1, 68 - 1) = "0", OFFSET($A$1, 1203 - 1, 69 - 1) = "1" ), 3, 4 ) ) )</f>
        <v>1</v>
      </c>
    </row>
    <row r="1204" spans="57:70" x14ac:dyDescent="0.25">
      <c r="BE1204" s="6">
        <v>1</v>
      </c>
      <c r="BF1204" s="6" t="str">
        <f>"1"</f>
        <v>1</v>
      </c>
      <c r="BG1204" t="str">
        <f ca="1">IF((OFFSET($A$1, 1204 - 1, 57 - 1)) &gt;= (OFFSET($A$1, 80 - 1, 7 - 1)), "1","0")</f>
        <v>1</v>
      </c>
      <c r="BH1204">
        <f ca="1" xml:space="preserve"> IF( AND( OFFSET($A$1, 1204 - 1, 58 - 1) = "1", OFFSET($A$1, 1204 - 1, 59 - 1) = "1" ), 1, IF( AND( OFFSET($A$1, 1204 - 1, 58 - 1) = "1", OFFSET($A$1, 1204 - 1, 59 - 1) = "0" ), 2, IF( AND( OFFSET($A$1, 1204 - 1, 58 - 1) = "0", OFFSET($A$1, 1204 - 1, 59 - 1) = "1" ), 3, 4 ) ) )</f>
        <v>1</v>
      </c>
      <c r="BJ1204" s="6">
        <v>0</v>
      </c>
      <c r="BK1204" s="6" t="str">
        <f>"0"</f>
        <v>0</v>
      </c>
      <c r="BL1204" t="str">
        <f ca="1">IF((OFFSET($A$1, 1204 - 1, 62 - 1)) &gt;= (OFFSET($A$1, 104 - 1, 7 - 1)), "1","0")</f>
        <v>0</v>
      </c>
      <c r="BM1204">
        <f ca="1" xml:space="preserve"> IF( AND( OFFSET($A$1, 1204 - 1, 63 - 1) = "1", OFFSET($A$1, 1204 - 1, 64 - 1) = "1" ), 1, IF( AND( OFFSET($A$1, 1204 - 1, 63 - 1) = "1", OFFSET($A$1, 1204 - 1, 64 - 1) = "0" ), 2, IF( AND( OFFSET($A$1, 1204 - 1, 63 - 1) = "0", OFFSET($A$1, 1204 - 1, 64 - 1) = "1" ), 3, 4 ) ) )</f>
        <v>4</v>
      </c>
      <c r="BO1204" s="6">
        <v>0</v>
      </c>
      <c r="BP1204" s="6" t="str">
        <f>"0"</f>
        <v>0</v>
      </c>
      <c r="BQ1204" t="str">
        <f ca="1">IF((OFFSET($A$1, 1204 - 1, 67 - 1)) &gt;= (OFFSET($A$1, 128 - 1, 7 - 1)), "1","0")</f>
        <v>0</v>
      </c>
      <c r="BR1204">
        <f ca="1" xml:space="preserve"> IF( AND( OFFSET($A$1, 1204 - 1, 68 - 1) = "1", OFFSET($A$1, 1204 - 1, 69 - 1) = "1" ), 1, IF( AND( OFFSET($A$1, 1204 - 1, 68 - 1) = "1", OFFSET($A$1, 1204 - 1, 69 - 1) = "0" ), 2, IF( AND( OFFSET($A$1, 1204 - 1, 68 - 1) = "0", OFFSET($A$1, 1204 - 1, 69 - 1) = "1" ), 3, 4 ) ) )</f>
        <v>4</v>
      </c>
    </row>
    <row r="1205" spans="57:70" x14ac:dyDescent="0.25">
      <c r="BE1205" s="6">
        <v>1</v>
      </c>
      <c r="BF1205" s="6" t="str">
        <f>"1"</f>
        <v>1</v>
      </c>
      <c r="BG1205" t="str">
        <f ca="1">IF((OFFSET($A$1, 1205 - 1, 57 - 1)) &gt;= (OFFSET($A$1, 80 - 1, 7 - 1)), "1","0")</f>
        <v>1</v>
      </c>
      <c r="BH1205">
        <f ca="1" xml:space="preserve"> IF( AND( OFFSET($A$1, 1205 - 1, 58 - 1) = "1", OFFSET($A$1, 1205 - 1, 59 - 1) = "1" ), 1, IF( AND( OFFSET($A$1, 1205 - 1, 58 - 1) = "1", OFFSET($A$1, 1205 - 1, 59 - 1) = "0" ), 2, IF( AND( OFFSET($A$1, 1205 - 1, 58 - 1) = "0", OFFSET($A$1, 1205 - 1, 59 - 1) = "1" ), 3, 4 ) ) )</f>
        <v>1</v>
      </c>
      <c r="BJ1205" s="6">
        <v>0</v>
      </c>
      <c r="BK1205" s="6" t="str">
        <f>"0"</f>
        <v>0</v>
      </c>
      <c r="BL1205" t="str">
        <f ca="1">IF((OFFSET($A$1, 1205 - 1, 62 - 1)) &gt;= (OFFSET($A$1, 104 - 1, 7 - 1)), "1","0")</f>
        <v>0</v>
      </c>
      <c r="BM1205">
        <f ca="1" xml:space="preserve"> IF( AND( OFFSET($A$1, 1205 - 1, 63 - 1) = "1", OFFSET($A$1, 1205 - 1, 64 - 1) = "1" ), 1, IF( AND( OFFSET($A$1, 1205 - 1, 63 - 1) = "1", OFFSET($A$1, 1205 - 1, 64 - 1) = "0" ), 2, IF( AND( OFFSET($A$1, 1205 - 1, 63 - 1) = "0", OFFSET($A$1, 1205 - 1, 64 - 1) = "1" ), 3, 4 ) ) )</f>
        <v>4</v>
      </c>
      <c r="BO1205" s="6">
        <v>0.2</v>
      </c>
      <c r="BP1205" s="6" t="str">
        <f>"0"</f>
        <v>0</v>
      </c>
      <c r="BQ1205" t="str">
        <f ca="1">IF((OFFSET($A$1, 1205 - 1, 67 - 1)) &gt;= (OFFSET($A$1, 128 - 1, 7 - 1)), "1","0")</f>
        <v>0</v>
      </c>
      <c r="BR1205">
        <f ca="1" xml:space="preserve"> IF( AND( OFFSET($A$1, 1205 - 1, 68 - 1) = "1", OFFSET($A$1, 1205 - 1, 69 - 1) = "1" ), 1, IF( AND( OFFSET($A$1, 1205 - 1, 68 - 1) = "1", OFFSET($A$1, 1205 - 1, 69 - 1) = "0" ), 2, IF( AND( OFFSET($A$1, 1205 - 1, 68 - 1) = "0", OFFSET($A$1, 1205 - 1, 69 - 1) = "1" ), 3, 4 ) ) )</f>
        <v>4</v>
      </c>
    </row>
    <row r="1206" spans="57:70" x14ac:dyDescent="0.25">
      <c r="BE1206" s="6">
        <v>1</v>
      </c>
      <c r="BF1206" s="6" t="str">
        <f>"1"</f>
        <v>1</v>
      </c>
      <c r="BG1206" t="str">
        <f ca="1">IF((OFFSET($A$1, 1206 - 1, 57 - 1)) &gt;= (OFFSET($A$1, 80 - 1, 7 - 1)), "1","0")</f>
        <v>1</v>
      </c>
      <c r="BH1206">
        <f ca="1" xml:space="preserve"> IF( AND( OFFSET($A$1, 1206 - 1, 58 - 1) = "1", OFFSET($A$1, 1206 - 1, 59 - 1) = "1" ), 1, IF( AND( OFFSET($A$1, 1206 - 1, 58 - 1) = "1", OFFSET($A$1, 1206 - 1, 59 - 1) = "0" ), 2, IF( AND( OFFSET($A$1, 1206 - 1, 58 - 1) = "0", OFFSET($A$1, 1206 - 1, 59 - 1) = "1" ), 3, 4 ) ) )</f>
        <v>1</v>
      </c>
      <c r="BJ1206" s="6">
        <v>0</v>
      </c>
      <c r="BK1206" s="6" t="str">
        <f>"0"</f>
        <v>0</v>
      </c>
      <c r="BL1206" t="str">
        <f ca="1">IF((OFFSET($A$1, 1206 - 1, 62 - 1)) &gt;= (OFFSET($A$1, 104 - 1, 7 - 1)), "1","0")</f>
        <v>0</v>
      </c>
      <c r="BM1206">
        <f ca="1" xml:space="preserve"> IF( AND( OFFSET($A$1, 1206 - 1, 63 - 1) = "1", OFFSET($A$1, 1206 - 1, 64 - 1) = "1" ), 1, IF( AND( OFFSET($A$1, 1206 - 1, 63 - 1) = "1", OFFSET($A$1, 1206 - 1, 64 - 1) = "0" ), 2, IF( AND( OFFSET($A$1, 1206 - 1, 63 - 1) = "0", OFFSET($A$1, 1206 - 1, 64 - 1) = "1" ), 3, 4 ) ) )</f>
        <v>4</v>
      </c>
      <c r="BO1206" s="6">
        <v>0.8</v>
      </c>
      <c r="BP1206" s="6" t="str">
        <f>"1"</f>
        <v>1</v>
      </c>
      <c r="BQ1206" t="str">
        <f ca="1">IF((OFFSET($A$1, 1206 - 1, 67 - 1)) &gt;= (OFFSET($A$1, 128 - 1, 7 - 1)), "1","0")</f>
        <v>1</v>
      </c>
      <c r="BR1206">
        <f ca="1" xml:space="preserve"> IF( AND( OFFSET($A$1, 1206 - 1, 68 - 1) = "1", OFFSET($A$1, 1206 - 1, 69 - 1) = "1" ), 1, IF( AND( OFFSET($A$1, 1206 - 1, 68 - 1) = "1", OFFSET($A$1, 1206 - 1, 69 - 1) = "0" ), 2, IF( AND( OFFSET($A$1, 1206 - 1, 68 - 1) = "0", OFFSET($A$1, 1206 - 1, 69 - 1) = "1" ), 3, 4 ) ) )</f>
        <v>1</v>
      </c>
    </row>
    <row r="1207" spans="57:70" x14ac:dyDescent="0.25">
      <c r="BE1207" s="6">
        <v>0</v>
      </c>
      <c r="BF1207" s="6" t="str">
        <f>"0"</f>
        <v>0</v>
      </c>
      <c r="BG1207" t="str">
        <f ca="1">IF((OFFSET($A$1, 1207 - 1, 57 - 1)) &gt;= (OFFSET($A$1, 80 - 1, 7 - 1)), "1","0")</f>
        <v>0</v>
      </c>
      <c r="BH1207">
        <f ca="1" xml:space="preserve"> IF( AND( OFFSET($A$1, 1207 - 1, 58 - 1) = "1", OFFSET($A$1, 1207 - 1, 59 - 1) = "1" ), 1, IF( AND( OFFSET($A$1, 1207 - 1, 58 - 1) = "1", OFFSET($A$1, 1207 - 1, 59 - 1) = "0" ), 2, IF( AND( OFFSET($A$1, 1207 - 1, 58 - 1) = "0", OFFSET($A$1, 1207 - 1, 59 - 1) = "1" ), 3, 4 ) ) )</f>
        <v>4</v>
      </c>
      <c r="BJ1207" s="6">
        <v>0.2</v>
      </c>
      <c r="BK1207" s="6" t="str">
        <f>"0"</f>
        <v>0</v>
      </c>
      <c r="BL1207" t="str">
        <f ca="1">IF((OFFSET($A$1, 1207 - 1, 62 - 1)) &gt;= (OFFSET($A$1, 104 - 1, 7 - 1)), "1","0")</f>
        <v>0</v>
      </c>
      <c r="BM1207">
        <f ca="1" xml:space="preserve"> IF( AND( OFFSET($A$1, 1207 - 1, 63 - 1) = "1", OFFSET($A$1, 1207 - 1, 64 - 1) = "1" ), 1, IF( AND( OFFSET($A$1, 1207 - 1, 63 - 1) = "1", OFFSET($A$1, 1207 - 1, 64 - 1) = "0" ), 2, IF( AND( OFFSET($A$1, 1207 - 1, 63 - 1) = "0", OFFSET($A$1, 1207 - 1, 64 - 1) = "1" ), 3, 4 ) ) )</f>
        <v>4</v>
      </c>
      <c r="BO1207" s="6">
        <v>0</v>
      </c>
      <c r="BP1207" s="6" t="str">
        <f>"0"</f>
        <v>0</v>
      </c>
      <c r="BQ1207" t="str">
        <f ca="1">IF((OFFSET($A$1, 1207 - 1, 67 - 1)) &gt;= (OFFSET($A$1, 128 - 1, 7 - 1)), "1","0")</f>
        <v>0</v>
      </c>
      <c r="BR1207">
        <f ca="1" xml:space="preserve"> IF( AND( OFFSET($A$1, 1207 - 1, 68 - 1) = "1", OFFSET($A$1, 1207 - 1, 69 - 1) = "1" ), 1, IF( AND( OFFSET($A$1, 1207 - 1, 68 - 1) = "1", OFFSET($A$1, 1207 - 1, 69 - 1) = "0" ), 2, IF( AND( OFFSET($A$1, 1207 - 1, 68 - 1) = "0", OFFSET($A$1, 1207 - 1, 69 - 1) = "1" ), 3, 4 ) ) )</f>
        <v>4</v>
      </c>
    </row>
    <row r="1208" spans="57:70" x14ac:dyDescent="0.25">
      <c r="BE1208" s="6">
        <v>0</v>
      </c>
      <c r="BF1208" s="6" t="str">
        <f>"0"</f>
        <v>0</v>
      </c>
      <c r="BG1208" t="str">
        <f ca="1">IF((OFFSET($A$1, 1208 - 1, 57 - 1)) &gt;= (OFFSET($A$1, 80 - 1, 7 - 1)), "1","0")</f>
        <v>0</v>
      </c>
      <c r="BH1208">
        <f ca="1" xml:space="preserve"> IF( AND( OFFSET($A$1, 1208 - 1, 58 - 1) = "1", OFFSET($A$1, 1208 - 1, 59 - 1) = "1" ), 1, IF( AND( OFFSET($A$1, 1208 - 1, 58 - 1) = "1", OFFSET($A$1, 1208 - 1, 59 - 1) = "0" ), 2, IF( AND( OFFSET($A$1, 1208 - 1, 58 - 1) = "0", OFFSET($A$1, 1208 - 1, 59 - 1) = "1" ), 3, 4 ) ) )</f>
        <v>4</v>
      </c>
      <c r="BJ1208" s="6">
        <v>1</v>
      </c>
      <c r="BK1208" s="6" t="str">
        <f>"1"</f>
        <v>1</v>
      </c>
      <c r="BL1208" t="str">
        <f ca="1">IF((OFFSET($A$1, 1208 - 1, 62 - 1)) &gt;= (OFFSET($A$1, 104 - 1, 7 - 1)), "1","0")</f>
        <v>1</v>
      </c>
      <c r="BM1208">
        <f ca="1" xml:space="preserve"> IF( AND( OFFSET($A$1, 1208 - 1, 63 - 1) = "1", OFFSET($A$1, 1208 - 1, 64 - 1) = "1" ), 1, IF( AND( OFFSET($A$1, 1208 - 1, 63 - 1) = "1", OFFSET($A$1, 1208 - 1, 64 - 1) = "0" ), 2, IF( AND( OFFSET($A$1, 1208 - 1, 63 - 1) = "0", OFFSET($A$1, 1208 - 1, 64 - 1) = "1" ), 3, 4 ) ) )</f>
        <v>1</v>
      </c>
      <c r="BO1208" s="6">
        <v>0.6</v>
      </c>
      <c r="BP1208" s="6" t="str">
        <f>"1"</f>
        <v>1</v>
      </c>
      <c r="BQ1208" t="str">
        <f ca="1">IF((OFFSET($A$1, 1208 - 1, 67 - 1)) &gt;= (OFFSET($A$1, 128 - 1, 7 - 1)), "1","0")</f>
        <v>1</v>
      </c>
      <c r="BR1208">
        <f ca="1" xml:space="preserve"> IF( AND( OFFSET($A$1, 1208 - 1, 68 - 1) = "1", OFFSET($A$1, 1208 - 1, 69 - 1) = "1" ), 1, IF( AND( OFFSET($A$1, 1208 - 1, 68 - 1) = "1", OFFSET($A$1, 1208 - 1, 69 - 1) = "0" ), 2, IF( AND( OFFSET($A$1, 1208 - 1, 68 - 1) = "0", OFFSET($A$1, 1208 - 1, 69 - 1) = "1" ), 3, 4 ) ) )</f>
        <v>1</v>
      </c>
    </row>
    <row r="1209" spans="57:70" x14ac:dyDescent="0.25">
      <c r="BE1209" s="6">
        <v>1</v>
      </c>
      <c r="BF1209" s="6" t="str">
        <f>"1"</f>
        <v>1</v>
      </c>
      <c r="BG1209" t="str">
        <f ca="1">IF((OFFSET($A$1, 1209 - 1, 57 - 1)) &gt;= (OFFSET($A$1, 80 - 1, 7 - 1)), "1","0")</f>
        <v>1</v>
      </c>
      <c r="BH1209">
        <f ca="1" xml:space="preserve"> IF( AND( OFFSET($A$1, 1209 - 1, 58 - 1) = "1", OFFSET($A$1, 1209 - 1, 59 - 1) = "1" ), 1, IF( AND( OFFSET($A$1, 1209 - 1, 58 - 1) = "1", OFFSET($A$1, 1209 - 1, 59 - 1) = "0" ), 2, IF( AND( OFFSET($A$1, 1209 - 1, 58 - 1) = "0", OFFSET($A$1, 1209 - 1, 59 - 1) = "1" ), 3, 4 ) ) )</f>
        <v>1</v>
      </c>
      <c r="BJ1209" s="6">
        <v>1</v>
      </c>
      <c r="BK1209" s="6" t="str">
        <f>"1"</f>
        <v>1</v>
      </c>
      <c r="BL1209" t="str">
        <f ca="1">IF((OFFSET($A$1, 1209 - 1, 62 - 1)) &gt;= (OFFSET($A$1, 104 - 1, 7 - 1)), "1","0")</f>
        <v>1</v>
      </c>
      <c r="BM1209">
        <f ca="1" xml:space="preserve"> IF( AND( OFFSET($A$1, 1209 - 1, 63 - 1) = "1", OFFSET($A$1, 1209 - 1, 64 - 1) = "1" ), 1, IF( AND( OFFSET($A$1, 1209 - 1, 63 - 1) = "1", OFFSET($A$1, 1209 - 1, 64 - 1) = "0" ), 2, IF( AND( OFFSET($A$1, 1209 - 1, 63 - 1) = "0", OFFSET($A$1, 1209 - 1, 64 - 1) = "1" ), 3, 4 ) ) )</f>
        <v>1</v>
      </c>
      <c r="BO1209" s="6">
        <v>0</v>
      </c>
      <c r="BP1209" s="6" t="str">
        <f>"0"</f>
        <v>0</v>
      </c>
      <c r="BQ1209" t="str">
        <f ca="1">IF((OFFSET($A$1, 1209 - 1, 67 - 1)) &gt;= (OFFSET($A$1, 128 - 1, 7 - 1)), "1","0")</f>
        <v>0</v>
      </c>
      <c r="BR1209">
        <f ca="1" xml:space="preserve"> IF( AND( OFFSET($A$1, 1209 - 1, 68 - 1) = "1", OFFSET($A$1, 1209 - 1, 69 - 1) = "1" ), 1, IF( AND( OFFSET($A$1, 1209 - 1, 68 - 1) = "1", OFFSET($A$1, 1209 - 1, 69 - 1) = "0" ), 2, IF( AND( OFFSET($A$1, 1209 - 1, 68 - 1) = "0", OFFSET($A$1, 1209 - 1, 69 - 1) = "1" ), 3, 4 ) ) )</f>
        <v>4</v>
      </c>
    </row>
    <row r="1210" spans="57:70" x14ac:dyDescent="0.25">
      <c r="BE1210" s="6">
        <v>0.6</v>
      </c>
      <c r="BF1210" s="6" t="str">
        <f>"0"</f>
        <v>0</v>
      </c>
      <c r="BG1210" t="str">
        <f ca="1">IF((OFFSET($A$1, 1210 - 1, 57 - 1)) &gt;= (OFFSET($A$1, 80 - 1, 7 - 1)), "1","0")</f>
        <v>1</v>
      </c>
      <c r="BH1210">
        <f ca="1" xml:space="preserve"> IF( AND( OFFSET($A$1, 1210 - 1, 58 - 1) = "1", OFFSET($A$1, 1210 - 1, 59 - 1) = "1" ), 1, IF( AND( OFFSET($A$1, 1210 - 1, 58 - 1) = "1", OFFSET($A$1, 1210 - 1, 59 - 1) = "0" ), 2, IF( AND( OFFSET($A$1, 1210 - 1, 58 - 1) = "0", OFFSET($A$1, 1210 - 1, 59 - 1) = "1" ), 3, 4 ) ) )</f>
        <v>3</v>
      </c>
      <c r="BJ1210" s="6">
        <v>1</v>
      </c>
      <c r="BK1210" s="6" t="str">
        <f>"1"</f>
        <v>1</v>
      </c>
      <c r="BL1210" t="str">
        <f ca="1">IF((OFFSET($A$1, 1210 - 1, 62 - 1)) &gt;= (OFFSET($A$1, 104 - 1, 7 - 1)), "1","0")</f>
        <v>1</v>
      </c>
      <c r="BM1210">
        <f ca="1" xml:space="preserve"> IF( AND( OFFSET($A$1, 1210 - 1, 63 - 1) = "1", OFFSET($A$1, 1210 - 1, 64 - 1) = "1" ), 1, IF( AND( OFFSET($A$1, 1210 - 1, 63 - 1) = "1", OFFSET($A$1, 1210 - 1, 64 - 1) = "0" ), 2, IF( AND( OFFSET($A$1, 1210 - 1, 63 - 1) = "0", OFFSET($A$1, 1210 - 1, 64 - 1) = "1" ), 3, 4 ) ) )</f>
        <v>1</v>
      </c>
      <c r="BO1210" s="6">
        <v>0</v>
      </c>
      <c r="BP1210" s="6" t="str">
        <f>"0"</f>
        <v>0</v>
      </c>
      <c r="BQ1210" t="str">
        <f ca="1">IF((OFFSET($A$1, 1210 - 1, 67 - 1)) &gt;= (OFFSET($A$1, 128 - 1, 7 - 1)), "1","0")</f>
        <v>0</v>
      </c>
      <c r="BR1210">
        <f ca="1" xml:space="preserve"> IF( AND( OFFSET($A$1, 1210 - 1, 68 - 1) = "1", OFFSET($A$1, 1210 - 1, 69 - 1) = "1" ), 1, IF( AND( OFFSET($A$1, 1210 - 1, 68 - 1) = "1", OFFSET($A$1, 1210 - 1, 69 - 1) = "0" ), 2, IF( AND( OFFSET($A$1, 1210 - 1, 68 - 1) = "0", OFFSET($A$1, 1210 - 1, 69 - 1) = "1" ), 3, 4 ) ) )</f>
        <v>4</v>
      </c>
    </row>
    <row r="1211" spans="57:70" x14ac:dyDescent="0.25">
      <c r="BE1211" s="6">
        <v>1</v>
      </c>
      <c r="BF1211" s="6" t="str">
        <f>"1"</f>
        <v>1</v>
      </c>
      <c r="BG1211" t="str">
        <f ca="1">IF((OFFSET($A$1, 1211 - 1, 57 - 1)) &gt;= (OFFSET($A$1, 80 - 1, 7 - 1)), "1","0")</f>
        <v>1</v>
      </c>
      <c r="BH1211">
        <f ca="1" xml:space="preserve"> IF( AND( OFFSET($A$1, 1211 - 1, 58 - 1) = "1", OFFSET($A$1, 1211 - 1, 59 - 1) = "1" ), 1, IF( AND( OFFSET($A$1, 1211 - 1, 58 - 1) = "1", OFFSET($A$1, 1211 - 1, 59 - 1) = "0" ), 2, IF( AND( OFFSET($A$1, 1211 - 1, 58 - 1) = "0", OFFSET($A$1, 1211 - 1, 59 - 1) = "1" ), 3, 4 ) ) )</f>
        <v>1</v>
      </c>
      <c r="BJ1211" s="6">
        <v>1</v>
      </c>
      <c r="BK1211" s="6" t="str">
        <f>"1"</f>
        <v>1</v>
      </c>
      <c r="BL1211" t="str">
        <f ca="1">IF((OFFSET($A$1, 1211 - 1, 62 - 1)) &gt;= (OFFSET($A$1, 104 - 1, 7 - 1)), "1","0")</f>
        <v>1</v>
      </c>
      <c r="BM1211">
        <f ca="1" xml:space="preserve"> IF( AND( OFFSET($A$1, 1211 - 1, 63 - 1) = "1", OFFSET($A$1, 1211 - 1, 64 - 1) = "1" ), 1, IF( AND( OFFSET($A$1, 1211 - 1, 63 - 1) = "1", OFFSET($A$1, 1211 - 1, 64 - 1) = "0" ), 2, IF( AND( OFFSET($A$1, 1211 - 1, 63 - 1) = "0", OFFSET($A$1, 1211 - 1, 64 - 1) = "1" ), 3, 4 ) ) )</f>
        <v>1</v>
      </c>
      <c r="BO1211" s="6">
        <v>1</v>
      </c>
      <c r="BP1211" s="6" t="str">
        <f>"1"</f>
        <v>1</v>
      </c>
      <c r="BQ1211" t="str">
        <f ca="1">IF((OFFSET($A$1, 1211 - 1, 67 - 1)) &gt;= (OFFSET($A$1, 128 - 1, 7 - 1)), "1","0")</f>
        <v>1</v>
      </c>
      <c r="BR1211">
        <f ca="1" xml:space="preserve"> IF( AND( OFFSET($A$1, 1211 - 1, 68 - 1) = "1", OFFSET($A$1, 1211 - 1, 69 - 1) = "1" ), 1, IF( AND( OFFSET($A$1, 1211 - 1, 68 - 1) = "1", OFFSET($A$1, 1211 - 1, 69 - 1) = "0" ), 2, IF( AND( OFFSET($A$1, 1211 - 1, 68 - 1) = "0", OFFSET($A$1, 1211 - 1, 69 - 1) = "1" ), 3, 4 ) ) )</f>
        <v>1</v>
      </c>
    </row>
    <row r="1212" spans="57:70" x14ac:dyDescent="0.25">
      <c r="BE1212" s="6">
        <v>0</v>
      </c>
      <c r="BF1212" s="6" t="str">
        <f>"0"</f>
        <v>0</v>
      </c>
      <c r="BG1212" t="str">
        <f ca="1">IF((OFFSET($A$1, 1212 - 1, 57 - 1)) &gt;= (OFFSET($A$1, 80 - 1, 7 - 1)), "1","0")</f>
        <v>0</v>
      </c>
      <c r="BH1212">
        <f ca="1" xml:space="preserve"> IF( AND( OFFSET($A$1, 1212 - 1, 58 - 1) = "1", OFFSET($A$1, 1212 - 1, 59 - 1) = "1" ), 1, IF( AND( OFFSET($A$1, 1212 - 1, 58 - 1) = "1", OFFSET($A$1, 1212 - 1, 59 - 1) = "0" ), 2, IF( AND( OFFSET($A$1, 1212 - 1, 58 - 1) = "0", OFFSET($A$1, 1212 - 1, 59 - 1) = "1" ), 3, 4 ) ) )</f>
        <v>4</v>
      </c>
      <c r="BJ1212" s="6">
        <v>1</v>
      </c>
      <c r="BK1212" s="6" t="str">
        <f>"1"</f>
        <v>1</v>
      </c>
      <c r="BL1212" t="str">
        <f ca="1">IF((OFFSET($A$1, 1212 - 1, 62 - 1)) &gt;= (OFFSET($A$1, 104 - 1, 7 - 1)), "1","0")</f>
        <v>1</v>
      </c>
      <c r="BM1212">
        <f ca="1" xml:space="preserve"> IF( AND( OFFSET($A$1, 1212 - 1, 63 - 1) = "1", OFFSET($A$1, 1212 - 1, 64 - 1) = "1" ), 1, IF( AND( OFFSET($A$1, 1212 - 1, 63 - 1) = "1", OFFSET($A$1, 1212 - 1, 64 - 1) = "0" ), 2, IF( AND( OFFSET($A$1, 1212 - 1, 63 - 1) = "0", OFFSET($A$1, 1212 - 1, 64 - 1) = "1" ), 3, 4 ) ) )</f>
        <v>1</v>
      </c>
      <c r="BO1212" s="6">
        <v>0</v>
      </c>
      <c r="BP1212" s="6" t="str">
        <f>"0"</f>
        <v>0</v>
      </c>
      <c r="BQ1212" t="str">
        <f ca="1">IF((OFFSET($A$1, 1212 - 1, 67 - 1)) &gt;= (OFFSET($A$1, 128 - 1, 7 - 1)), "1","0")</f>
        <v>0</v>
      </c>
      <c r="BR1212">
        <f ca="1" xml:space="preserve"> IF( AND( OFFSET($A$1, 1212 - 1, 68 - 1) = "1", OFFSET($A$1, 1212 - 1, 69 - 1) = "1" ), 1, IF( AND( OFFSET($A$1, 1212 - 1, 68 - 1) = "1", OFFSET($A$1, 1212 - 1, 69 - 1) = "0" ), 2, IF( AND( OFFSET($A$1, 1212 - 1, 68 - 1) = "0", OFFSET($A$1, 1212 - 1, 69 - 1) = "1" ), 3, 4 ) ) )</f>
        <v>4</v>
      </c>
    </row>
    <row r="1213" spans="57:70" x14ac:dyDescent="0.25">
      <c r="BE1213" s="6">
        <v>1</v>
      </c>
      <c r="BF1213" s="6" t="str">
        <f>"1"</f>
        <v>1</v>
      </c>
      <c r="BG1213" t="str">
        <f ca="1">IF((OFFSET($A$1, 1213 - 1, 57 - 1)) &gt;= (OFFSET($A$1, 80 - 1, 7 - 1)), "1","0")</f>
        <v>1</v>
      </c>
      <c r="BH1213">
        <f ca="1" xml:space="preserve"> IF( AND( OFFSET($A$1, 1213 - 1, 58 - 1) = "1", OFFSET($A$1, 1213 - 1, 59 - 1) = "1" ), 1, IF( AND( OFFSET($A$1, 1213 - 1, 58 - 1) = "1", OFFSET($A$1, 1213 - 1, 59 - 1) = "0" ), 2, IF( AND( OFFSET($A$1, 1213 - 1, 58 - 1) = "0", OFFSET($A$1, 1213 - 1, 59 - 1) = "1" ), 3, 4 ) ) )</f>
        <v>1</v>
      </c>
      <c r="BJ1213" s="6">
        <v>1</v>
      </c>
      <c r="BK1213" s="6" t="str">
        <f>"1"</f>
        <v>1</v>
      </c>
      <c r="BL1213" t="str">
        <f ca="1">IF((OFFSET($A$1, 1213 - 1, 62 - 1)) &gt;= (OFFSET($A$1, 104 - 1, 7 - 1)), "1","0")</f>
        <v>1</v>
      </c>
      <c r="BM1213">
        <f ca="1" xml:space="preserve"> IF( AND( OFFSET($A$1, 1213 - 1, 63 - 1) = "1", OFFSET($A$1, 1213 - 1, 64 - 1) = "1" ), 1, IF( AND( OFFSET($A$1, 1213 - 1, 63 - 1) = "1", OFFSET($A$1, 1213 - 1, 64 - 1) = "0" ), 2, IF( AND( OFFSET($A$1, 1213 - 1, 63 - 1) = "0", OFFSET($A$1, 1213 - 1, 64 - 1) = "1" ), 3, 4 ) ) )</f>
        <v>1</v>
      </c>
      <c r="BO1213" s="6">
        <v>1</v>
      </c>
      <c r="BP1213" s="6" t="str">
        <f>"1"</f>
        <v>1</v>
      </c>
      <c r="BQ1213" t="str">
        <f ca="1">IF((OFFSET($A$1, 1213 - 1, 67 - 1)) &gt;= (OFFSET($A$1, 128 - 1, 7 - 1)), "1","0")</f>
        <v>1</v>
      </c>
      <c r="BR1213">
        <f ca="1" xml:space="preserve"> IF( AND( OFFSET($A$1, 1213 - 1, 68 - 1) = "1", OFFSET($A$1, 1213 - 1, 69 - 1) = "1" ), 1, IF( AND( OFFSET($A$1, 1213 - 1, 68 - 1) = "1", OFFSET($A$1, 1213 - 1, 69 - 1) = "0" ), 2, IF( AND( OFFSET($A$1, 1213 - 1, 68 - 1) = "0", OFFSET($A$1, 1213 - 1, 69 - 1) = "1" ), 3, 4 ) ) )</f>
        <v>1</v>
      </c>
    </row>
    <row r="1214" spans="57:70" x14ac:dyDescent="0.25">
      <c r="BE1214" s="6">
        <v>0.8</v>
      </c>
      <c r="BF1214" s="6" t="str">
        <f>"1"</f>
        <v>1</v>
      </c>
      <c r="BG1214" t="str">
        <f ca="1">IF((OFFSET($A$1, 1214 - 1, 57 - 1)) &gt;= (OFFSET($A$1, 80 - 1, 7 - 1)), "1","0")</f>
        <v>1</v>
      </c>
      <c r="BH1214">
        <f ca="1" xml:space="preserve"> IF( AND( OFFSET($A$1, 1214 - 1, 58 - 1) = "1", OFFSET($A$1, 1214 - 1, 59 - 1) = "1" ), 1, IF( AND( OFFSET($A$1, 1214 - 1, 58 - 1) = "1", OFFSET($A$1, 1214 - 1, 59 - 1) = "0" ), 2, IF( AND( OFFSET($A$1, 1214 - 1, 58 - 1) = "0", OFFSET($A$1, 1214 - 1, 59 - 1) = "1" ), 3, 4 ) ) )</f>
        <v>1</v>
      </c>
      <c r="BJ1214" s="6">
        <v>0.8</v>
      </c>
      <c r="BK1214" s="6" t="str">
        <f>"1"</f>
        <v>1</v>
      </c>
      <c r="BL1214" t="str">
        <f ca="1">IF((OFFSET($A$1, 1214 - 1, 62 - 1)) &gt;= (OFFSET($A$1, 104 - 1, 7 - 1)), "1","0")</f>
        <v>1</v>
      </c>
      <c r="BM1214">
        <f ca="1" xml:space="preserve"> IF( AND( OFFSET($A$1, 1214 - 1, 63 - 1) = "1", OFFSET($A$1, 1214 - 1, 64 - 1) = "1" ), 1, IF( AND( OFFSET($A$1, 1214 - 1, 63 - 1) = "1", OFFSET($A$1, 1214 - 1, 64 - 1) = "0" ), 2, IF( AND( OFFSET($A$1, 1214 - 1, 63 - 1) = "0", OFFSET($A$1, 1214 - 1, 64 - 1) = "1" ), 3, 4 ) ) )</f>
        <v>1</v>
      </c>
      <c r="BO1214" s="6">
        <v>0.2</v>
      </c>
      <c r="BP1214" s="6" t="str">
        <f>"0"</f>
        <v>0</v>
      </c>
      <c r="BQ1214" t="str">
        <f ca="1">IF((OFFSET($A$1, 1214 - 1, 67 - 1)) &gt;= (OFFSET($A$1, 128 - 1, 7 - 1)), "1","0")</f>
        <v>0</v>
      </c>
      <c r="BR1214">
        <f ca="1" xml:space="preserve"> IF( AND( OFFSET($A$1, 1214 - 1, 68 - 1) = "1", OFFSET($A$1, 1214 - 1, 69 - 1) = "1" ), 1, IF( AND( OFFSET($A$1, 1214 - 1, 68 - 1) = "1", OFFSET($A$1, 1214 - 1, 69 - 1) = "0" ), 2, IF( AND( OFFSET($A$1, 1214 - 1, 68 - 1) = "0", OFFSET($A$1, 1214 - 1, 69 - 1) = "1" ), 3, 4 ) ) )</f>
        <v>4</v>
      </c>
    </row>
    <row r="1215" spans="57:70" x14ac:dyDescent="0.25">
      <c r="BE1215" s="6">
        <v>0</v>
      </c>
      <c r="BF1215" s="6" t="str">
        <f>"0"</f>
        <v>0</v>
      </c>
      <c r="BG1215" t="str">
        <f ca="1">IF((OFFSET($A$1, 1215 - 1, 57 - 1)) &gt;= (OFFSET($A$1, 80 - 1, 7 - 1)), "1","0")</f>
        <v>0</v>
      </c>
      <c r="BH1215">
        <f ca="1" xml:space="preserve"> IF( AND( OFFSET($A$1, 1215 - 1, 58 - 1) = "1", OFFSET($A$1, 1215 - 1, 59 - 1) = "1" ), 1, IF( AND( OFFSET($A$1, 1215 - 1, 58 - 1) = "1", OFFSET($A$1, 1215 - 1, 59 - 1) = "0" ), 2, IF( AND( OFFSET($A$1, 1215 - 1, 58 - 1) = "0", OFFSET($A$1, 1215 - 1, 59 - 1) = "1" ), 3, 4 ) ) )</f>
        <v>4</v>
      </c>
      <c r="BJ1215" s="6">
        <v>0</v>
      </c>
      <c r="BK1215" s="6" t="str">
        <f>"0"</f>
        <v>0</v>
      </c>
      <c r="BL1215" t="str">
        <f ca="1">IF((OFFSET($A$1, 1215 - 1, 62 - 1)) &gt;= (OFFSET($A$1, 104 - 1, 7 - 1)), "1","0")</f>
        <v>0</v>
      </c>
      <c r="BM1215">
        <f ca="1" xml:space="preserve"> IF( AND( OFFSET($A$1, 1215 - 1, 63 - 1) = "1", OFFSET($A$1, 1215 - 1, 64 - 1) = "1" ), 1, IF( AND( OFFSET($A$1, 1215 - 1, 63 - 1) = "1", OFFSET($A$1, 1215 - 1, 64 - 1) = "0" ), 2, IF( AND( OFFSET($A$1, 1215 - 1, 63 - 1) = "0", OFFSET($A$1, 1215 - 1, 64 - 1) = "1" ), 3, 4 ) ) )</f>
        <v>4</v>
      </c>
      <c r="BO1215" s="6">
        <v>1</v>
      </c>
      <c r="BP1215" s="6" t="str">
        <f>"1"</f>
        <v>1</v>
      </c>
      <c r="BQ1215" t="str">
        <f ca="1">IF((OFFSET($A$1, 1215 - 1, 67 - 1)) &gt;= (OFFSET($A$1, 128 - 1, 7 - 1)), "1","0")</f>
        <v>1</v>
      </c>
      <c r="BR1215">
        <f ca="1" xml:space="preserve"> IF( AND( OFFSET($A$1, 1215 - 1, 68 - 1) = "1", OFFSET($A$1, 1215 - 1, 69 - 1) = "1" ), 1, IF( AND( OFFSET($A$1, 1215 - 1, 68 - 1) = "1", OFFSET($A$1, 1215 - 1, 69 - 1) = "0" ), 2, IF( AND( OFFSET($A$1, 1215 - 1, 68 - 1) = "0", OFFSET($A$1, 1215 - 1, 69 - 1) = "1" ), 3, 4 ) ) )</f>
        <v>1</v>
      </c>
    </row>
    <row r="1216" spans="57:70" x14ac:dyDescent="0.25">
      <c r="BE1216" s="6">
        <v>1</v>
      </c>
      <c r="BF1216" s="6" t="str">
        <f>"1"</f>
        <v>1</v>
      </c>
      <c r="BG1216" t="str">
        <f ca="1">IF((OFFSET($A$1, 1216 - 1, 57 - 1)) &gt;= (OFFSET($A$1, 80 - 1, 7 - 1)), "1","0")</f>
        <v>1</v>
      </c>
      <c r="BH1216">
        <f ca="1" xml:space="preserve"> IF( AND( OFFSET($A$1, 1216 - 1, 58 - 1) = "1", OFFSET($A$1, 1216 - 1, 59 - 1) = "1" ), 1, IF( AND( OFFSET($A$1, 1216 - 1, 58 - 1) = "1", OFFSET($A$1, 1216 - 1, 59 - 1) = "0" ), 2, IF( AND( OFFSET($A$1, 1216 - 1, 58 - 1) = "0", OFFSET($A$1, 1216 - 1, 59 - 1) = "1" ), 3, 4 ) ) )</f>
        <v>1</v>
      </c>
      <c r="BJ1216" s="6">
        <v>0.6</v>
      </c>
      <c r="BK1216" s="6" t="str">
        <f>"1"</f>
        <v>1</v>
      </c>
      <c r="BL1216" t="str">
        <f ca="1">IF((OFFSET($A$1, 1216 - 1, 62 - 1)) &gt;= (OFFSET($A$1, 104 - 1, 7 - 1)), "1","0")</f>
        <v>1</v>
      </c>
      <c r="BM1216">
        <f ca="1" xml:space="preserve"> IF( AND( OFFSET($A$1, 1216 - 1, 63 - 1) = "1", OFFSET($A$1, 1216 - 1, 64 - 1) = "1" ), 1, IF( AND( OFFSET($A$1, 1216 - 1, 63 - 1) = "1", OFFSET($A$1, 1216 - 1, 64 - 1) = "0" ), 2, IF( AND( OFFSET($A$1, 1216 - 1, 63 - 1) = "0", OFFSET($A$1, 1216 - 1, 64 - 1) = "1" ), 3, 4 ) ) )</f>
        <v>1</v>
      </c>
      <c r="BO1216" s="6">
        <v>1</v>
      </c>
      <c r="BP1216" s="6" t="str">
        <f>"1"</f>
        <v>1</v>
      </c>
      <c r="BQ1216" t="str">
        <f ca="1">IF((OFFSET($A$1, 1216 - 1, 67 - 1)) &gt;= (OFFSET($A$1, 128 - 1, 7 - 1)), "1","0")</f>
        <v>1</v>
      </c>
      <c r="BR1216">
        <f ca="1" xml:space="preserve"> IF( AND( OFFSET($A$1, 1216 - 1, 68 - 1) = "1", OFFSET($A$1, 1216 - 1, 69 - 1) = "1" ), 1, IF( AND( OFFSET($A$1, 1216 - 1, 68 - 1) = "1", OFFSET($A$1, 1216 - 1, 69 - 1) = "0" ), 2, IF( AND( OFFSET($A$1, 1216 - 1, 68 - 1) = "0", OFFSET($A$1, 1216 - 1, 69 - 1) = "1" ), 3, 4 ) ) )</f>
        <v>1</v>
      </c>
    </row>
    <row r="1217" spans="57:70" x14ac:dyDescent="0.25">
      <c r="BE1217" s="6">
        <v>0</v>
      </c>
      <c r="BF1217" s="6" t="str">
        <f>"0"</f>
        <v>0</v>
      </c>
      <c r="BG1217" t="str">
        <f ca="1">IF((OFFSET($A$1, 1217 - 1, 57 - 1)) &gt;= (OFFSET($A$1, 80 - 1, 7 - 1)), "1","0")</f>
        <v>0</v>
      </c>
      <c r="BH1217">
        <f ca="1" xml:space="preserve"> IF( AND( OFFSET($A$1, 1217 - 1, 58 - 1) = "1", OFFSET($A$1, 1217 - 1, 59 - 1) = "1" ), 1, IF( AND( OFFSET($A$1, 1217 - 1, 58 - 1) = "1", OFFSET($A$1, 1217 - 1, 59 - 1) = "0" ), 2, IF( AND( OFFSET($A$1, 1217 - 1, 58 - 1) = "0", OFFSET($A$1, 1217 - 1, 59 - 1) = "1" ), 3, 4 ) ) )</f>
        <v>4</v>
      </c>
      <c r="BJ1217" s="6">
        <v>1</v>
      </c>
      <c r="BK1217" s="6" t="str">
        <f>"1"</f>
        <v>1</v>
      </c>
      <c r="BL1217" t="str">
        <f ca="1">IF((OFFSET($A$1, 1217 - 1, 62 - 1)) &gt;= (OFFSET($A$1, 104 - 1, 7 - 1)), "1","0")</f>
        <v>1</v>
      </c>
      <c r="BM1217">
        <f ca="1" xml:space="preserve"> IF( AND( OFFSET($A$1, 1217 - 1, 63 - 1) = "1", OFFSET($A$1, 1217 - 1, 64 - 1) = "1" ), 1, IF( AND( OFFSET($A$1, 1217 - 1, 63 - 1) = "1", OFFSET($A$1, 1217 - 1, 64 - 1) = "0" ), 2, IF( AND( OFFSET($A$1, 1217 - 1, 63 - 1) = "0", OFFSET($A$1, 1217 - 1, 64 - 1) = "1" ), 3, 4 ) ) )</f>
        <v>1</v>
      </c>
      <c r="BO1217" s="6">
        <v>1</v>
      </c>
      <c r="BP1217" s="6" t="str">
        <f>"1"</f>
        <v>1</v>
      </c>
      <c r="BQ1217" t="str">
        <f ca="1">IF((OFFSET($A$1, 1217 - 1, 67 - 1)) &gt;= (OFFSET($A$1, 128 - 1, 7 - 1)), "1","0")</f>
        <v>1</v>
      </c>
      <c r="BR1217">
        <f ca="1" xml:space="preserve"> IF( AND( OFFSET($A$1, 1217 - 1, 68 - 1) = "1", OFFSET($A$1, 1217 - 1, 69 - 1) = "1" ), 1, IF( AND( OFFSET($A$1, 1217 - 1, 68 - 1) = "1", OFFSET($A$1, 1217 - 1, 69 - 1) = "0" ), 2, IF( AND( OFFSET($A$1, 1217 - 1, 68 - 1) = "0", OFFSET($A$1, 1217 - 1, 69 - 1) = "1" ), 3, 4 ) ) )</f>
        <v>1</v>
      </c>
    </row>
    <row r="1218" spans="57:70" x14ac:dyDescent="0.25">
      <c r="BE1218" s="6">
        <v>0</v>
      </c>
      <c r="BF1218" s="6" t="str">
        <f>"0"</f>
        <v>0</v>
      </c>
      <c r="BG1218" t="str">
        <f ca="1">IF((OFFSET($A$1, 1218 - 1, 57 - 1)) &gt;= (OFFSET($A$1, 80 - 1, 7 - 1)), "1","0")</f>
        <v>0</v>
      </c>
      <c r="BH1218">
        <f ca="1" xml:space="preserve"> IF( AND( OFFSET($A$1, 1218 - 1, 58 - 1) = "1", OFFSET($A$1, 1218 - 1, 59 - 1) = "1" ), 1, IF( AND( OFFSET($A$1, 1218 - 1, 58 - 1) = "1", OFFSET($A$1, 1218 - 1, 59 - 1) = "0" ), 2, IF( AND( OFFSET($A$1, 1218 - 1, 58 - 1) = "0", OFFSET($A$1, 1218 - 1, 59 - 1) = "1" ), 3, 4 ) ) )</f>
        <v>4</v>
      </c>
      <c r="BJ1218" s="6">
        <v>0</v>
      </c>
      <c r="BK1218" s="6" t="str">
        <f>"0"</f>
        <v>0</v>
      </c>
      <c r="BL1218" t="str">
        <f ca="1">IF((OFFSET($A$1, 1218 - 1, 62 - 1)) &gt;= (OFFSET($A$1, 104 - 1, 7 - 1)), "1","0")</f>
        <v>0</v>
      </c>
      <c r="BM1218">
        <f ca="1" xml:space="preserve"> IF( AND( OFFSET($A$1, 1218 - 1, 63 - 1) = "1", OFFSET($A$1, 1218 - 1, 64 - 1) = "1" ), 1, IF( AND( OFFSET($A$1, 1218 - 1, 63 - 1) = "1", OFFSET($A$1, 1218 - 1, 64 - 1) = "0" ), 2, IF( AND( OFFSET($A$1, 1218 - 1, 63 - 1) = "0", OFFSET($A$1, 1218 - 1, 64 - 1) = "1" ), 3, 4 ) ) )</f>
        <v>4</v>
      </c>
      <c r="BO1218" s="6">
        <v>1</v>
      </c>
      <c r="BP1218" s="6" t="str">
        <f>"1"</f>
        <v>1</v>
      </c>
      <c r="BQ1218" t="str">
        <f ca="1">IF((OFFSET($A$1, 1218 - 1, 67 - 1)) &gt;= (OFFSET($A$1, 128 - 1, 7 - 1)), "1","0")</f>
        <v>1</v>
      </c>
      <c r="BR1218">
        <f ca="1" xml:space="preserve"> IF( AND( OFFSET($A$1, 1218 - 1, 68 - 1) = "1", OFFSET($A$1, 1218 - 1, 69 - 1) = "1" ), 1, IF( AND( OFFSET($A$1, 1218 - 1, 68 - 1) = "1", OFFSET($A$1, 1218 - 1, 69 - 1) = "0" ), 2, IF( AND( OFFSET($A$1, 1218 - 1, 68 - 1) = "0", OFFSET($A$1, 1218 - 1, 69 - 1) = "1" ), 3, 4 ) ) )</f>
        <v>1</v>
      </c>
    </row>
    <row r="1219" spans="57:70" x14ac:dyDescent="0.25">
      <c r="BE1219" s="6">
        <v>0</v>
      </c>
      <c r="BF1219" s="6" t="str">
        <f>"0"</f>
        <v>0</v>
      </c>
      <c r="BG1219" t="str">
        <f ca="1">IF((OFFSET($A$1, 1219 - 1, 57 - 1)) &gt;= (OFFSET($A$1, 80 - 1, 7 - 1)), "1","0")</f>
        <v>0</v>
      </c>
      <c r="BH1219">
        <f ca="1" xml:space="preserve"> IF( AND( OFFSET($A$1, 1219 - 1, 58 - 1) = "1", OFFSET($A$1, 1219 - 1, 59 - 1) = "1" ), 1, IF( AND( OFFSET($A$1, 1219 - 1, 58 - 1) = "1", OFFSET($A$1, 1219 - 1, 59 - 1) = "0" ), 2, IF( AND( OFFSET($A$1, 1219 - 1, 58 - 1) = "0", OFFSET($A$1, 1219 - 1, 59 - 1) = "1" ), 3, 4 ) ) )</f>
        <v>4</v>
      </c>
      <c r="BJ1219" s="6">
        <v>1</v>
      </c>
      <c r="BK1219" s="6" t="str">
        <f>"1"</f>
        <v>1</v>
      </c>
      <c r="BL1219" t="str">
        <f ca="1">IF((OFFSET($A$1, 1219 - 1, 62 - 1)) &gt;= (OFFSET($A$1, 104 - 1, 7 - 1)), "1","0")</f>
        <v>1</v>
      </c>
      <c r="BM1219">
        <f ca="1" xml:space="preserve"> IF( AND( OFFSET($A$1, 1219 - 1, 63 - 1) = "1", OFFSET($A$1, 1219 - 1, 64 - 1) = "1" ), 1, IF( AND( OFFSET($A$1, 1219 - 1, 63 - 1) = "1", OFFSET($A$1, 1219 - 1, 64 - 1) = "0" ), 2, IF( AND( OFFSET($A$1, 1219 - 1, 63 - 1) = "0", OFFSET($A$1, 1219 - 1, 64 - 1) = "1" ), 3, 4 ) ) )</f>
        <v>1</v>
      </c>
      <c r="BO1219" s="6">
        <v>0.2</v>
      </c>
      <c r="BP1219" s="6" t="str">
        <f>"0"</f>
        <v>0</v>
      </c>
      <c r="BQ1219" t="str">
        <f ca="1">IF((OFFSET($A$1, 1219 - 1, 67 - 1)) &gt;= (OFFSET($A$1, 128 - 1, 7 - 1)), "1","0")</f>
        <v>0</v>
      </c>
      <c r="BR1219">
        <f ca="1" xml:space="preserve"> IF( AND( OFFSET($A$1, 1219 - 1, 68 - 1) = "1", OFFSET($A$1, 1219 - 1, 69 - 1) = "1" ), 1, IF( AND( OFFSET($A$1, 1219 - 1, 68 - 1) = "1", OFFSET($A$1, 1219 - 1, 69 - 1) = "0" ), 2, IF( AND( OFFSET($A$1, 1219 - 1, 68 - 1) = "0", OFFSET($A$1, 1219 - 1, 69 - 1) = "1" ), 3, 4 ) ) )</f>
        <v>4</v>
      </c>
    </row>
    <row r="1220" spans="57:70" x14ac:dyDescent="0.25">
      <c r="BE1220" s="6">
        <v>1</v>
      </c>
      <c r="BF1220" s="6" t="str">
        <f>"1"</f>
        <v>1</v>
      </c>
      <c r="BG1220" t="str">
        <f ca="1">IF((OFFSET($A$1, 1220 - 1, 57 - 1)) &gt;= (OFFSET($A$1, 80 - 1, 7 - 1)), "1","0")</f>
        <v>1</v>
      </c>
      <c r="BH1220">
        <f ca="1" xml:space="preserve"> IF( AND( OFFSET($A$1, 1220 - 1, 58 - 1) = "1", OFFSET($A$1, 1220 - 1, 59 - 1) = "1" ), 1, IF( AND( OFFSET($A$1, 1220 - 1, 58 - 1) = "1", OFFSET($A$1, 1220 - 1, 59 - 1) = "0" ), 2, IF( AND( OFFSET($A$1, 1220 - 1, 58 - 1) = "0", OFFSET($A$1, 1220 - 1, 59 - 1) = "1" ), 3, 4 ) ) )</f>
        <v>1</v>
      </c>
      <c r="BJ1220" s="6">
        <v>1</v>
      </c>
      <c r="BK1220" s="6" t="str">
        <f>"1"</f>
        <v>1</v>
      </c>
      <c r="BL1220" t="str">
        <f ca="1">IF((OFFSET($A$1, 1220 - 1, 62 - 1)) &gt;= (OFFSET($A$1, 104 - 1, 7 - 1)), "1","0")</f>
        <v>1</v>
      </c>
      <c r="BM1220">
        <f ca="1" xml:space="preserve"> IF( AND( OFFSET($A$1, 1220 - 1, 63 - 1) = "1", OFFSET($A$1, 1220 - 1, 64 - 1) = "1" ), 1, IF( AND( OFFSET($A$1, 1220 - 1, 63 - 1) = "1", OFFSET($A$1, 1220 - 1, 64 - 1) = "0" ), 2, IF( AND( OFFSET($A$1, 1220 - 1, 63 - 1) = "0", OFFSET($A$1, 1220 - 1, 64 - 1) = "1" ), 3, 4 ) ) )</f>
        <v>1</v>
      </c>
      <c r="BO1220" s="6">
        <v>1</v>
      </c>
      <c r="BP1220" s="6" t="str">
        <f>"1"</f>
        <v>1</v>
      </c>
      <c r="BQ1220" t="str">
        <f ca="1">IF((OFFSET($A$1, 1220 - 1, 67 - 1)) &gt;= (OFFSET($A$1, 128 - 1, 7 - 1)), "1","0")</f>
        <v>1</v>
      </c>
      <c r="BR1220">
        <f ca="1" xml:space="preserve"> IF( AND( OFFSET($A$1, 1220 - 1, 68 - 1) = "1", OFFSET($A$1, 1220 - 1, 69 - 1) = "1" ), 1, IF( AND( OFFSET($A$1, 1220 - 1, 68 - 1) = "1", OFFSET($A$1, 1220 - 1, 69 - 1) = "0" ), 2, IF( AND( OFFSET($A$1, 1220 - 1, 68 - 1) = "0", OFFSET($A$1, 1220 - 1, 69 - 1) = "1" ), 3, 4 ) ) )</f>
        <v>1</v>
      </c>
    </row>
    <row r="1221" spans="57:70" x14ac:dyDescent="0.25">
      <c r="BE1221" s="6">
        <v>1</v>
      </c>
      <c r="BF1221" s="6" t="str">
        <f>"1"</f>
        <v>1</v>
      </c>
      <c r="BG1221" t="str">
        <f ca="1">IF((OFFSET($A$1, 1221 - 1, 57 - 1)) &gt;= (OFFSET($A$1, 80 - 1, 7 - 1)), "1","0")</f>
        <v>1</v>
      </c>
      <c r="BH1221">
        <f ca="1" xml:space="preserve"> IF( AND( OFFSET($A$1, 1221 - 1, 58 - 1) = "1", OFFSET($A$1, 1221 - 1, 59 - 1) = "1" ), 1, IF( AND( OFFSET($A$1, 1221 - 1, 58 - 1) = "1", OFFSET($A$1, 1221 - 1, 59 - 1) = "0" ), 2, IF( AND( OFFSET($A$1, 1221 - 1, 58 - 1) = "0", OFFSET($A$1, 1221 - 1, 59 - 1) = "1" ), 3, 4 ) ) )</f>
        <v>1</v>
      </c>
      <c r="BJ1221" s="6">
        <v>0.8</v>
      </c>
      <c r="BK1221" s="6" t="str">
        <f>"1"</f>
        <v>1</v>
      </c>
      <c r="BL1221" t="str">
        <f ca="1">IF((OFFSET($A$1, 1221 - 1, 62 - 1)) &gt;= (OFFSET($A$1, 104 - 1, 7 - 1)), "1","0")</f>
        <v>1</v>
      </c>
      <c r="BM1221">
        <f ca="1" xml:space="preserve"> IF( AND( OFFSET($A$1, 1221 - 1, 63 - 1) = "1", OFFSET($A$1, 1221 - 1, 64 - 1) = "1" ), 1, IF( AND( OFFSET($A$1, 1221 - 1, 63 - 1) = "1", OFFSET($A$1, 1221 - 1, 64 - 1) = "0" ), 2, IF( AND( OFFSET($A$1, 1221 - 1, 63 - 1) = "0", OFFSET($A$1, 1221 - 1, 64 - 1) = "1" ), 3, 4 ) ) )</f>
        <v>1</v>
      </c>
      <c r="BO1221" s="6">
        <v>0</v>
      </c>
      <c r="BP1221" s="6" t="str">
        <f>"0"</f>
        <v>0</v>
      </c>
      <c r="BQ1221" t="str">
        <f ca="1">IF((OFFSET($A$1, 1221 - 1, 67 - 1)) &gt;= (OFFSET($A$1, 128 - 1, 7 - 1)), "1","0")</f>
        <v>0</v>
      </c>
      <c r="BR1221">
        <f ca="1" xml:space="preserve"> IF( AND( OFFSET($A$1, 1221 - 1, 68 - 1) = "1", OFFSET($A$1, 1221 - 1, 69 - 1) = "1" ), 1, IF( AND( OFFSET($A$1, 1221 - 1, 68 - 1) = "1", OFFSET($A$1, 1221 - 1, 69 - 1) = "0" ), 2, IF( AND( OFFSET($A$1, 1221 - 1, 68 - 1) = "0", OFFSET($A$1, 1221 - 1, 69 - 1) = "1" ), 3, 4 ) ) )</f>
        <v>4</v>
      </c>
    </row>
    <row r="1222" spans="57:70" x14ac:dyDescent="0.25">
      <c r="BE1222" s="6">
        <v>0</v>
      </c>
      <c r="BF1222" s="6" t="str">
        <f>"0"</f>
        <v>0</v>
      </c>
      <c r="BG1222" t="str">
        <f ca="1">IF((OFFSET($A$1, 1222 - 1, 57 - 1)) &gt;= (OFFSET($A$1, 80 - 1, 7 - 1)), "1","0")</f>
        <v>0</v>
      </c>
      <c r="BH1222">
        <f ca="1" xml:space="preserve"> IF( AND( OFFSET($A$1, 1222 - 1, 58 - 1) = "1", OFFSET($A$1, 1222 - 1, 59 - 1) = "1" ), 1, IF( AND( OFFSET($A$1, 1222 - 1, 58 - 1) = "1", OFFSET($A$1, 1222 - 1, 59 - 1) = "0" ), 2, IF( AND( OFFSET($A$1, 1222 - 1, 58 - 1) = "0", OFFSET($A$1, 1222 - 1, 59 - 1) = "1" ), 3, 4 ) ) )</f>
        <v>4</v>
      </c>
      <c r="BJ1222" s="6">
        <v>0.2</v>
      </c>
      <c r="BK1222" s="6" t="str">
        <f>"0"</f>
        <v>0</v>
      </c>
      <c r="BL1222" t="str">
        <f ca="1">IF((OFFSET($A$1, 1222 - 1, 62 - 1)) &gt;= (OFFSET($A$1, 104 - 1, 7 - 1)), "1","0")</f>
        <v>0</v>
      </c>
      <c r="BM1222">
        <f ca="1" xml:space="preserve"> IF( AND( OFFSET($A$1, 1222 - 1, 63 - 1) = "1", OFFSET($A$1, 1222 - 1, 64 - 1) = "1" ), 1, IF( AND( OFFSET($A$1, 1222 - 1, 63 - 1) = "1", OFFSET($A$1, 1222 - 1, 64 - 1) = "0" ), 2, IF( AND( OFFSET($A$1, 1222 - 1, 63 - 1) = "0", OFFSET($A$1, 1222 - 1, 64 - 1) = "1" ), 3, 4 ) ) )</f>
        <v>4</v>
      </c>
      <c r="BO1222" s="6">
        <v>1</v>
      </c>
      <c r="BP1222" s="6" t="str">
        <f>"1"</f>
        <v>1</v>
      </c>
      <c r="BQ1222" t="str">
        <f ca="1">IF((OFFSET($A$1, 1222 - 1, 67 - 1)) &gt;= (OFFSET($A$1, 128 - 1, 7 - 1)), "1","0")</f>
        <v>1</v>
      </c>
      <c r="BR1222">
        <f ca="1" xml:space="preserve"> IF( AND( OFFSET($A$1, 1222 - 1, 68 - 1) = "1", OFFSET($A$1, 1222 - 1, 69 - 1) = "1" ), 1, IF( AND( OFFSET($A$1, 1222 - 1, 68 - 1) = "1", OFFSET($A$1, 1222 - 1, 69 - 1) = "0" ), 2, IF( AND( OFFSET($A$1, 1222 - 1, 68 - 1) = "0", OFFSET($A$1, 1222 - 1, 69 - 1) = "1" ), 3, 4 ) ) )</f>
        <v>1</v>
      </c>
    </row>
    <row r="1223" spans="57:70" x14ac:dyDescent="0.25">
      <c r="BE1223" s="6">
        <v>0</v>
      </c>
      <c r="BF1223" s="6" t="str">
        <f>"0"</f>
        <v>0</v>
      </c>
      <c r="BG1223" t="str">
        <f ca="1">IF((OFFSET($A$1, 1223 - 1, 57 - 1)) &gt;= (OFFSET($A$1, 80 - 1, 7 - 1)), "1","0")</f>
        <v>0</v>
      </c>
      <c r="BH1223">
        <f ca="1" xml:space="preserve"> IF( AND( OFFSET($A$1, 1223 - 1, 58 - 1) = "1", OFFSET($A$1, 1223 - 1, 59 - 1) = "1" ), 1, IF( AND( OFFSET($A$1, 1223 - 1, 58 - 1) = "1", OFFSET($A$1, 1223 - 1, 59 - 1) = "0" ), 2, IF( AND( OFFSET($A$1, 1223 - 1, 58 - 1) = "0", OFFSET($A$1, 1223 - 1, 59 - 1) = "1" ), 3, 4 ) ) )</f>
        <v>4</v>
      </c>
      <c r="BJ1223" s="6">
        <v>0</v>
      </c>
      <c r="BK1223" s="6" t="str">
        <f>"0"</f>
        <v>0</v>
      </c>
      <c r="BL1223" t="str">
        <f ca="1">IF((OFFSET($A$1, 1223 - 1, 62 - 1)) &gt;= (OFFSET($A$1, 104 - 1, 7 - 1)), "1","0")</f>
        <v>0</v>
      </c>
      <c r="BM1223">
        <f ca="1" xml:space="preserve"> IF( AND( OFFSET($A$1, 1223 - 1, 63 - 1) = "1", OFFSET($A$1, 1223 - 1, 64 - 1) = "1" ), 1, IF( AND( OFFSET($A$1, 1223 - 1, 63 - 1) = "1", OFFSET($A$1, 1223 - 1, 64 - 1) = "0" ), 2, IF( AND( OFFSET($A$1, 1223 - 1, 63 - 1) = "0", OFFSET($A$1, 1223 - 1, 64 - 1) = "1" ), 3, 4 ) ) )</f>
        <v>4</v>
      </c>
      <c r="BO1223" s="6">
        <v>1</v>
      </c>
      <c r="BP1223" s="6" t="str">
        <f>"1"</f>
        <v>1</v>
      </c>
      <c r="BQ1223" t="str">
        <f ca="1">IF((OFFSET($A$1, 1223 - 1, 67 - 1)) &gt;= (OFFSET($A$1, 128 - 1, 7 - 1)), "1","0")</f>
        <v>1</v>
      </c>
      <c r="BR1223">
        <f ca="1" xml:space="preserve"> IF( AND( OFFSET($A$1, 1223 - 1, 68 - 1) = "1", OFFSET($A$1, 1223 - 1, 69 - 1) = "1" ), 1, IF( AND( OFFSET($A$1, 1223 - 1, 68 - 1) = "1", OFFSET($A$1, 1223 - 1, 69 - 1) = "0" ), 2, IF( AND( OFFSET($A$1, 1223 - 1, 68 - 1) = "0", OFFSET($A$1, 1223 - 1, 69 - 1) = "1" ), 3, 4 ) ) )</f>
        <v>1</v>
      </c>
    </row>
    <row r="1224" spans="57:70" x14ac:dyDescent="0.25">
      <c r="BE1224" s="6">
        <v>0</v>
      </c>
      <c r="BF1224" s="6" t="str">
        <f>"0"</f>
        <v>0</v>
      </c>
      <c r="BG1224" t="str">
        <f ca="1">IF((OFFSET($A$1, 1224 - 1, 57 - 1)) &gt;= (OFFSET($A$1, 80 - 1, 7 - 1)), "1","0")</f>
        <v>0</v>
      </c>
      <c r="BH1224">
        <f ca="1" xml:space="preserve"> IF( AND( OFFSET($A$1, 1224 - 1, 58 - 1) = "1", OFFSET($A$1, 1224 - 1, 59 - 1) = "1" ), 1, IF( AND( OFFSET($A$1, 1224 - 1, 58 - 1) = "1", OFFSET($A$1, 1224 - 1, 59 - 1) = "0" ), 2, IF( AND( OFFSET($A$1, 1224 - 1, 58 - 1) = "0", OFFSET($A$1, 1224 - 1, 59 - 1) = "1" ), 3, 4 ) ) )</f>
        <v>4</v>
      </c>
      <c r="BJ1224" s="6">
        <v>0</v>
      </c>
      <c r="BK1224" s="6" t="str">
        <f>"0"</f>
        <v>0</v>
      </c>
      <c r="BL1224" t="str">
        <f ca="1">IF((OFFSET($A$1, 1224 - 1, 62 - 1)) &gt;= (OFFSET($A$1, 104 - 1, 7 - 1)), "1","0")</f>
        <v>0</v>
      </c>
      <c r="BM1224">
        <f ca="1" xml:space="preserve"> IF( AND( OFFSET($A$1, 1224 - 1, 63 - 1) = "1", OFFSET($A$1, 1224 - 1, 64 - 1) = "1" ), 1, IF( AND( OFFSET($A$1, 1224 - 1, 63 - 1) = "1", OFFSET($A$1, 1224 - 1, 64 - 1) = "0" ), 2, IF( AND( OFFSET($A$1, 1224 - 1, 63 - 1) = "0", OFFSET($A$1, 1224 - 1, 64 - 1) = "1" ), 3, 4 ) ) )</f>
        <v>4</v>
      </c>
      <c r="BO1224" s="6">
        <v>1</v>
      </c>
      <c r="BP1224" s="6" t="str">
        <f>"1"</f>
        <v>1</v>
      </c>
      <c r="BQ1224" t="str">
        <f ca="1">IF((OFFSET($A$1, 1224 - 1, 67 - 1)) &gt;= (OFFSET($A$1, 128 - 1, 7 - 1)), "1","0")</f>
        <v>1</v>
      </c>
      <c r="BR1224">
        <f ca="1" xml:space="preserve"> IF( AND( OFFSET($A$1, 1224 - 1, 68 - 1) = "1", OFFSET($A$1, 1224 - 1, 69 - 1) = "1" ), 1, IF( AND( OFFSET($A$1, 1224 - 1, 68 - 1) = "1", OFFSET($A$1, 1224 - 1, 69 - 1) = "0" ), 2, IF( AND( OFFSET($A$1, 1224 - 1, 68 - 1) = "0", OFFSET($A$1, 1224 - 1, 69 - 1) = "1" ), 3, 4 ) ) )</f>
        <v>1</v>
      </c>
    </row>
    <row r="1225" spans="57:70" x14ac:dyDescent="0.25">
      <c r="BE1225" s="6">
        <v>0</v>
      </c>
      <c r="BF1225" s="6" t="str">
        <f>"0"</f>
        <v>0</v>
      </c>
      <c r="BG1225" t="str">
        <f ca="1">IF((OFFSET($A$1, 1225 - 1, 57 - 1)) &gt;= (OFFSET($A$1, 80 - 1, 7 - 1)), "1","0")</f>
        <v>0</v>
      </c>
      <c r="BH1225">
        <f ca="1" xml:space="preserve"> IF( AND( OFFSET($A$1, 1225 - 1, 58 - 1) = "1", OFFSET($A$1, 1225 - 1, 59 - 1) = "1" ), 1, IF( AND( OFFSET($A$1, 1225 - 1, 58 - 1) = "1", OFFSET($A$1, 1225 - 1, 59 - 1) = "0" ), 2, IF( AND( OFFSET($A$1, 1225 - 1, 58 - 1) = "0", OFFSET($A$1, 1225 - 1, 59 - 1) = "1" ), 3, 4 ) ) )</f>
        <v>4</v>
      </c>
      <c r="BJ1225" s="6">
        <v>0.4</v>
      </c>
      <c r="BK1225" s="6" t="str">
        <f>"0"</f>
        <v>0</v>
      </c>
      <c r="BL1225" t="str">
        <f ca="1">IF((OFFSET($A$1, 1225 - 1, 62 - 1)) &gt;= (OFFSET($A$1, 104 - 1, 7 - 1)), "1","0")</f>
        <v>0</v>
      </c>
      <c r="BM1225">
        <f ca="1" xml:space="preserve"> IF( AND( OFFSET($A$1, 1225 - 1, 63 - 1) = "1", OFFSET($A$1, 1225 - 1, 64 - 1) = "1" ), 1, IF( AND( OFFSET($A$1, 1225 - 1, 63 - 1) = "1", OFFSET($A$1, 1225 - 1, 64 - 1) = "0" ), 2, IF( AND( OFFSET($A$1, 1225 - 1, 63 - 1) = "0", OFFSET($A$1, 1225 - 1, 64 - 1) = "1" ), 3, 4 ) ) )</f>
        <v>4</v>
      </c>
      <c r="BO1225" s="6">
        <v>0.2</v>
      </c>
      <c r="BP1225" s="6" t="str">
        <f>"0"</f>
        <v>0</v>
      </c>
      <c r="BQ1225" t="str">
        <f ca="1">IF((OFFSET($A$1, 1225 - 1, 67 - 1)) &gt;= (OFFSET($A$1, 128 - 1, 7 - 1)), "1","0")</f>
        <v>0</v>
      </c>
      <c r="BR1225">
        <f ca="1" xml:space="preserve"> IF( AND( OFFSET($A$1, 1225 - 1, 68 - 1) = "1", OFFSET($A$1, 1225 - 1, 69 - 1) = "1" ), 1, IF( AND( OFFSET($A$1, 1225 - 1, 68 - 1) = "1", OFFSET($A$1, 1225 - 1, 69 - 1) = "0" ), 2, IF( AND( OFFSET($A$1, 1225 - 1, 68 - 1) = "0", OFFSET($A$1, 1225 - 1, 69 - 1) = "1" ), 3, 4 ) ) )</f>
        <v>4</v>
      </c>
    </row>
    <row r="1226" spans="57:70" x14ac:dyDescent="0.25">
      <c r="BE1226" s="6">
        <v>0</v>
      </c>
      <c r="BF1226" s="6" t="str">
        <f>"0"</f>
        <v>0</v>
      </c>
      <c r="BG1226" t="str">
        <f ca="1">IF((OFFSET($A$1, 1226 - 1, 57 - 1)) &gt;= (OFFSET($A$1, 80 - 1, 7 - 1)), "1","0")</f>
        <v>0</v>
      </c>
      <c r="BH1226">
        <f ca="1" xml:space="preserve"> IF( AND( OFFSET($A$1, 1226 - 1, 58 - 1) = "1", OFFSET($A$1, 1226 - 1, 59 - 1) = "1" ), 1, IF( AND( OFFSET($A$1, 1226 - 1, 58 - 1) = "1", OFFSET($A$1, 1226 - 1, 59 - 1) = "0" ), 2, IF( AND( OFFSET($A$1, 1226 - 1, 58 - 1) = "0", OFFSET($A$1, 1226 - 1, 59 - 1) = "1" ), 3, 4 ) ) )</f>
        <v>4</v>
      </c>
      <c r="BJ1226" s="6">
        <v>0</v>
      </c>
      <c r="BK1226" s="6" t="str">
        <f>"0"</f>
        <v>0</v>
      </c>
      <c r="BL1226" t="str">
        <f ca="1">IF((OFFSET($A$1, 1226 - 1, 62 - 1)) &gt;= (OFFSET($A$1, 104 - 1, 7 - 1)), "1","0")</f>
        <v>0</v>
      </c>
      <c r="BM1226">
        <f ca="1" xml:space="preserve"> IF( AND( OFFSET($A$1, 1226 - 1, 63 - 1) = "1", OFFSET($A$1, 1226 - 1, 64 - 1) = "1" ), 1, IF( AND( OFFSET($A$1, 1226 - 1, 63 - 1) = "1", OFFSET($A$1, 1226 - 1, 64 - 1) = "0" ), 2, IF( AND( OFFSET($A$1, 1226 - 1, 63 - 1) = "0", OFFSET($A$1, 1226 - 1, 64 - 1) = "1" ), 3, 4 ) ) )</f>
        <v>4</v>
      </c>
      <c r="BO1226" s="6">
        <v>1</v>
      </c>
      <c r="BP1226" s="6" t="str">
        <f>"1"</f>
        <v>1</v>
      </c>
      <c r="BQ1226" t="str">
        <f ca="1">IF((OFFSET($A$1, 1226 - 1, 67 - 1)) &gt;= (OFFSET($A$1, 128 - 1, 7 - 1)), "1","0")</f>
        <v>1</v>
      </c>
      <c r="BR1226">
        <f ca="1" xml:space="preserve"> IF( AND( OFFSET($A$1, 1226 - 1, 68 - 1) = "1", OFFSET($A$1, 1226 - 1, 69 - 1) = "1" ), 1, IF( AND( OFFSET($A$1, 1226 - 1, 68 - 1) = "1", OFFSET($A$1, 1226 - 1, 69 - 1) = "0" ), 2, IF( AND( OFFSET($A$1, 1226 - 1, 68 - 1) = "0", OFFSET($A$1, 1226 - 1, 69 - 1) = "1" ), 3, 4 ) ) )</f>
        <v>1</v>
      </c>
    </row>
    <row r="1227" spans="57:70" x14ac:dyDescent="0.25">
      <c r="BE1227" s="6">
        <v>0</v>
      </c>
      <c r="BF1227" s="6" t="str">
        <f>"0"</f>
        <v>0</v>
      </c>
      <c r="BG1227" t="str">
        <f ca="1">IF((OFFSET($A$1, 1227 - 1, 57 - 1)) &gt;= (OFFSET($A$1, 80 - 1, 7 - 1)), "1","0")</f>
        <v>0</v>
      </c>
      <c r="BH1227">
        <f ca="1" xml:space="preserve"> IF( AND( OFFSET($A$1, 1227 - 1, 58 - 1) = "1", OFFSET($A$1, 1227 - 1, 59 - 1) = "1" ), 1, IF( AND( OFFSET($A$1, 1227 - 1, 58 - 1) = "1", OFFSET($A$1, 1227 - 1, 59 - 1) = "0" ), 2, IF( AND( OFFSET($A$1, 1227 - 1, 58 - 1) = "0", OFFSET($A$1, 1227 - 1, 59 - 1) = "1" ), 3, 4 ) ) )</f>
        <v>4</v>
      </c>
      <c r="BJ1227" s="6">
        <v>1</v>
      </c>
      <c r="BK1227" s="6" t="str">
        <f>"1"</f>
        <v>1</v>
      </c>
      <c r="BL1227" t="str">
        <f ca="1">IF((OFFSET($A$1, 1227 - 1, 62 - 1)) &gt;= (OFFSET($A$1, 104 - 1, 7 - 1)), "1","0")</f>
        <v>1</v>
      </c>
      <c r="BM1227">
        <f ca="1" xml:space="preserve"> IF( AND( OFFSET($A$1, 1227 - 1, 63 - 1) = "1", OFFSET($A$1, 1227 - 1, 64 - 1) = "1" ), 1, IF( AND( OFFSET($A$1, 1227 - 1, 63 - 1) = "1", OFFSET($A$1, 1227 - 1, 64 - 1) = "0" ), 2, IF( AND( OFFSET($A$1, 1227 - 1, 63 - 1) = "0", OFFSET($A$1, 1227 - 1, 64 - 1) = "1" ), 3, 4 ) ) )</f>
        <v>1</v>
      </c>
      <c r="BO1227" s="6">
        <v>1</v>
      </c>
      <c r="BP1227" s="6" t="str">
        <f>"1"</f>
        <v>1</v>
      </c>
      <c r="BQ1227" t="str">
        <f ca="1">IF((OFFSET($A$1, 1227 - 1, 67 - 1)) &gt;= (OFFSET($A$1, 128 - 1, 7 - 1)), "1","0")</f>
        <v>1</v>
      </c>
      <c r="BR1227">
        <f ca="1" xml:space="preserve"> IF( AND( OFFSET($A$1, 1227 - 1, 68 - 1) = "1", OFFSET($A$1, 1227 - 1, 69 - 1) = "1" ), 1, IF( AND( OFFSET($A$1, 1227 - 1, 68 - 1) = "1", OFFSET($A$1, 1227 - 1, 69 - 1) = "0" ), 2, IF( AND( OFFSET($A$1, 1227 - 1, 68 - 1) = "0", OFFSET($A$1, 1227 - 1, 69 - 1) = "1" ), 3, 4 ) ) )</f>
        <v>1</v>
      </c>
    </row>
    <row r="1228" spans="57:70" x14ac:dyDescent="0.25">
      <c r="BE1228" s="6">
        <v>1</v>
      </c>
      <c r="BF1228" s="6" t="str">
        <f>"1"</f>
        <v>1</v>
      </c>
      <c r="BG1228" t="str">
        <f ca="1">IF((OFFSET($A$1, 1228 - 1, 57 - 1)) &gt;= (OFFSET($A$1, 80 - 1, 7 - 1)), "1","0")</f>
        <v>1</v>
      </c>
      <c r="BH1228">
        <f ca="1" xml:space="preserve"> IF( AND( OFFSET($A$1, 1228 - 1, 58 - 1) = "1", OFFSET($A$1, 1228 - 1, 59 - 1) = "1" ), 1, IF( AND( OFFSET($A$1, 1228 - 1, 58 - 1) = "1", OFFSET($A$1, 1228 - 1, 59 - 1) = "0" ), 2, IF( AND( OFFSET($A$1, 1228 - 1, 58 - 1) = "0", OFFSET($A$1, 1228 - 1, 59 - 1) = "1" ), 3, 4 ) ) )</f>
        <v>1</v>
      </c>
      <c r="BJ1228" s="6">
        <v>1</v>
      </c>
      <c r="BK1228" s="6" t="str">
        <f>"1"</f>
        <v>1</v>
      </c>
      <c r="BL1228" t="str">
        <f ca="1">IF((OFFSET($A$1, 1228 - 1, 62 - 1)) &gt;= (OFFSET($A$1, 104 - 1, 7 - 1)), "1","0")</f>
        <v>1</v>
      </c>
      <c r="BM1228">
        <f ca="1" xml:space="preserve"> IF( AND( OFFSET($A$1, 1228 - 1, 63 - 1) = "1", OFFSET($A$1, 1228 - 1, 64 - 1) = "1" ), 1, IF( AND( OFFSET($A$1, 1228 - 1, 63 - 1) = "1", OFFSET($A$1, 1228 - 1, 64 - 1) = "0" ), 2, IF( AND( OFFSET($A$1, 1228 - 1, 63 - 1) = "0", OFFSET($A$1, 1228 - 1, 64 - 1) = "1" ), 3, 4 ) ) )</f>
        <v>1</v>
      </c>
      <c r="BO1228" s="6">
        <v>0.2</v>
      </c>
      <c r="BP1228" s="6" t="str">
        <f>"0"</f>
        <v>0</v>
      </c>
      <c r="BQ1228" t="str">
        <f ca="1">IF((OFFSET($A$1, 1228 - 1, 67 - 1)) &gt;= (OFFSET($A$1, 128 - 1, 7 - 1)), "1","0")</f>
        <v>0</v>
      </c>
      <c r="BR1228">
        <f ca="1" xml:space="preserve"> IF( AND( OFFSET($A$1, 1228 - 1, 68 - 1) = "1", OFFSET($A$1, 1228 - 1, 69 - 1) = "1" ), 1, IF( AND( OFFSET($A$1, 1228 - 1, 68 - 1) = "1", OFFSET($A$1, 1228 - 1, 69 - 1) = "0" ), 2, IF( AND( OFFSET($A$1, 1228 - 1, 68 - 1) = "0", OFFSET($A$1, 1228 - 1, 69 - 1) = "1" ), 3, 4 ) ) )</f>
        <v>4</v>
      </c>
    </row>
    <row r="1229" spans="57:70" x14ac:dyDescent="0.25">
      <c r="BE1229" s="6">
        <v>0.2</v>
      </c>
      <c r="BF1229" s="6" t="str">
        <f>"0"</f>
        <v>0</v>
      </c>
      <c r="BG1229" t="str">
        <f ca="1">IF((OFFSET($A$1, 1229 - 1, 57 - 1)) &gt;= (OFFSET($A$1, 80 - 1, 7 - 1)), "1","0")</f>
        <v>0</v>
      </c>
      <c r="BH1229">
        <f ca="1" xml:space="preserve"> IF( AND( OFFSET($A$1, 1229 - 1, 58 - 1) = "1", OFFSET($A$1, 1229 - 1, 59 - 1) = "1" ), 1, IF( AND( OFFSET($A$1, 1229 - 1, 58 - 1) = "1", OFFSET($A$1, 1229 - 1, 59 - 1) = "0" ), 2, IF( AND( OFFSET($A$1, 1229 - 1, 58 - 1) = "0", OFFSET($A$1, 1229 - 1, 59 - 1) = "1" ), 3, 4 ) ) )</f>
        <v>4</v>
      </c>
      <c r="BJ1229" s="6">
        <v>1</v>
      </c>
      <c r="BK1229" s="6" t="str">
        <f>"1"</f>
        <v>1</v>
      </c>
      <c r="BL1229" t="str">
        <f ca="1">IF((OFFSET($A$1, 1229 - 1, 62 - 1)) &gt;= (OFFSET($A$1, 104 - 1, 7 - 1)), "1","0")</f>
        <v>1</v>
      </c>
      <c r="BM1229">
        <f ca="1" xml:space="preserve"> IF( AND( OFFSET($A$1, 1229 - 1, 63 - 1) = "1", OFFSET($A$1, 1229 - 1, 64 - 1) = "1" ), 1, IF( AND( OFFSET($A$1, 1229 - 1, 63 - 1) = "1", OFFSET($A$1, 1229 - 1, 64 - 1) = "0" ), 2, IF( AND( OFFSET($A$1, 1229 - 1, 63 - 1) = "0", OFFSET($A$1, 1229 - 1, 64 - 1) = "1" ), 3, 4 ) ) )</f>
        <v>1</v>
      </c>
      <c r="BO1229" s="6">
        <v>1</v>
      </c>
      <c r="BP1229" s="6" t="str">
        <f>"1"</f>
        <v>1</v>
      </c>
      <c r="BQ1229" t="str">
        <f ca="1">IF((OFFSET($A$1, 1229 - 1, 67 - 1)) &gt;= (OFFSET($A$1, 128 - 1, 7 - 1)), "1","0")</f>
        <v>1</v>
      </c>
      <c r="BR1229">
        <f ca="1" xml:space="preserve"> IF( AND( OFFSET($A$1, 1229 - 1, 68 - 1) = "1", OFFSET($A$1, 1229 - 1, 69 - 1) = "1" ), 1, IF( AND( OFFSET($A$1, 1229 - 1, 68 - 1) = "1", OFFSET($A$1, 1229 - 1, 69 - 1) = "0" ), 2, IF( AND( OFFSET($A$1, 1229 - 1, 68 - 1) = "0", OFFSET($A$1, 1229 - 1, 69 - 1) = "1" ), 3, 4 ) ) )</f>
        <v>1</v>
      </c>
    </row>
    <row r="1230" spans="57:70" x14ac:dyDescent="0.25">
      <c r="BE1230" s="6">
        <v>1</v>
      </c>
      <c r="BF1230" s="6" t="str">
        <f>"1"</f>
        <v>1</v>
      </c>
      <c r="BG1230" t="str">
        <f ca="1">IF((OFFSET($A$1, 1230 - 1, 57 - 1)) &gt;= (OFFSET($A$1, 80 - 1, 7 - 1)), "1","0")</f>
        <v>1</v>
      </c>
      <c r="BH1230">
        <f ca="1" xml:space="preserve"> IF( AND( OFFSET($A$1, 1230 - 1, 58 - 1) = "1", OFFSET($A$1, 1230 - 1, 59 - 1) = "1" ), 1, IF( AND( OFFSET($A$1, 1230 - 1, 58 - 1) = "1", OFFSET($A$1, 1230 - 1, 59 - 1) = "0" ), 2, IF( AND( OFFSET($A$1, 1230 - 1, 58 - 1) = "0", OFFSET($A$1, 1230 - 1, 59 - 1) = "1" ), 3, 4 ) ) )</f>
        <v>1</v>
      </c>
      <c r="BJ1230" s="6">
        <v>0</v>
      </c>
      <c r="BK1230" s="6" t="str">
        <f>"0"</f>
        <v>0</v>
      </c>
      <c r="BL1230" t="str">
        <f ca="1">IF((OFFSET($A$1, 1230 - 1, 62 - 1)) &gt;= (OFFSET($A$1, 104 - 1, 7 - 1)), "1","0")</f>
        <v>0</v>
      </c>
      <c r="BM1230">
        <f ca="1" xml:space="preserve"> IF( AND( OFFSET($A$1, 1230 - 1, 63 - 1) = "1", OFFSET($A$1, 1230 - 1, 64 - 1) = "1" ), 1, IF( AND( OFFSET($A$1, 1230 - 1, 63 - 1) = "1", OFFSET($A$1, 1230 - 1, 64 - 1) = "0" ), 2, IF( AND( OFFSET($A$1, 1230 - 1, 63 - 1) = "0", OFFSET($A$1, 1230 - 1, 64 - 1) = "1" ), 3, 4 ) ) )</f>
        <v>4</v>
      </c>
      <c r="BO1230" s="6">
        <v>0</v>
      </c>
      <c r="BP1230" s="6" t="str">
        <f>"0"</f>
        <v>0</v>
      </c>
      <c r="BQ1230" t="str">
        <f ca="1">IF((OFFSET($A$1, 1230 - 1, 67 - 1)) &gt;= (OFFSET($A$1, 128 - 1, 7 - 1)), "1","0")</f>
        <v>0</v>
      </c>
      <c r="BR1230">
        <f ca="1" xml:space="preserve"> IF( AND( OFFSET($A$1, 1230 - 1, 68 - 1) = "1", OFFSET($A$1, 1230 - 1, 69 - 1) = "1" ), 1, IF( AND( OFFSET($A$1, 1230 - 1, 68 - 1) = "1", OFFSET($A$1, 1230 - 1, 69 - 1) = "0" ), 2, IF( AND( OFFSET($A$1, 1230 - 1, 68 - 1) = "0", OFFSET($A$1, 1230 - 1, 69 - 1) = "1" ), 3, 4 ) ) )</f>
        <v>4</v>
      </c>
    </row>
    <row r="1231" spans="57:70" x14ac:dyDescent="0.25">
      <c r="BE1231" s="6">
        <v>0</v>
      </c>
      <c r="BF1231" s="6" t="str">
        <f>"0"</f>
        <v>0</v>
      </c>
      <c r="BG1231" t="str">
        <f ca="1">IF((OFFSET($A$1, 1231 - 1, 57 - 1)) &gt;= (OFFSET($A$1, 80 - 1, 7 - 1)), "1","0")</f>
        <v>0</v>
      </c>
      <c r="BH1231">
        <f ca="1" xml:space="preserve"> IF( AND( OFFSET($A$1, 1231 - 1, 58 - 1) = "1", OFFSET($A$1, 1231 - 1, 59 - 1) = "1" ), 1, IF( AND( OFFSET($A$1, 1231 - 1, 58 - 1) = "1", OFFSET($A$1, 1231 - 1, 59 - 1) = "0" ), 2, IF( AND( OFFSET($A$1, 1231 - 1, 58 - 1) = "0", OFFSET($A$1, 1231 - 1, 59 - 1) = "1" ), 3, 4 ) ) )</f>
        <v>4</v>
      </c>
      <c r="BJ1231" s="6">
        <v>0</v>
      </c>
      <c r="BK1231" s="6" t="str">
        <f>"0"</f>
        <v>0</v>
      </c>
      <c r="BL1231" t="str">
        <f ca="1">IF((OFFSET($A$1, 1231 - 1, 62 - 1)) &gt;= (OFFSET($A$1, 104 - 1, 7 - 1)), "1","0")</f>
        <v>0</v>
      </c>
      <c r="BM1231">
        <f ca="1" xml:space="preserve"> IF( AND( OFFSET($A$1, 1231 - 1, 63 - 1) = "1", OFFSET($A$1, 1231 - 1, 64 - 1) = "1" ), 1, IF( AND( OFFSET($A$1, 1231 - 1, 63 - 1) = "1", OFFSET($A$1, 1231 - 1, 64 - 1) = "0" ), 2, IF( AND( OFFSET($A$1, 1231 - 1, 63 - 1) = "0", OFFSET($A$1, 1231 - 1, 64 - 1) = "1" ), 3, 4 ) ) )</f>
        <v>4</v>
      </c>
      <c r="BO1231" s="6">
        <v>1</v>
      </c>
      <c r="BP1231" s="6" t="str">
        <f>"1"</f>
        <v>1</v>
      </c>
      <c r="BQ1231" t="str">
        <f ca="1">IF((OFFSET($A$1, 1231 - 1, 67 - 1)) &gt;= (OFFSET($A$1, 128 - 1, 7 - 1)), "1","0")</f>
        <v>1</v>
      </c>
      <c r="BR1231">
        <f ca="1" xml:space="preserve"> IF( AND( OFFSET($A$1, 1231 - 1, 68 - 1) = "1", OFFSET($A$1, 1231 - 1, 69 - 1) = "1" ), 1, IF( AND( OFFSET($A$1, 1231 - 1, 68 - 1) = "1", OFFSET($A$1, 1231 - 1, 69 - 1) = "0" ), 2, IF( AND( OFFSET($A$1, 1231 - 1, 68 - 1) = "0", OFFSET($A$1, 1231 - 1, 69 - 1) = "1" ), 3, 4 ) ) )</f>
        <v>1</v>
      </c>
    </row>
    <row r="1232" spans="57:70" x14ac:dyDescent="0.25">
      <c r="BE1232" s="6">
        <v>1</v>
      </c>
      <c r="BF1232" s="6" t="str">
        <f>"1"</f>
        <v>1</v>
      </c>
      <c r="BG1232" t="str">
        <f ca="1">IF((OFFSET($A$1, 1232 - 1, 57 - 1)) &gt;= (OFFSET($A$1, 80 - 1, 7 - 1)), "1","0")</f>
        <v>1</v>
      </c>
      <c r="BH1232">
        <f ca="1" xml:space="preserve"> IF( AND( OFFSET($A$1, 1232 - 1, 58 - 1) = "1", OFFSET($A$1, 1232 - 1, 59 - 1) = "1" ), 1, IF( AND( OFFSET($A$1, 1232 - 1, 58 - 1) = "1", OFFSET($A$1, 1232 - 1, 59 - 1) = "0" ), 2, IF( AND( OFFSET($A$1, 1232 - 1, 58 - 1) = "0", OFFSET($A$1, 1232 - 1, 59 - 1) = "1" ), 3, 4 ) ) )</f>
        <v>1</v>
      </c>
      <c r="BJ1232" s="6">
        <v>1</v>
      </c>
      <c r="BK1232" s="6" t="str">
        <f>"1"</f>
        <v>1</v>
      </c>
      <c r="BL1232" t="str">
        <f ca="1">IF((OFFSET($A$1, 1232 - 1, 62 - 1)) &gt;= (OFFSET($A$1, 104 - 1, 7 - 1)), "1","0")</f>
        <v>1</v>
      </c>
      <c r="BM1232">
        <f ca="1" xml:space="preserve"> IF( AND( OFFSET($A$1, 1232 - 1, 63 - 1) = "1", OFFSET($A$1, 1232 - 1, 64 - 1) = "1" ), 1, IF( AND( OFFSET($A$1, 1232 - 1, 63 - 1) = "1", OFFSET($A$1, 1232 - 1, 64 - 1) = "0" ), 2, IF( AND( OFFSET($A$1, 1232 - 1, 63 - 1) = "0", OFFSET($A$1, 1232 - 1, 64 - 1) = "1" ), 3, 4 ) ) )</f>
        <v>1</v>
      </c>
      <c r="BO1232" s="6">
        <v>0.8</v>
      </c>
      <c r="BP1232" s="6" t="str">
        <f>"1"</f>
        <v>1</v>
      </c>
      <c r="BQ1232" t="str">
        <f ca="1">IF((OFFSET($A$1, 1232 - 1, 67 - 1)) &gt;= (OFFSET($A$1, 128 - 1, 7 - 1)), "1","0")</f>
        <v>1</v>
      </c>
      <c r="BR1232">
        <f ca="1" xml:space="preserve"> IF( AND( OFFSET($A$1, 1232 - 1, 68 - 1) = "1", OFFSET($A$1, 1232 - 1, 69 - 1) = "1" ), 1, IF( AND( OFFSET($A$1, 1232 - 1, 68 - 1) = "1", OFFSET($A$1, 1232 - 1, 69 - 1) = "0" ), 2, IF( AND( OFFSET($A$1, 1232 - 1, 68 - 1) = "0", OFFSET($A$1, 1232 - 1, 69 - 1) = "1" ), 3, 4 ) ) )</f>
        <v>1</v>
      </c>
    </row>
    <row r="1233" spans="57:70" x14ac:dyDescent="0.25">
      <c r="BE1233" s="6">
        <v>0</v>
      </c>
      <c r="BF1233" s="6" t="str">
        <f>"0"</f>
        <v>0</v>
      </c>
      <c r="BG1233" t="str">
        <f ca="1">IF((OFFSET($A$1, 1233 - 1, 57 - 1)) &gt;= (OFFSET($A$1, 80 - 1, 7 - 1)), "1","0")</f>
        <v>0</v>
      </c>
      <c r="BH1233">
        <f ca="1" xml:space="preserve"> IF( AND( OFFSET($A$1, 1233 - 1, 58 - 1) = "1", OFFSET($A$1, 1233 - 1, 59 - 1) = "1" ), 1, IF( AND( OFFSET($A$1, 1233 - 1, 58 - 1) = "1", OFFSET($A$1, 1233 - 1, 59 - 1) = "0" ), 2, IF( AND( OFFSET($A$1, 1233 - 1, 58 - 1) = "0", OFFSET($A$1, 1233 - 1, 59 - 1) = "1" ), 3, 4 ) ) )</f>
        <v>4</v>
      </c>
      <c r="BJ1233" s="6">
        <v>0</v>
      </c>
      <c r="BK1233" s="6" t="str">
        <f>"0"</f>
        <v>0</v>
      </c>
      <c r="BL1233" t="str">
        <f ca="1">IF((OFFSET($A$1, 1233 - 1, 62 - 1)) &gt;= (OFFSET($A$1, 104 - 1, 7 - 1)), "1","0")</f>
        <v>0</v>
      </c>
      <c r="BM1233">
        <f ca="1" xml:space="preserve"> IF( AND( OFFSET($A$1, 1233 - 1, 63 - 1) = "1", OFFSET($A$1, 1233 - 1, 64 - 1) = "1" ), 1, IF( AND( OFFSET($A$1, 1233 - 1, 63 - 1) = "1", OFFSET($A$1, 1233 - 1, 64 - 1) = "0" ), 2, IF( AND( OFFSET($A$1, 1233 - 1, 63 - 1) = "0", OFFSET($A$1, 1233 - 1, 64 - 1) = "1" ), 3, 4 ) ) )</f>
        <v>4</v>
      </c>
      <c r="BO1233" s="6">
        <v>0.4</v>
      </c>
      <c r="BP1233" s="6" t="str">
        <f>"0"</f>
        <v>0</v>
      </c>
      <c r="BQ1233" t="str">
        <f ca="1">IF((OFFSET($A$1, 1233 - 1, 67 - 1)) &gt;= (OFFSET($A$1, 128 - 1, 7 - 1)), "1","0")</f>
        <v>0</v>
      </c>
      <c r="BR1233">
        <f ca="1" xml:space="preserve"> IF( AND( OFFSET($A$1, 1233 - 1, 68 - 1) = "1", OFFSET($A$1, 1233 - 1, 69 - 1) = "1" ), 1, IF( AND( OFFSET($A$1, 1233 - 1, 68 - 1) = "1", OFFSET($A$1, 1233 - 1, 69 - 1) = "0" ), 2, IF( AND( OFFSET($A$1, 1233 - 1, 68 - 1) = "0", OFFSET($A$1, 1233 - 1, 69 - 1) = "1" ), 3, 4 ) ) )</f>
        <v>4</v>
      </c>
    </row>
    <row r="1234" spans="57:70" x14ac:dyDescent="0.25">
      <c r="BE1234" s="6">
        <v>0</v>
      </c>
      <c r="BF1234" s="6" t="str">
        <f>"0"</f>
        <v>0</v>
      </c>
      <c r="BG1234" t="str">
        <f ca="1">IF((OFFSET($A$1, 1234 - 1, 57 - 1)) &gt;= (OFFSET($A$1, 80 - 1, 7 - 1)), "1","0")</f>
        <v>0</v>
      </c>
      <c r="BH1234">
        <f ca="1" xml:space="preserve"> IF( AND( OFFSET($A$1, 1234 - 1, 58 - 1) = "1", OFFSET($A$1, 1234 - 1, 59 - 1) = "1" ), 1, IF( AND( OFFSET($A$1, 1234 - 1, 58 - 1) = "1", OFFSET($A$1, 1234 - 1, 59 - 1) = "0" ), 2, IF( AND( OFFSET($A$1, 1234 - 1, 58 - 1) = "0", OFFSET($A$1, 1234 - 1, 59 - 1) = "1" ), 3, 4 ) ) )</f>
        <v>4</v>
      </c>
      <c r="BJ1234" s="6">
        <v>0</v>
      </c>
      <c r="BK1234" s="6" t="str">
        <f>"0"</f>
        <v>0</v>
      </c>
      <c r="BL1234" t="str">
        <f ca="1">IF((OFFSET($A$1, 1234 - 1, 62 - 1)) &gt;= (OFFSET($A$1, 104 - 1, 7 - 1)), "1","0")</f>
        <v>0</v>
      </c>
      <c r="BM1234">
        <f ca="1" xml:space="preserve"> IF( AND( OFFSET($A$1, 1234 - 1, 63 - 1) = "1", OFFSET($A$1, 1234 - 1, 64 - 1) = "1" ), 1, IF( AND( OFFSET($A$1, 1234 - 1, 63 - 1) = "1", OFFSET($A$1, 1234 - 1, 64 - 1) = "0" ), 2, IF( AND( OFFSET($A$1, 1234 - 1, 63 - 1) = "0", OFFSET($A$1, 1234 - 1, 64 - 1) = "1" ), 3, 4 ) ) )</f>
        <v>4</v>
      </c>
      <c r="BO1234" s="6">
        <v>0</v>
      </c>
      <c r="BP1234" s="6" t="str">
        <f>"0"</f>
        <v>0</v>
      </c>
      <c r="BQ1234" t="str">
        <f ca="1">IF((OFFSET($A$1, 1234 - 1, 67 - 1)) &gt;= (OFFSET($A$1, 128 - 1, 7 - 1)), "1","0")</f>
        <v>0</v>
      </c>
      <c r="BR1234">
        <f ca="1" xml:space="preserve"> IF( AND( OFFSET($A$1, 1234 - 1, 68 - 1) = "1", OFFSET($A$1, 1234 - 1, 69 - 1) = "1" ), 1, IF( AND( OFFSET($A$1, 1234 - 1, 68 - 1) = "1", OFFSET($A$1, 1234 - 1, 69 - 1) = "0" ), 2, IF( AND( OFFSET($A$1, 1234 - 1, 68 - 1) = "0", OFFSET($A$1, 1234 - 1, 69 - 1) = "1" ), 3, 4 ) ) )</f>
        <v>4</v>
      </c>
    </row>
    <row r="1235" spans="57:70" x14ac:dyDescent="0.25">
      <c r="BE1235" s="6">
        <v>0</v>
      </c>
      <c r="BF1235" s="6" t="str">
        <f>"0"</f>
        <v>0</v>
      </c>
      <c r="BG1235" t="str">
        <f ca="1">IF((OFFSET($A$1, 1235 - 1, 57 - 1)) &gt;= (OFFSET($A$1, 80 - 1, 7 - 1)), "1","0")</f>
        <v>0</v>
      </c>
      <c r="BH1235">
        <f ca="1" xml:space="preserve"> IF( AND( OFFSET($A$1, 1235 - 1, 58 - 1) = "1", OFFSET($A$1, 1235 - 1, 59 - 1) = "1" ), 1, IF( AND( OFFSET($A$1, 1235 - 1, 58 - 1) = "1", OFFSET($A$1, 1235 - 1, 59 - 1) = "0" ), 2, IF( AND( OFFSET($A$1, 1235 - 1, 58 - 1) = "0", OFFSET($A$1, 1235 - 1, 59 - 1) = "1" ), 3, 4 ) ) )</f>
        <v>4</v>
      </c>
      <c r="BJ1235" s="6">
        <v>1</v>
      </c>
      <c r="BK1235" s="6" t="str">
        <f>"1"</f>
        <v>1</v>
      </c>
      <c r="BL1235" t="str">
        <f ca="1">IF((OFFSET($A$1, 1235 - 1, 62 - 1)) &gt;= (OFFSET($A$1, 104 - 1, 7 - 1)), "1","0")</f>
        <v>1</v>
      </c>
      <c r="BM1235">
        <f ca="1" xml:space="preserve"> IF( AND( OFFSET($A$1, 1235 - 1, 63 - 1) = "1", OFFSET($A$1, 1235 - 1, 64 - 1) = "1" ), 1, IF( AND( OFFSET($A$1, 1235 - 1, 63 - 1) = "1", OFFSET($A$1, 1235 - 1, 64 - 1) = "0" ), 2, IF( AND( OFFSET($A$1, 1235 - 1, 63 - 1) = "0", OFFSET($A$1, 1235 - 1, 64 - 1) = "1" ), 3, 4 ) ) )</f>
        <v>1</v>
      </c>
      <c r="BO1235" s="6">
        <v>1</v>
      </c>
      <c r="BP1235" s="6" t="str">
        <f>"1"</f>
        <v>1</v>
      </c>
      <c r="BQ1235" t="str">
        <f ca="1">IF((OFFSET($A$1, 1235 - 1, 67 - 1)) &gt;= (OFFSET($A$1, 128 - 1, 7 - 1)), "1","0")</f>
        <v>1</v>
      </c>
      <c r="BR1235">
        <f ca="1" xml:space="preserve"> IF( AND( OFFSET($A$1, 1235 - 1, 68 - 1) = "1", OFFSET($A$1, 1235 - 1, 69 - 1) = "1" ), 1, IF( AND( OFFSET($A$1, 1235 - 1, 68 - 1) = "1", OFFSET($A$1, 1235 - 1, 69 - 1) = "0" ), 2, IF( AND( OFFSET($A$1, 1235 - 1, 68 - 1) = "0", OFFSET($A$1, 1235 - 1, 69 - 1) = "1" ), 3, 4 ) ) )</f>
        <v>1</v>
      </c>
    </row>
    <row r="1236" spans="57:70" x14ac:dyDescent="0.25">
      <c r="BE1236" s="6">
        <v>0</v>
      </c>
      <c r="BF1236" s="6" t="str">
        <f>"0"</f>
        <v>0</v>
      </c>
      <c r="BG1236" t="str">
        <f ca="1">IF((OFFSET($A$1, 1236 - 1, 57 - 1)) &gt;= (OFFSET($A$1, 80 - 1, 7 - 1)), "1","0")</f>
        <v>0</v>
      </c>
      <c r="BH1236">
        <f ca="1" xml:space="preserve"> IF( AND( OFFSET($A$1, 1236 - 1, 58 - 1) = "1", OFFSET($A$1, 1236 - 1, 59 - 1) = "1" ), 1, IF( AND( OFFSET($A$1, 1236 - 1, 58 - 1) = "1", OFFSET($A$1, 1236 - 1, 59 - 1) = "0" ), 2, IF( AND( OFFSET($A$1, 1236 - 1, 58 - 1) = "0", OFFSET($A$1, 1236 - 1, 59 - 1) = "1" ), 3, 4 ) ) )</f>
        <v>4</v>
      </c>
      <c r="BJ1236" s="6">
        <v>0</v>
      </c>
      <c r="BK1236" s="6" t="str">
        <f>"0"</f>
        <v>0</v>
      </c>
      <c r="BL1236" t="str">
        <f ca="1">IF((OFFSET($A$1, 1236 - 1, 62 - 1)) &gt;= (OFFSET($A$1, 104 - 1, 7 - 1)), "1","0")</f>
        <v>0</v>
      </c>
      <c r="BM1236">
        <f ca="1" xml:space="preserve"> IF( AND( OFFSET($A$1, 1236 - 1, 63 - 1) = "1", OFFSET($A$1, 1236 - 1, 64 - 1) = "1" ), 1, IF( AND( OFFSET($A$1, 1236 - 1, 63 - 1) = "1", OFFSET($A$1, 1236 - 1, 64 - 1) = "0" ), 2, IF( AND( OFFSET($A$1, 1236 - 1, 63 - 1) = "0", OFFSET($A$1, 1236 - 1, 64 - 1) = "1" ), 3, 4 ) ) )</f>
        <v>4</v>
      </c>
      <c r="BO1236" s="6">
        <v>0.4</v>
      </c>
      <c r="BP1236" s="6" t="str">
        <f>"0"</f>
        <v>0</v>
      </c>
      <c r="BQ1236" t="str">
        <f ca="1">IF((OFFSET($A$1, 1236 - 1, 67 - 1)) &gt;= (OFFSET($A$1, 128 - 1, 7 - 1)), "1","0")</f>
        <v>0</v>
      </c>
      <c r="BR1236">
        <f ca="1" xml:space="preserve"> IF( AND( OFFSET($A$1, 1236 - 1, 68 - 1) = "1", OFFSET($A$1, 1236 - 1, 69 - 1) = "1" ), 1, IF( AND( OFFSET($A$1, 1236 - 1, 68 - 1) = "1", OFFSET($A$1, 1236 - 1, 69 - 1) = "0" ), 2, IF( AND( OFFSET($A$1, 1236 - 1, 68 - 1) = "0", OFFSET($A$1, 1236 - 1, 69 - 1) = "1" ), 3, 4 ) ) )</f>
        <v>4</v>
      </c>
    </row>
    <row r="1237" spans="57:70" x14ac:dyDescent="0.25">
      <c r="BE1237" s="6">
        <v>0</v>
      </c>
      <c r="BF1237" s="6" t="str">
        <f>"0"</f>
        <v>0</v>
      </c>
      <c r="BG1237" t="str">
        <f ca="1">IF((OFFSET($A$1, 1237 - 1, 57 - 1)) &gt;= (OFFSET($A$1, 80 - 1, 7 - 1)), "1","0")</f>
        <v>0</v>
      </c>
      <c r="BH1237">
        <f ca="1" xml:space="preserve"> IF( AND( OFFSET($A$1, 1237 - 1, 58 - 1) = "1", OFFSET($A$1, 1237 - 1, 59 - 1) = "1" ), 1, IF( AND( OFFSET($A$1, 1237 - 1, 58 - 1) = "1", OFFSET($A$1, 1237 - 1, 59 - 1) = "0" ), 2, IF( AND( OFFSET($A$1, 1237 - 1, 58 - 1) = "0", OFFSET($A$1, 1237 - 1, 59 - 1) = "1" ), 3, 4 ) ) )</f>
        <v>4</v>
      </c>
      <c r="BJ1237" s="6">
        <v>1</v>
      </c>
      <c r="BK1237" s="6" t="str">
        <f>"1"</f>
        <v>1</v>
      </c>
      <c r="BL1237" t="str">
        <f ca="1">IF((OFFSET($A$1, 1237 - 1, 62 - 1)) &gt;= (OFFSET($A$1, 104 - 1, 7 - 1)), "1","0")</f>
        <v>1</v>
      </c>
      <c r="BM1237">
        <f ca="1" xml:space="preserve"> IF( AND( OFFSET($A$1, 1237 - 1, 63 - 1) = "1", OFFSET($A$1, 1237 - 1, 64 - 1) = "1" ), 1, IF( AND( OFFSET($A$1, 1237 - 1, 63 - 1) = "1", OFFSET($A$1, 1237 - 1, 64 - 1) = "0" ), 2, IF( AND( OFFSET($A$1, 1237 - 1, 63 - 1) = "0", OFFSET($A$1, 1237 - 1, 64 - 1) = "1" ), 3, 4 ) ) )</f>
        <v>1</v>
      </c>
      <c r="BO1237" s="6">
        <v>0</v>
      </c>
      <c r="BP1237" s="6" t="str">
        <f>"0"</f>
        <v>0</v>
      </c>
      <c r="BQ1237" t="str">
        <f ca="1">IF((OFFSET($A$1, 1237 - 1, 67 - 1)) &gt;= (OFFSET($A$1, 128 - 1, 7 - 1)), "1","0")</f>
        <v>0</v>
      </c>
      <c r="BR1237">
        <f ca="1" xml:space="preserve"> IF( AND( OFFSET($A$1, 1237 - 1, 68 - 1) = "1", OFFSET($A$1, 1237 - 1, 69 - 1) = "1" ), 1, IF( AND( OFFSET($A$1, 1237 - 1, 68 - 1) = "1", OFFSET($A$1, 1237 - 1, 69 - 1) = "0" ), 2, IF( AND( OFFSET($A$1, 1237 - 1, 68 - 1) = "0", OFFSET($A$1, 1237 - 1, 69 - 1) = "1" ), 3, 4 ) ) )</f>
        <v>4</v>
      </c>
    </row>
    <row r="1238" spans="57:70" x14ac:dyDescent="0.25">
      <c r="BE1238" s="6">
        <v>1</v>
      </c>
      <c r="BF1238" s="6" t="str">
        <f>"1"</f>
        <v>1</v>
      </c>
      <c r="BG1238" t="str">
        <f ca="1">IF((OFFSET($A$1, 1238 - 1, 57 - 1)) &gt;= (OFFSET($A$1, 80 - 1, 7 - 1)), "1","0")</f>
        <v>1</v>
      </c>
      <c r="BH1238">
        <f ca="1" xml:space="preserve"> IF( AND( OFFSET($A$1, 1238 - 1, 58 - 1) = "1", OFFSET($A$1, 1238 - 1, 59 - 1) = "1" ), 1, IF( AND( OFFSET($A$1, 1238 - 1, 58 - 1) = "1", OFFSET($A$1, 1238 - 1, 59 - 1) = "0" ), 2, IF( AND( OFFSET($A$1, 1238 - 1, 58 - 1) = "0", OFFSET($A$1, 1238 - 1, 59 - 1) = "1" ), 3, 4 ) ) )</f>
        <v>1</v>
      </c>
      <c r="BJ1238" s="6">
        <v>0</v>
      </c>
      <c r="BK1238" s="6" t="str">
        <f>"0"</f>
        <v>0</v>
      </c>
      <c r="BL1238" t="str">
        <f ca="1">IF((OFFSET($A$1, 1238 - 1, 62 - 1)) &gt;= (OFFSET($A$1, 104 - 1, 7 - 1)), "1","0")</f>
        <v>0</v>
      </c>
      <c r="BM1238">
        <f ca="1" xml:space="preserve"> IF( AND( OFFSET($A$1, 1238 - 1, 63 - 1) = "1", OFFSET($A$1, 1238 - 1, 64 - 1) = "1" ), 1, IF( AND( OFFSET($A$1, 1238 - 1, 63 - 1) = "1", OFFSET($A$1, 1238 - 1, 64 - 1) = "0" ), 2, IF( AND( OFFSET($A$1, 1238 - 1, 63 - 1) = "0", OFFSET($A$1, 1238 - 1, 64 - 1) = "1" ), 3, 4 ) ) )</f>
        <v>4</v>
      </c>
      <c r="BO1238" s="6">
        <v>0.2</v>
      </c>
      <c r="BP1238" s="6" t="str">
        <f>"0"</f>
        <v>0</v>
      </c>
      <c r="BQ1238" t="str">
        <f ca="1">IF((OFFSET($A$1, 1238 - 1, 67 - 1)) &gt;= (OFFSET($A$1, 128 - 1, 7 - 1)), "1","0")</f>
        <v>0</v>
      </c>
      <c r="BR1238">
        <f ca="1" xml:space="preserve"> IF( AND( OFFSET($A$1, 1238 - 1, 68 - 1) = "1", OFFSET($A$1, 1238 - 1, 69 - 1) = "1" ), 1, IF( AND( OFFSET($A$1, 1238 - 1, 68 - 1) = "1", OFFSET($A$1, 1238 - 1, 69 - 1) = "0" ), 2, IF( AND( OFFSET($A$1, 1238 - 1, 68 - 1) = "0", OFFSET($A$1, 1238 - 1, 69 - 1) = "1" ), 3, 4 ) ) )</f>
        <v>4</v>
      </c>
    </row>
    <row r="1239" spans="57:70" x14ac:dyDescent="0.25">
      <c r="BE1239" s="6">
        <v>0</v>
      </c>
      <c r="BF1239" s="6" t="str">
        <f>"0"</f>
        <v>0</v>
      </c>
      <c r="BG1239" t="str">
        <f ca="1">IF((OFFSET($A$1, 1239 - 1, 57 - 1)) &gt;= (OFFSET($A$1, 80 - 1, 7 - 1)), "1","0")</f>
        <v>0</v>
      </c>
      <c r="BH1239">
        <f ca="1" xml:space="preserve"> IF( AND( OFFSET($A$1, 1239 - 1, 58 - 1) = "1", OFFSET($A$1, 1239 - 1, 59 - 1) = "1" ), 1, IF( AND( OFFSET($A$1, 1239 - 1, 58 - 1) = "1", OFFSET($A$1, 1239 - 1, 59 - 1) = "0" ), 2, IF( AND( OFFSET($A$1, 1239 - 1, 58 - 1) = "0", OFFSET($A$1, 1239 - 1, 59 - 1) = "1" ), 3, 4 ) ) )</f>
        <v>4</v>
      </c>
      <c r="BJ1239" s="6">
        <v>0.6</v>
      </c>
      <c r="BK1239" s="6" t="str">
        <f>"1"</f>
        <v>1</v>
      </c>
      <c r="BL1239" t="str">
        <f ca="1">IF((OFFSET($A$1, 1239 - 1, 62 - 1)) &gt;= (OFFSET($A$1, 104 - 1, 7 - 1)), "1","0")</f>
        <v>1</v>
      </c>
      <c r="BM1239">
        <f ca="1" xml:space="preserve"> IF( AND( OFFSET($A$1, 1239 - 1, 63 - 1) = "1", OFFSET($A$1, 1239 - 1, 64 - 1) = "1" ), 1, IF( AND( OFFSET($A$1, 1239 - 1, 63 - 1) = "1", OFFSET($A$1, 1239 - 1, 64 - 1) = "0" ), 2, IF( AND( OFFSET($A$1, 1239 - 1, 63 - 1) = "0", OFFSET($A$1, 1239 - 1, 64 - 1) = "1" ), 3, 4 ) ) )</f>
        <v>1</v>
      </c>
      <c r="BO1239" s="6">
        <v>0</v>
      </c>
      <c r="BP1239" s="6" t="str">
        <f>"0"</f>
        <v>0</v>
      </c>
      <c r="BQ1239" t="str">
        <f ca="1">IF((OFFSET($A$1, 1239 - 1, 67 - 1)) &gt;= (OFFSET($A$1, 128 - 1, 7 - 1)), "1","0")</f>
        <v>0</v>
      </c>
      <c r="BR1239">
        <f ca="1" xml:space="preserve"> IF( AND( OFFSET($A$1, 1239 - 1, 68 - 1) = "1", OFFSET($A$1, 1239 - 1, 69 - 1) = "1" ), 1, IF( AND( OFFSET($A$1, 1239 - 1, 68 - 1) = "1", OFFSET($A$1, 1239 - 1, 69 - 1) = "0" ), 2, IF( AND( OFFSET($A$1, 1239 - 1, 68 - 1) = "0", OFFSET($A$1, 1239 - 1, 69 - 1) = "1" ), 3, 4 ) ) )</f>
        <v>4</v>
      </c>
    </row>
    <row r="1240" spans="57:70" x14ac:dyDescent="0.25">
      <c r="BE1240" s="6">
        <v>1</v>
      </c>
      <c r="BF1240" s="6" t="str">
        <f>"1"</f>
        <v>1</v>
      </c>
      <c r="BG1240" t="str">
        <f ca="1">IF((OFFSET($A$1, 1240 - 1, 57 - 1)) &gt;= (OFFSET($A$1, 80 - 1, 7 - 1)), "1","0")</f>
        <v>1</v>
      </c>
      <c r="BH1240">
        <f ca="1" xml:space="preserve"> IF( AND( OFFSET($A$1, 1240 - 1, 58 - 1) = "1", OFFSET($A$1, 1240 - 1, 59 - 1) = "1" ), 1, IF( AND( OFFSET($A$1, 1240 - 1, 58 - 1) = "1", OFFSET($A$1, 1240 - 1, 59 - 1) = "0" ), 2, IF( AND( OFFSET($A$1, 1240 - 1, 58 - 1) = "0", OFFSET($A$1, 1240 - 1, 59 - 1) = "1" ), 3, 4 ) ) )</f>
        <v>1</v>
      </c>
      <c r="BJ1240" s="6">
        <v>1</v>
      </c>
      <c r="BK1240" s="6" t="str">
        <f>"1"</f>
        <v>1</v>
      </c>
      <c r="BL1240" t="str">
        <f ca="1">IF((OFFSET($A$1, 1240 - 1, 62 - 1)) &gt;= (OFFSET($A$1, 104 - 1, 7 - 1)), "1","0")</f>
        <v>1</v>
      </c>
      <c r="BM1240">
        <f ca="1" xml:space="preserve"> IF( AND( OFFSET($A$1, 1240 - 1, 63 - 1) = "1", OFFSET($A$1, 1240 - 1, 64 - 1) = "1" ), 1, IF( AND( OFFSET($A$1, 1240 - 1, 63 - 1) = "1", OFFSET($A$1, 1240 - 1, 64 - 1) = "0" ), 2, IF( AND( OFFSET($A$1, 1240 - 1, 63 - 1) = "0", OFFSET($A$1, 1240 - 1, 64 - 1) = "1" ), 3, 4 ) ) )</f>
        <v>1</v>
      </c>
      <c r="BO1240" s="6">
        <v>0.4</v>
      </c>
      <c r="BP1240" s="6" t="str">
        <f>"0"</f>
        <v>0</v>
      </c>
      <c r="BQ1240" t="str">
        <f ca="1">IF((OFFSET($A$1, 1240 - 1, 67 - 1)) &gt;= (OFFSET($A$1, 128 - 1, 7 - 1)), "1","0")</f>
        <v>0</v>
      </c>
      <c r="BR1240">
        <f ca="1" xml:space="preserve"> IF( AND( OFFSET($A$1, 1240 - 1, 68 - 1) = "1", OFFSET($A$1, 1240 - 1, 69 - 1) = "1" ), 1, IF( AND( OFFSET($A$1, 1240 - 1, 68 - 1) = "1", OFFSET($A$1, 1240 - 1, 69 - 1) = "0" ), 2, IF( AND( OFFSET($A$1, 1240 - 1, 68 - 1) = "0", OFFSET($A$1, 1240 - 1, 69 - 1) = "1" ), 3, 4 ) ) )</f>
        <v>4</v>
      </c>
    </row>
    <row r="1241" spans="57:70" x14ac:dyDescent="0.25">
      <c r="BE1241" s="6">
        <v>0</v>
      </c>
      <c r="BF1241" s="6" t="str">
        <f>"0"</f>
        <v>0</v>
      </c>
      <c r="BG1241" t="str">
        <f ca="1">IF((OFFSET($A$1, 1241 - 1, 57 - 1)) &gt;= (OFFSET($A$1, 80 - 1, 7 - 1)), "1","0")</f>
        <v>0</v>
      </c>
      <c r="BH1241">
        <f ca="1" xml:space="preserve"> IF( AND( OFFSET($A$1, 1241 - 1, 58 - 1) = "1", OFFSET($A$1, 1241 - 1, 59 - 1) = "1" ), 1, IF( AND( OFFSET($A$1, 1241 - 1, 58 - 1) = "1", OFFSET($A$1, 1241 - 1, 59 - 1) = "0" ), 2, IF( AND( OFFSET($A$1, 1241 - 1, 58 - 1) = "0", OFFSET($A$1, 1241 - 1, 59 - 1) = "1" ), 3, 4 ) ) )</f>
        <v>4</v>
      </c>
      <c r="BJ1241" s="6">
        <v>0</v>
      </c>
      <c r="BK1241" s="6" t="str">
        <f>"0"</f>
        <v>0</v>
      </c>
      <c r="BL1241" t="str">
        <f ca="1">IF((OFFSET($A$1, 1241 - 1, 62 - 1)) &gt;= (OFFSET($A$1, 104 - 1, 7 - 1)), "1","0")</f>
        <v>0</v>
      </c>
      <c r="BM1241">
        <f ca="1" xml:space="preserve"> IF( AND( OFFSET($A$1, 1241 - 1, 63 - 1) = "1", OFFSET($A$1, 1241 - 1, 64 - 1) = "1" ), 1, IF( AND( OFFSET($A$1, 1241 - 1, 63 - 1) = "1", OFFSET($A$1, 1241 - 1, 64 - 1) = "0" ), 2, IF( AND( OFFSET($A$1, 1241 - 1, 63 - 1) = "0", OFFSET($A$1, 1241 - 1, 64 - 1) = "1" ), 3, 4 ) ) )</f>
        <v>4</v>
      </c>
      <c r="BO1241" s="6">
        <v>0.2</v>
      </c>
      <c r="BP1241" s="6" t="str">
        <f>"0"</f>
        <v>0</v>
      </c>
      <c r="BQ1241" t="str">
        <f ca="1">IF((OFFSET($A$1, 1241 - 1, 67 - 1)) &gt;= (OFFSET($A$1, 128 - 1, 7 - 1)), "1","0")</f>
        <v>0</v>
      </c>
      <c r="BR1241">
        <f ca="1" xml:space="preserve"> IF( AND( OFFSET($A$1, 1241 - 1, 68 - 1) = "1", OFFSET($A$1, 1241 - 1, 69 - 1) = "1" ), 1, IF( AND( OFFSET($A$1, 1241 - 1, 68 - 1) = "1", OFFSET($A$1, 1241 - 1, 69 - 1) = "0" ), 2, IF( AND( OFFSET($A$1, 1241 - 1, 68 - 1) = "0", OFFSET($A$1, 1241 - 1, 69 - 1) = "1" ), 3, 4 ) ) )</f>
        <v>4</v>
      </c>
    </row>
    <row r="1242" spans="57:70" x14ac:dyDescent="0.25">
      <c r="BE1242" s="6">
        <v>0</v>
      </c>
      <c r="BF1242" s="6" t="str">
        <f>"0"</f>
        <v>0</v>
      </c>
      <c r="BG1242" t="str">
        <f ca="1">IF((OFFSET($A$1, 1242 - 1, 57 - 1)) &gt;= (OFFSET($A$1, 80 - 1, 7 - 1)), "1","0")</f>
        <v>0</v>
      </c>
      <c r="BH1242">
        <f ca="1" xml:space="preserve"> IF( AND( OFFSET($A$1, 1242 - 1, 58 - 1) = "1", OFFSET($A$1, 1242 - 1, 59 - 1) = "1" ), 1, IF( AND( OFFSET($A$1, 1242 - 1, 58 - 1) = "1", OFFSET($A$1, 1242 - 1, 59 - 1) = "0" ), 2, IF( AND( OFFSET($A$1, 1242 - 1, 58 - 1) = "0", OFFSET($A$1, 1242 - 1, 59 - 1) = "1" ), 3, 4 ) ) )</f>
        <v>4</v>
      </c>
      <c r="BJ1242" s="6">
        <v>1</v>
      </c>
      <c r="BK1242" s="6" t="str">
        <f>"1"</f>
        <v>1</v>
      </c>
      <c r="BL1242" t="str">
        <f ca="1">IF((OFFSET($A$1, 1242 - 1, 62 - 1)) &gt;= (OFFSET($A$1, 104 - 1, 7 - 1)), "1","0")</f>
        <v>1</v>
      </c>
      <c r="BM1242">
        <f ca="1" xml:space="preserve"> IF( AND( OFFSET($A$1, 1242 - 1, 63 - 1) = "1", OFFSET($A$1, 1242 - 1, 64 - 1) = "1" ), 1, IF( AND( OFFSET($A$1, 1242 - 1, 63 - 1) = "1", OFFSET($A$1, 1242 - 1, 64 - 1) = "0" ), 2, IF( AND( OFFSET($A$1, 1242 - 1, 63 - 1) = "0", OFFSET($A$1, 1242 - 1, 64 - 1) = "1" ), 3, 4 ) ) )</f>
        <v>1</v>
      </c>
      <c r="BO1242" s="6">
        <v>0</v>
      </c>
      <c r="BP1242" s="6" t="str">
        <f>"0"</f>
        <v>0</v>
      </c>
      <c r="BQ1242" t="str">
        <f ca="1">IF((OFFSET($A$1, 1242 - 1, 67 - 1)) &gt;= (OFFSET($A$1, 128 - 1, 7 - 1)), "1","0")</f>
        <v>0</v>
      </c>
      <c r="BR1242">
        <f ca="1" xml:space="preserve"> IF( AND( OFFSET($A$1, 1242 - 1, 68 - 1) = "1", OFFSET($A$1, 1242 - 1, 69 - 1) = "1" ), 1, IF( AND( OFFSET($A$1, 1242 - 1, 68 - 1) = "1", OFFSET($A$1, 1242 - 1, 69 - 1) = "0" ), 2, IF( AND( OFFSET($A$1, 1242 - 1, 68 - 1) = "0", OFFSET($A$1, 1242 - 1, 69 - 1) = "1" ), 3, 4 ) ) )</f>
        <v>4</v>
      </c>
    </row>
    <row r="1243" spans="57:70" x14ac:dyDescent="0.25">
      <c r="BE1243" s="6">
        <v>0</v>
      </c>
      <c r="BF1243" s="6" t="str">
        <f>"0"</f>
        <v>0</v>
      </c>
      <c r="BG1243" t="str">
        <f ca="1">IF((OFFSET($A$1, 1243 - 1, 57 - 1)) &gt;= (OFFSET($A$1, 80 - 1, 7 - 1)), "1","0")</f>
        <v>0</v>
      </c>
      <c r="BH1243">
        <f ca="1" xml:space="preserve"> IF( AND( OFFSET($A$1, 1243 - 1, 58 - 1) = "1", OFFSET($A$1, 1243 - 1, 59 - 1) = "1" ), 1, IF( AND( OFFSET($A$1, 1243 - 1, 58 - 1) = "1", OFFSET($A$1, 1243 - 1, 59 - 1) = "0" ), 2, IF( AND( OFFSET($A$1, 1243 - 1, 58 - 1) = "0", OFFSET($A$1, 1243 - 1, 59 - 1) = "1" ), 3, 4 ) ) )</f>
        <v>4</v>
      </c>
      <c r="BJ1243" s="6">
        <v>0</v>
      </c>
      <c r="BK1243" s="6" t="str">
        <f>"1"</f>
        <v>1</v>
      </c>
      <c r="BL1243" t="str">
        <f ca="1">IF((OFFSET($A$1, 1243 - 1, 62 - 1)) &gt;= (OFFSET($A$1, 104 - 1, 7 - 1)), "1","0")</f>
        <v>0</v>
      </c>
      <c r="BM1243">
        <f ca="1" xml:space="preserve"> IF( AND( OFFSET($A$1, 1243 - 1, 63 - 1) = "1", OFFSET($A$1, 1243 - 1, 64 - 1) = "1" ), 1, IF( AND( OFFSET($A$1, 1243 - 1, 63 - 1) = "1", OFFSET($A$1, 1243 - 1, 64 - 1) = "0" ), 2, IF( AND( OFFSET($A$1, 1243 - 1, 63 - 1) = "0", OFFSET($A$1, 1243 - 1, 64 - 1) = "1" ), 3, 4 ) ) )</f>
        <v>2</v>
      </c>
      <c r="BO1243" s="6">
        <v>0.8</v>
      </c>
      <c r="BP1243" s="6" t="str">
        <f>"1"</f>
        <v>1</v>
      </c>
      <c r="BQ1243" t="str">
        <f ca="1">IF((OFFSET($A$1, 1243 - 1, 67 - 1)) &gt;= (OFFSET($A$1, 128 - 1, 7 - 1)), "1","0")</f>
        <v>1</v>
      </c>
      <c r="BR1243">
        <f ca="1" xml:space="preserve"> IF( AND( OFFSET($A$1, 1243 - 1, 68 - 1) = "1", OFFSET($A$1, 1243 - 1, 69 - 1) = "1" ), 1, IF( AND( OFFSET($A$1, 1243 - 1, 68 - 1) = "1", OFFSET($A$1, 1243 - 1, 69 - 1) = "0" ), 2, IF( AND( OFFSET($A$1, 1243 - 1, 68 - 1) = "0", OFFSET($A$1, 1243 - 1, 69 - 1) = "1" ), 3, 4 ) ) )</f>
        <v>1</v>
      </c>
    </row>
    <row r="1244" spans="57:70" x14ac:dyDescent="0.25">
      <c r="BE1244" s="6">
        <v>1</v>
      </c>
      <c r="BF1244" s="6" t="str">
        <f>"1"</f>
        <v>1</v>
      </c>
      <c r="BG1244" t="str">
        <f ca="1">IF((OFFSET($A$1, 1244 - 1, 57 - 1)) &gt;= (OFFSET($A$1, 80 - 1, 7 - 1)), "1","0")</f>
        <v>1</v>
      </c>
      <c r="BH1244">
        <f ca="1" xml:space="preserve"> IF( AND( OFFSET($A$1, 1244 - 1, 58 - 1) = "1", OFFSET($A$1, 1244 - 1, 59 - 1) = "1" ), 1, IF( AND( OFFSET($A$1, 1244 - 1, 58 - 1) = "1", OFFSET($A$1, 1244 - 1, 59 - 1) = "0" ), 2, IF( AND( OFFSET($A$1, 1244 - 1, 58 - 1) = "0", OFFSET($A$1, 1244 - 1, 59 - 1) = "1" ), 3, 4 ) ) )</f>
        <v>1</v>
      </c>
      <c r="BJ1244" s="6">
        <v>0</v>
      </c>
      <c r="BK1244" s="6" t="str">
        <f>"0"</f>
        <v>0</v>
      </c>
      <c r="BL1244" t="str">
        <f ca="1">IF((OFFSET($A$1, 1244 - 1, 62 - 1)) &gt;= (OFFSET($A$1, 104 - 1, 7 - 1)), "1","0")</f>
        <v>0</v>
      </c>
      <c r="BM1244">
        <f ca="1" xml:space="preserve"> IF( AND( OFFSET($A$1, 1244 - 1, 63 - 1) = "1", OFFSET($A$1, 1244 - 1, 64 - 1) = "1" ), 1, IF( AND( OFFSET($A$1, 1244 - 1, 63 - 1) = "1", OFFSET($A$1, 1244 - 1, 64 - 1) = "0" ), 2, IF( AND( OFFSET($A$1, 1244 - 1, 63 - 1) = "0", OFFSET($A$1, 1244 - 1, 64 - 1) = "1" ), 3, 4 ) ) )</f>
        <v>4</v>
      </c>
      <c r="BO1244" s="6">
        <v>0.6</v>
      </c>
      <c r="BP1244" s="6" t="str">
        <f>"0"</f>
        <v>0</v>
      </c>
      <c r="BQ1244" t="str">
        <f ca="1">IF((OFFSET($A$1, 1244 - 1, 67 - 1)) &gt;= (OFFSET($A$1, 128 - 1, 7 - 1)), "1","0")</f>
        <v>1</v>
      </c>
      <c r="BR1244">
        <f ca="1" xml:space="preserve"> IF( AND( OFFSET($A$1, 1244 - 1, 68 - 1) = "1", OFFSET($A$1, 1244 - 1, 69 - 1) = "1" ), 1, IF( AND( OFFSET($A$1, 1244 - 1, 68 - 1) = "1", OFFSET($A$1, 1244 - 1, 69 - 1) = "0" ), 2, IF( AND( OFFSET($A$1, 1244 - 1, 68 - 1) = "0", OFFSET($A$1, 1244 - 1, 69 - 1) = "1" ), 3, 4 ) ) )</f>
        <v>3</v>
      </c>
    </row>
    <row r="1245" spans="57:70" x14ac:dyDescent="0.25">
      <c r="BE1245" s="6">
        <v>0</v>
      </c>
      <c r="BF1245" s="6" t="str">
        <f>"0"</f>
        <v>0</v>
      </c>
      <c r="BG1245" t="str">
        <f ca="1">IF((OFFSET($A$1, 1245 - 1, 57 - 1)) &gt;= (OFFSET($A$1, 80 - 1, 7 - 1)), "1","0")</f>
        <v>0</v>
      </c>
      <c r="BH1245">
        <f ca="1" xml:space="preserve"> IF( AND( OFFSET($A$1, 1245 - 1, 58 - 1) = "1", OFFSET($A$1, 1245 - 1, 59 - 1) = "1" ), 1, IF( AND( OFFSET($A$1, 1245 - 1, 58 - 1) = "1", OFFSET($A$1, 1245 - 1, 59 - 1) = "0" ), 2, IF( AND( OFFSET($A$1, 1245 - 1, 58 - 1) = "0", OFFSET($A$1, 1245 - 1, 59 - 1) = "1" ), 3, 4 ) ) )</f>
        <v>4</v>
      </c>
      <c r="BJ1245" s="6">
        <v>0</v>
      </c>
      <c r="BK1245" s="6" t="str">
        <f>"0"</f>
        <v>0</v>
      </c>
      <c r="BL1245" t="str">
        <f ca="1">IF((OFFSET($A$1, 1245 - 1, 62 - 1)) &gt;= (OFFSET($A$1, 104 - 1, 7 - 1)), "1","0")</f>
        <v>0</v>
      </c>
      <c r="BM1245">
        <f ca="1" xml:space="preserve"> IF( AND( OFFSET($A$1, 1245 - 1, 63 - 1) = "1", OFFSET($A$1, 1245 - 1, 64 - 1) = "1" ), 1, IF( AND( OFFSET($A$1, 1245 - 1, 63 - 1) = "1", OFFSET($A$1, 1245 - 1, 64 - 1) = "0" ), 2, IF( AND( OFFSET($A$1, 1245 - 1, 63 - 1) = "0", OFFSET($A$1, 1245 - 1, 64 - 1) = "1" ), 3, 4 ) ) )</f>
        <v>4</v>
      </c>
      <c r="BO1245" s="6">
        <v>0.2</v>
      </c>
      <c r="BP1245" s="6" t="str">
        <f>"0"</f>
        <v>0</v>
      </c>
      <c r="BQ1245" t="str">
        <f ca="1">IF((OFFSET($A$1, 1245 - 1, 67 - 1)) &gt;= (OFFSET($A$1, 128 - 1, 7 - 1)), "1","0")</f>
        <v>0</v>
      </c>
      <c r="BR1245">
        <f ca="1" xml:space="preserve"> IF( AND( OFFSET($A$1, 1245 - 1, 68 - 1) = "1", OFFSET($A$1, 1245 - 1, 69 - 1) = "1" ), 1, IF( AND( OFFSET($A$1, 1245 - 1, 68 - 1) = "1", OFFSET($A$1, 1245 - 1, 69 - 1) = "0" ), 2, IF( AND( OFFSET($A$1, 1245 - 1, 68 - 1) = "0", OFFSET($A$1, 1245 - 1, 69 - 1) = "1" ), 3, 4 ) ) )</f>
        <v>4</v>
      </c>
    </row>
    <row r="1246" spans="57:70" x14ac:dyDescent="0.25">
      <c r="BE1246" s="6">
        <v>0</v>
      </c>
      <c r="BF1246" s="6" t="str">
        <f>"0"</f>
        <v>0</v>
      </c>
      <c r="BG1246" t="str">
        <f ca="1">IF((OFFSET($A$1, 1246 - 1, 57 - 1)) &gt;= (OFFSET($A$1, 80 - 1, 7 - 1)), "1","0")</f>
        <v>0</v>
      </c>
      <c r="BH1246">
        <f ca="1" xml:space="preserve"> IF( AND( OFFSET($A$1, 1246 - 1, 58 - 1) = "1", OFFSET($A$1, 1246 - 1, 59 - 1) = "1" ), 1, IF( AND( OFFSET($A$1, 1246 - 1, 58 - 1) = "1", OFFSET($A$1, 1246 - 1, 59 - 1) = "0" ), 2, IF( AND( OFFSET($A$1, 1246 - 1, 58 - 1) = "0", OFFSET($A$1, 1246 - 1, 59 - 1) = "1" ), 3, 4 ) ) )</f>
        <v>4</v>
      </c>
      <c r="BJ1246" s="6">
        <v>0</v>
      </c>
      <c r="BK1246" s="6" t="str">
        <f>"0"</f>
        <v>0</v>
      </c>
      <c r="BL1246" t="str">
        <f ca="1">IF((OFFSET($A$1, 1246 - 1, 62 - 1)) &gt;= (OFFSET($A$1, 104 - 1, 7 - 1)), "1","0")</f>
        <v>0</v>
      </c>
      <c r="BM1246">
        <f ca="1" xml:space="preserve"> IF( AND( OFFSET($A$1, 1246 - 1, 63 - 1) = "1", OFFSET($A$1, 1246 - 1, 64 - 1) = "1" ), 1, IF( AND( OFFSET($A$1, 1246 - 1, 63 - 1) = "1", OFFSET($A$1, 1246 - 1, 64 - 1) = "0" ), 2, IF( AND( OFFSET($A$1, 1246 - 1, 63 - 1) = "0", OFFSET($A$1, 1246 - 1, 64 - 1) = "1" ), 3, 4 ) ) )</f>
        <v>4</v>
      </c>
      <c r="BO1246" s="6">
        <v>1</v>
      </c>
      <c r="BP1246" s="6" t="str">
        <f>"1"</f>
        <v>1</v>
      </c>
      <c r="BQ1246" t="str">
        <f ca="1">IF((OFFSET($A$1, 1246 - 1, 67 - 1)) &gt;= (OFFSET($A$1, 128 - 1, 7 - 1)), "1","0")</f>
        <v>1</v>
      </c>
      <c r="BR1246">
        <f ca="1" xml:space="preserve"> IF( AND( OFFSET($A$1, 1246 - 1, 68 - 1) = "1", OFFSET($A$1, 1246 - 1, 69 - 1) = "1" ), 1, IF( AND( OFFSET($A$1, 1246 - 1, 68 - 1) = "1", OFFSET($A$1, 1246 - 1, 69 - 1) = "0" ), 2, IF( AND( OFFSET($A$1, 1246 - 1, 68 - 1) = "0", OFFSET($A$1, 1246 - 1, 69 - 1) = "1" ), 3, 4 ) ) )</f>
        <v>1</v>
      </c>
    </row>
    <row r="1247" spans="57:70" x14ac:dyDescent="0.25">
      <c r="BE1247" s="6">
        <v>0</v>
      </c>
      <c r="BF1247" s="6" t="str">
        <f>"0"</f>
        <v>0</v>
      </c>
      <c r="BG1247" t="str">
        <f ca="1">IF((OFFSET($A$1, 1247 - 1, 57 - 1)) &gt;= (OFFSET($A$1, 80 - 1, 7 - 1)), "1","0")</f>
        <v>0</v>
      </c>
      <c r="BH1247">
        <f ca="1" xml:space="preserve"> IF( AND( OFFSET($A$1, 1247 - 1, 58 - 1) = "1", OFFSET($A$1, 1247 - 1, 59 - 1) = "1" ), 1, IF( AND( OFFSET($A$1, 1247 - 1, 58 - 1) = "1", OFFSET($A$1, 1247 - 1, 59 - 1) = "0" ), 2, IF( AND( OFFSET($A$1, 1247 - 1, 58 - 1) = "0", OFFSET($A$1, 1247 - 1, 59 - 1) = "1" ), 3, 4 ) ) )</f>
        <v>4</v>
      </c>
      <c r="BJ1247" s="6">
        <v>0</v>
      </c>
      <c r="BK1247" s="6" t="str">
        <f>"0"</f>
        <v>0</v>
      </c>
      <c r="BL1247" t="str">
        <f ca="1">IF((OFFSET($A$1, 1247 - 1, 62 - 1)) &gt;= (OFFSET($A$1, 104 - 1, 7 - 1)), "1","0")</f>
        <v>0</v>
      </c>
      <c r="BM1247">
        <f ca="1" xml:space="preserve"> IF( AND( OFFSET($A$1, 1247 - 1, 63 - 1) = "1", OFFSET($A$1, 1247 - 1, 64 - 1) = "1" ), 1, IF( AND( OFFSET($A$1, 1247 - 1, 63 - 1) = "1", OFFSET($A$1, 1247 - 1, 64 - 1) = "0" ), 2, IF( AND( OFFSET($A$1, 1247 - 1, 63 - 1) = "0", OFFSET($A$1, 1247 - 1, 64 - 1) = "1" ), 3, 4 ) ) )</f>
        <v>4</v>
      </c>
      <c r="BO1247" s="6">
        <v>0</v>
      </c>
      <c r="BP1247" s="6" t="str">
        <f>"0"</f>
        <v>0</v>
      </c>
      <c r="BQ1247" t="str">
        <f ca="1">IF((OFFSET($A$1, 1247 - 1, 67 - 1)) &gt;= (OFFSET($A$1, 128 - 1, 7 - 1)), "1","0")</f>
        <v>0</v>
      </c>
      <c r="BR1247">
        <f ca="1" xml:space="preserve"> IF( AND( OFFSET($A$1, 1247 - 1, 68 - 1) = "1", OFFSET($A$1, 1247 - 1, 69 - 1) = "1" ), 1, IF( AND( OFFSET($A$1, 1247 - 1, 68 - 1) = "1", OFFSET($A$1, 1247 - 1, 69 - 1) = "0" ), 2, IF( AND( OFFSET($A$1, 1247 - 1, 68 - 1) = "0", OFFSET($A$1, 1247 - 1, 69 - 1) = "1" ), 3, 4 ) ) )</f>
        <v>4</v>
      </c>
    </row>
    <row r="1248" spans="57:70" x14ac:dyDescent="0.25">
      <c r="BE1248" s="6">
        <v>0.8</v>
      </c>
      <c r="BF1248" s="6" t="str">
        <f>"1"</f>
        <v>1</v>
      </c>
      <c r="BG1248" t="str">
        <f ca="1">IF((OFFSET($A$1, 1248 - 1, 57 - 1)) &gt;= (OFFSET($A$1, 80 - 1, 7 - 1)), "1","0")</f>
        <v>1</v>
      </c>
      <c r="BH1248">
        <f ca="1" xml:space="preserve"> IF( AND( OFFSET($A$1, 1248 - 1, 58 - 1) = "1", OFFSET($A$1, 1248 - 1, 59 - 1) = "1" ), 1, IF( AND( OFFSET($A$1, 1248 - 1, 58 - 1) = "1", OFFSET($A$1, 1248 - 1, 59 - 1) = "0" ), 2, IF( AND( OFFSET($A$1, 1248 - 1, 58 - 1) = "0", OFFSET($A$1, 1248 - 1, 59 - 1) = "1" ), 3, 4 ) ) )</f>
        <v>1</v>
      </c>
      <c r="BJ1248" s="6">
        <v>0</v>
      </c>
      <c r="BK1248" s="6" t="str">
        <f>"0"</f>
        <v>0</v>
      </c>
      <c r="BL1248" t="str">
        <f ca="1">IF((OFFSET($A$1, 1248 - 1, 62 - 1)) &gt;= (OFFSET($A$1, 104 - 1, 7 - 1)), "1","0")</f>
        <v>0</v>
      </c>
      <c r="BM1248">
        <f ca="1" xml:space="preserve"> IF( AND( OFFSET($A$1, 1248 - 1, 63 - 1) = "1", OFFSET($A$1, 1248 - 1, 64 - 1) = "1" ), 1, IF( AND( OFFSET($A$1, 1248 - 1, 63 - 1) = "1", OFFSET($A$1, 1248 - 1, 64 - 1) = "0" ), 2, IF( AND( OFFSET($A$1, 1248 - 1, 63 - 1) = "0", OFFSET($A$1, 1248 - 1, 64 - 1) = "1" ), 3, 4 ) ) )</f>
        <v>4</v>
      </c>
      <c r="BO1248" s="6">
        <v>0.6</v>
      </c>
      <c r="BP1248" s="6" t="str">
        <f>"1"</f>
        <v>1</v>
      </c>
      <c r="BQ1248" t="str">
        <f ca="1">IF((OFFSET($A$1, 1248 - 1, 67 - 1)) &gt;= (OFFSET($A$1, 128 - 1, 7 - 1)), "1","0")</f>
        <v>1</v>
      </c>
      <c r="BR1248">
        <f ca="1" xml:space="preserve"> IF( AND( OFFSET($A$1, 1248 - 1, 68 - 1) = "1", OFFSET($A$1, 1248 - 1, 69 - 1) = "1" ), 1, IF( AND( OFFSET($A$1, 1248 - 1, 68 - 1) = "1", OFFSET($A$1, 1248 - 1, 69 - 1) = "0" ), 2, IF( AND( OFFSET($A$1, 1248 - 1, 68 - 1) = "0", OFFSET($A$1, 1248 - 1, 69 - 1) = "1" ), 3, 4 ) ) )</f>
        <v>1</v>
      </c>
    </row>
    <row r="1249" spans="57:70" x14ac:dyDescent="0.25">
      <c r="BE1249" s="6">
        <v>0.2</v>
      </c>
      <c r="BF1249" s="6" t="str">
        <f>"0"</f>
        <v>0</v>
      </c>
      <c r="BG1249" t="str">
        <f ca="1">IF((OFFSET($A$1, 1249 - 1, 57 - 1)) &gt;= (OFFSET($A$1, 80 - 1, 7 - 1)), "1","0")</f>
        <v>0</v>
      </c>
      <c r="BH1249">
        <f ca="1" xml:space="preserve"> IF( AND( OFFSET($A$1, 1249 - 1, 58 - 1) = "1", OFFSET($A$1, 1249 - 1, 59 - 1) = "1" ), 1, IF( AND( OFFSET($A$1, 1249 - 1, 58 - 1) = "1", OFFSET($A$1, 1249 - 1, 59 - 1) = "0" ), 2, IF( AND( OFFSET($A$1, 1249 - 1, 58 - 1) = "0", OFFSET($A$1, 1249 - 1, 59 - 1) = "1" ), 3, 4 ) ) )</f>
        <v>4</v>
      </c>
      <c r="BJ1249" s="6">
        <v>0.8</v>
      </c>
      <c r="BK1249" s="6" t="str">
        <f>"1"</f>
        <v>1</v>
      </c>
      <c r="BL1249" t="str">
        <f ca="1">IF((OFFSET($A$1, 1249 - 1, 62 - 1)) &gt;= (OFFSET($A$1, 104 - 1, 7 - 1)), "1","0")</f>
        <v>1</v>
      </c>
      <c r="BM1249">
        <f ca="1" xml:space="preserve"> IF( AND( OFFSET($A$1, 1249 - 1, 63 - 1) = "1", OFFSET($A$1, 1249 - 1, 64 - 1) = "1" ), 1, IF( AND( OFFSET($A$1, 1249 - 1, 63 - 1) = "1", OFFSET($A$1, 1249 - 1, 64 - 1) = "0" ), 2, IF( AND( OFFSET($A$1, 1249 - 1, 63 - 1) = "0", OFFSET($A$1, 1249 - 1, 64 - 1) = "1" ), 3, 4 ) ) )</f>
        <v>1</v>
      </c>
      <c r="BO1249" s="6">
        <v>1</v>
      </c>
      <c r="BP1249" s="6" t="str">
        <f>"1"</f>
        <v>1</v>
      </c>
      <c r="BQ1249" t="str">
        <f ca="1">IF((OFFSET($A$1, 1249 - 1, 67 - 1)) &gt;= (OFFSET($A$1, 128 - 1, 7 - 1)), "1","0")</f>
        <v>1</v>
      </c>
      <c r="BR1249">
        <f ca="1" xml:space="preserve"> IF( AND( OFFSET($A$1, 1249 - 1, 68 - 1) = "1", OFFSET($A$1, 1249 - 1, 69 - 1) = "1" ), 1, IF( AND( OFFSET($A$1, 1249 - 1, 68 - 1) = "1", OFFSET($A$1, 1249 - 1, 69 - 1) = "0" ), 2, IF( AND( OFFSET($A$1, 1249 - 1, 68 - 1) = "0", OFFSET($A$1, 1249 - 1, 69 - 1) = "1" ), 3, 4 ) ) )</f>
        <v>1</v>
      </c>
    </row>
    <row r="1250" spans="57:70" x14ac:dyDescent="0.25">
      <c r="BE1250" s="6">
        <v>0.6</v>
      </c>
      <c r="BF1250" s="6" t="str">
        <f>"1"</f>
        <v>1</v>
      </c>
      <c r="BG1250" t="str">
        <f ca="1">IF((OFFSET($A$1, 1250 - 1, 57 - 1)) &gt;= (OFFSET($A$1, 80 - 1, 7 - 1)), "1","0")</f>
        <v>1</v>
      </c>
      <c r="BH1250">
        <f ca="1" xml:space="preserve"> IF( AND( OFFSET($A$1, 1250 - 1, 58 - 1) = "1", OFFSET($A$1, 1250 - 1, 59 - 1) = "1" ), 1, IF( AND( OFFSET($A$1, 1250 - 1, 58 - 1) = "1", OFFSET($A$1, 1250 - 1, 59 - 1) = "0" ), 2, IF( AND( OFFSET($A$1, 1250 - 1, 58 - 1) = "0", OFFSET($A$1, 1250 - 1, 59 - 1) = "1" ), 3, 4 ) ) )</f>
        <v>1</v>
      </c>
      <c r="BJ1250" s="6">
        <v>0</v>
      </c>
      <c r="BK1250" s="6" t="str">
        <f>"0"</f>
        <v>0</v>
      </c>
      <c r="BL1250" t="str">
        <f ca="1">IF((OFFSET($A$1, 1250 - 1, 62 - 1)) &gt;= (OFFSET($A$1, 104 - 1, 7 - 1)), "1","0")</f>
        <v>0</v>
      </c>
      <c r="BM1250">
        <f ca="1" xml:space="preserve"> IF( AND( OFFSET($A$1, 1250 - 1, 63 - 1) = "1", OFFSET($A$1, 1250 - 1, 64 - 1) = "1" ), 1, IF( AND( OFFSET($A$1, 1250 - 1, 63 - 1) = "1", OFFSET($A$1, 1250 - 1, 64 - 1) = "0" ), 2, IF( AND( OFFSET($A$1, 1250 - 1, 63 - 1) = "0", OFFSET($A$1, 1250 - 1, 64 - 1) = "1" ), 3, 4 ) ) )</f>
        <v>4</v>
      </c>
      <c r="BO1250" s="6">
        <v>0</v>
      </c>
      <c r="BP1250" s="6" t="str">
        <f>"0"</f>
        <v>0</v>
      </c>
      <c r="BQ1250" t="str">
        <f ca="1">IF((OFFSET($A$1, 1250 - 1, 67 - 1)) &gt;= (OFFSET($A$1, 128 - 1, 7 - 1)), "1","0")</f>
        <v>0</v>
      </c>
      <c r="BR1250">
        <f ca="1" xml:space="preserve"> IF( AND( OFFSET($A$1, 1250 - 1, 68 - 1) = "1", OFFSET($A$1, 1250 - 1, 69 - 1) = "1" ), 1, IF( AND( OFFSET($A$1, 1250 - 1, 68 - 1) = "1", OFFSET($A$1, 1250 - 1, 69 - 1) = "0" ), 2, IF( AND( OFFSET($A$1, 1250 - 1, 68 - 1) = "0", OFFSET($A$1, 1250 - 1, 69 - 1) = "1" ), 3, 4 ) ) )</f>
        <v>4</v>
      </c>
    </row>
    <row r="1251" spans="57:70" x14ac:dyDescent="0.25">
      <c r="BE1251" s="6">
        <v>0</v>
      </c>
      <c r="BF1251" s="6" t="str">
        <f>"0"</f>
        <v>0</v>
      </c>
      <c r="BG1251" t="str">
        <f ca="1">IF((OFFSET($A$1, 1251 - 1, 57 - 1)) &gt;= (OFFSET($A$1, 80 - 1, 7 - 1)), "1","0")</f>
        <v>0</v>
      </c>
      <c r="BH1251">
        <f ca="1" xml:space="preserve"> IF( AND( OFFSET($A$1, 1251 - 1, 58 - 1) = "1", OFFSET($A$1, 1251 - 1, 59 - 1) = "1" ), 1, IF( AND( OFFSET($A$1, 1251 - 1, 58 - 1) = "1", OFFSET($A$1, 1251 - 1, 59 - 1) = "0" ), 2, IF( AND( OFFSET($A$1, 1251 - 1, 58 - 1) = "0", OFFSET($A$1, 1251 - 1, 59 - 1) = "1" ), 3, 4 ) ) )</f>
        <v>4</v>
      </c>
      <c r="BJ1251" s="6">
        <v>0</v>
      </c>
      <c r="BK1251" s="6" t="str">
        <f>"0"</f>
        <v>0</v>
      </c>
      <c r="BL1251" t="str">
        <f ca="1">IF((OFFSET($A$1, 1251 - 1, 62 - 1)) &gt;= (OFFSET($A$1, 104 - 1, 7 - 1)), "1","0")</f>
        <v>0</v>
      </c>
      <c r="BM1251">
        <f ca="1" xml:space="preserve"> IF( AND( OFFSET($A$1, 1251 - 1, 63 - 1) = "1", OFFSET($A$1, 1251 - 1, 64 - 1) = "1" ), 1, IF( AND( OFFSET($A$1, 1251 - 1, 63 - 1) = "1", OFFSET($A$1, 1251 - 1, 64 - 1) = "0" ), 2, IF( AND( OFFSET($A$1, 1251 - 1, 63 - 1) = "0", OFFSET($A$1, 1251 - 1, 64 - 1) = "1" ), 3, 4 ) ) )</f>
        <v>4</v>
      </c>
      <c r="BO1251" s="6">
        <v>1</v>
      </c>
      <c r="BP1251" s="6" t="str">
        <f>"1"</f>
        <v>1</v>
      </c>
      <c r="BQ1251" t="str">
        <f ca="1">IF((OFFSET($A$1, 1251 - 1, 67 - 1)) &gt;= (OFFSET($A$1, 128 - 1, 7 - 1)), "1","0")</f>
        <v>1</v>
      </c>
      <c r="BR1251">
        <f ca="1" xml:space="preserve"> IF( AND( OFFSET($A$1, 1251 - 1, 68 - 1) = "1", OFFSET($A$1, 1251 - 1, 69 - 1) = "1" ), 1, IF( AND( OFFSET($A$1, 1251 - 1, 68 - 1) = "1", OFFSET($A$1, 1251 - 1, 69 - 1) = "0" ), 2, IF( AND( OFFSET($A$1, 1251 - 1, 68 - 1) = "0", OFFSET($A$1, 1251 - 1, 69 - 1) = "1" ), 3, 4 ) ) )</f>
        <v>1</v>
      </c>
    </row>
    <row r="1252" spans="57:70" x14ac:dyDescent="0.25">
      <c r="BE1252" s="6">
        <v>0</v>
      </c>
      <c r="BF1252" s="6" t="str">
        <f>"0"</f>
        <v>0</v>
      </c>
      <c r="BG1252" t="str">
        <f ca="1">IF((OFFSET($A$1, 1252 - 1, 57 - 1)) &gt;= (OFFSET($A$1, 80 - 1, 7 - 1)), "1","0")</f>
        <v>0</v>
      </c>
      <c r="BH1252">
        <f ca="1" xml:space="preserve"> IF( AND( OFFSET($A$1, 1252 - 1, 58 - 1) = "1", OFFSET($A$1, 1252 - 1, 59 - 1) = "1" ), 1, IF( AND( OFFSET($A$1, 1252 - 1, 58 - 1) = "1", OFFSET($A$1, 1252 - 1, 59 - 1) = "0" ), 2, IF( AND( OFFSET($A$1, 1252 - 1, 58 - 1) = "0", OFFSET($A$1, 1252 - 1, 59 - 1) = "1" ), 3, 4 ) ) )</f>
        <v>4</v>
      </c>
      <c r="BJ1252" s="6">
        <v>0.4</v>
      </c>
      <c r="BK1252" s="6" t="str">
        <f>"0"</f>
        <v>0</v>
      </c>
      <c r="BL1252" t="str">
        <f ca="1">IF((OFFSET($A$1, 1252 - 1, 62 - 1)) &gt;= (OFFSET($A$1, 104 - 1, 7 - 1)), "1","0")</f>
        <v>0</v>
      </c>
      <c r="BM1252">
        <f ca="1" xml:space="preserve"> IF( AND( OFFSET($A$1, 1252 - 1, 63 - 1) = "1", OFFSET($A$1, 1252 - 1, 64 - 1) = "1" ), 1, IF( AND( OFFSET($A$1, 1252 - 1, 63 - 1) = "1", OFFSET($A$1, 1252 - 1, 64 - 1) = "0" ), 2, IF( AND( OFFSET($A$1, 1252 - 1, 63 - 1) = "0", OFFSET($A$1, 1252 - 1, 64 - 1) = "1" ), 3, 4 ) ) )</f>
        <v>4</v>
      </c>
      <c r="BO1252" s="6">
        <v>0.2</v>
      </c>
      <c r="BP1252" s="6" t="str">
        <f>"0"</f>
        <v>0</v>
      </c>
      <c r="BQ1252" t="str">
        <f ca="1">IF((OFFSET($A$1, 1252 - 1, 67 - 1)) &gt;= (OFFSET($A$1, 128 - 1, 7 - 1)), "1","0")</f>
        <v>0</v>
      </c>
      <c r="BR1252">
        <f ca="1" xml:space="preserve"> IF( AND( OFFSET($A$1, 1252 - 1, 68 - 1) = "1", OFFSET($A$1, 1252 - 1, 69 - 1) = "1" ), 1, IF( AND( OFFSET($A$1, 1252 - 1, 68 - 1) = "1", OFFSET($A$1, 1252 - 1, 69 - 1) = "0" ), 2, IF( AND( OFFSET($A$1, 1252 - 1, 68 - 1) = "0", OFFSET($A$1, 1252 - 1, 69 - 1) = "1" ), 3, 4 ) ) )</f>
        <v>4</v>
      </c>
    </row>
    <row r="1253" spans="57:70" x14ac:dyDescent="0.25">
      <c r="BE1253" s="6">
        <v>0</v>
      </c>
      <c r="BF1253" s="6" t="str">
        <f>"0"</f>
        <v>0</v>
      </c>
      <c r="BG1253" t="str">
        <f ca="1">IF((OFFSET($A$1, 1253 - 1, 57 - 1)) &gt;= (OFFSET($A$1, 80 - 1, 7 - 1)), "1","0")</f>
        <v>0</v>
      </c>
      <c r="BH1253">
        <f ca="1" xml:space="preserve"> IF( AND( OFFSET($A$1, 1253 - 1, 58 - 1) = "1", OFFSET($A$1, 1253 - 1, 59 - 1) = "1" ), 1, IF( AND( OFFSET($A$1, 1253 - 1, 58 - 1) = "1", OFFSET($A$1, 1253 - 1, 59 - 1) = "0" ), 2, IF( AND( OFFSET($A$1, 1253 - 1, 58 - 1) = "0", OFFSET($A$1, 1253 - 1, 59 - 1) = "1" ), 3, 4 ) ) )</f>
        <v>4</v>
      </c>
      <c r="BJ1253" s="6">
        <v>0</v>
      </c>
      <c r="BK1253" s="6" t="str">
        <f>"0"</f>
        <v>0</v>
      </c>
      <c r="BL1253" t="str">
        <f ca="1">IF((OFFSET($A$1, 1253 - 1, 62 - 1)) &gt;= (OFFSET($A$1, 104 - 1, 7 - 1)), "1","0")</f>
        <v>0</v>
      </c>
      <c r="BM1253">
        <f ca="1" xml:space="preserve"> IF( AND( OFFSET($A$1, 1253 - 1, 63 - 1) = "1", OFFSET($A$1, 1253 - 1, 64 - 1) = "1" ), 1, IF( AND( OFFSET($A$1, 1253 - 1, 63 - 1) = "1", OFFSET($A$1, 1253 - 1, 64 - 1) = "0" ), 2, IF( AND( OFFSET($A$1, 1253 - 1, 63 - 1) = "0", OFFSET($A$1, 1253 - 1, 64 - 1) = "1" ), 3, 4 ) ) )</f>
        <v>4</v>
      </c>
      <c r="BO1253" s="6">
        <v>0</v>
      </c>
      <c r="BP1253" s="6" t="str">
        <f>"0"</f>
        <v>0</v>
      </c>
      <c r="BQ1253" t="str">
        <f ca="1">IF((OFFSET($A$1, 1253 - 1, 67 - 1)) &gt;= (OFFSET($A$1, 128 - 1, 7 - 1)), "1","0")</f>
        <v>0</v>
      </c>
      <c r="BR1253">
        <f ca="1" xml:space="preserve"> IF( AND( OFFSET($A$1, 1253 - 1, 68 - 1) = "1", OFFSET($A$1, 1253 - 1, 69 - 1) = "1" ), 1, IF( AND( OFFSET($A$1, 1253 - 1, 68 - 1) = "1", OFFSET($A$1, 1253 - 1, 69 - 1) = "0" ), 2, IF( AND( OFFSET($A$1, 1253 - 1, 68 - 1) = "0", OFFSET($A$1, 1253 - 1, 69 - 1) = "1" ), 3, 4 ) ) )</f>
        <v>4</v>
      </c>
    </row>
    <row r="1254" spans="57:70" x14ac:dyDescent="0.25">
      <c r="BE1254" s="6">
        <v>0.2</v>
      </c>
      <c r="BF1254" s="6" t="str">
        <f>"1"</f>
        <v>1</v>
      </c>
      <c r="BG1254" t="str">
        <f ca="1">IF((OFFSET($A$1, 1254 - 1, 57 - 1)) &gt;= (OFFSET($A$1, 80 - 1, 7 - 1)), "1","0")</f>
        <v>0</v>
      </c>
      <c r="BH1254">
        <f ca="1" xml:space="preserve"> IF( AND( OFFSET($A$1, 1254 - 1, 58 - 1) = "1", OFFSET($A$1, 1254 - 1, 59 - 1) = "1" ), 1, IF( AND( OFFSET($A$1, 1254 - 1, 58 - 1) = "1", OFFSET($A$1, 1254 - 1, 59 - 1) = "0" ), 2, IF( AND( OFFSET($A$1, 1254 - 1, 58 - 1) = "0", OFFSET($A$1, 1254 - 1, 59 - 1) = "1" ), 3, 4 ) ) )</f>
        <v>2</v>
      </c>
      <c r="BJ1254" s="6">
        <v>1</v>
      </c>
      <c r="BK1254" s="6" t="str">
        <f>"1"</f>
        <v>1</v>
      </c>
      <c r="BL1254" t="str">
        <f ca="1">IF((OFFSET($A$1, 1254 - 1, 62 - 1)) &gt;= (OFFSET($A$1, 104 - 1, 7 - 1)), "1","0")</f>
        <v>1</v>
      </c>
      <c r="BM1254">
        <f ca="1" xml:space="preserve"> IF( AND( OFFSET($A$1, 1254 - 1, 63 - 1) = "1", OFFSET($A$1, 1254 - 1, 64 - 1) = "1" ), 1, IF( AND( OFFSET($A$1, 1254 - 1, 63 - 1) = "1", OFFSET($A$1, 1254 - 1, 64 - 1) = "0" ), 2, IF( AND( OFFSET($A$1, 1254 - 1, 63 - 1) = "0", OFFSET($A$1, 1254 - 1, 64 - 1) = "1" ), 3, 4 ) ) )</f>
        <v>1</v>
      </c>
      <c r="BO1254" s="6">
        <v>0</v>
      </c>
      <c r="BP1254" s="6" t="str">
        <f>"0"</f>
        <v>0</v>
      </c>
      <c r="BQ1254" t="str">
        <f ca="1">IF((OFFSET($A$1, 1254 - 1, 67 - 1)) &gt;= (OFFSET($A$1, 128 - 1, 7 - 1)), "1","0")</f>
        <v>0</v>
      </c>
      <c r="BR1254">
        <f ca="1" xml:space="preserve"> IF( AND( OFFSET($A$1, 1254 - 1, 68 - 1) = "1", OFFSET($A$1, 1254 - 1, 69 - 1) = "1" ), 1, IF( AND( OFFSET($A$1, 1254 - 1, 68 - 1) = "1", OFFSET($A$1, 1254 - 1, 69 - 1) = "0" ), 2, IF( AND( OFFSET($A$1, 1254 - 1, 68 - 1) = "0", OFFSET($A$1, 1254 - 1, 69 - 1) = "1" ), 3, 4 ) ) )</f>
        <v>4</v>
      </c>
    </row>
    <row r="1255" spans="57:70" x14ac:dyDescent="0.25">
      <c r="BE1255" s="6">
        <v>0.2</v>
      </c>
      <c r="BF1255" s="6" t="str">
        <f>"1"</f>
        <v>1</v>
      </c>
      <c r="BG1255" t="str">
        <f ca="1">IF((OFFSET($A$1, 1255 - 1, 57 - 1)) &gt;= (OFFSET($A$1, 80 - 1, 7 - 1)), "1","0")</f>
        <v>0</v>
      </c>
      <c r="BH1255">
        <f ca="1" xml:space="preserve"> IF( AND( OFFSET($A$1, 1255 - 1, 58 - 1) = "1", OFFSET($A$1, 1255 - 1, 59 - 1) = "1" ), 1, IF( AND( OFFSET($A$1, 1255 - 1, 58 - 1) = "1", OFFSET($A$1, 1255 - 1, 59 - 1) = "0" ), 2, IF( AND( OFFSET($A$1, 1255 - 1, 58 - 1) = "0", OFFSET($A$1, 1255 - 1, 59 - 1) = "1" ), 3, 4 ) ) )</f>
        <v>2</v>
      </c>
      <c r="BJ1255" s="6">
        <v>0</v>
      </c>
      <c r="BK1255" s="6" t="str">
        <f>"0"</f>
        <v>0</v>
      </c>
      <c r="BL1255" t="str">
        <f ca="1">IF((OFFSET($A$1, 1255 - 1, 62 - 1)) &gt;= (OFFSET($A$1, 104 - 1, 7 - 1)), "1","0")</f>
        <v>0</v>
      </c>
      <c r="BM1255">
        <f ca="1" xml:space="preserve"> IF( AND( OFFSET($A$1, 1255 - 1, 63 - 1) = "1", OFFSET($A$1, 1255 - 1, 64 - 1) = "1" ), 1, IF( AND( OFFSET($A$1, 1255 - 1, 63 - 1) = "1", OFFSET($A$1, 1255 - 1, 64 - 1) = "0" ), 2, IF( AND( OFFSET($A$1, 1255 - 1, 63 - 1) = "0", OFFSET($A$1, 1255 - 1, 64 - 1) = "1" ), 3, 4 ) ) )</f>
        <v>4</v>
      </c>
      <c r="BO1255" s="6">
        <v>0</v>
      </c>
      <c r="BP1255" s="6" t="str">
        <f>"0"</f>
        <v>0</v>
      </c>
      <c r="BQ1255" t="str">
        <f ca="1">IF((OFFSET($A$1, 1255 - 1, 67 - 1)) &gt;= (OFFSET($A$1, 128 - 1, 7 - 1)), "1","0")</f>
        <v>0</v>
      </c>
      <c r="BR1255">
        <f ca="1" xml:space="preserve"> IF( AND( OFFSET($A$1, 1255 - 1, 68 - 1) = "1", OFFSET($A$1, 1255 - 1, 69 - 1) = "1" ), 1, IF( AND( OFFSET($A$1, 1255 - 1, 68 - 1) = "1", OFFSET($A$1, 1255 - 1, 69 - 1) = "0" ), 2, IF( AND( OFFSET($A$1, 1255 - 1, 68 - 1) = "0", OFFSET($A$1, 1255 - 1, 69 - 1) = "1" ), 3, 4 ) ) )</f>
        <v>4</v>
      </c>
    </row>
    <row r="1256" spans="57:70" x14ac:dyDescent="0.25">
      <c r="BE1256" s="6">
        <v>0</v>
      </c>
      <c r="BF1256" s="6" t="str">
        <f>"0"</f>
        <v>0</v>
      </c>
      <c r="BG1256" t="str">
        <f ca="1">IF((OFFSET($A$1, 1256 - 1, 57 - 1)) &gt;= (OFFSET($A$1, 80 - 1, 7 - 1)), "1","0")</f>
        <v>0</v>
      </c>
      <c r="BH1256">
        <f ca="1" xml:space="preserve"> IF( AND( OFFSET($A$1, 1256 - 1, 58 - 1) = "1", OFFSET($A$1, 1256 - 1, 59 - 1) = "1" ), 1, IF( AND( OFFSET($A$1, 1256 - 1, 58 - 1) = "1", OFFSET($A$1, 1256 - 1, 59 - 1) = "0" ), 2, IF( AND( OFFSET($A$1, 1256 - 1, 58 - 1) = "0", OFFSET($A$1, 1256 - 1, 59 - 1) = "1" ), 3, 4 ) ) )</f>
        <v>4</v>
      </c>
      <c r="BJ1256" s="6">
        <v>0</v>
      </c>
      <c r="BK1256" s="6" t="str">
        <f>"0"</f>
        <v>0</v>
      </c>
      <c r="BL1256" t="str">
        <f ca="1">IF((OFFSET($A$1, 1256 - 1, 62 - 1)) &gt;= (OFFSET($A$1, 104 - 1, 7 - 1)), "1","0")</f>
        <v>0</v>
      </c>
      <c r="BM1256">
        <f ca="1" xml:space="preserve"> IF( AND( OFFSET($A$1, 1256 - 1, 63 - 1) = "1", OFFSET($A$1, 1256 - 1, 64 - 1) = "1" ), 1, IF( AND( OFFSET($A$1, 1256 - 1, 63 - 1) = "1", OFFSET($A$1, 1256 - 1, 64 - 1) = "0" ), 2, IF( AND( OFFSET($A$1, 1256 - 1, 63 - 1) = "0", OFFSET($A$1, 1256 - 1, 64 - 1) = "1" ), 3, 4 ) ) )</f>
        <v>4</v>
      </c>
      <c r="BO1256" s="6">
        <v>0</v>
      </c>
      <c r="BP1256" s="6" t="str">
        <f>"0"</f>
        <v>0</v>
      </c>
      <c r="BQ1256" t="str">
        <f ca="1">IF((OFFSET($A$1, 1256 - 1, 67 - 1)) &gt;= (OFFSET($A$1, 128 - 1, 7 - 1)), "1","0")</f>
        <v>0</v>
      </c>
      <c r="BR1256">
        <f ca="1" xml:space="preserve"> IF( AND( OFFSET($A$1, 1256 - 1, 68 - 1) = "1", OFFSET($A$1, 1256 - 1, 69 - 1) = "1" ), 1, IF( AND( OFFSET($A$1, 1256 - 1, 68 - 1) = "1", OFFSET($A$1, 1256 - 1, 69 - 1) = "0" ), 2, IF( AND( OFFSET($A$1, 1256 - 1, 68 - 1) = "0", OFFSET($A$1, 1256 - 1, 69 - 1) = "1" ), 3, 4 ) ) )</f>
        <v>4</v>
      </c>
    </row>
    <row r="1257" spans="57:70" x14ac:dyDescent="0.25">
      <c r="BE1257" s="6">
        <v>0</v>
      </c>
      <c r="BF1257" s="6" t="str">
        <f>"0"</f>
        <v>0</v>
      </c>
      <c r="BG1257" t="str">
        <f ca="1">IF((OFFSET($A$1, 1257 - 1, 57 - 1)) &gt;= (OFFSET($A$1, 80 - 1, 7 - 1)), "1","0")</f>
        <v>0</v>
      </c>
      <c r="BH1257">
        <f ca="1" xml:space="preserve"> IF( AND( OFFSET($A$1, 1257 - 1, 58 - 1) = "1", OFFSET($A$1, 1257 - 1, 59 - 1) = "1" ), 1, IF( AND( OFFSET($A$1, 1257 - 1, 58 - 1) = "1", OFFSET($A$1, 1257 - 1, 59 - 1) = "0" ), 2, IF( AND( OFFSET($A$1, 1257 - 1, 58 - 1) = "0", OFFSET($A$1, 1257 - 1, 59 - 1) = "1" ), 3, 4 ) ) )</f>
        <v>4</v>
      </c>
      <c r="BJ1257" s="6">
        <v>0.8</v>
      </c>
      <c r="BK1257" s="6" t="str">
        <f>"0"</f>
        <v>0</v>
      </c>
      <c r="BL1257" t="str">
        <f ca="1">IF((OFFSET($A$1, 1257 - 1, 62 - 1)) &gt;= (OFFSET($A$1, 104 - 1, 7 - 1)), "1","0")</f>
        <v>1</v>
      </c>
      <c r="BM1257">
        <f ca="1" xml:space="preserve"> IF( AND( OFFSET($A$1, 1257 - 1, 63 - 1) = "1", OFFSET($A$1, 1257 - 1, 64 - 1) = "1" ), 1, IF( AND( OFFSET($A$1, 1257 - 1, 63 - 1) = "1", OFFSET($A$1, 1257 - 1, 64 - 1) = "0" ), 2, IF( AND( OFFSET($A$1, 1257 - 1, 63 - 1) = "0", OFFSET($A$1, 1257 - 1, 64 - 1) = "1" ), 3, 4 ) ) )</f>
        <v>3</v>
      </c>
      <c r="BO1257" s="6">
        <v>0.6</v>
      </c>
      <c r="BP1257" s="6" t="str">
        <f>"0"</f>
        <v>0</v>
      </c>
      <c r="BQ1257" t="str">
        <f ca="1">IF((OFFSET($A$1, 1257 - 1, 67 - 1)) &gt;= (OFFSET($A$1, 128 - 1, 7 - 1)), "1","0")</f>
        <v>1</v>
      </c>
      <c r="BR1257">
        <f ca="1" xml:space="preserve"> IF( AND( OFFSET($A$1, 1257 - 1, 68 - 1) = "1", OFFSET($A$1, 1257 - 1, 69 - 1) = "1" ), 1, IF( AND( OFFSET($A$1, 1257 - 1, 68 - 1) = "1", OFFSET($A$1, 1257 - 1, 69 - 1) = "0" ), 2, IF( AND( OFFSET($A$1, 1257 - 1, 68 - 1) = "0", OFFSET($A$1, 1257 - 1, 69 - 1) = "1" ), 3, 4 ) ) )</f>
        <v>3</v>
      </c>
    </row>
    <row r="1258" spans="57:70" x14ac:dyDescent="0.25">
      <c r="BE1258" s="6">
        <v>0</v>
      </c>
      <c r="BF1258" s="6" t="str">
        <f>"0"</f>
        <v>0</v>
      </c>
      <c r="BG1258" t="str">
        <f ca="1">IF((OFFSET($A$1, 1258 - 1, 57 - 1)) &gt;= (OFFSET($A$1, 80 - 1, 7 - 1)), "1","0")</f>
        <v>0</v>
      </c>
      <c r="BH1258">
        <f ca="1" xml:space="preserve"> IF( AND( OFFSET($A$1, 1258 - 1, 58 - 1) = "1", OFFSET($A$1, 1258 - 1, 59 - 1) = "1" ), 1, IF( AND( OFFSET($A$1, 1258 - 1, 58 - 1) = "1", OFFSET($A$1, 1258 - 1, 59 - 1) = "0" ), 2, IF( AND( OFFSET($A$1, 1258 - 1, 58 - 1) = "0", OFFSET($A$1, 1258 - 1, 59 - 1) = "1" ), 3, 4 ) ) )</f>
        <v>4</v>
      </c>
      <c r="BJ1258" s="6">
        <v>0</v>
      </c>
      <c r="BK1258" s="6" t="str">
        <f>"0"</f>
        <v>0</v>
      </c>
      <c r="BL1258" t="str">
        <f ca="1">IF((OFFSET($A$1, 1258 - 1, 62 - 1)) &gt;= (OFFSET($A$1, 104 - 1, 7 - 1)), "1","0")</f>
        <v>0</v>
      </c>
      <c r="BM1258">
        <f ca="1" xml:space="preserve"> IF( AND( OFFSET($A$1, 1258 - 1, 63 - 1) = "1", OFFSET($A$1, 1258 - 1, 64 - 1) = "1" ), 1, IF( AND( OFFSET($A$1, 1258 - 1, 63 - 1) = "1", OFFSET($A$1, 1258 - 1, 64 - 1) = "0" ), 2, IF( AND( OFFSET($A$1, 1258 - 1, 63 - 1) = "0", OFFSET($A$1, 1258 - 1, 64 - 1) = "1" ), 3, 4 ) ) )</f>
        <v>4</v>
      </c>
      <c r="BO1258" s="6">
        <v>0.8</v>
      </c>
      <c r="BP1258" s="6" t="str">
        <f>"1"</f>
        <v>1</v>
      </c>
      <c r="BQ1258" t="str">
        <f ca="1">IF((OFFSET($A$1, 1258 - 1, 67 - 1)) &gt;= (OFFSET($A$1, 128 - 1, 7 - 1)), "1","0")</f>
        <v>1</v>
      </c>
      <c r="BR1258">
        <f ca="1" xml:space="preserve"> IF( AND( OFFSET($A$1, 1258 - 1, 68 - 1) = "1", OFFSET($A$1, 1258 - 1, 69 - 1) = "1" ), 1, IF( AND( OFFSET($A$1, 1258 - 1, 68 - 1) = "1", OFFSET($A$1, 1258 - 1, 69 - 1) = "0" ), 2, IF( AND( OFFSET($A$1, 1258 - 1, 68 - 1) = "0", OFFSET($A$1, 1258 - 1, 69 - 1) = "1" ), 3, 4 ) ) )</f>
        <v>1</v>
      </c>
    </row>
    <row r="1259" spans="57:70" x14ac:dyDescent="0.25">
      <c r="BE1259" s="6">
        <v>1</v>
      </c>
      <c r="BF1259" s="6" t="str">
        <f>"1"</f>
        <v>1</v>
      </c>
      <c r="BG1259" t="str">
        <f ca="1">IF((OFFSET($A$1, 1259 - 1, 57 - 1)) &gt;= (OFFSET($A$1, 80 - 1, 7 - 1)), "1","0")</f>
        <v>1</v>
      </c>
      <c r="BH1259">
        <f ca="1" xml:space="preserve"> IF( AND( OFFSET($A$1, 1259 - 1, 58 - 1) = "1", OFFSET($A$1, 1259 - 1, 59 - 1) = "1" ), 1, IF( AND( OFFSET($A$1, 1259 - 1, 58 - 1) = "1", OFFSET($A$1, 1259 - 1, 59 - 1) = "0" ), 2, IF( AND( OFFSET($A$1, 1259 - 1, 58 - 1) = "0", OFFSET($A$1, 1259 - 1, 59 - 1) = "1" ), 3, 4 ) ) )</f>
        <v>1</v>
      </c>
      <c r="BJ1259" s="6">
        <v>0</v>
      </c>
      <c r="BK1259" s="6" t="str">
        <f>"0"</f>
        <v>0</v>
      </c>
      <c r="BL1259" t="str">
        <f ca="1">IF((OFFSET($A$1, 1259 - 1, 62 - 1)) &gt;= (OFFSET($A$1, 104 - 1, 7 - 1)), "1","0")</f>
        <v>0</v>
      </c>
      <c r="BM1259">
        <f ca="1" xml:space="preserve"> IF( AND( OFFSET($A$1, 1259 - 1, 63 - 1) = "1", OFFSET($A$1, 1259 - 1, 64 - 1) = "1" ), 1, IF( AND( OFFSET($A$1, 1259 - 1, 63 - 1) = "1", OFFSET($A$1, 1259 - 1, 64 - 1) = "0" ), 2, IF( AND( OFFSET($A$1, 1259 - 1, 63 - 1) = "0", OFFSET($A$1, 1259 - 1, 64 - 1) = "1" ), 3, 4 ) ) )</f>
        <v>4</v>
      </c>
      <c r="BO1259" s="6">
        <v>0</v>
      </c>
      <c r="BP1259" s="6" t="str">
        <f>"0"</f>
        <v>0</v>
      </c>
      <c r="BQ1259" t="str">
        <f ca="1">IF((OFFSET($A$1, 1259 - 1, 67 - 1)) &gt;= (OFFSET($A$1, 128 - 1, 7 - 1)), "1","0")</f>
        <v>0</v>
      </c>
      <c r="BR1259">
        <f ca="1" xml:space="preserve"> IF( AND( OFFSET($A$1, 1259 - 1, 68 - 1) = "1", OFFSET($A$1, 1259 - 1, 69 - 1) = "1" ), 1, IF( AND( OFFSET($A$1, 1259 - 1, 68 - 1) = "1", OFFSET($A$1, 1259 - 1, 69 - 1) = "0" ), 2, IF( AND( OFFSET($A$1, 1259 - 1, 68 - 1) = "0", OFFSET($A$1, 1259 - 1, 69 - 1) = "1" ), 3, 4 ) ) )</f>
        <v>4</v>
      </c>
    </row>
    <row r="1260" spans="57:70" x14ac:dyDescent="0.25">
      <c r="BE1260" s="6">
        <v>1</v>
      </c>
      <c r="BF1260" s="6" t="str">
        <f>"1"</f>
        <v>1</v>
      </c>
      <c r="BG1260" t="str">
        <f ca="1">IF((OFFSET($A$1, 1260 - 1, 57 - 1)) &gt;= (OFFSET($A$1, 80 - 1, 7 - 1)), "1","0")</f>
        <v>1</v>
      </c>
      <c r="BH1260">
        <f ca="1" xml:space="preserve"> IF( AND( OFFSET($A$1, 1260 - 1, 58 - 1) = "1", OFFSET($A$1, 1260 - 1, 59 - 1) = "1" ), 1, IF( AND( OFFSET($A$1, 1260 - 1, 58 - 1) = "1", OFFSET($A$1, 1260 - 1, 59 - 1) = "0" ), 2, IF( AND( OFFSET($A$1, 1260 - 1, 58 - 1) = "0", OFFSET($A$1, 1260 - 1, 59 - 1) = "1" ), 3, 4 ) ) )</f>
        <v>1</v>
      </c>
      <c r="BJ1260" s="6">
        <v>1</v>
      </c>
      <c r="BK1260" s="6" t="str">
        <f>"1"</f>
        <v>1</v>
      </c>
      <c r="BL1260" t="str">
        <f ca="1">IF((OFFSET($A$1, 1260 - 1, 62 - 1)) &gt;= (OFFSET($A$1, 104 - 1, 7 - 1)), "1","0")</f>
        <v>1</v>
      </c>
      <c r="BM1260">
        <f ca="1" xml:space="preserve"> IF( AND( OFFSET($A$1, 1260 - 1, 63 - 1) = "1", OFFSET($A$1, 1260 - 1, 64 - 1) = "1" ), 1, IF( AND( OFFSET($A$1, 1260 - 1, 63 - 1) = "1", OFFSET($A$1, 1260 - 1, 64 - 1) = "0" ), 2, IF( AND( OFFSET($A$1, 1260 - 1, 63 - 1) = "0", OFFSET($A$1, 1260 - 1, 64 - 1) = "1" ), 3, 4 ) ) )</f>
        <v>1</v>
      </c>
      <c r="BO1260" s="6">
        <v>1</v>
      </c>
      <c r="BP1260" s="6" t="str">
        <f>"1"</f>
        <v>1</v>
      </c>
      <c r="BQ1260" t="str">
        <f ca="1">IF((OFFSET($A$1, 1260 - 1, 67 - 1)) &gt;= (OFFSET($A$1, 128 - 1, 7 - 1)), "1","0")</f>
        <v>1</v>
      </c>
      <c r="BR1260">
        <f ca="1" xml:space="preserve"> IF( AND( OFFSET($A$1, 1260 - 1, 68 - 1) = "1", OFFSET($A$1, 1260 - 1, 69 - 1) = "1" ), 1, IF( AND( OFFSET($A$1, 1260 - 1, 68 - 1) = "1", OFFSET($A$1, 1260 - 1, 69 - 1) = "0" ), 2, IF( AND( OFFSET($A$1, 1260 - 1, 68 - 1) = "0", OFFSET($A$1, 1260 - 1, 69 - 1) = "1" ), 3, 4 ) ) )</f>
        <v>1</v>
      </c>
    </row>
    <row r="1261" spans="57:70" x14ac:dyDescent="0.25">
      <c r="BE1261" s="6">
        <v>1</v>
      </c>
      <c r="BF1261" s="6" t="str">
        <f>"1"</f>
        <v>1</v>
      </c>
      <c r="BG1261" t="str">
        <f ca="1">IF((OFFSET($A$1, 1261 - 1, 57 - 1)) &gt;= (OFFSET($A$1, 80 - 1, 7 - 1)), "1","0")</f>
        <v>1</v>
      </c>
      <c r="BH1261">
        <f ca="1" xml:space="preserve"> IF( AND( OFFSET($A$1, 1261 - 1, 58 - 1) = "1", OFFSET($A$1, 1261 - 1, 59 - 1) = "1" ), 1, IF( AND( OFFSET($A$1, 1261 - 1, 58 - 1) = "1", OFFSET($A$1, 1261 - 1, 59 - 1) = "0" ), 2, IF( AND( OFFSET($A$1, 1261 - 1, 58 - 1) = "0", OFFSET($A$1, 1261 - 1, 59 - 1) = "1" ), 3, 4 ) ) )</f>
        <v>1</v>
      </c>
      <c r="BJ1261" s="6">
        <v>0</v>
      </c>
      <c r="BK1261" s="6" t="str">
        <f>"0"</f>
        <v>0</v>
      </c>
      <c r="BL1261" t="str">
        <f ca="1">IF((OFFSET($A$1, 1261 - 1, 62 - 1)) &gt;= (OFFSET($A$1, 104 - 1, 7 - 1)), "1","0")</f>
        <v>0</v>
      </c>
      <c r="BM1261">
        <f ca="1" xml:space="preserve"> IF( AND( OFFSET($A$1, 1261 - 1, 63 - 1) = "1", OFFSET($A$1, 1261 - 1, 64 - 1) = "1" ), 1, IF( AND( OFFSET($A$1, 1261 - 1, 63 - 1) = "1", OFFSET($A$1, 1261 - 1, 64 - 1) = "0" ), 2, IF( AND( OFFSET($A$1, 1261 - 1, 63 - 1) = "0", OFFSET($A$1, 1261 - 1, 64 - 1) = "1" ), 3, 4 ) ) )</f>
        <v>4</v>
      </c>
      <c r="BO1261" s="6">
        <v>1</v>
      </c>
      <c r="BP1261" s="6" t="str">
        <f>"1"</f>
        <v>1</v>
      </c>
      <c r="BQ1261" t="str">
        <f ca="1">IF((OFFSET($A$1, 1261 - 1, 67 - 1)) &gt;= (OFFSET($A$1, 128 - 1, 7 - 1)), "1","0")</f>
        <v>1</v>
      </c>
      <c r="BR1261">
        <f ca="1" xml:space="preserve"> IF( AND( OFFSET($A$1, 1261 - 1, 68 - 1) = "1", OFFSET($A$1, 1261 - 1, 69 - 1) = "1" ), 1, IF( AND( OFFSET($A$1, 1261 - 1, 68 - 1) = "1", OFFSET($A$1, 1261 - 1, 69 - 1) = "0" ), 2, IF( AND( OFFSET($A$1, 1261 - 1, 68 - 1) = "0", OFFSET($A$1, 1261 - 1, 69 - 1) = "1" ), 3, 4 ) ) )</f>
        <v>1</v>
      </c>
    </row>
    <row r="1262" spans="57:70" x14ac:dyDescent="0.25">
      <c r="BE1262" s="6">
        <v>0</v>
      </c>
      <c r="BF1262" s="6" t="str">
        <f>"0"</f>
        <v>0</v>
      </c>
      <c r="BG1262" t="str">
        <f ca="1">IF((OFFSET($A$1, 1262 - 1, 57 - 1)) &gt;= (OFFSET($A$1, 80 - 1, 7 - 1)), "1","0")</f>
        <v>0</v>
      </c>
      <c r="BH1262">
        <f ca="1" xml:space="preserve"> IF( AND( OFFSET($A$1, 1262 - 1, 58 - 1) = "1", OFFSET($A$1, 1262 - 1, 59 - 1) = "1" ), 1, IF( AND( OFFSET($A$1, 1262 - 1, 58 - 1) = "1", OFFSET($A$1, 1262 - 1, 59 - 1) = "0" ), 2, IF( AND( OFFSET($A$1, 1262 - 1, 58 - 1) = "0", OFFSET($A$1, 1262 - 1, 59 - 1) = "1" ), 3, 4 ) ) )</f>
        <v>4</v>
      </c>
      <c r="BJ1262" s="6">
        <v>0</v>
      </c>
      <c r="BK1262" s="6" t="str">
        <f>"0"</f>
        <v>0</v>
      </c>
      <c r="BL1262" t="str">
        <f ca="1">IF((OFFSET($A$1, 1262 - 1, 62 - 1)) &gt;= (OFFSET($A$1, 104 - 1, 7 - 1)), "1","0")</f>
        <v>0</v>
      </c>
      <c r="BM1262">
        <f ca="1" xml:space="preserve"> IF( AND( OFFSET($A$1, 1262 - 1, 63 - 1) = "1", OFFSET($A$1, 1262 - 1, 64 - 1) = "1" ), 1, IF( AND( OFFSET($A$1, 1262 - 1, 63 - 1) = "1", OFFSET($A$1, 1262 - 1, 64 - 1) = "0" ), 2, IF( AND( OFFSET($A$1, 1262 - 1, 63 - 1) = "0", OFFSET($A$1, 1262 - 1, 64 - 1) = "1" ), 3, 4 ) ) )</f>
        <v>4</v>
      </c>
      <c r="BO1262" s="6">
        <v>0</v>
      </c>
      <c r="BP1262" s="6" t="str">
        <f>"0"</f>
        <v>0</v>
      </c>
      <c r="BQ1262" t="str">
        <f ca="1">IF((OFFSET($A$1, 1262 - 1, 67 - 1)) &gt;= (OFFSET($A$1, 128 - 1, 7 - 1)), "1","0")</f>
        <v>0</v>
      </c>
      <c r="BR1262">
        <f ca="1" xml:space="preserve"> IF( AND( OFFSET($A$1, 1262 - 1, 68 - 1) = "1", OFFSET($A$1, 1262 - 1, 69 - 1) = "1" ), 1, IF( AND( OFFSET($A$1, 1262 - 1, 68 - 1) = "1", OFFSET($A$1, 1262 - 1, 69 - 1) = "0" ), 2, IF( AND( OFFSET($A$1, 1262 - 1, 68 - 1) = "0", OFFSET($A$1, 1262 - 1, 69 - 1) = "1" ), 3, 4 ) ) )</f>
        <v>4</v>
      </c>
    </row>
    <row r="1263" spans="57:70" x14ac:dyDescent="0.25">
      <c r="BE1263" s="6">
        <v>0</v>
      </c>
      <c r="BF1263" s="6" t="str">
        <f>"0"</f>
        <v>0</v>
      </c>
      <c r="BG1263" t="str">
        <f ca="1">IF((OFFSET($A$1, 1263 - 1, 57 - 1)) &gt;= (OFFSET($A$1, 80 - 1, 7 - 1)), "1","0")</f>
        <v>0</v>
      </c>
      <c r="BH1263">
        <f ca="1" xml:space="preserve"> IF( AND( OFFSET($A$1, 1263 - 1, 58 - 1) = "1", OFFSET($A$1, 1263 - 1, 59 - 1) = "1" ), 1, IF( AND( OFFSET($A$1, 1263 - 1, 58 - 1) = "1", OFFSET($A$1, 1263 - 1, 59 - 1) = "0" ), 2, IF( AND( OFFSET($A$1, 1263 - 1, 58 - 1) = "0", OFFSET($A$1, 1263 - 1, 59 - 1) = "1" ), 3, 4 ) ) )</f>
        <v>4</v>
      </c>
      <c r="BJ1263" s="6">
        <v>0</v>
      </c>
      <c r="BK1263" s="6" t="str">
        <f>"0"</f>
        <v>0</v>
      </c>
      <c r="BL1263" t="str">
        <f ca="1">IF((OFFSET($A$1, 1263 - 1, 62 - 1)) &gt;= (OFFSET($A$1, 104 - 1, 7 - 1)), "1","0")</f>
        <v>0</v>
      </c>
      <c r="BM1263">
        <f ca="1" xml:space="preserve"> IF( AND( OFFSET($A$1, 1263 - 1, 63 - 1) = "1", OFFSET($A$1, 1263 - 1, 64 - 1) = "1" ), 1, IF( AND( OFFSET($A$1, 1263 - 1, 63 - 1) = "1", OFFSET($A$1, 1263 - 1, 64 - 1) = "0" ), 2, IF( AND( OFFSET($A$1, 1263 - 1, 63 - 1) = "0", OFFSET($A$1, 1263 - 1, 64 - 1) = "1" ), 3, 4 ) ) )</f>
        <v>4</v>
      </c>
      <c r="BO1263" s="6">
        <v>0.4</v>
      </c>
      <c r="BP1263" s="6" t="str">
        <f>"1"</f>
        <v>1</v>
      </c>
      <c r="BQ1263" t="str">
        <f ca="1">IF((OFFSET($A$1, 1263 - 1, 67 - 1)) &gt;= (OFFSET($A$1, 128 - 1, 7 - 1)), "1","0")</f>
        <v>0</v>
      </c>
      <c r="BR1263">
        <f ca="1" xml:space="preserve"> IF( AND( OFFSET($A$1, 1263 - 1, 68 - 1) = "1", OFFSET($A$1, 1263 - 1, 69 - 1) = "1" ), 1, IF( AND( OFFSET($A$1, 1263 - 1, 68 - 1) = "1", OFFSET($A$1, 1263 - 1, 69 - 1) = "0" ), 2, IF( AND( OFFSET($A$1, 1263 - 1, 68 - 1) = "0", OFFSET($A$1, 1263 - 1, 69 - 1) = "1" ), 3, 4 ) ) )</f>
        <v>2</v>
      </c>
    </row>
    <row r="1264" spans="57:70" x14ac:dyDescent="0.25">
      <c r="BE1264" s="6">
        <v>0</v>
      </c>
      <c r="BF1264" s="6" t="str">
        <f>"0"</f>
        <v>0</v>
      </c>
      <c r="BG1264" t="str">
        <f ca="1">IF((OFFSET($A$1, 1264 - 1, 57 - 1)) &gt;= (OFFSET($A$1, 80 - 1, 7 - 1)), "1","0")</f>
        <v>0</v>
      </c>
      <c r="BH1264">
        <f ca="1" xml:space="preserve"> IF( AND( OFFSET($A$1, 1264 - 1, 58 - 1) = "1", OFFSET($A$1, 1264 - 1, 59 - 1) = "1" ), 1, IF( AND( OFFSET($A$1, 1264 - 1, 58 - 1) = "1", OFFSET($A$1, 1264 - 1, 59 - 1) = "0" ), 2, IF( AND( OFFSET($A$1, 1264 - 1, 58 - 1) = "0", OFFSET($A$1, 1264 - 1, 59 - 1) = "1" ), 3, 4 ) ) )</f>
        <v>4</v>
      </c>
      <c r="BJ1264" s="6">
        <v>0</v>
      </c>
      <c r="BK1264" s="6" t="str">
        <f>"0"</f>
        <v>0</v>
      </c>
      <c r="BL1264" t="str">
        <f ca="1">IF((OFFSET($A$1, 1264 - 1, 62 - 1)) &gt;= (OFFSET($A$1, 104 - 1, 7 - 1)), "1","0")</f>
        <v>0</v>
      </c>
      <c r="BM1264">
        <f ca="1" xml:space="preserve"> IF( AND( OFFSET($A$1, 1264 - 1, 63 - 1) = "1", OFFSET($A$1, 1264 - 1, 64 - 1) = "1" ), 1, IF( AND( OFFSET($A$1, 1264 - 1, 63 - 1) = "1", OFFSET($A$1, 1264 - 1, 64 - 1) = "0" ), 2, IF( AND( OFFSET($A$1, 1264 - 1, 63 - 1) = "0", OFFSET($A$1, 1264 - 1, 64 - 1) = "1" ), 3, 4 ) ) )</f>
        <v>4</v>
      </c>
      <c r="BO1264" s="6">
        <v>0</v>
      </c>
      <c r="BP1264" s="6" t="str">
        <f>"0"</f>
        <v>0</v>
      </c>
      <c r="BQ1264" t="str">
        <f ca="1">IF((OFFSET($A$1, 1264 - 1, 67 - 1)) &gt;= (OFFSET($A$1, 128 - 1, 7 - 1)), "1","0")</f>
        <v>0</v>
      </c>
      <c r="BR1264">
        <f ca="1" xml:space="preserve"> IF( AND( OFFSET($A$1, 1264 - 1, 68 - 1) = "1", OFFSET($A$1, 1264 - 1, 69 - 1) = "1" ), 1, IF( AND( OFFSET($A$1, 1264 - 1, 68 - 1) = "1", OFFSET($A$1, 1264 - 1, 69 - 1) = "0" ), 2, IF( AND( OFFSET($A$1, 1264 - 1, 68 - 1) = "0", OFFSET($A$1, 1264 - 1, 69 - 1) = "1" ), 3, 4 ) ) )</f>
        <v>4</v>
      </c>
    </row>
    <row r="1265" spans="57:70" x14ac:dyDescent="0.25">
      <c r="BE1265" s="6">
        <v>1</v>
      </c>
      <c r="BF1265" s="6" t="str">
        <f>"1"</f>
        <v>1</v>
      </c>
      <c r="BG1265" t="str">
        <f ca="1">IF((OFFSET($A$1, 1265 - 1, 57 - 1)) &gt;= (OFFSET($A$1, 80 - 1, 7 - 1)), "1","0")</f>
        <v>1</v>
      </c>
      <c r="BH1265">
        <f ca="1" xml:space="preserve"> IF( AND( OFFSET($A$1, 1265 - 1, 58 - 1) = "1", OFFSET($A$1, 1265 - 1, 59 - 1) = "1" ), 1, IF( AND( OFFSET($A$1, 1265 - 1, 58 - 1) = "1", OFFSET($A$1, 1265 - 1, 59 - 1) = "0" ), 2, IF( AND( OFFSET($A$1, 1265 - 1, 58 - 1) = "0", OFFSET($A$1, 1265 - 1, 59 - 1) = "1" ), 3, 4 ) ) )</f>
        <v>1</v>
      </c>
      <c r="BJ1265" s="6">
        <v>0.2</v>
      </c>
      <c r="BK1265" s="6" t="str">
        <f>"1"</f>
        <v>1</v>
      </c>
      <c r="BL1265" t="str">
        <f ca="1">IF((OFFSET($A$1, 1265 - 1, 62 - 1)) &gt;= (OFFSET($A$1, 104 - 1, 7 - 1)), "1","0")</f>
        <v>0</v>
      </c>
      <c r="BM1265">
        <f ca="1" xml:space="preserve"> IF( AND( OFFSET($A$1, 1265 - 1, 63 - 1) = "1", OFFSET($A$1, 1265 - 1, 64 - 1) = "1" ), 1, IF( AND( OFFSET($A$1, 1265 - 1, 63 - 1) = "1", OFFSET($A$1, 1265 - 1, 64 - 1) = "0" ), 2, IF( AND( OFFSET($A$1, 1265 - 1, 63 - 1) = "0", OFFSET($A$1, 1265 - 1, 64 - 1) = "1" ), 3, 4 ) ) )</f>
        <v>2</v>
      </c>
      <c r="BO1265" s="6">
        <v>1</v>
      </c>
      <c r="BP1265" s="6" t="str">
        <f>"1"</f>
        <v>1</v>
      </c>
      <c r="BQ1265" t="str">
        <f ca="1">IF((OFFSET($A$1, 1265 - 1, 67 - 1)) &gt;= (OFFSET($A$1, 128 - 1, 7 - 1)), "1","0")</f>
        <v>1</v>
      </c>
      <c r="BR1265">
        <f ca="1" xml:space="preserve"> IF( AND( OFFSET($A$1, 1265 - 1, 68 - 1) = "1", OFFSET($A$1, 1265 - 1, 69 - 1) = "1" ), 1, IF( AND( OFFSET($A$1, 1265 - 1, 68 - 1) = "1", OFFSET($A$1, 1265 - 1, 69 - 1) = "0" ), 2, IF( AND( OFFSET($A$1, 1265 - 1, 68 - 1) = "0", OFFSET($A$1, 1265 - 1, 69 - 1) = "1" ), 3, 4 ) ) )</f>
        <v>1</v>
      </c>
    </row>
    <row r="1266" spans="57:70" x14ac:dyDescent="0.25">
      <c r="BE1266" s="6">
        <v>0.8</v>
      </c>
      <c r="BF1266" s="6" t="str">
        <f>"1"</f>
        <v>1</v>
      </c>
      <c r="BG1266" t="str">
        <f ca="1">IF((OFFSET($A$1, 1266 - 1, 57 - 1)) &gt;= (OFFSET($A$1, 80 - 1, 7 - 1)), "1","0")</f>
        <v>1</v>
      </c>
      <c r="BH1266">
        <f ca="1" xml:space="preserve"> IF( AND( OFFSET($A$1, 1266 - 1, 58 - 1) = "1", OFFSET($A$1, 1266 - 1, 59 - 1) = "1" ), 1, IF( AND( OFFSET($A$1, 1266 - 1, 58 - 1) = "1", OFFSET($A$1, 1266 - 1, 59 - 1) = "0" ), 2, IF( AND( OFFSET($A$1, 1266 - 1, 58 - 1) = "0", OFFSET($A$1, 1266 - 1, 59 - 1) = "1" ), 3, 4 ) ) )</f>
        <v>1</v>
      </c>
      <c r="BJ1266" s="6">
        <v>0</v>
      </c>
      <c r="BK1266" s="6" t="str">
        <f>"0"</f>
        <v>0</v>
      </c>
      <c r="BL1266" t="str">
        <f ca="1">IF((OFFSET($A$1, 1266 - 1, 62 - 1)) &gt;= (OFFSET($A$1, 104 - 1, 7 - 1)), "1","0")</f>
        <v>0</v>
      </c>
      <c r="BM1266">
        <f ca="1" xml:space="preserve"> IF( AND( OFFSET($A$1, 1266 - 1, 63 - 1) = "1", OFFSET($A$1, 1266 - 1, 64 - 1) = "1" ), 1, IF( AND( OFFSET($A$1, 1266 - 1, 63 - 1) = "1", OFFSET($A$1, 1266 - 1, 64 - 1) = "0" ), 2, IF( AND( OFFSET($A$1, 1266 - 1, 63 - 1) = "0", OFFSET($A$1, 1266 - 1, 64 - 1) = "1" ), 3, 4 ) ) )</f>
        <v>4</v>
      </c>
      <c r="BO1266" s="6">
        <v>0.8</v>
      </c>
      <c r="BP1266" s="6" t="str">
        <f>"1"</f>
        <v>1</v>
      </c>
      <c r="BQ1266" t="str">
        <f ca="1">IF((OFFSET($A$1, 1266 - 1, 67 - 1)) &gt;= (OFFSET($A$1, 128 - 1, 7 - 1)), "1","0")</f>
        <v>1</v>
      </c>
      <c r="BR1266">
        <f ca="1" xml:space="preserve"> IF( AND( OFFSET($A$1, 1266 - 1, 68 - 1) = "1", OFFSET($A$1, 1266 - 1, 69 - 1) = "1" ), 1, IF( AND( OFFSET($A$1, 1266 - 1, 68 - 1) = "1", OFFSET($A$1, 1266 - 1, 69 - 1) = "0" ), 2, IF( AND( OFFSET($A$1, 1266 - 1, 68 - 1) = "0", OFFSET($A$1, 1266 - 1, 69 - 1) = "1" ), 3, 4 ) ) )</f>
        <v>1</v>
      </c>
    </row>
    <row r="1267" spans="57:70" x14ac:dyDescent="0.25">
      <c r="BE1267" s="6">
        <v>1</v>
      </c>
      <c r="BF1267" s="6" t="str">
        <f>"1"</f>
        <v>1</v>
      </c>
      <c r="BG1267" t="str">
        <f ca="1">IF((OFFSET($A$1, 1267 - 1, 57 - 1)) &gt;= (OFFSET($A$1, 80 - 1, 7 - 1)), "1","0")</f>
        <v>1</v>
      </c>
      <c r="BH1267">
        <f ca="1" xml:space="preserve"> IF( AND( OFFSET($A$1, 1267 - 1, 58 - 1) = "1", OFFSET($A$1, 1267 - 1, 59 - 1) = "1" ), 1, IF( AND( OFFSET($A$1, 1267 - 1, 58 - 1) = "1", OFFSET($A$1, 1267 - 1, 59 - 1) = "0" ), 2, IF( AND( OFFSET($A$1, 1267 - 1, 58 - 1) = "0", OFFSET($A$1, 1267 - 1, 59 - 1) = "1" ), 3, 4 ) ) )</f>
        <v>1</v>
      </c>
      <c r="BJ1267" s="6">
        <v>0.4</v>
      </c>
      <c r="BK1267" s="6" t="str">
        <f>"0"</f>
        <v>0</v>
      </c>
      <c r="BL1267" t="str">
        <f ca="1">IF((OFFSET($A$1, 1267 - 1, 62 - 1)) &gt;= (OFFSET($A$1, 104 - 1, 7 - 1)), "1","0")</f>
        <v>0</v>
      </c>
      <c r="BM1267">
        <f ca="1" xml:space="preserve"> IF( AND( OFFSET($A$1, 1267 - 1, 63 - 1) = "1", OFFSET($A$1, 1267 - 1, 64 - 1) = "1" ), 1, IF( AND( OFFSET($A$1, 1267 - 1, 63 - 1) = "1", OFFSET($A$1, 1267 - 1, 64 - 1) = "0" ), 2, IF( AND( OFFSET($A$1, 1267 - 1, 63 - 1) = "0", OFFSET($A$1, 1267 - 1, 64 - 1) = "1" ), 3, 4 ) ) )</f>
        <v>4</v>
      </c>
      <c r="BO1267" s="6">
        <v>0</v>
      </c>
      <c r="BP1267" s="6" t="str">
        <f>"0"</f>
        <v>0</v>
      </c>
      <c r="BQ1267" t="str">
        <f ca="1">IF((OFFSET($A$1, 1267 - 1, 67 - 1)) &gt;= (OFFSET($A$1, 128 - 1, 7 - 1)), "1","0")</f>
        <v>0</v>
      </c>
      <c r="BR1267">
        <f ca="1" xml:space="preserve"> IF( AND( OFFSET($A$1, 1267 - 1, 68 - 1) = "1", OFFSET($A$1, 1267 - 1, 69 - 1) = "1" ), 1, IF( AND( OFFSET($A$1, 1267 - 1, 68 - 1) = "1", OFFSET($A$1, 1267 - 1, 69 - 1) = "0" ), 2, IF( AND( OFFSET($A$1, 1267 - 1, 68 - 1) = "0", OFFSET($A$1, 1267 - 1, 69 - 1) = "1" ), 3, 4 ) ) )</f>
        <v>4</v>
      </c>
    </row>
    <row r="1268" spans="57:70" x14ac:dyDescent="0.25">
      <c r="BE1268" s="6">
        <v>0</v>
      </c>
      <c r="BF1268" s="6" t="str">
        <f>"0"</f>
        <v>0</v>
      </c>
      <c r="BG1268" t="str">
        <f ca="1">IF((OFFSET($A$1, 1268 - 1, 57 - 1)) &gt;= (OFFSET($A$1, 80 - 1, 7 - 1)), "1","0")</f>
        <v>0</v>
      </c>
      <c r="BH1268">
        <f ca="1" xml:space="preserve"> IF( AND( OFFSET($A$1, 1268 - 1, 58 - 1) = "1", OFFSET($A$1, 1268 - 1, 59 - 1) = "1" ), 1, IF( AND( OFFSET($A$1, 1268 - 1, 58 - 1) = "1", OFFSET($A$1, 1268 - 1, 59 - 1) = "0" ), 2, IF( AND( OFFSET($A$1, 1268 - 1, 58 - 1) = "0", OFFSET($A$1, 1268 - 1, 59 - 1) = "1" ), 3, 4 ) ) )</f>
        <v>4</v>
      </c>
      <c r="BJ1268" s="6">
        <v>0</v>
      </c>
      <c r="BK1268" s="6" t="str">
        <f>"0"</f>
        <v>0</v>
      </c>
      <c r="BL1268" t="str">
        <f ca="1">IF((OFFSET($A$1, 1268 - 1, 62 - 1)) &gt;= (OFFSET($A$1, 104 - 1, 7 - 1)), "1","0")</f>
        <v>0</v>
      </c>
      <c r="BM1268">
        <f ca="1" xml:space="preserve"> IF( AND( OFFSET($A$1, 1268 - 1, 63 - 1) = "1", OFFSET($A$1, 1268 - 1, 64 - 1) = "1" ), 1, IF( AND( OFFSET($A$1, 1268 - 1, 63 - 1) = "1", OFFSET($A$1, 1268 - 1, 64 - 1) = "0" ), 2, IF( AND( OFFSET($A$1, 1268 - 1, 63 - 1) = "0", OFFSET($A$1, 1268 - 1, 64 - 1) = "1" ), 3, 4 ) ) )</f>
        <v>4</v>
      </c>
      <c r="BO1268" s="6">
        <v>1</v>
      </c>
      <c r="BP1268" s="6" t="str">
        <f>"1"</f>
        <v>1</v>
      </c>
      <c r="BQ1268" t="str">
        <f ca="1">IF((OFFSET($A$1, 1268 - 1, 67 - 1)) &gt;= (OFFSET($A$1, 128 - 1, 7 - 1)), "1","0")</f>
        <v>1</v>
      </c>
      <c r="BR1268">
        <f ca="1" xml:space="preserve"> IF( AND( OFFSET($A$1, 1268 - 1, 68 - 1) = "1", OFFSET($A$1, 1268 - 1, 69 - 1) = "1" ), 1, IF( AND( OFFSET($A$1, 1268 - 1, 68 - 1) = "1", OFFSET($A$1, 1268 - 1, 69 - 1) = "0" ), 2, IF( AND( OFFSET($A$1, 1268 - 1, 68 - 1) = "0", OFFSET($A$1, 1268 - 1, 69 - 1) = "1" ), 3, 4 ) ) )</f>
        <v>1</v>
      </c>
    </row>
    <row r="1269" spans="57:70" x14ac:dyDescent="0.25">
      <c r="BE1269" s="6">
        <v>0</v>
      </c>
      <c r="BF1269" s="6" t="str">
        <f>"0"</f>
        <v>0</v>
      </c>
      <c r="BG1269" t="str">
        <f ca="1">IF((OFFSET($A$1, 1269 - 1, 57 - 1)) &gt;= (OFFSET($A$1, 80 - 1, 7 - 1)), "1","0")</f>
        <v>0</v>
      </c>
      <c r="BH1269">
        <f ca="1" xml:space="preserve"> IF( AND( OFFSET($A$1, 1269 - 1, 58 - 1) = "1", OFFSET($A$1, 1269 - 1, 59 - 1) = "1" ), 1, IF( AND( OFFSET($A$1, 1269 - 1, 58 - 1) = "1", OFFSET($A$1, 1269 - 1, 59 - 1) = "0" ), 2, IF( AND( OFFSET($A$1, 1269 - 1, 58 - 1) = "0", OFFSET($A$1, 1269 - 1, 59 - 1) = "1" ), 3, 4 ) ) )</f>
        <v>4</v>
      </c>
      <c r="BJ1269" s="6">
        <v>1</v>
      </c>
      <c r="BK1269" s="6" t="str">
        <f>"1"</f>
        <v>1</v>
      </c>
      <c r="BL1269" t="str">
        <f ca="1">IF((OFFSET($A$1, 1269 - 1, 62 - 1)) &gt;= (OFFSET($A$1, 104 - 1, 7 - 1)), "1","0")</f>
        <v>1</v>
      </c>
      <c r="BM1269">
        <f ca="1" xml:space="preserve"> IF( AND( OFFSET($A$1, 1269 - 1, 63 - 1) = "1", OFFSET($A$1, 1269 - 1, 64 - 1) = "1" ), 1, IF( AND( OFFSET($A$1, 1269 - 1, 63 - 1) = "1", OFFSET($A$1, 1269 - 1, 64 - 1) = "0" ), 2, IF( AND( OFFSET($A$1, 1269 - 1, 63 - 1) = "0", OFFSET($A$1, 1269 - 1, 64 - 1) = "1" ), 3, 4 ) ) )</f>
        <v>1</v>
      </c>
      <c r="BO1269" s="6">
        <v>0.6</v>
      </c>
      <c r="BP1269" s="6" t="str">
        <f>"1"</f>
        <v>1</v>
      </c>
      <c r="BQ1269" t="str">
        <f ca="1">IF((OFFSET($A$1, 1269 - 1, 67 - 1)) &gt;= (OFFSET($A$1, 128 - 1, 7 - 1)), "1","0")</f>
        <v>1</v>
      </c>
      <c r="BR1269">
        <f ca="1" xml:space="preserve"> IF( AND( OFFSET($A$1, 1269 - 1, 68 - 1) = "1", OFFSET($A$1, 1269 - 1, 69 - 1) = "1" ), 1, IF( AND( OFFSET($A$1, 1269 - 1, 68 - 1) = "1", OFFSET($A$1, 1269 - 1, 69 - 1) = "0" ), 2, IF( AND( OFFSET($A$1, 1269 - 1, 68 - 1) = "0", OFFSET($A$1, 1269 - 1, 69 - 1) = "1" ), 3, 4 ) ) )</f>
        <v>1</v>
      </c>
    </row>
    <row r="1270" spans="57:70" x14ac:dyDescent="0.25">
      <c r="BE1270" s="6">
        <v>1</v>
      </c>
      <c r="BF1270" s="6" t="str">
        <f>"1"</f>
        <v>1</v>
      </c>
      <c r="BG1270" t="str">
        <f ca="1">IF((OFFSET($A$1, 1270 - 1, 57 - 1)) &gt;= (OFFSET($A$1, 80 - 1, 7 - 1)), "1","0")</f>
        <v>1</v>
      </c>
      <c r="BH1270">
        <f ca="1" xml:space="preserve"> IF( AND( OFFSET($A$1, 1270 - 1, 58 - 1) = "1", OFFSET($A$1, 1270 - 1, 59 - 1) = "1" ), 1, IF( AND( OFFSET($A$1, 1270 - 1, 58 - 1) = "1", OFFSET($A$1, 1270 - 1, 59 - 1) = "0" ), 2, IF( AND( OFFSET($A$1, 1270 - 1, 58 - 1) = "0", OFFSET($A$1, 1270 - 1, 59 - 1) = "1" ), 3, 4 ) ) )</f>
        <v>1</v>
      </c>
      <c r="BJ1270" s="6">
        <v>0</v>
      </c>
      <c r="BK1270" s="6" t="str">
        <f>"0"</f>
        <v>0</v>
      </c>
      <c r="BL1270" t="str">
        <f ca="1">IF((OFFSET($A$1, 1270 - 1, 62 - 1)) &gt;= (OFFSET($A$1, 104 - 1, 7 - 1)), "1","0")</f>
        <v>0</v>
      </c>
      <c r="BM1270">
        <f ca="1" xml:space="preserve"> IF( AND( OFFSET($A$1, 1270 - 1, 63 - 1) = "1", OFFSET($A$1, 1270 - 1, 64 - 1) = "1" ), 1, IF( AND( OFFSET($A$1, 1270 - 1, 63 - 1) = "1", OFFSET($A$1, 1270 - 1, 64 - 1) = "0" ), 2, IF( AND( OFFSET($A$1, 1270 - 1, 63 - 1) = "0", OFFSET($A$1, 1270 - 1, 64 - 1) = "1" ), 3, 4 ) ) )</f>
        <v>4</v>
      </c>
      <c r="BO1270" s="6">
        <v>0</v>
      </c>
      <c r="BP1270" s="6" t="str">
        <f>"0"</f>
        <v>0</v>
      </c>
      <c r="BQ1270" t="str">
        <f ca="1">IF((OFFSET($A$1, 1270 - 1, 67 - 1)) &gt;= (OFFSET($A$1, 128 - 1, 7 - 1)), "1","0")</f>
        <v>0</v>
      </c>
      <c r="BR1270">
        <f ca="1" xml:space="preserve"> IF( AND( OFFSET($A$1, 1270 - 1, 68 - 1) = "1", OFFSET($A$1, 1270 - 1, 69 - 1) = "1" ), 1, IF( AND( OFFSET($A$1, 1270 - 1, 68 - 1) = "1", OFFSET($A$1, 1270 - 1, 69 - 1) = "0" ), 2, IF( AND( OFFSET($A$1, 1270 - 1, 68 - 1) = "0", OFFSET($A$1, 1270 - 1, 69 - 1) = "1" ), 3, 4 ) ) )</f>
        <v>4</v>
      </c>
    </row>
    <row r="1271" spans="57:70" x14ac:dyDescent="0.25">
      <c r="BE1271" s="6">
        <v>0.8</v>
      </c>
      <c r="BF1271" s="6" t="str">
        <f>"1"</f>
        <v>1</v>
      </c>
      <c r="BG1271" t="str">
        <f ca="1">IF((OFFSET($A$1, 1271 - 1, 57 - 1)) &gt;= (OFFSET($A$1, 80 - 1, 7 - 1)), "1","0")</f>
        <v>1</v>
      </c>
      <c r="BH1271">
        <f ca="1" xml:space="preserve"> IF( AND( OFFSET($A$1, 1271 - 1, 58 - 1) = "1", OFFSET($A$1, 1271 - 1, 59 - 1) = "1" ), 1, IF( AND( OFFSET($A$1, 1271 - 1, 58 - 1) = "1", OFFSET($A$1, 1271 - 1, 59 - 1) = "0" ), 2, IF( AND( OFFSET($A$1, 1271 - 1, 58 - 1) = "0", OFFSET($A$1, 1271 - 1, 59 - 1) = "1" ), 3, 4 ) ) )</f>
        <v>1</v>
      </c>
      <c r="BJ1271" s="6">
        <v>0</v>
      </c>
      <c r="BK1271" s="6" t="str">
        <f>"0"</f>
        <v>0</v>
      </c>
      <c r="BL1271" t="str">
        <f ca="1">IF((OFFSET($A$1, 1271 - 1, 62 - 1)) &gt;= (OFFSET($A$1, 104 - 1, 7 - 1)), "1","0")</f>
        <v>0</v>
      </c>
      <c r="BM1271">
        <f ca="1" xml:space="preserve"> IF( AND( OFFSET($A$1, 1271 - 1, 63 - 1) = "1", OFFSET($A$1, 1271 - 1, 64 - 1) = "1" ), 1, IF( AND( OFFSET($A$1, 1271 - 1, 63 - 1) = "1", OFFSET($A$1, 1271 - 1, 64 - 1) = "0" ), 2, IF( AND( OFFSET($A$1, 1271 - 1, 63 - 1) = "0", OFFSET($A$1, 1271 - 1, 64 - 1) = "1" ), 3, 4 ) ) )</f>
        <v>4</v>
      </c>
      <c r="BO1271" s="6">
        <v>1</v>
      </c>
      <c r="BP1271" s="6" t="str">
        <f>"1"</f>
        <v>1</v>
      </c>
      <c r="BQ1271" t="str">
        <f ca="1">IF((OFFSET($A$1, 1271 - 1, 67 - 1)) &gt;= (OFFSET($A$1, 128 - 1, 7 - 1)), "1","0")</f>
        <v>1</v>
      </c>
      <c r="BR1271">
        <f ca="1" xml:space="preserve"> IF( AND( OFFSET($A$1, 1271 - 1, 68 - 1) = "1", OFFSET($A$1, 1271 - 1, 69 - 1) = "1" ), 1, IF( AND( OFFSET($A$1, 1271 - 1, 68 - 1) = "1", OFFSET($A$1, 1271 - 1, 69 - 1) = "0" ), 2, IF( AND( OFFSET($A$1, 1271 - 1, 68 - 1) = "0", OFFSET($A$1, 1271 - 1, 69 - 1) = "1" ), 3, 4 ) ) )</f>
        <v>1</v>
      </c>
    </row>
    <row r="1272" spans="57:70" x14ac:dyDescent="0.25">
      <c r="BE1272" s="6">
        <v>0.2</v>
      </c>
      <c r="BF1272" s="6" t="str">
        <f>"0"</f>
        <v>0</v>
      </c>
      <c r="BG1272" t="str">
        <f ca="1">IF((OFFSET($A$1, 1272 - 1, 57 - 1)) &gt;= (OFFSET($A$1, 80 - 1, 7 - 1)), "1","0")</f>
        <v>0</v>
      </c>
      <c r="BH1272">
        <f ca="1" xml:space="preserve"> IF( AND( OFFSET($A$1, 1272 - 1, 58 - 1) = "1", OFFSET($A$1, 1272 - 1, 59 - 1) = "1" ), 1, IF( AND( OFFSET($A$1, 1272 - 1, 58 - 1) = "1", OFFSET($A$1, 1272 - 1, 59 - 1) = "0" ), 2, IF( AND( OFFSET($A$1, 1272 - 1, 58 - 1) = "0", OFFSET($A$1, 1272 - 1, 59 - 1) = "1" ), 3, 4 ) ) )</f>
        <v>4</v>
      </c>
      <c r="BJ1272" s="6">
        <v>0</v>
      </c>
      <c r="BK1272" s="6" t="str">
        <f>"1"</f>
        <v>1</v>
      </c>
      <c r="BL1272" t="str">
        <f ca="1">IF((OFFSET($A$1, 1272 - 1, 62 - 1)) &gt;= (OFFSET($A$1, 104 - 1, 7 - 1)), "1","0")</f>
        <v>0</v>
      </c>
      <c r="BM1272">
        <f ca="1" xml:space="preserve"> IF( AND( OFFSET($A$1, 1272 - 1, 63 - 1) = "1", OFFSET($A$1, 1272 - 1, 64 - 1) = "1" ), 1, IF( AND( OFFSET($A$1, 1272 - 1, 63 - 1) = "1", OFFSET($A$1, 1272 - 1, 64 - 1) = "0" ), 2, IF( AND( OFFSET($A$1, 1272 - 1, 63 - 1) = "0", OFFSET($A$1, 1272 - 1, 64 - 1) = "1" ), 3, 4 ) ) )</f>
        <v>2</v>
      </c>
      <c r="BO1272" s="6">
        <v>0</v>
      </c>
      <c r="BP1272" s="6" t="str">
        <f>"0"</f>
        <v>0</v>
      </c>
      <c r="BQ1272" t="str">
        <f ca="1">IF((OFFSET($A$1, 1272 - 1, 67 - 1)) &gt;= (OFFSET($A$1, 128 - 1, 7 - 1)), "1","0")</f>
        <v>0</v>
      </c>
      <c r="BR1272">
        <f ca="1" xml:space="preserve"> IF( AND( OFFSET($A$1, 1272 - 1, 68 - 1) = "1", OFFSET($A$1, 1272 - 1, 69 - 1) = "1" ), 1, IF( AND( OFFSET($A$1, 1272 - 1, 68 - 1) = "1", OFFSET($A$1, 1272 - 1, 69 - 1) = "0" ), 2, IF( AND( OFFSET($A$1, 1272 - 1, 68 - 1) = "0", OFFSET($A$1, 1272 - 1, 69 - 1) = "1" ), 3, 4 ) ) )</f>
        <v>4</v>
      </c>
    </row>
    <row r="1273" spans="57:70" x14ac:dyDescent="0.25">
      <c r="BE1273" s="6">
        <v>1</v>
      </c>
      <c r="BF1273" s="6" t="str">
        <f>"1"</f>
        <v>1</v>
      </c>
      <c r="BG1273" t="str">
        <f ca="1">IF((OFFSET($A$1, 1273 - 1, 57 - 1)) &gt;= (OFFSET($A$1, 80 - 1, 7 - 1)), "1","0")</f>
        <v>1</v>
      </c>
      <c r="BH1273">
        <f ca="1" xml:space="preserve"> IF( AND( OFFSET($A$1, 1273 - 1, 58 - 1) = "1", OFFSET($A$1, 1273 - 1, 59 - 1) = "1" ), 1, IF( AND( OFFSET($A$1, 1273 - 1, 58 - 1) = "1", OFFSET($A$1, 1273 - 1, 59 - 1) = "0" ), 2, IF( AND( OFFSET($A$1, 1273 - 1, 58 - 1) = "0", OFFSET($A$1, 1273 - 1, 59 - 1) = "1" ), 3, 4 ) ) )</f>
        <v>1</v>
      </c>
      <c r="BJ1273" s="6">
        <v>0</v>
      </c>
      <c r="BK1273" s="6" t="str">
        <f>"0"</f>
        <v>0</v>
      </c>
      <c r="BL1273" t="str">
        <f ca="1">IF((OFFSET($A$1, 1273 - 1, 62 - 1)) &gt;= (OFFSET($A$1, 104 - 1, 7 - 1)), "1","0")</f>
        <v>0</v>
      </c>
      <c r="BM1273">
        <f ca="1" xml:space="preserve"> IF( AND( OFFSET($A$1, 1273 - 1, 63 - 1) = "1", OFFSET($A$1, 1273 - 1, 64 - 1) = "1" ), 1, IF( AND( OFFSET($A$1, 1273 - 1, 63 - 1) = "1", OFFSET($A$1, 1273 - 1, 64 - 1) = "0" ), 2, IF( AND( OFFSET($A$1, 1273 - 1, 63 - 1) = "0", OFFSET($A$1, 1273 - 1, 64 - 1) = "1" ), 3, 4 ) ) )</f>
        <v>4</v>
      </c>
      <c r="BO1273" s="6">
        <v>0</v>
      </c>
      <c r="BP1273" s="6" t="str">
        <f>"0"</f>
        <v>0</v>
      </c>
      <c r="BQ1273" t="str">
        <f ca="1">IF((OFFSET($A$1, 1273 - 1, 67 - 1)) &gt;= (OFFSET($A$1, 128 - 1, 7 - 1)), "1","0")</f>
        <v>0</v>
      </c>
      <c r="BR1273">
        <f ca="1" xml:space="preserve"> IF( AND( OFFSET($A$1, 1273 - 1, 68 - 1) = "1", OFFSET($A$1, 1273 - 1, 69 - 1) = "1" ), 1, IF( AND( OFFSET($A$1, 1273 - 1, 68 - 1) = "1", OFFSET($A$1, 1273 - 1, 69 - 1) = "0" ), 2, IF( AND( OFFSET($A$1, 1273 - 1, 68 - 1) = "0", OFFSET($A$1, 1273 - 1, 69 - 1) = "1" ), 3, 4 ) ) )</f>
        <v>4</v>
      </c>
    </row>
    <row r="1274" spans="57:70" x14ac:dyDescent="0.25">
      <c r="BE1274" s="6">
        <v>1</v>
      </c>
      <c r="BF1274" s="6" t="str">
        <f>"1"</f>
        <v>1</v>
      </c>
      <c r="BG1274" t="str">
        <f ca="1">IF((OFFSET($A$1, 1274 - 1, 57 - 1)) &gt;= (OFFSET($A$1, 80 - 1, 7 - 1)), "1","0")</f>
        <v>1</v>
      </c>
      <c r="BH1274">
        <f ca="1" xml:space="preserve"> IF( AND( OFFSET($A$1, 1274 - 1, 58 - 1) = "1", OFFSET($A$1, 1274 - 1, 59 - 1) = "1" ), 1, IF( AND( OFFSET($A$1, 1274 - 1, 58 - 1) = "1", OFFSET($A$1, 1274 - 1, 59 - 1) = "0" ), 2, IF( AND( OFFSET($A$1, 1274 - 1, 58 - 1) = "0", OFFSET($A$1, 1274 - 1, 59 - 1) = "1" ), 3, 4 ) ) )</f>
        <v>1</v>
      </c>
      <c r="BJ1274" s="6">
        <v>0.2</v>
      </c>
      <c r="BK1274" s="6" t="str">
        <f>"0"</f>
        <v>0</v>
      </c>
      <c r="BL1274" t="str">
        <f ca="1">IF((OFFSET($A$1, 1274 - 1, 62 - 1)) &gt;= (OFFSET($A$1, 104 - 1, 7 - 1)), "1","0")</f>
        <v>0</v>
      </c>
      <c r="BM1274">
        <f ca="1" xml:space="preserve"> IF( AND( OFFSET($A$1, 1274 - 1, 63 - 1) = "1", OFFSET($A$1, 1274 - 1, 64 - 1) = "1" ), 1, IF( AND( OFFSET($A$1, 1274 - 1, 63 - 1) = "1", OFFSET($A$1, 1274 - 1, 64 - 1) = "0" ), 2, IF( AND( OFFSET($A$1, 1274 - 1, 63 - 1) = "0", OFFSET($A$1, 1274 - 1, 64 - 1) = "1" ), 3, 4 ) ) )</f>
        <v>4</v>
      </c>
      <c r="BO1274" s="6">
        <v>0</v>
      </c>
      <c r="BP1274" s="6" t="str">
        <f>"0"</f>
        <v>0</v>
      </c>
      <c r="BQ1274" t="str">
        <f ca="1">IF((OFFSET($A$1, 1274 - 1, 67 - 1)) &gt;= (OFFSET($A$1, 128 - 1, 7 - 1)), "1","0")</f>
        <v>0</v>
      </c>
      <c r="BR1274">
        <f ca="1" xml:space="preserve"> IF( AND( OFFSET($A$1, 1274 - 1, 68 - 1) = "1", OFFSET($A$1, 1274 - 1, 69 - 1) = "1" ), 1, IF( AND( OFFSET($A$1, 1274 - 1, 68 - 1) = "1", OFFSET($A$1, 1274 - 1, 69 - 1) = "0" ), 2, IF( AND( OFFSET($A$1, 1274 - 1, 68 - 1) = "0", OFFSET($A$1, 1274 - 1, 69 - 1) = "1" ), 3, 4 ) ) )</f>
        <v>4</v>
      </c>
    </row>
    <row r="1275" spans="57:70" x14ac:dyDescent="0.25">
      <c r="BE1275" s="6">
        <v>0</v>
      </c>
      <c r="BF1275" s="6" t="str">
        <f>"0"</f>
        <v>0</v>
      </c>
      <c r="BG1275" t="str">
        <f ca="1">IF((OFFSET($A$1, 1275 - 1, 57 - 1)) &gt;= (OFFSET($A$1, 80 - 1, 7 - 1)), "1","0")</f>
        <v>0</v>
      </c>
      <c r="BH1275">
        <f ca="1" xml:space="preserve"> IF( AND( OFFSET($A$1, 1275 - 1, 58 - 1) = "1", OFFSET($A$1, 1275 - 1, 59 - 1) = "1" ), 1, IF( AND( OFFSET($A$1, 1275 - 1, 58 - 1) = "1", OFFSET($A$1, 1275 - 1, 59 - 1) = "0" ), 2, IF( AND( OFFSET($A$1, 1275 - 1, 58 - 1) = "0", OFFSET($A$1, 1275 - 1, 59 - 1) = "1" ), 3, 4 ) ) )</f>
        <v>4</v>
      </c>
      <c r="BJ1275" s="6">
        <v>0</v>
      </c>
      <c r="BK1275" s="6" t="str">
        <f>"0"</f>
        <v>0</v>
      </c>
      <c r="BL1275" t="str">
        <f ca="1">IF((OFFSET($A$1, 1275 - 1, 62 - 1)) &gt;= (OFFSET($A$1, 104 - 1, 7 - 1)), "1","0")</f>
        <v>0</v>
      </c>
      <c r="BM1275">
        <f ca="1" xml:space="preserve"> IF( AND( OFFSET($A$1, 1275 - 1, 63 - 1) = "1", OFFSET($A$1, 1275 - 1, 64 - 1) = "1" ), 1, IF( AND( OFFSET($A$1, 1275 - 1, 63 - 1) = "1", OFFSET($A$1, 1275 - 1, 64 - 1) = "0" ), 2, IF( AND( OFFSET($A$1, 1275 - 1, 63 - 1) = "0", OFFSET($A$1, 1275 - 1, 64 - 1) = "1" ), 3, 4 ) ) )</f>
        <v>4</v>
      </c>
      <c r="BO1275" s="6">
        <v>0</v>
      </c>
      <c r="BP1275" s="6" t="str">
        <f>"0"</f>
        <v>0</v>
      </c>
      <c r="BQ1275" t="str">
        <f ca="1">IF((OFFSET($A$1, 1275 - 1, 67 - 1)) &gt;= (OFFSET($A$1, 128 - 1, 7 - 1)), "1","0")</f>
        <v>0</v>
      </c>
      <c r="BR1275">
        <f ca="1" xml:space="preserve"> IF( AND( OFFSET($A$1, 1275 - 1, 68 - 1) = "1", OFFSET($A$1, 1275 - 1, 69 - 1) = "1" ), 1, IF( AND( OFFSET($A$1, 1275 - 1, 68 - 1) = "1", OFFSET($A$1, 1275 - 1, 69 - 1) = "0" ), 2, IF( AND( OFFSET($A$1, 1275 - 1, 68 - 1) = "0", OFFSET($A$1, 1275 - 1, 69 - 1) = "1" ), 3, 4 ) ) )</f>
        <v>4</v>
      </c>
    </row>
    <row r="1276" spans="57:70" x14ac:dyDescent="0.25">
      <c r="BE1276" s="6">
        <v>1</v>
      </c>
      <c r="BF1276" s="6" t="str">
        <f>"1"</f>
        <v>1</v>
      </c>
      <c r="BG1276" t="str">
        <f ca="1">IF((OFFSET($A$1, 1276 - 1, 57 - 1)) &gt;= (OFFSET($A$1, 80 - 1, 7 - 1)), "1","0")</f>
        <v>1</v>
      </c>
      <c r="BH1276">
        <f ca="1" xml:space="preserve"> IF( AND( OFFSET($A$1, 1276 - 1, 58 - 1) = "1", OFFSET($A$1, 1276 - 1, 59 - 1) = "1" ), 1, IF( AND( OFFSET($A$1, 1276 - 1, 58 - 1) = "1", OFFSET($A$1, 1276 - 1, 59 - 1) = "0" ), 2, IF( AND( OFFSET($A$1, 1276 - 1, 58 - 1) = "0", OFFSET($A$1, 1276 - 1, 59 - 1) = "1" ), 3, 4 ) ) )</f>
        <v>1</v>
      </c>
      <c r="BJ1276" s="6">
        <v>0</v>
      </c>
      <c r="BK1276" s="6" t="str">
        <f>"0"</f>
        <v>0</v>
      </c>
      <c r="BL1276" t="str">
        <f ca="1">IF((OFFSET($A$1, 1276 - 1, 62 - 1)) &gt;= (OFFSET($A$1, 104 - 1, 7 - 1)), "1","0")</f>
        <v>0</v>
      </c>
      <c r="BM1276">
        <f ca="1" xml:space="preserve"> IF( AND( OFFSET($A$1, 1276 - 1, 63 - 1) = "1", OFFSET($A$1, 1276 - 1, 64 - 1) = "1" ), 1, IF( AND( OFFSET($A$1, 1276 - 1, 63 - 1) = "1", OFFSET($A$1, 1276 - 1, 64 - 1) = "0" ), 2, IF( AND( OFFSET($A$1, 1276 - 1, 63 - 1) = "0", OFFSET($A$1, 1276 - 1, 64 - 1) = "1" ), 3, 4 ) ) )</f>
        <v>4</v>
      </c>
      <c r="BO1276" s="6">
        <v>0</v>
      </c>
      <c r="BP1276" s="6" t="str">
        <f>"0"</f>
        <v>0</v>
      </c>
      <c r="BQ1276" t="str">
        <f ca="1">IF((OFFSET($A$1, 1276 - 1, 67 - 1)) &gt;= (OFFSET($A$1, 128 - 1, 7 - 1)), "1","0")</f>
        <v>0</v>
      </c>
      <c r="BR1276">
        <f ca="1" xml:space="preserve"> IF( AND( OFFSET($A$1, 1276 - 1, 68 - 1) = "1", OFFSET($A$1, 1276 - 1, 69 - 1) = "1" ), 1, IF( AND( OFFSET($A$1, 1276 - 1, 68 - 1) = "1", OFFSET($A$1, 1276 - 1, 69 - 1) = "0" ), 2, IF( AND( OFFSET($A$1, 1276 - 1, 68 - 1) = "0", OFFSET($A$1, 1276 - 1, 69 - 1) = "1" ), 3, 4 ) ) )</f>
        <v>4</v>
      </c>
    </row>
    <row r="1277" spans="57:70" x14ac:dyDescent="0.25">
      <c r="BE1277" s="6">
        <v>0</v>
      </c>
      <c r="BF1277" s="6" t="str">
        <f>"0"</f>
        <v>0</v>
      </c>
      <c r="BG1277" t="str">
        <f ca="1">IF((OFFSET($A$1, 1277 - 1, 57 - 1)) &gt;= (OFFSET($A$1, 80 - 1, 7 - 1)), "1","0")</f>
        <v>0</v>
      </c>
      <c r="BH1277">
        <f ca="1" xml:space="preserve"> IF( AND( OFFSET($A$1, 1277 - 1, 58 - 1) = "1", OFFSET($A$1, 1277 - 1, 59 - 1) = "1" ), 1, IF( AND( OFFSET($A$1, 1277 - 1, 58 - 1) = "1", OFFSET($A$1, 1277 - 1, 59 - 1) = "0" ), 2, IF( AND( OFFSET($A$1, 1277 - 1, 58 - 1) = "0", OFFSET($A$1, 1277 - 1, 59 - 1) = "1" ), 3, 4 ) ) )</f>
        <v>4</v>
      </c>
      <c r="BJ1277" s="6">
        <v>1</v>
      </c>
      <c r="BK1277" s="6" t="str">
        <f>"1"</f>
        <v>1</v>
      </c>
      <c r="BL1277" t="str">
        <f ca="1">IF((OFFSET($A$1, 1277 - 1, 62 - 1)) &gt;= (OFFSET($A$1, 104 - 1, 7 - 1)), "1","0")</f>
        <v>1</v>
      </c>
      <c r="BM1277">
        <f ca="1" xml:space="preserve"> IF( AND( OFFSET($A$1, 1277 - 1, 63 - 1) = "1", OFFSET($A$1, 1277 - 1, 64 - 1) = "1" ), 1, IF( AND( OFFSET($A$1, 1277 - 1, 63 - 1) = "1", OFFSET($A$1, 1277 - 1, 64 - 1) = "0" ), 2, IF( AND( OFFSET($A$1, 1277 - 1, 63 - 1) = "0", OFFSET($A$1, 1277 - 1, 64 - 1) = "1" ), 3, 4 ) ) )</f>
        <v>1</v>
      </c>
      <c r="BO1277" s="6">
        <v>0</v>
      </c>
      <c r="BP1277" s="6" t="str">
        <f>"0"</f>
        <v>0</v>
      </c>
      <c r="BQ1277" t="str">
        <f ca="1">IF((OFFSET($A$1, 1277 - 1, 67 - 1)) &gt;= (OFFSET($A$1, 128 - 1, 7 - 1)), "1","0")</f>
        <v>0</v>
      </c>
      <c r="BR1277">
        <f ca="1" xml:space="preserve"> IF( AND( OFFSET($A$1, 1277 - 1, 68 - 1) = "1", OFFSET($A$1, 1277 - 1, 69 - 1) = "1" ), 1, IF( AND( OFFSET($A$1, 1277 - 1, 68 - 1) = "1", OFFSET($A$1, 1277 - 1, 69 - 1) = "0" ), 2, IF( AND( OFFSET($A$1, 1277 - 1, 68 - 1) = "0", OFFSET($A$1, 1277 - 1, 69 - 1) = "1" ), 3, 4 ) ) )</f>
        <v>4</v>
      </c>
    </row>
    <row r="1278" spans="57:70" x14ac:dyDescent="0.25">
      <c r="BE1278" s="6">
        <v>0</v>
      </c>
      <c r="BF1278" s="6" t="str">
        <f>"0"</f>
        <v>0</v>
      </c>
      <c r="BG1278" t="str">
        <f ca="1">IF((OFFSET($A$1, 1278 - 1, 57 - 1)) &gt;= (OFFSET($A$1, 80 - 1, 7 - 1)), "1","0")</f>
        <v>0</v>
      </c>
      <c r="BH1278">
        <f ca="1" xml:space="preserve"> IF( AND( OFFSET($A$1, 1278 - 1, 58 - 1) = "1", OFFSET($A$1, 1278 - 1, 59 - 1) = "1" ), 1, IF( AND( OFFSET($A$1, 1278 - 1, 58 - 1) = "1", OFFSET($A$1, 1278 - 1, 59 - 1) = "0" ), 2, IF( AND( OFFSET($A$1, 1278 - 1, 58 - 1) = "0", OFFSET($A$1, 1278 - 1, 59 - 1) = "1" ), 3, 4 ) ) )</f>
        <v>4</v>
      </c>
      <c r="BJ1278" s="6">
        <v>1</v>
      </c>
      <c r="BK1278" s="6" t="str">
        <f>"1"</f>
        <v>1</v>
      </c>
      <c r="BL1278" t="str">
        <f ca="1">IF((OFFSET($A$1, 1278 - 1, 62 - 1)) &gt;= (OFFSET($A$1, 104 - 1, 7 - 1)), "1","0")</f>
        <v>1</v>
      </c>
      <c r="BM1278">
        <f ca="1" xml:space="preserve"> IF( AND( OFFSET($A$1, 1278 - 1, 63 - 1) = "1", OFFSET($A$1, 1278 - 1, 64 - 1) = "1" ), 1, IF( AND( OFFSET($A$1, 1278 - 1, 63 - 1) = "1", OFFSET($A$1, 1278 - 1, 64 - 1) = "0" ), 2, IF( AND( OFFSET($A$1, 1278 - 1, 63 - 1) = "0", OFFSET($A$1, 1278 - 1, 64 - 1) = "1" ), 3, 4 ) ) )</f>
        <v>1</v>
      </c>
      <c r="BO1278" s="6">
        <v>0</v>
      </c>
      <c r="BP1278" s="6" t="str">
        <f>"0"</f>
        <v>0</v>
      </c>
      <c r="BQ1278" t="str">
        <f ca="1">IF((OFFSET($A$1, 1278 - 1, 67 - 1)) &gt;= (OFFSET($A$1, 128 - 1, 7 - 1)), "1","0")</f>
        <v>0</v>
      </c>
      <c r="BR1278">
        <f ca="1" xml:space="preserve"> IF( AND( OFFSET($A$1, 1278 - 1, 68 - 1) = "1", OFFSET($A$1, 1278 - 1, 69 - 1) = "1" ), 1, IF( AND( OFFSET($A$1, 1278 - 1, 68 - 1) = "1", OFFSET($A$1, 1278 - 1, 69 - 1) = "0" ), 2, IF( AND( OFFSET($A$1, 1278 - 1, 68 - 1) = "0", OFFSET($A$1, 1278 - 1, 69 - 1) = "1" ), 3, 4 ) ) )</f>
        <v>4</v>
      </c>
    </row>
    <row r="1279" spans="57:70" x14ac:dyDescent="0.25">
      <c r="BE1279" s="6">
        <v>1</v>
      </c>
      <c r="BF1279" s="6" t="str">
        <f>"1"</f>
        <v>1</v>
      </c>
      <c r="BG1279" t="str">
        <f ca="1">IF((OFFSET($A$1, 1279 - 1, 57 - 1)) &gt;= (OFFSET($A$1, 80 - 1, 7 - 1)), "1","0")</f>
        <v>1</v>
      </c>
      <c r="BH1279">
        <f ca="1" xml:space="preserve"> IF( AND( OFFSET($A$1, 1279 - 1, 58 - 1) = "1", OFFSET($A$1, 1279 - 1, 59 - 1) = "1" ), 1, IF( AND( OFFSET($A$1, 1279 - 1, 58 - 1) = "1", OFFSET($A$1, 1279 - 1, 59 - 1) = "0" ), 2, IF( AND( OFFSET($A$1, 1279 - 1, 58 - 1) = "0", OFFSET($A$1, 1279 - 1, 59 - 1) = "1" ), 3, 4 ) ) )</f>
        <v>1</v>
      </c>
      <c r="BJ1279" s="6">
        <v>0.2</v>
      </c>
      <c r="BK1279" s="6" t="str">
        <f>"0"</f>
        <v>0</v>
      </c>
      <c r="BL1279" t="str">
        <f ca="1">IF((OFFSET($A$1, 1279 - 1, 62 - 1)) &gt;= (OFFSET($A$1, 104 - 1, 7 - 1)), "1","0")</f>
        <v>0</v>
      </c>
      <c r="BM1279">
        <f ca="1" xml:space="preserve"> IF( AND( OFFSET($A$1, 1279 - 1, 63 - 1) = "1", OFFSET($A$1, 1279 - 1, 64 - 1) = "1" ), 1, IF( AND( OFFSET($A$1, 1279 - 1, 63 - 1) = "1", OFFSET($A$1, 1279 - 1, 64 - 1) = "0" ), 2, IF( AND( OFFSET($A$1, 1279 - 1, 63 - 1) = "0", OFFSET($A$1, 1279 - 1, 64 - 1) = "1" ), 3, 4 ) ) )</f>
        <v>4</v>
      </c>
      <c r="BO1279" s="6">
        <v>0</v>
      </c>
      <c r="BP1279" s="6" t="str">
        <f>"0"</f>
        <v>0</v>
      </c>
      <c r="BQ1279" t="str">
        <f ca="1">IF((OFFSET($A$1, 1279 - 1, 67 - 1)) &gt;= (OFFSET($A$1, 128 - 1, 7 - 1)), "1","0")</f>
        <v>0</v>
      </c>
      <c r="BR1279">
        <f ca="1" xml:space="preserve"> IF( AND( OFFSET($A$1, 1279 - 1, 68 - 1) = "1", OFFSET($A$1, 1279 - 1, 69 - 1) = "1" ), 1, IF( AND( OFFSET($A$1, 1279 - 1, 68 - 1) = "1", OFFSET($A$1, 1279 - 1, 69 - 1) = "0" ), 2, IF( AND( OFFSET($A$1, 1279 - 1, 68 - 1) = "0", OFFSET($A$1, 1279 - 1, 69 - 1) = "1" ), 3, 4 ) ) )</f>
        <v>4</v>
      </c>
    </row>
    <row r="1280" spans="57:70" x14ac:dyDescent="0.25">
      <c r="BE1280" s="6">
        <v>1</v>
      </c>
      <c r="BF1280" s="6" t="str">
        <f>"1"</f>
        <v>1</v>
      </c>
      <c r="BG1280" t="str">
        <f ca="1">IF((OFFSET($A$1, 1280 - 1, 57 - 1)) &gt;= (OFFSET($A$1, 80 - 1, 7 - 1)), "1","0")</f>
        <v>1</v>
      </c>
      <c r="BH1280">
        <f ca="1" xml:space="preserve"> IF( AND( OFFSET($A$1, 1280 - 1, 58 - 1) = "1", OFFSET($A$1, 1280 - 1, 59 - 1) = "1" ), 1, IF( AND( OFFSET($A$1, 1280 - 1, 58 - 1) = "1", OFFSET($A$1, 1280 - 1, 59 - 1) = "0" ), 2, IF( AND( OFFSET($A$1, 1280 - 1, 58 - 1) = "0", OFFSET($A$1, 1280 - 1, 59 - 1) = "1" ), 3, 4 ) ) )</f>
        <v>1</v>
      </c>
      <c r="BJ1280" s="6">
        <v>0</v>
      </c>
      <c r="BK1280" s="6" t="str">
        <f>"0"</f>
        <v>0</v>
      </c>
      <c r="BL1280" t="str">
        <f ca="1">IF((OFFSET($A$1, 1280 - 1, 62 - 1)) &gt;= (OFFSET($A$1, 104 - 1, 7 - 1)), "1","0")</f>
        <v>0</v>
      </c>
      <c r="BM1280">
        <f ca="1" xml:space="preserve"> IF( AND( OFFSET($A$1, 1280 - 1, 63 - 1) = "1", OFFSET($A$1, 1280 - 1, 64 - 1) = "1" ), 1, IF( AND( OFFSET($A$1, 1280 - 1, 63 - 1) = "1", OFFSET($A$1, 1280 - 1, 64 - 1) = "0" ), 2, IF( AND( OFFSET($A$1, 1280 - 1, 63 - 1) = "0", OFFSET($A$1, 1280 - 1, 64 - 1) = "1" ), 3, 4 ) ) )</f>
        <v>4</v>
      </c>
      <c r="BO1280" s="6">
        <v>1</v>
      </c>
      <c r="BP1280" s="6" t="str">
        <f>"1"</f>
        <v>1</v>
      </c>
      <c r="BQ1280" t="str">
        <f ca="1">IF((OFFSET($A$1, 1280 - 1, 67 - 1)) &gt;= (OFFSET($A$1, 128 - 1, 7 - 1)), "1","0")</f>
        <v>1</v>
      </c>
      <c r="BR1280">
        <f ca="1" xml:space="preserve"> IF( AND( OFFSET($A$1, 1280 - 1, 68 - 1) = "1", OFFSET($A$1, 1280 - 1, 69 - 1) = "1" ), 1, IF( AND( OFFSET($A$1, 1280 - 1, 68 - 1) = "1", OFFSET($A$1, 1280 - 1, 69 - 1) = "0" ), 2, IF( AND( OFFSET($A$1, 1280 - 1, 68 - 1) = "0", OFFSET($A$1, 1280 - 1, 69 - 1) = "1" ), 3, 4 ) ) )</f>
        <v>1</v>
      </c>
    </row>
    <row r="1281" spans="57:70" x14ac:dyDescent="0.25">
      <c r="BE1281" s="6">
        <v>0</v>
      </c>
      <c r="BF1281" s="6" t="str">
        <f>"0"</f>
        <v>0</v>
      </c>
      <c r="BG1281" t="str">
        <f ca="1">IF((OFFSET($A$1, 1281 - 1, 57 - 1)) &gt;= (OFFSET($A$1, 80 - 1, 7 - 1)), "1","0")</f>
        <v>0</v>
      </c>
      <c r="BH1281">
        <f ca="1" xml:space="preserve"> IF( AND( OFFSET($A$1, 1281 - 1, 58 - 1) = "1", OFFSET($A$1, 1281 - 1, 59 - 1) = "1" ), 1, IF( AND( OFFSET($A$1, 1281 - 1, 58 - 1) = "1", OFFSET($A$1, 1281 - 1, 59 - 1) = "0" ), 2, IF( AND( OFFSET($A$1, 1281 - 1, 58 - 1) = "0", OFFSET($A$1, 1281 - 1, 59 - 1) = "1" ), 3, 4 ) ) )</f>
        <v>4</v>
      </c>
      <c r="BJ1281" s="6">
        <v>1</v>
      </c>
      <c r="BK1281" s="6" t="str">
        <f>"1"</f>
        <v>1</v>
      </c>
      <c r="BL1281" t="str">
        <f ca="1">IF((OFFSET($A$1, 1281 - 1, 62 - 1)) &gt;= (OFFSET($A$1, 104 - 1, 7 - 1)), "1","0")</f>
        <v>1</v>
      </c>
      <c r="BM1281">
        <f ca="1" xml:space="preserve"> IF( AND( OFFSET($A$1, 1281 - 1, 63 - 1) = "1", OFFSET($A$1, 1281 - 1, 64 - 1) = "1" ), 1, IF( AND( OFFSET($A$1, 1281 - 1, 63 - 1) = "1", OFFSET($A$1, 1281 - 1, 64 - 1) = "0" ), 2, IF( AND( OFFSET($A$1, 1281 - 1, 63 - 1) = "0", OFFSET($A$1, 1281 - 1, 64 - 1) = "1" ), 3, 4 ) ) )</f>
        <v>1</v>
      </c>
      <c r="BO1281" s="6">
        <v>0.6</v>
      </c>
      <c r="BP1281" s="6" t="str">
        <f>"0"</f>
        <v>0</v>
      </c>
      <c r="BQ1281" t="str">
        <f ca="1">IF((OFFSET($A$1, 1281 - 1, 67 - 1)) &gt;= (OFFSET($A$1, 128 - 1, 7 - 1)), "1","0")</f>
        <v>1</v>
      </c>
      <c r="BR1281">
        <f ca="1" xml:space="preserve"> IF( AND( OFFSET($A$1, 1281 - 1, 68 - 1) = "1", OFFSET($A$1, 1281 - 1, 69 - 1) = "1" ), 1, IF( AND( OFFSET($A$1, 1281 - 1, 68 - 1) = "1", OFFSET($A$1, 1281 - 1, 69 - 1) = "0" ), 2, IF( AND( OFFSET($A$1, 1281 - 1, 68 - 1) = "0", OFFSET($A$1, 1281 - 1, 69 - 1) = "1" ), 3, 4 ) ) )</f>
        <v>3</v>
      </c>
    </row>
    <row r="1282" spans="57:70" x14ac:dyDescent="0.25">
      <c r="BE1282" s="6">
        <v>0.2</v>
      </c>
      <c r="BF1282" s="6" t="str">
        <f>"0"</f>
        <v>0</v>
      </c>
      <c r="BG1282" t="str">
        <f ca="1">IF((OFFSET($A$1, 1282 - 1, 57 - 1)) &gt;= (OFFSET($A$1, 80 - 1, 7 - 1)), "1","0")</f>
        <v>0</v>
      </c>
      <c r="BH1282">
        <f ca="1" xml:space="preserve"> IF( AND( OFFSET($A$1, 1282 - 1, 58 - 1) = "1", OFFSET($A$1, 1282 - 1, 59 - 1) = "1" ), 1, IF( AND( OFFSET($A$1, 1282 - 1, 58 - 1) = "1", OFFSET($A$1, 1282 - 1, 59 - 1) = "0" ), 2, IF( AND( OFFSET($A$1, 1282 - 1, 58 - 1) = "0", OFFSET($A$1, 1282 - 1, 59 - 1) = "1" ), 3, 4 ) ) )</f>
        <v>4</v>
      </c>
      <c r="BJ1282" s="6">
        <v>0.2</v>
      </c>
      <c r="BK1282" s="6" t="str">
        <f>"0"</f>
        <v>0</v>
      </c>
      <c r="BL1282" t="str">
        <f ca="1">IF((OFFSET($A$1, 1282 - 1, 62 - 1)) &gt;= (OFFSET($A$1, 104 - 1, 7 - 1)), "1","0")</f>
        <v>0</v>
      </c>
      <c r="BM1282">
        <f ca="1" xml:space="preserve"> IF( AND( OFFSET($A$1, 1282 - 1, 63 - 1) = "1", OFFSET($A$1, 1282 - 1, 64 - 1) = "1" ), 1, IF( AND( OFFSET($A$1, 1282 - 1, 63 - 1) = "1", OFFSET($A$1, 1282 - 1, 64 - 1) = "0" ), 2, IF( AND( OFFSET($A$1, 1282 - 1, 63 - 1) = "0", OFFSET($A$1, 1282 - 1, 64 - 1) = "1" ), 3, 4 ) ) )</f>
        <v>4</v>
      </c>
      <c r="BO1282" s="6">
        <v>0</v>
      </c>
      <c r="BP1282" s="6" t="str">
        <f>"1"</f>
        <v>1</v>
      </c>
      <c r="BQ1282" t="str">
        <f ca="1">IF((OFFSET($A$1, 1282 - 1, 67 - 1)) &gt;= (OFFSET($A$1, 128 - 1, 7 - 1)), "1","0")</f>
        <v>0</v>
      </c>
      <c r="BR1282">
        <f ca="1" xml:space="preserve"> IF( AND( OFFSET($A$1, 1282 - 1, 68 - 1) = "1", OFFSET($A$1, 1282 - 1, 69 - 1) = "1" ), 1, IF( AND( OFFSET($A$1, 1282 - 1, 68 - 1) = "1", OFFSET($A$1, 1282 - 1, 69 - 1) = "0" ), 2, IF( AND( OFFSET($A$1, 1282 - 1, 68 - 1) = "0", OFFSET($A$1, 1282 - 1, 69 - 1) = "1" ), 3, 4 ) ) )</f>
        <v>2</v>
      </c>
    </row>
    <row r="1283" spans="57:70" x14ac:dyDescent="0.25">
      <c r="BE1283" s="6">
        <v>0</v>
      </c>
      <c r="BF1283" s="6" t="str">
        <f>"0"</f>
        <v>0</v>
      </c>
      <c r="BG1283" t="str">
        <f ca="1">IF((OFFSET($A$1, 1283 - 1, 57 - 1)) &gt;= (OFFSET($A$1, 80 - 1, 7 - 1)), "1","0")</f>
        <v>0</v>
      </c>
      <c r="BH1283">
        <f ca="1" xml:space="preserve"> IF( AND( OFFSET($A$1, 1283 - 1, 58 - 1) = "1", OFFSET($A$1, 1283 - 1, 59 - 1) = "1" ), 1, IF( AND( OFFSET($A$1, 1283 - 1, 58 - 1) = "1", OFFSET($A$1, 1283 - 1, 59 - 1) = "0" ), 2, IF( AND( OFFSET($A$1, 1283 - 1, 58 - 1) = "0", OFFSET($A$1, 1283 - 1, 59 - 1) = "1" ), 3, 4 ) ) )</f>
        <v>4</v>
      </c>
      <c r="BJ1283" s="6">
        <v>0.6</v>
      </c>
      <c r="BK1283" s="6" t="str">
        <f>"1"</f>
        <v>1</v>
      </c>
      <c r="BL1283" t="str">
        <f ca="1">IF((OFFSET($A$1, 1283 - 1, 62 - 1)) &gt;= (OFFSET($A$1, 104 - 1, 7 - 1)), "1","0")</f>
        <v>1</v>
      </c>
      <c r="BM1283">
        <f ca="1" xml:space="preserve"> IF( AND( OFFSET($A$1, 1283 - 1, 63 - 1) = "1", OFFSET($A$1, 1283 - 1, 64 - 1) = "1" ), 1, IF( AND( OFFSET($A$1, 1283 - 1, 63 - 1) = "1", OFFSET($A$1, 1283 - 1, 64 - 1) = "0" ), 2, IF( AND( OFFSET($A$1, 1283 - 1, 63 - 1) = "0", OFFSET($A$1, 1283 - 1, 64 - 1) = "1" ), 3, 4 ) ) )</f>
        <v>1</v>
      </c>
      <c r="BO1283" s="6">
        <v>0</v>
      </c>
      <c r="BP1283" s="6" t="str">
        <f>"0"</f>
        <v>0</v>
      </c>
      <c r="BQ1283" t="str">
        <f ca="1">IF((OFFSET($A$1, 1283 - 1, 67 - 1)) &gt;= (OFFSET($A$1, 128 - 1, 7 - 1)), "1","0")</f>
        <v>0</v>
      </c>
      <c r="BR1283">
        <f ca="1" xml:space="preserve"> IF( AND( OFFSET($A$1, 1283 - 1, 68 - 1) = "1", OFFSET($A$1, 1283 - 1, 69 - 1) = "1" ), 1, IF( AND( OFFSET($A$1, 1283 - 1, 68 - 1) = "1", OFFSET($A$1, 1283 - 1, 69 - 1) = "0" ), 2, IF( AND( OFFSET($A$1, 1283 - 1, 68 - 1) = "0", OFFSET($A$1, 1283 - 1, 69 - 1) = "1" ), 3, 4 ) ) )</f>
        <v>4</v>
      </c>
    </row>
    <row r="1284" spans="57:70" x14ac:dyDescent="0.25">
      <c r="BE1284" s="6">
        <v>0.2</v>
      </c>
      <c r="BF1284" s="6" t="str">
        <f>"1"</f>
        <v>1</v>
      </c>
      <c r="BG1284" t="str">
        <f ca="1">IF((OFFSET($A$1, 1284 - 1, 57 - 1)) &gt;= (OFFSET($A$1, 80 - 1, 7 - 1)), "1","0")</f>
        <v>0</v>
      </c>
      <c r="BH1284">
        <f ca="1" xml:space="preserve"> IF( AND( OFFSET($A$1, 1284 - 1, 58 - 1) = "1", OFFSET($A$1, 1284 - 1, 59 - 1) = "1" ), 1, IF( AND( OFFSET($A$1, 1284 - 1, 58 - 1) = "1", OFFSET($A$1, 1284 - 1, 59 - 1) = "0" ), 2, IF( AND( OFFSET($A$1, 1284 - 1, 58 - 1) = "0", OFFSET($A$1, 1284 - 1, 59 - 1) = "1" ), 3, 4 ) ) )</f>
        <v>2</v>
      </c>
      <c r="BJ1284" s="6">
        <v>0</v>
      </c>
      <c r="BK1284" s="6" t="str">
        <f>"0"</f>
        <v>0</v>
      </c>
      <c r="BL1284" t="str">
        <f ca="1">IF((OFFSET($A$1, 1284 - 1, 62 - 1)) &gt;= (OFFSET($A$1, 104 - 1, 7 - 1)), "1","0")</f>
        <v>0</v>
      </c>
      <c r="BM1284">
        <f ca="1" xml:space="preserve"> IF( AND( OFFSET($A$1, 1284 - 1, 63 - 1) = "1", OFFSET($A$1, 1284 - 1, 64 - 1) = "1" ), 1, IF( AND( OFFSET($A$1, 1284 - 1, 63 - 1) = "1", OFFSET($A$1, 1284 - 1, 64 - 1) = "0" ), 2, IF( AND( OFFSET($A$1, 1284 - 1, 63 - 1) = "0", OFFSET($A$1, 1284 - 1, 64 - 1) = "1" ), 3, 4 ) ) )</f>
        <v>4</v>
      </c>
      <c r="BO1284" s="6">
        <v>1</v>
      </c>
      <c r="BP1284" s="6" t="str">
        <f>"1"</f>
        <v>1</v>
      </c>
      <c r="BQ1284" t="str">
        <f ca="1">IF((OFFSET($A$1, 1284 - 1, 67 - 1)) &gt;= (OFFSET($A$1, 128 - 1, 7 - 1)), "1","0")</f>
        <v>1</v>
      </c>
      <c r="BR1284">
        <f ca="1" xml:space="preserve"> IF( AND( OFFSET($A$1, 1284 - 1, 68 - 1) = "1", OFFSET($A$1, 1284 - 1, 69 - 1) = "1" ), 1, IF( AND( OFFSET($A$1, 1284 - 1, 68 - 1) = "1", OFFSET($A$1, 1284 - 1, 69 - 1) = "0" ), 2, IF( AND( OFFSET($A$1, 1284 - 1, 68 - 1) = "0", OFFSET($A$1, 1284 - 1, 69 - 1) = "1" ), 3, 4 ) ) )</f>
        <v>1</v>
      </c>
    </row>
    <row r="1285" spans="57:70" x14ac:dyDescent="0.25">
      <c r="BE1285" s="6">
        <v>1</v>
      </c>
      <c r="BF1285" s="6" t="str">
        <f>"1"</f>
        <v>1</v>
      </c>
      <c r="BG1285" t="str">
        <f ca="1">IF((OFFSET($A$1, 1285 - 1, 57 - 1)) &gt;= (OFFSET($A$1, 80 - 1, 7 - 1)), "1","0")</f>
        <v>1</v>
      </c>
      <c r="BH1285">
        <f ca="1" xml:space="preserve"> IF( AND( OFFSET($A$1, 1285 - 1, 58 - 1) = "1", OFFSET($A$1, 1285 - 1, 59 - 1) = "1" ), 1, IF( AND( OFFSET($A$1, 1285 - 1, 58 - 1) = "1", OFFSET($A$1, 1285 - 1, 59 - 1) = "0" ), 2, IF( AND( OFFSET($A$1, 1285 - 1, 58 - 1) = "0", OFFSET($A$1, 1285 - 1, 59 - 1) = "1" ), 3, 4 ) ) )</f>
        <v>1</v>
      </c>
      <c r="BJ1285" s="6">
        <v>1</v>
      </c>
      <c r="BK1285" s="6" t="str">
        <f>"1"</f>
        <v>1</v>
      </c>
      <c r="BL1285" t="str">
        <f ca="1">IF((OFFSET($A$1, 1285 - 1, 62 - 1)) &gt;= (OFFSET($A$1, 104 - 1, 7 - 1)), "1","0")</f>
        <v>1</v>
      </c>
      <c r="BM1285">
        <f ca="1" xml:space="preserve"> IF( AND( OFFSET($A$1, 1285 - 1, 63 - 1) = "1", OFFSET($A$1, 1285 - 1, 64 - 1) = "1" ), 1, IF( AND( OFFSET($A$1, 1285 - 1, 63 - 1) = "1", OFFSET($A$1, 1285 - 1, 64 - 1) = "0" ), 2, IF( AND( OFFSET($A$1, 1285 - 1, 63 - 1) = "0", OFFSET($A$1, 1285 - 1, 64 - 1) = "1" ), 3, 4 ) ) )</f>
        <v>1</v>
      </c>
      <c r="BO1285" s="6">
        <v>0.8</v>
      </c>
      <c r="BP1285" s="6" t="str">
        <f>"1"</f>
        <v>1</v>
      </c>
      <c r="BQ1285" t="str">
        <f ca="1">IF((OFFSET($A$1, 1285 - 1, 67 - 1)) &gt;= (OFFSET($A$1, 128 - 1, 7 - 1)), "1","0")</f>
        <v>1</v>
      </c>
      <c r="BR1285">
        <f ca="1" xml:space="preserve"> IF( AND( OFFSET($A$1, 1285 - 1, 68 - 1) = "1", OFFSET($A$1, 1285 - 1, 69 - 1) = "1" ), 1, IF( AND( OFFSET($A$1, 1285 - 1, 68 - 1) = "1", OFFSET($A$1, 1285 - 1, 69 - 1) = "0" ), 2, IF( AND( OFFSET($A$1, 1285 - 1, 68 - 1) = "0", OFFSET($A$1, 1285 - 1, 69 - 1) = "1" ), 3, 4 ) ) )</f>
        <v>1</v>
      </c>
    </row>
    <row r="1286" spans="57:70" x14ac:dyDescent="0.25">
      <c r="BE1286" s="6">
        <v>0</v>
      </c>
      <c r="BF1286" s="6" t="str">
        <f>"0"</f>
        <v>0</v>
      </c>
      <c r="BG1286" t="str">
        <f ca="1">IF((OFFSET($A$1, 1286 - 1, 57 - 1)) &gt;= (OFFSET($A$1, 80 - 1, 7 - 1)), "1","0")</f>
        <v>0</v>
      </c>
      <c r="BH1286">
        <f ca="1" xml:space="preserve"> IF( AND( OFFSET($A$1, 1286 - 1, 58 - 1) = "1", OFFSET($A$1, 1286 - 1, 59 - 1) = "1" ), 1, IF( AND( OFFSET($A$1, 1286 - 1, 58 - 1) = "1", OFFSET($A$1, 1286 - 1, 59 - 1) = "0" ), 2, IF( AND( OFFSET($A$1, 1286 - 1, 58 - 1) = "0", OFFSET($A$1, 1286 - 1, 59 - 1) = "1" ), 3, 4 ) ) )</f>
        <v>4</v>
      </c>
      <c r="BJ1286" s="6">
        <v>1</v>
      </c>
      <c r="BK1286" s="6" t="str">
        <f>"1"</f>
        <v>1</v>
      </c>
      <c r="BL1286" t="str">
        <f ca="1">IF((OFFSET($A$1, 1286 - 1, 62 - 1)) &gt;= (OFFSET($A$1, 104 - 1, 7 - 1)), "1","0")</f>
        <v>1</v>
      </c>
      <c r="BM1286">
        <f ca="1" xml:space="preserve"> IF( AND( OFFSET($A$1, 1286 - 1, 63 - 1) = "1", OFFSET($A$1, 1286 - 1, 64 - 1) = "1" ), 1, IF( AND( OFFSET($A$1, 1286 - 1, 63 - 1) = "1", OFFSET($A$1, 1286 - 1, 64 - 1) = "0" ), 2, IF( AND( OFFSET($A$1, 1286 - 1, 63 - 1) = "0", OFFSET($A$1, 1286 - 1, 64 - 1) = "1" ), 3, 4 ) ) )</f>
        <v>1</v>
      </c>
      <c r="BO1286" s="6">
        <v>0</v>
      </c>
      <c r="BP1286" s="6" t="str">
        <f>"0"</f>
        <v>0</v>
      </c>
      <c r="BQ1286" t="str">
        <f ca="1">IF((OFFSET($A$1, 1286 - 1, 67 - 1)) &gt;= (OFFSET($A$1, 128 - 1, 7 - 1)), "1","0")</f>
        <v>0</v>
      </c>
      <c r="BR1286">
        <f ca="1" xml:space="preserve"> IF( AND( OFFSET($A$1, 1286 - 1, 68 - 1) = "1", OFFSET($A$1, 1286 - 1, 69 - 1) = "1" ), 1, IF( AND( OFFSET($A$1, 1286 - 1, 68 - 1) = "1", OFFSET($A$1, 1286 - 1, 69 - 1) = "0" ), 2, IF( AND( OFFSET($A$1, 1286 - 1, 68 - 1) = "0", OFFSET($A$1, 1286 - 1, 69 - 1) = "1" ), 3, 4 ) ) )</f>
        <v>4</v>
      </c>
    </row>
    <row r="1287" spans="57:70" x14ac:dyDescent="0.25">
      <c r="BE1287" s="6">
        <v>1</v>
      </c>
      <c r="BF1287" s="6" t="str">
        <f>"1"</f>
        <v>1</v>
      </c>
      <c r="BG1287" t="str">
        <f ca="1">IF((OFFSET($A$1, 1287 - 1, 57 - 1)) &gt;= (OFFSET($A$1, 80 - 1, 7 - 1)), "1","0")</f>
        <v>1</v>
      </c>
      <c r="BH1287">
        <f ca="1" xml:space="preserve"> IF( AND( OFFSET($A$1, 1287 - 1, 58 - 1) = "1", OFFSET($A$1, 1287 - 1, 59 - 1) = "1" ), 1, IF( AND( OFFSET($A$1, 1287 - 1, 58 - 1) = "1", OFFSET($A$1, 1287 - 1, 59 - 1) = "0" ), 2, IF( AND( OFFSET($A$1, 1287 - 1, 58 - 1) = "0", OFFSET($A$1, 1287 - 1, 59 - 1) = "1" ), 3, 4 ) ) )</f>
        <v>1</v>
      </c>
      <c r="BJ1287" s="6">
        <v>0</v>
      </c>
      <c r="BK1287" s="6" t="str">
        <f>"0"</f>
        <v>0</v>
      </c>
      <c r="BL1287" t="str">
        <f ca="1">IF((OFFSET($A$1, 1287 - 1, 62 - 1)) &gt;= (OFFSET($A$1, 104 - 1, 7 - 1)), "1","0")</f>
        <v>0</v>
      </c>
      <c r="BM1287">
        <f ca="1" xml:space="preserve"> IF( AND( OFFSET($A$1, 1287 - 1, 63 - 1) = "1", OFFSET($A$1, 1287 - 1, 64 - 1) = "1" ), 1, IF( AND( OFFSET($A$1, 1287 - 1, 63 - 1) = "1", OFFSET($A$1, 1287 - 1, 64 - 1) = "0" ), 2, IF( AND( OFFSET($A$1, 1287 - 1, 63 - 1) = "0", OFFSET($A$1, 1287 - 1, 64 - 1) = "1" ), 3, 4 ) ) )</f>
        <v>4</v>
      </c>
      <c r="BO1287" s="6">
        <v>0</v>
      </c>
      <c r="BP1287" s="6" t="str">
        <f>"0"</f>
        <v>0</v>
      </c>
      <c r="BQ1287" t="str">
        <f ca="1">IF((OFFSET($A$1, 1287 - 1, 67 - 1)) &gt;= (OFFSET($A$1, 128 - 1, 7 - 1)), "1","0")</f>
        <v>0</v>
      </c>
      <c r="BR1287">
        <f ca="1" xml:space="preserve"> IF( AND( OFFSET($A$1, 1287 - 1, 68 - 1) = "1", OFFSET($A$1, 1287 - 1, 69 - 1) = "1" ), 1, IF( AND( OFFSET($A$1, 1287 - 1, 68 - 1) = "1", OFFSET($A$1, 1287 - 1, 69 - 1) = "0" ), 2, IF( AND( OFFSET($A$1, 1287 - 1, 68 - 1) = "0", OFFSET($A$1, 1287 - 1, 69 - 1) = "1" ), 3, 4 ) ) )</f>
        <v>4</v>
      </c>
    </row>
    <row r="1288" spans="57:70" x14ac:dyDescent="0.25">
      <c r="BE1288" s="6">
        <v>0</v>
      </c>
      <c r="BF1288" s="6" t="str">
        <f>"0"</f>
        <v>0</v>
      </c>
      <c r="BG1288" t="str">
        <f ca="1">IF((OFFSET($A$1, 1288 - 1, 57 - 1)) &gt;= (OFFSET($A$1, 80 - 1, 7 - 1)), "1","0")</f>
        <v>0</v>
      </c>
      <c r="BH1288">
        <f ca="1" xml:space="preserve"> IF( AND( OFFSET($A$1, 1288 - 1, 58 - 1) = "1", OFFSET($A$1, 1288 - 1, 59 - 1) = "1" ), 1, IF( AND( OFFSET($A$1, 1288 - 1, 58 - 1) = "1", OFFSET($A$1, 1288 - 1, 59 - 1) = "0" ), 2, IF( AND( OFFSET($A$1, 1288 - 1, 58 - 1) = "0", OFFSET($A$1, 1288 - 1, 59 - 1) = "1" ), 3, 4 ) ) )</f>
        <v>4</v>
      </c>
      <c r="BJ1288" s="6">
        <v>1</v>
      </c>
      <c r="BK1288" s="6" t="str">
        <f>"1"</f>
        <v>1</v>
      </c>
      <c r="BL1288" t="str">
        <f ca="1">IF((OFFSET($A$1, 1288 - 1, 62 - 1)) &gt;= (OFFSET($A$1, 104 - 1, 7 - 1)), "1","0")</f>
        <v>1</v>
      </c>
      <c r="BM1288">
        <f ca="1" xml:space="preserve"> IF( AND( OFFSET($A$1, 1288 - 1, 63 - 1) = "1", OFFSET($A$1, 1288 - 1, 64 - 1) = "1" ), 1, IF( AND( OFFSET($A$1, 1288 - 1, 63 - 1) = "1", OFFSET($A$1, 1288 - 1, 64 - 1) = "0" ), 2, IF( AND( OFFSET($A$1, 1288 - 1, 63 - 1) = "0", OFFSET($A$1, 1288 - 1, 64 - 1) = "1" ), 3, 4 ) ) )</f>
        <v>1</v>
      </c>
      <c r="BO1288" s="6">
        <v>1</v>
      </c>
      <c r="BP1288" s="6" t="str">
        <f>"1"</f>
        <v>1</v>
      </c>
      <c r="BQ1288" t="str">
        <f ca="1">IF((OFFSET($A$1, 1288 - 1, 67 - 1)) &gt;= (OFFSET($A$1, 128 - 1, 7 - 1)), "1","0")</f>
        <v>1</v>
      </c>
      <c r="BR1288">
        <f ca="1" xml:space="preserve"> IF( AND( OFFSET($A$1, 1288 - 1, 68 - 1) = "1", OFFSET($A$1, 1288 - 1, 69 - 1) = "1" ), 1, IF( AND( OFFSET($A$1, 1288 - 1, 68 - 1) = "1", OFFSET($A$1, 1288 - 1, 69 - 1) = "0" ), 2, IF( AND( OFFSET($A$1, 1288 - 1, 68 - 1) = "0", OFFSET($A$1, 1288 - 1, 69 - 1) = "1" ), 3, 4 ) ) )</f>
        <v>1</v>
      </c>
    </row>
    <row r="1289" spans="57:70" x14ac:dyDescent="0.25">
      <c r="BE1289" s="6">
        <v>1</v>
      </c>
      <c r="BF1289" s="6" t="str">
        <f>"1"</f>
        <v>1</v>
      </c>
      <c r="BG1289" t="str">
        <f ca="1">IF((OFFSET($A$1, 1289 - 1, 57 - 1)) &gt;= (OFFSET($A$1, 80 - 1, 7 - 1)), "1","0")</f>
        <v>1</v>
      </c>
      <c r="BH1289">
        <f ca="1" xml:space="preserve"> IF( AND( OFFSET($A$1, 1289 - 1, 58 - 1) = "1", OFFSET($A$1, 1289 - 1, 59 - 1) = "1" ), 1, IF( AND( OFFSET($A$1, 1289 - 1, 58 - 1) = "1", OFFSET($A$1, 1289 - 1, 59 - 1) = "0" ), 2, IF( AND( OFFSET($A$1, 1289 - 1, 58 - 1) = "0", OFFSET($A$1, 1289 - 1, 59 - 1) = "1" ), 3, 4 ) ) )</f>
        <v>1</v>
      </c>
      <c r="BJ1289" s="6">
        <v>0</v>
      </c>
      <c r="BK1289" s="6" t="str">
        <f>"0"</f>
        <v>0</v>
      </c>
      <c r="BL1289" t="str">
        <f ca="1">IF((OFFSET($A$1, 1289 - 1, 62 - 1)) &gt;= (OFFSET($A$1, 104 - 1, 7 - 1)), "1","0")</f>
        <v>0</v>
      </c>
      <c r="BM1289">
        <f ca="1" xml:space="preserve"> IF( AND( OFFSET($A$1, 1289 - 1, 63 - 1) = "1", OFFSET($A$1, 1289 - 1, 64 - 1) = "1" ), 1, IF( AND( OFFSET($A$1, 1289 - 1, 63 - 1) = "1", OFFSET($A$1, 1289 - 1, 64 - 1) = "0" ), 2, IF( AND( OFFSET($A$1, 1289 - 1, 63 - 1) = "0", OFFSET($A$1, 1289 - 1, 64 - 1) = "1" ), 3, 4 ) ) )</f>
        <v>4</v>
      </c>
      <c r="BO1289" s="6">
        <v>0.2</v>
      </c>
      <c r="BP1289" s="6" t="str">
        <f>"0"</f>
        <v>0</v>
      </c>
      <c r="BQ1289" t="str">
        <f ca="1">IF((OFFSET($A$1, 1289 - 1, 67 - 1)) &gt;= (OFFSET($A$1, 128 - 1, 7 - 1)), "1","0")</f>
        <v>0</v>
      </c>
      <c r="BR1289">
        <f ca="1" xml:space="preserve"> IF( AND( OFFSET($A$1, 1289 - 1, 68 - 1) = "1", OFFSET($A$1, 1289 - 1, 69 - 1) = "1" ), 1, IF( AND( OFFSET($A$1, 1289 - 1, 68 - 1) = "1", OFFSET($A$1, 1289 - 1, 69 - 1) = "0" ), 2, IF( AND( OFFSET($A$1, 1289 - 1, 68 - 1) = "0", OFFSET($A$1, 1289 - 1, 69 - 1) = "1" ), 3, 4 ) ) )</f>
        <v>4</v>
      </c>
    </row>
    <row r="1290" spans="57:70" x14ac:dyDescent="0.25">
      <c r="BE1290" s="6">
        <v>0</v>
      </c>
      <c r="BF1290" s="6" t="str">
        <f>"0"</f>
        <v>0</v>
      </c>
      <c r="BG1290" t="str">
        <f ca="1">IF((OFFSET($A$1, 1290 - 1, 57 - 1)) &gt;= (OFFSET($A$1, 80 - 1, 7 - 1)), "1","0")</f>
        <v>0</v>
      </c>
      <c r="BH1290">
        <f ca="1" xml:space="preserve"> IF( AND( OFFSET($A$1, 1290 - 1, 58 - 1) = "1", OFFSET($A$1, 1290 - 1, 59 - 1) = "1" ), 1, IF( AND( OFFSET($A$1, 1290 - 1, 58 - 1) = "1", OFFSET($A$1, 1290 - 1, 59 - 1) = "0" ), 2, IF( AND( OFFSET($A$1, 1290 - 1, 58 - 1) = "0", OFFSET($A$1, 1290 - 1, 59 - 1) = "1" ), 3, 4 ) ) )</f>
        <v>4</v>
      </c>
      <c r="BJ1290" s="6">
        <v>1</v>
      </c>
      <c r="BK1290" s="6" t="str">
        <f>"1"</f>
        <v>1</v>
      </c>
      <c r="BL1290" t="str">
        <f ca="1">IF((OFFSET($A$1, 1290 - 1, 62 - 1)) &gt;= (OFFSET($A$1, 104 - 1, 7 - 1)), "1","0")</f>
        <v>1</v>
      </c>
      <c r="BM1290">
        <f ca="1" xml:space="preserve"> IF( AND( OFFSET($A$1, 1290 - 1, 63 - 1) = "1", OFFSET($A$1, 1290 - 1, 64 - 1) = "1" ), 1, IF( AND( OFFSET($A$1, 1290 - 1, 63 - 1) = "1", OFFSET($A$1, 1290 - 1, 64 - 1) = "0" ), 2, IF( AND( OFFSET($A$1, 1290 - 1, 63 - 1) = "0", OFFSET($A$1, 1290 - 1, 64 - 1) = "1" ), 3, 4 ) ) )</f>
        <v>1</v>
      </c>
      <c r="BO1290" s="6">
        <v>0</v>
      </c>
      <c r="BP1290" s="6" t="str">
        <f>"0"</f>
        <v>0</v>
      </c>
      <c r="BQ1290" t="str">
        <f ca="1">IF((OFFSET($A$1, 1290 - 1, 67 - 1)) &gt;= (OFFSET($A$1, 128 - 1, 7 - 1)), "1","0")</f>
        <v>0</v>
      </c>
      <c r="BR1290">
        <f ca="1" xml:space="preserve"> IF( AND( OFFSET($A$1, 1290 - 1, 68 - 1) = "1", OFFSET($A$1, 1290 - 1, 69 - 1) = "1" ), 1, IF( AND( OFFSET($A$1, 1290 - 1, 68 - 1) = "1", OFFSET($A$1, 1290 - 1, 69 - 1) = "0" ), 2, IF( AND( OFFSET($A$1, 1290 - 1, 68 - 1) = "0", OFFSET($A$1, 1290 - 1, 69 - 1) = "1" ), 3, 4 ) ) )</f>
        <v>4</v>
      </c>
    </row>
    <row r="1291" spans="57:70" x14ac:dyDescent="0.25">
      <c r="BE1291" s="6">
        <v>0.4</v>
      </c>
      <c r="BF1291" s="6" t="str">
        <f>"1"</f>
        <v>1</v>
      </c>
      <c r="BG1291" t="str">
        <f ca="1">IF((OFFSET($A$1, 1291 - 1, 57 - 1)) &gt;= (OFFSET($A$1, 80 - 1, 7 - 1)), "1","0")</f>
        <v>0</v>
      </c>
      <c r="BH1291">
        <f ca="1" xml:space="preserve"> IF( AND( OFFSET($A$1, 1291 - 1, 58 - 1) = "1", OFFSET($A$1, 1291 - 1, 59 - 1) = "1" ), 1, IF( AND( OFFSET($A$1, 1291 - 1, 58 - 1) = "1", OFFSET($A$1, 1291 - 1, 59 - 1) = "0" ), 2, IF( AND( OFFSET($A$1, 1291 - 1, 58 - 1) = "0", OFFSET($A$1, 1291 - 1, 59 - 1) = "1" ), 3, 4 ) ) )</f>
        <v>2</v>
      </c>
      <c r="BJ1291" s="6">
        <v>0.4</v>
      </c>
      <c r="BK1291" s="6" t="str">
        <f>"0"</f>
        <v>0</v>
      </c>
      <c r="BL1291" t="str">
        <f ca="1">IF((OFFSET($A$1, 1291 - 1, 62 - 1)) &gt;= (OFFSET($A$1, 104 - 1, 7 - 1)), "1","0")</f>
        <v>0</v>
      </c>
      <c r="BM1291">
        <f ca="1" xml:space="preserve"> IF( AND( OFFSET($A$1, 1291 - 1, 63 - 1) = "1", OFFSET($A$1, 1291 - 1, 64 - 1) = "1" ), 1, IF( AND( OFFSET($A$1, 1291 - 1, 63 - 1) = "1", OFFSET($A$1, 1291 - 1, 64 - 1) = "0" ), 2, IF( AND( OFFSET($A$1, 1291 - 1, 63 - 1) = "0", OFFSET($A$1, 1291 - 1, 64 - 1) = "1" ), 3, 4 ) ) )</f>
        <v>4</v>
      </c>
      <c r="BO1291" s="6">
        <v>0</v>
      </c>
      <c r="BP1291" s="6" t="str">
        <f>"0"</f>
        <v>0</v>
      </c>
      <c r="BQ1291" t="str">
        <f ca="1">IF((OFFSET($A$1, 1291 - 1, 67 - 1)) &gt;= (OFFSET($A$1, 128 - 1, 7 - 1)), "1","0")</f>
        <v>0</v>
      </c>
      <c r="BR1291">
        <f ca="1" xml:space="preserve"> IF( AND( OFFSET($A$1, 1291 - 1, 68 - 1) = "1", OFFSET($A$1, 1291 - 1, 69 - 1) = "1" ), 1, IF( AND( OFFSET($A$1, 1291 - 1, 68 - 1) = "1", OFFSET($A$1, 1291 - 1, 69 - 1) = "0" ), 2, IF( AND( OFFSET($A$1, 1291 - 1, 68 - 1) = "0", OFFSET($A$1, 1291 - 1, 69 - 1) = "1" ), 3, 4 ) ) )</f>
        <v>4</v>
      </c>
    </row>
    <row r="1292" spans="57:70" x14ac:dyDescent="0.25">
      <c r="BE1292" s="6">
        <v>0</v>
      </c>
      <c r="BF1292" s="6" t="str">
        <f>"0"</f>
        <v>0</v>
      </c>
      <c r="BG1292" t="str">
        <f ca="1">IF((OFFSET($A$1, 1292 - 1, 57 - 1)) &gt;= (OFFSET($A$1, 80 - 1, 7 - 1)), "1","0")</f>
        <v>0</v>
      </c>
      <c r="BH1292">
        <f ca="1" xml:space="preserve"> IF( AND( OFFSET($A$1, 1292 - 1, 58 - 1) = "1", OFFSET($A$1, 1292 - 1, 59 - 1) = "1" ), 1, IF( AND( OFFSET($A$1, 1292 - 1, 58 - 1) = "1", OFFSET($A$1, 1292 - 1, 59 - 1) = "0" ), 2, IF( AND( OFFSET($A$1, 1292 - 1, 58 - 1) = "0", OFFSET($A$1, 1292 - 1, 59 - 1) = "1" ), 3, 4 ) ) )</f>
        <v>4</v>
      </c>
      <c r="BJ1292" s="6">
        <v>0.4</v>
      </c>
      <c r="BK1292" s="6" t="str">
        <f>"0"</f>
        <v>0</v>
      </c>
      <c r="BL1292" t="str">
        <f ca="1">IF((OFFSET($A$1, 1292 - 1, 62 - 1)) &gt;= (OFFSET($A$1, 104 - 1, 7 - 1)), "1","0")</f>
        <v>0</v>
      </c>
      <c r="BM1292">
        <f ca="1" xml:space="preserve"> IF( AND( OFFSET($A$1, 1292 - 1, 63 - 1) = "1", OFFSET($A$1, 1292 - 1, 64 - 1) = "1" ), 1, IF( AND( OFFSET($A$1, 1292 - 1, 63 - 1) = "1", OFFSET($A$1, 1292 - 1, 64 - 1) = "0" ), 2, IF( AND( OFFSET($A$1, 1292 - 1, 63 - 1) = "0", OFFSET($A$1, 1292 - 1, 64 - 1) = "1" ), 3, 4 ) ) )</f>
        <v>4</v>
      </c>
      <c r="BO1292" s="6">
        <v>1</v>
      </c>
      <c r="BP1292" s="6" t="str">
        <f>"1"</f>
        <v>1</v>
      </c>
      <c r="BQ1292" t="str">
        <f ca="1">IF((OFFSET($A$1, 1292 - 1, 67 - 1)) &gt;= (OFFSET($A$1, 128 - 1, 7 - 1)), "1","0")</f>
        <v>1</v>
      </c>
      <c r="BR1292">
        <f ca="1" xml:space="preserve"> IF( AND( OFFSET($A$1, 1292 - 1, 68 - 1) = "1", OFFSET($A$1, 1292 - 1, 69 - 1) = "1" ), 1, IF( AND( OFFSET($A$1, 1292 - 1, 68 - 1) = "1", OFFSET($A$1, 1292 - 1, 69 - 1) = "0" ), 2, IF( AND( OFFSET($A$1, 1292 - 1, 68 - 1) = "0", OFFSET($A$1, 1292 - 1, 69 - 1) = "1" ), 3, 4 ) ) )</f>
        <v>1</v>
      </c>
    </row>
    <row r="1293" spans="57:70" x14ac:dyDescent="0.25">
      <c r="BE1293" s="6">
        <v>1</v>
      </c>
      <c r="BF1293" s="6" t="str">
        <f>"1"</f>
        <v>1</v>
      </c>
      <c r="BG1293" t="str">
        <f ca="1">IF((OFFSET($A$1, 1293 - 1, 57 - 1)) &gt;= (OFFSET($A$1, 80 - 1, 7 - 1)), "1","0")</f>
        <v>1</v>
      </c>
      <c r="BH1293">
        <f ca="1" xml:space="preserve"> IF( AND( OFFSET($A$1, 1293 - 1, 58 - 1) = "1", OFFSET($A$1, 1293 - 1, 59 - 1) = "1" ), 1, IF( AND( OFFSET($A$1, 1293 - 1, 58 - 1) = "1", OFFSET($A$1, 1293 - 1, 59 - 1) = "0" ), 2, IF( AND( OFFSET($A$1, 1293 - 1, 58 - 1) = "0", OFFSET($A$1, 1293 - 1, 59 - 1) = "1" ), 3, 4 ) ) )</f>
        <v>1</v>
      </c>
      <c r="BJ1293" s="6">
        <v>1</v>
      </c>
      <c r="BK1293" s="6" t="str">
        <f>"1"</f>
        <v>1</v>
      </c>
      <c r="BL1293" t="str">
        <f ca="1">IF((OFFSET($A$1, 1293 - 1, 62 - 1)) &gt;= (OFFSET($A$1, 104 - 1, 7 - 1)), "1","0")</f>
        <v>1</v>
      </c>
      <c r="BM1293">
        <f ca="1" xml:space="preserve"> IF( AND( OFFSET($A$1, 1293 - 1, 63 - 1) = "1", OFFSET($A$1, 1293 - 1, 64 - 1) = "1" ), 1, IF( AND( OFFSET($A$1, 1293 - 1, 63 - 1) = "1", OFFSET($A$1, 1293 - 1, 64 - 1) = "0" ), 2, IF( AND( OFFSET($A$1, 1293 - 1, 63 - 1) = "0", OFFSET($A$1, 1293 - 1, 64 - 1) = "1" ), 3, 4 ) ) )</f>
        <v>1</v>
      </c>
      <c r="BO1293" s="6">
        <v>0</v>
      </c>
      <c r="BP1293" s="6" t="str">
        <f>"0"</f>
        <v>0</v>
      </c>
      <c r="BQ1293" t="str">
        <f ca="1">IF((OFFSET($A$1, 1293 - 1, 67 - 1)) &gt;= (OFFSET($A$1, 128 - 1, 7 - 1)), "1","0")</f>
        <v>0</v>
      </c>
      <c r="BR1293">
        <f ca="1" xml:space="preserve"> IF( AND( OFFSET($A$1, 1293 - 1, 68 - 1) = "1", OFFSET($A$1, 1293 - 1, 69 - 1) = "1" ), 1, IF( AND( OFFSET($A$1, 1293 - 1, 68 - 1) = "1", OFFSET($A$1, 1293 - 1, 69 - 1) = "0" ), 2, IF( AND( OFFSET($A$1, 1293 - 1, 68 - 1) = "0", OFFSET($A$1, 1293 - 1, 69 - 1) = "1" ), 3, 4 ) ) )</f>
        <v>4</v>
      </c>
    </row>
    <row r="1294" spans="57:70" x14ac:dyDescent="0.25">
      <c r="BE1294" s="6">
        <v>0</v>
      </c>
      <c r="BF1294" s="6" t="str">
        <f>"0"</f>
        <v>0</v>
      </c>
      <c r="BG1294" t="str">
        <f ca="1">IF((OFFSET($A$1, 1294 - 1, 57 - 1)) &gt;= (OFFSET($A$1, 80 - 1, 7 - 1)), "1","0")</f>
        <v>0</v>
      </c>
      <c r="BH1294">
        <f ca="1" xml:space="preserve"> IF( AND( OFFSET($A$1, 1294 - 1, 58 - 1) = "1", OFFSET($A$1, 1294 - 1, 59 - 1) = "1" ), 1, IF( AND( OFFSET($A$1, 1294 - 1, 58 - 1) = "1", OFFSET($A$1, 1294 - 1, 59 - 1) = "0" ), 2, IF( AND( OFFSET($A$1, 1294 - 1, 58 - 1) = "0", OFFSET($A$1, 1294 - 1, 59 - 1) = "1" ), 3, 4 ) ) )</f>
        <v>4</v>
      </c>
      <c r="BJ1294" s="6">
        <v>0</v>
      </c>
      <c r="BK1294" s="6" t="str">
        <f>"0"</f>
        <v>0</v>
      </c>
      <c r="BL1294" t="str">
        <f ca="1">IF((OFFSET($A$1, 1294 - 1, 62 - 1)) &gt;= (OFFSET($A$1, 104 - 1, 7 - 1)), "1","0")</f>
        <v>0</v>
      </c>
      <c r="BM1294">
        <f ca="1" xml:space="preserve"> IF( AND( OFFSET($A$1, 1294 - 1, 63 - 1) = "1", OFFSET($A$1, 1294 - 1, 64 - 1) = "1" ), 1, IF( AND( OFFSET($A$1, 1294 - 1, 63 - 1) = "1", OFFSET($A$1, 1294 - 1, 64 - 1) = "0" ), 2, IF( AND( OFFSET($A$1, 1294 - 1, 63 - 1) = "0", OFFSET($A$1, 1294 - 1, 64 - 1) = "1" ), 3, 4 ) ) )</f>
        <v>4</v>
      </c>
      <c r="BO1294" s="6">
        <v>0</v>
      </c>
      <c r="BP1294" s="6" t="str">
        <f>"0"</f>
        <v>0</v>
      </c>
      <c r="BQ1294" t="str">
        <f ca="1">IF((OFFSET($A$1, 1294 - 1, 67 - 1)) &gt;= (OFFSET($A$1, 128 - 1, 7 - 1)), "1","0")</f>
        <v>0</v>
      </c>
      <c r="BR1294">
        <f ca="1" xml:space="preserve"> IF( AND( OFFSET($A$1, 1294 - 1, 68 - 1) = "1", OFFSET($A$1, 1294 - 1, 69 - 1) = "1" ), 1, IF( AND( OFFSET($A$1, 1294 - 1, 68 - 1) = "1", OFFSET($A$1, 1294 - 1, 69 - 1) = "0" ), 2, IF( AND( OFFSET($A$1, 1294 - 1, 68 - 1) = "0", OFFSET($A$1, 1294 - 1, 69 - 1) = "1" ), 3, 4 ) ) )</f>
        <v>4</v>
      </c>
    </row>
    <row r="1295" spans="57:70" x14ac:dyDescent="0.25">
      <c r="BE1295" s="6">
        <v>0.2</v>
      </c>
      <c r="BF1295" s="6" t="str">
        <f>"1"</f>
        <v>1</v>
      </c>
      <c r="BG1295" t="str">
        <f ca="1">IF((OFFSET($A$1, 1295 - 1, 57 - 1)) &gt;= (OFFSET($A$1, 80 - 1, 7 - 1)), "1","0")</f>
        <v>0</v>
      </c>
      <c r="BH1295">
        <f ca="1" xml:space="preserve"> IF( AND( OFFSET($A$1, 1295 - 1, 58 - 1) = "1", OFFSET($A$1, 1295 - 1, 59 - 1) = "1" ), 1, IF( AND( OFFSET($A$1, 1295 - 1, 58 - 1) = "1", OFFSET($A$1, 1295 - 1, 59 - 1) = "0" ), 2, IF( AND( OFFSET($A$1, 1295 - 1, 58 - 1) = "0", OFFSET($A$1, 1295 - 1, 59 - 1) = "1" ), 3, 4 ) ) )</f>
        <v>2</v>
      </c>
      <c r="BJ1295" s="6">
        <v>0.4</v>
      </c>
      <c r="BK1295" s="6" t="str">
        <f>"0"</f>
        <v>0</v>
      </c>
      <c r="BL1295" t="str">
        <f ca="1">IF((OFFSET($A$1, 1295 - 1, 62 - 1)) &gt;= (OFFSET($A$1, 104 - 1, 7 - 1)), "1","0")</f>
        <v>0</v>
      </c>
      <c r="BM1295">
        <f ca="1" xml:space="preserve"> IF( AND( OFFSET($A$1, 1295 - 1, 63 - 1) = "1", OFFSET($A$1, 1295 - 1, 64 - 1) = "1" ), 1, IF( AND( OFFSET($A$1, 1295 - 1, 63 - 1) = "1", OFFSET($A$1, 1295 - 1, 64 - 1) = "0" ), 2, IF( AND( OFFSET($A$1, 1295 - 1, 63 - 1) = "0", OFFSET($A$1, 1295 - 1, 64 - 1) = "1" ), 3, 4 ) ) )</f>
        <v>4</v>
      </c>
      <c r="BO1295" s="6">
        <v>0.4</v>
      </c>
      <c r="BP1295" s="6" t="str">
        <f>"0"</f>
        <v>0</v>
      </c>
      <c r="BQ1295" t="str">
        <f ca="1">IF((OFFSET($A$1, 1295 - 1, 67 - 1)) &gt;= (OFFSET($A$1, 128 - 1, 7 - 1)), "1","0")</f>
        <v>0</v>
      </c>
      <c r="BR1295">
        <f ca="1" xml:space="preserve"> IF( AND( OFFSET($A$1, 1295 - 1, 68 - 1) = "1", OFFSET($A$1, 1295 - 1, 69 - 1) = "1" ), 1, IF( AND( OFFSET($A$1, 1295 - 1, 68 - 1) = "1", OFFSET($A$1, 1295 - 1, 69 - 1) = "0" ), 2, IF( AND( OFFSET($A$1, 1295 - 1, 68 - 1) = "0", OFFSET($A$1, 1295 - 1, 69 - 1) = "1" ), 3, 4 ) ) )</f>
        <v>4</v>
      </c>
    </row>
    <row r="1296" spans="57:70" x14ac:dyDescent="0.25">
      <c r="BE1296" s="6">
        <v>0</v>
      </c>
      <c r="BF1296" s="6" t="str">
        <f>"0"</f>
        <v>0</v>
      </c>
      <c r="BG1296" t="str">
        <f ca="1">IF((OFFSET($A$1, 1296 - 1, 57 - 1)) &gt;= (OFFSET($A$1, 80 - 1, 7 - 1)), "1","0")</f>
        <v>0</v>
      </c>
      <c r="BH1296">
        <f ca="1" xml:space="preserve"> IF( AND( OFFSET($A$1, 1296 - 1, 58 - 1) = "1", OFFSET($A$1, 1296 - 1, 59 - 1) = "1" ), 1, IF( AND( OFFSET($A$1, 1296 - 1, 58 - 1) = "1", OFFSET($A$1, 1296 - 1, 59 - 1) = "0" ), 2, IF( AND( OFFSET($A$1, 1296 - 1, 58 - 1) = "0", OFFSET($A$1, 1296 - 1, 59 - 1) = "1" ), 3, 4 ) ) )</f>
        <v>4</v>
      </c>
      <c r="BJ1296" s="6">
        <v>0</v>
      </c>
      <c r="BK1296" s="6" t="str">
        <f>"0"</f>
        <v>0</v>
      </c>
      <c r="BL1296" t="str">
        <f ca="1">IF((OFFSET($A$1, 1296 - 1, 62 - 1)) &gt;= (OFFSET($A$1, 104 - 1, 7 - 1)), "1","0")</f>
        <v>0</v>
      </c>
      <c r="BM1296">
        <f ca="1" xml:space="preserve"> IF( AND( OFFSET($A$1, 1296 - 1, 63 - 1) = "1", OFFSET($A$1, 1296 - 1, 64 - 1) = "1" ), 1, IF( AND( OFFSET($A$1, 1296 - 1, 63 - 1) = "1", OFFSET($A$1, 1296 - 1, 64 - 1) = "0" ), 2, IF( AND( OFFSET($A$1, 1296 - 1, 63 - 1) = "0", OFFSET($A$1, 1296 - 1, 64 - 1) = "1" ), 3, 4 ) ) )</f>
        <v>4</v>
      </c>
      <c r="BO1296" s="6">
        <v>1</v>
      </c>
      <c r="BP1296" s="6" t="str">
        <f>"1"</f>
        <v>1</v>
      </c>
      <c r="BQ1296" t="str">
        <f ca="1">IF((OFFSET($A$1, 1296 - 1, 67 - 1)) &gt;= (OFFSET($A$1, 128 - 1, 7 - 1)), "1","0")</f>
        <v>1</v>
      </c>
      <c r="BR1296">
        <f ca="1" xml:space="preserve"> IF( AND( OFFSET($A$1, 1296 - 1, 68 - 1) = "1", OFFSET($A$1, 1296 - 1, 69 - 1) = "1" ), 1, IF( AND( OFFSET($A$1, 1296 - 1, 68 - 1) = "1", OFFSET($A$1, 1296 - 1, 69 - 1) = "0" ), 2, IF( AND( OFFSET($A$1, 1296 - 1, 68 - 1) = "0", OFFSET($A$1, 1296 - 1, 69 - 1) = "1" ), 3, 4 ) ) )</f>
        <v>1</v>
      </c>
    </row>
    <row r="1297" spans="57:70" x14ac:dyDescent="0.25">
      <c r="BE1297" s="6">
        <v>1</v>
      </c>
      <c r="BF1297" s="6" t="str">
        <f>"1"</f>
        <v>1</v>
      </c>
      <c r="BG1297" t="str">
        <f ca="1">IF((OFFSET($A$1, 1297 - 1, 57 - 1)) &gt;= (OFFSET($A$1, 80 - 1, 7 - 1)), "1","0")</f>
        <v>1</v>
      </c>
      <c r="BH1297">
        <f ca="1" xml:space="preserve"> IF( AND( OFFSET($A$1, 1297 - 1, 58 - 1) = "1", OFFSET($A$1, 1297 - 1, 59 - 1) = "1" ), 1, IF( AND( OFFSET($A$1, 1297 - 1, 58 - 1) = "1", OFFSET($A$1, 1297 - 1, 59 - 1) = "0" ), 2, IF( AND( OFFSET($A$1, 1297 - 1, 58 - 1) = "0", OFFSET($A$1, 1297 - 1, 59 - 1) = "1" ), 3, 4 ) ) )</f>
        <v>1</v>
      </c>
      <c r="BJ1297" s="6">
        <v>0</v>
      </c>
      <c r="BK1297" s="6" t="str">
        <f>"1"</f>
        <v>1</v>
      </c>
      <c r="BL1297" t="str">
        <f ca="1">IF((OFFSET($A$1, 1297 - 1, 62 - 1)) &gt;= (OFFSET($A$1, 104 - 1, 7 - 1)), "1","0")</f>
        <v>0</v>
      </c>
      <c r="BM1297">
        <f ca="1" xml:space="preserve"> IF( AND( OFFSET($A$1, 1297 - 1, 63 - 1) = "1", OFFSET($A$1, 1297 - 1, 64 - 1) = "1" ), 1, IF( AND( OFFSET($A$1, 1297 - 1, 63 - 1) = "1", OFFSET($A$1, 1297 - 1, 64 - 1) = "0" ), 2, IF( AND( OFFSET($A$1, 1297 - 1, 63 - 1) = "0", OFFSET($A$1, 1297 - 1, 64 - 1) = "1" ), 3, 4 ) ) )</f>
        <v>2</v>
      </c>
      <c r="BO1297" s="6">
        <v>1</v>
      </c>
      <c r="BP1297" s="6" t="str">
        <f>"1"</f>
        <v>1</v>
      </c>
      <c r="BQ1297" t="str">
        <f ca="1">IF((OFFSET($A$1, 1297 - 1, 67 - 1)) &gt;= (OFFSET($A$1, 128 - 1, 7 - 1)), "1","0")</f>
        <v>1</v>
      </c>
      <c r="BR1297">
        <f ca="1" xml:space="preserve"> IF( AND( OFFSET($A$1, 1297 - 1, 68 - 1) = "1", OFFSET($A$1, 1297 - 1, 69 - 1) = "1" ), 1, IF( AND( OFFSET($A$1, 1297 - 1, 68 - 1) = "1", OFFSET($A$1, 1297 - 1, 69 - 1) = "0" ), 2, IF( AND( OFFSET($A$1, 1297 - 1, 68 - 1) = "0", OFFSET($A$1, 1297 - 1, 69 - 1) = "1" ), 3, 4 ) ) )</f>
        <v>1</v>
      </c>
    </row>
    <row r="1298" spans="57:70" x14ac:dyDescent="0.25">
      <c r="BE1298" s="6">
        <v>0</v>
      </c>
      <c r="BF1298" s="6" t="str">
        <f>"0"</f>
        <v>0</v>
      </c>
      <c r="BG1298" t="str">
        <f ca="1">IF((OFFSET($A$1, 1298 - 1, 57 - 1)) &gt;= (OFFSET($A$1, 80 - 1, 7 - 1)), "1","0")</f>
        <v>0</v>
      </c>
      <c r="BH1298">
        <f ca="1" xml:space="preserve"> IF( AND( OFFSET($A$1, 1298 - 1, 58 - 1) = "1", OFFSET($A$1, 1298 - 1, 59 - 1) = "1" ), 1, IF( AND( OFFSET($A$1, 1298 - 1, 58 - 1) = "1", OFFSET($A$1, 1298 - 1, 59 - 1) = "0" ), 2, IF( AND( OFFSET($A$1, 1298 - 1, 58 - 1) = "0", OFFSET($A$1, 1298 - 1, 59 - 1) = "1" ), 3, 4 ) ) )</f>
        <v>4</v>
      </c>
      <c r="BJ1298" s="6">
        <v>1</v>
      </c>
      <c r="BK1298" s="6" t="str">
        <f>"1"</f>
        <v>1</v>
      </c>
      <c r="BL1298" t="str">
        <f ca="1">IF((OFFSET($A$1, 1298 - 1, 62 - 1)) &gt;= (OFFSET($A$1, 104 - 1, 7 - 1)), "1","0")</f>
        <v>1</v>
      </c>
      <c r="BM1298">
        <f ca="1" xml:space="preserve"> IF( AND( OFFSET($A$1, 1298 - 1, 63 - 1) = "1", OFFSET($A$1, 1298 - 1, 64 - 1) = "1" ), 1, IF( AND( OFFSET($A$1, 1298 - 1, 63 - 1) = "1", OFFSET($A$1, 1298 - 1, 64 - 1) = "0" ), 2, IF( AND( OFFSET($A$1, 1298 - 1, 63 - 1) = "0", OFFSET($A$1, 1298 - 1, 64 - 1) = "1" ), 3, 4 ) ) )</f>
        <v>1</v>
      </c>
      <c r="BO1298" s="6">
        <v>0.4</v>
      </c>
      <c r="BP1298" s="6" t="str">
        <f>"0"</f>
        <v>0</v>
      </c>
      <c r="BQ1298" t="str">
        <f ca="1">IF((OFFSET($A$1, 1298 - 1, 67 - 1)) &gt;= (OFFSET($A$1, 128 - 1, 7 - 1)), "1","0")</f>
        <v>0</v>
      </c>
      <c r="BR1298">
        <f ca="1" xml:space="preserve"> IF( AND( OFFSET($A$1, 1298 - 1, 68 - 1) = "1", OFFSET($A$1, 1298 - 1, 69 - 1) = "1" ), 1, IF( AND( OFFSET($A$1, 1298 - 1, 68 - 1) = "1", OFFSET($A$1, 1298 - 1, 69 - 1) = "0" ), 2, IF( AND( OFFSET($A$1, 1298 - 1, 68 - 1) = "0", OFFSET($A$1, 1298 - 1, 69 - 1) = "1" ), 3, 4 ) ) )</f>
        <v>4</v>
      </c>
    </row>
    <row r="1299" spans="57:70" x14ac:dyDescent="0.25">
      <c r="BE1299" s="6">
        <v>0</v>
      </c>
      <c r="BF1299" s="6" t="str">
        <f>"0"</f>
        <v>0</v>
      </c>
      <c r="BG1299" t="str">
        <f ca="1">IF((OFFSET($A$1, 1299 - 1, 57 - 1)) &gt;= (OFFSET($A$1, 80 - 1, 7 - 1)), "1","0")</f>
        <v>0</v>
      </c>
      <c r="BH1299">
        <f ca="1" xml:space="preserve"> IF( AND( OFFSET($A$1, 1299 - 1, 58 - 1) = "1", OFFSET($A$1, 1299 - 1, 59 - 1) = "1" ), 1, IF( AND( OFFSET($A$1, 1299 - 1, 58 - 1) = "1", OFFSET($A$1, 1299 - 1, 59 - 1) = "0" ), 2, IF( AND( OFFSET($A$1, 1299 - 1, 58 - 1) = "0", OFFSET($A$1, 1299 - 1, 59 - 1) = "1" ), 3, 4 ) ) )</f>
        <v>4</v>
      </c>
      <c r="BJ1299" s="6">
        <v>0</v>
      </c>
      <c r="BK1299" s="6" t="str">
        <f>"0"</f>
        <v>0</v>
      </c>
      <c r="BL1299" t="str">
        <f ca="1">IF((OFFSET($A$1, 1299 - 1, 62 - 1)) &gt;= (OFFSET($A$1, 104 - 1, 7 - 1)), "1","0")</f>
        <v>0</v>
      </c>
      <c r="BM1299">
        <f ca="1" xml:space="preserve"> IF( AND( OFFSET($A$1, 1299 - 1, 63 - 1) = "1", OFFSET($A$1, 1299 - 1, 64 - 1) = "1" ), 1, IF( AND( OFFSET($A$1, 1299 - 1, 63 - 1) = "1", OFFSET($A$1, 1299 - 1, 64 - 1) = "0" ), 2, IF( AND( OFFSET($A$1, 1299 - 1, 63 - 1) = "0", OFFSET($A$1, 1299 - 1, 64 - 1) = "1" ), 3, 4 ) ) )</f>
        <v>4</v>
      </c>
      <c r="BO1299" s="6">
        <v>0</v>
      </c>
      <c r="BP1299" s="6" t="str">
        <f>"0"</f>
        <v>0</v>
      </c>
      <c r="BQ1299" t="str">
        <f ca="1">IF((OFFSET($A$1, 1299 - 1, 67 - 1)) &gt;= (OFFSET($A$1, 128 - 1, 7 - 1)), "1","0")</f>
        <v>0</v>
      </c>
      <c r="BR1299">
        <f ca="1" xml:space="preserve"> IF( AND( OFFSET($A$1, 1299 - 1, 68 - 1) = "1", OFFSET($A$1, 1299 - 1, 69 - 1) = "1" ), 1, IF( AND( OFFSET($A$1, 1299 - 1, 68 - 1) = "1", OFFSET($A$1, 1299 - 1, 69 - 1) = "0" ), 2, IF( AND( OFFSET($A$1, 1299 - 1, 68 - 1) = "0", OFFSET($A$1, 1299 - 1, 69 - 1) = "1" ), 3, 4 ) ) )</f>
        <v>4</v>
      </c>
    </row>
    <row r="1300" spans="57:70" x14ac:dyDescent="0.25">
      <c r="BE1300" s="6">
        <v>1</v>
      </c>
      <c r="BF1300" s="6" t="str">
        <f>"1"</f>
        <v>1</v>
      </c>
      <c r="BG1300" t="str">
        <f ca="1">IF((OFFSET($A$1, 1300 - 1, 57 - 1)) &gt;= (OFFSET($A$1, 80 - 1, 7 - 1)), "1","0")</f>
        <v>1</v>
      </c>
      <c r="BH1300">
        <f ca="1" xml:space="preserve"> IF( AND( OFFSET($A$1, 1300 - 1, 58 - 1) = "1", OFFSET($A$1, 1300 - 1, 59 - 1) = "1" ), 1, IF( AND( OFFSET($A$1, 1300 - 1, 58 - 1) = "1", OFFSET($A$1, 1300 - 1, 59 - 1) = "0" ), 2, IF( AND( OFFSET($A$1, 1300 - 1, 58 - 1) = "0", OFFSET($A$1, 1300 - 1, 59 - 1) = "1" ), 3, 4 ) ) )</f>
        <v>1</v>
      </c>
      <c r="BJ1300" s="6">
        <v>0.8</v>
      </c>
      <c r="BK1300" s="6" t="str">
        <f>"1"</f>
        <v>1</v>
      </c>
      <c r="BL1300" t="str">
        <f ca="1">IF((OFFSET($A$1, 1300 - 1, 62 - 1)) &gt;= (OFFSET($A$1, 104 - 1, 7 - 1)), "1","0")</f>
        <v>1</v>
      </c>
      <c r="BM1300">
        <f ca="1" xml:space="preserve"> IF( AND( OFFSET($A$1, 1300 - 1, 63 - 1) = "1", OFFSET($A$1, 1300 - 1, 64 - 1) = "1" ), 1, IF( AND( OFFSET($A$1, 1300 - 1, 63 - 1) = "1", OFFSET($A$1, 1300 - 1, 64 - 1) = "0" ), 2, IF( AND( OFFSET($A$1, 1300 - 1, 63 - 1) = "0", OFFSET($A$1, 1300 - 1, 64 - 1) = "1" ), 3, 4 ) ) )</f>
        <v>1</v>
      </c>
      <c r="BO1300" s="6">
        <v>1</v>
      </c>
      <c r="BP1300" s="6" t="str">
        <f>"1"</f>
        <v>1</v>
      </c>
      <c r="BQ1300" t="str">
        <f ca="1">IF((OFFSET($A$1, 1300 - 1, 67 - 1)) &gt;= (OFFSET($A$1, 128 - 1, 7 - 1)), "1","0")</f>
        <v>1</v>
      </c>
      <c r="BR1300">
        <f ca="1" xml:space="preserve"> IF( AND( OFFSET($A$1, 1300 - 1, 68 - 1) = "1", OFFSET($A$1, 1300 - 1, 69 - 1) = "1" ), 1, IF( AND( OFFSET($A$1, 1300 - 1, 68 - 1) = "1", OFFSET($A$1, 1300 - 1, 69 - 1) = "0" ), 2, IF( AND( OFFSET($A$1, 1300 - 1, 68 - 1) = "0", OFFSET($A$1, 1300 - 1, 69 - 1) = "1" ), 3, 4 ) ) )</f>
        <v>1</v>
      </c>
    </row>
    <row r="1301" spans="57:70" x14ac:dyDescent="0.25">
      <c r="BE1301" s="6">
        <v>0</v>
      </c>
      <c r="BF1301" s="6" t="str">
        <f>"0"</f>
        <v>0</v>
      </c>
      <c r="BG1301" t="str">
        <f ca="1">IF((OFFSET($A$1, 1301 - 1, 57 - 1)) &gt;= (OFFSET($A$1, 80 - 1, 7 - 1)), "1","0")</f>
        <v>0</v>
      </c>
      <c r="BH1301">
        <f ca="1" xml:space="preserve"> IF( AND( OFFSET($A$1, 1301 - 1, 58 - 1) = "1", OFFSET($A$1, 1301 - 1, 59 - 1) = "1" ), 1, IF( AND( OFFSET($A$1, 1301 - 1, 58 - 1) = "1", OFFSET($A$1, 1301 - 1, 59 - 1) = "0" ), 2, IF( AND( OFFSET($A$1, 1301 - 1, 58 - 1) = "0", OFFSET($A$1, 1301 - 1, 59 - 1) = "1" ), 3, 4 ) ) )</f>
        <v>4</v>
      </c>
      <c r="BJ1301" s="6">
        <v>0</v>
      </c>
      <c r="BK1301" s="6" t="str">
        <f>"0"</f>
        <v>0</v>
      </c>
      <c r="BL1301" t="str">
        <f ca="1">IF((OFFSET($A$1, 1301 - 1, 62 - 1)) &gt;= (OFFSET($A$1, 104 - 1, 7 - 1)), "1","0")</f>
        <v>0</v>
      </c>
      <c r="BM1301">
        <f ca="1" xml:space="preserve"> IF( AND( OFFSET($A$1, 1301 - 1, 63 - 1) = "1", OFFSET($A$1, 1301 - 1, 64 - 1) = "1" ), 1, IF( AND( OFFSET($A$1, 1301 - 1, 63 - 1) = "1", OFFSET($A$1, 1301 - 1, 64 - 1) = "0" ), 2, IF( AND( OFFSET($A$1, 1301 - 1, 63 - 1) = "0", OFFSET($A$1, 1301 - 1, 64 - 1) = "1" ), 3, 4 ) ) )</f>
        <v>4</v>
      </c>
      <c r="BO1301" s="6">
        <v>0</v>
      </c>
      <c r="BP1301" s="6" t="str">
        <f>"0"</f>
        <v>0</v>
      </c>
      <c r="BQ1301" t="str">
        <f ca="1">IF((OFFSET($A$1, 1301 - 1, 67 - 1)) &gt;= (OFFSET($A$1, 128 - 1, 7 - 1)), "1","0")</f>
        <v>0</v>
      </c>
      <c r="BR1301">
        <f ca="1" xml:space="preserve"> IF( AND( OFFSET($A$1, 1301 - 1, 68 - 1) = "1", OFFSET($A$1, 1301 - 1, 69 - 1) = "1" ), 1, IF( AND( OFFSET($A$1, 1301 - 1, 68 - 1) = "1", OFFSET($A$1, 1301 - 1, 69 - 1) = "0" ), 2, IF( AND( OFFSET($A$1, 1301 - 1, 68 - 1) = "0", OFFSET($A$1, 1301 - 1, 69 - 1) = "1" ), 3, 4 ) ) )</f>
        <v>4</v>
      </c>
    </row>
    <row r="1302" spans="57:70" x14ac:dyDescent="0.25">
      <c r="BE1302" s="6">
        <v>0</v>
      </c>
      <c r="BF1302" s="6" t="str">
        <f>"0"</f>
        <v>0</v>
      </c>
      <c r="BG1302" t="str">
        <f ca="1">IF((OFFSET($A$1, 1302 - 1, 57 - 1)) &gt;= (OFFSET($A$1, 80 - 1, 7 - 1)), "1","0")</f>
        <v>0</v>
      </c>
      <c r="BH1302">
        <f ca="1" xml:space="preserve"> IF( AND( OFFSET($A$1, 1302 - 1, 58 - 1) = "1", OFFSET($A$1, 1302 - 1, 59 - 1) = "1" ), 1, IF( AND( OFFSET($A$1, 1302 - 1, 58 - 1) = "1", OFFSET($A$1, 1302 - 1, 59 - 1) = "0" ), 2, IF( AND( OFFSET($A$1, 1302 - 1, 58 - 1) = "0", OFFSET($A$1, 1302 - 1, 59 - 1) = "1" ), 3, 4 ) ) )</f>
        <v>4</v>
      </c>
      <c r="BJ1302" s="6">
        <v>1</v>
      </c>
      <c r="BK1302" s="6" t="str">
        <f>"1"</f>
        <v>1</v>
      </c>
      <c r="BL1302" t="str">
        <f ca="1">IF((OFFSET($A$1, 1302 - 1, 62 - 1)) &gt;= (OFFSET($A$1, 104 - 1, 7 - 1)), "1","0")</f>
        <v>1</v>
      </c>
      <c r="BM1302">
        <f ca="1" xml:space="preserve"> IF( AND( OFFSET($A$1, 1302 - 1, 63 - 1) = "1", OFFSET($A$1, 1302 - 1, 64 - 1) = "1" ), 1, IF( AND( OFFSET($A$1, 1302 - 1, 63 - 1) = "1", OFFSET($A$1, 1302 - 1, 64 - 1) = "0" ), 2, IF( AND( OFFSET($A$1, 1302 - 1, 63 - 1) = "0", OFFSET($A$1, 1302 - 1, 64 - 1) = "1" ), 3, 4 ) ) )</f>
        <v>1</v>
      </c>
      <c r="BO1302" s="6">
        <v>0</v>
      </c>
      <c r="BP1302" s="6" t="str">
        <f>"0"</f>
        <v>0</v>
      </c>
      <c r="BQ1302" t="str">
        <f ca="1">IF((OFFSET($A$1, 1302 - 1, 67 - 1)) &gt;= (OFFSET($A$1, 128 - 1, 7 - 1)), "1","0")</f>
        <v>0</v>
      </c>
      <c r="BR1302">
        <f ca="1" xml:space="preserve"> IF( AND( OFFSET($A$1, 1302 - 1, 68 - 1) = "1", OFFSET($A$1, 1302 - 1, 69 - 1) = "1" ), 1, IF( AND( OFFSET($A$1, 1302 - 1, 68 - 1) = "1", OFFSET($A$1, 1302 - 1, 69 - 1) = "0" ), 2, IF( AND( OFFSET($A$1, 1302 - 1, 68 - 1) = "0", OFFSET($A$1, 1302 - 1, 69 - 1) = "1" ), 3, 4 ) ) )</f>
        <v>4</v>
      </c>
    </row>
    <row r="1303" spans="57:70" x14ac:dyDescent="0.25">
      <c r="BE1303" s="6">
        <v>1</v>
      </c>
      <c r="BF1303" s="6" t="str">
        <f>"1"</f>
        <v>1</v>
      </c>
      <c r="BG1303" t="str">
        <f ca="1">IF((OFFSET($A$1, 1303 - 1, 57 - 1)) &gt;= (OFFSET($A$1, 80 - 1, 7 - 1)), "1","0")</f>
        <v>1</v>
      </c>
      <c r="BH1303">
        <f ca="1" xml:space="preserve"> IF( AND( OFFSET($A$1, 1303 - 1, 58 - 1) = "1", OFFSET($A$1, 1303 - 1, 59 - 1) = "1" ), 1, IF( AND( OFFSET($A$1, 1303 - 1, 58 - 1) = "1", OFFSET($A$1, 1303 - 1, 59 - 1) = "0" ), 2, IF( AND( OFFSET($A$1, 1303 - 1, 58 - 1) = "0", OFFSET($A$1, 1303 - 1, 59 - 1) = "1" ), 3, 4 ) ) )</f>
        <v>1</v>
      </c>
      <c r="BJ1303" s="6">
        <v>1</v>
      </c>
      <c r="BK1303" s="6" t="str">
        <f>"1"</f>
        <v>1</v>
      </c>
      <c r="BL1303" t="str">
        <f ca="1">IF((OFFSET($A$1, 1303 - 1, 62 - 1)) &gt;= (OFFSET($A$1, 104 - 1, 7 - 1)), "1","0")</f>
        <v>1</v>
      </c>
      <c r="BM1303">
        <f ca="1" xml:space="preserve"> IF( AND( OFFSET($A$1, 1303 - 1, 63 - 1) = "1", OFFSET($A$1, 1303 - 1, 64 - 1) = "1" ), 1, IF( AND( OFFSET($A$1, 1303 - 1, 63 - 1) = "1", OFFSET($A$1, 1303 - 1, 64 - 1) = "0" ), 2, IF( AND( OFFSET($A$1, 1303 - 1, 63 - 1) = "0", OFFSET($A$1, 1303 - 1, 64 - 1) = "1" ), 3, 4 ) ) )</f>
        <v>1</v>
      </c>
      <c r="BO1303" s="6">
        <v>1</v>
      </c>
      <c r="BP1303" s="6" t="str">
        <f>"1"</f>
        <v>1</v>
      </c>
      <c r="BQ1303" t="str">
        <f ca="1">IF((OFFSET($A$1, 1303 - 1, 67 - 1)) &gt;= (OFFSET($A$1, 128 - 1, 7 - 1)), "1","0")</f>
        <v>1</v>
      </c>
      <c r="BR1303">
        <f ca="1" xml:space="preserve"> IF( AND( OFFSET($A$1, 1303 - 1, 68 - 1) = "1", OFFSET($A$1, 1303 - 1, 69 - 1) = "1" ), 1, IF( AND( OFFSET($A$1, 1303 - 1, 68 - 1) = "1", OFFSET($A$1, 1303 - 1, 69 - 1) = "0" ), 2, IF( AND( OFFSET($A$1, 1303 - 1, 68 - 1) = "0", OFFSET($A$1, 1303 - 1, 69 - 1) = "1" ), 3, 4 ) ) )</f>
        <v>1</v>
      </c>
    </row>
    <row r="1304" spans="57:70" x14ac:dyDescent="0.25">
      <c r="BE1304" s="6">
        <v>1</v>
      </c>
      <c r="BF1304" s="6" t="str">
        <f>"1"</f>
        <v>1</v>
      </c>
      <c r="BG1304" t="str">
        <f ca="1">IF((OFFSET($A$1, 1304 - 1, 57 - 1)) &gt;= (OFFSET($A$1, 80 - 1, 7 - 1)), "1","0")</f>
        <v>1</v>
      </c>
      <c r="BH1304">
        <f ca="1" xml:space="preserve"> IF( AND( OFFSET($A$1, 1304 - 1, 58 - 1) = "1", OFFSET($A$1, 1304 - 1, 59 - 1) = "1" ), 1, IF( AND( OFFSET($A$1, 1304 - 1, 58 - 1) = "1", OFFSET($A$1, 1304 - 1, 59 - 1) = "0" ), 2, IF( AND( OFFSET($A$1, 1304 - 1, 58 - 1) = "0", OFFSET($A$1, 1304 - 1, 59 - 1) = "1" ), 3, 4 ) ) )</f>
        <v>1</v>
      </c>
      <c r="BJ1304" s="6">
        <v>0.8</v>
      </c>
      <c r="BK1304" s="6" t="str">
        <f>"1"</f>
        <v>1</v>
      </c>
      <c r="BL1304" t="str">
        <f ca="1">IF((OFFSET($A$1, 1304 - 1, 62 - 1)) &gt;= (OFFSET($A$1, 104 - 1, 7 - 1)), "1","0")</f>
        <v>1</v>
      </c>
      <c r="BM1304">
        <f ca="1" xml:space="preserve"> IF( AND( OFFSET($A$1, 1304 - 1, 63 - 1) = "1", OFFSET($A$1, 1304 - 1, 64 - 1) = "1" ), 1, IF( AND( OFFSET($A$1, 1304 - 1, 63 - 1) = "1", OFFSET($A$1, 1304 - 1, 64 - 1) = "0" ), 2, IF( AND( OFFSET($A$1, 1304 - 1, 63 - 1) = "0", OFFSET($A$1, 1304 - 1, 64 - 1) = "1" ), 3, 4 ) ) )</f>
        <v>1</v>
      </c>
      <c r="BO1304" s="6">
        <v>1</v>
      </c>
      <c r="BP1304" s="6" t="str">
        <f>"1"</f>
        <v>1</v>
      </c>
      <c r="BQ1304" t="str">
        <f ca="1">IF((OFFSET($A$1, 1304 - 1, 67 - 1)) &gt;= (OFFSET($A$1, 128 - 1, 7 - 1)), "1","0")</f>
        <v>1</v>
      </c>
      <c r="BR1304">
        <f ca="1" xml:space="preserve"> IF( AND( OFFSET($A$1, 1304 - 1, 68 - 1) = "1", OFFSET($A$1, 1304 - 1, 69 - 1) = "1" ), 1, IF( AND( OFFSET($A$1, 1304 - 1, 68 - 1) = "1", OFFSET($A$1, 1304 - 1, 69 - 1) = "0" ), 2, IF( AND( OFFSET($A$1, 1304 - 1, 68 - 1) = "0", OFFSET($A$1, 1304 - 1, 69 - 1) = "1" ), 3, 4 ) ) )</f>
        <v>1</v>
      </c>
    </row>
    <row r="1305" spans="57:70" x14ac:dyDescent="0.25">
      <c r="BE1305" s="6">
        <v>0</v>
      </c>
      <c r="BF1305" s="6" t="str">
        <f>"0"</f>
        <v>0</v>
      </c>
      <c r="BG1305" t="str">
        <f ca="1">IF((OFFSET($A$1, 1305 - 1, 57 - 1)) &gt;= (OFFSET($A$1, 80 - 1, 7 - 1)), "1","0")</f>
        <v>0</v>
      </c>
      <c r="BH1305">
        <f ca="1" xml:space="preserve"> IF( AND( OFFSET($A$1, 1305 - 1, 58 - 1) = "1", OFFSET($A$1, 1305 - 1, 59 - 1) = "1" ), 1, IF( AND( OFFSET($A$1, 1305 - 1, 58 - 1) = "1", OFFSET($A$1, 1305 - 1, 59 - 1) = "0" ), 2, IF( AND( OFFSET($A$1, 1305 - 1, 58 - 1) = "0", OFFSET($A$1, 1305 - 1, 59 - 1) = "1" ), 3, 4 ) ) )</f>
        <v>4</v>
      </c>
      <c r="BJ1305" s="6">
        <v>0.6</v>
      </c>
      <c r="BK1305" s="6" t="str">
        <f>"1"</f>
        <v>1</v>
      </c>
      <c r="BL1305" t="str">
        <f ca="1">IF((OFFSET($A$1, 1305 - 1, 62 - 1)) &gt;= (OFFSET($A$1, 104 - 1, 7 - 1)), "1","0")</f>
        <v>1</v>
      </c>
      <c r="BM1305">
        <f ca="1" xml:space="preserve"> IF( AND( OFFSET($A$1, 1305 - 1, 63 - 1) = "1", OFFSET($A$1, 1305 - 1, 64 - 1) = "1" ), 1, IF( AND( OFFSET($A$1, 1305 - 1, 63 - 1) = "1", OFFSET($A$1, 1305 - 1, 64 - 1) = "0" ), 2, IF( AND( OFFSET($A$1, 1305 - 1, 63 - 1) = "0", OFFSET($A$1, 1305 - 1, 64 - 1) = "1" ), 3, 4 ) ) )</f>
        <v>1</v>
      </c>
      <c r="BO1305" s="6">
        <v>1</v>
      </c>
      <c r="BP1305" s="6" t="str">
        <f>"1"</f>
        <v>1</v>
      </c>
      <c r="BQ1305" t="str">
        <f ca="1">IF((OFFSET($A$1, 1305 - 1, 67 - 1)) &gt;= (OFFSET($A$1, 128 - 1, 7 - 1)), "1","0")</f>
        <v>1</v>
      </c>
      <c r="BR1305">
        <f ca="1" xml:space="preserve"> IF( AND( OFFSET($A$1, 1305 - 1, 68 - 1) = "1", OFFSET($A$1, 1305 - 1, 69 - 1) = "1" ), 1, IF( AND( OFFSET($A$1, 1305 - 1, 68 - 1) = "1", OFFSET($A$1, 1305 - 1, 69 - 1) = "0" ), 2, IF( AND( OFFSET($A$1, 1305 - 1, 68 - 1) = "0", OFFSET($A$1, 1305 - 1, 69 - 1) = "1" ), 3, 4 ) ) )</f>
        <v>1</v>
      </c>
    </row>
    <row r="1306" spans="57:70" x14ac:dyDescent="0.25">
      <c r="BE1306" s="6">
        <v>0.6</v>
      </c>
      <c r="BF1306" s="6" t="str">
        <f>"1"</f>
        <v>1</v>
      </c>
      <c r="BG1306" t="str">
        <f ca="1">IF((OFFSET($A$1, 1306 - 1, 57 - 1)) &gt;= (OFFSET($A$1, 80 - 1, 7 - 1)), "1","0")</f>
        <v>1</v>
      </c>
      <c r="BH1306">
        <f ca="1" xml:space="preserve"> IF( AND( OFFSET($A$1, 1306 - 1, 58 - 1) = "1", OFFSET($A$1, 1306 - 1, 59 - 1) = "1" ), 1, IF( AND( OFFSET($A$1, 1306 - 1, 58 - 1) = "1", OFFSET($A$1, 1306 - 1, 59 - 1) = "0" ), 2, IF( AND( OFFSET($A$1, 1306 - 1, 58 - 1) = "0", OFFSET($A$1, 1306 - 1, 59 - 1) = "1" ), 3, 4 ) ) )</f>
        <v>1</v>
      </c>
      <c r="BJ1306" s="6">
        <v>1</v>
      </c>
      <c r="BK1306" s="6" t="str">
        <f>"1"</f>
        <v>1</v>
      </c>
      <c r="BL1306" t="str">
        <f ca="1">IF((OFFSET($A$1, 1306 - 1, 62 - 1)) &gt;= (OFFSET($A$1, 104 - 1, 7 - 1)), "1","0")</f>
        <v>1</v>
      </c>
      <c r="BM1306">
        <f ca="1" xml:space="preserve"> IF( AND( OFFSET($A$1, 1306 - 1, 63 - 1) = "1", OFFSET($A$1, 1306 - 1, 64 - 1) = "1" ), 1, IF( AND( OFFSET($A$1, 1306 - 1, 63 - 1) = "1", OFFSET($A$1, 1306 - 1, 64 - 1) = "0" ), 2, IF( AND( OFFSET($A$1, 1306 - 1, 63 - 1) = "0", OFFSET($A$1, 1306 - 1, 64 - 1) = "1" ), 3, 4 ) ) )</f>
        <v>1</v>
      </c>
      <c r="BO1306" s="6">
        <v>0</v>
      </c>
      <c r="BP1306" s="6" t="str">
        <f>"0"</f>
        <v>0</v>
      </c>
      <c r="BQ1306" t="str">
        <f ca="1">IF((OFFSET($A$1, 1306 - 1, 67 - 1)) &gt;= (OFFSET($A$1, 128 - 1, 7 - 1)), "1","0")</f>
        <v>0</v>
      </c>
      <c r="BR1306">
        <f ca="1" xml:space="preserve"> IF( AND( OFFSET($A$1, 1306 - 1, 68 - 1) = "1", OFFSET($A$1, 1306 - 1, 69 - 1) = "1" ), 1, IF( AND( OFFSET($A$1, 1306 - 1, 68 - 1) = "1", OFFSET($A$1, 1306 - 1, 69 - 1) = "0" ), 2, IF( AND( OFFSET($A$1, 1306 - 1, 68 - 1) = "0", OFFSET($A$1, 1306 - 1, 69 - 1) = "1" ), 3, 4 ) ) )</f>
        <v>4</v>
      </c>
    </row>
    <row r="1307" spans="57:70" x14ac:dyDescent="0.25">
      <c r="BE1307" s="6">
        <v>1</v>
      </c>
      <c r="BF1307" s="6" t="str">
        <f>"1"</f>
        <v>1</v>
      </c>
      <c r="BG1307" t="str">
        <f ca="1">IF((OFFSET($A$1, 1307 - 1, 57 - 1)) &gt;= (OFFSET($A$1, 80 - 1, 7 - 1)), "1","0")</f>
        <v>1</v>
      </c>
      <c r="BH1307">
        <f ca="1" xml:space="preserve"> IF( AND( OFFSET($A$1, 1307 - 1, 58 - 1) = "1", OFFSET($A$1, 1307 - 1, 59 - 1) = "1" ), 1, IF( AND( OFFSET($A$1, 1307 - 1, 58 - 1) = "1", OFFSET($A$1, 1307 - 1, 59 - 1) = "0" ), 2, IF( AND( OFFSET($A$1, 1307 - 1, 58 - 1) = "0", OFFSET($A$1, 1307 - 1, 59 - 1) = "1" ), 3, 4 ) ) )</f>
        <v>1</v>
      </c>
      <c r="BJ1307" s="6">
        <v>0</v>
      </c>
      <c r="BK1307" s="6" t="str">
        <f>"0"</f>
        <v>0</v>
      </c>
      <c r="BL1307" t="str">
        <f ca="1">IF((OFFSET($A$1, 1307 - 1, 62 - 1)) &gt;= (OFFSET($A$1, 104 - 1, 7 - 1)), "1","0")</f>
        <v>0</v>
      </c>
      <c r="BM1307">
        <f ca="1" xml:space="preserve"> IF( AND( OFFSET($A$1, 1307 - 1, 63 - 1) = "1", OFFSET($A$1, 1307 - 1, 64 - 1) = "1" ), 1, IF( AND( OFFSET($A$1, 1307 - 1, 63 - 1) = "1", OFFSET($A$1, 1307 - 1, 64 - 1) = "0" ), 2, IF( AND( OFFSET($A$1, 1307 - 1, 63 - 1) = "0", OFFSET($A$1, 1307 - 1, 64 - 1) = "1" ), 3, 4 ) ) )</f>
        <v>4</v>
      </c>
      <c r="BO1307" s="6">
        <v>0</v>
      </c>
      <c r="BP1307" s="6" t="str">
        <f>"0"</f>
        <v>0</v>
      </c>
      <c r="BQ1307" t="str">
        <f ca="1">IF((OFFSET($A$1, 1307 - 1, 67 - 1)) &gt;= (OFFSET($A$1, 128 - 1, 7 - 1)), "1","0")</f>
        <v>0</v>
      </c>
      <c r="BR1307">
        <f ca="1" xml:space="preserve"> IF( AND( OFFSET($A$1, 1307 - 1, 68 - 1) = "1", OFFSET($A$1, 1307 - 1, 69 - 1) = "1" ), 1, IF( AND( OFFSET($A$1, 1307 - 1, 68 - 1) = "1", OFFSET($A$1, 1307 - 1, 69 - 1) = "0" ), 2, IF( AND( OFFSET($A$1, 1307 - 1, 68 - 1) = "0", OFFSET($A$1, 1307 - 1, 69 - 1) = "1" ), 3, 4 ) ) )</f>
        <v>4</v>
      </c>
    </row>
    <row r="1308" spans="57:70" x14ac:dyDescent="0.25">
      <c r="BE1308" s="6">
        <v>0.2</v>
      </c>
      <c r="BF1308" s="6" t="str">
        <f>"0"</f>
        <v>0</v>
      </c>
      <c r="BG1308" t="str">
        <f ca="1">IF((OFFSET($A$1, 1308 - 1, 57 - 1)) &gt;= (OFFSET($A$1, 80 - 1, 7 - 1)), "1","0")</f>
        <v>0</v>
      </c>
      <c r="BH1308">
        <f ca="1" xml:space="preserve"> IF( AND( OFFSET($A$1, 1308 - 1, 58 - 1) = "1", OFFSET($A$1, 1308 - 1, 59 - 1) = "1" ), 1, IF( AND( OFFSET($A$1, 1308 - 1, 58 - 1) = "1", OFFSET($A$1, 1308 - 1, 59 - 1) = "0" ), 2, IF( AND( OFFSET($A$1, 1308 - 1, 58 - 1) = "0", OFFSET($A$1, 1308 - 1, 59 - 1) = "1" ), 3, 4 ) ) )</f>
        <v>4</v>
      </c>
      <c r="BJ1308" s="6">
        <v>0</v>
      </c>
      <c r="BK1308" s="6" t="str">
        <f>"0"</f>
        <v>0</v>
      </c>
      <c r="BL1308" t="str">
        <f ca="1">IF((OFFSET($A$1, 1308 - 1, 62 - 1)) &gt;= (OFFSET($A$1, 104 - 1, 7 - 1)), "1","0")</f>
        <v>0</v>
      </c>
      <c r="BM1308">
        <f ca="1" xml:space="preserve"> IF( AND( OFFSET($A$1, 1308 - 1, 63 - 1) = "1", OFFSET($A$1, 1308 - 1, 64 - 1) = "1" ), 1, IF( AND( OFFSET($A$1, 1308 - 1, 63 - 1) = "1", OFFSET($A$1, 1308 - 1, 64 - 1) = "0" ), 2, IF( AND( OFFSET($A$1, 1308 - 1, 63 - 1) = "0", OFFSET($A$1, 1308 - 1, 64 - 1) = "1" ), 3, 4 ) ) )</f>
        <v>4</v>
      </c>
      <c r="BO1308" s="6">
        <v>1</v>
      </c>
      <c r="BP1308" s="6" t="str">
        <f>"1"</f>
        <v>1</v>
      </c>
      <c r="BQ1308" t="str">
        <f ca="1">IF((OFFSET($A$1, 1308 - 1, 67 - 1)) &gt;= (OFFSET($A$1, 128 - 1, 7 - 1)), "1","0")</f>
        <v>1</v>
      </c>
      <c r="BR1308">
        <f ca="1" xml:space="preserve"> IF( AND( OFFSET($A$1, 1308 - 1, 68 - 1) = "1", OFFSET($A$1, 1308 - 1, 69 - 1) = "1" ), 1, IF( AND( OFFSET($A$1, 1308 - 1, 68 - 1) = "1", OFFSET($A$1, 1308 - 1, 69 - 1) = "0" ), 2, IF( AND( OFFSET($A$1, 1308 - 1, 68 - 1) = "0", OFFSET($A$1, 1308 - 1, 69 - 1) = "1" ), 3, 4 ) ) )</f>
        <v>1</v>
      </c>
    </row>
    <row r="1309" spans="57:70" x14ac:dyDescent="0.25">
      <c r="BE1309" s="6">
        <v>0</v>
      </c>
      <c r="BF1309" s="6" t="str">
        <f>"0"</f>
        <v>0</v>
      </c>
      <c r="BG1309" t="str">
        <f ca="1">IF((OFFSET($A$1, 1309 - 1, 57 - 1)) &gt;= (OFFSET($A$1, 80 - 1, 7 - 1)), "1","0")</f>
        <v>0</v>
      </c>
      <c r="BH1309">
        <f ca="1" xml:space="preserve"> IF( AND( OFFSET($A$1, 1309 - 1, 58 - 1) = "1", OFFSET($A$1, 1309 - 1, 59 - 1) = "1" ), 1, IF( AND( OFFSET($A$1, 1309 - 1, 58 - 1) = "1", OFFSET($A$1, 1309 - 1, 59 - 1) = "0" ), 2, IF( AND( OFFSET($A$1, 1309 - 1, 58 - 1) = "0", OFFSET($A$1, 1309 - 1, 59 - 1) = "1" ), 3, 4 ) ) )</f>
        <v>4</v>
      </c>
      <c r="BJ1309" s="6">
        <v>0</v>
      </c>
      <c r="BK1309" s="6" t="str">
        <f>"0"</f>
        <v>0</v>
      </c>
      <c r="BL1309" t="str">
        <f ca="1">IF((OFFSET($A$1, 1309 - 1, 62 - 1)) &gt;= (OFFSET($A$1, 104 - 1, 7 - 1)), "1","0")</f>
        <v>0</v>
      </c>
      <c r="BM1309">
        <f ca="1" xml:space="preserve"> IF( AND( OFFSET($A$1, 1309 - 1, 63 - 1) = "1", OFFSET($A$1, 1309 - 1, 64 - 1) = "1" ), 1, IF( AND( OFFSET($A$1, 1309 - 1, 63 - 1) = "1", OFFSET($A$1, 1309 - 1, 64 - 1) = "0" ), 2, IF( AND( OFFSET($A$1, 1309 - 1, 63 - 1) = "0", OFFSET($A$1, 1309 - 1, 64 - 1) = "1" ), 3, 4 ) ) )</f>
        <v>4</v>
      </c>
      <c r="BO1309" s="6">
        <v>0</v>
      </c>
      <c r="BP1309" s="6" t="str">
        <f>"0"</f>
        <v>0</v>
      </c>
      <c r="BQ1309" t="str">
        <f ca="1">IF((OFFSET($A$1, 1309 - 1, 67 - 1)) &gt;= (OFFSET($A$1, 128 - 1, 7 - 1)), "1","0")</f>
        <v>0</v>
      </c>
      <c r="BR1309">
        <f ca="1" xml:space="preserve"> IF( AND( OFFSET($A$1, 1309 - 1, 68 - 1) = "1", OFFSET($A$1, 1309 - 1, 69 - 1) = "1" ), 1, IF( AND( OFFSET($A$1, 1309 - 1, 68 - 1) = "1", OFFSET($A$1, 1309 - 1, 69 - 1) = "0" ), 2, IF( AND( OFFSET($A$1, 1309 - 1, 68 - 1) = "0", OFFSET($A$1, 1309 - 1, 69 - 1) = "1" ), 3, 4 ) ) )</f>
        <v>4</v>
      </c>
    </row>
    <row r="1310" spans="57:70" x14ac:dyDescent="0.25">
      <c r="BE1310" s="6">
        <v>0</v>
      </c>
      <c r="BF1310" s="6" t="str">
        <f>"0"</f>
        <v>0</v>
      </c>
      <c r="BG1310" t="str">
        <f ca="1">IF((OFFSET($A$1, 1310 - 1, 57 - 1)) &gt;= (OFFSET($A$1, 80 - 1, 7 - 1)), "1","0")</f>
        <v>0</v>
      </c>
      <c r="BH1310">
        <f ca="1" xml:space="preserve"> IF( AND( OFFSET($A$1, 1310 - 1, 58 - 1) = "1", OFFSET($A$1, 1310 - 1, 59 - 1) = "1" ), 1, IF( AND( OFFSET($A$1, 1310 - 1, 58 - 1) = "1", OFFSET($A$1, 1310 - 1, 59 - 1) = "0" ), 2, IF( AND( OFFSET($A$1, 1310 - 1, 58 - 1) = "0", OFFSET($A$1, 1310 - 1, 59 - 1) = "1" ), 3, 4 ) ) )</f>
        <v>4</v>
      </c>
      <c r="BJ1310" s="6">
        <v>0</v>
      </c>
      <c r="BK1310" s="6" t="str">
        <f>"0"</f>
        <v>0</v>
      </c>
      <c r="BL1310" t="str">
        <f ca="1">IF((OFFSET($A$1, 1310 - 1, 62 - 1)) &gt;= (OFFSET($A$1, 104 - 1, 7 - 1)), "1","0")</f>
        <v>0</v>
      </c>
      <c r="BM1310">
        <f ca="1" xml:space="preserve"> IF( AND( OFFSET($A$1, 1310 - 1, 63 - 1) = "1", OFFSET($A$1, 1310 - 1, 64 - 1) = "1" ), 1, IF( AND( OFFSET($A$1, 1310 - 1, 63 - 1) = "1", OFFSET($A$1, 1310 - 1, 64 - 1) = "0" ), 2, IF( AND( OFFSET($A$1, 1310 - 1, 63 - 1) = "0", OFFSET($A$1, 1310 - 1, 64 - 1) = "1" ), 3, 4 ) ) )</f>
        <v>4</v>
      </c>
      <c r="BO1310" s="6">
        <v>0</v>
      </c>
      <c r="BP1310" s="6" t="str">
        <f>"0"</f>
        <v>0</v>
      </c>
      <c r="BQ1310" t="str">
        <f ca="1">IF((OFFSET($A$1, 1310 - 1, 67 - 1)) &gt;= (OFFSET($A$1, 128 - 1, 7 - 1)), "1","0")</f>
        <v>0</v>
      </c>
      <c r="BR1310">
        <f ca="1" xml:space="preserve"> IF( AND( OFFSET($A$1, 1310 - 1, 68 - 1) = "1", OFFSET($A$1, 1310 - 1, 69 - 1) = "1" ), 1, IF( AND( OFFSET($A$1, 1310 - 1, 68 - 1) = "1", OFFSET($A$1, 1310 - 1, 69 - 1) = "0" ), 2, IF( AND( OFFSET($A$1, 1310 - 1, 68 - 1) = "0", OFFSET($A$1, 1310 - 1, 69 - 1) = "1" ), 3, 4 ) ) )</f>
        <v>4</v>
      </c>
    </row>
    <row r="1311" spans="57:70" x14ac:dyDescent="0.25">
      <c r="BE1311" s="6">
        <v>0</v>
      </c>
      <c r="BF1311" s="6" t="str">
        <f>"0"</f>
        <v>0</v>
      </c>
      <c r="BG1311" t="str">
        <f ca="1">IF((OFFSET($A$1, 1311 - 1, 57 - 1)) &gt;= (OFFSET($A$1, 80 - 1, 7 - 1)), "1","0")</f>
        <v>0</v>
      </c>
      <c r="BH1311">
        <f ca="1" xml:space="preserve"> IF( AND( OFFSET($A$1, 1311 - 1, 58 - 1) = "1", OFFSET($A$1, 1311 - 1, 59 - 1) = "1" ), 1, IF( AND( OFFSET($A$1, 1311 - 1, 58 - 1) = "1", OFFSET($A$1, 1311 - 1, 59 - 1) = "0" ), 2, IF( AND( OFFSET($A$1, 1311 - 1, 58 - 1) = "0", OFFSET($A$1, 1311 - 1, 59 - 1) = "1" ), 3, 4 ) ) )</f>
        <v>4</v>
      </c>
      <c r="BJ1311" s="6">
        <v>1</v>
      </c>
      <c r="BK1311" s="6" t="str">
        <f>"1"</f>
        <v>1</v>
      </c>
      <c r="BL1311" t="str">
        <f ca="1">IF((OFFSET($A$1, 1311 - 1, 62 - 1)) &gt;= (OFFSET($A$1, 104 - 1, 7 - 1)), "1","0")</f>
        <v>1</v>
      </c>
      <c r="BM1311">
        <f ca="1" xml:space="preserve"> IF( AND( OFFSET($A$1, 1311 - 1, 63 - 1) = "1", OFFSET($A$1, 1311 - 1, 64 - 1) = "1" ), 1, IF( AND( OFFSET($A$1, 1311 - 1, 63 - 1) = "1", OFFSET($A$1, 1311 - 1, 64 - 1) = "0" ), 2, IF( AND( OFFSET($A$1, 1311 - 1, 63 - 1) = "0", OFFSET($A$1, 1311 - 1, 64 - 1) = "1" ), 3, 4 ) ) )</f>
        <v>1</v>
      </c>
      <c r="BO1311" s="6">
        <v>0</v>
      </c>
      <c r="BP1311" s="6" t="str">
        <f>"0"</f>
        <v>0</v>
      </c>
      <c r="BQ1311" t="str">
        <f ca="1">IF((OFFSET($A$1, 1311 - 1, 67 - 1)) &gt;= (OFFSET($A$1, 128 - 1, 7 - 1)), "1","0")</f>
        <v>0</v>
      </c>
      <c r="BR1311">
        <f ca="1" xml:space="preserve"> IF( AND( OFFSET($A$1, 1311 - 1, 68 - 1) = "1", OFFSET($A$1, 1311 - 1, 69 - 1) = "1" ), 1, IF( AND( OFFSET($A$1, 1311 - 1, 68 - 1) = "1", OFFSET($A$1, 1311 - 1, 69 - 1) = "0" ), 2, IF( AND( OFFSET($A$1, 1311 - 1, 68 - 1) = "0", OFFSET($A$1, 1311 - 1, 69 - 1) = "1" ), 3, 4 ) ) )</f>
        <v>4</v>
      </c>
    </row>
    <row r="1312" spans="57:70" x14ac:dyDescent="0.25">
      <c r="BE1312" s="6">
        <v>0</v>
      </c>
      <c r="BF1312" s="6" t="str">
        <f>"0"</f>
        <v>0</v>
      </c>
      <c r="BG1312" t="str">
        <f ca="1">IF((OFFSET($A$1, 1312 - 1, 57 - 1)) &gt;= (OFFSET($A$1, 80 - 1, 7 - 1)), "1","0")</f>
        <v>0</v>
      </c>
      <c r="BH1312">
        <f ca="1" xml:space="preserve"> IF( AND( OFFSET($A$1, 1312 - 1, 58 - 1) = "1", OFFSET($A$1, 1312 - 1, 59 - 1) = "1" ), 1, IF( AND( OFFSET($A$1, 1312 - 1, 58 - 1) = "1", OFFSET($A$1, 1312 - 1, 59 - 1) = "0" ), 2, IF( AND( OFFSET($A$1, 1312 - 1, 58 - 1) = "0", OFFSET($A$1, 1312 - 1, 59 - 1) = "1" ), 3, 4 ) ) )</f>
        <v>4</v>
      </c>
      <c r="BJ1312" s="6">
        <v>0</v>
      </c>
      <c r="BK1312" s="6" t="str">
        <f>"0"</f>
        <v>0</v>
      </c>
      <c r="BL1312" t="str">
        <f ca="1">IF((OFFSET($A$1, 1312 - 1, 62 - 1)) &gt;= (OFFSET($A$1, 104 - 1, 7 - 1)), "1","0")</f>
        <v>0</v>
      </c>
      <c r="BM1312">
        <f ca="1" xml:space="preserve"> IF( AND( OFFSET($A$1, 1312 - 1, 63 - 1) = "1", OFFSET($A$1, 1312 - 1, 64 - 1) = "1" ), 1, IF( AND( OFFSET($A$1, 1312 - 1, 63 - 1) = "1", OFFSET($A$1, 1312 - 1, 64 - 1) = "0" ), 2, IF( AND( OFFSET($A$1, 1312 - 1, 63 - 1) = "0", OFFSET($A$1, 1312 - 1, 64 - 1) = "1" ), 3, 4 ) ) )</f>
        <v>4</v>
      </c>
      <c r="BO1312" s="6">
        <v>0</v>
      </c>
      <c r="BP1312" s="6" t="str">
        <f>"0"</f>
        <v>0</v>
      </c>
      <c r="BQ1312" t="str">
        <f ca="1">IF((OFFSET($A$1, 1312 - 1, 67 - 1)) &gt;= (OFFSET($A$1, 128 - 1, 7 - 1)), "1","0")</f>
        <v>0</v>
      </c>
      <c r="BR1312">
        <f ca="1" xml:space="preserve"> IF( AND( OFFSET($A$1, 1312 - 1, 68 - 1) = "1", OFFSET($A$1, 1312 - 1, 69 - 1) = "1" ), 1, IF( AND( OFFSET($A$1, 1312 - 1, 68 - 1) = "1", OFFSET($A$1, 1312 - 1, 69 - 1) = "0" ), 2, IF( AND( OFFSET($A$1, 1312 - 1, 68 - 1) = "0", OFFSET($A$1, 1312 - 1, 69 - 1) = "1" ), 3, 4 ) ) )</f>
        <v>4</v>
      </c>
    </row>
    <row r="1313" spans="57:70" x14ac:dyDescent="0.25">
      <c r="BE1313" s="6">
        <v>0</v>
      </c>
      <c r="BF1313" s="6" t="str">
        <f>"0"</f>
        <v>0</v>
      </c>
      <c r="BG1313" t="str">
        <f ca="1">IF((OFFSET($A$1, 1313 - 1, 57 - 1)) &gt;= (OFFSET($A$1, 80 - 1, 7 - 1)), "1","0")</f>
        <v>0</v>
      </c>
      <c r="BH1313">
        <f ca="1" xml:space="preserve"> IF( AND( OFFSET($A$1, 1313 - 1, 58 - 1) = "1", OFFSET($A$1, 1313 - 1, 59 - 1) = "1" ), 1, IF( AND( OFFSET($A$1, 1313 - 1, 58 - 1) = "1", OFFSET($A$1, 1313 - 1, 59 - 1) = "0" ), 2, IF( AND( OFFSET($A$1, 1313 - 1, 58 - 1) = "0", OFFSET($A$1, 1313 - 1, 59 - 1) = "1" ), 3, 4 ) ) )</f>
        <v>4</v>
      </c>
      <c r="BJ1313" s="6">
        <v>1</v>
      </c>
      <c r="BK1313" s="6" t="str">
        <f>"1"</f>
        <v>1</v>
      </c>
      <c r="BL1313" t="str">
        <f ca="1">IF((OFFSET($A$1, 1313 - 1, 62 - 1)) &gt;= (OFFSET($A$1, 104 - 1, 7 - 1)), "1","0")</f>
        <v>1</v>
      </c>
      <c r="BM1313">
        <f ca="1" xml:space="preserve"> IF( AND( OFFSET($A$1, 1313 - 1, 63 - 1) = "1", OFFSET($A$1, 1313 - 1, 64 - 1) = "1" ), 1, IF( AND( OFFSET($A$1, 1313 - 1, 63 - 1) = "1", OFFSET($A$1, 1313 - 1, 64 - 1) = "0" ), 2, IF( AND( OFFSET($A$1, 1313 - 1, 63 - 1) = "0", OFFSET($A$1, 1313 - 1, 64 - 1) = "1" ), 3, 4 ) ) )</f>
        <v>1</v>
      </c>
      <c r="BO1313" s="6">
        <v>1</v>
      </c>
      <c r="BP1313" s="6" t="str">
        <f>"1"</f>
        <v>1</v>
      </c>
      <c r="BQ1313" t="str">
        <f ca="1">IF((OFFSET($A$1, 1313 - 1, 67 - 1)) &gt;= (OFFSET($A$1, 128 - 1, 7 - 1)), "1","0")</f>
        <v>1</v>
      </c>
      <c r="BR1313">
        <f ca="1" xml:space="preserve"> IF( AND( OFFSET($A$1, 1313 - 1, 68 - 1) = "1", OFFSET($A$1, 1313 - 1, 69 - 1) = "1" ), 1, IF( AND( OFFSET($A$1, 1313 - 1, 68 - 1) = "1", OFFSET($A$1, 1313 - 1, 69 - 1) = "0" ), 2, IF( AND( OFFSET($A$1, 1313 - 1, 68 - 1) = "0", OFFSET($A$1, 1313 - 1, 69 - 1) = "1" ), 3, 4 ) ) )</f>
        <v>1</v>
      </c>
    </row>
    <row r="1314" spans="57:70" x14ac:dyDescent="0.25">
      <c r="BE1314" s="6">
        <v>1</v>
      </c>
      <c r="BF1314" s="6" t="str">
        <f>"1"</f>
        <v>1</v>
      </c>
      <c r="BG1314" t="str">
        <f ca="1">IF((OFFSET($A$1, 1314 - 1, 57 - 1)) &gt;= (OFFSET($A$1, 80 - 1, 7 - 1)), "1","0")</f>
        <v>1</v>
      </c>
      <c r="BH1314">
        <f ca="1" xml:space="preserve"> IF( AND( OFFSET($A$1, 1314 - 1, 58 - 1) = "1", OFFSET($A$1, 1314 - 1, 59 - 1) = "1" ), 1, IF( AND( OFFSET($A$1, 1314 - 1, 58 - 1) = "1", OFFSET($A$1, 1314 - 1, 59 - 1) = "0" ), 2, IF( AND( OFFSET($A$1, 1314 - 1, 58 - 1) = "0", OFFSET($A$1, 1314 - 1, 59 - 1) = "1" ), 3, 4 ) ) )</f>
        <v>1</v>
      </c>
      <c r="BJ1314" s="6">
        <v>1</v>
      </c>
      <c r="BK1314" s="6" t="str">
        <f>"1"</f>
        <v>1</v>
      </c>
      <c r="BL1314" t="str">
        <f ca="1">IF((OFFSET($A$1, 1314 - 1, 62 - 1)) &gt;= (OFFSET($A$1, 104 - 1, 7 - 1)), "1","0")</f>
        <v>1</v>
      </c>
      <c r="BM1314">
        <f ca="1" xml:space="preserve"> IF( AND( OFFSET($A$1, 1314 - 1, 63 - 1) = "1", OFFSET($A$1, 1314 - 1, 64 - 1) = "1" ), 1, IF( AND( OFFSET($A$1, 1314 - 1, 63 - 1) = "1", OFFSET($A$1, 1314 - 1, 64 - 1) = "0" ), 2, IF( AND( OFFSET($A$1, 1314 - 1, 63 - 1) = "0", OFFSET($A$1, 1314 - 1, 64 - 1) = "1" ), 3, 4 ) ) )</f>
        <v>1</v>
      </c>
      <c r="BO1314" s="6">
        <v>1</v>
      </c>
      <c r="BP1314" s="6" t="str">
        <f>"1"</f>
        <v>1</v>
      </c>
      <c r="BQ1314" t="str">
        <f ca="1">IF((OFFSET($A$1, 1314 - 1, 67 - 1)) &gt;= (OFFSET($A$1, 128 - 1, 7 - 1)), "1","0")</f>
        <v>1</v>
      </c>
      <c r="BR1314">
        <f ca="1" xml:space="preserve"> IF( AND( OFFSET($A$1, 1314 - 1, 68 - 1) = "1", OFFSET($A$1, 1314 - 1, 69 - 1) = "1" ), 1, IF( AND( OFFSET($A$1, 1314 - 1, 68 - 1) = "1", OFFSET($A$1, 1314 - 1, 69 - 1) = "0" ), 2, IF( AND( OFFSET($A$1, 1314 - 1, 68 - 1) = "0", OFFSET($A$1, 1314 - 1, 69 - 1) = "1" ), 3, 4 ) ) )</f>
        <v>1</v>
      </c>
    </row>
    <row r="1315" spans="57:70" x14ac:dyDescent="0.25">
      <c r="BE1315" s="6">
        <v>1</v>
      </c>
      <c r="BF1315" s="6" t="str">
        <f>"1"</f>
        <v>1</v>
      </c>
      <c r="BG1315" t="str">
        <f ca="1">IF((OFFSET($A$1, 1315 - 1, 57 - 1)) &gt;= (OFFSET($A$1, 80 - 1, 7 - 1)), "1","0")</f>
        <v>1</v>
      </c>
      <c r="BH1315">
        <f ca="1" xml:space="preserve"> IF( AND( OFFSET($A$1, 1315 - 1, 58 - 1) = "1", OFFSET($A$1, 1315 - 1, 59 - 1) = "1" ), 1, IF( AND( OFFSET($A$1, 1315 - 1, 58 - 1) = "1", OFFSET($A$1, 1315 - 1, 59 - 1) = "0" ), 2, IF( AND( OFFSET($A$1, 1315 - 1, 58 - 1) = "0", OFFSET($A$1, 1315 - 1, 59 - 1) = "1" ), 3, 4 ) ) )</f>
        <v>1</v>
      </c>
      <c r="BJ1315" s="6">
        <v>1</v>
      </c>
      <c r="BK1315" s="6" t="str">
        <f>"1"</f>
        <v>1</v>
      </c>
      <c r="BL1315" t="str">
        <f ca="1">IF((OFFSET($A$1, 1315 - 1, 62 - 1)) &gt;= (OFFSET($A$1, 104 - 1, 7 - 1)), "1","0")</f>
        <v>1</v>
      </c>
      <c r="BM1315">
        <f ca="1" xml:space="preserve"> IF( AND( OFFSET($A$1, 1315 - 1, 63 - 1) = "1", OFFSET($A$1, 1315 - 1, 64 - 1) = "1" ), 1, IF( AND( OFFSET($A$1, 1315 - 1, 63 - 1) = "1", OFFSET($A$1, 1315 - 1, 64 - 1) = "0" ), 2, IF( AND( OFFSET($A$1, 1315 - 1, 63 - 1) = "0", OFFSET($A$1, 1315 - 1, 64 - 1) = "1" ), 3, 4 ) ) )</f>
        <v>1</v>
      </c>
      <c r="BO1315" s="6">
        <v>1</v>
      </c>
      <c r="BP1315" s="6" t="str">
        <f>"1"</f>
        <v>1</v>
      </c>
      <c r="BQ1315" t="str">
        <f ca="1">IF((OFFSET($A$1, 1315 - 1, 67 - 1)) &gt;= (OFFSET($A$1, 128 - 1, 7 - 1)), "1","0")</f>
        <v>1</v>
      </c>
      <c r="BR1315">
        <f ca="1" xml:space="preserve"> IF( AND( OFFSET($A$1, 1315 - 1, 68 - 1) = "1", OFFSET($A$1, 1315 - 1, 69 - 1) = "1" ), 1, IF( AND( OFFSET($A$1, 1315 - 1, 68 - 1) = "1", OFFSET($A$1, 1315 - 1, 69 - 1) = "0" ), 2, IF( AND( OFFSET($A$1, 1315 - 1, 68 - 1) = "0", OFFSET($A$1, 1315 - 1, 69 - 1) = "1" ), 3, 4 ) ) )</f>
        <v>1</v>
      </c>
    </row>
    <row r="1316" spans="57:70" x14ac:dyDescent="0.25">
      <c r="BE1316" s="6">
        <v>1</v>
      </c>
      <c r="BF1316" s="6" t="str">
        <f>"1"</f>
        <v>1</v>
      </c>
      <c r="BG1316" t="str">
        <f ca="1">IF((OFFSET($A$1, 1316 - 1, 57 - 1)) &gt;= (OFFSET($A$1, 80 - 1, 7 - 1)), "1","0")</f>
        <v>1</v>
      </c>
      <c r="BH1316">
        <f ca="1" xml:space="preserve"> IF( AND( OFFSET($A$1, 1316 - 1, 58 - 1) = "1", OFFSET($A$1, 1316 - 1, 59 - 1) = "1" ), 1, IF( AND( OFFSET($A$1, 1316 - 1, 58 - 1) = "1", OFFSET($A$1, 1316 - 1, 59 - 1) = "0" ), 2, IF( AND( OFFSET($A$1, 1316 - 1, 58 - 1) = "0", OFFSET($A$1, 1316 - 1, 59 - 1) = "1" ), 3, 4 ) ) )</f>
        <v>1</v>
      </c>
      <c r="BJ1316" s="6">
        <v>1</v>
      </c>
      <c r="BK1316" s="6" t="str">
        <f>"1"</f>
        <v>1</v>
      </c>
      <c r="BL1316" t="str">
        <f ca="1">IF((OFFSET($A$1, 1316 - 1, 62 - 1)) &gt;= (OFFSET($A$1, 104 - 1, 7 - 1)), "1","0")</f>
        <v>1</v>
      </c>
      <c r="BM1316">
        <f ca="1" xml:space="preserve"> IF( AND( OFFSET($A$1, 1316 - 1, 63 - 1) = "1", OFFSET($A$1, 1316 - 1, 64 - 1) = "1" ), 1, IF( AND( OFFSET($A$1, 1316 - 1, 63 - 1) = "1", OFFSET($A$1, 1316 - 1, 64 - 1) = "0" ), 2, IF( AND( OFFSET($A$1, 1316 - 1, 63 - 1) = "0", OFFSET($A$1, 1316 - 1, 64 - 1) = "1" ), 3, 4 ) ) )</f>
        <v>1</v>
      </c>
      <c r="BO1316" s="6">
        <v>1</v>
      </c>
      <c r="BP1316" s="6" t="str">
        <f>"1"</f>
        <v>1</v>
      </c>
      <c r="BQ1316" t="str">
        <f ca="1">IF((OFFSET($A$1, 1316 - 1, 67 - 1)) &gt;= (OFFSET($A$1, 128 - 1, 7 - 1)), "1","0")</f>
        <v>1</v>
      </c>
      <c r="BR1316">
        <f ca="1" xml:space="preserve"> IF( AND( OFFSET($A$1, 1316 - 1, 68 - 1) = "1", OFFSET($A$1, 1316 - 1, 69 - 1) = "1" ), 1, IF( AND( OFFSET($A$1, 1316 - 1, 68 - 1) = "1", OFFSET($A$1, 1316 - 1, 69 - 1) = "0" ), 2, IF( AND( OFFSET($A$1, 1316 - 1, 68 - 1) = "0", OFFSET($A$1, 1316 - 1, 69 - 1) = "1" ), 3, 4 ) ) )</f>
        <v>1</v>
      </c>
    </row>
    <row r="1317" spans="57:70" x14ac:dyDescent="0.25">
      <c r="BE1317" s="6">
        <v>0</v>
      </c>
      <c r="BF1317" s="6" t="str">
        <f>"0"</f>
        <v>0</v>
      </c>
      <c r="BG1317" t="str">
        <f ca="1">IF((OFFSET($A$1, 1317 - 1, 57 - 1)) &gt;= (OFFSET($A$1, 80 - 1, 7 - 1)), "1","0")</f>
        <v>0</v>
      </c>
      <c r="BH1317">
        <f ca="1" xml:space="preserve"> IF( AND( OFFSET($A$1, 1317 - 1, 58 - 1) = "1", OFFSET($A$1, 1317 - 1, 59 - 1) = "1" ), 1, IF( AND( OFFSET($A$1, 1317 - 1, 58 - 1) = "1", OFFSET($A$1, 1317 - 1, 59 - 1) = "0" ), 2, IF( AND( OFFSET($A$1, 1317 - 1, 58 - 1) = "0", OFFSET($A$1, 1317 - 1, 59 - 1) = "1" ), 3, 4 ) ) )</f>
        <v>4</v>
      </c>
      <c r="BJ1317" s="6">
        <v>0.8</v>
      </c>
      <c r="BK1317" s="6" t="str">
        <f>"0"</f>
        <v>0</v>
      </c>
      <c r="BL1317" t="str">
        <f ca="1">IF((OFFSET($A$1, 1317 - 1, 62 - 1)) &gt;= (OFFSET($A$1, 104 - 1, 7 - 1)), "1","0")</f>
        <v>1</v>
      </c>
      <c r="BM1317">
        <f ca="1" xml:space="preserve"> IF( AND( OFFSET($A$1, 1317 - 1, 63 - 1) = "1", OFFSET($A$1, 1317 - 1, 64 - 1) = "1" ), 1, IF( AND( OFFSET($A$1, 1317 - 1, 63 - 1) = "1", OFFSET($A$1, 1317 - 1, 64 - 1) = "0" ), 2, IF( AND( OFFSET($A$1, 1317 - 1, 63 - 1) = "0", OFFSET($A$1, 1317 - 1, 64 - 1) = "1" ), 3, 4 ) ) )</f>
        <v>3</v>
      </c>
      <c r="BO1317" s="6">
        <v>1</v>
      </c>
      <c r="BP1317" s="6" t="str">
        <f>"1"</f>
        <v>1</v>
      </c>
      <c r="BQ1317" t="str">
        <f ca="1">IF((OFFSET($A$1, 1317 - 1, 67 - 1)) &gt;= (OFFSET($A$1, 128 - 1, 7 - 1)), "1","0")</f>
        <v>1</v>
      </c>
      <c r="BR1317">
        <f ca="1" xml:space="preserve"> IF( AND( OFFSET($A$1, 1317 - 1, 68 - 1) = "1", OFFSET($A$1, 1317 - 1, 69 - 1) = "1" ), 1, IF( AND( OFFSET($A$1, 1317 - 1, 68 - 1) = "1", OFFSET($A$1, 1317 - 1, 69 - 1) = "0" ), 2, IF( AND( OFFSET($A$1, 1317 - 1, 68 - 1) = "0", OFFSET($A$1, 1317 - 1, 69 - 1) = "1" ), 3, 4 ) ) )</f>
        <v>1</v>
      </c>
    </row>
    <row r="1318" spans="57:70" x14ac:dyDescent="0.25">
      <c r="BE1318" s="6">
        <v>0.6</v>
      </c>
      <c r="BF1318" s="6" t="str">
        <f>"1"</f>
        <v>1</v>
      </c>
      <c r="BG1318" t="str">
        <f ca="1">IF((OFFSET($A$1, 1318 - 1, 57 - 1)) &gt;= (OFFSET($A$1, 80 - 1, 7 - 1)), "1","0")</f>
        <v>1</v>
      </c>
      <c r="BH1318">
        <f ca="1" xml:space="preserve"> IF( AND( OFFSET($A$1, 1318 - 1, 58 - 1) = "1", OFFSET($A$1, 1318 - 1, 59 - 1) = "1" ), 1, IF( AND( OFFSET($A$1, 1318 - 1, 58 - 1) = "1", OFFSET($A$1, 1318 - 1, 59 - 1) = "0" ), 2, IF( AND( OFFSET($A$1, 1318 - 1, 58 - 1) = "0", OFFSET($A$1, 1318 - 1, 59 - 1) = "1" ), 3, 4 ) ) )</f>
        <v>1</v>
      </c>
      <c r="BJ1318" s="6">
        <v>0</v>
      </c>
      <c r="BK1318" s="6" t="str">
        <f>"0"</f>
        <v>0</v>
      </c>
      <c r="BL1318" t="str">
        <f ca="1">IF((OFFSET($A$1, 1318 - 1, 62 - 1)) &gt;= (OFFSET($A$1, 104 - 1, 7 - 1)), "1","0")</f>
        <v>0</v>
      </c>
      <c r="BM1318">
        <f ca="1" xml:space="preserve"> IF( AND( OFFSET($A$1, 1318 - 1, 63 - 1) = "1", OFFSET($A$1, 1318 - 1, 64 - 1) = "1" ), 1, IF( AND( OFFSET($A$1, 1318 - 1, 63 - 1) = "1", OFFSET($A$1, 1318 - 1, 64 - 1) = "0" ), 2, IF( AND( OFFSET($A$1, 1318 - 1, 63 - 1) = "0", OFFSET($A$1, 1318 - 1, 64 - 1) = "1" ), 3, 4 ) ) )</f>
        <v>4</v>
      </c>
      <c r="BO1318" s="6">
        <v>0</v>
      </c>
      <c r="BP1318" s="6" t="str">
        <f>"0"</f>
        <v>0</v>
      </c>
      <c r="BQ1318" t="str">
        <f ca="1">IF((OFFSET($A$1, 1318 - 1, 67 - 1)) &gt;= (OFFSET($A$1, 128 - 1, 7 - 1)), "1","0")</f>
        <v>0</v>
      </c>
      <c r="BR1318">
        <f ca="1" xml:space="preserve"> IF( AND( OFFSET($A$1, 1318 - 1, 68 - 1) = "1", OFFSET($A$1, 1318 - 1, 69 - 1) = "1" ), 1, IF( AND( OFFSET($A$1, 1318 - 1, 68 - 1) = "1", OFFSET($A$1, 1318 - 1, 69 - 1) = "0" ), 2, IF( AND( OFFSET($A$1, 1318 - 1, 68 - 1) = "0", OFFSET($A$1, 1318 - 1, 69 - 1) = "1" ), 3, 4 ) ) )</f>
        <v>4</v>
      </c>
    </row>
    <row r="1319" spans="57:70" x14ac:dyDescent="0.25">
      <c r="BE1319" s="6">
        <v>1</v>
      </c>
      <c r="BF1319" s="6" t="str">
        <f>"1"</f>
        <v>1</v>
      </c>
      <c r="BG1319" t="str">
        <f ca="1">IF((OFFSET($A$1, 1319 - 1, 57 - 1)) &gt;= (OFFSET($A$1, 80 - 1, 7 - 1)), "1","0")</f>
        <v>1</v>
      </c>
      <c r="BH1319">
        <f ca="1" xml:space="preserve"> IF( AND( OFFSET($A$1, 1319 - 1, 58 - 1) = "1", OFFSET($A$1, 1319 - 1, 59 - 1) = "1" ), 1, IF( AND( OFFSET($A$1, 1319 - 1, 58 - 1) = "1", OFFSET($A$1, 1319 - 1, 59 - 1) = "0" ), 2, IF( AND( OFFSET($A$1, 1319 - 1, 58 - 1) = "0", OFFSET($A$1, 1319 - 1, 59 - 1) = "1" ), 3, 4 ) ) )</f>
        <v>1</v>
      </c>
      <c r="BJ1319" s="6">
        <v>0</v>
      </c>
      <c r="BK1319" s="6" t="str">
        <f>"0"</f>
        <v>0</v>
      </c>
      <c r="BL1319" t="str">
        <f ca="1">IF((OFFSET($A$1, 1319 - 1, 62 - 1)) &gt;= (OFFSET($A$1, 104 - 1, 7 - 1)), "1","0")</f>
        <v>0</v>
      </c>
      <c r="BM1319">
        <f ca="1" xml:space="preserve"> IF( AND( OFFSET($A$1, 1319 - 1, 63 - 1) = "1", OFFSET($A$1, 1319 - 1, 64 - 1) = "1" ), 1, IF( AND( OFFSET($A$1, 1319 - 1, 63 - 1) = "1", OFFSET($A$1, 1319 - 1, 64 - 1) = "0" ), 2, IF( AND( OFFSET($A$1, 1319 - 1, 63 - 1) = "0", OFFSET($A$1, 1319 - 1, 64 - 1) = "1" ), 3, 4 ) ) )</f>
        <v>4</v>
      </c>
      <c r="BO1319" s="6">
        <v>0</v>
      </c>
      <c r="BP1319" s="6" t="str">
        <f>"0"</f>
        <v>0</v>
      </c>
      <c r="BQ1319" t="str">
        <f ca="1">IF((OFFSET($A$1, 1319 - 1, 67 - 1)) &gt;= (OFFSET($A$1, 128 - 1, 7 - 1)), "1","0")</f>
        <v>0</v>
      </c>
      <c r="BR1319">
        <f ca="1" xml:space="preserve"> IF( AND( OFFSET($A$1, 1319 - 1, 68 - 1) = "1", OFFSET($A$1, 1319 - 1, 69 - 1) = "1" ), 1, IF( AND( OFFSET($A$1, 1319 - 1, 68 - 1) = "1", OFFSET($A$1, 1319 - 1, 69 - 1) = "0" ), 2, IF( AND( OFFSET($A$1, 1319 - 1, 68 - 1) = "0", OFFSET($A$1, 1319 - 1, 69 - 1) = "1" ), 3, 4 ) ) )</f>
        <v>4</v>
      </c>
    </row>
    <row r="1320" spans="57:70" x14ac:dyDescent="0.25">
      <c r="BE1320" s="6">
        <v>0.6</v>
      </c>
      <c r="BF1320" s="6" t="str">
        <f>"1"</f>
        <v>1</v>
      </c>
      <c r="BG1320" t="str">
        <f ca="1">IF((OFFSET($A$1, 1320 - 1, 57 - 1)) &gt;= (OFFSET($A$1, 80 - 1, 7 - 1)), "1","0")</f>
        <v>1</v>
      </c>
      <c r="BH1320">
        <f ca="1" xml:space="preserve"> IF( AND( OFFSET($A$1, 1320 - 1, 58 - 1) = "1", OFFSET($A$1, 1320 - 1, 59 - 1) = "1" ), 1, IF( AND( OFFSET($A$1, 1320 - 1, 58 - 1) = "1", OFFSET($A$1, 1320 - 1, 59 - 1) = "0" ), 2, IF( AND( OFFSET($A$1, 1320 - 1, 58 - 1) = "0", OFFSET($A$1, 1320 - 1, 59 - 1) = "1" ), 3, 4 ) ) )</f>
        <v>1</v>
      </c>
      <c r="BJ1320" s="6">
        <v>1</v>
      </c>
      <c r="BK1320" s="6" t="str">
        <f>"1"</f>
        <v>1</v>
      </c>
      <c r="BL1320" t="str">
        <f ca="1">IF((OFFSET($A$1, 1320 - 1, 62 - 1)) &gt;= (OFFSET($A$1, 104 - 1, 7 - 1)), "1","0")</f>
        <v>1</v>
      </c>
      <c r="BM1320">
        <f ca="1" xml:space="preserve"> IF( AND( OFFSET($A$1, 1320 - 1, 63 - 1) = "1", OFFSET($A$1, 1320 - 1, 64 - 1) = "1" ), 1, IF( AND( OFFSET($A$1, 1320 - 1, 63 - 1) = "1", OFFSET($A$1, 1320 - 1, 64 - 1) = "0" ), 2, IF( AND( OFFSET($A$1, 1320 - 1, 63 - 1) = "0", OFFSET($A$1, 1320 - 1, 64 - 1) = "1" ), 3, 4 ) ) )</f>
        <v>1</v>
      </c>
      <c r="BO1320" s="6">
        <v>0.2</v>
      </c>
      <c r="BP1320" s="6" t="str">
        <f>"0"</f>
        <v>0</v>
      </c>
      <c r="BQ1320" t="str">
        <f ca="1">IF((OFFSET($A$1, 1320 - 1, 67 - 1)) &gt;= (OFFSET($A$1, 128 - 1, 7 - 1)), "1","0")</f>
        <v>0</v>
      </c>
      <c r="BR1320">
        <f ca="1" xml:space="preserve"> IF( AND( OFFSET($A$1, 1320 - 1, 68 - 1) = "1", OFFSET($A$1, 1320 - 1, 69 - 1) = "1" ), 1, IF( AND( OFFSET($A$1, 1320 - 1, 68 - 1) = "1", OFFSET($A$1, 1320 - 1, 69 - 1) = "0" ), 2, IF( AND( OFFSET($A$1, 1320 - 1, 68 - 1) = "0", OFFSET($A$1, 1320 - 1, 69 - 1) = "1" ), 3, 4 ) ) )</f>
        <v>4</v>
      </c>
    </row>
    <row r="1321" spans="57:70" x14ac:dyDescent="0.25">
      <c r="BE1321" s="6">
        <v>0.6</v>
      </c>
      <c r="BF1321" s="6" t="str">
        <f>"1"</f>
        <v>1</v>
      </c>
      <c r="BG1321" t="str">
        <f ca="1">IF((OFFSET($A$1, 1321 - 1, 57 - 1)) &gt;= (OFFSET($A$1, 80 - 1, 7 - 1)), "1","0")</f>
        <v>1</v>
      </c>
      <c r="BH1321">
        <f ca="1" xml:space="preserve"> IF( AND( OFFSET($A$1, 1321 - 1, 58 - 1) = "1", OFFSET($A$1, 1321 - 1, 59 - 1) = "1" ), 1, IF( AND( OFFSET($A$1, 1321 - 1, 58 - 1) = "1", OFFSET($A$1, 1321 - 1, 59 - 1) = "0" ), 2, IF( AND( OFFSET($A$1, 1321 - 1, 58 - 1) = "0", OFFSET($A$1, 1321 - 1, 59 - 1) = "1" ), 3, 4 ) ) )</f>
        <v>1</v>
      </c>
      <c r="BJ1321" s="6">
        <v>1</v>
      </c>
      <c r="BK1321" s="6" t="str">
        <f>"1"</f>
        <v>1</v>
      </c>
      <c r="BL1321" t="str">
        <f ca="1">IF((OFFSET($A$1, 1321 - 1, 62 - 1)) &gt;= (OFFSET($A$1, 104 - 1, 7 - 1)), "1","0")</f>
        <v>1</v>
      </c>
      <c r="BM1321">
        <f ca="1" xml:space="preserve"> IF( AND( OFFSET($A$1, 1321 - 1, 63 - 1) = "1", OFFSET($A$1, 1321 - 1, 64 - 1) = "1" ), 1, IF( AND( OFFSET($A$1, 1321 - 1, 63 - 1) = "1", OFFSET($A$1, 1321 - 1, 64 - 1) = "0" ), 2, IF( AND( OFFSET($A$1, 1321 - 1, 63 - 1) = "0", OFFSET($A$1, 1321 - 1, 64 - 1) = "1" ), 3, 4 ) ) )</f>
        <v>1</v>
      </c>
      <c r="BO1321" s="6">
        <v>1</v>
      </c>
      <c r="BP1321" s="6" t="str">
        <f>"1"</f>
        <v>1</v>
      </c>
      <c r="BQ1321" t="str">
        <f ca="1">IF((OFFSET($A$1, 1321 - 1, 67 - 1)) &gt;= (OFFSET($A$1, 128 - 1, 7 - 1)), "1","0")</f>
        <v>1</v>
      </c>
      <c r="BR1321">
        <f ca="1" xml:space="preserve"> IF( AND( OFFSET($A$1, 1321 - 1, 68 - 1) = "1", OFFSET($A$1, 1321 - 1, 69 - 1) = "1" ), 1, IF( AND( OFFSET($A$1, 1321 - 1, 68 - 1) = "1", OFFSET($A$1, 1321 - 1, 69 - 1) = "0" ), 2, IF( AND( OFFSET($A$1, 1321 - 1, 68 - 1) = "0", OFFSET($A$1, 1321 - 1, 69 - 1) = "1" ), 3, 4 ) ) )</f>
        <v>1</v>
      </c>
    </row>
    <row r="1322" spans="57:70" x14ac:dyDescent="0.25">
      <c r="BE1322" s="6">
        <v>0</v>
      </c>
      <c r="BF1322" s="6" t="str">
        <f>"0"</f>
        <v>0</v>
      </c>
      <c r="BG1322" t="str">
        <f ca="1">IF((OFFSET($A$1, 1322 - 1, 57 - 1)) &gt;= (OFFSET($A$1, 80 - 1, 7 - 1)), "1","0")</f>
        <v>0</v>
      </c>
      <c r="BH1322">
        <f ca="1" xml:space="preserve"> IF( AND( OFFSET($A$1, 1322 - 1, 58 - 1) = "1", OFFSET($A$1, 1322 - 1, 59 - 1) = "1" ), 1, IF( AND( OFFSET($A$1, 1322 - 1, 58 - 1) = "1", OFFSET($A$1, 1322 - 1, 59 - 1) = "0" ), 2, IF( AND( OFFSET($A$1, 1322 - 1, 58 - 1) = "0", OFFSET($A$1, 1322 - 1, 59 - 1) = "1" ), 3, 4 ) ) )</f>
        <v>4</v>
      </c>
      <c r="BJ1322" s="6">
        <v>0.6</v>
      </c>
      <c r="BK1322" s="6" t="str">
        <f>"0"</f>
        <v>0</v>
      </c>
      <c r="BL1322" t="str">
        <f ca="1">IF((OFFSET($A$1, 1322 - 1, 62 - 1)) &gt;= (OFFSET($A$1, 104 - 1, 7 - 1)), "1","0")</f>
        <v>1</v>
      </c>
      <c r="BM1322">
        <f ca="1" xml:space="preserve"> IF( AND( OFFSET($A$1, 1322 - 1, 63 - 1) = "1", OFFSET($A$1, 1322 - 1, 64 - 1) = "1" ), 1, IF( AND( OFFSET($A$1, 1322 - 1, 63 - 1) = "1", OFFSET($A$1, 1322 - 1, 64 - 1) = "0" ), 2, IF( AND( OFFSET($A$1, 1322 - 1, 63 - 1) = "0", OFFSET($A$1, 1322 - 1, 64 - 1) = "1" ), 3, 4 ) ) )</f>
        <v>3</v>
      </c>
      <c r="BO1322" s="6">
        <v>1</v>
      </c>
      <c r="BP1322" s="6" t="str">
        <f>"1"</f>
        <v>1</v>
      </c>
      <c r="BQ1322" t="str">
        <f ca="1">IF((OFFSET($A$1, 1322 - 1, 67 - 1)) &gt;= (OFFSET($A$1, 128 - 1, 7 - 1)), "1","0")</f>
        <v>1</v>
      </c>
      <c r="BR1322">
        <f ca="1" xml:space="preserve"> IF( AND( OFFSET($A$1, 1322 - 1, 68 - 1) = "1", OFFSET($A$1, 1322 - 1, 69 - 1) = "1" ), 1, IF( AND( OFFSET($A$1, 1322 - 1, 68 - 1) = "1", OFFSET($A$1, 1322 - 1, 69 - 1) = "0" ), 2, IF( AND( OFFSET($A$1, 1322 - 1, 68 - 1) = "0", OFFSET($A$1, 1322 - 1, 69 - 1) = "1" ), 3, 4 ) ) )</f>
        <v>1</v>
      </c>
    </row>
    <row r="1323" spans="57:70" x14ac:dyDescent="0.25">
      <c r="BE1323" s="6">
        <v>1</v>
      </c>
      <c r="BF1323" s="6" t="str">
        <f>"1"</f>
        <v>1</v>
      </c>
      <c r="BG1323" t="str">
        <f ca="1">IF((OFFSET($A$1, 1323 - 1, 57 - 1)) &gt;= (OFFSET($A$1, 80 - 1, 7 - 1)), "1","0")</f>
        <v>1</v>
      </c>
      <c r="BH1323">
        <f ca="1" xml:space="preserve"> IF( AND( OFFSET($A$1, 1323 - 1, 58 - 1) = "1", OFFSET($A$1, 1323 - 1, 59 - 1) = "1" ), 1, IF( AND( OFFSET($A$1, 1323 - 1, 58 - 1) = "1", OFFSET($A$1, 1323 - 1, 59 - 1) = "0" ), 2, IF( AND( OFFSET($A$1, 1323 - 1, 58 - 1) = "0", OFFSET($A$1, 1323 - 1, 59 - 1) = "1" ), 3, 4 ) ) )</f>
        <v>1</v>
      </c>
      <c r="BJ1323" s="6">
        <v>0</v>
      </c>
      <c r="BK1323" s="6" t="str">
        <f>"0"</f>
        <v>0</v>
      </c>
      <c r="BL1323" t="str">
        <f ca="1">IF((OFFSET($A$1, 1323 - 1, 62 - 1)) &gt;= (OFFSET($A$1, 104 - 1, 7 - 1)), "1","0")</f>
        <v>0</v>
      </c>
      <c r="BM1323">
        <f ca="1" xml:space="preserve"> IF( AND( OFFSET($A$1, 1323 - 1, 63 - 1) = "1", OFFSET($A$1, 1323 - 1, 64 - 1) = "1" ), 1, IF( AND( OFFSET($A$1, 1323 - 1, 63 - 1) = "1", OFFSET($A$1, 1323 - 1, 64 - 1) = "0" ), 2, IF( AND( OFFSET($A$1, 1323 - 1, 63 - 1) = "0", OFFSET($A$1, 1323 - 1, 64 - 1) = "1" ), 3, 4 ) ) )</f>
        <v>4</v>
      </c>
      <c r="BO1323" s="6">
        <v>0.8</v>
      </c>
      <c r="BP1323" s="6" t="str">
        <f>"1"</f>
        <v>1</v>
      </c>
      <c r="BQ1323" t="str">
        <f ca="1">IF((OFFSET($A$1, 1323 - 1, 67 - 1)) &gt;= (OFFSET($A$1, 128 - 1, 7 - 1)), "1","0")</f>
        <v>1</v>
      </c>
      <c r="BR1323">
        <f ca="1" xml:space="preserve"> IF( AND( OFFSET($A$1, 1323 - 1, 68 - 1) = "1", OFFSET($A$1, 1323 - 1, 69 - 1) = "1" ), 1, IF( AND( OFFSET($A$1, 1323 - 1, 68 - 1) = "1", OFFSET($A$1, 1323 - 1, 69 - 1) = "0" ), 2, IF( AND( OFFSET($A$1, 1323 - 1, 68 - 1) = "0", OFFSET($A$1, 1323 - 1, 69 - 1) = "1" ), 3, 4 ) ) )</f>
        <v>1</v>
      </c>
    </row>
    <row r="1324" spans="57:70" x14ac:dyDescent="0.25">
      <c r="BE1324" s="6">
        <v>1</v>
      </c>
      <c r="BF1324" s="6" t="str">
        <f>"1"</f>
        <v>1</v>
      </c>
      <c r="BG1324" t="str">
        <f ca="1">IF((OFFSET($A$1, 1324 - 1, 57 - 1)) &gt;= (OFFSET($A$1, 80 - 1, 7 - 1)), "1","0")</f>
        <v>1</v>
      </c>
      <c r="BH1324">
        <f ca="1" xml:space="preserve"> IF( AND( OFFSET($A$1, 1324 - 1, 58 - 1) = "1", OFFSET($A$1, 1324 - 1, 59 - 1) = "1" ), 1, IF( AND( OFFSET($A$1, 1324 - 1, 58 - 1) = "1", OFFSET($A$1, 1324 - 1, 59 - 1) = "0" ), 2, IF( AND( OFFSET($A$1, 1324 - 1, 58 - 1) = "0", OFFSET($A$1, 1324 - 1, 59 - 1) = "1" ), 3, 4 ) ) )</f>
        <v>1</v>
      </c>
      <c r="BJ1324" s="6">
        <v>1</v>
      </c>
      <c r="BK1324" s="6" t="str">
        <f>"1"</f>
        <v>1</v>
      </c>
      <c r="BL1324" t="str">
        <f ca="1">IF((OFFSET($A$1, 1324 - 1, 62 - 1)) &gt;= (OFFSET($A$1, 104 - 1, 7 - 1)), "1","0")</f>
        <v>1</v>
      </c>
      <c r="BM1324">
        <f ca="1" xml:space="preserve"> IF( AND( OFFSET($A$1, 1324 - 1, 63 - 1) = "1", OFFSET($A$1, 1324 - 1, 64 - 1) = "1" ), 1, IF( AND( OFFSET($A$1, 1324 - 1, 63 - 1) = "1", OFFSET($A$1, 1324 - 1, 64 - 1) = "0" ), 2, IF( AND( OFFSET($A$1, 1324 - 1, 63 - 1) = "0", OFFSET($A$1, 1324 - 1, 64 - 1) = "1" ), 3, 4 ) ) )</f>
        <v>1</v>
      </c>
      <c r="BO1324" s="6">
        <v>1</v>
      </c>
      <c r="BP1324" s="6" t="str">
        <f>"1"</f>
        <v>1</v>
      </c>
      <c r="BQ1324" t="str">
        <f ca="1">IF((OFFSET($A$1, 1324 - 1, 67 - 1)) &gt;= (OFFSET($A$1, 128 - 1, 7 - 1)), "1","0")</f>
        <v>1</v>
      </c>
      <c r="BR1324">
        <f ca="1" xml:space="preserve"> IF( AND( OFFSET($A$1, 1324 - 1, 68 - 1) = "1", OFFSET($A$1, 1324 - 1, 69 - 1) = "1" ), 1, IF( AND( OFFSET($A$1, 1324 - 1, 68 - 1) = "1", OFFSET($A$1, 1324 - 1, 69 - 1) = "0" ), 2, IF( AND( OFFSET($A$1, 1324 - 1, 68 - 1) = "0", OFFSET($A$1, 1324 - 1, 69 - 1) = "1" ), 3, 4 ) ) )</f>
        <v>1</v>
      </c>
    </row>
    <row r="1325" spans="57:70" x14ac:dyDescent="0.25">
      <c r="BE1325" s="6">
        <v>0.2</v>
      </c>
      <c r="BF1325" s="6" t="str">
        <f>"0"</f>
        <v>0</v>
      </c>
      <c r="BG1325" t="str">
        <f ca="1">IF((OFFSET($A$1, 1325 - 1, 57 - 1)) &gt;= (OFFSET($A$1, 80 - 1, 7 - 1)), "1","0")</f>
        <v>0</v>
      </c>
      <c r="BH1325">
        <f ca="1" xml:space="preserve"> IF( AND( OFFSET($A$1, 1325 - 1, 58 - 1) = "1", OFFSET($A$1, 1325 - 1, 59 - 1) = "1" ), 1, IF( AND( OFFSET($A$1, 1325 - 1, 58 - 1) = "1", OFFSET($A$1, 1325 - 1, 59 - 1) = "0" ), 2, IF( AND( OFFSET($A$1, 1325 - 1, 58 - 1) = "0", OFFSET($A$1, 1325 - 1, 59 - 1) = "1" ), 3, 4 ) ) )</f>
        <v>4</v>
      </c>
      <c r="BJ1325" s="6">
        <v>0</v>
      </c>
      <c r="BK1325" s="6" t="str">
        <f>"0"</f>
        <v>0</v>
      </c>
      <c r="BL1325" t="str">
        <f ca="1">IF((OFFSET($A$1, 1325 - 1, 62 - 1)) &gt;= (OFFSET($A$1, 104 - 1, 7 - 1)), "1","0")</f>
        <v>0</v>
      </c>
      <c r="BM1325">
        <f ca="1" xml:space="preserve"> IF( AND( OFFSET($A$1, 1325 - 1, 63 - 1) = "1", OFFSET($A$1, 1325 - 1, 64 - 1) = "1" ), 1, IF( AND( OFFSET($A$1, 1325 - 1, 63 - 1) = "1", OFFSET($A$1, 1325 - 1, 64 - 1) = "0" ), 2, IF( AND( OFFSET($A$1, 1325 - 1, 63 - 1) = "0", OFFSET($A$1, 1325 - 1, 64 - 1) = "1" ), 3, 4 ) ) )</f>
        <v>4</v>
      </c>
      <c r="BO1325" s="6">
        <v>0</v>
      </c>
      <c r="BP1325" s="6" t="str">
        <f>"1"</f>
        <v>1</v>
      </c>
      <c r="BQ1325" t="str">
        <f ca="1">IF((OFFSET($A$1, 1325 - 1, 67 - 1)) &gt;= (OFFSET($A$1, 128 - 1, 7 - 1)), "1","0")</f>
        <v>0</v>
      </c>
      <c r="BR1325">
        <f ca="1" xml:space="preserve"> IF( AND( OFFSET($A$1, 1325 - 1, 68 - 1) = "1", OFFSET($A$1, 1325 - 1, 69 - 1) = "1" ), 1, IF( AND( OFFSET($A$1, 1325 - 1, 68 - 1) = "1", OFFSET($A$1, 1325 - 1, 69 - 1) = "0" ), 2, IF( AND( OFFSET($A$1, 1325 - 1, 68 - 1) = "0", OFFSET($A$1, 1325 - 1, 69 - 1) = "1" ), 3, 4 ) ) )</f>
        <v>2</v>
      </c>
    </row>
    <row r="1326" spans="57:70" x14ac:dyDescent="0.25">
      <c r="BE1326" s="6">
        <v>1</v>
      </c>
      <c r="BF1326" s="6" t="str">
        <f>"1"</f>
        <v>1</v>
      </c>
      <c r="BG1326" t="str">
        <f ca="1">IF((OFFSET($A$1, 1326 - 1, 57 - 1)) &gt;= (OFFSET($A$1, 80 - 1, 7 - 1)), "1","0")</f>
        <v>1</v>
      </c>
      <c r="BH1326">
        <f ca="1" xml:space="preserve"> IF( AND( OFFSET($A$1, 1326 - 1, 58 - 1) = "1", OFFSET($A$1, 1326 - 1, 59 - 1) = "1" ), 1, IF( AND( OFFSET($A$1, 1326 - 1, 58 - 1) = "1", OFFSET($A$1, 1326 - 1, 59 - 1) = "0" ), 2, IF( AND( OFFSET($A$1, 1326 - 1, 58 - 1) = "0", OFFSET($A$1, 1326 - 1, 59 - 1) = "1" ), 3, 4 ) ) )</f>
        <v>1</v>
      </c>
      <c r="BJ1326" s="6">
        <v>0.4</v>
      </c>
      <c r="BK1326" s="6" t="str">
        <f>"0"</f>
        <v>0</v>
      </c>
      <c r="BL1326" t="str">
        <f ca="1">IF((OFFSET($A$1, 1326 - 1, 62 - 1)) &gt;= (OFFSET($A$1, 104 - 1, 7 - 1)), "1","0")</f>
        <v>0</v>
      </c>
      <c r="BM1326">
        <f ca="1" xml:space="preserve"> IF( AND( OFFSET($A$1, 1326 - 1, 63 - 1) = "1", OFFSET($A$1, 1326 - 1, 64 - 1) = "1" ), 1, IF( AND( OFFSET($A$1, 1326 - 1, 63 - 1) = "1", OFFSET($A$1, 1326 - 1, 64 - 1) = "0" ), 2, IF( AND( OFFSET($A$1, 1326 - 1, 63 - 1) = "0", OFFSET($A$1, 1326 - 1, 64 - 1) = "1" ), 3, 4 ) ) )</f>
        <v>4</v>
      </c>
      <c r="BO1326" s="6">
        <v>0</v>
      </c>
      <c r="BP1326" s="6" t="str">
        <f>"0"</f>
        <v>0</v>
      </c>
      <c r="BQ1326" t="str">
        <f ca="1">IF((OFFSET($A$1, 1326 - 1, 67 - 1)) &gt;= (OFFSET($A$1, 128 - 1, 7 - 1)), "1","0")</f>
        <v>0</v>
      </c>
      <c r="BR1326">
        <f ca="1" xml:space="preserve"> IF( AND( OFFSET($A$1, 1326 - 1, 68 - 1) = "1", OFFSET($A$1, 1326 - 1, 69 - 1) = "1" ), 1, IF( AND( OFFSET($A$1, 1326 - 1, 68 - 1) = "1", OFFSET($A$1, 1326 - 1, 69 - 1) = "0" ), 2, IF( AND( OFFSET($A$1, 1326 - 1, 68 - 1) = "0", OFFSET($A$1, 1326 - 1, 69 - 1) = "1" ), 3, 4 ) ) )</f>
        <v>4</v>
      </c>
    </row>
    <row r="1327" spans="57:70" x14ac:dyDescent="0.25">
      <c r="BE1327" s="6">
        <v>0</v>
      </c>
      <c r="BF1327" s="6" t="str">
        <f>"0"</f>
        <v>0</v>
      </c>
      <c r="BG1327" t="str">
        <f ca="1">IF((OFFSET($A$1, 1327 - 1, 57 - 1)) &gt;= (OFFSET($A$1, 80 - 1, 7 - 1)), "1","0")</f>
        <v>0</v>
      </c>
      <c r="BH1327">
        <f ca="1" xml:space="preserve"> IF( AND( OFFSET($A$1, 1327 - 1, 58 - 1) = "1", OFFSET($A$1, 1327 - 1, 59 - 1) = "1" ), 1, IF( AND( OFFSET($A$1, 1327 - 1, 58 - 1) = "1", OFFSET($A$1, 1327 - 1, 59 - 1) = "0" ), 2, IF( AND( OFFSET($A$1, 1327 - 1, 58 - 1) = "0", OFFSET($A$1, 1327 - 1, 59 - 1) = "1" ), 3, 4 ) ) )</f>
        <v>4</v>
      </c>
      <c r="BJ1327" s="6">
        <v>0</v>
      </c>
      <c r="BK1327" s="6" t="str">
        <f>"0"</f>
        <v>0</v>
      </c>
      <c r="BL1327" t="str">
        <f ca="1">IF((OFFSET($A$1, 1327 - 1, 62 - 1)) &gt;= (OFFSET($A$1, 104 - 1, 7 - 1)), "1","0")</f>
        <v>0</v>
      </c>
      <c r="BM1327">
        <f ca="1" xml:space="preserve"> IF( AND( OFFSET($A$1, 1327 - 1, 63 - 1) = "1", OFFSET($A$1, 1327 - 1, 64 - 1) = "1" ), 1, IF( AND( OFFSET($A$1, 1327 - 1, 63 - 1) = "1", OFFSET($A$1, 1327 - 1, 64 - 1) = "0" ), 2, IF( AND( OFFSET($A$1, 1327 - 1, 63 - 1) = "0", OFFSET($A$1, 1327 - 1, 64 - 1) = "1" ), 3, 4 ) ) )</f>
        <v>4</v>
      </c>
      <c r="BO1327" s="6">
        <v>1</v>
      </c>
      <c r="BP1327" s="6" t="str">
        <f>"1"</f>
        <v>1</v>
      </c>
      <c r="BQ1327" t="str">
        <f ca="1">IF((OFFSET($A$1, 1327 - 1, 67 - 1)) &gt;= (OFFSET($A$1, 128 - 1, 7 - 1)), "1","0")</f>
        <v>1</v>
      </c>
      <c r="BR1327">
        <f ca="1" xml:space="preserve"> IF( AND( OFFSET($A$1, 1327 - 1, 68 - 1) = "1", OFFSET($A$1, 1327 - 1, 69 - 1) = "1" ), 1, IF( AND( OFFSET($A$1, 1327 - 1, 68 - 1) = "1", OFFSET($A$1, 1327 - 1, 69 - 1) = "0" ), 2, IF( AND( OFFSET($A$1, 1327 - 1, 68 - 1) = "0", OFFSET($A$1, 1327 - 1, 69 - 1) = "1" ), 3, 4 ) ) )</f>
        <v>1</v>
      </c>
    </row>
    <row r="1328" spans="57:70" x14ac:dyDescent="0.25">
      <c r="BE1328" s="6">
        <v>1</v>
      </c>
      <c r="BF1328" s="6" t="str">
        <f>"1"</f>
        <v>1</v>
      </c>
      <c r="BG1328" t="str">
        <f ca="1">IF((OFFSET($A$1, 1328 - 1, 57 - 1)) &gt;= (OFFSET($A$1, 80 - 1, 7 - 1)), "1","0")</f>
        <v>1</v>
      </c>
      <c r="BH1328">
        <f ca="1" xml:space="preserve"> IF( AND( OFFSET($A$1, 1328 - 1, 58 - 1) = "1", OFFSET($A$1, 1328 - 1, 59 - 1) = "1" ), 1, IF( AND( OFFSET($A$1, 1328 - 1, 58 - 1) = "1", OFFSET($A$1, 1328 - 1, 59 - 1) = "0" ), 2, IF( AND( OFFSET($A$1, 1328 - 1, 58 - 1) = "0", OFFSET($A$1, 1328 - 1, 59 - 1) = "1" ), 3, 4 ) ) )</f>
        <v>1</v>
      </c>
      <c r="BJ1328" s="6">
        <v>0.2</v>
      </c>
      <c r="BK1328" s="6" t="str">
        <f>"0"</f>
        <v>0</v>
      </c>
      <c r="BL1328" t="str">
        <f ca="1">IF((OFFSET($A$1, 1328 - 1, 62 - 1)) &gt;= (OFFSET($A$1, 104 - 1, 7 - 1)), "1","0")</f>
        <v>0</v>
      </c>
      <c r="BM1328">
        <f ca="1" xml:space="preserve"> IF( AND( OFFSET($A$1, 1328 - 1, 63 - 1) = "1", OFFSET($A$1, 1328 - 1, 64 - 1) = "1" ), 1, IF( AND( OFFSET($A$1, 1328 - 1, 63 - 1) = "1", OFFSET($A$1, 1328 - 1, 64 - 1) = "0" ), 2, IF( AND( OFFSET($A$1, 1328 - 1, 63 - 1) = "0", OFFSET($A$1, 1328 - 1, 64 - 1) = "1" ), 3, 4 ) ) )</f>
        <v>4</v>
      </c>
      <c r="BO1328" s="6">
        <v>0</v>
      </c>
      <c r="BP1328" s="6" t="str">
        <f>"0"</f>
        <v>0</v>
      </c>
      <c r="BQ1328" t="str">
        <f ca="1">IF((OFFSET($A$1, 1328 - 1, 67 - 1)) &gt;= (OFFSET($A$1, 128 - 1, 7 - 1)), "1","0")</f>
        <v>0</v>
      </c>
      <c r="BR1328">
        <f ca="1" xml:space="preserve"> IF( AND( OFFSET($A$1, 1328 - 1, 68 - 1) = "1", OFFSET($A$1, 1328 - 1, 69 - 1) = "1" ), 1, IF( AND( OFFSET($A$1, 1328 - 1, 68 - 1) = "1", OFFSET($A$1, 1328 - 1, 69 - 1) = "0" ), 2, IF( AND( OFFSET($A$1, 1328 - 1, 68 - 1) = "0", OFFSET($A$1, 1328 - 1, 69 - 1) = "1" ), 3, 4 ) ) )</f>
        <v>4</v>
      </c>
    </row>
    <row r="1329" spans="57:70" x14ac:dyDescent="0.25">
      <c r="BE1329" s="6">
        <v>0.6</v>
      </c>
      <c r="BF1329" s="6" t="str">
        <f>"0"</f>
        <v>0</v>
      </c>
      <c r="BG1329" t="str">
        <f ca="1">IF((OFFSET($A$1, 1329 - 1, 57 - 1)) &gt;= (OFFSET($A$1, 80 - 1, 7 - 1)), "1","0")</f>
        <v>1</v>
      </c>
      <c r="BH1329">
        <f ca="1" xml:space="preserve"> IF( AND( OFFSET($A$1, 1329 - 1, 58 - 1) = "1", OFFSET($A$1, 1329 - 1, 59 - 1) = "1" ), 1, IF( AND( OFFSET($A$1, 1329 - 1, 58 - 1) = "1", OFFSET($A$1, 1329 - 1, 59 - 1) = "0" ), 2, IF( AND( OFFSET($A$1, 1329 - 1, 58 - 1) = "0", OFFSET($A$1, 1329 - 1, 59 - 1) = "1" ), 3, 4 ) ) )</f>
        <v>3</v>
      </c>
      <c r="BJ1329" s="6">
        <v>1</v>
      </c>
      <c r="BK1329" s="6" t="str">
        <f>"1"</f>
        <v>1</v>
      </c>
      <c r="BL1329" t="str">
        <f ca="1">IF((OFFSET($A$1, 1329 - 1, 62 - 1)) &gt;= (OFFSET($A$1, 104 - 1, 7 - 1)), "1","0")</f>
        <v>1</v>
      </c>
      <c r="BM1329">
        <f ca="1" xml:space="preserve"> IF( AND( OFFSET($A$1, 1329 - 1, 63 - 1) = "1", OFFSET($A$1, 1329 - 1, 64 - 1) = "1" ), 1, IF( AND( OFFSET($A$1, 1329 - 1, 63 - 1) = "1", OFFSET($A$1, 1329 - 1, 64 - 1) = "0" ), 2, IF( AND( OFFSET($A$1, 1329 - 1, 63 - 1) = "0", OFFSET($A$1, 1329 - 1, 64 - 1) = "1" ), 3, 4 ) ) )</f>
        <v>1</v>
      </c>
      <c r="BO1329" s="6">
        <v>1</v>
      </c>
      <c r="BP1329" s="6" t="str">
        <f>"1"</f>
        <v>1</v>
      </c>
      <c r="BQ1329" t="str">
        <f ca="1">IF((OFFSET($A$1, 1329 - 1, 67 - 1)) &gt;= (OFFSET($A$1, 128 - 1, 7 - 1)), "1","0")</f>
        <v>1</v>
      </c>
      <c r="BR1329">
        <f ca="1" xml:space="preserve"> IF( AND( OFFSET($A$1, 1329 - 1, 68 - 1) = "1", OFFSET($A$1, 1329 - 1, 69 - 1) = "1" ), 1, IF( AND( OFFSET($A$1, 1329 - 1, 68 - 1) = "1", OFFSET($A$1, 1329 - 1, 69 - 1) = "0" ), 2, IF( AND( OFFSET($A$1, 1329 - 1, 68 - 1) = "0", OFFSET($A$1, 1329 - 1, 69 - 1) = "1" ), 3, 4 ) ) )</f>
        <v>1</v>
      </c>
    </row>
    <row r="1330" spans="57:70" x14ac:dyDescent="0.25">
      <c r="BE1330" s="6">
        <v>0.2</v>
      </c>
      <c r="BF1330" s="6" t="str">
        <f>"0"</f>
        <v>0</v>
      </c>
      <c r="BG1330" t="str">
        <f ca="1">IF((OFFSET($A$1, 1330 - 1, 57 - 1)) &gt;= (OFFSET($A$1, 80 - 1, 7 - 1)), "1","0")</f>
        <v>0</v>
      </c>
      <c r="BH1330">
        <f ca="1" xml:space="preserve"> IF( AND( OFFSET($A$1, 1330 - 1, 58 - 1) = "1", OFFSET($A$1, 1330 - 1, 59 - 1) = "1" ), 1, IF( AND( OFFSET($A$1, 1330 - 1, 58 - 1) = "1", OFFSET($A$1, 1330 - 1, 59 - 1) = "0" ), 2, IF( AND( OFFSET($A$1, 1330 - 1, 58 - 1) = "0", OFFSET($A$1, 1330 - 1, 59 - 1) = "1" ), 3, 4 ) ) )</f>
        <v>4</v>
      </c>
      <c r="BJ1330" s="6">
        <v>1</v>
      </c>
      <c r="BK1330" s="6" t="str">
        <f>"1"</f>
        <v>1</v>
      </c>
      <c r="BL1330" t="str">
        <f ca="1">IF((OFFSET($A$1, 1330 - 1, 62 - 1)) &gt;= (OFFSET($A$1, 104 - 1, 7 - 1)), "1","0")</f>
        <v>1</v>
      </c>
      <c r="BM1330">
        <f ca="1" xml:space="preserve"> IF( AND( OFFSET($A$1, 1330 - 1, 63 - 1) = "1", OFFSET($A$1, 1330 - 1, 64 - 1) = "1" ), 1, IF( AND( OFFSET($A$1, 1330 - 1, 63 - 1) = "1", OFFSET($A$1, 1330 - 1, 64 - 1) = "0" ), 2, IF( AND( OFFSET($A$1, 1330 - 1, 63 - 1) = "0", OFFSET($A$1, 1330 - 1, 64 - 1) = "1" ), 3, 4 ) ) )</f>
        <v>1</v>
      </c>
      <c r="BO1330" s="6">
        <v>1</v>
      </c>
      <c r="BP1330" s="6" t="str">
        <f>"1"</f>
        <v>1</v>
      </c>
      <c r="BQ1330" t="str">
        <f ca="1">IF((OFFSET($A$1, 1330 - 1, 67 - 1)) &gt;= (OFFSET($A$1, 128 - 1, 7 - 1)), "1","0")</f>
        <v>1</v>
      </c>
      <c r="BR1330">
        <f ca="1" xml:space="preserve"> IF( AND( OFFSET($A$1, 1330 - 1, 68 - 1) = "1", OFFSET($A$1, 1330 - 1, 69 - 1) = "1" ), 1, IF( AND( OFFSET($A$1, 1330 - 1, 68 - 1) = "1", OFFSET($A$1, 1330 - 1, 69 - 1) = "0" ), 2, IF( AND( OFFSET($A$1, 1330 - 1, 68 - 1) = "0", OFFSET($A$1, 1330 - 1, 69 - 1) = "1" ), 3, 4 ) ) )</f>
        <v>1</v>
      </c>
    </row>
    <row r="1331" spans="57:70" x14ac:dyDescent="0.25">
      <c r="BE1331" s="6">
        <v>1</v>
      </c>
      <c r="BF1331" s="6" t="str">
        <f>"1"</f>
        <v>1</v>
      </c>
      <c r="BG1331" t="str">
        <f ca="1">IF((OFFSET($A$1, 1331 - 1, 57 - 1)) &gt;= (OFFSET($A$1, 80 - 1, 7 - 1)), "1","0")</f>
        <v>1</v>
      </c>
      <c r="BH1331">
        <f ca="1" xml:space="preserve"> IF( AND( OFFSET($A$1, 1331 - 1, 58 - 1) = "1", OFFSET($A$1, 1331 - 1, 59 - 1) = "1" ), 1, IF( AND( OFFSET($A$1, 1331 - 1, 58 - 1) = "1", OFFSET($A$1, 1331 - 1, 59 - 1) = "0" ), 2, IF( AND( OFFSET($A$1, 1331 - 1, 58 - 1) = "0", OFFSET($A$1, 1331 - 1, 59 - 1) = "1" ), 3, 4 ) ) )</f>
        <v>1</v>
      </c>
      <c r="BJ1331" s="6">
        <v>0</v>
      </c>
      <c r="BK1331" s="6" t="str">
        <f>"0"</f>
        <v>0</v>
      </c>
      <c r="BL1331" t="str">
        <f ca="1">IF((OFFSET($A$1, 1331 - 1, 62 - 1)) &gt;= (OFFSET($A$1, 104 - 1, 7 - 1)), "1","0")</f>
        <v>0</v>
      </c>
      <c r="BM1331">
        <f ca="1" xml:space="preserve"> IF( AND( OFFSET($A$1, 1331 - 1, 63 - 1) = "1", OFFSET($A$1, 1331 - 1, 64 - 1) = "1" ), 1, IF( AND( OFFSET($A$1, 1331 - 1, 63 - 1) = "1", OFFSET($A$1, 1331 - 1, 64 - 1) = "0" ), 2, IF( AND( OFFSET($A$1, 1331 - 1, 63 - 1) = "0", OFFSET($A$1, 1331 - 1, 64 - 1) = "1" ), 3, 4 ) ) )</f>
        <v>4</v>
      </c>
      <c r="BO1331" s="6">
        <v>0.8</v>
      </c>
      <c r="BP1331" s="6" t="str">
        <f>"0"</f>
        <v>0</v>
      </c>
      <c r="BQ1331" t="str">
        <f ca="1">IF((OFFSET($A$1, 1331 - 1, 67 - 1)) &gt;= (OFFSET($A$1, 128 - 1, 7 - 1)), "1","0")</f>
        <v>1</v>
      </c>
      <c r="BR1331">
        <f ca="1" xml:space="preserve"> IF( AND( OFFSET($A$1, 1331 - 1, 68 - 1) = "1", OFFSET($A$1, 1331 - 1, 69 - 1) = "1" ), 1, IF( AND( OFFSET($A$1, 1331 - 1, 68 - 1) = "1", OFFSET($A$1, 1331 - 1, 69 - 1) = "0" ), 2, IF( AND( OFFSET($A$1, 1331 - 1, 68 - 1) = "0", OFFSET($A$1, 1331 - 1, 69 - 1) = "1" ), 3, 4 ) ) )</f>
        <v>3</v>
      </c>
    </row>
    <row r="1332" spans="57:70" x14ac:dyDescent="0.25">
      <c r="BE1332" s="6">
        <v>0</v>
      </c>
      <c r="BF1332" s="6" t="str">
        <f>"0"</f>
        <v>0</v>
      </c>
      <c r="BG1332" t="str">
        <f ca="1">IF((OFFSET($A$1, 1332 - 1, 57 - 1)) &gt;= (OFFSET($A$1, 80 - 1, 7 - 1)), "1","0")</f>
        <v>0</v>
      </c>
      <c r="BH1332">
        <f ca="1" xml:space="preserve"> IF( AND( OFFSET($A$1, 1332 - 1, 58 - 1) = "1", OFFSET($A$1, 1332 - 1, 59 - 1) = "1" ), 1, IF( AND( OFFSET($A$1, 1332 - 1, 58 - 1) = "1", OFFSET($A$1, 1332 - 1, 59 - 1) = "0" ), 2, IF( AND( OFFSET($A$1, 1332 - 1, 58 - 1) = "0", OFFSET($A$1, 1332 - 1, 59 - 1) = "1" ), 3, 4 ) ) )</f>
        <v>4</v>
      </c>
      <c r="BJ1332" s="6">
        <v>0</v>
      </c>
      <c r="BK1332" s="6" t="str">
        <f>"0"</f>
        <v>0</v>
      </c>
      <c r="BL1332" t="str">
        <f ca="1">IF((OFFSET($A$1, 1332 - 1, 62 - 1)) &gt;= (OFFSET($A$1, 104 - 1, 7 - 1)), "1","0")</f>
        <v>0</v>
      </c>
      <c r="BM1332">
        <f ca="1" xml:space="preserve"> IF( AND( OFFSET($A$1, 1332 - 1, 63 - 1) = "1", OFFSET($A$1, 1332 - 1, 64 - 1) = "1" ), 1, IF( AND( OFFSET($A$1, 1332 - 1, 63 - 1) = "1", OFFSET($A$1, 1332 - 1, 64 - 1) = "0" ), 2, IF( AND( OFFSET($A$1, 1332 - 1, 63 - 1) = "0", OFFSET($A$1, 1332 - 1, 64 - 1) = "1" ), 3, 4 ) ) )</f>
        <v>4</v>
      </c>
      <c r="BO1332" s="6">
        <v>0</v>
      </c>
      <c r="BP1332" s="6" t="str">
        <f>"0"</f>
        <v>0</v>
      </c>
      <c r="BQ1332" t="str">
        <f ca="1">IF((OFFSET($A$1, 1332 - 1, 67 - 1)) &gt;= (OFFSET($A$1, 128 - 1, 7 - 1)), "1","0")</f>
        <v>0</v>
      </c>
      <c r="BR1332">
        <f ca="1" xml:space="preserve"> IF( AND( OFFSET($A$1, 1332 - 1, 68 - 1) = "1", OFFSET($A$1, 1332 - 1, 69 - 1) = "1" ), 1, IF( AND( OFFSET($A$1, 1332 - 1, 68 - 1) = "1", OFFSET($A$1, 1332 - 1, 69 - 1) = "0" ), 2, IF( AND( OFFSET($A$1, 1332 - 1, 68 - 1) = "0", OFFSET($A$1, 1332 - 1, 69 - 1) = "1" ), 3, 4 ) ) )</f>
        <v>4</v>
      </c>
    </row>
    <row r="1333" spans="57:70" x14ac:dyDescent="0.25">
      <c r="BE1333" s="6">
        <v>0</v>
      </c>
      <c r="BF1333" s="6" t="str">
        <f>"0"</f>
        <v>0</v>
      </c>
      <c r="BG1333" t="str">
        <f ca="1">IF((OFFSET($A$1, 1333 - 1, 57 - 1)) &gt;= (OFFSET($A$1, 80 - 1, 7 - 1)), "1","0")</f>
        <v>0</v>
      </c>
      <c r="BH1333">
        <f ca="1" xml:space="preserve"> IF( AND( OFFSET($A$1, 1333 - 1, 58 - 1) = "1", OFFSET($A$1, 1333 - 1, 59 - 1) = "1" ), 1, IF( AND( OFFSET($A$1, 1333 - 1, 58 - 1) = "1", OFFSET($A$1, 1333 - 1, 59 - 1) = "0" ), 2, IF( AND( OFFSET($A$1, 1333 - 1, 58 - 1) = "0", OFFSET($A$1, 1333 - 1, 59 - 1) = "1" ), 3, 4 ) ) )</f>
        <v>4</v>
      </c>
      <c r="BJ1333" s="6">
        <v>0</v>
      </c>
      <c r="BK1333" s="6" t="str">
        <f>"0"</f>
        <v>0</v>
      </c>
      <c r="BL1333" t="str">
        <f ca="1">IF((OFFSET($A$1, 1333 - 1, 62 - 1)) &gt;= (OFFSET($A$1, 104 - 1, 7 - 1)), "1","0")</f>
        <v>0</v>
      </c>
      <c r="BM1333">
        <f ca="1" xml:space="preserve"> IF( AND( OFFSET($A$1, 1333 - 1, 63 - 1) = "1", OFFSET($A$1, 1333 - 1, 64 - 1) = "1" ), 1, IF( AND( OFFSET($A$1, 1333 - 1, 63 - 1) = "1", OFFSET($A$1, 1333 - 1, 64 - 1) = "0" ), 2, IF( AND( OFFSET($A$1, 1333 - 1, 63 - 1) = "0", OFFSET($A$1, 1333 - 1, 64 - 1) = "1" ), 3, 4 ) ) )</f>
        <v>4</v>
      </c>
      <c r="BO1333" s="6">
        <v>0.6</v>
      </c>
      <c r="BP1333" s="6" t="str">
        <f>"1"</f>
        <v>1</v>
      </c>
      <c r="BQ1333" t="str">
        <f ca="1">IF((OFFSET($A$1, 1333 - 1, 67 - 1)) &gt;= (OFFSET($A$1, 128 - 1, 7 - 1)), "1","0")</f>
        <v>1</v>
      </c>
      <c r="BR1333">
        <f ca="1" xml:space="preserve"> IF( AND( OFFSET($A$1, 1333 - 1, 68 - 1) = "1", OFFSET($A$1, 1333 - 1, 69 - 1) = "1" ), 1, IF( AND( OFFSET($A$1, 1333 - 1, 68 - 1) = "1", OFFSET($A$1, 1333 - 1, 69 - 1) = "0" ), 2, IF( AND( OFFSET($A$1, 1333 - 1, 68 - 1) = "0", OFFSET($A$1, 1333 - 1, 69 - 1) = "1" ), 3, 4 ) ) )</f>
        <v>1</v>
      </c>
    </row>
    <row r="1334" spans="57:70" x14ac:dyDescent="0.25">
      <c r="BE1334" s="6">
        <v>0</v>
      </c>
      <c r="BF1334" s="6" t="str">
        <f>"0"</f>
        <v>0</v>
      </c>
      <c r="BG1334" t="str">
        <f ca="1">IF((OFFSET($A$1, 1334 - 1, 57 - 1)) &gt;= (OFFSET($A$1, 80 - 1, 7 - 1)), "1","0")</f>
        <v>0</v>
      </c>
      <c r="BH1334">
        <f ca="1" xml:space="preserve"> IF( AND( OFFSET($A$1, 1334 - 1, 58 - 1) = "1", OFFSET($A$1, 1334 - 1, 59 - 1) = "1" ), 1, IF( AND( OFFSET($A$1, 1334 - 1, 58 - 1) = "1", OFFSET($A$1, 1334 - 1, 59 - 1) = "0" ), 2, IF( AND( OFFSET($A$1, 1334 - 1, 58 - 1) = "0", OFFSET($A$1, 1334 - 1, 59 - 1) = "1" ), 3, 4 ) ) )</f>
        <v>4</v>
      </c>
      <c r="BJ1334" s="6">
        <v>1</v>
      </c>
      <c r="BK1334" s="6" t="str">
        <f>"1"</f>
        <v>1</v>
      </c>
      <c r="BL1334" t="str">
        <f ca="1">IF((OFFSET($A$1, 1334 - 1, 62 - 1)) &gt;= (OFFSET($A$1, 104 - 1, 7 - 1)), "1","0")</f>
        <v>1</v>
      </c>
      <c r="BM1334">
        <f ca="1" xml:space="preserve"> IF( AND( OFFSET($A$1, 1334 - 1, 63 - 1) = "1", OFFSET($A$1, 1334 - 1, 64 - 1) = "1" ), 1, IF( AND( OFFSET($A$1, 1334 - 1, 63 - 1) = "1", OFFSET($A$1, 1334 - 1, 64 - 1) = "0" ), 2, IF( AND( OFFSET($A$1, 1334 - 1, 63 - 1) = "0", OFFSET($A$1, 1334 - 1, 64 - 1) = "1" ), 3, 4 ) ) )</f>
        <v>1</v>
      </c>
      <c r="BO1334" s="6">
        <v>0</v>
      </c>
      <c r="BP1334" s="6" t="str">
        <f>"0"</f>
        <v>0</v>
      </c>
      <c r="BQ1334" t="str">
        <f ca="1">IF((OFFSET($A$1, 1334 - 1, 67 - 1)) &gt;= (OFFSET($A$1, 128 - 1, 7 - 1)), "1","0")</f>
        <v>0</v>
      </c>
      <c r="BR1334">
        <f ca="1" xml:space="preserve"> IF( AND( OFFSET($A$1, 1334 - 1, 68 - 1) = "1", OFFSET($A$1, 1334 - 1, 69 - 1) = "1" ), 1, IF( AND( OFFSET($A$1, 1334 - 1, 68 - 1) = "1", OFFSET($A$1, 1334 - 1, 69 - 1) = "0" ), 2, IF( AND( OFFSET($A$1, 1334 - 1, 68 - 1) = "0", OFFSET($A$1, 1334 - 1, 69 - 1) = "1" ), 3, 4 ) ) )</f>
        <v>4</v>
      </c>
    </row>
    <row r="1335" spans="57:70" x14ac:dyDescent="0.25">
      <c r="BE1335" s="6">
        <v>0</v>
      </c>
      <c r="BF1335" s="6" t="str">
        <f>"0"</f>
        <v>0</v>
      </c>
      <c r="BG1335" t="str">
        <f ca="1">IF((OFFSET($A$1, 1335 - 1, 57 - 1)) &gt;= (OFFSET($A$1, 80 - 1, 7 - 1)), "1","0")</f>
        <v>0</v>
      </c>
      <c r="BH1335">
        <f ca="1" xml:space="preserve"> IF( AND( OFFSET($A$1, 1335 - 1, 58 - 1) = "1", OFFSET($A$1, 1335 - 1, 59 - 1) = "1" ), 1, IF( AND( OFFSET($A$1, 1335 - 1, 58 - 1) = "1", OFFSET($A$1, 1335 - 1, 59 - 1) = "0" ), 2, IF( AND( OFFSET($A$1, 1335 - 1, 58 - 1) = "0", OFFSET($A$1, 1335 - 1, 59 - 1) = "1" ), 3, 4 ) ) )</f>
        <v>4</v>
      </c>
      <c r="BJ1335" s="6">
        <v>0</v>
      </c>
      <c r="BK1335" s="6" t="str">
        <f>"0"</f>
        <v>0</v>
      </c>
      <c r="BL1335" t="str">
        <f ca="1">IF((OFFSET($A$1, 1335 - 1, 62 - 1)) &gt;= (OFFSET($A$1, 104 - 1, 7 - 1)), "1","0")</f>
        <v>0</v>
      </c>
      <c r="BM1335">
        <f ca="1" xml:space="preserve"> IF( AND( OFFSET($A$1, 1335 - 1, 63 - 1) = "1", OFFSET($A$1, 1335 - 1, 64 - 1) = "1" ), 1, IF( AND( OFFSET($A$1, 1335 - 1, 63 - 1) = "1", OFFSET($A$1, 1335 - 1, 64 - 1) = "0" ), 2, IF( AND( OFFSET($A$1, 1335 - 1, 63 - 1) = "0", OFFSET($A$1, 1335 - 1, 64 - 1) = "1" ), 3, 4 ) ) )</f>
        <v>4</v>
      </c>
      <c r="BO1335" s="6">
        <v>0</v>
      </c>
      <c r="BP1335" s="6" t="str">
        <f>"0"</f>
        <v>0</v>
      </c>
      <c r="BQ1335" t="str">
        <f ca="1">IF((OFFSET($A$1, 1335 - 1, 67 - 1)) &gt;= (OFFSET($A$1, 128 - 1, 7 - 1)), "1","0")</f>
        <v>0</v>
      </c>
      <c r="BR1335">
        <f ca="1" xml:space="preserve"> IF( AND( OFFSET($A$1, 1335 - 1, 68 - 1) = "1", OFFSET($A$1, 1335 - 1, 69 - 1) = "1" ), 1, IF( AND( OFFSET($A$1, 1335 - 1, 68 - 1) = "1", OFFSET($A$1, 1335 - 1, 69 - 1) = "0" ), 2, IF( AND( OFFSET($A$1, 1335 - 1, 68 - 1) = "0", OFFSET($A$1, 1335 - 1, 69 - 1) = "1" ), 3, 4 ) ) )</f>
        <v>4</v>
      </c>
    </row>
    <row r="1336" spans="57:70" x14ac:dyDescent="0.25">
      <c r="BE1336" s="6">
        <v>0</v>
      </c>
      <c r="BF1336" s="6" t="str">
        <f>"0"</f>
        <v>0</v>
      </c>
      <c r="BG1336" t="str">
        <f ca="1">IF((OFFSET($A$1, 1336 - 1, 57 - 1)) &gt;= (OFFSET($A$1, 80 - 1, 7 - 1)), "1","0")</f>
        <v>0</v>
      </c>
      <c r="BH1336">
        <f ca="1" xml:space="preserve"> IF( AND( OFFSET($A$1, 1336 - 1, 58 - 1) = "1", OFFSET($A$1, 1336 - 1, 59 - 1) = "1" ), 1, IF( AND( OFFSET($A$1, 1336 - 1, 58 - 1) = "1", OFFSET($A$1, 1336 - 1, 59 - 1) = "0" ), 2, IF( AND( OFFSET($A$1, 1336 - 1, 58 - 1) = "0", OFFSET($A$1, 1336 - 1, 59 - 1) = "1" ), 3, 4 ) ) )</f>
        <v>4</v>
      </c>
      <c r="BJ1336" s="6">
        <v>0</v>
      </c>
      <c r="BK1336" s="6" t="str">
        <f>"0"</f>
        <v>0</v>
      </c>
      <c r="BL1336" t="str">
        <f ca="1">IF((OFFSET($A$1, 1336 - 1, 62 - 1)) &gt;= (OFFSET($A$1, 104 - 1, 7 - 1)), "1","0")</f>
        <v>0</v>
      </c>
      <c r="BM1336">
        <f ca="1" xml:space="preserve"> IF( AND( OFFSET($A$1, 1336 - 1, 63 - 1) = "1", OFFSET($A$1, 1336 - 1, 64 - 1) = "1" ), 1, IF( AND( OFFSET($A$1, 1336 - 1, 63 - 1) = "1", OFFSET($A$1, 1336 - 1, 64 - 1) = "0" ), 2, IF( AND( OFFSET($A$1, 1336 - 1, 63 - 1) = "0", OFFSET($A$1, 1336 - 1, 64 - 1) = "1" ), 3, 4 ) ) )</f>
        <v>4</v>
      </c>
      <c r="BO1336" s="6">
        <v>0</v>
      </c>
      <c r="BP1336" s="6" t="str">
        <f>"0"</f>
        <v>0</v>
      </c>
      <c r="BQ1336" t="str">
        <f ca="1">IF((OFFSET($A$1, 1336 - 1, 67 - 1)) &gt;= (OFFSET($A$1, 128 - 1, 7 - 1)), "1","0")</f>
        <v>0</v>
      </c>
      <c r="BR1336">
        <f ca="1" xml:space="preserve"> IF( AND( OFFSET($A$1, 1336 - 1, 68 - 1) = "1", OFFSET($A$1, 1336 - 1, 69 - 1) = "1" ), 1, IF( AND( OFFSET($A$1, 1336 - 1, 68 - 1) = "1", OFFSET($A$1, 1336 - 1, 69 - 1) = "0" ), 2, IF( AND( OFFSET($A$1, 1336 - 1, 68 - 1) = "0", OFFSET($A$1, 1336 - 1, 69 - 1) = "1" ), 3, 4 ) ) )</f>
        <v>4</v>
      </c>
    </row>
    <row r="1337" spans="57:70" x14ac:dyDescent="0.25">
      <c r="BE1337" s="6">
        <v>0</v>
      </c>
      <c r="BF1337" s="6" t="str">
        <f>"0"</f>
        <v>0</v>
      </c>
      <c r="BG1337" t="str">
        <f ca="1">IF((OFFSET($A$1, 1337 - 1, 57 - 1)) &gt;= (OFFSET($A$1, 80 - 1, 7 - 1)), "1","0")</f>
        <v>0</v>
      </c>
      <c r="BH1337">
        <f ca="1" xml:space="preserve"> IF( AND( OFFSET($A$1, 1337 - 1, 58 - 1) = "1", OFFSET($A$1, 1337 - 1, 59 - 1) = "1" ), 1, IF( AND( OFFSET($A$1, 1337 - 1, 58 - 1) = "1", OFFSET($A$1, 1337 - 1, 59 - 1) = "0" ), 2, IF( AND( OFFSET($A$1, 1337 - 1, 58 - 1) = "0", OFFSET($A$1, 1337 - 1, 59 - 1) = "1" ), 3, 4 ) ) )</f>
        <v>4</v>
      </c>
      <c r="BJ1337" s="6">
        <v>0</v>
      </c>
      <c r="BK1337" s="6" t="str">
        <f>"0"</f>
        <v>0</v>
      </c>
      <c r="BL1337" t="str">
        <f ca="1">IF((OFFSET($A$1, 1337 - 1, 62 - 1)) &gt;= (OFFSET($A$1, 104 - 1, 7 - 1)), "1","0")</f>
        <v>0</v>
      </c>
      <c r="BM1337">
        <f ca="1" xml:space="preserve"> IF( AND( OFFSET($A$1, 1337 - 1, 63 - 1) = "1", OFFSET($A$1, 1337 - 1, 64 - 1) = "1" ), 1, IF( AND( OFFSET($A$1, 1337 - 1, 63 - 1) = "1", OFFSET($A$1, 1337 - 1, 64 - 1) = "0" ), 2, IF( AND( OFFSET($A$1, 1337 - 1, 63 - 1) = "0", OFFSET($A$1, 1337 - 1, 64 - 1) = "1" ), 3, 4 ) ) )</f>
        <v>4</v>
      </c>
      <c r="BO1337" s="6">
        <v>0.6</v>
      </c>
      <c r="BP1337" s="6" t="str">
        <f>"0"</f>
        <v>0</v>
      </c>
      <c r="BQ1337" t="str">
        <f ca="1">IF((OFFSET($A$1, 1337 - 1, 67 - 1)) &gt;= (OFFSET($A$1, 128 - 1, 7 - 1)), "1","0")</f>
        <v>1</v>
      </c>
      <c r="BR1337">
        <f ca="1" xml:space="preserve"> IF( AND( OFFSET($A$1, 1337 - 1, 68 - 1) = "1", OFFSET($A$1, 1337 - 1, 69 - 1) = "1" ), 1, IF( AND( OFFSET($A$1, 1337 - 1, 68 - 1) = "1", OFFSET($A$1, 1337 - 1, 69 - 1) = "0" ), 2, IF( AND( OFFSET($A$1, 1337 - 1, 68 - 1) = "0", OFFSET($A$1, 1337 - 1, 69 - 1) = "1" ), 3, 4 ) ) )</f>
        <v>3</v>
      </c>
    </row>
    <row r="1338" spans="57:70" x14ac:dyDescent="0.25">
      <c r="BE1338" s="6">
        <v>1</v>
      </c>
      <c r="BF1338" s="6" t="str">
        <f>"1"</f>
        <v>1</v>
      </c>
      <c r="BG1338" t="str">
        <f ca="1">IF((OFFSET($A$1, 1338 - 1, 57 - 1)) &gt;= (OFFSET($A$1, 80 - 1, 7 - 1)), "1","0")</f>
        <v>1</v>
      </c>
      <c r="BH1338">
        <f ca="1" xml:space="preserve"> IF( AND( OFFSET($A$1, 1338 - 1, 58 - 1) = "1", OFFSET($A$1, 1338 - 1, 59 - 1) = "1" ), 1, IF( AND( OFFSET($A$1, 1338 - 1, 58 - 1) = "1", OFFSET($A$1, 1338 - 1, 59 - 1) = "0" ), 2, IF( AND( OFFSET($A$1, 1338 - 1, 58 - 1) = "0", OFFSET($A$1, 1338 - 1, 59 - 1) = "1" ), 3, 4 ) ) )</f>
        <v>1</v>
      </c>
      <c r="BJ1338" s="6">
        <v>0.2</v>
      </c>
      <c r="BK1338" s="6" t="str">
        <f>"0"</f>
        <v>0</v>
      </c>
      <c r="BL1338" t="str">
        <f ca="1">IF((OFFSET($A$1, 1338 - 1, 62 - 1)) &gt;= (OFFSET($A$1, 104 - 1, 7 - 1)), "1","0")</f>
        <v>0</v>
      </c>
      <c r="BM1338">
        <f ca="1" xml:space="preserve"> IF( AND( OFFSET($A$1, 1338 - 1, 63 - 1) = "1", OFFSET($A$1, 1338 - 1, 64 - 1) = "1" ), 1, IF( AND( OFFSET($A$1, 1338 - 1, 63 - 1) = "1", OFFSET($A$1, 1338 - 1, 64 - 1) = "0" ), 2, IF( AND( OFFSET($A$1, 1338 - 1, 63 - 1) = "0", OFFSET($A$1, 1338 - 1, 64 - 1) = "1" ), 3, 4 ) ) )</f>
        <v>4</v>
      </c>
      <c r="BO1338" s="6">
        <v>0</v>
      </c>
      <c r="BP1338" s="6" t="str">
        <f>"0"</f>
        <v>0</v>
      </c>
      <c r="BQ1338" t="str">
        <f ca="1">IF((OFFSET($A$1, 1338 - 1, 67 - 1)) &gt;= (OFFSET($A$1, 128 - 1, 7 - 1)), "1","0")</f>
        <v>0</v>
      </c>
      <c r="BR1338">
        <f ca="1" xml:space="preserve"> IF( AND( OFFSET($A$1, 1338 - 1, 68 - 1) = "1", OFFSET($A$1, 1338 - 1, 69 - 1) = "1" ), 1, IF( AND( OFFSET($A$1, 1338 - 1, 68 - 1) = "1", OFFSET($A$1, 1338 - 1, 69 - 1) = "0" ), 2, IF( AND( OFFSET($A$1, 1338 - 1, 68 - 1) = "0", OFFSET($A$1, 1338 - 1, 69 - 1) = "1" ), 3, 4 ) ) )</f>
        <v>4</v>
      </c>
    </row>
    <row r="1339" spans="57:70" x14ac:dyDescent="0.25">
      <c r="BE1339" s="6">
        <v>1</v>
      </c>
      <c r="BF1339" s="6" t="str">
        <f>"1"</f>
        <v>1</v>
      </c>
      <c r="BG1339" t="str">
        <f ca="1">IF((OFFSET($A$1, 1339 - 1, 57 - 1)) &gt;= (OFFSET($A$1, 80 - 1, 7 - 1)), "1","0")</f>
        <v>1</v>
      </c>
      <c r="BH1339">
        <f ca="1" xml:space="preserve"> IF( AND( OFFSET($A$1, 1339 - 1, 58 - 1) = "1", OFFSET($A$1, 1339 - 1, 59 - 1) = "1" ), 1, IF( AND( OFFSET($A$1, 1339 - 1, 58 - 1) = "1", OFFSET($A$1, 1339 - 1, 59 - 1) = "0" ), 2, IF( AND( OFFSET($A$1, 1339 - 1, 58 - 1) = "0", OFFSET($A$1, 1339 - 1, 59 - 1) = "1" ), 3, 4 ) ) )</f>
        <v>1</v>
      </c>
      <c r="BJ1339" s="6">
        <v>0.8</v>
      </c>
      <c r="BK1339" s="6" t="str">
        <f>"1"</f>
        <v>1</v>
      </c>
      <c r="BL1339" t="str">
        <f ca="1">IF((OFFSET($A$1, 1339 - 1, 62 - 1)) &gt;= (OFFSET($A$1, 104 - 1, 7 - 1)), "1","0")</f>
        <v>1</v>
      </c>
      <c r="BM1339">
        <f ca="1" xml:space="preserve"> IF( AND( OFFSET($A$1, 1339 - 1, 63 - 1) = "1", OFFSET($A$1, 1339 - 1, 64 - 1) = "1" ), 1, IF( AND( OFFSET($A$1, 1339 - 1, 63 - 1) = "1", OFFSET($A$1, 1339 - 1, 64 - 1) = "0" ), 2, IF( AND( OFFSET($A$1, 1339 - 1, 63 - 1) = "0", OFFSET($A$1, 1339 - 1, 64 - 1) = "1" ), 3, 4 ) ) )</f>
        <v>1</v>
      </c>
      <c r="BO1339" s="6">
        <v>0.4</v>
      </c>
      <c r="BP1339" s="6" t="str">
        <f>"0"</f>
        <v>0</v>
      </c>
      <c r="BQ1339" t="str">
        <f ca="1">IF((OFFSET($A$1, 1339 - 1, 67 - 1)) &gt;= (OFFSET($A$1, 128 - 1, 7 - 1)), "1","0")</f>
        <v>0</v>
      </c>
      <c r="BR1339">
        <f ca="1" xml:space="preserve"> IF( AND( OFFSET($A$1, 1339 - 1, 68 - 1) = "1", OFFSET($A$1, 1339 - 1, 69 - 1) = "1" ), 1, IF( AND( OFFSET($A$1, 1339 - 1, 68 - 1) = "1", OFFSET($A$1, 1339 - 1, 69 - 1) = "0" ), 2, IF( AND( OFFSET($A$1, 1339 - 1, 68 - 1) = "0", OFFSET($A$1, 1339 - 1, 69 - 1) = "1" ), 3, 4 ) ) )</f>
        <v>4</v>
      </c>
    </row>
    <row r="1340" spans="57:70" x14ac:dyDescent="0.25">
      <c r="BE1340" s="6">
        <v>0</v>
      </c>
      <c r="BF1340" s="6" t="str">
        <f>"0"</f>
        <v>0</v>
      </c>
      <c r="BG1340" t="str">
        <f ca="1">IF((OFFSET($A$1, 1340 - 1, 57 - 1)) &gt;= (OFFSET($A$1, 80 - 1, 7 - 1)), "1","0")</f>
        <v>0</v>
      </c>
      <c r="BH1340">
        <f ca="1" xml:space="preserve"> IF( AND( OFFSET($A$1, 1340 - 1, 58 - 1) = "1", OFFSET($A$1, 1340 - 1, 59 - 1) = "1" ), 1, IF( AND( OFFSET($A$1, 1340 - 1, 58 - 1) = "1", OFFSET($A$1, 1340 - 1, 59 - 1) = "0" ), 2, IF( AND( OFFSET($A$1, 1340 - 1, 58 - 1) = "0", OFFSET($A$1, 1340 - 1, 59 - 1) = "1" ), 3, 4 ) ) )</f>
        <v>4</v>
      </c>
      <c r="BJ1340" s="6">
        <v>0</v>
      </c>
      <c r="BK1340" s="6" t="str">
        <f>"0"</f>
        <v>0</v>
      </c>
      <c r="BL1340" t="str">
        <f ca="1">IF((OFFSET($A$1, 1340 - 1, 62 - 1)) &gt;= (OFFSET($A$1, 104 - 1, 7 - 1)), "1","0")</f>
        <v>0</v>
      </c>
      <c r="BM1340">
        <f ca="1" xml:space="preserve"> IF( AND( OFFSET($A$1, 1340 - 1, 63 - 1) = "1", OFFSET($A$1, 1340 - 1, 64 - 1) = "1" ), 1, IF( AND( OFFSET($A$1, 1340 - 1, 63 - 1) = "1", OFFSET($A$1, 1340 - 1, 64 - 1) = "0" ), 2, IF( AND( OFFSET($A$1, 1340 - 1, 63 - 1) = "0", OFFSET($A$1, 1340 - 1, 64 - 1) = "1" ), 3, 4 ) ) )</f>
        <v>4</v>
      </c>
      <c r="BO1340" s="6">
        <v>0.2</v>
      </c>
      <c r="BP1340" s="6" t="str">
        <f>"0"</f>
        <v>0</v>
      </c>
      <c r="BQ1340" t="str">
        <f ca="1">IF((OFFSET($A$1, 1340 - 1, 67 - 1)) &gt;= (OFFSET($A$1, 128 - 1, 7 - 1)), "1","0")</f>
        <v>0</v>
      </c>
      <c r="BR1340">
        <f ca="1" xml:space="preserve"> IF( AND( OFFSET($A$1, 1340 - 1, 68 - 1) = "1", OFFSET($A$1, 1340 - 1, 69 - 1) = "1" ), 1, IF( AND( OFFSET($A$1, 1340 - 1, 68 - 1) = "1", OFFSET($A$1, 1340 - 1, 69 - 1) = "0" ), 2, IF( AND( OFFSET($A$1, 1340 - 1, 68 - 1) = "0", OFFSET($A$1, 1340 - 1, 69 - 1) = "1" ), 3, 4 ) ) )</f>
        <v>4</v>
      </c>
    </row>
    <row r="1341" spans="57:70" x14ac:dyDescent="0.25">
      <c r="BE1341" s="6">
        <v>0</v>
      </c>
      <c r="BF1341" s="6" t="str">
        <f>"0"</f>
        <v>0</v>
      </c>
      <c r="BG1341" t="str">
        <f ca="1">IF((OFFSET($A$1, 1341 - 1, 57 - 1)) &gt;= (OFFSET($A$1, 80 - 1, 7 - 1)), "1","0")</f>
        <v>0</v>
      </c>
      <c r="BH1341">
        <f ca="1" xml:space="preserve"> IF( AND( OFFSET($A$1, 1341 - 1, 58 - 1) = "1", OFFSET($A$1, 1341 - 1, 59 - 1) = "1" ), 1, IF( AND( OFFSET($A$1, 1341 - 1, 58 - 1) = "1", OFFSET($A$1, 1341 - 1, 59 - 1) = "0" ), 2, IF( AND( OFFSET($A$1, 1341 - 1, 58 - 1) = "0", OFFSET($A$1, 1341 - 1, 59 - 1) = "1" ), 3, 4 ) ) )</f>
        <v>4</v>
      </c>
      <c r="BJ1341" s="6">
        <v>1</v>
      </c>
      <c r="BK1341" s="6" t="str">
        <f>"1"</f>
        <v>1</v>
      </c>
      <c r="BL1341" t="str">
        <f ca="1">IF((OFFSET($A$1, 1341 - 1, 62 - 1)) &gt;= (OFFSET($A$1, 104 - 1, 7 - 1)), "1","0")</f>
        <v>1</v>
      </c>
      <c r="BM1341">
        <f ca="1" xml:space="preserve"> IF( AND( OFFSET($A$1, 1341 - 1, 63 - 1) = "1", OFFSET($A$1, 1341 - 1, 64 - 1) = "1" ), 1, IF( AND( OFFSET($A$1, 1341 - 1, 63 - 1) = "1", OFFSET($A$1, 1341 - 1, 64 - 1) = "0" ), 2, IF( AND( OFFSET($A$1, 1341 - 1, 63 - 1) = "0", OFFSET($A$1, 1341 - 1, 64 - 1) = "1" ), 3, 4 ) ) )</f>
        <v>1</v>
      </c>
      <c r="BO1341" s="6">
        <v>0</v>
      </c>
      <c r="BP1341" s="6" t="str">
        <f>"0"</f>
        <v>0</v>
      </c>
      <c r="BQ1341" t="str">
        <f ca="1">IF((OFFSET($A$1, 1341 - 1, 67 - 1)) &gt;= (OFFSET($A$1, 128 - 1, 7 - 1)), "1","0")</f>
        <v>0</v>
      </c>
      <c r="BR1341">
        <f ca="1" xml:space="preserve"> IF( AND( OFFSET($A$1, 1341 - 1, 68 - 1) = "1", OFFSET($A$1, 1341 - 1, 69 - 1) = "1" ), 1, IF( AND( OFFSET($A$1, 1341 - 1, 68 - 1) = "1", OFFSET($A$1, 1341 - 1, 69 - 1) = "0" ), 2, IF( AND( OFFSET($A$1, 1341 - 1, 68 - 1) = "0", OFFSET($A$1, 1341 - 1, 69 - 1) = "1" ), 3, 4 ) ) )</f>
        <v>4</v>
      </c>
    </row>
    <row r="1342" spans="57:70" x14ac:dyDescent="0.25">
      <c r="BE1342" s="6">
        <v>0</v>
      </c>
      <c r="BF1342" s="6" t="str">
        <f>"0"</f>
        <v>0</v>
      </c>
      <c r="BG1342" t="str">
        <f ca="1">IF((OFFSET($A$1, 1342 - 1, 57 - 1)) &gt;= (OFFSET($A$1, 80 - 1, 7 - 1)), "1","0")</f>
        <v>0</v>
      </c>
      <c r="BH1342">
        <f ca="1" xml:space="preserve"> IF( AND( OFFSET($A$1, 1342 - 1, 58 - 1) = "1", OFFSET($A$1, 1342 - 1, 59 - 1) = "1" ), 1, IF( AND( OFFSET($A$1, 1342 - 1, 58 - 1) = "1", OFFSET($A$1, 1342 - 1, 59 - 1) = "0" ), 2, IF( AND( OFFSET($A$1, 1342 - 1, 58 - 1) = "0", OFFSET($A$1, 1342 - 1, 59 - 1) = "1" ), 3, 4 ) ) )</f>
        <v>4</v>
      </c>
      <c r="BJ1342" s="6">
        <v>0</v>
      </c>
      <c r="BK1342" s="6" t="str">
        <f>"0"</f>
        <v>0</v>
      </c>
      <c r="BL1342" t="str">
        <f ca="1">IF((OFFSET($A$1, 1342 - 1, 62 - 1)) &gt;= (OFFSET($A$1, 104 - 1, 7 - 1)), "1","0")</f>
        <v>0</v>
      </c>
      <c r="BM1342">
        <f ca="1" xml:space="preserve"> IF( AND( OFFSET($A$1, 1342 - 1, 63 - 1) = "1", OFFSET($A$1, 1342 - 1, 64 - 1) = "1" ), 1, IF( AND( OFFSET($A$1, 1342 - 1, 63 - 1) = "1", OFFSET($A$1, 1342 - 1, 64 - 1) = "0" ), 2, IF( AND( OFFSET($A$1, 1342 - 1, 63 - 1) = "0", OFFSET($A$1, 1342 - 1, 64 - 1) = "1" ), 3, 4 ) ) )</f>
        <v>4</v>
      </c>
      <c r="BO1342" s="6">
        <v>0</v>
      </c>
      <c r="BP1342" s="6" t="str">
        <f>"0"</f>
        <v>0</v>
      </c>
      <c r="BQ1342" t="str">
        <f ca="1">IF((OFFSET($A$1, 1342 - 1, 67 - 1)) &gt;= (OFFSET($A$1, 128 - 1, 7 - 1)), "1","0")</f>
        <v>0</v>
      </c>
      <c r="BR1342">
        <f ca="1" xml:space="preserve"> IF( AND( OFFSET($A$1, 1342 - 1, 68 - 1) = "1", OFFSET($A$1, 1342 - 1, 69 - 1) = "1" ), 1, IF( AND( OFFSET($A$1, 1342 - 1, 68 - 1) = "1", OFFSET($A$1, 1342 - 1, 69 - 1) = "0" ), 2, IF( AND( OFFSET($A$1, 1342 - 1, 68 - 1) = "0", OFFSET($A$1, 1342 - 1, 69 - 1) = "1" ), 3, 4 ) ) )</f>
        <v>4</v>
      </c>
    </row>
    <row r="1343" spans="57:70" x14ac:dyDescent="0.25">
      <c r="BE1343" s="6">
        <v>0.4</v>
      </c>
      <c r="BF1343" s="6" t="str">
        <f>"0"</f>
        <v>0</v>
      </c>
      <c r="BG1343" t="str">
        <f ca="1">IF((OFFSET($A$1, 1343 - 1, 57 - 1)) &gt;= (OFFSET($A$1, 80 - 1, 7 - 1)), "1","0")</f>
        <v>0</v>
      </c>
      <c r="BH1343">
        <f ca="1" xml:space="preserve"> IF( AND( OFFSET($A$1, 1343 - 1, 58 - 1) = "1", OFFSET($A$1, 1343 - 1, 59 - 1) = "1" ), 1, IF( AND( OFFSET($A$1, 1343 - 1, 58 - 1) = "1", OFFSET($A$1, 1343 - 1, 59 - 1) = "0" ), 2, IF( AND( OFFSET($A$1, 1343 - 1, 58 - 1) = "0", OFFSET($A$1, 1343 - 1, 59 - 1) = "1" ), 3, 4 ) ) )</f>
        <v>4</v>
      </c>
      <c r="BJ1343" s="6">
        <v>0</v>
      </c>
      <c r="BK1343" s="6" t="str">
        <f>"0"</f>
        <v>0</v>
      </c>
      <c r="BL1343" t="str">
        <f ca="1">IF((OFFSET($A$1, 1343 - 1, 62 - 1)) &gt;= (OFFSET($A$1, 104 - 1, 7 - 1)), "1","0")</f>
        <v>0</v>
      </c>
      <c r="BM1343">
        <f ca="1" xml:space="preserve"> IF( AND( OFFSET($A$1, 1343 - 1, 63 - 1) = "1", OFFSET($A$1, 1343 - 1, 64 - 1) = "1" ), 1, IF( AND( OFFSET($A$1, 1343 - 1, 63 - 1) = "1", OFFSET($A$1, 1343 - 1, 64 - 1) = "0" ), 2, IF( AND( OFFSET($A$1, 1343 - 1, 63 - 1) = "0", OFFSET($A$1, 1343 - 1, 64 - 1) = "1" ), 3, 4 ) ) )</f>
        <v>4</v>
      </c>
      <c r="BO1343" s="6">
        <v>0</v>
      </c>
      <c r="BP1343" s="6" t="str">
        <f>"0"</f>
        <v>0</v>
      </c>
      <c r="BQ1343" t="str">
        <f ca="1">IF((OFFSET($A$1, 1343 - 1, 67 - 1)) &gt;= (OFFSET($A$1, 128 - 1, 7 - 1)), "1","0")</f>
        <v>0</v>
      </c>
      <c r="BR1343">
        <f ca="1" xml:space="preserve"> IF( AND( OFFSET($A$1, 1343 - 1, 68 - 1) = "1", OFFSET($A$1, 1343 - 1, 69 - 1) = "1" ), 1, IF( AND( OFFSET($A$1, 1343 - 1, 68 - 1) = "1", OFFSET($A$1, 1343 - 1, 69 - 1) = "0" ), 2, IF( AND( OFFSET($A$1, 1343 - 1, 68 - 1) = "0", OFFSET($A$1, 1343 - 1, 69 - 1) = "1" ), 3, 4 ) ) )</f>
        <v>4</v>
      </c>
    </row>
    <row r="1344" spans="57:70" x14ac:dyDescent="0.25">
      <c r="BE1344" s="6">
        <v>1</v>
      </c>
      <c r="BF1344" s="6" t="str">
        <f>"1"</f>
        <v>1</v>
      </c>
      <c r="BG1344" t="str">
        <f ca="1">IF((OFFSET($A$1, 1344 - 1, 57 - 1)) &gt;= (OFFSET($A$1, 80 - 1, 7 - 1)), "1","0")</f>
        <v>1</v>
      </c>
      <c r="BH1344">
        <f ca="1" xml:space="preserve"> IF( AND( OFFSET($A$1, 1344 - 1, 58 - 1) = "1", OFFSET($A$1, 1344 - 1, 59 - 1) = "1" ), 1, IF( AND( OFFSET($A$1, 1344 - 1, 58 - 1) = "1", OFFSET($A$1, 1344 - 1, 59 - 1) = "0" ), 2, IF( AND( OFFSET($A$1, 1344 - 1, 58 - 1) = "0", OFFSET($A$1, 1344 - 1, 59 - 1) = "1" ), 3, 4 ) ) )</f>
        <v>1</v>
      </c>
      <c r="BJ1344" s="6">
        <v>1</v>
      </c>
      <c r="BK1344" s="6" t="str">
        <f>"1"</f>
        <v>1</v>
      </c>
      <c r="BL1344" t="str">
        <f ca="1">IF((OFFSET($A$1, 1344 - 1, 62 - 1)) &gt;= (OFFSET($A$1, 104 - 1, 7 - 1)), "1","0")</f>
        <v>1</v>
      </c>
      <c r="BM1344">
        <f ca="1" xml:space="preserve"> IF( AND( OFFSET($A$1, 1344 - 1, 63 - 1) = "1", OFFSET($A$1, 1344 - 1, 64 - 1) = "1" ), 1, IF( AND( OFFSET($A$1, 1344 - 1, 63 - 1) = "1", OFFSET($A$1, 1344 - 1, 64 - 1) = "0" ), 2, IF( AND( OFFSET($A$1, 1344 - 1, 63 - 1) = "0", OFFSET($A$1, 1344 - 1, 64 - 1) = "1" ), 3, 4 ) ) )</f>
        <v>1</v>
      </c>
      <c r="BO1344" s="6">
        <v>0.6</v>
      </c>
      <c r="BP1344" s="6" t="str">
        <f>"1"</f>
        <v>1</v>
      </c>
      <c r="BQ1344" t="str">
        <f ca="1">IF((OFFSET($A$1, 1344 - 1, 67 - 1)) &gt;= (OFFSET($A$1, 128 - 1, 7 - 1)), "1","0")</f>
        <v>1</v>
      </c>
      <c r="BR1344">
        <f ca="1" xml:space="preserve"> IF( AND( OFFSET($A$1, 1344 - 1, 68 - 1) = "1", OFFSET($A$1, 1344 - 1, 69 - 1) = "1" ), 1, IF( AND( OFFSET($A$1, 1344 - 1, 68 - 1) = "1", OFFSET($A$1, 1344 - 1, 69 - 1) = "0" ), 2, IF( AND( OFFSET($A$1, 1344 - 1, 68 - 1) = "0", OFFSET($A$1, 1344 - 1, 69 - 1) = "1" ), 3, 4 ) ) )</f>
        <v>1</v>
      </c>
    </row>
    <row r="1345" spans="57:70" x14ac:dyDescent="0.25">
      <c r="BE1345" s="6">
        <v>0.8</v>
      </c>
      <c r="BF1345" s="6" t="str">
        <f>"1"</f>
        <v>1</v>
      </c>
      <c r="BG1345" t="str">
        <f ca="1">IF((OFFSET($A$1, 1345 - 1, 57 - 1)) &gt;= (OFFSET($A$1, 80 - 1, 7 - 1)), "1","0")</f>
        <v>1</v>
      </c>
      <c r="BH1345">
        <f ca="1" xml:space="preserve"> IF( AND( OFFSET($A$1, 1345 - 1, 58 - 1) = "1", OFFSET($A$1, 1345 - 1, 59 - 1) = "1" ), 1, IF( AND( OFFSET($A$1, 1345 - 1, 58 - 1) = "1", OFFSET($A$1, 1345 - 1, 59 - 1) = "0" ), 2, IF( AND( OFFSET($A$1, 1345 - 1, 58 - 1) = "0", OFFSET($A$1, 1345 - 1, 59 - 1) = "1" ), 3, 4 ) ) )</f>
        <v>1</v>
      </c>
      <c r="BJ1345" s="6">
        <v>0</v>
      </c>
      <c r="BK1345" s="6" t="str">
        <f>"0"</f>
        <v>0</v>
      </c>
      <c r="BL1345" t="str">
        <f ca="1">IF((OFFSET($A$1, 1345 - 1, 62 - 1)) &gt;= (OFFSET($A$1, 104 - 1, 7 - 1)), "1","0")</f>
        <v>0</v>
      </c>
      <c r="BM1345">
        <f ca="1" xml:space="preserve"> IF( AND( OFFSET($A$1, 1345 - 1, 63 - 1) = "1", OFFSET($A$1, 1345 - 1, 64 - 1) = "1" ), 1, IF( AND( OFFSET($A$1, 1345 - 1, 63 - 1) = "1", OFFSET($A$1, 1345 - 1, 64 - 1) = "0" ), 2, IF( AND( OFFSET($A$1, 1345 - 1, 63 - 1) = "0", OFFSET($A$1, 1345 - 1, 64 - 1) = "1" ), 3, 4 ) ) )</f>
        <v>4</v>
      </c>
      <c r="BO1345" s="6">
        <v>0</v>
      </c>
      <c r="BP1345" s="6" t="str">
        <f>"0"</f>
        <v>0</v>
      </c>
      <c r="BQ1345" t="str">
        <f ca="1">IF((OFFSET($A$1, 1345 - 1, 67 - 1)) &gt;= (OFFSET($A$1, 128 - 1, 7 - 1)), "1","0")</f>
        <v>0</v>
      </c>
      <c r="BR1345">
        <f ca="1" xml:space="preserve"> IF( AND( OFFSET($A$1, 1345 - 1, 68 - 1) = "1", OFFSET($A$1, 1345 - 1, 69 - 1) = "1" ), 1, IF( AND( OFFSET($A$1, 1345 - 1, 68 - 1) = "1", OFFSET($A$1, 1345 - 1, 69 - 1) = "0" ), 2, IF( AND( OFFSET($A$1, 1345 - 1, 68 - 1) = "0", OFFSET($A$1, 1345 - 1, 69 - 1) = "1" ), 3, 4 ) ) )</f>
        <v>4</v>
      </c>
    </row>
    <row r="1346" spans="57:70" x14ac:dyDescent="0.25">
      <c r="BE1346" s="6">
        <v>0</v>
      </c>
      <c r="BF1346" s="6" t="str">
        <f>"0"</f>
        <v>0</v>
      </c>
      <c r="BG1346" t="str">
        <f ca="1">IF((OFFSET($A$1, 1346 - 1, 57 - 1)) &gt;= (OFFSET($A$1, 80 - 1, 7 - 1)), "1","0")</f>
        <v>0</v>
      </c>
      <c r="BH1346">
        <f ca="1" xml:space="preserve"> IF( AND( OFFSET($A$1, 1346 - 1, 58 - 1) = "1", OFFSET($A$1, 1346 - 1, 59 - 1) = "1" ), 1, IF( AND( OFFSET($A$1, 1346 - 1, 58 - 1) = "1", OFFSET($A$1, 1346 - 1, 59 - 1) = "0" ), 2, IF( AND( OFFSET($A$1, 1346 - 1, 58 - 1) = "0", OFFSET($A$1, 1346 - 1, 59 - 1) = "1" ), 3, 4 ) ) )</f>
        <v>4</v>
      </c>
      <c r="BJ1346" s="6">
        <v>0</v>
      </c>
      <c r="BK1346" s="6" t="str">
        <f>"0"</f>
        <v>0</v>
      </c>
      <c r="BL1346" t="str">
        <f ca="1">IF((OFFSET($A$1, 1346 - 1, 62 - 1)) &gt;= (OFFSET($A$1, 104 - 1, 7 - 1)), "1","0")</f>
        <v>0</v>
      </c>
      <c r="BM1346">
        <f ca="1" xml:space="preserve"> IF( AND( OFFSET($A$1, 1346 - 1, 63 - 1) = "1", OFFSET($A$1, 1346 - 1, 64 - 1) = "1" ), 1, IF( AND( OFFSET($A$1, 1346 - 1, 63 - 1) = "1", OFFSET($A$1, 1346 - 1, 64 - 1) = "0" ), 2, IF( AND( OFFSET($A$1, 1346 - 1, 63 - 1) = "0", OFFSET($A$1, 1346 - 1, 64 - 1) = "1" ), 3, 4 ) ) )</f>
        <v>4</v>
      </c>
      <c r="BO1346" s="6">
        <v>1</v>
      </c>
      <c r="BP1346" s="6" t="str">
        <f>"1"</f>
        <v>1</v>
      </c>
      <c r="BQ1346" t="str">
        <f ca="1">IF((OFFSET($A$1, 1346 - 1, 67 - 1)) &gt;= (OFFSET($A$1, 128 - 1, 7 - 1)), "1","0")</f>
        <v>1</v>
      </c>
      <c r="BR1346">
        <f ca="1" xml:space="preserve"> IF( AND( OFFSET($A$1, 1346 - 1, 68 - 1) = "1", OFFSET($A$1, 1346 - 1, 69 - 1) = "1" ), 1, IF( AND( OFFSET($A$1, 1346 - 1, 68 - 1) = "1", OFFSET($A$1, 1346 - 1, 69 - 1) = "0" ), 2, IF( AND( OFFSET($A$1, 1346 - 1, 68 - 1) = "0", OFFSET($A$1, 1346 - 1, 69 - 1) = "1" ), 3, 4 ) ) )</f>
        <v>1</v>
      </c>
    </row>
    <row r="1347" spans="57:70" x14ac:dyDescent="0.25">
      <c r="BE1347" s="6">
        <v>1</v>
      </c>
      <c r="BF1347" s="6" t="str">
        <f>"1"</f>
        <v>1</v>
      </c>
      <c r="BG1347" t="str">
        <f ca="1">IF((OFFSET($A$1, 1347 - 1, 57 - 1)) &gt;= (OFFSET($A$1, 80 - 1, 7 - 1)), "1","0")</f>
        <v>1</v>
      </c>
      <c r="BH1347">
        <f ca="1" xml:space="preserve"> IF( AND( OFFSET($A$1, 1347 - 1, 58 - 1) = "1", OFFSET($A$1, 1347 - 1, 59 - 1) = "1" ), 1, IF( AND( OFFSET($A$1, 1347 - 1, 58 - 1) = "1", OFFSET($A$1, 1347 - 1, 59 - 1) = "0" ), 2, IF( AND( OFFSET($A$1, 1347 - 1, 58 - 1) = "0", OFFSET($A$1, 1347 - 1, 59 - 1) = "1" ), 3, 4 ) ) )</f>
        <v>1</v>
      </c>
      <c r="BJ1347" s="6">
        <v>0</v>
      </c>
      <c r="BK1347" s="6" t="str">
        <f>"0"</f>
        <v>0</v>
      </c>
      <c r="BL1347" t="str">
        <f ca="1">IF((OFFSET($A$1, 1347 - 1, 62 - 1)) &gt;= (OFFSET($A$1, 104 - 1, 7 - 1)), "1","0")</f>
        <v>0</v>
      </c>
      <c r="BM1347">
        <f ca="1" xml:space="preserve"> IF( AND( OFFSET($A$1, 1347 - 1, 63 - 1) = "1", OFFSET($A$1, 1347 - 1, 64 - 1) = "1" ), 1, IF( AND( OFFSET($A$1, 1347 - 1, 63 - 1) = "1", OFFSET($A$1, 1347 - 1, 64 - 1) = "0" ), 2, IF( AND( OFFSET($A$1, 1347 - 1, 63 - 1) = "0", OFFSET($A$1, 1347 - 1, 64 - 1) = "1" ), 3, 4 ) ) )</f>
        <v>4</v>
      </c>
      <c r="BO1347" s="6">
        <v>1</v>
      </c>
      <c r="BP1347" s="6" t="str">
        <f>"1"</f>
        <v>1</v>
      </c>
      <c r="BQ1347" t="str">
        <f ca="1">IF((OFFSET($A$1, 1347 - 1, 67 - 1)) &gt;= (OFFSET($A$1, 128 - 1, 7 - 1)), "1","0")</f>
        <v>1</v>
      </c>
      <c r="BR1347">
        <f ca="1" xml:space="preserve"> IF( AND( OFFSET($A$1, 1347 - 1, 68 - 1) = "1", OFFSET($A$1, 1347 - 1, 69 - 1) = "1" ), 1, IF( AND( OFFSET($A$1, 1347 - 1, 68 - 1) = "1", OFFSET($A$1, 1347 - 1, 69 - 1) = "0" ), 2, IF( AND( OFFSET($A$1, 1347 - 1, 68 - 1) = "0", OFFSET($A$1, 1347 - 1, 69 - 1) = "1" ), 3, 4 ) ) )</f>
        <v>1</v>
      </c>
    </row>
    <row r="1348" spans="57:70" x14ac:dyDescent="0.25">
      <c r="BE1348" s="6">
        <v>0</v>
      </c>
      <c r="BF1348" s="6" t="str">
        <f>"0"</f>
        <v>0</v>
      </c>
      <c r="BG1348" t="str">
        <f ca="1">IF((OFFSET($A$1, 1348 - 1, 57 - 1)) &gt;= (OFFSET($A$1, 80 - 1, 7 - 1)), "1","0")</f>
        <v>0</v>
      </c>
      <c r="BH1348">
        <f ca="1" xml:space="preserve"> IF( AND( OFFSET($A$1, 1348 - 1, 58 - 1) = "1", OFFSET($A$1, 1348 - 1, 59 - 1) = "1" ), 1, IF( AND( OFFSET($A$1, 1348 - 1, 58 - 1) = "1", OFFSET($A$1, 1348 - 1, 59 - 1) = "0" ), 2, IF( AND( OFFSET($A$1, 1348 - 1, 58 - 1) = "0", OFFSET($A$1, 1348 - 1, 59 - 1) = "1" ), 3, 4 ) ) )</f>
        <v>4</v>
      </c>
      <c r="BJ1348" s="6">
        <v>1</v>
      </c>
      <c r="BK1348" s="6" t="str">
        <f>"1"</f>
        <v>1</v>
      </c>
      <c r="BL1348" t="str">
        <f ca="1">IF((OFFSET($A$1, 1348 - 1, 62 - 1)) &gt;= (OFFSET($A$1, 104 - 1, 7 - 1)), "1","0")</f>
        <v>1</v>
      </c>
      <c r="BM1348">
        <f ca="1" xml:space="preserve"> IF( AND( OFFSET($A$1, 1348 - 1, 63 - 1) = "1", OFFSET($A$1, 1348 - 1, 64 - 1) = "1" ), 1, IF( AND( OFFSET($A$1, 1348 - 1, 63 - 1) = "1", OFFSET($A$1, 1348 - 1, 64 - 1) = "0" ), 2, IF( AND( OFFSET($A$1, 1348 - 1, 63 - 1) = "0", OFFSET($A$1, 1348 - 1, 64 - 1) = "1" ), 3, 4 ) ) )</f>
        <v>1</v>
      </c>
      <c r="BO1348" s="6">
        <v>0</v>
      </c>
      <c r="BP1348" s="6" t="str">
        <f>"0"</f>
        <v>0</v>
      </c>
      <c r="BQ1348" t="str">
        <f ca="1">IF((OFFSET($A$1, 1348 - 1, 67 - 1)) &gt;= (OFFSET($A$1, 128 - 1, 7 - 1)), "1","0")</f>
        <v>0</v>
      </c>
      <c r="BR1348">
        <f ca="1" xml:space="preserve"> IF( AND( OFFSET($A$1, 1348 - 1, 68 - 1) = "1", OFFSET($A$1, 1348 - 1, 69 - 1) = "1" ), 1, IF( AND( OFFSET($A$1, 1348 - 1, 68 - 1) = "1", OFFSET($A$1, 1348 - 1, 69 - 1) = "0" ), 2, IF( AND( OFFSET($A$1, 1348 - 1, 68 - 1) = "0", OFFSET($A$1, 1348 - 1, 69 - 1) = "1" ), 3, 4 ) ) )</f>
        <v>4</v>
      </c>
    </row>
    <row r="1349" spans="57:70" x14ac:dyDescent="0.25">
      <c r="BE1349" s="6">
        <v>0.2</v>
      </c>
      <c r="BF1349" s="6" t="str">
        <f>"0"</f>
        <v>0</v>
      </c>
      <c r="BG1349" t="str">
        <f ca="1">IF((OFFSET($A$1, 1349 - 1, 57 - 1)) &gt;= (OFFSET($A$1, 80 - 1, 7 - 1)), "1","0")</f>
        <v>0</v>
      </c>
      <c r="BH1349">
        <f ca="1" xml:space="preserve"> IF( AND( OFFSET($A$1, 1349 - 1, 58 - 1) = "1", OFFSET($A$1, 1349 - 1, 59 - 1) = "1" ), 1, IF( AND( OFFSET($A$1, 1349 - 1, 58 - 1) = "1", OFFSET($A$1, 1349 - 1, 59 - 1) = "0" ), 2, IF( AND( OFFSET($A$1, 1349 - 1, 58 - 1) = "0", OFFSET($A$1, 1349 - 1, 59 - 1) = "1" ), 3, 4 ) ) )</f>
        <v>4</v>
      </c>
      <c r="BJ1349" s="6">
        <v>0</v>
      </c>
      <c r="BK1349" s="6" t="str">
        <f>"0"</f>
        <v>0</v>
      </c>
      <c r="BL1349" t="str">
        <f ca="1">IF((OFFSET($A$1, 1349 - 1, 62 - 1)) &gt;= (OFFSET($A$1, 104 - 1, 7 - 1)), "1","0")</f>
        <v>0</v>
      </c>
      <c r="BM1349">
        <f ca="1" xml:space="preserve"> IF( AND( OFFSET($A$1, 1349 - 1, 63 - 1) = "1", OFFSET($A$1, 1349 - 1, 64 - 1) = "1" ), 1, IF( AND( OFFSET($A$1, 1349 - 1, 63 - 1) = "1", OFFSET($A$1, 1349 - 1, 64 - 1) = "0" ), 2, IF( AND( OFFSET($A$1, 1349 - 1, 63 - 1) = "0", OFFSET($A$1, 1349 - 1, 64 - 1) = "1" ), 3, 4 ) ) )</f>
        <v>4</v>
      </c>
      <c r="BO1349" s="6">
        <v>1</v>
      </c>
      <c r="BP1349" s="6" t="str">
        <f>"1"</f>
        <v>1</v>
      </c>
      <c r="BQ1349" t="str">
        <f ca="1">IF((OFFSET($A$1, 1349 - 1, 67 - 1)) &gt;= (OFFSET($A$1, 128 - 1, 7 - 1)), "1","0")</f>
        <v>1</v>
      </c>
      <c r="BR1349">
        <f ca="1" xml:space="preserve"> IF( AND( OFFSET($A$1, 1349 - 1, 68 - 1) = "1", OFFSET($A$1, 1349 - 1, 69 - 1) = "1" ), 1, IF( AND( OFFSET($A$1, 1349 - 1, 68 - 1) = "1", OFFSET($A$1, 1349 - 1, 69 - 1) = "0" ), 2, IF( AND( OFFSET($A$1, 1349 - 1, 68 - 1) = "0", OFFSET($A$1, 1349 - 1, 69 - 1) = "1" ), 3, 4 ) ) )</f>
        <v>1</v>
      </c>
    </row>
    <row r="1350" spans="57:70" x14ac:dyDescent="0.25">
      <c r="BE1350" s="6">
        <v>1</v>
      </c>
      <c r="BF1350" s="6" t="str">
        <f>"1"</f>
        <v>1</v>
      </c>
      <c r="BG1350" t="str">
        <f ca="1">IF((OFFSET($A$1, 1350 - 1, 57 - 1)) &gt;= (OFFSET($A$1, 80 - 1, 7 - 1)), "1","0")</f>
        <v>1</v>
      </c>
      <c r="BH1350">
        <f ca="1" xml:space="preserve"> IF( AND( OFFSET($A$1, 1350 - 1, 58 - 1) = "1", OFFSET($A$1, 1350 - 1, 59 - 1) = "1" ), 1, IF( AND( OFFSET($A$1, 1350 - 1, 58 - 1) = "1", OFFSET($A$1, 1350 - 1, 59 - 1) = "0" ), 2, IF( AND( OFFSET($A$1, 1350 - 1, 58 - 1) = "0", OFFSET($A$1, 1350 - 1, 59 - 1) = "1" ), 3, 4 ) ) )</f>
        <v>1</v>
      </c>
      <c r="BJ1350" s="6">
        <v>0</v>
      </c>
      <c r="BK1350" s="6" t="str">
        <f>"0"</f>
        <v>0</v>
      </c>
      <c r="BL1350" t="str">
        <f ca="1">IF((OFFSET($A$1, 1350 - 1, 62 - 1)) &gt;= (OFFSET($A$1, 104 - 1, 7 - 1)), "1","0")</f>
        <v>0</v>
      </c>
      <c r="BM1350">
        <f ca="1" xml:space="preserve"> IF( AND( OFFSET($A$1, 1350 - 1, 63 - 1) = "1", OFFSET($A$1, 1350 - 1, 64 - 1) = "1" ), 1, IF( AND( OFFSET($A$1, 1350 - 1, 63 - 1) = "1", OFFSET($A$1, 1350 - 1, 64 - 1) = "0" ), 2, IF( AND( OFFSET($A$1, 1350 - 1, 63 - 1) = "0", OFFSET($A$1, 1350 - 1, 64 - 1) = "1" ), 3, 4 ) ) )</f>
        <v>4</v>
      </c>
      <c r="BO1350" s="6">
        <v>0</v>
      </c>
      <c r="BP1350" s="6" t="str">
        <f>"0"</f>
        <v>0</v>
      </c>
      <c r="BQ1350" t="str">
        <f ca="1">IF((OFFSET($A$1, 1350 - 1, 67 - 1)) &gt;= (OFFSET($A$1, 128 - 1, 7 - 1)), "1","0")</f>
        <v>0</v>
      </c>
      <c r="BR1350">
        <f ca="1" xml:space="preserve"> IF( AND( OFFSET($A$1, 1350 - 1, 68 - 1) = "1", OFFSET($A$1, 1350 - 1, 69 - 1) = "1" ), 1, IF( AND( OFFSET($A$1, 1350 - 1, 68 - 1) = "1", OFFSET($A$1, 1350 - 1, 69 - 1) = "0" ), 2, IF( AND( OFFSET($A$1, 1350 - 1, 68 - 1) = "0", OFFSET($A$1, 1350 - 1, 69 - 1) = "1" ), 3, 4 ) ) )</f>
        <v>4</v>
      </c>
    </row>
    <row r="1351" spans="57:70" x14ac:dyDescent="0.25">
      <c r="BE1351" s="6">
        <v>0.2</v>
      </c>
      <c r="BF1351" s="6" t="str">
        <f>"0"</f>
        <v>0</v>
      </c>
      <c r="BG1351" t="str">
        <f ca="1">IF((OFFSET($A$1, 1351 - 1, 57 - 1)) &gt;= (OFFSET($A$1, 80 - 1, 7 - 1)), "1","0")</f>
        <v>0</v>
      </c>
      <c r="BH1351">
        <f ca="1" xml:space="preserve"> IF( AND( OFFSET($A$1, 1351 - 1, 58 - 1) = "1", OFFSET($A$1, 1351 - 1, 59 - 1) = "1" ), 1, IF( AND( OFFSET($A$1, 1351 - 1, 58 - 1) = "1", OFFSET($A$1, 1351 - 1, 59 - 1) = "0" ), 2, IF( AND( OFFSET($A$1, 1351 - 1, 58 - 1) = "0", OFFSET($A$1, 1351 - 1, 59 - 1) = "1" ), 3, 4 ) ) )</f>
        <v>4</v>
      </c>
      <c r="BJ1351" s="6">
        <v>1</v>
      </c>
      <c r="BK1351" s="6" t="str">
        <f>"1"</f>
        <v>1</v>
      </c>
      <c r="BL1351" t="str">
        <f ca="1">IF((OFFSET($A$1, 1351 - 1, 62 - 1)) &gt;= (OFFSET($A$1, 104 - 1, 7 - 1)), "1","0")</f>
        <v>1</v>
      </c>
      <c r="BM1351">
        <f ca="1" xml:space="preserve"> IF( AND( OFFSET($A$1, 1351 - 1, 63 - 1) = "1", OFFSET($A$1, 1351 - 1, 64 - 1) = "1" ), 1, IF( AND( OFFSET($A$1, 1351 - 1, 63 - 1) = "1", OFFSET($A$1, 1351 - 1, 64 - 1) = "0" ), 2, IF( AND( OFFSET($A$1, 1351 - 1, 63 - 1) = "0", OFFSET($A$1, 1351 - 1, 64 - 1) = "1" ), 3, 4 ) ) )</f>
        <v>1</v>
      </c>
      <c r="BO1351" s="6">
        <v>0</v>
      </c>
      <c r="BP1351" s="6" t="str">
        <f>"0"</f>
        <v>0</v>
      </c>
      <c r="BQ1351" t="str">
        <f ca="1">IF((OFFSET($A$1, 1351 - 1, 67 - 1)) &gt;= (OFFSET($A$1, 128 - 1, 7 - 1)), "1","0")</f>
        <v>0</v>
      </c>
      <c r="BR1351">
        <f ca="1" xml:space="preserve"> IF( AND( OFFSET($A$1, 1351 - 1, 68 - 1) = "1", OFFSET($A$1, 1351 - 1, 69 - 1) = "1" ), 1, IF( AND( OFFSET($A$1, 1351 - 1, 68 - 1) = "1", OFFSET($A$1, 1351 - 1, 69 - 1) = "0" ), 2, IF( AND( OFFSET($A$1, 1351 - 1, 68 - 1) = "0", OFFSET($A$1, 1351 - 1, 69 - 1) = "1" ), 3, 4 ) ) )</f>
        <v>4</v>
      </c>
    </row>
    <row r="1352" spans="57:70" x14ac:dyDescent="0.25">
      <c r="BE1352" s="6">
        <v>0</v>
      </c>
      <c r="BF1352" s="6" t="str">
        <f>"0"</f>
        <v>0</v>
      </c>
      <c r="BG1352" t="str">
        <f ca="1">IF((OFFSET($A$1, 1352 - 1, 57 - 1)) &gt;= (OFFSET($A$1, 80 - 1, 7 - 1)), "1","0")</f>
        <v>0</v>
      </c>
      <c r="BH1352">
        <f ca="1" xml:space="preserve"> IF( AND( OFFSET($A$1, 1352 - 1, 58 - 1) = "1", OFFSET($A$1, 1352 - 1, 59 - 1) = "1" ), 1, IF( AND( OFFSET($A$1, 1352 - 1, 58 - 1) = "1", OFFSET($A$1, 1352 - 1, 59 - 1) = "0" ), 2, IF( AND( OFFSET($A$1, 1352 - 1, 58 - 1) = "0", OFFSET($A$1, 1352 - 1, 59 - 1) = "1" ), 3, 4 ) ) )</f>
        <v>4</v>
      </c>
      <c r="BJ1352" s="6">
        <v>1</v>
      </c>
      <c r="BK1352" s="6" t="str">
        <f>"1"</f>
        <v>1</v>
      </c>
      <c r="BL1352" t="str">
        <f ca="1">IF((OFFSET($A$1, 1352 - 1, 62 - 1)) &gt;= (OFFSET($A$1, 104 - 1, 7 - 1)), "1","0")</f>
        <v>1</v>
      </c>
      <c r="BM1352">
        <f ca="1" xml:space="preserve"> IF( AND( OFFSET($A$1, 1352 - 1, 63 - 1) = "1", OFFSET($A$1, 1352 - 1, 64 - 1) = "1" ), 1, IF( AND( OFFSET($A$1, 1352 - 1, 63 - 1) = "1", OFFSET($A$1, 1352 - 1, 64 - 1) = "0" ), 2, IF( AND( OFFSET($A$1, 1352 - 1, 63 - 1) = "0", OFFSET($A$1, 1352 - 1, 64 - 1) = "1" ), 3, 4 ) ) )</f>
        <v>1</v>
      </c>
      <c r="BO1352" s="6">
        <v>0.6</v>
      </c>
      <c r="BP1352" s="6" t="str">
        <f>"1"</f>
        <v>1</v>
      </c>
      <c r="BQ1352" t="str">
        <f ca="1">IF((OFFSET($A$1, 1352 - 1, 67 - 1)) &gt;= (OFFSET($A$1, 128 - 1, 7 - 1)), "1","0")</f>
        <v>1</v>
      </c>
      <c r="BR1352">
        <f ca="1" xml:space="preserve"> IF( AND( OFFSET($A$1, 1352 - 1, 68 - 1) = "1", OFFSET($A$1, 1352 - 1, 69 - 1) = "1" ), 1, IF( AND( OFFSET($A$1, 1352 - 1, 68 - 1) = "1", OFFSET($A$1, 1352 - 1, 69 - 1) = "0" ), 2, IF( AND( OFFSET($A$1, 1352 - 1, 68 - 1) = "0", OFFSET($A$1, 1352 - 1, 69 - 1) = "1" ), 3, 4 ) ) )</f>
        <v>1</v>
      </c>
    </row>
    <row r="1353" spans="57:70" x14ac:dyDescent="0.25">
      <c r="BE1353" s="6">
        <v>1</v>
      </c>
      <c r="BF1353" s="6" t="str">
        <f>"1"</f>
        <v>1</v>
      </c>
      <c r="BG1353" t="str">
        <f ca="1">IF((OFFSET($A$1, 1353 - 1, 57 - 1)) &gt;= (OFFSET($A$1, 80 - 1, 7 - 1)), "1","0")</f>
        <v>1</v>
      </c>
      <c r="BH1353">
        <f ca="1" xml:space="preserve"> IF( AND( OFFSET($A$1, 1353 - 1, 58 - 1) = "1", OFFSET($A$1, 1353 - 1, 59 - 1) = "1" ), 1, IF( AND( OFFSET($A$1, 1353 - 1, 58 - 1) = "1", OFFSET($A$1, 1353 - 1, 59 - 1) = "0" ), 2, IF( AND( OFFSET($A$1, 1353 - 1, 58 - 1) = "0", OFFSET($A$1, 1353 - 1, 59 - 1) = "1" ), 3, 4 ) ) )</f>
        <v>1</v>
      </c>
      <c r="BJ1353" s="6">
        <v>0</v>
      </c>
      <c r="BK1353" s="6" t="str">
        <f>"0"</f>
        <v>0</v>
      </c>
      <c r="BL1353" t="str">
        <f ca="1">IF((OFFSET($A$1, 1353 - 1, 62 - 1)) &gt;= (OFFSET($A$1, 104 - 1, 7 - 1)), "1","0")</f>
        <v>0</v>
      </c>
      <c r="BM1353">
        <f ca="1" xml:space="preserve"> IF( AND( OFFSET($A$1, 1353 - 1, 63 - 1) = "1", OFFSET($A$1, 1353 - 1, 64 - 1) = "1" ), 1, IF( AND( OFFSET($A$1, 1353 - 1, 63 - 1) = "1", OFFSET($A$1, 1353 - 1, 64 - 1) = "0" ), 2, IF( AND( OFFSET($A$1, 1353 - 1, 63 - 1) = "0", OFFSET($A$1, 1353 - 1, 64 - 1) = "1" ), 3, 4 ) ) )</f>
        <v>4</v>
      </c>
      <c r="BO1353" s="6">
        <v>0</v>
      </c>
      <c r="BP1353" s="6" t="str">
        <f>"0"</f>
        <v>0</v>
      </c>
      <c r="BQ1353" t="str">
        <f ca="1">IF((OFFSET($A$1, 1353 - 1, 67 - 1)) &gt;= (OFFSET($A$1, 128 - 1, 7 - 1)), "1","0")</f>
        <v>0</v>
      </c>
      <c r="BR1353">
        <f ca="1" xml:space="preserve"> IF( AND( OFFSET($A$1, 1353 - 1, 68 - 1) = "1", OFFSET($A$1, 1353 - 1, 69 - 1) = "1" ), 1, IF( AND( OFFSET($A$1, 1353 - 1, 68 - 1) = "1", OFFSET($A$1, 1353 - 1, 69 - 1) = "0" ), 2, IF( AND( OFFSET($A$1, 1353 - 1, 68 - 1) = "0", OFFSET($A$1, 1353 - 1, 69 - 1) = "1" ), 3, 4 ) ) )</f>
        <v>4</v>
      </c>
    </row>
    <row r="1354" spans="57:70" x14ac:dyDescent="0.25">
      <c r="BE1354" s="6">
        <v>0.8</v>
      </c>
      <c r="BF1354" s="6" t="str">
        <f>"1"</f>
        <v>1</v>
      </c>
      <c r="BG1354" t="str">
        <f ca="1">IF((OFFSET($A$1, 1354 - 1, 57 - 1)) &gt;= (OFFSET($A$1, 80 - 1, 7 - 1)), "1","0")</f>
        <v>1</v>
      </c>
      <c r="BH1354">
        <f ca="1" xml:space="preserve"> IF( AND( OFFSET($A$1, 1354 - 1, 58 - 1) = "1", OFFSET($A$1, 1354 - 1, 59 - 1) = "1" ), 1, IF( AND( OFFSET($A$1, 1354 - 1, 58 - 1) = "1", OFFSET($A$1, 1354 - 1, 59 - 1) = "0" ), 2, IF( AND( OFFSET($A$1, 1354 - 1, 58 - 1) = "0", OFFSET($A$1, 1354 - 1, 59 - 1) = "1" ), 3, 4 ) ) )</f>
        <v>1</v>
      </c>
      <c r="BJ1354" s="6">
        <v>0</v>
      </c>
      <c r="BK1354" s="6" t="str">
        <f>"0"</f>
        <v>0</v>
      </c>
      <c r="BL1354" t="str">
        <f ca="1">IF((OFFSET($A$1, 1354 - 1, 62 - 1)) &gt;= (OFFSET($A$1, 104 - 1, 7 - 1)), "1","0")</f>
        <v>0</v>
      </c>
      <c r="BM1354">
        <f ca="1" xml:space="preserve"> IF( AND( OFFSET($A$1, 1354 - 1, 63 - 1) = "1", OFFSET($A$1, 1354 - 1, 64 - 1) = "1" ), 1, IF( AND( OFFSET($A$1, 1354 - 1, 63 - 1) = "1", OFFSET($A$1, 1354 - 1, 64 - 1) = "0" ), 2, IF( AND( OFFSET($A$1, 1354 - 1, 63 - 1) = "0", OFFSET($A$1, 1354 - 1, 64 - 1) = "1" ), 3, 4 ) ) )</f>
        <v>4</v>
      </c>
      <c r="BO1354" s="6">
        <v>1</v>
      </c>
      <c r="BP1354" s="6" t="str">
        <f>"1"</f>
        <v>1</v>
      </c>
      <c r="BQ1354" t="str">
        <f ca="1">IF((OFFSET($A$1, 1354 - 1, 67 - 1)) &gt;= (OFFSET($A$1, 128 - 1, 7 - 1)), "1","0")</f>
        <v>1</v>
      </c>
      <c r="BR1354">
        <f ca="1" xml:space="preserve"> IF( AND( OFFSET($A$1, 1354 - 1, 68 - 1) = "1", OFFSET($A$1, 1354 - 1, 69 - 1) = "1" ), 1, IF( AND( OFFSET($A$1, 1354 - 1, 68 - 1) = "1", OFFSET($A$1, 1354 - 1, 69 - 1) = "0" ), 2, IF( AND( OFFSET($A$1, 1354 - 1, 68 - 1) = "0", OFFSET($A$1, 1354 - 1, 69 - 1) = "1" ), 3, 4 ) ) )</f>
        <v>1</v>
      </c>
    </row>
    <row r="1355" spans="57:70" x14ac:dyDescent="0.25">
      <c r="BE1355" s="6">
        <v>1</v>
      </c>
      <c r="BF1355" s="6" t="str">
        <f>"1"</f>
        <v>1</v>
      </c>
      <c r="BG1355" t="str">
        <f ca="1">IF((OFFSET($A$1, 1355 - 1, 57 - 1)) &gt;= (OFFSET($A$1, 80 - 1, 7 - 1)), "1","0")</f>
        <v>1</v>
      </c>
      <c r="BH1355">
        <f ca="1" xml:space="preserve"> IF( AND( OFFSET($A$1, 1355 - 1, 58 - 1) = "1", OFFSET($A$1, 1355 - 1, 59 - 1) = "1" ), 1, IF( AND( OFFSET($A$1, 1355 - 1, 58 - 1) = "1", OFFSET($A$1, 1355 - 1, 59 - 1) = "0" ), 2, IF( AND( OFFSET($A$1, 1355 - 1, 58 - 1) = "0", OFFSET($A$1, 1355 - 1, 59 - 1) = "1" ), 3, 4 ) ) )</f>
        <v>1</v>
      </c>
      <c r="BJ1355" s="6">
        <v>0</v>
      </c>
      <c r="BK1355" s="6" t="str">
        <f>"0"</f>
        <v>0</v>
      </c>
      <c r="BL1355" t="str">
        <f ca="1">IF((OFFSET($A$1, 1355 - 1, 62 - 1)) &gt;= (OFFSET($A$1, 104 - 1, 7 - 1)), "1","0")</f>
        <v>0</v>
      </c>
      <c r="BM1355">
        <f ca="1" xml:space="preserve"> IF( AND( OFFSET($A$1, 1355 - 1, 63 - 1) = "1", OFFSET($A$1, 1355 - 1, 64 - 1) = "1" ), 1, IF( AND( OFFSET($A$1, 1355 - 1, 63 - 1) = "1", OFFSET($A$1, 1355 - 1, 64 - 1) = "0" ), 2, IF( AND( OFFSET($A$1, 1355 - 1, 63 - 1) = "0", OFFSET($A$1, 1355 - 1, 64 - 1) = "1" ), 3, 4 ) ) )</f>
        <v>4</v>
      </c>
      <c r="BO1355" s="6">
        <v>0</v>
      </c>
      <c r="BP1355" s="6" t="str">
        <f>"0"</f>
        <v>0</v>
      </c>
      <c r="BQ1355" t="str">
        <f ca="1">IF((OFFSET($A$1, 1355 - 1, 67 - 1)) &gt;= (OFFSET($A$1, 128 - 1, 7 - 1)), "1","0")</f>
        <v>0</v>
      </c>
      <c r="BR1355">
        <f ca="1" xml:space="preserve"> IF( AND( OFFSET($A$1, 1355 - 1, 68 - 1) = "1", OFFSET($A$1, 1355 - 1, 69 - 1) = "1" ), 1, IF( AND( OFFSET($A$1, 1355 - 1, 68 - 1) = "1", OFFSET($A$1, 1355 - 1, 69 - 1) = "0" ), 2, IF( AND( OFFSET($A$1, 1355 - 1, 68 - 1) = "0", OFFSET($A$1, 1355 - 1, 69 - 1) = "1" ), 3, 4 ) ) )</f>
        <v>4</v>
      </c>
    </row>
    <row r="1356" spans="57:70" x14ac:dyDescent="0.25">
      <c r="BE1356" s="6">
        <v>1</v>
      </c>
      <c r="BF1356" s="6" t="str">
        <f>"1"</f>
        <v>1</v>
      </c>
      <c r="BG1356" t="str">
        <f ca="1">IF((OFFSET($A$1, 1356 - 1, 57 - 1)) &gt;= (OFFSET($A$1, 80 - 1, 7 - 1)), "1","0")</f>
        <v>1</v>
      </c>
      <c r="BH1356">
        <f ca="1" xml:space="preserve"> IF( AND( OFFSET($A$1, 1356 - 1, 58 - 1) = "1", OFFSET($A$1, 1356 - 1, 59 - 1) = "1" ), 1, IF( AND( OFFSET($A$1, 1356 - 1, 58 - 1) = "1", OFFSET($A$1, 1356 - 1, 59 - 1) = "0" ), 2, IF( AND( OFFSET($A$1, 1356 - 1, 58 - 1) = "0", OFFSET($A$1, 1356 - 1, 59 - 1) = "1" ), 3, 4 ) ) )</f>
        <v>1</v>
      </c>
      <c r="BJ1356" s="6">
        <v>0.8</v>
      </c>
      <c r="BK1356" s="6" t="str">
        <f>"1"</f>
        <v>1</v>
      </c>
      <c r="BL1356" t="str">
        <f ca="1">IF((OFFSET($A$1, 1356 - 1, 62 - 1)) &gt;= (OFFSET($A$1, 104 - 1, 7 - 1)), "1","0")</f>
        <v>1</v>
      </c>
      <c r="BM1356">
        <f ca="1" xml:space="preserve"> IF( AND( OFFSET($A$1, 1356 - 1, 63 - 1) = "1", OFFSET($A$1, 1356 - 1, 64 - 1) = "1" ), 1, IF( AND( OFFSET($A$1, 1356 - 1, 63 - 1) = "1", OFFSET($A$1, 1356 - 1, 64 - 1) = "0" ), 2, IF( AND( OFFSET($A$1, 1356 - 1, 63 - 1) = "0", OFFSET($A$1, 1356 - 1, 64 - 1) = "1" ), 3, 4 ) ) )</f>
        <v>1</v>
      </c>
      <c r="BO1356" s="6">
        <v>0.2</v>
      </c>
      <c r="BP1356" s="6" t="str">
        <f>"0"</f>
        <v>0</v>
      </c>
      <c r="BQ1356" t="str">
        <f ca="1">IF((OFFSET($A$1, 1356 - 1, 67 - 1)) &gt;= (OFFSET($A$1, 128 - 1, 7 - 1)), "1","0")</f>
        <v>0</v>
      </c>
      <c r="BR1356">
        <f ca="1" xml:space="preserve"> IF( AND( OFFSET($A$1, 1356 - 1, 68 - 1) = "1", OFFSET($A$1, 1356 - 1, 69 - 1) = "1" ), 1, IF( AND( OFFSET($A$1, 1356 - 1, 68 - 1) = "1", OFFSET($A$1, 1356 - 1, 69 - 1) = "0" ), 2, IF( AND( OFFSET($A$1, 1356 - 1, 68 - 1) = "0", OFFSET($A$1, 1356 - 1, 69 - 1) = "1" ), 3, 4 ) ) )</f>
        <v>4</v>
      </c>
    </row>
    <row r="1357" spans="57:70" x14ac:dyDescent="0.25">
      <c r="BE1357" s="6">
        <v>0</v>
      </c>
      <c r="BF1357" s="6" t="str">
        <f>"0"</f>
        <v>0</v>
      </c>
      <c r="BG1357" t="str">
        <f ca="1">IF((OFFSET($A$1, 1357 - 1, 57 - 1)) &gt;= (OFFSET($A$1, 80 - 1, 7 - 1)), "1","0")</f>
        <v>0</v>
      </c>
      <c r="BH1357">
        <f ca="1" xml:space="preserve"> IF( AND( OFFSET($A$1, 1357 - 1, 58 - 1) = "1", OFFSET($A$1, 1357 - 1, 59 - 1) = "1" ), 1, IF( AND( OFFSET($A$1, 1357 - 1, 58 - 1) = "1", OFFSET($A$1, 1357 - 1, 59 - 1) = "0" ), 2, IF( AND( OFFSET($A$1, 1357 - 1, 58 - 1) = "0", OFFSET($A$1, 1357 - 1, 59 - 1) = "1" ), 3, 4 ) ) )</f>
        <v>4</v>
      </c>
      <c r="BJ1357" s="6">
        <v>1</v>
      </c>
      <c r="BK1357" s="6" t="str">
        <f>"1"</f>
        <v>1</v>
      </c>
      <c r="BL1357" t="str">
        <f ca="1">IF((OFFSET($A$1, 1357 - 1, 62 - 1)) &gt;= (OFFSET($A$1, 104 - 1, 7 - 1)), "1","0")</f>
        <v>1</v>
      </c>
      <c r="BM1357">
        <f ca="1" xml:space="preserve"> IF( AND( OFFSET($A$1, 1357 - 1, 63 - 1) = "1", OFFSET($A$1, 1357 - 1, 64 - 1) = "1" ), 1, IF( AND( OFFSET($A$1, 1357 - 1, 63 - 1) = "1", OFFSET($A$1, 1357 - 1, 64 - 1) = "0" ), 2, IF( AND( OFFSET($A$1, 1357 - 1, 63 - 1) = "0", OFFSET($A$1, 1357 - 1, 64 - 1) = "1" ), 3, 4 ) ) )</f>
        <v>1</v>
      </c>
      <c r="BO1357" s="6">
        <v>1</v>
      </c>
      <c r="BP1357" s="6" t="str">
        <f>"1"</f>
        <v>1</v>
      </c>
      <c r="BQ1357" t="str">
        <f ca="1">IF((OFFSET($A$1, 1357 - 1, 67 - 1)) &gt;= (OFFSET($A$1, 128 - 1, 7 - 1)), "1","0")</f>
        <v>1</v>
      </c>
      <c r="BR1357">
        <f ca="1" xml:space="preserve"> IF( AND( OFFSET($A$1, 1357 - 1, 68 - 1) = "1", OFFSET($A$1, 1357 - 1, 69 - 1) = "1" ), 1, IF( AND( OFFSET($A$1, 1357 - 1, 68 - 1) = "1", OFFSET($A$1, 1357 - 1, 69 - 1) = "0" ), 2, IF( AND( OFFSET($A$1, 1357 - 1, 68 - 1) = "0", OFFSET($A$1, 1357 - 1, 69 - 1) = "1" ), 3, 4 ) ) )</f>
        <v>1</v>
      </c>
    </row>
    <row r="1358" spans="57:70" x14ac:dyDescent="0.25">
      <c r="BE1358" s="6">
        <v>0</v>
      </c>
      <c r="BF1358" s="6" t="str">
        <f>"0"</f>
        <v>0</v>
      </c>
      <c r="BG1358" t="str">
        <f ca="1">IF((OFFSET($A$1, 1358 - 1, 57 - 1)) &gt;= (OFFSET($A$1, 80 - 1, 7 - 1)), "1","0")</f>
        <v>0</v>
      </c>
      <c r="BH1358">
        <f ca="1" xml:space="preserve"> IF( AND( OFFSET($A$1, 1358 - 1, 58 - 1) = "1", OFFSET($A$1, 1358 - 1, 59 - 1) = "1" ), 1, IF( AND( OFFSET($A$1, 1358 - 1, 58 - 1) = "1", OFFSET($A$1, 1358 - 1, 59 - 1) = "0" ), 2, IF( AND( OFFSET($A$1, 1358 - 1, 58 - 1) = "0", OFFSET($A$1, 1358 - 1, 59 - 1) = "1" ), 3, 4 ) ) )</f>
        <v>4</v>
      </c>
      <c r="BJ1358" s="6">
        <v>0.2</v>
      </c>
      <c r="BK1358" s="6" t="str">
        <f>"0"</f>
        <v>0</v>
      </c>
      <c r="BL1358" t="str">
        <f ca="1">IF((OFFSET($A$1, 1358 - 1, 62 - 1)) &gt;= (OFFSET($A$1, 104 - 1, 7 - 1)), "1","0")</f>
        <v>0</v>
      </c>
      <c r="BM1358">
        <f ca="1" xml:space="preserve"> IF( AND( OFFSET($A$1, 1358 - 1, 63 - 1) = "1", OFFSET($A$1, 1358 - 1, 64 - 1) = "1" ), 1, IF( AND( OFFSET($A$1, 1358 - 1, 63 - 1) = "1", OFFSET($A$1, 1358 - 1, 64 - 1) = "0" ), 2, IF( AND( OFFSET($A$1, 1358 - 1, 63 - 1) = "0", OFFSET($A$1, 1358 - 1, 64 - 1) = "1" ), 3, 4 ) ) )</f>
        <v>4</v>
      </c>
      <c r="BO1358" s="6">
        <v>0</v>
      </c>
      <c r="BP1358" s="6" t="str">
        <f>"0"</f>
        <v>0</v>
      </c>
      <c r="BQ1358" t="str">
        <f ca="1">IF((OFFSET($A$1, 1358 - 1, 67 - 1)) &gt;= (OFFSET($A$1, 128 - 1, 7 - 1)), "1","0")</f>
        <v>0</v>
      </c>
      <c r="BR1358">
        <f ca="1" xml:space="preserve"> IF( AND( OFFSET($A$1, 1358 - 1, 68 - 1) = "1", OFFSET($A$1, 1358 - 1, 69 - 1) = "1" ), 1, IF( AND( OFFSET($A$1, 1358 - 1, 68 - 1) = "1", OFFSET($A$1, 1358 - 1, 69 - 1) = "0" ), 2, IF( AND( OFFSET($A$1, 1358 - 1, 68 - 1) = "0", OFFSET($A$1, 1358 - 1, 69 - 1) = "1" ), 3, 4 ) ) )</f>
        <v>4</v>
      </c>
    </row>
    <row r="1359" spans="57:70" x14ac:dyDescent="0.25">
      <c r="BE1359" s="6">
        <v>0</v>
      </c>
      <c r="BF1359" s="6" t="str">
        <f>"0"</f>
        <v>0</v>
      </c>
      <c r="BG1359" t="str">
        <f ca="1">IF((OFFSET($A$1, 1359 - 1, 57 - 1)) &gt;= (OFFSET($A$1, 80 - 1, 7 - 1)), "1","0")</f>
        <v>0</v>
      </c>
      <c r="BH1359">
        <f ca="1" xml:space="preserve"> IF( AND( OFFSET($A$1, 1359 - 1, 58 - 1) = "1", OFFSET($A$1, 1359 - 1, 59 - 1) = "1" ), 1, IF( AND( OFFSET($A$1, 1359 - 1, 58 - 1) = "1", OFFSET($A$1, 1359 - 1, 59 - 1) = "0" ), 2, IF( AND( OFFSET($A$1, 1359 - 1, 58 - 1) = "0", OFFSET($A$1, 1359 - 1, 59 - 1) = "1" ), 3, 4 ) ) )</f>
        <v>4</v>
      </c>
      <c r="BJ1359" s="6">
        <v>1</v>
      </c>
      <c r="BK1359" s="6" t="str">
        <f>"1"</f>
        <v>1</v>
      </c>
      <c r="BL1359" t="str">
        <f ca="1">IF((OFFSET($A$1, 1359 - 1, 62 - 1)) &gt;= (OFFSET($A$1, 104 - 1, 7 - 1)), "1","0")</f>
        <v>1</v>
      </c>
      <c r="BM1359">
        <f ca="1" xml:space="preserve"> IF( AND( OFFSET($A$1, 1359 - 1, 63 - 1) = "1", OFFSET($A$1, 1359 - 1, 64 - 1) = "1" ), 1, IF( AND( OFFSET($A$1, 1359 - 1, 63 - 1) = "1", OFFSET($A$1, 1359 - 1, 64 - 1) = "0" ), 2, IF( AND( OFFSET($A$1, 1359 - 1, 63 - 1) = "0", OFFSET($A$1, 1359 - 1, 64 - 1) = "1" ), 3, 4 ) ) )</f>
        <v>1</v>
      </c>
      <c r="BO1359" s="6">
        <v>0.2</v>
      </c>
      <c r="BP1359" s="6" t="str">
        <f>"0"</f>
        <v>0</v>
      </c>
      <c r="BQ1359" t="str">
        <f ca="1">IF((OFFSET($A$1, 1359 - 1, 67 - 1)) &gt;= (OFFSET($A$1, 128 - 1, 7 - 1)), "1","0")</f>
        <v>0</v>
      </c>
      <c r="BR1359">
        <f ca="1" xml:space="preserve"> IF( AND( OFFSET($A$1, 1359 - 1, 68 - 1) = "1", OFFSET($A$1, 1359 - 1, 69 - 1) = "1" ), 1, IF( AND( OFFSET($A$1, 1359 - 1, 68 - 1) = "1", OFFSET($A$1, 1359 - 1, 69 - 1) = "0" ), 2, IF( AND( OFFSET($A$1, 1359 - 1, 68 - 1) = "0", OFFSET($A$1, 1359 - 1, 69 - 1) = "1" ), 3, 4 ) ) )</f>
        <v>4</v>
      </c>
    </row>
    <row r="1360" spans="57:70" x14ac:dyDescent="0.25">
      <c r="BE1360" s="6">
        <v>0.8</v>
      </c>
      <c r="BF1360" s="6" t="str">
        <f>"1"</f>
        <v>1</v>
      </c>
      <c r="BG1360" t="str">
        <f ca="1">IF((OFFSET($A$1, 1360 - 1, 57 - 1)) &gt;= (OFFSET($A$1, 80 - 1, 7 - 1)), "1","0")</f>
        <v>1</v>
      </c>
      <c r="BH1360">
        <f ca="1" xml:space="preserve"> IF( AND( OFFSET($A$1, 1360 - 1, 58 - 1) = "1", OFFSET($A$1, 1360 - 1, 59 - 1) = "1" ), 1, IF( AND( OFFSET($A$1, 1360 - 1, 58 - 1) = "1", OFFSET($A$1, 1360 - 1, 59 - 1) = "0" ), 2, IF( AND( OFFSET($A$1, 1360 - 1, 58 - 1) = "0", OFFSET($A$1, 1360 - 1, 59 - 1) = "1" ), 3, 4 ) ) )</f>
        <v>1</v>
      </c>
      <c r="BJ1360" s="6">
        <v>1</v>
      </c>
      <c r="BK1360" s="6" t="str">
        <f>"1"</f>
        <v>1</v>
      </c>
      <c r="BL1360" t="str">
        <f ca="1">IF((OFFSET($A$1, 1360 - 1, 62 - 1)) &gt;= (OFFSET($A$1, 104 - 1, 7 - 1)), "1","0")</f>
        <v>1</v>
      </c>
      <c r="BM1360">
        <f ca="1" xml:space="preserve"> IF( AND( OFFSET($A$1, 1360 - 1, 63 - 1) = "1", OFFSET($A$1, 1360 - 1, 64 - 1) = "1" ), 1, IF( AND( OFFSET($A$1, 1360 - 1, 63 - 1) = "1", OFFSET($A$1, 1360 - 1, 64 - 1) = "0" ), 2, IF( AND( OFFSET($A$1, 1360 - 1, 63 - 1) = "0", OFFSET($A$1, 1360 - 1, 64 - 1) = "1" ), 3, 4 ) ) )</f>
        <v>1</v>
      </c>
      <c r="BO1360" s="6">
        <v>0</v>
      </c>
      <c r="BP1360" s="6" t="str">
        <f>"0"</f>
        <v>0</v>
      </c>
      <c r="BQ1360" t="str">
        <f ca="1">IF((OFFSET($A$1, 1360 - 1, 67 - 1)) &gt;= (OFFSET($A$1, 128 - 1, 7 - 1)), "1","0")</f>
        <v>0</v>
      </c>
      <c r="BR1360">
        <f ca="1" xml:space="preserve"> IF( AND( OFFSET($A$1, 1360 - 1, 68 - 1) = "1", OFFSET($A$1, 1360 - 1, 69 - 1) = "1" ), 1, IF( AND( OFFSET($A$1, 1360 - 1, 68 - 1) = "1", OFFSET($A$1, 1360 - 1, 69 - 1) = "0" ), 2, IF( AND( OFFSET($A$1, 1360 - 1, 68 - 1) = "0", OFFSET($A$1, 1360 - 1, 69 - 1) = "1" ), 3, 4 ) ) )</f>
        <v>4</v>
      </c>
    </row>
    <row r="1361" spans="57:70" x14ac:dyDescent="0.25">
      <c r="BE1361" s="6">
        <v>0</v>
      </c>
      <c r="BF1361" s="6" t="str">
        <f>"0"</f>
        <v>0</v>
      </c>
      <c r="BG1361" t="str">
        <f ca="1">IF((OFFSET($A$1, 1361 - 1, 57 - 1)) &gt;= (OFFSET($A$1, 80 - 1, 7 - 1)), "1","0")</f>
        <v>0</v>
      </c>
      <c r="BH1361">
        <f ca="1" xml:space="preserve"> IF( AND( OFFSET($A$1, 1361 - 1, 58 - 1) = "1", OFFSET($A$1, 1361 - 1, 59 - 1) = "1" ), 1, IF( AND( OFFSET($A$1, 1361 - 1, 58 - 1) = "1", OFFSET($A$1, 1361 - 1, 59 - 1) = "0" ), 2, IF( AND( OFFSET($A$1, 1361 - 1, 58 - 1) = "0", OFFSET($A$1, 1361 - 1, 59 - 1) = "1" ), 3, 4 ) ) )</f>
        <v>4</v>
      </c>
      <c r="BJ1361" s="6">
        <v>0.8</v>
      </c>
      <c r="BK1361" s="6" t="str">
        <f>"0"</f>
        <v>0</v>
      </c>
      <c r="BL1361" t="str">
        <f ca="1">IF((OFFSET($A$1, 1361 - 1, 62 - 1)) &gt;= (OFFSET($A$1, 104 - 1, 7 - 1)), "1","0")</f>
        <v>1</v>
      </c>
      <c r="BM1361">
        <f ca="1" xml:space="preserve"> IF( AND( OFFSET($A$1, 1361 - 1, 63 - 1) = "1", OFFSET($A$1, 1361 - 1, 64 - 1) = "1" ), 1, IF( AND( OFFSET($A$1, 1361 - 1, 63 - 1) = "1", OFFSET($A$1, 1361 - 1, 64 - 1) = "0" ), 2, IF( AND( OFFSET($A$1, 1361 - 1, 63 - 1) = "0", OFFSET($A$1, 1361 - 1, 64 - 1) = "1" ), 3, 4 ) ) )</f>
        <v>3</v>
      </c>
      <c r="BO1361" s="6">
        <v>1</v>
      </c>
      <c r="BP1361" s="6" t="str">
        <f>"1"</f>
        <v>1</v>
      </c>
      <c r="BQ1361" t="str">
        <f ca="1">IF((OFFSET($A$1, 1361 - 1, 67 - 1)) &gt;= (OFFSET($A$1, 128 - 1, 7 - 1)), "1","0")</f>
        <v>1</v>
      </c>
      <c r="BR1361">
        <f ca="1" xml:space="preserve"> IF( AND( OFFSET($A$1, 1361 - 1, 68 - 1) = "1", OFFSET($A$1, 1361 - 1, 69 - 1) = "1" ), 1, IF( AND( OFFSET($A$1, 1361 - 1, 68 - 1) = "1", OFFSET($A$1, 1361 - 1, 69 - 1) = "0" ), 2, IF( AND( OFFSET($A$1, 1361 - 1, 68 - 1) = "0", OFFSET($A$1, 1361 - 1, 69 - 1) = "1" ), 3, 4 ) ) )</f>
        <v>1</v>
      </c>
    </row>
    <row r="1362" spans="57:70" x14ac:dyDescent="0.25">
      <c r="BE1362" s="6">
        <v>0</v>
      </c>
      <c r="BF1362" s="6" t="str">
        <f>"0"</f>
        <v>0</v>
      </c>
      <c r="BG1362" t="str">
        <f ca="1">IF((OFFSET($A$1, 1362 - 1, 57 - 1)) &gt;= (OFFSET($A$1, 80 - 1, 7 - 1)), "1","0")</f>
        <v>0</v>
      </c>
      <c r="BH1362">
        <f ca="1" xml:space="preserve"> IF( AND( OFFSET($A$1, 1362 - 1, 58 - 1) = "1", OFFSET($A$1, 1362 - 1, 59 - 1) = "1" ), 1, IF( AND( OFFSET($A$1, 1362 - 1, 58 - 1) = "1", OFFSET($A$1, 1362 - 1, 59 - 1) = "0" ), 2, IF( AND( OFFSET($A$1, 1362 - 1, 58 - 1) = "0", OFFSET($A$1, 1362 - 1, 59 - 1) = "1" ), 3, 4 ) ) )</f>
        <v>4</v>
      </c>
      <c r="BJ1362" s="6">
        <v>0.2</v>
      </c>
      <c r="BK1362" s="6" t="str">
        <f>"0"</f>
        <v>0</v>
      </c>
      <c r="BL1362" t="str">
        <f ca="1">IF((OFFSET($A$1, 1362 - 1, 62 - 1)) &gt;= (OFFSET($A$1, 104 - 1, 7 - 1)), "1","0")</f>
        <v>0</v>
      </c>
      <c r="BM1362">
        <f ca="1" xml:space="preserve"> IF( AND( OFFSET($A$1, 1362 - 1, 63 - 1) = "1", OFFSET($A$1, 1362 - 1, 64 - 1) = "1" ), 1, IF( AND( OFFSET($A$1, 1362 - 1, 63 - 1) = "1", OFFSET($A$1, 1362 - 1, 64 - 1) = "0" ), 2, IF( AND( OFFSET($A$1, 1362 - 1, 63 - 1) = "0", OFFSET($A$1, 1362 - 1, 64 - 1) = "1" ), 3, 4 ) ) )</f>
        <v>4</v>
      </c>
      <c r="BO1362" s="6">
        <v>0.2</v>
      </c>
      <c r="BP1362" s="6" t="str">
        <f>"0"</f>
        <v>0</v>
      </c>
      <c r="BQ1362" t="str">
        <f ca="1">IF((OFFSET($A$1, 1362 - 1, 67 - 1)) &gt;= (OFFSET($A$1, 128 - 1, 7 - 1)), "1","0")</f>
        <v>0</v>
      </c>
      <c r="BR1362">
        <f ca="1" xml:space="preserve"> IF( AND( OFFSET($A$1, 1362 - 1, 68 - 1) = "1", OFFSET($A$1, 1362 - 1, 69 - 1) = "1" ), 1, IF( AND( OFFSET($A$1, 1362 - 1, 68 - 1) = "1", OFFSET($A$1, 1362 - 1, 69 - 1) = "0" ), 2, IF( AND( OFFSET($A$1, 1362 - 1, 68 - 1) = "0", OFFSET($A$1, 1362 - 1, 69 - 1) = "1" ), 3, 4 ) ) )</f>
        <v>4</v>
      </c>
    </row>
    <row r="1363" spans="57:70" x14ac:dyDescent="0.25">
      <c r="BE1363" s="6">
        <v>1</v>
      </c>
      <c r="BF1363" s="6" t="str">
        <f>"1"</f>
        <v>1</v>
      </c>
      <c r="BG1363" t="str">
        <f ca="1">IF((OFFSET($A$1, 1363 - 1, 57 - 1)) &gt;= (OFFSET($A$1, 80 - 1, 7 - 1)), "1","0")</f>
        <v>1</v>
      </c>
      <c r="BH1363">
        <f ca="1" xml:space="preserve"> IF( AND( OFFSET($A$1, 1363 - 1, 58 - 1) = "1", OFFSET($A$1, 1363 - 1, 59 - 1) = "1" ), 1, IF( AND( OFFSET($A$1, 1363 - 1, 58 - 1) = "1", OFFSET($A$1, 1363 - 1, 59 - 1) = "0" ), 2, IF( AND( OFFSET($A$1, 1363 - 1, 58 - 1) = "0", OFFSET($A$1, 1363 - 1, 59 - 1) = "1" ), 3, 4 ) ) )</f>
        <v>1</v>
      </c>
      <c r="BJ1363" s="6">
        <v>0</v>
      </c>
      <c r="BK1363" s="6" t="str">
        <f>"0"</f>
        <v>0</v>
      </c>
      <c r="BL1363" t="str">
        <f ca="1">IF((OFFSET($A$1, 1363 - 1, 62 - 1)) &gt;= (OFFSET($A$1, 104 - 1, 7 - 1)), "1","0")</f>
        <v>0</v>
      </c>
      <c r="BM1363">
        <f ca="1" xml:space="preserve"> IF( AND( OFFSET($A$1, 1363 - 1, 63 - 1) = "1", OFFSET($A$1, 1363 - 1, 64 - 1) = "1" ), 1, IF( AND( OFFSET($A$1, 1363 - 1, 63 - 1) = "1", OFFSET($A$1, 1363 - 1, 64 - 1) = "0" ), 2, IF( AND( OFFSET($A$1, 1363 - 1, 63 - 1) = "0", OFFSET($A$1, 1363 - 1, 64 - 1) = "1" ), 3, 4 ) ) )</f>
        <v>4</v>
      </c>
      <c r="BO1363" s="6">
        <v>0.2</v>
      </c>
      <c r="BP1363" s="6" t="str">
        <f>"0"</f>
        <v>0</v>
      </c>
      <c r="BQ1363" t="str">
        <f ca="1">IF((OFFSET($A$1, 1363 - 1, 67 - 1)) &gt;= (OFFSET($A$1, 128 - 1, 7 - 1)), "1","0")</f>
        <v>0</v>
      </c>
      <c r="BR1363">
        <f ca="1" xml:space="preserve"> IF( AND( OFFSET($A$1, 1363 - 1, 68 - 1) = "1", OFFSET($A$1, 1363 - 1, 69 - 1) = "1" ), 1, IF( AND( OFFSET($A$1, 1363 - 1, 68 - 1) = "1", OFFSET($A$1, 1363 - 1, 69 - 1) = "0" ), 2, IF( AND( OFFSET($A$1, 1363 - 1, 68 - 1) = "0", OFFSET($A$1, 1363 - 1, 69 - 1) = "1" ), 3, 4 ) ) )</f>
        <v>4</v>
      </c>
    </row>
    <row r="1364" spans="57:70" x14ac:dyDescent="0.25">
      <c r="BE1364" s="6">
        <v>0</v>
      </c>
      <c r="BF1364" s="6" t="str">
        <f>"0"</f>
        <v>0</v>
      </c>
      <c r="BG1364" t="str">
        <f ca="1">IF((OFFSET($A$1, 1364 - 1, 57 - 1)) &gt;= (OFFSET($A$1, 80 - 1, 7 - 1)), "1","0")</f>
        <v>0</v>
      </c>
      <c r="BH1364">
        <f ca="1" xml:space="preserve"> IF( AND( OFFSET($A$1, 1364 - 1, 58 - 1) = "1", OFFSET($A$1, 1364 - 1, 59 - 1) = "1" ), 1, IF( AND( OFFSET($A$1, 1364 - 1, 58 - 1) = "1", OFFSET($A$1, 1364 - 1, 59 - 1) = "0" ), 2, IF( AND( OFFSET($A$1, 1364 - 1, 58 - 1) = "0", OFFSET($A$1, 1364 - 1, 59 - 1) = "1" ), 3, 4 ) ) )</f>
        <v>4</v>
      </c>
      <c r="BJ1364" s="6">
        <v>0.8</v>
      </c>
      <c r="BK1364" s="6" t="str">
        <f>"1"</f>
        <v>1</v>
      </c>
      <c r="BL1364" t="str">
        <f ca="1">IF((OFFSET($A$1, 1364 - 1, 62 - 1)) &gt;= (OFFSET($A$1, 104 - 1, 7 - 1)), "1","0")</f>
        <v>1</v>
      </c>
      <c r="BM1364">
        <f ca="1" xml:space="preserve"> IF( AND( OFFSET($A$1, 1364 - 1, 63 - 1) = "1", OFFSET($A$1, 1364 - 1, 64 - 1) = "1" ), 1, IF( AND( OFFSET($A$1, 1364 - 1, 63 - 1) = "1", OFFSET($A$1, 1364 - 1, 64 - 1) = "0" ), 2, IF( AND( OFFSET($A$1, 1364 - 1, 63 - 1) = "0", OFFSET($A$1, 1364 - 1, 64 - 1) = "1" ), 3, 4 ) ) )</f>
        <v>1</v>
      </c>
      <c r="BO1364" s="6">
        <v>0.2</v>
      </c>
      <c r="BP1364" s="6" t="str">
        <f>"0"</f>
        <v>0</v>
      </c>
      <c r="BQ1364" t="str">
        <f ca="1">IF((OFFSET($A$1, 1364 - 1, 67 - 1)) &gt;= (OFFSET($A$1, 128 - 1, 7 - 1)), "1","0")</f>
        <v>0</v>
      </c>
      <c r="BR1364">
        <f ca="1" xml:space="preserve"> IF( AND( OFFSET($A$1, 1364 - 1, 68 - 1) = "1", OFFSET($A$1, 1364 - 1, 69 - 1) = "1" ), 1, IF( AND( OFFSET($A$1, 1364 - 1, 68 - 1) = "1", OFFSET($A$1, 1364 - 1, 69 - 1) = "0" ), 2, IF( AND( OFFSET($A$1, 1364 - 1, 68 - 1) = "0", OFFSET($A$1, 1364 - 1, 69 - 1) = "1" ), 3, 4 ) ) )</f>
        <v>4</v>
      </c>
    </row>
    <row r="1365" spans="57:70" x14ac:dyDescent="0.25">
      <c r="BE1365" s="6">
        <v>1</v>
      </c>
      <c r="BF1365" s="6" t="str">
        <f>"1"</f>
        <v>1</v>
      </c>
      <c r="BG1365" t="str">
        <f ca="1">IF((OFFSET($A$1, 1365 - 1, 57 - 1)) &gt;= (OFFSET($A$1, 80 - 1, 7 - 1)), "1","0")</f>
        <v>1</v>
      </c>
      <c r="BH1365">
        <f ca="1" xml:space="preserve"> IF( AND( OFFSET($A$1, 1365 - 1, 58 - 1) = "1", OFFSET($A$1, 1365 - 1, 59 - 1) = "1" ), 1, IF( AND( OFFSET($A$1, 1365 - 1, 58 - 1) = "1", OFFSET($A$1, 1365 - 1, 59 - 1) = "0" ), 2, IF( AND( OFFSET($A$1, 1365 - 1, 58 - 1) = "0", OFFSET($A$1, 1365 - 1, 59 - 1) = "1" ), 3, 4 ) ) )</f>
        <v>1</v>
      </c>
      <c r="BJ1365" s="6">
        <v>0</v>
      </c>
      <c r="BK1365" s="6" t="str">
        <f>"0"</f>
        <v>0</v>
      </c>
      <c r="BL1365" t="str">
        <f ca="1">IF((OFFSET($A$1, 1365 - 1, 62 - 1)) &gt;= (OFFSET($A$1, 104 - 1, 7 - 1)), "1","0")</f>
        <v>0</v>
      </c>
      <c r="BM1365">
        <f ca="1" xml:space="preserve"> IF( AND( OFFSET($A$1, 1365 - 1, 63 - 1) = "1", OFFSET($A$1, 1365 - 1, 64 - 1) = "1" ), 1, IF( AND( OFFSET($A$1, 1365 - 1, 63 - 1) = "1", OFFSET($A$1, 1365 - 1, 64 - 1) = "0" ), 2, IF( AND( OFFSET($A$1, 1365 - 1, 63 - 1) = "0", OFFSET($A$1, 1365 - 1, 64 - 1) = "1" ), 3, 4 ) ) )</f>
        <v>4</v>
      </c>
      <c r="BO1365" s="6">
        <v>0</v>
      </c>
      <c r="BP1365" s="6" t="str">
        <f>"0"</f>
        <v>0</v>
      </c>
      <c r="BQ1365" t="str">
        <f ca="1">IF((OFFSET($A$1, 1365 - 1, 67 - 1)) &gt;= (OFFSET($A$1, 128 - 1, 7 - 1)), "1","0")</f>
        <v>0</v>
      </c>
      <c r="BR1365">
        <f ca="1" xml:space="preserve"> IF( AND( OFFSET($A$1, 1365 - 1, 68 - 1) = "1", OFFSET($A$1, 1365 - 1, 69 - 1) = "1" ), 1, IF( AND( OFFSET($A$1, 1365 - 1, 68 - 1) = "1", OFFSET($A$1, 1365 - 1, 69 - 1) = "0" ), 2, IF( AND( OFFSET($A$1, 1365 - 1, 68 - 1) = "0", OFFSET($A$1, 1365 - 1, 69 - 1) = "1" ), 3, 4 ) ) )</f>
        <v>4</v>
      </c>
    </row>
    <row r="1366" spans="57:70" x14ac:dyDescent="0.25">
      <c r="BE1366" s="6">
        <v>0</v>
      </c>
      <c r="BF1366" s="6" t="str">
        <f>"0"</f>
        <v>0</v>
      </c>
      <c r="BG1366" t="str">
        <f ca="1">IF((OFFSET($A$1, 1366 - 1, 57 - 1)) &gt;= (OFFSET($A$1, 80 - 1, 7 - 1)), "1","0")</f>
        <v>0</v>
      </c>
      <c r="BH1366">
        <f ca="1" xml:space="preserve"> IF( AND( OFFSET($A$1, 1366 - 1, 58 - 1) = "1", OFFSET($A$1, 1366 - 1, 59 - 1) = "1" ), 1, IF( AND( OFFSET($A$1, 1366 - 1, 58 - 1) = "1", OFFSET($A$1, 1366 - 1, 59 - 1) = "0" ), 2, IF( AND( OFFSET($A$1, 1366 - 1, 58 - 1) = "0", OFFSET($A$1, 1366 - 1, 59 - 1) = "1" ), 3, 4 ) ) )</f>
        <v>4</v>
      </c>
      <c r="BJ1366" s="6">
        <v>1</v>
      </c>
      <c r="BK1366" s="6" t="str">
        <f>"1"</f>
        <v>1</v>
      </c>
      <c r="BL1366" t="str">
        <f ca="1">IF((OFFSET($A$1, 1366 - 1, 62 - 1)) &gt;= (OFFSET($A$1, 104 - 1, 7 - 1)), "1","0")</f>
        <v>1</v>
      </c>
      <c r="BM1366">
        <f ca="1" xml:space="preserve"> IF( AND( OFFSET($A$1, 1366 - 1, 63 - 1) = "1", OFFSET($A$1, 1366 - 1, 64 - 1) = "1" ), 1, IF( AND( OFFSET($A$1, 1366 - 1, 63 - 1) = "1", OFFSET($A$1, 1366 - 1, 64 - 1) = "0" ), 2, IF( AND( OFFSET($A$1, 1366 - 1, 63 - 1) = "0", OFFSET($A$1, 1366 - 1, 64 - 1) = "1" ), 3, 4 ) ) )</f>
        <v>1</v>
      </c>
      <c r="BO1366" s="6">
        <v>0.6</v>
      </c>
      <c r="BP1366" s="6" t="str">
        <f>"1"</f>
        <v>1</v>
      </c>
      <c r="BQ1366" t="str">
        <f ca="1">IF((OFFSET($A$1, 1366 - 1, 67 - 1)) &gt;= (OFFSET($A$1, 128 - 1, 7 - 1)), "1","0")</f>
        <v>1</v>
      </c>
      <c r="BR1366">
        <f ca="1" xml:space="preserve"> IF( AND( OFFSET($A$1, 1366 - 1, 68 - 1) = "1", OFFSET($A$1, 1366 - 1, 69 - 1) = "1" ), 1, IF( AND( OFFSET($A$1, 1366 - 1, 68 - 1) = "1", OFFSET($A$1, 1366 - 1, 69 - 1) = "0" ), 2, IF( AND( OFFSET($A$1, 1366 - 1, 68 - 1) = "0", OFFSET($A$1, 1366 - 1, 69 - 1) = "1" ), 3, 4 ) ) )</f>
        <v>1</v>
      </c>
    </row>
    <row r="1367" spans="57:70" x14ac:dyDescent="0.25">
      <c r="BE1367" s="6">
        <v>0</v>
      </c>
      <c r="BF1367" s="6" t="str">
        <f>"0"</f>
        <v>0</v>
      </c>
      <c r="BG1367" t="str">
        <f ca="1">IF((OFFSET($A$1, 1367 - 1, 57 - 1)) &gt;= (OFFSET($A$1, 80 - 1, 7 - 1)), "1","0")</f>
        <v>0</v>
      </c>
      <c r="BH1367">
        <f ca="1" xml:space="preserve"> IF( AND( OFFSET($A$1, 1367 - 1, 58 - 1) = "1", OFFSET($A$1, 1367 - 1, 59 - 1) = "1" ), 1, IF( AND( OFFSET($A$1, 1367 - 1, 58 - 1) = "1", OFFSET($A$1, 1367 - 1, 59 - 1) = "0" ), 2, IF( AND( OFFSET($A$1, 1367 - 1, 58 - 1) = "0", OFFSET($A$1, 1367 - 1, 59 - 1) = "1" ), 3, 4 ) ) )</f>
        <v>4</v>
      </c>
      <c r="BJ1367" s="6">
        <v>0</v>
      </c>
      <c r="BK1367" s="6" t="str">
        <f>"0"</f>
        <v>0</v>
      </c>
      <c r="BL1367" t="str">
        <f ca="1">IF((OFFSET($A$1, 1367 - 1, 62 - 1)) &gt;= (OFFSET($A$1, 104 - 1, 7 - 1)), "1","0")</f>
        <v>0</v>
      </c>
      <c r="BM1367">
        <f ca="1" xml:space="preserve"> IF( AND( OFFSET($A$1, 1367 - 1, 63 - 1) = "1", OFFSET($A$1, 1367 - 1, 64 - 1) = "1" ), 1, IF( AND( OFFSET($A$1, 1367 - 1, 63 - 1) = "1", OFFSET($A$1, 1367 - 1, 64 - 1) = "0" ), 2, IF( AND( OFFSET($A$1, 1367 - 1, 63 - 1) = "0", OFFSET($A$1, 1367 - 1, 64 - 1) = "1" ), 3, 4 ) ) )</f>
        <v>4</v>
      </c>
      <c r="BO1367" s="6">
        <v>1</v>
      </c>
      <c r="BP1367" s="6" t="str">
        <f>"1"</f>
        <v>1</v>
      </c>
      <c r="BQ1367" t="str">
        <f ca="1">IF((OFFSET($A$1, 1367 - 1, 67 - 1)) &gt;= (OFFSET($A$1, 128 - 1, 7 - 1)), "1","0")</f>
        <v>1</v>
      </c>
      <c r="BR1367">
        <f ca="1" xml:space="preserve"> IF( AND( OFFSET($A$1, 1367 - 1, 68 - 1) = "1", OFFSET($A$1, 1367 - 1, 69 - 1) = "1" ), 1, IF( AND( OFFSET($A$1, 1367 - 1, 68 - 1) = "1", OFFSET($A$1, 1367 - 1, 69 - 1) = "0" ), 2, IF( AND( OFFSET($A$1, 1367 - 1, 68 - 1) = "0", OFFSET($A$1, 1367 - 1, 69 - 1) = "1" ), 3, 4 ) ) )</f>
        <v>1</v>
      </c>
    </row>
    <row r="1368" spans="57:70" x14ac:dyDescent="0.25">
      <c r="BE1368" s="6">
        <v>0.6</v>
      </c>
      <c r="BF1368" s="6" t="str">
        <f>"0"</f>
        <v>0</v>
      </c>
      <c r="BG1368" t="str">
        <f ca="1">IF((OFFSET($A$1, 1368 - 1, 57 - 1)) &gt;= (OFFSET($A$1, 80 - 1, 7 - 1)), "1","0")</f>
        <v>1</v>
      </c>
      <c r="BH1368">
        <f ca="1" xml:space="preserve"> IF( AND( OFFSET($A$1, 1368 - 1, 58 - 1) = "1", OFFSET($A$1, 1368 - 1, 59 - 1) = "1" ), 1, IF( AND( OFFSET($A$1, 1368 - 1, 58 - 1) = "1", OFFSET($A$1, 1368 - 1, 59 - 1) = "0" ), 2, IF( AND( OFFSET($A$1, 1368 - 1, 58 - 1) = "0", OFFSET($A$1, 1368 - 1, 59 - 1) = "1" ), 3, 4 ) ) )</f>
        <v>3</v>
      </c>
      <c r="BJ1368" s="6">
        <v>1</v>
      </c>
      <c r="BK1368" s="6" t="str">
        <f>"1"</f>
        <v>1</v>
      </c>
      <c r="BL1368" t="str">
        <f ca="1">IF((OFFSET($A$1, 1368 - 1, 62 - 1)) &gt;= (OFFSET($A$1, 104 - 1, 7 - 1)), "1","0")</f>
        <v>1</v>
      </c>
      <c r="BM1368">
        <f ca="1" xml:space="preserve"> IF( AND( OFFSET($A$1, 1368 - 1, 63 - 1) = "1", OFFSET($A$1, 1368 - 1, 64 - 1) = "1" ), 1, IF( AND( OFFSET($A$1, 1368 - 1, 63 - 1) = "1", OFFSET($A$1, 1368 - 1, 64 - 1) = "0" ), 2, IF( AND( OFFSET($A$1, 1368 - 1, 63 - 1) = "0", OFFSET($A$1, 1368 - 1, 64 - 1) = "1" ), 3, 4 ) ) )</f>
        <v>1</v>
      </c>
      <c r="BO1368" s="6">
        <v>0</v>
      </c>
      <c r="BP1368" s="6" t="str">
        <f>"0"</f>
        <v>0</v>
      </c>
      <c r="BQ1368" t="str">
        <f ca="1">IF((OFFSET($A$1, 1368 - 1, 67 - 1)) &gt;= (OFFSET($A$1, 128 - 1, 7 - 1)), "1","0")</f>
        <v>0</v>
      </c>
      <c r="BR1368">
        <f ca="1" xml:space="preserve"> IF( AND( OFFSET($A$1, 1368 - 1, 68 - 1) = "1", OFFSET($A$1, 1368 - 1, 69 - 1) = "1" ), 1, IF( AND( OFFSET($A$1, 1368 - 1, 68 - 1) = "1", OFFSET($A$1, 1368 - 1, 69 - 1) = "0" ), 2, IF( AND( OFFSET($A$1, 1368 - 1, 68 - 1) = "0", OFFSET($A$1, 1368 - 1, 69 - 1) = "1" ), 3, 4 ) ) )</f>
        <v>4</v>
      </c>
    </row>
    <row r="1369" spans="57:70" x14ac:dyDescent="0.25">
      <c r="BE1369" s="6">
        <v>0</v>
      </c>
      <c r="BF1369" s="6" t="str">
        <f>"0"</f>
        <v>0</v>
      </c>
      <c r="BG1369" t="str">
        <f ca="1">IF((OFFSET($A$1, 1369 - 1, 57 - 1)) &gt;= (OFFSET($A$1, 80 - 1, 7 - 1)), "1","0")</f>
        <v>0</v>
      </c>
      <c r="BH1369">
        <f ca="1" xml:space="preserve"> IF( AND( OFFSET($A$1, 1369 - 1, 58 - 1) = "1", OFFSET($A$1, 1369 - 1, 59 - 1) = "1" ), 1, IF( AND( OFFSET($A$1, 1369 - 1, 58 - 1) = "1", OFFSET($A$1, 1369 - 1, 59 - 1) = "0" ), 2, IF( AND( OFFSET($A$1, 1369 - 1, 58 - 1) = "0", OFFSET($A$1, 1369 - 1, 59 - 1) = "1" ), 3, 4 ) ) )</f>
        <v>4</v>
      </c>
      <c r="BJ1369" s="6">
        <v>0</v>
      </c>
      <c r="BK1369" s="6" t="str">
        <f>"0"</f>
        <v>0</v>
      </c>
      <c r="BL1369" t="str">
        <f ca="1">IF((OFFSET($A$1, 1369 - 1, 62 - 1)) &gt;= (OFFSET($A$1, 104 - 1, 7 - 1)), "1","0")</f>
        <v>0</v>
      </c>
      <c r="BM1369">
        <f ca="1" xml:space="preserve"> IF( AND( OFFSET($A$1, 1369 - 1, 63 - 1) = "1", OFFSET($A$1, 1369 - 1, 64 - 1) = "1" ), 1, IF( AND( OFFSET($A$1, 1369 - 1, 63 - 1) = "1", OFFSET($A$1, 1369 - 1, 64 - 1) = "0" ), 2, IF( AND( OFFSET($A$1, 1369 - 1, 63 - 1) = "0", OFFSET($A$1, 1369 - 1, 64 - 1) = "1" ), 3, 4 ) ) )</f>
        <v>4</v>
      </c>
      <c r="BO1369" s="6">
        <v>0</v>
      </c>
      <c r="BP1369" s="6" t="str">
        <f>"0"</f>
        <v>0</v>
      </c>
      <c r="BQ1369" t="str">
        <f ca="1">IF((OFFSET($A$1, 1369 - 1, 67 - 1)) &gt;= (OFFSET($A$1, 128 - 1, 7 - 1)), "1","0")</f>
        <v>0</v>
      </c>
      <c r="BR1369">
        <f ca="1" xml:space="preserve"> IF( AND( OFFSET($A$1, 1369 - 1, 68 - 1) = "1", OFFSET($A$1, 1369 - 1, 69 - 1) = "1" ), 1, IF( AND( OFFSET($A$1, 1369 - 1, 68 - 1) = "1", OFFSET($A$1, 1369 - 1, 69 - 1) = "0" ), 2, IF( AND( OFFSET($A$1, 1369 - 1, 68 - 1) = "0", OFFSET($A$1, 1369 - 1, 69 - 1) = "1" ), 3, 4 ) ) )</f>
        <v>4</v>
      </c>
    </row>
    <row r="1370" spans="57:70" x14ac:dyDescent="0.25">
      <c r="BE1370" s="6">
        <v>0.2</v>
      </c>
      <c r="BF1370" s="6" t="str">
        <f>"0"</f>
        <v>0</v>
      </c>
      <c r="BG1370" t="str">
        <f ca="1">IF((OFFSET($A$1, 1370 - 1, 57 - 1)) &gt;= (OFFSET($A$1, 80 - 1, 7 - 1)), "1","0")</f>
        <v>0</v>
      </c>
      <c r="BH1370">
        <f ca="1" xml:space="preserve"> IF( AND( OFFSET($A$1, 1370 - 1, 58 - 1) = "1", OFFSET($A$1, 1370 - 1, 59 - 1) = "1" ), 1, IF( AND( OFFSET($A$1, 1370 - 1, 58 - 1) = "1", OFFSET($A$1, 1370 - 1, 59 - 1) = "0" ), 2, IF( AND( OFFSET($A$1, 1370 - 1, 58 - 1) = "0", OFFSET($A$1, 1370 - 1, 59 - 1) = "1" ), 3, 4 ) ) )</f>
        <v>4</v>
      </c>
      <c r="BJ1370" s="6">
        <v>0.6</v>
      </c>
      <c r="BK1370" s="6" t="str">
        <f>"0"</f>
        <v>0</v>
      </c>
      <c r="BL1370" t="str">
        <f ca="1">IF((OFFSET($A$1, 1370 - 1, 62 - 1)) &gt;= (OFFSET($A$1, 104 - 1, 7 - 1)), "1","0")</f>
        <v>1</v>
      </c>
      <c r="BM1370">
        <f ca="1" xml:space="preserve"> IF( AND( OFFSET($A$1, 1370 - 1, 63 - 1) = "1", OFFSET($A$1, 1370 - 1, 64 - 1) = "1" ), 1, IF( AND( OFFSET($A$1, 1370 - 1, 63 - 1) = "1", OFFSET($A$1, 1370 - 1, 64 - 1) = "0" ), 2, IF( AND( OFFSET($A$1, 1370 - 1, 63 - 1) = "0", OFFSET($A$1, 1370 - 1, 64 - 1) = "1" ), 3, 4 ) ) )</f>
        <v>3</v>
      </c>
      <c r="BO1370" s="6">
        <v>1</v>
      </c>
      <c r="BP1370" s="6" t="str">
        <f>"1"</f>
        <v>1</v>
      </c>
      <c r="BQ1370" t="str">
        <f ca="1">IF((OFFSET($A$1, 1370 - 1, 67 - 1)) &gt;= (OFFSET($A$1, 128 - 1, 7 - 1)), "1","0")</f>
        <v>1</v>
      </c>
      <c r="BR1370">
        <f ca="1" xml:space="preserve"> IF( AND( OFFSET($A$1, 1370 - 1, 68 - 1) = "1", OFFSET($A$1, 1370 - 1, 69 - 1) = "1" ), 1, IF( AND( OFFSET($A$1, 1370 - 1, 68 - 1) = "1", OFFSET($A$1, 1370 - 1, 69 - 1) = "0" ), 2, IF( AND( OFFSET($A$1, 1370 - 1, 68 - 1) = "0", OFFSET($A$1, 1370 - 1, 69 - 1) = "1" ), 3, 4 ) ) )</f>
        <v>1</v>
      </c>
    </row>
    <row r="1371" spans="57:70" x14ac:dyDescent="0.25">
      <c r="BE1371" s="6">
        <v>0</v>
      </c>
      <c r="BF1371" s="6" t="str">
        <f>"0"</f>
        <v>0</v>
      </c>
      <c r="BG1371" t="str">
        <f ca="1">IF((OFFSET($A$1, 1371 - 1, 57 - 1)) &gt;= (OFFSET($A$1, 80 - 1, 7 - 1)), "1","0")</f>
        <v>0</v>
      </c>
      <c r="BH1371">
        <f ca="1" xml:space="preserve"> IF( AND( OFFSET($A$1, 1371 - 1, 58 - 1) = "1", OFFSET($A$1, 1371 - 1, 59 - 1) = "1" ), 1, IF( AND( OFFSET($A$1, 1371 - 1, 58 - 1) = "1", OFFSET($A$1, 1371 - 1, 59 - 1) = "0" ), 2, IF( AND( OFFSET($A$1, 1371 - 1, 58 - 1) = "0", OFFSET($A$1, 1371 - 1, 59 - 1) = "1" ), 3, 4 ) ) )</f>
        <v>4</v>
      </c>
      <c r="BJ1371" s="6">
        <v>0</v>
      </c>
      <c r="BK1371" s="6" t="str">
        <f>"0"</f>
        <v>0</v>
      </c>
      <c r="BL1371" t="str">
        <f ca="1">IF((OFFSET($A$1, 1371 - 1, 62 - 1)) &gt;= (OFFSET($A$1, 104 - 1, 7 - 1)), "1","0")</f>
        <v>0</v>
      </c>
      <c r="BM1371">
        <f ca="1" xml:space="preserve"> IF( AND( OFFSET($A$1, 1371 - 1, 63 - 1) = "1", OFFSET($A$1, 1371 - 1, 64 - 1) = "1" ), 1, IF( AND( OFFSET($A$1, 1371 - 1, 63 - 1) = "1", OFFSET($A$1, 1371 - 1, 64 - 1) = "0" ), 2, IF( AND( OFFSET($A$1, 1371 - 1, 63 - 1) = "0", OFFSET($A$1, 1371 - 1, 64 - 1) = "1" ), 3, 4 ) ) )</f>
        <v>4</v>
      </c>
      <c r="BO1371" s="6">
        <v>0</v>
      </c>
      <c r="BP1371" s="6" t="str">
        <f>"0"</f>
        <v>0</v>
      </c>
      <c r="BQ1371" t="str">
        <f ca="1">IF((OFFSET($A$1, 1371 - 1, 67 - 1)) &gt;= (OFFSET($A$1, 128 - 1, 7 - 1)), "1","0")</f>
        <v>0</v>
      </c>
      <c r="BR1371">
        <f ca="1" xml:space="preserve"> IF( AND( OFFSET($A$1, 1371 - 1, 68 - 1) = "1", OFFSET($A$1, 1371 - 1, 69 - 1) = "1" ), 1, IF( AND( OFFSET($A$1, 1371 - 1, 68 - 1) = "1", OFFSET($A$1, 1371 - 1, 69 - 1) = "0" ), 2, IF( AND( OFFSET($A$1, 1371 - 1, 68 - 1) = "0", OFFSET($A$1, 1371 - 1, 69 - 1) = "1" ), 3, 4 ) ) )</f>
        <v>4</v>
      </c>
    </row>
    <row r="1372" spans="57:70" x14ac:dyDescent="0.25">
      <c r="BE1372" s="6">
        <v>0</v>
      </c>
      <c r="BF1372" s="6" t="str">
        <f>"0"</f>
        <v>0</v>
      </c>
      <c r="BG1372" t="str">
        <f ca="1">IF((OFFSET($A$1, 1372 - 1, 57 - 1)) &gt;= (OFFSET($A$1, 80 - 1, 7 - 1)), "1","0")</f>
        <v>0</v>
      </c>
      <c r="BH1372">
        <f ca="1" xml:space="preserve"> IF( AND( OFFSET($A$1, 1372 - 1, 58 - 1) = "1", OFFSET($A$1, 1372 - 1, 59 - 1) = "1" ), 1, IF( AND( OFFSET($A$1, 1372 - 1, 58 - 1) = "1", OFFSET($A$1, 1372 - 1, 59 - 1) = "0" ), 2, IF( AND( OFFSET($A$1, 1372 - 1, 58 - 1) = "0", OFFSET($A$1, 1372 - 1, 59 - 1) = "1" ), 3, 4 ) ) )</f>
        <v>4</v>
      </c>
      <c r="BJ1372" s="6">
        <v>0</v>
      </c>
      <c r="BK1372" s="6" t="str">
        <f>"0"</f>
        <v>0</v>
      </c>
      <c r="BL1372" t="str">
        <f ca="1">IF((OFFSET($A$1, 1372 - 1, 62 - 1)) &gt;= (OFFSET($A$1, 104 - 1, 7 - 1)), "1","0")</f>
        <v>0</v>
      </c>
      <c r="BM1372">
        <f ca="1" xml:space="preserve"> IF( AND( OFFSET($A$1, 1372 - 1, 63 - 1) = "1", OFFSET($A$1, 1372 - 1, 64 - 1) = "1" ), 1, IF( AND( OFFSET($A$1, 1372 - 1, 63 - 1) = "1", OFFSET($A$1, 1372 - 1, 64 - 1) = "0" ), 2, IF( AND( OFFSET($A$1, 1372 - 1, 63 - 1) = "0", OFFSET($A$1, 1372 - 1, 64 - 1) = "1" ), 3, 4 ) ) )</f>
        <v>4</v>
      </c>
      <c r="BO1372" s="6">
        <v>0</v>
      </c>
      <c r="BP1372" s="6" t="str">
        <f>"0"</f>
        <v>0</v>
      </c>
      <c r="BQ1372" t="str">
        <f ca="1">IF((OFFSET($A$1, 1372 - 1, 67 - 1)) &gt;= (OFFSET($A$1, 128 - 1, 7 - 1)), "1","0")</f>
        <v>0</v>
      </c>
      <c r="BR1372">
        <f ca="1" xml:space="preserve"> IF( AND( OFFSET($A$1, 1372 - 1, 68 - 1) = "1", OFFSET($A$1, 1372 - 1, 69 - 1) = "1" ), 1, IF( AND( OFFSET($A$1, 1372 - 1, 68 - 1) = "1", OFFSET($A$1, 1372 - 1, 69 - 1) = "0" ), 2, IF( AND( OFFSET($A$1, 1372 - 1, 68 - 1) = "0", OFFSET($A$1, 1372 - 1, 69 - 1) = "1" ), 3, 4 ) ) )</f>
        <v>4</v>
      </c>
    </row>
    <row r="1373" spans="57:70" x14ac:dyDescent="0.25">
      <c r="BE1373" s="6">
        <v>0</v>
      </c>
      <c r="BF1373" s="6" t="str">
        <f>"0"</f>
        <v>0</v>
      </c>
      <c r="BG1373" t="str">
        <f ca="1">IF((OFFSET($A$1, 1373 - 1, 57 - 1)) &gt;= (OFFSET($A$1, 80 - 1, 7 - 1)), "1","0")</f>
        <v>0</v>
      </c>
      <c r="BH1373">
        <f ca="1" xml:space="preserve"> IF( AND( OFFSET($A$1, 1373 - 1, 58 - 1) = "1", OFFSET($A$1, 1373 - 1, 59 - 1) = "1" ), 1, IF( AND( OFFSET($A$1, 1373 - 1, 58 - 1) = "1", OFFSET($A$1, 1373 - 1, 59 - 1) = "0" ), 2, IF( AND( OFFSET($A$1, 1373 - 1, 58 - 1) = "0", OFFSET($A$1, 1373 - 1, 59 - 1) = "1" ), 3, 4 ) ) )</f>
        <v>4</v>
      </c>
      <c r="BJ1373" s="6">
        <v>0.2</v>
      </c>
      <c r="BK1373" s="6" t="str">
        <f>"0"</f>
        <v>0</v>
      </c>
      <c r="BL1373" t="str">
        <f ca="1">IF((OFFSET($A$1, 1373 - 1, 62 - 1)) &gt;= (OFFSET($A$1, 104 - 1, 7 - 1)), "1","0")</f>
        <v>0</v>
      </c>
      <c r="BM1373">
        <f ca="1" xml:space="preserve"> IF( AND( OFFSET($A$1, 1373 - 1, 63 - 1) = "1", OFFSET($A$1, 1373 - 1, 64 - 1) = "1" ), 1, IF( AND( OFFSET($A$1, 1373 - 1, 63 - 1) = "1", OFFSET($A$1, 1373 - 1, 64 - 1) = "0" ), 2, IF( AND( OFFSET($A$1, 1373 - 1, 63 - 1) = "0", OFFSET($A$1, 1373 - 1, 64 - 1) = "1" ), 3, 4 ) ) )</f>
        <v>4</v>
      </c>
      <c r="BO1373" s="6">
        <v>0</v>
      </c>
      <c r="BP1373" s="6" t="str">
        <f>"0"</f>
        <v>0</v>
      </c>
      <c r="BQ1373" t="str">
        <f ca="1">IF((OFFSET($A$1, 1373 - 1, 67 - 1)) &gt;= (OFFSET($A$1, 128 - 1, 7 - 1)), "1","0")</f>
        <v>0</v>
      </c>
      <c r="BR1373">
        <f ca="1" xml:space="preserve"> IF( AND( OFFSET($A$1, 1373 - 1, 68 - 1) = "1", OFFSET($A$1, 1373 - 1, 69 - 1) = "1" ), 1, IF( AND( OFFSET($A$1, 1373 - 1, 68 - 1) = "1", OFFSET($A$1, 1373 - 1, 69 - 1) = "0" ), 2, IF( AND( OFFSET($A$1, 1373 - 1, 68 - 1) = "0", OFFSET($A$1, 1373 - 1, 69 - 1) = "1" ), 3, 4 ) ) )</f>
        <v>4</v>
      </c>
    </row>
    <row r="1374" spans="57:70" x14ac:dyDescent="0.25">
      <c r="BE1374" s="6">
        <v>1</v>
      </c>
      <c r="BF1374" s="6" t="str">
        <f>"1"</f>
        <v>1</v>
      </c>
      <c r="BG1374" t="str">
        <f ca="1">IF((OFFSET($A$1, 1374 - 1, 57 - 1)) &gt;= (OFFSET($A$1, 80 - 1, 7 - 1)), "1","0")</f>
        <v>1</v>
      </c>
      <c r="BH1374">
        <f ca="1" xml:space="preserve"> IF( AND( OFFSET($A$1, 1374 - 1, 58 - 1) = "1", OFFSET($A$1, 1374 - 1, 59 - 1) = "1" ), 1, IF( AND( OFFSET($A$1, 1374 - 1, 58 - 1) = "1", OFFSET($A$1, 1374 - 1, 59 - 1) = "0" ), 2, IF( AND( OFFSET($A$1, 1374 - 1, 58 - 1) = "0", OFFSET($A$1, 1374 - 1, 59 - 1) = "1" ), 3, 4 ) ) )</f>
        <v>1</v>
      </c>
      <c r="BJ1374" s="6">
        <v>0</v>
      </c>
      <c r="BK1374" s="6" t="str">
        <f>"0"</f>
        <v>0</v>
      </c>
      <c r="BL1374" t="str">
        <f ca="1">IF((OFFSET($A$1, 1374 - 1, 62 - 1)) &gt;= (OFFSET($A$1, 104 - 1, 7 - 1)), "1","0")</f>
        <v>0</v>
      </c>
      <c r="BM1374">
        <f ca="1" xml:space="preserve"> IF( AND( OFFSET($A$1, 1374 - 1, 63 - 1) = "1", OFFSET($A$1, 1374 - 1, 64 - 1) = "1" ), 1, IF( AND( OFFSET($A$1, 1374 - 1, 63 - 1) = "1", OFFSET($A$1, 1374 - 1, 64 - 1) = "0" ), 2, IF( AND( OFFSET($A$1, 1374 - 1, 63 - 1) = "0", OFFSET($A$1, 1374 - 1, 64 - 1) = "1" ), 3, 4 ) ) )</f>
        <v>4</v>
      </c>
      <c r="BO1374" s="6">
        <v>1</v>
      </c>
      <c r="BP1374" s="6" t="str">
        <f>"1"</f>
        <v>1</v>
      </c>
      <c r="BQ1374" t="str">
        <f ca="1">IF((OFFSET($A$1, 1374 - 1, 67 - 1)) &gt;= (OFFSET($A$1, 128 - 1, 7 - 1)), "1","0")</f>
        <v>1</v>
      </c>
      <c r="BR1374">
        <f ca="1" xml:space="preserve"> IF( AND( OFFSET($A$1, 1374 - 1, 68 - 1) = "1", OFFSET($A$1, 1374 - 1, 69 - 1) = "1" ), 1, IF( AND( OFFSET($A$1, 1374 - 1, 68 - 1) = "1", OFFSET($A$1, 1374 - 1, 69 - 1) = "0" ), 2, IF( AND( OFFSET($A$1, 1374 - 1, 68 - 1) = "0", OFFSET($A$1, 1374 - 1, 69 - 1) = "1" ), 3, 4 ) ) )</f>
        <v>1</v>
      </c>
    </row>
    <row r="1375" spans="57:70" x14ac:dyDescent="0.25">
      <c r="BE1375" s="6">
        <v>0</v>
      </c>
      <c r="BF1375" s="6" t="str">
        <f>"0"</f>
        <v>0</v>
      </c>
      <c r="BG1375" t="str">
        <f ca="1">IF((OFFSET($A$1, 1375 - 1, 57 - 1)) &gt;= (OFFSET($A$1, 80 - 1, 7 - 1)), "1","0")</f>
        <v>0</v>
      </c>
      <c r="BH1375">
        <f ca="1" xml:space="preserve"> IF( AND( OFFSET($A$1, 1375 - 1, 58 - 1) = "1", OFFSET($A$1, 1375 - 1, 59 - 1) = "1" ), 1, IF( AND( OFFSET($A$1, 1375 - 1, 58 - 1) = "1", OFFSET($A$1, 1375 - 1, 59 - 1) = "0" ), 2, IF( AND( OFFSET($A$1, 1375 - 1, 58 - 1) = "0", OFFSET($A$1, 1375 - 1, 59 - 1) = "1" ), 3, 4 ) ) )</f>
        <v>4</v>
      </c>
      <c r="BJ1375" s="6">
        <v>0</v>
      </c>
      <c r="BK1375" s="6" t="str">
        <f>"0"</f>
        <v>0</v>
      </c>
      <c r="BL1375" t="str">
        <f ca="1">IF((OFFSET($A$1, 1375 - 1, 62 - 1)) &gt;= (OFFSET($A$1, 104 - 1, 7 - 1)), "1","0")</f>
        <v>0</v>
      </c>
      <c r="BM1375">
        <f ca="1" xml:space="preserve"> IF( AND( OFFSET($A$1, 1375 - 1, 63 - 1) = "1", OFFSET($A$1, 1375 - 1, 64 - 1) = "1" ), 1, IF( AND( OFFSET($A$1, 1375 - 1, 63 - 1) = "1", OFFSET($A$1, 1375 - 1, 64 - 1) = "0" ), 2, IF( AND( OFFSET($A$1, 1375 - 1, 63 - 1) = "0", OFFSET($A$1, 1375 - 1, 64 - 1) = "1" ), 3, 4 ) ) )</f>
        <v>4</v>
      </c>
      <c r="BO1375" s="6">
        <v>0</v>
      </c>
      <c r="BP1375" s="6" t="str">
        <f>"0"</f>
        <v>0</v>
      </c>
      <c r="BQ1375" t="str">
        <f ca="1">IF((OFFSET($A$1, 1375 - 1, 67 - 1)) &gt;= (OFFSET($A$1, 128 - 1, 7 - 1)), "1","0")</f>
        <v>0</v>
      </c>
      <c r="BR1375">
        <f ca="1" xml:space="preserve"> IF( AND( OFFSET($A$1, 1375 - 1, 68 - 1) = "1", OFFSET($A$1, 1375 - 1, 69 - 1) = "1" ), 1, IF( AND( OFFSET($A$1, 1375 - 1, 68 - 1) = "1", OFFSET($A$1, 1375 - 1, 69 - 1) = "0" ), 2, IF( AND( OFFSET($A$1, 1375 - 1, 68 - 1) = "0", OFFSET($A$1, 1375 - 1, 69 - 1) = "1" ), 3, 4 ) ) )</f>
        <v>4</v>
      </c>
    </row>
    <row r="1376" spans="57:70" x14ac:dyDescent="0.25">
      <c r="BE1376" s="6">
        <v>0.8</v>
      </c>
      <c r="BF1376" s="6" t="str">
        <f>"1"</f>
        <v>1</v>
      </c>
      <c r="BG1376" t="str">
        <f ca="1">IF((OFFSET($A$1, 1376 - 1, 57 - 1)) &gt;= (OFFSET($A$1, 80 - 1, 7 - 1)), "1","0")</f>
        <v>1</v>
      </c>
      <c r="BH1376">
        <f ca="1" xml:space="preserve"> IF( AND( OFFSET($A$1, 1376 - 1, 58 - 1) = "1", OFFSET($A$1, 1376 - 1, 59 - 1) = "1" ), 1, IF( AND( OFFSET($A$1, 1376 - 1, 58 - 1) = "1", OFFSET($A$1, 1376 - 1, 59 - 1) = "0" ), 2, IF( AND( OFFSET($A$1, 1376 - 1, 58 - 1) = "0", OFFSET($A$1, 1376 - 1, 59 - 1) = "1" ), 3, 4 ) ) )</f>
        <v>1</v>
      </c>
      <c r="BJ1376" s="6">
        <v>1</v>
      </c>
      <c r="BK1376" s="6" t="str">
        <f>"1"</f>
        <v>1</v>
      </c>
      <c r="BL1376" t="str">
        <f ca="1">IF((OFFSET($A$1, 1376 - 1, 62 - 1)) &gt;= (OFFSET($A$1, 104 - 1, 7 - 1)), "1","0")</f>
        <v>1</v>
      </c>
      <c r="BM1376">
        <f ca="1" xml:space="preserve"> IF( AND( OFFSET($A$1, 1376 - 1, 63 - 1) = "1", OFFSET($A$1, 1376 - 1, 64 - 1) = "1" ), 1, IF( AND( OFFSET($A$1, 1376 - 1, 63 - 1) = "1", OFFSET($A$1, 1376 - 1, 64 - 1) = "0" ), 2, IF( AND( OFFSET($A$1, 1376 - 1, 63 - 1) = "0", OFFSET($A$1, 1376 - 1, 64 - 1) = "1" ), 3, 4 ) ) )</f>
        <v>1</v>
      </c>
      <c r="BO1376" s="6">
        <v>0</v>
      </c>
      <c r="BP1376" s="6" t="str">
        <f>"0"</f>
        <v>0</v>
      </c>
      <c r="BQ1376" t="str">
        <f ca="1">IF((OFFSET($A$1, 1376 - 1, 67 - 1)) &gt;= (OFFSET($A$1, 128 - 1, 7 - 1)), "1","0")</f>
        <v>0</v>
      </c>
      <c r="BR1376">
        <f ca="1" xml:space="preserve"> IF( AND( OFFSET($A$1, 1376 - 1, 68 - 1) = "1", OFFSET($A$1, 1376 - 1, 69 - 1) = "1" ), 1, IF( AND( OFFSET($A$1, 1376 - 1, 68 - 1) = "1", OFFSET($A$1, 1376 - 1, 69 - 1) = "0" ), 2, IF( AND( OFFSET($A$1, 1376 - 1, 68 - 1) = "0", OFFSET($A$1, 1376 - 1, 69 - 1) = "1" ), 3, 4 ) ) )</f>
        <v>4</v>
      </c>
    </row>
    <row r="1377" spans="57:70" x14ac:dyDescent="0.25">
      <c r="BE1377" s="6">
        <v>1</v>
      </c>
      <c r="BF1377" s="6" t="str">
        <f>"1"</f>
        <v>1</v>
      </c>
      <c r="BG1377" t="str">
        <f ca="1">IF((OFFSET($A$1, 1377 - 1, 57 - 1)) &gt;= (OFFSET($A$1, 80 - 1, 7 - 1)), "1","0")</f>
        <v>1</v>
      </c>
      <c r="BH1377">
        <f ca="1" xml:space="preserve"> IF( AND( OFFSET($A$1, 1377 - 1, 58 - 1) = "1", OFFSET($A$1, 1377 - 1, 59 - 1) = "1" ), 1, IF( AND( OFFSET($A$1, 1377 - 1, 58 - 1) = "1", OFFSET($A$1, 1377 - 1, 59 - 1) = "0" ), 2, IF( AND( OFFSET($A$1, 1377 - 1, 58 - 1) = "0", OFFSET($A$1, 1377 - 1, 59 - 1) = "1" ), 3, 4 ) ) )</f>
        <v>1</v>
      </c>
      <c r="BJ1377" s="6">
        <v>1</v>
      </c>
      <c r="BK1377" s="6" t="str">
        <f>"1"</f>
        <v>1</v>
      </c>
      <c r="BL1377" t="str">
        <f ca="1">IF((OFFSET($A$1, 1377 - 1, 62 - 1)) &gt;= (OFFSET($A$1, 104 - 1, 7 - 1)), "1","0")</f>
        <v>1</v>
      </c>
      <c r="BM1377">
        <f ca="1" xml:space="preserve"> IF( AND( OFFSET($A$1, 1377 - 1, 63 - 1) = "1", OFFSET($A$1, 1377 - 1, 64 - 1) = "1" ), 1, IF( AND( OFFSET($A$1, 1377 - 1, 63 - 1) = "1", OFFSET($A$1, 1377 - 1, 64 - 1) = "0" ), 2, IF( AND( OFFSET($A$1, 1377 - 1, 63 - 1) = "0", OFFSET($A$1, 1377 - 1, 64 - 1) = "1" ), 3, 4 ) ) )</f>
        <v>1</v>
      </c>
      <c r="BO1377" s="6">
        <v>1</v>
      </c>
      <c r="BP1377" s="6" t="str">
        <f>"1"</f>
        <v>1</v>
      </c>
      <c r="BQ1377" t="str">
        <f ca="1">IF((OFFSET($A$1, 1377 - 1, 67 - 1)) &gt;= (OFFSET($A$1, 128 - 1, 7 - 1)), "1","0")</f>
        <v>1</v>
      </c>
      <c r="BR1377">
        <f ca="1" xml:space="preserve"> IF( AND( OFFSET($A$1, 1377 - 1, 68 - 1) = "1", OFFSET($A$1, 1377 - 1, 69 - 1) = "1" ), 1, IF( AND( OFFSET($A$1, 1377 - 1, 68 - 1) = "1", OFFSET($A$1, 1377 - 1, 69 - 1) = "0" ), 2, IF( AND( OFFSET($A$1, 1377 - 1, 68 - 1) = "0", OFFSET($A$1, 1377 - 1, 69 - 1) = "1" ), 3, 4 ) ) )</f>
        <v>1</v>
      </c>
    </row>
    <row r="1378" spans="57:70" x14ac:dyDescent="0.25">
      <c r="BE1378" s="6">
        <v>0</v>
      </c>
      <c r="BF1378" s="6" t="str">
        <f>"0"</f>
        <v>0</v>
      </c>
      <c r="BG1378" t="str">
        <f ca="1">IF((OFFSET($A$1, 1378 - 1, 57 - 1)) &gt;= (OFFSET($A$1, 80 - 1, 7 - 1)), "1","0")</f>
        <v>0</v>
      </c>
      <c r="BH1378">
        <f ca="1" xml:space="preserve"> IF( AND( OFFSET($A$1, 1378 - 1, 58 - 1) = "1", OFFSET($A$1, 1378 - 1, 59 - 1) = "1" ), 1, IF( AND( OFFSET($A$1, 1378 - 1, 58 - 1) = "1", OFFSET($A$1, 1378 - 1, 59 - 1) = "0" ), 2, IF( AND( OFFSET($A$1, 1378 - 1, 58 - 1) = "0", OFFSET($A$1, 1378 - 1, 59 - 1) = "1" ), 3, 4 ) ) )</f>
        <v>4</v>
      </c>
      <c r="BJ1378" s="6">
        <v>0</v>
      </c>
      <c r="BK1378" s="6" t="str">
        <f>"0"</f>
        <v>0</v>
      </c>
      <c r="BL1378" t="str">
        <f ca="1">IF((OFFSET($A$1, 1378 - 1, 62 - 1)) &gt;= (OFFSET($A$1, 104 - 1, 7 - 1)), "1","0")</f>
        <v>0</v>
      </c>
      <c r="BM1378">
        <f ca="1" xml:space="preserve"> IF( AND( OFFSET($A$1, 1378 - 1, 63 - 1) = "1", OFFSET($A$1, 1378 - 1, 64 - 1) = "1" ), 1, IF( AND( OFFSET($A$1, 1378 - 1, 63 - 1) = "1", OFFSET($A$1, 1378 - 1, 64 - 1) = "0" ), 2, IF( AND( OFFSET($A$1, 1378 - 1, 63 - 1) = "0", OFFSET($A$1, 1378 - 1, 64 - 1) = "1" ), 3, 4 ) ) )</f>
        <v>4</v>
      </c>
      <c r="BO1378" s="6">
        <v>1</v>
      </c>
      <c r="BP1378" s="6" t="str">
        <f>"1"</f>
        <v>1</v>
      </c>
      <c r="BQ1378" t="str">
        <f ca="1">IF((OFFSET($A$1, 1378 - 1, 67 - 1)) &gt;= (OFFSET($A$1, 128 - 1, 7 - 1)), "1","0")</f>
        <v>1</v>
      </c>
      <c r="BR1378">
        <f ca="1" xml:space="preserve"> IF( AND( OFFSET($A$1, 1378 - 1, 68 - 1) = "1", OFFSET($A$1, 1378 - 1, 69 - 1) = "1" ), 1, IF( AND( OFFSET($A$1, 1378 - 1, 68 - 1) = "1", OFFSET($A$1, 1378 - 1, 69 - 1) = "0" ), 2, IF( AND( OFFSET($A$1, 1378 - 1, 68 - 1) = "0", OFFSET($A$1, 1378 - 1, 69 - 1) = "1" ), 3, 4 ) ) )</f>
        <v>1</v>
      </c>
    </row>
    <row r="1379" spans="57:70" x14ac:dyDescent="0.25">
      <c r="BE1379" s="6">
        <v>0</v>
      </c>
      <c r="BF1379" s="6" t="str">
        <f>"0"</f>
        <v>0</v>
      </c>
      <c r="BG1379" t="str">
        <f ca="1">IF((OFFSET($A$1, 1379 - 1, 57 - 1)) &gt;= (OFFSET($A$1, 80 - 1, 7 - 1)), "1","0")</f>
        <v>0</v>
      </c>
      <c r="BH1379">
        <f ca="1" xml:space="preserve"> IF( AND( OFFSET($A$1, 1379 - 1, 58 - 1) = "1", OFFSET($A$1, 1379 - 1, 59 - 1) = "1" ), 1, IF( AND( OFFSET($A$1, 1379 - 1, 58 - 1) = "1", OFFSET($A$1, 1379 - 1, 59 - 1) = "0" ), 2, IF( AND( OFFSET($A$1, 1379 - 1, 58 - 1) = "0", OFFSET($A$1, 1379 - 1, 59 - 1) = "1" ), 3, 4 ) ) )</f>
        <v>4</v>
      </c>
      <c r="BJ1379" s="6">
        <v>0.8</v>
      </c>
      <c r="BK1379" s="6" t="str">
        <f>"0"</f>
        <v>0</v>
      </c>
      <c r="BL1379" t="str">
        <f ca="1">IF((OFFSET($A$1, 1379 - 1, 62 - 1)) &gt;= (OFFSET($A$1, 104 - 1, 7 - 1)), "1","0")</f>
        <v>1</v>
      </c>
      <c r="BM1379">
        <f ca="1" xml:space="preserve"> IF( AND( OFFSET($A$1, 1379 - 1, 63 - 1) = "1", OFFSET($A$1, 1379 - 1, 64 - 1) = "1" ), 1, IF( AND( OFFSET($A$1, 1379 - 1, 63 - 1) = "1", OFFSET($A$1, 1379 - 1, 64 - 1) = "0" ), 2, IF( AND( OFFSET($A$1, 1379 - 1, 63 - 1) = "0", OFFSET($A$1, 1379 - 1, 64 - 1) = "1" ), 3, 4 ) ) )</f>
        <v>3</v>
      </c>
      <c r="BO1379" s="6">
        <v>1</v>
      </c>
      <c r="BP1379" s="6" t="str">
        <f>"1"</f>
        <v>1</v>
      </c>
      <c r="BQ1379" t="str">
        <f ca="1">IF((OFFSET($A$1, 1379 - 1, 67 - 1)) &gt;= (OFFSET($A$1, 128 - 1, 7 - 1)), "1","0")</f>
        <v>1</v>
      </c>
      <c r="BR1379">
        <f ca="1" xml:space="preserve"> IF( AND( OFFSET($A$1, 1379 - 1, 68 - 1) = "1", OFFSET($A$1, 1379 - 1, 69 - 1) = "1" ), 1, IF( AND( OFFSET($A$1, 1379 - 1, 68 - 1) = "1", OFFSET($A$1, 1379 - 1, 69 - 1) = "0" ), 2, IF( AND( OFFSET($A$1, 1379 - 1, 68 - 1) = "0", OFFSET($A$1, 1379 - 1, 69 - 1) = "1" ), 3, 4 ) ) )</f>
        <v>1</v>
      </c>
    </row>
    <row r="1380" spans="57:70" x14ac:dyDescent="0.25">
      <c r="BE1380" s="6">
        <v>0</v>
      </c>
      <c r="BF1380" s="6" t="str">
        <f>"0"</f>
        <v>0</v>
      </c>
      <c r="BG1380" t="str">
        <f ca="1">IF((OFFSET($A$1, 1380 - 1, 57 - 1)) &gt;= (OFFSET($A$1, 80 - 1, 7 - 1)), "1","0")</f>
        <v>0</v>
      </c>
      <c r="BH1380">
        <f ca="1" xml:space="preserve"> IF( AND( OFFSET($A$1, 1380 - 1, 58 - 1) = "1", OFFSET($A$1, 1380 - 1, 59 - 1) = "1" ), 1, IF( AND( OFFSET($A$1, 1380 - 1, 58 - 1) = "1", OFFSET($A$1, 1380 - 1, 59 - 1) = "0" ), 2, IF( AND( OFFSET($A$1, 1380 - 1, 58 - 1) = "0", OFFSET($A$1, 1380 - 1, 59 - 1) = "1" ), 3, 4 ) ) )</f>
        <v>4</v>
      </c>
      <c r="BJ1380" s="6">
        <v>0</v>
      </c>
      <c r="BK1380" s="6" t="str">
        <f>"0"</f>
        <v>0</v>
      </c>
      <c r="BL1380" t="str">
        <f ca="1">IF((OFFSET($A$1, 1380 - 1, 62 - 1)) &gt;= (OFFSET($A$1, 104 - 1, 7 - 1)), "1","0")</f>
        <v>0</v>
      </c>
      <c r="BM1380">
        <f ca="1" xml:space="preserve"> IF( AND( OFFSET($A$1, 1380 - 1, 63 - 1) = "1", OFFSET($A$1, 1380 - 1, 64 - 1) = "1" ), 1, IF( AND( OFFSET($A$1, 1380 - 1, 63 - 1) = "1", OFFSET($A$1, 1380 - 1, 64 - 1) = "0" ), 2, IF( AND( OFFSET($A$1, 1380 - 1, 63 - 1) = "0", OFFSET($A$1, 1380 - 1, 64 - 1) = "1" ), 3, 4 ) ) )</f>
        <v>4</v>
      </c>
      <c r="BO1380" s="6">
        <v>0</v>
      </c>
      <c r="BP1380" s="6" t="str">
        <f>"0"</f>
        <v>0</v>
      </c>
      <c r="BQ1380" t="str">
        <f ca="1">IF((OFFSET($A$1, 1380 - 1, 67 - 1)) &gt;= (OFFSET($A$1, 128 - 1, 7 - 1)), "1","0")</f>
        <v>0</v>
      </c>
      <c r="BR1380">
        <f ca="1" xml:space="preserve"> IF( AND( OFFSET($A$1, 1380 - 1, 68 - 1) = "1", OFFSET($A$1, 1380 - 1, 69 - 1) = "1" ), 1, IF( AND( OFFSET($A$1, 1380 - 1, 68 - 1) = "1", OFFSET($A$1, 1380 - 1, 69 - 1) = "0" ), 2, IF( AND( OFFSET($A$1, 1380 - 1, 68 - 1) = "0", OFFSET($A$1, 1380 - 1, 69 - 1) = "1" ), 3, 4 ) ) )</f>
        <v>4</v>
      </c>
    </row>
    <row r="1381" spans="57:70" x14ac:dyDescent="0.25">
      <c r="BE1381" s="6">
        <v>0</v>
      </c>
      <c r="BF1381" s="6" t="str">
        <f>"0"</f>
        <v>0</v>
      </c>
      <c r="BG1381" t="str">
        <f ca="1">IF((OFFSET($A$1, 1381 - 1, 57 - 1)) &gt;= (OFFSET($A$1, 80 - 1, 7 - 1)), "1","0")</f>
        <v>0</v>
      </c>
      <c r="BH1381">
        <f ca="1" xml:space="preserve"> IF( AND( OFFSET($A$1, 1381 - 1, 58 - 1) = "1", OFFSET($A$1, 1381 - 1, 59 - 1) = "1" ), 1, IF( AND( OFFSET($A$1, 1381 - 1, 58 - 1) = "1", OFFSET($A$1, 1381 - 1, 59 - 1) = "0" ), 2, IF( AND( OFFSET($A$1, 1381 - 1, 58 - 1) = "0", OFFSET($A$1, 1381 - 1, 59 - 1) = "1" ), 3, 4 ) ) )</f>
        <v>4</v>
      </c>
      <c r="BJ1381" s="6">
        <v>0.8</v>
      </c>
      <c r="BK1381" s="6" t="str">
        <f>"1"</f>
        <v>1</v>
      </c>
      <c r="BL1381" t="str">
        <f ca="1">IF((OFFSET($A$1, 1381 - 1, 62 - 1)) &gt;= (OFFSET($A$1, 104 - 1, 7 - 1)), "1","0")</f>
        <v>1</v>
      </c>
      <c r="BM1381">
        <f ca="1" xml:space="preserve"> IF( AND( OFFSET($A$1, 1381 - 1, 63 - 1) = "1", OFFSET($A$1, 1381 - 1, 64 - 1) = "1" ), 1, IF( AND( OFFSET($A$1, 1381 - 1, 63 - 1) = "1", OFFSET($A$1, 1381 - 1, 64 - 1) = "0" ), 2, IF( AND( OFFSET($A$1, 1381 - 1, 63 - 1) = "0", OFFSET($A$1, 1381 - 1, 64 - 1) = "1" ), 3, 4 ) ) )</f>
        <v>1</v>
      </c>
      <c r="BO1381" s="6">
        <v>0</v>
      </c>
      <c r="BP1381" s="6" t="str">
        <f>"0"</f>
        <v>0</v>
      </c>
      <c r="BQ1381" t="str">
        <f ca="1">IF((OFFSET($A$1, 1381 - 1, 67 - 1)) &gt;= (OFFSET($A$1, 128 - 1, 7 - 1)), "1","0")</f>
        <v>0</v>
      </c>
      <c r="BR1381">
        <f ca="1" xml:space="preserve"> IF( AND( OFFSET($A$1, 1381 - 1, 68 - 1) = "1", OFFSET($A$1, 1381 - 1, 69 - 1) = "1" ), 1, IF( AND( OFFSET($A$1, 1381 - 1, 68 - 1) = "1", OFFSET($A$1, 1381 - 1, 69 - 1) = "0" ), 2, IF( AND( OFFSET($A$1, 1381 - 1, 68 - 1) = "0", OFFSET($A$1, 1381 - 1, 69 - 1) = "1" ), 3, 4 ) ) )</f>
        <v>4</v>
      </c>
    </row>
    <row r="1382" spans="57:70" x14ac:dyDescent="0.25">
      <c r="BE1382" s="6">
        <v>0.2</v>
      </c>
      <c r="BF1382" s="6" t="str">
        <f>"0"</f>
        <v>0</v>
      </c>
      <c r="BG1382" t="str">
        <f ca="1">IF((OFFSET($A$1, 1382 - 1, 57 - 1)) &gt;= (OFFSET($A$1, 80 - 1, 7 - 1)), "1","0")</f>
        <v>0</v>
      </c>
      <c r="BH1382">
        <f ca="1" xml:space="preserve"> IF( AND( OFFSET($A$1, 1382 - 1, 58 - 1) = "1", OFFSET($A$1, 1382 - 1, 59 - 1) = "1" ), 1, IF( AND( OFFSET($A$1, 1382 - 1, 58 - 1) = "1", OFFSET($A$1, 1382 - 1, 59 - 1) = "0" ), 2, IF( AND( OFFSET($A$1, 1382 - 1, 58 - 1) = "0", OFFSET($A$1, 1382 - 1, 59 - 1) = "1" ), 3, 4 ) ) )</f>
        <v>4</v>
      </c>
      <c r="BJ1382" s="6">
        <v>1</v>
      </c>
      <c r="BK1382" s="6" t="str">
        <f>"1"</f>
        <v>1</v>
      </c>
      <c r="BL1382" t="str">
        <f ca="1">IF((OFFSET($A$1, 1382 - 1, 62 - 1)) &gt;= (OFFSET($A$1, 104 - 1, 7 - 1)), "1","0")</f>
        <v>1</v>
      </c>
      <c r="BM1382">
        <f ca="1" xml:space="preserve"> IF( AND( OFFSET($A$1, 1382 - 1, 63 - 1) = "1", OFFSET($A$1, 1382 - 1, 64 - 1) = "1" ), 1, IF( AND( OFFSET($A$1, 1382 - 1, 63 - 1) = "1", OFFSET($A$1, 1382 - 1, 64 - 1) = "0" ), 2, IF( AND( OFFSET($A$1, 1382 - 1, 63 - 1) = "0", OFFSET($A$1, 1382 - 1, 64 - 1) = "1" ), 3, 4 ) ) )</f>
        <v>1</v>
      </c>
      <c r="BO1382" s="6">
        <v>0</v>
      </c>
      <c r="BP1382" s="6" t="str">
        <f>"0"</f>
        <v>0</v>
      </c>
      <c r="BQ1382" t="str">
        <f ca="1">IF((OFFSET($A$1, 1382 - 1, 67 - 1)) &gt;= (OFFSET($A$1, 128 - 1, 7 - 1)), "1","0")</f>
        <v>0</v>
      </c>
      <c r="BR1382">
        <f ca="1" xml:space="preserve"> IF( AND( OFFSET($A$1, 1382 - 1, 68 - 1) = "1", OFFSET($A$1, 1382 - 1, 69 - 1) = "1" ), 1, IF( AND( OFFSET($A$1, 1382 - 1, 68 - 1) = "1", OFFSET($A$1, 1382 - 1, 69 - 1) = "0" ), 2, IF( AND( OFFSET($A$1, 1382 - 1, 68 - 1) = "0", OFFSET($A$1, 1382 - 1, 69 - 1) = "1" ), 3, 4 ) ) )</f>
        <v>4</v>
      </c>
    </row>
    <row r="1383" spans="57:70" x14ac:dyDescent="0.25">
      <c r="BE1383" s="6">
        <v>0</v>
      </c>
      <c r="BF1383" s="6" t="str">
        <f>"0"</f>
        <v>0</v>
      </c>
      <c r="BG1383" t="str">
        <f ca="1">IF((OFFSET($A$1, 1383 - 1, 57 - 1)) &gt;= (OFFSET($A$1, 80 - 1, 7 - 1)), "1","0")</f>
        <v>0</v>
      </c>
      <c r="BH1383">
        <f ca="1" xml:space="preserve"> IF( AND( OFFSET($A$1, 1383 - 1, 58 - 1) = "1", OFFSET($A$1, 1383 - 1, 59 - 1) = "1" ), 1, IF( AND( OFFSET($A$1, 1383 - 1, 58 - 1) = "1", OFFSET($A$1, 1383 - 1, 59 - 1) = "0" ), 2, IF( AND( OFFSET($A$1, 1383 - 1, 58 - 1) = "0", OFFSET($A$1, 1383 - 1, 59 - 1) = "1" ), 3, 4 ) ) )</f>
        <v>4</v>
      </c>
      <c r="BJ1383" s="6">
        <v>0</v>
      </c>
      <c r="BK1383" s="6" t="str">
        <f>"0"</f>
        <v>0</v>
      </c>
      <c r="BL1383" t="str">
        <f ca="1">IF((OFFSET($A$1, 1383 - 1, 62 - 1)) &gt;= (OFFSET($A$1, 104 - 1, 7 - 1)), "1","0")</f>
        <v>0</v>
      </c>
      <c r="BM1383">
        <f ca="1" xml:space="preserve"> IF( AND( OFFSET($A$1, 1383 - 1, 63 - 1) = "1", OFFSET($A$1, 1383 - 1, 64 - 1) = "1" ), 1, IF( AND( OFFSET($A$1, 1383 - 1, 63 - 1) = "1", OFFSET($A$1, 1383 - 1, 64 - 1) = "0" ), 2, IF( AND( OFFSET($A$1, 1383 - 1, 63 - 1) = "0", OFFSET($A$1, 1383 - 1, 64 - 1) = "1" ), 3, 4 ) ) )</f>
        <v>4</v>
      </c>
      <c r="BO1383" s="6">
        <v>0</v>
      </c>
      <c r="BP1383" s="6" t="str">
        <f>"0"</f>
        <v>0</v>
      </c>
      <c r="BQ1383" t="str">
        <f ca="1">IF((OFFSET($A$1, 1383 - 1, 67 - 1)) &gt;= (OFFSET($A$1, 128 - 1, 7 - 1)), "1","0")</f>
        <v>0</v>
      </c>
      <c r="BR1383">
        <f ca="1" xml:space="preserve"> IF( AND( OFFSET($A$1, 1383 - 1, 68 - 1) = "1", OFFSET($A$1, 1383 - 1, 69 - 1) = "1" ), 1, IF( AND( OFFSET($A$1, 1383 - 1, 68 - 1) = "1", OFFSET($A$1, 1383 - 1, 69 - 1) = "0" ), 2, IF( AND( OFFSET($A$1, 1383 - 1, 68 - 1) = "0", OFFSET($A$1, 1383 - 1, 69 - 1) = "1" ), 3, 4 ) ) )</f>
        <v>4</v>
      </c>
    </row>
    <row r="1384" spans="57:70" x14ac:dyDescent="0.25">
      <c r="BE1384" s="6">
        <v>0</v>
      </c>
      <c r="BF1384" s="6" t="str">
        <f>"0"</f>
        <v>0</v>
      </c>
      <c r="BG1384" t="str">
        <f ca="1">IF((OFFSET($A$1, 1384 - 1, 57 - 1)) &gt;= (OFFSET($A$1, 80 - 1, 7 - 1)), "1","0")</f>
        <v>0</v>
      </c>
      <c r="BH1384">
        <f ca="1" xml:space="preserve"> IF( AND( OFFSET($A$1, 1384 - 1, 58 - 1) = "1", OFFSET($A$1, 1384 - 1, 59 - 1) = "1" ), 1, IF( AND( OFFSET($A$1, 1384 - 1, 58 - 1) = "1", OFFSET($A$1, 1384 - 1, 59 - 1) = "0" ), 2, IF( AND( OFFSET($A$1, 1384 - 1, 58 - 1) = "0", OFFSET($A$1, 1384 - 1, 59 - 1) = "1" ), 3, 4 ) ) )</f>
        <v>4</v>
      </c>
      <c r="BJ1384" s="6">
        <v>0</v>
      </c>
      <c r="BK1384" s="6" t="str">
        <f>"0"</f>
        <v>0</v>
      </c>
      <c r="BL1384" t="str">
        <f ca="1">IF((OFFSET($A$1, 1384 - 1, 62 - 1)) &gt;= (OFFSET($A$1, 104 - 1, 7 - 1)), "1","0")</f>
        <v>0</v>
      </c>
      <c r="BM1384">
        <f ca="1" xml:space="preserve"> IF( AND( OFFSET($A$1, 1384 - 1, 63 - 1) = "1", OFFSET($A$1, 1384 - 1, 64 - 1) = "1" ), 1, IF( AND( OFFSET($A$1, 1384 - 1, 63 - 1) = "1", OFFSET($A$1, 1384 - 1, 64 - 1) = "0" ), 2, IF( AND( OFFSET($A$1, 1384 - 1, 63 - 1) = "0", OFFSET($A$1, 1384 - 1, 64 - 1) = "1" ), 3, 4 ) ) )</f>
        <v>4</v>
      </c>
      <c r="BO1384" s="6">
        <v>0</v>
      </c>
      <c r="BP1384" s="6" t="str">
        <f>"0"</f>
        <v>0</v>
      </c>
      <c r="BQ1384" t="str">
        <f ca="1">IF((OFFSET($A$1, 1384 - 1, 67 - 1)) &gt;= (OFFSET($A$1, 128 - 1, 7 - 1)), "1","0")</f>
        <v>0</v>
      </c>
      <c r="BR1384">
        <f ca="1" xml:space="preserve"> IF( AND( OFFSET($A$1, 1384 - 1, 68 - 1) = "1", OFFSET($A$1, 1384 - 1, 69 - 1) = "1" ), 1, IF( AND( OFFSET($A$1, 1384 - 1, 68 - 1) = "1", OFFSET($A$1, 1384 - 1, 69 - 1) = "0" ), 2, IF( AND( OFFSET($A$1, 1384 - 1, 68 - 1) = "0", OFFSET($A$1, 1384 - 1, 69 - 1) = "1" ), 3, 4 ) ) )</f>
        <v>4</v>
      </c>
    </row>
    <row r="1385" spans="57:70" x14ac:dyDescent="0.25">
      <c r="BE1385" s="6">
        <v>0</v>
      </c>
      <c r="BF1385" s="6" t="str">
        <f>"0"</f>
        <v>0</v>
      </c>
      <c r="BG1385" t="str">
        <f ca="1">IF((OFFSET($A$1, 1385 - 1, 57 - 1)) &gt;= (OFFSET($A$1, 80 - 1, 7 - 1)), "1","0")</f>
        <v>0</v>
      </c>
      <c r="BH1385">
        <f ca="1" xml:space="preserve"> IF( AND( OFFSET($A$1, 1385 - 1, 58 - 1) = "1", OFFSET($A$1, 1385 - 1, 59 - 1) = "1" ), 1, IF( AND( OFFSET($A$1, 1385 - 1, 58 - 1) = "1", OFFSET($A$1, 1385 - 1, 59 - 1) = "0" ), 2, IF( AND( OFFSET($A$1, 1385 - 1, 58 - 1) = "0", OFFSET($A$1, 1385 - 1, 59 - 1) = "1" ), 3, 4 ) ) )</f>
        <v>4</v>
      </c>
      <c r="BJ1385" s="6">
        <v>1</v>
      </c>
      <c r="BK1385" s="6" t="str">
        <f>"1"</f>
        <v>1</v>
      </c>
      <c r="BL1385" t="str">
        <f ca="1">IF((OFFSET($A$1, 1385 - 1, 62 - 1)) &gt;= (OFFSET($A$1, 104 - 1, 7 - 1)), "1","0")</f>
        <v>1</v>
      </c>
      <c r="BM1385">
        <f ca="1" xml:space="preserve"> IF( AND( OFFSET($A$1, 1385 - 1, 63 - 1) = "1", OFFSET($A$1, 1385 - 1, 64 - 1) = "1" ), 1, IF( AND( OFFSET($A$1, 1385 - 1, 63 - 1) = "1", OFFSET($A$1, 1385 - 1, 64 - 1) = "0" ), 2, IF( AND( OFFSET($A$1, 1385 - 1, 63 - 1) = "0", OFFSET($A$1, 1385 - 1, 64 - 1) = "1" ), 3, 4 ) ) )</f>
        <v>1</v>
      </c>
      <c r="BO1385" s="6">
        <v>0.4</v>
      </c>
      <c r="BP1385" s="6" t="str">
        <f>"0"</f>
        <v>0</v>
      </c>
      <c r="BQ1385" t="str">
        <f ca="1">IF((OFFSET($A$1, 1385 - 1, 67 - 1)) &gt;= (OFFSET($A$1, 128 - 1, 7 - 1)), "1","0")</f>
        <v>0</v>
      </c>
      <c r="BR1385">
        <f ca="1" xml:space="preserve"> IF( AND( OFFSET($A$1, 1385 - 1, 68 - 1) = "1", OFFSET($A$1, 1385 - 1, 69 - 1) = "1" ), 1, IF( AND( OFFSET($A$1, 1385 - 1, 68 - 1) = "1", OFFSET($A$1, 1385 - 1, 69 - 1) = "0" ), 2, IF( AND( OFFSET($A$1, 1385 - 1, 68 - 1) = "0", OFFSET($A$1, 1385 - 1, 69 - 1) = "1" ), 3, 4 ) ) )</f>
        <v>4</v>
      </c>
    </row>
    <row r="1386" spans="57:70" x14ac:dyDescent="0.25">
      <c r="BE1386" s="6">
        <v>0</v>
      </c>
      <c r="BF1386" s="6" t="str">
        <f>"0"</f>
        <v>0</v>
      </c>
      <c r="BG1386" t="str">
        <f ca="1">IF((OFFSET($A$1, 1386 - 1, 57 - 1)) &gt;= (OFFSET($A$1, 80 - 1, 7 - 1)), "1","0")</f>
        <v>0</v>
      </c>
      <c r="BH1386">
        <f ca="1" xml:space="preserve"> IF( AND( OFFSET($A$1, 1386 - 1, 58 - 1) = "1", OFFSET($A$1, 1386 - 1, 59 - 1) = "1" ), 1, IF( AND( OFFSET($A$1, 1386 - 1, 58 - 1) = "1", OFFSET($A$1, 1386 - 1, 59 - 1) = "0" ), 2, IF( AND( OFFSET($A$1, 1386 - 1, 58 - 1) = "0", OFFSET($A$1, 1386 - 1, 59 - 1) = "1" ), 3, 4 ) ) )</f>
        <v>4</v>
      </c>
      <c r="BJ1386" s="6">
        <v>1</v>
      </c>
      <c r="BK1386" s="6" t="str">
        <f>"1"</f>
        <v>1</v>
      </c>
      <c r="BL1386" t="str">
        <f ca="1">IF((OFFSET($A$1, 1386 - 1, 62 - 1)) &gt;= (OFFSET($A$1, 104 - 1, 7 - 1)), "1","0")</f>
        <v>1</v>
      </c>
      <c r="BM1386">
        <f ca="1" xml:space="preserve"> IF( AND( OFFSET($A$1, 1386 - 1, 63 - 1) = "1", OFFSET($A$1, 1386 - 1, 64 - 1) = "1" ), 1, IF( AND( OFFSET($A$1, 1386 - 1, 63 - 1) = "1", OFFSET($A$1, 1386 - 1, 64 - 1) = "0" ), 2, IF( AND( OFFSET($A$1, 1386 - 1, 63 - 1) = "0", OFFSET($A$1, 1386 - 1, 64 - 1) = "1" ), 3, 4 ) ) )</f>
        <v>1</v>
      </c>
      <c r="BO1386" s="6">
        <v>1</v>
      </c>
      <c r="BP1386" s="6" t="str">
        <f>"1"</f>
        <v>1</v>
      </c>
      <c r="BQ1386" t="str">
        <f ca="1">IF((OFFSET($A$1, 1386 - 1, 67 - 1)) &gt;= (OFFSET($A$1, 128 - 1, 7 - 1)), "1","0")</f>
        <v>1</v>
      </c>
      <c r="BR1386">
        <f ca="1" xml:space="preserve"> IF( AND( OFFSET($A$1, 1386 - 1, 68 - 1) = "1", OFFSET($A$1, 1386 - 1, 69 - 1) = "1" ), 1, IF( AND( OFFSET($A$1, 1386 - 1, 68 - 1) = "1", OFFSET($A$1, 1386 - 1, 69 - 1) = "0" ), 2, IF( AND( OFFSET($A$1, 1386 - 1, 68 - 1) = "0", OFFSET($A$1, 1386 - 1, 69 - 1) = "1" ), 3, 4 ) ) )</f>
        <v>1</v>
      </c>
    </row>
    <row r="1387" spans="57:70" x14ac:dyDescent="0.25">
      <c r="BE1387" s="6">
        <v>0</v>
      </c>
      <c r="BF1387" s="6" t="str">
        <f>"0"</f>
        <v>0</v>
      </c>
      <c r="BG1387" t="str">
        <f ca="1">IF((OFFSET($A$1, 1387 - 1, 57 - 1)) &gt;= (OFFSET($A$1, 80 - 1, 7 - 1)), "1","0")</f>
        <v>0</v>
      </c>
      <c r="BH1387">
        <f ca="1" xml:space="preserve"> IF( AND( OFFSET($A$1, 1387 - 1, 58 - 1) = "1", OFFSET($A$1, 1387 - 1, 59 - 1) = "1" ), 1, IF( AND( OFFSET($A$1, 1387 - 1, 58 - 1) = "1", OFFSET($A$1, 1387 - 1, 59 - 1) = "0" ), 2, IF( AND( OFFSET($A$1, 1387 - 1, 58 - 1) = "0", OFFSET($A$1, 1387 - 1, 59 - 1) = "1" ), 3, 4 ) ) )</f>
        <v>4</v>
      </c>
      <c r="BJ1387" s="6">
        <v>0</v>
      </c>
      <c r="BK1387" s="6" t="str">
        <f>"0"</f>
        <v>0</v>
      </c>
      <c r="BL1387" t="str">
        <f ca="1">IF((OFFSET($A$1, 1387 - 1, 62 - 1)) &gt;= (OFFSET($A$1, 104 - 1, 7 - 1)), "1","0")</f>
        <v>0</v>
      </c>
      <c r="BM1387">
        <f ca="1" xml:space="preserve"> IF( AND( OFFSET($A$1, 1387 - 1, 63 - 1) = "1", OFFSET($A$1, 1387 - 1, 64 - 1) = "1" ), 1, IF( AND( OFFSET($A$1, 1387 - 1, 63 - 1) = "1", OFFSET($A$1, 1387 - 1, 64 - 1) = "0" ), 2, IF( AND( OFFSET($A$1, 1387 - 1, 63 - 1) = "0", OFFSET($A$1, 1387 - 1, 64 - 1) = "1" ), 3, 4 ) ) )</f>
        <v>4</v>
      </c>
      <c r="BO1387" s="6">
        <v>0.4</v>
      </c>
      <c r="BP1387" s="6" t="str">
        <f>"0"</f>
        <v>0</v>
      </c>
      <c r="BQ1387" t="str">
        <f ca="1">IF((OFFSET($A$1, 1387 - 1, 67 - 1)) &gt;= (OFFSET($A$1, 128 - 1, 7 - 1)), "1","0")</f>
        <v>0</v>
      </c>
      <c r="BR1387">
        <f ca="1" xml:space="preserve"> IF( AND( OFFSET($A$1, 1387 - 1, 68 - 1) = "1", OFFSET($A$1, 1387 - 1, 69 - 1) = "1" ), 1, IF( AND( OFFSET($A$1, 1387 - 1, 68 - 1) = "1", OFFSET($A$1, 1387 - 1, 69 - 1) = "0" ), 2, IF( AND( OFFSET($A$1, 1387 - 1, 68 - 1) = "0", OFFSET($A$1, 1387 - 1, 69 - 1) = "1" ), 3, 4 ) ) )</f>
        <v>4</v>
      </c>
    </row>
    <row r="1388" spans="57:70" x14ac:dyDescent="0.25">
      <c r="BE1388" s="6">
        <v>1</v>
      </c>
      <c r="BF1388" s="6" t="str">
        <f>"1"</f>
        <v>1</v>
      </c>
      <c r="BG1388" t="str">
        <f ca="1">IF((OFFSET($A$1, 1388 - 1, 57 - 1)) &gt;= (OFFSET($A$1, 80 - 1, 7 - 1)), "1","0")</f>
        <v>1</v>
      </c>
      <c r="BH1388">
        <f ca="1" xml:space="preserve"> IF( AND( OFFSET($A$1, 1388 - 1, 58 - 1) = "1", OFFSET($A$1, 1388 - 1, 59 - 1) = "1" ), 1, IF( AND( OFFSET($A$1, 1388 - 1, 58 - 1) = "1", OFFSET($A$1, 1388 - 1, 59 - 1) = "0" ), 2, IF( AND( OFFSET($A$1, 1388 - 1, 58 - 1) = "0", OFFSET($A$1, 1388 - 1, 59 - 1) = "1" ), 3, 4 ) ) )</f>
        <v>1</v>
      </c>
      <c r="BJ1388" s="6">
        <v>1</v>
      </c>
      <c r="BK1388" s="6" t="str">
        <f>"1"</f>
        <v>1</v>
      </c>
      <c r="BL1388" t="str">
        <f ca="1">IF((OFFSET($A$1, 1388 - 1, 62 - 1)) &gt;= (OFFSET($A$1, 104 - 1, 7 - 1)), "1","0")</f>
        <v>1</v>
      </c>
      <c r="BM1388">
        <f ca="1" xml:space="preserve"> IF( AND( OFFSET($A$1, 1388 - 1, 63 - 1) = "1", OFFSET($A$1, 1388 - 1, 64 - 1) = "1" ), 1, IF( AND( OFFSET($A$1, 1388 - 1, 63 - 1) = "1", OFFSET($A$1, 1388 - 1, 64 - 1) = "0" ), 2, IF( AND( OFFSET($A$1, 1388 - 1, 63 - 1) = "0", OFFSET($A$1, 1388 - 1, 64 - 1) = "1" ), 3, 4 ) ) )</f>
        <v>1</v>
      </c>
      <c r="BO1388" s="6">
        <v>0</v>
      </c>
      <c r="BP1388" s="6" t="str">
        <f>"0"</f>
        <v>0</v>
      </c>
      <c r="BQ1388" t="str">
        <f ca="1">IF((OFFSET($A$1, 1388 - 1, 67 - 1)) &gt;= (OFFSET($A$1, 128 - 1, 7 - 1)), "1","0")</f>
        <v>0</v>
      </c>
      <c r="BR1388">
        <f ca="1" xml:space="preserve"> IF( AND( OFFSET($A$1, 1388 - 1, 68 - 1) = "1", OFFSET($A$1, 1388 - 1, 69 - 1) = "1" ), 1, IF( AND( OFFSET($A$1, 1388 - 1, 68 - 1) = "1", OFFSET($A$1, 1388 - 1, 69 - 1) = "0" ), 2, IF( AND( OFFSET($A$1, 1388 - 1, 68 - 1) = "0", OFFSET($A$1, 1388 - 1, 69 - 1) = "1" ), 3, 4 ) ) )</f>
        <v>4</v>
      </c>
    </row>
    <row r="1389" spans="57:70" x14ac:dyDescent="0.25">
      <c r="BE1389" s="6">
        <v>0</v>
      </c>
      <c r="BF1389" s="6" t="str">
        <f>"0"</f>
        <v>0</v>
      </c>
      <c r="BG1389" t="str">
        <f ca="1">IF((OFFSET($A$1, 1389 - 1, 57 - 1)) &gt;= (OFFSET($A$1, 80 - 1, 7 - 1)), "1","0")</f>
        <v>0</v>
      </c>
      <c r="BH1389">
        <f ca="1" xml:space="preserve"> IF( AND( OFFSET($A$1, 1389 - 1, 58 - 1) = "1", OFFSET($A$1, 1389 - 1, 59 - 1) = "1" ), 1, IF( AND( OFFSET($A$1, 1389 - 1, 58 - 1) = "1", OFFSET($A$1, 1389 - 1, 59 - 1) = "0" ), 2, IF( AND( OFFSET($A$1, 1389 - 1, 58 - 1) = "0", OFFSET($A$1, 1389 - 1, 59 - 1) = "1" ), 3, 4 ) ) )</f>
        <v>4</v>
      </c>
      <c r="BJ1389" s="6">
        <v>0</v>
      </c>
      <c r="BK1389" s="6" t="str">
        <f>"0"</f>
        <v>0</v>
      </c>
      <c r="BL1389" t="str">
        <f ca="1">IF((OFFSET($A$1, 1389 - 1, 62 - 1)) &gt;= (OFFSET($A$1, 104 - 1, 7 - 1)), "1","0")</f>
        <v>0</v>
      </c>
      <c r="BM1389">
        <f ca="1" xml:space="preserve"> IF( AND( OFFSET($A$1, 1389 - 1, 63 - 1) = "1", OFFSET($A$1, 1389 - 1, 64 - 1) = "1" ), 1, IF( AND( OFFSET($A$1, 1389 - 1, 63 - 1) = "1", OFFSET($A$1, 1389 - 1, 64 - 1) = "0" ), 2, IF( AND( OFFSET($A$1, 1389 - 1, 63 - 1) = "0", OFFSET($A$1, 1389 - 1, 64 - 1) = "1" ), 3, 4 ) ) )</f>
        <v>4</v>
      </c>
      <c r="BO1389" s="6">
        <v>0</v>
      </c>
      <c r="BP1389" s="6" t="str">
        <f>"0"</f>
        <v>0</v>
      </c>
      <c r="BQ1389" t="str">
        <f ca="1">IF((OFFSET($A$1, 1389 - 1, 67 - 1)) &gt;= (OFFSET($A$1, 128 - 1, 7 - 1)), "1","0")</f>
        <v>0</v>
      </c>
      <c r="BR1389">
        <f ca="1" xml:space="preserve"> IF( AND( OFFSET($A$1, 1389 - 1, 68 - 1) = "1", OFFSET($A$1, 1389 - 1, 69 - 1) = "1" ), 1, IF( AND( OFFSET($A$1, 1389 - 1, 68 - 1) = "1", OFFSET($A$1, 1389 - 1, 69 - 1) = "0" ), 2, IF( AND( OFFSET($A$1, 1389 - 1, 68 - 1) = "0", OFFSET($A$1, 1389 - 1, 69 - 1) = "1" ), 3, 4 ) ) )</f>
        <v>4</v>
      </c>
    </row>
    <row r="1390" spans="57:70" x14ac:dyDescent="0.25">
      <c r="BE1390" s="6">
        <v>1</v>
      </c>
      <c r="BF1390" s="6" t="str">
        <f>"1"</f>
        <v>1</v>
      </c>
      <c r="BG1390" t="str">
        <f ca="1">IF((OFFSET($A$1, 1390 - 1, 57 - 1)) &gt;= (OFFSET($A$1, 80 - 1, 7 - 1)), "1","0")</f>
        <v>1</v>
      </c>
      <c r="BH1390">
        <f ca="1" xml:space="preserve"> IF( AND( OFFSET($A$1, 1390 - 1, 58 - 1) = "1", OFFSET($A$1, 1390 - 1, 59 - 1) = "1" ), 1, IF( AND( OFFSET($A$1, 1390 - 1, 58 - 1) = "1", OFFSET($A$1, 1390 - 1, 59 - 1) = "0" ), 2, IF( AND( OFFSET($A$1, 1390 - 1, 58 - 1) = "0", OFFSET($A$1, 1390 - 1, 59 - 1) = "1" ), 3, 4 ) ) )</f>
        <v>1</v>
      </c>
      <c r="BJ1390" s="6">
        <v>0.2</v>
      </c>
      <c r="BK1390" s="6" t="str">
        <f>"0"</f>
        <v>0</v>
      </c>
      <c r="BL1390" t="str">
        <f ca="1">IF((OFFSET($A$1, 1390 - 1, 62 - 1)) &gt;= (OFFSET($A$1, 104 - 1, 7 - 1)), "1","0")</f>
        <v>0</v>
      </c>
      <c r="BM1390">
        <f ca="1" xml:space="preserve"> IF( AND( OFFSET($A$1, 1390 - 1, 63 - 1) = "1", OFFSET($A$1, 1390 - 1, 64 - 1) = "1" ), 1, IF( AND( OFFSET($A$1, 1390 - 1, 63 - 1) = "1", OFFSET($A$1, 1390 - 1, 64 - 1) = "0" ), 2, IF( AND( OFFSET($A$1, 1390 - 1, 63 - 1) = "0", OFFSET($A$1, 1390 - 1, 64 - 1) = "1" ), 3, 4 ) ) )</f>
        <v>4</v>
      </c>
      <c r="BO1390" s="6">
        <v>0</v>
      </c>
      <c r="BP1390" s="6" t="str">
        <f>"1"</f>
        <v>1</v>
      </c>
      <c r="BQ1390" t="str">
        <f ca="1">IF((OFFSET($A$1, 1390 - 1, 67 - 1)) &gt;= (OFFSET($A$1, 128 - 1, 7 - 1)), "1","0")</f>
        <v>0</v>
      </c>
      <c r="BR1390">
        <f ca="1" xml:space="preserve"> IF( AND( OFFSET($A$1, 1390 - 1, 68 - 1) = "1", OFFSET($A$1, 1390 - 1, 69 - 1) = "1" ), 1, IF( AND( OFFSET($A$1, 1390 - 1, 68 - 1) = "1", OFFSET($A$1, 1390 - 1, 69 - 1) = "0" ), 2, IF( AND( OFFSET($A$1, 1390 - 1, 68 - 1) = "0", OFFSET($A$1, 1390 - 1, 69 - 1) = "1" ), 3, 4 ) ) )</f>
        <v>2</v>
      </c>
    </row>
    <row r="1391" spans="57:70" x14ac:dyDescent="0.25">
      <c r="BE1391" s="6">
        <v>1</v>
      </c>
      <c r="BF1391" s="6" t="str">
        <f>"1"</f>
        <v>1</v>
      </c>
      <c r="BG1391" t="str">
        <f ca="1">IF((OFFSET($A$1, 1391 - 1, 57 - 1)) &gt;= (OFFSET($A$1, 80 - 1, 7 - 1)), "1","0")</f>
        <v>1</v>
      </c>
      <c r="BH1391">
        <f ca="1" xml:space="preserve"> IF( AND( OFFSET($A$1, 1391 - 1, 58 - 1) = "1", OFFSET($A$1, 1391 - 1, 59 - 1) = "1" ), 1, IF( AND( OFFSET($A$1, 1391 - 1, 58 - 1) = "1", OFFSET($A$1, 1391 - 1, 59 - 1) = "0" ), 2, IF( AND( OFFSET($A$1, 1391 - 1, 58 - 1) = "0", OFFSET($A$1, 1391 - 1, 59 - 1) = "1" ), 3, 4 ) ) )</f>
        <v>1</v>
      </c>
      <c r="BJ1391" s="6">
        <v>0</v>
      </c>
      <c r="BK1391" s="6" t="str">
        <f>"0"</f>
        <v>0</v>
      </c>
      <c r="BL1391" t="str">
        <f ca="1">IF((OFFSET($A$1, 1391 - 1, 62 - 1)) &gt;= (OFFSET($A$1, 104 - 1, 7 - 1)), "1","0")</f>
        <v>0</v>
      </c>
      <c r="BM1391">
        <f ca="1" xml:space="preserve"> IF( AND( OFFSET($A$1, 1391 - 1, 63 - 1) = "1", OFFSET($A$1, 1391 - 1, 64 - 1) = "1" ), 1, IF( AND( OFFSET($A$1, 1391 - 1, 63 - 1) = "1", OFFSET($A$1, 1391 - 1, 64 - 1) = "0" ), 2, IF( AND( OFFSET($A$1, 1391 - 1, 63 - 1) = "0", OFFSET($A$1, 1391 - 1, 64 - 1) = "1" ), 3, 4 ) ) )</f>
        <v>4</v>
      </c>
      <c r="BO1391" s="6">
        <v>1</v>
      </c>
      <c r="BP1391" s="6" t="str">
        <f>"1"</f>
        <v>1</v>
      </c>
      <c r="BQ1391" t="str">
        <f ca="1">IF((OFFSET($A$1, 1391 - 1, 67 - 1)) &gt;= (OFFSET($A$1, 128 - 1, 7 - 1)), "1","0")</f>
        <v>1</v>
      </c>
      <c r="BR1391">
        <f ca="1" xml:space="preserve"> IF( AND( OFFSET($A$1, 1391 - 1, 68 - 1) = "1", OFFSET($A$1, 1391 - 1, 69 - 1) = "1" ), 1, IF( AND( OFFSET($A$1, 1391 - 1, 68 - 1) = "1", OFFSET($A$1, 1391 - 1, 69 - 1) = "0" ), 2, IF( AND( OFFSET($A$1, 1391 - 1, 68 - 1) = "0", OFFSET($A$1, 1391 - 1, 69 - 1) = "1" ), 3, 4 ) ) )</f>
        <v>1</v>
      </c>
    </row>
    <row r="1392" spans="57:70" x14ac:dyDescent="0.25">
      <c r="BE1392" s="6">
        <v>1</v>
      </c>
      <c r="BF1392" s="6" t="str">
        <f>"1"</f>
        <v>1</v>
      </c>
      <c r="BG1392" t="str">
        <f ca="1">IF((OFFSET($A$1, 1392 - 1, 57 - 1)) &gt;= (OFFSET($A$1, 80 - 1, 7 - 1)), "1","0")</f>
        <v>1</v>
      </c>
      <c r="BH1392">
        <f ca="1" xml:space="preserve"> IF( AND( OFFSET($A$1, 1392 - 1, 58 - 1) = "1", OFFSET($A$1, 1392 - 1, 59 - 1) = "1" ), 1, IF( AND( OFFSET($A$1, 1392 - 1, 58 - 1) = "1", OFFSET($A$1, 1392 - 1, 59 - 1) = "0" ), 2, IF( AND( OFFSET($A$1, 1392 - 1, 58 - 1) = "0", OFFSET($A$1, 1392 - 1, 59 - 1) = "1" ), 3, 4 ) ) )</f>
        <v>1</v>
      </c>
      <c r="BJ1392" s="6">
        <v>0</v>
      </c>
      <c r="BK1392" s="6" t="str">
        <f>"0"</f>
        <v>0</v>
      </c>
      <c r="BL1392" t="str">
        <f ca="1">IF((OFFSET($A$1, 1392 - 1, 62 - 1)) &gt;= (OFFSET($A$1, 104 - 1, 7 - 1)), "1","0")</f>
        <v>0</v>
      </c>
      <c r="BM1392">
        <f ca="1" xml:space="preserve"> IF( AND( OFFSET($A$1, 1392 - 1, 63 - 1) = "1", OFFSET($A$1, 1392 - 1, 64 - 1) = "1" ), 1, IF( AND( OFFSET($A$1, 1392 - 1, 63 - 1) = "1", OFFSET($A$1, 1392 - 1, 64 - 1) = "0" ), 2, IF( AND( OFFSET($A$1, 1392 - 1, 63 - 1) = "0", OFFSET($A$1, 1392 - 1, 64 - 1) = "1" ), 3, 4 ) ) )</f>
        <v>4</v>
      </c>
      <c r="BO1392" s="6">
        <v>0.8</v>
      </c>
      <c r="BP1392" s="6" t="str">
        <f>"1"</f>
        <v>1</v>
      </c>
      <c r="BQ1392" t="str">
        <f ca="1">IF((OFFSET($A$1, 1392 - 1, 67 - 1)) &gt;= (OFFSET($A$1, 128 - 1, 7 - 1)), "1","0")</f>
        <v>1</v>
      </c>
      <c r="BR1392">
        <f ca="1" xml:space="preserve"> IF( AND( OFFSET($A$1, 1392 - 1, 68 - 1) = "1", OFFSET($A$1, 1392 - 1, 69 - 1) = "1" ), 1, IF( AND( OFFSET($A$1, 1392 - 1, 68 - 1) = "1", OFFSET($A$1, 1392 - 1, 69 - 1) = "0" ), 2, IF( AND( OFFSET($A$1, 1392 - 1, 68 - 1) = "0", OFFSET($A$1, 1392 - 1, 69 - 1) = "1" ), 3, 4 ) ) )</f>
        <v>1</v>
      </c>
    </row>
    <row r="1393" spans="57:70" x14ac:dyDescent="0.25">
      <c r="BE1393" s="6">
        <v>1</v>
      </c>
      <c r="BF1393" s="6" t="str">
        <f>"1"</f>
        <v>1</v>
      </c>
      <c r="BG1393" t="str">
        <f ca="1">IF((OFFSET($A$1, 1393 - 1, 57 - 1)) &gt;= (OFFSET($A$1, 80 - 1, 7 - 1)), "1","0")</f>
        <v>1</v>
      </c>
      <c r="BH1393">
        <f ca="1" xml:space="preserve"> IF( AND( OFFSET($A$1, 1393 - 1, 58 - 1) = "1", OFFSET($A$1, 1393 - 1, 59 - 1) = "1" ), 1, IF( AND( OFFSET($A$1, 1393 - 1, 58 - 1) = "1", OFFSET($A$1, 1393 - 1, 59 - 1) = "0" ), 2, IF( AND( OFFSET($A$1, 1393 - 1, 58 - 1) = "0", OFFSET($A$1, 1393 - 1, 59 - 1) = "1" ), 3, 4 ) ) )</f>
        <v>1</v>
      </c>
      <c r="BJ1393" s="6">
        <v>1</v>
      </c>
      <c r="BK1393" s="6" t="str">
        <f>"1"</f>
        <v>1</v>
      </c>
      <c r="BL1393" t="str">
        <f ca="1">IF((OFFSET($A$1, 1393 - 1, 62 - 1)) &gt;= (OFFSET($A$1, 104 - 1, 7 - 1)), "1","0")</f>
        <v>1</v>
      </c>
      <c r="BM1393">
        <f ca="1" xml:space="preserve"> IF( AND( OFFSET($A$1, 1393 - 1, 63 - 1) = "1", OFFSET($A$1, 1393 - 1, 64 - 1) = "1" ), 1, IF( AND( OFFSET($A$1, 1393 - 1, 63 - 1) = "1", OFFSET($A$1, 1393 - 1, 64 - 1) = "0" ), 2, IF( AND( OFFSET($A$1, 1393 - 1, 63 - 1) = "0", OFFSET($A$1, 1393 - 1, 64 - 1) = "1" ), 3, 4 ) ) )</f>
        <v>1</v>
      </c>
      <c r="BO1393" s="6">
        <v>1</v>
      </c>
      <c r="BP1393" s="6" t="str">
        <f>"1"</f>
        <v>1</v>
      </c>
      <c r="BQ1393" t="str">
        <f ca="1">IF((OFFSET($A$1, 1393 - 1, 67 - 1)) &gt;= (OFFSET($A$1, 128 - 1, 7 - 1)), "1","0")</f>
        <v>1</v>
      </c>
      <c r="BR1393">
        <f ca="1" xml:space="preserve"> IF( AND( OFFSET($A$1, 1393 - 1, 68 - 1) = "1", OFFSET($A$1, 1393 - 1, 69 - 1) = "1" ), 1, IF( AND( OFFSET($A$1, 1393 - 1, 68 - 1) = "1", OFFSET($A$1, 1393 - 1, 69 - 1) = "0" ), 2, IF( AND( OFFSET($A$1, 1393 - 1, 68 - 1) = "0", OFFSET($A$1, 1393 - 1, 69 - 1) = "1" ), 3, 4 ) ) )</f>
        <v>1</v>
      </c>
    </row>
    <row r="1394" spans="57:70" x14ac:dyDescent="0.25">
      <c r="BE1394" s="6">
        <v>1</v>
      </c>
      <c r="BF1394" s="6" t="str">
        <f>"1"</f>
        <v>1</v>
      </c>
      <c r="BG1394" t="str">
        <f ca="1">IF((OFFSET($A$1, 1394 - 1, 57 - 1)) &gt;= (OFFSET($A$1, 80 - 1, 7 - 1)), "1","0")</f>
        <v>1</v>
      </c>
      <c r="BH1394">
        <f ca="1" xml:space="preserve"> IF( AND( OFFSET($A$1, 1394 - 1, 58 - 1) = "1", OFFSET($A$1, 1394 - 1, 59 - 1) = "1" ), 1, IF( AND( OFFSET($A$1, 1394 - 1, 58 - 1) = "1", OFFSET($A$1, 1394 - 1, 59 - 1) = "0" ), 2, IF( AND( OFFSET($A$1, 1394 - 1, 58 - 1) = "0", OFFSET($A$1, 1394 - 1, 59 - 1) = "1" ), 3, 4 ) ) )</f>
        <v>1</v>
      </c>
      <c r="BJ1394" s="6">
        <v>0</v>
      </c>
      <c r="BK1394" s="6" t="str">
        <f>"0"</f>
        <v>0</v>
      </c>
      <c r="BL1394" t="str">
        <f ca="1">IF((OFFSET($A$1, 1394 - 1, 62 - 1)) &gt;= (OFFSET($A$1, 104 - 1, 7 - 1)), "1","0")</f>
        <v>0</v>
      </c>
      <c r="BM1394">
        <f ca="1" xml:space="preserve"> IF( AND( OFFSET($A$1, 1394 - 1, 63 - 1) = "1", OFFSET($A$1, 1394 - 1, 64 - 1) = "1" ), 1, IF( AND( OFFSET($A$1, 1394 - 1, 63 - 1) = "1", OFFSET($A$1, 1394 - 1, 64 - 1) = "0" ), 2, IF( AND( OFFSET($A$1, 1394 - 1, 63 - 1) = "0", OFFSET($A$1, 1394 - 1, 64 - 1) = "1" ), 3, 4 ) ) )</f>
        <v>4</v>
      </c>
      <c r="BO1394" s="6">
        <v>0</v>
      </c>
      <c r="BP1394" s="6" t="str">
        <f>"0"</f>
        <v>0</v>
      </c>
      <c r="BQ1394" t="str">
        <f ca="1">IF((OFFSET($A$1, 1394 - 1, 67 - 1)) &gt;= (OFFSET($A$1, 128 - 1, 7 - 1)), "1","0")</f>
        <v>0</v>
      </c>
      <c r="BR1394">
        <f ca="1" xml:space="preserve"> IF( AND( OFFSET($A$1, 1394 - 1, 68 - 1) = "1", OFFSET($A$1, 1394 - 1, 69 - 1) = "1" ), 1, IF( AND( OFFSET($A$1, 1394 - 1, 68 - 1) = "1", OFFSET($A$1, 1394 - 1, 69 - 1) = "0" ), 2, IF( AND( OFFSET($A$1, 1394 - 1, 68 - 1) = "0", OFFSET($A$1, 1394 - 1, 69 - 1) = "1" ), 3, 4 ) ) )</f>
        <v>4</v>
      </c>
    </row>
    <row r="1395" spans="57:70" x14ac:dyDescent="0.25">
      <c r="BE1395" s="6">
        <v>1</v>
      </c>
      <c r="BF1395" s="6" t="str">
        <f>"1"</f>
        <v>1</v>
      </c>
      <c r="BG1395" t="str">
        <f ca="1">IF((OFFSET($A$1, 1395 - 1, 57 - 1)) &gt;= (OFFSET($A$1, 80 - 1, 7 - 1)), "1","0")</f>
        <v>1</v>
      </c>
      <c r="BH1395">
        <f ca="1" xml:space="preserve"> IF( AND( OFFSET($A$1, 1395 - 1, 58 - 1) = "1", OFFSET($A$1, 1395 - 1, 59 - 1) = "1" ), 1, IF( AND( OFFSET($A$1, 1395 - 1, 58 - 1) = "1", OFFSET($A$1, 1395 - 1, 59 - 1) = "0" ), 2, IF( AND( OFFSET($A$1, 1395 - 1, 58 - 1) = "0", OFFSET($A$1, 1395 - 1, 59 - 1) = "1" ), 3, 4 ) ) )</f>
        <v>1</v>
      </c>
      <c r="BJ1395" s="6">
        <v>0</v>
      </c>
      <c r="BK1395" s="6" t="str">
        <f>"0"</f>
        <v>0</v>
      </c>
      <c r="BL1395" t="str">
        <f ca="1">IF((OFFSET($A$1, 1395 - 1, 62 - 1)) &gt;= (OFFSET($A$1, 104 - 1, 7 - 1)), "1","0")</f>
        <v>0</v>
      </c>
      <c r="BM1395">
        <f ca="1" xml:space="preserve"> IF( AND( OFFSET($A$1, 1395 - 1, 63 - 1) = "1", OFFSET($A$1, 1395 - 1, 64 - 1) = "1" ), 1, IF( AND( OFFSET($A$1, 1395 - 1, 63 - 1) = "1", OFFSET($A$1, 1395 - 1, 64 - 1) = "0" ), 2, IF( AND( OFFSET($A$1, 1395 - 1, 63 - 1) = "0", OFFSET($A$1, 1395 - 1, 64 - 1) = "1" ), 3, 4 ) ) )</f>
        <v>4</v>
      </c>
      <c r="BO1395" s="6">
        <v>0</v>
      </c>
      <c r="BP1395" s="6" t="str">
        <f>"0"</f>
        <v>0</v>
      </c>
      <c r="BQ1395" t="str">
        <f ca="1">IF((OFFSET($A$1, 1395 - 1, 67 - 1)) &gt;= (OFFSET($A$1, 128 - 1, 7 - 1)), "1","0")</f>
        <v>0</v>
      </c>
      <c r="BR1395">
        <f ca="1" xml:space="preserve"> IF( AND( OFFSET($A$1, 1395 - 1, 68 - 1) = "1", OFFSET($A$1, 1395 - 1, 69 - 1) = "1" ), 1, IF( AND( OFFSET($A$1, 1395 - 1, 68 - 1) = "1", OFFSET($A$1, 1395 - 1, 69 - 1) = "0" ), 2, IF( AND( OFFSET($A$1, 1395 - 1, 68 - 1) = "0", OFFSET($A$1, 1395 - 1, 69 - 1) = "1" ), 3, 4 ) ) )</f>
        <v>4</v>
      </c>
    </row>
    <row r="1396" spans="57:70" x14ac:dyDescent="0.25">
      <c r="BE1396" s="6">
        <v>0.2</v>
      </c>
      <c r="BF1396" s="6" t="str">
        <f>"1"</f>
        <v>1</v>
      </c>
      <c r="BG1396" t="str">
        <f ca="1">IF((OFFSET($A$1, 1396 - 1, 57 - 1)) &gt;= (OFFSET($A$1, 80 - 1, 7 - 1)), "1","0")</f>
        <v>0</v>
      </c>
      <c r="BH1396">
        <f ca="1" xml:space="preserve"> IF( AND( OFFSET($A$1, 1396 - 1, 58 - 1) = "1", OFFSET($A$1, 1396 - 1, 59 - 1) = "1" ), 1, IF( AND( OFFSET($A$1, 1396 - 1, 58 - 1) = "1", OFFSET($A$1, 1396 - 1, 59 - 1) = "0" ), 2, IF( AND( OFFSET($A$1, 1396 - 1, 58 - 1) = "0", OFFSET($A$1, 1396 - 1, 59 - 1) = "1" ), 3, 4 ) ) )</f>
        <v>2</v>
      </c>
      <c r="BJ1396" s="6">
        <v>0</v>
      </c>
      <c r="BK1396" s="6" t="str">
        <f>"0"</f>
        <v>0</v>
      </c>
      <c r="BL1396" t="str">
        <f ca="1">IF((OFFSET($A$1, 1396 - 1, 62 - 1)) &gt;= (OFFSET($A$1, 104 - 1, 7 - 1)), "1","0")</f>
        <v>0</v>
      </c>
      <c r="BM1396">
        <f ca="1" xml:space="preserve"> IF( AND( OFFSET($A$1, 1396 - 1, 63 - 1) = "1", OFFSET($A$1, 1396 - 1, 64 - 1) = "1" ), 1, IF( AND( OFFSET($A$1, 1396 - 1, 63 - 1) = "1", OFFSET($A$1, 1396 - 1, 64 - 1) = "0" ), 2, IF( AND( OFFSET($A$1, 1396 - 1, 63 - 1) = "0", OFFSET($A$1, 1396 - 1, 64 - 1) = "1" ), 3, 4 ) ) )</f>
        <v>4</v>
      </c>
      <c r="BO1396" s="6">
        <v>0</v>
      </c>
      <c r="BP1396" s="6" t="str">
        <f>"0"</f>
        <v>0</v>
      </c>
      <c r="BQ1396" t="str">
        <f ca="1">IF((OFFSET($A$1, 1396 - 1, 67 - 1)) &gt;= (OFFSET($A$1, 128 - 1, 7 - 1)), "1","0")</f>
        <v>0</v>
      </c>
      <c r="BR1396">
        <f ca="1" xml:space="preserve"> IF( AND( OFFSET($A$1, 1396 - 1, 68 - 1) = "1", OFFSET($A$1, 1396 - 1, 69 - 1) = "1" ), 1, IF( AND( OFFSET($A$1, 1396 - 1, 68 - 1) = "1", OFFSET($A$1, 1396 - 1, 69 - 1) = "0" ), 2, IF( AND( OFFSET($A$1, 1396 - 1, 68 - 1) = "0", OFFSET($A$1, 1396 - 1, 69 - 1) = "1" ), 3, 4 ) ) )</f>
        <v>4</v>
      </c>
    </row>
    <row r="1397" spans="57:70" x14ac:dyDescent="0.25">
      <c r="BE1397" s="6">
        <v>0</v>
      </c>
      <c r="BF1397" s="6" t="str">
        <f>"0"</f>
        <v>0</v>
      </c>
      <c r="BG1397" t="str">
        <f ca="1">IF((OFFSET($A$1, 1397 - 1, 57 - 1)) &gt;= (OFFSET($A$1, 80 - 1, 7 - 1)), "1","0")</f>
        <v>0</v>
      </c>
      <c r="BH1397">
        <f ca="1" xml:space="preserve"> IF( AND( OFFSET($A$1, 1397 - 1, 58 - 1) = "1", OFFSET($A$1, 1397 - 1, 59 - 1) = "1" ), 1, IF( AND( OFFSET($A$1, 1397 - 1, 58 - 1) = "1", OFFSET($A$1, 1397 - 1, 59 - 1) = "0" ), 2, IF( AND( OFFSET($A$1, 1397 - 1, 58 - 1) = "0", OFFSET($A$1, 1397 - 1, 59 - 1) = "1" ), 3, 4 ) ) )</f>
        <v>4</v>
      </c>
      <c r="BJ1397" s="6">
        <v>0</v>
      </c>
      <c r="BK1397" s="6" t="str">
        <f>"0"</f>
        <v>0</v>
      </c>
      <c r="BL1397" t="str">
        <f ca="1">IF((OFFSET($A$1, 1397 - 1, 62 - 1)) &gt;= (OFFSET($A$1, 104 - 1, 7 - 1)), "1","0")</f>
        <v>0</v>
      </c>
      <c r="BM1397">
        <f ca="1" xml:space="preserve"> IF( AND( OFFSET($A$1, 1397 - 1, 63 - 1) = "1", OFFSET($A$1, 1397 - 1, 64 - 1) = "1" ), 1, IF( AND( OFFSET($A$1, 1397 - 1, 63 - 1) = "1", OFFSET($A$1, 1397 - 1, 64 - 1) = "0" ), 2, IF( AND( OFFSET($A$1, 1397 - 1, 63 - 1) = "0", OFFSET($A$1, 1397 - 1, 64 - 1) = "1" ), 3, 4 ) ) )</f>
        <v>4</v>
      </c>
      <c r="BO1397" s="6">
        <v>1</v>
      </c>
      <c r="BP1397" s="6" t="str">
        <f>"1"</f>
        <v>1</v>
      </c>
      <c r="BQ1397" t="str">
        <f ca="1">IF((OFFSET($A$1, 1397 - 1, 67 - 1)) &gt;= (OFFSET($A$1, 128 - 1, 7 - 1)), "1","0")</f>
        <v>1</v>
      </c>
      <c r="BR1397">
        <f ca="1" xml:space="preserve"> IF( AND( OFFSET($A$1, 1397 - 1, 68 - 1) = "1", OFFSET($A$1, 1397 - 1, 69 - 1) = "1" ), 1, IF( AND( OFFSET($A$1, 1397 - 1, 68 - 1) = "1", OFFSET($A$1, 1397 - 1, 69 - 1) = "0" ), 2, IF( AND( OFFSET($A$1, 1397 - 1, 68 - 1) = "0", OFFSET($A$1, 1397 - 1, 69 - 1) = "1" ), 3, 4 ) ) )</f>
        <v>1</v>
      </c>
    </row>
    <row r="1398" spans="57:70" x14ac:dyDescent="0.25">
      <c r="BE1398" s="6">
        <v>1</v>
      </c>
      <c r="BF1398" s="6" t="str">
        <f>"1"</f>
        <v>1</v>
      </c>
      <c r="BG1398" t="str">
        <f ca="1">IF((OFFSET($A$1, 1398 - 1, 57 - 1)) &gt;= (OFFSET($A$1, 80 - 1, 7 - 1)), "1","0")</f>
        <v>1</v>
      </c>
      <c r="BH1398">
        <f ca="1" xml:space="preserve"> IF( AND( OFFSET($A$1, 1398 - 1, 58 - 1) = "1", OFFSET($A$1, 1398 - 1, 59 - 1) = "1" ), 1, IF( AND( OFFSET($A$1, 1398 - 1, 58 - 1) = "1", OFFSET($A$1, 1398 - 1, 59 - 1) = "0" ), 2, IF( AND( OFFSET($A$1, 1398 - 1, 58 - 1) = "0", OFFSET($A$1, 1398 - 1, 59 - 1) = "1" ), 3, 4 ) ) )</f>
        <v>1</v>
      </c>
      <c r="BJ1398" s="6">
        <v>0</v>
      </c>
      <c r="BK1398" s="6" t="str">
        <f>"0"</f>
        <v>0</v>
      </c>
      <c r="BL1398" t="str">
        <f ca="1">IF((OFFSET($A$1, 1398 - 1, 62 - 1)) &gt;= (OFFSET($A$1, 104 - 1, 7 - 1)), "1","0")</f>
        <v>0</v>
      </c>
      <c r="BM1398">
        <f ca="1" xml:space="preserve"> IF( AND( OFFSET($A$1, 1398 - 1, 63 - 1) = "1", OFFSET($A$1, 1398 - 1, 64 - 1) = "1" ), 1, IF( AND( OFFSET($A$1, 1398 - 1, 63 - 1) = "1", OFFSET($A$1, 1398 - 1, 64 - 1) = "0" ), 2, IF( AND( OFFSET($A$1, 1398 - 1, 63 - 1) = "0", OFFSET($A$1, 1398 - 1, 64 - 1) = "1" ), 3, 4 ) ) )</f>
        <v>4</v>
      </c>
      <c r="BO1398" s="6">
        <v>0.4</v>
      </c>
      <c r="BP1398" s="6" t="str">
        <f>"0"</f>
        <v>0</v>
      </c>
      <c r="BQ1398" t="str">
        <f ca="1">IF((OFFSET($A$1, 1398 - 1, 67 - 1)) &gt;= (OFFSET($A$1, 128 - 1, 7 - 1)), "1","0")</f>
        <v>0</v>
      </c>
      <c r="BR1398">
        <f ca="1" xml:space="preserve"> IF( AND( OFFSET($A$1, 1398 - 1, 68 - 1) = "1", OFFSET($A$1, 1398 - 1, 69 - 1) = "1" ), 1, IF( AND( OFFSET($A$1, 1398 - 1, 68 - 1) = "1", OFFSET($A$1, 1398 - 1, 69 - 1) = "0" ), 2, IF( AND( OFFSET($A$1, 1398 - 1, 68 - 1) = "0", OFFSET($A$1, 1398 - 1, 69 - 1) = "1" ), 3, 4 ) ) )</f>
        <v>4</v>
      </c>
    </row>
    <row r="1399" spans="57:70" x14ac:dyDescent="0.25">
      <c r="BE1399" s="6">
        <v>1</v>
      </c>
      <c r="BF1399" s="6" t="str">
        <f>"1"</f>
        <v>1</v>
      </c>
      <c r="BG1399" t="str">
        <f ca="1">IF((OFFSET($A$1, 1399 - 1, 57 - 1)) &gt;= (OFFSET($A$1, 80 - 1, 7 - 1)), "1","0")</f>
        <v>1</v>
      </c>
      <c r="BH1399">
        <f ca="1" xml:space="preserve"> IF( AND( OFFSET($A$1, 1399 - 1, 58 - 1) = "1", OFFSET($A$1, 1399 - 1, 59 - 1) = "1" ), 1, IF( AND( OFFSET($A$1, 1399 - 1, 58 - 1) = "1", OFFSET($A$1, 1399 - 1, 59 - 1) = "0" ), 2, IF( AND( OFFSET($A$1, 1399 - 1, 58 - 1) = "0", OFFSET($A$1, 1399 - 1, 59 - 1) = "1" ), 3, 4 ) ) )</f>
        <v>1</v>
      </c>
      <c r="BJ1399" s="6">
        <v>0</v>
      </c>
      <c r="BK1399" s="6" t="str">
        <f>"0"</f>
        <v>0</v>
      </c>
      <c r="BL1399" t="str">
        <f ca="1">IF((OFFSET($A$1, 1399 - 1, 62 - 1)) &gt;= (OFFSET($A$1, 104 - 1, 7 - 1)), "1","0")</f>
        <v>0</v>
      </c>
      <c r="BM1399">
        <f ca="1" xml:space="preserve"> IF( AND( OFFSET($A$1, 1399 - 1, 63 - 1) = "1", OFFSET($A$1, 1399 - 1, 64 - 1) = "1" ), 1, IF( AND( OFFSET($A$1, 1399 - 1, 63 - 1) = "1", OFFSET($A$1, 1399 - 1, 64 - 1) = "0" ), 2, IF( AND( OFFSET($A$1, 1399 - 1, 63 - 1) = "0", OFFSET($A$1, 1399 - 1, 64 - 1) = "1" ), 3, 4 ) ) )</f>
        <v>4</v>
      </c>
      <c r="BO1399" s="6">
        <v>0</v>
      </c>
      <c r="BP1399" s="6" t="str">
        <f>"0"</f>
        <v>0</v>
      </c>
      <c r="BQ1399" t="str">
        <f ca="1">IF((OFFSET($A$1, 1399 - 1, 67 - 1)) &gt;= (OFFSET($A$1, 128 - 1, 7 - 1)), "1","0")</f>
        <v>0</v>
      </c>
      <c r="BR1399">
        <f ca="1" xml:space="preserve"> IF( AND( OFFSET($A$1, 1399 - 1, 68 - 1) = "1", OFFSET($A$1, 1399 - 1, 69 - 1) = "1" ), 1, IF( AND( OFFSET($A$1, 1399 - 1, 68 - 1) = "1", OFFSET($A$1, 1399 - 1, 69 - 1) = "0" ), 2, IF( AND( OFFSET($A$1, 1399 - 1, 68 - 1) = "0", OFFSET($A$1, 1399 - 1, 69 - 1) = "1" ), 3, 4 ) ) )</f>
        <v>4</v>
      </c>
    </row>
    <row r="1400" spans="57:70" x14ac:dyDescent="0.25">
      <c r="BE1400" s="6">
        <v>0</v>
      </c>
      <c r="BF1400" s="6" t="str">
        <f>"0"</f>
        <v>0</v>
      </c>
      <c r="BG1400" t="str">
        <f ca="1">IF((OFFSET($A$1, 1400 - 1, 57 - 1)) &gt;= (OFFSET($A$1, 80 - 1, 7 - 1)), "1","0")</f>
        <v>0</v>
      </c>
      <c r="BH1400">
        <f ca="1" xml:space="preserve"> IF( AND( OFFSET($A$1, 1400 - 1, 58 - 1) = "1", OFFSET($A$1, 1400 - 1, 59 - 1) = "1" ), 1, IF( AND( OFFSET($A$1, 1400 - 1, 58 - 1) = "1", OFFSET($A$1, 1400 - 1, 59 - 1) = "0" ), 2, IF( AND( OFFSET($A$1, 1400 - 1, 58 - 1) = "0", OFFSET($A$1, 1400 - 1, 59 - 1) = "1" ), 3, 4 ) ) )</f>
        <v>4</v>
      </c>
      <c r="BJ1400" s="6">
        <v>0</v>
      </c>
      <c r="BK1400" s="6" t="str">
        <f>"0"</f>
        <v>0</v>
      </c>
      <c r="BL1400" t="str">
        <f ca="1">IF((OFFSET($A$1, 1400 - 1, 62 - 1)) &gt;= (OFFSET($A$1, 104 - 1, 7 - 1)), "1","0")</f>
        <v>0</v>
      </c>
      <c r="BM1400">
        <f ca="1" xml:space="preserve"> IF( AND( OFFSET($A$1, 1400 - 1, 63 - 1) = "1", OFFSET($A$1, 1400 - 1, 64 - 1) = "1" ), 1, IF( AND( OFFSET($A$1, 1400 - 1, 63 - 1) = "1", OFFSET($A$1, 1400 - 1, 64 - 1) = "0" ), 2, IF( AND( OFFSET($A$1, 1400 - 1, 63 - 1) = "0", OFFSET($A$1, 1400 - 1, 64 - 1) = "1" ), 3, 4 ) ) )</f>
        <v>4</v>
      </c>
      <c r="BO1400" s="6">
        <v>0</v>
      </c>
      <c r="BP1400" s="6" t="str">
        <f>"0"</f>
        <v>0</v>
      </c>
      <c r="BQ1400" t="str">
        <f ca="1">IF((OFFSET($A$1, 1400 - 1, 67 - 1)) &gt;= (OFFSET($A$1, 128 - 1, 7 - 1)), "1","0")</f>
        <v>0</v>
      </c>
      <c r="BR1400">
        <f ca="1" xml:space="preserve"> IF( AND( OFFSET($A$1, 1400 - 1, 68 - 1) = "1", OFFSET($A$1, 1400 - 1, 69 - 1) = "1" ), 1, IF( AND( OFFSET($A$1, 1400 - 1, 68 - 1) = "1", OFFSET($A$1, 1400 - 1, 69 - 1) = "0" ), 2, IF( AND( OFFSET($A$1, 1400 - 1, 68 - 1) = "0", OFFSET($A$1, 1400 - 1, 69 - 1) = "1" ), 3, 4 ) ) )</f>
        <v>4</v>
      </c>
    </row>
    <row r="1401" spans="57:70" x14ac:dyDescent="0.25">
      <c r="BE1401" s="6">
        <v>0</v>
      </c>
      <c r="BF1401" s="6" t="str">
        <f>"0"</f>
        <v>0</v>
      </c>
      <c r="BG1401" t="str">
        <f ca="1">IF((OFFSET($A$1, 1401 - 1, 57 - 1)) &gt;= (OFFSET($A$1, 80 - 1, 7 - 1)), "1","0")</f>
        <v>0</v>
      </c>
      <c r="BH1401">
        <f ca="1" xml:space="preserve"> IF( AND( OFFSET($A$1, 1401 - 1, 58 - 1) = "1", OFFSET($A$1, 1401 - 1, 59 - 1) = "1" ), 1, IF( AND( OFFSET($A$1, 1401 - 1, 58 - 1) = "1", OFFSET($A$1, 1401 - 1, 59 - 1) = "0" ), 2, IF( AND( OFFSET($A$1, 1401 - 1, 58 - 1) = "0", OFFSET($A$1, 1401 - 1, 59 - 1) = "1" ), 3, 4 ) ) )</f>
        <v>4</v>
      </c>
      <c r="BJ1401" s="6">
        <v>0.2</v>
      </c>
      <c r="BK1401" s="6" t="str">
        <f>"0"</f>
        <v>0</v>
      </c>
      <c r="BL1401" t="str">
        <f ca="1">IF((OFFSET($A$1, 1401 - 1, 62 - 1)) &gt;= (OFFSET($A$1, 104 - 1, 7 - 1)), "1","0")</f>
        <v>0</v>
      </c>
      <c r="BM1401">
        <f ca="1" xml:space="preserve"> IF( AND( OFFSET($A$1, 1401 - 1, 63 - 1) = "1", OFFSET($A$1, 1401 - 1, 64 - 1) = "1" ), 1, IF( AND( OFFSET($A$1, 1401 - 1, 63 - 1) = "1", OFFSET($A$1, 1401 - 1, 64 - 1) = "0" ), 2, IF( AND( OFFSET($A$1, 1401 - 1, 63 - 1) = "0", OFFSET($A$1, 1401 - 1, 64 - 1) = "1" ), 3, 4 ) ) )</f>
        <v>4</v>
      </c>
      <c r="BO1401" s="6">
        <v>1</v>
      </c>
      <c r="BP1401" s="6" t="str">
        <f>"1"</f>
        <v>1</v>
      </c>
      <c r="BQ1401" t="str">
        <f ca="1">IF((OFFSET($A$1, 1401 - 1, 67 - 1)) &gt;= (OFFSET($A$1, 128 - 1, 7 - 1)), "1","0")</f>
        <v>1</v>
      </c>
      <c r="BR1401">
        <f ca="1" xml:space="preserve"> IF( AND( OFFSET($A$1, 1401 - 1, 68 - 1) = "1", OFFSET($A$1, 1401 - 1, 69 - 1) = "1" ), 1, IF( AND( OFFSET($A$1, 1401 - 1, 68 - 1) = "1", OFFSET($A$1, 1401 - 1, 69 - 1) = "0" ), 2, IF( AND( OFFSET($A$1, 1401 - 1, 68 - 1) = "0", OFFSET($A$1, 1401 - 1, 69 - 1) = "1" ), 3, 4 ) ) )</f>
        <v>1</v>
      </c>
    </row>
    <row r="1402" spans="57:70" x14ac:dyDescent="0.25">
      <c r="BE1402" s="6">
        <v>0</v>
      </c>
      <c r="BF1402" s="6" t="str">
        <f>"0"</f>
        <v>0</v>
      </c>
      <c r="BG1402" t="str">
        <f ca="1">IF((OFFSET($A$1, 1402 - 1, 57 - 1)) &gt;= (OFFSET($A$1, 80 - 1, 7 - 1)), "1","0")</f>
        <v>0</v>
      </c>
      <c r="BH1402">
        <f ca="1" xml:space="preserve"> IF( AND( OFFSET($A$1, 1402 - 1, 58 - 1) = "1", OFFSET($A$1, 1402 - 1, 59 - 1) = "1" ), 1, IF( AND( OFFSET($A$1, 1402 - 1, 58 - 1) = "1", OFFSET($A$1, 1402 - 1, 59 - 1) = "0" ), 2, IF( AND( OFFSET($A$1, 1402 - 1, 58 - 1) = "0", OFFSET($A$1, 1402 - 1, 59 - 1) = "1" ), 3, 4 ) ) )</f>
        <v>4</v>
      </c>
      <c r="BJ1402" s="6">
        <v>0.6</v>
      </c>
      <c r="BK1402" s="6" t="str">
        <f>"1"</f>
        <v>1</v>
      </c>
      <c r="BL1402" t="str">
        <f ca="1">IF((OFFSET($A$1, 1402 - 1, 62 - 1)) &gt;= (OFFSET($A$1, 104 - 1, 7 - 1)), "1","0")</f>
        <v>1</v>
      </c>
      <c r="BM1402">
        <f ca="1" xml:space="preserve"> IF( AND( OFFSET($A$1, 1402 - 1, 63 - 1) = "1", OFFSET($A$1, 1402 - 1, 64 - 1) = "1" ), 1, IF( AND( OFFSET($A$1, 1402 - 1, 63 - 1) = "1", OFFSET($A$1, 1402 - 1, 64 - 1) = "0" ), 2, IF( AND( OFFSET($A$1, 1402 - 1, 63 - 1) = "0", OFFSET($A$1, 1402 - 1, 64 - 1) = "1" ), 3, 4 ) ) )</f>
        <v>1</v>
      </c>
      <c r="BO1402" s="6">
        <v>0</v>
      </c>
      <c r="BP1402" s="6" t="str">
        <f>"0"</f>
        <v>0</v>
      </c>
      <c r="BQ1402" t="str">
        <f ca="1">IF((OFFSET($A$1, 1402 - 1, 67 - 1)) &gt;= (OFFSET($A$1, 128 - 1, 7 - 1)), "1","0")</f>
        <v>0</v>
      </c>
      <c r="BR1402">
        <f ca="1" xml:space="preserve"> IF( AND( OFFSET($A$1, 1402 - 1, 68 - 1) = "1", OFFSET($A$1, 1402 - 1, 69 - 1) = "1" ), 1, IF( AND( OFFSET($A$1, 1402 - 1, 68 - 1) = "1", OFFSET($A$1, 1402 - 1, 69 - 1) = "0" ), 2, IF( AND( OFFSET($A$1, 1402 - 1, 68 - 1) = "0", OFFSET($A$1, 1402 - 1, 69 - 1) = "1" ), 3, 4 ) ) )</f>
        <v>4</v>
      </c>
    </row>
    <row r="1403" spans="57:70" x14ac:dyDescent="0.25">
      <c r="BE1403" s="6">
        <v>1</v>
      </c>
      <c r="BF1403" s="6" t="str">
        <f>"1"</f>
        <v>1</v>
      </c>
      <c r="BG1403" t="str">
        <f ca="1">IF((OFFSET($A$1, 1403 - 1, 57 - 1)) &gt;= (OFFSET($A$1, 80 - 1, 7 - 1)), "1","0")</f>
        <v>1</v>
      </c>
      <c r="BH1403">
        <f ca="1" xml:space="preserve"> IF( AND( OFFSET($A$1, 1403 - 1, 58 - 1) = "1", OFFSET($A$1, 1403 - 1, 59 - 1) = "1" ), 1, IF( AND( OFFSET($A$1, 1403 - 1, 58 - 1) = "1", OFFSET($A$1, 1403 - 1, 59 - 1) = "0" ), 2, IF( AND( OFFSET($A$1, 1403 - 1, 58 - 1) = "0", OFFSET($A$1, 1403 - 1, 59 - 1) = "1" ), 3, 4 ) ) )</f>
        <v>1</v>
      </c>
      <c r="BJ1403" s="6">
        <v>0</v>
      </c>
      <c r="BK1403" s="6" t="str">
        <f>"0"</f>
        <v>0</v>
      </c>
      <c r="BL1403" t="str">
        <f ca="1">IF((OFFSET($A$1, 1403 - 1, 62 - 1)) &gt;= (OFFSET($A$1, 104 - 1, 7 - 1)), "1","0")</f>
        <v>0</v>
      </c>
      <c r="BM1403">
        <f ca="1" xml:space="preserve"> IF( AND( OFFSET($A$1, 1403 - 1, 63 - 1) = "1", OFFSET($A$1, 1403 - 1, 64 - 1) = "1" ), 1, IF( AND( OFFSET($A$1, 1403 - 1, 63 - 1) = "1", OFFSET($A$1, 1403 - 1, 64 - 1) = "0" ), 2, IF( AND( OFFSET($A$1, 1403 - 1, 63 - 1) = "0", OFFSET($A$1, 1403 - 1, 64 - 1) = "1" ), 3, 4 ) ) )</f>
        <v>4</v>
      </c>
      <c r="BO1403" s="6">
        <v>1</v>
      </c>
      <c r="BP1403" s="6" t="str">
        <f>"1"</f>
        <v>1</v>
      </c>
      <c r="BQ1403" t="str">
        <f ca="1">IF((OFFSET($A$1, 1403 - 1, 67 - 1)) &gt;= (OFFSET($A$1, 128 - 1, 7 - 1)), "1","0")</f>
        <v>1</v>
      </c>
      <c r="BR1403">
        <f ca="1" xml:space="preserve"> IF( AND( OFFSET($A$1, 1403 - 1, 68 - 1) = "1", OFFSET($A$1, 1403 - 1, 69 - 1) = "1" ), 1, IF( AND( OFFSET($A$1, 1403 - 1, 68 - 1) = "1", OFFSET($A$1, 1403 - 1, 69 - 1) = "0" ), 2, IF( AND( OFFSET($A$1, 1403 - 1, 68 - 1) = "0", OFFSET($A$1, 1403 - 1, 69 - 1) = "1" ), 3, 4 ) ) )</f>
        <v>1</v>
      </c>
    </row>
    <row r="1404" spans="57:70" x14ac:dyDescent="0.25">
      <c r="BE1404" s="6">
        <v>0</v>
      </c>
      <c r="BF1404" s="6" t="str">
        <f>"0"</f>
        <v>0</v>
      </c>
      <c r="BG1404" t="str">
        <f ca="1">IF((OFFSET($A$1, 1404 - 1, 57 - 1)) &gt;= (OFFSET($A$1, 80 - 1, 7 - 1)), "1","0")</f>
        <v>0</v>
      </c>
      <c r="BH1404">
        <f ca="1" xml:space="preserve"> IF( AND( OFFSET($A$1, 1404 - 1, 58 - 1) = "1", OFFSET($A$1, 1404 - 1, 59 - 1) = "1" ), 1, IF( AND( OFFSET($A$1, 1404 - 1, 58 - 1) = "1", OFFSET($A$1, 1404 - 1, 59 - 1) = "0" ), 2, IF( AND( OFFSET($A$1, 1404 - 1, 58 - 1) = "0", OFFSET($A$1, 1404 - 1, 59 - 1) = "1" ), 3, 4 ) ) )</f>
        <v>4</v>
      </c>
      <c r="BJ1404" s="6">
        <v>0</v>
      </c>
      <c r="BK1404" s="6" t="str">
        <f>"0"</f>
        <v>0</v>
      </c>
      <c r="BL1404" t="str">
        <f ca="1">IF((OFFSET($A$1, 1404 - 1, 62 - 1)) &gt;= (OFFSET($A$1, 104 - 1, 7 - 1)), "1","0")</f>
        <v>0</v>
      </c>
      <c r="BM1404">
        <f ca="1" xml:space="preserve"> IF( AND( OFFSET($A$1, 1404 - 1, 63 - 1) = "1", OFFSET($A$1, 1404 - 1, 64 - 1) = "1" ), 1, IF( AND( OFFSET($A$1, 1404 - 1, 63 - 1) = "1", OFFSET($A$1, 1404 - 1, 64 - 1) = "0" ), 2, IF( AND( OFFSET($A$1, 1404 - 1, 63 - 1) = "0", OFFSET($A$1, 1404 - 1, 64 - 1) = "1" ), 3, 4 ) ) )</f>
        <v>4</v>
      </c>
      <c r="BO1404" s="6">
        <v>0</v>
      </c>
      <c r="BP1404" s="6" t="str">
        <f>"0"</f>
        <v>0</v>
      </c>
      <c r="BQ1404" t="str">
        <f ca="1">IF((OFFSET($A$1, 1404 - 1, 67 - 1)) &gt;= (OFFSET($A$1, 128 - 1, 7 - 1)), "1","0")</f>
        <v>0</v>
      </c>
      <c r="BR1404">
        <f ca="1" xml:space="preserve"> IF( AND( OFFSET($A$1, 1404 - 1, 68 - 1) = "1", OFFSET($A$1, 1404 - 1, 69 - 1) = "1" ), 1, IF( AND( OFFSET($A$1, 1404 - 1, 68 - 1) = "1", OFFSET($A$1, 1404 - 1, 69 - 1) = "0" ), 2, IF( AND( OFFSET($A$1, 1404 - 1, 68 - 1) = "0", OFFSET($A$1, 1404 - 1, 69 - 1) = "1" ), 3, 4 ) ) )</f>
        <v>4</v>
      </c>
    </row>
    <row r="1405" spans="57:70" x14ac:dyDescent="0.25">
      <c r="BE1405" s="6">
        <v>0</v>
      </c>
      <c r="BF1405" s="6" t="str">
        <f>"0"</f>
        <v>0</v>
      </c>
      <c r="BG1405" t="str">
        <f ca="1">IF((OFFSET($A$1, 1405 - 1, 57 - 1)) &gt;= (OFFSET($A$1, 80 - 1, 7 - 1)), "1","0")</f>
        <v>0</v>
      </c>
      <c r="BH1405">
        <f ca="1" xml:space="preserve"> IF( AND( OFFSET($A$1, 1405 - 1, 58 - 1) = "1", OFFSET($A$1, 1405 - 1, 59 - 1) = "1" ), 1, IF( AND( OFFSET($A$1, 1405 - 1, 58 - 1) = "1", OFFSET($A$1, 1405 - 1, 59 - 1) = "0" ), 2, IF( AND( OFFSET($A$1, 1405 - 1, 58 - 1) = "0", OFFSET($A$1, 1405 - 1, 59 - 1) = "1" ), 3, 4 ) ) )</f>
        <v>4</v>
      </c>
      <c r="BJ1405" s="6">
        <v>0</v>
      </c>
      <c r="BK1405" s="6" t="str">
        <f>"0"</f>
        <v>0</v>
      </c>
      <c r="BL1405" t="str">
        <f ca="1">IF((OFFSET($A$1, 1405 - 1, 62 - 1)) &gt;= (OFFSET($A$1, 104 - 1, 7 - 1)), "1","0")</f>
        <v>0</v>
      </c>
      <c r="BM1405">
        <f ca="1" xml:space="preserve"> IF( AND( OFFSET($A$1, 1405 - 1, 63 - 1) = "1", OFFSET($A$1, 1405 - 1, 64 - 1) = "1" ), 1, IF( AND( OFFSET($A$1, 1405 - 1, 63 - 1) = "1", OFFSET($A$1, 1405 - 1, 64 - 1) = "0" ), 2, IF( AND( OFFSET($A$1, 1405 - 1, 63 - 1) = "0", OFFSET($A$1, 1405 - 1, 64 - 1) = "1" ), 3, 4 ) ) )</f>
        <v>4</v>
      </c>
      <c r="BO1405" s="6">
        <v>1</v>
      </c>
      <c r="BP1405" s="6" t="str">
        <f>"1"</f>
        <v>1</v>
      </c>
      <c r="BQ1405" t="str">
        <f ca="1">IF((OFFSET($A$1, 1405 - 1, 67 - 1)) &gt;= (OFFSET($A$1, 128 - 1, 7 - 1)), "1","0")</f>
        <v>1</v>
      </c>
      <c r="BR1405">
        <f ca="1" xml:space="preserve"> IF( AND( OFFSET($A$1, 1405 - 1, 68 - 1) = "1", OFFSET($A$1, 1405 - 1, 69 - 1) = "1" ), 1, IF( AND( OFFSET($A$1, 1405 - 1, 68 - 1) = "1", OFFSET($A$1, 1405 - 1, 69 - 1) = "0" ), 2, IF( AND( OFFSET($A$1, 1405 - 1, 68 - 1) = "0", OFFSET($A$1, 1405 - 1, 69 - 1) = "1" ), 3, 4 ) ) )</f>
        <v>1</v>
      </c>
    </row>
    <row r="1406" spans="57:70" x14ac:dyDescent="0.25">
      <c r="BE1406" s="6">
        <v>0.2</v>
      </c>
      <c r="BF1406" s="6" t="str">
        <f>"0"</f>
        <v>0</v>
      </c>
      <c r="BG1406" t="str">
        <f ca="1">IF((OFFSET($A$1, 1406 - 1, 57 - 1)) &gt;= (OFFSET($A$1, 80 - 1, 7 - 1)), "1","0")</f>
        <v>0</v>
      </c>
      <c r="BH1406">
        <f ca="1" xml:space="preserve"> IF( AND( OFFSET($A$1, 1406 - 1, 58 - 1) = "1", OFFSET($A$1, 1406 - 1, 59 - 1) = "1" ), 1, IF( AND( OFFSET($A$1, 1406 - 1, 58 - 1) = "1", OFFSET($A$1, 1406 - 1, 59 - 1) = "0" ), 2, IF( AND( OFFSET($A$1, 1406 - 1, 58 - 1) = "0", OFFSET($A$1, 1406 - 1, 59 - 1) = "1" ), 3, 4 ) ) )</f>
        <v>4</v>
      </c>
      <c r="BJ1406" s="6">
        <v>0</v>
      </c>
      <c r="BK1406" s="6" t="str">
        <f>"0"</f>
        <v>0</v>
      </c>
      <c r="BL1406" t="str">
        <f ca="1">IF((OFFSET($A$1, 1406 - 1, 62 - 1)) &gt;= (OFFSET($A$1, 104 - 1, 7 - 1)), "1","0")</f>
        <v>0</v>
      </c>
      <c r="BM1406">
        <f ca="1" xml:space="preserve"> IF( AND( OFFSET($A$1, 1406 - 1, 63 - 1) = "1", OFFSET($A$1, 1406 - 1, 64 - 1) = "1" ), 1, IF( AND( OFFSET($A$1, 1406 - 1, 63 - 1) = "1", OFFSET($A$1, 1406 - 1, 64 - 1) = "0" ), 2, IF( AND( OFFSET($A$1, 1406 - 1, 63 - 1) = "0", OFFSET($A$1, 1406 - 1, 64 - 1) = "1" ), 3, 4 ) ) )</f>
        <v>4</v>
      </c>
      <c r="BO1406" s="6">
        <v>1</v>
      </c>
      <c r="BP1406" s="6" t="str">
        <f>"1"</f>
        <v>1</v>
      </c>
      <c r="BQ1406" t="str">
        <f ca="1">IF((OFFSET($A$1, 1406 - 1, 67 - 1)) &gt;= (OFFSET($A$1, 128 - 1, 7 - 1)), "1","0")</f>
        <v>1</v>
      </c>
      <c r="BR1406">
        <f ca="1" xml:space="preserve"> IF( AND( OFFSET($A$1, 1406 - 1, 68 - 1) = "1", OFFSET($A$1, 1406 - 1, 69 - 1) = "1" ), 1, IF( AND( OFFSET($A$1, 1406 - 1, 68 - 1) = "1", OFFSET($A$1, 1406 - 1, 69 - 1) = "0" ), 2, IF( AND( OFFSET($A$1, 1406 - 1, 68 - 1) = "0", OFFSET($A$1, 1406 - 1, 69 - 1) = "1" ), 3, 4 ) ) )</f>
        <v>1</v>
      </c>
    </row>
    <row r="1407" spans="57:70" x14ac:dyDescent="0.25">
      <c r="BE1407" s="6">
        <v>1</v>
      </c>
      <c r="BF1407" s="6" t="str">
        <f>"1"</f>
        <v>1</v>
      </c>
      <c r="BG1407" t="str">
        <f ca="1">IF((OFFSET($A$1, 1407 - 1, 57 - 1)) &gt;= (OFFSET($A$1, 80 - 1, 7 - 1)), "1","0")</f>
        <v>1</v>
      </c>
      <c r="BH1407">
        <f ca="1" xml:space="preserve"> IF( AND( OFFSET($A$1, 1407 - 1, 58 - 1) = "1", OFFSET($A$1, 1407 - 1, 59 - 1) = "1" ), 1, IF( AND( OFFSET($A$1, 1407 - 1, 58 - 1) = "1", OFFSET($A$1, 1407 - 1, 59 - 1) = "0" ), 2, IF( AND( OFFSET($A$1, 1407 - 1, 58 - 1) = "0", OFFSET($A$1, 1407 - 1, 59 - 1) = "1" ), 3, 4 ) ) )</f>
        <v>1</v>
      </c>
      <c r="BJ1407" s="6">
        <v>1</v>
      </c>
      <c r="BK1407" s="6" t="str">
        <f>"1"</f>
        <v>1</v>
      </c>
      <c r="BL1407" t="str">
        <f ca="1">IF((OFFSET($A$1, 1407 - 1, 62 - 1)) &gt;= (OFFSET($A$1, 104 - 1, 7 - 1)), "1","0")</f>
        <v>1</v>
      </c>
      <c r="BM1407">
        <f ca="1" xml:space="preserve"> IF( AND( OFFSET($A$1, 1407 - 1, 63 - 1) = "1", OFFSET($A$1, 1407 - 1, 64 - 1) = "1" ), 1, IF( AND( OFFSET($A$1, 1407 - 1, 63 - 1) = "1", OFFSET($A$1, 1407 - 1, 64 - 1) = "0" ), 2, IF( AND( OFFSET($A$1, 1407 - 1, 63 - 1) = "0", OFFSET($A$1, 1407 - 1, 64 - 1) = "1" ), 3, 4 ) ) )</f>
        <v>1</v>
      </c>
      <c r="BO1407" s="6">
        <v>0</v>
      </c>
      <c r="BP1407" s="6" t="str">
        <f>"0"</f>
        <v>0</v>
      </c>
      <c r="BQ1407" t="str">
        <f ca="1">IF((OFFSET($A$1, 1407 - 1, 67 - 1)) &gt;= (OFFSET($A$1, 128 - 1, 7 - 1)), "1","0")</f>
        <v>0</v>
      </c>
      <c r="BR1407">
        <f ca="1" xml:space="preserve"> IF( AND( OFFSET($A$1, 1407 - 1, 68 - 1) = "1", OFFSET($A$1, 1407 - 1, 69 - 1) = "1" ), 1, IF( AND( OFFSET($A$1, 1407 - 1, 68 - 1) = "1", OFFSET($A$1, 1407 - 1, 69 - 1) = "0" ), 2, IF( AND( OFFSET($A$1, 1407 - 1, 68 - 1) = "0", OFFSET($A$1, 1407 - 1, 69 - 1) = "1" ), 3, 4 ) ) )</f>
        <v>4</v>
      </c>
    </row>
    <row r="1408" spans="57:70" x14ac:dyDescent="0.25">
      <c r="BE1408" s="6">
        <v>1</v>
      </c>
      <c r="BF1408" s="6" t="str">
        <f>"1"</f>
        <v>1</v>
      </c>
      <c r="BG1408" t="str">
        <f ca="1">IF((OFFSET($A$1, 1408 - 1, 57 - 1)) &gt;= (OFFSET($A$1, 80 - 1, 7 - 1)), "1","0")</f>
        <v>1</v>
      </c>
      <c r="BH1408">
        <f ca="1" xml:space="preserve"> IF( AND( OFFSET($A$1, 1408 - 1, 58 - 1) = "1", OFFSET($A$1, 1408 - 1, 59 - 1) = "1" ), 1, IF( AND( OFFSET($A$1, 1408 - 1, 58 - 1) = "1", OFFSET($A$1, 1408 - 1, 59 - 1) = "0" ), 2, IF( AND( OFFSET($A$1, 1408 - 1, 58 - 1) = "0", OFFSET($A$1, 1408 - 1, 59 - 1) = "1" ), 3, 4 ) ) )</f>
        <v>1</v>
      </c>
      <c r="BJ1408" s="6">
        <v>1</v>
      </c>
      <c r="BK1408" s="6" t="str">
        <f>"1"</f>
        <v>1</v>
      </c>
      <c r="BL1408" t="str">
        <f ca="1">IF((OFFSET($A$1, 1408 - 1, 62 - 1)) &gt;= (OFFSET($A$1, 104 - 1, 7 - 1)), "1","0")</f>
        <v>1</v>
      </c>
      <c r="BM1408">
        <f ca="1" xml:space="preserve"> IF( AND( OFFSET($A$1, 1408 - 1, 63 - 1) = "1", OFFSET($A$1, 1408 - 1, 64 - 1) = "1" ), 1, IF( AND( OFFSET($A$1, 1408 - 1, 63 - 1) = "1", OFFSET($A$1, 1408 - 1, 64 - 1) = "0" ), 2, IF( AND( OFFSET($A$1, 1408 - 1, 63 - 1) = "0", OFFSET($A$1, 1408 - 1, 64 - 1) = "1" ), 3, 4 ) ) )</f>
        <v>1</v>
      </c>
      <c r="BO1408" s="6">
        <v>0.2</v>
      </c>
      <c r="BP1408" s="6" t="str">
        <f>"0"</f>
        <v>0</v>
      </c>
      <c r="BQ1408" t="str">
        <f ca="1">IF((OFFSET($A$1, 1408 - 1, 67 - 1)) &gt;= (OFFSET($A$1, 128 - 1, 7 - 1)), "1","0")</f>
        <v>0</v>
      </c>
      <c r="BR1408">
        <f ca="1" xml:space="preserve"> IF( AND( OFFSET($A$1, 1408 - 1, 68 - 1) = "1", OFFSET($A$1, 1408 - 1, 69 - 1) = "1" ), 1, IF( AND( OFFSET($A$1, 1408 - 1, 68 - 1) = "1", OFFSET($A$1, 1408 - 1, 69 - 1) = "0" ), 2, IF( AND( OFFSET($A$1, 1408 - 1, 68 - 1) = "0", OFFSET($A$1, 1408 - 1, 69 - 1) = "1" ), 3, 4 ) ) )</f>
        <v>4</v>
      </c>
    </row>
    <row r="1409" spans="57:70" x14ac:dyDescent="0.25">
      <c r="BE1409" s="6">
        <v>1</v>
      </c>
      <c r="BF1409" s="6" t="str">
        <f>"1"</f>
        <v>1</v>
      </c>
      <c r="BG1409" t="str">
        <f ca="1">IF((OFFSET($A$1, 1409 - 1, 57 - 1)) &gt;= (OFFSET($A$1, 80 - 1, 7 - 1)), "1","0")</f>
        <v>1</v>
      </c>
      <c r="BH1409">
        <f ca="1" xml:space="preserve"> IF( AND( OFFSET($A$1, 1409 - 1, 58 - 1) = "1", OFFSET($A$1, 1409 - 1, 59 - 1) = "1" ), 1, IF( AND( OFFSET($A$1, 1409 - 1, 58 - 1) = "1", OFFSET($A$1, 1409 - 1, 59 - 1) = "0" ), 2, IF( AND( OFFSET($A$1, 1409 - 1, 58 - 1) = "0", OFFSET($A$1, 1409 - 1, 59 - 1) = "1" ), 3, 4 ) ) )</f>
        <v>1</v>
      </c>
      <c r="BJ1409" s="6">
        <v>0</v>
      </c>
      <c r="BK1409" s="6" t="str">
        <f>"0"</f>
        <v>0</v>
      </c>
      <c r="BL1409" t="str">
        <f ca="1">IF((OFFSET($A$1, 1409 - 1, 62 - 1)) &gt;= (OFFSET($A$1, 104 - 1, 7 - 1)), "1","0")</f>
        <v>0</v>
      </c>
      <c r="BM1409">
        <f ca="1" xml:space="preserve"> IF( AND( OFFSET($A$1, 1409 - 1, 63 - 1) = "1", OFFSET($A$1, 1409 - 1, 64 - 1) = "1" ), 1, IF( AND( OFFSET($A$1, 1409 - 1, 63 - 1) = "1", OFFSET($A$1, 1409 - 1, 64 - 1) = "0" ), 2, IF( AND( OFFSET($A$1, 1409 - 1, 63 - 1) = "0", OFFSET($A$1, 1409 - 1, 64 - 1) = "1" ), 3, 4 ) ) )</f>
        <v>4</v>
      </c>
      <c r="BO1409" s="6">
        <v>0.2</v>
      </c>
      <c r="BP1409" s="6" t="str">
        <f>"0"</f>
        <v>0</v>
      </c>
      <c r="BQ1409" t="str">
        <f ca="1">IF((OFFSET($A$1, 1409 - 1, 67 - 1)) &gt;= (OFFSET($A$1, 128 - 1, 7 - 1)), "1","0")</f>
        <v>0</v>
      </c>
      <c r="BR1409">
        <f ca="1" xml:space="preserve"> IF( AND( OFFSET($A$1, 1409 - 1, 68 - 1) = "1", OFFSET($A$1, 1409 - 1, 69 - 1) = "1" ), 1, IF( AND( OFFSET($A$1, 1409 - 1, 68 - 1) = "1", OFFSET($A$1, 1409 - 1, 69 - 1) = "0" ), 2, IF( AND( OFFSET($A$1, 1409 - 1, 68 - 1) = "0", OFFSET($A$1, 1409 - 1, 69 - 1) = "1" ), 3, 4 ) ) )</f>
        <v>4</v>
      </c>
    </row>
    <row r="1410" spans="57:70" x14ac:dyDescent="0.25">
      <c r="BE1410" s="6">
        <v>0</v>
      </c>
      <c r="BF1410" s="6" t="str">
        <f>"0"</f>
        <v>0</v>
      </c>
      <c r="BG1410" t="str">
        <f ca="1">IF((OFFSET($A$1, 1410 - 1, 57 - 1)) &gt;= (OFFSET($A$1, 80 - 1, 7 - 1)), "1","0")</f>
        <v>0</v>
      </c>
      <c r="BH1410">
        <f ca="1" xml:space="preserve"> IF( AND( OFFSET($A$1, 1410 - 1, 58 - 1) = "1", OFFSET($A$1, 1410 - 1, 59 - 1) = "1" ), 1, IF( AND( OFFSET($A$1, 1410 - 1, 58 - 1) = "1", OFFSET($A$1, 1410 - 1, 59 - 1) = "0" ), 2, IF( AND( OFFSET($A$1, 1410 - 1, 58 - 1) = "0", OFFSET($A$1, 1410 - 1, 59 - 1) = "1" ), 3, 4 ) ) )</f>
        <v>4</v>
      </c>
      <c r="BJ1410" s="6">
        <v>0</v>
      </c>
      <c r="BK1410" s="6" t="str">
        <f>"0"</f>
        <v>0</v>
      </c>
      <c r="BL1410" t="str">
        <f ca="1">IF((OFFSET($A$1, 1410 - 1, 62 - 1)) &gt;= (OFFSET($A$1, 104 - 1, 7 - 1)), "1","0")</f>
        <v>0</v>
      </c>
      <c r="BM1410">
        <f ca="1" xml:space="preserve"> IF( AND( OFFSET($A$1, 1410 - 1, 63 - 1) = "1", OFFSET($A$1, 1410 - 1, 64 - 1) = "1" ), 1, IF( AND( OFFSET($A$1, 1410 - 1, 63 - 1) = "1", OFFSET($A$1, 1410 - 1, 64 - 1) = "0" ), 2, IF( AND( OFFSET($A$1, 1410 - 1, 63 - 1) = "0", OFFSET($A$1, 1410 - 1, 64 - 1) = "1" ), 3, 4 ) ) )</f>
        <v>4</v>
      </c>
      <c r="BO1410" s="6">
        <v>0</v>
      </c>
      <c r="BP1410" s="6" t="str">
        <f>"0"</f>
        <v>0</v>
      </c>
      <c r="BQ1410" t="str">
        <f ca="1">IF((OFFSET($A$1, 1410 - 1, 67 - 1)) &gt;= (OFFSET($A$1, 128 - 1, 7 - 1)), "1","0")</f>
        <v>0</v>
      </c>
      <c r="BR1410">
        <f ca="1" xml:space="preserve"> IF( AND( OFFSET($A$1, 1410 - 1, 68 - 1) = "1", OFFSET($A$1, 1410 - 1, 69 - 1) = "1" ), 1, IF( AND( OFFSET($A$1, 1410 - 1, 68 - 1) = "1", OFFSET($A$1, 1410 - 1, 69 - 1) = "0" ), 2, IF( AND( OFFSET($A$1, 1410 - 1, 68 - 1) = "0", OFFSET($A$1, 1410 - 1, 69 - 1) = "1" ), 3, 4 ) ) )</f>
        <v>4</v>
      </c>
    </row>
    <row r="1411" spans="57:70" x14ac:dyDescent="0.25">
      <c r="BE1411" s="6">
        <v>0.8</v>
      </c>
      <c r="BF1411" s="6" t="str">
        <f>"1"</f>
        <v>1</v>
      </c>
      <c r="BG1411" t="str">
        <f ca="1">IF((OFFSET($A$1, 1411 - 1, 57 - 1)) &gt;= (OFFSET($A$1, 80 - 1, 7 - 1)), "1","0")</f>
        <v>1</v>
      </c>
      <c r="BH1411">
        <f ca="1" xml:space="preserve"> IF( AND( OFFSET($A$1, 1411 - 1, 58 - 1) = "1", OFFSET($A$1, 1411 - 1, 59 - 1) = "1" ), 1, IF( AND( OFFSET($A$1, 1411 - 1, 58 - 1) = "1", OFFSET($A$1, 1411 - 1, 59 - 1) = "0" ), 2, IF( AND( OFFSET($A$1, 1411 - 1, 58 - 1) = "0", OFFSET($A$1, 1411 - 1, 59 - 1) = "1" ), 3, 4 ) ) )</f>
        <v>1</v>
      </c>
      <c r="BJ1411" s="6">
        <v>0</v>
      </c>
      <c r="BK1411" s="6" t="str">
        <f>"0"</f>
        <v>0</v>
      </c>
      <c r="BL1411" t="str">
        <f ca="1">IF((OFFSET($A$1, 1411 - 1, 62 - 1)) &gt;= (OFFSET($A$1, 104 - 1, 7 - 1)), "1","0")</f>
        <v>0</v>
      </c>
      <c r="BM1411">
        <f ca="1" xml:space="preserve"> IF( AND( OFFSET($A$1, 1411 - 1, 63 - 1) = "1", OFFSET($A$1, 1411 - 1, 64 - 1) = "1" ), 1, IF( AND( OFFSET($A$1, 1411 - 1, 63 - 1) = "1", OFFSET($A$1, 1411 - 1, 64 - 1) = "0" ), 2, IF( AND( OFFSET($A$1, 1411 - 1, 63 - 1) = "0", OFFSET($A$1, 1411 - 1, 64 - 1) = "1" ), 3, 4 ) ) )</f>
        <v>4</v>
      </c>
      <c r="BO1411" s="6">
        <v>1</v>
      </c>
      <c r="BP1411" s="6" t="str">
        <f>"1"</f>
        <v>1</v>
      </c>
      <c r="BQ1411" t="str">
        <f ca="1">IF((OFFSET($A$1, 1411 - 1, 67 - 1)) &gt;= (OFFSET($A$1, 128 - 1, 7 - 1)), "1","0")</f>
        <v>1</v>
      </c>
      <c r="BR1411">
        <f ca="1" xml:space="preserve"> IF( AND( OFFSET($A$1, 1411 - 1, 68 - 1) = "1", OFFSET($A$1, 1411 - 1, 69 - 1) = "1" ), 1, IF( AND( OFFSET($A$1, 1411 - 1, 68 - 1) = "1", OFFSET($A$1, 1411 - 1, 69 - 1) = "0" ), 2, IF( AND( OFFSET($A$1, 1411 - 1, 68 - 1) = "0", OFFSET($A$1, 1411 - 1, 69 - 1) = "1" ), 3, 4 ) ) )</f>
        <v>1</v>
      </c>
    </row>
    <row r="1412" spans="57:70" x14ac:dyDescent="0.25">
      <c r="BE1412" s="6">
        <v>0.2</v>
      </c>
      <c r="BF1412" s="6" t="str">
        <f>"0"</f>
        <v>0</v>
      </c>
      <c r="BG1412" t="str">
        <f ca="1">IF((OFFSET($A$1, 1412 - 1, 57 - 1)) &gt;= (OFFSET($A$1, 80 - 1, 7 - 1)), "1","0")</f>
        <v>0</v>
      </c>
      <c r="BH1412">
        <f ca="1" xml:space="preserve"> IF( AND( OFFSET($A$1, 1412 - 1, 58 - 1) = "1", OFFSET($A$1, 1412 - 1, 59 - 1) = "1" ), 1, IF( AND( OFFSET($A$1, 1412 - 1, 58 - 1) = "1", OFFSET($A$1, 1412 - 1, 59 - 1) = "0" ), 2, IF( AND( OFFSET($A$1, 1412 - 1, 58 - 1) = "0", OFFSET($A$1, 1412 - 1, 59 - 1) = "1" ), 3, 4 ) ) )</f>
        <v>4</v>
      </c>
      <c r="BJ1412" s="6">
        <v>1</v>
      </c>
      <c r="BK1412" s="6" t="str">
        <f>"1"</f>
        <v>1</v>
      </c>
      <c r="BL1412" t="str">
        <f ca="1">IF((OFFSET($A$1, 1412 - 1, 62 - 1)) &gt;= (OFFSET($A$1, 104 - 1, 7 - 1)), "1","0")</f>
        <v>1</v>
      </c>
      <c r="BM1412">
        <f ca="1" xml:space="preserve"> IF( AND( OFFSET($A$1, 1412 - 1, 63 - 1) = "1", OFFSET($A$1, 1412 - 1, 64 - 1) = "1" ), 1, IF( AND( OFFSET($A$1, 1412 - 1, 63 - 1) = "1", OFFSET($A$1, 1412 - 1, 64 - 1) = "0" ), 2, IF( AND( OFFSET($A$1, 1412 - 1, 63 - 1) = "0", OFFSET($A$1, 1412 - 1, 64 - 1) = "1" ), 3, 4 ) ) )</f>
        <v>1</v>
      </c>
      <c r="BO1412" s="6">
        <v>0</v>
      </c>
      <c r="BP1412" s="6" t="str">
        <f>"1"</f>
        <v>1</v>
      </c>
      <c r="BQ1412" t="str">
        <f ca="1">IF((OFFSET($A$1, 1412 - 1, 67 - 1)) &gt;= (OFFSET($A$1, 128 - 1, 7 - 1)), "1","0")</f>
        <v>0</v>
      </c>
      <c r="BR1412">
        <f ca="1" xml:space="preserve"> IF( AND( OFFSET($A$1, 1412 - 1, 68 - 1) = "1", OFFSET($A$1, 1412 - 1, 69 - 1) = "1" ), 1, IF( AND( OFFSET($A$1, 1412 - 1, 68 - 1) = "1", OFFSET($A$1, 1412 - 1, 69 - 1) = "0" ), 2, IF( AND( OFFSET($A$1, 1412 - 1, 68 - 1) = "0", OFFSET($A$1, 1412 - 1, 69 - 1) = "1" ), 3, 4 ) ) )</f>
        <v>2</v>
      </c>
    </row>
    <row r="1413" spans="57:70" x14ac:dyDescent="0.25">
      <c r="BE1413" s="6">
        <v>1</v>
      </c>
      <c r="BF1413" s="6" t="str">
        <f>"1"</f>
        <v>1</v>
      </c>
      <c r="BG1413" t="str">
        <f ca="1">IF((OFFSET($A$1, 1413 - 1, 57 - 1)) &gt;= (OFFSET($A$1, 80 - 1, 7 - 1)), "1","0")</f>
        <v>1</v>
      </c>
      <c r="BH1413">
        <f ca="1" xml:space="preserve"> IF( AND( OFFSET($A$1, 1413 - 1, 58 - 1) = "1", OFFSET($A$1, 1413 - 1, 59 - 1) = "1" ), 1, IF( AND( OFFSET($A$1, 1413 - 1, 58 - 1) = "1", OFFSET($A$1, 1413 - 1, 59 - 1) = "0" ), 2, IF( AND( OFFSET($A$1, 1413 - 1, 58 - 1) = "0", OFFSET($A$1, 1413 - 1, 59 - 1) = "1" ), 3, 4 ) ) )</f>
        <v>1</v>
      </c>
      <c r="BJ1413" s="6">
        <v>0</v>
      </c>
      <c r="BK1413" s="6" t="str">
        <f>"0"</f>
        <v>0</v>
      </c>
      <c r="BL1413" t="str">
        <f ca="1">IF((OFFSET($A$1, 1413 - 1, 62 - 1)) &gt;= (OFFSET($A$1, 104 - 1, 7 - 1)), "1","0")</f>
        <v>0</v>
      </c>
      <c r="BM1413">
        <f ca="1" xml:space="preserve"> IF( AND( OFFSET($A$1, 1413 - 1, 63 - 1) = "1", OFFSET($A$1, 1413 - 1, 64 - 1) = "1" ), 1, IF( AND( OFFSET($A$1, 1413 - 1, 63 - 1) = "1", OFFSET($A$1, 1413 - 1, 64 - 1) = "0" ), 2, IF( AND( OFFSET($A$1, 1413 - 1, 63 - 1) = "0", OFFSET($A$1, 1413 - 1, 64 - 1) = "1" ), 3, 4 ) ) )</f>
        <v>4</v>
      </c>
      <c r="BO1413" s="6">
        <v>0</v>
      </c>
      <c r="BP1413" s="6" t="str">
        <f>"0"</f>
        <v>0</v>
      </c>
      <c r="BQ1413" t="str">
        <f ca="1">IF((OFFSET($A$1, 1413 - 1, 67 - 1)) &gt;= (OFFSET($A$1, 128 - 1, 7 - 1)), "1","0")</f>
        <v>0</v>
      </c>
      <c r="BR1413">
        <f ca="1" xml:space="preserve"> IF( AND( OFFSET($A$1, 1413 - 1, 68 - 1) = "1", OFFSET($A$1, 1413 - 1, 69 - 1) = "1" ), 1, IF( AND( OFFSET($A$1, 1413 - 1, 68 - 1) = "1", OFFSET($A$1, 1413 - 1, 69 - 1) = "0" ), 2, IF( AND( OFFSET($A$1, 1413 - 1, 68 - 1) = "0", OFFSET($A$1, 1413 - 1, 69 - 1) = "1" ), 3, 4 ) ) )</f>
        <v>4</v>
      </c>
    </row>
    <row r="1414" spans="57:70" x14ac:dyDescent="0.25">
      <c r="BE1414" s="6">
        <v>0.4</v>
      </c>
      <c r="BF1414" s="6" t="str">
        <f>"1"</f>
        <v>1</v>
      </c>
      <c r="BG1414" t="str">
        <f ca="1">IF((OFFSET($A$1, 1414 - 1, 57 - 1)) &gt;= (OFFSET($A$1, 80 - 1, 7 - 1)), "1","0")</f>
        <v>0</v>
      </c>
      <c r="BH1414">
        <f ca="1" xml:space="preserve"> IF( AND( OFFSET($A$1, 1414 - 1, 58 - 1) = "1", OFFSET($A$1, 1414 - 1, 59 - 1) = "1" ), 1, IF( AND( OFFSET($A$1, 1414 - 1, 58 - 1) = "1", OFFSET($A$1, 1414 - 1, 59 - 1) = "0" ), 2, IF( AND( OFFSET($A$1, 1414 - 1, 58 - 1) = "0", OFFSET($A$1, 1414 - 1, 59 - 1) = "1" ), 3, 4 ) ) )</f>
        <v>2</v>
      </c>
      <c r="BJ1414" s="6">
        <v>0</v>
      </c>
      <c r="BK1414" s="6" t="str">
        <f>"0"</f>
        <v>0</v>
      </c>
      <c r="BL1414" t="str">
        <f ca="1">IF((OFFSET($A$1, 1414 - 1, 62 - 1)) &gt;= (OFFSET($A$1, 104 - 1, 7 - 1)), "1","0")</f>
        <v>0</v>
      </c>
      <c r="BM1414">
        <f ca="1" xml:space="preserve"> IF( AND( OFFSET($A$1, 1414 - 1, 63 - 1) = "1", OFFSET($A$1, 1414 - 1, 64 - 1) = "1" ), 1, IF( AND( OFFSET($A$1, 1414 - 1, 63 - 1) = "1", OFFSET($A$1, 1414 - 1, 64 - 1) = "0" ), 2, IF( AND( OFFSET($A$1, 1414 - 1, 63 - 1) = "0", OFFSET($A$1, 1414 - 1, 64 - 1) = "1" ), 3, 4 ) ) )</f>
        <v>4</v>
      </c>
      <c r="BO1414" s="6">
        <v>1</v>
      </c>
      <c r="BP1414" s="6" t="str">
        <f>"1"</f>
        <v>1</v>
      </c>
      <c r="BQ1414" t="str">
        <f ca="1">IF((OFFSET($A$1, 1414 - 1, 67 - 1)) &gt;= (OFFSET($A$1, 128 - 1, 7 - 1)), "1","0")</f>
        <v>1</v>
      </c>
      <c r="BR1414">
        <f ca="1" xml:space="preserve"> IF( AND( OFFSET($A$1, 1414 - 1, 68 - 1) = "1", OFFSET($A$1, 1414 - 1, 69 - 1) = "1" ), 1, IF( AND( OFFSET($A$1, 1414 - 1, 68 - 1) = "1", OFFSET($A$1, 1414 - 1, 69 - 1) = "0" ), 2, IF( AND( OFFSET($A$1, 1414 - 1, 68 - 1) = "0", OFFSET($A$1, 1414 - 1, 69 - 1) = "1" ), 3, 4 ) ) )</f>
        <v>1</v>
      </c>
    </row>
    <row r="1415" spans="57:70" x14ac:dyDescent="0.25">
      <c r="BE1415" s="6">
        <v>1</v>
      </c>
      <c r="BF1415" s="6" t="str">
        <f>"1"</f>
        <v>1</v>
      </c>
      <c r="BG1415" t="str">
        <f ca="1">IF((OFFSET($A$1, 1415 - 1, 57 - 1)) &gt;= (OFFSET($A$1, 80 - 1, 7 - 1)), "1","0")</f>
        <v>1</v>
      </c>
      <c r="BH1415">
        <f ca="1" xml:space="preserve"> IF( AND( OFFSET($A$1, 1415 - 1, 58 - 1) = "1", OFFSET($A$1, 1415 - 1, 59 - 1) = "1" ), 1, IF( AND( OFFSET($A$1, 1415 - 1, 58 - 1) = "1", OFFSET($A$1, 1415 - 1, 59 - 1) = "0" ), 2, IF( AND( OFFSET($A$1, 1415 - 1, 58 - 1) = "0", OFFSET($A$1, 1415 - 1, 59 - 1) = "1" ), 3, 4 ) ) )</f>
        <v>1</v>
      </c>
      <c r="BJ1415" s="6">
        <v>1</v>
      </c>
      <c r="BK1415" s="6" t="str">
        <f>"1"</f>
        <v>1</v>
      </c>
      <c r="BL1415" t="str">
        <f ca="1">IF((OFFSET($A$1, 1415 - 1, 62 - 1)) &gt;= (OFFSET($A$1, 104 - 1, 7 - 1)), "1","0")</f>
        <v>1</v>
      </c>
      <c r="BM1415">
        <f ca="1" xml:space="preserve"> IF( AND( OFFSET($A$1, 1415 - 1, 63 - 1) = "1", OFFSET($A$1, 1415 - 1, 64 - 1) = "1" ), 1, IF( AND( OFFSET($A$1, 1415 - 1, 63 - 1) = "1", OFFSET($A$1, 1415 - 1, 64 - 1) = "0" ), 2, IF( AND( OFFSET($A$1, 1415 - 1, 63 - 1) = "0", OFFSET($A$1, 1415 - 1, 64 - 1) = "1" ), 3, 4 ) ) )</f>
        <v>1</v>
      </c>
      <c r="BO1415" s="6">
        <v>0.2</v>
      </c>
      <c r="BP1415" s="6" t="str">
        <f>"0"</f>
        <v>0</v>
      </c>
      <c r="BQ1415" t="str">
        <f ca="1">IF((OFFSET($A$1, 1415 - 1, 67 - 1)) &gt;= (OFFSET($A$1, 128 - 1, 7 - 1)), "1","0")</f>
        <v>0</v>
      </c>
      <c r="BR1415">
        <f ca="1" xml:space="preserve"> IF( AND( OFFSET($A$1, 1415 - 1, 68 - 1) = "1", OFFSET($A$1, 1415 - 1, 69 - 1) = "1" ), 1, IF( AND( OFFSET($A$1, 1415 - 1, 68 - 1) = "1", OFFSET($A$1, 1415 - 1, 69 - 1) = "0" ), 2, IF( AND( OFFSET($A$1, 1415 - 1, 68 - 1) = "0", OFFSET($A$1, 1415 - 1, 69 - 1) = "1" ), 3, 4 ) ) )</f>
        <v>4</v>
      </c>
    </row>
    <row r="1416" spans="57:70" x14ac:dyDescent="0.25">
      <c r="BE1416" s="6">
        <v>0</v>
      </c>
      <c r="BF1416" s="6" t="str">
        <f>"0"</f>
        <v>0</v>
      </c>
      <c r="BG1416" t="str">
        <f ca="1">IF((OFFSET($A$1, 1416 - 1, 57 - 1)) &gt;= (OFFSET($A$1, 80 - 1, 7 - 1)), "1","0")</f>
        <v>0</v>
      </c>
      <c r="BH1416">
        <f ca="1" xml:space="preserve"> IF( AND( OFFSET($A$1, 1416 - 1, 58 - 1) = "1", OFFSET($A$1, 1416 - 1, 59 - 1) = "1" ), 1, IF( AND( OFFSET($A$1, 1416 - 1, 58 - 1) = "1", OFFSET($A$1, 1416 - 1, 59 - 1) = "0" ), 2, IF( AND( OFFSET($A$1, 1416 - 1, 58 - 1) = "0", OFFSET($A$1, 1416 - 1, 59 - 1) = "1" ), 3, 4 ) ) )</f>
        <v>4</v>
      </c>
      <c r="BJ1416" s="6">
        <v>1</v>
      </c>
      <c r="BK1416" s="6" t="str">
        <f>"1"</f>
        <v>1</v>
      </c>
      <c r="BL1416" t="str">
        <f ca="1">IF((OFFSET($A$1, 1416 - 1, 62 - 1)) &gt;= (OFFSET($A$1, 104 - 1, 7 - 1)), "1","0")</f>
        <v>1</v>
      </c>
      <c r="BM1416">
        <f ca="1" xml:space="preserve"> IF( AND( OFFSET($A$1, 1416 - 1, 63 - 1) = "1", OFFSET($A$1, 1416 - 1, 64 - 1) = "1" ), 1, IF( AND( OFFSET($A$1, 1416 - 1, 63 - 1) = "1", OFFSET($A$1, 1416 - 1, 64 - 1) = "0" ), 2, IF( AND( OFFSET($A$1, 1416 - 1, 63 - 1) = "0", OFFSET($A$1, 1416 - 1, 64 - 1) = "1" ), 3, 4 ) ) )</f>
        <v>1</v>
      </c>
      <c r="BO1416" s="6">
        <v>0</v>
      </c>
      <c r="BP1416" s="6" t="str">
        <f>"0"</f>
        <v>0</v>
      </c>
      <c r="BQ1416" t="str">
        <f ca="1">IF((OFFSET($A$1, 1416 - 1, 67 - 1)) &gt;= (OFFSET($A$1, 128 - 1, 7 - 1)), "1","0")</f>
        <v>0</v>
      </c>
      <c r="BR1416">
        <f ca="1" xml:space="preserve"> IF( AND( OFFSET($A$1, 1416 - 1, 68 - 1) = "1", OFFSET($A$1, 1416 - 1, 69 - 1) = "1" ), 1, IF( AND( OFFSET($A$1, 1416 - 1, 68 - 1) = "1", OFFSET($A$1, 1416 - 1, 69 - 1) = "0" ), 2, IF( AND( OFFSET($A$1, 1416 - 1, 68 - 1) = "0", OFFSET($A$1, 1416 - 1, 69 - 1) = "1" ), 3, 4 ) ) )</f>
        <v>4</v>
      </c>
    </row>
    <row r="1417" spans="57:70" x14ac:dyDescent="0.25">
      <c r="BE1417" s="6">
        <v>0.2</v>
      </c>
      <c r="BF1417" s="6" t="str">
        <f>"1"</f>
        <v>1</v>
      </c>
      <c r="BG1417" t="str">
        <f ca="1">IF((OFFSET($A$1, 1417 - 1, 57 - 1)) &gt;= (OFFSET($A$1, 80 - 1, 7 - 1)), "1","0")</f>
        <v>0</v>
      </c>
      <c r="BH1417">
        <f ca="1" xml:space="preserve"> IF( AND( OFFSET($A$1, 1417 - 1, 58 - 1) = "1", OFFSET($A$1, 1417 - 1, 59 - 1) = "1" ), 1, IF( AND( OFFSET($A$1, 1417 - 1, 58 - 1) = "1", OFFSET($A$1, 1417 - 1, 59 - 1) = "0" ), 2, IF( AND( OFFSET($A$1, 1417 - 1, 58 - 1) = "0", OFFSET($A$1, 1417 - 1, 59 - 1) = "1" ), 3, 4 ) ) )</f>
        <v>2</v>
      </c>
      <c r="BJ1417" s="6">
        <v>0.2</v>
      </c>
      <c r="BK1417" s="6" t="str">
        <f>"0"</f>
        <v>0</v>
      </c>
      <c r="BL1417" t="str">
        <f ca="1">IF((OFFSET($A$1, 1417 - 1, 62 - 1)) &gt;= (OFFSET($A$1, 104 - 1, 7 - 1)), "1","0")</f>
        <v>0</v>
      </c>
      <c r="BM1417">
        <f ca="1" xml:space="preserve"> IF( AND( OFFSET($A$1, 1417 - 1, 63 - 1) = "1", OFFSET($A$1, 1417 - 1, 64 - 1) = "1" ), 1, IF( AND( OFFSET($A$1, 1417 - 1, 63 - 1) = "1", OFFSET($A$1, 1417 - 1, 64 - 1) = "0" ), 2, IF( AND( OFFSET($A$1, 1417 - 1, 63 - 1) = "0", OFFSET($A$1, 1417 - 1, 64 - 1) = "1" ), 3, 4 ) ) )</f>
        <v>4</v>
      </c>
      <c r="BO1417" s="6">
        <v>0</v>
      </c>
      <c r="BP1417" s="6" t="str">
        <f>"0"</f>
        <v>0</v>
      </c>
      <c r="BQ1417" t="str">
        <f ca="1">IF((OFFSET($A$1, 1417 - 1, 67 - 1)) &gt;= (OFFSET($A$1, 128 - 1, 7 - 1)), "1","0")</f>
        <v>0</v>
      </c>
      <c r="BR1417">
        <f ca="1" xml:space="preserve"> IF( AND( OFFSET($A$1, 1417 - 1, 68 - 1) = "1", OFFSET($A$1, 1417 - 1, 69 - 1) = "1" ), 1, IF( AND( OFFSET($A$1, 1417 - 1, 68 - 1) = "1", OFFSET($A$1, 1417 - 1, 69 - 1) = "0" ), 2, IF( AND( OFFSET($A$1, 1417 - 1, 68 - 1) = "0", OFFSET($A$1, 1417 - 1, 69 - 1) = "1" ), 3, 4 ) ) )</f>
        <v>4</v>
      </c>
    </row>
    <row r="1418" spans="57:70" x14ac:dyDescent="0.25">
      <c r="BE1418" s="6">
        <v>1</v>
      </c>
      <c r="BF1418" s="6" t="str">
        <f>"1"</f>
        <v>1</v>
      </c>
      <c r="BG1418" t="str">
        <f ca="1">IF((OFFSET($A$1, 1418 - 1, 57 - 1)) &gt;= (OFFSET($A$1, 80 - 1, 7 - 1)), "1","0")</f>
        <v>1</v>
      </c>
      <c r="BH1418">
        <f ca="1" xml:space="preserve"> IF( AND( OFFSET($A$1, 1418 - 1, 58 - 1) = "1", OFFSET($A$1, 1418 - 1, 59 - 1) = "1" ), 1, IF( AND( OFFSET($A$1, 1418 - 1, 58 - 1) = "1", OFFSET($A$1, 1418 - 1, 59 - 1) = "0" ), 2, IF( AND( OFFSET($A$1, 1418 - 1, 58 - 1) = "0", OFFSET($A$1, 1418 - 1, 59 - 1) = "1" ), 3, 4 ) ) )</f>
        <v>1</v>
      </c>
      <c r="BJ1418" s="6">
        <v>1</v>
      </c>
      <c r="BK1418" s="6" t="str">
        <f>"1"</f>
        <v>1</v>
      </c>
      <c r="BL1418" t="str">
        <f ca="1">IF((OFFSET($A$1, 1418 - 1, 62 - 1)) &gt;= (OFFSET($A$1, 104 - 1, 7 - 1)), "1","0")</f>
        <v>1</v>
      </c>
      <c r="BM1418">
        <f ca="1" xml:space="preserve"> IF( AND( OFFSET($A$1, 1418 - 1, 63 - 1) = "1", OFFSET($A$1, 1418 - 1, 64 - 1) = "1" ), 1, IF( AND( OFFSET($A$1, 1418 - 1, 63 - 1) = "1", OFFSET($A$1, 1418 - 1, 64 - 1) = "0" ), 2, IF( AND( OFFSET($A$1, 1418 - 1, 63 - 1) = "0", OFFSET($A$1, 1418 - 1, 64 - 1) = "1" ), 3, 4 ) ) )</f>
        <v>1</v>
      </c>
      <c r="BO1418" s="6">
        <v>0</v>
      </c>
      <c r="BP1418" s="6" t="str">
        <f>"0"</f>
        <v>0</v>
      </c>
      <c r="BQ1418" t="str">
        <f ca="1">IF((OFFSET($A$1, 1418 - 1, 67 - 1)) &gt;= (OFFSET($A$1, 128 - 1, 7 - 1)), "1","0")</f>
        <v>0</v>
      </c>
      <c r="BR1418">
        <f ca="1" xml:space="preserve"> IF( AND( OFFSET($A$1, 1418 - 1, 68 - 1) = "1", OFFSET($A$1, 1418 - 1, 69 - 1) = "1" ), 1, IF( AND( OFFSET($A$1, 1418 - 1, 68 - 1) = "1", OFFSET($A$1, 1418 - 1, 69 - 1) = "0" ), 2, IF( AND( OFFSET($A$1, 1418 - 1, 68 - 1) = "0", OFFSET($A$1, 1418 - 1, 69 - 1) = "1" ), 3, 4 ) ) )</f>
        <v>4</v>
      </c>
    </row>
    <row r="1419" spans="57:70" x14ac:dyDescent="0.25">
      <c r="BE1419" s="6">
        <v>0</v>
      </c>
      <c r="BF1419" s="6" t="str">
        <f>"0"</f>
        <v>0</v>
      </c>
      <c r="BG1419" t="str">
        <f ca="1">IF((OFFSET($A$1, 1419 - 1, 57 - 1)) &gt;= (OFFSET($A$1, 80 - 1, 7 - 1)), "1","0")</f>
        <v>0</v>
      </c>
      <c r="BH1419">
        <f ca="1" xml:space="preserve"> IF( AND( OFFSET($A$1, 1419 - 1, 58 - 1) = "1", OFFSET($A$1, 1419 - 1, 59 - 1) = "1" ), 1, IF( AND( OFFSET($A$1, 1419 - 1, 58 - 1) = "1", OFFSET($A$1, 1419 - 1, 59 - 1) = "0" ), 2, IF( AND( OFFSET($A$1, 1419 - 1, 58 - 1) = "0", OFFSET($A$1, 1419 - 1, 59 - 1) = "1" ), 3, 4 ) ) )</f>
        <v>4</v>
      </c>
      <c r="BJ1419" s="6">
        <v>0.2</v>
      </c>
      <c r="BK1419" s="6" t="str">
        <f>"0"</f>
        <v>0</v>
      </c>
      <c r="BL1419" t="str">
        <f ca="1">IF((OFFSET($A$1, 1419 - 1, 62 - 1)) &gt;= (OFFSET($A$1, 104 - 1, 7 - 1)), "1","0")</f>
        <v>0</v>
      </c>
      <c r="BM1419">
        <f ca="1" xml:space="preserve"> IF( AND( OFFSET($A$1, 1419 - 1, 63 - 1) = "1", OFFSET($A$1, 1419 - 1, 64 - 1) = "1" ), 1, IF( AND( OFFSET($A$1, 1419 - 1, 63 - 1) = "1", OFFSET($A$1, 1419 - 1, 64 - 1) = "0" ), 2, IF( AND( OFFSET($A$1, 1419 - 1, 63 - 1) = "0", OFFSET($A$1, 1419 - 1, 64 - 1) = "1" ), 3, 4 ) ) )</f>
        <v>4</v>
      </c>
      <c r="BO1419" s="6">
        <v>1</v>
      </c>
      <c r="BP1419" s="6" t="str">
        <f>"1"</f>
        <v>1</v>
      </c>
      <c r="BQ1419" t="str">
        <f ca="1">IF((OFFSET($A$1, 1419 - 1, 67 - 1)) &gt;= (OFFSET($A$1, 128 - 1, 7 - 1)), "1","0")</f>
        <v>1</v>
      </c>
      <c r="BR1419">
        <f ca="1" xml:space="preserve"> IF( AND( OFFSET($A$1, 1419 - 1, 68 - 1) = "1", OFFSET($A$1, 1419 - 1, 69 - 1) = "1" ), 1, IF( AND( OFFSET($A$1, 1419 - 1, 68 - 1) = "1", OFFSET($A$1, 1419 - 1, 69 - 1) = "0" ), 2, IF( AND( OFFSET($A$1, 1419 - 1, 68 - 1) = "0", OFFSET($A$1, 1419 - 1, 69 - 1) = "1" ), 3, 4 ) ) )</f>
        <v>1</v>
      </c>
    </row>
    <row r="1420" spans="57:70" x14ac:dyDescent="0.25">
      <c r="BE1420" s="6">
        <v>0</v>
      </c>
      <c r="BF1420" s="6" t="str">
        <f>"0"</f>
        <v>0</v>
      </c>
      <c r="BG1420" t="str">
        <f ca="1">IF((OFFSET($A$1, 1420 - 1, 57 - 1)) &gt;= (OFFSET($A$1, 80 - 1, 7 - 1)), "1","0")</f>
        <v>0</v>
      </c>
      <c r="BH1420">
        <f ca="1" xml:space="preserve"> IF( AND( OFFSET($A$1, 1420 - 1, 58 - 1) = "1", OFFSET($A$1, 1420 - 1, 59 - 1) = "1" ), 1, IF( AND( OFFSET($A$1, 1420 - 1, 58 - 1) = "1", OFFSET($A$1, 1420 - 1, 59 - 1) = "0" ), 2, IF( AND( OFFSET($A$1, 1420 - 1, 58 - 1) = "0", OFFSET($A$1, 1420 - 1, 59 - 1) = "1" ), 3, 4 ) ) )</f>
        <v>4</v>
      </c>
      <c r="BJ1420" s="6">
        <v>0.2</v>
      </c>
      <c r="BK1420" s="6" t="str">
        <f>"0"</f>
        <v>0</v>
      </c>
      <c r="BL1420" t="str">
        <f ca="1">IF((OFFSET($A$1, 1420 - 1, 62 - 1)) &gt;= (OFFSET($A$1, 104 - 1, 7 - 1)), "1","0")</f>
        <v>0</v>
      </c>
      <c r="BM1420">
        <f ca="1" xml:space="preserve"> IF( AND( OFFSET($A$1, 1420 - 1, 63 - 1) = "1", OFFSET($A$1, 1420 - 1, 64 - 1) = "1" ), 1, IF( AND( OFFSET($A$1, 1420 - 1, 63 - 1) = "1", OFFSET($A$1, 1420 - 1, 64 - 1) = "0" ), 2, IF( AND( OFFSET($A$1, 1420 - 1, 63 - 1) = "0", OFFSET($A$1, 1420 - 1, 64 - 1) = "1" ), 3, 4 ) ) )</f>
        <v>4</v>
      </c>
      <c r="BO1420" s="6">
        <v>1</v>
      </c>
      <c r="BP1420" s="6" t="str">
        <f>"1"</f>
        <v>1</v>
      </c>
      <c r="BQ1420" t="str">
        <f ca="1">IF((OFFSET($A$1, 1420 - 1, 67 - 1)) &gt;= (OFFSET($A$1, 128 - 1, 7 - 1)), "1","0")</f>
        <v>1</v>
      </c>
      <c r="BR1420">
        <f ca="1" xml:space="preserve"> IF( AND( OFFSET($A$1, 1420 - 1, 68 - 1) = "1", OFFSET($A$1, 1420 - 1, 69 - 1) = "1" ), 1, IF( AND( OFFSET($A$1, 1420 - 1, 68 - 1) = "1", OFFSET($A$1, 1420 - 1, 69 - 1) = "0" ), 2, IF( AND( OFFSET($A$1, 1420 - 1, 68 - 1) = "0", OFFSET($A$1, 1420 - 1, 69 - 1) = "1" ), 3, 4 ) ) )</f>
        <v>1</v>
      </c>
    </row>
    <row r="1421" spans="57:70" x14ac:dyDescent="0.25">
      <c r="BE1421" s="6">
        <v>1</v>
      </c>
      <c r="BF1421" s="6" t="str">
        <f>"1"</f>
        <v>1</v>
      </c>
      <c r="BG1421" t="str">
        <f ca="1">IF((OFFSET($A$1, 1421 - 1, 57 - 1)) &gt;= (OFFSET($A$1, 80 - 1, 7 - 1)), "1","0")</f>
        <v>1</v>
      </c>
      <c r="BH1421">
        <f ca="1" xml:space="preserve"> IF( AND( OFFSET($A$1, 1421 - 1, 58 - 1) = "1", OFFSET($A$1, 1421 - 1, 59 - 1) = "1" ), 1, IF( AND( OFFSET($A$1, 1421 - 1, 58 - 1) = "1", OFFSET($A$1, 1421 - 1, 59 - 1) = "0" ), 2, IF( AND( OFFSET($A$1, 1421 - 1, 58 - 1) = "0", OFFSET($A$1, 1421 - 1, 59 - 1) = "1" ), 3, 4 ) ) )</f>
        <v>1</v>
      </c>
      <c r="BJ1421" s="6">
        <v>1</v>
      </c>
      <c r="BK1421" s="6" t="str">
        <f>"1"</f>
        <v>1</v>
      </c>
      <c r="BL1421" t="str">
        <f ca="1">IF((OFFSET($A$1, 1421 - 1, 62 - 1)) &gt;= (OFFSET($A$1, 104 - 1, 7 - 1)), "1","0")</f>
        <v>1</v>
      </c>
      <c r="BM1421">
        <f ca="1" xml:space="preserve"> IF( AND( OFFSET($A$1, 1421 - 1, 63 - 1) = "1", OFFSET($A$1, 1421 - 1, 64 - 1) = "1" ), 1, IF( AND( OFFSET($A$1, 1421 - 1, 63 - 1) = "1", OFFSET($A$1, 1421 - 1, 64 - 1) = "0" ), 2, IF( AND( OFFSET($A$1, 1421 - 1, 63 - 1) = "0", OFFSET($A$1, 1421 - 1, 64 - 1) = "1" ), 3, 4 ) ) )</f>
        <v>1</v>
      </c>
      <c r="BO1421" s="6">
        <v>0</v>
      </c>
      <c r="BP1421" s="6" t="str">
        <f>"0"</f>
        <v>0</v>
      </c>
      <c r="BQ1421" t="str">
        <f ca="1">IF((OFFSET($A$1, 1421 - 1, 67 - 1)) &gt;= (OFFSET($A$1, 128 - 1, 7 - 1)), "1","0")</f>
        <v>0</v>
      </c>
      <c r="BR1421">
        <f ca="1" xml:space="preserve"> IF( AND( OFFSET($A$1, 1421 - 1, 68 - 1) = "1", OFFSET($A$1, 1421 - 1, 69 - 1) = "1" ), 1, IF( AND( OFFSET($A$1, 1421 - 1, 68 - 1) = "1", OFFSET($A$1, 1421 - 1, 69 - 1) = "0" ), 2, IF( AND( OFFSET($A$1, 1421 - 1, 68 - 1) = "0", OFFSET($A$1, 1421 - 1, 69 - 1) = "1" ), 3, 4 ) ) )</f>
        <v>4</v>
      </c>
    </row>
    <row r="1422" spans="57:70" x14ac:dyDescent="0.25">
      <c r="BE1422" s="6">
        <v>0</v>
      </c>
      <c r="BF1422" s="6" t="str">
        <f>"0"</f>
        <v>0</v>
      </c>
      <c r="BG1422" t="str">
        <f ca="1">IF((OFFSET($A$1, 1422 - 1, 57 - 1)) &gt;= (OFFSET($A$1, 80 - 1, 7 - 1)), "1","0")</f>
        <v>0</v>
      </c>
      <c r="BH1422">
        <f ca="1" xml:space="preserve"> IF( AND( OFFSET($A$1, 1422 - 1, 58 - 1) = "1", OFFSET($A$1, 1422 - 1, 59 - 1) = "1" ), 1, IF( AND( OFFSET($A$1, 1422 - 1, 58 - 1) = "1", OFFSET($A$1, 1422 - 1, 59 - 1) = "0" ), 2, IF( AND( OFFSET($A$1, 1422 - 1, 58 - 1) = "0", OFFSET($A$1, 1422 - 1, 59 - 1) = "1" ), 3, 4 ) ) )</f>
        <v>4</v>
      </c>
      <c r="BJ1422" s="6">
        <v>0</v>
      </c>
      <c r="BK1422" s="6" t="str">
        <f>"0"</f>
        <v>0</v>
      </c>
      <c r="BL1422" t="str">
        <f ca="1">IF((OFFSET($A$1, 1422 - 1, 62 - 1)) &gt;= (OFFSET($A$1, 104 - 1, 7 - 1)), "1","0")</f>
        <v>0</v>
      </c>
      <c r="BM1422">
        <f ca="1" xml:space="preserve"> IF( AND( OFFSET($A$1, 1422 - 1, 63 - 1) = "1", OFFSET($A$1, 1422 - 1, 64 - 1) = "1" ), 1, IF( AND( OFFSET($A$1, 1422 - 1, 63 - 1) = "1", OFFSET($A$1, 1422 - 1, 64 - 1) = "0" ), 2, IF( AND( OFFSET($A$1, 1422 - 1, 63 - 1) = "0", OFFSET($A$1, 1422 - 1, 64 - 1) = "1" ), 3, 4 ) ) )</f>
        <v>4</v>
      </c>
      <c r="BO1422" s="6">
        <v>0</v>
      </c>
      <c r="BP1422" s="6" t="str">
        <f>"0"</f>
        <v>0</v>
      </c>
      <c r="BQ1422" t="str">
        <f ca="1">IF((OFFSET($A$1, 1422 - 1, 67 - 1)) &gt;= (OFFSET($A$1, 128 - 1, 7 - 1)), "1","0")</f>
        <v>0</v>
      </c>
      <c r="BR1422">
        <f ca="1" xml:space="preserve"> IF( AND( OFFSET($A$1, 1422 - 1, 68 - 1) = "1", OFFSET($A$1, 1422 - 1, 69 - 1) = "1" ), 1, IF( AND( OFFSET($A$1, 1422 - 1, 68 - 1) = "1", OFFSET($A$1, 1422 - 1, 69 - 1) = "0" ), 2, IF( AND( OFFSET($A$1, 1422 - 1, 68 - 1) = "0", OFFSET($A$1, 1422 - 1, 69 - 1) = "1" ), 3, 4 ) ) )</f>
        <v>4</v>
      </c>
    </row>
    <row r="1423" spans="57:70" x14ac:dyDescent="0.25">
      <c r="BE1423" s="6">
        <v>0</v>
      </c>
      <c r="BF1423" s="6" t="str">
        <f>"0"</f>
        <v>0</v>
      </c>
      <c r="BG1423" t="str">
        <f ca="1">IF((OFFSET($A$1, 1423 - 1, 57 - 1)) &gt;= (OFFSET($A$1, 80 - 1, 7 - 1)), "1","0")</f>
        <v>0</v>
      </c>
      <c r="BH1423">
        <f ca="1" xml:space="preserve"> IF( AND( OFFSET($A$1, 1423 - 1, 58 - 1) = "1", OFFSET($A$1, 1423 - 1, 59 - 1) = "1" ), 1, IF( AND( OFFSET($A$1, 1423 - 1, 58 - 1) = "1", OFFSET($A$1, 1423 - 1, 59 - 1) = "0" ), 2, IF( AND( OFFSET($A$1, 1423 - 1, 58 - 1) = "0", OFFSET($A$1, 1423 - 1, 59 - 1) = "1" ), 3, 4 ) ) )</f>
        <v>4</v>
      </c>
      <c r="BJ1423" s="6">
        <v>1</v>
      </c>
      <c r="BK1423" s="6" t="str">
        <f>"1"</f>
        <v>1</v>
      </c>
      <c r="BL1423" t="str">
        <f ca="1">IF((OFFSET($A$1, 1423 - 1, 62 - 1)) &gt;= (OFFSET($A$1, 104 - 1, 7 - 1)), "1","0")</f>
        <v>1</v>
      </c>
      <c r="BM1423">
        <f ca="1" xml:space="preserve"> IF( AND( OFFSET($A$1, 1423 - 1, 63 - 1) = "1", OFFSET($A$1, 1423 - 1, 64 - 1) = "1" ), 1, IF( AND( OFFSET($A$1, 1423 - 1, 63 - 1) = "1", OFFSET($A$1, 1423 - 1, 64 - 1) = "0" ), 2, IF( AND( OFFSET($A$1, 1423 - 1, 63 - 1) = "0", OFFSET($A$1, 1423 - 1, 64 - 1) = "1" ), 3, 4 ) ) )</f>
        <v>1</v>
      </c>
      <c r="BO1423" s="6">
        <v>1</v>
      </c>
      <c r="BP1423" s="6" t="str">
        <f>"1"</f>
        <v>1</v>
      </c>
      <c r="BQ1423" t="str">
        <f ca="1">IF((OFFSET($A$1, 1423 - 1, 67 - 1)) &gt;= (OFFSET($A$1, 128 - 1, 7 - 1)), "1","0")</f>
        <v>1</v>
      </c>
      <c r="BR1423">
        <f ca="1" xml:space="preserve"> IF( AND( OFFSET($A$1, 1423 - 1, 68 - 1) = "1", OFFSET($A$1, 1423 - 1, 69 - 1) = "1" ), 1, IF( AND( OFFSET($A$1, 1423 - 1, 68 - 1) = "1", OFFSET($A$1, 1423 - 1, 69 - 1) = "0" ), 2, IF( AND( OFFSET($A$1, 1423 - 1, 68 - 1) = "0", OFFSET($A$1, 1423 - 1, 69 - 1) = "1" ), 3, 4 ) ) )</f>
        <v>1</v>
      </c>
    </row>
    <row r="1424" spans="57:70" x14ac:dyDescent="0.25">
      <c r="BE1424" s="6">
        <v>1</v>
      </c>
      <c r="BF1424" s="6" t="str">
        <f>"1"</f>
        <v>1</v>
      </c>
      <c r="BG1424" t="str">
        <f ca="1">IF((OFFSET($A$1, 1424 - 1, 57 - 1)) &gt;= (OFFSET($A$1, 80 - 1, 7 - 1)), "1","0")</f>
        <v>1</v>
      </c>
      <c r="BH1424">
        <f ca="1" xml:space="preserve"> IF( AND( OFFSET($A$1, 1424 - 1, 58 - 1) = "1", OFFSET($A$1, 1424 - 1, 59 - 1) = "1" ), 1, IF( AND( OFFSET($A$1, 1424 - 1, 58 - 1) = "1", OFFSET($A$1, 1424 - 1, 59 - 1) = "0" ), 2, IF( AND( OFFSET($A$1, 1424 - 1, 58 - 1) = "0", OFFSET($A$1, 1424 - 1, 59 - 1) = "1" ), 3, 4 ) ) )</f>
        <v>1</v>
      </c>
      <c r="BJ1424" s="6">
        <v>1</v>
      </c>
      <c r="BK1424" s="6" t="str">
        <f>"1"</f>
        <v>1</v>
      </c>
      <c r="BL1424" t="str">
        <f ca="1">IF((OFFSET($A$1, 1424 - 1, 62 - 1)) &gt;= (OFFSET($A$1, 104 - 1, 7 - 1)), "1","0")</f>
        <v>1</v>
      </c>
      <c r="BM1424">
        <f ca="1" xml:space="preserve"> IF( AND( OFFSET($A$1, 1424 - 1, 63 - 1) = "1", OFFSET($A$1, 1424 - 1, 64 - 1) = "1" ), 1, IF( AND( OFFSET($A$1, 1424 - 1, 63 - 1) = "1", OFFSET($A$1, 1424 - 1, 64 - 1) = "0" ), 2, IF( AND( OFFSET($A$1, 1424 - 1, 63 - 1) = "0", OFFSET($A$1, 1424 - 1, 64 - 1) = "1" ), 3, 4 ) ) )</f>
        <v>1</v>
      </c>
      <c r="BO1424" s="6">
        <v>0</v>
      </c>
      <c r="BP1424" s="6" t="str">
        <f>"0"</f>
        <v>0</v>
      </c>
      <c r="BQ1424" t="str">
        <f ca="1">IF((OFFSET($A$1, 1424 - 1, 67 - 1)) &gt;= (OFFSET($A$1, 128 - 1, 7 - 1)), "1","0")</f>
        <v>0</v>
      </c>
      <c r="BR1424">
        <f ca="1" xml:space="preserve"> IF( AND( OFFSET($A$1, 1424 - 1, 68 - 1) = "1", OFFSET($A$1, 1424 - 1, 69 - 1) = "1" ), 1, IF( AND( OFFSET($A$1, 1424 - 1, 68 - 1) = "1", OFFSET($A$1, 1424 - 1, 69 - 1) = "0" ), 2, IF( AND( OFFSET($A$1, 1424 - 1, 68 - 1) = "0", OFFSET($A$1, 1424 - 1, 69 - 1) = "1" ), 3, 4 ) ) )</f>
        <v>4</v>
      </c>
    </row>
    <row r="1425" spans="57:70" x14ac:dyDescent="0.25">
      <c r="BE1425" s="6">
        <v>0</v>
      </c>
      <c r="BF1425" s="6" t="str">
        <f>"0"</f>
        <v>0</v>
      </c>
      <c r="BG1425" t="str">
        <f ca="1">IF((OFFSET($A$1, 1425 - 1, 57 - 1)) &gt;= (OFFSET($A$1, 80 - 1, 7 - 1)), "1","0")</f>
        <v>0</v>
      </c>
      <c r="BH1425">
        <f ca="1" xml:space="preserve"> IF( AND( OFFSET($A$1, 1425 - 1, 58 - 1) = "1", OFFSET($A$1, 1425 - 1, 59 - 1) = "1" ), 1, IF( AND( OFFSET($A$1, 1425 - 1, 58 - 1) = "1", OFFSET($A$1, 1425 - 1, 59 - 1) = "0" ), 2, IF( AND( OFFSET($A$1, 1425 - 1, 58 - 1) = "0", OFFSET($A$1, 1425 - 1, 59 - 1) = "1" ), 3, 4 ) ) )</f>
        <v>4</v>
      </c>
      <c r="BJ1425" s="6">
        <v>0</v>
      </c>
      <c r="BK1425" s="6" t="str">
        <f>"0"</f>
        <v>0</v>
      </c>
      <c r="BL1425" t="str">
        <f ca="1">IF((OFFSET($A$1, 1425 - 1, 62 - 1)) &gt;= (OFFSET($A$1, 104 - 1, 7 - 1)), "1","0")</f>
        <v>0</v>
      </c>
      <c r="BM1425">
        <f ca="1" xml:space="preserve"> IF( AND( OFFSET($A$1, 1425 - 1, 63 - 1) = "1", OFFSET($A$1, 1425 - 1, 64 - 1) = "1" ), 1, IF( AND( OFFSET($A$1, 1425 - 1, 63 - 1) = "1", OFFSET($A$1, 1425 - 1, 64 - 1) = "0" ), 2, IF( AND( OFFSET($A$1, 1425 - 1, 63 - 1) = "0", OFFSET($A$1, 1425 - 1, 64 - 1) = "1" ), 3, 4 ) ) )</f>
        <v>4</v>
      </c>
      <c r="BO1425" s="6">
        <v>0</v>
      </c>
      <c r="BP1425" s="6" t="str">
        <f>"0"</f>
        <v>0</v>
      </c>
      <c r="BQ1425" t="str">
        <f ca="1">IF((OFFSET($A$1, 1425 - 1, 67 - 1)) &gt;= (OFFSET($A$1, 128 - 1, 7 - 1)), "1","0")</f>
        <v>0</v>
      </c>
      <c r="BR1425">
        <f ca="1" xml:space="preserve"> IF( AND( OFFSET($A$1, 1425 - 1, 68 - 1) = "1", OFFSET($A$1, 1425 - 1, 69 - 1) = "1" ), 1, IF( AND( OFFSET($A$1, 1425 - 1, 68 - 1) = "1", OFFSET($A$1, 1425 - 1, 69 - 1) = "0" ), 2, IF( AND( OFFSET($A$1, 1425 - 1, 68 - 1) = "0", OFFSET($A$1, 1425 - 1, 69 - 1) = "1" ), 3, 4 ) ) )</f>
        <v>4</v>
      </c>
    </row>
    <row r="1426" spans="57:70" x14ac:dyDescent="0.25">
      <c r="BE1426" s="6">
        <v>1</v>
      </c>
      <c r="BF1426" s="6" t="str">
        <f>"1"</f>
        <v>1</v>
      </c>
      <c r="BG1426" t="str">
        <f ca="1">IF((OFFSET($A$1, 1426 - 1, 57 - 1)) &gt;= (OFFSET($A$1, 80 - 1, 7 - 1)), "1","0")</f>
        <v>1</v>
      </c>
      <c r="BH1426">
        <f ca="1" xml:space="preserve"> IF( AND( OFFSET($A$1, 1426 - 1, 58 - 1) = "1", OFFSET($A$1, 1426 - 1, 59 - 1) = "1" ), 1, IF( AND( OFFSET($A$1, 1426 - 1, 58 - 1) = "1", OFFSET($A$1, 1426 - 1, 59 - 1) = "0" ), 2, IF( AND( OFFSET($A$1, 1426 - 1, 58 - 1) = "0", OFFSET($A$1, 1426 - 1, 59 - 1) = "1" ), 3, 4 ) ) )</f>
        <v>1</v>
      </c>
      <c r="BJ1426" s="6">
        <v>0</v>
      </c>
      <c r="BK1426" s="6" t="str">
        <f>"0"</f>
        <v>0</v>
      </c>
      <c r="BL1426" t="str">
        <f ca="1">IF((OFFSET($A$1, 1426 - 1, 62 - 1)) &gt;= (OFFSET($A$1, 104 - 1, 7 - 1)), "1","0")</f>
        <v>0</v>
      </c>
      <c r="BM1426">
        <f ca="1" xml:space="preserve"> IF( AND( OFFSET($A$1, 1426 - 1, 63 - 1) = "1", OFFSET($A$1, 1426 - 1, 64 - 1) = "1" ), 1, IF( AND( OFFSET($A$1, 1426 - 1, 63 - 1) = "1", OFFSET($A$1, 1426 - 1, 64 - 1) = "0" ), 2, IF( AND( OFFSET($A$1, 1426 - 1, 63 - 1) = "0", OFFSET($A$1, 1426 - 1, 64 - 1) = "1" ), 3, 4 ) ) )</f>
        <v>4</v>
      </c>
      <c r="BO1426" s="6">
        <v>1</v>
      </c>
      <c r="BP1426" s="6" t="str">
        <f>"1"</f>
        <v>1</v>
      </c>
      <c r="BQ1426" t="str">
        <f ca="1">IF((OFFSET($A$1, 1426 - 1, 67 - 1)) &gt;= (OFFSET($A$1, 128 - 1, 7 - 1)), "1","0")</f>
        <v>1</v>
      </c>
      <c r="BR1426">
        <f ca="1" xml:space="preserve"> IF( AND( OFFSET($A$1, 1426 - 1, 68 - 1) = "1", OFFSET($A$1, 1426 - 1, 69 - 1) = "1" ), 1, IF( AND( OFFSET($A$1, 1426 - 1, 68 - 1) = "1", OFFSET($A$1, 1426 - 1, 69 - 1) = "0" ), 2, IF( AND( OFFSET($A$1, 1426 - 1, 68 - 1) = "0", OFFSET($A$1, 1426 - 1, 69 - 1) = "1" ), 3, 4 ) ) )</f>
        <v>1</v>
      </c>
    </row>
    <row r="1427" spans="57:70" x14ac:dyDescent="0.25">
      <c r="BE1427" s="6">
        <v>1</v>
      </c>
      <c r="BF1427" s="6" t="str">
        <f>"1"</f>
        <v>1</v>
      </c>
      <c r="BG1427" t="str">
        <f ca="1">IF((OFFSET($A$1, 1427 - 1, 57 - 1)) &gt;= (OFFSET($A$1, 80 - 1, 7 - 1)), "1","0")</f>
        <v>1</v>
      </c>
      <c r="BH1427">
        <f ca="1" xml:space="preserve"> IF( AND( OFFSET($A$1, 1427 - 1, 58 - 1) = "1", OFFSET($A$1, 1427 - 1, 59 - 1) = "1" ), 1, IF( AND( OFFSET($A$1, 1427 - 1, 58 - 1) = "1", OFFSET($A$1, 1427 - 1, 59 - 1) = "0" ), 2, IF( AND( OFFSET($A$1, 1427 - 1, 58 - 1) = "0", OFFSET($A$1, 1427 - 1, 59 - 1) = "1" ), 3, 4 ) ) )</f>
        <v>1</v>
      </c>
      <c r="BJ1427" s="6">
        <v>0</v>
      </c>
      <c r="BK1427" s="6" t="str">
        <f>"0"</f>
        <v>0</v>
      </c>
      <c r="BL1427" t="str">
        <f ca="1">IF((OFFSET($A$1, 1427 - 1, 62 - 1)) &gt;= (OFFSET($A$1, 104 - 1, 7 - 1)), "1","0")</f>
        <v>0</v>
      </c>
      <c r="BM1427">
        <f ca="1" xml:space="preserve"> IF( AND( OFFSET($A$1, 1427 - 1, 63 - 1) = "1", OFFSET($A$1, 1427 - 1, 64 - 1) = "1" ), 1, IF( AND( OFFSET($A$1, 1427 - 1, 63 - 1) = "1", OFFSET($A$1, 1427 - 1, 64 - 1) = "0" ), 2, IF( AND( OFFSET($A$1, 1427 - 1, 63 - 1) = "0", OFFSET($A$1, 1427 - 1, 64 - 1) = "1" ), 3, 4 ) ) )</f>
        <v>4</v>
      </c>
      <c r="BO1427" s="6">
        <v>0.4</v>
      </c>
      <c r="BP1427" s="6" t="str">
        <f>"0"</f>
        <v>0</v>
      </c>
      <c r="BQ1427" t="str">
        <f ca="1">IF((OFFSET($A$1, 1427 - 1, 67 - 1)) &gt;= (OFFSET($A$1, 128 - 1, 7 - 1)), "1","0")</f>
        <v>0</v>
      </c>
      <c r="BR1427">
        <f ca="1" xml:space="preserve"> IF( AND( OFFSET($A$1, 1427 - 1, 68 - 1) = "1", OFFSET($A$1, 1427 - 1, 69 - 1) = "1" ), 1, IF( AND( OFFSET($A$1, 1427 - 1, 68 - 1) = "1", OFFSET($A$1, 1427 - 1, 69 - 1) = "0" ), 2, IF( AND( OFFSET($A$1, 1427 - 1, 68 - 1) = "0", OFFSET($A$1, 1427 - 1, 69 - 1) = "1" ), 3, 4 ) ) )</f>
        <v>4</v>
      </c>
    </row>
    <row r="1428" spans="57:70" x14ac:dyDescent="0.25">
      <c r="BE1428" s="6">
        <v>1</v>
      </c>
      <c r="BF1428" s="6" t="str">
        <f>"1"</f>
        <v>1</v>
      </c>
      <c r="BG1428" t="str">
        <f ca="1">IF((OFFSET($A$1, 1428 - 1, 57 - 1)) &gt;= (OFFSET($A$1, 80 - 1, 7 - 1)), "1","0")</f>
        <v>1</v>
      </c>
      <c r="BH1428">
        <f ca="1" xml:space="preserve"> IF( AND( OFFSET($A$1, 1428 - 1, 58 - 1) = "1", OFFSET($A$1, 1428 - 1, 59 - 1) = "1" ), 1, IF( AND( OFFSET($A$1, 1428 - 1, 58 - 1) = "1", OFFSET($A$1, 1428 - 1, 59 - 1) = "0" ), 2, IF( AND( OFFSET($A$1, 1428 - 1, 58 - 1) = "0", OFFSET($A$1, 1428 - 1, 59 - 1) = "1" ), 3, 4 ) ) )</f>
        <v>1</v>
      </c>
      <c r="BJ1428" s="6">
        <v>1</v>
      </c>
      <c r="BK1428" s="6" t="str">
        <f>"1"</f>
        <v>1</v>
      </c>
      <c r="BL1428" t="str">
        <f ca="1">IF((OFFSET($A$1, 1428 - 1, 62 - 1)) &gt;= (OFFSET($A$1, 104 - 1, 7 - 1)), "1","0")</f>
        <v>1</v>
      </c>
      <c r="BM1428">
        <f ca="1" xml:space="preserve"> IF( AND( OFFSET($A$1, 1428 - 1, 63 - 1) = "1", OFFSET($A$1, 1428 - 1, 64 - 1) = "1" ), 1, IF( AND( OFFSET($A$1, 1428 - 1, 63 - 1) = "1", OFFSET($A$1, 1428 - 1, 64 - 1) = "0" ), 2, IF( AND( OFFSET($A$1, 1428 - 1, 63 - 1) = "0", OFFSET($A$1, 1428 - 1, 64 - 1) = "1" ), 3, 4 ) ) )</f>
        <v>1</v>
      </c>
      <c r="BO1428" s="6">
        <v>0</v>
      </c>
      <c r="BP1428" s="6" t="str">
        <f>"0"</f>
        <v>0</v>
      </c>
      <c r="BQ1428" t="str">
        <f ca="1">IF((OFFSET($A$1, 1428 - 1, 67 - 1)) &gt;= (OFFSET($A$1, 128 - 1, 7 - 1)), "1","0")</f>
        <v>0</v>
      </c>
      <c r="BR1428">
        <f ca="1" xml:space="preserve"> IF( AND( OFFSET($A$1, 1428 - 1, 68 - 1) = "1", OFFSET($A$1, 1428 - 1, 69 - 1) = "1" ), 1, IF( AND( OFFSET($A$1, 1428 - 1, 68 - 1) = "1", OFFSET($A$1, 1428 - 1, 69 - 1) = "0" ), 2, IF( AND( OFFSET($A$1, 1428 - 1, 68 - 1) = "0", OFFSET($A$1, 1428 - 1, 69 - 1) = "1" ), 3, 4 ) ) )</f>
        <v>4</v>
      </c>
    </row>
    <row r="1429" spans="57:70" x14ac:dyDescent="0.25">
      <c r="BE1429" s="6">
        <v>1</v>
      </c>
      <c r="BF1429" s="6" t="str">
        <f>"1"</f>
        <v>1</v>
      </c>
      <c r="BG1429" t="str">
        <f ca="1">IF((OFFSET($A$1, 1429 - 1, 57 - 1)) &gt;= (OFFSET($A$1, 80 - 1, 7 - 1)), "1","0")</f>
        <v>1</v>
      </c>
      <c r="BH1429">
        <f ca="1" xml:space="preserve"> IF( AND( OFFSET($A$1, 1429 - 1, 58 - 1) = "1", OFFSET($A$1, 1429 - 1, 59 - 1) = "1" ), 1, IF( AND( OFFSET($A$1, 1429 - 1, 58 - 1) = "1", OFFSET($A$1, 1429 - 1, 59 - 1) = "0" ), 2, IF( AND( OFFSET($A$1, 1429 - 1, 58 - 1) = "0", OFFSET($A$1, 1429 - 1, 59 - 1) = "1" ), 3, 4 ) ) )</f>
        <v>1</v>
      </c>
      <c r="BJ1429" s="6">
        <v>0</v>
      </c>
      <c r="BK1429" s="6" t="str">
        <f>"0"</f>
        <v>0</v>
      </c>
      <c r="BL1429" t="str">
        <f ca="1">IF((OFFSET($A$1, 1429 - 1, 62 - 1)) &gt;= (OFFSET($A$1, 104 - 1, 7 - 1)), "1","0")</f>
        <v>0</v>
      </c>
      <c r="BM1429">
        <f ca="1" xml:space="preserve"> IF( AND( OFFSET($A$1, 1429 - 1, 63 - 1) = "1", OFFSET($A$1, 1429 - 1, 64 - 1) = "1" ), 1, IF( AND( OFFSET($A$1, 1429 - 1, 63 - 1) = "1", OFFSET($A$1, 1429 - 1, 64 - 1) = "0" ), 2, IF( AND( OFFSET($A$1, 1429 - 1, 63 - 1) = "0", OFFSET($A$1, 1429 - 1, 64 - 1) = "1" ), 3, 4 ) ) )</f>
        <v>4</v>
      </c>
      <c r="BO1429" s="6">
        <v>0</v>
      </c>
      <c r="BP1429" s="6" t="str">
        <f>"0"</f>
        <v>0</v>
      </c>
      <c r="BQ1429" t="str">
        <f ca="1">IF((OFFSET($A$1, 1429 - 1, 67 - 1)) &gt;= (OFFSET($A$1, 128 - 1, 7 - 1)), "1","0")</f>
        <v>0</v>
      </c>
      <c r="BR1429">
        <f ca="1" xml:space="preserve"> IF( AND( OFFSET($A$1, 1429 - 1, 68 - 1) = "1", OFFSET($A$1, 1429 - 1, 69 - 1) = "1" ), 1, IF( AND( OFFSET($A$1, 1429 - 1, 68 - 1) = "1", OFFSET($A$1, 1429 - 1, 69 - 1) = "0" ), 2, IF( AND( OFFSET($A$1, 1429 - 1, 68 - 1) = "0", OFFSET($A$1, 1429 - 1, 69 - 1) = "1" ), 3, 4 ) ) )</f>
        <v>4</v>
      </c>
    </row>
    <row r="1430" spans="57:70" x14ac:dyDescent="0.25">
      <c r="BE1430" s="6">
        <v>1</v>
      </c>
      <c r="BF1430" s="6" t="str">
        <f>"1"</f>
        <v>1</v>
      </c>
      <c r="BG1430" t="str">
        <f ca="1">IF((OFFSET($A$1, 1430 - 1, 57 - 1)) &gt;= (OFFSET($A$1, 80 - 1, 7 - 1)), "1","0")</f>
        <v>1</v>
      </c>
      <c r="BH1430">
        <f ca="1" xml:space="preserve"> IF( AND( OFFSET($A$1, 1430 - 1, 58 - 1) = "1", OFFSET($A$1, 1430 - 1, 59 - 1) = "1" ), 1, IF( AND( OFFSET($A$1, 1430 - 1, 58 - 1) = "1", OFFSET($A$1, 1430 - 1, 59 - 1) = "0" ), 2, IF( AND( OFFSET($A$1, 1430 - 1, 58 - 1) = "0", OFFSET($A$1, 1430 - 1, 59 - 1) = "1" ), 3, 4 ) ) )</f>
        <v>1</v>
      </c>
      <c r="BJ1430" s="6">
        <v>0</v>
      </c>
      <c r="BK1430" s="6" t="str">
        <f>"0"</f>
        <v>0</v>
      </c>
      <c r="BL1430" t="str">
        <f ca="1">IF((OFFSET($A$1, 1430 - 1, 62 - 1)) &gt;= (OFFSET($A$1, 104 - 1, 7 - 1)), "1","0")</f>
        <v>0</v>
      </c>
      <c r="BM1430">
        <f ca="1" xml:space="preserve"> IF( AND( OFFSET($A$1, 1430 - 1, 63 - 1) = "1", OFFSET($A$1, 1430 - 1, 64 - 1) = "1" ), 1, IF( AND( OFFSET($A$1, 1430 - 1, 63 - 1) = "1", OFFSET($A$1, 1430 - 1, 64 - 1) = "0" ), 2, IF( AND( OFFSET($A$1, 1430 - 1, 63 - 1) = "0", OFFSET($A$1, 1430 - 1, 64 - 1) = "1" ), 3, 4 ) ) )</f>
        <v>4</v>
      </c>
      <c r="BO1430" s="6">
        <v>0.8</v>
      </c>
      <c r="BP1430" s="6" t="str">
        <f>"1"</f>
        <v>1</v>
      </c>
      <c r="BQ1430" t="str">
        <f ca="1">IF((OFFSET($A$1, 1430 - 1, 67 - 1)) &gt;= (OFFSET($A$1, 128 - 1, 7 - 1)), "1","0")</f>
        <v>1</v>
      </c>
      <c r="BR1430">
        <f ca="1" xml:space="preserve"> IF( AND( OFFSET($A$1, 1430 - 1, 68 - 1) = "1", OFFSET($A$1, 1430 - 1, 69 - 1) = "1" ), 1, IF( AND( OFFSET($A$1, 1430 - 1, 68 - 1) = "1", OFFSET($A$1, 1430 - 1, 69 - 1) = "0" ), 2, IF( AND( OFFSET($A$1, 1430 - 1, 68 - 1) = "0", OFFSET($A$1, 1430 - 1, 69 - 1) = "1" ), 3, 4 ) ) )</f>
        <v>1</v>
      </c>
    </row>
    <row r="1431" spans="57:70" x14ac:dyDescent="0.25">
      <c r="BE1431" s="6">
        <v>1</v>
      </c>
      <c r="BF1431" s="6" t="str">
        <f>"1"</f>
        <v>1</v>
      </c>
      <c r="BG1431" t="str">
        <f ca="1">IF((OFFSET($A$1, 1431 - 1, 57 - 1)) &gt;= (OFFSET($A$1, 80 - 1, 7 - 1)), "1","0")</f>
        <v>1</v>
      </c>
      <c r="BH1431">
        <f ca="1" xml:space="preserve"> IF( AND( OFFSET($A$1, 1431 - 1, 58 - 1) = "1", OFFSET($A$1, 1431 - 1, 59 - 1) = "1" ), 1, IF( AND( OFFSET($A$1, 1431 - 1, 58 - 1) = "1", OFFSET($A$1, 1431 - 1, 59 - 1) = "0" ), 2, IF( AND( OFFSET($A$1, 1431 - 1, 58 - 1) = "0", OFFSET($A$1, 1431 - 1, 59 - 1) = "1" ), 3, 4 ) ) )</f>
        <v>1</v>
      </c>
      <c r="BJ1431" s="6">
        <v>1</v>
      </c>
      <c r="BK1431" s="6" t="str">
        <f>"1"</f>
        <v>1</v>
      </c>
      <c r="BL1431" t="str">
        <f ca="1">IF((OFFSET($A$1, 1431 - 1, 62 - 1)) &gt;= (OFFSET($A$1, 104 - 1, 7 - 1)), "1","0")</f>
        <v>1</v>
      </c>
      <c r="BM1431">
        <f ca="1" xml:space="preserve"> IF( AND( OFFSET($A$1, 1431 - 1, 63 - 1) = "1", OFFSET($A$1, 1431 - 1, 64 - 1) = "1" ), 1, IF( AND( OFFSET($A$1, 1431 - 1, 63 - 1) = "1", OFFSET($A$1, 1431 - 1, 64 - 1) = "0" ), 2, IF( AND( OFFSET($A$1, 1431 - 1, 63 - 1) = "0", OFFSET($A$1, 1431 - 1, 64 - 1) = "1" ), 3, 4 ) ) )</f>
        <v>1</v>
      </c>
      <c r="BO1431" s="6">
        <v>0</v>
      </c>
      <c r="BP1431" s="6" t="str">
        <f>"0"</f>
        <v>0</v>
      </c>
      <c r="BQ1431" t="str">
        <f ca="1">IF((OFFSET($A$1, 1431 - 1, 67 - 1)) &gt;= (OFFSET($A$1, 128 - 1, 7 - 1)), "1","0")</f>
        <v>0</v>
      </c>
      <c r="BR1431">
        <f ca="1" xml:space="preserve"> IF( AND( OFFSET($A$1, 1431 - 1, 68 - 1) = "1", OFFSET($A$1, 1431 - 1, 69 - 1) = "1" ), 1, IF( AND( OFFSET($A$1, 1431 - 1, 68 - 1) = "1", OFFSET($A$1, 1431 - 1, 69 - 1) = "0" ), 2, IF( AND( OFFSET($A$1, 1431 - 1, 68 - 1) = "0", OFFSET($A$1, 1431 - 1, 69 - 1) = "1" ), 3, 4 ) ) )</f>
        <v>4</v>
      </c>
    </row>
    <row r="1432" spans="57:70" x14ac:dyDescent="0.25">
      <c r="BE1432" s="6">
        <v>0.2</v>
      </c>
      <c r="BF1432" s="6" t="str">
        <f>"0"</f>
        <v>0</v>
      </c>
      <c r="BG1432" t="str">
        <f ca="1">IF((OFFSET($A$1, 1432 - 1, 57 - 1)) &gt;= (OFFSET($A$1, 80 - 1, 7 - 1)), "1","0")</f>
        <v>0</v>
      </c>
      <c r="BH1432">
        <f ca="1" xml:space="preserve"> IF( AND( OFFSET($A$1, 1432 - 1, 58 - 1) = "1", OFFSET($A$1, 1432 - 1, 59 - 1) = "1" ), 1, IF( AND( OFFSET($A$1, 1432 - 1, 58 - 1) = "1", OFFSET($A$1, 1432 - 1, 59 - 1) = "0" ), 2, IF( AND( OFFSET($A$1, 1432 - 1, 58 - 1) = "0", OFFSET($A$1, 1432 - 1, 59 - 1) = "1" ), 3, 4 ) ) )</f>
        <v>4</v>
      </c>
      <c r="BJ1432" s="6">
        <v>0</v>
      </c>
      <c r="BK1432" s="6" t="str">
        <f>"0"</f>
        <v>0</v>
      </c>
      <c r="BL1432" t="str">
        <f ca="1">IF((OFFSET($A$1, 1432 - 1, 62 - 1)) &gt;= (OFFSET($A$1, 104 - 1, 7 - 1)), "1","0")</f>
        <v>0</v>
      </c>
      <c r="BM1432">
        <f ca="1" xml:space="preserve"> IF( AND( OFFSET($A$1, 1432 - 1, 63 - 1) = "1", OFFSET($A$1, 1432 - 1, 64 - 1) = "1" ), 1, IF( AND( OFFSET($A$1, 1432 - 1, 63 - 1) = "1", OFFSET($A$1, 1432 - 1, 64 - 1) = "0" ), 2, IF( AND( OFFSET($A$1, 1432 - 1, 63 - 1) = "0", OFFSET($A$1, 1432 - 1, 64 - 1) = "1" ), 3, 4 ) ) )</f>
        <v>4</v>
      </c>
      <c r="BO1432" s="6">
        <v>0</v>
      </c>
      <c r="BP1432" s="6" t="str">
        <f>"0"</f>
        <v>0</v>
      </c>
      <c r="BQ1432" t="str">
        <f ca="1">IF((OFFSET($A$1, 1432 - 1, 67 - 1)) &gt;= (OFFSET($A$1, 128 - 1, 7 - 1)), "1","0")</f>
        <v>0</v>
      </c>
      <c r="BR1432">
        <f ca="1" xml:space="preserve"> IF( AND( OFFSET($A$1, 1432 - 1, 68 - 1) = "1", OFFSET($A$1, 1432 - 1, 69 - 1) = "1" ), 1, IF( AND( OFFSET($A$1, 1432 - 1, 68 - 1) = "1", OFFSET($A$1, 1432 - 1, 69 - 1) = "0" ), 2, IF( AND( OFFSET($A$1, 1432 - 1, 68 - 1) = "0", OFFSET($A$1, 1432 - 1, 69 - 1) = "1" ), 3, 4 ) ) )</f>
        <v>4</v>
      </c>
    </row>
    <row r="1433" spans="57:70" x14ac:dyDescent="0.25">
      <c r="BE1433" s="6">
        <v>0</v>
      </c>
      <c r="BF1433" s="6" t="str">
        <f>"0"</f>
        <v>0</v>
      </c>
      <c r="BG1433" t="str">
        <f ca="1">IF((OFFSET($A$1, 1433 - 1, 57 - 1)) &gt;= (OFFSET($A$1, 80 - 1, 7 - 1)), "1","0")</f>
        <v>0</v>
      </c>
      <c r="BH1433">
        <f ca="1" xml:space="preserve"> IF( AND( OFFSET($A$1, 1433 - 1, 58 - 1) = "1", OFFSET($A$1, 1433 - 1, 59 - 1) = "1" ), 1, IF( AND( OFFSET($A$1, 1433 - 1, 58 - 1) = "1", OFFSET($A$1, 1433 - 1, 59 - 1) = "0" ), 2, IF( AND( OFFSET($A$1, 1433 - 1, 58 - 1) = "0", OFFSET($A$1, 1433 - 1, 59 - 1) = "1" ), 3, 4 ) ) )</f>
        <v>4</v>
      </c>
      <c r="BJ1433" s="6">
        <v>0</v>
      </c>
      <c r="BK1433" s="6" t="str">
        <f>"0"</f>
        <v>0</v>
      </c>
      <c r="BL1433" t="str">
        <f ca="1">IF((OFFSET($A$1, 1433 - 1, 62 - 1)) &gt;= (OFFSET($A$1, 104 - 1, 7 - 1)), "1","0")</f>
        <v>0</v>
      </c>
      <c r="BM1433">
        <f ca="1" xml:space="preserve"> IF( AND( OFFSET($A$1, 1433 - 1, 63 - 1) = "1", OFFSET($A$1, 1433 - 1, 64 - 1) = "1" ), 1, IF( AND( OFFSET($A$1, 1433 - 1, 63 - 1) = "1", OFFSET($A$1, 1433 - 1, 64 - 1) = "0" ), 2, IF( AND( OFFSET($A$1, 1433 - 1, 63 - 1) = "0", OFFSET($A$1, 1433 - 1, 64 - 1) = "1" ), 3, 4 ) ) )</f>
        <v>4</v>
      </c>
      <c r="BO1433" s="6">
        <v>0</v>
      </c>
      <c r="BP1433" s="6" t="str">
        <f>"0"</f>
        <v>0</v>
      </c>
      <c r="BQ1433" t="str">
        <f ca="1">IF((OFFSET($A$1, 1433 - 1, 67 - 1)) &gt;= (OFFSET($A$1, 128 - 1, 7 - 1)), "1","0")</f>
        <v>0</v>
      </c>
      <c r="BR1433">
        <f ca="1" xml:space="preserve"> IF( AND( OFFSET($A$1, 1433 - 1, 68 - 1) = "1", OFFSET($A$1, 1433 - 1, 69 - 1) = "1" ), 1, IF( AND( OFFSET($A$1, 1433 - 1, 68 - 1) = "1", OFFSET($A$1, 1433 - 1, 69 - 1) = "0" ), 2, IF( AND( OFFSET($A$1, 1433 - 1, 68 - 1) = "0", OFFSET($A$1, 1433 - 1, 69 - 1) = "1" ), 3, 4 ) ) )</f>
        <v>4</v>
      </c>
    </row>
    <row r="1434" spans="57:70" x14ac:dyDescent="0.25">
      <c r="BE1434" s="6">
        <v>0</v>
      </c>
      <c r="BF1434" s="6" t="str">
        <f>"0"</f>
        <v>0</v>
      </c>
      <c r="BG1434" t="str">
        <f ca="1">IF((OFFSET($A$1, 1434 - 1, 57 - 1)) &gt;= (OFFSET($A$1, 80 - 1, 7 - 1)), "1","0")</f>
        <v>0</v>
      </c>
      <c r="BH1434">
        <f ca="1" xml:space="preserve"> IF( AND( OFFSET($A$1, 1434 - 1, 58 - 1) = "1", OFFSET($A$1, 1434 - 1, 59 - 1) = "1" ), 1, IF( AND( OFFSET($A$1, 1434 - 1, 58 - 1) = "1", OFFSET($A$1, 1434 - 1, 59 - 1) = "0" ), 2, IF( AND( OFFSET($A$1, 1434 - 1, 58 - 1) = "0", OFFSET($A$1, 1434 - 1, 59 - 1) = "1" ), 3, 4 ) ) )</f>
        <v>4</v>
      </c>
      <c r="BJ1434" s="6">
        <v>0</v>
      </c>
      <c r="BK1434" s="6" t="str">
        <f>"0"</f>
        <v>0</v>
      </c>
      <c r="BL1434" t="str">
        <f ca="1">IF((OFFSET($A$1, 1434 - 1, 62 - 1)) &gt;= (OFFSET($A$1, 104 - 1, 7 - 1)), "1","0")</f>
        <v>0</v>
      </c>
      <c r="BM1434">
        <f ca="1" xml:space="preserve"> IF( AND( OFFSET($A$1, 1434 - 1, 63 - 1) = "1", OFFSET($A$1, 1434 - 1, 64 - 1) = "1" ), 1, IF( AND( OFFSET($A$1, 1434 - 1, 63 - 1) = "1", OFFSET($A$1, 1434 - 1, 64 - 1) = "0" ), 2, IF( AND( OFFSET($A$1, 1434 - 1, 63 - 1) = "0", OFFSET($A$1, 1434 - 1, 64 - 1) = "1" ), 3, 4 ) ) )</f>
        <v>4</v>
      </c>
      <c r="BO1434" s="6">
        <v>1</v>
      </c>
      <c r="BP1434" s="6" t="str">
        <f>"1"</f>
        <v>1</v>
      </c>
      <c r="BQ1434" t="str">
        <f ca="1">IF((OFFSET($A$1, 1434 - 1, 67 - 1)) &gt;= (OFFSET($A$1, 128 - 1, 7 - 1)), "1","0")</f>
        <v>1</v>
      </c>
      <c r="BR1434">
        <f ca="1" xml:space="preserve"> IF( AND( OFFSET($A$1, 1434 - 1, 68 - 1) = "1", OFFSET($A$1, 1434 - 1, 69 - 1) = "1" ), 1, IF( AND( OFFSET($A$1, 1434 - 1, 68 - 1) = "1", OFFSET($A$1, 1434 - 1, 69 - 1) = "0" ), 2, IF( AND( OFFSET($A$1, 1434 - 1, 68 - 1) = "0", OFFSET($A$1, 1434 - 1, 69 - 1) = "1" ), 3, 4 ) ) )</f>
        <v>1</v>
      </c>
    </row>
    <row r="1435" spans="57:70" x14ac:dyDescent="0.25">
      <c r="BE1435" s="6">
        <v>1</v>
      </c>
      <c r="BF1435" s="6" t="str">
        <f>"1"</f>
        <v>1</v>
      </c>
      <c r="BG1435" t="str">
        <f ca="1">IF((OFFSET($A$1, 1435 - 1, 57 - 1)) &gt;= (OFFSET($A$1, 80 - 1, 7 - 1)), "1","0")</f>
        <v>1</v>
      </c>
      <c r="BH1435">
        <f ca="1" xml:space="preserve"> IF( AND( OFFSET($A$1, 1435 - 1, 58 - 1) = "1", OFFSET($A$1, 1435 - 1, 59 - 1) = "1" ), 1, IF( AND( OFFSET($A$1, 1435 - 1, 58 - 1) = "1", OFFSET($A$1, 1435 - 1, 59 - 1) = "0" ), 2, IF( AND( OFFSET($A$1, 1435 - 1, 58 - 1) = "0", OFFSET($A$1, 1435 - 1, 59 - 1) = "1" ), 3, 4 ) ) )</f>
        <v>1</v>
      </c>
      <c r="BJ1435" s="6">
        <v>1</v>
      </c>
      <c r="BK1435" s="6" t="str">
        <f>"1"</f>
        <v>1</v>
      </c>
      <c r="BL1435" t="str">
        <f ca="1">IF((OFFSET($A$1, 1435 - 1, 62 - 1)) &gt;= (OFFSET($A$1, 104 - 1, 7 - 1)), "1","0")</f>
        <v>1</v>
      </c>
      <c r="BM1435">
        <f ca="1" xml:space="preserve"> IF( AND( OFFSET($A$1, 1435 - 1, 63 - 1) = "1", OFFSET($A$1, 1435 - 1, 64 - 1) = "1" ), 1, IF( AND( OFFSET($A$1, 1435 - 1, 63 - 1) = "1", OFFSET($A$1, 1435 - 1, 64 - 1) = "0" ), 2, IF( AND( OFFSET($A$1, 1435 - 1, 63 - 1) = "0", OFFSET($A$1, 1435 - 1, 64 - 1) = "1" ), 3, 4 ) ) )</f>
        <v>1</v>
      </c>
      <c r="BO1435" s="6">
        <v>1</v>
      </c>
      <c r="BP1435" s="6" t="str">
        <f>"1"</f>
        <v>1</v>
      </c>
      <c r="BQ1435" t="str">
        <f ca="1">IF((OFFSET($A$1, 1435 - 1, 67 - 1)) &gt;= (OFFSET($A$1, 128 - 1, 7 - 1)), "1","0")</f>
        <v>1</v>
      </c>
      <c r="BR1435">
        <f ca="1" xml:space="preserve"> IF( AND( OFFSET($A$1, 1435 - 1, 68 - 1) = "1", OFFSET($A$1, 1435 - 1, 69 - 1) = "1" ), 1, IF( AND( OFFSET($A$1, 1435 - 1, 68 - 1) = "1", OFFSET($A$1, 1435 - 1, 69 - 1) = "0" ), 2, IF( AND( OFFSET($A$1, 1435 - 1, 68 - 1) = "0", OFFSET($A$1, 1435 - 1, 69 - 1) = "1" ), 3, 4 ) ) )</f>
        <v>1</v>
      </c>
    </row>
    <row r="1436" spans="57:70" x14ac:dyDescent="0.25">
      <c r="BE1436" s="6">
        <v>0.2</v>
      </c>
      <c r="BF1436" s="6" t="str">
        <f>"0"</f>
        <v>0</v>
      </c>
      <c r="BG1436" t="str">
        <f ca="1">IF((OFFSET($A$1, 1436 - 1, 57 - 1)) &gt;= (OFFSET($A$1, 80 - 1, 7 - 1)), "1","0")</f>
        <v>0</v>
      </c>
      <c r="BH1436">
        <f ca="1" xml:space="preserve"> IF( AND( OFFSET($A$1, 1436 - 1, 58 - 1) = "1", OFFSET($A$1, 1436 - 1, 59 - 1) = "1" ), 1, IF( AND( OFFSET($A$1, 1436 - 1, 58 - 1) = "1", OFFSET($A$1, 1436 - 1, 59 - 1) = "0" ), 2, IF( AND( OFFSET($A$1, 1436 - 1, 58 - 1) = "0", OFFSET($A$1, 1436 - 1, 59 - 1) = "1" ), 3, 4 ) ) )</f>
        <v>4</v>
      </c>
      <c r="BJ1436" s="6">
        <v>1</v>
      </c>
      <c r="BK1436" s="6" t="str">
        <f>"1"</f>
        <v>1</v>
      </c>
      <c r="BL1436" t="str">
        <f ca="1">IF((OFFSET($A$1, 1436 - 1, 62 - 1)) &gt;= (OFFSET($A$1, 104 - 1, 7 - 1)), "1","0")</f>
        <v>1</v>
      </c>
      <c r="BM1436">
        <f ca="1" xml:space="preserve"> IF( AND( OFFSET($A$1, 1436 - 1, 63 - 1) = "1", OFFSET($A$1, 1436 - 1, 64 - 1) = "1" ), 1, IF( AND( OFFSET($A$1, 1436 - 1, 63 - 1) = "1", OFFSET($A$1, 1436 - 1, 64 - 1) = "0" ), 2, IF( AND( OFFSET($A$1, 1436 - 1, 63 - 1) = "0", OFFSET($A$1, 1436 - 1, 64 - 1) = "1" ), 3, 4 ) ) )</f>
        <v>1</v>
      </c>
      <c r="BO1436" s="6">
        <v>1</v>
      </c>
      <c r="BP1436" s="6" t="str">
        <f>"1"</f>
        <v>1</v>
      </c>
      <c r="BQ1436" t="str">
        <f ca="1">IF((OFFSET($A$1, 1436 - 1, 67 - 1)) &gt;= (OFFSET($A$1, 128 - 1, 7 - 1)), "1","0")</f>
        <v>1</v>
      </c>
      <c r="BR1436">
        <f ca="1" xml:space="preserve"> IF( AND( OFFSET($A$1, 1436 - 1, 68 - 1) = "1", OFFSET($A$1, 1436 - 1, 69 - 1) = "1" ), 1, IF( AND( OFFSET($A$1, 1436 - 1, 68 - 1) = "1", OFFSET($A$1, 1436 - 1, 69 - 1) = "0" ), 2, IF( AND( OFFSET($A$1, 1436 - 1, 68 - 1) = "0", OFFSET($A$1, 1436 - 1, 69 - 1) = "1" ), 3, 4 ) ) )</f>
        <v>1</v>
      </c>
    </row>
    <row r="1437" spans="57:70" x14ac:dyDescent="0.25">
      <c r="BE1437" s="6">
        <v>0</v>
      </c>
      <c r="BF1437" s="6" t="str">
        <f>"0"</f>
        <v>0</v>
      </c>
      <c r="BG1437" t="str">
        <f ca="1">IF((OFFSET($A$1, 1437 - 1, 57 - 1)) &gt;= (OFFSET($A$1, 80 - 1, 7 - 1)), "1","0")</f>
        <v>0</v>
      </c>
      <c r="BH1437">
        <f ca="1" xml:space="preserve"> IF( AND( OFFSET($A$1, 1437 - 1, 58 - 1) = "1", OFFSET($A$1, 1437 - 1, 59 - 1) = "1" ), 1, IF( AND( OFFSET($A$1, 1437 - 1, 58 - 1) = "1", OFFSET($A$1, 1437 - 1, 59 - 1) = "0" ), 2, IF( AND( OFFSET($A$1, 1437 - 1, 58 - 1) = "0", OFFSET($A$1, 1437 - 1, 59 - 1) = "1" ), 3, 4 ) ) )</f>
        <v>4</v>
      </c>
      <c r="BJ1437" s="6">
        <v>0</v>
      </c>
      <c r="BK1437" s="6" t="str">
        <f>"0"</f>
        <v>0</v>
      </c>
      <c r="BL1437" t="str">
        <f ca="1">IF((OFFSET($A$1, 1437 - 1, 62 - 1)) &gt;= (OFFSET($A$1, 104 - 1, 7 - 1)), "1","0")</f>
        <v>0</v>
      </c>
      <c r="BM1437">
        <f ca="1" xml:space="preserve"> IF( AND( OFFSET($A$1, 1437 - 1, 63 - 1) = "1", OFFSET($A$1, 1437 - 1, 64 - 1) = "1" ), 1, IF( AND( OFFSET($A$1, 1437 - 1, 63 - 1) = "1", OFFSET($A$1, 1437 - 1, 64 - 1) = "0" ), 2, IF( AND( OFFSET($A$1, 1437 - 1, 63 - 1) = "0", OFFSET($A$1, 1437 - 1, 64 - 1) = "1" ), 3, 4 ) ) )</f>
        <v>4</v>
      </c>
      <c r="BO1437" s="6">
        <v>0.2</v>
      </c>
      <c r="BP1437" s="6" t="str">
        <f>"0"</f>
        <v>0</v>
      </c>
      <c r="BQ1437" t="str">
        <f ca="1">IF((OFFSET($A$1, 1437 - 1, 67 - 1)) &gt;= (OFFSET($A$1, 128 - 1, 7 - 1)), "1","0")</f>
        <v>0</v>
      </c>
      <c r="BR1437">
        <f ca="1" xml:space="preserve"> IF( AND( OFFSET($A$1, 1437 - 1, 68 - 1) = "1", OFFSET($A$1, 1437 - 1, 69 - 1) = "1" ), 1, IF( AND( OFFSET($A$1, 1437 - 1, 68 - 1) = "1", OFFSET($A$1, 1437 - 1, 69 - 1) = "0" ), 2, IF( AND( OFFSET($A$1, 1437 - 1, 68 - 1) = "0", OFFSET($A$1, 1437 - 1, 69 - 1) = "1" ), 3, 4 ) ) )</f>
        <v>4</v>
      </c>
    </row>
    <row r="1438" spans="57:70" x14ac:dyDescent="0.25">
      <c r="BE1438" s="6">
        <v>0.2</v>
      </c>
      <c r="BF1438" s="6" t="str">
        <f>"0"</f>
        <v>0</v>
      </c>
      <c r="BG1438" t="str">
        <f ca="1">IF((OFFSET($A$1, 1438 - 1, 57 - 1)) &gt;= (OFFSET($A$1, 80 - 1, 7 - 1)), "1","0")</f>
        <v>0</v>
      </c>
      <c r="BH1438">
        <f ca="1" xml:space="preserve"> IF( AND( OFFSET($A$1, 1438 - 1, 58 - 1) = "1", OFFSET($A$1, 1438 - 1, 59 - 1) = "1" ), 1, IF( AND( OFFSET($A$1, 1438 - 1, 58 - 1) = "1", OFFSET($A$1, 1438 - 1, 59 - 1) = "0" ), 2, IF( AND( OFFSET($A$1, 1438 - 1, 58 - 1) = "0", OFFSET($A$1, 1438 - 1, 59 - 1) = "1" ), 3, 4 ) ) )</f>
        <v>4</v>
      </c>
      <c r="BJ1438" s="6">
        <v>0</v>
      </c>
      <c r="BK1438" s="6" t="str">
        <f>"0"</f>
        <v>0</v>
      </c>
      <c r="BL1438" t="str">
        <f ca="1">IF((OFFSET($A$1, 1438 - 1, 62 - 1)) &gt;= (OFFSET($A$1, 104 - 1, 7 - 1)), "1","0")</f>
        <v>0</v>
      </c>
      <c r="BM1438">
        <f ca="1" xml:space="preserve"> IF( AND( OFFSET($A$1, 1438 - 1, 63 - 1) = "1", OFFSET($A$1, 1438 - 1, 64 - 1) = "1" ), 1, IF( AND( OFFSET($A$1, 1438 - 1, 63 - 1) = "1", OFFSET($A$1, 1438 - 1, 64 - 1) = "0" ), 2, IF( AND( OFFSET($A$1, 1438 - 1, 63 - 1) = "0", OFFSET($A$1, 1438 - 1, 64 - 1) = "1" ), 3, 4 ) ) )</f>
        <v>4</v>
      </c>
      <c r="BO1438" s="6">
        <v>1</v>
      </c>
      <c r="BP1438" s="6" t="str">
        <f>"1"</f>
        <v>1</v>
      </c>
      <c r="BQ1438" t="str">
        <f ca="1">IF((OFFSET($A$1, 1438 - 1, 67 - 1)) &gt;= (OFFSET($A$1, 128 - 1, 7 - 1)), "1","0")</f>
        <v>1</v>
      </c>
      <c r="BR1438">
        <f ca="1" xml:space="preserve"> IF( AND( OFFSET($A$1, 1438 - 1, 68 - 1) = "1", OFFSET($A$1, 1438 - 1, 69 - 1) = "1" ), 1, IF( AND( OFFSET($A$1, 1438 - 1, 68 - 1) = "1", OFFSET($A$1, 1438 - 1, 69 - 1) = "0" ), 2, IF( AND( OFFSET($A$1, 1438 - 1, 68 - 1) = "0", OFFSET($A$1, 1438 - 1, 69 - 1) = "1" ), 3, 4 ) ) )</f>
        <v>1</v>
      </c>
    </row>
    <row r="1439" spans="57:70" x14ac:dyDescent="0.25">
      <c r="BE1439" s="6">
        <v>0</v>
      </c>
      <c r="BF1439" s="6" t="str">
        <f>"0"</f>
        <v>0</v>
      </c>
      <c r="BG1439" t="str">
        <f ca="1">IF((OFFSET($A$1, 1439 - 1, 57 - 1)) &gt;= (OFFSET($A$1, 80 - 1, 7 - 1)), "1","0")</f>
        <v>0</v>
      </c>
      <c r="BH1439">
        <f ca="1" xml:space="preserve"> IF( AND( OFFSET($A$1, 1439 - 1, 58 - 1) = "1", OFFSET($A$1, 1439 - 1, 59 - 1) = "1" ), 1, IF( AND( OFFSET($A$1, 1439 - 1, 58 - 1) = "1", OFFSET($A$1, 1439 - 1, 59 - 1) = "0" ), 2, IF( AND( OFFSET($A$1, 1439 - 1, 58 - 1) = "0", OFFSET($A$1, 1439 - 1, 59 - 1) = "1" ), 3, 4 ) ) )</f>
        <v>4</v>
      </c>
      <c r="BJ1439" s="6">
        <v>1</v>
      </c>
      <c r="BK1439" s="6" t="str">
        <f>"1"</f>
        <v>1</v>
      </c>
      <c r="BL1439" t="str">
        <f ca="1">IF((OFFSET($A$1, 1439 - 1, 62 - 1)) &gt;= (OFFSET($A$1, 104 - 1, 7 - 1)), "1","0")</f>
        <v>1</v>
      </c>
      <c r="BM1439">
        <f ca="1" xml:space="preserve"> IF( AND( OFFSET($A$1, 1439 - 1, 63 - 1) = "1", OFFSET($A$1, 1439 - 1, 64 - 1) = "1" ), 1, IF( AND( OFFSET($A$1, 1439 - 1, 63 - 1) = "1", OFFSET($A$1, 1439 - 1, 64 - 1) = "0" ), 2, IF( AND( OFFSET($A$1, 1439 - 1, 63 - 1) = "0", OFFSET($A$1, 1439 - 1, 64 - 1) = "1" ), 3, 4 ) ) )</f>
        <v>1</v>
      </c>
      <c r="BO1439" s="6">
        <v>1</v>
      </c>
      <c r="BP1439" s="6" t="str">
        <f>"1"</f>
        <v>1</v>
      </c>
      <c r="BQ1439" t="str">
        <f ca="1">IF((OFFSET($A$1, 1439 - 1, 67 - 1)) &gt;= (OFFSET($A$1, 128 - 1, 7 - 1)), "1","0")</f>
        <v>1</v>
      </c>
      <c r="BR1439">
        <f ca="1" xml:space="preserve"> IF( AND( OFFSET($A$1, 1439 - 1, 68 - 1) = "1", OFFSET($A$1, 1439 - 1, 69 - 1) = "1" ), 1, IF( AND( OFFSET($A$1, 1439 - 1, 68 - 1) = "1", OFFSET($A$1, 1439 - 1, 69 - 1) = "0" ), 2, IF( AND( OFFSET($A$1, 1439 - 1, 68 - 1) = "0", OFFSET($A$1, 1439 - 1, 69 - 1) = "1" ), 3, 4 ) ) )</f>
        <v>1</v>
      </c>
    </row>
    <row r="1440" spans="57:70" x14ac:dyDescent="0.25">
      <c r="BE1440" s="6">
        <v>0</v>
      </c>
      <c r="BF1440" s="6" t="str">
        <f>"0"</f>
        <v>0</v>
      </c>
      <c r="BG1440" t="str">
        <f ca="1">IF((OFFSET($A$1, 1440 - 1, 57 - 1)) &gt;= (OFFSET($A$1, 80 - 1, 7 - 1)), "1","0")</f>
        <v>0</v>
      </c>
      <c r="BH1440">
        <f ca="1" xml:space="preserve"> IF( AND( OFFSET($A$1, 1440 - 1, 58 - 1) = "1", OFFSET($A$1, 1440 - 1, 59 - 1) = "1" ), 1, IF( AND( OFFSET($A$1, 1440 - 1, 58 - 1) = "1", OFFSET($A$1, 1440 - 1, 59 - 1) = "0" ), 2, IF( AND( OFFSET($A$1, 1440 - 1, 58 - 1) = "0", OFFSET($A$1, 1440 - 1, 59 - 1) = "1" ), 3, 4 ) ) )</f>
        <v>4</v>
      </c>
      <c r="BJ1440" s="6">
        <v>0</v>
      </c>
      <c r="BK1440" s="6" t="str">
        <f>"0"</f>
        <v>0</v>
      </c>
      <c r="BL1440" t="str">
        <f ca="1">IF((OFFSET($A$1, 1440 - 1, 62 - 1)) &gt;= (OFFSET($A$1, 104 - 1, 7 - 1)), "1","0")</f>
        <v>0</v>
      </c>
      <c r="BM1440">
        <f ca="1" xml:space="preserve"> IF( AND( OFFSET($A$1, 1440 - 1, 63 - 1) = "1", OFFSET($A$1, 1440 - 1, 64 - 1) = "1" ), 1, IF( AND( OFFSET($A$1, 1440 - 1, 63 - 1) = "1", OFFSET($A$1, 1440 - 1, 64 - 1) = "0" ), 2, IF( AND( OFFSET($A$1, 1440 - 1, 63 - 1) = "0", OFFSET($A$1, 1440 - 1, 64 - 1) = "1" ), 3, 4 ) ) )</f>
        <v>4</v>
      </c>
      <c r="BO1440" s="6">
        <v>0</v>
      </c>
      <c r="BP1440" s="6" t="str">
        <f>"0"</f>
        <v>0</v>
      </c>
      <c r="BQ1440" t="str">
        <f ca="1">IF((OFFSET($A$1, 1440 - 1, 67 - 1)) &gt;= (OFFSET($A$1, 128 - 1, 7 - 1)), "1","0")</f>
        <v>0</v>
      </c>
      <c r="BR1440">
        <f ca="1" xml:space="preserve"> IF( AND( OFFSET($A$1, 1440 - 1, 68 - 1) = "1", OFFSET($A$1, 1440 - 1, 69 - 1) = "1" ), 1, IF( AND( OFFSET($A$1, 1440 - 1, 68 - 1) = "1", OFFSET($A$1, 1440 - 1, 69 - 1) = "0" ), 2, IF( AND( OFFSET($A$1, 1440 - 1, 68 - 1) = "0", OFFSET($A$1, 1440 - 1, 69 - 1) = "1" ), 3, 4 ) ) )</f>
        <v>4</v>
      </c>
    </row>
    <row r="1441" spans="57:70" x14ac:dyDescent="0.25">
      <c r="BE1441" s="6">
        <v>0.8</v>
      </c>
      <c r="BF1441" s="6" t="str">
        <f>"1"</f>
        <v>1</v>
      </c>
      <c r="BG1441" t="str">
        <f ca="1">IF((OFFSET($A$1, 1441 - 1, 57 - 1)) &gt;= (OFFSET($A$1, 80 - 1, 7 - 1)), "1","0")</f>
        <v>1</v>
      </c>
      <c r="BH1441">
        <f ca="1" xml:space="preserve"> IF( AND( OFFSET($A$1, 1441 - 1, 58 - 1) = "1", OFFSET($A$1, 1441 - 1, 59 - 1) = "1" ), 1, IF( AND( OFFSET($A$1, 1441 - 1, 58 - 1) = "1", OFFSET($A$1, 1441 - 1, 59 - 1) = "0" ), 2, IF( AND( OFFSET($A$1, 1441 - 1, 58 - 1) = "0", OFFSET($A$1, 1441 - 1, 59 - 1) = "1" ), 3, 4 ) ) )</f>
        <v>1</v>
      </c>
      <c r="BJ1441" s="6">
        <v>0.4</v>
      </c>
      <c r="BK1441" s="6" t="str">
        <f>"0"</f>
        <v>0</v>
      </c>
      <c r="BL1441" t="str">
        <f ca="1">IF((OFFSET($A$1, 1441 - 1, 62 - 1)) &gt;= (OFFSET($A$1, 104 - 1, 7 - 1)), "1","0")</f>
        <v>0</v>
      </c>
      <c r="BM1441">
        <f ca="1" xml:space="preserve"> IF( AND( OFFSET($A$1, 1441 - 1, 63 - 1) = "1", OFFSET($A$1, 1441 - 1, 64 - 1) = "1" ), 1, IF( AND( OFFSET($A$1, 1441 - 1, 63 - 1) = "1", OFFSET($A$1, 1441 - 1, 64 - 1) = "0" ), 2, IF( AND( OFFSET($A$1, 1441 - 1, 63 - 1) = "0", OFFSET($A$1, 1441 - 1, 64 - 1) = "1" ), 3, 4 ) ) )</f>
        <v>4</v>
      </c>
      <c r="BO1441" s="6">
        <v>0</v>
      </c>
      <c r="BP1441" s="6" t="str">
        <f>"0"</f>
        <v>0</v>
      </c>
      <c r="BQ1441" t="str">
        <f ca="1">IF((OFFSET($A$1, 1441 - 1, 67 - 1)) &gt;= (OFFSET($A$1, 128 - 1, 7 - 1)), "1","0")</f>
        <v>0</v>
      </c>
      <c r="BR1441">
        <f ca="1" xml:space="preserve"> IF( AND( OFFSET($A$1, 1441 - 1, 68 - 1) = "1", OFFSET($A$1, 1441 - 1, 69 - 1) = "1" ), 1, IF( AND( OFFSET($A$1, 1441 - 1, 68 - 1) = "1", OFFSET($A$1, 1441 - 1, 69 - 1) = "0" ), 2, IF( AND( OFFSET($A$1, 1441 - 1, 68 - 1) = "0", OFFSET($A$1, 1441 - 1, 69 - 1) = "1" ), 3, 4 ) ) )</f>
        <v>4</v>
      </c>
    </row>
    <row r="1442" spans="57:70" x14ac:dyDescent="0.25">
      <c r="BE1442" s="6">
        <v>1</v>
      </c>
      <c r="BF1442" s="6" t="str">
        <f>"1"</f>
        <v>1</v>
      </c>
      <c r="BG1442" t="str">
        <f ca="1">IF((OFFSET($A$1, 1442 - 1, 57 - 1)) &gt;= (OFFSET($A$1, 80 - 1, 7 - 1)), "1","0")</f>
        <v>1</v>
      </c>
      <c r="BH1442">
        <f ca="1" xml:space="preserve"> IF( AND( OFFSET($A$1, 1442 - 1, 58 - 1) = "1", OFFSET($A$1, 1442 - 1, 59 - 1) = "1" ), 1, IF( AND( OFFSET($A$1, 1442 - 1, 58 - 1) = "1", OFFSET($A$1, 1442 - 1, 59 - 1) = "0" ), 2, IF( AND( OFFSET($A$1, 1442 - 1, 58 - 1) = "0", OFFSET($A$1, 1442 - 1, 59 - 1) = "1" ), 3, 4 ) ) )</f>
        <v>1</v>
      </c>
      <c r="BJ1442" s="6">
        <v>1</v>
      </c>
      <c r="BK1442" s="6" t="str">
        <f>"1"</f>
        <v>1</v>
      </c>
      <c r="BL1442" t="str">
        <f ca="1">IF((OFFSET($A$1, 1442 - 1, 62 - 1)) &gt;= (OFFSET($A$1, 104 - 1, 7 - 1)), "1","0")</f>
        <v>1</v>
      </c>
      <c r="BM1442">
        <f ca="1" xml:space="preserve"> IF( AND( OFFSET($A$1, 1442 - 1, 63 - 1) = "1", OFFSET($A$1, 1442 - 1, 64 - 1) = "1" ), 1, IF( AND( OFFSET($A$1, 1442 - 1, 63 - 1) = "1", OFFSET($A$1, 1442 - 1, 64 - 1) = "0" ), 2, IF( AND( OFFSET($A$1, 1442 - 1, 63 - 1) = "0", OFFSET($A$1, 1442 - 1, 64 - 1) = "1" ), 3, 4 ) ) )</f>
        <v>1</v>
      </c>
      <c r="BO1442" s="6">
        <v>1</v>
      </c>
      <c r="BP1442" s="6" t="str">
        <f>"1"</f>
        <v>1</v>
      </c>
      <c r="BQ1442" t="str">
        <f ca="1">IF((OFFSET($A$1, 1442 - 1, 67 - 1)) &gt;= (OFFSET($A$1, 128 - 1, 7 - 1)), "1","0")</f>
        <v>1</v>
      </c>
      <c r="BR1442">
        <f ca="1" xml:space="preserve"> IF( AND( OFFSET($A$1, 1442 - 1, 68 - 1) = "1", OFFSET($A$1, 1442 - 1, 69 - 1) = "1" ), 1, IF( AND( OFFSET($A$1, 1442 - 1, 68 - 1) = "1", OFFSET($A$1, 1442 - 1, 69 - 1) = "0" ), 2, IF( AND( OFFSET($A$1, 1442 - 1, 68 - 1) = "0", OFFSET($A$1, 1442 - 1, 69 - 1) = "1" ), 3, 4 ) ) )</f>
        <v>1</v>
      </c>
    </row>
    <row r="1443" spans="57:70" x14ac:dyDescent="0.25">
      <c r="BE1443" s="6">
        <v>0.4</v>
      </c>
      <c r="BF1443" s="6" t="str">
        <f>"1"</f>
        <v>1</v>
      </c>
      <c r="BG1443" t="str">
        <f ca="1">IF((OFFSET($A$1, 1443 - 1, 57 - 1)) &gt;= (OFFSET($A$1, 80 - 1, 7 - 1)), "1","0")</f>
        <v>0</v>
      </c>
      <c r="BH1443">
        <f ca="1" xml:space="preserve"> IF( AND( OFFSET($A$1, 1443 - 1, 58 - 1) = "1", OFFSET($A$1, 1443 - 1, 59 - 1) = "1" ), 1, IF( AND( OFFSET($A$1, 1443 - 1, 58 - 1) = "1", OFFSET($A$1, 1443 - 1, 59 - 1) = "0" ), 2, IF( AND( OFFSET($A$1, 1443 - 1, 58 - 1) = "0", OFFSET($A$1, 1443 - 1, 59 - 1) = "1" ), 3, 4 ) ) )</f>
        <v>2</v>
      </c>
      <c r="BJ1443" s="6">
        <v>1</v>
      </c>
      <c r="BK1443" s="6" t="str">
        <f>"1"</f>
        <v>1</v>
      </c>
      <c r="BL1443" t="str">
        <f ca="1">IF((OFFSET($A$1, 1443 - 1, 62 - 1)) &gt;= (OFFSET($A$1, 104 - 1, 7 - 1)), "1","0")</f>
        <v>1</v>
      </c>
      <c r="BM1443">
        <f ca="1" xml:space="preserve"> IF( AND( OFFSET($A$1, 1443 - 1, 63 - 1) = "1", OFFSET($A$1, 1443 - 1, 64 - 1) = "1" ), 1, IF( AND( OFFSET($A$1, 1443 - 1, 63 - 1) = "1", OFFSET($A$1, 1443 - 1, 64 - 1) = "0" ), 2, IF( AND( OFFSET($A$1, 1443 - 1, 63 - 1) = "0", OFFSET($A$1, 1443 - 1, 64 - 1) = "1" ), 3, 4 ) ) )</f>
        <v>1</v>
      </c>
      <c r="BO1443" s="6">
        <v>0.8</v>
      </c>
      <c r="BP1443" s="6" t="str">
        <f>"1"</f>
        <v>1</v>
      </c>
      <c r="BQ1443" t="str">
        <f ca="1">IF((OFFSET($A$1, 1443 - 1, 67 - 1)) &gt;= (OFFSET($A$1, 128 - 1, 7 - 1)), "1","0")</f>
        <v>1</v>
      </c>
      <c r="BR1443">
        <f ca="1" xml:space="preserve"> IF( AND( OFFSET($A$1, 1443 - 1, 68 - 1) = "1", OFFSET($A$1, 1443 - 1, 69 - 1) = "1" ), 1, IF( AND( OFFSET($A$1, 1443 - 1, 68 - 1) = "1", OFFSET($A$1, 1443 - 1, 69 - 1) = "0" ), 2, IF( AND( OFFSET($A$1, 1443 - 1, 68 - 1) = "0", OFFSET($A$1, 1443 - 1, 69 - 1) = "1" ), 3, 4 ) ) )</f>
        <v>1</v>
      </c>
    </row>
    <row r="1444" spans="57:70" x14ac:dyDescent="0.25">
      <c r="BE1444" s="6">
        <v>0</v>
      </c>
      <c r="BF1444" s="6" t="str">
        <f>"0"</f>
        <v>0</v>
      </c>
      <c r="BG1444" t="str">
        <f ca="1">IF((OFFSET($A$1, 1444 - 1, 57 - 1)) &gt;= (OFFSET($A$1, 80 - 1, 7 - 1)), "1","0")</f>
        <v>0</v>
      </c>
      <c r="BH1444">
        <f ca="1" xml:space="preserve"> IF( AND( OFFSET($A$1, 1444 - 1, 58 - 1) = "1", OFFSET($A$1, 1444 - 1, 59 - 1) = "1" ), 1, IF( AND( OFFSET($A$1, 1444 - 1, 58 - 1) = "1", OFFSET($A$1, 1444 - 1, 59 - 1) = "0" ), 2, IF( AND( OFFSET($A$1, 1444 - 1, 58 - 1) = "0", OFFSET($A$1, 1444 - 1, 59 - 1) = "1" ), 3, 4 ) ) )</f>
        <v>4</v>
      </c>
      <c r="BJ1444" s="6">
        <v>1</v>
      </c>
      <c r="BK1444" s="6" t="str">
        <f>"1"</f>
        <v>1</v>
      </c>
      <c r="BL1444" t="str">
        <f ca="1">IF((OFFSET($A$1, 1444 - 1, 62 - 1)) &gt;= (OFFSET($A$1, 104 - 1, 7 - 1)), "1","0")</f>
        <v>1</v>
      </c>
      <c r="BM1444">
        <f ca="1" xml:space="preserve"> IF( AND( OFFSET($A$1, 1444 - 1, 63 - 1) = "1", OFFSET($A$1, 1444 - 1, 64 - 1) = "1" ), 1, IF( AND( OFFSET($A$1, 1444 - 1, 63 - 1) = "1", OFFSET($A$1, 1444 - 1, 64 - 1) = "0" ), 2, IF( AND( OFFSET($A$1, 1444 - 1, 63 - 1) = "0", OFFSET($A$1, 1444 - 1, 64 - 1) = "1" ), 3, 4 ) ) )</f>
        <v>1</v>
      </c>
      <c r="BO1444" s="6">
        <v>0.4</v>
      </c>
      <c r="BP1444" s="6" t="str">
        <f>"0"</f>
        <v>0</v>
      </c>
      <c r="BQ1444" t="str">
        <f ca="1">IF((OFFSET($A$1, 1444 - 1, 67 - 1)) &gt;= (OFFSET($A$1, 128 - 1, 7 - 1)), "1","0")</f>
        <v>0</v>
      </c>
      <c r="BR1444">
        <f ca="1" xml:space="preserve"> IF( AND( OFFSET($A$1, 1444 - 1, 68 - 1) = "1", OFFSET($A$1, 1444 - 1, 69 - 1) = "1" ), 1, IF( AND( OFFSET($A$1, 1444 - 1, 68 - 1) = "1", OFFSET($A$1, 1444 - 1, 69 - 1) = "0" ), 2, IF( AND( OFFSET($A$1, 1444 - 1, 68 - 1) = "0", OFFSET($A$1, 1444 - 1, 69 - 1) = "1" ), 3, 4 ) ) )</f>
        <v>4</v>
      </c>
    </row>
    <row r="1445" spans="57:70" x14ac:dyDescent="0.25">
      <c r="BE1445" s="6">
        <v>0</v>
      </c>
      <c r="BF1445" s="6" t="str">
        <f>"0"</f>
        <v>0</v>
      </c>
      <c r="BG1445" t="str">
        <f ca="1">IF((OFFSET($A$1, 1445 - 1, 57 - 1)) &gt;= (OFFSET($A$1, 80 - 1, 7 - 1)), "1","0")</f>
        <v>0</v>
      </c>
      <c r="BH1445">
        <f ca="1" xml:space="preserve"> IF( AND( OFFSET($A$1, 1445 - 1, 58 - 1) = "1", OFFSET($A$1, 1445 - 1, 59 - 1) = "1" ), 1, IF( AND( OFFSET($A$1, 1445 - 1, 58 - 1) = "1", OFFSET($A$1, 1445 - 1, 59 - 1) = "0" ), 2, IF( AND( OFFSET($A$1, 1445 - 1, 58 - 1) = "0", OFFSET($A$1, 1445 - 1, 59 - 1) = "1" ), 3, 4 ) ) )</f>
        <v>4</v>
      </c>
      <c r="BJ1445" s="6">
        <v>0.8</v>
      </c>
      <c r="BK1445" s="6" t="str">
        <f>"0"</f>
        <v>0</v>
      </c>
      <c r="BL1445" t="str">
        <f ca="1">IF((OFFSET($A$1, 1445 - 1, 62 - 1)) &gt;= (OFFSET($A$1, 104 - 1, 7 - 1)), "1","0")</f>
        <v>1</v>
      </c>
      <c r="BM1445">
        <f ca="1" xml:space="preserve"> IF( AND( OFFSET($A$1, 1445 - 1, 63 - 1) = "1", OFFSET($A$1, 1445 - 1, 64 - 1) = "1" ), 1, IF( AND( OFFSET($A$1, 1445 - 1, 63 - 1) = "1", OFFSET($A$1, 1445 - 1, 64 - 1) = "0" ), 2, IF( AND( OFFSET($A$1, 1445 - 1, 63 - 1) = "0", OFFSET($A$1, 1445 - 1, 64 - 1) = "1" ), 3, 4 ) ) )</f>
        <v>3</v>
      </c>
      <c r="BO1445" s="6">
        <v>1</v>
      </c>
      <c r="BP1445" s="6" t="str">
        <f>"1"</f>
        <v>1</v>
      </c>
      <c r="BQ1445" t="str">
        <f ca="1">IF((OFFSET($A$1, 1445 - 1, 67 - 1)) &gt;= (OFFSET($A$1, 128 - 1, 7 - 1)), "1","0")</f>
        <v>1</v>
      </c>
      <c r="BR1445">
        <f ca="1" xml:space="preserve"> IF( AND( OFFSET($A$1, 1445 - 1, 68 - 1) = "1", OFFSET($A$1, 1445 - 1, 69 - 1) = "1" ), 1, IF( AND( OFFSET($A$1, 1445 - 1, 68 - 1) = "1", OFFSET($A$1, 1445 - 1, 69 - 1) = "0" ), 2, IF( AND( OFFSET($A$1, 1445 - 1, 68 - 1) = "0", OFFSET($A$1, 1445 - 1, 69 - 1) = "1" ), 3, 4 ) ) )</f>
        <v>1</v>
      </c>
    </row>
    <row r="1446" spans="57:70" x14ac:dyDescent="0.25">
      <c r="BE1446" s="6">
        <v>0</v>
      </c>
      <c r="BF1446" s="6" t="str">
        <f>"0"</f>
        <v>0</v>
      </c>
      <c r="BG1446" t="str">
        <f ca="1">IF((OFFSET($A$1, 1446 - 1, 57 - 1)) &gt;= (OFFSET($A$1, 80 - 1, 7 - 1)), "1","0")</f>
        <v>0</v>
      </c>
      <c r="BH1446">
        <f ca="1" xml:space="preserve"> IF( AND( OFFSET($A$1, 1446 - 1, 58 - 1) = "1", OFFSET($A$1, 1446 - 1, 59 - 1) = "1" ), 1, IF( AND( OFFSET($A$1, 1446 - 1, 58 - 1) = "1", OFFSET($A$1, 1446 - 1, 59 - 1) = "0" ), 2, IF( AND( OFFSET($A$1, 1446 - 1, 58 - 1) = "0", OFFSET($A$1, 1446 - 1, 59 - 1) = "1" ), 3, 4 ) ) )</f>
        <v>4</v>
      </c>
      <c r="BJ1446" s="6">
        <v>0</v>
      </c>
      <c r="BK1446" s="6" t="str">
        <f>"0"</f>
        <v>0</v>
      </c>
      <c r="BL1446" t="str">
        <f ca="1">IF((OFFSET($A$1, 1446 - 1, 62 - 1)) &gt;= (OFFSET($A$1, 104 - 1, 7 - 1)), "1","0")</f>
        <v>0</v>
      </c>
      <c r="BM1446">
        <f ca="1" xml:space="preserve"> IF( AND( OFFSET($A$1, 1446 - 1, 63 - 1) = "1", OFFSET($A$1, 1446 - 1, 64 - 1) = "1" ), 1, IF( AND( OFFSET($A$1, 1446 - 1, 63 - 1) = "1", OFFSET($A$1, 1446 - 1, 64 - 1) = "0" ), 2, IF( AND( OFFSET($A$1, 1446 - 1, 63 - 1) = "0", OFFSET($A$1, 1446 - 1, 64 - 1) = "1" ), 3, 4 ) ) )</f>
        <v>4</v>
      </c>
      <c r="BO1446" s="6">
        <v>0</v>
      </c>
      <c r="BP1446" s="6" t="str">
        <f>"0"</f>
        <v>0</v>
      </c>
      <c r="BQ1446" t="str">
        <f ca="1">IF((OFFSET($A$1, 1446 - 1, 67 - 1)) &gt;= (OFFSET($A$1, 128 - 1, 7 - 1)), "1","0")</f>
        <v>0</v>
      </c>
      <c r="BR1446">
        <f ca="1" xml:space="preserve"> IF( AND( OFFSET($A$1, 1446 - 1, 68 - 1) = "1", OFFSET($A$1, 1446 - 1, 69 - 1) = "1" ), 1, IF( AND( OFFSET($A$1, 1446 - 1, 68 - 1) = "1", OFFSET($A$1, 1446 - 1, 69 - 1) = "0" ), 2, IF( AND( OFFSET($A$1, 1446 - 1, 68 - 1) = "0", OFFSET($A$1, 1446 - 1, 69 - 1) = "1" ), 3, 4 ) ) )</f>
        <v>4</v>
      </c>
    </row>
    <row r="1447" spans="57:70" x14ac:dyDescent="0.25">
      <c r="BE1447" s="6">
        <v>0</v>
      </c>
      <c r="BF1447" s="6" t="str">
        <f>"0"</f>
        <v>0</v>
      </c>
      <c r="BG1447" t="str">
        <f ca="1">IF((OFFSET($A$1, 1447 - 1, 57 - 1)) &gt;= (OFFSET($A$1, 80 - 1, 7 - 1)), "1","0")</f>
        <v>0</v>
      </c>
      <c r="BH1447">
        <f ca="1" xml:space="preserve"> IF( AND( OFFSET($A$1, 1447 - 1, 58 - 1) = "1", OFFSET($A$1, 1447 - 1, 59 - 1) = "1" ), 1, IF( AND( OFFSET($A$1, 1447 - 1, 58 - 1) = "1", OFFSET($A$1, 1447 - 1, 59 - 1) = "0" ), 2, IF( AND( OFFSET($A$1, 1447 - 1, 58 - 1) = "0", OFFSET($A$1, 1447 - 1, 59 - 1) = "1" ), 3, 4 ) ) )</f>
        <v>4</v>
      </c>
      <c r="BJ1447" s="6">
        <v>1</v>
      </c>
      <c r="BK1447" s="6" t="str">
        <f>"1"</f>
        <v>1</v>
      </c>
      <c r="BL1447" t="str">
        <f ca="1">IF((OFFSET($A$1, 1447 - 1, 62 - 1)) &gt;= (OFFSET($A$1, 104 - 1, 7 - 1)), "1","0")</f>
        <v>1</v>
      </c>
      <c r="BM1447">
        <f ca="1" xml:space="preserve"> IF( AND( OFFSET($A$1, 1447 - 1, 63 - 1) = "1", OFFSET($A$1, 1447 - 1, 64 - 1) = "1" ), 1, IF( AND( OFFSET($A$1, 1447 - 1, 63 - 1) = "1", OFFSET($A$1, 1447 - 1, 64 - 1) = "0" ), 2, IF( AND( OFFSET($A$1, 1447 - 1, 63 - 1) = "0", OFFSET($A$1, 1447 - 1, 64 - 1) = "1" ), 3, 4 ) ) )</f>
        <v>1</v>
      </c>
      <c r="BO1447" s="6">
        <v>0</v>
      </c>
      <c r="BP1447" s="6" t="str">
        <f>"0"</f>
        <v>0</v>
      </c>
      <c r="BQ1447" t="str">
        <f ca="1">IF((OFFSET($A$1, 1447 - 1, 67 - 1)) &gt;= (OFFSET($A$1, 128 - 1, 7 - 1)), "1","0")</f>
        <v>0</v>
      </c>
      <c r="BR1447">
        <f ca="1" xml:space="preserve"> IF( AND( OFFSET($A$1, 1447 - 1, 68 - 1) = "1", OFFSET($A$1, 1447 - 1, 69 - 1) = "1" ), 1, IF( AND( OFFSET($A$1, 1447 - 1, 68 - 1) = "1", OFFSET($A$1, 1447 - 1, 69 - 1) = "0" ), 2, IF( AND( OFFSET($A$1, 1447 - 1, 68 - 1) = "0", OFFSET($A$1, 1447 - 1, 69 - 1) = "1" ), 3, 4 ) ) )</f>
        <v>4</v>
      </c>
    </row>
    <row r="1448" spans="57:70" x14ac:dyDescent="0.25">
      <c r="BE1448" s="6">
        <v>1</v>
      </c>
      <c r="BF1448" s="6" t="str">
        <f>"1"</f>
        <v>1</v>
      </c>
      <c r="BG1448" t="str">
        <f ca="1">IF((OFFSET($A$1, 1448 - 1, 57 - 1)) &gt;= (OFFSET($A$1, 80 - 1, 7 - 1)), "1","0")</f>
        <v>1</v>
      </c>
      <c r="BH1448">
        <f ca="1" xml:space="preserve"> IF( AND( OFFSET($A$1, 1448 - 1, 58 - 1) = "1", OFFSET($A$1, 1448 - 1, 59 - 1) = "1" ), 1, IF( AND( OFFSET($A$1, 1448 - 1, 58 - 1) = "1", OFFSET($A$1, 1448 - 1, 59 - 1) = "0" ), 2, IF( AND( OFFSET($A$1, 1448 - 1, 58 - 1) = "0", OFFSET($A$1, 1448 - 1, 59 - 1) = "1" ), 3, 4 ) ) )</f>
        <v>1</v>
      </c>
      <c r="BJ1448" s="6">
        <v>0</v>
      </c>
      <c r="BK1448" s="6" t="str">
        <f>"0"</f>
        <v>0</v>
      </c>
      <c r="BL1448" t="str">
        <f ca="1">IF((OFFSET($A$1, 1448 - 1, 62 - 1)) &gt;= (OFFSET($A$1, 104 - 1, 7 - 1)), "1","0")</f>
        <v>0</v>
      </c>
      <c r="BM1448">
        <f ca="1" xml:space="preserve"> IF( AND( OFFSET($A$1, 1448 - 1, 63 - 1) = "1", OFFSET($A$1, 1448 - 1, 64 - 1) = "1" ), 1, IF( AND( OFFSET($A$1, 1448 - 1, 63 - 1) = "1", OFFSET($A$1, 1448 - 1, 64 - 1) = "0" ), 2, IF( AND( OFFSET($A$1, 1448 - 1, 63 - 1) = "0", OFFSET($A$1, 1448 - 1, 64 - 1) = "1" ), 3, 4 ) ) )</f>
        <v>4</v>
      </c>
      <c r="BO1448" s="6">
        <v>0</v>
      </c>
      <c r="BP1448" s="6" t="str">
        <f>"0"</f>
        <v>0</v>
      </c>
      <c r="BQ1448" t="str">
        <f ca="1">IF((OFFSET($A$1, 1448 - 1, 67 - 1)) &gt;= (OFFSET($A$1, 128 - 1, 7 - 1)), "1","0")</f>
        <v>0</v>
      </c>
      <c r="BR1448">
        <f ca="1" xml:space="preserve"> IF( AND( OFFSET($A$1, 1448 - 1, 68 - 1) = "1", OFFSET($A$1, 1448 - 1, 69 - 1) = "1" ), 1, IF( AND( OFFSET($A$1, 1448 - 1, 68 - 1) = "1", OFFSET($A$1, 1448 - 1, 69 - 1) = "0" ), 2, IF( AND( OFFSET($A$1, 1448 - 1, 68 - 1) = "0", OFFSET($A$1, 1448 - 1, 69 - 1) = "1" ), 3, 4 ) ) )</f>
        <v>4</v>
      </c>
    </row>
    <row r="1449" spans="57:70" x14ac:dyDescent="0.25">
      <c r="BE1449" s="6">
        <v>1</v>
      </c>
      <c r="BF1449" s="6" t="str">
        <f>"1"</f>
        <v>1</v>
      </c>
      <c r="BG1449" t="str">
        <f ca="1">IF((OFFSET($A$1, 1449 - 1, 57 - 1)) &gt;= (OFFSET($A$1, 80 - 1, 7 - 1)), "1","0")</f>
        <v>1</v>
      </c>
      <c r="BH1449">
        <f ca="1" xml:space="preserve"> IF( AND( OFFSET($A$1, 1449 - 1, 58 - 1) = "1", OFFSET($A$1, 1449 - 1, 59 - 1) = "1" ), 1, IF( AND( OFFSET($A$1, 1449 - 1, 58 - 1) = "1", OFFSET($A$1, 1449 - 1, 59 - 1) = "0" ), 2, IF( AND( OFFSET($A$1, 1449 - 1, 58 - 1) = "0", OFFSET($A$1, 1449 - 1, 59 - 1) = "1" ), 3, 4 ) ) )</f>
        <v>1</v>
      </c>
      <c r="BJ1449" s="6">
        <v>0.4</v>
      </c>
      <c r="BK1449" s="6" t="str">
        <f>"0"</f>
        <v>0</v>
      </c>
      <c r="BL1449" t="str">
        <f ca="1">IF((OFFSET($A$1, 1449 - 1, 62 - 1)) &gt;= (OFFSET($A$1, 104 - 1, 7 - 1)), "1","0")</f>
        <v>0</v>
      </c>
      <c r="BM1449">
        <f ca="1" xml:space="preserve"> IF( AND( OFFSET($A$1, 1449 - 1, 63 - 1) = "1", OFFSET($A$1, 1449 - 1, 64 - 1) = "1" ), 1, IF( AND( OFFSET($A$1, 1449 - 1, 63 - 1) = "1", OFFSET($A$1, 1449 - 1, 64 - 1) = "0" ), 2, IF( AND( OFFSET($A$1, 1449 - 1, 63 - 1) = "0", OFFSET($A$1, 1449 - 1, 64 - 1) = "1" ), 3, 4 ) ) )</f>
        <v>4</v>
      </c>
      <c r="BO1449" s="6">
        <v>0</v>
      </c>
      <c r="BP1449" s="6" t="str">
        <f>"0"</f>
        <v>0</v>
      </c>
      <c r="BQ1449" t="str">
        <f ca="1">IF((OFFSET($A$1, 1449 - 1, 67 - 1)) &gt;= (OFFSET($A$1, 128 - 1, 7 - 1)), "1","0")</f>
        <v>0</v>
      </c>
      <c r="BR1449">
        <f ca="1" xml:space="preserve"> IF( AND( OFFSET($A$1, 1449 - 1, 68 - 1) = "1", OFFSET($A$1, 1449 - 1, 69 - 1) = "1" ), 1, IF( AND( OFFSET($A$1, 1449 - 1, 68 - 1) = "1", OFFSET($A$1, 1449 - 1, 69 - 1) = "0" ), 2, IF( AND( OFFSET($A$1, 1449 - 1, 68 - 1) = "0", OFFSET($A$1, 1449 - 1, 69 - 1) = "1" ), 3, 4 ) ) )</f>
        <v>4</v>
      </c>
    </row>
    <row r="1450" spans="57:70" x14ac:dyDescent="0.25">
      <c r="BE1450" s="6">
        <v>0</v>
      </c>
      <c r="BF1450" s="6" t="str">
        <f>"0"</f>
        <v>0</v>
      </c>
      <c r="BG1450" t="str">
        <f ca="1">IF((OFFSET($A$1, 1450 - 1, 57 - 1)) &gt;= (OFFSET($A$1, 80 - 1, 7 - 1)), "1","0")</f>
        <v>0</v>
      </c>
      <c r="BH1450">
        <f ca="1" xml:space="preserve"> IF( AND( OFFSET($A$1, 1450 - 1, 58 - 1) = "1", OFFSET($A$1, 1450 - 1, 59 - 1) = "1" ), 1, IF( AND( OFFSET($A$1, 1450 - 1, 58 - 1) = "1", OFFSET($A$1, 1450 - 1, 59 - 1) = "0" ), 2, IF( AND( OFFSET($A$1, 1450 - 1, 58 - 1) = "0", OFFSET($A$1, 1450 - 1, 59 - 1) = "1" ), 3, 4 ) ) )</f>
        <v>4</v>
      </c>
      <c r="BJ1450" s="6">
        <v>1</v>
      </c>
      <c r="BK1450" s="6" t="str">
        <f>"1"</f>
        <v>1</v>
      </c>
      <c r="BL1450" t="str">
        <f ca="1">IF((OFFSET($A$1, 1450 - 1, 62 - 1)) &gt;= (OFFSET($A$1, 104 - 1, 7 - 1)), "1","0")</f>
        <v>1</v>
      </c>
      <c r="BM1450">
        <f ca="1" xml:space="preserve"> IF( AND( OFFSET($A$1, 1450 - 1, 63 - 1) = "1", OFFSET($A$1, 1450 - 1, 64 - 1) = "1" ), 1, IF( AND( OFFSET($A$1, 1450 - 1, 63 - 1) = "1", OFFSET($A$1, 1450 - 1, 64 - 1) = "0" ), 2, IF( AND( OFFSET($A$1, 1450 - 1, 63 - 1) = "0", OFFSET($A$1, 1450 - 1, 64 - 1) = "1" ), 3, 4 ) ) )</f>
        <v>1</v>
      </c>
      <c r="BO1450" s="6">
        <v>0.4</v>
      </c>
      <c r="BP1450" s="6" t="str">
        <f>"0"</f>
        <v>0</v>
      </c>
      <c r="BQ1450" t="str">
        <f ca="1">IF((OFFSET($A$1, 1450 - 1, 67 - 1)) &gt;= (OFFSET($A$1, 128 - 1, 7 - 1)), "1","0")</f>
        <v>0</v>
      </c>
      <c r="BR1450">
        <f ca="1" xml:space="preserve"> IF( AND( OFFSET($A$1, 1450 - 1, 68 - 1) = "1", OFFSET($A$1, 1450 - 1, 69 - 1) = "1" ), 1, IF( AND( OFFSET($A$1, 1450 - 1, 68 - 1) = "1", OFFSET($A$1, 1450 - 1, 69 - 1) = "0" ), 2, IF( AND( OFFSET($A$1, 1450 - 1, 68 - 1) = "0", OFFSET($A$1, 1450 - 1, 69 - 1) = "1" ), 3, 4 ) ) )</f>
        <v>4</v>
      </c>
    </row>
    <row r="1451" spans="57:70" x14ac:dyDescent="0.25">
      <c r="BE1451" s="6">
        <v>1</v>
      </c>
      <c r="BF1451" s="6" t="str">
        <f>"1"</f>
        <v>1</v>
      </c>
      <c r="BG1451" t="str">
        <f ca="1">IF((OFFSET($A$1, 1451 - 1, 57 - 1)) &gt;= (OFFSET($A$1, 80 - 1, 7 - 1)), "1","0")</f>
        <v>1</v>
      </c>
      <c r="BH1451">
        <f ca="1" xml:space="preserve"> IF( AND( OFFSET($A$1, 1451 - 1, 58 - 1) = "1", OFFSET($A$1, 1451 - 1, 59 - 1) = "1" ), 1, IF( AND( OFFSET($A$1, 1451 - 1, 58 - 1) = "1", OFFSET($A$1, 1451 - 1, 59 - 1) = "0" ), 2, IF( AND( OFFSET($A$1, 1451 - 1, 58 - 1) = "0", OFFSET($A$1, 1451 - 1, 59 - 1) = "1" ), 3, 4 ) ) )</f>
        <v>1</v>
      </c>
      <c r="BJ1451" s="6">
        <v>1</v>
      </c>
      <c r="BK1451" s="6" t="str">
        <f>"1"</f>
        <v>1</v>
      </c>
      <c r="BL1451" t="str">
        <f ca="1">IF((OFFSET($A$1, 1451 - 1, 62 - 1)) &gt;= (OFFSET($A$1, 104 - 1, 7 - 1)), "1","0")</f>
        <v>1</v>
      </c>
      <c r="BM1451">
        <f ca="1" xml:space="preserve"> IF( AND( OFFSET($A$1, 1451 - 1, 63 - 1) = "1", OFFSET($A$1, 1451 - 1, 64 - 1) = "1" ), 1, IF( AND( OFFSET($A$1, 1451 - 1, 63 - 1) = "1", OFFSET($A$1, 1451 - 1, 64 - 1) = "0" ), 2, IF( AND( OFFSET($A$1, 1451 - 1, 63 - 1) = "0", OFFSET($A$1, 1451 - 1, 64 - 1) = "1" ), 3, 4 ) ) )</f>
        <v>1</v>
      </c>
      <c r="BO1451" s="6">
        <v>1</v>
      </c>
      <c r="BP1451" s="6" t="str">
        <f>"1"</f>
        <v>1</v>
      </c>
      <c r="BQ1451" t="str">
        <f ca="1">IF((OFFSET($A$1, 1451 - 1, 67 - 1)) &gt;= (OFFSET($A$1, 128 - 1, 7 - 1)), "1","0")</f>
        <v>1</v>
      </c>
      <c r="BR1451">
        <f ca="1" xml:space="preserve"> IF( AND( OFFSET($A$1, 1451 - 1, 68 - 1) = "1", OFFSET($A$1, 1451 - 1, 69 - 1) = "1" ), 1, IF( AND( OFFSET($A$1, 1451 - 1, 68 - 1) = "1", OFFSET($A$1, 1451 - 1, 69 - 1) = "0" ), 2, IF( AND( OFFSET($A$1, 1451 - 1, 68 - 1) = "0", OFFSET($A$1, 1451 - 1, 69 - 1) = "1" ), 3, 4 ) ) )</f>
        <v>1</v>
      </c>
    </row>
    <row r="1452" spans="57:70" x14ac:dyDescent="0.25">
      <c r="BE1452" s="6">
        <v>0</v>
      </c>
      <c r="BF1452" s="6" t="str">
        <f>"0"</f>
        <v>0</v>
      </c>
      <c r="BG1452" t="str">
        <f ca="1">IF((OFFSET($A$1, 1452 - 1, 57 - 1)) &gt;= (OFFSET($A$1, 80 - 1, 7 - 1)), "1","0")</f>
        <v>0</v>
      </c>
      <c r="BH1452">
        <f ca="1" xml:space="preserve"> IF( AND( OFFSET($A$1, 1452 - 1, 58 - 1) = "1", OFFSET($A$1, 1452 - 1, 59 - 1) = "1" ), 1, IF( AND( OFFSET($A$1, 1452 - 1, 58 - 1) = "1", OFFSET($A$1, 1452 - 1, 59 - 1) = "0" ), 2, IF( AND( OFFSET($A$1, 1452 - 1, 58 - 1) = "0", OFFSET($A$1, 1452 - 1, 59 - 1) = "1" ), 3, 4 ) ) )</f>
        <v>4</v>
      </c>
      <c r="BJ1452" s="6">
        <v>0</v>
      </c>
      <c r="BK1452" s="6" t="str">
        <f>"0"</f>
        <v>0</v>
      </c>
      <c r="BL1452" t="str">
        <f ca="1">IF((OFFSET($A$1, 1452 - 1, 62 - 1)) &gt;= (OFFSET($A$1, 104 - 1, 7 - 1)), "1","0")</f>
        <v>0</v>
      </c>
      <c r="BM1452">
        <f ca="1" xml:space="preserve"> IF( AND( OFFSET($A$1, 1452 - 1, 63 - 1) = "1", OFFSET($A$1, 1452 - 1, 64 - 1) = "1" ), 1, IF( AND( OFFSET($A$1, 1452 - 1, 63 - 1) = "1", OFFSET($A$1, 1452 - 1, 64 - 1) = "0" ), 2, IF( AND( OFFSET($A$1, 1452 - 1, 63 - 1) = "0", OFFSET($A$1, 1452 - 1, 64 - 1) = "1" ), 3, 4 ) ) )</f>
        <v>4</v>
      </c>
      <c r="BO1452" s="6">
        <v>0</v>
      </c>
      <c r="BP1452" s="6" t="str">
        <f>"0"</f>
        <v>0</v>
      </c>
      <c r="BQ1452" t="str">
        <f ca="1">IF((OFFSET($A$1, 1452 - 1, 67 - 1)) &gt;= (OFFSET($A$1, 128 - 1, 7 - 1)), "1","0")</f>
        <v>0</v>
      </c>
      <c r="BR1452">
        <f ca="1" xml:space="preserve"> IF( AND( OFFSET($A$1, 1452 - 1, 68 - 1) = "1", OFFSET($A$1, 1452 - 1, 69 - 1) = "1" ), 1, IF( AND( OFFSET($A$1, 1452 - 1, 68 - 1) = "1", OFFSET($A$1, 1452 - 1, 69 - 1) = "0" ), 2, IF( AND( OFFSET($A$1, 1452 - 1, 68 - 1) = "0", OFFSET($A$1, 1452 - 1, 69 - 1) = "1" ), 3, 4 ) ) )</f>
        <v>4</v>
      </c>
    </row>
    <row r="1453" spans="57:70" x14ac:dyDescent="0.25">
      <c r="BE1453" s="6">
        <v>0</v>
      </c>
      <c r="BF1453" s="6" t="str">
        <f>"0"</f>
        <v>0</v>
      </c>
      <c r="BG1453" t="str">
        <f ca="1">IF((OFFSET($A$1, 1453 - 1, 57 - 1)) &gt;= (OFFSET($A$1, 80 - 1, 7 - 1)), "1","0")</f>
        <v>0</v>
      </c>
      <c r="BH1453">
        <f ca="1" xml:space="preserve"> IF( AND( OFFSET($A$1, 1453 - 1, 58 - 1) = "1", OFFSET($A$1, 1453 - 1, 59 - 1) = "1" ), 1, IF( AND( OFFSET($A$1, 1453 - 1, 58 - 1) = "1", OFFSET($A$1, 1453 - 1, 59 - 1) = "0" ), 2, IF( AND( OFFSET($A$1, 1453 - 1, 58 - 1) = "0", OFFSET($A$1, 1453 - 1, 59 - 1) = "1" ), 3, 4 ) ) )</f>
        <v>4</v>
      </c>
      <c r="BJ1453" s="6">
        <v>0</v>
      </c>
      <c r="BK1453" s="6" t="str">
        <f>"0"</f>
        <v>0</v>
      </c>
      <c r="BL1453" t="str">
        <f ca="1">IF((OFFSET($A$1, 1453 - 1, 62 - 1)) &gt;= (OFFSET($A$1, 104 - 1, 7 - 1)), "1","0")</f>
        <v>0</v>
      </c>
      <c r="BM1453">
        <f ca="1" xml:space="preserve"> IF( AND( OFFSET($A$1, 1453 - 1, 63 - 1) = "1", OFFSET($A$1, 1453 - 1, 64 - 1) = "1" ), 1, IF( AND( OFFSET($A$1, 1453 - 1, 63 - 1) = "1", OFFSET($A$1, 1453 - 1, 64 - 1) = "0" ), 2, IF( AND( OFFSET($A$1, 1453 - 1, 63 - 1) = "0", OFFSET($A$1, 1453 - 1, 64 - 1) = "1" ), 3, 4 ) ) )</f>
        <v>4</v>
      </c>
      <c r="BO1453" s="6">
        <v>1</v>
      </c>
      <c r="BP1453" s="6" t="str">
        <f>"1"</f>
        <v>1</v>
      </c>
      <c r="BQ1453" t="str">
        <f ca="1">IF((OFFSET($A$1, 1453 - 1, 67 - 1)) &gt;= (OFFSET($A$1, 128 - 1, 7 - 1)), "1","0")</f>
        <v>1</v>
      </c>
      <c r="BR1453">
        <f ca="1" xml:space="preserve"> IF( AND( OFFSET($A$1, 1453 - 1, 68 - 1) = "1", OFFSET($A$1, 1453 - 1, 69 - 1) = "1" ), 1, IF( AND( OFFSET($A$1, 1453 - 1, 68 - 1) = "1", OFFSET($A$1, 1453 - 1, 69 - 1) = "0" ), 2, IF( AND( OFFSET($A$1, 1453 - 1, 68 - 1) = "0", OFFSET($A$1, 1453 - 1, 69 - 1) = "1" ), 3, 4 ) ) )</f>
        <v>1</v>
      </c>
    </row>
    <row r="1454" spans="57:70" x14ac:dyDescent="0.25">
      <c r="BE1454" s="6">
        <v>0</v>
      </c>
      <c r="BF1454" s="6" t="str">
        <f>"0"</f>
        <v>0</v>
      </c>
      <c r="BG1454" t="str">
        <f ca="1">IF((OFFSET($A$1, 1454 - 1, 57 - 1)) &gt;= (OFFSET($A$1, 80 - 1, 7 - 1)), "1","0")</f>
        <v>0</v>
      </c>
      <c r="BH1454">
        <f ca="1" xml:space="preserve"> IF( AND( OFFSET($A$1, 1454 - 1, 58 - 1) = "1", OFFSET($A$1, 1454 - 1, 59 - 1) = "1" ), 1, IF( AND( OFFSET($A$1, 1454 - 1, 58 - 1) = "1", OFFSET($A$1, 1454 - 1, 59 - 1) = "0" ), 2, IF( AND( OFFSET($A$1, 1454 - 1, 58 - 1) = "0", OFFSET($A$1, 1454 - 1, 59 - 1) = "1" ), 3, 4 ) ) )</f>
        <v>4</v>
      </c>
      <c r="BJ1454" s="6">
        <v>0</v>
      </c>
      <c r="BK1454" s="6" t="str">
        <f>"0"</f>
        <v>0</v>
      </c>
      <c r="BL1454" t="str">
        <f ca="1">IF((OFFSET($A$1, 1454 - 1, 62 - 1)) &gt;= (OFFSET($A$1, 104 - 1, 7 - 1)), "1","0")</f>
        <v>0</v>
      </c>
      <c r="BM1454">
        <f ca="1" xml:space="preserve"> IF( AND( OFFSET($A$1, 1454 - 1, 63 - 1) = "1", OFFSET($A$1, 1454 - 1, 64 - 1) = "1" ), 1, IF( AND( OFFSET($A$1, 1454 - 1, 63 - 1) = "1", OFFSET($A$1, 1454 - 1, 64 - 1) = "0" ), 2, IF( AND( OFFSET($A$1, 1454 - 1, 63 - 1) = "0", OFFSET($A$1, 1454 - 1, 64 - 1) = "1" ), 3, 4 ) ) )</f>
        <v>4</v>
      </c>
      <c r="BO1454" s="6">
        <v>0</v>
      </c>
      <c r="BP1454" s="6" t="str">
        <f>"0"</f>
        <v>0</v>
      </c>
      <c r="BQ1454" t="str">
        <f ca="1">IF((OFFSET($A$1, 1454 - 1, 67 - 1)) &gt;= (OFFSET($A$1, 128 - 1, 7 - 1)), "1","0")</f>
        <v>0</v>
      </c>
      <c r="BR1454">
        <f ca="1" xml:space="preserve"> IF( AND( OFFSET($A$1, 1454 - 1, 68 - 1) = "1", OFFSET($A$1, 1454 - 1, 69 - 1) = "1" ), 1, IF( AND( OFFSET($A$1, 1454 - 1, 68 - 1) = "1", OFFSET($A$1, 1454 - 1, 69 - 1) = "0" ), 2, IF( AND( OFFSET($A$1, 1454 - 1, 68 - 1) = "0", OFFSET($A$1, 1454 - 1, 69 - 1) = "1" ), 3, 4 ) ) )</f>
        <v>4</v>
      </c>
    </row>
    <row r="1455" spans="57:70" x14ac:dyDescent="0.25">
      <c r="BE1455" s="6">
        <v>0.4</v>
      </c>
      <c r="BF1455" s="6" t="str">
        <f>"1"</f>
        <v>1</v>
      </c>
      <c r="BG1455" t="str">
        <f ca="1">IF((OFFSET($A$1, 1455 - 1, 57 - 1)) &gt;= (OFFSET($A$1, 80 - 1, 7 - 1)), "1","0")</f>
        <v>0</v>
      </c>
      <c r="BH1455">
        <f ca="1" xml:space="preserve"> IF( AND( OFFSET($A$1, 1455 - 1, 58 - 1) = "1", OFFSET($A$1, 1455 - 1, 59 - 1) = "1" ), 1, IF( AND( OFFSET($A$1, 1455 - 1, 58 - 1) = "1", OFFSET($A$1, 1455 - 1, 59 - 1) = "0" ), 2, IF( AND( OFFSET($A$1, 1455 - 1, 58 - 1) = "0", OFFSET($A$1, 1455 - 1, 59 - 1) = "1" ), 3, 4 ) ) )</f>
        <v>2</v>
      </c>
      <c r="BJ1455" s="6">
        <v>1</v>
      </c>
      <c r="BK1455" s="6" t="str">
        <f>"1"</f>
        <v>1</v>
      </c>
      <c r="BL1455" t="str">
        <f ca="1">IF((OFFSET($A$1, 1455 - 1, 62 - 1)) &gt;= (OFFSET($A$1, 104 - 1, 7 - 1)), "1","0")</f>
        <v>1</v>
      </c>
      <c r="BM1455">
        <f ca="1" xml:space="preserve"> IF( AND( OFFSET($A$1, 1455 - 1, 63 - 1) = "1", OFFSET($A$1, 1455 - 1, 64 - 1) = "1" ), 1, IF( AND( OFFSET($A$1, 1455 - 1, 63 - 1) = "1", OFFSET($A$1, 1455 - 1, 64 - 1) = "0" ), 2, IF( AND( OFFSET($A$1, 1455 - 1, 63 - 1) = "0", OFFSET($A$1, 1455 - 1, 64 - 1) = "1" ), 3, 4 ) ) )</f>
        <v>1</v>
      </c>
      <c r="BO1455" s="6">
        <v>0.2</v>
      </c>
      <c r="BP1455" s="6" t="str">
        <f>"0"</f>
        <v>0</v>
      </c>
      <c r="BQ1455" t="str">
        <f ca="1">IF((OFFSET($A$1, 1455 - 1, 67 - 1)) &gt;= (OFFSET($A$1, 128 - 1, 7 - 1)), "1","0")</f>
        <v>0</v>
      </c>
      <c r="BR1455">
        <f ca="1" xml:space="preserve"> IF( AND( OFFSET($A$1, 1455 - 1, 68 - 1) = "1", OFFSET($A$1, 1455 - 1, 69 - 1) = "1" ), 1, IF( AND( OFFSET($A$1, 1455 - 1, 68 - 1) = "1", OFFSET($A$1, 1455 - 1, 69 - 1) = "0" ), 2, IF( AND( OFFSET($A$1, 1455 - 1, 68 - 1) = "0", OFFSET($A$1, 1455 - 1, 69 - 1) = "1" ), 3, 4 ) ) )</f>
        <v>4</v>
      </c>
    </row>
    <row r="1456" spans="57:70" x14ac:dyDescent="0.25">
      <c r="BE1456" s="6">
        <v>0</v>
      </c>
      <c r="BF1456" s="6" t="str">
        <f>"0"</f>
        <v>0</v>
      </c>
      <c r="BG1456" t="str">
        <f ca="1">IF((OFFSET($A$1, 1456 - 1, 57 - 1)) &gt;= (OFFSET($A$1, 80 - 1, 7 - 1)), "1","0")</f>
        <v>0</v>
      </c>
      <c r="BH1456">
        <f ca="1" xml:space="preserve"> IF( AND( OFFSET($A$1, 1456 - 1, 58 - 1) = "1", OFFSET($A$1, 1456 - 1, 59 - 1) = "1" ), 1, IF( AND( OFFSET($A$1, 1456 - 1, 58 - 1) = "1", OFFSET($A$1, 1456 - 1, 59 - 1) = "0" ), 2, IF( AND( OFFSET($A$1, 1456 - 1, 58 - 1) = "0", OFFSET($A$1, 1456 - 1, 59 - 1) = "1" ), 3, 4 ) ) )</f>
        <v>4</v>
      </c>
      <c r="BJ1456" s="6">
        <v>0.2</v>
      </c>
      <c r="BK1456" s="6" t="str">
        <f>"0"</f>
        <v>0</v>
      </c>
      <c r="BL1456" t="str">
        <f ca="1">IF((OFFSET($A$1, 1456 - 1, 62 - 1)) &gt;= (OFFSET($A$1, 104 - 1, 7 - 1)), "1","0")</f>
        <v>0</v>
      </c>
      <c r="BM1456">
        <f ca="1" xml:space="preserve"> IF( AND( OFFSET($A$1, 1456 - 1, 63 - 1) = "1", OFFSET($A$1, 1456 - 1, 64 - 1) = "1" ), 1, IF( AND( OFFSET($A$1, 1456 - 1, 63 - 1) = "1", OFFSET($A$1, 1456 - 1, 64 - 1) = "0" ), 2, IF( AND( OFFSET($A$1, 1456 - 1, 63 - 1) = "0", OFFSET($A$1, 1456 - 1, 64 - 1) = "1" ), 3, 4 ) ) )</f>
        <v>4</v>
      </c>
      <c r="BO1456" s="6">
        <v>0</v>
      </c>
      <c r="BP1456" s="6" t="str">
        <f>"0"</f>
        <v>0</v>
      </c>
      <c r="BQ1456" t="str">
        <f ca="1">IF((OFFSET($A$1, 1456 - 1, 67 - 1)) &gt;= (OFFSET($A$1, 128 - 1, 7 - 1)), "1","0")</f>
        <v>0</v>
      </c>
      <c r="BR1456">
        <f ca="1" xml:space="preserve"> IF( AND( OFFSET($A$1, 1456 - 1, 68 - 1) = "1", OFFSET($A$1, 1456 - 1, 69 - 1) = "1" ), 1, IF( AND( OFFSET($A$1, 1456 - 1, 68 - 1) = "1", OFFSET($A$1, 1456 - 1, 69 - 1) = "0" ), 2, IF( AND( OFFSET($A$1, 1456 - 1, 68 - 1) = "0", OFFSET($A$1, 1456 - 1, 69 - 1) = "1" ), 3, 4 ) ) )</f>
        <v>4</v>
      </c>
    </row>
    <row r="1457" spans="57:70" x14ac:dyDescent="0.25">
      <c r="BE1457" s="6">
        <v>0</v>
      </c>
      <c r="BF1457" s="6" t="str">
        <f>"0"</f>
        <v>0</v>
      </c>
      <c r="BG1457" t="str">
        <f ca="1">IF((OFFSET($A$1, 1457 - 1, 57 - 1)) &gt;= (OFFSET($A$1, 80 - 1, 7 - 1)), "1","0")</f>
        <v>0</v>
      </c>
      <c r="BH1457">
        <f ca="1" xml:space="preserve"> IF( AND( OFFSET($A$1, 1457 - 1, 58 - 1) = "1", OFFSET($A$1, 1457 - 1, 59 - 1) = "1" ), 1, IF( AND( OFFSET($A$1, 1457 - 1, 58 - 1) = "1", OFFSET($A$1, 1457 - 1, 59 - 1) = "0" ), 2, IF( AND( OFFSET($A$1, 1457 - 1, 58 - 1) = "0", OFFSET($A$1, 1457 - 1, 59 - 1) = "1" ), 3, 4 ) ) )</f>
        <v>4</v>
      </c>
      <c r="BJ1457" s="6">
        <v>1</v>
      </c>
      <c r="BK1457" s="6" t="str">
        <f>"1"</f>
        <v>1</v>
      </c>
      <c r="BL1457" t="str">
        <f ca="1">IF((OFFSET($A$1, 1457 - 1, 62 - 1)) &gt;= (OFFSET($A$1, 104 - 1, 7 - 1)), "1","0")</f>
        <v>1</v>
      </c>
      <c r="BM1457">
        <f ca="1" xml:space="preserve"> IF( AND( OFFSET($A$1, 1457 - 1, 63 - 1) = "1", OFFSET($A$1, 1457 - 1, 64 - 1) = "1" ), 1, IF( AND( OFFSET($A$1, 1457 - 1, 63 - 1) = "1", OFFSET($A$1, 1457 - 1, 64 - 1) = "0" ), 2, IF( AND( OFFSET($A$1, 1457 - 1, 63 - 1) = "0", OFFSET($A$1, 1457 - 1, 64 - 1) = "1" ), 3, 4 ) ) )</f>
        <v>1</v>
      </c>
      <c r="BO1457" s="6">
        <v>0</v>
      </c>
      <c r="BP1457" s="6" t="str">
        <f>"0"</f>
        <v>0</v>
      </c>
      <c r="BQ1457" t="str">
        <f ca="1">IF((OFFSET($A$1, 1457 - 1, 67 - 1)) &gt;= (OFFSET($A$1, 128 - 1, 7 - 1)), "1","0")</f>
        <v>0</v>
      </c>
      <c r="BR1457">
        <f ca="1" xml:space="preserve"> IF( AND( OFFSET($A$1, 1457 - 1, 68 - 1) = "1", OFFSET($A$1, 1457 - 1, 69 - 1) = "1" ), 1, IF( AND( OFFSET($A$1, 1457 - 1, 68 - 1) = "1", OFFSET($A$1, 1457 - 1, 69 - 1) = "0" ), 2, IF( AND( OFFSET($A$1, 1457 - 1, 68 - 1) = "0", OFFSET($A$1, 1457 - 1, 69 - 1) = "1" ), 3, 4 ) ) )</f>
        <v>4</v>
      </c>
    </row>
    <row r="1458" spans="57:70" x14ac:dyDescent="0.25">
      <c r="BE1458" s="6">
        <v>0</v>
      </c>
      <c r="BF1458" s="6" t="str">
        <f>"0"</f>
        <v>0</v>
      </c>
      <c r="BG1458" t="str">
        <f ca="1">IF((OFFSET($A$1, 1458 - 1, 57 - 1)) &gt;= (OFFSET($A$1, 80 - 1, 7 - 1)), "1","0")</f>
        <v>0</v>
      </c>
      <c r="BH1458">
        <f ca="1" xml:space="preserve"> IF( AND( OFFSET($A$1, 1458 - 1, 58 - 1) = "1", OFFSET($A$1, 1458 - 1, 59 - 1) = "1" ), 1, IF( AND( OFFSET($A$1, 1458 - 1, 58 - 1) = "1", OFFSET($A$1, 1458 - 1, 59 - 1) = "0" ), 2, IF( AND( OFFSET($A$1, 1458 - 1, 58 - 1) = "0", OFFSET($A$1, 1458 - 1, 59 - 1) = "1" ), 3, 4 ) ) )</f>
        <v>4</v>
      </c>
      <c r="BJ1458" s="6">
        <v>1</v>
      </c>
      <c r="BK1458" s="6" t="str">
        <f>"1"</f>
        <v>1</v>
      </c>
      <c r="BL1458" t="str">
        <f ca="1">IF((OFFSET($A$1, 1458 - 1, 62 - 1)) &gt;= (OFFSET($A$1, 104 - 1, 7 - 1)), "1","0")</f>
        <v>1</v>
      </c>
      <c r="BM1458">
        <f ca="1" xml:space="preserve"> IF( AND( OFFSET($A$1, 1458 - 1, 63 - 1) = "1", OFFSET($A$1, 1458 - 1, 64 - 1) = "1" ), 1, IF( AND( OFFSET($A$1, 1458 - 1, 63 - 1) = "1", OFFSET($A$1, 1458 - 1, 64 - 1) = "0" ), 2, IF( AND( OFFSET($A$1, 1458 - 1, 63 - 1) = "0", OFFSET($A$1, 1458 - 1, 64 - 1) = "1" ), 3, 4 ) ) )</f>
        <v>1</v>
      </c>
      <c r="BO1458" s="6">
        <v>0</v>
      </c>
      <c r="BP1458" s="6" t="str">
        <f>"0"</f>
        <v>0</v>
      </c>
      <c r="BQ1458" t="str">
        <f ca="1">IF((OFFSET($A$1, 1458 - 1, 67 - 1)) &gt;= (OFFSET($A$1, 128 - 1, 7 - 1)), "1","0")</f>
        <v>0</v>
      </c>
      <c r="BR1458">
        <f ca="1" xml:space="preserve"> IF( AND( OFFSET($A$1, 1458 - 1, 68 - 1) = "1", OFFSET($A$1, 1458 - 1, 69 - 1) = "1" ), 1, IF( AND( OFFSET($A$1, 1458 - 1, 68 - 1) = "1", OFFSET($A$1, 1458 - 1, 69 - 1) = "0" ), 2, IF( AND( OFFSET($A$1, 1458 - 1, 68 - 1) = "0", OFFSET($A$1, 1458 - 1, 69 - 1) = "1" ), 3, 4 ) ) )</f>
        <v>4</v>
      </c>
    </row>
    <row r="1459" spans="57:70" x14ac:dyDescent="0.25">
      <c r="BE1459" s="6">
        <v>0.8</v>
      </c>
      <c r="BF1459" s="6" t="str">
        <f>"1"</f>
        <v>1</v>
      </c>
      <c r="BG1459" t="str">
        <f ca="1">IF((OFFSET($A$1, 1459 - 1, 57 - 1)) &gt;= (OFFSET($A$1, 80 - 1, 7 - 1)), "1","0")</f>
        <v>1</v>
      </c>
      <c r="BH1459">
        <f ca="1" xml:space="preserve"> IF( AND( OFFSET($A$1, 1459 - 1, 58 - 1) = "1", OFFSET($A$1, 1459 - 1, 59 - 1) = "1" ), 1, IF( AND( OFFSET($A$1, 1459 - 1, 58 - 1) = "1", OFFSET($A$1, 1459 - 1, 59 - 1) = "0" ), 2, IF( AND( OFFSET($A$1, 1459 - 1, 58 - 1) = "0", OFFSET($A$1, 1459 - 1, 59 - 1) = "1" ), 3, 4 ) ) )</f>
        <v>1</v>
      </c>
      <c r="BJ1459" s="6">
        <v>0</v>
      </c>
      <c r="BK1459" s="6" t="str">
        <f>"0"</f>
        <v>0</v>
      </c>
      <c r="BL1459" t="str">
        <f ca="1">IF((OFFSET($A$1, 1459 - 1, 62 - 1)) &gt;= (OFFSET($A$1, 104 - 1, 7 - 1)), "1","0")</f>
        <v>0</v>
      </c>
      <c r="BM1459">
        <f ca="1" xml:space="preserve"> IF( AND( OFFSET($A$1, 1459 - 1, 63 - 1) = "1", OFFSET($A$1, 1459 - 1, 64 - 1) = "1" ), 1, IF( AND( OFFSET($A$1, 1459 - 1, 63 - 1) = "1", OFFSET($A$1, 1459 - 1, 64 - 1) = "0" ), 2, IF( AND( OFFSET($A$1, 1459 - 1, 63 - 1) = "0", OFFSET($A$1, 1459 - 1, 64 - 1) = "1" ), 3, 4 ) ) )</f>
        <v>4</v>
      </c>
      <c r="BO1459" s="6">
        <v>0</v>
      </c>
      <c r="BP1459" s="6" t="str">
        <f>"0"</f>
        <v>0</v>
      </c>
      <c r="BQ1459" t="str">
        <f ca="1">IF((OFFSET($A$1, 1459 - 1, 67 - 1)) &gt;= (OFFSET($A$1, 128 - 1, 7 - 1)), "1","0")</f>
        <v>0</v>
      </c>
      <c r="BR1459">
        <f ca="1" xml:space="preserve"> IF( AND( OFFSET($A$1, 1459 - 1, 68 - 1) = "1", OFFSET($A$1, 1459 - 1, 69 - 1) = "1" ), 1, IF( AND( OFFSET($A$1, 1459 - 1, 68 - 1) = "1", OFFSET($A$1, 1459 - 1, 69 - 1) = "0" ), 2, IF( AND( OFFSET($A$1, 1459 - 1, 68 - 1) = "0", OFFSET($A$1, 1459 - 1, 69 - 1) = "1" ), 3, 4 ) ) )</f>
        <v>4</v>
      </c>
    </row>
    <row r="1460" spans="57:70" x14ac:dyDescent="0.25">
      <c r="BE1460" s="6">
        <v>1</v>
      </c>
      <c r="BF1460" s="6" t="str">
        <f>"1"</f>
        <v>1</v>
      </c>
      <c r="BG1460" t="str">
        <f ca="1">IF((OFFSET($A$1, 1460 - 1, 57 - 1)) &gt;= (OFFSET($A$1, 80 - 1, 7 - 1)), "1","0")</f>
        <v>1</v>
      </c>
      <c r="BH1460">
        <f ca="1" xml:space="preserve"> IF( AND( OFFSET($A$1, 1460 - 1, 58 - 1) = "1", OFFSET($A$1, 1460 - 1, 59 - 1) = "1" ), 1, IF( AND( OFFSET($A$1, 1460 - 1, 58 - 1) = "1", OFFSET($A$1, 1460 - 1, 59 - 1) = "0" ), 2, IF( AND( OFFSET($A$1, 1460 - 1, 58 - 1) = "0", OFFSET($A$1, 1460 - 1, 59 - 1) = "1" ), 3, 4 ) ) )</f>
        <v>1</v>
      </c>
      <c r="BJ1460" s="6">
        <v>0.2</v>
      </c>
      <c r="BK1460" s="6" t="str">
        <f>"0"</f>
        <v>0</v>
      </c>
      <c r="BL1460" t="str">
        <f ca="1">IF((OFFSET($A$1, 1460 - 1, 62 - 1)) &gt;= (OFFSET($A$1, 104 - 1, 7 - 1)), "1","0")</f>
        <v>0</v>
      </c>
      <c r="BM1460">
        <f ca="1" xml:space="preserve"> IF( AND( OFFSET($A$1, 1460 - 1, 63 - 1) = "1", OFFSET($A$1, 1460 - 1, 64 - 1) = "1" ), 1, IF( AND( OFFSET($A$1, 1460 - 1, 63 - 1) = "1", OFFSET($A$1, 1460 - 1, 64 - 1) = "0" ), 2, IF( AND( OFFSET($A$1, 1460 - 1, 63 - 1) = "0", OFFSET($A$1, 1460 - 1, 64 - 1) = "1" ), 3, 4 ) ) )</f>
        <v>4</v>
      </c>
      <c r="BO1460" s="6">
        <v>1</v>
      </c>
      <c r="BP1460" s="6" t="str">
        <f>"1"</f>
        <v>1</v>
      </c>
      <c r="BQ1460" t="str">
        <f ca="1">IF((OFFSET($A$1, 1460 - 1, 67 - 1)) &gt;= (OFFSET($A$1, 128 - 1, 7 - 1)), "1","0")</f>
        <v>1</v>
      </c>
      <c r="BR1460">
        <f ca="1" xml:space="preserve"> IF( AND( OFFSET($A$1, 1460 - 1, 68 - 1) = "1", OFFSET($A$1, 1460 - 1, 69 - 1) = "1" ), 1, IF( AND( OFFSET($A$1, 1460 - 1, 68 - 1) = "1", OFFSET($A$1, 1460 - 1, 69 - 1) = "0" ), 2, IF( AND( OFFSET($A$1, 1460 - 1, 68 - 1) = "0", OFFSET($A$1, 1460 - 1, 69 - 1) = "1" ), 3, 4 ) ) )</f>
        <v>1</v>
      </c>
    </row>
    <row r="1461" spans="57:70" x14ac:dyDescent="0.25">
      <c r="BE1461" s="6">
        <v>1</v>
      </c>
      <c r="BF1461" s="6" t="str">
        <f>"1"</f>
        <v>1</v>
      </c>
      <c r="BG1461" t="str">
        <f ca="1">IF((OFFSET($A$1, 1461 - 1, 57 - 1)) &gt;= (OFFSET($A$1, 80 - 1, 7 - 1)), "1","0")</f>
        <v>1</v>
      </c>
      <c r="BH1461">
        <f ca="1" xml:space="preserve"> IF( AND( OFFSET($A$1, 1461 - 1, 58 - 1) = "1", OFFSET($A$1, 1461 - 1, 59 - 1) = "1" ), 1, IF( AND( OFFSET($A$1, 1461 - 1, 58 - 1) = "1", OFFSET($A$1, 1461 - 1, 59 - 1) = "0" ), 2, IF( AND( OFFSET($A$1, 1461 - 1, 58 - 1) = "0", OFFSET($A$1, 1461 - 1, 59 - 1) = "1" ), 3, 4 ) ) )</f>
        <v>1</v>
      </c>
      <c r="BJ1461" s="6">
        <v>1</v>
      </c>
      <c r="BK1461" s="6" t="str">
        <f>"1"</f>
        <v>1</v>
      </c>
      <c r="BL1461" t="str">
        <f ca="1">IF((OFFSET($A$1, 1461 - 1, 62 - 1)) &gt;= (OFFSET($A$1, 104 - 1, 7 - 1)), "1","0")</f>
        <v>1</v>
      </c>
      <c r="BM1461">
        <f ca="1" xml:space="preserve"> IF( AND( OFFSET($A$1, 1461 - 1, 63 - 1) = "1", OFFSET($A$1, 1461 - 1, 64 - 1) = "1" ), 1, IF( AND( OFFSET($A$1, 1461 - 1, 63 - 1) = "1", OFFSET($A$1, 1461 - 1, 64 - 1) = "0" ), 2, IF( AND( OFFSET($A$1, 1461 - 1, 63 - 1) = "0", OFFSET($A$1, 1461 - 1, 64 - 1) = "1" ), 3, 4 ) ) )</f>
        <v>1</v>
      </c>
      <c r="BO1461" s="6">
        <v>1</v>
      </c>
      <c r="BP1461" s="6" t="str">
        <f>"1"</f>
        <v>1</v>
      </c>
      <c r="BQ1461" t="str">
        <f ca="1">IF((OFFSET($A$1, 1461 - 1, 67 - 1)) &gt;= (OFFSET($A$1, 128 - 1, 7 - 1)), "1","0")</f>
        <v>1</v>
      </c>
      <c r="BR1461">
        <f ca="1" xml:space="preserve"> IF( AND( OFFSET($A$1, 1461 - 1, 68 - 1) = "1", OFFSET($A$1, 1461 - 1, 69 - 1) = "1" ), 1, IF( AND( OFFSET($A$1, 1461 - 1, 68 - 1) = "1", OFFSET($A$1, 1461 - 1, 69 - 1) = "0" ), 2, IF( AND( OFFSET($A$1, 1461 - 1, 68 - 1) = "0", OFFSET($A$1, 1461 - 1, 69 - 1) = "1" ), 3, 4 ) ) )</f>
        <v>1</v>
      </c>
    </row>
    <row r="1462" spans="57:70" x14ac:dyDescent="0.25">
      <c r="BE1462" s="6">
        <v>0</v>
      </c>
      <c r="BF1462" s="6" t="str">
        <f>"0"</f>
        <v>0</v>
      </c>
      <c r="BG1462" t="str">
        <f ca="1">IF((OFFSET($A$1, 1462 - 1, 57 - 1)) &gt;= (OFFSET($A$1, 80 - 1, 7 - 1)), "1","0")</f>
        <v>0</v>
      </c>
      <c r="BH1462">
        <f ca="1" xml:space="preserve"> IF( AND( OFFSET($A$1, 1462 - 1, 58 - 1) = "1", OFFSET($A$1, 1462 - 1, 59 - 1) = "1" ), 1, IF( AND( OFFSET($A$1, 1462 - 1, 58 - 1) = "1", OFFSET($A$1, 1462 - 1, 59 - 1) = "0" ), 2, IF( AND( OFFSET($A$1, 1462 - 1, 58 - 1) = "0", OFFSET($A$1, 1462 - 1, 59 - 1) = "1" ), 3, 4 ) ) )</f>
        <v>4</v>
      </c>
      <c r="BJ1462" s="6">
        <v>1</v>
      </c>
      <c r="BK1462" s="6" t="str">
        <f>"1"</f>
        <v>1</v>
      </c>
      <c r="BL1462" t="str">
        <f ca="1">IF((OFFSET($A$1, 1462 - 1, 62 - 1)) &gt;= (OFFSET($A$1, 104 - 1, 7 - 1)), "1","0")</f>
        <v>1</v>
      </c>
      <c r="BM1462">
        <f ca="1" xml:space="preserve"> IF( AND( OFFSET($A$1, 1462 - 1, 63 - 1) = "1", OFFSET($A$1, 1462 - 1, 64 - 1) = "1" ), 1, IF( AND( OFFSET($A$1, 1462 - 1, 63 - 1) = "1", OFFSET($A$1, 1462 - 1, 64 - 1) = "0" ), 2, IF( AND( OFFSET($A$1, 1462 - 1, 63 - 1) = "0", OFFSET($A$1, 1462 - 1, 64 - 1) = "1" ), 3, 4 ) ) )</f>
        <v>1</v>
      </c>
      <c r="BO1462" s="6">
        <v>0.8</v>
      </c>
      <c r="BP1462" s="6" t="str">
        <f>"1"</f>
        <v>1</v>
      </c>
      <c r="BQ1462" t="str">
        <f ca="1">IF((OFFSET($A$1, 1462 - 1, 67 - 1)) &gt;= (OFFSET($A$1, 128 - 1, 7 - 1)), "1","0")</f>
        <v>1</v>
      </c>
      <c r="BR1462">
        <f ca="1" xml:space="preserve"> IF( AND( OFFSET($A$1, 1462 - 1, 68 - 1) = "1", OFFSET($A$1, 1462 - 1, 69 - 1) = "1" ), 1, IF( AND( OFFSET($A$1, 1462 - 1, 68 - 1) = "1", OFFSET($A$1, 1462 - 1, 69 - 1) = "0" ), 2, IF( AND( OFFSET($A$1, 1462 - 1, 68 - 1) = "0", OFFSET($A$1, 1462 - 1, 69 - 1) = "1" ), 3, 4 ) ) )</f>
        <v>1</v>
      </c>
    </row>
    <row r="1463" spans="57:70" x14ac:dyDescent="0.25">
      <c r="BE1463" s="6">
        <v>0</v>
      </c>
      <c r="BF1463" s="6" t="str">
        <f>"0"</f>
        <v>0</v>
      </c>
      <c r="BG1463" t="str">
        <f ca="1">IF((OFFSET($A$1, 1463 - 1, 57 - 1)) &gt;= (OFFSET($A$1, 80 - 1, 7 - 1)), "1","0")</f>
        <v>0</v>
      </c>
      <c r="BH1463">
        <f ca="1" xml:space="preserve"> IF( AND( OFFSET($A$1, 1463 - 1, 58 - 1) = "1", OFFSET($A$1, 1463 - 1, 59 - 1) = "1" ), 1, IF( AND( OFFSET($A$1, 1463 - 1, 58 - 1) = "1", OFFSET($A$1, 1463 - 1, 59 - 1) = "0" ), 2, IF( AND( OFFSET($A$1, 1463 - 1, 58 - 1) = "0", OFFSET($A$1, 1463 - 1, 59 - 1) = "1" ), 3, 4 ) ) )</f>
        <v>4</v>
      </c>
      <c r="BJ1463" s="6">
        <v>0.2</v>
      </c>
      <c r="BK1463" s="6" t="str">
        <f>"0"</f>
        <v>0</v>
      </c>
      <c r="BL1463" t="str">
        <f ca="1">IF((OFFSET($A$1, 1463 - 1, 62 - 1)) &gt;= (OFFSET($A$1, 104 - 1, 7 - 1)), "1","0")</f>
        <v>0</v>
      </c>
      <c r="BM1463">
        <f ca="1" xml:space="preserve"> IF( AND( OFFSET($A$1, 1463 - 1, 63 - 1) = "1", OFFSET($A$1, 1463 - 1, 64 - 1) = "1" ), 1, IF( AND( OFFSET($A$1, 1463 - 1, 63 - 1) = "1", OFFSET($A$1, 1463 - 1, 64 - 1) = "0" ), 2, IF( AND( OFFSET($A$1, 1463 - 1, 63 - 1) = "0", OFFSET($A$1, 1463 - 1, 64 - 1) = "1" ), 3, 4 ) ) )</f>
        <v>4</v>
      </c>
      <c r="BO1463" s="6">
        <v>1</v>
      </c>
      <c r="BP1463" s="6" t="str">
        <f>"1"</f>
        <v>1</v>
      </c>
      <c r="BQ1463" t="str">
        <f ca="1">IF((OFFSET($A$1, 1463 - 1, 67 - 1)) &gt;= (OFFSET($A$1, 128 - 1, 7 - 1)), "1","0")</f>
        <v>1</v>
      </c>
      <c r="BR1463">
        <f ca="1" xml:space="preserve"> IF( AND( OFFSET($A$1, 1463 - 1, 68 - 1) = "1", OFFSET($A$1, 1463 - 1, 69 - 1) = "1" ), 1, IF( AND( OFFSET($A$1, 1463 - 1, 68 - 1) = "1", OFFSET($A$1, 1463 - 1, 69 - 1) = "0" ), 2, IF( AND( OFFSET($A$1, 1463 - 1, 68 - 1) = "0", OFFSET($A$1, 1463 - 1, 69 - 1) = "1" ), 3, 4 ) ) )</f>
        <v>1</v>
      </c>
    </row>
    <row r="1464" spans="57:70" x14ac:dyDescent="0.25">
      <c r="BE1464" s="6">
        <v>1</v>
      </c>
      <c r="BF1464" s="6" t="str">
        <f>"1"</f>
        <v>1</v>
      </c>
      <c r="BG1464" t="str">
        <f ca="1">IF((OFFSET($A$1, 1464 - 1, 57 - 1)) &gt;= (OFFSET($A$1, 80 - 1, 7 - 1)), "1","0")</f>
        <v>1</v>
      </c>
      <c r="BH1464">
        <f ca="1" xml:space="preserve"> IF( AND( OFFSET($A$1, 1464 - 1, 58 - 1) = "1", OFFSET($A$1, 1464 - 1, 59 - 1) = "1" ), 1, IF( AND( OFFSET($A$1, 1464 - 1, 58 - 1) = "1", OFFSET($A$1, 1464 - 1, 59 - 1) = "0" ), 2, IF( AND( OFFSET($A$1, 1464 - 1, 58 - 1) = "0", OFFSET($A$1, 1464 - 1, 59 - 1) = "1" ), 3, 4 ) ) )</f>
        <v>1</v>
      </c>
      <c r="BJ1464" s="6">
        <v>0</v>
      </c>
      <c r="BK1464" s="6" t="str">
        <f>"0"</f>
        <v>0</v>
      </c>
      <c r="BL1464" t="str">
        <f ca="1">IF((OFFSET($A$1, 1464 - 1, 62 - 1)) &gt;= (OFFSET($A$1, 104 - 1, 7 - 1)), "1","0")</f>
        <v>0</v>
      </c>
      <c r="BM1464">
        <f ca="1" xml:space="preserve"> IF( AND( OFFSET($A$1, 1464 - 1, 63 - 1) = "1", OFFSET($A$1, 1464 - 1, 64 - 1) = "1" ), 1, IF( AND( OFFSET($A$1, 1464 - 1, 63 - 1) = "1", OFFSET($A$1, 1464 - 1, 64 - 1) = "0" ), 2, IF( AND( OFFSET($A$1, 1464 - 1, 63 - 1) = "0", OFFSET($A$1, 1464 - 1, 64 - 1) = "1" ), 3, 4 ) ) )</f>
        <v>4</v>
      </c>
      <c r="BO1464" s="6">
        <v>0</v>
      </c>
      <c r="BP1464" s="6" t="str">
        <f>"0"</f>
        <v>0</v>
      </c>
      <c r="BQ1464" t="str">
        <f ca="1">IF((OFFSET($A$1, 1464 - 1, 67 - 1)) &gt;= (OFFSET($A$1, 128 - 1, 7 - 1)), "1","0")</f>
        <v>0</v>
      </c>
      <c r="BR1464">
        <f ca="1" xml:space="preserve"> IF( AND( OFFSET($A$1, 1464 - 1, 68 - 1) = "1", OFFSET($A$1, 1464 - 1, 69 - 1) = "1" ), 1, IF( AND( OFFSET($A$1, 1464 - 1, 68 - 1) = "1", OFFSET($A$1, 1464 - 1, 69 - 1) = "0" ), 2, IF( AND( OFFSET($A$1, 1464 - 1, 68 - 1) = "0", OFFSET($A$1, 1464 - 1, 69 - 1) = "1" ), 3, 4 ) ) )</f>
        <v>4</v>
      </c>
    </row>
    <row r="1465" spans="57:70" x14ac:dyDescent="0.25">
      <c r="BE1465" s="6">
        <v>0</v>
      </c>
      <c r="BF1465" s="6" t="str">
        <f>"0"</f>
        <v>0</v>
      </c>
      <c r="BG1465" t="str">
        <f ca="1">IF((OFFSET($A$1, 1465 - 1, 57 - 1)) &gt;= (OFFSET($A$1, 80 - 1, 7 - 1)), "1","0")</f>
        <v>0</v>
      </c>
      <c r="BH1465">
        <f ca="1" xml:space="preserve"> IF( AND( OFFSET($A$1, 1465 - 1, 58 - 1) = "1", OFFSET($A$1, 1465 - 1, 59 - 1) = "1" ), 1, IF( AND( OFFSET($A$1, 1465 - 1, 58 - 1) = "1", OFFSET($A$1, 1465 - 1, 59 - 1) = "0" ), 2, IF( AND( OFFSET($A$1, 1465 - 1, 58 - 1) = "0", OFFSET($A$1, 1465 - 1, 59 - 1) = "1" ), 3, 4 ) ) )</f>
        <v>4</v>
      </c>
      <c r="BJ1465" s="6">
        <v>1</v>
      </c>
      <c r="BK1465" s="6" t="str">
        <f>"1"</f>
        <v>1</v>
      </c>
      <c r="BL1465" t="str">
        <f ca="1">IF((OFFSET($A$1, 1465 - 1, 62 - 1)) &gt;= (OFFSET($A$1, 104 - 1, 7 - 1)), "1","0")</f>
        <v>1</v>
      </c>
      <c r="BM1465">
        <f ca="1" xml:space="preserve"> IF( AND( OFFSET($A$1, 1465 - 1, 63 - 1) = "1", OFFSET($A$1, 1465 - 1, 64 - 1) = "1" ), 1, IF( AND( OFFSET($A$1, 1465 - 1, 63 - 1) = "1", OFFSET($A$1, 1465 - 1, 64 - 1) = "0" ), 2, IF( AND( OFFSET($A$1, 1465 - 1, 63 - 1) = "0", OFFSET($A$1, 1465 - 1, 64 - 1) = "1" ), 3, 4 ) ) )</f>
        <v>1</v>
      </c>
      <c r="BO1465" s="6">
        <v>0.4</v>
      </c>
      <c r="BP1465" s="6" t="str">
        <f>"0"</f>
        <v>0</v>
      </c>
      <c r="BQ1465" t="str">
        <f ca="1">IF((OFFSET($A$1, 1465 - 1, 67 - 1)) &gt;= (OFFSET($A$1, 128 - 1, 7 - 1)), "1","0")</f>
        <v>0</v>
      </c>
      <c r="BR1465">
        <f ca="1" xml:space="preserve"> IF( AND( OFFSET($A$1, 1465 - 1, 68 - 1) = "1", OFFSET($A$1, 1465 - 1, 69 - 1) = "1" ), 1, IF( AND( OFFSET($A$1, 1465 - 1, 68 - 1) = "1", OFFSET($A$1, 1465 - 1, 69 - 1) = "0" ), 2, IF( AND( OFFSET($A$1, 1465 - 1, 68 - 1) = "0", OFFSET($A$1, 1465 - 1, 69 - 1) = "1" ), 3, 4 ) ) )</f>
        <v>4</v>
      </c>
    </row>
    <row r="1466" spans="57:70" x14ac:dyDescent="0.25">
      <c r="BE1466" s="6">
        <v>0.8</v>
      </c>
      <c r="BF1466" s="6" t="str">
        <f>"1"</f>
        <v>1</v>
      </c>
      <c r="BG1466" t="str">
        <f ca="1">IF((OFFSET($A$1, 1466 - 1, 57 - 1)) &gt;= (OFFSET($A$1, 80 - 1, 7 - 1)), "1","0")</f>
        <v>1</v>
      </c>
      <c r="BH1466">
        <f ca="1" xml:space="preserve"> IF( AND( OFFSET($A$1, 1466 - 1, 58 - 1) = "1", OFFSET($A$1, 1466 - 1, 59 - 1) = "1" ), 1, IF( AND( OFFSET($A$1, 1466 - 1, 58 - 1) = "1", OFFSET($A$1, 1466 - 1, 59 - 1) = "0" ), 2, IF( AND( OFFSET($A$1, 1466 - 1, 58 - 1) = "0", OFFSET($A$1, 1466 - 1, 59 - 1) = "1" ), 3, 4 ) ) )</f>
        <v>1</v>
      </c>
      <c r="BJ1466" s="6">
        <v>1</v>
      </c>
      <c r="BK1466" s="6" t="str">
        <f>"1"</f>
        <v>1</v>
      </c>
      <c r="BL1466" t="str">
        <f ca="1">IF((OFFSET($A$1, 1466 - 1, 62 - 1)) &gt;= (OFFSET($A$1, 104 - 1, 7 - 1)), "1","0")</f>
        <v>1</v>
      </c>
      <c r="BM1466">
        <f ca="1" xml:space="preserve"> IF( AND( OFFSET($A$1, 1466 - 1, 63 - 1) = "1", OFFSET($A$1, 1466 - 1, 64 - 1) = "1" ), 1, IF( AND( OFFSET($A$1, 1466 - 1, 63 - 1) = "1", OFFSET($A$1, 1466 - 1, 64 - 1) = "0" ), 2, IF( AND( OFFSET($A$1, 1466 - 1, 63 - 1) = "0", OFFSET($A$1, 1466 - 1, 64 - 1) = "1" ), 3, 4 ) ) )</f>
        <v>1</v>
      </c>
      <c r="BO1466" s="6">
        <v>0.2</v>
      </c>
      <c r="BP1466" s="6" t="str">
        <f>"0"</f>
        <v>0</v>
      </c>
      <c r="BQ1466" t="str">
        <f ca="1">IF((OFFSET($A$1, 1466 - 1, 67 - 1)) &gt;= (OFFSET($A$1, 128 - 1, 7 - 1)), "1","0")</f>
        <v>0</v>
      </c>
      <c r="BR1466">
        <f ca="1" xml:space="preserve"> IF( AND( OFFSET($A$1, 1466 - 1, 68 - 1) = "1", OFFSET($A$1, 1466 - 1, 69 - 1) = "1" ), 1, IF( AND( OFFSET($A$1, 1466 - 1, 68 - 1) = "1", OFFSET($A$1, 1466 - 1, 69 - 1) = "0" ), 2, IF( AND( OFFSET($A$1, 1466 - 1, 68 - 1) = "0", OFFSET($A$1, 1466 - 1, 69 - 1) = "1" ), 3, 4 ) ) )</f>
        <v>4</v>
      </c>
    </row>
    <row r="1467" spans="57:70" x14ac:dyDescent="0.25">
      <c r="BE1467" s="6">
        <v>0.6</v>
      </c>
      <c r="BF1467" s="6" t="str">
        <f>"1"</f>
        <v>1</v>
      </c>
      <c r="BG1467" t="str">
        <f ca="1">IF((OFFSET($A$1, 1467 - 1, 57 - 1)) &gt;= (OFFSET($A$1, 80 - 1, 7 - 1)), "1","0")</f>
        <v>1</v>
      </c>
      <c r="BH1467">
        <f ca="1" xml:space="preserve"> IF( AND( OFFSET($A$1, 1467 - 1, 58 - 1) = "1", OFFSET($A$1, 1467 - 1, 59 - 1) = "1" ), 1, IF( AND( OFFSET($A$1, 1467 - 1, 58 - 1) = "1", OFFSET($A$1, 1467 - 1, 59 - 1) = "0" ), 2, IF( AND( OFFSET($A$1, 1467 - 1, 58 - 1) = "0", OFFSET($A$1, 1467 - 1, 59 - 1) = "1" ), 3, 4 ) ) )</f>
        <v>1</v>
      </c>
      <c r="BJ1467" s="6">
        <v>0.2</v>
      </c>
      <c r="BK1467" s="6" t="str">
        <f>"0"</f>
        <v>0</v>
      </c>
      <c r="BL1467" t="str">
        <f ca="1">IF((OFFSET($A$1, 1467 - 1, 62 - 1)) &gt;= (OFFSET($A$1, 104 - 1, 7 - 1)), "1","0")</f>
        <v>0</v>
      </c>
      <c r="BM1467">
        <f ca="1" xml:space="preserve"> IF( AND( OFFSET($A$1, 1467 - 1, 63 - 1) = "1", OFFSET($A$1, 1467 - 1, 64 - 1) = "1" ), 1, IF( AND( OFFSET($A$1, 1467 - 1, 63 - 1) = "1", OFFSET($A$1, 1467 - 1, 64 - 1) = "0" ), 2, IF( AND( OFFSET($A$1, 1467 - 1, 63 - 1) = "0", OFFSET($A$1, 1467 - 1, 64 - 1) = "1" ), 3, 4 ) ) )</f>
        <v>4</v>
      </c>
      <c r="BO1467" s="6">
        <v>1</v>
      </c>
      <c r="BP1467" s="6" t="str">
        <f>"1"</f>
        <v>1</v>
      </c>
      <c r="BQ1467" t="str">
        <f ca="1">IF((OFFSET($A$1, 1467 - 1, 67 - 1)) &gt;= (OFFSET($A$1, 128 - 1, 7 - 1)), "1","0")</f>
        <v>1</v>
      </c>
      <c r="BR1467">
        <f ca="1" xml:space="preserve"> IF( AND( OFFSET($A$1, 1467 - 1, 68 - 1) = "1", OFFSET($A$1, 1467 - 1, 69 - 1) = "1" ), 1, IF( AND( OFFSET($A$1, 1467 - 1, 68 - 1) = "1", OFFSET($A$1, 1467 - 1, 69 - 1) = "0" ), 2, IF( AND( OFFSET($A$1, 1467 - 1, 68 - 1) = "0", OFFSET($A$1, 1467 - 1, 69 - 1) = "1" ), 3, 4 ) ) )</f>
        <v>1</v>
      </c>
    </row>
    <row r="1468" spans="57:70" x14ac:dyDescent="0.25">
      <c r="BE1468" s="6">
        <v>0</v>
      </c>
      <c r="BF1468" s="6" t="str">
        <f>"0"</f>
        <v>0</v>
      </c>
      <c r="BG1468" t="str">
        <f ca="1">IF((OFFSET($A$1, 1468 - 1, 57 - 1)) &gt;= (OFFSET($A$1, 80 - 1, 7 - 1)), "1","0")</f>
        <v>0</v>
      </c>
      <c r="BH1468">
        <f ca="1" xml:space="preserve"> IF( AND( OFFSET($A$1, 1468 - 1, 58 - 1) = "1", OFFSET($A$1, 1468 - 1, 59 - 1) = "1" ), 1, IF( AND( OFFSET($A$1, 1468 - 1, 58 - 1) = "1", OFFSET($A$1, 1468 - 1, 59 - 1) = "0" ), 2, IF( AND( OFFSET($A$1, 1468 - 1, 58 - 1) = "0", OFFSET($A$1, 1468 - 1, 59 - 1) = "1" ), 3, 4 ) ) )</f>
        <v>4</v>
      </c>
      <c r="BJ1468" s="6">
        <v>0</v>
      </c>
      <c r="BK1468" s="6" t="str">
        <f>"0"</f>
        <v>0</v>
      </c>
      <c r="BL1468" t="str">
        <f ca="1">IF((OFFSET($A$1, 1468 - 1, 62 - 1)) &gt;= (OFFSET($A$1, 104 - 1, 7 - 1)), "1","0")</f>
        <v>0</v>
      </c>
      <c r="BM1468">
        <f ca="1" xml:space="preserve"> IF( AND( OFFSET($A$1, 1468 - 1, 63 - 1) = "1", OFFSET($A$1, 1468 - 1, 64 - 1) = "1" ), 1, IF( AND( OFFSET($A$1, 1468 - 1, 63 - 1) = "1", OFFSET($A$1, 1468 - 1, 64 - 1) = "0" ), 2, IF( AND( OFFSET($A$1, 1468 - 1, 63 - 1) = "0", OFFSET($A$1, 1468 - 1, 64 - 1) = "1" ), 3, 4 ) ) )</f>
        <v>4</v>
      </c>
      <c r="BO1468" s="6">
        <v>0.2</v>
      </c>
      <c r="BP1468" s="6" t="str">
        <f>"0"</f>
        <v>0</v>
      </c>
      <c r="BQ1468" t="str">
        <f ca="1">IF((OFFSET($A$1, 1468 - 1, 67 - 1)) &gt;= (OFFSET($A$1, 128 - 1, 7 - 1)), "1","0")</f>
        <v>0</v>
      </c>
      <c r="BR1468">
        <f ca="1" xml:space="preserve"> IF( AND( OFFSET($A$1, 1468 - 1, 68 - 1) = "1", OFFSET($A$1, 1468 - 1, 69 - 1) = "1" ), 1, IF( AND( OFFSET($A$1, 1468 - 1, 68 - 1) = "1", OFFSET($A$1, 1468 - 1, 69 - 1) = "0" ), 2, IF( AND( OFFSET($A$1, 1468 - 1, 68 - 1) = "0", OFFSET($A$1, 1468 - 1, 69 - 1) = "1" ), 3, 4 ) ) )</f>
        <v>4</v>
      </c>
    </row>
    <row r="1469" spans="57:70" x14ac:dyDescent="0.25">
      <c r="BE1469" s="6">
        <v>0.2</v>
      </c>
      <c r="BF1469" s="6" t="str">
        <f>"0"</f>
        <v>0</v>
      </c>
      <c r="BG1469" t="str">
        <f ca="1">IF((OFFSET($A$1, 1469 - 1, 57 - 1)) &gt;= (OFFSET($A$1, 80 - 1, 7 - 1)), "1","0")</f>
        <v>0</v>
      </c>
      <c r="BH1469">
        <f ca="1" xml:space="preserve"> IF( AND( OFFSET($A$1, 1469 - 1, 58 - 1) = "1", OFFSET($A$1, 1469 - 1, 59 - 1) = "1" ), 1, IF( AND( OFFSET($A$1, 1469 - 1, 58 - 1) = "1", OFFSET($A$1, 1469 - 1, 59 - 1) = "0" ), 2, IF( AND( OFFSET($A$1, 1469 - 1, 58 - 1) = "0", OFFSET($A$1, 1469 - 1, 59 - 1) = "1" ), 3, 4 ) ) )</f>
        <v>4</v>
      </c>
      <c r="BJ1469" s="6">
        <v>0.8</v>
      </c>
      <c r="BK1469" s="6" t="str">
        <f>"1"</f>
        <v>1</v>
      </c>
      <c r="BL1469" t="str">
        <f ca="1">IF((OFFSET($A$1, 1469 - 1, 62 - 1)) &gt;= (OFFSET($A$1, 104 - 1, 7 - 1)), "1","0")</f>
        <v>1</v>
      </c>
      <c r="BM1469">
        <f ca="1" xml:space="preserve"> IF( AND( OFFSET($A$1, 1469 - 1, 63 - 1) = "1", OFFSET($A$1, 1469 - 1, 64 - 1) = "1" ), 1, IF( AND( OFFSET($A$1, 1469 - 1, 63 - 1) = "1", OFFSET($A$1, 1469 - 1, 64 - 1) = "0" ), 2, IF( AND( OFFSET($A$1, 1469 - 1, 63 - 1) = "0", OFFSET($A$1, 1469 - 1, 64 - 1) = "1" ), 3, 4 ) ) )</f>
        <v>1</v>
      </c>
      <c r="BO1469" s="6">
        <v>1</v>
      </c>
      <c r="BP1469" s="6" t="str">
        <f>"1"</f>
        <v>1</v>
      </c>
      <c r="BQ1469" t="str">
        <f ca="1">IF((OFFSET($A$1, 1469 - 1, 67 - 1)) &gt;= (OFFSET($A$1, 128 - 1, 7 - 1)), "1","0")</f>
        <v>1</v>
      </c>
      <c r="BR1469">
        <f ca="1" xml:space="preserve"> IF( AND( OFFSET($A$1, 1469 - 1, 68 - 1) = "1", OFFSET($A$1, 1469 - 1, 69 - 1) = "1" ), 1, IF( AND( OFFSET($A$1, 1469 - 1, 68 - 1) = "1", OFFSET($A$1, 1469 - 1, 69 - 1) = "0" ), 2, IF( AND( OFFSET($A$1, 1469 - 1, 68 - 1) = "0", OFFSET($A$1, 1469 - 1, 69 - 1) = "1" ), 3, 4 ) ) )</f>
        <v>1</v>
      </c>
    </row>
    <row r="1470" spans="57:70" x14ac:dyDescent="0.25">
      <c r="BE1470" s="6">
        <v>0</v>
      </c>
      <c r="BF1470" s="6" t="str">
        <f>"0"</f>
        <v>0</v>
      </c>
      <c r="BG1470" t="str">
        <f ca="1">IF((OFFSET($A$1, 1470 - 1, 57 - 1)) &gt;= (OFFSET($A$1, 80 - 1, 7 - 1)), "1","0")</f>
        <v>0</v>
      </c>
      <c r="BH1470">
        <f ca="1" xml:space="preserve"> IF( AND( OFFSET($A$1, 1470 - 1, 58 - 1) = "1", OFFSET($A$1, 1470 - 1, 59 - 1) = "1" ), 1, IF( AND( OFFSET($A$1, 1470 - 1, 58 - 1) = "1", OFFSET($A$1, 1470 - 1, 59 - 1) = "0" ), 2, IF( AND( OFFSET($A$1, 1470 - 1, 58 - 1) = "0", OFFSET($A$1, 1470 - 1, 59 - 1) = "1" ), 3, 4 ) ) )</f>
        <v>4</v>
      </c>
      <c r="BJ1470" s="6">
        <v>0</v>
      </c>
      <c r="BK1470" s="6" t="str">
        <f>"0"</f>
        <v>0</v>
      </c>
      <c r="BL1470" t="str">
        <f ca="1">IF((OFFSET($A$1, 1470 - 1, 62 - 1)) &gt;= (OFFSET($A$1, 104 - 1, 7 - 1)), "1","0")</f>
        <v>0</v>
      </c>
      <c r="BM1470">
        <f ca="1" xml:space="preserve"> IF( AND( OFFSET($A$1, 1470 - 1, 63 - 1) = "1", OFFSET($A$1, 1470 - 1, 64 - 1) = "1" ), 1, IF( AND( OFFSET($A$1, 1470 - 1, 63 - 1) = "1", OFFSET($A$1, 1470 - 1, 64 - 1) = "0" ), 2, IF( AND( OFFSET($A$1, 1470 - 1, 63 - 1) = "0", OFFSET($A$1, 1470 - 1, 64 - 1) = "1" ), 3, 4 ) ) )</f>
        <v>4</v>
      </c>
      <c r="BO1470" s="6">
        <v>0.2</v>
      </c>
      <c r="BP1470" s="6" t="str">
        <f>"0"</f>
        <v>0</v>
      </c>
      <c r="BQ1470" t="str">
        <f ca="1">IF((OFFSET($A$1, 1470 - 1, 67 - 1)) &gt;= (OFFSET($A$1, 128 - 1, 7 - 1)), "1","0")</f>
        <v>0</v>
      </c>
      <c r="BR1470">
        <f ca="1" xml:space="preserve"> IF( AND( OFFSET($A$1, 1470 - 1, 68 - 1) = "1", OFFSET($A$1, 1470 - 1, 69 - 1) = "1" ), 1, IF( AND( OFFSET($A$1, 1470 - 1, 68 - 1) = "1", OFFSET($A$1, 1470 - 1, 69 - 1) = "0" ), 2, IF( AND( OFFSET($A$1, 1470 - 1, 68 - 1) = "0", OFFSET($A$1, 1470 - 1, 69 - 1) = "1" ), 3, 4 ) ) )</f>
        <v>4</v>
      </c>
    </row>
    <row r="1471" spans="57:70" x14ac:dyDescent="0.25">
      <c r="BE1471" s="6">
        <v>1</v>
      </c>
      <c r="BF1471" s="6" t="str">
        <f>"1"</f>
        <v>1</v>
      </c>
      <c r="BG1471" t="str">
        <f ca="1">IF((OFFSET($A$1, 1471 - 1, 57 - 1)) &gt;= (OFFSET($A$1, 80 - 1, 7 - 1)), "1","0")</f>
        <v>1</v>
      </c>
      <c r="BH1471">
        <f ca="1" xml:space="preserve"> IF( AND( OFFSET($A$1, 1471 - 1, 58 - 1) = "1", OFFSET($A$1, 1471 - 1, 59 - 1) = "1" ), 1, IF( AND( OFFSET($A$1, 1471 - 1, 58 - 1) = "1", OFFSET($A$1, 1471 - 1, 59 - 1) = "0" ), 2, IF( AND( OFFSET($A$1, 1471 - 1, 58 - 1) = "0", OFFSET($A$1, 1471 - 1, 59 - 1) = "1" ), 3, 4 ) ) )</f>
        <v>1</v>
      </c>
      <c r="BJ1471" s="6">
        <v>0.2</v>
      </c>
      <c r="BK1471" s="6" t="str">
        <f>"1"</f>
        <v>1</v>
      </c>
      <c r="BL1471" t="str">
        <f ca="1">IF((OFFSET($A$1, 1471 - 1, 62 - 1)) &gt;= (OFFSET($A$1, 104 - 1, 7 - 1)), "1","0")</f>
        <v>0</v>
      </c>
      <c r="BM1471">
        <f ca="1" xml:space="preserve"> IF( AND( OFFSET($A$1, 1471 - 1, 63 - 1) = "1", OFFSET($A$1, 1471 - 1, 64 - 1) = "1" ), 1, IF( AND( OFFSET($A$1, 1471 - 1, 63 - 1) = "1", OFFSET($A$1, 1471 - 1, 64 - 1) = "0" ), 2, IF( AND( OFFSET($A$1, 1471 - 1, 63 - 1) = "0", OFFSET($A$1, 1471 - 1, 64 - 1) = "1" ), 3, 4 ) ) )</f>
        <v>2</v>
      </c>
      <c r="BO1471" s="6">
        <v>0</v>
      </c>
      <c r="BP1471" s="6" t="str">
        <f>"0"</f>
        <v>0</v>
      </c>
      <c r="BQ1471" t="str">
        <f ca="1">IF((OFFSET($A$1, 1471 - 1, 67 - 1)) &gt;= (OFFSET($A$1, 128 - 1, 7 - 1)), "1","0")</f>
        <v>0</v>
      </c>
      <c r="BR1471">
        <f ca="1" xml:space="preserve"> IF( AND( OFFSET($A$1, 1471 - 1, 68 - 1) = "1", OFFSET($A$1, 1471 - 1, 69 - 1) = "1" ), 1, IF( AND( OFFSET($A$1, 1471 - 1, 68 - 1) = "1", OFFSET($A$1, 1471 - 1, 69 - 1) = "0" ), 2, IF( AND( OFFSET($A$1, 1471 - 1, 68 - 1) = "0", OFFSET($A$1, 1471 - 1, 69 - 1) = "1" ), 3, 4 ) ) )</f>
        <v>4</v>
      </c>
    </row>
    <row r="1472" spans="57:70" x14ac:dyDescent="0.25">
      <c r="BE1472" s="6">
        <v>0</v>
      </c>
      <c r="BF1472" s="6" t="str">
        <f>"0"</f>
        <v>0</v>
      </c>
      <c r="BG1472" t="str">
        <f ca="1">IF((OFFSET($A$1, 1472 - 1, 57 - 1)) &gt;= (OFFSET($A$1, 80 - 1, 7 - 1)), "1","0")</f>
        <v>0</v>
      </c>
      <c r="BH1472">
        <f ca="1" xml:space="preserve"> IF( AND( OFFSET($A$1, 1472 - 1, 58 - 1) = "1", OFFSET($A$1, 1472 - 1, 59 - 1) = "1" ), 1, IF( AND( OFFSET($A$1, 1472 - 1, 58 - 1) = "1", OFFSET($A$1, 1472 - 1, 59 - 1) = "0" ), 2, IF( AND( OFFSET($A$1, 1472 - 1, 58 - 1) = "0", OFFSET($A$1, 1472 - 1, 59 - 1) = "1" ), 3, 4 ) ) )</f>
        <v>4</v>
      </c>
      <c r="BJ1472" s="6">
        <v>1</v>
      </c>
      <c r="BK1472" s="6" t="str">
        <f>"1"</f>
        <v>1</v>
      </c>
      <c r="BL1472" t="str">
        <f ca="1">IF((OFFSET($A$1, 1472 - 1, 62 - 1)) &gt;= (OFFSET($A$1, 104 - 1, 7 - 1)), "1","0")</f>
        <v>1</v>
      </c>
      <c r="BM1472">
        <f ca="1" xml:space="preserve"> IF( AND( OFFSET($A$1, 1472 - 1, 63 - 1) = "1", OFFSET($A$1, 1472 - 1, 64 - 1) = "1" ), 1, IF( AND( OFFSET($A$1, 1472 - 1, 63 - 1) = "1", OFFSET($A$1, 1472 - 1, 64 - 1) = "0" ), 2, IF( AND( OFFSET($A$1, 1472 - 1, 63 - 1) = "0", OFFSET($A$1, 1472 - 1, 64 - 1) = "1" ), 3, 4 ) ) )</f>
        <v>1</v>
      </c>
      <c r="BO1472" s="6">
        <v>1</v>
      </c>
      <c r="BP1472" s="6" t="str">
        <f>"1"</f>
        <v>1</v>
      </c>
      <c r="BQ1472" t="str">
        <f ca="1">IF((OFFSET($A$1, 1472 - 1, 67 - 1)) &gt;= (OFFSET($A$1, 128 - 1, 7 - 1)), "1","0")</f>
        <v>1</v>
      </c>
      <c r="BR1472">
        <f ca="1" xml:space="preserve"> IF( AND( OFFSET($A$1, 1472 - 1, 68 - 1) = "1", OFFSET($A$1, 1472 - 1, 69 - 1) = "1" ), 1, IF( AND( OFFSET($A$1, 1472 - 1, 68 - 1) = "1", OFFSET($A$1, 1472 - 1, 69 - 1) = "0" ), 2, IF( AND( OFFSET($A$1, 1472 - 1, 68 - 1) = "0", OFFSET($A$1, 1472 - 1, 69 - 1) = "1" ), 3, 4 ) ) )</f>
        <v>1</v>
      </c>
    </row>
    <row r="1473" spans="57:70" x14ac:dyDescent="0.25">
      <c r="BE1473" s="6">
        <v>0</v>
      </c>
      <c r="BF1473" s="6" t="str">
        <f>"0"</f>
        <v>0</v>
      </c>
      <c r="BG1473" t="str">
        <f ca="1">IF((OFFSET($A$1, 1473 - 1, 57 - 1)) &gt;= (OFFSET($A$1, 80 - 1, 7 - 1)), "1","0")</f>
        <v>0</v>
      </c>
      <c r="BH1473">
        <f ca="1" xml:space="preserve"> IF( AND( OFFSET($A$1, 1473 - 1, 58 - 1) = "1", OFFSET($A$1, 1473 - 1, 59 - 1) = "1" ), 1, IF( AND( OFFSET($A$1, 1473 - 1, 58 - 1) = "1", OFFSET($A$1, 1473 - 1, 59 - 1) = "0" ), 2, IF( AND( OFFSET($A$1, 1473 - 1, 58 - 1) = "0", OFFSET($A$1, 1473 - 1, 59 - 1) = "1" ), 3, 4 ) ) )</f>
        <v>4</v>
      </c>
      <c r="BJ1473" s="6">
        <v>1</v>
      </c>
      <c r="BK1473" s="6" t="str">
        <f>"1"</f>
        <v>1</v>
      </c>
      <c r="BL1473" t="str">
        <f ca="1">IF((OFFSET($A$1, 1473 - 1, 62 - 1)) &gt;= (OFFSET($A$1, 104 - 1, 7 - 1)), "1","0")</f>
        <v>1</v>
      </c>
      <c r="BM1473">
        <f ca="1" xml:space="preserve"> IF( AND( OFFSET($A$1, 1473 - 1, 63 - 1) = "1", OFFSET($A$1, 1473 - 1, 64 - 1) = "1" ), 1, IF( AND( OFFSET($A$1, 1473 - 1, 63 - 1) = "1", OFFSET($A$1, 1473 - 1, 64 - 1) = "0" ), 2, IF( AND( OFFSET($A$1, 1473 - 1, 63 - 1) = "0", OFFSET($A$1, 1473 - 1, 64 - 1) = "1" ), 3, 4 ) ) )</f>
        <v>1</v>
      </c>
      <c r="BO1473" s="6">
        <v>1</v>
      </c>
      <c r="BP1473" s="6" t="str">
        <f>"1"</f>
        <v>1</v>
      </c>
      <c r="BQ1473" t="str">
        <f ca="1">IF((OFFSET($A$1, 1473 - 1, 67 - 1)) &gt;= (OFFSET($A$1, 128 - 1, 7 - 1)), "1","0")</f>
        <v>1</v>
      </c>
      <c r="BR1473">
        <f ca="1" xml:space="preserve"> IF( AND( OFFSET($A$1, 1473 - 1, 68 - 1) = "1", OFFSET($A$1, 1473 - 1, 69 - 1) = "1" ), 1, IF( AND( OFFSET($A$1, 1473 - 1, 68 - 1) = "1", OFFSET($A$1, 1473 - 1, 69 - 1) = "0" ), 2, IF( AND( OFFSET($A$1, 1473 - 1, 68 - 1) = "0", OFFSET($A$1, 1473 - 1, 69 - 1) = "1" ), 3, 4 ) ) )</f>
        <v>1</v>
      </c>
    </row>
    <row r="1474" spans="57:70" x14ac:dyDescent="0.25">
      <c r="BE1474" s="6">
        <v>0</v>
      </c>
      <c r="BF1474" s="6" t="str">
        <f>"0"</f>
        <v>0</v>
      </c>
      <c r="BG1474" t="str">
        <f ca="1">IF((OFFSET($A$1, 1474 - 1, 57 - 1)) &gt;= (OFFSET($A$1, 80 - 1, 7 - 1)), "1","0")</f>
        <v>0</v>
      </c>
      <c r="BH1474">
        <f ca="1" xml:space="preserve"> IF( AND( OFFSET($A$1, 1474 - 1, 58 - 1) = "1", OFFSET($A$1, 1474 - 1, 59 - 1) = "1" ), 1, IF( AND( OFFSET($A$1, 1474 - 1, 58 - 1) = "1", OFFSET($A$1, 1474 - 1, 59 - 1) = "0" ), 2, IF( AND( OFFSET($A$1, 1474 - 1, 58 - 1) = "0", OFFSET($A$1, 1474 - 1, 59 - 1) = "1" ), 3, 4 ) ) )</f>
        <v>4</v>
      </c>
      <c r="BJ1474" s="6">
        <v>0.8</v>
      </c>
      <c r="BK1474" s="6" t="str">
        <f>"1"</f>
        <v>1</v>
      </c>
      <c r="BL1474" t="str">
        <f ca="1">IF((OFFSET($A$1, 1474 - 1, 62 - 1)) &gt;= (OFFSET($A$1, 104 - 1, 7 - 1)), "1","0")</f>
        <v>1</v>
      </c>
      <c r="BM1474">
        <f ca="1" xml:space="preserve"> IF( AND( OFFSET($A$1, 1474 - 1, 63 - 1) = "1", OFFSET($A$1, 1474 - 1, 64 - 1) = "1" ), 1, IF( AND( OFFSET($A$1, 1474 - 1, 63 - 1) = "1", OFFSET($A$1, 1474 - 1, 64 - 1) = "0" ), 2, IF( AND( OFFSET($A$1, 1474 - 1, 63 - 1) = "0", OFFSET($A$1, 1474 - 1, 64 - 1) = "1" ), 3, 4 ) ) )</f>
        <v>1</v>
      </c>
      <c r="BO1474" s="6">
        <v>0.8</v>
      </c>
      <c r="BP1474" s="6" t="str">
        <f>"1"</f>
        <v>1</v>
      </c>
      <c r="BQ1474" t="str">
        <f ca="1">IF((OFFSET($A$1, 1474 - 1, 67 - 1)) &gt;= (OFFSET($A$1, 128 - 1, 7 - 1)), "1","0")</f>
        <v>1</v>
      </c>
      <c r="BR1474">
        <f ca="1" xml:space="preserve"> IF( AND( OFFSET($A$1, 1474 - 1, 68 - 1) = "1", OFFSET($A$1, 1474 - 1, 69 - 1) = "1" ), 1, IF( AND( OFFSET($A$1, 1474 - 1, 68 - 1) = "1", OFFSET($A$1, 1474 - 1, 69 - 1) = "0" ), 2, IF( AND( OFFSET($A$1, 1474 - 1, 68 - 1) = "0", OFFSET($A$1, 1474 - 1, 69 - 1) = "1" ), 3, 4 ) ) )</f>
        <v>1</v>
      </c>
    </row>
    <row r="1475" spans="57:70" x14ac:dyDescent="0.25">
      <c r="BE1475" s="6">
        <v>0.8</v>
      </c>
      <c r="BF1475" s="6" t="str">
        <f>"1"</f>
        <v>1</v>
      </c>
      <c r="BG1475" t="str">
        <f ca="1">IF((OFFSET($A$1, 1475 - 1, 57 - 1)) &gt;= (OFFSET($A$1, 80 - 1, 7 - 1)), "1","0")</f>
        <v>1</v>
      </c>
      <c r="BH1475">
        <f ca="1" xml:space="preserve"> IF( AND( OFFSET($A$1, 1475 - 1, 58 - 1) = "1", OFFSET($A$1, 1475 - 1, 59 - 1) = "1" ), 1, IF( AND( OFFSET($A$1, 1475 - 1, 58 - 1) = "1", OFFSET($A$1, 1475 - 1, 59 - 1) = "0" ), 2, IF( AND( OFFSET($A$1, 1475 - 1, 58 - 1) = "0", OFFSET($A$1, 1475 - 1, 59 - 1) = "1" ), 3, 4 ) ) )</f>
        <v>1</v>
      </c>
      <c r="BJ1475" s="6">
        <v>0</v>
      </c>
      <c r="BK1475" s="6" t="str">
        <f>"0"</f>
        <v>0</v>
      </c>
      <c r="BL1475" t="str">
        <f ca="1">IF((OFFSET($A$1, 1475 - 1, 62 - 1)) &gt;= (OFFSET($A$1, 104 - 1, 7 - 1)), "1","0")</f>
        <v>0</v>
      </c>
      <c r="BM1475">
        <f ca="1" xml:space="preserve"> IF( AND( OFFSET($A$1, 1475 - 1, 63 - 1) = "1", OFFSET($A$1, 1475 - 1, 64 - 1) = "1" ), 1, IF( AND( OFFSET($A$1, 1475 - 1, 63 - 1) = "1", OFFSET($A$1, 1475 - 1, 64 - 1) = "0" ), 2, IF( AND( OFFSET($A$1, 1475 - 1, 63 - 1) = "0", OFFSET($A$1, 1475 - 1, 64 - 1) = "1" ), 3, 4 ) ) )</f>
        <v>4</v>
      </c>
      <c r="BO1475" s="6">
        <v>0</v>
      </c>
      <c r="BP1475" s="6" t="str">
        <f>"0"</f>
        <v>0</v>
      </c>
      <c r="BQ1475" t="str">
        <f ca="1">IF((OFFSET($A$1, 1475 - 1, 67 - 1)) &gt;= (OFFSET($A$1, 128 - 1, 7 - 1)), "1","0")</f>
        <v>0</v>
      </c>
      <c r="BR1475">
        <f ca="1" xml:space="preserve"> IF( AND( OFFSET($A$1, 1475 - 1, 68 - 1) = "1", OFFSET($A$1, 1475 - 1, 69 - 1) = "1" ), 1, IF( AND( OFFSET($A$1, 1475 - 1, 68 - 1) = "1", OFFSET($A$1, 1475 - 1, 69 - 1) = "0" ), 2, IF( AND( OFFSET($A$1, 1475 - 1, 68 - 1) = "0", OFFSET($A$1, 1475 - 1, 69 - 1) = "1" ), 3, 4 ) ) )</f>
        <v>4</v>
      </c>
    </row>
    <row r="1476" spans="57:70" x14ac:dyDescent="0.25">
      <c r="BE1476" s="6">
        <v>0</v>
      </c>
      <c r="BF1476" s="6" t="str">
        <f>"0"</f>
        <v>0</v>
      </c>
      <c r="BG1476" t="str">
        <f ca="1">IF((OFFSET($A$1, 1476 - 1, 57 - 1)) &gt;= (OFFSET($A$1, 80 - 1, 7 - 1)), "1","0")</f>
        <v>0</v>
      </c>
      <c r="BH1476">
        <f ca="1" xml:space="preserve"> IF( AND( OFFSET($A$1, 1476 - 1, 58 - 1) = "1", OFFSET($A$1, 1476 - 1, 59 - 1) = "1" ), 1, IF( AND( OFFSET($A$1, 1476 - 1, 58 - 1) = "1", OFFSET($A$1, 1476 - 1, 59 - 1) = "0" ), 2, IF( AND( OFFSET($A$1, 1476 - 1, 58 - 1) = "0", OFFSET($A$1, 1476 - 1, 59 - 1) = "1" ), 3, 4 ) ) )</f>
        <v>4</v>
      </c>
      <c r="BJ1476" s="6">
        <v>0</v>
      </c>
      <c r="BK1476" s="6" t="str">
        <f>"0"</f>
        <v>0</v>
      </c>
      <c r="BL1476" t="str">
        <f ca="1">IF((OFFSET($A$1, 1476 - 1, 62 - 1)) &gt;= (OFFSET($A$1, 104 - 1, 7 - 1)), "1","0")</f>
        <v>0</v>
      </c>
      <c r="BM1476">
        <f ca="1" xml:space="preserve"> IF( AND( OFFSET($A$1, 1476 - 1, 63 - 1) = "1", OFFSET($A$1, 1476 - 1, 64 - 1) = "1" ), 1, IF( AND( OFFSET($A$1, 1476 - 1, 63 - 1) = "1", OFFSET($A$1, 1476 - 1, 64 - 1) = "0" ), 2, IF( AND( OFFSET($A$1, 1476 - 1, 63 - 1) = "0", OFFSET($A$1, 1476 - 1, 64 - 1) = "1" ), 3, 4 ) ) )</f>
        <v>4</v>
      </c>
      <c r="BO1476" s="6">
        <v>0</v>
      </c>
      <c r="BP1476" s="6" t="str">
        <f>"0"</f>
        <v>0</v>
      </c>
      <c r="BQ1476" t="str">
        <f ca="1">IF((OFFSET($A$1, 1476 - 1, 67 - 1)) &gt;= (OFFSET($A$1, 128 - 1, 7 - 1)), "1","0")</f>
        <v>0</v>
      </c>
      <c r="BR1476">
        <f ca="1" xml:space="preserve"> IF( AND( OFFSET($A$1, 1476 - 1, 68 - 1) = "1", OFFSET($A$1, 1476 - 1, 69 - 1) = "1" ), 1, IF( AND( OFFSET($A$1, 1476 - 1, 68 - 1) = "1", OFFSET($A$1, 1476 - 1, 69 - 1) = "0" ), 2, IF( AND( OFFSET($A$1, 1476 - 1, 68 - 1) = "0", OFFSET($A$1, 1476 - 1, 69 - 1) = "1" ), 3, 4 ) ) )</f>
        <v>4</v>
      </c>
    </row>
    <row r="1477" spans="57:70" x14ac:dyDescent="0.25">
      <c r="BE1477" s="6">
        <v>0</v>
      </c>
      <c r="BF1477" s="6" t="str">
        <f>"0"</f>
        <v>0</v>
      </c>
      <c r="BG1477" t="str">
        <f ca="1">IF((OFFSET($A$1, 1477 - 1, 57 - 1)) &gt;= (OFFSET($A$1, 80 - 1, 7 - 1)), "1","0")</f>
        <v>0</v>
      </c>
      <c r="BH1477">
        <f ca="1" xml:space="preserve"> IF( AND( OFFSET($A$1, 1477 - 1, 58 - 1) = "1", OFFSET($A$1, 1477 - 1, 59 - 1) = "1" ), 1, IF( AND( OFFSET($A$1, 1477 - 1, 58 - 1) = "1", OFFSET($A$1, 1477 - 1, 59 - 1) = "0" ), 2, IF( AND( OFFSET($A$1, 1477 - 1, 58 - 1) = "0", OFFSET($A$1, 1477 - 1, 59 - 1) = "1" ), 3, 4 ) ) )</f>
        <v>4</v>
      </c>
      <c r="BJ1477" s="6">
        <v>0</v>
      </c>
      <c r="BK1477" s="6" t="str">
        <f>"0"</f>
        <v>0</v>
      </c>
      <c r="BL1477" t="str">
        <f ca="1">IF((OFFSET($A$1, 1477 - 1, 62 - 1)) &gt;= (OFFSET($A$1, 104 - 1, 7 - 1)), "1","0")</f>
        <v>0</v>
      </c>
      <c r="BM1477">
        <f ca="1" xml:space="preserve"> IF( AND( OFFSET($A$1, 1477 - 1, 63 - 1) = "1", OFFSET($A$1, 1477 - 1, 64 - 1) = "1" ), 1, IF( AND( OFFSET($A$1, 1477 - 1, 63 - 1) = "1", OFFSET($A$1, 1477 - 1, 64 - 1) = "0" ), 2, IF( AND( OFFSET($A$1, 1477 - 1, 63 - 1) = "0", OFFSET($A$1, 1477 - 1, 64 - 1) = "1" ), 3, 4 ) ) )</f>
        <v>4</v>
      </c>
      <c r="BO1477" s="6">
        <v>0.4</v>
      </c>
      <c r="BP1477" s="6" t="str">
        <f>"0"</f>
        <v>0</v>
      </c>
      <c r="BQ1477" t="str">
        <f ca="1">IF((OFFSET($A$1, 1477 - 1, 67 - 1)) &gt;= (OFFSET($A$1, 128 - 1, 7 - 1)), "1","0")</f>
        <v>0</v>
      </c>
      <c r="BR1477">
        <f ca="1" xml:space="preserve"> IF( AND( OFFSET($A$1, 1477 - 1, 68 - 1) = "1", OFFSET($A$1, 1477 - 1, 69 - 1) = "1" ), 1, IF( AND( OFFSET($A$1, 1477 - 1, 68 - 1) = "1", OFFSET($A$1, 1477 - 1, 69 - 1) = "0" ), 2, IF( AND( OFFSET($A$1, 1477 - 1, 68 - 1) = "0", OFFSET($A$1, 1477 - 1, 69 - 1) = "1" ), 3, 4 ) ) )</f>
        <v>4</v>
      </c>
    </row>
    <row r="1478" spans="57:70" x14ac:dyDescent="0.25">
      <c r="BE1478" s="6">
        <v>0</v>
      </c>
      <c r="BF1478" s="6" t="str">
        <f>"0"</f>
        <v>0</v>
      </c>
      <c r="BG1478" t="str">
        <f ca="1">IF((OFFSET($A$1, 1478 - 1, 57 - 1)) &gt;= (OFFSET($A$1, 80 - 1, 7 - 1)), "1","0")</f>
        <v>0</v>
      </c>
      <c r="BH1478">
        <f ca="1" xml:space="preserve"> IF( AND( OFFSET($A$1, 1478 - 1, 58 - 1) = "1", OFFSET($A$1, 1478 - 1, 59 - 1) = "1" ), 1, IF( AND( OFFSET($A$1, 1478 - 1, 58 - 1) = "1", OFFSET($A$1, 1478 - 1, 59 - 1) = "0" ), 2, IF( AND( OFFSET($A$1, 1478 - 1, 58 - 1) = "0", OFFSET($A$1, 1478 - 1, 59 - 1) = "1" ), 3, 4 ) ) )</f>
        <v>4</v>
      </c>
      <c r="BJ1478" s="6">
        <v>0</v>
      </c>
      <c r="BK1478" s="6" t="str">
        <f>"0"</f>
        <v>0</v>
      </c>
      <c r="BL1478" t="str">
        <f ca="1">IF((OFFSET($A$1, 1478 - 1, 62 - 1)) &gt;= (OFFSET($A$1, 104 - 1, 7 - 1)), "1","0")</f>
        <v>0</v>
      </c>
      <c r="BM1478">
        <f ca="1" xml:space="preserve"> IF( AND( OFFSET($A$1, 1478 - 1, 63 - 1) = "1", OFFSET($A$1, 1478 - 1, 64 - 1) = "1" ), 1, IF( AND( OFFSET($A$1, 1478 - 1, 63 - 1) = "1", OFFSET($A$1, 1478 - 1, 64 - 1) = "0" ), 2, IF( AND( OFFSET($A$1, 1478 - 1, 63 - 1) = "0", OFFSET($A$1, 1478 - 1, 64 - 1) = "1" ), 3, 4 ) ) )</f>
        <v>4</v>
      </c>
      <c r="BO1478" s="6">
        <v>1</v>
      </c>
      <c r="BP1478" s="6" t="str">
        <f>"1"</f>
        <v>1</v>
      </c>
      <c r="BQ1478" t="str">
        <f ca="1">IF((OFFSET($A$1, 1478 - 1, 67 - 1)) &gt;= (OFFSET($A$1, 128 - 1, 7 - 1)), "1","0")</f>
        <v>1</v>
      </c>
      <c r="BR1478">
        <f ca="1" xml:space="preserve"> IF( AND( OFFSET($A$1, 1478 - 1, 68 - 1) = "1", OFFSET($A$1, 1478 - 1, 69 - 1) = "1" ), 1, IF( AND( OFFSET($A$1, 1478 - 1, 68 - 1) = "1", OFFSET($A$1, 1478 - 1, 69 - 1) = "0" ), 2, IF( AND( OFFSET($A$1, 1478 - 1, 68 - 1) = "0", OFFSET($A$1, 1478 - 1, 69 - 1) = "1" ), 3, 4 ) ) )</f>
        <v>1</v>
      </c>
    </row>
    <row r="1479" spans="57:70" x14ac:dyDescent="0.25">
      <c r="BE1479" s="6">
        <v>1</v>
      </c>
      <c r="BF1479" s="6" t="str">
        <f>"1"</f>
        <v>1</v>
      </c>
      <c r="BG1479" t="str">
        <f ca="1">IF((OFFSET($A$1, 1479 - 1, 57 - 1)) &gt;= (OFFSET($A$1, 80 - 1, 7 - 1)), "1","0")</f>
        <v>1</v>
      </c>
      <c r="BH1479">
        <f ca="1" xml:space="preserve"> IF( AND( OFFSET($A$1, 1479 - 1, 58 - 1) = "1", OFFSET($A$1, 1479 - 1, 59 - 1) = "1" ), 1, IF( AND( OFFSET($A$1, 1479 - 1, 58 - 1) = "1", OFFSET($A$1, 1479 - 1, 59 - 1) = "0" ), 2, IF( AND( OFFSET($A$1, 1479 - 1, 58 - 1) = "0", OFFSET($A$1, 1479 - 1, 59 - 1) = "1" ), 3, 4 ) ) )</f>
        <v>1</v>
      </c>
      <c r="BJ1479" s="6">
        <v>0</v>
      </c>
      <c r="BK1479" s="6" t="str">
        <f>"0"</f>
        <v>0</v>
      </c>
      <c r="BL1479" t="str">
        <f ca="1">IF((OFFSET($A$1, 1479 - 1, 62 - 1)) &gt;= (OFFSET($A$1, 104 - 1, 7 - 1)), "1","0")</f>
        <v>0</v>
      </c>
      <c r="BM1479">
        <f ca="1" xml:space="preserve"> IF( AND( OFFSET($A$1, 1479 - 1, 63 - 1) = "1", OFFSET($A$1, 1479 - 1, 64 - 1) = "1" ), 1, IF( AND( OFFSET($A$1, 1479 - 1, 63 - 1) = "1", OFFSET($A$1, 1479 - 1, 64 - 1) = "0" ), 2, IF( AND( OFFSET($A$1, 1479 - 1, 63 - 1) = "0", OFFSET($A$1, 1479 - 1, 64 - 1) = "1" ), 3, 4 ) ) )</f>
        <v>4</v>
      </c>
      <c r="BO1479" s="6">
        <v>0</v>
      </c>
      <c r="BP1479" s="6" t="str">
        <f>"0"</f>
        <v>0</v>
      </c>
      <c r="BQ1479" t="str">
        <f ca="1">IF((OFFSET($A$1, 1479 - 1, 67 - 1)) &gt;= (OFFSET($A$1, 128 - 1, 7 - 1)), "1","0")</f>
        <v>0</v>
      </c>
      <c r="BR1479">
        <f ca="1" xml:space="preserve"> IF( AND( OFFSET($A$1, 1479 - 1, 68 - 1) = "1", OFFSET($A$1, 1479 - 1, 69 - 1) = "1" ), 1, IF( AND( OFFSET($A$1, 1479 - 1, 68 - 1) = "1", OFFSET($A$1, 1479 - 1, 69 - 1) = "0" ), 2, IF( AND( OFFSET($A$1, 1479 - 1, 68 - 1) = "0", OFFSET($A$1, 1479 - 1, 69 - 1) = "1" ), 3, 4 ) ) )</f>
        <v>4</v>
      </c>
    </row>
    <row r="1480" spans="57:70" x14ac:dyDescent="0.25">
      <c r="BE1480" s="6">
        <v>1</v>
      </c>
      <c r="BF1480" s="6" t="str">
        <f>"1"</f>
        <v>1</v>
      </c>
      <c r="BG1480" t="str">
        <f ca="1">IF((OFFSET($A$1, 1480 - 1, 57 - 1)) &gt;= (OFFSET($A$1, 80 - 1, 7 - 1)), "1","0")</f>
        <v>1</v>
      </c>
      <c r="BH1480">
        <f ca="1" xml:space="preserve"> IF( AND( OFFSET($A$1, 1480 - 1, 58 - 1) = "1", OFFSET($A$1, 1480 - 1, 59 - 1) = "1" ), 1, IF( AND( OFFSET($A$1, 1480 - 1, 58 - 1) = "1", OFFSET($A$1, 1480 - 1, 59 - 1) = "0" ), 2, IF( AND( OFFSET($A$1, 1480 - 1, 58 - 1) = "0", OFFSET($A$1, 1480 - 1, 59 - 1) = "1" ), 3, 4 ) ) )</f>
        <v>1</v>
      </c>
      <c r="BJ1480" s="6">
        <v>0.6</v>
      </c>
      <c r="BK1480" s="6" t="str">
        <f>"1"</f>
        <v>1</v>
      </c>
      <c r="BL1480" t="str">
        <f ca="1">IF((OFFSET($A$1, 1480 - 1, 62 - 1)) &gt;= (OFFSET($A$1, 104 - 1, 7 - 1)), "1","0")</f>
        <v>1</v>
      </c>
      <c r="BM1480">
        <f ca="1" xml:space="preserve"> IF( AND( OFFSET($A$1, 1480 - 1, 63 - 1) = "1", OFFSET($A$1, 1480 - 1, 64 - 1) = "1" ), 1, IF( AND( OFFSET($A$1, 1480 - 1, 63 - 1) = "1", OFFSET($A$1, 1480 - 1, 64 - 1) = "0" ), 2, IF( AND( OFFSET($A$1, 1480 - 1, 63 - 1) = "0", OFFSET($A$1, 1480 - 1, 64 - 1) = "1" ), 3, 4 ) ) )</f>
        <v>1</v>
      </c>
      <c r="BO1480" s="6">
        <v>0.4</v>
      </c>
      <c r="BP1480" s="6" t="str">
        <f>"1"</f>
        <v>1</v>
      </c>
      <c r="BQ1480" t="str">
        <f ca="1">IF((OFFSET($A$1, 1480 - 1, 67 - 1)) &gt;= (OFFSET($A$1, 128 - 1, 7 - 1)), "1","0")</f>
        <v>0</v>
      </c>
      <c r="BR1480">
        <f ca="1" xml:space="preserve"> IF( AND( OFFSET($A$1, 1480 - 1, 68 - 1) = "1", OFFSET($A$1, 1480 - 1, 69 - 1) = "1" ), 1, IF( AND( OFFSET($A$1, 1480 - 1, 68 - 1) = "1", OFFSET($A$1, 1480 - 1, 69 - 1) = "0" ), 2, IF( AND( OFFSET($A$1, 1480 - 1, 68 - 1) = "0", OFFSET($A$1, 1480 - 1, 69 - 1) = "1" ), 3, 4 ) ) )</f>
        <v>2</v>
      </c>
    </row>
    <row r="1481" spans="57:70" x14ac:dyDescent="0.25">
      <c r="BE1481" s="6">
        <v>1</v>
      </c>
      <c r="BF1481" s="6" t="str">
        <f>"1"</f>
        <v>1</v>
      </c>
      <c r="BG1481" t="str">
        <f ca="1">IF((OFFSET($A$1, 1481 - 1, 57 - 1)) &gt;= (OFFSET($A$1, 80 - 1, 7 - 1)), "1","0")</f>
        <v>1</v>
      </c>
      <c r="BH1481">
        <f ca="1" xml:space="preserve"> IF( AND( OFFSET($A$1, 1481 - 1, 58 - 1) = "1", OFFSET($A$1, 1481 - 1, 59 - 1) = "1" ), 1, IF( AND( OFFSET($A$1, 1481 - 1, 58 - 1) = "1", OFFSET($A$1, 1481 - 1, 59 - 1) = "0" ), 2, IF( AND( OFFSET($A$1, 1481 - 1, 58 - 1) = "0", OFFSET($A$1, 1481 - 1, 59 - 1) = "1" ), 3, 4 ) ) )</f>
        <v>1</v>
      </c>
      <c r="BJ1481" s="6">
        <v>1</v>
      </c>
      <c r="BK1481" s="6" t="str">
        <f>"1"</f>
        <v>1</v>
      </c>
      <c r="BL1481" t="str">
        <f ca="1">IF((OFFSET($A$1, 1481 - 1, 62 - 1)) &gt;= (OFFSET($A$1, 104 - 1, 7 - 1)), "1","0")</f>
        <v>1</v>
      </c>
      <c r="BM1481">
        <f ca="1" xml:space="preserve"> IF( AND( OFFSET($A$1, 1481 - 1, 63 - 1) = "1", OFFSET($A$1, 1481 - 1, 64 - 1) = "1" ), 1, IF( AND( OFFSET($A$1, 1481 - 1, 63 - 1) = "1", OFFSET($A$1, 1481 - 1, 64 - 1) = "0" ), 2, IF( AND( OFFSET($A$1, 1481 - 1, 63 - 1) = "0", OFFSET($A$1, 1481 - 1, 64 - 1) = "1" ), 3, 4 ) ) )</f>
        <v>1</v>
      </c>
      <c r="BO1481" s="6">
        <v>0</v>
      </c>
      <c r="BP1481" s="6" t="str">
        <f>"0"</f>
        <v>0</v>
      </c>
      <c r="BQ1481" t="str">
        <f ca="1">IF((OFFSET($A$1, 1481 - 1, 67 - 1)) &gt;= (OFFSET($A$1, 128 - 1, 7 - 1)), "1","0")</f>
        <v>0</v>
      </c>
      <c r="BR1481">
        <f ca="1" xml:space="preserve"> IF( AND( OFFSET($A$1, 1481 - 1, 68 - 1) = "1", OFFSET($A$1, 1481 - 1, 69 - 1) = "1" ), 1, IF( AND( OFFSET($A$1, 1481 - 1, 68 - 1) = "1", OFFSET($A$1, 1481 - 1, 69 - 1) = "0" ), 2, IF( AND( OFFSET($A$1, 1481 - 1, 68 - 1) = "0", OFFSET($A$1, 1481 - 1, 69 - 1) = "1" ), 3, 4 ) ) )</f>
        <v>4</v>
      </c>
    </row>
    <row r="1482" spans="57:70" x14ac:dyDescent="0.25">
      <c r="BE1482" s="6">
        <v>0</v>
      </c>
      <c r="BF1482" s="6" t="str">
        <f>"0"</f>
        <v>0</v>
      </c>
      <c r="BG1482" t="str">
        <f ca="1">IF((OFFSET($A$1, 1482 - 1, 57 - 1)) &gt;= (OFFSET($A$1, 80 - 1, 7 - 1)), "1","0")</f>
        <v>0</v>
      </c>
      <c r="BH1482">
        <f ca="1" xml:space="preserve"> IF( AND( OFFSET($A$1, 1482 - 1, 58 - 1) = "1", OFFSET($A$1, 1482 - 1, 59 - 1) = "1" ), 1, IF( AND( OFFSET($A$1, 1482 - 1, 58 - 1) = "1", OFFSET($A$1, 1482 - 1, 59 - 1) = "0" ), 2, IF( AND( OFFSET($A$1, 1482 - 1, 58 - 1) = "0", OFFSET($A$1, 1482 - 1, 59 - 1) = "1" ), 3, 4 ) ) )</f>
        <v>4</v>
      </c>
      <c r="BJ1482" s="6">
        <v>0.4</v>
      </c>
      <c r="BK1482" s="6" t="str">
        <f>"0"</f>
        <v>0</v>
      </c>
      <c r="BL1482" t="str">
        <f ca="1">IF((OFFSET($A$1, 1482 - 1, 62 - 1)) &gt;= (OFFSET($A$1, 104 - 1, 7 - 1)), "1","0")</f>
        <v>0</v>
      </c>
      <c r="BM1482">
        <f ca="1" xml:space="preserve"> IF( AND( OFFSET($A$1, 1482 - 1, 63 - 1) = "1", OFFSET($A$1, 1482 - 1, 64 - 1) = "1" ), 1, IF( AND( OFFSET($A$1, 1482 - 1, 63 - 1) = "1", OFFSET($A$1, 1482 - 1, 64 - 1) = "0" ), 2, IF( AND( OFFSET($A$1, 1482 - 1, 63 - 1) = "0", OFFSET($A$1, 1482 - 1, 64 - 1) = "1" ), 3, 4 ) ) )</f>
        <v>4</v>
      </c>
      <c r="BO1482" s="6">
        <v>0</v>
      </c>
      <c r="BP1482" s="6" t="str">
        <f>"0"</f>
        <v>0</v>
      </c>
      <c r="BQ1482" t="str">
        <f ca="1">IF((OFFSET($A$1, 1482 - 1, 67 - 1)) &gt;= (OFFSET($A$1, 128 - 1, 7 - 1)), "1","0")</f>
        <v>0</v>
      </c>
      <c r="BR1482">
        <f ca="1" xml:space="preserve"> IF( AND( OFFSET($A$1, 1482 - 1, 68 - 1) = "1", OFFSET($A$1, 1482 - 1, 69 - 1) = "1" ), 1, IF( AND( OFFSET($A$1, 1482 - 1, 68 - 1) = "1", OFFSET($A$1, 1482 - 1, 69 - 1) = "0" ), 2, IF( AND( OFFSET($A$1, 1482 - 1, 68 - 1) = "0", OFFSET($A$1, 1482 - 1, 69 - 1) = "1" ), 3, 4 ) ) )</f>
        <v>4</v>
      </c>
    </row>
    <row r="1483" spans="57:70" x14ac:dyDescent="0.25">
      <c r="BE1483" s="6">
        <v>0.6</v>
      </c>
      <c r="BF1483" s="6" t="str">
        <f>"1"</f>
        <v>1</v>
      </c>
      <c r="BG1483" t="str">
        <f ca="1">IF((OFFSET($A$1, 1483 - 1, 57 - 1)) &gt;= (OFFSET($A$1, 80 - 1, 7 - 1)), "1","0")</f>
        <v>1</v>
      </c>
      <c r="BH1483">
        <f ca="1" xml:space="preserve"> IF( AND( OFFSET($A$1, 1483 - 1, 58 - 1) = "1", OFFSET($A$1, 1483 - 1, 59 - 1) = "1" ), 1, IF( AND( OFFSET($A$1, 1483 - 1, 58 - 1) = "1", OFFSET($A$1, 1483 - 1, 59 - 1) = "0" ), 2, IF( AND( OFFSET($A$1, 1483 - 1, 58 - 1) = "0", OFFSET($A$1, 1483 - 1, 59 - 1) = "1" ), 3, 4 ) ) )</f>
        <v>1</v>
      </c>
      <c r="BJ1483" s="6">
        <v>1</v>
      </c>
      <c r="BK1483" s="6" t="str">
        <f>"1"</f>
        <v>1</v>
      </c>
      <c r="BL1483" t="str">
        <f ca="1">IF((OFFSET($A$1, 1483 - 1, 62 - 1)) &gt;= (OFFSET($A$1, 104 - 1, 7 - 1)), "1","0")</f>
        <v>1</v>
      </c>
      <c r="BM1483">
        <f ca="1" xml:space="preserve"> IF( AND( OFFSET($A$1, 1483 - 1, 63 - 1) = "1", OFFSET($A$1, 1483 - 1, 64 - 1) = "1" ), 1, IF( AND( OFFSET($A$1, 1483 - 1, 63 - 1) = "1", OFFSET($A$1, 1483 - 1, 64 - 1) = "0" ), 2, IF( AND( OFFSET($A$1, 1483 - 1, 63 - 1) = "0", OFFSET($A$1, 1483 - 1, 64 - 1) = "1" ), 3, 4 ) ) )</f>
        <v>1</v>
      </c>
      <c r="BO1483" s="6">
        <v>0</v>
      </c>
      <c r="BP1483" s="6" t="str">
        <f>"0"</f>
        <v>0</v>
      </c>
      <c r="BQ1483" t="str">
        <f ca="1">IF((OFFSET($A$1, 1483 - 1, 67 - 1)) &gt;= (OFFSET($A$1, 128 - 1, 7 - 1)), "1","0")</f>
        <v>0</v>
      </c>
      <c r="BR1483">
        <f ca="1" xml:space="preserve"> IF( AND( OFFSET($A$1, 1483 - 1, 68 - 1) = "1", OFFSET($A$1, 1483 - 1, 69 - 1) = "1" ), 1, IF( AND( OFFSET($A$1, 1483 - 1, 68 - 1) = "1", OFFSET($A$1, 1483 - 1, 69 - 1) = "0" ), 2, IF( AND( OFFSET($A$1, 1483 - 1, 68 - 1) = "0", OFFSET($A$1, 1483 - 1, 69 - 1) = "1" ), 3, 4 ) ) )</f>
        <v>4</v>
      </c>
    </row>
    <row r="1484" spans="57:70" x14ac:dyDescent="0.25">
      <c r="BE1484" s="6">
        <v>0</v>
      </c>
      <c r="BF1484" s="6" t="str">
        <f>"0"</f>
        <v>0</v>
      </c>
      <c r="BG1484" t="str">
        <f ca="1">IF((OFFSET($A$1, 1484 - 1, 57 - 1)) &gt;= (OFFSET($A$1, 80 - 1, 7 - 1)), "1","0")</f>
        <v>0</v>
      </c>
      <c r="BH1484">
        <f ca="1" xml:space="preserve"> IF( AND( OFFSET($A$1, 1484 - 1, 58 - 1) = "1", OFFSET($A$1, 1484 - 1, 59 - 1) = "1" ), 1, IF( AND( OFFSET($A$1, 1484 - 1, 58 - 1) = "1", OFFSET($A$1, 1484 - 1, 59 - 1) = "0" ), 2, IF( AND( OFFSET($A$1, 1484 - 1, 58 - 1) = "0", OFFSET($A$1, 1484 - 1, 59 - 1) = "1" ), 3, 4 ) ) )</f>
        <v>4</v>
      </c>
      <c r="BJ1484" s="6">
        <v>0.2</v>
      </c>
      <c r="BK1484" s="6" t="str">
        <f>"1"</f>
        <v>1</v>
      </c>
      <c r="BL1484" t="str">
        <f ca="1">IF((OFFSET($A$1, 1484 - 1, 62 - 1)) &gt;= (OFFSET($A$1, 104 - 1, 7 - 1)), "1","0")</f>
        <v>0</v>
      </c>
      <c r="BM1484">
        <f ca="1" xml:space="preserve"> IF( AND( OFFSET($A$1, 1484 - 1, 63 - 1) = "1", OFFSET($A$1, 1484 - 1, 64 - 1) = "1" ), 1, IF( AND( OFFSET($A$1, 1484 - 1, 63 - 1) = "1", OFFSET($A$1, 1484 - 1, 64 - 1) = "0" ), 2, IF( AND( OFFSET($A$1, 1484 - 1, 63 - 1) = "0", OFFSET($A$1, 1484 - 1, 64 - 1) = "1" ), 3, 4 ) ) )</f>
        <v>2</v>
      </c>
      <c r="BO1484" s="6">
        <v>0.2</v>
      </c>
      <c r="BP1484" s="6" t="str">
        <f>"0"</f>
        <v>0</v>
      </c>
      <c r="BQ1484" t="str">
        <f ca="1">IF((OFFSET($A$1, 1484 - 1, 67 - 1)) &gt;= (OFFSET($A$1, 128 - 1, 7 - 1)), "1","0")</f>
        <v>0</v>
      </c>
      <c r="BR1484">
        <f ca="1" xml:space="preserve"> IF( AND( OFFSET($A$1, 1484 - 1, 68 - 1) = "1", OFFSET($A$1, 1484 - 1, 69 - 1) = "1" ), 1, IF( AND( OFFSET($A$1, 1484 - 1, 68 - 1) = "1", OFFSET($A$1, 1484 - 1, 69 - 1) = "0" ), 2, IF( AND( OFFSET($A$1, 1484 - 1, 68 - 1) = "0", OFFSET($A$1, 1484 - 1, 69 - 1) = "1" ), 3, 4 ) ) )</f>
        <v>4</v>
      </c>
    </row>
    <row r="1485" spans="57:70" x14ac:dyDescent="0.25">
      <c r="BE1485" s="6">
        <v>0</v>
      </c>
      <c r="BF1485" s="6" t="str">
        <f>"0"</f>
        <v>0</v>
      </c>
      <c r="BG1485" t="str">
        <f ca="1">IF((OFFSET($A$1, 1485 - 1, 57 - 1)) &gt;= (OFFSET($A$1, 80 - 1, 7 - 1)), "1","0")</f>
        <v>0</v>
      </c>
      <c r="BH1485">
        <f ca="1" xml:space="preserve"> IF( AND( OFFSET($A$1, 1485 - 1, 58 - 1) = "1", OFFSET($A$1, 1485 - 1, 59 - 1) = "1" ), 1, IF( AND( OFFSET($A$1, 1485 - 1, 58 - 1) = "1", OFFSET($A$1, 1485 - 1, 59 - 1) = "0" ), 2, IF( AND( OFFSET($A$1, 1485 - 1, 58 - 1) = "0", OFFSET($A$1, 1485 - 1, 59 - 1) = "1" ), 3, 4 ) ) )</f>
        <v>4</v>
      </c>
      <c r="BJ1485" s="6">
        <v>1</v>
      </c>
      <c r="BK1485" s="6" t="str">
        <f>"1"</f>
        <v>1</v>
      </c>
      <c r="BL1485" t="str">
        <f ca="1">IF((OFFSET($A$1, 1485 - 1, 62 - 1)) &gt;= (OFFSET($A$1, 104 - 1, 7 - 1)), "1","0")</f>
        <v>1</v>
      </c>
      <c r="BM1485">
        <f ca="1" xml:space="preserve"> IF( AND( OFFSET($A$1, 1485 - 1, 63 - 1) = "1", OFFSET($A$1, 1485 - 1, 64 - 1) = "1" ), 1, IF( AND( OFFSET($A$1, 1485 - 1, 63 - 1) = "1", OFFSET($A$1, 1485 - 1, 64 - 1) = "0" ), 2, IF( AND( OFFSET($A$1, 1485 - 1, 63 - 1) = "0", OFFSET($A$1, 1485 - 1, 64 - 1) = "1" ), 3, 4 ) ) )</f>
        <v>1</v>
      </c>
      <c r="BO1485" s="6">
        <v>1</v>
      </c>
      <c r="BP1485" s="6" t="str">
        <f>"1"</f>
        <v>1</v>
      </c>
      <c r="BQ1485" t="str">
        <f ca="1">IF((OFFSET($A$1, 1485 - 1, 67 - 1)) &gt;= (OFFSET($A$1, 128 - 1, 7 - 1)), "1","0")</f>
        <v>1</v>
      </c>
      <c r="BR1485">
        <f ca="1" xml:space="preserve"> IF( AND( OFFSET($A$1, 1485 - 1, 68 - 1) = "1", OFFSET($A$1, 1485 - 1, 69 - 1) = "1" ), 1, IF( AND( OFFSET($A$1, 1485 - 1, 68 - 1) = "1", OFFSET($A$1, 1485 - 1, 69 - 1) = "0" ), 2, IF( AND( OFFSET($A$1, 1485 - 1, 68 - 1) = "0", OFFSET($A$1, 1485 - 1, 69 - 1) = "1" ), 3, 4 ) ) )</f>
        <v>1</v>
      </c>
    </row>
    <row r="1486" spans="57:70" x14ac:dyDescent="0.25">
      <c r="BE1486" s="6">
        <v>0.2</v>
      </c>
      <c r="BF1486" s="6" t="str">
        <f>"0"</f>
        <v>0</v>
      </c>
      <c r="BG1486" t="str">
        <f ca="1">IF((OFFSET($A$1, 1486 - 1, 57 - 1)) &gt;= (OFFSET($A$1, 80 - 1, 7 - 1)), "1","0")</f>
        <v>0</v>
      </c>
      <c r="BH1486">
        <f ca="1" xml:space="preserve"> IF( AND( OFFSET($A$1, 1486 - 1, 58 - 1) = "1", OFFSET($A$1, 1486 - 1, 59 - 1) = "1" ), 1, IF( AND( OFFSET($A$1, 1486 - 1, 58 - 1) = "1", OFFSET($A$1, 1486 - 1, 59 - 1) = "0" ), 2, IF( AND( OFFSET($A$1, 1486 - 1, 58 - 1) = "0", OFFSET($A$1, 1486 - 1, 59 - 1) = "1" ), 3, 4 ) ) )</f>
        <v>4</v>
      </c>
      <c r="BJ1486" s="6">
        <v>0.4</v>
      </c>
      <c r="BK1486" s="6" t="str">
        <f>"0"</f>
        <v>0</v>
      </c>
      <c r="BL1486" t="str">
        <f ca="1">IF((OFFSET($A$1, 1486 - 1, 62 - 1)) &gt;= (OFFSET($A$1, 104 - 1, 7 - 1)), "1","0")</f>
        <v>0</v>
      </c>
      <c r="BM1486">
        <f ca="1" xml:space="preserve"> IF( AND( OFFSET($A$1, 1486 - 1, 63 - 1) = "1", OFFSET($A$1, 1486 - 1, 64 - 1) = "1" ), 1, IF( AND( OFFSET($A$1, 1486 - 1, 63 - 1) = "1", OFFSET($A$1, 1486 - 1, 64 - 1) = "0" ), 2, IF( AND( OFFSET($A$1, 1486 - 1, 63 - 1) = "0", OFFSET($A$1, 1486 - 1, 64 - 1) = "1" ), 3, 4 ) ) )</f>
        <v>4</v>
      </c>
      <c r="BO1486" s="6">
        <v>0</v>
      </c>
      <c r="BP1486" s="6" t="str">
        <f>"0"</f>
        <v>0</v>
      </c>
      <c r="BQ1486" t="str">
        <f ca="1">IF((OFFSET($A$1, 1486 - 1, 67 - 1)) &gt;= (OFFSET($A$1, 128 - 1, 7 - 1)), "1","0")</f>
        <v>0</v>
      </c>
      <c r="BR1486">
        <f ca="1" xml:space="preserve"> IF( AND( OFFSET($A$1, 1486 - 1, 68 - 1) = "1", OFFSET($A$1, 1486 - 1, 69 - 1) = "1" ), 1, IF( AND( OFFSET($A$1, 1486 - 1, 68 - 1) = "1", OFFSET($A$1, 1486 - 1, 69 - 1) = "0" ), 2, IF( AND( OFFSET($A$1, 1486 - 1, 68 - 1) = "0", OFFSET($A$1, 1486 - 1, 69 - 1) = "1" ), 3, 4 ) ) )</f>
        <v>4</v>
      </c>
    </row>
    <row r="1487" spans="57:70" x14ac:dyDescent="0.25">
      <c r="BE1487" s="6">
        <v>1</v>
      </c>
      <c r="BF1487" s="6" t="str">
        <f>"1"</f>
        <v>1</v>
      </c>
      <c r="BG1487" t="str">
        <f ca="1">IF((OFFSET($A$1, 1487 - 1, 57 - 1)) &gt;= (OFFSET($A$1, 80 - 1, 7 - 1)), "1","0")</f>
        <v>1</v>
      </c>
      <c r="BH1487">
        <f ca="1" xml:space="preserve"> IF( AND( OFFSET($A$1, 1487 - 1, 58 - 1) = "1", OFFSET($A$1, 1487 - 1, 59 - 1) = "1" ), 1, IF( AND( OFFSET($A$1, 1487 - 1, 58 - 1) = "1", OFFSET($A$1, 1487 - 1, 59 - 1) = "0" ), 2, IF( AND( OFFSET($A$1, 1487 - 1, 58 - 1) = "0", OFFSET($A$1, 1487 - 1, 59 - 1) = "1" ), 3, 4 ) ) )</f>
        <v>1</v>
      </c>
      <c r="BJ1487" s="6">
        <v>0</v>
      </c>
      <c r="BK1487" s="6" t="str">
        <f>"0"</f>
        <v>0</v>
      </c>
      <c r="BL1487" t="str">
        <f ca="1">IF((OFFSET($A$1, 1487 - 1, 62 - 1)) &gt;= (OFFSET($A$1, 104 - 1, 7 - 1)), "1","0")</f>
        <v>0</v>
      </c>
      <c r="BM1487">
        <f ca="1" xml:space="preserve"> IF( AND( OFFSET($A$1, 1487 - 1, 63 - 1) = "1", OFFSET($A$1, 1487 - 1, 64 - 1) = "1" ), 1, IF( AND( OFFSET($A$1, 1487 - 1, 63 - 1) = "1", OFFSET($A$1, 1487 - 1, 64 - 1) = "0" ), 2, IF( AND( OFFSET($A$1, 1487 - 1, 63 - 1) = "0", OFFSET($A$1, 1487 - 1, 64 - 1) = "1" ), 3, 4 ) ) )</f>
        <v>4</v>
      </c>
      <c r="BO1487" s="6">
        <v>1</v>
      </c>
      <c r="BP1487" s="6" t="str">
        <f>"1"</f>
        <v>1</v>
      </c>
      <c r="BQ1487" t="str">
        <f ca="1">IF((OFFSET($A$1, 1487 - 1, 67 - 1)) &gt;= (OFFSET($A$1, 128 - 1, 7 - 1)), "1","0")</f>
        <v>1</v>
      </c>
      <c r="BR1487">
        <f ca="1" xml:space="preserve"> IF( AND( OFFSET($A$1, 1487 - 1, 68 - 1) = "1", OFFSET($A$1, 1487 - 1, 69 - 1) = "1" ), 1, IF( AND( OFFSET($A$1, 1487 - 1, 68 - 1) = "1", OFFSET($A$1, 1487 - 1, 69 - 1) = "0" ), 2, IF( AND( OFFSET($A$1, 1487 - 1, 68 - 1) = "0", OFFSET($A$1, 1487 - 1, 69 - 1) = "1" ), 3, 4 ) ) )</f>
        <v>1</v>
      </c>
    </row>
    <row r="1488" spans="57:70" x14ac:dyDescent="0.25">
      <c r="BE1488" s="6">
        <v>0</v>
      </c>
      <c r="BF1488" s="6" t="str">
        <f>"0"</f>
        <v>0</v>
      </c>
      <c r="BG1488" t="str">
        <f ca="1">IF((OFFSET($A$1, 1488 - 1, 57 - 1)) &gt;= (OFFSET($A$1, 80 - 1, 7 - 1)), "1","0")</f>
        <v>0</v>
      </c>
      <c r="BH1488">
        <f ca="1" xml:space="preserve"> IF( AND( OFFSET($A$1, 1488 - 1, 58 - 1) = "1", OFFSET($A$1, 1488 - 1, 59 - 1) = "1" ), 1, IF( AND( OFFSET($A$1, 1488 - 1, 58 - 1) = "1", OFFSET($A$1, 1488 - 1, 59 - 1) = "0" ), 2, IF( AND( OFFSET($A$1, 1488 - 1, 58 - 1) = "0", OFFSET($A$1, 1488 - 1, 59 - 1) = "1" ), 3, 4 ) ) )</f>
        <v>4</v>
      </c>
      <c r="BJ1488" s="6">
        <v>0.6</v>
      </c>
      <c r="BK1488" s="6" t="str">
        <f>"1"</f>
        <v>1</v>
      </c>
      <c r="BL1488" t="str">
        <f ca="1">IF((OFFSET($A$1, 1488 - 1, 62 - 1)) &gt;= (OFFSET($A$1, 104 - 1, 7 - 1)), "1","0")</f>
        <v>1</v>
      </c>
      <c r="BM1488">
        <f ca="1" xml:space="preserve"> IF( AND( OFFSET($A$1, 1488 - 1, 63 - 1) = "1", OFFSET($A$1, 1488 - 1, 64 - 1) = "1" ), 1, IF( AND( OFFSET($A$1, 1488 - 1, 63 - 1) = "1", OFFSET($A$1, 1488 - 1, 64 - 1) = "0" ), 2, IF( AND( OFFSET($A$1, 1488 - 1, 63 - 1) = "0", OFFSET($A$1, 1488 - 1, 64 - 1) = "1" ), 3, 4 ) ) )</f>
        <v>1</v>
      </c>
      <c r="BO1488" s="6">
        <v>0</v>
      </c>
      <c r="BP1488" s="6" t="str">
        <f>"0"</f>
        <v>0</v>
      </c>
      <c r="BQ1488" t="str">
        <f ca="1">IF((OFFSET($A$1, 1488 - 1, 67 - 1)) &gt;= (OFFSET($A$1, 128 - 1, 7 - 1)), "1","0")</f>
        <v>0</v>
      </c>
      <c r="BR1488">
        <f ca="1" xml:space="preserve"> IF( AND( OFFSET($A$1, 1488 - 1, 68 - 1) = "1", OFFSET($A$1, 1488 - 1, 69 - 1) = "1" ), 1, IF( AND( OFFSET($A$1, 1488 - 1, 68 - 1) = "1", OFFSET($A$1, 1488 - 1, 69 - 1) = "0" ), 2, IF( AND( OFFSET($A$1, 1488 - 1, 68 - 1) = "0", OFFSET($A$1, 1488 - 1, 69 - 1) = "1" ), 3, 4 ) ) )</f>
        <v>4</v>
      </c>
    </row>
    <row r="1489" spans="57:70" x14ac:dyDescent="0.25">
      <c r="BE1489" s="6">
        <v>0</v>
      </c>
      <c r="BF1489" s="6" t="str">
        <f>"0"</f>
        <v>0</v>
      </c>
      <c r="BG1489" t="str">
        <f ca="1">IF((OFFSET($A$1, 1489 - 1, 57 - 1)) &gt;= (OFFSET($A$1, 80 - 1, 7 - 1)), "1","0")</f>
        <v>0</v>
      </c>
      <c r="BH1489">
        <f ca="1" xml:space="preserve"> IF( AND( OFFSET($A$1, 1489 - 1, 58 - 1) = "1", OFFSET($A$1, 1489 - 1, 59 - 1) = "1" ), 1, IF( AND( OFFSET($A$1, 1489 - 1, 58 - 1) = "1", OFFSET($A$1, 1489 - 1, 59 - 1) = "0" ), 2, IF( AND( OFFSET($A$1, 1489 - 1, 58 - 1) = "0", OFFSET($A$1, 1489 - 1, 59 - 1) = "1" ), 3, 4 ) ) )</f>
        <v>4</v>
      </c>
      <c r="BJ1489" s="6">
        <v>0</v>
      </c>
      <c r="BK1489" s="6" t="str">
        <f>"0"</f>
        <v>0</v>
      </c>
      <c r="BL1489" t="str">
        <f ca="1">IF((OFFSET($A$1, 1489 - 1, 62 - 1)) &gt;= (OFFSET($A$1, 104 - 1, 7 - 1)), "1","0")</f>
        <v>0</v>
      </c>
      <c r="BM1489">
        <f ca="1" xml:space="preserve"> IF( AND( OFFSET($A$1, 1489 - 1, 63 - 1) = "1", OFFSET($A$1, 1489 - 1, 64 - 1) = "1" ), 1, IF( AND( OFFSET($A$1, 1489 - 1, 63 - 1) = "1", OFFSET($A$1, 1489 - 1, 64 - 1) = "0" ), 2, IF( AND( OFFSET($A$1, 1489 - 1, 63 - 1) = "0", OFFSET($A$1, 1489 - 1, 64 - 1) = "1" ), 3, 4 ) ) )</f>
        <v>4</v>
      </c>
      <c r="BO1489" s="6">
        <v>0</v>
      </c>
      <c r="BP1489" s="6" t="str">
        <f>"0"</f>
        <v>0</v>
      </c>
      <c r="BQ1489" t="str">
        <f ca="1">IF((OFFSET($A$1, 1489 - 1, 67 - 1)) &gt;= (OFFSET($A$1, 128 - 1, 7 - 1)), "1","0")</f>
        <v>0</v>
      </c>
      <c r="BR1489">
        <f ca="1" xml:space="preserve"> IF( AND( OFFSET($A$1, 1489 - 1, 68 - 1) = "1", OFFSET($A$1, 1489 - 1, 69 - 1) = "1" ), 1, IF( AND( OFFSET($A$1, 1489 - 1, 68 - 1) = "1", OFFSET($A$1, 1489 - 1, 69 - 1) = "0" ), 2, IF( AND( OFFSET($A$1, 1489 - 1, 68 - 1) = "0", OFFSET($A$1, 1489 - 1, 69 - 1) = "1" ), 3, 4 ) ) )</f>
        <v>4</v>
      </c>
    </row>
    <row r="1490" spans="57:70" x14ac:dyDescent="0.25">
      <c r="BE1490" s="6">
        <v>1</v>
      </c>
      <c r="BF1490" s="6" t="str">
        <f>"1"</f>
        <v>1</v>
      </c>
      <c r="BG1490" t="str">
        <f ca="1">IF((OFFSET($A$1, 1490 - 1, 57 - 1)) &gt;= (OFFSET($A$1, 80 - 1, 7 - 1)), "1","0")</f>
        <v>1</v>
      </c>
      <c r="BH1490">
        <f ca="1" xml:space="preserve"> IF( AND( OFFSET($A$1, 1490 - 1, 58 - 1) = "1", OFFSET($A$1, 1490 - 1, 59 - 1) = "1" ), 1, IF( AND( OFFSET($A$1, 1490 - 1, 58 - 1) = "1", OFFSET($A$1, 1490 - 1, 59 - 1) = "0" ), 2, IF( AND( OFFSET($A$1, 1490 - 1, 58 - 1) = "0", OFFSET($A$1, 1490 - 1, 59 - 1) = "1" ), 3, 4 ) ) )</f>
        <v>1</v>
      </c>
      <c r="BJ1490" s="6">
        <v>1</v>
      </c>
      <c r="BK1490" s="6" t="str">
        <f>"1"</f>
        <v>1</v>
      </c>
      <c r="BL1490" t="str">
        <f ca="1">IF((OFFSET($A$1, 1490 - 1, 62 - 1)) &gt;= (OFFSET($A$1, 104 - 1, 7 - 1)), "1","0")</f>
        <v>1</v>
      </c>
      <c r="BM1490">
        <f ca="1" xml:space="preserve"> IF( AND( OFFSET($A$1, 1490 - 1, 63 - 1) = "1", OFFSET($A$1, 1490 - 1, 64 - 1) = "1" ), 1, IF( AND( OFFSET($A$1, 1490 - 1, 63 - 1) = "1", OFFSET($A$1, 1490 - 1, 64 - 1) = "0" ), 2, IF( AND( OFFSET($A$1, 1490 - 1, 63 - 1) = "0", OFFSET($A$1, 1490 - 1, 64 - 1) = "1" ), 3, 4 ) ) )</f>
        <v>1</v>
      </c>
      <c r="BO1490" s="6">
        <v>0</v>
      </c>
      <c r="BP1490" s="6" t="str">
        <f>"0"</f>
        <v>0</v>
      </c>
      <c r="BQ1490" t="str">
        <f ca="1">IF((OFFSET($A$1, 1490 - 1, 67 - 1)) &gt;= (OFFSET($A$1, 128 - 1, 7 - 1)), "1","0")</f>
        <v>0</v>
      </c>
      <c r="BR1490">
        <f ca="1" xml:space="preserve"> IF( AND( OFFSET($A$1, 1490 - 1, 68 - 1) = "1", OFFSET($A$1, 1490 - 1, 69 - 1) = "1" ), 1, IF( AND( OFFSET($A$1, 1490 - 1, 68 - 1) = "1", OFFSET($A$1, 1490 - 1, 69 - 1) = "0" ), 2, IF( AND( OFFSET($A$1, 1490 - 1, 68 - 1) = "0", OFFSET($A$1, 1490 - 1, 69 - 1) = "1" ), 3, 4 ) ) )</f>
        <v>4</v>
      </c>
    </row>
    <row r="1491" spans="57:70" x14ac:dyDescent="0.25">
      <c r="BE1491" s="6">
        <v>0.4</v>
      </c>
      <c r="BF1491" s="6" t="str">
        <f>"0"</f>
        <v>0</v>
      </c>
      <c r="BG1491" t="str">
        <f ca="1">IF((OFFSET($A$1, 1491 - 1, 57 - 1)) &gt;= (OFFSET($A$1, 80 - 1, 7 - 1)), "1","0")</f>
        <v>0</v>
      </c>
      <c r="BH1491">
        <f ca="1" xml:space="preserve"> IF( AND( OFFSET($A$1, 1491 - 1, 58 - 1) = "1", OFFSET($A$1, 1491 - 1, 59 - 1) = "1" ), 1, IF( AND( OFFSET($A$1, 1491 - 1, 58 - 1) = "1", OFFSET($A$1, 1491 - 1, 59 - 1) = "0" ), 2, IF( AND( OFFSET($A$1, 1491 - 1, 58 - 1) = "0", OFFSET($A$1, 1491 - 1, 59 - 1) = "1" ), 3, 4 ) ) )</f>
        <v>4</v>
      </c>
      <c r="BJ1491" s="6">
        <v>1</v>
      </c>
      <c r="BK1491" s="6" t="str">
        <f>"1"</f>
        <v>1</v>
      </c>
      <c r="BL1491" t="str">
        <f ca="1">IF((OFFSET($A$1, 1491 - 1, 62 - 1)) &gt;= (OFFSET($A$1, 104 - 1, 7 - 1)), "1","0")</f>
        <v>1</v>
      </c>
      <c r="BM1491">
        <f ca="1" xml:space="preserve"> IF( AND( OFFSET($A$1, 1491 - 1, 63 - 1) = "1", OFFSET($A$1, 1491 - 1, 64 - 1) = "1" ), 1, IF( AND( OFFSET($A$1, 1491 - 1, 63 - 1) = "1", OFFSET($A$1, 1491 - 1, 64 - 1) = "0" ), 2, IF( AND( OFFSET($A$1, 1491 - 1, 63 - 1) = "0", OFFSET($A$1, 1491 - 1, 64 - 1) = "1" ), 3, 4 ) ) )</f>
        <v>1</v>
      </c>
      <c r="BO1491" s="6">
        <v>0</v>
      </c>
      <c r="BP1491" s="6" t="str">
        <f>"0"</f>
        <v>0</v>
      </c>
      <c r="BQ1491" t="str">
        <f ca="1">IF((OFFSET($A$1, 1491 - 1, 67 - 1)) &gt;= (OFFSET($A$1, 128 - 1, 7 - 1)), "1","0")</f>
        <v>0</v>
      </c>
      <c r="BR1491">
        <f ca="1" xml:space="preserve"> IF( AND( OFFSET($A$1, 1491 - 1, 68 - 1) = "1", OFFSET($A$1, 1491 - 1, 69 - 1) = "1" ), 1, IF( AND( OFFSET($A$1, 1491 - 1, 68 - 1) = "1", OFFSET($A$1, 1491 - 1, 69 - 1) = "0" ), 2, IF( AND( OFFSET($A$1, 1491 - 1, 68 - 1) = "0", OFFSET($A$1, 1491 - 1, 69 - 1) = "1" ), 3, 4 ) ) )</f>
        <v>4</v>
      </c>
    </row>
    <row r="1492" spans="57:70" x14ac:dyDescent="0.25">
      <c r="BE1492" s="6">
        <v>1</v>
      </c>
      <c r="BF1492" s="6" t="str">
        <f>"1"</f>
        <v>1</v>
      </c>
      <c r="BG1492" t="str">
        <f ca="1">IF((OFFSET($A$1, 1492 - 1, 57 - 1)) &gt;= (OFFSET($A$1, 80 - 1, 7 - 1)), "1","0")</f>
        <v>1</v>
      </c>
      <c r="BH1492">
        <f ca="1" xml:space="preserve"> IF( AND( OFFSET($A$1, 1492 - 1, 58 - 1) = "1", OFFSET($A$1, 1492 - 1, 59 - 1) = "1" ), 1, IF( AND( OFFSET($A$1, 1492 - 1, 58 - 1) = "1", OFFSET($A$1, 1492 - 1, 59 - 1) = "0" ), 2, IF( AND( OFFSET($A$1, 1492 - 1, 58 - 1) = "0", OFFSET($A$1, 1492 - 1, 59 - 1) = "1" ), 3, 4 ) ) )</f>
        <v>1</v>
      </c>
      <c r="BJ1492" s="6">
        <v>0</v>
      </c>
      <c r="BK1492" s="6" t="str">
        <f>"0"</f>
        <v>0</v>
      </c>
      <c r="BL1492" t="str">
        <f ca="1">IF((OFFSET($A$1, 1492 - 1, 62 - 1)) &gt;= (OFFSET($A$1, 104 - 1, 7 - 1)), "1","0")</f>
        <v>0</v>
      </c>
      <c r="BM1492">
        <f ca="1" xml:space="preserve"> IF( AND( OFFSET($A$1, 1492 - 1, 63 - 1) = "1", OFFSET($A$1, 1492 - 1, 64 - 1) = "1" ), 1, IF( AND( OFFSET($A$1, 1492 - 1, 63 - 1) = "1", OFFSET($A$1, 1492 - 1, 64 - 1) = "0" ), 2, IF( AND( OFFSET($A$1, 1492 - 1, 63 - 1) = "0", OFFSET($A$1, 1492 - 1, 64 - 1) = "1" ), 3, 4 ) ) )</f>
        <v>4</v>
      </c>
      <c r="BO1492" s="6">
        <v>0</v>
      </c>
      <c r="BP1492" s="6" t="str">
        <f>"0"</f>
        <v>0</v>
      </c>
      <c r="BQ1492" t="str">
        <f ca="1">IF((OFFSET($A$1, 1492 - 1, 67 - 1)) &gt;= (OFFSET($A$1, 128 - 1, 7 - 1)), "1","0")</f>
        <v>0</v>
      </c>
      <c r="BR1492">
        <f ca="1" xml:space="preserve"> IF( AND( OFFSET($A$1, 1492 - 1, 68 - 1) = "1", OFFSET($A$1, 1492 - 1, 69 - 1) = "1" ), 1, IF( AND( OFFSET($A$1, 1492 - 1, 68 - 1) = "1", OFFSET($A$1, 1492 - 1, 69 - 1) = "0" ), 2, IF( AND( OFFSET($A$1, 1492 - 1, 68 - 1) = "0", OFFSET($A$1, 1492 - 1, 69 - 1) = "1" ), 3, 4 ) ) )</f>
        <v>4</v>
      </c>
    </row>
    <row r="1493" spans="57:70" x14ac:dyDescent="0.25">
      <c r="BE1493" s="6">
        <v>0</v>
      </c>
      <c r="BF1493" s="6" t="str">
        <f>"0"</f>
        <v>0</v>
      </c>
      <c r="BG1493" t="str">
        <f ca="1">IF((OFFSET($A$1, 1493 - 1, 57 - 1)) &gt;= (OFFSET($A$1, 80 - 1, 7 - 1)), "1","0")</f>
        <v>0</v>
      </c>
      <c r="BH1493">
        <f ca="1" xml:space="preserve"> IF( AND( OFFSET($A$1, 1493 - 1, 58 - 1) = "1", OFFSET($A$1, 1493 - 1, 59 - 1) = "1" ), 1, IF( AND( OFFSET($A$1, 1493 - 1, 58 - 1) = "1", OFFSET($A$1, 1493 - 1, 59 - 1) = "0" ), 2, IF( AND( OFFSET($A$1, 1493 - 1, 58 - 1) = "0", OFFSET($A$1, 1493 - 1, 59 - 1) = "1" ), 3, 4 ) ) )</f>
        <v>4</v>
      </c>
      <c r="BJ1493" s="6">
        <v>0</v>
      </c>
      <c r="BK1493" s="6" t="str">
        <f>"0"</f>
        <v>0</v>
      </c>
      <c r="BL1493" t="str">
        <f ca="1">IF((OFFSET($A$1, 1493 - 1, 62 - 1)) &gt;= (OFFSET($A$1, 104 - 1, 7 - 1)), "1","0")</f>
        <v>0</v>
      </c>
      <c r="BM1493">
        <f ca="1" xml:space="preserve"> IF( AND( OFFSET($A$1, 1493 - 1, 63 - 1) = "1", OFFSET($A$1, 1493 - 1, 64 - 1) = "1" ), 1, IF( AND( OFFSET($A$1, 1493 - 1, 63 - 1) = "1", OFFSET($A$1, 1493 - 1, 64 - 1) = "0" ), 2, IF( AND( OFFSET($A$1, 1493 - 1, 63 - 1) = "0", OFFSET($A$1, 1493 - 1, 64 - 1) = "1" ), 3, 4 ) ) )</f>
        <v>4</v>
      </c>
      <c r="BO1493" s="6">
        <v>0</v>
      </c>
      <c r="BP1493" s="6" t="str">
        <f>"0"</f>
        <v>0</v>
      </c>
      <c r="BQ1493" t="str">
        <f ca="1">IF((OFFSET($A$1, 1493 - 1, 67 - 1)) &gt;= (OFFSET($A$1, 128 - 1, 7 - 1)), "1","0")</f>
        <v>0</v>
      </c>
      <c r="BR1493">
        <f ca="1" xml:space="preserve"> IF( AND( OFFSET($A$1, 1493 - 1, 68 - 1) = "1", OFFSET($A$1, 1493 - 1, 69 - 1) = "1" ), 1, IF( AND( OFFSET($A$1, 1493 - 1, 68 - 1) = "1", OFFSET($A$1, 1493 - 1, 69 - 1) = "0" ), 2, IF( AND( OFFSET($A$1, 1493 - 1, 68 - 1) = "0", OFFSET($A$1, 1493 - 1, 69 - 1) = "1" ), 3, 4 ) ) )</f>
        <v>4</v>
      </c>
    </row>
    <row r="1494" spans="57:70" x14ac:dyDescent="0.25">
      <c r="BE1494" s="6">
        <v>1</v>
      </c>
      <c r="BF1494" s="6" t="str">
        <f>"1"</f>
        <v>1</v>
      </c>
      <c r="BG1494" t="str">
        <f ca="1">IF((OFFSET($A$1, 1494 - 1, 57 - 1)) &gt;= (OFFSET($A$1, 80 - 1, 7 - 1)), "1","0")</f>
        <v>1</v>
      </c>
      <c r="BH1494">
        <f ca="1" xml:space="preserve"> IF( AND( OFFSET($A$1, 1494 - 1, 58 - 1) = "1", OFFSET($A$1, 1494 - 1, 59 - 1) = "1" ), 1, IF( AND( OFFSET($A$1, 1494 - 1, 58 - 1) = "1", OFFSET($A$1, 1494 - 1, 59 - 1) = "0" ), 2, IF( AND( OFFSET($A$1, 1494 - 1, 58 - 1) = "0", OFFSET($A$1, 1494 - 1, 59 - 1) = "1" ), 3, 4 ) ) )</f>
        <v>1</v>
      </c>
      <c r="BJ1494" s="6">
        <v>0</v>
      </c>
      <c r="BK1494" s="6" t="str">
        <f>"0"</f>
        <v>0</v>
      </c>
      <c r="BL1494" t="str">
        <f ca="1">IF((OFFSET($A$1, 1494 - 1, 62 - 1)) &gt;= (OFFSET($A$1, 104 - 1, 7 - 1)), "1","0")</f>
        <v>0</v>
      </c>
      <c r="BM1494">
        <f ca="1" xml:space="preserve"> IF( AND( OFFSET($A$1, 1494 - 1, 63 - 1) = "1", OFFSET($A$1, 1494 - 1, 64 - 1) = "1" ), 1, IF( AND( OFFSET($A$1, 1494 - 1, 63 - 1) = "1", OFFSET($A$1, 1494 - 1, 64 - 1) = "0" ), 2, IF( AND( OFFSET($A$1, 1494 - 1, 63 - 1) = "0", OFFSET($A$1, 1494 - 1, 64 - 1) = "1" ), 3, 4 ) ) )</f>
        <v>4</v>
      </c>
      <c r="BO1494" s="6">
        <v>1</v>
      </c>
      <c r="BP1494" s="6" t="str">
        <f>"1"</f>
        <v>1</v>
      </c>
      <c r="BQ1494" t="str">
        <f ca="1">IF((OFFSET($A$1, 1494 - 1, 67 - 1)) &gt;= (OFFSET($A$1, 128 - 1, 7 - 1)), "1","0")</f>
        <v>1</v>
      </c>
      <c r="BR1494">
        <f ca="1" xml:space="preserve"> IF( AND( OFFSET($A$1, 1494 - 1, 68 - 1) = "1", OFFSET($A$1, 1494 - 1, 69 - 1) = "1" ), 1, IF( AND( OFFSET($A$1, 1494 - 1, 68 - 1) = "1", OFFSET($A$1, 1494 - 1, 69 - 1) = "0" ), 2, IF( AND( OFFSET($A$1, 1494 - 1, 68 - 1) = "0", OFFSET($A$1, 1494 - 1, 69 - 1) = "1" ), 3, 4 ) ) )</f>
        <v>1</v>
      </c>
    </row>
    <row r="1495" spans="57:70" x14ac:dyDescent="0.25">
      <c r="BE1495" s="6">
        <v>1</v>
      </c>
      <c r="BF1495" s="6" t="str">
        <f>"1"</f>
        <v>1</v>
      </c>
      <c r="BG1495" t="str">
        <f ca="1">IF((OFFSET($A$1, 1495 - 1, 57 - 1)) &gt;= (OFFSET($A$1, 80 - 1, 7 - 1)), "1","0")</f>
        <v>1</v>
      </c>
      <c r="BH1495">
        <f ca="1" xml:space="preserve"> IF( AND( OFFSET($A$1, 1495 - 1, 58 - 1) = "1", OFFSET($A$1, 1495 - 1, 59 - 1) = "1" ), 1, IF( AND( OFFSET($A$1, 1495 - 1, 58 - 1) = "1", OFFSET($A$1, 1495 - 1, 59 - 1) = "0" ), 2, IF( AND( OFFSET($A$1, 1495 - 1, 58 - 1) = "0", OFFSET($A$1, 1495 - 1, 59 - 1) = "1" ), 3, 4 ) ) )</f>
        <v>1</v>
      </c>
      <c r="BJ1495" s="6">
        <v>1</v>
      </c>
      <c r="BK1495" s="6" t="str">
        <f>"1"</f>
        <v>1</v>
      </c>
      <c r="BL1495" t="str">
        <f ca="1">IF((OFFSET($A$1, 1495 - 1, 62 - 1)) &gt;= (OFFSET($A$1, 104 - 1, 7 - 1)), "1","0")</f>
        <v>1</v>
      </c>
      <c r="BM1495">
        <f ca="1" xml:space="preserve"> IF( AND( OFFSET($A$1, 1495 - 1, 63 - 1) = "1", OFFSET($A$1, 1495 - 1, 64 - 1) = "1" ), 1, IF( AND( OFFSET($A$1, 1495 - 1, 63 - 1) = "1", OFFSET($A$1, 1495 - 1, 64 - 1) = "0" ), 2, IF( AND( OFFSET($A$1, 1495 - 1, 63 - 1) = "0", OFFSET($A$1, 1495 - 1, 64 - 1) = "1" ), 3, 4 ) ) )</f>
        <v>1</v>
      </c>
      <c r="BO1495" s="6">
        <v>1</v>
      </c>
      <c r="BP1495" s="6" t="str">
        <f>"1"</f>
        <v>1</v>
      </c>
      <c r="BQ1495" t="str">
        <f ca="1">IF((OFFSET($A$1, 1495 - 1, 67 - 1)) &gt;= (OFFSET($A$1, 128 - 1, 7 - 1)), "1","0")</f>
        <v>1</v>
      </c>
      <c r="BR1495">
        <f ca="1" xml:space="preserve"> IF( AND( OFFSET($A$1, 1495 - 1, 68 - 1) = "1", OFFSET($A$1, 1495 - 1, 69 - 1) = "1" ), 1, IF( AND( OFFSET($A$1, 1495 - 1, 68 - 1) = "1", OFFSET($A$1, 1495 - 1, 69 - 1) = "0" ), 2, IF( AND( OFFSET($A$1, 1495 - 1, 68 - 1) = "0", OFFSET($A$1, 1495 - 1, 69 - 1) = "1" ), 3, 4 ) ) )</f>
        <v>1</v>
      </c>
    </row>
    <row r="1496" spans="57:70" x14ac:dyDescent="0.25">
      <c r="BE1496" s="6">
        <v>0.2</v>
      </c>
      <c r="BF1496" s="6" t="str">
        <f>"0"</f>
        <v>0</v>
      </c>
      <c r="BG1496" t="str">
        <f ca="1">IF((OFFSET($A$1, 1496 - 1, 57 - 1)) &gt;= (OFFSET($A$1, 80 - 1, 7 - 1)), "1","0")</f>
        <v>0</v>
      </c>
      <c r="BH1496">
        <f ca="1" xml:space="preserve"> IF( AND( OFFSET($A$1, 1496 - 1, 58 - 1) = "1", OFFSET($A$1, 1496 - 1, 59 - 1) = "1" ), 1, IF( AND( OFFSET($A$1, 1496 - 1, 58 - 1) = "1", OFFSET($A$1, 1496 - 1, 59 - 1) = "0" ), 2, IF( AND( OFFSET($A$1, 1496 - 1, 58 - 1) = "0", OFFSET($A$1, 1496 - 1, 59 - 1) = "1" ), 3, 4 ) ) )</f>
        <v>4</v>
      </c>
      <c r="BJ1496" s="6">
        <v>0.2</v>
      </c>
      <c r="BK1496" s="6" t="str">
        <f>"0"</f>
        <v>0</v>
      </c>
      <c r="BL1496" t="str">
        <f ca="1">IF((OFFSET($A$1, 1496 - 1, 62 - 1)) &gt;= (OFFSET($A$1, 104 - 1, 7 - 1)), "1","0")</f>
        <v>0</v>
      </c>
      <c r="BM1496">
        <f ca="1" xml:space="preserve"> IF( AND( OFFSET($A$1, 1496 - 1, 63 - 1) = "1", OFFSET($A$1, 1496 - 1, 64 - 1) = "1" ), 1, IF( AND( OFFSET($A$1, 1496 - 1, 63 - 1) = "1", OFFSET($A$1, 1496 - 1, 64 - 1) = "0" ), 2, IF( AND( OFFSET($A$1, 1496 - 1, 63 - 1) = "0", OFFSET($A$1, 1496 - 1, 64 - 1) = "1" ), 3, 4 ) ) )</f>
        <v>4</v>
      </c>
      <c r="BO1496" s="6">
        <v>0.8</v>
      </c>
      <c r="BP1496" s="6" t="str">
        <f>"1"</f>
        <v>1</v>
      </c>
      <c r="BQ1496" t="str">
        <f ca="1">IF((OFFSET($A$1, 1496 - 1, 67 - 1)) &gt;= (OFFSET($A$1, 128 - 1, 7 - 1)), "1","0")</f>
        <v>1</v>
      </c>
      <c r="BR1496">
        <f ca="1" xml:space="preserve"> IF( AND( OFFSET($A$1, 1496 - 1, 68 - 1) = "1", OFFSET($A$1, 1496 - 1, 69 - 1) = "1" ), 1, IF( AND( OFFSET($A$1, 1496 - 1, 68 - 1) = "1", OFFSET($A$1, 1496 - 1, 69 - 1) = "0" ), 2, IF( AND( OFFSET($A$1, 1496 - 1, 68 - 1) = "0", OFFSET($A$1, 1496 - 1, 69 - 1) = "1" ), 3, 4 ) ) )</f>
        <v>1</v>
      </c>
    </row>
    <row r="1497" spans="57:70" x14ac:dyDescent="0.25">
      <c r="BE1497" s="6">
        <v>1</v>
      </c>
      <c r="BF1497" s="6" t="str">
        <f>"1"</f>
        <v>1</v>
      </c>
      <c r="BG1497" t="str">
        <f ca="1">IF((OFFSET($A$1, 1497 - 1, 57 - 1)) &gt;= (OFFSET($A$1, 80 - 1, 7 - 1)), "1","0")</f>
        <v>1</v>
      </c>
      <c r="BH1497">
        <f ca="1" xml:space="preserve"> IF( AND( OFFSET($A$1, 1497 - 1, 58 - 1) = "1", OFFSET($A$1, 1497 - 1, 59 - 1) = "1" ), 1, IF( AND( OFFSET($A$1, 1497 - 1, 58 - 1) = "1", OFFSET($A$1, 1497 - 1, 59 - 1) = "0" ), 2, IF( AND( OFFSET($A$1, 1497 - 1, 58 - 1) = "0", OFFSET($A$1, 1497 - 1, 59 - 1) = "1" ), 3, 4 ) ) )</f>
        <v>1</v>
      </c>
      <c r="BJ1497" s="6">
        <v>0</v>
      </c>
      <c r="BK1497" s="6" t="str">
        <f>"0"</f>
        <v>0</v>
      </c>
      <c r="BL1497" t="str">
        <f ca="1">IF((OFFSET($A$1, 1497 - 1, 62 - 1)) &gt;= (OFFSET($A$1, 104 - 1, 7 - 1)), "1","0")</f>
        <v>0</v>
      </c>
      <c r="BM1497">
        <f ca="1" xml:space="preserve"> IF( AND( OFFSET($A$1, 1497 - 1, 63 - 1) = "1", OFFSET($A$1, 1497 - 1, 64 - 1) = "1" ), 1, IF( AND( OFFSET($A$1, 1497 - 1, 63 - 1) = "1", OFFSET($A$1, 1497 - 1, 64 - 1) = "0" ), 2, IF( AND( OFFSET($A$1, 1497 - 1, 63 - 1) = "0", OFFSET($A$1, 1497 - 1, 64 - 1) = "1" ), 3, 4 ) ) )</f>
        <v>4</v>
      </c>
      <c r="BO1497" s="6">
        <v>0</v>
      </c>
      <c r="BP1497" s="6" t="str">
        <f>"0"</f>
        <v>0</v>
      </c>
      <c r="BQ1497" t="str">
        <f ca="1">IF((OFFSET($A$1, 1497 - 1, 67 - 1)) &gt;= (OFFSET($A$1, 128 - 1, 7 - 1)), "1","0")</f>
        <v>0</v>
      </c>
      <c r="BR1497">
        <f ca="1" xml:space="preserve"> IF( AND( OFFSET($A$1, 1497 - 1, 68 - 1) = "1", OFFSET($A$1, 1497 - 1, 69 - 1) = "1" ), 1, IF( AND( OFFSET($A$1, 1497 - 1, 68 - 1) = "1", OFFSET($A$1, 1497 - 1, 69 - 1) = "0" ), 2, IF( AND( OFFSET($A$1, 1497 - 1, 68 - 1) = "0", OFFSET($A$1, 1497 - 1, 69 - 1) = "1" ), 3, 4 ) ) )</f>
        <v>4</v>
      </c>
    </row>
    <row r="1498" spans="57:70" x14ac:dyDescent="0.25">
      <c r="BE1498" s="6">
        <v>0.4</v>
      </c>
      <c r="BF1498" s="6" t="str">
        <f>"0"</f>
        <v>0</v>
      </c>
      <c r="BG1498" t="str">
        <f ca="1">IF((OFFSET($A$1, 1498 - 1, 57 - 1)) &gt;= (OFFSET($A$1, 80 - 1, 7 - 1)), "1","0")</f>
        <v>0</v>
      </c>
      <c r="BH1498">
        <f ca="1" xml:space="preserve"> IF( AND( OFFSET($A$1, 1498 - 1, 58 - 1) = "1", OFFSET($A$1, 1498 - 1, 59 - 1) = "1" ), 1, IF( AND( OFFSET($A$1, 1498 - 1, 58 - 1) = "1", OFFSET($A$1, 1498 - 1, 59 - 1) = "0" ), 2, IF( AND( OFFSET($A$1, 1498 - 1, 58 - 1) = "0", OFFSET($A$1, 1498 - 1, 59 - 1) = "1" ), 3, 4 ) ) )</f>
        <v>4</v>
      </c>
      <c r="BJ1498" s="6">
        <v>0</v>
      </c>
      <c r="BK1498" s="6" t="str">
        <f>"0"</f>
        <v>0</v>
      </c>
      <c r="BL1498" t="str">
        <f ca="1">IF((OFFSET($A$1, 1498 - 1, 62 - 1)) &gt;= (OFFSET($A$1, 104 - 1, 7 - 1)), "1","0")</f>
        <v>0</v>
      </c>
      <c r="BM1498">
        <f ca="1" xml:space="preserve"> IF( AND( OFFSET($A$1, 1498 - 1, 63 - 1) = "1", OFFSET($A$1, 1498 - 1, 64 - 1) = "1" ), 1, IF( AND( OFFSET($A$1, 1498 - 1, 63 - 1) = "1", OFFSET($A$1, 1498 - 1, 64 - 1) = "0" ), 2, IF( AND( OFFSET($A$1, 1498 - 1, 63 - 1) = "0", OFFSET($A$1, 1498 - 1, 64 - 1) = "1" ), 3, 4 ) ) )</f>
        <v>4</v>
      </c>
      <c r="BO1498" s="6">
        <v>0</v>
      </c>
      <c r="BP1498" s="6" t="str">
        <f>"0"</f>
        <v>0</v>
      </c>
      <c r="BQ1498" t="str">
        <f ca="1">IF((OFFSET($A$1, 1498 - 1, 67 - 1)) &gt;= (OFFSET($A$1, 128 - 1, 7 - 1)), "1","0")</f>
        <v>0</v>
      </c>
      <c r="BR1498">
        <f ca="1" xml:space="preserve"> IF( AND( OFFSET($A$1, 1498 - 1, 68 - 1) = "1", OFFSET($A$1, 1498 - 1, 69 - 1) = "1" ), 1, IF( AND( OFFSET($A$1, 1498 - 1, 68 - 1) = "1", OFFSET($A$1, 1498 - 1, 69 - 1) = "0" ), 2, IF( AND( OFFSET($A$1, 1498 - 1, 68 - 1) = "0", OFFSET($A$1, 1498 - 1, 69 - 1) = "1" ), 3, 4 ) ) )</f>
        <v>4</v>
      </c>
    </row>
    <row r="1499" spans="57:70" x14ac:dyDescent="0.25">
      <c r="BE1499" s="6">
        <v>0</v>
      </c>
      <c r="BF1499" s="6" t="str">
        <f>"0"</f>
        <v>0</v>
      </c>
      <c r="BG1499" t="str">
        <f ca="1">IF((OFFSET($A$1, 1499 - 1, 57 - 1)) &gt;= (OFFSET($A$1, 80 - 1, 7 - 1)), "1","0")</f>
        <v>0</v>
      </c>
      <c r="BH1499">
        <f ca="1" xml:space="preserve"> IF( AND( OFFSET($A$1, 1499 - 1, 58 - 1) = "1", OFFSET($A$1, 1499 - 1, 59 - 1) = "1" ), 1, IF( AND( OFFSET($A$1, 1499 - 1, 58 - 1) = "1", OFFSET($A$1, 1499 - 1, 59 - 1) = "0" ), 2, IF( AND( OFFSET($A$1, 1499 - 1, 58 - 1) = "0", OFFSET($A$1, 1499 - 1, 59 - 1) = "1" ), 3, 4 ) ) )</f>
        <v>4</v>
      </c>
      <c r="BJ1499" s="6">
        <v>0</v>
      </c>
      <c r="BK1499" s="6" t="str">
        <f>"1"</f>
        <v>1</v>
      </c>
      <c r="BL1499" t="str">
        <f ca="1">IF((OFFSET($A$1, 1499 - 1, 62 - 1)) &gt;= (OFFSET($A$1, 104 - 1, 7 - 1)), "1","0")</f>
        <v>0</v>
      </c>
      <c r="BM1499">
        <f ca="1" xml:space="preserve"> IF( AND( OFFSET($A$1, 1499 - 1, 63 - 1) = "1", OFFSET($A$1, 1499 - 1, 64 - 1) = "1" ), 1, IF( AND( OFFSET($A$1, 1499 - 1, 63 - 1) = "1", OFFSET($A$1, 1499 - 1, 64 - 1) = "0" ), 2, IF( AND( OFFSET($A$1, 1499 - 1, 63 - 1) = "0", OFFSET($A$1, 1499 - 1, 64 - 1) = "1" ), 3, 4 ) ) )</f>
        <v>2</v>
      </c>
      <c r="BO1499" s="6">
        <v>0</v>
      </c>
      <c r="BP1499" s="6" t="str">
        <f>"0"</f>
        <v>0</v>
      </c>
      <c r="BQ1499" t="str">
        <f ca="1">IF((OFFSET($A$1, 1499 - 1, 67 - 1)) &gt;= (OFFSET($A$1, 128 - 1, 7 - 1)), "1","0")</f>
        <v>0</v>
      </c>
      <c r="BR1499">
        <f ca="1" xml:space="preserve"> IF( AND( OFFSET($A$1, 1499 - 1, 68 - 1) = "1", OFFSET($A$1, 1499 - 1, 69 - 1) = "1" ), 1, IF( AND( OFFSET($A$1, 1499 - 1, 68 - 1) = "1", OFFSET($A$1, 1499 - 1, 69 - 1) = "0" ), 2, IF( AND( OFFSET($A$1, 1499 - 1, 68 - 1) = "0", OFFSET($A$1, 1499 - 1, 69 - 1) = "1" ), 3, 4 ) ) )</f>
        <v>4</v>
      </c>
    </row>
    <row r="1500" spans="57:70" x14ac:dyDescent="0.25">
      <c r="BE1500" s="6">
        <v>0</v>
      </c>
      <c r="BF1500" s="6" t="str">
        <f>"0"</f>
        <v>0</v>
      </c>
      <c r="BG1500" t="str">
        <f ca="1">IF((OFFSET($A$1, 1500 - 1, 57 - 1)) &gt;= (OFFSET($A$1, 80 - 1, 7 - 1)), "1","0")</f>
        <v>0</v>
      </c>
      <c r="BH1500">
        <f ca="1" xml:space="preserve"> IF( AND( OFFSET($A$1, 1500 - 1, 58 - 1) = "1", OFFSET($A$1, 1500 - 1, 59 - 1) = "1" ), 1, IF( AND( OFFSET($A$1, 1500 - 1, 58 - 1) = "1", OFFSET($A$1, 1500 - 1, 59 - 1) = "0" ), 2, IF( AND( OFFSET($A$1, 1500 - 1, 58 - 1) = "0", OFFSET($A$1, 1500 - 1, 59 - 1) = "1" ), 3, 4 ) ) )</f>
        <v>4</v>
      </c>
      <c r="BJ1500" s="6">
        <v>0</v>
      </c>
      <c r="BK1500" s="6" t="str">
        <f>"0"</f>
        <v>0</v>
      </c>
      <c r="BL1500" t="str">
        <f ca="1">IF((OFFSET($A$1, 1500 - 1, 62 - 1)) &gt;= (OFFSET($A$1, 104 - 1, 7 - 1)), "1","0")</f>
        <v>0</v>
      </c>
      <c r="BM1500">
        <f ca="1" xml:space="preserve"> IF( AND( OFFSET($A$1, 1500 - 1, 63 - 1) = "1", OFFSET($A$1, 1500 - 1, 64 - 1) = "1" ), 1, IF( AND( OFFSET($A$1, 1500 - 1, 63 - 1) = "1", OFFSET($A$1, 1500 - 1, 64 - 1) = "0" ), 2, IF( AND( OFFSET($A$1, 1500 - 1, 63 - 1) = "0", OFFSET($A$1, 1500 - 1, 64 - 1) = "1" ), 3, 4 ) ) )</f>
        <v>4</v>
      </c>
      <c r="BO1500" s="6">
        <v>0</v>
      </c>
      <c r="BP1500" s="6" t="str">
        <f>"0"</f>
        <v>0</v>
      </c>
      <c r="BQ1500" t="str">
        <f ca="1">IF((OFFSET($A$1, 1500 - 1, 67 - 1)) &gt;= (OFFSET($A$1, 128 - 1, 7 - 1)), "1","0")</f>
        <v>0</v>
      </c>
      <c r="BR1500">
        <f ca="1" xml:space="preserve"> IF( AND( OFFSET($A$1, 1500 - 1, 68 - 1) = "1", OFFSET($A$1, 1500 - 1, 69 - 1) = "1" ), 1, IF( AND( OFFSET($A$1, 1500 - 1, 68 - 1) = "1", OFFSET($A$1, 1500 - 1, 69 - 1) = "0" ), 2, IF( AND( OFFSET($A$1, 1500 - 1, 68 - 1) = "0", OFFSET($A$1, 1500 - 1, 69 - 1) = "1" ), 3, 4 ) ) )</f>
        <v>4</v>
      </c>
    </row>
    <row r="1501" spans="57:70" x14ac:dyDescent="0.25">
      <c r="BE1501" s="6">
        <v>0</v>
      </c>
      <c r="BF1501" s="6" t="str">
        <f>"0"</f>
        <v>0</v>
      </c>
      <c r="BG1501" t="str">
        <f ca="1">IF((OFFSET($A$1, 1501 - 1, 57 - 1)) &gt;= (OFFSET($A$1, 80 - 1, 7 - 1)), "1","0")</f>
        <v>0</v>
      </c>
      <c r="BH1501">
        <f ca="1" xml:space="preserve"> IF( AND( OFFSET($A$1, 1501 - 1, 58 - 1) = "1", OFFSET($A$1, 1501 - 1, 59 - 1) = "1" ), 1, IF( AND( OFFSET($A$1, 1501 - 1, 58 - 1) = "1", OFFSET($A$1, 1501 - 1, 59 - 1) = "0" ), 2, IF( AND( OFFSET($A$1, 1501 - 1, 58 - 1) = "0", OFFSET($A$1, 1501 - 1, 59 - 1) = "1" ), 3, 4 ) ) )</f>
        <v>4</v>
      </c>
      <c r="BJ1501" s="6">
        <v>1</v>
      </c>
      <c r="BK1501" s="6" t="str">
        <f>"1"</f>
        <v>1</v>
      </c>
      <c r="BL1501" t="str">
        <f ca="1">IF((OFFSET($A$1, 1501 - 1, 62 - 1)) &gt;= (OFFSET($A$1, 104 - 1, 7 - 1)), "1","0")</f>
        <v>1</v>
      </c>
      <c r="BM1501">
        <f ca="1" xml:space="preserve"> IF( AND( OFFSET($A$1, 1501 - 1, 63 - 1) = "1", OFFSET($A$1, 1501 - 1, 64 - 1) = "1" ), 1, IF( AND( OFFSET($A$1, 1501 - 1, 63 - 1) = "1", OFFSET($A$1, 1501 - 1, 64 - 1) = "0" ), 2, IF( AND( OFFSET($A$1, 1501 - 1, 63 - 1) = "0", OFFSET($A$1, 1501 - 1, 64 - 1) = "1" ), 3, 4 ) ) )</f>
        <v>1</v>
      </c>
      <c r="BO1501" s="6">
        <v>0.4</v>
      </c>
      <c r="BP1501" s="6" t="str">
        <f>"1"</f>
        <v>1</v>
      </c>
      <c r="BQ1501" t="str">
        <f ca="1">IF((OFFSET($A$1, 1501 - 1, 67 - 1)) &gt;= (OFFSET($A$1, 128 - 1, 7 - 1)), "1","0")</f>
        <v>0</v>
      </c>
      <c r="BR1501">
        <f ca="1" xml:space="preserve"> IF( AND( OFFSET($A$1, 1501 - 1, 68 - 1) = "1", OFFSET($A$1, 1501 - 1, 69 - 1) = "1" ), 1, IF( AND( OFFSET($A$1, 1501 - 1, 68 - 1) = "1", OFFSET($A$1, 1501 - 1, 69 - 1) = "0" ), 2, IF( AND( OFFSET($A$1, 1501 - 1, 68 - 1) = "0", OFFSET($A$1, 1501 - 1, 69 - 1) = "1" ), 3, 4 ) ) )</f>
        <v>2</v>
      </c>
    </row>
    <row r="1502" spans="57:70" x14ac:dyDescent="0.25">
      <c r="BE1502" s="6">
        <v>0</v>
      </c>
      <c r="BF1502" s="6" t="str">
        <f>"0"</f>
        <v>0</v>
      </c>
      <c r="BG1502" t="str">
        <f ca="1">IF((OFFSET($A$1, 1502 - 1, 57 - 1)) &gt;= (OFFSET($A$1, 80 - 1, 7 - 1)), "1","0")</f>
        <v>0</v>
      </c>
      <c r="BH1502">
        <f ca="1" xml:space="preserve"> IF( AND( OFFSET($A$1, 1502 - 1, 58 - 1) = "1", OFFSET($A$1, 1502 - 1, 59 - 1) = "1" ), 1, IF( AND( OFFSET($A$1, 1502 - 1, 58 - 1) = "1", OFFSET($A$1, 1502 - 1, 59 - 1) = "0" ), 2, IF( AND( OFFSET($A$1, 1502 - 1, 58 - 1) = "0", OFFSET($A$1, 1502 - 1, 59 - 1) = "1" ), 3, 4 ) ) )</f>
        <v>4</v>
      </c>
      <c r="BJ1502" s="6">
        <v>0</v>
      </c>
      <c r="BK1502" s="6" t="str">
        <f>"0"</f>
        <v>0</v>
      </c>
      <c r="BL1502" t="str">
        <f ca="1">IF((OFFSET($A$1, 1502 - 1, 62 - 1)) &gt;= (OFFSET($A$1, 104 - 1, 7 - 1)), "1","0")</f>
        <v>0</v>
      </c>
      <c r="BM1502">
        <f ca="1" xml:space="preserve"> IF( AND( OFFSET($A$1, 1502 - 1, 63 - 1) = "1", OFFSET($A$1, 1502 - 1, 64 - 1) = "1" ), 1, IF( AND( OFFSET($A$1, 1502 - 1, 63 - 1) = "1", OFFSET($A$1, 1502 - 1, 64 - 1) = "0" ), 2, IF( AND( OFFSET($A$1, 1502 - 1, 63 - 1) = "0", OFFSET($A$1, 1502 - 1, 64 - 1) = "1" ), 3, 4 ) ) )</f>
        <v>4</v>
      </c>
      <c r="BO1502" s="6">
        <v>0</v>
      </c>
      <c r="BP1502" s="6" t="str">
        <f>"0"</f>
        <v>0</v>
      </c>
      <c r="BQ1502" t="str">
        <f ca="1">IF((OFFSET($A$1, 1502 - 1, 67 - 1)) &gt;= (OFFSET($A$1, 128 - 1, 7 - 1)), "1","0")</f>
        <v>0</v>
      </c>
      <c r="BR1502">
        <f ca="1" xml:space="preserve"> IF( AND( OFFSET($A$1, 1502 - 1, 68 - 1) = "1", OFFSET($A$1, 1502 - 1, 69 - 1) = "1" ), 1, IF( AND( OFFSET($A$1, 1502 - 1, 68 - 1) = "1", OFFSET($A$1, 1502 - 1, 69 - 1) = "0" ), 2, IF( AND( OFFSET($A$1, 1502 - 1, 68 - 1) = "0", OFFSET($A$1, 1502 - 1, 69 - 1) = "1" ), 3, 4 ) ) )</f>
        <v>4</v>
      </c>
    </row>
    <row r="1503" spans="57:70" x14ac:dyDescent="0.25">
      <c r="BE1503" s="6">
        <v>0</v>
      </c>
      <c r="BF1503" s="6" t="str">
        <f>"0"</f>
        <v>0</v>
      </c>
      <c r="BG1503" t="str">
        <f ca="1">IF((OFFSET($A$1, 1503 - 1, 57 - 1)) &gt;= (OFFSET($A$1, 80 - 1, 7 - 1)), "1","0")</f>
        <v>0</v>
      </c>
      <c r="BH1503">
        <f ca="1" xml:space="preserve"> IF( AND( OFFSET($A$1, 1503 - 1, 58 - 1) = "1", OFFSET($A$1, 1503 - 1, 59 - 1) = "1" ), 1, IF( AND( OFFSET($A$1, 1503 - 1, 58 - 1) = "1", OFFSET($A$1, 1503 - 1, 59 - 1) = "0" ), 2, IF( AND( OFFSET($A$1, 1503 - 1, 58 - 1) = "0", OFFSET($A$1, 1503 - 1, 59 - 1) = "1" ), 3, 4 ) ) )</f>
        <v>4</v>
      </c>
      <c r="BJ1503" s="6">
        <v>0.2</v>
      </c>
      <c r="BK1503" s="6" t="str">
        <f>"0"</f>
        <v>0</v>
      </c>
      <c r="BL1503" t="str">
        <f ca="1">IF((OFFSET($A$1, 1503 - 1, 62 - 1)) &gt;= (OFFSET($A$1, 104 - 1, 7 - 1)), "1","0")</f>
        <v>0</v>
      </c>
      <c r="BM1503">
        <f ca="1" xml:space="preserve"> IF( AND( OFFSET($A$1, 1503 - 1, 63 - 1) = "1", OFFSET($A$1, 1503 - 1, 64 - 1) = "1" ), 1, IF( AND( OFFSET($A$1, 1503 - 1, 63 - 1) = "1", OFFSET($A$1, 1503 - 1, 64 - 1) = "0" ), 2, IF( AND( OFFSET($A$1, 1503 - 1, 63 - 1) = "0", OFFSET($A$1, 1503 - 1, 64 - 1) = "1" ), 3, 4 ) ) )</f>
        <v>4</v>
      </c>
      <c r="BO1503" s="6">
        <v>1</v>
      </c>
      <c r="BP1503" s="6" t="str">
        <f>"1"</f>
        <v>1</v>
      </c>
      <c r="BQ1503" t="str">
        <f ca="1">IF((OFFSET($A$1, 1503 - 1, 67 - 1)) &gt;= (OFFSET($A$1, 128 - 1, 7 - 1)), "1","0")</f>
        <v>1</v>
      </c>
      <c r="BR1503">
        <f ca="1" xml:space="preserve"> IF( AND( OFFSET($A$1, 1503 - 1, 68 - 1) = "1", OFFSET($A$1, 1503 - 1, 69 - 1) = "1" ), 1, IF( AND( OFFSET($A$1, 1503 - 1, 68 - 1) = "1", OFFSET($A$1, 1503 - 1, 69 - 1) = "0" ), 2, IF( AND( OFFSET($A$1, 1503 - 1, 68 - 1) = "0", OFFSET($A$1, 1503 - 1, 69 - 1) = "1" ), 3, 4 ) ) )</f>
        <v>1</v>
      </c>
    </row>
    <row r="1504" spans="57:70" x14ac:dyDescent="0.25">
      <c r="BE1504" s="6">
        <v>0</v>
      </c>
      <c r="BF1504" s="6" t="str">
        <f>"0"</f>
        <v>0</v>
      </c>
      <c r="BG1504" t="str">
        <f ca="1">IF((OFFSET($A$1, 1504 - 1, 57 - 1)) &gt;= (OFFSET($A$1, 80 - 1, 7 - 1)), "1","0")</f>
        <v>0</v>
      </c>
      <c r="BH1504">
        <f ca="1" xml:space="preserve"> IF( AND( OFFSET($A$1, 1504 - 1, 58 - 1) = "1", OFFSET($A$1, 1504 - 1, 59 - 1) = "1" ), 1, IF( AND( OFFSET($A$1, 1504 - 1, 58 - 1) = "1", OFFSET($A$1, 1504 - 1, 59 - 1) = "0" ), 2, IF( AND( OFFSET($A$1, 1504 - 1, 58 - 1) = "0", OFFSET($A$1, 1504 - 1, 59 - 1) = "1" ), 3, 4 ) ) )</f>
        <v>4</v>
      </c>
      <c r="BJ1504" s="6">
        <v>0.2</v>
      </c>
      <c r="BK1504" s="6" t="str">
        <f>"0"</f>
        <v>0</v>
      </c>
      <c r="BL1504" t="str">
        <f ca="1">IF((OFFSET($A$1, 1504 - 1, 62 - 1)) &gt;= (OFFSET($A$1, 104 - 1, 7 - 1)), "1","0")</f>
        <v>0</v>
      </c>
      <c r="BM1504">
        <f ca="1" xml:space="preserve"> IF( AND( OFFSET($A$1, 1504 - 1, 63 - 1) = "1", OFFSET($A$1, 1504 - 1, 64 - 1) = "1" ), 1, IF( AND( OFFSET($A$1, 1504 - 1, 63 - 1) = "1", OFFSET($A$1, 1504 - 1, 64 - 1) = "0" ), 2, IF( AND( OFFSET($A$1, 1504 - 1, 63 - 1) = "0", OFFSET($A$1, 1504 - 1, 64 - 1) = "1" ), 3, 4 ) ) )</f>
        <v>4</v>
      </c>
      <c r="BO1504" s="6">
        <v>0</v>
      </c>
      <c r="BP1504" s="6" t="str">
        <f>"0"</f>
        <v>0</v>
      </c>
      <c r="BQ1504" t="str">
        <f ca="1">IF((OFFSET($A$1, 1504 - 1, 67 - 1)) &gt;= (OFFSET($A$1, 128 - 1, 7 - 1)), "1","0")</f>
        <v>0</v>
      </c>
      <c r="BR1504">
        <f ca="1" xml:space="preserve"> IF( AND( OFFSET($A$1, 1504 - 1, 68 - 1) = "1", OFFSET($A$1, 1504 - 1, 69 - 1) = "1" ), 1, IF( AND( OFFSET($A$1, 1504 - 1, 68 - 1) = "1", OFFSET($A$1, 1504 - 1, 69 - 1) = "0" ), 2, IF( AND( OFFSET($A$1, 1504 - 1, 68 - 1) = "0", OFFSET($A$1, 1504 - 1, 69 - 1) = "1" ), 3, 4 ) ) )</f>
        <v>4</v>
      </c>
    </row>
    <row r="1505" spans="57:70" x14ac:dyDescent="0.25">
      <c r="BE1505" s="6">
        <v>0</v>
      </c>
      <c r="BF1505" s="6" t="str">
        <f>"0"</f>
        <v>0</v>
      </c>
      <c r="BG1505" t="str">
        <f ca="1">IF((OFFSET($A$1, 1505 - 1, 57 - 1)) &gt;= (OFFSET($A$1, 80 - 1, 7 - 1)), "1","0")</f>
        <v>0</v>
      </c>
      <c r="BH1505">
        <f ca="1" xml:space="preserve"> IF( AND( OFFSET($A$1, 1505 - 1, 58 - 1) = "1", OFFSET($A$1, 1505 - 1, 59 - 1) = "1" ), 1, IF( AND( OFFSET($A$1, 1505 - 1, 58 - 1) = "1", OFFSET($A$1, 1505 - 1, 59 - 1) = "0" ), 2, IF( AND( OFFSET($A$1, 1505 - 1, 58 - 1) = "0", OFFSET($A$1, 1505 - 1, 59 - 1) = "1" ), 3, 4 ) ) )</f>
        <v>4</v>
      </c>
      <c r="BJ1505" s="6">
        <v>0</v>
      </c>
      <c r="BK1505" s="6" t="str">
        <f>"0"</f>
        <v>0</v>
      </c>
      <c r="BL1505" t="str">
        <f ca="1">IF((OFFSET($A$1, 1505 - 1, 62 - 1)) &gt;= (OFFSET($A$1, 104 - 1, 7 - 1)), "1","0")</f>
        <v>0</v>
      </c>
      <c r="BM1505">
        <f ca="1" xml:space="preserve"> IF( AND( OFFSET($A$1, 1505 - 1, 63 - 1) = "1", OFFSET($A$1, 1505 - 1, 64 - 1) = "1" ), 1, IF( AND( OFFSET($A$1, 1505 - 1, 63 - 1) = "1", OFFSET($A$1, 1505 - 1, 64 - 1) = "0" ), 2, IF( AND( OFFSET($A$1, 1505 - 1, 63 - 1) = "0", OFFSET($A$1, 1505 - 1, 64 - 1) = "1" ), 3, 4 ) ) )</f>
        <v>4</v>
      </c>
      <c r="BO1505" s="6">
        <v>0.4</v>
      </c>
      <c r="BP1505" s="6" t="str">
        <f>"0"</f>
        <v>0</v>
      </c>
      <c r="BQ1505" t="str">
        <f ca="1">IF((OFFSET($A$1, 1505 - 1, 67 - 1)) &gt;= (OFFSET($A$1, 128 - 1, 7 - 1)), "1","0")</f>
        <v>0</v>
      </c>
      <c r="BR1505">
        <f ca="1" xml:space="preserve"> IF( AND( OFFSET($A$1, 1505 - 1, 68 - 1) = "1", OFFSET($A$1, 1505 - 1, 69 - 1) = "1" ), 1, IF( AND( OFFSET($A$1, 1505 - 1, 68 - 1) = "1", OFFSET($A$1, 1505 - 1, 69 - 1) = "0" ), 2, IF( AND( OFFSET($A$1, 1505 - 1, 68 - 1) = "0", OFFSET($A$1, 1505 - 1, 69 - 1) = "1" ), 3, 4 ) ) )</f>
        <v>4</v>
      </c>
    </row>
    <row r="1506" spans="57:70" x14ac:dyDescent="0.25">
      <c r="BE1506" s="6">
        <v>0.8</v>
      </c>
      <c r="BF1506" s="6" t="str">
        <f>"1"</f>
        <v>1</v>
      </c>
      <c r="BG1506" t="str">
        <f ca="1">IF((OFFSET($A$1, 1506 - 1, 57 - 1)) &gt;= (OFFSET($A$1, 80 - 1, 7 - 1)), "1","0")</f>
        <v>1</v>
      </c>
      <c r="BH1506">
        <f ca="1" xml:space="preserve"> IF( AND( OFFSET($A$1, 1506 - 1, 58 - 1) = "1", OFFSET($A$1, 1506 - 1, 59 - 1) = "1" ), 1, IF( AND( OFFSET($A$1, 1506 - 1, 58 - 1) = "1", OFFSET($A$1, 1506 - 1, 59 - 1) = "0" ), 2, IF( AND( OFFSET($A$1, 1506 - 1, 58 - 1) = "0", OFFSET($A$1, 1506 - 1, 59 - 1) = "1" ), 3, 4 ) ) )</f>
        <v>1</v>
      </c>
      <c r="BJ1506" s="6">
        <v>0.2</v>
      </c>
      <c r="BK1506" s="6" t="str">
        <f>"0"</f>
        <v>0</v>
      </c>
      <c r="BL1506" t="str">
        <f ca="1">IF((OFFSET($A$1, 1506 - 1, 62 - 1)) &gt;= (OFFSET($A$1, 104 - 1, 7 - 1)), "1","0")</f>
        <v>0</v>
      </c>
      <c r="BM1506">
        <f ca="1" xml:space="preserve"> IF( AND( OFFSET($A$1, 1506 - 1, 63 - 1) = "1", OFFSET($A$1, 1506 - 1, 64 - 1) = "1" ), 1, IF( AND( OFFSET($A$1, 1506 - 1, 63 - 1) = "1", OFFSET($A$1, 1506 - 1, 64 - 1) = "0" ), 2, IF( AND( OFFSET($A$1, 1506 - 1, 63 - 1) = "0", OFFSET($A$1, 1506 - 1, 64 - 1) = "1" ), 3, 4 ) ) )</f>
        <v>4</v>
      </c>
      <c r="BO1506" s="6">
        <v>0</v>
      </c>
      <c r="BP1506" s="6" t="str">
        <f>"0"</f>
        <v>0</v>
      </c>
      <c r="BQ1506" t="str">
        <f ca="1">IF((OFFSET($A$1, 1506 - 1, 67 - 1)) &gt;= (OFFSET($A$1, 128 - 1, 7 - 1)), "1","0")</f>
        <v>0</v>
      </c>
      <c r="BR1506">
        <f ca="1" xml:space="preserve"> IF( AND( OFFSET($A$1, 1506 - 1, 68 - 1) = "1", OFFSET($A$1, 1506 - 1, 69 - 1) = "1" ), 1, IF( AND( OFFSET($A$1, 1506 - 1, 68 - 1) = "1", OFFSET($A$1, 1506 - 1, 69 - 1) = "0" ), 2, IF( AND( OFFSET($A$1, 1506 - 1, 68 - 1) = "0", OFFSET($A$1, 1506 - 1, 69 - 1) = "1" ), 3, 4 ) ) )</f>
        <v>4</v>
      </c>
    </row>
    <row r="1507" spans="57:70" x14ac:dyDescent="0.25">
      <c r="BE1507" s="6">
        <v>0</v>
      </c>
      <c r="BF1507" s="6" t="str">
        <f>"0"</f>
        <v>0</v>
      </c>
      <c r="BG1507" t="str">
        <f ca="1">IF((OFFSET($A$1, 1507 - 1, 57 - 1)) &gt;= (OFFSET($A$1, 80 - 1, 7 - 1)), "1","0")</f>
        <v>0</v>
      </c>
      <c r="BH1507">
        <f ca="1" xml:space="preserve"> IF( AND( OFFSET($A$1, 1507 - 1, 58 - 1) = "1", OFFSET($A$1, 1507 - 1, 59 - 1) = "1" ), 1, IF( AND( OFFSET($A$1, 1507 - 1, 58 - 1) = "1", OFFSET($A$1, 1507 - 1, 59 - 1) = "0" ), 2, IF( AND( OFFSET($A$1, 1507 - 1, 58 - 1) = "0", OFFSET($A$1, 1507 - 1, 59 - 1) = "1" ), 3, 4 ) ) )</f>
        <v>4</v>
      </c>
      <c r="BJ1507" s="6">
        <v>0</v>
      </c>
      <c r="BK1507" s="6" t="str">
        <f>"0"</f>
        <v>0</v>
      </c>
      <c r="BL1507" t="str">
        <f ca="1">IF((OFFSET($A$1, 1507 - 1, 62 - 1)) &gt;= (OFFSET($A$1, 104 - 1, 7 - 1)), "1","0")</f>
        <v>0</v>
      </c>
      <c r="BM1507">
        <f ca="1" xml:space="preserve"> IF( AND( OFFSET($A$1, 1507 - 1, 63 - 1) = "1", OFFSET($A$1, 1507 - 1, 64 - 1) = "1" ), 1, IF( AND( OFFSET($A$1, 1507 - 1, 63 - 1) = "1", OFFSET($A$1, 1507 - 1, 64 - 1) = "0" ), 2, IF( AND( OFFSET($A$1, 1507 - 1, 63 - 1) = "0", OFFSET($A$1, 1507 - 1, 64 - 1) = "1" ), 3, 4 ) ) )</f>
        <v>4</v>
      </c>
      <c r="BO1507" s="6">
        <v>0.2</v>
      </c>
      <c r="BP1507" s="6" t="str">
        <f>"0"</f>
        <v>0</v>
      </c>
      <c r="BQ1507" t="str">
        <f ca="1">IF((OFFSET($A$1, 1507 - 1, 67 - 1)) &gt;= (OFFSET($A$1, 128 - 1, 7 - 1)), "1","0")</f>
        <v>0</v>
      </c>
      <c r="BR1507">
        <f ca="1" xml:space="preserve"> IF( AND( OFFSET($A$1, 1507 - 1, 68 - 1) = "1", OFFSET($A$1, 1507 - 1, 69 - 1) = "1" ), 1, IF( AND( OFFSET($A$1, 1507 - 1, 68 - 1) = "1", OFFSET($A$1, 1507 - 1, 69 - 1) = "0" ), 2, IF( AND( OFFSET($A$1, 1507 - 1, 68 - 1) = "0", OFFSET($A$1, 1507 - 1, 69 - 1) = "1" ), 3, 4 ) ) )</f>
        <v>4</v>
      </c>
    </row>
    <row r="1508" spans="57:70" x14ac:dyDescent="0.25">
      <c r="BE1508" s="6">
        <v>0</v>
      </c>
      <c r="BF1508" s="6" t="str">
        <f>"0"</f>
        <v>0</v>
      </c>
      <c r="BG1508" t="str">
        <f ca="1">IF((OFFSET($A$1, 1508 - 1, 57 - 1)) &gt;= (OFFSET($A$1, 80 - 1, 7 - 1)), "1","0")</f>
        <v>0</v>
      </c>
      <c r="BH1508">
        <f ca="1" xml:space="preserve"> IF( AND( OFFSET($A$1, 1508 - 1, 58 - 1) = "1", OFFSET($A$1, 1508 - 1, 59 - 1) = "1" ), 1, IF( AND( OFFSET($A$1, 1508 - 1, 58 - 1) = "1", OFFSET($A$1, 1508 - 1, 59 - 1) = "0" ), 2, IF( AND( OFFSET($A$1, 1508 - 1, 58 - 1) = "0", OFFSET($A$1, 1508 - 1, 59 - 1) = "1" ), 3, 4 ) ) )</f>
        <v>4</v>
      </c>
      <c r="BJ1508" s="6">
        <v>0</v>
      </c>
      <c r="BK1508" s="6" t="str">
        <f>"0"</f>
        <v>0</v>
      </c>
      <c r="BL1508" t="str">
        <f ca="1">IF((OFFSET($A$1, 1508 - 1, 62 - 1)) &gt;= (OFFSET($A$1, 104 - 1, 7 - 1)), "1","0")</f>
        <v>0</v>
      </c>
      <c r="BM1508">
        <f ca="1" xml:space="preserve"> IF( AND( OFFSET($A$1, 1508 - 1, 63 - 1) = "1", OFFSET($A$1, 1508 - 1, 64 - 1) = "1" ), 1, IF( AND( OFFSET($A$1, 1508 - 1, 63 - 1) = "1", OFFSET($A$1, 1508 - 1, 64 - 1) = "0" ), 2, IF( AND( OFFSET($A$1, 1508 - 1, 63 - 1) = "0", OFFSET($A$1, 1508 - 1, 64 - 1) = "1" ), 3, 4 ) ) )</f>
        <v>4</v>
      </c>
      <c r="BO1508" s="6">
        <v>0.2</v>
      </c>
      <c r="BP1508" s="6" t="str">
        <f>"0"</f>
        <v>0</v>
      </c>
      <c r="BQ1508" t="str">
        <f ca="1">IF((OFFSET($A$1, 1508 - 1, 67 - 1)) &gt;= (OFFSET($A$1, 128 - 1, 7 - 1)), "1","0")</f>
        <v>0</v>
      </c>
      <c r="BR1508">
        <f ca="1" xml:space="preserve"> IF( AND( OFFSET($A$1, 1508 - 1, 68 - 1) = "1", OFFSET($A$1, 1508 - 1, 69 - 1) = "1" ), 1, IF( AND( OFFSET($A$1, 1508 - 1, 68 - 1) = "1", OFFSET($A$1, 1508 - 1, 69 - 1) = "0" ), 2, IF( AND( OFFSET($A$1, 1508 - 1, 68 - 1) = "0", OFFSET($A$1, 1508 - 1, 69 - 1) = "1" ), 3, 4 ) ) )</f>
        <v>4</v>
      </c>
    </row>
    <row r="1509" spans="57:70" x14ac:dyDescent="0.25">
      <c r="BE1509" s="6">
        <v>1</v>
      </c>
      <c r="BF1509" s="6" t="str">
        <f>"1"</f>
        <v>1</v>
      </c>
      <c r="BG1509" t="str">
        <f ca="1">IF((OFFSET($A$1, 1509 - 1, 57 - 1)) &gt;= (OFFSET($A$1, 80 - 1, 7 - 1)), "1","0")</f>
        <v>1</v>
      </c>
      <c r="BH1509">
        <f ca="1" xml:space="preserve"> IF( AND( OFFSET($A$1, 1509 - 1, 58 - 1) = "1", OFFSET($A$1, 1509 - 1, 59 - 1) = "1" ), 1, IF( AND( OFFSET($A$1, 1509 - 1, 58 - 1) = "1", OFFSET($A$1, 1509 - 1, 59 - 1) = "0" ), 2, IF( AND( OFFSET($A$1, 1509 - 1, 58 - 1) = "0", OFFSET($A$1, 1509 - 1, 59 - 1) = "1" ), 3, 4 ) ) )</f>
        <v>1</v>
      </c>
      <c r="BJ1509" s="6">
        <v>0</v>
      </c>
      <c r="BK1509" s="6" t="str">
        <f>"0"</f>
        <v>0</v>
      </c>
      <c r="BL1509" t="str">
        <f ca="1">IF((OFFSET($A$1, 1509 - 1, 62 - 1)) &gt;= (OFFSET($A$1, 104 - 1, 7 - 1)), "1","0")</f>
        <v>0</v>
      </c>
      <c r="BM1509">
        <f ca="1" xml:space="preserve"> IF( AND( OFFSET($A$1, 1509 - 1, 63 - 1) = "1", OFFSET($A$1, 1509 - 1, 64 - 1) = "1" ), 1, IF( AND( OFFSET($A$1, 1509 - 1, 63 - 1) = "1", OFFSET($A$1, 1509 - 1, 64 - 1) = "0" ), 2, IF( AND( OFFSET($A$1, 1509 - 1, 63 - 1) = "0", OFFSET($A$1, 1509 - 1, 64 - 1) = "1" ), 3, 4 ) ) )</f>
        <v>4</v>
      </c>
      <c r="BO1509" s="6">
        <v>0.4</v>
      </c>
      <c r="BP1509" s="6" t="str">
        <f>"1"</f>
        <v>1</v>
      </c>
      <c r="BQ1509" t="str">
        <f ca="1">IF((OFFSET($A$1, 1509 - 1, 67 - 1)) &gt;= (OFFSET($A$1, 128 - 1, 7 - 1)), "1","0")</f>
        <v>0</v>
      </c>
      <c r="BR1509">
        <f ca="1" xml:space="preserve"> IF( AND( OFFSET($A$1, 1509 - 1, 68 - 1) = "1", OFFSET($A$1, 1509 - 1, 69 - 1) = "1" ), 1, IF( AND( OFFSET($A$1, 1509 - 1, 68 - 1) = "1", OFFSET($A$1, 1509 - 1, 69 - 1) = "0" ), 2, IF( AND( OFFSET($A$1, 1509 - 1, 68 - 1) = "0", OFFSET($A$1, 1509 - 1, 69 - 1) = "1" ), 3, 4 ) ) )</f>
        <v>2</v>
      </c>
    </row>
    <row r="1510" spans="57:70" x14ac:dyDescent="0.25">
      <c r="BE1510" s="6">
        <v>0</v>
      </c>
      <c r="BF1510" s="6" t="str">
        <f>"0"</f>
        <v>0</v>
      </c>
      <c r="BG1510" t="str">
        <f ca="1">IF((OFFSET($A$1, 1510 - 1, 57 - 1)) &gt;= (OFFSET($A$1, 80 - 1, 7 - 1)), "1","0")</f>
        <v>0</v>
      </c>
      <c r="BH1510">
        <f ca="1" xml:space="preserve"> IF( AND( OFFSET($A$1, 1510 - 1, 58 - 1) = "1", OFFSET($A$1, 1510 - 1, 59 - 1) = "1" ), 1, IF( AND( OFFSET($A$1, 1510 - 1, 58 - 1) = "1", OFFSET($A$1, 1510 - 1, 59 - 1) = "0" ), 2, IF( AND( OFFSET($A$1, 1510 - 1, 58 - 1) = "0", OFFSET($A$1, 1510 - 1, 59 - 1) = "1" ), 3, 4 ) ) )</f>
        <v>4</v>
      </c>
      <c r="BJ1510" s="6">
        <v>0</v>
      </c>
      <c r="BK1510" s="6" t="str">
        <f>"0"</f>
        <v>0</v>
      </c>
      <c r="BL1510" t="str">
        <f ca="1">IF((OFFSET($A$1, 1510 - 1, 62 - 1)) &gt;= (OFFSET($A$1, 104 - 1, 7 - 1)), "1","0")</f>
        <v>0</v>
      </c>
      <c r="BM1510">
        <f ca="1" xml:space="preserve"> IF( AND( OFFSET($A$1, 1510 - 1, 63 - 1) = "1", OFFSET($A$1, 1510 - 1, 64 - 1) = "1" ), 1, IF( AND( OFFSET($A$1, 1510 - 1, 63 - 1) = "1", OFFSET($A$1, 1510 - 1, 64 - 1) = "0" ), 2, IF( AND( OFFSET($A$1, 1510 - 1, 63 - 1) = "0", OFFSET($A$1, 1510 - 1, 64 - 1) = "1" ), 3, 4 ) ) )</f>
        <v>4</v>
      </c>
      <c r="BO1510" s="6">
        <v>1</v>
      </c>
      <c r="BP1510" s="6" t="str">
        <f>"1"</f>
        <v>1</v>
      </c>
      <c r="BQ1510" t="str">
        <f ca="1">IF((OFFSET($A$1, 1510 - 1, 67 - 1)) &gt;= (OFFSET($A$1, 128 - 1, 7 - 1)), "1","0")</f>
        <v>1</v>
      </c>
      <c r="BR1510">
        <f ca="1" xml:space="preserve"> IF( AND( OFFSET($A$1, 1510 - 1, 68 - 1) = "1", OFFSET($A$1, 1510 - 1, 69 - 1) = "1" ), 1, IF( AND( OFFSET($A$1, 1510 - 1, 68 - 1) = "1", OFFSET($A$1, 1510 - 1, 69 - 1) = "0" ), 2, IF( AND( OFFSET($A$1, 1510 - 1, 68 - 1) = "0", OFFSET($A$1, 1510 - 1, 69 - 1) = "1" ), 3, 4 ) ) )</f>
        <v>1</v>
      </c>
    </row>
    <row r="1511" spans="57:70" x14ac:dyDescent="0.25">
      <c r="BE1511" s="6">
        <v>1</v>
      </c>
      <c r="BF1511" s="6" t="str">
        <f>"1"</f>
        <v>1</v>
      </c>
      <c r="BG1511" t="str">
        <f ca="1">IF((OFFSET($A$1, 1511 - 1, 57 - 1)) &gt;= (OFFSET($A$1, 80 - 1, 7 - 1)), "1","0")</f>
        <v>1</v>
      </c>
      <c r="BH1511">
        <f ca="1" xml:space="preserve"> IF( AND( OFFSET($A$1, 1511 - 1, 58 - 1) = "1", OFFSET($A$1, 1511 - 1, 59 - 1) = "1" ), 1, IF( AND( OFFSET($A$1, 1511 - 1, 58 - 1) = "1", OFFSET($A$1, 1511 - 1, 59 - 1) = "0" ), 2, IF( AND( OFFSET($A$1, 1511 - 1, 58 - 1) = "0", OFFSET($A$1, 1511 - 1, 59 - 1) = "1" ), 3, 4 ) ) )</f>
        <v>1</v>
      </c>
      <c r="BJ1511" s="6">
        <v>0</v>
      </c>
      <c r="BK1511" s="6" t="str">
        <f>"0"</f>
        <v>0</v>
      </c>
      <c r="BL1511" t="str">
        <f ca="1">IF((OFFSET($A$1, 1511 - 1, 62 - 1)) &gt;= (OFFSET($A$1, 104 - 1, 7 - 1)), "1","0")</f>
        <v>0</v>
      </c>
      <c r="BM1511">
        <f ca="1" xml:space="preserve"> IF( AND( OFFSET($A$1, 1511 - 1, 63 - 1) = "1", OFFSET($A$1, 1511 - 1, 64 - 1) = "1" ), 1, IF( AND( OFFSET($A$1, 1511 - 1, 63 - 1) = "1", OFFSET($A$1, 1511 - 1, 64 - 1) = "0" ), 2, IF( AND( OFFSET($A$1, 1511 - 1, 63 - 1) = "0", OFFSET($A$1, 1511 - 1, 64 - 1) = "1" ), 3, 4 ) ) )</f>
        <v>4</v>
      </c>
      <c r="BO1511" s="6">
        <v>0.6</v>
      </c>
      <c r="BP1511" s="6" t="str">
        <f>"1"</f>
        <v>1</v>
      </c>
      <c r="BQ1511" t="str">
        <f ca="1">IF((OFFSET($A$1, 1511 - 1, 67 - 1)) &gt;= (OFFSET($A$1, 128 - 1, 7 - 1)), "1","0")</f>
        <v>1</v>
      </c>
      <c r="BR1511">
        <f ca="1" xml:space="preserve"> IF( AND( OFFSET($A$1, 1511 - 1, 68 - 1) = "1", OFFSET($A$1, 1511 - 1, 69 - 1) = "1" ), 1, IF( AND( OFFSET($A$1, 1511 - 1, 68 - 1) = "1", OFFSET($A$1, 1511 - 1, 69 - 1) = "0" ), 2, IF( AND( OFFSET($A$1, 1511 - 1, 68 - 1) = "0", OFFSET($A$1, 1511 - 1, 69 - 1) = "1" ), 3, 4 ) ) )</f>
        <v>1</v>
      </c>
    </row>
    <row r="1512" spans="57:70" x14ac:dyDescent="0.25">
      <c r="BE1512" s="6">
        <v>0</v>
      </c>
      <c r="BF1512" s="6" t="str">
        <f>"0"</f>
        <v>0</v>
      </c>
      <c r="BG1512" t="str">
        <f ca="1">IF((OFFSET($A$1, 1512 - 1, 57 - 1)) &gt;= (OFFSET($A$1, 80 - 1, 7 - 1)), "1","0")</f>
        <v>0</v>
      </c>
      <c r="BH1512">
        <f ca="1" xml:space="preserve"> IF( AND( OFFSET($A$1, 1512 - 1, 58 - 1) = "1", OFFSET($A$1, 1512 - 1, 59 - 1) = "1" ), 1, IF( AND( OFFSET($A$1, 1512 - 1, 58 - 1) = "1", OFFSET($A$1, 1512 - 1, 59 - 1) = "0" ), 2, IF( AND( OFFSET($A$1, 1512 - 1, 58 - 1) = "0", OFFSET($A$1, 1512 - 1, 59 - 1) = "1" ), 3, 4 ) ) )</f>
        <v>4</v>
      </c>
      <c r="BJ1512" s="6">
        <v>1</v>
      </c>
      <c r="BK1512" s="6" t="str">
        <f>"1"</f>
        <v>1</v>
      </c>
      <c r="BL1512" t="str">
        <f ca="1">IF((OFFSET($A$1, 1512 - 1, 62 - 1)) &gt;= (OFFSET($A$1, 104 - 1, 7 - 1)), "1","0")</f>
        <v>1</v>
      </c>
      <c r="BM1512">
        <f ca="1" xml:space="preserve"> IF( AND( OFFSET($A$1, 1512 - 1, 63 - 1) = "1", OFFSET($A$1, 1512 - 1, 64 - 1) = "1" ), 1, IF( AND( OFFSET($A$1, 1512 - 1, 63 - 1) = "1", OFFSET($A$1, 1512 - 1, 64 - 1) = "0" ), 2, IF( AND( OFFSET($A$1, 1512 - 1, 63 - 1) = "0", OFFSET($A$1, 1512 - 1, 64 - 1) = "1" ), 3, 4 ) ) )</f>
        <v>1</v>
      </c>
      <c r="BO1512" s="6">
        <v>1</v>
      </c>
      <c r="BP1512" s="6" t="str">
        <f>"1"</f>
        <v>1</v>
      </c>
      <c r="BQ1512" t="str">
        <f ca="1">IF((OFFSET($A$1, 1512 - 1, 67 - 1)) &gt;= (OFFSET($A$1, 128 - 1, 7 - 1)), "1","0")</f>
        <v>1</v>
      </c>
      <c r="BR1512">
        <f ca="1" xml:space="preserve"> IF( AND( OFFSET($A$1, 1512 - 1, 68 - 1) = "1", OFFSET($A$1, 1512 - 1, 69 - 1) = "1" ), 1, IF( AND( OFFSET($A$1, 1512 - 1, 68 - 1) = "1", OFFSET($A$1, 1512 - 1, 69 - 1) = "0" ), 2, IF( AND( OFFSET($A$1, 1512 - 1, 68 - 1) = "0", OFFSET($A$1, 1512 - 1, 69 - 1) = "1" ), 3, 4 ) ) )</f>
        <v>1</v>
      </c>
    </row>
    <row r="1513" spans="57:70" x14ac:dyDescent="0.25">
      <c r="BE1513" s="6">
        <v>1</v>
      </c>
      <c r="BF1513" s="6" t="str">
        <f>"1"</f>
        <v>1</v>
      </c>
      <c r="BG1513" t="str">
        <f ca="1">IF((OFFSET($A$1, 1513 - 1, 57 - 1)) &gt;= (OFFSET($A$1, 80 - 1, 7 - 1)), "1","0")</f>
        <v>1</v>
      </c>
      <c r="BH1513">
        <f ca="1" xml:space="preserve"> IF( AND( OFFSET($A$1, 1513 - 1, 58 - 1) = "1", OFFSET($A$1, 1513 - 1, 59 - 1) = "1" ), 1, IF( AND( OFFSET($A$1, 1513 - 1, 58 - 1) = "1", OFFSET($A$1, 1513 - 1, 59 - 1) = "0" ), 2, IF( AND( OFFSET($A$1, 1513 - 1, 58 - 1) = "0", OFFSET($A$1, 1513 - 1, 59 - 1) = "1" ), 3, 4 ) ) )</f>
        <v>1</v>
      </c>
      <c r="BJ1513" s="6">
        <v>0</v>
      </c>
      <c r="BK1513" s="6" t="str">
        <f>"0"</f>
        <v>0</v>
      </c>
      <c r="BL1513" t="str">
        <f ca="1">IF((OFFSET($A$1, 1513 - 1, 62 - 1)) &gt;= (OFFSET($A$1, 104 - 1, 7 - 1)), "1","0")</f>
        <v>0</v>
      </c>
      <c r="BM1513">
        <f ca="1" xml:space="preserve"> IF( AND( OFFSET($A$1, 1513 - 1, 63 - 1) = "1", OFFSET($A$1, 1513 - 1, 64 - 1) = "1" ), 1, IF( AND( OFFSET($A$1, 1513 - 1, 63 - 1) = "1", OFFSET($A$1, 1513 - 1, 64 - 1) = "0" ), 2, IF( AND( OFFSET($A$1, 1513 - 1, 63 - 1) = "0", OFFSET($A$1, 1513 - 1, 64 - 1) = "1" ), 3, 4 ) ) )</f>
        <v>4</v>
      </c>
      <c r="BO1513" s="6">
        <v>0</v>
      </c>
      <c r="BP1513" s="6" t="str">
        <f>"0"</f>
        <v>0</v>
      </c>
      <c r="BQ1513" t="str">
        <f ca="1">IF((OFFSET($A$1, 1513 - 1, 67 - 1)) &gt;= (OFFSET($A$1, 128 - 1, 7 - 1)), "1","0")</f>
        <v>0</v>
      </c>
      <c r="BR1513">
        <f ca="1" xml:space="preserve"> IF( AND( OFFSET($A$1, 1513 - 1, 68 - 1) = "1", OFFSET($A$1, 1513 - 1, 69 - 1) = "1" ), 1, IF( AND( OFFSET($A$1, 1513 - 1, 68 - 1) = "1", OFFSET($A$1, 1513 - 1, 69 - 1) = "0" ), 2, IF( AND( OFFSET($A$1, 1513 - 1, 68 - 1) = "0", OFFSET($A$1, 1513 - 1, 69 - 1) = "1" ), 3, 4 ) ) )</f>
        <v>4</v>
      </c>
    </row>
    <row r="1514" spans="57:70" x14ac:dyDescent="0.25">
      <c r="BE1514" s="6">
        <v>1</v>
      </c>
      <c r="BF1514" s="6" t="str">
        <f>"1"</f>
        <v>1</v>
      </c>
      <c r="BG1514" t="str">
        <f ca="1">IF((OFFSET($A$1, 1514 - 1, 57 - 1)) &gt;= (OFFSET($A$1, 80 - 1, 7 - 1)), "1","0")</f>
        <v>1</v>
      </c>
      <c r="BH1514">
        <f ca="1" xml:space="preserve"> IF( AND( OFFSET($A$1, 1514 - 1, 58 - 1) = "1", OFFSET($A$1, 1514 - 1, 59 - 1) = "1" ), 1, IF( AND( OFFSET($A$1, 1514 - 1, 58 - 1) = "1", OFFSET($A$1, 1514 - 1, 59 - 1) = "0" ), 2, IF( AND( OFFSET($A$1, 1514 - 1, 58 - 1) = "0", OFFSET($A$1, 1514 - 1, 59 - 1) = "1" ), 3, 4 ) ) )</f>
        <v>1</v>
      </c>
      <c r="BJ1514" s="6">
        <v>0</v>
      </c>
      <c r="BK1514" s="6" t="str">
        <f>"0"</f>
        <v>0</v>
      </c>
      <c r="BL1514" t="str">
        <f ca="1">IF((OFFSET($A$1, 1514 - 1, 62 - 1)) &gt;= (OFFSET($A$1, 104 - 1, 7 - 1)), "1","0")</f>
        <v>0</v>
      </c>
      <c r="BM1514">
        <f ca="1" xml:space="preserve"> IF( AND( OFFSET($A$1, 1514 - 1, 63 - 1) = "1", OFFSET($A$1, 1514 - 1, 64 - 1) = "1" ), 1, IF( AND( OFFSET($A$1, 1514 - 1, 63 - 1) = "1", OFFSET($A$1, 1514 - 1, 64 - 1) = "0" ), 2, IF( AND( OFFSET($A$1, 1514 - 1, 63 - 1) = "0", OFFSET($A$1, 1514 - 1, 64 - 1) = "1" ), 3, 4 ) ) )</f>
        <v>4</v>
      </c>
      <c r="BO1514" s="6">
        <v>0</v>
      </c>
      <c r="BP1514" s="6" t="str">
        <f>"0"</f>
        <v>0</v>
      </c>
      <c r="BQ1514" t="str">
        <f ca="1">IF((OFFSET($A$1, 1514 - 1, 67 - 1)) &gt;= (OFFSET($A$1, 128 - 1, 7 - 1)), "1","0")</f>
        <v>0</v>
      </c>
      <c r="BR1514">
        <f ca="1" xml:space="preserve"> IF( AND( OFFSET($A$1, 1514 - 1, 68 - 1) = "1", OFFSET($A$1, 1514 - 1, 69 - 1) = "1" ), 1, IF( AND( OFFSET($A$1, 1514 - 1, 68 - 1) = "1", OFFSET($A$1, 1514 - 1, 69 - 1) = "0" ), 2, IF( AND( OFFSET($A$1, 1514 - 1, 68 - 1) = "0", OFFSET($A$1, 1514 - 1, 69 - 1) = "1" ), 3, 4 ) ) )</f>
        <v>4</v>
      </c>
    </row>
    <row r="1515" spans="57:70" x14ac:dyDescent="0.25">
      <c r="BE1515" s="6">
        <v>0.2</v>
      </c>
      <c r="BF1515" s="6" t="str">
        <f>"0"</f>
        <v>0</v>
      </c>
      <c r="BG1515" t="str">
        <f ca="1">IF((OFFSET($A$1, 1515 - 1, 57 - 1)) &gt;= (OFFSET($A$1, 80 - 1, 7 - 1)), "1","0")</f>
        <v>0</v>
      </c>
      <c r="BH1515">
        <f ca="1" xml:space="preserve"> IF( AND( OFFSET($A$1, 1515 - 1, 58 - 1) = "1", OFFSET($A$1, 1515 - 1, 59 - 1) = "1" ), 1, IF( AND( OFFSET($A$1, 1515 - 1, 58 - 1) = "1", OFFSET($A$1, 1515 - 1, 59 - 1) = "0" ), 2, IF( AND( OFFSET($A$1, 1515 - 1, 58 - 1) = "0", OFFSET($A$1, 1515 - 1, 59 - 1) = "1" ), 3, 4 ) ) )</f>
        <v>4</v>
      </c>
      <c r="BJ1515" s="6">
        <v>0.2</v>
      </c>
      <c r="BK1515" s="6" t="str">
        <f>"0"</f>
        <v>0</v>
      </c>
      <c r="BL1515" t="str">
        <f ca="1">IF((OFFSET($A$1, 1515 - 1, 62 - 1)) &gt;= (OFFSET($A$1, 104 - 1, 7 - 1)), "1","0")</f>
        <v>0</v>
      </c>
      <c r="BM1515">
        <f ca="1" xml:space="preserve"> IF( AND( OFFSET($A$1, 1515 - 1, 63 - 1) = "1", OFFSET($A$1, 1515 - 1, 64 - 1) = "1" ), 1, IF( AND( OFFSET($A$1, 1515 - 1, 63 - 1) = "1", OFFSET($A$1, 1515 - 1, 64 - 1) = "0" ), 2, IF( AND( OFFSET($A$1, 1515 - 1, 63 - 1) = "0", OFFSET($A$1, 1515 - 1, 64 - 1) = "1" ), 3, 4 ) ) )</f>
        <v>4</v>
      </c>
      <c r="BO1515" s="6">
        <v>1</v>
      </c>
      <c r="BP1515" s="6" t="str">
        <f>"1"</f>
        <v>1</v>
      </c>
      <c r="BQ1515" t="str">
        <f ca="1">IF((OFFSET($A$1, 1515 - 1, 67 - 1)) &gt;= (OFFSET($A$1, 128 - 1, 7 - 1)), "1","0")</f>
        <v>1</v>
      </c>
      <c r="BR1515">
        <f ca="1" xml:space="preserve"> IF( AND( OFFSET($A$1, 1515 - 1, 68 - 1) = "1", OFFSET($A$1, 1515 - 1, 69 - 1) = "1" ), 1, IF( AND( OFFSET($A$1, 1515 - 1, 68 - 1) = "1", OFFSET($A$1, 1515 - 1, 69 - 1) = "0" ), 2, IF( AND( OFFSET($A$1, 1515 - 1, 68 - 1) = "0", OFFSET($A$1, 1515 - 1, 69 - 1) = "1" ), 3, 4 ) ) )</f>
        <v>1</v>
      </c>
    </row>
    <row r="1516" spans="57:70" x14ac:dyDescent="0.25">
      <c r="BE1516" s="6">
        <v>1</v>
      </c>
      <c r="BF1516" s="6" t="str">
        <f>"1"</f>
        <v>1</v>
      </c>
      <c r="BG1516" t="str">
        <f ca="1">IF((OFFSET($A$1, 1516 - 1, 57 - 1)) &gt;= (OFFSET($A$1, 80 - 1, 7 - 1)), "1","0")</f>
        <v>1</v>
      </c>
      <c r="BH1516">
        <f ca="1" xml:space="preserve"> IF( AND( OFFSET($A$1, 1516 - 1, 58 - 1) = "1", OFFSET($A$1, 1516 - 1, 59 - 1) = "1" ), 1, IF( AND( OFFSET($A$1, 1516 - 1, 58 - 1) = "1", OFFSET($A$1, 1516 - 1, 59 - 1) = "0" ), 2, IF( AND( OFFSET($A$1, 1516 - 1, 58 - 1) = "0", OFFSET($A$1, 1516 - 1, 59 - 1) = "1" ), 3, 4 ) ) )</f>
        <v>1</v>
      </c>
      <c r="BJ1516" s="6">
        <v>0</v>
      </c>
      <c r="BK1516" s="6" t="str">
        <f>"0"</f>
        <v>0</v>
      </c>
      <c r="BL1516" t="str">
        <f ca="1">IF((OFFSET($A$1, 1516 - 1, 62 - 1)) &gt;= (OFFSET($A$1, 104 - 1, 7 - 1)), "1","0")</f>
        <v>0</v>
      </c>
      <c r="BM1516">
        <f ca="1" xml:space="preserve"> IF( AND( OFFSET($A$1, 1516 - 1, 63 - 1) = "1", OFFSET($A$1, 1516 - 1, 64 - 1) = "1" ), 1, IF( AND( OFFSET($A$1, 1516 - 1, 63 - 1) = "1", OFFSET($A$1, 1516 - 1, 64 - 1) = "0" ), 2, IF( AND( OFFSET($A$1, 1516 - 1, 63 - 1) = "0", OFFSET($A$1, 1516 - 1, 64 - 1) = "1" ), 3, 4 ) ) )</f>
        <v>4</v>
      </c>
      <c r="BO1516" s="6">
        <v>0.6</v>
      </c>
      <c r="BP1516" s="6" t="str">
        <f>"0"</f>
        <v>0</v>
      </c>
      <c r="BQ1516" t="str">
        <f ca="1">IF((OFFSET($A$1, 1516 - 1, 67 - 1)) &gt;= (OFFSET($A$1, 128 - 1, 7 - 1)), "1","0")</f>
        <v>1</v>
      </c>
      <c r="BR1516">
        <f ca="1" xml:space="preserve"> IF( AND( OFFSET($A$1, 1516 - 1, 68 - 1) = "1", OFFSET($A$1, 1516 - 1, 69 - 1) = "1" ), 1, IF( AND( OFFSET($A$1, 1516 - 1, 68 - 1) = "1", OFFSET($A$1, 1516 - 1, 69 - 1) = "0" ), 2, IF( AND( OFFSET($A$1, 1516 - 1, 68 - 1) = "0", OFFSET($A$1, 1516 - 1, 69 - 1) = "1" ), 3, 4 ) ) )</f>
        <v>3</v>
      </c>
    </row>
    <row r="1517" spans="57:70" x14ac:dyDescent="0.25">
      <c r="BE1517" s="6">
        <v>0</v>
      </c>
      <c r="BF1517" s="6" t="str">
        <f>"0"</f>
        <v>0</v>
      </c>
      <c r="BG1517" t="str">
        <f ca="1">IF((OFFSET($A$1, 1517 - 1, 57 - 1)) &gt;= (OFFSET($A$1, 80 - 1, 7 - 1)), "1","0")</f>
        <v>0</v>
      </c>
      <c r="BH1517">
        <f ca="1" xml:space="preserve"> IF( AND( OFFSET($A$1, 1517 - 1, 58 - 1) = "1", OFFSET($A$1, 1517 - 1, 59 - 1) = "1" ), 1, IF( AND( OFFSET($A$1, 1517 - 1, 58 - 1) = "1", OFFSET($A$1, 1517 - 1, 59 - 1) = "0" ), 2, IF( AND( OFFSET($A$1, 1517 - 1, 58 - 1) = "0", OFFSET($A$1, 1517 - 1, 59 - 1) = "1" ), 3, 4 ) ) )</f>
        <v>4</v>
      </c>
      <c r="BJ1517" s="6">
        <v>1</v>
      </c>
      <c r="BK1517" s="6" t="str">
        <f>"1"</f>
        <v>1</v>
      </c>
      <c r="BL1517" t="str">
        <f ca="1">IF((OFFSET($A$1, 1517 - 1, 62 - 1)) &gt;= (OFFSET($A$1, 104 - 1, 7 - 1)), "1","0")</f>
        <v>1</v>
      </c>
      <c r="BM1517">
        <f ca="1" xml:space="preserve"> IF( AND( OFFSET($A$1, 1517 - 1, 63 - 1) = "1", OFFSET($A$1, 1517 - 1, 64 - 1) = "1" ), 1, IF( AND( OFFSET($A$1, 1517 - 1, 63 - 1) = "1", OFFSET($A$1, 1517 - 1, 64 - 1) = "0" ), 2, IF( AND( OFFSET($A$1, 1517 - 1, 63 - 1) = "0", OFFSET($A$1, 1517 - 1, 64 - 1) = "1" ), 3, 4 ) ) )</f>
        <v>1</v>
      </c>
      <c r="BO1517" s="6">
        <v>0</v>
      </c>
      <c r="BP1517" s="6" t="str">
        <f>"0"</f>
        <v>0</v>
      </c>
      <c r="BQ1517" t="str">
        <f ca="1">IF((OFFSET($A$1, 1517 - 1, 67 - 1)) &gt;= (OFFSET($A$1, 128 - 1, 7 - 1)), "1","0")</f>
        <v>0</v>
      </c>
      <c r="BR1517">
        <f ca="1" xml:space="preserve"> IF( AND( OFFSET($A$1, 1517 - 1, 68 - 1) = "1", OFFSET($A$1, 1517 - 1, 69 - 1) = "1" ), 1, IF( AND( OFFSET($A$1, 1517 - 1, 68 - 1) = "1", OFFSET($A$1, 1517 - 1, 69 - 1) = "0" ), 2, IF( AND( OFFSET($A$1, 1517 - 1, 68 - 1) = "0", OFFSET($A$1, 1517 - 1, 69 - 1) = "1" ), 3, 4 ) ) )</f>
        <v>4</v>
      </c>
    </row>
    <row r="1518" spans="57:70" x14ac:dyDescent="0.25">
      <c r="BE1518" s="6">
        <v>1</v>
      </c>
      <c r="BF1518" s="6" t="str">
        <f>"1"</f>
        <v>1</v>
      </c>
      <c r="BG1518" t="str">
        <f ca="1">IF((OFFSET($A$1, 1518 - 1, 57 - 1)) &gt;= (OFFSET($A$1, 80 - 1, 7 - 1)), "1","0")</f>
        <v>1</v>
      </c>
      <c r="BH1518">
        <f ca="1" xml:space="preserve"> IF( AND( OFFSET($A$1, 1518 - 1, 58 - 1) = "1", OFFSET($A$1, 1518 - 1, 59 - 1) = "1" ), 1, IF( AND( OFFSET($A$1, 1518 - 1, 58 - 1) = "1", OFFSET($A$1, 1518 - 1, 59 - 1) = "0" ), 2, IF( AND( OFFSET($A$1, 1518 - 1, 58 - 1) = "0", OFFSET($A$1, 1518 - 1, 59 - 1) = "1" ), 3, 4 ) ) )</f>
        <v>1</v>
      </c>
      <c r="BJ1518" s="6">
        <v>0.6</v>
      </c>
      <c r="BK1518" s="6" t="str">
        <f>"1"</f>
        <v>1</v>
      </c>
      <c r="BL1518" t="str">
        <f ca="1">IF((OFFSET($A$1, 1518 - 1, 62 - 1)) &gt;= (OFFSET($A$1, 104 - 1, 7 - 1)), "1","0")</f>
        <v>1</v>
      </c>
      <c r="BM1518">
        <f ca="1" xml:space="preserve"> IF( AND( OFFSET($A$1, 1518 - 1, 63 - 1) = "1", OFFSET($A$1, 1518 - 1, 64 - 1) = "1" ), 1, IF( AND( OFFSET($A$1, 1518 - 1, 63 - 1) = "1", OFFSET($A$1, 1518 - 1, 64 - 1) = "0" ), 2, IF( AND( OFFSET($A$1, 1518 - 1, 63 - 1) = "0", OFFSET($A$1, 1518 - 1, 64 - 1) = "1" ), 3, 4 ) ) )</f>
        <v>1</v>
      </c>
      <c r="BO1518" s="6">
        <v>0.2</v>
      </c>
      <c r="BP1518" s="6" t="str">
        <f>"0"</f>
        <v>0</v>
      </c>
      <c r="BQ1518" t="str">
        <f ca="1">IF((OFFSET($A$1, 1518 - 1, 67 - 1)) &gt;= (OFFSET($A$1, 128 - 1, 7 - 1)), "1","0")</f>
        <v>0</v>
      </c>
      <c r="BR1518">
        <f ca="1" xml:space="preserve"> IF( AND( OFFSET($A$1, 1518 - 1, 68 - 1) = "1", OFFSET($A$1, 1518 - 1, 69 - 1) = "1" ), 1, IF( AND( OFFSET($A$1, 1518 - 1, 68 - 1) = "1", OFFSET($A$1, 1518 - 1, 69 - 1) = "0" ), 2, IF( AND( OFFSET($A$1, 1518 - 1, 68 - 1) = "0", OFFSET($A$1, 1518 - 1, 69 - 1) = "1" ), 3, 4 ) ) )</f>
        <v>4</v>
      </c>
    </row>
    <row r="1519" spans="57:70" x14ac:dyDescent="0.25">
      <c r="BE1519" s="6">
        <v>0.8</v>
      </c>
      <c r="BF1519" s="6" t="str">
        <f>"1"</f>
        <v>1</v>
      </c>
      <c r="BG1519" t="str">
        <f ca="1">IF((OFFSET($A$1, 1519 - 1, 57 - 1)) &gt;= (OFFSET($A$1, 80 - 1, 7 - 1)), "1","0")</f>
        <v>1</v>
      </c>
      <c r="BH1519">
        <f ca="1" xml:space="preserve"> IF( AND( OFFSET($A$1, 1519 - 1, 58 - 1) = "1", OFFSET($A$1, 1519 - 1, 59 - 1) = "1" ), 1, IF( AND( OFFSET($A$1, 1519 - 1, 58 - 1) = "1", OFFSET($A$1, 1519 - 1, 59 - 1) = "0" ), 2, IF( AND( OFFSET($A$1, 1519 - 1, 58 - 1) = "0", OFFSET($A$1, 1519 - 1, 59 - 1) = "1" ), 3, 4 ) ) )</f>
        <v>1</v>
      </c>
      <c r="BJ1519" s="6">
        <v>1</v>
      </c>
      <c r="BK1519" s="6" t="str">
        <f>"1"</f>
        <v>1</v>
      </c>
      <c r="BL1519" t="str">
        <f ca="1">IF((OFFSET($A$1, 1519 - 1, 62 - 1)) &gt;= (OFFSET($A$1, 104 - 1, 7 - 1)), "1","0")</f>
        <v>1</v>
      </c>
      <c r="BM1519">
        <f ca="1" xml:space="preserve"> IF( AND( OFFSET($A$1, 1519 - 1, 63 - 1) = "1", OFFSET($A$1, 1519 - 1, 64 - 1) = "1" ), 1, IF( AND( OFFSET($A$1, 1519 - 1, 63 - 1) = "1", OFFSET($A$1, 1519 - 1, 64 - 1) = "0" ), 2, IF( AND( OFFSET($A$1, 1519 - 1, 63 - 1) = "0", OFFSET($A$1, 1519 - 1, 64 - 1) = "1" ), 3, 4 ) ) )</f>
        <v>1</v>
      </c>
      <c r="BO1519" s="6">
        <v>0</v>
      </c>
      <c r="BP1519" s="6" t="str">
        <f>"0"</f>
        <v>0</v>
      </c>
      <c r="BQ1519" t="str">
        <f ca="1">IF((OFFSET($A$1, 1519 - 1, 67 - 1)) &gt;= (OFFSET($A$1, 128 - 1, 7 - 1)), "1","0")</f>
        <v>0</v>
      </c>
      <c r="BR1519">
        <f ca="1" xml:space="preserve"> IF( AND( OFFSET($A$1, 1519 - 1, 68 - 1) = "1", OFFSET($A$1, 1519 - 1, 69 - 1) = "1" ), 1, IF( AND( OFFSET($A$1, 1519 - 1, 68 - 1) = "1", OFFSET($A$1, 1519 - 1, 69 - 1) = "0" ), 2, IF( AND( OFFSET($A$1, 1519 - 1, 68 - 1) = "0", OFFSET($A$1, 1519 - 1, 69 - 1) = "1" ), 3, 4 ) ) )</f>
        <v>4</v>
      </c>
    </row>
    <row r="1520" spans="57:70" x14ac:dyDescent="0.25">
      <c r="BE1520" s="6">
        <v>0.4</v>
      </c>
      <c r="BF1520" s="6" t="str">
        <f>"0"</f>
        <v>0</v>
      </c>
      <c r="BG1520" t="str">
        <f ca="1">IF((OFFSET($A$1, 1520 - 1, 57 - 1)) &gt;= (OFFSET($A$1, 80 - 1, 7 - 1)), "1","0")</f>
        <v>0</v>
      </c>
      <c r="BH1520">
        <f ca="1" xml:space="preserve"> IF( AND( OFFSET($A$1, 1520 - 1, 58 - 1) = "1", OFFSET($A$1, 1520 - 1, 59 - 1) = "1" ), 1, IF( AND( OFFSET($A$1, 1520 - 1, 58 - 1) = "1", OFFSET($A$1, 1520 - 1, 59 - 1) = "0" ), 2, IF( AND( OFFSET($A$1, 1520 - 1, 58 - 1) = "0", OFFSET($A$1, 1520 - 1, 59 - 1) = "1" ), 3, 4 ) ) )</f>
        <v>4</v>
      </c>
      <c r="BJ1520" s="6">
        <v>0.2</v>
      </c>
      <c r="BK1520" s="6" t="str">
        <f>"0"</f>
        <v>0</v>
      </c>
      <c r="BL1520" t="str">
        <f ca="1">IF((OFFSET($A$1, 1520 - 1, 62 - 1)) &gt;= (OFFSET($A$1, 104 - 1, 7 - 1)), "1","0")</f>
        <v>0</v>
      </c>
      <c r="BM1520">
        <f ca="1" xml:space="preserve"> IF( AND( OFFSET($A$1, 1520 - 1, 63 - 1) = "1", OFFSET($A$1, 1520 - 1, 64 - 1) = "1" ), 1, IF( AND( OFFSET($A$1, 1520 - 1, 63 - 1) = "1", OFFSET($A$1, 1520 - 1, 64 - 1) = "0" ), 2, IF( AND( OFFSET($A$1, 1520 - 1, 63 - 1) = "0", OFFSET($A$1, 1520 - 1, 64 - 1) = "1" ), 3, 4 ) ) )</f>
        <v>4</v>
      </c>
      <c r="BO1520" s="6">
        <v>0</v>
      </c>
      <c r="BP1520" s="6" t="str">
        <f>"0"</f>
        <v>0</v>
      </c>
      <c r="BQ1520" t="str">
        <f ca="1">IF((OFFSET($A$1, 1520 - 1, 67 - 1)) &gt;= (OFFSET($A$1, 128 - 1, 7 - 1)), "1","0")</f>
        <v>0</v>
      </c>
      <c r="BR1520">
        <f ca="1" xml:space="preserve"> IF( AND( OFFSET($A$1, 1520 - 1, 68 - 1) = "1", OFFSET($A$1, 1520 - 1, 69 - 1) = "1" ), 1, IF( AND( OFFSET($A$1, 1520 - 1, 68 - 1) = "1", OFFSET($A$1, 1520 - 1, 69 - 1) = "0" ), 2, IF( AND( OFFSET($A$1, 1520 - 1, 68 - 1) = "0", OFFSET($A$1, 1520 - 1, 69 - 1) = "1" ), 3, 4 ) ) )</f>
        <v>4</v>
      </c>
    </row>
    <row r="1521" spans="57:70" x14ac:dyDescent="0.25">
      <c r="BE1521" s="6">
        <v>0</v>
      </c>
      <c r="BF1521" s="6" t="str">
        <f>"0"</f>
        <v>0</v>
      </c>
      <c r="BG1521" t="str">
        <f ca="1">IF((OFFSET($A$1, 1521 - 1, 57 - 1)) &gt;= (OFFSET($A$1, 80 - 1, 7 - 1)), "1","0")</f>
        <v>0</v>
      </c>
      <c r="BH1521">
        <f ca="1" xml:space="preserve"> IF( AND( OFFSET($A$1, 1521 - 1, 58 - 1) = "1", OFFSET($A$1, 1521 - 1, 59 - 1) = "1" ), 1, IF( AND( OFFSET($A$1, 1521 - 1, 58 - 1) = "1", OFFSET($A$1, 1521 - 1, 59 - 1) = "0" ), 2, IF( AND( OFFSET($A$1, 1521 - 1, 58 - 1) = "0", OFFSET($A$1, 1521 - 1, 59 - 1) = "1" ), 3, 4 ) ) )</f>
        <v>4</v>
      </c>
      <c r="BJ1521" s="6">
        <v>0</v>
      </c>
      <c r="BK1521" s="6" t="str">
        <f>"0"</f>
        <v>0</v>
      </c>
      <c r="BL1521" t="str">
        <f ca="1">IF((OFFSET($A$1, 1521 - 1, 62 - 1)) &gt;= (OFFSET($A$1, 104 - 1, 7 - 1)), "1","0")</f>
        <v>0</v>
      </c>
      <c r="BM1521">
        <f ca="1" xml:space="preserve"> IF( AND( OFFSET($A$1, 1521 - 1, 63 - 1) = "1", OFFSET($A$1, 1521 - 1, 64 - 1) = "1" ), 1, IF( AND( OFFSET($A$1, 1521 - 1, 63 - 1) = "1", OFFSET($A$1, 1521 - 1, 64 - 1) = "0" ), 2, IF( AND( OFFSET($A$1, 1521 - 1, 63 - 1) = "0", OFFSET($A$1, 1521 - 1, 64 - 1) = "1" ), 3, 4 ) ) )</f>
        <v>4</v>
      </c>
      <c r="BO1521" s="6">
        <v>1</v>
      </c>
      <c r="BP1521" s="6" t="str">
        <f>"1"</f>
        <v>1</v>
      </c>
      <c r="BQ1521" t="str">
        <f ca="1">IF((OFFSET($A$1, 1521 - 1, 67 - 1)) &gt;= (OFFSET($A$1, 128 - 1, 7 - 1)), "1","0")</f>
        <v>1</v>
      </c>
      <c r="BR1521">
        <f ca="1" xml:space="preserve"> IF( AND( OFFSET($A$1, 1521 - 1, 68 - 1) = "1", OFFSET($A$1, 1521 - 1, 69 - 1) = "1" ), 1, IF( AND( OFFSET($A$1, 1521 - 1, 68 - 1) = "1", OFFSET($A$1, 1521 - 1, 69 - 1) = "0" ), 2, IF( AND( OFFSET($A$1, 1521 - 1, 68 - 1) = "0", OFFSET($A$1, 1521 - 1, 69 - 1) = "1" ), 3, 4 ) ) )</f>
        <v>1</v>
      </c>
    </row>
    <row r="1522" spans="57:70" x14ac:dyDescent="0.25">
      <c r="BE1522" s="6">
        <v>0</v>
      </c>
      <c r="BF1522" s="6" t="str">
        <f>"0"</f>
        <v>0</v>
      </c>
      <c r="BG1522" t="str">
        <f ca="1">IF((OFFSET($A$1, 1522 - 1, 57 - 1)) &gt;= (OFFSET($A$1, 80 - 1, 7 - 1)), "1","0")</f>
        <v>0</v>
      </c>
      <c r="BH1522">
        <f ca="1" xml:space="preserve"> IF( AND( OFFSET($A$1, 1522 - 1, 58 - 1) = "1", OFFSET($A$1, 1522 - 1, 59 - 1) = "1" ), 1, IF( AND( OFFSET($A$1, 1522 - 1, 58 - 1) = "1", OFFSET($A$1, 1522 - 1, 59 - 1) = "0" ), 2, IF( AND( OFFSET($A$1, 1522 - 1, 58 - 1) = "0", OFFSET($A$1, 1522 - 1, 59 - 1) = "1" ), 3, 4 ) ) )</f>
        <v>4</v>
      </c>
      <c r="BJ1522" s="6">
        <v>0</v>
      </c>
      <c r="BK1522" s="6" t="str">
        <f>"0"</f>
        <v>0</v>
      </c>
      <c r="BL1522" t="str">
        <f ca="1">IF((OFFSET($A$1, 1522 - 1, 62 - 1)) &gt;= (OFFSET($A$1, 104 - 1, 7 - 1)), "1","0")</f>
        <v>0</v>
      </c>
      <c r="BM1522">
        <f ca="1" xml:space="preserve"> IF( AND( OFFSET($A$1, 1522 - 1, 63 - 1) = "1", OFFSET($A$1, 1522 - 1, 64 - 1) = "1" ), 1, IF( AND( OFFSET($A$1, 1522 - 1, 63 - 1) = "1", OFFSET($A$1, 1522 - 1, 64 - 1) = "0" ), 2, IF( AND( OFFSET($A$1, 1522 - 1, 63 - 1) = "0", OFFSET($A$1, 1522 - 1, 64 - 1) = "1" ), 3, 4 ) ) )</f>
        <v>4</v>
      </c>
      <c r="BO1522" s="6">
        <v>1</v>
      </c>
      <c r="BP1522" s="6" t="str">
        <f>"1"</f>
        <v>1</v>
      </c>
      <c r="BQ1522" t="str">
        <f ca="1">IF((OFFSET($A$1, 1522 - 1, 67 - 1)) &gt;= (OFFSET($A$1, 128 - 1, 7 - 1)), "1","0")</f>
        <v>1</v>
      </c>
      <c r="BR1522">
        <f ca="1" xml:space="preserve"> IF( AND( OFFSET($A$1, 1522 - 1, 68 - 1) = "1", OFFSET($A$1, 1522 - 1, 69 - 1) = "1" ), 1, IF( AND( OFFSET($A$1, 1522 - 1, 68 - 1) = "1", OFFSET($A$1, 1522 - 1, 69 - 1) = "0" ), 2, IF( AND( OFFSET($A$1, 1522 - 1, 68 - 1) = "0", OFFSET($A$1, 1522 - 1, 69 - 1) = "1" ), 3, 4 ) ) )</f>
        <v>1</v>
      </c>
    </row>
    <row r="1523" spans="57:70" x14ac:dyDescent="0.25">
      <c r="BE1523" s="6">
        <v>0.4</v>
      </c>
      <c r="BF1523" s="6" t="str">
        <f>"1"</f>
        <v>1</v>
      </c>
      <c r="BG1523" t="str">
        <f ca="1">IF((OFFSET($A$1, 1523 - 1, 57 - 1)) &gt;= (OFFSET($A$1, 80 - 1, 7 - 1)), "1","0")</f>
        <v>0</v>
      </c>
      <c r="BH1523">
        <f ca="1" xml:space="preserve"> IF( AND( OFFSET($A$1, 1523 - 1, 58 - 1) = "1", OFFSET($A$1, 1523 - 1, 59 - 1) = "1" ), 1, IF( AND( OFFSET($A$1, 1523 - 1, 58 - 1) = "1", OFFSET($A$1, 1523 - 1, 59 - 1) = "0" ), 2, IF( AND( OFFSET($A$1, 1523 - 1, 58 - 1) = "0", OFFSET($A$1, 1523 - 1, 59 - 1) = "1" ), 3, 4 ) ) )</f>
        <v>2</v>
      </c>
      <c r="BJ1523" s="6">
        <v>1</v>
      </c>
      <c r="BK1523" s="6" t="str">
        <f>"1"</f>
        <v>1</v>
      </c>
      <c r="BL1523" t="str">
        <f ca="1">IF((OFFSET($A$1, 1523 - 1, 62 - 1)) &gt;= (OFFSET($A$1, 104 - 1, 7 - 1)), "1","0")</f>
        <v>1</v>
      </c>
      <c r="BM1523">
        <f ca="1" xml:space="preserve"> IF( AND( OFFSET($A$1, 1523 - 1, 63 - 1) = "1", OFFSET($A$1, 1523 - 1, 64 - 1) = "1" ), 1, IF( AND( OFFSET($A$1, 1523 - 1, 63 - 1) = "1", OFFSET($A$1, 1523 - 1, 64 - 1) = "0" ), 2, IF( AND( OFFSET($A$1, 1523 - 1, 63 - 1) = "0", OFFSET($A$1, 1523 - 1, 64 - 1) = "1" ), 3, 4 ) ) )</f>
        <v>1</v>
      </c>
      <c r="BO1523" s="6">
        <v>1</v>
      </c>
      <c r="BP1523" s="6" t="str">
        <f>"1"</f>
        <v>1</v>
      </c>
      <c r="BQ1523" t="str">
        <f ca="1">IF((OFFSET($A$1, 1523 - 1, 67 - 1)) &gt;= (OFFSET($A$1, 128 - 1, 7 - 1)), "1","0")</f>
        <v>1</v>
      </c>
      <c r="BR1523">
        <f ca="1" xml:space="preserve"> IF( AND( OFFSET($A$1, 1523 - 1, 68 - 1) = "1", OFFSET($A$1, 1523 - 1, 69 - 1) = "1" ), 1, IF( AND( OFFSET($A$1, 1523 - 1, 68 - 1) = "1", OFFSET($A$1, 1523 - 1, 69 - 1) = "0" ), 2, IF( AND( OFFSET($A$1, 1523 - 1, 68 - 1) = "0", OFFSET($A$1, 1523 - 1, 69 - 1) = "1" ), 3, 4 ) ) )</f>
        <v>1</v>
      </c>
    </row>
    <row r="1524" spans="57:70" x14ac:dyDescent="0.25">
      <c r="BE1524" s="6">
        <v>0.2</v>
      </c>
      <c r="BF1524" s="6" t="str">
        <f>"0"</f>
        <v>0</v>
      </c>
      <c r="BG1524" t="str">
        <f ca="1">IF((OFFSET($A$1, 1524 - 1, 57 - 1)) &gt;= (OFFSET($A$1, 80 - 1, 7 - 1)), "1","0")</f>
        <v>0</v>
      </c>
      <c r="BH1524">
        <f ca="1" xml:space="preserve"> IF( AND( OFFSET($A$1, 1524 - 1, 58 - 1) = "1", OFFSET($A$1, 1524 - 1, 59 - 1) = "1" ), 1, IF( AND( OFFSET($A$1, 1524 - 1, 58 - 1) = "1", OFFSET($A$1, 1524 - 1, 59 - 1) = "0" ), 2, IF( AND( OFFSET($A$1, 1524 - 1, 58 - 1) = "0", OFFSET($A$1, 1524 - 1, 59 - 1) = "1" ), 3, 4 ) ) )</f>
        <v>4</v>
      </c>
      <c r="BJ1524" s="6">
        <v>0.8</v>
      </c>
      <c r="BK1524" s="6" t="str">
        <f>"1"</f>
        <v>1</v>
      </c>
      <c r="BL1524" t="str">
        <f ca="1">IF((OFFSET($A$1, 1524 - 1, 62 - 1)) &gt;= (OFFSET($A$1, 104 - 1, 7 - 1)), "1","0")</f>
        <v>1</v>
      </c>
      <c r="BM1524">
        <f ca="1" xml:space="preserve"> IF( AND( OFFSET($A$1, 1524 - 1, 63 - 1) = "1", OFFSET($A$1, 1524 - 1, 64 - 1) = "1" ), 1, IF( AND( OFFSET($A$1, 1524 - 1, 63 - 1) = "1", OFFSET($A$1, 1524 - 1, 64 - 1) = "0" ), 2, IF( AND( OFFSET($A$1, 1524 - 1, 63 - 1) = "0", OFFSET($A$1, 1524 - 1, 64 - 1) = "1" ), 3, 4 ) ) )</f>
        <v>1</v>
      </c>
      <c r="BO1524" s="6">
        <v>0</v>
      </c>
      <c r="BP1524" s="6" t="str">
        <f>"0"</f>
        <v>0</v>
      </c>
      <c r="BQ1524" t="str">
        <f ca="1">IF((OFFSET($A$1, 1524 - 1, 67 - 1)) &gt;= (OFFSET($A$1, 128 - 1, 7 - 1)), "1","0")</f>
        <v>0</v>
      </c>
      <c r="BR1524">
        <f ca="1" xml:space="preserve"> IF( AND( OFFSET($A$1, 1524 - 1, 68 - 1) = "1", OFFSET($A$1, 1524 - 1, 69 - 1) = "1" ), 1, IF( AND( OFFSET($A$1, 1524 - 1, 68 - 1) = "1", OFFSET($A$1, 1524 - 1, 69 - 1) = "0" ), 2, IF( AND( OFFSET($A$1, 1524 - 1, 68 - 1) = "0", OFFSET($A$1, 1524 - 1, 69 - 1) = "1" ), 3, 4 ) ) )</f>
        <v>4</v>
      </c>
    </row>
    <row r="1525" spans="57:70" x14ac:dyDescent="0.25">
      <c r="BE1525" s="6">
        <v>1</v>
      </c>
      <c r="BF1525" s="6" t="str">
        <f>"1"</f>
        <v>1</v>
      </c>
      <c r="BG1525" t="str">
        <f ca="1">IF((OFFSET($A$1, 1525 - 1, 57 - 1)) &gt;= (OFFSET($A$1, 80 - 1, 7 - 1)), "1","0")</f>
        <v>1</v>
      </c>
      <c r="BH1525">
        <f ca="1" xml:space="preserve"> IF( AND( OFFSET($A$1, 1525 - 1, 58 - 1) = "1", OFFSET($A$1, 1525 - 1, 59 - 1) = "1" ), 1, IF( AND( OFFSET($A$1, 1525 - 1, 58 - 1) = "1", OFFSET($A$1, 1525 - 1, 59 - 1) = "0" ), 2, IF( AND( OFFSET($A$1, 1525 - 1, 58 - 1) = "0", OFFSET($A$1, 1525 - 1, 59 - 1) = "1" ), 3, 4 ) ) )</f>
        <v>1</v>
      </c>
      <c r="BJ1525" s="6">
        <v>0</v>
      </c>
      <c r="BK1525" s="6" t="str">
        <f>"0"</f>
        <v>0</v>
      </c>
      <c r="BL1525" t="str">
        <f ca="1">IF((OFFSET($A$1, 1525 - 1, 62 - 1)) &gt;= (OFFSET($A$1, 104 - 1, 7 - 1)), "1","0")</f>
        <v>0</v>
      </c>
      <c r="BM1525">
        <f ca="1" xml:space="preserve"> IF( AND( OFFSET($A$1, 1525 - 1, 63 - 1) = "1", OFFSET($A$1, 1525 - 1, 64 - 1) = "1" ), 1, IF( AND( OFFSET($A$1, 1525 - 1, 63 - 1) = "1", OFFSET($A$1, 1525 - 1, 64 - 1) = "0" ), 2, IF( AND( OFFSET($A$1, 1525 - 1, 63 - 1) = "0", OFFSET($A$1, 1525 - 1, 64 - 1) = "1" ), 3, 4 ) ) )</f>
        <v>4</v>
      </c>
      <c r="BO1525" s="6">
        <v>0</v>
      </c>
      <c r="BP1525" s="6" t="str">
        <f>"0"</f>
        <v>0</v>
      </c>
      <c r="BQ1525" t="str">
        <f ca="1">IF((OFFSET($A$1, 1525 - 1, 67 - 1)) &gt;= (OFFSET($A$1, 128 - 1, 7 - 1)), "1","0")</f>
        <v>0</v>
      </c>
      <c r="BR1525">
        <f ca="1" xml:space="preserve"> IF( AND( OFFSET($A$1, 1525 - 1, 68 - 1) = "1", OFFSET($A$1, 1525 - 1, 69 - 1) = "1" ), 1, IF( AND( OFFSET($A$1, 1525 - 1, 68 - 1) = "1", OFFSET($A$1, 1525 - 1, 69 - 1) = "0" ), 2, IF( AND( OFFSET($A$1, 1525 - 1, 68 - 1) = "0", OFFSET($A$1, 1525 - 1, 69 - 1) = "1" ), 3, 4 ) ) )</f>
        <v>4</v>
      </c>
    </row>
    <row r="1526" spans="57:70" x14ac:dyDescent="0.25">
      <c r="BE1526" s="6">
        <v>1</v>
      </c>
      <c r="BF1526" s="6" t="str">
        <f>"1"</f>
        <v>1</v>
      </c>
      <c r="BG1526" t="str">
        <f ca="1">IF((OFFSET($A$1, 1526 - 1, 57 - 1)) &gt;= (OFFSET($A$1, 80 - 1, 7 - 1)), "1","0")</f>
        <v>1</v>
      </c>
      <c r="BH1526">
        <f ca="1" xml:space="preserve"> IF( AND( OFFSET($A$1, 1526 - 1, 58 - 1) = "1", OFFSET($A$1, 1526 - 1, 59 - 1) = "1" ), 1, IF( AND( OFFSET($A$1, 1526 - 1, 58 - 1) = "1", OFFSET($A$1, 1526 - 1, 59 - 1) = "0" ), 2, IF( AND( OFFSET($A$1, 1526 - 1, 58 - 1) = "0", OFFSET($A$1, 1526 - 1, 59 - 1) = "1" ), 3, 4 ) ) )</f>
        <v>1</v>
      </c>
      <c r="BJ1526" s="6">
        <v>0.6</v>
      </c>
      <c r="BK1526" s="6" t="str">
        <f>"1"</f>
        <v>1</v>
      </c>
      <c r="BL1526" t="str">
        <f ca="1">IF((OFFSET($A$1, 1526 - 1, 62 - 1)) &gt;= (OFFSET($A$1, 104 - 1, 7 - 1)), "1","0")</f>
        <v>1</v>
      </c>
      <c r="BM1526">
        <f ca="1" xml:space="preserve"> IF( AND( OFFSET($A$1, 1526 - 1, 63 - 1) = "1", OFFSET($A$1, 1526 - 1, 64 - 1) = "1" ), 1, IF( AND( OFFSET($A$1, 1526 - 1, 63 - 1) = "1", OFFSET($A$1, 1526 - 1, 64 - 1) = "0" ), 2, IF( AND( OFFSET($A$1, 1526 - 1, 63 - 1) = "0", OFFSET($A$1, 1526 - 1, 64 - 1) = "1" ), 3, 4 ) ) )</f>
        <v>1</v>
      </c>
      <c r="BO1526" s="6">
        <v>1</v>
      </c>
      <c r="BP1526" s="6" t="str">
        <f>"1"</f>
        <v>1</v>
      </c>
      <c r="BQ1526" t="str">
        <f ca="1">IF((OFFSET($A$1, 1526 - 1, 67 - 1)) &gt;= (OFFSET($A$1, 128 - 1, 7 - 1)), "1","0")</f>
        <v>1</v>
      </c>
      <c r="BR1526">
        <f ca="1" xml:space="preserve"> IF( AND( OFFSET($A$1, 1526 - 1, 68 - 1) = "1", OFFSET($A$1, 1526 - 1, 69 - 1) = "1" ), 1, IF( AND( OFFSET($A$1, 1526 - 1, 68 - 1) = "1", OFFSET($A$1, 1526 - 1, 69 - 1) = "0" ), 2, IF( AND( OFFSET($A$1, 1526 - 1, 68 - 1) = "0", OFFSET($A$1, 1526 - 1, 69 - 1) = "1" ), 3, 4 ) ) )</f>
        <v>1</v>
      </c>
    </row>
    <row r="1527" spans="57:70" x14ac:dyDescent="0.25">
      <c r="BE1527" s="6">
        <v>0.2</v>
      </c>
      <c r="BF1527" s="6" t="str">
        <f>"0"</f>
        <v>0</v>
      </c>
      <c r="BG1527" t="str">
        <f ca="1">IF((OFFSET($A$1, 1527 - 1, 57 - 1)) &gt;= (OFFSET($A$1, 80 - 1, 7 - 1)), "1","0")</f>
        <v>0</v>
      </c>
      <c r="BH1527">
        <f ca="1" xml:space="preserve"> IF( AND( OFFSET($A$1, 1527 - 1, 58 - 1) = "1", OFFSET($A$1, 1527 - 1, 59 - 1) = "1" ), 1, IF( AND( OFFSET($A$1, 1527 - 1, 58 - 1) = "1", OFFSET($A$1, 1527 - 1, 59 - 1) = "0" ), 2, IF( AND( OFFSET($A$1, 1527 - 1, 58 - 1) = "0", OFFSET($A$1, 1527 - 1, 59 - 1) = "1" ), 3, 4 ) ) )</f>
        <v>4</v>
      </c>
      <c r="BJ1527" s="6">
        <v>0.2</v>
      </c>
      <c r="BK1527" s="6" t="str">
        <f>"0"</f>
        <v>0</v>
      </c>
      <c r="BL1527" t="str">
        <f ca="1">IF((OFFSET($A$1, 1527 - 1, 62 - 1)) &gt;= (OFFSET($A$1, 104 - 1, 7 - 1)), "1","0")</f>
        <v>0</v>
      </c>
      <c r="BM1527">
        <f ca="1" xml:space="preserve"> IF( AND( OFFSET($A$1, 1527 - 1, 63 - 1) = "1", OFFSET($A$1, 1527 - 1, 64 - 1) = "1" ), 1, IF( AND( OFFSET($A$1, 1527 - 1, 63 - 1) = "1", OFFSET($A$1, 1527 - 1, 64 - 1) = "0" ), 2, IF( AND( OFFSET($A$1, 1527 - 1, 63 - 1) = "0", OFFSET($A$1, 1527 - 1, 64 - 1) = "1" ), 3, 4 ) ) )</f>
        <v>4</v>
      </c>
      <c r="BO1527" s="6">
        <v>0</v>
      </c>
      <c r="BP1527" s="6" t="str">
        <f>"0"</f>
        <v>0</v>
      </c>
      <c r="BQ1527" t="str">
        <f ca="1">IF((OFFSET($A$1, 1527 - 1, 67 - 1)) &gt;= (OFFSET($A$1, 128 - 1, 7 - 1)), "1","0")</f>
        <v>0</v>
      </c>
      <c r="BR1527">
        <f ca="1" xml:space="preserve"> IF( AND( OFFSET($A$1, 1527 - 1, 68 - 1) = "1", OFFSET($A$1, 1527 - 1, 69 - 1) = "1" ), 1, IF( AND( OFFSET($A$1, 1527 - 1, 68 - 1) = "1", OFFSET($A$1, 1527 - 1, 69 - 1) = "0" ), 2, IF( AND( OFFSET($A$1, 1527 - 1, 68 - 1) = "0", OFFSET($A$1, 1527 - 1, 69 - 1) = "1" ), 3, 4 ) ) )</f>
        <v>4</v>
      </c>
    </row>
    <row r="1528" spans="57:70" x14ac:dyDescent="0.25">
      <c r="BE1528" s="6">
        <v>0</v>
      </c>
      <c r="BF1528" s="6" t="str">
        <f>"0"</f>
        <v>0</v>
      </c>
      <c r="BG1528" t="str">
        <f ca="1">IF((OFFSET($A$1, 1528 - 1, 57 - 1)) &gt;= (OFFSET($A$1, 80 - 1, 7 - 1)), "1","0")</f>
        <v>0</v>
      </c>
      <c r="BH1528">
        <f ca="1" xml:space="preserve"> IF( AND( OFFSET($A$1, 1528 - 1, 58 - 1) = "1", OFFSET($A$1, 1528 - 1, 59 - 1) = "1" ), 1, IF( AND( OFFSET($A$1, 1528 - 1, 58 - 1) = "1", OFFSET($A$1, 1528 - 1, 59 - 1) = "0" ), 2, IF( AND( OFFSET($A$1, 1528 - 1, 58 - 1) = "0", OFFSET($A$1, 1528 - 1, 59 - 1) = "1" ), 3, 4 ) ) )</f>
        <v>4</v>
      </c>
      <c r="BJ1528" s="6">
        <v>0.2</v>
      </c>
      <c r="BK1528" s="6" t="str">
        <f>"0"</f>
        <v>0</v>
      </c>
      <c r="BL1528" t="str">
        <f ca="1">IF((OFFSET($A$1, 1528 - 1, 62 - 1)) &gt;= (OFFSET($A$1, 104 - 1, 7 - 1)), "1","0")</f>
        <v>0</v>
      </c>
      <c r="BM1528">
        <f ca="1" xml:space="preserve"> IF( AND( OFFSET($A$1, 1528 - 1, 63 - 1) = "1", OFFSET($A$1, 1528 - 1, 64 - 1) = "1" ), 1, IF( AND( OFFSET($A$1, 1528 - 1, 63 - 1) = "1", OFFSET($A$1, 1528 - 1, 64 - 1) = "0" ), 2, IF( AND( OFFSET($A$1, 1528 - 1, 63 - 1) = "0", OFFSET($A$1, 1528 - 1, 64 - 1) = "1" ), 3, 4 ) ) )</f>
        <v>4</v>
      </c>
      <c r="BO1528" s="6">
        <v>0</v>
      </c>
      <c r="BP1528" s="6" t="str">
        <f>"0"</f>
        <v>0</v>
      </c>
      <c r="BQ1528" t="str">
        <f ca="1">IF((OFFSET($A$1, 1528 - 1, 67 - 1)) &gt;= (OFFSET($A$1, 128 - 1, 7 - 1)), "1","0")</f>
        <v>0</v>
      </c>
      <c r="BR1528">
        <f ca="1" xml:space="preserve"> IF( AND( OFFSET($A$1, 1528 - 1, 68 - 1) = "1", OFFSET($A$1, 1528 - 1, 69 - 1) = "1" ), 1, IF( AND( OFFSET($A$1, 1528 - 1, 68 - 1) = "1", OFFSET($A$1, 1528 - 1, 69 - 1) = "0" ), 2, IF( AND( OFFSET($A$1, 1528 - 1, 68 - 1) = "0", OFFSET($A$1, 1528 - 1, 69 - 1) = "1" ), 3, 4 ) ) )</f>
        <v>4</v>
      </c>
    </row>
    <row r="1529" spans="57:70" x14ac:dyDescent="0.25">
      <c r="BE1529" s="6">
        <v>0</v>
      </c>
      <c r="BF1529" s="6" t="str">
        <f>"0"</f>
        <v>0</v>
      </c>
      <c r="BG1529" t="str">
        <f ca="1">IF((OFFSET($A$1, 1529 - 1, 57 - 1)) &gt;= (OFFSET($A$1, 80 - 1, 7 - 1)), "1","0")</f>
        <v>0</v>
      </c>
      <c r="BH1529">
        <f ca="1" xml:space="preserve"> IF( AND( OFFSET($A$1, 1529 - 1, 58 - 1) = "1", OFFSET($A$1, 1529 - 1, 59 - 1) = "1" ), 1, IF( AND( OFFSET($A$1, 1529 - 1, 58 - 1) = "1", OFFSET($A$1, 1529 - 1, 59 - 1) = "0" ), 2, IF( AND( OFFSET($A$1, 1529 - 1, 58 - 1) = "0", OFFSET($A$1, 1529 - 1, 59 - 1) = "1" ), 3, 4 ) ) )</f>
        <v>4</v>
      </c>
      <c r="BJ1529" s="6">
        <v>0</v>
      </c>
      <c r="BK1529" s="6" t="str">
        <f>"0"</f>
        <v>0</v>
      </c>
      <c r="BL1529" t="str">
        <f ca="1">IF((OFFSET($A$1, 1529 - 1, 62 - 1)) &gt;= (OFFSET($A$1, 104 - 1, 7 - 1)), "1","0")</f>
        <v>0</v>
      </c>
      <c r="BM1529">
        <f ca="1" xml:space="preserve"> IF( AND( OFFSET($A$1, 1529 - 1, 63 - 1) = "1", OFFSET($A$1, 1529 - 1, 64 - 1) = "1" ), 1, IF( AND( OFFSET($A$1, 1529 - 1, 63 - 1) = "1", OFFSET($A$1, 1529 - 1, 64 - 1) = "0" ), 2, IF( AND( OFFSET($A$1, 1529 - 1, 63 - 1) = "0", OFFSET($A$1, 1529 - 1, 64 - 1) = "1" ), 3, 4 ) ) )</f>
        <v>4</v>
      </c>
      <c r="BO1529" s="6">
        <v>0.2</v>
      </c>
      <c r="BP1529" s="6" t="str">
        <f>"0"</f>
        <v>0</v>
      </c>
      <c r="BQ1529" t="str">
        <f ca="1">IF((OFFSET($A$1, 1529 - 1, 67 - 1)) &gt;= (OFFSET($A$1, 128 - 1, 7 - 1)), "1","0")</f>
        <v>0</v>
      </c>
      <c r="BR1529">
        <f ca="1" xml:space="preserve"> IF( AND( OFFSET($A$1, 1529 - 1, 68 - 1) = "1", OFFSET($A$1, 1529 - 1, 69 - 1) = "1" ), 1, IF( AND( OFFSET($A$1, 1529 - 1, 68 - 1) = "1", OFFSET($A$1, 1529 - 1, 69 - 1) = "0" ), 2, IF( AND( OFFSET($A$1, 1529 - 1, 68 - 1) = "0", OFFSET($A$1, 1529 - 1, 69 - 1) = "1" ), 3, 4 ) ) )</f>
        <v>4</v>
      </c>
    </row>
    <row r="1530" spans="57:70" x14ac:dyDescent="0.25">
      <c r="BE1530" s="6">
        <v>0</v>
      </c>
      <c r="BF1530" s="6" t="str">
        <f>"0"</f>
        <v>0</v>
      </c>
      <c r="BG1530" t="str">
        <f ca="1">IF((OFFSET($A$1, 1530 - 1, 57 - 1)) &gt;= (OFFSET($A$1, 80 - 1, 7 - 1)), "1","0")</f>
        <v>0</v>
      </c>
      <c r="BH1530">
        <f ca="1" xml:space="preserve"> IF( AND( OFFSET($A$1, 1530 - 1, 58 - 1) = "1", OFFSET($A$1, 1530 - 1, 59 - 1) = "1" ), 1, IF( AND( OFFSET($A$1, 1530 - 1, 58 - 1) = "1", OFFSET($A$1, 1530 - 1, 59 - 1) = "0" ), 2, IF( AND( OFFSET($A$1, 1530 - 1, 58 - 1) = "0", OFFSET($A$1, 1530 - 1, 59 - 1) = "1" ), 3, 4 ) ) )</f>
        <v>4</v>
      </c>
      <c r="BJ1530" s="6">
        <v>0</v>
      </c>
      <c r="BK1530" s="6" t="str">
        <f>"0"</f>
        <v>0</v>
      </c>
      <c r="BL1530" t="str">
        <f ca="1">IF((OFFSET($A$1, 1530 - 1, 62 - 1)) &gt;= (OFFSET($A$1, 104 - 1, 7 - 1)), "1","0")</f>
        <v>0</v>
      </c>
      <c r="BM1530">
        <f ca="1" xml:space="preserve"> IF( AND( OFFSET($A$1, 1530 - 1, 63 - 1) = "1", OFFSET($A$1, 1530 - 1, 64 - 1) = "1" ), 1, IF( AND( OFFSET($A$1, 1530 - 1, 63 - 1) = "1", OFFSET($A$1, 1530 - 1, 64 - 1) = "0" ), 2, IF( AND( OFFSET($A$1, 1530 - 1, 63 - 1) = "0", OFFSET($A$1, 1530 - 1, 64 - 1) = "1" ), 3, 4 ) ) )</f>
        <v>4</v>
      </c>
      <c r="BO1530" s="6">
        <v>0</v>
      </c>
      <c r="BP1530" s="6" t="str">
        <f>"0"</f>
        <v>0</v>
      </c>
      <c r="BQ1530" t="str">
        <f ca="1">IF((OFFSET($A$1, 1530 - 1, 67 - 1)) &gt;= (OFFSET($A$1, 128 - 1, 7 - 1)), "1","0")</f>
        <v>0</v>
      </c>
      <c r="BR1530">
        <f ca="1" xml:space="preserve"> IF( AND( OFFSET($A$1, 1530 - 1, 68 - 1) = "1", OFFSET($A$1, 1530 - 1, 69 - 1) = "1" ), 1, IF( AND( OFFSET($A$1, 1530 - 1, 68 - 1) = "1", OFFSET($A$1, 1530 - 1, 69 - 1) = "0" ), 2, IF( AND( OFFSET($A$1, 1530 - 1, 68 - 1) = "0", OFFSET($A$1, 1530 - 1, 69 - 1) = "1" ), 3, 4 ) ) )</f>
        <v>4</v>
      </c>
    </row>
    <row r="1531" spans="57:70" x14ac:dyDescent="0.25">
      <c r="BE1531" s="6">
        <v>0.2</v>
      </c>
      <c r="BF1531" s="6" t="str">
        <f>"0"</f>
        <v>0</v>
      </c>
      <c r="BG1531" t="str">
        <f ca="1">IF((OFFSET($A$1, 1531 - 1, 57 - 1)) &gt;= (OFFSET($A$1, 80 - 1, 7 - 1)), "1","0")</f>
        <v>0</v>
      </c>
      <c r="BH1531">
        <f ca="1" xml:space="preserve"> IF( AND( OFFSET($A$1, 1531 - 1, 58 - 1) = "1", OFFSET($A$1, 1531 - 1, 59 - 1) = "1" ), 1, IF( AND( OFFSET($A$1, 1531 - 1, 58 - 1) = "1", OFFSET($A$1, 1531 - 1, 59 - 1) = "0" ), 2, IF( AND( OFFSET($A$1, 1531 - 1, 58 - 1) = "0", OFFSET($A$1, 1531 - 1, 59 - 1) = "1" ), 3, 4 ) ) )</f>
        <v>4</v>
      </c>
      <c r="BJ1531" s="6">
        <v>0.6</v>
      </c>
      <c r="BK1531" s="6" t="str">
        <f>"1"</f>
        <v>1</v>
      </c>
      <c r="BL1531" t="str">
        <f ca="1">IF((OFFSET($A$1, 1531 - 1, 62 - 1)) &gt;= (OFFSET($A$1, 104 - 1, 7 - 1)), "1","0")</f>
        <v>1</v>
      </c>
      <c r="BM1531">
        <f ca="1" xml:space="preserve"> IF( AND( OFFSET($A$1, 1531 - 1, 63 - 1) = "1", OFFSET($A$1, 1531 - 1, 64 - 1) = "1" ), 1, IF( AND( OFFSET($A$1, 1531 - 1, 63 - 1) = "1", OFFSET($A$1, 1531 - 1, 64 - 1) = "0" ), 2, IF( AND( OFFSET($A$1, 1531 - 1, 63 - 1) = "0", OFFSET($A$1, 1531 - 1, 64 - 1) = "1" ), 3, 4 ) ) )</f>
        <v>1</v>
      </c>
      <c r="BO1531" s="6">
        <v>0</v>
      </c>
      <c r="BP1531" s="6" t="str">
        <f>"0"</f>
        <v>0</v>
      </c>
      <c r="BQ1531" t="str">
        <f ca="1">IF((OFFSET($A$1, 1531 - 1, 67 - 1)) &gt;= (OFFSET($A$1, 128 - 1, 7 - 1)), "1","0")</f>
        <v>0</v>
      </c>
      <c r="BR1531">
        <f ca="1" xml:space="preserve"> IF( AND( OFFSET($A$1, 1531 - 1, 68 - 1) = "1", OFFSET($A$1, 1531 - 1, 69 - 1) = "1" ), 1, IF( AND( OFFSET($A$1, 1531 - 1, 68 - 1) = "1", OFFSET($A$1, 1531 - 1, 69 - 1) = "0" ), 2, IF( AND( OFFSET($A$1, 1531 - 1, 68 - 1) = "0", OFFSET($A$1, 1531 - 1, 69 - 1) = "1" ), 3, 4 ) ) )</f>
        <v>4</v>
      </c>
    </row>
    <row r="1532" spans="57:70" x14ac:dyDescent="0.25">
      <c r="BE1532" s="6">
        <v>0</v>
      </c>
      <c r="BF1532" s="6" t="str">
        <f>"0"</f>
        <v>0</v>
      </c>
      <c r="BG1532" t="str">
        <f ca="1">IF((OFFSET($A$1, 1532 - 1, 57 - 1)) &gt;= (OFFSET($A$1, 80 - 1, 7 - 1)), "1","0")</f>
        <v>0</v>
      </c>
      <c r="BH1532">
        <f ca="1" xml:space="preserve"> IF( AND( OFFSET($A$1, 1532 - 1, 58 - 1) = "1", OFFSET($A$1, 1532 - 1, 59 - 1) = "1" ), 1, IF( AND( OFFSET($A$1, 1532 - 1, 58 - 1) = "1", OFFSET($A$1, 1532 - 1, 59 - 1) = "0" ), 2, IF( AND( OFFSET($A$1, 1532 - 1, 58 - 1) = "0", OFFSET($A$1, 1532 - 1, 59 - 1) = "1" ), 3, 4 ) ) )</f>
        <v>4</v>
      </c>
      <c r="BJ1532" s="6">
        <v>0</v>
      </c>
      <c r="BK1532" s="6" t="str">
        <f>"0"</f>
        <v>0</v>
      </c>
      <c r="BL1532" t="str">
        <f ca="1">IF((OFFSET($A$1, 1532 - 1, 62 - 1)) &gt;= (OFFSET($A$1, 104 - 1, 7 - 1)), "1","0")</f>
        <v>0</v>
      </c>
      <c r="BM1532">
        <f ca="1" xml:space="preserve"> IF( AND( OFFSET($A$1, 1532 - 1, 63 - 1) = "1", OFFSET($A$1, 1532 - 1, 64 - 1) = "1" ), 1, IF( AND( OFFSET($A$1, 1532 - 1, 63 - 1) = "1", OFFSET($A$1, 1532 - 1, 64 - 1) = "0" ), 2, IF( AND( OFFSET($A$1, 1532 - 1, 63 - 1) = "0", OFFSET($A$1, 1532 - 1, 64 - 1) = "1" ), 3, 4 ) ) )</f>
        <v>4</v>
      </c>
      <c r="BO1532" s="6">
        <v>0</v>
      </c>
      <c r="BP1532" s="6" t="str">
        <f>"0"</f>
        <v>0</v>
      </c>
      <c r="BQ1532" t="str">
        <f ca="1">IF((OFFSET($A$1, 1532 - 1, 67 - 1)) &gt;= (OFFSET($A$1, 128 - 1, 7 - 1)), "1","0")</f>
        <v>0</v>
      </c>
      <c r="BR1532">
        <f ca="1" xml:space="preserve"> IF( AND( OFFSET($A$1, 1532 - 1, 68 - 1) = "1", OFFSET($A$1, 1532 - 1, 69 - 1) = "1" ), 1, IF( AND( OFFSET($A$1, 1532 - 1, 68 - 1) = "1", OFFSET($A$1, 1532 - 1, 69 - 1) = "0" ), 2, IF( AND( OFFSET($A$1, 1532 - 1, 68 - 1) = "0", OFFSET($A$1, 1532 - 1, 69 - 1) = "1" ), 3, 4 ) ) )</f>
        <v>4</v>
      </c>
    </row>
    <row r="1533" spans="57:70" x14ac:dyDescent="0.25">
      <c r="BE1533" s="6">
        <v>0</v>
      </c>
      <c r="BF1533" s="6" t="str">
        <f>"0"</f>
        <v>0</v>
      </c>
      <c r="BG1533" t="str">
        <f ca="1">IF((OFFSET($A$1, 1533 - 1, 57 - 1)) &gt;= (OFFSET($A$1, 80 - 1, 7 - 1)), "1","0")</f>
        <v>0</v>
      </c>
      <c r="BH1533">
        <f ca="1" xml:space="preserve"> IF( AND( OFFSET($A$1, 1533 - 1, 58 - 1) = "1", OFFSET($A$1, 1533 - 1, 59 - 1) = "1" ), 1, IF( AND( OFFSET($A$1, 1533 - 1, 58 - 1) = "1", OFFSET($A$1, 1533 - 1, 59 - 1) = "0" ), 2, IF( AND( OFFSET($A$1, 1533 - 1, 58 - 1) = "0", OFFSET($A$1, 1533 - 1, 59 - 1) = "1" ), 3, 4 ) ) )</f>
        <v>4</v>
      </c>
      <c r="BJ1533" s="6">
        <v>0.2</v>
      </c>
      <c r="BK1533" s="6" t="str">
        <f>"1"</f>
        <v>1</v>
      </c>
      <c r="BL1533" t="str">
        <f ca="1">IF((OFFSET($A$1, 1533 - 1, 62 - 1)) &gt;= (OFFSET($A$1, 104 - 1, 7 - 1)), "1","0")</f>
        <v>0</v>
      </c>
      <c r="BM1533">
        <f ca="1" xml:space="preserve"> IF( AND( OFFSET($A$1, 1533 - 1, 63 - 1) = "1", OFFSET($A$1, 1533 - 1, 64 - 1) = "1" ), 1, IF( AND( OFFSET($A$1, 1533 - 1, 63 - 1) = "1", OFFSET($A$1, 1533 - 1, 64 - 1) = "0" ), 2, IF( AND( OFFSET($A$1, 1533 - 1, 63 - 1) = "0", OFFSET($A$1, 1533 - 1, 64 - 1) = "1" ), 3, 4 ) ) )</f>
        <v>2</v>
      </c>
      <c r="BO1533" s="6">
        <v>0</v>
      </c>
      <c r="BP1533" s="6" t="str">
        <f>"0"</f>
        <v>0</v>
      </c>
      <c r="BQ1533" t="str">
        <f ca="1">IF((OFFSET($A$1, 1533 - 1, 67 - 1)) &gt;= (OFFSET($A$1, 128 - 1, 7 - 1)), "1","0")</f>
        <v>0</v>
      </c>
      <c r="BR1533">
        <f ca="1" xml:space="preserve"> IF( AND( OFFSET($A$1, 1533 - 1, 68 - 1) = "1", OFFSET($A$1, 1533 - 1, 69 - 1) = "1" ), 1, IF( AND( OFFSET($A$1, 1533 - 1, 68 - 1) = "1", OFFSET($A$1, 1533 - 1, 69 - 1) = "0" ), 2, IF( AND( OFFSET($A$1, 1533 - 1, 68 - 1) = "0", OFFSET($A$1, 1533 - 1, 69 - 1) = "1" ), 3, 4 ) ) )</f>
        <v>4</v>
      </c>
    </row>
    <row r="1534" spans="57:70" x14ac:dyDescent="0.25">
      <c r="BE1534" s="6">
        <v>0.4</v>
      </c>
      <c r="BF1534" s="6" t="str">
        <f>"0"</f>
        <v>0</v>
      </c>
      <c r="BG1534" t="str">
        <f ca="1">IF((OFFSET($A$1, 1534 - 1, 57 - 1)) &gt;= (OFFSET($A$1, 80 - 1, 7 - 1)), "1","0")</f>
        <v>0</v>
      </c>
      <c r="BH1534">
        <f ca="1" xml:space="preserve"> IF( AND( OFFSET($A$1, 1534 - 1, 58 - 1) = "1", OFFSET($A$1, 1534 - 1, 59 - 1) = "1" ), 1, IF( AND( OFFSET($A$1, 1534 - 1, 58 - 1) = "1", OFFSET($A$1, 1534 - 1, 59 - 1) = "0" ), 2, IF( AND( OFFSET($A$1, 1534 - 1, 58 - 1) = "0", OFFSET($A$1, 1534 - 1, 59 - 1) = "1" ), 3, 4 ) ) )</f>
        <v>4</v>
      </c>
      <c r="BJ1534" s="6">
        <v>0</v>
      </c>
      <c r="BK1534" s="6" t="str">
        <f>"0"</f>
        <v>0</v>
      </c>
      <c r="BL1534" t="str">
        <f ca="1">IF((OFFSET($A$1, 1534 - 1, 62 - 1)) &gt;= (OFFSET($A$1, 104 - 1, 7 - 1)), "1","0")</f>
        <v>0</v>
      </c>
      <c r="BM1534">
        <f ca="1" xml:space="preserve"> IF( AND( OFFSET($A$1, 1534 - 1, 63 - 1) = "1", OFFSET($A$1, 1534 - 1, 64 - 1) = "1" ), 1, IF( AND( OFFSET($A$1, 1534 - 1, 63 - 1) = "1", OFFSET($A$1, 1534 - 1, 64 - 1) = "0" ), 2, IF( AND( OFFSET($A$1, 1534 - 1, 63 - 1) = "0", OFFSET($A$1, 1534 - 1, 64 - 1) = "1" ), 3, 4 ) ) )</f>
        <v>4</v>
      </c>
      <c r="BO1534" s="6">
        <v>1</v>
      </c>
      <c r="BP1534" s="6" t="str">
        <f>"1"</f>
        <v>1</v>
      </c>
      <c r="BQ1534" t="str">
        <f ca="1">IF((OFFSET($A$1, 1534 - 1, 67 - 1)) &gt;= (OFFSET($A$1, 128 - 1, 7 - 1)), "1","0")</f>
        <v>1</v>
      </c>
      <c r="BR1534">
        <f ca="1" xml:space="preserve"> IF( AND( OFFSET($A$1, 1534 - 1, 68 - 1) = "1", OFFSET($A$1, 1534 - 1, 69 - 1) = "1" ), 1, IF( AND( OFFSET($A$1, 1534 - 1, 68 - 1) = "1", OFFSET($A$1, 1534 - 1, 69 - 1) = "0" ), 2, IF( AND( OFFSET($A$1, 1534 - 1, 68 - 1) = "0", OFFSET($A$1, 1534 - 1, 69 - 1) = "1" ), 3, 4 ) ) )</f>
        <v>1</v>
      </c>
    </row>
    <row r="1535" spans="57:70" x14ac:dyDescent="0.25">
      <c r="BE1535" s="6">
        <v>0</v>
      </c>
      <c r="BF1535" s="6" t="str">
        <f>"0"</f>
        <v>0</v>
      </c>
      <c r="BG1535" t="str">
        <f ca="1">IF((OFFSET($A$1, 1535 - 1, 57 - 1)) &gt;= (OFFSET($A$1, 80 - 1, 7 - 1)), "1","0")</f>
        <v>0</v>
      </c>
      <c r="BH1535">
        <f ca="1" xml:space="preserve"> IF( AND( OFFSET($A$1, 1535 - 1, 58 - 1) = "1", OFFSET($A$1, 1535 - 1, 59 - 1) = "1" ), 1, IF( AND( OFFSET($A$1, 1535 - 1, 58 - 1) = "1", OFFSET($A$1, 1535 - 1, 59 - 1) = "0" ), 2, IF( AND( OFFSET($A$1, 1535 - 1, 58 - 1) = "0", OFFSET($A$1, 1535 - 1, 59 - 1) = "1" ), 3, 4 ) ) )</f>
        <v>4</v>
      </c>
      <c r="BJ1535" s="6">
        <v>0.2</v>
      </c>
      <c r="BK1535" s="6" t="str">
        <f>"0"</f>
        <v>0</v>
      </c>
      <c r="BL1535" t="str">
        <f ca="1">IF((OFFSET($A$1, 1535 - 1, 62 - 1)) &gt;= (OFFSET($A$1, 104 - 1, 7 - 1)), "1","0")</f>
        <v>0</v>
      </c>
      <c r="BM1535">
        <f ca="1" xml:space="preserve"> IF( AND( OFFSET($A$1, 1535 - 1, 63 - 1) = "1", OFFSET($A$1, 1535 - 1, 64 - 1) = "1" ), 1, IF( AND( OFFSET($A$1, 1535 - 1, 63 - 1) = "1", OFFSET($A$1, 1535 - 1, 64 - 1) = "0" ), 2, IF( AND( OFFSET($A$1, 1535 - 1, 63 - 1) = "0", OFFSET($A$1, 1535 - 1, 64 - 1) = "1" ), 3, 4 ) ) )</f>
        <v>4</v>
      </c>
      <c r="BO1535" s="6">
        <v>0</v>
      </c>
      <c r="BP1535" s="6" t="str">
        <f>"0"</f>
        <v>0</v>
      </c>
      <c r="BQ1535" t="str">
        <f ca="1">IF((OFFSET($A$1, 1535 - 1, 67 - 1)) &gt;= (OFFSET($A$1, 128 - 1, 7 - 1)), "1","0")</f>
        <v>0</v>
      </c>
      <c r="BR1535">
        <f ca="1" xml:space="preserve"> IF( AND( OFFSET($A$1, 1535 - 1, 68 - 1) = "1", OFFSET($A$1, 1535 - 1, 69 - 1) = "1" ), 1, IF( AND( OFFSET($A$1, 1535 - 1, 68 - 1) = "1", OFFSET($A$1, 1535 - 1, 69 - 1) = "0" ), 2, IF( AND( OFFSET($A$1, 1535 - 1, 68 - 1) = "0", OFFSET($A$1, 1535 - 1, 69 - 1) = "1" ), 3, 4 ) ) )</f>
        <v>4</v>
      </c>
    </row>
    <row r="1536" spans="57:70" x14ac:dyDescent="0.25">
      <c r="BE1536" s="6">
        <v>0.4</v>
      </c>
      <c r="BF1536" s="6" t="str">
        <f>"1"</f>
        <v>1</v>
      </c>
      <c r="BG1536" t="str">
        <f ca="1">IF((OFFSET($A$1, 1536 - 1, 57 - 1)) &gt;= (OFFSET($A$1, 80 - 1, 7 - 1)), "1","0")</f>
        <v>0</v>
      </c>
      <c r="BH1536">
        <f ca="1" xml:space="preserve"> IF( AND( OFFSET($A$1, 1536 - 1, 58 - 1) = "1", OFFSET($A$1, 1536 - 1, 59 - 1) = "1" ), 1, IF( AND( OFFSET($A$1, 1536 - 1, 58 - 1) = "1", OFFSET($A$1, 1536 - 1, 59 - 1) = "0" ), 2, IF( AND( OFFSET($A$1, 1536 - 1, 58 - 1) = "0", OFFSET($A$1, 1536 - 1, 59 - 1) = "1" ), 3, 4 ) ) )</f>
        <v>2</v>
      </c>
      <c r="BJ1536" s="6">
        <v>0.2</v>
      </c>
      <c r="BK1536" s="6" t="str">
        <f>"0"</f>
        <v>0</v>
      </c>
      <c r="BL1536" t="str">
        <f ca="1">IF((OFFSET($A$1, 1536 - 1, 62 - 1)) &gt;= (OFFSET($A$1, 104 - 1, 7 - 1)), "1","0")</f>
        <v>0</v>
      </c>
      <c r="BM1536">
        <f ca="1" xml:space="preserve"> IF( AND( OFFSET($A$1, 1536 - 1, 63 - 1) = "1", OFFSET($A$1, 1536 - 1, 64 - 1) = "1" ), 1, IF( AND( OFFSET($A$1, 1536 - 1, 63 - 1) = "1", OFFSET($A$1, 1536 - 1, 64 - 1) = "0" ), 2, IF( AND( OFFSET($A$1, 1536 - 1, 63 - 1) = "0", OFFSET($A$1, 1536 - 1, 64 - 1) = "1" ), 3, 4 ) ) )</f>
        <v>4</v>
      </c>
      <c r="BO1536" s="6">
        <v>0.2</v>
      </c>
      <c r="BP1536" s="6" t="str">
        <f>"0"</f>
        <v>0</v>
      </c>
      <c r="BQ1536" t="str">
        <f ca="1">IF((OFFSET($A$1, 1536 - 1, 67 - 1)) &gt;= (OFFSET($A$1, 128 - 1, 7 - 1)), "1","0")</f>
        <v>0</v>
      </c>
      <c r="BR1536">
        <f ca="1" xml:space="preserve"> IF( AND( OFFSET($A$1, 1536 - 1, 68 - 1) = "1", OFFSET($A$1, 1536 - 1, 69 - 1) = "1" ), 1, IF( AND( OFFSET($A$1, 1536 - 1, 68 - 1) = "1", OFFSET($A$1, 1536 - 1, 69 - 1) = "0" ), 2, IF( AND( OFFSET($A$1, 1536 - 1, 68 - 1) = "0", OFFSET($A$1, 1536 - 1, 69 - 1) = "1" ), 3, 4 ) ) )</f>
        <v>4</v>
      </c>
    </row>
    <row r="1537" spans="57:70" x14ac:dyDescent="0.25">
      <c r="BE1537" s="6">
        <v>0</v>
      </c>
      <c r="BF1537" s="6" t="str">
        <f>"0"</f>
        <v>0</v>
      </c>
      <c r="BG1537" t="str">
        <f ca="1">IF((OFFSET($A$1, 1537 - 1, 57 - 1)) &gt;= (OFFSET($A$1, 80 - 1, 7 - 1)), "1","0")</f>
        <v>0</v>
      </c>
      <c r="BH1537">
        <f ca="1" xml:space="preserve"> IF( AND( OFFSET($A$1, 1537 - 1, 58 - 1) = "1", OFFSET($A$1, 1537 - 1, 59 - 1) = "1" ), 1, IF( AND( OFFSET($A$1, 1537 - 1, 58 - 1) = "1", OFFSET($A$1, 1537 - 1, 59 - 1) = "0" ), 2, IF( AND( OFFSET($A$1, 1537 - 1, 58 - 1) = "0", OFFSET($A$1, 1537 - 1, 59 - 1) = "1" ), 3, 4 ) ) )</f>
        <v>4</v>
      </c>
      <c r="BJ1537" s="6">
        <v>0</v>
      </c>
      <c r="BK1537" s="6" t="str">
        <f>"0"</f>
        <v>0</v>
      </c>
      <c r="BL1537" t="str">
        <f ca="1">IF((OFFSET($A$1, 1537 - 1, 62 - 1)) &gt;= (OFFSET($A$1, 104 - 1, 7 - 1)), "1","0")</f>
        <v>0</v>
      </c>
      <c r="BM1537">
        <f ca="1" xml:space="preserve"> IF( AND( OFFSET($A$1, 1537 - 1, 63 - 1) = "1", OFFSET($A$1, 1537 - 1, 64 - 1) = "1" ), 1, IF( AND( OFFSET($A$1, 1537 - 1, 63 - 1) = "1", OFFSET($A$1, 1537 - 1, 64 - 1) = "0" ), 2, IF( AND( OFFSET($A$1, 1537 - 1, 63 - 1) = "0", OFFSET($A$1, 1537 - 1, 64 - 1) = "1" ), 3, 4 ) ) )</f>
        <v>4</v>
      </c>
      <c r="BO1537" s="6">
        <v>0</v>
      </c>
      <c r="BP1537" s="6" t="str">
        <f>"0"</f>
        <v>0</v>
      </c>
      <c r="BQ1537" t="str">
        <f ca="1">IF((OFFSET($A$1, 1537 - 1, 67 - 1)) &gt;= (OFFSET($A$1, 128 - 1, 7 - 1)), "1","0")</f>
        <v>0</v>
      </c>
      <c r="BR1537">
        <f ca="1" xml:space="preserve"> IF( AND( OFFSET($A$1, 1537 - 1, 68 - 1) = "1", OFFSET($A$1, 1537 - 1, 69 - 1) = "1" ), 1, IF( AND( OFFSET($A$1, 1537 - 1, 68 - 1) = "1", OFFSET($A$1, 1537 - 1, 69 - 1) = "0" ), 2, IF( AND( OFFSET($A$1, 1537 - 1, 68 - 1) = "0", OFFSET($A$1, 1537 - 1, 69 - 1) = "1" ), 3, 4 ) ) )</f>
        <v>4</v>
      </c>
    </row>
    <row r="1538" spans="57:70" x14ac:dyDescent="0.25">
      <c r="BE1538" s="6">
        <v>1</v>
      </c>
      <c r="BF1538" s="6" t="str">
        <f>"1"</f>
        <v>1</v>
      </c>
      <c r="BG1538" t="str">
        <f ca="1">IF((OFFSET($A$1, 1538 - 1, 57 - 1)) &gt;= (OFFSET($A$1, 80 - 1, 7 - 1)), "1","0")</f>
        <v>1</v>
      </c>
      <c r="BH1538">
        <f ca="1" xml:space="preserve"> IF( AND( OFFSET($A$1, 1538 - 1, 58 - 1) = "1", OFFSET($A$1, 1538 - 1, 59 - 1) = "1" ), 1, IF( AND( OFFSET($A$1, 1538 - 1, 58 - 1) = "1", OFFSET($A$1, 1538 - 1, 59 - 1) = "0" ), 2, IF( AND( OFFSET($A$1, 1538 - 1, 58 - 1) = "0", OFFSET($A$1, 1538 - 1, 59 - 1) = "1" ), 3, 4 ) ) )</f>
        <v>1</v>
      </c>
      <c r="BJ1538" s="6">
        <v>1</v>
      </c>
      <c r="BK1538" s="6" t="str">
        <f>"1"</f>
        <v>1</v>
      </c>
      <c r="BL1538" t="str">
        <f ca="1">IF((OFFSET($A$1, 1538 - 1, 62 - 1)) &gt;= (OFFSET($A$1, 104 - 1, 7 - 1)), "1","0")</f>
        <v>1</v>
      </c>
      <c r="BM1538">
        <f ca="1" xml:space="preserve"> IF( AND( OFFSET($A$1, 1538 - 1, 63 - 1) = "1", OFFSET($A$1, 1538 - 1, 64 - 1) = "1" ), 1, IF( AND( OFFSET($A$1, 1538 - 1, 63 - 1) = "1", OFFSET($A$1, 1538 - 1, 64 - 1) = "0" ), 2, IF( AND( OFFSET($A$1, 1538 - 1, 63 - 1) = "0", OFFSET($A$1, 1538 - 1, 64 - 1) = "1" ), 3, 4 ) ) )</f>
        <v>1</v>
      </c>
      <c r="BO1538" s="6">
        <v>0.2</v>
      </c>
      <c r="BP1538" s="6" t="str">
        <f>"0"</f>
        <v>0</v>
      </c>
      <c r="BQ1538" t="str">
        <f ca="1">IF((OFFSET($A$1, 1538 - 1, 67 - 1)) &gt;= (OFFSET($A$1, 128 - 1, 7 - 1)), "1","0")</f>
        <v>0</v>
      </c>
      <c r="BR1538">
        <f ca="1" xml:space="preserve"> IF( AND( OFFSET($A$1, 1538 - 1, 68 - 1) = "1", OFFSET($A$1, 1538 - 1, 69 - 1) = "1" ), 1, IF( AND( OFFSET($A$1, 1538 - 1, 68 - 1) = "1", OFFSET($A$1, 1538 - 1, 69 - 1) = "0" ), 2, IF( AND( OFFSET($A$1, 1538 - 1, 68 - 1) = "0", OFFSET($A$1, 1538 - 1, 69 - 1) = "1" ), 3, 4 ) ) )</f>
        <v>4</v>
      </c>
    </row>
    <row r="1539" spans="57:70" x14ac:dyDescent="0.25">
      <c r="BE1539" s="6">
        <v>0</v>
      </c>
      <c r="BF1539" s="6" t="str">
        <f>"0"</f>
        <v>0</v>
      </c>
      <c r="BG1539" t="str">
        <f ca="1">IF((OFFSET($A$1, 1539 - 1, 57 - 1)) &gt;= (OFFSET($A$1, 80 - 1, 7 - 1)), "1","0")</f>
        <v>0</v>
      </c>
      <c r="BH1539">
        <f ca="1" xml:space="preserve"> IF( AND( OFFSET($A$1, 1539 - 1, 58 - 1) = "1", OFFSET($A$1, 1539 - 1, 59 - 1) = "1" ), 1, IF( AND( OFFSET($A$1, 1539 - 1, 58 - 1) = "1", OFFSET($A$1, 1539 - 1, 59 - 1) = "0" ), 2, IF( AND( OFFSET($A$1, 1539 - 1, 58 - 1) = "0", OFFSET($A$1, 1539 - 1, 59 - 1) = "1" ), 3, 4 ) ) )</f>
        <v>4</v>
      </c>
      <c r="BJ1539" s="6">
        <v>0</v>
      </c>
      <c r="BK1539" s="6" t="str">
        <f>"0"</f>
        <v>0</v>
      </c>
      <c r="BL1539" t="str">
        <f ca="1">IF((OFFSET($A$1, 1539 - 1, 62 - 1)) &gt;= (OFFSET($A$1, 104 - 1, 7 - 1)), "1","0")</f>
        <v>0</v>
      </c>
      <c r="BM1539">
        <f ca="1" xml:space="preserve"> IF( AND( OFFSET($A$1, 1539 - 1, 63 - 1) = "1", OFFSET($A$1, 1539 - 1, 64 - 1) = "1" ), 1, IF( AND( OFFSET($A$1, 1539 - 1, 63 - 1) = "1", OFFSET($A$1, 1539 - 1, 64 - 1) = "0" ), 2, IF( AND( OFFSET($A$1, 1539 - 1, 63 - 1) = "0", OFFSET($A$1, 1539 - 1, 64 - 1) = "1" ), 3, 4 ) ) )</f>
        <v>4</v>
      </c>
      <c r="BO1539" s="6">
        <v>0</v>
      </c>
      <c r="BP1539" s="6" t="str">
        <f>"0"</f>
        <v>0</v>
      </c>
      <c r="BQ1539" t="str">
        <f ca="1">IF((OFFSET($A$1, 1539 - 1, 67 - 1)) &gt;= (OFFSET($A$1, 128 - 1, 7 - 1)), "1","0")</f>
        <v>0</v>
      </c>
      <c r="BR1539">
        <f ca="1" xml:space="preserve"> IF( AND( OFFSET($A$1, 1539 - 1, 68 - 1) = "1", OFFSET($A$1, 1539 - 1, 69 - 1) = "1" ), 1, IF( AND( OFFSET($A$1, 1539 - 1, 68 - 1) = "1", OFFSET($A$1, 1539 - 1, 69 - 1) = "0" ), 2, IF( AND( OFFSET($A$1, 1539 - 1, 68 - 1) = "0", OFFSET($A$1, 1539 - 1, 69 - 1) = "1" ), 3, 4 ) ) )</f>
        <v>4</v>
      </c>
    </row>
    <row r="1540" spans="57:70" x14ac:dyDescent="0.25">
      <c r="BE1540" s="6">
        <v>0</v>
      </c>
      <c r="BF1540" s="6" t="str">
        <f>"0"</f>
        <v>0</v>
      </c>
      <c r="BG1540" t="str">
        <f ca="1">IF((OFFSET($A$1, 1540 - 1, 57 - 1)) &gt;= (OFFSET($A$1, 80 - 1, 7 - 1)), "1","0")</f>
        <v>0</v>
      </c>
      <c r="BH1540">
        <f ca="1" xml:space="preserve"> IF( AND( OFFSET($A$1, 1540 - 1, 58 - 1) = "1", OFFSET($A$1, 1540 - 1, 59 - 1) = "1" ), 1, IF( AND( OFFSET($A$1, 1540 - 1, 58 - 1) = "1", OFFSET($A$1, 1540 - 1, 59 - 1) = "0" ), 2, IF( AND( OFFSET($A$1, 1540 - 1, 58 - 1) = "0", OFFSET($A$1, 1540 - 1, 59 - 1) = "1" ), 3, 4 ) ) )</f>
        <v>4</v>
      </c>
      <c r="BJ1540" s="6">
        <v>0</v>
      </c>
      <c r="BK1540" s="6" t="str">
        <f>"0"</f>
        <v>0</v>
      </c>
      <c r="BL1540" t="str">
        <f ca="1">IF((OFFSET($A$1, 1540 - 1, 62 - 1)) &gt;= (OFFSET($A$1, 104 - 1, 7 - 1)), "1","0")</f>
        <v>0</v>
      </c>
      <c r="BM1540">
        <f ca="1" xml:space="preserve"> IF( AND( OFFSET($A$1, 1540 - 1, 63 - 1) = "1", OFFSET($A$1, 1540 - 1, 64 - 1) = "1" ), 1, IF( AND( OFFSET($A$1, 1540 - 1, 63 - 1) = "1", OFFSET($A$1, 1540 - 1, 64 - 1) = "0" ), 2, IF( AND( OFFSET($A$1, 1540 - 1, 63 - 1) = "0", OFFSET($A$1, 1540 - 1, 64 - 1) = "1" ), 3, 4 ) ) )</f>
        <v>4</v>
      </c>
      <c r="BO1540" s="6">
        <v>1</v>
      </c>
      <c r="BP1540" s="6" t="str">
        <f>"1"</f>
        <v>1</v>
      </c>
      <c r="BQ1540" t="str">
        <f ca="1">IF((OFFSET($A$1, 1540 - 1, 67 - 1)) &gt;= (OFFSET($A$1, 128 - 1, 7 - 1)), "1","0")</f>
        <v>1</v>
      </c>
      <c r="BR1540">
        <f ca="1" xml:space="preserve"> IF( AND( OFFSET($A$1, 1540 - 1, 68 - 1) = "1", OFFSET($A$1, 1540 - 1, 69 - 1) = "1" ), 1, IF( AND( OFFSET($A$1, 1540 - 1, 68 - 1) = "1", OFFSET($A$1, 1540 - 1, 69 - 1) = "0" ), 2, IF( AND( OFFSET($A$1, 1540 - 1, 68 - 1) = "0", OFFSET($A$1, 1540 - 1, 69 - 1) = "1" ), 3, 4 ) ) )</f>
        <v>1</v>
      </c>
    </row>
    <row r="1541" spans="57:70" x14ac:dyDescent="0.25">
      <c r="BE1541" s="6">
        <v>1</v>
      </c>
      <c r="BF1541" s="6" t="str">
        <f>"1"</f>
        <v>1</v>
      </c>
      <c r="BG1541" t="str">
        <f ca="1">IF((OFFSET($A$1, 1541 - 1, 57 - 1)) &gt;= (OFFSET($A$1, 80 - 1, 7 - 1)), "1","0")</f>
        <v>1</v>
      </c>
      <c r="BH1541">
        <f ca="1" xml:space="preserve"> IF( AND( OFFSET($A$1, 1541 - 1, 58 - 1) = "1", OFFSET($A$1, 1541 - 1, 59 - 1) = "1" ), 1, IF( AND( OFFSET($A$1, 1541 - 1, 58 - 1) = "1", OFFSET($A$1, 1541 - 1, 59 - 1) = "0" ), 2, IF( AND( OFFSET($A$1, 1541 - 1, 58 - 1) = "0", OFFSET($A$1, 1541 - 1, 59 - 1) = "1" ), 3, 4 ) ) )</f>
        <v>1</v>
      </c>
      <c r="BJ1541" s="6">
        <v>0</v>
      </c>
      <c r="BK1541" s="6" t="str">
        <f>"0"</f>
        <v>0</v>
      </c>
      <c r="BL1541" t="str">
        <f ca="1">IF((OFFSET($A$1, 1541 - 1, 62 - 1)) &gt;= (OFFSET($A$1, 104 - 1, 7 - 1)), "1","0")</f>
        <v>0</v>
      </c>
      <c r="BM1541">
        <f ca="1" xml:space="preserve"> IF( AND( OFFSET($A$1, 1541 - 1, 63 - 1) = "1", OFFSET($A$1, 1541 - 1, 64 - 1) = "1" ), 1, IF( AND( OFFSET($A$1, 1541 - 1, 63 - 1) = "1", OFFSET($A$1, 1541 - 1, 64 - 1) = "0" ), 2, IF( AND( OFFSET($A$1, 1541 - 1, 63 - 1) = "0", OFFSET($A$1, 1541 - 1, 64 - 1) = "1" ), 3, 4 ) ) )</f>
        <v>4</v>
      </c>
      <c r="BO1541" s="6">
        <v>0.6</v>
      </c>
      <c r="BP1541" s="6" t="str">
        <f>"0"</f>
        <v>0</v>
      </c>
      <c r="BQ1541" t="str">
        <f ca="1">IF((OFFSET($A$1, 1541 - 1, 67 - 1)) &gt;= (OFFSET($A$1, 128 - 1, 7 - 1)), "1","0")</f>
        <v>1</v>
      </c>
      <c r="BR1541">
        <f ca="1" xml:space="preserve"> IF( AND( OFFSET($A$1, 1541 - 1, 68 - 1) = "1", OFFSET($A$1, 1541 - 1, 69 - 1) = "1" ), 1, IF( AND( OFFSET($A$1, 1541 - 1, 68 - 1) = "1", OFFSET($A$1, 1541 - 1, 69 - 1) = "0" ), 2, IF( AND( OFFSET($A$1, 1541 - 1, 68 - 1) = "0", OFFSET($A$1, 1541 - 1, 69 - 1) = "1" ), 3, 4 ) ) )</f>
        <v>3</v>
      </c>
    </row>
    <row r="1542" spans="57:70" x14ac:dyDescent="0.25">
      <c r="BE1542" s="6">
        <v>0.2</v>
      </c>
      <c r="BF1542" s="6" t="str">
        <f>"1"</f>
        <v>1</v>
      </c>
      <c r="BG1542" t="str">
        <f ca="1">IF((OFFSET($A$1, 1542 - 1, 57 - 1)) &gt;= (OFFSET($A$1, 80 - 1, 7 - 1)), "1","0")</f>
        <v>0</v>
      </c>
      <c r="BH1542">
        <f ca="1" xml:space="preserve"> IF( AND( OFFSET($A$1, 1542 - 1, 58 - 1) = "1", OFFSET($A$1, 1542 - 1, 59 - 1) = "1" ), 1, IF( AND( OFFSET($A$1, 1542 - 1, 58 - 1) = "1", OFFSET($A$1, 1542 - 1, 59 - 1) = "0" ), 2, IF( AND( OFFSET($A$1, 1542 - 1, 58 - 1) = "0", OFFSET($A$1, 1542 - 1, 59 - 1) = "1" ), 3, 4 ) ) )</f>
        <v>2</v>
      </c>
      <c r="BJ1542" s="6">
        <v>0.6</v>
      </c>
      <c r="BK1542" s="6" t="str">
        <f>"1"</f>
        <v>1</v>
      </c>
      <c r="BL1542" t="str">
        <f ca="1">IF((OFFSET($A$1, 1542 - 1, 62 - 1)) &gt;= (OFFSET($A$1, 104 - 1, 7 - 1)), "1","0")</f>
        <v>1</v>
      </c>
      <c r="BM1542">
        <f ca="1" xml:space="preserve"> IF( AND( OFFSET($A$1, 1542 - 1, 63 - 1) = "1", OFFSET($A$1, 1542 - 1, 64 - 1) = "1" ), 1, IF( AND( OFFSET($A$1, 1542 - 1, 63 - 1) = "1", OFFSET($A$1, 1542 - 1, 64 - 1) = "0" ), 2, IF( AND( OFFSET($A$1, 1542 - 1, 63 - 1) = "0", OFFSET($A$1, 1542 - 1, 64 - 1) = "1" ), 3, 4 ) ) )</f>
        <v>1</v>
      </c>
      <c r="BO1542" s="6">
        <v>0</v>
      </c>
      <c r="BP1542" s="6" t="str">
        <f>"0"</f>
        <v>0</v>
      </c>
      <c r="BQ1542" t="str">
        <f ca="1">IF((OFFSET($A$1, 1542 - 1, 67 - 1)) &gt;= (OFFSET($A$1, 128 - 1, 7 - 1)), "1","0")</f>
        <v>0</v>
      </c>
      <c r="BR1542">
        <f ca="1" xml:space="preserve"> IF( AND( OFFSET($A$1, 1542 - 1, 68 - 1) = "1", OFFSET($A$1, 1542 - 1, 69 - 1) = "1" ), 1, IF( AND( OFFSET($A$1, 1542 - 1, 68 - 1) = "1", OFFSET($A$1, 1542 - 1, 69 - 1) = "0" ), 2, IF( AND( OFFSET($A$1, 1542 - 1, 68 - 1) = "0", OFFSET($A$1, 1542 - 1, 69 - 1) = "1" ), 3, 4 ) ) )</f>
        <v>4</v>
      </c>
    </row>
    <row r="1543" spans="57:70" x14ac:dyDescent="0.25">
      <c r="BE1543" s="6">
        <v>1</v>
      </c>
      <c r="BF1543" s="6" t="str">
        <f>"1"</f>
        <v>1</v>
      </c>
      <c r="BG1543" t="str">
        <f ca="1">IF((OFFSET($A$1, 1543 - 1, 57 - 1)) &gt;= (OFFSET($A$1, 80 - 1, 7 - 1)), "1","0")</f>
        <v>1</v>
      </c>
      <c r="BH1543">
        <f ca="1" xml:space="preserve"> IF( AND( OFFSET($A$1, 1543 - 1, 58 - 1) = "1", OFFSET($A$1, 1543 - 1, 59 - 1) = "1" ), 1, IF( AND( OFFSET($A$1, 1543 - 1, 58 - 1) = "1", OFFSET($A$1, 1543 - 1, 59 - 1) = "0" ), 2, IF( AND( OFFSET($A$1, 1543 - 1, 58 - 1) = "0", OFFSET($A$1, 1543 - 1, 59 - 1) = "1" ), 3, 4 ) ) )</f>
        <v>1</v>
      </c>
      <c r="BJ1543" s="6">
        <v>1</v>
      </c>
      <c r="BK1543" s="6" t="str">
        <f>"1"</f>
        <v>1</v>
      </c>
      <c r="BL1543" t="str">
        <f ca="1">IF((OFFSET($A$1, 1543 - 1, 62 - 1)) &gt;= (OFFSET($A$1, 104 - 1, 7 - 1)), "1","0")</f>
        <v>1</v>
      </c>
      <c r="BM1543">
        <f ca="1" xml:space="preserve"> IF( AND( OFFSET($A$1, 1543 - 1, 63 - 1) = "1", OFFSET($A$1, 1543 - 1, 64 - 1) = "1" ), 1, IF( AND( OFFSET($A$1, 1543 - 1, 63 - 1) = "1", OFFSET($A$1, 1543 - 1, 64 - 1) = "0" ), 2, IF( AND( OFFSET($A$1, 1543 - 1, 63 - 1) = "0", OFFSET($A$1, 1543 - 1, 64 - 1) = "1" ), 3, 4 ) ) )</f>
        <v>1</v>
      </c>
      <c r="BO1543" s="6">
        <v>0</v>
      </c>
      <c r="BP1543" s="6" t="str">
        <f>"0"</f>
        <v>0</v>
      </c>
      <c r="BQ1543" t="str">
        <f ca="1">IF((OFFSET($A$1, 1543 - 1, 67 - 1)) &gt;= (OFFSET($A$1, 128 - 1, 7 - 1)), "1","0")</f>
        <v>0</v>
      </c>
      <c r="BR1543">
        <f ca="1" xml:space="preserve"> IF( AND( OFFSET($A$1, 1543 - 1, 68 - 1) = "1", OFFSET($A$1, 1543 - 1, 69 - 1) = "1" ), 1, IF( AND( OFFSET($A$1, 1543 - 1, 68 - 1) = "1", OFFSET($A$1, 1543 - 1, 69 - 1) = "0" ), 2, IF( AND( OFFSET($A$1, 1543 - 1, 68 - 1) = "0", OFFSET($A$1, 1543 - 1, 69 - 1) = "1" ), 3, 4 ) ) )</f>
        <v>4</v>
      </c>
    </row>
    <row r="1544" spans="57:70" x14ac:dyDescent="0.25">
      <c r="BE1544" s="6">
        <v>0.2</v>
      </c>
      <c r="BF1544" s="6" t="str">
        <f>"0"</f>
        <v>0</v>
      </c>
      <c r="BG1544" t="str">
        <f ca="1">IF((OFFSET($A$1, 1544 - 1, 57 - 1)) &gt;= (OFFSET($A$1, 80 - 1, 7 - 1)), "1","0")</f>
        <v>0</v>
      </c>
      <c r="BH1544">
        <f ca="1" xml:space="preserve"> IF( AND( OFFSET($A$1, 1544 - 1, 58 - 1) = "1", OFFSET($A$1, 1544 - 1, 59 - 1) = "1" ), 1, IF( AND( OFFSET($A$1, 1544 - 1, 58 - 1) = "1", OFFSET($A$1, 1544 - 1, 59 - 1) = "0" ), 2, IF( AND( OFFSET($A$1, 1544 - 1, 58 - 1) = "0", OFFSET($A$1, 1544 - 1, 59 - 1) = "1" ), 3, 4 ) ) )</f>
        <v>4</v>
      </c>
      <c r="BJ1544" s="6">
        <v>0</v>
      </c>
      <c r="BK1544" s="6" t="str">
        <f>"0"</f>
        <v>0</v>
      </c>
      <c r="BL1544" t="str">
        <f ca="1">IF((OFFSET($A$1, 1544 - 1, 62 - 1)) &gt;= (OFFSET($A$1, 104 - 1, 7 - 1)), "1","0")</f>
        <v>0</v>
      </c>
      <c r="BM1544">
        <f ca="1" xml:space="preserve"> IF( AND( OFFSET($A$1, 1544 - 1, 63 - 1) = "1", OFFSET($A$1, 1544 - 1, 64 - 1) = "1" ), 1, IF( AND( OFFSET($A$1, 1544 - 1, 63 - 1) = "1", OFFSET($A$1, 1544 - 1, 64 - 1) = "0" ), 2, IF( AND( OFFSET($A$1, 1544 - 1, 63 - 1) = "0", OFFSET($A$1, 1544 - 1, 64 - 1) = "1" ), 3, 4 ) ) )</f>
        <v>4</v>
      </c>
      <c r="BO1544" s="6">
        <v>0</v>
      </c>
      <c r="BP1544" s="6" t="str">
        <f>"0"</f>
        <v>0</v>
      </c>
      <c r="BQ1544" t="str">
        <f ca="1">IF((OFFSET($A$1, 1544 - 1, 67 - 1)) &gt;= (OFFSET($A$1, 128 - 1, 7 - 1)), "1","0")</f>
        <v>0</v>
      </c>
      <c r="BR1544">
        <f ca="1" xml:space="preserve"> IF( AND( OFFSET($A$1, 1544 - 1, 68 - 1) = "1", OFFSET($A$1, 1544 - 1, 69 - 1) = "1" ), 1, IF( AND( OFFSET($A$1, 1544 - 1, 68 - 1) = "1", OFFSET($A$1, 1544 - 1, 69 - 1) = "0" ), 2, IF( AND( OFFSET($A$1, 1544 - 1, 68 - 1) = "0", OFFSET($A$1, 1544 - 1, 69 - 1) = "1" ), 3, 4 ) ) )</f>
        <v>4</v>
      </c>
    </row>
    <row r="1545" spans="57:70" x14ac:dyDescent="0.25">
      <c r="BE1545" s="6">
        <v>0</v>
      </c>
      <c r="BF1545" s="6" t="str">
        <f>"0"</f>
        <v>0</v>
      </c>
      <c r="BG1545" t="str">
        <f ca="1">IF((OFFSET($A$1, 1545 - 1, 57 - 1)) &gt;= (OFFSET($A$1, 80 - 1, 7 - 1)), "1","0")</f>
        <v>0</v>
      </c>
      <c r="BH1545">
        <f ca="1" xml:space="preserve"> IF( AND( OFFSET($A$1, 1545 - 1, 58 - 1) = "1", OFFSET($A$1, 1545 - 1, 59 - 1) = "1" ), 1, IF( AND( OFFSET($A$1, 1545 - 1, 58 - 1) = "1", OFFSET($A$1, 1545 - 1, 59 - 1) = "0" ), 2, IF( AND( OFFSET($A$1, 1545 - 1, 58 - 1) = "0", OFFSET($A$1, 1545 - 1, 59 - 1) = "1" ), 3, 4 ) ) )</f>
        <v>4</v>
      </c>
      <c r="BJ1545" s="6">
        <v>1</v>
      </c>
      <c r="BK1545" s="6" t="str">
        <f>"1"</f>
        <v>1</v>
      </c>
      <c r="BL1545" t="str">
        <f ca="1">IF((OFFSET($A$1, 1545 - 1, 62 - 1)) &gt;= (OFFSET($A$1, 104 - 1, 7 - 1)), "1","0")</f>
        <v>1</v>
      </c>
      <c r="BM1545">
        <f ca="1" xml:space="preserve"> IF( AND( OFFSET($A$1, 1545 - 1, 63 - 1) = "1", OFFSET($A$1, 1545 - 1, 64 - 1) = "1" ), 1, IF( AND( OFFSET($A$1, 1545 - 1, 63 - 1) = "1", OFFSET($A$1, 1545 - 1, 64 - 1) = "0" ), 2, IF( AND( OFFSET($A$1, 1545 - 1, 63 - 1) = "0", OFFSET($A$1, 1545 - 1, 64 - 1) = "1" ), 3, 4 ) ) )</f>
        <v>1</v>
      </c>
      <c r="BO1545" s="6">
        <v>0</v>
      </c>
      <c r="BP1545" s="6" t="str">
        <f>"0"</f>
        <v>0</v>
      </c>
      <c r="BQ1545" t="str">
        <f ca="1">IF((OFFSET($A$1, 1545 - 1, 67 - 1)) &gt;= (OFFSET($A$1, 128 - 1, 7 - 1)), "1","0")</f>
        <v>0</v>
      </c>
      <c r="BR1545">
        <f ca="1" xml:space="preserve"> IF( AND( OFFSET($A$1, 1545 - 1, 68 - 1) = "1", OFFSET($A$1, 1545 - 1, 69 - 1) = "1" ), 1, IF( AND( OFFSET($A$1, 1545 - 1, 68 - 1) = "1", OFFSET($A$1, 1545 - 1, 69 - 1) = "0" ), 2, IF( AND( OFFSET($A$1, 1545 - 1, 68 - 1) = "0", OFFSET($A$1, 1545 - 1, 69 - 1) = "1" ), 3, 4 ) ) )</f>
        <v>4</v>
      </c>
    </row>
    <row r="1546" spans="57:70" x14ac:dyDescent="0.25">
      <c r="BE1546" s="6">
        <v>0</v>
      </c>
      <c r="BF1546" s="6" t="str">
        <f>"0"</f>
        <v>0</v>
      </c>
      <c r="BG1546" t="str">
        <f ca="1">IF((OFFSET($A$1, 1546 - 1, 57 - 1)) &gt;= (OFFSET($A$1, 80 - 1, 7 - 1)), "1","0")</f>
        <v>0</v>
      </c>
      <c r="BH1546">
        <f ca="1" xml:space="preserve"> IF( AND( OFFSET($A$1, 1546 - 1, 58 - 1) = "1", OFFSET($A$1, 1546 - 1, 59 - 1) = "1" ), 1, IF( AND( OFFSET($A$1, 1546 - 1, 58 - 1) = "1", OFFSET($A$1, 1546 - 1, 59 - 1) = "0" ), 2, IF( AND( OFFSET($A$1, 1546 - 1, 58 - 1) = "0", OFFSET($A$1, 1546 - 1, 59 - 1) = "1" ), 3, 4 ) ) )</f>
        <v>4</v>
      </c>
      <c r="BJ1546" s="6">
        <v>0</v>
      </c>
      <c r="BK1546" s="6" t="str">
        <f>"0"</f>
        <v>0</v>
      </c>
      <c r="BL1546" t="str">
        <f ca="1">IF((OFFSET($A$1, 1546 - 1, 62 - 1)) &gt;= (OFFSET($A$1, 104 - 1, 7 - 1)), "1","0")</f>
        <v>0</v>
      </c>
      <c r="BM1546">
        <f ca="1" xml:space="preserve"> IF( AND( OFFSET($A$1, 1546 - 1, 63 - 1) = "1", OFFSET($A$1, 1546 - 1, 64 - 1) = "1" ), 1, IF( AND( OFFSET($A$1, 1546 - 1, 63 - 1) = "1", OFFSET($A$1, 1546 - 1, 64 - 1) = "0" ), 2, IF( AND( OFFSET($A$1, 1546 - 1, 63 - 1) = "0", OFFSET($A$1, 1546 - 1, 64 - 1) = "1" ), 3, 4 ) ) )</f>
        <v>4</v>
      </c>
      <c r="BO1546" s="6">
        <v>0</v>
      </c>
      <c r="BP1546" s="6" t="str">
        <f>"0"</f>
        <v>0</v>
      </c>
      <c r="BQ1546" t="str">
        <f ca="1">IF((OFFSET($A$1, 1546 - 1, 67 - 1)) &gt;= (OFFSET($A$1, 128 - 1, 7 - 1)), "1","0")</f>
        <v>0</v>
      </c>
      <c r="BR1546">
        <f ca="1" xml:space="preserve"> IF( AND( OFFSET($A$1, 1546 - 1, 68 - 1) = "1", OFFSET($A$1, 1546 - 1, 69 - 1) = "1" ), 1, IF( AND( OFFSET($A$1, 1546 - 1, 68 - 1) = "1", OFFSET($A$1, 1546 - 1, 69 - 1) = "0" ), 2, IF( AND( OFFSET($A$1, 1546 - 1, 68 - 1) = "0", OFFSET($A$1, 1546 - 1, 69 - 1) = "1" ), 3, 4 ) ) )</f>
        <v>4</v>
      </c>
    </row>
    <row r="1547" spans="57:70" x14ac:dyDescent="0.25">
      <c r="BE1547" s="6">
        <v>0</v>
      </c>
      <c r="BF1547" s="6" t="str">
        <f>"0"</f>
        <v>0</v>
      </c>
      <c r="BG1547" t="str">
        <f ca="1">IF((OFFSET($A$1, 1547 - 1, 57 - 1)) &gt;= (OFFSET($A$1, 80 - 1, 7 - 1)), "1","0")</f>
        <v>0</v>
      </c>
      <c r="BH1547">
        <f ca="1" xml:space="preserve"> IF( AND( OFFSET($A$1, 1547 - 1, 58 - 1) = "1", OFFSET($A$1, 1547 - 1, 59 - 1) = "1" ), 1, IF( AND( OFFSET($A$1, 1547 - 1, 58 - 1) = "1", OFFSET($A$1, 1547 - 1, 59 - 1) = "0" ), 2, IF( AND( OFFSET($A$1, 1547 - 1, 58 - 1) = "0", OFFSET($A$1, 1547 - 1, 59 - 1) = "1" ), 3, 4 ) ) )</f>
        <v>4</v>
      </c>
      <c r="BJ1547" s="6">
        <v>0.4</v>
      </c>
      <c r="BK1547" s="6" t="str">
        <f>"1"</f>
        <v>1</v>
      </c>
      <c r="BL1547" t="str">
        <f ca="1">IF((OFFSET($A$1, 1547 - 1, 62 - 1)) &gt;= (OFFSET($A$1, 104 - 1, 7 - 1)), "1","0")</f>
        <v>0</v>
      </c>
      <c r="BM1547">
        <f ca="1" xml:space="preserve"> IF( AND( OFFSET($A$1, 1547 - 1, 63 - 1) = "1", OFFSET($A$1, 1547 - 1, 64 - 1) = "1" ), 1, IF( AND( OFFSET($A$1, 1547 - 1, 63 - 1) = "1", OFFSET($A$1, 1547 - 1, 64 - 1) = "0" ), 2, IF( AND( OFFSET($A$1, 1547 - 1, 63 - 1) = "0", OFFSET($A$1, 1547 - 1, 64 - 1) = "1" ), 3, 4 ) ) )</f>
        <v>2</v>
      </c>
      <c r="BO1547" s="6">
        <v>1</v>
      </c>
      <c r="BP1547" s="6" t="str">
        <f>"1"</f>
        <v>1</v>
      </c>
      <c r="BQ1547" t="str">
        <f ca="1">IF((OFFSET($A$1, 1547 - 1, 67 - 1)) &gt;= (OFFSET($A$1, 128 - 1, 7 - 1)), "1","0")</f>
        <v>1</v>
      </c>
      <c r="BR1547">
        <f ca="1" xml:space="preserve"> IF( AND( OFFSET($A$1, 1547 - 1, 68 - 1) = "1", OFFSET($A$1, 1547 - 1, 69 - 1) = "1" ), 1, IF( AND( OFFSET($A$1, 1547 - 1, 68 - 1) = "1", OFFSET($A$1, 1547 - 1, 69 - 1) = "0" ), 2, IF( AND( OFFSET($A$1, 1547 - 1, 68 - 1) = "0", OFFSET($A$1, 1547 - 1, 69 - 1) = "1" ), 3, 4 ) ) )</f>
        <v>1</v>
      </c>
    </row>
    <row r="1548" spans="57:70" x14ac:dyDescent="0.25">
      <c r="BE1548" s="6">
        <v>1</v>
      </c>
      <c r="BF1548" s="6" t="str">
        <f>"1"</f>
        <v>1</v>
      </c>
      <c r="BG1548" t="str">
        <f ca="1">IF((OFFSET($A$1, 1548 - 1, 57 - 1)) &gt;= (OFFSET($A$1, 80 - 1, 7 - 1)), "1","0")</f>
        <v>1</v>
      </c>
      <c r="BH1548">
        <f ca="1" xml:space="preserve"> IF( AND( OFFSET($A$1, 1548 - 1, 58 - 1) = "1", OFFSET($A$1, 1548 - 1, 59 - 1) = "1" ), 1, IF( AND( OFFSET($A$1, 1548 - 1, 58 - 1) = "1", OFFSET($A$1, 1548 - 1, 59 - 1) = "0" ), 2, IF( AND( OFFSET($A$1, 1548 - 1, 58 - 1) = "0", OFFSET($A$1, 1548 - 1, 59 - 1) = "1" ), 3, 4 ) ) )</f>
        <v>1</v>
      </c>
      <c r="BJ1548" s="6">
        <v>1</v>
      </c>
      <c r="BK1548" s="6" t="str">
        <f>"1"</f>
        <v>1</v>
      </c>
      <c r="BL1548" t="str">
        <f ca="1">IF((OFFSET($A$1, 1548 - 1, 62 - 1)) &gt;= (OFFSET($A$1, 104 - 1, 7 - 1)), "1","0")</f>
        <v>1</v>
      </c>
      <c r="BM1548">
        <f ca="1" xml:space="preserve"> IF( AND( OFFSET($A$1, 1548 - 1, 63 - 1) = "1", OFFSET($A$1, 1548 - 1, 64 - 1) = "1" ), 1, IF( AND( OFFSET($A$1, 1548 - 1, 63 - 1) = "1", OFFSET($A$1, 1548 - 1, 64 - 1) = "0" ), 2, IF( AND( OFFSET($A$1, 1548 - 1, 63 - 1) = "0", OFFSET($A$1, 1548 - 1, 64 - 1) = "1" ), 3, 4 ) ) )</f>
        <v>1</v>
      </c>
      <c r="BO1548" s="6">
        <v>1</v>
      </c>
      <c r="BP1548" s="6" t="str">
        <f>"1"</f>
        <v>1</v>
      </c>
      <c r="BQ1548" t="str">
        <f ca="1">IF((OFFSET($A$1, 1548 - 1, 67 - 1)) &gt;= (OFFSET($A$1, 128 - 1, 7 - 1)), "1","0")</f>
        <v>1</v>
      </c>
      <c r="BR1548">
        <f ca="1" xml:space="preserve"> IF( AND( OFFSET($A$1, 1548 - 1, 68 - 1) = "1", OFFSET($A$1, 1548 - 1, 69 - 1) = "1" ), 1, IF( AND( OFFSET($A$1, 1548 - 1, 68 - 1) = "1", OFFSET($A$1, 1548 - 1, 69 - 1) = "0" ), 2, IF( AND( OFFSET($A$1, 1548 - 1, 68 - 1) = "0", OFFSET($A$1, 1548 - 1, 69 - 1) = "1" ), 3, 4 ) ) )</f>
        <v>1</v>
      </c>
    </row>
    <row r="1549" spans="57:70" x14ac:dyDescent="0.25">
      <c r="BE1549" s="6">
        <v>0</v>
      </c>
      <c r="BF1549" s="6" t="str">
        <f>"0"</f>
        <v>0</v>
      </c>
      <c r="BG1549" t="str">
        <f ca="1">IF((OFFSET($A$1, 1549 - 1, 57 - 1)) &gt;= (OFFSET($A$1, 80 - 1, 7 - 1)), "1","0")</f>
        <v>0</v>
      </c>
      <c r="BH1549">
        <f ca="1" xml:space="preserve"> IF( AND( OFFSET($A$1, 1549 - 1, 58 - 1) = "1", OFFSET($A$1, 1549 - 1, 59 - 1) = "1" ), 1, IF( AND( OFFSET($A$1, 1549 - 1, 58 - 1) = "1", OFFSET($A$1, 1549 - 1, 59 - 1) = "0" ), 2, IF( AND( OFFSET($A$1, 1549 - 1, 58 - 1) = "0", OFFSET($A$1, 1549 - 1, 59 - 1) = "1" ), 3, 4 ) ) )</f>
        <v>4</v>
      </c>
      <c r="BJ1549" s="6">
        <v>0</v>
      </c>
      <c r="BK1549" s="6" t="str">
        <f>"0"</f>
        <v>0</v>
      </c>
      <c r="BL1549" t="str">
        <f ca="1">IF((OFFSET($A$1, 1549 - 1, 62 - 1)) &gt;= (OFFSET($A$1, 104 - 1, 7 - 1)), "1","0")</f>
        <v>0</v>
      </c>
      <c r="BM1549">
        <f ca="1" xml:space="preserve"> IF( AND( OFFSET($A$1, 1549 - 1, 63 - 1) = "1", OFFSET($A$1, 1549 - 1, 64 - 1) = "1" ), 1, IF( AND( OFFSET($A$1, 1549 - 1, 63 - 1) = "1", OFFSET($A$1, 1549 - 1, 64 - 1) = "0" ), 2, IF( AND( OFFSET($A$1, 1549 - 1, 63 - 1) = "0", OFFSET($A$1, 1549 - 1, 64 - 1) = "1" ), 3, 4 ) ) )</f>
        <v>4</v>
      </c>
      <c r="BO1549" s="6">
        <v>1</v>
      </c>
      <c r="BP1549" s="6" t="str">
        <f>"1"</f>
        <v>1</v>
      </c>
      <c r="BQ1549" t="str">
        <f ca="1">IF((OFFSET($A$1, 1549 - 1, 67 - 1)) &gt;= (OFFSET($A$1, 128 - 1, 7 - 1)), "1","0")</f>
        <v>1</v>
      </c>
      <c r="BR1549">
        <f ca="1" xml:space="preserve"> IF( AND( OFFSET($A$1, 1549 - 1, 68 - 1) = "1", OFFSET($A$1, 1549 - 1, 69 - 1) = "1" ), 1, IF( AND( OFFSET($A$1, 1549 - 1, 68 - 1) = "1", OFFSET($A$1, 1549 - 1, 69 - 1) = "0" ), 2, IF( AND( OFFSET($A$1, 1549 - 1, 68 - 1) = "0", OFFSET($A$1, 1549 - 1, 69 - 1) = "1" ), 3, 4 ) ) )</f>
        <v>1</v>
      </c>
    </row>
    <row r="1550" spans="57:70" x14ac:dyDescent="0.25">
      <c r="BE1550" s="6">
        <v>0</v>
      </c>
      <c r="BF1550" s="6" t="str">
        <f>"0"</f>
        <v>0</v>
      </c>
      <c r="BG1550" t="str">
        <f ca="1">IF((OFFSET($A$1, 1550 - 1, 57 - 1)) &gt;= (OFFSET($A$1, 80 - 1, 7 - 1)), "1","0")</f>
        <v>0</v>
      </c>
      <c r="BH1550">
        <f ca="1" xml:space="preserve"> IF( AND( OFFSET($A$1, 1550 - 1, 58 - 1) = "1", OFFSET($A$1, 1550 - 1, 59 - 1) = "1" ), 1, IF( AND( OFFSET($A$1, 1550 - 1, 58 - 1) = "1", OFFSET($A$1, 1550 - 1, 59 - 1) = "0" ), 2, IF( AND( OFFSET($A$1, 1550 - 1, 58 - 1) = "0", OFFSET($A$1, 1550 - 1, 59 - 1) = "1" ), 3, 4 ) ) )</f>
        <v>4</v>
      </c>
      <c r="BJ1550" s="6">
        <v>0.2</v>
      </c>
      <c r="BK1550" s="6" t="str">
        <f>"0"</f>
        <v>0</v>
      </c>
      <c r="BL1550" t="str">
        <f ca="1">IF((OFFSET($A$1, 1550 - 1, 62 - 1)) &gt;= (OFFSET($A$1, 104 - 1, 7 - 1)), "1","0")</f>
        <v>0</v>
      </c>
      <c r="BM1550">
        <f ca="1" xml:space="preserve"> IF( AND( OFFSET($A$1, 1550 - 1, 63 - 1) = "1", OFFSET($A$1, 1550 - 1, 64 - 1) = "1" ), 1, IF( AND( OFFSET($A$1, 1550 - 1, 63 - 1) = "1", OFFSET($A$1, 1550 - 1, 64 - 1) = "0" ), 2, IF( AND( OFFSET($A$1, 1550 - 1, 63 - 1) = "0", OFFSET($A$1, 1550 - 1, 64 - 1) = "1" ), 3, 4 ) ) )</f>
        <v>4</v>
      </c>
      <c r="BO1550" s="6">
        <v>0</v>
      </c>
      <c r="BP1550" s="6" t="str">
        <f>"0"</f>
        <v>0</v>
      </c>
      <c r="BQ1550" t="str">
        <f ca="1">IF((OFFSET($A$1, 1550 - 1, 67 - 1)) &gt;= (OFFSET($A$1, 128 - 1, 7 - 1)), "1","0")</f>
        <v>0</v>
      </c>
      <c r="BR1550">
        <f ca="1" xml:space="preserve"> IF( AND( OFFSET($A$1, 1550 - 1, 68 - 1) = "1", OFFSET($A$1, 1550 - 1, 69 - 1) = "1" ), 1, IF( AND( OFFSET($A$1, 1550 - 1, 68 - 1) = "1", OFFSET($A$1, 1550 - 1, 69 - 1) = "0" ), 2, IF( AND( OFFSET($A$1, 1550 - 1, 68 - 1) = "0", OFFSET($A$1, 1550 - 1, 69 - 1) = "1" ), 3, 4 ) ) )</f>
        <v>4</v>
      </c>
    </row>
    <row r="1551" spans="57:70" x14ac:dyDescent="0.25">
      <c r="BE1551" s="6">
        <v>1</v>
      </c>
      <c r="BF1551" s="6" t="str">
        <f>"1"</f>
        <v>1</v>
      </c>
      <c r="BG1551" t="str">
        <f ca="1">IF((OFFSET($A$1, 1551 - 1, 57 - 1)) &gt;= (OFFSET($A$1, 80 - 1, 7 - 1)), "1","0")</f>
        <v>1</v>
      </c>
      <c r="BH1551">
        <f ca="1" xml:space="preserve"> IF( AND( OFFSET($A$1, 1551 - 1, 58 - 1) = "1", OFFSET($A$1, 1551 - 1, 59 - 1) = "1" ), 1, IF( AND( OFFSET($A$1, 1551 - 1, 58 - 1) = "1", OFFSET($A$1, 1551 - 1, 59 - 1) = "0" ), 2, IF( AND( OFFSET($A$1, 1551 - 1, 58 - 1) = "0", OFFSET($A$1, 1551 - 1, 59 - 1) = "1" ), 3, 4 ) ) )</f>
        <v>1</v>
      </c>
      <c r="BJ1551" s="6">
        <v>0.2</v>
      </c>
      <c r="BK1551" s="6" t="str">
        <f>"0"</f>
        <v>0</v>
      </c>
      <c r="BL1551" t="str">
        <f ca="1">IF((OFFSET($A$1, 1551 - 1, 62 - 1)) &gt;= (OFFSET($A$1, 104 - 1, 7 - 1)), "1","0")</f>
        <v>0</v>
      </c>
      <c r="BM1551">
        <f ca="1" xml:space="preserve"> IF( AND( OFFSET($A$1, 1551 - 1, 63 - 1) = "1", OFFSET($A$1, 1551 - 1, 64 - 1) = "1" ), 1, IF( AND( OFFSET($A$1, 1551 - 1, 63 - 1) = "1", OFFSET($A$1, 1551 - 1, 64 - 1) = "0" ), 2, IF( AND( OFFSET($A$1, 1551 - 1, 63 - 1) = "0", OFFSET($A$1, 1551 - 1, 64 - 1) = "1" ), 3, 4 ) ) )</f>
        <v>4</v>
      </c>
      <c r="BO1551" s="6">
        <v>0</v>
      </c>
      <c r="BP1551" s="6" t="str">
        <f>"0"</f>
        <v>0</v>
      </c>
      <c r="BQ1551" t="str">
        <f ca="1">IF((OFFSET($A$1, 1551 - 1, 67 - 1)) &gt;= (OFFSET($A$1, 128 - 1, 7 - 1)), "1","0")</f>
        <v>0</v>
      </c>
      <c r="BR1551">
        <f ca="1" xml:space="preserve"> IF( AND( OFFSET($A$1, 1551 - 1, 68 - 1) = "1", OFFSET($A$1, 1551 - 1, 69 - 1) = "1" ), 1, IF( AND( OFFSET($A$1, 1551 - 1, 68 - 1) = "1", OFFSET($A$1, 1551 - 1, 69 - 1) = "0" ), 2, IF( AND( OFFSET($A$1, 1551 - 1, 68 - 1) = "0", OFFSET($A$1, 1551 - 1, 69 - 1) = "1" ), 3, 4 ) ) )</f>
        <v>4</v>
      </c>
    </row>
    <row r="1552" spans="57:70" x14ac:dyDescent="0.25">
      <c r="BE1552" s="6">
        <v>1</v>
      </c>
      <c r="BF1552" s="6" t="str">
        <f>"1"</f>
        <v>1</v>
      </c>
      <c r="BG1552" t="str">
        <f ca="1">IF((OFFSET($A$1, 1552 - 1, 57 - 1)) &gt;= (OFFSET($A$1, 80 - 1, 7 - 1)), "1","0")</f>
        <v>1</v>
      </c>
      <c r="BH1552">
        <f ca="1" xml:space="preserve"> IF( AND( OFFSET($A$1, 1552 - 1, 58 - 1) = "1", OFFSET($A$1, 1552 - 1, 59 - 1) = "1" ), 1, IF( AND( OFFSET($A$1, 1552 - 1, 58 - 1) = "1", OFFSET($A$1, 1552 - 1, 59 - 1) = "0" ), 2, IF( AND( OFFSET($A$1, 1552 - 1, 58 - 1) = "0", OFFSET($A$1, 1552 - 1, 59 - 1) = "1" ), 3, 4 ) ) )</f>
        <v>1</v>
      </c>
      <c r="BJ1552" s="6">
        <v>0</v>
      </c>
      <c r="BK1552" s="6" t="str">
        <f>"0"</f>
        <v>0</v>
      </c>
      <c r="BL1552" t="str">
        <f ca="1">IF((OFFSET($A$1, 1552 - 1, 62 - 1)) &gt;= (OFFSET($A$1, 104 - 1, 7 - 1)), "1","0")</f>
        <v>0</v>
      </c>
      <c r="BM1552">
        <f ca="1" xml:space="preserve"> IF( AND( OFFSET($A$1, 1552 - 1, 63 - 1) = "1", OFFSET($A$1, 1552 - 1, 64 - 1) = "1" ), 1, IF( AND( OFFSET($A$1, 1552 - 1, 63 - 1) = "1", OFFSET($A$1, 1552 - 1, 64 - 1) = "0" ), 2, IF( AND( OFFSET($A$1, 1552 - 1, 63 - 1) = "0", OFFSET($A$1, 1552 - 1, 64 - 1) = "1" ), 3, 4 ) ) )</f>
        <v>4</v>
      </c>
      <c r="BO1552" s="6">
        <v>0</v>
      </c>
      <c r="BP1552" s="6" t="str">
        <f>"0"</f>
        <v>0</v>
      </c>
      <c r="BQ1552" t="str">
        <f ca="1">IF((OFFSET($A$1, 1552 - 1, 67 - 1)) &gt;= (OFFSET($A$1, 128 - 1, 7 - 1)), "1","0")</f>
        <v>0</v>
      </c>
      <c r="BR1552">
        <f ca="1" xml:space="preserve"> IF( AND( OFFSET($A$1, 1552 - 1, 68 - 1) = "1", OFFSET($A$1, 1552 - 1, 69 - 1) = "1" ), 1, IF( AND( OFFSET($A$1, 1552 - 1, 68 - 1) = "1", OFFSET($A$1, 1552 - 1, 69 - 1) = "0" ), 2, IF( AND( OFFSET($A$1, 1552 - 1, 68 - 1) = "0", OFFSET($A$1, 1552 - 1, 69 - 1) = "1" ), 3, 4 ) ) )</f>
        <v>4</v>
      </c>
    </row>
    <row r="1553" spans="57:70" x14ac:dyDescent="0.25">
      <c r="BE1553" s="6">
        <v>1</v>
      </c>
      <c r="BF1553" s="6" t="str">
        <f>"1"</f>
        <v>1</v>
      </c>
      <c r="BG1553" t="str">
        <f ca="1">IF((OFFSET($A$1, 1553 - 1, 57 - 1)) &gt;= (OFFSET($A$1, 80 - 1, 7 - 1)), "1","0")</f>
        <v>1</v>
      </c>
      <c r="BH1553">
        <f ca="1" xml:space="preserve"> IF( AND( OFFSET($A$1, 1553 - 1, 58 - 1) = "1", OFFSET($A$1, 1553 - 1, 59 - 1) = "1" ), 1, IF( AND( OFFSET($A$1, 1553 - 1, 58 - 1) = "1", OFFSET($A$1, 1553 - 1, 59 - 1) = "0" ), 2, IF( AND( OFFSET($A$1, 1553 - 1, 58 - 1) = "0", OFFSET($A$1, 1553 - 1, 59 - 1) = "1" ), 3, 4 ) ) )</f>
        <v>1</v>
      </c>
      <c r="BJ1553" s="6">
        <v>0</v>
      </c>
      <c r="BK1553" s="6" t="str">
        <f>"0"</f>
        <v>0</v>
      </c>
      <c r="BL1553" t="str">
        <f ca="1">IF((OFFSET($A$1, 1553 - 1, 62 - 1)) &gt;= (OFFSET($A$1, 104 - 1, 7 - 1)), "1","0")</f>
        <v>0</v>
      </c>
      <c r="BM1553">
        <f ca="1" xml:space="preserve"> IF( AND( OFFSET($A$1, 1553 - 1, 63 - 1) = "1", OFFSET($A$1, 1553 - 1, 64 - 1) = "1" ), 1, IF( AND( OFFSET($A$1, 1553 - 1, 63 - 1) = "1", OFFSET($A$1, 1553 - 1, 64 - 1) = "0" ), 2, IF( AND( OFFSET($A$1, 1553 - 1, 63 - 1) = "0", OFFSET($A$1, 1553 - 1, 64 - 1) = "1" ), 3, 4 ) ) )</f>
        <v>4</v>
      </c>
      <c r="BO1553" s="6">
        <v>1</v>
      </c>
      <c r="BP1553" s="6" t="str">
        <f>"1"</f>
        <v>1</v>
      </c>
      <c r="BQ1553" t="str">
        <f ca="1">IF((OFFSET($A$1, 1553 - 1, 67 - 1)) &gt;= (OFFSET($A$1, 128 - 1, 7 - 1)), "1","0")</f>
        <v>1</v>
      </c>
      <c r="BR1553">
        <f ca="1" xml:space="preserve"> IF( AND( OFFSET($A$1, 1553 - 1, 68 - 1) = "1", OFFSET($A$1, 1553 - 1, 69 - 1) = "1" ), 1, IF( AND( OFFSET($A$1, 1553 - 1, 68 - 1) = "1", OFFSET($A$1, 1553 - 1, 69 - 1) = "0" ), 2, IF( AND( OFFSET($A$1, 1553 - 1, 68 - 1) = "0", OFFSET($A$1, 1553 - 1, 69 - 1) = "1" ), 3, 4 ) ) )</f>
        <v>1</v>
      </c>
    </row>
    <row r="1554" spans="57:70" x14ac:dyDescent="0.25">
      <c r="BE1554" s="6">
        <v>0</v>
      </c>
      <c r="BF1554" s="6" t="str">
        <f>"0"</f>
        <v>0</v>
      </c>
      <c r="BG1554" t="str">
        <f ca="1">IF((OFFSET($A$1, 1554 - 1, 57 - 1)) &gt;= (OFFSET($A$1, 80 - 1, 7 - 1)), "1","0")</f>
        <v>0</v>
      </c>
      <c r="BH1554">
        <f ca="1" xml:space="preserve"> IF( AND( OFFSET($A$1, 1554 - 1, 58 - 1) = "1", OFFSET($A$1, 1554 - 1, 59 - 1) = "1" ), 1, IF( AND( OFFSET($A$1, 1554 - 1, 58 - 1) = "1", OFFSET($A$1, 1554 - 1, 59 - 1) = "0" ), 2, IF( AND( OFFSET($A$1, 1554 - 1, 58 - 1) = "0", OFFSET($A$1, 1554 - 1, 59 - 1) = "1" ), 3, 4 ) ) )</f>
        <v>4</v>
      </c>
      <c r="BJ1554" s="6">
        <v>1</v>
      </c>
      <c r="BK1554" s="6" t="str">
        <f>"1"</f>
        <v>1</v>
      </c>
      <c r="BL1554" t="str">
        <f ca="1">IF((OFFSET($A$1, 1554 - 1, 62 - 1)) &gt;= (OFFSET($A$1, 104 - 1, 7 - 1)), "1","0")</f>
        <v>1</v>
      </c>
      <c r="BM1554">
        <f ca="1" xml:space="preserve"> IF( AND( OFFSET($A$1, 1554 - 1, 63 - 1) = "1", OFFSET($A$1, 1554 - 1, 64 - 1) = "1" ), 1, IF( AND( OFFSET($A$1, 1554 - 1, 63 - 1) = "1", OFFSET($A$1, 1554 - 1, 64 - 1) = "0" ), 2, IF( AND( OFFSET($A$1, 1554 - 1, 63 - 1) = "0", OFFSET($A$1, 1554 - 1, 64 - 1) = "1" ), 3, 4 ) ) )</f>
        <v>1</v>
      </c>
      <c r="BO1554" s="6">
        <v>0</v>
      </c>
      <c r="BP1554" s="6" t="str">
        <f>"0"</f>
        <v>0</v>
      </c>
      <c r="BQ1554" t="str">
        <f ca="1">IF((OFFSET($A$1, 1554 - 1, 67 - 1)) &gt;= (OFFSET($A$1, 128 - 1, 7 - 1)), "1","0")</f>
        <v>0</v>
      </c>
      <c r="BR1554">
        <f ca="1" xml:space="preserve"> IF( AND( OFFSET($A$1, 1554 - 1, 68 - 1) = "1", OFFSET($A$1, 1554 - 1, 69 - 1) = "1" ), 1, IF( AND( OFFSET($A$1, 1554 - 1, 68 - 1) = "1", OFFSET($A$1, 1554 - 1, 69 - 1) = "0" ), 2, IF( AND( OFFSET($A$1, 1554 - 1, 68 - 1) = "0", OFFSET($A$1, 1554 - 1, 69 - 1) = "1" ), 3, 4 ) ) )</f>
        <v>4</v>
      </c>
    </row>
    <row r="1555" spans="57:70" x14ac:dyDescent="0.25">
      <c r="BE1555" s="6">
        <v>0.2</v>
      </c>
      <c r="BF1555" s="6" t="str">
        <f>"0"</f>
        <v>0</v>
      </c>
      <c r="BG1555" t="str">
        <f ca="1">IF((OFFSET($A$1, 1555 - 1, 57 - 1)) &gt;= (OFFSET($A$1, 80 - 1, 7 - 1)), "1","0")</f>
        <v>0</v>
      </c>
      <c r="BH1555">
        <f ca="1" xml:space="preserve"> IF( AND( OFFSET($A$1, 1555 - 1, 58 - 1) = "1", OFFSET($A$1, 1555 - 1, 59 - 1) = "1" ), 1, IF( AND( OFFSET($A$1, 1555 - 1, 58 - 1) = "1", OFFSET($A$1, 1555 - 1, 59 - 1) = "0" ), 2, IF( AND( OFFSET($A$1, 1555 - 1, 58 - 1) = "0", OFFSET($A$1, 1555 - 1, 59 - 1) = "1" ), 3, 4 ) ) )</f>
        <v>4</v>
      </c>
      <c r="BJ1555" s="6">
        <v>0.2</v>
      </c>
      <c r="BK1555" s="6" t="str">
        <f>"0"</f>
        <v>0</v>
      </c>
      <c r="BL1555" t="str">
        <f ca="1">IF((OFFSET($A$1, 1555 - 1, 62 - 1)) &gt;= (OFFSET($A$1, 104 - 1, 7 - 1)), "1","0")</f>
        <v>0</v>
      </c>
      <c r="BM1555">
        <f ca="1" xml:space="preserve"> IF( AND( OFFSET($A$1, 1555 - 1, 63 - 1) = "1", OFFSET($A$1, 1555 - 1, 64 - 1) = "1" ), 1, IF( AND( OFFSET($A$1, 1555 - 1, 63 - 1) = "1", OFFSET($A$1, 1555 - 1, 64 - 1) = "0" ), 2, IF( AND( OFFSET($A$1, 1555 - 1, 63 - 1) = "0", OFFSET($A$1, 1555 - 1, 64 - 1) = "1" ), 3, 4 ) ) )</f>
        <v>4</v>
      </c>
      <c r="BO1555" s="6">
        <v>1</v>
      </c>
      <c r="BP1555" s="6" t="str">
        <f>"1"</f>
        <v>1</v>
      </c>
      <c r="BQ1555" t="str">
        <f ca="1">IF((OFFSET($A$1, 1555 - 1, 67 - 1)) &gt;= (OFFSET($A$1, 128 - 1, 7 - 1)), "1","0")</f>
        <v>1</v>
      </c>
      <c r="BR1555">
        <f ca="1" xml:space="preserve"> IF( AND( OFFSET($A$1, 1555 - 1, 68 - 1) = "1", OFFSET($A$1, 1555 - 1, 69 - 1) = "1" ), 1, IF( AND( OFFSET($A$1, 1555 - 1, 68 - 1) = "1", OFFSET($A$1, 1555 - 1, 69 - 1) = "0" ), 2, IF( AND( OFFSET($A$1, 1555 - 1, 68 - 1) = "0", OFFSET($A$1, 1555 - 1, 69 - 1) = "1" ), 3, 4 ) ) )</f>
        <v>1</v>
      </c>
    </row>
    <row r="1556" spans="57:70" x14ac:dyDescent="0.25">
      <c r="BE1556" s="6">
        <v>0</v>
      </c>
      <c r="BF1556" s="6" t="str">
        <f>"0"</f>
        <v>0</v>
      </c>
      <c r="BG1556" t="str">
        <f ca="1">IF((OFFSET($A$1, 1556 - 1, 57 - 1)) &gt;= (OFFSET($A$1, 80 - 1, 7 - 1)), "1","0")</f>
        <v>0</v>
      </c>
      <c r="BH1556">
        <f ca="1" xml:space="preserve"> IF( AND( OFFSET($A$1, 1556 - 1, 58 - 1) = "1", OFFSET($A$1, 1556 - 1, 59 - 1) = "1" ), 1, IF( AND( OFFSET($A$1, 1556 - 1, 58 - 1) = "1", OFFSET($A$1, 1556 - 1, 59 - 1) = "0" ), 2, IF( AND( OFFSET($A$1, 1556 - 1, 58 - 1) = "0", OFFSET($A$1, 1556 - 1, 59 - 1) = "1" ), 3, 4 ) ) )</f>
        <v>4</v>
      </c>
      <c r="BJ1556" s="6">
        <v>0</v>
      </c>
      <c r="BK1556" s="6" t="str">
        <f>"0"</f>
        <v>0</v>
      </c>
      <c r="BL1556" t="str">
        <f ca="1">IF((OFFSET($A$1, 1556 - 1, 62 - 1)) &gt;= (OFFSET($A$1, 104 - 1, 7 - 1)), "1","0")</f>
        <v>0</v>
      </c>
      <c r="BM1556">
        <f ca="1" xml:space="preserve"> IF( AND( OFFSET($A$1, 1556 - 1, 63 - 1) = "1", OFFSET($A$1, 1556 - 1, 64 - 1) = "1" ), 1, IF( AND( OFFSET($A$1, 1556 - 1, 63 - 1) = "1", OFFSET($A$1, 1556 - 1, 64 - 1) = "0" ), 2, IF( AND( OFFSET($A$1, 1556 - 1, 63 - 1) = "0", OFFSET($A$1, 1556 - 1, 64 - 1) = "1" ), 3, 4 ) ) )</f>
        <v>4</v>
      </c>
      <c r="BO1556" s="6">
        <v>0</v>
      </c>
      <c r="BP1556" s="6" t="str">
        <f>"0"</f>
        <v>0</v>
      </c>
      <c r="BQ1556" t="str">
        <f ca="1">IF((OFFSET($A$1, 1556 - 1, 67 - 1)) &gt;= (OFFSET($A$1, 128 - 1, 7 - 1)), "1","0")</f>
        <v>0</v>
      </c>
      <c r="BR1556">
        <f ca="1" xml:space="preserve"> IF( AND( OFFSET($A$1, 1556 - 1, 68 - 1) = "1", OFFSET($A$1, 1556 - 1, 69 - 1) = "1" ), 1, IF( AND( OFFSET($A$1, 1556 - 1, 68 - 1) = "1", OFFSET($A$1, 1556 - 1, 69 - 1) = "0" ), 2, IF( AND( OFFSET($A$1, 1556 - 1, 68 - 1) = "0", OFFSET($A$1, 1556 - 1, 69 - 1) = "1" ), 3, 4 ) ) )</f>
        <v>4</v>
      </c>
    </row>
    <row r="1557" spans="57:70" x14ac:dyDescent="0.25">
      <c r="BE1557" s="6">
        <v>1</v>
      </c>
      <c r="BF1557" s="6" t="str">
        <f>"1"</f>
        <v>1</v>
      </c>
      <c r="BG1557" t="str">
        <f ca="1">IF((OFFSET($A$1, 1557 - 1, 57 - 1)) &gt;= (OFFSET($A$1, 80 - 1, 7 - 1)), "1","0")</f>
        <v>1</v>
      </c>
      <c r="BH1557">
        <f ca="1" xml:space="preserve"> IF( AND( OFFSET($A$1, 1557 - 1, 58 - 1) = "1", OFFSET($A$1, 1557 - 1, 59 - 1) = "1" ), 1, IF( AND( OFFSET($A$1, 1557 - 1, 58 - 1) = "1", OFFSET($A$1, 1557 - 1, 59 - 1) = "0" ), 2, IF( AND( OFFSET($A$1, 1557 - 1, 58 - 1) = "0", OFFSET($A$1, 1557 - 1, 59 - 1) = "1" ), 3, 4 ) ) )</f>
        <v>1</v>
      </c>
      <c r="BJ1557" s="6">
        <v>0</v>
      </c>
      <c r="BK1557" s="6" t="str">
        <f>"0"</f>
        <v>0</v>
      </c>
      <c r="BL1557" t="str">
        <f ca="1">IF((OFFSET($A$1, 1557 - 1, 62 - 1)) &gt;= (OFFSET($A$1, 104 - 1, 7 - 1)), "1","0")</f>
        <v>0</v>
      </c>
      <c r="BM1557">
        <f ca="1" xml:space="preserve"> IF( AND( OFFSET($A$1, 1557 - 1, 63 - 1) = "1", OFFSET($A$1, 1557 - 1, 64 - 1) = "1" ), 1, IF( AND( OFFSET($A$1, 1557 - 1, 63 - 1) = "1", OFFSET($A$1, 1557 - 1, 64 - 1) = "0" ), 2, IF( AND( OFFSET($A$1, 1557 - 1, 63 - 1) = "0", OFFSET($A$1, 1557 - 1, 64 - 1) = "1" ), 3, 4 ) ) )</f>
        <v>4</v>
      </c>
      <c r="BO1557" s="6">
        <v>0.2</v>
      </c>
      <c r="BP1557" s="6" t="str">
        <f>"0"</f>
        <v>0</v>
      </c>
      <c r="BQ1557" t="str">
        <f ca="1">IF((OFFSET($A$1, 1557 - 1, 67 - 1)) &gt;= (OFFSET($A$1, 128 - 1, 7 - 1)), "1","0")</f>
        <v>0</v>
      </c>
      <c r="BR1557">
        <f ca="1" xml:space="preserve"> IF( AND( OFFSET($A$1, 1557 - 1, 68 - 1) = "1", OFFSET($A$1, 1557 - 1, 69 - 1) = "1" ), 1, IF( AND( OFFSET($A$1, 1557 - 1, 68 - 1) = "1", OFFSET($A$1, 1557 - 1, 69 - 1) = "0" ), 2, IF( AND( OFFSET($A$1, 1557 - 1, 68 - 1) = "0", OFFSET($A$1, 1557 - 1, 69 - 1) = "1" ), 3, 4 ) ) )</f>
        <v>4</v>
      </c>
    </row>
    <row r="1558" spans="57:70" x14ac:dyDescent="0.25">
      <c r="BE1558" s="6">
        <v>1</v>
      </c>
      <c r="BF1558" s="6" t="str">
        <f>"1"</f>
        <v>1</v>
      </c>
      <c r="BG1558" t="str">
        <f ca="1">IF((OFFSET($A$1, 1558 - 1, 57 - 1)) &gt;= (OFFSET($A$1, 80 - 1, 7 - 1)), "1","0")</f>
        <v>1</v>
      </c>
      <c r="BH1558">
        <f ca="1" xml:space="preserve"> IF( AND( OFFSET($A$1, 1558 - 1, 58 - 1) = "1", OFFSET($A$1, 1558 - 1, 59 - 1) = "1" ), 1, IF( AND( OFFSET($A$1, 1558 - 1, 58 - 1) = "1", OFFSET($A$1, 1558 - 1, 59 - 1) = "0" ), 2, IF( AND( OFFSET($A$1, 1558 - 1, 58 - 1) = "0", OFFSET($A$1, 1558 - 1, 59 - 1) = "1" ), 3, 4 ) ) )</f>
        <v>1</v>
      </c>
      <c r="BJ1558" s="6">
        <v>1</v>
      </c>
      <c r="BK1558" s="6" t="str">
        <f>"1"</f>
        <v>1</v>
      </c>
      <c r="BL1558" t="str">
        <f ca="1">IF((OFFSET($A$1, 1558 - 1, 62 - 1)) &gt;= (OFFSET($A$1, 104 - 1, 7 - 1)), "1","0")</f>
        <v>1</v>
      </c>
      <c r="BM1558">
        <f ca="1" xml:space="preserve"> IF( AND( OFFSET($A$1, 1558 - 1, 63 - 1) = "1", OFFSET($A$1, 1558 - 1, 64 - 1) = "1" ), 1, IF( AND( OFFSET($A$1, 1558 - 1, 63 - 1) = "1", OFFSET($A$1, 1558 - 1, 64 - 1) = "0" ), 2, IF( AND( OFFSET($A$1, 1558 - 1, 63 - 1) = "0", OFFSET($A$1, 1558 - 1, 64 - 1) = "1" ), 3, 4 ) ) )</f>
        <v>1</v>
      </c>
      <c r="BO1558" s="6">
        <v>0</v>
      </c>
      <c r="BP1558" s="6" t="str">
        <f>"0"</f>
        <v>0</v>
      </c>
      <c r="BQ1558" t="str">
        <f ca="1">IF((OFFSET($A$1, 1558 - 1, 67 - 1)) &gt;= (OFFSET($A$1, 128 - 1, 7 - 1)), "1","0")</f>
        <v>0</v>
      </c>
      <c r="BR1558">
        <f ca="1" xml:space="preserve"> IF( AND( OFFSET($A$1, 1558 - 1, 68 - 1) = "1", OFFSET($A$1, 1558 - 1, 69 - 1) = "1" ), 1, IF( AND( OFFSET($A$1, 1558 - 1, 68 - 1) = "1", OFFSET($A$1, 1558 - 1, 69 - 1) = "0" ), 2, IF( AND( OFFSET($A$1, 1558 - 1, 68 - 1) = "0", OFFSET($A$1, 1558 - 1, 69 - 1) = "1" ), 3, 4 ) ) )</f>
        <v>4</v>
      </c>
    </row>
    <row r="1559" spans="57:70" x14ac:dyDescent="0.25">
      <c r="BE1559" s="6">
        <v>1</v>
      </c>
      <c r="BF1559" s="6" t="str">
        <f>"1"</f>
        <v>1</v>
      </c>
      <c r="BG1559" t="str">
        <f ca="1">IF((OFFSET($A$1, 1559 - 1, 57 - 1)) &gt;= (OFFSET($A$1, 80 - 1, 7 - 1)), "1","0")</f>
        <v>1</v>
      </c>
      <c r="BH1559">
        <f ca="1" xml:space="preserve"> IF( AND( OFFSET($A$1, 1559 - 1, 58 - 1) = "1", OFFSET($A$1, 1559 - 1, 59 - 1) = "1" ), 1, IF( AND( OFFSET($A$1, 1559 - 1, 58 - 1) = "1", OFFSET($A$1, 1559 - 1, 59 - 1) = "0" ), 2, IF( AND( OFFSET($A$1, 1559 - 1, 58 - 1) = "0", OFFSET($A$1, 1559 - 1, 59 - 1) = "1" ), 3, 4 ) ) )</f>
        <v>1</v>
      </c>
      <c r="BJ1559" s="6">
        <v>0</v>
      </c>
      <c r="BK1559" s="6" t="str">
        <f>"0"</f>
        <v>0</v>
      </c>
      <c r="BL1559" t="str">
        <f ca="1">IF((OFFSET($A$1, 1559 - 1, 62 - 1)) &gt;= (OFFSET($A$1, 104 - 1, 7 - 1)), "1","0")</f>
        <v>0</v>
      </c>
      <c r="BM1559">
        <f ca="1" xml:space="preserve"> IF( AND( OFFSET($A$1, 1559 - 1, 63 - 1) = "1", OFFSET($A$1, 1559 - 1, 64 - 1) = "1" ), 1, IF( AND( OFFSET($A$1, 1559 - 1, 63 - 1) = "1", OFFSET($A$1, 1559 - 1, 64 - 1) = "0" ), 2, IF( AND( OFFSET($A$1, 1559 - 1, 63 - 1) = "0", OFFSET($A$1, 1559 - 1, 64 - 1) = "1" ), 3, 4 ) ) )</f>
        <v>4</v>
      </c>
      <c r="BO1559" s="6">
        <v>1</v>
      </c>
      <c r="BP1559" s="6" t="str">
        <f>"1"</f>
        <v>1</v>
      </c>
      <c r="BQ1559" t="str">
        <f ca="1">IF((OFFSET($A$1, 1559 - 1, 67 - 1)) &gt;= (OFFSET($A$1, 128 - 1, 7 - 1)), "1","0")</f>
        <v>1</v>
      </c>
      <c r="BR1559">
        <f ca="1" xml:space="preserve"> IF( AND( OFFSET($A$1, 1559 - 1, 68 - 1) = "1", OFFSET($A$1, 1559 - 1, 69 - 1) = "1" ), 1, IF( AND( OFFSET($A$1, 1559 - 1, 68 - 1) = "1", OFFSET($A$1, 1559 - 1, 69 - 1) = "0" ), 2, IF( AND( OFFSET($A$1, 1559 - 1, 68 - 1) = "0", OFFSET($A$1, 1559 - 1, 69 - 1) = "1" ), 3, 4 ) ) )</f>
        <v>1</v>
      </c>
    </row>
    <row r="1560" spans="57:70" x14ac:dyDescent="0.25">
      <c r="BE1560" s="6">
        <v>0</v>
      </c>
      <c r="BF1560" s="6" t="str">
        <f>"0"</f>
        <v>0</v>
      </c>
      <c r="BG1560" t="str">
        <f ca="1">IF((OFFSET($A$1, 1560 - 1, 57 - 1)) &gt;= (OFFSET($A$1, 80 - 1, 7 - 1)), "1","0")</f>
        <v>0</v>
      </c>
      <c r="BH1560">
        <f ca="1" xml:space="preserve"> IF( AND( OFFSET($A$1, 1560 - 1, 58 - 1) = "1", OFFSET($A$1, 1560 - 1, 59 - 1) = "1" ), 1, IF( AND( OFFSET($A$1, 1560 - 1, 58 - 1) = "1", OFFSET($A$1, 1560 - 1, 59 - 1) = "0" ), 2, IF( AND( OFFSET($A$1, 1560 - 1, 58 - 1) = "0", OFFSET($A$1, 1560 - 1, 59 - 1) = "1" ), 3, 4 ) ) )</f>
        <v>4</v>
      </c>
      <c r="BJ1560" s="6">
        <v>0</v>
      </c>
      <c r="BK1560" s="6" t="str">
        <f>"0"</f>
        <v>0</v>
      </c>
      <c r="BL1560" t="str">
        <f ca="1">IF((OFFSET($A$1, 1560 - 1, 62 - 1)) &gt;= (OFFSET($A$1, 104 - 1, 7 - 1)), "1","0")</f>
        <v>0</v>
      </c>
      <c r="BM1560">
        <f ca="1" xml:space="preserve"> IF( AND( OFFSET($A$1, 1560 - 1, 63 - 1) = "1", OFFSET($A$1, 1560 - 1, 64 - 1) = "1" ), 1, IF( AND( OFFSET($A$1, 1560 - 1, 63 - 1) = "1", OFFSET($A$1, 1560 - 1, 64 - 1) = "0" ), 2, IF( AND( OFFSET($A$1, 1560 - 1, 63 - 1) = "0", OFFSET($A$1, 1560 - 1, 64 - 1) = "1" ), 3, 4 ) ) )</f>
        <v>4</v>
      </c>
      <c r="BO1560" s="6">
        <v>0</v>
      </c>
      <c r="BP1560" s="6" t="str">
        <f>"0"</f>
        <v>0</v>
      </c>
      <c r="BQ1560" t="str">
        <f ca="1">IF((OFFSET($A$1, 1560 - 1, 67 - 1)) &gt;= (OFFSET($A$1, 128 - 1, 7 - 1)), "1","0")</f>
        <v>0</v>
      </c>
      <c r="BR1560">
        <f ca="1" xml:space="preserve"> IF( AND( OFFSET($A$1, 1560 - 1, 68 - 1) = "1", OFFSET($A$1, 1560 - 1, 69 - 1) = "1" ), 1, IF( AND( OFFSET($A$1, 1560 - 1, 68 - 1) = "1", OFFSET($A$1, 1560 - 1, 69 - 1) = "0" ), 2, IF( AND( OFFSET($A$1, 1560 - 1, 68 - 1) = "0", OFFSET($A$1, 1560 - 1, 69 - 1) = "1" ), 3, 4 ) ) )</f>
        <v>4</v>
      </c>
    </row>
    <row r="1561" spans="57:70" x14ac:dyDescent="0.25">
      <c r="BE1561" s="6">
        <v>0</v>
      </c>
      <c r="BF1561" s="6" t="str">
        <f>"0"</f>
        <v>0</v>
      </c>
      <c r="BG1561" t="str">
        <f ca="1">IF((OFFSET($A$1, 1561 - 1, 57 - 1)) &gt;= (OFFSET($A$1, 80 - 1, 7 - 1)), "1","0")</f>
        <v>0</v>
      </c>
      <c r="BH1561">
        <f ca="1" xml:space="preserve"> IF( AND( OFFSET($A$1, 1561 - 1, 58 - 1) = "1", OFFSET($A$1, 1561 - 1, 59 - 1) = "1" ), 1, IF( AND( OFFSET($A$1, 1561 - 1, 58 - 1) = "1", OFFSET($A$1, 1561 - 1, 59 - 1) = "0" ), 2, IF( AND( OFFSET($A$1, 1561 - 1, 58 - 1) = "0", OFFSET($A$1, 1561 - 1, 59 - 1) = "1" ), 3, 4 ) ) )</f>
        <v>4</v>
      </c>
      <c r="BJ1561" s="6">
        <v>0</v>
      </c>
      <c r="BK1561" s="6" t="str">
        <f>"0"</f>
        <v>0</v>
      </c>
      <c r="BL1561" t="str">
        <f ca="1">IF((OFFSET($A$1, 1561 - 1, 62 - 1)) &gt;= (OFFSET($A$1, 104 - 1, 7 - 1)), "1","0")</f>
        <v>0</v>
      </c>
      <c r="BM1561">
        <f ca="1" xml:space="preserve"> IF( AND( OFFSET($A$1, 1561 - 1, 63 - 1) = "1", OFFSET($A$1, 1561 - 1, 64 - 1) = "1" ), 1, IF( AND( OFFSET($A$1, 1561 - 1, 63 - 1) = "1", OFFSET($A$1, 1561 - 1, 64 - 1) = "0" ), 2, IF( AND( OFFSET($A$1, 1561 - 1, 63 - 1) = "0", OFFSET($A$1, 1561 - 1, 64 - 1) = "1" ), 3, 4 ) ) )</f>
        <v>4</v>
      </c>
      <c r="BO1561" s="6">
        <v>0</v>
      </c>
      <c r="BP1561" s="6" t="str">
        <f>"0"</f>
        <v>0</v>
      </c>
      <c r="BQ1561" t="str">
        <f ca="1">IF((OFFSET($A$1, 1561 - 1, 67 - 1)) &gt;= (OFFSET($A$1, 128 - 1, 7 - 1)), "1","0")</f>
        <v>0</v>
      </c>
      <c r="BR1561">
        <f ca="1" xml:space="preserve"> IF( AND( OFFSET($A$1, 1561 - 1, 68 - 1) = "1", OFFSET($A$1, 1561 - 1, 69 - 1) = "1" ), 1, IF( AND( OFFSET($A$1, 1561 - 1, 68 - 1) = "1", OFFSET($A$1, 1561 - 1, 69 - 1) = "0" ), 2, IF( AND( OFFSET($A$1, 1561 - 1, 68 - 1) = "0", OFFSET($A$1, 1561 - 1, 69 - 1) = "1" ), 3, 4 ) ) )</f>
        <v>4</v>
      </c>
    </row>
    <row r="1562" spans="57:70" x14ac:dyDescent="0.25">
      <c r="BE1562" s="6">
        <v>1</v>
      </c>
      <c r="BF1562" s="6" t="str">
        <f>"1"</f>
        <v>1</v>
      </c>
      <c r="BG1562" t="str">
        <f ca="1">IF((OFFSET($A$1, 1562 - 1, 57 - 1)) &gt;= (OFFSET($A$1, 80 - 1, 7 - 1)), "1","0")</f>
        <v>1</v>
      </c>
      <c r="BH1562">
        <f ca="1" xml:space="preserve"> IF( AND( OFFSET($A$1, 1562 - 1, 58 - 1) = "1", OFFSET($A$1, 1562 - 1, 59 - 1) = "1" ), 1, IF( AND( OFFSET($A$1, 1562 - 1, 58 - 1) = "1", OFFSET($A$1, 1562 - 1, 59 - 1) = "0" ), 2, IF( AND( OFFSET($A$1, 1562 - 1, 58 - 1) = "0", OFFSET($A$1, 1562 - 1, 59 - 1) = "1" ), 3, 4 ) ) )</f>
        <v>1</v>
      </c>
      <c r="BJ1562" s="6">
        <v>0.4</v>
      </c>
      <c r="BK1562" s="6" t="str">
        <f>"0"</f>
        <v>0</v>
      </c>
      <c r="BL1562" t="str">
        <f ca="1">IF((OFFSET($A$1, 1562 - 1, 62 - 1)) &gt;= (OFFSET($A$1, 104 - 1, 7 - 1)), "1","0")</f>
        <v>0</v>
      </c>
      <c r="BM1562">
        <f ca="1" xml:space="preserve"> IF( AND( OFFSET($A$1, 1562 - 1, 63 - 1) = "1", OFFSET($A$1, 1562 - 1, 64 - 1) = "1" ), 1, IF( AND( OFFSET($A$1, 1562 - 1, 63 - 1) = "1", OFFSET($A$1, 1562 - 1, 64 - 1) = "0" ), 2, IF( AND( OFFSET($A$1, 1562 - 1, 63 - 1) = "0", OFFSET($A$1, 1562 - 1, 64 - 1) = "1" ), 3, 4 ) ) )</f>
        <v>4</v>
      </c>
      <c r="BO1562" s="6">
        <v>1</v>
      </c>
      <c r="BP1562" s="6" t="str">
        <f>"1"</f>
        <v>1</v>
      </c>
      <c r="BQ1562" t="str">
        <f ca="1">IF((OFFSET($A$1, 1562 - 1, 67 - 1)) &gt;= (OFFSET($A$1, 128 - 1, 7 - 1)), "1","0")</f>
        <v>1</v>
      </c>
      <c r="BR1562">
        <f ca="1" xml:space="preserve"> IF( AND( OFFSET($A$1, 1562 - 1, 68 - 1) = "1", OFFSET($A$1, 1562 - 1, 69 - 1) = "1" ), 1, IF( AND( OFFSET($A$1, 1562 - 1, 68 - 1) = "1", OFFSET($A$1, 1562 - 1, 69 - 1) = "0" ), 2, IF( AND( OFFSET($A$1, 1562 - 1, 68 - 1) = "0", OFFSET($A$1, 1562 - 1, 69 - 1) = "1" ), 3, 4 ) ) )</f>
        <v>1</v>
      </c>
    </row>
    <row r="1563" spans="57:70" x14ac:dyDescent="0.25">
      <c r="BE1563" s="6">
        <v>1</v>
      </c>
      <c r="BF1563" s="6" t="str">
        <f>"1"</f>
        <v>1</v>
      </c>
      <c r="BG1563" t="str">
        <f ca="1">IF((OFFSET($A$1, 1563 - 1, 57 - 1)) &gt;= (OFFSET($A$1, 80 - 1, 7 - 1)), "1","0")</f>
        <v>1</v>
      </c>
      <c r="BH1563">
        <f ca="1" xml:space="preserve"> IF( AND( OFFSET($A$1, 1563 - 1, 58 - 1) = "1", OFFSET($A$1, 1563 - 1, 59 - 1) = "1" ), 1, IF( AND( OFFSET($A$1, 1563 - 1, 58 - 1) = "1", OFFSET($A$1, 1563 - 1, 59 - 1) = "0" ), 2, IF( AND( OFFSET($A$1, 1563 - 1, 58 - 1) = "0", OFFSET($A$1, 1563 - 1, 59 - 1) = "1" ), 3, 4 ) ) )</f>
        <v>1</v>
      </c>
      <c r="BJ1563" s="6">
        <v>1</v>
      </c>
      <c r="BK1563" s="6" t="str">
        <f>"1"</f>
        <v>1</v>
      </c>
      <c r="BL1563" t="str">
        <f ca="1">IF((OFFSET($A$1, 1563 - 1, 62 - 1)) &gt;= (OFFSET($A$1, 104 - 1, 7 - 1)), "1","0")</f>
        <v>1</v>
      </c>
      <c r="BM1563">
        <f ca="1" xml:space="preserve"> IF( AND( OFFSET($A$1, 1563 - 1, 63 - 1) = "1", OFFSET($A$1, 1563 - 1, 64 - 1) = "1" ), 1, IF( AND( OFFSET($A$1, 1563 - 1, 63 - 1) = "1", OFFSET($A$1, 1563 - 1, 64 - 1) = "0" ), 2, IF( AND( OFFSET($A$1, 1563 - 1, 63 - 1) = "0", OFFSET($A$1, 1563 - 1, 64 - 1) = "1" ), 3, 4 ) ) )</f>
        <v>1</v>
      </c>
      <c r="BO1563" s="6">
        <v>1</v>
      </c>
      <c r="BP1563" s="6" t="str">
        <f>"1"</f>
        <v>1</v>
      </c>
      <c r="BQ1563" t="str">
        <f ca="1">IF((OFFSET($A$1, 1563 - 1, 67 - 1)) &gt;= (OFFSET($A$1, 128 - 1, 7 - 1)), "1","0")</f>
        <v>1</v>
      </c>
      <c r="BR1563">
        <f ca="1" xml:space="preserve"> IF( AND( OFFSET($A$1, 1563 - 1, 68 - 1) = "1", OFFSET($A$1, 1563 - 1, 69 - 1) = "1" ), 1, IF( AND( OFFSET($A$1, 1563 - 1, 68 - 1) = "1", OFFSET($A$1, 1563 - 1, 69 - 1) = "0" ), 2, IF( AND( OFFSET($A$1, 1563 - 1, 68 - 1) = "0", OFFSET($A$1, 1563 - 1, 69 - 1) = "1" ), 3, 4 ) ) )</f>
        <v>1</v>
      </c>
    </row>
    <row r="1564" spans="57:70" x14ac:dyDescent="0.25">
      <c r="BE1564" s="6">
        <v>1</v>
      </c>
      <c r="BF1564" s="6" t="str">
        <f>"1"</f>
        <v>1</v>
      </c>
      <c r="BG1564" t="str">
        <f ca="1">IF((OFFSET($A$1, 1564 - 1, 57 - 1)) &gt;= (OFFSET($A$1, 80 - 1, 7 - 1)), "1","0")</f>
        <v>1</v>
      </c>
      <c r="BH1564">
        <f ca="1" xml:space="preserve"> IF( AND( OFFSET($A$1, 1564 - 1, 58 - 1) = "1", OFFSET($A$1, 1564 - 1, 59 - 1) = "1" ), 1, IF( AND( OFFSET($A$1, 1564 - 1, 58 - 1) = "1", OFFSET($A$1, 1564 - 1, 59 - 1) = "0" ), 2, IF( AND( OFFSET($A$1, 1564 - 1, 58 - 1) = "0", OFFSET($A$1, 1564 - 1, 59 - 1) = "1" ), 3, 4 ) ) )</f>
        <v>1</v>
      </c>
      <c r="BJ1564" s="6">
        <v>0</v>
      </c>
      <c r="BK1564" s="6" t="str">
        <f>"0"</f>
        <v>0</v>
      </c>
      <c r="BL1564" t="str">
        <f ca="1">IF((OFFSET($A$1, 1564 - 1, 62 - 1)) &gt;= (OFFSET($A$1, 104 - 1, 7 - 1)), "1","0")</f>
        <v>0</v>
      </c>
      <c r="BM1564">
        <f ca="1" xml:space="preserve"> IF( AND( OFFSET($A$1, 1564 - 1, 63 - 1) = "1", OFFSET($A$1, 1564 - 1, 64 - 1) = "1" ), 1, IF( AND( OFFSET($A$1, 1564 - 1, 63 - 1) = "1", OFFSET($A$1, 1564 - 1, 64 - 1) = "0" ), 2, IF( AND( OFFSET($A$1, 1564 - 1, 63 - 1) = "0", OFFSET($A$1, 1564 - 1, 64 - 1) = "1" ), 3, 4 ) ) )</f>
        <v>4</v>
      </c>
      <c r="BO1564" s="6">
        <v>0.2</v>
      </c>
      <c r="BP1564" s="6" t="str">
        <f>"0"</f>
        <v>0</v>
      </c>
      <c r="BQ1564" t="str">
        <f ca="1">IF((OFFSET($A$1, 1564 - 1, 67 - 1)) &gt;= (OFFSET($A$1, 128 - 1, 7 - 1)), "1","0")</f>
        <v>0</v>
      </c>
      <c r="BR1564">
        <f ca="1" xml:space="preserve"> IF( AND( OFFSET($A$1, 1564 - 1, 68 - 1) = "1", OFFSET($A$1, 1564 - 1, 69 - 1) = "1" ), 1, IF( AND( OFFSET($A$1, 1564 - 1, 68 - 1) = "1", OFFSET($A$1, 1564 - 1, 69 - 1) = "0" ), 2, IF( AND( OFFSET($A$1, 1564 - 1, 68 - 1) = "0", OFFSET($A$1, 1564 - 1, 69 - 1) = "1" ), 3, 4 ) ) )</f>
        <v>4</v>
      </c>
    </row>
    <row r="1565" spans="57:70" x14ac:dyDescent="0.25">
      <c r="BE1565" s="6">
        <v>0</v>
      </c>
      <c r="BF1565" s="6" t="str">
        <f>"0"</f>
        <v>0</v>
      </c>
      <c r="BG1565" t="str">
        <f ca="1">IF((OFFSET($A$1, 1565 - 1, 57 - 1)) &gt;= (OFFSET($A$1, 80 - 1, 7 - 1)), "1","0")</f>
        <v>0</v>
      </c>
      <c r="BH1565">
        <f ca="1" xml:space="preserve"> IF( AND( OFFSET($A$1, 1565 - 1, 58 - 1) = "1", OFFSET($A$1, 1565 - 1, 59 - 1) = "1" ), 1, IF( AND( OFFSET($A$1, 1565 - 1, 58 - 1) = "1", OFFSET($A$1, 1565 - 1, 59 - 1) = "0" ), 2, IF( AND( OFFSET($A$1, 1565 - 1, 58 - 1) = "0", OFFSET($A$1, 1565 - 1, 59 - 1) = "1" ), 3, 4 ) ) )</f>
        <v>4</v>
      </c>
      <c r="BJ1565" s="6">
        <v>0.2</v>
      </c>
      <c r="BK1565" s="6" t="str">
        <f>"1"</f>
        <v>1</v>
      </c>
      <c r="BL1565" t="str">
        <f ca="1">IF((OFFSET($A$1, 1565 - 1, 62 - 1)) &gt;= (OFFSET($A$1, 104 - 1, 7 - 1)), "1","0")</f>
        <v>0</v>
      </c>
      <c r="BM1565">
        <f ca="1" xml:space="preserve"> IF( AND( OFFSET($A$1, 1565 - 1, 63 - 1) = "1", OFFSET($A$1, 1565 - 1, 64 - 1) = "1" ), 1, IF( AND( OFFSET($A$1, 1565 - 1, 63 - 1) = "1", OFFSET($A$1, 1565 - 1, 64 - 1) = "0" ), 2, IF( AND( OFFSET($A$1, 1565 - 1, 63 - 1) = "0", OFFSET($A$1, 1565 - 1, 64 - 1) = "1" ), 3, 4 ) ) )</f>
        <v>2</v>
      </c>
      <c r="BO1565" s="6">
        <v>0</v>
      </c>
      <c r="BP1565" s="6" t="str">
        <f>"0"</f>
        <v>0</v>
      </c>
      <c r="BQ1565" t="str">
        <f ca="1">IF((OFFSET($A$1, 1565 - 1, 67 - 1)) &gt;= (OFFSET($A$1, 128 - 1, 7 - 1)), "1","0")</f>
        <v>0</v>
      </c>
      <c r="BR1565">
        <f ca="1" xml:space="preserve"> IF( AND( OFFSET($A$1, 1565 - 1, 68 - 1) = "1", OFFSET($A$1, 1565 - 1, 69 - 1) = "1" ), 1, IF( AND( OFFSET($A$1, 1565 - 1, 68 - 1) = "1", OFFSET($A$1, 1565 - 1, 69 - 1) = "0" ), 2, IF( AND( OFFSET($A$1, 1565 - 1, 68 - 1) = "0", OFFSET($A$1, 1565 - 1, 69 - 1) = "1" ), 3, 4 ) ) )</f>
        <v>4</v>
      </c>
    </row>
    <row r="1566" spans="57:70" x14ac:dyDescent="0.25">
      <c r="BE1566" s="6">
        <v>0</v>
      </c>
      <c r="BF1566" s="6" t="str">
        <f>"0"</f>
        <v>0</v>
      </c>
      <c r="BG1566" t="str">
        <f ca="1">IF((OFFSET($A$1, 1566 - 1, 57 - 1)) &gt;= (OFFSET($A$1, 80 - 1, 7 - 1)), "1","0")</f>
        <v>0</v>
      </c>
      <c r="BH1566">
        <f ca="1" xml:space="preserve"> IF( AND( OFFSET($A$1, 1566 - 1, 58 - 1) = "1", OFFSET($A$1, 1566 - 1, 59 - 1) = "1" ), 1, IF( AND( OFFSET($A$1, 1566 - 1, 58 - 1) = "1", OFFSET($A$1, 1566 - 1, 59 - 1) = "0" ), 2, IF( AND( OFFSET($A$1, 1566 - 1, 58 - 1) = "0", OFFSET($A$1, 1566 - 1, 59 - 1) = "1" ), 3, 4 ) ) )</f>
        <v>4</v>
      </c>
      <c r="BJ1566" s="6">
        <v>1</v>
      </c>
      <c r="BK1566" s="6" t="str">
        <f>"1"</f>
        <v>1</v>
      </c>
      <c r="BL1566" t="str">
        <f ca="1">IF((OFFSET($A$1, 1566 - 1, 62 - 1)) &gt;= (OFFSET($A$1, 104 - 1, 7 - 1)), "1","0")</f>
        <v>1</v>
      </c>
      <c r="BM1566">
        <f ca="1" xml:space="preserve"> IF( AND( OFFSET($A$1, 1566 - 1, 63 - 1) = "1", OFFSET($A$1, 1566 - 1, 64 - 1) = "1" ), 1, IF( AND( OFFSET($A$1, 1566 - 1, 63 - 1) = "1", OFFSET($A$1, 1566 - 1, 64 - 1) = "0" ), 2, IF( AND( OFFSET($A$1, 1566 - 1, 63 - 1) = "0", OFFSET($A$1, 1566 - 1, 64 - 1) = "1" ), 3, 4 ) ) )</f>
        <v>1</v>
      </c>
      <c r="BO1566" s="6">
        <v>0</v>
      </c>
      <c r="BP1566" s="6" t="str">
        <f>"0"</f>
        <v>0</v>
      </c>
      <c r="BQ1566" t="str">
        <f ca="1">IF((OFFSET($A$1, 1566 - 1, 67 - 1)) &gt;= (OFFSET($A$1, 128 - 1, 7 - 1)), "1","0")</f>
        <v>0</v>
      </c>
      <c r="BR1566">
        <f ca="1" xml:space="preserve"> IF( AND( OFFSET($A$1, 1566 - 1, 68 - 1) = "1", OFFSET($A$1, 1566 - 1, 69 - 1) = "1" ), 1, IF( AND( OFFSET($A$1, 1566 - 1, 68 - 1) = "1", OFFSET($A$1, 1566 - 1, 69 - 1) = "0" ), 2, IF( AND( OFFSET($A$1, 1566 - 1, 68 - 1) = "0", OFFSET($A$1, 1566 - 1, 69 - 1) = "1" ), 3, 4 ) ) )</f>
        <v>4</v>
      </c>
    </row>
    <row r="1567" spans="57:70" x14ac:dyDescent="0.25">
      <c r="BE1567" s="6">
        <v>1</v>
      </c>
      <c r="BF1567" s="6" t="str">
        <f>"1"</f>
        <v>1</v>
      </c>
      <c r="BG1567" t="str">
        <f ca="1">IF((OFFSET($A$1, 1567 - 1, 57 - 1)) &gt;= (OFFSET($A$1, 80 - 1, 7 - 1)), "1","0")</f>
        <v>1</v>
      </c>
      <c r="BH1567">
        <f ca="1" xml:space="preserve"> IF( AND( OFFSET($A$1, 1567 - 1, 58 - 1) = "1", OFFSET($A$1, 1567 - 1, 59 - 1) = "1" ), 1, IF( AND( OFFSET($A$1, 1567 - 1, 58 - 1) = "1", OFFSET($A$1, 1567 - 1, 59 - 1) = "0" ), 2, IF( AND( OFFSET($A$1, 1567 - 1, 58 - 1) = "0", OFFSET($A$1, 1567 - 1, 59 - 1) = "1" ), 3, 4 ) ) )</f>
        <v>1</v>
      </c>
      <c r="BJ1567" s="6">
        <v>0</v>
      </c>
      <c r="BK1567" s="6" t="str">
        <f>"0"</f>
        <v>0</v>
      </c>
      <c r="BL1567" t="str">
        <f ca="1">IF((OFFSET($A$1, 1567 - 1, 62 - 1)) &gt;= (OFFSET($A$1, 104 - 1, 7 - 1)), "1","0")</f>
        <v>0</v>
      </c>
      <c r="BM1567">
        <f ca="1" xml:space="preserve"> IF( AND( OFFSET($A$1, 1567 - 1, 63 - 1) = "1", OFFSET($A$1, 1567 - 1, 64 - 1) = "1" ), 1, IF( AND( OFFSET($A$1, 1567 - 1, 63 - 1) = "1", OFFSET($A$1, 1567 - 1, 64 - 1) = "0" ), 2, IF( AND( OFFSET($A$1, 1567 - 1, 63 - 1) = "0", OFFSET($A$1, 1567 - 1, 64 - 1) = "1" ), 3, 4 ) ) )</f>
        <v>4</v>
      </c>
      <c r="BO1567" s="6">
        <v>0</v>
      </c>
      <c r="BP1567" s="6" t="str">
        <f>"0"</f>
        <v>0</v>
      </c>
      <c r="BQ1567" t="str">
        <f ca="1">IF((OFFSET($A$1, 1567 - 1, 67 - 1)) &gt;= (OFFSET($A$1, 128 - 1, 7 - 1)), "1","0")</f>
        <v>0</v>
      </c>
      <c r="BR1567">
        <f ca="1" xml:space="preserve"> IF( AND( OFFSET($A$1, 1567 - 1, 68 - 1) = "1", OFFSET($A$1, 1567 - 1, 69 - 1) = "1" ), 1, IF( AND( OFFSET($A$1, 1567 - 1, 68 - 1) = "1", OFFSET($A$1, 1567 - 1, 69 - 1) = "0" ), 2, IF( AND( OFFSET($A$1, 1567 - 1, 68 - 1) = "0", OFFSET($A$1, 1567 - 1, 69 - 1) = "1" ), 3, 4 ) ) )</f>
        <v>4</v>
      </c>
    </row>
    <row r="1568" spans="57:70" x14ac:dyDescent="0.25">
      <c r="BE1568" s="6">
        <v>1</v>
      </c>
      <c r="BF1568" s="6" t="str">
        <f>"1"</f>
        <v>1</v>
      </c>
      <c r="BG1568" t="str">
        <f ca="1">IF((OFFSET($A$1, 1568 - 1, 57 - 1)) &gt;= (OFFSET($A$1, 80 - 1, 7 - 1)), "1","0")</f>
        <v>1</v>
      </c>
      <c r="BH1568">
        <f ca="1" xml:space="preserve"> IF( AND( OFFSET($A$1, 1568 - 1, 58 - 1) = "1", OFFSET($A$1, 1568 - 1, 59 - 1) = "1" ), 1, IF( AND( OFFSET($A$1, 1568 - 1, 58 - 1) = "1", OFFSET($A$1, 1568 - 1, 59 - 1) = "0" ), 2, IF( AND( OFFSET($A$1, 1568 - 1, 58 - 1) = "0", OFFSET($A$1, 1568 - 1, 59 - 1) = "1" ), 3, 4 ) ) )</f>
        <v>1</v>
      </c>
      <c r="BJ1568" s="6">
        <v>0</v>
      </c>
      <c r="BK1568" s="6" t="str">
        <f>"0"</f>
        <v>0</v>
      </c>
      <c r="BL1568" t="str">
        <f ca="1">IF((OFFSET($A$1, 1568 - 1, 62 - 1)) &gt;= (OFFSET($A$1, 104 - 1, 7 - 1)), "1","0")</f>
        <v>0</v>
      </c>
      <c r="BM1568">
        <f ca="1" xml:space="preserve"> IF( AND( OFFSET($A$1, 1568 - 1, 63 - 1) = "1", OFFSET($A$1, 1568 - 1, 64 - 1) = "1" ), 1, IF( AND( OFFSET($A$1, 1568 - 1, 63 - 1) = "1", OFFSET($A$1, 1568 - 1, 64 - 1) = "0" ), 2, IF( AND( OFFSET($A$1, 1568 - 1, 63 - 1) = "0", OFFSET($A$1, 1568 - 1, 64 - 1) = "1" ), 3, 4 ) ) )</f>
        <v>4</v>
      </c>
      <c r="BO1568" s="6">
        <v>1</v>
      </c>
      <c r="BP1568" s="6" t="str">
        <f>"1"</f>
        <v>1</v>
      </c>
      <c r="BQ1568" t="str">
        <f ca="1">IF((OFFSET($A$1, 1568 - 1, 67 - 1)) &gt;= (OFFSET($A$1, 128 - 1, 7 - 1)), "1","0")</f>
        <v>1</v>
      </c>
      <c r="BR1568">
        <f ca="1" xml:space="preserve"> IF( AND( OFFSET($A$1, 1568 - 1, 68 - 1) = "1", OFFSET($A$1, 1568 - 1, 69 - 1) = "1" ), 1, IF( AND( OFFSET($A$1, 1568 - 1, 68 - 1) = "1", OFFSET($A$1, 1568 - 1, 69 - 1) = "0" ), 2, IF( AND( OFFSET($A$1, 1568 - 1, 68 - 1) = "0", OFFSET($A$1, 1568 - 1, 69 - 1) = "1" ), 3, 4 ) ) )</f>
        <v>1</v>
      </c>
    </row>
    <row r="1569" spans="57:70" x14ac:dyDescent="0.25">
      <c r="BE1569" s="6">
        <v>0</v>
      </c>
      <c r="BF1569" s="6" t="str">
        <f>"0"</f>
        <v>0</v>
      </c>
      <c r="BG1569" t="str">
        <f ca="1">IF((OFFSET($A$1, 1569 - 1, 57 - 1)) &gt;= (OFFSET($A$1, 80 - 1, 7 - 1)), "1","0")</f>
        <v>0</v>
      </c>
      <c r="BH1569">
        <f ca="1" xml:space="preserve"> IF( AND( OFFSET($A$1, 1569 - 1, 58 - 1) = "1", OFFSET($A$1, 1569 - 1, 59 - 1) = "1" ), 1, IF( AND( OFFSET($A$1, 1569 - 1, 58 - 1) = "1", OFFSET($A$1, 1569 - 1, 59 - 1) = "0" ), 2, IF( AND( OFFSET($A$1, 1569 - 1, 58 - 1) = "0", OFFSET($A$1, 1569 - 1, 59 - 1) = "1" ), 3, 4 ) ) )</f>
        <v>4</v>
      </c>
      <c r="BJ1569" s="6">
        <v>0.8</v>
      </c>
      <c r="BK1569" s="6" t="str">
        <f>"1"</f>
        <v>1</v>
      </c>
      <c r="BL1569" t="str">
        <f ca="1">IF((OFFSET($A$1, 1569 - 1, 62 - 1)) &gt;= (OFFSET($A$1, 104 - 1, 7 - 1)), "1","0")</f>
        <v>1</v>
      </c>
      <c r="BM1569">
        <f ca="1" xml:space="preserve"> IF( AND( OFFSET($A$1, 1569 - 1, 63 - 1) = "1", OFFSET($A$1, 1569 - 1, 64 - 1) = "1" ), 1, IF( AND( OFFSET($A$1, 1569 - 1, 63 - 1) = "1", OFFSET($A$1, 1569 - 1, 64 - 1) = "0" ), 2, IF( AND( OFFSET($A$1, 1569 - 1, 63 - 1) = "0", OFFSET($A$1, 1569 - 1, 64 - 1) = "1" ), 3, 4 ) ) )</f>
        <v>1</v>
      </c>
      <c r="BO1569" s="6">
        <v>1</v>
      </c>
      <c r="BP1569" s="6" t="str">
        <f>"1"</f>
        <v>1</v>
      </c>
      <c r="BQ1569" t="str">
        <f ca="1">IF((OFFSET($A$1, 1569 - 1, 67 - 1)) &gt;= (OFFSET($A$1, 128 - 1, 7 - 1)), "1","0")</f>
        <v>1</v>
      </c>
      <c r="BR1569">
        <f ca="1" xml:space="preserve"> IF( AND( OFFSET($A$1, 1569 - 1, 68 - 1) = "1", OFFSET($A$1, 1569 - 1, 69 - 1) = "1" ), 1, IF( AND( OFFSET($A$1, 1569 - 1, 68 - 1) = "1", OFFSET($A$1, 1569 - 1, 69 - 1) = "0" ), 2, IF( AND( OFFSET($A$1, 1569 - 1, 68 - 1) = "0", OFFSET($A$1, 1569 - 1, 69 - 1) = "1" ), 3, 4 ) ) )</f>
        <v>1</v>
      </c>
    </row>
    <row r="1570" spans="57:70" x14ac:dyDescent="0.25">
      <c r="BE1570" s="6">
        <v>0</v>
      </c>
      <c r="BF1570" s="6" t="str">
        <f>"0"</f>
        <v>0</v>
      </c>
      <c r="BG1570" t="str">
        <f ca="1">IF((OFFSET($A$1, 1570 - 1, 57 - 1)) &gt;= (OFFSET($A$1, 80 - 1, 7 - 1)), "1","0")</f>
        <v>0</v>
      </c>
      <c r="BH1570">
        <f ca="1" xml:space="preserve"> IF( AND( OFFSET($A$1, 1570 - 1, 58 - 1) = "1", OFFSET($A$1, 1570 - 1, 59 - 1) = "1" ), 1, IF( AND( OFFSET($A$1, 1570 - 1, 58 - 1) = "1", OFFSET($A$1, 1570 - 1, 59 - 1) = "0" ), 2, IF( AND( OFFSET($A$1, 1570 - 1, 58 - 1) = "0", OFFSET($A$1, 1570 - 1, 59 - 1) = "1" ), 3, 4 ) ) )</f>
        <v>4</v>
      </c>
      <c r="BJ1570" s="6">
        <v>0.6</v>
      </c>
      <c r="BK1570" s="6" t="str">
        <f>"1"</f>
        <v>1</v>
      </c>
      <c r="BL1570" t="str">
        <f ca="1">IF((OFFSET($A$1, 1570 - 1, 62 - 1)) &gt;= (OFFSET($A$1, 104 - 1, 7 - 1)), "1","0")</f>
        <v>1</v>
      </c>
      <c r="BM1570">
        <f ca="1" xml:space="preserve"> IF( AND( OFFSET($A$1, 1570 - 1, 63 - 1) = "1", OFFSET($A$1, 1570 - 1, 64 - 1) = "1" ), 1, IF( AND( OFFSET($A$1, 1570 - 1, 63 - 1) = "1", OFFSET($A$1, 1570 - 1, 64 - 1) = "0" ), 2, IF( AND( OFFSET($A$1, 1570 - 1, 63 - 1) = "0", OFFSET($A$1, 1570 - 1, 64 - 1) = "1" ), 3, 4 ) ) )</f>
        <v>1</v>
      </c>
      <c r="BO1570" s="6">
        <v>1</v>
      </c>
      <c r="BP1570" s="6" t="str">
        <f>"1"</f>
        <v>1</v>
      </c>
      <c r="BQ1570" t="str">
        <f ca="1">IF((OFFSET($A$1, 1570 - 1, 67 - 1)) &gt;= (OFFSET($A$1, 128 - 1, 7 - 1)), "1","0")</f>
        <v>1</v>
      </c>
      <c r="BR1570">
        <f ca="1" xml:space="preserve"> IF( AND( OFFSET($A$1, 1570 - 1, 68 - 1) = "1", OFFSET($A$1, 1570 - 1, 69 - 1) = "1" ), 1, IF( AND( OFFSET($A$1, 1570 - 1, 68 - 1) = "1", OFFSET($A$1, 1570 - 1, 69 - 1) = "0" ), 2, IF( AND( OFFSET($A$1, 1570 - 1, 68 - 1) = "0", OFFSET($A$1, 1570 - 1, 69 - 1) = "1" ), 3, 4 ) ) )</f>
        <v>1</v>
      </c>
    </row>
    <row r="1571" spans="57:70" x14ac:dyDescent="0.25">
      <c r="BE1571" s="6">
        <v>0.4</v>
      </c>
      <c r="BF1571" s="6" t="str">
        <f>"0"</f>
        <v>0</v>
      </c>
      <c r="BG1571" t="str">
        <f ca="1">IF((OFFSET($A$1, 1571 - 1, 57 - 1)) &gt;= (OFFSET($A$1, 80 - 1, 7 - 1)), "1","0")</f>
        <v>0</v>
      </c>
      <c r="BH1571">
        <f ca="1" xml:space="preserve"> IF( AND( OFFSET($A$1, 1571 - 1, 58 - 1) = "1", OFFSET($A$1, 1571 - 1, 59 - 1) = "1" ), 1, IF( AND( OFFSET($A$1, 1571 - 1, 58 - 1) = "1", OFFSET($A$1, 1571 - 1, 59 - 1) = "0" ), 2, IF( AND( OFFSET($A$1, 1571 - 1, 58 - 1) = "0", OFFSET($A$1, 1571 - 1, 59 - 1) = "1" ), 3, 4 ) ) )</f>
        <v>4</v>
      </c>
      <c r="BJ1571" s="6">
        <v>0</v>
      </c>
      <c r="BK1571" s="6" t="str">
        <f>"0"</f>
        <v>0</v>
      </c>
      <c r="BL1571" t="str">
        <f ca="1">IF((OFFSET($A$1, 1571 - 1, 62 - 1)) &gt;= (OFFSET($A$1, 104 - 1, 7 - 1)), "1","0")</f>
        <v>0</v>
      </c>
      <c r="BM1571">
        <f ca="1" xml:space="preserve"> IF( AND( OFFSET($A$1, 1571 - 1, 63 - 1) = "1", OFFSET($A$1, 1571 - 1, 64 - 1) = "1" ), 1, IF( AND( OFFSET($A$1, 1571 - 1, 63 - 1) = "1", OFFSET($A$1, 1571 - 1, 64 - 1) = "0" ), 2, IF( AND( OFFSET($A$1, 1571 - 1, 63 - 1) = "0", OFFSET($A$1, 1571 - 1, 64 - 1) = "1" ), 3, 4 ) ) )</f>
        <v>4</v>
      </c>
      <c r="BO1571" s="6">
        <v>0.2</v>
      </c>
      <c r="BP1571" s="6" t="str">
        <f>"0"</f>
        <v>0</v>
      </c>
      <c r="BQ1571" t="str">
        <f ca="1">IF((OFFSET($A$1, 1571 - 1, 67 - 1)) &gt;= (OFFSET($A$1, 128 - 1, 7 - 1)), "1","0")</f>
        <v>0</v>
      </c>
      <c r="BR1571">
        <f ca="1" xml:space="preserve"> IF( AND( OFFSET($A$1, 1571 - 1, 68 - 1) = "1", OFFSET($A$1, 1571 - 1, 69 - 1) = "1" ), 1, IF( AND( OFFSET($A$1, 1571 - 1, 68 - 1) = "1", OFFSET($A$1, 1571 - 1, 69 - 1) = "0" ), 2, IF( AND( OFFSET($A$1, 1571 - 1, 68 - 1) = "0", OFFSET($A$1, 1571 - 1, 69 - 1) = "1" ), 3, 4 ) ) )</f>
        <v>4</v>
      </c>
    </row>
    <row r="1572" spans="57:70" x14ac:dyDescent="0.25">
      <c r="BE1572" s="6">
        <v>1</v>
      </c>
      <c r="BF1572" s="6" t="str">
        <f>"1"</f>
        <v>1</v>
      </c>
      <c r="BG1572" t="str">
        <f ca="1">IF((OFFSET($A$1, 1572 - 1, 57 - 1)) &gt;= (OFFSET($A$1, 80 - 1, 7 - 1)), "1","0")</f>
        <v>1</v>
      </c>
      <c r="BH1572">
        <f ca="1" xml:space="preserve"> IF( AND( OFFSET($A$1, 1572 - 1, 58 - 1) = "1", OFFSET($A$1, 1572 - 1, 59 - 1) = "1" ), 1, IF( AND( OFFSET($A$1, 1572 - 1, 58 - 1) = "1", OFFSET($A$1, 1572 - 1, 59 - 1) = "0" ), 2, IF( AND( OFFSET($A$1, 1572 - 1, 58 - 1) = "0", OFFSET($A$1, 1572 - 1, 59 - 1) = "1" ), 3, 4 ) ) )</f>
        <v>1</v>
      </c>
      <c r="BJ1572" s="6">
        <v>0</v>
      </c>
      <c r="BK1572" s="6" t="str">
        <f>"0"</f>
        <v>0</v>
      </c>
      <c r="BL1572" t="str">
        <f ca="1">IF((OFFSET($A$1, 1572 - 1, 62 - 1)) &gt;= (OFFSET($A$1, 104 - 1, 7 - 1)), "1","0")</f>
        <v>0</v>
      </c>
      <c r="BM1572">
        <f ca="1" xml:space="preserve"> IF( AND( OFFSET($A$1, 1572 - 1, 63 - 1) = "1", OFFSET($A$1, 1572 - 1, 64 - 1) = "1" ), 1, IF( AND( OFFSET($A$1, 1572 - 1, 63 - 1) = "1", OFFSET($A$1, 1572 - 1, 64 - 1) = "0" ), 2, IF( AND( OFFSET($A$1, 1572 - 1, 63 - 1) = "0", OFFSET($A$1, 1572 - 1, 64 - 1) = "1" ), 3, 4 ) ) )</f>
        <v>4</v>
      </c>
      <c r="BO1572" s="6">
        <v>0</v>
      </c>
      <c r="BP1572" s="6" t="str">
        <f>"0"</f>
        <v>0</v>
      </c>
      <c r="BQ1572" t="str">
        <f ca="1">IF((OFFSET($A$1, 1572 - 1, 67 - 1)) &gt;= (OFFSET($A$1, 128 - 1, 7 - 1)), "1","0")</f>
        <v>0</v>
      </c>
      <c r="BR1572">
        <f ca="1" xml:space="preserve"> IF( AND( OFFSET($A$1, 1572 - 1, 68 - 1) = "1", OFFSET($A$1, 1572 - 1, 69 - 1) = "1" ), 1, IF( AND( OFFSET($A$1, 1572 - 1, 68 - 1) = "1", OFFSET($A$1, 1572 - 1, 69 - 1) = "0" ), 2, IF( AND( OFFSET($A$1, 1572 - 1, 68 - 1) = "0", OFFSET($A$1, 1572 - 1, 69 - 1) = "1" ), 3, 4 ) ) )</f>
        <v>4</v>
      </c>
    </row>
    <row r="1573" spans="57:70" x14ac:dyDescent="0.25">
      <c r="BE1573" s="6">
        <v>0</v>
      </c>
      <c r="BF1573" s="6" t="str">
        <f>"0"</f>
        <v>0</v>
      </c>
      <c r="BG1573" t="str">
        <f ca="1">IF((OFFSET($A$1, 1573 - 1, 57 - 1)) &gt;= (OFFSET($A$1, 80 - 1, 7 - 1)), "1","0")</f>
        <v>0</v>
      </c>
      <c r="BH1573">
        <f ca="1" xml:space="preserve"> IF( AND( OFFSET($A$1, 1573 - 1, 58 - 1) = "1", OFFSET($A$1, 1573 - 1, 59 - 1) = "1" ), 1, IF( AND( OFFSET($A$1, 1573 - 1, 58 - 1) = "1", OFFSET($A$1, 1573 - 1, 59 - 1) = "0" ), 2, IF( AND( OFFSET($A$1, 1573 - 1, 58 - 1) = "0", OFFSET($A$1, 1573 - 1, 59 - 1) = "1" ), 3, 4 ) ) )</f>
        <v>4</v>
      </c>
      <c r="BJ1573" s="6">
        <v>0</v>
      </c>
      <c r="BK1573" s="6" t="str">
        <f>"0"</f>
        <v>0</v>
      </c>
      <c r="BL1573" t="str">
        <f ca="1">IF((OFFSET($A$1, 1573 - 1, 62 - 1)) &gt;= (OFFSET($A$1, 104 - 1, 7 - 1)), "1","0")</f>
        <v>0</v>
      </c>
      <c r="BM1573">
        <f ca="1" xml:space="preserve"> IF( AND( OFFSET($A$1, 1573 - 1, 63 - 1) = "1", OFFSET($A$1, 1573 - 1, 64 - 1) = "1" ), 1, IF( AND( OFFSET($A$1, 1573 - 1, 63 - 1) = "1", OFFSET($A$1, 1573 - 1, 64 - 1) = "0" ), 2, IF( AND( OFFSET($A$1, 1573 - 1, 63 - 1) = "0", OFFSET($A$1, 1573 - 1, 64 - 1) = "1" ), 3, 4 ) ) )</f>
        <v>4</v>
      </c>
      <c r="BO1573" s="6">
        <v>0</v>
      </c>
      <c r="BP1573" s="6" t="str">
        <f>"0"</f>
        <v>0</v>
      </c>
      <c r="BQ1573" t="str">
        <f ca="1">IF((OFFSET($A$1, 1573 - 1, 67 - 1)) &gt;= (OFFSET($A$1, 128 - 1, 7 - 1)), "1","0")</f>
        <v>0</v>
      </c>
      <c r="BR1573">
        <f ca="1" xml:space="preserve"> IF( AND( OFFSET($A$1, 1573 - 1, 68 - 1) = "1", OFFSET($A$1, 1573 - 1, 69 - 1) = "1" ), 1, IF( AND( OFFSET($A$1, 1573 - 1, 68 - 1) = "1", OFFSET($A$1, 1573 - 1, 69 - 1) = "0" ), 2, IF( AND( OFFSET($A$1, 1573 - 1, 68 - 1) = "0", OFFSET($A$1, 1573 - 1, 69 - 1) = "1" ), 3, 4 ) ) )</f>
        <v>4</v>
      </c>
    </row>
    <row r="1574" spans="57:70" x14ac:dyDescent="0.25">
      <c r="BE1574" s="6">
        <v>0</v>
      </c>
      <c r="BF1574" s="6" t="str">
        <f>"0"</f>
        <v>0</v>
      </c>
      <c r="BG1574" t="str">
        <f ca="1">IF((OFFSET($A$1, 1574 - 1, 57 - 1)) &gt;= (OFFSET($A$1, 80 - 1, 7 - 1)), "1","0")</f>
        <v>0</v>
      </c>
      <c r="BH1574">
        <f ca="1" xml:space="preserve"> IF( AND( OFFSET($A$1, 1574 - 1, 58 - 1) = "1", OFFSET($A$1, 1574 - 1, 59 - 1) = "1" ), 1, IF( AND( OFFSET($A$1, 1574 - 1, 58 - 1) = "1", OFFSET($A$1, 1574 - 1, 59 - 1) = "0" ), 2, IF( AND( OFFSET($A$1, 1574 - 1, 58 - 1) = "0", OFFSET($A$1, 1574 - 1, 59 - 1) = "1" ), 3, 4 ) ) )</f>
        <v>4</v>
      </c>
      <c r="BJ1574" s="6">
        <v>1</v>
      </c>
      <c r="BK1574" s="6" t="str">
        <f>"1"</f>
        <v>1</v>
      </c>
      <c r="BL1574" t="str">
        <f ca="1">IF((OFFSET($A$1, 1574 - 1, 62 - 1)) &gt;= (OFFSET($A$1, 104 - 1, 7 - 1)), "1","0")</f>
        <v>1</v>
      </c>
      <c r="BM1574">
        <f ca="1" xml:space="preserve"> IF( AND( OFFSET($A$1, 1574 - 1, 63 - 1) = "1", OFFSET($A$1, 1574 - 1, 64 - 1) = "1" ), 1, IF( AND( OFFSET($A$1, 1574 - 1, 63 - 1) = "1", OFFSET($A$1, 1574 - 1, 64 - 1) = "0" ), 2, IF( AND( OFFSET($A$1, 1574 - 1, 63 - 1) = "0", OFFSET($A$1, 1574 - 1, 64 - 1) = "1" ), 3, 4 ) ) )</f>
        <v>1</v>
      </c>
      <c r="BO1574" s="6">
        <v>1</v>
      </c>
      <c r="BP1574" s="6" t="str">
        <f>"1"</f>
        <v>1</v>
      </c>
      <c r="BQ1574" t="str">
        <f ca="1">IF((OFFSET($A$1, 1574 - 1, 67 - 1)) &gt;= (OFFSET($A$1, 128 - 1, 7 - 1)), "1","0")</f>
        <v>1</v>
      </c>
      <c r="BR1574">
        <f ca="1" xml:space="preserve"> IF( AND( OFFSET($A$1, 1574 - 1, 68 - 1) = "1", OFFSET($A$1, 1574 - 1, 69 - 1) = "1" ), 1, IF( AND( OFFSET($A$1, 1574 - 1, 68 - 1) = "1", OFFSET($A$1, 1574 - 1, 69 - 1) = "0" ), 2, IF( AND( OFFSET($A$1, 1574 - 1, 68 - 1) = "0", OFFSET($A$1, 1574 - 1, 69 - 1) = "1" ), 3, 4 ) ) )</f>
        <v>1</v>
      </c>
    </row>
    <row r="1575" spans="57:70" x14ac:dyDescent="0.25">
      <c r="BE1575" s="6">
        <v>0</v>
      </c>
      <c r="BF1575" s="6" t="str">
        <f>"0"</f>
        <v>0</v>
      </c>
      <c r="BG1575" t="str">
        <f ca="1">IF((OFFSET($A$1, 1575 - 1, 57 - 1)) &gt;= (OFFSET($A$1, 80 - 1, 7 - 1)), "1","0")</f>
        <v>0</v>
      </c>
      <c r="BH1575">
        <f ca="1" xml:space="preserve"> IF( AND( OFFSET($A$1, 1575 - 1, 58 - 1) = "1", OFFSET($A$1, 1575 - 1, 59 - 1) = "1" ), 1, IF( AND( OFFSET($A$1, 1575 - 1, 58 - 1) = "1", OFFSET($A$1, 1575 - 1, 59 - 1) = "0" ), 2, IF( AND( OFFSET($A$1, 1575 - 1, 58 - 1) = "0", OFFSET($A$1, 1575 - 1, 59 - 1) = "1" ), 3, 4 ) ) )</f>
        <v>4</v>
      </c>
      <c r="BJ1575" s="6">
        <v>0.2</v>
      </c>
      <c r="BK1575" s="6" t="str">
        <f>"0"</f>
        <v>0</v>
      </c>
      <c r="BL1575" t="str">
        <f ca="1">IF((OFFSET($A$1, 1575 - 1, 62 - 1)) &gt;= (OFFSET($A$1, 104 - 1, 7 - 1)), "1","0")</f>
        <v>0</v>
      </c>
      <c r="BM1575">
        <f ca="1" xml:space="preserve"> IF( AND( OFFSET($A$1, 1575 - 1, 63 - 1) = "1", OFFSET($A$1, 1575 - 1, 64 - 1) = "1" ), 1, IF( AND( OFFSET($A$1, 1575 - 1, 63 - 1) = "1", OFFSET($A$1, 1575 - 1, 64 - 1) = "0" ), 2, IF( AND( OFFSET($A$1, 1575 - 1, 63 - 1) = "0", OFFSET($A$1, 1575 - 1, 64 - 1) = "1" ), 3, 4 ) ) )</f>
        <v>4</v>
      </c>
      <c r="BO1575" s="6">
        <v>0</v>
      </c>
      <c r="BP1575" s="6" t="str">
        <f>"0"</f>
        <v>0</v>
      </c>
      <c r="BQ1575" t="str">
        <f ca="1">IF((OFFSET($A$1, 1575 - 1, 67 - 1)) &gt;= (OFFSET($A$1, 128 - 1, 7 - 1)), "1","0")</f>
        <v>0</v>
      </c>
      <c r="BR1575">
        <f ca="1" xml:space="preserve"> IF( AND( OFFSET($A$1, 1575 - 1, 68 - 1) = "1", OFFSET($A$1, 1575 - 1, 69 - 1) = "1" ), 1, IF( AND( OFFSET($A$1, 1575 - 1, 68 - 1) = "1", OFFSET($A$1, 1575 - 1, 69 - 1) = "0" ), 2, IF( AND( OFFSET($A$1, 1575 - 1, 68 - 1) = "0", OFFSET($A$1, 1575 - 1, 69 - 1) = "1" ), 3, 4 ) ) )</f>
        <v>4</v>
      </c>
    </row>
    <row r="1576" spans="57:70" x14ac:dyDescent="0.25">
      <c r="BE1576" s="6">
        <v>0</v>
      </c>
      <c r="BF1576" s="6" t="str">
        <f>"0"</f>
        <v>0</v>
      </c>
      <c r="BG1576" t="str">
        <f ca="1">IF((OFFSET($A$1, 1576 - 1, 57 - 1)) &gt;= (OFFSET($A$1, 80 - 1, 7 - 1)), "1","0")</f>
        <v>0</v>
      </c>
      <c r="BH1576">
        <f ca="1" xml:space="preserve"> IF( AND( OFFSET($A$1, 1576 - 1, 58 - 1) = "1", OFFSET($A$1, 1576 - 1, 59 - 1) = "1" ), 1, IF( AND( OFFSET($A$1, 1576 - 1, 58 - 1) = "1", OFFSET($A$1, 1576 - 1, 59 - 1) = "0" ), 2, IF( AND( OFFSET($A$1, 1576 - 1, 58 - 1) = "0", OFFSET($A$1, 1576 - 1, 59 - 1) = "1" ), 3, 4 ) ) )</f>
        <v>4</v>
      </c>
      <c r="BJ1576" s="6">
        <v>0.4</v>
      </c>
      <c r="BK1576" s="6" t="str">
        <f>"0"</f>
        <v>0</v>
      </c>
      <c r="BL1576" t="str">
        <f ca="1">IF((OFFSET($A$1, 1576 - 1, 62 - 1)) &gt;= (OFFSET($A$1, 104 - 1, 7 - 1)), "1","0")</f>
        <v>0</v>
      </c>
      <c r="BM1576">
        <f ca="1" xml:space="preserve"> IF( AND( OFFSET($A$1, 1576 - 1, 63 - 1) = "1", OFFSET($A$1, 1576 - 1, 64 - 1) = "1" ), 1, IF( AND( OFFSET($A$1, 1576 - 1, 63 - 1) = "1", OFFSET($A$1, 1576 - 1, 64 - 1) = "0" ), 2, IF( AND( OFFSET($A$1, 1576 - 1, 63 - 1) = "0", OFFSET($A$1, 1576 - 1, 64 - 1) = "1" ), 3, 4 ) ) )</f>
        <v>4</v>
      </c>
      <c r="BO1576" s="6">
        <v>0.2</v>
      </c>
      <c r="BP1576" s="6" t="str">
        <f>"0"</f>
        <v>0</v>
      </c>
      <c r="BQ1576" t="str">
        <f ca="1">IF((OFFSET($A$1, 1576 - 1, 67 - 1)) &gt;= (OFFSET($A$1, 128 - 1, 7 - 1)), "1","0")</f>
        <v>0</v>
      </c>
      <c r="BR1576">
        <f ca="1" xml:space="preserve"> IF( AND( OFFSET($A$1, 1576 - 1, 68 - 1) = "1", OFFSET($A$1, 1576 - 1, 69 - 1) = "1" ), 1, IF( AND( OFFSET($A$1, 1576 - 1, 68 - 1) = "1", OFFSET($A$1, 1576 - 1, 69 - 1) = "0" ), 2, IF( AND( OFFSET($A$1, 1576 - 1, 68 - 1) = "0", OFFSET($A$1, 1576 - 1, 69 - 1) = "1" ), 3, 4 ) ) )</f>
        <v>4</v>
      </c>
    </row>
    <row r="1577" spans="57:70" x14ac:dyDescent="0.25">
      <c r="BE1577" s="6">
        <v>0</v>
      </c>
      <c r="BF1577" s="6" t="str">
        <f>"0"</f>
        <v>0</v>
      </c>
      <c r="BG1577" t="str">
        <f ca="1">IF((OFFSET($A$1, 1577 - 1, 57 - 1)) &gt;= (OFFSET($A$1, 80 - 1, 7 - 1)), "1","0")</f>
        <v>0</v>
      </c>
      <c r="BH1577">
        <f ca="1" xml:space="preserve"> IF( AND( OFFSET($A$1, 1577 - 1, 58 - 1) = "1", OFFSET($A$1, 1577 - 1, 59 - 1) = "1" ), 1, IF( AND( OFFSET($A$1, 1577 - 1, 58 - 1) = "1", OFFSET($A$1, 1577 - 1, 59 - 1) = "0" ), 2, IF( AND( OFFSET($A$1, 1577 - 1, 58 - 1) = "0", OFFSET($A$1, 1577 - 1, 59 - 1) = "1" ), 3, 4 ) ) )</f>
        <v>4</v>
      </c>
      <c r="BJ1577" s="6">
        <v>0</v>
      </c>
      <c r="BK1577" s="6" t="str">
        <f>"0"</f>
        <v>0</v>
      </c>
      <c r="BL1577" t="str">
        <f ca="1">IF((OFFSET($A$1, 1577 - 1, 62 - 1)) &gt;= (OFFSET($A$1, 104 - 1, 7 - 1)), "1","0")</f>
        <v>0</v>
      </c>
      <c r="BM1577">
        <f ca="1" xml:space="preserve"> IF( AND( OFFSET($A$1, 1577 - 1, 63 - 1) = "1", OFFSET($A$1, 1577 - 1, 64 - 1) = "1" ), 1, IF( AND( OFFSET($A$1, 1577 - 1, 63 - 1) = "1", OFFSET($A$1, 1577 - 1, 64 - 1) = "0" ), 2, IF( AND( OFFSET($A$1, 1577 - 1, 63 - 1) = "0", OFFSET($A$1, 1577 - 1, 64 - 1) = "1" ), 3, 4 ) ) )</f>
        <v>4</v>
      </c>
      <c r="BO1577" s="6">
        <v>1</v>
      </c>
      <c r="BP1577" s="6" t="str">
        <f>"1"</f>
        <v>1</v>
      </c>
      <c r="BQ1577" t="str">
        <f ca="1">IF((OFFSET($A$1, 1577 - 1, 67 - 1)) &gt;= (OFFSET($A$1, 128 - 1, 7 - 1)), "1","0")</f>
        <v>1</v>
      </c>
      <c r="BR1577">
        <f ca="1" xml:space="preserve"> IF( AND( OFFSET($A$1, 1577 - 1, 68 - 1) = "1", OFFSET($A$1, 1577 - 1, 69 - 1) = "1" ), 1, IF( AND( OFFSET($A$1, 1577 - 1, 68 - 1) = "1", OFFSET($A$1, 1577 - 1, 69 - 1) = "0" ), 2, IF( AND( OFFSET($A$1, 1577 - 1, 68 - 1) = "0", OFFSET($A$1, 1577 - 1, 69 - 1) = "1" ), 3, 4 ) ) )</f>
        <v>1</v>
      </c>
    </row>
    <row r="1578" spans="57:70" x14ac:dyDescent="0.25">
      <c r="BE1578" s="6">
        <v>0</v>
      </c>
      <c r="BF1578" s="6" t="str">
        <f>"0"</f>
        <v>0</v>
      </c>
      <c r="BG1578" t="str">
        <f ca="1">IF((OFFSET($A$1, 1578 - 1, 57 - 1)) &gt;= (OFFSET($A$1, 80 - 1, 7 - 1)), "1","0")</f>
        <v>0</v>
      </c>
      <c r="BH1578">
        <f ca="1" xml:space="preserve"> IF( AND( OFFSET($A$1, 1578 - 1, 58 - 1) = "1", OFFSET($A$1, 1578 - 1, 59 - 1) = "1" ), 1, IF( AND( OFFSET($A$1, 1578 - 1, 58 - 1) = "1", OFFSET($A$1, 1578 - 1, 59 - 1) = "0" ), 2, IF( AND( OFFSET($A$1, 1578 - 1, 58 - 1) = "0", OFFSET($A$1, 1578 - 1, 59 - 1) = "1" ), 3, 4 ) ) )</f>
        <v>4</v>
      </c>
      <c r="BJ1578" s="6">
        <v>1</v>
      </c>
      <c r="BK1578" s="6" t="str">
        <f>"1"</f>
        <v>1</v>
      </c>
      <c r="BL1578" t="str">
        <f ca="1">IF((OFFSET($A$1, 1578 - 1, 62 - 1)) &gt;= (OFFSET($A$1, 104 - 1, 7 - 1)), "1","0")</f>
        <v>1</v>
      </c>
      <c r="BM1578">
        <f ca="1" xml:space="preserve"> IF( AND( OFFSET($A$1, 1578 - 1, 63 - 1) = "1", OFFSET($A$1, 1578 - 1, 64 - 1) = "1" ), 1, IF( AND( OFFSET($A$1, 1578 - 1, 63 - 1) = "1", OFFSET($A$1, 1578 - 1, 64 - 1) = "0" ), 2, IF( AND( OFFSET($A$1, 1578 - 1, 63 - 1) = "0", OFFSET($A$1, 1578 - 1, 64 - 1) = "1" ), 3, 4 ) ) )</f>
        <v>1</v>
      </c>
      <c r="BO1578" s="6">
        <v>0</v>
      </c>
      <c r="BP1578" s="6" t="str">
        <f>"0"</f>
        <v>0</v>
      </c>
      <c r="BQ1578" t="str">
        <f ca="1">IF((OFFSET($A$1, 1578 - 1, 67 - 1)) &gt;= (OFFSET($A$1, 128 - 1, 7 - 1)), "1","0")</f>
        <v>0</v>
      </c>
      <c r="BR1578">
        <f ca="1" xml:space="preserve"> IF( AND( OFFSET($A$1, 1578 - 1, 68 - 1) = "1", OFFSET($A$1, 1578 - 1, 69 - 1) = "1" ), 1, IF( AND( OFFSET($A$1, 1578 - 1, 68 - 1) = "1", OFFSET($A$1, 1578 - 1, 69 - 1) = "0" ), 2, IF( AND( OFFSET($A$1, 1578 - 1, 68 - 1) = "0", OFFSET($A$1, 1578 - 1, 69 - 1) = "1" ), 3, 4 ) ) )</f>
        <v>4</v>
      </c>
    </row>
    <row r="1579" spans="57:70" x14ac:dyDescent="0.25">
      <c r="BE1579" s="6">
        <v>1</v>
      </c>
      <c r="BF1579" s="6" t="str">
        <f>"1"</f>
        <v>1</v>
      </c>
      <c r="BG1579" t="str">
        <f ca="1">IF((OFFSET($A$1, 1579 - 1, 57 - 1)) &gt;= (OFFSET($A$1, 80 - 1, 7 - 1)), "1","0")</f>
        <v>1</v>
      </c>
      <c r="BH1579">
        <f ca="1" xml:space="preserve"> IF( AND( OFFSET($A$1, 1579 - 1, 58 - 1) = "1", OFFSET($A$1, 1579 - 1, 59 - 1) = "1" ), 1, IF( AND( OFFSET($A$1, 1579 - 1, 58 - 1) = "1", OFFSET($A$1, 1579 - 1, 59 - 1) = "0" ), 2, IF( AND( OFFSET($A$1, 1579 - 1, 58 - 1) = "0", OFFSET($A$1, 1579 - 1, 59 - 1) = "1" ), 3, 4 ) ) )</f>
        <v>1</v>
      </c>
      <c r="BJ1579" s="6">
        <v>0</v>
      </c>
      <c r="BK1579" s="6" t="str">
        <f>"0"</f>
        <v>0</v>
      </c>
      <c r="BL1579" t="str">
        <f ca="1">IF((OFFSET($A$1, 1579 - 1, 62 - 1)) &gt;= (OFFSET($A$1, 104 - 1, 7 - 1)), "1","0")</f>
        <v>0</v>
      </c>
      <c r="BM1579">
        <f ca="1" xml:space="preserve"> IF( AND( OFFSET($A$1, 1579 - 1, 63 - 1) = "1", OFFSET($A$1, 1579 - 1, 64 - 1) = "1" ), 1, IF( AND( OFFSET($A$1, 1579 - 1, 63 - 1) = "1", OFFSET($A$1, 1579 - 1, 64 - 1) = "0" ), 2, IF( AND( OFFSET($A$1, 1579 - 1, 63 - 1) = "0", OFFSET($A$1, 1579 - 1, 64 - 1) = "1" ), 3, 4 ) ) )</f>
        <v>4</v>
      </c>
      <c r="BO1579" s="6">
        <v>0</v>
      </c>
      <c r="BP1579" s="6" t="str">
        <f>"0"</f>
        <v>0</v>
      </c>
      <c r="BQ1579" t="str">
        <f ca="1">IF((OFFSET($A$1, 1579 - 1, 67 - 1)) &gt;= (OFFSET($A$1, 128 - 1, 7 - 1)), "1","0")</f>
        <v>0</v>
      </c>
      <c r="BR1579">
        <f ca="1" xml:space="preserve"> IF( AND( OFFSET($A$1, 1579 - 1, 68 - 1) = "1", OFFSET($A$1, 1579 - 1, 69 - 1) = "1" ), 1, IF( AND( OFFSET($A$1, 1579 - 1, 68 - 1) = "1", OFFSET($A$1, 1579 - 1, 69 - 1) = "0" ), 2, IF( AND( OFFSET($A$1, 1579 - 1, 68 - 1) = "0", OFFSET($A$1, 1579 - 1, 69 - 1) = "1" ), 3, 4 ) ) )</f>
        <v>4</v>
      </c>
    </row>
    <row r="1580" spans="57:70" x14ac:dyDescent="0.25">
      <c r="BE1580" s="6">
        <v>0</v>
      </c>
      <c r="BF1580" s="6" t="str">
        <f>"0"</f>
        <v>0</v>
      </c>
      <c r="BG1580" t="str">
        <f ca="1">IF((OFFSET($A$1, 1580 - 1, 57 - 1)) &gt;= (OFFSET($A$1, 80 - 1, 7 - 1)), "1","0")</f>
        <v>0</v>
      </c>
      <c r="BH1580">
        <f ca="1" xml:space="preserve"> IF( AND( OFFSET($A$1, 1580 - 1, 58 - 1) = "1", OFFSET($A$1, 1580 - 1, 59 - 1) = "1" ), 1, IF( AND( OFFSET($A$1, 1580 - 1, 58 - 1) = "1", OFFSET($A$1, 1580 - 1, 59 - 1) = "0" ), 2, IF( AND( OFFSET($A$1, 1580 - 1, 58 - 1) = "0", OFFSET($A$1, 1580 - 1, 59 - 1) = "1" ), 3, 4 ) ) )</f>
        <v>4</v>
      </c>
      <c r="BJ1580" s="6">
        <v>0</v>
      </c>
      <c r="BK1580" s="6" t="str">
        <f>"0"</f>
        <v>0</v>
      </c>
      <c r="BL1580" t="str">
        <f ca="1">IF((OFFSET($A$1, 1580 - 1, 62 - 1)) &gt;= (OFFSET($A$1, 104 - 1, 7 - 1)), "1","0")</f>
        <v>0</v>
      </c>
      <c r="BM1580">
        <f ca="1" xml:space="preserve"> IF( AND( OFFSET($A$1, 1580 - 1, 63 - 1) = "1", OFFSET($A$1, 1580 - 1, 64 - 1) = "1" ), 1, IF( AND( OFFSET($A$1, 1580 - 1, 63 - 1) = "1", OFFSET($A$1, 1580 - 1, 64 - 1) = "0" ), 2, IF( AND( OFFSET($A$1, 1580 - 1, 63 - 1) = "0", OFFSET($A$1, 1580 - 1, 64 - 1) = "1" ), 3, 4 ) ) )</f>
        <v>4</v>
      </c>
      <c r="BO1580" s="6">
        <v>1</v>
      </c>
      <c r="BP1580" s="6" t="str">
        <f>"1"</f>
        <v>1</v>
      </c>
      <c r="BQ1580" t="str">
        <f ca="1">IF((OFFSET($A$1, 1580 - 1, 67 - 1)) &gt;= (OFFSET($A$1, 128 - 1, 7 - 1)), "1","0")</f>
        <v>1</v>
      </c>
      <c r="BR1580">
        <f ca="1" xml:space="preserve"> IF( AND( OFFSET($A$1, 1580 - 1, 68 - 1) = "1", OFFSET($A$1, 1580 - 1, 69 - 1) = "1" ), 1, IF( AND( OFFSET($A$1, 1580 - 1, 68 - 1) = "1", OFFSET($A$1, 1580 - 1, 69 - 1) = "0" ), 2, IF( AND( OFFSET($A$1, 1580 - 1, 68 - 1) = "0", OFFSET($A$1, 1580 - 1, 69 - 1) = "1" ), 3, 4 ) ) )</f>
        <v>1</v>
      </c>
    </row>
    <row r="1581" spans="57:70" x14ac:dyDescent="0.25">
      <c r="BE1581" s="6">
        <v>1</v>
      </c>
      <c r="BF1581" s="6" t="str">
        <f>"1"</f>
        <v>1</v>
      </c>
      <c r="BG1581" t="str">
        <f ca="1">IF((OFFSET($A$1, 1581 - 1, 57 - 1)) &gt;= (OFFSET($A$1, 80 - 1, 7 - 1)), "1","0")</f>
        <v>1</v>
      </c>
      <c r="BH1581">
        <f ca="1" xml:space="preserve"> IF( AND( OFFSET($A$1, 1581 - 1, 58 - 1) = "1", OFFSET($A$1, 1581 - 1, 59 - 1) = "1" ), 1, IF( AND( OFFSET($A$1, 1581 - 1, 58 - 1) = "1", OFFSET($A$1, 1581 - 1, 59 - 1) = "0" ), 2, IF( AND( OFFSET($A$1, 1581 - 1, 58 - 1) = "0", OFFSET($A$1, 1581 - 1, 59 - 1) = "1" ), 3, 4 ) ) )</f>
        <v>1</v>
      </c>
      <c r="BJ1581" s="6">
        <v>0</v>
      </c>
      <c r="BK1581" s="6" t="str">
        <f>"0"</f>
        <v>0</v>
      </c>
      <c r="BL1581" t="str">
        <f ca="1">IF((OFFSET($A$1, 1581 - 1, 62 - 1)) &gt;= (OFFSET($A$1, 104 - 1, 7 - 1)), "1","0")</f>
        <v>0</v>
      </c>
      <c r="BM1581">
        <f ca="1" xml:space="preserve"> IF( AND( OFFSET($A$1, 1581 - 1, 63 - 1) = "1", OFFSET($A$1, 1581 - 1, 64 - 1) = "1" ), 1, IF( AND( OFFSET($A$1, 1581 - 1, 63 - 1) = "1", OFFSET($A$1, 1581 - 1, 64 - 1) = "0" ), 2, IF( AND( OFFSET($A$1, 1581 - 1, 63 - 1) = "0", OFFSET($A$1, 1581 - 1, 64 - 1) = "1" ), 3, 4 ) ) )</f>
        <v>4</v>
      </c>
      <c r="BO1581" s="6">
        <v>0.2</v>
      </c>
      <c r="BP1581" s="6" t="str">
        <f>"0"</f>
        <v>0</v>
      </c>
      <c r="BQ1581" t="str">
        <f ca="1">IF((OFFSET($A$1, 1581 - 1, 67 - 1)) &gt;= (OFFSET($A$1, 128 - 1, 7 - 1)), "1","0")</f>
        <v>0</v>
      </c>
      <c r="BR1581">
        <f ca="1" xml:space="preserve"> IF( AND( OFFSET($A$1, 1581 - 1, 68 - 1) = "1", OFFSET($A$1, 1581 - 1, 69 - 1) = "1" ), 1, IF( AND( OFFSET($A$1, 1581 - 1, 68 - 1) = "1", OFFSET($A$1, 1581 - 1, 69 - 1) = "0" ), 2, IF( AND( OFFSET($A$1, 1581 - 1, 68 - 1) = "0", OFFSET($A$1, 1581 - 1, 69 - 1) = "1" ), 3, 4 ) ) )</f>
        <v>4</v>
      </c>
    </row>
    <row r="1582" spans="57:70" x14ac:dyDescent="0.25">
      <c r="BE1582" s="6">
        <v>0.8</v>
      </c>
      <c r="BF1582" s="6" t="str">
        <f>"1"</f>
        <v>1</v>
      </c>
      <c r="BG1582" t="str">
        <f ca="1">IF((OFFSET($A$1, 1582 - 1, 57 - 1)) &gt;= (OFFSET($A$1, 80 - 1, 7 - 1)), "1","0")</f>
        <v>1</v>
      </c>
      <c r="BH1582">
        <f ca="1" xml:space="preserve"> IF( AND( OFFSET($A$1, 1582 - 1, 58 - 1) = "1", OFFSET($A$1, 1582 - 1, 59 - 1) = "1" ), 1, IF( AND( OFFSET($A$1, 1582 - 1, 58 - 1) = "1", OFFSET($A$1, 1582 - 1, 59 - 1) = "0" ), 2, IF( AND( OFFSET($A$1, 1582 - 1, 58 - 1) = "0", OFFSET($A$1, 1582 - 1, 59 - 1) = "1" ), 3, 4 ) ) )</f>
        <v>1</v>
      </c>
      <c r="BJ1582" s="6">
        <v>0</v>
      </c>
      <c r="BK1582" s="6" t="str">
        <f>"0"</f>
        <v>0</v>
      </c>
      <c r="BL1582" t="str">
        <f ca="1">IF((OFFSET($A$1, 1582 - 1, 62 - 1)) &gt;= (OFFSET($A$1, 104 - 1, 7 - 1)), "1","0")</f>
        <v>0</v>
      </c>
      <c r="BM1582">
        <f ca="1" xml:space="preserve"> IF( AND( OFFSET($A$1, 1582 - 1, 63 - 1) = "1", OFFSET($A$1, 1582 - 1, 64 - 1) = "1" ), 1, IF( AND( OFFSET($A$1, 1582 - 1, 63 - 1) = "1", OFFSET($A$1, 1582 - 1, 64 - 1) = "0" ), 2, IF( AND( OFFSET($A$1, 1582 - 1, 63 - 1) = "0", OFFSET($A$1, 1582 - 1, 64 - 1) = "1" ), 3, 4 ) ) )</f>
        <v>4</v>
      </c>
      <c r="BO1582" s="6">
        <v>0</v>
      </c>
      <c r="BP1582" s="6" t="str">
        <f>"0"</f>
        <v>0</v>
      </c>
      <c r="BQ1582" t="str">
        <f ca="1">IF((OFFSET($A$1, 1582 - 1, 67 - 1)) &gt;= (OFFSET($A$1, 128 - 1, 7 - 1)), "1","0")</f>
        <v>0</v>
      </c>
      <c r="BR1582">
        <f ca="1" xml:space="preserve"> IF( AND( OFFSET($A$1, 1582 - 1, 68 - 1) = "1", OFFSET($A$1, 1582 - 1, 69 - 1) = "1" ), 1, IF( AND( OFFSET($A$1, 1582 - 1, 68 - 1) = "1", OFFSET($A$1, 1582 - 1, 69 - 1) = "0" ), 2, IF( AND( OFFSET($A$1, 1582 - 1, 68 - 1) = "0", OFFSET($A$1, 1582 - 1, 69 - 1) = "1" ), 3, 4 ) ) )</f>
        <v>4</v>
      </c>
    </row>
    <row r="1583" spans="57:70" x14ac:dyDescent="0.25">
      <c r="BE1583" s="6">
        <v>0</v>
      </c>
      <c r="BF1583" s="6" t="str">
        <f>"0"</f>
        <v>0</v>
      </c>
      <c r="BG1583" t="str">
        <f ca="1">IF((OFFSET($A$1, 1583 - 1, 57 - 1)) &gt;= (OFFSET($A$1, 80 - 1, 7 - 1)), "1","0")</f>
        <v>0</v>
      </c>
      <c r="BH1583">
        <f ca="1" xml:space="preserve"> IF( AND( OFFSET($A$1, 1583 - 1, 58 - 1) = "1", OFFSET($A$1, 1583 - 1, 59 - 1) = "1" ), 1, IF( AND( OFFSET($A$1, 1583 - 1, 58 - 1) = "1", OFFSET($A$1, 1583 - 1, 59 - 1) = "0" ), 2, IF( AND( OFFSET($A$1, 1583 - 1, 58 - 1) = "0", OFFSET($A$1, 1583 - 1, 59 - 1) = "1" ), 3, 4 ) ) )</f>
        <v>4</v>
      </c>
      <c r="BJ1583" s="6">
        <v>0</v>
      </c>
      <c r="BK1583" s="6" t="str">
        <f>"0"</f>
        <v>0</v>
      </c>
      <c r="BL1583" t="str">
        <f ca="1">IF((OFFSET($A$1, 1583 - 1, 62 - 1)) &gt;= (OFFSET($A$1, 104 - 1, 7 - 1)), "1","0")</f>
        <v>0</v>
      </c>
      <c r="BM1583">
        <f ca="1" xml:space="preserve"> IF( AND( OFFSET($A$1, 1583 - 1, 63 - 1) = "1", OFFSET($A$1, 1583 - 1, 64 - 1) = "1" ), 1, IF( AND( OFFSET($A$1, 1583 - 1, 63 - 1) = "1", OFFSET($A$1, 1583 - 1, 64 - 1) = "0" ), 2, IF( AND( OFFSET($A$1, 1583 - 1, 63 - 1) = "0", OFFSET($A$1, 1583 - 1, 64 - 1) = "1" ), 3, 4 ) ) )</f>
        <v>4</v>
      </c>
      <c r="BO1583" s="6">
        <v>0</v>
      </c>
      <c r="BP1583" s="6" t="str">
        <f>"0"</f>
        <v>0</v>
      </c>
      <c r="BQ1583" t="str">
        <f ca="1">IF((OFFSET($A$1, 1583 - 1, 67 - 1)) &gt;= (OFFSET($A$1, 128 - 1, 7 - 1)), "1","0")</f>
        <v>0</v>
      </c>
      <c r="BR1583">
        <f ca="1" xml:space="preserve"> IF( AND( OFFSET($A$1, 1583 - 1, 68 - 1) = "1", OFFSET($A$1, 1583 - 1, 69 - 1) = "1" ), 1, IF( AND( OFFSET($A$1, 1583 - 1, 68 - 1) = "1", OFFSET($A$1, 1583 - 1, 69 - 1) = "0" ), 2, IF( AND( OFFSET($A$1, 1583 - 1, 68 - 1) = "0", OFFSET($A$1, 1583 - 1, 69 - 1) = "1" ), 3, 4 ) ) )</f>
        <v>4</v>
      </c>
    </row>
    <row r="1584" spans="57:70" x14ac:dyDescent="0.25">
      <c r="BE1584" s="6">
        <v>0</v>
      </c>
      <c r="BF1584" s="6" t="str">
        <f>"0"</f>
        <v>0</v>
      </c>
      <c r="BG1584" t="str">
        <f ca="1">IF((OFFSET($A$1, 1584 - 1, 57 - 1)) &gt;= (OFFSET($A$1, 80 - 1, 7 - 1)), "1","0")</f>
        <v>0</v>
      </c>
      <c r="BH1584">
        <f ca="1" xml:space="preserve"> IF( AND( OFFSET($A$1, 1584 - 1, 58 - 1) = "1", OFFSET($A$1, 1584 - 1, 59 - 1) = "1" ), 1, IF( AND( OFFSET($A$1, 1584 - 1, 58 - 1) = "1", OFFSET($A$1, 1584 - 1, 59 - 1) = "0" ), 2, IF( AND( OFFSET($A$1, 1584 - 1, 58 - 1) = "0", OFFSET($A$1, 1584 - 1, 59 - 1) = "1" ), 3, 4 ) ) )</f>
        <v>4</v>
      </c>
      <c r="BJ1584" s="6">
        <v>0</v>
      </c>
      <c r="BK1584" s="6" t="str">
        <f>"0"</f>
        <v>0</v>
      </c>
      <c r="BL1584" t="str">
        <f ca="1">IF((OFFSET($A$1, 1584 - 1, 62 - 1)) &gt;= (OFFSET($A$1, 104 - 1, 7 - 1)), "1","0")</f>
        <v>0</v>
      </c>
      <c r="BM1584">
        <f ca="1" xml:space="preserve"> IF( AND( OFFSET($A$1, 1584 - 1, 63 - 1) = "1", OFFSET($A$1, 1584 - 1, 64 - 1) = "1" ), 1, IF( AND( OFFSET($A$1, 1584 - 1, 63 - 1) = "1", OFFSET($A$1, 1584 - 1, 64 - 1) = "0" ), 2, IF( AND( OFFSET($A$1, 1584 - 1, 63 - 1) = "0", OFFSET($A$1, 1584 - 1, 64 - 1) = "1" ), 3, 4 ) ) )</f>
        <v>4</v>
      </c>
      <c r="BO1584" s="6">
        <v>0</v>
      </c>
      <c r="BP1584" s="6" t="str">
        <f>"0"</f>
        <v>0</v>
      </c>
      <c r="BQ1584" t="str">
        <f ca="1">IF((OFFSET($A$1, 1584 - 1, 67 - 1)) &gt;= (OFFSET($A$1, 128 - 1, 7 - 1)), "1","0")</f>
        <v>0</v>
      </c>
      <c r="BR1584">
        <f ca="1" xml:space="preserve"> IF( AND( OFFSET($A$1, 1584 - 1, 68 - 1) = "1", OFFSET($A$1, 1584 - 1, 69 - 1) = "1" ), 1, IF( AND( OFFSET($A$1, 1584 - 1, 68 - 1) = "1", OFFSET($A$1, 1584 - 1, 69 - 1) = "0" ), 2, IF( AND( OFFSET($A$1, 1584 - 1, 68 - 1) = "0", OFFSET($A$1, 1584 - 1, 69 - 1) = "1" ), 3, 4 ) ) )</f>
        <v>4</v>
      </c>
    </row>
    <row r="1585" spans="57:70" x14ac:dyDescent="0.25">
      <c r="BE1585" s="6">
        <v>0</v>
      </c>
      <c r="BF1585" s="6" t="str">
        <f>"0"</f>
        <v>0</v>
      </c>
      <c r="BG1585" t="str">
        <f ca="1">IF((OFFSET($A$1, 1585 - 1, 57 - 1)) &gt;= (OFFSET($A$1, 80 - 1, 7 - 1)), "1","0")</f>
        <v>0</v>
      </c>
      <c r="BH1585">
        <f ca="1" xml:space="preserve"> IF( AND( OFFSET($A$1, 1585 - 1, 58 - 1) = "1", OFFSET($A$1, 1585 - 1, 59 - 1) = "1" ), 1, IF( AND( OFFSET($A$1, 1585 - 1, 58 - 1) = "1", OFFSET($A$1, 1585 - 1, 59 - 1) = "0" ), 2, IF( AND( OFFSET($A$1, 1585 - 1, 58 - 1) = "0", OFFSET($A$1, 1585 - 1, 59 - 1) = "1" ), 3, 4 ) ) )</f>
        <v>4</v>
      </c>
      <c r="BJ1585" s="6">
        <v>1</v>
      </c>
      <c r="BK1585" s="6" t="str">
        <f>"1"</f>
        <v>1</v>
      </c>
      <c r="BL1585" t="str">
        <f ca="1">IF((OFFSET($A$1, 1585 - 1, 62 - 1)) &gt;= (OFFSET($A$1, 104 - 1, 7 - 1)), "1","0")</f>
        <v>1</v>
      </c>
      <c r="BM1585">
        <f ca="1" xml:space="preserve"> IF( AND( OFFSET($A$1, 1585 - 1, 63 - 1) = "1", OFFSET($A$1, 1585 - 1, 64 - 1) = "1" ), 1, IF( AND( OFFSET($A$1, 1585 - 1, 63 - 1) = "1", OFFSET($A$1, 1585 - 1, 64 - 1) = "0" ), 2, IF( AND( OFFSET($A$1, 1585 - 1, 63 - 1) = "0", OFFSET($A$1, 1585 - 1, 64 - 1) = "1" ), 3, 4 ) ) )</f>
        <v>1</v>
      </c>
      <c r="BO1585" s="6">
        <v>1</v>
      </c>
      <c r="BP1585" s="6" t="str">
        <f>"1"</f>
        <v>1</v>
      </c>
      <c r="BQ1585" t="str">
        <f ca="1">IF((OFFSET($A$1, 1585 - 1, 67 - 1)) &gt;= (OFFSET($A$1, 128 - 1, 7 - 1)), "1","0")</f>
        <v>1</v>
      </c>
      <c r="BR1585">
        <f ca="1" xml:space="preserve"> IF( AND( OFFSET($A$1, 1585 - 1, 68 - 1) = "1", OFFSET($A$1, 1585 - 1, 69 - 1) = "1" ), 1, IF( AND( OFFSET($A$1, 1585 - 1, 68 - 1) = "1", OFFSET($A$1, 1585 - 1, 69 - 1) = "0" ), 2, IF( AND( OFFSET($A$1, 1585 - 1, 68 - 1) = "0", OFFSET($A$1, 1585 - 1, 69 - 1) = "1" ), 3, 4 ) ) )</f>
        <v>1</v>
      </c>
    </row>
    <row r="1586" spans="57:70" x14ac:dyDescent="0.25">
      <c r="BE1586" s="6">
        <v>0.2</v>
      </c>
      <c r="BF1586" s="6" t="str">
        <f>"0"</f>
        <v>0</v>
      </c>
      <c r="BG1586" t="str">
        <f ca="1">IF((OFFSET($A$1, 1586 - 1, 57 - 1)) &gt;= (OFFSET($A$1, 80 - 1, 7 - 1)), "1","0")</f>
        <v>0</v>
      </c>
      <c r="BH1586">
        <f ca="1" xml:space="preserve"> IF( AND( OFFSET($A$1, 1586 - 1, 58 - 1) = "1", OFFSET($A$1, 1586 - 1, 59 - 1) = "1" ), 1, IF( AND( OFFSET($A$1, 1586 - 1, 58 - 1) = "1", OFFSET($A$1, 1586 - 1, 59 - 1) = "0" ), 2, IF( AND( OFFSET($A$1, 1586 - 1, 58 - 1) = "0", OFFSET($A$1, 1586 - 1, 59 - 1) = "1" ), 3, 4 ) ) )</f>
        <v>4</v>
      </c>
      <c r="BJ1586" s="6">
        <v>0.2</v>
      </c>
      <c r="BK1586" s="6" t="str">
        <f>"0"</f>
        <v>0</v>
      </c>
      <c r="BL1586" t="str">
        <f ca="1">IF((OFFSET($A$1, 1586 - 1, 62 - 1)) &gt;= (OFFSET($A$1, 104 - 1, 7 - 1)), "1","0")</f>
        <v>0</v>
      </c>
      <c r="BM1586">
        <f ca="1" xml:space="preserve"> IF( AND( OFFSET($A$1, 1586 - 1, 63 - 1) = "1", OFFSET($A$1, 1586 - 1, 64 - 1) = "1" ), 1, IF( AND( OFFSET($A$1, 1586 - 1, 63 - 1) = "1", OFFSET($A$1, 1586 - 1, 64 - 1) = "0" ), 2, IF( AND( OFFSET($A$1, 1586 - 1, 63 - 1) = "0", OFFSET($A$1, 1586 - 1, 64 - 1) = "1" ), 3, 4 ) ) )</f>
        <v>4</v>
      </c>
      <c r="BO1586" s="6">
        <v>1</v>
      </c>
      <c r="BP1586" s="6" t="str">
        <f>"1"</f>
        <v>1</v>
      </c>
      <c r="BQ1586" t="str">
        <f ca="1">IF((OFFSET($A$1, 1586 - 1, 67 - 1)) &gt;= (OFFSET($A$1, 128 - 1, 7 - 1)), "1","0")</f>
        <v>1</v>
      </c>
      <c r="BR1586">
        <f ca="1" xml:space="preserve"> IF( AND( OFFSET($A$1, 1586 - 1, 68 - 1) = "1", OFFSET($A$1, 1586 - 1, 69 - 1) = "1" ), 1, IF( AND( OFFSET($A$1, 1586 - 1, 68 - 1) = "1", OFFSET($A$1, 1586 - 1, 69 - 1) = "0" ), 2, IF( AND( OFFSET($A$1, 1586 - 1, 68 - 1) = "0", OFFSET($A$1, 1586 - 1, 69 - 1) = "1" ), 3, 4 ) ) )</f>
        <v>1</v>
      </c>
    </row>
    <row r="1587" spans="57:70" x14ac:dyDescent="0.25">
      <c r="BE1587" s="6">
        <v>0</v>
      </c>
      <c r="BF1587" s="6" t="str">
        <f>"0"</f>
        <v>0</v>
      </c>
      <c r="BG1587" t="str">
        <f ca="1">IF((OFFSET($A$1, 1587 - 1, 57 - 1)) &gt;= (OFFSET($A$1, 80 - 1, 7 - 1)), "1","0")</f>
        <v>0</v>
      </c>
      <c r="BH1587">
        <f ca="1" xml:space="preserve"> IF( AND( OFFSET($A$1, 1587 - 1, 58 - 1) = "1", OFFSET($A$1, 1587 - 1, 59 - 1) = "1" ), 1, IF( AND( OFFSET($A$1, 1587 - 1, 58 - 1) = "1", OFFSET($A$1, 1587 - 1, 59 - 1) = "0" ), 2, IF( AND( OFFSET($A$1, 1587 - 1, 58 - 1) = "0", OFFSET($A$1, 1587 - 1, 59 - 1) = "1" ), 3, 4 ) ) )</f>
        <v>4</v>
      </c>
      <c r="BJ1587" s="6">
        <v>1</v>
      </c>
      <c r="BK1587" s="6" t="str">
        <f>"1"</f>
        <v>1</v>
      </c>
      <c r="BL1587" t="str">
        <f ca="1">IF((OFFSET($A$1, 1587 - 1, 62 - 1)) &gt;= (OFFSET($A$1, 104 - 1, 7 - 1)), "1","0")</f>
        <v>1</v>
      </c>
      <c r="BM1587">
        <f ca="1" xml:space="preserve"> IF( AND( OFFSET($A$1, 1587 - 1, 63 - 1) = "1", OFFSET($A$1, 1587 - 1, 64 - 1) = "1" ), 1, IF( AND( OFFSET($A$1, 1587 - 1, 63 - 1) = "1", OFFSET($A$1, 1587 - 1, 64 - 1) = "0" ), 2, IF( AND( OFFSET($A$1, 1587 - 1, 63 - 1) = "0", OFFSET($A$1, 1587 - 1, 64 - 1) = "1" ), 3, 4 ) ) )</f>
        <v>1</v>
      </c>
      <c r="BO1587" s="6">
        <v>1</v>
      </c>
      <c r="BP1587" s="6" t="str">
        <f>"1"</f>
        <v>1</v>
      </c>
      <c r="BQ1587" t="str">
        <f ca="1">IF((OFFSET($A$1, 1587 - 1, 67 - 1)) &gt;= (OFFSET($A$1, 128 - 1, 7 - 1)), "1","0")</f>
        <v>1</v>
      </c>
      <c r="BR1587">
        <f ca="1" xml:space="preserve"> IF( AND( OFFSET($A$1, 1587 - 1, 68 - 1) = "1", OFFSET($A$1, 1587 - 1, 69 - 1) = "1" ), 1, IF( AND( OFFSET($A$1, 1587 - 1, 68 - 1) = "1", OFFSET($A$1, 1587 - 1, 69 - 1) = "0" ), 2, IF( AND( OFFSET($A$1, 1587 - 1, 68 - 1) = "0", OFFSET($A$1, 1587 - 1, 69 - 1) = "1" ), 3, 4 ) ) )</f>
        <v>1</v>
      </c>
    </row>
    <row r="1588" spans="57:70" x14ac:dyDescent="0.25">
      <c r="BE1588" s="6">
        <v>1</v>
      </c>
      <c r="BF1588" s="6" t="str">
        <f>"1"</f>
        <v>1</v>
      </c>
      <c r="BG1588" t="str">
        <f ca="1">IF((OFFSET($A$1, 1588 - 1, 57 - 1)) &gt;= (OFFSET($A$1, 80 - 1, 7 - 1)), "1","0")</f>
        <v>1</v>
      </c>
      <c r="BH1588">
        <f ca="1" xml:space="preserve"> IF( AND( OFFSET($A$1, 1588 - 1, 58 - 1) = "1", OFFSET($A$1, 1588 - 1, 59 - 1) = "1" ), 1, IF( AND( OFFSET($A$1, 1588 - 1, 58 - 1) = "1", OFFSET($A$1, 1588 - 1, 59 - 1) = "0" ), 2, IF( AND( OFFSET($A$1, 1588 - 1, 58 - 1) = "0", OFFSET($A$1, 1588 - 1, 59 - 1) = "1" ), 3, 4 ) ) )</f>
        <v>1</v>
      </c>
      <c r="BJ1588" s="6">
        <v>0.2</v>
      </c>
      <c r="BK1588" s="6" t="str">
        <f>"0"</f>
        <v>0</v>
      </c>
      <c r="BL1588" t="str">
        <f ca="1">IF((OFFSET($A$1, 1588 - 1, 62 - 1)) &gt;= (OFFSET($A$1, 104 - 1, 7 - 1)), "1","0")</f>
        <v>0</v>
      </c>
      <c r="BM1588">
        <f ca="1" xml:space="preserve"> IF( AND( OFFSET($A$1, 1588 - 1, 63 - 1) = "1", OFFSET($A$1, 1588 - 1, 64 - 1) = "1" ), 1, IF( AND( OFFSET($A$1, 1588 - 1, 63 - 1) = "1", OFFSET($A$1, 1588 - 1, 64 - 1) = "0" ), 2, IF( AND( OFFSET($A$1, 1588 - 1, 63 - 1) = "0", OFFSET($A$1, 1588 - 1, 64 - 1) = "1" ), 3, 4 ) ) )</f>
        <v>4</v>
      </c>
      <c r="BO1588" s="6">
        <v>0.2</v>
      </c>
      <c r="BP1588" s="6" t="str">
        <f>"0"</f>
        <v>0</v>
      </c>
      <c r="BQ1588" t="str">
        <f ca="1">IF((OFFSET($A$1, 1588 - 1, 67 - 1)) &gt;= (OFFSET($A$1, 128 - 1, 7 - 1)), "1","0")</f>
        <v>0</v>
      </c>
      <c r="BR1588">
        <f ca="1" xml:space="preserve"> IF( AND( OFFSET($A$1, 1588 - 1, 68 - 1) = "1", OFFSET($A$1, 1588 - 1, 69 - 1) = "1" ), 1, IF( AND( OFFSET($A$1, 1588 - 1, 68 - 1) = "1", OFFSET($A$1, 1588 - 1, 69 - 1) = "0" ), 2, IF( AND( OFFSET($A$1, 1588 - 1, 68 - 1) = "0", OFFSET($A$1, 1588 - 1, 69 - 1) = "1" ), 3, 4 ) ) )</f>
        <v>4</v>
      </c>
    </row>
    <row r="1589" spans="57:70" x14ac:dyDescent="0.25">
      <c r="BE1589" s="6">
        <v>0</v>
      </c>
      <c r="BF1589" s="6" t="str">
        <f>"0"</f>
        <v>0</v>
      </c>
      <c r="BG1589" t="str">
        <f ca="1">IF((OFFSET($A$1, 1589 - 1, 57 - 1)) &gt;= (OFFSET($A$1, 80 - 1, 7 - 1)), "1","0")</f>
        <v>0</v>
      </c>
      <c r="BH1589">
        <f ca="1" xml:space="preserve"> IF( AND( OFFSET($A$1, 1589 - 1, 58 - 1) = "1", OFFSET($A$1, 1589 - 1, 59 - 1) = "1" ), 1, IF( AND( OFFSET($A$1, 1589 - 1, 58 - 1) = "1", OFFSET($A$1, 1589 - 1, 59 - 1) = "0" ), 2, IF( AND( OFFSET($A$1, 1589 - 1, 58 - 1) = "0", OFFSET($A$1, 1589 - 1, 59 - 1) = "1" ), 3, 4 ) ) )</f>
        <v>4</v>
      </c>
      <c r="BJ1589" s="6">
        <v>0.6</v>
      </c>
      <c r="BK1589" s="6" t="str">
        <f>"0"</f>
        <v>0</v>
      </c>
      <c r="BL1589" t="str">
        <f ca="1">IF((OFFSET($A$1, 1589 - 1, 62 - 1)) &gt;= (OFFSET($A$1, 104 - 1, 7 - 1)), "1","0")</f>
        <v>1</v>
      </c>
      <c r="BM1589">
        <f ca="1" xml:space="preserve"> IF( AND( OFFSET($A$1, 1589 - 1, 63 - 1) = "1", OFFSET($A$1, 1589 - 1, 64 - 1) = "1" ), 1, IF( AND( OFFSET($A$1, 1589 - 1, 63 - 1) = "1", OFFSET($A$1, 1589 - 1, 64 - 1) = "0" ), 2, IF( AND( OFFSET($A$1, 1589 - 1, 63 - 1) = "0", OFFSET($A$1, 1589 - 1, 64 - 1) = "1" ), 3, 4 ) ) )</f>
        <v>3</v>
      </c>
      <c r="BO1589" s="6">
        <v>0.8</v>
      </c>
      <c r="BP1589" s="6" t="str">
        <f>"1"</f>
        <v>1</v>
      </c>
      <c r="BQ1589" t="str">
        <f ca="1">IF((OFFSET($A$1, 1589 - 1, 67 - 1)) &gt;= (OFFSET($A$1, 128 - 1, 7 - 1)), "1","0")</f>
        <v>1</v>
      </c>
      <c r="BR1589">
        <f ca="1" xml:space="preserve"> IF( AND( OFFSET($A$1, 1589 - 1, 68 - 1) = "1", OFFSET($A$1, 1589 - 1, 69 - 1) = "1" ), 1, IF( AND( OFFSET($A$1, 1589 - 1, 68 - 1) = "1", OFFSET($A$1, 1589 - 1, 69 - 1) = "0" ), 2, IF( AND( OFFSET($A$1, 1589 - 1, 68 - 1) = "0", OFFSET($A$1, 1589 - 1, 69 - 1) = "1" ), 3, 4 ) ) )</f>
        <v>1</v>
      </c>
    </row>
    <row r="1590" spans="57:70" x14ac:dyDescent="0.25">
      <c r="BE1590" s="6">
        <v>0</v>
      </c>
      <c r="BF1590" s="6" t="str">
        <f>"0"</f>
        <v>0</v>
      </c>
      <c r="BG1590" t="str">
        <f ca="1">IF((OFFSET($A$1, 1590 - 1, 57 - 1)) &gt;= (OFFSET($A$1, 80 - 1, 7 - 1)), "1","0")</f>
        <v>0</v>
      </c>
      <c r="BH1590">
        <f ca="1" xml:space="preserve"> IF( AND( OFFSET($A$1, 1590 - 1, 58 - 1) = "1", OFFSET($A$1, 1590 - 1, 59 - 1) = "1" ), 1, IF( AND( OFFSET($A$1, 1590 - 1, 58 - 1) = "1", OFFSET($A$1, 1590 - 1, 59 - 1) = "0" ), 2, IF( AND( OFFSET($A$1, 1590 - 1, 58 - 1) = "0", OFFSET($A$1, 1590 - 1, 59 - 1) = "1" ), 3, 4 ) ) )</f>
        <v>4</v>
      </c>
      <c r="BJ1590" s="6">
        <v>0</v>
      </c>
      <c r="BK1590" s="6" t="str">
        <f>"0"</f>
        <v>0</v>
      </c>
      <c r="BL1590" t="str">
        <f ca="1">IF((OFFSET($A$1, 1590 - 1, 62 - 1)) &gt;= (OFFSET($A$1, 104 - 1, 7 - 1)), "1","0")</f>
        <v>0</v>
      </c>
      <c r="BM1590">
        <f ca="1" xml:space="preserve"> IF( AND( OFFSET($A$1, 1590 - 1, 63 - 1) = "1", OFFSET($A$1, 1590 - 1, 64 - 1) = "1" ), 1, IF( AND( OFFSET($A$1, 1590 - 1, 63 - 1) = "1", OFFSET($A$1, 1590 - 1, 64 - 1) = "0" ), 2, IF( AND( OFFSET($A$1, 1590 - 1, 63 - 1) = "0", OFFSET($A$1, 1590 - 1, 64 - 1) = "1" ), 3, 4 ) ) )</f>
        <v>4</v>
      </c>
      <c r="BO1590" s="6">
        <v>0</v>
      </c>
      <c r="BP1590" s="6" t="str">
        <f>"0"</f>
        <v>0</v>
      </c>
      <c r="BQ1590" t="str">
        <f ca="1">IF((OFFSET($A$1, 1590 - 1, 67 - 1)) &gt;= (OFFSET($A$1, 128 - 1, 7 - 1)), "1","0")</f>
        <v>0</v>
      </c>
      <c r="BR1590">
        <f ca="1" xml:space="preserve"> IF( AND( OFFSET($A$1, 1590 - 1, 68 - 1) = "1", OFFSET($A$1, 1590 - 1, 69 - 1) = "1" ), 1, IF( AND( OFFSET($A$1, 1590 - 1, 68 - 1) = "1", OFFSET($A$1, 1590 - 1, 69 - 1) = "0" ), 2, IF( AND( OFFSET($A$1, 1590 - 1, 68 - 1) = "0", OFFSET($A$1, 1590 - 1, 69 - 1) = "1" ), 3, 4 ) ) )</f>
        <v>4</v>
      </c>
    </row>
    <row r="1591" spans="57:70" x14ac:dyDescent="0.25">
      <c r="BE1591" s="6">
        <v>0.8</v>
      </c>
      <c r="BF1591" s="6" t="str">
        <f>"1"</f>
        <v>1</v>
      </c>
      <c r="BG1591" t="str">
        <f ca="1">IF((OFFSET($A$1, 1591 - 1, 57 - 1)) &gt;= (OFFSET($A$1, 80 - 1, 7 - 1)), "1","0")</f>
        <v>1</v>
      </c>
      <c r="BH1591">
        <f ca="1" xml:space="preserve"> IF( AND( OFFSET($A$1, 1591 - 1, 58 - 1) = "1", OFFSET($A$1, 1591 - 1, 59 - 1) = "1" ), 1, IF( AND( OFFSET($A$1, 1591 - 1, 58 - 1) = "1", OFFSET($A$1, 1591 - 1, 59 - 1) = "0" ), 2, IF( AND( OFFSET($A$1, 1591 - 1, 58 - 1) = "0", OFFSET($A$1, 1591 - 1, 59 - 1) = "1" ), 3, 4 ) ) )</f>
        <v>1</v>
      </c>
      <c r="BJ1591" s="6">
        <v>1</v>
      </c>
      <c r="BK1591" s="6" t="str">
        <f>"1"</f>
        <v>1</v>
      </c>
      <c r="BL1591" t="str">
        <f ca="1">IF((OFFSET($A$1, 1591 - 1, 62 - 1)) &gt;= (OFFSET($A$1, 104 - 1, 7 - 1)), "1","0")</f>
        <v>1</v>
      </c>
      <c r="BM1591">
        <f ca="1" xml:space="preserve"> IF( AND( OFFSET($A$1, 1591 - 1, 63 - 1) = "1", OFFSET($A$1, 1591 - 1, 64 - 1) = "1" ), 1, IF( AND( OFFSET($A$1, 1591 - 1, 63 - 1) = "1", OFFSET($A$1, 1591 - 1, 64 - 1) = "0" ), 2, IF( AND( OFFSET($A$1, 1591 - 1, 63 - 1) = "0", OFFSET($A$1, 1591 - 1, 64 - 1) = "1" ), 3, 4 ) ) )</f>
        <v>1</v>
      </c>
      <c r="BO1591" s="6">
        <v>0</v>
      </c>
      <c r="BP1591" s="6" t="str">
        <f>"0"</f>
        <v>0</v>
      </c>
      <c r="BQ1591" t="str">
        <f ca="1">IF((OFFSET($A$1, 1591 - 1, 67 - 1)) &gt;= (OFFSET($A$1, 128 - 1, 7 - 1)), "1","0")</f>
        <v>0</v>
      </c>
      <c r="BR1591">
        <f ca="1" xml:space="preserve"> IF( AND( OFFSET($A$1, 1591 - 1, 68 - 1) = "1", OFFSET($A$1, 1591 - 1, 69 - 1) = "1" ), 1, IF( AND( OFFSET($A$1, 1591 - 1, 68 - 1) = "1", OFFSET($A$1, 1591 - 1, 69 - 1) = "0" ), 2, IF( AND( OFFSET($A$1, 1591 - 1, 68 - 1) = "0", OFFSET($A$1, 1591 - 1, 69 - 1) = "1" ), 3, 4 ) ) )</f>
        <v>4</v>
      </c>
    </row>
    <row r="1592" spans="57:70" x14ac:dyDescent="0.25">
      <c r="BE1592" s="6">
        <v>0.2</v>
      </c>
      <c r="BF1592" s="6" t="str">
        <f>"1"</f>
        <v>1</v>
      </c>
      <c r="BG1592" t="str">
        <f ca="1">IF((OFFSET($A$1, 1592 - 1, 57 - 1)) &gt;= (OFFSET($A$1, 80 - 1, 7 - 1)), "1","0")</f>
        <v>0</v>
      </c>
      <c r="BH1592">
        <f ca="1" xml:space="preserve"> IF( AND( OFFSET($A$1, 1592 - 1, 58 - 1) = "1", OFFSET($A$1, 1592 - 1, 59 - 1) = "1" ), 1, IF( AND( OFFSET($A$1, 1592 - 1, 58 - 1) = "1", OFFSET($A$1, 1592 - 1, 59 - 1) = "0" ), 2, IF( AND( OFFSET($A$1, 1592 - 1, 58 - 1) = "0", OFFSET($A$1, 1592 - 1, 59 - 1) = "1" ), 3, 4 ) ) )</f>
        <v>2</v>
      </c>
      <c r="BJ1592" s="6">
        <v>1</v>
      </c>
      <c r="BK1592" s="6" t="str">
        <f>"1"</f>
        <v>1</v>
      </c>
      <c r="BL1592" t="str">
        <f ca="1">IF((OFFSET($A$1, 1592 - 1, 62 - 1)) &gt;= (OFFSET($A$1, 104 - 1, 7 - 1)), "1","0")</f>
        <v>1</v>
      </c>
      <c r="BM1592">
        <f ca="1" xml:space="preserve"> IF( AND( OFFSET($A$1, 1592 - 1, 63 - 1) = "1", OFFSET($A$1, 1592 - 1, 64 - 1) = "1" ), 1, IF( AND( OFFSET($A$1, 1592 - 1, 63 - 1) = "1", OFFSET($A$1, 1592 - 1, 64 - 1) = "0" ), 2, IF( AND( OFFSET($A$1, 1592 - 1, 63 - 1) = "0", OFFSET($A$1, 1592 - 1, 64 - 1) = "1" ), 3, 4 ) ) )</f>
        <v>1</v>
      </c>
      <c r="BO1592" s="6">
        <v>0</v>
      </c>
      <c r="BP1592" s="6" t="str">
        <f>"0"</f>
        <v>0</v>
      </c>
      <c r="BQ1592" t="str">
        <f ca="1">IF((OFFSET($A$1, 1592 - 1, 67 - 1)) &gt;= (OFFSET($A$1, 128 - 1, 7 - 1)), "1","0")</f>
        <v>0</v>
      </c>
      <c r="BR1592">
        <f ca="1" xml:space="preserve"> IF( AND( OFFSET($A$1, 1592 - 1, 68 - 1) = "1", OFFSET($A$1, 1592 - 1, 69 - 1) = "1" ), 1, IF( AND( OFFSET($A$1, 1592 - 1, 68 - 1) = "1", OFFSET($A$1, 1592 - 1, 69 - 1) = "0" ), 2, IF( AND( OFFSET($A$1, 1592 - 1, 68 - 1) = "0", OFFSET($A$1, 1592 - 1, 69 - 1) = "1" ), 3, 4 ) ) )</f>
        <v>4</v>
      </c>
    </row>
    <row r="1593" spans="57:70" x14ac:dyDescent="0.25">
      <c r="BE1593" s="6">
        <v>0</v>
      </c>
      <c r="BF1593" s="6" t="str">
        <f>"0"</f>
        <v>0</v>
      </c>
      <c r="BG1593" t="str">
        <f ca="1">IF((OFFSET($A$1, 1593 - 1, 57 - 1)) &gt;= (OFFSET($A$1, 80 - 1, 7 - 1)), "1","0")</f>
        <v>0</v>
      </c>
      <c r="BH1593">
        <f ca="1" xml:space="preserve"> IF( AND( OFFSET($A$1, 1593 - 1, 58 - 1) = "1", OFFSET($A$1, 1593 - 1, 59 - 1) = "1" ), 1, IF( AND( OFFSET($A$1, 1593 - 1, 58 - 1) = "1", OFFSET($A$1, 1593 - 1, 59 - 1) = "0" ), 2, IF( AND( OFFSET($A$1, 1593 - 1, 58 - 1) = "0", OFFSET($A$1, 1593 - 1, 59 - 1) = "1" ), 3, 4 ) ) )</f>
        <v>4</v>
      </c>
      <c r="BJ1593" s="6">
        <v>0</v>
      </c>
      <c r="BK1593" s="6" t="str">
        <f>"0"</f>
        <v>0</v>
      </c>
      <c r="BL1593" t="str">
        <f ca="1">IF((OFFSET($A$1, 1593 - 1, 62 - 1)) &gt;= (OFFSET($A$1, 104 - 1, 7 - 1)), "1","0")</f>
        <v>0</v>
      </c>
      <c r="BM1593">
        <f ca="1" xml:space="preserve"> IF( AND( OFFSET($A$1, 1593 - 1, 63 - 1) = "1", OFFSET($A$1, 1593 - 1, 64 - 1) = "1" ), 1, IF( AND( OFFSET($A$1, 1593 - 1, 63 - 1) = "1", OFFSET($A$1, 1593 - 1, 64 - 1) = "0" ), 2, IF( AND( OFFSET($A$1, 1593 - 1, 63 - 1) = "0", OFFSET($A$1, 1593 - 1, 64 - 1) = "1" ), 3, 4 ) ) )</f>
        <v>4</v>
      </c>
      <c r="BO1593" s="6">
        <v>0</v>
      </c>
      <c r="BP1593" s="6" t="str">
        <f>"0"</f>
        <v>0</v>
      </c>
      <c r="BQ1593" t="str">
        <f ca="1">IF((OFFSET($A$1, 1593 - 1, 67 - 1)) &gt;= (OFFSET($A$1, 128 - 1, 7 - 1)), "1","0")</f>
        <v>0</v>
      </c>
      <c r="BR1593">
        <f ca="1" xml:space="preserve"> IF( AND( OFFSET($A$1, 1593 - 1, 68 - 1) = "1", OFFSET($A$1, 1593 - 1, 69 - 1) = "1" ), 1, IF( AND( OFFSET($A$1, 1593 - 1, 68 - 1) = "1", OFFSET($A$1, 1593 - 1, 69 - 1) = "0" ), 2, IF( AND( OFFSET($A$1, 1593 - 1, 68 - 1) = "0", OFFSET($A$1, 1593 - 1, 69 - 1) = "1" ), 3, 4 ) ) )</f>
        <v>4</v>
      </c>
    </row>
    <row r="1594" spans="57:70" x14ac:dyDescent="0.25">
      <c r="BE1594" s="6">
        <v>0</v>
      </c>
      <c r="BF1594" s="6" t="str">
        <f>"0"</f>
        <v>0</v>
      </c>
      <c r="BG1594" t="str">
        <f ca="1">IF((OFFSET($A$1, 1594 - 1, 57 - 1)) &gt;= (OFFSET($A$1, 80 - 1, 7 - 1)), "1","0")</f>
        <v>0</v>
      </c>
      <c r="BH1594">
        <f ca="1" xml:space="preserve"> IF( AND( OFFSET($A$1, 1594 - 1, 58 - 1) = "1", OFFSET($A$1, 1594 - 1, 59 - 1) = "1" ), 1, IF( AND( OFFSET($A$1, 1594 - 1, 58 - 1) = "1", OFFSET($A$1, 1594 - 1, 59 - 1) = "0" ), 2, IF( AND( OFFSET($A$1, 1594 - 1, 58 - 1) = "0", OFFSET($A$1, 1594 - 1, 59 - 1) = "1" ), 3, 4 ) ) )</f>
        <v>4</v>
      </c>
      <c r="BJ1594" s="6">
        <v>0.8</v>
      </c>
      <c r="BK1594" s="6" t="str">
        <f>"0"</f>
        <v>0</v>
      </c>
      <c r="BL1594" t="str">
        <f ca="1">IF((OFFSET($A$1, 1594 - 1, 62 - 1)) &gt;= (OFFSET($A$1, 104 - 1, 7 - 1)), "1","0")</f>
        <v>1</v>
      </c>
      <c r="BM1594">
        <f ca="1" xml:space="preserve"> IF( AND( OFFSET($A$1, 1594 - 1, 63 - 1) = "1", OFFSET($A$1, 1594 - 1, 64 - 1) = "1" ), 1, IF( AND( OFFSET($A$1, 1594 - 1, 63 - 1) = "1", OFFSET($A$1, 1594 - 1, 64 - 1) = "0" ), 2, IF( AND( OFFSET($A$1, 1594 - 1, 63 - 1) = "0", OFFSET($A$1, 1594 - 1, 64 - 1) = "1" ), 3, 4 ) ) )</f>
        <v>3</v>
      </c>
      <c r="BO1594" s="6">
        <v>0</v>
      </c>
      <c r="BP1594" s="6" t="str">
        <f>"0"</f>
        <v>0</v>
      </c>
      <c r="BQ1594" t="str">
        <f ca="1">IF((OFFSET($A$1, 1594 - 1, 67 - 1)) &gt;= (OFFSET($A$1, 128 - 1, 7 - 1)), "1","0")</f>
        <v>0</v>
      </c>
      <c r="BR1594">
        <f ca="1" xml:space="preserve"> IF( AND( OFFSET($A$1, 1594 - 1, 68 - 1) = "1", OFFSET($A$1, 1594 - 1, 69 - 1) = "1" ), 1, IF( AND( OFFSET($A$1, 1594 - 1, 68 - 1) = "1", OFFSET($A$1, 1594 - 1, 69 - 1) = "0" ), 2, IF( AND( OFFSET($A$1, 1594 - 1, 68 - 1) = "0", OFFSET($A$1, 1594 - 1, 69 - 1) = "1" ), 3, 4 ) ) )</f>
        <v>4</v>
      </c>
    </row>
    <row r="1595" spans="57:70" x14ac:dyDescent="0.25">
      <c r="BE1595" s="6">
        <v>0</v>
      </c>
      <c r="BF1595" s="6" t="str">
        <f>"0"</f>
        <v>0</v>
      </c>
      <c r="BG1595" t="str">
        <f ca="1">IF((OFFSET($A$1, 1595 - 1, 57 - 1)) &gt;= (OFFSET($A$1, 80 - 1, 7 - 1)), "1","0")</f>
        <v>0</v>
      </c>
      <c r="BH1595">
        <f ca="1" xml:space="preserve"> IF( AND( OFFSET($A$1, 1595 - 1, 58 - 1) = "1", OFFSET($A$1, 1595 - 1, 59 - 1) = "1" ), 1, IF( AND( OFFSET($A$1, 1595 - 1, 58 - 1) = "1", OFFSET($A$1, 1595 - 1, 59 - 1) = "0" ), 2, IF( AND( OFFSET($A$1, 1595 - 1, 58 - 1) = "0", OFFSET($A$1, 1595 - 1, 59 - 1) = "1" ), 3, 4 ) ) )</f>
        <v>4</v>
      </c>
      <c r="BJ1595" s="6">
        <v>0.8</v>
      </c>
      <c r="BK1595" s="6" t="str">
        <f>"1"</f>
        <v>1</v>
      </c>
      <c r="BL1595" t="str">
        <f ca="1">IF((OFFSET($A$1, 1595 - 1, 62 - 1)) &gt;= (OFFSET($A$1, 104 - 1, 7 - 1)), "1","0")</f>
        <v>1</v>
      </c>
      <c r="BM1595">
        <f ca="1" xml:space="preserve"> IF( AND( OFFSET($A$1, 1595 - 1, 63 - 1) = "1", OFFSET($A$1, 1595 - 1, 64 - 1) = "1" ), 1, IF( AND( OFFSET($A$1, 1595 - 1, 63 - 1) = "1", OFFSET($A$1, 1595 - 1, 64 - 1) = "0" ), 2, IF( AND( OFFSET($A$1, 1595 - 1, 63 - 1) = "0", OFFSET($A$1, 1595 - 1, 64 - 1) = "1" ), 3, 4 ) ) )</f>
        <v>1</v>
      </c>
      <c r="BO1595" s="6">
        <v>0.6</v>
      </c>
      <c r="BP1595" s="6" t="str">
        <f>"1"</f>
        <v>1</v>
      </c>
      <c r="BQ1595" t="str">
        <f ca="1">IF((OFFSET($A$1, 1595 - 1, 67 - 1)) &gt;= (OFFSET($A$1, 128 - 1, 7 - 1)), "1","0")</f>
        <v>1</v>
      </c>
      <c r="BR1595">
        <f ca="1" xml:space="preserve"> IF( AND( OFFSET($A$1, 1595 - 1, 68 - 1) = "1", OFFSET($A$1, 1595 - 1, 69 - 1) = "1" ), 1, IF( AND( OFFSET($A$1, 1595 - 1, 68 - 1) = "1", OFFSET($A$1, 1595 - 1, 69 - 1) = "0" ), 2, IF( AND( OFFSET($A$1, 1595 - 1, 68 - 1) = "0", OFFSET($A$1, 1595 - 1, 69 - 1) = "1" ), 3, 4 ) ) )</f>
        <v>1</v>
      </c>
    </row>
    <row r="1596" spans="57:70" x14ac:dyDescent="0.25">
      <c r="BE1596" s="6">
        <v>0</v>
      </c>
      <c r="BF1596" s="6" t="str">
        <f>"0"</f>
        <v>0</v>
      </c>
      <c r="BG1596" t="str">
        <f ca="1">IF((OFFSET($A$1, 1596 - 1, 57 - 1)) &gt;= (OFFSET($A$1, 80 - 1, 7 - 1)), "1","0")</f>
        <v>0</v>
      </c>
      <c r="BH1596">
        <f ca="1" xml:space="preserve"> IF( AND( OFFSET($A$1, 1596 - 1, 58 - 1) = "1", OFFSET($A$1, 1596 - 1, 59 - 1) = "1" ), 1, IF( AND( OFFSET($A$1, 1596 - 1, 58 - 1) = "1", OFFSET($A$1, 1596 - 1, 59 - 1) = "0" ), 2, IF( AND( OFFSET($A$1, 1596 - 1, 58 - 1) = "0", OFFSET($A$1, 1596 - 1, 59 - 1) = "1" ), 3, 4 ) ) )</f>
        <v>4</v>
      </c>
      <c r="BJ1596" s="6">
        <v>1</v>
      </c>
      <c r="BK1596" s="6" t="str">
        <f>"1"</f>
        <v>1</v>
      </c>
      <c r="BL1596" t="str">
        <f ca="1">IF((OFFSET($A$1, 1596 - 1, 62 - 1)) &gt;= (OFFSET($A$1, 104 - 1, 7 - 1)), "1","0")</f>
        <v>1</v>
      </c>
      <c r="BM1596">
        <f ca="1" xml:space="preserve"> IF( AND( OFFSET($A$1, 1596 - 1, 63 - 1) = "1", OFFSET($A$1, 1596 - 1, 64 - 1) = "1" ), 1, IF( AND( OFFSET($A$1, 1596 - 1, 63 - 1) = "1", OFFSET($A$1, 1596 - 1, 64 - 1) = "0" ), 2, IF( AND( OFFSET($A$1, 1596 - 1, 63 - 1) = "0", OFFSET($A$1, 1596 - 1, 64 - 1) = "1" ), 3, 4 ) ) )</f>
        <v>1</v>
      </c>
      <c r="BO1596" s="6">
        <v>0.2</v>
      </c>
      <c r="BP1596" s="6" t="str">
        <f>"0"</f>
        <v>0</v>
      </c>
      <c r="BQ1596" t="str">
        <f ca="1">IF((OFFSET($A$1, 1596 - 1, 67 - 1)) &gt;= (OFFSET($A$1, 128 - 1, 7 - 1)), "1","0")</f>
        <v>0</v>
      </c>
      <c r="BR1596">
        <f ca="1" xml:space="preserve"> IF( AND( OFFSET($A$1, 1596 - 1, 68 - 1) = "1", OFFSET($A$1, 1596 - 1, 69 - 1) = "1" ), 1, IF( AND( OFFSET($A$1, 1596 - 1, 68 - 1) = "1", OFFSET($A$1, 1596 - 1, 69 - 1) = "0" ), 2, IF( AND( OFFSET($A$1, 1596 - 1, 68 - 1) = "0", OFFSET($A$1, 1596 - 1, 69 - 1) = "1" ), 3, 4 ) ) )</f>
        <v>4</v>
      </c>
    </row>
    <row r="1597" spans="57:70" x14ac:dyDescent="0.25">
      <c r="BE1597" s="6">
        <v>0</v>
      </c>
      <c r="BF1597" s="6" t="str">
        <f>"0"</f>
        <v>0</v>
      </c>
      <c r="BG1597" t="str">
        <f ca="1">IF((OFFSET($A$1, 1597 - 1, 57 - 1)) &gt;= (OFFSET($A$1, 80 - 1, 7 - 1)), "1","0")</f>
        <v>0</v>
      </c>
      <c r="BH1597">
        <f ca="1" xml:space="preserve"> IF( AND( OFFSET($A$1, 1597 - 1, 58 - 1) = "1", OFFSET($A$1, 1597 - 1, 59 - 1) = "1" ), 1, IF( AND( OFFSET($A$1, 1597 - 1, 58 - 1) = "1", OFFSET($A$1, 1597 - 1, 59 - 1) = "0" ), 2, IF( AND( OFFSET($A$1, 1597 - 1, 58 - 1) = "0", OFFSET($A$1, 1597 - 1, 59 - 1) = "1" ), 3, 4 ) ) )</f>
        <v>4</v>
      </c>
      <c r="BJ1597" s="6">
        <v>0</v>
      </c>
      <c r="BK1597" s="6" t="str">
        <f>"1"</f>
        <v>1</v>
      </c>
      <c r="BL1597" t="str">
        <f ca="1">IF((OFFSET($A$1, 1597 - 1, 62 - 1)) &gt;= (OFFSET($A$1, 104 - 1, 7 - 1)), "1","0")</f>
        <v>0</v>
      </c>
      <c r="BM1597">
        <f ca="1" xml:space="preserve"> IF( AND( OFFSET($A$1, 1597 - 1, 63 - 1) = "1", OFFSET($A$1, 1597 - 1, 64 - 1) = "1" ), 1, IF( AND( OFFSET($A$1, 1597 - 1, 63 - 1) = "1", OFFSET($A$1, 1597 - 1, 64 - 1) = "0" ), 2, IF( AND( OFFSET($A$1, 1597 - 1, 63 - 1) = "0", OFFSET($A$1, 1597 - 1, 64 - 1) = "1" ), 3, 4 ) ) )</f>
        <v>2</v>
      </c>
      <c r="BO1597" s="6">
        <v>1</v>
      </c>
      <c r="BP1597" s="6" t="str">
        <f>"1"</f>
        <v>1</v>
      </c>
      <c r="BQ1597" t="str">
        <f ca="1">IF((OFFSET($A$1, 1597 - 1, 67 - 1)) &gt;= (OFFSET($A$1, 128 - 1, 7 - 1)), "1","0")</f>
        <v>1</v>
      </c>
      <c r="BR1597">
        <f ca="1" xml:space="preserve"> IF( AND( OFFSET($A$1, 1597 - 1, 68 - 1) = "1", OFFSET($A$1, 1597 - 1, 69 - 1) = "1" ), 1, IF( AND( OFFSET($A$1, 1597 - 1, 68 - 1) = "1", OFFSET($A$1, 1597 - 1, 69 - 1) = "0" ), 2, IF( AND( OFFSET($A$1, 1597 - 1, 68 - 1) = "0", OFFSET($A$1, 1597 - 1, 69 - 1) = "1" ), 3, 4 ) ) )</f>
        <v>1</v>
      </c>
    </row>
    <row r="1598" spans="57:70" x14ac:dyDescent="0.25">
      <c r="BE1598" s="6">
        <v>0</v>
      </c>
      <c r="BF1598" s="6" t="str">
        <f>"0"</f>
        <v>0</v>
      </c>
      <c r="BG1598" t="str">
        <f ca="1">IF((OFFSET($A$1, 1598 - 1, 57 - 1)) &gt;= (OFFSET($A$1, 80 - 1, 7 - 1)), "1","0")</f>
        <v>0</v>
      </c>
      <c r="BH1598">
        <f ca="1" xml:space="preserve"> IF( AND( OFFSET($A$1, 1598 - 1, 58 - 1) = "1", OFFSET($A$1, 1598 - 1, 59 - 1) = "1" ), 1, IF( AND( OFFSET($A$1, 1598 - 1, 58 - 1) = "1", OFFSET($A$1, 1598 - 1, 59 - 1) = "0" ), 2, IF( AND( OFFSET($A$1, 1598 - 1, 58 - 1) = "0", OFFSET($A$1, 1598 - 1, 59 - 1) = "1" ), 3, 4 ) ) )</f>
        <v>4</v>
      </c>
      <c r="BJ1598" s="6">
        <v>0.2</v>
      </c>
      <c r="BK1598" s="6" t="str">
        <f>"0"</f>
        <v>0</v>
      </c>
      <c r="BL1598" t="str">
        <f ca="1">IF((OFFSET($A$1, 1598 - 1, 62 - 1)) &gt;= (OFFSET($A$1, 104 - 1, 7 - 1)), "1","0")</f>
        <v>0</v>
      </c>
      <c r="BM1598">
        <f ca="1" xml:space="preserve"> IF( AND( OFFSET($A$1, 1598 - 1, 63 - 1) = "1", OFFSET($A$1, 1598 - 1, 64 - 1) = "1" ), 1, IF( AND( OFFSET($A$1, 1598 - 1, 63 - 1) = "1", OFFSET($A$1, 1598 - 1, 64 - 1) = "0" ), 2, IF( AND( OFFSET($A$1, 1598 - 1, 63 - 1) = "0", OFFSET($A$1, 1598 - 1, 64 - 1) = "1" ), 3, 4 ) ) )</f>
        <v>4</v>
      </c>
      <c r="BO1598" s="6">
        <v>0.2</v>
      </c>
      <c r="BP1598" s="6" t="str">
        <f>"0"</f>
        <v>0</v>
      </c>
      <c r="BQ1598" t="str">
        <f ca="1">IF((OFFSET($A$1, 1598 - 1, 67 - 1)) &gt;= (OFFSET($A$1, 128 - 1, 7 - 1)), "1","0")</f>
        <v>0</v>
      </c>
      <c r="BR1598">
        <f ca="1" xml:space="preserve"> IF( AND( OFFSET($A$1, 1598 - 1, 68 - 1) = "1", OFFSET($A$1, 1598 - 1, 69 - 1) = "1" ), 1, IF( AND( OFFSET($A$1, 1598 - 1, 68 - 1) = "1", OFFSET($A$1, 1598 - 1, 69 - 1) = "0" ), 2, IF( AND( OFFSET($A$1, 1598 - 1, 68 - 1) = "0", OFFSET($A$1, 1598 - 1, 69 - 1) = "1" ), 3, 4 ) ) )</f>
        <v>4</v>
      </c>
    </row>
    <row r="1599" spans="57:70" x14ac:dyDescent="0.25">
      <c r="BE1599" s="6">
        <v>0</v>
      </c>
      <c r="BF1599" s="6" t="str">
        <f>"0"</f>
        <v>0</v>
      </c>
      <c r="BG1599" t="str">
        <f ca="1">IF((OFFSET($A$1, 1599 - 1, 57 - 1)) &gt;= (OFFSET($A$1, 80 - 1, 7 - 1)), "1","0")</f>
        <v>0</v>
      </c>
      <c r="BH1599">
        <f ca="1" xml:space="preserve"> IF( AND( OFFSET($A$1, 1599 - 1, 58 - 1) = "1", OFFSET($A$1, 1599 - 1, 59 - 1) = "1" ), 1, IF( AND( OFFSET($A$1, 1599 - 1, 58 - 1) = "1", OFFSET($A$1, 1599 - 1, 59 - 1) = "0" ), 2, IF( AND( OFFSET($A$1, 1599 - 1, 58 - 1) = "0", OFFSET($A$1, 1599 - 1, 59 - 1) = "1" ), 3, 4 ) ) )</f>
        <v>4</v>
      </c>
      <c r="BJ1599" s="6">
        <v>1</v>
      </c>
      <c r="BK1599" s="6" t="str">
        <f>"1"</f>
        <v>1</v>
      </c>
      <c r="BL1599" t="str">
        <f ca="1">IF((OFFSET($A$1, 1599 - 1, 62 - 1)) &gt;= (OFFSET($A$1, 104 - 1, 7 - 1)), "1","0")</f>
        <v>1</v>
      </c>
      <c r="BM1599">
        <f ca="1" xml:space="preserve"> IF( AND( OFFSET($A$1, 1599 - 1, 63 - 1) = "1", OFFSET($A$1, 1599 - 1, 64 - 1) = "1" ), 1, IF( AND( OFFSET($A$1, 1599 - 1, 63 - 1) = "1", OFFSET($A$1, 1599 - 1, 64 - 1) = "0" ), 2, IF( AND( OFFSET($A$1, 1599 - 1, 63 - 1) = "0", OFFSET($A$1, 1599 - 1, 64 - 1) = "1" ), 3, 4 ) ) )</f>
        <v>1</v>
      </c>
      <c r="BO1599" s="6">
        <v>0</v>
      </c>
      <c r="BP1599" s="6" t="str">
        <f>"0"</f>
        <v>0</v>
      </c>
      <c r="BQ1599" t="str">
        <f ca="1">IF((OFFSET($A$1, 1599 - 1, 67 - 1)) &gt;= (OFFSET($A$1, 128 - 1, 7 - 1)), "1","0")</f>
        <v>0</v>
      </c>
      <c r="BR1599">
        <f ca="1" xml:space="preserve"> IF( AND( OFFSET($A$1, 1599 - 1, 68 - 1) = "1", OFFSET($A$1, 1599 - 1, 69 - 1) = "1" ), 1, IF( AND( OFFSET($A$1, 1599 - 1, 68 - 1) = "1", OFFSET($A$1, 1599 - 1, 69 - 1) = "0" ), 2, IF( AND( OFFSET($A$1, 1599 - 1, 68 - 1) = "0", OFFSET($A$1, 1599 - 1, 69 - 1) = "1" ), 3, 4 ) ) )</f>
        <v>4</v>
      </c>
    </row>
    <row r="1600" spans="57:70" x14ac:dyDescent="0.25">
      <c r="BE1600" s="6">
        <v>0</v>
      </c>
      <c r="BF1600" s="6" t="str">
        <f>"0"</f>
        <v>0</v>
      </c>
      <c r="BG1600" t="str">
        <f ca="1">IF((OFFSET($A$1, 1600 - 1, 57 - 1)) &gt;= (OFFSET($A$1, 80 - 1, 7 - 1)), "1","0")</f>
        <v>0</v>
      </c>
      <c r="BH1600">
        <f ca="1" xml:space="preserve"> IF( AND( OFFSET($A$1, 1600 - 1, 58 - 1) = "1", OFFSET($A$1, 1600 - 1, 59 - 1) = "1" ), 1, IF( AND( OFFSET($A$1, 1600 - 1, 58 - 1) = "1", OFFSET($A$1, 1600 - 1, 59 - 1) = "0" ), 2, IF( AND( OFFSET($A$1, 1600 - 1, 58 - 1) = "0", OFFSET($A$1, 1600 - 1, 59 - 1) = "1" ), 3, 4 ) ) )</f>
        <v>4</v>
      </c>
      <c r="BJ1600" s="6">
        <v>0</v>
      </c>
      <c r="BK1600" s="6" t="str">
        <f>"0"</f>
        <v>0</v>
      </c>
      <c r="BL1600" t="str">
        <f ca="1">IF((OFFSET($A$1, 1600 - 1, 62 - 1)) &gt;= (OFFSET($A$1, 104 - 1, 7 - 1)), "1","0")</f>
        <v>0</v>
      </c>
      <c r="BM1600">
        <f ca="1" xml:space="preserve"> IF( AND( OFFSET($A$1, 1600 - 1, 63 - 1) = "1", OFFSET($A$1, 1600 - 1, 64 - 1) = "1" ), 1, IF( AND( OFFSET($A$1, 1600 - 1, 63 - 1) = "1", OFFSET($A$1, 1600 - 1, 64 - 1) = "0" ), 2, IF( AND( OFFSET($A$1, 1600 - 1, 63 - 1) = "0", OFFSET($A$1, 1600 - 1, 64 - 1) = "1" ), 3, 4 ) ) )</f>
        <v>4</v>
      </c>
      <c r="BO1600" s="6">
        <v>0.2</v>
      </c>
      <c r="BP1600" s="6" t="str">
        <f>"0"</f>
        <v>0</v>
      </c>
      <c r="BQ1600" t="str">
        <f ca="1">IF((OFFSET($A$1, 1600 - 1, 67 - 1)) &gt;= (OFFSET($A$1, 128 - 1, 7 - 1)), "1","0")</f>
        <v>0</v>
      </c>
      <c r="BR1600">
        <f ca="1" xml:space="preserve"> IF( AND( OFFSET($A$1, 1600 - 1, 68 - 1) = "1", OFFSET($A$1, 1600 - 1, 69 - 1) = "1" ), 1, IF( AND( OFFSET($A$1, 1600 - 1, 68 - 1) = "1", OFFSET($A$1, 1600 - 1, 69 - 1) = "0" ), 2, IF( AND( OFFSET($A$1, 1600 - 1, 68 - 1) = "0", OFFSET($A$1, 1600 - 1, 69 - 1) = "1" ), 3, 4 ) ) )</f>
        <v>4</v>
      </c>
    </row>
    <row r="1601" spans="57:70" x14ac:dyDescent="0.25">
      <c r="BE1601" s="6">
        <v>0.2</v>
      </c>
      <c r="BF1601" s="6" t="str">
        <f>"1"</f>
        <v>1</v>
      </c>
      <c r="BG1601" t="str">
        <f ca="1">IF((OFFSET($A$1, 1601 - 1, 57 - 1)) &gt;= (OFFSET($A$1, 80 - 1, 7 - 1)), "1","0")</f>
        <v>0</v>
      </c>
      <c r="BH1601">
        <f ca="1" xml:space="preserve"> IF( AND( OFFSET($A$1, 1601 - 1, 58 - 1) = "1", OFFSET($A$1, 1601 - 1, 59 - 1) = "1" ), 1, IF( AND( OFFSET($A$1, 1601 - 1, 58 - 1) = "1", OFFSET($A$1, 1601 - 1, 59 - 1) = "0" ), 2, IF( AND( OFFSET($A$1, 1601 - 1, 58 - 1) = "0", OFFSET($A$1, 1601 - 1, 59 - 1) = "1" ), 3, 4 ) ) )</f>
        <v>2</v>
      </c>
      <c r="BJ1601" s="6">
        <v>0.2</v>
      </c>
      <c r="BK1601" s="6" t="str">
        <f>"0"</f>
        <v>0</v>
      </c>
      <c r="BL1601" t="str">
        <f ca="1">IF((OFFSET($A$1, 1601 - 1, 62 - 1)) &gt;= (OFFSET($A$1, 104 - 1, 7 - 1)), "1","0")</f>
        <v>0</v>
      </c>
      <c r="BM1601">
        <f ca="1" xml:space="preserve"> IF( AND( OFFSET($A$1, 1601 - 1, 63 - 1) = "1", OFFSET($A$1, 1601 - 1, 64 - 1) = "1" ), 1, IF( AND( OFFSET($A$1, 1601 - 1, 63 - 1) = "1", OFFSET($A$1, 1601 - 1, 64 - 1) = "0" ), 2, IF( AND( OFFSET($A$1, 1601 - 1, 63 - 1) = "0", OFFSET($A$1, 1601 - 1, 64 - 1) = "1" ), 3, 4 ) ) )</f>
        <v>4</v>
      </c>
      <c r="BO1601" s="6">
        <v>0</v>
      </c>
      <c r="BP1601" s="6" t="str">
        <f>"0"</f>
        <v>0</v>
      </c>
      <c r="BQ1601" t="str">
        <f ca="1">IF((OFFSET($A$1, 1601 - 1, 67 - 1)) &gt;= (OFFSET($A$1, 128 - 1, 7 - 1)), "1","0")</f>
        <v>0</v>
      </c>
      <c r="BR1601">
        <f ca="1" xml:space="preserve"> IF( AND( OFFSET($A$1, 1601 - 1, 68 - 1) = "1", OFFSET($A$1, 1601 - 1, 69 - 1) = "1" ), 1, IF( AND( OFFSET($A$1, 1601 - 1, 68 - 1) = "1", OFFSET($A$1, 1601 - 1, 69 - 1) = "0" ), 2, IF( AND( OFFSET($A$1, 1601 - 1, 68 - 1) = "0", OFFSET($A$1, 1601 - 1, 69 - 1) = "1" ), 3, 4 ) ) )</f>
        <v>4</v>
      </c>
    </row>
    <row r="1602" spans="57:70" x14ac:dyDescent="0.25">
      <c r="BE1602" s="6">
        <v>0.6</v>
      </c>
      <c r="BF1602" s="6" t="str">
        <f>"1"</f>
        <v>1</v>
      </c>
      <c r="BG1602" t="str">
        <f ca="1">IF((OFFSET($A$1, 1602 - 1, 57 - 1)) &gt;= (OFFSET($A$1, 80 - 1, 7 - 1)), "1","0")</f>
        <v>1</v>
      </c>
      <c r="BH1602">
        <f ca="1" xml:space="preserve"> IF( AND( OFFSET($A$1, 1602 - 1, 58 - 1) = "1", OFFSET($A$1, 1602 - 1, 59 - 1) = "1" ), 1, IF( AND( OFFSET($A$1, 1602 - 1, 58 - 1) = "1", OFFSET($A$1, 1602 - 1, 59 - 1) = "0" ), 2, IF( AND( OFFSET($A$1, 1602 - 1, 58 - 1) = "0", OFFSET($A$1, 1602 - 1, 59 - 1) = "1" ), 3, 4 ) ) )</f>
        <v>1</v>
      </c>
      <c r="BJ1602" s="6">
        <v>0</v>
      </c>
      <c r="BK1602" s="6" t="str">
        <f>"0"</f>
        <v>0</v>
      </c>
      <c r="BL1602" t="str">
        <f ca="1">IF((OFFSET($A$1, 1602 - 1, 62 - 1)) &gt;= (OFFSET($A$1, 104 - 1, 7 - 1)), "1","0")</f>
        <v>0</v>
      </c>
      <c r="BM1602">
        <f ca="1" xml:space="preserve"> IF( AND( OFFSET($A$1, 1602 - 1, 63 - 1) = "1", OFFSET($A$1, 1602 - 1, 64 - 1) = "1" ), 1, IF( AND( OFFSET($A$1, 1602 - 1, 63 - 1) = "1", OFFSET($A$1, 1602 - 1, 64 - 1) = "0" ), 2, IF( AND( OFFSET($A$1, 1602 - 1, 63 - 1) = "0", OFFSET($A$1, 1602 - 1, 64 - 1) = "1" ), 3, 4 ) ) )</f>
        <v>4</v>
      </c>
      <c r="BO1602" s="6">
        <v>0.6</v>
      </c>
      <c r="BP1602" s="6" t="str">
        <f>"1"</f>
        <v>1</v>
      </c>
      <c r="BQ1602" t="str">
        <f ca="1">IF((OFFSET($A$1, 1602 - 1, 67 - 1)) &gt;= (OFFSET($A$1, 128 - 1, 7 - 1)), "1","0")</f>
        <v>1</v>
      </c>
      <c r="BR1602">
        <f ca="1" xml:space="preserve"> IF( AND( OFFSET($A$1, 1602 - 1, 68 - 1) = "1", OFFSET($A$1, 1602 - 1, 69 - 1) = "1" ), 1, IF( AND( OFFSET($A$1, 1602 - 1, 68 - 1) = "1", OFFSET($A$1, 1602 - 1, 69 - 1) = "0" ), 2, IF( AND( OFFSET($A$1, 1602 - 1, 68 - 1) = "0", OFFSET($A$1, 1602 - 1, 69 - 1) = "1" ), 3, 4 ) ) )</f>
        <v>1</v>
      </c>
    </row>
    <row r="1603" spans="57:70" x14ac:dyDescent="0.25">
      <c r="BE1603" s="6">
        <v>0.4</v>
      </c>
      <c r="BF1603" s="6" t="str">
        <f>"0"</f>
        <v>0</v>
      </c>
      <c r="BG1603" t="str">
        <f ca="1">IF((OFFSET($A$1, 1603 - 1, 57 - 1)) &gt;= (OFFSET($A$1, 80 - 1, 7 - 1)), "1","0")</f>
        <v>0</v>
      </c>
      <c r="BH1603">
        <f ca="1" xml:space="preserve"> IF( AND( OFFSET($A$1, 1603 - 1, 58 - 1) = "1", OFFSET($A$1, 1603 - 1, 59 - 1) = "1" ), 1, IF( AND( OFFSET($A$1, 1603 - 1, 58 - 1) = "1", OFFSET($A$1, 1603 - 1, 59 - 1) = "0" ), 2, IF( AND( OFFSET($A$1, 1603 - 1, 58 - 1) = "0", OFFSET($A$1, 1603 - 1, 59 - 1) = "1" ), 3, 4 ) ) )</f>
        <v>4</v>
      </c>
      <c r="BJ1603" s="6">
        <v>0</v>
      </c>
      <c r="BK1603" s="6" t="str">
        <f>"0"</f>
        <v>0</v>
      </c>
      <c r="BL1603" t="str">
        <f ca="1">IF((OFFSET($A$1, 1603 - 1, 62 - 1)) &gt;= (OFFSET($A$1, 104 - 1, 7 - 1)), "1","0")</f>
        <v>0</v>
      </c>
      <c r="BM1603">
        <f ca="1" xml:space="preserve"> IF( AND( OFFSET($A$1, 1603 - 1, 63 - 1) = "1", OFFSET($A$1, 1603 - 1, 64 - 1) = "1" ), 1, IF( AND( OFFSET($A$1, 1603 - 1, 63 - 1) = "1", OFFSET($A$1, 1603 - 1, 64 - 1) = "0" ), 2, IF( AND( OFFSET($A$1, 1603 - 1, 63 - 1) = "0", OFFSET($A$1, 1603 - 1, 64 - 1) = "1" ), 3, 4 ) ) )</f>
        <v>4</v>
      </c>
      <c r="BO1603" s="6">
        <v>0</v>
      </c>
      <c r="BP1603" s="6" t="str">
        <f>"0"</f>
        <v>0</v>
      </c>
      <c r="BQ1603" t="str">
        <f ca="1">IF((OFFSET($A$1, 1603 - 1, 67 - 1)) &gt;= (OFFSET($A$1, 128 - 1, 7 - 1)), "1","0")</f>
        <v>0</v>
      </c>
      <c r="BR1603">
        <f ca="1" xml:space="preserve"> IF( AND( OFFSET($A$1, 1603 - 1, 68 - 1) = "1", OFFSET($A$1, 1603 - 1, 69 - 1) = "1" ), 1, IF( AND( OFFSET($A$1, 1603 - 1, 68 - 1) = "1", OFFSET($A$1, 1603 - 1, 69 - 1) = "0" ), 2, IF( AND( OFFSET($A$1, 1603 - 1, 68 - 1) = "0", OFFSET($A$1, 1603 - 1, 69 - 1) = "1" ), 3, 4 ) ) )</f>
        <v>4</v>
      </c>
    </row>
    <row r="1604" spans="57:70" x14ac:dyDescent="0.25">
      <c r="BE1604" s="6">
        <v>0.2</v>
      </c>
      <c r="BF1604" s="6" t="str">
        <f>"0"</f>
        <v>0</v>
      </c>
      <c r="BG1604" t="str">
        <f ca="1">IF((OFFSET($A$1, 1604 - 1, 57 - 1)) &gt;= (OFFSET($A$1, 80 - 1, 7 - 1)), "1","0")</f>
        <v>0</v>
      </c>
      <c r="BH1604">
        <f ca="1" xml:space="preserve"> IF( AND( OFFSET($A$1, 1604 - 1, 58 - 1) = "1", OFFSET($A$1, 1604 - 1, 59 - 1) = "1" ), 1, IF( AND( OFFSET($A$1, 1604 - 1, 58 - 1) = "1", OFFSET($A$1, 1604 - 1, 59 - 1) = "0" ), 2, IF( AND( OFFSET($A$1, 1604 - 1, 58 - 1) = "0", OFFSET($A$1, 1604 - 1, 59 - 1) = "1" ), 3, 4 ) ) )</f>
        <v>4</v>
      </c>
      <c r="BJ1604" s="6">
        <v>0.8</v>
      </c>
      <c r="BK1604" s="6" t="str">
        <f>"0"</f>
        <v>0</v>
      </c>
      <c r="BL1604" t="str">
        <f ca="1">IF((OFFSET($A$1, 1604 - 1, 62 - 1)) &gt;= (OFFSET($A$1, 104 - 1, 7 - 1)), "1","0")</f>
        <v>1</v>
      </c>
      <c r="BM1604">
        <f ca="1" xml:space="preserve"> IF( AND( OFFSET($A$1, 1604 - 1, 63 - 1) = "1", OFFSET($A$1, 1604 - 1, 64 - 1) = "1" ), 1, IF( AND( OFFSET($A$1, 1604 - 1, 63 - 1) = "1", OFFSET($A$1, 1604 - 1, 64 - 1) = "0" ), 2, IF( AND( OFFSET($A$1, 1604 - 1, 63 - 1) = "0", OFFSET($A$1, 1604 - 1, 64 - 1) = "1" ), 3, 4 ) ) )</f>
        <v>3</v>
      </c>
      <c r="BO1604" s="6">
        <v>0</v>
      </c>
      <c r="BP1604" s="6" t="str">
        <f>"0"</f>
        <v>0</v>
      </c>
      <c r="BQ1604" t="str">
        <f ca="1">IF((OFFSET($A$1, 1604 - 1, 67 - 1)) &gt;= (OFFSET($A$1, 128 - 1, 7 - 1)), "1","0")</f>
        <v>0</v>
      </c>
      <c r="BR1604">
        <f ca="1" xml:space="preserve"> IF( AND( OFFSET($A$1, 1604 - 1, 68 - 1) = "1", OFFSET($A$1, 1604 - 1, 69 - 1) = "1" ), 1, IF( AND( OFFSET($A$1, 1604 - 1, 68 - 1) = "1", OFFSET($A$1, 1604 - 1, 69 - 1) = "0" ), 2, IF( AND( OFFSET($A$1, 1604 - 1, 68 - 1) = "0", OFFSET($A$1, 1604 - 1, 69 - 1) = "1" ), 3, 4 ) ) )</f>
        <v>4</v>
      </c>
    </row>
    <row r="1605" spans="57:70" x14ac:dyDescent="0.25">
      <c r="BE1605" s="6">
        <v>0</v>
      </c>
      <c r="BF1605" s="6" t="str">
        <f>"0"</f>
        <v>0</v>
      </c>
      <c r="BG1605" t="str">
        <f ca="1">IF((OFFSET($A$1, 1605 - 1, 57 - 1)) &gt;= (OFFSET($A$1, 80 - 1, 7 - 1)), "1","0")</f>
        <v>0</v>
      </c>
      <c r="BH1605">
        <f ca="1" xml:space="preserve"> IF( AND( OFFSET($A$1, 1605 - 1, 58 - 1) = "1", OFFSET($A$1, 1605 - 1, 59 - 1) = "1" ), 1, IF( AND( OFFSET($A$1, 1605 - 1, 58 - 1) = "1", OFFSET($A$1, 1605 - 1, 59 - 1) = "0" ), 2, IF( AND( OFFSET($A$1, 1605 - 1, 58 - 1) = "0", OFFSET($A$1, 1605 - 1, 59 - 1) = "1" ), 3, 4 ) ) )</f>
        <v>4</v>
      </c>
      <c r="BJ1605" s="6">
        <v>0</v>
      </c>
      <c r="BK1605" s="6" t="str">
        <f>"0"</f>
        <v>0</v>
      </c>
      <c r="BL1605" t="str">
        <f ca="1">IF((OFFSET($A$1, 1605 - 1, 62 - 1)) &gt;= (OFFSET($A$1, 104 - 1, 7 - 1)), "1","0")</f>
        <v>0</v>
      </c>
      <c r="BM1605">
        <f ca="1" xml:space="preserve"> IF( AND( OFFSET($A$1, 1605 - 1, 63 - 1) = "1", OFFSET($A$1, 1605 - 1, 64 - 1) = "1" ), 1, IF( AND( OFFSET($A$1, 1605 - 1, 63 - 1) = "1", OFFSET($A$1, 1605 - 1, 64 - 1) = "0" ), 2, IF( AND( OFFSET($A$1, 1605 - 1, 63 - 1) = "0", OFFSET($A$1, 1605 - 1, 64 - 1) = "1" ), 3, 4 ) ) )</f>
        <v>4</v>
      </c>
      <c r="BO1605" s="6">
        <v>0.2</v>
      </c>
      <c r="BP1605" s="6" t="str">
        <f>"0"</f>
        <v>0</v>
      </c>
      <c r="BQ1605" t="str">
        <f ca="1">IF((OFFSET($A$1, 1605 - 1, 67 - 1)) &gt;= (OFFSET($A$1, 128 - 1, 7 - 1)), "1","0")</f>
        <v>0</v>
      </c>
      <c r="BR1605">
        <f ca="1" xml:space="preserve"> IF( AND( OFFSET($A$1, 1605 - 1, 68 - 1) = "1", OFFSET($A$1, 1605 - 1, 69 - 1) = "1" ), 1, IF( AND( OFFSET($A$1, 1605 - 1, 68 - 1) = "1", OFFSET($A$1, 1605 - 1, 69 - 1) = "0" ), 2, IF( AND( OFFSET($A$1, 1605 - 1, 68 - 1) = "0", OFFSET($A$1, 1605 - 1, 69 - 1) = "1" ), 3, 4 ) ) )</f>
        <v>4</v>
      </c>
    </row>
    <row r="1606" spans="57:70" x14ac:dyDescent="0.25">
      <c r="BE1606" s="6">
        <v>0</v>
      </c>
      <c r="BF1606" s="6" t="str">
        <f>"0"</f>
        <v>0</v>
      </c>
      <c r="BG1606" t="str">
        <f ca="1">IF((OFFSET($A$1, 1606 - 1, 57 - 1)) &gt;= (OFFSET($A$1, 80 - 1, 7 - 1)), "1","0")</f>
        <v>0</v>
      </c>
      <c r="BH1606">
        <f ca="1" xml:space="preserve"> IF( AND( OFFSET($A$1, 1606 - 1, 58 - 1) = "1", OFFSET($A$1, 1606 - 1, 59 - 1) = "1" ), 1, IF( AND( OFFSET($A$1, 1606 - 1, 58 - 1) = "1", OFFSET($A$1, 1606 - 1, 59 - 1) = "0" ), 2, IF( AND( OFFSET($A$1, 1606 - 1, 58 - 1) = "0", OFFSET($A$1, 1606 - 1, 59 - 1) = "1" ), 3, 4 ) ) )</f>
        <v>4</v>
      </c>
      <c r="BJ1606" s="6">
        <v>0.2</v>
      </c>
      <c r="BK1606" s="6" t="str">
        <f>"0"</f>
        <v>0</v>
      </c>
      <c r="BL1606" t="str">
        <f ca="1">IF((OFFSET($A$1, 1606 - 1, 62 - 1)) &gt;= (OFFSET($A$1, 104 - 1, 7 - 1)), "1","0")</f>
        <v>0</v>
      </c>
      <c r="BM1606">
        <f ca="1" xml:space="preserve"> IF( AND( OFFSET($A$1, 1606 - 1, 63 - 1) = "1", OFFSET($A$1, 1606 - 1, 64 - 1) = "1" ), 1, IF( AND( OFFSET($A$1, 1606 - 1, 63 - 1) = "1", OFFSET($A$1, 1606 - 1, 64 - 1) = "0" ), 2, IF( AND( OFFSET($A$1, 1606 - 1, 63 - 1) = "0", OFFSET($A$1, 1606 - 1, 64 - 1) = "1" ), 3, 4 ) ) )</f>
        <v>4</v>
      </c>
      <c r="BO1606" s="6">
        <v>0.4</v>
      </c>
      <c r="BP1606" s="6" t="str">
        <f>"0"</f>
        <v>0</v>
      </c>
      <c r="BQ1606" t="str">
        <f ca="1">IF((OFFSET($A$1, 1606 - 1, 67 - 1)) &gt;= (OFFSET($A$1, 128 - 1, 7 - 1)), "1","0")</f>
        <v>0</v>
      </c>
      <c r="BR1606">
        <f ca="1" xml:space="preserve"> IF( AND( OFFSET($A$1, 1606 - 1, 68 - 1) = "1", OFFSET($A$1, 1606 - 1, 69 - 1) = "1" ), 1, IF( AND( OFFSET($A$1, 1606 - 1, 68 - 1) = "1", OFFSET($A$1, 1606 - 1, 69 - 1) = "0" ), 2, IF( AND( OFFSET($A$1, 1606 - 1, 68 - 1) = "0", OFFSET($A$1, 1606 - 1, 69 - 1) = "1" ), 3, 4 ) ) )</f>
        <v>4</v>
      </c>
    </row>
    <row r="1607" spans="57:70" x14ac:dyDescent="0.25">
      <c r="BE1607" s="6">
        <v>1</v>
      </c>
      <c r="BF1607" s="6" t="str">
        <f>"1"</f>
        <v>1</v>
      </c>
      <c r="BG1607" t="str">
        <f ca="1">IF((OFFSET($A$1, 1607 - 1, 57 - 1)) &gt;= (OFFSET($A$1, 80 - 1, 7 - 1)), "1","0")</f>
        <v>1</v>
      </c>
      <c r="BH1607">
        <f ca="1" xml:space="preserve"> IF( AND( OFFSET($A$1, 1607 - 1, 58 - 1) = "1", OFFSET($A$1, 1607 - 1, 59 - 1) = "1" ), 1, IF( AND( OFFSET($A$1, 1607 - 1, 58 - 1) = "1", OFFSET($A$1, 1607 - 1, 59 - 1) = "0" ), 2, IF( AND( OFFSET($A$1, 1607 - 1, 58 - 1) = "0", OFFSET($A$1, 1607 - 1, 59 - 1) = "1" ), 3, 4 ) ) )</f>
        <v>1</v>
      </c>
      <c r="BJ1607" s="6">
        <v>0.8</v>
      </c>
      <c r="BK1607" s="6" t="str">
        <f>"0"</f>
        <v>0</v>
      </c>
      <c r="BL1607" t="str">
        <f ca="1">IF((OFFSET($A$1, 1607 - 1, 62 - 1)) &gt;= (OFFSET($A$1, 104 - 1, 7 - 1)), "1","0")</f>
        <v>1</v>
      </c>
      <c r="BM1607">
        <f ca="1" xml:space="preserve"> IF( AND( OFFSET($A$1, 1607 - 1, 63 - 1) = "1", OFFSET($A$1, 1607 - 1, 64 - 1) = "1" ), 1, IF( AND( OFFSET($A$1, 1607 - 1, 63 - 1) = "1", OFFSET($A$1, 1607 - 1, 64 - 1) = "0" ), 2, IF( AND( OFFSET($A$1, 1607 - 1, 63 - 1) = "0", OFFSET($A$1, 1607 - 1, 64 - 1) = "1" ), 3, 4 ) ) )</f>
        <v>3</v>
      </c>
      <c r="BO1607" s="6">
        <v>0</v>
      </c>
      <c r="BP1607" s="6" t="str">
        <f>"0"</f>
        <v>0</v>
      </c>
      <c r="BQ1607" t="str">
        <f ca="1">IF((OFFSET($A$1, 1607 - 1, 67 - 1)) &gt;= (OFFSET($A$1, 128 - 1, 7 - 1)), "1","0")</f>
        <v>0</v>
      </c>
      <c r="BR1607">
        <f ca="1" xml:space="preserve"> IF( AND( OFFSET($A$1, 1607 - 1, 68 - 1) = "1", OFFSET($A$1, 1607 - 1, 69 - 1) = "1" ), 1, IF( AND( OFFSET($A$1, 1607 - 1, 68 - 1) = "1", OFFSET($A$1, 1607 - 1, 69 - 1) = "0" ), 2, IF( AND( OFFSET($A$1, 1607 - 1, 68 - 1) = "0", OFFSET($A$1, 1607 - 1, 69 - 1) = "1" ), 3, 4 ) ) )</f>
        <v>4</v>
      </c>
    </row>
    <row r="1608" spans="57:70" x14ac:dyDescent="0.25">
      <c r="BE1608" s="6">
        <v>0</v>
      </c>
      <c r="BF1608" s="6" t="str">
        <f>"0"</f>
        <v>0</v>
      </c>
      <c r="BG1608" t="str">
        <f ca="1">IF((OFFSET($A$1, 1608 - 1, 57 - 1)) &gt;= (OFFSET($A$1, 80 - 1, 7 - 1)), "1","0")</f>
        <v>0</v>
      </c>
      <c r="BH1608">
        <f ca="1" xml:space="preserve"> IF( AND( OFFSET($A$1, 1608 - 1, 58 - 1) = "1", OFFSET($A$1, 1608 - 1, 59 - 1) = "1" ), 1, IF( AND( OFFSET($A$1, 1608 - 1, 58 - 1) = "1", OFFSET($A$1, 1608 - 1, 59 - 1) = "0" ), 2, IF( AND( OFFSET($A$1, 1608 - 1, 58 - 1) = "0", OFFSET($A$1, 1608 - 1, 59 - 1) = "1" ), 3, 4 ) ) )</f>
        <v>4</v>
      </c>
      <c r="BJ1608" s="6">
        <v>0</v>
      </c>
      <c r="BK1608" s="6" t="str">
        <f>"0"</f>
        <v>0</v>
      </c>
      <c r="BL1608" t="str">
        <f ca="1">IF((OFFSET($A$1, 1608 - 1, 62 - 1)) &gt;= (OFFSET($A$1, 104 - 1, 7 - 1)), "1","0")</f>
        <v>0</v>
      </c>
      <c r="BM1608">
        <f ca="1" xml:space="preserve"> IF( AND( OFFSET($A$1, 1608 - 1, 63 - 1) = "1", OFFSET($A$1, 1608 - 1, 64 - 1) = "1" ), 1, IF( AND( OFFSET($A$1, 1608 - 1, 63 - 1) = "1", OFFSET($A$1, 1608 - 1, 64 - 1) = "0" ), 2, IF( AND( OFFSET($A$1, 1608 - 1, 63 - 1) = "0", OFFSET($A$1, 1608 - 1, 64 - 1) = "1" ), 3, 4 ) ) )</f>
        <v>4</v>
      </c>
      <c r="BO1608" s="6">
        <v>1</v>
      </c>
      <c r="BP1608" s="6" t="str">
        <f>"1"</f>
        <v>1</v>
      </c>
      <c r="BQ1608" t="str">
        <f ca="1">IF((OFFSET($A$1, 1608 - 1, 67 - 1)) &gt;= (OFFSET($A$1, 128 - 1, 7 - 1)), "1","0")</f>
        <v>1</v>
      </c>
      <c r="BR1608">
        <f ca="1" xml:space="preserve"> IF( AND( OFFSET($A$1, 1608 - 1, 68 - 1) = "1", OFFSET($A$1, 1608 - 1, 69 - 1) = "1" ), 1, IF( AND( OFFSET($A$1, 1608 - 1, 68 - 1) = "1", OFFSET($A$1, 1608 - 1, 69 - 1) = "0" ), 2, IF( AND( OFFSET($A$1, 1608 - 1, 68 - 1) = "0", OFFSET($A$1, 1608 - 1, 69 - 1) = "1" ), 3, 4 ) ) )</f>
        <v>1</v>
      </c>
    </row>
    <row r="1609" spans="57:70" x14ac:dyDescent="0.25">
      <c r="BE1609" s="6">
        <v>1</v>
      </c>
      <c r="BF1609" s="6" t="str">
        <f>"1"</f>
        <v>1</v>
      </c>
      <c r="BG1609" t="str">
        <f ca="1">IF((OFFSET($A$1, 1609 - 1, 57 - 1)) &gt;= (OFFSET($A$1, 80 - 1, 7 - 1)), "1","0")</f>
        <v>1</v>
      </c>
      <c r="BH1609">
        <f ca="1" xml:space="preserve"> IF( AND( OFFSET($A$1, 1609 - 1, 58 - 1) = "1", OFFSET($A$1, 1609 - 1, 59 - 1) = "1" ), 1, IF( AND( OFFSET($A$1, 1609 - 1, 58 - 1) = "1", OFFSET($A$1, 1609 - 1, 59 - 1) = "0" ), 2, IF( AND( OFFSET($A$1, 1609 - 1, 58 - 1) = "0", OFFSET($A$1, 1609 - 1, 59 - 1) = "1" ), 3, 4 ) ) )</f>
        <v>1</v>
      </c>
      <c r="BJ1609" s="6">
        <v>0</v>
      </c>
      <c r="BK1609" s="6" t="str">
        <f>"0"</f>
        <v>0</v>
      </c>
      <c r="BL1609" t="str">
        <f ca="1">IF((OFFSET($A$1, 1609 - 1, 62 - 1)) &gt;= (OFFSET($A$1, 104 - 1, 7 - 1)), "1","0")</f>
        <v>0</v>
      </c>
      <c r="BM1609">
        <f ca="1" xml:space="preserve"> IF( AND( OFFSET($A$1, 1609 - 1, 63 - 1) = "1", OFFSET($A$1, 1609 - 1, 64 - 1) = "1" ), 1, IF( AND( OFFSET($A$1, 1609 - 1, 63 - 1) = "1", OFFSET($A$1, 1609 - 1, 64 - 1) = "0" ), 2, IF( AND( OFFSET($A$1, 1609 - 1, 63 - 1) = "0", OFFSET($A$1, 1609 - 1, 64 - 1) = "1" ), 3, 4 ) ) )</f>
        <v>4</v>
      </c>
      <c r="BO1609" s="6">
        <v>0.8</v>
      </c>
      <c r="BP1609" s="6" t="str">
        <f>"0"</f>
        <v>0</v>
      </c>
      <c r="BQ1609" t="str">
        <f ca="1">IF((OFFSET($A$1, 1609 - 1, 67 - 1)) &gt;= (OFFSET($A$1, 128 - 1, 7 - 1)), "1","0")</f>
        <v>1</v>
      </c>
      <c r="BR1609">
        <f ca="1" xml:space="preserve"> IF( AND( OFFSET($A$1, 1609 - 1, 68 - 1) = "1", OFFSET($A$1, 1609 - 1, 69 - 1) = "1" ), 1, IF( AND( OFFSET($A$1, 1609 - 1, 68 - 1) = "1", OFFSET($A$1, 1609 - 1, 69 - 1) = "0" ), 2, IF( AND( OFFSET($A$1, 1609 - 1, 68 - 1) = "0", OFFSET($A$1, 1609 - 1, 69 - 1) = "1" ), 3, 4 ) ) )</f>
        <v>3</v>
      </c>
    </row>
    <row r="1610" spans="57:70" x14ac:dyDescent="0.25">
      <c r="BE1610" s="6">
        <v>1</v>
      </c>
      <c r="BF1610" s="6" t="str">
        <f>"1"</f>
        <v>1</v>
      </c>
      <c r="BG1610" t="str">
        <f ca="1">IF((OFFSET($A$1, 1610 - 1, 57 - 1)) &gt;= (OFFSET($A$1, 80 - 1, 7 - 1)), "1","0")</f>
        <v>1</v>
      </c>
      <c r="BH1610">
        <f ca="1" xml:space="preserve"> IF( AND( OFFSET($A$1, 1610 - 1, 58 - 1) = "1", OFFSET($A$1, 1610 - 1, 59 - 1) = "1" ), 1, IF( AND( OFFSET($A$1, 1610 - 1, 58 - 1) = "1", OFFSET($A$1, 1610 - 1, 59 - 1) = "0" ), 2, IF( AND( OFFSET($A$1, 1610 - 1, 58 - 1) = "0", OFFSET($A$1, 1610 - 1, 59 - 1) = "1" ), 3, 4 ) ) )</f>
        <v>1</v>
      </c>
      <c r="BJ1610" s="6">
        <v>0</v>
      </c>
      <c r="BK1610" s="6" t="str">
        <f>"0"</f>
        <v>0</v>
      </c>
      <c r="BL1610" t="str">
        <f ca="1">IF((OFFSET($A$1, 1610 - 1, 62 - 1)) &gt;= (OFFSET($A$1, 104 - 1, 7 - 1)), "1","0")</f>
        <v>0</v>
      </c>
      <c r="BM1610">
        <f ca="1" xml:space="preserve"> IF( AND( OFFSET($A$1, 1610 - 1, 63 - 1) = "1", OFFSET($A$1, 1610 - 1, 64 - 1) = "1" ), 1, IF( AND( OFFSET($A$1, 1610 - 1, 63 - 1) = "1", OFFSET($A$1, 1610 - 1, 64 - 1) = "0" ), 2, IF( AND( OFFSET($A$1, 1610 - 1, 63 - 1) = "0", OFFSET($A$1, 1610 - 1, 64 - 1) = "1" ), 3, 4 ) ) )</f>
        <v>4</v>
      </c>
      <c r="BO1610" s="6">
        <v>0</v>
      </c>
      <c r="BP1610" s="6" t="str">
        <f>"0"</f>
        <v>0</v>
      </c>
      <c r="BQ1610" t="str">
        <f ca="1">IF((OFFSET($A$1, 1610 - 1, 67 - 1)) &gt;= (OFFSET($A$1, 128 - 1, 7 - 1)), "1","0")</f>
        <v>0</v>
      </c>
      <c r="BR1610">
        <f ca="1" xml:space="preserve"> IF( AND( OFFSET($A$1, 1610 - 1, 68 - 1) = "1", OFFSET($A$1, 1610 - 1, 69 - 1) = "1" ), 1, IF( AND( OFFSET($A$1, 1610 - 1, 68 - 1) = "1", OFFSET($A$1, 1610 - 1, 69 - 1) = "0" ), 2, IF( AND( OFFSET($A$1, 1610 - 1, 68 - 1) = "0", OFFSET($A$1, 1610 - 1, 69 - 1) = "1" ), 3, 4 ) ) )</f>
        <v>4</v>
      </c>
    </row>
    <row r="1611" spans="57:70" x14ac:dyDescent="0.25">
      <c r="BE1611" s="6">
        <v>1</v>
      </c>
      <c r="BF1611" s="6" t="str">
        <f>"1"</f>
        <v>1</v>
      </c>
      <c r="BG1611" t="str">
        <f ca="1">IF((OFFSET($A$1, 1611 - 1, 57 - 1)) &gt;= (OFFSET($A$1, 80 - 1, 7 - 1)), "1","0")</f>
        <v>1</v>
      </c>
      <c r="BH1611">
        <f ca="1" xml:space="preserve"> IF( AND( OFFSET($A$1, 1611 - 1, 58 - 1) = "1", OFFSET($A$1, 1611 - 1, 59 - 1) = "1" ), 1, IF( AND( OFFSET($A$1, 1611 - 1, 58 - 1) = "1", OFFSET($A$1, 1611 - 1, 59 - 1) = "0" ), 2, IF( AND( OFFSET($A$1, 1611 - 1, 58 - 1) = "0", OFFSET($A$1, 1611 - 1, 59 - 1) = "1" ), 3, 4 ) ) )</f>
        <v>1</v>
      </c>
      <c r="BJ1611" s="6">
        <v>1</v>
      </c>
      <c r="BK1611" s="6" t="str">
        <f>"1"</f>
        <v>1</v>
      </c>
      <c r="BL1611" t="str">
        <f ca="1">IF((OFFSET($A$1, 1611 - 1, 62 - 1)) &gt;= (OFFSET($A$1, 104 - 1, 7 - 1)), "1","0")</f>
        <v>1</v>
      </c>
      <c r="BM1611">
        <f ca="1" xml:space="preserve"> IF( AND( OFFSET($A$1, 1611 - 1, 63 - 1) = "1", OFFSET($A$1, 1611 - 1, 64 - 1) = "1" ), 1, IF( AND( OFFSET($A$1, 1611 - 1, 63 - 1) = "1", OFFSET($A$1, 1611 - 1, 64 - 1) = "0" ), 2, IF( AND( OFFSET($A$1, 1611 - 1, 63 - 1) = "0", OFFSET($A$1, 1611 - 1, 64 - 1) = "1" ), 3, 4 ) ) )</f>
        <v>1</v>
      </c>
      <c r="BO1611" s="6">
        <v>0</v>
      </c>
      <c r="BP1611" s="6" t="str">
        <f>"0"</f>
        <v>0</v>
      </c>
      <c r="BQ1611" t="str">
        <f ca="1">IF((OFFSET($A$1, 1611 - 1, 67 - 1)) &gt;= (OFFSET($A$1, 128 - 1, 7 - 1)), "1","0")</f>
        <v>0</v>
      </c>
      <c r="BR1611">
        <f ca="1" xml:space="preserve"> IF( AND( OFFSET($A$1, 1611 - 1, 68 - 1) = "1", OFFSET($A$1, 1611 - 1, 69 - 1) = "1" ), 1, IF( AND( OFFSET($A$1, 1611 - 1, 68 - 1) = "1", OFFSET($A$1, 1611 - 1, 69 - 1) = "0" ), 2, IF( AND( OFFSET($A$1, 1611 - 1, 68 - 1) = "0", OFFSET($A$1, 1611 - 1, 69 - 1) = "1" ), 3, 4 ) ) )</f>
        <v>4</v>
      </c>
    </row>
    <row r="1612" spans="57:70" x14ac:dyDescent="0.25">
      <c r="BE1612" s="6">
        <v>0</v>
      </c>
      <c r="BF1612" s="6" t="str">
        <f>"0"</f>
        <v>0</v>
      </c>
      <c r="BG1612" t="str">
        <f ca="1">IF((OFFSET($A$1, 1612 - 1, 57 - 1)) &gt;= (OFFSET($A$1, 80 - 1, 7 - 1)), "1","0")</f>
        <v>0</v>
      </c>
      <c r="BH1612">
        <f ca="1" xml:space="preserve"> IF( AND( OFFSET($A$1, 1612 - 1, 58 - 1) = "1", OFFSET($A$1, 1612 - 1, 59 - 1) = "1" ), 1, IF( AND( OFFSET($A$1, 1612 - 1, 58 - 1) = "1", OFFSET($A$1, 1612 - 1, 59 - 1) = "0" ), 2, IF( AND( OFFSET($A$1, 1612 - 1, 58 - 1) = "0", OFFSET($A$1, 1612 - 1, 59 - 1) = "1" ), 3, 4 ) ) )</f>
        <v>4</v>
      </c>
      <c r="BJ1612" s="6">
        <v>0.4</v>
      </c>
      <c r="BK1612" s="6" t="str">
        <f>"1"</f>
        <v>1</v>
      </c>
      <c r="BL1612" t="str">
        <f ca="1">IF((OFFSET($A$1, 1612 - 1, 62 - 1)) &gt;= (OFFSET($A$1, 104 - 1, 7 - 1)), "1","0")</f>
        <v>0</v>
      </c>
      <c r="BM1612">
        <f ca="1" xml:space="preserve"> IF( AND( OFFSET($A$1, 1612 - 1, 63 - 1) = "1", OFFSET($A$1, 1612 - 1, 64 - 1) = "1" ), 1, IF( AND( OFFSET($A$1, 1612 - 1, 63 - 1) = "1", OFFSET($A$1, 1612 - 1, 64 - 1) = "0" ), 2, IF( AND( OFFSET($A$1, 1612 - 1, 63 - 1) = "0", OFFSET($A$1, 1612 - 1, 64 - 1) = "1" ), 3, 4 ) ) )</f>
        <v>2</v>
      </c>
      <c r="BO1612" s="6">
        <v>0</v>
      </c>
      <c r="BP1612" s="6" t="str">
        <f>"0"</f>
        <v>0</v>
      </c>
      <c r="BQ1612" t="str">
        <f ca="1">IF((OFFSET($A$1, 1612 - 1, 67 - 1)) &gt;= (OFFSET($A$1, 128 - 1, 7 - 1)), "1","0")</f>
        <v>0</v>
      </c>
      <c r="BR1612">
        <f ca="1" xml:space="preserve"> IF( AND( OFFSET($A$1, 1612 - 1, 68 - 1) = "1", OFFSET($A$1, 1612 - 1, 69 - 1) = "1" ), 1, IF( AND( OFFSET($A$1, 1612 - 1, 68 - 1) = "1", OFFSET($A$1, 1612 - 1, 69 - 1) = "0" ), 2, IF( AND( OFFSET($A$1, 1612 - 1, 68 - 1) = "0", OFFSET($A$1, 1612 - 1, 69 - 1) = "1" ), 3, 4 ) ) )</f>
        <v>4</v>
      </c>
    </row>
    <row r="1613" spans="57:70" x14ac:dyDescent="0.25">
      <c r="BE1613" s="6">
        <v>0.2</v>
      </c>
      <c r="BF1613" s="6" t="str">
        <f>"1"</f>
        <v>1</v>
      </c>
      <c r="BG1613" t="str">
        <f ca="1">IF((OFFSET($A$1, 1613 - 1, 57 - 1)) &gt;= (OFFSET($A$1, 80 - 1, 7 - 1)), "1","0")</f>
        <v>0</v>
      </c>
      <c r="BH1613">
        <f ca="1" xml:space="preserve"> IF( AND( OFFSET($A$1, 1613 - 1, 58 - 1) = "1", OFFSET($A$1, 1613 - 1, 59 - 1) = "1" ), 1, IF( AND( OFFSET($A$1, 1613 - 1, 58 - 1) = "1", OFFSET($A$1, 1613 - 1, 59 - 1) = "0" ), 2, IF( AND( OFFSET($A$1, 1613 - 1, 58 - 1) = "0", OFFSET($A$1, 1613 - 1, 59 - 1) = "1" ), 3, 4 ) ) )</f>
        <v>2</v>
      </c>
      <c r="BJ1613" s="6">
        <v>1</v>
      </c>
      <c r="BK1613" s="6" t="str">
        <f>"1"</f>
        <v>1</v>
      </c>
      <c r="BL1613" t="str">
        <f ca="1">IF((OFFSET($A$1, 1613 - 1, 62 - 1)) &gt;= (OFFSET($A$1, 104 - 1, 7 - 1)), "1","0")</f>
        <v>1</v>
      </c>
      <c r="BM1613">
        <f ca="1" xml:space="preserve"> IF( AND( OFFSET($A$1, 1613 - 1, 63 - 1) = "1", OFFSET($A$1, 1613 - 1, 64 - 1) = "1" ), 1, IF( AND( OFFSET($A$1, 1613 - 1, 63 - 1) = "1", OFFSET($A$1, 1613 - 1, 64 - 1) = "0" ), 2, IF( AND( OFFSET($A$1, 1613 - 1, 63 - 1) = "0", OFFSET($A$1, 1613 - 1, 64 - 1) = "1" ), 3, 4 ) ) )</f>
        <v>1</v>
      </c>
      <c r="BO1613" s="6">
        <v>1</v>
      </c>
      <c r="BP1613" s="6" t="str">
        <f>"1"</f>
        <v>1</v>
      </c>
      <c r="BQ1613" t="str">
        <f ca="1">IF((OFFSET($A$1, 1613 - 1, 67 - 1)) &gt;= (OFFSET($A$1, 128 - 1, 7 - 1)), "1","0")</f>
        <v>1</v>
      </c>
      <c r="BR1613">
        <f ca="1" xml:space="preserve"> IF( AND( OFFSET($A$1, 1613 - 1, 68 - 1) = "1", OFFSET($A$1, 1613 - 1, 69 - 1) = "1" ), 1, IF( AND( OFFSET($A$1, 1613 - 1, 68 - 1) = "1", OFFSET($A$1, 1613 - 1, 69 - 1) = "0" ), 2, IF( AND( OFFSET($A$1, 1613 - 1, 68 - 1) = "0", OFFSET($A$1, 1613 - 1, 69 - 1) = "1" ), 3, 4 ) ) )</f>
        <v>1</v>
      </c>
    </row>
    <row r="1614" spans="57:70" x14ac:dyDescent="0.25">
      <c r="BE1614" s="6">
        <v>0</v>
      </c>
      <c r="BF1614" s="6" t="str">
        <f>"0"</f>
        <v>0</v>
      </c>
      <c r="BG1614" t="str">
        <f ca="1">IF((OFFSET($A$1, 1614 - 1, 57 - 1)) &gt;= (OFFSET($A$1, 80 - 1, 7 - 1)), "1","0")</f>
        <v>0</v>
      </c>
      <c r="BH1614">
        <f ca="1" xml:space="preserve"> IF( AND( OFFSET($A$1, 1614 - 1, 58 - 1) = "1", OFFSET($A$1, 1614 - 1, 59 - 1) = "1" ), 1, IF( AND( OFFSET($A$1, 1614 - 1, 58 - 1) = "1", OFFSET($A$1, 1614 - 1, 59 - 1) = "0" ), 2, IF( AND( OFFSET($A$1, 1614 - 1, 58 - 1) = "0", OFFSET($A$1, 1614 - 1, 59 - 1) = "1" ), 3, 4 ) ) )</f>
        <v>4</v>
      </c>
      <c r="BJ1614" s="6">
        <v>1</v>
      </c>
      <c r="BK1614" s="6" t="str">
        <f>"1"</f>
        <v>1</v>
      </c>
      <c r="BL1614" t="str">
        <f ca="1">IF((OFFSET($A$1, 1614 - 1, 62 - 1)) &gt;= (OFFSET($A$1, 104 - 1, 7 - 1)), "1","0")</f>
        <v>1</v>
      </c>
      <c r="BM1614">
        <f ca="1" xml:space="preserve"> IF( AND( OFFSET($A$1, 1614 - 1, 63 - 1) = "1", OFFSET($A$1, 1614 - 1, 64 - 1) = "1" ), 1, IF( AND( OFFSET($A$1, 1614 - 1, 63 - 1) = "1", OFFSET($A$1, 1614 - 1, 64 - 1) = "0" ), 2, IF( AND( OFFSET($A$1, 1614 - 1, 63 - 1) = "0", OFFSET($A$1, 1614 - 1, 64 - 1) = "1" ), 3, 4 ) ) )</f>
        <v>1</v>
      </c>
      <c r="BO1614" s="6">
        <v>0</v>
      </c>
      <c r="BP1614" s="6" t="str">
        <f>"0"</f>
        <v>0</v>
      </c>
      <c r="BQ1614" t="str">
        <f ca="1">IF((OFFSET($A$1, 1614 - 1, 67 - 1)) &gt;= (OFFSET($A$1, 128 - 1, 7 - 1)), "1","0")</f>
        <v>0</v>
      </c>
      <c r="BR1614">
        <f ca="1" xml:space="preserve"> IF( AND( OFFSET($A$1, 1614 - 1, 68 - 1) = "1", OFFSET($A$1, 1614 - 1, 69 - 1) = "1" ), 1, IF( AND( OFFSET($A$1, 1614 - 1, 68 - 1) = "1", OFFSET($A$1, 1614 - 1, 69 - 1) = "0" ), 2, IF( AND( OFFSET($A$1, 1614 - 1, 68 - 1) = "0", OFFSET($A$1, 1614 - 1, 69 - 1) = "1" ), 3, 4 ) ) )</f>
        <v>4</v>
      </c>
    </row>
    <row r="1615" spans="57:70" x14ac:dyDescent="0.25">
      <c r="BE1615" s="6">
        <v>1</v>
      </c>
      <c r="BF1615" s="6" t="str">
        <f>"1"</f>
        <v>1</v>
      </c>
      <c r="BG1615" t="str">
        <f ca="1">IF((OFFSET($A$1, 1615 - 1, 57 - 1)) &gt;= (OFFSET($A$1, 80 - 1, 7 - 1)), "1","0")</f>
        <v>1</v>
      </c>
      <c r="BH1615">
        <f ca="1" xml:space="preserve"> IF( AND( OFFSET($A$1, 1615 - 1, 58 - 1) = "1", OFFSET($A$1, 1615 - 1, 59 - 1) = "1" ), 1, IF( AND( OFFSET($A$1, 1615 - 1, 58 - 1) = "1", OFFSET($A$1, 1615 - 1, 59 - 1) = "0" ), 2, IF( AND( OFFSET($A$1, 1615 - 1, 58 - 1) = "0", OFFSET($A$1, 1615 - 1, 59 - 1) = "1" ), 3, 4 ) ) )</f>
        <v>1</v>
      </c>
      <c r="BJ1615" s="6">
        <v>1</v>
      </c>
      <c r="BK1615" s="6" t="str">
        <f>"1"</f>
        <v>1</v>
      </c>
      <c r="BL1615" t="str">
        <f ca="1">IF((OFFSET($A$1, 1615 - 1, 62 - 1)) &gt;= (OFFSET($A$1, 104 - 1, 7 - 1)), "1","0")</f>
        <v>1</v>
      </c>
      <c r="BM1615">
        <f ca="1" xml:space="preserve"> IF( AND( OFFSET($A$1, 1615 - 1, 63 - 1) = "1", OFFSET($A$1, 1615 - 1, 64 - 1) = "1" ), 1, IF( AND( OFFSET($A$1, 1615 - 1, 63 - 1) = "1", OFFSET($A$1, 1615 - 1, 64 - 1) = "0" ), 2, IF( AND( OFFSET($A$1, 1615 - 1, 63 - 1) = "0", OFFSET($A$1, 1615 - 1, 64 - 1) = "1" ), 3, 4 ) ) )</f>
        <v>1</v>
      </c>
      <c r="BO1615" s="6">
        <v>0</v>
      </c>
      <c r="BP1615" s="6" t="str">
        <f>"0"</f>
        <v>0</v>
      </c>
      <c r="BQ1615" t="str">
        <f ca="1">IF((OFFSET($A$1, 1615 - 1, 67 - 1)) &gt;= (OFFSET($A$1, 128 - 1, 7 - 1)), "1","0")</f>
        <v>0</v>
      </c>
      <c r="BR1615">
        <f ca="1" xml:space="preserve"> IF( AND( OFFSET($A$1, 1615 - 1, 68 - 1) = "1", OFFSET($A$1, 1615 - 1, 69 - 1) = "1" ), 1, IF( AND( OFFSET($A$1, 1615 - 1, 68 - 1) = "1", OFFSET($A$1, 1615 - 1, 69 - 1) = "0" ), 2, IF( AND( OFFSET($A$1, 1615 - 1, 68 - 1) = "0", OFFSET($A$1, 1615 - 1, 69 - 1) = "1" ), 3, 4 ) ) )</f>
        <v>4</v>
      </c>
    </row>
    <row r="1616" spans="57:70" x14ac:dyDescent="0.25">
      <c r="BE1616" s="6">
        <v>0.2</v>
      </c>
      <c r="BF1616" s="6" t="str">
        <f>"1"</f>
        <v>1</v>
      </c>
      <c r="BG1616" t="str">
        <f ca="1">IF((OFFSET($A$1, 1616 - 1, 57 - 1)) &gt;= (OFFSET($A$1, 80 - 1, 7 - 1)), "1","0")</f>
        <v>0</v>
      </c>
      <c r="BH1616">
        <f ca="1" xml:space="preserve"> IF( AND( OFFSET($A$1, 1616 - 1, 58 - 1) = "1", OFFSET($A$1, 1616 - 1, 59 - 1) = "1" ), 1, IF( AND( OFFSET($A$1, 1616 - 1, 58 - 1) = "1", OFFSET($A$1, 1616 - 1, 59 - 1) = "0" ), 2, IF( AND( OFFSET($A$1, 1616 - 1, 58 - 1) = "0", OFFSET($A$1, 1616 - 1, 59 - 1) = "1" ), 3, 4 ) ) )</f>
        <v>2</v>
      </c>
      <c r="BJ1616" s="6">
        <v>1</v>
      </c>
      <c r="BK1616" s="6" t="str">
        <f>"1"</f>
        <v>1</v>
      </c>
      <c r="BL1616" t="str">
        <f ca="1">IF((OFFSET($A$1, 1616 - 1, 62 - 1)) &gt;= (OFFSET($A$1, 104 - 1, 7 - 1)), "1","0")</f>
        <v>1</v>
      </c>
      <c r="BM1616">
        <f ca="1" xml:space="preserve"> IF( AND( OFFSET($A$1, 1616 - 1, 63 - 1) = "1", OFFSET($A$1, 1616 - 1, 64 - 1) = "1" ), 1, IF( AND( OFFSET($A$1, 1616 - 1, 63 - 1) = "1", OFFSET($A$1, 1616 - 1, 64 - 1) = "0" ), 2, IF( AND( OFFSET($A$1, 1616 - 1, 63 - 1) = "0", OFFSET($A$1, 1616 - 1, 64 - 1) = "1" ), 3, 4 ) ) )</f>
        <v>1</v>
      </c>
      <c r="BO1616" s="6">
        <v>0</v>
      </c>
      <c r="BP1616" s="6" t="str">
        <f>"0"</f>
        <v>0</v>
      </c>
      <c r="BQ1616" t="str">
        <f ca="1">IF((OFFSET($A$1, 1616 - 1, 67 - 1)) &gt;= (OFFSET($A$1, 128 - 1, 7 - 1)), "1","0")</f>
        <v>0</v>
      </c>
      <c r="BR1616">
        <f ca="1" xml:space="preserve"> IF( AND( OFFSET($A$1, 1616 - 1, 68 - 1) = "1", OFFSET($A$1, 1616 - 1, 69 - 1) = "1" ), 1, IF( AND( OFFSET($A$1, 1616 - 1, 68 - 1) = "1", OFFSET($A$1, 1616 - 1, 69 - 1) = "0" ), 2, IF( AND( OFFSET($A$1, 1616 - 1, 68 - 1) = "0", OFFSET($A$1, 1616 - 1, 69 - 1) = "1" ), 3, 4 ) ) )</f>
        <v>4</v>
      </c>
    </row>
    <row r="1617" spans="57:70" x14ac:dyDescent="0.25">
      <c r="BE1617" s="6">
        <v>1</v>
      </c>
      <c r="BF1617" s="6" t="str">
        <f>"1"</f>
        <v>1</v>
      </c>
      <c r="BG1617" t="str">
        <f ca="1">IF((OFFSET($A$1, 1617 - 1, 57 - 1)) &gt;= (OFFSET($A$1, 80 - 1, 7 - 1)), "1","0")</f>
        <v>1</v>
      </c>
      <c r="BH1617">
        <f ca="1" xml:space="preserve"> IF( AND( OFFSET($A$1, 1617 - 1, 58 - 1) = "1", OFFSET($A$1, 1617 - 1, 59 - 1) = "1" ), 1, IF( AND( OFFSET($A$1, 1617 - 1, 58 - 1) = "1", OFFSET($A$1, 1617 - 1, 59 - 1) = "0" ), 2, IF( AND( OFFSET($A$1, 1617 - 1, 58 - 1) = "0", OFFSET($A$1, 1617 - 1, 59 - 1) = "1" ), 3, 4 ) ) )</f>
        <v>1</v>
      </c>
      <c r="BJ1617" s="6">
        <v>1</v>
      </c>
      <c r="BK1617" s="6" t="str">
        <f>"1"</f>
        <v>1</v>
      </c>
      <c r="BL1617" t="str">
        <f ca="1">IF((OFFSET($A$1, 1617 - 1, 62 - 1)) &gt;= (OFFSET($A$1, 104 - 1, 7 - 1)), "1","0")</f>
        <v>1</v>
      </c>
      <c r="BM1617">
        <f ca="1" xml:space="preserve"> IF( AND( OFFSET($A$1, 1617 - 1, 63 - 1) = "1", OFFSET($A$1, 1617 - 1, 64 - 1) = "1" ), 1, IF( AND( OFFSET($A$1, 1617 - 1, 63 - 1) = "1", OFFSET($A$1, 1617 - 1, 64 - 1) = "0" ), 2, IF( AND( OFFSET($A$1, 1617 - 1, 63 - 1) = "0", OFFSET($A$1, 1617 - 1, 64 - 1) = "1" ), 3, 4 ) ) )</f>
        <v>1</v>
      </c>
      <c r="BO1617" s="6">
        <v>0</v>
      </c>
      <c r="BP1617" s="6" t="str">
        <f>"0"</f>
        <v>0</v>
      </c>
      <c r="BQ1617" t="str">
        <f ca="1">IF((OFFSET($A$1, 1617 - 1, 67 - 1)) &gt;= (OFFSET($A$1, 128 - 1, 7 - 1)), "1","0")</f>
        <v>0</v>
      </c>
      <c r="BR1617">
        <f ca="1" xml:space="preserve"> IF( AND( OFFSET($A$1, 1617 - 1, 68 - 1) = "1", OFFSET($A$1, 1617 - 1, 69 - 1) = "1" ), 1, IF( AND( OFFSET($A$1, 1617 - 1, 68 - 1) = "1", OFFSET($A$1, 1617 - 1, 69 - 1) = "0" ), 2, IF( AND( OFFSET($A$1, 1617 - 1, 68 - 1) = "0", OFFSET($A$1, 1617 - 1, 69 - 1) = "1" ), 3, 4 ) ) )</f>
        <v>4</v>
      </c>
    </row>
    <row r="1618" spans="57:70" x14ac:dyDescent="0.25">
      <c r="BE1618" s="6">
        <v>1</v>
      </c>
      <c r="BF1618" s="6" t="str">
        <f>"1"</f>
        <v>1</v>
      </c>
      <c r="BG1618" t="str">
        <f ca="1">IF((OFFSET($A$1, 1618 - 1, 57 - 1)) &gt;= (OFFSET($A$1, 80 - 1, 7 - 1)), "1","0")</f>
        <v>1</v>
      </c>
      <c r="BH1618">
        <f ca="1" xml:space="preserve"> IF( AND( OFFSET($A$1, 1618 - 1, 58 - 1) = "1", OFFSET($A$1, 1618 - 1, 59 - 1) = "1" ), 1, IF( AND( OFFSET($A$1, 1618 - 1, 58 - 1) = "1", OFFSET($A$1, 1618 - 1, 59 - 1) = "0" ), 2, IF( AND( OFFSET($A$1, 1618 - 1, 58 - 1) = "0", OFFSET($A$1, 1618 - 1, 59 - 1) = "1" ), 3, 4 ) ) )</f>
        <v>1</v>
      </c>
      <c r="BJ1618" s="6">
        <v>0</v>
      </c>
      <c r="BK1618" s="6" t="str">
        <f>"0"</f>
        <v>0</v>
      </c>
      <c r="BL1618" t="str">
        <f ca="1">IF((OFFSET($A$1, 1618 - 1, 62 - 1)) &gt;= (OFFSET($A$1, 104 - 1, 7 - 1)), "1","0")</f>
        <v>0</v>
      </c>
      <c r="BM1618">
        <f ca="1" xml:space="preserve"> IF( AND( OFFSET($A$1, 1618 - 1, 63 - 1) = "1", OFFSET($A$1, 1618 - 1, 64 - 1) = "1" ), 1, IF( AND( OFFSET($A$1, 1618 - 1, 63 - 1) = "1", OFFSET($A$1, 1618 - 1, 64 - 1) = "0" ), 2, IF( AND( OFFSET($A$1, 1618 - 1, 63 - 1) = "0", OFFSET($A$1, 1618 - 1, 64 - 1) = "1" ), 3, 4 ) ) )</f>
        <v>4</v>
      </c>
      <c r="BO1618" s="6">
        <v>0.8</v>
      </c>
      <c r="BP1618" s="6" t="str">
        <f>"1"</f>
        <v>1</v>
      </c>
      <c r="BQ1618" t="str">
        <f ca="1">IF((OFFSET($A$1, 1618 - 1, 67 - 1)) &gt;= (OFFSET($A$1, 128 - 1, 7 - 1)), "1","0")</f>
        <v>1</v>
      </c>
      <c r="BR1618">
        <f ca="1" xml:space="preserve"> IF( AND( OFFSET($A$1, 1618 - 1, 68 - 1) = "1", OFFSET($A$1, 1618 - 1, 69 - 1) = "1" ), 1, IF( AND( OFFSET($A$1, 1618 - 1, 68 - 1) = "1", OFFSET($A$1, 1618 - 1, 69 - 1) = "0" ), 2, IF( AND( OFFSET($A$1, 1618 - 1, 68 - 1) = "0", OFFSET($A$1, 1618 - 1, 69 - 1) = "1" ), 3, 4 ) ) )</f>
        <v>1</v>
      </c>
    </row>
    <row r="1619" spans="57:70" x14ac:dyDescent="0.25">
      <c r="BE1619" s="6">
        <v>1</v>
      </c>
      <c r="BF1619" s="6" t="str">
        <f>"1"</f>
        <v>1</v>
      </c>
      <c r="BG1619" t="str">
        <f ca="1">IF((OFFSET($A$1, 1619 - 1, 57 - 1)) &gt;= (OFFSET($A$1, 80 - 1, 7 - 1)), "1","0")</f>
        <v>1</v>
      </c>
      <c r="BH1619">
        <f ca="1" xml:space="preserve"> IF( AND( OFFSET($A$1, 1619 - 1, 58 - 1) = "1", OFFSET($A$1, 1619 - 1, 59 - 1) = "1" ), 1, IF( AND( OFFSET($A$1, 1619 - 1, 58 - 1) = "1", OFFSET($A$1, 1619 - 1, 59 - 1) = "0" ), 2, IF( AND( OFFSET($A$1, 1619 - 1, 58 - 1) = "0", OFFSET($A$1, 1619 - 1, 59 - 1) = "1" ), 3, 4 ) ) )</f>
        <v>1</v>
      </c>
      <c r="BJ1619" s="6">
        <v>0</v>
      </c>
      <c r="BK1619" s="6" t="str">
        <f>"0"</f>
        <v>0</v>
      </c>
      <c r="BL1619" t="str">
        <f ca="1">IF((OFFSET($A$1, 1619 - 1, 62 - 1)) &gt;= (OFFSET($A$1, 104 - 1, 7 - 1)), "1","0")</f>
        <v>0</v>
      </c>
      <c r="BM1619">
        <f ca="1" xml:space="preserve"> IF( AND( OFFSET($A$1, 1619 - 1, 63 - 1) = "1", OFFSET($A$1, 1619 - 1, 64 - 1) = "1" ), 1, IF( AND( OFFSET($A$1, 1619 - 1, 63 - 1) = "1", OFFSET($A$1, 1619 - 1, 64 - 1) = "0" ), 2, IF( AND( OFFSET($A$1, 1619 - 1, 63 - 1) = "0", OFFSET($A$1, 1619 - 1, 64 - 1) = "1" ), 3, 4 ) ) )</f>
        <v>4</v>
      </c>
      <c r="BO1619" s="6">
        <v>0.4</v>
      </c>
      <c r="BP1619" s="6" t="str">
        <f>"1"</f>
        <v>1</v>
      </c>
      <c r="BQ1619" t="str">
        <f ca="1">IF((OFFSET($A$1, 1619 - 1, 67 - 1)) &gt;= (OFFSET($A$1, 128 - 1, 7 - 1)), "1","0")</f>
        <v>0</v>
      </c>
      <c r="BR1619">
        <f ca="1" xml:space="preserve"> IF( AND( OFFSET($A$1, 1619 - 1, 68 - 1) = "1", OFFSET($A$1, 1619 - 1, 69 - 1) = "1" ), 1, IF( AND( OFFSET($A$1, 1619 - 1, 68 - 1) = "1", OFFSET($A$1, 1619 - 1, 69 - 1) = "0" ), 2, IF( AND( OFFSET($A$1, 1619 - 1, 68 - 1) = "0", OFFSET($A$1, 1619 - 1, 69 - 1) = "1" ), 3, 4 ) ) )</f>
        <v>2</v>
      </c>
    </row>
    <row r="1620" spans="57:70" x14ac:dyDescent="0.25">
      <c r="BE1620" s="6">
        <v>1</v>
      </c>
      <c r="BF1620" s="6" t="str">
        <f>"1"</f>
        <v>1</v>
      </c>
      <c r="BG1620" t="str">
        <f ca="1">IF((OFFSET($A$1, 1620 - 1, 57 - 1)) &gt;= (OFFSET($A$1, 80 - 1, 7 - 1)), "1","0")</f>
        <v>1</v>
      </c>
      <c r="BH1620">
        <f ca="1" xml:space="preserve"> IF( AND( OFFSET($A$1, 1620 - 1, 58 - 1) = "1", OFFSET($A$1, 1620 - 1, 59 - 1) = "1" ), 1, IF( AND( OFFSET($A$1, 1620 - 1, 58 - 1) = "1", OFFSET($A$1, 1620 - 1, 59 - 1) = "0" ), 2, IF( AND( OFFSET($A$1, 1620 - 1, 58 - 1) = "0", OFFSET($A$1, 1620 - 1, 59 - 1) = "1" ), 3, 4 ) ) )</f>
        <v>1</v>
      </c>
      <c r="BJ1620" s="6">
        <v>1</v>
      </c>
      <c r="BK1620" s="6" t="str">
        <f>"1"</f>
        <v>1</v>
      </c>
      <c r="BL1620" t="str">
        <f ca="1">IF((OFFSET($A$1, 1620 - 1, 62 - 1)) &gt;= (OFFSET($A$1, 104 - 1, 7 - 1)), "1","0")</f>
        <v>1</v>
      </c>
      <c r="BM1620">
        <f ca="1" xml:space="preserve"> IF( AND( OFFSET($A$1, 1620 - 1, 63 - 1) = "1", OFFSET($A$1, 1620 - 1, 64 - 1) = "1" ), 1, IF( AND( OFFSET($A$1, 1620 - 1, 63 - 1) = "1", OFFSET($A$1, 1620 - 1, 64 - 1) = "0" ), 2, IF( AND( OFFSET($A$1, 1620 - 1, 63 - 1) = "0", OFFSET($A$1, 1620 - 1, 64 - 1) = "1" ), 3, 4 ) ) )</f>
        <v>1</v>
      </c>
      <c r="BO1620" s="6">
        <v>0.2</v>
      </c>
      <c r="BP1620" s="6" t="str">
        <f>"0"</f>
        <v>0</v>
      </c>
      <c r="BQ1620" t="str">
        <f ca="1">IF((OFFSET($A$1, 1620 - 1, 67 - 1)) &gt;= (OFFSET($A$1, 128 - 1, 7 - 1)), "1","0")</f>
        <v>0</v>
      </c>
      <c r="BR1620">
        <f ca="1" xml:space="preserve"> IF( AND( OFFSET($A$1, 1620 - 1, 68 - 1) = "1", OFFSET($A$1, 1620 - 1, 69 - 1) = "1" ), 1, IF( AND( OFFSET($A$1, 1620 - 1, 68 - 1) = "1", OFFSET($A$1, 1620 - 1, 69 - 1) = "0" ), 2, IF( AND( OFFSET($A$1, 1620 - 1, 68 - 1) = "0", OFFSET($A$1, 1620 - 1, 69 - 1) = "1" ), 3, 4 ) ) )</f>
        <v>4</v>
      </c>
    </row>
    <row r="1621" spans="57:70" x14ac:dyDescent="0.25">
      <c r="BE1621" s="6">
        <v>0.6</v>
      </c>
      <c r="BF1621" s="6" t="str">
        <f>"1"</f>
        <v>1</v>
      </c>
      <c r="BG1621" t="str">
        <f ca="1">IF((OFFSET($A$1, 1621 - 1, 57 - 1)) &gt;= (OFFSET($A$1, 80 - 1, 7 - 1)), "1","0")</f>
        <v>1</v>
      </c>
      <c r="BH1621">
        <f ca="1" xml:space="preserve"> IF( AND( OFFSET($A$1, 1621 - 1, 58 - 1) = "1", OFFSET($A$1, 1621 - 1, 59 - 1) = "1" ), 1, IF( AND( OFFSET($A$1, 1621 - 1, 58 - 1) = "1", OFFSET($A$1, 1621 - 1, 59 - 1) = "0" ), 2, IF( AND( OFFSET($A$1, 1621 - 1, 58 - 1) = "0", OFFSET($A$1, 1621 - 1, 59 - 1) = "1" ), 3, 4 ) ) )</f>
        <v>1</v>
      </c>
      <c r="BJ1621" s="6">
        <v>0</v>
      </c>
      <c r="BK1621" s="6" t="str">
        <f>"0"</f>
        <v>0</v>
      </c>
      <c r="BL1621" t="str">
        <f ca="1">IF((OFFSET($A$1, 1621 - 1, 62 - 1)) &gt;= (OFFSET($A$1, 104 - 1, 7 - 1)), "1","0")</f>
        <v>0</v>
      </c>
      <c r="BM1621">
        <f ca="1" xml:space="preserve"> IF( AND( OFFSET($A$1, 1621 - 1, 63 - 1) = "1", OFFSET($A$1, 1621 - 1, 64 - 1) = "1" ), 1, IF( AND( OFFSET($A$1, 1621 - 1, 63 - 1) = "1", OFFSET($A$1, 1621 - 1, 64 - 1) = "0" ), 2, IF( AND( OFFSET($A$1, 1621 - 1, 63 - 1) = "0", OFFSET($A$1, 1621 - 1, 64 - 1) = "1" ), 3, 4 ) ) )</f>
        <v>4</v>
      </c>
      <c r="BO1621" s="6">
        <v>0.8</v>
      </c>
      <c r="BP1621" s="6" t="str">
        <f>"1"</f>
        <v>1</v>
      </c>
      <c r="BQ1621" t="str">
        <f ca="1">IF((OFFSET($A$1, 1621 - 1, 67 - 1)) &gt;= (OFFSET($A$1, 128 - 1, 7 - 1)), "1","0")</f>
        <v>1</v>
      </c>
      <c r="BR1621">
        <f ca="1" xml:space="preserve"> IF( AND( OFFSET($A$1, 1621 - 1, 68 - 1) = "1", OFFSET($A$1, 1621 - 1, 69 - 1) = "1" ), 1, IF( AND( OFFSET($A$1, 1621 - 1, 68 - 1) = "1", OFFSET($A$1, 1621 - 1, 69 - 1) = "0" ), 2, IF( AND( OFFSET($A$1, 1621 - 1, 68 - 1) = "0", OFFSET($A$1, 1621 - 1, 69 - 1) = "1" ), 3, 4 ) ) )</f>
        <v>1</v>
      </c>
    </row>
    <row r="1622" spans="57:70" x14ac:dyDescent="0.25">
      <c r="BE1622" s="6">
        <v>1</v>
      </c>
      <c r="BF1622" s="6" t="str">
        <f>"1"</f>
        <v>1</v>
      </c>
      <c r="BG1622" t="str">
        <f ca="1">IF((OFFSET($A$1, 1622 - 1, 57 - 1)) &gt;= (OFFSET($A$1, 80 - 1, 7 - 1)), "1","0")</f>
        <v>1</v>
      </c>
      <c r="BH1622">
        <f ca="1" xml:space="preserve"> IF( AND( OFFSET($A$1, 1622 - 1, 58 - 1) = "1", OFFSET($A$1, 1622 - 1, 59 - 1) = "1" ), 1, IF( AND( OFFSET($A$1, 1622 - 1, 58 - 1) = "1", OFFSET($A$1, 1622 - 1, 59 - 1) = "0" ), 2, IF( AND( OFFSET($A$1, 1622 - 1, 58 - 1) = "0", OFFSET($A$1, 1622 - 1, 59 - 1) = "1" ), 3, 4 ) ) )</f>
        <v>1</v>
      </c>
      <c r="BJ1622" s="6">
        <v>0</v>
      </c>
      <c r="BK1622" s="6" t="str">
        <f>"0"</f>
        <v>0</v>
      </c>
      <c r="BL1622" t="str">
        <f ca="1">IF((OFFSET($A$1, 1622 - 1, 62 - 1)) &gt;= (OFFSET($A$1, 104 - 1, 7 - 1)), "1","0")</f>
        <v>0</v>
      </c>
      <c r="BM1622">
        <f ca="1" xml:space="preserve"> IF( AND( OFFSET($A$1, 1622 - 1, 63 - 1) = "1", OFFSET($A$1, 1622 - 1, 64 - 1) = "1" ), 1, IF( AND( OFFSET($A$1, 1622 - 1, 63 - 1) = "1", OFFSET($A$1, 1622 - 1, 64 - 1) = "0" ), 2, IF( AND( OFFSET($A$1, 1622 - 1, 63 - 1) = "0", OFFSET($A$1, 1622 - 1, 64 - 1) = "1" ), 3, 4 ) ) )</f>
        <v>4</v>
      </c>
      <c r="BO1622" s="6">
        <v>1</v>
      </c>
      <c r="BP1622" s="6" t="str">
        <f>"1"</f>
        <v>1</v>
      </c>
      <c r="BQ1622" t="str">
        <f ca="1">IF((OFFSET($A$1, 1622 - 1, 67 - 1)) &gt;= (OFFSET($A$1, 128 - 1, 7 - 1)), "1","0")</f>
        <v>1</v>
      </c>
      <c r="BR1622">
        <f ca="1" xml:space="preserve"> IF( AND( OFFSET($A$1, 1622 - 1, 68 - 1) = "1", OFFSET($A$1, 1622 - 1, 69 - 1) = "1" ), 1, IF( AND( OFFSET($A$1, 1622 - 1, 68 - 1) = "1", OFFSET($A$1, 1622 - 1, 69 - 1) = "0" ), 2, IF( AND( OFFSET($A$1, 1622 - 1, 68 - 1) = "0", OFFSET($A$1, 1622 - 1, 69 - 1) = "1" ), 3, 4 ) ) )</f>
        <v>1</v>
      </c>
    </row>
    <row r="1623" spans="57:70" x14ac:dyDescent="0.25">
      <c r="BE1623" s="6">
        <v>1</v>
      </c>
      <c r="BF1623" s="6" t="str">
        <f>"1"</f>
        <v>1</v>
      </c>
      <c r="BG1623" t="str">
        <f ca="1">IF((OFFSET($A$1, 1623 - 1, 57 - 1)) &gt;= (OFFSET($A$1, 80 - 1, 7 - 1)), "1","0")</f>
        <v>1</v>
      </c>
      <c r="BH1623">
        <f ca="1" xml:space="preserve"> IF( AND( OFFSET($A$1, 1623 - 1, 58 - 1) = "1", OFFSET($A$1, 1623 - 1, 59 - 1) = "1" ), 1, IF( AND( OFFSET($A$1, 1623 - 1, 58 - 1) = "1", OFFSET($A$1, 1623 - 1, 59 - 1) = "0" ), 2, IF( AND( OFFSET($A$1, 1623 - 1, 58 - 1) = "0", OFFSET($A$1, 1623 - 1, 59 - 1) = "1" ), 3, 4 ) ) )</f>
        <v>1</v>
      </c>
      <c r="BJ1623" s="6">
        <v>1</v>
      </c>
      <c r="BK1623" s="6" t="str">
        <f>"1"</f>
        <v>1</v>
      </c>
      <c r="BL1623" t="str">
        <f ca="1">IF((OFFSET($A$1, 1623 - 1, 62 - 1)) &gt;= (OFFSET($A$1, 104 - 1, 7 - 1)), "1","0")</f>
        <v>1</v>
      </c>
      <c r="BM1623">
        <f ca="1" xml:space="preserve"> IF( AND( OFFSET($A$1, 1623 - 1, 63 - 1) = "1", OFFSET($A$1, 1623 - 1, 64 - 1) = "1" ), 1, IF( AND( OFFSET($A$1, 1623 - 1, 63 - 1) = "1", OFFSET($A$1, 1623 - 1, 64 - 1) = "0" ), 2, IF( AND( OFFSET($A$1, 1623 - 1, 63 - 1) = "0", OFFSET($A$1, 1623 - 1, 64 - 1) = "1" ), 3, 4 ) ) )</f>
        <v>1</v>
      </c>
      <c r="BO1623" s="6">
        <v>0</v>
      </c>
      <c r="BP1623" s="6" t="str">
        <f>"0"</f>
        <v>0</v>
      </c>
      <c r="BQ1623" t="str">
        <f ca="1">IF((OFFSET($A$1, 1623 - 1, 67 - 1)) &gt;= (OFFSET($A$1, 128 - 1, 7 - 1)), "1","0")</f>
        <v>0</v>
      </c>
      <c r="BR1623">
        <f ca="1" xml:space="preserve"> IF( AND( OFFSET($A$1, 1623 - 1, 68 - 1) = "1", OFFSET($A$1, 1623 - 1, 69 - 1) = "1" ), 1, IF( AND( OFFSET($A$1, 1623 - 1, 68 - 1) = "1", OFFSET($A$1, 1623 - 1, 69 - 1) = "0" ), 2, IF( AND( OFFSET($A$1, 1623 - 1, 68 - 1) = "0", OFFSET($A$1, 1623 - 1, 69 - 1) = "1" ), 3, 4 ) ) )</f>
        <v>4</v>
      </c>
    </row>
    <row r="1624" spans="57:70" x14ac:dyDescent="0.25">
      <c r="BE1624" s="6">
        <v>0</v>
      </c>
      <c r="BF1624" s="6" t="str">
        <f>"0"</f>
        <v>0</v>
      </c>
      <c r="BG1624" t="str">
        <f ca="1">IF((OFFSET($A$1, 1624 - 1, 57 - 1)) &gt;= (OFFSET($A$1, 80 - 1, 7 - 1)), "1","0")</f>
        <v>0</v>
      </c>
      <c r="BH1624">
        <f ca="1" xml:space="preserve"> IF( AND( OFFSET($A$1, 1624 - 1, 58 - 1) = "1", OFFSET($A$1, 1624 - 1, 59 - 1) = "1" ), 1, IF( AND( OFFSET($A$1, 1624 - 1, 58 - 1) = "1", OFFSET($A$1, 1624 - 1, 59 - 1) = "0" ), 2, IF( AND( OFFSET($A$1, 1624 - 1, 58 - 1) = "0", OFFSET($A$1, 1624 - 1, 59 - 1) = "1" ), 3, 4 ) ) )</f>
        <v>4</v>
      </c>
      <c r="BJ1624" s="6">
        <v>0</v>
      </c>
      <c r="BK1624" s="6" t="str">
        <f>"0"</f>
        <v>0</v>
      </c>
      <c r="BL1624" t="str">
        <f ca="1">IF((OFFSET($A$1, 1624 - 1, 62 - 1)) &gt;= (OFFSET($A$1, 104 - 1, 7 - 1)), "1","0")</f>
        <v>0</v>
      </c>
      <c r="BM1624">
        <f ca="1" xml:space="preserve"> IF( AND( OFFSET($A$1, 1624 - 1, 63 - 1) = "1", OFFSET($A$1, 1624 - 1, 64 - 1) = "1" ), 1, IF( AND( OFFSET($A$1, 1624 - 1, 63 - 1) = "1", OFFSET($A$1, 1624 - 1, 64 - 1) = "0" ), 2, IF( AND( OFFSET($A$1, 1624 - 1, 63 - 1) = "0", OFFSET($A$1, 1624 - 1, 64 - 1) = "1" ), 3, 4 ) ) )</f>
        <v>4</v>
      </c>
      <c r="BO1624" s="6">
        <v>1</v>
      </c>
      <c r="BP1624" s="6" t="str">
        <f>"1"</f>
        <v>1</v>
      </c>
      <c r="BQ1624" t="str">
        <f ca="1">IF((OFFSET($A$1, 1624 - 1, 67 - 1)) &gt;= (OFFSET($A$1, 128 - 1, 7 - 1)), "1","0")</f>
        <v>1</v>
      </c>
      <c r="BR1624">
        <f ca="1" xml:space="preserve"> IF( AND( OFFSET($A$1, 1624 - 1, 68 - 1) = "1", OFFSET($A$1, 1624 - 1, 69 - 1) = "1" ), 1, IF( AND( OFFSET($A$1, 1624 - 1, 68 - 1) = "1", OFFSET($A$1, 1624 - 1, 69 - 1) = "0" ), 2, IF( AND( OFFSET($A$1, 1624 - 1, 68 - 1) = "0", OFFSET($A$1, 1624 - 1, 69 - 1) = "1" ), 3, 4 ) ) )</f>
        <v>1</v>
      </c>
    </row>
    <row r="1625" spans="57:70" x14ac:dyDescent="0.25">
      <c r="BE1625" s="6">
        <v>0</v>
      </c>
      <c r="BF1625" s="6" t="str">
        <f>"0"</f>
        <v>0</v>
      </c>
      <c r="BG1625" t="str">
        <f ca="1">IF((OFFSET($A$1, 1625 - 1, 57 - 1)) &gt;= (OFFSET($A$1, 80 - 1, 7 - 1)), "1","0")</f>
        <v>0</v>
      </c>
      <c r="BH1625">
        <f ca="1" xml:space="preserve"> IF( AND( OFFSET($A$1, 1625 - 1, 58 - 1) = "1", OFFSET($A$1, 1625 - 1, 59 - 1) = "1" ), 1, IF( AND( OFFSET($A$1, 1625 - 1, 58 - 1) = "1", OFFSET($A$1, 1625 - 1, 59 - 1) = "0" ), 2, IF( AND( OFFSET($A$1, 1625 - 1, 58 - 1) = "0", OFFSET($A$1, 1625 - 1, 59 - 1) = "1" ), 3, 4 ) ) )</f>
        <v>4</v>
      </c>
      <c r="BJ1625" s="6">
        <v>0</v>
      </c>
      <c r="BK1625" s="6" t="str">
        <f>"0"</f>
        <v>0</v>
      </c>
      <c r="BL1625" t="str">
        <f ca="1">IF((OFFSET($A$1, 1625 - 1, 62 - 1)) &gt;= (OFFSET($A$1, 104 - 1, 7 - 1)), "1","0")</f>
        <v>0</v>
      </c>
      <c r="BM1625">
        <f ca="1" xml:space="preserve"> IF( AND( OFFSET($A$1, 1625 - 1, 63 - 1) = "1", OFFSET($A$1, 1625 - 1, 64 - 1) = "1" ), 1, IF( AND( OFFSET($A$1, 1625 - 1, 63 - 1) = "1", OFFSET($A$1, 1625 - 1, 64 - 1) = "0" ), 2, IF( AND( OFFSET($A$1, 1625 - 1, 63 - 1) = "0", OFFSET($A$1, 1625 - 1, 64 - 1) = "1" ), 3, 4 ) ) )</f>
        <v>4</v>
      </c>
      <c r="BO1625" s="6">
        <v>0</v>
      </c>
      <c r="BP1625" s="6" t="str">
        <f>"1"</f>
        <v>1</v>
      </c>
      <c r="BQ1625" t="str">
        <f ca="1">IF((OFFSET($A$1, 1625 - 1, 67 - 1)) &gt;= (OFFSET($A$1, 128 - 1, 7 - 1)), "1","0")</f>
        <v>0</v>
      </c>
      <c r="BR1625">
        <f ca="1" xml:space="preserve"> IF( AND( OFFSET($A$1, 1625 - 1, 68 - 1) = "1", OFFSET($A$1, 1625 - 1, 69 - 1) = "1" ), 1, IF( AND( OFFSET($A$1, 1625 - 1, 68 - 1) = "1", OFFSET($A$1, 1625 - 1, 69 - 1) = "0" ), 2, IF( AND( OFFSET($A$1, 1625 - 1, 68 - 1) = "0", OFFSET($A$1, 1625 - 1, 69 - 1) = "1" ), 3, 4 ) ) )</f>
        <v>2</v>
      </c>
    </row>
    <row r="1626" spans="57:70" x14ac:dyDescent="0.25">
      <c r="BE1626" s="6">
        <v>0</v>
      </c>
      <c r="BF1626" s="6" t="str">
        <f>"0"</f>
        <v>0</v>
      </c>
      <c r="BG1626" t="str">
        <f ca="1">IF((OFFSET($A$1, 1626 - 1, 57 - 1)) &gt;= (OFFSET($A$1, 80 - 1, 7 - 1)), "1","0")</f>
        <v>0</v>
      </c>
      <c r="BH1626">
        <f ca="1" xml:space="preserve"> IF( AND( OFFSET($A$1, 1626 - 1, 58 - 1) = "1", OFFSET($A$1, 1626 - 1, 59 - 1) = "1" ), 1, IF( AND( OFFSET($A$1, 1626 - 1, 58 - 1) = "1", OFFSET($A$1, 1626 - 1, 59 - 1) = "0" ), 2, IF( AND( OFFSET($A$1, 1626 - 1, 58 - 1) = "0", OFFSET($A$1, 1626 - 1, 59 - 1) = "1" ), 3, 4 ) ) )</f>
        <v>4</v>
      </c>
      <c r="BJ1626" s="6">
        <v>0</v>
      </c>
      <c r="BK1626" s="6" t="str">
        <f>"0"</f>
        <v>0</v>
      </c>
      <c r="BL1626" t="str">
        <f ca="1">IF((OFFSET($A$1, 1626 - 1, 62 - 1)) &gt;= (OFFSET($A$1, 104 - 1, 7 - 1)), "1","0")</f>
        <v>0</v>
      </c>
      <c r="BM1626">
        <f ca="1" xml:space="preserve"> IF( AND( OFFSET($A$1, 1626 - 1, 63 - 1) = "1", OFFSET($A$1, 1626 - 1, 64 - 1) = "1" ), 1, IF( AND( OFFSET($A$1, 1626 - 1, 63 - 1) = "1", OFFSET($A$1, 1626 - 1, 64 - 1) = "0" ), 2, IF( AND( OFFSET($A$1, 1626 - 1, 63 - 1) = "0", OFFSET($A$1, 1626 - 1, 64 - 1) = "1" ), 3, 4 ) ) )</f>
        <v>4</v>
      </c>
      <c r="BO1626" s="6">
        <v>0</v>
      </c>
      <c r="BP1626" s="6" t="str">
        <f>"0"</f>
        <v>0</v>
      </c>
      <c r="BQ1626" t="str">
        <f ca="1">IF((OFFSET($A$1, 1626 - 1, 67 - 1)) &gt;= (OFFSET($A$1, 128 - 1, 7 - 1)), "1","0")</f>
        <v>0</v>
      </c>
      <c r="BR1626">
        <f ca="1" xml:space="preserve"> IF( AND( OFFSET($A$1, 1626 - 1, 68 - 1) = "1", OFFSET($A$1, 1626 - 1, 69 - 1) = "1" ), 1, IF( AND( OFFSET($A$1, 1626 - 1, 68 - 1) = "1", OFFSET($A$1, 1626 - 1, 69 - 1) = "0" ), 2, IF( AND( OFFSET($A$1, 1626 - 1, 68 - 1) = "0", OFFSET($A$1, 1626 - 1, 69 - 1) = "1" ), 3, 4 ) ) )</f>
        <v>4</v>
      </c>
    </row>
    <row r="1627" spans="57:70" x14ac:dyDescent="0.25">
      <c r="BE1627" s="6">
        <v>0</v>
      </c>
      <c r="BF1627" s="6" t="str">
        <f>"0"</f>
        <v>0</v>
      </c>
      <c r="BG1627" t="str">
        <f ca="1">IF((OFFSET($A$1, 1627 - 1, 57 - 1)) &gt;= (OFFSET($A$1, 80 - 1, 7 - 1)), "1","0")</f>
        <v>0</v>
      </c>
      <c r="BH1627">
        <f ca="1" xml:space="preserve"> IF( AND( OFFSET($A$1, 1627 - 1, 58 - 1) = "1", OFFSET($A$1, 1627 - 1, 59 - 1) = "1" ), 1, IF( AND( OFFSET($A$1, 1627 - 1, 58 - 1) = "1", OFFSET($A$1, 1627 - 1, 59 - 1) = "0" ), 2, IF( AND( OFFSET($A$1, 1627 - 1, 58 - 1) = "0", OFFSET($A$1, 1627 - 1, 59 - 1) = "1" ), 3, 4 ) ) )</f>
        <v>4</v>
      </c>
      <c r="BJ1627" s="6">
        <v>0</v>
      </c>
      <c r="BK1627" s="6" t="str">
        <f>"0"</f>
        <v>0</v>
      </c>
      <c r="BL1627" t="str">
        <f ca="1">IF((OFFSET($A$1, 1627 - 1, 62 - 1)) &gt;= (OFFSET($A$1, 104 - 1, 7 - 1)), "1","0")</f>
        <v>0</v>
      </c>
      <c r="BM1627">
        <f ca="1" xml:space="preserve"> IF( AND( OFFSET($A$1, 1627 - 1, 63 - 1) = "1", OFFSET($A$1, 1627 - 1, 64 - 1) = "1" ), 1, IF( AND( OFFSET($A$1, 1627 - 1, 63 - 1) = "1", OFFSET($A$1, 1627 - 1, 64 - 1) = "0" ), 2, IF( AND( OFFSET($A$1, 1627 - 1, 63 - 1) = "0", OFFSET($A$1, 1627 - 1, 64 - 1) = "1" ), 3, 4 ) ) )</f>
        <v>4</v>
      </c>
      <c r="BO1627" s="6">
        <v>0</v>
      </c>
      <c r="BP1627" s="6" t="str">
        <f>"0"</f>
        <v>0</v>
      </c>
      <c r="BQ1627" t="str">
        <f ca="1">IF((OFFSET($A$1, 1627 - 1, 67 - 1)) &gt;= (OFFSET($A$1, 128 - 1, 7 - 1)), "1","0")</f>
        <v>0</v>
      </c>
      <c r="BR1627">
        <f ca="1" xml:space="preserve"> IF( AND( OFFSET($A$1, 1627 - 1, 68 - 1) = "1", OFFSET($A$1, 1627 - 1, 69 - 1) = "1" ), 1, IF( AND( OFFSET($A$1, 1627 - 1, 68 - 1) = "1", OFFSET($A$1, 1627 - 1, 69 - 1) = "0" ), 2, IF( AND( OFFSET($A$1, 1627 - 1, 68 - 1) = "0", OFFSET($A$1, 1627 - 1, 69 - 1) = "1" ), 3, 4 ) ) )</f>
        <v>4</v>
      </c>
    </row>
    <row r="1628" spans="57:70" x14ac:dyDescent="0.25">
      <c r="BE1628" s="6">
        <v>1</v>
      </c>
      <c r="BF1628" s="6" t="str">
        <f>"1"</f>
        <v>1</v>
      </c>
      <c r="BG1628" t="str">
        <f ca="1">IF((OFFSET($A$1, 1628 - 1, 57 - 1)) &gt;= (OFFSET($A$1, 80 - 1, 7 - 1)), "1","0")</f>
        <v>1</v>
      </c>
      <c r="BH1628">
        <f ca="1" xml:space="preserve"> IF( AND( OFFSET($A$1, 1628 - 1, 58 - 1) = "1", OFFSET($A$1, 1628 - 1, 59 - 1) = "1" ), 1, IF( AND( OFFSET($A$1, 1628 - 1, 58 - 1) = "1", OFFSET($A$1, 1628 - 1, 59 - 1) = "0" ), 2, IF( AND( OFFSET($A$1, 1628 - 1, 58 - 1) = "0", OFFSET($A$1, 1628 - 1, 59 - 1) = "1" ), 3, 4 ) ) )</f>
        <v>1</v>
      </c>
      <c r="BJ1628" s="6">
        <v>0</v>
      </c>
      <c r="BK1628" s="6" t="str">
        <f>"0"</f>
        <v>0</v>
      </c>
      <c r="BL1628" t="str">
        <f ca="1">IF((OFFSET($A$1, 1628 - 1, 62 - 1)) &gt;= (OFFSET($A$1, 104 - 1, 7 - 1)), "1","0")</f>
        <v>0</v>
      </c>
      <c r="BM1628">
        <f ca="1" xml:space="preserve"> IF( AND( OFFSET($A$1, 1628 - 1, 63 - 1) = "1", OFFSET($A$1, 1628 - 1, 64 - 1) = "1" ), 1, IF( AND( OFFSET($A$1, 1628 - 1, 63 - 1) = "1", OFFSET($A$1, 1628 - 1, 64 - 1) = "0" ), 2, IF( AND( OFFSET($A$1, 1628 - 1, 63 - 1) = "0", OFFSET($A$1, 1628 - 1, 64 - 1) = "1" ), 3, 4 ) ) )</f>
        <v>4</v>
      </c>
      <c r="BO1628" s="6">
        <v>0</v>
      </c>
      <c r="BP1628" s="6" t="str">
        <f>"0"</f>
        <v>0</v>
      </c>
      <c r="BQ1628" t="str">
        <f ca="1">IF((OFFSET($A$1, 1628 - 1, 67 - 1)) &gt;= (OFFSET($A$1, 128 - 1, 7 - 1)), "1","0")</f>
        <v>0</v>
      </c>
      <c r="BR1628">
        <f ca="1" xml:space="preserve"> IF( AND( OFFSET($A$1, 1628 - 1, 68 - 1) = "1", OFFSET($A$1, 1628 - 1, 69 - 1) = "1" ), 1, IF( AND( OFFSET($A$1, 1628 - 1, 68 - 1) = "1", OFFSET($A$1, 1628 - 1, 69 - 1) = "0" ), 2, IF( AND( OFFSET($A$1, 1628 - 1, 68 - 1) = "0", OFFSET($A$1, 1628 - 1, 69 - 1) = "1" ), 3, 4 ) ) )</f>
        <v>4</v>
      </c>
    </row>
    <row r="1629" spans="57:70" x14ac:dyDescent="0.25">
      <c r="BE1629" s="6">
        <v>0.2</v>
      </c>
      <c r="BF1629" s="6" t="str">
        <f>"0"</f>
        <v>0</v>
      </c>
      <c r="BG1629" t="str">
        <f ca="1">IF((OFFSET($A$1, 1629 - 1, 57 - 1)) &gt;= (OFFSET($A$1, 80 - 1, 7 - 1)), "1","0")</f>
        <v>0</v>
      </c>
      <c r="BH1629">
        <f ca="1" xml:space="preserve"> IF( AND( OFFSET($A$1, 1629 - 1, 58 - 1) = "1", OFFSET($A$1, 1629 - 1, 59 - 1) = "1" ), 1, IF( AND( OFFSET($A$1, 1629 - 1, 58 - 1) = "1", OFFSET($A$1, 1629 - 1, 59 - 1) = "0" ), 2, IF( AND( OFFSET($A$1, 1629 - 1, 58 - 1) = "0", OFFSET($A$1, 1629 - 1, 59 - 1) = "1" ), 3, 4 ) ) )</f>
        <v>4</v>
      </c>
      <c r="BJ1629" s="6">
        <v>0.2</v>
      </c>
      <c r="BK1629" s="6" t="str">
        <f>"1"</f>
        <v>1</v>
      </c>
      <c r="BL1629" t="str">
        <f ca="1">IF((OFFSET($A$1, 1629 - 1, 62 - 1)) &gt;= (OFFSET($A$1, 104 - 1, 7 - 1)), "1","0")</f>
        <v>0</v>
      </c>
      <c r="BM1629">
        <f ca="1" xml:space="preserve"> IF( AND( OFFSET($A$1, 1629 - 1, 63 - 1) = "1", OFFSET($A$1, 1629 - 1, 64 - 1) = "1" ), 1, IF( AND( OFFSET($A$1, 1629 - 1, 63 - 1) = "1", OFFSET($A$1, 1629 - 1, 64 - 1) = "0" ), 2, IF( AND( OFFSET($A$1, 1629 - 1, 63 - 1) = "0", OFFSET($A$1, 1629 - 1, 64 - 1) = "1" ), 3, 4 ) ) )</f>
        <v>2</v>
      </c>
      <c r="BO1629" s="6">
        <v>0</v>
      </c>
      <c r="BP1629" s="6" t="str">
        <f>"0"</f>
        <v>0</v>
      </c>
      <c r="BQ1629" t="str">
        <f ca="1">IF((OFFSET($A$1, 1629 - 1, 67 - 1)) &gt;= (OFFSET($A$1, 128 - 1, 7 - 1)), "1","0")</f>
        <v>0</v>
      </c>
      <c r="BR1629">
        <f ca="1" xml:space="preserve"> IF( AND( OFFSET($A$1, 1629 - 1, 68 - 1) = "1", OFFSET($A$1, 1629 - 1, 69 - 1) = "1" ), 1, IF( AND( OFFSET($A$1, 1629 - 1, 68 - 1) = "1", OFFSET($A$1, 1629 - 1, 69 - 1) = "0" ), 2, IF( AND( OFFSET($A$1, 1629 - 1, 68 - 1) = "0", OFFSET($A$1, 1629 - 1, 69 - 1) = "1" ), 3, 4 ) ) )</f>
        <v>4</v>
      </c>
    </row>
    <row r="1630" spans="57:70" x14ac:dyDescent="0.25">
      <c r="BE1630" s="6">
        <v>0</v>
      </c>
      <c r="BF1630" s="6" t="str">
        <f>"0"</f>
        <v>0</v>
      </c>
      <c r="BG1630" t="str">
        <f ca="1">IF((OFFSET($A$1, 1630 - 1, 57 - 1)) &gt;= (OFFSET($A$1, 80 - 1, 7 - 1)), "1","0")</f>
        <v>0</v>
      </c>
      <c r="BH1630">
        <f ca="1" xml:space="preserve"> IF( AND( OFFSET($A$1, 1630 - 1, 58 - 1) = "1", OFFSET($A$1, 1630 - 1, 59 - 1) = "1" ), 1, IF( AND( OFFSET($A$1, 1630 - 1, 58 - 1) = "1", OFFSET($A$1, 1630 - 1, 59 - 1) = "0" ), 2, IF( AND( OFFSET($A$1, 1630 - 1, 58 - 1) = "0", OFFSET($A$1, 1630 - 1, 59 - 1) = "1" ), 3, 4 ) ) )</f>
        <v>4</v>
      </c>
      <c r="BJ1630" s="6">
        <v>0</v>
      </c>
      <c r="BK1630" s="6" t="str">
        <f>"0"</f>
        <v>0</v>
      </c>
      <c r="BL1630" t="str">
        <f ca="1">IF((OFFSET($A$1, 1630 - 1, 62 - 1)) &gt;= (OFFSET($A$1, 104 - 1, 7 - 1)), "1","0")</f>
        <v>0</v>
      </c>
      <c r="BM1630">
        <f ca="1" xml:space="preserve"> IF( AND( OFFSET($A$1, 1630 - 1, 63 - 1) = "1", OFFSET($A$1, 1630 - 1, 64 - 1) = "1" ), 1, IF( AND( OFFSET($A$1, 1630 - 1, 63 - 1) = "1", OFFSET($A$1, 1630 - 1, 64 - 1) = "0" ), 2, IF( AND( OFFSET($A$1, 1630 - 1, 63 - 1) = "0", OFFSET($A$1, 1630 - 1, 64 - 1) = "1" ), 3, 4 ) ) )</f>
        <v>4</v>
      </c>
      <c r="BO1630" s="6">
        <v>0</v>
      </c>
      <c r="BP1630" s="6" t="str">
        <f>"1"</f>
        <v>1</v>
      </c>
      <c r="BQ1630" t="str">
        <f ca="1">IF((OFFSET($A$1, 1630 - 1, 67 - 1)) &gt;= (OFFSET($A$1, 128 - 1, 7 - 1)), "1","0")</f>
        <v>0</v>
      </c>
      <c r="BR1630">
        <f ca="1" xml:space="preserve"> IF( AND( OFFSET($A$1, 1630 - 1, 68 - 1) = "1", OFFSET($A$1, 1630 - 1, 69 - 1) = "1" ), 1, IF( AND( OFFSET($A$1, 1630 - 1, 68 - 1) = "1", OFFSET($A$1, 1630 - 1, 69 - 1) = "0" ), 2, IF( AND( OFFSET($A$1, 1630 - 1, 68 - 1) = "0", OFFSET($A$1, 1630 - 1, 69 - 1) = "1" ), 3, 4 ) ) )</f>
        <v>2</v>
      </c>
    </row>
    <row r="1631" spans="57:70" x14ac:dyDescent="0.25">
      <c r="BE1631" s="6">
        <v>0</v>
      </c>
      <c r="BF1631" s="6" t="str">
        <f>"0"</f>
        <v>0</v>
      </c>
      <c r="BG1631" t="str">
        <f ca="1">IF((OFFSET($A$1, 1631 - 1, 57 - 1)) &gt;= (OFFSET($A$1, 80 - 1, 7 - 1)), "1","0")</f>
        <v>0</v>
      </c>
      <c r="BH1631">
        <f ca="1" xml:space="preserve"> IF( AND( OFFSET($A$1, 1631 - 1, 58 - 1) = "1", OFFSET($A$1, 1631 - 1, 59 - 1) = "1" ), 1, IF( AND( OFFSET($A$1, 1631 - 1, 58 - 1) = "1", OFFSET($A$1, 1631 - 1, 59 - 1) = "0" ), 2, IF( AND( OFFSET($A$1, 1631 - 1, 58 - 1) = "0", OFFSET($A$1, 1631 - 1, 59 - 1) = "1" ), 3, 4 ) ) )</f>
        <v>4</v>
      </c>
      <c r="BJ1631" s="6">
        <v>0</v>
      </c>
      <c r="BK1631" s="6" t="str">
        <f>"0"</f>
        <v>0</v>
      </c>
      <c r="BL1631" t="str">
        <f ca="1">IF((OFFSET($A$1, 1631 - 1, 62 - 1)) &gt;= (OFFSET($A$1, 104 - 1, 7 - 1)), "1","0")</f>
        <v>0</v>
      </c>
      <c r="BM1631">
        <f ca="1" xml:space="preserve"> IF( AND( OFFSET($A$1, 1631 - 1, 63 - 1) = "1", OFFSET($A$1, 1631 - 1, 64 - 1) = "1" ), 1, IF( AND( OFFSET($A$1, 1631 - 1, 63 - 1) = "1", OFFSET($A$1, 1631 - 1, 64 - 1) = "0" ), 2, IF( AND( OFFSET($A$1, 1631 - 1, 63 - 1) = "0", OFFSET($A$1, 1631 - 1, 64 - 1) = "1" ), 3, 4 ) ) )</f>
        <v>4</v>
      </c>
      <c r="BO1631" s="6">
        <v>0</v>
      </c>
      <c r="BP1631" s="6" t="str">
        <f>"0"</f>
        <v>0</v>
      </c>
      <c r="BQ1631" t="str">
        <f ca="1">IF((OFFSET($A$1, 1631 - 1, 67 - 1)) &gt;= (OFFSET($A$1, 128 - 1, 7 - 1)), "1","0")</f>
        <v>0</v>
      </c>
      <c r="BR1631">
        <f ca="1" xml:space="preserve"> IF( AND( OFFSET($A$1, 1631 - 1, 68 - 1) = "1", OFFSET($A$1, 1631 - 1, 69 - 1) = "1" ), 1, IF( AND( OFFSET($A$1, 1631 - 1, 68 - 1) = "1", OFFSET($A$1, 1631 - 1, 69 - 1) = "0" ), 2, IF( AND( OFFSET($A$1, 1631 - 1, 68 - 1) = "0", OFFSET($A$1, 1631 - 1, 69 - 1) = "1" ), 3, 4 ) ) )</f>
        <v>4</v>
      </c>
    </row>
    <row r="1632" spans="57:70" x14ac:dyDescent="0.25">
      <c r="BE1632" s="6">
        <v>1</v>
      </c>
      <c r="BF1632" s="6" t="str">
        <f>"1"</f>
        <v>1</v>
      </c>
      <c r="BG1632" t="str">
        <f ca="1">IF((OFFSET($A$1, 1632 - 1, 57 - 1)) &gt;= (OFFSET($A$1, 80 - 1, 7 - 1)), "1","0")</f>
        <v>1</v>
      </c>
      <c r="BH1632">
        <f ca="1" xml:space="preserve"> IF( AND( OFFSET($A$1, 1632 - 1, 58 - 1) = "1", OFFSET($A$1, 1632 - 1, 59 - 1) = "1" ), 1, IF( AND( OFFSET($A$1, 1632 - 1, 58 - 1) = "1", OFFSET($A$1, 1632 - 1, 59 - 1) = "0" ), 2, IF( AND( OFFSET($A$1, 1632 - 1, 58 - 1) = "0", OFFSET($A$1, 1632 - 1, 59 - 1) = "1" ), 3, 4 ) ) )</f>
        <v>1</v>
      </c>
      <c r="BJ1632" s="6">
        <v>1</v>
      </c>
      <c r="BK1632" s="6" t="str">
        <f>"1"</f>
        <v>1</v>
      </c>
      <c r="BL1632" t="str">
        <f ca="1">IF((OFFSET($A$1, 1632 - 1, 62 - 1)) &gt;= (OFFSET($A$1, 104 - 1, 7 - 1)), "1","0")</f>
        <v>1</v>
      </c>
      <c r="BM1632">
        <f ca="1" xml:space="preserve"> IF( AND( OFFSET($A$1, 1632 - 1, 63 - 1) = "1", OFFSET($A$1, 1632 - 1, 64 - 1) = "1" ), 1, IF( AND( OFFSET($A$1, 1632 - 1, 63 - 1) = "1", OFFSET($A$1, 1632 - 1, 64 - 1) = "0" ), 2, IF( AND( OFFSET($A$1, 1632 - 1, 63 - 1) = "0", OFFSET($A$1, 1632 - 1, 64 - 1) = "1" ), 3, 4 ) ) )</f>
        <v>1</v>
      </c>
      <c r="BO1632" s="6">
        <v>1</v>
      </c>
      <c r="BP1632" s="6" t="str">
        <f>"1"</f>
        <v>1</v>
      </c>
      <c r="BQ1632" t="str">
        <f ca="1">IF((OFFSET($A$1, 1632 - 1, 67 - 1)) &gt;= (OFFSET($A$1, 128 - 1, 7 - 1)), "1","0")</f>
        <v>1</v>
      </c>
      <c r="BR1632">
        <f ca="1" xml:space="preserve"> IF( AND( OFFSET($A$1, 1632 - 1, 68 - 1) = "1", OFFSET($A$1, 1632 - 1, 69 - 1) = "1" ), 1, IF( AND( OFFSET($A$1, 1632 - 1, 68 - 1) = "1", OFFSET($A$1, 1632 - 1, 69 - 1) = "0" ), 2, IF( AND( OFFSET($A$1, 1632 - 1, 68 - 1) = "0", OFFSET($A$1, 1632 - 1, 69 - 1) = "1" ), 3, 4 ) ) )</f>
        <v>1</v>
      </c>
    </row>
    <row r="1633" spans="57:70" x14ac:dyDescent="0.25">
      <c r="BE1633" s="6">
        <v>0</v>
      </c>
      <c r="BF1633" s="6" t="str">
        <f>"0"</f>
        <v>0</v>
      </c>
      <c r="BG1633" t="str">
        <f ca="1">IF((OFFSET($A$1, 1633 - 1, 57 - 1)) &gt;= (OFFSET($A$1, 80 - 1, 7 - 1)), "1","0")</f>
        <v>0</v>
      </c>
      <c r="BH1633">
        <f ca="1" xml:space="preserve"> IF( AND( OFFSET($A$1, 1633 - 1, 58 - 1) = "1", OFFSET($A$1, 1633 - 1, 59 - 1) = "1" ), 1, IF( AND( OFFSET($A$1, 1633 - 1, 58 - 1) = "1", OFFSET($A$1, 1633 - 1, 59 - 1) = "0" ), 2, IF( AND( OFFSET($A$1, 1633 - 1, 58 - 1) = "0", OFFSET($A$1, 1633 - 1, 59 - 1) = "1" ), 3, 4 ) ) )</f>
        <v>4</v>
      </c>
      <c r="BJ1633" s="6">
        <v>0.6</v>
      </c>
      <c r="BK1633" s="6" t="str">
        <f>"1"</f>
        <v>1</v>
      </c>
      <c r="BL1633" t="str">
        <f ca="1">IF((OFFSET($A$1, 1633 - 1, 62 - 1)) &gt;= (OFFSET($A$1, 104 - 1, 7 - 1)), "1","0")</f>
        <v>1</v>
      </c>
      <c r="BM1633">
        <f ca="1" xml:space="preserve"> IF( AND( OFFSET($A$1, 1633 - 1, 63 - 1) = "1", OFFSET($A$1, 1633 - 1, 64 - 1) = "1" ), 1, IF( AND( OFFSET($A$1, 1633 - 1, 63 - 1) = "1", OFFSET($A$1, 1633 - 1, 64 - 1) = "0" ), 2, IF( AND( OFFSET($A$1, 1633 - 1, 63 - 1) = "0", OFFSET($A$1, 1633 - 1, 64 - 1) = "1" ), 3, 4 ) ) )</f>
        <v>1</v>
      </c>
      <c r="BO1633" s="6">
        <v>0</v>
      </c>
      <c r="BP1633" s="6" t="str">
        <f>"0"</f>
        <v>0</v>
      </c>
      <c r="BQ1633" t="str">
        <f ca="1">IF((OFFSET($A$1, 1633 - 1, 67 - 1)) &gt;= (OFFSET($A$1, 128 - 1, 7 - 1)), "1","0")</f>
        <v>0</v>
      </c>
      <c r="BR1633">
        <f ca="1" xml:space="preserve"> IF( AND( OFFSET($A$1, 1633 - 1, 68 - 1) = "1", OFFSET($A$1, 1633 - 1, 69 - 1) = "1" ), 1, IF( AND( OFFSET($A$1, 1633 - 1, 68 - 1) = "1", OFFSET($A$1, 1633 - 1, 69 - 1) = "0" ), 2, IF( AND( OFFSET($A$1, 1633 - 1, 68 - 1) = "0", OFFSET($A$1, 1633 - 1, 69 - 1) = "1" ), 3, 4 ) ) )</f>
        <v>4</v>
      </c>
    </row>
    <row r="1634" spans="57:70" x14ac:dyDescent="0.25">
      <c r="BE1634" s="6">
        <v>1</v>
      </c>
      <c r="BF1634" s="6" t="str">
        <f>"1"</f>
        <v>1</v>
      </c>
      <c r="BG1634" t="str">
        <f ca="1">IF((OFFSET($A$1, 1634 - 1, 57 - 1)) &gt;= (OFFSET($A$1, 80 - 1, 7 - 1)), "1","0")</f>
        <v>1</v>
      </c>
      <c r="BH1634">
        <f ca="1" xml:space="preserve"> IF( AND( OFFSET($A$1, 1634 - 1, 58 - 1) = "1", OFFSET($A$1, 1634 - 1, 59 - 1) = "1" ), 1, IF( AND( OFFSET($A$1, 1634 - 1, 58 - 1) = "1", OFFSET($A$1, 1634 - 1, 59 - 1) = "0" ), 2, IF( AND( OFFSET($A$1, 1634 - 1, 58 - 1) = "0", OFFSET($A$1, 1634 - 1, 59 - 1) = "1" ), 3, 4 ) ) )</f>
        <v>1</v>
      </c>
      <c r="BJ1634" s="6">
        <v>0.2</v>
      </c>
      <c r="BK1634" s="6" t="str">
        <f>"0"</f>
        <v>0</v>
      </c>
      <c r="BL1634" t="str">
        <f ca="1">IF((OFFSET($A$1, 1634 - 1, 62 - 1)) &gt;= (OFFSET($A$1, 104 - 1, 7 - 1)), "1","0")</f>
        <v>0</v>
      </c>
      <c r="BM1634">
        <f ca="1" xml:space="preserve"> IF( AND( OFFSET($A$1, 1634 - 1, 63 - 1) = "1", OFFSET($A$1, 1634 - 1, 64 - 1) = "1" ), 1, IF( AND( OFFSET($A$1, 1634 - 1, 63 - 1) = "1", OFFSET($A$1, 1634 - 1, 64 - 1) = "0" ), 2, IF( AND( OFFSET($A$1, 1634 - 1, 63 - 1) = "0", OFFSET($A$1, 1634 - 1, 64 - 1) = "1" ), 3, 4 ) ) )</f>
        <v>4</v>
      </c>
      <c r="BO1634" s="6">
        <v>1</v>
      </c>
      <c r="BP1634" s="6" t="str">
        <f>"1"</f>
        <v>1</v>
      </c>
      <c r="BQ1634" t="str">
        <f ca="1">IF((OFFSET($A$1, 1634 - 1, 67 - 1)) &gt;= (OFFSET($A$1, 128 - 1, 7 - 1)), "1","0")</f>
        <v>1</v>
      </c>
      <c r="BR1634">
        <f ca="1" xml:space="preserve"> IF( AND( OFFSET($A$1, 1634 - 1, 68 - 1) = "1", OFFSET($A$1, 1634 - 1, 69 - 1) = "1" ), 1, IF( AND( OFFSET($A$1, 1634 - 1, 68 - 1) = "1", OFFSET($A$1, 1634 - 1, 69 - 1) = "0" ), 2, IF( AND( OFFSET($A$1, 1634 - 1, 68 - 1) = "0", OFFSET($A$1, 1634 - 1, 69 - 1) = "1" ), 3, 4 ) ) )</f>
        <v>1</v>
      </c>
    </row>
    <row r="1635" spans="57:70" x14ac:dyDescent="0.25">
      <c r="BE1635" s="6">
        <v>1</v>
      </c>
      <c r="BF1635" s="6" t="str">
        <f>"1"</f>
        <v>1</v>
      </c>
      <c r="BG1635" t="str">
        <f ca="1">IF((OFFSET($A$1, 1635 - 1, 57 - 1)) &gt;= (OFFSET($A$1, 80 - 1, 7 - 1)), "1","0")</f>
        <v>1</v>
      </c>
      <c r="BH1635">
        <f ca="1" xml:space="preserve"> IF( AND( OFFSET($A$1, 1635 - 1, 58 - 1) = "1", OFFSET($A$1, 1635 - 1, 59 - 1) = "1" ), 1, IF( AND( OFFSET($A$1, 1635 - 1, 58 - 1) = "1", OFFSET($A$1, 1635 - 1, 59 - 1) = "0" ), 2, IF( AND( OFFSET($A$1, 1635 - 1, 58 - 1) = "0", OFFSET($A$1, 1635 - 1, 59 - 1) = "1" ), 3, 4 ) ) )</f>
        <v>1</v>
      </c>
      <c r="BJ1635" s="6">
        <v>0</v>
      </c>
      <c r="BK1635" s="6" t="str">
        <f>"0"</f>
        <v>0</v>
      </c>
      <c r="BL1635" t="str">
        <f ca="1">IF((OFFSET($A$1, 1635 - 1, 62 - 1)) &gt;= (OFFSET($A$1, 104 - 1, 7 - 1)), "1","0")</f>
        <v>0</v>
      </c>
      <c r="BM1635">
        <f ca="1" xml:space="preserve"> IF( AND( OFFSET($A$1, 1635 - 1, 63 - 1) = "1", OFFSET($A$1, 1635 - 1, 64 - 1) = "1" ), 1, IF( AND( OFFSET($A$1, 1635 - 1, 63 - 1) = "1", OFFSET($A$1, 1635 - 1, 64 - 1) = "0" ), 2, IF( AND( OFFSET($A$1, 1635 - 1, 63 - 1) = "0", OFFSET($A$1, 1635 - 1, 64 - 1) = "1" ), 3, 4 ) ) )</f>
        <v>4</v>
      </c>
      <c r="BO1635" s="6">
        <v>0</v>
      </c>
      <c r="BP1635" s="6" t="str">
        <f>"0"</f>
        <v>0</v>
      </c>
      <c r="BQ1635" t="str">
        <f ca="1">IF((OFFSET($A$1, 1635 - 1, 67 - 1)) &gt;= (OFFSET($A$1, 128 - 1, 7 - 1)), "1","0")</f>
        <v>0</v>
      </c>
      <c r="BR1635">
        <f ca="1" xml:space="preserve"> IF( AND( OFFSET($A$1, 1635 - 1, 68 - 1) = "1", OFFSET($A$1, 1635 - 1, 69 - 1) = "1" ), 1, IF( AND( OFFSET($A$1, 1635 - 1, 68 - 1) = "1", OFFSET($A$1, 1635 - 1, 69 - 1) = "0" ), 2, IF( AND( OFFSET($A$1, 1635 - 1, 68 - 1) = "0", OFFSET($A$1, 1635 - 1, 69 - 1) = "1" ), 3, 4 ) ) )</f>
        <v>4</v>
      </c>
    </row>
    <row r="1636" spans="57:70" x14ac:dyDescent="0.25">
      <c r="BE1636" s="6">
        <v>0</v>
      </c>
      <c r="BF1636" s="6" t="str">
        <f>"0"</f>
        <v>0</v>
      </c>
      <c r="BG1636" t="str">
        <f ca="1">IF((OFFSET($A$1, 1636 - 1, 57 - 1)) &gt;= (OFFSET($A$1, 80 - 1, 7 - 1)), "1","0")</f>
        <v>0</v>
      </c>
      <c r="BH1636">
        <f ca="1" xml:space="preserve"> IF( AND( OFFSET($A$1, 1636 - 1, 58 - 1) = "1", OFFSET($A$1, 1636 - 1, 59 - 1) = "1" ), 1, IF( AND( OFFSET($A$1, 1636 - 1, 58 - 1) = "1", OFFSET($A$1, 1636 - 1, 59 - 1) = "0" ), 2, IF( AND( OFFSET($A$1, 1636 - 1, 58 - 1) = "0", OFFSET($A$1, 1636 - 1, 59 - 1) = "1" ), 3, 4 ) ) )</f>
        <v>4</v>
      </c>
      <c r="BJ1636" s="6">
        <v>0</v>
      </c>
      <c r="BK1636" s="6" t="str">
        <f>"0"</f>
        <v>0</v>
      </c>
      <c r="BL1636" t="str">
        <f ca="1">IF((OFFSET($A$1, 1636 - 1, 62 - 1)) &gt;= (OFFSET($A$1, 104 - 1, 7 - 1)), "1","0")</f>
        <v>0</v>
      </c>
      <c r="BM1636">
        <f ca="1" xml:space="preserve"> IF( AND( OFFSET($A$1, 1636 - 1, 63 - 1) = "1", OFFSET($A$1, 1636 - 1, 64 - 1) = "1" ), 1, IF( AND( OFFSET($A$1, 1636 - 1, 63 - 1) = "1", OFFSET($A$1, 1636 - 1, 64 - 1) = "0" ), 2, IF( AND( OFFSET($A$1, 1636 - 1, 63 - 1) = "0", OFFSET($A$1, 1636 - 1, 64 - 1) = "1" ), 3, 4 ) ) )</f>
        <v>4</v>
      </c>
      <c r="BO1636" s="6">
        <v>0.2</v>
      </c>
      <c r="BP1636" s="6" t="str">
        <f>"0"</f>
        <v>0</v>
      </c>
      <c r="BQ1636" t="str">
        <f ca="1">IF((OFFSET($A$1, 1636 - 1, 67 - 1)) &gt;= (OFFSET($A$1, 128 - 1, 7 - 1)), "1","0")</f>
        <v>0</v>
      </c>
      <c r="BR1636">
        <f ca="1" xml:space="preserve"> IF( AND( OFFSET($A$1, 1636 - 1, 68 - 1) = "1", OFFSET($A$1, 1636 - 1, 69 - 1) = "1" ), 1, IF( AND( OFFSET($A$1, 1636 - 1, 68 - 1) = "1", OFFSET($A$1, 1636 - 1, 69 - 1) = "0" ), 2, IF( AND( OFFSET($A$1, 1636 - 1, 68 - 1) = "0", OFFSET($A$1, 1636 - 1, 69 - 1) = "1" ), 3, 4 ) ) )</f>
        <v>4</v>
      </c>
    </row>
    <row r="1637" spans="57:70" x14ac:dyDescent="0.25">
      <c r="BE1637" s="6">
        <v>1</v>
      </c>
      <c r="BF1637" s="6" t="str">
        <f>"1"</f>
        <v>1</v>
      </c>
      <c r="BG1637" t="str">
        <f ca="1">IF((OFFSET($A$1, 1637 - 1, 57 - 1)) &gt;= (OFFSET($A$1, 80 - 1, 7 - 1)), "1","0")</f>
        <v>1</v>
      </c>
      <c r="BH1637">
        <f ca="1" xml:space="preserve"> IF( AND( OFFSET($A$1, 1637 - 1, 58 - 1) = "1", OFFSET($A$1, 1637 - 1, 59 - 1) = "1" ), 1, IF( AND( OFFSET($A$1, 1637 - 1, 58 - 1) = "1", OFFSET($A$1, 1637 - 1, 59 - 1) = "0" ), 2, IF( AND( OFFSET($A$1, 1637 - 1, 58 - 1) = "0", OFFSET($A$1, 1637 - 1, 59 - 1) = "1" ), 3, 4 ) ) )</f>
        <v>1</v>
      </c>
      <c r="BJ1637" s="6">
        <v>0</v>
      </c>
      <c r="BK1637" s="6" t="str">
        <f>"0"</f>
        <v>0</v>
      </c>
      <c r="BL1637" t="str">
        <f ca="1">IF((OFFSET($A$1, 1637 - 1, 62 - 1)) &gt;= (OFFSET($A$1, 104 - 1, 7 - 1)), "1","0")</f>
        <v>0</v>
      </c>
      <c r="BM1637">
        <f ca="1" xml:space="preserve"> IF( AND( OFFSET($A$1, 1637 - 1, 63 - 1) = "1", OFFSET($A$1, 1637 - 1, 64 - 1) = "1" ), 1, IF( AND( OFFSET($A$1, 1637 - 1, 63 - 1) = "1", OFFSET($A$1, 1637 - 1, 64 - 1) = "0" ), 2, IF( AND( OFFSET($A$1, 1637 - 1, 63 - 1) = "0", OFFSET($A$1, 1637 - 1, 64 - 1) = "1" ), 3, 4 ) ) )</f>
        <v>4</v>
      </c>
      <c r="BO1637" s="6">
        <v>0</v>
      </c>
      <c r="BP1637" s="6" t="str">
        <f>"0"</f>
        <v>0</v>
      </c>
      <c r="BQ1637" t="str">
        <f ca="1">IF((OFFSET($A$1, 1637 - 1, 67 - 1)) &gt;= (OFFSET($A$1, 128 - 1, 7 - 1)), "1","0")</f>
        <v>0</v>
      </c>
      <c r="BR1637">
        <f ca="1" xml:space="preserve"> IF( AND( OFFSET($A$1, 1637 - 1, 68 - 1) = "1", OFFSET($A$1, 1637 - 1, 69 - 1) = "1" ), 1, IF( AND( OFFSET($A$1, 1637 - 1, 68 - 1) = "1", OFFSET($A$1, 1637 - 1, 69 - 1) = "0" ), 2, IF( AND( OFFSET($A$1, 1637 - 1, 68 - 1) = "0", OFFSET($A$1, 1637 - 1, 69 - 1) = "1" ), 3, 4 ) ) )</f>
        <v>4</v>
      </c>
    </row>
    <row r="1638" spans="57:70" x14ac:dyDescent="0.25">
      <c r="BE1638" s="6">
        <v>0</v>
      </c>
      <c r="BF1638" s="6" t="str">
        <f>"0"</f>
        <v>0</v>
      </c>
      <c r="BG1638" t="str">
        <f ca="1">IF((OFFSET($A$1, 1638 - 1, 57 - 1)) &gt;= (OFFSET($A$1, 80 - 1, 7 - 1)), "1","0")</f>
        <v>0</v>
      </c>
      <c r="BH1638">
        <f ca="1" xml:space="preserve"> IF( AND( OFFSET($A$1, 1638 - 1, 58 - 1) = "1", OFFSET($A$1, 1638 - 1, 59 - 1) = "1" ), 1, IF( AND( OFFSET($A$1, 1638 - 1, 58 - 1) = "1", OFFSET($A$1, 1638 - 1, 59 - 1) = "0" ), 2, IF( AND( OFFSET($A$1, 1638 - 1, 58 - 1) = "0", OFFSET($A$1, 1638 - 1, 59 - 1) = "1" ), 3, 4 ) ) )</f>
        <v>4</v>
      </c>
      <c r="BJ1638" s="6">
        <v>0.8</v>
      </c>
      <c r="BK1638" s="6" t="str">
        <f>"1"</f>
        <v>1</v>
      </c>
      <c r="BL1638" t="str">
        <f ca="1">IF((OFFSET($A$1, 1638 - 1, 62 - 1)) &gt;= (OFFSET($A$1, 104 - 1, 7 - 1)), "1","0")</f>
        <v>1</v>
      </c>
      <c r="BM1638">
        <f ca="1" xml:space="preserve"> IF( AND( OFFSET($A$1, 1638 - 1, 63 - 1) = "1", OFFSET($A$1, 1638 - 1, 64 - 1) = "1" ), 1, IF( AND( OFFSET($A$1, 1638 - 1, 63 - 1) = "1", OFFSET($A$1, 1638 - 1, 64 - 1) = "0" ), 2, IF( AND( OFFSET($A$1, 1638 - 1, 63 - 1) = "0", OFFSET($A$1, 1638 - 1, 64 - 1) = "1" ), 3, 4 ) ) )</f>
        <v>1</v>
      </c>
      <c r="BO1638" s="6">
        <v>0</v>
      </c>
      <c r="BP1638" s="6" t="str">
        <f>"0"</f>
        <v>0</v>
      </c>
      <c r="BQ1638" t="str">
        <f ca="1">IF((OFFSET($A$1, 1638 - 1, 67 - 1)) &gt;= (OFFSET($A$1, 128 - 1, 7 - 1)), "1","0")</f>
        <v>0</v>
      </c>
      <c r="BR1638">
        <f ca="1" xml:space="preserve"> IF( AND( OFFSET($A$1, 1638 - 1, 68 - 1) = "1", OFFSET($A$1, 1638 - 1, 69 - 1) = "1" ), 1, IF( AND( OFFSET($A$1, 1638 - 1, 68 - 1) = "1", OFFSET($A$1, 1638 - 1, 69 - 1) = "0" ), 2, IF( AND( OFFSET($A$1, 1638 - 1, 68 - 1) = "0", OFFSET($A$1, 1638 - 1, 69 - 1) = "1" ), 3, 4 ) ) )</f>
        <v>4</v>
      </c>
    </row>
    <row r="1639" spans="57:70" x14ac:dyDescent="0.25">
      <c r="BE1639" s="6">
        <v>0.2</v>
      </c>
      <c r="BF1639" s="6" t="str">
        <f>"0"</f>
        <v>0</v>
      </c>
      <c r="BG1639" t="str">
        <f ca="1">IF((OFFSET($A$1, 1639 - 1, 57 - 1)) &gt;= (OFFSET($A$1, 80 - 1, 7 - 1)), "1","0")</f>
        <v>0</v>
      </c>
      <c r="BH1639">
        <f ca="1" xml:space="preserve"> IF( AND( OFFSET($A$1, 1639 - 1, 58 - 1) = "1", OFFSET($A$1, 1639 - 1, 59 - 1) = "1" ), 1, IF( AND( OFFSET($A$1, 1639 - 1, 58 - 1) = "1", OFFSET($A$1, 1639 - 1, 59 - 1) = "0" ), 2, IF( AND( OFFSET($A$1, 1639 - 1, 58 - 1) = "0", OFFSET($A$1, 1639 - 1, 59 - 1) = "1" ), 3, 4 ) ) )</f>
        <v>4</v>
      </c>
      <c r="BJ1639" s="6">
        <v>0</v>
      </c>
      <c r="BK1639" s="6" t="str">
        <f>"0"</f>
        <v>0</v>
      </c>
      <c r="BL1639" t="str">
        <f ca="1">IF((OFFSET($A$1, 1639 - 1, 62 - 1)) &gt;= (OFFSET($A$1, 104 - 1, 7 - 1)), "1","0")</f>
        <v>0</v>
      </c>
      <c r="BM1639">
        <f ca="1" xml:space="preserve"> IF( AND( OFFSET($A$1, 1639 - 1, 63 - 1) = "1", OFFSET($A$1, 1639 - 1, 64 - 1) = "1" ), 1, IF( AND( OFFSET($A$1, 1639 - 1, 63 - 1) = "1", OFFSET($A$1, 1639 - 1, 64 - 1) = "0" ), 2, IF( AND( OFFSET($A$1, 1639 - 1, 63 - 1) = "0", OFFSET($A$1, 1639 - 1, 64 - 1) = "1" ), 3, 4 ) ) )</f>
        <v>4</v>
      </c>
      <c r="BO1639" s="6">
        <v>0.8</v>
      </c>
      <c r="BP1639" s="6" t="str">
        <f>"1"</f>
        <v>1</v>
      </c>
      <c r="BQ1639" t="str">
        <f ca="1">IF((OFFSET($A$1, 1639 - 1, 67 - 1)) &gt;= (OFFSET($A$1, 128 - 1, 7 - 1)), "1","0")</f>
        <v>1</v>
      </c>
      <c r="BR1639">
        <f ca="1" xml:space="preserve"> IF( AND( OFFSET($A$1, 1639 - 1, 68 - 1) = "1", OFFSET($A$1, 1639 - 1, 69 - 1) = "1" ), 1, IF( AND( OFFSET($A$1, 1639 - 1, 68 - 1) = "1", OFFSET($A$1, 1639 - 1, 69 - 1) = "0" ), 2, IF( AND( OFFSET($A$1, 1639 - 1, 68 - 1) = "0", OFFSET($A$1, 1639 - 1, 69 - 1) = "1" ), 3, 4 ) ) )</f>
        <v>1</v>
      </c>
    </row>
    <row r="1640" spans="57:70" x14ac:dyDescent="0.25">
      <c r="BE1640" s="6">
        <v>0</v>
      </c>
      <c r="BF1640" s="6" t="str">
        <f>"0"</f>
        <v>0</v>
      </c>
      <c r="BG1640" t="str">
        <f ca="1">IF((OFFSET($A$1, 1640 - 1, 57 - 1)) &gt;= (OFFSET($A$1, 80 - 1, 7 - 1)), "1","0")</f>
        <v>0</v>
      </c>
      <c r="BH1640">
        <f ca="1" xml:space="preserve"> IF( AND( OFFSET($A$1, 1640 - 1, 58 - 1) = "1", OFFSET($A$1, 1640 - 1, 59 - 1) = "1" ), 1, IF( AND( OFFSET($A$1, 1640 - 1, 58 - 1) = "1", OFFSET($A$1, 1640 - 1, 59 - 1) = "0" ), 2, IF( AND( OFFSET($A$1, 1640 - 1, 58 - 1) = "0", OFFSET($A$1, 1640 - 1, 59 - 1) = "1" ), 3, 4 ) ) )</f>
        <v>4</v>
      </c>
      <c r="BJ1640" s="6">
        <v>0</v>
      </c>
      <c r="BK1640" s="6" t="str">
        <f>"0"</f>
        <v>0</v>
      </c>
      <c r="BL1640" t="str">
        <f ca="1">IF((OFFSET($A$1, 1640 - 1, 62 - 1)) &gt;= (OFFSET($A$1, 104 - 1, 7 - 1)), "1","0")</f>
        <v>0</v>
      </c>
      <c r="BM1640">
        <f ca="1" xml:space="preserve"> IF( AND( OFFSET($A$1, 1640 - 1, 63 - 1) = "1", OFFSET($A$1, 1640 - 1, 64 - 1) = "1" ), 1, IF( AND( OFFSET($A$1, 1640 - 1, 63 - 1) = "1", OFFSET($A$1, 1640 - 1, 64 - 1) = "0" ), 2, IF( AND( OFFSET($A$1, 1640 - 1, 63 - 1) = "0", OFFSET($A$1, 1640 - 1, 64 - 1) = "1" ), 3, 4 ) ) )</f>
        <v>4</v>
      </c>
      <c r="BO1640" s="6">
        <v>1</v>
      </c>
      <c r="BP1640" s="6" t="str">
        <f>"1"</f>
        <v>1</v>
      </c>
      <c r="BQ1640" t="str">
        <f ca="1">IF((OFFSET($A$1, 1640 - 1, 67 - 1)) &gt;= (OFFSET($A$1, 128 - 1, 7 - 1)), "1","0")</f>
        <v>1</v>
      </c>
      <c r="BR1640">
        <f ca="1" xml:space="preserve"> IF( AND( OFFSET($A$1, 1640 - 1, 68 - 1) = "1", OFFSET($A$1, 1640 - 1, 69 - 1) = "1" ), 1, IF( AND( OFFSET($A$1, 1640 - 1, 68 - 1) = "1", OFFSET($A$1, 1640 - 1, 69 - 1) = "0" ), 2, IF( AND( OFFSET($A$1, 1640 - 1, 68 - 1) = "0", OFFSET($A$1, 1640 - 1, 69 - 1) = "1" ), 3, 4 ) ) )</f>
        <v>1</v>
      </c>
    </row>
    <row r="1641" spans="57:70" x14ac:dyDescent="0.25">
      <c r="BE1641" s="6">
        <v>0</v>
      </c>
      <c r="BF1641" s="6" t="str">
        <f>"0"</f>
        <v>0</v>
      </c>
      <c r="BG1641" t="str">
        <f ca="1">IF((OFFSET($A$1, 1641 - 1, 57 - 1)) &gt;= (OFFSET($A$1, 80 - 1, 7 - 1)), "1","0")</f>
        <v>0</v>
      </c>
      <c r="BH1641">
        <f ca="1" xml:space="preserve"> IF( AND( OFFSET($A$1, 1641 - 1, 58 - 1) = "1", OFFSET($A$1, 1641 - 1, 59 - 1) = "1" ), 1, IF( AND( OFFSET($A$1, 1641 - 1, 58 - 1) = "1", OFFSET($A$1, 1641 - 1, 59 - 1) = "0" ), 2, IF( AND( OFFSET($A$1, 1641 - 1, 58 - 1) = "0", OFFSET($A$1, 1641 - 1, 59 - 1) = "1" ), 3, 4 ) ) )</f>
        <v>4</v>
      </c>
      <c r="BJ1641" s="6">
        <v>0.2</v>
      </c>
      <c r="BK1641" s="6" t="str">
        <f>"1"</f>
        <v>1</v>
      </c>
      <c r="BL1641" t="str">
        <f ca="1">IF((OFFSET($A$1, 1641 - 1, 62 - 1)) &gt;= (OFFSET($A$1, 104 - 1, 7 - 1)), "1","0")</f>
        <v>0</v>
      </c>
      <c r="BM1641">
        <f ca="1" xml:space="preserve"> IF( AND( OFFSET($A$1, 1641 - 1, 63 - 1) = "1", OFFSET($A$1, 1641 - 1, 64 - 1) = "1" ), 1, IF( AND( OFFSET($A$1, 1641 - 1, 63 - 1) = "1", OFFSET($A$1, 1641 - 1, 64 - 1) = "0" ), 2, IF( AND( OFFSET($A$1, 1641 - 1, 63 - 1) = "0", OFFSET($A$1, 1641 - 1, 64 - 1) = "1" ), 3, 4 ) ) )</f>
        <v>2</v>
      </c>
      <c r="BO1641" s="6">
        <v>0</v>
      </c>
      <c r="BP1641" s="6" t="str">
        <f>"0"</f>
        <v>0</v>
      </c>
      <c r="BQ1641" t="str">
        <f ca="1">IF((OFFSET($A$1, 1641 - 1, 67 - 1)) &gt;= (OFFSET($A$1, 128 - 1, 7 - 1)), "1","0")</f>
        <v>0</v>
      </c>
      <c r="BR1641">
        <f ca="1" xml:space="preserve"> IF( AND( OFFSET($A$1, 1641 - 1, 68 - 1) = "1", OFFSET($A$1, 1641 - 1, 69 - 1) = "1" ), 1, IF( AND( OFFSET($A$1, 1641 - 1, 68 - 1) = "1", OFFSET($A$1, 1641 - 1, 69 - 1) = "0" ), 2, IF( AND( OFFSET($A$1, 1641 - 1, 68 - 1) = "0", OFFSET($A$1, 1641 - 1, 69 - 1) = "1" ), 3, 4 ) ) )</f>
        <v>4</v>
      </c>
    </row>
    <row r="1642" spans="57:70" x14ac:dyDescent="0.25">
      <c r="BE1642" s="6">
        <v>0</v>
      </c>
      <c r="BF1642" s="6" t="str">
        <f>"0"</f>
        <v>0</v>
      </c>
      <c r="BG1642" t="str">
        <f ca="1">IF((OFFSET($A$1, 1642 - 1, 57 - 1)) &gt;= (OFFSET($A$1, 80 - 1, 7 - 1)), "1","0")</f>
        <v>0</v>
      </c>
      <c r="BH1642">
        <f ca="1" xml:space="preserve"> IF( AND( OFFSET($A$1, 1642 - 1, 58 - 1) = "1", OFFSET($A$1, 1642 - 1, 59 - 1) = "1" ), 1, IF( AND( OFFSET($A$1, 1642 - 1, 58 - 1) = "1", OFFSET($A$1, 1642 - 1, 59 - 1) = "0" ), 2, IF( AND( OFFSET($A$1, 1642 - 1, 58 - 1) = "0", OFFSET($A$1, 1642 - 1, 59 - 1) = "1" ), 3, 4 ) ) )</f>
        <v>4</v>
      </c>
      <c r="BJ1642" s="6">
        <v>0</v>
      </c>
      <c r="BK1642" s="6" t="str">
        <f>"0"</f>
        <v>0</v>
      </c>
      <c r="BL1642" t="str">
        <f ca="1">IF((OFFSET($A$1, 1642 - 1, 62 - 1)) &gt;= (OFFSET($A$1, 104 - 1, 7 - 1)), "1","0")</f>
        <v>0</v>
      </c>
      <c r="BM1642">
        <f ca="1" xml:space="preserve"> IF( AND( OFFSET($A$1, 1642 - 1, 63 - 1) = "1", OFFSET($A$1, 1642 - 1, 64 - 1) = "1" ), 1, IF( AND( OFFSET($A$1, 1642 - 1, 63 - 1) = "1", OFFSET($A$1, 1642 - 1, 64 - 1) = "0" ), 2, IF( AND( OFFSET($A$1, 1642 - 1, 63 - 1) = "0", OFFSET($A$1, 1642 - 1, 64 - 1) = "1" ), 3, 4 ) ) )</f>
        <v>4</v>
      </c>
      <c r="BO1642" s="6">
        <v>0</v>
      </c>
      <c r="BP1642" s="6" t="str">
        <f>"0"</f>
        <v>0</v>
      </c>
      <c r="BQ1642" t="str">
        <f ca="1">IF((OFFSET($A$1, 1642 - 1, 67 - 1)) &gt;= (OFFSET($A$1, 128 - 1, 7 - 1)), "1","0")</f>
        <v>0</v>
      </c>
      <c r="BR1642">
        <f ca="1" xml:space="preserve"> IF( AND( OFFSET($A$1, 1642 - 1, 68 - 1) = "1", OFFSET($A$1, 1642 - 1, 69 - 1) = "1" ), 1, IF( AND( OFFSET($A$1, 1642 - 1, 68 - 1) = "1", OFFSET($A$1, 1642 - 1, 69 - 1) = "0" ), 2, IF( AND( OFFSET($A$1, 1642 - 1, 68 - 1) = "0", OFFSET($A$1, 1642 - 1, 69 - 1) = "1" ), 3, 4 ) ) )</f>
        <v>4</v>
      </c>
    </row>
    <row r="1643" spans="57:70" x14ac:dyDescent="0.25">
      <c r="BE1643" s="6">
        <v>0</v>
      </c>
      <c r="BF1643" s="6" t="str">
        <f>"0"</f>
        <v>0</v>
      </c>
      <c r="BG1643" t="str">
        <f ca="1">IF((OFFSET($A$1, 1643 - 1, 57 - 1)) &gt;= (OFFSET($A$1, 80 - 1, 7 - 1)), "1","0")</f>
        <v>0</v>
      </c>
      <c r="BH1643">
        <f ca="1" xml:space="preserve"> IF( AND( OFFSET($A$1, 1643 - 1, 58 - 1) = "1", OFFSET($A$1, 1643 - 1, 59 - 1) = "1" ), 1, IF( AND( OFFSET($A$1, 1643 - 1, 58 - 1) = "1", OFFSET($A$1, 1643 - 1, 59 - 1) = "0" ), 2, IF( AND( OFFSET($A$1, 1643 - 1, 58 - 1) = "0", OFFSET($A$1, 1643 - 1, 59 - 1) = "1" ), 3, 4 ) ) )</f>
        <v>4</v>
      </c>
      <c r="BJ1643" s="6">
        <v>1</v>
      </c>
      <c r="BK1643" s="6" t="str">
        <f>"1"</f>
        <v>1</v>
      </c>
      <c r="BL1643" t="str">
        <f ca="1">IF((OFFSET($A$1, 1643 - 1, 62 - 1)) &gt;= (OFFSET($A$1, 104 - 1, 7 - 1)), "1","0")</f>
        <v>1</v>
      </c>
      <c r="BM1643">
        <f ca="1" xml:space="preserve"> IF( AND( OFFSET($A$1, 1643 - 1, 63 - 1) = "1", OFFSET($A$1, 1643 - 1, 64 - 1) = "1" ), 1, IF( AND( OFFSET($A$1, 1643 - 1, 63 - 1) = "1", OFFSET($A$1, 1643 - 1, 64 - 1) = "0" ), 2, IF( AND( OFFSET($A$1, 1643 - 1, 63 - 1) = "0", OFFSET($A$1, 1643 - 1, 64 - 1) = "1" ), 3, 4 ) ) )</f>
        <v>1</v>
      </c>
      <c r="BO1643" s="6">
        <v>0</v>
      </c>
      <c r="BP1643" s="6" t="str">
        <f>"0"</f>
        <v>0</v>
      </c>
      <c r="BQ1643" t="str">
        <f ca="1">IF((OFFSET($A$1, 1643 - 1, 67 - 1)) &gt;= (OFFSET($A$1, 128 - 1, 7 - 1)), "1","0")</f>
        <v>0</v>
      </c>
      <c r="BR1643">
        <f ca="1" xml:space="preserve"> IF( AND( OFFSET($A$1, 1643 - 1, 68 - 1) = "1", OFFSET($A$1, 1643 - 1, 69 - 1) = "1" ), 1, IF( AND( OFFSET($A$1, 1643 - 1, 68 - 1) = "1", OFFSET($A$1, 1643 - 1, 69 - 1) = "0" ), 2, IF( AND( OFFSET($A$1, 1643 - 1, 68 - 1) = "0", OFFSET($A$1, 1643 - 1, 69 - 1) = "1" ), 3, 4 ) ) )</f>
        <v>4</v>
      </c>
    </row>
    <row r="1644" spans="57:70" x14ac:dyDescent="0.25">
      <c r="BE1644" s="6">
        <v>0.4</v>
      </c>
      <c r="BF1644" s="6" t="str">
        <f>"0"</f>
        <v>0</v>
      </c>
      <c r="BG1644" t="str">
        <f ca="1">IF((OFFSET($A$1, 1644 - 1, 57 - 1)) &gt;= (OFFSET($A$1, 80 - 1, 7 - 1)), "1","0")</f>
        <v>0</v>
      </c>
      <c r="BH1644">
        <f ca="1" xml:space="preserve"> IF( AND( OFFSET($A$1, 1644 - 1, 58 - 1) = "1", OFFSET($A$1, 1644 - 1, 59 - 1) = "1" ), 1, IF( AND( OFFSET($A$1, 1644 - 1, 58 - 1) = "1", OFFSET($A$1, 1644 - 1, 59 - 1) = "0" ), 2, IF( AND( OFFSET($A$1, 1644 - 1, 58 - 1) = "0", OFFSET($A$1, 1644 - 1, 59 - 1) = "1" ), 3, 4 ) ) )</f>
        <v>4</v>
      </c>
      <c r="BJ1644" s="6">
        <v>0.8</v>
      </c>
      <c r="BK1644" s="6" t="str">
        <f>"1"</f>
        <v>1</v>
      </c>
      <c r="BL1644" t="str">
        <f ca="1">IF((OFFSET($A$1, 1644 - 1, 62 - 1)) &gt;= (OFFSET($A$1, 104 - 1, 7 - 1)), "1","0")</f>
        <v>1</v>
      </c>
      <c r="BM1644">
        <f ca="1" xml:space="preserve"> IF( AND( OFFSET($A$1, 1644 - 1, 63 - 1) = "1", OFFSET($A$1, 1644 - 1, 64 - 1) = "1" ), 1, IF( AND( OFFSET($A$1, 1644 - 1, 63 - 1) = "1", OFFSET($A$1, 1644 - 1, 64 - 1) = "0" ), 2, IF( AND( OFFSET($A$1, 1644 - 1, 63 - 1) = "0", OFFSET($A$1, 1644 - 1, 64 - 1) = "1" ), 3, 4 ) ) )</f>
        <v>1</v>
      </c>
      <c r="BO1644" s="6">
        <v>1</v>
      </c>
      <c r="BP1644" s="6" t="str">
        <f>"1"</f>
        <v>1</v>
      </c>
      <c r="BQ1644" t="str">
        <f ca="1">IF((OFFSET($A$1, 1644 - 1, 67 - 1)) &gt;= (OFFSET($A$1, 128 - 1, 7 - 1)), "1","0")</f>
        <v>1</v>
      </c>
      <c r="BR1644">
        <f ca="1" xml:space="preserve"> IF( AND( OFFSET($A$1, 1644 - 1, 68 - 1) = "1", OFFSET($A$1, 1644 - 1, 69 - 1) = "1" ), 1, IF( AND( OFFSET($A$1, 1644 - 1, 68 - 1) = "1", OFFSET($A$1, 1644 - 1, 69 - 1) = "0" ), 2, IF( AND( OFFSET($A$1, 1644 - 1, 68 - 1) = "0", OFFSET($A$1, 1644 - 1, 69 - 1) = "1" ), 3, 4 ) ) )</f>
        <v>1</v>
      </c>
    </row>
    <row r="1645" spans="57:70" x14ac:dyDescent="0.25">
      <c r="BE1645" s="6">
        <v>0</v>
      </c>
      <c r="BF1645" s="6" t="str">
        <f>"0"</f>
        <v>0</v>
      </c>
      <c r="BG1645" t="str">
        <f ca="1">IF((OFFSET($A$1, 1645 - 1, 57 - 1)) &gt;= (OFFSET($A$1, 80 - 1, 7 - 1)), "1","0")</f>
        <v>0</v>
      </c>
      <c r="BH1645">
        <f ca="1" xml:space="preserve"> IF( AND( OFFSET($A$1, 1645 - 1, 58 - 1) = "1", OFFSET($A$1, 1645 - 1, 59 - 1) = "1" ), 1, IF( AND( OFFSET($A$1, 1645 - 1, 58 - 1) = "1", OFFSET($A$1, 1645 - 1, 59 - 1) = "0" ), 2, IF( AND( OFFSET($A$1, 1645 - 1, 58 - 1) = "0", OFFSET($A$1, 1645 - 1, 59 - 1) = "1" ), 3, 4 ) ) )</f>
        <v>4</v>
      </c>
      <c r="BJ1645" s="6">
        <v>1</v>
      </c>
      <c r="BK1645" s="6" t="str">
        <f>"1"</f>
        <v>1</v>
      </c>
      <c r="BL1645" t="str">
        <f ca="1">IF((OFFSET($A$1, 1645 - 1, 62 - 1)) &gt;= (OFFSET($A$1, 104 - 1, 7 - 1)), "1","0")</f>
        <v>1</v>
      </c>
      <c r="BM1645">
        <f ca="1" xml:space="preserve"> IF( AND( OFFSET($A$1, 1645 - 1, 63 - 1) = "1", OFFSET($A$1, 1645 - 1, 64 - 1) = "1" ), 1, IF( AND( OFFSET($A$1, 1645 - 1, 63 - 1) = "1", OFFSET($A$1, 1645 - 1, 64 - 1) = "0" ), 2, IF( AND( OFFSET($A$1, 1645 - 1, 63 - 1) = "0", OFFSET($A$1, 1645 - 1, 64 - 1) = "1" ), 3, 4 ) ) )</f>
        <v>1</v>
      </c>
      <c r="BO1645" s="6">
        <v>1</v>
      </c>
      <c r="BP1645" s="6" t="str">
        <f>"1"</f>
        <v>1</v>
      </c>
      <c r="BQ1645" t="str">
        <f ca="1">IF((OFFSET($A$1, 1645 - 1, 67 - 1)) &gt;= (OFFSET($A$1, 128 - 1, 7 - 1)), "1","0")</f>
        <v>1</v>
      </c>
      <c r="BR1645">
        <f ca="1" xml:space="preserve"> IF( AND( OFFSET($A$1, 1645 - 1, 68 - 1) = "1", OFFSET($A$1, 1645 - 1, 69 - 1) = "1" ), 1, IF( AND( OFFSET($A$1, 1645 - 1, 68 - 1) = "1", OFFSET($A$1, 1645 - 1, 69 - 1) = "0" ), 2, IF( AND( OFFSET($A$1, 1645 - 1, 68 - 1) = "0", OFFSET($A$1, 1645 - 1, 69 - 1) = "1" ), 3, 4 ) ) )</f>
        <v>1</v>
      </c>
    </row>
    <row r="1646" spans="57:70" x14ac:dyDescent="0.25">
      <c r="BE1646" s="6">
        <v>0</v>
      </c>
      <c r="BF1646" s="6" t="str">
        <f>"0"</f>
        <v>0</v>
      </c>
      <c r="BG1646" t="str">
        <f ca="1">IF((OFFSET($A$1, 1646 - 1, 57 - 1)) &gt;= (OFFSET($A$1, 80 - 1, 7 - 1)), "1","0")</f>
        <v>0</v>
      </c>
      <c r="BH1646">
        <f ca="1" xml:space="preserve"> IF( AND( OFFSET($A$1, 1646 - 1, 58 - 1) = "1", OFFSET($A$1, 1646 - 1, 59 - 1) = "1" ), 1, IF( AND( OFFSET($A$1, 1646 - 1, 58 - 1) = "1", OFFSET($A$1, 1646 - 1, 59 - 1) = "0" ), 2, IF( AND( OFFSET($A$1, 1646 - 1, 58 - 1) = "0", OFFSET($A$1, 1646 - 1, 59 - 1) = "1" ), 3, 4 ) ) )</f>
        <v>4</v>
      </c>
      <c r="BJ1646" s="6">
        <v>0.2</v>
      </c>
      <c r="BK1646" s="6" t="str">
        <f>"0"</f>
        <v>0</v>
      </c>
      <c r="BL1646" t="str">
        <f ca="1">IF((OFFSET($A$1, 1646 - 1, 62 - 1)) &gt;= (OFFSET($A$1, 104 - 1, 7 - 1)), "1","0")</f>
        <v>0</v>
      </c>
      <c r="BM1646">
        <f ca="1" xml:space="preserve"> IF( AND( OFFSET($A$1, 1646 - 1, 63 - 1) = "1", OFFSET($A$1, 1646 - 1, 64 - 1) = "1" ), 1, IF( AND( OFFSET($A$1, 1646 - 1, 63 - 1) = "1", OFFSET($A$1, 1646 - 1, 64 - 1) = "0" ), 2, IF( AND( OFFSET($A$1, 1646 - 1, 63 - 1) = "0", OFFSET($A$1, 1646 - 1, 64 - 1) = "1" ), 3, 4 ) ) )</f>
        <v>4</v>
      </c>
      <c r="BO1646" s="6">
        <v>0</v>
      </c>
      <c r="BP1646" s="6" t="str">
        <f>"0"</f>
        <v>0</v>
      </c>
      <c r="BQ1646" t="str">
        <f ca="1">IF((OFFSET($A$1, 1646 - 1, 67 - 1)) &gt;= (OFFSET($A$1, 128 - 1, 7 - 1)), "1","0")</f>
        <v>0</v>
      </c>
      <c r="BR1646">
        <f ca="1" xml:space="preserve"> IF( AND( OFFSET($A$1, 1646 - 1, 68 - 1) = "1", OFFSET($A$1, 1646 - 1, 69 - 1) = "1" ), 1, IF( AND( OFFSET($A$1, 1646 - 1, 68 - 1) = "1", OFFSET($A$1, 1646 - 1, 69 - 1) = "0" ), 2, IF( AND( OFFSET($A$1, 1646 - 1, 68 - 1) = "0", OFFSET($A$1, 1646 - 1, 69 - 1) = "1" ), 3, 4 ) ) )</f>
        <v>4</v>
      </c>
    </row>
    <row r="1647" spans="57:70" x14ac:dyDescent="0.25">
      <c r="BE1647" s="6">
        <v>0</v>
      </c>
      <c r="BF1647" s="6" t="str">
        <f>"0"</f>
        <v>0</v>
      </c>
      <c r="BG1647" t="str">
        <f ca="1">IF((OFFSET($A$1, 1647 - 1, 57 - 1)) &gt;= (OFFSET($A$1, 80 - 1, 7 - 1)), "1","0")</f>
        <v>0</v>
      </c>
      <c r="BH1647">
        <f ca="1" xml:space="preserve"> IF( AND( OFFSET($A$1, 1647 - 1, 58 - 1) = "1", OFFSET($A$1, 1647 - 1, 59 - 1) = "1" ), 1, IF( AND( OFFSET($A$1, 1647 - 1, 58 - 1) = "1", OFFSET($A$1, 1647 - 1, 59 - 1) = "0" ), 2, IF( AND( OFFSET($A$1, 1647 - 1, 58 - 1) = "0", OFFSET($A$1, 1647 - 1, 59 - 1) = "1" ), 3, 4 ) ) )</f>
        <v>4</v>
      </c>
      <c r="BJ1647" s="6">
        <v>1</v>
      </c>
      <c r="BK1647" s="6" t="str">
        <f>"1"</f>
        <v>1</v>
      </c>
      <c r="BL1647" t="str">
        <f ca="1">IF((OFFSET($A$1, 1647 - 1, 62 - 1)) &gt;= (OFFSET($A$1, 104 - 1, 7 - 1)), "1","0")</f>
        <v>1</v>
      </c>
      <c r="BM1647">
        <f ca="1" xml:space="preserve"> IF( AND( OFFSET($A$1, 1647 - 1, 63 - 1) = "1", OFFSET($A$1, 1647 - 1, 64 - 1) = "1" ), 1, IF( AND( OFFSET($A$1, 1647 - 1, 63 - 1) = "1", OFFSET($A$1, 1647 - 1, 64 - 1) = "0" ), 2, IF( AND( OFFSET($A$1, 1647 - 1, 63 - 1) = "0", OFFSET($A$1, 1647 - 1, 64 - 1) = "1" ), 3, 4 ) ) )</f>
        <v>1</v>
      </c>
      <c r="BO1647" s="6">
        <v>0</v>
      </c>
      <c r="BP1647" s="6" t="str">
        <f>"0"</f>
        <v>0</v>
      </c>
      <c r="BQ1647" t="str">
        <f ca="1">IF((OFFSET($A$1, 1647 - 1, 67 - 1)) &gt;= (OFFSET($A$1, 128 - 1, 7 - 1)), "1","0")</f>
        <v>0</v>
      </c>
      <c r="BR1647">
        <f ca="1" xml:space="preserve"> IF( AND( OFFSET($A$1, 1647 - 1, 68 - 1) = "1", OFFSET($A$1, 1647 - 1, 69 - 1) = "1" ), 1, IF( AND( OFFSET($A$1, 1647 - 1, 68 - 1) = "1", OFFSET($A$1, 1647 - 1, 69 - 1) = "0" ), 2, IF( AND( OFFSET($A$1, 1647 - 1, 68 - 1) = "0", OFFSET($A$1, 1647 - 1, 69 - 1) = "1" ), 3, 4 ) ) )</f>
        <v>4</v>
      </c>
    </row>
    <row r="1648" spans="57:70" x14ac:dyDescent="0.25">
      <c r="BE1648" s="6">
        <v>1</v>
      </c>
      <c r="BF1648" s="6" t="str">
        <f>"1"</f>
        <v>1</v>
      </c>
      <c r="BG1648" t="str">
        <f ca="1">IF((OFFSET($A$1, 1648 - 1, 57 - 1)) &gt;= (OFFSET($A$1, 80 - 1, 7 - 1)), "1","0")</f>
        <v>1</v>
      </c>
      <c r="BH1648">
        <f ca="1" xml:space="preserve"> IF( AND( OFFSET($A$1, 1648 - 1, 58 - 1) = "1", OFFSET($A$1, 1648 - 1, 59 - 1) = "1" ), 1, IF( AND( OFFSET($A$1, 1648 - 1, 58 - 1) = "1", OFFSET($A$1, 1648 - 1, 59 - 1) = "0" ), 2, IF( AND( OFFSET($A$1, 1648 - 1, 58 - 1) = "0", OFFSET($A$1, 1648 - 1, 59 - 1) = "1" ), 3, 4 ) ) )</f>
        <v>1</v>
      </c>
      <c r="BJ1648" s="6">
        <v>1</v>
      </c>
      <c r="BK1648" s="6" t="str">
        <f>"1"</f>
        <v>1</v>
      </c>
      <c r="BL1648" t="str">
        <f ca="1">IF((OFFSET($A$1, 1648 - 1, 62 - 1)) &gt;= (OFFSET($A$1, 104 - 1, 7 - 1)), "1","0")</f>
        <v>1</v>
      </c>
      <c r="BM1648">
        <f ca="1" xml:space="preserve"> IF( AND( OFFSET($A$1, 1648 - 1, 63 - 1) = "1", OFFSET($A$1, 1648 - 1, 64 - 1) = "1" ), 1, IF( AND( OFFSET($A$1, 1648 - 1, 63 - 1) = "1", OFFSET($A$1, 1648 - 1, 64 - 1) = "0" ), 2, IF( AND( OFFSET($A$1, 1648 - 1, 63 - 1) = "0", OFFSET($A$1, 1648 - 1, 64 - 1) = "1" ), 3, 4 ) ) )</f>
        <v>1</v>
      </c>
      <c r="BO1648" s="6">
        <v>0</v>
      </c>
      <c r="BP1648" s="6" t="str">
        <f>"0"</f>
        <v>0</v>
      </c>
      <c r="BQ1648" t="str">
        <f ca="1">IF((OFFSET($A$1, 1648 - 1, 67 - 1)) &gt;= (OFFSET($A$1, 128 - 1, 7 - 1)), "1","0")</f>
        <v>0</v>
      </c>
      <c r="BR1648">
        <f ca="1" xml:space="preserve"> IF( AND( OFFSET($A$1, 1648 - 1, 68 - 1) = "1", OFFSET($A$1, 1648 - 1, 69 - 1) = "1" ), 1, IF( AND( OFFSET($A$1, 1648 - 1, 68 - 1) = "1", OFFSET($A$1, 1648 - 1, 69 - 1) = "0" ), 2, IF( AND( OFFSET($A$1, 1648 - 1, 68 - 1) = "0", OFFSET($A$1, 1648 - 1, 69 - 1) = "1" ), 3, 4 ) ) )</f>
        <v>4</v>
      </c>
    </row>
    <row r="1649" spans="57:70" x14ac:dyDescent="0.25">
      <c r="BE1649" s="6">
        <v>1</v>
      </c>
      <c r="BF1649" s="6" t="str">
        <f>"1"</f>
        <v>1</v>
      </c>
      <c r="BG1649" t="str">
        <f ca="1">IF((OFFSET($A$1, 1649 - 1, 57 - 1)) &gt;= (OFFSET($A$1, 80 - 1, 7 - 1)), "1","0")</f>
        <v>1</v>
      </c>
      <c r="BH1649">
        <f ca="1" xml:space="preserve"> IF( AND( OFFSET($A$1, 1649 - 1, 58 - 1) = "1", OFFSET($A$1, 1649 - 1, 59 - 1) = "1" ), 1, IF( AND( OFFSET($A$1, 1649 - 1, 58 - 1) = "1", OFFSET($A$1, 1649 - 1, 59 - 1) = "0" ), 2, IF( AND( OFFSET($A$1, 1649 - 1, 58 - 1) = "0", OFFSET($A$1, 1649 - 1, 59 - 1) = "1" ), 3, 4 ) ) )</f>
        <v>1</v>
      </c>
      <c r="BJ1649" s="6">
        <v>1</v>
      </c>
      <c r="BK1649" s="6" t="str">
        <f>"1"</f>
        <v>1</v>
      </c>
      <c r="BL1649" t="str">
        <f ca="1">IF((OFFSET($A$1, 1649 - 1, 62 - 1)) &gt;= (OFFSET($A$1, 104 - 1, 7 - 1)), "1","0")</f>
        <v>1</v>
      </c>
      <c r="BM1649">
        <f ca="1" xml:space="preserve"> IF( AND( OFFSET($A$1, 1649 - 1, 63 - 1) = "1", OFFSET($A$1, 1649 - 1, 64 - 1) = "1" ), 1, IF( AND( OFFSET($A$1, 1649 - 1, 63 - 1) = "1", OFFSET($A$1, 1649 - 1, 64 - 1) = "0" ), 2, IF( AND( OFFSET($A$1, 1649 - 1, 63 - 1) = "0", OFFSET($A$1, 1649 - 1, 64 - 1) = "1" ), 3, 4 ) ) )</f>
        <v>1</v>
      </c>
      <c r="BO1649" s="6">
        <v>0.2</v>
      </c>
      <c r="BP1649" s="6" t="str">
        <f>"0"</f>
        <v>0</v>
      </c>
      <c r="BQ1649" t="str">
        <f ca="1">IF((OFFSET($A$1, 1649 - 1, 67 - 1)) &gt;= (OFFSET($A$1, 128 - 1, 7 - 1)), "1","0")</f>
        <v>0</v>
      </c>
      <c r="BR1649">
        <f ca="1" xml:space="preserve"> IF( AND( OFFSET($A$1, 1649 - 1, 68 - 1) = "1", OFFSET($A$1, 1649 - 1, 69 - 1) = "1" ), 1, IF( AND( OFFSET($A$1, 1649 - 1, 68 - 1) = "1", OFFSET($A$1, 1649 - 1, 69 - 1) = "0" ), 2, IF( AND( OFFSET($A$1, 1649 - 1, 68 - 1) = "0", OFFSET($A$1, 1649 - 1, 69 - 1) = "1" ), 3, 4 ) ) )</f>
        <v>4</v>
      </c>
    </row>
    <row r="1650" spans="57:70" x14ac:dyDescent="0.25">
      <c r="BE1650" s="6">
        <v>1</v>
      </c>
      <c r="BF1650" s="6" t="str">
        <f>"1"</f>
        <v>1</v>
      </c>
      <c r="BG1650" t="str">
        <f ca="1">IF((OFFSET($A$1, 1650 - 1, 57 - 1)) &gt;= (OFFSET($A$1, 80 - 1, 7 - 1)), "1","0")</f>
        <v>1</v>
      </c>
      <c r="BH1650">
        <f ca="1" xml:space="preserve"> IF( AND( OFFSET($A$1, 1650 - 1, 58 - 1) = "1", OFFSET($A$1, 1650 - 1, 59 - 1) = "1" ), 1, IF( AND( OFFSET($A$1, 1650 - 1, 58 - 1) = "1", OFFSET($A$1, 1650 - 1, 59 - 1) = "0" ), 2, IF( AND( OFFSET($A$1, 1650 - 1, 58 - 1) = "0", OFFSET($A$1, 1650 - 1, 59 - 1) = "1" ), 3, 4 ) ) )</f>
        <v>1</v>
      </c>
      <c r="BJ1650" s="6">
        <v>0</v>
      </c>
      <c r="BK1650" s="6" t="str">
        <f>"0"</f>
        <v>0</v>
      </c>
      <c r="BL1650" t="str">
        <f ca="1">IF((OFFSET($A$1, 1650 - 1, 62 - 1)) &gt;= (OFFSET($A$1, 104 - 1, 7 - 1)), "1","0")</f>
        <v>0</v>
      </c>
      <c r="BM1650">
        <f ca="1" xml:space="preserve"> IF( AND( OFFSET($A$1, 1650 - 1, 63 - 1) = "1", OFFSET($A$1, 1650 - 1, 64 - 1) = "1" ), 1, IF( AND( OFFSET($A$1, 1650 - 1, 63 - 1) = "1", OFFSET($A$1, 1650 - 1, 64 - 1) = "0" ), 2, IF( AND( OFFSET($A$1, 1650 - 1, 63 - 1) = "0", OFFSET($A$1, 1650 - 1, 64 - 1) = "1" ), 3, 4 ) ) )</f>
        <v>4</v>
      </c>
      <c r="BO1650" s="6">
        <v>1</v>
      </c>
      <c r="BP1650" s="6" t="str">
        <f>"1"</f>
        <v>1</v>
      </c>
      <c r="BQ1650" t="str">
        <f ca="1">IF((OFFSET($A$1, 1650 - 1, 67 - 1)) &gt;= (OFFSET($A$1, 128 - 1, 7 - 1)), "1","0")</f>
        <v>1</v>
      </c>
      <c r="BR1650">
        <f ca="1" xml:space="preserve"> IF( AND( OFFSET($A$1, 1650 - 1, 68 - 1) = "1", OFFSET($A$1, 1650 - 1, 69 - 1) = "1" ), 1, IF( AND( OFFSET($A$1, 1650 - 1, 68 - 1) = "1", OFFSET($A$1, 1650 - 1, 69 - 1) = "0" ), 2, IF( AND( OFFSET($A$1, 1650 - 1, 68 - 1) = "0", OFFSET($A$1, 1650 - 1, 69 - 1) = "1" ), 3, 4 ) ) )</f>
        <v>1</v>
      </c>
    </row>
    <row r="1651" spans="57:70" x14ac:dyDescent="0.25">
      <c r="BE1651" s="6">
        <v>0</v>
      </c>
      <c r="BF1651" s="6" t="str">
        <f>"0"</f>
        <v>0</v>
      </c>
      <c r="BG1651" t="str">
        <f ca="1">IF((OFFSET($A$1, 1651 - 1, 57 - 1)) &gt;= (OFFSET($A$1, 80 - 1, 7 - 1)), "1","0")</f>
        <v>0</v>
      </c>
      <c r="BH1651">
        <f ca="1" xml:space="preserve"> IF( AND( OFFSET($A$1, 1651 - 1, 58 - 1) = "1", OFFSET($A$1, 1651 - 1, 59 - 1) = "1" ), 1, IF( AND( OFFSET($A$1, 1651 - 1, 58 - 1) = "1", OFFSET($A$1, 1651 - 1, 59 - 1) = "0" ), 2, IF( AND( OFFSET($A$1, 1651 - 1, 58 - 1) = "0", OFFSET($A$1, 1651 - 1, 59 - 1) = "1" ), 3, 4 ) ) )</f>
        <v>4</v>
      </c>
      <c r="BJ1651" s="6">
        <v>0.8</v>
      </c>
      <c r="BK1651" s="6" t="str">
        <f>"1"</f>
        <v>1</v>
      </c>
      <c r="BL1651" t="str">
        <f ca="1">IF((OFFSET($A$1, 1651 - 1, 62 - 1)) &gt;= (OFFSET($A$1, 104 - 1, 7 - 1)), "1","0")</f>
        <v>1</v>
      </c>
      <c r="BM1651">
        <f ca="1" xml:space="preserve"> IF( AND( OFFSET($A$1, 1651 - 1, 63 - 1) = "1", OFFSET($A$1, 1651 - 1, 64 - 1) = "1" ), 1, IF( AND( OFFSET($A$1, 1651 - 1, 63 - 1) = "1", OFFSET($A$1, 1651 - 1, 64 - 1) = "0" ), 2, IF( AND( OFFSET($A$1, 1651 - 1, 63 - 1) = "0", OFFSET($A$1, 1651 - 1, 64 - 1) = "1" ), 3, 4 ) ) )</f>
        <v>1</v>
      </c>
      <c r="BO1651" s="6">
        <v>0</v>
      </c>
      <c r="BP1651" s="6" t="str">
        <f>"0"</f>
        <v>0</v>
      </c>
      <c r="BQ1651" t="str">
        <f ca="1">IF((OFFSET($A$1, 1651 - 1, 67 - 1)) &gt;= (OFFSET($A$1, 128 - 1, 7 - 1)), "1","0")</f>
        <v>0</v>
      </c>
      <c r="BR1651">
        <f ca="1" xml:space="preserve"> IF( AND( OFFSET($A$1, 1651 - 1, 68 - 1) = "1", OFFSET($A$1, 1651 - 1, 69 - 1) = "1" ), 1, IF( AND( OFFSET($A$1, 1651 - 1, 68 - 1) = "1", OFFSET($A$1, 1651 - 1, 69 - 1) = "0" ), 2, IF( AND( OFFSET($A$1, 1651 - 1, 68 - 1) = "0", OFFSET($A$1, 1651 - 1, 69 - 1) = "1" ), 3, 4 ) ) )</f>
        <v>4</v>
      </c>
    </row>
    <row r="1652" spans="57:70" x14ac:dyDescent="0.25">
      <c r="BE1652" s="6">
        <v>0</v>
      </c>
      <c r="BF1652" s="6" t="str">
        <f>"0"</f>
        <v>0</v>
      </c>
      <c r="BG1652" t="str">
        <f ca="1">IF((OFFSET($A$1, 1652 - 1, 57 - 1)) &gt;= (OFFSET($A$1, 80 - 1, 7 - 1)), "1","0")</f>
        <v>0</v>
      </c>
      <c r="BH1652">
        <f ca="1" xml:space="preserve"> IF( AND( OFFSET($A$1, 1652 - 1, 58 - 1) = "1", OFFSET($A$1, 1652 - 1, 59 - 1) = "1" ), 1, IF( AND( OFFSET($A$1, 1652 - 1, 58 - 1) = "1", OFFSET($A$1, 1652 - 1, 59 - 1) = "0" ), 2, IF( AND( OFFSET($A$1, 1652 - 1, 58 - 1) = "0", OFFSET($A$1, 1652 - 1, 59 - 1) = "1" ), 3, 4 ) ) )</f>
        <v>4</v>
      </c>
      <c r="BJ1652" s="6">
        <v>0</v>
      </c>
      <c r="BK1652" s="6" t="str">
        <f>"0"</f>
        <v>0</v>
      </c>
      <c r="BL1652" t="str">
        <f ca="1">IF((OFFSET($A$1, 1652 - 1, 62 - 1)) &gt;= (OFFSET($A$1, 104 - 1, 7 - 1)), "1","0")</f>
        <v>0</v>
      </c>
      <c r="BM1652">
        <f ca="1" xml:space="preserve"> IF( AND( OFFSET($A$1, 1652 - 1, 63 - 1) = "1", OFFSET($A$1, 1652 - 1, 64 - 1) = "1" ), 1, IF( AND( OFFSET($A$1, 1652 - 1, 63 - 1) = "1", OFFSET($A$1, 1652 - 1, 64 - 1) = "0" ), 2, IF( AND( OFFSET($A$1, 1652 - 1, 63 - 1) = "0", OFFSET($A$1, 1652 - 1, 64 - 1) = "1" ), 3, 4 ) ) )</f>
        <v>4</v>
      </c>
      <c r="BO1652" s="6">
        <v>0</v>
      </c>
      <c r="BP1652" s="6" t="str">
        <f>"1"</f>
        <v>1</v>
      </c>
      <c r="BQ1652" t="str">
        <f ca="1">IF((OFFSET($A$1, 1652 - 1, 67 - 1)) &gt;= (OFFSET($A$1, 128 - 1, 7 - 1)), "1","0")</f>
        <v>0</v>
      </c>
      <c r="BR1652">
        <f ca="1" xml:space="preserve"> IF( AND( OFFSET($A$1, 1652 - 1, 68 - 1) = "1", OFFSET($A$1, 1652 - 1, 69 - 1) = "1" ), 1, IF( AND( OFFSET($A$1, 1652 - 1, 68 - 1) = "1", OFFSET($A$1, 1652 - 1, 69 - 1) = "0" ), 2, IF( AND( OFFSET($A$1, 1652 - 1, 68 - 1) = "0", OFFSET($A$1, 1652 - 1, 69 - 1) = "1" ), 3, 4 ) ) )</f>
        <v>2</v>
      </c>
    </row>
    <row r="1653" spans="57:70" x14ac:dyDescent="0.25">
      <c r="BE1653" s="6">
        <v>0</v>
      </c>
      <c r="BF1653" s="6" t="str">
        <f>"0"</f>
        <v>0</v>
      </c>
      <c r="BG1653" t="str">
        <f ca="1">IF((OFFSET($A$1, 1653 - 1, 57 - 1)) &gt;= (OFFSET($A$1, 80 - 1, 7 - 1)), "1","0")</f>
        <v>0</v>
      </c>
      <c r="BH1653">
        <f ca="1" xml:space="preserve"> IF( AND( OFFSET($A$1, 1653 - 1, 58 - 1) = "1", OFFSET($A$1, 1653 - 1, 59 - 1) = "1" ), 1, IF( AND( OFFSET($A$1, 1653 - 1, 58 - 1) = "1", OFFSET($A$1, 1653 - 1, 59 - 1) = "0" ), 2, IF( AND( OFFSET($A$1, 1653 - 1, 58 - 1) = "0", OFFSET($A$1, 1653 - 1, 59 - 1) = "1" ), 3, 4 ) ) )</f>
        <v>4</v>
      </c>
      <c r="BJ1653" s="6">
        <v>0</v>
      </c>
      <c r="BK1653" s="6" t="str">
        <f>"0"</f>
        <v>0</v>
      </c>
      <c r="BL1653" t="str">
        <f ca="1">IF((OFFSET($A$1, 1653 - 1, 62 - 1)) &gt;= (OFFSET($A$1, 104 - 1, 7 - 1)), "1","0")</f>
        <v>0</v>
      </c>
      <c r="BM1653">
        <f ca="1" xml:space="preserve"> IF( AND( OFFSET($A$1, 1653 - 1, 63 - 1) = "1", OFFSET($A$1, 1653 - 1, 64 - 1) = "1" ), 1, IF( AND( OFFSET($A$1, 1653 - 1, 63 - 1) = "1", OFFSET($A$1, 1653 - 1, 64 - 1) = "0" ), 2, IF( AND( OFFSET($A$1, 1653 - 1, 63 - 1) = "0", OFFSET($A$1, 1653 - 1, 64 - 1) = "1" ), 3, 4 ) ) )</f>
        <v>4</v>
      </c>
      <c r="BO1653" s="6">
        <v>0.6</v>
      </c>
      <c r="BP1653" s="6" t="str">
        <f>"0"</f>
        <v>0</v>
      </c>
      <c r="BQ1653" t="str">
        <f ca="1">IF((OFFSET($A$1, 1653 - 1, 67 - 1)) &gt;= (OFFSET($A$1, 128 - 1, 7 - 1)), "1","0")</f>
        <v>1</v>
      </c>
      <c r="BR1653">
        <f ca="1" xml:space="preserve"> IF( AND( OFFSET($A$1, 1653 - 1, 68 - 1) = "1", OFFSET($A$1, 1653 - 1, 69 - 1) = "1" ), 1, IF( AND( OFFSET($A$1, 1653 - 1, 68 - 1) = "1", OFFSET($A$1, 1653 - 1, 69 - 1) = "0" ), 2, IF( AND( OFFSET($A$1, 1653 - 1, 68 - 1) = "0", OFFSET($A$1, 1653 - 1, 69 - 1) = "1" ), 3, 4 ) ) )</f>
        <v>3</v>
      </c>
    </row>
    <row r="1654" spans="57:70" x14ac:dyDescent="0.25">
      <c r="BE1654" s="6">
        <v>0</v>
      </c>
      <c r="BF1654" s="6" t="str">
        <f>"0"</f>
        <v>0</v>
      </c>
      <c r="BG1654" t="str">
        <f ca="1">IF((OFFSET($A$1, 1654 - 1, 57 - 1)) &gt;= (OFFSET($A$1, 80 - 1, 7 - 1)), "1","0")</f>
        <v>0</v>
      </c>
      <c r="BH1654">
        <f ca="1" xml:space="preserve"> IF( AND( OFFSET($A$1, 1654 - 1, 58 - 1) = "1", OFFSET($A$1, 1654 - 1, 59 - 1) = "1" ), 1, IF( AND( OFFSET($A$1, 1654 - 1, 58 - 1) = "1", OFFSET($A$1, 1654 - 1, 59 - 1) = "0" ), 2, IF( AND( OFFSET($A$1, 1654 - 1, 58 - 1) = "0", OFFSET($A$1, 1654 - 1, 59 - 1) = "1" ), 3, 4 ) ) )</f>
        <v>4</v>
      </c>
      <c r="BJ1654" s="6">
        <v>0.8</v>
      </c>
      <c r="BK1654" s="6" t="str">
        <f>"1"</f>
        <v>1</v>
      </c>
      <c r="BL1654" t="str">
        <f ca="1">IF((OFFSET($A$1, 1654 - 1, 62 - 1)) &gt;= (OFFSET($A$1, 104 - 1, 7 - 1)), "1","0")</f>
        <v>1</v>
      </c>
      <c r="BM1654">
        <f ca="1" xml:space="preserve"> IF( AND( OFFSET($A$1, 1654 - 1, 63 - 1) = "1", OFFSET($A$1, 1654 - 1, 64 - 1) = "1" ), 1, IF( AND( OFFSET($A$1, 1654 - 1, 63 - 1) = "1", OFFSET($A$1, 1654 - 1, 64 - 1) = "0" ), 2, IF( AND( OFFSET($A$1, 1654 - 1, 63 - 1) = "0", OFFSET($A$1, 1654 - 1, 64 - 1) = "1" ), 3, 4 ) ) )</f>
        <v>1</v>
      </c>
      <c r="BO1654" s="6">
        <v>0</v>
      </c>
      <c r="BP1654" s="6" t="str">
        <f>"0"</f>
        <v>0</v>
      </c>
      <c r="BQ1654" t="str">
        <f ca="1">IF((OFFSET($A$1, 1654 - 1, 67 - 1)) &gt;= (OFFSET($A$1, 128 - 1, 7 - 1)), "1","0")</f>
        <v>0</v>
      </c>
      <c r="BR1654">
        <f ca="1" xml:space="preserve"> IF( AND( OFFSET($A$1, 1654 - 1, 68 - 1) = "1", OFFSET($A$1, 1654 - 1, 69 - 1) = "1" ), 1, IF( AND( OFFSET($A$1, 1654 - 1, 68 - 1) = "1", OFFSET($A$1, 1654 - 1, 69 - 1) = "0" ), 2, IF( AND( OFFSET($A$1, 1654 - 1, 68 - 1) = "0", OFFSET($A$1, 1654 - 1, 69 - 1) = "1" ), 3, 4 ) ) )</f>
        <v>4</v>
      </c>
    </row>
    <row r="1655" spans="57:70" x14ac:dyDescent="0.25">
      <c r="BE1655" s="6">
        <v>1</v>
      </c>
      <c r="BF1655" s="6" t="str">
        <f>"1"</f>
        <v>1</v>
      </c>
      <c r="BG1655" t="str">
        <f ca="1">IF((OFFSET($A$1, 1655 - 1, 57 - 1)) &gt;= (OFFSET($A$1, 80 - 1, 7 - 1)), "1","0")</f>
        <v>1</v>
      </c>
      <c r="BH1655">
        <f ca="1" xml:space="preserve"> IF( AND( OFFSET($A$1, 1655 - 1, 58 - 1) = "1", OFFSET($A$1, 1655 - 1, 59 - 1) = "1" ), 1, IF( AND( OFFSET($A$1, 1655 - 1, 58 - 1) = "1", OFFSET($A$1, 1655 - 1, 59 - 1) = "0" ), 2, IF( AND( OFFSET($A$1, 1655 - 1, 58 - 1) = "0", OFFSET($A$1, 1655 - 1, 59 - 1) = "1" ), 3, 4 ) ) )</f>
        <v>1</v>
      </c>
      <c r="BJ1655" s="6">
        <v>1</v>
      </c>
      <c r="BK1655" s="6" t="str">
        <f>"1"</f>
        <v>1</v>
      </c>
      <c r="BL1655" t="str">
        <f ca="1">IF((OFFSET($A$1, 1655 - 1, 62 - 1)) &gt;= (OFFSET($A$1, 104 - 1, 7 - 1)), "1","0")</f>
        <v>1</v>
      </c>
      <c r="BM1655">
        <f ca="1" xml:space="preserve"> IF( AND( OFFSET($A$1, 1655 - 1, 63 - 1) = "1", OFFSET($A$1, 1655 - 1, 64 - 1) = "1" ), 1, IF( AND( OFFSET($A$1, 1655 - 1, 63 - 1) = "1", OFFSET($A$1, 1655 - 1, 64 - 1) = "0" ), 2, IF( AND( OFFSET($A$1, 1655 - 1, 63 - 1) = "0", OFFSET($A$1, 1655 - 1, 64 - 1) = "1" ), 3, 4 ) ) )</f>
        <v>1</v>
      </c>
      <c r="BO1655" s="6">
        <v>1</v>
      </c>
      <c r="BP1655" s="6" t="str">
        <f>"1"</f>
        <v>1</v>
      </c>
      <c r="BQ1655" t="str">
        <f ca="1">IF((OFFSET($A$1, 1655 - 1, 67 - 1)) &gt;= (OFFSET($A$1, 128 - 1, 7 - 1)), "1","0")</f>
        <v>1</v>
      </c>
      <c r="BR1655">
        <f ca="1" xml:space="preserve"> IF( AND( OFFSET($A$1, 1655 - 1, 68 - 1) = "1", OFFSET($A$1, 1655 - 1, 69 - 1) = "1" ), 1, IF( AND( OFFSET($A$1, 1655 - 1, 68 - 1) = "1", OFFSET($A$1, 1655 - 1, 69 - 1) = "0" ), 2, IF( AND( OFFSET($A$1, 1655 - 1, 68 - 1) = "0", OFFSET($A$1, 1655 - 1, 69 - 1) = "1" ), 3, 4 ) ) )</f>
        <v>1</v>
      </c>
    </row>
    <row r="1656" spans="57:70" x14ac:dyDescent="0.25">
      <c r="BE1656" s="6">
        <v>0</v>
      </c>
      <c r="BF1656" s="6" t="str">
        <f>"0"</f>
        <v>0</v>
      </c>
      <c r="BG1656" t="str">
        <f ca="1">IF((OFFSET($A$1, 1656 - 1, 57 - 1)) &gt;= (OFFSET($A$1, 80 - 1, 7 - 1)), "1","0")</f>
        <v>0</v>
      </c>
      <c r="BH1656">
        <f ca="1" xml:space="preserve"> IF( AND( OFFSET($A$1, 1656 - 1, 58 - 1) = "1", OFFSET($A$1, 1656 - 1, 59 - 1) = "1" ), 1, IF( AND( OFFSET($A$1, 1656 - 1, 58 - 1) = "1", OFFSET($A$1, 1656 - 1, 59 - 1) = "0" ), 2, IF( AND( OFFSET($A$1, 1656 - 1, 58 - 1) = "0", OFFSET($A$1, 1656 - 1, 59 - 1) = "1" ), 3, 4 ) ) )</f>
        <v>4</v>
      </c>
      <c r="BJ1656" s="6">
        <v>0</v>
      </c>
      <c r="BK1656" s="6" t="str">
        <f>"0"</f>
        <v>0</v>
      </c>
      <c r="BL1656" t="str">
        <f ca="1">IF((OFFSET($A$1, 1656 - 1, 62 - 1)) &gt;= (OFFSET($A$1, 104 - 1, 7 - 1)), "1","0")</f>
        <v>0</v>
      </c>
      <c r="BM1656">
        <f ca="1" xml:space="preserve"> IF( AND( OFFSET($A$1, 1656 - 1, 63 - 1) = "1", OFFSET($A$1, 1656 - 1, 64 - 1) = "1" ), 1, IF( AND( OFFSET($A$1, 1656 - 1, 63 - 1) = "1", OFFSET($A$1, 1656 - 1, 64 - 1) = "0" ), 2, IF( AND( OFFSET($A$1, 1656 - 1, 63 - 1) = "0", OFFSET($A$1, 1656 - 1, 64 - 1) = "1" ), 3, 4 ) ) )</f>
        <v>4</v>
      </c>
      <c r="BO1656" s="6">
        <v>0</v>
      </c>
      <c r="BP1656" s="6" t="str">
        <f>"0"</f>
        <v>0</v>
      </c>
      <c r="BQ1656" t="str">
        <f ca="1">IF((OFFSET($A$1, 1656 - 1, 67 - 1)) &gt;= (OFFSET($A$1, 128 - 1, 7 - 1)), "1","0")</f>
        <v>0</v>
      </c>
      <c r="BR1656">
        <f ca="1" xml:space="preserve"> IF( AND( OFFSET($A$1, 1656 - 1, 68 - 1) = "1", OFFSET($A$1, 1656 - 1, 69 - 1) = "1" ), 1, IF( AND( OFFSET($A$1, 1656 - 1, 68 - 1) = "1", OFFSET($A$1, 1656 - 1, 69 - 1) = "0" ), 2, IF( AND( OFFSET($A$1, 1656 - 1, 68 - 1) = "0", OFFSET($A$1, 1656 - 1, 69 - 1) = "1" ), 3, 4 ) ) )</f>
        <v>4</v>
      </c>
    </row>
    <row r="1657" spans="57:70" x14ac:dyDescent="0.25">
      <c r="BE1657" s="6">
        <v>0</v>
      </c>
      <c r="BF1657" s="6" t="str">
        <f>"0"</f>
        <v>0</v>
      </c>
      <c r="BG1657" t="str">
        <f ca="1">IF((OFFSET($A$1, 1657 - 1, 57 - 1)) &gt;= (OFFSET($A$1, 80 - 1, 7 - 1)), "1","0")</f>
        <v>0</v>
      </c>
      <c r="BH1657">
        <f ca="1" xml:space="preserve"> IF( AND( OFFSET($A$1, 1657 - 1, 58 - 1) = "1", OFFSET($A$1, 1657 - 1, 59 - 1) = "1" ), 1, IF( AND( OFFSET($A$1, 1657 - 1, 58 - 1) = "1", OFFSET($A$1, 1657 - 1, 59 - 1) = "0" ), 2, IF( AND( OFFSET($A$1, 1657 - 1, 58 - 1) = "0", OFFSET($A$1, 1657 - 1, 59 - 1) = "1" ), 3, 4 ) ) )</f>
        <v>4</v>
      </c>
      <c r="BJ1657" s="6">
        <v>0</v>
      </c>
      <c r="BK1657" s="6" t="str">
        <f>"0"</f>
        <v>0</v>
      </c>
      <c r="BL1657" t="str">
        <f ca="1">IF((OFFSET($A$1, 1657 - 1, 62 - 1)) &gt;= (OFFSET($A$1, 104 - 1, 7 - 1)), "1","0")</f>
        <v>0</v>
      </c>
      <c r="BM1657">
        <f ca="1" xml:space="preserve"> IF( AND( OFFSET($A$1, 1657 - 1, 63 - 1) = "1", OFFSET($A$1, 1657 - 1, 64 - 1) = "1" ), 1, IF( AND( OFFSET($A$1, 1657 - 1, 63 - 1) = "1", OFFSET($A$1, 1657 - 1, 64 - 1) = "0" ), 2, IF( AND( OFFSET($A$1, 1657 - 1, 63 - 1) = "0", OFFSET($A$1, 1657 - 1, 64 - 1) = "1" ), 3, 4 ) ) )</f>
        <v>4</v>
      </c>
      <c r="BO1657" s="6">
        <v>1</v>
      </c>
      <c r="BP1657" s="6" t="str">
        <f>"1"</f>
        <v>1</v>
      </c>
      <c r="BQ1657" t="str">
        <f ca="1">IF((OFFSET($A$1, 1657 - 1, 67 - 1)) &gt;= (OFFSET($A$1, 128 - 1, 7 - 1)), "1","0")</f>
        <v>1</v>
      </c>
      <c r="BR1657">
        <f ca="1" xml:space="preserve"> IF( AND( OFFSET($A$1, 1657 - 1, 68 - 1) = "1", OFFSET($A$1, 1657 - 1, 69 - 1) = "1" ), 1, IF( AND( OFFSET($A$1, 1657 - 1, 68 - 1) = "1", OFFSET($A$1, 1657 - 1, 69 - 1) = "0" ), 2, IF( AND( OFFSET($A$1, 1657 - 1, 68 - 1) = "0", OFFSET($A$1, 1657 - 1, 69 - 1) = "1" ), 3, 4 ) ) )</f>
        <v>1</v>
      </c>
    </row>
    <row r="1658" spans="57:70" x14ac:dyDescent="0.25">
      <c r="BE1658" s="6">
        <v>0</v>
      </c>
      <c r="BF1658" s="6" t="str">
        <f>"0"</f>
        <v>0</v>
      </c>
      <c r="BG1658" t="str">
        <f ca="1">IF((OFFSET($A$1, 1658 - 1, 57 - 1)) &gt;= (OFFSET($A$1, 80 - 1, 7 - 1)), "1","0")</f>
        <v>0</v>
      </c>
      <c r="BH1658">
        <f ca="1" xml:space="preserve"> IF( AND( OFFSET($A$1, 1658 - 1, 58 - 1) = "1", OFFSET($A$1, 1658 - 1, 59 - 1) = "1" ), 1, IF( AND( OFFSET($A$1, 1658 - 1, 58 - 1) = "1", OFFSET($A$1, 1658 - 1, 59 - 1) = "0" ), 2, IF( AND( OFFSET($A$1, 1658 - 1, 58 - 1) = "0", OFFSET($A$1, 1658 - 1, 59 - 1) = "1" ), 3, 4 ) ) )</f>
        <v>4</v>
      </c>
      <c r="BJ1658" s="6">
        <v>1</v>
      </c>
      <c r="BK1658" s="6" t="str">
        <f>"1"</f>
        <v>1</v>
      </c>
      <c r="BL1658" t="str">
        <f ca="1">IF((OFFSET($A$1, 1658 - 1, 62 - 1)) &gt;= (OFFSET($A$1, 104 - 1, 7 - 1)), "1","0")</f>
        <v>1</v>
      </c>
      <c r="BM1658">
        <f ca="1" xml:space="preserve"> IF( AND( OFFSET($A$1, 1658 - 1, 63 - 1) = "1", OFFSET($A$1, 1658 - 1, 64 - 1) = "1" ), 1, IF( AND( OFFSET($A$1, 1658 - 1, 63 - 1) = "1", OFFSET($A$1, 1658 - 1, 64 - 1) = "0" ), 2, IF( AND( OFFSET($A$1, 1658 - 1, 63 - 1) = "0", OFFSET($A$1, 1658 - 1, 64 - 1) = "1" ), 3, 4 ) ) )</f>
        <v>1</v>
      </c>
      <c r="BO1658" s="6">
        <v>1</v>
      </c>
      <c r="BP1658" s="6" t="str">
        <f>"1"</f>
        <v>1</v>
      </c>
      <c r="BQ1658" t="str">
        <f ca="1">IF((OFFSET($A$1, 1658 - 1, 67 - 1)) &gt;= (OFFSET($A$1, 128 - 1, 7 - 1)), "1","0")</f>
        <v>1</v>
      </c>
      <c r="BR1658">
        <f ca="1" xml:space="preserve"> IF( AND( OFFSET($A$1, 1658 - 1, 68 - 1) = "1", OFFSET($A$1, 1658 - 1, 69 - 1) = "1" ), 1, IF( AND( OFFSET($A$1, 1658 - 1, 68 - 1) = "1", OFFSET($A$1, 1658 - 1, 69 - 1) = "0" ), 2, IF( AND( OFFSET($A$1, 1658 - 1, 68 - 1) = "0", OFFSET($A$1, 1658 - 1, 69 - 1) = "1" ), 3, 4 ) ) )</f>
        <v>1</v>
      </c>
    </row>
    <row r="1659" spans="57:70" x14ac:dyDescent="0.25">
      <c r="BE1659" s="6">
        <v>1</v>
      </c>
      <c r="BF1659" s="6" t="str">
        <f>"1"</f>
        <v>1</v>
      </c>
      <c r="BG1659" t="str">
        <f ca="1">IF((OFFSET($A$1, 1659 - 1, 57 - 1)) &gt;= (OFFSET($A$1, 80 - 1, 7 - 1)), "1","0")</f>
        <v>1</v>
      </c>
      <c r="BH1659">
        <f ca="1" xml:space="preserve"> IF( AND( OFFSET($A$1, 1659 - 1, 58 - 1) = "1", OFFSET($A$1, 1659 - 1, 59 - 1) = "1" ), 1, IF( AND( OFFSET($A$1, 1659 - 1, 58 - 1) = "1", OFFSET($A$1, 1659 - 1, 59 - 1) = "0" ), 2, IF( AND( OFFSET($A$1, 1659 - 1, 58 - 1) = "0", OFFSET($A$1, 1659 - 1, 59 - 1) = "1" ), 3, 4 ) ) )</f>
        <v>1</v>
      </c>
      <c r="BJ1659" s="6">
        <v>0.2</v>
      </c>
      <c r="BK1659" s="6" t="str">
        <f>"0"</f>
        <v>0</v>
      </c>
      <c r="BL1659" t="str">
        <f ca="1">IF((OFFSET($A$1, 1659 - 1, 62 - 1)) &gt;= (OFFSET($A$1, 104 - 1, 7 - 1)), "1","0")</f>
        <v>0</v>
      </c>
      <c r="BM1659">
        <f ca="1" xml:space="preserve"> IF( AND( OFFSET($A$1, 1659 - 1, 63 - 1) = "1", OFFSET($A$1, 1659 - 1, 64 - 1) = "1" ), 1, IF( AND( OFFSET($A$1, 1659 - 1, 63 - 1) = "1", OFFSET($A$1, 1659 - 1, 64 - 1) = "0" ), 2, IF( AND( OFFSET($A$1, 1659 - 1, 63 - 1) = "0", OFFSET($A$1, 1659 - 1, 64 - 1) = "1" ), 3, 4 ) ) )</f>
        <v>4</v>
      </c>
      <c r="BO1659" s="6">
        <v>1</v>
      </c>
      <c r="BP1659" s="6" t="str">
        <f>"1"</f>
        <v>1</v>
      </c>
      <c r="BQ1659" t="str">
        <f ca="1">IF((OFFSET($A$1, 1659 - 1, 67 - 1)) &gt;= (OFFSET($A$1, 128 - 1, 7 - 1)), "1","0")</f>
        <v>1</v>
      </c>
      <c r="BR1659">
        <f ca="1" xml:space="preserve"> IF( AND( OFFSET($A$1, 1659 - 1, 68 - 1) = "1", OFFSET($A$1, 1659 - 1, 69 - 1) = "1" ), 1, IF( AND( OFFSET($A$1, 1659 - 1, 68 - 1) = "1", OFFSET($A$1, 1659 - 1, 69 - 1) = "0" ), 2, IF( AND( OFFSET($A$1, 1659 - 1, 68 - 1) = "0", OFFSET($A$1, 1659 - 1, 69 - 1) = "1" ), 3, 4 ) ) )</f>
        <v>1</v>
      </c>
    </row>
    <row r="1660" spans="57:70" x14ac:dyDescent="0.25">
      <c r="BE1660" s="6">
        <v>0</v>
      </c>
      <c r="BF1660" s="6" t="str">
        <f>"0"</f>
        <v>0</v>
      </c>
      <c r="BG1660" t="str">
        <f ca="1">IF((OFFSET($A$1, 1660 - 1, 57 - 1)) &gt;= (OFFSET($A$1, 80 - 1, 7 - 1)), "1","0")</f>
        <v>0</v>
      </c>
      <c r="BH1660">
        <f ca="1" xml:space="preserve"> IF( AND( OFFSET($A$1, 1660 - 1, 58 - 1) = "1", OFFSET($A$1, 1660 - 1, 59 - 1) = "1" ), 1, IF( AND( OFFSET($A$1, 1660 - 1, 58 - 1) = "1", OFFSET($A$1, 1660 - 1, 59 - 1) = "0" ), 2, IF( AND( OFFSET($A$1, 1660 - 1, 58 - 1) = "0", OFFSET($A$1, 1660 - 1, 59 - 1) = "1" ), 3, 4 ) ) )</f>
        <v>4</v>
      </c>
      <c r="BJ1660" s="6">
        <v>0</v>
      </c>
      <c r="BK1660" s="6" t="str">
        <f>"0"</f>
        <v>0</v>
      </c>
      <c r="BL1660" t="str">
        <f ca="1">IF((OFFSET($A$1, 1660 - 1, 62 - 1)) &gt;= (OFFSET($A$1, 104 - 1, 7 - 1)), "1","0")</f>
        <v>0</v>
      </c>
      <c r="BM1660">
        <f ca="1" xml:space="preserve"> IF( AND( OFFSET($A$1, 1660 - 1, 63 - 1) = "1", OFFSET($A$1, 1660 - 1, 64 - 1) = "1" ), 1, IF( AND( OFFSET($A$1, 1660 - 1, 63 - 1) = "1", OFFSET($A$1, 1660 - 1, 64 - 1) = "0" ), 2, IF( AND( OFFSET($A$1, 1660 - 1, 63 - 1) = "0", OFFSET($A$1, 1660 - 1, 64 - 1) = "1" ), 3, 4 ) ) )</f>
        <v>4</v>
      </c>
      <c r="BO1660" s="6">
        <v>1</v>
      </c>
      <c r="BP1660" s="6" t="str">
        <f>"1"</f>
        <v>1</v>
      </c>
      <c r="BQ1660" t="str">
        <f ca="1">IF((OFFSET($A$1, 1660 - 1, 67 - 1)) &gt;= (OFFSET($A$1, 128 - 1, 7 - 1)), "1","0")</f>
        <v>1</v>
      </c>
      <c r="BR1660">
        <f ca="1" xml:space="preserve"> IF( AND( OFFSET($A$1, 1660 - 1, 68 - 1) = "1", OFFSET($A$1, 1660 - 1, 69 - 1) = "1" ), 1, IF( AND( OFFSET($A$1, 1660 - 1, 68 - 1) = "1", OFFSET($A$1, 1660 - 1, 69 - 1) = "0" ), 2, IF( AND( OFFSET($A$1, 1660 - 1, 68 - 1) = "0", OFFSET($A$1, 1660 - 1, 69 - 1) = "1" ), 3, 4 ) ) )</f>
        <v>1</v>
      </c>
    </row>
    <row r="1661" spans="57:70" x14ac:dyDescent="0.25">
      <c r="BE1661" s="6">
        <v>0.2</v>
      </c>
      <c r="BF1661" s="6" t="str">
        <f>"0"</f>
        <v>0</v>
      </c>
      <c r="BG1661" t="str">
        <f ca="1">IF((OFFSET($A$1, 1661 - 1, 57 - 1)) &gt;= (OFFSET($A$1, 80 - 1, 7 - 1)), "1","0")</f>
        <v>0</v>
      </c>
      <c r="BH1661">
        <f ca="1" xml:space="preserve"> IF( AND( OFFSET($A$1, 1661 - 1, 58 - 1) = "1", OFFSET($A$1, 1661 - 1, 59 - 1) = "1" ), 1, IF( AND( OFFSET($A$1, 1661 - 1, 58 - 1) = "1", OFFSET($A$1, 1661 - 1, 59 - 1) = "0" ), 2, IF( AND( OFFSET($A$1, 1661 - 1, 58 - 1) = "0", OFFSET($A$1, 1661 - 1, 59 - 1) = "1" ), 3, 4 ) ) )</f>
        <v>4</v>
      </c>
      <c r="BJ1661" s="6">
        <v>1</v>
      </c>
      <c r="BK1661" s="6" t="str">
        <f>"1"</f>
        <v>1</v>
      </c>
      <c r="BL1661" t="str">
        <f ca="1">IF((OFFSET($A$1, 1661 - 1, 62 - 1)) &gt;= (OFFSET($A$1, 104 - 1, 7 - 1)), "1","0")</f>
        <v>1</v>
      </c>
      <c r="BM1661">
        <f ca="1" xml:space="preserve"> IF( AND( OFFSET($A$1, 1661 - 1, 63 - 1) = "1", OFFSET($A$1, 1661 - 1, 64 - 1) = "1" ), 1, IF( AND( OFFSET($A$1, 1661 - 1, 63 - 1) = "1", OFFSET($A$1, 1661 - 1, 64 - 1) = "0" ), 2, IF( AND( OFFSET($A$1, 1661 - 1, 63 - 1) = "0", OFFSET($A$1, 1661 - 1, 64 - 1) = "1" ), 3, 4 ) ) )</f>
        <v>1</v>
      </c>
      <c r="BO1661" s="6">
        <v>1</v>
      </c>
      <c r="BP1661" s="6" t="str">
        <f>"1"</f>
        <v>1</v>
      </c>
      <c r="BQ1661" t="str">
        <f ca="1">IF((OFFSET($A$1, 1661 - 1, 67 - 1)) &gt;= (OFFSET($A$1, 128 - 1, 7 - 1)), "1","0")</f>
        <v>1</v>
      </c>
      <c r="BR1661">
        <f ca="1" xml:space="preserve"> IF( AND( OFFSET($A$1, 1661 - 1, 68 - 1) = "1", OFFSET($A$1, 1661 - 1, 69 - 1) = "1" ), 1, IF( AND( OFFSET($A$1, 1661 - 1, 68 - 1) = "1", OFFSET($A$1, 1661 - 1, 69 - 1) = "0" ), 2, IF( AND( OFFSET($A$1, 1661 - 1, 68 - 1) = "0", OFFSET($A$1, 1661 - 1, 69 - 1) = "1" ), 3, 4 ) ) )</f>
        <v>1</v>
      </c>
    </row>
    <row r="1662" spans="57:70" x14ac:dyDescent="0.25">
      <c r="BE1662" s="6">
        <v>0</v>
      </c>
      <c r="BF1662" s="6" t="str">
        <f>"0"</f>
        <v>0</v>
      </c>
      <c r="BG1662" t="str">
        <f ca="1">IF((OFFSET($A$1, 1662 - 1, 57 - 1)) &gt;= (OFFSET($A$1, 80 - 1, 7 - 1)), "1","0")</f>
        <v>0</v>
      </c>
      <c r="BH1662">
        <f ca="1" xml:space="preserve"> IF( AND( OFFSET($A$1, 1662 - 1, 58 - 1) = "1", OFFSET($A$1, 1662 - 1, 59 - 1) = "1" ), 1, IF( AND( OFFSET($A$1, 1662 - 1, 58 - 1) = "1", OFFSET($A$1, 1662 - 1, 59 - 1) = "0" ), 2, IF( AND( OFFSET($A$1, 1662 - 1, 58 - 1) = "0", OFFSET($A$1, 1662 - 1, 59 - 1) = "1" ), 3, 4 ) ) )</f>
        <v>4</v>
      </c>
      <c r="BJ1662" s="6">
        <v>1</v>
      </c>
      <c r="BK1662" s="6" t="str">
        <f>"1"</f>
        <v>1</v>
      </c>
      <c r="BL1662" t="str">
        <f ca="1">IF((OFFSET($A$1, 1662 - 1, 62 - 1)) &gt;= (OFFSET($A$1, 104 - 1, 7 - 1)), "1","0")</f>
        <v>1</v>
      </c>
      <c r="BM1662">
        <f ca="1" xml:space="preserve"> IF( AND( OFFSET($A$1, 1662 - 1, 63 - 1) = "1", OFFSET($A$1, 1662 - 1, 64 - 1) = "1" ), 1, IF( AND( OFFSET($A$1, 1662 - 1, 63 - 1) = "1", OFFSET($A$1, 1662 - 1, 64 - 1) = "0" ), 2, IF( AND( OFFSET($A$1, 1662 - 1, 63 - 1) = "0", OFFSET($A$1, 1662 - 1, 64 - 1) = "1" ), 3, 4 ) ) )</f>
        <v>1</v>
      </c>
      <c r="BO1662" s="6">
        <v>1</v>
      </c>
      <c r="BP1662" s="6" t="str">
        <f>"1"</f>
        <v>1</v>
      </c>
      <c r="BQ1662" t="str">
        <f ca="1">IF((OFFSET($A$1, 1662 - 1, 67 - 1)) &gt;= (OFFSET($A$1, 128 - 1, 7 - 1)), "1","0")</f>
        <v>1</v>
      </c>
      <c r="BR1662">
        <f ca="1" xml:space="preserve"> IF( AND( OFFSET($A$1, 1662 - 1, 68 - 1) = "1", OFFSET($A$1, 1662 - 1, 69 - 1) = "1" ), 1, IF( AND( OFFSET($A$1, 1662 - 1, 68 - 1) = "1", OFFSET($A$1, 1662 - 1, 69 - 1) = "0" ), 2, IF( AND( OFFSET($A$1, 1662 - 1, 68 - 1) = "0", OFFSET($A$1, 1662 - 1, 69 - 1) = "1" ), 3, 4 ) ) )</f>
        <v>1</v>
      </c>
    </row>
    <row r="1663" spans="57:70" x14ac:dyDescent="0.25">
      <c r="BE1663" s="6">
        <v>1</v>
      </c>
      <c r="BF1663" s="6" t="str">
        <f>"1"</f>
        <v>1</v>
      </c>
      <c r="BG1663" t="str">
        <f ca="1">IF((OFFSET($A$1, 1663 - 1, 57 - 1)) &gt;= (OFFSET($A$1, 80 - 1, 7 - 1)), "1","0")</f>
        <v>1</v>
      </c>
      <c r="BH1663">
        <f ca="1" xml:space="preserve"> IF( AND( OFFSET($A$1, 1663 - 1, 58 - 1) = "1", OFFSET($A$1, 1663 - 1, 59 - 1) = "1" ), 1, IF( AND( OFFSET($A$1, 1663 - 1, 58 - 1) = "1", OFFSET($A$1, 1663 - 1, 59 - 1) = "0" ), 2, IF( AND( OFFSET($A$1, 1663 - 1, 58 - 1) = "0", OFFSET($A$1, 1663 - 1, 59 - 1) = "1" ), 3, 4 ) ) )</f>
        <v>1</v>
      </c>
      <c r="BJ1663" s="6">
        <v>0</v>
      </c>
      <c r="BK1663" s="6" t="str">
        <f>"0"</f>
        <v>0</v>
      </c>
      <c r="BL1663" t="str">
        <f ca="1">IF((OFFSET($A$1, 1663 - 1, 62 - 1)) &gt;= (OFFSET($A$1, 104 - 1, 7 - 1)), "1","0")</f>
        <v>0</v>
      </c>
      <c r="BM1663">
        <f ca="1" xml:space="preserve"> IF( AND( OFFSET($A$1, 1663 - 1, 63 - 1) = "1", OFFSET($A$1, 1663 - 1, 64 - 1) = "1" ), 1, IF( AND( OFFSET($A$1, 1663 - 1, 63 - 1) = "1", OFFSET($A$1, 1663 - 1, 64 - 1) = "0" ), 2, IF( AND( OFFSET($A$1, 1663 - 1, 63 - 1) = "0", OFFSET($A$1, 1663 - 1, 64 - 1) = "1" ), 3, 4 ) ) )</f>
        <v>4</v>
      </c>
      <c r="BO1663" s="6">
        <v>1</v>
      </c>
      <c r="BP1663" s="6" t="str">
        <f>"1"</f>
        <v>1</v>
      </c>
      <c r="BQ1663" t="str">
        <f ca="1">IF((OFFSET($A$1, 1663 - 1, 67 - 1)) &gt;= (OFFSET($A$1, 128 - 1, 7 - 1)), "1","0")</f>
        <v>1</v>
      </c>
      <c r="BR1663">
        <f ca="1" xml:space="preserve"> IF( AND( OFFSET($A$1, 1663 - 1, 68 - 1) = "1", OFFSET($A$1, 1663 - 1, 69 - 1) = "1" ), 1, IF( AND( OFFSET($A$1, 1663 - 1, 68 - 1) = "1", OFFSET($A$1, 1663 - 1, 69 - 1) = "0" ), 2, IF( AND( OFFSET($A$1, 1663 - 1, 68 - 1) = "0", OFFSET($A$1, 1663 - 1, 69 - 1) = "1" ), 3, 4 ) ) )</f>
        <v>1</v>
      </c>
    </row>
    <row r="1664" spans="57:70" x14ac:dyDescent="0.25">
      <c r="BE1664" s="6">
        <v>0</v>
      </c>
      <c r="BF1664" s="6" t="str">
        <f>"0"</f>
        <v>0</v>
      </c>
      <c r="BG1664" t="str">
        <f ca="1">IF((OFFSET($A$1, 1664 - 1, 57 - 1)) &gt;= (OFFSET($A$1, 80 - 1, 7 - 1)), "1","0")</f>
        <v>0</v>
      </c>
      <c r="BH1664">
        <f ca="1" xml:space="preserve"> IF( AND( OFFSET($A$1, 1664 - 1, 58 - 1) = "1", OFFSET($A$1, 1664 - 1, 59 - 1) = "1" ), 1, IF( AND( OFFSET($A$1, 1664 - 1, 58 - 1) = "1", OFFSET($A$1, 1664 - 1, 59 - 1) = "0" ), 2, IF( AND( OFFSET($A$1, 1664 - 1, 58 - 1) = "0", OFFSET($A$1, 1664 - 1, 59 - 1) = "1" ), 3, 4 ) ) )</f>
        <v>4</v>
      </c>
      <c r="BJ1664" s="6">
        <v>0</v>
      </c>
      <c r="BK1664" s="6" t="str">
        <f>"0"</f>
        <v>0</v>
      </c>
      <c r="BL1664" t="str">
        <f ca="1">IF((OFFSET($A$1, 1664 - 1, 62 - 1)) &gt;= (OFFSET($A$1, 104 - 1, 7 - 1)), "1","0")</f>
        <v>0</v>
      </c>
      <c r="BM1664">
        <f ca="1" xml:space="preserve"> IF( AND( OFFSET($A$1, 1664 - 1, 63 - 1) = "1", OFFSET($A$1, 1664 - 1, 64 - 1) = "1" ), 1, IF( AND( OFFSET($A$1, 1664 - 1, 63 - 1) = "1", OFFSET($A$1, 1664 - 1, 64 - 1) = "0" ), 2, IF( AND( OFFSET($A$1, 1664 - 1, 63 - 1) = "0", OFFSET($A$1, 1664 - 1, 64 - 1) = "1" ), 3, 4 ) ) )</f>
        <v>4</v>
      </c>
      <c r="BO1664" s="6">
        <v>0</v>
      </c>
      <c r="BP1664" s="6" t="str">
        <f>"0"</f>
        <v>0</v>
      </c>
      <c r="BQ1664" t="str">
        <f ca="1">IF((OFFSET($A$1, 1664 - 1, 67 - 1)) &gt;= (OFFSET($A$1, 128 - 1, 7 - 1)), "1","0")</f>
        <v>0</v>
      </c>
      <c r="BR1664">
        <f ca="1" xml:space="preserve"> IF( AND( OFFSET($A$1, 1664 - 1, 68 - 1) = "1", OFFSET($A$1, 1664 - 1, 69 - 1) = "1" ), 1, IF( AND( OFFSET($A$1, 1664 - 1, 68 - 1) = "1", OFFSET($A$1, 1664 - 1, 69 - 1) = "0" ), 2, IF( AND( OFFSET($A$1, 1664 - 1, 68 - 1) = "0", OFFSET($A$1, 1664 - 1, 69 - 1) = "1" ), 3, 4 ) ) )</f>
        <v>4</v>
      </c>
    </row>
    <row r="1665" spans="57:70" x14ac:dyDescent="0.25">
      <c r="BE1665" s="6">
        <v>1</v>
      </c>
      <c r="BF1665" s="6" t="str">
        <f>"1"</f>
        <v>1</v>
      </c>
      <c r="BG1665" t="str">
        <f ca="1">IF((OFFSET($A$1, 1665 - 1, 57 - 1)) &gt;= (OFFSET($A$1, 80 - 1, 7 - 1)), "1","0")</f>
        <v>1</v>
      </c>
      <c r="BH1665">
        <f ca="1" xml:space="preserve"> IF( AND( OFFSET($A$1, 1665 - 1, 58 - 1) = "1", OFFSET($A$1, 1665 - 1, 59 - 1) = "1" ), 1, IF( AND( OFFSET($A$1, 1665 - 1, 58 - 1) = "1", OFFSET($A$1, 1665 - 1, 59 - 1) = "0" ), 2, IF( AND( OFFSET($A$1, 1665 - 1, 58 - 1) = "0", OFFSET($A$1, 1665 - 1, 59 - 1) = "1" ), 3, 4 ) ) )</f>
        <v>1</v>
      </c>
      <c r="BJ1665" s="6">
        <v>1</v>
      </c>
      <c r="BK1665" s="6" t="str">
        <f>"1"</f>
        <v>1</v>
      </c>
      <c r="BL1665" t="str">
        <f ca="1">IF((OFFSET($A$1, 1665 - 1, 62 - 1)) &gt;= (OFFSET($A$1, 104 - 1, 7 - 1)), "1","0")</f>
        <v>1</v>
      </c>
      <c r="BM1665">
        <f ca="1" xml:space="preserve"> IF( AND( OFFSET($A$1, 1665 - 1, 63 - 1) = "1", OFFSET($A$1, 1665 - 1, 64 - 1) = "1" ), 1, IF( AND( OFFSET($A$1, 1665 - 1, 63 - 1) = "1", OFFSET($A$1, 1665 - 1, 64 - 1) = "0" ), 2, IF( AND( OFFSET($A$1, 1665 - 1, 63 - 1) = "0", OFFSET($A$1, 1665 - 1, 64 - 1) = "1" ), 3, 4 ) ) )</f>
        <v>1</v>
      </c>
      <c r="BO1665" s="6">
        <v>0</v>
      </c>
      <c r="BP1665" s="6" t="str">
        <f>"0"</f>
        <v>0</v>
      </c>
      <c r="BQ1665" t="str">
        <f ca="1">IF((OFFSET($A$1, 1665 - 1, 67 - 1)) &gt;= (OFFSET($A$1, 128 - 1, 7 - 1)), "1","0")</f>
        <v>0</v>
      </c>
      <c r="BR1665">
        <f ca="1" xml:space="preserve"> IF( AND( OFFSET($A$1, 1665 - 1, 68 - 1) = "1", OFFSET($A$1, 1665 - 1, 69 - 1) = "1" ), 1, IF( AND( OFFSET($A$1, 1665 - 1, 68 - 1) = "1", OFFSET($A$1, 1665 - 1, 69 - 1) = "0" ), 2, IF( AND( OFFSET($A$1, 1665 - 1, 68 - 1) = "0", OFFSET($A$1, 1665 - 1, 69 - 1) = "1" ), 3, 4 ) ) )</f>
        <v>4</v>
      </c>
    </row>
    <row r="1666" spans="57:70" x14ac:dyDescent="0.25">
      <c r="BE1666" s="6">
        <v>0</v>
      </c>
      <c r="BF1666" s="6" t="str">
        <f>"0"</f>
        <v>0</v>
      </c>
      <c r="BG1666" t="str">
        <f ca="1">IF((OFFSET($A$1, 1666 - 1, 57 - 1)) &gt;= (OFFSET($A$1, 80 - 1, 7 - 1)), "1","0")</f>
        <v>0</v>
      </c>
      <c r="BH1666">
        <f ca="1" xml:space="preserve"> IF( AND( OFFSET($A$1, 1666 - 1, 58 - 1) = "1", OFFSET($A$1, 1666 - 1, 59 - 1) = "1" ), 1, IF( AND( OFFSET($A$1, 1666 - 1, 58 - 1) = "1", OFFSET($A$1, 1666 - 1, 59 - 1) = "0" ), 2, IF( AND( OFFSET($A$1, 1666 - 1, 58 - 1) = "0", OFFSET($A$1, 1666 - 1, 59 - 1) = "1" ), 3, 4 ) ) )</f>
        <v>4</v>
      </c>
      <c r="BJ1666" s="6">
        <v>0</v>
      </c>
      <c r="BK1666" s="6" t="str">
        <f>"0"</f>
        <v>0</v>
      </c>
      <c r="BL1666" t="str">
        <f ca="1">IF((OFFSET($A$1, 1666 - 1, 62 - 1)) &gt;= (OFFSET($A$1, 104 - 1, 7 - 1)), "1","0")</f>
        <v>0</v>
      </c>
      <c r="BM1666">
        <f ca="1" xml:space="preserve"> IF( AND( OFFSET($A$1, 1666 - 1, 63 - 1) = "1", OFFSET($A$1, 1666 - 1, 64 - 1) = "1" ), 1, IF( AND( OFFSET($A$1, 1666 - 1, 63 - 1) = "1", OFFSET($A$1, 1666 - 1, 64 - 1) = "0" ), 2, IF( AND( OFFSET($A$1, 1666 - 1, 63 - 1) = "0", OFFSET($A$1, 1666 - 1, 64 - 1) = "1" ), 3, 4 ) ) )</f>
        <v>4</v>
      </c>
      <c r="BO1666" s="6">
        <v>1</v>
      </c>
      <c r="BP1666" s="6" t="str">
        <f>"1"</f>
        <v>1</v>
      </c>
      <c r="BQ1666" t="str">
        <f ca="1">IF((OFFSET($A$1, 1666 - 1, 67 - 1)) &gt;= (OFFSET($A$1, 128 - 1, 7 - 1)), "1","0")</f>
        <v>1</v>
      </c>
      <c r="BR1666">
        <f ca="1" xml:space="preserve"> IF( AND( OFFSET($A$1, 1666 - 1, 68 - 1) = "1", OFFSET($A$1, 1666 - 1, 69 - 1) = "1" ), 1, IF( AND( OFFSET($A$1, 1666 - 1, 68 - 1) = "1", OFFSET($A$1, 1666 - 1, 69 - 1) = "0" ), 2, IF( AND( OFFSET($A$1, 1666 - 1, 68 - 1) = "0", OFFSET($A$1, 1666 - 1, 69 - 1) = "1" ), 3, 4 ) ) )</f>
        <v>1</v>
      </c>
    </row>
    <row r="1667" spans="57:70" x14ac:dyDescent="0.25">
      <c r="BE1667" s="6">
        <v>0.2</v>
      </c>
      <c r="BF1667" s="6" t="str">
        <f>"0"</f>
        <v>0</v>
      </c>
      <c r="BG1667" t="str">
        <f ca="1">IF((OFFSET($A$1, 1667 - 1, 57 - 1)) &gt;= (OFFSET($A$1, 80 - 1, 7 - 1)), "1","0")</f>
        <v>0</v>
      </c>
      <c r="BH1667">
        <f ca="1" xml:space="preserve"> IF( AND( OFFSET($A$1, 1667 - 1, 58 - 1) = "1", OFFSET($A$1, 1667 - 1, 59 - 1) = "1" ), 1, IF( AND( OFFSET($A$1, 1667 - 1, 58 - 1) = "1", OFFSET($A$1, 1667 - 1, 59 - 1) = "0" ), 2, IF( AND( OFFSET($A$1, 1667 - 1, 58 - 1) = "0", OFFSET($A$1, 1667 - 1, 59 - 1) = "1" ), 3, 4 ) ) )</f>
        <v>4</v>
      </c>
      <c r="BJ1667" s="6">
        <v>1</v>
      </c>
      <c r="BK1667" s="6" t="str">
        <f>"1"</f>
        <v>1</v>
      </c>
      <c r="BL1667" t="str">
        <f ca="1">IF((OFFSET($A$1, 1667 - 1, 62 - 1)) &gt;= (OFFSET($A$1, 104 - 1, 7 - 1)), "1","0")</f>
        <v>1</v>
      </c>
      <c r="BM1667">
        <f ca="1" xml:space="preserve"> IF( AND( OFFSET($A$1, 1667 - 1, 63 - 1) = "1", OFFSET($A$1, 1667 - 1, 64 - 1) = "1" ), 1, IF( AND( OFFSET($A$1, 1667 - 1, 63 - 1) = "1", OFFSET($A$1, 1667 - 1, 64 - 1) = "0" ), 2, IF( AND( OFFSET($A$1, 1667 - 1, 63 - 1) = "0", OFFSET($A$1, 1667 - 1, 64 - 1) = "1" ), 3, 4 ) ) )</f>
        <v>1</v>
      </c>
      <c r="BO1667" s="6">
        <v>1</v>
      </c>
      <c r="BP1667" s="6" t="str">
        <f>"1"</f>
        <v>1</v>
      </c>
      <c r="BQ1667" t="str">
        <f ca="1">IF((OFFSET($A$1, 1667 - 1, 67 - 1)) &gt;= (OFFSET($A$1, 128 - 1, 7 - 1)), "1","0")</f>
        <v>1</v>
      </c>
      <c r="BR1667">
        <f ca="1" xml:space="preserve"> IF( AND( OFFSET($A$1, 1667 - 1, 68 - 1) = "1", OFFSET($A$1, 1667 - 1, 69 - 1) = "1" ), 1, IF( AND( OFFSET($A$1, 1667 - 1, 68 - 1) = "1", OFFSET($A$1, 1667 - 1, 69 - 1) = "0" ), 2, IF( AND( OFFSET($A$1, 1667 - 1, 68 - 1) = "0", OFFSET($A$1, 1667 - 1, 69 - 1) = "1" ), 3, 4 ) ) )</f>
        <v>1</v>
      </c>
    </row>
    <row r="1668" spans="57:70" x14ac:dyDescent="0.25">
      <c r="BE1668" s="6">
        <v>0</v>
      </c>
      <c r="BF1668" s="6" t="str">
        <f>"0"</f>
        <v>0</v>
      </c>
      <c r="BG1668" t="str">
        <f ca="1">IF((OFFSET($A$1, 1668 - 1, 57 - 1)) &gt;= (OFFSET($A$1, 80 - 1, 7 - 1)), "1","0")</f>
        <v>0</v>
      </c>
      <c r="BH1668">
        <f ca="1" xml:space="preserve"> IF( AND( OFFSET($A$1, 1668 - 1, 58 - 1) = "1", OFFSET($A$1, 1668 - 1, 59 - 1) = "1" ), 1, IF( AND( OFFSET($A$1, 1668 - 1, 58 - 1) = "1", OFFSET($A$1, 1668 - 1, 59 - 1) = "0" ), 2, IF( AND( OFFSET($A$1, 1668 - 1, 58 - 1) = "0", OFFSET($A$1, 1668 - 1, 59 - 1) = "1" ), 3, 4 ) ) )</f>
        <v>4</v>
      </c>
      <c r="BJ1668" s="6">
        <v>1</v>
      </c>
      <c r="BK1668" s="6" t="str">
        <f>"1"</f>
        <v>1</v>
      </c>
      <c r="BL1668" t="str">
        <f ca="1">IF((OFFSET($A$1, 1668 - 1, 62 - 1)) &gt;= (OFFSET($A$1, 104 - 1, 7 - 1)), "1","0")</f>
        <v>1</v>
      </c>
      <c r="BM1668">
        <f ca="1" xml:space="preserve"> IF( AND( OFFSET($A$1, 1668 - 1, 63 - 1) = "1", OFFSET($A$1, 1668 - 1, 64 - 1) = "1" ), 1, IF( AND( OFFSET($A$1, 1668 - 1, 63 - 1) = "1", OFFSET($A$1, 1668 - 1, 64 - 1) = "0" ), 2, IF( AND( OFFSET($A$1, 1668 - 1, 63 - 1) = "0", OFFSET($A$1, 1668 - 1, 64 - 1) = "1" ), 3, 4 ) ) )</f>
        <v>1</v>
      </c>
      <c r="BO1668" s="6">
        <v>1</v>
      </c>
      <c r="BP1668" s="6" t="str">
        <f>"1"</f>
        <v>1</v>
      </c>
      <c r="BQ1668" t="str">
        <f ca="1">IF((OFFSET($A$1, 1668 - 1, 67 - 1)) &gt;= (OFFSET($A$1, 128 - 1, 7 - 1)), "1","0")</f>
        <v>1</v>
      </c>
      <c r="BR1668">
        <f ca="1" xml:space="preserve"> IF( AND( OFFSET($A$1, 1668 - 1, 68 - 1) = "1", OFFSET($A$1, 1668 - 1, 69 - 1) = "1" ), 1, IF( AND( OFFSET($A$1, 1668 - 1, 68 - 1) = "1", OFFSET($A$1, 1668 - 1, 69 - 1) = "0" ), 2, IF( AND( OFFSET($A$1, 1668 - 1, 68 - 1) = "0", OFFSET($A$1, 1668 - 1, 69 - 1) = "1" ), 3, 4 ) ) )</f>
        <v>1</v>
      </c>
    </row>
    <row r="1669" spans="57:70" x14ac:dyDescent="0.25">
      <c r="BE1669" s="6">
        <v>0</v>
      </c>
      <c r="BF1669" s="6" t="str">
        <f>"0"</f>
        <v>0</v>
      </c>
      <c r="BG1669" t="str">
        <f ca="1">IF((OFFSET($A$1, 1669 - 1, 57 - 1)) &gt;= (OFFSET($A$1, 80 - 1, 7 - 1)), "1","0")</f>
        <v>0</v>
      </c>
      <c r="BH1669">
        <f ca="1" xml:space="preserve"> IF( AND( OFFSET($A$1, 1669 - 1, 58 - 1) = "1", OFFSET($A$1, 1669 - 1, 59 - 1) = "1" ), 1, IF( AND( OFFSET($A$1, 1669 - 1, 58 - 1) = "1", OFFSET($A$1, 1669 - 1, 59 - 1) = "0" ), 2, IF( AND( OFFSET($A$1, 1669 - 1, 58 - 1) = "0", OFFSET($A$1, 1669 - 1, 59 - 1) = "1" ), 3, 4 ) ) )</f>
        <v>4</v>
      </c>
      <c r="BJ1669" s="6">
        <v>1</v>
      </c>
      <c r="BK1669" s="6" t="str">
        <f>"1"</f>
        <v>1</v>
      </c>
      <c r="BL1669" t="str">
        <f ca="1">IF((OFFSET($A$1, 1669 - 1, 62 - 1)) &gt;= (OFFSET($A$1, 104 - 1, 7 - 1)), "1","0")</f>
        <v>1</v>
      </c>
      <c r="BM1669">
        <f ca="1" xml:space="preserve"> IF( AND( OFFSET($A$1, 1669 - 1, 63 - 1) = "1", OFFSET($A$1, 1669 - 1, 64 - 1) = "1" ), 1, IF( AND( OFFSET($A$1, 1669 - 1, 63 - 1) = "1", OFFSET($A$1, 1669 - 1, 64 - 1) = "0" ), 2, IF( AND( OFFSET($A$1, 1669 - 1, 63 - 1) = "0", OFFSET($A$1, 1669 - 1, 64 - 1) = "1" ), 3, 4 ) ) )</f>
        <v>1</v>
      </c>
      <c r="BO1669" s="6">
        <v>0.6</v>
      </c>
      <c r="BP1669" s="6" t="str">
        <f>"0"</f>
        <v>0</v>
      </c>
      <c r="BQ1669" t="str">
        <f ca="1">IF((OFFSET($A$1, 1669 - 1, 67 - 1)) &gt;= (OFFSET($A$1, 128 - 1, 7 - 1)), "1","0")</f>
        <v>1</v>
      </c>
      <c r="BR1669">
        <f ca="1" xml:space="preserve"> IF( AND( OFFSET($A$1, 1669 - 1, 68 - 1) = "1", OFFSET($A$1, 1669 - 1, 69 - 1) = "1" ), 1, IF( AND( OFFSET($A$1, 1669 - 1, 68 - 1) = "1", OFFSET($A$1, 1669 - 1, 69 - 1) = "0" ), 2, IF( AND( OFFSET($A$1, 1669 - 1, 68 - 1) = "0", OFFSET($A$1, 1669 - 1, 69 - 1) = "1" ), 3, 4 ) ) )</f>
        <v>3</v>
      </c>
    </row>
    <row r="1670" spans="57:70" x14ac:dyDescent="0.25">
      <c r="BE1670" s="6">
        <v>0</v>
      </c>
      <c r="BF1670" s="6" t="str">
        <f>"0"</f>
        <v>0</v>
      </c>
      <c r="BG1670" t="str">
        <f ca="1">IF((OFFSET($A$1, 1670 - 1, 57 - 1)) &gt;= (OFFSET($A$1, 80 - 1, 7 - 1)), "1","0")</f>
        <v>0</v>
      </c>
      <c r="BH1670">
        <f ca="1" xml:space="preserve"> IF( AND( OFFSET($A$1, 1670 - 1, 58 - 1) = "1", OFFSET($A$1, 1670 - 1, 59 - 1) = "1" ), 1, IF( AND( OFFSET($A$1, 1670 - 1, 58 - 1) = "1", OFFSET($A$1, 1670 - 1, 59 - 1) = "0" ), 2, IF( AND( OFFSET($A$1, 1670 - 1, 58 - 1) = "0", OFFSET($A$1, 1670 - 1, 59 - 1) = "1" ), 3, 4 ) ) )</f>
        <v>4</v>
      </c>
      <c r="BJ1670" s="6">
        <v>0</v>
      </c>
      <c r="BK1670" s="6" t="str">
        <f>"0"</f>
        <v>0</v>
      </c>
      <c r="BL1670" t="str">
        <f ca="1">IF((OFFSET($A$1, 1670 - 1, 62 - 1)) &gt;= (OFFSET($A$1, 104 - 1, 7 - 1)), "1","0")</f>
        <v>0</v>
      </c>
      <c r="BM1670">
        <f ca="1" xml:space="preserve"> IF( AND( OFFSET($A$1, 1670 - 1, 63 - 1) = "1", OFFSET($A$1, 1670 - 1, 64 - 1) = "1" ), 1, IF( AND( OFFSET($A$1, 1670 - 1, 63 - 1) = "1", OFFSET($A$1, 1670 - 1, 64 - 1) = "0" ), 2, IF( AND( OFFSET($A$1, 1670 - 1, 63 - 1) = "0", OFFSET($A$1, 1670 - 1, 64 - 1) = "1" ), 3, 4 ) ) )</f>
        <v>4</v>
      </c>
      <c r="BO1670" s="6">
        <v>0</v>
      </c>
      <c r="BP1670" s="6" t="str">
        <f>"0"</f>
        <v>0</v>
      </c>
      <c r="BQ1670" t="str">
        <f ca="1">IF((OFFSET($A$1, 1670 - 1, 67 - 1)) &gt;= (OFFSET($A$1, 128 - 1, 7 - 1)), "1","0")</f>
        <v>0</v>
      </c>
      <c r="BR1670">
        <f ca="1" xml:space="preserve"> IF( AND( OFFSET($A$1, 1670 - 1, 68 - 1) = "1", OFFSET($A$1, 1670 - 1, 69 - 1) = "1" ), 1, IF( AND( OFFSET($A$1, 1670 - 1, 68 - 1) = "1", OFFSET($A$1, 1670 - 1, 69 - 1) = "0" ), 2, IF( AND( OFFSET($A$1, 1670 - 1, 68 - 1) = "0", OFFSET($A$1, 1670 - 1, 69 - 1) = "1" ), 3, 4 ) ) )</f>
        <v>4</v>
      </c>
    </row>
    <row r="1671" spans="57:70" x14ac:dyDescent="0.25">
      <c r="BE1671" s="6">
        <v>0</v>
      </c>
      <c r="BF1671" s="6" t="str">
        <f>"0"</f>
        <v>0</v>
      </c>
      <c r="BG1671" t="str">
        <f ca="1">IF((OFFSET($A$1, 1671 - 1, 57 - 1)) &gt;= (OFFSET($A$1, 80 - 1, 7 - 1)), "1","0")</f>
        <v>0</v>
      </c>
      <c r="BH1671">
        <f ca="1" xml:space="preserve"> IF( AND( OFFSET($A$1, 1671 - 1, 58 - 1) = "1", OFFSET($A$1, 1671 - 1, 59 - 1) = "1" ), 1, IF( AND( OFFSET($A$1, 1671 - 1, 58 - 1) = "1", OFFSET($A$1, 1671 - 1, 59 - 1) = "0" ), 2, IF( AND( OFFSET($A$1, 1671 - 1, 58 - 1) = "0", OFFSET($A$1, 1671 - 1, 59 - 1) = "1" ), 3, 4 ) ) )</f>
        <v>4</v>
      </c>
      <c r="BJ1671" s="6">
        <v>0</v>
      </c>
      <c r="BK1671" s="6" t="str">
        <f>"0"</f>
        <v>0</v>
      </c>
      <c r="BL1671" t="str">
        <f ca="1">IF((OFFSET($A$1, 1671 - 1, 62 - 1)) &gt;= (OFFSET($A$1, 104 - 1, 7 - 1)), "1","0")</f>
        <v>0</v>
      </c>
      <c r="BM1671">
        <f ca="1" xml:space="preserve"> IF( AND( OFFSET($A$1, 1671 - 1, 63 - 1) = "1", OFFSET($A$1, 1671 - 1, 64 - 1) = "1" ), 1, IF( AND( OFFSET($A$1, 1671 - 1, 63 - 1) = "1", OFFSET($A$1, 1671 - 1, 64 - 1) = "0" ), 2, IF( AND( OFFSET($A$1, 1671 - 1, 63 - 1) = "0", OFFSET($A$1, 1671 - 1, 64 - 1) = "1" ), 3, 4 ) ) )</f>
        <v>4</v>
      </c>
      <c r="BO1671" s="6">
        <v>1</v>
      </c>
      <c r="BP1671" s="6" t="str">
        <f>"1"</f>
        <v>1</v>
      </c>
      <c r="BQ1671" t="str">
        <f ca="1">IF((OFFSET($A$1, 1671 - 1, 67 - 1)) &gt;= (OFFSET($A$1, 128 - 1, 7 - 1)), "1","0")</f>
        <v>1</v>
      </c>
      <c r="BR1671">
        <f ca="1" xml:space="preserve"> IF( AND( OFFSET($A$1, 1671 - 1, 68 - 1) = "1", OFFSET($A$1, 1671 - 1, 69 - 1) = "1" ), 1, IF( AND( OFFSET($A$1, 1671 - 1, 68 - 1) = "1", OFFSET($A$1, 1671 - 1, 69 - 1) = "0" ), 2, IF( AND( OFFSET($A$1, 1671 - 1, 68 - 1) = "0", OFFSET($A$1, 1671 - 1, 69 - 1) = "1" ), 3, 4 ) ) )</f>
        <v>1</v>
      </c>
    </row>
    <row r="1672" spans="57:70" x14ac:dyDescent="0.25">
      <c r="BE1672" s="6">
        <v>0</v>
      </c>
      <c r="BF1672" s="6" t="str">
        <f>"0"</f>
        <v>0</v>
      </c>
      <c r="BG1672" t="str">
        <f ca="1">IF((OFFSET($A$1, 1672 - 1, 57 - 1)) &gt;= (OFFSET($A$1, 80 - 1, 7 - 1)), "1","0")</f>
        <v>0</v>
      </c>
      <c r="BH1672">
        <f ca="1" xml:space="preserve"> IF( AND( OFFSET($A$1, 1672 - 1, 58 - 1) = "1", OFFSET($A$1, 1672 - 1, 59 - 1) = "1" ), 1, IF( AND( OFFSET($A$1, 1672 - 1, 58 - 1) = "1", OFFSET($A$1, 1672 - 1, 59 - 1) = "0" ), 2, IF( AND( OFFSET($A$1, 1672 - 1, 58 - 1) = "0", OFFSET($A$1, 1672 - 1, 59 - 1) = "1" ), 3, 4 ) ) )</f>
        <v>4</v>
      </c>
      <c r="BJ1672" s="6">
        <v>1</v>
      </c>
      <c r="BK1672" s="6" t="str">
        <f>"1"</f>
        <v>1</v>
      </c>
      <c r="BL1672" t="str">
        <f ca="1">IF((OFFSET($A$1, 1672 - 1, 62 - 1)) &gt;= (OFFSET($A$1, 104 - 1, 7 - 1)), "1","0")</f>
        <v>1</v>
      </c>
      <c r="BM1672">
        <f ca="1" xml:space="preserve"> IF( AND( OFFSET($A$1, 1672 - 1, 63 - 1) = "1", OFFSET($A$1, 1672 - 1, 64 - 1) = "1" ), 1, IF( AND( OFFSET($A$1, 1672 - 1, 63 - 1) = "1", OFFSET($A$1, 1672 - 1, 64 - 1) = "0" ), 2, IF( AND( OFFSET($A$1, 1672 - 1, 63 - 1) = "0", OFFSET($A$1, 1672 - 1, 64 - 1) = "1" ), 3, 4 ) ) )</f>
        <v>1</v>
      </c>
      <c r="BO1672" s="6">
        <v>0</v>
      </c>
      <c r="BP1672" s="6" t="str">
        <f>"1"</f>
        <v>1</v>
      </c>
      <c r="BQ1672" t="str">
        <f ca="1">IF((OFFSET($A$1, 1672 - 1, 67 - 1)) &gt;= (OFFSET($A$1, 128 - 1, 7 - 1)), "1","0")</f>
        <v>0</v>
      </c>
      <c r="BR1672">
        <f ca="1" xml:space="preserve"> IF( AND( OFFSET($A$1, 1672 - 1, 68 - 1) = "1", OFFSET($A$1, 1672 - 1, 69 - 1) = "1" ), 1, IF( AND( OFFSET($A$1, 1672 - 1, 68 - 1) = "1", OFFSET($A$1, 1672 - 1, 69 - 1) = "0" ), 2, IF( AND( OFFSET($A$1, 1672 - 1, 68 - 1) = "0", OFFSET($A$1, 1672 - 1, 69 - 1) = "1" ), 3, 4 ) ) )</f>
        <v>2</v>
      </c>
    </row>
    <row r="1673" spans="57:70" x14ac:dyDescent="0.25">
      <c r="BE1673" s="6">
        <v>0</v>
      </c>
      <c r="BF1673" s="6" t="str">
        <f>"0"</f>
        <v>0</v>
      </c>
      <c r="BG1673" t="str">
        <f ca="1">IF((OFFSET($A$1, 1673 - 1, 57 - 1)) &gt;= (OFFSET($A$1, 80 - 1, 7 - 1)), "1","0")</f>
        <v>0</v>
      </c>
      <c r="BH1673">
        <f ca="1" xml:space="preserve"> IF( AND( OFFSET($A$1, 1673 - 1, 58 - 1) = "1", OFFSET($A$1, 1673 - 1, 59 - 1) = "1" ), 1, IF( AND( OFFSET($A$1, 1673 - 1, 58 - 1) = "1", OFFSET($A$1, 1673 - 1, 59 - 1) = "0" ), 2, IF( AND( OFFSET($A$1, 1673 - 1, 58 - 1) = "0", OFFSET($A$1, 1673 - 1, 59 - 1) = "1" ), 3, 4 ) ) )</f>
        <v>4</v>
      </c>
      <c r="BJ1673" s="6">
        <v>1</v>
      </c>
      <c r="BK1673" s="6" t="str">
        <f>"1"</f>
        <v>1</v>
      </c>
      <c r="BL1673" t="str">
        <f ca="1">IF((OFFSET($A$1, 1673 - 1, 62 - 1)) &gt;= (OFFSET($A$1, 104 - 1, 7 - 1)), "1","0")</f>
        <v>1</v>
      </c>
      <c r="BM1673">
        <f ca="1" xml:space="preserve"> IF( AND( OFFSET($A$1, 1673 - 1, 63 - 1) = "1", OFFSET($A$1, 1673 - 1, 64 - 1) = "1" ), 1, IF( AND( OFFSET($A$1, 1673 - 1, 63 - 1) = "1", OFFSET($A$1, 1673 - 1, 64 - 1) = "0" ), 2, IF( AND( OFFSET($A$1, 1673 - 1, 63 - 1) = "0", OFFSET($A$1, 1673 - 1, 64 - 1) = "1" ), 3, 4 ) ) )</f>
        <v>1</v>
      </c>
      <c r="BO1673" s="6">
        <v>1</v>
      </c>
      <c r="BP1673" s="6" t="str">
        <f>"1"</f>
        <v>1</v>
      </c>
      <c r="BQ1673" t="str">
        <f ca="1">IF((OFFSET($A$1, 1673 - 1, 67 - 1)) &gt;= (OFFSET($A$1, 128 - 1, 7 - 1)), "1","0")</f>
        <v>1</v>
      </c>
      <c r="BR1673">
        <f ca="1" xml:space="preserve"> IF( AND( OFFSET($A$1, 1673 - 1, 68 - 1) = "1", OFFSET($A$1, 1673 - 1, 69 - 1) = "1" ), 1, IF( AND( OFFSET($A$1, 1673 - 1, 68 - 1) = "1", OFFSET($A$1, 1673 - 1, 69 - 1) = "0" ), 2, IF( AND( OFFSET($A$1, 1673 - 1, 68 - 1) = "0", OFFSET($A$1, 1673 - 1, 69 - 1) = "1" ), 3, 4 ) ) )</f>
        <v>1</v>
      </c>
    </row>
    <row r="1674" spans="57:70" x14ac:dyDescent="0.25">
      <c r="BE1674" s="6">
        <v>0</v>
      </c>
      <c r="BF1674" s="6" t="str">
        <f>"0"</f>
        <v>0</v>
      </c>
      <c r="BG1674" t="str">
        <f ca="1">IF((OFFSET($A$1, 1674 - 1, 57 - 1)) &gt;= (OFFSET($A$1, 80 - 1, 7 - 1)), "1","0")</f>
        <v>0</v>
      </c>
      <c r="BH1674">
        <f ca="1" xml:space="preserve"> IF( AND( OFFSET($A$1, 1674 - 1, 58 - 1) = "1", OFFSET($A$1, 1674 - 1, 59 - 1) = "1" ), 1, IF( AND( OFFSET($A$1, 1674 - 1, 58 - 1) = "1", OFFSET($A$1, 1674 - 1, 59 - 1) = "0" ), 2, IF( AND( OFFSET($A$1, 1674 - 1, 58 - 1) = "0", OFFSET($A$1, 1674 - 1, 59 - 1) = "1" ), 3, 4 ) ) )</f>
        <v>4</v>
      </c>
      <c r="BJ1674" s="6">
        <v>1</v>
      </c>
      <c r="BK1674" s="6" t="str">
        <f>"1"</f>
        <v>1</v>
      </c>
      <c r="BL1674" t="str">
        <f ca="1">IF((OFFSET($A$1, 1674 - 1, 62 - 1)) &gt;= (OFFSET($A$1, 104 - 1, 7 - 1)), "1","0")</f>
        <v>1</v>
      </c>
      <c r="BM1674">
        <f ca="1" xml:space="preserve"> IF( AND( OFFSET($A$1, 1674 - 1, 63 - 1) = "1", OFFSET($A$1, 1674 - 1, 64 - 1) = "1" ), 1, IF( AND( OFFSET($A$1, 1674 - 1, 63 - 1) = "1", OFFSET($A$1, 1674 - 1, 64 - 1) = "0" ), 2, IF( AND( OFFSET($A$1, 1674 - 1, 63 - 1) = "0", OFFSET($A$1, 1674 - 1, 64 - 1) = "1" ), 3, 4 ) ) )</f>
        <v>1</v>
      </c>
      <c r="BO1674" s="6">
        <v>0.6</v>
      </c>
      <c r="BP1674" s="6" t="str">
        <f>"0"</f>
        <v>0</v>
      </c>
      <c r="BQ1674" t="str">
        <f ca="1">IF((OFFSET($A$1, 1674 - 1, 67 - 1)) &gt;= (OFFSET($A$1, 128 - 1, 7 - 1)), "1","0")</f>
        <v>1</v>
      </c>
      <c r="BR1674">
        <f ca="1" xml:space="preserve"> IF( AND( OFFSET($A$1, 1674 - 1, 68 - 1) = "1", OFFSET($A$1, 1674 - 1, 69 - 1) = "1" ), 1, IF( AND( OFFSET($A$1, 1674 - 1, 68 - 1) = "1", OFFSET($A$1, 1674 - 1, 69 - 1) = "0" ), 2, IF( AND( OFFSET($A$1, 1674 - 1, 68 - 1) = "0", OFFSET($A$1, 1674 - 1, 69 - 1) = "1" ), 3, 4 ) ) )</f>
        <v>3</v>
      </c>
    </row>
    <row r="1675" spans="57:70" x14ac:dyDescent="0.25">
      <c r="BE1675" s="6">
        <v>0.8</v>
      </c>
      <c r="BF1675" s="6" t="str">
        <f>"0"</f>
        <v>0</v>
      </c>
      <c r="BG1675" t="str">
        <f ca="1">IF((OFFSET($A$1, 1675 - 1, 57 - 1)) &gt;= (OFFSET($A$1, 80 - 1, 7 - 1)), "1","0")</f>
        <v>1</v>
      </c>
      <c r="BH1675">
        <f ca="1" xml:space="preserve"> IF( AND( OFFSET($A$1, 1675 - 1, 58 - 1) = "1", OFFSET($A$1, 1675 - 1, 59 - 1) = "1" ), 1, IF( AND( OFFSET($A$1, 1675 - 1, 58 - 1) = "1", OFFSET($A$1, 1675 - 1, 59 - 1) = "0" ), 2, IF( AND( OFFSET($A$1, 1675 - 1, 58 - 1) = "0", OFFSET($A$1, 1675 - 1, 59 - 1) = "1" ), 3, 4 ) ) )</f>
        <v>3</v>
      </c>
      <c r="BJ1675" s="6">
        <v>1</v>
      </c>
      <c r="BK1675" s="6" t="str">
        <f>"1"</f>
        <v>1</v>
      </c>
      <c r="BL1675" t="str">
        <f ca="1">IF((OFFSET($A$1, 1675 - 1, 62 - 1)) &gt;= (OFFSET($A$1, 104 - 1, 7 - 1)), "1","0")</f>
        <v>1</v>
      </c>
      <c r="BM1675">
        <f ca="1" xml:space="preserve"> IF( AND( OFFSET($A$1, 1675 - 1, 63 - 1) = "1", OFFSET($A$1, 1675 - 1, 64 - 1) = "1" ), 1, IF( AND( OFFSET($A$1, 1675 - 1, 63 - 1) = "1", OFFSET($A$1, 1675 - 1, 64 - 1) = "0" ), 2, IF( AND( OFFSET($A$1, 1675 - 1, 63 - 1) = "0", OFFSET($A$1, 1675 - 1, 64 - 1) = "1" ), 3, 4 ) ) )</f>
        <v>1</v>
      </c>
      <c r="BO1675" s="6">
        <v>1</v>
      </c>
      <c r="BP1675" s="6" t="str">
        <f>"1"</f>
        <v>1</v>
      </c>
      <c r="BQ1675" t="str">
        <f ca="1">IF((OFFSET($A$1, 1675 - 1, 67 - 1)) &gt;= (OFFSET($A$1, 128 - 1, 7 - 1)), "1","0")</f>
        <v>1</v>
      </c>
      <c r="BR1675">
        <f ca="1" xml:space="preserve"> IF( AND( OFFSET($A$1, 1675 - 1, 68 - 1) = "1", OFFSET($A$1, 1675 - 1, 69 - 1) = "1" ), 1, IF( AND( OFFSET($A$1, 1675 - 1, 68 - 1) = "1", OFFSET($A$1, 1675 - 1, 69 - 1) = "0" ), 2, IF( AND( OFFSET($A$1, 1675 - 1, 68 - 1) = "0", OFFSET($A$1, 1675 - 1, 69 - 1) = "1" ), 3, 4 ) ) )</f>
        <v>1</v>
      </c>
    </row>
    <row r="1676" spans="57:70" x14ac:dyDescent="0.25">
      <c r="BE1676" s="6">
        <v>1</v>
      </c>
      <c r="BF1676" s="6" t="str">
        <f>"1"</f>
        <v>1</v>
      </c>
      <c r="BG1676" t="str">
        <f ca="1">IF((OFFSET($A$1, 1676 - 1, 57 - 1)) &gt;= (OFFSET($A$1, 80 - 1, 7 - 1)), "1","0")</f>
        <v>1</v>
      </c>
      <c r="BH1676">
        <f ca="1" xml:space="preserve"> IF( AND( OFFSET($A$1, 1676 - 1, 58 - 1) = "1", OFFSET($A$1, 1676 - 1, 59 - 1) = "1" ), 1, IF( AND( OFFSET($A$1, 1676 - 1, 58 - 1) = "1", OFFSET($A$1, 1676 - 1, 59 - 1) = "0" ), 2, IF( AND( OFFSET($A$1, 1676 - 1, 58 - 1) = "0", OFFSET($A$1, 1676 - 1, 59 - 1) = "1" ), 3, 4 ) ) )</f>
        <v>1</v>
      </c>
      <c r="BJ1676" s="6">
        <v>1</v>
      </c>
      <c r="BK1676" s="6" t="str">
        <f>"1"</f>
        <v>1</v>
      </c>
      <c r="BL1676" t="str">
        <f ca="1">IF((OFFSET($A$1, 1676 - 1, 62 - 1)) &gt;= (OFFSET($A$1, 104 - 1, 7 - 1)), "1","0")</f>
        <v>1</v>
      </c>
      <c r="BM1676">
        <f ca="1" xml:space="preserve"> IF( AND( OFFSET($A$1, 1676 - 1, 63 - 1) = "1", OFFSET($A$1, 1676 - 1, 64 - 1) = "1" ), 1, IF( AND( OFFSET($A$1, 1676 - 1, 63 - 1) = "1", OFFSET($A$1, 1676 - 1, 64 - 1) = "0" ), 2, IF( AND( OFFSET($A$1, 1676 - 1, 63 - 1) = "0", OFFSET($A$1, 1676 - 1, 64 - 1) = "1" ), 3, 4 ) ) )</f>
        <v>1</v>
      </c>
      <c r="BO1676" s="6">
        <v>1</v>
      </c>
      <c r="BP1676" s="6" t="str">
        <f>"1"</f>
        <v>1</v>
      </c>
      <c r="BQ1676" t="str">
        <f ca="1">IF((OFFSET($A$1, 1676 - 1, 67 - 1)) &gt;= (OFFSET($A$1, 128 - 1, 7 - 1)), "1","0")</f>
        <v>1</v>
      </c>
      <c r="BR1676">
        <f ca="1" xml:space="preserve"> IF( AND( OFFSET($A$1, 1676 - 1, 68 - 1) = "1", OFFSET($A$1, 1676 - 1, 69 - 1) = "1" ), 1, IF( AND( OFFSET($A$1, 1676 - 1, 68 - 1) = "1", OFFSET($A$1, 1676 - 1, 69 - 1) = "0" ), 2, IF( AND( OFFSET($A$1, 1676 - 1, 68 - 1) = "0", OFFSET($A$1, 1676 - 1, 69 - 1) = "1" ), 3, 4 ) ) )</f>
        <v>1</v>
      </c>
    </row>
    <row r="1677" spans="57:70" x14ac:dyDescent="0.25">
      <c r="BE1677" s="6">
        <v>1</v>
      </c>
      <c r="BF1677" s="6" t="str">
        <f>"1"</f>
        <v>1</v>
      </c>
      <c r="BG1677" t="str">
        <f ca="1">IF((OFFSET($A$1, 1677 - 1, 57 - 1)) &gt;= (OFFSET($A$1, 80 - 1, 7 - 1)), "1","0")</f>
        <v>1</v>
      </c>
      <c r="BH1677">
        <f ca="1" xml:space="preserve"> IF( AND( OFFSET($A$1, 1677 - 1, 58 - 1) = "1", OFFSET($A$1, 1677 - 1, 59 - 1) = "1" ), 1, IF( AND( OFFSET($A$1, 1677 - 1, 58 - 1) = "1", OFFSET($A$1, 1677 - 1, 59 - 1) = "0" ), 2, IF( AND( OFFSET($A$1, 1677 - 1, 58 - 1) = "0", OFFSET($A$1, 1677 - 1, 59 - 1) = "1" ), 3, 4 ) ) )</f>
        <v>1</v>
      </c>
      <c r="BJ1677" s="6">
        <v>1</v>
      </c>
      <c r="BK1677" s="6" t="str">
        <f>"1"</f>
        <v>1</v>
      </c>
      <c r="BL1677" t="str">
        <f ca="1">IF((OFFSET($A$1, 1677 - 1, 62 - 1)) &gt;= (OFFSET($A$1, 104 - 1, 7 - 1)), "1","0")</f>
        <v>1</v>
      </c>
      <c r="BM1677">
        <f ca="1" xml:space="preserve"> IF( AND( OFFSET($A$1, 1677 - 1, 63 - 1) = "1", OFFSET($A$1, 1677 - 1, 64 - 1) = "1" ), 1, IF( AND( OFFSET($A$1, 1677 - 1, 63 - 1) = "1", OFFSET($A$1, 1677 - 1, 64 - 1) = "0" ), 2, IF( AND( OFFSET($A$1, 1677 - 1, 63 - 1) = "0", OFFSET($A$1, 1677 - 1, 64 - 1) = "1" ), 3, 4 ) ) )</f>
        <v>1</v>
      </c>
      <c r="BO1677" s="6">
        <v>0.2</v>
      </c>
      <c r="BP1677" s="6" t="str">
        <f>"0"</f>
        <v>0</v>
      </c>
      <c r="BQ1677" t="str">
        <f ca="1">IF((OFFSET($A$1, 1677 - 1, 67 - 1)) &gt;= (OFFSET($A$1, 128 - 1, 7 - 1)), "1","0")</f>
        <v>0</v>
      </c>
      <c r="BR1677">
        <f ca="1" xml:space="preserve"> IF( AND( OFFSET($A$1, 1677 - 1, 68 - 1) = "1", OFFSET($A$1, 1677 - 1, 69 - 1) = "1" ), 1, IF( AND( OFFSET($A$1, 1677 - 1, 68 - 1) = "1", OFFSET($A$1, 1677 - 1, 69 - 1) = "0" ), 2, IF( AND( OFFSET($A$1, 1677 - 1, 68 - 1) = "0", OFFSET($A$1, 1677 - 1, 69 - 1) = "1" ), 3, 4 ) ) )</f>
        <v>4</v>
      </c>
    </row>
    <row r="1678" spans="57:70" x14ac:dyDescent="0.25">
      <c r="BE1678" s="6">
        <v>0.2</v>
      </c>
      <c r="BF1678" s="6" t="str">
        <f>"0"</f>
        <v>0</v>
      </c>
      <c r="BG1678" t="str">
        <f ca="1">IF((OFFSET($A$1, 1678 - 1, 57 - 1)) &gt;= (OFFSET($A$1, 80 - 1, 7 - 1)), "1","0")</f>
        <v>0</v>
      </c>
      <c r="BH1678">
        <f ca="1" xml:space="preserve"> IF( AND( OFFSET($A$1, 1678 - 1, 58 - 1) = "1", OFFSET($A$1, 1678 - 1, 59 - 1) = "1" ), 1, IF( AND( OFFSET($A$1, 1678 - 1, 58 - 1) = "1", OFFSET($A$1, 1678 - 1, 59 - 1) = "0" ), 2, IF( AND( OFFSET($A$1, 1678 - 1, 58 - 1) = "0", OFFSET($A$1, 1678 - 1, 59 - 1) = "1" ), 3, 4 ) ) )</f>
        <v>4</v>
      </c>
      <c r="BJ1678" s="6">
        <v>1</v>
      </c>
      <c r="BK1678" s="6" t="str">
        <f>"1"</f>
        <v>1</v>
      </c>
      <c r="BL1678" t="str">
        <f ca="1">IF((OFFSET($A$1, 1678 - 1, 62 - 1)) &gt;= (OFFSET($A$1, 104 - 1, 7 - 1)), "1","0")</f>
        <v>1</v>
      </c>
      <c r="BM1678">
        <f ca="1" xml:space="preserve"> IF( AND( OFFSET($A$1, 1678 - 1, 63 - 1) = "1", OFFSET($A$1, 1678 - 1, 64 - 1) = "1" ), 1, IF( AND( OFFSET($A$1, 1678 - 1, 63 - 1) = "1", OFFSET($A$1, 1678 - 1, 64 - 1) = "0" ), 2, IF( AND( OFFSET($A$1, 1678 - 1, 63 - 1) = "0", OFFSET($A$1, 1678 - 1, 64 - 1) = "1" ), 3, 4 ) ) )</f>
        <v>1</v>
      </c>
      <c r="BO1678" s="6">
        <v>1</v>
      </c>
      <c r="BP1678" s="6" t="str">
        <f>"1"</f>
        <v>1</v>
      </c>
      <c r="BQ1678" t="str">
        <f ca="1">IF((OFFSET($A$1, 1678 - 1, 67 - 1)) &gt;= (OFFSET($A$1, 128 - 1, 7 - 1)), "1","0")</f>
        <v>1</v>
      </c>
      <c r="BR1678">
        <f ca="1" xml:space="preserve"> IF( AND( OFFSET($A$1, 1678 - 1, 68 - 1) = "1", OFFSET($A$1, 1678 - 1, 69 - 1) = "1" ), 1, IF( AND( OFFSET($A$1, 1678 - 1, 68 - 1) = "1", OFFSET($A$1, 1678 - 1, 69 - 1) = "0" ), 2, IF( AND( OFFSET($A$1, 1678 - 1, 68 - 1) = "0", OFFSET($A$1, 1678 - 1, 69 - 1) = "1" ), 3, 4 ) ) )</f>
        <v>1</v>
      </c>
    </row>
    <row r="1679" spans="57:70" x14ac:dyDescent="0.25">
      <c r="BE1679" s="6">
        <v>0.2</v>
      </c>
      <c r="BF1679" s="6" t="str">
        <f>"0"</f>
        <v>0</v>
      </c>
      <c r="BG1679" t="str">
        <f ca="1">IF((OFFSET($A$1, 1679 - 1, 57 - 1)) &gt;= (OFFSET($A$1, 80 - 1, 7 - 1)), "1","0")</f>
        <v>0</v>
      </c>
      <c r="BH1679">
        <f ca="1" xml:space="preserve"> IF( AND( OFFSET($A$1, 1679 - 1, 58 - 1) = "1", OFFSET($A$1, 1679 - 1, 59 - 1) = "1" ), 1, IF( AND( OFFSET($A$1, 1679 - 1, 58 - 1) = "1", OFFSET($A$1, 1679 - 1, 59 - 1) = "0" ), 2, IF( AND( OFFSET($A$1, 1679 - 1, 58 - 1) = "0", OFFSET($A$1, 1679 - 1, 59 - 1) = "1" ), 3, 4 ) ) )</f>
        <v>4</v>
      </c>
      <c r="BJ1679" s="6">
        <v>0</v>
      </c>
      <c r="BK1679" s="6" t="str">
        <f>"0"</f>
        <v>0</v>
      </c>
      <c r="BL1679" t="str">
        <f ca="1">IF((OFFSET($A$1, 1679 - 1, 62 - 1)) &gt;= (OFFSET($A$1, 104 - 1, 7 - 1)), "1","0")</f>
        <v>0</v>
      </c>
      <c r="BM1679">
        <f ca="1" xml:space="preserve"> IF( AND( OFFSET($A$1, 1679 - 1, 63 - 1) = "1", OFFSET($A$1, 1679 - 1, 64 - 1) = "1" ), 1, IF( AND( OFFSET($A$1, 1679 - 1, 63 - 1) = "1", OFFSET($A$1, 1679 - 1, 64 - 1) = "0" ), 2, IF( AND( OFFSET($A$1, 1679 - 1, 63 - 1) = "0", OFFSET($A$1, 1679 - 1, 64 - 1) = "1" ), 3, 4 ) ) )</f>
        <v>4</v>
      </c>
      <c r="BO1679" s="6">
        <v>0</v>
      </c>
      <c r="BP1679" s="6" t="str">
        <f>"0"</f>
        <v>0</v>
      </c>
      <c r="BQ1679" t="str">
        <f ca="1">IF((OFFSET($A$1, 1679 - 1, 67 - 1)) &gt;= (OFFSET($A$1, 128 - 1, 7 - 1)), "1","0")</f>
        <v>0</v>
      </c>
      <c r="BR1679">
        <f ca="1" xml:space="preserve"> IF( AND( OFFSET($A$1, 1679 - 1, 68 - 1) = "1", OFFSET($A$1, 1679 - 1, 69 - 1) = "1" ), 1, IF( AND( OFFSET($A$1, 1679 - 1, 68 - 1) = "1", OFFSET($A$1, 1679 - 1, 69 - 1) = "0" ), 2, IF( AND( OFFSET($A$1, 1679 - 1, 68 - 1) = "0", OFFSET($A$1, 1679 - 1, 69 - 1) = "1" ), 3, 4 ) ) )</f>
        <v>4</v>
      </c>
    </row>
    <row r="1680" spans="57:70" x14ac:dyDescent="0.25">
      <c r="BE1680" s="6">
        <v>0.8</v>
      </c>
      <c r="BF1680" s="6" t="str">
        <f>"1"</f>
        <v>1</v>
      </c>
      <c r="BG1680" t="str">
        <f ca="1">IF((OFFSET($A$1, 1680 - 1, 57 - 1)) &gt;= (OFFSET($A$1, 80 - 1, 7 - 1)), "1","0")</f>
        <v>1</v>
      </c>
      <c r="BH1680">
        <f ca="1" xml:space="preserve"> IF( AND( OFFSET($A$1, 1680 - 1, 58 - 1) = "1", OFFSET($A$1, 1680 - 1, 59 - 1) = "1" ), 1, IF( AND( OFFSET($A$1, 1680 - 1, 58 - 1) = "1", OFFSET($A$1, 1680 - 1, 59 - 1) = "0" ), 2, IF( AND( OFFSET($A$1, 1680 - 1, 58 - 1) = "0", OFFSET($A$1, 1680 - 1, 59 - 1) = "1" ), 3, 4 ) ) )</f>
        <v>1</v>
      </c>
      <c r="BJ1680" s="6">
        <v>1</v>
      </c>
      <c r="BK1680" s="6" t="str">
        <f>"1"</f>
        <v>1</v>
      </c>
      <c r="BL1680" t="str">
        <f ca="1">IF((OFFSET($A$1, 1680 - 1, 62 - 1)) &gt;= (OFFSET($A$1, 104 - 1, 7 - 1)), "1","0")</f>
        <v>1</v>
      </c>
      <c r="BM1680">
        <f ca="1" xml:space="preserve"> IF( AND( OFFSET($A$1, 1680 - 1, 63 - 1) = "1", OFFSET($A$1, 1680 - 1, 64 - 1) = "1" ), 1, IF( AND( OFFSET($A$1, 1680 - 1, 63 - 1) = "1", OFFSET($A$1, 1680 - 1, 64 - 1) = "0" ), 2, IF( AND( OFFSET($A$1, 1680 - 1, 63 - 1) = "0", OFFSET($A$1, 1680 - 1, 64 - 1) = "1" ), 3, 4 ) ) )</f>
        <v>1</v>
      </c>
      <c r="BO1680" s="6">
        <v>0</v>
      </c>
      <c r="BP1680" s="6" t="str">
        <f>"0"</f>
        <v>0</v>
      </c>
      <c r="BQ1680" t="str">
        <f ca="1">IF((OFFSET($A$1, 1680 - 1, 67 - 1)) &gt;= (OFFSET($A$1, 128 - 1, 7 - 1)), "1","0")</f>
        <v>0</v>
      </c>
      <c r="BR1680">
        <f ca="1" xml:space="preserve"> IF( AND( OFFSET($A$1, 1680 - 1, 68 - 1) = "1", OFFSET($A$1, 1680 - 1, 69 - 1) = "1" ), 1, IF( AND( OFFSET($A$1, 1680 - 1, 68 - 1) = "1", OFFSET($A$1, 1680 - 1, 69 - 1) = "0" ), 2, IF( AND( OFFSET($A$1, 1680 - 1, 68 - 1) = "0", OFFSET($A$1, 1680 - 1, 69 - 1) = "1" ), 3, 4 ) ) )</f>
        <v>4</v>
      </c>
    </row>
    <row r="1681" spans="57:70" x14ac:dyDescent="0.25">
      <c r="BE1681" s="6">
        <v>1</v>
      </c>
      <c r="BF1681" s="6" t="str">
        <f>"1"</f>
        <v>1</v>
      </c>
      <c r="BG1681" t="str">
        <f ca="1">IF((OFFSET($A$1, 1681 - 1, 57 - 1)) &gt;= (OFFSET($A$1, 80 - 1, 7 - 1)), "1","0")</f>
        <v>1</v>
      </c>
      <c r="BH1681">
        <f ca="1" xml:space="preserve"> IF( AND( OFFSET($A$1, 1681 - 1, 58 - 1) = "1", OFFSET($A$1, 1681 - 1, 59 - 1) = "1" ), 1, IF( AND( OFFSET($A$1, 1681 - 1, 58 - 1) = "1", OFFSET($A$1, 1681 - 1, 59 - 1) = "0" ), 2, IF( AND( OFFSET($A$1, 1681 - 1, 58 - 1) = "0", OFFSET($A$1, 1681 - 1, 59 - 1) = "1" ), 3, 4 ) ) )</f>
        <v>1</v>
      </c>
      <c r="BJ1681" s="6">
        <v>0</v>
      </c>
      <c r="BK1681" s="6" t="str">
        <f>"0"</f>
        <v>0</v>
      </c>
      <c r="BL1681" t="str">
        <f ca="1">IF((OFFSET($A$1, 1681 - 1, 62 - 1)) &gt;= (OFFSET($A$1, 104 - 1, 7 - 1)), "1","0")</f>
        <v>0</v>
      </c>
      <c r="BM1681">
        <f ca="1" xml:space="preserve"> IF( AND( OFFSET($A$1, 1681 - 1, 63 - 1) = "1", OFFSET($A$1, 1681 - 1, 64 - 1) = "1" ), 1, IF( AND( OFFSET($A$1, 1681 - 1, 63 - 1) = "1", OFFSET($A$1, 1681 - 1, 64 - 1) = "0" ), 2, IF( AND( OFFSET($A$1, 1681 - 1, 63 - 1) = "0", OFFSET($A$1, 1681 - 1, 64 - 1) = "1" ), 3, 4 ) ) )</f>
        <v>4</v>
      </c>
      <c r="BO1681" s="6">
        <v>0</v>
      </c>
      <c r="BP1681" s="6" t="str">
        <f>"0"</f>
        <v>0</v>
      </c>
      <c r="BQ1681" t="str">
        <f ca="1">IF((OFFSET($A$1, 1681 - 1, 67 - 1)) &gt;= (OFFSET($A$1, 128 - 1, 7 - 1)), "1","0")</f>
        <v>0</v>
      </c>
      <c r="BR1681">
        <f ca="1" xml:space="preserve"> IF( AND( OFFSET($A$1, 1681 - 1, 68 - 1) = "1", OFFSET($A$1, 1681 - 1, 69 - 1) = "1" ), 1, IF( AND( OFFSET($A$1, 1681 - 1, 68 - 1) = "1", OFFSET($A$1, 1681 - 1, 69 - 1) = "0" ), 2, IF( AND( OFFSET($A$1, 1681 - 1, 68 - 1) = "0", OFFSET($A$1, 1681 - 1, 69 - 1) = "1" ), 3, 4 ) ) )</f>
        <v>4</v>
      </c>
    </row>
    <row r="1682" spans="57:70" x14ac:dyDescent="0.25">
      <c r="BE1682" s="6">
        <v>0</v>
      </c>
      <c r="BF1682" s="6" t="str">
        <f>"0"</f>
        <v>0</v>
      </c>
      <c r="BG1682" t="str">
        <f ca="1">IF((OFFSET($A$1, 1682 - 1, 57 - 1)) &gt;= (OFFSET($A$1, 80 - 1, 7 - 1)), "1","0")</f>
        <v>0</v>
      </c>
      <c r="BH1682">
        <f ca="1" xml:space="preserve"> IF( AND( OFFSET($A$1, 1682 - 1, 58 - 1) = "1", OFFSET($A$1, 1682 - 1, 59 - 1) = "1" ), 1, IF( AND( OFFSET($A$1, 1682 - 1, 58 - 1) = "1", OFFSET($A$1, 1682 - 1, 59 - 1) = "0" ), 2, IF( AND( OFFSET($A$1, 1682 - 1, 58 - 1) = "0", OFFSET($A$1, 1682 - 1, 59 - 1) = "1" ), 3, 4 ) ) )</f>
        <v>4</v>
      </c>
      <c r="BJ1682" s="6">
        <v>1</v>
      </c>
      <c r="BK1682" s="6" t="str">
        <f>"1"</f>
        <v>1</v>
      </c>
      <c r="BL1682" t="str">
        <f ca="1">IF((OFFSET($A$1, 1682 - 1, 62 - 1)) &gt;= (OFFSET($A$1, 104 - 1, 7 - 1)), "1","0")</f>
        <v>1</v>
      </c>
      <c r="BM1682">
        <f ca="1" xml:space="preserve"> IF( AND( OFFSET($A$1, 1682 - 1, 63 - 1) = "1", OFFSET($A$1, 1682 - 1, 64 - 1) = "1" ), 1, IF( AND( OFFSET($A$1, 1682 - 1, 63 - 1) = "1", OFFSET($A$1, 1682 - 1, 64 - 1) = "0" ), 2, IF( AND( OFFSET($A$1, 1682 - 1, 63 - 1) = "0", OFFSET($A$1, 1682 - 1, 64 - 1) = "1" ), 3, 4 ) ) )</f>
        <v>1</v>
      </c>
      <c r="BO1682" s="6">
        <v>1</v>
      </c>
      <c r="BP1682" s="6" t="str">
        <f>"1"</f>
        <v>1</v>
      </c>
      <c r="BQ1682" t="str">
        <f ca="1">IF((OFFSET($A$1, 1682 - 1, 67 - 1)) &gt;= (OFFSET($A$1, 128 - 1, 7 - 1)), "1","0")</f>
        <v>1</v>
      </c>
      <c r="BR1682">
        <f ca="1" xml:space="preserve"> IF( AND( OFFSET($A$1, 1682 - 1, 68 - 1) = "1", OFFSET($A$1, 1682 - 1, 69 - 1) = "1" ), 1, IF( AND( OFFSET($A$1, 1682 - 1, 68 - 1) = "1", OFFSET($A$1, 1682 - 1, 69 - 1) = "0" ), 2, IF( AND( OFFSET($A$1, 1682 - 1, 68 - 1) = "0", OFFSET($A$1, 1682 - 1, 69 - 1) = "1" ), 3, 4 ) ) )</f>
        <v>1</v>
      </c>
    </row>
    <row r="1683" spans="57:70" x14ac:dyDescent="0.25">
      <c r="BE1683" s="6">
        <v>0</v>
      </c>
      <c r="BF1683" s="6" t="str">
        <f>"0"</f>
        <v>0</v>
      </c>
      <c r="BG1683" t="str">
        <f ca="1">IF((OFFSET($A$1, 1683 - 1, 57 - 1)) &gt;= (OFFSET($A$1, 80 - 1, 7 - 1)), "1","0")</f>
        <v>0</v>
      </c>
      <c r="BH1683">
        <f ca="1" xml:space="preserve"> IF( AND( OFFSET($A$1, 1683 - 1, 58 - 1) = "1", OFFSET($A$1, 1683 - 1, 59 - 1) = "1" ), 1, IF( AND( OFFSET($A$1, 1683 - 1, 58 - 1) = "1", OFFSET($A$1, 1683 - 1, 59 - 1) = "0" ), 2, IF( AND( OFFSET($A$1, 1683 - 1, 58 - 1) = "0", OFFSET($A$1, 1683 - 1, 59 - 1) = "1" ), 3, 4 ) ) )</f>
        <v>4</v>
      </c>
      <c r="BJ1683" s="6">
        <v>0.2</v>
      </c>
      <c r="BK1683" s="6" t="str">
        <f>"1"</f>
        <v>1</v>
      </c>
      <c r="BL1683" t="str">
        <f ca="1">IF((OFFSET($A$1, 1683 - 1, 62 - 1)) &gt;= (OFFSET($A$1, 104 - 1, 7 - 1)), "1","0")</f>
        <v>0</v>
      </c>
      <c r="BM1683">
        <f ca="1" xml:space="preserve"> IF( AND( OFFSET($A$1, 1683 - 1, 63 - 1) = "1", OFFSET($A$1, 1683 - 1, 64 - 1) = "1" ), 1, IF( AND( OFFSET($A$1, 1683 - 1, 63 - 1) = "1", OFFSET($A$1, 1683 - 1, 64 - 1) = "0" ), 2, IF( AND( OFFSET($A$1, 1683 - 1, 63 - 1) = "0", OFFSET($A$1, 1683 - 1, 64 - 1) = "1" ), 3, 4 ) ) )</f>
        <v>2</v>
      </c>
      <c r="BO1683" s="6">
        <v>1</v>
      </c>
      <c r="BP1683" s="6" t="str">
        <f>"1"</f>
        <v>1</v>
      </c>
      <c r="BQ1683" t="str">
        <f ca="1">IF((OFFSET($A$1, 1683 - 1, 67 - 1)) &gt;= (OFFSET($A$1, 128 - 1, 7 - 1)), "1","0")</f>
        <v>1</v>
      </c>
      <c r="BR1683">
        <f ca="1" xml:space="preserve"> IF( AND( OFFSET($A$1, 1683 - 1, 68 - 1) = "1", OFFSET($A$1, 1683 - 1, 69 - 1) = "1" ), 1, IF( AND( OFFSET($A$1, 1683 - 1, 68 - 1) = "1", OFFSET($A$1, 1683 - 1, 69 - 1) = "0" ), 2, IF( AND( OFFSET($A$1, 1683 - 1, 68 - 1) = "0", OFFSET($A$1, 1683 - 1, 69 - 1) = "1" ), 3, 4 ) ) )</f>
        <v>1</v>
      </c>
    </row>
    <row r="1684" spans="57:70" x14ac:dyDescent="0.25">
      <c r="BE1684" s="6">
        <v>1</v>
      </c>
      <c r="BF1684" s="6" t="str">
        <f>"1"</f>
        <v>1</v>
      </c>
      <c r="BG1684" t="str">
        <f ca="1">IF((OFFSET($A$1, 1684 - 1, 57 - 1)) &gt;= (OFFSET($A$1, 80 - 1, 7 - 1)), "1","0")</f>
        <v>1</v>
      </c>
      <c r="BH1684">
        <f ca="1" xml:space="preserve"> IF( AND( OFFSET($A$1, 1684 - 1, 58 - 1) = "1", OFFSET($A$1, 1684 - 1, 59 - 1) = "1" ), 1, IF( AND( OFFSET($A$1, 1684 - 1, 58 - 1) = "1", OFFSET($A$1, 1684 - 1, 59 - 1) = "0" ), 2, IF( AND( OFFSET($A$1, 1684 - 1, 58 - 1) = "0", OFFSET($A$1, 1684 - 1, 59 - 1) = "1" ), 3, 4 ) ) )</f>
        <v>1</v>
      </c>
      <c r="BJ1684" s="6">
        <v>0.2</v>
      </c>
      <c r="BK1684" s="6" t="str">
        <f>"0"</f>
        <v>0</v>
      </c>
      <c r="BL1684" t="str">
        <f ca="1">IF((OFFSET($A$1, 1684 - 1, 62 - 1)) &gt;= (OFFSET($A$1, 104 - 1, 7 - 1)), "1","0")</f>
        <v>0</v>
      </c>
      <c r="BM1684">
        <f ca="1" xml:space="preserve"> IF( AND( OFFSET($A$1, 1684 - 1, 63 - 1) = "1", OFFSET($A$1, 1684 - 1, 64 - 1) = "1" ), 1, IF( AND( OFFSET($A$1, 1684 - 1, 63 - 1) = "1", OFFSET($A$1, 1684 - 1, 64 - 1) = "0" ), 2, IF( AND( OFFSET($A$1, 1684 - 1, 63 - 1) = "0", OFFSET($A$1, 1684 - 1, 64 - 1) = "1" ), 3, 4 ) ) )</f>
        <v>4</v>
      </c>
      <c r="BO1684" s="6">
        <v>1</v>
      </c>
      <c r="BP1684" s="6" t="str">
        <f>"1"</f>
        <v>1</v>
      </c>
      <c r="BQ1684" t="str">
        <f ca="1">IF((OFFSET($A$1, 1684 - 1, 67 - 1)) &gt;= (OFFSET($A$1, 128 - 1, 7 - 1)), "1","0")</f>
        <v>1</v>
      </c>
      <c r="BR1684">
        <f ca="1" xml:space="preserve"> IF( AND( OFFSET($A$1, 1684 - 1, 68 - 1) = "1", OFFSET($A$1, 1684 - 1, 69 - 1) = "1" ), 1, IF( AND( OFFSET($A$1, 1684 - 1, 68 - 1) = "1", OFFSET($A$1, 1684 - 1, 69 - 1) = "0" ), 2, IF( AND( OFFSET($A$1, 1684 - 1, 68 - 1) = "0", OFFSET($A$1, 1684 - 1, 69 - 1) = "1" ), 3, 4 ) ) )</f>
        <v>1</v>
      </c>
    </row>
    <row r="1685" spans="57:70" x14ac:dyDescent="0.25">
      <c r="BE1685" s="6">
        <v>0</v>
      </c>
      <c r="BF1685" s="6" t="str">
        <f>"0"</f>
        <v>0</v>
      </c>
      <c r="BG1685" t="str">
        <f ca="1">IF((OFFSET($A$1, 1685 - 1, 57 - 1)) &gt;= (OFFSET($A$1, 80 - 1, 7 - 1)), "1","0")</f>
        <v>0</v>
      </c>
      <c r="BH1685">
        <f ca="1" xml:space="preserve"> IF( AND( OFFSET($A$1, 1685 - 1, 58 - 1) = "1", OFFSET($A$1, 1685 - 1, 59 - 1) = "1" ), 1, IF( AND( OFFSET($A$1, 1685 - 1, 58 - 1) = "1", OFFSET($A$1, 1685 - 1, 59 - 1) = "0" ), 2, IF( AND( OFFSET($A$1, 1685 - 1, 58 - 1) = "0", OFFSET($A$1, 1685 - 1, 59 - 1) = "1" ), 3, 4 ) ) )</f>
        <v>4</v>
      </c>
      <c r="BJ1685" s="6">
        <v>0</v>
      </c>
      <c r="BK1685" s="6" t="str">
        <f>"0"</f>
        <v>0</v>
      </c>
      <c r="BL1685" t="str">
        <f ca="1">IF((OFFSET($A$1, 1685 - 1, 62 - 1)) &gt;= (OFFSET($A$1, 104 - 1, 7 - 1)), "1","0")</f>
        <v>0</v>
      </c>
      <c r="BM1685">
        <f ca="1" xml:space="preserve"> IF( AND( OFFSET($A$1, 1685 - 1, 63 - 1) = "1", OFFSET($A$1, 1685 - 1, 64 - 1) = "1" ), 1, IF( AND( OFFSET($A$1, 1685 - 1, 63 - 1) = "1", OFFSET($A$1, 1685 - 1, 64 - 1) = "0" ), 2, IF( AND( OFFSET($A$1, 1685 - 1, 63 - 1) = "0", OFFSET($A$1, 1685 - 1, 64 - 1) = "1" ), 3, 4 ) ) )</f>
        <v>4</v>
      </c>
      <c r="BO1685" s="6">
        <v>0.2</v>
      </c>
      <c r="BP1685" s="6" t="str">
        <f>"0"</f>
        <v>0</v>
      </c>
      <c r="BQ1685" t="str">
        <f ca="1">IF((OFFSET($A$1, 1685 - 1, 67 - 1)) &gt;= (OFFSET($A$1, 128 - 1, 7 - 1)), "1","0")</f>
        <v>0</v>
      </c>
      <c r="BR1685">
        <f ca="1" xml:space="preserve"> IF( AND( OFFSET($A$1, 1685 - 1, 68 - 1) = "1", OFFSET($A$1, 1685 - 1, 69 - 1) = "1" ), 1, IF( AND( OFFSET($A$1, 1685 - 1, 68 - 1) = "1", OFFSET($A$1, 1685 - 1, 69 - 1) = "0" ), 2, IF( AND( OFFSET($A$1, 1685 - 1, 68 - 1) = "0", OFFSET($A$1, 1685 - 1, 69 - 1) = "1" ), 3, 4 ) ) )</f>
        <v>4</v>
      </c>
    </row>
    <row r="1686" spans="57:70" x14ac:dyDescent="0.25">
      <c r="BE1686" s="6">
        <v>0</v>
      </c>
      <c r="BF1686" s="6" t="str">
        <f>"0"</f>
        <v>0</v>
      </c>
      <c r="BG1686" t="str">
        <f ca="1">IF((OFFSET($A$1, 1686 - 1, 57 - 1)) &gt;= (OFFSET($A$1, 80 - 1, 7 - 1)), "1","0")</f>
        <v>0</v>
      </c>
      <c r="BH1686">
        <f ca="1" xml:space="preserve"> IF( AND( OFFSET($A$1, 1686 - 1, 58 - 1) = "1", OFFSET($A$1, 1686 - 1, 59 - 1) = "1" ), 1, IF( AND( OFFSET($A$1, 1686 - 1, 58 - 1) = "1", OFFSET($A$1, 1686 - 1, 59 - 1) = "0" ), 2, IF( AND( OFFSET($A$1, 1686 - 1, 58 - 1) = "0", OFFSET($A$1, 1686 - 1, 59 - 1) = "1" ), 3, 4 ) ) )</f>
        <v>4</v>
      </c>
      <c r="BJ1686" s="6">
        <v>1</v>
      </c>
      <c r="BK1686" s="6" t="str">
        <f>"1"</f>
        <v>1</v>
      </c>
      <c r="BL1686" t="str">
        <f ca="1">IF((OFFSET($A$1, 1686 - 1, 62 - 1)) &gt;= (OFFSET($A$1, 104 - 1, 7 - 1)), "1","0")</f>
        <v>1</v>
      </c>
      <c r="BM1686">
        <f ca="1" xml:space="preserve"> IF( AND( OFFSET($A$1, 1686 - 1, 63 - 1) = "1", OFFSET($A$1, 1686 - 1, 64 - 1) = "1" ), 1, IF( AND( OFFSET($A$1, 1686 - 1, 63 - 1) = "1", OFFSET($A$1, 1686 - 1, 64 - 1) = "0" ), 2, IF( AND( OFFSET($A$1, 1686 - 1, 63 - 1) = "0", OFFSET($A$1, 1686 - 1, 64 - 1) = "1" ), 3, 4 ) ) )</f>
        <v>1</v>
      </c>
      <c r="BO1686" s="6">
        <v>1</v>
      </c>
      <c r="BP1686" s="6" t="str">
        <f>"1"</f>
        <v>1</v>
      </c>
      <c r="BQ1686" t="str">
        <f ca="1">IF((OFFSET($A$1, 1686 - 1, 67 - 1)) &gt;= (OFFSET($A$1, 128 - 1, 7 - 1)), "1","0")</f>
        <v>1</v>
      </c>
      <c r="BR1686">
        <f ca="1" xml:space="preserve"> IF( AND( OFFSET($A$1, 1686 - 1, 68 - 1) = "1", OFFSET($A$1, 1686 - 1, 69 - 1) = "1" ), 1, IF( AND( OFFSET($A$1, 1686 - 1, 68 - 1) = "1", OFFSET($A$1, 1686 - 1, 69 - 1) = "0" ), 2, IF( AND( OFFSET($A$1, 1686 - 1, 68 - 1) = "0", OFFSET($A$1, 1686 - 1, 69 - 1) = "1" ), 3, 4 ) ) )</f>
        <v>1</v>
      </c>
    </row>
    <row r="1687" spans="57:70" x14ac:dyDescent="0.25">
      <c r="BE1687" s="6">
        <v>0</v>
      </c>
      <c r="BF1687" s="6" t="str">
        <f>"0"</f>
        <v>0</v>
      </c>
      <c r="BG1687" t="str">
        <f ca="1">IF((OFFSET($A$1, 1687 - 1, 57 - 1)) &gt;= (OFFSET($A$1, 80 - 1, 7 - 1)), "1","0")</f>
        <v>0</v>
      </c>
      <c r="BH1687">
        <f ca="1" xml:space="preserve"> IF( AND( OFFSET($A$1, 1687 - 1, 58 - 1) = "1", OFFSET($A$1, 1687 - 1, 59 - 1) = "1" ), 1, IF( AND( OFFSET($A$1, 1687 - 1, 58 - 1) = "1", OFFSET($A$1, 1687 - 1, 59 - 1) = "0" ), 2, IF( AND( OFFSET($A$1, 1687 - 1, 58 - 1) = "0", OFFSET($A$1, 1687 - 1, 59 - 1) = "1" ), 3, 4 ) ) )</f>
        <v>4</v>
      </c>
      <c r="BJ1687" s="6">
        <v>0</v>
      </c>
      <c r="BK1687" s="6" t="str">
        <f>"0"</f>
        <v>0</v>
      </c>
      <c r="BL1687" t="str">
        <f ca="1">IF((OFFSET($A$1, 1687 - 1, 62 - 1)) &gt;= (OFFSET($A$1, 104 - 1, 7 - 1)), "1","0")</f>
        <v>0</v>
      </c>
      <c r="BM1687">
        <f ca="1" xml:space="preserve"> IF( AND( OFFSET($A$1, 1687 - 1, 63 - 1) = "1", OFFSET($A$1, 1687 - 1, 64 - 1) = "1" ), 1, IF( AND( OFFSET($A$1, 1687 - 1, 63 - 1) = "1", OFFSET($A$1, 1687 - 1, 64 - 1) = "0" ), 2, IF( AND( OFFSET($A$1, 1687 - 1, 63 - 1) = "0", OFFSET($A$1, 1687 - 1, 64 - 1) = "1" ), 3, 4 ) ) )</f>
        <v>4</v>
      </c>
      <c r="BO1687" s="6">
        <v>0.2</v>
      </c>
      <c r="BP1687" s="6" t="str">
        <f>"0"</f>
        <v>0</v>
      </c>
      <c r="BQ1687" t="str">
        <f ca="1">IF((OFFSET($A$1, 1687 - 1, 67 - 1)) &gt;= (OFFSET($A$1, 128 - 1, 7 - 1)), "1","0")</f>
        <v>0</v>
      </c>
      <c r="BR1687">
        <f ca="1" xml:space="preserve"> IF( AND( OFFSET($A$1, 1687 - 1, 68 - 1) = "1", OFFSET($A$1, 1687 - 1, 69 - 1) = "1" ), 1, IF( AND( OFFSET($A$1, 1687 - 1, 68 - 1) = "1", OFFSET($A$1, 1687 - 1, 69 - 1) = "0" ), 2, IF( AND( OFFSET($A$1, 1687 - 1, 68 - 1) = "0", OFFSET($A$1, 1687 - 1, 69 - 1) = "1" ), 3, 4 ) ) )</f>
        <v>4</v>
      </c>
    </row>
    <row r="1688" spans="57:70" x14ac:dyDescent="0.25">
      <c r="BE1688" s="6">
        <v>0</v>
      </c>
      <c r="BF1688" s="6" t="str">
        <f>"0"</f>
        <v>0</v>
      </c>
      <c r="BG1688" t="str">
        <f ca="1">IF((OFFSET($A$1, 1688 - 1, 57 - 1)) &gt;= (OFFSET($A$1, 80 - 1, 7 - 1)), "1","0")</f>
        <v>0</v>
      </c>
      <c r="BH1688">
        <f ca="1" xml:space="preserve"> IF( AND( OFFSET($A$1, 1688 - 1, 58 - 1) = "1", OFFSET($A$1, 1688 - 1, 59 - 1) = "1" ), 1, IF( AND( OFFSET($A$1, 1688 - 1, 58 - 1) = "1", OFFSET($A$1, 1688 - 1, 59 - 1) = "0" ), 2, IF( AND( OFFSET($A$1, 1688 - 1, 58 - 1) = "0", OFFSET($A$1, 1688 - 1, 59 - 1) = "1" ), 3, 4 ) ) )</f>
        <v>4</v>
      </c>
      <c r="BJ1688" s="6">
        <v>0</v>
      </c>
      <c r="BK1688" s="6" t="str">
        <f>"0"</f>
        <v>0</v>
      </c>
      <c r="BL1688" t="str">
        <f ca="1">IF((OFFSET($A$1, 1688 - 1, 62 - 1)) &gt;= (OFFSET($A$1, 104 - 1, 7 - 1)), "1","0")</f>
        <v>0</v>
      </c>
      <c r="BM1688">
        <f ca="1" xml:space="preserve"> IF( AND( OFFSET($A$1, 1688 - 1, 63 - 1) = "1", OFFSET($A$1, 1688 - 1, 64 - 1) = "1" ), 1, IF( AND( OFFSET($A$1, 1688 - 1, 63 - 1) = "1", OFFSET($A$1, 1688 - 1, 64 - 1) = "0" ), 2, IF( AND( OFFSET($A$1, 1688 - 1, 63 - 1) = "0", OFFSET($A$1, 1688 - 1, 64 - 1) = "1" ), 3, 4 ) ) )</f>
        <v>4</v>
      </c>
      <c r="BO1688" s="6">
        <v>0</v>
      </c>
      <c r="BP1688" s="6" t="str">
        <f>"0"</f>
        <v>0</v>
      </c>
      <c r="BQ1688" t="str">
        <f ca="1">IF((OFFSET($A$1, 1688 - 1, 67 - 1)) &gt;= (OFFSET($A$1, 128 - 1, 7 - 1)), "1","0")</f>
        <v>0</v>
      </c>
      <c r="BR1688">
        <f ca="1" xml:space="preserve"> IF( AND( OFFSET($A$1, 1688 - 1, 68 - 1) = "1", OFFSET($A$1, 1688 - 1, 69 - 1) = "1" ), 1, IF( AND( OFFSET($A$1, 1688 - 1, 68 - 1) = "1", OFFSET($A$1, 1688 - 1, 69 - 1) = "0" ), 2, IF( AND( OFFSET($A$1, 1688 - 1, 68 - 1) = "0", OFFSET($A$1, 1688 - 1, 69 - 1) = "1" ), 3, 4 ) ) )</f>
        <v>4</v>
      </c>
    </row>
    <row r="1689" spans="57:70" x14ac:dyDescent="0.25">
      <c r="BE1689" s="6">
        <v>1</v>
      </c>
      <c r="BF1689" s="6" t="str">
        <f>"1"</f>
        <v>1</v>
      </c>
      <c r="BG1689" t="str">
        <f ca="1">IF((OFFSET($A$1, 1689 - 1, 57 - 1)) &gt;= (OFFSET($A$1, 80 - 1, 7 - 1)), "1","0")</f>
        <v>1</v>
      </c>
      <c r="BH1689">
        <f ca="1" xml:space="preserve"> IF( AND( OFFSET($A$1, 1689 - 1, 58 - 1) = "1", OFFSET($A$1, 1689 - 1, 59 - 1) = "1" ), 1, IF( AND( OFFSET($A$1, 1689 - 1, 58 - 1) = "1", OFFSET($A$1, 1689 - 1, 59 - 1) = "0" ), 2, IF( AND( OFFSET($A$1, 1689 - 1, 58 - 1) = "0", OFFSET($A$1, 1689 - 1, 59 - 1) = "1" ), 3, 4 ) ) )</f>
        <v>1</v>
      </c>
      <c r="BJ1689" s="6">
        <v>0</v>
      </c>
      <c r="BK1689" s="6" t="str">
        <f>"0"</f>
        <v>0</v>
      </c>
      <c r="BL1689" t="str">
        <f ca="1">IF((OFFSET($A$1, 1689 - 1, 62 - 1)) &gt;= (OFFSET($A$1, 104 - 1, 7 - 1)), "1","0")</f>
        <v>0</v>
      </c>
      <c r="BM1689">
        <f ca="1" xml:space="preserve"> IF( AND( OFFSET($A$1, 1689 - 1, 63 - 1) = "1", OFFSET($A$1, 1689 - 1, 64 - 1) = "1" ), 1, IF( AND( OFFSET($A$1, 1689 - 1, 63 - 1) = "1", OFFSET($A$1, 1689 - 1, 64 - 1) = "0" ), 2, IF( AND( OFFSET($A$1, 1689 - 1, 63 - 1) = "0", OFFSET($A$1, 1689 - 1, 64 - 1) = "1" ), 3, 4 ) ) )</f>
        <v>4</v>
      </c>
      <c r="BO1689" s="6">
        <v>0</v>
      </c>
      <c r="BP1689" s="6" t="str">
        <f>"0"</f>
        <v>0</v>
      </c>
      <c r="BQ1689" t="str">
        <f ca="1">IF((OFFSET($A$1, 1689 - 1, 67 - 1)) &gt;= (OFFSET($A$1, 128 - 1, 7 - 1)), "1","0")</f>
        <v>0</v>
      </c>
      <c r="BR1689">
        <f ca="1" xml:space="preserve"> IF( AND( OFFSET($A$1, 1689 - 1, 68 - 1) = "1", OFFSET($A$1, 1689 - 1, 69 - 1) = "1" ), 1, IF( AND( OFFSET($A$1, 1689 - 1, 68 - 1) = "1", OFFSET($A$1, 1689 - 1, 69 - 1) = "0" ), 2, IF( AND( OFFSET($A$1, 1689 - 1, 68 - 1) = "0", OFFSET($A$1, 1689 - 1, 69 - 1) = "1" ), 3, 4 ) ) )</f>
        <v>4</v>
      </c>
    </row>
    <row r="1690" spans="57:70" x14ac:dyDescent="0.25">
      <c r="BE1690" s="6">
        <v>1</v>
      </c>
      <c r="BF1690" s="6" t="str">
        <f>"1"</f>
        <v>1</v>
      </c>
      <c r="BG1690" t="str">
        <f ca="1">IF((OFFSET($A$1, 1690 - 1, 57 - 1)) &gt;= (OFFSET($A$1, 80 - 1, 7 - 1)), "1","0")</f>
        <v>1</v>
      </c>
      <c r="BH1690">
        <f ca="1" xml:space="preserve"> IF( AND( OFFSET($A$1, 1690 - 1, 58 - 1) = "1", OFFSET($A$1, 1690 - 1, 59 - 1) = "1" ), 1, IF( AND( OFFSET($A$1, 1690 - 1, 58 - 1) = "1", OFFSET($A$1, 1690 - 1, 59 - 1) = "0" ), 2, IF( AND( OFFSET($A$1, 1690 - 1, 58 - 1) = "0", OFFSET($A$1, 1690 - 1, 59 - 1) = "1" ), 3, 4 ) ) )</f>
        <v>1</v>
      </c>
      <c r="BJ1690" s="6">
        <v>0</v>
      </c>
      <c r="BK1690" s="6" t="str">
        <f>"0"</f>
        <v>0</v>
      </c>
      <c r="BL1690" t="str">
        <f ca="1">IF((OFFSET($A$1, 1690 - 1, 62 - 1)) &gt;= (OFFSET($A$1, 104 - 1, 7 - 1)), "1","0")</f>
        <v>0</v>
      </c>
      <c r="BM1690">
        <f ca="1" xml:space="preserve"> IF( AND( OFFSET($A$1, 1690 - 1, 63 - 1) = "1", OFFSET($A$1, 1690 - 1, 64 - 1) = "1" ), 1, IF( AND( OFFSET($A$1, 1690 - 1, 63 - 1) = "1", OFFSET($A$1, 1690 - 1, 64 - 1) = "0" ), 2, IF( AND( OFFSET($A$1, 1690 - 1, 63 - 1) = "0", OFFSET($A$1, 1690 - 1, 64 - 1) = "1" ), 3, 4 ) ) )</f>
        <v>4</v>
      </c>
      <c r="BO1690" s="6">
        <v>1</v>
      </c>
      <c r="BP1690" s="6" t="str">
        <f>"1"</f>
        <v>1</v>
      </c>
      <c r="BQ1690" t="str">
        <f ca="1">IF((OFFSET($A$1, 1690 - 1, 67 - 1)) &gt;= (OFFSET($A$1, 128 - 1, 7 - 1)), "1","0")</f>
        <v>1</v>
      </c>
      <c r="BR1690">
        <f ca="1" xml:space="preserve"> IF( AND( OFFSET($A$1, 1690 - 1, 68 - 1) = "1", OFFSET($A$1, 1690 - 1, 69 - 1) = "1" ), 1, IF( AND( OFFSET($A$1, 1690 - 1, 68 - 1) = "1", OFFSET($A$1, 1690 - 1, 69 - 1) = "0" ), 2, IF( AND( OFFSET($A$1, 1690 - 1, 68 - 1) = "0", OFFSET($A$1, 1690 - 1, 69 - 1) = "1" ), 3, 4 ) ) )</f>
        <v>1</v>
      </c>
    </row>
    <row r="1691" spans="57:70" x14ac:dyDescent="0.25">
      <c r="BE1691" s="6">
        <v>1</v>
      </c>
      <c r="BF1691" s="6" t="str">
        <f>"1"</f>
        <v>1</v>
      </c>
      <c r="BG1691" t="str">
        <f ca="1">IF((OFFSET($A$1, 1691 - 1, 57 - 1)) &gt;= (OFFSET($A$1, 80 - 1, 7 - 1)), "1","0")</f>
        <v>1</v>
      </c>
      <c r="BH1691">
        <f ca="1" xml:space="preserve"> IF( AND( OFFSET($A$1, 1691 - 1, 58 - 1) = "1", OFFSET($A$1, 1691 - 1, 59 - 1) = "1" ), 1, IF( AND( OFFSET($A$1, 1691 - 1, 58 - 1) = "1", OFFSET($A$1, 1691 - 1, 59 - 1) = "0" ), 2, IF( AND( OFFSET($A$1, 1691 - 1, 58 - 1) = "0", OFFSET($A$1, 1691 - 1, 59 - 1) = "1" ), 3, 4 ) ) )</f>
        <v>1</v>
      </c>
      <c r="BJ1691" s="6">
        <v>0.4</v>
      </c>
      <c r="BK1691" s="6" t="str">
        <f>"0"</f>
        <v>0</v>
      </c>
      <c r="BL1691" t="str">
        <f ca="1">IF((OFFSET($A$1, 1691 - 1, 62 - 1)) &gt;= (OFFSET($A$1, 104 - 1, 7 - 1)), "1","0")</f>
        <v>0</v>
      </c>
      <c r="BM1691">
        <f ca="1" xml:space="preserve"> IF( AND( OFFSET($A$1, 1691 - 1, 63 - 1) = "1", OFFSET($A$1, 1691 - 1, 64 - 1) = "1" ), 1, IF( AND( OFFSET($A$1, 1691 - 1, 63 - 1) = "1", OFFSET($A$1, 1691 - 1, 64 - 1) = "0" ), 2, IF( AND( OFFSET($A$1, 1691 - 1, 63 - 1) = "0", OFFSET($A$1, 1691 - 1, 64 - 1) = "1" ), 3, 4 ) ) )</f>
        <v>4</v>
      </c>
      <c r="BO1691" s="6">
        <v>0</v>
      </c>
      <c r="BP1691" s="6" t="str">
        <f>"0"</f>
        <v>0</v>
      </c>
      <c r="BQ1691" t="str">
        <f ca="1">IF((OFFSET($A$1, 1691 - 1, 67 - 1)) &gt;= (OFFSET($A$1, 128 - 1, 7 - 1)), "1","0")</f>
        <v>0</v>
      </c>
      <c r="BR1691">
        <f ca="1" xml:space="preserve"> IF( AND( OFFSET($A$1, 1691 - 1, 68 - 1) = "1", OFFSET($A$1, 1691 - 1, 69 - 1) = "1" ), 1, IF( AND( OFFSET($A$1, 1691 - 1, 68 - 1) = "1", OFFSET($A$1, 1691 - 1, 69 - 1) = "0" ), 2, IF( AND( OFFSET($A$1, 1691 - 1, 68 - 1) = "0", OFFSET($A$1, 1691 - 1, 69 - 1) = "1" ), 3, 4 ) ) )</f>
        <v>4</v>
      </c>
    </row>
    <row r="1692" spans="57:70" x14ac:dyDescent="0.25">
      <c r="BE1692" s="6">
        <v>0</v>
      </c>
      <c r="BF1692" s="6" t="str">
        <f>"0"</f>
        <v>0</v>
      </c>
      <c r="BG1692" t="str">
        <f ca="1">IF((OFFSET($A$1, 1692 - 1, 57 - 1)) &gt;= (OFFSET($A$1, 80 - 1, 7 - 1)), "1","0")</f>
        <v>0</v>
      </c>
      <c r="BH1692">
        <f ca="1" xml:space="preserve"> IF( AND( OFFSET($A$1, 1692 - 1, 58 - 1) = "1", OFFSET($A$1, 1692 - 1, 59 - 1) = "1" ), 1, IF( AND( OFFSET($A$1, 1692 - 1, 58 - 1) = "1", OFFSET($A$1, 1692 - 1, 59 - 1) = "0" ), 2, IF( AND( OFFSET($A$1, 1692 - 1, 58 - 1) = "0", OFFSET($A$1, 1692 - 1, 59 - 1) = "1" ), 3, 4 ) ) )</f>
        <v>4</v>
      </c>
      <c r="BJ1692" s="6">
        <v>1</v>
      </c>
      <c r="BK1692" s="6" t="str">
        <f>"1"</f>
        <v>1</v>
      </c>
      <c r="BL1692" t="str">
        <f ca="1">IF((OFFSET($A$1, 1692 - 1, 62 - 1)) &gt;= (OFFSET($A$1, 104 - 1, 7 - 1)), "1","0")</f>
        <v>1</v>
      </c>
      <c r="BM1692">
        <f ca="1" xml:space="preserve"> IF( AND( OFFSET($A$1, 1692 - 1, 63 - 1) = "1", OFFSET($A$1, 1692 - 1, 64 - 1) = "1" ), 1, IF( AND( OFFSET($A$1, 1692 - 1, 63 - 1) = "1", OFFSET($A$1, 1692 - 1, 64 - 1) = "0" ), 2, IF( AND( OFFSET($A$1, 1692 - 1, 63 - 1) = "0", OFFSET($A$1, 1692 - 1, 64 - 1) = "1" ), 3, 4 ) ) )</f>
        <v>1</v>
      </c>
      <c r="BO1692" s="6">
        <v>0</v>
      </c>
      <c r="BP1692" s="6" t="str">
        <f>"0"</f>
        <v>0</v>
      </c>
      <c r="BQ1692" t="str">
        <f ca="1">IF((OFFSET($A$1, 1692 - 1, 67 - 1)) &gt;= (OFFSET($A$1, 128 - 1, 7 - 1)), "1","0")</f>
        <v>0</v>
      </c>
      <c r="BR1692">
        <f ca="1" xml:space="preserve"> IF( AND( OFFSET($A$1, 1692 - 1, 68 - 1) = "1", OFFSET($A$1, 1692 - 1, 69 - 1) = "1" ), 1, IF( AND( OFFSET($A$1, 1692 - 1, 68 - 1) = "1", OFFSET($A$1, 1692 - 1, 69 - 1) = "0" ), 2, IF( AND( OFFSET($A$1, 1692 - 1, 68 - 1) = "0", OFFSET($A$1, 1692 - 1, 69 - 1) = "1" ), 3, 4 ) ) )</f>
        <v>4</v>
      </c>
    </row>
    <row r="1693" spans="57:70" x14ac:dyDescent="0.25">
      <c r="BE1693" s="6">
        <v>0.8</v>
      </c>
      <c r="BF1693" s="6" t="str">
        <f>"1"</f>
        <v>1</v>
      </c>
      <c r="BG1693" t="str">
        <f ca="1">IF((OFFSET($A$1, 1693 - 1, 57 - 1)) &gt;= (OFFSET($A$1, 80 - 1, 7 - 1)), "1","0")</f>
        <v>1</v>
      </c>
      <c r="BH1693">
        <f ca="1" xml:space="preserve"> IF( AND( OFFSET($A$1, 1693 - 1, 58 - 1) = "1", OFFSET($A$1, 1693 - 1, 59 - 1) = "1" ), 1, IF( AND( OFFSET($A$1, 1693 - 1, 58 - 1) = "1", OFFSET($A$1, 1693 - 1, 59 - 1) = "0" ), 2, IF( AND( OFFSET($A$1, 1693 - 1, 58 - 1) = "0", OFFSET($A$1, 1693 - 1, 59 - 1) = "1" ), 3, 4 ) ) )</f>
        <v>1</v>
      </c>
      <c r="BJ1693" s="6">
        <v>0</v>
      </c>
      <c r="BK1693" s="6" t="str">
        <f>"0"</f>
        <v>0</v>
      </c>
      <c r="BL1693" t="str">
        <f ca="1">IF((OFFSET($A$1, 1693 - 1, 62 - 1)) &gt;= (OFFSET($A$1, 104 - 1, 7 - 1)), "1","0")</f>
        <v>0</v>
      </c>
      <c r="BM1693">
        <f ca="1" xml:space="preserve"> IF( AND( OFFSET($A$1, 1693 - 1, 63 - 1) = "1", OFFSET($A$1, 1693 - 1, 64 - 1) = "1" ), 1, IF( AND( OFFSET($A$1, 1693 - 1, 63 - 1) = "1", OFFSET($A$1, 1693 - 1, 64 - 1) = "0" ), 2, IF( AND( OFFSET($A$1, 1693 - 1, 63 - 1) = "0", OFFSET($A$1, 1693 - 1, 64 - 1) = "1" ), 3, 4 ) ) )</f>
        <v>4</v>
      </c>
      <c r="BO1693" s="6">
        <v>0.4</v>
      </c>
      <c r="BP1693" s="6" t="str">
        <f>"0"</f>
        <v>0</v>
      </c>
      <c r="BQ1693" t="str">
        <f ca="1">IF((OFFSET($A$1, 1693 - 1, 67 - 1)) &gt;= (OFFSET($A$1, 128 - 1, 7 - 1)), "1","0")</f>
        <v>0</v>
      </c>
      <c r="BR1693">
        <f ca="1" xml:space="preserve"> IF( AND( OFFSET($A$1, 1693 - 1, 68 - 1) = "1", OFFSET($A$1, 1693 - 1, 69 - 1) = "1" ), 1, IF( AND( OFFSET($A$1, 1693 - 1, 68 - 1) = "1", OFFSET($A$1, 1693 - 1, 69 - 1) = "0" ), 2, IF( AND( OFFSET($A$1, 1693 - 1, 68 - 1) = "0", OFFSET($A$1, 1693 - 1, 69 - 1) = "1" ), 3, 4 ) ) )</f>
        <v>4</v>
      </c>
    </row>
    <row r="1694" spans="57:70" x14ac:dyDescent="0.25">
      <c r="BE1694" s="6">
        <v>1</v>
      </c>
      <c r="BF1694" s="6" t="str">
        <f>"1"</f>
        <v>1</v>
      </c>
      <c r="BG1694" t="str">
        <f ca="1">IF((OFFSET($A$1, 1694 - 1, 57 - 1)) &gt;= (OFFSET($A$1, 80 - 1, 7 - 1)), "1","0")</f>
        <v>1</v>
      </c>
      <c r="BH1694">
        <f ca="1" xml:space="preserve"> IF( AND( OFFSET($A$1, 1694 - 1, 58 - 1) = "1", OFFSET($A$1, 1694 - 1, 59 - 1) = "1" ), 1, IF( AND( OFFSET($A$1, 1694 - 1, 58 - 1) = "1", OFFSET($A$1, 1694 - 1, 59 - 1) = "0" ), 2, IF( AND( OFFSET($A$1, 1694 - 1, 58 - 1) = "0", OFFSET($A$1, 1694 - 1, 59 - 1) = "1" ), 3, 4 ) ) )</f>
        <v>1</v>
      </c>
      <c r="BJ1694" s="6">
        <v>0</v>
      </c>
      <c r="BK1694" s="6" t="str">
        <f>"0"</f>
        <v>0</v>
      </c>
      <c r="BL1694" t="str">
        <f ca="1">IF((OFFSET($A$1, 1694 - 1, 62 - 1)) &gt;= (OFFSET($A$1, 104 - 1, 7 - 1)), "1","0")</f>
        <v>0</v>
      </c>
      <c r="BM1694">
        <f ca="1" xml:space="preserve"> IF( AND( OFFSET($A$1, 1694 - 1, 63 - 1) = "1", OFFSET($A$1, 1694 - 1, 64 - 1) = "1" ), 1, IF( AND( OFFSET($A$1, 1694 - 1, 63 - 1) = "1", OFFSET($A$1, 1694 - 1, 64 - 1) = "0" ), 2, IF( AND( OFFSET($A$1, 1694 - 1, 63 - 1) = "0", OFFSET($A$1, 1694 - 1, 64 - 1) = "1" ), 3, 4 ) ) )</f>
        <v>4</v>
      </c>
      <c r="BO1694" s="6">
        <v>0</v>
      </c>
      <c r="BP1694" s="6" t="str">
        <f>"0"</f>
        <v>0</v>
      </c>
      <c r="BQ1694" t="str">
        <f ca="1">IF((OFFSET($A$1, 1694 - 1, 67 - 1)) &gt;= (OFFSET($A$1, 128 - 1, 7 - 1)), "1","0")</f>
        <v>0</v>
      </c>
      <c r="BR1694">
        <f ca="1" xml:space="preserve"> IF( AND( OFFSET($A$1, 1694 - 1, 68 - 1) = "1", OFFSET($A$1, 1694 - 1, 69 - 1) = "1" ), 1, IF( AND( OFFSET($A$1, 1694 - 1, 68 - 1) = "1", OFFSET($A$1, 1694 - 1, 69 - 1) = "0" ), 2, IF( AND( OFFSET($A$1, 1694 - 1, 68 - 1) = "0", OFFSET($A$1, 1694 - 1, 69 - 1) = "1" ), 3, 4 ) ) )</f>
        <v>4</v>
      </c>
    </row>
    <row r="1695" spans="57:70" x14ac:dyDescent="0.25">
      <c r="BE1695" s="6">
        <v>1</v>
      </c>
      <c r="BF1695" s="6" t="str">
        <f>"1"</f>
        <v>1</v>
      </c>
      <c r="BG1695" t="str">
        <f ca="1">IF((OFFSET($A$1, 1695 - 1, 57 - 1)) &gt;= (OFFSET($A$1, 80 - 1, 7 - 1)), "1","0")</f>
        <v>1</v>
      </c>
      <c r="BH1695">
        <f ca="1" xml:space="preserve"> IF( AND( OFFSET($A$1, 1695 - 1, 58 - 1) = "1", OFFSET($A$1, 1695 - 1, 59 - 1) = "1" ), 1, IF( AND( OFFSET($A$1, 1695 - 1, 58 - 1) = "1", OFFSET($A$1, 1695 - 1, 59 - 1) = "0" ), 2, IF( AND( OFFSET($A$1, 1695 - 1, 58 - 1) = "0", OFFSET($A$1, 1695 - 1, 59 - 1) = "1" ), 3, 4 ) ) )</f>
        <v>1</v>
      </c>
      <c r="BJ1695" s="6">
        <v>0</v>
      </c>
      <c r="BK1695" s="6" t="str">
        <f>"0"</f>
        <v>0</v>
      </c>
      <c r="BL1695" t="str">
        <f ca="1">IF((OFFSET($A$1, 1695 - 1, 62 - 1)) &gt;= (OFFSET($A$1, 104 - 1, 7 - 1)), "1","0")</f>
        <v>0</v>
      </c>
      <c r="BM1695">
        <f ca="1" xml:space="preserve"> IF( AND( OFFSET($A$1, 1695 - 1, 63 - 1) = "1", OFFSET($A$1, 1695 - 1, 64 - 1) = "1" ), 1, IF( AND( OFFSET($A$1, 1695 - 1, 63 - 1) = "1", OFFSET($A$1, 1695 - 1, 64 - 1) = "0" ), 2, IF( AND( OFFSET($A$1, 1695 - 1, 63 - 1) = "0", OFFSET($A$1, 1695 - 1, 64 - 1) = "1" ), 3, 4 ) ) )</f>
        <v>4</v>
      </c>
      <c r="BO1695" s="6">
        <v>1</v>
      </c>
      <c r="BP1695" s="6" t="str">
        <f>"1"</f>
        <v>1</v>
      </c>
      <c r="BQ1695" t="str">
        <f ca="1">IF((OFFSET($A$1, 1695 - 1, 67 - 1)) &gt;= (OFFSET($A$1, 128 - 1, 7 - 1)), "1","0")</f>
        <v>1</v>
      </c>
      <c r="BR1695">
        <f ca="1" xml:space="preserve"> IF( AND( OFFSET($A$1, 1695 - 1, 68 - 1) = "1", OFFSET($A$1, 1695 - 1, 69 - 1) = "1" ), 1, IF( AND( OFFSET($A$1, 1695 - 1, 68 - 1) = "1", OFFSET($A$1, 1695 - 1, 69 - 1) = "0" ), 2, IF( AND( OFFSET($A$1, 1695 - 1, 68 - 1) = "0", OFFSET($A$1, 1695 - 1, 69 - 1) = "1" ), 3, 4 ) ) )</f>
        <v>1</v>
      </c>
    </row>
    <row r="1696" spans="57:70" x14ac:dyDescent="0.25">
      <c r="BE1696" s="6">
        <v>0</v>
      </c>
      <c r="BF1696" s="6" t="str">
        <f>"0"</f>
        <v>0</v>
      </c>
      <c r="BG1696" t="str">
        <f ca="1">IF((OFFSET($A$1, 1696 - 1, 57 - 1)) &gt;= (OFFSET($A$1, 80 - 1, 7 - 1)), "1","0")</f>
        <v>0</v>
      </c>
      <c r="BH1696">
        <f ca="1" xml:space="preserve"> IF( AND( OFFSET($A$1, 1696 - 1, 58 - 1) = "1", OFFSET($A$1, 1696 - 1, 59 - 1) = "1" ), 1, IF( AND( OFFSET($A$1, 1696 - 1, 58 - 1) = "1", OFFSET($A$1, 1696 - 1, 59 - 1) = "0" ), 2, IF( AND( OFFSET($A$1, 1696 - 1, 58 - 1) = "0", OFFSET($A$1, 1696 - 1, 59 - 1) = "1" ), 3, 4 ) ) )</f>
        <v>4</v>
      </c>
      <c r="BJ1696" s="6">
        <v>0.4</v>
      </c>
      <c r="BK1696" s="6" t="str">
        <f>"0"</f>
        <v>0</v>
      </c>
      <c r="BL1696" t="str">
        <f ca="1">IF((OFFSET($A$1, 1696 - 1, 62 - 1)) &gt;= (OFFSET($A$1, 104 - 1, 7 - 1)), "1","0")</f>
        <v>0</v>
      </c>
      <c r="BM1696">
        <f ca="1" xml:space="preserve"> IF( AND( OFFSET($A$1, 1696 - 1, 63 - 1) = "1", OFFSET($A$1, 1696 - 1, 64 - 1) = "1" ), 1, IF( AND( OFFSET($A$1, 1696 - 1, 63 - 1) = "1", OFFSET($A$1, 1696 - 1, 64 - 1) = "0" ), 2, IF( AND( OFFSET($A$1, 1696 - 1, 63 - 1) = "0", OFFSET($A$1, 1696 - 1, 64 - 1) = "1" ), 3, 4 ) ) )</f>
        <v>4</v>
      </c>
      <c r="BO1696" s="6">
        <v>0</v>
      </c>
      <c r="BP1696" s="6" t="str">
        <f>"0"</f>
        <v>0</v>
      </c>
      <c r="BQ1696" t="str">
        <f ca="1">IF((OFFSET($A$1, 1696 - 1, 67 - 1)) &gt;= (OFFSET($A$1, 128 - 1, 7 - 1)), "1","0")</f>
        <v>0</v>
      </c>
      <c r="BR1696">
        <f ca="1" xml:space="preserve"> IF( AND( OFFSET($A$1, 1696 - 1, 68 - 1) = "1", OFFSET($A$1, 1696 - 1, 69 - 1) = "1" ), 1, IF( AND( OFFSET($A$1, 1696 - 1, 68 - 1) = "1", OFFSET($A$1, 1696 - 1, 69 - 1) = "0" ), 2, IF( AND( OFFSET($A$1, 1696 - 1, 68 - 1) = "0", OFFSET($A$1, 1696 - 1, 69 - 1) = "1" ), 3, 4 ) ) )</f>
        <v>4</v>
      </c>
    </row>
    <row r="1697" spans="57:70" x14ac:dyDescent="0.25">
      <c r="BE1697" s="6">
        <v>0.8</v>
      </c>
      <c r="BF1697" s="6" t="str">
        <f>"1"</f>
        <v>1</v>
      </c>
      <c r="BG1697" t="str">
        <f ca="1">IF((OFFSET($A$1, 1697 - 1, 57 - 1)) &gt;= (OFFSET($A$1, 80 - 1, 7 - 1)), "1","0")</f>
        <v>1</v>
      </c>
      <c r="BH1697">
        <f ca="1" xml:space="preserve"> IF( AND( OFFSET($A$1, 1697 - 1, 58 - 1) = "1", OFFSET($A$1, 1697 - 1, 59 - 1) = "1" ), 1, IF( AND( OFFSET($A$1, 1697 - 1, 58 - 1) = "1", OFFSET($A$1, 1697 - 1, 59 - 1) = "0" ), 2, IF( AND( OFFSET($A$1, 1697 - 1, 58 - 1) = "0", OFFSET($A$1, 1697 - 1, 59 - 1) = "1" ), 3, 4 ) ) )</f>
        <v>1</v>
      </c>
      <c r="BJ1697" s="6">
        <v>0.6</v>
      </c>
      <c r="BK1697" s="6" t="str">
        <f>"1"</f>
        <v>1</v>
      </c>
      <c r="BL1697" t="str">
        <f ca="1">IF((OFFSET($A$1, 1697 - 1, 62 - 1)) &gt;= (OFFSET($A$1, 104 - 1, 7 - 1)), "1","0")</f>
        <v>1</v>
      </c>
      <c r="BM1697">
        <f ca="1" xml:space="preserve"> IF( AND( OFFSET($A$1, 1697 - 1, 63 - 1) = "1", OFFSET($A$1, 1697 - 1, 64 - 1) = "1" ), 1, IF( AND( OFFSET($A$1, 1697 - 1, 63 - 1) = "1", OFFSET($A$1, 1697 - 1, 64 - 1) = "0" ), 2, IF( AND( OFFSET($A$1, 1697 - 1, 63 - 1) = "0", OFFSET($A$1, 1697 - 1, 64 - 1) = "1" ), 3, 4 ) ) )</f>
        <v>1</v>
      </c>
      <c r="BO1697" s="6">
        <v>0</v>
      </c>
      <c r="BP1697" s="6" t="str">
        <f>"0"</f>
        <v>0</v>
      </c>
      <c r="BQ1697" t="str">
        <f ca="1">IF((OFFSET($A$1, 1697 - 1, 67 - 1)) &gt;= (OFFSET($A$1, 128 - 1, 7 - 1)), "1","0")</f>
        <v>0</v>
      </c>
      <c r="BR1697">
        <f ca="1" xml:space="preserve"> IF( AND( OFFSET($A$1, 1697 - 1, 68 - 1) = "1", OFFSET($A$1, 1697 - 1, 69 - 1) = "1" ), 1, IF( AND( OFFSET($A$1, 1697 - 1, 68 - 1) = "1", OFFSET($A$1, 1697 - 1, 69 - 1) = "0" ), 2, IF( AND( OFFSET($A$1, 1697 - 1, 68 - 1) = "0", OFFSET($A$1, 1697 - 1, 69 - 1) = "1" ), 3, 4 ) ) )</f>
        <v>4</v>
      </c>
    </row>
    <row r="1698" spans="57:70" x14ac:dyDescent="0.25">
      <c r="BE1698" s="6">
        <v>0</v>
      </c>
      <c r="BF1698" s="6" t="str">
        <f>"0"</f>
        <v>0</v>
      </c>
      <c r="BG1698" t="str">
        <f ca="1">IF((OFFSET($A$1, 1698 - 1, 57 - 1)) &gt;= (OFFSET($A$1, 80 - 1, 7 - 1)), "1","0")</f>
        <v>0</v>
      </c>
      <c r="BH1698">
        <f ca="1" xml:space="preserve"> IF( AND( OFFSET($A$1, 1698 - 1, 58 - 1) = "1", OFFSET($A$1, 1698 - 1, 59 - 1) = "1" ), 1, IF( AND( OFFSET($A$1, 1698 - 1, 58 - 1) = "1", OFFSET($A$1, 1698 - 1, 59 - 1) = "0" ), 2, IF( AND( OFFSET($A$1, 1698 - 1, 58 - 1) = "0", OFFSET($A$1, 1698 - 1, 59 - 1) = "1" ), 3, 4 ) ) )</f>
        <v>4</v>
      </c>
      <c r="BJ1698" s="6">
        <v>1</v>
      </c>
      <c r="BK1698" s="6" t="str">
        <f>"1"</f>
        <v>1</v>
      </c>
      <c r="BL1698" t="str">
        <f ca="1">IF((OFFSET($A$1, 1698 - 1, 62 - 1)) &gt;= (OFFSET($A$1, 104 - 1, 7 - 1)), "1","0")</f>
        <v>1</v>
      </c>
      <c r="BM1698">
        <f ca="1" xml:space="preserve"> IF( AND( OFFSET($A$1, 1698 - 1, 63 - 1) = "1", OFFSET($A$1, 1698 - 1, 64 - 1) = "1" ), 1, IF( AND( OFFSET($A$1, 1698 - 1, 63 - 1) = "1", OFFSET($A$1, 1698 - 1, 64 - 1) = "0" ), 2, IF( AND( OFFSET($A$1, 1698 - 1, 63 - 1) = "0", OFFSET($A$1, 1698 - 1, 64 - 1) = "1" ), 3, 4 ) ) )</f>
        <v>1</v>
      </c>
      <c r="BO1698" s="6">
        <v>0.2</v>
      </c>
      <c r="BP1698" s="6" t="str">
        <f>"0"</f>
        <v>0</v>
      </c>
      <c r="BQ1698" t="str">
        <f ca="1">IF((OFFSET($A$1, 1698 - 1, 67 - 1)) &gt;= (OFFSET($A$1, 128 - 1, 7 - 1)), "1","0")</f>
        <v>0</v>
      </c>
      <c r="BR1698">
        <f ca="1" xml:space="preserve"> IF( AND( OFFSET($A$1, 1698 - 1, 68 - 1) = "1", OFFSET($A$1, 1698 - 1, 69 - 1) = "1" ), 1, IF( AND( OFFSET($A$1, 1698 - 1, 68 - 1) = "1", OFFSET($A$1, 1698 - 1, 69 - 1) = "0" ), 2, IF( AND( OFFSET($A$1, 1698 - 1, 68 - 1) = "0", OFFSET($A$1, 1698 - 1, 69 - 1) = "1" ), 3, 4 ) ) )</f>
        <v>4</v>
      </c>
    </row>
    <row r="1699" spans="57:70" x14ac:dyDescent="0.25">
      <c r="BE1699" s="6">
        <v>0.2</v>
      </c>
      <c r="BF1699" s="6" t="str">
        <f>"0"</f>
        <v>0</v>
      </c>
      <c r="BG1699" t="str">
        <f ca="1">IF((OFFSET($A$1, 1699 - 1, 57 - 1)) &gt;= (OFFSET($A$1, 80 - 1, 7 - 1)), "1","0")</f>
        <v>0</v>
      </c>
      <c r="BH1699">
        <f ca="1" xml:space="preserve"> IF( AND( OFFSET($A$1, 1699 - 1, 58 - 1) = "1", OFFSET($A$1, 1699 - 1, 59 - 1) = "1" ), 1, IF( AND( OFFSET($A$1, 1699 - 1, 58 - 1) = "1", OFFSET($A$1, 1699 - 1, 59 - 1) = "0" ), 2, IF( AND( OFFSET($A$1, 1699 - 1, 58 - 1) = "0", OFFSET($A$1, 1699 - 1, 59 - 1) = "1" ), 3, 4 ) ) )</f>
        <v>4</v>
      </c>
      <c r="BJ1699" s="6">
        <v>0</v>
      </c>
      <c r="BK1699" s="6" t="str">
        <f>"0"</f>
        <v>0</v>
      </c>
      <c r="BL1699" t="str">
        <f ca="1">IF((OFFSET($A$1, 1699 - 1, 62 - 1)) &gt;= (OFFSET($A$1, 104 - 1, 7 - 1)), "1","0")</f>
        <v>0</v>
      </c>
      <c r="BM1699">
        <f ca="1" xml:space="preserve"> IF( AND( OFFSET($A$1, 1699 - 1, 63 - 1) = "1", OFFSET($A$1, 1699 - 1, 64 - 1) = "1" ), 1, IF( AND( OFFSET($A$1, 1699 - 1, 63 - 1) = "1", OFFSET($A$1, 1699 - 1, 64 - 1) = "0" ), 2, IF( AND( OFFSET($A$1, 1699 - 1, 63 - 1) = "0", OFFSET($A$1, 1699 - 1, 64 - 1) = "1" ), 3, 4 ) ) )</f>
        <v>4</v>
      </c>
      <c r="BO1699" s="6">
        <v>0</v>
      </c>
      <c r="BP1699" s="6" t="str">
        <f>"0"</f>
        <v>0</v>
      </c>
      <c r="BQ1699" t="str">
        <f ca="1">IF((OFFSET($A$1, 1699 - 1, 67 - 1)) &gt;= (OFFSET($A$1, 128 - 1, 7 - 1)), "1","0")</f>
        <v>0</v>
      </c>
      <c r="BR1699">
        <f ca="1" xml:space="preserve"> IF( AND( OFFSET($A$1, 1699 - 1, 68 - 1) = "1", OFFSET($A$1, 1699 - 1, 69 - 1) = "1" ), 1, IF( AND( OFFSET($A$1, 1699 - 1, 68 - 1) = "1", OFFSET($A$1, 1699 - 1, 69 - 1) = "0" ), 2, IF( AND( OFFSET($A$1, 1699 - 1, 68 - 1) = "0", OFFSET($A$1, 1699 - 1, 69 - 1) = "1" ), 3, 4 ) ) )</f>
        <v>4</v>
      </c>
    </row>
    <row r="1700" spans="57:70" x14ac:dyDescent="0.25">
      <c r="BE1700" s="6">
        <v>0</v>
      </c>
      <c r="BF1700" s="6" t="str">
        <f>"0"</f>
        <v>0</v>
      </c>
      <c r="BG1700" t="str">
        <f ca="1">IF((OFFSET($A$1, 1700 - 1, 57 - 1)) &gt;= (OFFSET($A$1, 80 - 1, 7 - 1)), "1","0")</f>
        <v>0</v>
      </c>
      <c r="BH1700">
        <f ca="1" xml:space="preserve"> IF( AND( OFFSET($A$1, 1700 - 1, 58 - 1) = "1", OFFSET($A$1, 1700 - 1, 59 - 1) = "1" ), 1, IF( AND( OFFSET($A$1, 1700 - 1, 58 - 1) = "1", OFFSET($A$1, 1700 - 1, 59 - 1) = "0" ), 2, IF( AND( OFFSET($A$1, 1700 - 1, 58 - 1) = "0", OFFSET($A$1, 1700 - 1, 59 - 1) = "1" ), 3, 4 ) ) )</f>
        <v>4</v>
      </c>
      <c r="BJ1700" s="6">
        <v>1</v>
      </c>
      <c r="BK1700" s="6" t="str">
        <f>"1"</f>
        <v>1</v>
      </c>
      <c r="BL1700" t="str">
        <f ca="1">IF((OFFSET($A$1, 1700 - 1, 62 - 1)) &gt;= (OFFSET($A$1, 104 - 1, 7 - 1)), "1","0")</f>
        <v>1</v>
      </c>
      <c r="BM1700">
        <f ca="1" xml:space="preserve"> IF( AND( OFFSET($A$1, 1700 - 1, 63 - 1) = "1", OFFSET($A$1, 1700 - 1, 64 - 1) = "1" ), 1, IF( AND( OFFSET($A$1, 1700 - 1, 63 - 1) = "1", OFFSET($A$1, 1700 - 1, 64 - 1) = "0" ), 2, IF( AND( OFFSET($A$1, 1700 - 1, 63 - 1) = "0", OFFSET($A$1, 1700 - 1, 64 - 1) = "1" ), 3, 4 ) ) )</f>
        <v>1</v>
      </c>
      <c r="BO1700" s="6">
        <v>1</v>
      </c>
      <c r="BP1700" s="6" t="str">
        <f>"1"</f>
        <v>1</v>
      </c>
      <c r="BQ1700" t="str">
        <f ca="1">IF((OFFSET($A$1, 1700 - 1, 67 - 1)) &gt;= (OFFSET($A$1, 128 - 1, 7 - 1)), "1","0")</f>
        <v>1</v>
      </c>
      <c r="BR1700">
        <f ca="1" xml:space="preserve"> IF( AND( OFFSET($A$1, 1700 - 1, 68 - 1) = "1", OFFSET($A$1, 1700 - 1, 69 - 1) = "1" ), 1, IF( AND( OFFSET($A$1, 1700 - 1, 68 - 1) = "1", OFFSET($A$1, 1700 - 1, 69 - 1) = "0" ), 2, IF( AND( OFFSET($A$1, 1700 - 1, 68 - 1) = "0", OFFSET($A$1, 1700 - 1, 69 - 1) = "1" ), 3, 4 ) ) )</f>
        <v>1</v>
      </c>
    </row>
    <row r="1701" spans="57:70" x14ac:dyDescent="0.25">
      <c r="BE1701" s="6">
        <v>0</v>
      </c>
      <c r="BF1701" s="6" t="str">
        <f>"0"</f>
        <v>0</v>
      </c>
      <c r="BG1701" t="str">
        <f ca="1">IF((OFFSET($A$1, 1701 - 1, 57 - 1)) &gt;= (OFFSET($A$1, 80 - 1, 7 - 1)), "1","0")</f>
        <v>0</v>
      </c>
      <c r="BH1701">
        <f ca="1" xml:space="preserve"> IF( AND( OFFSET($A$1, 1701 - 1, 58 - 1) = "1", OFFSET($A$1, 1701 - 1, 59 - 1) = "1" ), 1, IF( AND( OFFSET($A$1, 1701 - 1, 58 - 1) = "1", OFFSET($A$1, 1701 - 1, 59 - 1) = "0" ), 2, IF( AND( OFFSET($A$1, 1701 - 1, 58 - 1) = "0", OFFSET($A$1, 1701 - 1, 59 - 1) = "1" ), 3, 4 ) ) )</f>
        <v>4</v>
      </c>
      <c r="BJ1701" s="6">
        <v>0</v>
      </c>
      <c r="BK1701" s="6" t="str">
        <f>"0"</f>
        <v>0</v>
      </c>
      <c r="BL1701" t="str">
        <f ca="1">IF((OFFSET($A$1, 1701 - 1, 62 - 1)) &gt;= (OFFSET($A$1, 104 - 1, 7 - 1)), "1","0")</f>
        <v>0</v>
      </c>
      <c r="BM1701">
        <f ca="1" xml:space="preserve"> IF( AND( OFFSET($A$1, 1701 - 1, 63 - 1) = "1", OFFSET($A$1, 1701 - 1, 64 - 1) = "1" ), 1, IF( AND( OFFSET($A$1, 1701 - 1, 63 - 1) = "1", OFFSET($A$1, 1701 - 1, 64 - 1) = "0" ), 2, IF( AND( OFFSET($A$1, 1701 - 1, 63 - 1) = "0", OFFSET($A$1, 1701 - 1, 64 - 1) = "1" ), 3, 4 ) ) )</f>
        <v>4</v>
      </c>
      <c r="BO1701" s="6">
        <v>0.8</v>
      </c>
      <c r="BP1701" s="6" t="str">
        <f>"1"</f>
        <v>1</v>
      </c>
      <c r="BQ1701" t="str">
        <f ca="1">IF((OFFSET($A$1, 1701 - 1, 67 - 1)) &gt;= (OFFSET($A$1, 128 - 1, 7 - 1)), "1","0")</f>
        <v>1</v>
      </c>
      <c r="BR1701">
        <f ca="1" xml:space="preserve"> IF( AND( OFFSET($A$1, 1701 - 1, 68 - 1) = "1", OFFSET($A$1, 1701 - 1, 69 - 1) = "1" ), 1, IF( AND( OFFSET($A$1, 1701 - 1, 68 - 1) = "1", OFFSET($A$1, 1701 - 1, 69 - 1) = "0" ), 2, IF( AND( OFFSET($A$1, 1701 - 1, 68 - 1) = "0", OFFSET($A$1, 1701 - 1, 69 - 1) = "1" ), 3, 4 ) ) )</f>
        <v>1</v>
      </c>
    </row>
    <row r="1702" spans="57:70" x14ac:dyDescent="0.25">
      <c r="BE1702" s="6">
        <v>1</v>
      </c>
      <c r="BF1702" s="6" t="str">
        <f>"1"</f>
        <v>1</v>
      </c>
      <c r="BG1702" t="str">
        <f ca="1">IF((OFFSET($A$1, 1702 - 1, 57 - 1)) &gt;= (OFFSET($A$1, 80 - 1, 7 - 1)), "1","0")</f>
        <v>1</v>
      </c>
      <c r="BH1702">
        <f ca="1" xml:space="preserve"> IF( AND( OFFSET($A$1, 1702 - 1, 58 - 1) = "1", OFFSET($A$1, 1702 - 1, 59 - 1) = "1" ), 1, IF( AND( OFFSET($A$1, 1702 - 1, 58 - 1) = "1", OFFSET($A$1, 1702 - 1, 59 - 1) = "0" ), 2, IF( AND( OFFSET($A$1, 1702 - 1, 58 - 1) = "0", OFFSET($A$1, 1702 - 1, 59 - 1) = "1" ), 3, 4 ) ) )</f>
        <v>1</v>
      </c>
      <c r="BJ1702" s="6">
        <v>0</v>
      </c>
      <c r="BK1702" s="6" t="str">
        <f>"0"</f>
        <v>0</v>
      </c>
      <c r="BL1702" t="str">
        <f ca="1">IF((OFFSET($A$1, 1702 - 1, 62 - 1)) &gt;= (OFFSET($A$1, 104 - 1, 7 - 1)), "1","0")</f>
        <v>0</v>
      </c>
      <c r="BM1702">
        <f ca="1" xml:space="preserve"> IF( AND( OFFSET($A$1, 1702 - 1, 63 - 1) = "1", OFFSET($A$1, 1702 - 1, 64 - 1) = "1" ), 1, IF( AND( OFFSET($A$1, 1702 - 1, 63 - 1) = "1", OFFSET($A$1, 1702 - 1, 64 - 1) = "0" ), 2, IF( AND( OFFSET($A$1, 1702 - 1, 63 - 1) = "0", OFFSET($A$1, 1702 - 1, 64 - 1) = "1" ), 3, 4 ) ) )</f>
        <v>4</v>
      </c>
      <c r="BO1702" s="6">
        <v>0.2</v>
      </c>
      <c r="BP1702" s="6" t="str">
        <f>"0"</f>
        <v>0</v>
      </c>
      <c r="BQ1702" t="str">
        <f ca="1">IF((OFFSET($A$1, 1702 - 1, 67 - 1)) &gt;= (OFFSET($A$1, 128 - 1, 7 - 1)), "1","0")</f>
        <v>0</v>
      </c>
      <c r="BR1702">
        <f ca="1" xml:space="preserve"> IF( AND( OFFSET($A$1, 1702 - 1, 68 - 1) = "1", OFFSET($A$1, 1702 - 1, 69 - 1) = "1" ), 1, IF( AND( OFFSET($A$1, 1702 - 1, 68 - 1) = "1", OFFSET($A$1, 1702 - 1, 69 - 1) = "0" ), 2, IF( AND( OFFSET($A$1, 1702 - 1, 68 - 1) = "0", OFFSET($A$1, 1702 - 1, 69 - 1) = "1" ), 3, 4 ) ) )</f>
        <v>4</v>
      </c>
    </row>
    <row r="1703" spans="57:70" x14ac:dyDescent="0.25">
      <c r="BE1703" s="6">
        <v>0</v>
      </c>
      <c r="BF1703" s="6" t="str">
        <f>"0"</f>
        <v>0</v>
      </c>
      <c r="BG1703" t="str">
        <f ca="1">IF((OFFSET($A$1, 1703 - 1, 57 - 1)) &gt;= (OFFSET($A$1, 80 - 1, 7 - 1)), "1","0")</f>
        <v>0</v>
      </c>
      <c r="BH1703">
        <f ca="1" xml:space="preserve"> IF( AND( OFFSET($A$1, 1703 - 1, 58 - 1) = "1", OFFSET($A$1, 1703 - 1, 59 - 1) = "1" ), 1, IF( AND( OFFSET($A$1, 1703 - 1, 58 - 1) = "1", OFFSET($A$1, 1703 - 1, 59 - 1) = "0" ), 2, IF( AND( OFFSET($A$1, 1703 - 1, 58 - 1) = "0", OFFSET($A$1, 1703 - 1, 59 - 1) = "1" ), 3, 4 ) ) )</f>
        <v>4</v>
      </c>
      <c r="BJ1703" s="6">
        <v>0.2</v>
      </c>
      <c r="BK1703" s="6" t="str">
        <f>"0"</f>
        <v>0</v>
      </c>
      <c r="BL1703" t="str">
        <f ca="1">IF((OFFSET($A$1, 1703 - 1, 62 - 1)) &gt;= (OFFSET($A$1, 104 - 1, 7 - 1)), "1","0")</f>
        <v>0</v>
      </c>
      <c r="BM1703">
        <f ca="1" xml:space="preserve"> IF( AND( OFFSET($A$1, 1703 - 1, 63 - 1) = "1", OFFSET($A$1, 1703 - 1, 64 - 1) = "1" ), 1, IF( AND( OFFSET($A$1, 1703 - 1, 63 - 1) = "1", OFFSET($A$1, 1703 - 1, 64 - 1) = "0" ), 2, IF( AND( OFFSET($A$1, 1703 - 1, 63 - 1) = "0", OFFSET($A$1, 1703 - 1, 64 - 1) = "1" ), 3, 4 ) ) )</f>
        <v>4</v>
      </c>
      <c r="BO1703" s="6">
        <v>0</v>
      </c>
      <c r="BP1703" s="6" t="str">
        <f>"0"</f>
        <v>0</v>
      </c>
      <c r="BQ1703" t="str">
        <f ca="1">IF((OFFSET($A$1, 1703 - 1, 67 - 1)) &gt;= (OFFSET($A$1, 128 - 1, 7 - 1)), "1","0")</f>
        <v>0</v>
      </c>
      <c r="BR1703">
        <f ca="1" xml:space="preserve"> IF( AND( OFFSET($A$1, 1703 - 1, 68 - 1) = "1", OFFSET($A$1, 1703 - 1, 69 - 1) = "1" ), 1, IF( AND( OFFSET($A$1, 1703 - 1, 68 - 1) = "1", OFFSET($A$1, 1703 - 1, 69 - 1) = "0" ), 2, IF( AND( OFFSET($A$1, 1703 - 1, 68 - 1) = "0", OFFSET($A$1, 1703 - 1, 69 - 1) = "1" ), 3, 4 ) ) )</f>
        <v>4</v>
      </c>
    </row>
    <row r="1704" spans="57:70" x14ac:dyDescent="0.25">
      <c r="BE1704" s="6">
        <v>1</v>
      </c>
      <c r="BF1704" s="6" t="str">
        <f>"1"</f>
        <v>1</v>
      </c>
      <c r="BG1704" t="str">
        <f ca="1">IF((OFFSET($A$1, 1704 - 1, 57 - 1)) &gt;= (OFFSET($A$1, 80 - 1, 7 - 1)), "1","0")</f>
        <v>1</v>
      </c>
      <c r="BH1704">
        <f ca="1" xml:space="preserve"> IF( AND( OFFSET($A$1, 1704 - 1, 58 - 1) = "1", OFFSET($A$1, 1704 - 1, 59 - 1) = "1" ), 1, IF( AND( OFFSET($A$1, 1704 - 1, 58 - 1) = "1", OFFSET($A$1, 1704 - 1, 59 - 1) = "0" ), 2, IF( AND( OFFSET($A$1, 1704 - 1, 58 - 1) = "0", OFFSET($A$1, 1704 - 1, 59 - 1) = "1" ), 3, 4 ) ) )</f>
        <v>1</v>
      </c>
      <c r="BJ1704" s="6">
        <v>1</v>
      </c>
      <c r="BK1704" s="6" t="str">
        <f>"1"</f>
        <v>1</v>
      </c>
      <c r="BL1704" t="str">
        <f ca="1">IF((OFFSET($A$1, 1704 - 1, 62 - 1)) &gt;= (OFFSET($A$1, 104 - 1, 7 - 1)), "1","0")</f>
        <v>1</v>
      </c>
      <c r="BM1704">
        <f ca="1" xml:space="preserve"> IF( AND( OFFSET($A$1, 1704 - 1, 63 - 1) = "1", OFFSET($A$1, 1704 - 1, 64 - 1) = "1" ), 1, IF( AND( OFFSET($A$1, 1704 - 1, 63 - 1) = "1", OFFSET($A$1, 1704 - 1, 64 - 1) = "0" ), 2, IF( AND( OFFSET($A$1, 1704 - 1, 63 - 1) = "0", OFFSET($A$1, 1704 - 1, 64 - 1) = "1" ), 3, 4 ) ) )</f>
        <v>1</v>
      </c>
      <c r="BO1704" s="6">
        <v>0.4</v>
      </c>
      <c r="BP1704" s="6" t="str">
        <f>"0"</f>
        <v>0</v>
      </c>
      <c r="BQ1704" t="str">
        <f ca="1">IF((OFFSET($A$1, 1704 - 1, 67 - 1)) &gt;= (OFFSET($A$1, 128 - 1, 7 - 1)), "1","0")</f>
        <v>0</v>
      </c>
      <c r="BR1704">
        <f ca="1" xml:space="preserve"> IF( AND( OFFSET($A$1, 1704 - 1, 68 - 1) = "1", OFFSET($A$1, 1704 - 1, 69 - 1) = "1" ), 1, IF( AND( OFFSET($A$1, 1704 - 1, 68 - 1) = "1", OFFSET($A$1, 1704 - 1, 69 - 1) = "0" ), 2, IF( AND( OFFSET($A$1, 1704 - 1, 68 - 1) = "0", OFFSET($A$1, 1704 - 1, 69 - 1) = "1" ), 3, 4 ) ) )</f>
        <v>4</v>
      </c>
    </row>
    <row r="1705" spans="57:70" x14ac:dyDescent="0.25">
      <c r="BE1705" s="6">
        <v>1</v>
      </c>
      <c r="BF1705" s="6" t="str">
        <f>"1"</f>
        <v>1</v>
      </c>
      <c r="BG1705" t="str">
        <f ca="1">IF((OFFSET($A$1, 1705 - 1, 57 - 1)) &gt;= (OFFSET($A$1, 80 - 1, 7 - 1)), "1","0")</f>
        <v>1</v>
      </c>
      <c r="BH1705">
        <f ca="1" xml:space="preserve"> IF( AND( OFFSET($A$1, 1705 - 1, 58 - 1) = "1", OFFSET($A$1, 1705 - 1, 59 - 1) = "1" ), 1, IF( AND( OFFSET($A$1, 1705 - 1, 58 - 1) = "1", OFFSET($A$1, 1705 - 1, 59 - 1) = "0" ), 2, IF( AND( OFFSET($A$1, 1705 - 1, 58 - 1) = "0", OFFSET($A$1, 1705 - 1, 59 - 1) = "1" ), 3, 4 ) ) )</f>
        <v>1</v>
      </c>
      <c r="BJ1705" s="6">
        <v>1</v>
      </c>
      <c r="BK1705" s="6" t="str">
        <f>"1"</f>
        <v>1</v>
      </c>
      <c r="BL1705" t="str">
        <f ca="1">IF((OFFSET($A$1, 1705 - 1, 62 - 1)) &gt;= (OFFSET($A$1, 104 - 1, 7 - 1)), "1","0")</f>
        <v>1</v>
      </c>
      <c r="BM1705">
        <f ca="1" xml:space="preserve"> IF( AND( OFFSET($A$1, 1705 - 1, 63 - 1) = "1", OFFSET($A$1, 1705 - 1, 64 - 1) = "1" ), 1, IF( AND( OFFSET($A$1, 1705 - 1, 63 - 1) = "1", OFFSET($A$1, 1705 - 1, 64 - 1) = "0" ), 2, IF( AND( OFFSET($A$1, 1705 - 1, 63 - 1) = "0", OFFSET($A$1, 1705 - 1, 64 - 1) = "1" ), 3, 4 ) ) )</f>
        <v>1</v>
      </c>
      <c r="BO1705" s="6">
        <v>1</v>
      </c>
      <c r="BP1705" s="6" t="str">
        <f>"1"</f>
        <v>1</v>
      </c>
      <c r="BQ1705" t="str">
        <f ca="1">IF((OFFSET($A$1, 1705 - 1, 67 - 1)) &gt;= (OFFSET($A$1, 128 - 1, 7 - 1)), "1","0")</f>
        <v>1</v>
      </c>
      <c r="BR1705">
        <f ca="1" xml:space="preserve"> IF( AND( OFFSET($A$1, 1705 - 1, 68 - 1) = "1", OFFSET($A$1, 1705 - 1, 69 - 1) = "1" ), 1, IF( AND( OFFSET($A$1, 1705 - 1, 68 - 1) = "1", OFFSET($A$1, 1705 - 1, 69 - 1) = "0" ), 2, IF( AND( OFFSET($A$1, 1705 - 1, 68 - 1) = "0", OFFSET($A$1, 1705 - 1, 69 - 1) = "1" ), 3, 4 ) ) )</f>
        <v>1</v>
      </c>
    </row>
    <row r="1706" spans="57:70" x14ac:dyDescent="0.25">
      <c r="BE1706" s="6">
        <v>0</v>
      </c>
      <c r="BF1706" s="6" t="str">
        <f>"0"</f>
        <v>0</v>
      </c>
      <c r="BG1706" t="str">
        <f ca="1">IF((OFFSET($A$1, 1706 - 1, 57 - 1)) &gt;= (OFFSET($A$1, 80 - 1, 7 - 1)), "1","0")</f>
        <v>0</v>
      </c>
      <c r="BH1706">
        <f ca="1" xml:space="preserve"> IF( AND( OFFSET($A$1, 1706 - 1, 58 - 1) = "1", OFFSET($A$1, 1706 - 1, 59 - 1) = "1" ), 1, IF( AND( OFFSET($A$1, 1706 - 1, 58 - 1) = "1", OFFSET($A$1, 1706 - 1, 59 - 1) = "0" ), 2, IF( AND( OFFSET($A$1, 1706 - 1, 58 - 1) = "0", OFFSET($A$1, 1706 - 1, 59 - 1) = "1" ), 3, 4 ) ) )</f>
        <v>4</v>
      </c>
      <c r="BJ1706" s="6">
        <v>0</v>
      </c>
      <c r="BK1706" s="6" t="str">
        <f>"0"</f>
        <v>0</v>
      </c>
      <c r="BL1706" t="str">
        <f ca="1">IF((OFFSET($A$1, 1706 - 1, 62 - 1)) &gt;= (OFFSET($A$1, 104 - 1, 7 - 1)), "1","0")</f>
        <v>0</v>
      </c>
      <c r="BM1706">
        <f ca="1" xml:space="preserve"> IF( AND( OFFSET($A$1, 1706 - 1, 63 - 1) = "1", OFFSET($A$1, 1706 - 1, 64 - 1) = "1" ), 1, IF( AND( OFFSET($A$1, 1706 - 1, 63 - 1) = "1", OFFSET($A$1, 1706 - 1, 64 - 1) = "0" ), 2, IF( AND( OFFSET($A$1, 1706 - 1, 63 - 1) = "0", OFFSET($A$1, 1706 - 1, 64 - 1) = "1" ), 3, 4 ) ) )</f>
        <v>4</v>
      </c>
      <c r="BO1706" s="6">
        <v>0</v>
      </c>
      <c r="BP1706" s="6" t="str">
        <f>"0"</f>
        <v>0</v>
      </c>
      <c r="BQ1706" t="str">
        <f ca="1">IF((OFFSET($A$1, 1706 - 1, 67 - 1)) &gt;= (OFFSET($A$1, 128 - 1, 7 - 1)), "1","0")</f>
        <v>0</v>
      </c>
      <c r="BR1706">
        <f ca="1" xml:space="preserve"> IF( AND( OFFSET($A$1, 1706 - 1, 68 - 1) = "1", OFFSET($A$1, 1706 - 1, 69 - 1) = "1" ), 1, IF( AND( OFFSET($A$1, 1706 - 1, 68 - 1) = "1", OFFSET($A$1, 1706 - 1, 69 - 1) = "0" ), 2, IF( AND( OFFSET($A$1, 1706 - 1, 68 - 1) = "0", OFFSET($A$1, 1706 - 1, 69 - 1) = "1" ), 3, 4 ) ) )</f>
        <v>4</v>
      </c>
    </row>
    <row r="1707" spans="57:70" x14ac:dyDescent="0.25">
      <c r="BE1707" s="6">
        <v>1</v>
      </c>
      <c r="BF1707" s="6" t="str">
        <f>"1"</f>
        <v>1</v>
      </c>
      <c r="BG1707" t="str">
        <f ca="1">IF((OFFSET($A$1, 1707 - 1, 57 - 1)) &gt;= (OFFSET($A$1, 80 - 1, 7 - 1)), "1","0")</f>
        <v>1</v>
      </c>
      <c r="BH1707">
        <f ca="1" xml:space="preserve"> IF( AND( OFFSET($A$1, 1707 - 1, 58 - 1) = "1", OFFSET($A$1, 1707 - 1, 59 - 1) = "1" ), 1, IF( AND( OFFSET($A$1, 1707 - 1, 58 - 1) = "1", OFFSET($A$1, 1707 - 1, 59 - 1) = "0" ), 2, IF( AND( OFFSET($A$1, 1707 - 1, 58 - 1) = "0", OFFSET($A$1, 1707 - 1, 59 - 1) = "1" ), 3, 4 ) ) )</f>
        <v>1</v>
      </c>
      <c r="BJ1707" s="6">
        <v>0</v>
      </c>
      <c r="BK1707" s="6" t="str">
        <f>"0"</f>
        <v>0</v>
      </c>
      <c r="BL1707" t="str">
        <f ca="1">IF((OFFSET($A$1, 1707 - 1, 62 - 1)) &gt;= (OFFSET($A$1, 104 - 1, 7 - 1)), "1","0")</f>
        <v>0</v>
      </c>
      <c r="BM1707">
        <f ca="1" xml:space="preserve"> IF( AND( OFFSET($A$1, 1707 - 1, 63 - 1) = "1", OFFSET($A$1, 1707 - 1, 64 - 1) = "1" ), 1, IF( AND( OFFSET($A$1, 1707 - 1, 63 - 1) = "1", OFFSET($A$1, 1707 - 1, 64 - 1) = "0" ), 2, IF( AND( OFFSET($A$1, 1707 - 1, 63 - 1) = "0", OFFSET($A$1, 1707 - 1, 64 - 1) = "1" ), 3, 4 ) ) )</f>
        <v>4</v>
      </c>
      <c r="BO1707" s="6">
        <v>0</v>
      </c>
      <c r="BP1707" s="6" t="str">
        <f>"0"</f>
        <v>0</v>
      </c>
      <c r="BQ1707" t="str">
        <f ca="1">IF((OFFSET($A$1, 1707 - 1, 67 - 1)) &gt;= (OFFSET($A$1, 128 - 1, 7 - 1)), "1","0")</f>
        <v>0</v>
      </c>
      <c r="BR1707">
        <f ca="1" xml:space="preserve"> IF( AND( OFFSET($A$1, 1707 - 1, 68 - 1) = "1", OFFSET($A$1, 1707 - 1, 69 - 1) = "1" ), 1, IF( AND( OFFSET($A$1, 1707 - 1, 68 - 1) = "1", OFFSET($A$1, 1707 - 1, 69 - 1) = "0" ), 2, IF( AND( OFFSET($A$1, 1707 - 1, 68 - 1) = "0", OFFSET($A$1, 1707 - 1, 69 - 1) = "1" ), 3, 4 ) ) )</f>
        <v>4</v>
      </c>
    </row>
    <row r="1708" spans="57:70" x14ac:dyDescent="0.25">
      <c r="BE1708" s="6">
        <v>0</v>
      </c>
      <c r="BF1708" s="6" t="str">
        <f>"0"</f>
        <v>0</v>
      </c>
      <c r="BG1708" t="str">
        <f ca="1">IF((OFFSET($A$1, 1708 - 1, 57 - 1)) &gt;= (OFFSET($A$1, 80 - 1, 7 - 1)), "1","0")</f>
        <v>0</v>
      </c>
      <c r="BH1708">
        <f ca="1" xml:space="preserve"> IF( AND( OFFSET($A$1, 1708 - 1, 58 - 1) = "1", OFFSET($A$1, 1708 - 1, 59 - 1) = "1" ), 1, IF( AND( OFFSET($A$1, 1708 - 1, 58 - 1) = "1", OFFSET($A$1, 1708 - 1, 59 - 1) = "0" ), 2, IF( AND( OFFSET($A$1, 1708 - 1, 58 - 1) = "0", OFFSET($A$1, 1708 - 1, 59 - 1) = "1" ), 3, 4 ) ) )</f>
        <v>4</v>
      </c>
      <c r="BJ1708" s="6">
        <v>1</v>
      </c>
      <c r="BK1708" s="6" t="str">
        <f>"1"</f>
        <v>1</v>
      </c>
      <c r="BL1708" t="str">
        <f ca="1">IF((OFFSET($A$1, 1708 - 1, 62 - 1)) &gt;= (OFFSET($A$1, 104 - 1, 7 - 1)), "1","0")</f>
        <v>1</v>
      </c>
      <c r="BM1708">
        <f ca="1" xml:space="preserve"> IF( AND( OFFSET($A$1, 1708 - 1, 63 - 1) = "1", OFFSET($A$1, 1708 - 1, 64 - 1) = "1" ), 1, IF( AND( OFFSET($A$1, 1708 - 1, 63 - 1) = "1", OFFSET($A$1, 1708 - 1, 64 - 1) = "0" ), 2, IF( AND( OFFSET($A$1, 1708 - 1, 63 - 1) = "0", OFFSET($A$1, 1708 - 1, 64 - 1) = "1" ), 3, 4 ) ) )</f>
        <v>1</v>
      </c>
      <c r="BO1708" s="6">
        <v>1</v>
      </c>
      <c r="BP1708" s="6" t="str">
        <f>"1"</f>
        <v>1</v>
      </c>
      <c r="BQ1708" t="str">
        <f ca="1">IF((OFFSET($A$1, 1708 - 1, 67 - 1)) &gt;= (OFFSET($A$1, 128 - 1, 7 - 1)), "1","0")</f>
        <v>1</v>
      </c>
      <c r="BR1708">
        <f ca="1" xml:space="preserve"> IF( AND( OFFSET($A$1, 1708 - 1, 68 - 1) = "1", OFFSET($A$1, 1708 - 1, 69 - 1) = "1" ), 1, IF( AND( OFFSET($A$1, 1708 - 1, 68 - 1) = "1", OFFSET($A$1, 1708 - 1, 69 - 1) = "0" ), 2, IF( AND( OFFSET($A$1, 1708 - 1, 68 - 1) = "0", OFFSET($A$1, 1708 - 1, 69 - 1) = "1" ), 3, 4 ) ) )</f>
        <v>1</v>
      </c>
    </row>
    <row r="1709" spans="57:70" x14ac:dyDescent="0.25">
      <c r="BE1709" s="6">
        <v>1</v>
      </c>
      <c r="BF1709" s="6" t="str">
        <f>"1"</f>
        <v>1</v>
      </c>
      <c r="BG1709" t="str">
        <f ca="1">IF((OFFSET($A$1, 1709 - 1, 57 - 1)) &gt;= (OFFSET($A$1, 80 - 1, 7 - 1)), "1","0")</f>
        <v>1</v>
      </c>
      <c r="BH1709">
        <f ca="1" xml:space="preserve"> IF( AND( OFFSET($A$1, 1709 - 1, 58 - 1) = "1", OFFSET($A$1, 1709 - 1, 59 - 1) = "1" ), 1, IF( AND( OFFSET($A$1, 1709 - 1, 58 - 1) = "1", OFFSET($A$1, 1709 - 1, 59 - 1) = "0" ), 2, IF( AND( OFFSET($A$1, 1709 - 1, 58 - 1) = "0", OFFSET($A$1, 1709 - 1, 59 - 1) = "1" ), 3, 4 ) ) )</f>
        <v>1</v>
      </c>
      <c r="BJ1709" s="6">
        <v>1</v>
      </c>
      <c r="BK1709" s="6" t="str">
        <f>"1"</f>
        <v>1</v>
      </c>
      <c r="BL1709" t="str">
        <f ca="1">IF((OFFSET($A$1, 1709 - 1, 62 - 1)) &gt;= (OFFSET($A$1, 104 - 1, 7 - 1)), "1","0")</f>
        <v>1</v>
      </c>
      <c r="BM1709">
        <f ca="1" xml:space="preserve"> IF( AND( OFFSET($A$1, 1709 - 1, 63 - 1) = "1", OFFSET($A$1, 1709 - 1, 64 - 1) = "1" ), 1, IF( AND( OFFSET($A$1, 1709 - 1, 63 - 1) = "1", OFFSET($A$1, 1709 - 1, 64 - 1) = "0" ), 2, IF( AND( OFFSET($A$1, 1709 - 1, 63 - 1) = "0", OFFSET($A$1, 1709 - 1, 64 - 1) = "1" ), 3, 4 ) ) )</f>
        <v>1</v>
      </c>
      <c r="BO1709" s="6">
        <v>0</v>
      </c>
      <c r="BP1709" s="6" t="str">
        <f>"0"</f>
        <v>0</v>
      </c>
      <c r="BQ1709" t="str">
        <f ca="1">IF((OFFSET($A$1, 1709 - 1, 67 - 1)) &gt;= (OFFSET($A$1, 128 - 1, 7 - 1)), "1","0")</f>
        <v>0</v>
      </c>
      <c r="BR1709">
        <f ca="1" xml:space="preserve"> IF( AND( OFFSET($A$1, 1709 - 1, 68 - 1) = "1", OFFSET($A$1, 1709 - 1, 69 - 1) = "1" ), 1, IF( AND( OFFSET($A$1, 1709 - 1, 68 - 1) = "1", OFFSET($A$1, 1709 - 1, 69 - 1) = "0" ), 2, IF( AND( OFFSET($A$1, 1709 - 1, 68 - 1) = "0", OFFSET($A$1, 1709 - 1, 69 - 1) = "1" ), 3, 4 ) ) )</f>
        <v>4</v>
      </c>
    </row>
    <row r="1710" spans="57:70" x14ac:dyDescent="0.25">
      <c r="BE1710" s="6">
        <v>1</v>
      </c>
      <c r="BF1710" s="6" t="str">
        <f>"1"</f>
        <v>1</v>
      </c>
      <c r="BG1710" t="str">
        <f ca="1">IF((OFFSET($A$1, 1710 - 1, 57 - 1)) &gt;= (OFFSET($A$1, 80 - 1, 7 - 1)), "1","0")</f>
        <v>1</v>
      </c>
      <c r="BH1710">
        <f ca="1" xml:space="preserve"> IF( AND( OFFSET($A$1, 1710 - 1, 58 - 1) = "1", OFFSET($A$1, 1710 - 1, 59 - 1) = "1" ), 1, IF( AND( OFFSET($A$1, 1710 - 1, 58 - 1) = "1", OFFSET($A$1, 1710 - 1, 59 - 1) = "0" ), 2, IF( AND( OFFSET($A$1, 1710 - 1, 58 - 1) = "0", OFFSET($A$1, 1710 - 1, 59 - 1) = "1" ), 3, 4 ) ) )</f>
        <v>1</v>
      </c>
      <c r="BJ1710" s="6">
        <v>0</v>
      </c>
      <c r="BK1710" s="6" t="str">
        <f>"0"</f>
        <v>0</v>
      </c>
      <c r="BL1710" t="str">
        <f ca="1">IF((OFFSET($A$1, 1710 - 1, 62 - 1)) &gt;= (OFFSET($A$1, 104 - 1, 7 - 1)), "1","0")</f>
        <v>0</v>
      </c>
      <c r="BM1710">
        <f ca="1" xml:space="preserve"> IF( AND( OFFSET($A$1, 1710 - 1, 63 - 1) = "1", OFFSET($A$1, 1710 - 1, 64 - 1) = "1" ), 1, IF( AND( OFFSET($A$1, 1710 - 1, 63 - 1) = "1", OFFSET($A$1, 1710 - 1, 64 - 1) = "0" ), 2, IF( AND( OFFSET($A$1, 1710 - 1, 63 - 1) = "0", OFFSET($A$1, 1710 - 1, 64 - 1) = "1" ), 3, 4 ) ) )</f>
        <v>4</v>
      </c>
      <c r="BO1710" s="6">
        <v>0</v>
      </c>
      <c r="BP1710" s="6" t="str">
        <f>"0"</f>
        <v>0</v>
      </c>
      <c r="BQ1710" t="str">
        <f ca="1">IF((OFFSET($A$1, 1710 - 1, 67 - 1)) &gt;= (OFFSET($A$1, 128 - 1, 7 - 1)), "1","0")</f>
        <v>0</v>
      </c>
      <c r="BR1710">
        <f ca="1" xml:space="preserve"> IF( AND( OFFSET($A$1, 1710 - 1, 68 - 1) = "1", OFFSET($A$1, 1710 - 1, 69 - 1) = "1" ), 1, IF( AND( OFFSET($A$1, 1710 - 1, 68 - 1) = "1", OFFSET($A$1, 1710 - 1, 69 - 1) = "0" ), 2, IF( AND( OFFSET($A$1, 1710 - 1, 68 - 1) = "0", OFFSET($A$1, 1710 - 1, 69 - 1) = "1" ), 3, 4 ) ) )</f>
        <v>4</v>
      </c>
    </row>
    <row r="1711" spans="57:70" x14ac:dyDescent="0.25">
      <c r="BE1711" s="6">
        <v>1</v>
      </c>
      <c r="BF1711" s="6" t="str">
        <f>"1"</f>
        <v>1</v>
      </c>
      <c r="BG1711" t="str">
        <f ca="1">IF((OFFSET($A$1, 1711 - 1, 57 - 1)) &gt;= (OFFSET($A$1, 80 - 1, 7 - 1)), "1","0")</f>
        <v>1</v>
      </c>
      <c r="BH1711">
        <f ca="1" xml:space="preserve"> IF( AND( OFFSET($A$1, 1711 - 1, 58 - 1) = "1", OFFSET($A$1, 1711 - 1, 59 - 1) = "1" ), 1, IF( AND( OFFSET($A$1, 1711 - 1, 58 - 1) = "1", OFFSET($A$1, 1711 - 1, 59 - 1) = "0" ), 2, IF( AND( OFFSET($A$1, 1711 - 1, 58 - 1) = "0", OFFSET($A$1, 1711 - 1, 59 - 1) = "1" ), 3, 4 ) ) )</f>
        <v>1</v>
      </c>
      <c r="BJ1711" s="6">
        <v>0</v>
      </c>
      <c r="BK1711" s="6" t="str">
        <f>"0"</f>
        <v>0</v>
      </c>
      <c r="BL1711" t="str">
        <f ca="1">IF((OFFSET($A$1, 1711 - 1, 62 - 1)) &gt;= (OFFSET($A$1, 104 - 1, 7 - 1)), "1","0")</f>
        <v>0</v>
      </c>
      <c r="BM1711">
        <f ca="1" xml:space="preserve"> IF( AND( OFFSET($A$1, 1711 - 1, 63 - 1) = "1", OFFSET($A$1, 1711 - 1, 64 - 1) = "1" ), 1, IF( AND( OFFSET($A$1, 1711 - 1, 63 - 1) = "1", OFFSET($A$1, 1711 - 1, 64 - 1) = "0" ), 2, IF( AND( OFFSET($A$1, 1711 - 1, 63 - 1) = "0", OFFSET($A$1, 1711 - 1, 64 - 1) = "1" ), 3, 4 ) ) )</f>
        <v>4</v>
      </c>
      <c r="BO1711" s="6">
        <v>1</v>
      </c>
      <c r="BP1711" s="6" t="str">
        <f>"1"</f>
        <v>1</v>
      </c>
      <c r="BQ1711" t="str">
        <f ca="1">IF((OFFSET($A$1, 1711 - 1, 67 - 1)) &gt;= (OFFSET($A$1, 128 - 1, 7 - 1)), "1","0")</f>
        <v>1</v>
      </c>
      <c r="BR1711">
        <f ca="1" xml:space="preserve"> IF( AND( OFFSET($A$1, 1711 - 1, 68 - 1) = "1", OFFSET($A$1, 1711 - 1, 69 - 1) = "1" ), 1, IF( AND( OFFSET($A$1, 1711 - 1, 68 - 1) = "1", OFFSET($A$1, 1711 - 1, 69 - 1) = "0" ), 2, IF( AND( OFFSET($A$1, 1711 - 1, 68 - 1) = "0", OFFSET($A$1, 1711 - 1, 69 - 1) = "1" ), 3, 4 ) ) )</f>
        <v>1</v>
      </c>
    </row>
    <row r="1712" spans="57:70" x14ac:dyDescent="0.25">
      <c r="BE1712" s="6">
        <v>1</v>
      </c>
      <c r="BF1712" s="6" t="str">
        <f>"1"</f>
        <v>1</v>
      </c>
      <c r="BG1712" t="str">
        <f ca="1">IF((OFFSET($A$1, 1712 - 1, 57 - 1)) &gt;= (OFFSET($A$1, 80 - 1, 7 - 1)), "1","0")</f>
        <v>1</v>
      </c>
      <c r="BH1712">
        <f ca="1" xml:space="preserve"> IF( AND( OFFSET($A$1, 1712 - 1, 58 - 1) = "1", OFFSET($A$1, 1712 - 1, 59 - 1) = "1" ), 1, IF( AND( OFFSET($A$1, 1712 - 1, 58 - 1) = "1", OFFSET($A$1, 1712 - 1, 59 - 1) = "0" ), 2, IF( AND( OFFSET($A$1, 1712 - 1, 58 - 1) = "0", OFFSET($A$1, 1712 - 1, 59 - 1) = "1" ), 3, 4 ) ) )</f>
        <v>1</v>
      </c>
      <c r="BJ1712" s="6">
        <v>0</v>
      </c>
      <c r="BK1712" s="6" t="str">
        <f>"0"</f>
        <v>0</v>
      </c>
      <c r="BL1712" t="str">
        <f ca="1">IF((OFFSET($A$1, 1712 - 1, 62 - 1)) &gt;= (OFFSET($A$1, 104 - 1, 7 - 1)), "1","0")</f>
        <v>0</v>
      </c>
      <c r="BM1712">
        <f ca="1" xml:space="preserve"> IF( AND( OFFSET($A$1, 1712 - 1, 63 - 1) = "1", OFFSET($A$1, 1712 - 1, 64 - 1) = "1" ), 1, IF( AND( OFFSET($A$1, 1712 - 1, 63 - 1) = "1", OFFSET($A$1, 1712 - 1, 64 - 1) = "0" ), 2, IF( AND( OFFSET($A$1, 1712 - 1, 63 - 1) = "0", OFFSET($A$1, 1712 - 1, 64 - 1) = "1" ), 3, 4 ) ) )</f>
        <v>4</v>
      </c>
      <c r="BO1712" s="6">
        <v>0.2</v>
      </c>
      <c r="BP1712" s="6" t="str">
        <f>"1"</f>
        <v>1</v>
      </c>
      <c r="BQ1712" t="str">
        <f ca="1">IF((OFFSET($A$1, 1712 - 1, 67 - 1)) &gt;= (OFFSET($A$1, 128 - 1, 7 - 1)), "1","0")</f>
        <v>0</v>
      </c>
      <c r="BR1712">
        <f ca="1" xml:space="preserve"> IF( AND( OFFSET($A$1, 1712 - 1, 68 - 1) = "1", OFFSET($A$1, 1712 - 1, 69 - 1) = "1" ), 1, IF( AND( OFFSET($A$1, 1712 - 1, 68 - 1) = "1", OFFSET($A$1, 1712 - 1, 69 - 1) = "0" ), 2, IF( AND( OFFSET($A$1, 1712 - 1, 68 - 1) = "0", OFFSET($A$1, 1712 - 1, 69 - 1) = "1" ), 3, 4 ) ) )</f>
        <v>2</v>
      </c>
    </row>
    <row r="1713" spans="57:70" x14ac:dyDescent="0.25">
      <c r="BE1713" s="6">
        <v>1</v>
      </c>
      <c r="BF1713" s="6" t="str">
        <f>"1"</f>
        <v>1</v>
      </c>
      <c r="BG1713" t="str">
        <f ca="1">IF((OFFSET($A$1, 1713 - 1, 57 - 1)) &gt;= (OFFSET($A$1, 80 - 1, 7 - 1)), "1","0")</f>
        <v>1</v>
      </c>
      <c r="BH1713">
        <f ca="1" xml:space="preserve"> IF( AND( OFFSET($A$1, 1713 - 1, 58 - 1) = "1", OFFSET($A$1, 1713 - 1, 59 - 1) = "1" ), 1, IF( AND( OFFSET($A$1, 1713 - 1, 58 - 1) = "1", OFFSET($A$1, 1713 - 1, 59 - 1) = "0" ), 2, IF( AND( OFFSET($A$1, 1713 - 1, 58 - 1) = "0", OFFSET($A$1, 1713 - 1, 59 - 1) = "1" ), 3, 4 ) ) )</f>
        <v>1</v>
      </c>
      <c r="BJ1713" s="6">
        <v>1</v>
      </c>
      <c r="BK1713" s="6" t="str">
        <f>"1"</f>
        <v>1</v>
      </c>
      <c r="BL1713" t="str">
        <f ca="1">IF((OFFSET($A$1, 1713 - 1, 62 - 1)) &gt;= (OFFSET($A$1, 104 - 1, 7 - 1)), "1","0")</f>
        <v>1</v>
      </c>
      <c r="BM1713">
        <f ca="1" xml:space="preserve"> IF( AND( OFFSET($A$1, 1713 - 1, 63 - 1) = "1", OFFSET($A$1, 1713 - 1, 64 - 1) = "1" ), 1, IF( AND( OFFSET($A$1, 1713 - 1, 63 - 1) = "1", OFFSET($A$1, 1713 - 1, 64 - 1) = "0" ), 2, IF( AND( OFFSET($A$1, 1713 - 1, 63 - 1) = "0", OFFSET($A$1, 1713 - 1, 64 - 1) = "1" ), 3, 4 ) ) )</f>
        <v>1</v>
      </c>
      <c r="BO1713" s="6">
        <v>0</v>
      </c>
      <c r="BP1713" s="6" t="str">
        <f>"0"</f>
        <v>0</v>
      </c>
      <c r="BQ1713" t="str">
        <f ca="1">IF((OFFSET($A$1, 1713 - 1, 67 - 1)) &gt;= (OFFSET($A$1, 128 - 1, 7 - 1)), "1","0")</f>
        <v>0</v>
      </c>
      <c r="BR1713">
        <f ca="1" xml:space="preserve"> IF( AND( OFFSET($A$1, 1713 - 1, 68 - 1) = "1", OFFSET($A$1, 1713 - 1, 69 - 1) = "1" ), 1, IF( AND( OFFSET($A$1, 1713 - 1, 68 - 1) = "1", OFFSET($A$1, 1713 - 1, 69 - 1) = "0" ), 2, IF( AND( OFFSET($A$1, 1713 - 1, 68 - 1) = "0", OFFSET($A$1, 1713 - 1, 69 - 1) = "1" ), 3, 4 ) ) )</f>
        <v>4</v>
      </c>
    </row>
    <row r="1714" spans="57:70" x14ac:dyDescent="0.25">
      <c r="BE1714" s="6">
        <v>0</v>
      </c>
      <c r="BF1714" s="6" t="str">
        <f>"0"</f>
        <v>0</v>
      </c>
      <c r="BG1714" t="str">
        <f ca="1">IF((OFFSET($A$1, 1714 - 1, 57 - 1)) &gt;= (OFFSET($A$1, 80 - 1, 7 - 1)), "1","0")</f>
        <v>0</v>
      </c>
      <c r="BH1714">
        <f ca="1" xml:space="preserve"> IF( AND( OFFSET($A$1, 1714 - 1, 58 - 1) = "1", OFFSET($A$1, 1714 - 1, 59 - 1) = "1" ), 1, IF( AND( OFFSET($A$1, 1714 - 1, 58 - 1) = "1", OFFSET($A$1, 1714 - 1, 59 - 1) = "0" ), 2, IF( AND( OFFSET($A$1, 1714 - 1, 58 - 1) = "0", OFFSET($A$1, 1714 - 1, 59 - 1) = "1" ), 3, 4 ) ) )</f>
        <v>4</v>
      </c>
      <c r="BJ1714" s="6">
        <v>1</v>
      </c>
      <c r="BK1714" s="6" t="str">
        <f>"1"</f>
        <v>1</v>
      </c>
      <c r="BL1714" t="str">
        <f ca="1">IF((OFFSET($A$1, 1714 - 1, 62 - 1)) &gt;= (OFFSET($A$1, 104 - 1, 7 - 1)), "1","0")</f>
        <v>1</v>
      </c>
      <c r="BM1714">
        <f ca="1" xml:space="preserve"> IF( AND( OFFSET($A$1, 1714 - 1, 63 - 1) = "1", OFFSET($A$1, 1714 - 1, 64 - 1) = "1" ), 1, IF( AND( OFFSET($A$1, 1714 - 1, 63 - 1) = "1", OFFSET($A$1, 1714 - 1, 64 - 1) = "0" ), 2, IF( AND( OFFSET($A$1, 1714 - 1, 63 - 1) = "0", OFFSET($A$1, 1714 - 1, 64 - 1) = "1" ), 3, 4 ) ) )</f>
        <v>1</v>
      </c>
      <c r="BO1714" s="6">
        <v>0.2</v>
      </c>
      <c r="BP1714" s="6" t="str">
        <f>"0"</f>
        <v>0</v>
      </c>
      <c r="BQ1714" t="str">
        <f ca="1">IF((OFFSET($A$1, 1714 - 1, 67 - 1)) &gt;= (OFFSET($A$1, 128 - 1, 7 - 1)), "1","0")</f>
        <v>0</v>
      </c>
      <c r="BR1714">
        <f ca="1" xml:space="preserve"> IF( AND( OFFSET($A$1, 1714 - 1, 68 - 1) = "1", OFFSET($A$1, 1714 - 1, 69 - 1) = "1" ), 1, IF( AND( OFFSET($A$1, 1714 - 1, 68 - 1) = "1", OFFSET($A$1, 1714 - 1, 69 - 1) = "0" ), 2, IF( AND( OFFSET($A$1, 1714 - 1, 68 - 1) = "0", OFFSET($A$1, 1714 - 1, 69 - 1) = "1" ), 3, 4 ) ) )</f>
        <v>4</v>
      </c>
    </row>
    <row r="1715" spans="57:70" x14ac:dyDescent="0.25">
      <c r="BE1715" s="6">
        <v>0</v>
      </c>
      <c r="BF1715" s="6" t="str">
        <f>"0"</f>
        <v>0</v>
      </c>
      <c r="BG1715" t="str">
        <f ca="1">IF((OFFSET($A$1, 1715 - 1, 57 - 1)) &gt;= (OFFSET($A$1, 80 - 1, 7 - 1)), "1","0")</f>
        <v>0</v>
      </c>
      <c r="BH1715">
        <f ca="1" xml:space="preserve"> IF( AND( OFFSET($A$1, 1715 - 1, 58 - 1) = "1", OFFSET($A$1, 1715 - 1, 59 - 1) = "1" ), 1, IF( AND( OFFSET($A$1, 1715 - 1, 58 - 1) = "1", OFFSET($A$1, 1715 - 1, 59 - 1) = "0" ), 2, IF( AND( OFFSET($A$1, 1715 - 1, 58 - 1) = "0", OFFSET($A$1, 1715 - 1, 59 - 1) = "1" ), 3, 4 ) ) )</f>
        <v>4</v>
      </c>
      <c r="BJ1715" s="6">
        <v>0</v>
      </c>
      <c r="BK1715" s="6" t="str">
        <f>"0"</f>
        <v>0</v>
      </c>
      <c r="BL1715" t="str">
        <f ca="1">IF((OFFSET($A$1, 1715 - 1, 62 - 1)) &gt;= (OFFSET($A$1, 104 - 1, 7 - 1)), "1","0")</f>
        <v>0</v>
      </c>
      <c r="BM1715">
        <f ca="1" xml:space="preserve"> IF( AND( OFFSET($A$1, 1715 - 1, 63 - 1) = "1", OFFSET($A$1, 1715 - 1, 64 - 1) = "1" ), 1, IF( AND( OFFSET($A$1, 1715 - 1, 63 - 1) = "1", OFFSET($A$1, 1715 - 1, 64 - 1) = "0" ), 2, IF( AND( OFFSET($A$1, 1715 - 1, 63 - 1) = "0", OFFSET($A$1, 1715 - 1, 64 - 1) = "1" ), 3, 4 ) ) )</f>
        <v>4</v>
      </c>
      <c r="BO1715" s="6">
        <v>0</v>
      </c>
      <c r="BP1715" s="6" t="str">
        <f>"0"</f>
        <v>0</v>
      </c>
      <c r="BQ1715" t="str">
        <f ca="1">IF((OFFSET($A$1, 1715 - 1, 67 - 1)) &gt;= (OFFSET($A$1, 128 - 1, 7 - 1)), "1","0")</f>
        <v>0</v>
      </c>
      <c r="BR1715">
        <f ca="1" xml:space="preserve"> IF( AND( OFFSET($A$1, 1715 - 1, 68 - 1) = "1", OFFSET($A$1, 1715 - 1, 69 - 1) = "1" ), 1, IF( AND( OFFSET($A$1, 1715 - 1, 68 - 1) = "1", OFFSET($A$1, 1715 - 1, 69 - 1) = "0" ), 2, IF( AND( OFFSET($A$1, 1715 - 1, 68 - 1) = "0", OFFSET($A$1, 1715 - 1, 69 - 1) = "1" ), 3, 4 ) ) )</f>
        <v>4</v>
      </c>
    </row>
    <row r="1716" spans="57:70" x14ac:dyDescent="0.25">
      <c r="BE1716" s="6">
        <v>1</v>
      </c>
      <c r="BF1716" s="6" t="str">
        <f>"1"</f>
        <v>1</v>
      </c>
      <c r="BG1716" t="str">
        <f ca="1">IF((OFFSET($A$1, 1716 - 1, 57 - 1)) &gt;= (OFFSET($A$1, 80 - 1, 7 - 1)), "1","0")</f>
        <v>1</v>
      </c>
      <c r="BH1716">
        <f ca="1" xml:space="preserve"> IF( AND( OFFSET($A$1, 1716 - 1, 58 - 1) = "1", OFFSET($A$1, 1716 - 1, 59 - 1) = "1" ), 1, IF( AND( OFFSET($A$1, 1716 - 1, 58 - 1) = "1", OFFSET($A$1, 1716 - 1, 59 - 1) = "0" ), 2, IF( AND( OFFSET($A$1, 1716 - 1, 58 - 1) = "0", OFFSET($A$1, 1716 - 1, 59 - 1) = "1" ), 3, 4 ) ) )</f>
        <v>1</v>
      </c>
      <c r="BJ1716" s="6">
        <v>0.2</v>
      </c>
      <c r="BK1716" s="6" t="str">
        <f>"0"</f>
        <v>0</v>
      </c>
      <c r="BL1716" t="str">
        <f ca="1">IF((OFFSET($A$1, 1716 - 1, 62 - 1)) &gt;= (OFFSET($A$1, 104 - 1, 7 - 1)), "1","0")</f>
        <v>0</v>
      </c>
      <c r="BM1716">
        <f ca="1" xml:space="preserve"> IF( AND( OFFSET($A$1, 1716 - 1, 63 - 1) = "1", OFFSET($A$1, 1716 - 1, 64 - 1) = "1" ), 1, IF( AND( OFFSET($A$1, 1716 - 1, 63 - 1) = "1", OFFSET($A$1, 1716 - 1, 64 - 1) = "0" ), 2, IF( AND( OFFSET($A$1, 1716 - 1, 63 - 1) = "0", OFFSET($A$1, 1716 - 1, 64 - 1) = "1" ), 3, 4 ) ) )</f>
        <v>4</v>
      </c>
      <c r="BO1716" s="6">
        <v>1</v>
      </c>
      <c r="BP1716" s="6" t="str">
        <f>"1"</f>
        <v>1</v>
      </c>
      <c r="BQ1716" t="str">
        <f ca="1">IF((OFFSET($A$1, 1716 - 1, 67 - 1)) &gt;= (OFFSET($A$1, 128 - 1, 7 - 1)), "1","0")</f>
        <v>1</v>
      </c>
      <c r="BR1716">
        <f ca="1" xml:space="preserve"> IF( AND( OFFSET($A$1, 1716 - 1, 68 - 1) = "1", OFFSET($A$1, 1716 - 1, 69 - 1) = "1" ), 1, IF( AND( OFFSET($A$1, 1716 - 1, 68 - 1) = "1", OFFSET($A$1, 1716 - 1, 69 - 1) = "0" ), 2, IF( AND( OFFSET($A$1, 1716 - 1, 68 - 1) = "0", OFFSET($A$1, 1716 - 1, 69 - 1) = "1" ), 3, 4 ) ) )</f>
        <v>1</v>
      </c>
    </row>
    <row r="1717" spans="57:70" x14ac:dyDescent="0.25">
      <c r="BE1717" s="6">
        <v>1</v>
      </c>
      <c r="BF1717" s="6" t="str">
        <f>"1"</f>
        <v>1</v>
      </c>
      <c r="BG1717" t="str">
        <f ca="1">IF((OFFSET($A$1, 1717 - 1, 57 - 1)) &gt;= (OFFSET($A$1, 80 - 1, 7 - 1)), "1","0")</f>
        <v>1</v>
      </c>
      <c r="BH1717">
        <f ca="1" xml:space="preserve"> IF( AND( OFFSET($A$1, 1717 - 1, 58 - 1) = "1", OFFSET($A$1, 1717 - 1, 59 - 1) = "1" ), 1, IF( AND( OFFSET($A$1, 1717 - 1, 58 - 1) = "1", OFFSET($A$1, 1717 - 1, 59 - 1) = "0" ), 2, IF( AND( OFFSET($A$1, 1717 - 1, 58 - 1) = "0", OFFSET($A$1, 1717 - 1, 59 - 1) = "1" ), 3, 4 ) ) )</f>
        <v>1</v>
      </c>
      <c r="BJ1717" s="6">
        <v>0</v>
      </c>
      <c r="BK1717" s="6" t="str">
        <f>"0"</f>
        <v>0</v>
      </c>
      <c r="BL1717" t="str">
        <f ca="1">IF((OFFSET($A$1, 1717 - 1, 62 - 1)) &gt;= (OFFSET($A$1, 104 - 1, 7 - 1)), "1","0")</f>
        <v>0</v>
      </c>
      <c r="BM1717">
        <f ca="1" xml:space="preserve"> IF( AND( OFFSET($A$1, 1717 - 1, 63 - 1) = "1", OFFSET($A$1, 1717 - 1, 64 - 1) = "1" ), 1, IF( AND( OFFSET($A$1, 1717 - 1, 63 - 1) = "1", OFFSET($A$1, 1717 - 1, 64 - 1) = "0" ), 2, IF( AND( OFFSET($A$1, 1717 - 1, 63 - 1) = "0", OFFSET($A$1, 1717 - 1, 64 - 1) = "1" ), 3, 4 ) ) )</f>
        <v>4</v>
      </c>
      <c r="BO1717" s="6">
        <v>0.2</v>
      </c>
      <c r="BP1717" s="6" t="str">
        <f>"0"</f>
        <v>0</v>
      </c>
      <c r="BQ1717" t="str">
        <f ca="1">IF((OFFSET($A$1, 1717 - 1, 67 - 1)) &gt;= (OFFSET($A$1, 128 - 1, 7 - 1)), "1","0")</f>
        <v>0</v>
      </c>
      <c r="BR1717">
        <f ca="1" xml:space="preserve"> IF( AND( OFFSET($A$1, 1717 - 1, 68 - 1) = "1", OFFSET($A$1, 1717 - 1, 69 - 1) = "1" ), 1, IF( AND( OFFSET($A$1, 1717 - 1, 68 - 1) = "1", OFFSET($A$1, 1717 - 1, 69 - 1) = "0" ), 2, IF( AND( OFFSET($A$1, 1717 - 1, 68 - 1) = "0", OFFSET($A$1, 1717 - 1, 69 - 1) = "1" ), 3, 4 ) ) )</f>
        <v>4</v>
      </c>
    </row>
    <row r="1718" spans="57:70" x14ac:dyDescent="0.25">
      <c r="BE1718" s="6">
        <v>1</v>
      </c>
      <c r="BF1718" s="6" t="str">
        <f>"1"</f>
        <v>1</v>
      </c>
      <c r="BG1718" t="str">
        <f ca="1">IF((OFFSET($A$1, 1718 - 1, 57 - 1)) &gt;= (OFFSET($A$1, 80 - 1, 7 - 1)), "1","0")</f>
        <v>1</v>
      </c>
      <c r="BH1718">
        <f ca="1" xml:space="preserve"> IF( AND( OFFSET($A$1, 1718 - 1, 58 - 1) = "1", OFFSET($A$1, 1718 - 1, 59 - 1) = "1" ), 1, IF( AND( OFFSET($A$1, 1718 - 1, 58 - 1) = "1", OFFSET($A$1, 1718 - 1, 59 - 1) = "0" ), 2, IF( AND( OFFSET($A$1, 1718 - 1, 58 - 1) = "0", OFFSET($A$1, 1718 - 1, 59 - 1) = "1" ), 3, 4 ) ) )</f>
        <v>1</v>
      </c>
      <c r="BJ1718" s="6">
        <v>0.2</v>
      </c>
      <c r="BK1718" s="6" t="str">
        <f>"0"</f>
        <v>0</v>
      </c>
      <c r="BL1718" t="str">
        <f ca="1">IF((OFFSET($A$1, 1718 - 1, 62 - 1)) &gt;= (OFFSET($A$1, 104 - 1, 7 - 1)), "1","0")</f>
        <v>0</v>
      </c>
      <c r="BM1718">
        <f ca="1" xml:space="preserve"> IF( AND( OFFSET($A$1, 1718 - 1, 63 - 1) = "1", OFFSET($A$1, 1718 - 1, 64 - 1) = "1" ), 1, IF( AND( OFFSET($A$1, 1718 - 1, 63 - 1) = "1", OFFSET($A$1, 1718 - 1, 64 - 1) = "0" ), 2, IF( AND( OFFSET($A$1, 1718 - 1, 63 - 1) = "0", OFFSET($A$1, 1718 - 1, 64 - 1) = "1" ), 3, 4 ) ) )</f>
        <v>4</v>
      </c>
      <c r="BO1718" s="6">
        <v>0</v>
      </c>
      <c r="BP1718" s="6" t="str">
        <f>"0"</f>
        <v>0</v>
      </c>
      <c r="BQ1718" t="str">
        <f ca="1">IF((OFFSET($A$1, 1718 - 1, 67 - 1)) &gt;= (OFFSET($A$1, 128 - 1, 7 - 1)), "1","0")</f>
        <v>0</v>
      </c>
      <c r="BR1718">
        <f ca="1" xml:space="preserve"> IF( AND( OFFSET($A$1, 1718 - 1, 68 - 1) = "1", OFFSET($A$1, 1718 - 1, 69 - 1) = "1" ), 1, IF( AND( OFFSET($A$1, 1718 - 1, 68 - 1) = "1", OFFSET($A$1, 1718 - 1, 69 - 1) = "0" ), 2, IF( AND( OFFSET($A$1, 1718 - 1, 68 - 1) = "0", OFFSET($A$1, 1718 - 1, 69 - 1) = "1" ), 3, 4 ) ) )</f>
        <v>4</v>
      </c>
    </row>
    <row r="1719" spans="57:70" x14ac:dyDescent="0.25">
      <c r="BE1719" s="6">
        <v>0</v>
      </c>
      <c r="BF1719" s="6" t="str">
        <f>"0"</f>
        <v>0</v>
      </c>
      <c r="BG1719" t="str">
        <f ca="1">IF((OFFSET($A$1, 1719 - 1, 57 - 1)) &gt;= (OFFSET($A$1, 80 - 1, 7 - 1)), "1","0")</f>
        <v>0</v>
      </c>
      <c r="BH1719">
        <f ca="1" xml:space="preserve"> IF( AND( OFFSET($A$1, 1719 - 1, 58 - 1) = "1", OFFSET($A$1, 1719 - 1, 59 - 1) = "1" ), 1, IF( AND( OFFSET($A$1, 1719 - 1, 58 - 1) = "1", OFFSET($A$1, 1719 - 1, 59 - 1) = "0" ), 2, IF( AND( OFFSET($A$1, 1719 - 1, 58 - 1) = "0", OFFSET($A$1, 1719 - 1, 59 - 1) = "1" ), 3, 4 ) ) )</f>
        <v>4</v>
      </c>
      <c r="BJ1719" s="6">
        <v>1</v>
      </c>
      <c r="BK1719" s="6" t="str">
        <f>"1"</f>
        <v>1</v>
      </c>
      <c r="BL1719" t="str">
        <f ca="1">IF((OFFSET($A$1, 1719 - 1, 62 - 1)) &gt;= (OFFSET($A$1, 104 - 1, 7 - 1)), "1","0")</f>
        <v>1</v>
      </c>
      <c r="BM1719">
        <f ca="1" xml:space="preserve"> IF( AND( OFFSET($A$1, 1719 - 1, 63 - 1) = "1", OFFSET($A$1, 1719 - 1, 64 - 1) = "1" ), 1, IF( AND( OFFSET($A$1, 1719 - 1, 63 - 1) = "1", OFFSET($A$1, 1719 - 1, 64 - 1) = "0" ), 2, IF( AND( OFFSET($A$1, 1719 - 1, 63 - 1) = "0", OFFSET($A$1, 1719 - 1, 64 - 1) = "1" ), 3, 4 ) ) )</f>
        <v>1</v>
      </c>
      <c r="BO1719" s="6">
        <v>0</v>
      </c>
      <c r="BP1719" s="6" t="str">
        <f>"0"</f>
        <v>0</v>
      </c>
      <c r="BQ1719" t="str">
        <f ca="1">IF((OFFSET($A$1, 1719 - 1, 67 - 1)) &gt;= (OFFSET($A$1, 128 - 1, 7 - 1)), "1","0")</f>
        <v>0</v>
      </c>
      <c r="BR1719">
        <f ca="1" xml:space="preserve"> IF( AND( OFFSET($A$1, 1719 - 1, 68 - 1) = "1", OFFSET($A$1, 1719 - 1, 69 - 1) = "1" ), 1, IF( AND( OFFSET($A$1, 1719 - 1, 68 - 1) = "1", OFFSET($A$1, 1719 - 1, 69 - 1) = "0" ), 2, IF( AND( OFFSET($A$1, 1719 - 1, 68 - 1) = "0", OFFSET($A$1, 1719 - 1, 69 - 1) = "1" ), 3, 4 ) ) )</f>
        <v>4</v>
      </c>
    </row>
    <row r="1720" spans="57:70" x14ac:dyDescent="0.25">
      <c r="BE1720" s="6">
        <v>0</v>
      </c>
      <c r="BF1720" s="6" t="str">
        <f>"0"</f>
        <v>0</v>
      </c>
      <c r="BG1720" t="str">
        <f ca="1">IF((OFFSET($A$1, 1720 - 1, 57 - 1)) &gt;= (OFFSET($A$1, 80 - 1, 7 - 1)), "1","0")</f>
        <v>0</v>
      </c>
      <c r="BH1720">
        <f ca="1" xml:space="preserve"> IF( AND( OFFSET($A$1, 1720 - 1, 58 - 1) = "1", OFFSET($A$1, 1720 - 1, 59 - 1) = "1" ), 1, IF( AND( OFFSET($A$1, 1720 - 1, 58 - 1) = "1", OFFSET($A$1, 1720 - 1, 59 - 1) = "0" ), 2, IF( AND( OFFSET($A$1, 1720 - 1, 58 - 1) = "0", OFFSET($A$1, 1720 - 1, 59 - 1) = "1" ), 3, 4 ) ) )</f>
        <v>4</v>
      </c>
      <c r="BJ1720" s="6">
        <v>0</v>
      </c>
      <c r="BK1720" s="6" t="str">
        <f>"0"</f>
        <v>0</v>
      </c>
      <c r="BL1720" t="str">
        <f ca="1">IF((OFFSET($A$1, 1720 - 1, 62 - 1)) &gt;= (OFFSET($A$1, 104 - 1, 7 - 1)), "1","0")</f>
        <v>0</v>
      </c>
      <c r="BM1720">
        <f ca="1" xml:space="preserve"> IF( AND( OFFSET($A$1, 1720 - 1, 63 - 1) = "1", OFFSET($A$1, 1720 - 1, 64 - 1) = "1" ), 1, IF( AND( OFFSET($A$1, 1720 - 1, 63 - 1) = "1", OFFSET($A$1, 1720 - 1, 64 - 1) = "0" ), 2, IF( AND( OFFSET($A$1, 1720 - 1, 63 - 1) = "0", OFFSET($A$1, 1720 - 1, 64 - 1) = "1" ), 3, 4 ) ) )</f>
        <v>4</v>
      </c>
      <c r="BO1720" s="6">
        <v>0</v>
      </c>
      <c r="BP1720" s="6" t="str">
        <f>"0"</f>
        <v>0</v>
      </c>
      <c r="BQ1720" t="str">
        <f ca="1">IF((OFFSET($A$1, 1720 - 1, 67 - 1)) &gt;= (OFFSET($A$1, 128 - 1, 7 - 1)), "1","0")</f>
        <v>0</v>
      </c>
      <c r="BR1720">
        <f ca="1" xml:space="preserve"> IF( AND( OFFSET($A$1, 1720 - 1, 68 - 1) = "1", OFFSET($A$1, 1720 - 1, 69 - 1) = "1" ), 1, IF( AND( OFFSET($A$1, 1720 - 1, 68 - 1) = "1", OFFSET($A$1, 1720 - 1, 69 - 1) = "0" ), 2, IF( AND( OFFSET($A$1, 1720 - 1, 68 - 1) = "0", OFFSET($A$1, 1720 - 1, 69 - 1) = "1" ), 3, 4 ) ) )</f>
        <v>4</v>
      </c>
    </row>
    <row r="1721" spans="57:70" x14ac:dyDescent="0.25">
      <c r="BE1721" s="6">
        <v>1</v>
      </c>
      <c r="BF1721" s="6" t="str">
        <f>"1"</f>
        <v>1</v>
      </c>
      <c r="BG1721" t="str">
        <f ca="1">IF((OFFSET($A$1, 1721 - 1, 57 - 1)) &gt;= (OFFSET($A$1, 80 - 1, 7 - 1)), "1","0")</f>
        <v>1</v>
      </c>
      <c r="BH1721">
        <f ca="1" xml:space="preserve"> IF( AND( OFFSET($A$1, 1721 - 1, 58 - 1) = "1", OFFSET($A$1, 1721 - 1, 59 - 1) = "1" ), 1, IF( AND( OFFSET($A$1, 1721 - 1, 58 - 1) = "1", OFFSET($A$1, 1721 - 1, 59 - 1) = "0" ), 2, IF( AND( OFFSET($A$1, 1721 - 1, 58 - 1) = "0", OFFSET($A$1, 1721 - 1, 59 - 1) = "1" ), 3, 4 ) ) )</f>
        <v>1</v>
      </c>
      <c r="BJ1721" s="6">
        <v>0.4</v>
      </c>
      <c r="BK1721" s="6" t="str">
        <f>"0"</f>
        <v>0</v>
      </c>
      <c r="BL1721" t="str">
        <f ca="1">IF((OFFSET($A$1, 1721 - 1, 62 - 1)) &gt;= (OFFSET($A$1, 104 - 1, 7 - 1)), "1","0")</f>
        <v>0</v>
      </c>
      <c r="BM1721">
        <f ca="1" xml:space="preserve"> IF( AND( OFFSET($A$1, 1721 - 1, 63 - 1) = "1", OFFSET($A$1, 1721 - 1, 64 - 1) = "1" ), 1, IF( AND( OFFSET($A$1, 1721 - 1, 63 - 1) = "1", OFFSET($A$1, 1721 - 1, 64 - 1) = "0" ), 2, IF( AND( OFFSET($A$1, 1721 - 1, 63 - 1) = "0", OFFSET($A$1, 1721 - 1, 64 - 1) = "1" ), 3, 4 ) ) )</f>
        <v>4</v>
      </c>
      <c r="BO1721" s="6">
        <v>0</v>
      </c>
      <c r="BP1721" s="6" t="str">
        <f>"0"</f>
        <v>0</v>
      </c>
      <c r="BQ1721" t="str">
        <f ca="1">IF((OFFSET($A$1, 1721 - 1, 67 - 1)) &gt;= (OFFSET($A$1, 128 - 1, 7 - 1)), "1","0")</f>
        <v>0</v>
      </c>
      <c r="BR1721">
        <f ca="1" xml:space="preserve"> IF( AND( OFFSET($A$1, 1721 - 1, 68 - 1) = "1", OFFSET($A$1, 1721 - 1, 69 - 1) = "1" ), 1, IF( AND( OFFSET($A$1, 1721 - 1, 68 - 1) = "1", OFFSET($A$1, 1721 - 1, 69 - 1) = "0" ), 2, IF( AND( OFFSET($A$1, 1721 - 1, 68 - 1) = "0", OFFSET($A$1, 1721 - 1, 69 - 1) = "1" ), 3, 4 ) ) )</f>
        <v>4</v>
      </c>
    </row>
    <row r="1722" spans="57:70" x14ac:dyDescent="0.25">
      <c r="BE1722" s="6">
        <v>0</v>
      </c>
      <c r="BF1722" s="6" t="str">
        <f>"0"</f>
        <v>0</v>
      </c>
      <c r="BG1722" t="str">
        <f ca="1">IF((OFFSET($A$1, 1722 - 1, 57 - 1)) &gt;= (OFFSET($A$1, 80 - 1, 7 - 1)), "1","0")</f>
        <v>0</v>
      </c>
      <c r="BH1722">
        <f ca="1" xml:space="preserve"> IF( AND( OFFSET($A$1, 1722 - 1, 58 - 1) = "1", OFFSET($A$1, 1722 - 1, 59 - 1) = "1" ), 1, IF( AND( OFFSET($A$1, 1722 - 1, 58 - 1) = "1", OFFSET($A$1, 1722 - 1, 59 - 1) = "0" ), 2, IF( AND( OFFSET($A$1, 1722 - 1, 58 - 1) = "0", OFFSET($A$1, 1722 - 1, 59 - 1) = "1" ), 3, 4 ) ) )</f>
        <v>4</v>
      </c>
      <c r="BJ1722" s="6">
        <v>0.4</v>
      </c>
      <c r="BK1722" s="6" t="str">
        <f>"0"</f>
        <v>0</v>
      </c>
      <c r="BL1722" t="str">
        <f ca="1">IF((OFFSET($A$1, 1722 - 1, 62 - 1)) &gt;= (OFFSET($A$1, 104 - 1, 7 - 1)), "1","0")</f>
        <v>0</v>
      </c>
      <c r="BM1722">
        <f ca="1" xml:space="preserve"> IF( AND( OFFSET($A$1, 1722 - 1, 63 - 1) = "1", OFFSET($A$1, 1722 - 1, 64 - 1) = "1" ), 1, IF( AND( OFFSET($A$1, 1722 - 1, 63 - 1) = "1", OFFSET($A$1, 1722 - 1, 64 - 1) = "0" ), 2, IF( AND( OFFSET($A$1, 1722 - 1, 63 - 1) = "0", OFFSET($A$1, 1722 - 1, 64 - 1) = "1" ), 3, 4 ) ) )</f>
        <v>4</v>
      </c>
      <c r="BO1722" s="6">
        <v>1</v>
      </c>
      <c r="BP1722" s="6" t="str">
        <f>"1"</f>
        <v>1</v>
      </c>
      <c r="BQ1722" t="str">
        <f ca="1">IF((OFFSET($A$1, 1722 - 1, 67 - 1)) &gt;= (OFFSET($A$1, 128 - 1, 7 - 1)), "1","0")</f>
        <v>1</v>
      </c>
      <c r="BR1722">
        <f ca="1" xml:space="preserve"> IF( AND( OFFSET($A$1, 1722 - 1, 68 - 1) = "1", OFFSET($A$1, 1722 - 1, 69 - 1) = "1" ), 1, IF( AND( OFFSET($A$1, 1722 - 1, 68 - 1) = "1", OFFSET($A$1, 1722 - 1, 69 - 1) = "0" ), 2, IF( AND( OFFSET($A$1, 1722 - 1, 68 - 1) = "0", OFFSET($A$1, 1722 - 1, 69 - 1) = "1" ), 3, 4 ) ) )</f>
        <v>1</v>
      </c>
    </row>
    <row r="1723" spans="57:70" x14ac:dyDescent="0.25">
      <c r="BE1723" s="6">
        <v>1</v>
      </c>
      <c r="BF1723" s="6" t="str">
        <f>"1"</f>
        <v>1</v>
      </c>
      <c r="BG1723" t="str">
        <f ca="1">IF((OFFSET($A$1, 1723 - 1, 57 - 1)) &gt;= (OFFSET($A$1, 80 - 1, 7 - 1)), "1","0")</f>
        <v>1</v>
      </c>
      <c r="BH1723">
        <f ca="1" xml:space="preserve"> IF( AND( OFFSET($A$1, 1723 - 1, 58 - 1) = "1", OFFSET($A$1, 1723 - 1, 59 - 1) = "1" ), 1, IF( AND( OFFSET($A$1, 1723 - 1, 58 - 1) = "1", OFFSET($A$1, 1723 - 1, 59 - 1) = "0" ), 2, IF( AND( OFFSET($A$1, 1723 - 1, 58 - 1) = "0", OFFSET($A$1, 1723 - 1, 59 - 1) = "1" ), 3, 4 ) ) )</f>
        <v>1</v>
      </c>
      <c r="BJ1723" s="6">
        <v>0</v>
      </c>
      <c r="BK1723" s="6" t="str">
        <f>"0"</f>
        <v>0</v>
      </c>
      <c r="BL1723" t="str">
        <f ca="1">IF((OFFSET($A$1, 1723 - 1, 62 - 1)) &gt;= (OFFSET($A$1, 104 - 1, 7 - 1)), "1","0")</f>
        <v>0</v>
      </c>
      <c r="BM1723">
        <f ca="1" xml:space="preserve"> IF( AND( OFFSET($A$1, 1723 - 1, 63 - 1) = "1", OFFSET($A$1, 1723 - 1, 64 - 1) = "1" ), 1, IF( AND( OFFSET($A$1, 1723 - 1, 63 - 1) = "1", OFFSET($A$1, 1723 - 1, 64 - 1) = "0" ), 2, IF( AND( OFFSET($A$1, 1723 - 1, 63 - 1) = "0", OFFSET($A$1, 1723 - 1, 64 - 1) = "1" ), 3, 4 ) ) )</f>
        <v>4</v>
      </c>
      <c r="BO1723" s="6">
        <v>1</v>
      </c>
      <c r="BP1723" s="6" t="str">
        <f>"1"</f>
        <v>1</v>
      </c>
      <c r="BQ1723" t="str">
        <f ca="1">IF((OFFSET($A$1, 1723 - 1, 67 - 1)) &gt;= (OFFSET($A$1, 128 - 1, 7 - 1)), "1","0")</f>
        <v>1</v>
      </c>
      <c r="BR1723">
        <f ca="1" xml:space="preserve"> IF( AND( OFFSET($A$1, 1723 - 1, 68 - 1) = "1", OFFSET($A$1, 1723 - 1, 69 - 1) = "1" ), 1, IF( AND( OFFSET($A$1, 1723 - 1, 68 - 1) = "1", OFFSET($A$1, 1723 - 1, 69 - 1) = "0" ), 2, IF( AND( OFFSET($A$1, 1723 - 1, 68 - 1) = "0", OFFSET($A$1, 1723 - 1, 69 - 1) = "1" ), 3, 4 ) ) )</f>
        <v>1</v>
      </c>
    </row>
    <row r="1724" spans="57:70" x14ac:dyDescent="0.25">
      <c r="BE1724" s="6">
        <v>0.2</v>
      </c>
      <c r="BF1724" s="6" t="str">
        <f>"0"</f>
        <v>0</v>
      </c>
      <c r="BG1724" t="str">
        <f ca="1">IF((OFFSET($A$1, 1724 - 1, 57 - 1)) &gt;= (OFFSET($A$1, 80 - 1, 7 - 1)), "1","0")</f>
        <v>0</v>
      </c>
      <c r="BH1724">
        <f ca="1" xml:space="preserve"> IF( AND( OFFSET($A$1, 1724 - 1, 58 - 1) = "1", OFFSET($A$1, 1724 - 1, 59 - 1) = "1" ), 1, IF( AND( OFFSET($A$1, 1724 - 1, 58 - 1) = "1", OFFSET($A$1, 1724 - 1, 59 - 1) = "0" ), 2, IF( AND( OFFSET($A$1, 1724 - 1, 58 - 1) = "0", OFFSET($A$1, 1724 - 1, 59 - 1) = "1" ), 3, 4 ) ) )</f>
        <v>4</v>
      </c>
      <c r="BJ1724" s="6">
        <v>1</v>
      </c>
      <c r="BK1724" s="6" t="str">
        <f>"1"</f>
        <v>1</v>
      </c>
      <c r="BL1724" t="str">
        <f ca="1">IF((OFFSET($A$1, 1724 - 1, 62 - 1)) &gt;= (OFFSET($A$1, 104 - 1, 7 - 1)), "1","0")</f>
        <v>1</v>
      </c>
      <c r="BM1724">
        <f ca="1" xml:space="preserve"> IF( AND( OFFSET($A$1, 1724 - 1, 63 - 1) = "1", OFFSET($A$1, 1724 - 1, 64 - 1) = "1" ), 1, IF( AND( OFFSET($A$1, 1724 - 1, 63 - 1) = "1", OFFSET($A$1, 1724 - 1, 64 - 1) = "0" ), 2, IF( AND( OFFSET($A$1, 1724 - 1, 63 - 1) = "0", OFFSET($A$1, 1724 - 1, 64 - 1) = "1" ), 3, 4 ) ) )</f>
        <v>1</v>
      </c>
      <c r="BO1724" s="6">
        <v>1</v>
      </c>
      <c r="BP1724" s="6" t="str">
        <f>"1"</f>
        <v>1</v>
      </c>
      <c r="BQ1724" t="str">
        <f ca="1">IF((OFFSET($A$1, 1724 - 1, 67 - 1)) &gt;= (OFFSET($A$1, 128 - 1, 7 - 1)), "1","0")</f>
        <v>1</v>
      </c>
      <c r="BR1724">
        <f ca="1" xml:space="preserve"> IF( AND( OFFSET($A$1, 1724 - 1, 68 - 1) = "1", OFFSET($A$1, 1724 - 1, 69 - 1) = "1" ), 1, IF( AND( OFFSET($A$1, 1724 - 1, 68 - 1) = "1", OFFSET($A$1, 1724 - 1, 69 - 1) = "0" ), 2, IF( AND( OFFSET($A$1, 1724 - 1, 68 - 1) = "0", OFFSET($A$1, 1724 - 1, 69 - 1) = "1" ), 3, 4 ) ) )</f>
        <v>1</v>
      </c>
    </row>
    <row r="1725" spans="57:70" x14ac:dyDescent="0.25">
      <c r="BE1725" s="6">
        <v>0</v>
      </c>
      <c r="BF1725" s="6" t="str">
        <f>"0"</f>
        <v>0</v>
      </c>
      <c r="BG1725" t="str">
        <f ca="1">IF((OFFSET($A$1, 1725 - 1, 57 - 1)) &gt;= (OFFSET($A$1, 80 - 1, 7 - 1)), "1","0")</f>
        <v>0</v>
      </c>
      <c r="BH1725">
        <f ca="1" xml:space="preserve"> IF( AND( OFFSET($A$1, 1725 - 1, 58 - 1) = "1", OFFSET($A$1, 1725 - 1, 59 - 1) = "1" ), 1, IF( AND( OFFSET($A$1, 1725 - 1, 58 - 1) = "1", OFFSET($A$1, 1725 - 1, 59 - 1) = "0" ), 2, IF( AND( OFFSET($A$1, 1725 - 1, 58 - 1) = "0", OFFSET($A$1, 1725 - 1, 59 - 1) = "1" ), 3, 4 ) ) )</f>
        <v>4</v>
      </c>
      <c r="BJ1725" s="6">
        <v>1</v>
      </c>
      <c r="BK1725" s="6" t="str">
        <f>"1"</f>
        <v>1</v>
      </c>
      <c r="BL1725" t="str">
        <f ca="1">IF((OFFSET($A$1, 1725 - 1, 62 - 1)) &gt;= (OFFSET($A$1, 104 - 1, 7 - 1)), "1","0")</f>
        <v>1</v>
      </c>
      <c r="BM1725">
        <f ca="1" xml:space="preserve"> IF( AND( OFFSET($A$1, 1725 - 1, 63 - 1) = "1", OFFSET($A$1, 1725 - 1, 64 - 1) = "1" ), 1, IF( AND( OFFSET($A$1, 1725 - 1, 63 - 1) = "1", OFFSET($A$1, 1725 - 1, 64 - 1) = "0" ), 2, IF( AND( OFFSET($A$1, 1725 - 1, 63 - 1) = "0", OFFSET($A$1, 1725 - 1, 64 - 1) = "1" ), 3, 4 ) ) )</f>
        <v>1</v>
      </c>
      <c r="BO1725" s="6">
        <v>0.6</v>
      </c>
      <c r="BP1725" s="6" t="str">
        <f>"0"</f>
        <v>0</v>
      </c>
      <c r="BQ1725" t="str">
        <f ca="1">IF((OFFSET($A$1, 1725 - 1, 67 - 1)) &gt;= (OFFSET($A$1, 128 - 1, 7 - 1)), "1","0")</f>
        <v>1</v>
      </c>
      <c r="BR1725">
        <f ca="1" xml:space="preserve"> IF( AND( OFFSET($A$1, 1725 - 1, 68 - 1) = "1", OFFSET($A$1, 1725 - 1, 69 - 1) = "1" ), 1, IF( AND( OFFSET($A$1, 1725 - 1, 68 - 1) = "1", OFFSET($A$1, 1725 - 1, 69 - 1) = "0" ), 2, IF( AND( OFFSET($A$1, 1725 - 1, 68 - 1) = "0", OFFSET($A$1, 1725 - 1, 69 - 1) = "1" ), 3, 4 ) ) )</f>
        <v>3</v>
      </c>
    </row>
    <row r="1726" spans="57:70" x14ac:dyDescent="0.25">
      <c r="BE1726" s="6">
        <v>1</v>
      </c>
      <c r="BF1726" s="6" t="str">
        <f>"1"</f>
        <v>1</v>
      </c>
      <c r="BG1726" t="str">
        <f ca="1">IF((OFFSET($A$1, 1726 - 1, 57 - 1)) &gt;= (OFFSET($A$1, 80 - 1, 7 - 1)), "1","0")</f>
        <v>1</v>
      </c>
      <c r="BH1726">
        <f ca="1" xml:space="preserve"> IF( AND( OFFSET($A$1, 1726 - 1, 58 - 1) = "1", OFFSET($A$1, 1726 - 1, 59 - 1) = "1" ), 1, IF( AND( OFFSET($A$1, 1726 - 1, 58 - 1) = "1", OFFSET($A$1, 1726 - 1, 59 - 1) = "0" ), 2, IF( AND( OFFSET($A$1, 1726 - 1, 58 - 1) = "0", OFFSET($A$1, 1726 - 1, 59 - 1) = "1" ), 3, 4 ) ) )</f>
        <v>1</v>
      </c>
      <c r="BJ1726" s="6">
        <v>0</v>
      </c>
      <c r="BK1726" s="6" t="str">
        <f>"0"</f>
        <v>0</v>
      </c>
      <c r="BL1726" t="str">
        <f ca="1">IF((OFFSET($A$1, 1726 - 1, 62 - 1)) &gt;= (OFFSET($A$1, 104 - 1, 7 - 1)), "1","0")</f>
        <v>0</v>
      </c>
      <c r="BM1726">
        <f ca="1" xml:space="preserve"> IF( AND( OFFSET($A$1, 1726 - 1, 63 - 1) = "1", OFFSET($A$1, 1726 - 1, 64 - 1) = "1" ), 1, IF( AND( OFFSET($A$1, 1726 - 1, 63 - 1) = "1", OFFSET($A$1, 1726 - 1, 64 - 1) = "0" ), 2, IF( AND( OFFSET($A$1, 1726 - 1, 63 - 1) = "0", OFFSET($A$1, 1726 - 1, 64 - 1) = "1" ), 3, 4 ) ) )</f>
        <v>4</v>
      </c>
      <c r="BO1726" s="6">
        <v>0</v>
      </c>
      <c r="BP1726" s="6" t="str">
        <f>"0"</f>
        <v>0</v>
      </c>
      <c r="BQ1726" t="str">
        <f ca="1">IF((OFFSET($A$1, 1726 - 1, 67 - 1)) &gt;= (OFFSET($A$1, 128 - 1, 7 - 1)), "1","0")</f>
        <v>0</v>
      </c>
      <c r="BR1726">
        <f ca="1" xml:space="preserve"> IF( AND( OFFSET($A$1, 1726 - 1, 68 - 1) = "1", OFFSET($A$1, 1726 - 1, 69 - 1) = "1" ), 1, IF( AND( OFFSET($A$1, 1726 - 1, 68 - 1) = "1", OFFSET($A$1, 1726 - 1, 69 - 1) = "0" ), 2, IF( AND( OFFSET($A$1, 1726 - 1, 68 - 1) = "0", OFFSET($A$1, 1726 - 1, 69 - 1) = "1" ), 3, 4 ) ) )</f>
        <v>4</v>
      </c>
    </row>
    <row r="1727" spans="57:70" x14ac:dyDescent="0.25">
      <c r="BE1727" s="6">
        <v>0.2</v>
      </c>
      <c r="BF1727" s="6" t="str">
        <f>"0"</f>
        <v>0</v>
      </c>
      <c r="BG1727" t="str">
        <f ca="1">IF((OFFSET($A$1, 1727 - 1, 57 - 1)) &gt;= (OFFSET($A$1, 80 - 1, 7 - 1)), "1","0")</f>
        <v>0</v>
      </c>
      <c r="BH1727">
        <f ca="1" xml:space="preserve"> IF( AND( OFFSET($A$1, 1727 - 1, 58 - 1) = "1", OFFSET($A$1, 1727 - 1, 59 - 1) = "1" ), 1, IF( AND( OFFSET($A$1, 1727 - 1, 58 - 1) = "1", OFFSET($A$1, 1727 - 1, 59 - 1) = "0" ), 2, IF( AND( OFFSET($A$1, 1727 - 1, 58 - 1) = "0", OFFSET($A$1, 1727 - 1, 59 - 1) = "1" ), 3, 4 ) ) )</f>
        <v>4</v>
      </c>
      <c r="BJ1727" s="6">
        <v>0</v>
      </c>
      <c r="BK1727" s="6" t="str">
        <f>"0"</f>
        <v>0</v>
      </c>
      <c r="BL1727" t="str">
        <f ca="1">IF((OFFSET($A$1, 1727 - 1, 62 - 1)) &gt;= (OFFSET($A$1, 104 - 1, 7 - 1)), "1","0")</f>
        <v>0</v>
      </c>
      <c r="BM1727">
        <f ca="1" xml:space="preserve"> IF( AND( OFFSET($A$1, 1727 - 1, 63 - 1) = "1", OFFSET($A$1, 1727 - 1, 64 - 1) = "1" ), 1, IF( AND( OFFSET($A$1, 1727 - 1, 63 - 1) = "1", OFFSET($A$1, 1727 - 1, 64 - 1) = "0" ), 2, IF( AND( OFFSET($A$1, 1727 - 1, 63 - 1) = "0", OFFSET($A$1, 1727 - 1, 64 - 1) = "1" ), 3, 4 ) ) )</f>
        <v>4</v>
      </c>
      <c r="BO1727" s="6">
        <v>0.2</v>
      </c>
      <c r="BP1727" s="6" t="str">
        <f>"0"</f>
        <v>0</v>
      </c>
      <c r="BQ1727" t="str">
        <f ca="1">IF((OFFSET($A$1, 1727 - 1, 67 - 1)) &gt;= (OFFSET($A$1, 128 - 1, 7 - 1)), "1","0")</f>
        <v>0</v>
      </c>
      <c r="BR1727">
        <f ca="1" xml:space="preserve"> IF( AND( OFFSET($A$1, 1727 - 1, 68 - 1) = "1", OFFSET($A$1, 1727 - 1, 69 - 1) = "1" ), 1, IF( AND( OFFSET($A$1, 1727 - 1, 68 - 1) = "1", OFFSET($A$1, 1727 - 1, 69 - 1) = "0" ), 2, IF( AND( OFFSET($A$1, 1727 - 1, 68 - 1) = "0", OFFSET($A$1, 1727 - 1, 69 - 1) = "1" ), 3, 4 ) ) )</f>
        <v>4</v>
      </c>
    </row>
    <row r="1728" spans="57:70" x14ac:dyDescent="0.25">
      <c r="BE1728" s="6">
        <v>0</v>
      </c>
      <c r="BF1728" s="6" t="str">
        <f>"0"</f>
        <v>0</v>
      </c>
      <c r="BG1728" t="str">
        <f ca="1">IF((OFFSET($A$1, 1728 - 1, 57 - 1)) &gt;= (OFFSET($A$1, 80 - 1, 7 - 1)), "1","0")</f>
        <v>0</v>
      </c>
      <c r="BH1728">
        <f ca="1" xml:space="preserve"> IF( AND( OFFSET($A$1, 1728 - 1, 58 - 1) = "1", OFFSET($A$1, 1728 - 1, 59 - 1) = "1" ), 1, IF( AND( OFFSET($A$1, 1728 - 1, 58 - 1) = "1", OFFSET($A$1, 1728 - 1, 59 - 1) = "0" ), 2, IF( AND( OFFSET($A$1, 1728 - 1, 58 - 1) = "0", OFFSET($A$1, 1728 - 1, 59 - 1) = "1" ), 3, 4 ) ) )</f>
        <v>4</v>
      </c>
      <c r="BJ1728" s="6">
        <v>0</v>
      </c>
      <c r="BK1728" s="6" t="str">
        <f>"0"</f>
        <v>0</v>
      </c>
      <c r="BL1728" t="str">
        <f ca="1">IF((OFFSET($A$1, 1728 - 1, 62 - 1)) &gt;= (OFFSET($A$1, 104 - 1, 7 - 1)), "1","0")</f>
        <v>0</v>
      </c>
      <c r="BM1728">
        <f ca="1" xml:space="preserve"> IF( AND( OFFSET($A$1, 1728 - 1, 63 - 1) = "1", OFFSET($A$1, 1728 - 1, 64 - 1) = "1" ), 1, IF( AND( OFFSET($A$1, 1728 - 1, 63 - 1) = "1", OFFSET($A$1, 1728 - 1, 64 - 1) = "0" ), 2, IF( AND( OFFSET($A$1, 1728 - 1, 63 - 1) = "0", OFFSET($A$1, 1728 - 1, 64 - 1) = "1" ), 3, 4 ) ) )</f>
        <v>4</v>
      </c>
      <c r="BO1728" s="6">
        <v>0</v>
      </c>
      <c r="BP1728" s="6" t="str">
        <f>"0"</f>
        <v>0</v>
      </c>
      <c r="BQ1728" t="str">
        <f ca="1">IF((OFFSET($A$1, 1728 - 1, 67 - 1)) &gt;= (OFFSET($A$1, 128 - 1, 7 - 1)), "1","0")</f>
        <v>0</v>
      </c>
      <c r="BR1728">
        <f ca="1" xml:space="preserve"> IF( AND( OFFSET($A$1, 1728 - 1, 68 - 1) = "1", OFFSET($A$1, 1728 - 1, 69 - 1) = "1" ), 1, IF( AND( OFFSET($A$1, 1728 - 1, 68 - 1) = "1", OFFSET($A$1, 1728 - 1, 69 - 1) = "0" ), 2, IF( AND( OFFSET($A$1, 1728 - 1, 68 - 1) = "0", OFFSET($A$1, 1728 - 1, 69 - 1) = "1" ), 3, 4 ) ) )</f>
        <v>4</v>
      </c>
    </row>
    <row r="1729" spans="57:70" x14ac:dyDescent="0.25">
      <c r="BE1729" s="6">
        <v>0</v>
      </c>
      <c r="BF1729" s="6" t="str">
        <f>"0"</f>
        <v>0</v>
      </c>
      <c r="BG1729" t="str">
        <f ca="1">IF((OFFSET($A$1, 1729 - 1, 57 - 1)) &gt;= (OFFSET($A$1, 80 - 1, 7 - 1)), "1","0")</f>
        <v>0</v>
      </c>
      <c r="BH1729">
        <f ca="1" xml:space="preserve"> IF( AND( OFFSET($A$1, 1729 - 1, 58 - 1) = "1", OFFSET($A$1, 1729 - 1, 59 - 1) = "1" ), 1, IF( AND( OFFSET($A$1, 1729 - 1, 58 - 1) = "1", OFFSET($A$1, 1729 - 1, 59 - 1) = "0" ), 2, IF( AND( OFFSET($A$1, 1729 - 1, 58 - 1) = "0", OFFSET($A$1, 1729 - 1, 59 - 1) = "1" ), 3, 4 ) ) )</f>
        <v>4</v>
      </c>
      <c r="BJ1729" s="6">
        <v>0.2</v>
      </c>
      <c r="BK1729" s="6" t="str">
        <f>"1"</f>
        <v>1</v>
      </c>
      <c r="BL1729" t="str">
        <f ca="1">IF((OFFSET($A$1, 1729 - 1, 62 - 1)) &gt;= (OFFSET($A$1, 104 - 1, 7 - 1)), "1","0")</f>
        <v>0</v>
      </c>
      <c r="BM1729">
        <f ca="1" xml:space="preserve"> IF( AND( OFFSET($A$1, 1729 - 1, 63 - 1) = "1", OFFSET($A$1, 1729 - 1, 64 - 1) = "1" ), 1, IF( AND( OFFSET($A$1, 1729 - 1, 63 - 1) = "1", OFFSET($A$1, 1729 - 1, 64 - 1) = "0" ), 2, IF( AND( OFFSET($A$1, 1729 - 1, 63 - 1) = "0", OFFSET($A$1, 1729 - 1, 64 - 1) = "1" ), 3, 4 ) ) )</f>
        <v>2</v>
      </c>
      <c r="BO1729" s="6">
        <v>0.6</v>
      </c>
      <c r="BP1729" s="6" t="str">
        <f>"1"</f>
        <v>1</v>
      </c>
      <c r="BQ1729" t="str">
        <f ca="1">IF((OFFSET($A$1, 1729 - 1, 67 - 1)) &gt;= (OFFSET($A$1, 128 - 1, 7 - 1)), "1","0")</f>
        <v>1</v>
      </c>
      <c r="BR1729">
        <f ca="1" xml:space="preserve"> IF( AND( OFFSET($A$1, 1729 - 1, 68 - 1) = "1", OFFSET($A$1, 1729 - 1, 69 - 1) = "1" ), 1, IF( AND( OFFSET($A$1, 1729 - 1, 68 - 1) = "1", OFFSET($A$1, 1729 - 1, 69 - 1) = "0" ), 2, IF( AND( OFFSET($A$1, 1729 - 1, 68 - 1) = "0", OFFSET($A$1, 1729 - 1, 69 - 1) = "1" ), 3, 4 ) ) )</f>
        <v>1</v>
      </c>
    </row>
    <row r="1730" spans="57:70" x14ac:dyDescent="0.25">
      <c r="BE1730" s="6">
        <v>0</v>
      </c>
      <c r="BF1730" s="6" t="str">
        <f>"0"</f>
        <v>0</v>
      </c>
      <c r="BG1730" t="str">
        <f ca="1">IF((OFFSET($A$1, 1730 - 1, 57 - 1)) &gt;= (OFFSET($A$1, 80 - 1, 7 - 1)), "1","0")</f>
        <v>0</v>
      </c>
      <c r="BH1730">
        <f ca="1" xml:space="preserve"> IF( AND( OFFSET($A$1, 1730 - 1, 58 - 1) = "1", OFFSET($A$1, 1730 - 1, 59 - 1) = "1" ), 1, IF( AND( OFFSET($A$1, 1730 - 1, 58 - 1) = "1", OFFSET($A$1, 1730 - 1, 59 - 1) = "0" ), 2, IF( AND( OFFSET($A$1, 1730 - 1, 58 - 1) = "0", OFFSET($A$1, 1730 - 1, 59 - 1) = "1" ), 3, 4 ) ) )</f>
        <v>4</v>
      </c>
      <c r="BJ1730" s="6">
        <v>0</v>
      </c>
      <c r="BK1730" s="6" t="str">
        <f>"1"</f>
        <v>1</v>
      </c>
      <c r="BL1730" t="str">
        <f ca="1">IF((OFFSET($A$1, 1730 - 1, 62 - 1)) &gt;= (OFFSET($A$1, 104 - 1, 7 - 1)), "1","0")</f>
        <v>0</v>
      </c>
      <c r="BM1730">
        <f ca="1" xml:space="preserve"> IF( AND( OFFSET($A$1, 1730 - 1, 63 - 1) = "1", OFFSET($A$1, 1730 - 1, 64 - 1) = "1" ), 1, IF( AND( OFFSET($A$1, 1730 - 1, 63 - 1) = "1", OFFSET($A$1, 1730 - 1, 64 - 1) = "0" ), 2, IF( AND( OFFSET($A$1, 1730 - 1, 63 - 1) = "0", OFFSET($A$1, 1730 - 1, 64 - 1) = "1" ), 3, 4 ) ) )</f>
        <v>2</v>
      </c>
      <c r="BO1730" s="6">
        <v>0</v>
      </c>
      <c r="BP1730" s="6" t="str">
        <f>"0"</f>
        <v>0</v>
      </c>
      <c r="BQ1730" t="str">
        <f ca="1">IF((OFFSET($A$1, 1730 - 1, 67 - 1)) &gt;= (OFFSET($A$1, 128 - 1, 7 - 1)), "1","0")</f>
        <v>0</v>
      </c>
      <c r="BR1730">
        <f ca="1" xml:space="preserve"> IF( AND( OFFSET($A$1, 1730 - 1, 68 - 1) = "1", OFFSET($A$1, 1730 - 1, 69 - 1) = "1" ), 1, IF( AND( OFFSET($A$1, 1730 - 1, 68 - 1) = "1", OFFSET($A$1, 1730 - 1, 69 - 1) = "0" ), 2, IF( AND( OFFSET($A$1, 1730 - 1, 68 - 1) = "0", OFFSET($A$1, 1730 - 1, 69 - 1) = "1" ), 3, 4 ) ) )</f>
        <v>4</v>
      </c>
    </row>
    <row r="1731" spans="57:70" x14ac:dyDescent="0.25">
      <c r="BE1731" s="6">
        <v>0.2</v>
      </c>
      <c r="BF1731" s="6" t="str">
        <f>"0"</f>
        <v>0</v>
      </c>
      <c r="BG1731" t="str">
        <f ca="1">IF((OFFSET($A$1, 1731 - 1, 57 - 1)) &gt;= (OFFSET($A$1, 80 - 1, 7 - 1)), "1","0")</f>
        <v>0</v>
      </c>
      <c r="BH1731">
        <f ca="1" xml:space="preserve"> IF( AND( OFFSET($A$1, 1731 - 1, 58 - 1) = "1", OFFSET($A$1, 1731 - 1, 59 - 1) = "1" ), 1, IF( AND( OFFSET($A$1, 1731 - 1, 58 - 1) = "1", OFFSET($A$1, 1731 - 1, 59 - 1) = "0" ), 2, IF( AND( OFFSET($A$1, 1731 - 1, 58 - 1) = "0", OFFSET($A$1, 1731 - 1, 59 - 1) = "1" ), 3, 4 ) ) )</f>
        <v>4</v>
      </c>
      <c r="BJ1731" s="6">
        <v>0.6</v>
      </c>
      <c r="BK1731" s="6" t="str">
        <f>"0"</f>
        <v>0</v>
      </c>
      <c r="BL1731" t="str">
        <f ca="1">IF((OFFSET($A$1, 1731 - 1, 62 - 1)) &gt;= (OFFSET($A$1, 104 - 1, 7 - 1)), "1","0")</f>
        <v>1</v>
      </c>
      <c r="BM1731">
        <f ca="1" xml:space="preserve"> IF( AND( OFFSET($A$1, 1731 - 1, 63 - 1) = "1", OFFSET($A$1, 1731 - 1, 64 - 1) = "1" ), 1, IF( AND( OFFSET($A$1, 1731 - 1, 63 - 1) = "1", OFFSET($A$1, 1731 - 1, 64 - 1) = "0" ), 2, IF( AND( OFFSET($A$1, 1731 - 1, 63 - 1) = "0", OFFSET($A$1, 1731 - 1, 64 - 1) = "1" ), 3, 4 ) ) )</f>
        <v>3</v>
      </c>
      <c r="BO1731" s="6">
        <v>0</v>
      </c>
      <c r="BP1731" s="6" t="str">
        <f>"0"</f>
        <v>0</v>
      </c>
      <c r="BQ1731" t="str">
        <f ca="1">IF((OFFSET($A$1, 1731 - 1, 67 - 1)) &gt;= (OFFSET($A$1, 128 - 1, 7 - 1)), "1","0")</f>
        <v>0</v>
      </c>
      <c r="BR1731">
        <f ca="1" xml:space="preserve"> IF( AND( OFFSET($A$1, 1731 - 1, 68 - 1) = "1", OFFSET($A$1, 1731 - 1, 69 - 1) = "1" ), 1, IF( AND( OFFSET($A$1, 1731 - 1, 68 - 1) = "1", OFFSET($A$1, 1731 - 1, 69 - 1) = "0" ), 2, IF( AND( OFFSET($A$1, 1731 - 1, 68 - 1) = "0", OFFSET($A$1, 1731 - 1, 69 - 1) = "1" ), 3, 4 ) ) )</f>
        <v>4</v>
      </c>
    </row>
    <row r="1732" spans="57:70" x14ac:dyDescent="0.25">
      <c r="BE1732" s="6">
        <v>1</v>
      </c>
      <c r="BF1732" s="6" t="str">
        <f>"1"</f>
        <v>1</v>
      </c>
      <c r="BG1732" t="str">
        <f ca="1">IF((OFFSET($A$1, 1732 - 1, 57 - 1)) &gt;= (OFFSET($A$1, 80 - 1, 7 - 1)), "1","0")</f>
        <v>1</v>
      </c>
      <c r="BH1732">
        <f ca="1" xml:space="preserve"> IF( AND( OFFSET($A$1, 1732 - 1, 58 - 1) = "1", OFFSET($A$1, 1732 - 1, 59 - 1) = "1" ), 1, IF( AND( OFFSET($A$1, 1732 - 1, 58 - 1) = "1", OFFSET($A$1, 1732 - 1, 59 - 1) = "0" ), 2, IF( AND( OFFSET($A$1, 1732 - 1, 58 - 1) = "0", OFFSET($A$1, 1732 - 1, 59 - 1) = "1" ), 3, 4 ) ) )</f>
        <v>1</v>
      </c>
      <c r="BJ1732" s="6">
        <v>0</v>
      </c>
      <c r="BK1732" s="6" t="str">
        <f>"0"</f>
        <v>0</v>
      </c>
      <c r="BL1732" t="str">
        <f ca="1">IF((OFFSET($A$1, 1732 - 1, 62 - 1)) &gt;= (OFFSET($A$1, 104 - 1, 7 - 1)), "1","0")</f>
        <v>0</v>
      </c>
      <c r="BM1732">
        <f ca="1" xml:space="preserve"> IF( AND( OFFSET($A$1, 1732 - 1, 63 - 1) = "1", OFFSET($A$1, 1732 - 1, 64 - 1) = "1" ), 1, IF( AND( OFFSET($A$1, 1732 - 1, 63 - 1) = "1", OFFSET($A$1, 1732 - 1, 64 - 1) = "0" ), 2, IF( AND( OFFSET($A$1, 1732 - 1, 63 - 1) = "0", OFFSET($A$1, 1732 - 1, 64 - 1) = "1" ), 3, 4 ) ) )</f>
        <v>4</v>
      </c>
      <c r="BO1732" s="6">
        <v>0</v>
      </c>
      <c r="BP1732" s="6" t="str">
        <f>"0"</f>
        <v>0</v>
      </c>
      <c r="BQ1732" t="str">
        <f ca="1">IF((OFFSET($A$1, 1732 - 1, 67 - 1)) &gt;= (OFFSET($A$1, 128 - 1, 7 - 1)), "1","0")</f>
        <v>0</v>
      </c>
      <c r="BR1732">
        <f ca="1" xml:space="preserve"> IF( AND( OFFSET($A$1, 1732 - 1, 68 - 1) = "1", OFFSET($A$1, 1732 - 1, 69 - 1) = "1" ), 1, IF( AND( OFFSET($A$1, 1732 - 1, 68 - 1) = "1", OFFSET($A$1, 1732 - 1, 69 - 1) = "0" ), 2, IF( AND( OFFSET($A$1, 1732 - 1, 68 - 1) = "0", OFFSET($A$1, 1732 - 1, 69 - 1) = "1" ), 3, 4 ) ) )</f>
        <v>4</v>
      </c>
    </row>
    <row r="1733" spans="57:70" x14ac:dyDescent="0.25">
      <c r="BE1733" s="6">
        <v>1</v>
      </c>
      <c r="BF1733" s="6" t="str">
        <f>"1"</f>
        <v>1</v>
      </c>
      <c r="BG1733" t="str">
        <f ca="1">IF((OFFSET($A$1, 1733 - 1, 57 - 1)) &gt;= (OFFSET($A$1, 80 - 1, 7 - 1)), "1","0")</f>
        <v>1</v>
      </c>
      <c r="BH1733">
        <f ca="1" xml:space="preserve"> IF( AND( OFFSET($A$1, 1733 - 1, 58 - 1) = "1", OFFSET($A$1, 1733 - 1, 59 - 1) = "1" ), 1, IF( AND( OFFSET($A$1, 1733 - 1, 58 - 1) = "1", OFFSET($A$1, 1733 - 1, 59 - 1) = "0" ), 2, IF( AND( OFFSET($A$1, 1733 - 1, 58 - 1) = "0", OFFSET($A$1, 1733 - 1, 59 - 1) = "1" ), 3, 4 ) ) )</f>
        <v>1</v>
      </c>
      <c r="BJ1733" s="6">
        <v>1</v>
      </c>
      <c r="BK1733" s="6" t="str">
        <f>"1"</f>
        <v>1</v>
      </c>
      <c r="BL1733" t="str">
        <f ca="1">IF((OFFSET($A$1, 1733 - 1, 62 - 1)) &gt;= (OFFSET($A$1, 104 - 1, 7 - 1)), "1","0")</f>
        <v>1</v>
      </c>
      <c r="BM1733">
        <f ca="1" xml:space="preserve"> IF( AND( OFFSET($A$1, 1733 - 1, 63 - 1) = "1", OFFSET($A$1, 1733 - 1, 64 - 1) = "1" ), 1, IF( AND( OFFSET($A$1, 1733 - 1, 63 - 1) = "1", OFFSET($A$1, 1733 - 1, 64 - 1) = "0" ), 2, IF( AND( OFFSET($A$1, 1733 - 1, 63 - 1) = "0", OFFSET($A$1, 1733 - 1, 64 - 1) = "1" ), 3, 4 ) ) )</f>
        <v>1</v>
      </c>
      <c r="BO1733" s="6">
        <v>0.2</v>
      </c>
      <c r="BP1733" s="6" t="str">
        <f>"0"</f>
        <v>0</v>
      </c>
      <c r="BQ1733" t="str">
        <f ca="1">IF((OFFSET($A$1, 1733 - 1, 67 - 1)) &gt;= (OFFSET($A$1, 128 - 1, 7 - 1)), "1","0")</f>
        <v>0</v>
      </c>
      <c r="BR1733">
        <f ca="1" xml:space="preserve"> IF( AND( OFFSET($A$1, 1733 - 1, 68 - 1) = "1", OFFSET($A$1, 1733 - 1, 69 - 1) = "1" ), 1, IF( AND( OFFSET($A$1, 1733 - 1, 68 - 1) = "1", OFFSET($A$1, 1733 - 1, 69 - 1) = "0" ), 2, IF( AND( OFFSET($A$1, 1733 - 1, 68 - 1) = "0", OFFSET($A$1, 1733 - 1, 69 - 1) = "1" ), 3, 4 ) ) )</f>
        <v>4</v>
      </c>
    </row>
    <row r="1734" spans="57:70" x14ac:dyDescent="0.25">
      <c r="BE1734" s="6">
        <v>0.4</v>
      </c>
      <c r="BF1734" s="6" t="str">
        <f>"1"</f>
        <v>1</v>
      </c>
      <c r="BG1734" t="str">
        <f ca="1">IF((OFFSET($A$1, 1734 - 1, 57 - 1)) &gt;= (OFFSET($A$1, 80 - 1, 7 - 1)), "1","0")</f>
        <v>0</v>
      </c>
      <c r="BH1734">
        <f ca="1" xml:space="preserve"> IF( AND( OFFSET($A$1, 1734 - 1, 58 - 1) = "1", OFFSET($A$1, 1734 - 1, 59 - 1) = "1" ), 1, IF( AND( OFFSET($A$1, 1734 - 1, 58 - 1) = "1", OFFSET($A$1, 1734 - 1, 59 - 1) = "0" ), 2, IF( AND( OFFSET($A$1, 1734 - 1, 58 - 1) = "0", OFFSET($A$1, 1734 - 1, 59 - 1) = "1" ), 3, 4 ) ) )</f>
        <v>2</v>
      </c>
      <c r="BJ1734" s="6">
        <v>0.6</v>
      </c>
      <c r="BK1734" s="6" t="str">
        <f>"0"</f>
        <v>0</v>
      </c>
      <c r="BL1734" t="str">
        <f ca="1">IF((OFFSET($A$1, 1734 - 1, 62 - 1)) &gt;= (OFFSET($A$1, 104 - 1, 7 - 1)), "1","0")</f>
        <v>1</v>
      </c>
      <c r="BM1734">
        <f ca="1" xml:space="preserve"> IF( AND( OFFSET($A$1, 1734 - 1, 63 - 1) = "1", OFFSET($A$1, 1734 - 1, 64 - 1) = "1" ), 1, IF( AND( OFFSET($A$1, 1734 - 1, 63 - 1) = "1", OFFSET($A$1, 1734 - 1, 64 - 1) = "0" ), 2, IF( AND( OFFSET($A$1, 1734 - 1, 63 - 1) = "0", OFFSET($A$1, 1734 - 1, 64 - 1) = "1" ), 3, 4 ) ) )</f>
        <v>3</v>
      </c>
      <c r="BO1734" s="6">
        <v>0</v>
      </c>
      <c r="BP1734" s="6" t="str">
        <f>"0"</f>
        <v>0</v>
      </c>
      <c r="BQ1734" t="str">
        <f ca="1">IF((OFFSET($A$1, 1734 - 1, 67 - 1)) &gt;= (OFFSET($A$1, 128 - 1, 7 - 1)), "1","0")</f>
        <v>0</v>
      </c>
      <c r="BR1734">
        <f ca="1" xml:space="preserve"> IF( AND( OFFSET($A$1, 1734 - 1, 68 - 1) = "1", OFFSET($A$1, 1734 - 1, 69 - 1) = "1" ), 1, IF( AND( OFFSET($A$1, 1734 - 1, 68 - 1) = "1", OFFSET($A$1, 1734 - 1, 69 - 1) = "0" ), 2, IF( AND( OFFSET($A$1, 1734 - 1, 68 - 1) = "0", OFFSET($A$1, 1734 - 1, 69 - 1) = "1" ), 3, 4 ) ) )</f>
        <v>4</v>
      </c>
    </row>
    <row r="1735" spans="57:70" x14ac:dyDescent="0.25">
      <c r="BE1735" s="6">
        <v>1</v>
      </c>
      <c r="BF1735" s="6" t="str">
        <f>"1"</f>
        <v>1</v>
      </c>
      <c r="BG1735" t="str">
        <f ca="1">IF((OFFSET($A$1, 1735 - 1, 57 - 1)) &gt;= (OFFSET($A$1, 80 - 1, 7 - 1)), "1","0")</f>
        <v>1</v>
      </c>
      <c r="BH1735">
        <f ca="1" xml:space="preserve"> IF( AND( OFFSET($A$1, 1735 - 1, 58 - 1) = "1", OFFSET($A$1, 1735 - 1, 59 - 1) = "1" ), 1, IF( AND( OFFSET($A$1, 1735 - 1, 58 - 1) = "1", OFFSET($A$1, 1735 - 1, 59 - 1) = "0" ), 2, IF( AND( OFFSET($A$1, 1735 - 1, 58 - 1) = "0", OFFSET($A$1, 1735 - 1, 59 - 1) = "1" ), 3, 4 ) ) )</f>
        <v>1</v>
      </c>
      <c r="BJ1735" s="6">
        <v>1</v>
      </c>
      <c r="BK1735" s="6" t="str">
        <f>"1"</f>
        <v>1</v>
      </c>
      <c r="BL1735" t="str">
        <f ca="1">IF((OFFSET($A$1, 1735 - 1, 62 - 1)) &gt;= (OFFSET($A$1, 104 - 1, 7 - 1)), "1","0")</f>
        <v>1</v>
      </c>
      <c r="BM1735">
        <f ca="1" xml:space="preserve"> IF( AND( OFFSET($A$1, 1735 - 1, 63 - 1) = "1", OFFSET($A$1, 1735 - 1, 64 - 1) = "1" ), 1, IF( AND( OFFSET($A$1, 1735 - 1, 63 - 1) = "1", OFFSET($A$1, 1735 - 1, 64 - 1) = "0" ), 2, IF( AND( OFFSET($A$1, 1735 - 1, 63 - 1) = "0", OFFSET($A$1, 1735 - 1, 64 - 1) = "1" ), 3, 4 ) ) )</f>
        <v>1</v>
      </c>
      <c r="BO1735" s="6">
        <v>0.8</v>
      </c>
      <c r="BP1735" s="6" t="str">
        <f>"1"</f>
        <v>1</v>
      </c>
      <c r="BQ1735" t="str">
        <f ca="1">IF((OFFSET($A$1, 1735 - 1, 67 - 1)) &gt;= (OFFSET($A$1, 128 - 1, 7 - 1)), "1","0")</f>
        <v>1</v>
      </c>
      <c r="BR1735">
        <f ca="1" xml:space="preserve"> IF( AND( OFFSET($A$1, 1735 - 1, 68 - 1) = "1", OFFSET($A$1, 1735 - 1, 69 - 1) = "1" ), 1, IF( AND( OFFSET($A$1, 1735 - 1, 68 - 1) = "1", OFFSET($A$1, 1735 - 1, 69 - 1) = "0" ), 2, IF( AND( OFFSET($A$1, 1735 - 1, 68 - 1) = "0", OFFSET($A$1, 1735 - 1, 69 - 1) = "1" ), 3, 4 ) ) )</f>
        <v>1</v>
      </c>
    </row>
    <row r="1736" spans="57:70" x14ac:dyDescent="0.25">
      <c r="BE1736" s="6">
        <v>1</v>
      </c>
      <c r="BF1736" s="6" t="str">
        <f>"1"</f>
        <v>1</v>
      </c>
      <c r="BG1736" t="str">
        <f ca="1">IF((OFFSET($A$1, 1736 - 1, 57 - 1)) &gt;= (OFFSET($A$1, 80 - 1, 7 - 1)), "1","0")</f>
        <v>1</v>
      </c>
      <c r="BH1736">
        <f ca="1" xml:space="preserve"> IF( AND( OFFSET($A$1, 1736 - 1, 58 - 1) = "1", OFFSET($A$1, 1736 - 1, 59 - 1) = "1" ), 1, IF( AND( OFFSET($A$1, 1736 - 1, 58 - 1) = "1", OFFSET($A$1, 1736 - 1, 59 - 1) = "0" ), 2, IF( AND( OFFSET($A$1, 1736 - 1, 58 - 1) = "0", OFFSET($A$1, 1736 - 1, 59 - 1) = "1" ), 3, 4 ) ) )</f>
        <v>1</v>
      </c>
      <c r="BJ1736" s="6">
        <v>0</v>
      </c>
      <c r="BK1736" s="6" t="str">
        <f>"0"</f>
        <v>0</v>
      </c>
      <c r="BL1736" t="str">
        <f ca="1">IF((OFFSET($A$1, 1736 - 1, 62 - 1)) &gt;= (OFFSET($A$1, 104 - 1, 7 - 1)), "1","0")</f>
        <v>0</v>
      </c>
      <c r="BM1736">
        <f ca="1" xml:space="preserve"> IF( AND( OFFSET($A$1, 1736 - 1, 63 - 1) = "1", OFFSET($A$1, 1736 - 1, 64 - 1) = "1" ), 1, IF( AND( OFFSET($A$1, 1736 - 1, 63 - 1) = "1", OFFSET($A$1, 1736 - 1, 64 - 1) = "0" ), 2, IF( AND( OFFSET($A$1, 1736 - 1, 63 - 1) = "0", OFFSET($A$1, 1736 - 1, 64 - 1) = "1" ), 3, 4 ) ) )</f>
        <v>4</v>
      </c>
      <c r="BO1736" s="6">
        <v>0</v>
      </c>
      <c r="BP1736" s="6" t="str">
        <f>"0"</f>
        <v>0</v>
      </c>
      <c r="BQ1736" t="str">
        <f ca="1">IF((OFFSET($A$1, 1736 - 1, 67 - 1)) &gt;= (OFFSET($A$1, 128 - 1, 7 - 1)), "1","0")</f>
        <v>0</v>
      </c>
      <c r="BR1736">
        <f ca="1" xml:space="preserve"> IF( AND( OFFSET($A$1, 1736 - 1, 68 - 1) = "1", OFFSET($A$1, 1736 - 1, 69 - 1) = "1" ), 1, IF( AND( OFFSET($A$1, 1736 - 1, 68 - 1) = "1", OFFSET($A$1, 1736 - 1, 69 - 1) = "0" ), 2, IF( AND( OFFSET($A$1, 1736 - 1, 68 - 1) = "0", OFFSET($A$1, 1736 - 1, 69 - 1) = "1" ), 3, 4 ) ) )</f>
        <v>4</v>
      </c>
    </row>
    <row r="1737" spans="57:70" x14ac:dyDescent="0.25">
      <c r="BE1737" s="6">
        <v>1</v>
      </c>
      <c r="BF1737" s="6" t="str">
        <f>"1"</f>
        <v>1</v>
      </c>
      <c r="BG1737" t="str">
        <f ca="1">IF((OFFSET($A$1, 1737 - 1, 57 - 1)) &gt;= (OFFSET($A$1, 80 - 1, 7 - 1)), "1","0")</f>
        <v>1</v>
      </c>
      <c r="BH1737">
        <f ca="1" xml:space="preserve"> IF( AND( OFFSET($A$1, 1737 - 1, 58 - 1) = "1", OFFSET($A$1, 1737 - 1, 59 - 1) = "1" ), 1, IF( AND( OFFSET($A$1, 1737 - 1, 58 - 1) = "1", OFFSET($A$1, 1737 - 1, 59 - 1) = "0" ), 2, IF( AND( OFFSET($A$1, 1737 - 1, 58 - 1) = "0", OFFSET($A$1, 1737 - 1, 59 - 1) = "1" ), 3, 4 ) ) )</f>
        <v>1</v>
      </c>
      <c r="BJ1737" s="6">
        <v>0</v>
      </c>
      <c r="BK1737" s="6" t="str">
        <f>"0"</f>
        <v>0</v>
      </c>
      <c r="BL1737" t="str">
        <f ca="1">IF((OFFSET($A$1, 1737 - 1, 62 - 1)) &gt;= (OFFSET($A$1, 104 - 1, 7 - 1)), "1","0")</f>
        <v>0</v>
      </c>
      <c r="BM1737">
        <f ca="1" xml:space="preserve"> IF( AND( OFFSET($A$1, 1737 - 1, 63 - 1) = "1", OFFSET($A$1, 1737 - 1, 64 - 1) = "1" ), 1, IF( AND( OFFSET($A$1, 1737 - 1, 63 - 1) = "1", OFFSET($A$1, 1737 - 1, 64 - 1) = "0" ), 2, IF( AND( OFFSET($A$1, 1737 - 1, 63 - 1) = "0", OFFSET($A$1, 1737 - 1, 64 - 1) = "1" ), 3, 4 ) ) )</f>
        <v>4</v>
      </c>
      <c r="BO1737" s="6">
        <v>0</v>
      </c>
      <c r="BP1737" s="6" t="str">
        <f>"0"</f>
        <v>0</v>
      </c>
      <c r="BQ1737" t="str">
        <f ca="1">IF((OFFSET($A$1, 1737 - 1, 67 - 1)) &gt;= (OFFSET($A$1, 128 - 1, 7 - 1)), "1","0")</f>
        <v>0</v>
      </c>
      <c r="BR1737">
        <f ca="1" xml:space="preserve"> IF( AND( OFFSET($A$1, 1737 - 1, 68 - 1) = "1", OFFSET($A$1, 1737 - 1, 69 - 1) = "1" ), 1, IF( AND( OFFSET($A$1, 1737 - 1, 68 - 1) = "1", OFFSET($A$1, 1737 - 1, 69 - 1) = "0" ), 2, IF( AND( OFFSET($A$1, 1737 - 1, 68 - 1) = "0", OFFSET($A$1, 1737 - 1, 69 - 1) = "1" ), 3, 4 ) ) )</f>
        <v>4</v>
      </c>
    </row>
    <row r="1738" spans="57:70" x14ac:dyDescent="0.25">
      <c r="BE1738" s="6">
        <v>1</v>
      </c>
      <c r="BF1738" s="6" t="str">
        <f>"1"</f>
        <v>1</v>
      </c>
      <c r="BG1738" t="str">
        <f ca="1">IF((OFFSET($A$1, 1738 - 1, 57 - 1)) &gt;= (OFFSET($A$1, 80 - 1, 7 - 1)), "1","0")</f>
        <v>1</v>
      </c>
      <c r="BH1738">
        <f ca="1" xml:space="preserve"> IF( AND( OFFSET($A$1, 1738 - 1, 58 - 1) = "1", OFFSET($A$1, 1738 - 1, 59 - 1) = "1" ), 1, IF( AND( OFFSET($A$1, 1738 - 1, 58 - 1) = "1", OFFSET($A$1, 1738 - 1, 59 - 1) = "0" ), 2, IF( AND( OFFSET($A$1, 1738 - 1, 58 - 1) = "0", OFFSET($A$1, 1738 - 1, 59 - 1) = "1" ), 3, 4 ) ) )</f>
        <v>1</v>
      </c>
      <c r="BJ1738" s="6">
        <v>1</v>
      </c>
      <c r="BK1738" s="6" t="str">
        <f>"1"</f>
        <v>1</v>
      </c>
      <c r="BL1738" t="str">
        <f ca="1">IF((OFFSET($A$1, 1738 - 1, 62 - 1)) &gt;= (OFFSET($A$1, 104 - 1, 7 - 1)), "1","0")</f>
        <v>1</v>
      </c>
      <c r="BM1738">
        <f ca="1" xml:space="preserve"> IF( AND( OFFSET($A$1, 1738 - 1, 63 - 1) = "1", OFFSET($A$1, 1738 - 1, 64 - 1) = "1" ), 1, IF( AND( OFFSET($A$1, 1738 - 1, 63 - 1) = "1", OFFSET($A$1, 1738 - 1, 64 - 1) = "0" ), 2, IF( AND( OFFSET($A$1, 1738 - 1, 63 - 1) = "0", OFFSET($A$1, 1738 - 1, 64 - 1) = "1" ), 3, 4 ) ) )</f>
        <v>1</v>
      </c>
      <c r="BO1738" s="6">
        <v>0</v>
      </c>
      <c r="BP1738" s="6" t="str">
        <f>"0"</f>
        <v>0</v>
      </c>
      <c r="BQ1738" t="str">
        <f ca="1">IF((OFFSET($A$1, 1738 - 1, 67 - 1)) &gt;= (OFFSET($A$1, 128 - 1, 7 - 1)), "1","0")</f>
        <v>0</v>
      </c>
      <c r="BR1738">
        <f ca="1" xml:space="preserve"> IF( AND( OFFSET($A$1, 1738 - 1, 68 - 1) = "1", OFFSET($A$1, 1738 - 1, 69 - 1) = "1" ), 1, IF( AND( OFFSET($A$1, 1738 - 1, 68 - 1) = "1", OFFSET($A$1, 1738 - 1, 69 - 1) = "0" ), 2, IF( AND( OFFSET($A$1, 1738 - 1, 68 - 1) = "0", OFFSET($A$1, 1738 - 1, 69 - 1) = "1" ), 3, 4 ) ) )</f>
        <v>4</v>
      </c>
    </row>
    <row r="1739" spans="57:70" x14ac:dyDescent="0.25">
      <c r="BE1739" s="6">
        <v>1</v>
      </c>
      <c r="BF1739" s="6" t="str">
        <f>"1"</f>
        <v>1</v>
      </c>
      <c r="BG1739" t="str">
        <f ca="1">IF((OFFSET($A$1, 1739 - 1, 57 - 1)) &gt;= (OFFSET($A$1, 80 - 1, 7 - 1)), "1","0")</f>
        <v>1</v>
      </c>
      <c r="BH1739">
        <f ca="1" xml:space="preserve"> IF( AND( OFFSET($A$1, 1739 - 1, 58 - 1) = "1", OFFSET($A$1, 1739 - 1, 59 - 1) = "1" ), 1, IF( AND( OFFSET($A$1, 1739 - 1, 58 - 1) = "1", OFFSET($A$1, 1739 - 1, 59 - 1) = "0" ), 2, IF( AND( OFFSET($A$1, 1739 - 1, 58 - 1) = "0", OFFSET($A$1, 1739 - 1, 59 - 1) = "1" ), 3, 4 ) ) )</f>
        <v>1</v>
      </c>
      <c r="BJ1739" s="6">
        <v>0</v>
      </c>
      <c r="BK1739" s="6" t="str">
        <f>"0"</f>
        <v>0</v>
      </c>
      <c r="BL1739" t="str">
        <f ca="1">IF((OFFSET($A$1, 1739 - 1, 62 - 1)) &gt;= (OFFSET($A$1, 104 - 1, 7 - 1)), "1","0")</f>
        <v>0</v>
      </c>
      <c r="BM1739">
        <f ca="1" xml:space="preserve"> IF( AND( OFFSET($A$1, 1739 - 1, 63 - 1) = "1", OFFSET($A$1, 1739 - 1, 64 - 1) = "1" ), 1, IF( AND( OFFSET($A$1, 1739 - 1, 63 - 1) = "1", OFFSET($A$1, 1739 - 1, 64 - 1) = "0" ), 2, IF( AND( OFFSET($A$1, 1739 - 1, 63 - 1) = "0", OFFSET($A$1, 1739 - 1, 64 - 1) = "1" ), 3, 4 ) ) )</f>
        <v>4</v>
      </c>
      <c r="BO1739" s="6">
        <v>0</v>
      </c>
      <c r="BP1739" s="6" t="str">
        <f>"0"</f>
        <v>0</v>
      </c>
      <c r="BQ1739" t="str">
        <f ca="1">IF((OFFSET($A$1, 1739 - 1, 67 - 1)) &gt;= (OFFSET($A$1, 128 - 1, 7 - 1)), "1","0")</f>
        <v>0</v>
      </c>
      <c r="BR1739">
        <f ca="1" xml:space="preserve"> IF( AND( OFFSET($A$1, 1739 - 1, 68 - 1) = "1", OFFSET($A$1, 1739 - 1, 69 - 1) = "1" ), 1, IF( AND( OFFSET($A$1, 1739 - 1, 68 - 1) = "1", OFFSET($A$1, 1739 - 1, 69 - 1) = "0" ), 2, IF( AND( OFFSET($A$1, 1739 - 1, 68 - 1) = "0", OFFSET($A$1, 1739 - 1, 69 - 1) = "1" ), 3, 4 ) ) )</f>
        <v>4</v>
      </c>
    </row>
    <row r="1740" spans="57:70" x14ac:dyDescent="0.25">
      <c r="BE1740" s="6">
        <v>1</v>
      </c>
      <c r="BF1740" s="6" t="str">
        <f>"1"</f>
        <v>1</v>
      </c>
      <c r="BG1740" t="str">
        <f ca="1">IF((OFFSET($A$1, 1740 - 1, 57 - 1)) &gt;= (OFFSET($A$1, 80 - 1, 7 - 1)), "1","0")</f>
        <v>1</v>
      </c>
      <c r="BH1740">
        <f ca="1" xml:space="preserve"> IF( AND( OFFSET($A$1, 1740 - 1, 58 - 1) = "1", OFFSET($A$1, 1740 - 1, 59 - 1) = "1" ), 1, IF( AND( OFFSET($A$1, 1740 - 1, 58 - 1) = "1", OFFSET($A$1, 1740 - 1, 59 - 1) = "0" ), 2, IF( AND( OFFSET($A$1, 1740 - 1, 58 - 1) = "0", OFFSET($A$1, 1740 - 1, 59 - 1) = "1" ), 3, 4 ) ) )</f>
        <v>1</v>
      </c>
      <c r="BJ1740" s="6">
        <v>1</v>
      </c>
      <c r="BK1740" s="6" t="str">
        <f>"1"</f>
        <v>1</v>
      </c>
      <c r="BL1740" t="str">
        <f ca="1">IF((OFFSET($A$1, 1740 - 1, 62 - 1)) &gt;= (OFFSET($A$1, 104 - 1, 7 - 1)), "1","0")</f>
        <v>1</v>
      </c>
      <c r="BM1740">
        <f ca="1" xml:space="preserve"> IF( AND( OFFSET($A$1, 1740 - 1, 63 - 1) = "1", OFFSET($A$1, 1740 - 1, 64 - 1) = "1" ), 1, IF( AND( OFFSET($A$1, 1740 - 1, 63 - 1) = "1", OFFSET($A$1, 1740 - 1, 64 - 1) = "0" ), 2, IF( AND( OFFSET($A$1, 1740 - 1, 63 - 1) = "0", OFFSET($A$1, 1740 - 1, 64 - 1) = "1" ), 3, 4 ) ) )</f>
        <v>1</v>
      </c>
      <c r="BO1740" s="6">
        <v>0</v>
      </c>
      <c r="BP1740" s="6" t="str">
        <f>"0"</f>
        <v>0</v>
      </c>
      <c r="BQ1740" t="str">
        <f ca="1">IF((OFFSET($A$1, 1740 - 1, 67 - 1)) &gt;= (OFFSET($A$1, 128 - 1, 7 - 1)), "1","0")</f>
        <v>0</v>
      </c>
      <c r="BR1740">
        <f ca="1" xml:space="preserve"> IF( AND( OFFSET($A$1, 1740 - 1, 68 - 1) = "1", OFFSET($A$1, 1740 - 1, 69 - 1) = "1" ), 1, IF( AND( OFFSET($A$1, 1740 - 1, 68 - 1) = "1", OFFSET($A$1, 1740 - 1, 69 - 1) = "0" ), 2, IF( AND( OFFSET($A$1, 1740 - 1, 68 - 1) = "0", OFFSET($A$1, 1740 - 1, 69 - 1) = "1" ), 3, 4 ) ) )</f>
        <v>4</v>
      </c>
    </row>
    <row r="1741" spans="57:70" x14ac:dyDescent="0.25">
      <c r="BE1741" s="6">
        <v>0</v>
      </c>
      <c r="BF1741" s="6" t="str">
        <f>"0"</f>
        <v>0</v>
      </c>
      <c r="BG1741" t="str">
        <f ca="1">IF((OFFSET($A$1, 1741 - 1, 57 - 1)) &gt;= (OFFSET($A$1, 80 - 1, 7 - 1)), "1","0")</f>
        <v>0</v>
      </c>
      <c r="BH1741">
        <f ca="1" xml:space="preserve"> IF( AND( OFFSET($A$1, 1741 - 1, 58 - 1) = "1", OFFSET($A$1, 1741 - 1, 59 - 1) = "1" ), 1, IF( AND( OFFSET($A$1, 1741 - 1, 58 - 1) = "1", OFFSET($A$1, 1741 - 1, 59 - 1) = "0" ), 2, IF( AND( OFFSET($A$1, 1741 - 1, 58 - 1) = "0", OFFSET($A$1, 1741 - 1, 59 - 1) = "1" ), 3, 4 ) ) )</f>
        <v>4</v>
      </c>
      <c r="BJ1741" s="6">
        <v>1</v>
      </c>
      <c r="BK1741" s="6" t="str">
        <f>"1"</f>
        <v>1</v>
      </c>
      <c r="BL1741" t="str">
        <f ca="1">IF((OFFSET($A$1, 1741 - 1, 62 - 1)) &gt;= (OFFSET($A$1, 104 - 1, 7 - 1)), "1","0")</f>
        <v>1</v>
      </c>
      <c r="BM1741">
        <f ca="1" xml:space="preserve"> IF( AND( OFFSET($A$1, 1741 - 1, 63 - 1) = "1", OFFSET($A$1, 1741 - 1, 64 - 1) = "1" ), 1, IF( AND( OFFSET($A$1, 1741 - 1, 63 - 1) = "1", OFFSET($A$1, 1741 - 1, 64 - 1) = "0" ), 2, IF( AND( OFFSET($A$1, 1741 - 1, 63 - 1) = "0", OFFSET($A$1, 1741 - 1, 64 - 1) = "1" ), 3, 4 ) ) )</f>
        <v>1</v>
      </c>
      <c r="BO1741" s="6">
        <v>0</v>
      </c>
      <c r="BP1741" s="6" t="str">
        <f>"0"</f>
        <v>0</v>
      </c>
      <c r="BQ1741" t="str">
        <f ca="1">IF((OFFSET($A$1, 1741 - 1, 67 - 1)) &gt;= (OFFSET($A$1, 128 - 1, 7 - 1)), "1","0")</f>
        <v>0</v>
      </c>
      <c r="BR1741">
        <f ca="1" xml:space="preserve"> IF( AND( OFFSET($A$1, 1741 - 1, 68 - 1) = "1", OFFSET($A$1, 1741 - 1, 69 - 1) = "1" ), 1, IF( AND( OFFSET($A$1, 1741 - 1, 68 - 1) = "1", OFFSET($A$1, 1741 - 1, 69 - 1) = "0" ), 2, IF( AND( OFFSET($A$1, 1741 - 1, 68 - 1) = "0", OFFSET($A$1, 1741 - 1, 69 - 1) = "1" ), 3, 4 ) ) )</f>
        <v>4</v>
      </c>
    </row>
    <row r="1742" spans="57:70" x14ac:dyDescent="0.25">
      <c r="BE1742" s="6">
        <v>1</v>
      </c>
      <c r="BF1742" s="6" t="str">
        <f>"1"</f>
        <v>1</v>
      </c>
      <c r="BG1742" t="str">
        <f ca="1">IF((OFFSET($A$1, 1742 - 1, 57 - 1)) &gt;= (OFFSET($A$1, 80 - 1, 7 - 1)), "1","0")</f>
        <v>1</v>
      </c>
      <c r="BH1742">
        <f ca="1" xml:space="preserve"> IF( AND( OFFSET($A$1, 1742 - 1, 58 - 1) = "1", OFFSET($A$1, 1742 - 1, 59 - 1) = "1" ), 1, IF( AND( OFFSET($A$1, 1742 - 1, 58 - 1) = "1", OFFSET($A$1, 1742 - 1, 59 - 1) = "0" ), 2, IF( AND( OFFSET($A$1, 1742 - 1, 58 - 1) = "0", OFFSET($A$1, 1742 - 1, 59 - 1) = "1" ), 3, 4 ) ) )</f>
        <v>1</v>
      </c>
      <c r="BJ1742" s="6">
        <v>1</v>
      </c>
      <c r="BK1742" s="6" t="str">
        <f>"0"</f>
        <v>0</v>
      </c>
      <c r="BL1742" t="str">
        <f ca="1">IF((OFFSET($A$1, 1742 - 1, 62 - 1)) &gt;= (OFFSET($A$1, 104 - 1, 7 - 1)), "1","0")</f>
        <v>1</v>
      </c>
      <c r="BM1742">
        <f ca="1" xml:space="preserve"> IF( AND( OFFSET($A$1, 1742 - 1, 63 - 1) = "1", OFFSET($A$1, 1742 - 1, 64 - 1) = "1" ), 1, IF( AND( OFFSET($A$1, 1742 - 1, 63 - 1) = "1", OFFSET($A$1, 1742 - 1, 64 - 1) = "0" ), 2, IF( AND( OFFSET($A$1, 1742 - 1, 63 - 1) = "0", OFFSET($A$1, 1742 - 1, 64 - 1) = "1" ), 3, 4 ) ) )</f>
        <v>3</v>
      </c>
      <c r="BO1742" s="6">
        <v>0</v>
      </c>
      <c r="BP1742" s="6" t="str">
        <f>"0"</f>
        <v>0</v>
      </c>
      <c r="BQ1742" t="str">
        <f ca="1">IF((OFFSET($A$1, 1742 - 1, 67 - 1)) &gt;= (OFFSET($A$1, 128 - 1, 7 - 1)), "1","0")</f>
        <v>0</v>
      </c>
      <c r="BR1742">
        <f ca="1" xml:space="preserve"> IF( AND( OFFSET($A$1, 1742 - 1, 68 - 1) = "1", OFFSET($A$1, 1742 - 1, 69 - 1) = "1" ), 1, IF( AND( OFFSET($A$1, 1742 - 1, 68 - 1) = "1", OFFSET($A$1, 1742 - 1, 69 - 1) = "0" ), 2, IF( AND( OFFSET($A$1, 1742 - 1, 68 - 1) = "0", OFFSET($A$1, 1742 - 1, 69 - 1) = "1" ), 3, 4 ) ) )</f>
        <v>4</v>
      </c>
    </row>
    <row r="1743" spans="57:70" x14ac:dyDescent="0.25">
      <c r="BE1743" s="6">
        <v>0.4</v>
      </c>
      <c r="BF1743" s="6" t="str">
        <f>"1"</f>
        <v>1</v>
      </c>
      <c r="BG1743" t="str">
        <f ca="1">IF((OFFSET($A$1, 1743 - 1, 57 - 1)) &gt;= (OFFSET($A$1, 80 - 1, 7 - 1)), "1","0")</f>
        <v>0</v>
      </c>
      <c r="BH1743">
        <f ca="1" xml:space="preserve"> IF( AND( OFFSET($A$1, 1743 - 1, 58 - 1) = "1", OFFSET($A$1, 1743 - 1, 59 - 1) = "1" ), 1, IF( AND( OFFSET($A$1, 1743 - 1, 58 - 1) = "1", OFFSET($A$1, 1743 - 1, 59 - 1) = "0" ), 2, IF( AND( OFFSET($A$1, 1743 - 1, 58 - 1) = "0", OFFSET($A$1, 1743 - 1, 59 - 1) = "1" ), 3, 4 ) ) )</f>
        <v>2</v>
      </c>
      <c r="BJ1743" s="6">
        <v>0</v>
      </c>
      <c r="BK1743" s="6" t="str">
        <f>"0"</f>
        <v>0</v>
      </c>
      <c r="BL1743" t="str">
        <f ca="1">IF((OFFSET($A$1, 1743 - 1, 62 - 1)) &gt;= (OFFSET($A$1, 104 - 1, 7 - 1)), "1","0")</f>
        <v>0</v>
      </c>
      <c r="BM1743">
        <f ca="1" xml:space="preserve"> IF( AND( OFFSET($A$1, 1743 - 1, 63 - 1) = "1", OFFSET($A$1, 1743 - 1, 64 - 1) = "1" ), 1, IF( AND( OFFSET($A$1, 1743 - 1, 63 - 1) = "1", OFFSET($A$1, 1743 - 1, 64 - 1) = "0" ), 2, IF( AND( OFFSET($A$1, 1743 - 1, 63 - 1) = "0", OFFSET($A$1, 1743 - 1, 64 - 1) = "1" ), 3, 4 ) ) )</f>
        <v>4</v>
      </c>
      <c r="BO1743" s="6">
        <v>1</v>
      </c>
      <c r="BP1743" s="6" t="str">
        <f>"1"</f>
        <v>1</v>
      </c>
      <c r="BQ1743" t="str">
        <f ca="1">IF((OFFSET($A$1, 1743 - 1, 67 - 1)) &gt;= (OFFSET($A$1, 128 - 1, 7 - 1)), "1","0")</f>
        <v>1</v>
      </c>
      <c r="BR1743">
        <f ca="1" xml:space="preserve"> IF( AND( OFFSET($A$1, 1743 - 1, 68 - 1) = "1", OFFSET($A$1, 1743 - 1, 69 - 1) = "1" ), 1, IF( AND( OFFSET($A$1, 1743 - 1, 68 - 1) = "1", OFFSET($A$1, 1743 - 1, 69 - 1) = "0" ), 2, IF( AND( OFFSET($A$1, 1743 - 1, 68 - 1) = "0", OFFSET($A$1, 1743 - 1, 69 - 1) = "1" ), 3, 4 ) ) )</f>
        <v>1</v>
      </c>
    </row>
    <row r="1744" spans="57:70" x14ac:dyDescent="0.25">
      <c r="BE1744" s="6">
        <v>0</v>
      </c>
      <c r="BF1744" s="6" t="str">
        <f>"0"</f>
        <v>0</v>
      </c>
      <c r="BG1744" t="str">
        <f ca="1">IF((OFFSET($A$1, 1744 - 1, 57 - 1)) &gt;= (OFFSET($A$1, 80 - 1, 7 - 1)), "1","0")</f>
        <v>0</v>
      </c>
      <c r="BH1744">
        <f ca="1" xml:space="preserve"> IF( AND( OFFSET($A$1, 1744 - 1, 58 - 1) = "1", OFFSET($A$1, 1744 - 1, 59 - 1) = "1" ), 1, IF( AND( OFFSET($A$1, 1744 - 1, 58 - 1) = "1", OFFSET($A$1, 1744 - 1, 59 - 1) = "0" ), 2, IF( AND( OFFSET($A$1, 1744 - 1, 58 - 1) = "0", OFFSET($A$1, 1744 - 1, 59 - 1) = "1" ), 3, 4 ) ) )</f>
        <v>4</v>
      </c>
      <c r="BJ1744" s="6">
        <v>0</v>
      </c>
      <c r="BK1744" s="6" t="str">
        <f>"0"</f>
        <v>0</v>
      </c>
      <c r="BL1744" t="str">
        <f ca="1">IF((OFFSET($A$1, 1744 - 1, 62 - 1)) &gt;= (OFFSET($A$1, 104 - 1, 7 - 1)), "1","0")</f>
        <v>0</v>
      </c>
      <c r="BM1744">
        <f ca="1" xml:space="preserve"> IF( AND( OFFSET($A$1, 1744 - 1, 63 - 1) = "1", OFFSET($A$1, 1744 - 1, 64 - 1) = "1" ), 1, IF( AND( OFFSET($A$1, 1744 - 1, 63 - 1) = "1", OFFSET($A$1, 1744 - 1, 64 - 1) = "0" ), 2, IF( AND( OFFSET($A$1, 1744 - 1, 63 - 1) = "0", OFFSET($A$1, 1744 - 1, 64 - 1) = "1" ), 3, 4 ) ) )</f>
        <v>4</v>
      </c>
      <c r="BO1744" s="6">
        <v>0</v>
      </c>
      <c r="BP1744" s="6" t="str">
        <f>"0"</f>
        <v>0</v>
      </c>
      <c r="BQ1744" t="str">
        <f ca="1">IF((OFFSET($A$1, 1744 - 1, 67 - 1)) &gt;= (OFFSET($A$1, 128 - 1, 7 - 1)), "1","0")</f>
        <v>0</v>
      </c>
      <c r="BR1744">
        <f ca="1" xml:space="preserve"> IF( AND( OFFSET($A$1, 1744 - 1, 68 - 1) = "1", OFFSET($A$1, 1744 - 1, 69 - 1) = "1" ), 1, IF( AND( OFFSET($A$1, 1744 - 1, 68 - 1) = "1", OFFSET($A$1, 1744 - 1, 69 - 1) = "0" ), 2, IF( AND( OFFSET($A$1, 1744 - 1, 68 - 1) = "0", OFFSET($A$1, 1744 - 1, 69 - 1) = "1" ), 3, 4 ) ) )</f>
        <v>4</v>
      </c>
    </row>
    <row r="1745" spans="57:70" x14ac:dyDescent="0.25">
      <c r="BE1745" s="6">
        <v>1</v>
      </c>
      <c r="BF1745" s="6" t="str">
        <f>"1"</f>
        <v>1</v>
      </c>
      <c r="BG1745" t="str">
        <f ca="1">IF((OFFSET($A$1, 1745 - 1, 57 - 1)) &gt;= (OFFSET($A$1, 80 - 1, 7 - 1)), "1","0")</f>
        <v>1</v>
      </c>
      <c r="BH1745">
        <f ca="1" xml:space="preserve"> IF( AND( OFFSET($A$1, 1745 - 1, 58 - 1) = "1", OFFSET($A$1, 1745 - 1, 59 - 1) = "1" ), 1, IF( AND( OFFSET($A$1, 1745 - 1, 58 - 1) = "1", OFFSET($A$1, 1745 - 1, 59 - 1) = "0" ), 2, IF( AND( OFFSET($A$1, 1745 - 1, 58 - 1) = "0", OFFSET($A$1, 1745 - 1, 59 - 1) = "1" ), 3, 4 ) ) )</f>
        <v>1</v>
      </c>
      <c r="BJ1745" s="6">
        <v>0</v>
      </c>
      <c r="BK1745" s="6" t="str">
        <f>"0"</f>
        <v>0</v>
      </c>
      <c r="BL1745" t="str">
        <f ca="1">IF((OFFSET($A$1, 1745 - 1, 62 - 1)) &gt;= (OFFSET($A$1, 104 - 1, 7 - 1)), "1","0")</f>
        <v>0</v>
      </c>
      <c r="BM1745">
        <f ca="1" xml:space="preserve"> IF( AND( OFFSET($A$1, 1745 - 1, 63 - 1) = "1", OFFSET($A$1, 1745 - 1, 64 - 1) = "1" ), 1, IF( AND( OFFSET($A$1, 1745 - 1, 63 - 1) = "1", OFFSET($A$1, 1745 - 1, 64 - 1) = "0" ), 2, IF( AND( OFFSET($A$1, 1745 - 1, 63 - 1) = "0", OFFSET($A$1, 1745 - 1, 64 - 1) = "1" ), 3, 4 ) ) )</f>
        <v>4</v>
      </c>
      <c r="BO1745" s="6">
        <v>1</v>
      </c>
      <c r="BP1745" s="6" t="str">
        <f>"1"</f>
        <v>1</v>
      </c>
      <c r="BQ1745" t="str">
        <f ca="1">IF((OFFSET($A$1, 1745 - 1, 67 - 1)) &gt;= (OFFSET($A$1, 128 - 1, 7 - 1)), "1","0")</f>
        <v>1</v>
      </c>
      <c r="BR1745">
        <f ca="1" xml:space="preserve"> IF( AND( OFFSET($A$1, 1745 - 1, 68 - 1) = "1", OFFSET($A$1, 1745 - 1, 69 - 1) = "1" ), 1, IF( AND( OFFSET($A$1, 1745 - 1, 68 - 1) = "1", OFFSET($A$1, 1745 - 1, 69 - 1) = "0" ), 2, IF( AND( OFFSET($A$1, 1745 - 1, 68 - 1) = "0", OFFSET($A$1, 1745 - 1, 69 - 1) = "1" ), 3, 4 ) ) )</f>
        <v>1</v>
      </c>
    </row>
    <row r="1746" spans="57:70" x14ac:dyDescent="0.25">
      <c r="BE1746" s="6">
        <v>1</v>
      </c>
      <c r="BF1746" s="6" t="str">
        <f>"1"</f>
        <v>1</v>
      </c>
      <c r="BG1746" t="str">
        <f ca="1">IF((OFFSET($A$1, 1746 - 1, 57 - 1)) &gt;= (OFFSET($A$1, 80 - 1, 7 - 1)), "1","0")</f>
        <v>1</v>
      </c>
      <c r="BH1746">
        <f ca="1" xml:space="preserve"> IF( AND( OFFSET($A$1, 1746 - 1, 58 - 1) = "1", OFFSET($A$1, 1746 - 1, 59 - 1) = "1" ), 1, IF( AND( OFFSET($A$1, 1746 - 1, 58 - 1) = "1", OFFSET($A$1, 1746 - 1, 59 - 1) = "0" ), 2, IF( AND( OFFSET($A$1, 1746 - 1, 58 - 1) = "0", OFFSET($A$1, 1746 - 1, 59 - 1) = "1" ), 3, 4 ) ) )</f>
        <v>1</v>
      </c>
      <c r="BJ1746" s="6">
        <v>0.4</v>
      </c>
      <c r="BK1746" s="6" t="str">
        <f>"0"</f>
        <v>0</v>
      </c>
      <c r="BL1746" t="str">
        <f ca="1">IF((OFFSET($A$1, 1746 - 1, 62 - 1)) &gt;= (OFFSET($A$1, 104 - 1, 7 - 1)), "1","0")</f>
        <v>0</v>
      </c>
      <c r="BM1746">
        <f ca="1" xml:space="preserve"> IF( AND( OFFSET($A$1, 1746 - 1, 63 - 1) = "1", OFFSET($A$1, 1746 - 1, 64 - 1) = "1" ), 1, IF( AND( OFFSET($A$1, 1746 - 1, 63 - 1) = "1", OFFSET($A$1, 1746 - 1, 64 - 1) = "0" ), 2, IF( AND( OFFSET($A$1, 1746 - 1, 63 - 1) = "0", OFFSET($A$1, 1746 - 1, 64 - 1) = "1" ), 3, 4 ) ) )</f>
        <v>4</v>
      </c>
      <c r="BO1746" s="6">
        <v>0</v>
      </c>
      <c r="BP1746" s="6" t="str">
        <f>"0"</f>
        <v>0</v>
      </c>
      <c r="BQ1746" t="str">
        <f ca="1">IF((OFFSET($A$1, 1746 - 1, 67 - 1)) &gt;= (OFFSET($A$1, 128 - 1, 7 - 1)), "1","0")</f>
        <v>0</v>
      </c>
      <c r="BR1746">
        <f ca="1" xml:space="preserve"> IF( AND( OFFSET($A$1, 1746 - 1, 68 - 1) = "1", OFFSET($A$1, 1746 - 1, 69 - 1) = "1" ), 1, IF( AND( OFFSET($A$1, 1746 - 1, 68 - 1) = "1", OFFSET($A$1, 1746 - 1, 69 - 1) = "0" ), 2, IF( AND( OFFSET($A$1, 1746 - 1, 68 - 1) = "0", OFFSET($A$1, 1746 - 1, 69 - 1) = "1" ), 3, 4 ) ) )</f>
        <v>4</v>
      </c>
    </row>
    <row r="1747" spans="57:70" x14ac:dyDescent="0.25">
      <c r="BE1747" s="6">
        <v>0.2</v>
      </c>
      <c r="BF1747" s="6" t="str">
        <f>"0"</f>
        <v>0</v>
      </c>
      <c r="BG1747" t="str">
        <f ca="1">IF((OFFSET($A$1, 1747 - 1, 57 - 1)) &gt;= (OFFSET($A$1, 80 - 1, 7 - 1)), "1","0")</f>
        <v>0</v>
      </c>
      <c r="BH1747">
        <f ca="1" xml:space="preserve"> IF( AND( OFFSET($A$1, 1747 - 1, 58 - 1) = "1", OFFSET($A$1, 1747 - 1, 59 - 1) = "1" ), 1, IF( AND( OFFSET($A$1, 1747 - 1, 58 - 1) = "1", OFFSET($A$1, 1747 - 1, 59 - 1) = "0" ), 2, IF( AND( OFFSET($A$1, 1747 - 1, 58 - 1) = "0", OFFSET($A$1, 1747 - 1, 59 - 1) = "1" ), 3, 4 ) ) )</f>
        <v>4</v>
      </c>
      <c r="BJ1747" s="6">
        <v>0</v>
      </c>
      <c r="BK1747" s="6" t="str">
        <f>"0"</f>
        <v>0</v>
      </c>
      <c r="BL1747" t="str">
        <f ca="1">IF((OFFSET($A$1, 1747 - 1, 62 - 1)) &gt;= (OFFSET($A$1, 104 - 1, 7 - 1)), "1","0")</f>
        <v>0</v>
      </c>
      <c r="BM1747">
        <f ca="1" xml:space="preserve"> IF( AND( OFFSET($A$1, 1747 - 1, 63 - 1) = "1", OFFSET($A$1, 1747 - 1, 64 - 1) = "1" ), 1, IF( AND( OFFSET($A$1, 1747 - 1, 63 - 1) = "1", OFFSET($A$1, 1747 - 1, 64 - 1) = "0" ), 2, IF( AND( OFFSET($A$1, 1747 - 1, 63 - 1) = "0", OFFSET($A$1, 1747 - 1, 64 - 1) = "1" ), 3, 4 ) ) )</f>
        <v>4</v>
      </c>
      <c r="BO1747" s="6">
        <v>0</v>
      </c>
      <c r="BP1747" s="6" t="str">
        <f>"0"</f>
        <v>0</v>
      </c>
      <c r="BQ1747" t="str">
        <f ca="1">IF((OFFSET($A$1, 1747 - 1, 67 - 1)) &gt;= (OFFSET($A$1, 128 - 1, 7 - 1)), "1","0")</f>
        <v>0</v>
      </c>
      <c r="BR1747">
        <f ca="1" xml:space="preserve"> IF( AND( OFFSET($A$1, 1747 - 1, 68 - 1) = "1", OFFSET($A$1, 1747 - 1, 69 - 1) = "1" ), 1, IF( AND( OFFSET($A$1, 1747 - 1, 68 - 1) = "1", OFFSET($A$1, 1747 - 1, 69 - 1) = "0" ), 2, IF( AND( OFFSET($A$1, 1747 - 1, 68 - 1) = "0", OFFSET($A$1, 1747 - 1, 69 - 1) = "1" ), 3, 4 ) ) )</f>
        <v>4</v>
      </c>
    </row>
    <row r="1748" spans="57:70" x14ac:dyDescent="0.25">
      <c r="BE1748" s="6">
        <v>1</v>
      </c>
      <c r="BF1748" s="6" t="str">
        <f>"1"</f>
        <v>1</v>
      </c>
      <c r="BG1748" t="str">
        <f ca="1">IF((OFFSET($A$1, 1748 - 1, 57 - 1)) &gt;= (OFFSET($A$1, 80 - 1, 7 - 1)), "1","0")</f>
        <v>1</v>
      </c>
      <c r="BH1748">
        <f ca="1" xml:space="preserve"> IF( AND( OFFSET($A$1, 1748 - 1, 58 - 1) = "1", OFFSET($A$1, 1748 - 1, 59 - 1) = "1" ), 1, IF( AND( OFFSET($A$1, 1748 - 1, 58 - 1) = "1", OFFSET($A$1, 1748 - 1, 59 - 1) = "0" ), 2, IF( AND( OFFSET($A$1, 1748 - 1, 58 - 1) = "0", OFFSET($A$1, 1748 - 1, 59 - 1) = "1" ), 3, 4 ) ) )</f>
        <v>1</v>
      </c>
      <c r="BJ1748" s="6">
        <v>0</v>
      </c>
      <c r="BK1748" s="6" t="str">
        <f>"0"</f>
        <v>0</v>
      </c>
      <c r="BL1748" t="str">
        <f ca="1">IF((OFFSET($A$1, 1748 - 1, 62 - 1)) &gt;= (OFFSET($A$1, 104 - 1, 7 - 1)), "1","0")</f>
        <v>0</v>
      </c>
      <c r="BM1748">
        <f ca="1" xml:space="preserve"> IF( AND( OFFSET($A$1, 1748 - 1, 63 - 1) = "1", OFFSET($A$1, 1748 - 1, 64 - 1) = "1" ), 1, IF( AND( OFFSET($A$1, 1748 - 1, 63 - 1) = "1", OFFSET($A$1, 1748 - 1, 64 - 1) = "0" ), 2, IF( AND( OFFSET($A$1, 1748 - 1, 63 - 1) = "0", OFFSET($A$1, 1748 - 1, 64 - 1) = "1" ), 3, 4 ) ) )</f>
        <v>4</v>
      </c>
      <c r="BO1748" s="6">
        <v>0.2</v>
      </c>
      <c r="BP1748" s="6" t="str">
        <f>"0"</f>
        <v>0</v>
      </c>
      <c r="BQ1748" t="str">
        <f ca="1">IF((OFFSET($A$1, 1748 - 1, 67 - 1)) &gt;= (OFFSET($A$1, 128 - 1, 7 - 1)), "1","0")</f>
        <v>0</v>
      </c>
      <c r="BR1748">
        <f ca="1" xml:space="preserve"> IF( AND( OFFSET($A$1, 1748 - 1, 68 - 1) = "1", OFFSET($A$1, 1748 - 1, 69 - 1) = "1" ), 1, IF( AND( OFFSET($A$1, 1748 - 1, 68 - 1) = "1", OFFSET($A$1, 1748 - 1, 69 - 1) = "0" ), 2, IF( AND( OFFSET($A$1, 1748 - 1, 68 - 1) = "0", OFFSET($A$1, 1748 - 1, 69 - 1) = "1" ), 3, 4 ) ) )</f>
        <v>4</v>
      </c>
    </row>
    <row r="1749" spans="57:70" x14ac:dyDescent="0.25">
      <c r="BE1749" s="6">
        <v>1</v>
      </c>
      <c r="BF1749" s="6" t="str">
        <f>"1"</f>
        <v>1</v>
      </c>
      <c r="BG1749" t="str">
        <f ca="1">IF((OFFSET($A$1, 1749 - 1, 57 - 1)) &gt;= (OFFSET($A$1, 80 - 1, 7 - 1)), "1","0")</f>
        <v>1</v>
      </c>
      <c r="BH1749">
        <f ca="1" xml:space="preserve"> IF( AND( OFFSET($A$1, 1749 - 1, 58 - 1) = "1", OFFSET($A$1, 1749 - 1, 59 - 1) = "1" ), 1, IF( AND( OFFSET($A$1, 1749 - 1, 58 - 1) = "1", OFFSET($A$1, 1749 - 1, 59 - 1) = "0" ), 2, IF( AND( OFFSET($A$1, 1749 - 1, 58 - 1) = "0", OFFSET($A$1, 1749 - 1, 59 - 1) = "1" ), 3, 4 ) ) )</f>
        <v>1</v>
      </c>
      <c r="BJ1749" s="6">
        <v>0</v>
      </c>
      <c r="BK1749" s="6" t="str">
        <f>"0"</f>
        <v>0</v>
      </c>
      <c r="BL1749" t="str">
        <f ca="1">IF((OFFSET($A$1, 1749 - 1, 62 - 1)) &gt;= (OFFSET($A$1, 104 - 1, 7 - 1)), "1","0")</f>
        <v>0</v>
      </c>
      <c r="BM1749">
        <f ca="1" xml:space="preserve"> IF( AND( OFFSET($A$1, 1749 - 1, 63 - 1) = "1", OFFSET($A$1, 1749 - 1, 64 - 1) = "1" ), 1, IF( AND( OFFSET($A$1, 1749 - 1, 63 - 1) = "1", OFFSET($A$1, 1749 - 1, 64 - 1) = "0" ), 2, IF( AND( OFFSET($A$1, 1749 - 1, 63 - 1) = "0", OFFSET($A$1, 1749 - 1, 64 - 1) = "1" ), 3, 4 ) ) )</f>
        <v>4</v>
      </c>
      <c r="BO1749" s="6">
        <v>1</v>
      </c>
      <c r="BP1749" s="6" t="str">
        <f>"1"</f>
        <v>1</v>
      </c>
      <c r="BQ1749" t="str">
        <f ca="1">IF((OFFSET($A$1, 1749 - 1, 67 - 1)) &gt;= (OFFSET($A$1, 128 - 1, 7 - 1)), "1","0")</f>
        <v>1</v>
      </c>
      <c r="BR1749">
        <f ca="1" xml:space="preserve"> IF( AND( OFFSET($A$1, 1749 - 1, 68 - 1) = "1", OFFSET($A$1, 1749 - 1, 69 - 1) = "1" ), 1, IF( AND( OFFSET($A$1, 1749 - 1, 68 - 1) = "1", OFFSET($A$1, 1749 - 1, 69 - 1) = "0" ), 2, IF( AND( OFFSET($A$1, 1749 - 1, 68 - 1) = "0", OFFSET($A$1, 1749 - 1, 69 - 1) = "1" ), 3, 4 ) ) )</f>
        <v>1</v>
      </c>
    </row>
    <row r="1750" spans="57:70" x14ac:dyDescent="0.25">
      <c r="BE1750" s="6">
        <v>0.8</v>
      </c>
      <c r="BF1750" s="6" t="str">
        <f>"1"</f>
        <v>1</v>
      </c>
      <c r="BG1750" t="str">
        <f ca="1">IF((OFFSET($A$1, 1750 - 1, 57 - 1)) &gt;= (OFFSET($A$1, 80 - 1, 7 - 1)), "1","0")</f>
        <v>1</v>
      </c>
      <c r="BH1750">
        <f ca="1" xml:space="preserve"> IF( AND( OFFSET($A$1, 1750 - 1, 58 - 1) = "1", OFFSET($A$1, 1750 - 1, 59 - 1) = "1" ), 1, IF( AND( OFFSET($A$1, 1750 - 1, 58 - 1) = "1", OFFSET($A$1, 1750 - 1, 59 - 1) = "0" ), 2, IF( AND( OFFSET($A$1, 1750 - 1, 58 - 1) = "0", OFFSET($A$1, 1750 - 1, 59 - 1) = "1" ), 3, 4 ) ) )</f>
        <v>1</v>
      </c>
      <c r="BJ1750" s="6">
        <v>0</v>
      </c>
      <c r="BK1750" s="6" t="str">
        <f>"0"</f>
        <v>0</v>
      </c>
      <c r="BL1750" t="str">
        <f ca="1">IF((OFFSET($A$1, 1750 - 1, 62 - 1)) &gt;= (OFFSET($A$1, 104 - 1, 7 - 1)), "1","0")</f>
        <v>0</v>
      </c>
      <c r="BM1750">
        <f ca="1" xml:space="preserve"> IF( AND( OFFSET($A$1, 1750 - 1, 63 - 1) = "1", OFFSET($A$1, 1750 - 1, 64 - 1) = "1" ), 1, IF( AND( OFFSET($A$1, 1750 - 1, 63 - 1) = "1", OFFSET($A$1, 1750 - 1, 64 - 1) = "0" ), 2, IF( AND( OFFSET($A$1, 1750 - 1, 63 - 1) = "0", OFFSET($A$1, 1750 - 1, 64 - 1) = "1" ), 3, 4 ) ) )</f>
        <v>4</v>
      </c>
      <c r="BO1750" s="6">
        <v>0</v>
      </c>
      <c r="BP1750" s="6" t="str">
        <f>"0"</f>
        <v>0</v>
      </c>
      <c r="BQ1750" t="str">
        <f ca="1">IF((OFFSET($A$1, 1750 - 1, 67 - 1)) &gt;= (OFFSET($A$1, 128 - 1, 7 - 1)), "1","0")</f>
        <v>0</v>
      </c>
      <c r="BR1750">
        <f ca="1" xml:space="preserve"> IF( AND( OFFSET($A$1, 1750 - 1, 68 - 1) = "1", OFFSET($A$1, 1750 - 1, 69 - 1) = "1" ), 1, IF( AND( OFFSET($A$1, 1750 - 1, 68 - 1) = "1", OFFSET($A$1, 1750 - 1, 69 - 1) = "0" ), 2, IF( AND( OFFSET($A$1, 1750 - 1, 68 - 1) = "0", OFFSET($A$1, 1750 - 1, 69 - 1) = "1" ), 3, 4 ) ) )</f>
        <v>4</v>
      </c>
    </row>
    <row r="1751" spans="57:70" x14ac:dyDescent="0.25">
      <c r="BE1751" s="6">
        <v>0</v>
      </c>
      <c r="BF1751" s="6" t="str">
        <f>"0"</f>
        <v>0</v>
      </c>
      <c r="BG1751" t="str">
        <f ca="1">IF((OFFSET($A$1, 1751 - 1, 57 - 1)) &gt;= (OFFSET($A$1, 80 - 1, 7 - 1)), "1","0")</f>
        <v>0</v>
      </c>
      <c r="BH1751">
        <f ca="1" xml:space="preserve"> IF( AND( OFFSET($A$1, 1751 - 1, 58 - 1) = "1", OFFSET($A$1, 1751 - 1, 59 - 1) = "1" ), 1, IF( AND( OFFSET($A$1, 1751 - 1, 58 - 1) = "1", OFFSET($A$1, 1751 - 1, 59 - 1) = "0" ), 2, IF( AND( OFFSET($A$1, 1751 - 1, 58 - 1) = "0", OFFSET($A$1, 1751 - 1, 59 - 1) = "1" ), 3, 4 ) ) )</f>
        <v>4</v>
      </c>
      <c r="BJ1751" s="6">
        <v>0</v>
      </c>
      <c r="BK1751" s="6" t="str">
        <f>"0"</f>
        <v>0</v>
      </c>
      <c r="BL1751" t="str">
        <f ca="1">IF((OFFSET($A$1, 1751 - 1, 62 - 1)) &gt;= (OFFSET($A$1, 104 - 1, 7 - 1)), "1","0")</f>
        <v>0</v>
      </c>
      <c r="BM1751">
        <f ca="1" xml:space="preserve"> IF( AND( OFFSET($A$1, 1751 - 1, 63 - 1) = "1", OFFSET($A$1, 1751 - 1, 64 - 1) = "1" ), 1, IF( AND( OFFSET($A$1, 1751 - 1, 63 - 1) = "1", OFFSET($A$1, 1751 - 1, 64 - 1) = "0" ), 2, IF( AND( OFFSET($A$1, 1751 - 1, 63 - 1) = "0", OFFSET($A$1, 1751 - 1, 64 - 1) = "1" ), 3, 4 ) ) )</f>
        <v>4</v>
      </c>
      <c r="BO1751" s="6">
        <v>0.2</v>
      </c>
      <c r="BP1751" s="6" t="str">
        <f>"0"</f>
        <v>0</v>
      </c>
      <c r="BQ1751" t="str">
        <f ca="1">IF((OFFSET($A$1, 1751 - 1, 67 - 1)) &gt;= (OFFSET($A$1, 128 - 1, 7 - 1)), "1","0")</f>
        <v>0</v>
      </c>
      <c r="BR1751">
        <f ca="1" xml:space="preserve"> IF( AND( OFFSET($A$1, 1751 - 1, 68 - 1) = "1", OFFSET($A$1, 1751 - 1, 69 - 1) = "1" ), 1, IF( AND( OFFSET($A$1, 1751 - 1, 68 - 1) = "1", OFFSET($A$1, 1751 - 1, 69 - 1) = "0" ), 2, IF( AND( OFFSET($A$1, 1751 - 1, 68 - 1) = "0", OFFSET($A$1, 1751 - 1, 69 - 1) = "1" ), 3, 4 ) ) )</f>
        <v>4</v>
      </c>
    </row>
    <row r="1752" spans="57:70" x14ac:dyDescent="0.25">
      <c r="BE1752" s="6">
        <v>1</v>
      </c>
      <c r="BF1752" s="6" t="str">
        <f>"1"</f>
        <v>1</v>
      </c>
      <c r="BG1752" t="str">
        <f ca="1">IF((OFFSET($A$1, 1752 - 1, 57 - 1)) &gt;= (OFFSET($A$1, 80 - 1, 7 - 1)), "1","0")</f>
        <v>1</v>
      </c>
      <c r="BH1752">
        <f ca="1" xml:space="preserve"> IF( AND( OFFSET($A$1, 1752 - 1, 58 - 1) = "1", OFFSET($A$1, 1752 - 1, 59 - 1) = "1" ), 1, IF( AND( OFFSET($A$1, 1752 - 1, 58 - 1) = "1", OFFSET($A$1, 1752 - 1, 59 - 1) = "0" ), 2, IF( AND( OFFSET($A$1, 1752 - 1, 58 - 1) = "0", OFFSET($A$1, 1752 - 1, 59 - 1) = "1" ), 3, 4 ) ) )</f>
        <v>1</v>
      </c>
      <c r="BJ1752" s="6">
        <v>0</v>
      </c>
      <c r="BK1752" s="6" t="str">
        <f>"0"</f>
        <v>0</v>
      </c>
      <c r="BL1752" t="str">
        <f ca="1">IF((OFFSET($A$1, 1752 - 1, 62 - 1)) &gt;= (OFFSET($A$1, 104 - 1, 7 - 1)), "1","0")</f>
        <v>0</v>
      </c>
      <c r="BM1752">
        <f ca="1" xml:space="preserve"> IF( AND( OFFSET($A$1, 1752 - 1, 63 - 1) = "1", OFFSET($A$1, 1752 - 1, 64 - 1) = "1" ), 1, IF( AND( OFFSET($A$1, 1752 - 1, 63 - 1) = "1", OFFSET($A$1, 1752 - 1, 64 - 1) = "0" ), 2, IF( AND( OFFSET($A$1, 1752 - 1, 63 - 1) = "0", OFFSET($A$1, 1752 - 1, 64 - 1) = "1" ), 3, 4 ) ) )</f>
        <v>4</v>
      </c>
      <c r="BO1752" s="6">
        <v>0</v>
      </c>
      <c r="BP1752" s="6" t="str">
        <f>"0"</f>
        <v>0</v>
      </c>
      <c r="BQ1752" t="str">
        <f ca="1">IF((OFFSET($A$1, 1752 - 1, 67 - 1)) &gt;= (OFFSET($A$1, 128 - 1, 7 - 1)), "1","0")</f>
        <v>0</v>
      </c>
      <c r="BR1752">
        <f ca="1" xml:space="preserve"> IF( AND( OFFSET($A$1, 1752 - 1, 68 - 1) = "1", OFFSET($A$1, 1752 - 1, 69 - 1) = "1" ), 1, IF( AND( OFFSET($A$1, 1752 - 1, 68 - 1) = "1", OFFSET($A$1, 1752 - 1, 69 - 1) = "0" ), 2, IF( AND( OFFSET($A$1, 1752 - 1, 68 - 1) = "0", OFFSET($A$1, 1752 - 1, 69 - 1) = "1" ), 3, 4 ) ) )</f>
        <v>4</v>
      </c>
    </row>
    <row r="1753" spans="57:70" x14ac:dyDescent="0.25">
      <c r="BE1753" s="6">
        <v>0</v>
      </c>
      <c r="BF1753" s="6" t="str">
        <f>"0"</f>
        <v>0</v>
      </c>
      <c r="BG1753" t="str">
        <f ca="1">IF((OFFSET($A$1, 1753 - 1, 57 - 1)) &gt;= (OFFSET($A$1, 80 - 1, 7 - 1)), "1","0")</f>
        <v>0</v>
      </c>
      <c r="BH1753">
        <f ca="1" xml:space="preserve"> IF( AND( OFFSET($A$1, 1753 - 1, 58 - 1) = "1", OFFSET($A$1, 1753 - 1, 59 - 1) = "1" ), 1, IF( AND( OFFSET($A$1, 1753 - 1, 58 - 1) = "1", OFFSET($A$1, 1753 - 1, 59 - 1) = "0" ), 2, IF( AND( OFFSET($A$1, 1753 - 1, 58 - 1) = "0", OFFSET($A$1, 1753 - 1, 59 - 1) = "1" ), 3, 4 ) ) )</f>
        <v>4</v>
      </c>
      <c r="BJ1753" s="6">
        <v>0</v>
      </c>
      <c r="BK1753" s="6" t="str">
        <f>"0"</f>
        <v>0</v>
      </c>
      <c r="BL1753" t="str">
        <f ca="1">IF((OFFSET($A$1, 1753 - 1, 62 - 1)) &gt;= (OFFSET($A$1, 104 - 1, 7 - 1)), "1","0")</f>
        <v>0</v>
      </c>
      <c r="BM1753">
        <f ca="1" xml:space="preserve"> IF( AND( OFFSET($A$1, 1753 - 1, 63 - 1) = "1", OFFSET($A$1, 1753 - 1, 64 - 1) = "1" ), 1, IF( AND( OFFSET($A$1, 1753 - 1, 63 - 1) = "1", OFFSET($A$1, 1753 - 1, 64 - 1) = "0" ), 2, IF( AND( OFFSET($A$1, 1753 - 1, 63 - 1) = "0", OFFSET($A$1, 1753 - 1, 64 - 1) = "1" ), 3, 4 ) ) )</f>
        <v>4</v>
      </c>
      <c r="BO1753" s="6">
        <v>0.2</v>
      </c>
      <c r="BP1753" s="6" t="str">
        <f>"0"</f>
        <v>0</v>
      </c>
      <c r="BQ1753" t="str">
        <f ca="1">IF((OFFSET($A$1, 1753 - 1, 67 - 1)) &gt;= (OFFSET($A$1, 128 - 1, 7 - 1)), "1","0")</f>
        <v>0</v>
      </c>
      <c r="BR1753">
        <f ca="1" xml:space="preserve"> IF( AND( OFFSET($A$1, 1753 - 1, 68 - 1) = "1", OFFSET($A$1, 1753 - 1, 69 - 1) = "1" ), 1, IF( AND( OFFSET($A$1, 1753 - 1, 68 - 1) = "1", OFFSET($A$1, 1753 - 1, 69 - 1) = "0" ), 2, IF( AND( OFFSET($A$1, 1753 - 1, 68 - 1) = "0", OFFSET($A$1, 1753 - 1, 69 - 1) = "1" ), 3, 4 ) ) )</f>
        <v>4</v>
      </c>
    </row>
    <row r="1754" spans="57:70" x14ac:dyDescent="0.25">
      <c r="BE1754" s="6">
        <v>0</v>
      </c>
      <c r="BF1754" s="6" t="str">
        <f>"0"</f>
        <v>0</v>
      </c>
      <c r="BG1754" t="str">
        <f ca="1">IF((OFFSET($A$1, 1754 - 1, 57 - 1)) &gt;= (OFFSET($A$1, 80 - 1, 7 - 1)), "1","0")</f>
        <v>0</v>
      </c>
      <c r="BH1754">
        <f ca="1" xml:space="preserve"> IF( AND( OFFSET($A$1, 1754 - 1, 58 - 1) = "1", OFFSET($A$1, 1754 - 1, 59 - 1) = "1" ), 1, IF( AND( OFFSET($A$1, 1754 - 1, 58 - 1) = "1", OFFSET($A$1, 1754 - 1, 59 - 1) = "0" ), 2, IF( AND( OFFSET($A$1, 1754 - 1, 58 - 1) = "0", OFFSET($A$1, 1754 - 1, 59 - 1) = "1" ), 3, 4 ) ) )</f>
        <v>4</v>
      </c>
      <c r="BJ1754" s="6">
        <v>0</v>
      </c>
      <c r="BK1754" s="6" t="str">
        <f>"0"</f>
        <v>0</v>
      </c>
      <c r="BL1754" t="str">
        <f ca="1">IF((OFFSET($A$1, 1754 - 1, 62 - 1)) &gt;= (OFFSET($A$1, 104 - 1, 7 - 1)), "1","0")</f>
        <v>0</v>
      </c>
      <c r="BM1754">
        <f ca="1" xml:space="preserve"> IF( AND( OFFSET($A$1, 1754 - 1, 63 - 1) = "1", OFFSET($A$1, 1754 - 1, 64 - 1) = "1" ), 1, IF( AND( OFFSET($A$1, 1754 - 1, 63 - 1) = "1", OFFSET($A$1, 1754 - 1, 64 - 1) = "0" ), 2, IF( AND( OFFSET($A$1, 1754 - 1, 63 - 1) = "0", OFFSET($A$1, 1754 - 1, 64 - 1) = "1" ), 3, 4 ) ) )</f>
        <v>4</v>
      </c>
      <c r="BO1754" s="6">
        <v>0.2</v>
      </c>
      <c r="BP1754" s="6" t="str">
        <f>"0"</f>
        <v>0</v>
      </c>
      <c r="BQ1754" t="str">
        <f ca="1">IF((OFFSET($A$1, 1754 - 1, 67 - 1)) &gt;= (OFFSET($A$1, 128 - 1, 7 - 1)), "1","0")</f>
        <v>0</v>
      </c>
      <c r="BR1754">
        <f ca="1" xml:space="preserve"> IF( AND( OFFSET($A$1, 1754 - 1, 68 - 1) = "1", OFFSET($A$1, 1754 - 1, 69 - 1) = "1" ), 1, IF( AND( OFFSET($A$1, 1754 - 1, 68 - 1) = "1", OFFSET($A$1, 1754 - 1, 69 - 1) = "0" ), 2, IF( AND( OFFSET($A$1, 1754 - 1, 68 - 1) = "0", OFFSET($A$1, 1754 - 1, 69 - 1) = "1" ), 3, 4 ) ) )</f>
        <v>4</v>
      </c>
    </row>
    <row r="1755" spans="57:70" x14ac:dyDescent="0.25">
      <c r="BE1755" s="6">
        <v>0</v>
      </c>
      <c r="BF1755" s="6" t="str">
        <f>"0"</f>
        <v>0</v>
      </c>
      <c r="BG1755" t="str">
        <f ca="1">IF((OFFSET($A$1, 1755 - 1, 57 - 1)) &gt;= (OFFSET($A$1, 80 - 1, 7 - 1)), "1","0")</f>
        <v>0</v>
      </c>
      <c r="BH1755">
        <f ca="1" xml:space="preserve"> IF( AND( OFFSET($A$1, 1755 - 1, 58 - 1) = "1", OFFSET($A$1, 1755 - 1, 59 - 1) = "1" ), 1, IF( AND( OFFSET($A$1, 1755 - 1, 58 - 1) = "1", OFFSET($A$1, 1755 - 1, 59 - 1) = "0" ), 2, IF( AND( OFFSET($A$1, 1755 - 1, 58 - 1) = "0", OFFSET($A$1, 1755 - 1, 59 - 1) = "1" ), 3, 4 ) ) )</f>
        <v>4</v>
      </c>
      <c r="BJ1755" s="6">
        <v>0</v>
      </c>
      <c r="BK1755" s="6" t="str">
        <f>"0"</f>
        <v>0</v>
      </c>
      <c r="BL1755" t="str">
        <f ca="1">IF((OFFSET($A$1, 1755 - 1, 62 - 1)) &gt;= (OFFSET($A$1, 104 - 1, 7 - 1)), "1","0")</f>
        <v>0</v>
      </c>
      <c r="BM1755">
        <f ca="1" xml:space="preserve"> IF( AND( OFFSET($A$1, 1755 - 1, 63 - 1) = "1", OFFSET($A$1, 1755 - 1, 64 - 1) = "1" ), 1, IF( AND( OFFSET($A$1, 1755 - 1, 63 - 1) = "1", OFFSET($A$1, 1755 - 1, 64 - 1) = "0" ), 2, IF( AND( OFFSET($A$1, 1755 - 1, 63 - 1) = "0", OFFSET($A$1, 1755 - 1, 64 - 1) = "1" ), 3, 4 ) ) )</f>
        <v>4</v>
      </c>
      <c r="BO1755" s="6">
        <v>0</v>
      </c>
      <c r="BP1755" s="6" t="str">
        <f>"0"</f>
        <v>0</v>
      </c>
      <c r="BQ1755" t="str">
        <f ca="1">IF((OFFSET($A$1, 1755 - 1, 67 - 1)) &gt;= (OFFSET($A$1, 128 - 1, 7 - 1)), "1","0")</f>
        <v>0</v>
      </c>
      <c r="BR1755">
        <f ca="1" xml:space="preserve"> IF( AND( OFFSET($A$1, 1755 - 1, 68 - 1) = "1", OFFSET($A$1, 1755 - 1, 69 - 1) = "1" ), 1, IF( AND( OFFSET($A$1, 1755 - 1, 68 - 1) = "1", OFFSET($A$1, 1755 - 1, 69 - 1) = "0" ), 2, IF( AND( OFFSET($A$1, 1755 - 1, 68 - 1) = "0", OFFSET($A$1, 1755 - 1, 69 - 1) = "1" ), 3, 4 ) ) )</f>
        <v>4</v>
      </c>
    </row>
    <row r="1756" spans="57:70" x14ac:dyDescent="0.25">
      <c r="BE1756" s="6">
        <v>0</v>
      </c>
      <c r="BF1756" s="6" t="str">
        <f>"0"</f>
        <v>0</v>
      </c>
      <c r="BG1756" t="str">
        <f ca="1">IF((OFFSET($A$1, 1756 - 1, 57 - 1)) &gt;= (OFFSET($A$1, 80 - 1, 7 - 1)), "1","0")</f>
        <v>0</v>
      </c>
      <c r="BH1756">
        <f ca="1" xml:space="preserve"> IF( AND( OFFSET($A$1, 1756 - 1, 58 - 1) = "1", OFFSET($A$1, 1756 - 1, 59 - 1) = "1" ), 1, IF( AND( OFFSET($A$1, 1756 - 1, 58 - 1) = "1", OFFSET($A$1, 1756 - 1, 59 - 1) = "0" ), 2, IF( AND( OFFSET($A$1, 1756 - 1, 58 - 1) = "0", OFFSET($A$1, 1756 - 1, 59 - 1) = "1" ), 3, 4 ) ) )</f>
        <v>4</v>
      </c>
      <c r="BJ1756" s="6">
        <v>0.2</v>
      </c>
      <c r="BK1756" s="6" t="str">
        <f>"0"</f>
        <v>0</v>
      </c>
      <c r="BL1756" t="str">
        <f ca="1">IF((OFFSET($A$1, 1756 - 1, 62 - 1)) &gt;= (OFFSET($A$1, 104 - 1, 7 - 1)), "1","0")</f>
        <v>0</v>
      </c>
      <c r="BM1756">
        <f ca="1" xml:space="preserve"> IF( AND( OFFSET($A$1, 1756 - 1, 63 - 1) = "1", OFFSET($A$1, 1756 - 1, 64 - 1) = "1" ), 1, IF( AND( OFFSET($A$1, 1756 - 1, 63 - 1) = "1", OFFSET($A$1, 1756 - 1, 64 - 1) = "0" ), 2, IF( AND( OFFSET($A$1, 1756 - 1, 63 - 1) = "0", OFFSET($A$1, 1756 - 1, 64 - 1) = "1" ), 3, 4 ) ) )</f>
        <v>4</v>
      </c>
      <c r="BO1756" s="6">
        <v>0</v>
      </c>
      <c r="BP1756" s="6" t="str">
        <f>"0"</f>
        <v>0</v>
      </c>
      <c r="BQ1756" t="str">
        <f ca="1">IF((OFFSET($A$1, 1756 - 1, 67 - 1)) &gt;= (OFFSET($A$1, 128 - 1, 7 - 1)), "1","0")</f>
        <v>0</v>
      </c>
      <c r="BR1756">
        <f ca="1" xml:space="preserve"> IF( AND( OFFSET($A$1, 1756 - 1, 68 - 1) = "1", OFFSET($A$1, 1756 - 1, 69 - 1) = "1" ), 1, IF( AND( OFFSET($A$1, 1756 - 1, 68 - 1) = "1", OFFSET($A$1, 1756 - 1, 69 - 1) = "0" ), 2, IF( AND( OFFSET($A$1, 1756 - 1, 68 - 1) = "0", OFFSET($A$1, 1756 - 1, 69 - 1) = "1" ), 3, 4 ) ) )</f>
        <v>4</v>
      </c>
    </row>
    <row r="1757" spans="57:70" x14ac:dyDescent="0.25">
      <c r="BE1757" s="6">
        <v>0</v>
      </c>
      <c r="BF1757" s="6" t="str">
        <f>"0"</f>
        <v>0</v>
      </c>
      <c r="BG1757" t="str">
        <f ca="1">IF((OFFSET($A$1, 1757 - 1, 57 - 1)) &gt;= (OFFSET($A$1, 80 - 1, 7 - 1)), "1","0")</f>
        <v>0</v>
      </c>
      <c r="BH1757">
        <f ca="1" xml:space="preserve"> IF( AND( OFFSET($A$1, 1757 - 1, 58 - 1) = "1", OFFSET($A$1, 1757 - 1, 59 - 1) = "1" ), 1, IF( AND( OFFSET($A$1, 1757 - 1, 58 - 1) = "1", OFFSET($A$1, 1757 - 1, 59 - 1) = "0" ), 2, IF( AND( OFFSET($A$1, 1757 - 1, 58 - 1) = "0", OFFSET($A$1, 1757 - 1, 59 - 1) = "1" ), 3, 4 ) ) )</f>
        <v>4</v>
      </c>
      <c r="BJ1757" s="6">
        <v>0</v>
      </c>
      <c r="BK1757" s="6" t="str">
        <f>"0"</f>
        <v>0</v>
      </c>
      <c r="BL1757" t="str">
        <f ca="1">IF((OFFSET($A$1, 1757 - 1, 62 - 1)) &gt;= (OFFSET($A$1, 104 - 1, 7 - 1)), "1","0")</f>
        <v>0</v>
      </c>
      <c r="BM1757">
        <f ca="1" xml:space="preserve"> IF( AND( OFFSET($A$1, 1757 - 1, 63 - 1) = "1", OFFSET($A$1, 1757 - 1, 64 - 1) = "1" ), 1, IF( AND( OFFSET($A$1, 1757 - 1, 63 - 1) = "1", OFFSET($A$1, 1757 - 1, 64 - 1) = "0" ), 2, IF( AND( OFFSET($A$1, 1757 - 1, 63 - 1) = "0", OFFSET($A$1, 1757 - 1, 64 - 1) = "1" ), 3, 4 ) ) )</f>
        <v>4</v>
      </c>
      <c r="BO1757" s="6">
        <v>0</v>
      </c>
      <c r="BP1757" s="6" t="str">
        <f>"0"</f>
        <v>0</v>
      </c>
      <c r="BQ1757" t="str">
        <f ca="1">IF((OFFSET($A$1, 1757 - 1, 67 - 1)) &gt;= (OFFSET($A$1, 128 - 1, 7 - 1)), "1","0")</f>
        <v>0</v>
      </c>
      <c r="BR1757">
        <f ca="1" xml:space="preserve"> IF( AND( OFFSET($A$1, 1757 - 1, 68 - 1) = "1", OFFSET($A$1, 1757 - 1, 69 - 1) = "1" ), 1, IF( AND( OFFSET($A$1, 1757 - 1, 68 - 1) = "1", OFFSET($A$1, 1757 - 1, 69 - 1) = "0" ), 2, IF( AND( OFFSET($A$1, 1757 - 1, 68 - 1) = "0", OFFSET($A$1, 1757 - 1, 69 - 1) = "1" ), 3, 4 ) ) )</f>
        <v>4</v>
      </c>
    </row>
    <row r="1758" spans="57:70" x14ac:dyDescent="0.25">
      <c r="BE1758" s="6">
        <v>1</v>
      </c>
      <c r="BF1758" s="6" t="str">
        <f>"1"</f>
        <v>1</v>
      </c>
      <c r="BG1758" t="str">
        <f ca="1">IF((OFFSET($A$1, 1758 - 1, 57 - 1)) &gt;= (OFFSET($A$1, 80 - 1, 7 - 1)), "1","0")</f>
        <v>1</v>
      </c>
      <c r="BH1758">
        <f ca="1" xml:space="preserve"> IF( AND( OFFSET($A$1, 1758 - 1, 58 - 1) = "1", OFFSET($A$1, 1758 - 1, 59 - 1) = "1" ), 1, IF( AND( OFFSET($A$1, 1758 - 1, 58 - 1) = "1", OFFSET($A$1, 1758 - 1, 59 - 1) = "0" ), 2, IF( AND( OFFSET($A$1, 1758 - 1, 58 - 1) = "0", OFFSET($A$1, 1758 - 1, 59 - 1) = "1" ), 3, 4 ) ) )</f>
        <v>1</v>
      </c>
      <c r="BJ1758" s="6">
        <v>0</v>
      </c>
      <c r="BK1758" s="6" t="str">
        <f>"0"</f>
        <v>0</v>
      </c>
      <c r="BL1758" t="str">
        <f ca="1">IF((OFFSET($A$1, 1758 - 1, 62 - 1)) &gt;= (OFFSET($A$1, 104 - 1, 7 - 1)), "1","0")</f>
        <v>0</v>
      </c>
      <c r="BM1758">
        <f ca="1" xml:space="preserve"> IF( AND( OFFSET($A$1, 1758 - 1, 63 - 1) = "1", OFFSET($A$1, 1758 - 1, 64 - 1) = "1" ), 1, IF( AND( OFFSET($A$1, 1758 - 1, 63 - 1) = "1", OFFSET($A$1, 1758 - 1, 64 - 1) = "0" ), 2, IF( AND( OFFSET($A$1, 1758 - 1, 63 - 1) = "0", OFFSET($A$1, 1758 - 1, 64 - 1) = "1" ), 3, 4 ) ) )</f>
        <v>4</v>
      </c>
      <c r="BO1758" s="6">
        <v>0.4</v>
      </c>
      <c r="BP1758" s="6" t="str">
        <f>"0"</f>
        <v>0</v>
      </c>
      <c r="BQ1758" t="str">
        <f ca="1">IF((OFFSET($A$1, 1758 - 1, 67 - 1)) &gt;= (OFFSET($A$1, 128 - 1, 7 - 1)), "1","0")</f>
        <v>0</v>
      </c>
      <c r="BR1758">
        <f ca="1" xml:space="preserve"> IF( AND( OFFSET($A$1, 1758 - 1, 68 - 1) = "1", OFFSET($A$1, 1758 - 1, 69 - 1) = "1" ), 1, IF( AND( OFFSET($A$1, 1758 - 1, 68 - 1) = "1", OFFSET($A$1, 1758 - 1, 69 - 1) = "0" ), 2, IF( AND( OFFSET($A$1, 1758 - 1, 68 - 1) = "0", OFFSET($A$1, 1758 - 1, 69 - 1) = "1" ), 3, 4 ) ) )</f>
        <v>4</v>
      </c>
    </row>
    <row r="1759" spans="57:70" x14ac:dyDescent="0.25">
      <c r="BE1759" s="6">
        <v>0</v>
      </c>
      <c r="BF1759" s="6" t="str">
        <f>"0"</f>
        <v>0</v>
      </c>
      <c r="BG1759" t="str">
        <f ca="1">IF((OFFSET($A$1, 1759 - 1, 57 - 1)) &gt;= (OFFSET($A$1, 80 - 1, 7 - 1)), "1","0")</f>
        <v>0</v>
      </c>
      <c r="BH1759">
        <f ca="1" xml:space="preserve"> IF( AND( OFFSET($A$1, 1759 - 1, 58 - 1) = "1", OFFSET($A$1, 1759 - 1, 59 - 1) = "1" ), 1, IF( AND( OFFSET($A$1, 1759 - 1, 58 - 1) = "1", OFFSET($A$1, 1759 - 1, 59 - 1) = "0" ), 2, IF( AND( OFFSET($A$1, 1759 - 1, 58 - 1) = "0", OFFSET($A$1, 1759 - 1, 59 - 1) = "1" ), 3, 4 ) ) )</f>
        <v>4</v>
      </c>
      <c r="BJ1759" s="6">
        <v>0</v>
      </c>
      <c r="BK1759" s="6" t="str">
        <f>"0"</f>
        <v>0</v>
      </c>
      <c r="BL1759" t="str">
        <f ca="1">IF((OFFSET($A$1, 1759 - 1, 62 - 1)) &gt;= (OFFSET($A$1, 104 - 1, 7 - 1)), "1","0")</f>
        <v>0</v>
      </c>
      <c r="BM1759">
        <f ca="1" xml:space="preserve"> IF( AND( OFFSET($A$1, 1759 - 1, 63 - 1) = "1", OFFSET($A$1, 1759 - 1, 64 - 1) = "1" ), 1, IF( AND( OFFSET($A$1, 1759 - 1, 63 - 1) = "1", OFFSET($A$1, 1759 - 1, 64 - 1) = "0" ), 2, IF( AND( OFFSET($A$1, 1759 - 1, 63 - 1) = "0", OFFSET($A$1, 1759 - 1, 64 - 1) = "1" ), 3, 4 ) ) )</f>
        <v>4</v>
      </c>
      <c r="BO1759" s="6">
        <v>0.8</v>
      </c>
      <c r="BP1759" s="6" t="str">
        <f>"1"</f>
        <v>1</v>
      </c>
      <c r="BQ1759" t="str">
        <f ca="1">IF((OFFSET($A$1, 1759 - 1, 67 - 1)) &gt;= (OFFSET($A$1, 128 - 1, 7 - 1)), "1","0")</f>
        <v>1</v>
      </c>
      <c r="BR1759">
        <f ca="1" xml:space="preserve"> IF( AND( OFFSET($A$1, 1759 - 1, 68 - 1) = "1", OFFSET($A$1, 1759 - 1, 69 - 1) = "1" ), 1, IF( AND( OFFSET($A$1, 1759 - 1, 68 - 1) = "1", OFFSET($A$1, 1759 - 1, 69 - 1) = "0" ), 2, IF( AND( OFFSET($A$1, 1759 - 1, 68 - 1) = "0", OFFSET($A$1, 1759 - 1, 69 - 1) = "1" ), 3, 4 ) ) )</f>
        <v>1</v>
      </c>
    </row>
    <row r="1760" spans="57:70" x14ac:dyDescent="0.25">
      <c r="BE1760" s="6">
        <v>1</v>
      </c>
      <c r="BF1760" s="6" t="str">
        <f>"1"</f>
        <v>1</v>
      </c>
      <c r="BG1760" t="str">
        <f ca="1">IF((OFFSET($A$1, 1760 - 1, 57 - 1)) &gt;= (OFFSET($A$1, 80 - 1, 7 - 1)), "1","0")</f>
        <v>1</v>
      </c>
      <c r="BH1760">
        <f ca="1" xml:space="preserve"> IF( AND( OFFSET($A$1, 1760 - 1, 58 - 1) = "1", OFFSET($A$1, 1760 - 1, 59 - 1) = "1" ), 1, IF( AND( OFFSET($A$1, 1760 - 1, 58 - 1) = "1", OFFSET($A$1, 1760 - 1, 59 - 1) = "0" ), 2, IF( AND( OFFSET($A$1, 1760 - 1, 58 - 1) = "0", OFFSET($A$1, 1760 - 1, 59 - 1) = "1" ), 3, 4 ) ) )</f>
        <v>1</v>
      </c>
      <c r="BJ1760" s="6">
        <v>1</v>
      </c>
      <c r="BK1760" s="6" t="str">
        <f>"1"</f>
        <v>1</v>
      </c>
      <c r="BL1760" t="str">
        <f ca="1">IF((OFFSET($A$1, 1760 - 1, 62 - 1)) &gt;= (OFFSET($A$1, 104 - 1, 7 - 1)), "1","0")</f>
        <v>1</v>
      </c>
      <c r="BM1760">
        <f ca="1" xml:space="preserve"> IF( AND( OFFSET($A$1, 1760 - 1, 63 - 1) = "1", OFFSET($A$1, 1760 - 1, 64 - 1) = "1" ), 1, IF( AND( OFFSET($A$1, 1760 - 1, 63 - 1) = "1", OFFSET($A$1, 1760 - 1, 64 - 1) = "0" ), 2, IF( AND( OFFSET($A$1, 1760 - 1, 63 - 1) = "0", OFFSET($A$1, 1760 - 1, 64 - 1) = "1" ), 3, 4 ) ) )</f>
        <v>1</v>
      </c>
      <c r="BO1760" s="6">
        <v>0</v>
      </c>
      <c r="BP1760" s="6" t="str">
        <f>"0"</f>
        <v>0</v>
      </c>
      <c r="BQ1760" t="str">
        <f ca="1">IF((OFFSET($A$1, 1760 - 1, 67 - 1)) &gt;= (OFFSET($A$1, 128 - 1, 7 - 1)), "1","0")</f>
        <v>0</v>
      </c>
      <c r="BR1760">
        <f ca="1" xml:space="preserve"> IF( AND( OFFSET($A$1, 1760 - 1, 68 - 1) = "1", OFFSET($A$1, 1760 - 1, 69 - 1) = "1" ), 1, IF( AND( OFFSET($A$1, 1760 - 1, 68 - 1) = "1", OFFSET($A$1, 1760 - 1, 69 - 1) = "0" ), 2, IF( AND( OFFSET($A$1, 1760 - 1, 68 - 1) = "0", OFFSET($A$1, 1760 - 1, 69 - 1) = "1" ), 3, 4 ) ) )</f>
        <v>4</v>
      </c>
    </row>
    <row r="1761" spans="57:70" x14ac:dyDescent="0.25">
      <c r="BE1761" s="6">
        <v>1</v>
      </c>
      <c r="BF1761" s="6" t="str">
        <f>"1"</f>
        <v>1</v>
      </c>
      <c r="BG1761" t="str">
        <f ca="1">IF((OFFSET($A$1, 1761 - 1, 57 - 1)) &gt;= (OFFSET($A$1, 80 - 1, 7 - 1)), "1","0")</f>
        <v>1</v>
      </c>
      <c r="BH1761">
        <f ca="1" xml:space="preserve"> IF( AND( OFFSET($A$1, 1761 - 1, 58 - 1) = "1", OFFSET($A$1, 1761 - 1, 59 - 1) = "1" ), 1, IF( AND( OFFSET($A$1, 1761 - 1, 58 - 1) = "1", OFFSET($A$1, 1761 - 1, 59 - 1) = "0" ), 2, IF( AND( OFFSET($A$1, 1761 - 1, 58 - 1) = "0", OFFSET($A$1, 1761 - 1, 59 - 1) = "1" ), 3, 4 ) ) )</f>
        <v>1</v>
      </c>
      <c r="BJ1761" s="6">
        <v>0</v>
      </c>
      <c r="BK1761" s="6" t="str">
        <f>"0"</f>
        <v>0</v>
      </c>
      <c r="BL1761" t="str">
        <f ca="1">IF((OFFSET($A$1, 1761 - 1, 62 - 1)) &gt;= (OFFSET($A$1, 104 - 1, 7 - 1)), "1","0")</f>
        <v>0</v>
      </c>
      <c r="BM1761">
        <f ca="1" xml:space="preserve"> IF( AND( OFFSET($A$1, 1761 - 1, 63 - 1) = "1", OFFSET($A$1, 1761 - 1, 64 - 1) = "1" ), 1, IF( AND( OFFSET($A$1, 1761 - 1, 63 - 1) = "1", OFFSET($A$1, 1761 - 1, 64 - 1) = "0" ), 2, IF( AND( OFFSET($A$1, 1761 - 1, 63 - 1) = "0", OFFSET($A$1, 1761 - 1, 64 - 1) = "1" ), 3, 4 ) ) )</f>
        <v>4</v>
      </c>
      <c r="BO1761" s="6">
        <v>1</v>
      </c>
      <c r="BP1761" s="6" t="str">
        <f>"1"</f>
        <v>1</v>
      </c>
      <c r="BQ1761" t="str">
        <f ca="1">IF((OFFSET($A$1, 1761 - 1, 67 - 1)) &gt;= (OFFSET($A$1, 128 - 1, 7 - 1)), "1","0")</f>
        <v>1</v>
      </c>
      <c r="BR1761">
        <f ca="1" xml:space="preserve"> IF( AND( OFFSET($A$1, 1761 - 1, 68 - 1) = "1", OFFSET($A$1, 1761 - 1, 69 - 1) = "1" ), 1, IF( AND( OFFSET($A$1, 1761 - 1, 68 - 1) = "1", OFFSET($A$1, 1761 - 1, 69 - 1) = "0" ), 2, IF( AND( OFFSET($A$1, 1761 - 1, 68 - 1) = "0", OFFSET($A$1, 1761 - 1, 69 - 1) = "1" ), 3, 4 ) ) )</f>
        <v>1</v>
      </c>
    </row>
    <row r="1762" spans="57:70" x14ac:dyDescent="0.25">
      <c r="BE1762" s="6">
        <v>0</v>
      </c>
      <c r="BF1762" s="6" t="str">
        <f>"0"</f>
        <v>0</v>
      </c>
      <c r="BG1762" t="str">
        <f ca="1">IF((OFFSET($A$1, 1762 - 1, 57 - 1)) &gt;= (OFFSET($A$1, 80 - 1, 7 - 1)), "1","0")</f>
        <v>0</v>
      </c>
      <c r="BH1762">
        <f ca="1" xml:space="preserve"> IF( AND( OFFSET($A$1, 1762 - 1, 58 - 1) = "1", OFFSET($A$1, 1762 - 1, 59 - 1) = "1" ), 1, IF( AND( OFFSET($A$1, 1762 - 1, 58 - 1) = "1", OFFSET($A$1, 1762 - 1, 59 - 1) = "0" ), 2, IF( AND( OFFSET($A$1, 1762 - 1, 58 - 1) = "0", OFFSET($A$1, 1762 - 1, 59 - 1) = "1" ), 3, 4 ) ) )</f>
        <v>4</v>
      </c>
      <c r="BJ1762" s="6">
        <v>0</v>
      </c>
      <c r="BK1762" s="6" t="str">
        <f>"0"</f>
        <v>0</v>
      </c>
      <c r="BL1762" t="str">
        <f ca="1">IF((OFFSET($A$1, 1762 - 1, 62 - 1)) &gt;= (OFFSET($A$1, 104 - 1, 7 - 1)), "1","0")</f>
        <v>0</v>
      </c>
      <c r="BM1762">
        <f ca="1" xml:space="preserve"> IF( AND( OFFSET($A$1, 1762 - 1, 63 - 1) = "1", OFFSET($A$1, 1762 - 1, 64 - 1) = "1" ), 1, IF( AND( OFFSET($A$1, 1762 - 1, 63 - 1) = "1", OFFSET($A$1, 1762 - 1, 64 - 1) = "0" ), 2, IF( AND( OFFSET($A$1, 1762 - 1, 63 - 1) = "0", OFFSET($A$1, 1762 - 1, 64 - 1) = "1" ), 3, 4 ) ) )</f>
        <v>4</v>
      </c>
      <c r="BO1762" s="6">
        <v>1</v>
      </c>
      <c r="BP1762" s="6" t="str">
        <f>"1"</f>
        <v>1</v>
      </c>
      <c r="BQ1762" t="str">
        <f ca="1">IF((OFFSET($A$1, 1762 - 1, 67 - 1)) &gt;= (OFFSET($A$1, 128 - 1, 7 - 1)), "1","0")</f>
        <v>1</v>
      </c>
      <c r="BR1762">
        <f ca="1" xml:space="preserve"> IF( AND( OFFSET($A$1, 1762 - 1, 68 - 1) = "1", OFFSET($A$1, 1762 - 1, 69 - 1) = "1" ), 1, IF( AND( OFFSET($A$1, 1762 - 1, 68 - 1) = "1", OFFSET($A$1, 1762 - 1, 69 - 1) = "0" ), 2, IF( AND( OFFSET($A$1, 1762 - 1, 68 - 1) = "0", OFFSET($A$1, 1762 - 1, 69 - 1) = "1" ), 3, 4 ) ) )</f>
        <v>1</v>
      </c>
    </row>
    <row r="1763" spans="57:70" x14ac:dyDescent="0.25">
      <c r="BE1763" s="6">
        <v>0</v>
      </c>
      <c r="BF1763" s="6" t="str">
        <f>"0"</f>
        <v>0</v>
      </c>
      <c r="BG1763" t="str">
        <f ca="1">IF((OFFSET($A$1, 1763 - 1, 57 - 1)) &gt;= (OFFSET($A$1, 80 - 1, 7 - 1)), "1","0")</f>
        <v>0</v>
      </c>
      <c r="BH1763">
        <f ca="1" xml:space="preserve"> IF( AND( OFFSET($A$1, 1763 - 1, 58 - 1) = "1", OFFSET($A$1, 1763 - 1, 59 - 1) = "1" ), 1, IF( AND( OFFSET($A$1, 1763 - 1, 58 - 1) = "1", OFFSET($A$1, 1763 - 1, 59 - 1) = "0" ), 2, IF( AND( OFFSET($A$1, 1763 - 1, 58 - 1) = "0", OFFSET($A$1, 1763 - 1, 59 - 1) = "1" ), 3, 4 ) ) )</f>
        <v>4</v>
      </c>
      <c r="BJ1763" s="6">
        <v>1</v>
      </c>
      <c r="BK1763" s="6" t="str">
        <f>"1"</f>
        <v>1</v>
      </c>
      <c r="BL1763" t="str">
        <f ca="1">IF((OFFSET($A$1, 1763 - 1, 62 - 1)) &gt;= (OFFSET($A$1, 104 - 1, 7 - 1)), "1","0")</f>
        <v>1</v>
      </c>
      <c r="BM1763">
        <f ca="1" xml:space="preserve"> IF( AND( OFFSET($A$1, 1763 - 1, 63 - 1) = "1", OFFSET($A$1, 1763 - 1, 64 - 1) = "1" ), 1, IF( AND( OFFSET($A$1, 1763 - 1, 63 - 1) = "1", OFFSET($A$1, 1763 - 1, 64 - 1) = "0" ), 2, IF( AND( OFFSET($A$1, 1763 - 1, 63 - 1) = "0", OFFSET($A$1, 1763 - 1, 64 - 1) = "1" ), 3, 4 ) ) )</f>
        <v>1</v>
      </c>
      <c r="BO1763" s="6">
        <v>1</v>
      </c>
      <c r="BP1763" s="6" t="str">
        <f>"1"</f>
        <v>1</v>
      </c>
      <c r="BQ1763" t="str">
        <f ca="1">IF((OFFSET($A$1, 1763 - 1, 67 - 1)) &gt;= (OFFSET($A$1, 128 - 1, 7 - 1)), "1","0")</f>
        <v>1</v>
      </c>
      <c r="BR1763">
        <f ca="1" xml:space="preserve"> IF( AND( OFFSET($A$1, 1763 - 1, 68 - 1) = "1", OFFSET($A$1, 1763 - 1, 69 - 1) = "1" ), 1, IF( AND( OFFSET($A$1, 1763 - 1, 68 - 1) = "1", OFFSET($A$1, 1763 - 1, 69 - 1) = "0" ), 2, IF( AND( OFFSET($A$1, 1763 - 1, 68 - 1) = "0", OFFSET($A$1, 1763 - 1, 69 - 1) = "1" ), 3, 4 ) ) )</f>
        <v>1</v>
      </c>
    </row>
    <row r="1764" spans="57:70" x14ac:dyDescent="0.25">
      <c r="BE1764" s="6">
        <v>0</v>
      </c>
      <c r="BF1764" s="6" t="str">
        <f>"0"</f>
        <v>0</v>
      </c>
      <c r="BG1764" t="str">
        <f ca="1">IF((OFFSET($A$1, 1764 - 1, 57 - 1)) &gt;= (OFFSET($A$1, 80 - 1, 7 - 1)), "1","0")</f>
        <v>0</v>
      </c>
      <c r="BH1764">
        <f ca="1" xml:space="preserve"> IF( AND( OFFSET($A$1, 1764 - 1, 58 - 1) = "1", OFFSET($A$1, 1764 - 1, 59 - 1) = "1" ), 1, IF( AND( OFFSET($A$1, 1764 - 1, 58 - 1) = "1", OFFSET($A$1, 1764 - 1, 59 - 1) = "0" ), 2, IF( AND( OFFSET($A$1, 1764 - 1, 58 - 1) = "0", OFFSET($A$1, 1764 - 1, 59 - 1) = "1" ), 3, 4 ) ) )</f>
        <v>4</v>
      </c>
      <c r="BJ1764" s="6">
        <v>1</v>
      </c>
      <c r="BK1764" s="6" t="str">
        <f>"1"</f>
        <v>1</v>
      </c>
      <c r="BL1764" t="str">
        <f ca="1">IF((OFFSET($A$1, 1764 - 1, 62 - 1)) &gt;= (OFFSET($A$1, 104 - 1, 7 - 1)), "1","0")</f>
        <v>1</v>
      </c>
      <c r="BM1764">
        <f ca="1" xml:space="preserve"> IF( AND( OFFSET($A$1, 1764 - 1, 63 - 1) = "1", OFFSET($A$1, 1764 - 1, 64 - 1) = "1" ), 1, IF( AND( OFFSET($A$1, 1764 - 1, 63 - 1) = "1", OFFSET($A$1, 1764 - 1, 64 - 1) = "0" ), 2, IF( AND( OFFSET($A$1, 1764 - 1, 63 - 1) = "0", OFFSET($A$1, 1764 - 1, 64 - 1) = "1" ), 3, 4 ) ) )</f>
        <v>1</v>
      </c>
      <c r="BO1764" s="6">
        <v>0</v>
      </c>
      <c r="BP1764" s="6" t="str">
        <f>"0"</f>
        <v>0</v>
      </c>
      <c r="BQ1764" t="str">
        <f ca="1">IF((OFFSET($A$1, 1764 - 1, 67 - 1)) &gt;= (OFFSET($A$1, 128 - 1, 7 - 1)), "1","0")</f>
        <v>0</v>
      </c>
      <c r="BR1764">
        <f ca="1" xml:space="preserve"> IF( AND( OFFSET($A$1, 1764 - 1, 68 - 1) = "1", OFFSET($A$1, 1764 - 1, 69 - 1) = "1" ), 1, IF( AND( OFFSET($A$1, 1764 - 1, 68 - 1) = "1", OFFSET($A$1, 1764 - 1, 69 - 1) = "0" ), 2, IF( AND( OFFSET($A$1, 1764 - 1, 68 - 1) = "0", OFFSET($A$1, 1764 - 1, 69 - 1) = "1" ), 3, 4 ) ) )</f>
        <v>4</v>
      </c>
    </row>
    <row r="1765" spans="57:70" x14ac:dyDescent="0.25">
      <c r="BE1765" s="6">
        <v>1</v>
      </c>
      <c r="BF1765" s="6" t="str">
        <f>"1"</f>
        <v>1</v>
      </c>
      <c r="BG1765" t="str">
        <f ca="1">IF((OFFSET($A$1, 1765 - 1, 57 - 1)) &gt;= (OFFSET($A$1, 80 - 1, 7 - 1)), "1","0")</f>
        <v>1</v>
      </c>
      <c r="BH1765">
        <f ca="1" xml:space="preserve"> IF( AND( OFFSET($A$1, 1765 - 1, 58 - 1) = "1", OFFSET($A$1, 1765 - 1, 59 - 1) = "1" ), 1, IF( AND( OFFSET($A$1, 1765 - 1, 58 - 1) = "1", OFFSET($A$1, 1765 - 1, 59 - 1) = "0" ), 2, IF( AND( OFFSET($A$1, 1765 - 1, 58 - 1) = "0", OFFSET($A$1, 1765 - 1, 59 - 1) = "1" ), 3, 4 ) ) )</f>
        <v>1</v>
      </c>
      <c r="BJ1765" s="6">
        <v>0.2</v>
      </c>
      <c r="BK1765" s="6" t="str">
        <f>"1"</f>
        <v>1</v>
      </c>
      <c r="BL1765" t="str">
        <f ca="1">IF((OFFSET($A$1, 1765 - 1, 62 - 1)) &gt;= (OFFSET($A$1, 104 - 1, 7 - 1)), "1","0")</f>
        <v>0</v>
      </c>
      <c r="BM1765">
        <f ca="1" xml:space="preserve"> IF( AND( OFFSET($A$1, 1765 - 1, 63 - 1) = "1", OFFSET($A$1, 1765 - 1, 64 - 1) = "1" ), 1, IF( AND( OFFSET($A$1, 1765 - 1, 63 - 1) = "1", OFFSET($A$1, 1765 - 1, 64 - 1) = "0" ), 2, IF( AND( OFFSET($A$1, 1765 - 1, 63 - 1) = "0", OFFSET($A$1, 1765 - 1, 64 - 1) = "1" ), 3, 4 ) ) )</f>
        <v>2</v>
      </c>
      <c r="BO1765" s="6">
        <v>0</v>
      </c>
      <c r="BP1765" s="6" t="str">
        <f>"1"</f>
        <v>1</v>
      </c>
      <c r="BQ1765" t="str">
        <f ca="1">IF((OFFSET($A$1, 1765 - 1, 67 - 1)) &gt;= (OFFSET($A$1, 128 - 1, 7 - 1)), "1","0")</f>
        <v>0</v>
      </c>
      <c r="BR1765">
        <f ca="1" xml:space="preserve"> IF( AND( OFFSET($A$1, 1765 - 1, 68 - 1) = "1", OFFSET($A$1, 1765 - 1, 69 - 1) = "1" ), 1, IF( AND( OFFSET($A$1, 1765 - 1, 68 - 1) = "1", OFFSET($A$1, 1765 - 1, 69 - 1) = "0" ), 2, IF( AND( OFFSET($A$1, 1765 - 1, 68 - 1) = "0", OFFSET($A$1, 1765 - 1, 69 - 1) = "1" ), 3, 4 ) ) )</f>
        <v>2</v>
      </c>
    </row>
    <row r="1766" spans="57:70" x14ac:dyDescent="0.25">
      <c r="BE1766" s="6">
        <v>0</v>
      </c>
      <c r="BF1766" s="6" t="str">
        <f>"0"</f>
        <v>0</v>
      </c>
      <c r="BG1766" t="str">
        <f ca="1">IF((OFFSET($A$1, 1766 - 1, 57 - 1)) &gt;= (OFFSET($A$1, 80 - 1, 7 - 1)), "1","0")</f>
        <v>0</v>
      </c>
      <c r="BH1766">
        <f ca="1" xml:space="preserve"> IF( AND( OFFSET($A$1, 1766 - 1, 58 - 1) = "1", OFFSET($A$1, 1766 - 1, 59 - 1) = "1" ), 1, IF( AND( OFFSET($A$1, 1766 - 1, 58 - 1) = "1", OFFSET($A$1, 1766 - 1, 59 - 1) = "0" ), 2, IF( AND( OFFSET($A$1, 1766 - 1, 58 - 1) = "0", OFFSET($A$1, 1766 - 1, 59 - 1) = "1" ), 3, 4 ) ) )</f>
        <v>4</v>
      </c>
      <c r="BJ1766" s="6">
        <v>0.4</v>
      </c>
      <c r="BK1766" s="6" t="str">
        <f>"1"</f>
        <v>1</v>
      </c>
      <c r="BL1766" t="str">
        <f ca="1">IF((OFFSET($A$1, 1766 - 1, 62 - 1)) &gt;= (OFFSET($A$1, 104 - 1, 7 - 1)), "1","0")</f>
        <v>0</v>
      </c>
      <c r="BM1766">
        <f ca="1" xml:space="preserve"> IF( AND( OFFSET($A$1, 1766 - 1, 63 - 1) = "1", OFFSET($A$1, 1766 - 1, 64 - 1) = "1" ), 1, IF( AND( OFFSET($A$1, 1766 - 1, 63 - 1) = "1", OFFSET($A$1, 1766 - 1, 64 - 1) = "0" ), 2, IF( AND( OFFSET($A$1, 1766 - 1, 63 - 1) = "0", OFFSET($A$1, 1766 - 1, 64 - 1) = "1" ), 3, 4 ) ) )</f>
        <v>2</v>
      </c>
      <c r="BO1766" s="6">
        <v>0</v>
      </c>
      <c r="BP1766" s="6" t="str">
        <f>"0"</f>
        <v>0</v>
      </c>
      <c r="BQ1766" t="str">
        <f ca="1">IF((OFFSET($A$1, 1766 - 1, 67 - 1)) &gt;= (OFFSET($A$1, 128 - 1, 7 - 1)), "1","0")</f>
        <v>0</v>
      </c>
      <c r="BR1766">
        <f ca="1" xml:space="preserve"> IF( AND( OFFSET($A$1, 1766 - 1, 68 - 1) = "1", OFFSET($A$1, 1766 - 1, 69 - 1) = "1" ), 1, IF( AND( OFFSET($A$1, 1766 - 1, 68 - 1) = "1", OFFSET($A$1, 1766 - 1, 69 - 1) = "0" ), 2, IF( AND( OFFSET($A$1, 1766 - 1, 68 - 1) = "0", OFFSET($A$1, 1766 - 1, 69 - 1) = "1" ), 3, 4 ) ) )</f>
        <v>4</v>
      </c>
    </row>
    <row r="1767" spans="57:70" x14ac:dyDescent="0.25">
      <c r="BE1767" s="6">
        <v>1</v>
      </c>
      <c r="BF1767" s="6" t="str">
        <f>"1"</f>
        <v>1</v>
      </c>
      <c r="BG1767" t="str">
        <f ca="1">IF((OFFSET($A$1, 1767 - 1, 57 - 1)) &gt;= (OFFSET($A$1, 80 - 1, 7 - 1)), "1","0")</f>
        <v>1</v>
      </c>
      <c r="BH1767">
        <f ca="1" xml:space="preserve"> IF( AND( OFFSET($A$1, 1767 - 1, 58 - 1) = "1", OFFSET($A$1, 1767 - 1, 59 - 1) = "1" ), 1, IF( AND( OFFSET($A$1, 1767 - 1, 58 - 1) = "1", OFFSET($A$1, 1767 - 1, 59 - 1) = "0" ), 2, IF( AND( OFFSET($A$1, 1767 - 1, 58 - 1) = "0", OFFSET($A$1, 1767 - 1, 59 - 1) = "1" ), 3, 4 ) ) )</f>
        <v>1</v>
      </c>
      <c r="BJ1767" s="6">
        <v>0.4</v>
      </c>
      <c r="BK1767" s="6" t="str">
        <f>"0"</f>
        <v>0</v>
      </c>
      <c r="BL1767" t="str">
        <f ca="1">IF((OFFSET($A$1, 1767 - 1, 62 - 1)) &gt;= (OFFSET($A$1, 104 - 1, 7 - 1)), "1","0")</f>
        <v>0</v>
      </c>
      <c r="BM1767">
        <f ca="1" xml:space="preserve"> IF( AND( OFFSET($A$1, 1767 - 1, 63 - 1) = "1", OFFSET($A$1, 1767 - 1, 64 - 1) = "1" ), 1, IF( AND( OFFSET($A$1, 1767 - 1, 63 - 1) = "1", OFFSET($A$1, 1767 - 1, 64 - 1) = "0" ), 2, IF( AND( OFFSET($A$1, 1767 - 1, 63 - 1) = "0", OFFSET($A$1, 1767 - 1, 64 - 1) = "1" ), 3, 4 ) ) )</f>
        <v>4</v>
      </c>
      <c r="BO1767" s="6">
        <v>0</v>
      </c>
      <c r="BP1767" s="6" t="str">
        <f>"0"</f>
        <v>0</v>
      </c>
      <c r="BQ1767" t="str">
        <f ca="1">IF((OFFSET($A$1, 1767 - 1, 67 - 1)) &gt;= (OFFSET($A$1, 128 - 1, 7 - 1)), "1","0")</f>
        <v>0</v>
      </c>
      <c r="BR1767">
        <f ca="1" xml:space="preserve"> IF( AND( OFFSET($A$1, 1767 - 1, 68 - 1) = "1", OFFSET($A$1, 1767 - 1, 69 - 1) = "1" ), 1, IF( AND( OFFSET($A$1, 1767 - 1, 68 - 1) = "1", OFFSET($A$1, 1767 - 1, 69 - 1) = "0" ), 2, IF( AND( OFFSET($A$1, 1767 - 1, 68 - 1) = "0", OFFSET($A$1, 1767 - 1, 69 - 1) = "1" ), 3, 4 ) ) )</f>
        <v>4</v>
      </c>
    </row>
    <row r="1768" spans="57:70" x14ac:dyDescent="0.25">
      <c r="BE1768" s="6">
        <v>0.4</v>
      </c>
      <c r="BF1768" s="6" t="str">
        <f>"0"</f>
        <v>0</v>
      </c>
      <c r="BG1768" t="str">
        <f ca="1">IF((OFFSET($A$1, 1768 - 1, 57 - 1)) &gt;= (OFFSET($A$1, 80 - 1, 7 - 1)), "1","0")</f>
        <v>0</v>
      </c>
      <c r="BH1768">
        <f ca="1" xml:space="preserve"> IF( AND( OFFSET($A$1, 1768 - 1, 58 - 1) = "1", OFFSET($A$1, 1768 - 1, 59 - 1) = "1" ), 1, IF( AND( OFFSET($A$1, 1768 - 1, 58 - 1) = "1", OFFSET($A$1, 1768 - 1, 59 - 1) = "0" ), 2, IF( AND( OFFSET($A$1, 1768 - 1, 58 - 1) = "0", OFFSET($A$1, 1768 - 1, 59 - 1) = "1" ), 3, 4 ) ) )</f>
        <v>4</v>
      </c>
      <c r="BJ1768" s="6">
        <v>1</v>
      </c>
      <c r="BK1768" s="6" t="str">
        <f>"1"</f>
        <v>1</v>
      </c>
      <c r="BL1768" t="str">
        <f ca="1">IF((OFFSET($A$1, 1768 - 1, 62 - 1)) &gt;= (OFFSET($A$1, 104 - 1, 7 - 1)), "1","0")</f>
        <v>1</v>
      </c>
      <c r="BM1768">
        <f ca="1" xml:space="preserve"> IF( AND( OFFSET($A$1, 1768 - 1, 63 - 1) = "1", OFFSET($A$1, 1768 - 1, 64 - 1) = "1" ), 1, IF( AND( OFFSET($A$1, 1768 - 1, 63 - 1) = "1", OFFSET($A$1, 1768 - 1, 64 - 1) = "0" ), 2, IF( AND( OFFSET($A$1, 1768 - 1, 63 - 1) = "0", OFFSET($A$1, 1768 - 1, 64 - 1) = "1" ), 3, 4 ) ) )</f>
        <v>1</v>
      </c>
      <c r="BO1768" s="6">
        <v>1</v>
      </c>
      <c r="BP1768" s="6" t="str">
        <f>"1"</f>
        <v>1</v>
      </c>
      <c r="BQ1768" t="str">
        <f ca="1">IF((OFFSET($A$1, 1768 - 1, 67 - 1)) &gt;= (OFFSET($A$1, 128 - 1, 7 - 1)), "1","0")</f>
        <v>1</v>
      </c>
      <c r="BR1768">
        <f ca="1" xml:space="preserve"> IF( AND( OFFSET($A$1, 1768 - 1, 68 - 1) = "1", OFFSET($A$1, 1768 - 1, 69 - 1) = "1" ), 1, IF( AND( OFFSET($A$1, 1768 - 1, 68 - 1) = "1", OFFSET($A$1, 1768 - 1, 69 - 1) = "0" ), 2, IF( AND( OFFSET($A$1, 1768 - 1, 68 - 1) = "0", OFFSET($A$1, 1768 - 1, 69 - 1) = "1" ), 3, 4 ) ) )</f>
        <v>1</v>
      </c>
    </row>
    <row r="1769" spans="57:70" x14ac:dyDescent="0.25">
      <c r="BE1769" s="6">
        <v>0.2</v>
      </c>
      <c r="BF1769" s="6" t="str">
        <f>"0"</f>
        <v>0</v>
      </c>
      <c r="BG1769" t="str">
        <f ca="1">IF((OFFSET($A$1, 1769 - 1, 57 - 1)) &gt;= (OFFSET($A$1, 80 - 1, 7 - 1)), "1","0")</f>
        <v>0</v>
      </c>
      <c r="BH1769">
        <f ca="1" xml:space="preserve"> IF( AND( OFFSET($A$1, 1769 - 1, 58 - 1) = "1", OFFSET($A$1, 1769 - 1, 59 - 1) = "1" ), 1, IF( AND( OFFSET($A$1, 1769 - 1, 58 - 1) = "1", OFFSET($A$1, 1769 - 1, 59 - 1) = "0" ), 2, IF( AND( OFFSET($A$1, 1769 - 1, 58 - 1) = "0", OFFSET($A$1, 1769 - 1, 59 - 1) = "1" ), 3, 4 ) ) )</f>
        <v>4</v>
      </c>
      <c r="BJ1769" s="6">
        <v>0</v>
      </c>
      <c r="BK1769" s="6" t="str">
        <f>"0"</f>
        <v>0</v>
      </c>
      <c r="BL1769" t="str">
        <f ca="1">IF((OFFSET($A$1, 1769 - 1, 62 - 1)) &gt;= (OFFSET($A$1, 104 - 1, 7 - 1)), "1","0")</f>
        <v>0</v>
      </c>
      <c r="BM1769">
        <f ca="1" xml:space="preserve"> IF( AND( OFFSET($A$1, 1769 - 1, 63 - 1) = "1", OFFSET($A$1, 1769 - 1, 64 - 1) = "1" ), 1, IF( AND( OFFSET($A$1, 1769 - 1, 63 - 1) = "1", OFFSET($A$1, 1769 - 1, 64 - 1) = "0" ), 2, IF( AND( OFFSET($A$1, 1769 - 1, 63 - 1) = "0", OFFSET($A$1, 1769 - 1, 64 - 1) = "1" ), 3, 4 ) ) )</f>
        <v>4</v>
      </c>
      <c r="BO1769" s="6">
        <v>0</v>
      </c>
      <c r="BP1769" s="6" t="str">
        <f>"0"</f>
        <v>0</v>
      </c>
      <c r="BQ1769" t="str">
        <f ca="1">IF((OFFSET($A$1, 1769 - 1, 67 - 1)) &gt;= (OFFSET($A$1, 128 - 1, 7 - 1)), "1","0")</f>
        <v>0</v>
      </c>
      <c r="BR1769">
        <f ca="1" xml:space="preserve"> IF( AND( OFFSET($A$1, 1769 - 1, 68 - 1) = "1", OFFSET($A$1, 1769 - 1, 69 - 1) = "1" ), 1, IF( AND( OFFSET($A$1, 1769 - 1, 68 - 1) = "1", OFFSET($A$1, 1769 - 1, 69 - 1) = "0" ), 2, IF( AND( OFFSET($A$1, 1769 - 1, 68 - 1) = "0", OFFSET($A$1, 1769 - 1, 69 - 1) = "1" ), 3, 4 ) ) )</f>
        <v>4</v>
      </c>
    </row>
    <row r="1770" spans="57:70" x14ac:dyDescent="0.25">
      <c r="BE1770" s="6">
        <v>0</v>
      </c>
      <c r="BF1770" s="6" t="str">
        <f>"0"</f>
        <v>0</v>
      </c>
      <c r="BG1770" t="str">
        <f ca="1">IF((OFFSET($A$1, 1770 - 1, 57 - 1)) &gt;= (OFFSET($A$1, 80 - 1, 7 - 1)), "1","0")</f>
        <v>0</v>
      </c>
      <c r="BH1770">
        <f ca="1" xml:space="preserve"> IF( AND( OFFSET($A$1, 1770 - 1, 58 - 1) = "1", OFFSET($A$1, 1770 - 1, 59 - 1) = "1" ), 1, IF( AND( OFFSET($A$1, 1770 - 1, 58 - 1) = "1", OFFSET($A$1, 1770 - 1, 59 - 1) = "0" ), 2, IF( AND( OFFSET($A$1, 1770 - 1, 58 - 1) = "0", OFFSET($A$1, 1770 - 1, 59 - 1) = "1" ), 3, 4 ) ) )</f>
        <v>4</v>
      </c>
      <c r="BJ1770" s="6">
        <v>1</v>
      </c>
      <c r="BK1770" s="6" t="str">
        <f>"1"</f>
        <v>1</v>
      </c>
      <c r="BL1770" t="str">
        <f ca="1">IF((OFFSET($A$1, 1770 - 1, 62 - 1)) &gt;= (OFFSET($A$1, 104 - 1, 7 - 1)), "1","0")</f>
        <v>1</v>
      </c>
      <c r="BM1770">
        <f ca="1" xml:space="preserve"> IF( AND( OFFSET($A$1, 1770 - 1, 63 - 1) = "1", OFFSET($A$1, 1770 - 1, 64 - 1) = "1" ), 1, IF( AND( OFFSET($A$1, 1770 - 1, 63 - 1) = "1", OFFSET($A$1, 1770 - 1, 64 - 1) = "0" ), 2, IF( AND( OFFSET($A$1, 1770 - 1, 63 - 1) = "0", OFFSET($A$1, 1770 - 1, 64 - 1) = "1" ), 3, 4 ) ) )</f>
        <v>1</v>
      </c>
      <c r="BO1770" s="6">
        <v>0</v>
      </c>
      <c r="BP1770" s="6" t="str">
        <f>"0"</f>
        <v>0</v>
      </c>
      <c r="BQ1770" t="str">
        <f ca="1">IF((OFFSET($A$1, 1770 - 1, 67 - 1)) &gt;= (OFFSET($A$1, 128 - 1, 7 - 1)), "1","0")</f>
        <v>0</v>
      </c>
      <c r="BR1770">
        <f ca="1" xml:space="preserve"> IF( AND( OFFSET($A$1, 1770 - 1, 68 - 1) = "1", OFFSET($A$1, 1770 - 1, 69 - 1) = "1" ), 1, IF( AND( OFFSET($A$1, 1770 - 1, 68 - 1) = "1", OFFSET($A$1, 1770 - 1, 69 - 1) = "0" ), 2, IF( AND( OFFSET($A$1, 1770 - 1, 68 - 1) = "0", OFFSET($A$1, 1770 - 1, 69 - 1) = "1" ), 3, 4 ) ) )</f>
        <v>4</v>
      </c>
    </row>
    <row r="1771" spans="57:70" x14ac:dyDescent="0.25">
      <c r="BE1771" s="6">
        <v>1</v>
      </c>
      <c r="BF1771" s="6" t="str">
        <f>"1"</f>
        <v>1</v>
      </c>
      <c r="BG1771" t="str">
        <f ca="1">IF((OFFSET($A$1, 1771 - 1, 57 - 1)) &gt;= (OFFSET($A$1, 80 - 1, 7 - 1)), "1","0")</f>
        <v>1</v>
      </c>
      <c r="BH1771">
        <f ca="1" xml:space="preserve"> IF( AND( OFFSET($A$1, 1771 - 1, 58 - 1) = "1", OFFSET($A$1, 1771 - 1, 59 - 1) = "1" ), 1, IF( AND( OFFSET($A$1, 1771 - 1, 58 - 1) = "1", OFFSET($A$1, 1771 - 1, 59 - 1) = "0" ), 2, IF( AND( OFFSET($A$1, 1771 - 1, 58 - 1) = "0", OFFSET($A$1, 1771 - 1, 59 - 1) = "1" ), 3, 4 ) ) )</f>
        <v>1</v>
      </c>
      <c r="BJ1771" s="6">
        <v>0</v>
      </c>
      <c r="BK1771" s="6" t="str">
        <f>"0"</f>
        <v>0</v>
      </c>
      <c r="BL1771" t="str">
        <f ca="1">IF((OFFSET($A$1, 1771 - 1, 62 - 1)) &gt;= (OFFSET($A$1, 104 - 1, 7 - 1)), "1","0")</f>
        <v>0</v>
      </c>
      <c r="BM1771">
        <f ca="1" xml:space="preserve"> IF( AND( OFFSET($A$1, 1771 - 1, 63 - 1) = "1", OFFSET($A$1, 1771 - 1, 64 - 1) = "1" ), 1, IF( AND( OFFSET($A$1, 1771 - 1, 63 - 1) = "1", OFFSET($A$1, 1771 - 1, 64 - 1) = "0" ), 2, IF( AND( OFFSET($A$1, 1771 - 1, 63 - 1) = "0", OFFSET($A$1, 1771 - 1, 64 - 1) = "1" ), 3, 4 ) ) )</f>
        <v>4</v>
      </c>
      <c r="BO1771" s="6">
        <v>0</v>
      </c>
      <c r="BP1771" s="6" t="str">
        <f>"0"</f>
        <v>0</v>
      </c>
      <c r="BQ1771" t="str">
        <f ca="1">IF((OFFSET($A$1, 1771 - 1, 67 - 1)) &gt;= (OFFSET($A$1, 128 - 1, 7 - 1)), "1","0")</f>
        <v>0</v>
      </c>
      <c r="BR1771">
        <f ca="1" xml:space="preserve"> IF( AND( OFFSET($A$1, 1771 - 1, 68 - 1) = "1", OFFSET($A$1, 1771 - 1, 69 - 1) = "1" ), 1, IF( AND( OFFSET($A$1, 1771 - 1, 68 - 1) = "1", OFFSET($A$1, 1771 - 1, 69 - 1) = "0" ), 2, IF( AND( OFFSET($A$1, 1771 - 1, 68 - 1) = "0", OFFSET($A$1, 1771 - 1, 69 - 1) = "1" ), 3, 4 ) ) )</f>
        <v>4</v>
      </c>
    </row>
    <row r="1772" spans="57:70" x14ac:dyDescent="0.25">
      <c r="BE1772" s="6">
        <v>1</v>
      </c>
      <c r="BF1772" s="6" t="str">
        <f>"1"</f>
        <v>1</v>
      </c>
      <c r="BG1772" t="str">
        <f ca="1">IF((OFFSET($A$1, 1772 - 1, 57 - 1)) &gt;= (OFFSET($A$1, 80 - 1, 7 - 1)), "1","0")</f>
        <v>1</v>
      </c>
      <c r="BH1772">
        <f ca="1" xml:space="preserve"> IF( AND( OFFSET($A$1, 1772 - 1, 58 - 1) = "1", OFFSET($A$1, 1772 - 1, 59 - 1) = "1" ), 1, IF( AND( OFFSET($A$1, 1772 - 1, 58 - 1) = "1", OFFSET($A$1, 1772 - 1, 59 - 1) = "0" ), 2, IF( AND( OFFSET($A$1, 1772 - 1, 58 - 1) = "0", OFFSET($A$1, 1772 - 1, 59 - 1) = "1" ), 3, 4 ) ) )</f>
        <v>1</v>
      </c>
      <c r="BJ1772" s="6">
        <v>0</v>
      </c>
      <c r="BK1772" s="6" t="str">
        <f>"0"</f>
        <v>0</v>
      </c>
      <c r="BL1772" t="str">
        <f ca="1">IF((OFFSET($A$1, 1772 - 1, 62 - 1)) &gt;= (OFFSET($A$1, 104 - 1, 7 - 1)), "1","0")</f>
        <v>0</v>
      </c>
      <c r="BM1772">
        <f ca="1" xml:space="preserve"> IF( AND( OFFSET($A$1, 1772 - 1, 63 - 1) = "1", OFFSET($A$1, 1772 - 1, 64 - 1) = "1" ), 1, IF( AND( OFFSET($A$1, 1772 - 1, 63 - 1) = "1", OFFSET($A$1, 1772 - 1, 64 - 1) = "0" ), 2, IF( AND( OFFSET($A$1, 1772 - 1, 63 - 1) = "0", OFFSET($A$1, 1772 - 1, 64 - 1) = "1" ), 3, 4 ) ) )</f>
        <v>4</v>
      </c>
      <c r="BO1772" s="6">
        <v>0</v>
      </c>
      <c r="BP1772" s="6" t="str">
        <f>"0"</f>
        <v>0</v>
      </c>
      <c r="BQ1772" t="str">
        <f ca="1">IF((OFFSET($A$1, 1772 - 1, 67 - 1)) &gt;= (OFFSET($A$1, 128 - 1, 7 - 1)), "1","0")</f>
        <v>0</v>
      </c>
      <c r="BR1772">
        <f ca="1" xml:space="preserve"> IF( AND( OFFSET($A$1, 1772 - 1, 68 - 1) = "1", OFFSET($A$1, 1772 - 1, 69 - 1) = "1" ), 1, IF( AND( OFFSET($A$1, 1772 - 1, 68 - 1) = "1", OFFSET($A$1, 1772 - 1, 69 - 1) = "0" ), 2, IF( AND( OFFSET($A$1, 1772 - 1, 68 - 1) = "0", OFFSET($A$1, 1772 - 1, 69 - 1) = "1" ), 3, 4 ) ) )</f>
        <v>4</v>
      </c>
    </row>
    <row r="1773" spans="57:70" x14ac:dyDescent="0.25">
      <c r="BE1773" s="6">
        <v>0.8</v>
      </c>
      <c r="BF1773" s="6" t="str">
        <f>"1"</f>
        <v>1</v>
      </c>
      <c r="BG1773" t="str">
        <f ca="1">IF((OFFSET($A$1, 1773 - 1, 57 - 1)) &gt;= (OFFSET($A$1, 80 - 1, 7 - 1)), "1","0")</f>
        <v>1</v>
      </c>
      <c r="BH1773">
        <f ca="1" xml:space="preserve"> IF( AND( OFFSET($A$1, 1773 - 1, 58 - 1) = "1", OFFSET($A$1, 1773 - 1, 59 - 1) = "1" ), 1, IF( AND( OFFSET($A$1, 1773 - 1, 58 - 1) = "1", OFFSET($A$1, 1773 - 1, 59 - 1) = "0" ), 2, IF( AND( OFFSET($A$1, 1773 - 1, 58 - 1) = "0", OFFSET($A$1, 1773 - 1, 59 - 1) = "1" ), 3, 4 ) ) )</f>
        <v>1</v>
      </c>
      <c r="BJ1773" s="6">
        <v>0</v>
      </c>
      <c r="BK1773" s="6" t="str">
        <f>"0"</f>
        <v>0</v>
      </c>
      <c r="BL1773" t="str">
        <f ca="1">IF((OFFSET($A$1, 1773 - 1, 62 - 1)) &gt;= (OFFSET($A$1, 104 - 1, 7 - 1)), "1","0")</f>
        <v>0</v>
      </c>
      <c r="BM1773">
        <f ca="1" xml:space="preserve"> IF( AND( OFFSET($A$1, 1773 - 1, 63 - 1) = "1", OFFSET($A$1, 1773 - 1, 64 - 1) = "1" ), 1, IF( AND( OFFSET($A$1, 1773 - 1, 63 - 1) = "1", OFFSET($A$1, 1773 - 1, 64 - 1) = "0" ), 2, IF( AND( OFFSET($A$1, 1773 - 1, 63 - 1) = "0", OFFSET($A$1, 1773 - 1, 64 - 1) = "1" ), 3, 4 ) ) )</f>
        <v>4</v>
      </c>
      <c r="BO1773" s="6">
        <v>1</v>
      </c>
      <c r="BP1773" s="6" t="str">
        <f>"1"</f>
        <v>1</v>
      </c>
      <c r="BQ1773" t="str">
        <f ca="1">IF((OFFSET($A$1, 1773 - 1, 67 - 1)) &gt;= (OFFSET($A$1, 128 - 1, 7 - 1)), "1","0")</f>
        <v>1</v>
      </c>
      <c r="BR1773">
        <f ca="1" xml:space="preserve"> IF( AND( OFFSET($A$1, 1773 - 1, 68 - 1) = "1", OFFSET($A$1, 1773 - 1, 69 - 1) = "1" ), 1, IF( AND( OFFSET($A$1, 1773 - 1, 68 - 1) = "1", OFFSET($A$1, 1773 - 1, 69 - 1) = "0" ), 2, IF( AND( OFFSET($A$1, 1773 - 1, 68 - 1) = "0", OFFSET($A$1, 1773 - 1, 69 - 1) = "1" ), 3, 4 ) ) )</f>
        <v>1</v>
      </c>
    </row>
    <row r="1774" spans="57:70" x14ac:dyDescent="0.25">
      <c r="BE1774" s="6">
        <v>0</v>
      </c>
      <c r="BF1774" s="6" t="str">
        <f>"0"</f>
        <v>0</v>
      </c>
      <c r="BG1774" t="str">
        <f ca="1">IF((OFFSET($A$1, 1774 - 1, 57 - 1)) &gt;= (OFFSET($A$1, 80 - 1, 7 - 1)), "1","0")</f>
        <v>0</v>
      </c>
      <c r="BH1774">
        <f ca="1" xml:space="preserve"> IF( AND( OFFSET($A$1, 1774 - 1, 58 - 1) = "1", OFFSET($A$1, 1774 - 1, 59 - 1) = "1" ), 1, IF( AND( OFFSET($A$1, 1774 - 1, 58 - 1) = "1", OFFSET($A$1, 1774 - 1, 59 - 1) = "0" ), 2, IF( AND( OFFSET($A$1, 1774 - 1, 58 - 1) = "0", OFFSET($A$1, 1774 - 1, 59 - 1) = "1" ), 3, 4 ) ) )</f>
        <v>4</v>
      </c>
      <c r="BJ1774" s="6">
        <v>0</v>
      </c>
      <c r="BK1774" s="6" t="str">
        <f>"0"</f>
        <v>0</v>
      </c>
      <c r="BL1774" t="str">
        <f ca="1">IF((OFFSET($A$1, 1774 - 1, 62 - 1)) &gt;= (OFFSET($A$1, 104 - 1, 7 - 1)), "1","0")</f>
        <v>0</v>
      </c>
      <c r="BM1774">
        <f ca="1" xml:space="preserve"> IF( AND( OFFSET($A$1, 1774 - 1, 63 - 1) = "1", OFFSET($A$1, 1774 - 1, 64 - 1) = "1" ), 1, IF( AND( OFFSET($A$1, 1774 - 1, 63 - 1) = "1", OFFSET($A$1, 1774 - 1, 64 - 1) = "0" ), 2, IF( AND( OFFSET($A$1, 1774 - 1, 63 - 1) = "0", OFFSET($A$1, 1774 - 1, 64 - 1) = "1" ), 3, 4 ) ) )</f>
        <v>4</v>
      </c>
      <c r="BO1774" s="6">
        <v>1</v>
      </c>
      <c r="BP1774" s="6" t="str">
        <f>"1"</f>
        <v>1</v>
      </c>
      <c r="BQ1774" t="str">
        <f ca="1">IF((OFFSET($A$1, 1774 - 1, 67 - 1)) &gt;= (OFFSET($A$1, 128 - 1, 7 - 1)), "1","0")</f>
        <v>1</v>
      </c>
      <c r="BR1774">
        <f ca="1" xml:space="preserve"> IF( AND( OFFSET($A$1, 1774 - 1, 68 - 1) = "1", OFFSET($A$1, 1774 - 1, 69 - 1) = "1" ), 1, IF( AND( OFFSET($A$1, 1774 - 1, 68 - 1) = "1", OFFSET($A$1, 1774 - 1, 69 - 1) = "0" ), 2, IF( AND( OFFSET($A$1, 1774 - 1, 68 - 1) = "0", OFFSET($A$1, 1774 - 1, 69 - 1) = "1" ), 3, 4 ) ) )</f>
        <v>1</v>
      </c>
    </row>
    <row r="1775" spans="57:70" x14ac:dyDescent="0.25">
      <c r="BE1775" s="6">
        <v>1</v>
      </c>
      <c r="BF1775" s="6" t="str">
        <f>"1"</f>
        <v>1</v>
      </c>
      <c r="BG1775" t="str">
        <f ca="1">IF((OFFSET($A$1, 1775 - 1, 57 - 1)) &gt;= (OFFSET($A$1, 80 - 1, 7 - 1)), "1","0")</f>
        <v>1</v>
      </c>
      <c r="BH1775">
        <f ca="1" xml:space="preserve"> IF( AND( OFFSET($A$1, 1775 - 1, 58 - 1) = "1", OFFSET($A$1, 1775 - 1, 59 - 1) = "1" ), 1, IF( AND( OFFSET($A$1, 1775 - 1, 58 - 1) = "1", OFFSET($A$1, 1775 - 1, 59 - 1) = "0" ), 2, IF( AND( OFFSET($A$1, 1775 - 1, 58 - 1) = "0", OFFSET($A$1, 1775 - 1, 59 - 1) = "1" ), 3, 4 ) ) )</f>
        <v>1</v>
      </c>
      <c r="BJ1775" s="6">
        <v>0</v>
      </c>
      <c r="BK1775" s="6" t="str">
        <f>"0"</f>
        <v>0</v>
      </c>
      <c r="BL1775" t="str">
        <f ca="1">IF((OFFSET($A$1, 1775 - 1, 62 - 1)) &gt;= (OFFSET($A$1, 104 - 1, 7 - 1)), "1","0")</f>
        <v>0</v>
      </c>
      <c r="BM1775">
        <f ca="1" xml:space="preserve"> IF( AND( OFFSET($A$1, 1775 - 1, 63 - 1) = "1", OFFSET($A$1, 1775 - 1, 64 - 1) = "1" ), 1, IF( AND( OFFSET($A$1, 1775 - 1, 63 - 1) = "1", OFFSET($A$1, 1775 - 1, 64 - 1) = "0" ), 2, IF( AND( OFFSET($A$1, 1775 - 1, 63 - 1) = "0", OFFSET($A$1, 1775 - 1, 64 - 1) = "1" ), 3, 4 ) ) )</f>
        <v>4</v>
      </c>
      <c r="BO1775" s="6">
        <v>0.6</v>
      </c>
      <c r="BP1775" s="6" t="str">
        <f>"0"</f>
        <v>0</v>
      </c>
      <c r="BQ1775" t="str">
        <f ca="1">IF((OFFSET($A$1, 1775 - 1, 67 - 1)) &gt;= (OFFSET($A$1, 128 - 1, 7 - 1)), "1","0")</f>
        <v>1</v>
      </c>
      <c r="BR1775">
        <f ca="1" xml:space="preserve"> IF( AND( OFFSET($A$1, 1775 - 1, 68 - 1) = "1", OFFSET($A$1, 1775 - 1, 69 - 1) = "1" ), 1, IF( AND( OFFSET($A$1, 1775 - 1, 68 - 1) = "1", OFFSET($A$1, 1775 - 1, 69 - 1) = "0" ), 2, IF( AND( OFFSET($A$1, 1775 - 1, 68 - 1) = "0", OFFSET($A$1, 1775 - 1, 69 - 1) = "1" ), 3, 4 ) ) )</f>
        <v>3</v>
      </c>
    </row>
    <row r="1776" spans="57:70" x14ac:dyDescent="0.25">
      <c r="BE1776" s="6">
        <v>1</v>
      </c>
      <c r="BF1776" s="6" t="str">
        <f>"1"</f>
        <v>1</v>
      </c>
      <c r="BG1776" t="str">
        <f ca="1">IF((OFFSET($A$1, 1776 - 1, 57 - 1)) &gt;= (OFFSET($A$1, 80 - 1, 7 - 1)), "1","0")</f>
        <v>1</v>
      </c>
      <c r="BH1776">
        <f ca="1" xml:space="preserve"> IF( AND( OFFSET($A$1, 1776 - 1, 58 - 1) = "1", OFFSET($A$1, 1776 - 1, 59 - 1) = "1" ), 1, IF( AND( OFFSET($A$1, 1776 - 1, 58 - 1) = "1", OFFSET($A$1, 1776 - 1, 59 - 1) = "0" ), 2, IF( AND( OFFSET($A$1, 1776 - 1, 58 - 1) = "0", OFFSET($A$1, 1776 - 1, 59 - 1) = "1" ), 3, 4 ) ) )</f>
        <v>1</v>
      </c>
      <c r="BJ1776" s="6">
        <v>0</v>
      </c>
      <c r="BK1776" s="6" t="str">
        <f>"0"</f>
        <v>0</v>
      </c>
      <c r="BL1776" t="str">
        <f ca="1">IF((OFFSET($A$1, 1776 - 1, 62 - 1)) &gt;= (OFFSET($A$1, 104 - 1, 7 - 1)), "1","0")</f>
        <v>0</v>
      </c>
      <c r="BM1776">
        <f ca="1" xml:space="preserve"> IF( AND( OFFSET($A$1, 1776 - 1, 63 - 1) = "1", OFFSET($A$1, 1776 - 1, 64 - 1) = "1" ), 1, IF( AND( OFFSET($A$1, 1776 - 1, 63 - 1) = "1", OFFSET($A$1, 1776 - 1, 64 - 1) = "0" ), 2, IF( AND( OFFSET($A$1, 1776 - 1, 63 - 1) = "0", OFFSET($A$1, 1776 - 1, 64 - 1) = "1" ), 3, 4 ) ) )</f>
        <v>4</v>
      </c>
      <c r="BO1776" s="6">
        <v>0</v>
      </c>
      <c r="BP1776" s="6" t="str">
        <f>"0"</f>
        <v>0</v>
      </c>
      <c r="BQ1776" t="str">
        <f ca="1">IF((OFFSET($A$1, 1776 - 1, 67 - 1)) &gt;= (OFFSET($A$1, 128 - 1, 7 - 1)), "1","0")</f>
        <v>0</v>
      </c>
      <c r="BR1776">
        <f ca="1" xml:space="preserve"> IF( AND( OFFSET($A$1, 1776 - 1, 68 - 1) = "1", OFFSET($A$1, 1776 - 1, 69 - 1) = "1" ), 1, IF( AND( OFFSET($A$1, 1776 - 1, 68 - 1) = "1", OFFSET($A$1, 1776 - 1, 69 - 1) = "0" ), 2, IF( AND( OFFSET($A$1, 1776 - 1, 68 - 1) = "0", OFFSET($A$1, 1776 - 1, 69 - 1) = "1" ), 3, 4 ) ) )</f>
        <v>4</v>
      </c>
    </row>
    <row r="1777" spans="57:70" x14ac:dyDescent="0.25">
      <c r="BE1777" s="6">
        <v>0</v>
      </c>
      <c r="BF1777" s="6" t="str">
        <f>"0"</f>
        <v>0</v>
      </c>
      <c r="BG1777" t="str">
        <f ca="1">IF((OFFSET($A$1, 1777 - 1, 57 - 1)) &gt;= (OFFSET($A$1, 80 - 1, 7 - 1)), "1","0")</f>
        <v>0</v>
      </c>
      <c r="BH1777">
        <f ca="1" xml:space="preserve"> IF( AND( OFFSET($A$1, 1777 - 1, 58 - 1) = "1", OFFSET($A$1, 1777 - 1, 59 - 1) = "1" ), 1, IF( AND( OFFSET($A$1, 1777 - 1, 58 - 1) = "1", OFFSET($A$1, 1777 - 1, 59 - 1) = "0" ), 2, IF( AND( OFFSET($A$1, 1777 - 1, 58 - 1) = "0", OFFSET($A$1, 1777 - 1, 59 - 1) = "1" ), 3, 4 ) ) )</f>
        <v>4</v>
      </c>
      <c r="BJ1777" s="6">
        <v>0</v>
      </c>
      <c r="BK1777" s="6" t="str">
        <f>"0"</f>
        <v>0</v>
      </c>
      <c r="BL1777" t="str">
        <f ca="1">IF((OFFSET($A$1, 1777 - 1, 62 - 1)) &gt;= (OFFSET($A$1, 104 - 1, 7 - 1)), "1","0")</f>
        <v>0</v>
      </c>
      <c r="BM1777">
        <f ca="1" xml:space="preserve"> IF( AND( OFFSET($A$1, 1777 - 1, 63 - 1) = "1", OFFSET($A$1, 1777 - 1, 64 - 1) = "1" ), 1, IF( AND( OFFSET($A$1, 1777 - 1, 63 - 1) = "1", OFFSET($A$1, 1777 - 1, 64 - 1) = "0" ), 2, IF( AND( OFFSET($A$1, 1777 - 1, 63 - 1) = "0", OFFSET($A$1, 1777 - 1, 64 - 1) = "1" ), 3, 4 ) ) )</f>
        <v>4</v>
      </c>
      <c r="BO1777" s="6">
        <v>0.2</v>
      </c>
      <c r="BP1777" s="6" t="str">
        <f>"0"</f>
        <v>0</v>
      </c>
      <c r="BQ1777" t="str">
        <f ca="1">IF((OFFSET($A$1, 1777 - 1, 67 - 1)) &gt;= (OFFSET($A$1, 128 - 1, 7 - 1)), "1","0")</f>
        <v>0</v>
      </c>
      <c r="BR1777">
        <f ca="1" xml:space="preserve"> IF( AND( OFFSET($A$1, 1777 - 1, 68 - 1) = "1", OFFSET($A$1, 1777 - 1, 69 - 1) = "1" ), 1, IF( AND( OFFSET($A$1, 1777 - 1, 68 - 1) = "1", OFFSET($A$1, 1777 - 1, 69 - 1) = "0" ), 2, IF( AND( OFFSET($A$1, 1777 - 1, 68 - 1) = "0", OFFSET($A$1, 1777 - 1, 69 - 1) = "1" ), 3, 4 ) ) )</f>
        <v>4</v>
      </c>
    </row>
    <row r="1778" spans="57:70" x14ac:dyDescent="0.25">
      <c r="BE1778" s="6">
        <v>0.2</v>
      </c>
      <c r="BF1778" s="6" t="str">
        <f>"0"</f>
        <v>0</v>
      </c>
      <c r="BG1778" t="str">
        <f ca="1">IF((OFFSET($A$1, 1778 - 1, 57 - 1)) &gt;= (OFFSET($A$1, 80 - 1, 7 - 1)), "1","0")</f>
        <v>0</v>
      </c>
      <c r="BH1778">
        <f ca="1" xml:space="preserve"> IF( AND( OFFSET($A$1, 1778 - 1, 58 - 1) = "1", OFFSET($A$1, 1778 - 1, 59 - 1) = "1" ), 1, IF( AND( OFFSET($A$1, 1778 - 1, 58 - 1) = "1", OFFSET($A$1, 1778 - 1, 59 - 1) = "0" ), 2, IF( AND( OFFSET($A$1, 1778 - 1, 58 - 1) = "0", OFFSET($A$1, 1778 - 1, 59 - 1) = "1" ), 3, 4 ) ) )</f>
        <v>4</v>
      </c>
      <c r="BJ1778" s="6">
        <v>0</v>
      </c>
      <c r="BK1778" s="6" t="str">
        <f>"0"</f>
        <v>0</v>
      </c>
      <c r="BL1778" t="str">
        <f ca="1">IF((OFFSET($A$1, 1778 - 1, 62 - 1)) &gt;= (OFFSET($A$1, 104 - 1, 7 - 1)), "1","0")</f>
        <v>0</v>
      </c>
      <c r="BM1778">
        <f ca="1" xml:space="preserve"> IF( AND( OFFSET($A$1, 1778 - 1, 63 - 1) = "1", OFFSET($A$1, 1778 - 1, 64 - 1) = "1" ), 1, IF( AND( OFFSET($A$1, 1778 - 1, 63 - 1) = "1", OFFSET($A$1, 1778 - 1, 64 - 1) = "0" ), 2, IF( AND( OFFSET($A$1, 1778 - 1, 63 - 1) = "0", OFFSET($A$1, 1778 - 1, 64 - 1) = "1" ), 3, 4 ) ) )</f>
        <v>4</v>
      </c>
      <c r="BO1778" s="6">
        <v>0.2</v>
      </c>
      <c r="BP1778" s="6" t="str">
        <f>"0"</f>
        <v>0</v>
      </c>
      <c r="BQ1778" t="str">
        <f ca="1">IF((OFFSET($A$1, 1778 - 1, 67 - 1)) &gt;= (OFFSET($A$1, 128 - 1, 7 - 1)), "1","0")</f>
        <v>0</v>
      </c>
      <c r="BR1778">
        <f ca="1" xml:space="preserve"> IF( AND( OFFSET($A$1, 1778 - 1, 68 - 1) = "1", OFFSET($A$1, 1778 - 1, 69 - 1) = "1" ), 1, IF( AND( OFFSET($A$1, 1778 - 1, 68 - 1) = "1", OFFSET($A$1, 1778 - 1, 69 - 1) = "0" ), 2, IF( AND( OFFSET($A$1, 1778 - 1, 68 - 1) = "0", OFFSET($A$1, 1778 - 1, 69 - 1) = "1" ), 3, 4 ) ) )</f>
        <v>4</v>
      </c>
    </row>
    <row r="1779" spans="57:70" x14ac:dyDescent="0.25">
      <c r="BE1779" s="6">
        <v>0</v>
      </c>
      <c r="BF1779" s="6" t="str">
        <f>"0"</f>
        <v>0</v>
      </c>
      <c r="BG1779" t="str">
        <f ca="1">IF((OFFSET($A$1, 1779 - 1, 57 - 1)) &gt;= (OFFSET($A$1, 80 - 1, 7 - 1)), "1","0")</f>
        <v>0</v>
      </c>
      <c r="BH1779">
        <f ca="1" xml:space="preserve"> IF( AND( OFFSET($A$1, 1779 - 1, 58 - 1) = "1", OFFSET($A$1, 1779 - 1, 59 - 1) = "1" ), 1, IF( AND( OFFSET($A$1, 1779 - 1, 58 - 1) = "1", OFFSET($A$1, 1779 - 1, 59 - 1) = "0" ), 2, IF( AND( OFFSET($A$1, 1779 - 1, 58 - 1) = "0", OFFSET($A$1, 1779 - 1, 59 - 1) = "1" ), 3, 4 ) ) )</f>
        <v>4</v>
      </c>
      <c r="BJ1779" s="6">
        <v>0.8</v>
      </c>
      <c r="BK1779" s="6" t="str">
        <f>"1"</f>
        <v>1</v>
      </c>
      <c r="BL1779" t="str">
        <f ca="1">IF((OFFSET($A$1, 1779 - 1, 62 - 1)) &gt;= (OFFSET($A$1, 104 - 1, 7 - 1)), "1","0")</f>
        <v>1</v>
      </c>
      <c r="BM1779">
        <f ca="1" xml:space="preserve"> IF( AND( OFFSET($A$1, 1779 - 1, 63 - 1) = "1", OFFSET($A$1, 1779 - 1, 64 - 1) = "1" ), 1, IF( AND( OFFSET($A$1, 1779 - 1, 63 - 1) = "1", OFFSET($A$1, 1779 - 1, 64 - 1) = "0" ), 2, IF( AND( OFFSET($A$1, 1779 - 1, 63 - 1) = "0", OFFSET($A$1, 1779 - 1, 64 - 1) = "1" ), 3, 4 ) ) )</f>
        <v>1</v>
      </c>
      <c r="BO1779" s="6">
        <v>0</v>
      </c>
      <c r="BP1779" s="6" t="str">
        <f>"0"</f>
        <v>0</v>
      </c>
      <c r="BQ1779" t="str">
        <f ca="1">IF((OFFSET($A$1, 1779 - 1, 67 - 1)) &gt;= (OFFSET($A$1, 128 - 1, 7 - 1)), "1","0")</f>
        <v>0</v>
      </c>
      <c r="BR1779">
        <f ca="1" xml:space="preserve"> IF( AND( OFFSET($A$1, 1779 - 1, 68 - 1) = "1", OFFSET($A$1, 1779 - 1, 69 - 1) = "1" ), 1, IF( AND( OFFSET($A$1, 1779 - 1, 68 - 1) = "1", OFFSET($A$1, 1779 - 1, 69 - 1) = "0" ), 2, IF( AND( OFFSET($A$1, 1779 - 1, 68 - 1) = "0", OFFSET($A$1, 1779 - 1, 69 - 1) = "1" ), 3, 4 ) ) )</f>
        <v>4</v>
      </c>
    </row>
    <row r="1780" spans="57:70" x14ac:dyDescent="0.25">
      <c r="BE1780" s="6">
        <v>0</v>
      </c>
      <c r="BF1780" s="6" t="str">
        <f>"0"</f>
        <v>0</v>
      </c>
      <c r="BG1780" t="str">
        <f ca="1">IF((OFFSET($A$1, 1780 - 1, 57 - 1)) &gt;= (OFFSET($A$1, 80 - 1, 7 - 1)), "1","0")</f>
        <v>0</v>
      </c>
      <c r="BH1780">
        <f ca="1" xml:space="preserve"> IF( AND( OFFSET($A$1, 1780 - 1, 58 - 1) = "1", OFFSET($A$1, 1780 - 1, 59 - 1) = "1" ), 1, IF( AND( OFFSET($A$1, 1780 - 1, 58 - 1) = "1", OFFSET($A$1, 1780 - 1, 59 - 1) = "0" ), 2, IF( AND( OFFSET($A$1, 1780 - 1, 58 - 1) = "0", OFFSET($A$1, 1780 - 1, 59 - 1) = "1" ), 3, 4 ) ) )</f>
        <v>4</v>
      </c>
      <c r="BJ1780" s="6">
        <v>1</v>
      </c>
      <c r="BK1780" s="6" t="str">
        <f>"1"</f>
        <v>1</v>
      </c>
      <c r="BL1780" t="str">
        <f ca="1">IF((OFFSET($A$1, 1780 - 1, 62 - 1)) &gt;= (OFFSET($A$1, 104 - 1, 7 - 1)), "1","0")</f>
        <v>1</v>
      </c>
      <c r="BM1780">
        <f ca="1" xml:space="preserve"> IF( AND( OFFSET($A$1, 1780 - 1, 63 - 1) = "1", OFFSET($A$1, 1780 - 1, 64 - 1) = "1" ), 1, IF( AND( OFFSET($A$1, 1780 - 1, 63 - 1) = "1", OFFSET($A$1, 1780 - 1, 64 - 1) = "0" ), 2, IF( AND( OFFSET($A$1, 1780 - 1, 63 - 1) = "0", OFFSET($A$1, 1780 - 1, 64 - 1) = "1" ), 3, 4 ) ) )</f>
        <v>1</v>
      </c>
      <c r="BO1780" s="6">
        <v>0</v>
      </c>
      <c r="BP1780" s="6" t="str">
        <f>"0"</f>
        <v>0</v>
      </c>
      <c r="BQ1780" t="str">
        <f ca="1">IF((OFFSET($A$1, 1780 - 1, 67 - 1)) &gt;= (OFFSET($A$1, 128 - 1, 7 - 1)), "1","0")</f>
        <v>0</v>
      </c>
      <c r="BR1780">
        <f ca="1" xml:space="preserve"> IF( AND( OFFSET($A$1, 1780 - 1, 68 - 1) = "1", OFFSET($A$1, 1780 - 1, 69 - 1) = "1" ), 1, IF( AND( OFFSET($A$1, 1780 - 1, 68 - 1) = "1", OFFSET($A$1, 1780 - 1, 69 - 1) = "0" ), 2, IF( AND( OFFSET($A$1, 1780 - 1, 68 - 1) = "0", OFFSET($A$1, 1780 - 1, 69 - 1) = "1" ), 3, 4 ) ) )</f>
        <v>4</v>
      </c>
    </row>
    <row r="1781" spans="57:70" x14ac:dyDescent="0.25">
      <c r="BE1781" s="6">
        <v>1</v>
      </c>
      <c r="BF1781" s="6" t="str">
        <f>"1"</f>
        <v>1</v>
      </c>
      <c r="BG1781" t="str">
        <f ca="1">IF((OFFSET($A$1, 1781 - 1, 57 - 1)) &gt;= (OFFSET($A$1, 80 - 1, 7 - 1)), "1","0")</f>
        <v>1</v>
      </c>
      <c r="BH1781">
        <f ca="1" xml:space="preserve"> IF( AND( OFFSET($A$1, 1781 - 1, 58 - 1) = "1", OFFSET($A$1, 1781 - 1, 59 - 1) = "1" ), 1, IF( AND( OFFSET($A$1, 1781 - 1, 58 - 1) = "1", OFFSET($A$1, 1781 - 1, 59 - 1) = "0" ), 2, IF( AND( OFFSET($A$1, 1781 - 1, 58 - 1) = "0", OFFSET($A$1, 1781 - 1, 59 - 1) = "1" ), 3, 4 ) ) )</f>
        <v>1</v>
      </c>
      <c r="BJ1781" s="6">
        <v>1</v>
      </c>
      <c r="BK1781" s="6" t="str">
        <f>"1"</f>
        <v>1</v>
      </c>
      <c r="BL1781" t="str">
        <f ca="1">IF((OFFSET($A$1, 1781 - 1, 62 - 1)) &gt;= (OFFSET($A$1, 104 - 1, 7 - 1)), "1","0")</f>
        <v>1</v>
      </c>
      <c r="BM1781">
        <f ca="1" xml:space="preserve"> IF( AND( OFFSET($A$1, 1781 - 1, 63 - 1) = "1", OFFSET($A$1, 1781 - 1, 64 - 1) = "1" ), 1, IF( AND( OFFSET($A$1, 1781 - 1, 63 - 1) = "1", OFFSET($A$1, 1781 - 1, 64 - 1) = "0" ), 2, IF( AND( OFFSET($A$1, 1781 - 1, 63 - 1) = "0", OFFSET($A$1, 1781 - 1, 64 - 1) = "1" ), 3, 4 ) ) )</f>
        <v>1</v>
      </c>
      <c r="BO1781" s="6">
        <v>0.2</v>
      </c>
      <c r="BP1781" s="6" t="str">
        <f>"0"</f>
        <v>0</v>
      </c>
      <c r="BQ1781" t="str">
        <f ca="1">IF((OFFSET($A$1, 1781 - 1, 67 - 1)) &gt;= (OFFSET($A$1, 128 - 1, 7 - 1)), "1","0")</f>
        <v>0</v>
      </c>
      <c r="BR1781">
        <f ca="1" xml:space="preserve"> IF( AND( OFFSET($A$1, 1781 - 1, 68 - 1) = "1", OFFSET($A$1, 1781 - 1, 69 - 1) = "1" ), 1, IF( AND( OFFSET($A$1, 1781 - 1, 68 - 1) = "1", OFFSET($A$1, 1781 - 1, 69 - 1) = "0" ), 2, IF( AND( OFFSET($A$1, 1781 - 1, 68 - 1) = "0", OFFSET($A$1, 1781 - 1, 69 - 1) = "1" ), 3, 4 ) ) )</f>
        <v>4</v>
      </c>
    </row>
    <row r="1782" spans="57:70" x14ac:dyDescent="0.25">
      <c r="BE1782" s="6">
        <v>0.8</v>
      </c>
      <c r="BF1782" s="6" t="str">
        <f>"1"</f>
        <v>1</v>
      </c>
      <c r="BG1782" t="str">
        <f ca="1">IF((OFFSET($A$1, 1782 - 1, 57 - 1)) &gt;= (OFFSET($A$1, 80 - 1, 7 - 1)), "1","0")</f>
        <v>1</v>
      </c>
      <c r="BH1782">
        <f ca="1" xml:space="preserve"> IF( AND( OFFSET($A$1, 1782 - 1, 58 - 1) = "1", OFFSET($A$1, 1782 - 1, 59 - 1) = "1" ), 1, IF( AND( OFFSET($A$1, 1782 - 1, 58 - 1) = "1", OFFSET($A$1, 1782 - 1, 59 - 1) = "0" ), 2, IF( AND( OFFSET($A$1, 1782 - 1, 58 - 1) = "0", OFFSET($A$1, 1782 - 1, 59 - 1) = "1" ), 3, 4 ) ) )</f>
        <v>1</v>
      </c>
      <c r="BJ1782" s="6">
        <v>0.4</v>
      </c>
      <c r="BK1782" s="6" t="str">
        <f>"0"</f>
        <v>0</v>
      </c>
      <c r="BL1782" t="str">
        <f ca="1">IF((OFFSET($A$1, 1782 - 1, 62 - 1)) &gt;= (OFFSET($A$1, 104 - 1, 7 - 1)), "1","0")</f>
        <v>0</v>
      </c>
      <c r="BM1782">
        <f ca="1" xml:space="preserve"> IF( AND( OFFSET($A$1, 1782 - 1, 63 - 1) = "1", OFFSET($A$1, 1782 - 1, 64 - 1) = "1" ), 1, IF( AND( OFFSET($A$1, 1782 - 1, 63 - 1) = "1", OFFSET($A$1, 1782 - 1, 64 - 1) = "0" ), 2, IF( AND( OFFSET($A$1, 1782 - 1, 63 - 1) = "0", OFFSET($A$1, 1782 - 1, 64 - 1) = "1" ), 3, 4 ) ) )</f>
        <v>4</v>
      </c>
      <c r="BO1782" s="6">
        <v>0</v>
      </c>
      <c r="BP1782" s="6" t="str">
        <f>"0"</f>
        <v>0</v>
      </c>
      <c r="BQ1782" t="str">
        <f ca="1">IF((OFFSET($A$1, 1782 - 1, 67 - 1)) &gt;= (OFFSET($A$1, 128 - 1, 7 - 1)), "1","0")</f>
        <v>0</v>
      </c>
      <c r="BR1782">
        <f ca="1" xml:space="preserve"> IF( AND( OFFSET($A$1, 1782 - 1, 68 - 1) = "1", OFFSET($A$1, 1782 - 1, 69 - 1) = "1" ), 1, IF( AND( OFFSET($A$1, 1782 - 1, 68 - 1) = "1", OFFSET($A$1, 1782 - 1, 69 - 1) = "0" ), 2, IF( AND( OFFSET($A$1, 1782 - 1, 68 - 1) = "0", OFFSET($A$1, 1782 - 1, 69 - 1) = "1" ), 3, 4 ) ) )</f>
        <v>4</v>
      </c>
    </row>
    <row r="1783" spans="57:70" x14ac:dyDescent="0.25">
      <c r="BE1783" s="6">
        <v>1</v>
      </c>
      <c r="BF1783" s="6" t="str">
        <f>"1"</f>
        <v>1</v>
      </c>
      <c r="BG1783" t="str">
        <f ca="1">IF((OFFSET($A$1, 1783 - 1, 57 - 1)) &gt;= (OFFSET($A$1, 80 - 1, 7 - 1)), "1","0")</f>
        <v>1</v>
      </c>
      <c r="BH1783">
        <f ca="1" xml:space="preserve"> IF( AND( OFFSET($A$1, 1783 - 1, 58 - 1) = "1", OFFSET($A$1, 1783 - 1, 59 - 1) = "1" ), 1, IF( AND( OFFSET($A$1, 1783 - 1, 58 - 1) = "1", OFFSET($A$1, 1783 - 1, 59 - 1) = "0" ), 2, IF( AND( OFFSET($A$1, 1783 - 1, 58 - 1) = "0", OFFSET($A$1, 1783 - 1, 59 - 1) = "1" ), 3, 4 ) ) )</f>
        <v>1</v>
      </c>
      <c r="BJ1783" s="6">
        <v>0</v>
      </c>
      <c r="BK1783" s="6" t="str">
        <f>"0"</f>
        <v>0</v>
      </c>
      <c r="BL1783" t="str">
        <f ca="1">IF((OFFSET($A$1, 1783 - 1, 62 - 1)) &gt;= (OFFSET($A$1, 104 - 1, 7 - 1)), "1","0")</f>
        <v>0</v>
      </c>
      <c r="BM1783">
        <f ca="1" xml:space="preserve"> IF( AND( OFFSET($A$1, 1783 - 1, 63 - 1) = "1", OFFSET($A$1, 1783 - 1, 64 - 1) = "1" ), 1, IF( AND( OFFSET($A$1, 1783 - 1, 63 - 1) = "1", OFFSET($A$1, 1783 - 1, 64 - 1) = "0" ), 2, IF( AND( OFFSET($A$1, 1783 - 1, 63 - 1) = "0", OFFSET($A$1, 1783 - 1, 64 - 1) = "1" ), 3, 4 ) ) )</f>
        <v>4</v>
      </c>
      <c r="BO1783" s="6">
        <v>0</v>
      </c>
      <c r="BP1783" s="6" t="str">
        <f>"0"</f>
        <v>0</v>
      </c>
      <c r="BQ1783" t="str">
        <f ca="1">IF((OFFSET($A$1, 1783 - 1, 67 - 1)) &gt;= (OFFSET($A$1, 128 - 1, 7 - 1)), "1","0")</f>
        <v>0</v>
      </c>
      <c r="BR1783">
        <f ca="1" xml:space="preserve"> IF( AND( OFFSET($A$1, 1783 - 1, 68 - 1) = "1", OFFSET($A$1, 1783 - 1, 69 - 1) = "1" ), 1, IF( AND( OFFSET($A$1, 1783 - 1, 68 - 1) = "1", OFFSET($A$1, 1783 - 1, 69 - 1) = "0" ), 2, IF( AND( OFFSET($A$1, 1783 - 1, 68 - 1) = "0", OFFSET($A$1, 1783 - 1, 69 - 1) = "1" ), 3, 4 ) ) )</f>
        <v>4</v>
      </c>
    </row>
    <row r="1784" spans="57:70" x14ac:dyDescent="0.25">
      <c r="BE1784" s="6">
        <v>1</v>
      </c>
      <c r="BF1784" s="6" t="str">
        <f>"1"</f>
        <v>1</v>
      </c>
      <c r="BG1784" t="str">
        <f ca="1">IF((OFFSET($A$1, 1784 - 1, 57 - 1)) &gt;= (OFFSET($A$1, 80 - 1, 7 - 1)), "1","0")</f>
        <v>1</v>
      </c>
      <c r="BH1784">
        <f ca="1" xml:space="preserve"> IF( AND( OFFSET($A$1, 1784 - 1, 58 - 1) = "1", OFFSET($A$1, 1784 - 1, 59 - 1) = "1" ), 1, IF( AND( OFFSET($A$1, 1784 - 1, 58 - 1) = "1", OFFSET($A$1, 1784 - 1, 59 - 1) = "0" ), 2, IF( AND( OFFSET($A$1, 1784 - 1, 58 - 1) = "0", OFFSET($A$1, 1784 - 1, 59 - 1) = "1" ), 3, 4 ) ) )</f>
        <v>1</v>
      </c>
      <c r="BJ1784" s="6">
        <v>0.8</v>
      </c>
      <c r="BK1784" s="6" t="str">
        <f>"1"</f>
        <v>1</v>
      </c>
      <c r="BL1784" t="str">
        <f ca="1">IF((OFFSET($A$1, 1784 - 1, 62 - 1)) &gt;= (OFFSET($A$1, 104 - 1, 7 - 1)), "1","0")</f>
        <v>1</v>
      </c>
      <c r="BM1784">
        <f ca="1" xml:space="preserve"> IF( AND( OFFSET($A$1, 1784 - 1, 63 - 1) = "1", OFFSET($A$1, 1784 - 1, 64 - 1) = "1" ), 1, IF( AND( OFFSET($A$1, 1784 - 1, 63 - 1) = "1", OFFSET($A$1, 1784 - 1, 64 - 1) = "0" ), 2, IF( AND( OFFSET($A$1, 1784 - 1, 63 - 1) = "0", OFFSET($A$1, 1784 - 1, 64 - 1) = "1" ), 3, 4 ) ) )</f>
        <v>1</v>
      </c>
      <c r="BO1784" s="6">
        <v>1</v>
      </c>
      <c r="BP1784" s="6" t="str">
        <f>"1"</f>
        <v>1</v>
      </c>
      <c r="BQ1784" t="str">
        <f ca="1">IF((OFFSET($A$1, 1784 - 1, 67 - 1)) &gt;= (OFFSET($A$1, 128 - 1, 7 - 1)), "1","0")</f>
        <v>1</v>
      </c>
      <c r="BR1784">
        <f ca="1" xml:space="preserve"> IF( AND( OFFSET($A$1, 1784 - 1, 68 - 1) = "1", OFFSET($A$1, 1784 - 1, 69 - 1) = "1" ), 1, IF( AND( OFFSET($A$1, 1784 - 1, 68 - 1) = "1", OFFSET($A$1, 1784 - 1, 69 - 1) = "0" ), 2, IF( AND( OFFSET($A$1, 1784 - 1, 68 - 1) = "0", OFFSET($A$1, 1784 - 1, 69 - 1) = "1" ), 3, 4 ) ) )</f>
        <v>1</v>
      </c>
    </row>
    <row r="1785" spans="57:70" x14ac:dyDescent="0.25">
      <c r="BE1785" s="6">
        <v>1</v>
      </c>
      <c r="BF1785" s="6" t="str">
        <f>"1"</f>
        <v>1</v>
      </c>
      <c r="BG1785" t="str">
        <f ca="1">IF((OFFSET($A$1, 1785 - 1, 57 - 1)) &gt;= (OFFSET($A$1, 80 - 1, 7 - 1)), "1","0")</f>
        <v>1</v>
      </c>
      <c r="BH1785">
        <f ca="1" xml:space="preserve"> IF( AND( OFFSET($A$1, 1785 - 1, 58 - 1) = "1", OFFSET($A$1, 1785 - 1, 59 - 1) = "1" ), 1, IF( AND( OFFSET($A$1, 1785 - 1, 58 - 1) = "1", OFFSET($A$1, 1785 - 1, 59 - 1) = "0" ), 2, IF( AND( OFFSET($A$1, 1785 - 1, 58 - 1) = "0", OFFSET($A$1, 1785 - 1, 59 - 1) = "1" ), 3, 4 ) ) )</f>
        <v>1</v>
      </c>
      <c r="BJ1785" s="6">
        <v>0</v>
      </c>
      <c r="BK1785" s="6" t="str">
        <f>"1"</f>
        <v>1</v>
      </c>
      <c r="BL1785" t="str">
        <f ca="1">IF((OFFSET($A$1, 1785 - 1, 62 - 1)) &gt;= (OFFSET($A$1, 104 - 1, 7 - 1)), "1","0")</f>
        <v>0</v>
      </c>
      <c r="BM1785">
        <f ca="1" xml:space="preserve"> IF( AND( OFFSET($A$1, 1785 - 1, 63 - 1) = "1", OFFSET($A$1, 1785 - 1, 64 - 1) = "1" ), 1, IF( AND( OFFSET($A$1, 1785 - 1, 63 - 1) = "1", OFFSET($A$1, 1785 - 1, 64 - 1) = "0" ), 2, IF( AND( OFFSET($A$1, 1785 - 1, 63 - 1) = "0", OFFSET($A$1, 1785 - 1, 64 - 1) = "1" ), 3, 4 ) ) )</f>
        <v>2</v>
      </c>
      <c r="BO1785" s="6">
        <v>1</v>
      </c>
      <c r="BP1785" s="6" t="str">
        <f>"1"</f>
        <v>1</v>
      </c>
      <c r="BQ1785" t="str">
        <f ca="1">IF((OFFSET($A$1, 1785 - 1, 67 - 1)) &gt;= (OFFSET($A$1, 128 - 1, 7 - 1)), "1","0")</f>
        <v>1</v>
      </c>
      <c r="BR1785">
        <f ca="1" xml:space="preserve"> IF( AND( OFFSET($A$1, 1785 - 1, 68 - 1) = "1", OFFSET($A$1, 1785 - 1, 69 - 1) = "1" ), 1, IF( AND( OFFSET($A$1, 1785 - 1, 68 - 1) = "1", OFFSET($A$1, 1785 - 1, 69 - 1) = "0" ), 2, IF( AND( OFFSET($A$1, 1785 - 1, 68 - 1) = "0", OFFSET($A$1, 1785 - 1, 69 - 1) = "1" ), 3, 4 ) ) )</f>
        <v>1</v>
      </c>
    </row>
    <row r="1786" spans="57:70" x14ac:dyDescent="0.25">
      <c r="BE1786" s="6">
        <v>0</v>
      </c>
      <c r="BF1786" s="6" t="str">
        <f>"0"</f>
        <v>0</v>
      </c>
      <c r="BG1786" t="str">
        <f ca="1">IF((OFFSET($A$1, 1786 - 1, 57 - 1)) &gt;= (OFFSET($A$1, 80 - 1, 7 - 1)), "1","0")</f>
        <v>0</v>
      </c>
      <c r="BH1786">
        <f ca="1" xml:space="preserve"> IF( AND( OFFSET($A$1, 1786 - 1, 58 - 1) = "1", OFFSET($A$1, 1786 - 1, 59 - 1) = "1" ), 1, IF( AND( OFFSET($A$1, 1786 - 1, 58 - 1) = "1", OFFSET($A$1, 1786 - 1, 59 - 1) = "0" ), 2, IF( AND( OFFSET($A$1, 1786 - 1, 58 - 1) = "0", OFFSET($A$1, 1786 - 1, 59 - 1) = "1" ), 3, 4 ) ) )</f>
        <v>4</v>
      </c>
      <c r="BJ1786" s="6">
        <v>0</v>
      </c>
      <c r="BK1786" s="6" t="str">
        <f>"0"</f>
        <v>0</v>
      </c>
      <c r="BL1786" t="str">
        <f ca="1">IF((OFFSET($A$1, 1786 - 1, 62 - 1)) &gt;= (OFFSET($A$1, 104 - 1, 7 - 1)), "1","0")</f>
        <v>0</v>
      </c>
      <c r="BM1786">
        <f ca="1" xml:space="preserve"> IF( AND( OFFSET($A$1, 1786 - 1, 63 - 1) = "1", OFFSET($A$1, 1786 - 1, 64 - 1) = "1" ), 1, IF( AND( OFFSET($A$1, 1786 - 1, 63 - 1) = "1", OFFSET($A$1, 1786 - 1, 64 - 1) = "0" ), 2, IF( AND( OFFSET($A$1, 1786 - 1, 63 - 1) = "0", OFFSET($A$1, 1786 - 1, 64 - 1) = "1" ), 3, 4 ) ) )</f>
        <v>4</v>
      </c>
      <c r="BO1786" s="6">
        <v>1</v>
      </c>
      <c r="BP1786" s="6" t="str">
        <f>"1"</f>
        <v>1</v>
      </c>
      <c r="BQ1786" t="str">
        <f ca="1">IF((OFFSET($A$1, 1786 - 1, 67 - 1)) &gt;= (OFFSET($A$1, 128 - 1, 7 - 1)), "1","0")</f>
        <v>1</v>
      </c>
      <c r="BR1786">
        <f ca="1" xml:space="preserve"> IF( AND( OFFSET($A$1, 1786 - 1, 68 - 1) = "1", OFFSET($A$1, 1786 - 1, 69 - 1) = "1" ), 1, IF( AND( OFFSET($A$1, 1786 - 1, 68 - 1) = "1", OFFSET($A$1, 1786 - 1, 69 - 1) = "0" ), 2, IF( AND( OFFSET($A$1, 1786 - 1, 68 - 1) = "0", OFFSET($A$1, 1786 - 1, 69 - 1) = "1" ), 3, 4 ) ) )</f>
        <v>1</v>
      </c>
    </row>
    <row r="1787" spans="57:70" x14ac:dyDescent="0.25">
      <c r="BE1787" s="6">
        <v>1</v>
      </c>
      <c r="BF1787" s="6" t="str">
        <f>"1"</f>
        <v>1</v>
      </c>
      <c r="BG1787" t="str">
        <f ca="1">IF((OFFSET($A$1, 1787 - 1, 57 - 1)) &gt;= (OFFSET($A$1, 80 - 1, 7 - 1)), "1","0")</f>
        <v>1</v>
      </c>
      <c r="BH1787">
        <f ca="1" xml:space="preserve"> IF( AND( OFFSET($A$1, 1787 - 1, 58 - 1) = "1", OFFSET($A$1, 1787 - 1, 59 - 1) = "1" ), 1, IF( AND( OFFSET($A$1, 1787 - 1, 58 - 1) = "1", OFFSET($A$1, 1787 - 1, 59 - 1) = "0" ), 2, IF( AND( OFFSET($A$1, 1787 - 1, 58 - 1) = "0", OFFSET($A$1, 1787 - 1, 59 - 1) = "1" ), 3, 4 ) ) )</f>
        <v>1</v>
      </c>
      <c r="BJ1787" s="6">
        <v>0</v>
      </c>
      <c r="BK1787" s="6" t="str">
        <f>"0"</f>
        <v>0</v>
      </c>
      <c r="BL1787" t="str">
        <f ca="1">IF((OFFSET($A$1, 1787 - 1, 62 - 1)) &gt;= (OFFSET($A$1, 104 - 1, 7 - 1)), "1","0")</f>
        <v>0</v>
      </c>
      <c r="BM1787">
        <f ca="1" xml:space="preserve"> IF( AND( OFFSET($A$1, 1787 - 1, 63 - 1) = "1", OFFSET($A$1, 1787 - 1, 64 - 1) = "1" ), 1, IF( AND( OFFSET($A$1, 1787 - 1, 63 - 1) = "1", OFFSET($A$1, 1787 - 1, 64 - 1) = "0" ), 2, IF( AND( OFFSET($A$1, 1787 - 1, 63 - 1) = "0", OFFSET($A$1, 1787 - 1, 64 - 1) = "1" ), 3, 4 ) ) )</f>
        <v>4</v>
      </c>
      <c r="BO1787" s="6">
        <v>0</v>
      </c>
      <c r="BP1787" s="6" t="str">
        <f>"0"</f>
        <v>0</v>
      </c>
      <c r="BQ1787" t="str">
        <f ca="1">IF((OFFSET($A$1, 1787 - 1, 67 - 1)) &gt;= (OFFSET($A$1, 128 - 1, 7 - 1)), "1","0")</f>
        <v>0</v>
      </c>
      <c r="BR1787">
        <f ca="1" xml:space="preserve"> IF( AND( OFFSET($A$1, 1787 - 1, 68 - 1) = "1", OFFSET($A$1, 1787 - 1, 69 - 1) = "1" ), 1, IF( AND( OFFSET($A$1, 1787 - 1, 68 - 1) = "1", OFFSET($A$1, 1787 - 1, 69 - 1) = "0" ), 2, IF( AND( OFFSET($A$1, 1787 - 1, 68 - 1) = "0", OFFSET($A$1, 1787 - 1, 69 - 1) = "1" ), 3, 4 ) ) )</f>
        <v>4</v>
      </c>
    </row>
    <row r="1788" spans="57:70" x14ac:dyDescent="0.25">
      <c r="BE1788" s="6">
        <v>1</v>
      </c>
      <c r="BF1788" s="6" t="str">
        <f>"1"</f>
        <v>1</v>
      </c>
      <c r="BG1788" t="str">
        <f ca="1">IF((OFFSET($A$1, 1788 - 1, 57 - 1)) &gt;= (OFFSET($A$1, 80 - 1, 7 - 1)), "1","0")</f>
        <v>1</v>
      </c>
      <c r="BH1788">
        <f ca="1" xml:space="preserve"> IF( AND( OFFSET($A$1, 1788 - 1, 58 - 1) = "1", OFFSET($A$1, 1788 - 1, 59 - 1) = "1" ), 1, IF( AND( OFFSET($A$1, 1788 - 1, 58 - 1) = "1", OFFSET($A$1, 1788 - 1, 59 - 1) = "0" ), 2, IF( AND( OFFSET($A$1, 1788 - 1, 58 - 1) = "0", OFFSET($A$1, 1788 - 1, 59 - 1) = "1" ), 3, 4 ) ) )</f>
        <v>1</v>
      </c>
      <c r="BJ1788" s="6">
        <v>0</v>
      </c>
      <c r="BK1788" s="6" t="str">
        <f>"0"</f>
        <v>0</v>
      </c>
      <c r="BL1788" t="str">
        <f ca="1">IF((OFFSET($A$1, 1788 - 1, 62 - 1)) &gt;= (OFFSET($A$1, 104 - 1, 7 - 1)), "1","0")</f>
        <v>0</v>
      </c>
      <c r="BM1788">
        <f ca="1" xml:space="preserve"> IF( AND( OFFSET($A$1, 1788 - 1, 63 - 1) = "1", OFFSET($A$1, 1788 - 1, 64 - 1) = "1" ), 1, IF( AND( OFFSET($A$1, 1788 - 1, 63 - 1) = "1", OFFSET($A$1, 1788 - 1, 64 - 1) = "0" ), 2, IF( AND( OFFSET($A$1, 1788 - 1, 63 - 1) = "0", OFFSET($A$1, 1788 - 1, 64 - 1) = "1" ), 3, 4 ) ) )</f>
        <v>4</v>
      </c>
      <c r="BO1788" s="6">
        <v>0</v>
      </c>
      <c r="BP1788" s="6" t="str">
        <f>"0"</f>
        <v>0</v>
      </c>
      <c r="BQ1788" t="str">
        <f ca="1">IF((OFFSET($A$1, 1788 - 1, 67 - 1)) &gt;= (OFFSET($A$1, 128 - 1, 7 - 1)), "1","0")</f>
        <v>0</v>
      </c>
      <c r="BR1788">
        <f ca="1" xml:space="preserve"> IF( AND( OFFSET($A$1, 1788 - 1, 68 - 1) = "1", OFFSET($A$1, 1788 - 1, 69 - 1) = "1" ), 1, IF( AND( OFFSET($A$1, 1788 - 1, 68 - 1) = "1", OFFSET($A$1, 1788 - 1, 69 - 1) = "0" ), 2, IF( AND( OFFSET($A$1, 1788 - 1, 68 - 1) = "0", OFFSET($A$1, 1788 - 1, 69 - 1) = "1" ), 3, 4 ) ) )</f>
        <v>4</v>
      </c>
    </row>
    <row r="1789" spans="57:70" x14ac:dyDescent="0.25">
      <c r="BE1789" s="6">
        <v>0</v>
      </c>
      <c r="BF1789" s="6" t="str">
        <f>"0"</f>
        <v>0</v>
      </c>
      <c r="BG1789" t="str">
        <f ca="1">IF((OFFSET($A$1, 1789 - 1, 57 - 1)) &gt;= (OFFSET($A$1, 80 - 1, 7 - 1)), "1","0")</f>
        <v>0</v>
      </c>
      <c r="BH1789">
        <f ca="1" xml:space="preserve"> IF( AND( OFFSET($A$1, 1789 - 1, 58 - 1) = "1", OFFSET($A$1, 1789 - 1, 59 - 1) = "1" ), 1, IF( AND( OFFSET($A$1, 1789 - 1, 58 - 1) = "1", OFFSET($A$1, 1789 - 1, 59 - 1) = "0" ), 2, IF( AND( OFFSET($A$1, 1789 - 1, 58 - 1) = "0", OFFSET($A$1, 1789 - 1, 59 - 1) = "1" ), 3, 4 ) ) )</f>
        <v>4</v>
      </c>
      <c r="BJ1789" s="6">
        <v>0</v>
      </c>
      <c r="BK1789" s="6" t="str">
        <f>"0"</f>
        <v>0</v>
      </c>
      <c r="BL1789" t="str">
        <f ca="1">IF((OFFSET($A$1, 1789 - 1, 62 - 1)) &gt;= (OFFSET($A$1, 104 - 1, 7 - 1)), "1","0")</f>
        <v>0</v>
      </c>
      <c r="BM1789">
        <f ca="1" xml:space="preserve"> IF( AND( OFFSET($A$1, 1789 - 1, 63 - 1) = "1", OFFSET($A$1, 1789 - 1, 64 - 1) = "1" ), 1, IF( AND( OFFSET($A$1, 1789 - 1, 63 - 1) = "1", OFFSET($A$1, 1789 - 1, 64 - 1) = "0" ), 2, IF( AND( OFFSET($A$1, 1789 - 1, 63 - 1) = "0", OFFSET($A$1, 1789 - 1, 64 - 1) = "1" ), 3, 4 ) ) )</f>
        <v>4</v>
      </c>
      <c r="BO1789" s="6">
        <v>0</v>
      </c>
      <c r="BP1789" s="6" t="str">
        <f>"0"</f>
        <v>0</v>
      </c>
      <c r="BQ1789" t="str">
        <f ca="1">IF((OFFSET($A$1, 1789 - 1, 67 - 1)) &gt;= (OFFSET($A$1, 128 - 1, 7 - 1)), "1","0")</f>
        <v>0</v>
      </c>
      <c r="BR1789">
        <f ca="1" xml:space="preserve"> IF( AND( OFFSET($A$1, 1789 - 1, 68 - 1) = "1", OFFSET($A$1, 1789 - 1, 69 - 1) = "1" ), 1, IF( AND( OFFSET($A$1, 1789 - 1, 68 - 1) = "1", OFFSET($A$1, 1789 - 1, 69 - 1) = "0" ), 2, IF( AND( OFFSET($A$1, 1789 - 1, 68 - 1) = "0", OFFSET($A$1, 1789 - 1, 69 - 1) = "1" ), 3, 4 ) ) )</f>
        <v>4</v>
      </c>
    </row>
    <row r="1790" spans="57:70" x14ac:dyDescent="0.25">
      <c r="BE1790" s="6">
        <v>0</v>
      </c>
      <c r="BF1790" s="6" t="str">
        <f>"0"</f>
        <v>0</v>
      </c>
      <c r="BG1790" t="str">
        <f ca="1">IF((OFFSET($A$1, 1790 - 1, 57 - 1)) &gt;= (OFFSET($A$1, 80 - 1, 7 - 1)), "1","0")</f>
        <v>0</v>
      </c>
      <c r="BH1790">
        <f ca="1" xml:space="preserve"> IF( AND( OFFSET($A$1, 1790 - 1, 58 - 1) = "1", OFFSET($A$1, 1790 - 1, 59 - 1) = "1" ), 1, IF( AND( OFFSET($A$1, 1790 - 1, 58 - 1) = "1", OFFSET($A$1, 1790 - 1, 59 - 1) = "0" ), 2, IF( AND( OFFSET($A$1, 1790 - 1, 58 - 1) = "0", OFFSET($A$1, 1790 - 1, 59 - 1) = "1" ), 3, 4 ) ) )</f>
        <v>4</v>
      </c>
      <c r="BJ1790" s="6">
        <v>0</v>
      </c>
      <c r="BK1790" s="6" t="str">
        <f>"0"</f>
        <v>0</v>
      </c>
      <c r="BL1790" t="str">
        <f ca="1">IF((OFFSET($A$1, 1790 - 1, 62 - 1)) &gt;= (OFFSET($A$1, 104 - 1, 7 - 1)), "1","0")</f>
        <v>0</v>
      </c>
      <c r="BM1790">
        <f ca="1" xml:space="preserve"> IF( AND( OFFSET($A$1, 1790 - 1, 63 - 1) = "1", OFFSET($A$1, 1790 - 1, 64 - 1) = "1" ), 1, IF( AND( OFFSET($A$1, 1790 - 1, 63 - 1) = "1", OFFSET($A$1, 1790 - 1, 64 - 1) = "0" ), 2, IF( AND( OFFSET($A$1, 1790 - 1, 63 - 1) = "0", OFFSET($A$1, 1790 - 1, 64 - 1) = "1" ), 3, 4 ) ) )</f>
        <v>4</v>
      </c>
      <c r="BO1790" s="6">
        <v>0.8</v>
      </c>
      <c r="BP1790" s="6" t="str">
        <f>"1"</f>
        <v>1</v>
      </c>
      <c r="BQ1790" t="str">
        <f ca="1">IF((OFFSET($A$1, 1790 - 1, 67 - 1)) &gt;= (OFFSET($A$1, 128 - 1, 7 - 1)), "1","0")</f>
        <v>1</v>
      </c>
      <c r="BR1790">
        <f ca="1" xml:space="preserve"> IF( AND( OFFSET($A$1, 1790 - 1, 68 - 1) = "1", OFFSET($A$1, 1790 - 1, 69 - 1) = "1" ), 1, IF( AND( OFFSET($A$1, 1790 - 1, 68 - 1) = "1", OFFSET($A$1, 1790 - 1, 69 - 1) = "0" ), 2, IF( AND( OFFSET($A$1, 1790 - 1, 68 - 1) = "0", OFFSET($A$1, 1790 - 1, 69 - 1) = "1" ), 3, 4 ) ) )</f>
        <v>1</v>
      </c>
    </row>
    <row r="1791" spans="57:70" x14ac:dyDescent="0.25">
      <c r="BE1791" s="6">
        <v>0</v>
      </c>
      <c r="BF1791" s="6" t="str">
        <f>"0"</f>
        <v>0</v>
      </c>
      <c r="BG1791" t="str">
        <f ca="1">IF((OFFSET($A$1, 1791 - 1, 57 - 1)) &gt;= (OFFSET($A$1, 80 - 1, 7 - 1)), "1","0")</f>
        <v>0</v>
      </c>
      <c r="BH1791">
        <f ca="1" xml:space="preserve"> IF( AND( OFFSET($A$1, 1791 - 1, 58 - 1) = "1", OFFSET($A$1, 1791 - 1, 59 - 1) = "1" ), 1, IF( AND( OFFSET($A$1, 1791 - 1, 58 - 1) = "1", OFFSET($A$1, 1791 - 1, 59 - 1) = "0" ), 2, IF( AND( OFFSET($A$1, 1791 - 1, 58 - 1) = "0", OFFSET($A$1, 1791 - 1, 59 - 1) = "1" ), 3, 4 ) ) )</f>
        <v>4</v>
      </c>
      <c r="BJ1791" s="6">
        <v>0</v>
      </c>
      <c r="BK1791" s="6" t="str">
        <f>"0"</f>
        <v>0</v>
      </c>
      <c r="BL1791" t="str">
        <f ca="1">IF((OFFSET($A$1, 1791 - 1, 62 - 1)) &gt;= (OFFSET($A$1, 104 - 1, 7 - 1)), "1","0")</f>
        <v>0</v>
      </c>
      <c r="BM1791">
        <f ca="1" xml:space="preserve"> IF( AND( OFFSET($A$1, 1791 - 1, 63 - 1) = "1", OFFSET($A$1, 1791 - 1, 64 - 1) = "1" ), 1, IF( AND( OFFSET($A$1, 1791 - 1, 63 - 1) = "1", OFFSET($A$1, 1791 - 1, 64 - 1) = "0" ), 2, IF( AND( OFFSET($A$1, 1791 - 1, 63 - 1) = "0", OFFSET($A$1, 1791 - 1, 64 - 1) = "1" ), 3, 4 ) ) )</f>
        <v>4</v>
      </c>
      <c r="BO1791" s="6">
        <v>0</v>
      </c>
      <c r="BP1791" s="6" t="str">
        <f>"0"</f>
        <v>0</v>
      </c>
      <c r="BQ1791" t="str">
        <f ca="1">IF((OFFSET($A$1, 1791 - 1, 67 - 1)) &gt;= (OFFSET($A$1, 128 - 1, 7 - 1)), "1","0")</f>
        <v>0</v>
      </c>
      <c r="BR1791">
        <f ca="1" xml:space="preserve"> IF( AND( OFFSET($A$1, 1791 - 1, 68 - 1) = "1", OFFSET($A$1, 1791 - 1, 69 - 1) = "1" ), 1, IF( AND( OFFSET($A$1, 1791 - 1, 68 - 1) = "1", OFFSET($A$1, 1791 - 1, 69 - 1) = "0" ), 2, IF( AND( OFFSET($A$1, 1791 - 1, 68 - 1) = "0", OFFSET($A$1, 1791 - 1, 69 - 1) = "1" ), 3, 4 ) ) )</f>
        <v>4</v>
      </c>
    </row>
    <row r="1792" spans="57:70" x14ac:dyDescent="0.25">
      <c r="BE1792" s="6">
        <v>0.8</v>
      </c>
      <c r="BF1792" s="6" t="str">
        <f>"1"</f>
        <v>1</v>
      </c>
      <c r="BG1792" t="str">
        <f ca="1">IF((OFFSET($A$1, 1792 - 1, 57 - 1)) &gt;= (OFFSET($A$1, 80 - 1, 7 - 1)), "1","0")</f>
        <v>1</v>
      </c>
      <c r="BH1792">
        <f ca="1" xml:space="preserve"> IF( AND( OFFSET($A$1, 1792 - 1, 58 - 1) = "1", OFFSET($A$1, 1792 - 1, 59 - 1) = "1" ), 1, IF( AND( OFFSET($A$1, 1792 - 1, 58 - 1) = "1", OFFSET($A$1, 1792 - 1, 59 - 1) = "0" ), 2, IF( AND( OFFSET($A$1, 1792 - 1, 58 - 1) = "0", OFFSET($A$1, 1792 - 1, 59 - 1) = "1" ), 3, 4 ) ) )</f>
        <v>1</v>
      </c>
      <c r="BJ1792" s="6">
        <v>0.2</v>
      </c>
      <c r="BK1792" s="6" t="str">
        <f>"0"</f>
        <v>0</v>
      </c>
      <c r="BL1792" t="str">
        <f ca="1">IF((OFFSET($A$1, 1792 - 1, 62 - 1)) &gt;= (OFFSET($A$1, 104 - 1, 7 - 1)), "1","0")</f>
        <v>0</v>
      </c>
      <c r="BM1792">
        <f ca="1" xml:space="preserve"> IF( AND( OFFSET($A$1, 1792 - 1, 63 - 1) = "1", OFFSET($A$1, 1792 - 1, 64 - 1) = "1" ), 1, IF( AND( OFFSET($A$1, 1792 - 1, 63 - 1) = "1", OFFSET($A$1, 1792 - 1, 64 - 1) = "0" ), 2, IF( AND( OFFSET($A$1, 1792 - 1, 63 - 1) = "0", OFFSET($A$1, 1792 - 1, 64 - 1) = "1" ), 3, 4 ) ) )</f>
        <v>4</v>
      </c>
      <c r="BO1792" s="6">
        <v>0.2</v>
      </c>
      <c r="BP1792" s="6" t="str">
        <f>"0"</f>
        <v>0</v>
      </c>
      <c r="BQ1792" t="str">
        <f ca="1">IF((OFFSET($A$1, 1792 - 1, 67 - 1)) &gt;= (OFFSET($A$1, 128 - 1, 7 - 1)), "1","0")</f>
        <v>0</v>
      </c>
      <c r="BR1792">
        <f ca="1" xml:space="preserve"> IF( AND( OFFSET($A$1, 1792 - 1, 68 - 1) = "1", OFFSET($A$1, 1792 - 1, 69 - 1) = "1" ), 1, IF( AND( OFFSET($A$1, 1792 - 1, 68 - 1) = "1", OFFSET($A$1, 1792 - 1, 69 - 1) = "0" ), 2, IF( AND( OFFSET($A$1, 1792 - 1, 68 - 1) = "0", OFFSET($A$1, 1792 - 1, 69 - 1) = "1" ), 3, 4 ) ) )</f>
        <v>4</v>
      </c>
    </row>
    <row r="1793" spans="57:70" x14ac:dyDescent="0.25">
      <c r="BE1793" s="6">
        <v>0</v>
      </c>
      <c r="BF1793" s="6" t="str">
        <f>"0"</f>
        <v>0</v>
      </c>
      <c r="BG1793" t="str">
        <f ca="1">IF((OFFSET($A$1, 1793 - 1, 57 - 1)) &gt;= (OFFSET($A$1, 80 - 1, 7 - 1)), "1","0")</f>
        <v>0</v>
      </c>
      <c r="BH1793">
        <f ca="1" xml:space="preserve"> IF( AND( OFFSET($A$1, 1793 - 1, 58 - 1) = "1", OFFSET($A$1, 1793 - 1, 59 - 1) = "1" ), 1, IF( AND( OFFSET($A$1, 1793 - 1, 58 - 1) = "1", OFFSET($A$1, 1793 - 1, 59 - 1) = "0" ), 2, IF( AND( OFFSET($A$1, 1793 - 1, 58 - 1) = "0", OFFSET($A$1, 1793 - 1, 59 - 1) = "1" ), 3, 4 ) ) )</f>
        <v>4</v>
      </c>
      <c r="BJ1793" s="6">
        <v>0</v>
      </c>
      <c r="BK1793" s="6" t="str">
        <f>"0"</f>
        <v>0</v>
      </c>
      <c r="BL1793" t="str">
        <f ca="1">IF((OFFSET($A$1, 1793 - 1, 62 - 1)) &gt;= (OFFSET($A$1, 104 - 1, 7 - 1)), "1","0")</f>
        <v>0</v>
      </c>
      <c r="BM1793">
        <f ca="1" xml:space="preserve"> IF( AND( OFFSET($A$1, 1793 - 1, 63 - 1) = "1", OFFSET($A$1, 1793 - 1, 64 - 1) = "1" ), 1, IF( AND( OFFSET($A$1, 1793 - 1, 63 - 1) = "1", OFFSET($A$1, 1793 - 1, 64 - 1) = "0" ), 2, IF( AND( OFFSET($A$1, 1793 - 1, 63 - 1) = "0", OFFSET($A$1, 1793 - 1, 64 - 1) = "1" ), 3, 4 ) ) )</f>
        <v>4</v>
      </c>
      <c r="BO1793" s="6">
        <v>0.6</v>
      </c>
      <c r="BP1793" s="6" t="str">
        <f>"1"</f>
        <v>1</v>
      </c>
      <c r="BQ1793" t="str">
        <f ca="1">IF((OFFSET($A$1, 1793 - 1, 67 - 1)) &gt;= (OFFSET($A$1, 128 - 1, 7 - 1)), "1","0")</f>
        <v>1</v>
      </c>
      <c r="BR1793">
        <f ca="1" xml:space="preserve"> IF( AND( OFFSET($A$1, 1793 - 1, 68 - 1) = "1", OFFSET($A$1, 1793 - 1, 69 - 1) = "1" ), 1, IF( AND( OFFSET($A$1, 1793 - 1, 68 - 1) = "1", OFFSET($A$1, 1793 - 1, 69 - 1) = "0" ), 2, IF( AND( OFFSET($A$1, 1793 - 1, 68 - 1) = "0", OFFSET($A$1, 1793 - 1, 69 - 1) = "1" ), 3, 4 ) ) )</f>
        <v>1</v>
      </c>
    </row>
    <row r="1794" spans="57:70" x14ac:dyDescent="0.25">
      <c r="BE1794" s="6">
        <v>0.6</v>
      </c>
      <c r="BF1794" s="6" t="str">
        <f>"1"</f>
        <v>1</v>
      </c>
      <c r="BG1794" t="str">
        <f ca="1">IF((OFFSET($A$1, 1794 - 1, 57 - 1)) &gt;= (OFFSET($A$1, 80 - 1, 7 - 1)), "1","0")</f>
        <v>1</v>
      </c>
      <c r="BH1794">
        <f ca="1" xml:space="preserve"> IF( AND( OFFSET($A$1, 1794 - 1, 58 - 1) = "1", OFFSET($A$1, 1794 - 1, 59 - 1) = "1" ), 1, IF( AND( OFFSET($A$1, 1794 - 1, 58 - 1) = "1", OFFSET($A$1, 1794 - 1, 59 - 1) = "0" ), 2, IF( AND( OFFSET($A$1, 1794 - 1, 58 - 1) = "0", OFFSET($A$1, 1794 - 1, 59 - 1) = "1" ), 3, 4 ) ) )</f>
        <v>1</v>
      </c>
      <c r="BJ1794" s="6">
        <v>0.2</v>
      </c>
      <c r="BK1794" s="6" t="str">
        <f>"0"</f>
        <v>0</v>
      </c>
      <c r="BL1794" t="str">
        <f ca="1">IF((OFFSET($A$1, 1794 - 1, 62 - 1)) &gt;= (OFFSET($A$1, 104 - 1, 7 - 1)), "1","0")</f>
        <v>0</v>
      </c>
      <c r="BM1794">
        <f ca="1" xml:space="preserve"> IF( AND( OFFSET($A$1, 1794 - 1, 63 - 1) = "1", OFFSET($A$1, 1794 - 1, 64 - 1) = "1" ), 1, IF( AND( OFFSET($A$1, 1794 - 1, 63 - 1) = "1", OFFSET($A$1, 1794 - 1, 64 - 1) = "0" ), 2, IF( AND( OFFSET($A$1, 1794 - 1, 63 - 1) = "0", OFFSET($A$1, 1794 - 1, 64 - 1) = "1" ), 3, 4 ) ) )</f>
        <v>4</v>
      </c>
      <c r="BO1794" s="6">
        <v>1</v>
      </c>
      <c r="BP1794" s="6" t="str">
        <f>"1"</f>
        <v>1</v>
      </c>
      <c r="BQ1794" t="str">
        <f ca="1">IF((OFFSET($A$1, 1794 - 1, 67 - 1)) &gt;= (OFFSET($A$1, 128 - 1, 7 - 1)), "1","0")</f>
        <v>1</v>
      </c>
      <c r="BR1794">
        <f ca="1" xml:space="preserve"> IF( AND( OFFSET($A$1, 1794 - 1, 68 - 1) = "1", OFFSET($A$1, 1794 - 1, 69 - 1) = "1" ), 1, IF( AND( OFFSET($A$1, 1794 - 1, 68 - 1) = "1", OFFSET($A$1, 1794 - 1, 69 - 1) = "0" ), 2, IF( AND( OFFSET($A$1, 1794 - 1, 68 - 1) = "0", OFFSET($A$1, 1794 - 1, 69 - 1) = "1" ), 3, 4 ) ) )</f>
        <v>1</v>
      </c>
    </row>
    <row r="1795" spans="57:70" x14ac:dyDescent="0.25">
      <c r="BE1795" s="6">
        <v>1</v>
      </c>
      <c r="BF1795" s="6" t="str">
        <f>"1"</f>
        <v>1</v>
      </c>
      <c r="BG1795" t="str">
        <f ca="1">IF((OFFSET($A$1, 1795 - 1, 57 - 1)) &gt;= (OFFSET($A$1, 80 - 1, 7 - 1)), "1","0")</f>
        <v>1</v>
      </c>
      <c r="BH1795">
        <f ca="1" xml:space="preserve"> IF( AND( OFFSET($A$1, 1795 - 1, 58 - 1) = "1", OFFSET($A$1, 1795 - 1, 59 - 1) = "1" ), 1, IF( AND( OFFSET($A$1, 1795 - 1, 58 - 1) = "1", OFFSET($A$1, 1795 - 1, 59 - 1) = "0" ), 2, IF( AND( OFFSET($A$1, 1795 - 1, 58 - 1) = "0", OFFSET($A$1, 1795 - 1, 59 - 1) = "1" ), 3, 4 ) ) )</f>
        <v>1</v>
      </c>
      <c r="BJ1795" s="6">
        <v>0.8</v>
      </c>
      <c r="BK1795" s="6" t="str">
        <f>"1"</f>
        <v>1</v>
      </c>
      <c r="BL1795" t="str">
        <f ca="1">IF((OFFSET($A$1, 1795 - 1, 62 - 1)) &gt;= (OFFSET($A$1, 104 - 1, 7 - 1)), "1","0")</f>
        <v>1</v>
      </c>
      <c r="BM1795">
        <f ca="1" xml:space="preserve"> IF( AND( OFFSET($A$1, 1795 - 1, 63 - 1) = "1", OFFSET($A$1, 1795 - 1, 64 - 1) = "1" ), 1, IF( AND( OFFSET($A$1, 1795 - 1, 63 - 1) = "1", OFFSET($A$1, 1795 - 1, 64 - 1) = "0" ), 2, IF( AND( OFFSET($A$1, 1795 - 1, 63 - 1) = "0", OFFSET($A$1, 1795 - 1, 64 - 1) = "1" ), 3, 4 ) ) )</f>
        <v>1</v>
      </c>
      <c r="BO1795" s="6">
        <v>0</v>
      </c>
      <c r="BP1795" s="6" t="str">
        <f>"0"</f>
        <v>0</v>
      </c>
      <c r="BQ1795" t="str">
        <f ca="1">IF((OFFSET($A$1, 1795 - 1, 67 - 1)) &gt;= (OFFSET($A$1, 128 - 1, 7 - 1)), "1","0")</f>
        <v>0</v>
      </c>
      <c r="BR1795">
        <f ca="1" xml:space="preserve"> IF( AND( OFFSET($A$1, 1795 - 1, 68 - 1) = "1", OFFSET($A$1, 1795 - 1, 69 - 1) = "1" ), 1, IF( AND( OFFSET($A$1, 1795 - 1, 68 - 1) = "1", OFFSET($A$1, 1795 - 1, 69 - 1) = "0" ), 2, IF( AND( OFFSET($A$1, 1795 - 1, 68 - 1) = "0", OFFSET($A$1, 1795 - 1, 69 - 1) = "1" ), 3, 4 ) ) )</f>
        <v>4</v>
      </c>
    </row>
    <row r="1796" spans="57:70" x14ac:dyDescent="0.25">
      <c r="BE1796" s="6">
        <v>1</v>
      </c>
      <c r="BF1796" s="6" t="str">
        <f>"1"</f>
        <v>1</v>
      </c>
      <c r="BG1796" t="str">
        <f ca="1">IF((OFFSET($A$1, 1796 - 1, 57 - 1)) &gt;= (OFFSET($A$1, 80 - 1, 7 - 1)), "1","0")</f>
        <v>1</v>
      </c>
      <c r="BH1796">
        <f ca="1" xml:space="preserve"> IF( AND( OFFSET($A$1, 1796 - 1, 58 - 1) = "1", OFFSET($A$1, 1796 - 1, 59 - 1) = "1" ), 1, IF( AND( OFFSET($A$1, 1796 - 1, 58 - 1) = "1", OFFSET($A$1, 1796 - 1, 59 - 1) = "0" ), 2, IF( AND( OFFSET($A$1, 1796 - 1, 58 - 1) = "0", OFFSET($A$1, 1796 - 1, 59 - 1) = "1" ), 3, 4 ) ) )</f>
        <v>1</v>
      </c>
      <c r="BJ1796" s="6">
        <v>0.2</v>
      </c>
      <c r="BK1796" s="6" t="str">
        <f>"1"</f>
        <v>1</v>
      </c>
      <c r="BL1796" t="str">
        <f ca="1">IF((OFFSET($A$1, 1796 - 1, 62 - 1)) &gt;= (OFFSET($A$1, 104 - 1, 7 - 1)), "1","0")</f>
        <v>0</v>
      </c>
      <c r="BM1796">
        <f ca="1" xml:space="preserve"> IF( AND( OFFSET($A$1, 1796 - 1, 63 - 1) = "1", OFFSET($A$1, 1796 - 1, 64 - 1) = "1" ), 1, IF( AND( OFFSET($A$1, 1796 - 1, 63 - 1) = "1", OFFSET($A$1, 1796 - 1, 64 - 1) = "0" ), 2, IF( AND( OFFSET($A$1, 1796 - 1, 63 - 1) = "0", OFFSET($A$1, 1796 - 1, 64 - 1) = "1" ), 3, 4 ) ) )</f>
        <v>2</v>
      </c>
      <c r="BO1796" s="6">
        <v>1</v>
      </c>
      <c r="BP1796" s="6" t="str">
        <f>"1"</f>
        <v>1</v>
      </c>
      <c r="BQ1796" t="str">
        <f ca="1">IF((OFFSET($A$1, 1796 - 1, 67 - 1)) &gt;= (OFFSET($A$1, 128 - 1, 7 - 1)), "1","0")</f>
        <v>1</v>
      </c>
      <c r="BR1796">
        <f ca="1" xml:space="preserve"> IF( AND( OFFSET($A$1, 1796 - 1, 68 - 1) = "1", OFFSET($A$1, 1796 - 1, 69 - 1) = "1" ), 1, IF( AND( OFFSET($A$1, 1796 - 1, 68 - 1) = "1", OFFSET($A$1, 1796 - 1, 69 - 1) = "0" ), 2, IF( AND( OFFSET($A$1, 1796 - 1, 68 - 1) = "0", OFFSET($A$1, 1796 - 1, 69 - 1) = "1" ), 3, 4 ) ) )</f>
        <v>1</v>
      </c>
    </row>
    <row r="1797" spans="57:70" x14ac:dyDescent="0.25">
      <c r="BE1797" s="6">
        <v>1</v>
      </c>
      <c r="BF1797" s="6" t="str">
        <f>"1"</f>
        <v>1</v>
      </c>
      <c r="BG1797" t="str">
        <f ca="1">IF((OFFSET($A$1, 1797 - 1, 57 - 1)) &gt;= (OFFSET($A$1, 80 - 1, 7 - 1)), "1","0")</f>
        <v>1</v>
      </c>
      <c r="BH1797">
        <f ca="1" xml:space="preserve"> IF( AND( OFFSET($A$1, 1797 - 1, 58 - 1) = "1", OFFSET($A$1, 1797 - 1, 59 - 1) = "1" ), 1, IF( AND( OFFSET($A$1, 1797 - 1, 58 - 1) = "1", OFFSET($A$1, 1797 - 1, 59 - 1) = "0" ), 2, IF( AND( OFFSET($A$1, 1797 - 1, 58 - 1) = "0", OFFSET($A$1, 1797 - 1, 59 - 1) = "1" ), 3, 4 ) ) )</f>
        <v>1</v>
      </c>
      <c r="BJ1797" s="6">
        <v>1</v>
      </c>
      <c r="BK1797" s="6" t="str">
        <f>"1"</f>
        <v>1</v>
      </c>
      <c r="BL1797" t="str">
        <f ca="1">IF((OFFSET($A$1, 1797 - 1, 62 - 1)) &gt;= (OFFSET($A$1, 104 - 1, 7 - 1)), "1","0")</f>
        <v>1</v>
      </c>
      <c r="BM1797">
        <f ca="1" xml:space="preserve"> IF( AND( OFFSET($A$1, 1797 - 1, 63 - 1) = "1", OFFSET($A$1, 1797 - 1, 64 - 1) = "1" ), 1, IF( AND( OFFSET($A$1, 1797 - 1, 63 - 1) = "1", OFFSET($A$1, 1797 - 1, 64 - 1) = "0" ), 2, IF( AND( OFFSET($A$1, 1797 - 1, 63 - 1) = "0", OFFSET($A$1, 1797 - 1, 64 - 1) = "1" ), 3, 4 ) ) )</f>
        <v>1</v>
      </c>
      <c r="BO1797" s="6">
        <v>1</v>
      </c>
      <c r="BP1797" s="6" t="str">
        <f>"1"</f>
        <v>1</v>
      </c>
      <c r="BQ1797" t="str">
        <f ca="1">IF((OFFSET($A$1, 1797 - 1, 67 - 1)) &gt;= (OFFSET($A$1, 128 - 1, 7 - 1)), "1","0")</f>
        <v>1</v>
      </c>
      <c r="BR1797">
        <f ca="1" xml:space="preserve"> IF( AND( OFFSET($A$1, 1797 - 1, 68 - 1) = "1", OFFSET($A$1, 1797 - 1, 69 - 1) = "1" ), 1, IF( AND( OFFSET($A$1, 1797 - 1, 68 - 1) = "1", OFFSET($A$1, 1797 - 1, 69 - 1) = "0" ), 2, IF( AND( OFFSET($A$1, 1797 - 1, 68 - 1) = "0", OFFSET($A$1, 1797 - 1, 69 - 1) = "1" ), 3, 4 ) ) )</f>
        <v>1</v>
      </c>
    </row>
    <row r="1798" spans="57:70" x14ac:dyDescent="0.25">
      <c r="BE1798" s="6">
        <v>0.8</v>
      </c>
      <c r="BF1798" s="6" t="str">
        <f>"1"</f>
        <v>1</v>
      </c>
      <c r="BG1798" t="str">
        <f ca="1">IF((OFFSET($A$1, 1798 - 1, 57 - 1)) &gt;= (OFFSET($A$1, 80 - 1, 7 - 1)), "1","0")</f>
        <v>1</v>
      </c>
      <c r="BH1798">
        <f ca="1" xml:space="preserve"> IF( AND( OFFSET($A$1, 1798 - 1, 58 - 1) = "1", OFFSET($A$1, 1798 - 1, 59 - 1) = "1" ), 1, IF( AND( OFFSET($A$1, 1798 - 1, 58 - 1) = "1", OFFSET($A$1, 1798 - 1, 59 - 1) = "0" ), 2, IF( AND( OFFSET($A$1, 1798 - 1, 58 - 1) = "0", OFFSET($A$1, 1798 - 1, 59 - 1) = "1" ), 3, 4 ) ) )</f>
        <v>1</v>
      </c>
      <c r="BJ1798" s="6">
        <v>0</v>
      </c>
      <c r="BK1798" s="6" t="str">
        <f>"1"</f>
        <v>1</v>
      </c>
      <c r="BL1798" t="str">
        <f ca="1">IF((OFFSET($A$1, 1798 - 1, 62 - 1)) &gt;= (OFFSET($A$1, 104 - 1, 7 - 1)), "1","0")</f>
        <v>0</v>
      </c>
      <c r="BM1798">
        <f ca="1" xml:space="preserve"> IF( AND( OFFSET($A$1, 1798 - 1, 63 - 1) = "1", OFFSET($A$1, 1798 - 1, 64 - 1) = "1" ), 1, IF( AND( OFFSET($A$1, 1798 - 1, 63 - 1) = "1", OFFSET($A$1, 1798 - 1, 64 - 1) = "0" ), 2, IF( AND( OFFSET($A$1, 1798 - 1, 63 - 1) = "0", OFFSET($A$1, 1798 - 1, 64 - 1) = "1" ), 3, 4 ) ) )</f>
        <v>2</v>
      </c>
      <c r="BO1798" s="6">
        <v>1</v>
      </c>
      <c r="BP1798" s="6" t="str">
        <f>"1"</f>
        <v>1</v>
      </c>
      <c r="BQ1798" t="str">
        <f ca="1">IF((OFFSET($A$1, 1798 - 1, 67 - 1)) &gt;= (OFFSET($A$1, 128 - 1, 7 - 1)), "1","0")</f>
        <v>1</v>
      </c>
      <c r="BR1798">
        <f ca="1" xml:space="preserve"> IF( AND( OFFSET($A$1, 1798 - 1, 68 - 1) = "1", OFFSET($A$1, 1798 - 1, 69 - 1) = "1" ), 1, IF( AND( OFFSET($A$1, 1798 - 1, 68 - 1) = "1", OFFSET($A$1, 1798 - 1, 69 - 1) = "0" ), 2, IF( AND( OFFSET($A$1, 1798 - 1, 68 - 1) = "0", OFFSET($A$1, 1798 - 1, 69 - 1) = "1" ), 3, 4 ) ) )</f>
        <v>1</v>
      </c>
    </row>
    <row r="1799" spans="57:70" x14ac:dyDescent="0.25">
      <c r="BE1799" s="6">
        <v>0</v>
      </c>
      <c r="BF1799" s="6" t="str">
        <f>"0"</f>
        <v>0</v>
      </c>
      <c r="BG1799" t="str">
        <f ca="1">IF((OFFSET($A$1, 1799 - 1, 57 - 1)) &gt;= (OFFSET($A$1, 80 - 1, 7 - 1)), "1","0")</f>
        <v>0</v>
      </c>
      <c r="BH1799">
        <f ca="1" xml:space="preserve"> IF( AND( OFFSET($A$1, 1799 - 1, 58 - 1) = "1", OFFSET($A$1, 1799 - 1, 59 - 1) = "1" ), 1, IF( AND( OFFSET($A$1, 1799 - 1, 58 - 1) = "1", OFFSET($A$1, 1799 - 1, 59 - 1) = "0" ), 2, IF( AND( OFFSET($A$1, 1799 - 1, 58 - 1) = "0", OFFSET($A$1, 1799 - 1, 59 - 1) = "1" ), 3, 4 ) ) )</f>
        <v>4</v>
      </c>
      <c r="BJ1799" s="6">
        <v>0</v>
      </c>
      <c r="BK1799" s="6" t="str">
        <f>"0"</f>
        <v>0</v>
      </c>
      <c r="BL1799" t="str">
        <f ca="1">IF((OFFSET($A$1, 1799 - 1, 62 - 1)) &gt;= (OFFSET($A$1, 104 - 1, 7 - 1)), "1","0")</f>
        <v>0</v>
      </c>
      <c r="BM1799">
        <f ca="1" xml:space="preserve"> IF( AND( OFFSET($A$1, 1799 - 1, 63 - 1) = "1", OFFSET($A$1, 1799 - 1, 64 - 1) = "1" ), 1, IF( AND( OFFSET($A$1, 1799 - 1, 63 - 1) = "1", OFFSET($A$1, 1799 - 1, 64 - 1) = "0" ), 2, IF( AND( OFFSET($A$1, 1799 - 1, 63 - 1) = "0", OFFSET($A$1, 1799 - 1, 64 - 1) = "1" ), 3, 4 ) ) )</f>
        <v>4</v>
      </c>
      <c r="BO1799" s="6">
        <v>0</v>
      </c>
      <c r="BP1799" s="6" t="str">
        <f>"0"</f>
        <v>0</v>
      </c>
      <c r="BQ1799" t="str">
        <f ca="1">IF((OFFSET($A$1, 1799 - 1, 67 - 1)) &gt;= (OFFSET($A$1, 128 - 1, 7 - 1)), "1","0")</f>
        <v>0</v>
      </c>
      <c r="BR1799">
        <f ca="1" xml:space="preserve"> IF( AND( OFFSET($A$1, 1799 - 1, 68 - 1) = "1", OFFSET($A$1, 1799 - 1, 69 - 1) = "1" ), 1, IF( AND( OFFSET($A$1, 1799 - 1, 68 - 1) = "1", OFFSET($A$1, 1799 - 1, 69 - 1) = "0" ), 2, IF( AND( OFFSET($A$1, 1799 - 1, 68 - 1) = "0", OFFSET($A$1, 1799 - 1, 69 - 1) = "1" ), 3, 4 ) ) )</f>
        <v>4</v>
      </c>
    </row>
    <row r="1800" spans="57:70" x14ac:dyDescent="0.25">
      <c r="BE1800" s="6">
        <v>0</v>
      </c>
      <c r="BF1800" s="6" t="str">
        <f>"0"</f>
        <v>0</v>
      </c>
      <c r="BG1800" t="str">
        <f ca="1">IF((OFFSET($A$1, 1800 - 1, 57 - 1)) &gt;= (OFFSET($A$1, 80 - 1, 7 - 1)), "1","0")</f>
        <v>0</v>
      </c>
      <c r="BH1800">
        <f ca="1" xml:space="preserve"> IF( AND( OFFSET($A$1, 1800 - 1, 58 - 1) = "1", OFFSET($A$1, 1800 - 1, 59 - 1) = "1" ), 1, IF( AND( OFFSET($A$1, 1800 - 1, 58 - 1) = "1", OFFSET($A$1, 1800 - 1, 59 - 1) = "0" ), 2, IF( AND( OFFSET($A$1, 1800 - 1, 58 - 1) = "0", OFFSET($A$1, 1800 - 1, 59 - 1) = "1" ), 3, 4 ) ) )</f>
        <v>4</v>
      </c>
      <c r="BJ1800" s="6">
        <v>0</v>
      </c>
      <c r="BK1800" s="6" t="str">
        <f>"0"</f>
        <v>0</v>
      </c>
      <c r="BL1800" t="str">
        <f ca="1">IF((OFFSET($A$1, 1800 - 1, 62 - 1)) &gt;= (OFFSET($A$1, 104 - 1, 7 - 1)), "1","0")</f>
        <v>0</v>
      </c>
      <c r="BM1800">
        <f ca="1" xml:space="preserve"> IF( AND( OFFSET($A$1, 1800 - 1, 63 - 1) = "1", OFFSET($A$1, 1800 - 1, 64 - 1) = "1" ), 1, IF( AND( OFFSET($A$1, 1800 - 1, 63 - 1) = "1", OFFSET($A$1, 1800 - 1, 64 - 1) = "0" ), 2, IF( AND( OFFSET($A$1, 1800 - 1, 63 - 1) = "0", OFFSET($A$1, 1800 - 1, 64 - 1) = "1" ), 3, 4 ) ) )</f>
        <v>4</v>
      </c>
      <c r="BO1800" s="6">
        <v>0.2</v>
      </c>
      <c r="BP1800" s="6" t="str">
        <f>"0"</f>
        <v>0</v>
      </c>
      <c r="BQ1800" t="str">
        <f ca="1">IF((OFFSET($A$1, 1800 - 1, 67 - 1)) &gt;= (OFFSET($A$1, 128 - 1, 7 - 1)), "1","0")</f>
        <v>0</v>
      </c>
      <c r="BR1800">
        <f ca="1" xml:space="preserve"> IF( AND( OFFSET($A$1, 1800 - 1, 68 - 1) = "1", OFFSET($A$1, 1800 - 1, 69 - 1) = "1" ), 1, IF( AND( OFFSET($A$1, 1800 - 1, 68 - 1) = "1", OFFSET($A$1, 1800 - 1, 69 - 1) = "0" ), 2, IF( AND( OFFSET($A$1, 1800 - 1, 68 - 1) = "0", OFFSET($A$1, 1800 - 1, 69 - 1) = "1" ), 3, 4 ) ) )</f>
        <v>4</v>
      </c>
    </row>
    <row r="1801" spans="57:70" x14ac:dyDescent="0.25">
      <c r="BE1801" s="6">
        <v>1</v>
      </c>
      <c r="BF1801" s="6" t="str">
        <f>"1"</f>
        <v>1</v>
      </c>
      <c r="BG1801" t="str">
        <f ca="1">IF((OFFSET($A$1, 1801 - 1, 57 - 1)) &gt;= (OFFSET($A$1, 80 - 1, 7 - 1)), "1","0")</f>
        <v>1</v>
      </c>
      <c r="BH1801">
        <f ca="1" xml:space="preserve"> IF( AND( OFFSET($A$1, 1801 - 1, 58 - 1) = "1", OFFSET($A$1, 1801 - 1, 59 - 1) = "1" ), 1, IF( AND( OFFSET($A$1, 1801 - 1, 58 - 1) = "1", OFFSET($A$1, 1801 - 1, 59 - 1) = "0" ), 2, IF( AND( OFFSET($A$1, 1801 - 1, 58 - 1) = "0", OFFSET($A$1, 1801 - 1, 59 - 1) = "1" ), 3, 4 ) ) )</f>
        <v>1</v>
      </c>
      <c r="BJ1801" s="6">
        <v>0</v>
      </c>
      <c r="BK1801" s="6" t="str">
        <f>"0"</f>
        <v>0</v>
      </c>
      <c r="BL1801" t="str">
        <f ca="1">IF((OFFSET($A$1, 1801 - 1, 62 - 1)) &gt;= (OFFSET($A$1, 104 - 1, 7 - 1)), "1","0")</f>
        <v>0</v>
      </c>
      <c r="BM1801">
        <f ca="1" xml:space="preserve"> IF( AND( OFFSET($A$1, 1801 - 1, 63 - 1) = "1", OFFSET($A$1, 1801 - 1, 64 - 1) = "1" ), 1, IF( AND( OFFSET($A$1, 1801 - 1, 63 - 1) = "1", OFFSET($A$1, 1801 - 1, 64 - 1) = "0" ), 2, IF( AND( OFFSET($A$1, 1801 - 1, 63 - 1) = "0", OFFSET($A$1, 1801 - 1, 64 - 1) = "1" ), 3, 4 ) ) )</f>
        <v>4</v>
      </c>
      <c r="BO1801" s="6">
        <v>0.6</v>
      </c>
      <c r="BP1801" s="6" t="str">
        <f>"0"</f>
        <v>0</v>
      </c>
      <c r="BQ1801" t="str">
        <f ca="1">IF((OFFSET($A$1, 1801 - 1, 67 - 1)) &gt;= (OFFSET($A$1, 128 - 1, 7 - 1)), "1","0")</f>
        <v>1</v>
      </c>
      <c r="BR1801">
        <f ca="1" xml:space="preserve"> IF( AND( OFFSET($A$1, 1801 - 1, 68 - 1) = "1", OFFSET($A$1, 1801 - 1, 69 - 1) = "1" ), 1, IF( AND( OFFSET($A$1, 1801 - 1, 68 - 1) = "1", OFFSET($A$1, 1801 - 1, 69 - 1) = "0" ), 2, IF( AND( OFFSET($A$1, 1801 - 1, 68 - 1) = "0", OFFSET($A$1, 1801 - 1, 69 - 1) = "1" ), 3, 4 ) ) )</f>
        <v>3</v>
      </c>
    </row>
    <row r="1802" spans="57:70" x14ac:dyDescent="0.25">
      <c r="BE1802" s="6">
        <v>0.6</v>
      </c>
      <c r="BF1802" s="6" t="str">
        <f>"0"</f>
        <v>0</v>
      </c>
      <c r="BG1802" t="str">
        <f ca="1">IF((OFFSET($A$1, 1802 - 1, 57 - 1)) &gt;= (OFFSET($A$1, 80 - 1, 7 - 1)), "1","0")</f>
        <v>1</v>
      </c>
      <c r="BH1802">
        <f ca="1" xml:space="preserve"> IF( AND( OFFSET($A$1, 1802 - 1, 58 - 1) = "1", OFFSET($A$1, 1802 - 1, 59 - 1) = "1" ), 1, IF( AND( OFFSET($A$1, 1802 - 1, 58 - 1) = "1", OFFSET($A$1, 1802 - 1, 59 - 1) = "0" ), 2, IF( AND( OFFSET($A$1, 1802 - 1, 58 - 1) = "0", OFFSET($A$1, 1802 - 1, 59 - 1) = "1" ), 3, 4 ) ) )</f>
        <v>3</v>
      </c>
      <c r="BJ1802" s="6">
        <v>0</v>
      </c>
      <c r="BK1802" s="6" t="str">
        <f>"0"</f>
        <v>0</v>
      </c>
      <c r="BL1802" t="str">
        <f ca="1">IF((OFFSET($A$1, 1802 - 1, 62 - 1)) &gt;= (OFFSET($A$1, 104 - 1, 7 - 1)), "1","0")</f>
        <v>0</v>
      </c>
      <c r="BM1802">
        <f ca="1" xml:space="preserve"> IF( AND( OFFSET($A$1, 1802 - 1, 63 - 1) = "1", OFFSET($A$1, 1802 - 1, 64 - 1) = "1" ), 1, IF( AND( OFFSET($A$1, 1802 - 1, 63 - 1) = "1", OFFSET($A$1, 1802 - 1, 64 - 1) = "0" ), 2, IF( AND( OFFSET($A$1, 1802 - 1, 63 - 1) = "0", OFFSET($A$1, 1802 - 1, 64 - 1) = "1" ), 3, 4 ) ) )</f>
        <v>4</v>
      </c>
      <c r="BO1802" s="6">
        <v>0</v>
      </c>
      <c r="BP1802" s="6" t="str">
        <f>"0"</f>
        <v>0</v>
      </c>
      <c r="BQ1802" t="str">
        <f ca="1">IF((OFFSET($A$1, 1802 - 1, 67 - 1)) &gt;= (OFFSET($A$1, 128 - 1, 7 - 1)), "1","0")</f>
        <v>0</v>
      </c>
      <c r="BR1802">
        <f ca="1" xml:space="preserve"> IF( AND( OFFSET($A$1, 1802 - 1, 68 - 1) = "1", OFFSET($A$1, 1802 - 1, 69 - 1) = "1" ), 1, IF( AND( OFFSET($A$1, 1802 - 1, 68 - 1) = "1", OFFSET($A$1, 1802 - 1, 69 - 1) = "0" ), 2, IF( AND( OFFSET($A$1, 1802 - 1, 68 - 1) = "0", OFFSET($A$1, 1802 - 1, 69 - 1) = "1" ), 3, 4 ) ) )</f>
        <v>4</v>
      </c>
    </row>
    <row r="1803" spans="57:70" x14ac:dyDescent="0.25">
      <c r="BE1803" s="6">
        <v>0.2</v>
      </c>
      <c r="BF1803" s="6" t="str">
        <f>"0"</f>
        <v>0</v>
      </c>
      <c r="BG1803" t="str">
        <f ca="1">IF((OFFSET($A$1, 1803 - 1, 57 - 1)) &gt;= (OFFSET($A$1, 80 - 1, 7 - 1)), "1","0")</f>
        <v>0</v>
      </c>
      <c r="BH1803">
        <f ca="1" xml:space="preserve"> IF( AND( OFFSET($A$1, 1803 - 1, 58 - 1) = "1", OFFSET($A$1, 1803 - 1, 59 - 1) = "1" ), 1, IF( AND( OFFSET($A$1, 1803 - 1, 58 - 1) = "1", OFFSET($A$1, 1803 - 1, 59 - 1) = "0" ), 2, IF( AND( OFFSET($A$1, 1803 - 1, 58 - 1) = "0", OFFSET($A$1, 1803 - 1, 59 - 1) = "1" ), 3, 4 ) ) )</f>
        <v>4</v>
      </c>
      <c r="BJ1803" s="6">
        <v>0.4</v>
      </c>
      <c r="BK1803" s="6" t="str">
        <f>"0"</f>
        <v>0</v>
      </c>
      <c r="BL1803" t="str">
        <f ca="1">IF((OFFSET($A$1, 1803 - 1, 62 - 1)) &gt;= (OFFSET($A$1, 104 - 1, 7 - 1)), "1","0")</f>
        <v>0</v>
      </c>
      <c r="BM1803">
        <f ca="1" xml:space="preserve"> IF( AND( OFFSET($A$1, 1803 - 1, 63 - 1) = "1", OFFSET($A$1, 1803 - 1, 64 - 1) = "1" ), 1, IF( AND( OFFSET($A$1, 1803 - 1, 63 - 1) = "1", OFFSET($A$1, 1803 - 1, 64 - 1) = "0" ), 2, IF( AND( OFFSET($A$1, 1803 - 1, 63 - 1) = "0", OFFSET($A$1, 1803 - 1, 64 - 1) = "1" ), 3, 4 ) ) )</f>
        <v>4</v>
      </c>
      <c r="BO1803" s="6">
        <v>1</v>
      </c>
      <c r="BP1803" s="6" t="str">
        <f>"1"</f>
        <v>1</v>
      </c>
      <c r="BQ1803" t="str">
        <f ca="1">IF((OFFSET($A$1, 1803 - 1, 67 - 1)) &gt;= (OFFSET($A$1, 128 - 1, 7 - 1)), "1","0")</f>
        <v>1</v>
      </c>
      <c r="BR1803">
        <f ca="1" xml:space="preserve"> IF( AND( OFFSET($A$1, 1803 - 1, 68 - 1) = "1", OFFSET($A$1, 1803 - 1, 69 - 1) = "1" ), 1, IF( AND( OFFSET($A$1, 1803 - 1, 68 - 1) = "1", OFFSET($A$1, 1803 - 1, 69 - 1) = "0" ), 2, IF( AND( OFFSET($A$1, 1803 - 1, 68 - 1) = "0", OFFSET($A$1, 1803 - 1, 69 - 1) = "1" ), 3, 4 ) ) )</f>
        <v>1</v>
      </c>
    </row>
    <row r="1804" spans="57:70" x14ac:dyDescent="0.25">
      <c r="BE1804" s="6">
        <v>0</v>
      </c>
      <c r="BF1804" s="6" t="str">
        <f>"0"</f>
        <v>0</v>
      </c>
      <c r="BG1804" t="str">
        <f ca="1">IF((OFFSET($A$1, 1804 - 1, 57 - 1)) &gt;= (OFFSET($A$1, 80 - 1, 7 - 1)), "1","0")</f>
        <v>0</v>
      </c>
      <c r="BH1804">
        <f ca="1" xml:space="preserve"> IF( AND( OFFSET($A$1, 1804 - 1, 58 - 1) = "1", OFFSET($A$1, 1804 - 1, 59 - 1) = "1" ), 1, IF( AND( OFFSET($A$1, 1804 - 1, 58 - 1) = "1", OFFSET($A$1, 1804 - 1, 59 - 1) = "0" ), 2, IF( AND( OFFSET($A$1, 1804 - 1, 58 - 1) = "0", OFFSET($A$1, 1804 - 1, 59 - 1) = "1" ), 3, 4 ) ) )</f>
        <v>4</v>
      </c>
      <c r="BJ1804" s="6">
        <v>0.8</v>
      </c>
      <c r="BK1804" s="6" t="str">
        <f>"1"</f>
        <v>1</v>
      </c>
      <c r="BL1804" t="str">
        <f ca="1">IF((OFFSET($A$1, 1804 - 1, 62 - 1)) &gt;= (OFFSET($A$1, 104 - 1, 7 - 1)), "1","0")</f>
        <v>1</v>
      </c>
      <c r="BM1804">
        <f ca="1" xml:space="preserve"> IF( AND( OFFSET($A$1, 1804 - 1, 63 - 1) = "1", OFFSET($A$1, 1804 - 1, 64 - 1) = "1" ), 1, IF( AND( OFFSET($A$1, 1804 - 1, 63 - 1) = "1", OFFSET($A$1, 1804 - 1, 64 - 1) = "0" ), 2, IF( AND( OFFSET($A$1, 1804 - 1, 63 - 1) = "0", OFFSET($A$1, 1804 - 1, 64 - 1) = "1" ), 3, 4 ) ) )</f>
        <v>1</v>
      </c>
      <c r="BO1804" s="6">
        <v>0.2</v>
      </c>
      <c r="BP1804" s="6" t="str">
        <f>"0"</f>
        <v>0</v>
      </c>
      <c r="BQ1804" t="str">
        <f ca="1">IF((OFFSET($A$1, 1804 - 1, 67 - 1)) &gt;= (OFFSET($A$1, 128 - 1, 7 - 1)), "1","0")</f>
        <v>0</v>
      </c>
      <c r="BR1804">
        <f ca="1" xml:space="preserve"> IF( AND( OFFSET($A$1, 1804 - 1, 68 - 1) = "1", OFFSET($A$1, 1804 - 1, 69 - 1) = "1" ), 1, IF( AND( OFFSET($A$1, 1804 - 1, 68 - 1) = "1", OFFSET($A$1, 1804 - 1, 69 - 1) = "0" ), 2, IF( AND( OFFSET($A$1, 1804 - 1, 68 - 1) = "0", OFFSET($A$1, 1804 - 1, 69 - 1) = "1" ), 3, 4 ) ) )</f>
        <v>4</v>
      </c>
    </row>
    <row r="1805" spans="57:70" x14ac:dyDescent="0.25">
      <c r="BE1805" s="6">
        <v>1</v>
      </c>
      <c r="BF1805" s="6" t="str">
        <f>"1"</f>
        <v>1</v>
      </c>
      <c r="BG1805" t="str">
        <f ca="1">IF((OFFSET($A$1, 1805 - 1, 57 - 1)) &gt;= (OFFSET($A$1, 80 - 1, 7 - 1)), "1","0")</f>
        <v>1</v>
      </c>
      <c r="BH1805">
        <f ca="1" xml:space="preserve"> IF( AND( OFFSET($A$1, 1805 - 1, 58 - 1) = "1", OFFSET($A$1, 1805 - 1, 59 - 1) = "1" ), 1, IF( AND( OFFSET($A$1, 1805 - 1, 58 - 1) = "1", OFFSET($A$1, 1805 - 1, 59 - 1) = "0" ), 2, IF( AND( OFFSET($A$1, 1805 - 1, 58 - 1) = "0", OFFSET($A$1, 1805 - 1, 59 - 1) = "1" ), 3, 4 ) ) )</f>
        <v>1</v>
      </c>
      <c r="BJ1805" s="6">
        <v>1</v>
      </c>
      <c r="BK1805" s="6" t="str">
        <f>"1"</f>
        <v>1</v>
      </c>
      <c r="BL1805" t="str">
        <f ca="1">IF((OFFSET($A$1, 1805 - 1, 62 - 1)) &gt;= (OFFSET($A$1, 104 - 1, 7 - 1)), "1","0")</f>
        <v>1</v>
      </c>
      <c r="BM1805">
        <f ca="1" xml:space="preserve"> IF( AND( OFFSET($A$1, 1805 - 1, 63 - 1) = "1", OFFSET($A$1, 1805 - 1, 64 - 1) = "1" ), 1, IF( AND( OFFSET($A$1, 1805 - 1, 63 - 1) = "1", OFFSET($A$1, 1805 - 1, 64 - 1) = "0" ), 2, IF( AND( OFFSET($A$1, 1805 - 1, 63 - 1) = "0", OFFSET($A$1, 1805 - 1, 64 - 1) = "1" ), 3, 4 ) ) )</f>
        <v>1</v>
      </c>
      <c r="BO1805" s="6">
        <v>1</v>
      </c>
      <c r="BP1805" s="6" t="str">
        <f>"1"</f>
        <v>1</v>
      </c>
      <c r="BQ1805" t="str">
        <f ca="1">IF((OFFSET($A$1, 1805 - 1, 67 - 1)) &gt;= (OFFSET($A$1, 128 - 1, 7 - 1)), "1","0")</f>
        <v>1</v>
      </c>
      <c r="BR1805">
        <f ca="1" xml:space="preserve"> IF( AND( OFFSET($A$1, 1805 - 1, 68 - 1) = "1", OFFSET($A$1, 1805 - 1, 69 - 1) = "1" ), 1, IF( AND( OFFSET($A$1, 1805 - 1, 68 - 1) = "1", OFFSET($A$1, 1805 - 1, 69 - 1) = "0" ), 2, IF( AND( OFFSET($A$1, 1805 - 1, 68 - 1) = "0", OFFSET($A$1, 1805 - 1, 69 - 1) = "1" ), 3, 4 ) ) )</f>
        <v>1</v>
      </c>
    </row>
    <row r="1806" spans="57:70" x14ac:dyDescent="0.25">
      <c r="BE1806" s="6">
        <v>1</v>
      </c>
      <c r="BF1806" s="6" t="str">
        <f>"1"</f>
        <v>1</v>
      </c>
      <c r="BG1806" t="str">
        <f ca="1">IF((OFFSET($A$1, 1806 - 1, 57 - 1)) &gt;= (OFFSET($A$1, 80 - 1, 7 - 1)), "1","0")</f>
        <v>1</v>
      </c>
      <c r="BH1806">
        <f ca="1" xml:space="preserve"> IF( AND( OFFSET($A$1, 1806 - 1, 58 - 1) = "1", OFFSET($A$1, 1806 - 1, 59 - 1) = "1" ), 1, IF( AND( OFFSET($A$1, 1806 - 1, 58 - 1) = "1", OFFSET($A$1, 1806 - 1, 59 - 1) = "0" ), 2, IF( AND( OFFSET($A$1, 1806 - 1, 58 - 1) = "0", OFFSET($A$1, 1806 - 1, 59 - 1) = "1" ), 3, 4 ) ) )</f>
        <v>1</v>
      </c>
      <c r="BJ1806" s="6">
        <v>1</v>
      </c>
      <c r="BK1806" s="6" t="str">
        <f>"1"</f>
        <v>1</v>
      </c>
      <c r="BL1806" t="str">
        <f ca="1">IF((OFFSET($A$1, 1806 - 1, 62 - 1)) &gt;= (OFFSET($A$1, 104 - 1, 7 - 1)), "1","0")</f>
        <v>1</v>
      </c>
      <c r="BM1806">
        <f ca="1" xml:space="preserve"> IF( AND( OFFSET($A$1, 1806 - 1, 63 - 1) = "1", OFFSET($A$1, 1806 - 1, 64 - 1) = "1" ), 1, IF( AND( OFFSET($A$1, 1806 - 1, 63 - 1) = "1", OFFSET($A$1, 1806 - 1, 64 - 1) = "0" ), 2, IF( AND( OFFSET($A$1, 1806 - 1, 63 - 1) = "0", OFFSET($A$1, 1806 - 1, 64 - 1) = "1" ), 3, 4 ) ) )</f>
        <v>1</v>
      </c>
      <c r="BO1806" s="6">
        <v>1</v>
      </c>
      <c r="BP1806" s="6" t="str">
        <f>"1"</f>
        <v>1</v>
      </c>
      <c r="BQ1806" t="str">
        <f ca="1">IF((OFFSET($A$1, 1806 - 1, 67 - 1)) &gt;= (OFFSET($A$1, 128 - 1, 7 - 1)), "1","0")</f>
        <v>1</v>
      </c>
      <c r="BR1806">
        <f ca="1" xml:space="preserve"> IF( AND( OFFSET($A$1, 1806 - 1, 68 - 1) = "1", OFFSET($A$1, 1806 - 1, 69 - 1) = "1" ), 1, IF( AND( OFFSET($A$1, 1806 - 1, 68 - 1) = "1", OFFSET($A$1, 1806 - 1, 69 - 1) = "0" ), 2, IF( AND( OFFSET($A$1, 1806 - 1, 68 - 1) = "0", OFFSET($A$1, 1806 - 1, 69 - 1) = "1" ), 3, 4 ) ) )</f>
        <v>1</v>
      </c>
    </row>
    <row r="1807" spans="57:70" x14ac:dyDescent="0.25">
      <c r="BE1807" s="6">
        <v>1</v>
      </c>
      <c r="BF1807" s="6" t="str">
        <f>"1"</f>
        <v>1</v>
      </c>
      <c r="BG1807" t="str">
        <f ca="1">IF((OFFSET($A$1, 1807 - 1, 57 - 1)) &gt;= (OFFSET($A$1, 80 - 1, 7 - 1)), "1","0")</f>
        <v>1</v>
      </c>
      <c r="BH1807">
        <f ca="1" xml:space="preserve"> IF( AND( OFFSET($A$1, 1807 - 1, 58 - 1) = "1", OFFSET($A$1, 1807 - 1, 59 - 1) = "1" ), 1, IF( AND( OFFSET($A$1, 1807 - 1, 58 - 1) = "1", OFFSET($A$1, 1807 - 1, 59 - 1) = "0" ), 2, IF( AND( OFFSET($A$1, 1807 - 1, 58 - 1) = "0", OFFSET($A$1, 1807 - 1, 59 - 1) = "1" ), 3, 4 ) ) )</f>
        <v>1</v>
      </c>
      <c r="BJ1807" s="6">
        <v>1</v>
      </c>
      <c r="BK1807" s="6" t="str">
        <f>"1"</f>
        <v>1</v>
      </c>
      <c r="BL1807" t="str">
        <f ca="1">IF((OFFSET($A$1, 1807 - 1, 62 - 1)) &gt;= (OFFSET($A$1, 104 - 1, 7 - 1)), "1","0")</f>
        <v>1</v>
      </c>
      <c r="BM1807">
        <f ca="1" xml:space="preserve"> IF( AND( OFFSET($A$1, 1807 - 1, 63 - 1) = "1", OFFSET($A$1, 1807 - 1, 64 - 1) = "1" ), 1, IF( AND( OFFSET($A$1, 1807 - 1, 63 - 1) = "1", OFFSET($A$1, 1807 - 1, 64 - 1) = "0" ), 2, IF( AND( OFFSET($A$1, 1807 - 1, 63 - 1) = "0", OFFSET($A$1, 1807 - 1, 64 - 1) = "1" ), 3, 4 ) ) )</f>
        <v>1</v>
      </c>
      <c r="BO1807" s="6">
        <v>1</v>
      </c>
      <c r="BP1807" s="6" t="str">
        <f>"1"</f>
        <v>1</v>
      </c>
      <c r="BQ1807" t="str">
        <f ca="1">IF((OFFSET($A$1, 1807 - 1, 67 - 1)) &gt;= (OFFSET($A$1, 128 - 1, 7 - 1)), "1","0")</f>
        <v>1</v>
      </c>
      <c r="BR1807">
        <f ca="1" xml:space="preserve"> IF( AND( OFFSET($A$1, 1807 - 1, 68 - 1) = "1", OFFSET($A$1, 1807 - 1, 69 - 1) = "1" ), 1, IF( AND( OFFSET($A$1, 1807 - 1, 68 - 1) = "1", OFFSET($A$1, 1807 - 1, 69 - 1) = "0" ), 2, IF( AND( OFFSET($A$1, 1807 - 1, 68 - 1) = "0", OFFSET($A$1, 1807 - 1, 69 - 1) = "1" ), 3, 4 ) ) )</f>
        <v>1</v>
      </c>
    </row>
    <row r="1808" spans="57:70" x14ac:dyDescent="0.25">
      <c r="BE1808" s="6">
        <v>0</v>
      </c>
      <c r="BF1808" s="6" t="str">
        <f>"0"</f>
        <v>0</v>
      </c>
      <c r="BG1808" t="str">
        <f ca="1">IF((OFFSET($A$1, 1808 - 1, 57 - 1)) &gt;= (OFFSET($A$1, 80 - 1, 7 - 1)), "1","0")</f>
        <v>0</v>
      </c>
      <c r="BH1808">
        <f ca="1" xml:space="preserve"> IF( AND( OFFSET($A$1, 1808 - 1, 58 - 1) = "1", OFFSET($A$1, 1808 - 1, 59 - 1) = "1" ), 1, IF( AND( OFFSET($A$1, 1808 - 1, 58 - 1) = "1", OFFSET($A$1, 1808 - 1, 59 - 1) = "0" ), 2, IF( AND( OFFSET($A$1, 1808 - 1, 58 - 1) = "0", OFFSET($A$1, 1808 - 1, 59 - 1) = "1" ), 3, 4 ) ) )</f>
        <v>4</v>
      </c>
      <c r="BJ1808" s="6">
        <v>0.8</v>
      </c>
      <c r="BK1808" s="6" t="str">
        <f>"0"</f>
        <v>0</v>
      </c>
      <c r="BL1808" t="str">
        <f ca="1">IF((OFFSET($A$1, 1808 - 1, 62 - 1)) &gt;= (OFFSET($A$1, 104 - 1, 7 - 1)), "1","0")</f>
        <v>1</v>
      </c>
      <c r="BM1808">
        <f ca="1" xml:space="preserve"> IF( AND( OFFSET($A$1, 1808 - 1, 63 - 1) = "1", OFFSET($A$1, 1808 - 1, 64 - 1) = "1" ), 1, IF( AND( OFFSET($A$1, 1808 - 1, 63 - 1) = "1", OFFSET($A$1, 1808 - 1, 64 - 1) = "0" ), 2, IF( AND( OFFSET($A$1, 1808 - 1, 63 - 1) = "0", OFFSET($A$1, 1808 - 1, 64 - 1) = "1" ), 3, 4 ) ) )</f>
        <v>3</v>
      </c>
      <c r="BO1808" s="6">
        <v>0</v>
      </c>
      <c r="BP1808" s="6" t="str">
        <f>"0"</f>
        <v>0</v>
      </c>
      <c r="BQ1808" t="str">
        <f ca="1">IF((OFFSET($A$1, 1808 - 1, 67 - 1)) &gt;= (OFFSET($A$1, 128 - 1, 7 - 1)), "1","0")</f>
        <v>0</v>
      </c>
      <c r="BR1808">
        <f ca="1" xml:space="preserve"> IF( AND( OFFSET($A$1, 1808 - 1, 68 - 1) = "1", OFFSET($A$1, 1808 - 1, 69 - 1) = "1" ), 1, IF( AND( OFFSET($A$1, 1808 - 1, 68 - 1) = "1", OFFSET($A$1, 1808 - 1, 69 - 1) = "0" ), 2, IF( AND( OFFSET($A$1, 1808 - 1, 68 - 1) = "0", OFFSET($A$1, 1808 - 1, 69 - 1) = "1" ), 3, 4 ) ) )</f>
        <v>4</v>
      </c>
    </row>
    <row r="1809" spans="57:70" x14ac:dyDescent="0.25">
      <c r="BE1809" s="6">
        <v>0</v>
      </c>
      <c r="BF1809" s="6" t="str">
        <f>"0"</f>
        <v>0</v>
      </c>
      <c r="BG1809" t="str">
        <f ca="1">IF((OFFSET($A$1, 1809 - 1, 57 - 1)) &gt;= (OFFSET($A$1, 80 - 1, 7 - 1)), "1","0")</f>
        <v>0</v>
      </c>
      <c r="BH1809">
        <f ca="1" xml:space="preserve"> IF( AND( OFFSET($A$1, 1809 - 1, 58 - 1) = "1", OFFSET($A$1, 1809 - 1, 59 - 1) = "1" ), 1, IF( AND( OFFSET($A$1, 1809 - 1, 58 - 1) = "1", OFFSET($A$1, 1809 - 1, 59 - 1) = "0" ), 2, IF( AND( OFFSET($A$1, 1809 - 1, 58 - 1) = "0", OFFSET($A$1, 1809 - 1, 59 - 1) = "1" ), 3, 4 ) ) )</f>
        <v>4</v>
      </c>
      <c r="BJ1809" s="6">
        <v>0.2</v>
      </c>
      <c r="BK1809" s="6" t="str">
        <f>"1"</f>
        <v>1</v>
      </c>
      <c r="BL1809" t="str">
        <f ca="1">IF((OFFSET($A$1, 1809 - 1, 62 - 1)) &gt;= (OFFSET($A$1, 104 - 1, 7 - 1)), "1","0")</f>
        <v>0</v>
      </c>
      <c r="BM1809">
        <f ca="1" xml:space="preserve"> IF( AND( OFFSET($A$1, 1809 - 1, 63 - 1) = "1", OFFSET($A$1, 1809 - 1, 64 - 1) = "1" ), 1, IF( AND( OFFSET($A$1, 1809 - 1, 63 - 1) = "1", OFFSET($A$1, 1809 - 1, 64 - 1) = "0" ), 2, IF( AND( OFFSET($A$1, 1809 - 1, 63 - 1) = "0", OFFSET($A$1, 1809 - 1, 64 - 1) = "1" ), 3, 4 ) ) )</f>
        <v>2</v>
      </c>
      <c r="BO1809" s="6">
        <v>0.2</v>
      </c>
      <c r="BP1809" s="6" t="str">
        <f>"0"</f>
        <v>0</v>
      </c>
      <c r="BQ1809" t="str">
        <f ca="1">IF((OFFSET($A$1, 1809 - 1, 67 - 1)) &gt;= (OFFSET($A$1, 128 - 1, 7 - 1)), "1","0")</f>
        <v>0</v>
      </c>
      <c r="BR1809">
        <f ca="1" xml:space="preserve"> IF( AND( OFFSET($A$1, 1809 - 1, 68 - 1) = "1", OFFSET($A$1, 1809 - 1, 69 - 1) = "1" ), 1, IF( AND( OFFSET($A$1, 1809 - 1, 68 - 1) = "1", OFFSET($A$1, 1809 - 1, 69 - 1) = "0" ), 2, IF( AND( OFFSET($A$1, 1809 - 1, 68 - 1) = "0", OFFSET($A$1, 1809 - 1, 69 - 1) = "1" ), 3, 4 ) ) )</f>
        <v>4</v>
      </c>
    </row>
    <row r="1810" spans="57:70" x14ac:dyDescent="0.25">
      <c r="BE1810" s="6">
        <v>1</v>
      </c>
      <c r="BF1810" s="6" t="str">
        <f>"1"</f>
        <v>1</v>
      </c>
      <c r="BG1810" t="str">
        <f ca="1">IF((OFFSET($A$1, 1810 - 1, 57 - 1)) &gt;= (OFFSET($A$1, 80 - 1, 7 - 1)), "1","0")</f>
        <v>1</v>
      </c>
      <c r="BH1810">
        <f ca="1" xml:space="preserve"> IF( AND( OFFSET($A$1, 1810 - 1, 58 - 1) = "1", OFFSET($A$1, 1810 - 1, 59 - 1) = "1" ), 1, IF( AND( OFFSET($A$1, 1810 - 1, 58 - 1) = "1", OFFSET($A$1, 1810 - 1, 59 - 1) = "0" ), 2, IF( AND( OFFSET($A$1, 1810 - 1, 58 - 1) = "0", OFFSET($A$1, 1810 - 1, 59 - 1) = "1" ), 3, 4 ) ) )</f>
        <v>1</v>
      </c>
      <c r="BJ1810" s="6">
        <v>1</v>
      </c>
      <c r="BK1810" s="6" t="str">
        <f>"1"</f>
        <v>1</v>
      </c>
      <c r="BL1810" t="str">
        <f ca="1">IF((OFFSET($A$1, 1810 - 1, 62 - 1)) &gt;= (OFFSET($A$1, 104 - 1, 7 - 1)), "1","0")</f>
        <v>1</v>
      </c>
      <c r="BM1810">
        <f ca="1" xml:space="preserve"> IF( AND( OFFSET($A$1, 1810 - 1, 63 - 1) = "1", OFFSET($A$1, 1810 - 1, 64 - 1) = "1" ), 1, IF( AND( OFFSET($A$1, 1810 - 1, 63 - 1) = "1", OFFSET($A$1, 1810 - 1, 64 - 1) = "0" ), 2, IF( AND( OFFSET($A$1, 1810 - 1, 63 - 1) = "0", OFFSET($A$1, 1810 - 1, 64 - 1) = "1" ), 3, 4 ) ) )</f>
        <v>1</v>
      </c>
      <c r="BO1810" s="6">
        <v>1</v>
      </c>
      <c r="BP1810" s="6" t="str">
        <f>"0"</f>
        <v>0</v>
      </c>
      <c r="BQ1810" t="str">
        <f ca="1">IF((OFFSET($A$1, 1810 - 1, 67 - 1)) &gt;= (OFFSET($A$1, 128 - 1, 7 - 1)), "1","0")</f>
        <v>1</v>
      </c>
      <c r="BR1810">
        <f ca="1" xml:space="preserve"> IF( AND( OFFSET($A$1, 1810 - 1, 68 - 1) = "1", OFFSET($A$1, 1810 - 1, 69 - 1) = "1" ), 1, IF( AND( OFFSET($A$1, 1810 - 1, 68 - 1) = "1", OFFSET($A$1, 1810 - 1, 69 - 1) = "0" ), 2, IF( AND( OFFSET($A$1, 1810 - 1, 68 - 1) = "0", OFFSET($A$1, 1810 - 1, 69 - 1) = "1" ), 3, 4 ) ) )</f>
        <v>3</v>
      </c>
    </row>
    <row r="1811" spans="57:70" x14ac:dyDescent="0.25">
      <c r="BE1811" s="6">
        <v>0.2</v>
      </c>
      <c r="BF1811" s="6" t="str">
        <f>"0"</f>
        <v>0</v>
      </c>
      <c r="BG1811" t="str">
        <f ca="1">IF((OFFSET($A$1, 1811 - 1, 57 - 1)) &gt;= (OFFSET($A$1, 80 - 1, 7 - 1)), "1","0")</f>
        <v>0</v>
      </c>
      <c r="BH1811">
        <f ca="1" xml:space="preserve"> IF( AND( OFFSET($A$1, 1811 - 1, 58 - 1) = "1", OFFSET($A$1, 1811 - 1, 59 - 1) = "1" ), 1, IF( AND( OFFSET($A$1, 1811 - 1, 58 - 1) = "1", OFFSET($A$1, 1811 - 1, 59 - 1) = "0" ), 2, IF( AND( OFFSET($A$1, 1811 - 1, 58 - 1) = "0", OFFSET($A$1, 1811 - 1, 59 - 1) = "1" ), 3, 4 ) ) )</f>
        <v>4</v>
      </c>
      <c r="BJ1811" s="6">
        <v>0.2</v>
      </c>
      <c r="BK1811" s="6" t="str">
        <f>"0"</f>
        <v>0</v>
      </c>
      <c r="BL1811" t="str">
        <f ca="1">IF((OFFSET($A$1, 1811 - 1, 62 - 1)) &gt;= (OFFSET($A$1, 104 - 1, 7 - 1)), "1","0")</f>
        <v>0</v>
      </c>
      <c r="BM1811">
        <f ca="1" xml:space="preserve"> IF( AND( OFFSET($A$1, 1811 - 1, 63 - 1) = "1", OFFSET($A$1, 1811 - 1, 64 - 1) = "1" ), 1, IF( AND( OFFSET($A$1, 1811 - 1, 63 - 1) = "1", OFFSET($A$1, 1811 - 1, 64 - 1) = "0" ), 2, IF( AND( OFFSET($A$1, 1811 - 1, 63 - 1) = "0", OFFSET($A$1, 1811 - 1, 64 - 1) = "1" ), 3, 4 ) ) )</f>
        <v>4</v>
      </c>
      <c r="BO1811" s="6">
        <v>0.2</v>
      </c>
      <c r="BP1811" s="6" t="str">
        <f>"0"</f>
        <v>0</v>
      </c>
      <c r="BQ1811" t="str">
        <f ca="1">IF((OFFSET($A$1, 1811 - 1, 67 - 1)) &gt;= (OFFSET($A$1, 128 - 1, 7 - 1)), "1","0")</f>
        <v>0</v>
      </c>
      <c r="BR1811">
        <f ca="1" xml:space="preserve"> IF( AND( OFFSET($A$1, 1811 - 1, 68 - 1) = "1", OFFSET($A$1, 1811 - 1, 69 - 1) = "1" ), 1, IF( AND( OFFSET($A$1, 1811 - 1, 68 - 1) = "1", OFFSET($A$1, 1811 - 1, 69 - 1) = "0" ), 2, IF( AND( OFFSET($A$1, 1811 - 1, 68 - 1) = "0", OFFSET($A$1, 1811 - 1, 69 - 1) = "1" ), 3, 4 ) ) )</f>
        <v>4</v>
      </c>
    </row>
    <row r="1812" spans="57:70" x14ac:dyDescent="0.25">
      <c r="BE1812" s="6">
        <v>0</v>
      </c>
      <c r="BF1812" s="6" t="str">
        <f>"0"</f>
        <v>0</v>
      </c>
      <c r="BG1812" t="str">
        <f ca="1">IF((OFFSET($A$1, 1812 - 1, 57 - 1)) &gt;= (OFFSET($A$1, 80 - 1, 7 - 1)), "1","0")</f>
        <v>0</v>
      </c>
      <c r="BH1812">
        <f ca="1" xml:space="preserve"> IF( AND( OFFSET($A$1, 1812 - 1, 58 - 1) = "1", OFFSET($A$1, 1812 - 1, 59 - 1) = "1" ), 1, IF( AND( OFFSET($A$1, 1812 - 1, 58 - 1) = "1", OFFSET($A$1, 1812 - 1, 59 - 1) = "0" ), 2, IF( AND( OFFSET($A$1, 1812 - 1, 58 - 1) = "0", OFFSET($A$1, 1812 - 1, 59 - 1) = "1" ), 3, 4 ) ) )</f>
        <v>4</v>
      </c>
      <c r="BJ1812" s="6">
        <v>0</v>
      </c>
      <c r="BK1812" s="6" t="str">
        <f>"0"</f>
        <v>0</v>
      </c>
      <c r="BL1812" t="str">
        <f ca="1">IF((OFFSET($A$1, 1812 - 1, 62 - 1)) &gt;= (OFFSET($A$1, 104 - 1, 7 - 1)), "1","0")</f>
        <v>0</v>
      </c>
      <c r="BM1812">
        <f ca="1" xml:space="preserve"> IF( AND( OFFSET($A$1, 1812 - 1, 63 - 1) = "1", OFFSET($A$1, 1812 - 1, 64 - 1) = "1" ), 1, IF( AND( OFFSET($A$1, 1812 - 1, 63 - 1) = "1", OFFSET($A$1, 1812 - 1, 64 - 1) = "0" ), 2, IF( AND( OFFSET($A$1, 1812 - 1, 63 - 1) = "0", OFFSET($A$1, 1812 - 1, 64 - 1) = "1" ), 3, 4 ) ) )</f>
        <v>4</v>
      </c>
      <c r="BO1812" s="6">
        <v>1</v>
      </c>
      <c r="BP1812" s="6" t="str">
        <f>"1"</f>
        <v>1</v>
      </c>
      <c r="BQ1812" t="str">
        <f ca="1">IF((OFFSET($A$1, 1812 - 1, 67 - 1)) &gt;= (OFFSET($A$1, 128 - 1, 7 - 1)), "1","0")</f>
        <v>1</v>
      </c>
      <c r="BR1812">
        <f ca="1" xml:space="preserve"> IF( AND( OFFSET($A$1, 1812 - 1, 68 - 1) = "1", OFFSET($A$1, 1812 - 1, 69 - 1) = "1" ), 1, IF( AND( OFFSET($A$1, 1812 - 1, 68 - 1) = "1", OFFSET($A$1, 1812 - 1, 69 - 1) = "0" ), 2, IF( AND( OFFSET($A$1, 1812 - 1, 68 - 1) = "0", OFFSET($A$1, 1812 - 1, 69 - 1) = "1" ), 3, 4 ) ) )</f>
        <v>1</v>
      </c>
    </row>
    <row r="1813" spans="57:70" x14ac:dyDescent="0.25">
      <c r="BE1813" s="6">
        <v>1</v>
      </c>
      <c r="BF1813" s="6" t="str">
        <f>"1"</f>
        <v>1</v>
      </c>
      <c r="BG1813" t="str">
        <f ca="1">IF((OFFSET($A$1, 1813 - 1, 57 - 1)) &gt;= (OFFSET($A$1, 80 - 1, 7 - 1)), "1","0")</f>
        <v>1</v>
      </c>
      <c r="BH1813">
        <f ca="1" xml:space="preserve"> IF( AND( OFFSET($A$1, 1813 - 1, 58 - 1) = "1", OFFSET($A$1, 1813 - 1, 59 - 1) = "1" ), 1, IF( AND( OFFSET($A$1, 1813 - 1, 58 - 1) = "1", OFFSET($A$1, 1813 - 1, 59 - 1) = "0" ), 2, IF( AND( OFFSET($A$1, 1813 - 1, 58 - 1) = "0", OFFSET($A$1, 1813 - 1, 59 - 1) = "1" ), 3, 4 ) ) )</f>
        <v>1</v>
      </c>
      <c r="BJ1813" s="6">
        <v>0</v>
      </c>
      <c r="BK1813" s="6" t="str">
        <f>"0"</f>
        <v>0</v>
      </c>
      <c r="BL1813" t="str">
        <f ca="1">IF((OFFSET($A$1, 1813 - 1, 62 - 1)) &gt;= (OFFSET($A$1, 104 - 1, 7 - 1)), "1","0")</f>
        <v>0</v>
      </c>
      <c r="BM1813">
        <f ca="1" xml:space="preserve"> IF( AND( OFFSET($A$1, 1813 - 1, 63 - 1) = "1", OFFSET($A$1, 1813 - 1, 64 - 1) = "1" ), 1, IF( AND( OFFSET($A$1, 1813 - 1, 63 - 1) = "1", OFFSET($A$1, 1813 - 1, 64 - 1) = "0" ), 2, IF( AND( OFFSET($A$1, 1813 - 1, 63 - 1) = "0", OFFSET($A$1, 1813 - 1, 64 - 1) = "1" ), 3, 4 ) ) )</f>
        <v>4</v>
      </c>
      <c r="BO1813" s="6">
        <v>1</v>
      </c>
      <c r="BP1813" s="6" t="str">
        <f>"1"</f>
        <v>1</v>
      </c>
      <c r="BQ1813" t="str">
        <f ca="1">IF((OFFSET($A$1, 1813 - 1, 67 - 1)) &gt;= (OFFSET($A$1, 128 - 1, 7 - 1)), "1","0")</f>
        <v>1</v>
      </c>
      <c r="BR1813">
        <f ca="1" xml:space="preserve"> IF( AND( OFFSET($A$1, 1813 - 1, 68 - 1) = "1", OFFSET($A$1, 1813 - 1, 69 - 1) = "1" ), 1, IF( AND( OFFSET($A$1, 1813 - 1, 68 - 1) = "1", OFFSET($A$1, 1813 - 1, 69 - 1) = "0" ), 2, IF( AND( OFFSET($A$1, 1813 - 1, 68 - 1) = "0", OFFSET($A$1, 1813 - 1, 69 - 1) = "1" ), 3, 4 ) ) )</f>
        <v>1</v>
      </c>
    </row>
    <row r="1814" spans="57:70" x14ac:dyDescent="0.25">
      <c r="BE1814" s="6">
        <v>1</v>
      </c>
      <c r="BF1814" s="6" t="str">
        <f>"1"</f>
        <v>1</v>
      </c>
      <c r="BG1814" t="str">
        <f ca="1">IF((OFFSET($A$1, 1814 - 1, 57 - 1)) &gt;= (OFFSET($A$1, 80 - 1, 7 - 1)), "1","0")</f>
        <v>1</v>
      </c>
      <c r="BH1814">
        <f ca="1" xml:space="preserve"> IF( AND( OFFSET($A$1, 1814 - 1, 58 - 1) = "1", OFFSET($A$1, 1814 - 1, 59 - 1) = "1" ), 1, IF( AND( OFFSET($A$1, 1814 - 1, 58 - 1) = "1", OFFSET($A$1, 1814 - 1, 59 - 1) = "0" ), 2, IF( AND( OFFSET($A$1, 1814 - 1, 58 - 1) = "0", OFFSET($A$1, 1814 - 1, 59 - 1) = "1" ), 3, 4 ) ) )</f>
        <v>1</v>
      </c>
      <c r="BJ1814" s="6">
        <v>0.8</v>
      </c>
      <c r="BK1814" s="6" t="str">
        <f>"1"</f>
        <v>1</v>
      </c>
      <c r="BL1814" t="str">
        <f ca="1">IF((OFFSET($A$1, 1814 - 1, 62 - 1)) &gt;= (OFFSET($A$1, 104 - 1, 7 - 1)), "1","0")</f>
        <v>1</v>
      </c>
      <c r="BM1814">
        <f ca="1" xml:space="preserve"> IF( AND( OFFSET($A$1, 1814 - 1, 63 - 1) = "1", OFFSET($A$1, 1814 - 1, 64 - 1) = "1" ), 1, IF( AND( OFFSET($A$1, 1814 - 1, 63 - 1) = "1", OFFSET($A$1, 1814 - 1, 64 - 1) = "0" ), 2, IF( AND( OFFSET($A$1, 1814 - 1, 63 - 1) = "0", OFFSET($A$1, 1814 - 1, 64 - 1) = "1" ), 3, 4 ) ) )</f>
        <v>1</v>
      </c>
      <c r="BO1814" s="6">
        <v>0.8</v>
      </c>
      <c r="BP1814" s="6" t="str">
        <f>"1"</f>
        <v>1</v>
      </c>
      <c r="BQ1814" t="str">
        <f ca="1">IF((OFFSET($A$1, 1814 - 1, 67 - 1)) &gt;= (OFFSET($A$1, 128 - 1, 7 - 1)), "1","0")</f>
        <v>1</v>
      </c>
      <c r="BR1814">
        <f ca="1" xml:space="preserve"> IF( AND( OFFSET($A$1, 1814 - 1, 68 - 1) = "1", OFFSET($A$1, 1814 - 1, 69 - 1) = "1" ), 1, IF( AND( OFFSET($A$1, 1814 - 1, 68 - 1) = "1", OFFSET($A$1, 1814 - 1, 69 - 1) = "0" ), 2, IF( AND( OFFSET($A$1, 1814 - 1, 68 - 1) = "0", OFFSET($A$1, 1814 - 1, 69 - 1) = "1" ), 3, 4 ) ) )</f>
        <v>1</v>
      </c>
    </row>
    <row r="1815" spans="57:70" x14ac:dyDescent="0.25">
      <c r="BE1815" s="6">
        <v>0.2</v>
      </c>
      <c r="BF1815" s="6" t="str">
        <f>"0"</f>
        <v>0</v>
      </c>
      <c r="BG1815" t="str">
        <f ca="1">IF((OFFSET($A$1, 1815 - 1, 57 - 1)) &gt;= (OFFSET($A$1, 80 - 1, 7 - 1)), "1","0")</f>
        <v>0</v>
      </c>
      <c r="BH1815">
        <f ca="1" xml:space="preserve"> IF( AND( OFFSET($A$1, 1815 - 1, 58 - 1) = "1", OFFSET($A$1, 1815 - 1, 59 - 1) = "1" ), 1, IF( AND( OFFSET($A$1, 1815 - 1, 58 - 1) = "1", OFFSET($A$1, 1815 - 1, 59 - 1) = "0" ), 2, IF( AND( OFFSET($A$1, 1815 - 1, 58 - 1) = "0", OFFSET($A$1, 1815 - 1, 59 - 1) = "1" ), 3, 4 ) ) )</f>
        <v>4</v>
      </c>
      <c r="BJ1815" s="6">
        <v>0</v>
      </c>
      <c r="BK1815" s="6" t="str">
        <f>"0"</f>
        <v>0</v>
      </c>
      <c r="BL1815" t="str">
        <f ca="1">IF((OFFSET($A$1, 1815 - 1, 62 - 1)) &gt;= (OFFSET($A$1, 104 - 1, 7 - 1)), "1","0")</f>
        <v>0</v>
      </c>
      <c r="BM1815">
        <f ca="1" xml:space="preserve"> IF( AND( OFFSET($A$1, 1815 - 1, 63 - 1) = "1", OFFSET($A$1, 1815 - 1, 64 - 1) = "1" ), 1, IF( AND( OFFSET($A$1, 1815 - 1, 63 - 1) = "1", OFFSET($A$1, 1815 - 1, 64 - 1) = "0" ), 2, IF( AND( OFFSET($A$1, 1815 - 1, 63 - 1) = "0", OFFSET($A$1, 1815 - 1, 64 - 1) = "1" ), 3, 4 ) ) )</f>
        <v>4</v>
      </c>
      <c r="BO1815" s="6">
        <v>1</v>
      </c>
      <c r="BP1815" s="6" t="str">
        <f>"1"</f>
        <v>1</v>
      </c>
      <c r="BQ1815" t="str">
        <f ca="1">IF((OFFSET($A$1, 1815 - 1, 67 - 1)) &gt;= (OFFSET($A$1, 128 - 1, 7 - 1)), "1","0")</f>
        <v>1</v>
      </c>
      <c r="BR1815">
        <f ca="1" xml:space="preserve"> IF( AND( OFFSET($A$1, 1815 - 1, 68 - 1) = "1", OFFSET($A$1, 1815 - 1, 69 - 1) = "1" ), 1, IF( AND( OFFSET($A$1, 1815 - 1, 68 - 1) = "1", OFFSET($A$1, 1815 - 1, 69 - 1) = "0" ), 2, IF( AND( OFFSET($A$1, 1815 - 1, 68 - 1) = "0", OFFSET($A$1, 1815 - 1, 69 - 1) = "1" ), 3, 4 ) ) )</f>
        <v>1</v>
      </c>
    </row>
    <row r="1816" spans="57:70" x14ac:dyDescent="0.25">
      <c r="BE1816" s="6">
        <v>1</v>
      </c>
      <c r="BF1816" s="6" t="str">
        <f>"1"</f>
        <v>1</v>
      </c>
      <c r="BG1816" t="str">
        <f ca="1">IF((OFFSET($A$1, 1816 - 1, 57 - 1)) &gt;= (OFFSET($A$1, 80 - 1, 7 - 1)), "1","0")</f>
        <v>1</v>
      </c>
      <c r="BH1816">
        <f ca="1" xml:space="preserve"> IF( AND( OFFSET($A$1, 1816 - 1, 58 - 1) = "1", OFFSET($A$1, 1816 - 1, 59 - 1) = "1" ), 1, IF( AND( OFFSET($A$1, 1816 - 1, 58 - 1) = "1", OFFSET($A$1, 1816 - 1, 59 - 1) = "0" ), 2, IF( AND( OFFSET($A$1, 1816 - 1, 58 - 1) = "0", OFFSET($A$1, 1816 - 1, 59 - 1) = "1" ), 3, 4 ) ) )</f>
        <v>1</v>
      </c>
      <c r="BJ1816" s="6">
        <v>1</v>
      </c>
      <c r="BK1816" s="6" t="str">
        <f>"1"</f>
        <v>1</v>
      </c>
      <c r="BL1816" t="str">
        <f ca="1">IF((OFFSET($A$1, 1816 - 1, 62 - 1)) &gt;= (OFFSET($A$1, 104 - 1, 7 - 1)), "1","0")</f>
        <v>1</v>
      </c>
      <c r="BM1816">
        <f ca="1" xml:space="preserve"> IF( AND( OFFSET($A$1, 1816 - 1, 63 - 1) = "1", OFFSET($A$1, 1816 - 1, 64 - 1) = "1" ), 1, IF( AND( OFFSET($A$1, 1816 - 1, 63 - 1) = "1", OFFSET($A$1, 1816 - 1, 64 - 1) = "0" ), 2, IF( AND( OFFSET($A$1, 1816 - 1, 63 - 1) = "0", OFFSET($A$1, 1816 - 1, 64 - 1) = "1" ), 3, 4 ) ) )</f>
        <v>1</v>
      </c>
      <c r="BO1816" s="6">
        <v>1</v>
      </c>
      <c r="BP1816" s="6" t="str">
        <f>"1"</f>
        <v>1</v>
      </c>
      <c r="BQ1816" t="str">
        <f ca="1">IF((OFFSET($A$1, 1816 - 1, 67 - 1)) &gt;= (OFFSET($A$1, 128 - 1, 7 - 1)), "1","0")</f>
        <v>1</v>
      </c>
      <c r="BR1816">
        <f ca="1" xml:space="preserve"> IF( AND( OFFSET($A$1, 1816 - 1, 68 - 1) = "1", OFFSET($A$1, 1816 - 1, 69 - 1) = "1" ), 1, IF( AND( OFFSET($A$1, 1816 - 1, 68 - 1) = "1", OFFSET($A$1, 1816 - 1, 69 - 1) = "0" ), 2, IF( AND( OFFSET($A$1, 1816 - 1, 68 - 1) = "0", OFFSET($A$1, 1816 - 1, 69 - 1) = "1" ), 3, 4 ) ) )</f>
        <v>1</v>
      </c>
    </row>
    <row r="1817" spans="57:70" x14ac:dyDescent="0.25">
      <c r="BE1817" s="6">
        <v>1</v>
      </c>
      <c r="BF1817" s="6" t="str">
        <f>"1"</f>
        <v>1</v>
      </c>
      <c r="BG1817" t="str">
        <f ca="1">IF((OFFSET($A$1, 1817 - 1, 57 - 1)) &gt;= (OFFSET($A$1, 80 - 1, 7 - 1)), "1","0")</f>
        <v>1</v>
      </c>
      <c r="BH1817">
        <f ca="1" xml:space="preserve"> IF( AND( OFFSET($A$1, 1817 - 1, 58 - 1) = "1", OFFSET($A$1, 1817 - 1, 59 - 1) = "1" ), 1, IF( AND( OFFSET($A$1, 1817 - 1, 58 - 1) = "1", OFFSET($A$1, 1817 - 1, 59 - 1) = "0" ), 2, IF( AND( OFFSET($A$1, 1817 - 1, 58 - 1) = "0", OFFSET($A$1, 1817 - 1, 59 - 1) = "1" ), 3, 4 ) ) )</f>
        <v>1</v>
      </c>
      <c r="BJ1817" s="6">
        <v>1</v>
      </c>
      <c r="BK1817" s="6" t="str">
        <f>"1"</f>
        <v>1</v>
      </c>
      <c r="BL1817" t="str">
        <f ca="1">IF((OFFSET($A$1, 1817 - 1, 62 - 1)) &gt;= (OFFSET($A$1, 104 - 1, 7 - 1)), "1","0")</f>
        <v>1</v>
      </c>
      <c r="BM1817">
        <f ca="1" xml:space="preserve"> IF( AND( OFFSET($A$1, 1817 - 1, 63 - 1) = "1", OFFSET($A$1, 1817 - 1, 64 - 1) = "1" ), 1, IF( AND( OFFSET($A$1, 1817 - 1, 63 - 1) = "1", OFFSET($A$1, 1817 - 1, 64 - 1) = "0" ), 2, IF( AND( OFFSET($A$1, 1817 - 1, 63 - 1) = "0", OFFSET($A$1, 1817 - 1, 64 - 1) = "1" ), 3, 4 ) ) )</f>
        <v>1</v>
      </c>
      <c r="BO1817" s="6">
        <v>0</v>
      </c>
      <c r="BP1817" s="6" t="str">
        <f>"0"</f>
        <v>0</v>
      </c>
      <c r="BQ1817" t="str">
        <f ca="1">IF((OFFSET($A$1, 1817 - 1, 67 - 1)) &gt;= (OFFSET($A$1, 128 - 1, 7 - 1)), "1","0")</f>
        <v>0</v>
      </c>
      <c r="BR1817">
        <f ca="1" xml:space="preserve"> IF( AND( OFFSET($A$1, 1817 - 1, 68 - 1) = "1", OFFSET($A$1, 1817 - 1, 69 - 1) = "1" ), 1, IF( AND( OFFSET($A$1, 1817 - 1, 68 - 1) = "1", OFFSET($A$1, 1817 - 1, 69 - 1) = "0" ), 2, IF( AND( OFFSET($A$1, 1817 - 1, 68 - 1) = "0", OFFSET($A$1, 1817 - 1, 69 - 1) = "1" ), 3, 4 ) ) )</f>
        <v>4</v>
      </c>
    </row>
    <row r="1818" spans="57:70" x14ac:dyDescent="0.25">
      <c r="BE1818" s="6">
        <v>1</v>
      </c>
      <c r="BF1818" s="6" t="str">
        <f>"1"</f>
        <v>1</v>
      </c>
      <c r="BG1818" t="str">
        <f ca="1">IF((OFFSET($A$1, 1818 - 1, 57 - 1)) &gt;= (OFFSET($A$1, 80 - 1, 7 - 1)), "1","0")</f>
        <v>1</v>
      </c>
      <c r="BH1818">
        <f ca="1" xml:space="preserve"> IF( AND( OFFSET($A$1, 1818 - 1, 58 - 1) = "1", OFFSET($A$1, 1818 - 1, 59 - 1) = "1" ), 1, IF( AND( OFFSET($A$1, 1818 - 1, 58 - 1) = "1", OFFSET($A$1, 1818 - 1, 59 - 1) = "0" ), 2, IF( AND( OFFSET($A$1, 1818 - 1, 58 - 1) = "0", OFFSET($A$1, 1818 - 1, 59 - 1) = "1" ), 3, 4 ) ) )</f>
        <v>1</v>
      </c>
      <c r="BJ1818" s="6">
        <v>0.2</v>
      </c>
      <c r="BK1818" s="6" t="str">
        <f>"0"</f>
        <v>0</v>
      </c>
      <c r="BL1818" t="str">
        <f ca="1">IF((OFFSET($A$1, 1818 - 1, 62 - 1)) &gt;= (OFFSET($A$1, 104 - 1, 7 - 1)), "1","0")</f>
        <v>0</v>
      </c>
      <c r="BM1818">
        <f ca="1" xml:space="preserve"> IF( AND( OFFSET($A$1, 1818 - 1, 63 - 1) = "1", OFFSET($A$1, 1818 - 1, 64 - 1) = "1" ), 1, IF( AND( OFFSET($A$1, 1818 - 1, 63 - 1) = "1", OFFSET($A$1, 1818 - 1, 64 - 1) = "0" ), 2, IF( AND( OFFSET($A$1, 1818 - 1, 63 - 1) = "0", OFFSET($A$1, 1818 - 1, 64 - 1) = "1" ), 3, 4 ) ) )</f>
        <v>4</v>
      </c>
      <c r="BO1818" s="6">
        <v>1</v>
      </c>
      <c r="BP1818" s="6" t="str">
        <f>"1"</f>
        <v>1</v>
      </c>
      <c r="BQ1818" t="str">
        <f ca="1">IF((OFFSET($A$1, 1818 - 1, 67 - 1)) &gt;= (OFFSET($A$1, 128 - 1, 7 - 1)), "1","0")</f>
        <v>1</v>
      </c>
      <c r="BR1818">
        <f ca="1" xml:space="preserve"> IF( AND( OFFSET($A$1, 1818 - 1, 68 - 1) = "1", OFFSET($A$1, 1818 - 1, 69 - 1) = "1" ), 1, IF( AND( OFFSET($A$1, 1818 - 1, 68 - 1) = "1", OFFSET($A$1, 1818 - 1, 69 - 1) = "0" ), 2, IF( AND( OFFSET($A$1, 1818 - 1, 68 - 1) = "0", OFFSET($A$1, 1818 - 1, 69 - 1) = "1" ), 3, 4 ) ) )</f>
        <v>1</v>
      </c>
    </row>
    <row r="1819" spans="57:70" x14ac:dyDescent="0.25">
      <c r="BE1819" s="6">
        <v>0</v>
      </c>
      <c r="BF1819" s="6" t="str">
        <f>"0"</f>
        <v>0</v>
      </c>
      <c r="BG1819" t="str">
        <f ca="1">IF((OFFSET($A$1, 1819 - 1, 57 - 1)) &gt;= (OFFSET($A$1, 80 - 1, 7 - 1)), "1","0")</f>
        <v>0</v>
      </c>
      <c r="BH1819">
        <f ca="1" xml:space="preserve"> IF( AND( OFFSET($A$1, 1819 - 1, 58 - 1) = "1", OFFSET($A$1, 1819 - 1, 59 - 1) = "1" ), 1, IF( AND( OFFSET($A$1, 1819 - 1, 58 - 1) = "1", OFFSET($A$1, 1819 - 1, 59 - 1) = "0" ), 2, IF( AND( OFFSET($A$1, 1819 - 1, 58 - 1) = "0", OFFSET($A$1, 1819 - 1, 59 - 1) = "1" ), 3, 4 ) ) )</f>
        <v>4</v>
      </c>
      <c r="BJ1819" s="6">
        <v>0</v>
      </c>
      <c r="BK1819" s="6" t="str">
        <f>"0"</f>
        <v>0</v>
      </c>
      <c r="BL1819" t="str">
        <f ca="1">IF((OFFSET($A$1, 1819 - 1, 62 - 1)) &gt;= (OFFSET($A$1, 104 - 1, 7 - 1)), "1","0")</f>
        <v>0</v>
      </c>
      <c r="BM1819">
        <f ca="1" xml:space="preserve"> IF( AND( OFFSET($A$1, 1819 - 1, 63 - 1) = "1", OFFSET($A$1, 1819 - 1, 64 - 1) = "1" ), 1, IF( AND( OFFSET($A$1, 1819 - 1, 63 - 1) = "1", OFFSET($A$1, 1819 - 1, 64 - 1) = "0" ), 2, IF( AND( OFFSET($A$1, 1819 - 1, 63 - 1) = "0", OFFSET($A$1, 1819 - 1, 64 - 1) = "1" ), 3, 4 ) ) )</f>
        <v>4</v>
      </c>
      <c r="BO1819" s="6">
        <v>0</v>
      </c>
      <c r="BP1819" s="6" t="str">
        <f>"0"</f>
        <v>0</v>
      </c>
      <c r="BQ1819" t="str">
        <f ca="1">IF((OFFSET($A$1, 1819 - 1, 67 - 1)) &gt;= (OFFSET($A$1, 128 - 1, 7 - 1)), "1","0")</f>
        <v>0</v>
      </c>
      <c r="BR1819">
        <f ca="1" xml:space="preserve"> IF( AND( OFFSET($A$1, 1819 - 1, 68 - 1) = "1", OFFSET($A$1, 1819 - 1, 69 - 1) = "1" ), 1, IF( AND( OFFSET($A$1, 1819 - 1, 68 - 1) = "1", OFFSET($A$1, 1819 - 1, 69 - 1) = "0" ), 2, IF( AND( OFFSET($A$1, 1819 - 1, 68 - 1) = "0", OFFSET($A$1, 1819 - 1, 69 - 1) = "1" ), 3, 4 ) ) )</f>
        <v>4</v>
      </c>
    </row>
    <row r="1820" spans="57:70" x14ac:dyDescent="0.25">
      <c r="BE1820" s="6">
        <v>0</v>
      </c>
      <c r="BF1820" s="6" t="str">
        <f>"0"</f>
        <v>0</v>
      </c>
      <c r="BG1820" t="str">
        <f ca="1">IF((OFFSET($A$1, 1820 - 1, 57 - 1)) &gt;= (OFFSET($A$1, 80 - 1, 7 - 1)), "1","0")</f>
        <v>0</v>
      </c>
      <c r="BH1820">
        <f ca="1" xml:space="preserve"> IF( AND( OFFSET($A$1, 1820 - 1, 58 - 1) = "1", OFFSET($A$1, 1820 - 1, 59 - 1) = "1" ), 1, IF( AND( OFFSET($A$1, 1820 - 1, 58 - 1) = "1", OFFSET($A$1, 1820 - 1, 59 - 1) = "0" ), 2, IF( AND( OFFSET($A$1, 1820 - 1, 58 - 1) = "0", OFFSET($A$1, 1820 - 1, 59 - 1) = "1" ), 3, 4 ) ) )</f>
        <v>4</v>
      </c>
      <c r="BJ1820" s="6">
        <v>1</v>
      </c>
      <c r="BK1820" s="6" t="str">
        <f>"1"</f>
        <v>1</v>
      </c>
      <c r="BL1820" t="str">
        <f ca="1">IF((OFFSET($A$1, 1820 - 1, 62 - 1)) &gt;= (OFFSET($A$1, 104 - 1, 7 - 1)), "1","0")</f>
        <v>1</v>
      </c>
      <c r="BM1820">
        <f ca="1" xml:space="preserve"> IF( AND( OFFSET($A$1, 1820 - 1, 63 - 1) = "1", OFFSET($A$1, 1820 - 1, 64 - 1) = "1" ), 1, IF( AND( OFFSET($A$1, 1820 - 1, 63 - 1) = "1", OFFSET($A$1, 1820 - 1, 64 - 1) = "0" ), 2, IF( AND( OFFSET($A$1, 1820 - 1, 63 - 1) = "0", OFFSET($A$1, 1820 - 1, 64 - 1) = "1" ), 3, 4 ) ) )</f>
        <v>1</v>
      </c>
      <c r="BO1820" s="6">
        <v>0</v>
      </c>
      <c r="BP1820" s="6" t="str">
        <f>"0"</f>
        <v>0</v>
      </c>
      <c r="BQ1820" t="str">
        <f ca="1">IF((OFFSET($A$1, 1820 - 1, 67 - 1)) &gt;= (OFFSET($A$1, 128 - 1, 7 - 1)), "1","0")</f>
        <v>0</v>
      </c>
      <c r="BR1820">
        <f ca="1" xml:space="preserve"> IF( AND( OFFSET($A$1, 1820 - 1, 68 - 1) = "1", OFFSET($A$1, 1820 - 1, 69 - 1) = "1" ), 1, IF( AND( OFFSET($A$1, 1820 - 1, 68 - 1) = "1", OFFSET($A$1, 1820 - 1, 69 - 1) = "0" ), 2, IF( AND( OFFSET($A$1, 1820 - 1, 68 - 1) = "0", OFFSET($A$1, 1820 - 1, 69 - 1) = "1" ), 3, 4 ) ) )</f>
        <v>4</v>
      </c>
    </row>
    <row r="1821" spans="57:70" x14ac:dyDescent="0.25">
      <c r="BE1821" s="6">
        <v>0</v>
      </c>
      <c r="BF1821" s="6" t="str">
        <f>"0"</f>
        <v>0</v>
      </c>
      <c r="BG1821" t="str">
        <f ca="1">IF((OFFSET($A$1, 1821 - 1, 57 - 1)) &gt;= (OFFSET($A$1, 80 - 1, 7 - 1)), "1","0")</f>
        <v>0</v>
      </c>
      <c r="BH1821">
        <f ca="1" xml:space="preserve"> IF( AND( OFFSET($A$1, 1821 - 1, 58 - 1) = "1", OFFSET($A$1, 1821 - 1, 59 - 1) = "1" ), 1, IF( AND( OFFSET($A$1, 1821 - 1, 58 - 1) = "1", OFFSET($A$1, 1821 - 1, 59 - 1) = "0" ), 2, IF( AND( OFFSET($A$1, 1821 - 1, 58 - 1) = "0", OFFSET($A$1, 1821 - 1, 59 - 1) = "1" ), 3, 4 ) ) )</f>
        <v>4</v>
      </c>
      <c r="BJ1821" s="6">
        <v>0</v>
      </c>
      <c r="BK1821" s="6" t="str">
        <f>"0"</f>
        <v>0</v>
      </c>
      <c r="BL1821" t="str">
        <f ca="1">IF((OFFSET($A$1, 1821 - 1, 62 - 1)) &gt;= (OFFSET($A$1, 104 - 1, 7 - 1)), "1","0")</f>
        <v>0</v>
      </c>
      <c r="BM1821">
        <f ca="1" xml:space="preserve"> IF( AND( OFFSET($A$1, 1821 - 1, 63 - 1) = "1", OFFSET($A$1, 1821 - 1, 64 - 1) = "1" ), 1, IF( AND( OFFSET($A$1, 1821 - 1, 63 - 1) = "1", OFFSET($A$1, 1821 - 1, 64 - 1) = "0" ), 2, IF( AND( OFFSET($A$1, 1821 - 1, 63 - 1) = "0", OFFSET($A$1, 1821 - 1, 64 - 1) = "1" ), 3, 4 ) ) )</f>
        <v>4</v>
      </c>
      <c r="BO1821" s="6">
        <v>0</v>
      </c>
      <c r="BP1821" s="6" t="str">
        <f>"0"</f>
        <v>0</v>
      </c>
      <c r="BQ1821" t="str">
        <f ca="1">IF((OFFSET($A$1, 1821 - 1, 67 - 1)) &gt;= (OFFSET($A$1, 128 - 1, 7 - 1)), "1","0")</f>
        <v>0</v>
      </c>
      <c r="BR1821">
        <f ca="1" xml:space="preserve"> IF( AND( OFFSET($A$1, 1821 - 1, 68 - 1) = "1", OFFSET($A$1, 1821 - 1, 69 - 1) = "1" ), 1, IF( AND( OFFSET($A$1, 1821 - 1, 68 - 1) = "1", OFFSET($A$1, 1821 - 1, 69 - 1) = "0" ), 2, IF( AND( OFFSET($A$1, 1821 - 1, 68 - 1) = "0", OFFSET($A$1, 1821 - 1, 69 - 1) = "1" ), 3, 4 ) ) )</f>
        <v>4</v>
      </c>
    </row>
    <row r="1822" spans="57:70" x14ac:dyDescent="0.25">
      <c r="BE1822" s="6">
        <v>0</v>
      </c>
      <c r="BF1822" s="6" t="str">
        <f>"0"</f>
        <v>0</v>
      </c>
      <c r="BG1822" t="str">
        <f ca="1">IF((OFFSET($A$1, 1822 - 1, 57 - 1)) &gt;= (OFFSET($A$1, 80 - 1, 7 - 1)), "1","0")</f>
        <v>0</v>
      </c>
      <c r="BH1822">
        <f ca="1" xml:space="preserve"> IF( AND( OFFSET($A$1, 1822 - 1, 58 - 1) = "1", OFFSET($A$1, 1822 - 1, 59 - 1) = "1" ), 1, IF( AND( OFFSET($A$1, 1822 - 1, 58 - 1) = "1", OFFSET($A$1, 1822 - 1, 59 - 1) = "0" ), 2, IF( AND( OFFSET($A$1, 1822 - 1, 58 - 1) = "0", OFFSET($A$1, 1822 - 1, 59 - 1) = "1" ), 3, 4 ) ) )</f>
        <v>4</v>
      </c>
      <c r="BJ1822" s="6">
        <v>0</v>
      </c>
      <c r="BK1822" s="6" t="str">
        <f>"0"</f>
        <v>0</v>
      </c>
      <c r="BL1822" t="str">
        <f ca="1">IF((OFFSET($A$1, 1822 - 1, 62 - 1)) &gt;= (OFFSET($A$1, 104 - 1, 7 - 1)), "1","0")</f>
        <v>0</v>
      </c>
      <c r="BM1822">
        <f ca="1" xml:space="preserve"> IF( AND( OFFSET($A$1, 1822 - 1, 63 - 1) = "1", OFFSET($A$1, 1822 - 1, 64 - 1) = "1" ), 1, IF( AND( OFFSET($A$1, 1822 - 1, 63 - 1) = "1", OFFSET($A$1, 1822 - 1, 64 - 1) = "0" ), 2, IF( AND( OFFSET($A$1, 1822 - 1, 63 - 1) = "0", OFFSET($A$1, 1822 - 1, 64 - 1) = "1" ), 3, 4 ) ) )</f>
        <v>4</v>
      </c>
      <c r="BO1822" s="6">
        <v>1</v>
      </c>
      <c r="BP1822" s="6" t="str">
        <f>"1"</f>
        <v>1</v>
      </c>
      <c r="BQ1822" t="str">
        <f ca="1">IF((OFFSET($A$1, 1822 - 1, 67 - 1)) &gt;= (OFFSET($A$1, 128 - 1, 7 - 1)), "1","0")</f>
        <v>1</v>
      </c>
      <c r="BR1822">
        <f ca="1" xml:space="preserve"> IF( AND( OFFSET($A$1, 1822 - 1, 68 - 1) = "1", OFFSET($A$1, 1822 - 1, 69 - 1) = "1" ), 1, IF( AND( OFFSET($A$1, 1822 - 1, 68 - 1) = "1", OFFSET($A$1, 1822 - 1, 69 - 1) = "0" ), 2, IF( AND( OFFSET($A$1, 1822 - 1, 68 - 1) = "0", OFFSET($A$1, 1822 - 1, 69 - 1) = "1" ), 3, 4 ) ) )</f>
        <v>1</v>
      </c>
    </row>
    <row r="1823" spans="57:70" x14ac:dyDescent="0.25">
      <c r="BE1823" s="6">
        <v>0</v>
      </c>
      <c r="BF1823" s="6" t="str">
        <f>"0"</f>
        <v>0</v>
      </c>
      <c r="BG1823" t="str">
        <f ca="1">IF((OFFSET($A$1, 1823 - 1, 57 - 1)) &gt;= (OFFSET($A$1, 80 - 1, 7 - 1)), "1","0")</f>
        <v>0</v>
      </c>
      <c r="BH1823">
        <f ca="1" xml:space="preserve"> IF( AND( OFFSET($A$1, 1823 - 1, 58 - 1) = "1", OFFSET($A$1, 1823 - 1, 59 - 1) = "1" ), 1, IF( AND( OFFSET($A$1, 1823 - 1, 58 - 1) = "1", OFFSET($A$1, 1823 - 1, 59 - 1) = "0" ), 2, IF( AND( OFFSET($A$1, 1823 - 1, 58 - 1) = "0", OFFSET($A$1, 1823 - 1, 59 - 1) = "1" ), 3, 4 ) ) )</f>
        <v>4</v>
      </c>
      <c r="BJ1823" s="6">
        <v>1</v>
      </c>
      <c r="BK1823" s="6" t="str">
        <f>"1"</f>
        <v>1</v>
      </c>
      <c r="BL1823" t="str">
        <f ca="1">IF((OFFSET($A$1, 1823 - 1, 62 - 1)) &gt;= (OFFSET($A$1, 104 - 1, 7 - 1)), "1","0")</f>
        <v>1</v>
      </c>
      <c r="BM1823">
        <f ca="1" xml:space="preserve"> IF( AND( OFFSET($A$1, 1823 - 1, 63 - 1) = "1", OFFSET($A$1, 1823 - 1, 64 - 1) = "1" ), 1, IF( AND( OFFSET($A$1, 1823 - 1, 63 - 1) = "1", OFFSET($A$1, 1823 - 1, 64 - 1) = "0" ), 2, IF( AND( OFFSET($A$1, 1823 - 1, 63 - 1) = "0", OFFSET($A$1, 1823 - 1, 64 - 1) = "1" ), 3, 4 ) ) )</f>
        <v>1</v>
      </c>
      <c r="BO1823" s="6">
        <v>0</v>
      </c>
      <c r="BP1823" s="6" t="str">
        <f>"0"</f>
        <v>0</v>
      </c>
      <c r="BQ1823" t="str">
        <f ca="1">IF((OFFSET($A$1, 1823 - 1, 67 - 1)) &gt;= (OFFSET($A$1, 128 - 1, 7 - 1)), "1","0")</f>
        <v>0</v>
      </c>
      <c r="BR1823">
        <f ca="1" xml:space="preserve"> IF( AND( OFFSET($A$1, 1823 - 1, 68 - 1) = "1", OFFSET($A$1, 1823 - 1, 69 - 1) = "1" ), 1, IF( AND( OFFSET($A$1, 1823 - 1, 68 - 1) = "1", OFFSET($A$1, 1823 - 1, 69 - 1) = "0" ), 2, IF( AND( OFFSET($A$1, 1823 - 1, 68 - 1) = "0", OFFSET($A$1, 1823 - 1, 69 - 1) = "1" ), 3, 4 ) ) )</f>
        <v>4</v>
      </c>
    </row>
    <row r="1824" spans="57:70" x14ac:dyDescent="0.25">
      <c r="BE1824" s="6">
        <v>0.2</v>
      </c>
      <c r="BF1824" s="6" t="str">
        <f>"1"</f>
        <v>1</v>
      </c>
      <c r="BG1824" t="str">
        <f ca="1">IF((OFFSET($A$1, 1824 - 1, 57 - 1)) &gt;= (OFFSET($A$1, 80 - 1, 7 - 1)), "1","0")</f>
        <v>0</v>
      </c>
      <c r="BH1824">
        <f ca="1" xml:space="preserve"> IF( AND( OFFSET($A$1, 1824 - 1, 58 - 1) = "1", OFFSET($A$1, 1824 - 1, 59 - 1) = "1" ), 1, IF( AND( OFFSET($A$1, 1824 - 1, 58 - 1) = "1", OFFSET($A$1, 1824 - 1, 59 - 1) = "0" ), 2, IF( AND( OFFSET($A$1, 1824 - 1, 58 - 1) = "0", OFFSET($A$1, 1824 - 1, 59 - 1) = "1" ), 3, 4 ) ) )</f>
        <v>2</v>
      </c>
      <c r="BJ1824" s="6">
        <v>1</v>
      </c>
      <c r="BK1824" s="6" t="str">
        <f>"1"</f>
        <v>1</v>
      </c>
      <c r="BL1824" t="str">
        <f ca="1">IF((OFFSET($A$1, 1824 - 1, 62 - 1)) &gt;= (OFFSET($A$1, 104 - 1, 7 - 1)), "1","0")</f>
        <v>1</v>
      </c>
      <c r="BM1824">
        <f ca="1" xml:space="preserve"> IF( AND( OFFSET($A$1, 1824 - 1, 63 - 1) = "1", OFFSET($A$1, 1824 - 1, 64 - 1) = "1" ), 1, IF( AND( OFFSET($A$1, 1824 - 1, 63 - 1) = "1", OFFSET($A$1, 1824 - 1, 64 - 1) = "0" ), 2, IF( AND( OFFSET($A$1, 1824 - 1, 63 - 1) = "0", OFFSET($A$1, 1824 - 1, 64 - 1) = "1" ), 3, 4 ) ) )</f>
        <v>1</v>
      </c>
      <c r="BO1824" s="6">
        <v>0</v>
      </c>
      <c r="BP1824" s="6" t="str">
        <f>"0"</f>
        <v>0</v>
      </c>
      <c r="BQ1824" t="str">
        <f ca="1">IF((OFFSET($A$1, 1824 - 1, 67 - 1)) &gt;= (OFFSET($A$1, 128 - 1, 7 - 1)), "1","0")</f>
        <v>0</v>
      </c>
      <c r="BR1824">
        <f ca="1" xml:space="preserve"> IF( AND( OFFSET($A$1, 1824 - 1, 68 - 1) = "1", OFFSET($A$1, 1824 - 1, 69 - 1) = "1" ), 1, IF( AND( OFFSET($A$1, 1824 - 1, 68 - 1) = "1", OFFSET($A$1, 1824 - 1, 69 - 1) = "0" ), 2, IF( AND( OFFSET($A$1, 1824 - 1, 68 - 1) = "0", OFFSET($A$1, 1824 - 1, 69 - 1) = "1" ), 3, 4 ) ) )</f>
        <v>4</v>
      </c>
    </row>
    <row r="1825" spans="57:70" x14ac:dyDescent="0.25">
      <c r="BE1825" s="6">
        <v>1</v>
      </c>
      <c r="BF1825" s="6" t="str">
        <f>"1"</f>
        <v>1</v>
      </c>
      <c r="BG1825" t="str">
        <f ca="1">IF((OFFSET($A$1, 1825 - 1, 57 - 1)) &gt;= (OFFSET($A$1, 80 - 1, 7 - 1)), "1","0")</f>
        <v>1</v>
      </c>
      <c r="BH1825">
        <f ca="1" xml:space="preserve"> IF( AND( OFFSET($A$1, 1825 - 1, 58 - 1) = "1", OFFSET($A$1, 1825 - 1, 59 - 1) = "1" ), 1, IF( AND( OFFSET($A$1, 1825 - 1, 58 - 1) = "1", OFFSET($A$1, 1825 - 1, 59 - 1) = "0" ), 2, IF( AND( OFFSET($A$1, 1825 - 1, 58 - 1) = "0", OFFSET($A$1, 1825 - 1, 59 - 1) = "1" ), 3, 4 ) ) )</f>
        <v>1</v>
      </c>
      <c r="BJ1825" s="6">
        <v>1</v>
      </c>
      <c r="BK1825" s="6" t="str">
        <f>"1"</f>
        <v>1</v>
      </c>
      <c r="BL1825" t="str">
        <f ca="1">IF((OFFSET($A$1, 1825 - 1, 62 - 1)) &gt;= (OFFSET($A$1, 104 - 1, 7 - 1)), "1","0")</f>
        <v>1</v>
      </c>
      <c r="BM1825">
        <f ca="1" xml:space="preserve"> IF( AND( OFFSET($A$1, 1825 - 1, 63 - 1) = "1", OFFSET($A$1, 1825 - 1, 64 - 1) = "1" ), 1, IF( AND( OFFSET($A$1, 1825 - 1, 63 - 1) = "1", OFFSET($A$1, 1825 - 1, 64 - 1) = "0" ), 2, IF( AND( OFFSET($A$1, 1825 - 1, 63 - 1) = "0", OFFSET($A$1, 1825 - 1, 64 - 1) = "1" ), 3, 4 ) ) )</f>
        <v>1</v>
      </c>
      <c r="BO1825" s="6">
        <v>0</v>
      </c>
      <c r="BP1825" s="6" t="str">
        <f>"0"</f>
        <v>0</v>
      </c>
      <c r="BQ1825" t="str">
        <f ca="1">IF((OFFSET($A$1, 1825 - 1, 67 - 1)) &gt;= (OFFSET($A$1, 128 - 1, 7 - 1)), "1","0")</f>
        <v>0</v>
      </c>
      <c r="BR1825">
        <f ca="1" xml:space="preserve"> IF( AND( OFFSET($A$1, 1825 - 1, 68 - 1) = "1", OFFSET($A$1, 1825 - 1, 69 - 1) = "1" ), 1, IF( AND( OFFSET($A$1, 1825 - 1, 68 - 1) = "1", OFFSET($A$1, 1825 - 1, 69 - 1) = "0" ), 2, IF( AND( OFFSET($A$1, 1825 - 1, 68 - 1) = "0", OFFSET($A$1, 1825 - 1, 69 - 1) = "1" ), 3, 4 ) ) )</f>
        <v>4</v>
      </c>
    </row>
    <row r="1826" spans="57:70" x14ac:dyDescent="0.25">
      <c r="BE1826" s="6">
        <v>1</v>
      </c>
      <c r="BF1826" s="6" t="str">
        <f>"1"</f>
        <v>1</v>
      </c>
      <c r="BG1826" t="str">
        <f ca="1">IF((OFFSET($A$1, 1826 - 1, 57 - 1)) &gt;= (OFFSET($A$1, 80 - 1, 7 - 1)), "1","0")</f>
        <v>1</v>
      </c>
      <c r="BH1826">
        <f ca="1" xml:space="preserve"> IF( AND( OFFSET($A$1, 1826 - 1, 58 - 1) = "1", OFFSET($A$1, 1826 - 1, 59 - 1) = "1" ), 1, IF( AND( OFFSET($A$1, 1826 - 1, 58 - 1) = "1", OFFSET($A$1, 1826 - 1, 59 - 1) = "0" ), 2, IF( AND( OFFSET($A$1, 1826 - 1, 58 - 1) = "0", OFFSET($A$1, 1826 - 1, 59 - 1) = "1" ), 3, 4 ) ) )</f>
        <v>1</v>
      </c>
      <c r="BJ1826" s="6">
        <v>1</v>
      </c>
      <c r="BK1826" s="6" t="str">
        <f>"1"</f>
        <v>1</v>
      </c>
      <c r="BL1826" t="str">
        <f ca="1">IF((OFFSET($A$1, 1826 - 1, 62 - 1)) &gt;= (OFFSET($A$1, 104 - 1, 7 - 1)), "1","0")</f>
        <v>1</v>
      </c>
      <c r="BM1826">
        <f ca="1" xml:space="preserve"> IF( AND( OFFSET($A$1, 1826 - 1, 63 - 1) = "1", OFFSET($A$1, 1826 - 1, 64 - 1) = "1" ), 1, IF( AND( OFFSET($A$1, 1826 - 1, 63 - 1) = "1", OFFSET($A$1, 1826 - 1, 64 - 1) = "0" ), 2, IF( AND( OFFSET($A$1, 1826 - 1, 63 - 1) = "0", OFFSET($A$1, 1826 - 1, 64 - 1) = "1" ), 3, 4 ) ) )</f>
        <v>1</v>
      </c>
      <c r="BO1826" s="6">
        <v>0</v>
      </c>
      <c r="BP1826" s="6" t="str">
        <f>"0"</f>
        <v>0</v>
      </c>
      <c r="BQ1826" t="str">
        <f ca="1">IF((OFFSET($A$1, 1826 - 1, 67 - 1)) &gt;= (OFFSET($A$1, 128 - 1, 7 - 1)), "1","0")</f>
        <v>0</v>
      </c>
      <c r="BR1826">
        <f ca="1" xml:space="preserve"> IF( AND( OFFSET($A$1, 1826 - 1, 68 - 1) = "1", OFFSET($A$1, 1826 - 1, 69 - 1) = "1" ), 1, IF( AND( OFFSET($A$1, 1826 - 1, 68 - 1) = "1", OFFSET($A$1, 1826 - 1, 69 - 1) = "0" ), 2, IF( AND( OFFSET($A$1, 1826 - 1, 68 - 1) = "0", OFFSET($A$1, 1826 - 1, 69 - 1) = "1" ), 3, 4 ) ) )</f>
        <v>4</v>
      </c>
    </row>
    <row r="1827" spans="57:70" x14ac:dyDescent="0.25">
      <c r="BE1827" s="6">
        <v>1</v>
      </c>
      <c r="BF1827" s="6" t="str">
        <f>"1"</f>
        <v>1</v>
      </c>
      <c r="BG1827" t="str">
        <f ca="1">IF((OFFSET($A$1, 1827 - 1, 57 - 1)) &gt;= (OFFSET($A$1, 80 - 1, 7 - 1)), "1","0")</f>
        <v>1</v>
      </c>
      <c r="BH1827">
        <f ca="1" xml:space="preserve"> IF( AND( OFFSET($A$1, 1827 - 1, 58 - 1) = "1", OFFSET($A$1, 1827 - 1, 59 - 1) = "1" ), 1, IF( AND( OFFSET($A$1, 1827 - 1, 58 - 1) = "1", OFFSET($A$1, 1827 - 1, 59 - 1) = "0" ), 2, IF( AND( OFFSET($A$1, 1827 - 1, 58 - 1) = "0", OFFSET($A$1, 1827 - 1, 59 - 1) = "1" ), 3, 4 ) ) )</f>
        <v>1</v>
      </c>
      <c r="BJ1827" s="6">
        <v>0.6</v>
      </c>
      <c r="BK1827" s="6" t="str">
        <f>"0"</f>
        <v>0</v>
      </c>
      <c r="BL1827" t="str">
        <f ca="1">IF((OFFSET($A$1, 1827 - 1, 62 - 1)) &gt;= (OFFSET($A$1, 104 - 1, 7 - 1)), "1","0")</f>
        <v>1</v>
      </c>
      <c r="BM1827">
        <f ca="1" xml:space="preserve"> IF( AND( OFFSET($A$1, 1827 - 1, 63 - 1) = "1", OFFSET($A$1, 1827 - 1, 64 - 1) = "1" ), 1, IF( AND( OFFSET($A$1, 1827 - 1, 63 - 1) = "1", OFFSET($A$1, 1827 - 1, 64 - 1) = "0" ), 2, IF( AND( OFFSET($A$1, 1827 - 1, 63 - 1) = "0", OFFSET($A$1, 1827 - 1, 64 - 1) = "1" ), 3, 4 ) ) )</f>
        <v>3</v>
      </c>
      <c r="BO1827" s="6">
        <v>0.4</v>
      </c>
      <c r="BP1827" s="6" t="str">
        <f>"1"</f>
        <v>1</v>
      </c>
      <c r="BQ1827" t="str">
        <f ca="1">IF((OFFSET($A$1, 1827 - 1, 67 - 1)) &gt;= (OFFSET($A$1, 128 - 1, 7 - 1)), "1","0")</f>
        <v>0</v>
      </c>
      <c r="BR1827">
        <f ca="1" xml:space="preserve"> IF( AND( OFFSET($A$1, 1827 - 1, 68 - 1) = "1", OFFSET($A$1, 1827 - 1, 69 - 1) = "1" ), 1, IF( AND( OFFSET($A$1, 1827 - 1, 68 - 1) = "1", OFFSET($A$1, 1827 - 1, 69 - 1) = "0" ), 2, IF( AND( OFFSET($A$1, 1827 - 1, 68 - 1) = "0", OFFSET($A$1, 1827 - 1, 69 - 1) = "1" ), 3, 4 ) ) )</f>
        <v>2</v>
      </c>
    </row>
    <row r="1828" spans="57:70" x14ac:dyDescent="0.25">
      <c r="BE1828" s="6">
        <v>1</v>
      </c>
      <c r="BF1828" s="6" t="str">
        <f>"1"</f>
        <v>1</v>
      </c>
      <c r="BG1828" t="str">
        <f ca="1">IF((OFFSET($A$1, 1828 - 1, 57 - 1)) &gt;= (OFFSET($A$1, 80 - 1, 7 - 1)), "1","0")</f>
        <v>1</v>
      </c>
      <c r="BH1828">
        <f ca="1" xml:space="preserve"> IF( AND( OFFSET($A$1, 1828 - 1, 58 - 1) = "1", OFFSET($A$1, 1828 - 1, 59 - 1) = "1" ), 1, IF( AND( OFFSET($A$1, 1828 - 1, 58 - 1) = "1", OFFSET($A$1, 1828 - 1, 59 - 1) = "0" ), 2, IF( AND( OFFSET($A$1, 1828 - 1, 58 - 1) = "0", OFFSET($A$1, 1828 - 1, 59 - 1) = "1" ), 3, 4 ) ) )</f>
        <v>1</v>
      </c>
      <c r="BJ1828" s="6">
        <v>0</v>
      </c>
      <c r="BK1828" s="6" t="str">
        <f>"0"</f>
        <v>0</v>
      </c>
      <c r="BL1828" t="str">
        <f ca="1">IF((OFFSET($A$1, 1828 - 1, 62 - 1)) &gt;= (OFFSET($A$1, 104 - 1, 7 - 1)), "1","0")</f>
        <v>0</v>
      </c>
      <c r="BM1828">
        <f ca="1" xml:space="preserve"> IF( AND( OFFSET($A$1, 1828 - 1, 63 - 1) = "1", OFFSET($A$1, 1828 - 1, 64 - 1) = "1" ), 1, IF( AND( OFFSET($A$1, 1828 - 1, 63 - 1) = "1", OFFSET($A$1, 1828 - 1, 64 - 1) = "0" ), 2, IF( AND( OFFSET($A$1, 1828 - 1, 63 - 1) = "0", OFFSET($A$1, 1828 - 1, 64 - 1) = "1" ), 3, 4 ) ) )</f>
        <v>4</v>
      </c>
      <c r="BO1828" s="6">
        <v>1</v>
      </c>
      <c r="BP1828" s="6" t="str">
        <f>"1"</f>
        <v>1</v>
      </c>
      <c r="BQ1828" t="str">
        <f ca="1">IF((OFFSET($A$1, 1828 - 1, 67 - 1)) &gt;= (OFFSET($A$1, 128 - 1, 7 - 1)), "1","0")</f>
        <v>1</v>
      </c>
      <c r="BR1828">
        <f ca="1" xml:space="preserve"> IF( AND( OFFSET($A$1, 1828 - 1, 68 - 1) = "1", OFFSET($A$1, 1828 - 1, 69 - 1) = "1" ), 1, IF( AND( OFFSET($A$1, 1828 - 1, 68 - 1) = "1", OFFSET($A$1, 1828 - 1, 69 - 1) = "0" ), 2, IF( AND( OFFSET($A$1, 1828 - 1, 68 - 1) = "0", OFFSET($A$1, 1828 - 1, 69 - 1) = "1" ), 3, 4 ) ) )</f>
        <v>1</v>
      </c>
    </row>
    <row r="1829" spans="57:70" x14ac:dyDescent="0.25">
      <c r="BE1829" s="6">
        <v>1</v>
      </c>
      <c r="BF1829" s="6" t="str">
        <f>"1"</f>
        <v>1</v>
      </c>
      <c r="BG1829" t="str">
        <f ca="1">IF((OFFSET($A$1, 1829 - 1, 57 - 1)) &gt;= (OFFSET($A$1, 80 - 1, 7 - 1)), "1","0")</f>
        <v>1</v>
      </c>
      <c r="BH1829">
        <f ca="1" xml:space="preserve"> IF( AND( OFFSET($A$1, 1829 - 1, 58 - 1) = "1", OFFSET($A$1, 1829 - 1, 59 - 1) = "1" ), 1, IF( AND( OFFSET($A$1, 1829 - 1, 58 - 1) = "1", OFFSET($A$1, 1829 - 1, 59 - 1) = "0" ), 2, IF( AND( OFFSET($A$1, 1829 - 1, 58 - 1) = "0", OFFSET($A$1, 1829 - 1, 59 - 1) = "1" ), 3, 4 ) ) )</f>
        <v>1</v>
      </c>
      <c r="BJ1829" s="6">
        <v>0</v>
      </c>
      <c r="BK1829" s="6" t="str">
        <f>"0"</f>
        <v>0</v>
      </c>
      <c r="BL1829" t="str">
        <f ca="1">IF((OFFSET($A$1, 1829 - 1, 62 - 1)) &gt;= (OFFSET($A$1, 104 - 1, 7 - 1)), "1","0")</f>
        <v>0</v>
      </c>
      <c r="BM1829">
        <f ca="1" xml:space="preserve"> IF( AND( OFFSET($A$1, 1829 - 1, 63 - 1) = "1", OFFSET($A$1, 1829 - 1, 64 - 1) = "1" ), 1, IF( AND( OFFSET($A$1, 1829 - 1, 63 - 1) = "1", OFFSET($A$1, 1829 - 1, 64 - 1) = "0" ), 2, IF( AND( OFFSET($A$1, 1829 - 1, 63 - 1) = "0", OFFSET($A$1, 1829 - 1, 64 - 1) = "1" ), 3, 4 ) ) )</f>
        <v>4</v>
      </c>
      <c r="BO1829" s="6">
        <v>0</v>
      </c>
      <c r="BP1829" s="6" t="str">
        <f>"0"</f>
        <v>0</v>
      </c>
      <c r="BQ1829" t="str">
        <f ca="1">IF((OFFSET($A$1, 1829 - 1, 67 - 1)) &gt;= (OFFSET($A$1, 128 - 1, 7 - 1)), "1","0")</f>
        <v>0</v>
      </c>
      <c r="BR1829">
        <f ca="1" xml:space="preserve"> IF( AND( OFFSET($A$1, 1829 - 1, 68 - 1) = "1", OFFSET($A$1, 1829 - 1, 69 - 1) = "1" ), 1, IF( AND( OFFSET($A$1, 1829 - 1, 68 - 1) = "1", OFFSET($A$1, 1829 - 1, 69 - 1) = "0" ), 2, IF( AND( OFFSET($A$1, 1829 - 1, 68 - 1) = "0", OFFSET($A$1, 1829 - 1, 69 - 1) = "1" ), 3, 4 ) ) )</f>
        <v>4</v>
      </c>
    </row>
    <row r="1830" spans="57:70" x14ac:dyDescent="0.25">
      <c r="BE1830" s="6">
        <v>1</v>
      </c>
      <c r="BF1830" s="6" t="str">
        <f>"1"</f>
        <v>1</v>
      </c>
      <c r="BG1830" t="str">
        <f ca="1">IF((OFFSET($A$1, 1830 - 1, 57 - 1)) &gt;= (OFFSET($A$1, 80 - 1, 7 - 1)), "1","0")</f>
        <v>1</v>
      </c>
      <c r="BH1830">
        <f ca="1" xml:space="preserve"> IF( AND( OFFSET($A$1, 1830 - 1, 58 - 1) = "1", OFFSET($A$1, 1830 - 1, 59 - 1) = "1" ), 1, IF( AND( OFFSET($A$1, 1830 - 1, 58 - 1) = "1", OFFSET($A$1, 1830 - 1, 59 - 1) = "0" ), 2, IF( AND( OFFSET($A$1, 1830 - 1, 58 - 1) = "0", OFFSET($A$1, 1830 - 1, 59 - 1) = "1" ), 3, 4 ) ) )</f>
        <v>1</v>
      </c>
      <c r="BJ1830" s="6">
        <v>0</v>
      </c>
      <c r="BK1830" s="6" t="str">
        <f>"0"</f>
        <v>0</v>
      </c>
      <c r="BL1830" t="str">
        <f ca="1">IF((OFFSET($A$1, 1830 - 1, 62 - 1)) &gt;= (OFFSET($A$1, 104 - 1, 7 - 1)), "1","0")</f>
        <v>0</v>
      </c>
      <c r="BM1830">
        <f ca="1" xml:space="preserve"> IF( AND( OFFSET($A$1, 1830 - 1, 63 - 1) = "1", OFFSET($A$1, 1830 - 1, 64 - 1) = "1" ), 1, IF( AND( OFFSET($A$1, 1830 - 1, 63 - 1) = "1", OFFSET($A$1, 1830 - 1, 64 - 1) = "0" ), 2, IF( AND( OFFSET($A$1, 1830 - 1, 63 - 1) = "0", OFFSET($A$1, 1830 - 1, 64 - 1) = "1" ), 3, 4 ) ) )</f>
        <v>4</v>
      </c>
      <c r="BO1830" s="6">
        <v>0.2</v>
      </c>
      <c r="BP1830" s="6" t="str">
        <f>"0"</f>
        <v>0</v>
      </c>
      <c r="BQ1830" t="str">
        <f ca="1">IF((OFFSET($A$1, 1830 - 1, 67 - 1)) &gt;= (OFFSET($A$1, 128 - 1, 7 - 1)), "1","0")</f>
        <v>0</v>
      </c>
      <c r="BR1830">
        <f ca="1" xml:space="preserve"> IF( AND( OFFSET($A$1, 1830 - 1, 68 - 1) = "1", OFFSET($A$1, 1830 - 1, 69 - 1) = "1" ), 1, IF( AND( OFFSET($A$1, 1830 - 1, 68 - 1) = "1", OFFSET($A$1, 1830 - 1, 69 - 1) = "0" ), 2, IF( AND( OFFSET($A$1, 1830 - 1, 68 - 1) = "0", OFFSET($A$1, 1830 - 1, 69 - 1) = "1" ), 3, 4 ) ) )</f>
        <v>4</v>
      </c>
    </row>
    <row r="1831" spans="57:70" x14ac:dyDescent="0.25">
      <c r="BE1831" s="6">
        <v>1</v>
      </c>
      <c r="BF1831" s="6" t="str">
        <f>"1"</f>
        <v>1</v>
      </c>
      <c r="BG1831" t="str">
        <f ca="1">IF((OFFSET($A$1, 1831 - 1, 57 - 1)) &gt;= (OFFSET($A$1, 80 - 1, 7 - 1)), "1","0")</f>
        <v>1</v>
      </c>
      <c r="BH1831">
        <f ca="1" xml:space="preserve"> IF( AND( OFFSET($A$1, 1831 - 1, 58 - 1) = "1", OFFSET($A$1, 1831 - 1, 59 - 1) = "1" ), 1, IF( AND( OFFSET($A$1, 1831 - 1, 58 - 1) = "1", OFFSET($A$1, 1831 - 1, 59 - 1) = "0" ), 2, IF( AND( OFFSET($A$1, 1831 - 1, 58 - 1) = "0", OFFSET($A$1, 1831 - 1, 59 - 1) = "1" ), 3, 4 ) ) )</f>
        <v>1</v>
      </c>
      <c r="BJ1831" s="6">
        <v>0</v>
      </c>
      <c r="BK1831" s="6" t="str">
        <f>"0"</f>
        <v>0</v>
      </c>
      <c r="BL1831" t="str">
        <f ca="1">IF((OFFSET($A$1, 1831 - 1, 62 - 1)) &gt;= (OFFSET($A$1, 104 - 1, 7 - 1)), "1","0")</f>
        <v>0</v>
      </c>
      <c r="BM1831">
        <f ca="1" xml:space="preserve"> IF( AND( OFFSET($A$1, 1831 - 1, 63 - 1) = "1", OFFSET($A$1, 1831 - 1, 64 - 1) = "1" ), 1, IF( AND( OFFSET($A$1, 1831 - 1, 63 - 1) = "1", OFFSET($A$1, 1831 - 1, 64 - 1) = "0" ), 2, IF( AND( OFFSET($A$1, 1831 - 1, 63 - 1) = "0", OFFSET($A$1, 1831 - 1, 64 - 1) = "1" ), 3, 4 ) ) )</f>
        <v>4</v>
      </c>
      <c r="BO1831" s="6">
        <v>0</v>
      </c>
      <c r="BP1831" s="6" t="str">
        <f>"0"</f>
        <v>0</v>
      </c>
      <c r="BQ1831" t="str">
        <f ca="1">IF((OFFSET($A$1, 1831 - 1, 67 - 1)) &gt;= (OFFSET($A$1, 128 - 1, 7 - 1)), "1","0")</f>
        <v>0</v>
      </c>
      <c r="BR1831">
        <f ca="1" xml:space="preserve"> IF( AND( OFFSET($A$1, 1831 - 1, 68 - 1) = "1", OFFSET($A$1, 1831 - 1, 69 - 1) = "1" ), 1, IF( AND( OFFSET($A$1, 1831 - 1, 68 - 1) = "1", OFFSET($A$1, 1831 - 1, 69 - 1) = "0" ), 2, IF( AND( OFFSET($A$1, 1831 - 1, 68 - 1) = "0", OFFSET($A$1, 1831 - 1, 69 - 1) = "1" ), 3, 4 ) ) )</f>
        <v>4</v>
      </c>
    </row>
    <row r="1832" spans="57:70" x14ac:dyDescent="0.25">
      <c r="BE1832" s="6">
        <v>0.2</v>
      </c>
      <c r="BF1832" s="6" t="str">
        <f>"0"</f>
        <v>0</v>
      </c>
      <c r="BG1832" t="str">
        <f ca="1">IF((OFFSET($A$1, 1832 - 1, 57 - 1)) &gt;= (OFFSET($A$1, 80 - 1, 7 - 1)), "1","0")</f>
        <v>0</v>
      </c>
      <c r="BH1832">
        <f ca="1" xml:space="preserve"> IF( AND( OFFSET($A$1, 1832 - 1, 58 - 1) = "1", OFFSET($A$1, 1832 - 1, 59 - 1) = "1" ), 1, IF( AND( OFFSET($A$1, 1832 - 1, 58 - 1) = "1", OFFSET($A$1, 1832 - 1, 59 - 1) = "0" ), 2, IF( AND( OFFSET($A$1, 1832 - 1, 58 - 1) = "0", OFFSET($A$1, 1832 - 1, 59 - 1) = "1" ), 3, 4 ) ) )</f>
        <v>4</v>
      </c>
      <c r="BJ1832" s="6">
        <v>0</v>
      </c>
      <c r="BK1832" s="6" t="str">
        <f>"0"</f>
        <v>0</v>
      </c>
      <c r="BL1832" t="str">
        <f ca="1">IF((OFFSET($A$1, 1832 - 1, 62 - 1)) &gt;= (OFFSET($A$1, 104 - 1, 7 - 1)), "1","0")</f>
        <v>0</v>
      </c>
      <c r="BM1832">
        <f ca="1" xml:space="preserve"> IF( AND( OFFSET($A$1, 1832 - 1, 63 - 1) = "1", OFFSET($A$1, 1832 - 1, 64 - 1) = "1" ), 1, IF( AND( OFFSET($A$1, 1832 - 1, 63 - 1) = "1", OFFSET($A$1, 1832 - 1, 64 - 1) = "0" ), 2, IF( AND( OFFSET($A$1, 1832 - 1, 63 - 1) = "0", OFFSET($A$1, 1832 - 1, 64 - 1) = "1" ), 3, 4 ) ) )</f>
        <v>4</v>
      </c>
      <c r="BO1832" s="6">
        <v>0</v>
      </c>
      <c r="BP1832" s="6" t="str">
        <f>"0"</f>
        <v>0</v>
      </c>
      <c r="BQ1832" t="str">
        <f ca="1">IF((OFFSET($A$1, 1832 - 1, 67 - 1)) &gt;= (OFFSET($A$1, 128 - 1, 7 - 1)), "1","0")</f>
        <v>0</v>
      </c>
      <c r="BR1832">
        <f ca="1" xml:space="preserve"> IF( AND( OFFSET($A$1, 1832 - 1, 68 - 1) = "1", OFFSET($A$1, 1832 - 1, 69 - 1) = "1" ), 1, IF( AND( OFFSET($A$1, 1832 - 1, 68 - 1) = "1", OFFSET($A$1, 1832 - 1, 69 - 1) = "0" ), 2, IF( AND( OFFSET($A$1, 1832 - 1, 68 - 1) = "0", OFFSET($A$1, 1832 - 1, 69 - 1) = "1" ), 3, 4 ) ) )</f>
        <v>4</v>
      </c>
    </row>
    <row r="1833" spans="57:70" x14ac:dyDescent="0.25">
      <c r="BE1833" s="6">
        <v>1</v>
      </c>
      <c r="BF1833" s="6" t="str">
        <f>"1"</f>
        <v>1</v>
      </c>
      <c r="BG1833" t="str">
        <f ca="1">IF((OFFSET($A$1, 1833 - 1, 57 - 1)) &gt;= (OFFSET($A$1, 80 - 1, 7 - 1)), "1","0")</f>
        <v>1</v>
      </c>
      <c r="BH1833">
        <f ca="1" xml:space="preserve"> IF( AND( OFFSET($A$1, 1833 - 1, 58 - 1) = "1", OFFSET($A$1, 1833 - 1, 59 - 1) = "1" ), 1, IF( AND( OFFSET($A$1, 1833 - 1, 58 - 1) = "1", OFFSET($A$1, 1833 - 1, 59 - 1) = "0" ), 2, IF( AND( OFFSET($A$1, 1833 - 1, 58 - 1) = "0", OFFSET($A$1, 1833 - 1, 59 - 1) = "1" ), 3, 4 ) ) )</f>
        <v>1</v>
      </c>
      <c r="BJ1833" s="6">
        <v>0</v>
      </c>
      <c r="BK1833" s="6" t="str">
        <f>"0"</f>
        <v>0</v>
      </c>
      <c r="BL1833" t="str">
        <f ca="1">IF((OFFSET($A$1, 1833 - 1, 62 - 1)) &gt;= (OFFSET($A$1, 104 - 1, 7 - 1)), "1","0")</f>
        <v>0</v>
      </c>
      <c r="BM1833">
        <f ca="1" xml:space="preserve"> IF( AND( OFFSET($A$1, 1833 - 1, 63 - 1) = "1", OFFSET($A$1, 1833 - 1, 64 - 1) = "1" ), 1, IF( AND( OFFSET($A$1, 1833 - 1, 63 - 1) = "1", OFFSET($A$1, 1833 - 1, 64 - 1) = "0" ), 2, IF( AND( OFFSET($A$1, 1833 - 1, 63 - 1) = "0", OFFSET($A$1, 1833 - 1, 64 - 1) = "1" ), 3, 4 ) ) )</f>
        <v>4</v>
      </c>
      <c r="BO1833" s="6">
        <v>0.2</v>
      </c>
      <c r="BP1833" s="6" t="str">
        <f>"0"</f>
        <v>0</v>
      </c>
      <c r="BQ1833" t="str">
        <f ca="1">IF((OFFSET($A$1, 1833 - 1, 67 - 1)) &gt;= (OFFSET($A$1, 128 - 1, 7 - 1)), "1","0")</f>
        <v>0</v>
      </c>
      <c r="BR1833">
        <f ca="1" xml:space="preserve"> IF( AND( OFFSET($A$1, 1833 - 1, 68 - 1) = "1", OFFSET($A$1, 1833 - 1, 69 - 1) = "1" ), 1, IF( AND( OFFSET($A$1, 1833 - 1, 68 - 1) = "1", OFFSET($A$1, 1833 - 1, 69 - 1) = "0" ), 2, IF( AND( OFFSET($A$1, 1833 - 1, 68 - 1) = "0", OFFSET($A$1, 1833 - 1, 69 - 1) = "1" ), 3, 4 ) ) )</f>
        <v>4</v>
      </c>
    </row>
    <row r="1834" spans="57:70" x14ac:dyDescent="0.25">
      <c r="BE1834" s="6">
        <v>0.2</v>
      </c>
      <c r="BF1834" s="6" t="str">
        <f>"0"</f>
        <v>0</v>
      </c>
      <c r="BG1834" t="str">
        <f ca="1">IF((OFFSET($A$1, 1834 - 1, 57 - 1)) &gt;= (OFFSET($A$1, 80 - 1, 7 - 1)), "1","0")</f>
        <v>0</v>
      </c>
      <c r="BH1834">
        <f ca="1" xml:space="preserve"> IF( AND( OFFSET($A$1, 1834 - 1, 58 - 1) = "1", OFFSET($A$1, 1834 - 1, 59 - 1) = "1" ), 1, IF( AND( OFFSET($A$1, 1834 - 1, 58 - 1) = "1", OFFSET($A$1, 1834 - 1, 59 - 1) = "0" ), 2, IF( AND( OFFSET($A$1, 1834 - 1, 58 - 1) = "0", OFFSET($A$1, 1834 - 1, 59 - 1) = "1" ), 3, 4 ) ) )</f>
        <v>4</v>
      </c>
      <c r="BJ1834" s="6">
        <v>0</v>
      </c>
      <c r="BK1834" s="6" t="str">
        <f>"0"</f>
        <v>0</v>
      </c>
      <c r="BL1834" t="str">
        <f ca="1">IF((OFFSET($A$1, 1834 - 1, 62 - 1)) &gt;= (OFFSET($A$1, 104 - 1, 7 - 1)), "1","0")</f>
        <v>0</v>
      </c>
      <c r="BM1834">
        <f ca="1" xml:space="preserve"> IF( AND( OFFSET($A$1, 1834 - 1, 63 - 1) = "1", OFFSET($A$1, 1834 - 1, 64 - 1) = "1" ), 1, IF( AND( OFFSET($A$1, 1834 - 1, 63 - 1) = "1", OFFSET($A$1, 1834 - 1, 64 - 1) = "0" ), 2, IF( AND( OFFSET($A$1, 1834 - 1, 63 - 1) = "0", OFFSET($A$1, 1834 - 1, 64 - 1) = "1" ), 3, 4 ) ) )</f>
        <v>4</v>
      </c>
      <c r="BO1834" s="6">
        <v>0.8</v>
      </c>
      <c r="BP1834" s="6" t="str">
        <f>"1"</f>
        <v>1</v>
      </c>
      <c r="BQ1834" t="str">
        <f ca="1">IF((OFFSET($A$1, 1834 - 1, 67 - 1)) &gt;= (OFFSET($A$1, 128 - 1, 7 - 1)), "1","0")</f>
        <v>1</v>
      </c>
      <c r="BR1834">
        <f ca="1" xml:space="preserve"> IF( AND( OFFSET($A$1, 1834 - 1, 68 - 1) = "1", OFFSET($A$1, 1834 - 1, 69 - 1) = "1" ), 1, IF( AND( OFFSET($A$1, 1834 - 1, 68 - 1) = "1", OFFSET($A$1, 1834 - 1, 69 - 1) = "0" ), 2, IF( AND( OFFSET($A$1, 1834 - 1, 68 - 1) = "0", OFFSET($A$1, 1834 - 1, 69 - 1) = "1" ), 3, 4 ) ) )</f>
        <v>1</v>
      </c>
    </row>
    <row r="1835" spans="57:70" x14ac:dyDescent="0.25">
      <c r="BE1835" s="6">
        <v>0</v>
      </c>
      <c r="BF1835" s="6" t="str">
        <f>"0"</f>
        <v>0</v>
      </c>
      <c r="BG1835" t="str">
        <f ca="1">IF((OFFSET($A$1, 1835 - 1, 57 - 1)) &gt;= (OFFSET($A$1, 80 - 1, 7 - 1)), "1","0")</f>
        <v>0</v>
      </c>
      <c r="BH1835">
        <f ca="1" xml:space="preserve"> IF( AND( OFFSET($A$1, 1835 - 1, 58 - 1) = "1", OFFSET($A$1, 1835 - 1, 59 - 1) = "1" ), 1, IF( AND( OFFSET($A$1, 1835 - 1, 58 - 1) = "1", OFFSET($A$1, 1835 - 1, 59 - 1) = "0" ), 2, IF( AND( OFFSET($A$1, 1835 - 1, 58 - 1) = "0", OFFSET($A$1, 1835 - 1, 59 - 1) = "1" ), 3, 4 ) ) )</f>
        <v>4</v>
      </c>
      <c r="BJ1835" s="6">
        <v>1</v>
      </c>
      <c r="BK1835" s="6" t="str">
        <f>"1"</f>
        <v>1</v>
      </c>
      <c r="BL1835" t="str">
        <f ca="1">IF((OFFSET($A$1, 1835 - 1, 62 - 1)) &gt;= (OFFSET($A$1, 104 - 1, 7 - 1)), "1","0")</f>
        <v>1</v>
      </c>
      <c r="BM1835">
        <f ca="1" xml:space="preserve"> IF( AND( OFFSET($A$1, 1835 - 1, 63 - 1) = "1", OFFSET($A$1, 1835 - 1, 64 - 1) = "1" ), 1, IF( AND( OFFSET($A$1, 1835 - 1, 63 - 1) = "1", OFFSET($A$1, 1835 - 1, 64 - 1) = "0" ), 2, IF( AND( OFFSET($A$1, 1835 - 1, 63 - 1) = "0", OFFSET($A$1, 1835 - 1, 64 - 1) = "1" ), 3, 4 ) ) )</f>
        <v>1</v>
      </c>
      <c r="BO1835" s="6">
        <v>1</v>
      </c>
      <c r="BP1835" s="6" t="str">
        <f>"1"</f>
        <v>1</v>
      </c>
      <c r="BQ1835" t="str">
        <f ca="1">IF((OFFSET($A$1, 1835 - 1, 67 - 1)) &gt;= (OFFSET($A$1, 128 - 1, 7 - 1)), "1","0")</f>
        <v>1</v>
      </c>
      <c r="BR1835">
        <f ca="1" xml:space="preserve"> IF( AND( OFFSET($A$1, 1835 - 1, 68 - 1) = "1", OFFSET($A$1, 1835 - 1, 69 - 1) = "1" ), 1, IF( AND( OFFSET($A$1, 1835 - 1, 68 - 1) = "1", OFFSET($A$1, 1835 - 1, 69 - 1) = "0" ), 2, IF( AND( OFFSET($A$1, 1835 - 1, 68 - 1) = "0", OFFSET($A$1, 1835 - 1, 69 - 1) = "1" ), 3, 4 ) ) )</f>
        <v>1</v>
      </c>
    </row>
    <row r="1836" spans="57:70" x14ac:dyDescent="0.25">
      <c r="BE1836" s="6">
        <v>0</v>
      </c>
      <c r="BF1836" s="6" t="str">
        <f>"0"</f>
        <v>0</v>
      </c>
      <c r="BG1836" t="str">
        <f ca="1">IF((OFFSET($A$1, 1836 - 1, 57 - 1)) &gt;= (OFFSET($A$1, 80 - 1, 7 - 1)), "1","0")</f>
        <v>0</v>
      </c>
      <c r="BH1836">
        <f ca="1" xml:space="preserve"> IF( AND( OFFSET($A$1, 1836 - 1, 58 - 1) = "1", OFFSET($A$1, 1836 - 1, 59 - 1) = "1" ), 1, IF( AND( OFFSET($A$1, 1836 - 1, 58 - 1) = "1", OFFSET($A$1, 1836 - 1, 59 - 1) = "0" ), 2, IF( AND( OFFSET($A$1, 1836 - 1, 58 - 1) = "0", OFFSET($A$1, 1836 - 1, 59 - 1) = "1" ), 3, 4 ) ) )</f>
        <v>4</v>
      </c>
      <c r="BJ1836" s="6">
        <v>1</v>
      </c>
      <c r="BK1836" s="6" t="str">
        <f>"1"</f>
        <v>1</v>
      </c>
      <c r="BL1836" t="str">
        <f ca="1">IF((OFFSET($A$1, 1836 - 1, 62 - 1)) &gt;= (OFFSET($A$1, 104 - 1, 7 - 1)), "1","0")</f>
        <v>1</v>
      </c>
      <c r="BM1836">
        <f ca="1" xml:space="preserve"> IF( AND( OFFSET($A$1, 1836 - 1, 63 - 1) = "1", OFFSET($A$1, 1836 - 1, 64 - 1) = "1" ), 1, IF( AND( OFFSET($A$1, 1836 - 1, 63 - 1) = "1", OFFSET($A$1, 1836 - 1, 64 - 1) = "0" ), 2, IF( AND( OFFSET($A$1, 1836 - 1, 63 - 1) = "0", OFFSET($A$1, 1836 - 1, 64 - 1) = "1" ), 3, 4 ) ) )</f>
        <v>1</v>
      </c>
      <c r="BO1836" s="6">
        <v>0.6</v>
      </c>
      <c r="BP1836" s="6" t="str">
        <f>"1"</f>
        <v>1</v>
      </c>
      <c r="BQ1836" t="str">
        <f ca="1">IF((OFFSET($A$1, 1836 - 1, 67 - 1)) &gt;= (OFFSET($A$1, 128 - 1, 7 - 1)), "1","0")</f>
        <v>1</v>
      </c>
      <c r="BR1836">
        <f ca="1" xml:space="preserve"> IF( AND( OFFSET($A$1, 1836 - 1, 68 - 1) = "1", OFFSET($A$1, 1836 - 1, 69 - 1) = "1" ), 1, IF( AND( OFFSET($A$1, 1836 - 1, 68 - 1) = "1", OFFSET($A$1, 1836 - 1, 69 - 1) = "0" ), 2, IF( AND( OFFSET($A$1, 1836 - 1, 68 - 1) = "0", OFFSET($A$1, 1836 - 1, 69 - 1) = "1" ), 3, 4 ) ) )</f>
        <v>1</v>
      </c>
    </row>
    <row r="1837" spans="57:70" x14ac:dyDescent="0.25">
      <c r="BE1837" s="6">
        <v>0</v>
      </c>
      <c r="BF1837" s="6" t="str">
        <f>"0"</f>
        <v>0</v>
      </c>
      <c r="BG1837" t="str">
        <f ca="1">IF((OFFSET($A$1, 1837 - 1, 57 - 1)) &gt;= (OFFSET($A$1, 80 - 1, 7 - 1)), "1","0")</f>
        <v>0</v>
      </c>
      <c r="BH1837">
        <f ca="1" xml:space="preserve"> IF( AND( OFFSET($A$1, 1837 - 1, 58 - 1) = "1", OFFSET($A$1, 1837 - 1, 59 - 1) = "1" ), 1, IF( AND( OFFSET($A$1, 1837 - 1, 58 - 1) = "1", OFFSET($A$1, 1837 - 1, 59 - 1) = "0" ), 2, IF( AND( OFFSET($A$1, 1837 - 1, 58 - 1) = "0", OFFSET($A$1, 1837 - 1, 59 - 1) = "1" ), 3, 4 ) ) )</f>
        <v>4</v>
      </c>
      <c r="BJ1837" s="6">
        <v>1</v>
      </c>
      <c r="BK1837" s="6" t="str">
        <f>"1"</f>
        <v>1</v>
      </c>
      <c r="BL1837" t="str">
        <f ca="1">IF((OFFSET($A$1, 1837 - 1, 62 - 1)) &gt;= (OFFSET($A$1, 104 - 1, 7 - 1)), "1","0")</f>
        <v>1</v>
      </c>
      <c r="BM1837">
        <f ca="1" xml:space="preserve"> IF( AND( OFFSET($A$1, 1837 - 1, 63 - 1) = "1", OFFSET($A$1, 1837 - 1, 64 - 1) = "1" ), 1, IF( AND( OFFSET($A$1, 1837 - 1, 63 - 1) = "1", OFFSET($A$1, 1837 - 1, 64 - 1) = "0" ), 2, IF( AND( OFFSET($A$1, 1837 - 1, 63 - 1) = "0", OFFSET($A$1, 1837 - 1, 64 - 1) = "1" ), 3, 4 ) ) )</f>
        <v>1</v>
      </c>
      <c r="BO1837" s="6">
        <v>0.8</v>
      </c>
      <c r="BP1837" s="6" t="str">
        <f>"1"</f>
        <v>1</v>
      </c>
      <c r="BQ1837" t="str">
        <f ca="1">IF((OFFSET($A$1, 1837 - 1, 67 - 1)) &gt;= (OFFSET($A$1, 128 - 1, 7 - 1)), "1","0")</f>
        <v>1</v>
      </c>
      <c r="BR1837">
        <f ca="1" xml:space="preserve"> IF( AND( OFFSET($A$1, 1837 - 1, 68 - 1) = "1", OFFSET($A$1, 1837 - 1, 69 - 1) = "1" ), 1, IF( AND( OFFSET($A$1, 1837 - 1, 68 - 1) = "1", OFFSET($A$1, 1837 - 1, 69 - 1) = "0" ), 2, IF( AND( OFFSET($A$1, 1837 - 1, 68 - 1) = "0", OFFSET($A$1, 1837 - 1, 69 - 1) = "1" ), 3, 4 ) ) )</f>
        <v>1</v>
      </c>
    </row>
    <row r="1838" spans="57:70" x14ac:dyDescent="0.25">
      <c r="BE1838" s="6">
        <v>1</v>
      </c>
      <c r="BF1838" s="6" t="str">
        <f>"1"</f>
        <v>1</v>
      </c>
      <c r="BG1838" t="str">
        <f ca="1">IF((OFFSET($A$1, 1838 - 1, 57 - 1)) &gt;= (OFFSET($A$1, 80 - 1, 7 - 1)), "1","0")</f>
        <v>1</v>
      </c>
      <c r="BH1838">
        <f ca="1" xml:space="preserve"> IF( AND( OFFSET($A$1, 1838 - 1, 58 - 1) = "1", OFFSET($A$1, 1838 - 1, 59 - 1) = "1" ), 1, IF( AND( OFFSET($A$1, 1838 - 1, 58 - 1) = "1", OFFSET($A$1, 1838 - 1, 59 - 1) = "0" ), 2, IF( AND( OFFSET($A$1, 1838 - 1, 58 - 1) = "0", OFFSET($A$1, 1838 - 1, 59 - 1) = "1" ), 3, 4 ) ) )</f>
        <v>1</v>
      </c>
      <c r="BJ1838" s="6">
        <v>1</v>
      </c>
      <c r="BK1838" s="6" t="str">
        <f>"1"</f>
        <v>1</v>
      </c>
      <c r="BL1838" t="str">
        <f ca="1">IF((OFFSET($A$1, 1838 - 1, 62 - 1)) &gt;= (OFFSET($A$1, 104 - 1, 7 - 1)), "1","0")</f>
        <v>1</v>
      </c>
      <c r="BM1838">
        <f ca="1" xml:space="preserve"> IF( AND( OFFSET($A$1, 1838 - 1, 63 - 1) = "1", OFFSET($A$1, 1838 - 1, 64 - 1) = "1" ), 1, IF( AND( OFFSET($A$1, 1838 - 1, 63 - 1) = "1", OFFSET($A$1, 1838 - 1, 64 - 1) = "0" ), 2, IF( AND( OFFSET($A$1, 1838 - 1, 63 - 1) = "0", OFFSET($A$1, 1838 - 1, 64 - 1) = "1" ), 3, 4 ) ) )</f>
        <v>1</v>
      </c>
      <c r="BO1838" s="6">
        <v>0</v>
      </c>
      <c r="BP1838" s="6" t="str">
        <f>"0"</f>
        <v>0</v>
      </c>
      <c r="BQ1838" t="str">
        <f ca="1">IF((OFFSET($A$1, 1838 - 1, 67 - 1)) &gt;= (OFFSET($A$1, 128 - 1, 7 - 1)), "1","0")</f>
        <v>0</v>
      </c>
      <c r="BR1838">
        <f ca="1" xml:space="preserve"> IF( AND( OFFSET($A$1, 1838 - 1, 68 - 1) = "1", OFFSET($A$1, 1838 - 1, 69 - 1) = "1" ), 1, IF( AND( OFFSET($A$1, 1838 - 1, 68 - 1) = "1", OFFSET($A$1, 1838 - 1, 69 - 1) = "0" ), 2, IF( AND( OFFSET($A$1, 1838 - 1, 68 - 1) = "0", OFFSET($A$1, 1838 - 1, 69 - 1) = "1" ), 3, 4 ) ) )</f>
        <v>4</v>
      </c>
    </row>
    <row r="1839" spans="57:70" x14ac:dyDescent="0.25">
      <c r="BE1839" s="6">
        <v>0.2</v>
      </c>
      <c r="BF1839" s="6" t="str">
        <f>"0"</f>
        <v>0</v>
      </c>
      <c r="BG1839" t="str">
        <f ca="1">IF((OFFSET($A$1, 1839 - 1, 57 - 1)) &gt;= (OFFSET($A$1, 80 - 1, 7 - 1)), "1","0")</f>
        <v>0</v>
      </c>
      <c r="BH1839">
        <f ca="1" xml:space="preserve"> IF( AND( OFFSET($A$1, 1839 - 1, 58 - 1) = "1", OFFSET($A$1, 1839 - 1, 59 - 1) = "1" ), 1, IF( AND( OFFSET($A$1, 1839 - 1, 58 - 1) = "1", OFFSET($A$1, 1839 - 1, 59 - 1) = "0" ), 2, IF( AND( OFFSET($A$1, 1839 - 1, 58 - 1) = "0", OFFSET($A$1, 1839 - 1, 59 - 1) = "1" ), 3, 4 ) ) )</f>
        <v>4</v>
      </c>
      <c r="BJ1839" s="6">
        <v>0</v>
      </c>
      <c r="BK1839" s="6" t="str">
        <f>"0"</f>
        <v>0</v>
      </c>
      <c r="BL1839" t="str">
        <f ca="1">IF((OFFSET($A$1, 1839 - 1, 62 - 1)) &gt;= (OFFSET($A$1, 104 - 1, 7 - 1)), "1","0")</f>
        <v>0</v>
      </c>
      <c r="BM1839">
        <f ca="1" xml:space="preserve"> IF( AND( OFFSET($A$1, 1839 - 1, 63 - 1) = "1", OFFSET($A$1, 1839 - 1, 64 - 1) = "1" ), 1, IF( AND( OFFSET($A$1, 1839 - 1, 63 - 1) = "1", OFFSET($A$1, 1839 - 1, 64 - 1) = "0" ), 2, IF( AND( OFFSET($A$1, 1839 - 1, 63 - 1) = "0", OFFSET($A$1, 1839 - 1, 64 - 1) = "1" ), 3, 4 ) ) )</f>
        <v>4</v>
      </c>
      <c r="BO1839" s="6">
        <v>0.6</v>
      </c>
      <c r="BP1839" s="6" t="str">
        <f>"1"</f>
        <v>1</v>
      </c>
      <c r="BQ1839" t="str">
        <f ca="1">IF((OFFSET($A$1, 1839 - 1, 67 - 1)) &gt;= (OFFSET($A$1, 128 - 1, 7 - 1)), "1","0")</f>
        <v>1</v>
      </c>
      <c r="BR1839">
        <f ca="1" xml:space="preserve"> IF( AND( OFFSET($A$1, 1839 - 1, 68 - 1) = "1", OFFSET($A$1, 1839 - 1, 69 - 1) = "1" ), 1, IF( AND( OFFSET($A$1, 1839 - 1, 68 - 1) = "1", OFFSET($A$1, 1839 - 1, 69 - 1) = "0" ), 2, IF( AND( OFFSET($A$1, 1839 - 1, 68 - 1) = "0", OFFSET($A$1, 1839 - 1, 69 - 1) = "1" ), 3, 4 ) ) )</f>
        <v>1</v>
      </c>
    </row>
    <row r="1840" spans="57:70" x14ac:dyDescent="0.25">
      <c r="BE1840" s="6">
        <v>1</v>
      </c>
      <c r="BF1840" s="6" t="str">
        <f>"1"</f>
        <v>1</v>
      </c>
      <c r="BG1840" t="str">
        <f ca="1">IF((OFFSET($A$1, 1840 - 1, 57 - 1)) &gt;= (OFFSET($A$1, 80 - 1, 7 - 1)), "1","0")</f>
        <v>1</v>
      </c>
      <c r="BH1840">
        <f ca="1" xml:space="preserve"> IF( AND( OFFSET($A$1, 1840 - 1, 58 - 1) = "1", OFFSET($A$1, 1840 - 1, 59 - 1) = "1" ), 1, IF( AND( OFFSET($A$1, 1840 - 1, 58 - 1) = "1", OFFSET($A$1, 1840 - 1, 59 - 1) = "0" ), 2, IF( AND( OFFSET($A$1, 1840 - 1, 58 - 1) = "0", OFFSET($A$1, 1840 - 1, 59 - 1) = "1" ), 3, 4 ) ) )</f>
        <v>1</v>
      </c>
      <c r="BJ1840" s="6">
        <v>0</v>
      </c>
      <c r="BK1840" s="6" t="str">
        <f>"0"</f>
        <v>0</v>
      </c>
      <c r="BL1840" t="str">
        <f ca="1">IF((OFFSET($A$1, 1840 - 1, 62 - 1)) &gt;= (OFFSET($A$1, 104 - 1, 7 - 1)), "1","0")</f>
        <v>0</v>
      </c>
      <c r="BM1840">
        <f ca="1" xml:space="preserve"> IF( AND( OFFSET($A$1, 1840 - 1, 63 - 1) = "1", OFFSET($A$1, 1840 - 1, 64 - 1) = "1" ), 1, IF( AND( OFFSET($A$1, 1840 - 1, 63 - 1) = "1", OFFSET($A$1, 1840 - 1, 64 - 1) = "0" ), 2, IF( AND( OFFSET($A$1, 1840 - 1, 63 - 1) = "0", OFFSET($A$1, 1840 - 1, 64 - 1) = "1" ), 3, 4 ) ) )</f>
        <v>4</v>
      </c>
      <c r="BO1840" s="6">
        <v>0</v>
      </c>
      <c r="BP1840" s="6" t="str">
        <f>"0"</f>
        <v>0</v>
      </c>
      <c r="BQ1840" t="str">
        <f ca="1">IF((OFFSET($A$1, 1840 - 1, 67 - 1)) &gt;= (OFFSET($A$1, 128 - 1, 7 - 1)), "1","0")</f>
        <v>0</v>
      </c>
      <c r="BR1840">
        <f ca="1" xml:space="preserve"> IF( AND( OFFSET($A$1, 1840 - 1, 68 - 1) = "1", OFFSET($A$1, 1840 - 1, 69 - 1) = "1" ), 1, IF( AND( OFFSET($A$1, 1840 - 1, 68 - 1) = "1", OFFSET($A$1, 1840 - 1, 69 - 1) = "0" ), 2, IF( AND( OFFSET($A$1, 1840 - 1, 68 - 1) = "0", OFFSET($A$1, 1840 - 1, 69 - 1) = "1" ), 3, 4 ) ) )</f>
        <v>4</v>
      </c>
    </row>
    <row r="1841" spans="57:70" x14ac:dyDescent="0.25">
      <c r="BE1841" s="6">
        <v>1</v>
      </c>
      <c r="BF1841" s="6" t="str">
        <f>"1"</f>
        <v>1</v>
      </c>
      <c r="BG1841" t="str">
        <f ca="1">IF((OFFSET($A$1, 1841 - 1, 57 - 1)) &gt;= (OFFSET($A$1, 80 - 1, 7 - 1)), "1","0")</f>
        <v>1</v>
      </c>
      <c r="BH1841">
        <f ca="1" xml:space="preserve"> IF( AND( OFFSET($A$1, 1841 - 1, 58 - 1) = "1", OFFSET($A$1, 1841 - 1, 59 - 1) = "1" ), 1, IF( AND( OFFSET($A$1, 1841 - 1, 58 - 1) = "1", OFFSET($A$1, 1841 - 1, 59 - 1) = "0" ), 2, IF( AND( OFFSET($A$1, 1841 - 1, 58 - 1) = "0", OFFSET($A$1, 1841 - 1, 59 - 1) = "1" ), 3, 4 ) ) )</f>
        <v>1</v>
      </c>
      <c r="BJ1841" s="6">
        <v>0.2</v>
      </c>
      <c r="BK1841" s="6" t="str">
        <f>"0"</f>
        <v>0</v>
      </c>
      <c r="BL1841" t="str">
        <f ca="1">IF((OFFSET($A$1, 1841 - 1, 62 - 1)) &gt;= (OFFSET($A$1, 104 - 1, 7 - 1)), "1","0")</f>
        <v>0</v>
      </c>
      <c r="BM1841">
        <f ca="1" xml:space="preserve"> IF( AND( OFFSET($A$1, 1841 - 1, 63 - 1) = "1", OFFSET($A$1, 1841 - 1, 64 - 1) = "1" ), 1, IF( AND( OFFSET($A$1, 1841 - 1, 63 - 1) = "1", OFFSET($A$1, 1841 - 1, 64 - 1) = "0" ), 2, IF( AND( OFFSET($A$1, 1841 - 1, 63 - 1) = "0", OFFSET($A$1, 1841 - 1, 64 - 1) = "1" ), 3, 4 ) ) )</f>
        <v>4</v>
      </c>
      <c r="BO1841" s="6">
        <v>1</v>
      </c>
      <c r="BP1841" s="6" t="str">
        <f>"1"</f>
        <v>1</v>
      </c>
      <c r="BQ1841" t="str">
        <f ca="1">IF((OFFSET($A$1, 1841 - 1, 67 - 1)) &gt;= (OFFSET($A$1, 128 - 1, 7 - 1)), "1","0")</f>
        <v>1</v>
      </c>
      <c r="BR1841">
        <f ca="1" xml:space="preserve"> IF( AND( OFFSET($A$1, 1841 - 1, 68 - 1) = "1", OFFSET($A$1, 1841 - 1, 69 - 1) = "1" ), 1, IF( AND( OFFSET($A$1, 1841 - 1, 68 - 1) = "1", OFFSET($A$1, 1841 - 1, 69 - 1) = "0" ), 2, IF( AND( OFFSET($A$1, 1841 - 1, 68 - 1) = "0", OFFSET($A$1, 1841 - 1, 69 - 1) = "1" ), 3, 4 ) ) )</f>
        <v>1</v>
      </c>
    </row>
    <row r="1842" spans="57:70" x14ac:dyDescent="0.25">
      <c r="BE1842" s="6">
        <v>0.6</v>
      </c>
      <c r="BF1842" s="6" t="str">
        <f>"1"</f>
        <v>1</v>
      </c>
      <c r="BG1842" t="str">
        <f ca="1">IF((OFFSET($A$1, 1842 - 1, 57 - 1)) &gt;= (OFFSET($A$1, 80 - 1, 7 - 1)), "1","0")</f>
        <v>1</v>
      </c>
      <c r="BH1842">
        <f ca="1" xml:space="preserve"> IF( AND( OFFSET($A$1, 1842 - 1, 58 - 1) = "1", OFFSET($A$1, 1842 - 1, 59 - 1) = "1" ), 1, IF( AND( OFFSET($A$1, 1842 - 1, 58 - 1) = "1", OFFSET($A$1, 1842 - 1, 59 - 1) = "0" ), 2, IF( AND( OFFSET($A$1, 1842 - 1, 58 - 1) = "0", OFFSET($A$1, 1842 - 1, 59 - 1) = "1" ), 3, 4 ) ) )</f>
        <v>1</v>
      </c>
      <c r="BJ1842" s="6">
        <v>0</v>
      </c>
      <c r="BK1842" s="6" t="str">
        <f>"0"</f>
        <v>0</v>
      </c>
      <c r="BL1842" t="str">
        <f ca="1">IF((OFFSET($A$1, 1842 - 1, 62 - 1)) &gt;= (OFFSET($A$1, 104 - 1, 7 - 1)), "1","0")</f>
        <v>0</v>
      </c>
      <c r="BM1842">
        <f ca="1" xml:space="preserve"> IF( AND( OFFSET($A$1, 1842 - 1, 63 - 1) = "1", OFFSET($A$1, 1842 - 1, 64 - 1) = "1" ), 1, IF( AND( OFFSET($A$1, 1842 - 1, 63 - 1) = "1", OFFSET($A$1, 1842 - 1, 64 - 1) = "0" ), 2, IF( AND( OFFSET($A$1, 1842 - 1, 63 - 1) = "0", OFFSET($A$1, 1842 - 1, 64 - 1) = "1" ), 3, 4 ) ) )</f>
        <v>4</v>
      </c>
      <c r="BO1842" s="6">
        <v>1</v>
      </c>
      <c r="BP1842" s="6" t="str">
        <f>"1"</f>
        <v>1</v>
      </c>
      <c r="BQ1842" t="str">
        <f ca="1">IF((OFFSET($A$1, 1842 - 1, 67 - 1)) &gt;= (OFFSET($A$1, 128 - 1, 7 - 1)), "1","0")</f>
        <v>1</v>
      </c>
      <c r="BR1842">
        <f ca="1" xml:space="preserve"> IF( AND( OFFSET($A$1, 1842 - 1, 68 - 1) = "1", OFFSET($A$1, 1842 - 1, 69 - 1) = "1" ), 1, IF( AND( OFFSET($A$1, 1842 - 1, 68 - 1) = "1", OFFSET($A$1, 1842 - 1, 69 - 1) = "0" ), 2, IF( AND( OFFSET($A$1, 1842 - 1, 68 - 1) = "0", OFFSET($A$1, 1842 - 1, 69 - 1) = "1" ), 3, 4 ) ) )</f>
        <v>1</v>
      </c>
    </row>
    <row r="1843" spans="57:70" x14ac:dyDescent="0.25">
      <c r="BE1843" s="6">
        <v>1</v>
      </c>
      <c r="BF1843" s="6" t="str">
        <f>"1"</f>
        <v>1</v>
      </c>
      <c r="BG1843" t="str">
        <f ca="1">IF((OFFSET($A$1, 1843 - 1, 57 - 1)) &gt;= (OFFSET($A$1, 80 - 1, 7 - 1)), "1","0")</f>
        <v>1</v>
      </c>
      <c r="BH1843">
        <f ca="1" xml:space="preserve"> IF( AND( OFFSET($A$1, 1843 - 1, 58 - 1) = "1", OFFSET($A$1, 1843 - 1, 59 - 1) = "1" ), 1, IF( AND( OFFSET($A$1, 1843 - 1, 58 - 1) = "1", OFFSET($A$1, 1843 - 1, 59 - 1) = "0" ), 2, IF( AND( OFFSET($A$1, 1843 - 1, 58 - 1) = "0", OFFSET($A$1, 1843 - 1, 59 - 1) = "1" ), 3, 4 ) ) )</f>
        <v>1</v>
      </c>
      <c r="BJ1843" s="6">
        <v>0</v>
      </c>
      <c r="BK1843" s="6" t="str">
        <f>"0"</f>
        <v>0</v>
      </c>
      <c r="BL1843" t="str">
        <f ca="1">IF((OFFSET($A$1, 1843 - 1, 62 - 1)) &gt;= (OFFSET($A$1, 104 - 1, 7 - 1)), "1","0")</f>
        <v>0</v>
      </c>
      <c r="BM1843">
        <f ca="1" xml:space="preserve"> IF( AND( OFFSET($A$1, 1843 - 1, 63 - 1) = "1", OFFSET($A$1, 1843 - 1, 64 - 1) = "1" ), 1, IF( AND( OFFSET($A$1, 1843 - 1, 63 - 1) = "1", OFFSET($A$1, 1843 - 1, 64 - 1) = "0" ), 2, IF( AND( OFFSET($A$1, 1843 - 1, 63 - 1) = "0", OFFSET($A$1, 1843 - 1, 64 - 1) = "1" ), 3, 4 ) ) )</f>
        <v>4</v>
      </c>
      <c r="BO1843" s="6">
        <v>0</v>
      </c>
      <c r="BP1843" s="6" t="str">
        <f>"0"</f>
        <v>0</v>
      </c>
      <c r="BQ1843" t="str">
        <f ca="1">IF((OFFSET($A$1, 1843 - 1, 67 - 1)) &gt;= (OFFSET($A$1, 128 - 1, 7 - 1)), "1","0")</f>
        <v>0</v>
      </c>
      <c r="BR1843">
        <f ca="1" xml:space="preserve"> IF( AND( OFFSET($A$1, 1843 - 1, 68 - 1) = "1", OFFSET($A$1, 1843 - 1, 69 - 1) = "1" ), 1, IF( AND( OFFSET($A$1, 1843 - 1, 68 - 1) = "1", OFFSET($A$1, 1843 - 1, 69 - 1) = "0" ), 2, IF( AND( OFFSET($A$1, 1843 - 1, 68 - 1) = "0", OFFSET($A$1, 1843 - 1, 69 - 1) = "1" ), 3, 4 ) ) )</f>
        <v>4</v>
      </c>
    </row>
    <row r="1844" spans="57:70" x14ac:dyDescent="0.25">
      <c r="BE1844" s="6">
        <v>0.2</v>
      </c>
      <c r="BF1844" s="6" t="str">
        <f>"0"</f>
        <v>0</v>
      </c>
      <c r="BG1844" t="str">
        <f ca="1">IF((OFFSET($A$1, 1844 - 1, 57 - 1)) &gt;= (OFFSET($A$1, 80 - 1, 7 - 1)), "1","0")</f>
        <v>0</v>
      </c>
      <c r="BH1844">
        <f ca="1" xml:space="preserve"> IF( AND( OFFSET($A$1, 1844 - 1, 58 - 1) = "1", OFFSET($A$1, 1844 - 1, 59 - 1) = "1" ), 1, IF( AND( OFFSET($A$1, 1844 - 1, 58 - 1) = "1", OFFSET($A$1, 1844 - 1, 59 - 1) = "0" ), 2, IF( AND( OFFSET($A$1, 1844 - 1, 58 - 1) = "0", OFFSET($A$1, 1844 - 1, 59 - 1) = "1" ), 3, 4 ) ) )</f>
        <v>4</v>
      </c>
      <c r="BJ1844" s="6">
        <v>0</v>
      </c>
      <c r="BK1844" s="6" t="str">
        <f>"0"</f>
        <v>0</v>
      </c>
      <c r="BL1844" t="str">
        <f ca="1">IF((OFFSET($A$1, 1844 - 1, 62 - 1)) &gt;= (OFFSET($A$1, 104 - 1, 7 - 1)), "1","0")</f>
        <v>0</v>
      </c>
      <c r="BM1844">
        <f ca="1" xml:space="preserve"> IF( AND( OFFSET($A$1, 1844 - 1, 63 - 1) = "1", OFFSET($A$1, 1844 - 1, 64 - 1) = "1" ), 1, IF( AND( OFFSET($A$1, 1844 - 1, 63 - 1) = "1", OFFSET($A$1, 1844 - 1, 64 - 1) = "0" ), 2, IF( AND( OFFSET($A$1, 1844 - 1, 63 - 1) = "0", OFFSET($A$1, 1844 - 1, 64 - 1) = "1" ), 3, 4 ) ) )</f>
        <v>4</v>
      </c>
      <c r="BO1844" s="6">
        <v>1</v>
      </c>
      <c r="BP1844" s="6" t="str">
        <f>"1"</f>
        <v>1</v>
      </c>
      <c r="BQ1844" t="str">
        <f ca="1">IF((OFFSET($A$1, 1844 - 1, 67 - 1)) &gt;= (OFFSET($A$1, 128 - 1, 7 - 1)), "1","0")</f>
        <v>1</v>
      </c>
      <c r="BR1844">
        <f ca="1" xml:space="preserve"> IF( AND( OFFSET($A$1, 1844 - 1, 68 - 1) = "1", OFFSET($A$1, 1844 - 1, 69 - 1) = "1" ), 1, IF( AND( OFFSET($A$1, 1844 - 1, 68 - 1) = "1", OFFSET($A$1, 1844 - 1, 69 - 1) = "0" ), 2, IF( AND( OFFSET($A$1, 1844 - 1, 68 - 1) = "0", OFFSET($A$1, 1844 - 1, 69 - 1) = "1" ), 3, 4 ) ) )</f>
        <v>1</v>
      </c>
    </row>
    <row r="1845" spans="57:70" x14ac:dyDescent="0.25">
      <c r="BE1845" s="6">
        <v>1</v>
      </c>
      <c r="BF1845" s="6" t="str">
        <f>"1"</f>
        <v>1</v>
      </c>
      <c r="BG1845" t="str">
        <f ca="1">IF((OFFSET($A$1, 1845 - 1, 57 - 1)) &gt;= (OFFSET($A$1, 80 - 1, 7 - 1)), "1","0")</f>
        <v>1</v>
      </c>
      <c r="BH1845">
        <f ca="1" xml:space="preserve"> IF( AND( OFFSET($A$1, 1845 - 1, 58 - 1) = "1", OFFSET($A$1, 1845 - 1, 59 - 1) = "1" ), 1, IF( AND( OFFSET($A$1, 1845 - 1, 58 - 1) = "1", OFFSET($A$1, 1845 - 1, 59 - 1) = "0" ), 2, IF( AND( OFFSET($A$1, 1845 - 1, 58 - 1) = "0", OFFSET($A$1, 1845 - 1, 59 - 1) = "1" ), 3, 4 ) ) )</f>
        <v>1</v>
      </c>
      <c r="BJ1845" s="6">
        <v>1</v>
      </c>
      <c r="BK1845" s="6" t="str">
        <f>"1"</f>
        <v>1</v>
      </c>
      <c r="BL1845" t="str">
        <f ca="1">IF((OFFSET($A$1, 1845 - 1, 62 - 1)) &gt;= (OFFSET($A$1, 104 - 1, 7 - 1)), "1","0")</f>
        <v>1</v>
      </c>
      <c r="BM1845">
        <f ca="1" xml:space="preserve"> IF( AND( OFFSET($A$1, 1845 - 1, 63 - 1) = "1", OFFSET($A$1, 1845 - 1, 64 - 1) = "1" ), 1, IF( AND( OFFSET($A$1, 1845 - 1, 63 - 1) = "1", OFFSET($A$1, 1845 - 1, 64 - 1) = "0" ), 2, IF( AND( OFFSET($A$1, 1845 - 1, 63 - 1) = "0", OFFSET($A$1, 1845 - 1, 64 - 1) = "1" ), 3, 4 ) ) )</f>
        <v>1</v>
      </c>
      <c r="BO1845" s="6">
        <v>0</v>
      </c>
      <c r="BP1845" s="6" t="str">
        <f>"0"</f>
        <v>0</v>
      </c>
      <c r="BQ1845" t="str">
        <f ca="1">IF((OFFSET($A$1, 1845 - 1, 67 - 1)) &gt;= (OFFSET($A$1, 128 - 1, 7 - 1)), "1","0")</f>
        <v>0</v>
      </c>
      <c r="BR1845">
        <f ca="1" xml:space="preserve"> IF( AND( OFFSET($A$1, 1845 - 1, 68 - 1) = "1", OFFSET($A$1, 1845 - 1, 69 - 1) = "1" ), 1, IF( AND( OFFSET($A$1, 1845 - 1, 68 - 1) = "1", OFFSET($A$1, 1845 - 1, 69 - 1) = "0" ), 2, IF( AND( OFFSET($A$1, 1845 - 1, 68 - 1) = "0", OFFSET($A$1, 1845 - 1, 69 - 1) = "1" ), 3, 4 ) ) )</f>
        <v>4</v>
      </c>
    </row>
    <row r="1846" spans="57:70" x14ac:dyDescent="0.25">
      <c r="BE1846" s="6">
        <v>0</v>
      </c>
      <c r="BF1846" s="6" t="str">
        <f>"0"</f>
        <v>0</v>
      </c>
      <c r="BG1846" t="str">
        <f ca="1">IF((OFFSET($A$1, 1846 - 1, 57 - 1)) &gt;= (OFFSET($A$1, 80 - 1, 7 - 1)), "1","0")</f>
        <v>0</v>
      </c>
      <c r="BH1846">
        <f ca="1" xml:space="preserve"> IF( AND( OFFSET($A$1, 1846 - 1, 58 - 1) = "1", OFFSET($A$1, 1846 - 1, 59 - 1) = "1" ), 1, IF( AND( OFFSET($A$1, 1846 - 1, 58 - 1) = "1", OFFSET($A$1, 1846 - 1, 59 - 1) = "0" ), 2, IF( AND( OFFSET($A$1, 1846 - 1, 58 - 1) = "0", OFFSET($A$1, 1846 - 1, 59 - 1) = "1" ), 3, 4 ) ) )</f>
        <v>4</v>
      </c>
      <c r="BJ1846" s="6">
        <v>1</v>
      </c>
      <c r="BK1846" s="6" t="str">
        <f>"1"</f>
        <v>1</v>
      </c>
      <c r="BL1846" t="str">
        <f ca="1">IF((OFFSET($A$1, 1846 - 1, 62 - 1)) &gt;= (OFFSET($A$1, 104 - 1, 7 - 1)), "1","0")</f>
        <v>1</v>
      </c>
      <c r="BM1846">
        <f ca="1" xml:space="preserve"> IF( AND( OFFSET($A$1, 1846 - 1, 63 - 1) = "1", OFFSET($A$1, 1846 - 1, 64 - 1) = "1" ), 1, IF( AND( OFFSET($A$1, 1846 - 1, 63 - 1) = "1", OFFSET($A$1, 1846 - 1, 64 - 1) = "0" ), 2, IF( AND( OFFSET($A$1, 1846 - 1, 63 - 1) = "0", OFFSET($A$1, 1846 - 1, 64 - 1) = "1" ), 3, 4 ) ) )</f>
        <v>1</v>
      </c>
      <c r="BO1846" s="6">
        <v>1</v>
      </c>
      <c r="BP1846" s="6" t="str">
        <f>"1"</f>
        <v>1</v>
      </c>
      <c r="BQ1846" t="str">
        <f ca="1">IF((OFFSET($A$1, 1846 - 1, 67 - 1)) &gt;= (OFFSET($A$1, 128 - 1, 7 - 1)), "1","0")</f>
        <v>1</v>
      </c>
      <c r="BR1846">
        <f ca="1" xml:space="preserve"> IF( AND( OFFSET($A$1, 1846 - 1, 68 - 1) = "1", OFFSET($A$1, 1846 - 1, 69 - 1) = "1" ), 1, IF( AND( OFFSET($A$1, 1846 - 1, 68 - 1) = "1", OFFSET($A$1, 1846 - 1, 69 - 1) = "0" ), 2, IF( AND( OFFSET($A$1, 1846 - 1, 68 - 1) = "0", OFFSET($A$1, 1846 - 1, 69 - 1) = "1" ), 3, 4 ) ) )</f>
        <v>1</v>
      </c>
    </row>
    <row r="1847" spans="57:70" x14ac:dyDescent="0.25">
      <c r="BE1847" s="6">
        <v>0</v>
      </c>
      <c r="BF1847" s="6" t="str">
        <f>"0"</f>
        <v>0</v>
      </c>
      <c r="BG1847" t="str">
        <f ca="1">IF((OFFSET($A$1, 1847 - 1, 57 - 1)) &gt;= (OFFSET($A$1, 80 - 1, 7 - 1)), "1","0")</f>
        <v>0</v>
      </c>
      <c r="BH1847">
        <f ca="1" xml:space="preserve"> IF( AND( OFFSET($A$1, 1847 - 1, 58 - 1) = "1", OFFSET($A$1, 1847 - 1, 59 - 1) = "1" ), 1, IF( AND( OFFSET($A$1, 1847 - 1, 58 - 1) = "1", OFFSET($A$1, 1847 - 1, 59 - 1) = "0" ), 2, IF( AND( OFFSET($A$1, 1847 - 1, 58 - 1) = "0", OFFSET($A$1, 1847 - 1, 59 - 1) = "1" ), 3, 4 ) ) )</f>
        <v>4</v>
      </c>
      <c r="BJ1847" s="6">
        <v>1</v>
      </c>
      <c r="BK1847" s="6" t="str">
        <f>"1"</f>
        <v>1</v>
      </c>
      <c r="BL1847" t="str">
        <f ca="1">IF((OFFSET($A$1, 1847 - 1, 62 - 1)) &gt;= (OFFSET($A$1, 104 - 1, 7 - 1)), "1","0")</f>
        <v>1</v>
      </c>
      <c r="BM1847">
        <f ca="1" xml:space="preserve"> IF( AND( OFFSET($A$1, 1847 - 1, 63 - 1) = "1", OFFSET($A$1, 1847 - 1, 64 - 1) = "1" ), 1, IF( AND( OFFSET($A$1, 1847 - 1, 63 - 1) = "1", OFFSET($A$1, 1847 - 1, 64 - 1) = "0" ), 2, IF( AND( OFFSET($A$1, 1847 - 1, 63 - 1) = "0", OFFSET($A$1, 1847 - 1, 64 - 1) = "1" ), 3, 4 ) ) )</f>
        <v>1</v>
      </c>
      <c r="BO1847" s="6">
        <v>0</v>
      </c>
      <c r="BP1847" s="6" t="str">
        <f>"0"</f>
        <v>0</v>
      </c>
      <c r="BQ1847" t="str">
        <f ca="1">IF((OFFSET($A$1, 1847 - 1, 67 - 1)) &gt;= (OFFSET($A$1, 128 - 1, 7 - 1)), "1","0")</f>
        <v>0</v>
      </c>
      <c r="BR1847">
        <f ca="1" xml:space="preserve"> IF( AND( OFFSET($A$1, 1847 - 1, 68 - 1) = "1", OFFSET($A$1, 1847 - 1, 69 - 1) = "1" ), 1, IF( AND( OFFSET($A$1, 1847 - 1, 68 - 1) = "1", OFFSET($A$1, 1847 - 1, 69 - 1) = "0" ), 2, IF( AND( OFFSET($A$1, 1847 - 1, 68 - 1) = "0", OFFSET($A$1, 1847 - 1, 69 - 1) = "1" ), 3, 4 ) ) )</f>
        <v>4</v>
      </c>
    </row>
    <row r="1848" spans="57:70" x14ac:dyDescent="0.25">
      <c r="BE1848" s="6">
        <v>0.8</v>
      </c>
      <c r="BF1848" s="6" t="str">
        <f>"1"</f>
        <v>1</v>
      </c>
      <c r="BG1848" t="str">
        <f ca="1">IF((OFFSET($A$1, 1848 - 1, 57 - 1)) &gt;= (OFFSET($A$1, 80 - 1, 7 - 1)), "1","0")</f>
        <v>1</v>
      </c>
      <c r="BH1848">
        <f ca="1" xml:space="preserve"> IF( AND( OFFSET($A$1, 1848 - 1, 58 - 1) = "1", OFFSET($A$1, 1848 - 1, 59 - 1) = "1" ), 1, IF( AND( OFFSET($A$1, 1848 - 1, 58 - 1) = "1", OFFSET($A$1, 1848 - 1, 59 - 1) = "0" ), 2, IF( AND( OFFSET($A$1, 1848 - 1, 58 - 1) = "0", OFFSET($A$1, 1848 - 1, 59 - 1) = "1" ), 3, 4 ) ) )</f>
        <v>1</v>
      </c>
      <c r="BJ1848" s="6">
        <v>0</v>
      </c>
      <c r="BK1848" s="6" t="str">
        <f>"0"</f>
        <v>0</v>
      </c>
      <c r="BL1848" t="str">
        <f ca="1">IF((OFFSET($A$1, 1848 - 1, 62 - 1)) &gt;= (OFFSET($A$1, 104 - 1, 7 - 1)), "1","0")</f>
        <v>0</v>
      </c>
      <c r="BM1848">
        <f ca="1" xml:space="preserve"> IF( AND( OFFSET($A$1, 1848 - 1, 63 - 1) = "1", OFFSET($A$1, 1848 - 1, 64 - 1) = "1" ), 1, IF( AND( OFFSET($A$1, 1848 - 1, 63 - 1) = "1", OFFSET($A$1, 1848 - 1, 64 - 1) = "0" ), 2, IF( AND( OFFSET($A$1, 1848 - 1, 63 - 1) = "0", OFFSET($A$1, 1848 - 1, 64 - 1) = "1" ), 3, 4 ) ) )</f>
        <v>4</v>
      </c>
      <c r="BO1848" s="6">
        <v>1</v>
      </c>
      <c r="BP1848" s="6" t="str">
        <f>"1"</f>
        <v>1</v>
      </c>
      <c r="BQ1848" t="str">
        <f ca="1">IF((OFFSET($A$1, 1848 - 1, 67 - 1)) &gt;= (OFFSET($A$1, 128 - 1, 7 - 1)), "1","0")</f>
        <v>1</v>
      </c>
      <c r="BR1848">
        <f ca="1" xml:space="preserve"> IF( AND( OFFSET($A$1, 1848 - 1, 68 - 1) = "1", OFFSET($A$1, 1848 - 1, 69 - 1) = "1" ), 1, IF( AND( OFFSET($A$1, 1848 - 1, 68 - 1) = "1", OFFSET($A$1, 1848 - 1, 69 - 1) = "0" ), 2, IF( AND( OFFSET($A$1, 1848 - 1, 68 - 1) = "0", OFFSET($A$1, 1848 - 1, 69 - 1) = "1" ), 3, 4 ) ) )</f>
        <v>1</v>
      </c>
    </row>
    <row r="1849" spans="57:70" x14ac:dyDescent="0.25">
      <c r="BE1849" s="6">
        <v>0.2</v>
      </c>
      <c r="BF1849" s="6" t="str">
        <f>"1"</f>
        <v>1</v>
      </c>
      <c r="BG1849" t="str">
        <f ca="1">IF((OFFSET($A$1, 1849 - 1, 57 - 1)) &gt;= (OFFSET($A$1, 80 - 1, 7 - 1)), "1","0")</f>
        <v>0</v>
      </c>
      <c r="BH1849">
        <f ca="1" xml:space="preserve"> IF( AND( OFFSET($A$1, 1849 - 1, 58 - 1) = "1", OFFSET($A$1, 1849 - 1, 59 - 1) = "1" ), 1, IF( AND( OFFSET($A$1, 1849 - 1, 58 - 1) = "1", OFFSET($A$1, 1849 - 1, 59 - 1) = "0" ), 2, IF( AND( OFFSET($A$1, 1849 - 1, 58 - 1) = "0", OFFSET($A$1, 1849 - 1, 59 - 1) = "1" ), 3, 4 ) ) )</f>
        <v>2</v>
      </c>
      <c r="BJ1849" s="6">
        <v>0</v>
      </c>
      <c r="BK1849" s="6" t="str">
        <f>"0"</f>
        <v>0</v>
      </c>
      <c r="BL1849" t="str">
        <f ca="1">IF((OFFSET($A$1, 1849 - 1, 62 - 1)) &gt;= (OFFSET($A$1, 104 - 1, 7 - 1)), "1","0")</f>
        <v>0</v>
      </c>
      <c r="BM1849">
        <f ca="1" xml:space="preserve"> IF( AND( OFFSET($A$1, 1849 - 1, 63 - 1) = "1", OFFSET($A$1, 1849 - 1, 64 - 1) = "1" ), 1, IF( AND( OFFSET($A$1, 1849 - 1, 63 - 1) = "1", OFFSET($A$1, 1849 - 1, 64 - 1) = "0" ), 2, IF( AND( OFFSET($A$1, 1849 - 1, 63 - 1) = "0", OFFSET($A$1, 1849 - 1, 64 - 1) = "1" ), 3, 4 ) ) )</f>
        <v>4</v>
      </c>
      <c r="BO1849" s="6">
        <v>1</v>
      </c>
      <c r="BP1849" s="6" t="str">
        <f>"1"</f>
        <v>1</v>
      </c>
      <c r="BQ1849" t="str">
        <f ca="1">IF((OFFSET($A$1, 1849 - 1, 67 - 1)) &gt;= (OFFSET($A$1, 128 - 1, 7 - 1)), "1","0")</f>
        <v>1</v>
      </c>
      <c r="BR1849">
        <f ca="1" xml:space="preserve"> IF( AND( OFFSET($A$1, 1849 - 1, 68 - 1) = "1", OFFSET($A$1, 1849 - 1, 69 - 1) = "1" ), 1, IF( AND( OFFSET($A$1, 1849 - 1, 68 - 1) = "1", OFFSET($A$1, 1849 - 1, 69 - 1) = "0" ), 2, IF( AND( OFFSET($A$1, 1849 - 1, 68 - 1) = "0", OFFSET($A$1, 1849 - 1, 69 - 1) = "1" ), 3, 4 ) ) )</f>
        <v>1</v>
      </c>
    </row>
    <row r="1850" spans="57:70" x14ac:dyDescent="0.25">
      <c r="BE1850" s="6">
        <v>0</v>
      </c>
      <c r="BF1850" s="6" t="str">
        <f>"0"</f>
        <v>0</v>
      </c>
      <c r="BG1850" t="str">
        <f ca="1">IF((OFFSET($A$1, 1850 - 1, 57 - 1)) &gt;= (OFFSET($A$1, 80 - 1, 7 - 1)), "1","0")</f>
        <v>0</v>
      </c>
      <c r="BH1850">
        <f ca="1" xml:space="preserve"> IF( AND( OFFSET($A$1, 1850 - 1, 58 - 1) = "1", OFFSET($A$1, 1850 - 1, 59 - 1) = "1" ), 1, IF( AND( OFFSET($A$1, 1850 - 1, 58 - 1) = "1", OFFSET($A$1, 1850 - 1, 59 - 1) = "0" ), 2, IF( AND( OFFSET($A$1, 1850 - 1, 58 - 1) = "0", OFFSET($A$1, 1850 - 1, 59 - 1) = "1" ), 3, 4 ) ) )</f>
        <v>4</v>
      </c>
      <c r="BJ1850" s="6">
        <v>0</v>
      </c>
      <c r="BK1850" s="6" t="str">
        <f>"0"</f>
        <v>0</v>
      </c>
      <c r="BL1850" t="str">
        <f ca="1">IF((OFFSET($A$1, 1850 - 1, 62 - 1)) &gt;= (OFFSET($A$1, 104 - 1, 7 - 1)), "1","0")</f>
        <v>0</v>
      </c>
      <c r="BM1850">
        <f ca="1" xml:space="preserve"> IF( AND( OFFSET($A$1, 1850 - 1, 63 - 1) = "1", OFFSET($A$1, 1850 - 1, 64 - 1) = "1" ), 1, IF( AND( OFFSET($A$1, 1850 - 1, 63 - 1) = "1", OFFSET($A$1, 1850 - 1, 64 - 1) = "0" ), 2, IF( AND( OFFSET($A$1, 1850 - 1, 63 - 1) = "0", OFFSET($A$1, 1850 - 1, 64 - 1) = "1" ), 3, 4 ) ) )</f>
        <v>4</v>
      </c>
      <c r="BO1850" s="6">
        <v>0</v>
      </c>
      <c r="BP1850" s="6" t="str">
        <f>"0"</f>
        <v>0</v>
      </c>
      <c r="BQ1850" t="str">
        <f ca="1">IF((OFFSET($A$1, 1850 - 1, 67 - 1)) &gt;= (OFFSET($A$1, 128 - 1, 7 - 1)), "1","0")</f>
        <v>0</v>
      </c>
      <c r="BR1850">
        <f ca="1" xml:space="preserve"> IF( AND( OFFSET($A$1, 1850 - 1, 68 - 1) = "1", OFFSET($A$1, 1850 - 1, 69 - 1) = "1" ), 1, IF( AND( OFFSET($A$1, 1850 - 1, 68 - 1) = "1", OFFSET($A$1, 1850 - 1, 69 - 1) = "0" ), 2, IF( AND( OFFSET($A$1, 1850 - 1, 68 - 1) = "0", OFFSET($A$1, 1850 - 1, 69 - 1) = "1" ), 3, 4 ) ) )</f>
        <v>4</v>
      </c>
    </row>
    <row r="1851" spans="57:70" x14ac:dyDescent="0.25">
      <c r="BE1851" s="6">
        <v>0</v>
      </c>
      <c r="BF1851" s="6" t="str">
        <f>"0"</f>
        <v>0</v>
      </c>
      <c r="BG1851" t="str">
        <f ca="1">IF((OFFSET($A$1, 1851 - 1, 57 - 1)) &gt;= (OFFSET($A$1, 80 - 1, 7 - 1)), "1","0")</f>
        <v>0</v>
      </c>
      <c r="BH1851">
        <f ca="1" xml:space="preserve"> IF( AND( OFFSET($A$1, 1851 - 1, 58 - 1) = "1", OFFSET($A$1, 1851 - 1, 59 - 1) = "1" ), 1, IF( AND( OFFSET($A$1, 1851 - 1, 58 - 1) = "1", OFFSET($A$1, 1851 - 1, 59 - 1) = "0" ), 2, IF( AND( OFFSET($A$1, 1851 - 1, 58 - 1) = "0", OFFSET($A$1, 1851 - 1, 59 - 1) = "1" ), 3, 4 ) ) )</f>
        <v>4</v>
      </c>
      <c r="BJ1851" s="6">
        <v>0.2</v>
      </c>
      <c r="BK1851" s="6" t="str">
        <f>"0"</f>
        <v>0</v>
      </c>
      <c r="BL1851" t="str">
        <f ca="1">IF((OFFSET($A$1, 1851 - 1, 62 - 1)) &gt;= (OFFSET($A$1, 104 - 1, 7 - 1)), "1","0")</f>
        <v>0</v>
      </c>
      <c r="BM1851">
        <f ca="1" xml:space="preserve"> IF( AND( OFFSET($A$1, 1851 - 1, 63 - 1) = "1", OFFSET($A$1, 1851 - 1, 64 - 1) = "1" ), 1, IF( AND( OFFSET($A$1, 1851 - 1, 63 - 1) = "1", OFFSET($A$1, 1851 - 1, 64 - 1) = "0" ), 2, IF( AND( OFFSET($A$1, 1851 - 1, 63 - 1) = "0", OFFSET($A$1, 1851 - 1, 64 - 1) = "1" ), 3, 4 ) ) )</f>
        <v>4</v>
      </c>
      <c r="BO1851" s="6">
        <v>1</v>
      </c>
      <c r="BP1851" s="6" t="str">
        <f>"1"</f>
        <v>1</v>
      </c>
      <c r="BQ1851" t="str">
        <f ca="1">IF((OFFSET($A$1, 1851 - 1, 67 - 1)) &gt;= (OFFSET($A$1, 128 - 1, 7 - 1)), "1","0")</f>
        <v>1</v>
      </c>
      <c r="BR1851">
        <f ca="1" xml:space="preserve"> IF( AND( OFFSET($A$1, 1851 - 1, 68 - 1) = "1", OFFSET($A$1, 1851 - 1, 69 - 1) = "1" ), 1, IF( AND( OFFSET($A$1, 1851 - 1, 68 - 1) = "1", OFFSET($A$1, 1851 - 1, 69 - 1) = "0" ), 2, IF( AND( OFFSET($A$1, 1851 - 1, 68 - 1) = "0", OFFSET($A$1, 1851 - 1, 69 - 1) = "1" ), 3, 4 ) ) )</f>
        <v>1</v>
      </c>
    </row>
    <row r="1852" spans="57:70" x14ac:dyDescent="0.25">
      <c r="BE1852" s="6">
        <v>0</v>
      </c>
      <c r="BF1852" s="6" t="str">
        <f>"0"</f>
        <v>0</v>
      </c>
      <c r="BG1852" t="str">
        <f ca="1">IF((OFFSET($A$1, 1852 - 1, 57 - 1)) &gt;= (OFFSET($A$1, 80 - 1, 7 - 1)), "1","0")</f>
        <v>0</v>
      </c>
      <c r="BH1852">
        <f ca="1" xml:space="preserve"> IF( AND( OFFSET($A$1, 1852 - 1, 58 - 1) = "1", OFFSET($A$1, 1852 - 1, 59 - 1) = "1" ), 1, IF( AND( OFFSET($A$1, 1852 - 1, 58 - 1) = "1", OFFSET($A$1, 1852 - 1, 59 - 1) = "0" ), 2, IF( AND( OFFSET($A$1, 1852 - 1, 58 - 1) = "0", OFFSET($A$1, 1852 - 1, 59 - 1) = "1" ), 3, 4 ) ) )</f>
        <v>4</v>
      </c>
      <c r="BJ1852" s="6">
        <v>0.2</v>
      </c>
      <c r="BK1852" s="6" t="str">
        <f>"0"</f>
        <v>0</v>
      </c>
      <c r="BL1852" t="str">
        <f ca="1">IF((OFFSET($A$1, 1852 - 1, 62 - 1)) &gt;= (OFFSET($A$1, 104 - 1, 7 - 1)), "1","0")</f>
        <v>0</v>
      </c>
      <c r="BM1852">
        <f ca="1" xml:space="preserve"> IF( AND( OFFSET($A$1, 1852 - 1, 63 - 1) = "1", OFFSET($A$1, 1852 - 1, 64 - 1) = "1" ), 1, IF( AND( OFFSET($A$1, 1852 - 1, 63 - 1) = "1", OFFSET($A$1, 1852 - 1, 64 - 1) = "0" ), 2, IF( AND( OFFSET($A$1, 1852 - 1, 63 - 1) = "0", OFFSET($A$1, 1852 - 1, 64 - 1) = "1" ), 3, 4 ) ) )</f>
        <v>4</v>
      </c>
      <c r="BO1852" s="6">
        <v>1</v>
      </c>
      <c r="BP1852" s="6" t="str">
        <f>"1"</f>
        <v>1</v>
      </c>
      <c r="BQ1852" t="str">
        <f ca="1">IF((OFFSET($A$1, 1852 - 1, 67 - 1)) &gt;= (OFFSET($A$1, 128 - 1, 7 - 1)), "1","0")</f>
        <v>1</v>
      </c>
      <c r="BR1852">
        <f ca="1" xml:space="preserve"> IF( AND( OFFSET($A$1, 1852 - 1, 68 - 1) = "1", OFFSET($A$1, 1852 - 1, 69 - 1) = "1" ), 1, IF( AND( OFFSET($A$1, 1852 - 1, 68 - 1) = "1", OFFSET($A$1, 1852 - 1, 69 - 1) = "0" ), 2, IF( AND( OFFSET($A$1, 1852 - 1, 68 - 1) = "0", OFFSET($A$1, 1852 - 1, 69 - 1) = "1" ), 3, 4 ) ) )</f>
        <v>1</v>
      </c>
    </row>
    <row r="1853" spans="57:70" x14ac:dyDescent="0.25">
      <c r="BE1853" s="6">
        <v>1</v>
      </c>
      <c r="BF1853" s="6" t="str">
        <f>"1"</f>
        <v>1</v>
      </c>
      <c r="BG1853" t="str">
        <f ca="1">IF((OFFSET($A$1, 1853 - 1, 57 - 1)) &gt;= (OFFSET($A$1, 80 - 1, 7 - 1)), "1","0")</f>
        <v>1</v>
      </c>
      <c r="BH1853">
        <f ca="1" xml:space="preserve"> IF( AND( OFFSET($A$1, 1853 - 1, 58 - 1) = "1", OFFSET($A$1, 1853 - 1, 59 - 1) = "1" ), 1, IF( AND( OFFSET($A$1, 1853 - 1, 58 - 1) = "1", OFFSET($A$1, 1853 - 1, 59 - 1) = "0" ), 2, IF( AND( OFFSET($A$1, 1853 - 1, 58 - 1) = "0", OFFSET($A$1, 1853 - 1, 59 - 1) = "1" ), 3, 4 ) ) )</f>
        <v>1</v>
      </c>
      <c r="BJ1853" s="6">
        <v>0</v>
      </c>
      <c r="BK1853" s="6" t="str">
        <f>"0"</f>
        <v>0</v>
      </c>
      <c r="BL1853" t="str">
        <f ca="1">IF((OFFSET($A$1, 1853 - 1, 62 - 1)) &gt;= (OFFSET($A$1, 104 - 1, 7 - 1)), "1","0")</f>
        <v>0</v>
      </c>
      <c r="BM1853">
        <f ca="1" xml:space="preserve"> IF( AND( OFFSET($A$1, 1853 - 1, 63 - 1) = "1", OFFSET($A$1, 1853 - 1, 64 - 1) = "1" ), 1, IF( AND( OFFSET($A$1, 1853 - 1, 63 - 1) = "1", OFFSET($A$1, 1853 - 1, 64 - 1) = "0" ), 2, IF( AND( OFFSET($A$1, 1853 - 1, 63 - 1) = "0", OFFSET($A$1, 1853 - 1, 64 - 1) = "1" ), 3, 4 ) ) )</f>
        <v>4</v>
      </c>
      <c r="BO1853" s="6">
        <v>0</v>
      </c>
      <c r="BP1853" s="6" t="str">
        <f>"0"</f>
        <v>0</v>
      </c>
      <c r="BQ1853" t="str">
        <f ca="1">IF((OFFSET($A$1, 1853 - 1, 67 - 1)) &gt;= (OFFSET($A$1, 128 - 1, 7 - 1)), "1","0")</f>
        <v>0</v>
      </c>
      <c r="BR1853">
        <f ca="1" xml:space="preserve"> IF( AND( OFFSET($A$1, 1853 - 1, 68 - 1) = "1", OFFSET($A$1, 1853 - 1, 69 - 1) = "1" ), 1, IF( AND( OFFSET($A$1, 1853 - 1, 68 - 1) = "1", OFFSET($A$1, 1853 - 1, 69 - 1) = "0" ), 2, IF( AND( OFFSET($A$1, 1853 - 1, 68 - 1) = "0", OFFSET($A$1, 1853 - 1, 69 - 1) = "1" ), 3, 4 ) ) )</f>
        <v>4</v>
      </c>
    </row>
    <row r="1854" spans="57:70" x14ac:dyDescent="0.25">
      <c r="BE1854" s="6">
        <v>0</v>
      </c>
      <c r="BF1854" s="6" t="str">
        <f>"0"</f>
        <v>0</v>
      </c>
      <c r="BG1854" t="str">
        <f ca="1">IF((OFFSET($A$1, 1854 - 1, 57 - 1)) &gt;= (OFFSET($A$1, 80 - 1, 7 - 1)), "1","0")</f>
        <v>0</v>
      </c>
      <c r="BH1854">
        <f ca="1" xml:space="preserve"> IF( AND( OFFSET($A$1, 1854 - 1, 58 - 1) = "1", OFFSET($A$1, 1854 - 1, 59 - 1) = "1" ), 1, IF( AND( OFFSET($A$1, 1854 - 1, 58 - 1) = "1", OFFSET($A$1, 1854 - 1, 59 - 1) = "0" ), 2, IF( AND( OFFSET($A$1, 1854 - 1, 58 - 1) = "0", OFFSET($A$1, 1854 - 1, 59 - 1) = "1" ), 3, 4 ) ) )</f>
        <v>4</v>
      </c>
      <c r="BJ1854" s="6">
        <v>1</v>
      </c>
      <c r="BK1854" s="6" t="str">
        <f>"1"</f>
        <v>1</v>
      </c>
      <c r="BL1854" t="str">
        <f ca="1">IF((OFFSET($A$1, 1854 - 1, 62 - 1)) &gt;= (OFFSET($A$1, 104 - 1, 7 - 1)), "1","0")</f>
        <v>1</v>
      </c>
      <c r="BM1854">
        <f ca="1" xml:space="preserve"> IF( AND( OFFSET($A$1, 1854 - 1, 63 - 1) = "1", OFFSET($A$1, 1854 - 1, 64 - 1) = "1" ), 1, IF( AND( OFFSET($A$1, 1854 - 1, 63 - 1) = "1", OFFSET($A$1, 1854 - 1, 64 - 1) = "0" ), 2, IF( AND( OFFSET($A$1, 1854 - 1, 63 - 1) = "0", OFFSET($A$1, 1854 - 1, 64 - 1) = "1" ), 3, 4 ) ) )</f>
        <v>1</v>
      </c>
      <c r="BO1854" s="6">
        <v>0</v>
      </c>
      <c r="BP1854" s="6" t="str">
        <f>"0"</f>
        <v>0</v>
      </c>
      <c r="BQ1854" t="str">
        <f ca="1">IF((OFFSET($A$1, 1854 - 1, 67 - 1)) &gt;= (OFFSET($A$1, 128 - 1, 7 - 1)), "1","0")</f>
        <v>0</v>
      </c>
      <c r="BR1854">
        <f ca="1" xml:space="preserve"> IF( AND( OFFSET($A$1, 1854 - 1, 68 - 1) = "1", OFFSET($A$1, 1854 - 1, 69 - 1) = "1" ), 1, IF( AND( OFFSET($A$1, 1854 - 1, 68 - 1) = "1", OFFSET($A$1, 1854 - 1, 69 - 1) = "0" ), 2, IF( AND( OFFSET($A$1, 1854 - 1, 68 - 1) = "0", OFFSET($A$1, 1854 - 1, 69 - 1) = "1" ), 3, 4 ) ) )</f>
        <v>4</v>
      </c>
    </row>
    <row r="1855" spans="57:70" x14ac:dyDescent="0.25">
      <c r="BE1855" s="6">
        <v>1</v>
      </c>
      <c r="BF1855" s="6" t="str">
        <f>"1"</f>
        <v>1</v>
      </c>
      <c r="BG1855" t="str">
        <f ca="1">IF((OFFSET($A$1, 1855 - 1, 57 - 1)) &gt;= (OFFSET($A$1, 80 - 1, 7 - 1)), "1","0")</f>
        <v>1</v>
      </c>
      <c r="BH1855">
        <f ca="1" xml:space="preserve"> IF( AND( OFFSET($A$1, 1855 - 1, 58 - 1) = "1", OFFSET($A$1, 1855 - 1, 59 - 1) = "1" ), 1, IF( AND( OFFSET($A$1, 1855 - 1, 58 - 1) = "1", OFFSET($A$1, 1855 - 1, 59 - 1) = "0" ), 2, IF( AND( OFFSET($A$1, 1855 - 1, 58 - 1) = "0", OFFSET($A$1, 1855 - 1, 59 - 1) = "1" ), 3, 4 ) ) )</f>
        <v>1</v>
      </c>
      <c r="BJ1855" s="6">
        <v>1</v>
      </c>
      <c r="BK1855" s="6" t="str">
        <f>"1"</f>
        <v>1</v>
      </c>
      <c r="BL1855" t="str">
        <f ca="1">IF((OFFSET($A$1, 1855 - 1, 62 - 1)) &gt;= (OFFSET($A$1, 104 - 1, 7 - 1)), "1","0")</f>
        <v>1</v>
      </c>
      <c r="BM1855">
        <f ca="1" xml:space="preserve"> IF( AND( OFFSET($A$1, 1855 - 1, 63 - 1) = "1", OFFSET($A$1, 1855 - 1, 64 - 1) = "1" ), 1, IF( AND( OFFSET($A$1, 1855 - 1, 63 - 1) = "1", OFFSET($A$1, 1855 - 1, 64 - 1) = "0" ), 2, IF( AND( OFFSET($A$1, 1855 - 1, 63 - 1) = "0", OFFSET($A$1, 1855 - 1, 64 - 1) = "1" ), 3, 4 ) ) )</f>
        <v>1</v>
      </c>
      <c r="BO1855" s="6">
        <v>1</v>
      </c>
      <c r="BP1855" s="6" t="str">
        <f>"1"</f>
        <v>1</v>
      </c>
      <c r="BQ1855" t="str">
        <f ca="1">IF((OFFSET($A$1, 1855 - 1, 67 - 1)) &gt;= (OFFSET($A$1, 128 - 1, 7 - 1)), "1","0")</f>
        <v>1</v>
      </c>
      <c r="BR1855">
        <f ca="1" xml:space="preserve"> IF( AND( OFFSET($A$1, 1855 - 1, 68 - 1) = "1", OFFSET($A$1, 1855 - 1, 69 - 1) = "1" ), 1, IF( AND( OFFSET($A$1, 1855 - 1, 68 - 1) = "1", OFFSET($A$1, 1855 - 1, 69 - 1) = "0" ), 2, IF( AND( OFFSET($A$1, 1855 - 1, 68 - 1) = "0", OFFSET($A$1, 1855 - 1, 69 - 1) = "1" ), 3, 4 ) ) )</f>
        <v>1</v>
      </c>
    </row>
    <row r="1856" spans="57:70" x14ac:dyDescent="0.25">
      <c r="BE1856" s="6">
        <v>1</v>
      </c>
      <c r="BF1856" s="6" t="str">
        <f>"1"</f>
        <v>1</v>
      </c>
      <c r="BG1856" t="str">
        <f ca="1">IF((OFFSET($A$1, 1856 - 1, 57 - 1)) &gt;= (OFFSET($A$1, 80 - 1, 7 - 1)), "1","0")</f>
        <v>1</v>
      </c>
      <c r="BH1856">
        <f ca="1" xml:space="preserve"> IF( AND( OFFSET($A$1, 1856 - 1, 58 - 1) = "1", OFFSET($A$1, 1856 - 1, 59 - 1) = "1" ), 1, IF( AND( OFFSET($A$1, 1856 - 1, 58 - 1) = "1", OFFSET($A$1, 1856 - 1, 59 - 1) = "0" ), 2, IF( AND( OFFSET($A$1, 1856 - 1, 58 - 1) = "0", OFFSET($A$1, 1856 - 1, 59 - 1) = "1" ), 3, 4 ) ) )</f>
        <v>1</v>
      </c>
      <c r="BJ1856" s="6">
        <v>1</v>
      </c>
      <c r="BK1856" s="6" t="str">
        <f>"1"</f>
        <v>1</v>
      </c>
      <c r="BL1856" t="str">
        <f ca="1">IF((OFFSET($A$1, 1856 - 1, 62 - 1)) &gt;= (OFFSET($A$1, 104 - 1, 7 - 1)), "1","0")</f>
        <v>1</v>
      </c>
      <c r="BM1856">
        <f ca="1" xml:space="preserve"> IF( AND( OFFSET($A$1, 1856 - 1, 63 - 1) = "1", OFFSET($A$1, 1856 - 1, 64 - 1) = "1" ), 1, IF( AND( OFFSET($A$1, 1856 - 1, 63 - 1) = "1", OFFSET($A$1, 1856 - 1, 64 - 1) = "0" ), 2, IF( AND( OFFSET($A$1, 1856 - 1, 63 - 1) = "0", OFFSET($A$1, 1856 - 1, 64 - 1) = "1" ), 3, 4 ) ) )</f>
        <v>1</v>
      </c>
      <c r="BO1856" s="6">
        <v>0</v>
      </c>
      <c r="BP1856" s="6" t="str">
        <f>"0"</f>
        <v>0</v>
      </c>
      <c r="BQ1856" t="str">
        <f ca="1">IF((OFFSET($A$1, 1856 - 1, 67 - 1)) &gt;= (OFFSET($A$1, 128 - 1, 7 - 1)), "1","0")</f>
        <v>0</v>
      </c>
      <c r="BR1856">
        <f ca="1" xml:space="preserve"> IF( AND( OFFSET($A$1, 1856 - 1, 68 - 1) = "1", OFFSET($A$1, 1856 - 1, 69 - 1) = "1" ), 1, IF( AND( OFFSET($A$1, 1856 - 1, 68 - 1) = "1", OFFSET($A$1, 1856 - 1, 69 - 1) = "0" ), 2, IF( AND( OFFSET($A$1, 1856 - 1, 68 - 1) = "0", OFFSET($A$1, 1856 - 1, 69 - 1) = "1" ), 3, 4 ) ) )</f>
        <v>4</v>
      </c>
    </row>
    <row r="1857" spans="57:70" x14ac:dyDescent="0.25">
      <c r="BE1857" s="6">
        <v>0.2</v>
      </c>
      <c r="BF1857" s="6" t="str">
        <f>"0"</f>
        <v>0</v>
      </c>
      <c r="BG1857" t="str">
        <f ca="1">IF((OFFSET($A$1, 1857 - 1, 57 - 1)) &gt;= (OFFSET($A$1, 80 - 1, 7 - 1)), "1","0")</f>
        <v>0</v>
      </c>
      <c r="BH1857">
        <f ca="1" xml:space="preserve"> IF( AND( OFFSET($A$1, 1857 - 1, 58 - 1) = "1", OFFSET($A$1, 1857 - 1, 59 - 1) = "1" ), 1, IF( AND( OFFSET($A$1, 1857 - 1, 58 - 1) = "1", OFFSET($A$1, 1857 - 1, 59 - 1) = "0" ), 2, IF( AND( OFFSET($A$1, 1857 - 1, 58 - 1) = "0", OFFSET($A$1, 1857 - 1, 59 - 1) = "1" ), 3, 4 ) ) )</f>
        <v>4</v>
      </c>
      <c r="BJ1857" s="6">
        <v>1</v>
      </c>
      <c r="BK1857" s="6" t="str">
        <f>"1"</f>
        <v>1</v>
      </c>
      <c r="BL1857" t="str">
        <f ca="1">IF((OFFSET($A$1, 1857 - 1, 62 - 1)) &gt;= (OFFSET($A$1, 104 - 1, 7 - 1)), "1","0")</f>
        <v>1</v>
      </c>
      <c r="BM1857">
        <f ca="1" xml:space="preserve"> IF( AND( OFFSET($A$1, 1857 - 1, 63 - 1) = "1", OFFSET($A$1, 1857 - 1, 64 - 1) = "1" ), 1, IF( AND( OFFSET($A$1, 1857 - 1, 63 - 1) = "1", OFFSET($A$1, 1857 - 1, 64 - 1) = "0" ), 2, IF( AND( OFFSET($A$1, 1857 - 1, 63 - 1) = "0", OFFSET($A$1, 1857 - 1, 64 - 1) = "1" ), 3, 4 ) ) )</f>
        <v>1</v>
      </c>
      <c r="BO1857" s="6">
        <v>1</v>
      </c>
      <c r="BP1857" s="6" t="str">
        <f>"1"</f>
        <v>1</v>
      </c>
      <c r="BQ1857" t="str">
        <f ca="1">IF((OFFSET($A$1, 1857 - 1, 67 - 1)) &gt;= (OFFSET($A$1, 128 - 1, 7 - 1)), "1","0")</f>
        <v>1</v>
      </c>
      <c r="BR1857">
        <f ca="1" xml:space="preserve"> IF( AND( OFFSET($A$1, 1857 - 1, 68 - 1) = "1", OFFSET($A$1, 1857 - 1, 69 - 1) = "1" ), 1, IF( AND( OFFSET($A$1, 1857 - 1, 68 - 1) = "1", OFFSET($A$1, 1857 - 1, 69 - 1) = "0" ), 2, IF( AND( OFFSET($A$1, 1857 - 1, 68 - 1) = "0", OFFSET($A$1, 1857 - 1, 69 - 1) = "1" ), 3, 4 ) ) )</f>
        <v>1</v>
      </c>
    </row>
    <row r="1858" spans="57:70" x14ac:dyDescent="0.25">
      <c r="BE1858" s="6">
        <v>1</v>
      </c>
      <c r="BF1858" s="6" t="str">
        <f>"1"</f>
        <v>1</v>
      </c>
      <c r="BG1858" t="str">
        <f ca="1">IF((OFFSET($A$1, 1858 - 1, 57 - 1)) &gt;= (OFFSET($A$1, 80 - 1, 7 - 1)), "1","0")</f>
        <v>1</v>
      </c>
      <c r="BH1858">
        <f ca="1" xml:space="preserve"> IF( AND( OFFSET($A$1, 1858 - 1, 58 - 1) = "1", OFFSET($A$1, 1858 - 1, 59 - 1) = "1" ), 1, IF( AND( OFFSET($A$1, 1858 - 1, 58 - 1) = "1", OFFSET($A$1, 1858 - 1, 59 - 1) = "0" ), 2, IF( AND( OFFSET($A$1, 1858 - 1, 58 - 1) = "0", OFFSET($A$1, 1858 - 1, 59 - 1) = "1" ), 3, 4 ) ) )</f>
        <v>1</v>
      </c>
      <c r="BJ1858" s="6">
        <v>0</v>
      </c>
      <c r="BK1858" s="6" t="str">
        <f>"0"</f>
        <v>0</v>
      </c>
      <c r="BL1858" t="str">
        <f ca="1">IF((OFFSET($A$1, 1858 - 1, 62 - 1)) &gt;= (OFFSET($A$1, 104 - 1, 7 - 1)), "1","0")</f>
        <v>0</v>
      </c>
      <c r="BM1858">
        <f ca="1" xml:space="preserve"> IF( AND( OFFSET($A$1, 1858 - 1, 63 - 1) = "1", OFFSET($A$1, 1858 - 1, 64 - 1) = "1" ), 1, IF( AND( OFFSET($A$1, 1858 - 1, 63 - 1) = "1", OFFSET($A$1, 1858 - 1, 64 - 1) = "0" ), 2, IF( AND( OFFSET($A$1, 1858 - 1, 63 - 1) = "0", OFFSET($A$1, 1858 - 1, 64 - 1) = "1" ), 3, 4 ) ) )</f>
        <v>4</v>
      </c>
      <c r="BO1858" s="6">
        <v>1</v>
      </c>
      <c r="BP1858" s="6" t="str">
        <f>"1"</f>
        <v>1</v>
      </c>
      <c r="BQ1858" t="str">
        <f ca="1">IF((OFFSET($A$1, 1858 - 1, 67 - 1)) &gt;= (OFFSET($A$1, 128 - 1, 7 - 1)), "1","0")</f>
        <v>1</v>
      </c>
      <c r="BR1858">
        <f ca="1" xml:space="preserve"> IF( AND( OFFSET($A$1, 1858 - 1, 68 - 1) = "1", OFFSET($A$1, 1858 - 1, 69 - 1) = "1" ), 1, IF( AND( OFFSET($A$1, 1858 - 1, 68 - 1) = "1", OFFSET($A$1, 1858 - 1, 69 - 1) = "0" ), 2, IF( AND( OFFSET($A$1, 1858 - 1, 68 - 1) = "0", OFFSET($A$1, 1858 - 1, 69 - 1) = "1" ), 3, 4 ) ) )</f>
        <v>1</v>
      </c>
    </row>
    <row r="1859" spans="57:70" x14ac:dyDescent="0.25">
      <c r="BE1859" s="6">
        <v>0.2</v>
      </c>
      <c r="BF1859" s="6" t="str">
        <f>"0"</f>
        <v>0</v>
      </c>
      <c r="BG1859" t="str">
        <f ca="1">IF((OFFSET($A$1, 1859 - 1, 57 - 1)) &gt;= (OFFSET($A$1, 80 - 1, 7 - 1)), "1","0")</f>
        <v>0</v>
      </c>
      <c r="BH1859">
        <f ca="1" xml:space="preserve"> IF( AND( OFFSET($A$1, 1859 - 1, 58 - 1) = "1", OFFSET($A$1, 1859 - 1, 59 - 1) = "1" ), 1, IF( AND( OFFSET($A$1, 1859 - 1, 58 - 1) = "1", OFFSET($A$1, 1859 - 1, 59 - 1) = "0" ), 2, IF( AND( OFFSET($A$1, 1859 - 1, 58 - 1) = "0", OFFSET($A$1, 1859 - 1, 59 - 1) = "1" ), 3, 4 ) ) )</f>
        <v>4</v>
      </c>
      <c r="BJ1859" s="6">
        <v>0</v>
      </c>
      <c r="BK1859" s="6" t="str">
        <f>"0"</f>
        <v>0</v>
      </c>
      <c r="BL1859" t="str">
        <f ca="1">IF((OFFSET($A$1, 1859 - 1, 62 - 1)) &gt;= (OFFSET($A$1, 104 - 1, 7 - 1)), "1","0")</f>
        <v>0</v>
      </c>
      <c r="BM1859">
        <f ca="1" xml:space="preserve"> IF( AND( OFFSET($A$1, 1859 - 1, 63 - 1) = "1", OFFSET($A$1, 1859 - 1, 64 - 1) = "1" ), 1, IF( AND( OFFSET($A$1, 1859 - 1, 63 - 1) = "1", OFFSET($A$1, 1859 - 1, 64 - 1) = "0" ), 2, IF( AND( OFFSET($A$1, 1859 - 1, 63 - 1) = "0", OFFSET($A$1, 1859 - 1, 64 - 1) = "1" ), 3, 4 ) ) )</f>
        <v>4</v>
      </c>
      <c r="BO1859" s="6">
        <v>0</v>
      </c>
      <c r="BP1859" s="6" t="str">
        <f>"0"</f>
        <v>0</v>
      </c>
      <c r="BQ1859" t="str">
        <f ca="1">IF((OFFSET($A$1, 1859 - 1, 67 - 1)) &gt;= (OFFSET($A$1, 128 - 1, 7 - 1)), "1","0")</f>
        <v>0</v>
      </c>
      <c r="BR1859">
        <f ca="1" xml:space="preserve"> IF( AND( OFFSET($A$1, 1859 - 1, 68 - 1) = "1", OFFSET($A$1, 1859 - 1, 69 - 1) = "1" ), 1, IF( AND( OFFSET($A$1, 1859 - 1, 68 - 1) = "1", OFFSET($A$1, 1859 - 1, 69 - 1) = "0" ), 2, IF( AND( OFFSET($A$1, 1859 - 1, 68 - 1) = "0", OFFSET($A$1, 1859 - 1, 69 - 1) = "1" ), 3, 4 ) ) )</f>
        <v>4</v>
      </c>
    </row>
    <row r="1860" spans="57:70" x14ac:dyDescent="0.25">
      <c r="BE1860" s="6">
        <v>1</v>
      </c>
      <c r="BF1860" s="6" t="str">
        <f>"1"</f>
        <v>1</v>
      </c>
      <c r="BG1860" t="str">
        <f ca="1">IF((OFFSET($A$1, 1860 - 1, 57 - 1)) &gt;= (OFFSET($A$1, 80 - 1, 7 - 1)), "1","0")</f>
        <v>1</v>
      </c>
      <c r="BH1860">
        <f ca="1" xml:space="preserve"> IF( AND( OFFSET($A$1, 1860 - 1, 58 - 1) = "1", OFFSET($A$1, 1860 - 1, 59 - 1) = "1" ), 1, IF( AND( OFFSET($A$1, 1860 - 1, 58 - 1) = "1", OFFSET($A$1, 1860 - 1, 59 - 1) = "0" ), 2, IF( AND( OFFSET($A$1, 1860 - 1, 58 - 1) = "0", OFFSET($A$1, 1860 - 1, 59 - 1) = "1" ), 3, 4 ) ) )</f>
        <v>1</v>
      </c>
      <c r="BJ1860" s="6">
        <v>0</v>
      </c>
      <c r="BK1860" s="6" t="str">
        <f>"0"</f>
        <v>0</v>
      </c>
      <c r="BL1860" t="str">
        <f ca="1">IF((OFFSET($A$1, 1860 - 1, 62 - 1)) &gt;= (OFFSET($A$1, 104 - 1, 7 - 1)), "1","0")</f>
        <v>0</v>
      </c>
      <c r="BM1860">
        <f ca="1" xml:space="preserve"> IF( AND( OFFSET($A$1, 1860 - 1, 63 - 1) = "1", OFFSET($A$1, 1860 - 1, 64 - 1) = "1" ), 1, IF( AND( OFFSET($A$1, 1860 - 1, 63 - 1) = "1", OFFSET($A$1, 1860 - 1, 64 - 1) = "0" ), 2, IF( AND( OFFSET($A$1, 1860 - 1, 63 - 1) = "0", OFFSET($A$1, 1860 - 1, 64 - 1) = "1" ), 3, 4 ) ) )</f>
        <v>4</v>
      </c>
      <c r="BO1860" s="6">
        <v>0</v>
      </c>
      <c r="BP1860" s="6" t="str">
        <f>"0"</f>
        <v>0</v>
      </c>
      <c r="BQ1860" t="str">
        <f ca="1">IF((OFFSET($A$1, 1860 - 1, 67 - 1)) &gt;= (OFFSET($A$1, 128 - 1, 7 - 1)), "1","0")</f>
        <v>0</v>
      </c>
      <c r="BR1860">
        <f ca="1" xml:space="preserve"> IF( AND( OFFSET($A$1, 1860 - 1, 68 - 1) = "1", OFFSET($A$1, 1860 - 1, 69 - 1) = "1" ), 1, IF( AND( OFFSET($A$1, 1860 - 1, 68 - 1) = "1", OFFSET($A$1, 1860 - 1, 69 - 1) = "0" ), 2, IF( AND( OFFSET($A$1, 1860 - 1, 68 - 1) = "0", OFFSET($A$1, 1860 - 1, 69 - 1) = "1" ), 3, 4 ) ) )</f>
        <v>4</v>
      </c>
    </row>
    <row r="1861" spans="57:70" x14ac:dyDescent="0.25">
      <c r="BE1861" s="6">
        <v>0</v>
      </c>
      <c r="BF1861" s="6" t="str">
        <f>"0"</f>
        <v>0</v>
      </c>
      <c r="BG1861" t="str">
        <f ca="1">IF((OFFSET($A$1, 1861 - 1, 57 - 1)) &gt;= (OFFSET($A$1, 80 - 1, 7 - 1)), "1","0")</f>
        <v>0</v>
      </c>
      <c r="BH1861">
        <f ca="1" xml:space="preserve"> IF( AND( OFFSET($A$1, 1861 - 1, 58 - 1) = "1", OFFSET($A$1, 1861 - 1, 59 - 1) = "1" ), 1, IF( AND( OFFSET($A$1, 1861 - 1, 58 - 1) = "1", OFFSET($A$1, 1861 - 1, 59 - 1) = "0" ), 2, IF( AND( OFFSET($A$1, 1861 - 1, 58 - 1) = "0", OFFSET($A$1, 1861 - 1, 59 - 1) = "1" ), 3, 4 ) ) )</f>
        <v>4</v>
      </c>
      <c r="BJ1861" s="6">
        <v>0</v>
      </c>
      <c r="BK1861" s="6" t="str">
        <f>"0"</f>
        <v>0</v>
      </c>
      <c r="BL1861" t="str">
        <f ca="1">IF((OFFSET($A$1, 1861 - 1, 62 - 1)) &gt;= (OFFSET($A$1, 104 - 1, 7 - 1)), "1","0")</f>
        <v>0</v>
      </c>
      <c r="BM1861">
        <f ca="1" xml:space="preserve"> IF( AND( OFFSET($A$1, 1861 - 1, 63 - 1) = "1", OFFSET($A$1, 1861 - 1, 64 - 1) = "1" ), 1, IF( AND( OFFSET($A$1, 1861 - 1, 63 - 1) = "1", OFFSET($A$1, 1861 - 1, 64 - 1) = "0" ), 2, IF( AND( OFFSET($A$1, 1861 - 1, 63 - 1) = "0", OFFSET($A$1, 1861 - 1, 64 - 1) = "1" ), 3, 4 ) ) )</f>
        <v>4</v>
      </c>
      <c r="BO1861" s="6">
        <v>0</v>
      </c>
      <c r="BP1861" s="6" t="str">
        <f>"0"</f>
        <v>0</v>
      </c>
      <c r="BQ1861" t="str">
        <f ca="1">IF((OFFSET($A$1, 1861 - 1, 67 - 1)) &gt;= (OFFSET($A$1, 128 - 1, 7 - 1)), "1","0")</f>
        <v>0</v>
      </c>
      <c r="BR1861">
        <f ca="1" xml:space="preserve"> IF( AND( OFFSET($A$1, 1861 - 1, 68 - 1) = "1", OFFSET($A$1, 1861 - 1, 69 - 1) = "1" ), 1, IF( AND( OFFSET($A$1, 1861 - 1, 68 - 1) = "1", OFFSET($A$1, 1861 - 1, 69 - 1) = "0" ), 2, IF( AND( OFFSET($A$1, 1861 - 1, 68 - 1) = "0", OFFSET($A$1, 1861 - 1, 69 - 1) = "1" ), 3, 4 ) ) )</f>
        <v>4</v>
      </c>
    </row>
    <row r="1862" spans="57:70" x14ac:dyDescent="0.25">
      <c r="BE1862" s="6">
        <v>1</v>
      </c>
      <c r="BF1862" s="6" t="str">
        <f>"1"</f>
        <v>1</v>
      </c>
      <c r="BG1862" t="str">
        <f ca="1">IF((OFFSET($A$1, 1862 - 1, 57 - 1)) &gt;= (OFFSET($A$1, 80 - 1, 7 - 1)), "1","0")</f>
        <v>1</v>
      </c>
      <c r="BH1862">
        <f ca="1" xml:space="preserve"> IF( AND( OFFSET($A$1, 1862 - 1, 58 - 1) = "1", OFFSET($A$1, 1862 - 1, 59 - 1) = "1" ), 1, IF( AND( OFFSET($A$1, 1862 - 1, 58 - 1) = "1", OFFSET($A$1, 1862 - 1, 59 - 1) = "0" ), 2, IF( AND( OFFSET($A$1, 1862 - 1, 58 - 1) = "0", OFFSET($A$1, 1862 - 1, 59 - 1) = "1" ), 3, 4 ) ) )</f>
        <v>1</v>
      </c>
      <c r="BJ1862" s="6">
        <v>1</v>
      </c>
      <c r="BK1862" s="6" t="str">
        <f>"1"</f>
        <v>1</v>
      </c>
      <c r="BL1862" t="str">
        <f ca="1">IF((OFFSET($A$1, 1862 - 1, 62 - 1)) &gt;= (OFFSET($A$1, 104 - 1, 7 - 1)), "1","0")</f>
        <v>1</v>
      </c>
      <c r="BM1862">
        <f ca="1" xml:space="preserve"> IF( AND( OFFSET($A$1, 1862 - 1, 63 - 1) = "1", OFFSET($A$1, 1862 - 1, 64 - 1) = "1" ), 1, IF( AND( OFFSET($A$1, 1862 - 1, 63 - 1) = "1", OFFSET($A$1, 1862 - 1, 64 - 1) = "0" ), 2, IF( AND( OFFSET($A$1, 1862 - 1, 63 - 1) = "0", OFFSET($A$1, 1862 - 1, 64 - 1) = "1" ), 3, 4 ) ) )</f>
        <v>1</v>
      </c>
      <c r="BO1862" s="6">
        <v>0</v>
      </c>
      <c r="BP1862" s="6" t="str">
        <f>"0"</f>
        <v>0</v>
      </c>
      <c r="BQ1862" t="str">
        <f ca="1">IF((OFFSET($A$1, 1862 - 1, 67 - 1)) &gt;= (OFFSET($A$1, 128 - 1, 7 - 1)), "1","0")</f>
        <v>0</v>
      </c>
      <c r="BR1862">
        <f ca="1" xml:space="preserve"> IF( AND( OFFSET($A$1, 1862 - 1, 68 - 1) = "1", OFFSET($A$1, 1862 - 1, 69 - 1) = "1" ), 1, IF( AND( OFFSET($A$1, 1862 - 1, 68 - 1) = "1", OFFSET($A$1, 1862 - 1, 69 - 1) = "0" ), 2, IF( AND( OFFSET($A$1, 1862 - 1, 68 - 1) = "0", OFFSET($A$1, 1862 - 1, 69 - 1) = "1" ), 3, 4 ) ) )</f>
        <v>4</v>
      </c>
    </row>
    <row r="1863" spans="57:70" x14ac:dyDescent="0.25">
      <c r="BE1863" s="6">
        <v>1</v>
      </c>
      <c r="BF1863" s="6" t="str">
        <f>"1"</f>
        <v>1</v>
      </c>
      <c r="BG1863" t="str">
        <f ca="1">IF((OFFSET($A$1, 1863 - 1, 57 - 1)) &gt;= (OFFSET($A$1, 80 - 1, 7 - 1)), "1","0")</f>
        <v>1</v>
      </c>
      <c r="BH1863">
        <f ca="1" xml:space="preserve"> IF( AND( OFFSET($A$1, 1863 - 1, 58 - 1) = "1", OFFSET($A$1, 1863 - 1, 59 - 1) = "1" ), 1, IF( AND( OFFSET($A$1, 1863 - 1, 58 - 1) = "1", OFFSET($A$1, 1863 - 1, 59 - 1) = "0" ), 2, IF( AND( OFFSET($A$1, 1863 - 1, 58 - 1) = "0", OFFSET($A$1, 1863 - 1, 59 - 1) = "1" ), 3, 4 ) ) )</f>
        <v>1</v>
      </c>
      <c r="BJ1863" s="6">
        <v>0.6</v>
      </c>
      <c r="BK1863" s="6" t="str">
        <f>"0"</f>
        <v>0</v>
      </c>
      <c r="BL1863" t="str">
        <f ca="1">IF((OFFSET($A$1, 1863 - 1, 62 - 1)) &gt;= (OFFSET($A$1, 104 - 1, 7 - 1)), "1","0")</f>
        <v>1</v>
      </c>
      <c r="BM1863">
        <f ca="1" xml:space="preserve"> IF( AND( OFFSET($A$1, 1863 - 1, 63 - 1) = "1", OFFSET($A$1, 1863 - 1, 64 - 1) = "1" ), 1, IF( AND( OFFSET($A$1, 1863 - 1, 63 - 1) = "1", OFFSET($A$1, 1863 - 1, 64 - 1) = "0" ), 2, IF( AND( OFFSET($A$1, 1863 - 1, 63 - 1) = "0", OFFSET($A$1, 1863 - 1, 64 - 1) = "1" ), 3, 4 ) ) )</f>
        <v>3</v>
      </c>
      <c r="BO1863" s="6">
        <v>0.2</v>
      </c>
      <c r="BP1863" s="6" t="str">
        <f>"0"</f>
        <v>0</v>
      </c>
      <c r="BQ1863" t="str">
        <f ca="1">IF((OFFSET($A$1, 1863 - 1, 67 - 1)) &gt;= (OFFSET($A$1, 128 - 1, 7 - 1)), "1","0")</f>
        <v>0</v>
      </c>
      <c r="BR1863">
        <f ca="1" xml:space="preserve"> IF( AND( OFFSET($A$1, 1863 - 1, 68 - 1) = "1", OFFSET($A$1, 1863 - 1, 69 - 1) = "1" ), 1, IF( AND( OFFSET($A$1, 1863 - 1, 68 - 1) = "1", OFFSET($A$1, 1863 - 1, 69 - 1) = "0" ), 2, IF( AND( OFFSET($A$1, 1863 - 1, 68 - 1) = "0", OFFSET($A$1, 1863 - 1, 69 - 1) = "1" ), 3, 4 ) ) )</f>
        <v>4</v>
      </c>
    </row>
    <row r="1864" spans="57:70" x14ac:dyDescent="0.25">
      <c r="BE1864" s="6">
        <v>0</v>
      </c>
      <c r="BF1864" s="6" t="str">
        <f>"0"</f>
        <v>0</v>
      </c>
      <c r="BG1864" t="str">
        <f ca="1">IF((OFFSET($A$1, 1864 - 1, 57 - 1)) &gt;= (OFFSET($A$1, 80 - 1, 7 - 1)), "1","0")</f>
        <v>0</v>
      </c>
      <c r="BH1864">
        <f ca="1" xml:space="preserve"> IF( AND( OFFSET($A$1, 1864 - 1, 58 - 1) = "1", OFFSET($A$1, 1864 - 1, 59 - 1) = "1" ), 1, IF( AND( OFFSET($A$1, 1864 - 1, 58 - 1) = "1", OFFSET($A$1, 1864 - 1, 59 - 1) = "0" ), 2, IF( AND( OFFSET($A$1, 1864 - 1, 58 - 1) = "0", OFFSET($A$1, 1864 - 1, 59 - 1) = "1" ), 3, 4 ) ) )</f>
        <v>4</v>
      </c>
      <c r="BJ1864" s="6">
        <v>1</v>
      </c>
      <c r="BK1864" s="6" t="str">
        <f>"1"</f>
        <v>1</v>
      </c>
      <c r="BL1864" t="str">
        <f ca="1">IF((OFFSET($A$1, 1864 - 1, 62 - 1)) &gt;= (OFFSET($A$1, 104 - 1, 7 - 1)), "1","0")</f>
        <v>1</v>
      </c>
      <c r="BM1864">
        <f ca="1" xml:space="preserve"> IF( AND( OFFSET($A$1, 1864 - 1, 63 - 1) = "1", OFFSET($A$1, 1864 - 1, 64 - 1) = "1" ), 1, IF( AND( OFFSET($A$1, 1864 - 1, 63 - 1) = "1", OFFSET($A$1, 1864 - 1, 64 - 1) = "0" ), 2, IF( AND( OFFSET($A$1, 1864 - 1, 63 - 1) = "0", OFFSET($A$1, 1864 - 1, 64 - 1) = "1" ), 3, 4 ) ) )</f>
        <v>1</v>
      </c>
      <c r="BO1864" s="6">
        <v>0</v>
      </c>
      <c r="BP1864" s="6" t="str">
        <f>"0"</f>
        <v>0</v>
      </c>
      <c r="BQ1864" t="str">
        <f ca="1">IF((OFFSET($A$1, 1864 - 1, 67 - 1)) &gt;= (OFFSET($A$1, 128 - 1, 7 - 1)), "1","0")</f>
        <v>0</v>
      </c>
      <c r="BR1864">
        <f ca="1" xml:space="preserve"> IF( AND( OFFSET($A$1, 1864 - 1, 68 - 1) = "1", OFFSET($A$1, 1864 - 1, 69 - 1) = "1" ), 1, IF( AND( OFFSET($A$1, 1864 - 1, 68 - 1) = "1", OFFSET($A$1, 1864 - 1, 69 - 1) = "0" ), 2, IF( AND( OFFSET($A$1, 1864 - 1, 68 - 1) = "0", OFFSET($A$1, 1864 - 1, 69 - 1) = "1" ), 3, 4 ) ) )</f>
        <v>4</v>
      </c>
    </row>
    <row r="1865" spans="57:70" x14ac:dyDescent="0.25">
      <c r="BE1865" s="6">
        <v>1</v>
      </c>
      <c r="BF1865" s="6" t="str">
        <f>"1"</f>
        <v>1</v>
      </c>
      <c r="BG1865" t="str">
        <f ca="1">IF((OFFSET($A$1, 1865 - 1, 57 - 1)) &gt;= (OFFSET($A$1, 80 - 1, 7 - 1)), "1","0")</f>
        <v>1</v>
      </c>
      <c r="BH1865">
        <f ca="1" xml:space="preserve"> IF( AND( OFFSET($A$1, 1865 - 1, 58 - 1) = "1", OFFSET($A$1, 1865 - 1, 59 - 1) = "1" ), 1, IF( AND( OFFSET($A$1, 1865 - 1, 58 - 1) = "1", OFFSET($A$1, 1865 - 1, 59 - 1) = "0" ), 2, IF( AND( OFFSET($A$1, 1865 - 1, 58 - 1) = "0", OFFSET($A$1, 1865 - 1, 59 - 1) = "1" ), 3, 4 ) ) )</f>
        <v>1</v>
      </c>
      <c r="BJ1865" s="6">
        <v>1</v>
      </c>
      <c r="BK1865" s="6" t="str">
        <f>"1"</f>
        <v>1</v>
      </c>
      <c r="BL1865" t="str">
        <f ca="1">IF((OFFSET($A$1, 1865 - 1, 62 - 1)) &gt;= (OFFSET($A$1, 104 - 1, 7 - 1)), "1","0")</f>
        <v>1</v>
      </c>
      <c r="BM1865">
        <f ca="1" xml:space="preserve"> IF( AND( OFFSET($A$1, 1865 - 1, 63 - 1) = "1", OFFSET($A$1, 1865 - 1, 64 - 1) = "1" ), 1, IF( AND( OFFSET($A$1, 1865 - 1, 63 - 1) = "1", OFFSET($A$1, 1865 - 1, 64 - 1) = "0" ), 2, IF( AND( OFFSET($A$1, 1865 - 1, 63 - 1) = "0", OFFSET($A$1, 1865 - 1, 64 - 1) = "1" ), 3, 4 ) ) )</f>
        <v>1</v>
      </c>
      <c r="BO1865" s="6">
        <v>0</v>
      </c>
      <c r="BP1865" s="6" t="str">
        <f>"0"</f>
        <v>0</v>
      </c>
      <c r="BQ1865" t="str">
        <f ca="1">IF((OFFSET($A$1, 1865 - 1, 67 - 1)) &gt;= (OFFSET($A$1, 128 - 1, 7 - 1)), "1","0")</f>
        <v>0</v>
      </c>
      <c r="BR1865">
        <f ca="1" xml:space="preserve"> IF( AND( OFFSET($A$1, 1865 - 1, 68 - 1) = "1", OFFSET($A$1, 1865 - 1, 69 - 1) = "1" ), 1, IF( AND( OFFSET($A$1, 1865 - 1, 68 - 1) = "1", OFFSET($A$1, 1865 - 1, 69 - 1) = "0" ), 2, IF( AND( OFFSET($A$1, 1865 - 1, 68 - 1) = "0", OFFSET($A$1, 1865 - 1, 69 - 1) = "1" ), 3, 4 ) ) )</f>
        <v>4</v>
      </c>
    </row>
    <row r="1866" spans="57:70" x14ac:dyDescent="0.25">
      <c r="BE1866" s="6">
        <v>0</v>
      </c>
      <c r="BF1866" s="6" t="str">
        <f>"0"</f>
        <v>0</v>
      </c>
      <c r="BG1866" t="str">
        <f ca="1">IF((OFFSET($A$1, 1866 - 1, 57 - 1)) &gt;= (OFFSET($A$1, 80 - 1, 7 - 1)), "1","0")</f>
        <v>0</v>
      </c>
      <c r="BH1866">
        <f ca="1" xml:space="preserve"> IF( AND( OFFSET($A$1, 1866 - 1, 58 - 1) = "1", OFFSET($A$1, 1866 - 1, 59 - 1) = "1" ), 1, IF( AND( OFFSET($A$1, 1866 - 1, 58 - 1) = "1", OFFSET($A$1, 1866 - 1, 59 - 1) = "0" ), 2, IF( AND( OFFSET($A$1, 1866 - 1, 58 - 1) = "0", OFFSET($A$1, 1866 - 1, 59 - 1) = "1" ), 3, 4 ) ) )</f>
        <v>4</v>
      </c>
      <c r="BJ1866" s="6">
        <v>1</v>
      </c>
      <c r="BK1866" s="6" t="str">
        <f>"1"</f>
        <v>1</v>
      </c>
      <c r="BL1866" t="str">
        <f ca="1">IF((OFFSET($A$1, 1866 - 1, 62 - 1)) &gt;= (OFFSET($A$1, 104 - 1, 7 - 1)), "1","0")</f>
        <v>1</v>
      </c>
      <c r="BM1866">
        <f ca="1" xml:space="preserve"> IF( AND( OFFSET($A$1, 1866 - 1, 63 - 1) = "1", OFFSET($A$1, 1866 - 1, 64 - 1) = "1" ), 1, IF( AND( OFFSET($A$1, 1866 - 1, 63 - 1) = "1", OFFSET($A$1, 1866 - 1, 64 - 1) = "0" ), 2, IF( AND( OFFSET($A$1, 1866 - 1, 63 - 1) = "0", OFFSET($A$1, 1866 - 1, 64 - 1) = "1" ), 3, 4 ) ) )</f>
        <v>1</v>
      </c>
      <c r="BO1866" s="6">
        <v>0.2</v>
      </c>
      <c r="BP1866" s="6" t="str">
        <f>"0"</f>
        <v>0</v>
      </c>
      <c r="BQ1866" t="str">
        <f ca="1">IF((OFFSET($A$1, 1866 - 1, 67 - 1)) &gt;= (OFFSET($A$1, 128 - 1, 7 - 1)), "1","0")</f>
        <v>0</v>
      </c>
      <c r="BR1866">
        <f ca="1" xml:space="preserve"> IF( AND( OFFSET($A$1, 1866 - 1, 68 - 1) = "1", OFFSET($A$1, 1866 - 1, 69 - 1) = "1" ), 1, IF( AND( OFFSET($A$1, 1866 - 1, 68 - 1) = "1", OFFSET($A$1, 1866 - 1, 69 - 1) = "0" ), 2, IF( AND( OFFSET($A$1, 1866 - 1, 68 - 1) = "0", OFFSET($A$1, 1866 - 1, 69 - 1) = "1" ), 3, 4 ) ) )</f>
        <v>4</v>
      </c>
    </row>
    <row r="1867" spans="57:70" x14ac:dyDescent="0.25">
      <c r="BE1867" s="6">
        <v>0</v>
      </c>
      <c r="BF1867" s="6" t="str">
        <f>"0"</f>
        <v>0</v>
      </c>
      <c r="BG1867" t="str">
        <f ca="1">IF((OFFSET($A$1, 1867 - 1, 57 - 1)) &gt;= (OFFSET($A$1, 80 - 1, 7 - 1)), "1","0")</f>
        <v>0</v>
      </c>
      <c r="BH1867">
        <f ca="1" xml:space="preserve"> IF( AND( OFFSET($A$1, 1867 - 1, 58 - 1) = "1", OFFSET($A$1, 1867 - 1, 59 - 1) = "1" ), 1, IF( AND( OFFSET($A$1, 1867 - 1, 58 - 1) = "1", OFFSET($A$1, 1867 - 1, 59 - 1) = "0" ), 2, IF( AND( OFFSET($A$1, 1867 - 1, 58 - 1) = "0", OFFSET($A$1, 1867 - 1, 59 - 1) = "1" ), 3, 4 ) ) )</f>
        <v>4</v>
      </c>
      <c r="BJ1867" s="6">
        <v>0</v>
      </c>
      <c r="BK1867" s="6" t="str">
        <f>"0"</f>
        <v>0</v>
      </c>
      <c r="BL1867" t="str">
        <f ca="1">IF((OFFSET($A$1, 1867 - 1, 62 - 1)) &gt;= (OFFSET($A$1, 104 - 1, 7 - 1)), "1","0")</f>
        <v>0</v>
      </c>
      <c r="BM1867">
        <f ca="1" xml:space="preserve"> IF( AND( OFFSET($A$1, 1867 - 1, 63 - 1) = "1", OFFSET($A$1, 1867 - 1, 64 - 1) = "1" ), 1, IF( AND( OFFSET($A$1, 1867 - 1, 63 - 1) = "1", OFFSET($A$1, 1867 - 1, 64 - 1) = "0" ), 2, IF( AND( OFFSET($A$1, 1867 - 1, 63 - 1) = "0", OFFSET($A$1, 1867 - 1, 64 - 1) = "1" ), 3, 4 ) ) )</f>
        <v>4</v>
      </c>
      <c r="BO1867" s="6">
        <v>1</v>
      </c>
      <c r="BP1867" s="6" t="str">
        <f>"1"</f>
        <v>1</v>
      </c>
      <c r="BQ1867" t="str">
        <f ca="1">IF((OFFSET($A$1, 1867 - 1, 67 - 1)) &gt;= (OFFSET($A$1, 128 - 1, 7 - 1)), "1","0")</f>
        <v>1</v>
      </c>
      <c r="BR1867">
        <f ca="1" xml:space="preserve"> IF( AND( OFFSET($A$1, 1867 - 1, 68 - 1) = "1", OFFSET($A$1, 1867 - 1, 69 - 1) = "1" ), 1, IF( AND( OFFSET($A$1, 1867 - 1, 68 - 1) = "1", OFFSET($A$1, 1867 - 1, 69 - 1) = "0" ), 2, IF( AND( OFFSET($A$1, 1867 - 1, 68 - 1) = "0", OFFSET($A$1, 1867 - 1, 69 - 1) = "1" ), 3, 4 ) ) )</f>
        <v>1</v>
      </c>
    </row>
    <row r="1868" spans="57:70" x14ac:dyDescent="0.25">
      <c r="BE1868" s="6">
        <v>1</v>
      </c>
      <c r="BF1868" s="6" t="str">
        <f>"1"</f>
        <v>1</v>
      </c>
      <c r="BG1868" t="str">
        <f ca="1">IF((OFFSET($A$1, 1868 - 1, 57 - 1)) &gt;= (OFFSET($A$1, 80 - 1, 7 - 1)), "1","0")</f>
        <v>1</v>
      </c>
      <c r="BH1868">
        <f ca="1" xml:space="preserve"> IF( AND( OFFSET($A$1, 1868 - 1, 58 - 1) = "1", OFFSET($A$1, 1868 - 1, 59 - 1) = "1" ), 1, IF( AND( OFFSET($A$1, 1868 - 1, 58 - 1) = "1", OFFSET($A$1, 1868 - 1, 59 - 1) = "0" ), 2, IF( AND( OFFSET($A$1, 1868 - 1, 58 - 1) = "0", OFFSET($A$1, 1868 - 1, 59 - 1) = "1" ), 3, 4 ) ) )</f>
        <v>1</v>
      </c>
      <c r="BJ1868" s="6">
        <v>1</v>
      </c>
      <c r="BK1868" s="6" t="str">
        <f>"1"</f>
        <v>1</v>
      </c>
      <c r="BL1868" t="str">
        <f ca="1">IF((OFFSET($A$1, 1868 - 1, 62 - 1)) &gt;= (OFFSET($A$1, 104 - 1, 7 - 1)), "1","0")</f>
        <v>1</v>
      </c>
      <c r="BM1868">
        <f ca="1" xml:space="preserve"> IF( AND( OFFSET($A$1, 1868 - 1, 63 - 1) = "1", OFFSET($A$1, 1868 - 1, 64 - 1) = "1" ), 1, IF( AND( OFFSET($A$1, 1868 - 1, 63 - 1) = "1", OFFSET($A$1, 1868 - 1, 64 - 1) = "0" ), 2, IF( AND( OFFSET($A$1, 1868 - 1, 63 - 1) = "0", OFFSET($A$1, 1868 - 1, 64 - 1) = "1" ), 3, 4 ) ) )</f>
        <v>1</v>
      </c>
      <c r="BO1868" s="6">
        <v>1</v>
      </c>
      <c r="BP1868" s="6" t="str">
        <f>"1"</f>
        <v>1</v>
      </c>
      <c r="BQ1868" t="str">
        <f ca="1">IF((OFFSET($A$1, 1868 - 1, 67 - 1)) &gt;= (OFFSET($A$1, 128 - 1, 7 - 1)), "1","0")</f>
        <v>1</v>
      </c>
      <c r="BR1868">
        <f ca="1" xml:space="preserve"> IF( AND( OFFSET($A$1, 1868 - 1, 68 - 1) = "1", OFFSET($A$1, 1868 - 1, 69 - 1) = "1" ), 1, IF( AND( OFFSET($A$1, 1868 - 1, 68 - 1) = "1", OFFSET($A$1, 1868 - 1, 69 - 1) = "0" ), 2, IF( AND( OFFSET($A$1, 1868 - 1, 68 - 1) = "0", OFFSET($A$1, 1868 - 1, 69 - 1) = "1" ), 3, 4 ) ) )</f>
        <v>1</v>
      </c>
    </row>
    <row r="1869" spans="57:70" x14ac:dyDescent="0.25">
      <c r="BE1869" s="6">
        <v>1</v>
      </c>
      <c r="BF1869" s="6" t="str">
        <f>"1"</f>
        <v>1</v>
      </c>
      <c r="BG1869" t="str">
        <f ca="1">IF((OFFSET($A$1, 1869 - 1, 57 - 1)) &gt;= (OFFSET($A$1, 80 - 1, 7 - 1)), "1","0")</f>
        <v>1</v>
      </c>
      <c r="BH1869">
        <f ca="1" xml:space="preserve"> IF( AND( OFFSET($A$1, 1869 - 1, 58 - 1) = "1", OFFSET($A$1, 1869 - 1, 59 - 1) = "1" ), 1, IF( AND( OFFSET($A$1, 1869 - 1, 58 - 1) = "1", OFFSET($A$1, 1869 - 1, 59 - 1) = "0" ), 2, IF( AND( OFFSET($A$1, 1869 - 1, 58 - 1) = "0", OFFSET($A$1, 1869 - 1, 59 - 1) = "1" ), 3, 4 ) ) )</f>
        <v>1</v>
      </c>
      <c r="BJ1869" s="6">
        <v>0.6</v>
      </c>
      <c r="BK1869" s="6" t="str">
        <f>"0"</f>
        <v>0</v>
      </c>
      <c r="BL1869" t="str">
        <f ca="1">IF((OFFSET($A$1, 1869 - 1, 62 - 1)) &gt;= (OFFSET($A$1, 104 - 1, 7 - 1)), "1","0")</f>
        <v>1</v>
      </c>
      <c r="BM1869">
        <f ca="1" xml:space="preserve"> IF( AND( OFFSET($A$1, 1869 - 1, 63 - 1) = "1", OFFSET($A$1, 1869 - 1, 64 - 1) = "1" ), 1, IF( AND( OFFSET($A$1, 1869 - 1, 63 - 1) = "1", OFFSET($A$1, 1869 - 1, 64 - 1) = "0" ), 2, IF( AND( OFFSET($A$1, 1869 - 1, 63 - 1) = "0", OFFSET($A$1, 1869 - 1, 64 - 1) = "1" ), 3, 4 ) ) )</f>
        <v>3</v>
      </c>
      <c r="BO1869" s="6">
        <v>0.8</v>
      </c>
      <c r="BP1869" s="6" t="str">
        <f>"1"</f>
        <v>1</v>
      </c>
      <c r="BQ1869" t="str">
        <f ca="1">IF((OFFSET($A$1, 1869 - 1, 67 - 1)) &gt;= (OFFSET($A$1, 128 - 1, 7 - 1)), "1","0")</f>
        <v>1</v>
      </c>
      <c r="BR1869">
        <f ca="1" xml:space="preserve"> IF( AND( OFFSET($A$1, 1869 - 1, 68 - 1) = "1", OFFSET($A$1, 1869 - 1, 69 - 1) = "1" ), 1, IF( AND( OFFSET($A$1, 1869 - 1, 68 - 1) = "1", OFFSET($A$1, 1869 - 1, 69 - 1) = "0" ), 2, IF( AND( OFFSET($A$1, 1869 - 1, 68 - 1) = "0", OFFSET($A$1, 1869 - 1, 69 - 1) = "1" ), 3, 4 ) ) )</f>
        <v>1</v>
      </c>
    </row>
    <row r="1870" spans="57:70" x14ac:dyDescent="0.25">
      <c r="BE1870" s="6">
        <v>0</v>
      </c>
      <c r="BF1870" s="6" t="str">
        <f>"0"</f>
        <v>0</v>
      </c>
      <c r="BG1870" t="str">
        <f ca="1">IF((OFFSET($A$1, 1870 - 1, 57 - 1)) &gt;= (OFFSET($A$1, 80 - 1, 7 - 1)), "1","0")</f>
        <v>0</v>
      </c>
      <c r="BH1870">
        <f ca="1" xml:space="preserve"> IF( AND( OFFSET($A$1, 1870 - 1, 58 - 1) = "1", OFFSET($A$1, 1870 - 1, 59 - 1) = "1" ), 1, IF( AND( OFFSET($A$1, 1870 - 1, 58 - 1) = "1", OFFSET($A$1, 1870 - 1, 59 - 1) = "0" ), 2, IF( AND( OFFSET($A$1, 1870 - 1, 58 - 1) = "0", OFFSET($A$1, 1870 - 1, 59 - 1) = "1" ), 3, 4 ) ) )</f>
        <v>4</v>
      </c>
      <c r="BJ1870" s="6">
        <v>1</v>
      </c>
      <c r="BK1870" s="6" t="str">
        <f>"1"</f>
        <v>1</v>
      </c>
      <c r="BL1870" t="str">
        <f ca="1">IF((OFFSET($A$1, 1870 - 1, 62 - 1)) &gt;= (OFFSET($A$1, 104 - 1, 7 - 1)), "1","0")</f>
        <v>1</v>
      </c>
      <c r="BM1870">
        <f ca="1" xml:space="preserve"> IF( AND( OFFSET($A$1, 1870 - 1, 63 - 1) = "1", OFFSET($A$1, 1870 - 1, 64 - 1) = "1" ), 1, IF( AND( OFFSET($A$1, 1870 - 1, 63 - 1) = "1", OFFSET($A$1, 1870 - 1, 64 - 1) = "0" ), 2, IF( AND( OFFSET($A$1, 1870 - 1, 63 - 1) = "0", OFFSET($A$1, 1870 - 1, 64 - 1) = "1" ), 3, 4 ) ) )</f>
        <v>1</v>
      </c>
      <c r="BO1870" s="6">
        <v>0</v>
      </c>
      <c r="BP1870" s="6" t="str">
        <f>"1"</f>
        <v>1</v>
      </c>
      <c r="BQ1870" t="str">
        <f ca="1">IF((OFFSET($A$1, 1870 - 1, 67 - 1)) &gt;= (OFFSET($A$1, 128 - 1, 7 - 1)), "1","0")</f>
        <v>0</v>
      </c>
      <c r="BR1870">
        <f ca="1" xml:space="preserve"> IF( AND( OFFSET($A$1, 1870 - 1, 68 - 1) = "1", OFFSET($A$1, 1870 - 1, 69 - 1) = "1" ), 1, IF( AND( OFFSET($A$1, 1870 - 1, 68 - 1) = "1", OFFSET($A$1, 1870 - 1, 69 - 1) = "0" ), 2, IF( AND( OFFSET($A$1, 1870 - 1, 68 - 1) = "0", OFFSET($A$1, 1870 - 1, 69 - 1) = "1" ), 3, 4 ) ) )</f>
        <v>2</v>
      </c>
    </row>
    <row r="1871" spans="57:70" x14ac:dyDescent="0.25">
      <c r="BE1871" s="6">
        <v>0</v>
      </c>
      <c r="BF1871" s="6" t="str">
        <f>"0"</f>
        <v>0</v>
      </c>
      <c r="BG1871" t="str">
        <f ca="1">IF((OFFSET($A$1, 1871 - 1, 57 - 1)) &gt;= (OFFSET($A$1, 80 - 1, 7 - 1)), "1","0")</f>
        <v>0</v>
      </c>
      <c r="BH1871">
        <f ca="1" xml:space="preserve"> IF( AND( OFFSET($A$1, 1871 - 1, 58 - 1) = "1", OFFSET($A$1, 1871 - 1, 59 - 1) = "1" ), 1, IF( AND( OFFSET($A$1, 1871 - 1, 58 - 1) = "1", OFFSET($A$1, 1871 - 1, 59 - 1) = "0" ), 2, IF( AND( OFFSET($A$1, 1871 - 1, 58 - 1) = "0", OFFSET($A$1, 1871 - 1, 59 - 1) = "1" ), 3, 4 ) ) )</f>
        <v>4</v>
      </c>
      <c r="BJ1871" s="6">
        <v>0</v>
      </c>
      <c r="BK1871" s="6" t="str">
        <f>"0"</f>
        <v>0</v>
      </c>
      <c r="BL1871" t="str">
        <f ca="1">IF((OFFSET($A$1, 1871 - 1, 62 - 1)) &gt;= (OFFSET($A$1, 104 - 1, 7 - 1)), "1","0")</f>
        <v>0</v>
      </c>
      <c r="BM1871">
        <f ca="1" xml:space="preserve"> IF( AND( OFFSET($A$1, 1871 - 1, 63 - 1) = "1", OFFSET($A$1, 1871 - 1, 64 - 1) = "1" ), 1, IF( AND( OFFSET($A$1, 1871 - 1, 63 - 1) = "1", OFFSET($A$1, 1871 - 1, 64 - 1) = "0" ), 2, IF( AND( OFFSET($A$1, 1871 - 1, 63 - 1) = "0", OFFSET($A$1, 1871 - 1, 64 - 1) = "1" ), 3, 4 ) ) )</f>
        <v>4</v>
      </c>
      <c r="BO1871" s="6">
        <v>0</v>
      </c>
      <c r="BP1871" s="6" t="str">
        <f>"0"</f>
        <v>0</v>
      </c>
      <c r="BQ1871" t="str">
        <f ca="1">IF((OFFSET($A$1, 1871 - 1, 67 - 1)) &gt;= (OFFSET($A$1, 128 - 1, 7 - 1)), "1","0")</f>
        <v>0</v>
      </c>
      <c r="BR1871">
        <f ca="1" xml:space="preserve"> IF( AND( OFFSET($A$1, 1871 - 1, 68 - 1) = "1", OFFSET($A$1, 1871 - 1, 69 - 1) = "1" ), 1, IF( AND( OFFSET($A$1, 1871 - 1, 68 - 1) = "1", OFFSET($A$1, 1871 - 1, 69 - 1) = "0" ), 2, IF( AND( OFFSET($A$1, 1871 - 1, 68 - 1) = "0", OFFSET($A$1, 1871 - 1, 69 - 1) = "1" ), 3, 4 ) ) )</f>
        <v>4</v>
      </c>
    </row>
    <row r="1872" spans="57:70" x14ac:dyDescent="0.25">
      <c r="BE1872" s="6">
        <v>0</v>
      </c>
      <c r="BF1872" s="6" t="str">
        <f>"0"</f>
        <v>0</v>
      </c>
      <c r="BG1872" t="str">
        <f ca="1">IF((OFFSET($A$1, 1872 - 1, 57 - 1)) &gt;= (OFFSET($A$1, 80 - 1, 7 - 1)), "1","0")</f>
        <v>0</v>
      </c>
      <c r="BH1872">
        <f ca="1" xml:space="preserve"> IF( AND( OFFSET($A$1, 1872 - 1, 58 - 1) = "1", OFFSET($A$1, 1872 - 1, 59 - 1) = "1" ), 1, IF( AND( OFFSET($A$1, 1872 - 1, 58 - 1) = "1", OFFSET($A$1, 1872 - 1, 59 - 1) = "0" ), 2, IF( AND( OFFSET($A$1, 1872 - 1, 58 - 1) = "0", OFFSET($A$1, 1872 - 1, 59 - 1) = "1" ), 3, 4 ) ) )</f>
        <v>4</v>
      </c>
      <c r="BJ1872" s="6">
        <v>0</v>
      </c>
      <c r="BK1872" s="6" t="str">
        <f>"0"</f>
        <v>0</v>
      </c>
      <c r="BL1872" t="str">
        <f ca="1">IF((OFFSET($A$1, 1872 - 1, 62 - 1)) &gt;= (OFFSET($A$1, 104 - 1, 7 - 1)), "1","0")</f>
        <v>0</v>
      </c>
      <c r="BM1872">
        <f ca="1" xml:space="preserve"> IF( AND( OFFSET($A$1, 1872 - 1, 63 - 1) = "1", OFFSET($A$1, 1872 - 1, 64 - 1) = "1" ), 1, IF( AND( OFFSET($A$1, 1872 - 1, 63 - 1) = "1", OFFSET($A$1, 1872 - 1, 64 - 1) = "0" ), 2, IF( AND( OFFSET($A$1, 1872 - 1, 63 - 1) = "0", OFFSET($A$1, 1872 - 1, 64 - 1) = "1" ), 3, 4 ) ) )</f>
        <v>4</v>
      </c>
      <c r="BO1872" s="6">
        <v>0</v>
      </c>
      <c r="BP1872" s="6" t="str">
        <f>"0"</f>
        <v>0</v>
      </c>
      <c r="BQ1872" t="str">
        <f ca="1">IF((OFFSET($A$1, 1872 - 1, 67 - 1)) &gt;= (OFFSET($A$1, 128 - 1, 7 - 1)), "1","0")</f>
        <v>0</v>
      </c>
      <c r="BR1872">
        <f ca="1" xml:space="preserve"> IF( AND( OFFSET($A$1, 1872 - 1, 68 - 1) = "1", OFFSET($A$1, 1872 - 1, 69 - 1) = "1" ), 1, IF( AND( OFFSET($A$1, 1872 - 1, 68 - 1) = "1", OFFSET($A$1, 1872 - 1, 69 - 1) = "0" ), 2, IF( AND( OFFSET($A$1, 1872 - 1, 68 - 1) = "0", OFFSET($A$1, 1872 - 1, 69 - 1) = "1" ), 3, 4 ) ) )</f>
        <v>4</v>
      </c>
    </row>
    <row r="1873" spans="57:70" x14ac:dyDescent="0.25">
      <c r="BE1873" s="6">
        <v>0</v>
      </c>
      <c r="BF1873" s="6" t="str">
        <f>"0"</f>
        <v>0</v>
      </c>
      <c r="BG1873" t="str">
        <f ca="1">IF((OFFSET($A$1, 1873 - 1, 57 - 1)) &gt;= (OFFSET($A$1, 80 - 1, 7 - 1)), "1","0")</f>
        <v>0</v>
      </c>
      <c r="BH1873">
        <f ca="1" xml:space="preserve"> IF( AND( OFFSET($A$1, 1873 - 1, 58 - 1) = "1", OFFSET($A$1, 1873 - 1, 59 - 1) = "1" ), 1, IF( AND( OFFSET($A$1, 1873 - 1, 58 - 1) = "1", OFFSET($A$1, 1873 - 1, 59 - 1) = "0" ), 2, IF( AND( OFFSET($A$1, 1873 - 1, 58 - 1) = "0", OFFSET($A$1, 1873 - 1, 59 - 1) = "1" ), 3, 4 ) ) )</f>
        <v>4</v>
      </c>
      <c r="BJ1873" s="6">
        <v>0</v>
      </c>
      <c r="BK1873" s="6" t="str">
        <f>"0"</f>
        <v>0</v>
      </c>
      <c r="BL1873" t="str">
        <f ca="1">IF((OFFSET($A$1, 1873 - 1, 62 - 1)) &gt;= (OFFSET($A$1, 104 - 1, 7 - 1)), "1","0")</f>
        <v>0</v>
      </c>
      <c r="BM1873">
        <f ca="1" xml:space="preserve"> IF( AND( OFFSET($A$1, 1873 - 1, 63 - 1) = "1", OFFSET($A$1, 1873 - 1, 64 - 1) = "1" ), 1, IF( AND( OFFSET($A$1, 1873 - 1, 63 - 1) = "1", OFFSET($A$1, 1873 - 1, 64 - 1) = "0" ), 2, IF( AND( OFFSET($A$1, 1873 - 1, 63 - 1) = "0", OFFSET($A$1, 1873 - 1, 64 - 1) = "1" ), 3, 4 ) ) )</f>
        <v>4</v>
      </c>
      <c r="BO1873" s="6">
        <v>0</v>
      </c>
      <c r="BP1873" s="6" t="str">
        <f>"0"</f>
        <v>0</v>
      </c>
      <c r="BQ1873" t="str">
        <f ca="1">IF((OFFSET($A$1, 1873 - 1, 67 - 1)) &gt;= (OFFSET($A$1, 128 - 1, 7 - 1)), "1","0")</f>
        <v>0</v>
      </c>
      <c r="BR1873">
        <f ca="1" xml:space="preserve"> IF( AND( OFFSET($A$1, 1873 - 1, 68 - 1) = "1", OFFSET($A$1, 1873 - 1, 69 - 1) = "1" ), 1, IF( AND( OFFSET($A$1, 1873 - 1, 68 - 1) = "1", OFFSET($A$1, 1873 - 1, 69 - 1) = "0" ), 2, IF( AND( OFFSET($A$1, 1873 - 1, 68 - 1) = "0", OFFSET($A$1, 1873 - 1, 69 - 1) = "1" ), 3, 4 ) ) )</f>
        <v>4</v>
      </c>
    </row>
    <row r="1874" spans="57:70" x14ac:dyDescent="0.25">
      <c r="BE1874" s="6">
        <v>1</v>
      </c>
      <c r="BF1874" s="6" t="str">
        <f>"1"</f>
        <v>1</v>
      </c>
      <c r="BG1874" t="str">
        <f ca="1">IF((OFFSET($A$1, 1874 - 1, 57 - 1)) &gt;= (OFFSET($A$1, 80 - 1, 7 - 1)), "1","0")</f>
        <v>1</v>
      </c>
      <c r="BH1874">
        <f ca="1" xml:space="preserve"> IF( AND( OFFSET($A$1, 1874 - 1, 58 - 1) = "1", OFFSET($A$1, 1874 - 1, 59 - 1) = "1" ), 1, IF( AND( OFFSET($A$1, 1874 - 1, 58 - 1) = "1", OFFSET($A$1, 1874 - 1, 59 - 1) = "0" ), 2, IF( AND( OFFSET($A$1, 1874 - 1, 58 - 1) = "0", OFFSET($A$1, 1874 - 1, 59 - 1) = "1" ), 3, 4 ) ) )</f>
        <v>1</v>
      </c>
      <c r="BJ1874" s="6">
        <v>0</v>
      </c>
      <c r="BK1874" s="6" t="str">
        <f>"0"</f>
        <v>0</v>
      </c>
      <c r="BL1874" t="str">
        <f ca="1">IF((OFFSET($A$1, 1874 - 1, 62 - 1)) &gt;= (OFFSET($A$1, 104 - 1, 7 - 1)), "1","0")</f>
        <v>0</v>
      </c>
      <c r="BM1874">
        <f ca="1" xml:space="preserve"> IF( AND( OFFSET($A$1, 1874 - 1, 63 - 1) = "1", OFFSET($A$1, 1874 - 1, 64 - 1) = "1" ), 1, IF( AND( OFFSET($A$1, 1874 - 1, 63 - 1) = "1", OFFSET($A$1, 1874 - 1, 64 - 1) = "0" ), 2, IF( AND( OFFSET($A$1, 1874 - 1, 63 - 1) = "0", OFFSET($A$1, 1874 - 1, 64 - 1) = "1" ), 3, 4 ) ) )</f>
        <v>4</v>
      </c>
      <c r="BO1874" s="6">
        <v>0.2</v>
      </c>
      <c r="BP1874" s="6" t="str">
        <f>"0"</f>
        <v>0</v>
      </c>
      <c r="BQ1874" t="str">
        <f ca="1">IF((OFFSET($A$1, 1874 - 1, 67 - 1)) &gt;= (OFFSET($A$1, 128 - 1, 7 - 1)), "1","0")</f>
        <v>0</v>
      </c>
      <c r="BR1874">
        <f ca="1" xml:space="preserve"> IF( AND( OFFSET($A$1, 1874 - 1, 68 - 1) = "1", OFFSET($A$1, 1874 - 1, 69 - 1) = "1" ), 1, IF( AND( OFFSET($A$1, 1874 - 1, 68 - 1) = "1", OFFSET($A$1, 1874 - 1, 69 - 1) = "0" ), 2, IF( AND( OFFSET($A$1, 1874 - 1, 68 - 1) = "0", OFFSET($A$1, 1874 - 1, 69 - 1) = "1" ), 3, 4 ) ) )</f>
        <v>4</v>
      </c>
    </row>
    <row r="1875" spans="57:70" x14ac:dyDescent="0.25">
      <c r="BE1875" s="6">
        <v>1</v>
      </c>
      <c r="BF1875" s="6" t="str">
        <f>"1"</f>
        <v>1</v>
      </c>
      <c r="BG1875" t="str">
        <f ca="1">IF((OFFSET($A$1, 1875 - 1, 57 - 1)) &gt;= (OFFSET($A$1, 80 - 1, 7 - 1)), "1","0")</f>
        <v>1</v>
      </c>
      <c r="BH1875">
        <f ca="1" xml:space="preserve"> IF( AND( OFFSET($A$1, 1875 - 1, 58 - 1) = "1", OFFSET($A$1, 1875 - 1, 59 - 1) = "1" ), 1, IF( AND( OFFSET($A$1, 1875 - 1, 58 - 1) = "1", OFFSET($A$1, 1875 - 1, 59 - 1) = "0" ), 2, IF( AND( OFFSET($A$1, 1875 - 1, 58 - 1) = "0", OFFSET($A$1, 1875 - 1, 59 - 1) = "1" ), 3, 4 ) ) )</f>
        <v>1</v>
      </c>
      <c r="BJ1875" s="6">
        <v>1</v>
      </c>
      <c r="BK1875" s="6" t="str">
        <f>"1"</f>
        <v>1</v>
      </c>
      <c r="BL1875" t="str">
        <f ca="1">IF((OFFSET($A$1, 1875 - 1, 62 - 1)) &gt;= (OFFSET($A$1, 104 - 1, 7 - 1)), "1","0")</f>
        <v>1</v>
      </c>
      <c r="BM1875">
        <f ca="1" xml:space="preserve"> IF( AND( OFFSET($A$1, 1875 - 1, 63 - 1) = "1", OFFSET($A$1, 1875 - 1, 64 - 1) = "1" ), 1, IF( AND( OFFSET($A$1, 1875 - 1, 63 - 1) = "1", OFFSET($A$1, 1875 - 1, 64 - 1) = "0" ), 2, IF( AND( OFFSET($A$1, 1875 - 1, 63 - 1) = "0", OFFSET($A$1, 1875 - 1, 64 - 1) = "1" ), 3, 4 ) ) )</f>
        <v>1</v>
      </c>
      <c r="BO1875" s="6">
        <v>1</v>
      </c>
      <c r="BP1875" s="6" t="str">
        <f>"1"</f>
        <v>1</v>
      </c>
      <c r="BQ1875" t="str">
        <f ca="1">IF((OFFSET($A$1, 1875 - 1, 67 - 1)) &gt;= (OFFSET($A$1, 128 - 1, 7 - 1)), "1","0")</f>
        <v>1</v>
      </c>
      <c r="BR1875">
        <f ca="1" xml:space="preserve"> IF( AND( OFFSET($A$1, 1875 - 1, 68 - 1) = "1", OFFSET($A$1, 1875 - 1, 69 - 1) = "1" ), 1, IF( AND( OFFSET($A$1, 1875 - 1, 68 - 1) = "1", OFFSET($A$1, 1875 - 1, 69 - 1) = "0" ), 2, IF( AND( OFFSET($A$1, 1875 - 1, 68 - 1) = "0", OFFSET($A$1, 1875 - 1, 69 - 1) = "1" ), 3, 4 ) ) )</f>
        <v>1</v>
      </c>
    </row>
    <row r="1876" spans="57:70" x14ac:dyDescent="0.25">
      <c r="BE1876" s="6">
        <v>0</v>
      </c>
      <c r="BF1876" s="6" t="str">
        <f>"0"</f>
        <v>0</v>
      </c>
      <c r="BG1876" t="str">
        <f ca="1">IF((OFFSET($A$1, 1876 - 1, 57 - 1)) &gt;= (OFFSET($A$1, 80 - 1, 7 - 1)), "1","0")</f>
        <v>0</v>
      </c>
      <c r="BH1876">
        <f ca="1" xml:space="preserve"> IF( AND( OFFSET($A$1, 1876 - 1, 58 - 1) = "1", OFFSET($A$1, 1876 - 1, 59 - 1) = "1" ), 1, IF( AND( OFFSET($A$1, 1876 - 1, 58 - 1) = "1", OFFSET($A$1, 1876 - 1, 59 - 1) = "0" ), 2, IF( AND( OFFSET($A$1, 1876 - 1, 58 - 1) = "0", OFFSET($A$1, 1876 - 1, 59 - 1) = "1" ), 3, 4 ) ) )</f>
        <v>4</v>
      </c>
      <c r="BJ1876" s="6">
        <v>0</v>
      </c>
      <c r="BK1876" s="6" t="str">
        <f>"0"</f>
        <v>0</v>
      </c>
      <c r="BL1876" t="str">
        <f ca="1">IF((OFFSET($A$1, 1876 - 1, 62 - 1)) &gt;= (OFFSET($A$1, 104 - 1, 7 - 1)), "1","0")</f>
        <v>0</v>
      </c>
      <c r="BM1876">
        <f ca="1" xml:space="preserve"> IF( AND( OFFSET($A$1, 1876 - 1, 63 - 1) = "1", OFFSET($A$1, 1876 - 1, 64 - 1) = "1" ), 1, IF( AND( OFFSET($A$1, 1876 - 1, 63 - 1) = "1", OFFSET($A$1, 1876 - 1, 64 - 1) = "0" ), 2, IF( AND( OFFSET($A$1, 1876 - 1, 63 - 1) = "0", OFFSET($A$1, 1876 - 1, 64 - 1) = "1" ), 3, 4 ) ) )</f>
        <v>4</v>
      </c>
      <c r="BO1876" s="6">
        <v>0</v>
      </c>
      <c r="BP1876" s="6" t="str">
        <f>"0"</f>
        <v>0</v>
      </c>
      <c r="BQ1876" t="str">
        <f ca="1">IF((OFFSET($A$1, 1876 - 1, 67 - 1)) &gt;= (OFFSET($A$1, 128 - 1, 7 - 1)), "1","0")</f>
        <v>0</v>
      </c>
      <c r="BR1876">
        <f ca="1" xml:space="preserve"> IF( AND( OFFSET($A$1, 1876 - 1, 68 - 1) = "1", OFFSET($A$1, 1876 - 1, 69 - 1) = "1" ), 1, IF( AND( OFFSET($A$1, 1876 - 1, 68 - 1) = "1", OFFSET($A$1, 1876 - 1, 69 - 1) = "0" ), 2, IF( AND( OFFSET($A$1, 1876 - 1, 68 - 1) = "0", OFFSET($A$1, 1876 - 1, 69 - 1) = "1" ), 3, 4 ) ) )</f>
        <v>4</v>
      </c>
    </row>
    <row r="1877" spans="57:70" x14ac:dyDescent="0.25">
      <c r="BE1877" s="6">
        <v>0</v>
      </c>
      <c r="BF1877" s="6" t="str">
        <f>"0"</f>
        <v>0</v>
      </c>
      <c r="BG1877" t="str">
        <f ca="1">IF((OFFSET($A$1, 1877 - 1, 57 - 1)) &gt;= (OFFSET($A$1, 80 - 1, 7 - 1)), "1","0")</f>
        <v>0</v>
      </c>
      <c r="BH1877">
        <f ca="1" xml:space="preserve"> IF( AND( OFFSET($A$1, 1877 - 1, 58 - 1) = "1", OFFSET($A$1, 1877 - 1, 59 - 1) = "1" ), 1, IF( AND( OFFSET($A$1, 1877 - 1, 58 - 1) = "1", OFFSET($A$1, 1877 - 1, 59 - 1) = "0" ), 2, IF( AND( OFFSET($A$1, 1877 - 1, 58 - 1) = "0", OFFSET($A$1, 1877 - 1, 59 - 1) = "1" ), 3, 4 ) ) )</f>
        <v>4</v>
      </c>
      <c r="BJ1877" s="6">
        <v>1</v>
      </c>
      <c r="BK1877" s="6" t="str">
        <f>"1"</f>
        <v>1</v>
      </c>
      <c r="BL1877" t="str">
        <f ca="1">IF((OFFSET($A$1, 1877 - 1, 62 - 1)) &gt;= (OFFSET($A$1, 104 - 1, 7 - 1)), "1","0")</f>
        <v>1</v>
      </c>
      <c r="BM1877">
        <f ca="1" xml:space="preserve"> IF( AND( OFFSET($A$1, 1877 - 1, 63 - 1) = "1", OFFSET($A$1, 1877 - 1, 64 - 1) = "1" ), 1, IF( AND( OFFSET($A$1, 1877 - 1, 63 - 1) = "1", OFFSET($A$1, 1877 - 1, 64 - 1) = "0" ), 2, IF( AND( OFFSET($A$1, 1877 - 1, 63 - 1) = "0", OFFSET($A$1, 1877 - 1, 64 - 1) = "1" ), 3, 4 ) ) )</f>
        <v>1</v>
      </c>
      <c r="BO1877" s="6">
        <v>0.6</v>
      </c>
      <c r="BP1877" s="6" t="str">
        <f>"1"</f>
        <v>1</v>
      </c>
      <c r="BQ1877" t="str">
        <f ca="1">IF((OFFSET($A$1, 1877 - 1, 67 - 1)) &gt;= (OFFSET($A$1, 128 - 1, 7 - 1)), "1","0")</f>
        <v>1</v>
      </c>
      <c r="BR1877">
        <f ca="1" xml:space="preserve"> IF( AND( OFFSET($A$1, 1877 - 1, 68 - 1) = "1", OFFSET($A$1, 1877 - 1, 69 - 1) = "1" ), 1, IF( AND( OFFSET($A$1, 1877 - 1, 68 - 1) = "1", OFFSET($A$1, 1877 - 1, 69 - 1) = "0" ), 2, IF( AND( OFFSET($A$1, 1877 - 1, 68 - 1) = "0", OFFSET($A$1, 1877 - 1, 69 - 1) = "1" ), 3, 4 ) ) )</f>
        <v>1</v>
      </c>
    </row>
    <row r="1878" spans="57:70" x14ac:dyDescent="0.25">
      <c r="BE1878" s="6">
        <v>0</v>
      </c>
      <c r="BF1878" s="6" t="str">
        <f>"0"</f>
        <v>0</v>
      </c>
      <c r="BG1878" t="str">
        <f ca="1">IF((OFFSET($A$1, 1878 - 1, 57 - 1)) &gt;= (OFFSET($A$1, 80 - 1, 7 - 1)), "1","0")</f>
        <v>0</v>
      </c>
      <c r="BH1878">
        <f ca="1" xml:space="preserve"> IF( AND( OFFSET($A$1, 1878 - 1, 58 - 1) = "1", OFFSET($A$1, 1878 - 1, 59 - 1) = "1" ), 1, IF( AND( OFFSET($A$1, 1878 - 1, 58 - 1) = "1", OFFSET($A$1, 1878 - 1, 59 - 1) = "0" ), 2, IF( AND( OFFSET($A$1, 1878 - 1, 58 - 1) = "0", OFFSET($A$1, 1878 - 1, 59 - 1) = "1" ), 3, 4 ) ) )</f>
        <v>4</v>
      </c>
      <c r="BJ1878" s="6">
        <v>0</v>
      </c>
      <c r="BK1878" s="6" t="str">
        <f>"0"</f>
        <v>0</v>
      </c>
      <c r="BL1878" t="str">
        <f ca="1">IF((OFFSET($A$1, 1878 - 1, 62 - 1)) &gt;= (OFFSET($A$1, 104 - 1, 7 - 1)), "1","0")</f>
        <v>0</v>
      </c>
      <c r="BM1878">
        <f ca="1" xml:space="preserve"> IF( AND( OFFSET($A$1, 1878 - 1, 63 - 1) = "1", OFFSET($A$1, 1878 - 1, 64 - 1) = "1" ), 1, IF( AND( OFFSET($A$1, 1878 - 1, 63 - 1) = "1", OFFSET($A$1, 1878 - 1, 64 - 1) = "0" ), 2, IF( AND( OFFSET($A$1, 1878 - 1, 63 - 1) = "0", OFFSET($A$1, 1878 - 1, 64 - 1) = "1" ), 3, 4 ) ) )</f>
        <v>4</v>
      </c>
      <c r="BO1878" s="6">
        <v>0</v>
      </c>
      <c r="BP1878" s="6" t="str">
        <f>"0"</f>
        <v>0</v>
      </c>
      <c r="BQ1878" t="str">
        <f ca="1">IF((OFFSET($A$1, 1878 - 1, 67 - 1)) &gt;= (OFFSET($A$1, 128 - 1, 7 - 1)), "1","0")</f>
        <v>0</v>
      </c>
      <c r="BR1878">
        <f ca="1" xml:space="preserve"> IF( AND( OFFSET($A$1, 1878 - 1, 68 - 1) = "1", OFFSET($A$1, 1878 - 1, 69 - 1) = "1" ), 1, IF( AND( OFFSET($A$1, 1878 - 1, 68 - 1) = "1", OFFSET($A$1, 1878 - 1, 69 - 1) = "0" ), 2, IF( AND( OFFSET($A$1, 1878 - 1, 68 - 1) = "0", OFFSET($A$1, 1878 - 1, 69 - 1) = "1" ), 3, 4 ) ) )</f>
        <v>4</v>
      </c>
    </row>
    <row r="1879" spans="57:70" x14ac:dyDescent="0.25">
      <c r="BE1879" s="6">
        <v>0</v>
      </c>
      <c r="BF1879" s="6" t="str">
        <f>"0"</f>
        <v>0</v>
      </c>
      <c r="BG1879" t="str">
        <f ca="1">IF((OFFSET($A$1, 1879 - 1, 57 - 1)) &gt;= (OFFSET($A$1, 80 - 1, 7 - 1)), "1","0")</f>
        <v>0</v>
      </c>
      <c r="BH1879">
        <f ca="1" xml:space="preserve"> IF( AND( OFFSET($A$1, 1879 - 1, 58 - 1) = "1", OFFSET($A$1, 1879 - 1, 59 - 1) = "1" ), 1, IF( AND( OFFSET($A$1, 1879 - 1, 58 - 1) = "1", OFFSET($A$1, 1879 - 1, 59 - 1) = "0" ), 2, IF( AND( OFFSET($A$1, 1879 - 1, 58 - 1) = "0", OFFSET($A$1, 1879 - 1, 59 - 1) = "1" ), 3, 4 ) ) )</f>
        <v>4</v>
      </c>
      <c r="BJ1879" s="6">
        <v>1</v>
      </c>
      <c r="BK1879" s="6" t="str">
        <f>"1"</f>
        <v>1</v>
      </c>
      <c r="BL1879" t="str">
        <f ca="1">IF((OFFSET($A$1, 1879 - 1, 62 - 1)) &gt;= (OFFSET($A$1, 104 - 1, 7 - 1)), "1","0")</f>
        <v>1</v>
      </c>
      <c r="BM1879">
        <f ca="1" xml:space="preserve"> IF( AND( OFFSET($A$1, 1879 - 1, 63 - 1) = "1", OFFSET($A$1, 1879 - 1, 64 - 1) = "1" ), 1, IF( AND( OFFSET($A$1, 1879 - 1, 63 - 1) = "1", OFFSET($A$1, 1879 - 1, 64 - 1) = "0" ), 2, IF( AND( OFFSET($A$1, 1879 - 1, 63 - 1) = "0", OFFSET($A$1, 1879 - 1, 64 - 1) = "1" ), 3, 4 ) ) )</f>
        <v>1</v>
      </c>
      <c r="BO1879" s="6">
        <v>0.2</v>
      </c>
      <c r="BP1879" s="6" t="str">
        <f>"0"</f>
        <v>0</v>
      </c>
      <c r="BQ1879" t="str">
        <f ca="1">IF((OFFSET($A$1, 1879 - 1, 67 - 1)) &gt;= (OFFSET($A$1, 128 - 1, 7 - 1)), "1","0")</f>
        <v>0</v>
      </c>
      <c r="BR1879">
        <f ca="1" xml:space="preserve"> IF( AND( OFFSET($A$1, 1879 - 1, 68 - 1) = "1", OFFSET($A$1, 1879 - 1, 69 - 1) = "1" ), 1, IF( AND( OFFSET($A$1, 1879 - 1, 68 - 1) = "1", OFFSET($A$1, 1879 - 1, 69 - 1) = "0" ), 2, IF( AND( OFFSET($A$1, 1879 - 1, 68 - 1) = "0", OFFSET($A$1, 1879 - 1, 69 - 1) = "1" ), 3, 4 ) ) )</f>
        <v>4</v>
      </c>
    </row>
    <row r="1880" spans="57:70" x14ac:dyDescent="0.25">
      <c r="BE1880" s="6">
        <v>1</v>
      </c>
      <c r="BF1880" s="6" t="str">
        <f>"1"</f>
        <v>1</v>
      </c>
      <c r="BG1880" t="str">
        <f ca="1">IF((OFFSET($A$1, 1880 - 1, 57 - 1)) &gt;= (OFFSET($A$1, 80 - 1, 7 - 1)), "1","0")</f>
        <v>1</v>
      </c>
      <c r="BH1880">
        <f ca="1" xml:space="preserve"> IF( AND( OFFSET($A$1, 1880 - 1, 58 - 1) = "1", OFFSET($A$1, 1880 - 1, 59 - 1) = "1" ), 1, IF( AND( OFFSET($A$1, 1880 - 1, 58 - 1) = "1", OFFSET($A$1, 1880 - 1, 59 - 1) = "0" ), 2, IF( AND( OFFSET($A$1, 1880 - 1, 58 - 1) = "0", OFFSET($A$1, 1880 - 1, 59 - 1) = "1" ), 3, 4 ) ) )</f>
        <v>1</v>
      </c>
      <c r="BJ1880" s="6">
        <v>0.8</v>
      </c>
      <c r="BK1880" s="6" t="str">
        <f>"1"</f>
        <v>1</v>
      </c>
      <c r="BL1880" t="str">
        <f ca="1">IF((OFFSET($A$1, 1880 - 1, 62 - 1)) &gt;= (OFFSET($A$1, 104 - 1, 7 - 1)), "1","0")</f>
        <v>1</v>
      </c>
      <c r="BM1880">
        <f ca="1" xml:space="preserve"> IF( AND( OFFSET($A$1, 1880 - 1, 63 - 1) = "1", OFFSET($A$1, 1880 - 1, 64 - 1) = "1" ), 1, IF( AND( OFFSET($A$1, 1880 - 1, 63 - 1) = "1", OFFSET($A$1, 1880 - 1, 64 - 1) = "0" ), 2, IF( AND( OFFSET($A$1, 1880 - 1, 63 - 1) = "0", OFFSET($A$1, 1880 - 1, 64 - 1) = "1" ), 3, 4 ) ) )</f>
        <v>1</v>
      </c>
      <c r="BO1880" s="6">
        <v>0</v>
      </c>
      <c r="BP1880" s="6" t="str">
        <f>"0"</f>
        <v>0</v>
      </c>
      <c r="BQ1880" t="str">
        <f ca="1">IF((OFFSET($A$1, 1880 - 1, 67 - 1)) &gt;= (OFFSET($A$1, 128 - 1, 7 - 1)), "1","0")</f>
        <v>0</v>
      </c>
      <c r="BR1880">
        <f ca="1" xml:space="preserve"> IF( AND( OFFSET($A$1, 1880 - 1, 68 - 1) = "1", OFFSET($A$1, 1880 - 1, 69 - 1) = "1" ), 1, IF( AND( OFFSET($A$1, 1880 - 1, 68 - 1) = "1", OFFSET($A$1, 1880 - 1, 69 - 1) = "0" ), 2, IF( AND( OFFSET($A$1, 1880 - 1, 68 - 1) = "0", OFFSET($A$1, 1880 - 1, 69 - 1) = "1" ), 3, 4 ) ) )</f>
        <v>4</v>
      </c>
    </row>
    <row r="1881" spans="57:70" x14ac:dyDescent="0.25">
      <c r="BE1881" s="6">
        <v>0</v>
      </c>
      <c r="BF1881" s="6" t="str">
        <f>"0"</f>
        <v>0</v>
      </c>
      <c r="BG1881" t="str">
        <f ca="1">IF((OFFSET($A$1, 1881 - 1, 57 - 1)) &gt;= (OFFSET($A$1, 80 - 1, 7 - 1)), "1","0")</f>
        <v>0</v>
      </c>
      <c r="BH1881">
        <f ca="1" xml:space="preserve"> IF( AND( OFFSET($A$1, 1881 - 1, 58 - 1) = "1", OFFSET($A$1, 1881 - 1, 59 - 1) = "1" ), 1, IF( AND( OFFSET($A$1, 1881 - 1, 58 - 1) = "1", OFFSET($A$1, 1881 - 1, 59 - 1) = "0" ), 2, IF( AND( OFFSET($A$1, 1881 - 1, 58 - 1) = "0", OFFSET($A$1, 1881 - 1, 59 - 1) = "1" ), 3, 4 ) ) )</f>
        <v>4</v>
      </c>
      <c r="BJ1881" s="6">
        <v>0</v>
      </c>
      <c r="BK1881" s="6" t="str">
        <f>"0"</f>
        <v>0</v>
      </c>
      <c r="BL1881" t="str">
        <f ca="1">IF((OFFSET($A$1, 1881 - 1, 62 - 1)) &gt;= (OFFSET($A$1, 104 - 1, 7 - 1)), "1","0")</f>
        <v>0</v>
      </c>
      <c r="BM1881">
        <f ca="1" xml:space="preserve"> IF( AND( OFFSET($A$1, 1881 - 1, 63 - 1) = "1", OFFSET($A$1, 1881 - 1, 64 - 1) = "1" ), 1, IF( AND( OFFSET($A$1, 1881 - 1, 63 - 1) = "1", OFFSET($A$1, 1881 - 1, 64 - 1) = "0" ), 2, IF( AND( OFFSET($A$1, 1881 - 1, 63 - 1) = "0", OFFSET($A$1, 1881 - 1, 64 - 1) = "1" ), 3, 4 ) ) )</f>
        <v>4</v>
      </c>
      <c r="BO1881" s="6">
        <v>0</v>
      </c>
      <c r="BP1881" s="6" t="str">
        <f>"0"</f>
        <v>0</v>
      </c>
      <c r="BQ1881" t="str">
        <f ca="1">IF((OFFSET($A$1, 1881 - 1, 67 - 1)) &gt;= (OFFSET($A$1, 128 - 1, 7 - 1)), "1","0")</f>
        <v>0</v>
      </c>
      <c r="BR1881">
        <f ca="1" xml:space="preserve"> IF( AND( OFFSET($A$1, 1881 - 1, 68 - 1) = "1", OFFSET($A$1, 1881 - 1, 69 - 1) = "1" ), 1, IF( AND( OFFSET($A$1, 1881 - 1, 68 - 1) = "1", OFFSET($A$1, 1881 - 1, 69 - 1) = "0" ), 2, IF( AND( OFFSET($A$1, 1881 - 1, 68 - 1) = "0", OFFSET($A$1, 1881 - 1, 69 - 1) = "1" ), 3, 4 ) ) )</f>
        <v>4</v>
      </c>
    </row>
    <row r="1882" spans="57:70" x14ac:dyDescent="0.25">
      <c r="BE1882" s="6">
        <v>1</v>
      </c>
      <c r="BF1882" s="6" t="str">
        <f>"1"</f>
        <v>1</v>
      </c>
      <c r="BG1882" t="str">
        <f ca="1">IF((OFFSET($A$1, 1882 - 1, 57 - 1)) &gt;= (OFFSET($A$1, 80 - 1, 7 - 1)), "1","0")</f>
        <v>1</v>
      </c>
      <c r="BH1882">
        <f ca="1" xml:space="preserve"> IF( AND( OFFSET($A$1, 1882 - 1, 58 - 1) = "1", OFFSET($A$1, 1882 - 1, 59 - 1) = "1" ), 1, IF( AND( OFFSET($A$1, 1882 - 1, 58 - 1) = "1", OFFSET($A$1, 1882 - 1, 59 - 1) = "0" ), 2, IF( AND( OFFSET($A$1, 1882 - 1, 58 - 1) = "0", OFFSET($A$1, 1882 - 1, 59 - 1) = "1" ), 3, 4 ) ) )</f>
        <v>1</v>
      </c>
      <c r="BJ1882" s="6">
        <v>0</v>
      </c>
      <c r="BK1882" s="6" t="str">
        <f>"0"</f>
        <v>0</v>
      </c>
      <c r="BL1882" t="str">
        <f ca="1">IF((OFFSET($A$1, 1882 - 1, 62 - 1)) &gt;= (OFFSET($A$1, 104 - 1, 7 - 1)), "1","0")</f>
        <v>0</v>
      </c>
      <c r="BM1882">
        <f ca="1" xml:space="preserve"> IF( AND( OFFSET($A$1, 1882 - 1, 63 - 1) = "1", OFFSET($A$1, 1882 - 1, 64 - 1) = "1" ), 1, IF( AND( OFFSET($A$1, 1882 - 1, 63 - 1) = "1", OFFSET($A$1, 1882 - 1, 64 - 1) = "0" ), 2, IF( AND( OFFSET($A$1, 1882 - 1, 63 - 1) = "0", OFFSET($A$1, 1882 - 1, 64 - 1) = "1" ), 3, 4 ) ) )</f>
        <v>4</v>
      </c>
      <c r="BO1882" s="6">
        <v>1</v>
      </c>
      <c r="BP1882" s="6" t="str">
        <f>"1"</f>
        <v>1</v>
      </c>
      <c r="BQ1882" t="str">
        <f ca="1">IF((OFFSET($A$1, 1882 - 1, 67 - 1)) &gt;= (OFFSET($A$1, 128 - 1, 7 - 1)), "1","0")</f>
        <v>1</v>
      </c>
      <c r="BR1882">
        <f ca="1" xml:space="preserve"> IF( AND( OFFSET($A$1, 1882 - 1, 68 - 1) = "1", OFFSET($A$1, 1882 - 1, 69 - 1) = "1" ), 1, IF( AND( OFFSET($A$1, 1882 - 1, 68 - 1) = "1", OFFSET($A$1, 1882 - 1, 69 - 1) = "0" ), 2, IF( AND( OFFSET($A$1, 1882 - 1, 68 - 1) = "0", OFFSET($A$1, 1882 - 1, 69 - 1) = "1" ), 3, 4 ) ) )</f>
        <v>1</v>
      </c>
    </row>
    <row r="1883" spans="57:70" x14ac:dyDescent="0.25">
      <c r="BE1883" s="6">
        <v>1</v>
      </c>
      <c r="BF1883" s="6" t="str">
        <f>"1"</f>
        <v>1</v>
      </c>
      <c r="BG1883" t="str">
        <f ca="1">IF((OFFSET($A$1, 1883 - 1, 57 - 1)) &gt;= (OFFSET($A$1, 80 - 1, 7 - 1)), "1","0")</f>
        <v>1</v>
      </c>
      <c r="BH1883">
        <f ca="1" xml:space="preserve"> IF( AND( OFFSET($A$1, 1883 - 1, 58 - 1) = "1", OFFSET($A$1, 1883 - 1, 59 - 1) = "1" ), 1, IF( AND( OFFSET($A$1, 1883 - 1, 58 - 1) = "1", OFFSET($A$1, 1883 - 1, 59 - 1) = "0" ), 2, IF( AND( OFFSET($A$1, 1883 - 1, 58 - 1) = "0", OFFSET($A$1, 1883 - 1, 59 - 1) = "1" ), 3, 4 ) ) )</f>
        <v>1</v>
      </c>
      <c r="BJ1883" s="6">
        <v>0</v>
      </c>
      <c r="BK1883" s="6" t="str">
        <f>"0"</f>
        <v>0</v>
      </c>
      <c r="BL1883" t="str">
        <f ca="1">IF((OFFSET($A$1, 1883 - 1, 62 - 1)) &gt;= (OFFSET($A$1, 104 - 1, 7 - 1)), "1","0")</f>
        <v>0</v>
      </c>
      <c r="BM1883">
        <f ca="1" xml:space="preserve"> IF( AND( OFFSET($A$1, 1883 - 1, 63 - 1) = "1", OFFSET($A$1, 1883 - 1, 64 - 1) = "1" ), 1, IF( AND( OFFSET($A$1, 1883 - 1, 63 - 1) = "1", OFFSET($A$1, 1883 - 1, 64 - 1) = "0" ), 2, IF( AND( OFFSET($A$1, 1883 - 1, 63 - 1) = "0", OFFSET($A$1, 1883 - 1, 64 - 1) = "1" ), 3, 4 ) ) )</f>
        <v>4</v>
      </c>
      <c r="BO1883" s="6">
        <v>0</v>
      </c>
      <c r="BP1883" s="6" t="str">
        <f>"0"</f>
        <v>0</v>
      </c>
      <c r="BQ1883" t="str">
        <f ca="1">IF((OFFSET($A$1, 1883 - 1, 67 - 1)) &gt;= (OFFSET($A$1, 128 - 1, 7 - 1)), "1","0")</f>
        <v>0</v>
      </c>
      <c r="BR1883">
        <f ca="1" xml:space="preserve"> IF( AND( OFFSET($A$1, 1883 - 1, 68 - 1) = "1", OFFSET($A$1, 1883 - 1, 69 - 1) = "1" ), 1, IF( AND( OFFSET($A$1, 1883 - 1, 68 - 1) = "1", OFFSET($A$1, 1883 - 1, 69 - 1) = "0" ), 2, IF( AND( OFFSET($A$1, 1883 - 1, 68 - 1) = "0", OFFSET($A$1, 1883 - 1, 69 - 1) = "1" ), 3, 4 ) ) )</f>
        <v>4</v>
      </c>
    </row>
    <row r="1884" spans="57:70" x14ac:dyDescent="0.25">
      <c r="BE1884" s="6">
        <v>0.2</v>
      </c>
      <c r="BF1884" s="6" t="str">
        <f>"0"</f>
        <v>0</v>
      </c>
      <c r="BG1884" t="str">
        <f ca="1">IF((OFFSET($A$1, 1884 - 1, 57 - 1)) &gt;= (OFFSET($A$1, 80 - 1, 7 - 1)), "1","0")</f>
        <v>0</v>
      </c>
      <c r="BH1884">
        <f ca="1" xml:space="preserve"> IF( AND( OFFSET($A$1, 1884 - 1, 58 - 1) = "1", OFFSET($A$1, 1884 - 1, 59 - 1) = "1" ), 1, IF( AND( OFFSET($A$1, 1884 - 1, 58 - 1) = "1", OFFSET($A$1, 1884 - 1, 59 - 1) = "0" ), 2, IF( AND( OFFSET($A$1, 1884 - 1, 58 - 1) = "0", OFFSET($A$1, 1884 - 1, 59 - 1) = "1" ), 3, 4 ) ) )</f>
        <v>4</v>
      </c>
      <c r="BJ1884" s="6">
        <v>1</v>
      </c>
      <c r="BK1884" s="6" t="str">
        <f>"1"</f>
        <v>1</v>
      </c>
      <c r="BL1884" t="str">
        <f ca="1">IF((OFFSET($A$1, 1884 - 1, 62 - 1)) &gt;= (OFFSET($A$1, 104 - 1, 7 - 1)), "1","0")</f>
        <v>1</v>
      </c>
      <c r="BM1884">
        <f ca="1" xml:space="preserve"> IF( AND( OFFSET($A$1, 1884 - 1, 63 - 1) = "1", OFFSET($A$1, 1884 - 1, 64 - 1) = "1" ), 1, IF( AND( OFFSET($A$1, 1884 - 1, 63 - 1) = "1", OFFSET($A$1, 1884 - 1, 64 - 1) = "0" ), 2, IF( AND( OFFSET($A$1, 1884 - 1, 63 - 1) = "0", OFFSET($A$1, 1884 - 1, 64 - 1) = "1" ), 3, 4 ) ) )</f>
        <v>1</v>
      </c>
      <c r="BO1884" s="6">
        <v>0</v>
      </c>
      <c r="BP1884" s="6" t="str">
        <f>"0"</f>
        <v>0</v>
      </c>
      <c r="BQ1884" t="str">
        <f ca="1">IF((OFFSET($A$1, 1884 - 1, 67 - 1)) &gt;= (OFFSET($A$1, 128 - 1, 7 - 1)), "1","0")</f>
        <v>0</v>
      </c>
      <c r="BR1884">
        <f ca="1" xml:space="preserve"> IF( AND( OFFSET($A$1, 1884 - 1, 68 - 1) = "1", OFFSET($A$1, 1884 - 1, 69 - 1) = "1" ), 1, IF( AND( OFFSET($A$1, 1884 - 1, 68 - 1) = "1", OFFSET($A$1, 1884 - 1, 69 - 1) = "0" ), 2, IF( AND( OFFSET($A$1, 1884 - 1, 68 - 1) = "0", OFFSET($A$1, 1884 - 1, 69 - 1) = "1" ), 3, 4 ) ) )</f>
        <v>4</v>
      </c>
    </row>
    <row r="1885" spans="57:70" x14ac:dyDescent="0.25">
      <c r="BE1885" s="6">
        <v>0.2</v>
      </c>
      <c r="BF1885" s="6" t="str">
        <f>"0"</f>
        <v>0</v>
      </c>
      <c r="BG1885" t="str">
        <f ca="1">IF((OFFSET($A$1, 1885 - 1, 57 - 1)) &gt;= (OFFSET($A$1, 80 - 1, 7 - 1)), "1","0")</f>
        <v>0</v>
      </c>
      <c r="BH1885">
        <f ca="1" xml:space="preserve"> IF( AND( OFFSET($A$1, 1885 - 1, 58 - 1) = "1", OFFSET($A$1, 1885 - 1, 59 - 1) = "1" ), 1, IF( AND( OFFSET($A$1, 1885 - 1, 58 - 1) = "1", OFFSET($A$1, 1885 - 1, 59 - 1) = "0" ), 2, IF( AND( OFFSET($A$1, 1885 - 1, 58 - 1) = "0", OFFSET($A$1, 1885 - 1, 59 - 1) = "1" ), 3, 4 ) ) )</f>
        <v>4</v>
      </c>
      <c r="BJ1885" s="6">
        <v>1</v>
      </c>
      <c r="BK1885" s="6" t="str">
        <f>"1"</f>
        <v>1</v>
      </c>
      <c r="BL1885" t="str">
        <f ca="1">IF((OFFSET($A$1, 1885 - 1, 62 - 1)) &gt;= (OFFSET($A$1, 104 - 1, 7 - 1)), "1","0")</f>
        <v>1</v>
      </c>
      <c r="BM1885">
        <f ca="1" xml:space="preserve"> IF( AND( OFFSET($A$1, 1885 - 1, 63 - 1) = "1", OFFSET($A$1, 1885 - 1, 64 - 1) = "1" ), 1, IF( AND( OFFSET($A$1, 1885 - 1, 63 - 1) = "1", OFFSET($A$1, 1885 - 1, 64 - 1) = "0" ), 2, IF( AND( OFFSET($A$1, 1885 - 1, 63 - 1) = "0", OFFSET($A$1, 1885 - 1, 64 - 1) = "1" ), 3, 4 ) ) )</f>
        <v>1</v>
      </c>
      <c r="BO1885" s="6">
        <v>1</v>
      </c>
      <c r="BP1885" s="6" t="str">
        <f>"1"</f>
        <v>1</v>
      </c>
      <c r="BQ1885" t="str">
        <f ca="1">IF((OFFSET($A$1, 1885 - 1, 67 - 1)) &gt;= (OFFSET($A$1, 128 - 1, 7 - 1)), "1","0")</f>
        <v>1</v>
      </c>
      <c r="BR1885">
        <f ca="1" xml:space="preserve"> IF( AND( OFFSET($A$1, 1885 - 1, 68 - 1) = "1", OFFSET($A$1, 1885 - 1, 69 - 1) = "1" ), 1, IF( AND( OFFSET($A$1, 1885 - 1, 68 - 1) = "1", OFFSET($A$1, 1885 - 1, 69 - 1) = "0" ), 2, IF( AND( OFFSET($A$1, 1885 - 1, 68 - 1) = "0", OFFSET($A$1, 1885 - 1, 69 - 1) = "1" ), 3, 4 ) ) )</f>
        <v>1</v>
      </c>
    </row>
    <row r="1886" spans="57:70" x14ac:dyDescent="0.25">
      <c r="BE1886" s="6">
        <v>1</v>
      </c>
      <c r="BF1886" s="6" t="str">
        <f>"1"</f>
        <v>1</v>
      </c>
      <c r="BG1886" t="str">
        <f ca="1">IF((OFFSET($A$1, 1886 - 1, 57 - 1)) &gt;= (OFFSET($A$1, 80 - 1, 7 - 1)), "1","0")</f>
        <v>1</v>
      </c>
      <c r="BH1886">
        <f ca="1" xml:space="preserve"> IF( AND( OFFSET($A$1, 1886 - 1, 58 - 1) = "1", OFFSET($A$1, 1886 - 1, 59 - 1) = "1" ), 1, IF( AND( OFFSET($A$1, 1886 - 1, 58 - 1) = "1", OFFSET($A$1, 1886 - 1, 59 - 1) = "0" ), 2, IF( AND( OFFSET($A$1, 1886 - 1, 58 - 1) = "0", OFFSET($A$1, 1886 - 1, 59 - 1) = "1" ), 3, 4 ) ) )</f>
        <v>1</v>
      </c>
      <c r="BJ1886" s="6">
        <v>1</v>
      </c>
      <c r="BK1886" s="6" t="str">
        <f>"1"</f>
        <v>1</v>
      </c>
      <c r="BL1886" t="str">
        <f ca="1">IF((OFFSET($A$1, 1886 - 1, 62 - 1)) &gt;= (OFFSET($A$1, 104 - 1, 7 - 1)), "1","0")</f>
        <v>1</v>
      </c>
      <c r="BM1886">
        <f ca="1" xml:space="preserve"> IF( AND( OFFSET($A$1, 1886 - 1, 63 - 1) = "1", OFFSET($A$1, 1886 - 1, 64 - 1) = "1" ), 1, IF( AND( OFFSET($A$1, 1886 - 1, 63 - 1) = "1", OFFSET($A$1, 1886 - 1, 64 - 1) = "0" ), 2, IF( AND( OFFSET($A$1, 1886 - 1, 63 - 1) = "0", OFFSET($A$1, 1886 - 1, 64 - 1) = "1" ), 3, 4 ) ) )</f>
        <v>1</v>
      </c>
      <c r="BO1886" s="6">
        <v>1</v>
      </c>
      <c r="BP1886" s="6" t="str">
        <f>"1"</f>
        <v>1</v>
      </c>
      <c r="BQ1886" t="str">
        <f ca="1">IF((OFFSET($A$1, 1886 - 1, 67 - 1)) &gt;= (OFFSET($A$1, 128 - 1, 7 - 1)), "1","0")</f>
        <v>1</v>
      </c>
      <c r="BR1886">
        <f ca="1" xml:space="preserve"> IF( AND( OFFSET($A$1, 1886 - 1, 68 - 1) = "1", OFFSET($A$1, 1886 - 1, 69 - 1) = "1" ), 1, IF( AND( OFFSET($A$1, 1886 - 1, 68 - 1) = "1", OFFSET($A$1, 1886 - 1, 69 - 1) = "0" ), 2, IF( AND( OFFSET($A$1, 1886 - 1, 68 - 1) = "0", OFFSET($A$1, 1886 - 1, 69 - 1) = "1" ), 3, 4 ) ) )</f>
        <v>1</v>
      </c>
    </row>
    <row r="1887" spans="57:70" x14ac:dyDescent="0.25">
      <c r="BE1887" s="6">
        <v>0.4</v>
      </c>
      <c r="BF1887" s="6" t="str">
        <f>"0"</f>
        <v>0</v>
      </c>
      <c r="BG1887" t="str">
        <f ca="1">IF((OFFSET($A$1, 1887 - 1, 57 - 1)) &gt;= (OFFSET($A$1, 80 - 1, 7 - 1)), "1","0")</f>
        <v>0</v>
      </c>
      <c r="BH1887">
        <f ca="1" xml:space="preserve"> IF( AND( OFFSET($A$1, 1887 - 1, 58 - 1) = "1", OFFSET($A$1, 1887 - 1, 59 - 1) = "1" ), 1, IF( AND( OFFSET($A$1, 1887 - 1, 58 - 1) = "1", OFFSET($A$1, 1887 - 1, 59 - 1) = "0" ), 2, IF( AND( OFFSET($A$1, 1887 - 1, 58 - 1) = "0", OFFSET($A$1, 1887 - 1, 59 - 1) = "1" ), 3, 4 ) ) )</f>
        <v>4</v>
      </c>
      <c r="BJ1887" s="6">
        <v>1</v>
      </c>
      <c r="BK1887" s="6" t="str">
        <f>"1"</f>
        <v>1</v>
      </c>
      <c r="BL1887" t="str">
        <f ca="1">IF((OFFSET($A$1, 1887 - 1, 62 - 1)) &gt;= (OFFSET($A$1, 104 - 1, 7 - 1)), "1","0")</f>
        <v>1</v>
      </c>
      <c r="BM1887">
        <f ca="1" xml:space="preserve"> IF( AND( OFFSET($A$1, 1887 - 1, 63 - 1) = "1", OFFSET($A$1, 1887 - 1, 64 - 1) = "1" ), 1, IF( AND( OFFSET($A$1, 1887 - 1, 63 - 1) = "1", OFFSET($A$1, 1887 - 1, 64 - 1) = "0" ), 2, IF( AND( OFFSET($A$1, 1887 - 1, 63 - 1) = "0", OFFSET($A$1, 1887 - 1, 64 - 1) = "1" ), 3, 4 ) ) )</f>
        <v>1</v>
      </c>
      <c r="BO1887" s="6">
        <v>0</v>
      </c>
      <c r="BP1887" s="6" t="str">
        <f>"0"</f>
        <v>0</v>
      </c>
      <c r="BQ1887" t="str">
        <f ca="1">IF((OFFSET($A$1, 1887 - 1, 67 - 1)) &gt;= (OFFSET($A$1, 128 - 1, 7 - 1)), "1","0")</f>
        <v>0</v>
      </c>
      <c r="BR1887">
        <f ca="1" xml:space="preserve"> IF( AND( OFFSET($A$1, 1887 - 1, 68 - 1) = "1", OFFSET($A$1, 1887 - 1, 69 - 1) = "1" ), 1, IF( AND( OFFSET($A$1, 1887 - 1, 68 - 1) = "1", OFFSET($A$1, 1887 - 1, 69 - 1) = "0" ), 2, IF( AND( OFFSET($A$1, 1887 - 1, 68 - 1) = "0", OFFSET($A$1, 1887 - 1, 69 - 1) = "1" ), 3, 4 ) ) )</f>
        <v>4</v>
      </c>
    </row>
    <row r="1888" spans="57:70" x14ac:dyDescent="0.25">
      <c r="BE1888" s="6">
        <v>1</v>
      </c>
      <c r="BF1888" s="6" t="str">
        <f>"1"</f>
        <v>1</v>
      </c>
      <c r="BG1888" t="str">
        <f ca="1">IF((OFFSET($A$1, 1888 - 1, 57 - 1)) &gt;= (OFFSET($A$1, 80 - 1, 7 - 1)), "1","0")</f>
        <v>1</v>
      </c>
      <c r="BH1888">
        <f ca="1" xml:space="preserve"> IF( AND( OFFSET($A$1, 1888 - 1, 58 - 1) = "1", OFFSET($A$1, 1888 - 1, 59 - 1) = "1" ), 1, IF( AND( OFFSET($A$1, 1888 - 1, 58 - 1) = "1", OFFSET($A$1, 1888 - 1, 59 - 1) = "0" ), 2, IF( AND( OFFSET($A$1, 1888 - 1, 58 - 1) = "0", OFFSET($A$1, 1888 - 1, 59 - 1) = "1" ), 3, 4 ) ) )</f>
        <v>1</v>
      </c>
      <c r="BJ1888" s="6">
        <v>0</v>
      </c>
      <c r="BK1888" s="6" t="str">
        <f>"0"</f>
        <v>0</v>
      </c>
      <c r="BL1888" t="str">
        <f ca="1">IF((OFFSET($A$1, 1888 - 1, 62 - 1)) &gt;= (OFFSET($A$1, 104 - 1, 7 - 1)), "1","0")</f>
        <v>0</v>
      </c>
      <c r="BM1888">
        <f ca="1" xml:space="preserve"> IF( AND( OFFSET($A$1, 1888 - 1, 63 - 1) = "1", OFFSET($A$1, 1888 - 1, 64 - 1) = "1" ), 1, IF( AND( OFFSET($A$1, 1888 - 1, 63 - 1) = "1", OFFSET($A$1, 1888 - 1, 64 - 1) = "0" ), 2, IF( AND( OFFSET($A$1, 1888 - 1, 63 - 1) = "0", OFFSET($A$1, 1888 - 1, 64 - 1) = "1" ), 3, 4 ) ) )</f>
        <v>4</v>
      </c>
      <c r="BO1888" s="6">
        <v>0</v>
      </c>
      <c r="BP1888" s="6" t="str">
        <f>"0"</f>
        <v>0</v>
      </c>
      <c r="BQ1888" t="str">
        <f ca="1">IF((OFFSET($A$1, 1888 - 1, 67 - 1)) &gt;= (OFFSET($A$1, 128 - 1, 7 - 1)), "1","0")</f>
        <v>0</v>
      </c>
      <c r="BR1888">
        <f ca="1" xml:space="preserve"> IF( AND( OFFSET($A$1, 1888 - 1, 68 - 1) = "1", OFFSET($A$1, 1888 - 1, 69 - 1) = "1" ), 1, IF( AND( OFFSET($A$1, 1888 - 1, 68 - 1) = "1", OFFSET($A$1, 1888 - 1, 69 - 1) = "0" ), 2, IF( AND( OFFSET($A$1, 1888 - 1, 68 - 1) = "0", OFFSET($A$1, 1888 - 1, 69 - 1) = "1" ), 3, 4 ) ) )</f>
        <v>4</v>
      </c>
    </row>
    <row r="1889" spans="57:70" x14ac:dyDescent="0.25">
      <c r="BE1889" s="6">
        <v>0.6</v>
      </c>
      <c r="BF1889" s="6" t="str">
        <f>"1"</f>
        <v>1</v>
      </c>
      <c r="BG1889" t="str">
        <f ca="1">IF((OFFSET($A$1, 1889 - 1, 57 - 1)) &gt;= (OFFSET($A$1, 80 - 1, 7 - 1)), "1","0")</f>
        <v>1</v>
      </c>
      <c r="BH1889">
        <f ca="1" xml:space="preserve"> IF( AND( OFFSET($A$1, 1889 - 1, 58 - 1) = "1", OFFSET($A$1, 1889 - 1, 59 - 1) = "1" ), 1, IF( AND( OFFSET($A$1, 1889 - 1, 58 - 1) = "1", OFFSET($A$1, 1889 - 1, 59 - 1) = "0" ), 2, IF( AND( OFFSET($A$1, 1889 - 1, 58 - 1) = "0", OFFSET($A$1, 1889 - 1, 59 - 1) = "1" ), 3, 4 ) ) )</f>
        <v>1</v>
      </c>
      <c r="BJ1889" s="6">
        <v>0</v>
      </c>
      <c r="BK1889" s="6" t="str">
        <f>"0"</f>
        <v>0</v>
      </c>
      <c r="BL1889" t="str">
        <f ca="1">IF((OFFSET($A$1, 1889 - 1, 62 - 1)) &gt;= (OFFSET($A$1, 104 - 1, 7 - 1)), "1","0")</f>
        <v>0</v>
      </c>
      <c r="BM1889">
        <f ca="1" xml:space="preserve"> IF( AND( OFFSET($A$1, 1889 - 1, 63 - 1) = "1", OFFSET($A$1, 1889 - 1, 64 - 1) = "1" ), 1, IF( AND( OFFSET($A$1, 1889 - 1, 63 - 1) = "1", OFFSET($A$1, 1889 - 1, 64 - 1) = "0" ), 2, IF( AND( OFFSET($A$1, 1889 - 1, 63 - 1) = "0", OFFSET($A$1, 1889 - 1, 64 - 1) = "1" ), 3, 4 ) ) )</f>
        <v>4</v>
      </c>
      <c r="BO1889" s="6">
        <v>0</v>
      </c>
      <c r="BP1889" s="6" t="str">
        <f>"0"</f>
        <v>0</v>
      </c>
      <c r="BQ1889" t="str">
        <f ca="1">IF((OFFSET($A$1, 1889 - 1, 67 - 1)) &gt;= (OFFSET($A$1, 128 - 1, 7 - 1)), "1","0")</f>
        <v>0</v>
      </c>
      <c r="BR1889">
        <f ca="1" xml:space="preserve"> IF( AND( OFFSET($A$1, 1889 - 1, 68 - 1) = "1", OFFSET($A$1, 1889 - 1, 69 - 1) = "1" ), 1, IF( AND( OFFSET($A$1, 1889 - 1, 68 - 1) = "1", OFFSET($A$1, 1889 - 1, 69 - 1) = "0" ), 2, IF( AND( OFFSET($A$1, 1889 - 1, 68 - 1) = "0", OFFSET($A$1, 1889 - 1, 69 - 1) = "1" ), 3, 4 ) ) )</f>
        <v>4</v>
      </c>
    </row>
    <row r="1890" spans="57:70" x14ac:dyDescent="0.25">
      <c r="BE1890" s="6">
        <v>0</v>
      </c>
      <c r="BF1890" s="6" t="str">
        <f>"0"</f>
        <v>0</v>
      </c>
      <c r="BG1890" t="str">
        <f ca="1">IF((OFFSET($A$1, 1890 - 1, 57 - 1)) &gt;= (OFFSET($A$1, 80 - 1, 7 - 1)), "1","0")</f>
        <v>0</v>
      </c>
      <c r="BH1890">
        <f ca="1" xml:space="preserve"> IF( AND( OFFSET($A$1, 1890 - 1, 58 - 1) = "1", OFFSET($A$1, 1890 - 1, 59 - 1) = "1" ), 1, IF( AND( OFFSET($A$1, 1890 - 1, 58 - 1) = "1", OFFSET($A$1, 1890 - 1, 59 - 1) = "0" ), 2, IF( AND( OFFSET($A$1, 1890 - 1, 58 - 1) = "0", OFFSET($A$1, 1890 - 1, 59 - 1) = "1" ), 3, 4 ) ) )</f>
        <v>4</v>
      </c>
      <c r="BJ1890" s="6">
        <v>0</v>
      </c>
      <c r="BK1890" s="6" t="str">
        <f>"0"</f>
        <v>0</v>
      </c>
      <c r="BL1890" t="str">
        <f ca="1">IF((OFFSET($A$1, 1890 - 1, 62 - 1)) &gt;= (OFFSET($A$1, 104 - 1, 7 - 1)), "1","0")</f>
        <v>0</v>
      </c>
      <c r="BM1890">
        <f ca="1" xml:space="preserve"> IF( AND( OFFSET($A$1, 1890 - 1, 63 - 1) = "1", OFFSET($A$1, 1890 - 1, 64 - 1) = "1" ), 1, IF( AND( OFFSET($A$1, 1890 - 1, 63 - 1) = "1", OFFSET($A$1, 1890 - 1, 64 - 1) = "0" ), 2, IF( AND( OFFSET($A$1, 1890 - 1, 63 - 1) = "0", OFFSET($A$1, 1890 - 1, 64 - 1) = "1" ), 3, 4 ) ) )</f>
        <v>4</v>
      </c>
      <c r="BO1890" s="6">
        <v>0</v>
      </c>
      <c r="BP1890" s="6" t="str">
        <f>"0"</f>
        <v>0</v>
      </c>
      <c r="BQ1890" t="str">
        <f ca="1">IF((OFFSET($A$1, 1890 - 1, 67 - 1)) &gt;= (OFFSET($A$1, 128 - 1, 7 - 1)), "1","0")</f>
        <v>0</v>
      </c>
      <c r="BR1890">
        <f ca="1" xml:space="preserve"> IF( AND( OFFSET($A$1, 1890 - 1, 68 - 1) = "1", OFFSET($A$1, 1890 - 1, 69 - 1) = "1" ), 1, IF( AND( OFFSET($A$1, 1890 - 1, 68 - 1) = "1", OFFSET($A$1, 1890 - 1, 69 - 1) = "0" ), 2, IF( AND( OFFSET($A$1, 1890 - 1, 68 - 1) = "0", OFFSET($A$1, 1890 - 1, 69 - 1) = "1" ), 3, 4 ) ) )</f>
        <v>4</v>
      </c>
    </row>
    <row r="1891" spans="57:70" x14ac:dyDescent="0.25">
      <c r="BE1891" s="6">
        <v>1</v>
      </c>
      <c r="BF1891" s="6" t="str">
        <f>"1"</f>
        <v>1</v>
      </c>
      <c r="BG1891" t="str">
        <f ca="1">IF((OFFSET($A$1, 1891 - 1, 57 - 1)) &gt;= (OFFSET($A$1, 80 - 1, 7 - 1)), "1","0")</f>
        <v>1</v>
      </c>
      <c r="BH1891">
        <f ca="1" xml:space="preserve"> IF( AND( OFFSET($A$1, 1891 - 1, 58 - 1) = "1", OFFSET($A$1, 1891 - 1, 59 - 1) = "1" ), 1, IF( AND( OFFSET($A$1, 1891 - 1, 58 - 1) = "1", OFFSET($A$1, 1891 - 1, 59 - 1) = "0" ), 2, IF( AND( OFFSET($A$1, 1891 - 1, 58 - 1) = "0", OFFSET($A$1, 1891 - 1, 59 - 1) = "1" ), 3, 4 ) ) )</f>
        <v>1</v>
      </c>
      <c r="BJ1891" s="6">
        <v>0</v>
      </c>
      <c r="BK1891" s="6" t="str">
        <f>"0"</f>
        <v>0</v>
      </c>
      <c r="BL1891" t="str">
        <f ca="1">IF((OFFSET($A$1, 1891 - 1, 62 - 1)) &gt;= (OFFSET($A$1, 104 - 1, 7 - 1)), "1","0")</f>
        <v>0</v>
      </c>
      <c r="BM1891">
        <f ca="1" xml:space="preserve"> IF( AND( OFFSET($A$1, 1891 - 1, 63 - 1) = "1", OFFSET($A$1, 1891 - 1, 64 - 1) = "1" ), 1, IF( AND( OFFSET($A$1, 1891 - 1, 63 - 1) = "1", OFFSET($A$1, 1891 - 1, 64 - 1) = "0" ), 2, IF( AND( OFFSET($A$1, 1891 - 1, 63 - 1) = "0", OFFSET($A$1, 1891 - 1, 64 - 1) = "1" ), 3, 4 ) ) )</f>
        <v>4</v>
      </c>
      <c r="BO1891" s="6">
        <v>1</v>
      </c>
      <c r="BP1891" s="6" t="str">
        <f>"1"</f>
        <v>1</v>
      </c>
      <c r="BQ1891" t="str">
        <f ca="1">IF((OFFSET($A$1, 1891 - 1, 67 - 1)) &gt;= (OFFSET($A$1, 128 - 1, 7 - 1)), "1","0")</f>
        <v>1</v>
      </c>
      <c r="BR1891">
        <f ca="1" xml:space="preserve"> IF( AND( OFFSET($A$1, 1891 - 1, 68 - 1) = "1", OFFSET($A$1, 1891 - 1, 69 - 1) = "1" ), 1, IF( AND( OFFSET($A$1, 1891 - 1, 68 - 1) = "1", OFFSET($A$1, 1891 - 1, 69 - 1) = "0" ), 2, IF( AND( OFFSET($A$1, 1891 - 1, 68 - 1) = "0", OFFSET($A$1, 1891 - 1, 69 - 1) = "1" ), 3, 4 ) ) )</f>
        <v>1</v>
      </c>
    </row>
    <row r="1892" spans="57:70" x14ac:dyDescent="0.25">
      <c r="BE1892" s="6">
        <v>0</v>
      </c>
      <c r="BF1892" s="6" t="str">
        <f>"0"</f>
        <v>0</v>
      </c>
      <c r="BG1892" t="str">
        <f ca="1">IF((OFFSET($A$1, 1892 - 1, 57 - 1)) &gt;= (OFFSET($A$1, 80 - 1, 7 - 1)), "1","0")</f>
        <v>0</v>
      </c>
      <c r="BH1892">
        <f ca="1" xml:space="preserve"> IF( AND( OFFSET($A$1, 1892 - 1, 58 - 1) = "1", OFFSET($A$1, 1892 - 1, 59 - 1) = "1" ), 1, IF( AND( OFFSET($A$1, 1892 - 1, 58 - 1) = "1", OFFSET($A$1, 1892 - 1, 59 - 1) = "0" ), 2, IF( AND( OFFSET($A$1, 1892 - 1, 58 - 1) = "0", OFFSET($A$1, 1892 - 1, 59 - 1) = "1" ), 3, 4 ) ) )</f>
        <v>4</v>
      </c>
      <c r="BJ1892" s="6">
        <v>0</v>
      </c>
      <c r="BK1892" s="6" t="str">
        <f>"0"</f>
        <v>0</v>
      </c>
      <c r="BL1892" t="str">
        <f ca="1">IF((OFFSET($A$1, 1892 - 1, 62 - 1)) &gt;= (OFFSET($A$1, 104 - 1, 7 - 1)), "1","0")</f>
        <v>0</v>
      </c>
      <c r="BM1892">
        <f ca="1" xml:space="preserve"> IF( AND( OFFSET($A$1, 1892 - 1, 63 - 1) = "1", OFFSET($A$1, 1892 - 1, 64 - 1) = "1" ), 1, IF( AND( OFFSET($A$1, 1892 - 1, 63 - 1) = "1", OFFSET($A$1, 1892 - 1, 64 - 1) = "0" ), 2, IF( AND( OFFSET($A$1, 1892 - 1, 63 - 1) = "0", OFFSET($A$1, 1892 - 1, 64 - 1) = "1" ), 3, 4 ) ) )</f>
        <v>4</v>
      </c>
      <c r="BO1892" s="6">
        <v>0</v>
      </c>
      <c r="BP1892" s="6" t="str">
        <f>"0"</f>
        <v>0</v>
      </c>
      <c r="BQ1892" t="str">
        <f ca="1">IF((OFFSET($A$1, 1892 - 1, 67 - 1)) &gt;= (OFFSET($A$1, 128 - 1, 7 - 1)), "1","0")</f>
        <v>0</v>
      </c>
      <c r="BR1892">
        <f ca="1" xml:space="preserve"> IF( AND( OFFSET($A$1, 1892 - 1, 68 - 1) = "1", OFFSET($A$1, 1892 - 1, 69 - 1) = "1" ), 1, IF( AND( OFFSET($A$1, 1892 - 1, 68 - 1) = "1", OFFSET($A$1, 1892 - 1, 69 - 1) = "0" ), 2, IF( AND( OFFSET($A$1, 1892 - 1, 68 - 1) = "0", OFFSET($A$1, 1892 - 1, 69 - 1) = "1" ), 3, 4 ) ) )</f>
        <v>4</v>
      </c>
    </row>
    <row r="1893" spans="57:70" x14ac:dyDescent="0.25">
      <c r="BE1893" s="6">
        <v>0</v>
      </c>
      <c r="BF1893" s="6" t="str">
        <f>"0"</f>
        <v>0</v>
      </c>
      <c r="BG1893" t="str">
        <f ca="1">IF((OFFSET($A$1, 1893 - 1, 57 - 1)) &gt;= (OFFSET($A$1, 80 - 1, 7 - 1)), "1","0")</f>
        <v>0</v>
      </c>
      <c r="BH1893">
        <f ca="1" xml:space="preserve"> IF( AND( OFFSET($A$1, 1893 - 1, 58 - 1) = "1", OFFSET($A$1, 1893 - 1, 59 - 1) = "1" ), 1, IF( AND( OFFSET($A$1, 1893 - 1, 58 - 1) = "1", OFFSET($A$1, 1893 - 1, 59 - 1) = "0" ), 2, IF( AND( OFFSET($A$1, 1893 - 1, 58 - 1) = "0", OFFSET($A$1, 1893 - 1, 59 - 1) = "1" ), 3, 4 ) ) )</f>
        <v>4</v>
      </c>
      <c r="BJ1893" s="6">
        <v>0</v>
      </c>
      <c r="BK1893" s="6" t="str">
        <f>"0"</f>
        <v>0</v>
      </c>
      <c r="BL1893" t="str">
        <f ca="1">IF((OFFSET($A$1, 1893 - 1, 62 - 1)) &gt;= (OFFSET($A$1, 104 - 1, 7 - 1)), "1","0")</f>
        <v>0</v>
      </c>
      <c r="BM1893">
        <f ca="1" xml:space="preserve"> IF( AND( OFFSET($A$1, 1893 - 1, 63 - 1) = "1", OFFSET($A$1, 1893 - 1, 64 - 1) = "1" ), 1, IF( AND( OFFSET($A$1, 1893 - 1, 63 - 1) = "1", OFFSET($A$1, 1893 - 1, 64 - 1) = "0" ), 2, IF( AND( OFFSET($A$1, 1893 - 1, 63 - 1) = "0", OFFSET($A$1, 1893 - 1, 64 - 1) = "1" ), 3, 4 ) ) )</f>
        <v>4</v>
      </c>
      <c r="BO1893" s="6">
        <v>0</v>
      </c>
      <c r="BP1893" s="6" t="str">
        <f>"0"</f>
        <v>0</v>
      </c>
      <c r="BQ1893" t="str">
        <f ca="1">IF((OFFSET($A$1, 1893 - 1, 67 - 1)) &gt;= (OFFSET($A$1, 128 - 1, 7 - 1)), "1","0")</f>
        <v>0</v>
      </c>
      <c r="BR1893">
        <f ca="1" xml:space="preserve"> IF( AND( OFFSET($A$1, 1893 - 1, 68 - 1) = "1", OFFSET($A$1, 1893 - 1, 69 - 1) = "1" ), 1, IF( AND( OFFSET($A$1, 1893 - 1, 68 - 1) = "1", OFFSET($A$1, 1893 - 1, 69 - 1) = "0" ), 2, IF( AND( OFFSET($A$1, 1893 - 1, 68 - 1) = "0", OFFSET($A$1, 1893 - 1, 69 - 1) = "1" ), 3, 4 ) ) )</f>
        <v>4</v>
      </c>
    </row>
    <row r="1894" spans="57:70" x14ac:dyDescent="0.25">
      <c r="BE1894" s="6">
        <v>0</v>
      </c>
      <c r="BF1894" s="6" t="str">
        <f>"0"</f>
        <v>0</v>
      </c>
      <c r="BG1894" t="str">
        <f ca="1">IF((OFFSET($A$1, 1894 - 1, 57 - 1)) &gt;= (OFFSET($A$1, 80 - 1, 7 - 1)), "1","0")</f>
        <v>0</v>
      </c>
      <c r="BH1894">
        <f ca="1" xml:space="preserve"> IF( AND( OFFSET($A$1, 1894 - 1, 58 - 1) = "1", OFFSET($A$1, 1894 - 1, 59 - 1) = "1" ), 1, IF( AND( OFFSET($A$1, 1894 - 1, 58 - 1) = "1", OFFSET($A$1, 1894 - 1, 59 - 1) = "0" ), 2, IF( AND( OFFSET($A$1, 1894 - 1, 58 - 1) = "0", OFFSET($A$1, 1894 - 1, 59 - 1) = "1" ), 3, 4 ) ) )</f>
        <v>4</v>
      </c>
      <c r="BJ1894" s="6">
        <v>1</v>
      </c>
      <c r="BK1894" s="6" t="str">
        <f>"1"</f>
        <v>1</v>
      </c>
      <c r="BL1894" t="str">
        <f ca="1">IF((OFFSET($A$1, 1894 - 1, 62 - 1)) &gt;= (OFFSET($A$1, 104 - 1, 7 - 1)), "1","0")</f>
        <v>1</v>
      </c>
      <c r="BM1894">
        <f ca="1" xml:space="preserve"> IF( AND( OFFSET($A$1, 1894 - 1, 63 - 1) = "1", OFFSET($A$1, 1894 - 1, 64 - 1) = "1" ), 1, IF( AND( OFFSET($A$1, 1894 - 1, 63 - 1) = "1", OFFSET($A$1, 1894 - 1, 64 - 1) = "0" ), 2, IF( AND( OFFSET($A$1, 1894 - 1, 63 - 1) = "0", OFFSET($A$1, 1894 - 1, 64 - 1) = "1" ), 3, 4 ) ) )</f>
        <v>1</v>
      </c>
      <c r="BO1894" s="6">
        <v>0</v>
      </c>
      <c r="BP1894" s="6" t="str">
        <f>"0"</f>
        <v>0</v>
      </c>
      <c r="BQ1894" t="str">
        <f ca="1">IF((OFFSET($A$1, 1894 - 1, 67 - 1)) &gt;= (OFFSET($A$1, 128 - 1, 7 - 1)), "1","0")</f>
        <v>0</v>
      </c>
      <c r="BR1894">
        <f ca="1" xml:space="preserve"> IF( AND( OFFSET($A$1, 1894 - 1, 68 - 1) = "1", OFFSET($A$1, 1894 - 1, 69 - 1) = "1" ), 1, IF( AND( OFFSET($A$1, 1894 - 1, 68 - 1) = "1", OFFSET($A$1, 1894 - 1, 69 - 1) = "0" ), 2, IF( AND( OFFSET($A$1, 1894 - 1, 68 - 1) = "0", OFFSET($A$1, 1894 - 1, 69 - 1) = "1" ), 3, 4 ) ) )</f>
        <v>4</v>
      </c>
    </row>
    <row r="1895" spans="57:70" x14ac:dyDescent="0.25">
      <c r="BE1895" s="6">
        <v>1</v>
      </c>
      <c r="BF1895" s="6" t="str">
        <f>"1"</f>
        <v>1</v>
      </c>
      <c r="BG1895" t="str">
        <f ca="1">IF((OFFSET($A$1, 1895 - 1, 57 - 1)) &gt;= (OFFSET($A$1, 80 - 1, 7 - 1)), "1","0")</f>
        <v>1</v>
      </c>
      <c r="BH1895">
        <f ca="1" xml:space="preserve"> IF( AND( OFFSET($A$1, 1895 - 1, 58 - 1) = "1", OFFSET($A$1, 1895 - 1, 59 - 1) = "1" ), 1, IF( AND( OFFSET($A$1, 1895 - 1, 58 - 1) = "1", OFFSET($A$1, 1895 - 1, 59 - 1) = "0" ), 2, IF( AND( OFFSET($A$1, 1895 - 1, 58 - 1) = "0", OFFSET($A$1, 1895 - 1, 59 - 1) = "1" ), 3, 4 ) ) )</f>
        <v>1</v>
      </c>
      <c r="BJ1895" s="6">
        <v>0</v>
      </c>
      <c r="BK1895" s="6" t="str">
        <f>"0"</f>
        <v>0</v>
      </c>
      <c r="BL1895" t="str">
        <f ca="1">IF((OFFSET($A$1, 1895 - 1, 62 - 1)) &gt;= (OFFSET($A$1, 104 - 1, 7 - 1)), "1","0")</f>
        <v>0</v>
      </c>
      <c r="BM1895">
        <f ca="1" xml:space="preserve"> IF( AND( OFFSET($A$1, 1895 - 1, 63 - 1) = "1", OFFSET($A$1, 1895 - 1, 64 - 1) = "1" ), 1, IF( AND( OFFSET($A$1, 1895 - 1, 63 - 1) = "1", OFFSET($A$1, 1895 - 1, 64 - 1) = "0" ), 2, IF( AND( OFFSET($A$1, 1895 - 1, 63 - 1) = "0", OFFSET($A$1, 1895 - 1, 64 - 1) = "1" ), 3, 4 ) ) )</f>
        <v>4</v>
      </c>
      <c r="BO1895" s="6">
        <v>0</v>
      </c>
      <c r="BP1895" s="6" t="str">
        <f>"0"</f>
        <v>0</v>
      </c>
      <c r="BQ1895" t="str">
        <f ca="1">IF((OFFSET($A$1, 1895 - 1, 67 - 1)) &gt;= (OFFSET($A$1, 128 - 1, 7 - 1)), "1","0")</f>
        <v>0</v>
      </c>
      <c r="BR1895">
        <f ca="1" xml:space="preserve"> IF( AND( OFFSET($A$1, 1895 - 1, 68 - 1) = "1", OFFSET($A$1, 1895 - 1, 69 - 1) = "1" ), 1, IF( AND( OFFSET($A$1, 1895 - 1, 68 - 1) = "1", OFFSET($A$1, 1895 - 1, 69 - 1) = "0" ), 2, IF( AND( OFFSET($A$1, 1895 - 1, 68 - 1) = "0", OFFSET($A$1, 1895 - 1, 69 - 1) = "1" ), 3, 4 ) ) )</f>
        <v>4</v>
      </c>
    </row>
    <row r="1896" spans="57:70" x14ac:dyDescent="0.25">
      <c r="BE1896" s="6">
        <v>0</v>
      </c>
      <c r="BF1896" s="6" t="str">
        <f>"0"</f>
        <v>0</v>
      </c>
      <c r="BG1896" t="str">
        <f ca="1">IF((OFFSET($A$1, 1896 - 1, 57 - 1)) &gt;= (OFFSET($A$1, 80 - 1, 7 - 1)), "1","0")</f>
        <v>0</v>
      </c>
      <c r="BH1896">
        <f ca="1" xml:space="preserve"> IF( AND( OFFSET($A$1, 1896 - 1, 58 - 1) = "1", OFFSET($A$1, 1896 - 1, 59 - 1) = "1" ), 1, IF( AND( OFFSET($A$1, 1896 - 1, 58 - 1) = "1", OFFSET($A$1, 1896 - 1, 59 - 1) = "0" ), 2, IF( AND( OFFSET($A$1, 1896 - 1, 58 - 1) = "0", OFFSET($A$1, 1896 - 1, 59 - 1) = "1" ), 3, 4 ) ) )</f>
        <v>4</v>
      </c>
      <c r="BJ1896" s="6">
        <v>0</v>
      </c>
      <c r="BK1896" s="6" t="str">
        <f>"0"</f>
        <v>0</v>
      </c>
      <c r="BL1896" t="str">
        <f ca="1">IF((OFFSET($A$1, 1896 - 1, 62 - 1)) &gt;= (OFFSET($A$1, 104 - 1, 7 - 1)), "1","0")</f>
        <v>0</v>
      </c>
      <c r="BM1896">
        <f ca="1" xml:space="preserve"> IF( AND( OFFSET($A$1, 1896 - 1, 63 - 1) = "1", OFFSET($A$1, 1896 - 1, 64 - 1) = "1" ), 1, IF( AND( OFFSET($A$1, 1896 - 1, 63 - 1) = "1", OFFSET($A$1, 1896 - 1, 64 - 1) = "0" ), 2, IF( AND( OFFSET($A$1, 1896 - 1, 63 - 1) = "0", OFFSET($A$1, 1896 - 1, 64 - 1) = "1" ), 3, 4 ) ) )</f>
        <v>4</v>
      </c>
      <c r="BO1896" s="6">
        <v>0.2</v>
      </c>
      <c r="BP1896" s="6" t="str">
        <f>"0"</f>
        <v>0</v>
      </c>
      <c r="BQ1896" t="str">
        <f ca="1">IF((OFFSET($A$1, 1896 - 1, 67 - 1)) &gt;= (OFFSET($A$1, 128 - 1, 7 - 1)), "1","0")</f>
        <v>0</v>
      </c>
      <c r="BR1896">
        <f ca="1" xml:space="preserve"> IF( AND( OFFSET($A$1, 1896 - 1, 68 - 1) = "1", OFFSET($A$1, 1896 - 1, 69 - 1) = "1" ), 1, IF( AND( OFFSET($A$1, 1896 - 1, 68 - 1) = "1", OFFSET($A$1, 1896 - 1, 69 - 1) = "0" ), 2, IF( AND( OFFSET($A$1, 1896 - 1, 68 - 1) = "0", OFFSET($A$1, 1896 - 1, 69 - 1) = "1" ), 3, 4 ) ) )</f>
        <v>4</v>
      </c>
    </row>
    <row r="1897" spans="57:70" x14ac:dyDescent="0.25">
      <c r="BE1897" s="6">
        <v>0.2</v>
      </c>
      <c r="BF1897" s="6" t="str">
        <f>"0"</f>
        <v>0</v>
      </c>
      <c r="BG1897" t="str">
        <f ca="1">IF((OFFSET($A$1, 1897 - 1, 57 - 1)) &gt;= (OFFSET($A$1, 80 - 1, 7 - 1)), "1","0")</f>
        <v>0</v>
      </c>
      <c r="BH1897">
        <f ca="1" xml:space="preserve"> IF( AND( OFFSET($A$1, 1897 - 1, 58 - 1) = "1", OFFSET($A$1, 1897 - 1, 59 - 1) = "1" ), 1, IF( AND( OFFSET($A$1, 1897 - 1, 58 - 1) = "1", OFFSET($A$1, 1897 - 1, 59 - 1) = "0" ), 2, IF( AND( OFFSET($A$1, 1897 - 1, 58 - 1) = "0", OFFSET($A$1, 1897 - 1, 59 - 1) = "1" ), 3, 4 ) ) )</f>
        <v>4</v>
      </c>
      <c r="BJ1897" s="6">
        <v>0</v>
      </c>
      <c r="BK1897" s="6" t="str">
        <f>"0"</f>
        <v>0</v>
      </c>
      <c r="BL1897" t="str">
        <f ca="1">IF((OFFSET($A$1, 1897 - 1, 62 - 1)) &gt;= (OFFSET($A$1, 104 - 1, 7 - 1)), "1","0")</f>
        <v>0</v>
      </c>
      <c r="BM1897">
        <f ca="1" xml:space="preserve"> IF( AND( OFFSET($A$1, 1897 - 1, 63 - 1) = "1", OFFSET($A$1, 1897 - 1, 64 - 1) = "1" ), 1, IF( AND( OFFSET($A$1, 1897 - 1, 63 - 1) = "1", OFFSET($A$1, 1897 - 1, 64 - 1) = "0" ), 2, IF( AND( OFFSET($A$1, 1897 - 1, 63 - 1) = "0", OFFSET($A$1, 1897 - 1, 64 - 1) = "1" ), 3, 4 ) ) )</f>
        <v>4</v>
      </c>
      <c r="BO1897" s="6">
        <v>1</v>
      </c>
      <c r="BP1897" s="6" t="str">
        <f>"1"</f>
        <v>1</v>
      </c>
      <c r="BQ1897" t="str">
        <f ca="1">IF((OFFSET($A$1, 1897 - 1, 67 - 1)) &gt;= (OFFSET($A$1, 128 - 1, 7 - 1)), "1","0")</f>
        <v>1</v>
      </c>
      <c r="BR1897">
        <f ca="1" xml:space="preserve"> IF( AND( OFFSET($A$1, 1897 - 1, 68 - 1) = "1", OFFSET($A$1, 1897 - 1, 69 - 1) = "1" ), 1, IF( AND( OFFSET($A$1, 1897 - 1, 68 - 1) = "1", OFFSET($A$1, 1897 - 1, 69 - 1) = "0" ), 2, IF( AND( OFFSET($A$1, 1897 - 1, 68 - 1) = "0", OFFSET($A$1, 1897 - 1, 69 - 1) = "1" ), 3, 4 ) ) )</f>
        <v>1</v>
      </c>
    </row>
    <row r="1898" spans="57:70" x14ac:dyDescent="0.25">
      <c r="BE1898" s="6">
        <v>1</v>
      </c>
      <c r="BF1898" s="6" t="str">
        <f>"1"</f>
        <v>1</v>
      </c>
      <c r="BG1898" t="str">
        <f ca="1">IF((OFFSET($A$1, 1898 - 1, 57 - 1)) &gt;= (OFFSET($A$1, 80 - 1, 7 - 1)), "1","0")</f>
        <v>1</v>
      </c>
      <c r="BH1898">
        <f ca="1" xml:space="preserve"> IF( AND( OFFSET($A$1, 1898 - 1, 58 - 1) = "1", OFFSET($A$1, 1898 - 1, 59 - 1) = "1" ), 1, IF( AND( OFFSET($A$1, 1898 - 1, 58 - 1) = "1", OFFSET($A$1, 1898 - 1, 59 - 1) = "0" ), 2, IF( AND( OFFSET($A$1, 1898 - 1, 58 - 1) = "0", OFFSET($A$1, 1898 - 1, 59 - 1) = "1" ), 3, 4 ) ) )</f>
        <v>1</v>
      </c>
      <c r="BJ1898" s="6">
        <v>0</v>
      </c>
      <c r="BK1898" s="6" t="str">
        <f>"0"</f>
        <v>0</v>
      </c>
      <c r="BL1898" t="str">
        <f ca="1">IF((OFFSET($A$1, 1898 - 1, 62 - 1)) &gt;= (OFFSET($A$1, 104 - 1, 7 - 1)), "1","0")</f>
        <v>0</v>
      </c>
      <c r="BM1898">
        <f ca="1" xml:space="preserve"> IF( AND( OFFSET($A$1, 1898 - 1, 63 - 1) = "1", OFFSET($A$1, 1898 - 1, 64 - 1) = "1" ), 1, IF( AND( OFFSET($A$1, 1898 - 1, 63 - 1) = "1", OFFSET($A$1, 1898 - 1, 64 - 1) = "0" ), 2, IF( AND( OFFSET($A$1, 1898 - 1, 63 - 1) = "0", OFFSET($A$1, 1898 - 1, 64 - 1) = "1" ), 3, 4 ) ) )</f>
        <v>4</v>
      </c>
      <c r="BO1898" s="6">
        <v>1</v>
      </c>
      <c r="BP1898" s="6" t="str">
        <f>"1"</f>
        <v>1</v>
      </c>
      <c r="BQ1898" t="str">
        <f ca="1">IF((OFFSET($A$1, 1898 - 1, 67 - 1)) &gt;= (OFFSET($A$1, 128 - 1, 7 - 1)), "1","0")</f>
        <v>1</v>
      </c>
      <c r="BR1898">
        <f ca="1" xml:space="preserve"> IF( AND( OFFSET($A$1, 1898 - 1, 68 - 1) = "1", OFFSET($A$1, 1898 - 1, 69 - 1) = "1" ), 1, IF( AND( OFFSET($A$1, 1898 - 1, 68 - 1) = "1", OFFSET($A$1, 1898 - 1, 69 - 1) = "0" ), 2, IF( AND( OFFSET($A$1, 1898 - 1, 68 - 1) = "0", OFFSET($A$1, 1898 - 1, 69 - 1) = "1" ), 3, 4 ) ) )</f>
        <v>1</v>
      </c>
    </row>
    <row r="1899" spans="57:70" x14ac:dyDescent="0.25">
      <c r="BE1899" s="6">
        <v>1</v>
      </c>
      <c r="BF1899" s="6" t="str">
        <f>"1"</f>
        <v>1</v>
      </c>
      <c r="BG1899" t="str">
        <f ca="1">IF((OFFSET($A$1, 1899 - 1, 57 - 1)) &gt;= (OFFSET($A$1, 80 - 1, 7 - 1)), "1","0")</f>
        <v>1</v>
      </c>
      <c r="BH1899">
        <f ca="1" xml:space="preserve"> IF( AND( OFFSET($A$1, 1899 - 1, 58 - 1) = "1", OFFSET($A$1, 1899 - 1, 59 - 1) = "1" ), 1, IF( AND( OFFSET($A$1, 1899 - 1, 58 - 1) = "1", OFFSET($A$1, 1899 - 1, 59 - 1) = "0" ), 2, IF( AND( OFFSET($A$1, 1899 - 1, 58 - 1) = "0", OFFSET($A$1, 1899 - 1, 59 - 1) = "1" ), 3, 4 ) ) )</f>
        <v>1</v>
      </c>
      <c r="BJ1899" s="6">
        <v>0</v>
      </c>
      <c r="BK1899" s="6" t="str">
        <f>"0"</f>
        <v>0</v>
      </c>
      <c r="BL1899" t="str">
        <f ca="1">IF((OFFSET($A$1, 1899 - 1, 62 - 1)) &gt;= (OFFSET($A$1, 104 - 1, 7 - 1)), "1","0")</f>
        <v>0</v>
      </c>
      <c r="BM1899">
        <f ca="1" xml:space="preserve"> IF( AND( OFFSET($A$1, 1899 - 1, 63 - 1) = "1", OFFSET($A$1, 1899 - 1, 64 - 1) = "1" ), 1, IF( AND( OFFSET($A$1, 1899 - 1, 63 - 1) = "1", OFFSET($A$1, 1899 - 1, 64 - 1) = "0" ), 2, IF( AND( OFFSET($A$1, 1899 - 1, 63 - 1) = "0", OFFSET($A$1, 1899 - 1, 64 - 1) = "1" ), 3, 4 ) ) )</f>
        <v>4</v>
      </c>
      <c r="BO1899" s="6">
        <v>0</v>
      </c>
      <c r="BP1899" s="6" t="str">
        <f>"0"</f>
        <v>0</v>
      </c>
      <c r="BQ1899" t="str">
        <f ca="1">IF((OFFSET($A$1, 1899 - 1, 67 - 1)) &gt;= (OFFSET($A$1, 128 - 1, 7 - 1)), "1","0")</f>
        <v>0</v>
      </c>
      <c r="BR1899">
        <f ca="1" xml:space="preserve"> IF( AND( OFFSET($A$1, 1899 - 1, 68 - 1) = "1", OFFSET($A$1, 1899 - 1, 69 - 1) = "1" ), 1, IF( AND( OFFSET($A$1, 1899 - 1, 68 - 1) = "1", OFFSET($A$1, 1899 - 1, 69 - 1) = "0" ), 2, IF( AND( OFFSET($A$1, 1899 - 1, 68 - 1) = "0", OFFSET($A$1, 1899 - 1, 69 - 1) = "1" ), 3, 4 ) ) )</f>
        <v>4</v>
      </c>
    </row>
    <row r="1900" spans="57:70" x14ac:dyDescent="0.25">
      <c r="BE1900" s="6">
        <v>0</v>
      </c>
      <c r="BF1900" s="6" t="str">
        <f>"0"</f>
        <v>0</v>
      </c>
      <c r="BG1900" t="str">
        <f ca="1">IF((OFFSET($A$1, 1900 - 1, 57 - 1)) &gt;= (OFFSET($A$1, 80 - 1, 7 - 1)), "1","0")</f>
        <v>0</v>
      </c>
      <c r="BH1900">
        <f ca="1" xml:space="preserve"> IF( AND( OFFSET($A$1, 1900 - 1, 58 - 1) = "1", OFFSET($A$1, 1900 - 1, 59 - 1) = "1" ), 1, IF( AND( OFFSET($A$1, 1900 - 1, 58 - 1) = "1", OFFSET($A$1, 1900 - 1, 59 - 1) = "0" ), 2, IF( AND( OFFSET($A$1, 1900 - 1, 58 - 1) = "0", OFFSET($A$1, 1900 - 1, 59 - 1) = "1" ), 3, 4 ) ) )</f>
        <v>4</v>
      </c>
      <c r="BJ1900" s="6">
        <v>0</v>
      </c>
      <c r="BK1900" s="6" t="str">
        <f>"0"</f>
        <v>0</v>
      </c>
      <c r="BL1900" t="str">
        <f ca="1">IF((OFFSET($A$1, 1900 - 1, 62 - 1)) &gt;= (OFFSET($A$1, 104 - 1, 7 - 1)), "1","0")</f>
        <v>0</v>
      </c>
      <c r="BM1900">
        <f ca="1" xml:space="preserve"> IF( AND( OFFSET($A$1, 1900 - 1, 63 - 1) = "1", OFFSET($A$1, 1900 - 1, 64 - 1) = "1" ), 1, IF( AND( OFFSET($A$1, 1900 - 1, 63 - 1) = "1", OFFSET($A$1, 1900 - 1, 64 - 1) = "0" ), 2, IF( AND( OFFSET($A$1, 1900 - 1, 63 - 1) = "0", OFFSET($A$1, 1900 - 1, 64 - 1) = "1" ), 3, 4 ) ) )</f>
        <v>4</v>
      </c>
      <c r="BO1900" s="6">
        <v>0.4</v>
      </c>
      <c r="BP1900" s="6" t="str">
        <f>"1"</f>
        <v>1</v>
      </c>
      <c r="BQ1900" t="str">
        <f ca="1">IF((OFFSET($A$1, 1900 - 1, 67 - 1)) &gt;= (OFFSET($A$1, 128 - 1, 7 - 1)), "1","0")</f>
        <v>0</v>
      </c>
      <c r="BR1900">
        <f ca="1" xml:space="preserve"> IF( AND( OFFSET($A$1, 1900 - 1, 68 - 1) = "1", OFFSET($A$1, 1900 - 1, 69 - 1) = "1" ), 1, IF( AND( OFFSET($A$1, 1900 - 1, 68 - 1) = "1", OFFSET($A$1, 1900 - 1, 69 - 1) = "0" ), 2, IF( AND( OFFSET($A$1, 1900 - 1, 68 - 1) = "0", OFFSET($A$1, 1900 - 1, 69 - 1) = "1" ), 3, 4 ) ) )</f>
        <v>2</v>
      </c>
    </row>
    <row r="1901" spans="57:70" x14ac:dyDescent="0.25">
      <c r="BE1901" s="6">
        <v>0.8</v>
      </c>
      <c r="BF1901" s="6" t="str">
        <f>"1"</f>
        <v>1</v>
      </c>
      <c r="BG1901" t="str">
        <f ca="1">IF((OFFSET($A$1, 1901 - 1, 57 - 1)) &gt;= (OFFSET($A$1, 80 - 1, 7 - 1)), "1","0")</f>
        <v>1</v>
      </c>
      <c r="BH1901">
        <f ca="1" xml:space="preserve"> IF( AND( OFFSET($A$1, 1901 - 1, 58 - 1) = "1", OFFSET($A$1, 1901 - 1, 59 - 1) = "1" ), 1, IF( AND( OFFSET($A$1, 1901 - 1, 58 - 1) = "1", OFFSET($A$1, 1901 - 1, 59 - 1) = "0" ), 2, IF( AND( OFFSET($A$1, 1901 - 1, 58 - 1) = "0", OFFSET($A$1, 1901 - 1, 59 - 1) = "1" ), 3, 4 ) ) )</f>
        <v>1</v>
      </c>
      <c r="BJ1901" s="6">
        <v>1</v>
      </c>
      <c r="BK1901" s="6" t="str">
        <f>"1"</f>
        <v>1</v>
      </c>
      <c r="BL1901" t="str">
        <f ca="1">IF((OFFSET($A$1, 1901 - 1, 62 - 1)) &gt;= (OFFSET($A$1, 104 - 1, 7 - 1)), "1","0")</f>
        <v>1</v>
      </c>
      <c r="BM1901">
        <f ca="1" xml:space="preserve"> IF( AND( OFFSET($A$1, 1901 - 1, 63 - 1) = "1", OFFSET($A$1, 1901 - 1, 64 - 1) = "1" ), 1, IF( AND( OFFSET($A$1, 1901 - 1, 63 - 1) = "1", OFFSET($A$1, 1901 - 1, 64 - 1) = "0" ), 2, IF( AND( OFFSET($A$1, 1901 - 1, 63 - 1) = "0", OFFSET($A$1, 1901 - 1, 64 - 1) = "1" ), 3, 4 ) ) )</f>
        <v>1</v>
      </c>
      <c r="BO1901" s="6">
        <v>0</v>
      </c>
      <c r="BP1901" s="6" t="str">
        <f>"0"</f>
        <v>0</v>
      </c>
      <c r="BQ1901" t="str">
        <f ca="1">IF((OFFSET($A$1, 1901 - 1, 67 - 1)) &gt;= (OFFSET($A$1, 128 - 1, 7 - 1)), "1","0")</f>
        <v>0</v>
      </c>
      <c r="BR1901">
        <f ca="1" xml:space="preserve"> IF( AND( OFFSET($A$1, 1901 - 1, 68 - 1) = "1", OFFSET($A$1, 1901 - 1, 69 - 1) = "1" ), 1, IF( AND( OFFSET($A$1, 1901 - 1, 68 - 1) = "1", OFFSET($A$1, 1901 - 1, 69 - 1) = "0" ), 2, IF( AND( OFFSET($A$1, 1901 - 1, 68 - 1) = "0", OFFSET($A$1, 1901 - 1, 69 - 1) = "1" ), 3, 4 ) ) )</f>
        <v>4</v>
      </c>
    </row>
    <row r="1902" spans="57:70" x14ac:dyDescent="0.25">
      <c r="BE1902" s="6">
        <v>1</v>
      </c>
      <c r="BF1902" s="6" t="str">
        <f>"1"</f>
        <v>1</v>
      </c>
      <c r="BG1902" t="str">
        <f ca="1">IF((OFFSET($A$1, 1902 - 1, 57 - 1)) &gt;= (OFFSET($A$1, 80 - 1, 7 - 1)), "1","0")</f>
        <v>1</v>
      </c>
      <c r="BH1902">
        <f ca="1" xml:space="preserve"> IF( AND( OFFSET($A$1, 1902 - 1, 58 - 1) = "1", OFFSET($A$1, 1902 - 1, 59 - 1) = "1" ), 1, IF( AND( OFFSET($A$1, 1902 - 1, 58 - 1) = "1", OFFSET($A$1, 1902 - 1, 59 - 1) = "0" ), 2, IF( AND( OFFSET($A$1, 1902 - 1, 58 - 1) = "0", OFFSET($A$1, 1902 - 1, 59 - 1) = "1" ), 3, 4 ) ) )</f>
        <v>1</v>
      </c>
      <c r="BJ1902" s="6">
        <v>0</v>
      </c>
      <c r="BK1902" s="6" t="str">
        <f>"0"</f>
        <v>0</v>
      </c>
      <c r="BL1902" t="str">
        <f ca="1">IF((OFFSET($A$1, 1902 - 1, 62 - 1)) &gt;= (OFFSET($A$1, 104 - 1, 7 - 1)), "1","0")</f>
        <v>0</v>
      </c>
      <c r="BM1902">
        <f ca="1" xml:space="preserve"> IF( AND( OFFSET($A$1, 1902 - 1, 63 - 1) = "1", OFFSET($A$1, 1902 - 1, 64 - 1) = "1" ), 1, IF( AND( OFFSET($A$1, 1902 - 1, 63 - 1) = "1", OFFSET($A$1, 1902 - 1, 64 - 1) = "0" ), 2, IF( AND( OFFSET($A$1, 1902 - 1, 63 - 1) = "0", OFFSET($A$1, 1902 - 1, 64 - 1) = "1" ), 3, 4 ) ) )</f>
        <v>4</v>
      </c>
      <c r="BO1902" s="6">
        <v>0</v>
      </c>
      <c r="BP1902" s="6" t="str">
        <f>"0"</f>
        <v>0</v>
      </c>
      <c r="BQ1902" t="str">
        <f ca="1">IF((OFFSET($A$1, 1902 - 1, 67 - 1)) &gt;= (OFFSET($A$1, 128 - 1, 7 - 1)), "1","0")</f>
        <v>0</v>
      </c>
      <c r="BR1902">
        <f ca="1" xml:space="preserve"> IF( AND( OFFSET($A$1, 1902 - 1, 68 - 1) = "1", OFFSET($A$1, 1902 - 1, 69 - 1) = "1" ), 1, IF( AND( OFFSET($A$1, 1902 - 1, 68 - 1) = "1", OFFSET($A$1, 1902 - 1, 69 - 1) = "0" ), 2, IF( AND( OFFSET($A$1, 1902 - 1, 68 - 1) = "0", OFFSET($A$1, 1902 - 1, 69 - 1) = "1" ), 3, 4 ) ) )</f>
        <v>4</v>
      </c>
    </row>
    <row r="1903" spans="57:70" x14ac:dyDescent="0.25">
      <c r="BE1903" s="6">
        <v>1</v>
      </c>
      <c r="BF1903" s="6" t="str">
        <f>"1"</f>
        <v>1</v>
      </c>
      <c r="BG1903" t="str">
        <f ca="1">IF((OFFSET($A$1, 1903 - 1, 57 - 1)) &gt;= (OFFSET($A$1, 80 - 1, 7 - 1)), "1","0")</f>
        <v>1</v>
      </c>
      <c r="BH1903">
        <f ca="1" xml:space="preserve"> IF( AND( OFFSET($A$1, 1903 - 1, 58 - 1) = "1", OFFSET($A$1, 1903 - 1, 59 - 1) = "1" ), 1, IF( AND( OFFSET($A$1, 1903 - 1, 58 - 1) = "1", OFFSET($A$1, 1903 - 1, 59 - 1) = "0" ), 2, IF( AND( OFFSET($A$1, 1903 - 1, 58 - 1) = "0", OFFSET($A$1, 1903 - 1, 59 - 1) = "1" ), 3, 4 ) ) )</f>
        <v>1</v>
      </c>
      <c r="BJ1903" s="6">
        <v>0.4</v>
      </c>
      <c r="BK1903" s="6" t="str">
        <f>"1"</f>
        <v>1</v>
      </c>
      <c r="BL1903" t="str">
        <f ca="1">IF((OFFSET($A$1, 1903 - 1, 62 - 1)) &gt;= (OFFSET($A$1, 104 - 1, 7 - 1)), "1","0")</f>
        <v>0</v>
      </c>
      <c r="BM1903">
        <f ca="1" xml:space="preserve"> IF( AND( OFFSET($A$1, 1903 - 1, 63 - 1) = "1", OFFSET($A$1, 1903 - 1, 64 - 1) = "1" ), 1, IF( AND( OFFSET($A$1, 1903 - 1, 63 - 1) = "1", OFFSET($A$1, 1903 - 1, 64 - 1) = "0" ), 2, IF( AND( OFFSET($A$1, 1903 - 1, 63 - 1) = "0", OFFSET($A$1, 1903 - 1, 64 - 1) = "1" ), 3, 4 ) ) )</f>
        <v>2</v>
      </c>
      <c r="BO1903" s="6">
        <v>0</v>
      </c>
      <c r="BP1903" s="6" t="str">
        <f>"0"</f>
        <v>0</v>
      </c>
      <c r="BQ1903" t="str">
        <f ca="1">IF((OFFSET($A$1, 1903 - 1, 67 - 1)) &gt;= (OFFSET($A$1, 128 - 1, 7 - 1)), "1","0")</f>
        <v>0</v>
      </c>
      <c r="BR1903">
        <f ca="1" xml:space="preserve"> IF( AND( OFFSET($A$1, 1903 - 1, 68 - 1) = "1", OFFSET($A$1, 1903 - 1, 69 - 1) = "1" ), 1, IF( AND( OFFSET($A$1, 1903 - 1, 68 - 1) = "1", OFFSET($A$1, 1903 - 1, 69 - 1) = "0" ), 2, IF( AND( OFFSET($A$1, 1903 - 1, 68 - 1) = "0", OFFSET($A$1, 1903 - 1, 69 - 1) = "1" ), 3, 4 ) ) )</f>
        <v>4</v>
      </c>
    </row>
    <row r="1904" spans="57:70" x14ac:dyDescent="0.25">
      <c r="BE1904" s="6">
        <v>1</v>
      </c>
      <c r="BF1904" s="6" t="str">
        <f>"1"</f>
        <v>1</v>
      </c>
      <c r="BG1904" t="str">
        <f ca="1">IF((OFFSET($A$1, 1904 - 1, 57 - 1)) &gt;= (OFFSET($A$1, 80 - 1, 7 - 1)), "1","0")</f>
        <v>1</v>
      </c>
      <c r="BH1904">
        <f ca="1" xml:space="preserve"> IF( AND( OFFSET($A$1, 1904 - 1, 58 - 1) = "1", OFFSET($A$1, 1904 - 1, 59 - 1) = "1" ), 1, IF( AND( OFFSET($A$1, 1904 - 1, 58 - 1) = "1", OFFSET($A$1, 1904 - 1, 59 - 1) = "0" ), 2, IF( AND( OFFSET($A$1, 1904 - 1, 58 - 1) = "0", OFFSET($A$1, 1904 - 1, 59 - 1) = "1" ), 3, 4 ) ) )</f>
        <v>1</v>
      </c>
      <c r="BJ1904" s="6">
        <v>0.8</v>
      </c>
      <c r="BK1904" s="6" t="str">
        <f>"1"</f>
        <v>1</v>
      </c>
      <c r="BL1904" t="str">
        <f ca="1">IF((OFFSET($A$1, 1904 - 1, 62 - 1)) &gt;= (OFFSET($A$1, 104 - 1, 7 - 1)), "1","0")</f>
        <v>1</v>
      </c>
      <c r="BM1904">
        <f ca="1" xml:space="preserve"> IF( AND( OFFSET($A$1, 1904 - 1, 63 - 1) = "1", OFFSET($A$1, 1904 - 1, 64 - 1) = "1" ), 1, IF( AND( OFFSET($A$1, 1904 - 1, 63 - 1) = "1", OFFSET($A$1, 1904 - 1, 64 - 1) = "0" ), 2, IF( AND( OFFSET($A$1, 1904 - 1, 63 - 1) = "0", OFFSET($A$1, 1904 - 1, 64 - 1) = "1" ), 3, 4 ) ) )</f>
        <v>1</v>
      </c>
      <c r="BO1904" s="6">
        <v>1</v>
      </c>
      <c r="BP1904" s="6" t="str">
        <f>"1"</f>
        <v>1</v>
      </c>
      <c r="BQ1904" t="str">
        <f ca="1">IF((OFFSET($A$1, 1904 - 1, 67 - 1)) &gt;= (OFFSET($A$1, 128 - 1, 7 - 1)), "1","0")</f>
        <v>1</v>
      </c>
      <c r="BR1904">
        <f ca="1" xml:space="preserve"> IF( AND( OFFSET($A$1, 1904 - 1, 68 - 1) = "1", OFFSET($A$1, 1904 - 1, 69 - 1) = "1" ), 1, IF( AND( OFFSET($A$1, 1904 - 1, 68 - 1) = "1", OFFSET($A$1, 1904 - 1, 69 - 1) = "0" ), 2, IF( AND( OFFSET($A$1, 1904 - 1, 68 - 1) = "0", OFFSET($A$1, 1904 - 1, 69 - 1) = "1" ), 3, 4 ) ) )</f>
        <v>1</v>
      </c>
    </row>
    <row r="1905" spans="57:70" x14ac:dyDescent="0.25">
      <c r="BE1905" s="6">
        <v>0.8</v>
      </c>
      <c r="BF1905" s="6" t="str">
        <f>"1"</f>
        <v>1</v>
      </c>
      <c r="BG1905" t="str">
        <f ca="1">IF((OFFSET($A$1, 1905 - 1, 57 - 1)) &gt;= (OFFSET($A$1, 80 - 1, 7 - 1)), "1","0")</f>
        <v>1</v>
      </c>
      <c r="BH1905">
        <f ca="1" xml:space="preserve"> IF( AND( OFFSET($A$1, 1905 - 1, 58 - 1) = "1", OFFSET($A$1, 1905 - 1, 59 - 1) = "1" ), 1, IF( AND( OFFSET($A$1, 1905 - 1, 58 - 1) = "1", OFFSET($A$1, 1905 - 1, 59 - 1) = "0" ), 2, IF( AND( OFFSET($A$1, 1905 - 1, 58 - 1) = "0", OFFSET($A$1, 1905 - 1, 59 - 1) = "1" ), 3, 4 ) ) )</f>
        <v>1</v>
      </c>
      <c r="BJ1905" s="6">
        <v>0</v>
      </c>
      <c r="BK1905" s="6" t="str">
        <f>"0"</f>
        <v>0</v>
      </c>
      <c r="BL1905" t="str">
        <f ca="1">IF((OFFSET($A$1, 1905 - 1, 62 - 1)) &gt;= (OFFSET($A$1, 104 - 1, 7 - 1)), "1","0")</f>
        <v>0</v>
      </c>
      <c r="BM1905">
        <f ca="1" xml:space="preserve"> IF( AND( OFFSET($A$1, 1905 - 1, 63 - 1) = "1", OFFSET($A$1, 1905 - 1, 64 - 1) = "1" ), 1, IF( AND( OFFSET($A$1, 1905 - 1, 63 - 1) = "1", OFFSET($A$1, 1905 - 1, 64 - 1) = "0" ), 2, IF( AND( OFFSET($A$1, 1905 - 1, 63 - 1) = "0", OFFSET($A$1, 1905 - 1, 64 - 1) = "1" ), 3, 4 ) ) )</f>
        <v>4</v>
      </c>
      <c r="BO1905" s="6">
        <v>1</v>
      </c>
      <c r="BP1905" s="6" t="str">
        <f>"1"</f>
        <v>1</v>
      </c>
      <c r="BQ1905" t="str">
        <f ca="1">IF((OFFSET($A$1, 1905 - 1, 67 - 1)) &gt;= (OFFSET($A$1, 128 - 1, 7 - 1)), "1","0")</f>
        <v>1</v>
      </c>
      <c r="BR1905">
        <f ca="1" xml:space="preserve"> IF( AND( OFFSET($A$1, 1905 - 1, 68 - 1) = "1", OFFSET($A$1, 1905 - 1, 69 - 1) = "1" ), 1, IF( AND( OFFSET($A$1, 1905 - 1, 68 - 1) = "1", OFFSET($A$1, 1905 - 1, 69 - 1) = "0" ), 2, IF( AND( OFFSET($A$1, 1905 - 1, 68 - 1) = "0", OFFSET($A$1, 1905 - 1, 69 - 1) = "1" ), 3, 4 ) ) )</f>
        <v>1</v>
      </c>
    </row>
    <row r="1906" spans="57:70" x14ac:dyDescent="0.25">
      <c r="BE1906" s="6">
        <v>0</v>
      </c>
      <c r="BF1906" s="6" t="str">
        <f>"0"</f>
        <v>0</v>
      </c>
      <c r="BG1906" t="str">
        <f ca="1">IF((OFFSET($A$1, 1906 - 1, 57 - 1)) &gt;= (OFFSET($A$1, 80 - 1, 7 - 1)), "1","0")</f>
        <v>0</v>
      </c>
      <c r="BH1906">
        <f ca="1" xml:space="preserve"> IF( AND( OFFSET($A$1, 1906 - 1, 58 - 1) = "1", OFFSET($A$1, 1906 - 1, 59 - 1) = "1" ), 1, IF( AND( OFFSET($A$1, 1906 - 1, 58 - 1) = "1", OFFSET($A$1, 1906 - 1, 59 - 1) = "0" ), 2, IF( AND( OFFSET($A$1, 1906 - 1, 58 - 1) = "0", OFFSET($A$1, 1906 - 1, 59 - 1) = "1" ), 3, 4 ) ) )</f>
        <v>4</v>
      </c>
      <c r="BJ1906" s="6">
        <v>0</v>
      </c>
      <c r="BK1906" s="6" t="str">
        <f>"0"</f>
        <v>0</v>
      </c>
      <c r="BL1906" t="str">
        <f ca="1">IF((OFFSET($A$1, 1906 - 1, 62 - 1)) &gt;= (OFFSET($A$1, 104 - 1, 7 - 1)), "1","0")</f>
        <v>0</v>
      </c>
      <c r="BM1906">
        <f ca="1" xml:space="preserve"> IF( AND( OFFSET($A$1, 1906 - 1, 63 - 1) = "1", OFFSET($A$1, 1906 - 1, 64 - 1) = "1" ), 1, IF( AND( OFFSET($A$1, 1906 - 1, 63 - 1) = "1", OFFSET($A$1, 1906 - 1, 64 - 1) = "0" ), 2, IF( AND( OFFSET($A$1, 1906 - 1, 63 - 1) = "0", OFFSET($A$1, 1906 - 1, 64 - 1) = "1" ), 3, 4 ) ) )</f>
        <v>4</v>
      </c>
      <c r="BO1906" s="6">
        <v>1</v>
      </c>
      <c r="BP1906" s="6" t="str">
        <f>"1"</f>
        <v>1</v>
      </c>
      <c r="BQ1906" t="str">
        <f ca="1">IF((OFFSET($A$1, 1906 - 1, 67 - 1)) &gt;= (OFFSET($A$1, 128 - 1, 7 - 1)), "1","0")</f>
        <v>1</v>
      </c>
      <c r="BR1906">
        <f ca="1" xml:space="preserve"> IF( AND( OFFSET($A$1, 1906 - 1, 68 - 1) = "1", OFFSET($A$1, 1906 - 1, 69 - 1) = "1" ), 1, IF( AND( OFFSET($A$1, 1906 - 1, 68 - 1) = "1", OFFSET($A$1, 1906 - 1, 69 - 1) = "0" ), 2, IF( AND( OFFSET($A$1, 1906 - 1, 68 - 1) = "0", OFFSET($A$1, 1906 - 1, 69 - 1) = "1" ), 3, 4 ) ) )</f>
        <v>1</v>
      </c>
    </row>
    <row r="1907" spans="57:70" x14ac:dyDescent="0.25">
      <c r="BE1907" s="6">
        <v>0</v>
      </c>
      <c r="BF1907" s="6" t="str">
        <f>"0"</f>
        <v>0</v>
      </c>
      <c r="BG1907" t="str">
        <f ca="1">IF((OFFSET($A$1, 1907 - 1, 57 - 1)) &gt;= (OFFSET($A$1, 80 - 1, 7 - 1)), "1","0")</f>
        <v>0</v>
      </c>
      <c r="BH1907">
        <f ca="1" xml:space="preserve"> IF( AND( OFFSET($A$1, 1907 - 1, 58 - 1) = "1", OFFSET($A$1, 1907 - 1, 59 - 1) = "1" ), 1, IF( AND( OFFSET($A$1, 1907 - 1, 58 - 1) = "1", OFFSET($A$1, 1907 - 1, 59 - 1) = "0" ), 2, IF( AND( OFFSET($A$1, 1907 - 1, 58 - 1) = "0", OFFSET($A$1, 1907 - 1, 59 - 1) = "1" ), 3, 4 ) ) )</f>
        <v>4</v>
      </c>
      <c r="BJ1907" s="6">
        <v>1</v>
      </c>
      <c r="BK1907" s="6" t="str">
        <f>"1"</f>
        <v>1</v>
      </c>
      <c r="BL1907" t="str">
        <f ca="1">IF((OFFSET($A$1, 1907 - 1, 62 - 1)) &gt;= (OFFSET($A$1, 104 - 1, 7 - 1)), "1","0")</f>
        <v>1</v>
      </c>
      <c r="BM1907">
        <f ca="1" xml:space="preserve"> IF( AND( OFFSET($A$1, 1907 - 1, 63 - 1) = "1", OFFSET($A$1, 1907 - 1, 64 - 1) = "1" ), 1, IF( AND( OFFSET($A$1, 1907 - 1, 63 - 1) = "1", OFFSET($A$1, 1907 - 1, 64 - 1) = "0" ), 2, IF( AND( OFFSET($A$1, 1907 - 1, 63 - 1) = "0", OFFSET($A$1, 1907 - 1, 64 - 1) = "1" ), 3, 4 ) ) )</f>
        <v>1</v>
      </c>
      <c r="BO1907" s="6">
        <v>0</v>
      </c>
      <c r="BP1907" s="6" t="str">
        <f>"1"</f>
        <v>1</v>
      </c>
      <c r="BQ1907" t="str">
        <f ca="1">IF((OFFSET($A$1, 1907 - 1, 67 - 1)) &gt;= (OFFSET($A$1, 128 - 1, 7 - 1)), "1","0")</f>
        <v>0</v>
      </c>
      <c r="BR1907">
        <f ca="1" xml:space="preserve"> IF( AND( OFFSET($A$1, 1907 - 1, 68 - 1) = "1", OFFSET($A$1, 1907 - 1, 69 - 1) = "1" ), 1, IF( AND( OFFSET($A$1, 1907 - 1, 68 - 1) = "1", OFFSET($A$1, 1907 - 1, 69 - 1) = "0" ), 2, IF( AND( OFFSET($A$1, 1907 - 1, 68 - 1) = "0", OFFSET($A$1, 1907 - 1, 69 - 1) = "1" ), 3, 4 ) ) )</f>
        <v>2</v>
      </c>
    </row>
    <row r="1908" spans="57:70" x14ac:dyDescent="0.25">
      <c r="BE1908" s="6">
        <v>0.4</v>
      </c>
      <c r="BF1908" s="6" t="str">
        <f>"0"</f>
        <v>0</v>
      </c>
      <c r="BG1908" t="str">
        <f ca="1">IF((OFFSET($A$1, 1908 - 1, 57 - 1)) &gt;= (OFFSET($A$1, 80 - 1, 7 - 1)), "1","0")</f>
        <v>0</v>
      </c>
      <c r="BH1908">
        <f ca="1" xml:space="preserve"> IF( AND( OFFSET($A$1, 1908 - 1, 58 - 1) = "1", OFFSET($A$1, 1908 - 1, 59 - 1) = "1" ), 1, IF( AND( OFFSET($A$1, 1908 - 1, 58 - 1) = "1", OFFSET($A$1, 1908 - 1, 59 - 1) = "0" ), 2, IF( AND( OFFSET($A$1, 1908 - 1, 58 - 1) = "0", OFFSET($A$1, 1908 - 1, 59 - 1) = "1" ), 3, 4 ) ) )</f>
        <v>4</v>
      </c>
      <c r="BJ1908" s="6">
        <v>0.4</v>
      </c>
      <c r="BK1908" s="6" t="str">
        <f>"0"</f>
        <v>0</v>
      </c>
      <c r="BL1908" t="str">
        <f ca="1">IF((OFFSET($A$1, 1908 - 1, 62 - 1)) &gt;= (OFFSET($A$1, 104 - 1, 7 - 1)), "1","0")</f>
        <v>0</v>
      </c>
      <c r="BM1908">
        <f ca="1" xml:space="preserve"> IF( AND( OFFSET($A$1, 1908 - 1, 63 - 1) = "1", OFFSET($A$1, 1908 - 1, 64 - 1) = "1" ), 1, IF( AND( OFFSET($A$1, 1908 - 1, 63 - 1) = "1", OFFSET($A$1, 1908 - 1, 64 - 1) = "0" ), 2, IF( AND( OFFSET($A$1, 1908 - 1, 63 - 1) = "0", OFFSET($A$1, 1908 - 1, 64 - 1) = "1" ), 3, 4 ) ) )</f>
        <v>4</v>
      </c>
      <c r="BO1908" s="6">
        <v>1</v>
      </c>
      <c r="BP1908" s="6" t="str">
        <f>"1"</f>
        <v>1</v>
      </c>
      <c r="BQ1908" t="str">
        <f ca="1">IF((OFFSET($A$1, 1908 - 1, 67 - 1)) &gt;= (OFFSET($A$1, 128 - 1, 7 - 1)), "1","0")</f>
        <v>1</v>
      </c>
      <c r="BR1908">
        <f ca="1" xml:space="preserve"> IF( AND( OFFSET($A$1, 1908 - 1, 68 - 1) = "1", OFFSET($A$1, 1908 - 1, 69 - 1) = "1" ), 1, IF( AND( OFFSET($A$1, 1908 - 1, 68 - 1) = "1", OFFSET($A$1, 1908 - 1, 69 - 1) = "0" ), 2, IF( AND( OFFSET($A$1, 1908 - 1, 68 - 1) = "0", OFFSET($A$1, 1908 - 1, 69 - 1) = "1" ), 3, 4 ) ) )</f>
        <v>1</v>
      </c>
    </row>
    <row r="1909" spans="57:70" x14ac:dyDescent="0.25">
      <c r="BE1909" s="6">
        <v>0</v>
      </c>
      <c r="BF1909" s="6" t="str">
        <f>"0"</f>
        <v>0</v>
      </c>
      <c r="BG1909" t="str">
        <f ca="1">IF((OFFSET($A$1, 1909 - 1, 57 - 1)) &gt;= (OFFSET($A$1, 80 - 1, 7 - 1)), "1","0")</f>
        <v>0</v>
      </c>
      <c r="BH1909">
        <f ca="1" xml:space="preserve"> IF( AND( OFFSET($A$1, 1909 - 1, 58 - 1) = "1", OFFSET($A$1, 1909 - 1, 59 - 1) = "1" ), 1, IF( AND( OFFSET($A$1, 1909 - 1, 58 - 1) = "1", OFFSET($A$1, 1909 - 1, 59 - 1) = "0" ), 2, IF( AND( OFFSET($A$1, 1909 - 1, 58 - 1) = "0", OFFSET($A$1, 1909 - 1, 59 - 1) = "1" ), 3, 4 ) ) )</f>
        <v>4</v>
      </c>
      <c r="BJ1909" s="6">
        <v>0</v>
      </c>
      <c r="BK1909" s="6" t="str">
        <f>"0"</f>
        <v>0</v>
      </c>
      <c r="BL1909" t="str">
        <f ca="1">IF((OFFSET($A$1, 1909 - 1, 62 - 1)) &gt;= (OFFSET($A$1, 104 - 1, 7 - 1)), "1","0")</f>
        <v>0</v>
      </c>
      <c r="BM1909">
        <f ca="1" xml:space="preserve"> IF( AND( OFFSET($A$1, 1909 - 1, 63 - 1) = "1", OFFSET($A$1, 1909 - 1, 64 - 1) = "1" ), 1, IF( AND( OFFSET($A$1, 1909 - 1, 63 - 1) = "1", OFFSET($A$1, 1909 - 1, 64 - 1) = "0" ), 2, IF( AND( OFFSET($A$1, 1909 - 1, 63 - 1) = "0", OFFSET($A$1, 1909 - 1, 64 - 1) = "1" ), 3, 4 ) ) )</f>
        <v>4</v>
      </c>
      <c r="BO1909" s="6">
        <v>0</v>
      </c>
      <c r="BP1909" s="6" t="str">
        <f>"0"</f>
        <v>0</v>
      </c>
      <c r="BQ1909" t="str">
        <f ca="1">IF((OFFSET($A$1, 1909 - 1, 67 - 1)) &gt;= (OFFSET($A$1, 128 - 1, 7 - 1)), "1","0")</f>
        <v>0</v>
      </c>
      <c r="BR1909">
        <f ca="1" xml:space="preserve"> IF( AND( OFFSET($A$1, 1909 - 1, 68 - 1) = "1", OFFSET($A$1, 1909 - 1, 69 - 1) = "1" ), 1, IF( AND( OFFSET($A$1, 1909 - 1, 68 - 1) = "1", OFFSET($A$1, 1909 - 1, 69 - 1) = "0" ), 2, IF( AND( OFFSET($A$1, 1909 - 1, 68 - 1) = "0", OFFSET($A$1, 1909 - 1, 69 - 1) = "1" ), 3, 4 ) ) )</f>
        <v>4</v>
      </c>
    </row>
    <row r="1910" spans="57:70" x14ac:dyDescent="0.25">
      <c r="BE1910" s="6">
        <v>0.6</v>
      </c>
      <c r="BF1910" s="6" t="str">
        <f>"1"</f>
        <v>1</v>
      </c>
      <c r="BG1910" t="str">
        <f ca="1">IF((OFFSET($A$1, 1910 - 1, 57 - 1)) &gt;= (OFFSET($A$1, 80 - 1, 7 - 1)), "1","0")</f>
        <v>1</v>
      </c>
      <c r="BH1910">
        <f ca="1" xml:space="preserve"> IF( AND( OFFSET($A$1, 1910 - 1, 58 - 1) = "1", OFFSET($A$1, 1910 - 1, 59 - 1) = "1" ), 1, IF( AND( OFFSET($A$1, 1910 - 1, 58 - 1) = "1", OFFSET($A$1, 1910 - 1, 59 - 1) = "0" ), 2, IF( AND( OFFSET($A$1, 1910 - 1, 58 - 1) = "0", OFFSET($A$1, 1910 - 1, 59 - 1) = "1" ), 3, 4 ) ) )</f>
        <v>1</v>
      </c>
      <c r="BJ1910" s="6">
        <v>0.8</v>
      </c>
      <c r="BK1910" s="6" t="str">
        <f>"1"</f>
        <v>1</v>
      </c>
      <c r="BL1910" t="str">
        <f ca="1">IF((OFFSET($A$1, 1910 - 1, 62 - 1)) &gt;= (OFFSET($A$1, 104 - 1, 7 - 1)), "1","0")</f>
        <v>1</v>
      </c>
      <c r="BM1910">
        <f ca="1" xml:space="preserve"> IF( AND( OFFSET($A$1, 1910 - 1, 63 - 1) = "1", OFFSET($A$1, 1910 - 1, 64 - 1) = "1" ), 1, IF( AND( OFFSET($A$1, 1910 - 1, 63 - 1) = "1", OFFSET($A$1, 1910 - 1, 64 - 1) = "0" ), 2, IF( AND( OFFSET($A$1, 1910 - 1, 63 - 1) = "0", OFFSET($A$1, 1910 - 1, 64 - 1) = "1" ), 3, 4 ) ) )</f>
        <v>1</v>
      </c>
      <c r="BO1910" s="6">
        <v>0</v>
      </c>
      <c r="BP1910" s="6" t="str">
        <f>"0"</f>
        <v>0</v>
      </c>
      <c r="BQ1910" t="str">
        <f ca="1">IF((OFFSET($A$1, 1910 - 1, 67 - 1)) &gt;= (OFFSET($A$1, 128 - 1, 7 - 1)), "1","0")</f>
        <v>0</v>
      </c>
      <c r="BR1910">
        <f ca="1" xml:space="preserve"> IF( AND( OFFSET($A$1, 1910 - 1, 68 - 1) = "1", OFFSET($A$1, 1910 - 1, 69 - 1) = "1" ), 1, IF( AND( OFFSET($A$1, 1910 - 1, 68 - 1) = "1", OFFSET($A$1, 1910 - 1, 69 - 1) = "0" ), 2, IF( AND( OFFSET($A$1, 1910 - 1, 68 - 1) = "0", OFFSET($A$1, 1910 - 1, 69 - 1) = "1" ), 3, 4 ) ) )</f>
        <v>4</v>
      </c>
    </row>
    <row r="1911" spans="57:70" x14ac:dyDescent="0.25">
      <c r="BE1911" s="6">
        <v>1</v>
      </c>
      <c r="BF1911" s="6" t="str">
        <f>"1"</f>
        <v>1</v>
      </c>
      <c r="BG1911" t="str">
        <f ca="1">IF((OFFSET($A$1, 1911 - 1, 57 - 1)) &gt;= (OFFSET($A$1, 80 - 1, 7 - 1)), "1","0")</f>
        <v>1</v>
      </c>
      <c r="BH1911">
        <f ca="1" xml:space="preserve"> IF( AND( OFFSET($A$1, 1911 - 1, 58 - 1) = "1", OFFSET($A$1, 1911 - 1, 59 - 1) = "1" ), 1, IF( AND( OFFSET($A$1, 1911 - 1, 58 - 1) = "1", OFFSET($A$1, 1911 - 1, 59 - 1) = "0" ), 2, IF( AND( OFFSET($A$1, 1911 - 1, 58 - 1) = "0", OFFSET($A$1, 1911 - 1, 59 - 1) = "1" ), 3, 4 ) ) )</f>
        <v>1</v>
      </c>
      <c r="BJ1911" s="6">
        <v>1</v>
      </c>
      <c r="BK1911" s="6" t="str">
        <f>"1"</f>
        <v>1</v>
      </c>
      <c r="BL1911" t="str">
        <f ca="1">IF((OFFSET($A$1, 1911 - 1, 62 - 1)) &gt;= (OFFSET($A$1, 104 - 1, 7 - 1)), "1","0")</f>
        <v>1</v>
      </c>
      <c r="BM1911">
        <f ca="1" xml:space="preserve"> IF( AND( OFFSET($A$1, 1911 - 1, 63 - 1) = "1", OFFSET($A$1, 1911 - 1, 64 - 1) = "1" ), 1, IF( AND( OFFSET($A$1, 1911 - 1, 63 - 1) = "1", OFFSET($A$1, 1911 - 1, 64 - 1) = "0" ), 2, IF( AND( OFFSET($A$1, 1911 - 1, 63 - 1) = "0", OFFSET($A$1, 1911 - 1, 64 - 1) = "1" ), 3, 4 ) ) )</f>
        <v>1</v>
      </c>
      <c r="BO1911" s="6">
        <v>1</v>
      </c>
      <c r="BP1911" s="6" t="str">
        <f>"1"</f>
        <v>1</v>
      </c>
      <c r="BQ1911" t="str">
        <f ca="1">IF((OFFSET($A$1, 1911 - 1, 67 - 1)) &gt;= (OFFSET($A$1, 128 - 1, 7 - 1)), "1","0")</f>
        <v>1</v>
      </c>
      <c r="BR1911">
        <f ca="1" xml:space="preserve"> IF( AND( OFFSET($A$1, 1911 - 1, 68 - 1) = "1", OFFSET($A$1, 1911 - 1, 69 - 1) = "1" ), 1, IF( AND( OFFSET($A$1, 1911 - 1, 68 - 1) = "1", OFFSET($A$1, 1911 - 1, 69 - 1) = "0" ), 2, IF( AND( OFFSET($A$1, 1911 - 1, 68 - 1) = "0", OFFSET($A$1, 1911 - 1, 69 - 1) = "1" ), 3, 4 ) ) )</f>
        <v>1</v>
      </c>
    </row>
    <row r="1912" spans="57:70" x14ac:dyDescent="0.25">
      <c r="BE1912" s="6">
        <v>0.2</v>
      </c>
      <c r="BF1912" s="6" t="str">
        <f>"0"</f>
        <v>0</v>
      </c>
      <c r="BG1912" t="str">
        <f ca="1">IF((OFFSET($A$1, 1912 - 1, 57 - 1)) &gt;= (OFFSET($A$1, 80 - 1, 7 - 1)), "1","0")</f>
        <v>0</v>
      </c>
      <c r="BH1912">
        <f ca="1" xml:space="preserve"> IF( AND( OFFSET($A$1, 1912 - 1, 58 - 1) = "1", OFFSET($A$1, 1912 - 1, 59 - 1) = "1" ), 1, IF( AND( OFFSET($A$1, 1912 - 1, 58 - 1) = "1", OFFSET($A$1, 1912 - 1, 59 - 1) = "0" ), 2, IF( AND( OFFSET($A$1, 1912 - 1, 58 - 1) = "0", OFFSET($A$1, 1912 - 1, 59 - 1) = "1" ), 3, 4 ) ) )</f>
        <v>4</v>
      </c>
      <c r="BJ1912" s="6">
        <v>1</v>
      </c>
      <c r="BK1912" s="6" t="str">
        <f>"1"</f>
        <v>1</v>
      </c>
      <c r="BL1912" t="str">
        <f ca="1">IF((OFFSET($A$1, 1912 - 1, 62 - 1)) &gt;= (OFFSET($A$1, 104 - 1, 7 - 1)), "1","0")</f>
        <v>1</v>
      </c>
      <c r="BM1912">
        <f ca="1" xml:space="preserve"> IF( AND( OFFSET($A$1, 1912 - 1, 63 - 1) = "1", OFFSET($A$1, 1912 - 1, 64 - 1) = "1" ), 1, IF( AND( OFFSET($A$1, 1912 - 1, 63 - 1) = "1", OFFSET($A$1, 1912 - 1, 64 - 1) = "0" ), 2, IF( AND( OFFSET($A$1, 1912 - 1, 63 - 1) = "0", OFFSET($A$1, 1912 - 1, 64 - 1) = "1" ), 3, 4 ) ) )</f>
        <v>1</v>
      </c>
      <c r="BO1912" s="6">
        <v>0.8</v>
      </c>
      <c r="BP1912" s="6" t="str">
        <f>"1"</f>
        <v>1</v>
      </c>
      <c r="BQ1912" t="str">
        <f ca="1">IF((OFFSET($A$1, 1912 - 1, 67 - 1)) &gt;= (OFFSET($A$1, 128 - 1, 7 - 1)), "1","0")</f>
        <v>1</v>
      </c>
      <c r="BR1912">
        <f ca="1" xml:space="preserve"> IF( AND( OFFSET($A$1, 1912 - 1, 68 - 1) = "1", OFFSET($A$1, 1912 - 1, 69 - 1) = "1" ), 1, IF( AND( OFFSET($A$1, 1912 - 1, 68 - 1) = "1", OFFSET($A$1, 1912 - 1, 69 - 1) = "0" ), 2, IF( AND( OFFSET($A$1, 1912 - 1, 68 - 1) = "0", OFFSET($A$1, 1912 - 1, 69 - 1) = "1" ), 3, 4 ) ) )</f>
        <v>1</v>
      </c>
    </row>
    <row r="1913" spans="57:70" x14ac:dyDescent="0.25">
      <c r="BE1913" s="6">
        <v>0.4</v>
      </c>
      <c r="BF1913" s="6" t="str">
        <f>"0"</f>
        <v>0</v>
      </c>
      <c r="BG1913" t="str">
        <f ca="1">IF((OFFSET($A$1, 1913 - 1, 57 - 1)) &gt;= (OFFSET($A$1, 80 - 1, 7 - 1)), "1","0")</f>
        <v>0</v>
      </c>
      <c r="BH1913">
        <f ca="1" xml:space="preserve"> IF( AND( OFFSET($A$1, 1913 - 1, 58 - 1) = "1", OFFSET($A$1, 1913 - 1, 59 - 1) = "1" ), 1, IF( AND( OFFSET($A$1, 1913 - 1, 58 - 1) = "1", OFFSET($A$1, 1913 - 1, 59 - 1) = "0" ), 2, IF( AND( OFFSET($A$1, 1913 - 1, 58 - 1) = "0", OFFSET($A$1, 1913 - 1, 59 - 1) = "1" ), 3, 4 ) ) )</f>
        <v>4</v>
      </c>
      <c r="BJ1913" s="6">
        <v>0.2</v>
      </c>
      <c r="BK1913" s="6" t="str">
        <f>"0"</f>
        <v>0</v>
      </c>
      <c r="BL1913" t="str">
        <f ca="1">IF((OFFSET($A$1, 1913 - 1, 62 - 1)) &gt;= (OFFSET($A$1, 104 - 1, 7 - 1)), "1","0")</f>
        <v>0</v>
      </c>
      <c r="BM1913">
        <f ca="1" xml:space="preserve"> IF( AND( OFFSET($A$1, 1913 - 1, 63 - 1) = "1", OFFSET($A$1, 1913 - 1, 64 - 1) = "1" ), 1, IF( AND( OFFSET($A$1, 1913 - 1, 63 - 1) = "1", OFFSET($A$1, 1913 - 1, 64 - 1) = "0" ), 2, IF( AND( OFFSET($A$1, 1913 - 1, 63 - 1) = "0", OFFSET($A$1, 1913 - 1, 64 - 1) = "1" ), 3, 4 ) ) )</f>
        <v>4</v>
      </c>
      <c r="BO1913" s="6">
        <v>0</v>
      </c>
      <c r="BP1913" s="6" t="str">
        <f>"0"</f>
        <v>0</v>
      </c>
      <c r="BQ1913" t="str">
        <f ca="1">IF((OFFSET($A$1, 1913 - 1, 67 - 1)) &gt;= (OFFSET($A$1, 128 - 1, 7 - 1)), "1","0")</f>
        <v>0</v>
      </c>
      <c r="BR1913">
        <f ca="1" xml:space="preserve"> IF( AND( OFFSET($A$1, 1913 - 1, 68 - 1) = "1", OFFSET($A$1, 1913 - 1, 69 - 1) = "1" ), 1, IF( AND( OFFSET($A$1, 1913 - 1, 68 - 1) = "1", OFFSET($A$1, 1913 - 1, 69 - 1) = "0" ), 2, IF( AND( OFFSET($A$1, 1913 - 1, 68 - 1) = "0", OFFSET($A$1, 1913 - 1, 69 - 1) = "1" ), 3, 4 ) ) )</f>
        <v>4</v>
      </c>
    </row>
    <row r="1914" spans="57:70" x14ac:dyDescent="0.25">
      <c r="BE1914" s="6">
        <v>0</v>
      </c>
      <c r="BF1914" s="6" t="str">
        <f>"0"</f>
        <v>0</v>
      </c>
      <c r="BG1914" t="str">
        <f ca="1">IF((OFFSET($A$1, 1914 - 1, 57 - 1)) &gt;= (OFFSET($A$1, 80 - 1, 7 - 1)), "1","0")</f>
        <v>0</v>
      </c>
      <c r="BH1914">
        <f ca="1" xml:space="preserve"> IF( AND( OFFSET($A$1, 1914 - 1, 58 - 1) = "1", OFFSET($A$1, 1914 - 1, 59 - 1) = "1" ), 1, IF( AND( OFFSET($A$1, 1914 - 1, 58 - 1) = "1", OFFSET($A$1, 1914 - 1, 59 - 1) = "0" ), 2, IF( AND( OFFSET($A$1, 1914 - 1, 58 - 1) = "0", OFFSET($A$1, 1914 - 1, 59 - 1) = "1" ), 3, 4 ) ) )</f>
        <v>4</v>
      </c>
      <c r="BJ1914" s="6">
        <v>0.6</v>
      </c>
      <c r="BK1914" s="6" t="str">
        <f>"1"</f>
        <v>1</v>
      </c>
      <c r="BL1914" t="str">
        <f ca="1">IF((OFFSET($A$1, 1914 - 1, 62 - 1)) &gt;= (OFFSET($A$1, 104 - 1, 7 - 1)), "1","0")</f>
        <v>1</v>
      </c>
      <c r="BM1914">
        <f ca="1" xml:space="preserve"> IF( AND( OFFSET($A$1, 1914 - 1, 63 - 1) = "1", OFFSET($A$1, 1914 - 1, 64 - 1) = "1" ), 1, IF( AND( OFFSET($A$1, 1914 - 1, 63 - 1) = "1", OFFSET($A$1, 1914 - 1, 64 - 1) = "0" ), 2, IF( AND( OFFSET($A$1, 1914 - 1, 63 - 1) = "0", OFFSET($A$1, 1914 - 1, 64 - 1) = "1" ), 3, 4 ) ) )</f>
        <v>1</v>
      </c>
      <c r="BO1914" s="6">
        <v>0</v>
      </c>
      <c r="BP1914" s="6" t="str">
        <f>"0"</f>
        <v>0</v>
      </c>
      <c r="BQ1914" t="str">
        <f ca="1">IF((OFFSET($A$1, 1914 - 1, 67 - 1)) &gt;= (OFFSET($A$1, 128 - 1, 7 - 1)), "1","0")</f>
        <v>0</v>
      </c>
      <c r="BR1914">
        <f ca="1" xml:space="preserve"> IF( AND( OFFSET($A$1, 1914 - 1, 68 - 1) = "1", OFFSET($A$1, 1914 - 1, 69 - 1) = "1" ), 1, IF( AND( OFFSET($A$1, 1914 - 1, 68 - 1) = "1", OFFSET($A$1, 1914 - 1, 69 - 1) = "0" ), 2, IF( AND( OFFSET($A$1, 1914 - 1, 68 - 1) = "0", OFFSET($A$1, 1914 - 1, 69 - 1) = "1" ), 3, 4 ) ) )</f>
        <v>4</v>
      </c>
    </row>
    <row r="1915" spans="57:70" x14ac:dyDescent="0.25">
      <c r="BE1915" s="6">
        <v>0</v>
      </c>
      <c r="BF1915" s="6" t="str">
        <f>"0"</f>
        <v>0</v>
      </c>
      <c r="BG1915" t="str">
        <f ca="1">IF((OFFSET($A$1, 1915 - 1, 57 - 1)) &gt;= (OFFSET($A$1, 80 - 1, 7 - 1)), "1","0")</f>
        <v>0</v>
      </c>
      <c r="BH1915">
        <f ca="1" xml:space="preserve"> IF( AND( OFFSET($A$1, 1915 - 1, 58 - 1) = "1", OFFSET($A$1, 1915 - 1, 59 - 1) = "1" ), 1, IF( AND( OFFSET($A$1, 1915 - 1, 58 - 1) = "1", OFFSET($A$1, 1915 - 1, 59 - 1) = "0" ), 2, IF( AND( OFFSET($A$1, 1915 - 1, 58 - 1) = "0", OFFSET($A$1, 1915 - 1, 59 - 1) = "1" ), 3, 4 ) ) )</f>
        <v>4</v>
      </c>
      <c r="BJ1915" s="6">
        <v>0</v>
      </c>
      <c r="BK1915" s="6" t="str">
        <f>"0"</f>
        <v>0</v>
      </c>
      <c r="BL1915" t="str">
        <f ca="1">IF((OFFSET($A$1, 1915 - 1, 62 - 1)) &gt;= (OFFSET($A$1, 104 - 1, 7 - 1)), "1","0")</f>
        <v>0</v>
      </c>
      <c r="BM1915">
        <f ca="1" xml:space="preserve"> IF( AND( OFFSET($A$1, 1915 - 1, 63 - 1) = "1", OFFSET($A$1, 1915 - 1, 64 - 1) = "1" ), 1, IF( AND( OFFSET($A$1, 1915 - 1, 63 - 1) = "1", OFFSET($A$1, 1915 - 1, 64 - 1) = "0" ), 2, IF( AND( OFFSET($A$1, 1915 - 1, 63 - 1) = "0", OFFSET($A$1, 1915 - 1, 64 - 1) = "1" ), 3, 4 ) ) )</f>
        <v>4</v>
      </c>
      <c r="BO1915" s="6">
        <v>1</v>
      </c>
      <c r="BP1915" s="6" t="str">
        <f>"1"</f>
        <v>1</v>
      </c>
      <c r="BQ1915" t="str">
        <f ca="1">IF((OFFSET($A$1, 1915 - 1, 67 - 1)) &gt;= (OFFSET($A$1, 128 - 1, 7 - 1)), "1","0")</f>
        <v>1</v>
      </c>
      <c r="BR1915">
        <f ca="1" xml:space="preserve"> IF( AND( OFFSET($A$1, 1915 - 1, 68 - 1) = "1", OFFSET($A$1, 1915 - 1, 69 - 1) = "1" ), 1, IF( AND( OFFSET($A$1, 1915 - 1, 68 - 1) = "1", OFFSET($A$1, 1915 - 1, 69 - 1) = "0" ), 2, IF( AND( OFFSET($A$1, 1915 - 1, 68 - 1) = "0", OFFSET($A$1, 1915 - 1, 69 - 1) = "1" ), 3, 4 ) ) )</f>
        <v>1</v>
      </c>
    </row>
    <row r="1916" spans="57:70" x14ac:dyDescent="0.25">
      <c r="BE1916" s="6">
        <v>0</v>
      </c>
      <c r="BF1916" s="6" t="str">
        <f>"0"</f>
        <v>0</v>
      </c>
      <c r="BG1916" t="str">
        <f ca="1">IF((OFFSET($A$1, 1916 - 1, 57 - 1)) &gt;= (OFFSET($A$1, 80 - 1, 7 - 1)), "1","0")</f>
        <v>0</v>
      </c>
      <c r="BH1916">
        <f ca="1" xml:space="preserve"> IF( AND( OFFSET($A$1, 1916 - 1, 58 - 1) = "1", OFFSET($A$1, 1916 - 1, 59 - 1) = "1" ), 1, IF( AND( OFFSET($A$1, 1916 - 1, 58 - 1) = "1", OFFSET($A$1, 1916 - 1, 59 - 1) = "0" ), 2, IF( AND( OFFSET($A$1, 1916 - 1, 58 - 1) = "0", OFFSET($A$1, 1916 - 1, 59 - 1) = "1" ), 3, 4 ) ) )</f>
        <v>4</v>
      </c>
      <c r="BJ1916" s="6">
        <v>1</v>
      </c>
      <c r="BK1916" s="6" t="str">
        <f>"1"</f>
        <v>1</v>
      </c>
      <c r="BL1916" t="str">
        <f ca="1">IF((OFFSET($A$1, 1916 - 1, 62 - 1)) &gt;= (OFFSET($A$1, 104 - 1, 7 - 1)), "1","0")</f>
        <v>1</v>
      </c>
      <c r="BM1916">
        <f ca="1" xml:space="preserve"> IF( AND( OFFSET($A$1, 1916 - 1, 63 - 1) = "1", OFFSET($A$1, 1916 - 1, 64 - 1) = "1" ), 1, IF( AND( OFFSET($A$1, 1916 - 1, 63 - 1) = "1", OFFSET($A$1, 1916 - 1, 64 - 1) = "0" ), 2, IF( AND( OFFSET($A$1, 1916 - 1, 63 - 1) = "0", OFFSET($A$1, 1916 - 1, 64 - 1) = "1" ), 3, 4 ) ) )</f>
        <v>1</v>
      </c>
      <c r="BO1916" s="6">
        <v>0</v>
      </c>
      <c r="BP1916" s="6" t="str">
        <f>"0"</f>
        <v>0</v>
      </c>
      <c r="BQ1916" t="str">
        <f ca="1">IF((OFFSET($A$1, 1916 - 1, 67 - 1)) &gt;= (OFFSET($A$1, 128 - 1, 7 - 1)), "1","0")</f>
        <v>0</v>
      </c>
      <c r="BR1916">
        <f ca="1" xml:space="preserve"> IF( AND( OFFSET($A$1, 1916 - 1, 68 - 1) = "1", OFFSET($A$1, 1916 - 1, 69 - 1) = "1" ), 1, IF( AND( OFFSET($A$1, 1916 - 1, 68 - 1) = "1", OFFSET($A$1, 1916 - 1, 69 - 1) = "0" ), 2, IF( AND( OFFSET($A$1, 1916 - 1, 68 - 1) = "0", OFFSET($A$1, 1916 - 1, 69 - 1) = "1" ), 3, 4 ) ) )</f>
        <v>4</v>
      </c>
    </row>
    <row r="1917" spans="57:70" x14ac:dyDescent="0.25">
      <c r="BE1917" s="6">
        <v>0.2</v>
      </c>
      <c r="BF1917" s="6" t="str">
        <f>"0"</f>
        <v>0</v>
      </c>
      <c r="BG1917" t="str">
        <f ca="1">IF((OFFSET($A$1, 1917 - 1, 57 - 1)) &gt;= (OFFSET($A$1, 80 - 1, 7 - 1)), "1","0")</f>
        <v>0</v>
      </c>
      <c r="BH1917">
        <f ca="1" xml:space="preserve"> IF( AND( OFFSET($A$1, 1917 - 1, 58 - 1) = "1", OFFSET($A$1, 1917 - 1, 59 - 1) = "1" ), 1, IF( AND( OFFSET($A$1, 1917 - 1, 58 - 1) = "1", OFFSET($A$1, 1917 - 1, 59 - 1) = "0" ), 2, IF( AND( OFFSET($A$1, 1917 - 1, 58 - 1) = "0", OFFSET($A$1, 1917 - 1, 59 - 1) = "1" ), 3, 4 ) ) )</f>
        <v>4</v>
      </c>
      <c r="BJ1917" s="6">
        <v>1</v>
      </c>
      <c r="BK1917" s="6" t="str">
        <f>"1"</f>
        <v>1</v>
      </c>
      <c r="BL1917" t="str">
        <f ca="1">IF((OFFSET($A$1, 1917 - 1, 62 - 1)) &gt;= (OFFSET($A$1, 104 - 1, 7 - 1)), "1","0")</f>
        <v>1</v>
      </c>
      <c r="BM1917">
        <f ca="1" xml:space="preserve"> IF( AND( OFFSET($A$1, 1917 - 1, 63 - 1) = "1", OFFSET($A$1, 1917 - 1, 64 - 1) = "1" ), 1, IF( AND( OFFSET($A$1, 1917 - 1, 63 - 1) = "1", OFFSET($A$1, 1917 - 1, 64 - 1) = "0" ), 2, IF( AND( OFFSET($A$1, 1917 - 1, 63 - 1) = "0", OFFSET($A$1, 1917 - 1, 64 - 1) = "1" ), 3, 4 ) ) )</f>
        <v>1</v>
      </c>
      <c r="BO1917" s="6">
        <v>0.2</v>
      </c>
      <c r="BP1917" s="6" t="str">
        <f>"0"</f>
        <v>0</v>
      </c>
      <c r="BQ1917" t="str">
        <f ca="1">IF((OFFSET($A$1, 1917 - 1, 67 - 1)) &gt;= (OFFSET($A$1, 128 - 1, 7 - 1)), "1","0")</f>
        <v>0</v>
      </c>
      <c r="BR1917">
        <f ca="1" xml:space="preserve"> IF( AND( OFFSET($A$1, 1917 - 1, 68 - 1) = "1", OFFSET($A$1, 1917 - 1, 69 - 1) = "1" ), 1, IF( AND( OFFSET($A$1, 1917 - 1, 68 - 1) = "1", OFFSET($A$1, 1917 - 1, 69 - 1) = "0" ), 2, IF( AND( OFFSET($A$1, 1917 - 1, 68 - 1) = "0", OFFSET($A$1, 1917 - 1, 69 - 1) = "1" ), 3, 4 ) ) )</f>
        <v>4</v>
      </c>
    </row>
    <row r="1918" spans="57:70" x14ac:dyDescent="0.25">
      <c r="BE1918" s="6">
        <v>0.4</v>
      </c>
      <c r="BF1918" s="6" t="str">
        <f>"1"</f>
        <v>1</v>
      </c>
      <c r="BG1918" t="str">
        <f ca="1">IF((OFFSET($A$1, 1918 - 1, 57 - 1)) &gt;= (OFFSET($A$1, 80 - 1, 7 - 1)), "1","0")</f>
        <v>0</v>
      </c>
      <c r="BH1918">
        <f ca="1" xml:space="preserve"> IF( AND( OFFSET($A$1, 1918 - 1, 58 - 1) = "1", OFFSET($A$1, 1918 - 1, 59 - 1) = "1" ), 1, IF( AND( OFFSET($A$1, 1918 - 1, 58 - 1) = "1", OFFSET($A$1, 1918 - 1, 59 - 1) = "0" ), 2, IF( AND( OFFSET($A$1, 1918 - 1, 58 - 1) = "0", OFFSET($A$1, 1918 - 1, 59 - 1) = "1" ), 3, 4 ) ) )</f>
        <v>2</v>
      </c>
      <c r="BJ1918" s="6">
        <v>1</v>
      </c>
      <c r="BK1918" s="6" t="str">
        <f>"1"</f>
        <v>1</v>
      </c>
      <c r="BL1918" t="str">
        <f ca="1">IF((OFFSET($A$1, 1918 - 1, 62 - 1)) &gt;= (OFFSET($A$1, 104 - 1, 7 - 1)), "1","0")</f>
        <v>1</v>
      </c>
      <c r="BM1918">
        <f ca="1" xml:space="preserve"> IF( AND( OFFSET($A$1, 1918 - 1, 63 - 1) = "1", OFFSET($A$1, 1918 - 1, 64 - 1) = "1" ), 1, IF( AND( OFFSET($A$1, 1918 - 1, 63 - 1) = "1", OFFSET($A$1, 1918 - 1, 64 - 1) = "0" ), 2, IF( AND( OFFSET($A$1, 1918 - 1, 63 - 1) = "0", OFFSET($A$1, 1918 - 1, 64 - 1) = "1" ), 3, 4 ) ) )</f>
        <v>1</v>
      </c>
      <c r="BO1918" s="6">
        <v>0</v>
      </c>
      <c r="BP1918" s="6" t="str">
        <f>"0"</f>
        <v>0</v>
      </c>
      <c r="BQ1918" t="str">
        <f ca="1">IF((OFFSET($A$1, 1918 - 1, 67 - 1)) &gt;= (OFFSET($A$1, 128 - 1, 7 - 1)), "1","0")</f>
        <v>0</v>
      </c>
      <c r="BR1918">
        <f ca="1" xml:space="preserve"> IF( AND( OFFSET($A$1, 1918 - 1, 68 - 1) = "1", OFFSET($A$1, 1918 - 1, 69 - 1) = "1" ), 1, IF( AND( OFFSET($A$1, 1918 - 1, 68 - 1) = "1", OFFSET($A$1, 1918 - 1, 69 - 1) = "0" ), 2, IF( AND( OFFSET($A$1, 1918 - 1, 68 - 1) = "0", OFFSET($A$1, 1918 - 1, 69 - 1) = "1" ), 3, 4 ) ) )</f>
        <v>4</v>
      </c>
    </row>
    <row r="1919" spans="57:70" x14ac:dyDescent="0.25">
      <c r="BE1919" s="6">
        <v>0</v>
      </c>
      <c r="BF1919" s="6" t="str">
        <f>"0"</f>
        <v>0</v>
      </c>
      <c r="BG1919" t="str">
        <f ca="1">IF((OFFSET($A$1, 1919 - 1, 57 - 1)) &gt;= (OFFSET($A$1, 80 - 1, 7 - 1)), "1","0")</f>
        <v>0</v>
      </c>
      <c r="BH1919">
        <f ca="1" xml:space="preserve"> IF( AND( OFFSET($A$1, 1919 - 1, 58 - 1) = "1", OFFSET($A$1, 1919 - 1, 59 - 1) = "1" ), 1, IF( AND( OFFSET($A$1, 1919 - 1, 58 - 1) = "1", OFFSET($A$1, 1919 - 1, 59 - 1) = "0" ), 2, IF( AND( OFFSET($A$1, 1919 - 1, 58 - 1) = "0", OFFSET($A$1, 1919 - 1, 59 - 1) = "1" ), 3, 4 ) ) )</f>
        <v>4</v>
      </c>
      <c r="BJ1919" s="6">
        <v>0</v>
      </c>
      <c r="BK1919" s="6" t="str">
        <f>"0"</f>
        <v>0</v>
      </c>
      <c r="BL1919" t="str">
        <f ca="1">IF((OFFSET($A$1, 1919 - 1, 62 - 1)) &gt;= (OFFSET($A$1, 104 - 1, 7 - 1)), "1","0")</f>
        <v>0</v>
      </c>
      <c r="BM1919">
        <f ca="1" xml:space="preserve"> IF( AND( OFFSET($A$1, 1919 - 1, 63 - 1) = "1", OFFSET($A$1, 1919 - 1, 64 - 1) = "1" ), 1, IF( AND( OFFSET($A$1, 1919 - 1, 63 - 1) = "1", OFFSET($A$1, 1919 - 1, 64 - 1) = "0" ), 2, IF( AND( OFFSET($A$1, 1919 - 1, 63 - 1) = "0", OFFSET($A$1, 1919 - 1, 64 - 1) = "1" ), 3, 4 ) ) )</f>
        <v>4</v>
      </c>
      <c r="BO1919" s="6">
        <v>1</v>
      </c>
      <c r="BP1919" s="6" t="str">
        <f>"1"</f>
        <v>1</v>
      </c>
      <c r="BQ1919" t="str">
        <f ca="1">IF((OFFSET($A$1, 1919 - 1, 67 - 1)) &gt;= (OFFSET($A$1, 128 - 1, 7 - 1)), "1","0")</f>
        <v>1</v>
      </c>
      <c r="BR1919">
        <f ca="1" xml:space="preserve"> IF( AND( OFFSET($A$1, 1919 - 1, 68 - 1) = "1", OFFSET($A$1, 1919 - 1, 69 - 1) = "1" ), 1, IF( AND( OFFSET($A$1, 1919 - 1, 68 - 1) = "1", OFFSET($A$1, 1919 - 1, 69 - 1) = "0" ), 2, IF( AND( OFFSET($A$1, 1919 - 1, 68 - 1) = "0", OFFSET($A$1, 1919 - 1, 69 - 1) = "1" ), 3, 4 ) ) )</f>
        <v>1</v>
      </c>
    </row>
    <row r="1920" spans="57:70" x14ac:dyDescent="0.25">
      <c r="BE1920" s="6">
        <v>1</v>
      </c>
      <c r="BF1920" s="6" t="str">
        <f>"1"</f>
        <v>1</v>
      </c>
      <c r="BG1920" t="str">
        <f ca="1">IF((OFFSET($A$1, 1920 - 1, 57 - 1)) &gt;= (OFFSET($A$1, 80 - 1, 7 - 1)), "1","0")</f>
        <v>1</v>
      </c>
      <c r="BH1920">
        <f ca="1" xml:space="preserve"> IF( AND( OFFSET($A$1, 1920 - 1, 58 - 1) = "1", OFFSET($A$1, 1920 - 1, 59 - 1) = "1" ), 1, IF( AND( OFFSET($A$1, 1920 - 1, 58 - 1) = "1", OFFSET($A$1, 1920 - 1, 59 - 1) = "0" ), 2, IF( AND( OFFSET($A$1, 1920 - 1, 58 - 1) = "0", OFFSET($A$1, 1920 - 1, 59 - 1) = "1" ), 3, 4 ) ) )</f>
        <v>1</v>
      </c>
      <c r="BJ1920" s="6">
        <v>0</v>
      </c>
      <c r="BK1920" s="6" t="str">
        <f>"0"</f>
        <v>0</v>
      </c>
      <c r="BL1920" t="str">
        <f ca="1">IF((OFFSET($A$1, 1920 - 1, 62 - 1)) &gt;= (OFFSET($A$1, 104 - 1, 7 - 1)), "1","0")</f>
        <v>0</v>
      </c>
      <c r="BM1920">
        <f ca="1" xml:space="preserve"> IF( AND( OFFSET($A$1, 1920 - 1, 63 - 1) = "1", OFFSET($A$1, 1920 - 1, 64 - 1) = "1" ), 1, IF( AND( OFFSET($A$1, 1920 - 1, 63 - 1) = "1", OFFSET($A$1, 1920 - 1, 64 - 1) = "0" ), 2, IF( AND( OFFSET($A$1, 1920 - 1, 63 - 1) = "0", OFFSET($A$1, 1920 - 1, 64 - 1) = "1" ), 3, 4 ) ) )</f>
        <v>4</v>
      </c>
      <c r="BO1920" s="6">
        <v>0.2</v>
      </c>
      <c r="BP1920" s="6" t="str">
        <f>"0"</f>
        <v>0</v>
      </c>
      <c r="BQ1920" t="str">
        <f ca="1">IF((OFFSET($A$1, 1920 - 1, 67 - 1)) &gt;= (OFFSET($A$1, 128 - 1, 7 - 1)), "1","0")</f>
        <v>0</v>
      </c>
      <c r="BR1920">
        <f ca="1" xml:space="preserve"> IF( AND( OFFSET($A$1, 1920 - 1, 68 - 1) = "1", OFFSET($A$1, 1920 - 1, 69 - 1) = "1" ), 1, IF( AND( OFFSET($A$1, 1920 - 1, 68 - 1) = "1", OFFSET($A$1, 1920 - 1, 69 - 1) = "0" ), 2, IF( AND( OFFSET($A$1, 1920 - 1, 68 - 1) = "0", OFFSET($A$1, 1920 - 1, 69 - 1) = "1" ), 3, 4 ) ) )</f>
        <v>4</v>
      </c>
    </row>
    <row r="1921" spans="57:70" x14ac:dyDescent="0.25">
      <c r="BE1921" s="6">
        <v>1</v>
      </c>
      <c r="BF1921" s="6" t="str">
        <f>"1"</f>
        <v>1</v>
      </c>
      <c r="BG1921" t="str">
        <f ca="1">IF((OFFSET($A$1, 1921 - 1, 57 - 1)) &gt;= (OFFSET($A$1, 80 - 1, 7 - 1)), "1","0")</f>
        <v>1</v>
      </c>
      <c r="BH1921">
        <f ca="1" xml:space="preserve"> IF( AND( OFFSET($A$1, 1921 - 1, 58 - 1) = "1", OFFSET($A$1, 1921 - 1, 59 - 1) = "1" ), 1, IF( AND( OFFSET($A$1, 1921 - 1, 58 - 1) = "1", OFFSET($A$1, 1921 - 1, 59 - 1) = "0" ), 2, IF( AND( OFFSET($A$1, 1921 - 1, 58 - 1) = "0", OFFSET($A$1, 1921 - 1, 59 - 1) = "1" ), 3, 4 ) ) )</f>
        <v>1</v>
      </c>
      <c r="BJ1921" s="6">
        <v>1</v>
      </c>
      <c r="BK1921" s="6" t="str">
        <f>"1"</f>
        <v>1</v>
      </c>
      <c r="BL1921" t="str">
        <f ca="1">IF((OFFSET($A$1, 1921 - 1, 62 - 1)) &gt;= (OFFSET($A$1, 104 - 1, 7 - 1)), "1","0")</f>
        <v>1</v>
      </c>
      <c r="BM1921">
        <f ca="1" xml:space="preserve"> IF( AND( OFFSET($A$1, 1921 - 1, 63 - 1) = "1", OFFSET($A$1, 1921 - 1, 64 - 1) = "1" ), 1, IF( AND( OFFSET($A$1, 1921 - 1, 63 - 1) = "1", OFFSET($A$1, 1921 - 1, 64 - 1) = "0" ), 2, IF( AND( OFFSET($A$1, 1921 - 1, 63 - 1) = "0", OFFSET($A$1, 1921 - 1, 64 - 1) = "1" ), 3, 4 ) ) )</f>
        <v>1</v>
      </c>
      <c r="BO1921" s="6">
        <v>0.8</v>
      </c>
      <c r="BP1921" s="6" t="str">
        <f>"1"</f>
        <v>1</v>
      </c>
      <c r="BQ1921" t="str">
        <f ca="1">IF((OFFSET($A$1, 1921 - 1, 67 - 1)) &gt;= (OFFSET($A$1, 128 - 1, 7 - 1)), "1","0")</f>
        <v>1</v>
      </c>
      <c r="BR1921">
        <f ca="1" xml:space="preserve"> IF( AND( OFFSET($A$1, 1921 - 1, 68 - 1) = "1", OFFSET($A$1, 1921 - 1, 69 - 1) = "1" ), 1, IF( AND( OFFSET($A$1, 1921 - 1, 68 - 1) = "1", OFFSET($A$1, 1921 - 1, 69 - 1) = "0" ), 2, IF( AND( OFFSET($A$1, 1921 - 1, 68 - 1) = "0", OFFSET($A$1, 1921 - 1, 69 - 1) = "1" ), 3, 4 ) ) )</f>
        <v>1</v>
      </c>
    </row>
    <row r="1922" spans="57:70" x14ac:dyDescent="0.25">
      <c r="BE1922" s="6">
        <v>0.2</v>
      </c>
      <c r="BF1922" s="6" t="str">
        <f>"0"</f>
        <v>0</v>
      </c>
      <c r="BG1922" t="str">
        <f ca="1">IF((OFFSET($A$1, 1922 - 1, 57 - 1)) &gt;= (OFFSET($A$1, 80 - 1, 7 - 1)), "1","0")</f>
        <v>0</v>
      </c>
      <c r="BH1922">
        <f ca="1" xml:space="preserve"> IF( AND( OFFSET($A$1, 1922 - 1, 58 - 1) = "1", OFFSET($A$1, 1922 - 1, 59 - 1) = "1" ), 1, IF( AND( OFFSET($A$1, 1922 - 1, 58 - 1) = "1", OFFSET($A$1, 1922 - 1, 59 - 1) = "0" ), 2, IF( AND( OFFSET($A$1, 1922 - 1, 58 - 1) = "0", OFFSET($A$1, 1922 - 1, 59 - 1) = "1" ), 3, 4 ) ) )</f>
        <v>4</v>
      </c>
      <c r="BJ1922" s="6">
        <v>0.8</v>
      </c>
      <c r="BK1922" s="6" t="str">
        <f>"1"</f>
        <v>1</v>
      </c>
      <c r="BL1922" t="str">
        <f ca="1">IF((OFFSET($A$1, 1922 - 1, 62 - 1)) &gt;= (OFFSET($A$1, 104 - 1, 7 - 1)), "1","0")</f>
        <v>1</v>
      </c>
      <c r="BM1922">
        <f ca="1" xml:space="preserve"> IF( AND( OFFSET($A$1, 1922 - 1, 63 - 1) = "1", OFFSET($A$1, 1922 - 1, 64 - 1) = "1" ), 1, IF( AND( OFFSET($A$1, 1922 - 1, 63 - 1) = "1", OFFSET($A$1, 1922 - 1, 64 - 1) = "0" ), 2, IF( AND( OFFSET($A$1, 1922 - 1, 63 - 1) = "0", OFFSET($A$1, 1922 - 1, 64 - 1) = "1" ), 3, 4 ) ) )</f>
        <v>1</v>
      </c>
      <c r="BO1922" s="6">
        <v>1</v>
      </c>
      <c r="BP1922" s="6" t="str">
        <f>"1"</f>
        <v>1</v>
      </c>
      <c r="BQ1922" t="str">
        <f ca="1">IF((OFFSET($A$1, 1922 - 1, 67 - 1)) &gt;= (OFFSET($A$1, 128 - 1, 7 - 1)), "1","0")</f>
        <v>1</v>
      </c>
      <c r="BR1922">
        <f ca="1" xml:space="preserve"> IF( AND( OFFSET($A$1, 1922 - 1, 68 - 1) = "1", OFFSET($A$1, 1922 - 1, 69 - 1) = "1" ), 1, IF( AND( OFFSET($A$1, 1922 - 1, 68 - 1) = "1", OFFSET($A$1, 1922 - 1, 69 - 1) = "0" ), 2, IF( AND( OFFSET($A$1, 1922 - 1, 68 - 1) = "0", OFFSET($A$1, 1922 - 1, 69 - 1) = "1" ), 3, 4 ) ) )</f>
        <v>1</v>
      </c>
    </row>
    <row r="1923" spans="57:70" x14ac:dyDescent="0.25">
      <c r="BE1923" s="6">
        <v>0.4</v>
      </c>
      <c r="BF1923" s="6" t="str">
        <f>"0"</f>
        <v>0</v>
      </c>
      <c r="BG1923" t="str">
        <f ca="1">IF((OFFSET($A$1, 1923 - 1, 57 - 1)) &gt;= (OFFSET($A$1, 80 - 1, 7 - 1)), "1","0")</f>
        <v>0</v>
      </c>
      <c r="BH1923">
        <f ca="1" xml:space="preserve"> IF( AND( OFFSET($A$1, 1923 - 1, 58 - 1) = "1", OFFSET($A$1, 1923 - 1, 59 - 1) = "1" ), 1, IF( AND( OFFSET($A$1, 1923 - 1, 58 - 1) = "1", OFFSET($A$1, 1923 - 1, 59 - 1) = "0" ), 2, IF( AND( OFFSET($A$1, 1923 - 1, 58 - 1) = "0", OFFSET($A$1, 1923 - 1, 59 - 1) = "1" ), 3, 4 ) ) )</f>
        <v>4</v>
      </c>
      <c r="BJ1923" s="6">
        <v>0</v>
      </c>
      <c r="BK1923" s="6" t="str">
        <f>"1"</f>
        <v>1</v>
      </c>
      <c r="BL1923" t="str">
        <f ca="1">IF((OFFSET($A$1, 1923 - 1, 62 - 1)) &gt;= (OFFSET($A$1, 104 - 1, 7 - 1)), "1","0")</f>
        <v>0</v>
      </c>
      <c r="BM1923">
        <f ca="1" xml:space="preserve"> IF( AND( OFFSET($A$1, 1923 - 1, 63 - 1) = "1", OFFSET($A$1, 1923 - 1, 64 - 1) = "1" ), 1, IF( AND( OFFSET($A$1, 1923 - 1, 63 - 1) = "1", OFFSET($A$1, 1923 - 1, 64 - 1) = "0" ), 2, IF( AND( OFFSET($A$1, 1923 - 1, 63 - 1) = "0", OFFSET($A$1, 1923 - 1, 64 - 1) = "1" ), 3, 4 ) ) )</f>
        <v>2</v>
      </c>
      <c r="BO1923" s="6">
        <v>1</v>
      </c>
      <c r="BP1923" s="6" t="str">
        <f>"1"</f>
        <v>1</v>
      </c>
      <c r="BQ1923" t="str">
        <f ca="1">IF((OFFSET($A$1, 1923 - 1, 67 - 1)) &gt;= (OFFSET($A$1, 128 - 1, 7 - 1)), "1","0")</f>
        <v>1</v>
      </c>
      <c r="BR1923">
        <f ca="1" xml:space="preserve"> IF( AND( OFFSET($A$1, 1923 - 1, 68 - 1) = "1", OFFSET($A$1, 1923 - 1, 69 - 1) = "1" ), 1, IF( AND( OFFSET($A$1, 1923 - 1, 68 - 1) = "1", OFFSET($A$1, 1923 - 1, 69 - 1) = "0" ), 2, IF( AND( OFFSET($A$1, 1923 - 1, 68 - 1) = "0", OFFSET($A$1, 1923 - 1, 69 - 1) = "1" ), 3, 4 ) ) )</f>
        <v>1</v>
      </c>
    </row>
    <row r="1924" spans="57:70" x14ac:dyDescent="0.25">
      <c r="BE1924" s="6">
        <v>1</v>
      </c>
      <c r="BF1924" s="6" t="str">
        <f>"1"</f>
        <v>1</v>
      </c>
      <c r="BG1924" t="str">
        <f ca="1">IF((OFFSET($A$1, 1924 - 1, 57 - 1)) &gt;= (OFFSET($A$1, 80 - 1, 7 - 1)), "1","0")</f>
        <v>1</v>
      </c>
      <c r="BH1924">
        <f ca="1" xml:space="preserve"> IF( AND( OFFSET($A$1, 1924 - 1, 58 - 1) = "1", OFFSET($A$1, 1924 - 1, 59 - 1) = "1" ), 1, IF( AND( OFFSET($A$1, 1924 - 1, 58 - 1) = "1", OFFSET($A$1, 1924 - 1, 59 - 1) = "0" ), 2, IF( AND( OFFSET($A$1, 1924 - 1, 58 - 1) = "0", OFFSET($A$1, 1924 - 1, 59 - 1) = "1" ), 3, 4 ) ) )</f>
        <v>1</v>
      </c>
      <c r="BJ1924" s="6">
        <v>0</v>
      </c>
      <c r="BK1924" s="6" t="str">
        <f>"0"</f>
        <v>0</v>
      </c>
      <c r="BL1924" t="str">
        <f ca="1">IF((OFFSET($A$1, 1924 - 1, 62 - 1)) &gt;= (OFFSET($A$1, 104 - 1, 7 - 1)), "1","0")</f>
        <v>0</v>
      </c>
      <c r="BM1924">
        <f ca="1" xml:space="preserve"> IF( AND( OFFSET($A$1, 1924 - 1, 63 - 1) = "1", OFFSET($A$1, 1924 - 1, 64 - 1) = "1" ), 1, IF( AND( OFFSET($A$1, 1924 - 1, 63 - 1) = "1", OFFSET($A$1, 1924 - 1, 64 - 1) = "0" ), 2, IF( AND( OFFSET($A$1, 1924 - 1, 63 - 1) = "0", OFFSET($A$1, 1924 - 1, 64 - 1) = "1" ), 3, 4 ) ) )</f>
        <v>4</v>
      </c>
      <c r="BO1924" s="6">
        <v>1</v>
      </c>
      <c r="BP1924" s="6" t="str">
        <f>"1"</f>
        <v>1</v>
      </c>
      <c r="BQ1924" t="str">
        <f ca="1">IF((OFFSET($A$1, 1924 - 1, 67 - 1)) &gt;= (OFFSET($A$1, 128 - 1, 7 - 1)), "1","0")</f>
        <v>1</v>
      </c>
      <c r="BR1924">
        <f ca="1" xml:space="preserve"> IF( AND( OFFSET($A$1, 1924 - 1, 68 - 1) = "1", OFFSET($A$1, 1924 - 1, 69 - 1) = "1" ), 1, IF( AND( OFFSET($A$1, 1924 - 1, 68 - 1) = "1", OFFSET($A$1, 1924 - 1, 69 - 1) = "0" ), 2, IF( AND( OFFSET($A$1, 1924 - 1, 68 - 1) = "0", OFFSET($A$1, 1924 - 1, 69 - 1) = "1" ), 3, 4 ) ) )</f>
        <v>1</v>
      </c>
    </row>
    <row r="1925" spans="57:70" x14ac:dyDescent="0.25">
      <c r="BE1925" s="6">
        <v>0</v>
      </c>
      <c r="BF1925" s="6" t="str">
        <f>"0"</f>
        <v>0</v>
      </c>
      <c r="BG1925" t="str">
        <f ca="1">IF((OFFSET($A$1, 1925 - 1, 57 - 1)) &gt;= (OFFSET($A$1, 80 - 1, 7 - 1)), "1","0")</f>
        <v>0</v>
      </c>
      <c r="BH1925">
        <f ca="1" xml:space="preserve"> IF( AND( OFFSET($A$1, 1925 - 1, 58 - 1) = "1", OFFSET($A$1, 1925 - 1, 59 - 1) = "1" ), 1, IF( AND( OFFSET($A$1, 1925 - 1, 58 - 1) = "1", OFFSET($A$1, 1925 - 1, 59 - 1) = "0" ), 2, IF( AND( OFFSET($A$1, 1925 - 1, 58 - 1) = "0", OFFSET($A$1, 1925 - 1, 59 - 1) = "1" ), 3, 4 ) ) )</f>
        <v>4</v>
      </c>
      <c r="BJ1925" s="6">
        <v>0</v>
      </c>
      <c r="BK1925" s="6" t="str">
        <f>"0"</f>
        <v>0</v>
      </c>
      <c r="BL1925" t="str">
        <f ca="1">IF((OFFSET($A$1, 1925 - 1, 62 - 1)) &gt;= (OFFSET($A$1, 104 - 1, 7 - 1)), "1","0")</f>
        <v>0</v>
      </c>
      <c r="BM1925">
        <f ca="1" xml:space="preserve"> IF( AND( OFFSET($A$1, 1925 - 1, 63 - 1) = "1", OFFSET($A$1, 1925 - 1, 64 - 1) = "1" ), 1, IF( AND( OFFSET($A$1, 1925 - 1, 63 - 1) = "1", OFFSET($A$1, 1925 - 1, 64 - 1) = "0" ), 2, IF( AND( OFFSET($A$1, 1925 - 1, 63 - 1) = "0", OFFSET($A$1, 1925 - 1, 64 - 1) = "1" ), 3, 4 ) ) )</f>
        <v>4</v>
      </c>
      <c r="BO1925" s="6">
        <v>0</v>
      </c>
      <c r="BP1925" s="6" t="str">
        <f>"0"</f>
        <v>0</v>
      </c>
      <c r="BQ1925" t="str">
        <f ca="1">IF((OFFSET($A$1, 1925 - 1, 67 - 1)) &gt;= (OFFSET($A$1, 128 - 1, 7 - 1)), "1","0")</f>
        <v>0</v>
      </c>
      <c r="BR1925">
        <f ca="1" xml:space="preserve"> IF( AND( OFFSET($A$1, 1925 - 1, 68 - 1) = "1", OFFSET($A$1, 1925 - 1, 69 - 1) = "1" ), 1, IF( AND( OFFSET($A$1, 1925 - 1, 68 - 1) = "1", OFFSET($A$1, 1925 - 1, 69 - 1) = "0" ), 2, IF( AND( OFFSET($A$1, 1925 - 1, 68 - 1) = "0", OFFSET($A$1, 1925 - 1, 69 - 1) = "1" ), 3, 4 ) ) )</f>
        <v>4</v>
      </c>
    </row>
    <row r="1926" spans="57:70" x14ac:dyDescent="0.25">
      <c r="BE1926" s="6">
        <v>1</v>
      </c>
      <c r="BF1926" s="6" t="str">
        <f>"1"</f>
        <v>1</v>
      </c>
      <c r="BG1926" t="str">
        <f ca="1">IF((OFFSET($A$1, 1926 - 1, 57 - 1)) &gt;= (OFFSET($A$1, 80 - 1, 7 - 1)), "1","0")</f>
        <v>1</v>
      </c>
      <c r="BH1926">
        <f ca="1" xml:space="preserve"> IF( AND( OFFSET($A$1, 1926 - 1, 58 - 1) = "1", OFFSET($A$1, 1926 - 1, 59 - 1) = "1" ), 1, IF( AND( OFFSET($A$1, 1926 - 1, 58 - 1) = "1", OFFSET($A$1, 1926 - 1, 59 - 1) = "0" ), 2, IF( AND( OFFSET($A$1, 1926 - 1, 58 - 1) = "0", OFFSET($A$1, 1926 - 1, 59 - 1) = "1" ), 3, 4 ) ) )</f>
        <v>1</v>
      </c>
      <c r="BJ1926" s="6">
        <v>0.2</v>
      </c>
      <c r="BK1926" s="6" t="str">
        <f>"0"</f>
        <v>0</v>
      </c>
      <c r="BL1926" t="str">
        <f ca="1">IF((OFFSET($A$1, 1926 - 1, 62 - 1)) &gt;= (OFFSET($A$1, 104 - 1, 7 - 1)), "1","0")</f>
        <v>0</v>
      </c>
      <c r="BM1926">
        <f ca="1" xml:space="preserve"> IF( AND( OFFSET($A$1, 1926 - 1, 63 - 1) = "1", OFFSET($A$1, 1926 - 1, 64 - 1) = "1" ), 1, IF( AND( OFFSET($A$1, 1926 - 1, 63 - 1) = "1", OFFSET($A$1, 1926 - 1, 64 - 1) = "0" ), 2, IF( AND( OFFSET($A$1, 1926 - 1, 63 - 1) = "0", OFFSET($A$1, 1926 - 1, 64 - 1) = "1" ), 3, 4 ) ) )</f>
        <v>4</v>
      </c>
      <c r="BO1926" s="6">
        <v>0</v>
      </c>
      <c r="BP1926" s="6" t="str">
        <f>"0"</f>
        <v>0</v>
      </c>
      <c r="BQ1926" t="str">
        <f ca="1">IF((OFFSET($A$1, 1926 - 1, 67 - 1)) &gt;= (OFFSET($A$1, 128 - 1, 7 - 1)), "1","0")</f>
        <v>0</v>
      </c>
      <c r="BR1926">
        <f ca="1" xml:space="preserve"> IF( AND( OFFSET($A$1, 1926 - 1, 68 - 1) = "1", OFFSET($A$1, 1926 - 1, 69 - 1) = "1" ), 1, IF( AND( OFFSET($A$1, 1926 - 1, 68 - 1) = "1", OFFSET($A$1, 1926 - 1, 69 - 1) = "0" ), 2, IF( AND( OFFSET($A$1, 1926 - 1, 68 - 1) = "0", OFFSET($A$1, 1926 - 1, 69 - 1) = "1" ), 3, 4 ) ) )</f>
        <v>4</v>
      </c>
    </row>
    <row r="1927" spans="57:70" x14ac:dyDescent="0.25">
      <c r="BE1927" s="6">
        <v>1</v>
      </c>
      <c r="BF1927" s="6" t="str">
        <f>"1"</f>
        <v>1</v>
      </c>
      <c r="BG1927" t="str">
        <f ca="1">IF((OFFSET($A$1, 1927 - 1, 57 - 1)) &gt;= (OFFSET($A$1, 80 - 1, 7 - 1)), "1","0")</f>
        <v>1</v>
      </c>
      <c r="BH1927">
        <f ca="1" xml:space="preserve"> IF( AND( OFFSET($A$1, 1927 - 1, 58 - 1) = "1", OFFSET($A$1, 1927 - 1, 59 - 1) = "1" ), 1, IF( AND( OFFSET($A$1, 1927 - 1, 58 - 1) = "1", OFFSET($A$1, 1927 - 1, 59 - 1) = "0" ), 2, IF( AND( OFFSET($A$1, 1927 - 1, 58 - 1) = "0", OFFSET($A$1, 1927 - 1, 59 - 1) = "1" ), 3, 4 ) ) )</f>
        <v>1</v>
      </c>
      <c r="BJ1927" s="6">
        <v>0.6</v>
      </c>
      <c r="BK1927" s="6" t="str">
        <f>"0"</f>
        <v>0</v>
      </c>
      <c r="BL1927" t="str">
        <f ca="1">IF((OFFSET($A$1, 1927 - 1, 62 - 1)) &gt;= (OFFSET($A$1, 104 - 1, 7 - 1)), "1","0")</f>
        <v>1</v>
      </c>
      <c r="BM1927">
        <f ca="1" xml:space="preserve"> IF( AND( OFFSET($A$1, 1927 - 1, 63 - 1) = "1", OFFSET($A$1, 1927 - 1, 64 - 1) = "1" ), 1, IF( AND( OFFSET($A$1, 1927 - 1, 63 - 1) = "1", OFFSET($A$1, 1927 - 1, 64 - 1) = "0" ), 2, IF( AND( OFFSET($A$1, 1927 - 1, 63 - 1) = "0", OFFSET($A$1, 1927 - 1, 64 - 1) = "1" ), 3, 4 ) ) )</f>
        <v>3</v>
      </c>
      <c r="BO1927" s="6">
        <v>0</v>
      </c>
      <c r="BP1927" s="6" t="str">
        <f>"0"</f>
        <v>0</v>
      </c>
      <c r="BQ1927" t="str">
        <f ca="1">IF((OFFSET($A$1, 1927 - 1, 67 - 1)) &gt;= (OFFSET($A$1, 128 - 1, 7 - 1)), "1","0")</f>
        <v>0</v>
      </c>
      <c r="BR1927">
        <f ca="1" xml:space="preserve"> IF( AND( OFFSET($A$1, 1927 - 1, 68 - 1) = "1", OFFSET($A$1, 1927 - 1, 69 - 1) = "1" ), 1, IF( AND( OFFSET($A$1, 1927 - 1, 68 - 1) = "1", OFFSET($A$1, 1927 - 1, 69 - 1) = "0" ), 2, IF( AND( OFFSET($A$1, 1927 - 1, 68 - 1) = "0", OFFSET($A$1, 1927 - 1, 69 - 1) = "1" ), 3, 4 ) ) )</f>
        <v>4</v>
      </c>
    </row>
    <row r="1928" spans="57:70" x14ac:dyDescent="0.25">
      <c r="BE1928" s="6">
        <v>0.2</v>
      </c>
      <c r="BF1928" s="6" t="str">
        <f>"0"</f>
        <v>0</v>
      </c>
      <c r="BG1928" t="str">
        <f ca="1">IF((OFFSET($A$1, 1928 - 1, 57 - 1)) &gt;= (OFFSET($A$1, 80 - 1, 7 - 1)), "1","0")</f>
        <v>0</v>
      </c>
      <c r="BH1928">
        <f ca="1" xml:space="preserve"> IF( AND( OFFSET($A$1, 1928 - 1, 58 - 1) = "1", OFFSET($A$1, 1928 - 1, 59 - 1) = "1" ), 1, IF( AND( OFFSET($A$1, 1928 - 1, 58 - 1) = "1", OFFSET($A$1, 1928 - 1, 59 - 1) = "0" ), 2, IF( AND( OFFSET($A$1, 1928 - 1, 58 - 1) = "0", OFFSET($A$1, 1928 - 1, 59 - 1) = "1" ), 3, 4 ) ) )</f>
        <v>4</v>
      </c>
      <c r="BJ1928" s="6">
        <v>0</v>
      </c>
      <c r="BK1928" s="6" t="str">
        <f>"0"</f>
        <v>0</v>
      </c>
      <c r="BL1928" t="str">
        <f ca="1">IF((OFFSET($A$1, 1928 - 1, 62 - 1)) &gt;= (OFFSET($A$1, 104 - 1, 7 - 1)), "1","0")</f>
        <v>0</v>
      </c>
      <c r="BM1928">
        <f ca="1" xml:space="preserve"> IF( AND( OFFSET($A$1, 1928 - 1, 63 - 1) = "1", OFFSET($A$1, 1928 - 1, 64 - 1) = "1" ), 1, IF( AND( OFFSET($A$1, 1928 - 1, 63 - 1) = "1", OFFSET($A$1, 1928 - 1, 64 - 1) = "0" ), 2, IF( AND( OFFSET($A$1, 1928 - 1, 63 - 1) = "0", OFFSET($A$1, 1928 - 1, 64 - 1) = "1" ), 3, 4 ) ) )</f>
        <v>4</v>
      </c>
      <c r="BO1928" s="6">
        <v>1</v>
      </c>
      <c r="BP1928" s="6" t="str">
        <f>"1"</f>
        <v>1</v>
      </c>
      <c r="BQ1928" t="str">
        <f ca="1">IF((OFFSET($A$1, 1928 - 1, 67 - 1)) &gt;= (OFFSET($A$1, 128 - 1, 7 - 1)), "1","0")</f>
        <v>1</v>
      </c>
      <c r="BR1928">
        <f ca="1" xml:space="preserve"> IF( AND( OFFSET($A$1, 1928 - 1, 68 - 1) = "1", OFFSET($A$1, 1928 - 1, 69 - 1) = "1" ), 1, IF( AND( OFFSET($A$1, 1928 - 1, 68 - 1) = "1", OFFSET($A$1, 1928 - 1, 69 - 1) = "0" ), 2, IF( AND( OFFSET($A$1, 1928 - 1, 68 - 1) = "0", OFFSET($A$1, 1928 - 1, 69 - 1) = "1" ), 3, 4 ) ) )</f>
        <v>1</v>
      </c>
    </row>
    <row r="1929" spans="57:70" x14ac:dyDescent="0.25">
      <c r="BE1929" s="6">
        <v>0</v>
      </c>
      <c r="BF1929" s="6" t="str">
        <f>"0"</f>
        <v>0</v>
      </c>
      <c r="BG1929" t="str">
        <f ca="1">IF((OFFSET($A$1, 1929 - 1, 57 - 1)) &gt;= (OFFSET($A$1, 80 - 1, 7 - 1)), "1","0")</f>
        <v>0</v>
      </c>
      <c r="BH1929">
        <f ca="1" xml:space="preserve"> IF( AND( OFFSET($A$1, 1929 - 1, 58 - 1) = "1", OFFSET($A$1, 1929 - 1, 59 - 1) = "1" ), 1, IF( AND( OFFSET($A$1, 1929 - 1, 58 - 1) = "1", OFFSET($A$1, 1929 - 1, 59 - 1) = "0" ), 2, IF( AND( OFFSET($A$1, 1929 - 1, 58 - 1) = "0", OFFSET($A$1, 1929 - 1, 59 - 1) = "1" ), 3, 4 ) ) )</f>
        <v>4</v>
      </c>
      <c r="BJ1929" s="6">
        <v>0</v>
      </c>
      <c r="BK1929" s="6" t="str">
        <f>"0"</f>
        <v>0</v>
      </c>
      <c r="BL1929" t="str">
        <f ca="1">IF((OFFSET($A$1, 1929 - 1, 62 - 1)) &gt;= (OFFSET($A$1, 104 - 1, 7 - 1)), "1","0")</f>
        <v>0</v>
      </c>
      <c r="BM1929">
        <f ca="1" xml:space="preserve"> IF( AND( OFFSET($A$1, 1929 - 1, 63 - 1) = "1", OFFSET($A$1, 1929 - 1, 64 - 1) = "1" ), 1, IF( AND( OFFSET($A$1, 1929 - 1, 63 - 1) = "1", OFFSET($A$1, 1929 - 1, 64 - 1) = "0" ), 2, IF( AND( OFFSET($A$1, 1929 - 1, 63 - 1) = "0", OFFSET($A$1, 1929 - 1, 64 - 1) = "1" ), 3, 4 ) ) )</f>
        <v>4</v>
      </c>
      <c r="BO1929" s="6">
        <v>0.8</v>
      </c>
      <c r="BP1929" s="6" t="str">
        <f>"1"</f>
        <v>1</v>
      </c>
      <c r="BQ1929" t="str">
        <f ca="1">IF((OFFSET($A$1, 1929 - 1, 67 - 1)) &gt;= (OFFSET($A$1, 128 - 1, 7 - 1)), "1","0")</f>
        <v>1</v>
      </c>
      <c r="BR1929">
        <f ca="1" xml:space="preserve"> IF( AND( OFFSET($A$1, 1929 - 1, 68 - 1) = "1", OFFSET($A$1, 1929 - 1, 69 - 1) = "1" ), 1, IF( AND( OFFSET($A$1, 1929 - 1, 68 - 1) = "1", OFFSET($A$1, 1929 - 1, 69 - 1) = "0" ), 2, IF( AND( OFFSET($A$1, 1929 - 1, 68 - 1) = "0", OFFSET($A$1, 1929 - 1, 69 - 1) = "1" ), 3, 4 ) ) )</f>
        <v>1</v>
      </c>
    </row>
    <row r="1930" spans="57:70" x14ac:dyDescent="0.25">
      <c r="BE1930" s="6">
        <v>0</v>
      </c>
      <c r="BF1930" s="6" t="str">
        <f>"0"</f>
        <v>0</v>
      </c>
      <c r="BG1930" t="str">
        <f ca="1">IF((OFFSET($A$1, 1930 - 1, 57 - 1)) &gt;= (OFFSET($A$1, 80 - 1, 7 - 1)), "1","0")</f>
        <v>0</v>
      </c>
      <c r="BH1930">
        <f ca="1" xml:space="preserve"> IF( AND( OFFSET($A$1, 1930 - 1, 58 - 1) = "1", OFFSET($A$1, 1930 - 1, 59 - 1) = "1" ), 1, IF( AND( OFFSET($A$1, 1930 - 1, 58 - 1) = "1", OFFSET($A$1, 1930 - 1, 59 - 1) = "0" ), 2, IF( AND( OFFSET($A$1, 1930 - 1, 58 - 1) = "0", OFFSET($A$1, 1930 - 1, 59 - 1) = "1" ), 3, 4 ) ) )</f>
        <v>4</v>
      </c>
      <c r="BJ1930" s="6">
        <v>0</v>
      </c>
      <c r="BK1930" s="6" t="str">
        <f>"0"</f>
        <v>0</v>
      </c>
      <c r="BL1930" t="str">
        <f ca="1">IF((OFFSET($A$1, 1930 - 1, 62 - 1)) &gt;= (OFFSET($A$1, 104 - 1, 7 - 1)), "1","0")</f>
        <v>0</v>
      </c>
      <c r="BM1930">
        <f ca="1" xml:space="preserve"> IF( AND( OFFSET($A$1, 1930 - 1, 63 - 1) = "1", OFFSET($A$1, 1930 - 1, 64 - 1) = "1" ), 1, IF( AND( OFFSET($A$1, 1930 - 1, 63 - 1) = "1", OFFSET($A$1, 1930 - 1, 64 - 1) = "0" ), 2, IF( AND( OFFSET($A$1, 1930 - 1, 63 - 1) = "0", OFFSET($A$1, 1930 - 1, 64 - 1) = "1" ), 3, 4 ) ) )</f>
        <v>4</v>
      </c>
      <c r="BO1930" s="6">
        <v>0.2</v>
      </c>
      <c r="BP1930" s="6" t="str">
        <f>"0"</f>
        <v>0</v>
      </c>
      <c r="BQ1930" t="str">
        <f ca="1">IF((OFFSET($A$1, 1930 - 1, 67 - 1)) &gt;= (OFFSET($A$1, 128 - 1, 7 - 1)), "1","0")</f>
        <v>0</v>
      </c>
      <c r="BR1930">
        <f ca="1" xml:space="preserve"> IF( AND( OFFSET($A$1, 1930 - 1, 68 - 1) = "1", OFFSET($A$1, 1930 - 1, 69 - 1) = "1" ), 1, IF( AND( OFFSET($A$1, 1930 - 1, 68 - 1) = "1", OFFSET($A$1, 1930 - 1, 69 - 1) = "0" ), 2, IF( AND( OFFSET($A$1, 1930 - 1, 68 - 1) = "0", OFFSET($A$1, 1930 - 1, 69 - 1) = "1" ), 3, 4 ) ) )</f>
        <v>4</v>
      </c>
    </row>
    <row r="1931" spans="57:70" x14ac:dyDescent="0.25">
      <c r="BE1931" s="6">
        <v>1</v>
      </c>
      <c r="BF1931" s="6" t="str">
        <f>"1"</f>
        <v>1</v>
      </c>
      <c r="BG1931" t="str">
        <f ca="1">IF((OFFSET($A$1, 1931 - 1, 57 - 1)) &gt;= (OFFSET($A$1, 80 - 1, 7 - 1)), "1","0")</f>
        <v>1</v>
      </c>
      <c r="BH1931">
        <f ca="1" xml:space="preserve"> IF( AND( OFFSET($A$1, 1931 - 1, 58 - 1) = "1", OFFSET($A$1, 1931 - 1, 59 - 1) = "1" ), 1, IF( AND( OFFSET($A$1, 1931 - 1, 58 - 1) = "1", OFFSET($A$1, 1931 - 1, 59 - 1) = "0" ), 2, IF( AND( OFFSET($A$1, 1931 - 1, 58 - 1) = "0", OFFSET($A$1, 1931 - 1, 59 - 1) = "1" ), 3, 4 ) ) )</f>
        <v>1</v>
      </c>
      <c r="BJ1931" s="6">
        <v>0.2</v>
      </c>
      <c r="BK1931" s="6" t="str">
        <f>"0"</f>
        <v>0</v>
      </c>
      <c r="BL1931" t="str">
        <f ca="1">IF((OFFSET($A$1, 1931 - 1, 62 - 1)) &gt;= (OFFSET($A$1, 104 - 1, 7 - 1)), "1","0")</f>
        <v>0</v>
      </c>
      <c r="BM1931">
        <f ca="1" xml:space="preserve"> IF( AND( OFFSET($A$1, 1931 - 1, 63 - 1) = "1", OFFSET($A$1, 1931 - 1, 64 - 1) = "1" ), 1, IF( AND( OFFSET($A$1, 1931 - 1, 63 - 1) = "1", OFFSET($A$1, 1931 - 1, 64 - 1) = "0" ), 2, IF( AND( OFFSET($A$1, 1931 - 1, 63 - 1) = "0", OFFSET($A$1, 1931 - 1, 64 - 1) = "1" ), 3, 4 ) ) )</f>
        <v>4</v>
      </c>
      <c r="BO1931" s="6">
        <v>0</v>
      </c>
      <c r="BP1931" s="6" t="str">
        <f>"0"</f>
        <v>0</v>
      </c>
      <c r="BQ1931" t="str">
        <f ca="1">IF((OFFSET($A$1, 1931 - 1, 67 - 1)) &gt;= (OFFSET($A$1, 128 - 1, 7 - 1)), "1","0")</f>
        <v>0</v>
      </c>
      <c r="BR1931">
        <f ca="1" xml:space="preserve"> IF( AND( OFFSET($A$1, 1931 - 1, 68 - 1) = "1", OFFSET($A$1, 1931 - 1, 69 - 1) = "1" ), 1, IF( AND( OFFSET($A$1, 1931 - 1, 68 - 1) = "1", OFFSET($A$1, 1931 - 1, 69 - 1) = "0" ), 2, IF( AND( OFFSET($A$1, 1931 - 1, 68 - 1) = "0", OFFSET($A$1, 1931 - 1, 69 - 1) = "1" ), 3, 4 ) ) )</f>
        <v>4</v>
      </c>
    </row>
    <row r="1932" spans="57:70" x14ac:dyDescent="0.25">
      <c r="BE1932" s="6">
        <v>0</v>
      </c>
      <c r="BF1932" s="6" t="str">
        <f>"0"</f>
        <v>0</v>
      </c>
      <c r="BG1932" t="str">
        <f ca="1">IF((OFFSET($A$1, 1932 - 1, 57 - 1)) &gt;= (OFFSET($A$1, 80 - 1, 7 - 1)), "1","0")</f>
        <v>0</v>
      </c>
      <c r="BH1932">
        <f ca="1" xml:space="preserve"> IF( AND( OFFSET($A$1, 1932 - 1, 58 - 1) = "1", OFFSET($A$1, 1932 - 1, 59 - 1) = "1" ), 1, IF( AND( OFFSET($A$1, 1932 - 1, 58 - 1) = "1", OFFSET($A$1, 1932 - 1, 59 - 1) = "0" ), 2, IF( AND( OFFSET($A$1, 1932 - 1, 58 - 1) = "0", OFFSET($A$1, 1932 - 1, 59 - 1) = "1" ), 3, 4 ) ) )</f>
        <v>4</v>
      </c>
      <c r="BJ1932" s="6">
        <v>0.8</v>
      </c>
      <c r="BK1932" s="6" t="str">
        <f>"1"</f>
        <v>1</v>
      </c>
      <c r="BL1932" t="str">
        <f ca="1">IF((OFFSET($A$1, 1932 - 1, 62 - 1)) &gt;= (OFFSET($A$1, 104 - 1, 7 - 1)), "1","0")</f>
        <v>1</v>
      </c>
      <c r="BM1932">
        <f ca="1" xml:space="preserve"> IF( AND( OFFSET($A$1, 1932 - 1, 63 - 1) = "1", OFFSET($A$1, 1932 - 1, 64 - 1) = "1" ), 1, IF( AND( OFFSET($A$1, 1932 - 1, 63 - 1) = "1", OFFSET($A$1, 1932 - 1, 64 - 1) = "0" ), 2, IF( AND( OFFSET($A$1, 1932 - 1, 63 - 1) = "0", OFFSET($A$1, 1932 - 1, 64 - 1) = "1" ), 3, 4 ) ) )</f>
        <v>1</v>
      </c>
      <c r="BO1932" s="6">
        <v>0</v>
      </c>
      <c r="BP1932" s="6" t="str">
        <f>"0"</f>
        <v>0</v>
      </c>
      <c r="BQ1932" t="str">
        <f ca="1">IF((OFFSET($A$1, 1932 - 1, 67 - 1)) &gt;= (OFFSET($A$1, 128 - 1, 7 - 1)), "1","0")</f>
        <v>0</v>
      </c>
      <c r="BR1932">
        <f ca="1" xml:space="preserve"> IF( AND( OFFSET($A$1, 1932 - 1, 68 - 1) = "1", OFFSET($A$1, 1932 - 1, 69 - 1) = "1" ), 1, IF( AND( OFFSET($A$1, 1932 - 1, 68 - 1) = "1", OFFSET($A$1, 1932 - 1, 69 - 1) = "0" ), 2, IF( AND( OFFSET($A$1, 1932 - 1, 68 - 1) = "0", OFFSET($A$1, 1932 - 1, 69 - 1) = "1" ), 3, 4 ) ) )</f>
        <v>4</v>
      </c>
    </row>
    <row r="1933" spans="57:70" x14ac:dyDescent="0.25">
      <c r="BE1933" s="6">
        <v>0</v>
      </c>
      <c r="BF1933" s="6" t="str">
        <f>"0"</f>
        <v>0</v>
      </c>
      <c r="BG1933" t="str">
        <f ca="1">IF((OFFSET($A$1, 1933 - 1, 57 - 1)) &gt;= (OFFSET($A$1, 80 - 1, 7 - 1)), "1","0")</f>
        <v>0</v>
      </c>
      <c r="BH1933">
        <f ca="1" xml:space="preserve"> IF( AND( OFFSET($A$1, 1933 - 1, 58 - 1) = "1", OFFSET($A$1, 1933 - 1, 59 - 1) = "1" ), 1, IF( AND( OFFSET($A$1, 1933 - 1, 58 - 1) = "1", OFFSET($A$1, 1933 - 1, 59 - 1) = "0" ), 2, IF( AND( OFFSET($A$1, 1933 - 1, 58 - 1) = "0", OFFSET($A$1, 1933 - 1, 59 - 1) = "1" ), 3, 4 ) ) )</f>
        <v>4</v>
      </c>
      <c r="BJ1933" s="6">
        <v>1</v>
      </c>
      <c r="BK1933" s="6" t="str">
        <f>"1"</f>
        <v>1</v>
      </c>
      <c r="BL1933" t="str">
        <f ca="1">IF((OFFSET($A$1, 1933 - 1, 62 - 1)) &gt;= (OFFSET($A$1, 104 - 1, 7 - 1)), "1","0")</f>
        <v>1</v>
      </c>
      <c r="BM1933">
        <f ca="1" xml:space="preserve"> IF( AND( OFFSET($A$1, 1933 - 1, 63 - 1) = "1", OFFSET($A$1, 1933 - 1, 64 - 1) = "1" ), 1, IF( AND( OFFSET($A$1, 1933 - 1, 63 - 1) = "1", OFFSET($A$1, 1933 - 1, 64 - 1) = "0" ), 2, IF( AND( OFFSET($A$1, 1933 - 1, 63 - 1) = "0", OFFSET($A$1, 1933 - 1, 64 - 1) = "1" ), 3, 4 ) ) )</f>
        <v>1</v>
      </c>
      <c r="BO1933" s="6">
        <v>0</v>
      </c>
      <c r="BP1933" s="6" t="str">
        <f>"0"</f>
        <v>0</v>
      </c>
      <c r="BQ1933" t="str">
        <f ca="1">IF((OFFSET($A$1, 1933 - 1, 67 - 1)) &gt;= (OFFSET($A$1, 128 - 1, 7 - 1)), "1","0")</f>
        <v>0</v>
      </c>
      <c r="BR1933">
        <f ca="1" xml:space="preserve"> IF( AND( OFFSET($A$1, 1933 - 1, 68 - 1) = "1", OFFSET($A$1, 1933 - 1, 69 - 1) = "1" ), 1, IF( AND( OFFSET($A$1, 1933 - 1, 68 - 1) = "1", OFFSET($A$1, 1933 - 1, 69 - 1) = "0" ), 2, IF( AND( OFFSET($A$1, 1933 - 1, 68 - 1) = "0", OFFSET($A$1, 1933 - 1, 69 - 1) = "1" ), 3, 4 ) ) )</f>
        <v>4</v>
      </c>
    </row>
    <row r="1934" spans="57:70" x14ac:dyDescent="0.25">
      <c r="BE1934" s="6">
        <v>0</v>
      </c>
      <c r="BF1934" s="6" t="str">
        <f>"0"</f>
        <v>0</v>
      </c>
      <c r="BG1934" t="str">
        <f ca="1">IF((OFFSET($A$1, 1934 - 1, 57 - 1)) &gt;= (OFFSET($A$1, 80 - 1, 7 - 1)), "1","0")</f>
        <v>0</v>
      </c>
      <c r="BH1934">
        <f ca="1" xml:space="preserve"> IF( AND( OFFSET($A$1, 1934 - 1, 58 - 1) = "1", OFFSET($A$1, 1934 - 1, 59 - 1) = "1" ), 1, IF( AND( OFFSET($A$1, 1934 - 1, 58 - 1) = "1", OFFSET($A$1, 1934 - 1, 59 - 1) = "0" ), 2, IF( AND( OFFSET($A$1, 1934 - 1, 58 - 1) = "0", OFFSET($A$1, 1934 - 1, 59 - 1) = "1" ), 3, 4 ) ) )</f>
        <v>4</v>
      </c>
      <c r="BJ1934" s="6">
        <v>1</v>
      </c>
      <c r="BK1934" s="6" t="str">
        <f>"1"</f>
        <v>1</v>
      </c>
      <c r="BL1934" t="str">
        <f ca="1">IF((OFFSET($A$1, 1934 - 1, 62 - 1)) &gt;= (OFFSET($A$1, 104 - 1, 7 - 1)), "1","0")</f>
        <v>1</v>
      </c>
      <c r="BM1934">
        <f ca="1" xml:space="preserve"> IF( AND( OFFSET($A$1, 1934 - 1, 63 - 1) = "1", OFFSET($A$1, 1934 - 1, 64 - 1) = "1" ), 1, IF( AND( OFFSET($A$1, 1934 - 1, 63 - 1) = "1", OFFSET($A$1, 1934 - 1, 64 - 1) = "0" ), 2, IF( AND( OFFSET($A$1, 1934 - 1, 63 - 1) = "0", OFFSET($A$1, 1934 - 1, 64 - 1) = "1" ), 3, 4 ) ) )</f>
        <v>1</v>
      </c>
      <c r="BO1934" s="6">
        <v>0.8</v>
      </c>
      <c r="BP1934" s="6" t="str">
        <f>"0"</f>
        <v>0</v>
      </c>
      <c r="BQ1934" t="str">
        <f ca="1">IF((OFFSET($A$1, 1934 - 1, 67 - 1)) &gt;= (OFFSET($A$1, 128 - 1, 7 - 1)), "1","0")</f>
        <v>1</v>
      </c>
      <c r="BR1934">
        <f ca="1" xml:space="preserve"> IF( AND( OFFSET($A$1, 1934 - 1, 68 - 1) = "1", OFFSET($A$1, 1934 - 1, 69 - 1) = "1" ), 1, IF( AND( OFFSET($A$1, 1934 - 1, 68 - 1) = "1", OFFSET($A$1, 1934 - 1, 69 - 1) = "0" ), 2, IF( AND( OFFSET($A$1, 1934 - 1, 68 - 1) = "0", OFFSET($A$1, 1934 - 1, 69 - 1) = "1" ), 3, 4 ) ) )</f>
        <v>3</v>
      </c>
    </row>
    <row r="1935" spans="57:70" x14ac:dyDescent="0.25">
      <c r="BE1935" s="6">
        <v>0.2</v>
      </c>
      <c r="BF1935" s="6" t="str">
        <f>"0"</f>
        <v>0</v>
      </c>
      <c r="BG1935" t="str">
        <f ca="1">IF((OFFSET($A$1, 1935 - 1, 57 - 1)) &gt;= (OFFSET($A$1, 80 - 1, 7 - 1)), "1","0")</f>
        <v>0</v>
      </c>
      <c r="BH1935">
        <f ca="1" xml:space="preserve"> IF( AND( OFFSET($A$1, 1935 - 1, 58 - 1) = "1", OFFSET($A$1, 1935 - 1, 59 - 1) = "1" ), 1, IF( AND( OFFSET($A$1, 1935 - 1, 58 - 1) = "1", OFFSET($A$1, 1935 - 1, 59 - 1) = "0" ), 2, IF( AND( OFFSET($A$1, 1935 - 1, 58 - 1) = "0", OFFSET($A$1, 1935 - 1, 59 - 1) = "1" ), 3, 4 ) ) )</f>
        <v>4</v>
      </c>
      <c r="BJ1935" s="6">
        <v>0</v>
      </c>
      <c r="BK1935" s="6" t="str">
        <f>"0"</f>
        <v>0</v>
      </c>
      <c r="BL1935" t="str">
        <f ca="1">IF((OFFSET($A$1, 1935 - 1, 62 - 1)) &gt;= (OFFSET($A$1, 104 - 1, 7 - 1)), "1","0")</f>
        <v>0</v>
      </c>
      <c r="BM1935">
        <f ca="1" xml:space="preserve"> IF( AND( OFFSET($A$1, 1935 - 1, 63 - 1) = "1", OFFSET($A$1, 1935 - 1, 64 - 1) = "1" ), 1, IF( AND( OFFSET($A$1, 1935 - 1, 63 - 1) = "1", OFFSET($A$1, 1935 - 1, 64 - 1) = "0" ), 2, IF( AND( OFFSET($A$1, 1935 - 1, 63 - 1) = "0", OFFSET($A$1, 1935 - 1, 64 - 1) = "1" ), 3, 4 ) ) )</f>
        <v>4</v>
      </c>
      <c r="BO1935" s="6">
        <v>0</v>
      </c>
      <c r="BP1935" s="6" t="str">
        <f>"0"</f>
        <v>0</v>
      </c>
      <c r="BQ1935" t="str">
        <f ca="1">IF((OFFSET($A$1, 1935 - 1, 67 - 1)) &gt;= (OFFSET($A$1, 128 - 1, 7 - 1)), "1","0")</f>
        <v>0</v>
      </c>
      <c r="BR1935">
        <f ca="1" xml:space="preserve"> IF( AND( OFFSET($A$1, 1935 - 1, 68 - 1) = "1", OFFSET($A$1, 1935 - 1, 69 - 1) = "1" ), 1, IF( AND( OFFSET($A$1, 1935 - 1, 68 - 1) = "1", OFFSET($A$1, 1935 - 1, 69 - 1) = "0" ), 2, IF( AND( OFFSET($A$1, 1935 - 1, 68 - 1) = "0", OFFSET($A$1, 1935 - 1, 69 - 1) = "1" ), 3, 4 ) ) )</f>
        <v>4</v>
      </c>
    </row>
    <row r="1936" spans="57:70" x14ac:dyDescent="0.25">
      <c r="BE1936" s="6">
        <v>1</v>
      </c>
      <c r="BF1936" s="6" t="str">
        <f>"1"</f>
        <v>1</v>
      </c>
      <c r="BG1936" t="str">
        <f ca="1">IF((OFFSET($A$1, 1936 - 1, 57 - 1)) &gt;= (OFFSET($A$1, 80 - 1, 7 - 1)), "1","0")</f>
        <v>1</v>
      </c>
      <c r="BH1936">
        <f ca="1" xml:space="preserve"> IF( AND( OFFSET($A$1, 1936 - 1, 58 - 1) = "1", OFFSET($A$1, 1936 - 1, 59 - 1) = "1" ), 1, IF( AND( OFFSET($A$1, 1936 - 1, 58 - 1) = "1", OFFSET($A$1, 1936 - 1, 59 - 1) = "0" ), 2, IF( AND( OFFSET($A$1, 1936 - 1, 58 - 1) = "0", OFFSET($A$1, 1936 - 1, 59 - 1) = "1" ), 3, 4 ) ) )</f>
        <v>1</v>
      </c>
      <c r="BJ1936" s="6">
        <v>1</v>
      </c>
      <c r="BK1936" s="6" t="str">
        <f>"1"</f>
        <v>1</v>
      </c>
      <c r="BL1936" t="str">
        <f ca="1">IF((OFFSET($A$1, 1936 - 1, 62 - 1)) &gt;= (OFFSET($A$1, 104 - 1, 7 - 1)), "1","0")</f>
        <v>1</v>
      </c>
      <c r="BM1936">
        <f ca="1" xml:space="preserve"> IF( AND( OFFSET($A$1, 1936 - 1, 63 - 1) = "1", OFFSET($A$1, 1936 - 1, 64 - 1) = "1" ), 1, IF( AND( OFFSET($A$1, 1936 - 1, 63 - 1) = "1", OFFSET($A$1, 1936 - 1, 64 - 1) = "0" ), 2, IF( AND( OFFSET($A$1, 1936 - 1, 63 - 1) = "0", OFFSET($A$1, 1936 - 1, 64 - 1) = "1" ), 3, 4 ) ) )</f>
        <v>1</v>
      </c>
      <c r="BO1936" s="6">
        <v>1</v>
      </c>
      <c r="BP1936" s="6" t="str">
        <f>"1"</f>
        <v>1</v>
      </c>
      <c r="BQ1936" t="str">
        <f ca="1">IF((OFFSET($A$1, 1936 - 1, 67 - 1)) &gt;= (OFFSET($A$1, 128 - 1, 7 - 1)), "1","0")</f>
        <v>1</v>
      </c>
      <c r="BR1936">
        <f ca="1" xml:space="preserve"> IF( AND( OFFSET($A$1, 1936 - 1, 68 - 1) = "1", OFFSET($A$1, 1936 - 1, 69 - 1) = "1" ), 1, IF( AND( OFFSET($A$1, 1936 - 1, 68 - 1) = "1", OFFSET($A$1, 1936 - 1, 69 - 1) = "0" ), 2, IF( AND( OFFSET($A$1, 1936 - 1, 68 - 1) = "0", OFFSET($A$1, 1936 - 1, 69 - 1) = "1" ), 3, 4 ) ) )</f>
        <v>1</v>
      </c>
    </row>
    <row r="1937" spans="57:70" x14ac:dyDescent="0.25">
      <c r="BE1937" s="6">
        <v>1</v>
      </c>
      <c r="BF1937" s="6" t="str">
        <f>"1"</f>
        <v>1</v>
      </c>
      <c r="BG1937" t="str">
        <f ca="1">IF((OFFSET($A$1, 1937 - 1, 57 - 1)) &gt;= (OFFSET($A$1, 80 - 1, 7 - 1)), "1","0")</f>
        <v>1</v>
      </c>
      <c r="BH1937">
        <f ca="1" xml:space="preserve"> IF( AND( OFFSET($A$1, 1937 - 1, 58 - 1) = "1", OFFSET($A$1, 1937 - 1, 59 - 1) = "1" ), 1, IF( AND( OFFSET($A$1, 1937 - 1, 58 - 1) = "1", OFFSET($A$1, 1937 - 1, 59 - 1) = "0" ), 2, IF( AND( OFFSET($A$1, 1937 - 1, 58 - 1) = "0", OFFSET($A$1, 1937 - 1, 59 - 1) = "1" ), 3, 4 ) ) )</f>
        <v>1</v>
      </c>
      <c r="BJ1937" s="6">
        <v>0</v>
      </c>
      <c r="BK1937" s="6" t="str">
        <f>"0"</f>
        <v>0</v>
      </c>
      <c r="BL1937" t="str">
        <f ca="1">IF((OFFSET($A$1, 1937 - 1, 62 - 1)) &gt;= (OFFSET($A$1, 104 - 1, 7 - 1)), "1","0")</f>
        <v>0</v>
      </c>
      <c r="BM1937">
        <f ca="1" xml:space="preserve"> IF( AND( OFFSET($A$1, 1937 - 1, 63 - 1) = "1", OFFSET($A$1, 1937 - 1, 64 - 1) = "1" ), 1, IF( AND( OFFSET($A$1, 1937 - 1, 63 - 1) = "1", OFFSET($A$1, 1937 - 1, 64 - 1) = "0" ), 2, IF( AND( OFFSET($A$1, 1937 - 1, 63 - 1) = "0", OFFSET($A$1, 1937 - 1, 64 - 1) = "1" ), 3, 4 ) ) )</f>
        <v>4</v>
      </c>
      <c r="BO1937" s="6">
        <v>1</v>
      </c>
      <c r="BP1937" s="6" t="str">
        <f>"1"</f>
        <v>1</v>
      </c>
      <c r="BQ1937" t="str">
        <f ca="1">IF((OFFSET($A$1, 1937 - 1, 67 - 1)) &gt;= (OFFSET($A$1, 128 - 1, 7 - 1)), "1","0")</f>
        <v>1</v>
      </c>
      <c r="BR1937">
        <f ca="1" xml:space="preserve"> IF( AND( OFFSET($A$1, 1937 - 1, 68 - 1) = "1", OFFSET($A$1, 1937 - 1, 69 - 1) = "1" ), 1, IF( AND( OFFSET($A$1, 1937 - 1, 68 - 1) = "1", OFFSET($A$1, 1937 - 1, 69 - 1) = "0" ), 2, IF( AND( OFFSET($A$1, 1937 - 1, 68 - 1) = "0", OFFSET($A$1, 1937 - 1, 69 - 1) = "1" ), 3, 4 ) ) )</f>
        <v>1</v>
      </c>
    </row>
    <row r="1938" spans="57:70" x14ac:dyDescent="0.25">
      <c r="BE1938" s="6">
        <v>0</v>
      </c>
      <c r="BF1938" s="6" t="str">
        <f>"0"</f>
        <v>0</v>
      </c>
      <c r="BG1938" t="str">
        <f ca="1">IF((OFFSET($A$1, 1938 - 1, 57 - 1)) &gt;= (OFFSET($A$1, 80 - 1, 7 - 1)), "1","0")</f>
        <v>0</v>
      </c>
      <c r="BH1938">
        <f ca="1" xml:space="preserve"> IF( AND( OFFSET($A$1, 1938 - 1, 58 - 1) = "1", OFFSET($A$1, 1938 - 1, 59 - 1) = "1" ), 1, IF( AND( OFFSET($A$1, 1938 - 1, 58 - 1) = "1", OFFSET($A$1, 1938 - 1, 59 - 1) = "0" ), 2, IF( AND( OFFSET($A$1, 1938 - 1, 58 - 1) = "0", OFFSET($A$1, 1938 - 1, 59 - 1) = "1" ), 3, 4 ) ) )</f>
        <v>4</v>
      </c>
      <c r="BJ1938" s="6">
        <v>0</v>
      </c>
      <c r="BK1938" s="6" t="str">
        <f>"0"</f>
        <v>0</v>
      </c>
      <c r="BL1938" t="str">
        <f ca="1">IF((OFFSET($A$1, 1938 - 1, 62 - 1)) &gt;= (OFFSET($A$1, 104 - 1, 7 - 1)), "1","0")</f>
        <v>0</v>
      </c>
      <c r="BM1938">
        <f ca="1" xml:space="preserve"> IF( AND( OFFSET($A$1, 1938 - 1, 63 - 1) = "1", OFFSET($A$1, 1938 - 1, 64 - 1) = "1" ), 1, IF( AND( OFFSET($A$1, 1938 - 1, 63 - 1) = "1", OFFSET($A$1, 1938 - 1, 64 - 1) = "0" ), 2, IF( AND( OFFSET($A$1, 1938 - 1, 63 - 1) = "0", OFFSET($A$1, 1938 - 1, 64 - 1) = "1" ), 3, 4 ) ) )</f>
        <v>4</v>
      </c>
      <c r="BO1938" s="6">
        <v>1</v>
      </c>
      <c r="BP1938" s="6" t="str">
        <f>"1"</f>
        <v>1</v>
      </c>
      <c r="BQ1938" t="str">
        <f ca="1">IF((OFFSET($A$1, 1938 - 1, 67 - 1)) &gt;= (OFFSET($A$1, 128 - 1, 7 - 1)), "1","0")</f>
        <v>1</v>
      </c>
      <c r="BR1938">
        <f ca="1" xml:space="preserve"> IF( AND( OFFSET($A$1, 1938 - 1, 68 - 1) = "1", OFFSET($A$1, 1938 - 1, 69 - 1) = "1" ), 1, IF( AND( OFFSET($A$1, 1938 - 1, 68 - 1) = "1", OFFSET($A$1, 1938 - 1, 69 - 1) = "0" ), 2, IF( AND( OFFSET($A$1, 1938 - 1, 68 - 1) = "0", OFFSET($A$1, 1938 - 1, 69 - 1) = "1" ), 3, 4 ) ) )</f>
        <v>1</v>
      </c>
    </row>
    <row r="1939" spans="57:70" x14ac:dyDescent="0.25">
      <c r="BE1939" s="6">
        <v>0</v>
      </c>
      <c r="BF1939" s="6" t="str">
        <f>"0"</f>
        <v>0</v>
      </c>
      <c r="BG1939" t="str">
        <f ca="1">IF((OFFSET($A$1, 1939 - 1, 57 - 1)) &gt;= (OFFSET($A$1, 80 - 1, 7 - 1)), "1","0")</f>
        <v>0</v>
      </c>
      <c r="BH1939">
        <f ca="1" xml:space="preserve"> IF( AND( OFFSET($A$1, 1939 - 1, 58 - 1) = "1", OFFSET($A$1, 1939 - 1, 59 - 1) = "1" ), 1, IF( AND( OFFSET($A$1, 1939 - 1, 58 - 1) = "1", OFFSET($A$1, 1939 - 1, 59 - 1) = "0" ), 2, IF( AND( OFFSET($A$1, 1939 - 1, 58 - 1) = "0", OFFSET($A$1, 1939 - 1, 59 - 1) = "1" ), 3, 4 ) ) )</f>
        <v>4</v>
      </c>
      <c r="BJ1939" s="6">
        <v>0.4</v>
      </c>
      <c r="BK1939" s="6" t="str">
        <f>"0"</f>
        <v>0</v>
      </c>
      <c r="BL1939" t="str">
        <f ca="1">IF((OFFSET($A$1, 1939 - 1, 62 - 1)) &gt;= (OFFSET($A$1, 104 - 1, 7 - 1)), "1","0")</f>
        <v>0</v>
      </c>
      <c r="BM1939">
        <f ca="1" xml:space="preserve"> IF( AND( OFFSET($A$1, 1939 - 1, 63 - 1) = "1", OFFSET($A$1, 1939 - 1, 64 - 1) = "1" ), 1, IF( AND( OFFSET($A$1, 1939 - 1, 63 - 1) = "1", OFFSET($A$1, 1939 - 1, 64 - 1) = "0" ), 2, IF( AND( OFFSET($A$1, 1939 - 1, 63 - 1) = "0", OFFSET($A$1, 1939 - 1, 64 - 1) = "1" ), 3, 4 ) ) )</f>
        <v>4</v>
      </c>
      <c r="BO1939" s="6">
        <v>0</v>
      </c>
      <c r="BP1939" s="6" t="str">
        <f>"0"</f>
        <v>0</v>
      </c>
      <c r="BQ1939" t="str">
        <f ca="1">IF((OFFSET($A$1, 1939 - 1, 67 - 1)) &gt;= (OFFSET($A$1, 128 - 1, 7 - 1)), "1","0")</f>
        <v>0</v>
      </c>
      <c r="BR1939">
        <f ca="1" xml:space="preserve"> IF( AND( OFFSET($A$1, 1939 - 1, 68 - 1) = "1", OFFSET($A$1, 1939 - 1, 69 - 1) = "1" ), 1, IF( AND( OFFSET($A$1, 1939 - 1, 68 - 1) = "1", OFFSET($A$1, 1939 - 1, 69 - 1) = "0" ), 2, IF( AND( OFFSET($A$1, 1939 - 1, 68 - 1) = "0", OFFSET($A$1, 1939 - 1, 69 - 1) = "1" ), 3, 4 ) ) )</f>
        <v>4</v>
      </c>
    </row>
    <row r="1940" spans="57:70" x14ac:dyDescent="0.25">
      <c r="BE1940" s="6">
        <v>1</v>
      </c>
      <c r="BF1940" s="6" t="str">
        <f>"1"</f>
        <v>1</v>
      </c>
      <c r="BG1940" t="str">
        <f ca="1">IF((OFFSET($A$1, 1940 - 1, 57 - 1)) &gt;= (OFFSET($A$1, 80 - 1, 7 - 1)), "1","0")</f>
        <v>1</v>
      </c>
      <c r="BH1940">
        <f ca="1" xml:space="preserve"> IF( AND( OFFSET($A$1, 1940 - 1, 58 - 1) = "1", OFFSET($A$1, 1940 - 1, 59 - 1) = "1" ), 1, IF( AND( OFFSET($A$1, 1940 - 1, 58 - 1) = "1", OFFSET($A$1, 1940 - 1, 59 - 1) = "0" ), 2, IF( AND( OFFSET($A$1, 1940 - 1, 58 - 1) = "0", OFFSET($A$1, 1940 - 1, 59 - 1) = "1" ), 3, 4 ) ) )</f>
        <v>1</v>
      </c>
      <c r="BJ1940" s="6">
        <v>0</v>
      </c>
      <c r="BK1940" s="6" t="str">
        <f>"0"</f>
        <v>0</v>
      </c>
      <c r="BL1940" t="str">
        <f ca="1">IF((OFFSET($A$1, 1940 - 1, 62 - 1)) &gt;= (OFFSET($A$1, 104 - 1, 7 - 1)), "1","0")</f>
        <v>0</v>
      </c>
      <c r="BM1940">
        <f ca="1" xml:space="preserve"> IF( AND( OFFSET($A$1, 1940 - 1, 63 - 1) = "1", OFFSET($A$1, 1940 - 1, 64 - 1) = "1" ), 1, IF( AND( OFFSET($A$1, 1940 - 1, 63 - 1) = "1", OFFSET($A$1, 1940 - 1, 64 - 1) = "0" ), 2, IF( AND( OFFSET($A$1, 1940 - 1, 63 - 1) = "0", OFFSET($A$1, 1940 - 1, 64 - 1) = "1" ), 3, 4 ) ) )</f>
        <v>4</v>
      </c>
      <c r="BO1940" s="6">
        <v>0.2</v>
      </c>
      <c r="BP1940" s="6" t="str">
        <f>"0"</f>
        <v>0</v>
      </c>
      <c r="BQ1940" t="str">
        <f ca="1">IF((OFFSET($A$1, 1940 - 1, 67 - 1)) &gt;= (OFFSET($A$1, 128 - 1, 7 - 1)), "1","0")</f>
        <v>0</v>
      </c>
      <c r="BR1940">
        <f ca="1" xml:space="preserve"> IF( AND( OFFSET($A$1, 1940 - 1, 68 - 1) = "1", OFFSET($A$1, 1940 - 1, 69 - 1) = "1" ), 1, IF( AND( OFFSET($A$1, 1940 - 1, 68 - 1) = "1", OFFSET($A$1, 1940 - 1, 69 - 1) = "0" ), 2, IF( AND( OFFSET($A$1, 1940 - 1, 68 - 1) = "0", OFFSET($A$1, 1940 - 1, 69 - 1) = "1" ), 3, 4 ) ) )</f>
        <v>4</v>
      </c>
    </row>
    <row r="1941" spans="57:70" x14ac:dyDescent="0.25">
      <c r="BE1941" s="6">
        <v>0</v>
      </c>
      <c r="BF1941" s="6" t="str">
        <f>"0"</f>
        <v>0</v>
      </c>
      <c r="BG1941" t="str">
        <f ca="1">IF((OFFSET($A$1, 1941 - 1, 57 - 1)) &gt;= (OFFSET($A$1, 80 - 1, 7 - 1)), "1","0")</f>
        <v>0</v>
      </c>
      <c r="BH1941">
        <f ca="1" xml:space="preserve"> IF( AND( OFFSET($A$1, 1941 - 1, 58 - 1) = "1", OFFSET($A$1, 1941 - 1, 59 - 1) = "1" ), 1, IF( AND( OFFSET($A$1, 1941 - 1, 58 - 1) = "1", OFFSET($A$1, 1941 - 1, 59 - 1) = "0" ), 2, IF( AND( OFFSET($A$1, 1941 - 1, 58 - 1) = "0", OFFSET($A$1, 1941 - 1, 59 - 1) = "1" ), 3, 4 ) ) )</f>
        <v>4</v>
      </c>
      <c r="BJ1941" s="6">
        <v>1</v>
      </c>
      <c r="BK1941" s="6" t="str">
        <f>"1"</f>
        <v>1</v>
      </c>
      <c r="BL1941" t="str">
        <f ca="1">IF((OFFSET($A$1, 1941 - 1, 62 - 1)) &gt;= (OFFSET($A$1, 104 - 1, 7 - 1)), "1","0")</f>
        <v>1</v>
      </c>
      <c r="BM1941">
        <f ca="1" xml:space="preserve"> IF( AND( OFFSET($A$1, 1941 - 1, 63 - 1) = "1", OFFSET($A$1, 1941 - 1, 64 - 1) = "1" ), 1, IF( AND( OFFSET($A$1, 1941 - 1, 63 - 1) = "1", OFFSET($A$1, 1941 - 1, 64 - 1) = "0" ), 2, IF( AND( OFFSET($A$1, 1941 - 1, 63 - 1) = "0", OFFSET($A$1, 1941 - 1, 64 - 1) = "1" ), 3, 4 ) ) )</f>
        <v>1</v>
      </c>
      <c r="BO1941" s="6">
        <v>0.2</v>
      </c>
      <c r="BP1941" s="6" t="str">
        <f>"0"</f>
        <v>0</v>
      </c>
      <c r="BQ1941" t="str">
        <f ca="1">IF((OFFSET($A$1, 1941 - 1, 67 - 1)) &gt;= (OFFSET($A$1, 128 - 1, 7 - 1)), "1","0")</f>
        <v>0</v>
      </c>
      <c r="BR1941">
        <f ca="1" xml:space="preserve"> IF( AND( OFFSET($A$1, 1941 - 1, 68 - 1) = "1", OFFSET($A$1, 1941 - 1, 69 - 1) = "1" ), 1, IF( AND( OFFSET($A$1, 1941 - 1, 68 - 1) = "1", OFFSET($A$1, 1941 - 1, 69 - 1) = "0" ), 2, IF( AND( OFFSET($A$1, 1941 - 1, 68 - 1) = "0", OFFSET($A$1, 1941 - 1, 69 - 1) = "1" ), 3, 4 ) ) )</f>
        <v>4</v>
      </c>
    </row>
    <row r="1942" spans="57:70" x14ac:dyDescent="0.25">
      <c r="BE1942" s="6">
        <v>0</v>
      </c>
      <c r="BF1942" s="6" t="str">
        <f>"0"</f>
        <v>0</v>
      </c>
      <c r="BG1942" t="str">
        <f ca="1">IF((OFFSET($A$1, 1942 - 1, 57 - 1)) &gt;= (OFFSET($A$1, 80 - 1, 7 - 1)), "1","0")</f>
        <v>0</v>
      </c>
      <c r="BH1942">
        <f ca="1" xml:space="preserve"> IF( AND( OFFSET($A$1, 1942 - 1, 58 - 1) = "1", OFFSET($A$1, 1942 - 1, 59 - 1) = "1" ), 1, IF( AND( OFFSET($A$1, 1942 - 1, 58 - 1) = "1", OFFSET($A$1, 1942 - 1, 59 - 1) = "0" ), 2, IF( AND( OFFSET($A$1, 1942 - 1, 58 - 1) = "0", OFFSET($A$1, 1942 - 1, 59 - 1) = "1" ), 3, 4 ) ) )</f>
        <v>4</v>
      </c>
      <c r="BJ1942" s="6">
        <v>1</v>
      </c>
      <c r="BK1942" s="6" t="str">
        <f>"1"</f>
        <v>1</v>
      </c>
      <c r="BL1942" t="str">
        <f ca="1">IF((OFFSET($A$1, 1942 - 1, 62 - 1)) &gt;= (OFFSET($A$1, 104 - 1, 7 - 1)), "1","0")</f>
        <v>1</v>
      </c>
      <c r="BM1942">
        <f ca="1" xml:space="preserve"> IF( AND( OFFSET($A$1, 1942 - 1, 63 - 1) = "1", OFFSET($A$1, 1942 - 1, 64 - 1) = "1" ), 1, IF( AND( OFFSET($A$1, 1942 - 1, 63 - 1) = "1", OFFSET($A$1, 1942 - 1, 64 - 1) = "0" ), 2, IF( AND( OFFSET($A$1, 1942 - 1, 63 - 1) = "0", OFFSET($A$1, 1942 - 1, 64 - 1) = "1" ), 3, 4 ) ) )</f>
        <v>1</v>
      </c>
      <c r="BO1942" s="6">
        <v>0</v>
      </c>
      <c r="BP1942" s="6" t="str">
        <f>"0"</f>
        <v>0</v>
      </c>
      <c r="BQ1942" t="str">
        <f ca="1">IF((OFFSET($A$1, 1942 - 1, 67 - 1)) &gt;= (OFFSET($A$1, 128 - 1, 7 - 1)), "1","0")</f>
        <v>0</v>
      </c>
      <c r="BR1942">
        <f ca="1" xml:space="preserve"> IF( AND( OFFSET($A$1, 1942 - 1, 68 - 1) = "1", OFFSET($A$1, 1942 - 1, 69 - 1) = "1" ), 1, IF( AND( OFFSET($A$1, 1942 - 1, 68 - 1) = "1", OFFSET($A$1, 1942 - 1, 69 - 1) = "0" ), 2, IF( AND( OFFSET($A$1, 1942 - 1, 68 - 1) = "0", OFFSET($A$1, 1942 - 1, 69 - 1) = "1" ), 3, 4 ) ) )</f>
        <v>4</v>
      </c>
    </row>
    <row r="1943" spans="57:70" x14ac:dyDescent="0.25">
      <c r="BE1943" s="6">
        <v>1</v>
      </c>
      <c r="BF1943" s="6" t="str">
        <f>"1"</f>
        <v>1</v>
      </c>
      <c r="BG1943" t="str">
        <f ca="1">IF((OFFSET($A$1, 1943 - 1, 57 - 1)) &gt;= (OFFSET($A$1, 80 - 1, 7 - 1)), "1","0")</f>
        <v>1</v>
      </c>
      <c r="BH1943">
        <f ca="1" xml:space="preserve"> IF( AND( OFFSET($A$1, 1943 - 1, 58 - 1) = "1", OFFSET($A$1, 1943 - 1, 59 - 1) = "1" ), 1, IF( AND( OFFSET($A$1, 1943 - 1, 58 - 1) = "1", OFFSET($A$1, 1943 - 1, 59 - 1) = "0" ), 2, IF( AND( OFFSET($A$1, 1943 - 1, 58 - 1) = "0", OFFSET($A$1, 1943 - 1, 59 - 1) = "1" ), 3, 4 ) ) )</f>
        <v>1</v>
      </c>
      <c r="BJ1943" s="6">
        <v>1</v>
      </c>
      <c r="BK1943" s="6" t="str">
        <f>"1"</f>
        <v>1</v>
      </c>
      <c r="BL1943" t="str">
        <f ca="1">IF((OFFSET($A$1, 1943 - 1, 62 - 1)) &gt;= (OFFSET($A$1, 104 - 1, 7 - 1)), "1","0")</f>
        <v>1</v>
      </c>
      <c r="BM1943">
        <f ca="1" xml:space="preserve"> IF( AND( OFFSET($A$1, 1943 - 1, 63 - 1) = "1", OFFSET($A$1, 1943 - 1, 64 - 1) = "1" ), 1, IF( AND( OFFSET($A$1, 1943 - 1, 63 - 1) = "1", OFFSET($A$1, 1943 - 1, 64 - 1) = "0" ), 2, IF( AND( OFFSET($A$1, 1943 - 1, 63 - 1) = "0", OFFSET($A$1, 1943 - 1, 64 - 1) = "1" ), 3, 4 ) ) )</f>
        <v>1</v>
      </c>
      <c r="BO1943" s="6">
        <v>0</v>
      </c>
      <c r="BP1943" s="6" t="str">
        <f>"0"</f>
        <v>0</v>
      </c>
      <c r="BQ1943" t="str">
        <f ca="1">IF((OFFSET($A$1, 1943 - 1, 67 - 1)) &gt;= (OFFSET($A$1, 128 - 1, 7 - 1)), "1","0")</f>
        <v>0</v>
      </c>
      <c r="BR1943">
        <f ca="1" xml:space="preserve"> IF( AND( OFFSET($A$1, 1943 - 1, 68 - 1) = "1", OFFSET($A$1, 1943 - 1, 69 - 1) = "1" ), 1, IF( AND( OFFSET($A$1, 1943 - 1, 68 - 1) = "1", OFFSET($A$1, 1943 - 1, 69 - 1) = "0" ), 2, IF( AND( OFFSET($A$1, 1943 - 1, 68 - 1) = "0", OFFSET($A$1, 1943 - 1, 69 - 1) = "1" ), 3, 4 ) ) )</f>
        <v>4</v>
      </c>
    </row>
    <row r="1944" spans="57:70" x14ac:dyDescent="0.25">
      <c r="BE1944" s="6">
        <v>0</v>
      </c>
      <c r="BF1944" s="6" t="str">
        <f>"0"</f>
        <v>0</v>
      </c>
      <c r="BG1944" t="str">
        <f ca="1">IF((OFFSET($A$1, 1944 - 1, 57 - 1)) &gt;= (OFFSET($A$1, 80 - 1, 7 - 1)), "1","0")</f>
        <v>0</v>
      </c>
      <c r="BH1944">
        <f ca="1" xml:space="preserve"> IF( AND( OFFSET($A$1, 1944 - 1, 58 - 1) = "1", OFFSET($A$1, 1944 - 1, 59 - 1) = "1" ), 1, IF( AND( OFFSET($A$1, 1944 - 1, 58 - 1) = "1", OFFSET($A$1, 1944 - 1, 59 - 1) = "0" ), 2, IF( AND( OFFSET($A$1, 1944 - 1, 58 - 1) = "0", OFFSET($A$1, 1944 - 1, 59 - 1) = "1" ), 3, 4 ) ) )</f>
        <v>4</v>
      </c>
      <c r="BJ1944" s="6">
        <v>0</v>
      </c>
      <c r="BK1944" s="6" t="str">
        <f>"0"</f>
        <v>0</v>
      </c>
      <c r="BL1944" t="str">
        <f ca="1">IF((OFFSET($A$1, 1944 - 1, 62 - 1)) &gt;= (OFFSET($A$1, 104 - 1, 7 - 1)), "1","0")</f>
        <v>0</v>
      </c>
      <c r="BM1944">
        <f ca="1" xml:space="preserve"> IF( AND( OFFSET($A$1, 1944 - 1, 63 - 1) = "1", OFFSET($A$1, 1944 - 1, 64 - 1) = "1" ), 1, IF( AND( OFFSET($A$1, 1944 - 1, 63 - 1) = "1", OFFSET($A$1, 1944 - 1, 64 - 1) = "0" ), 2, IF( AND( OFFSET($A$1, 1944 - 1, 63 - 1) = "0", OFFSET($A$1, 1944 - 1, 64 - 1) = "1" ), 3, 4 ) ) )</f>
        <v>4</v>
      </c>
      <c r="BO1944" s="6">
        <v>0</v>
      </c>
      <c r="BP1944" s="6" t="str">
        <f>"0"</f>
        <v>0</v>
      </c>
      <c r="BQ1944" t="str">
        <f ca="1">IF((OFFSET($A$1, 1944 - 1, 67 - 1)) &gt;= (OFFSET($A$1, 128 - 1, 7 - 1)), "1","0")</f>
        <v>0</v>
      </c>
      <c r="BR1944">
        <f ca="1" xml:space="preserve"> IF( AND( OFFSET($A$1, 1944 - 1, 68 - 1) = "1", OFFSET($A$1, 1944 - 1, 69 - 1) = "1" ), 1, IF( AND( OFFSET($A$1, 1944 - 1, 68 - 1) = "1", OFFSET($A$1, 1944 - 1, 69 - 1) = "0" ), 2, IF( AND( OFFSET($A$1, 1944 - 1, 68 - 1) = "0", OFFSET($A$1, 1944 - 1, 69 - 1) = "1" ), 3, 4 ) ) )</f>
        <v>4</v>
      </c>
    </row>
    <row r="1945" spans="57:70" x14ac:dyDescent="0.25">
      <c r="BE1945" s="6">
        <v>0.4</v>
      </c>
      <c r="BF1945" s="6" t="str">
        <f>"1"</f>
        <v>1</v>
      </c>
      <c r="BG1945" t="str">
        <f ca="1">IF((OFFSET($A$1, 1945 - 1, 57 - 1)) &gt;= (OFFSET($A$1, 80 - 1, 7 - 1)), "1","0")</f>
        <v>0</v>
      </c>
      <c r="BH1945">
        <f ca="1" xml:space="preserve"> IF( AND( OFFSET($A$1, 1945 - 1, 58 - 1) = "1", OFFSET($A$1, 1945 - 1, 59 - 1) = "1" ), 1, IF( AND( OFFSET($A$1, 1945 - 1, 58 - 1) = "1", OFFSET($A$1, 1945 - 1, 59 - 1) = "0" ), 2, IF( AND( OFFSET($A$1, 1945 - 1, 58 - 1) = "0", OFFSET($A$1, 1945 - 1, 59 - 1) = "1" ), 3, 4 ) ) )</f>
        <v>2</v>
      </c>
      <c r="BJ1945" s="6">
        <v>1</v>
      </c>
      <c r="BK1945" s="6" t="str">
        <f>"1"</f>
        <v>1</v>
      </c>
      <c r="BL1945" t="str">
        <f ca="1">IF((OFFSET($A$1, 1945 - 1, 62 - 1)) &gt;= (OFFSET($A$1, 104 - 1, 7 - 1)), "1","0")</f>
        <v>1</v>
      </c>
      <c r="BM1945">
        <f ca="1" xml:space="preserve"> IF( AND( OFFSET($A$1, 1945 - 1, 63 - 1) = "1", OFFSET($A$1, 1945 - 1, 64 - 1) = "1" ), 1, IF( AND( OFFSET($A$1, 1945 - 1, 63 - 1) = "1", OFFSET($A$1, 1945 - 1, 64 - 1) = "0" ), 2, IF( AND( OFFSET($A$1, 1945 - 1, 63 - 1) = "0", OFFSET($A$1, 1945 - 1, 64 - 1) = "1" ), 3, 4 ) ) )</f>
        <v>1</v>
      </c>
      <c r="BO1945" s="6">
        <v>1</v>
      </c>
      <c r="BP1945" s="6" t="str">
        <f>"1"</f>
        <v>1</v>
      </c>
      <c r="BQ1945" t="str">
        <f ca="1">IF((OFFSET($A$1, 1945 - 1, 67 - 1)) &gt;= (OFFSET($A$1, 128 - 1, 7 - 1)), "1","0")</f>
        <v>1</v>
      </c>
      <c r="BR1945">
        <f ca="1" xml:space="preserve"> IF( AND( OFFSET($A$1, 1945 - 1, 68 - 1) = "1", OFFSET($A$1, 1945 - 1, 69 - 1) = "1" ), 1, IF( AND( OFFSET($A$1, 1945 - 1, 68 - 1) = "1", OFFSET($A$1, 1945 - 1, 69 - 1) = "0" ), 2, IF( AND( OFFSET($A$1, 1945 - 1, 68 - 1) = "0", OFFSET($A$1, 1945 - 1, 69 - 1) = "1" ), 3, 4 ) ) )</f>
        <v>1</v>
      </c>
    </row>
    <row r="1946" spans="57:70" x14ac:dyDescent="0.25">
      <c r="BE1946" s="6">
        <v>0.2</v>
      </c>
      <c r="BF1946" s="6" t="str">
        <f>"0"</f>
        <v>0</v>
      </c>
      <c r="BG1946" t="str">
        <f ca="1">IF((OFFSET($A$1, 1946 - 1, 57 - 1)) &gt;= (OFFSET($A$1, 80 - 1, 7 - 1)), "1","0")</f>
        <v>0</v>
      </c>
      <c r="BH1946">
        <f ca="1" xml:space="preserve"> IF( AND( OFFSET($A$1, 1946 - 1, 58 - 1) = "1", OFFSET($A$1, 1946 - 1, 59 - 1) = "1" ), 1, IF( AND( OFFSET($A$1, 1946 - 1, 58 - 1) = "1", OFFSET($A$1, 1946 - 1, 59 - 1) = "0" ), 2, IF( AND( OFFSET($A$1, 1946 - 1, 58 - 1) = "0", OFFSET($A$1, 1946 - 1, 59 - 1) = "1" ), 3, 4 ) ) )</f>
        <v>4</v>
      </c>
      <c r="BJ1946" s="6">
        <v>1</v>
      </c>
      <c r="BK1946" s="6" t="str">
        <f>"1"</f>
        <v>1</v>
      </c>
      <c r="BL1946" t="str">
        <f ca="1">IF((OFFSET($A$1, 1946 - 1, 62 - 1)) &gt;= (OFFSET($A$1, 104 - 1, 7 - 1)), "1","0")</f>
        <v>1</v>
      </c>
      <c r="BM1946">
        <f ca="1" xml:space="preserve"> IF( AND( OFFSET($A$1, 1946 - 1, 63 - 1) = "1", OFFSET($A$1, 1946 - 1, 64 - 1) = "1" ), 1, IF( AND( OFFSET($A$1, 1946 - 1, 63 - 1) = "1", OFFSET($A$1, 1946 - 1, 64 - 1) = "0" ), 2, IF( AND( OFFSET($A$1, 1946 - 1, 63 - 1) = "0", OFFSET($A$1, 1946 - 1, 64 - 1) = "1" ), 3, 4 ) ) )</f>
        <v>1</v>
      </c>
      <c r="BO1946" s="6">
        <v>0</v>
      </c>
      <c r="BP1946" s="6" t="str">
        <f>"0"</f>
        <v>0</v>
      </c>
      <c r="BQ1946" t="str">
        <f ca="1">IF((OFFSET($A$1, 1946 - 1, 67 - 1)) &gt;= (OFFSET($A$1, 128 - 1, 7 - 1)), "1","0")</f>
        <v>0</v>
      </c>
      <c r="BR1946">
        <f ca="1" xml:space="preserve"> IF( AND( OFFSET($A$1, 1946 - 1, 68 - 1) = "1", OFFSET($A$1, 1946 - 1, 69 - 1) = "1" ), 1, IF( AND( OFFSET($A$1, 1946 - 1, 68 - 1) = "1", OFFSET($A$1, 1946 - 1, 69 - 1) = "0" ), 2, IF( AND( OFFSET($A$1, 1946 - 1, 68 - 1) = "0", OFFSET($A$1, 1946 - 1, 69 - 1) = "1" ), 3, 4 ) ) )</f>
        <v>4</v>
      </c>
    </row>
    <row r="1947" spans="57:70" x14ac:dyDescent="0.25">
      <c r="BE1947" s="6">
        <v>0</v>
      </c>
      <c r="BF1947" s="6" t="str">
        <f>"0"</f>
        <v>0</v>
      </c>
      <c r="BG1947" t="str">
        <f ca="1">IF((OFFSET($A$1, 1947 - 1, 57 - 1)) &gt;= (OFFSET($A$1, 80 - 1, 7 - 1)), "1","0")</f>
        <v>0</v>
      </c>
      <c r="BH1947">
        <f ca="1" xml:space="preserve"> IF( AND( OFFSET($A$1, 1947 - 1, 58 - 1) = "1", OFFSET($A$1, 1947 - 1, 59 - 1) = "1" ), 1, IF( AND( OFFSET($A$1, 1947 - 1, 58 - 1) = "1", OFFSET($A$1, 1947 - 1, 59 - 1) = "0" ), 2, IF( AND( OFFSET($A$1, 1947 - 1, 58 - 1) = "0", OFFSET($A$1, 1947 - 1, 59 - 1) = "1" ), 3, 4 ) ) )</f>
        <v>4</v>
      </c>
      <c r="BJ1947" s="6">
        <v>0</v>
      </c>
      <c r="BK1947" s="6" t="str">
        <f>"0"</f>
        <v>0</v>
      </c>
      <c r="BL1947" t="str">
        <f ca="1">IF((OFFSET($A$1, 1947 - 1, 62 - 1)) &gt;= (OFFSET($A$1, 104 - 1, 7 - 1)), "1","0")</f>
        <v>0</v>
      </c>
      <c r="BM1947">
        <f ca="1" xml:space="preserve"> IF( AND( OFFSET($A$1, 1947 - 1, 63 - 1) = "1", OFFSET($A$1, 1947 - 1, 64 - 1) = "1" ), 1, IF( AND( OFFSET($A$1, 1947 - 1, 63 - 1) = "1", OFFSET($A$1, 1947 - 1, 64 - 1) = "0" ), 2, IF( AND( OFFSET($A$1, 1947 - 1, 63 - 1) = "0", OFFSET($A$1, 1947 - 1, 64 - 1) = "1" ), 3, 4 ) ) )</f>
        <v>4</v>
      </c>
      <c r="BO1947" s="6">
        <v>1</v>
      </c>
      <c r="BP1947" s="6" t="str">
        <f>"1"</f>
        <v>1</v>
      </c>
      <c r="BQ1947" t="str">
        <f ca="1">IF((OFFSET($A$1, 1947 - 1, 67 - 1)) &gt;= (OFFSET($A$1, 128 - 1, 7 - 1)), "1","0")</f>
        <v>1</v>
      </c>
      <c r="BR1947">
        <f ca="1" xml:space="preserve"> IF( AND( OFFSET($A$1, 1947 - 1, 68 - 1) = "1", OFFSET($A$1, 1947 - 1, 69 - 1) = "1" ), 1, IF( AND( OFFSET($A$1, 1947 - 1, 68 - 1) = "1", OFFSET($A$1, 1947 - 1, 69 - 1) = "0" ), 2, IF( AND( OFFSET($A$1, 1947 - 1, 68 - 1) = "0", OFFSET($A$1, 1947 - 1, 69 - 1) = "1" ), 3, 4 ) ) )</f>
        <v>1</v>
      </c>
    </row>
    <row r="1948" spans="57:70" x14ac:dyDescent="0.25">
      <c r="BE1948" s="6">
        <v>0</v>
      </c>
      <c r="BF1948" s="6" t="str">
        <f>"0"</f>
        <v>0</v>
      </c>
      <c r="BG1948" t="str">
        <f ca="1">IF((OFFSET($A$1, 1948 - 1, 57 - 1)) &gt;= (OFFSET($A$1, 80 - 1, 7 - 1)), "1","0")</f>
        <v>0</v>
      </c>
      <c r="BH1948">
        <f ca="1" xml:space="preserve"> IF( AND( OFFSET($A$1, 1948 - 1, 58 - 1) = "1", OFFSET($A$1, 1948 - 1, 59 - 1) = "1" ), 1, IF( AND( OFFSET($A$1, 1948 - 1, 58 - 1) = "1", OFFSET($A$1, 1948 - 1, 59 - 1) = "0" ), 2, IF( AND( OFFSET($A$1, 1948 - 1, 58 - 1) = "0", OFFSET($A$1, 1948 - 1, 59 - 1) = "1" ), 3, 4 ) ) )</f>
        <v>4</v>
      </c>
      <c r="BJ1948" s="6">
        <v>0.2</v>
      </c>
      <c r="BK1948" s="6" t="str">
        <f>"0"</f>
        <v>0</v>
      </c>
      <c r="BL1948" t="str">
        <f ca="1">IF((OFFSET($A$1, 1948 - 1, 62 - 1)) &gt;= (OFFSET($A$1, 104 - 1, 7 - 1)), "1","0")</f>
        <v>0</v>
      </c>
      <c r="BM1948">
        <f ca="1" xml:space="preserve"> IF( AND( OFFSET($A$1, 1948 - 1, 63 - 1) = "1", OFFSET($A$1, 1948 - 1, 64 - 1) = "1" ), 1, IF( AND( OFFSET($A$1, 1948 - 1, 63 - 1) = "1", OFFSET($A$1, 1948 - 1, 64 - 1) = "0" ), 2, IF( AND( OFFSET($A$1, 1948 - 1, 63 - 1) = "0", OFFSET($A$1, 1948 - 1, 64 - 1) = "1" ), 3, 4 ) ) )</f>
        <v>4</v>
      </c>
      <c r="BO1948" s="6">
        <v>0</v>
      </c>
      <c r="BP1948" s="6" t="str">
        <f>"0"</f>
        <v>0</v>
      </c>
      <c r="BQ1948" t="str">
        <f ca="1">IF((OFFSET($A$1, 1948 - 1, 67 - 1)) &gt;= (OFFSET($A$1, 128 - 1, 7 - 1)), "1","0")</f>
        <v>0</v>
      </c>
      <c r="BR1948">
        <f ca="1" xml:space="preserve"> IF( AND( OFFSET($A$1, 1948 - 1, 68 - 1) = "1", OFFSET($A$1, 1948 - 1, 69 - 1) = "1" ), 1, IF( AND( OFFSET($A$1, 1948 - 1, 68 - 1) = "1", OFFSET($A$1, 1948 - 1, 69 - 1) = "0" ), 2, IF( AND( OFFSET($A$1, 1948 - 1, 68 - 1) = "0", OFFSET($A$1, 1948 - 1, 69 - 1) = "1" ), 3, 4 ) ) )</f>
        <v>4</v>
      </c>
    </row>
    <row r="1949" spans="57:70" x14ac:dyDescent="0.25">
      <c r="BE1949" s="6">
        <v>0</v>
      </c>
      <c r="BF1949" s="6" t="str">
        <f>"0"</f>
        <v>0</v>
      </c>
      <c r="BG1949" t="str">
        <f ca="1">IF((OFFSET($A$1, 1949 - 1, 57 - 1)) &gt;= (OFFSET($A$1, 80 - 1, 7 - 1)), "1","0")</f>
        <v>0</v>
      </c>
      <c r="BH1949">
        <f ca="1" xml:space="preserve"> IF( AND( OFFSET($A$1, 1949 - 1, 58 - 1) = "1", OFFSET($A$1, 1949 - 1, 59 - 1) = "1" ), 1, IF( AND( OFFSET($A$1, 1949 - 1, 58 - 1) = "1", OFFSET($A$1, 1949 - 1, 59 - 1) = "0" ), 2, IF( AND( OFFSET($A$1, 1949 - 1, 58 - 1) = "0", OFFSET($A$1, 1949 - 1, 59 - 1) = "1" ), 3, 4 ) ) )</f>
        <v>4</v>
      </c>
      <c r="BJ1949" s="6">
        <v>0.2</v>
      </c>
      <c r="BK1949" s="6" t="str">
        <f>"0"</f>
        <v>0</v>
      </c>
      <c r="BL1949" t="str">
        <f ca="1">IF((OFFSET($A$1, 1949 - 1, 62 - 1)) &gt;= (OFFSET($A$1, 104 - 1, 7 - 1)), "1","0")</f>
        <v>0</v>
      </c>
      <c r="BM1949">
        <f ca="1" xml:space="preserve"> IF( AND( OFFSET($A$1, 1949 - 1, 63 - 1) = "1", OFFSET($A$1, 1949 - 1, 64 - 1) = "1" ), 1, IF( AND( OFFSET($A$1, 1949 - 1, 63 - 1) = "1", OFFSET($A$1, 1949 - 1, 64 - 1) = "0" ), 2, IF( AND( OFFSET($A$1, 1949 - 1, 63 - 1) = "0", OFFSET($A$1, 1949 - 1, 64 - 1) = "1" ), 3, 4 ) ) )</f>
        <v>4</v>
      </c>
      <c r="BO1949" s="6">
        <v>1</v>
      </c>
      <c r="BP1949" s="6" t="str">
        <f>"1"</f>
        <v>1</v>
      </c>
      <c r="BQ1949" t="str">
        <f ca="1">IF((OFFSET($A$1, 1949 - 1, 67 - 1)) &gt;= (OFFSET($A$1, 128 - 1, 7 - 1)), "1","0")</f>
        <v>1</v>
      </c>
      <c r="BR1949">
        <f ca="1" xml:space="preserve"> IF( AND( OFFSET($A$1, 1949 - 1, 68 - 1) = "1", OFFSET($A$1, 1949 - 1, 69 - 1) = "1" ), 1, IF( AND( OFFSET($A$1, 1949 - 1, 68 - 1) = "1", OFFSET($A$1, 1949 - 1, 69 - 1) = "0" ), 2, IF( AND( OFFSET($A$1, 1949 - 1, 68 - 1) = "0", OFFSET($A$1, 1949 - 1, 69 - 1) = "1" ), 3, 4 ) ) )</f>
        <v>1</v>
      </c>
    </row>
    <row r="1950" spans="57:70" x14ac:dyDescent="0.25">
      <c r="BE1950" s="6">
        <v>0.6</v>
      </c>
      <c r="BF1950" s="6" t="str">
        <f>"0"</f>
        <v>0</v>
      </c>
      <c r="BG1950" t="str">
        <f ca="1">IF((OFFSET($A$1, 1950 - 1, 57 - 1)) &gt;= (OFFSET($A$1, 80 - 1, 7 - 1)), "1","0")</f>
        <v>1</v>
      </c>
      <c r="BH1950">
        <f ca="1" xml:space="preserve"> IF( AND( OFFSET($A$1, 1950 - 1, 58 - 1) = "1", OFFSET($A$1, 1950 - 1, 59 - 1) = "1" ), 1, IF( AND( OFFSET($A$1, 1950 - 1, 58 - 1) = "1", OFFSET($A$1, 1950 - 1, 59 - 1) = "0" ), 2, IF( AND( OFFSET($A$1, 1950 - 1, 58 - 1) = "0", OFFSET($A$1, 1950 - 1, 59 - 1) = "1" ), 3, 4 ) ) )</f>
        <v>3</v>
      </c>
      <c r="BJ1950" s="6">
        <v>0</v>
      </c>
      <c r="BK1950" s="6" t="str">
        <f>"0"</f>
        <v>0</v>
      </c>
      <c r="BL1950" t="str">
        <f ca="1">IF((OFFSET($A$1, 1950 - 1, 62 - 1)) &gt;= (OFFSET($A$1, 104 - 1, 7 - 1)), "1","0")</f>
        <v>0</v>
      </c>
      <c r="BM1950">
        <f ca="1" xml:space="preserve"> IF( AND( OFFSET($A$1, 1950 - 1, 63 - 1) = "1", OFFSET($A$1, 1950 - 1, 64 - 1) = "1" ), 1, IF( AND( OFFSET($A$1, 1950 - 1, 63 - 1) = "1", OFFSET($A$1, 1950 - 1, 64 - 1) = "0" ), 2, IF( AND( OFFSET($A$1, 1950 - 1, 63 - 1) = "0", OFFSET($A$1, 1950 - 1, 64 - 1) = "1" ), 3, 4 ) ) )</f>
        <v>4</v>
      </c>
      <c r="BO1950" s="6">
        <v>1</v>
      </c>
      <c r="BP1950" s="6" t="str">
        <f>"1"</f>
        <v>1</v>
      </c>
      <c r="BQ1950" t="str">
        <f ca="1">IF((OFFSET($A$1, 1950 - 1, 67 - 1)) &gt;= (OFFSET($A$1, 128 - 1, 7 - 1)), "1","0")</f>
        <v>1</v>
      </c>
      <c r="BR1950">
        <f ca="1" xml:space="preserve"> IF( AND( OFFSET($A$1, 1950 - 1, 68 - 1) = "1", OFFSET($A$1, 1950 - 1, 69 - 1) = "1" ), 1, IF( AND( OFFSET($A$1, 1950 - 1, 68 - 1) = "1", OFFSET($A$1, 1950 - 1, 69 - 1) = "0" ), 2, IF( AND( OFFSET($A$1, 1950 - 1, 68 - 1) = "0", OFFSET($A$1, 1950 - 1, 69 - 1) = "1" ), 3, 4 ) ) )</f>
        <v>1</v>
      </c>
    </row>
    <row r="1951" spans="57:70" x14ac:dyDescent="0.25">
      <c r="BE1951" s="6">
        <v>0</v>
      </c>
      <c r="BF1951" s="6" t="str">
        <f>"0"</f>
        <v>0</v>
      </c>
      <c r="BG1951" t="str">
        <f ca="1">IF((OFFSET($A$1, 1951 - 1, 57 - 1)) &gt;= (OFFSET($A$1, 80 - 1, 7 - 1)), "1","0")</f>
        <v>0</v>
      </c>
      <c r="BH1951">
        <f ca="1" xml:space="preserve"> IF( AND( OFFSET($A$1, 1951 - 1, 58 - 1) = "1", OFFSET($A$1, 1951 - 1, 59 - 1) = "1" ), 1, IF( AND( OFFSET($A$1, 1951 - 1, 58 - 1) = "1", OFFSET($A$1, 1951 - 1, 59 - 1) = "0" ), 2, IF( AND( OFFSET($A$1, 1951 - 1, 58 - 1) = "0", OFFSET($A$1, 1951 - 1, 59 - 1) = "1" ), 3, 4 ) ) )</f>
        <v>4</v>
      </c>
      <c r="BJ1951" s="6">
        <v>1</v>
      </c>
      <c r="BK1951" s="6" t="str">
        <f>"1"</f>
        <v>1</v>
      </c>
      <c r="BL1951" t="str">
        <f ca="1">IF((OFFSET($A$1, 1951 - 1, 62 - 1)) &gt;= (OFFSET($A$1, 104 - 1, 7 - 1)), "1","0")</f>
        <v>1</v>
      </c>
      <c r="BM1951">
        <f ca="1" xml:space="preserve"> IF( AND( OFFSET($A$1, 1951 - 1, 63 - 1) = "1", OFFSET($A$1, 1951 - 1, 64 - 1) = "1" ), 1, IF( AND( OFFSET($A$1, 1951 - 1, 63 - 1) = "1", OFFSET($A$1, 1951 - 1, 64 - 1) = "0" ), 2, IF( AND( OFFSET($A$1, 1951 - 1, 63 - 1) = "0", OFFSET($A$1, 1951 - 1, 64 - 1) = "1" ), 3, 4 ) ) )</f>
        <v>1</v>
      </c>
      <c r="BO1951" s="6">
        <v>0</v>
      </c>
      <c r="BP1951" s="6" t="str">
        <f>"0"</f>
        <v>0</v>
      </c>
      <c r="BQ1951" t="str">
        <f ca="1">IF((OFFSET($A$1, 1951 - 1, 67 - 1)) &gt;= (OFFSET($A$1, 128 - 1, 7 - 1)), "1","0")</f>
        <v>0</v>
      </c>
      <c r="BR1951">
        <f ca="1" xml:space="preserve"> IF( AND( OFFSET($A$1, 1951 - 1, 68 - 1) = "1", OFFSET($A$1, 1951 - 1, 69 - 1) = "1" ), 1, IF( AND( OFFSET($A$1, 1951 - 1, 68 - 1) = "1", OFFSET($A$1, 1951 - 1, 69 - 1) = "0" ), 2, IF( AND( OFFSET($A$1, 1951 - 1, 68 - 1) = "0", OFFSET($A$1, 1951 - 1, 69 - 1) = "1" ), 3, 4 ) ) )</f>
        <v>4</v>
      </c>
    </row>
    <row r="1952" spans="57:70" x14ac:dyDescent="0.25">
      <c r="BE1952" s="6">
        <v>0</v>
      </c>
      <c r="BF1952" s="6" t="str">
        <f>"0"</f>
        <v>0</v>
      </c>
      <c r="BG1952" t="str">
        <f ca="1">IF((OFFSET($A$1, 1952 - 1, 57 - 1)) &gt;= (OFFSET($A$1, 80 - 1, 7 - 1)), "1","0")</f>
        <v>0</v>
      </c>
      <c r="BH1952">
        <f ca="1" xml:space="preserve"> IF( AND( OFFSET($A$1, 1952 - 1, 58 - 1) = "1", OFFSET($A$1, 1952 - 1, 59 - 1) = "1" ), 1, IF( AND( OFFSET($A$1, 1952 - 1, 58 - 1) = "1", OFFSET($A$1, 1952 - 1, 59 - 1) = "0" ), 2, IF( AND( OFFSET($A$1, 1952 - 1, 58 - 1) = "0", OFFSET($A$1, 1952 - 1, 59 - 1) = "1" ), 3, 4 ) ) )</f>
        <v>4</v>
      </c>
      <c r="BJ1952" s="6">
        <v>0.2</v>
      </c>
      <c r="BK1952" s="6" t="str">
        <f>"1"</f>
        <v>1</v>
      </c>
      <c r="BL1952" t="str">
        <f ca="1">IF((OFFSET($A$1, 1952 - 1, 62 - 1)) &gt;= (OFFSET($A$1, 104 - 1, 7 - 1)), "1","0")</f>
        <v>0</v>
      </c>
      <c r="BM1952">
        <f ca="1" xml:space="preserve"> IF( AND( OFFSET($A$1, 1952 - 1, 63 - 1) = "1", OFFSET($A$1, 1952 - 1, 64 - 1) = "1" ), 1, IF( AND( OFFSET($A$1, 1952 - 1, 63 - 1) = "1", OFFSET($A$1, 1952 - 1, 64 - 1) = "0" ), 2, IF( AND( OFFSET($A$1, 1952 - 1, 63 - 1) = "0", OFFSET($A$1, 1952 - 1, 64 - 1) = "1" ), 3, 4 ) ) )</f>
        <v>2</v>
      </c>
      <c r="BO1952" s="6">
        <v>0</v>
      </c>
      <c r="BP1952" s="6" t="str">
        <f>"1"</f>
        <v>1</v>
      </c>
      <c r="BQ1952" t="str">
        <f ca="1">IF((OFFSET($A$1, 1952 - 1, 67 - 1)) &gt;= (OFFSET($A$1, 128 - 1, 7 - 1)), "1","0")</f>
        <v>0</v>
      </c>
      <c r="BR1952">
        <f ca="1" xml:space="preserve"> IF( AND( OFFSET($A$1, 1952 - 1, 68 - 1) = "1", OFFSET($A$1, 1952 - 1, 69 - 1) = "1" ), 1, IF( AND( OFFSET($A$1, 1952 - 1, 68 - 1) = "1", OFFSET($A$1, 1952 - 1, 69 - 1) = "0" ), 2, IF( AND( OFFSET($A$1, 1952 - 1, 68 - 1) = "0", OFFSET($A$1, 1952 - 1, 69 - 1) = "1" ), 3, 4 ) ) )</f>
        <v>2</v>
      </c>
    </row>
    <row r="1953" spans="57:70" x14ac:dyDescent="0.25">
      <c r="BE1953" s="6">
        <v>0</v>
      </c>
      <c r="BF1953" s="6" t="str">
        <f>"0"</f>
        <v>0</v>
      </c>
      <c r="BG1953" t="str">
        <f ca="1">IF((OFFSET($A$1, 1953 - 1, 57 - 1)) &gt;= (OFFSET($A$1, 80 - 1, 7 - 1)), "1","0")</f>
        <v>0</v>
      </c>
      <c r="BH1953">
        <f ca="1" xml:space="preserve"> IF( AND( OFFSET($A$1, 1953 - 1, 58 - 1) = "1", OFFSET($A$1, 1953 - 1, 59 - 1) = "1" ), 1, IF( AND( OFFSET($A$1, 1953 - 1, 58 - 1) = "1", OFFSET($A$1, 1953 - 1, 59 - 1) = "0" ), 2, IF( AND( OFFSET($A$1, 1953 - 1, 58 - 1) = "0", OFFSET($A$1, 1953 - 1, 59 - 1) = "1" ), 3, 4 ) ) )</f>
        <v>4</v>
      </c>
      <c r="BJ1953" s="6">
        <v>0</v>
      </c>
      <c r="BK1953" s="6" t="str">
        <f>"0"</f>
        <v>0</v>
      </c>
      <c r="BL1953" t="str">
        <f ca="1">IF((OFFSET($A$1, 1953 - 1, 62 - 1)) &gt;= (OFFSET($A$1, 104 - 1, 7 - 1)), "1","0")</f>
        <v>0</v>
      </c>
      <c r="BM1953">
        <f ca="1" xml:space="preserve"> IF( AND( OFFSET($A$1, 1953 - 1, 63 - 1) = "1", OFFSET($A$1, 1953 - 1, 64 - 1) = "1" ), 1, IF( AND( OFFSET($A$1, 1953 - 1, 63 - 1) = "1", OFFSET($A$1, 1953 - 1, 64 - 1) = "0" ), 2, IF( AND( OFFSET($A$1, 1953 - 1, 63 - 1) = "0", OFFSET($A$1, 1953 - 1, 64 - 1) = "1" ), 3, 4 ) ) )</f>
        <v>4</v>
      </c>
      <c r="BO1953" s="6">
        <v>0</v>
      </c>
      <c r="BP1953" s="6" t="str">
        <f>"0"</f>
        <v>0</v>
      </c>
      <c r="BQ1953" t="str">
        <f ca="1">IF((OFFSET($A$1, 1953 - 1, 67 - 1)) &gt;= (OFFSET($A$1, 128 - 1, 7 - 1)), "1","0")</f>
        <v>0</v>
      </c>
      <c r="BR1953">
        <f ca="1" xml:space="preserve"> IF( AND( OFFSET($A$1, 1953 - 1, 68 - 1) = "1", OFFSET($A$1, 1953 - 1, 69 - 1) = "1" ), 1, IF( AND( OFFSET($A$1, 1953 - 1, 68 - 1) = "1", OFFSET($A$1, 1953 - 1, 69 - 1) = "0" ), 2, IF( AND( OFFSET($A$1, 1953 - 1, 68 - 1) = "0", OFFSET($A$1, 1953 - 1, 69 - 1) = "1" ), 3, 4 ) ) )</f>
        <v>4</v>
      </c>
    </row>
    <row r="1954" spans="57:70" x14ac:dyDescent="0.25">
      <c r="BE1954" s="6">
        <v>0</v>
      </c>
      <c r="BF1954" s="6" t="str">
        <f>"0"</f>
        <v>0</v>
      </c>
      <c r="BG1954" t="str">
        <f ca="1">IF((OFFSET($A$1, 1954 - 1, 57 - 1)) &gt;= (OFFSET($A$1, 80 - 1, 7 - 1)), "1","0")</f>
        <v>0</v>
      </c>
      <c r="BH1954">
        <f ca="1" xml:space="preserve"> IF( AND( OFFSET($A$1, 1954 - 1, 58 - 1) = "1", OFFSET($A$1, 1954 - 1, 59 - 1) = "1" ), 1, IF( AND( OFFSET($A$1, 1954 - 1, 58 - 1) = "1", OFFSET($A$1, 1954 - 1, 59 - 1) = "0" ), 2, IF( AND( OFFSET($A$1, 1954 - 1, 58 - 1) = "0", OFFSET($A$1, 1954 - 1, 59 - 1) = "1" ), 3, 4 ) ) )</f>
        <v>4</v>
      </c>
      <c r="BJ1954" s="6">
        <v>1</v>
      </c>
      <c r="BK1954" s="6" t="str">
        <f>"1"</f>
        <v>1</v>
      </c>
      <c r="BL1954" t="str">
        <f ca="1">IF((OFFSET($A$1, 1954 - 1, 62 - 1)) &gt;= (OFFSET($A$1, 104 - 1, 7 - 1)), "1","0")</f>
        <v>1</v>
      </c>
      <c r="BM1954">
        <f ca="1" xml:space="preserve"> IF( AND( OFFSET($A$1, 1954 - 1, 63 - 1) = "1", OFFSET($A$1, 1954 - 1, 64 - 1) = "1" ), 1, IF( AND( OFFSET($A$1, 1954 - 1, 63 - 1) = "1", OFFSET($A$1, 1954 - 1, 64 - 1) = "0" ), 2, IF( AND( OFFSET($A$1, 1954 - 1, 63 - 1) = "0", OFFSET($A$1, 1954 - 1, 64 - 1) = "1" ), 3, 4 ) ) )</f>
        <v>1</v>
      </c>
      <c r="BO1954" s="6">
        <v>0.4</v>
      </c>
      <c r="BP1954" s="6" t="str">
        <f>"0"</f>
        <v>0</v>
      </c>
      <c r="BQ1954" t="str">
        <f ca="1">IF((OFFSET($A$1, 1954 - 1, 67 - 1)) &gt;= (OFFSET($A$1, 128 - 1, 7 - 1)), "1","0")</f>
        <v>0</v>
      </c>
      <c r="BR1954">
        <f ca="1" xml:space="preserve"> IF( AND( OFFSET($A$1, 1954 - 1, 68 - 1) = "1", OFFSET($A$1, 1954 - 1, 69 - 1) = "1" ), 1, IF( AND( OFFSET($A$1, 1954 - 1, 68 - 1) = "1", OFFSET($A$1, 1954 - 1, 69 - 1) = "0" ), 2, IF( AND( OFFSET($A$1, 1954 - 1, 68 - 1) = "0", OFFSET($A$1, 1954 - 1, 69 - 1) = "1" ), 3, 4 ) ) )</f>
        <v>4</v>
      </c>
    </row>
    <row r="1955" spans="57:70" x14ac:dyDescent="0.25">
      <c r="BE1955" s="6">
        <v>0</v>
      </c>
      <c r="BF1955" s="6" t="str">
        <f>"0"</f>
        <v>0</v>
      </c>
      <c r="BG1955" t="str">
        <f ca="1">IF((OFFSET($A$1, 1955 - 1, 57 - 1)) &gt;= (OFFSET($A$1, 80 - 1, 7 - 1)), "1","0")</f>
        <v>0</v>
      </c>
      <c r="BH1955">
        <f ca="1" xml:space="preserve"> IF( AND( OFFSET($A$1, 1955 - 1, 58 - 1) = "1", OFFSET($A$1, 1955 - 1, 59 - 1) = "1" ), 1, IF( AND( OFFSET($A$1, 1955 - 1, 58 - 1) = "1", OFFSET($A$1, 1955 - 1, 59 - 1) = "0" ), 2, IF( AND( OFFSET($A$1, 1955 - 1, 58 - 1) = "0", OFFSET($A$1, 1955 - 1, 59 - 1) = "1" ), 3, 4 ) ) )</f>
        <v>4</v>
      </c>
      <c r="BJ1955" s="6">
        <v>0</v>
      </c>
      <c r="BK1955" s="6" t="str">
        <f>"0"</f>
        <v>0</v>
      </c>
      <c r="BL1955" t="str">
        <f ca="1">IF((OFFSET($A$1, 1955 - 1, 62 - 1)) &gt;= (OFFSET($A$1, 104 - 1, 7 - 1)), "1","0")</f>
        <v>0</v>
      </c>
      <c r="BM1955">
        <f ca="1" xml:space="preserve"> IF( AND( OFFSET($A$1, 1955 - 1, 63 - 1) = "1", OFFSET($A$1, 1955 - 1, 64 - 1) = "1" ), 1, IF( AND( OFFSET($A$1, 1955 - 1, 63 - 1) = "1", OFFSET($A$1, 1955 - 1, 64 - 1) = "0" ), 2, IF( AND( OFFSET($A$1, 1955 - 1, 63 - 1) = "0", OFFSET($A$1, 1955 - 1, 64 - 1) = "1" ), 3, 4 ) ) )</f>
        <v>4</v>
      </c>
      <c r="BO1955" s="6">
        <v>0</v>
      </c>
      <c r="BP1955" s="6" t="str">
        <f>"0"</f>
        <v>0</v>
      </c>
      <c r="BQ1955" t="str">
        <f ca="1">IF((OFFSET($A$1, 1955 - 1, 67 - 1)) &gt;= (OFFSET($A$1, 128 - 1, 7 - 1)), "1","0")</f>
        <v>0</v>
      </c>
      <c r="BR1955">
        <f ca="1" xml:space="preserve"> IF( AND( OFFSET($A$1, 1955 - 1, 68 - 1) = "1", OFFSET($A$1, 1955 - 1, 69 - 1) = "1" ), 1, IF( AND( OFFSET($A$1, 1955 - 1, 68 - 1) = "1", OFFSET($A$1, 1955 - 1, 69 - 1) = "0" ), 2, IF( AND( OFFSET($A$1, 1955 - 1, 68 - 1) = "0", OFFSET($A$1, 1955 - 1, 69 - 1) = "1" ), 3, 4 ) ) )</f>
        <v>4</v>
      </c>
    </row>
    <row r="1956" spans="57:70" x14ac:dyDescent="0.25">
      <c r="BE1956" s="6">
        <v>1</v>
      </c>
      <c r="BF1956" s="6" t="str">
        <f>"1"</f>
        <v>1</v>
      </c>
      <c r="BG1956" t="str">
        <f ca="1">IF((OFFSET($A$1, 1956 - 1, 57 - 1)) &gt;= (OFFSET($A$1, 80 - 1, 7 - 1)), "1","0")</f>
        <v>1</v>
      </c>
      <c r="BH1956">
        <f ca="1" xml:space="preserve"> IF( AND( OFFSET($A$1, 1956 - 1, 58 - 1) = "1", OFFSET($A$1, 1956 - 1, 59 - 1) = "1" ), 1, IF( AND( OFFSET($A$1, 1956 - 1, 58 - 1) = "1", OFFSET($A$1, 1956 - 1, 59 - 1) = "0" ), 2, IF( AND( OFFSET($A$1, 1956 - 1, 58 - 1) = "0", OFFSET($A$1, 1956 - 1, 59 - 1) = "1" ), 3, 4 ) ) )</f>
        <v>1</v>
      </c>
      <c r="BJ1956" s="6">
        <v>0</v>
      </c>
      <c r="BK1956" s="6" t="str">
        <f>"0"</f>
        <v>0</v>
      </c>
      <c r="BL1956" t="str">
        <f ca="1">IF((OFFSET($A$1, 1956 - 1, 62 - 1)) &gt;= (OFFSET($A$1, 104 - 1, 7 - 1)), "1","0")</f>
        <v>0</v>
      </c>
      <c r="BM1956">
        <f ca="1" xml:space="preserve"> IF( AND( OFFSET($A$1, 1956 - 1, 63 - 1) = "1", OFFSET($A$1, 1956 - 1, 64 - 1) = "1" ), 1, IF( AND( OFFSET($A$1, 1956 - 1, 63 - 1) = "1", OFFSET($A$1, 1956 - 1, 64 - 1) = "0" ), 2, IF( AND( OFFSET($A$1, 1956 - 1, 63 - 1) = "0", OFFSET($A$1, 1956 - 1, 64 - 1) = "1" ), 3, 4 ) ) )</f>
        <v>4</v>
      </c>
      <c r="BO1956" s="6">
        <v>0</v>
      </c>
      <c r="BP1956" s="6" t="str">
        <f>"0"</f>
        <v>0</v>
      </c>
      <c r="BQ1956" t="str">
        <f ca="1">IF((OFFSET($A$1, 1956 - 1, 67 - 1)) &gt;= (OFFSET($A$1, 128 - 1, 7 - 1)), "1","0")</f>
        <v>0</v>
      </c>
      <c r="BR1956">
        <f ca="1" xml:space="preserve"> IF( AND( OFFSET($A$1, 1956 - 1, 68 - 1) = "1", OFFSET($A$1, 1956 - 1, 69 - 1) = "1" ), 1, IF( AND( OFFSET($A$1, 1956 - 1, 68 - 1) = "1", OFFSET($A$1, 1956 - 1, 69 - 1) = "0" ), 2, IF( AND( OFFSET($A$1, 1956 - 1, 68 - 1) = "0", OFFSET($A$1, 1956 - 1, 69 - 1) = "1" ), 3, 4 ) ) )</f>
        <v>4</v>
      </c>
    </row>
    <row r="1957" spans="57:70" x14ac:dyDescent="0.25">
      <c r="BE1957" s="6">
        <v>0</v>
      </c>
      <c r="BF1957" s="6" t="str">
        <f>"0"</f>
        <v>0</v>
      </c>
      <c r="BG1957" t="str">
        <f ca="1">IF((OFFSET($A$1, 1957 - 1, 57 - 1)) &gt;= (OFFSET($A$1, 80 - 1, 7 - 1)), "1","0")</f>
        <v>0</v>
      </c>
      <c r="BH1957">
        <f ca="1" xml:space="preserve"> IF( AND( OFFSET($A$1, 1957 - 1, 58 - 1) = "1", OFFSET($A$1, 1957 - 1, 59 - 1) = "1" ), 1, IF( AND( OFFSET($A$1, 1957 - 1, 58 - 1) = "1", OFFSET($A$1, 1957 - 1, 59 - 1) = "0" ), 2, IF( AND( OFFSET($A$1, 1957 - 1, 58 - 1) = "0", OFFSET($A$1, 1957 - 1, 59 - 1) = "1" ), 3, 4 ) ) )</f>
        <v>4</v>
      </c>
      <c r="BJ1957" s="6">
        <v>1</v>
      </c>
      <c r="BK1957" s="6" t="str">
        <f>"1"</f>
        <v>1</v>
      </c>
      <c r="BL1957" t="str">
        <f ca="1">IF((OFFSET($A$1, 1957 - 1, 62 - 1)) &gt;= (OFFSET($A$1, 104 - 1, 7 - 1)), "1","0")</f>
        <v>1</v>
      </c>
      <c r="BM1957">
        <f ca="1" xml:space="preserve"> IF( AND( OFFSET($A$1, 1957 - 1, 63 - 1) = "1", OFFSET($A$1, 1957 - 1, 64 - 1) = "1" ), 1, IF( AND( OFFSET($A$1, 1957 - 1, 63 - 1) = "1", OFFSET($A$1, 1957 - 1, 64 - 1) = "0" ), 2, IF( AND( OFFSET($A$1, 1957 - 1, 63 - 1) = "0", OFFSET($A$1, 1957 - 1, 64 - 1) = "1" ), 3, 4 ) ) )</f>
        <v>1</v>
      </c>
      <c r="BO1957" s="6">
        <v>0</v>
      </c>
      <c r="BP1957" s="6" t="str">
        <f>"0"</f>
        <v>0</v>
      </c>
      <c r="BQ1957" t="str">
        <f ca="1">IF((OFFSET($A$1, 1957 - 1, 67 - 1)) &gt;= (OFFSET($A$1, 128 - 1, 7 - 1)), "1","0")</f>
        <v>0</v>
      </c>
      <c r="BR1957">
        <f ca="1" xml:space="preserve"> IF( AND( OFFSET($A$1, 1957 - 1, 68 - 1) = "1", OFFSET($A$1, 1957 - 1, 69 - 1) = "1" ), 1, IF( AND( OFFSET($A$1, 1957 - 1, 68 - 1) = "1", OFFSET($A$1, 1957 - 1, 69 - 1) = "0" ), 2, IF( AND( OFFSET($A$1, 1957 - 1, 68 - 1) = "0", OFFSET($A$1, 1957 - 1, 69 - 1) = "1" ), 3, 4 ) ) )</f>
        <v>4</v>
      </c>
    </row>
    <row r="1958" spans="57:70" x14ac:dyDescent="0.25">
      <c r="BE1958" s="6">
        <v>0.4</v>
      </c>
      <c r="BF1958" s="6" t="str">
        <f>"0"</f>
        <v>0</v>
      </c>
      <c r="BG1958" t="str">
        <f ca="1">IF((OFFSET($A$1, 1958 - 1, 57 - 1)) &gt;= (OFFSET($A$1, 80 - 1, 7 - 1)), "1","0")</f>
        <v>0</v>
      </c>
      <c r="BH1958">
        <f ca="1" xml:space="preserve"> IF( AND( OFFSET($A$1, 1958 - 1, 58 - 1) = "1", OFFSET($A$1, 1958 - 1, 59 - 1) = "1" ), 1, IF( AND( OFFSET($A$1, 1958 - 1, 58 - 1) = "1", OFFSET($A$1, 1958 - 1, 59 - 1) = "0" ), 2, IF( AND( OFFSET($A$1, 1958 - 1, 58 - 1) = "0", OFFSET($A$1, 1958 - 1, 59 - 1) = "1" ), 3, 4 ) ) )</f>
        <v>4</v>
      </c>
      <c r="BJ1958" s="6">
        <v>0</v>
      </c>
      <c r="BK1958" s="6" t="str">
        <f>"0"</f>
        <v>0</v>
      </c>
      <c r="BL1958" t="str">
        <f ca="1">IF((OFFSET($A$1, 1958 - 1, 62 - 1)) &gt;= (OFFSET($A$1, 104 - 1, 7 - 1)), "1","0")</f>
        <v>0</v>
      </c>
      <c r="BM1958">
        <f ca="1" xml:space="preserve"> IF( AND( OFFSET($A$1, 1958 - 1, 63 - 1) = "1", OFFSET($A$1, 1958 - 1, 64 - 1) = "1" ), 1, IF( AND( OFFSET($A$1, 1958 - 1, 63 - 1) = "1", OFFSET($A$1, 1958 - 1, 64 - 1) = "0" ), 2, IF( AND( OFFSET($A$1, 1958 - 1, 63 - 1) = "0", OFFSET($A$1, 1958 - 1, 64 - 1) = "1" ), 3, 4 ) ) )</f>
        <v>4</v>
      </c>
      <c r="BO1958" s="6">
        <v>0</v>
      </c>
      <c r="BP1958" s="6" t="str">
        <f>"0"</f>
        <v>0</v>
      </c>
      <c r="BQ1958" t="str">
        <f ca="1">IF((OFFSET($A$1, 1958 - 1, 67 - 1)) &gt;= (OFFSET($A$1, 128 - 1, 7 - 1)), "1","0")</f>
        <v>0</v>
      </c>
      <c r="BR1958">
        <f ca="1" xml:space="preserve"> IF( AND( OFFSET($A$1, 1958 - 1, 68 - 1) = "1", OFFSET($A$1, 1958 - 1, 69 - 1) = "1" ), 1, IF( AND( OFFSET($A$1, 1958 - 1, 68 - 1) = "1", OFFSET($A$1, 1958 - 1, 69 - 1) = "0" ), 2, IF( AND( OFFSET($A$1, 1958 - 1, 68 - 1) = "0", OFFSET($A$1, 1958 - 1, 69 - 1) = "1" ), 3, 4 ) ) )</f>
        <v>4</v>
      </c>
    </row>
    <row r="1959" spans="57:70" x14ac:dyDescent="0.25">
      <c r="BE1959" s="6">
        <v>1</v>
      </c>
      <c r="BF1959" s="6" t="str">
        <f>"1"</f>
        <v>1</v>
      </c>
      <c r="BG1959" t="str">
        <f ca="1">IF((OFFSET($A$1, 1959 - 1, 57 - 1)) &gt;= (OFFSET($A$1, 80 - 1, 7 - 1)), "1","0")</f>
        <v>1</v>
      </c>
      <c r="BH1959">
        <f ca="1" xml:space="preserve"> IF( AND( OFFSET($A$1, 1959 - 1, 58 - 1) = "1", OFFSET($A$1, 1959 - 1, 59 - 1) = "1" ), 1, IF( AND( OFFSET($A$1, 1959 - 1, 58 - 1) = "1", OFFSET($A$1, 1959 - 1, 59 - 1) = "0" ), 2, IF( AND( OFFSET($A$1, 1959 - 1, 58 - 1) = "0", OFFSET($A$1, 1959 - 1, 59 - 1) = "1" ), 3, 4 ) ) )</f>
        <v>1</v>
      </c>
      <c r="BJ1959" s="6">
        <v>0</v>
      </c>
      <c r="BK1959" s="6" t="str">
        <f>"0"</f>
        <v>0</v>
      </c>
      <c r="BL1959" t="str">
        <f ca="1">IF((OFFSET($A$1, 1959 - 1, 62 - 1)) &gt;= (OFFSET($A$1, 104 - 1, 7 - 1)), "1","0")</f>
        <v>0</v>
      </c>
      <c r="BM1959">
        <f ca="1" xml:space="preserve"> IF( AND( OFFSET($A$1, 1959 - 1, 63 - 1) = "1", OFFSET($A$1, 1959 - 1, 64 - 1) = "1" ), 1, IF( AND( OFFSET($A$1, 1959 - 1, 63 - 1) = "1", OFFSET($A$1, 1959 - 1, 64 - 1) = "0" ), 2, IF( AND( OFFSET($A$1, 1959 - 1, 63 - 1) = "0", OFFSET($A$1, 1959 - 1, 64 - 1) = "1" ), 3, 4 ) ) )</f>
        <v>4</v>
      </c>
      <c r="BO1959" s="6">
        <v>0</v>
      </c>
      <c r="BP1959" s="6" t="str">
        <f>"0"</f>
        <v>0</v>
      </c>
      <c r="BQ1959" t="str">
        <f ca="1">IF((OFFSET($A$1, 1959 - 1, 67 - 1)) &gt;= (OFFSET($A$1, 128 - 1, 7 - 1)), "1","0")</f>
        <v>0</v>
      </c>
      <c r="BR1959">
        <f ca="1" xml:space="preserve"> IF( AND( OFFSET($A$1, 1959 - 1, 68 - 1) = "1", OFFSET($A$1, 1959 - 1, 69 - 1) = "1" ), 1, IF( AND( OFFSET($A$1, 1959 - 1, 68 - 1) = "1", OFFSET($A$1, 1959 - 1, 69 - 1) = "0" ), 2, IF( AND( OFFSET($A$1, 1959 - 1, 68 - 1) = "0", OFFSET($A$1, 1959 - 1, 69 - 1) = "1" ), 3, 4 ) ) )</f>
        <v>4</v>
      </c>
    </row>
    <row r="1960" spans="57:70" x14ac:dyDescent="0.25">
      <c r="BE1960" s="6">
        <v>0</v>
      </c>
      <c r="BF1960" s="6" t="str">
        <f>"0"</f>
        <v>0</v>
      </c>
      <c r="BG1960" t="str">
        <f ca="1">IF((OFFSET($A$1, 1960 - 1, 57 - 1)) &gt;= (OFFSET($A$1, 80 - 1, 7 - 1)), "1","0")</f>
        <v>0</v>
      </c>
      <c r="BH1960">
        <f ca="1" xml:space="preserve"> IF( AND( OFFSET($A$1, 1960 - 1, 58 - 1) = "1", OFFSET($A$1, 1960 - 1, 59 - 1) = "1" ), 1, IF( AND( OFFSET($A$1, 1960 - 1, 58 - 1) = "1", OFFSET($A$1, 1960 - 1, 59 - 1) = "0" ), 2, IF( AND( OFFSET($A$1, 1960 - 1, 58 - 1) = "0", OFFSET($A$1, 1960 - 1, 59 - 1) = "1" ), 3, 4 ) ) )</f>
        <v>4</v>
      </c>
      <c r="BJ1960" s="6">
        <v>0</v>
      </c>
      <c r="BK1960" s="6" t="str">
        <f>"0"</f>
        <v>0</v>
      </c>
      <c r="BL1960" t="str">
        <f ca="1">IF((OFFSET($A$1, 1960 - 1, 62 - 1)) &gt;= (OFFSET($A$1, 104 - 1, 7 - 1)), "1","0")</f>
        <v>0</v>
      </c>
      <c r="BM1960">
        <f ca="1" xml:space="preserve"> IF( AND( OFFSET($A$1, 1960 - 1, 63 - 1) = "1", OFFSET($A$1, 1960 - 1, 64 - 1) = "1" ), 1, IF( AND( OFFSET($A$1, 1960 - 1, 63 - 1) = "1", OFFSET($A$1, 1960 - 1, 64 - 1) = "0" ), 2, IF( AND( OFFSET($A$1, 1960 - 1, 63 - 1) = "0", OFFSET($A$1, 1960 - 1, 64 - 1) = "1" ), 3, 4 ) ) )</f>
        <v>4</v>
      </c>
      <c r="BO1960" s="6">
        <v>1</v>
      </c>
      <c r="BP1960" s="6" t="str">
        <f>"1"</f>
        <v>1</v>
      </c>
      <c r="BQ1960" t="str">
        <f ca="1">IF((OFFSET($A$1, 1960 - 1, 67 - 1)) &gt;= (OFFSET($A$1, 128 - 1, 7 - 1)), "1","0")</f>
        <v>1</v>
      </c>
      <c r="BR1960">
        <f ca="1" xml:space="preserve"> IF( AND( OFFSET($A$1, 1960 - 1, 68 - 1) = "1", OFFSET($A$1, 1960 - 1, 69 - 1) = "1" ), 1, IF( AND( OFFSET($A$1, 1960 - 1, 68 - 1) = "1", OFFSET($A$1, 1960 - 1, 69 - 1) = "0" ), 2, IF( AND( OFFSET($A$1, 1960 - 1, 68 - 1) = "0", OFFSET($A$1, 1960 - 1, 69 - 1) = "1" ), 3, 4 ) ) )</f>
        <v>1</v>
      </c>
    </row>
    <row r="1961" spans="57:70" x14ac:dyDescent="0.25">
      <c r="BE1961" s="6">
        <v>1</v>
      </c>
      <c r="BF1961" s="6" t="str">
        <f>"1"</f>
        <v>1</v>
      </c>
      <c r="BG1961" t="str">
        <f ca="1">IF((OFFSET($A$1, 1961 - 1, 57 - 1)) &gt;= (OFFSET($A$1, 80 - 1, 7 - 1)), "1","0")</f>
        <v>1</v>
      </c>
      <c r="BH1961">
        <f ca="1" xml:space="preserve"> IF( AND( OFFSET($A$1, 1961 - 1, 58 - 1) = "1", OFFSET($A$1, 1961 - 1, 59 - 1) = "1" ), 1, IF( AND( OFFSET($A$1, 1961 - 1, 58 - 1) = "1", OFFSET($A$1, 1961 - 1, 59 - 1) = "0" ), 2, IF( AND( OFFSET($A$1, 1961 - 1, 58 - 1) = "0", OFFSET($A$1, 1961 - 1, 59 - 1) = "1" ), 3, 4 ) ) )</f>
        <v>1</v>
      </c>
      <c r="BJ1961" s="6">
        <v>0</v>
      </c>
      <c r="BK1961" s="6" t="str">
        <f>"0"</f>
        <v>0</v>
      </c>
      <c r="BL1961" t="str">
        <f ca="1">IF((OFFSET($A$1, 1961 - 1, 62 - 1)) &gt;= (OFFSET($A$1, 104 - 1, 7 - 1)), "1","0")</f>
        <v>0</v>
      </c>
      <c r="BM1961">
        <f ca="1" xml:space="preserve"> IF( AND( OFFSET($A$1, 1961 - 1, 63 - 1) = "1", OFFSET($A$1, 1961 - 1, 64 - 1) = "1" ), 1, IF( AND( OFFSET($A$1, 1961 - 1, 63 - 1) = "1", OFFSET($A$1, 1961 - 1, 64 - 1) = "0" ), 2, IF( AND( OFFSET($A$1, 1961 - 1, 63 - 1) = "0", OFFSET($A$1, 1961 - 1, 64 - 1) = "1" ), 3, 4 ) ) )</f>
        <v>4</v>
      </c>
      <c r="BO1961" s="6">
        <v>0</v>
      </c>
      <c r="BP1961" s="6" t="str">
        <f>"0"</f>
        <v>0</v>
      </c>
      <c r="BQ1961" t="str">
        <f ca="1">IF((OFFSET($A$1, 1961 - 1, 67 - 1)) &gt;= (OFFSET($A$1, 128 - 1, 7 - 1)), "1","0")</f>
        <v>0</v>
      </c>
      <c r="BR1961">
        <f ca="1" xml:space="preserve"> IF( AND( OFFSET($A$1, 1961 - 1, 68 - 1) = "1", OFFSET($A$1, 1961 - 1, 69 - 1) = "1" ), 1, IF( AND( OFFSET($A$1, 1961 - 1, 68 - 1) = "1", OFFSET($A$1, 1961 - 1, 69 - 1) = "0" ), 2, IF( AND( OFFSET($A$1, 1961 - 1, 68 - 1) = "0", OFFSET($A$1, 1961 - 1, 69 - 1) = "1" ), 3, 4 ) ) )</f>
        <v>4</v>
      </c>
    </row>
    <row r="1962" spans="57:70" x14ac:dyDescent="0.25">
      <c r="BE1962" s="6">
        <v>1</v>
      </c>
      <c r="BF1962" s="6" t="str">
        <f>"1"</f>
        <v>1</v>
      </c>
      <c r="BG1962" t="str">
        <f ca="1">IF((OFFSET($A$1, 1962 - 1, 57 - 1)) &gt;= (OFFSET($A$1, 80 - 1, 7 - 1)), "1","0")</f>
        <v>1</v>
      </c>
      <c r="BH1962">
        <f ca="1" xml:space="preserve"> IF( AND( OFFSET($A$1, 1962 - 1, 58 - 1) = "1", OFFSET($A$1, 1962 - 1, 59 - 1) = "1" ), 1, IF( AND( OFFSET($A$1, 1962 - 1, 58 - 1) = "1", OFFSET($A$1, 1962 - 1, 59 - 1) = "0" ), 2, IF( AND( OFFSET($A$1, 1962 - 1, 58 - 1) = "0", OFFSET($A$1, 1962 - 1, 59 - 1) = "1" ), 3, 4 ) ) )</f>
        <v>1</v>
      </c>
      <c r="BJ1962" s="6">
        <v>0.8</v>
      </c>
      <c r="BK1962" s="6" t="str">
        <f>"1"</f>
        <v>1</v>
      </c>
      <c r="BL1962" t="str">
        <f ca="1">IF((OFFSET($A$1, 1962 - 1, 62 - 1)) &gt;= (OFFSET($A$1, 104 - 1, 7 - 1)), "1","0")</f>
        <v>1</v>
      </c>
      <c r="BM1962">
        <f ca="1" xml:space="preserve"> IF( AND( OFFSET($A$1, 1962 - 1, 63 - 1) = "1", OFFSET($A$1, 1962 - 1, 64 - 1) = "1" ), 1, IF( AND( OFFSET($A$1, 1962 - 1, 63 - 1) = "1", OFFSET($A$1, 1962 - 1, 64 - 1) = "0" ), 2, IF( AND( OFFSET($A$1, 1962 - 1, 63 - 1) = "0", OFFSET($A$1, 1962 - 1, 64 - 1) = "1" ), 3, 4 ) ) )</f>
        <v>1</v>
      </c>
      <c r="BO1962" s="6">
        <v>1</v>
      </c>
      <c r="BP1962" s="6" t="str">
        <f>"1"</f>
        <v>1</v>
      </c>
      <c r="BQ1962" t="str">
        <f ca="1">IF((OFFSET($A$1, 1962 - 1, 67 - 1)) &gt;= (OFFSET($A$1, 128 - 1, 7 - 1)), "1","0")</f>
        <v>1</v>
      </c>
      <c r="BR1962">
        <f ca="1" xml:space="preserve"> IF( AND( OFFSET($A$1, 1962 - 1, 68 - 1) = "1", OFFSET($A$1, 1962 - 1, 69 - 1) = "1" ), 1, IF( AND( OFFSET($A$1, 1962 - 1, 68 - 1) = "1", OFFSET($A$1, 1962 - 1, 69 - 1) = "0" ), 2, IF( AND( OFFSET($A$1, 1962 - 1, 68 - 1) = "0", OFFSET($A$1, 1962 - 1, 69 - 1) = "1" ), 3, 4 ) ) )</f>
        <v>1</v>
      </c>
    </row>
    <row r="1963" spans="57:70" x14ac:dyDescent="0.25">
      <c r="BE1963" s="6">
        <v>0</v>
      </c>
      <c r="BF1963" s="6" t="str">
        <f>"0"</f>
        <v>0</v>
      </c>
      <c r="BG1963" t="str">
        <f ca="1">IF((OFFSET($A$1, 1963 - 1, 57 - 1)) &gt;= (OFFSET($A$1, 80 - 1, 7 - 1)), "1","0")</f>
        <v>0</v>
      </c>
      <c r="BH1963">
        <f ca="1" xml:space="preserve"> IF( AND( OFFSET($A$1, 1963 - 1, 58 - 1) = "1", OFFSET($A$1, 1963 - 1, 59 - 1) = "1" ), 1, IF( AND( OFFSET($A$1, 1963 - 1, 58 - 1) = "1", OFFSET($A$1, 1963 - 1, 59 - 1) = "0" ), 2, IF( AND( OFFSET($A$1, 1963 - 1, 58 - 1) = "0", OFFSET($A$1, 1963 - 1, 59 - 1) = "1" ), 3, 4 ) ) )</f>
        <v>4</v>
      </c>
      <c r="BJ1963" s="6">
        <v>0</v>
      </c>
      <c r="BK1963" s="6" t="str">
        <f>"0"</f>
        <v>0</v>
      </c>
      <c r="BL1963" t="str">
        <f ca="1">IF((OFFSET($A$1, 1963 - 1, 62 - 1)) &gt;= (OFFSET($A$1, 104 - 1, 7 - 1)), "1","0")</f>
        <v>0</v>
      </c>
      <c r="BM1963">
        <f ca="1" xml:space="preserve"> IF( AND( OFFSET($A$1, 1963 - 1, 63 - 1) = "1", OFFSET($A$1, 1963 - 1, 64 - 1) = "1" ), 1, IF( AND( OFFSET($A$1, 1963 - 1, 63 - 1) = "1", OFFSET($A$1, 1963 - 1, 64 - 1) = "0" ), 2, IF( AND( OFFSET($A$1, 1963 - 1, 63 - 1) = "0", OFFSET($A$1, 1963 - 1, 64 - 1) = "1" ), 3, 4 ) ) )</f>
        <v>4</v>
      </c>
      <c r="BO1963" s="6">
        <v>0</v>
      </c>
      <c r="BP1963" s="6" t="str">
        <f>"0"</f>
        <v>0</v>
      </c>
      <c r="BQ1963" t="str">
        <f ca="1">IF((OFFSET($A$1, 1963 - 1, 67 - 1)) &gt;= (OFFSET($A$1, 128 - 1, 7 - 1)), "1","0")</f>
        <v>0</v>
      </c>
      <c r="BR1963">
        <f ca="1" xml:space="preserve"> IF( AND( OFFSET($A$1, 1963 - 1, 68 - 1) = "1", OFFSET($A$1, 1963 - 1, 69 - 1) = "1" ), 1, IF( AND( OFFSET($A$1, 1963 - 1, 68 - 1) = "1", OFFSET($A$1, 1963 - 1, 69 - 1) = "0" ), 2, IF( AND( OFFSET($A$1, 1963 - 1, 68 - 1) = "0", OFFSET($A$1, 1963 - 1, 69 - 1) = "1" ), 3, 4 ) ) )</f>
        <v>4</v>
      </c>
    </row>
    <row r="1964" spans="57:70" x14ac:dyDescent="0.25">
      <c r="BE1964" s="6">
        <v>1</v>
      </c>
      <c r="BF1964" s="6" t="str">
        <f>"1"</f>
        <v>1</v>
      </c>
      <c r="BG1964" t="str">
        <f ca="1">IF((OFFSET($A$1, 1964 - 1, 57 - 1)) &gt;= (OFFSET($A$1, 80 - 1, 7 - 1)), "1","0")</f>
        <v>1</v>
      </c>
      <c r="BH1964">
        <f ca="1" xml:space="preserve"> IF( AND( OFFSET($A$1, 1964 - 1, 58 - 1) = "1", OFFSET($A$1, 1964 - 1, 59 - 1) = "1" ), 1, IF( AND( OFFSET($A$1, 1964 - 1, 58 - 1) = "1", OFFSET($A$1, 1964 - 1, 59 - 1) = "0" ), 2, IF( AND( OFFSET($A$1, 1964 - 1, 58 - 1) = "0", OFFSET($A$1, 1964 - 1, 59 - 1) = "1" ), 3, 4 ) ) )</f>
        <v>1</v>
      </c>
      <c r="BJ1964" s="6">
        <v>0</v>
      </c>
      <c r="BK1964" s="6" t="str">
        <f>"0"</f>
        <v>0</v>
      </c>
      <c r="BL1964" t="str">
        <f ca="1">IF((OFFSET($A$1, 1964 - 1, 62 - 1)) &gt;= (OFFSET($A$1, 104 - 1, 7 - 1)), "1","0")</f>
        <v>0</v>
      </c>
      <c r="BM1964">
        <f ca="1" xml:space="preserve"> IF( AND( OFFSET($A$1, 1964 - 1, 63 - 1) = "1", OFFSET($A$1, 1964 - 1, 64 - 1) = "1" ), 1, IF( AND( OFFSET($A$1, 1964 - 1, 63 - 1) = "1", OFFSET($A$1, 1964 - 1, 64 - 1) = "0" ), 2, IF( AND( OFFSET($A$1, 1964 - 1, 63 - 1) = "0", OFFSET($A$1, 1964 - 1, 64 - 1) = "1" ), 3, 4 ) ) )</f>
        <v>4</v>
      </c>
      <c r="BO1964" s="6">
        <v>0.4</v>
      </c>
      <c r="BP1964" s="6" t="str">
        <f>"1"</f>
        <v>1</v>
      </c>
      <c r="BQ1964" t="str">
        <f ca="1">IF((OFFSET($A$1, 1964 - 1, 67 - 1)) &gt;= (OFFSET($A$1, 128 - 1, 7 - 1)), "1","0")</f>
        <v>0</v>
      </c>
      <c r="BR1964">
        <f ca="1" xml:space="preserve"> IF( AND( OFFSET($A$1, 1964 - 1, 68 - 1) = "1", OFFSET($A$1, 1964 - 1, 69 - 1) = "1" ), 1, IF( AND( OFFSET($A$1, 1964 - 1, 68 - 1) = "1", OFFSET($A$1, 1964 - 1, 69 - 1) = "0" ), 2, IF( AND( OFFSET($A$1, 1964 - 1, 68 - 1) = "0", OFFSET($A$1, 1964 - 1, 69 - 1) = "1" ), 3, 4 ) ) )</f>
        <v>2</v>
      </c>
    </row>
    <row r="1965" spans="57:70" x14ac:dyDescent="0.25">
      <c r="BE1965" s="6">
        <v>0</v>
      </c>
      <c r="BF1965" s="6" t="str">
        <f>"0"</f>
        <v>0</v>
      </c>
      <c r="BG1965" t="str">
        <f ca="1">IF((OFFSET($A$1, 1965 - 1, 57 - 1)) &gt;= (OFFSET($A$1, 80 - 1, 7 - 1)), "1","0")</f>
        <v>0</v>
      </c>
      <c r="BH1965">
        <f ca="1" xml:space="preserve"> IF( AND( OFFSET($A$1, 1965 - 1, 58 - 1) = "1", OFFSET($A$1, 1965 - 1, 59 - 1) = "1" ), 1, IF( AND( OFFSET($A$1, 1965 - 1, 58 - 1) = "1", OFFSET($A$1, 1965 - 1, 59 - 1) = "0" ), 2, IF( AND( OFFSET($A$1, 1965 - 1, 58 - 1) = "0", OFFSET($A$1, 1965 - 1, 59 - 1) = "1" ), 3, 4 ) ) )</f>
        <v>4</v>
      </c>
      <c r="BJ1965" s="6">
        <v>1</v>
      </c>
      <c r="BK1965" s="6" t="str">
        <f>"1"</f>
        <v>1</v>
      </c>
      <c r="BL1965" t="str">
        <f ca="1">IF((OFFSET($A$1, 1965 - 1, 62 - 1)) &gt;= (OFFSET($A$1, 104 - 1, 7 - 1)), "1","0")</f>
        <v>1</v>
      </c>
      <c r="BM1965">
        <f ca="1" xml:space="preserve"> IF( AND( OFFSET($A$1, 1965 - 1, 63 - 1) = "1", OFFSET($A$1, 1965 - 1, 64 - 1) = "1" ), 1, IF( AND( OFFSET($A$1, 1965 - 1, 63 - 1) = "1", OFFSET($A$1, 1965 - 1, 64 - 1) = "0" ), 2, IF( AND( OFFSET($A$1, 1965 - 1, 63 - 1) = "0", OFFSET($A$1, 1965 - 1, 64 - 1) = "1" ), 3, 4 ) ) )</f>
        <v>1</v>
      </c>
      <c r="BO1965" s="6">
        <v>0</v>
      </c>
      <c r="BP1965" s="6" t="str">
        <f>"0"</f>
        <v>0</v>
      </c>
      <c r="BQ1965" t="str">
        <f ca="1">IF((OFFSET($A$1, 1965 - 1, 67 - 1)) &gt;= (OFFSET($A$1, 128 - 1, 7 - 1)), "1","0")</f>
        <v>0</v>
      </c>
      <c r="BR1965">
        <f ca="1" xml:space="preserve"> IF( AND( OFFSET($A$1, 1965 - 1, 68 - 1) = "1", OFFSET($A$1, 1965 - 1, 69 - 1) = "1" ), 1, IF( AND( OFFSET($A$1, 1965 - 1, 68 - 1) = "1", OFFSET($A$1, 1965 - 1, 69 - 1) = "0" ), 2, IF( AND( OFFSET($A$1, 1965 - 1, 68 - 1) = "0", OFFSET($A$1, 1965 - 1, 69 - 1) = "1" ), 3, 4 ) ) )</f>
        <v>4</v>
      </c>
    </row>
    <row r="1966" spans="57:70" x14ac:dyDescent="0.25">
      <c r="BE1966" s="6">
        <v>0</v>
      </c>
      <c r="BF1966" s="6" t="str">
        <f>"0"</f>
        <v>0</v>
      </c>
      <c r="BG1966" t="str">
        <f ca="1">IF((OFFSET($A$1, 1966 - 1, 57 - 1)) &gt;= (OFFSET($A$1, 80 - 1, 7 - 1)), "1","0")</f>
        <v>0</v>
      </c>
      <c r="BH1966">
        <f ca="1" xml:space="preserve"> IF( AND( OFFSET($A$1, 1966 - 1, 58 - 1) = "1", OFFSET($A$1, 1966 - 1, 59 - 1) = "1" ), 1, IF( AND( OFFSET($A$1, 1966 - 1, 58 - 1) = "1", OFFSET($A$1, 1966 - 1, 59 - 1) = "0" ), 2, IF( AND( OFFSET($A$1, 1966 - 1, 58 - 1) = "0", OFFSET($A$1, 1966 - 1, 59 - 1) = "1" ), 3, 4 ) ) )</f>
        <v>4</v>
      </c>
      <c r="BJ1966" s="6">
        <v>0</v>
      </c>
      <c r="BK1966" s="6" t="str">
        <f>"0"</f>
        <v>0</v>
      </c>
      <c r="BL1966" t="str">
        <f ca="1">IF((OFFSET($A$1, 1966 - 1, 62 - 1)) &gt;= (OFFSET($A$1, 104 - 1, 7 - 1)), "1","0")</f>
        <v>0</v>
      </c>
      <c r="BM1966">
        <f ca="1" xml:space="preserve"> IF( AND( OFFSET($A$1, 1966 - 1, 63 - 1) = "1", OFFSET($A$1, 1966 - 1, 64 - 1) = "1" ), 1, IF( AND( OFFSET($A$1, 1966 - 1, 63 - 1) = "1", OFFSET($A$1, 1966 - 1, 64 - 1) = "0" ), 2, IF( AND( OFFSET($A$1, 1966 - 1, 63 - 1) = "0", OFFSET($A$1, 1966 - 1, 64 - 1) = "1" ), 3, 4 ) ) )</f>
        <v>4</v>
      </c>
      <c r="BO1966" s="6">
        <v>0.4</v>
      </c>
      <c r="BP1966" s="6" t="str">
        <f>"0"</f>
        <v>0</v>
      </c>
      <c r="BQ1966" t="str">
        <f ca="1">IF((OFFSET($A$1, 1966 - 1, 67 - 1)) &gt;= (OFFSET($A$1, 128 - 1, 7 - 1)), "1","0")</f>
        <v>0</v>
      </c>
      <c r="BR1966">
        <f ca="1" xml:space="preserve"> IF( AND( OFFSET($A$1, 1966 - 1, 68 - 1) = "1", OFFSET($A$1, 1966 - 1, 69 - 1) = "1" ), 1, IF( AND( OFFSET($A$1, 1966 - 1, 68 - 1) = "1", OFFSET($A$1, 1966 - 1, 69 - 1) = "0" ), 2, IF( AND( OFFSET($A$1, 1966 - 1, 68 - 1) = "0", OFFSET($A$1, 1966 - 1, 69 - 1) = "1" ), 3, 4 ) ) )</f>
        <v>4</v>
      </c>
    </row>
    <row r="1967" spans="57:70" x14ac:dyDescent="0.25">
      <c r="BE1967" s="6">
        <v>0.6</v>
      </c>
      <c r="BF1967" s="6" t="str">
        <f>"1"</f>
        <v>1</v>
      </c>
      <c r="BG1967" t="str">
        <f ca="1">IF((OFFSET($A$1, 1967 - 1, 57 - 1)) &gt;= (OFFSET($A$1, 80 - 1, 7 - 1)), "1","0")</f>
        <v>1</v>
      </c>
      <c r="BH1967">
        <f ca="1" xml:space="preserve"> IF( AND( OFFSET($A$1, 1967 - 1, 58 - 1) = "1", OFFSET($A$1, 1967 - 1, 59 - 1) = "1" ), 1, IF( AND( OFFSET($A$1, 1967 - 1, 58 - 1) = "1", OFFSET($A$1, 1967 - 1, 59 - 1) = "0" ), 2, IF( AND( OFFSET($A$1, 1967 - 1, 58 - 1) = "0", OFFSET($A$1, 1967 - 1, 59 - 1) = "1" ), 3, 4 ) ) )</f>
        <v>1</v>
      </c>
      <c r="BJ1967" s="6">
        <v>0.6</v>
      </c>
      <c r="BK1967" s="6" t="str">
        <f>"1"</f>
        <v>1</v>
      </c>
      <c r="BL1967" t="str">
        <f ca="1">IF((OFFSET($A$1, 1967 - 1, 62 - 1)) &gt;= (OFFSET($A$1, 104 - 1, 7 - 1)), "1","0")</f>
        <v>1</v>
      </c>
      <c r="BM1967">
        <f ca="1" xml:space="preserve"> IF( AND( OFFSET($A$1, 1967 - 1, 63 - 1) = "1", OFFSET($A$1, 1967 - 1, 64 - 1) = "1" ), 1, IF( AND( OFFSET($A$1, 1967 - 1, 63 - 1) = "1", OFFSET($A$1, 1967 - 1, 64 - 1) = "0" ), 2, IF( AND( OFFSET($A$1, 1967 - 1, 63 - 1) = "0", OFFSET($A$1, 1967 - 1, 64 - 1) = "1" ), 3, 4 ) ) )</f>
        <v>1</v>
      </c>
      <c r="BO1967" s="6">
        <v>0.8</v>
      </c>
      <c r="BP1967" s="6" t="str">
        <f>"0"</f>
        <v>0</v>
      </c>
      <c r="BQ1967" t="str">
        <f ca="1">IF((OFFSET($A$1, 1967 - 1, 67 - 1)) &gt;= (OFFSET($A$1, 128 - 1, 7 - 1)), "1","0")</f>
        <v>1</v>
      </c>
      <c r="BR1967">
        <f ca="1" xml:space="preserve"> IF( AND( OFFSET($A$1, 1967 - 1, 68 - 1) = "1", OFFSET($A$1, 1967 - 1, 69 - 1) = "1" ), 1, IF( AND( OFFSET($A$1, 1967 - 1, 68 - 1) = "1", OFFSET($A$1, 1967 - 1, 69 - 1) = "0" ), 2, IF( AND( OFFSET($A$1, 1967 - 1, 68 - 1) = "0", OFFSET($A$1, 1967 - 1, 69 - 1) = "1" ), 3, 4 ) ) )</f>
        <v>3</v>
      </c>
    </row>
    <row r="1968" spans="57:70" x14ac:dyDescent="0.25">
      <c r="BE1968" s="6">
        <v>0</v>
      </c>
      <c r="BF1968" s="6" t="str">
        <f>"0"</f>
        <v>0</v>
      </c>
      <c r="BG1968" t="str">
        <f ca="1">IF((OFFSET($A$1, 1968 - 1, 57 - 1)) &gt;= (OFFSET($A$1, 80 - 1, 7 - 1)), "1","0")</f>
        <v>0</v>
      </c>
      <c r="BH1968">
        <f ca="1" xml:space="preserve"> IF( AND( OFFSET($A$1, 1968 - 1, 58 - 1) = "1", OFFSET($A$1, 1968 - 1, 59 - 1) = "1" ), 1, IF( AND( OFFSET($A$1, 1968 - 1, 58 - 1) = "1", OFFSET($A$1, 1968 - 1, 59 - 1) = "0" ), 2, IF( AND( OFFSET($A$1, 1968 - 1, 58 - 1) = "0", OFFSET($A$1, 1968 - 1, 59 - 1) = "1" ), 3, 4 ) ) )</f>
        <v>4</v>
      </c>
      <c r="BJ1968" s="6">
        <v>1</v>
      </c>
      <c r="BK1968" s="6" t="str">
        <f>"1"</f>
        <v>1</v>
      </c>
      <c r="BL1968" t="str">
        <f ca="1">IF((OFFSET($A$1, 1968 - 1, 62 - 1)) &gt;= (OFFSET($A$1, 104 - 1, 7 - 1)), "1","0")</f>
        <v>1</v>
      </c>
      <c r="BM1968">
        <f ca="1" xml:space="preserve"> IF( AND( OFFSET($A$1, 1968 - 1, 63 - 1) = "1", OFFSET($A$1, 1968 - 1, 64 - 1) = "1" ), 1, IF( AND( OFFSET($A$1, 1968 - 1, 63 - 1) = "1", OFFSET($A$1, 1968 - 1, 64 - 1) = "0" ), 2, IF( AND( OFFSET($A$1, 1968 - 1, 63 - 1) = "0", OFFSET($A$1, 1968 - 1, 64 - 1) = "1" ), 3, 4 ) ) )</f>
        <v>1</v>
      </c>
      <c r="BO1968" s="6">
        <v>1</v>
      </c>
      <c r="BP1968" s="6" t="str">
        <f>"1"</f>
        <v>1</v>
      </c>
      <c r="BQ1968" t="str">
        <f ca="1">IF((OFFSET($A$1, 1968 - 1, 67 - 1)) &gt;= (OFFSET($A$1, 128 - 1, 7 - 1)), "1","0")</f>
        <v>1</v>
      </c>
      <c r="BR1968">
        <f ca="1" xml:space="preserve"> IF( AND( OFFSET($A$1, 1968 - 1, 68 - 1) = "1", OFFSET($A$1, 1968 - 1, 69 - 1) = "1" ), 1, IF( AND( OFFSET($A$1, 1968 - 1, 68 - 1) = "1", OFFSET($A$1, 1968 - 1, 69 - 1) = "0" ), 2, IF( AND( OFFSET($A$1, 1968 - 1, 68 - 1) = "0", OFFSET($A$1, 1968 - 1, 69 - 1) = "1" ), 3, 4 ) ) )</f>
        <v>1</v>
      </c>
    </row>
    <row r="1969" spans="57:70" x14ac:dyDescent="0.25">
      <c r="BE1969" s="6">
        <v>0</v>
      </c>
      <c r="BF1969" s="6" t="str">
        <f>"0"</f>
        <v>0</v>
      </c>
      <c r="BG1969" t="str">
        <f ca="1">IF((OFFSET($A$1, 1969 - 1, 57 - 1)) &gt;= (OFFSET($A$1, 80 - 1, 7 - 1)), "1","0")</f>
        <v>0</v>
      </c>
      <c r="BH1969">
        <f ca="1" xml:space="preserve"> IF( AND( OFFSET($A$1, 1969 - 1, 58 - 1) = "1", OFFSET($A$1, 1969 - 1, 59 - 1) = "1" ), 1, IF( AND( OFFSET($A$1, 1969 - 1, 58 - 1) = "1", OFFSET($A$1, 1969 - 1, 59 - 1) = "0" ), 2, IF( AND( OFFSET($A$1, 1969 - 1, 58 - 1) = "0", OFFSET($A$1, 1969 - 1, 59 - 1) = "1" ), 3, 4 ) ) )</f>
        <v>4</v>
      </c>
      <c r="BJ1969" s="6">
        <v>0</v>
      </c>
      <c r="BK1969" s="6" t="str">
        <f>"0"</f>
        <v>0</v>
      </c>
      <c r="BL1969" t="str">
        <f ca="1">IF((OFFSET($A$1, 1969 - 1, 62 - 1)) &gt;= (OFFSET($A$1, 104 - 1, 7 - 1)), "1","0")</f>
        <v>0</v>
      </c>
      <c r="BM1969">
        <f ca="1" xml:space="preserve"> IF( AND( OFFSET($A$1, 1969 - 1, 63 - 1) = "1", OFFSET($A$1, 1969 - 1, 64 - 1) = "1" ), 1, IF( AND( OFFSET($A$1, 1969 - 1, 63 - 1) = "1", OFFSET($A$1, 1969 - 1, 64 - 1) = "0" ), 2, IF( AND( OFFSET($A$1, 1969 - 1, 63 - 1) = "0", OFFSET($A$1, 1969 - 1, 64 - 1) = "1" ), 3, 4 ) ) )</f>
        <v>4</v>
      </c>
      <c r="BO1969" s="6">
        <v>0</v>
      </c>
      <c r="BP1969" s="6" t="str">
        <f>"0"</f>
        <v>0</v>
      </c>
      <c r="BQ1969" t="str">
        <f ca="1">IF((OFFSET($A$1, 1969 - 1, 67 - 1)) &gt;= (OFFSET($A$1, 128 - 1, 7 - 1)), "1","0")</f>
        <v>0</v>
      </c>
      <c r="BR1969">
        <f ca="1" xml:space="preserve"> IF( AND( OFFSET($A$1, 1969 - 1, 68 - 1) = "1", OFFSET($A$1, 1969 - 1, 69 - 1) = "1" ), 1, IF( AND( OFFSET($A$1, 1969 - 1, 68 - 1) = "1", OFFSET($A$1, 1969 - 1, 69 - 1) = "0" ), 2, IF( AND( OFFSET($A$1, 1969 - 1, 68 - 1) = "0", OFFSET($A$1, 1969 - 1, 69 - 1) = "1" ), 3, 4 ) ) )</f>
        <v>4</v>
      </c>
    </row>
    <row r="1970" spans="57:70" x14ac:dyDescent="0.25">
      <c r="BE1970" s="6">
        <v>1</v>
      </c>
      <c r="BF1970" s="6" t="str">
        <f>"1"</f>
        <v>1</v>
      </c>
      <c r="BG1970" t="str">
        <f ca="1">IF((OFFSET($A$1, 1970 - 1, 57 - 1)) &gt;= (OFFSET($A$1, 80 - 1, 7 - 1)), "1","0")</f>
        <v>1</v>
      </c>
      <c r="BH1970">
        <f ca="1" xml:space="preserve"> IF( AND( OFFSET($A$1, 1970 - 1, 58 - 1) = "1", OFFSET($A$1, 1970 - 1, 59 - 1) = "1" ), 1, IF( AND( OFFSET($A$1, 1970 - 1, 58 - 1) = "1", OFFSET($A$1, 1970 - 1, 59 - 1) = "0" ), 2, IF( AND( OFFSET($A$1, 1970 - 1, 58 - 1) = "0", OFFSET($A$1, 1970 - 1, 59 - 1) = "1" ), 3, 4 ) ) )</f>
        <v>1</v>
      </c>
      <c r="BJ1970" s="6">
        <v>0.2</v>
      </c>
      <c r="BK1970" s="6" t="str">
        <f>"0"</f>
        <v>0</v>
      </c>
      <c r="BL1970" t="str">
        <f ca="1">IF((OFFSET($A$1, 1970 - 1, 62 - 1)) &gt;= (OFFSET($A$1, 104 - 1, 7 - 1)), "1","0")</f>
        <v>0</v>
      </c>
      <c r="BM1970">
        <f ca="1" xml:space="preserve"> IF( AND( OFFSET($A$1, 1970 - 1, 63 - 1) = "1", OFFSET($A$1, 1970 - 1, 64 - 1) = "1" ), 1, IF( AND( OFFSET($A$1, 1970 - 1, 63 - 1) = "1", OFFSET($A$1, 1970 - 1, 64 - 1) = "0" ), 2, IF( AND( OFFSET($A$1, 1970 - 1, 63 - 1) = "0", OFFSET($A$1, 1970 - 1, 64 - 1) = "1" ), 3, 4 ) ) )</f>
        <v>4</v>
      </c>
      <c r="BO1970" s="6">
        <v>0</v>
      </c>
      <c r="BP1970" s="6" t="str">
        <f>"0"</f>
        <v>0</v>
      </c>
      <c r="BQ1970" t="str">
        <f ca="1">IF((OFFSET($A$1, 1970 - 1, 67 - 1)) &gt;= (OFFSET($A$1, 128 - 1, 7 - 1)), "1","0")</f>
        <v>0</v>
      </c>
      <c r="BR1970">
        <f ca="1" xml:space="preserve"> IF( AND( OFFSET($A$1, 1970 - 1, 68 - 1) = "1", OFFSET($A$1, 1970 - 1, 69 - 1) = "1" ), 1, IF( AND( OFFSET($A$1, 1970 - 1, 68 - 1) = "1", OFFSET($A$1, 1970 - 1, 69 - 1) = "0" ), 2, IF( AND( OFFSET($A$1, 1970 - 1, 68 - 1) = "0", OFFSET($A$1, 1970 - 1, 69 - 1) = "1" ), 3, 4 ) ) )</f>
        <v>4</v>
      </c>
    </row>
    <row r="1971" spans="57:70" x14ac:dyDescent="0.25">
      <c r="BE1971" s="6">
        <v>0.2</v>
      </c>
      <c r="BF1971" s="6" t="str">
        <f>"0"</f>
        <v>0</v>
      </c>
      <c r="BG1971" t="str">
        <f ca="1">IF((OFFSET($A$1, 1971 - 1, 57 - 1)) &gt;= (OFFSET($A$1, 80 - 1, 7 - 1)), "1","0")</f>
        <v>0</v>
      </c>
      <c r="BH1971">
        <f ca="1" xml:space="preserve"> IF( AND( OFFSET($A$1, 1971 - 1, 58 - 1) = "1", OFFSET($A$1, 1971 - 1, 59 - 1) = "1" ), 1, IF( AND( OFFSET($A$1, 1971 - 1, 58 - 1) = "1", OFFSET($A$1, 1971 - 1, 59 - 1) = "0" ), 2, IF( AND( OFFSET($A$1, 1971 - 1, 58 - 1) = "0", OFFSET($A$1, 1971 - 1, 59 - 1) = "1" ), 3, 4 ) ) )</f>
        <v>4</v>
      </c>
      <c r="BJ1971" s="6">
        <v>0</v>
      </c>
      <c r="BK1971" s="6" t="str">
        <f>"0"</f>
        <v>0</v>
      </c>
      <c r="BL1971" t="str">
        <f ca="1">IF((OFFSET($A$1, 1971 - 1, 62 - 1)) &gt;= (OFFSET($A$1, 104 - 1, 7 - 1)), "1","0")</f>
        <v>0</v>
      </c>
      <c r="BM1971">
        <f ca="1" xml:space="preserve"> IF( AND( OFFSET($A$1, 1971 - 1, 63 - 1) = "1", OFFSET($A$1, 1971 - 1, 64 - 1) = "1" ), 1, IF( AND( OFFSET($A$1, 1971 - 1, 63 - 1) = "1", OFFSET($A$1, 1971 - 1, 64 - 1) = "0" ), 2, IF( AND( OFFSET($A$1, 1971 - 1, 63 - 1) = "0", OFFSET($A$1, 1971 - 1, 64 - 1) = "1" ), 3, 4 ) ) )</f>
        <v>4</v>
      </c>
      <c r="BO1971" s="6">
        <v>0</v>
      </c>
      <c r="BP1971" s="6" t="str">
        <f>"0"</f>
        <v>0</v>
      </c>
      <c r="BQ1971" t="str">
        <f ca="1">IF((OFFSET($A$1, 1971 - 1, 67 - 1)) &gt;= (OFFSET($A$1, 128 - 1, 7 - 1)), "1","0")</f>
        <v>0</v>
      </c>
      <c r="BR1971">
        <f ca="1" xml:space="preserve"> IF( AND( OFFSET($A$1, 1971 - 1, 68 - 1) = "1", OFFSET($A$1, 1971 - 1, 69 - 1) = "1" ), 1, IF( AND( OFFSET($A$1, 1971 - 1, 68 - 1) = "1", OFFSET($A$1, 1971 - 1, 69 - 1) = "0" ), 2, IF( AND( OFFSET($A$1, 1971 - 1, 68 - 1) = "0", OFFSET($A$1, 1971 - 1, 69 - 1) = "1" ), 3, 4 ) ) )</f>
        <v>4</v>
      </c>
    </row>
    <row r="1972" spans="57:70" x14ac:dyDescent="0.25">
      <c r="BE1972" s="6">
        <v>0</v>
      </c>
      <c r="BF1972" s="6" t="str">
        <f>"0"</f>
        <v>0</v>
      </c>
      <c r="BG1972" t="str">
        <f ca="1">IF((OFFSET($A$1, 1972 - 1, 57 - 1)) &gt;= (OFFSET($A$1, 80 - 1, 7 - 1)), "1","0")</f>
        <v>0</v>
      </c>
      <c r="BH1972">
        <f ca="1" xml:space="preserve"> IF( AND( OFFSET($A$1, 1972 - 1, 58 - 1) = "1", OFFSET($A$1, 1972 - 1, 59 - 1) = "1" ), 1, IF( AND( OFFSET($A$1, 1972 - 1, 58 - 1) = "1", OFFSET($A$1, 1972 - 1, 59 - 1) = "0" ), 2, IF( AND( OFFSET($A$1, 1972 - 1, 58 - 1) = "0", OFFSET($A$1, 1972 - 1, 59 - 1) = "1" ), 3, 4 ) ) )</f>
        <v>4</v>
      </c>
      <c r="BJ1972" s="6">
        <v>1</v>
      </c>
      <c r="BK1972" s="6" t="str">
        <f>"1"</f>
        <v>1</v>
      </c>
      <c r="BL1972" t="str">
        <f ca="1">IF((OFFSET($A$1, 1972 - 1, 62 - 1)) &gt;= (OFFSET($A$1, 104 - 1, 7 - 1)), "1","0")</f>
        <v>1</v>
      </c>
      <c r="BM1972">
        <f ca="1" xml:space="preserve"> IF( AND( OFFSET($A$1, 1972 - 1, 63 - 1) = "1", OFFSET($A$1, 1972 - 1, 64 - 1) = "1" ), 1, IF( AND( OFFSET($A$1, 1972 - 1, 63 - 1) = "1", OFFSET($A$1, 1972 - 1, 64 - 1) = "0" ), 2, IF( AND( OFFSET($A$1, 1972 - 1, 63 - 1) = "0", OFFSET($A$1, 1972 - 1, 64 - 1) = "1" ), 3, 4 ) ) )</f>
        <v>1</v>
      </c>
      <c r="BO1972" s="6">
        <v>1</v>
      </c>
      <c r="BP1972" s="6" t="str">
        <f>"1"</f>
        <v>1</v>
      </c>
      <c r="BQ1972" t="str">
        <f ca="1">IF((OFFSET($A$1, 1972 - 1, 67 - 1)) &gt;= (OFFSET($A$1, 128 - 1, 7 - 1)), "1","0")</f>
        <v>1</v>
      </c>
      <c r="BR1972">
        <f ca="1" xml:space="preserve"> IF( AND( OFFSET($A$1, 1972 - 1, 68 - 1) = "1", OFFSET($A$1, 1972 - 1, 69 - 1) = "1" ), 1, IF( AND( OFFSET($A$1, 1972 - 1, 68 - 1) = "1", OFFSET($A$1, 1972 - 1, 69 - 1) = "0" ), 2, IF( AND( OFFSET($A$1, 1972 - 1, 68 - 1) = "0", OFFSET($A$1, 1972 - 1, 69 - 1) = "1" ), 3, 4 ) ) )</f>
        <v>1</v>
      </c>
    </row>
    <row r="1973" spans="57:70" x14ac:dyDescent="0.25">
      <c r="BE1973" s="6">
        <v>1</v>
      </c>
      <c r="BF1973" s="6" t="str">
        <f>"1"</f>
        <v>1</v>
      </c>
      <c r="BG1973" t="str">
        <f ca="1">IF((OFFSET($A$1, 1973 - 1, 57 - 1)) &gt;= (OFFSET($A$1, 80 - 1, 7 - 1)), "1","0")</f>
        <v>1</v>
      </c>
      <c r="BH1973">
        <f ca="1" xml:space="preserve"> IF( AND( OFFSET($A$1, 1973 - 1, 58 - 1) = "1", OFFSET($A$1, 1973 - 1, 59 - 1) = "1" ), 1, IF( AND( OFFSET($A$1, 1973 - 1, 58 - 1) = "1", OFFSET($A$1, 1973 - 1, 59 - 1) = "0" ), 2, IF( AND( OFFSET($A$1, 1973 - 1, 58 - 1) = "0", OFFSET($A$1, 1973 - 1, 59 - 1) = "1" ), 3, 4 ) ) )</f>
        <v>1</v>
      </c>
      <c r="BJ1973" s="6">
        <v>1</v>
      </c>
      <c r="BK1973" s="6" t="str">
        <f>"1"</f>
        <v>1</v>
      </c>
      <c r="BL1973" t="str">
        <f ca="1">IF((OFFSET($A$1, 1973 - 1, 62 - 1)) &gt;= (OFFSET($A$1, 104 - 1, 7 - 1)), "1","0")</f>
        <v>1</v>
      </c>
      <c r="BM1973">
        <f ca="1" xml:space="preserve"> IF( AND( OFFSET($A$1, 1973 - 1, 63 - 1) = "1", OFFSET($A$1, 1973 - 1, 64 - 1) = "1" ), 1, IF( AND( OFFSET($A$1, 1973 - 1, 63 - 1) = "1", OFFSET($A$1, 1973 - 1, 64 - 1) = "0" ), 2, IF( AND( OFFSET($A$1, 1973 - 1, 63 - 1) = "0", OFFSET($A$1, 1973 - 1, 64 - 1) = "1" ), 3, 4 ) ) )</f>
        <v>1</v>
      </c>
      <c r="BO1973" s="6">
        <v>0</v>
      </c>
      <c r="BP1973" s="6" t="str">
        <f>"0"</f>
        <v>0</v>
      </c>
      <c r="BQ1973" t="str">
        <f ca="1">IF((OFFSET($A$1, 1973 - 1, 67 - 1)) &gt;= (OFFSET($A$1, 128 - 1, 7 - 1)), "1","0")</f>
        <v>0</v>
      </c>
      <c r="BR1973">
        <f ca="1" xml:space="preserve"> IF( AND( OFFSET($A$1, 1973 - 1, 68 - 1) = "1", OFFSET($A$1, 1973 - 1, 69 - 1) = "1" ), 1, IF( AND( OFFSET($A$1, 1973 - 1, 68 - 1) = "1", OFFSET($A$1, 1973 - 1, 69 - 1) = "0" ), 2, IF( AND( OFFSET($A$1, 1973 - 1, 68 - 1) = "0", OFFSET($A$1, 1973 - 1, 69 - 1) = "1" ), 3, 4 ) ) )</f>
        <v>4</v>
      </c>
    </row>
    <row r="1974" spans="57:70" x14ac:dyDescent="0.25">
      <c r="BE1974" s="6">
        <v>0</v>
      </c>
      <c r="BF1974" s="6" t="str">
        <f>"0"</f>
        <v>0</v>
      </c>
      <c r="BG1974" t="str">
        <f ca="1">IF((OFFSET($A$1, 1974 - 1, 57 - 1)) &gt;= (OFFSET($A$1, 80 - 1, 7 - 1)), "1","0")</f>
        <v>0</v>
      </c>
      <c r="BH1974">
        <f ca="1" xml:space="preserve"> IF( AND( OFFSET($A$1, 1974 - 1, 58 - 1) = "1", OFFSET($A$1, 1974 - 1, 59 - 1) = "1" ), 1, IF( AND( OFFSET($A$1, 1974 - 1, 58 - 1) = "1", OFFSET($A$1, 1974 - 1, 59 - 1) = "0" ), 2, IF( AND( OFFSET($A$1, 1974 - 1, 58 - 1) = "0", OFFSET($A$1, 1974 - 1, 59 - 1) = "1" ), 3, 4 ) ) )</f>
        <v>4</v>
      </c>
      <c r="BJ1974" s="6">
        <v>1</v>
      </c>
      <c r="BK1974" s="6" t="str">
        <f>"1"</f>
        <v>1</v>
      </c>
      <c r="BL1974" t="str">
        <f ca="1">IF((OFFSET($A$1, 1974 - 1, 62 - 1)) &gt;= (OFFSET($A$1, 104 - 1, 7 - 1)), "1","0")</f>
        <v>1</v>
      </c>
      <c r="BM1974">
        <f ca="1" xml:space="preserve"> IF( AND( OFFSET($A$1, 1974 - 1, 63 - 1) = "1", OFFSET($A$1, 1974 - 1, 64 - 1) = "1" ), 1, IF( AND( OFFSET($A$1, 1974 - 1, 63 - 1) = "1", OFFSET($A$1, 1974 - 1, 64 - 1) = "0" ), 2, IF( AND( OFFSET($A$1, 1974 - 1, 63 - 1) = "0", OFFSET($A$1, 1974 - 1, 64 - 1) = "1" ), 3, 4 ) ) )</f>
        <v>1</v>
      </c>
      <c r="BO1974" s="6">
        <v>0.2</v>
      </c>
      <c r="BP1974" s="6" t="str">
        <f>"0"</f>
        <v>0</v>
      </c>
      <c r="BQ1974" t="str">
        <f ca="1">IF((OFFSET($A$1, 1974 - 1, 67 - 1)) &gt;= (OFFSET($A$1, 128 - 1, 7 - 1)), "1","0")</f>
        <v>0</v>
      </c>
      <c r="BR1974">
        <f ca="1" xml:space="preserve"> IF( AND( OFFSET($A$1, 1974 - 1, 68 - 1) = "1", OFFSET($A$1, 1974 - 1, 69 - 1) = "1" ), 1, IF( AND( OFFSET($A$1, 1974 - 1, 68 - 1) = "1", OFFSET($A$1, 1974 - 1, 69 - 1) = "0" ), 2, IF( AND( OFFSET($A$1, 1974 - 1, 68 - 1) = "0", OFFSET($A$1, 1974 - 1, 69 - 1) = "1" ), 3, 4 ) ) )</f>
        <v>4</v>
      </c>
    </row>
    <row r="1975" spans="57:70" x14ac:dyDescent="0.25">
      <c r="BE1975" s="6">
        <v>0</v>
      </c>
      <c r="BF1975" s="6" t="str">
        <f>"0"</f>
        <v>0</v>
      </c>
      <c r="BG1975" t="str">
        <f ca="1">IF((OFFSET($A$1, 1975 - 1, 57 - 1)) &gt;= (OFFSET($A$1, 80 - 1, 7 - 1)), "1","0")</f>
        <v>0</v>
      </c>
      <c r="BH1975">
        <f ca="1" xml:space="preserve"> IF( AND( OFFSET($A$1, 1975 - 1, 58 - 1) = "1", OFFSET($A$1, 1975 - 1, 59 - 1) = "1" ), 1, IF( AND( OFFSET($A$1, 1975 - 1, 58 - 1) = "1", OFFSET($A$1, 1975 - 1, 59 - 1) = "0" ), 2, IF( AND( OFFSET($A$1, 1975 - 1, 58 - 1) = "0", OFFSET($A$1, 1975 - 1, 59 - 1) = "1" ), 3, 4 ) ) )</f>
        <v>4</v>
      </c>
      <c r="BJ1975" s="6">
        <v>1</v>
      </c>
      <c r="BK1975" s="6" t="str">
        <f>"1"</f>
        <v>1</v>
      </c>
      <c r="BL1975" t="str">
        <f ca="1">IF((OFFSET($A$1, 1975 - 1, 62 - 1)) &gt;= (OFFSET($A$1, 104 - 1, 7 - 1)), "1","0")</f>
        <v>1</v>
      </c>
      <c r="BM1975">
        <f ca="1" xml:space="preserve"> IF( AND( OFFSET($A$1, 1975 - 1, 63 - 1) = "1", OFFSET($A$1, 1975 - 1, 64 - 1) = "1" ), 1, IF( AND( OFFSET($A$1, 1975 - 1, 63 - 1) = "1", OFFSET($A$1, 1975 - 1, 64 - 1) = "0" ), 2, IF( AND( OFFSET($A$1, 1975 - 1, 63 - 1) = "0", OFFSET($A$1, 1975 - 1, 64 - 1) = "1" ), 3, 4 ) ) )</f>
        <v>1</v>
      </c>
      <c r="BO1975" s="6">
        <v>0</v>
      </c>
      <c r="BP1975" s="6" t="str">
        <f>"0"</f>
        <v>0</v>
      </c>
      <c r="BQ1975" t="str">
        <f ca="1">IF((OFFSET($A$1, 1975 - 1, 67 - 1)) &gt;= (OFFSET($A$1, 128 - 1, 7 - 1)), "1","0")</f>
        <v>0</v>
      </c>
      <c r="BR1975">
        <f ca="1" xml:space="preserve"> IF( AND( OFFSET($A$1, 1975 - 1, 68 - 1) = "1", OFFSET($A$1, 1975 - 1, 69 - 1) = "1" ), 1, IF( AND( OFFSET($A$1, 1975 - 1, 68 - 1) = "1", OFFSET($A$1, 1975 - 1, 69 - 1) = "0" ), 2, IF( AND( OFFSET($A$1, 1975 - 1, 68 - 1) = "0", OFFSET($A$1, 1975 - 1, 69 - 1) = "1" ), 3, 4 ) ) )</f>
        <v>4</v>
      </c>
    </row>
    <row r="1976" spans="57:70" x14ac:dyDescent="0.25">
      <c r="BE1976" s="6">
        <v>0</v>
      </c>
      <c r="BF1976" s="6" t="str">
        <f>"0"</f>
        <v>0</v>
      </c>
      <c r="BG1976" t="str">
        <f ca="1">IF((OFFSET($A$1, 1976 - 1, 57 - 1)) &gt;= (OFFSET($A$1, 80 - 1, 7 - 1)), "1","0")</f>
        <v>0</v>
      </c>
      <c r="BH1976">
        <f ca="1" xml:space="preserve"> IF( AND( OFFSET($A$1, 1976 - 1, 58 - 1) = "1", OFFSET($A$1, 1976 - 1, 59 - 1) = "1" ), 1, IF( AND( OFFSET($A$1, 1976 - 1, 58 - 1) = "1", OFFSET($A$1, 1976 - 1, 59 - 1) = "0" ), 2, IF( AND( OFFSET($A$1, 1976 - 1, 58 - 1) = "0", OFFSET($A$1, 1976 - 1, 59 - 1) = "1" ), 3, 4 ) ) )</f>
        <v>4</v>
      </c>
      <c r="BJ1976" s="6">
        <v>0</v>
      </c>
      <c r="BK1976" s="6" t="str">
        <f>"0"</f>
        <v>0</v>
      </c>
      <c r="BL1976" t="str">
        <f ca="1">IF((OFFSET($A$1, 1976 - 1, 62 - 1)) &gt;= (OFFSET($A$1, 104 - 1, 7 - 1)), "1","0")</f>
        <v>0</v>
      </c>
      <c r="BM1976">
        <f ca="1" xml:space="preserve"> IF( AND( OFFSET($A$1, 1976 - 1, 63 - 1) = "1", OFFSET($A$1, 1976 - 1, 64 - 1) = "1" ), 1, IF( AND( OFFSET($A$1, 1976 - 1, 63 - 1) = "1", OFFSET($A$1, 1976 - 1, 64 - 1) = "0" ), 2, IF( AND( OFFSET($A$1, 1976 - 1, 63 - 1) = "0", OFFSET($A$1, 1976 - 1, 64 - 1) = "1" ), 3, 4 ) ) )</f>
        <v>4</v>
      </c>
      <c r="BO1976" s="6">
        <v>1</v>
      </c>
      <c r="BP1976" s="6" t="str">
        <f>"1"</f>
        <v>1</v>
      </c>
      <c r="BQ1976" t="str">
        <f ca="1">IF((OFFSET($A$1, 1976 - 1, 67 - 1)) &gt;= (OFFSET($A$1, 128 - 1, 7 - 1)), "1","0")</f>
        <v>1</v>
      </c>
      <c r="BR1976">
        <f ca="1" xml:space="preserve"> IF( AND( OFFSET($A$1, 1976 - 1, 68 - 1) = "1", OFFSET($A$1, 1976 - 1, 69 - 1) = "1" ), 1, IF( AND( OFFSET($A$1, 1976 - 1, 68 - 1) = "1", OFFSET($A$1, 1976 - 1, 69 - 1) = "0" ), 2, IF( AND( OFFSET($A$1, 1976 - 1, 68 - 1) = "0", OFFSET($A$1, 1976 - 1, 69 - 1) = "1" ), 3, 4 ) ) )</f>
        <v>1</v>
      </c>
    </row>
    <row r="1977" spans="57:70" x14ac:dyDescent="0.25">
      <c r="BE1977" s="6">
        <v>1</v>
      </c>
      <c r="BF1977" s="6" t="str">
        <f>"1"</f>
        <v>1</v>
      </c>
      <c r="BG1977" t="str">
        <f ca="1">IF((OFFSET($A$1, 1977 - 1, 57 - 1)) &gt;= (OFFSET($A$1, 80 - 1, 7 - 1)), "1","0")</f>
        <v>1</v>
      </c>
      <c r="BH1977">
        <f ca="1" xml:space="preserve"> IF( AND( OFFSET($A$1, 1977 - 1, 58 - 1) = "1", OFFSET($A$1, 1977 - 1, 59 - 1) = "1" ), 1, IF( AND( OFFSET($A$1, 1977 - 1, 58 - 1) = "1", OFFSET($A$1, 1977 - 1, 59 - 1) = "0" ), 2, IF( AND( OFFSET($A$1, 1977 - 1, 58 - 1) = "0", OFFSET($A$1, 1977 - 1, 59 - 1) = "1" ), 3, 4 ) ) )</f>
        <v>1</v>
      </c>
      <c r="BJ1977" s="6">
        <v>0.6</v>
      </c>
      <c r="BK1977" s="6" t="str">
        <f>"1"</f>
        <v>1</v>
      </c>
      <c r="BL1977" t="str">
        <f ca="1">IF((OFFSET($A$1, 1977 - 1, 62 - 1)) &gt;= (OFFSET($A$1, 104 - 1, 7 - 1)), "1","0")</f>
        <v>1</v>
      </c>
      <c r="BM1977">
        <f ca="1" xml:space="preserve"> IF( AND( OFFSET($A$1, 1977 - 1, 63 - 1) = "1", OFFSET($A$1, 1977 - 1, 64 - 1) = "1" ), 1, IF( AND( OFFSET($A$1, 1977 - 1, 63 - 1) = "1", OFFSET($A$1, 1977 - 1, 64 - 1) = "0" ), 2, IF( AND( OFFSET($A$1, 1977 - 1, 63 - 1) = "0", OFFSET($A$1, 1977 - 1, 64 - 1) = "1" ), 3, 4 ) ) )</f>
        <v>1</v>
      </c>
      <c r="BO1977" s="6">
        <v>1</v>
      </c>
      <c r="BP1977" s="6" t="str">
        <f>"1"</f>
        <v>1</v>
      </c>
      <c r="BQ1977" t="str">
        <f ca="1">IF((OFFSET($A$1, 1977 - 1, 67 - 1)) &gt;= (OFFSET($A$1, 128 - 1, 7 - 1)), "1","0")</f>
        <v>1</v>
      </c>
      <c r="BR1977">
        <f ca="1" xml:space="preserve"> IF( AND( OFFSET($A$1, 1977 - 1, 68 - 1) = "1", OFFSET($A$1, 1977 - 1, 69 - 1) = "1" ), 1, IF( AND( OFFSET($A$1, 1977 - 1, 68 - 1) = "1", OFFSET($A$1, 1977 - 1, 69 - 1) = "0" ), 2, IF( AND( OFFSET($A$1, 1977 - 1, 68 - 1) = "0", OFFSET($A$1, 1977 - 1, 69 - 1) = "1" ), 3, 4 ) ) )</f>
        <v>1</v>
      </c>
    </row>
    <row r="1978" spans="57:70" x14ac:dyDescent="0.25">
      <c r="BE1978" s="6">
        <v>0</v>
      </c>
      <c r="BF1978" s="6" t="str">
        <f>"0"</f>
        <v>0</v>
      </c>
      <c r="BG1978" t="str">
        <f ca="1">IF((OFFSET($A$1, 1978 - 1, 57 - 1)) &gt;= (OFFSET($A$1, 80 - 1, 7 - 1)), "1","0")</f>
        <v>0</v>
      </c>
      <c r="BH1978">
        <f ca="1" xml:space="preserve"> IF( AND( OFFSET($A$1, 1978 - 1, 58 - 1) = "1", OFFSET($A$1, 1978 - 1, 59 - 1) = "1" ), 1, IF( AND( OFFSET($A$1, 1978 - 1, 58 - 1) = "1", OFFSET($A$1, 1978 - 1, 59 - 1) = "0" ), 2, IF( AND( OFFSET($A$1, 1978 - 1, 58 - 1) = "0", OFFSET($A$1, 1978 - 1, 59 - 1) = "1" ), 3, 4 ) ) )</f>
        <v>4</v>
      </c>
      <c r="BJ1978" s="6">
        <v>0</v>
      </c>
      <c r="BK1978" s="6" t="str">
        <f>"0"</f>
        <v>0</v>
      </c>
      <c r="BL1978" t="str">
        <f ca="1">IF((OFFSET($A$1, 1978 - 1, 62 - 1)) &gt;= (OFFSET($A$1, 104 - 1, 7 - 1)), "1","0")</f>
        <v>0</v>
      </c>
      <c r="BM1978">
        <f ca="1" xml:space="preserve"> IF( AND( OFFSET($A$1, 1978 - 1, 63 - 1) = "1", OFFSET($A$1, 1978 - 1, 64 - 1) = "1" ), 1, IF( AND( OFFSET($A$1, 1978 - 1, 63 - 1) = "1", OFFSET($A$1, 1978 - 1, 64 - 1) = "0" ), 2, IF( AND( OFFSET($A$1, 1978 - 1, 63 - 1) = "0", OFFSET($A$1, 1978 - 1, 64 - 1) = "1" ), 3, 4 ) ) )</f>
        <v>4</v>
      </c>
      <c r="BO1978" s="6">
        <v>0</v>
      </c>
      <c r="BP1978" s="6" t="str">
        <f>"0"</f>
        <v>0</v>
      </c>
      <c r="BQ1978" t="str">
        <f ca="1">IF((OFFSET($A$1, 1978 - 1, 67 - 1)) &gt;= (OFFSET($A$1, 128 - 1, 7 - 1)), "1","0")</f>
        <v>0</v>
      </c>
      <c r="BR1978">
        <f ca="1" xml:space="preserve"> IF( AND( OFFSET($A$1, 1978 - 1, 68 - 1) = "1", OFFSET($A$1, 1978 - 1, 69 - 1) = "1" ), 1, IF( AND( OFFSET($A$1, 1978 - 1, 68 - 1) = "1", OFFSET($A$1, 1978 - 1, 69 - 1) = "0" ), 2, IF( AND( OFFSET($A$1, 1978 - 1, 68 - 1) = "0", OFFSET($A$1, 1978 - 1, 69 - 1) = "1" ), 3, 4 ) ) )</f>
        <v>4</v>
      </c>
    </row>
    <row r="1979" spans="57:70" x14ac:dyDescent="0.25">
      <c r="BE1979" s="6">
        <v>0</v>
      </c>
      <c r="BF1979" s="6" t="str">
        <f>"0"</f>
        <v>0</v>
      </c>
      <c r="BG1979" t="str">
        <f ca="1">IF((OFFSET($A$1, 1979 - 1, 57 - 1)) &gt;= (OFFSET($A$1, 80 - 1, 7 - 1)), "1","0")</f>
        <v>0</v>
      </c>
      <c r="BH1979">
        <f ca="1" xml:space="preserve"> IF( AND( OFFSET($A$1, 1979 - 1, 58 - 1) = "1", OFFSET($A$1, 1979 - 1, 59 - 1) = "1" ), 1, IF( AND( OFFSET($A$1, 1979 - 1, 58 - 1) = "1", OFFSET($A$1, 1979 - 1, 59 - 1) = "0" ), 2, IF( AND( OFFSET($A$1, 1979 - 1, 58 - 1) = "0", OFFSET($A$1, 1979 - 1, 59 - 1) = "1" ), 3, 4 ) ) )</f>
        <v>4</v>
      </c>
      <c r="BJ1979" s="6">
        <v>1</v>
      </c>
      <c r="BK1979" s="6" t="str">
        <f>"1"</f>
        <v>1</v>
      </c>
      <c r="BL1979" t="str">
        <f ca="1">IF((OFFSET($A$1, 1979 - 1, 62 - 1)) &gt;= (OFFSET($A$1, 104 - 1, 7 - 1)), "1","0")</f>
        <v>1</v>
      </c>
      <c r="BM1979">
        <f ca="1" xml:space="preserve"> IF( AND( OFFSET($A$1, 1979 - 1, 63 - 1) = "1", OFFSET($A$1, 1979 - 1, 64 - 1) = "1" ), 1, IF( AND( OFFSET($A$1, 1979 - 1, 63 - 1) = "1", OFFSET($A$1, 1979 - 1, 64 - 1) = "0" ), 2, IF( AND( OFFSET($A$1, 1979 - 1, 63 - 1) = "0", OFFSET($A$1, 1979 - 1, 64 - 1) = "1" ), 3, 4 ) ) )</f>
        <v>1</v>
      </c>
      <c r="BO1979" s="6">
        <v>0</v>
      </c>
      <c r="BP1979" s="6" t="str">
        <f>"0"</f>
        <v>0</v>
      </c>
      <c r="BQ1979" t="str">
        <f ca="1">IF((OFFSET($A$1, 1979 - 1, 67 - 1)) &gt;= (OFFSET($A$1, 128 - 1, 7 - 1)), "1","0")</f>
        <v>0</v>
      </c>
      <c r="BR1979">
        <f ca="1" xml:space="preserve"> IF( AND( OFFSET($A$1, 1979 - 1, 68 - 1) = "1", OFFSET($A$1, 1979 - 1, 69 - 1) = "1" ), 1, IF( AND( OFFSET($A$1, 1979 - 1, 68 - 1) = "1", OFFSET($A$1, 1979 - 1, 69 - 1) = "0" ), 2, IF( AND( OFFSET($A$1, 1979 - 1, 68 - 1) = "0", OFFSET($A$1, 1979 - 1, 69 - 1) = "1" ), 3, 4 ) ) )</f>
        <v>4</v>
      </c>
    </row>
    <row r="1980" spans="57:70" x14ac:dyDescent="0.25">
      <c r="BE1980" s="6">
        <v>0.6</v>
      </c>
      <c r="BF1980" s="6" t="str">
        <f>"1"</f>
        <v>1</v>
      </c>
      <c r="BG1980" t="str">
        <f ca="1">IF((OFFSET($A$1, 1980 - 1, 57 - 1)) &gt;= (OFFSET($A$1, 80 - 1, 7 - 1)), "1","0")</f>
        <v>1</v>
      </c>
      <c r="BH1980">
        <f ca="1" xml:space="preserve"> IF( AND( OFFSET($A$1, 1980 - 1, 58 - 1) = "1", OFFSET($A$1, 1980 - 1, 59 - 1) = "1" ), 1, IF( AND( OFFSET($A$1, 1980 - 1, 58 - 1) = "1", OFFSET($A$1, 1980 - 1, 59 - 1) = "0" ), 2, IF( AND( OFFSET($A$1, 1980 - 1, 58 - 1) = "0", OFFSET($A$1, 1980 - 1, 59 - 1) = "1" ), 3, 4 ) ) )</f>
        <v>1</v>
      </c>
      <c r="BJ1980" s="6">
        <v>0.4</v>
      </c>
      <c r="BK1980" s="6" t="str">
        <f>"1"</f>
        <v>1</v>
      </c>
      <c r="BL1980" t="str">
        <f ca="1">IF((OFFSET($A$1, 1980 - 1, 62 - 1)) &gt;= (OFFSET($A$1, 104 - 1, 7 - 1)), "1","0")</f>
        <v>0</v>
      </c>
      <c r="BM1980">
        <f ca="1" xml:space="preserve"> IF( AND( OFFSET($A$1, 1980 - 1, 63 - 1) = "1", OFFSET($A$1, 1980 - 1, 64 - 1) = "1" ), 1, IF( AND( OFFSET($A$1, 1980 - 1, 63 - 1) = "1", OFFSET($A$1, 1980 - 1, 64 - 1) = "0" ), 2, IF( AND( OFFSET($A$1, 1980 - 1, 63 - 1) = "0", OFFSET($A$1, 1980 - 1, 64 - 1) = "1" ), 3, 4 ) ) )</f>
        <v>2</v>
      </c>
      <c r="BO1980" s="6">
        <v>0</v>
      </c>
      <c r="BP1980" s="6" t="str">
        <f>"0"</f>
        <v>0</v>
      </c>
      <c r="BQ1980" t="str">
        <f ca="1">IF((OFFSET($A$1, 1980 - 1, 67 - 1)) &gt;= (OFFSET($A$1, 128 - 1, 7 - 1)), "1","0")</f>
        <v>0</v>
      </c>
      <c r="BR1980">
        <f ca="1" xml:space="preserve"> IF( AND( OFFSET($A$1, 1980 - 1, 68 - 1) = "1", OFFSET($A$1, 1980 - 1, 69 - 1) = "1" ), 1, IF( AND( OFFSET($A$1, 1980 - 1, 68 - 1) = "1", OFFSET($A$1, 1980 - 1, 69 - 1) = "0" ), 2, IF( AND( OFFSET($A$1, 1980 - 1, 68 - 1) = "0", OFFSET($A$1, 1980 - 1, 69 - 1) = "1" ), 3, 4 ) ) )</f>
        <v>4</v>
      </c>
    </row>
    <row r="1981" spans="57:70" x14ac:dyDescent="0.25">
      <c r="BE1981" s="6">
        <v>0</v>
      </c>
      <c r="BF1981" s="6" t="str">
        <f>"0"</f>
        <v>0</v>
      </c>
      <c r="BG1981" t="str">
        <f ca="1">IF((OFFSET($A$1, 1981 - 1, 57 - 1)) &gt;= (OFFSET($A$1, 80 - 1, 7 - 1)), "1","0")</f>
        <v>0</v>
      </c>
      <c r="BH1981">
        <f ca="1" xml:space="preserve"> IF( AND( OFFSET($A$1, 1981 - 1, 58 - 1) = "1", OFFSET($A$1, 1981 - 1, 59 - 1) = "1" ), 1, IF( AND( OFFSET($A$1, 1981 - 1, 58 - 1) = "1", OFFSET($A$1, 1981 - 1, 59 - 1) = "0" ), 2, IF( AND( OFFSET($A$1, 1981 - 1, 58 - 1) = "0", OFFSET($A$1, 1981 - 1, 59 - 1) = "1" ), 3, 4 ) ) )</f>
        <v>4</v>
      </c>
      <c r="BJ1981" s="6">
        <v>0</v>
      </c>
      <c r="BK1981" s="6" t="str">
        <f>"0"</f>
        <v>0</v>
      </c>
      <c r="BL1981" t="str">
        <f ca="1">IF((OFFSET($A$1, 1981 - 1, 62 - 1)) &gt;= (OFFSET($A$1, 104 - 1, 7 - 1)), "1","0")</f>
        <v>0</v>
      </c>
      <c r="BM1981">
        <f ca="1" xml:space="preserve"> IF( AND( OFFSET($A$1, 1981 - 1, 63 - 1) = "1", OFFSET($A$1, 1981 - 1, 64 - 1) = "1" ), 1, IF( AND( OFFSET($A$1, 1981 - 1, 63 - 1) = "1", OFFSET($A$1, 1981 - 1, 64 - 1) = "0" ), 2, IF( AND( OFFSET($A$1, 1981 - 1, 63 - 1) = "0", OFFSET($A$1, 1981 - 1, 64 - 1) = "1" ), 3, 4 ) ) )</f>
        <v>4</v>
      </c>
      <c r="BO1981" s="6">
        <v>1</v>
      </c>
      <c r="BP1981" s="6" t="str">
        <f>"1"</f>
        <v>1</v>
      </c>
      <c r="BQ1981" t="str">
        <f ca="1">IF((OFFSET($A$1, 1981 - 1, 67 - 1)) &gt;= (OFFSET($A$1, 128 - 1, 7 - 1)), "1","0")</f>
        <v>1</v>
      </c>
      <c r="BR1981">
        <f ca="1" xml:space="preserve"> IF( AND( OFFSET($A$1, 1981 - 1, 68 - 1) = "1", OFFSET($A$1, 1981 - 1, 69 - 1) = "1" ), 1, IF( AND( OFFSET($A$1, 1981 - 1, 68 - 1) = "1", OFFSET($A$1, 1981 - 1, 69 - 1) = "0" ), 2, IF( AND( OFFSET($A$1, 1981 - 1, 68 - 1) = "0", OFFSET($A$1, 1981 - 1, 69 - 1) = "1" ), 3, 4 ) ) )</f>
        <v>1</v>
      </c>
    </row>
    <row r="1982" spans="57:70" x14ac:dyDescent="0.25">
      <c r="BE1982" s="6">
        <v>0</v>
      </c>
      <c r="BF1982" s="6" t="str">
        <f>"0"</f>
        <v>0</v>
      </c>
      <c r="BG1982" t="str">
        <f ca="1">IF((OFFSET($A$1, 1982 - 1, 57 - 1)) &gt;= (OFFSET($A$1, 80 - 1, 7 - 1)), "1","0")</f>
        <v>0</v>
      </c>
      <c r="BH1982">
        <f ca="1" xml:space="preserve"> IF( AND( OFFSET($A$1, 1982 - 1, 58 - 1) = "1", OFFSET($A$1, 1982 - 1, 59 - 1) = "1" ), 1, IF( AND( OFFSET($A$1, 1982 - 1, 58 - 1) = "1", OFFSET($A$1, 1982 - 1, 59 - 1) = "0" ), 2, IF( AND( OFFSET($A$1, 1982 - 1, 58 - 1) = "0", OFFSET($A$1, 1982 - 1, 59 - 1) = "1" ), 3, 4 ) ) )</f>
        <v>4</v>
      </c>
      <c r="BJ1982" s="6">
        <v>0</v>
      </c>
      <c r="BK1982" s="6" t="str">
        <f>"0"</f>
        <v>0</v>
      </c>
      <c r="BL1982" t="str">
        <f ca="1">IF((OFFSET($A$1, 1982 - 1, 62 - 1)) &gt;= (OFFSET($A$1, 104 - 1, 7 - 1)), "1","0")</f>
        <v>0</v>
      </c>
      <c r="BM1982">
        <f ca="1" xml:space="preserve"> IF( AND( OFFSET($A$1, 1982 - 1, 63 - 1) = "1", OFFSET($A$1, 1982 - 1, 64 - 1) = "1" ), 1, IF( AND( OFFSET($A$1, 1982 - 1, 63 - 1) = "1", OFFSET($A$1, 1982 - 1, 64 - 1) = "0" ), 2, IF( AND( OFFSET($A$1, 1982 - 1, 63 - 1) = "0", OFFSET($A$1, 1982 - 1, 64 - 1) = "1" ), 3, 4 ) ) )</f>
        <v>4</v>
      </c>
      <c r="BO1982" s="6">
        <v>0.6</v>
      </c>
      <c r="BP1982" s="6" t="str">
        <f>"0"</f>
        <v>0</v>
      </c>
      <c r="BQ1982" t="str">
        <f ca="1">IF((OFFSET($A$1, 1982 - 1, 67 - 1)) &gt;= (OFFSET($A$1, 128 - 1, 7 - 1)), "1","0")</f>
        <v>1</v>
      </c>
      <c r="BR1982">
        <f ca="1" xml:space="preserve"> IF( AND( OFFSET($A$1, 1982 - 1, 68 - 1) = "1", OFFSET($A$1, 1982 - 1, 69 - 1) = "1" ), 1, IF( AND( OFFSET($A$1, 1982 - 1, 68 - 1) = "1", OFFSET($A$1, 1982 - 1, 69 - 1) = "0" ), 2, IF( AND( OFFSET($A$1, 1982 - 1, 68 - 1) = "0", OFFSET($A$1, 1982 - 1, 69 - 1) = "1" ), 3, 4 ) ) )</f>
        <v>3</v>
      </c>
    </row>
    <row r="1983" spans="57:70" x14ac:dyDescent="0.25">
      <c r="BE1983" s="6">
        <v>0</v>
      </c>
      <c r="BF1983" s="6" t="str">
        <f>"0"</f>
        <v>0</v>
      </c>
      <c r="BG1983" t="str">
        <f ca="1">IF((OFFSET($A$1, 1983 - 1, 57 - 1)) &gt;= (OFFSET($A$1, 80 - 1, 7 - 1)), "1","0")</f>
        <v>0</v>
      </c>
      <c r="BH1983">
        <f ca="1" xml:space="preserve"> IF( AND( OFFSET($A$1, 1983 - 1, 58 - 1) = "1", OFFSET($A$1, 1983 - 1, 59 - 1) = "1" ), 1, IF( AND( OFFSET($A$1, 1983 - 1, 58 - 1) = "1", OFFSET($A$1, 1983 - 1, 59 - 1) = "0" ), 2, IF( AND( OFFSET($A$1, 1983 - 1, 58 - 1) = "0", OFFSET($A$1, 1983 - 1, 59 - 1) = "1" ), 3, 4 ) ) )</f>
        <v>4</v>
      </c>
      <c r="BJ1983" s="6">
        <v>0</v>
      </c>
      <c r="BK1983" s="6" t="str">
        <f>"0"</f>
        <v>0</v>
      </c>
      <c r="BL1983" t="str">
        <f ca="1">IF((OFFSET($A$1, 1983 - 1, 62 - 1)) &gt;= (OFFSET($A$1, 104 - 1, 7 - 1)), "1","0")</f>
        <v>0</v>
      </c>
      <c r="BM1983">
        <f ca="1" xml:space="preserve"> IF( AND( OFFSET($A$1, 1983 - 1, 63 - 1) = "1", OFFSET($A$1, 1983 - 1, 64 - 1) = "1" ), 1, IF( AND( OFFSET($A$1, 1983 - 1, 63 - 1) = "1", OFFSET($A$1, 1983 - 1, 64 - 1) = "0" ), 2, IF( AND( OFFSET($A$1, 1983 - 1, 63 - 1) = "0", OFFSET($A$1, 1983 - 1, 64 - 1) = "1" ), 3, 4 ) ) )</f>
        <v>4</v>
      </c>
      <c r="BO1983" s="6">
        <v>0</v>
      </c>
      <c r="BP1983" s="6" t="str">
        <f>"0"</f>
        <v>0</v>
      </c>
      <c r="BQ1983" t="str">
        <f ca="1">IF((OFFSET($A$1, 1983 - 1, 67 - 1)) &gt;= (OFFSET($A$1, 128 - 1, 7 - 1)), "1","0")</f>
        <v>0</v>
      </c>
      <c r="BR1983">
        <f ca="1" xml:space="preserve"> IF( AND( OFFSET($A$1, 1983 - 1, 68 - 1) = "1", OFFSET($A$1, 1983 - 1, 69 - 1) = "1" ), 1, IF( AND( OFFSET($A$1, 1983 - 1, 68 - 1) = "1", OFFSET($A$1, 1983 - 1, 69 - 1) = "0" ), 2, IF( AND( OFFSET($A$1, 1983 - 1, 68 - 1) = "0", OFFSET($A$1, 1983 - 1, 69 - 1) = "1" ), 3, 4 ) ) )</f>
        <v>4</v>
      </c>
    </row>
    <row r="1984" spans="57:70" x14ac:dyDescent="0.25">
      <c r="BE1984" s="6">
        <v>0</v>
      </c>
      <c r="BF1984" s="6" t="str">
        <f>"0"</f>
        <v>0</v>
      </c>
      <c r="BG1984" t="str">
        <f ca="1">IF((OFFSET($A$1, 1984 - 1, 57 - 1)) &gt;= (OFFSET($A$1, 80 - 1, 7 - 1)), "1","0")</f>
        <v>0</v>
      </c>
      <c r="BH1984">
        <f ca="1" xml:space="preserve"> IF( AND( OFFSET($A$1, 1984 - 1, 58 - 1) = "1", OFFSET($A$1, 1984 - 1, 59 - 1) = "1" ), 1, IF( AND( OFFSET($A$1, 1984 - 1, 58 - 1) = "1", OFFSET($A$1, 1984 - 1, 59 - 1) = "0" ), 2, IF( AND( OFFSET($A$1, 1984 - 1, 58 - 1) = "0", OFFSET($A$1, 1984 - 1, 59 - 1) = "1" ), 3, 4 ) ) )</f>
        <v>4</v>
      </c>
      <c r="BJ1984" s="6">
        <v>0.2</v>
      </c>
      <c r="BK1984" s="6" t="str">
        <f>"0"</f>
        <v>0</v>
      </c>
      <c r="BL1984" t="str">
        <f ca="1">IF((OFFSET($A$1, 1984 - 1, 62 - 1)) &gt;= (OFFSET($A$1, 104 - 1, 7 - 1)), "1","0")</f>
        <v>0</v>
      </c>
      <c r="BM1984">
        <f ca="1" xml:space="preserve"> IF( AND( OFFSET($A$1, 1984 - 1, 63 - 1) = "1", OFFSET($A$1, 1984 - 1, 64 - 1) = "1" ), 1, IF( AND( OFFSET($A$1, 1984 - 1, 63 - 1) = "1", OFFSET($A$1, 1984 - 1, 64 - 1) = "0" ), 2, IF( AND( OFFSET($A$1, 1984 - 1, 63 - 1) = "0", OFFSET($A$1, 1984 - 1, 64 - 1) = "1" ), 3, 4 ) ) )</f>
        <v>4</v>
      </c>
      <c r="BO1984" s="6">
        <v>0</v>
      </c>
      <c r="BP1984" s="6" t="str">
        <f>"0"</f>
        <v>0</v>
      </c>
      <c r="BQ1984" t="str">
        <f ca="1">IF((OFFSET($A$1, 1984 - 1, 67 - 1)) &gt;= (OFFSET($A$1, 128 - 1, 7 - 1)), "1","0")</f>
        <v>0</v>
      </c>
      <c r="BR1984">
        <f ca="1" xml:space="preserve"> IF( AND( OFFSET($A$1, 1984 - 1, 68 - 1) = "1", OFFSET($A$1, 1984 - 1, 69 - 1) = "1" ), 1, IF( AND( OFFSET($A$1, 1984 - 1, 68 - 1) = "1", OFFSET($A$1, 1984 - 1, 69 - 1) = "0" ), 2, IF( AND( OFFSET($A$1, 1984 - 1, 68 - 1) = "0", OFFSET($A$1, 1984 - 1, 69 - 1) = "1" ), 3, 4 ) ) )</f>
        <v>4</v>
      </c>
    </row>
    <row r="1985" spans="57:70" x14ac:dyDescent="0.25">
      <c r="BE1985" s="6">
        <v>1</v>
      </c>
      <c r="BF1985" s="6" t="str">
        <f>"1"</f>
        <v>1</v>
      </c>
      <c r="BG1985" t="str">
        <f ca="1">IF((OFFSET($A$1, 1985 - 1, 57 - 1)) &gt;= (OFFSET($A$1, 80 - 1, 7 - 1)), "1","0")</f>
        <v>1</v>
      </c>
      <c r="BH1985">
        <f ca="1" xml:space="preserve"> IF( AND( OFFSET($A$1, 1985 - 1, 58 - 1) = "1", OFFSET($A$1, 1985 - 1, 59 - 1) = "1" ), 1, IF( AND( OFFSET($A$1, 1985 - 1, 58 - 1) = "1", OFFSET($A$1, 1985 - 1, 59 - 1) = "0" ), 2, IF( AND( OFFSET($A$1, 1985 - 1, 58 - 1) = "0", OFFSET($A$1, 1985 - 1, 59 - 1) = "1" ), 3, 4 ) ) )</f>
        <v>1</v>
      </c>
      <c r="BJ1985" s="6">
        <v>0.2</v>
      </c>
      <c r="BK1985" s="6" t="str">
        <f>"0"</f>
        <v>0</v>
      </c>
      <c r="BL1985" t="str">
        <f ca="1">IF((OFFSET($A$1, 1985 - 1, 62 - 1)) &gt;= (OFFSET($A$1, 104 - 1, 7 - 1)), "1","0")</f>
        <v>0</v>
      </c>
      <c r="BM1985">
        <f ca="1" xml:space="preserve"> IF( AND( OFFSET($A$1, 1985 - 1, 63 - 1) = "1", OFFSET($A$1, 1985 - 1, 64 - 1) = "1" ), 1, IF( AND( OFFSET($A$1, 1985 - 1, 63 - 1) = "1", OFFSET($A$1, 1985 - 1, 64 - 1) = "0" ), 2, IF( AND( OFFSET($A$1, 1985 - 1, 63 - 1) = "0", OFFSET($A$1, 1985 - 1, 64 - 1) = "1" ), 3, 4 ) ) )</f>
        <v>4</v>
      </c>
      <c r="BO1985" s="6">
        <v>0</v>
      </c>
      <c r="BP1985" s="6" t="str">
        <f>"0"</f>
        <v>0</v>
      </c>
      <c r="BQ1985" t="str">
        <f ca="1">IF((OFFSET($A$1, 1985 - 1, 67 - 1)) &gt;= (OFFSET($A$1, 128 - 1, 7 - 1)), "1","0")</f>
        <v>0</v>
      </c>
      <c r="BR1985">
        <f ca="1" xml:space="preserve"> IF( AND( OFFSET($A$1, 1985 - 1, 68 - 1) = "1", OFFSET($A$1, 1985 - 1, 69 - 1) = "1" ), 1, IF( AND( OFFSET($A$1, 1985 - 1, 68 - 1) = "1", OFFSET($A$1, 1985 - 1, 69 - 1) = "0" ), 2, IF( AND( OFFSET($A$1, 1985 - 1, 68 - 1) = "0", OFFSET($A$1, 1985 - 1, 69 - 1) = "1" ), 3, 4 ) ) )</f>
        <v>4</v>
      </c>
    </row>
    <row r="1986" spans="57:70" x14ac:dyDescent="0.25">
      <c r="BE1986" s="6">
        <v>0</v>
      </c>
      <c r="BF1986" s="6" t="str">
        <f>"0"</f>
        <v>0</v>
      </c>
      <c r="BG1986" t="str">
        <f ca="1">IF((OFFSET($A$1, 1986 - 1, 57 - 1)) &gt;= (OFFSET($A$1, 80 - 1, 7 - 1)), "1","0")</f>
        <v>0</v>
      </c>
      <c r="BH1986">
        <f ca="1" xml:space="preserve"> IF( AND( OFFSET($A$1, 1986 - 1, 58 - 1) = "1", OFFSET($A$1, 1986 - 1, 59 - 1) = "1" ), 1, IF( AND( OFFSET($A$1, 1986 - 1, 58 - 1) = "1", OFFSET($A$1, 1986 - 1, 59 - 1) = "0" ), 2, IF( AND( OFFSET($A$1, 1986 - 1, 58 - 1) = "0", OFFSET($A$1, 1986 - 1, 59 - 1) = "1" ), 3, 4 ) ) )</f>
        <v>4</v>
      </c>
      <c r="BJ1986" s="6">
        <v>0.2</v>
      </c>
      <c r="BK1986" s="6" t="str">
        <f>"0"</f>
        <v>0</v>
      </c>
      <c r="BL1986" t="str">
        <f ca="1">IF((OFFSET($A$1, 1986 - 1, 62 - 1)) &gt;= (OFFSET($A$1, 104 - 1, 7 - 1)), "1","0")</f>
        <v>0</v>
      </c>
      <c r="BM1986">
        <f ca="1" xml:space="preserve"> IF( AND( OFFSET($A$1, 1986 - 1, 63 - 1) = "1", OFFSET($A$1, 1986 - 1, 64 - 1) = "1" ), 1, IF( AND( OFFSET($A$1, 1986 - 1, 63 - 1) = "1", OFFSET($A$1, 1986 - 1, 64 - 1) = "0" ), 2, IF( AND( OFFSET($A$1, 1986 - 1, 63 - 1) = "0", OFFSET($A$1, 1986 - 1, 64 - 1) = "1" ), 3, 4 ) ) )</f>
        <v>4</v>
      </c>
      <c r="BO1986" s="6">
        <v>1</v>
      </c>
      <c r="BP1986" s="6" t="str">
        <f>"1"</f>
        <v>1</v>
      </c>
      <c r="BQ1986" t="str">
        <f ca="1">IF((OFFSET($A$1, 1986 - 1, 67 - 1)) &gt;= (OFFSET($A$1, 128 - 1, 7 - 1)), "1","0")</f>
        <v>1</v>
      </c>
      <c r="BR1986">
        <f ca="1" xml:space="preserve"> IF( AND( OFFSET($A$1, 1986 - 1, 68 - 1) = "1", OFFSET($A$1, 1986 - 1, 69 - 1) = "1" ), 1, IF( AND( OFFSET($A$1, 1986 - 1, 68 - 1) = "1", OFFSET($A$1, 1986 - 1, 69 - 1) = "0" ), 2, IF( AND( OFFSET($A$1, 1986 - 1, 68 - 1) = "0", OFFSET($A$1, 1986 - 1, 69 - 1) = "1" ), 3, 4 ) ) )</f>
        <v>1</v>
      </c>
    </row>
    <row r="1987" spans="57:70" x14ac:dyDescent="0.25">
      <c r="BE1987" s="6">
        <v>0</v>
      </c>
      <c r="BF1987" s="6" t="str">
        <f>"0"</f>
        <v>0</v>
      </c>
      <c r="BG1987" t="str">
        <f ca="1">IF((OFFSET($A$1, 1987 - 1, 57 - 1)) &gt;= (OFFSET($A$1, 80 - 1, 7 - 1)), "1","0")</f>
        <v>0</v>
      </c>
      <c r="BH1987">
        <f ca="1" xml:space="preserve"> IF( AND( OFFSET($A$1, 1987 - 1, 58 - 1) = "1", OFFSET($A$1, 1987 - 1, 59 - 1) = "1" ), 1, IF( AND( OFFSET($A$1, 1987 - 1, 58 - 1) = "1", OFFSET($A$1, 1987 - 1, 59 - 1) = "0" ), 2, IF( AND( OFFSET($A$1, 1987 - 1, 58 - 1) = "0", OFFSET($A$1, 1987 - 1, 59 - 1) = "1" ), 3, 4 ) ) )</f>
        <v>4</v>
      </c>
      <c r="BJ1987" s="6">
        <v>0.2</v>
      </c>
      <c r="BK1987" s="6" t="str">
        <f>"0"</f>
        <v>0</v>
      </c>
      <c r="BL1987" t="str">
        <f ca="1">IF((OFFSET($A$1, 1987 - 1, 62 - 1)) &gt;= (OFFSET($A$1, 104 - 1, 7 - 1)), "1","0")</f>
        <v>0</v>
      </c>
      <c r="BM1987">
        <f ca="1" xml:space="preserve"> IF( AND( OFFSET($A$1, 1987 - 1, 63 - 1) = "1", OFFSET($A$1, 1987 - 1, 64 - 1) = "1" ), 1, IF( AND( OFFSET($A$1, 1987 - 1, 63 - 1) = "1", OFFSET($A$1, 1987 - 1, 64 - 1) = "0" ), 2, IF( AND( OFFSET($A$1, 1987 - 1, 63 - 1) = "0", OFFSET($A$1, 1987 - 1, 64 - 1) = "1" ), 3, 4 ) ) )</f>
        <v>4</v>
      </c>
      <c r="BO1987" s="6">
        <v>0</v>
      </c>
      <c r="BP1987" s="6" t="str">
        <f>"0"</f>
        <v>0</v>
      </c>
      <c r="BQ1987" t="str">
        <f ca="1">IF((OFFSET($A$1, 1987 - 1, 67 - 1)) &gt;= (OFFSET($A$1, 128 - 1, 7 - 1)), "1","0")</f>
        <v>0</v>
      </c>
      <c r="BR1987">
        <f ca="1" xml:space="preserve"> IF( AND( OFFSET($A$1, 1987 - 1, 68 - 1) = "1", OFFSET($A$1, 1987 - 1, 69 - 1) = "1" ), 1, IF( AND( OFFSET($A$1, 1987 - 1, 68 - 1) = "1", OFFSET($A$1, 1987 - 1, 69 - 1) = "0" ), 2, IF( AND( OFFSET($A$1, 1987 - 1, 68 - 1) = "0", OFFSET($A$1, 1987 - 1, 69 - 1) = "1" ), 3, 4 ) ) )</f>
        <v>4</v>
      </c>
    </row>
    <row r="1988" spans="57:70" x14ac:dyDescent="0.25">
      <c r="BE1988" s="6">
        <v>0.8</v>
      </c>
      <c r="BF1988" s="6" t="str">
        <f>"1"</f>
        <v>1</v>
      </c>
      <c r="BG1988" t="str">
        <f ca="1">IF((OFFSET($A$1, 1988 - 1, 57 - 1)) &gt;= (OFFSET($A$1, 80 - 1, 7 - 1)), "1","0")</f>
        <v>1</v>
      </c>
      <c r="BH1988">
        <f ca="1" xml:space="preserve"> IF( AND( OFFSET($A$1, 1988 - 1, 58 - 1) = "1", OFFSET($A$1, 1988 - 1, 59 - 1) = "1" ), 1, IF( AND( OFFSET($A$1, 1988 - 1, 58 - 1) = "1", OFFSET($A$1, 1988 - 1, 59 - 1) = "0" ), 2, IF( AND( OFFSET($A$1, 1988 - 1, 58 - 1) = "0", OFFSET($A$1, 1988 - 1, 59 - 1) = "1" ), 3, 4 ) ) )</f>
        <v>1</v>
      </c>
      <c r="BJ1988" s="6">
        <v>0</v>
      </c>
      <c r="BK1988" s="6" t="str">
        <f>"0"</f>
        <v>0</v>
      </c>
      <c r="BL1988" t="str">
        <f ca="1">IF((OFFSET($A$1, 1988 - 1, 62 - 1)) &gt;= (OFFSET($A$1, 104 - 1, 7 - 1)), "1","0")</f>
        <v>0</v>
      </c>
      <c r="BM1988">
        <f ca="1" xml:space="preserve"> IF( AND( OFFSET($A$1, 1988 - 1, 63 - 1) = "1", OFFSET($A$1, 1988 - 1, 64 - 1) = "1" ), 1, IF( AND( OFFSET($A$1, 1988 - 1, 63 - 1) = "1", OFFSET($A$1, 1988 - 1, 64 - 1) = "0" ), 2, IF( AND( OFFSET($A$1, 1988 - 1, 63 - 1) = "0", OFFSET($A$1, 1988 - 1, 64 - 1) = "1" ), 3, 4 ) ) )</f>
        <v>4</v>
      </c>
      <c r="BO1988" s="6">
        <v>1</v>
      </c>
      <c r="BP1988" s="6" t="str">
        <f>"1"</f>
        <v>1</v>
      </c>
      <c r="BQ1988" t="str">
        <f ca="1">IF((OFFSET($A$1, 1988 - 1, 67 - 1)) &gt;= (OFFSET($A$1, 128 - 1, 7 - 1)), "1","0")</f>
        <v>1</v>
      </c>
      <c r="BR1988">
        <f ca="1" xml:space="preserve"> IF( AND( OFFSET($A$1, 1988 - 1, 68 - 1) = "1", OFFSET($A$1, 1988 - 1, 69 - 1) = "1" ), 1, IF( AND( OFFSET($A$1, 1988 - 1, 68 - 1) = "1", OFFSET($A$1, 1988 - 1, 69 - 1) = "0" ), 2, IF( AND( OFFSET($A$1, 1988 - 1, 68 - 1) = "0", OFFSET($A$1, 1988 - 1, 69 - 1) = "1" ), 3, 4 ) ) )</f>
        <v>1</v>
      </c>
    </row>
    <row r="1989" spans="57:70" x14ac:dyDescent="0.25">
      <c r="BE1989" s="6">
        <v>1</v>
      </c>
      <c r="BF1989" s="6" t="str">
        <f>"1"</f>
        <v>1</v>
      </c>
      <c r="BG1989" t="str">
        <f ca="1">IF((OFFSET($A$1, 1989 - 1, 57 - 1)) &gt;= (OFFSET($A$1, 80 - 1, 7 - 1)), "1","0")</f>
        <v>1</v>
      </c>
      <c r="BH1989">
        <f ca="1" xml:space="preserve"> IF( AND( OFFSET($A$1, 1989 - 1, 58 - 1) = "1", OFFSET($A$1, 1989 - 1, 59 - 1) = "1" ), 1, IF( AND( OFFSET($A$1, 1989 - 1, 58 - 1) = "1", OFFSET($A$1, 1989 - 1, 59 - 1) = "0" ), 2, IF( AND( OFFSET($A$1, 1989 - 1, 58 - 1) = "0", OFFSET($A$1, 1989 - 1, 59 - 1) = "1" ), 3, 4 ) ) )</f>
        <v>1</v>
      </c>
      <c r="BJ1989" s="6">
        <v>0</v>
      </c>
      <c r="BK1989" s="6" t="str">
        <f>"0"</f>
        <v>0</v>
      </c>
      <c r="BL1989" t="str">
        <f ca="1">IF((OFFSET($A$1, 1989 - 1, 62 - 1)) &gt;= (OFFSET($A$1, 104 - 1, 7 - 1)), "1","0")</f>
        <v>0</v>
      </c>
      <c r="BM1989">
        <f ca="1" xml:space="preserve"> IF( AND( OFFSET($A$1, 1989 - 1, 63 - 1) = "1", OFFSET($A$1, 1989 - 1, 64 - 1) = "1" ), 1, IF( AND( OFFSET($A$1, 1989 - 1, 63 - 1) = "1", OFFSET($A$1, 1989 - 1, 64 - 1) = "0" ), 2, IF( AND( OFFSET($A$1, 1989 - 1, 63 - 1) = "0", OFFSET($A$1, 1989 - 1, 64 - 1) = "1" ), 3, 4 ) ) )</f>
        <v>4</v>
      </c>
      <c r="BO1989" s="6">
        <v>0.2</v>
      </c>
      <c r="BP1989" s="6" t="str">
        <f>"0"</f>
        <v>0</v>
      </c>
      <c r="BQ1989" t="str">
        <f ca="1">IF((OFFSET($A$1, 1989 - 1, 67 - 1)) &gt;= (OFFSET($A$1, 128 - 1, 7 - 1)), "1","0")</f>
        <v>0</v>
      </c>
      <c r="BR1989">
        <f ca="1" xml:space="preserve"> IF( AND( OFFSET($A$1, 1989 - 1, 68 - 1) = "1", OFFSET($A$1, 1989 - 1, 69 - 1) = "1" ), 1, IF( AND( OFFSET($A$1, 1989 - 1, 68 - 1) = "1", OFFSET($A$1, 1989 - 1, 69 - 1) = "0" ), 2, IF( AND( OFFSET($A$1, 1989 - 1, 68 - 1) = "0", OFFSET($A$1, 1989 - 1, 69 - 1) = "1" ), 3, 4 ) ) )</f>
        <v>4</v>
      </c>
    </row>
    <row r="1990" spans="57:70" x14ac:dyDescent="0.25">
      <c r="BE1990" s="6">
        <v>0</v>
      </c>
      <c r="BF1990" s="6" t="str">
        <f>"0"</f>
        <v>0</v>
      </c>
      <c r="BG1990" t="str">
        <f ca="1">IF((OFFSET($A$1, 1990 - 1, 57 - 1)) &gt;= (OFFSET($A$1, 80 - 1, 7 - 1)), "1","0")</f>
        <v>0</v>
      </c>
      <c r="BH1990">
        <f ca="1" xml:space="preserve"> IF( AND( OFFSET($A$1, 1990 - 1, 58 - 1) = "1", OFFSET($A$1, 1990 - 1, 59 - 1) = "1" ), 1, IF( AND( OFFSET($A$1, 1990 - 1, 58 - 1) = "1", OFFSET($A$1, 1990 - 1, 59 - 1) = "0" ), 2, IF( AND( OFFSET($A$1, 1990 - 1, 58 - 1) = "0", OFFSET($A$1, 1990 - 1, 59 - 1) = "1" ), 3, 4 ) ) )</f>
        <v>4</v>
      </c>
      <c r="BJ1990" s="6">
        <v>1</v>
      </c>
      <c r="BK1990" s="6" t="str">
        <f>"1"</f>
        <v>1</v>
      </c>
      <c r="BL1990" t="str">
        <f ca="1">IF((OFFSET($A$1, 1990 - 1, 62 - 1)) &gt;= (OFFSET($A$1, 104 - 1, 7 - 1)), "1","0")</f>
        <v>1</v>
      </c>
      <c r="BM1990">
        <f ca="1" xml:space="preserve"> IF( AND( OFFSET($A$1, 1990 - 1, 63 - 1) = "1", OFFSET($A$1, 1990 - 1, 64 - 1) = "1" ), 1, IF( AND( OFFSET($A$1, 1990 - 1, 63 - 1) = "1", OFFSET($A$1, 1990 - 1, 64 - 1) = "0" ), 2, IF( AND( OFFSET($A$1, 1990 - 1, 63 - 1) = "0", OFFSET($A$1, 1990 - 1, 64 - 1) = "1" ), 3, 4 ) ) )</f>
        <v>1</v>
      </c>
      <c r="BO1990" s="6">
        <v>1</v>
      </c>
      <c r="BP1990" s="6" t="str">
        <f>"1"</f>
        <v>1</v>
      </c>
      <c r="BQ1990" t="str">
        <f ca="1">IF((OFFSET($A$1, 1990 - 1, 67 - 1)) &gt;= (OFFSET($A$1, 128 - 1, 7 - 1)), "1","0")</f>
        <v>1</v>
      </c>
      <c r="BR1990">
        <f ca="1" xml:space="preserve"> IF( AND( OFFSET($A$1, 1990 - 1, 68 - 1) = "1", OFFSET($A$1, 1990 - 1, 69 - 1) = "1" ), 1, IF( AND( OFFSET($A$1, 1990 - 1, 68 - 1) = "1", OFFSET($A$1, 1990 - 1, 69 - 1) = "0" ), 2, IF( AND( OFFSET($A$1, 1990 - 1, 68 - 1) = "0", OFFSET($A$1, 1990 - 1, 69 - 1) = "1" ), 3, 4 ) ) )</f>
        <v>1</v>
      </c>
    </row>
    <row r="1991" spans="57:70" x14ac:dyDescent="0.25">
      <c r="BE1991" s="6">
        <v>0</v>
      </c>
      <c r="BF1991" s="6" t="str">
        <f>"0"</f>
        <v>0</v>
      </c>
      <c r="BG1991" t="str">
        <f ca="1">IF((OFFSET($A$1, 1991 - 1, 57 - 1)) &gt;= (OFFSET($A$1, 80 - 1, 7 - 1)), "1","0")</f>
        <v>0</v>
      </c>
      <c r="BH1991">
        <f ca="1" xml:space="preserve"> IF( AND( OFFSET($A$1, 1991 - 1, 58 - 1) = "1", OFFSET($A$1, 1991 - 1, 59 - 1) = "1" ), 1, IF( AND( OFFSET($A$1, 1991 - 1, 58 - 1) = "1", OFFSET($A$1, 1991 - 1, 59 - 1) = "0" ), 2, IF( AND( OFFSET($A$1, 1991 - 1, 58 - 1) = "0", OFFSET($A$1, 1991 - 1, 59 - 1) = "1" ), 3, 4 ) ) )</f>
        <v>4</v>
      </c>
      <c r="BJ1991" s="6">
        <v>1</v>
      </c>
      <c r="BK1991" s="6" t="str">
        <f>"1"</f>
        <v>1</v>
      </c>
      <c r="BL1991" t="str">
        <f ca="1">IF((OFFSET($A$1, 1991 - 1, 62 - 1)) &gt;= (OFFSET($A$1, 104 - 1, 7 - 1)), "1","0")</f>
        <v>1</v>
      </c>
      <c r="BM1991">
        <f ca="1" xml:space="preserve"> IF( AND( OFFSET($A$1, 1991 - 1, 63 - 1) = "1", OFFSET($A$1, 1991 - 1, 64 - 1) = "1" ), 1, IF( AND( OFFSET($A$1, 1991 - 1, 63 - 1) = "1", OFFSET($A$1, 1991 - 1, 64 - 1) = "0" ), 2, IF( AND( OFFSET($A$1, 1991 - 1, 63 - 1) = "0", OFFSET($A$1, 1991 - 1, 64 - 1) = "1" ), 3, 4 ) ) )</f>
        <v>1</v>
      </c>
      <c r="BO1991" s="6">
        <v>1</v>
      </c>
      <c r="BP1991" s="6" t="str">
        <f>"1"</f>
        <v>1</v>
      </c>
      <c r="BQ1991" t="str">
        <f ca="1">IF((OFFSET($A$1, 1991 - 1, 67 - 1)) &gt;= (OFFSET($A$1, 128 - 1, 7 - 1)), "1","0")</f>
        <v>1</v>
      </c>
      <c r="BR1991">
        <f ca="1" xml:space="preserve"> IF( AND( OFFSET($A$1, 1991 - 1, 68 - 1) = "1", OFFSET($A$1, 1991 - 1, 69 - 1) = "1" ), 1, IF( AND( OFFSET($A$1, 1991 - 1, 68 - 1) = "1", OFFSET($A$1, 1991 - 1, 69 - 1) = "0" ), 2, IF( AND( OFFSET($A$1, 1991 - 1, 68 - 1) = "0", OFFSET($A$1, 1991 - 1, 69 - 1) = "1" ), 3, 4 ) ) )</f>
        <v>1</v>
      </c>
    </row>
    <row r="1992" spans="57:70" x14ac:dyDescent="0.25">
      <c r="BE1992" s="6">
        <v>0</v>
      </c>
      <c r="BF1992" s="6" t="str">
        <f>"0"</f>
        <v>0</v>
      </c>
      <c r="BG1992" t="str">
        <f ca="1">IF((OFFSET($A$1, 1992 - 1, 57 - 1)) &gt;= (OFFSET($A$1, 80 - 1, 7 - 1)), "1","0")</f>
        <v>0</v>
      </c>
      <c r="BH1992">
        <f ca="1" xml:space="preserve"> IF( AND( OFFSET($A$1, 1992 - 1, 58 - 1) = "1", OFFSET($A$1, 1992 - 1, 59 - 1) = "1" ), 1, IF( AND( OFFSET($A$1, 1992 - 1, 58 - 1) = "1", OFFSET($A$1, 1992 - 1, 59 - 1) = "0" ), 2, IF( AND( OFFSET($A$1, 1992 - 1, 58 - 1) = "0", OFFSET($A$1, 1992 - 1, 59 - 1) = "1" ), 3, 4 ) ) )</f>
        <v>4</v>
      </c>
      <c r="BJ1992" s="6">
        <v>0</v>
      </c>
      <c r="BK1992" s="6" t="str">
        <f>"0"</f>
        <v>0</v>
      </c>
      <c r="BL1992" t="str">
        <f ca="1">IF((OFFSET($A$1, 1992 - 1, 62 - 1)) &gt;= (OFFSET($A$1, 104 - 1, 7 - 1)), "1","0")</f>
        <v>0</v>
      </c>
      <c r="BM1992">
        <f ca="1" xml:space="preserve"> IF( AND( OFFSET($A$1, 1992 - 1, 63 - 1) = "1", OFFSET($A$1, 1992 - 1, 64 - 1) = "1" ), 1, IF( AND( OFFSET($A$1, 1992 - 1, 63 - 1) = "1", OFFSET($A$1, 1992 - 1, 64 - 1) = "0" ), 2, IF( AND( OFFSET($A$1, 1992 - 1, 63 - 1) = "0", OFFSET($A$1, 1992 - 1, 64 - 1) = "1" ), 3, 4 ) ) )</f>
        <v>4</v>
      </c>
      <c r="BO1992" s="6">
        <v>1</v>
      </c>
      <c r="BP1992" s="6" t="str">
        <f>"1"</f>
        <v>1</v>
      </c>
      <c r="BQ1992" t="str">
        <f ca="1">IF((OFFSET($A$1, 1992 - 1, 67 - 1)) &gt;= (OFFSET($A$1, 128 - 1, 7 - 1)), "1","0")</f>
        <v>1</v>
      </c>
      <c r="BR1992">
        <f ca="1" xml:space="preserve"> IF( AND( OFFSET($A$1, 1992 - 1, 68 - 1) = "1", OFFSET($A$1, 1992 - 1, 69 - 1) = "1" ), 1, IF( AND( OFFSET($A$1, 1992 - 1, 68 - 1) = "1", OFFSET($A$1, 1992 - 1, 69 - 1) = "0" ), 2, IF( AND( OFFSET($A$1, 1992 - 1, 68 - 1) = "0", OFFSET($A$1, 1992 - 1, 69 - 1) = "1" ), 3, 4 ) ) )</f>
        <v>1</v>
      </c>
    </row>
    <row r="1993" spans="57:70" x14ac:dyDescent="0.25">
      <c r="BE1993" s="6">
        <v>0</v>
      </c>
      <c r="BF1993" s="6" t="str">
        <f>"0"</f>
        <v>0</v>
      </c>
      <c r="BG1993" t="str">
        <f ca="1">IF((OFFSET($A$1, 1993 - 1, 57 - 1)) &gt;= (OFFSET($A$1, 80 - 1, 7 - 1)), "1","0")</f>
        <v>0</v>
      </c>
      <c r="BH1993">
        <f ca="1" xml:space="preserve"> IF( AND( OFFSET($A$1, 1993 - 1, 58 - 1) = "1", OFFSET($A$1, 1993 - 1, 59 - 1) = "1" ), 1, IF( AND( OFFSET($A$1, 1993 - 1, 58 - 1) = "1", OFFSET($A$1, 1993 - 1, 59 - 1) = "0" ), 2, IF( AND( OFFSET($A$1, 1993 - 1, 58 - 1) = "0", OFFSET($A$1, 1993 - 1, 59 - 1) = "1" ), 3, 4 ) ) )</f>
        <v>4</v>
      </c>
      <c r="BJ1993" s="6">
        <v>0</v>
      </c>
      <c r="BK1993" s="6" t="str">
        <f>"0"</f>
        <v>0</v>
      </c>
      <c r="BL1993" t="str">
        <f ca="1">IF((OFFSET($A$1, 1993 - 1, 62 - 1)) &gt;= (OFFSET($A$1, 104 - 1, 7 - 1)), "1","0")</f>
        <v>0</v>
      </c>
      <c r="BM1993">
        <f ca="1" xml:space="preserve"> IF( AND( OFFSET($A$1, 1993 - 1, 63 - 1) = "1", OFFSET($A$1, 1993 - 1, 64 - 1) = "1" ), 1, IF( AND( OFFSET($A$1, 1993 - 1, 63 - 1) = "1", OFFSET($A$1, 1993 - 1, 64 - 1) = "0" ), 2, IF( AND( OFFSET($A$1, 1993 - 1, 63 - 1) = "0", OFFSET($A$1, 1993 - 1, 64 - 1) = "1" ), 3, 4 ) ) )</f>
        <v>4</v>
      </c>
      <c r="BO1993" s="6">
        <v>1</v>
      </c>
      <c r="BP1993" s="6" t="str">
        <f>"1"</f>
        <v>1</v>
      </c>
      <c r="BQ1993" t="str">
        <f ca="1">IF((OFFSET($A$1, 1993 - 1, 67 - 1)) &gt;= (OFFSET($A$1, 128 - 1, 7 - 1)), "1","0")</f>
        <v>1</v>
      </c>
      <c r="BR1993">
        <f ca="1" xml:space="preserve"> IF( AND( OFFSET($A$1, 1993 - 1, 68 - 1) = "1", OFFSET($A$1, 1993 - 1, 69 - 1) = "1" ), 1, IF( AND( OFFSET($A$1, 1993 - 1, 68 - 1) = "1", OFFSET($A$1, 1993 - 1, 69 - 1) = "0" ), 2, IF( AND( OFFSET($A$1, 1993 - 1, 68 - 1) = "0", OFFSET($A$1, 1993 - 1, 69 - 1) = "1" ), 3, 4 ) ) )</f>
        <v>1</v>
      </c>
    </row>
    <row r="1994" spans="57:70" x14ac:dyDescent="0.25">
      <c r="BE1994" s="6">
        <v>0</v>
      </c>
      <c r="BF1994" s="6" t="str">
        <f>"0"</f>
        <v>0</v>
      </c>
      <c r="BG1994" t="str">
        <f ca="1">IF((OFFSET($A$1, 1994 - 1, 57 - 1)) &gt;= (OFFSET($A$1, 80 - 1, 7 - 1)), "1","0")</f>
        <v>0</v>
      </c>
      <c r="BH1994">
        <f ca="1" xml:space="preserve"> IF( AND( OFFSET($A$1, 1994 - 1, 58 - 1) = "1", OFFSET($A$1, 1994 - 1, 59 - 1) = "1" ), 1, IF( AND( OFFSET($A$1, 1994 - 1, 58 - 1) = "1", OFFSET($A$1, 1994 - 1, 59 - 1) = "0" ), 2, IF( AND( OFFSET($A$1, 1994 - 1, 58 - 1) = "0", OFFSET($A$1, 1994 - 1, 59 - 1) = "1" ), 3, 4 ) ) )</f>
        <v>4</v>
      </c>
      <c r="BJ1994" s="6">
        <v>0</v>
      </c>
      <c r="BK1994" s="6" t="str">
        <f>"0"</f>
        <v>0</v>
      </c>
      <c r="BL1994" t="str">
        <f ca="1">IF((OFFSET($A$1, 1994 - 1, 62 - 1)) &gt;= (OFFSET($A$1, 104 - 1, 7 - 1)), "1","0")</f>
        <v>0</v>
      </c>
      <c r="BM1994">
        <f ca="1" xml:space="preserve"> IF( AND( OFFSET($A$1, 1994 - 1, 63 - 1) = "1", OFFSET($A$1, 1994 - 1, 64 - 1) = "1" ), 1, IF( AND( OFFSET($A$1, 1994 - 1, 63 - 1) = "1", OFFSET($A$1, 1994 - 1, 64 - 1) = "0" ), 2, IF( AND( OFFSET($A$1, 1994 - 1, 63 - 1) = "0", OFFSET($A$1, 1994 - 1, 64 - 1) = "1" ), 3, 4 ) ) )</f>
        <v>4</v>
      </c>
      <c r="BO1994" s="6">
        <v>0</v>
      </c>
      <c r="BP1994" s="6" t="str">
        <f>"0"</f>
        <v>0</v>
      </c>
      <c r="BQ1994" t="str">
        <f ca="1">IF((OFFSET($A$1, 1994 - 1, 67 - 1)) &gt;= (OFFSET($A$1, 128 - 1, 7 - 1)), "1","0")</f>
        <v>0</v>
      </c>
      <c r="BR1994">
        <f ca="1" xml:space="preserve"> IF( AND( OFFSET($A$1, 1994 - 1, 68 - 1) = "1", OFFSET($A$1, 1994 - 1, 69 - 1) = "1" ), 1, IF( AND( OFFSET($A$1, 1994 - 1, 68 - 1) = "1", OFFSET($A$1, 1994 - 1, 69 - 1) = "0" ), 2, IF( AND( OFFSET($A$1, 1994 - 1, 68 - 1) = "0", OFFSET($A$1, 1994 - 1, 69 - 1) = "1" ), 3, 4 ) ) )</f>
        <v>4</v>
      </c>
    </row>
    <row r="1995" spans="57:70" x14ac:dyDescent="0.25">
      <c r="BE1995" s="6">
        <v>1</v>
      </c>
      <c r="BF1995" s="6" t="str">
        <f>"1"</f>
        <v>1</v>
      </c>
      <c r="BG1995" t="str">
        <f ca="1">IF((OFFSET($A$1, 1995 - 1, 57 - 1)) &gt;= (OFFSET($A$1, 80 - 1, 7 - 1)), "1","0")</f>
        <v>1</v>
      </c>
      <c r="BH1995">
        <f ca="1" xml:space="preserve"> IF( AND( OFFSET($A$1, 1995 - 1, 58 - 1) = "1", OFFSET($A$1, 1995 - 1, 59 - 1) = "1" ), 1, IF( AND( OFFSET($A$1, 1995 - 1, 58 - 1) = "1", OFFSET($A$1, 1995 - 1, 59 - 1) = "0" ), 2, IF( AND( OFFSET($A$1, 1995 - 1, 58 - 1) = "0", OFFSET($A$1, 1995 - 1, 59 - 1) = "1" ), 3, 4 ) ) )</f>
        <v>1</v>
      </c>
      <c r="BJ1995" s="6">
        <v>0</v>
      </c>
      <c r="BK1995" s="6" t="str">
        <f>"0"</f>
        <v>0</v>
      </c>
      <c r="BL1995" t="str">
        <f ca="1">IF((OFFSET($A$1, 1995 - 1, 62 - 1)) &gt;= (OFFSET($A$1, 104 - 1, 7 - 1)), "1","0")</f>
        <v>0</v>
      </c>
      <c r="BM1995">
        <f ca="1" xml:space="preserve"> IF( AND( OFFSET($A$1, 1995 - 1, 63 - 1) = "1", OFFSET($A$1, 1995 - 1, 64 - 1) = "1" ), 1, IF( AND( OFFSET($A$1, 1995 - 1, 63 - 1) = "1", OFFSET($A$1, 1995 - 1, 64 - 1) = "0" ), 2, IF( AND( OFFSET($A$1, 1995 - 1, 63 - 1) = "0", OFFSET($A$1, 1995 - 1, 64 - 1) = "1" ), 3, 4 ) ) )</f>
        <v>4</v>
      </c>
      <c r="BO1995" s="6">
        <v>1</v>
      </c>
      <c r="BP1995" s="6" t="str">
        <f>"1"</f>
        <v>1</v>
      </c>
      <c r="BQ1995" t="str">
        <f ca="1">IF((OFFSET($A$1, 1995 - 1, 67 - 1)) &gt;= (OFFSET($A$1, 128 - 1, 7 - 1)), "1","0")</f>
        <v>1</v>
      </c>
      <c r="BR1995">
        <f ca="1" xml:space="preserve"> IF( AND( OFFSET($A$1, 1995 - 1, 68 - 1) = "1", OFFSET($A$1, 1995 - 1, 69 - 1) = "1" ), 1, IF( AND( OFFSET($A$1, 1995 - 1, 68 - 1) = "1", OFFSET($A$1, 1995 - 1, 69 - 1) = "0" ), 2, IF( AND( OFFSET($A$1, 1995 - 1, 68 - 1) = "0", OFFSET($A$1, 1995 - 1, 69 - 1) = "1" ), 3, 4 ) ) )</f>
        <v>1</v>
      </c>
    </row>
    <row r="1996" spans="57:70" x14ac:dyDescent="0.25">
      <c r="BE1996" s="6">
        <v>0.2</v>
      </c>
      <c r="BF1996" s="6" t="str">
        <f>"0"</f>
        <v>0</v>
      </c>
      <c r="BG1996" t="str">
        <f ca="1">IF((OFFSET($A$1, 1996 - 1, 57 - 1)) &gt;= (OFFSET($A$1, 80 - 1, 7 - 1)), "1","0")</f>
        <v>0</v>
      </c>
      <c r="BH1996">
        <f ca="1" xml:space="preserve"> IF( AND( OFFSET($A$1, 1996 - 1, 58 - 1) = "1", OFFSET($A$1, 1996 - 1, 59 - 1) = "1" ), 1, IF( AND( OFFSET($A$1, 1996 - 1, 58 - 1) = "1", OFFSET($A$1, 1996 - 1, 59 - 1) = "0" ), 2, IF( AND( OFFSET($A$1, 1996 - 1, 58 - 1) = "0", OFFSET($A$1, 1996 - 1, 59 - 1) = "1" ), 3, 4 ) ) )</f>
        <v>4</v>
      </c>
      <c r="BJ1996" s="6">
        <v>0</v>
      </c>
      <c r="BK1996" s="6" t="str">
        <f>"0"</f>
        <v>0</v>
      </c>
      <c r="BL1996" t="str">
        <f ca="1">IF((OFFSET($A$1, 1996 - 1, 62 - 1)) &gt;= (OFFSET($A$1, 104 - 1, 7 - 1)), "1","0")</f>
        <v>0</v>
      </c>
      <c r="BM1996">
        <f ca="1" xml:space="preserve"> IF( AND( OFFSET($A$1, 1996 - 1, 63 - 1) = "1", OFFSET($A$1, 1996 - 1, 64 - 1) = "1" ), 1, IF( AND( OFFSET($A$1, 1996 - 1, 63 - 1) = "1", OFFSET($A$1, 1996 - 1, 64 - 1) = "0" ), 2, IF( AND( OFFSET($A$1, 1996 - 1, 63 - 1) = "0", OFFSET($A$1, 1996 - 1, 64 - 1) = "1" ), 3, 4 ) ) )</f>
        <v>4</v>
      </c>
      <c r="BO1996" s="6">
        <v>1</v>
      </c>
      <c r="BP1996" s="6" t="str">
        <f>"1"</f>
        <v>1</v>
      </c>
      <c r="BQ1996" t="str">
        <f ca="1">IF((OFFSET($A$1, 1996 - 1, 67 - 1)) &gt;= (OFFSET($A$1, 128 - 1, 7 - 1)), "1","0")</f>
        <v>1</v>
      </c>
      <c r="BR1996">
        <f ca="1" xml:space="preserve"> IF( AND( OFFSET($A$1, 1996 - 1, 68 - 1) = "1", OFFSET($A$1, 1996 - 1, 69 - 1) = "1" ), 1, IF( AND( OFFSET($A$1, 1996 - 1, 68 - 1) = "1", OFFSET($A$1, 1996 - 1, 69 - 1) = "0" ), 2, IF( AND( OFFSET($A$1, 1996 - 1, 68 - 1) = "0", OFFSET($A$1, 1996 - 1, 69 - 1) = "1" ), 3, 4 ) ) )</f>
        <v>1</v>
      </c>
    </row>
    <row r="1997" spans="57:70" x14ac:dyDescent="0.25">
      <c r="BE1997" s="6">
        <v>0</v>
      </c>
      <c r="BF1997" s="6" t="str">
        <f>"0"</f>
        <v>0</v>
      </c>
      <c r="BG1997" t="str">
        <f ca="1">IF((OFFSET($A$1, 1997 - 1, 57 - 1)) &gt;= (OFFSET($A$1, 80 - 1, 7 - 1)), "1","0")</f>
        <v>0</v>
      </c>
      <c r="BH1997">
        <f ca="1" xml:space="preserve"> IF( AND( OFFSET($A$1, 1997 - 1, 58 - 1) = "1", OFFSET($A$1, 1997 - 1, 59 - 1) = "1" ), 1, IF( AND( OFFSET($A$1, 1997 - 1, 58 - 1) = "1", OFFSET($A$1, 1997 - 1, 59 - 1) = "0" ), 2, IF( AND( OFFSET($A$1, 1997 - 1, 58 - 1) = "0", OFFSET($A$1, 1997 - 1, 59 - 1) = "1" ), 3, 4 ) ) )</f>
        <v>4</v>
      </c>
      <c r="BJ1997" s="6">
        <v>0</v>
      </c>
      <c r="BK1997" s="6" t="str">
        <f>"0"</f>
        <v>0</v>
      </c>
      <c r="BL1997" t="str">
        <f ca="1">IF((OFFSET($A$1, 1997 - 1, 62 - 1)) &gt;= (OFFSET($A$1, 104 - 1, 7 - 1)), "1","0")</f>
        <v>0</v>
      </c>
      <c r="BM1997">
        <f ca="1" xml:space="preserve"> IF( AND( OFFSET($A$1, 1997 - 1, 63 - 1) = "1", OFFSET($A$1, 1997 - 1, 64 - 1) = "1" ), 1, IF( AND( OFFSET($A$1, 1997 - 1, 63 - 1) = "1", OFFSET($A$1, 1997 - 1, 64 - 1) = "0" ), 2, IF( AND( OFFSET($A$1, 1997 - 1, 63 - 1) = "0", OFFSET($A$1, 1997 - 1, 64 - 1) = "1" ), 3, 4 ) ) )</f>
        <v>4</v>
      </c>
      <c r="BO1997" s="6">
        <v>1</v>
      </c>
      <c r="BP1997" s="6" t="str">
        <f>"1"</f>
        <v>1</v>
      </c>
      <c r="BQ1997" t="str">
        <f ca="1">IF((OFFSET($A$1, 1997 - 1, 67 - 1)) &gt;= (OFFSET($A$1, 128 - 1, 7 - 1)), "1","0")</f>
        <v>1</v>
      </c>
      <c r="BR1997">
        <f ca="1" xml:space="preserve"> IF( AND( OFFSET($A$1, 1997 - 1, 68 - 1) = "1", OFFSET($A$1, 1997 - 1, 69 - 1) = "1" ), 1, IF( AND( OFFSET($A$1, 1997 - 1, 68 - 1) = "1", OFFSET($A$1, 1997 - 1, 69 - 1) = "0" ), 2, IF( AND( OFFSET($A$1, 1997 - 1, 68 - 1) = "0", OFFSET($A$1, 1997 - 1, 69 - 1) = "1" ), 3, 4 ) ) )</f>
        <v>1</v>
      </c>
    </row>
    <row r="1998" spans="57:70" x14ac:dyDescent="0.25">
      <c r="BE1998" s="6">
        <v>0.2</v>
      </c>
      <c r="BF1998" s="6" t="str">
        <f>"0"</f>
        <v>0</v>
      </c>
      <c r="BG1998" t="str">
        <f ca="1">IF((OFFSET($A$1, 1998 - 1, 57 - 1)) &gt;= (OFFSET($A$1, 80 - 1, 7 - 1)), "1","0")</f>
        <v>0</v>
      </c>
      <c r="BH1998">
        <f ca="1" xml:space="preserve"> IF( AND( OFFSET($A$1, 1998 - 1, 58 - 1) = "1", OFFSET($A$1, 1998 - 1, 59 - 1) = "1" ), 1, IF( AND( OFFSET($A$1, 1998 - 1, 58 - 1) = "1", OFFSET($A$1, 1998 - 1, 59 - 1) = "0" ), 2, IF( AND( OFFSET($A$1, 1998 - 1, 58 - 1) = "0", OFFSET($A$1, 1998 - 1, 59 - 1) = "1" ), 3, 4 ) ) )</f>
        <v>4</v>
      </c>
      <c r="BJ1998" s="6">
        <v>0</v>
      </c>
      <c r="BK1998" s="6" t="str">
        <f>"0"</f>
        <v>0</v>
      </c>
      <c r="BL1998" t="str">
        <f ca="1">IF((OFFSET($A$1, 1998 - 1, 62 - 1)) &gt;= (OFFSET($A$1, 104 - 1, 7 - 1)), "1","0")</f>
        <v>0</v>
      </c>
      <c r="BM1998">
        <f ca="1" xml:space="preserve"> IF( AND( OFFSET($A$1, 1998 - 1, 63 - 1) = "1", OFFSET($A$1, 1998 - 1, 64 - 1) = "1" ), 1, IF( AND( OFFSET($A$1, 1998 - 1, 63 - 1) = "1", OFFSET($A$1, 1998 - 1, 64 - 1) = "0" ), 2, IF( AND( OFFSET($A$1, 1998 - 1, 63 - 1) = "0", OFFSET($A$1, 1998 - 1, 64 - 1) = "1" ), 3, 4 ) ) )</f>
        <v>4</v>
      </c>
      <c r="BO1998" s="6">
        <v>1</v>
      </c>
      <c r="BP1998" s="6" t="str">
        <f>"1"</f>
        <v>1</v>
      </c>
      <c r="BQ1998" t="str">
        <f ca="1">IF((OFFSET($A$1, 1998 - 1, 67 - 1)) &gt;= (OFFSET($A$1, 128 - 1, 7 - 1)), "1","0")</f>
        <v>1</v>
      </c>
      <c r="BR1998">
        <f ca="1" xml:space="preserve"> IF( AND( OFFSET($A$1, 1998 - 1, 68 - 1) = "1", OFFSET($A$1, 1998 - 1, 69 - 1) = "1" ), 1, IF( AND( OFFSET($A$1, 1998 - 1, 68 - 1) = "1", OFFSET($A$1, 1998 - 1, 69 - 1) = "0" ), 2, IF( AND( OFFSET($A$1, 1998 - 1, 68 - 1) = "0", OFFSET($A$1, 1998 - 1, 69 - 1) = "1" ), 3, 4 ) ) )</f>
        <v>1</v>
      </c>
    </row>
    <row r="1999" spans="57:70" x14ac:dyDescent="0.25">
      <c r="BE1999" s="6">
        <v>0</v>
      </c>
      <c r="BF1999" s="6" t="str">
        <f>"0"</f>
        <v>0</v>
      </c>
      <c r="BG1999" t="str">
        <f ca="1">IF((OFFSET($A$1, 1999 - 1, 57 - 1)) &gt;= (OFFSET($A$1, 80 - 1, 7 - 1)), "1","0")</f>
        <v>0</v>
      </c>
      <c r="BH1999">
        <f ca="1" xml:space="preserve"> IF( AND( OFFSET($A$1, 1999 - 1, 58 - 1) = "1", OFFSET($A$1, 1999 - 1, 59 - 1) = "1" ), 1, IF( AND( OFFSET($A$1, 1999 - 1, 58 - 1) = "1", OFFSET($A$1, 1999 - 1, 59 - 1) = "0" ), 2, IF( AND( OFFSET($A$1, 1999 - 1, 58 - 1) = "0", OFFSET($A$1, 1999 - 1, 59 - 1) = "1" ), 3, 4 ) ) )</f>
        <v>4</v>
      </c>
      <c r="BJ1999" s="6">
        <v>1</v>
      </c>
      <c r="BK1999" s="6" t="str">
        <f>"1"</f>
        <v>1</v>
      </c>
      <c r="BL1999" t="str">
        <f ca="1">IF((OFFSET($A$1, 1999 - 1, 62 - 1)) &gt;= (OFFSET($A$1, 104 - 1, 7 - 1)), "1","0")</f>
        <v>1</v>
      </c>
      <c r="BM1999">
        <f ca="1" xml:space="preserve"> IF( AND( OFFSET($A$1, 1999 - 1, 63 - 1) = "1", OFFSET($A$1, 1999 - 1, 64 - 1) = "1" ), 1, IF( AND( OFFSET($A$1, 1999 - 1, 63 - 1) = "1", OFFSET($A$1, 1999 - 1, 64 - 1) = "0" ), 2, IF( AND( OFFSET($A$1, 1999 - 1, 63 - 1) = "0", OFFSET($A$1, 1999 - 1, 64 - 1) = "1" ), 3, 4 ) ) )</f>
        <v>1</v>
      </c>
      <c r="BO1999" s="6">
        <v>0</v>
      </c>
      <c r="BP1999" s="6" t="str">
        <f>"0"</f>
        <v>0</v>
      </c>
      <c r="BQ1999" t="str">
        <f ca="1">IF((OFFSET($A$1, 1999 - 1, 67 - 1)) &gt;= (OFFSET($A$1, 128 - 1, 7 - 1)), "1","0")</f>
        <v>0</v>
      </c>
      <c r="BR1999">
        <f ca="1" xml:space="preserve"> IF( AND( OFFSET($A$1, 1999 - 1, 68 - 1) = "1", OFFSET($A$1, 1999 - 1, 69 - 1) = "1" ), 1, IF( AND( OFFSET($A$1, 1999 - 1, 68 - 1) = "1", OFFSET($A$1, 1999 - 1, 69 - 1) = "0" ), 2, IF( AND( OFFSET($A$1, 1999 - 1, 68 - 1) = "0", OFFSET($A$1, 1999 - 1, 69 - 1) = "1" ), 3, 4 ) ) )</f>
        <v>4</v>
      </c>
    </row>
    <row r="2000" spans="57:70" x14ac:dyDescent="0.25">
      <c r="BE2000" s="6">
        <v>0.8</v>
      </c>
      <c r="BF2000" s="6" t="str">
        <f>"1"</f>
        <v>1</v>
      </c>
      <c r="BG2000" t="str">
        <f ca="1">IF((OFFSET($A$1, 2000 - 1, 57 - 1)) &gt;= (OFFSET($A$1, 80 - 1, 7 - 1)), "1","0")</f>
        <v>1</v>
      </c>
      <c r="BH2000">
        <f ca="1" xml:space="preserve"> IF( AND( OFFSET($A$1, 2000 - 1, 58 - 1) = "1", OFFSET($A$1, 2000 - 1, 59 - 1) = "1" ), 1, IF( AND( OFFSET($A$1, 2000 - 1, 58 - 1) = "1", OFFSET($A$1, 2000 - 1, 59 - 1) = "0" ), 2, IF( AND( OFFSET($A$1, 2000 - 1, 58 - 1) = "0", OFFSET($A$1, 2000 - 1, 59 - 1) = "1" ), 3, 4 ) ) )</f>
        <v>1</v>
      </c>
      <c r="BJ2000" s="6">
        <v>0</v>
      </c>
      <c r="BK2000" s="6" t="str">
        <f>"0"</f>
        <v>0</v>
      </c>
      <c r="BL2000" t="str">
        <f ca="1">IF((OFFSET($A$1, 2000 - 1, 62 - 1)) &gt;= (OFFSET($A$1, 104 - 1, 7 - 1)), "1","0")</f>
        <v>0</v>
      </c>
      <c r="BM2000">
        <f ca="1" xml:space="preserve"> IF( AND( OFFSET($A$1, 2000 - 1, 63 - 1) = "1", OFFSET($A$1, 2000 - 1, 64 - 1) = "1" ), 1, IF( AND( OFFSET($A$1, 2000 - 1, 63 - 1) = "1", OFFSET($A$1, 2000 - 1, 64 - 1) = "0" ), 2, IF( AND( OFFSET($A$1, 2000 - 1, 63 - 1) = "0", OFFSET($A$1, 2000 - 1, 64 - 1) = "1" ), 3, 4 ) ) )</f>
        <v>4</v>
      </c>
      <c r="BO2000" s="6">
        <v>0.8</v>
      </c>
      <c r="BP2000" s="6" t="str">
        <f>"1"</f>
        <v>1</v>
      </c>
      <c r="BQ2000" t="str">
        <f ca="1">IF((OFFSET($A$1, 2000 - 1, 67 - 1)) &gt;= (OFFSET($A$1, 128 - 1, 7 - 1)), "1","0")</f>
        <v>1</v>
      </c>
      <c r="BR2000">
        <f ca="1" xml:space="preserve"> IF( AND( OFFSET($A$1, 2000 - 1, 68 - 1) = "1", OFFSET($A$1, 2000 - 1, 69 - 1) = "1" ), 1, IF( AND( OFFSET($A$1, 2000 - 1, 68 - 1) = "1", OFFSET($A$1, 2000 - 1, 69 - 1) = "0" ), 2, IF( AND( OFFSET($A$1, 2000 - 1, 68 - 1) = "0", OFFSET($A$1, 2000 - 1, 69 - 1) = "1" ), 3, 4 ) ) )</f>
        <v>1</v>
      </c>
    </row>
    <row r="2001" spans="57:65" x14ac:dyDescent="0.25">
      <c r="BE2001" s="6">
        <v>0.2</v>
      </c>
      <c r="BF2001" s="6" t="str">
        <f>"0"</f>
        <v>0</v>
      </c>
      <c r="BG2001" t="str">
        <f ca="1">IF((OFFSET($A$1, 2001 - 1, 57 - 1)) &gt;= (OFFSET($A$1, 80 - 1, 7 - 1)), "1","0")</f>
        <v>0</v>
      </c>
      <c r="BH2001">
        <f ca="1" xml:space="preserve"> IF( AND( OFFSET($A$1, 2001 - 1, 58 - 1) = "1", OFFSET($A$1, 2001 - 1, 59 - 1) = "1" ), 1, IF( AND( OFFSET($A$1, 2001 - 1, 58 - 1) = "1", OFFSET($A$1, 2001 - 1, 59 - 1) = "0" ), 2, IF( AND( OFFSET($A$1, 2001 - 1, 58 - 1) = "0", OFFSET($A$1, 2001 - 1, 59 - 1) = "1" ), 3, 4 ) ) )</f>
        <v>4</v>
      </c>
      <c r="BJ2001" s="6">
        <v>1</v>
      </c>
      <c r="BK2001" s="6" t="str">
        <f>"1"</f>
        <v>1</v>
      </c>
      <c r="BL2001" t="str">
        <f ca="1">IF((OFFSET($A$1, 2001 - 1, 62 - 1)) &gt;= (OFFSET($A$1, 104 - 1, 7 - 1)), "1","0")</f>
        <v>1</v>
      </c>
      <c r="BM2001">
        <f ca="1" xml:space="preserve"> IF( AND( OFFSET($A$1, 2001 - 1, 63 - 1) = "1", OFFSET($A$1, 2001 - 1, 64 - 1) = "1" ), 1, IF( AND( OFFSET($A$1, 2001 - 1, 63 - 1) = "1", OFFSET($A$1, 2001 - 1, 64 - 1) = "0" ), 2, IF( AND( OFFSET($A$1, 2001 - 1, 63 - 1) = "0", OFFSET($A$1, 2001 - 1, 64 - 1) = "1" ), 3, 4 ) ) )</f>
        <v>1</v>
      </c>
    </row>
    <row r="2002" spans="57:65" x14ac:dyDescent="0.25">
      <c r="BE2002" s="6">
        <v>1</v>
      </c>
      <c r="BF2002" s="6" t="str">
        <f>"1"</f>
        <v>1</v>
      </c>
      <c r="BG2002" t="str">
        <f ca="1">IF((OFFSET($A$1, 2002 - 1, 57 - 1)) &gt;= (OFFSET($A$1, 80 - 1, 7 - 1)), "1","0")</f>
        <v>1</v>
      </c>
      <c r="BH2002">
        <f ca="1" xml:space="preserve"> IF( AND( OFFSET($A$1, 2002 - 1, 58 - 1) = "1", OFFSET($A$1, 2002 - 1, 59 - 1) = "1" ), 1, IF( AND( OFFSET($A$1, 2002 - 1, 58 - 1) = "1", OFFSET($A$1, 2002 - 1, 59 - 1) = "0" ), 2, IF( AND( OFFSET($A$1, 2002 - 1, 58 - 1) = "0", OFFSET($A$1, 2002 - 1, 59 - 1) = "1" ), 3, 4 ) ) )</f>
        <v>1</v>
      </c>
      <c r="BJ2002" s="6">
        <v>0</v>
      </c>
      <c r="BK2002" s="6" t="str">
        <f>"0"</f>
        <v>0</v>
      </c>
      <c r="BL2002" t="str">
        <f ca="1">IF((OFFSET($A$1, 2002 - 1, 62 - 1)) &gt;= (OFFSET($A$1, 104 - 1, 7 - 1)), "1","0")</f>
        <v>0</v>
      </c>
      <c r="BM2002">
        <f ca="1" xml:space="preserve"> IF( AND( OFFSET($A$1, 2002 - 1, 63 - 1) = "1", OFFSET($A$1, 2002 - 1, 64 - 1) = "1" ), 1, IF( AND( OFFSET($A$1, 2002 - 1, 63 - 1) = "1", OFFSET($A$1, 2002 - 1, 64 - 1) = "0" ), 2, IF( AND( OFFSET($A$1, 2002 - 1, 63 - 1) = "0", OFFSET($A$1, 2002 - 1, 64 - 1) = "1" ), 3, 4 ) ) )</f>
        <v>4</v>
      </c>
    </row>
    <row r="2003" spans="57:65" x14ac:dyDescent="0.25">
      <c r="BE2003" s="6">
        <v>0</v>
      </c>
      <c r="BF2003" s="6" t="str">
        <f>"0"</f>
        <v>0</v>
      </c>
      <c r="BG2003" t="str">
        <f ca="1">IF((OFFSET($A$1, 2003 - 1, 57 - 1)) &gt;= (OFFSET($A$1, 80 - 1, 7 - 1)), "1","0")</f>
        <v>0</v>
      </c>
      <c r="BH2003">
        <f ca="1" xml:space="preserve"> IF( AND( OFFSET($A$1, 2003 - 1, 58 - 1) = "1", OFFSET($A$1, 2003 - 1, 59 - 1) = "1" ), 1, IF( AND( OFFSET($A$1, 2003 - 1, 58 - 1) = "1", OFFSET($A$1, 2003 - 1, 59 - 1) = "0" ), 2, IF( AND( OFFSET($A$1, 2003 - 1, 58 - 1) = "0", OFFSET($A$1, 2003 - 1, 59 - 1) = "1" ), 3, 4 ) ) )</f>
        <v>4</v>
      </c>
      <c r="BJ2003" s="6">
        <v>0.2</v>
      </c>
      <c r="BK2003" s="6" t="str">
        <f>"0"</f>
        <v>0</v>
      </c>
      <c r="BL2003" t="str">
        <f ca="1">IF((OFFSET($A$1, 2003 - 1, 62 - 1)) &gt;= (OFFSET($A$1, 104 - 1, 7 - 1)), "1","0")</f>
        <v>0</v>
      </c>
      <c r="BM2003">
        <f ca="1" xml:space="preserve"> IF( AND( OFFSET($A$1, 2003 - 1, 63 - 1) = "1", OFFSET($A$1, 2003 - 1, 64 - 1) = "1" ), 1, IF( AND( OFFSET($A$1, 2003 - 1, 63 - 1) = "1", OFFSET($A$1, 2003 - 1, 64 - 1) = "0" ), 2, IF( AND( OFFSET($A$1, 2003 - 1, 63 - 1) = "0", OFFSET($A$1, 2003 - 1, 64 - 1) = "1" ), 3, 4 ) ) )</f>
        <v>4</v>
      </c>
    </row>
    <row r="2004" spans="57:65" x14ac:dyDescent="0.25">
      <c r="BE2004" s="6">
        <v>1</v>
      </c>
      <c r="BF2004" s="6" t="str">
        <f>"1"</f>
        <v>1</v>
      </c>
      <c r="BG2004" t="str">
        <f ca="1">IF((OFFSET($A$1, 2004 - 1, 57 - 1)) &gt;= (OFFSET($A$1, 80 - 1, 7 - 1)), "1","0")</f>
        <v>1</v>
      </c>
      <c r="BH2004">
        <f ca="1" xml:space="preserve"> IF( AND( OFFSET($A$1, 2004 - 1, 58 - 1) = "1", OFFSET($A$1, 2004 - 1, 59 - 1) = "1" ), 1, IF( AND( OFFSET($A$1, 2004 - 1, 58 - 1) = "1", OFFSET($A$1, 2004 - 1, 59 - 1) = "0" ), 2, IF( AND( OFFSET($A$1, 2004 - 1, 58 - 1) = "0", OFFSET($A$1, 2004 - 1, 59 - 1) = "1" ), 3, 4 ) ) )</f>
        <v>1</v>
      </c>
      <c r="BJ2004" s="6">
        <v>0.8</v>
      </c>
      <c r="BK2004" s="6" t="str">
        <f>"1"</f>
        <v>1</v>
      </c>
      <c r="BL2004" t="str">
        <f ca="1">IF((OFFSET($A$1, 2004 - 1, 62 - 1)) &gt;= (OFFSET($A$1, 104 - 1, 7 - 1)), "1","0")</f>
        <v>1</v>
      </c>
      <c r="BM2004">
        <f ca="1" xml:space="preserve"> IF( AND( OFFSET($A$1, 2004 - 1, 63 - 1) = "1", OFFSET($A$1, 2004 - 1, 64 - 1) = "1" ), 1, IF( AND( OFFSET($A$1, 2004 - 1, 63 - 1) = "1", OFFSET($A$1, 2004 - 1, 64 - 1) = "0" ), 2, IF( AND( OFFSET($A$1, 2004 - 1, 63 - 1) = "0", OFFSET($A$1, 2004 - 1, 64 - 1) = "1" ), 3, 4 ) ) )</f>
        <v>1</v>
      </c>
    </row>
    <row r="2005" spans="57:65" x14ac:dyDescent="0.25">
      <c r="BE2005" s="6">
        <v>0</v>
      </c>
      <c r="BF2005" s="6" t="str">
        <f>"0"</f>
        <v>0</v>
      </c>
      <c r="BG2005" t="str">
        <f ca="1">IF((OFFSET($A$1, 2005 - 1, 57 - 1)) &gt;= (OFFSET($A$1, 80 - 1, 7 - 1)), "1","0")</f>
        <v>0</v>
      </c>
      <c r="BH2005">
        <f ca="1" xml:space="preserve"> IF( AND( OFFSET($A$1, 2005 - 1, 58 - 1) = "1", OFFSET($A$1, 2005 - 1, 59 - 1) = "1" ), 1, IF( AND( OFFSET($A$1, 2005 - 1, 58 - 1) = "1", OFFSET($A$1, 2005 - 1, 59 - 1) = "0" ), 2, IF( AND( OFFSET($A$1, 2005 - 1, 58 - 1) = "0", OFFSET($A$1, 2005 - 1, 59 - 1) = "1" ), 3, 4 ) ) )</f>
        <v>4</v>
      </c>
      <c r="BJ2005" s="6">
        <v>0</v>
      </c>
      <c r="BK2005" s="6" t="str">
        <f>"0"</f>
        <v>0</v>
      </c>
      <c r="BL2005" t="str">
        <f ca="1">IF((OFFSET($A$1, 2005 - 1, 62 - 1)) &gt;= (OFFSET($A$1, 104 - 1, 7 - 1)), "1","0")</f>
        <v>0</v>
      </c>
      <c r="BM2005">
        <f ca="1" xml:space="preserve"> IF( AND( OFFSET($A$1, 2005 - 1, 63 - 1) = "1", OFFSET($A$1, 2005 - 1, 64 - 1) = "1" ), 1, IF( AND( OFFSET($A$1, 2005 - 1, 63 - 1) = "1", OFFSET($A$1, 2005 - 1, 64 - 1) = "0" ), 2, IF( AND( OFFSET($A$1, 2005 - 1, 63 - 1) = "0", OFFSET($A$1, 2005 - 1, 64 - 1) = "1" ), 3, 4 ) ) )</f>
        <v>4</v>
      </c>
    </row>
    <row r="2006" spans="57:65" x14ac:dyDescent="0.25">
      <c r="BE2006" s="6">
        <v>1</v>
      </c>
      <c r="BF2006" s="6" t="str">
        <f>"1"</f>
        <v>1</v>
      </c>
      <c r="BG2006" t="str">
        <f ca="1">IF((OFFSET($A$1, 2006 - 1, 57 - 1)) &gt;= (OFFSET($A$1, 80 - 1, 7 - 1)), "1","0")</f>
        <v>1</v>
      </c>
      <c r="BH2006">
        <f ca="1" xml:space="preserve"> IF( AND( OFFSET($A$1, 2006 - 1, 58 - 1) = "1", OFFSET($A$1, 2006 - 1, 59 - 1) = "1" ), 1, IF( AND( OFFSET($A$1, 2006 - 1, 58 - 1) = "1", OFFSET($A$1, 2006 - 1, 59 - 1) = "0" ), 2, IF( AND( OFFSET($A$1, 2006 - 1, 58 - 1) = "0", OFFSET($A$1, 2006 - 1, 59 - 1) = "1" ), 3, 4 ) ) )</f>
        <v>1</v>
      </c>
      <c r="BJ2006" s="6">
        <v>0</v>
      </c>
      <c r="BK2006" s="6" t="str">
        <f>"0"</f>
        <v>0</v>
      </c>
      <c r="BL2006" t="str">
        <f ca="1">IF((OFFSET($A$1, 2006 - 1, 62 - 1)) &gt;= (OFFSET($A$1, 104 - 1, 7 - 1)), "1","0")</f>
        <v>0</v>
      </c>
      <c r="BM2006">
        <f ca="1" xml:space="preserve"> IF( AND( OFFSET($A$1, 2006 - 1, 63 - 1) = "1", OFFSET($A$1, 2006 - 1, 64 - 1) = "1" ), 1, IF( AND( OFFSET($A$1, 2006 - 1, 63 - 1) = "1", OFFSET($A$1, 2006 - 1, 64 - 1) = "0" ), 2, IF( AND( OFFSET($A$1, 2006 - 1, 63 - 1) = "0", OFFSET($A$1, 2006 - 1, 64 - 1) = "1" ), 3, 4 ) ) )</f>
        <v>4</v>
      </c>
    </row>
    <row r="2007" spans="57:65" x14ac:dyDescent="0.25">
      <c r="BE2007" s="6">
        <v>0.2</v>
      </c>
      <c r="BF2007" s="6" t="str">
        <f>"0"</f>
        <v>0</v>
      </c>
      <c r="BG2007" t="str">
        <f ca="1">IF((OFFSET($A$1, 2007 - 1, 57 - 1)) &gt;= (OFFSET($A$1, 80 - 1, 7 - 1)), "1","0")</f>
        <v>0</v>
      </c>
      <c r="BH2007">
        <f ca="1" xml:space="preserve"> IF( AND( OFFSET($A$1, 2007 - 1, 58 - 1) = "1", OFFSET($A$1, 2007 - 1, 59 - 1) = "1" ), 1, IF( AND( OFFSET($A$1, 2007 - 1, 58 - 1) = "1", OFFSET($A$1, 2007 - 1, 59 - 1) = "0" ), 2, IF( AND( OFFSET($A$1, 2007 - 1, 58 - 1) = "0", OFFSET($A$1, 2007 - 1, 59 - 1) = "1" ), 3, 4 ) ) )</f>
        <v>4</v>
      </c>
      <c r="BJ2007" s="6">
        <v>0</v>
      </c>
      <c r="BK2007" s="6" t="str">
        <f>"0"</f>
        <v>0</v>
      </c>
      <c r="BL2007" t="str">
        <f ca="1">IF((OFFSET($A$1, 2007 - 1, 62 - 1)) &gt;= (OFFSET($A$1, 104 - 1, 7 - 1)), "1","0")</f>
        <v>0</v>
      </c>
      <c r="BM2007">
        <f ca="1" xml:space="preserve"> IF( AND( OFFSET($A$1, 2007 - 1, 63 - 1) = "1", OFFSET($A$1, 2007 - 1, 64 - 1) = "1" ), 1, IF( AND( OFFSET($A$1, 2007 - 1, 63 - 1) = "1", OFFSET($A$1, 2007 - 1, 64 - 1) = "0" ), 2, IF( AND( OFFSET($A$1, 2007 - 1, 63 - 1) = "0", OFFSET($A$1, 2007 - 1, 64 - 1) = "1" ), 3, 4 ) ) )</f>
        <v>4</v>
      </c>
    </row>
    <row r="2008" spans="57:65" x14ac:dyDescent="0.25">
      <c r="BE2008" s="6">
        <v>1</v>
      </c>
      <c r="BF2008" s="6" t="str">
        <f>"1"</f>
        <v>1</v>
      </c>
      <c r="BG2008" t="str">
        <f ca="1">IF((OFFSET($A$1, 2008 - 1, 57 - 1)) &gt;= (OFFSET($A$1, 80 - 1, 7 - 1)), "1","0")</f>
        <v>1</v>
      </c>
      <c r="BH2008">
        <f ca="1" xml:space="preserve"> IF( AND( OFFSET($A$1, 2008 - 1, 58 - 1) = "1", OFFSET($A$1, 2008 - 1, 59 - 1) = "1" ), 1, IF( AND( OFFSET($A$1, 2008 - 1, 58 - 1) = "1", OFFSET($A$1, 2008 - 1, 59 - 1) = "0" ), 2, IF( AND( OFFSET($A$1, 2008 - 1, 58 - 1) = "0", OFFSET($A$1, 2008 - 1, 59 - 1) = "1" ), 3, 4 ) ) )</f>
        <v>1</v>
      </c>
      <c r="BJ2008" s="6">
        <v>0</v>
      </c>
      <c r="BK2008" s="6" t="str">
        <f>"0"</f>
        <v>0</v>
      </c>
      <c r="BL2008" t="str">
        <f ca="1">IF((OFFSET($A$1, 2008 - 1, 62 - 1)) &gt;= (OFFSET($A$1, 104 - 1, 7 - 1)), "1","0")</f>
        <v>0</v>
      </c>
      <c r="BM2008">
        <f ca="1" xml:space="preserve"> IF( AND( OFFSET($A$1, 2008 - 1, 63 - 1) = "1", OFFSET($A$1, 2008 - 1, 64 - 1) = "1" ), 1, IF( AND( OFFSET($A$1, 2008 - 1, 63 - 1) = "1", OFFSET($A$1, 2008 - 1, 64 - 1) = "0" ), 2, IF( AND( OFFSET($A$1, 2008 - 1, 63 - 1) = "0", OFFSET($A$1, 2008 - 1, 64 - 1) = "1" ), 3, 4 ) ) )</f>
        <v>4</v>
      </c>
    </row>
    <row r="2009" spans="57:65" x14ac:dyDescent="0.25">
      <c r="BE2009" s="6">
        <v>0</v>
      </c>
      <c r="BF2009" s="6" t="str">
        <f>"0"</f>
        <v>0</v>
      </c>
      <c r="BG2009" t="str">
        <f ca="1">IF((OFFSET($A$1, 2009 - 1, 57 - 1)) &gt;= (OFFSET($A$1, 80 - 1, 7 - 1)), "1","0")</f>
        <v>0</v>
      </c>
      <c r="BH2009">
        <f ca="1" xml:space="preserve"> IF( AND( OFFSET($A$1, 2009 - 1, 58 - 1) = "1", OFFSET($A$1, 2009 - 1, 59 - 1) = "1" ), 1, IF( AND( OFFSET($A$1, 2009 - 1, 58 - 1) = "1", OFFSET($A$1, 2009 - 1, 59 - 1) = "0" ), 2, IF( AND( OFFSET($A$1, 2009 - 1, 58 - 1) = "0", OFFSET($A$1, 2009 - 1, 59 - 1) = "1" ), 3, 4 ) ) )</f>
        <v>4</v>
      </c>
      <c r="BJ2009" s="6">
        <v>1</v>
      </c>
      <c r="BK2009" s="6" t="str">
        <f>"1"</f>
        <v>1</v>
      </c>
      <c r="BL2009" t="str">
        <f ca="1">IF((OFFSET($A$1, 2009 - 1, 62 - 1)) &gt;= (OFFSET($A$1, 104 - 1, 7 - 1)), "1","0")</f>
        <v>1</v>
      </c>
      <c r="BM2009">
        <f ca="1" xml:space="preserve"> IF( AND( OFFSET($A$1, 2009 - 1, 63 - 1) = "1", OFFSET($A$1, 2009 - 1, 64 - 1) = "1" ), 1, IF( AND( OFFSET($A$1, 2009 - 1, 63 - 1) = "1", OFFSET($A$1, 2009 - 1, 64 - 1) = "0" ), 2, IF( AND( OFFSET($A$1, 2009 - 1, 63 - 1) = "0", OFFSET($A$1, 2009 - 1, 64 - 1) = "1" ), 3, 4 ) ) )</f>
        <v>1</v>
      </c>
    </row>
    <row r="2010" spans="57:65" x14ac:dyDescent="0.25">
      <c r="BE2010" s="6">
        <v>1</v>
      </c>
      <c r="BF2010" s="6" t="str">
        <f>"1"</f>
        <v>1</v>
      </c>
      <c r="BG2010" t="str">
        <f ca="1">IF((OFFSET($A$1, 2010 - 1, 57 - 1)) &gt;= (OFFSET($A$1, 80 - 1, 7 - 1)), "1","0")</f>
        <v>1</v>
      </c>
      <c r="BH2010">
        <f ca="1" xml:space="preserve"> IF( AND( OFFSET($A$1, 2010 - 1, 58 - 1) = "1", OFFSET($A$1, 2010 - 1, 59 - 1) = "1" ), 1, IF( AND( OFFSET($A$1, 2010 - 1, 58 - 1) = "1", OFFSET($A$1, 2010 - 1, 59 - 1) = "0" ), 2, IF( AND( OFFSET($A$1, 2010 - 1, 58 - 1) = "0", OFFSET($A$1, 2010 - 1, 59 - 1) = "1" ), 3, 4 ) ) )</f>
        <v>1</v>
      </c>
      <c r="BJ2010" s="6">
        <v>0</v>
      </c>
      <c r="BK2010" s="6" t="str">
        <f>"0"</f>
        <v>0</v>
      </c>
      <c r="BL2010" t="str">
        <f ca="1">IF((OFFSET($A$1, 2010 - 1, 62 - 1)) &gt;= (OFFSET($A$1, 104 - 1, 7 - 1)), "1","0")</f>
        <v>0</v>
      </c>
      <c r="BM2010">
        <f ca="1" xml:space="preserve"> IF( AND( OFFSET($A$1, 2010 - 1, 63 - 1) = "1", OFFSET($A$1, 2010 - 1, 64 - 1) = "1" ), 1, IF( AND( OFFSET($A$1, 2010 - 1, 63 - 1) = "1", OFFSET($A$1, 2010 - 1, 64 - 1) = "0" ), 2, IF( AND( OFFSET($A$1, 2010 - 1, 63 - 1) = "0", OFFSET($A$1, 2010 - 1, 64 - 1) = "1" ), 3, 4 ) ) )</f>
        <v>4</v>
      </c>
    </row>
    <row r="2011" spans="57:65" x14ac:dyDescent="0.25">
      <c r="BE2011" s="6">
        <v>1</v>
      </c>
      <c r="BF2011" s="6" t="str">
        <f>"1"</f>
        <v>1</v>
      </c>
      <c r="BG2011" t="str">
        <f ca="1">IF((OFFSET($A$1, 2011 - 1, 57 - 1)) &gt;= (OFFSET($A$1, 80 - 1, 7 - 1)), "1","0")</f>
        <v>1</v>
      </c>
      <c r="BH2011">
        <f ca="1" xml:space="preserve"> IF( AND( OFFSET($A$1, 2011 - 1, 58 - 1) = "1", OFFSET($A$1, 2011 - 1, 59 - 1) = "1" ), 1, IF( AND( OFFSET($A$1, 2011 - 1, 58 - 1) = "1", OFFSET($A$1, 2011 - 1, 59 - 1) = "0" ), 2, IF( AND( OFFSET($A$1, 2011 - 1, 58 - 1) = "0", OFFSET($A$1, 2011 - 1, 59 - 1) = "1" ), 3, 4 ) ) )</f>
        <v>1</v>
      </c>
      <c r="BJ2011" s="6">
        <v>1</v>
      </c>
      <c r="BK2011" s="6" t="str">
        <f>"1"</f>
        <v>1</v>
      </c>
      <c r="BL2011" t="str">
        <f ca="1">IF((OFFSET($A$1, 2011 - 1, 62 - 1)) &gt;= (OFFSET($A$1, 104 - 1, 7 - 1)), "1","0")</f>
        <v>1</v>
      </c>
      <c r="BM2011">
        <f ca="1" xml:space="preserve"> IF( AND( OFFSET($A$1, 2011 - 1, 63 - 1) = "1", OFFSET($A$1, 2011 - 1, 64 - 1) = "1" ), 1, IF( AND( OFFSET($A$1, 2011 - 1, 63 - 1) = "1", OFFSET($A$1, 2011 - 1, 64 - 1) = "0" ), 2, IF( AND( OFFSET($A$1, 2011 - 1, 63 - 1) = "0", OFFSET($A$1, 2011 - 1, 64 - 1) = "1" ), 3, 4 ) ) )</f>
        <v>1</v>
      </c>
    </row>
    <row r="2012" spans="57:65" x14ac:dyDescent="0.25">
      <c r="BE2012" s="6">
        <v>1</v>
      </c>
      <c r="BF2012" s="6" t="str">
        <f>"1"</f>
        <v>1</v>
      </c>
      <c r="BG2012" t="str">
        <f ca="1">IF((OFFSET($A$1, 2012 - 1, 57 - 1)) &gt;= (OFFSET($A$1, 80 - 1, 7 - 1)), "1","0")</f>
        <v>1</v>
      </c>
      <c r="BH2012">
        <f ca="1" xml:space="preserve"> IF( AND( OFFSET($A$1, 2012 - 1, 58 - 1) = "1", OFFSET($A$1, 2012 - 1, 59 - 1) = "1" ), 1, IF( AND( OFFSET($A$1, 2012 - 1, 58 - 1) = "1", OFFSET($A$1, 2012 - 1, 59 - 1) = "0" ), 2, IF( AND( OFFSET($A$1, 2012 - 1, 58 - 1) = "0", OFFSET($A$1, 2012 - 1, 59 - 1) = "1" ), 3, 4 ) ) )</f>
        <v>1</v>
      </c>
      <c r="BJ2012" s="6">
        <v>0</v>
      </c>
      <c r="BK2012" s="6" t="str">
        <f>"0"</f>
        <v>0</v>
      </c>
      <c r="BL2012" t="str">
        <f ca="1">IF((OFFSET($A$1, 2012 - 1, 62 - 1)) &gt;= (OFFSET($A$1, 104 - 1, 7 - 1)), "1","0")</f>
        <v>0</v>
      </c>
      <c r="BM2012">
        <f ca="1" xml:space="preserve"> IF( AND( OFFSET($A$1, 2012 - 1, 63 - 1) = "1", OFFSET($A$1, 2012 - 1, 64 - 1) = "1" ), 1, IF( AND( OFFSET($A$1, 2012 - 1, 63 - 1) = "1", OFFSET($A$1, 2012 - 1, 64 - 1) = "0" ), 2, IF( AND( OFFSET($A$1, 2012 - 1, 63 - 1) = "0", OFFSET($A$1, 2012 - 1, 64 - 1) = "1" ), 3, 4 ) ) )</f>
        <v>4</v>
      </c>
    </row>
    <row r="2013" spans="57:65" x14ac:dyDescent="0.25">
      <c r="BE2013" s="6">
        <v>0</v>
      </c>
      <c r="BF2013" s="6" t="str">
        <f>"0"</f>
        <v>0</v>
      </c>
      <c r="BG2013" t="str">
        <f ca="1">IF((OFFSET($A$1, 2013 - 1, 57 - 1)) &gt;= (OFFSET($A$1, 80 - 1, 7 - 1)), "1","0")</f>
        <v>0</v>
      </c>
      <c r="BH2013">
        <f ca="1" xml:space="preserve"> IF( AND( OFFSET($A$1, 2013 - 1, 58 - 1) = "1", OFFSET($A$1, 2013 - 1, 59 - 1) = "1" ), 1, IF( AND( OFFSET($A$1, 2013 - 1, 58 - 1) = "1", OFFSET($A$1, 2013 - 1, 59 - 1) = "0" ), 2, IF( AND( OFFSET($A$1, 2013 - 1, 58 - 1) = "0", OFFSET($A$1, 2013 - 1, 59 - 1) = "1" ), 3, 4 ) ) )</f>
        <v>4</v>
      </c>
      <c r="BJ2013" s="6">
        <v>0</v>
      </c>
      <c r="BK2013" s="6" t="str">
        <f>"0"</f>
        <v>0</v>
      </c>
      <c r="BL2013" t="str">
        <f ca="1">IF((OFFSET($A$1, 2013 - 1, 62 - 1)) &gt;= (OFFSET($A$1, 104 - 1, 7 - 1)), "1","0")</f>
        <v>0</v>
      </c>
      <c r="BM2013">
        <f ca="1" xml:space="preserve"> IF( AND( OFFSET($A$1, 2013 - 1, 63 - 1) = "1", OFFSET($A$1, 2013 - 1, 64 - 1) = "1" ), 1, IF( AND( OFFSET($A$1, 2013 - 1, 63 - 1) = "1", OFFSET($A$1, 2013 - 1, 64 - 1) = "0" ), 2, IF( AND( OFFSET($A$1, 2013 - 1, 63 - 1) = "0", OFFSET($A$1, 2013 - 1, 64 - 1) = "1" ), 3, 4 ) ) )</f>
        <v>4</v>
      </c>
    </row>
    <row r="2014" spans="57:65" x14ac:dyDescent="0.25">
      <c r="BE2014" s="6">
        <v>1</v>
      </c>
      <c r="BF2014" s="6" t="str">
        <f>"1"</f>
        <v>1</v>
      </c>
      <c r="BG2014" t="str">
        <f ca="1">IF((OFFSET($A$1, 2014 - 1, 57 - 1)) &gt;= (OFFSET($A$1, 80 - 1, 7 - 1)), "1","0")</f>
        <v>1</v>
      </c>
      <c r="BH2014">
        <f ca="1" xml:space="preserve"> IF( AND( OFFSET($A$1, 2014 - 1, 58 - 1) = "1", OFFSET($A$1, 2014 - 1, 59 - 1) = "1" ), 1, IF( AND( OFFSET($A$1, 2014 - 1, 58 - 1) = "1", OFFSET($A$1, 2014 - 1, 59 - 1) = "0" ), 2, IF( AND( OFFSET($A$1, 2014 - 1, 58 - 1) = "0", OFFSET($A$1, 2014 - 1, 59 - 1) = "1" ), 3, 4 ) ) )</f>
        <v>1</v>
      </c>
      <c r="BJ2014" s="6">
        <v>1</v>
      </c>
      <c r="BK2014" s="6" t="str">
        <f>"1"</f>
        <v>1</v>
      </c>
      <c r="BL2014" t="str">
        <f ca="1">IF((OFFSET($A$1, 2014 - 1, 62 - 1)) &gt;= (OFFSET($A$1, 104 - 1, 7 - 1)), "1","0")</f>
        <v>1</v>
      </c>
      <c r="BM2014">
        <f ca="1" xml:space="preserve"> IF( AND( OFFSET($A$1, 2014 - 1, 63 - 1) = "1", OFFSET($A$1, 2014 - 1, 64 - 1) = "1" ), 1, IF( AND( OFFSET($A$1, 2014 - 1, 63 - 1) = "1", OFFSET($A$1, 2014 - 1, 64 - 1) = "0" ), 2, IF( AND( OFFSET($A$1, 2014 - 1, 63 - 1) = "0", OFFSET($A$1, 2014 - 1, 64 - 1) = "1" ), 3, 4 ) ) )</f>
        <v>1</v>
      </c>
    </row>
    <row r="2015" spans="57:65" x14ac:dyDescent="0.25">
      <c r="BE2015" s="6">
        <v>0</v>
      </c>
      <c r="BF2015" s="6" t="str">
        <f>"0"</f>
        <v>0</v>
      </c>
      <c r="BG2015" t="str">
        <f ca="1">IF((OFFSET($A$1, 2015 - 1, 57 - 1)) &gt;= (OFFSET($A$1, 80 - 1, 7 - 1)), "1","0")</f>
        <v>0</v>
      </c>
      <c r="BH2015">
        <f ca="1" xml:space="preserve"> IF( AND( OFFSET($A$1, 2015 - 1, 58 - 1) = "1", OFFSET($A$1, 2015 - 1, 59 - 1) = "1" ), 1, IF( AND( OFFSET($A$1, 2015 - 1, 58 - 1) = "1", OFFSET($A$1, 2015 - 1, 59 - 1) = "0" ), 2, IF( AND( OFFSET($A$1, 2015 - 1, 58 - 1) = "0", OFFSET($A$1, 2015 - 1, 59 - 1) = "1" ), 3, 4 ) ) )</f>
        <v>4</v>
      </c>
      <c r="BJ2015" s="6">
        <v>0</v>
      </c>
      <c r="BK2015" s="6" t="str">
        <f>"0"</f>
        <v>0</v>
      </c>
      <c r="BL2015" t="str">
        <f ca="1">IF((OFFSET($A$1, 2015 - 1, 62 - 1)) &gt;= (OFFSET($A$1, 104 - 1, 7 - 1)), "1","0")</f>
        <v>0</v>
      </c>
      <c r="BM2015">
        <f ca="1" xml:space="preserve"> IF( AND( OFFSET($A$1, 2015 - 1, 63 - 1) = "1", OFFSET($A$1, 2015 - 1, 64 - 1) = "1" ), 1, IF( AND( OFFSET($A$1, 2015 - 1, 63 - 1) = "1", OFFSET($A$1, 2015 - 1, 64 - 1) = "0" ), 2, IF( AND( OFFSET($A$1, 2015 - 1, 63 - 1) = "0", OFFSET($A$1, 2015 - 1, 64 - 1) = "1" ), 3, 4 ) ) )</f>
        <v>4</v>
      </c>
    </row>
    <row r="2016" spans="57:65" x14ac:dyDescent="0.25">
      <c r="BE2016" s="6">
        <v>1</v>
      </c>
      <c r="BF2016" s="6" t="str">
        <f>"1"</f>
        <v>1</v>
      </c>
      <c r="BG2016" t="str">
        <f ca="1">IF((OFFSET($A$1, 2016 - 1, 57 - 1)) &gt;= (OFFSET($A$1, 80 - 1, 7 - 1)), "1","0")</f>
        <v>1</v>
      </c>
      <c r="BH2016">
        <f ca="1" xml:space="preserve"> IF( AND( OFFSET($A$1, 2016 - 1, 58 - 1) = "1", OFFSET($A$1, 2016 - 1, 59 - 1) = "1" ), 1, IF( AND( OFFSET($A$1, 2016 - 1, 58 - 1) = "1", OFFSET($A$1, 2016 - 1, 59 - 1) = "0" ), 2, IF( AND( OFFSET($A$1, 2016 - 1, 58 - 1) = "0", OFFSET($A$1, 2016 - 1, 59 - 1) = "1" ), 3, 4 ) ) )</f>
        <v>1</v>
      </c>
      <c r="BJ2016" s="6">
        <v>0</v>
      </c>
      <c r="BK2016" s="6" t="str">
        <f>"0"</f>
        <v>0</v>
      </c>
      <c r="BL2016" t="str">
        <f ca="1">IF((OFFSET($A$1, 2016 - 1, 62 - 1)) &gt;= (OFFSET($A$1, 104 - 1, 7 - 1)), "1","0")</f>
        <v>0</v>
      </c>
      <c r="BM2016">
        <f ca="1" xml:space="preserve"> IF( AND( OFFSET($A$1, 2016 - 1, 63 - 1) = "1", OFFSET($A$1, 2016 - 1, 64 - 1) = "1" ), 1, IF( AND( OFFSET($A$1, 2016 - 1, 63 - 1) = "1", OFFSET($A$1, 2016 - 1, 64 - 1) = "0" ), 2, IF( AND( OFFSET($A$1, 2016 - 1, 63 - 1) = "0", OFFSET($A$1, 2016 - 1, 64 - 1) = "1" ), 3, 4 ) ) )</f>
        <v>4</v>
      </c>
    </row>
    <row r="2017" spans="57:65" x14ac:dyDescent="0.25">
      <c r="BE2017" s="6">
        <v>1</v>
      </c>
      <c r="BF2017" s="6" t="str">
        <f>"1"</f>
        <v>1</v>
      </c>
      <c r="BG2017" t="str">
        <f ca="1">IF((OFFSET($A$1, 2017 - 1, 57 - 1)) &gt;= (OFFSET($A$1, 80 - 1, 7 - 1)), "1","0")</f>
        <v>1</v>
      </c>
      <c r="BH2017">
        <f ca="1" xml:space="preserve"> IF( AND( OFFSET($A$1, 2017 - 1, 58 - 1) = "1", OFFSET($A$1, 2017 - 1, 59 - 1) = "1" ), 1, IF( AND( OFFSET($A$1, 2017 - 1, 58 - 1) = "1", OFFSET($A$1, 2017 - 1, 59 - 1) = "0" ), 2, IF( AND( OFFSET($A$1, 2017 - 1, 58 - 1) = "0", OFFSET($A$1, 2017 - 1, 59 - 1) = "1" ), 3, 4 ) ) )</f>
        <v>1</v>
      </c>
      <c r="BJ2017" s="6">
        <v>0.8</v>
      </c>
      <c r="BK2017" s="6" t="str">
        <f>"1"</f>
        <v>1</v>
      </c>
      <c r="BL2017" t="str">
        <f ca="1">IF((OFFSET($A$1, 2017 - 1, 62 - 1)) &gt;= (OFFSET($A$1, 104 - 1, 7 - 1)), "1","0")</f>
        <v>1</v>
      </c>
      <c r="BM2017">
        <f ca="1" xml:space="preserve"> IF( AND( OFFSET($A$1, 2017 - 1, 63 - 1) = "1", OFFSET($A$1, 2017 - 1, 64 - 1) = "1" ), 1, IF( AND( OFFSET($A$1, 2017 - 1, 63 - 1) = "1", OFFSET($A$1, 2017 - 1, 64 - 1) = "0" ), 2, IF( AND( OFFSET($A$1, 2017 - 1, 63 - 1) = "0", OFFSET($A$1, 2017 - 1, 64 - 1) = "1" ), 3, 4 ) ) )</f>
        <v>1</v>
      </c>
    </row>
    <row r="2018" spans="57:65" x14ac:dyDescent="0.25">
      <c r="BE2018" s="6">
        <v>0</v>
      </c>
      <c r="BF2018" s="6" t="str">
        <f>"0"</f>
        <v>0</v>
      </c>
      <c r="BG2018" t="str">
        <f ca="1">IF((OFFSET($A$1, 2018 - 1, 57 - 1)) &gt;= (OFFSET($A$1, 80 - 1, 7 - 1)), "1","0")</f>
        <v>0</v>
      </c>
      <c r="BH2018">
        <f ca="1" xml:space="preserve"> IF( AND( OFFSET($A$1, 2018 - 1, 58 - 1) = "1", OFFSET($A$1, 2018 - 1, 59 - 1) = "1" ), 1, IF( AND( OFFSET($A$1, 2018 - 1, 58 - 1) = "1", OFFSET($A$1, 2018 - 1, 59 - 1) = "0" ), 2, IF( AND( OFFSET($A$1, 2018 - 1, 58 - 1) = "0", OFFSET($A$1, 2018 - 1, 59 - 1) = "1" ), 3, 4 ) ) )</f>
        <v>4</v>
      </c>
      <c r="BJ2018" s="6">
        <v>0</v>
      </c>
      <c r="BK2018" s="6" t="str">
        <f>"0"</f>
        <v>0</v>
      </c>
      <c r="BL2018" t="str">
        <f ca="1">IF((OFFSET($A$1, 2018 - 1, 62 - 1)) &gt;= (OFFSET($A$1, 104 - 1, 7 - 1)), "1","0")</f>
        <v>0</v>
      </c>
      <c r="BM2018">
        <f ca="1" xml:space="preserve"> IF( AND( OFFSET($A$1, 2018 - 1, 63 - 1) = "1", OFFSET($A$1, 2018 - 1, 64 - 1) = "1" ), 1, IF( AND( OFFSET($A$1, 2018 - 1, 63 - 1) = "1", OFFSET($A$1, 2018 - 1, 64 - 1) = "0" ), 2, IF( AND( OFFSET($A$1, 2018 - 1, 63 - 1) = "0", OFFSET($A$1, 2018 - 1, 64 - 1) = "1" ), 3, 4 ) ) )</f>
        <v>4</v>
      </c>
    </row>
    <row r="2019" spans="57:65" x14ac:dyDescent="0.25">
      <c r="BE2019" s="6">
        <v>0</v>
      </c>
      <c r="BF2019" s="6" t="str">
        <f>"0"</f>
        <v>0</v>
      </c>
      <c r="BG2019" t="str">
        <f ca="1">IF((OFFSET($A$1, 2019 - 1, 57 - 1)) &gt;= (OFFSET($A$1, 80 - 1, 7 - 1)), "1","0")</f>
        <v>0</v>
      </c>
      <c r="BH2019">
        <f ca="1" xml:space="preserve"> IF( AND( OFFSET($A$1, 2019 - 1, 58 - 1) = "1", OFFSET($A$1, 2019 - 1, 59 - 1) = "1" ), 1, IF( AND( OFFSET($A$1, 2019 - 1, 58 - 1) = "1", OFFSET($A$1, 2019 - 1, 59 - 1) = "0" ), 2, IF( AND( OFFSET($A$1, 2019 - 1, 58 - 1) = "0", OFFSET($A$1, 2019 - 1, 59 - 1) = "1" ), 3, 4 ) ) )</f>
        <v>4</v>
      </c>
      <c r="BJ2019" s="6">
        <v>0.8</v>
      </c>
      <c r="BK2019" s="6" t="str">
        <f>"1"</f>
        <v>1</v>
      </c>
      <c r="BL2019" t="str">
        <f ca="1">IF((OFFSET($A$1, 2019 - 1, 62 - 1)) &gt;= (OFFSET($A$1, 104 - 1, 7 - 1)), "1","0")</f>
        <v>1</v>
      </c>
      <c r="BM2019">
        <f ca="1" xml:space="preserve"> IF( AND( OFFSET($A$1, 2019 - 1, 63 - 1) = "1", OFFSET($A$1, 2019 - 1, 64 - 1) = "1" ), 1, IF( AND( OFFSET($A$1, 2019 - 1, 63 - 1) = "1", OFFSET($A$1, 2019 - 1, 64 - 1) = "0" ), 2, IF( AND( OFFSET($A$1, 2019 - 1, 63 - 1) = "0", OFFSET($A$1, 2019 - 1, 64 - 1) = "1" ), 3, 4 ) ) )</f>
        <v>1</v>
      </c>
    </row>
    <row r="2020" spans="57:65" x14ac:dyDescent="0.25">
      <c r="BE2020" s="6">
        <v>0</v>
      </c>
      <c r="BF2020" s="6" t="str">
        <f>"0"</f>
        <v>0</v>
      </c>
      <c r="BG2020" t="str">
        <f ca="1">IF((OFFSET($A$1, 2020 - 1, 57 - 1)) &gt;= (OFFSET($A$1, 80 - 1, 7 - 1)), "1","0")</f>
        <v>0</v>
      </c>
      <c r="BH2020">
        <f ca="1" xml:space="preserve"> IF( AND( OFFSET($A$1, 2020 - 1, 58 - 1) = "1", OFFSET($A$1, 2020 - 1, 59 - 1) = "1" ), 1, IF( AND( OFFSET($A$1, 2020 - 1, 58 - 1) = "1", OFFSET($A$1, 2020 - 1, 59 - 1) = "0" ), 2, IF( AND( OFFSET($A$1, 2020 - 1, 58 - 1) = "0", OFFSET($A$1, 2020 - 1, 59 - 1) = "1" ), 3, 4 ) ) )</f>
        <v>4</v>
      </c>
      <c r="BJ2020" s="6">
        <v>0.2</v>
      </c>
      <c r="BK2020" s="6" t="str">
        <f>"0"</f>
        <v>0</v>
      </c>
      <c r="BL2020" t="str">
        <f ca="1">IF((OFFSET($A$1, 2020 - 1, 62 - 1)) &gt;= (OFFSET($A$1, 104 - 1, 7 - 1)), "1","0")</f>
        <v>0</v>
      </c>
      <c r="BM2020">
        <f ca="1" xml:space="preserve"> IF( AND( OFFSET($A$1, 2020 - 1, 63 - 1) = "1", OFFSET($A$1, 2020 - 1, 64 - 1) = "1" ), 1, IF( AND( OFFSET($A$1, 2020 - 1, 63 - 1) = "1", OFFSET($A$1, 2020 - 1, 64 - 1) = "0" ), 2, IF( AND( OFFSET($A$1, 2020 - 1, 63 - 1) = "0", OFFSET($A$1, 2020 - 1, 64 - 1) = "1" ), 3, 4 ) ) )</f>
        <v>4</v>
      </c>
    </row>
    <row r="2021" spans="57:65" x14ac:dyDescent="0.25">
      <c r="BE2021" s="6">
        <v>0</v>
      </c>
      <c r="BF2021" s="6" t="str">
        <f>"0"</f>
        <v>0</v>
      </c>
      <c r="BG2021" t="str">
        <f ca="1">IF((OFFSET($A$1, 2021 - 1, 57 - 1)) &gt;= (OFFSET($A$1, 80 - 1, 7 - 1)), "1","0")</f>
        <v>0</v>
      </c>
      <c r="BH2021">
        <f ca="1" xml:space="preserve"> IF( AND( OFFSET($A$1, 2021 - 1, 58 - 1) = "1", OFFSET($A$1, 2021 - 1, 59 - 1) = "1" ), 1, IF( AND( OFFSET($A$1, 2021 - 1, 58 - 1) = "1", OFFSET($A$1, 2021 - 1, 59 - 1) = "0" ), 2, IF( AND( OFFSET($A$1, 2021 - 1, 58 - 1) = "0", OFFSET($A$1, 2021 - 1, 59 - 1) = "1" ), 3, 4 ) ) )</f>
        <v>4</v>
      </c>
      <c r="BJ2021" s="6">
        <v>0</v>
      </c>
      <c r="BK2021" s="6" t="str">
        <f>"0"</f>
        <v>0</v>
      </c>
      <c r="BL2021" t="str">
        <f ca="1">IF((OFFSET($A$1, 2021 - 1, 62 - 1)) &gt;= (OFFSET($A$1, 104 - 1, 7 - 1)), "1","0")</f>
        <v>0</v>
      </c>
      <c r="BM2021">
        <f ca="1" xml:space="preserve"> IF( AND( OFFSET($A$1, 2021 - 1, 63 - 1) = "1", OFFSET($A$1, 2021 - 1, 64 - 1) = "1" ), 1, IF( AND( OFFSET($A$1, 2021 - 1, 63 - 1) = "1", OFFSET($A$1, 2021 - 1, 64 - 1) = "0" ), 2, IF( AND( OFFSET($A$1, 2021 - 1, 63 - 1) = "0", OFFSET($A$1, 2021 - 1, 64 - 1) = "1" ), 3, 4 ) ) )</f>
        <v>4</v>
      </c>
    </row>
    <row r="2022" spans="57:65" x14ac:dyDescent="0.25">
      <c r="BE2022" s="6">
        <v>0</v>
      </c>
      <c r="BF2022" s="6" t="str">
        <f>"0"</f>
        <v>0</v>
      </c>
      <c r="BG2022" t="str">
        <f ca="1">IF((OFFSET($A$1, 2022 - 1, 57 - 1)) &gt;= (OFFSET($A$1, 80 - 1, 7 - 1)), "1","0")</f>
        <v>0</v>
      </c>
      <c r="BH2022">
        <f ca="1" xml:space="preserve"> IF( AND( OFFSET($A$1, 2022 - 1, 58 - 1) = "1", OFFSET($A$1, 2022 - 1, 59 - 1) = "1" ), 1, IF( AND( OFFSET($A$1, 2022 - 1, 58 - 1) = "1", OFFSET($A$1, 2022 - 1, 59 - 1) = "0" ), 2, IF( AND( OFFSET($A$1, 2022 - 1, 58 - 1) = "0", OFFSET($A$1, 2022 - 1, 59 - 1) = "1" ), 3, 4 ) ) )</f>
        <v>4</v>
      </c>
      <c r="BJ2022" s="6">
        <v>0</v>
      </c>
      <c r="BK2022" s="6" t="str">
        <f>"0"</f>
        <v>0</v>
      </c>
      <c r="BL2022" t="str">
        <f ca="1">IF((OFFSET($A$1, 2022 - 1, 62 - 1)) &gt;= (OFFSET($A$1, 104 - 1, 7 - 1)), "1","0")</f>
        <v>0</v>
      </c>
      <c r="BM2022">
        <f ca="1" xml:space="preserve"> IF( AND( OFFSET($A$1, 2022 - 1, 63 - 1) = "1", OFFSET($A$1, 2022 - 1, 64 - 1) = "1" ), 1, IF( AND( OFFSET($A$1, 2022 - 1, 63 - 1) = "1", OFFSET($A$1, 2022 - 1, 64 - 1) = "0" ), 2, IF( AND( OFFSET($A$1, 2022 - 1, 63 - 1) = "0", OFFSET($A$1, 2022 - 1, 64 - 1) = "1" ), 3, 4 ) ) )</f>
        <v>4</v>
      </c>
    </row>
    <row r="2023" spans="57:65" x14ac:dyDescent="0.25">
      <c r="BE2023" s="6">
        <v>0</v>
      </c>
      <c r="BF2023" s="6" t="str">
        <f>"0"</f>
        <v>0</v>
      </c>
      <c r="BG2023" t="str">
        <f ca="1">IF((OFFSET($A$1, 2023 - 1, 57 - 1)) &gt;= (OFFSET($A$1, 80 - 1, 7 - 1)), "1","0")</f>
        <v>0</v>
      </c>
      <c r="BH2023">
        <f ca="1" xml:space="preserve"> IF( AND( OFFSET($A$1, 2023 - 1, 58 - 1) = "1", OFFSET($A$1, 2023 - 1, 59 - 1) = "1" ), 1, IF( AND( OFFSET($A$1, 2023 - 1, 58 - 1) = "1", OFFSET($A$1, 2023 - 1, 59 - 1) = "0" ), 2, IF( AND( OFFSET($A$1, 2023 - 1, 58 - 1) = "0", OFFSET($A$1, 2023 - 1, 59 - 1) = "1" ), 3, 4 ) ) )</f>
        <v>4</v>
      </c>
      <c r="BJ2023" s="6">
        <v>0</v>
      </c>
      <c r="BK2023" s="6" t="str">
        <f>"0"</f>
        <v>0</v>
      </c>
      <c r="BL2023" t="str">
        <f ca="1">IF((OFFSET($A$1, 2023 - 1, 62 - 1)) &gt;= (OFFSET($A$1, 104 - 1, 7 - 1)), "1","0")</f>
        <v>0</v>
      </c>
      <c r="BM2023">
        <f ca="1" xml:space="preserve"> IF( AND( OFFSET($A$1, 2023 - 1, 63 - 1) = "1", OFFSET($A$1, 2023 - 1, 64 - 1) = "1" ), 1, IF( AND( OFFSET($A$1, 2023 - 1, 63 - 1) = "1", OFFSET($A$1, 2023 - 1, 64 - 1) = "0" ), 2, IF( AND( OFFSET($A$1, 2023 - 1, 63 - 1) = "0", OFFSET($A$1, 2023 - 1, 64 - 1) = "1" ), 3, 4 ) ) )</f>
        <v>4</v>
      </c>
    </row>
    <row r="2024" spans="57:65" x14ac:dyDescent="0.25">
      <c r="BE2024" s="6">
        <v>1</v>
      </c>
      <c r="BF2024" s="6" t="str">
        <f>"1"</f>
        <v>1</v>
      </c>
      <c r="BG2024" t="str">
        <f ca="1">IF((OFFSET($A$1, 2024 - 1, 57 - 1)) &gt;= (OFFSET($A$1, 80 - 1, 7 - 1)), "1","0")</f>
        <v>1</v>
      </c>
      <c r="BH2024">
        <f ca="1" xml:space="preserve"> IF( AND( OFFSET($A$1, 2024 - 1, 58 - 1) = "1", OFFSET($A$1, 2024 - 1, 59 - 1) = "1" ), 1, IF( AND( OFFSET($A$1, 2024 - 1, 58 - 1) = "1", OFFSET($A$1, 2024 - 1, 59 - 1) = "0" ), 2, IF( AND( OFFSET($A$1, 2024 - 1, 58 - 1) = "0", OFFSET($A$1, 2024 - 1, 59 - 1) = "1" ), 3, 4 ) ) )</f>
        <v>1</v>
      </c>
      <c r="BJ2024" s="6">
        <v>0</v>
      </c>
      <c r="BK2024" s="6" t="str">
        <f>"0"</f>
        <v>0</v>
      </c>
      <c r="BL2024" t="str">
        <f ca="1">IF((OFFSET($A$1, 2024 - 1, 62 - 1)) &gt;= (OFFSET($A$1, 104 - 1, 7 - 1)), "1","0")</f>
        <v>0</v>
      </c>
      <c r="BM2024">
        <f ca="1" xml:space="preserve"> IF( AND( OFFSET($A$1, 2024 - 1, 63 - 1) = "1", OFFSET($A$1, 2024 - 1, 64 - 1) = "1" ), 1, IF( AND( OFFSET($A$1, 2024 - 1, 63 - 1) = "1", OFFSET($A$1, 2024 - 1, 64 - 1) = "0" ), 2, IF( AND( OFFSET($A$1, 2024 - 1, 63 - 1) = "0", OFFSET($A$1, 2024 - 1, 64 - 1) = "1" ), 3, 4 ) ) )</f>
        <v>4</v>
      </c>
    </row>
    <row r="2025" spans="57:65" x14ac:dyDescent="0.25">
      <c r="BE2025" s="6">
        <v>0</v>
      </c>
      <c r="BF2025" s="6" t="str">
        <f>"0"</f>
        <v>0</v>
      </c>
      <c r="BG2025" t="str">
        <f ca="1">IF((OFFSET($A$1, 2025 - 1, 57 - 1)) &gt;= (OFFSET($A$1, 80 - 1, 7 - 1)), "1","0")</f>
        <v>0</v>
      </c>
      <c r="BH2025">
        <f ca="1" xml:space="preserve"> IF( AND( OFFSET($A$1, 2025 - 1, 58 - 1) = "1", OFFSET($A$1, 2025 - 1, 59 - 1) = "1" ), 1, IF( AND( OFFSET($A$1, 2025 - 1, 58 - 1) = "1", OFFSET($A$1, 2025 - 1, 59 - 1) = "0" ), 2, IF( AND( OFFSET($A$1, 2025 - 1, 58 - 1) = "0", OFFSET($A$1, 2025 - 1, 59 - 1) = "1" ), 3, 4 ) ) )</f>
        <v>4</v>
      </c>
      <c r="BJ2025" s="6">
        <v>0</v>
      </c>
      <c r="BK2025" s="6" t="str">
        <f>"0"</f>
        <v>0</v>
      </c>
      <c r="BL2025" t="str">
        <f ca="1">IF((OFFSET($A$1, 2025 - 1, 62 - 1)) &gt;= (OFFSET($A$1, 104 - 1, 7 - 1)), "1","0")</f>
        <v>0</v>
      </c>
      <c r="BM2025">
        <f ca="1" xml:space="preserve"> IF( AND( OFFSET($A$1, 2025 - 1, 63 - 1) = "1", OFFSET($A$1, 2025 - 1, 64 - 1) = "1" ), 1, IF( AND( OFFSET($A$1, 2025 - 1, 63 - 1) = "1", OFFSET($A$1, 2025 - 1, 64 - 1) = "0" ), 2, IF( AND( OFFSET($A$1, 2025 - 1, 63 - 1) = "0", OFFSET($A$1, 2025 - 1, 64 - 1) = "1" ), 3, 4 ) ) )</f>
        <v>4</v>
      </c>
    </row>
    <row r="2026" spans="57:65" x14ac:dyDescent="0.25">
      <c r="BE2026" s="6">
        <v>0.8</v>
      </c>
      <c r="BF2026" s="6" t="str">
        <f>"1"</f>
        <v>1</v>
      </c>
      <c r="BG2026" t="str">
        <f ca="1">IF((OFFSET($A$1, 2026 - 1, 57 - 1)) &gt;= (OFFSET($A$1, 80 - 1, 7 - 1)), "1","0")</f>
        <v>1</v>
      </c>
      <c r="BH2026">
        <f ca="1" xml:space="preserve"> IF( AND( OFFSET($A$1, 2026 - 1, 58 - 1) = "1", OFFSET($A$1, 2026 - 1, 59 - 1) = "1" ), 1, IF( AND( OFFSET($A$1, 2026 - 1, 58 - 1) = "1", OFFSET($A$1, 2026 - 1, 59 - 1) = "0" ), 2, IF( AND( OFFSET($A$1, 2026 - 1, 58 - 1) = "0", OFFSET($A$1, 2026 - 1, 59 - 1) = "1" ), 3, 4 ) ) )</f>
        <v>1</v>
      </c>
      <c r="BJ2026" s="6">
        <v>0</v>
      </c>
      <c r="BK2026" s="6" t="str">
        <f>"0"</f>
        <v>0</v>
      </c>
      <c r="BL2026" t="str">
        <f ca="1">IF((OFFSET($A$1, 2026 - 1, 62 - 1)) &gt;= (OFFSET($A$1, 104 - 1, 7 - 1)), "1","0")</f>
        <v>0</v>
      </c>
      <c r="BM2026">
        <f ca="1" xml:space="preserve"> IF( AND( OFFSET($A$1, 2026 - 1, 63 - 1) = "1", OFFSET($A$1, 2026 - 1, 64 - 1) = "1" ), 1, IF( AND( OFFSET($A$1, 2026 - 1, 63 - 1) = "1", OFFSET($A$1, 2026 - 1, 64 - 1) = "0" ), 2, IF( AND( OFFSET($A$1, 2026 - 1, 63 - 1) = "0", OFFSET($A$1, 2026 - 1, 64 - 1) = "1" ), 3, 4 ) ) )</f>
        <v>4</v>
      </c>
    </row>
    <row r="2027" spans="57:65" x14ac:dyDescent="0.25">
      <c r="BE2027" s="6">
        <v>1</v>
      </c>
      <c r="BF2027" s="6" t="str">
        <f>"1"</f>
        <v>1</v>
      </c>
      <c r="BG2027" t="str">
        <f ca="1">IF((OFFSET($A$1, 2027 - 1, 57 - 1)) &gt;= (OFFSET($A$1, 80 - 1, 7 - 1)), "1","0")</f>
        <v>1</v>
      </c>
      <c r="BH2027">
        <f ca="1" xml:space="preserve"> IF( AND( OFFSET($A$1, 2027 - 1, 58 - 1) = "1", OFFSET($A$1, 2027 - 1, 59 - 1) = "1" ), 1, IF( AND( OFFSET($A$1, 2027 - 1, 58 - 1) = "1", OFFSET($A$1, 2027 - 1, 59 - 1) = "0" ), 2, IF( AND( OFFSET($A$1, 2027 - 1, 58 - 1) = "0", OFFSET($A$1, 2027 - 1, 59 - 1) = "1" ), 3, 4 ) ) )</f>
        <v>1</v>
      </c>
      <c r="BJ2027" s="6">
        <v>0</v>
      </c>
      <c r="BK2027" s="6" t="str">
        <f>"0"</f>
        <v>0</v>
      </c>
      <c r="BL2027" t="str">
        <f ca="1">IF((OFFSET($A$1, 2027 - 1, 62 - 1)) &gt;= (OFFSET($A$1, 104 - 1, 7 - 1)), "1","0")</f>
        <v>0</v>
      </c>
      <c r="BM2027">
        <f ca="1" xml:space="preserve"> IF( AND( OFFSET($A$1, 2027 - 1, 63 - 1) = "1", OFFSET($A$1, 2027 - 1, 64 - 1) = "1" ), 1, IF( AND( OFFSET($A$1, 2027 - 1, 63 - 1) = "1", OFFSET($A$1, 2027 - 1, 64 - 1) = "0" ), 2, IF( AND( OFFSET($A$1, 2027 - 1, 63 - 1) = "0", OFFSET($A$1, 2027 - 1, 64 - 1) = "1" ), 3, 4 ) ) )</f>
        <v>4</v>
      </c>
    </row>
    <row r="2028" spans="57:65" x14ac:dyDescent="0.25">
      <c r="BE2028" s="6">
        <v>0</v>
      </c>
      <c r="BF2028" s="6" t="str">
        <f>"0"</f>
        <v>0</v>
      </c>
      <c r="BG2028" t="str">
        <f ca="1">IF((OFFSET($A$1, 2028 - 1, 57 - 1)) &gt;= (OFFSET($A$1, 80 - 1, 7 - 1)), "1","0")</f>
        <v>0</v>
      </c>
      <c r="BH2028">
        <f ca="1" xml:space="preserve"> IF( AND( OFFSET($A$1, 2028 - 1, 58 - 1) = "1", OFFSET($A$1, 2028 - 1, 59 - 1) = "1" ), 1, IF( AND( OFFSET($A$1, 2028 - 1, 58 - 1) = "1", OFFSET($A$1, 2028 - 1, 59 - 1) = "0" ), 2, IF( AND( OFFSET($A$1, 2028 - 1, 58 - 1) = "0", OFFSET($A$1, 2028 - 1, 59 - 1) = "1" ), 3, 4 ) ) )</f>
        <v>4</v>
      </c>
      <c r="BJ2028" s="6">
        <v>0</v>
      </c>
      <c r="BK2028" s="6" t="str">
        <f>"0"</f>
        <v>0</v>
      </c>
      <c r="BL2028" t="str">
        <f ca="1">IF((OFFSET($A$1, 2028 - 1, 62 - 1)) &gt;= (OFFSET($A$1, 104 - 1, 7 - 1)), "1","0")</f>
        <v>0</v>
      </c>
      <c r="BM2028">
        <f ca="1" xml:space="preserve"> IF( AND( OFFSET($A$1, 2028 - 1, 63 - 1) = "1", OFFSET($A$1, 2028 - 1, 64 - 1) = "1" ), 1, IF( AND( OFFSET($A$1, 2028 - 1, 63 - 1) = "1", OFFSET($A$1, 2028 - 1, 64 - 1) = "0" ), 2, IF( AND( OFFSET($A$1, 2028 - 1, 63 - 1) = "0", OFFSET($A$1, 2028 - 1, 64 - 1) = "1" ), 3, 4 ) ) )</f>
        <v>4</v>
      </c>
    </row>
    <row r="2029" spans="57:65" x14ac:dyDescent="0.25">
      <c r="BE2029" s="6">
        <v>0</v>
      </c>
      <c r="BF2029" s="6" t="str">
        <f>"0"</f>
        <v>0</v>
      </c>
      <c r="BG2029" t="str">
        <f ca="1">IF((OFFSET($A$1, 2029 - 1, 57 - 1)) &gt;= (OFFSET($A$1, 80 - 1, 7 - 1)), "1","0")</f>
        <v>0</v>
      </c>
      <c r="BH2029">
        <f ca="1" xml:space="preserve"> IF( AND( OFFSET($A$1, 2029 - 1, 58 - 1) = "1", OFFSET($A$1, 2029 - 1, 59 - 1) = "1" ), 1, IF( AND( OFFSET($A$1, 2029 - 1, 58 - 1) = "1", OFFSET($A$1, 2029 - 1, 59 - 1) = "0" ), 2, IF( AND( OFFSET($A$1, 2029 - 1, 58 - 1) = "0", OFFSET($A$1, 2029 - 1, 59 - 1) = "1" ), 3, 4 ) ) )</f>
        <v>4</v>
      </c>
      <c r="BJ2029" s="6">
        <v>1</v>
      </c>
      <c r="BK2029" s="6" t="str">
        <f>"1"</f>
        <v>1</v>
      </c>
      <c r="BL2029" t="str">
        <f ca="1">IF((OFFSET($A$1, 2029 - 1, 62 - 1)) &gt;= (OFFSET($A$1, 104 - 1, 7 - 1)), "1","0")</f>
        <v>1</v>
      </c>
      <c r="BM2029">
        <f ca="1" xml:space="preserve"> IF( AND( OFFSET($A$1, 2029 - 1, 63 - 1) = "1", OFFSET($A$1, 2029 - 1, 64 - 1) = "1" ), 1, IF( AND( OFFSET($A$1, 2029 - 1, 63 - 1) = "1", OFFSET($A$1, 2029 - 1, 64 - 1) = "0" ), 2, IF( AND( OFFSET($A$1, 2029 - 1, 63 - 1) = "0", OFFSET($A$1, 2029 - 1, 64 - 1) = "1" ), 3, 4 ) ) )</f>
        <v>1</v>
      </c>
    </row>
    <row r="2030" spans="57:65" x14ac:dyDescent="0.25">
      <c r="BE2030" s="6">
        <v>0</v>
      </c>
      <c r="BF2030" s="6" t="str">
        <f>"0"</f>
        <v>0</v>
      </c>
      <c r="BG2030" t="str">
        <f ca="1">IF((OFFSET($A$1, 2030 - 1, 57 - 1)) &gt;= (OFFSET($A$1, 80 - 1, 7 - 1)), "1","0")</f>
        <v>0</v>
      </c>
      <c r="BH2030">
        <f ca="1" xml:space="preserve"> IF( AND( OFFSET($A$1, 2030 - 1, 58 - 1) = "1", OFFSET($A$1, 2030 - 1, 59 - 1) = "1" ), 1, IF( AND( OFFSET($A$1, 2030 - 1, 58 - 1) = "1", OFFSET($A$1, 2030 - 1, 59 - 1) = "0" ), 2, IF( AND( OFFSET($A$1, 2030 - 1, 58 - 1) = "0", OFFSET($A$1, 2030 - 1, 59 - 1) = "1" ), 3, 4 ) ) )</f>
        <v>4</v>
      </c>
      <c r="BJ2030" s="6">
        <v>0</v>
      </c>
      <c r="BK2030" s="6" t="str">
        <f>"0"</f>
        <v>0</v>
      </c>
      <c r="BL2030" t="str">
        <f ca="1">IF((OFFSET($A$1, 2030 - 1, 62 - 1)) &gt;= (OFFSET($A$1, 104 - 1, 7 - 1)), "1","0")</f>
        <v>0</v>
      </c>
      <c r="BM2030">
        <f ca="1" xml:space="preserve"> IF( AND( OFFSET($A$1, 2030 - 1, 63 - 1) = "1", OFFSET($A$1, 2030 - 1, 64 - 1) = "1" ), 1, IF( AND( OFFSET($A$1, 2030 - 1, 63 - 1) = "1", OFFSET($A$1, 2030 - 1, 64 - 1) = "0" ), 2, IF( AND( OFFSET($A$1, 2030 - 1, 63 - 1) = "0", OFFSET($A$1, 2030 - 1, 64 - 1) = "1" ), 3, 4 ) ) )</f>
        <v>4</v>
      </c>
    </row>
    <row r="2031" spans="57:65" x14ac:dyDescent="0.25">
      <c r="BE2031" s="6">
        <v>0</v>
      </c>
      <c r="BF2031" s="6" t="str">
        <f>"0"</f>
        <v>0</v>
      </c>
      <c r="BG2031" t="str">
        <f ca="1">IF((OFFSET($A$1, 2031 - 1, 57 - 1)) &gt;= (OFFSET($A$1, 80 - 1, 7 - 1)), "1","0")</f>
        <v>0</v>
      </c>
      <c r="BH2031">
        <f ca="1" xml:space="preserve"> IF( AND( OFFSET($A$1, 2031 - 1, 58 - 1) = "1", OFFSET($A$1, 2031 - 1, 59 - 1) = "1" ), 1, IF( AND( OFFSET($A$1, 2031 - 1, 58 - 1) = "1", OFFSET($A$1, 2031 - 1, 59 - 1) = "0" ), 2, IF( AND( OFFSET($A$1, 2031 - 1, 58 - 1) = "0", OFFSET($A$1, 2031 - 1, 59 - 1) = "1" ), 3, 4 ) ) )</f>
        <v>4</v>
      </c>
      <c r="BJ2031" s="6">
        <v>1</v>
      </c>
      <c r="BK2031" s="6" t="str">
        <f>"1"</f>
        <v>1</v>
      </c>
      <c r="BL2031" t="str">
        <f ca="1">IF((OFFSET($A$1, 2031 - 1, 62 - 1)) &gt;= (OFFSET($A$1, 104 - 1, 7 - 1)), "1","0")</f>
        <v>1</v>
      </c>
      <c r="BM2031">
        <f ca="1" xml:space="preserve"> IF( AND( OFFSET($A$1, 2031 - 1, 63 - 1) = "1", OFFSET($A$1, 2031 - 1, 64 - 1) = "1" ), 1, IF( AND( OFFSET($A$1, 2031 - 1, 63 - 1) = "1", OFFSET($A$1, 2031 - 1, 64 - 1) = "0" ), 2, IF( AND( OFFSET($A$1, 2031 - 1, 63 - 1) = "0", OFFSET($A$1, 2031 - 1, 64 - 1) = "1" ), 3, 4 ) ) )</f>
        <v>1</v>
      </c>
    </row>
    <row r="2032" spans="57:65" x14ac:dyDescent="0.25">
      <c r="BE2032" s="6">
        <v>1</v>
      </c>
      <c r="BF2032" s="6" t="str">
        <f>"1"</f>
        <v>1</v>
      </c>
      <c r="BG2032" t="str">
        <f ca="1">IF((OFFSET($A$1, 2032 - 1, 57 - 1)) &gt;= (OFFSET($A$1, 80 - 1, 7 - 1)), "1","0")</f>
        <v>1</v>
      </c>
      <c r="BH2032">
        <f ca="1" xml:space="preserve"> IF( AND( OFFSET($A$1, 2032 - 1, 58 - 1) = "1", OFFSET($A$1, 2032 - 1, 59 - 1) = "1" ), 1, IF( AND( OFFSET($A$1, 2032 - 1, 58 - 1) = "1", OFFSET($A$1, 2032 - 1, 59 - 1) = "0" ), 2, IF( AND( OFFSET($A$1, 2032 - 1, 58 - 1) = "0", OFFSET($A$1, 2032 - 1, 59 - 1) = "1" ), 3, 4 ) ) )</f>
        <v>1</v>
      </c>
      <c r="BJ2032" s="6">
        <v>0.6</v>
      </c>
      <c r="BK2032" s="6" t="str">
        <f>"1"</f>
        <v>1</v>
      </c>
      <c r="BL2032" t="str">
        <f ca="1">IF((OFFSET($A$1, 2032 - 1, 62 - 1)) &gt;= (OFFSET($A$1, 104 - 1, 7 - 1)), "1","0")</f>
        <v>1</v>
      </c>
      <c r="BM2032">
        <f ca="1" xml:space="preserve"> IF( AND( OFFSET($A$1, 2032 - 1, 63 - 1) = "1", OFFSET($A$1, 2032 - 1, 64 - 1) = "1" ), 1, IF( AND( OFFSET($A$1, 2032 - 1, 63 - 1) = "1", OFFSET($A$1, 2032 - 1, 64 - 1) = "0" ), 2, IF( AND( OFFSET($A$1, 2032 - 1, 63 - 1) = "0", OFFSET($A$1, 2032 - 1, 64 - 1) = "1" ), 3, 4 ) ) )</f>
        <v>1</v>
      </c>
    </row>
    <row r="2033" spans="57:65" x14ac:dyDescent="0.25">
      <c r="BE2033" s="6">
        <v>1</v>
      </c>
      <c r="BF2033" s="6" t="str">
        <f>"1"</f>
        <v>1</v>
      </c>
      <c r="BG2033" t="str">
        <f ca="1">IF((OFFSET($A$1, 2033 - 1, 57 - 1)) &gt;= (OFFSET($A$1, 80 - 1, 7 - 1)), "1","0")</f>
        <v>1</v>
      </c>
      <c r="BH2033">
        <f ca="1" xml:space="preserve"> IF( AND( OFFSET($A$1, 2033 - 1, 58 - 1) = "1", OFFSET($A$1, 2033 - 1, 59 - 1) = "1" ), 1, IF( AND( OFFSET($A$1, 2033 - 1, 58 - 1) = "1", OFFSET($A$1, 2033 - 1, 59 - 1) = "0" ), 2, IF( AND( OFFSET($A$1, 2033 - 1, 58 - 1) = "0", OFFSET($A$1, 2033 - 1, 59 - 1) = "1" ), 3, 4 ) ) )</f>
        <v>1</v>
      </c>
      <c r="BJ2033" s="6">
        <v>1</v>
      </c>
      <c r="BK2033" s="6" t="str">
        <f>"1"</f>
        <v>1</v>
      </c>
      <c r="BL2033" t="str">
        <f ca="1">IF((OFFSET($A$1, 2033 - 1, 62 - 1)) &gt;= (OFFSET($A$1, 104 - 1, 7 - 1)), "1","0")</f>
        <v>1</v>
      </c>
      <c r="BM2033">
        <f ca="1" xml:space="preserve"> IF( AND( OFFSET($A$1, 2033 - 1, 63 - 1) = "1", OFFSET($A$1, 2033 - 1, 64 - 1) = "1" ), 1, IF( AND( OFFSET($A$1, 2033 - 1, 63 - 1) = "1", OFFSET($A$1, 2033 - 1, 64 - 1) = "0" ), 2, IF( AND( OFFSET($A$1, 2033 - 1, 63 - 1) = "0", OFFSET($A$1, 2033 - 1, 64 - 1) = "1" ), 3, 4 ) ) )</f>
        <v>1</v>
      </c>
    </row>
    <row r="2034" spans="57:65" x14ac:dyDescent="0.25">
      <c r="BE2034" s="6">
        <v>0</v>
      </c>
      <c r="BF2034" s="6" t="str">
        <f>"0"</f>
        <v>0</v>
      </c>
      <c r="BG2034" t="str">
        <f ca="1">IF((OFFSET($A$1, 2034 - 1, 57 - 1)) &gt;= (OFFSET($A$1, 80 - 1, 7 - 1)), "1","0")</f>
        <v>0</v>
      </c>
      <c r="BH2034">
        <f ca="1" xml:space="preserve"> IF( AND( OFFSET($A$1, 2034 - 1, 58 - 1) = "1", OFFSET($A$1, 2034 - 1, 59 - 1) = "1" ), 1, IF( AND( OFFSET($A$1, 2034 - 1, 58 - 1) = "1", OFFSET($A$1, 2034 - 1, 59 - 1) = "0" ), 2, IF( AND( OFFSET($A$1, 2034 - 1, 58 - 1) = "0", OFFSET($A$1, 2034 - 1, 59 - 1) = "1" ), 3, 4 ) ) )</f>
        <v>4</v>
      </c>
      <c r="BJ2034" s="6">
        <v>1</v>
      </c>
      <c r="BK2034" s="6" t="str">
        <f>"1"</f>
        <v>1</v>
      </c>
      <c r="BL2034" t="str">
        <f ca="1">IF((OFFSET($A$1, 2034 - 1, 62 - 1)) &gt;= (OFFSET($A$1, 104 - 1, 7 - 1)), "1","0")</f>
        <v>1</v>
      </c>
      <c r="BM2034">
        <f ca="1" xml:space="preserve"> IF( AND( OFFSET($A$1, 2034 - 1, 63 - 1) = "1", OFFSET($A$1, 2034 - 1, 64 - 1) = "1" ), 1, IF( AND( OFFSET($A$1, 2034 - 1, 63 - 1) = "1", OFFSET($A$1, 2034 - 1, 64 - 1) = "0" ), 2, IF( AND( OFFSET($A$1, 2034 - 1, 63 - 1) = "0", OFFSET($A$1, 2034 - 1, 64 - 1) = "1" ), 3, 4 ) ) )</f>
        <v>1</v>
      </c>
    </row>
    <row r="2035" spans="57:65" x14ac:dyDescent="0.25">
      <c r="BE2035" s="6">
        <v>1</v>
      </c>
      <c r="BF2035" s="6" t="str">
        <f>"1"</f>
        <v>1</v>
      </c>
      <c r="BG2035" t="str">
        <f ca="1">IF((OFFSET($A$1, 2035 - 1, 57 - 1)) &gt;= (OFFSET($A$1, 80 - 1, 7 - 1)), "1","0")</f>
        <v>1</v>
      </c>
      <c r="BH2035">
        <f ca="1" xml:space="preserve"> IF( AND( OFFSET($A$1, 2035 - 1, 58 - 1) = "1", OFFSET($A$1, 2035 - 1, 59 - 1) = "1" ), 1, IF( AND( OFFSET($A$1, 2035 - 1, 58 - 1) = "1", OFFSET($A$1, 2035 - 1, 59 - 1) = "0" ), 2, IF( AND( OFFSET($A$1, 2035 - 1, 58 - 1) = "0", OFFSET($A$1, 2035 - 1, 59 - 1) = "1" ), 3, 4 ) ) )</f>
        <v>1</v>
      </c>
      <c r="BJ2035" s="6">
        <v>0</v>
      </c>
      <c r="BK2035" s="6" t="str">
        <f>"0"</f>
        <v>0</v>
      </c>
      <c r="BL2035" t="str">
        <f ca="1">IF((OFFSET($A$1, 2035 - 1, 62 - 1)) &gt;= (OFFSET($A$1, 104 - 1, 7 - 1)), "1","0")</f>
        <v>0</v>
      </c>
      <c r="BM2035">
        <f ca="1" xml:space="preserve"> IF( AND( OFFSET($A$1, 2035 - 1, 63 - 1) = "1", OFFSET($A$1, 2035 - 1, 64 - 1) = "1" ), 1, IF( AND( OFFSET($A$1, 2035 - 1, 63 - 1) = "1", OFFSET($A$1, 2035 - 1, 64 - 1) = "0" ), 2, IF( AND( OFFSET($A$1, 2035 - 1, 63 - 1) = "0", OFFSET($A$1, 2035 - 1, 64 - 1) = "1" ), 3, 4 ) ) )</f>
        <v>4</v>
      </c>
    </row>
    <row r="2036" spans="57:65" x14ac:dyDescent="0.25">
      <c r="BE2036" s="6">
        <v>0</v>
      </c>
      <c r="BF2036" s="6" t="str">
        <f>"0"</f>
        <v>0</v>
      </c>
      <c r="BG2036" t="str">
        <f ca="1">IF((OFFSET($A$1, 2036 - 1, 57 - 1)) &gt;= (OFFSET($A$1, 80 - 1, 7 - 1)), "1","0")</f>
        <v>0</v>
      </c>
      <c r="BH2036">
        <f ca="1" xml:space="preserve"> IF( AND( OFFSET($A$1, 2036 - 1, 58 - 1) = "1", OFFSET($A$1, 2036 - 1, 59 - 1) = "1" ), 1, IF( AND( OFFSET($A$1, 2036 - 1, 58 - 1) = "1", OFFSET($A$1, 2036 - 1, 59 - 1) = "0" ), 2, IF( AND( OFFSET($A$1, 2036 - 1, 58 - 1) = "0", OFFSET($A$1, 2036 - 1, 59 - 1) = "1" ), 3, 4 ) ) )</f>
        <v>4</v>
      </c>
      <c r="BJ2036" s="6">
        <v>1</v>
      </c>
      <c r="BK2036" s="6" t="str">
        <f>"1"</f>
        <v>1</v>
      </c>
      <c r="BL2036" t="str">
        <f ca="1">IF((OFFSET($A$1, 2036 - 1, 62 - 1)) &gt;= (OFFSET($A$1, 104 - 1, 7 - 1)), "1","0")</f>
        <v>1</v>
      </c>
      <c r="BM2036">
        <f ca="1" xml:space="preserve"> IF( AND( OFFSET($A$1, 2036 - 1, 63 - 1) = "1", OFFSET($A$1, 2036 - 1, 64 - 1) = "1" ), 1, IF( AND( OFFSET($A$1, 2036 - 1, 63 - 1) = "1", OFFSET($A$1, 2036 - 1, 64 - 1) = "0" ), 2, IF( AND( OFFSET($A$1, 2036 - 1, 63 - 1) = "0", OFFSET($A$1, 2036 - 1, 64 - 1) = "1" ), 3, 4 ) ) )</f>
        <v>1</v>
      </c>
    </row>
    <row r="2037" spans="57:65" x14ac:dyDescent="0.25">
      <c r="BE2037" s="6">
        <v>1</v>
      </c>
      <c r="BF2037" s="6" t="str">
        <f>"1"</f>
        <v>1</v>
      </c>
      <c r="BG2037" t="str">
        <f ca="1">IF((OFFSET($A$1, 2037 - 1, 57 - 1)) &gt;= (OFFSET($A$1, 80 - 1, 7 - 1)), "1","0")</f>
        <v>1</v>
      </c>
      <c r="BH2037">
        <f ca="1" xml:space="preserve"> IF( AND( OFFSET($A$1, 2037 - 1, 58 - 1) = "1", OFFSET($A$1, 2037 - 1, 59 - 1) = "1" ), 1, IF( AND( OFFSET($A$1, 2037 - 1, 58 - 1) = "1", OFFSET($A$1, 2037 - 1, 59 - 1) = "0" ), 2, IF( AND( OFFSET($A$1, 2037 - 1, 58 - 1) = "0", OFFSET($A$1, 2037 - 1, 59 - 1) = "1" ), 3, 4 ) ) )</f>
        <v>1</v>
      </c>
      <c r="BJ2037" s="6">
        <v>0.2</v>
      </c>
      <c r="BK2037" s="6" t="str">
        <f>"0"</f>
        <v>0</v>
      </c>
      <c r="BL2037" t="str">
        <f ca="1">IF((OFFSET($A$1, 2037 - 1, 62 - 1)) &gt;= (OFFSET($A$1, 104 - 1, 7 - 1)), "1","0")</f>
        <v>0</v>
      </c>
      <c r="BM2037">
        <f ca="1" xml:space="preserve"> IF( AND( OFFSET($A$1, 2037 - 1, 63 - 1) = "1", OFFSET($A$1, 2037 - 1, 64 - 1) = "1" ), 1, IF( AND( OFFSET($A$1, 2037 - 1, 63 - 1) = "1", OFFSET($A$1, 2037 - 1, 64 - 1) = "0" ), 2, IF( AND( OFFSET($A$1, 2037 - 1, 63 - 1) = "0", OFFSET($A$1, 2037 - 1, 64 - 1) = "1" ), 3, 4 ) ) )</f>
        <v>4</v>
      </c>
    </row>
    <row r="2038" spans="57:65" x14ac:dyDescent="0.25">
      <c r="BE2038" s="6">
        <v>1</v>
      </c>
      <c r="BF2038" s="6" t="str">
        <f>"1"</f>
        <v>1</v>
      </c>
      <c r="BG2038" t="str">
        <f ca="1">IF((OFFSET($A$1, 2038 - 1, 57 - 1)) &gt;= (OFFSET($A$1, 80 - 1, 7 - 1)), "1","0")</f>
        <v>1</v>
      </c>
      <c r="BH2038">
        <f ca="1" xml:space="preserve"> IF( AND( OFFSET($A$1, 2038 - 1, 58 - 1) = "1", OFFSET($A$1, 2038 - 1, 59 - 1) = "1" ), 1, IF( AND( OFFSET($A$1, 2038 - 1, 58 - 1) = "1", OFFSET($A$1, 2038 - 1, 59 - 1) = "0" ), 2, IF( AND( OFFSET($A$1, 2038 - 1, 58 - 1) = "0", OFFSET($A$1, 2038 - 1, 59 - 1) = "1" ), 3, 4 ) ) )</f>
        <v>1</v>
      </c>
      <c r="BJ2038" s="6">
        <v>0</v>
      </c>
      <c r="BK2038" s="6" t="str">
        <f>"0"</f>
        <v>0</v>
      </c>
      <c r="BL2038" t="str">
        <f ca="1">IF((OFFSET($A$1, 2038 - 1, 62 - 1)) &gt;= (OFFSET($A$1, 104 - 1, 7 - 1)), "1","0")</f>
        <v>0</v>
      </c>
      <c r="BM2038">
        <f ca="1" xml:space="preserve"> IF( AND( OFFSET($A$1, 2038 - 1, 63 - 1) = "1", OFFSET($A$1, 2038 - 1, 64 - 1) = "1" ), 1, IF( AND( OFFSET($A$1, 2038 - 1, 63 - 1) = "1", OFFSET($A$1, 2038 - 1, 64 - 1) = "0" ), 2, IF( AND( OFFSET($A$1, 2038 - 1, 63 - 1) = "0", OFFSET($A$1, 2038 - 1, 64 - 1) = "1" ), 3, 4 ) ) )</f>
        <v>4</v>
      </c>
    </row>
    <row r="2039" spans="57:65" x14ac:dyDescent="0.25">
      <c r="BE2039" s="6">
        <v>0.2</v>
      </c>
      <c r="BF2039" s="6" t="str">
        <f>"0"</f>
        <v>0</v>
      </c>
      <c r="BG2039" t="str">
        <f ca="1">IF((OFFSET($A$1, 2039 - 1, 57 - 1)) &gt;= (OFFSET($A$1, 80 - 1, 7 - 1)), "1","0")</f>
        <v>0</v>
      </c>
      <c r="BH2039">
        <f ca="1" xml:space="preserve"> IF( AND( OFFSET($A$1, 2039 - 1, 58 - 1) = "1", OFFSET($A$1, 2039 - 1, 59 - 1) = "1" ), 1, IF( AND( OFFSET($A$1, 2039 - 1, 58 - 1) = "1", OFFSET($A$1, 2039 - 1, 59 - 1) = "0" ), 2, IF( AND( OFFSET($A$1, 2039 - 1, 58 - 1) = "0", OFFSET($A$1, 2039 - 1, 59 - 1) = "1" ), 3, 4 ) ) )</f>
        <v>4</v>
      </c>
      <c r="BJ2039" s="6">
        <v>1</v>
      </c>
      <c r="BK2039" s="6" t="str">
        <f>"1"</f>
        <v>1</v>
      </c>
      <c r="BL2039" t="str">
        <f ca="1">IF((OFFSET($A$1, 2039 - 1, 62 - 1)) &gt;= (OFFSET($A$1, 104 - 1, 7 - 1)), "1","0")</f>
        <v>1</v>
      </c>
      <c r="BM2039">
        <f ca="1" xml:space="preserve"> IF( AND( OFFSET($A$1, 2039 - 1, 63 - 1) = "1", OFFSET($A$1, 2039 - 1, 64 - 1) = "1" ), 1, IF( AND( OFFSET($A$1, 2039 - 1, 63 - 1) = "1", OFFSET($A$1, 2039 - 1, 64 - 1) = "0" ), 2, IF( AND( OFFSET($A$1, 2039 - 1, 63 - 1) = "0", OFFSET($A$1, 2039 - 1, 64 - 1) = "1" ), 3, 4 ) ) )</f>
        <v>1</v>
      </c>
    </row>
    <row r="2040" spans="57:65" x14ac:dyDescent="0.25">
      <c r="BE2040" s="6">
        <v>0.2</v>
      </c>
      <c r="BF2040" s="6" t="str">
        <f>"0"</f>
        <v>0</v>
      </c>
      <c r="BG2040" t="str">
        <f ca="1">IF((OFFSET($A$1, 2040 - 1, 57 - 1)) &gt;= (OFFSET($A$1, 80 - 1, 7 - 1)), "1","0")</f>
        <v>0</v>
      </c>
      <c r="BH2040">
        <f ca="1" xml:space="preserve"> IF( AND( OFFSET($A$1, 2040 - 1, 58 - 1) = "1", OFFSET($A$1, 2040 - 1, 59 - 1) = "1" ), 1, IF( AND( OFFSET($A$1, 2040 - 1, 58 - 1) = "1", OFFSET($A$1, 2040 - 1, 59 - 1) = "0" ), 2, IF( AND( OFFSET($A$1, 2040 - 1, 58 - 1) = "0", OFFSET($A$1, 2040 - 1, 59 - 1) = "1" ), 3, 4 ) ) )</f>
        <v>4</v>
      </c>
      <c r="BJ2040" s="6">
        <v>0</v>
      </c>
      <c r="BK2040" s="6" t="str">
        <f>"0"</f>
        <v>0</v>
      </c>
      <c r="BL2040" t="str">
        <f ca="1">IF((OFFSET($A$1, 2040 - 1, 62 - 1)) &gt;= (OFFSET($A$1, 104 - 1, 7 - 1)), "1","0")</f>
        <v>0</v>
      </c>
      <c r="BM2040">
        <f ca="1" xml:space="preserve"> IF( AND( OFFSET($A$1, 2040 - 1, 63 - 1) = "1", OFFSET($A$1, 2040 - 1, 64 - 1) = "1" ), 1, IF( AND( OFFSET($A$1, 2040 - 1, 63 - 1) = "1", OFFSET($A$1, 2040 - 1, 64 - 1) = "0" ), 2, IF( AND( OFFSET($A$1, 2040 - 1, 63 - 1) = "0", OFFSET($A$1, 2040 - 1, 64 - 1) = "1" ), 3, 4 ) ) )</f>
        <v>4</v>
      </c>
    </row>
    <row r="2041" spans="57:65" x14ac:dyDescent="0.25">
      <c r="BE2041" s="6">
        <v>0</v>
      </c>
      <c r="BF2041" s="6" t="str">
        <f>"0"</f>
        <v>0</v>
      </c>
      <c r="BG2041" t="str">
        <f ca="1">IF((OFFSET($A$1, 2041 - 1, 57 - 1)) &gt;= (OFFSET($A$1, 80 - 1, 7 - 1)), "1","0")</f>
        <v>0</v>
      </c>
      <c r="BH2041">
        <f ca="1" xml:space="preserve"> IF( AND( OFFSET($A$1, 2041 - 1, 58 - 1) = "1", OFFSET($A$1, 2041 - 1, 59 - 1) = "1" ), 1, IF( AND( OFFSET($A$1, 2041 - 1, 58 - 1) = "1", OFFSET($A$1, 2041 - 1, 59 - 1) = "0" ), 2, IF( AND( OFFSET($A$1, 2041 - 1, 58 - 1) = "0", OFFSET($A$1, 2041 - 1, 59 - 1) = "1" ), 3, 4 ) ) )</f>
        <v>4</v>
      </c>
      <c r="BJ2041" s="6">
        <v>0</v>
      </c>
      <c r="BK2041" s="6" t="str">
        <f>"0"</f>
        <v>0</v>
      </c>
      <c r="BL2041" t="str">
        <f ca="1">IF((OFFSET($A$1, 2041 - 1, 62 - 1)) &gt;= (OFFSET($A$1, 104 - 1, 7 - 1)), "1","0")</f>
        <v>0</v>
      </c>
      <c r="BM2041">
        <f ca="1" xml:space="preserve"> IF( AND( OFFSET($A$1, 2041 - 1, 63 - 1) = "1", OFFSET($A$1, 2041 - 1, 64 - 1) = "1" ), 1, IF( AND( OFFSET($A$1, 2041 - 1, 63 - 1) = "1", OFFSET($A$1, 2041 - 1, 64 - 1) = "0" ), 2, IF( AND( OFFSET($A$1, 2041 - 1, 63 - 1) = "0", OFFSET($A$1, 2041 - 1, 64 - 1) = "1" ), 3, 4 ) ) )</f>
        <v>4</v>
      </c>
    </row>
    <row r="2042" spans="57:65" x14ac:dyDescent="0.25">
      <c r="BE2042" s="6">
        <v>0</v>
      </c>
      <c r="BF2042" s="6" t="str">
        <f>"0"</f>
        <v>0</v>
      </c>
      <c r="BG2042" t="str">
        <f ca="1">IF((OFFSET($A$1, 2042 - 1, 57 - 1)) &gt;= (OFFSET($A$1, 80 - 1, 7 - 1)), "1","0")</f>
        <v>0</v>
      </c>
      <c r="BH2042">
        <f ca="1" xml:space="preserve"> IF( AND( OFFSET($A$1, 2042 - 1, 58 - 1) = "1", OFFSET($A$1, 2042 - 1, 59 - 1) = "1" ), 1, IF( AND( OFFSET($A$1, 2042 - 1, 58 - 1) = "1", OFFSET($A$1, 2042 - 1, 59 - 1) = "0" ), 2, IF( AND( OFFSET($A$1, 2042 - 1, 58 - 1) = "0", OFFSET($A$1, 2042 - 1, 59 - 1) = "1" ), 3, 4 ) ) )</f>
        <v>4</v>
      </c>
      <c r="BJ2042" s="6">
        <v>0</v>
      </c>
      <c r="BK2042" s="6" t="str">
        <f>"0"</f>
        <v>0</v>
      </c>
      <c r="BL2042" t="str">
        <f ca="1">IF((OFFSET($A$1, 2042 - 1, 62 - 1)) &gt;= (OFFSET($A$1, 104 - 1, 7 - 1)), "1","0")</f>
        <v>0</v>
      </c>
      <c r="BM2042">
        <f ca="1" xml:space="preserve"> IF( AND( OFFSET($A$1, 2042 - 1, 63 - 1) = "1", OFFSET($A$1, 2042 - 1, 64 - 1) = "1" ), 1, IF( AND( OFFSET($A$1, 2042 - 1, 63 - 1) = "1", OFFSET($A$1, 2042 - 1, 64 - 1) = "0" ), 2, IF( AND( OFFSET($A$1, 2042 - 1, 63 - 1) = "0", OFFSET($A$1, 2042 - 1, 64 - 1) = "1" ), 3, 4 ) ) )</f>
        <v>4</v>
      </c>
    </row>
    <row r="2043" spans="57:65" x14ac:dyDescent="0.25">
      <c r="BE2043" s="6">
        <v>1</v>
      </c>
      <c r="BF2043" s="6" t="str">
        <f>"1"</f>
        <v>1</v>
      </c>
      <c r="BG2043" t="str">
        <f ca="1">IF((OFFSET($A$1, 2043 - 1, 57 - 1)) &gt;= (OFFSET($A$1, 80 - 1, 7 - 1)), "1","0")</f>
        <v>1</v>
      </c>
      <c r="BH2043">
        <f ca="1" xml:space="preserve"> IF( AND( OFFSET($A$1, 2043 - 1, 58 - 1) = "1", OFFSET($A$1, 2043 - 1, 59 - 1) = "1" ), 1, IF( AND( OFFSET($A$1, 2043 - 1, 58 - 1) = "1", OFFSET($A$1, 2043 - 1, 59 - 1) = "0" ), 2, IF( AND( OFFSET($A$1, 2043 - 1, 58 - 1) = "0", OFFSET($A$1, 2043 - 1, 59 - 1) = "1" ), 3, 4 ) ) )</f>
        <v>1</v>
      </c>
      <c r="BJ2043" s="6">
        <v>0</v>
      </c>
      <c r="BK2043" s="6" t="str">
        <f>"0"</f>
        <v>0</v>
      </c>
      <c r="BL2043" t="str">
        <f ca="1">IF((OFFSET($A$1, 2043 - 1, 62 - 1)) &gt;= (OFFSET($A$1, 104 - 1, 7 - 1)), "1","0")</f>
        <v>0</v>
      </c>
      <c r="BM2043">
        <f ca="1" xml:space="preserve"> IF( AND( OFFSET($A$1, 2043 - 1, 63 - 1) = "1", OFFSET($A$1, 2043 - 1, 64 - 1) = "1" ), 1, IF( AND( OFFSET($A$1, 2043 - 1, 63 - 1) = "1", OFFSET($A$1, 2043 - 1, 64 - 1) = "0" ), 2, IF( AND( OFFSET($A$1, 2043 - 1, 63 - 1) = "0", OFFSET($A$1, 2043 - 1, 64 - 1) = "1" ), 3, 4 ) ) )</f>
        <v>4</v>
      </c>
    </row>
    <row r="2044" spans="57:65" x14ac:dyDescent="0.25">
      <c r="BE2044" s="6">
        <v>0.2</v>
      </c>
      <c r="BF2044" s="6" t="str">
        <f>"0"</f>
        <v>0</v>
      </c>
      <c r="BG2044" t="str">
        <f ca="1">IF((OFFSET($A$1, 2044 - 1, 57 - 1)) &gt;= (OFFSET($A$1, 80 - 1, 7 - 1)), "1","0")</f>
        <v>0</v>
      </c>
      <c r="BH2044">
        <f ca="1" xml:space="preserve"> IF( AND( OFFSET($A$1, 2044 - 1, 58 - 1) = "1", OFFSET($A$1, 2044 - 1, 59 - 1) = "1" ), 1, IF( AND( OFFSET($A$1, 2044 - 1, 58 - 1) = "1", OFFSET($A$1, 2044 - 1, 59 - 1) = "0" ), 2, IF( AND( OFFSET($A$1, 2044 - 1, 58 - 1) = "0", OFFSET($A$1, 2044 - 1, 59 - 1) = "1" ), 3, 4 ) ) )</f>
        <v>4</v>
      </c>
      <c r="BJ2044" s="6">
        <v>0</v>
      </c>
      <c r="BK2044" s="6" t="str">
        <f>"0"</f>
        <v>0</v>
      </c>
      <c r="BL2044" t="str">
        <f ca="1">IF((OFFSET($A$1, 2044 - 1, 62 - 1)) &gt;= (OFFSET($A$1, 104 - 1, 7 - 1)), "1","0")</f>
        <v>0</v>
      </c>
      <c r="BM2044">
        <f ca="1" xml:space="preserve"> IF( AND( OFFSET($A$1, 2044 - 1, 63 - 1) = "1", OFFSET($A$1, 2044 - 1, 64 - 1) = "1" ), 1, IF( AND( OFFSET($A$1, 2044 - 1, 63 - 1) = "1", OFFSET($A$1, 2044 - 1, 64 - 1) = "0" ), 2, IF( AND( OFFSET($A$1, 2044 - 1, 63 - 1) = "0", OFFSET($A$1, 2044 - 1, 64 - 1) = "1" ), 3, 4 ) ) )</f>
        <v>4</v>
      </c>
    </row>
    <row r="2045" spans="57:65" x14ac:dyDescent="0.25">
      <c r="BE2045" s="6">
        <v>0.2</v>
      </c>
      <c r="BF2045" s="6" t="str">
        <f>"0"</f>
        <v>0</v>
      </c>
      <c r="BG2045" t="str">
        <f ca="1">IF((OFFSET($A$1, 2045 - 1, 57 - 1)) &gt;= (OFFSET($A$1, 80 - 1, 7 - 1)), "1","0")</f>
        <v>0</v>
      </c>
      <c r="BH2045">
        <f ca="1" xml:space="preserve"> IF( AND( OFFSET($A$1, 2045 - 1, 58 - 1) = "1", OFFSET($A$1, 2045 - 1, 59 - 1) = "1" ), 1, IF( AND( OFFSET($A$1, 2045 - 1, 58 - 1) = "1", OFFSET($A$1, 2045 - 1, 59 - 1) = "0" ), 2, IF( AND( OFFSET($A$1, 2045 - 1, 58 - 1) = "0", OFFSET($A$1, 2045 - 1, 59 - 1) = "1" ), 3, 4 ) ) )</f>
        <v>4</v>
      </c>
      <c r="BJ2045" s="6">
        <v>0.6</v>
      </c>
      <c r="BK2045" s="6" t="str">
        <f>"1"</f>
        <v>1</v>
      </c>
      <c r="BL2045" t="str">
        <f ca="1">IF((OFFSET($A$1, 2045 - 1, 62 - 1)) &gt;= (OFFSET($A$1, 104 - 1, 7 - 1)), "1","0")</f>
        <v>1</v>
      </c>
      <c r="BM2045">
        <f ca="1" xml:space="preserve"> IF( AND( OFFSET($A$1, 2045 - 1, 63 - 1) = "1", OFFSET($A$1, 2045 - 1, 64 - 1) = "1" ), 1, IF( AND( OFFSET($A$1, 2045 - 1, 63 - 1) = "1", OFFSET($A$1, 2045 - 1, 64 - 1) = "0" ), 2, IF( AND( OFFSET($A$1, 2045 - 1, 63 - 1) = "0", OFFSET($A$1, 2045 - 1, 64 - 1) = "1" ), 3, 4 ) ) )</f>
        <v>1</v>
      </c>
    </row>
    <row r="2046" spans="57:65" x14ac:dyDescent="0.25">
      <c r="BE2046" s="6">
        <v>0.6</v>
      </c>
      <c r="BF2046" s="6" t="str">
        <f>"0"</f>
        <v>0</v>
      </c>
      <c r="BG2046" t="str">
        <f ca="1">IF((OFFSET($A$1, 2046 - 1, 57 - 1)) &gt;= (OFFSET($A$1, 80 - 1, 7 - 1)), "1","0")</f>
        <v>1</v>
      </c>
      <c r="BH2046">
        <f ca="1" xml:space="preserve"> IF( AND( OFFSET($A$1, 2046 - 1, 58 - 1) = "1", OFFSET($A$1, 2046 - 1, 59 - 1) = "1" ), 1, IF( AND( OFFSET($A$1, 2046 - 1, 58 - 1) = "1", OFFSET($A$1, 2046 - 1, 59 - 1) = "0" ), 2, IF( AND( OFFSET($A$1, 2046 - 1, 58 - 1) = "0", OFFSET($A$1, 2046 - 1, 59 - 1) = "1" ), 3, 4 ) ) )</f>
        <v>3</v>
      </c>
      <c r="BJ2046" s="6">
        <v>0.2</v>
      </c>
      <c r="BK2046" s="6" t="str">
        <f>"0"</f>
        <v>0</v>
      </c>
      <c r="BL2046" t="str">
        <f ca="1">IF((OFFSET($A$1, 2046 - 1, 62 - 1)) &gt;= (OFFSET($A$1, 104 - 1, 7 - 1)), "1","0")</f>
        <v>0</v>
      </c>
      <c r="BM2046">
        <f ca="1" xml:space="preserve"> IF( AND( OFFSET($A$1, 2046 - 1, 63 - 1) = "1", OFFSET($A$1, 2046 - 1, 64 - 1) = "1" ), 1, IF( AND( OFFSET($A$1, 2046 - 1, 63 - 1) = "1", OFFSET($A$1, 2046 - 1, 64 - 1) = "0" ), 2, IF( AND( OFFSET($A$1, 2046 - 1, 63 - 1) = "0", OFFSET($A$1, 2046 - 1, 64 - 1) = "1" ), 3, 4 ) ) )</f>
        <v>4</v>
      </c>
    </row>
    <row r="2047" spans="57:65" x14ac:dyDescent="0.25">
      <c r="BE2047" s="6">
        <v>0.4</v>
      </c>
      <c r="BF2047" s="6" t="str">
        <f>"1"</f>
        <v>1</v>
      </c>
      <c r="BG2047" t="str">
        <f ca="1">IF((OFFSET($A$1, 2047 - 1, 57 - 1)) &gt;= (OFFSET($A$1, 80 - 1, 7 - 1)), "1","0")</f>
        <v>0</v>
      </c>
      <c r="BH2047">
        <f ca="1" xml:space="preserve"> IF( AND( OFFSET($A$1, 2047 - 1, 58 - 1) = "1", OFFSET($A$1, 2047 - 1, 59 - 1) = "1" ), 1, IF( AND( OFFSET($A$1, 2047 - 1, 58 - 1) = "1", OFFSET($A$1, 2047 - 1, 59 - 1) = "0" ), 2, IF( AND( OFFSET($A$1, 2047 - 1, 58 - 1) = "0", OFFSET($A$1, 2047 - 1, 59 - 1) = "1" ), 3, 4 ) ) )</f>
        <v>2</v>
      </c>
      <c r="BJ2047" s="6">
        <v>0.2</v>
      </c>
      <c r="BK2047" s="6" t="str">
        <f>"0"</f>
        <v>0</v>
      </c>
      <c r="BL2047" t="str">
        <f ca="1">IF((OFFSET($A$1, 2047 - 1, 62 - 1)) &gt;= (OFFSET($A$1, 104 - 1, 7 - 1)), "1","0")</f>
        <v>0</v>
      </c>
      <c r="BM2047">
        <f ca="1" xml:space="preserve"> IF( AND( OFFSET($A$1, 2047 - 1, 63 - 1) = "1", OFFSET($A$1, 2047 - 1, 64 - 1) = "1" ), 1, IF( AND( OFFSET($A$1, 2047 - 1, 63 - 1) = "1", OFFSET($A$1, 2047 - 1, 64 - 1) = "0" ), 2, IF( AND( OFFSET($A$1, 2047 - 1, 63 - 1) = "0", OFFSET($A$1, 2047 - 1, 64 - 1) = "1" ), 3, 4 ) ) )</f>
        <v>4</v>
      </c>
    </row>
    <row r="2048" spans="57:65" x14ac:dyDescent="0.25">
      <c r="BE2048" s="6">
        <v>1</v>
      </c>
      <c r="BF2048" s="6" t="str">
        <f>"1"</f>
        <v>1</v>
      </c>
      <c r="BG2048" t="str">
        <f ca="1">IF((OFFSET($A$1, 2048 - 1, 57 - 1)) &gt;= (OFFSET($A$1, 80 - 1, 7 - 1)), "1","0")</f>
        <v>1</v>
      </c>
      <c r="BH2048">
        <f ca="1" xml:space="preserve"> IF( AND( OFFSET($A$1, 2048 - 1, 58 - 1) = "1", OFFSET($A$1, 2048 - 1, 59 - 1) = "1" ), 1, IF( AND( OFFSET($A$1, 2048 - 1, 58 - 1) = "1", OFFSET($A$1, 2048 - 1, 59 - 1) = "0" ), 2, IF( AND( OFFSET($A$1, 2048 - 1, 58 - 1) = "0", OFFSET($A$1, 2048 - 1, 59 - 1) = "1" ), 3, 4 ) ) )</f>
        <v>1</v>
      </c>
      <c r="BJ2048" s="6">
        <v>0.2</v>
      </c>
      <c r="BK2048" s="6" t="str">
        <f>"1"</f>
        <v>1</v>
      </c>
      <c r="BL2048" t="str">
        <f ca="1">IF((OFFSET($A$1, 2048 - 1, 62 - 1)) &gt;= (OFFSET($A$1, 104 - 1, 7 - 1)), "1","0")</f>
        <v>0</v>
      </c>
      <c r="BM2048">
        <f ca="1" xml:space="preserve"> IF( AND( OFFSET($A$1, 2048 - 1, 63 - 1) = "1", OFFSET($A$1, 2048 - 1, 64 - 1) = "1" ), 1, IF( AND( OFFSET($A$1, 2048 - 1, 63 - 1) = "1", OFFSET($A$1, 2048 - 1, 64 - 1) = "0" ), 2, IF( AND( OFFSET($A$1, 2048 - 1, 63 - 1) = "0", OFFSET($A$1, 2048 - 1, 64 - 1) = "1" ), 3, 4 ) ) )</f>
        <v>2</v>
      </c>
    </row>
    <row r="2049" spans="57:65" x14ac:dyDescent="0.25">
      <c r="BE2049" s="6">
        <v>0.4</v>
      </c>
      <c r="BF2049" s="6" t="str">
        <f>"1"</f>
        <v>1</v>
      </c>
      <c r="BG2049" t="str">
        <f ca="1">IF((OFFSET($A$1, 2049 - 1, 57 - 1)) &gt;= (OFFSET($A$1, 80 - 1, 7 - 1)), "1","0")</f>
        <v>0</v>
      </c>
      <c r="BH2049">
        <f ca="1" xml:space="preserve"> IF( AND( OFFSET($A$1, 2049 - 1, 58 - 1) = "1", OFFSET($A$1, 2049 - 1, 59 - 1) = "1" ), 1, IF( AND( OFFSET($A$1, 2049 - 1, 58 - 1) = "1", OFFSET($A$1, 2049 - 1, 59 - 1) = "0" ), 2, IF( AND( OFFSET($A$1, 2049 - 1, 58 - 1) = "0", OFFSET($A$1, 2049 - 1, 59 - 1) = "1" ), 3, 4 ) ) )</f>
        <v>2</v>
      </c>
      <c r="BJ2049" s="6">
        <v>0.2</v>
      </c>
      <c r="BK2049" s="6" t="str">
        <f>"0"</f>
        <v>0</v>
      </c>
      <c r="BL2049" t="str">
        <f ca="1">IF((OFFSET($A$1, 2049 - 1, 62 - 1)) &gt;= (OFFSET($A$1, 104 - 1, 7 - 1)), "1","0")</f>
        <v>0</v>
      </c>
      <c r="BM2049">
        <f ca="1" xml:space="preserve"> IF( AND( OFFSET($A$1, 2049 - 1, 63 - 1) = "1", OFFSET($A$1, 2049 - 1, 64 - 1) = "1" ), 1, IF( AND( OFFSET($A$1, 2049 - 1, 63 - 1) = "1", OFFSET($A$1, 2049 - 1, 64 - 1) = "0" ), 2, IF( AND( OFFSET($A$1, 2049 - 1, 63 - 1) = "0", OFFSET($A$1, 2049 - 1, 64 - 1) = "1" ), 3, 4 ) ) )</f>
        <v>4</v>
      </c>
    </row>
    <row r="2050" spans="57:65" x14ac:dyDescent="0.25">
      <c r="BE2050" s="6">
        <v>0.2</v>
      </c>
      <c r="BF2050" s="6" t="str">
        <f>"0"</f>
        <v>0</v>
      </c>
      <c r="BG2050" t="str">
        <f ca="1">IF((OFFSET($A$1, 2050 - 1, 57 - 1)) &gt;= (OFFSET($A$1, 80 - 1, 7 - 1)), "1","0")</f>
        <v>0</v>
      </c>
      <c r="BH2050">
        <f ca="1" xml:space="preserve"> IF( AND( OFFSET($A$1, 2050 - 1, 58 - 1) = "1", OFFSET($A$1, 2050 - 1, 59 - 1) = "1" ), 1, IF( AND( OFFSET($A$1, 2050 - 1, 58 - 1) = "1", OFFSET($A$1, 2050 - 1, 59 - 1) = "0" ), 2, IF( AND( OFFSET($A$1, 2050 - 1, 58 - 1) = "0", OFFSET($A$1, 2050 - 1, 59 - 1) = "1" ), 3, 4 ) ) )</f>
        <v>4</v>
      </c>
      <c r="BJ2050" s="6">
        <v>1</v>
      </c>
      <c r="BK2050" s="6" t="str">
        <f>"1"</f>
        <v>1</v>
      </c>
      <c r="BL2050" t="str">
        <f ca="1">IF((OFFSET($A$1, 2050 - 1, 62 - 1)) &gt;= (OFFSET($A$1, 104 - 1, 7 - 1)), "1","0")</f>
        <v>1</v>
      </c>
      <c r="BM2050">
        <f ca="1" xml:space="preserve"> IF( AND( OFFSET($A$1, 2050 - 1, 63 - 1) = "1", OFFSET($A$1, 2050 - 1, 64 - 1) = "1" ), 1, IF( AND( OFFSET($A$1, 2050 - 1, 63 - 1) = "1", OFFSET($A$1, 2050 - 1, 64 - 1) = "0" ), 2, IF( AND( OFFSET($A$1, 2050 - 1, 63 - 1) = "0", OFFSET($A$1, 2050 - 1, 64 - 1) = "1" ), 3, 4 ) ) )</f>
        <v>1</v>
      </c>
    </row>
    <row r="2051" spans="57:65" x14ac:dyDescent="0.25">
      <c r="BE2051" s="6">
        <v>1</v>
      </c>
      <c r="BF2051" s="6" t="str">
        <f>"1"</f>
        <v>1</v>
      </c>
      <c r="BG2051" t="str">
        <f ca="1">IF((OFFSET($A$1, 2051 - 1, 57 - 1)) &gt;= (OFFSET($A$1, 80 - 1, 7 - 1)), "1","0")</f>
        <v>1</v>
      </c>
      <c r="BH2051">
        <f ca="1" xml:space="preserve"> IF( AND( OFFSET($A$1, 2051 - 1, 58 - 1) = "1", OFFSET($A$1, 2051 - 1, 59 - 1) = "1" ), 1, IF( AND( OFFSET($A$1, 2051 - 1, 58 - 1) = "1", OFFSET($A$1, 2051 - 1, 59 - 1) = "0" ), 2, IF( AND( OFFSET($A$1, 2051 - 1, 58 - 1) = "0", OFFSET($A$1, 2051 - 1, 59 - 1) = "1" ), 3, 4 ) ) )</f>
        <v>1</v>
      </c>
      <c r="BJ2051" s="6">
        <v>1</v>
      </c>
      <c r="BK2051" s="6" t="str">
        <f>"1"</f>
        <v>1</v>
      </c>
      <c r="BL2051" t="str">
        <f ca="1">IF((OFFSET($A$1, 2051 - 1, 62 - 1)) &gt;= (OFFSET($A$1, 104 - 1, 7 - 1)), "1","0")</f>
        <v>1</v>
      </c>
      <c r="BM2051">
        <f ca="1" xml:space="preserve"> IF( AND( OFFSET($A$1, 2051 - 1, 63 - 1) = "1", OFFSET($A$1, 2051 - 1, 64 - 1) = "1" ), 1, IF( AND( OFFSET($A$1, 2051 - 1, 63 - 1) = "1", OFFSET($A$1, 2051 - 1, 64 - 1) = "0" ), 2, IF( AND( OFFSET($A$1, 2051 - 1, 63 - 1) = "0", OFFSET($A$1, 2051 - 1, 64 - 1) = "1" ), 3, 4 ) ) )</f>
        <v>1</v>
      </c>
    </row>
    <row r="2052" spans="57:65" x14ac:dyDescent="0.25">
      <c r="BE2052" s="6">
        <v>1</v>
      </c>
      <c r="BF2052" s="6" t="str">
        <f>"1"</f>
        <v>1</v>
      </c>
      <c r="BG2052" t="str">
        <f ca="1">IF((OFFSET($A$1, 2052 - 1, 57 - 1)) &gt;= (OFFSET($A$1, 80 - 1, 7 - 1)), "1","0")</f>
        <v>1</v>
      </c>
      <c r="BH2052">
        <f ca="1" xml:space="preserve"> IF( AND( OFFSET($A$1, 2052 - 1, 58 - 1) = "1", OFFSET($A$1, 2052 - 1, 59 - 1) = "1" ), 1, IF( AND( OFFSET($A$1, 2052 - 1, 58 - 1) = "1", OFFSET($A$1, 2052 - 1, 59 - 1) = "0" ), 2, IF( AND( OFFSET($A$1, 2052 - 1, 58 - 1) = "0", OFFSET($A$1, 2052 - 1, 59 - 1) = "1" ), 3, 4 ) ) )</f>
        <v>1</v>
      </c>
      <c r="BJ2052" s="6">
        <v>1</v>
      </c>
      <c r="BK2052" s="6" t="str">
        <f>"1"</f>
        <v>1</v>
      </c>
      <c r="BL2052" t="str">
        <f ca="1">IF((OFFSET($A$1, 2052 - 1, 62 - 1)) &gt;= (OFFSET($A$1, 104 - 1, 7 - 1)), "1","0")</f>
        <v>1</v>
      </c>
      <c r="BM2052">
        <f ca="1" xml:space="preserve"> IF( AND( OFFSET($A$1, 2052 - 1, 63 - 1) = "1", OFFSET($A$1, 2052 - 1, 64 - 1) = "1" ), 1, IF( AND( OFFSET($A$1, 2052 - 1, 63 - 1) = "1", OFFSET($A$1, 2052 - 1, 64 - 1) = "0" ), 2, IF( AND( OFFSET($A$1, 2052 - 1, 63 - 1) = "0", OFFSET($A$1, 2052 - 1, 64 - 1) = "1" ), 3, 4 ) ) )</f>
        <v>1</v>
      </c>
    </row>
    <row r="2053" spans="57:65" x14ac:dyDescent="0.25">
      <c r="BE2053" s="6">
        <v>0</v>
      </c>
      <c r="BF2053" s="6" t="str">
        <f>"0"</f>
        <v>0</v>
      </c>
      <c r="BG2053" t="str">
        <f ca="1">IF((OFFSET($A$1, 2053 - 1, 57 - 1)) &gt;= (OFFSET($A$1, 80 - 1, 7 - 1)), "1","0")</f>
        <v>0</v>
      </c>
      <c r="BH2053">
        <f ca="1" xml:space="preserve"> IF( AND( OFFSET($A$1, 2053 - 1, 58 - 1) = "1", OFFSET($A$1, 2053 - 1, 59 - 1) = "1" ), 1, IF( AND( OFFSET($A$1, 2053 - 1, 58 - 1) = "1", OFFSET($A$1, 2053 - 1, 59 - 1) = "0" ), 2, IF( AND( OFFSET($A$1, 2053 - 1, 58 - 1) = "0", OFFSET($A$1, 2053 - 1, 59 - 1) = "1" ), 3, 4 ) ) )</f>
        <v>4</v>
      </c>
      <c r="BJ2053" s="6">
        <v>1</v>
      </c>
      <c r="BK2053" s="6" t="str">
        <f>"1"</f>
        <v>1</v>
      </c>
      <c r="BL2053" t="str">
        <f ca="1">IF((OFFSET($A$1, 2053 - 1, 62 - 1)) &gt;= (OFFSET($A$1, 104 - 1, 7 - 1)), "1","0")</f>
        <v>1</v>
      </c>
      <c r="BM2053">
        <f ca="1" xml:space="preserve"> IF( AND( OFFSET($A$1, 2053 - 1, 63 - 1) = "1", OFFSET($A$1, 2053 - 1, 64 - 1) = "1" ), 1, IF( AND( OFFSET($A$1, 2053 - 1, 63 - 1) = "1", OFFSET($A$1, 2053 - 1, 64 - 1) = "0" ), 2, IF( AND( OFFSET($A$1, 2053 - 1, 63 - 1) = "0", OFFSET($A$1, 2053 - 1, 64 - 1) = "1" ), 3, 4 ) ) )</f>
        <v>1</v>
      </c>
    </row>
    <row r="2054" spans="57:65" x14ac:dyDescent="0.25">
      <c r="BE2054" s="6">
        <v>1</v>
      </c>
      <c r="BF2054" s="6" t="str">
        <f>"1"</f>
        <v>1</v>
      </c>
      <c r="BG2054" t="str">
        <f ca="1">IF((OFFSET($A$1, 2054 - 1, 57 - 1)) &gt;= (OFFSET($A$1, 80 - 1, 7 - 1)), "1","0")</f>
        <v>1</v>
      </c>
      <c r="BH2054">
        <f ca="1" xml:space="preserve"> IF( AND( OFFSET($A$1, 2054 - 1, 58 - 1) = "1", OFFSET($A$1, 2054 - 1, 59 - 1) = "1" ), 1, IF( AND( OFFSET($A$1, 2054 - 1, 58 - 1) = "1", OFFSET($A$1, 2054 - 1, 59 - 1) = "0" ), 2, IF( AND( OFFSET($A$1, 2054 - 1, 58 - 1) = "0", OFFSET($A$1, 2054 - 1, 59 - 1) = "1" ), 3, 4 ) ) )</f>
        <v>1</v>
      </c>
      <c r="BJ2054" s="6">
        <v>1</v>
      </c>
      <c r="BK2054" s="6" t="str">
        <f>"1"</f>
        <v>1</v>
      </c>
      <c r="BL2054" t="str">
        <f ca="1">IF((OFFSET($A$1, 2054 - 1, 62 - 1)) &gt;= (OFFSET($A$1, 104 - 1, 7 - 1)), "1","0")</f>
        <v>1</v>
      </c>
      <c r="BM2054">
        <f ca="1" xml:space="preserve"> IF( AND( OFFSET($A$1, 2054 - 1, 63 - 1) = "1", OFFSET($A$1, 2054 - 1, 64 - 1) = "1" ), 1, IF( AND( OFFSET($A$1, 2054 - 1, 63 - 1) = "1", OFFSET($A$1, 2054 - 1, 64 - 1) = "0" ), 2, IF( AND( OFFSET($A$1, 2054 - 1, 63 - 1) = "0", OFFSET($A$1, 2054 - 1, 64 - 1) = "1" ), 3, 4 ) ) )</f>
        <v>1</v>
      </c>
    </row>
    <row r="2055" spans="57:65" x14ac:dyDescent="0.25">
      <c r="BE2055" s="6">
        <v>0</v>
      </c>
      <c r="BF2055" s="6" t="str">
        <f>"0"</f>
        <v>0</v>
      </c>
      <c r="BG2055" t="str">
        <f ca="1">IF((OFFSET($A$1, 2055 - 1, 57 - 1)) &gt;= (OFFSET($A$1, 80 - 1, 7 - 1)), "1","0")</f>
        <v>0</v>
      </c>
      <c r="BH2055">
        <f ca="1" xml:space="preserve"> IF( AND( OFFSET($A$1, 2055 - 1, 58 - 1) = "1", OFFSET($A$1, 2055 - 1, 59 - 1) = "1" ), 1, IF( AND( OFFSET($A$1, 2055 - 1, 58 - 1) = "1", OFFSET($A$1, 2055 - 1, 59 - 1) = "0" ), 2, IF( AND( OFFSET($A$1, 2055 - 1, 58 - 1) = "0", OFFSET($A$1, 2055 - 1, 59 - 1) = "1" ), 3, 4 ) ) )</f>
        <v>4</v>
      </c>
      <c r="BJ2055" s="6">
        <v>1</v>
      </c>
      <c r="BK2055" s="6" t="str">
        <f>"1"</f>
        <v>1</v>
      </c>
      <c r="BL2055" t="str">
        <f ca="1">IF((OFFSET($A$1, 2055 - 1, 62 - 1)) &gt;= (OFFSET($A$1, 104 - 1, 7 - 1)), "1","0")</f>
        <v>1</v>
      </c>
      <c r="BM2055">
        <f ca="1" xml:space="preserve"> IF( AND( OFFSET($A$1, 2055 - 1, 63 - 1) = "1", OFFSET($A$1, 2055 - 1, 64 - 1) = "1" ), 1, IF( AND( OFFSET($A$1, 2055 - 1, 63 - 1) = "1", OFFSET($A$1, 2055 - 1, 64 - 1) = "0" ), 2, IF( AND( OFFSET($A$1, 2055 - 1, 63 - 1) = "0", OFFSET($A$1, 2055 - 1, 64 - 1) = "1" ), 3, 4 ) ) )</f>
        <v>1</v>
      </c>
    </row>
    <row r="2056" spans="57:65" x14ac:dyDescent="0.25">
      <c r="BE2056" s="6">
        <v>0.6</v>
      </c>
      <c r="BF2056" s="6" t="str">
        <f>"1"</f>
        <v>1</v>
      </c>
      <c r="BG2056" t="str">
        <f ca="1">IF((OFFSET($A$1, 2056 - 1, 57 - 1)) &gt;= (OFFSET($A$1, 80 - 1, 7 - 1)), "1","0")</f>
        <v>1</v>
      </c>
      <c r="BH2056">
        <f ca="1" xml:space="preserve"> IF( AND( OFFSET($A$1, 2056 - 1, 58 - 1) = "1", OFFSET($A$1, 2056 - 1, 59 - 1) = "1" ), 1, IF( AND( OFFSET($A$1, 2056 - 1, 58 - 1) = "1", OFFSET($A$1, 2056 - 1, 59 - 1) = "0" ), 2, IF( AND( OFFSET($A$1, 2056 - 1, 58 - 1) = "0", OFFSET($A$1, 2056 - 1, 59 - 1) = "1" ), 3, 4 ) ) )</f>
        <v>1</v>
      </c>
      <c r="BJ2056" s="6">
        <v>0</v>
      </c>
      <c r="BK2056" s="6" t="str">
        <f>"0"</f>
        <v>0</v>
      </c>
      <c r="BL2056" t="str">
        <f ca="1">IF((OFFSET($A$1, 2056 - 1, 62 - 1)) &gt;= (OFFSET($A$1, 104 - 1, 7 - 1)), "1","0")</f>
        <v>0</v>
      </c>
      <c r="BM2056">
        <f ca="1" xml:space="preserve"> IF( AND( OFFSET($A$1, 2056 - 1, 63 - 1) = "1", OFFSET($A$1, 2056 - 1, 64 - 1) = "1" ), 1, IF( AND( OFFSET($A$1, 2056 - 1, 63 - 1) = "1", OFFSET($A$1, 2056 - 1, 64 - 1) = "0" ), 2, IF( AND( OFFSET($A$1, 2056 - 1, 63 - 1) = "0", OFFSET($A$1, 2056 - 1, 64 - 1) = "1" ), 3, 4 ) ) )</f>
        <v>4</v>
      </c>
    </row>
    <row r="2057" spans="57:65" x14ac:dyDescent="0.25">
      <c r="BE2057" s="6">
        <v>1</v>
      </c>
      <c r="BF2057" s="6" t="str">
        <f>"1"</f>
        <v>1</v>
      </c>
      <c r="BG2057" t="str">
        <f ca="1">IF((OFFSET($A$1, 2057 - 1, 57 - 1)) &gt;= (OFFSET($A$1, 80 - 1, 7 - 1)), "1","0")</f>
        <v>1</v>
      </c>
      <c r="BH2057">
        <f ca="1" xml:space="preserve"> IF( AND( OFFSET($A$1, 2057 - 1, 58 - 1) = "1", OFFSET($A$1, 2057 - 1, 59 - 1) = "1" ), 1, IF( AND( OFFSET($A$1, 2057 - 1, 58 - 1) = "1", OFFSET($A$1, 2057 - 1, 59 - 1) = "0" ), 2, IF( AND( OFFSET($A$1, 2057 - 1, 58 - 1) = "0", OFFSET($A$1, 2057 - 1, 59 - 1) = "1" ), 3, 4 ) ) )</f>
        <v>1</v>
      </c>
      <c r="BJ2057" s="6">
        <v>0</v>
      </c>
      <c r="BK2057" s="6" t="str">
        <f>"0"</f>
        <v>0</v>
      </c>
      <c r="BL2057" t="str">
        <f ca="1">IF((OFFSET($A$1, 2057 - 1, 62 - 1)) &gt;= (OFFSET($A$1, 104 - 1, 7 - 1)), "1","0")</f>
        <v>0</v>
      </c>
      <c r="BM2057">
        <f ca="1" xml:space="preserve"> IF( AND( OFFSET($A$1, 2057 - 1, 63 - 1) = "1", OFFSET($A$1, 2057 - 1, 64 - 1) = "1" ), 1, IF( AND( OFFSET($A$1, 2057 - 1, 63 - 1) = "1", OFFSET($A$1, 2057 - 1, 64 - 1) = "0" ), 2, IF( AND( OFFSET($A$1, 2057 - 1, 63 - 1) = "0", OFFSET($A$1, 2057 - 1, 64 - 1) = "1" ), 3, 4 ) ) )</f>
        <v>4</v>
      </c>
    </row>
    <row r="2058" spans="57:65" x14ac:dyDescent="0.25">
      <c r="BE2058" s="6">
        <v>0</v>
      </c>
      <c r="BF2058" s="6" t="str">
        <f>"0"</f>
        <v>0</v>
      </c>
      <c r="BG2058" t="str">
        <f ca="1">IF((OFFSET($A$1, 2058 - 1, 57 - 1)) &gt;= (OFFSET($A$1, 80 - 1, 7 - 1)), "1","0")</f>
        <v>0</v>
      </c>
      <c r="BH2058">
        <f ca="1" xml:space="preserve"> IF( AND( OFFSET($A$1, 2058 - 1, 58 - 1) = "1", OFFSET($A$1, 2058 - 1, 59 - 1) = "1" ), 1, IF( AND( OFFSET($A$1, 2058 - 1, 58 - 1) = "1", OFFSET($A$1, 2058 - 1, 59 - 1) = "0" ), 2, IF( AND( OFFSET($A$1, 2058 - 1, 58 - 1) = "0", OFFSET($A$1, 2058 - 1, 59 - 1) = "1" ), 3, 4 ) ) )</f>
        <v>4</v>
      </c>
      <c r="BJ2058" s="6">
        <v>0</v>
      </c>
      <c r="BK2058" s="6" t="str">
        <f>"0"</f>
        <v>0</v>
      </c>
      <c r="BL2058" t="str">
        <f ca="1">IF((OFFSET($A$1, 2058 - 1, 62 - 1)) &gt;= (OFFSET($A$1, 104 - 1, 7 - 1)), "1","0")</f>
        <v>0</v>
      </c>
      <c r="BM2058">
        <f ca="1" xml:space="preserve"> IF( AND( OFFSET($A$1, 2058 - 1, 63 - 1) = "1", OFFSET($A$1, 2058 - 1, 64 - 1) = "1" ), 1, IF( AND( OFFSET($A$1, 2058 - 1, 63 - 1) = "1", OFFSET($A$1, 2058 - 1, 64 - 1) = "0" ), 2, IF( AND( OFFSET($A$1, 2058 - 1, 63 - 1) = "0", OFFSET($A$1, 2058 - 1, 64 - 1) = "1" ), 3, 4 ) ) )</f>
        <v>4</v>
      </c>
    </row>
    <row r="2059" spans="57:65" x14ac:dyDescent="0.25">
      <c r="BE2059" s="6">
        <v>0.2</v>
      </c>
      <c r="BF2059" s="6" t="str">
        <f>"0"</f>
        <v>0</v>
      </c>
      <c r="BG2059" t="str">
        <f ca="1">IF((OFFSET($A$1, 2059 - 1, 57 - 1)) &gt;= (OFFSET($A$1, 80 - 1, 7 - 1)), "1","0")</f>
        <v>0</v>
      </c>
      <c r="BH2059">
        <f ca="1" xml:space="preserve"> IF( AND( OFFSET($A$1, 2059 - 1, 58 - 1) = "1", OFFSET($A$1, 2059 - 1, 59 - 1) = "1" ), 1, IF( AND( OFFSET($A$1, 2059 - 1, 58 - 1) = "1", OFFSET($A$1, 2059 - 1, 59 - 1) = "0" ), 2, IF( AND( OFFSET($A$1, 2059 - 1, 58 - 1) = "0", OFFSET($A$1, 2059 - 1, 59 - 1) = "1" ), 3, 4 ) ) )</f>
        <v>4</v>
      </c>
      <c r="BJ2059" s="6">
        <v>0</v>
      </c>
      <c r="BK2059" s="6" t="str">
        <f>"0"</f>
        <v>0</v>
      </c>
      <c r="BL2059" t="str">
        <f ca="1">IF((OFFSET($A$1, 2059 - 1, 62 - 1)) &gt;= (OFFSET($A$1, 104 - 1, 7 - 1)), "1","0")</f>
        <v>0</v>
      </c>
      <c r="BM2059">
        <f ca="1" xml:space="preserve"> IF( AND( OFFSET($A$1, 2059 - 1, 63 - 1) = "1", OFFSET($A$1, 2059 - 1, 64 - 1) = "1" ), 1, IF( AND( OFFSET($A$1, 2059 - 1, 63 - 1) = "1", OFFSET($A$1, 2059 - 1, 64 - 1) = "0" ), 2, IF( AND( OFFSET($A$1, 2059 - 1, 63 - 1) = "0", OFFSET($A$1, 2059 - 1, 64 - 1) = "1" ), 3, 4 ) ) )</f>
        <v>4</v>
      </c>
    </row>
    <row r="2060" spans="57:65" x14ac:dyDescent="0.25">
      <c r="BE2060" s="6">
        <v>1</v>
      </c>
      <c r="BF2060" s="6" t="str">
        <f>"1"</f>
        <v>1</v>
      </c>
      <c r="BG2060" t="str">
        <f ca="1">IF((OFFSET($A$1, 2060 - 1, 57 - 1)) &gt;= (OFFSET($A$1, 80 - 1, 7 - 1)), "1","0")</f>
        <v>1</v>
      </c>
      <c r="BH2060">
        <f ca="1" xml:space="preserve"> IF( AND( OFFSET($A$1, 2060 - 1, 58 - 1) = "1", OFFSET($A$1, 2060 - 1, 59 - 1) = "1" ), 1, IF( AND( OFFSET($A$1, 2060 - 1, 58 - 1) = "1", OFFSET($A$1, 2060 - 1, 59 - 1) = "0" ), 2, IF( AND( OFFSET($A$1, 2060 - 1, 58 - 1) = "0", OFFSET($A$1, 2060 - 1, 59 - 1) = "1" ), 3, 4 ) ) )</f>
        <v>1</v>
      </c>
      <c r="BJ2060" s="6">
        <v>0.2</v>
      </c>
      <c r="BK2060" s="6" t="str">
        <f>"0"</f>
        <v>0</v>
      </c>
      <c r="BL2060" t="str">
        <f ca="1">IF((OFFSET($A$1, 2060 - 1, 62 - 1)) &gt;= (OFFSET($A$1, 104 - 1, 7 - 1)), "1","0")</f>
        <v>0</v>
      </c>
      <c r="BM2060">
        <f ca="1" xml:space="preserve"> IF( AND( OFFSET($A$1, 2060 - 1, 63 - 1) = "1", OFFSET($A$1, 2060 - 1, 64 - 1) = "1" ), 1, IF( AND( OFFSET($A$1, 2060 - 1, 63 - 1) = "1", OFFSET($A$1, 2060 - 1, 64 - 1) = "0" ), 2, IF( AND( OFFSET($A$1, 2060 - 1, 63 - 1) = "0", OFFSET($A$1, 2060 - 1, 64 - 1) = "1" ), 3, 4 ) ) )</f>
        <v>4</v>
      </c>
    </row>
    <row r="2061" spans="57:65" x14ac:dyDescent="0.25">
      <c r="BE2061" s="6">
        <v>0</v>
      </c>
      <c r="BF2061" s="6" t="str">
        <f>"0"</f>
        <v>0</v>
      </c>
      <c r="BG2061" t="str">
        <f ca="1">IF((OFFSET($A$1, 2061 - 1, 57 - 1)) &gt;= (OFFSET($A$1, 80 - 1, 7 - 1)), "1","0")</f>
        <v>0</v>
      </c>
      <c r="BH2061">
        <f ca="1" xml:space="preserve"> IF( AND( OFFSET($A$1, 2061 - 1, 58 - 1) = "1", OFFSET($A$1, 2061 - 1, 59 - 1) = "1" ), 1, IF( AND( OFFSET($A$1, 2061 - 1, 58 - 1) = "1", OFFSET($A$1, 2061 - 1, 59 - 1) = "0" ), 2, IF( AND( OFFSET($A$1, 2061 - 1, 58 - 1) = "0", OFFSET($A$1, 2061 - 1, 59 - 1) = "1" ), 3, 4 ) ) )</f>
        <v>4</v>
      </c>
      <c r="BJ2061" s="6">
        <v>1</v>
      </c>
      <c r="BK2061" s="6" t="str">
        <f>"1"</f>
        <v>1</v>
      </c>
      <c r="BL2061" t="str">
        <f ca="1">IF((OFFSET($A$1, 2061 - 1, 62 - 1)) &gt;= (OFFSET($A$1, 104 - 1, 7 - 1)), "1","0")</f>
        <v>1</v>
      </c>
      <c r="BM2061">
        <f ca="1" xml:space="preserve"> IF( AND( OFFSET($A$1, 2061 - 1, 63 - 1) = "1", OFFSET($A$1, 2061 - 1, 64 - 1) = "1" ), 1, IF( AND( OFFSET($A$1, 2061 - 1, 63 - 1) = "1", OFFSET($A$1, 2061 - 1, 64 - 1) = "0" ), 2, IF( AND( OFFSET($A$1, 2061 - 1, 63 - 1) = "0", OFFSET($A$1, 2061 - 1, 64 - 1) = "1" ), 3, 4 ) ) )</f>
        <v>1</v>
      </c>
    </row>
    <row r="2062" spans="57:65" x14ac:dyDescent="0.25">
      <c r="BE2062" s="6">
        <v>0</v>
      </c>
      <c r="BF2062" s="6" t="str">
        <f>"0"</f>
        <v>0</v>
      </c>
      <c r="BG2062" t="str">
        <f ca="1">IF((OFFSET($A$1, 2062 - 1, 57 - 1)) &gt;= (OFFSET($A$1, 80 - 1, 7 - 1)), "1","0")</f>
        <v>0</v>
      </c>
      <c r="BH2062">
        <f ca="1" xml:space="preserve"> IF( AND( OFFSET($A$1, 2062 - 1, 58 - 1) = "1", OFFSET($A$1, 2062 - 1, 59 - 1) = "1" ), 1, IF( AND( OFFSET($A$1, 2062 - 1, 58 - 1) = "1", OFFSET($A$1, 2062 - 1, 59 - 1) = "0" ), 2, IF( AND( OFFSET($A$1, 2062 - 1, 58 - 1) = "0", OFFSET($A$1, 2062 - 1, 59 - 1) = "1" ), 3, 4 ) ) )</f>
        <v>4</v>
      </c>
      <c r="BJ2062" s="6">
        <v>0</v>
      </c>
      <c r="BK2062" s="6" t="str">
        <f>"0"</f>
        <v>0</v>
      </c>
      <c r="BL2062" t="str">
        <f ca="1">IF((OFFSET($A$1, 2062 - 1, 62 - 1)) &gt;= (OFFSET($A$1, 104 - 1, 7 - 1)), "1","0")</f>
        <v>0</v>
      </c>
      <c r="BM2062">
        <f ca="1" xml:space="preserve"> IF( AND( OFFSET($A$1, 2062 - 1, 63 - 1) = "1", OFFSET($A$1, 2062 - 1, 64 - 1) = "1" ), 1, IF( AND( OFFSET($A$1, 2062 - 1, 63 - 1) = "1", OFFSET($A$1, 2062 - 1, 64 - 1) = "0" ), 2, IF( AND( OFFSET($A$1, 2062 - 1, 63 - 1) = "0", OFFSET($A$1, 2062 - 1, 64 - 1) = "1" ), 3, 4 ) ) )</f>
        <v>4</v>
      </c>
    </row>
    <row r="2063" spans="57:65" x14ac:dyDescent="0.25">
      <c r="BE2063" s="6">
        <v>0</v>
      </c>
      <c r="BF2063" s="6" t="str">
        <f>"0"</f>
        <v>0</v>
      </c>
      <c r="BG2063" t="str">
        <f ca="1">IF((OFFSET($A$1, 2063 - 1, 57 - 1)) &gt;= (OFFSET($A$1, 80 - 1, 7 - 1)), "1","0")</f>
        <v>0</v>
      </c>
      <c r="BH2063">
        <f ca="1" xml:space="preserve"> IF( AND( OFFSET($A$1, 2063 - 1, 58 - 1) = "1", OFFSET($A$1, 2063 - 1, 59 - 1) = "1" ), 1, IF( AND( OFFSET($A$1, 2063 - 1, 58 - 1) = "1", OFFSET($A$1, 2063 - 1, 59 - 1) = "0" ), 2, IF( AND( OFFSET($A$1, 2063 - 1, 58 - 1) = "0", OFFSET($A$1, 2063 - 1, 59 - 1) = "1" ), 3, 4 ) ) )</f>
        <v>4</v>
      </c>
      <c r="BJ2063" s="6">
        <v>1</v>
      </c>
      <c r="BK2063" s="6" t="str">
        <f>"1"</f>
        <v>1</v>
      </c>
      <c r="BL2063" t="str">
        <f ca="1">IF((OFFSET($A$1, 2063 - 1, 62 - 1)) &gt;= (OFFSET($A$1, 104 - 1, 7 - 1)), "1","0")</f>
        <v>1</v>
      </c>
      <c r="BM2063">
        <f ca="1" xml:space="preserve"> IF( AND( OFFSET($A$1, 2063 - 1, 63 - 1) = "1", OFFSET($A$1, 2063 - 1, 64 - 1) = "1" ), 1, IF( AND( OFFSET($A$1, 2063 - 1, 63 - 1) = "1", OFFSET($A$1, 2063 - 1, 64 - 1) = "0" ), 2, IF( AND( OFFSET($A$1, 2063 - 1, 63 - 1) = "0", OFFSET($A$1, 2063 - 1, 64 - 1) = "1" ), 3, 4 ) ) )</f>
        <v>1</v>
      </c>
    </row>
    <row r="2064" spans="57:65" x14ac:dyDescent="0.25">
      <c r="BE2064" s="6">
        <v>0</v>
      </c>
      <c r="BF2064" s="6" t="str">
        <f>"0"</f>
        <v>0</v>
      </c>
      <c r="BG2064" t="str">
        <f ca="1">IF((OFFSET($A$1, 2064 - 1, 57 - 1)) &gt;= (OFFSET($A$1, 80 - 1, 7 - 1)), "1","0")</f>
        <v>0</v>
      </c>
      <c r="BH2064">
        <f ca="1" xml:space="preserve"> IF( AND( OFFSET($A$1, 2064 - 1, 58 - 1) = "1", OFFSET($A$1, 2064 - 1, 59 - 1) = "1" ), 1, IF( AND( OFFSET($A$1, 2064 - 1, 58 - 1) = "1", OFFSET($A$1, 2064 - 1, 59 - 1) = "0" ), 2, IF( AND( OFFSET($A$1, 2064 - 1, 58 - 1) = "0", OFFSET($A$1, 2064 - 1, 59 - 1) = "1" ), 3, 4 ) ) )</f>
        <v>4</v>
      </c>
      <c r="BJ2064" s="6">
        <v>1</v>
      </c>
      <c r="BK2064" s="6" t="str">
        <f>"1"</f>
        <v>1</v>
      </c>
      <c r="BL2064" t="str">
        <f ca="1">IF((OFFSET($A$1, 2064 - 1, 62 - 1)) &gt;= (OFFSET($A$1, 104 - 1, 7 - 1)), "1","0")</f>
        <v>1</v>
      </c>
      <c r="BM2064">
        <f ca="1" xml:space="preserve"> IF( AND( OFFSET($A$1, 2064 - 1, 63 - 1) = "1", OFFSET($A$1, 2064 - 1, 64 - 1) = "1" ), 1, IF( AND( OFFSET($A$1, 2064 - 1, 63 - 1) = "1", OFFSET($A$1, 2064 - 1, 64 - 1) = "0" ), 2, IF( AND( OFFSET($A$1, 2064 - 1, 63 - 1) = "0", OFFSET($A$1, 2064 - 1, 64 - 1) = "1" ), 3, 4 ) ) )</f>
        <v>1</v>
      </c>
    </row>
    <row r="2065" spans="57:65" x14ac:dyDescent="0.25">
      <c r="BE2065" s="6">
        <v>0.2</v>
      </c>
      <c r="BF2065" s="6" t="str">
        <f>"0"</f>
        <v>0</v>
      </c>
      <c r="BG2065" t="str">
        <f ca="1">IF((OFFSET($A$1, 2065 - 1, 57 - 1)) &gt;= (OFFSET($A$1, 80 - 1, 7 - 1)), "1","0")</f>
        <v>0</v>
      </c>
      <c r="BH2065">
        <f ca="1" xml:space="preserve"> IF( AND( OFFSET($A$1, 2065 - 1, 58 - 1) = "1", OFFSET($A$1, 2065 - 1, 59 - 1) = "1" ), 1, IF( AND( OFFSET($A$1, 2065 - 1, 58 - 1) = "1", OFFSET($A$1, 2065 - 1, 59 - 1) = "0" ), 2, IF( AND( OFFSET($A$1, 2065 - 1, 58 - 1) = "0", OFFSET($A$1, 2065 - 1, 59 - 1) = "1" ), 3, 4 ) ) )</f>
        <v>4</v>
      </c>
      <c r="BJ2065" s="6">
        <v>0.8</v>
      </c>
      <c r="BK2065" s="6" t="str">
        <f>"1"</f>
        <v>1</v>
      </c>
      <c r="BL2065" t="str">
        <f ca="1">IF((OFFSET($A$1, 2065 - 1, 62 - 1)) &gt;= (OFFSET($A$1, 104 - 1, 7 - 1)), "1","0")</f>
        <v>1</v>
      </c>
      <c r="BM2065">
        <f ca="1" xml:space="preserve"> IF( AND( OFFSET($A$1, 2065 - 1, 63 - 1) = "1", OFFSET($A$1, 2065 - 1, 64 - 1) = "1" ), 1, IF( AND( OFFSET($A$1, 2065 - 1, 63 - 1) = "1", OFFSET($A$1, 2065 - 1, 64 - 1) = "0" ), 2, IF( AND( OFFSET($A$1, 2065 - 1, 63 - 1) = "0", OFFSET($A$1, 2065 - 1, 64 - 1) = "1" ), 3, 4 ) ) )</f>
        <v>1</v>
      </c>
    </row>
    <row r="2066" spans="57:65" x14ac:dyDescent="0.25">
      <c r="BE2066" s="6">
        <v>0</v>
      </c>
      <c r="BF2066" s="6" t="str">
        <f>"0"</f>
        <v>0</v>
      </c>
      <c r="BG2066" t="str">
        <f ca="1">IF((OFFSET($A$1, 2066 - 1, 57 - 1)) &gt;= (OFFSET($A$1, 80 - 1, 7 - 1)), "1","0")</f>
        <v>0</v>
      </c>
      <c r="BH2066">
        <f ca="1" xml:space="preserve"> IF( AND( OFFSET($A$1, 2066 - 1, 58 - 1) = "1", OFFSET($A$1, 2066 - 1, 59 - 1) = "1" ), 1, IF( AND( OFFSET($A$1, 2066 - 1, 58 - 1) = "1", OFFSET($A$1, 2066 - 1, 59 - 1) = "0" ), 2, IF( AND( OFFSET($A$1, 2066 - 1, 58 - 1) = "0", OFFSET($A$1, 2066 - 1, 59 - 1) = "1" ), 3, 4 ) ) )</f>
        <v>4</v>
      </c>
      <c r="BJ2066" s="6">
        <v>0</v>
      </c>
      <c r="BK2066" s="6" t="str">
        <f>"0"</f>
        <v>0</v>
      </c>
      <c r="BL2066" t="str">
        <f ca="1">IF((OFFSET($A$1, 2066 - 1, 62 - 1)) &gt;= (OFFSET($A$1, 104 - 1, 7 - 1)), "1","0")</f>
        <v>0</v>
      </c>
      <c r="BM2066">
        <f ca="1" xml:space="preserve"> IF( AND( OFFSET($A$1, 2066 - 1, 63 - 1) = "1", OFFSET($A$1, 2066 - 1, 64 - 1) = "1" ), 1, IF( AND( OFFSET($A$1, 2066 - 1, 63 - 1) = "1", OFFSET($A$1, 2066 - 1, 64 - 1) = "0" ), 2, IF( AND( OFFSET($A$1, 2066 - 1, 63 - 1) = "0", OFFSET($A$1, 2066 - 1, 64 - 1) = "1" ), 3, 4 ) ) )</f>
        <v>4</v>
      </c>
    </row>
    <row r="2067" spans="57:65" x14ac:dyDescent="0.25">
      <c r="BE2067" s="6">
        <v>0</v>
      </c>
      <c r="BF2067" s="6" t="str">
        <f>"0"</f>
        <v>0</v>
      </c>
      <c r="BG2067" t="str">
        <f ca="1">IF((OFFSET($A$1, 2067 - 1, 57 - 1)) &gt;= (OFFSET($A$1, 80 - 1, 7 - 1)), "1","0")</f>
        <v>0</v>
      </c>
      <c r="BH2067">
        <f ca="1" xml:space="preserve"> IF( AND( OFFSET($A$1, 2067 - 1, 58 - 1) = "1", OFFSET($A$1, 2067 - 1, 59 - 1) = "1" ), 1, IF( AND( OFFSET($A$1, 2067 - 1, 58 - 1) = "1", OFFSET($A$1, 2067 - 1, 59 - 1) = "0" ), 2, IF( AND( OFFSET($A$1, 2067 - 1, 58 - 1) = "0", OFFSET($A$1, 2067 - 1, 59 - 1) = "1" ), 3, 4 ) ) )</f>
        <v>4</v>
      </c>
      <c r="BJ2067" s="6">
        <v>0.8</v>
      </c>
      <c r="BK2067" s="6" t="str">
        <f>"0"</f>
        <v>0</v>
      </c>
      <c r="BL2067" t="str">
        <f ca="1">IF((OFFSET($A$1, 2067 - 1, 62 - 1)) &gt;= (OFFSET($A$1, 104 - 1, 7 - 1)), "1","0")</f>
        <v>1</v>
      </c>
      <c r="BM2067">
        <f ca="1" xml:space="preserve"> IF( AND( OFFSET($A$1, 2067 - 1, 63 - 1) = "1", OFFSET($A$1, 2067 - 1, 64 - 1) = "1" ), 1, IF( AND( OFFSET($A$1, 2067 - 1, 63 - 1) = "1", OFFSET($A$1, 2067 - 1, 64 - 1) = "0" ), 2, IF( AND( OFFSET($A$1, 2067 - 1, 63 - 1) = "0", OFFSET($A$1, 2067 - 1, 64 - 1) = "1" ), 3, 4 ) ) )</f>
        <v>3</v>
      </c>
    </row>
    <row r="2068" spans="57:65" x14ac:dyDescent="0.25">
      <c r="BE2068" s="6">
        <v>1</v>
      </c>
      <c r="BF2068" s="6" t="str">
        <f>"1"</f>
        <v>1</v>
      </c>
      <c r="BG2068" t="str">
        <f ca="1">IF((OFFSET($A$1, 2068 - 1, 57 - 1)) &gt;= (OFFSET($A$1, 80 - 1, 7 - 1)), "1","0")</f>
        <v>1</v>
      </c>
      <c r="BH2068">
        <f ca="1" xml:space="preserve"> IF( AND( OFFSET($A$1, 2068 - 1, 58 - 1) = "1", OFFSET($A$1, 2068 - 1, 59 - 1) = "1" ), 1, IF( AND( OFFSET($A$1, 2068 - 1, 58 - 1) = "1", OFFSET($A$1, 2068 - 1, 59 - 1) = "0" ), 2, IF( AND( OFFSET($A$1, 2068 - 1, 58 - 1) = "0", OFFSET($A$1, 2068 - 1, 59 - 1) = "1" ), 3, 4 ) ) )</f>
        <v>1</v>
      </c>
      <c r="BJ2068" s="6">
        <v>0</v>
      </c>
      <c r="BK2068" s="6" t="str">
        <f>"0"</f>
        <v>0</v>
      </c>
      <c r="BL2068" t="str">
        <f ca="1">IF((OFFSET($A$1, 2068 - 1, 62 - 1)) &gt;= (OFFSET($A$1, 104 - 1, 7 - 1)), "1","0")</f>
        <v>0</v>
      </c>
      <c r="BM2068">
        <f ca="1" xml:space="preserve"> IF( AND( OFFSET($A$1, 2068 - 1, 63 - 1) = "1", OFFSET($A$1, 2068 - 1, 64 - 1) = "1" ), 1, IF( AND( OFFSET($A$1, 2068 - 1, 63 - 1) = "1", OFFSET($A$1, 2068 - 1, 64 - 1) = "0" ), 2, IF( AND( OFFSET($A$1, 2068 - 1, 63 - 1) = "0", OFFSET($A$1, 2068 - 1, 64 - 1) = "1" ), 3, 4 ) ) )</f>
        <v>4</v>
      </c>
    </row>
    <row r="2069" spans="57:65" x14ac:dyDescent="0.25">
      <c r="BE2069" s="6">
        <v>0.8</v>
      </c>
      <c r="BF2069" s="6" t="str">
        <f>"1"</f>
        <v>1</v>
      </c>
      <c r="BG2069" t="str">
        <f ca="1">IF((OFFSET($A$1, 2069 - 1, 57 - 1)) &gt;= (OFFSET($A$1, 80 - 1, 7 - 1)), "1","0")</f>
        <v>1</v>
      </c>
      <c r="BH2069">
        <f ca="1" xml:space="preserve"> IF( AND( OFFSET($A$1, 2069 - 1, 58 - 1) = "1", OFFSET($A$1, 2069 - 1, 59 - 1) = "1" ), 1, IF( AND( OFFSET($A$1, 2069 - 1, 58 - 1) = "1", OFFSET($A$1, 2069 - 1, 59 - 1) = "0" ), 2, IF( AND( OFFSET($A$1, 2069 - 1, 58 - 1) = "0", OFFSET($A$1, 2069 - 1, 59 - 1) = "1" ), 3, 4 ) ) )</f>
        <v>1</v>
      </c>
      <c r="BJ2069" s="6">
        <v>0</v>
      </c>
      <c r="BK2069" s="6" t="str">
        <f>"0"</f>
        <v>0</v>
      </c>
      <c r="BL2069" t="str">
        <f ca="1">IF((OFFSET($A$1, 2069 - 1, 62 - 1)) &gt;= (OFFSET($A$1, 104 - 1, 7 - 1)), "1","0")</f>
        <v>0</v>
      </c>
      <c r="BM2069">
        <f ca="1" xml:space="preserve"> IF( AND( OFFSET($A$1, 2069 - 1, 63 - 1) = "1", OFFSET($A$1, 2069 - 1, 64 - 1) = "1" ), 1, IF( AND( OFFSET($A$1, 2069 - 1, 63 - 1) = "1", OFFSET($A$1, 2069 - 1, 64 - 1) = "0" ), 2, IF( AND( OFFSET($A$1, 2069 - 1, 63 - 1) = "0", OFFSET($A$1, 2069 - 1, 64 - 1) = "1" ), 3, 4 ) ) )</f>
        <v>4</v>
      </c>
    </row>
    <row r="2070" spans="57:65" x14ac:dyDescent="0.25">
      <c r="BE2070" s="6">
        <v>0</v>
      </c>
      <c r="BF2070" s="6" t="str">
        <f>"0"</f>
        <v>0</v>
      </c>
      <c r="BG2070" t="str">
        <f ca="1">IF((OFFSET($A$1, 2070 - 1, 57 - 1)) &gt;= (OFFSET($A$1, 80 - 1, 7 - 1)), "1","0")</f>
        <v>0</v>
      </c>
      <c r="BH2070">
        <f ca="1" xml:space="preserve"> IF( AND( OFFSET($A$1, 2070 - 1, 58 - 1) = "1", OFFSET($A$1, 2070 - 1, 59 - 1) = "1" ), 1, IF( AND( OFFSET($A$1, 2070 - 1, 58 - 1) = "1", OFFSET($A$1, 2070 - 1, 59 - 1) = "0" ), 2, IF( AND( OFFSET($A$1, 2070 - 1, 58 - 1) = "0", OFFSET($A$1, 2070 - 1, 59 - 1) = "1" ), 3, 4 ) ) )</f>
        <v>4</v>
      </c>
      <c r="BJ2070" s="6">
        <v>1</v>
      </c>
      <c r="BK2070" s="6" t="str">
        <f>"1"</f>
        <v>1</v>
      </c>
      <c r="BL2070" t="str">
        <f ca="1">IF((OFFSET($A$1, 2070 - 1, 62 - 1)) &gt;= (OFFSET($A$1, 104 - 1, 7 - 1)), "1","0")</f>
        <v>1</v>
      </c>
      <c r="BM2070">
        <f ca="1" xml:space="preserve"> IF( AND( OFFSET($A$1, 2070 - 1, 63 - 1) = "1", OFFSET($A$1, 2070 - 1, 64 - 1) = "1" ), 1, IF( AND( OFFSET($A$1, 2070 - 1, 63 - 1) = "1", OFFSET($A$1, 2070 - 1, 64 - 1) = "0" ), 2, IF( AND( OFFSET($A$1, 2070 - 1, 63 - 1) = "0", OFFSET($A$1, 2070 - 1, 64 - 1) = "1" ), 3, 4 ) ) )</f>
        <v>1</v>
      </c>
    </row>
    <row r="2071" spans="57:65" x14ac:dyDescent="0.25">
      <c r="BE2071" s="6">
        <v>1</v>
      </c>
      <c r="BF2071" s="6" t="str">
        <f>"1"</f>
        <v>1</v>
      </c>
      <c r="BG2071" t="str">
        <f ca="1">IF((OFFSET($A$1, 2071 - 1, 57 - 1)) &gt;= (OFFSET($A$1, 80 - 1, 7 - 1)), "1","0")</f>
        <v>1</v>
      </c>
      <c r="BH2071">
        <f ca="1" xml:space="preserve"> IF( AND( OFFSET($A$1, 2071 - 1, 58 - 1) = "1", OFFSET($A$1, 2071 - 1, 59 - 1) = "1" ), 1, IF( AND( OFFSET($A$1, 2071 - 1, 58 - 1) = "1", OFFSET($A$1, 2071 - 1, 59 - 1) = "0" ), 2, IF( AND( OFFSET($A$1, 2071 - 1, 58 - 1) = "0", OFFSET($A$1, 2071 - 1, 59 - 1) = "1" ), 3, 4 ) ) )</f>
        <v>1</v>
      </c>
      <c r="BJ2071" s="6">
        <v>1</v>
      </c>
      <c r="BK2071" s="6" t="str">
        <f>"1"</f>
        <v>1</v>
      </c>
      <c r="BL2071" t="str">
        <f ca="1">IF((OFFSET($A$1, 2071 - 1, 62 - 1)) &gt;= (OFFSET($A$1, 104 - 1, 7 - 1)), "1","0")</f>
        <v>1</v>
      </c>
      <c r="BM2071">
        <f ca="1" xml:space="preserve"> IF( AND( OFFSET($A$1, 2071 - 1, 63 - 1) = "1", OFFSET($A$1, 2071 - 1, 64 - 1) = "1" ), 1, IF( AND( OFFSET($A$1, 2071 - 1, 63 - 1) = "1", OFFSET($A$1, 2071 - 1, 64 - 1) = "0" ), 2, IF( AND( OFFSET($A$1, 2071 - 1, 63 - 1) = "0", OFFSET($A$1, 2071 - 1, 64 - 1) = "1" ), 3, 4 ) ) )</f>
        <v>1</v>
      </c>
    </row>
    <row r="2072" spans="57:65" x14ac:dyDescent="0.25">
      <c r="BE2072" s="6">
        <v>1</v>
      </c>
      <c r="BF2072" s="6" t="str">
        <f>"1"</f>
        <v>1</v>
      </c>
      <c r="BG2072" t="str">
        <f ca="1">IF((OFFSET($A$1, 2072 - 1, 57 - 1)) &gt;= (OFFSET($A$1, 80 - 1, 7 - 1)), "1","0")</f>
        <v>1</v>
      </c>
      <c r="BH2072">
        <f ca="1" xml:space="preserve"> IF( AND( OFFSET($A$1, 2072 - 1, 58 - 1) = "1", OFFSET($A$1, 2072 - 1, 59 - 1) = "1" ), 1, IF( AND( OFFSET($A$1, 2072 - 1, 58 - 1) = "1", OFFSET($A$1, 2072 - 1, 59 - 1) = "0" ), 2, IF( AND( OFFSET($A$1, 2072 - 1, 58 - 1) = "0", OFFSET($A$1, 2072 - 1, 59 - 1) = "1" ), 3, 4 ) ) )</f>
        <v>1</v>
      </c>
      <c r="BJ2072" s="6">
        <v>0</v>
      </c>
      <c r="BK2072" s="6" t="str">
        <f>"0"</f>
        <v>0</v>
      </c>
      <c r="BL2072" t="str">
        <f ca="1">IF((OFFSET($A$1, 2072 - 1, 62 - 1)) &gt;= (OFFSET($A$1, 104 - 1, 7 - 1)), "1","0")</f>
        <v>0</v>
      </c>
      <c r="BM2072">
        <f ca="1" xml:space="preserve"> IF( AND( OFFSET($A$1, 2072 - 1, 63 - 1) = "1", OFFSET($A$1, 2072 - 1, 64 - 1) = "1" ), 1, IF( AND( OFFSET($A$1, 2072 - 1, 63 - 1) = "1", OFFSET($A$1, 2072 - 1, 64 - 1) = "0" ), 2, IF( AND( OFFSET($A$1, 2072 - 1, 63 - 1) = "0", OFFSET($A$1, 2072 - 1, 64 - 1) = "1" ), 3, 4 ) ) )</f>
        <v>4</v>
      </c>
    </row>
    <row r="2073" spans="57:65" x14ac:dyDescent="0.25">
      <c r="BE2073" s="6">
        <v>0</v>
      </c>
      <c r="BF2073" s="6" t="str">
        <f>"0"</f>
        <v>0</v>
      </c>
      <c r="BG2073" t="str">
        <f ca="1">IF((OFFSET($A$1, 2073 - 1, 57 - 1)) &gt;= (OFFSET($A$1, 80 - 1, 7 - 1)), "1","0")</f>
        <v>0</v>
      </c>
      <c r="BH2073">
        <f ca="1" xml:space="preserve"> IF( AND( OFFSET($A$1, 2073 - 1, 58 - 1) = "1", OFFSET($A$1, 2073 - 1, 59 - 1) = "1" ), 1, IF( AND( OFFSET($A$1, 2073 - 1, 58 - 1) = "1", OFFSET($A$1, 2073 - 1, 59 - 1) = "0" ), 2, IF( AND( OFFSET($A$1, 2073 - 1, 58 - 1) = "0", OFFSET($A$1, 2073 - 1, 59 - 1) = "1" ), 3, 4 ) ) )</f>
        <v>4</v>
      </c>
      <c r="BJ2073" s="6">
        <v>0.2</v>
      </c>
      <c r="BK2073" s="6" t="str">
        <f>"0"</f>
        <v>0</v>
      </c>
      <c r="BL2073" t="str">
        <f ca="1">IF((OFFSET($A$1, 2073 - 1, 62 - 1)) &gt;= (OFFSET($A$1, 104 - 1, 7 - 1)), "1","0")</f>
        <v>0</v>
      </c>
      <c r="BM2073">
        <f ca="1" xml:space="preserve"> IF( AND( OFFSET($A$1, 2073 - 1, 63 - 1) = "1", OFFSET($A$1, 2073 - 1, 64 - 1) = "1" ), 1, IF( AND( OFFSET($A$1, 2073 - 1, 63 - 1) = "1", OFFSET($A$1, 2073 - 1, 64 - 1) = "0" ), 2, IF( AND( OFFSET($A$1, 2073 - 1, 63 - 1) = "0", OFFSET($A$1, 2073 - 1, 64 - 1) = "1" ), 3, 4 ) ) )</f>
        <v>4</v>
      </c>
    </row>
    <row r="2074" spans="57:65" x14ac:dyDescent="0.25">
      <c r="BE2074" s="6">
        <v>1</v>
      </c>
      <c r="BF2074" s="6" t="str">
        <f>"1"</f>
        <v>1</v>
      </c>
      <c r="BG2074" t="str">
        <f ca="1">IF((OFFSET($A$1, 2074 - 1, 57 - 1)) &gt;= (OFFSET($A$1, 80 - 1, 7 - 1)), "1","0")</f>
        <v>1</v>
      </c>
      <c r="BH2074">
        <f ca="1" xml:space="preserve"> IF( AND( OFFSET($A$1, 2074 - 1, 58 - 1) = "1", OFFSET($A$1, 2074 - 1, 59 - 1) = "1" ), 1, IF( AND( OFFSET($A$1, 2074 - 1, 58 - 1) = "1", OFFSET($A$1, 2074 - 1, 59 - 1) = "0" ), 2, IF( AND( OFFSET($A$1, 2074 - 1, 58 - 1) = "0", OFFSET($A$1, 2074 - 1, 59 - 1) = "1" ), 3, 4 ) ) )</f>
        <v>1</v>
      </c>
      <c r="BJ2074" s="6">
        <v>1</v>
      </c>
      <c r="BK2074" s="6" t="str">
        <f>"1"</f>
        <v>1</v>
      </c>
      <c r="BL2074" t="str">
        <f ca="1">IF((OFFSET($A$1, 2074 - 1, 62 - 1)) &gt;= (OFFSET($A$1, 104 - 1, 7 - 1)), "1","0")</f>
        <v>1</v>
      </c>
      <c r="BM2074">
        <f ca="1" xml:space="preserve"> IF( AND( OFFSET($A$1, 2074 - 1, 63 - 1) = "1", OFFSET($A$1, 2074 - 1, 64 - 1) = "1" ), 1, IF( AND( OFFSET($A$1, 2074 - 1, 63 - 1) = "1", OFFSET($A$1, 2074 - 1, 64 - 1) = "0" ), 2, IF( AND( OFFSET($A$1, 2074 - 1, 63 - 1) = "0", OFFSET($A$1, 2074 - 1, 64 - 1) = "1" ), 3, 4 ) ) )</f>
        <v>1</v>
      </c>
    </row>
    <row r="2075" spans="57:65" x14ac:dyDescent="0.25">
      <c r="BE2075" s="6">
        <v>1</v>
      </c>
      <c r="BF2075" s="6" t="str">
        <f>"1"</f>
        <v>1</v>
      </c>
      <c r="BG2075" t="str">
        <f ca="1">IF((OFFSET($A$1, 2075 - 1, 57 - 1)) &gt;= (OFFSET($A$1, 80 - 1, 7 - 1)), "1","0")</f>
        <v>1</v>
      </c>
      <c r="BH2075">
        <f ca="1" xml:space="preserve"> IF( AND( OFFSET($A$1, 2075 - 1, 58 - 1) = "1", OFFSET($A$1, 2075 - 1, 59 - 1) = "1" ), 1, IF( AND( OFFSET($A$1, 2075 - 1, 58 - 1) = "1", OFFSET($A$1, 2075 - 1, 59 - 1) = "0" ), 2, IF( AND( OFFSET($A$1, 2075 - 1, 58 - 1) = "0", OFFSET($A$1, 2075 - 1, 59 - 1) = "1" ), 3, 4 ) ) )</f>
        <v>1</v>
      </c>
      <c r="BJ2075" s="6">
        <v>1</v>
      </c>
      <c r="BK2075" s="6" t="str">
        <f>"1"</f>
        <v>1</v>
      </c>
      <c r="BL2075" t="str">
        <f ca="1">IF((OFFSET($A$1, 2075 - 1, 62 - 1)) &gt;= (OFFSET($A$1, 104 - 1, 7 - 1)), "1","0")</f>
        <v>1</v>
      </c>
      <c r="BM2075">
        <f ca="1" xml:space="preserve"> IF( AND( OFFSET($A$1, 2075 - 1, 63 - 1) = "1", OFFSET($A$1, 2075 - 1, 64 - 1) = "1" ), 1, IF( AND( OFFSET($A$1, 2075 - 1, 63 - 1) = "1", OFFSET($A$1, 2075 - 1, 64 - 1) = "0" ), 2, IF( AND( OFFSET($A$1, 2075 - 1, 63 - 1) = "0", OFFSET($A$1, 2075 - 1, 64 - 1) = "1" ), 3, 4 ) ) )</f>
        <v>1</v>
      </c>
    </row>
    <row r="2076" spans="57:65" x14ac:dyDescent="0.25">
      <c r="BE2076" s="6">
        <v>0</v>
      </c>
      <c r="BF2076" s="6" t="str">
        <f>"0"</f>
        <v>0</v>
      </c>
      <c r="BG2076" t="str">
        <f ca="1">IF((OFFSET($A$1, 2076 - 1, 57 - 1)) &gt;= (OFFSET($A$1, 80 - 1, 7 - 1)), "1","0")</f>
        <v>0</v>
      </c>
      <c r="BH2076">
        <f ca="1" xml:space="preserve"> IF( AND( OFFSET($A$1, 2076 - 1, 58 - 1) = "1", OFFSET($A$1, 2076 - 1, 59 - 1) = "1" ), 1, IF( AND( OFFSET($A$1, 2076 - 1, 58 - 1) = "1", OFFSET($A$1, 2076 - 1, 59 - 1) = "0" ), 2, IF( AND( OFFSET($A$1, 2076 - 1, 58 - 1) = "0", OFFSET($A$1, 2076 - 1, 59 - 1) = "1" ), 3, 4 ) ) )</f>
        <v>4</v>
      </c>
      <c r="BJ2076" s="6">
        <v>0.4</v>
      </c>
      <c r="BK2076" s="6" t="str">
        <f>"1"</f>
        <v>1</v>
      </c>
      <c r="BL2076" t="str">
        <f ca="1">IF((OFFSET($A$1, 2076 - 1, 62 - 1)) &gt;= (OFFSET($A$1, 104 - 1, 7 - 1)), "1","0")</f>
        <v>0</v>
      </c>
      <c r="BM2076">
        <f ca="1" xml:space="preserve"> IF( AND( OFFSET($A$1, 2076 - 1, 63 - 1) = "1", OFFSET($A$1, 2076 - 1, 64 - 1) = "1" ), 1, IF( AND( OFFSET($A$1, 2076 - 1, 63 - 1) = "1", OFFSET($A$1, 2076 - 1, 64 - 1) = "0" ), 2, IF( AND( OFFSET($A$1, 2076 - 1, 63 - 1) = "0", OFFSET($A$1, 2076 - 1, 64 - 1) = "1" ), 3, 4 ) ) )</f>
        <v>2</v>
      </c>
    </row>
    <row r="2077" spans="57:65" x14ac:dyDescent="0.25">
      <c r="BE2077" s="6">
        <v>1</v>
      </c>
      <c r="BF2077" s="6" t="str">
        <f>"1"</f>
        <v>1</v>
      </c>
      <c r="BG2077" t="str">
        <f ca="1">IF((OFFSET($A$1, 2077 - 1, 57 - 1)) &gt;= (OFFSET($A$1, 80 - 1, 7 - 1)), "1","0")</f>
        <v>1</v>
      </c>
      <c r="BH2077">
        <f ca="1" xml:space="preserve"> IF( AND( OFFSET($A$1, 2077 - 1, 58 - 1) = "1", OFFSET($A$1, 2077 - 1, 59 - 1) = "1" ), 1, IF( AND( OFFSET($A$1, 2077 - 1, 58 - 1) = "1", OFFSET($A$1, 2077 - 1, 59 - 1) = "0" ), 2, IF( AND( OFFSET($A$1, 2077 - 1, 58 - 1) = "0", OFFSET($A$1, 2077 - 1, 59 - 1) = "1" ), 3, 4 ) ) )</f>
        <v>1</v>
      </c>
      <c r="BJ2077" s="6">
        <v>1</v>
      </c>
      <c r="BK2077" s="6" t="str">
        <f>"1"</f>
        <v>1</v>
      </c>
      <c r="BL2077" t="str">
        <f ca="1">IF((OFFSET($A$1, 2077 - 1, 62 - 1)) &gt;= (OFFSET($A$1, 104 - 1, 7 - 1)), "1","0")</f>
        <v>1</v>
      </c>
      <c r="BM2077">
        <f ca="1" xml:space="preserve"> IF( AND( OFFSET($A$1, 2077 - 1, 63 - 1) = "1", OFFSET($A$1, 2077 - 1, 64 - 1) = "1" ), 1, IF( AND( OFFSET($A$1, 2077 - 1, 63 - 1) = "1", OFFSET($A$1, 2077 - 1, 64 - 1) = "0" ), 2, IF( AND( OFFSET($A$1, 2077 - 1, 63 - 1) = "0", OFFSET($A$1, 2077 - 1, 64 - 1) = "1" ), 3, 4 ) ) )</f>
        <v>1</v>
      </c>
    </row>
    <row r="2078" spans="57:65" x14ac:dyDescent="0.25">
      <c r="BE2078" s="6">
        <v>0</v>
      </c>
      <c r="BF2078" s="6" t="str">
        <f>"0"</f>
        <v>0</v>
      </c>
      <c r="BG2078" t="str">
        <f ca="1">IF((OFFSET($A$1, 2078 - 1, 57 - 1)) &gt;= (OFFSET($A$1, 80 - 1, 7 - 1)), "1","0")</f>
        <v>0</v>
      </c>
      <c r="BH2078">
        <f ca="1" xml:space="preserve"> IF( AND( OFFSET($A$1, 2078 - 1, 58 - 1) = "1", OFFSET($A$1, 2078 - 1, 59 - 1) = "1" ), 1, IF( AND( OFFSET($A$1, 2078 - 1, 58 - 1) = "1", OFFSET($A$1, 2078 - 1, 59 - 1) = "0" ), 2, IF( AND( OFFSET($A$1, 2078 - 1, 58 - 1) = "0", OFFSET($A$1, 2078 - 1, 59 - 1) = "1" ), 3, 4 ) ) )</f>
        <v>4</v>
      </c>
      <c r="BJ2078" s="6">
        <v>1</v>
      </c>
      <c r="BK2078" s="6" t="str">
        <f>"1"</f>
        <v>1</v>
      </c>
      <c r="BL2078" t="str">
        <f ca="1">IF((OFFSET($A$1, 2078 - 1, 62 - 1)) &gt;= (OFFSET($A$1, 104 - 1, 7 - 1)), "1","0")</f>
        <v>1</v>
      </c>
      <c r="BM2078">
        <f ca="1" xml:space="preserve"> IF( AND( OFFSET($A$1, 2078 - 1, 63 - 1) = "1", OFFSET($A$1, 2078 - 1, 64 - 1) = "1" ), 1, IF( AND( OFFSET($A$1, 2078 - 1, 63 - 1) = "1", OFFSET($A$1, 2078 - 1, 64 - 1) = "0" ), 2, IF( AND( OFFSET($A$1, 2078 - 1, 63 - 1) = "0", OFFSET($A$1, 2078 - 1, 64 - 1) = "1" ), 3, 4 ) ) )</f>
        <v>1</v>
      </c>
    </row>
    <row r="2079" spans="57:65" x14ac:dyDescent="0.25">
      <c r="BE2079" s="6">
        <v>0</v>
      </c>
      <c r="BF2079" s="6" t="str">
        <f>"0"</f>
        <v>0</v>
      </c>
      <c r="BG2079" t="str">
        <f ca="1">IF((OFFSET($A$1, 2079 - 1, 57 - 1)) &gt;= (OFFSET($A$1, 80 - 1, 7 - 1)), "1","0")</f>
        <v>0</v>
      </c>
      <c r="BH2079">
        <f ca="1" xml:space="preserve"> IF( AND( OFFSET($A$1, 2079 - 1, 58 - 1) = "1", OFFSET($A$1, 2079 - 1, 59 - 1) = "1" ), 1, IF( AND( OFFSET($A$1, 2079 - 1, 58 - 1) = "1", OFFSET($A$1, 2079 - 1, 59 - 1) = "0" ), 2, IF( AND( OFFSET($A$1, 2079 - 1, 58 - 1) = "0", OFFSET($A$1, 2079 - 1, 59 - 1) = "1" ), 3, 4 ) ) )</f>
        <v>4</v>
      </c>
      <c r="BJ2079" s="6">
        <v>0.2</v>
      </c>
      <c r="BK2079" s="6" t="str">
        <f>"0"</f>
        <v>0</v>
      </c>
      <c r="BL2079" t="str">
        <f ca="1">IF((OFFSET($A$1, 2079 - 1, 62 - 1)) &gt;= (OFFSET($A$1, 104 - 1, 7 - 1)), "1","0")</f>
        <v>0</v>
      </c>
      <c r="BM2079">
        <f ca="1" xml:space="preserve"> IF( AND( OFFSET($A$1, 2079 - 1, 63 - 1) = "1", OFFSET($A$1, 2079 - 1, 64 - 1) = "1" ), 1, IF( AND( OFFSET($A$1, 2079 - 1, 63 - 1) = "1", OFFSET($A$1, 2079 - 1, 64 - 1) = "0" ), 2, IF( AND( OFFSET($A$1, 2079 - 1, 63 - 1) = "0", OFFSET($A$1, 2079 - 1, 64 - 1) = "1" ), 3, 4 ) ) )</f>
        <v>4</v>
      </c>
    </row>
    <row r="2080" spans="57:65" x14ac:dyDescent="0.25">
      <c r="BE2080" s="6">
        <v>1</v>
      </c>
      <c r="BF2080" s="6" t="str">
        <f>"1"</f>
        <v>1</v>
      </c>
      <c r="BG2080" t="str">
        <f ca="1">IF((OFFSET($A$1, 2080 - 1, 57 - 1)) &gt;= (OFFSET($A$1, 80 - 1, 7 - 1)), "1","0")</f>
        <v>1</v>
      </c>
      <c r="BH2080">
        <f ca="1" xml:space="preserve"> IF( AND( OFFSET($A$1, 2080 - 1, 58 - 1) = "1", OFFSET($A$1, 2080 - 1, 59 - 1) = "1" ), 1, IF( AND( OFFSET($A$1, 2080 - 1, 58 - 1) = "1", OFFSET($A$1, 2080 - 1, 59 - 1) = "0" ), 2, IF( AND( OFFSET($A$1, 2080 - 1, 58 - 1) = "0", OFFSET($A$1, 2080 - 1, 59 - 1) = "1" ), 3, 4 ) ) )</f>
        <v>1</v>
      </c>
      <c r="BJ2080" s="6">
        <v>1</v>
      </c>
      <c r="BK2080" s="6" t="str">
        <f>"1"</f>
        <v>1</v>
      </c>
      <c r="BL2080" t="str">
        <f ca="1">IF((OFFSET($A$1, 2080 - 1, 62 - 1)) &gt;= (OFFSET($A$1, 104 - 1, 7 - 1)), "1","0")</f>
        <v>1</v>
      </c>
      <c r="BM2080">
        <f ca="1" xml:space="preserve"> IF( AND( OFFSET($A$1, 2080 - 1, 63 - 1) = "1", OFFSET($A$1, 2080 - 1, 64 - 1) = "1" ), 1, IF( AND( OFFSET($A$1, 2080 - 1, 63 - 1) = "1", OFFSET($A$1, 2080 - 1, 64 - 1) = "0" ), 2, IF( AND( OFFSET($A$1, 2080 - 1, 63 - 1) = "0", OFFSET($A$1, 2080 - 1, 64 - 1) = "1" ), 3, 4 ) ) )</f>
        <v>1</v>
      </c>
    </row>
    <row r="2081" spans="57:65" x14ac:dyDescent="0.25">
      <c r="BE2081" s="6">
        <v>0</v>
      </c>
      <c r="BF2081" s="6" t="str">
        <f>"0"</f>
        <v>0</v>
      </c>
      <c r="BG2081" t="str">
        <f ca="1">IF((OFFSET($A$1, 2081 - 1, 57 - 1)) &gt;= (OFFSET($A$1, 80 - 1, 7 - 1)), "1","0")</f>
        <v>0</v>
      </c>
      <c r="BH2081">
        <f ca="1" xml:space="preserve"> IF( AND( OFFSET($A$1, 2081 - 1, 58 - 1) = "1", OFFSET($A$1, 2081 - 1, 59 - 1) = "1" ), 1, IF( AND( OFFSET($A$1, 2081 - 1, 58 - 1) = "1", OFFSET($A$1, 2081 - 1, 59 - 1) = "0" ), 2, IF( AND( OFFSET($A$1, 2081 - 1, 58 - 1) = "0", OFFSET($A$1, 2081 - 1, 59 - 1) = "1" ), 3, 4 ) ) )</f>
        <v>4</v>
      </c>
      <c r="BJ2081" s="6">
        <v>0.2</v>
      </c>
      <c r="BK2081" s="6" t="str">
        <f>"0"</f>
        <v>0</v>
      </c>
      <c r="BL2081" t="str">
        <f ca="1">IF((OFFSET($A$1, 2081 - 1, 62 - 1)) &gt;= (OFFSET($A$1, 104 - 1, 7 - 1)), "1","0")</f>
        <v>0</v>
      </c>
      <c r="BM2081">
        <f ca="1" xml:space="preserve"> IF( AND( OFFSET($A$1, 2081 - 1, 63 - 1) = "1", OFFSET($A$1, 2081 - 1, 64 - 1) = "1" ), 1, IF( AND( OFFSET($A$1, 2081 - 1, 63 - 1) = "1", OFFSET($A$1, 2081 - 1, 64 - 1) = "0" ), 2, IF( AND( OFFSET($A$1, 2081 - 1, 63 - 1) = "0", OFFSET($A$1, 2081 - 1, 64 - 1) = "1" ), 3, 4 ) ) )</f>
        <v>4</v>
      </c>
    </row>
    <row r="2082" spans="57:65" x14ac:dyDescent="0.25">
      <c r="BE2082" s="6">
        <v>0</v>
      </c>
      <c r="BF2082" s="6" t="str">
        <f>"0"</f>
        <v>0</v>
      </c>
      <c r="BG2082" t="str">
        <f ca="1">IF((OFFSET($A$1, 2082 - 1, 57 - 1)) &gt;= (OFFSET($A$1, 80 - 1, 7 - 1)), "1","0")</f>
        <v>0</v>
      </c>
      <c r="BH2082">
        <f ca="1" xml:space="preserve"> IF( AND( OFFSET($A$1, 2082 - 1, 58 - 1) = "1", OFFSET($A$1, 2082 - 1, 59 - 1) = "1" ), 1, IF( AND( OFFSET($A$1, 2082 - 1, 58 - 1) = "1", OFFSET($A$1, 2082 - 1, 59 - 1) = "0" ), 2, IF( AND( OFFSET($A$1, 2082 - 1, 58 - 1) = "0", OFFSET($A$1, 2082 - 1, 59 - 1) = "1" ), 3, 4 ) ) )</f>
        <v>4</v>
      </c>
      <c r="BJ2082" s="6">
        <v>0</v>
      </c>
      <c r="BK2082" s="6" t="str">
        <f>"0"</f>
        <v>0</v>
      </c>
      <c r="BL2082" t="str">
        <f ca="1">IF((OFFSET($A$1, 2082 - 1, 62 - 1)) &gt;= (OFFSET($A$1, 104 - 1, 7 - 1)), "1","0")</f>
        <v>0</v>
      </c>
      <c r="BM2082">
        <f ca="1" xml:space="preserve"> IF( AND( OFFSET($A$1, 2082 - 1, 63 - 1) = "1", OFFSET($A$1, 2082 - 1, 64 - 1) = "1" ), 1, IF( AND( OFFSET($A$1, 2082 - 1, 63 - 1) = "1", OFFSET($A$1, 2082 - 1, 64 - 1) = "0" ), 2, IF( AND( OFFSET($A$1, 2082 - 1, 63 - 1) = "0", OFFSET($A$1, 2082 - 1, 64 - 1) = "1" ), 3, 4 ) ) )</f>
        <v>4</v>
      </c>
    </row>
    <row r="2083" spans="57:65" x14ac:dyDescent="0.25">
      <c r="BE2083" s="6">
        <v>1</v>
      </c>
      <c r="BF2083" s="6" t="str">
        <f>"1"</f>
        <v>1</v>
      </c>
      <c r="BG2083" t="str">
        <f ca="1">IF((OFFSET($A$1, 2083 - 1, 57 - 1)) &gt;= (OFFSET($A$1, 80 - 1, 7 - 1)), "1","0")</f>
        <v>1</v>
      </c>
      <c r="BH2083">
        <f ca="1" xml:space="preserve"> IF( AND( OFFSET($A$1, 2083 - 1, 58 - 1) = "1", OFFSET($A$1, 2083 - 1, 59 - 1) = "1" ), 1, IF( AND( OFFSET($A$1, 2083 - 1, 58 - 1) = "1", OFFSET($A$1, 2083 - 1, 59 - 1) = "0" ), 2, IF( AND( OFFSET($A$1, 2083 - 1, 58 - 1) = "0", OFFSET($A$1, 2083 - 1, 59 - 1) = "1" ), 3, 4 ) ) )</f>
        <v>1</v>
      </c>
      <c r="BJ2083" s="6">
        <v>0</v>
      </c>
      <c r="BK2083" s="6" t="str">
        <f>"0"</f>
        <v>0</v>
      </c>
      <c r="BL2083" t="str">
        <f ca="1">IF((OFFSET($A$1, 2083 - 1, 62 - 1)) &gt;= (OFFSET($A$1, 104 - 1, 7 - 1)), "1","0")</f>
        <v>0</v>
      </c>
      <c r="BM2083">
        <f ca="1" xml:space="preserve"> IF( AND( OFFSET($A$1, 2083 - 1, 63 - 1) = "1", OFFSET($A$1, 2083 - 1, 64 - 1) = "1" ), 1, IF( AND( OFFSET($A$1, 2083 - 1, 63 - 1) = "1", OFFSET($A$1, 2083 - 1, 64 - 1) = "0" ), 2, IF( AND( OFFSET($A$1, 2083 - 1, 63 - 1) = "0", OFFSET($A$1, 2083 - 1, 64 - 1) = "1" ), 3, 4 ) ) )</f>
        <v>4</v>
      </c>
    </row>
    <row r="2084" spans="57:65" x14ac:dyDescent="0.25">
      <c r="BE2084" s="6">
        <v>0</v>
      </c>
      <c r="BF2084" s="6" t="str">
        <f>"0"</f>
        <v>0</v>
      </c>
      <c r="BG2084" t="str">
        <f ca="1">IF((OFFSET($A$1, 2084 - 1, 57 - 1)) &gt;= (OFFSET($A$1, 80 - 1, 7 - 1)), "1","0")</f>
        <v>0</v>
      </c>
      <c r="BH2084">
        <f ca="1" xml:space="preserve"> IF( AND( OFFSET($A$1, 2084 - 1, 58 - 1) = "1", OFFSET($A$1, 2084 - 1, 59 - 1) = "1" ), 1, IF( AND( OFFSET($A$1, 2084 - 1, 58 - 1) = "1", OFFSET($A$1, 2084 - 1, 59 - 1) = "0" ), 2, IF( AND( OFFSET($A$1, 2084 - 1, 58 - 1) = "0", OFFSET($A$1, 2084 - 1, 59 - 1) = "1" ), 3, 4 ) ) )</f>
        <v>4</v>
      </c>
      <c r="BJ2084" s="6">
        <v>0.2</v>
      </c>
      <c r="BK2084" s="6" t="str">
        <f>"0"</f>
        <v>0</v>
      </c>
      <c r="BL2084" t="str">
        <f ca="1">IF((OFFSET($A$1, 2084 - 1, 62 - 1)) &gt;= (OFFSET($A$1, 104 - 1, 7 - 1)), "1","0")</f>
        <v>0</v>
      </c>
      <c r="BM2084">
        <f ca="1" xml:space="preserve"> IF( AND( OFFSET($A$1, 2084 - 1, 63 - 1) = "1", OFFSET($A$1, 2084 - 1, 64 - 1) = "1" ), 1, IF( AND( OFFSET($A$1, 2084 - 1, 63 - 1) = "1", OFFSET($A$1, 2084 - 1, 64 - 1) = "0" ), 2, IF( AND( OFFSET($A$1, 2084 - 1, 63 - 1) = "0", OFFSET($A$1, 2084 - 1, 64 - 1) = "1" ), 3, 4 ) ) )</f>
        <v>4</v>
      </c>
    </row>
    <row r="2085" spans="57:65" x14ac:dyDescent="0.25">
      <c r="BE2085" s="6">
        <v>0</v>
      </c>
      <c r="BF2085" s="6" t="str">
        <f>"0"</f>
        <v>0</v>
      </c>
      <c r="BG2085" t="str">
        <f ca="1">IF((OFFSET($A$1, 2085 - 1, 57 - 1)) &gt;= (OFFSET($A$1, 80 - 1, 7 - 1)), "1","0")</f>
        <v>0</v>
      </c>
      <c r="BH2085">
        <f ca="1" xml:space="preserve"> IF( AND( OFFSET($A$1, 2085 - 1, 58 - 1) = "1", OFFSET($A$1, 2085 - 1, 59 - 1) = "1" ), 1, IF( AND( OFFSET($A$1, 2085 - 1, 58 - 1) = "1", OFFSET($A$1, 2085 - 1, 59 - 1) = "0" ), 2, IF( AND( OFFSET($A$1, 2085 - 1, 58 - 1) = "0", OFFSET($A$1, 2085 - 1, 59 - 1) = "1" ), 3, 4 ) ) )</f>
        <v>4</v>
      </c>
      <c r="BJ2085" s="6">
        <v>1</v>
      </c>
      <c r="BK2085" s="6" t="str">
        <f>"1"</f>
        <v>1</v>
      </c>
      <c r="BL2085" t="str">
        <f ca="1">IF((OFFSET($A$1, 2085 - 1, 62 - 1)) &gt;= (OFFSET($A$1, 104 - 1, 7 - 1)), "1","0")</f>
        <v>1</v>
      </c>
      <c r="BM2085">
        <f ca="1" xml:space="preserve"> IF( AND( OFFSET($A$1, 2085 - 1, 63 - 1) = "1", OFFSET($A$1, 2085 - 1, 64 - 1) = "1" ), 1, IF( AND( OFFSET($A$1, 2085 - 1, 63 - 1) = "1", OFFSET($A$1, 2085 - 1, 64 - 1) = "0" ), 2, IF( AND( OFFSET($A$1, 2085 - 1, 63 - 1) = "0", OFFSET($A$1, 2085 - 1, 64 - 1) = "1" ), 3, 4 ) ) )</f>
        <v>1</v>
      </c>
    </row>
    <row r="2086" spans="57:65" x14ac:dyDescent="0.25">
      <c r="BE2086" s="6">
        <v>0</v>
      </c>
      <c r="BF2086" s="6" t="str">
        <f>"0"</f>
        <v>0</v>
      </c>
      <c r="BG2086" t="str">
        <f ca="1">IF((OFFSET($A$1, 2086 - 1, 57 - 1)) &gt;= (OFFSET($A$1, 80 - 1, 7 - 1)), "1","0")</f>
        <v>0</v>
      </c>
      <c r="BH2086">
        <f ca="1" xml:space="preserve"> IF( AND( OFFSET($A$1, 2086 - 1, 58 - 1) = "1", OFFSET($A$1, 2086 - 1, 59 - 1) = "1" ), 1, IF( AND( OFFSET($A$1, 2086 - 1, 58 - 1) = "1", OFFSET($A$1, 2086 - 1, 59 - 1) = "0" ), 2, IF( AND( OFFSET($A$1, 2086 - 1, 58 - 1) = "0", OFFSET($A$1, 2086 - 1, 59 - 1) = "1" ), 3, 4 ) ) )</f>
        <v>4</v>
      </c>
      <c r="BJ2086" s="6">
        <v>0</v>
      </c>
      <c r="BK2086" s="6" t="str">
        <f>"0"</f>
        <v>0</v>
      </c>
      <c r="BL2086" t="str">
        <f ca="1">IF((OFFSET($A$1, 2086 - 1, 62 - 1)) &gt;= (OFFSET($A$1, 104 - 1, 7 - 1)), "1","0")</f>
        <v>0</v>
      </c>
      <c r="BM2086">
        <f ca="1" xml:space="preserve"> IF( AND( OFFSET($A$1, 2086 - 1, 63 - 1) = "1", OFFSET($A$1, 2086 - 1, 64 - 1) = "1" ), 1, IF( AND( OFFSET($A$1, 2086 - 1, 63 - 1) = "1", OFFSET($A$1, 2086 - 1, 64 - 1) = "0" ), 2, IF( AND( OFFSET($A$1, 2086 - 1, 63 - 1) = "0", OFFSET($A$1, 2086 - 1, 64 - 1) = "1" ), 3, 4 ) ) )</f>
        <v>4</v>
      </c>
    </row>
    <row r="2087" spans="57:65" x14ac:dyDescent="0.25">
      <c r="BE2087" s="6">
        <v>0.2</v>
      </c>
      <c r="BF2087" s="6" t="str">
        <f>"0"</f>
        <v>0</v>
      </c>
      <c r="BG2087" t="str">
        <f ca="1">IF((OFFSET($A$1, 2087 - 1, 57 - 1)) &gt;= (OFFSET($A$1, 80 - 1, 7 - 1)), "1","0")</f>
        <v>0</v>
      </c>
      <c r="BH2087">
        <f ca="1" xml:space="preserve"> IF( AND( OFFSET($A$1, 2087 - 1, 58 - 1) = "1", OFFSET($A$1, 2087 - 1, 59 - 1) = "1" ), 1, IF( AND( OFFSET($A$1, 2087 - 1, 58 - 1) = "1", OFFSET($A$1, 2087 - 1, 59 - 1) = "0" ), 2, IF( AND( OFFSET($A$1, 2087 - 1, 58 - 1) = "0", OFFSET($A$1, 2087 - 1, 59 - 1) = "1" ), 3, 4 ) ) )</f>
        <v>4</v>
      </c>
      <c r="BJ2087" s="6">
        <v>1</v>
      </c>
      <c r="BK2087" s="6" t="str">
        <f>"1"</f>
        <v>1</v>
      </c>
      <c r="BL2087" t="str">
        <f ca="1">IF((OFFSET($A$1, 2087 - 1, 62 - 1)) &gt;= (OFFSET($A$1, 104 - 1, 7 - 1)), "1","0")</f>
        <v>1</v>
      </c>
      <c r="BM2087">
        <f ca="1" xml:space="preserve"> IF( AND( OFFSET($A$1, 2087 - 1, 63 - 1) = "1", OFFSET($A$1, 2087 - 1, 64 - 1) = "1" ), 1, IF( AND( OFFSET($A$1, 2087 - 1, 63 - 1) = "1", OFFSET($A$1, 2087 - 1, 64 - 1) = "0" ), 2, IF( AND( OFFSET($A$1, 2087 - 1, 63 - 1) = "0", OFFSET($A$1, 2087 - 1, 64 - 1) = "1" ), 3, 4 ) ) )</f>
        <v>1</v>
      </c>
    </row>
    <row r="2088" spans="57:65" x14ac:dyDescent="0.25">
      <c r="BE2088" s="6">
        <v>1</v>
      </c>
      <c r="BF2088" s="6" t="str">
        <f>"1"</f>
        <v>1</v>
      </c>
      <c r="BG2088" t="str">
        <f ca="1">IF((OFFSET($A$1, 2088 - 1, 57 - 1)) &gt;= (OFFSET($A$1, 80 - 1, 7 - 1)), "1","0")</f>
        <v>1</v>
      </c>
      <c r="BH2088">
        <f ca="1" xml:space="preserve"> IF( AND( OFFSET($A$1, 2088 - 1, 58 - 1) = "1", OFFSET($A$1, 2088 - 1, 59 - 1) = "1" ), 1, IF( AND( OFFSET($A$1, 2088 - 1, 58 - 1) = "1", OFFSET($A$1, 2088 - 1, 59 - 1) = "0" ), 2, IF( AND( OFFSET($A$1, 2088 - 1, 58 - 1) = "0", OFFSET($A$1, 2088 - 1, 59 - 1) = "1" ), 3, 4 ) ) )</f>
        <v>1</v>
      </c>
      <c r="BJ2088" s="6">
        <v>0</v>
      </c>
      <c r="BK2088" s="6" t="str">
        <f>"0"</f>
        <v>0</v>
      </c>
      <c r="BL2088" t="str">
        <f ca="1">IF((OFFSET($A$1, 2088 - 1, 62 - 1)) &gt;= (OFFSET($A$1, 104 - 1, 7 - 1)), "1","0")</f>
        <v>0</v>
      </c>
      <c r="BM2088">
        <f ca="1" xml:space="preserve"> IF( AND( OFFSET($A$1, 2088 - 1, 63 - 1) = "1", OFFSET($A$1, 2088 - 1, 64 - 1) = "1" ), 1, IF( AND( OFFSET($A$1, 2088 - 1, 63 - 1) = "1", OFFSET($A$1, 2088 - 1, 64 - 1) = "0" ), 2, IF( AND( OFFSET($A$1, 2088 - 1, 63 - 1) = "0", OFFSET($A$1, 2088 - 1, 64 - 1) = "1" ), 3, 4 ) ) )</f>
        <v>4</v>
      </c>
    </row>
    <row r="2089" spans="57:65" x14ac:dyDescent="0.25">
      <c r="BE2089" s="6">
        <v>0.2</v>
      </c>
      <c r="BF2089" s="6" t="str">
        <f>"0"</f>
        <v>0</v>
      </c>
      <c r="BG2089" t="str">
        <f ca="1">IF((OFFSET($A$1, 2089 - 1, 57 - 1)) &gt;= (OFFSET($A$1, 80 - 1, 7 - 1)), "1","0")</f>
        <v>0</v>
      </c>
      <c r="BH2089">
        <f ca="1" xml:space="preserve"> IF( AND( OFFSET($A$1, 2089 - 1, 58 - 1) = "1", OFFSET($A$1, 2089 - 1, 59 - 1) = "1" ), 1, IF( AND( OFFSET($A$1, 2089 - 1, 58 - 1) = "1", OFFSET($A$1, 2089 - 1, 59 - 1) = "0" ), 2, IF( AND( OFFSET($A$1, 2089 - 1, 58 - 1) = "0", OFFSET($A$1, 2089 - 1, 59 - 1) = "1" ), 3, 4 ) ) )</f>
        <v>4</v>
      </c>
      <c r="BJ2089" s="6">
        <v>0</v>
      </c>
      <c r="BK2089" s="6" t="str">
        <f>"0"</f>
        <v>0</v>
      </c>
      <c r="BL2089" t="str">
        <f ca="1">IF((OFFSET($A$1, 2089 - 1, 62 - 1)) &gt;= (OFFSET($A$1, 104 - 1, 7 - 1)), "1","0")</f>
        <v>0</v>
      </c>
      <c r="BM2089">
        <f ca="1" xml:space="preserve"> IF( AND( OFFSET($A$1, 2089 - 1, 63 - 1) = "1", OFFSET($A$1, 2089 - 1, 64 - 1) = "1" ), 1, IF( AND( OFFSET($A$1, 2089 - 1, 63 - 1) = "1", OFFSET($A$1, 2089 - 1, 64 - 1) = "0" ), 2, IF( AND( OFFSET($A$1, 2089 - 1, 63 - 1) = "0", OFFSET($A$1, 2089 - 1, 64 - 1) = "1" ), 3, 4 ) ) )</f>
        <v>4</v>
      </c>
    </row>
    <row r="2090" spans="57:65" x14ac:dyDescent="0.25">
      <c r="BE2090" s="6">
        <v>1</v>
      </c>
      <c r="BF2090" s="6" t="str">
        <f>"1"</f>
        <v>1</v>
      </c>
      <c r="BG2090" t="str">
        <f ca="1">IF((OFFSET($A$1, 2090 - 1, 57 - 1)) &gt;= (OFFSET($A$1, 80 - 1, 7 - 1)), "1","0")</f>
        <v>1</v>
      </c>
      <c r="BH2090">
        <f ca="1" xml:space="preserve"> IF( AND( OFFSET($A$1, 2090 - 1, 58 - 1) = "1", OFFSET($A$1, 2090 - 1, 59 - 1) = "1" ), 1, IF( AND( OFFSET($A$1, 2090 - 1, 58 - 1) = "1", OFFSET($A$1, 2090 - 1, 59 - 1) = "0" ), 2, IF( AND( OFFSET($A$1, 2090 - 1, 58 - 1) = "0", OFFSET($A$1, 2090 - 1, 59 - 1) = "1" ), 3, 4 ) ) )</f>
        <v>1</v>
      </c>
      <c r="BJ2090" s="6">
        <v>0</v>
      </c>
      <c r="BK2090" s="6" t="str">
        <f>"0"</f>
        <v>0</v>
      </c>
      <c r="BL2090" t="str">
        <f ca="1">IF((OFFSET($A$1, 2090 - 1, 62 - 1)) &gt;= (OFFSET($A$1, 104 - 1, 7 - 1)), "1","0")</f>
        <v>0</v>
      </c>
      <c r="BM2090">
        <f ca="1" xml:space="preserve"> IF( AND( OFFSET($A$1, 2090 - 1, 63 - 1) = "1", OFFSET($A$1, 2090 - 1, 64 - 1) = "1" ), 1, IF( AND( OFFSET($A$1, 2090 - 1, 63 - 1) = "1", OFFSET($A$1, 2090 - 1, 64 - 1) = "0" ), 2, IF( AND( OFFSET($A$1, 2090 - 1, 63 - 1) = "0", OFFSET($A$1, 2090 - 1, 64 - 1) = "1" ), 3, 4 ) ) )</f>
        <v>4</v>
      </c>
    </row>
    <row r="2091" spans="57:65" x14ac:dyDescent="0.25">
      <c r="BE2091" s="6">
        <v>0</v>
      </c>
      <c r="BF2091" s="6" t="str">
        <f>"0"</f>
        <v>0</v>
      </c>
      <c r="BG2091" t="str">
        <f ca="1">IF((OFFSET($A$1, 2091 - 1, 57 - 1)) &gt;= (OFFSET($A$1, 80 - 1, 7 - 1)), "1","0")</f>
        <v>0</v>
      </c>
      <c r="BH2091">
        <f ca="1" xml:space="preserve"> IF( AND( OFFSET($A$1, 2091 - 1, 58 - 1) = "1", OFFSET($A$1, 2091 - 1, 59 - 1) = "1" ), 1, IF( AND( OFFSET($A$1, 2091 - 1, 58 - 1) = "1", OFFSET($A$1, 2091 - 1, 59 - 1) = "0" ), 2, IF( AND( OFFSET($A$1, 2091 - 1, 58 - 1) = "0", OFFSET($A$1, 2091 - 1, 59 - 1) = "1" ), 3, 4 ) ) )</f>
        <v>4</v>
      </c>
      <c r="BJ2091" s="6">
        <v>0</v>
      </c>
      <c r="BK2091" s="6" t="str">
        <f>"0"</f>
        <v>0</v>
      </c>
      <c r="BL2091" t="str">
        <f ca="1">IF((OFFSET($A$1, 2091 - 1, 62 - 1)) &gt;= (OFFSET($A$1, 104 - 1, 7 - 1)), "1","0")</f>
        <v>0</v>
      </c>
      <c r="BM2091">
        <f ca="1" xml:space="preserve"> IF( AND( OFFSET($A$1, 2091 - 1, 63 - 1) = "1", OFFSET($A$1, 2091 - 1, 64 - 1) = "1" ), 1, IF( AND( OFFSET($A$1, 2091 - 1, 63 - 1) = "1", OFFSET($A$1, 2091 - 1, 64 - 1) = "0" ), 2, IF( AND( OFFSET($A$1, 2091 - 1, 63 - 1) = "0", OFFSET($A$1, 2091 - 1, 64 - 1) = "1" ), 3, 4 ) ) )</f>
        <v>4</v>
      </c>
    </row>
    <row r="2092" spans="57:65" x14ac:dyDescent="0.25">
      <c r="BE2092" s="6">
        <v>0</v>
      </c>
      <c r="BF2092" s="6" t="str">
        <f>"0"</f>
        <v>0</v>
      </c>
      <c r="BG2092" t="str">
        <f ca="1">IF((OFFSET($A$1, 2092 - 1, 57 - 1)) &gt;= (OFFSET($A$1, 80 - 1, 7 - 1)), "1","0")</f>
        <v>0</v>
      </c>
      <c r="BH2092">
        <f ca="1" xml:space="preserve"> IF( AND( OFFSET($A$1, 2092 - 1, 58 - 1) = "1", OFFSET($A$1, 2092 - 1, 59 - 1) = "1" ), 1, IF( AND( OFFSET($A$1, 2092 - 1, 58 - 1) = "1", OFFSET($A$1, 2092 - 1, 59 - 1) = "0" ), 2, IF( AND( OFFSET($A$1, 2092 - 1, 58 - 1) = "0", OFFSET($A$1, 2092 - 1, 59 - 1) = "1" ), 3, 4 ) ) )</f>
        <v>4</v>
      </c>
      <c r="BJ2092" s="6">
        <v>1</v>
      </c>
      <c r="BK2092" s="6" t="str">
        <f>"1"</f>
        <v>1</v>
      </c>
      <c r="BL2092" t="str">
        <f ca="1">IF((OFFSET($A$1, 2092 - 1, 62 - 1)) &gt;= (OFFSET($A$1, 104 - 1, 7 - 1)), "1","0")</f>
        <v>1</v>
      </c>
      <c r="BM2092">
        <f ca="1" xml:space="preserve"> IF( AND( OFFSET($A$1, 2092 - 1, 63 - 1) = "1", OFFSET($A$1, 2092 - 1, 64 - 1) = "1" ), 1, IF( AND( OFFSET($A$1, 2092 - 1, 63 - 1) = "1", OFFSET($A$1, 2092 - 1, 64 - 1) = "0" ), 2, IF( AND( OFFSET($A$1, 2092 - 1, 63 - 1) = "0", OFFSET($A$1, 2092 - 1, 64 - 1) = "1" ), 3, 4 ) ) )</f>
        <v>1</v>
      </c>
    </row>
    <row r="2093" spans="57:65" x14ac:dyDescent="0.25">
      <c r="BE2093" s="6">
        <v>0</v>
      </c>
      <c r="BF2093" s="6" t="str">
        <f>"0"</f>
        <v>0</v>
      </c>
      <c r="BG2093" t="str">
        <f ca="1">IF((OFFSET($A$1, 2093 - 1, 57 - 1)) &gt;= (OFFSET($A$1, 80 - 1, 7 - 1)), "1","0")</f>
        <v>0</v>
      </c>
      <c r="BH2093">
        <f ca="1" xml:space="preserve"> IF( AND( OFFSET($A$1, 2093 - 1, 58 - 1) = "1", OFFSET($A$1, 2093 - 1, 59 - 1) = "1" ), 1, IF( AND( OFFSET($A$1, 2093 - 1, 58 - 1) = "1", OFFSET($A$1, 2093 - 1, 59 - 1) = "0" ), 2, IF( AND( OFFSET($A$1, 2093 - 1, 58 - 1) = "0", OFFSET($A$1, 2093 - 1, 59 - 1) = "1" ), 3, 4 ) ) )</f>
        <v>4</v>
      </c>
      <c r="BJ2093" s="6">
        <v>0</v>
      </c>
      <c r="BK2093" s="6" t="str">
        <f>"0"</f>
        <v>0</v>
      </c>
      <c r="BL2093" t="str">
        <f ca="1">IF((OFFSET($A$1, 2093 - 1, 62 - 1)) &gt;= (OFFSET($A$1, 104 - 1, 7 - 1)), "1","0")</f>
        <v>0</v>
      </c>
      <c r="BM2093">
        <f ca="1" xml:space="preserve"> IF( AND( OFFSET($A$1, 2093 - 1, 63 - 1) = "1", OFFSET($A$1, 2093 - 1, 64 - 1) = "1" ), 1, IF( AND( OFFSET($A$1, 2093 - 1, 63 - 1) = "1", OFFSET($A$1, 2093 - 1, 64 - 1) = "0" ), 2, IF( AND( OFFSET($A$1, 2093 - 1, 63 - 1) = "0", OFFSET($A$1, 2093 - 1, 64 - 1) = "1" ), 3, 4 ) ) )</f>
        <v>4</v>
      </c>
    </row>
    <row r="2094" spans="57:65" x14ac:dyDescent="0.25">
      <c r="BE2094" s="6">
        <v>0</v>
      </c>
      <c r="BF2094" s="6" t="str">
        <f>"0"</f>
        <v>0</v>
      </c>
      <c r="BG2094" t="str">
        <f ca="1">IF((OFFSET($A$1, 2094 - 1, 57 - 1)) &gt;= (OFFSET($A$1, 80 - 1, 7 - 1)), "1","0")</f>
        <v>0</v>
      </c>
      <c r="BH2094">
        <f ca="1" xml:space="preserve"> IF( AND( OFFSET($A$1, 2094 - 1, 58 - 1) = "1", OFFSET($A$1, 2094 - 1, 59 - 1) = "1" ), 1, IF( AND( OFFSET($A$1, 2094 - 1, 58 - 1) = "1", OFFSET($A$1, 2094 - 1, 59 - 1) = "0" ), 2, IF( AND( OFFSET($A$1, 2094 - 1, 58 - 1) = "0", OFFSET($A$1, 2094 - 1, 59 - 1) = "1" ), 3, 4 ) ) )</f>
        <v>4</v>
      </c>
      <c r="BJ2094" s="6">
        <v>0</v>
      </c>
      <c r="BK2094" s="6" t="str">
        <f>"0"</f>
        <v>0</v>
      </c>
      <c r="BL2094" t="str">
        <f ca="1">IF((OFFSET($A$1, 2094 - 1, 62 - 1)) &gt;= (OFFSET($A$1, 104 - 1, 7 - 1)), "1","0")</f>
        <v>0</v>
      </c>
      <c r="BM2094">
        <f ca="1" xml:space="preserve"> IF( AND( OFFSET($A$1, 2094 - 1, 63 - 1) = "1", OFFSET($A$1, 2094 - 1, 64 - 1) = "1" ), 1, IF( AND( OFFSET($A$1, 2094 - 1, 63 - 1) = "1", OFFSET($A$1, 2094 - 1, 64 - 1) = "0" ), 2, IF( AND( OFFSET($A$1, 2094 - 1, 63 - 1) = "0", OFFSET($A$1, 2094 - 1, 64 - 1) = "1" ), 3, 4 ) ) )</f>
        <v>4</v>
      </c>
    </row>
    <row r="2095" spans="57:65" x14ac:dyDescent="0.25">
      <c r="BE2095" s="6">
        <v>0</v>
      </c>
      <c r="BF2095" s="6" t="str">
        <f>"0"</f>
        <v>0</v>
      </c>
      <c r="BG2095" t="str">
        <f ca="1">IF((OFFSET($A$1, 2095 - 1, 57 - 1)) &gt;= (OFFSET($A$1, 80 - 1, 7 - 1)), "1","0")</f>
        <v>0</v>
      </c>
      <c r="BH2095">
        <f ca="1" xml:space="preserve"> IF( AND( OFFSET($A$1, 2095 - 1, 58 - 1) = "1", OFFSET($A$1, 2095 - 1, 59 - 1) = "1" ), 1, IF( AND( OFFSET($A$1, 2095 - 1, 58 - 1) = "1", OFFSET($A$1, 2095 - 1, 59 - 1) = "0" ), 2, IF( AND( OFFSET($A$1, 2095 - 1, 58 - 1) = "0", OFFSET($A$1, 2095 - 1, 59 - 1) = "1" ), 3, 4 ) ) )</f>
        <v>4</v>
      </c>
      <c r="BJ2095" s="6">
        <v>0.4</v>
      </c>
      <c r="BK2095" s="6" t="str">
        <f>"0"</f>
        <v>0</v>
      </c>
      <c r="BL2095" t="str">
        <f ca="1">IF((OFFSET($A$1, 2095 - 1, 62 - 1)) &gt;= (OFFSET($A$1, 104 - 1, 7 - 1)), "1","0")</f>
        <v>0</v>
      </c>
      <c r="BM2095">
        <f ca="1" xml:space="preserve"> IF( AND( OFFSET($A$1, 2095 - 1, 63 - 1) = "1", OFFSET($A$1, 2095 - 1, 64 - 1) = "1" ), 1, IF( AND( OFFSET($A$1, 2095 - 1, 63 - 1) = "1", OFFSET($A$1, 2095 - 1, 64 - 1) = "0" ), 2, IF( AND( OFFSET($A$1, 2095 - 1, 63 - 1) = "0", OFFSET($A$1, 2095 - 1, 64 - 1) = "1" ), 3, 4 ) ) )</f>
        <v>4</v>
      </c>
    </row>
    <row r="2096" spans="57:65" x14ac:dyDescent="0.25">
      <c r="BE2096" s="6">
        <v>0</v>
      </c>
      <c r="BF2096" s="6" t="str">
        <f>"0"</f>
        <v>0</v>
      </c>
      <c r="BG2096" t="str">
        <f ca="1">IF((OFFSET($A$1, 2096 - 1, 57 - 1)) &gt;= (OFFSET($A$1, 80 - 1, 7 - 1)), "1","0")</f>
        <v>0</v>
      </c>
      <c r="BH2096">
        <f ca="1" xml:space="preserve"> IF( AND( OFFSET($A$1, 2096 - 1, 58 - 1) = "1", OFFSET($A$1, 2096 - 1, 59 - 1) = "1" ), 1, IF( AND( OFFSET($A$1, 2096 - 1, 58 - 1) = "1", OFFSET($A$1, 2096 - 1, 59 - 1) = "0" ), 2, IF( AND( OFFSET($A$1, 2096 - 1, 58 - 1) = "0", OFFSET($A$1, 2096 - 1, 59 - 1) = "1" ), 3, 4 ) ) )</f>
        <v>4</v>
      </c>
      <c r="BJ2096" s="6">
        <v>0</v>
      </c>
      <c r="BK2096" s="6" t="str">
        <f>"0"</f>
        <v>0</v>
      </c>
      <c r="BL2096" t="str">
        <f ca="1">IF((OFFSET($A$1, 2096 - 1, 62 - 1)) &gt;= (OFFSET($A$1, 104 - 1, 7 - 1)), "1","0")</f>
        <v>0</v>
      </c>
      <c r="BM2096">
        <f ca="1" xml:space="preserve"> IF( AND( OFFSET($A$1, 2096 - 1, 63 - 1) = "1", OFFSET($A$1, 2096 - 1, 64 - 1) = "1" ), 1, IF( AND( OFFSET($A$1, 2096 - 1, 63 - 1) = "1", OFFSET($A$1, 2096 - 1, 64 - 1) = "0" ), 2, IF( AND( OFFSET($A$1, 2096 - 1, 63 - 1) = "0", OFFSET($A$1, 2096 - 1, 64 - 1) = "1" ), 3, 4 ) ) )</f>
        <v>4</v>
      </c>
    </row>
    <row r="2097" spans="57:65" x14ac:dyDescent="0.25">
      <c r="BE2097" s="6">
        <v>1</v>
      </c>
      <c r="BF2097" s="6" t="str">
        <f>"1"</f>
        <v>1</v>
      </c>
      <c r="BG2097" t="str">
        <f ca="1">IF((OFFSET($A$1, 2097 - 1, 57 - 1)) &gt;= (OFFSET($A$1, 80 - 1, 7 - 1)), "1","0")</f>
        <v>1</v>
      </c>
      <c r="BH2097">
        <f ca="1" xml:space="preserve"> IF( AND( OFFSET($A$1, 2097 - 1, 58 - 1) = "1", OFFSET($A$1, 2097 - 1, 59 - 1) = "1" ), 1, IF( AND( OFFSET($A$1, 2097 - 1, 58 - 1) = "1", OFFSET($A$1, 2097 - 1, 59 - 1) = "0" ), 2, IF( AND( OFFSET($A$1, 2097 - 1, 58 - 1) = "0", OFFSET($A$1, 2097 - 1, 59 - 1) = "1" ), 3, 4 ) ) )</f>
        <v>1</v>
      </c>
      <c r="BJ2097" s="6">
        <v>1</v>
      </c>
      <c r="BK2097" s="6" t="str">
        <f>"1"</f>
        <v>1</v>
      </c>
      <c r="BL2097" t="str">
        <f ca="1">IF((OFFSET($A$1, 2097 - 1, 62 - 1)) &gt;= (OFFSET($A$1, 104 - 1, 7 - 1)), "1","0")</f>
        <v>1</v>
      </c>
      <c r="BM2097">
        <f ca="1" xml:space="preserve"> IF( AND( OFFSET($A$1, 2097 - 1, 63 - 1) = "1", OFFSET($A$1, 2097 - 1, 64 - 1) = "1" ), 1, IF( AND( OFFSET($A$1, 2097 - 1, 63 - 1) = "1", OFFSET($A$1, 2097 - 1, 64 - 1) = "0" ), 2, IF( AND( OFFSET($A$1, 2097 - 1, 63 - 1) = "0", OFFSET($A$1, 2097 - 1, 64 - 1) = "1" ), 3, 4 ) ) )</f>
        <v>1</v>
      </c>
    </row>
    <row r="2098" spans="57:65" x14ac:dyDescent="0.25">
      <c r="BE2098" s="6">
        <v>1</v>
      </c>
      <c r="BF2098" s="6" t="str">
        <f>"1"</f>
        <v>1</v>
      </c>
      <c r="BG2098" t="str">
        <f ca="1">IF((OFFSET($A$1, 2098 - 1, 57 - 1)) &gt;= (OFFSET($A$1, 80 - 1, 7 - 1)), "1","0")</f>
        <v>1</v>
      </c>
      <c r="BH2098">
        <f ca="1" xml:space="preserve"> IF( AND( OFFSET($A$1, 2098 - 1, 58 - 1) = "1", OFFSET($A$1, 2098 - 1, 59 - 1) = "1" ), 1, IF( AND( OFFSET($A$1, 2098 - 1, 58 - 1) = "1", OFFSET($A$1, 2098 - 1, 59 - 1) = "0" ), 2, IF( AND( OFFSET($A$1, 2098 - 1, 58 - 1) = "0", OFFSET($A$1, 2098 - 1, 59 - 1) = "1" ), 3, 4 ) ) )</f>
        <v>1</v>
      </c>
      <c r="BJ2098" s="6">
        <v>1</v>
      </c>
      <c r="BK2098" s="6" t="str">
        <f>"1"</f>
        <v>1</v>
      </c>
      <c r="BL2098" t="str">
        <f ca="1">IF((OFFSET($A$1, 2098 - 1, 62 - 1)) &gt;= (OFFSET($A$1, 104 - 1, 7 - 1)), "1","0")</f>
        <v>1</v>
      </c>
      <c r="BM2098">
        <f ca="1" xml:space="preserve"> IF( AND( OFFSET($A$1, 2098 - 1, 63 - 1) = "1", OFFSET($A$1, 2098 - 1, 64 - 1) = "1" ), 1, IF( AND( OFFSET($A$1, 2098 - 1, 63 - 1) = "1", OFFSET($A$1, 2098 - 1, 64 - 1) = "0" ), 2, IF( AND( OFFSET($A$1, 2098 - 1, 63 - 1) = "0", OFFSET($A$1, 2098 - 1, 64 - 1) = "1" ), 3, 4 ) ) )</f>
        <v>1</v>
      </c>
    </row>
    <row r="2099" spans="57:65" x14ac:dyDescent="0.25">
      <c r="BE2099" s="6">
        <v>1</v>
      </c>
      <c r="BF2099" s="6" t="str">
        <f>"1"</f>
        <v>1</v>
      </c>
      <c r="BG2099" t="str">
        <f ca="1">IF((OFFSET($A$1, 2099 - 1, 57 - 1)) &gt;= (OFFSET($A$1, 80 - 1, 7 - 1)), "1","0")</f>
        <v>1</v>
      </c>
      <c r="BH2099">
        <f ca="1" xml:space="preserve"> IF( AND( OFFSET($A$1, 2099 - 1, 58 - 1) = "1", OFFSET($A$1, 2099 - 1, 59 - 1) = "1" ), 1, IF( AND( OFFSET($A$1, 2099 - 1, 58 - 1) = "1", OFFSET($A$1, 2099 - 1, 59 - 1) = "0" ), 2, IF( AND( OFFSET($A$1, 2099 - 1, 58 - 1) = "0", OFFSET($A$1, 2099 - 1, 59 - 1) = "1" ), 3, 4 ) ) )</f>
        <v>1</v>
      </c>
      <c r="BJ2099" s="6">
        <v>0.4</v>
      </c>
      <c r="BK2099" s="6" t="str">
        <f>"1"</f>
        <v>1</v>
      </c>
      <c r="BL2099" t="str">
        <f ca="1">IF((OFFSET($A$1, 2099 - 1, 62 - 1)) &gt;= (OFFSET($A$1, 104 - 1, 7 - 1)), "1","0")</f>
        <v>0</v>
      </c>
      <c r="BM2099">
        <f ca="1" xml:space="preserve"> IF( AND( OFFSET($A$1, 2099 - 1, 63 - 1) = "1", OFFSET($A$1, 2099 - 1, 64 - 1) = "1" ), 1, IF( AND( OFFSET($A$1, 2099 - 1, 63 - 1) = "1", OFFSET($A$1, 2099 - 1, 64 - 1) = "0" ), 2, IF( AND( OFFSET($A$1, 2099 - 1, 63 - 1) = "0", OFFSET($A$1, 2099 - 1, 64 - 1) = "1" ), 3, 4 ) ) )</f>
        <v>2</v>
      </c>
    </row>
    <row r="2100" spans="57:65" x14ac:dyDescent="0.25">
      <c r="BE2100" s="6">
        <v>1</v>
      </c>
      <c r="BF2100" s="6" t="str">
        <f>"1"</f>
        <v>1</v>
      </c>
      <c r="BG2100" t="str">
        <f ca="1">IF((OFFSET($A$1, 2100 - 1, 57 - 1)) &gt;= (OFFSET($A$1, 80 - 1, 7 - 1)), "1","0")</f>
        <v>1</v>
      </c>
      <c r="BH2100">
        <f ca="1" xml:space="preserve"> IF( AND( OFFSET($A$1, 2100 - 1, 58 - 1) = "1", OFFSET($A$1, 2100 - 1, 59 - 1) = "1" ), 1, IF( AND( OFFSET($A$1, 2100 - 1, 58 - 1) = "1", OFFSET($A$1, 2100 - 1, 59 - 1) = "0" ), 2, IF( AND( OFFSET($A$1, 2100 - 1, 58 - 1) = "0", OFFSET($A$1, 2100 - 1, 59 - 1) = "1" ), 3, 4 ) ) )</f>
        <v>1</v>
      </c>
      <c r="BJ2100" s="6">
        <v>0</v>
      </c>
      <c r="BK2100" s="6" t="str">
        <f>"0"</f>
        <v>0</v>
      </c>
      <c r="BL2100" t="str">
        <f ca="1">IF((OFFSET($A$1, 2100 - 1, 62 - 1)) &gt;= (OFFSET($A$1, 104 - 1, 7 - 1)), "1","0")</f>
        <v>0</v>
      </c>
      <c r="BM2100">
        <f ca="1" xml:space="preserve"> IF( AND( OFFSET($A$1, 2100 - 1, 63 - 1) = "1", OFFSET($A$1, 2100 - 1, 64 - 1) = "1" ), 1, IF( AND( OFFSET($A$1, 2100 - 1, 63 - 1) = "1", OFFSET($A$1, 2100 - 1, 64 - 1) = "0" ), 2, IF( AND( OFFSET($A$1, 2100 - 1, 63 - 1) = "0", OFFSET($A$1, 2100 - 1, 64 - 1) = "1" ), 3, 4 ) ) )</f>
        <v>4</v>
      </c>
    </row>
    <row r="2101" spans="57:65" x14ac:dyDescent="0.25">
      <c r="BE2101" s="6">
        <v>1</v>
      </c>
      <c r="BF2101" s="6" t="str">
        <f>"1"</f>
        <v>1</v>
      </c>
      <c r="BG2101" t="str">
        <f ca="1">IF((OFFSET($A$1, 2101 - 1, 57 - 1)) &gt;= (OFFSET($A$1, 80 - 1, 7 - 1)), "1","0")</f>
        <v>1</v>
      </c>
      <c r="BH2101">
        <f ca="1" xml:space="preserve"> IF( AND( OFFSET($A$1, 2101 - 1, 58 - 1) = "1", OFFSET($A$1, 2101 - 1, 59 - 1) = "1" ), 1, IF( AND( OFFSET($A$1, 2101 - 1, 58 - 1) = "1", OFFSET($A$1, 2101 - 1, 59 - 1) = "0" ), 2, IF( AND( OFFSET($A$1, 2101 - 1, 58 - 1) = "0", OFFSET($A$1, 2101 - 1, 59 - 1) = "1" ), 3, 4 ) ) )</f>
        <v>1</v>
      </c>
      <c r="BJ2101" s="6">
        <v>1</v>
      </c>
      <c r="BK2101" s="6" t="str">
        <f>"1"</f>
        <v>1</v>
      </c>
      <c r="BL2101" t="str">
        <f ca="1">IF((OFFSET($A$1, 2101 - 1, 62 - 1)) &gt;= (OFFSET($A$1, 104 - 1, 7 - 1)), "1","0")</f>
        <v>1</v>
      </c>
      <c r="BM2101">
        <f ca="1" xml:space="preserve"> IF( AND( OFFSET($A$1, 2101 - 1, 63 - 1) = "1", OFFSET($A$1, 2101 - 1, 64 - 1) = "1" ), 1, IF( AND( OFFSET($A$1, 2101 - 1, 63 - 1) = "1", OFFSET($A$1, 2101 - 1, 64 - 1) = "0" ), 2, IF( AND( OFFSET($A$1, 2101 - 1, 63 - 1) = "0", OFFSET($A$1, 2101 - 1, 64 - 1) = "1" ), 3, 4 ) ) )</f>
        <v>1</v>
      </c>
    </row>
    <row r="2102" spans="57:65" x14ac:dyDescent="0.25">
      <c r="BE2102" s="6">
        <v>0</v>
      </c>
      <c r="BF2102" s="6" t="str">
        <f>"0"</f>
        <v>0</v>
      </c>
      <c r="BG2102" t="str">
        <f ca="1">IF((OFFSET($A$1, 2102 - 1, 57 - 1)) &gt;= (OFFSET($A$1, 80 - 1, 7 - 1)), "1","0")</f>
        <v>0</v>
      </c>
      <c r="BH2102">
        <f ca="1" xml:space="preserve"> IF( AND( OFFSET($A$1, 2102 - 1, 58 - 1) = "1", OFFSET($A$1, 2102 - 1, 59 - 1) = "1" ), 1, IF( AND( OFFSET($A$1, 2102 - 1, 58 - 1) = "1", OFFSET($A$1, 2102 - 1, 59 - 1) = "0" ), 2, IF( AND( OFFSET($A$1, 2102 - 1, 58 - 1) = "0", OFFSET($A$1, 2102 - 1, 59 - 1) = "1" ), 3, 4 ) ) )</f>
        <v>4</v>
      </c>
      <c r="BJ2102" s="6">
        <v>0</v>
      </c>
      <c r="BK2102" s="6" t="str">
        <f>"0"</f>
        <v>0</v>
      </c>
      <c r="BL2102" t="str">
        <f ca="1">IF((OFFSET($A$1, 2102 - 1, 62 - 1)) &gt;= (OFFSET($A$1, 104 - 1, 7 - 1)), "1","0")</f>
        <v>0</v>
      </c>
      <c r="BM2102">
        <f ca="1" xml:space="preserve"> IF( AND( OFFSET($A$1, 2102 - 1, 63 - 1) = "1", OFFSET($A$1, 2102 - 1, 64 - 1) = "1" ), 1, IF( AND( OFFSET($A$1, 2102 - 1, 63 - 1) = "1", OFFSET($A$1, 2102 - 1, 64 - 1) = "0" ), 2, IF( AND( OFFSET($A$1, 2102 - 1, 63 - 1) = "0", OFFSET($A$1, 2102 - 1, 64 - 1) = "1" ), 3, 4 ) ) )</f>
        <v>4</v>
      </c>
    </row>
    <row r="2103" spans="57:65" x14ac:dyDescent="0.25">
      <c r="BE2103" s="6">
        <v>0.8</v>
      </c>
      <c r="BF2103" s="6" t="str">
        <f>"1"</f>
        <v>1</v>
      </c>
      <c r="BG2103" t="str">
        <f ca="1">IF((OFFSET($A$1, 2103 - 1, 57 - 1)) &gt;= (OFFSET($A$1, 80 - 1, 7 - 1)), "1","0")</f>
        <v>1</v>
      </c>
      <c r="BH2103">
        <f ca="1" xml:space="preserve"> IF( AND( OFFSET($A$1, 2103 - 1, 58 - 1) = "1", OFFSET($A$1, 2103 - 1, 59 - 1) = "1" ), 1, IF( AND( OFFSET($A$1, 2103 - 1, 58 - 1) = "1", OFFSET($A$1, 2103 - 1, 59 - 1) = "0" ), 2, IF( AND( OFFSET($A$1, 2103 - 1, 58 - 1) = "0", OFFSET($A$1, 2103 - 1, 59 - 1) = "1" ), 3, 4 ) ) )</f>
        <v>1</v>
      </c>
      <c r="BJ2103" s="6">
        <v>0.8</v>
      </c>
      <c r="BK2103" s="6" t="str">
        <f>"0"</f>
        <v>0</v>
      </c>
      <c r="BL2103" t="str">
        <f ca="1">IF((OFFSET($A$1, 2103 - 1, 62 - 1)) &gt;= (OFFSET($A$1, 104 - 1, 7 - 1)), "1","0")</f>
        <v>1</v>
      </c>
      <c r="BM2103">
        <f ca="1" xml:space="preserve"> IF( AND( OFFSET($A$1, 2103 - 1, 63 - 1) = "1", OFFSET($A$1, 2103 - 1, 64 - 1) = "1" ), 1, IF( AND( OFFSET($A$1, 2103 - 1, 63 - 1) = "1", OFFSET($A$1, 2103 - 1, 64 - 1) = "0" ), 2, IF( AND( OFFSET($A$1, 2103 - 1, 63 - 1) = "0", OFFSET($A$1, 2103 - 1, 64 - 1) = "1" ), 3, 4 ) ) )</f>
        <v>3</v>
      </c>
    </row>
    <row r="2104" spans="57:65" x14ac:dyDescent="0.25">
      <c r="BE2104" s="6">
        <v>0.4</v>
      </c>
      <c r="BF2104" s="6" t="str">
        <f>"0"</f>
        <v>0</v>
      </c>
      <c r="BG2104" t="str">
        <f ca="1">IF((OFFSET($A$1, 2104 - 1, 57 - 1)) &gt;= (OFFSET($A$1, 80 - 1, 7 - 1)), "1","0")</f>
        <v>0</v>
      </c>
      <c r="BH2104">
        <f ca="1" xml:space="preserve"> IF( AND( OFFSET($A$1, 2104 - 1, 58 - 1) = "1", OFFSET($A$1, 2104 - 1, 59 - 1) = "1" ), 1, IF( AND( OFFSET($A$1, 2104 - 1, 58 - 1) = "1", OFFSET($A$1, 2104 - 1, 59 - 1) = "0" ), 2, IF( AND( OFFSET($A$1, 2104 - 1, 58 - 1) = "0", OFFSET($A$1, 2104 - 1, 59 - 1) = "1" ), 3, 4 ) ) )</f>
        <v>4</v>
      </c>
      <c r="BJ2104" s="6">
        <v>1</v>
      </c>
      <c r="BK2104" s="6" t="str">
        <f>"1"</f>
        <v>1</v>
      </c>
      <c r="BL2104" t="str">
        <f ca="1">IF((OFFSET($A$1, 2104 - 1, 62 - 1)) &gt;= (OFFSET($A$1, 104 - 1, 7 - 1)), "1","0")</f>
        <v>1</v>
      </c>
      <c r="BM2104">
        <f ca="1" xml:space="preserve"> IF( AND( OFFSET($A$1, 2104 - 1, 63 - 1) = "1", OFFSET($A$1, 2104 - 1, 64 - 1) = "1" ), 1, IF( AND( OFFSET($A$1, 2104 - 1, 63 - 1) = "1", OFFSET($A$1, 2104 - 1, 64 - 1) = "0" ), 2, IF( AND( OFFSET($A$1, 2104 - 1, 63 - 1) = "0", OFFSET($A$1, 2104 - 1, 64 - 1) = "1" ), 3, 4 ) ) )</f>
        <v>1</v>
      </c>
    </row>
    <row r="2105" spans="57:65" x14ac:dyDescent="0.25">
      <c r="BE2105" s="6">
        <v>1</v>
      </c>
      <c r="BF2105" s="6" t="str">
        <f>"1"</f>
        <v>1</v>
      </c>
      <c r="BG2105" t="str">
        <f ca="1">IF((OFFSET($A$1, 2105 - 1, 57 - 1)) &gt;= (OFFSET($A$1, 80 - 1, 7 - 1)), "1","0")</f>
        <v>1</v>
      </c>
      <c r="BH2105">
        <f ca="1" xml:space="preserve"> IF( AND( OFFSET($A$1, 2105 - 1, 58 - 1) = "1", OFFSET($A$1, 2105 - 1, 59 - 1) = "1" ), 1, IF( AND( OFFSET($A$1, 2105 - 1, 58 - 1) = "1", OFFSET($A$1, 2105 - 1, 59 - 1) = "0" ), 2, IF( AND( OFFSET($A$1, 2105 - 1, 58 - 1) = "0", OFFSET($A$1, 2105 - 1, 59 - 1) = "1" ), 3, 4 ) ) )</f>
        <v>1</v>
      </c>
      <c r="BJ2105" s="6">
        <v>0</v>
      </c>
      <c r="BK2105" s="6" t="str">
        <f>"0"</f>
        <v>0</v>
      </c>
      <c r="BL2105" t="str">
        <f ca="1">IF((OFFSET($A$1, 2105 - 1, 62 - 1)) &gt;= (OFFSET($A$1, 104 - 1, 7 - 1)), "1","0")</f>
        <v>0</v>
      </c>
      <c r="BM2105">
        <f ca="1" xml:space="preserve"> IF( AND( OFFSET($A$1, 2105 - 1, 63 - 1) = "1", OFFSET($A$1, 2105 - 1, 64 - 1) = "1" ), 1, IF( AND( OFFSET($A$1, 2105 - 1, 63 - 1) = "1", OFFSET($A$1, 2105 - 1, 64 - 1) = "0" ), 2, IF( AND( OFFSET($A$1, 2105 - 1, 63 - 1) = "0", OFFSET($A$1, 2105 - 1, 64 - 1) = "1" ), 3, 4 ) ) )</f>
        <v>4</v>
      </c>
    </row>
    <row r="2106" spans="57:65" x14ac:dyDescent="0.25">
      <c r="BE2106" s="6">
        <v>1</v>
      </c>
      <c r="BF2106" s="6" t="str">
        <f>"1"</f>
        <v>1</v>
      </c>
      <c r="BG2106" t="str">
        <f ca="1">IF((OFFSET($A$1, 2106 - 1, 57 - 1)) &gt;= (OFFSET($A$1, 80 - 1, 7 - 1)), "1","0")</f>
        <v>1</v>
      </c>
      <c r="BH2106">
        <f ca="1" xml:space="preserve"> IF( AND( OFFSET($A$1, 2106 - 1, 58 - 1) = "1", OFFSET($A$1, 2106 - 1, 59 - 1) = "1" ), 1, IF( AND( OFFSET($A$1, 2106 - 1, 58 - 1) = "1", OFFSET($A$1, 2106 - 1, 59 - 1) = "0" ), 2, IF( AND( OFFSET($A$1, 2106 - 1, 58 - 1) = "0", OFFSET($A$1, 2106 - 1, 59 - 1) = "1" ), 3, 4 ) ) )</f>
        <v>1</v>
      </c>
      <c r="BJ2106" s="6">
        <v>0.2</v>
      </c>
      <c r="BK2106" s="6" t="str">
        <f>"0"</f>
        <v>0</v>
      </c>
      <c r="BL2106" t="str">
        <f ca="1">IF((OFFSET($A$1, 2106 - 1, 62 - 1)) &gt;= (OFFSET($A$1, 104 - 1, 7 - 1)), "1","0")</f>
        <v>0</v>
      </c>
      <c r="BM2106">
        <f ca="1" xml:space="preserve"> IF( AND( OFFSET($A$1, 2106 - 1, 63 - 1) = "1", OFFSET($A$1, 2106 - 1, 64 - 1) = "1" ), 1, IF( AND( OFFSET($A$1, 2106 - 1, 63 - 1) = "1", OFFSET($A$1, 2106 - 1, 64 - 1) = "0" ), 2, IF( AND( OFFSET($A$1, 2106 - 1, 63 - 1) = "0", OFFSET($A$1, 2106 - 1, 64 - 1) = "1" ), 3, 4 ) ) )</f>
        <v>4</v>
      </c>
    </row>
    <row r="2107" spans="57:65" x14ac:dyDescent="0.25">
      <c r="BE2107" s="6">
        <v>1</v>
      </c>
      <c r="BF2107" s="6" t="str">
        <f>"1"</f>
        <v>1</v>
      </c>
      <c r="BG2107" t="str">
        <f ca="1">IF((OFFSET($A$1, 2107 - 1, 57 - 1)) &gt;= (OFFSET($A$1, 80 - 1, 7 - 1)), "1","0")</f>
        <v>1</v>
      </c>
      <c r="BH2107">
        <f ca="1" xml:space="preserve"> IF( AND( OFFSET($A$1, 2107 - 1, 58 - 1) = "1", OFFSET($A$1, 2107 - 1, 59 - 1) = "1" ), 1, IF( AND( OFFSET($A$1, 2107 - 1, 58 - 1) = "1", OFFSET($A$1, 2107 - 1, 59 - 1) = "0" ), 2, IF( AND( OFFSET($A$1, 2107 - 1, 58 - 1) = "0", OFFSET($A$1, 2107 - 1, 59 - 1) = "1" ), 3, 4 ) ) )</f>
        <v>1</v>
      </c>
      <c r="BJ2107" s="6">
        <v>0</v>
      </c>
      <c r="BK2107" s="6" t="str">
        <f>"0"</f>
        <v>0</v>
      </c>
      <c r="BL2107" t="str">
        <f ca="1">IF((OFFSET($A$1, 2107 - 1, 62 - 1)) &gt;= (OFFSET($A$1, 104 - 1, 7 - 1)), "1","0")</f>
        <v>0</v>
      </c>
      <c r="BM2107">
        <f ca="1" xml:space="preserve"> IF( AND( OFFSET($A$1, 2107 - 1, 63 - 1) = "1", OFFSET($A$1, 2107 - 1, 64 - 1) = "1" ), 1, IF( AND( OFFSET($A$1, 2107 - 1, 63 - 1) = "1", OFFSET($A$1, 2107 - 1, 64 - 1) = "0" ), 2, IF( AND( OFFSET($A$1, 2107 - 1, 63 - 1) = "0", OFFSET($A$1, 2107 - 1, 64 - 1) = "1" ), 3, 4 ) ) )</f>
        <v>4</v>
      </c>
    </row>
    <row r="2108" spans="57:65" x14ac:dyDescent="0.25">
      <c r="BE2108" s="6">
        <v>0.2</v>
      </c>
      <c r="BF2108" s="6" t="str">
        <f>"0"</f>
        <v>0</v>
      </c>
      <c r="BG2108" t="str">
        <f ca="1">IF((OFFSET($A$1, 2108 - 1, 57 - 1)) &gt;= (OFFSET($A$1, 80 - 1, 7 - 1)), "1","0")</f>
        <v>0</v>
      </c>
      <c r="BH2108">
        <f ca="1" xml:space="preserve"> IF( AND( OFFSET($A$1, 2108 - 1, 58 - 1) = "1", OFFSET($A$1, 2108 - 1, 59 - 1) = "1" ), 1, IF( AND( OFFSET($A$1, 2108 - 1, 58 - 1) = "1", OFFSET($A$1, 2108 - 1, 59 - 1) = "0" ), 2, IF( AND( OFFSET($A$1, 2108 - 1, 58 - 1) = "0", OFFSET($A$1, 2108 - 1, 59 - 1) = "1" ), 3, 4 ) ) )</f>
        <v>4</v>
      </c>
      <c r="BJ2108" s="6">
        <v>0.2</v>
      </c>
      <c r="BK2108" s="6" t="str">
        <f>"0"</f>
        <v>0</v>
      </c>
      <c r="BL2108" t="str">
        <f ca="1">IF((OFFSET($A$1, 2108 - 1, 62 - 1)) &gt;= (OFFSET($A$1, 104 - 1, 7 - 1)), "1","0")</f>
        <v>0</v>
      </c>
      <c r="BM2108">
        <f ca="1" xml:space="preserve"> IF( AND( OFFSET($A$1, 2108 - 1, 63 - 1) = "1", OFFSET($A$1, 2108 - 1, 64 - 1) = "1" ), 1, IF( AND( OFFSET($A$1, 2108 - 1, 63 - 1) = "1", OFFSET($A$1, 2108 - 1, 64 - 1) = "0" ), 2, IF( AND( OFFSET($A$1, 2108 - 1, 63 - 1) = "0", OFFSET($A$1, 2108 - 1, 64 - 1) = "1" ), 3, 4 ) ) )</f>
        <v>4</v>
      </c>
    </row>
    <row r="2109" spans="57:65" x14ac:dyDescent="0.25">
      <c r="BE2109" s="6">
        <v>1</v>
      </c>
      <c r="BF2109" s="6" t="str">
        <f>"1"</f>
        <v>1</v>
      </c>
      <c r="BG2109" t="str">
        <f ca="1">IF((OFFSET($A$1, 2109 - 1, 57 - 1)) &gt;= (OFFSET($A$1, 80 - 1, 7 - 1)), "1","0")</f>
        <v>1</v>
      </c>
      <c r="BH2109">
        <f ca="1" xml:space="preserve"> IF( AND( OFFSET($A$1, 2109 - 1, 58 - 1) = "1", OFFSET($A$1, 2109 - 1, 59 - 1) = "1" ), 1, IF( AND( OFFSET($A$1, 2109 - 1, 58 - 1) = "1", OFFSET($A$1, 2109 - 1, 59 - 1) = "0" ), 2, IF( AND( OFFSET($A$1, 2109 - 1, 58 - 1) = "0", OFFSET($A$1, 2109 - 1, 59 - 1) = "1" ), 3, 4 ) ) )</f>
        <v>1</v>
      </c>
      <c r="BJ2109" s="6">
        <v>0</v>
      </c>
      <c r="BK2109" s="6" t="str">
        <f>"0"</f>
        <v>0</v>
      </c>
      <c r="BL2109" t="str">
        <f ca="1">IF((OFFSET($A$1, 2109 - 1, 62 - 1)) &gt;= (OFFSET($A$1, 104 - 1, 7 - 1)), "1","0")</f>
        <v>0</v>
      </c>
      <c r="BM2109">
        <f ca="1" xml:space="preserve"> IF( AND( OFFSET($A$1, 2109 - 1, 63 - 1) = "1", OFFSET($A$1, 2109 - 1, 64 - 1) = "1" ), 1, IF( AND( OFFSET($A$1, 2109 - 1, 63 - 1) = "1", OFFSET($A$1, 2109 - 1, 64 - 1) = "0" ), 2, IF( AND( OFFSET($A$1, 2109 - 1, 63 - 1) = "0", OFFSET($A$1, 2109 - 1, 64 - 1) = "1" ), 3, 4 ) ) )</f>
        <v>4</v>
      </c>
    </row>
    <row r="2110" spans="57:65" x14ac:dyDescent="0.25">
      <c r="BE2110" s="6">
        <v>0.2</v>
      </c>
      <c r="BF2110" s="6" t="str">
        <f>"0"</f>
        <v>0</v>
      </c>
      <c r="BG2110" t="str">
        <f ca="1">IF((OFFSET($A$1, 2110 - 1, 57 - 1)) &gt;= (OFFSET($A$1, 80 - 1, 7 - 1)), "1","0")</f>
        <v>0</v>
      </c>
      <c r="BH2110">
        <f ca="1" xml:space="preserve"> IF( AND( OFFSET($A$1, 2110 - 1, 58 - 1) = "1", OFFSET($A$1, 2110 - 1, 59 - 1) = "1" ), 1, IF( AND( OFFSET($A$1, 2110 - 1, 58 - 1) = "1", OFFSET($A$1, 2110 - 1, 59 - 1) = "0" ), 2, IF( AND( OFFSET($A$1, 2110 - 1, 58 - 1) = "0", OFFSET($A$1, 2110 - 1, 59 - 1) = "1" ), 3, 4 ) ) )</f>
        <v>4</v>
      </c>
      <c r="BJ2110" s="6">
        <v>1</v>
      </c>
      <c r="BK2110" s="6" t="str">
        <f>"1"</f>
        <v>1</v>
      </c>
      <c r="BL2110" t="str">
        <f ca="1">IF((OFFSET($A$1, 2110 - 1, 62 - 1)) &gt;= (OFFSET($A$1, 104 - 1, 7 - 1)), "1","0")</f>
        <v>1</v>
      </c>
      <c r="BM2110">
        <f ca="1" xml:space="preserve"> IF( AND( OFFSET($A$1, 2110 - 1, 63 - 1) = "1", OFFSET($A$1, 2110 - 1, 64 - 1) = "1" ), 1, IF( AND( OFFSET($A$1, 2110 - 1, 63 - 1) = "1", OFFSET($A$1, 2110 - 1, 64 - 1) = "0" ), 2, IF( AND( OFFSET($A$1, 2110 - 1, 63 - 1) = "0", OFFSET($A$1, 2110 - 1, 64 - 1) = "1" ), 3, 4 ) ) )</f>
        <v>1</v>
      </c>
    </row>
    <row r="2111" spans="57:65" x14ac:dyDescent="0.25">
      <c r="BE2111" s="6">
        <v>0</v>
      </c>
      <c r="BF2111" s="6" t="str">
        <f>"0"</f>
        <v>0</v>
      </c>
      <c r="BG2111" t="str">
        <f ca="1">IF((OFFSET($A$1, 2111 - 1, 57 - 1)) &gt;= (OFFSET($A$1, 80 - 1, 7 - 1)), "1","0")</f>
        <v>0</v>
      </c>
      <c r="BH2111">
        <f ca="1" xml:space="preserve"> IF( AND( OFFSET($A$1, 2111 - 1, 58 - 1) = "1", OFFSET($A$1, 2111 - 1, 59 - 1) = "1" ), 1, IF( AND( OFFSET($A$1, 2111 - 1, 58 - 1) = "1", OFFSET($A$1, 2111 - 1, 59 - 1) = "0" ), 2, IF( AND( OFFSET($A$1, 2111 - 1, 58 - 1) = "0", OFFSET($A$1, 2111 - 1, 59 - 1) = "1" ), 3, 4 ) ) )</f>
        <v>4</v>
      </c>
      <c r="BJ2111" s="6">
        <v>1</v>
      </c>
      <c r="BK2111" s="6" t="str">
        <f>"1"</f>
        <v>1</v>
      </c>
      <c r="BL2111" t="str">
        <f ca="1">IF((OFFSET($A$1, 2111 - 1, 62 - 1)) &gt;= (OFFSET($A$1, 104 - 1, 7 - 1)), "1","0")</f>
        <v>1</v>
      </c>
      <c r="BM2111">
        <f ca="1" xml:space="preserve"> IF( AND( OFFSET($A$1, 2111 - 1, 63 - 1) = "1", OFFSET($A$1, 2111 - 1, 64 - 1) = "1" ), 1, IF( AND( OFFSET($A$1, 2111 - 1, 63 - 1) = "1", OFFSET($A$1, 2111 - 1, 64 - 1) = "0" ), 2, IF( AND( OFFSET($A$1, 2111 - 1, 63 - 1) = "0", OFFSET($A$1, 2111 - 1, 64 - 1) = "1" ), 3, 4 ) ) )</f>
        <v>1</v>
      </c>
    </row>
    <row r="2112" spans="57:65" x14ac:dyDescent="0.25">
      <c r="BE2112" s="6">
        <v>1</v>
      </c>
      <c r="BF2112" s="6" t="str">
        <f>"1"</f>
        <v>1</v>
      </c>
      <c r="BG2112" t="str">
        <f ca="1">IF((OFFSET($A$1, 2112 - 1, 57 - 1)) &gt;= (OFFSET($A$1, 80 - 1, 7 - 1)), "1","0")</f>
        <v>1</v>
      </c>
      <c r="BH2112">
        <f ca="1" xml:space="preserve"> IF( AND( OFFSET($A$1, 2112 - 1, 58 - 1) = "1", OFFSET($A$1, 2112 - 1, 59 - 1) = "1" ), 1, IF( AND( OFFSET($A$1, 2112 - 1, 58 - 1) = "1", OFFSET($A$1, 2112 - 1, 59 - 1) = "0" ), 2, IF( AND( OFFSET($A$1, 2112 - 1, 58 - 1) = "0", OFFSET($A$1, 2112 - 1, 59 - 1) = "1" ), 3, 4 ) ) )</f>
        <v>1</v>
      </c>
      <c r="BJ2112" s="6">
        <v>0</v>
      </c>
      <c r="BK2112" s="6" t="str">
        <f>"0"</f>
        <v>0</v>
      </c>
      <c r="BL2112" t="str">
        <f ca="1">IF((OFFSET($A$1, 2112 - 1, 62 - 1)) &gt;= (OFFSET($A$1, 104 - 1, 7 - 1)), "1","0")</f>
        <v>0</v>
      </c>
      <c r="BM2112">
        <f ca="1" xml:space="preserve"> IF( AND( OFFSET($A$1, 2112 - 1, 63 - 1) = "1", OFFSET($A$1, 2112 - 1, 64 - 1) = "1" ), 1, IF( AND( OFFSET($A$1, 2112 - 1, 63 - 1) = "1", OFFSET($A$1, 2112 - 1, 64 - 1) = "0" ), 2, IF( AND( OFFSET($A$1, 2112 - 1, 63 - 1) = "0", OFFSET($A$1, 2112 - 1, 64 - 1) = "1" ), 3, 4 ) ) )</f>
        <v>4</v>
      </c>
    </row>
    <row r="2113" spans="57:65" x14ac:dyDescent="0.25">
      <c r="BE2113" s="6">
        <v>1</v>
      </c>
      <c r="BF2113" s="6" t="str">
        <f>"1"</f>
        <v>1</v>
      </c>
      <c r="BG2113" t="str">
        <f ca="1">IF((OFFSET($A$1, 2113 - 1, 57 - 1)) &gt;= (OFFSET($A$1, 80 - 1, 7 - 1)), "1","0")</f>
        <v>1</v>
      </c>
      <c r="BH2113">
        <f ca="1" xml:space="preserve"> IF( AND( OFFSET($A$1, 2113 - 1, 58 - 1) = "1", OFFSET($A$1, 2113 - 1, 59 - 1) = "1" ), 1, IF( AND( OFFSET($A$1, 2113 - 1, 58 - 1) = "1", OFFSET($A$1, 2113 - 1, 59 - 1) = "0" ), 2, IF( AND( OFFSET($A$1, 2113 - 1, 58 - 1) = "0", OFFSET($A$1, 2113 - 1, 59 - 1) = "1" ), 3, 4 ) ) )</f>
        <v>1</v>
      </c>
      <c r="BJ2113" s="6">
        <v>0</v>
      </c>
      <c r="BK2113" s="6" t="str">
        <f>"0"</f>
        <v>0</v>
      </c>
      <c r="BL2113" t="str">
        <f ca="1">IF((OFFSET($A$1, 2113 - 1, 62 - 1)) &gt;= (OFFSET($A$1, 104 - 1, 7 - 1)), "1","0")</f>
        <v>0</v>
      </c>
      <c r="BM2113">
        <f ca="1" xml:space="preserve"> IF( AND( OFFSET($A$1, 2113 - 1, 63 - 1) = "1", OFFSET($A$1, 2113 - 1, 64 - 1) = "1" ), 1, IF( AND( OFFSET($A$1, 2113 - 1, 63 - 1) = "1", OFFSET($A$1, 2113 - 1, 64 - 1) = "0" ), 2, IF( AND( OFFSET($A$1, 2113 - 1, 63 - 1) = "0", OFFSET($A$1, 2113 - 1, 64 - 1) = "1" ), 3, 4 ) ) )</f>
        <v>4</v>
      </c>
    </row>
    <row r="2114" spans="57:65" x14ac:dyDescent="0.25">
      <c r="BE2114" s="6">
        <v>1</v>
      </c>
      <c r="BF2114" s="6" t="str">
        <f>"1"</f>
        <v>1</v>
      </c>
      <c r="BG2114" t="str">
        <f ca="1">IF((OFFSET($A$1, 2114 - 1, 57 - 1)) &gt;= (OFFSET($A$1, 80 - 1, 7 - 1)), "1","0")</f>
        <v>1</v>
      </c>
      <c r="BH2114">
        <f ca="1" xml:space="preserve"> IF( AND( OFFSET($A$1, 2114 - 1, 58 - 1) = "1", OFFSET($A$1, 2114 - 1, 59 - 1) = "1" ), 1, IF( AND( OFFSET($A$1, 2114 - 1, 58 - 1) = "1", OFFSET($A$1, 2114 - 1, 59 - 1) = "0" ), 2, IF( AND( OFFSET($A$1, 2114 - 1, 58 - 1) = "0", OFFSET($A$1, 2114 - 1, 59 - 1) = "1" ), 3, 4 ) ) )</f>
        <v>1</v>
      </c>
      <c r="BJ2114" s="6">
        <v>1</v>
      </c>
      <c r="BK2114" s="6" t="str">
        <f>"1"</f>
        <v>1</v>
      </c>
      <c r="BL2114" t="str">
        <f ca="1">IF((OFFSET($A$1, 2114 - 1, 62 - 1)) &gt;= (OFFSET($A$1, 104 - 1, 7 - 1)), "1","0")</f>
        <v>1</v>
      </c>
      <c r="BM2114">
        <f ca="1" xml:space="preserve"> IF( AND( OFFSET($A$1, 2114 - 1, 63 - 1) = "1", OFFSET($A$1, 2114 - 1, 64 - 1) = "1" ), 1, IF( AND( OFFSET($A$1, 2114 - 1, 63 - 1) = "1", OFFSET($A$1, 2114 - 1, 64 - 1) = "0" ), 2, IF( AND( OFFSET($A$1, 2114 - 1, 63 - 1) = "0", OFFSET($A$1, 2114 - 1, 64 - 1) = "1" ), 3, 4 ) ) )</f>
        <v>1</v>
      </c>
    </row>
    <row r="2115" spans="57:65" x14ac:dyDescent="0.25">
      <c r="BE2115" s="6">
        <v>1</v>
      </c>
      <c r="BF2115" s="6" t="str">
        <f>"1"</f>
        <v>1</v>
      </c>
      <c r="BG2115" t="str">
        <f ca="1">IF((OFFSET($A$1, 2115 - 1, 57 - 1)) &gt;= (OFFSET($A$1, 80 - 1, 7 - 1)), "1","0")</f>
        <v>1</v>
      </c>
      <c r="BH2115">
        <f ca="1" xml:space="preserve"> IF( AND( OFFSET($A$1, 2115 - 1, 58 - 1) = "1", OFFSET($A$1, 2115 - 1, 59 - 1) = "1" ), 1, IF( AND( OFFSET($A$1, 2115 - 1, 58 - 1) = "1", OFFSET($A$1, 2115 - 1, 59 - 1) = "0" ), 2, IF( AND( OFFSET($A$1, 2115 - 1, 58 - 1) = "0", OFFSET($A$1, 2115 - 1, 59 - 1) = "1" ), 3, 4 ) ) )</f>
        <v>1</v>
      </c>
      <c r="BJ2115" s="6">
        <v>1</v>
      </c>
      <c r="BK2115" s="6" t="str">
        <f>"1"</f>
        <v>1</v>
      </c>
      <c r="BL2115" t="str">
        <f ca="1">IF((OFFSET($A$1, 2115 - 1, 62 - 1)) &gt;= (OFFSET($A$1, 104 - 1, 7 - 1)), "1","0")</f>
        <v>1</v>
      </c>
      <c r="BM2115">
        <f ca="1" xml:space="preserve"> IF( AND( OFFSET($A$1, 2115 - 1, 63 - 1) = "1", OFFSET($A$1, 2115 - 1, 64 - 1) = "1" ), 1, IF( AND( OFFSET($A$1, 2115 - 1, 63 - 1) = "1", OFFSET($A$1, 2115 - 1, 64 - 1) = "0" ), 2, IF( AND( OFFSET($A$1, 2115 - 1, 63 - 1) = "0", OFFSET($A$1, 2115 - 1, 64 - 1) = "1" ), 3, 4 ) ) )</f>
        <v>1</v>
      </c>
    </row>
    <row r="2116" spans="57:65" x14ac:dyDescent="0.25">
      <c r="BE2116" s="6">
        <v>0</v>
      </c>
      <c r="BF2116" s="6" t="str">
        <f>"0"</f>
        <v>0</v>
      </c>
      <c r="BG2116" t="str">
        <f ca="1">IF((OFFSET($A$1, 2116 - 1, 57 - 1)) &gt;= (OFFSET($A$1, 80 - 1, 7 - 1)), "1","0")</f>
        <v>0</v>
      </c>
      <c r="BH2116">
        <f ca="1" xml:space="preserve"> IF( AND( OFFSET($A$1, 2116 - 1, 58 - 1) = "1", OFFSET($A$1, 2116 - 1, 59 - 1) = "1" ), 1, IF( AND( OFFSET($A$1, 2116 - 1, 58 - 1) = "1", OFFSET($A$1, 2116 - 1, 59 - 1) = "0" ), 2, IF( AND( OFFSET($A$1, 2116 - 1, 58 - 1) = "0", OFFSET($A$1, 2116 - 1, 59 - 1) = "1" ), 3, 4 ) ) )</f>
        <v>4</v>
      </c>
      <c r="BJ2116" s="6">
        <v>0.6</v>
      </c>
      <c r="BK2116" s="6" t="str">
        <f>"0"</f>
        <v>0</v>
      </c>
      <c r="BL2116" t="str">
        <f ca="1">IF((OFFSET($A$1, 2116 - 1, 62 - 1)) &gt;= (OFFSET($A$1, 104 - 1, 7 - 1)), "1","0")</f>
        <v>1</v>
      </c>
      <c r="BM2116">
        <f ca="1" xml:space="preserve"> IF( AND( OFFSET($A$1, 2116 - 1, 63 - 1) = "1", OFFSET($A$1, 2116 - 1, 64 - 1) = "1" ), 1, IF( AND( OFFSET($A$1, 2116 - 1, 63 - 1) = "1", OFFSET($A$1, 2116 - 1, 64 - 1) = "0" ), 2, IF( AND( OFFSET($A$1, 2116 - 1, 63 - 1) = "0", OFFSET($A$1, 2116 - 1, 64 - 1) = "1" ), 3, 4 ) ) )</f>
        <v>3</v>
      </c>
    </row>
    <row r="2117" spans="57:65" x14ac:dyDescent="0.25">
      <c r="BE2117" s="6">
        <v>0</v>
      </c>
      <c r="BF2117" s="6" t="str">
        <f>"0"</f>
        <v>0</v>
      </c>
      <c r="BG2117" t="str">
        <f ca="1">IF((OFFSET($A$1, 2117 - 1, 57 - 1)) &gt;= (OFFSET($A$1, 80 - 1, 7 - 1)), "1","0")</f>
        <v>0</v>
      </c>
      <c r="BH2117">
        <f ca="1" xml:space="preserve"> IF( AND( OFFSET($A$1, 2117 - 1, 58 - 1) = "1", OFFSET($A$1, 2117 - 1, 59 - 1) = "1" ), 1, IF( AND( OFFSET($A$1, 2117 - 1, 58 - 1) = "1", OFFSET($A$1, 2117 - 1, 59 - 1) = "0" ), 2, IF( AND( OFFSET($A$1, 2117 - 1, 58 - 1) = "0", OFFSET($A$1, 2117 - 1, 59 - 1) = "1" ), 3, 4 ) ) )</f>
        <v>4</v>
      </c>
      <c r="BJ2117" s="6">
        <v>1</v>
      </c>
      <c r="BK2117" s="6" t="str">
        <f>"1"</f>
        <v>1</v>
      </c>
      <c r="BL2117" t="str">
        <f ca="1">IF((OFFSET($A$1, 2117 - 1, 62 - 1)) &gt;= (OFFSET($A$1, 104 - 1, 7 - 1)), "1","0")</f>
        <v>1</v>
      </c>
      <c r="BM2117">
        <f ca="1" xml:space="preserve"> IF( AND( OFFSET($A$1, 2117 - 1, 63 - 1) = "1", OFFSET($A$1, 2117 - 1, 64 - 1) = "1" ), 1, IF( AND( OFFSET($A$1, 2117 - 1, 63 - 1) = "1", OFFSET($A$1, 2117 - 1, 64 - 1) = "0" ), 2, IF( AND( OFFSET($A$1, 2117 - 1, 63 - 1) = "0", OFFSET($A$1, 2117 - 1, 64 - 1) = "1" ), 3, 4 ) ) )</f>
        <v>1</v>
      </c>
    </row>
    <row r="2118" spans="57:65" x14ac:dyDescent="0.25">
      <c r="BE2118" s="6">
        <v>1</v>
      </c>
      <c r="BF2118" s="6" t="str">
        <f>"1"</f>
        <v>1</v>
      </c>
      <c r="BG2118" t="str">
        <f ca="1">IF((OFFSET($A$1, 2118 - 1, 57 - 1)) &gt;= (OFFSET($A$1, 80 - 1, 7 - 1)), "1","0")</f>
        <v>1</v>
      </c>
      <c r="BH2118">
        <f ca="1" xml:space="preserve"> IF( AND( OFFSET($A$1, 2118 - 1, 58 - 1) = "1", OFFSET($A$1, 2118 - 1, 59 - 1) = "1" ), 1, IF( AND( OFFSET($A$1, 2118 - 1, 58 - 1) = "1", OFFSET($A$1, 2118 - 1, 59 - 1) = "0" ), 2, IF( AND( OFFSET($A$1, 2118 - 1, 58 - 1) = "0", OFFSET($A$1, 2118 - 1, 59 - 1) = "1" ), 3, 4 ) ) )</f>
        <v>1</v>
      </c>
      <c r="BJ2118" s="6">
        <v>0.2</v>
      </c>
      <c r="BK2118" s="6" t="str">
        <f>"0"</f>
        <v>0</v>
      </c>
      <c r="BL2118" t="str">
        <f ca="1">IF((OFFSET($A$1, 2118 - 1, 62 - 1)) &gt;= (OFFSET($A$1, 104 - 1, 7 - 1)), "1","0")</f>
        <v>0</v>
      </c>
      <c r="BM2118">
        <f ca="1" xml:space="preserve"> IF( AND( OFFSET($A$1, 2118 - 1, 63 - 1) = "1", OFFSET($A$1, 2118 - 1, 64 - 1) = "1" ), 1, IF( AND( OFFSET($A$1, 2118 - 1, 63 - 1) = "1", OFFSET($A$1, 2118 - 1, 64 - 1) = "0" ), 2, IF( AND( OFFSET($A$1, 2118 - 1, 63 - 1) = "0", OFFSET($A$1, 2118 - 1, 64 - 1) = "1" ), 3, 4 ) ) )</f>
        <v>4</v>
      </c>
    </row>
    <row r="2119" spans="57:65" x14ac:dyDescent="0.25">
      <c r="BE2119" s="6">
        <v>0.4</v>
      </c>
      <c r="BF2119" s="6" t="str">
        <f>"1"</f>
        <v>1</v>
      </c>
      <c r="BG2119" t="str">
        <f ca="1">IF((OFFSET($A$1, 2119 - 1, 57 - 1)) &gt;= (OFFSET($A$1, 80 - 1, 7 - 1)), "1","0")</f>
        <v>0</v>
      </c>
      <c r="BH2119">
        <f ca="1" xml:space="preserve"> IF( AND( OFFSET($A$1, 2119 - 1, 58 - 1) = "1", OFFSET($A$1, 2119 - 1, 59 - 1) = "1" ), 1, IF( AND( OFFSET($A$1, 2119 - 1, 58 - 1) = "1", OFFSET($A$1, 2119 - 1, 59 - 1) = "0" ), 2, IF( AND( OFFSET($A$1, 2119 - 1, 58 - 1) = "0", OFFSET($A$1, 2119 - 1, 59 - 1) = "1" ), 3, 4 ) ) )</f>
        <v>2</v>
      </c>
      <c r="BJ2119" s="6">
        <v>1</v>
      </c>
      <c r="BK2119" s="6" t="str">
        <f>"1"</f>
        <v>1</v>
      </c>
      <c r="BL2119" t="str">
        <f ca="1">IF((OFFSET($A$1, 2119 - 1, 62 - 1)) &gt;= (OFFSET($A$1, 104 - 1, 7 - 1)), "1","0")</f>
        <v>1</v>
      </c>
      <c r="BM2119">
        <f ca="1" xml:space="preserve"> IF( AND( OFFSET($A$1, 2119 - 1, 63 - 1) = "1", OFFSET($A$1, 2119 - 1, 64 - 1) = "1" ), 1, IF( AND( OFFSET($A$1, 2119 - 1, 63 - 1) = "1", OFFSET($A$1, 2119 - 1, 64 - 1) = "0" ), 2, IF( AND( OFFSET($A$1, 2119 - 1, 63 - 1) = "0", OFFSET($A$1, 2119 - 1, 64 - 1) = "1" ), 3, 4 ) ) )</f>
        <v>1</v>
      </c>
    </row>
    <row r="2120" spans="57:65" x14ac:dyDescent="0.25">
      <c r="BE2120" s="6">
        <v>0</v>
      </c>
      <c r="BF2120" s="6" t="str">
        <f>"0"</f>
        <v>0</v>
      </c>
      <c r="BG2120" t="str">
        <f ca="1">IF((OFFSET($A$1, 2120 - 1, 57 - 1)) &gt;= (OFFSET($A$1, 80 - 1, 7 - 1)), "1","0")</f>
        <v>0</v>
      </c>
      <c r="BH2120">
        <f ca="1" xml:space="preserve"> IF( AND( OFFSET($A$1, 2120 - 1, 58 - 1) = "1", OFFSET($A$1, 2120 - 1, 59 - 1) = "1" ), 1, IF( AND( OFFSET($A$1, 2120 - 1, 58 - 1) = "1", OFFSET($A$1, 2120 - 1, 59 - 1) = "0" ), 2, IF( AND( OFFSET($A$1, 2120 - 1, 58 - 1) = "0", OFFSET($A$1, 2120 - 1, 59 - 1) = "1" ), 3, 4 ) ) )</f>
        <v>4</v>
      </c>
      <c r="BJ2120" s="6">
        <v>0.4</v>
      </c>
      <c r="BK2120" s="6" t="str">
        <f>"0"</f>
        <v>0</v>
      </c>
      <c r="BL2120" t="str">
        <f ca="1">IF((OFFSET($A$1, 2120 - 1, 62 - 1)) &gt;= (OFFSET($A$1, 104 - 1, 7 - 1)), "1","0")</f>
        <v>0</v>
      </c>
      <c r="BM2120">
        <f ca="1" xml:space="preserve"> IF( AND( OFFSET($A$1, 2120 - 1, 63 - 1) = "1", OFFSET($A$1, 2120 - 1, 64 - 1) = "1" ), 1, IF( AND( OFFSET($A$1, 2120 - 1, 63 - 1) = "1", OFFSET($A$1, 2120 - 1, 64 - 1) = "0" ), 2, IF( AND( OFFSET($A$1, 2120 - 1, 63 - 1) = "0", OFFSET($A$1, 2120 - 1, 64 - 1) = "1" ), 3, 4 ) ) )</f>
        <v>4</v>
      </c>
    </row>
    <row r="2121" spans="57:65" x14ac:dyDescent="0.25">
      <c r="BE2121" s="6">
        <v>0</v>
      </c>
      <c r="BF2121" s="6" t="str">
        <f>"0"</f>
        <v>0</v>
      </c>
      <c r="BG2121" t="str">
        <f ca="1">IF((OFFSET($A$1, 2121 - 1, 57 - 1)) &gt;= (OFFSET($A$1, 80 - 1, 7 - 1)), "1","0")</f>
        <v>0</v>
      </c>
      <c r="BH2121">
        <f ca="1" xml:space="preserve"> IF( AND( OFFSET($A$1, 2121 - 1, 58 - 1) = "1", OFFSET($A$1, 2121 - 1, 59 - 1) = "1" ), 1, IF( AND( OFFSET($A$1, 2121 - 1, 58 - 1) = "1", OFFSET($A$1, 2121 - 1, 59 - 1) = "0" ), 2, IF( AND( OFFSET($A$1, 2121 - 1, 58 - 1) = "0", OFFSET($A$1, 2121 - 1, 59 - 1) = "1" ), 3, 4 ) ) )</f>
        <v>4</v>
      </c>
      <c r="BJ2121" s="6">
        <v>0.2</v>
      </c>
      <c r="BK2121" s="6" t="str">
        <f>"0"</f>
        <v>0</v>
      </c>
      <c r="BL2121" t="str">
        <f ca="1">IF((OFFSET($A$1, 2121 - 1, 62 - 1)) &gt;= (OFFSET($A$1, 104 - 1, 7 - 1)), "1","0")</f>
        <v>0</v>
      </c>
      <c r="BM2121">
        <f ca="1" xml:space="preserve"> IF( AND( OFFSET($A$1, 2121 - 1, 63 - 1) = "1", OFFSET($A$1, 2121 - 1, 64 - 1) = "1" ), 1, IF( AND( OFFSET($A$1, 2121 - 1, 63 - 1) = "1", OFFSET($A$1, 2121 - 1, 64 - 1) = "0" ), 2, IF( AND( OFFSET($A$1, 2121 - 1, 63 - 1) = "0", OFFSET($A$1, 2121 - 1, 64 - 1) = "1" ), 3, 4 ) ) )</f>
        <v>4</v>
      </c>
    </row>
    <row r="2122" spans="57:65" x14ac:dyDescent="0.25">
      <c r="BE2122" s="6">
        <v>0.4</v>
      </c>
      <c r="BF2122" s="6" t="str">
        <f>"0"</f>
        <v>0</v>
      </c>
      <c r="BG2122" t="str">
        <f ca="1">IF((OFFSET($A$1, 2122 - 1, 57 - 1)) &gt;= (OFFSET($A$1, 80 - 1, 7 - 1)), "1","0")</f>
        <v>0</v>
      </c>
      <c r="BH2122">
        <f ca="1" xml:space="preserve"> IF( AND( OFFSET($A$1, 2122 - 1, 58 - 1) = "1", OFFSET($A$1, 2122 - 1, 59 - 1) = "1" ), 1, IF( AND( OFFSET($A$1, 2122 - 1, 58 - 1) = "1", OFFSET($A$1, 2122 - 1, 59 - 1) = "0" ), 2, IF( AND( OFFSET($A$1, 2122 - 1, 58 - 1) = "0", OFFSET($A$1, 2122 - 1, 59 - 1) = "1" ), 3, 4 ) ) )</f>
        <v>4</v>
      </c>
      <c r="BJ2122" s="6">
        <v>0.4</v>
      </c>
      <c r="BK2122" s="6" t="str">
        <f>"0"</f>
        <v>0</v>
      </c>
      <c r="BL2122" t="str">
        <f ca="1">IF((OFFSET($A$1, 2122 - 1, 62 - 1)) &gt;= (OFFSET($A$1, 104 - 1, 7 - 1)), "1","0")</f>
        <v>0</v>
      </c>
      <c r="BM2122">
        <f ca="1" xml:space="preserve"> IF( AND( OFFSET($A$1, 2122 - 1, 63 - 1) = "1", OFFSET($A$1, 2122 - 1, 64 - 1) = "1" ), 1, IF( AND( OFFSET($A$1, 2122 - 1, 63 - 1) = "1", OFFSET($A$1, 2122 - 1, 64 - 1) = "0" ), 2, IF( AND( OFFSET($A$1, 2122 - 1, 63 - 1) = "0", OFFSET($A$1, 2122 - 1, 64 - 1) = "1" ), 3, 4 ) ) )</f>
        <v>4</v>
      </c>
    </row>
    <row r="2123" spans="57:65" x14ac:dyDescent="0.25">
      <c r="BE2123" s="6">
        <v>1</v>
      </c>
      <c r="BF2123" s="6" t="str">
        <f>"1"</f>
        <v>1</v>
      </c>
      <c r="BG2123" t="str">
        <f ca="1">IF((OFFSET($A$1, 2123 - 1, 57 - 1)) &gt;= (OFFSET($A$1, 80 - 1, 7 - 1)), "1","0")</f>
        <v>1</v>
      </c>
      <c r="BH2123">
        <f ca="1" xml:space="preserve"> IF( AND( OFFSET($A$1, 2123 - 1, 58 - 1) = "1", OFFSET($A$1, 2123 - 1, 59 - 1) = "1" ), 1, IF( AND( OFFSET($A$1, 2123 - 1, 58 - 1) = "1", OFFSET($A$1, 2123 - 1, 59 - 1) = "0" ), 2, IF( AND( OFFSET($A$1, 2123 - 1, 58 - 1) = "0", OFFSET($A$1, 2123 - 1, 59 - 1) = "1" ), 3, 4 ) ) )</f>
        <v>1</v>
      </c>
      <c r="BJ2123" s="6">
        <v>1</v>
      </c>
      <c r="BK2123" s="6" t="str">
        <f>"1"</f>
        <v>1</v>
      </c>
      <c r="BL2123" t="str">
        <f ca="1">IF((OFFSET($A$1, 2123 - 1, 62 - 1)) &gt;= (OFFSET($A$1, 104 - 1, 7 - 1)), "1","0")</f>
        <v>1</v>
      </c>
      <c r="BM2123">
        <f ca="1" xml:space="preserve"> IF( AND( OFFSET($A$1, 2123 - 1, 63 - 1) = "1", OFFSET($A$1, 2123 - 1, 64 - 1) = "1" ), 1, IF( AND( OFFSET($A$1, 2123 - 1, 63 - 1) = "1", OFFSET($A$1, 2123 - 1, 64 - 1) = "0" ), 2, IF( AND( OFFSET($A$1, 2123 - 1, 63 - 1) = "0", OFFSET($A$1, 2123 - 1, 64 - 1) = "1" ), 3, 4 ) ) )</f>
        <v>1</v>
      </c>
    </row>
    <row r="2124" spans="57:65" x14ac:dyDescent="0.25">
      <c r="BE2124" s="6">
        <v>1</v>
      </c>
      <c r="BF2124" s="6" t="str">
        <f>"1"</f>
        <v>1</v>
      </c>
      <c r="BG2124" t="str">
        <f ca="1">IF((OFFSET($A$1, 2124 - 1, 57 - 1)) &gt;= (OFFSET($A$1, 80 - 1, 7 - 1)), "1","0")</f>
        <v>1</v>
      </c>
      <c r="BH2124">
        <f ca="1" xml:space="preserve"> IF( AND( OFFSET($A$1, 2124 - 1, 58 - 1) = "1", OFFSET($A$1, 2124 - 1, 59 - 1) = "1" ), 1, IF( AND( OFFSET($A$1, 2124 - 1, 58 - 1) = "1", OFFSET($A$1, 2124 - 1, 59 - 1) = "0" ), 2, IF( AND( OFFSET($A$1, 2124 - 1, 58 - 1) = "0", OFFSET($A$1, 2124 - 1, 59 - 1) = "1" ), 3, 4 ) ) )</f>
        <v>1</v>
      </c>
      <c r="BJ2124" s="6">
        <v>0</v>
      </c>
      <c r="BK2124" s="6" t="str">
        <f>"0"</f>
        <v>0</v>
      </c>
      <c r="BL2124" t="str">
        <f ca="1">IF((OFFSET($A$1, 2124 - 1, 62 - 1)) &gt;= (OFFSET($A$1, 104 - 1, 7 - 1)), "1","0")</f>
        <v>0</v>
      </c>
      <c r="BM2124">
        <f ca="1" xml:space="preserve"> IF( AND( OFFSET($A$1, 2124 - 1, 63 - 1) = "1", OFFSET($A$1, 2124 - 1, 64 - 1) = "1" ), 1, IF( AND( OFFSET($A$1, 2124 - 1, 63 - 1) = "1", OFFSET($A$1, 2124 - 1, 64 - 1) = "0" ), 2, IF( AND( OFFSET($A$1, 2124 - 1, 63 - 1) = "0", OFFSET($A$1, 2124 - 1, 64 - 1) = "1" ), 3, 4 ) ) )</f>
        <v>4</v>
      </c>
    </row>
    <row r="2125" spans="57:65" x14ac:dyDescent="0.25">
      <c r="BE2125" s="6">
        <v>1</v>
      </c>
      <c r="BF2125" s="6" t="str">
        <f>"1"</f>
        <v>1</v>
      </c>
      <c r="BG2125" t="str">
        <f ca="1">IF((OFFSET($A$1, 2125 - 1, 57 - 1)) &gt;= (OFFSET($A$1, 80 - 1, 7 - 1)), "1","0")</f>
        <v>1</v>
      </c>
      <c r="BH2125">
        <f ca="1" xml:space="preserve"> IF( AND( OFFSET($A$1, 2125 - 1, 58 - 1) = "1", OFFSET($A$1, 2125 - 1, 59 - 1) = "1" ), 1, IF( AND( OFFSET($A$1, 2125 - 1, 58 - 1) = "1", OFFSET($A$1, 2125 - 1, 59 - 1) = "0" ), 2, IF( AND( OFFSET($A$1, 2125 - 1, 58 - 1) = "0", OFFSET($A$1, 2125 - 1, 59 - 1) = "1" ), 3, 4 ) ) )</f>
        <v>1</v>
      </c>
      <c r="BJ2125" s="6">
        <v>0.8</v>
      </c>
      <c r="BK2125" s="6" t="str">
        <f>"1"</f>
        <v>1</v>
      </c>
      <c r="BL2125" t="str">
        <f ca="1">IF((OFFSET($A$1, 2125 - 1, 62 - 1)) &gt;= (OFFSET($A$1, 104 - 1, 7 - 1)), "1","0")</f>
        <v>1</v>
      </c>
      <c r="BM2125">
        <f ca="1" xml:space="preserve"> IF( AND( OFFSET($A$1, 2125 - 1, 63 - 1) = "1", OFFSET($A$1, 2125 - 1, 64 - 1) = "1" ), 1, IF( AND( OFFSET($A$1, 2125 - 1, 63 - 1) = "1", OFFSET($A$1, 2125 - 1, 64 - 1) = "0" ), 2, IF( AND( OFFSET($A$1, 2125 - 1, 63 - 1) = "0", OFFSET($A$1, 2125 - 1, 64 - 1) = "1" ), 3, 4 ) ) )</f>
        <v>1</v>
      </c>
    </row>
    <row r="2126" spans="57:65" x14ac:dyDescent="0.25">
      <c r="BE2126" s="6">
        <v>1</v>
      </c>
      <c r="BF2126" s="6" t="str">
        <f>"1"</f>
        <v>1</v>
      </c>
      <c r="BG2126" t="str">
        <f ca="1">IF((OFFSET($A$1, 2126 - 1, 57 - 1)) &gt;= (OFFSET($A$1, 80 - 1, 7 - 1)), "1","0")</f>
        <v>1</v>
      </c>
      <c r="BH2126">
        <f ca="1" xml:space="preserve"> IF( AND( OFFSET($A$1, 2126 - 1, 58 - 1) = "1", OFFSET($A$1, 2126 - 1, 59 - 1) = "1" ), 1, IF( AND( OFFSET($A$1, 2126 - 1, 58 - 1) = "1", OFFSET($A$1, 2126 - 1, 59 - 1) = "0" ), 2, IF( AND( OFFSET($A$1, 2126 - 1, 58 - 1) = "0", OFFSET($A$1, 2126 - 1, 59 - 1) = "1" ), 3, 4 ) ) )</f>
        <v>1</v>
      </c>
      <c r="BJ2126" s="6">
        <v>0.8</v>
      </c>
      <c r="BK2126" s="6" t="str">
        <f>"1"</f>
        <v>1</v>
      </c>
      <c r="BL2126" t="str">
        <f ca="1">IF((OFFSET($A$1, 2126 - 1, 62 - 1)) &gt;= (OFFSET($A$1, 104 - 1, 7 - 1)), "1","0")</f>
        <v>1</v>
      </c>
      <c r="BM2126">
        <f ca="1" xml:space="preserve"> IF( AND( OFFSET($A$1, 2126 - 1, 63 - 1) = "1", OFFSET($A$1, 2126 - 1, 64 - 1) = "1" ), 1, IF( AND( OFFSET($A$1, 2126 - 1, 63 - 1) = "1", OFFSET($A$1, 2126 - 1, 64 - 1) = "0" ), 2, IF( AND( OFFSET($A$1, 2126 - 1, 63 - 1) = "0", OFFSET($A$1, 2126 - 1, 64 - 1) = "1" ), 3, 4 ) ) )</f>
        <v>1</v>
      </c>
    </row>
    <row r="2127" spans="57:65" x14ac:dyDescent="0.25">
      <c r="BE2127" s="6">
        <v>0</v>
      </c>
      <c r="BF2127" s="6" t="str">
        <f>"0"</f>
        <v>0</v>
      </c>
      <c r="BG2127" t="str">
        <f ca="1">IF((OFFSET($A$1, 2127 - 1, 57 - 1)) &gt;= (OFFSET($A$1, 80 - 1, 7 - 1)), "1","0")</f>
        <v>0</v>
      </c>
      <c r="BH2127">
        <f ca="1" xml:space="preserve"> IF( AND( OFFSET($A$1, 2127 - 1, 58 - 1) = "1", OFFSET($A$1, 2127 - 1, 59 - 1) = "1" ), 1, IF( AND( OFFSET($A$1, 2127 - 1, 58 - 1) = "1", OFFSET($A$1, 2127 - 1, 59 - 1) = "0" ), 2, IF( AND( OFFSET($A$1, 2127 - 1, 58 - 1) = "0", OFFSET($A$1, 2127 - 1, 59 - 1) = "1" ), 3, 4 ) ) )</f>
        <v>4</v>
      </c>
      <c r="BJ2127" s="6">
        <v>0.2</v>
      </c>
      <c r="BK2127" s="6" t="str">
        <f>"0"</f>
        <v>0</v>
      </c>
      <c r="BL2127" t="str">
        <f ca="1">IF((OFFSET($A$1, 2127 - 1, 62 - 1)) &gt;= (OFFSET($A$1, 104 - 1, 7 - 1)), "1","0")</f>
        <v>0</v>
      </c>
      <c r="BM2127">
        <f ca="1" xml:space="preserve"> IF( AND( OFFSET($A$1, 2127 - 1, 63 - 1) = "1", OFFSET($A$1, 2127 - 1, 64 - 1) = "1" ), 1, IF( AND( OFFSET($A$1, 2127 - 1, 63 - 1) = "1", OFFSET($A$1, 2127 - 1, 64 - 1) = "0" ), 2, IF( AND( OFFSET($A$1, 2127 - 1, 63 - 1) = "0", OFFSET($A$1, 2127 - 1, 64 - 1) = "1" ), 3, 4 ) ) )</f>
        <v>4</v>
      </c>
    </row>
    <row r="2128" spans="57:65" x14ac:dyDescent="0.25">
      <c r="BE2128" s="6">
        <v>1</v>
      </c>
      <c r="BF2128" s="6" t="str">
        <f>"1"</f>
        <v>1</v>
      </c>
      <c r="BG2128" t="str">
        <f ca="1">IF((OFFSET($A$1, 2128 - 1, 57 - 1)) &gt;= (OFFSET($A$1, 80 - 1, 7 - 1)), "1","0")</f>
        <v>1</v>
      </c>
      <c r="BH2128">
        <f ca="1" xml:space="preserve"> IF( AND( OFFSET($A$1, 2128 - 1, 58 - 1) = "1", OFFSET($A$1, 2128 - 1, 59 - 1) = "1" ), 1, IF( AND( OFFSET($A$1, 2128 - 1, 58 - 1) = "1", OFFSET($A$1, 2128 - 1, 59 - 1) = "0" ), 2, IF( AND( OFFSET($A$1, 2128 - 1, 58 - 1) = "0", OFFSET($A$1, 2128 - 1, 59 - 1) = "1" ), 3, 4 ) ) )</f>
        <v>1</v>
      </c>
      <c r="BJ2128" s="6">
        <v>0</v>
      </c>
      <c r="BK2128" s="6" t="str">
        <f>"0"</f>
        <v>0</v>
      </c>
      <c r="BL2128" t="str">
        <f ca="1">IF((OFFSET($A$1, 2128 - 1, 62 - 1)) &gt;= (OFFSET($A$1, 104 - 1, 7 - 1)), "1","0")</f>
        <v>0</v>
      </c>
      <c r="BM2128">
        <f ca="1" xml:space="preserve"> IF( AND( OFFSET($A$1, 2128 - 1, 63 - 1) = "1", OFFSET($A$1, 2128 - 1, 64 - 1) = "1" ), 1, IF( AND( OFFSET($A$1, 2128 - 1, 63 - 1) = "1", OFFSET($A$1, 2128 - 1, 64 - 1) = "0" ), 2, IF( AND( OFFSET($A$1, 2128 - 1, 63 - 1) = "0", OFFSET($A$1, 2128 - 1, 64 - 1) = "1" ), 3, 4 ) ) )</f>
        <v>4</v>
      </c>
    </row>
    <row r="2129" spans="57:65" x14ac:dyDescent="0.25">
      <c r="BE2129" s="6">
        <v>0.2</v>
      </c>
      <c r="BF2129" s="6" t="str">
        <f>"0"</f>
        <v>0</v>
      </c>
      <c r="BG2129" t="str">
        <f ca="1">IF((OFFSET($A$1, 2129 - 1, 57 - 1)) &gt;= (OFFSET($A$1, 80 - 1, 7 - 1)), "1","0")</f>
        <v>0</v>
      </c>
      <c r="BH2129">
        <f ca="1" xml:space="preserve"> IF( AND( OFFSET($A$1, 2129 - 1, 58 - 1) = "1", OFFSET($A$1, 2129 - 1, 59 - 1) = "1" ), 1, IF( AND( OFFSET($A$1, 2129 - 1, 58 - 1) = "1", OFFSET($A$1, 2129 - 1, 59 - 1) = "0" ), 2, IF( AND( OFFSET($A$1, 2129 - 1, 58 - 1) = "0", OFFSET($A$1, 2129 - 1, 59 - 1) = "1" ), 3, 4 ) ) )</f>
        <v>4</v>
      </c>
      <c r="BJ2129" s="6">
        <v>1</v>
      </c>
      <c r="BK2129" s="6" t="str">
        <f>"1"</f>
        <v>1</v>
      </c>
      <c r="BL2129" t="str">
        <f ca="1">IF((OFFSET($A$1, 2129 - 1, 62 - 1)) &gt;= (OFFSET($A$1, 104 - 1, 7 - 1)), "1","0")</f>
        <v>1</v>
      </c>
      <c r="BM2129">
        <f ca="1" xml:space="preserve"> IF( AND( OFFSET($A$1, 2129 - 1, 63 - 1) = "1", OFFSET($A$1, 2129 - 1, 64 - 1) = "1" ), 1, IF( AND( OFFSET($A$1, 2129 - 1, 63 - 1) = "1", OFFSET($A$1, 2129 - 1, 64 - 1) = "0" ), 2, IF( AND( OFFSET($A$1, 2129 - 1, 63 - 1) = "0", OFFSET($A$1, 2129 - 1, 64 - 1) = "1" ), 3, 4 ) ) )</f>
        <v>1</v>
      </c>
    </row>
    <row r="2130" spans="57:65" x14ac:dyDescent="0.25">
      <c r="BE2130" s="6">
        <v>0</v>
      </c>
      <c r="BF2130" s="6" t="str">
        <f>"0"</f>
        <v>0</v>
      </c>
      <c r="BG2130" t="str">
        <f ca="1">IF((OFFSET($A$1, 2130 - 1, 57 - 1)) &gt;= (OFFSET($A$1, 80 - 1, 7 - 1)), "1","0")</f>
        <v>0</v>
      </c>
      <c r="BH2130">
        <f ca="1" xml:space="preserve"> IF( AND( OFFSET($A$1, 2130 - 1, 58 - 1) = "1", OFFSET($A$1, 2130 - 1, 59 - 1) = "1" ), 1, IF( AND( OFFSET($A$1, 2130 - 1, 58 - 1) = "1", OFFSET($A$1, 2130 - 1, 59 - 1) = "0" ), 2, IF( AND( OFFSET($A$1, 2130 - 1, 58 - 1) = "0", OFFSET($A$1, 2130 - 1, 59 - 1) = "1" ), 3, 4 ) ) )</f>
        <v>4</v>
      </c>
      <c r="BJ2130" s="6">
        <v>0</v>
      </c>
      <c r="BK2130" s="6" t="str">
        <f>"0"</f>
        <v>0</v>
      </c>
      <c r="BL2130" t="str">
        <f ca="1">IF((OFFSET($A$1, 2130 - 1, 62 - 1)) &gt;= (OFFSET($A$1, 104 - 1, 7 - 1)), "1","0")</f>
        <v>0</v>
      </c>
      <c r="BM2130">
        <f ca="1" xml:space="preserve"> IF( AND( OFFSET($A$1, 2130 - 1, 63 - 1) = "1", OFFSET($A$1, 2130 - 1, 64 - 1) = "1" ), 1, IF( AND( OFFSET($A$1, 2130 - 1, 63 - 1) = "1", OFFSET($A$1, 2130 - 1, 64 - 1) = "0" ), 2, IF( AND( OFFSET($A$1, 2130 - 1, 63 - 1) = "0", OFFSET($A$1, 2130 - 1, 64 - 1) = "1" ), 3, 4 ) ) )</f>
        <v>4</v>
      </c>
    </row>
    <row r="2131" spans="57:65" x14ac:dyDescent="0.25">
      <c r="BE2131" s="6">
        <v>0</v>
      </c>
      <c r="BF2131" s="6" t="str">
        <f>"0"</f>
        <v>0</v>
      </c>
      <c r="BG2131" t="str">
        <f ca="1">IF((OFFSET($A$1, 2131 - 1, 57 - 1)) &gt;= (OFFSET($A$1, 80 - 1, 7 - 1)), "1","0")</f>
        <v>0</v>
      </c>
      <c r="BH2131">
        <f ca="1" xml:space="preserve"> IF( AND( OFFSET($A$1, 2131 - 1, 58 - 1) = "1", OFFSET($A$1, 2131 - 1, 59 - 1) = "1" ), 1, IF( AND( OFFSET($A$1, 2131 - 1, 58 - 1) = "1", OFFSET($A$1, 2131 - 1, 59 - 1) = "0" ), 2, IF( AND( OFFSET($A$1, 2131 - 1, 58 - 1) = "0", OFFSET($A$1, 2131 - 1, 59 - 1) = "1" ), 3, 4 ) ) )</f>
        <v>4</v>
      </c>
      <c r="BJ2131" s="6">
        <v>0</v>
      </c>
      <c r="BK2131" s="6" t="str">
        <f>"0"</f>
        <v>0</v>
      </c>
      <c r="BL2131" t="str">
        <f ca="1">IF((OFFSET($A$1, 2131 - 1, 62 - 1)) &gt;= (OFFSET($A$1, 104 - 1, 7 - 1)), "1","0")</f>
        <v>0</v>
      </c>
      <c r="BM2131">
        <f ca="1" xml:space="preserve"> IF( AND( OFFSET($A$1, 2131 - 1, 63 - 1) = "1", OFFSET($A$1, 2131 - 1, 64 - 1) = "1" ), 1, IF( AND( OFFSET($A$1, 2131 - 1, 63 - 1) = "1", OFFSET($A$1, 2131 - 1, 64 - 1) = "0" ), 2, IF( AND( OFFSET($A$1, 2131 - 1, 63 - 1) = "0", OFFSET($A$1, 2131 - 1, 64 - 1) = "1" ), 3, 4 ) ) )</f>
        <v>4</v>
      </c>
    </row>
    <row r="2132" spans="57:65" x14ac:dyDescent="0.25">
      <c r="BE2132" s="6">
        <v>0</v>
      </c>
      <c r="BF2132" s="6" t="str">
        <f>"0"</f>
        <v>0</v>
      </c>
      <c r="BG2132" t="str">
        <f ca="1">IF((OFFSET($A$1, 2132 - 1, 57 - 1)) &gt;= (OFFSET($A$1, 80 - 1, 7 - 1)), "1","0")</f>
        <v>0</v>
      </c>
      <c r="BH2132">
        <f ca="1" xml:space="preserve"> IF( AND( OFFSET($A$1, 2132 - 1, 58 - 1) = "1", OFFSET($A$1, 2132 - 1, 59 - 1) = "1" ), 1, IF( AND( OFFSET($A$1, 2132 - 1, 58 - 1) = "1", OFFSET($A$1, 2132 - 1, 59 - 1) = "0" ), 2, IF( AND( OFFSET($A$1, 2132 - 1, 58 - 1) = "0", OFFSET($A$1, 2132 - 1, 59 - 1) = "1" ), 3, 4 ) ) )</f>
        <v>4</v>
      </c>
      <c r="BJ2132" s="6">
        <v>0</v>
      </c>
      <c r="BK2132" s="6" t="str">
        <f>"0"</f>
        <v>0</v>
      </c>
      <c r="BL2132" t="str">
        <f ca="1">IF((OFFSET($A$1, 2132 - 1, 62 - 1)) &gt;= (OFFSET($A$1, 104 - 1, 7 - 1)), "1","0")</f>
        <v>0</v>
      </c>
      <c r="BM2132">
        <f ca="1" xml:space="preserve"> IF( AND( OFFSET($A$1, 2132 - 1, 63 - 1) = "1", OFFSET($A$1, 2132 - 1, 64 - 1) = "1" ), 1, IF( AND( OFFSET($A$1, 2132 - 1, 63 - 1) = "1", OFFSET($A$1, 2132 - 1, 64 - 1) = "0" ), 2, IF( AND( OFFSET($A$1, 2132 - 1, 63 - 1) = "0", OFFSET($A$1, 2132 - 1, 64 - 1) = "1" ), 3, 4 ) ) )</f>
        <v>4</v>
      </c>
    </row>
    <row r="2133" spans="57:65" x14ac:dyDescent="0.25">
      <c r="BE2133" s="6">
        <v>0.2</v>
      </c>
      <c r="BF2133" s="6" t="str">
        <f>"0"</f>
        <v>0</v>
      </c>
      <c r="BG2133" t="str">
        <f ca="1">IF((OFFSET($A$1, 2133 - 1, 57 - 1)) &gt;= (OFFSET($A$1, 80 - 1, 7 - 1)), "1","0")</f>
        <v>0</v>
      </c>
      <c r="BH2133">
        <f ca="1" xml:space="preserve"> IF( AND( OFFSET($A$1, 2133 - 1, 58 - 1) = "1", OFFSET($A$1, 2133 - 1, 59 - 1) = "1" ), 1, IF( AND( OFFSET($A$1, 2133 - 1, 58 - 1) = "1", OFFSET($A$1, 2133 - 1, 59 - 1) = "0" ), 2, IF( AND( OFFSET($A$1, 2133 - 1, 58 - 1) = "0", OFFSET($A$1, 2133 - 1, 59 - 1) = "1" ), 3, 4 ) ) )</f>
        <v>4</v>
      </c>
      <c r="BJ2133" s="6">
        <v>0</v>
      </c>
      <c r="BK2133" s="6" t="str">
        <f>"0"</f>
        <v>0</v>
      </c>
      <c r="BL2133" t="str">
        <f ca="1">IF((OFFSET($A$1, 2133 - 1, 62 - 1)) &gt;= (OFFSET($A$1, 104 - 1, 7 - 1)), "1","0")</f>
        <v>0</v>
      </c>
      <c r="BM2133">
        <f ca="1" xml:space="preserve"> IF( AND( OFFSET($A$1, 2133 - 1, 63 - 1) = "1", OFFSET($A$1, 2133 - 1, 64 - 1) = "1" ), 1, IF( AND( OFFSET($A$1, 2133 - 1, 63 - 1) = "1", OFFSET($A$1, 2133 - 1, 64 - 1) = "0" ), 2, IF( AND( OFFSET($A$1, 2133 - 1, 63 - 1) = "0", OFFSET($A$1, 2133 - 1, 64 - 1) = "1" ), 3, 4 ) ) )</f>
        <v>4</v>
      </c>
    </row>
    <row r="2134" spans="57:65" x14ac:dyDescent="0.25">
      <c r="BE2134" s="6">
        <v>0</v>
      </c>
      <c r="BF2134" s="6" t="str">
        <f>"0"</f>
        <v>0</v>
      </c>
      <c r="BG2134" t="str">
        <f ca="1">IF((OFFSET($A$1, 2134 - 1, 57 - 1)) &gt;= (OFFSET($A$1, 80 - 1, 7 - 1)), "1","0")</f>
        <v>0</v>
      </c>
      <c r="BH2134">
        <f ca="1" xml:space="preserve"> IF( AND( OFFSET($A$1, 2134 - 1, 58 - 1) = "1", OFFSET($A$1, 2134 - 1, 59 - 1) = "1" ), 1, IF( AND( OFFSET($A$1, 2134 - 1, 58 - 1) = "1", OFFSET($A$1, 2134 - 1, 59 - 1) = "0" ), 2, IF( AND( OFFSET($A$1, 2134 - 1, 58 - 1) = "0", OFFSET($A$1, 2134 - 1, 59 - 1) = "1" ), 3, 4 ) ) )</f>
        <v>4</v>
      </c>
      <c r="BJ2134" s="6">
        <v>0</v>
      </c>
      <c r="BK2134" s="6" t="str">
        <f>"0"</f>
        <v>0</v>
      </c>
      <c r="BL2134" t="str">
        <f ca="1">IF((OFFSET($A$1, 2134 - 1, 62 - 1)) &gt;= (OFFSET($A$1, 104 - 1, 7 - 1)), "1","0")</f>
        <v>0</v>
      </c>
      <c r="BM2134">
        <f ca="1" xml:space="preserve"> IF( AND( OFFSET($A$1, 2134 - 1, 63 - 1) = "1", OFFSET($A$1, 2134 - 1, 64 - 1) = "1" ), 1, IF( AND( OFFSET($A$1, 2134 - 1, 63 - 1) = "1", OFFSET($A$1, 2134 - 1, 64 - 1) = "0" ), 2, IF( AND( OFFSET($A$1, 2134 - 1, 63 - 1) = "0", OFFSET($A$1, 2134 - 1, 64 - 1) = "1" ), 3, 4 ) ) )</f>
        <v>4</v>
      </c>
    </row>
    <row r="2135" spans="57:65" x14ac:dyDescent="0.25">
      <c r="BE2135" s="6">
        <v>1</v>
      </c>
      <c r="BF2135" s="6" t="str">
        <f>"1"</f>
        <v>1</v>
      </c>
      <c r="BG2135" t="str">
        <f ca="1">IF((OFFSET($A$1, 2135 - 1, 57 - 1)) &gt;= (OFFSET($A$1, 80 - 1, 7 - 1)), "1","0")</f>
        <v>1</v>
      </c>
      <c r="BH2135">
        <f ca="1" xml:space="preserve"> IF( AND( OFFSET($A$1, 2135 - 1, 58 - 1) = "1", OFFSET($A$1, 2135 - 1, 59 - 1) = "1" ), 1, IF( AND( OFFSET($A$1, 2135 - 1, 58 - 1) = "1", OFFSET($A$1, 2135 - 1, 59 - 1) = "0" ), 2, IF( AND( OFFSET($A$1, 2135 - 1, 58 - 1) = "0", OFFSET($A$1, 2135 - 1, 59 - 1) = "1" ), 3, 4 ) ) )</f>
        <v>1</v>
      </c>
      <c r="BJ2135" s="6">
        <v>0</v>
      </c>
      <c r="BK2135" s="6" t="str">
        <f>"0"</f>
        <v>0</v>
      </c>
      <c r="BL2135" t="str">
        <f ca="1">IF((OFFSET($A$1, 2135 - 1, 62 - 1)) &gt;= (OFFSET($A$1, 104 - 1, 7 - 1)), "1","0")</f>
        <v>0</v>
      </c>
      <c r="BM2135">
        <f ca="1" xml:space="preserve"> IF( AND( OFFSET($A$1, 2135 - 1, 63 - 1) = "1", OFFSET($A$1, 2135 - 1, 64 - 1) = "1" ), 1, IF( AND( OFFSET($A$1, 2135 - 1, 63 - 1) = "1", OFFSET($A$1, 2135 - 1, 64 - 1) = "0" ), 2, IF( AND( OFFSET($A$1, 2135 - 1, 63 - 1) = "0", OFFSET($A$1, 2135 - 1, 64 - 1) = "1" ), 3, 4 ) ) )</f>
        <v>4</v>
      </c>
    </row>
    <row r="2136" spans="57:65" x14ac:dyDescent="0.25">
      <c r="BE2136" s="6">
        <v>0</v>
      </c>
      <c r="BF2136" s="6" t="str">
        <f>"0"</f>
        <v>0</v>
      </c>
      <c r="BG2136" t="str">
        <f ca="1">IF((OFFSET($A$1, 2136 - 1, 57 - 1)) &gt;= (OFFSET($A$1, 80 - 1, 7 - 1)), "1","0")</f>
        <v>0</v>
      </c>
      <c r="BH2136">
        <f ca="1" xml:space="preserve"> IF( AND( OFFSET($A$1, 2136 - 1, 58 - 1) = "1", OFFSET($A$1, 2136 - 1, 59 - 1) = "1" ), 1, IF( AND( OFFSET($A$1, 2136 - 1, 58 - 1) = "1", OFFSET($A$1, 2136 - 1, 59 - 1) = "0" ), 2, IF( AND( OFFSET($A$1, 2136 - 1, 58 - 1) = "0", OFFSET($A$1, 2136 - 1, 59 - 1) = "1" ), 3, 4 ) ) )</f>
        <v>4</v>
      </c>
      <c r="BJ2136" s="6">
        <v>0</v>
      </c>
      <c r="BK2136" s="6" t="str">
        <f>"0"</f>
        <v>0</v>
      </c>
      <c r="BL2136" t="str">
        <f ca="1">IF((OFFSET($A$1, 2136 - 1, 62 - 1)) &gt;= (OFFSET($A$1, 104 - 1, 7 - 1)), "1","0")</f>
        <v>0</v>
      </c>
      <c r="BM2136">
        <f ca="1" xml:space="preserve"> IF( AND( OFFSET($A$1, 2136 - 1, 63 - 1) = "1", OFFSET($A$1, 2136 - 1, 64 - 1) = "1" ), 1, IF( AND( OFFSET($A$1, 2136 - 1, 63 - 1) = "1", OFFSET($A$1, 2136 - 1, 64 - 1) = "0" ), 2, IF( AND( OFFSET($A$1, 2136 - 1, 63 - 1) = "0", OFFSET($A$1, 2136 - 1, 64 - 1) = "1" ), 3, 4 ) ) )</f>
        <v>4</v>
      </c>
    </row>
    <row r="2137" spans="57:65" x14ac:dyDescent="0.25">
      <c r="BE2137" s="6">
        <v>1</v>
      </c>
      <c r="BF2137" s="6" t="str">
        <f>"1"</f>
        <v>1</v>
      </c>
      <c r="BG2137" t="str">
        <f ca="1">IF((OFFSET($A$1, 2137 - 1, 57 - 1)) &gt;= (OFFSET($A$1, 80 - 1, 7 - 1)), "1","0")</f>
        <v>1</v>
      </c>
      <c r="BH2137">
        <f ca="1" xml:space="preserve"> IF( AND( OFFSET($A$1, 2137 - 1, 58 - 1) = "1", OFFSET($A$1, 2137 - 1, 59 - 1) = "1" ), 1, IF( AND( OFFSET($A$1, 2137 - 1, 58 - 1) = "1", OFFSET($A$1, 2137 - 1, 59 - 1) = "0" ), 2, IF( AND( OFFSET($A$1, 2137 - 1, 58 - 1) = "0", OFFSET($A$1, 2137 - 1, 59 - 1) = "1" ), 3, 4 ) ) )</f>
        <v>1</v>
      </c>
      <c r="BJ2137" s="6">
        <v>0</v>
      </c>
      <c r="BK2137" s="6" t="str">
        <f>"0"</f>
        <v>0</v>
      </c>
      <c r="BL2137" t="str">
        <f ca="1">IF((OFFSET($A$1, 2137 - 1, 62 - 1)) &gt;= (OFFSET($A$1, 104 - 1, 7 - 1)), "1","0")</f>
        <v>0</v>
      </c>
      <c r="BM2137">
        <f ca="1" xml:space="preserve"> IF( AND( OFFSET($A$1, 2137 - 1, 63 - 1) = "1", OFFSET($A$1, 2137 - 1, 64 - 1) = "1" ), 1, IF( AND( OFFSET($A$1, 2137 - 1, 63 - 1) = "1", OFFSET($A$1, 2137 - 1, 64 - 1) = "0" ), 2, IF( AND( OFFSET($A$1, 2137 - 1, 63 - 1) = "0", OFFSET($A$1, 2137 - 1, 64 - 1) = "1" ), 3, 4 ) ) )</f>
        <v>4</v>
      </c>
    </row>
    <row r="2138" spans="57:65" x14ac:dyDescent="0.25">
      <c r="BE2138" s="6">
        <v>0</v>
      </c>
      <c r="BF2138" s="6" t="str">
        <f>"0"</f>
        <v>0</v>
      </c>
      <c r="BG2138" t="str">
        <f ca="1">IF((OFFSET($A$1, 2138 - 1, 57 - 1)) &gt;= (OFFSET($A$1, 80 - 1, 7 - 1)), "1","0")</f>
        <v>0</v>
      </c>
      <c r="BH2138">
        <f ca="1" xml:space="preserve"> IF( AND( OFFSET($A$1, 2138 - 1, 58 - 1) = "1", OFFSET($A$1, 2138 - 1, 59 - 1) = "1" ), 1, IF( AND( OFFSET($A$1, 2138 - 1, 58 - 1) = "1", OFFSET($A$1, 2138 - 1, 59 - 1) = "0" ), 2, IF( AND( OFFSET($A$1, 2138 - 1, 58 - 1) = "0", OFFSET($A$1, 2138 - 1, 59 - 1) = "1" ), 3, 4 ) ) )</f>
        <v>4</v>
      </c>
      <c r="BJ2138" s="6">
        <v>0</v>
      </c>
      <c r="BK2138" s="6" t="str">
        <f>"0"</f>
        <v>0</v>
      </c>
      <c r="BL2138" t="str">
        <f ca="1">IF((OFFSET($A$1, 2138 - 1, 62 - 1)) &gt;= (OFFSET($A$1, 104 - 1, 7 - 1)), "1","0")</f>
        <v>0</v>
      </c>
      <c r="BM2138">
        <f ca="1" xml:space="preserve"> IF( AND( OFFSET($A$1, 2138 - 1, 63 - 1) = "1", OFFSET($A$1, 2138 - 1, 64 - 1) = "1" ), 1, IF( AND( OFFSET($A$1, 2138 - 1, 63 - 1) = "1", OFFSET($A$1, 2138 - 1, 64 - 1) = "0" ), 2, IF( AND( OFFSET($A$1, 2138 - 1, 63 - 1) = "0", OFFSET($A$1, 2138 - 1, 64 - 1) = "1" ), 3, 4 ) ) )</f>
        <v>4</v>
      </c>
    </row>
    <row r="2139" spans="57:65" x14ac:dyDescent="0.25">
      <c r="BE2139" s="6">
        <v>1</v>
      </c>
      <c r="BF2139" s="6" t="str">
        <f>"1"</f>
        <v>1</v>
      </c>
      <c r="BG2139" t="str">
        <f ca="1">IF((OFFSET($A$1, 2139 - 1, 57 - 1)) &gt;= (OFFSET($A$1, 80 - 1, 7 - 1)), "1","0")</f>
        <v>1</v>
      </c>
      <c r="BH2139">
        <f ca="1" xml:space="preserve"> IF( AND( OFFSET($A$1, 2139 - 1, 58 - 1) = "1", OFFSET($A$1, 2139 - 1, 59 - 1) = "1" ), 1, IF( AND( OFFSET($A$1, 2139 - 1, 58 - 1) = "1", OFFSET($A$1, 2139 - 1, 59 - 1) = "0" ), 2, IF( AND( OFFSET($A$1, 2139 - 1, 58 - 1) = "0", OFFSET($A$1, 2139 - 1, 59 - 1) = "1" ), 3, 4 ) ) )</f>
        <v>1</v>
      </c>
      <c r="BJ2139" s="6">
        <v>0</v>
      </c>
      <c r="BK2139" s="6" t="str">
        <f>"0"</f>
        <v>0</v>
      </c>
      <c r="BL2139" t="str">
        <f ca="1">IF((OFFSET($A$1, 2139 - 1, 62 - 1)) &gt;= (OFFSET($A$1, 104 - 1, 7 - 1)), "1","0")</f>
        <v>0</v>
      </c>
      <c r="BM2139">
        <f ca="1" xml:space="preserve"> IF( AND( OFFSET($A$1, 2139 - 1, 63 - 1) = "1", OFFSET($A$1, 2139 - 1, 64 - 1) = "1" ), 1, IF( AND( OFFSET($A$1, 2139 - 1, 63 - 1) = "1", OFFSET($A$1, 2139 - 1, 64 - 1) = "0" ), 2, IF( AND( OFFSET($A$1, 2139 - 1, 63 - 1) = "0", OFFSET($A$1, 2139 - 1, 64 - 1) = "1" ), 3, 4 ) ) )</f>
        <v>4</v>
      </c>
    </row>
    <row r="2140" spans="57:65" x14ac:dyDescent="0.25">
      <c r="BE2140" s="6">
        <v>0</v>
      </c>
      <c r="BF2140" s="6" t="str">
        <f>"0"</f>
        <v>0</v>
      </c>
      <c r="BG2140" t="str">
        <f ca="1">IF((OFFSET($A$1, 2140 - 1, 57 - 1)) &gt;= (OFFSET($A$1, 80 - 1, 7 - 1)), "1","0")</f>
        <v>0</v>
      </c>
      <c r="BH2140">
        <f ca="1" xml:space="preserve"> IF( AND( OFFSET($A$1, 2140 - 1, 58 - 1) = "1", OFFSET($A$1, 2140 - 1, 59 - 1) = "1" ), 1, IF( AND( OFFSET($A$1, 2140 - 1, 58 - 1) = "1", OFFSET($A$1, 2140 - 1, 59 - 1) = "0" ), 2, IF( AND( OFFSET($A$1, 2140 - 1, 58 - 1) = "0", OFFSET($A$1, 2140 - 1, 59 - 1) = "1" ), 3, 4 ) ) )</f>
        <v>4</v>
      </c>
      <c r="BJ2140" s="6">
        <v>0.2</v>
      </c>
      <c r="BK2140" s="6" t="str">
        <f>"0"</f>
        <v>0</v>
      </c>
      <c r="BL2140" t="str">
        <f ca="1">IF((OFFSET($A$1, 2140 - 1, 62 - 1)) &gt;= (OFFSET($A$1, 104 - 1, 7 - 1)), "1","0")</f>
        <v>0</v>
      </c>
      <c r="BM2140">
        <f ca="1" xml:space="preserve"> IF( AND( OFFSET($A$1, 2140 - 1, 63 - 1) = "1", OFFSET($A$1, 2140 - 1, 64 - 1) = "1" ), 1, IF( AND( OFFSET($A$1, 2140 - 1, 63 - 1) = "1", OFFSET($A$1, 2140 - 1, 64 - 1) = "0" ), 2, IF( AND( OFFSET($A$1, 2140 - 1, 63 - 1) = "0", OFFSET($A$1, 2140 - 1, 64 - 1) = "1" ), 3, 4 ) ) )</f>
        <v>4</v>
      </c>
    </row>
    <row r="2141" spans="57:65" x14ac:dyDescent="0.25">
      <c r="BE2141" s="6">
        <v>0.2</v>
      </c>
      <c r="BF2141" s="6" t="str">
        <f>"0"</f>
        <v>0</v>
      </c>
      <c r="BG2141" t="str">
        <f ca="1">IF((OFFSET($A$1, 2141 - 1, 57 - 1)) &gt;= (OFFSET($A$1, 80 - 1, 7 - 1)), "1","0")</f>
        <v>0</v>
      </c>
      <c r="BH2141">
        <f ca="1" xml:space="preserve"> IF( AND( OFFSET($A$1, 2141 - 1, 58 - 1) = "1", OFFSET($A$1, 2141 - 1, 59 - 1) = "1" ), 1, IF( AND( OFFSET($A$1, 2141 - 1, 58 - 1) = "1", OFFSET($A$1, 2141 - 1, 59 - 1) = "0" ), 2, IF( AND( OFFSET($A$1, 2141 - 1, 58 - 1) = "0", OFFSET($A$1, 2141 - 1, 59 - 1) = "1" ), 3, 4 ) ) )</f>
        <v>4</v>
      </c>
      <c r="BJ2141" s="6">
        <v>1</v>
      </c>
      <c r="BK2141" s="6" t="str">
        <f>"1"</f>
        <v>1</v>
      </c>
      <c r="BL2141" t="str">
        <f ca="1">IF((OFFSET($A$1, 2141 - 1, 62 - 1)) &gt;= (OFFSET($A$1, 104 - 1, 7 - 1)), "1","0")</f>
        <v>1</v>
      </c>
      <c r="BM2141">
        <f ca="1" xml:space="preserve"> IF( AND( OFFSET($A$1, 2141 - 1, 63 - 1) = "1", OFFSET($A$1, 2141 - 1, 64 - 1) = "1" ), 1, IF( AND( OFFSET($A$1, 2141 - 1, 63 - 1) = "1", OFFSET($A$1, 2141 - 1, 64 - 1) = "0" ), 2, IF( AND( OFFSET($A$1, 2141 - 1, 63 - 1) = "0", OFFSET($A$1, 2141 - 1, 64 - 1) = "1" ), 3, 4 ) ) )</f>
        <v>1</v>
      </c>
    </row>
    <row r="2142" spans="57:65" x14ac:dyDescent="0.25">
      <c r="BE2142" s="6">
        <v>1</v>
      </c>
      <c r="BF2142" s="6" t="str">
        <f>"1"</f>
        <v>1</v>
      </c>
      <c r="BG2142" t="str">
        <f ca="1">IF((OFFSET($A$1, 2142 - 1, 57 - 1)) &gt;= (OFFSET($A$1, 80 - 1, 7 - 1)), "1","0")</f>
        <v>1</v>
      </c>
      <c r="BH2142">
        <f ca="1" xml:space="preserve"> IF( AND( OFFSET($A$1, 2142 - 1, 58 - 1) = "1", OFFSET($A$1, 2142 - 1, 59 - 1) = "1" ), 1, IF( AND( OFFSET($A$1, 2142 - 1, 58 - 1) = "1", OFFSET($A$1, 2142 - 1, 59 - 1) = "0" ), 2, IF( AND( OFFSET($A$1, 2142 - 1, 58 - 1) = "0", OFFSET($A$1, 2142 - 1, 59 - 1) = "1" ), 3, 4 ) ) )</f>
        <v>1</v>
      </c>
      <c r="BJ2142" s="6">
        <v>0</v>
      </c>
      <c r="BK2142" s="6" t="str">
        <f>"0"</f>
        <v>0</v>
      </c>
      <c r="BL2142" t="str">
        <f ca="1">IF((OFFSET($A$1, 2142 - 1, 62 - 1)) &gt;= (OFFSET($A$1, 104 - 1, 7 - 1)), "1","0")</f>
        <v>0</v>
      </c>
      <c r="BM2142">
        <f ca="1" xml:space="preserve"> IF( AND( OFFSET($A$1, 2142 - 1, 63 - 1) = "1", OFFSET($A$1, 2142 - 1, 64 - 1) = "1" ), 1, IF( AND( OFFSET($A$1, 2142 - 1, 63 - 1) = "1", OFFSET($A$1, 2142 - 1, 64 - 1) = "0" ), 2, IF( AND( OFFSET($A$1, 2142 - 1, 63 - 1) = "0", OFFSET($A$1, 2142 - 1, 64 - 1) = "1" ), 3, 4 ) ) )</f>
        <v>4</v>
      </c>
    </row>
    <row r="2143" spans="57:65" x14ac:dyDescent="0.25">
      <c r="BE2143" s="6">
        <v>1</v>
      </c>
      <c r="BF2143" s="6" t="str">
        <f>"1"</f>
        <v>1</v>
      </c>
      <c r="BG2143" t="str">
        <f ca="1">IF((OFFSET($A$1, 2143 - 1, 57 - 1)) &gt;= (OFFSET($A$1, 80 - 1, 7 - 1)), "1","0")</f>
        <v>1</v>
      </c>
      <c r="BH2143">
        <f ca="1" xml:space="preserve"> IF( AND( OFFSET($A$1, 2143 - 1, 58 - 1) = "1", OFFSET($A$1, 2143 - 1, 59 - 1) = "1" ), 1, IF( AND( OFFSET($A$1, 2143 - 1, 58 - 1) = "1", OFFSET($A$1, 2143 - 1, 59 - 1) = "0" ), 2, IF( AND( OFFSET($A$1, 2143 - 1, 58 - 1) = "0", OFFSET($A$1, 2143 - 1, 59 - 1) = "1" ), 3, 4 ) ) )</f>
        <v>1</v>
      </c>
      <c r="BJ2143" s="6">
        <v>0</v>
      </c>
      <c r="BK2143" s="6" t="str">
        <f>"0"</f>
        <v>0</v>
      </c>
      <c r="BL2143" t="str">
        <f ca="1">IF((OFFSET($A$1, 2143 - 1, 62 - 1)) &gt;= (OFFSET($A$1, 104 - 1, 7 - 1)), "1","0")</f>
        <v>0</v>
      </c>
      <c r="BM2143">
        <f ca="1" xml:space="preserve"> IF( AND( OFFSET($A$1, 2143 - 1, 63 - 1) = "1", OFFSET($A$1, 2143 - 1, 64 - 1) = "1" ), 1, IF( AND( OFFSET($A$1, 2143 - 1, 63 - 1) = "1", OFFSET($A$1, 2143 - 1, 64 - 1) = "0" ), 2, IF( AND( OFFSET($A$1, 2143 - 1, 63 - 1) = "0", OFFSET($A$1, 2143 - 1, 64 - 1) = "1" ), 3, 4 ) ) )</f>
        <v>4</v>
      </c>
    </row>
    <row r="2144" spans="57:65" x14ac:dyDescent="0.25">
      <c r="BE2144" s="6">
        <v>0</v>
      </c>
      <c r="BF2144" s="6" t="str">
        <f>"0"</f>
        <v>0</v>
      </c>
      <c r="BG2144" t="str">
        <f ca="1">IF((OFFSET($A$1, 2144 - 1, 57 - 1)) &gt;= (OFFSET($A$1, 80 - 1, 7 - 1)), "1","0")</f>
        <v>0</v>
      </c>
      <c r="BH2144">
        <f ca="1" xml:space="preserve"> IF( AND( OFFSET($A$1, 2144 - 1, 58 - 1) = "1", OFFSET($A$1, 2144 - 1, 59 - 1) = "1" ), 1, IF( AND( OFFSET($A$1, 2144 - 1, 58 - 1) = "1", OFFSET($A$1, 2144 - 1, 59 - 1) = "0" ), 2, IF( AND( OFFSET($A$1, 2144 - 1, 58 - 1) = "0", OFFSET($A$1, 2144 - 1, 59 - 1) = "1" ), 3, 4 ) ) )</f>
        <v>4</v>
      </c>
      <c r="BJ2144" s="6">
        <v>0</v>
      </c>
      <c r="BK2144" s="6" t="str">
        <f>"0"</f>
        <v>0</v>
      </c>
      <c r="BL2144" t="str">
        <f ca="1">IF((OFFSET($A$1, 2144 - 1, 62 - 1)) &gt;= (OFFSET($A$1, 104 - 1, 7 - 1)), "1","0")</f>
        <v>0</v>
      </c>
      <c r="BM2144">
        <f ca="1" xml:space="preserve"> IF( AND( OFFSET($A$1, 2144 - 1, 63 - 1) = "1", OFFSET($A$1, 2144 - 1, 64 - 1) = "1" ), 1, IF( AND( OFFSET($A$1, 2144 - 1, 63 - 1) = "1", OFFSET($A$1, 2144 - 1, 64 - 1) = "0" ), 2, IF( AND( OFFSET($A$1, 2144 - 1, 63 - 1) = "0", OFFSET($A$1, 2144 - 1, 64 - 1) = "1" ), 3, 4 ) ) )</f>
        <v>4</v>
      </c>
    </row>
    <row r="2145" spans="57:65" x14ac:dyDescent="0.25">
      <c r="BE2145" s="6">
        <v>0</v>
      </c>
      <c r="BF2145" s="6" t="str">
        <f>"0"</f>
        <v>0</v>
      </c>
      <c r="BG2145" t="str">
        <f ca="1">IF((OFFSET($A$1, 2145 - 1, 57 - 1)) &gt;= (OFFSET($A$1, 80 - 1, 7 - 1)), "1","0")</f>
        <v>0</v>
      </c>
      <c r="BH2145">
        <f ca="1" xml:space="preserve"> IF( AND( OFFSET($A$1, 2145 - 1, 58 - 1) = "1", OFFSET($A$1, 2145 - 1, 59 - 1) = "1" ), 1, IF( AND( OFFSET($A$1, 2145 - 1, 58 - 1) = "1", OFFSET($A$1, 2145 - 1, 59 - 1) = "0" ), 2, IF( AND( OFFSET($A$1, 2145 - 1, 58 - 1) = "0", OFFSET($A$1, 2145 - 1, 59 - 1) = "1" ), 3, 4 ) ) )</f>
        <v>4</v>
      </c>
      <c r="BJ2145" s="6">
        <v>1</v>
      </c>
      <c r="BK2145" s="6" t="str">
        <f>"1"</f>
        <v>1</v>
      </c>
      <c r="BL2145" t="str">
        <f ca="1">IF((OFFSET($A$1, 2145 - 1, 62 - 1)) &gt;= (OFFSET($A$1, 104 - 1, 7 - 1)), "1","0")</f>
        <v>1</v>
      </c>
      <c r="BM2145">
        <f ca="1" xml:space="preserve"> IF( AND( OFFSET($A$1, 2145 - 1, 63 - 1) = "1", OFFSET($A$1, 2145 - 1, 64 - 1) = "1" ), 1, IF( AND( OFFSET($A$1, 2145 - 1, 63 - 1) = "1", OFFSET($A$1, 2145 - 1, 64 - 1) = "0" ), 2, IF( AND( OFFSET($A$1, 2145 - 1, 63 - 1) = "0", OFFSET($A$1, 2145 - 1, 64 - 1) = "1" ), 3, 4 ) ) )</f>
        <v>1</v>
      </c>
    </row>
    <row r="2146" spans="57:65" x14ac:dyDescent="0.25">
      <c r="BE2146" s="6">
        <v>0</v>
      </c>
      <c r="BF2146" s="6" t="str">
        <f>"0"</f>
        <v>0</v>
      </c>
      <c r="BG2146" t="str">
        <f ca="1">IF((OFFSET($A$1, 2146 - 1, 57 - 1)) &gt;= (OFFSET($A$1, 80 - 1, 7 - 1)), "1","0")</f>
        <v>0</v>
      </c>
      <c r="BH2146">
        <f ca="1" xml:space="preserve"> IF( AND( OFFSET($A$1, 2146 - 1, 58 - 1) = "1", OFFSET($A$1, 2146 - 1, 59 - 1) = "1" ), 1, IF( AND( OFFSET($A$1, 2146 - 1, 58 - 1) = "1", OFFSET($A$1, 2146 - 1, 59 - 1) = "0" ), 2, IF( AND( OFFSET($A$1, 2146 - 1, 58 - 1) = "0", OFFSET($A$1, 2146 - 1, 59 - 1) = "1" ), 3, 4 ) ) )</f>
        <v>4</v>
      </c>
      <c r="BJ2146" s="6">
        <v>0</v>
      </c>
      <c r="BK2146" s="6" t="str">
        <f>"0"</f>
        <v>0</v>
      </c>
      <c r="BL2146" t="str">
        <f ca="1">IF((OFFSET($A$1, 2146 - 1, 62 - 1)) &gt;= (OFFSET($A$1, 104 - 1, 7 - 1)), "1","0")</f>
        <v>0</v>
      </c>
      <c r="BM2146">
        <f ca="1" xml:space="preserve"> IF( AND( OFFSET($A$1, 2146 - 1, 63 - 1) = "1", OFFSET($A$1, 2146 - 1, 64 - 1) = "1" ), 1, IF( AND( OFFSET($A$1, 2146 - 1, 63 - 1) = "1", OFFSET($A$1, 2146 - 1, 64 - 1) = "0" ), 2, IF( AND( OFFSET($A$1, 2146 - 1, 63 - 1) = "0", OFFSET($A$1, 2146 - 1, 64 - 1) = "1" ), 3, 4 ) ) )</f>
        <v>4</v>
      </c>
    </row>
    <row r="2147" spans="57:65" x14ac:dyDescent="0.25">
      <c r="BE2147" s="6">
        <v>0</v>
      </c>
      <c r="BF2147" s="6" t="str">
        <f>"0"</f>
        <v>0</v>
      </c>
      <c r="BG2147" t="str">
        <f ca="1">IF((OFFSET($A$1, 2147 - 1, 57 - 1)) &gt;= (OFFSET($A$1, 80 - 1, 7 - 1)), "1","0")</f>
        <v>0</v>
      </c>
      <c r="BH2147">
        <f ca="1" xml:space="preserve"> IF( AND( OFFSET($A$1, 2147 - 1, 58 - 1) = "1", OFFSET($A$1, 2147 - 1, 59 - 1) = "1" ), 1, IF( AND( OFFSET($A$1, 2147 - 1, 58 - 1) = "1", OFFSET($A$1, 2147 - 1, 59 - 1) = "0" ), 2, IF( AND( OFFSET($A$1, 2147 - 1, 58 - 1) = "0", OFFSET($A$1, 2147 - 1, 59 - 1) = "1" ), 3, 4 ) ) )</f>
        <v>4</v>
      </c>
      <c r="BJ2147" s="6">
        <v>0</v>
      </c>
      <c r="BK2147" s="6" t="str">
        <f>"0"</f>
        <v>0</v>
      </c>
      <c r="BL2147" t="str">
        <f ca="1">IF((OFFSET($A$1, 2147 - 1, 62 - 1)) &gt;= (OFFSET($A$1, 104 - 1, 7 - 1)), "1","0")</f>
        <v>0</v>
      </c>
      <c r="BM2147">
        <f ca="1" xml:space="preserve"> IF( AND( OFFSET($A$1, 2147 - 1, 63 - 1) = "1", OFFSET($A$1, 2147 - 1, 64 - 1) = "1" ), 1, IF( AND( OFFSET($A$1, 2147 - 1, 63 - 1) = "1", OFFSET($A$1, 2147 - 1, 64 - 1) = "0" ), 2, IF( AND( OFFSET($A$1, 2147 - 1, 63 - 1) = "0", OFFSET($A$1, 2147 - 1, 64 - 1) = "1" ), 3, 4 ) ) )</f>
        <v>4</v>
      </c>
    </row>
    <row r="2148" spans="57:65" x14ac:dyDescent="0.25">
      <c r="BE2148" s="6">
        <v>0</v>
      </c>
      <c r="BF2148" s="6" t="str">
        <f>"0"</f>
        <v>0</v>
      </c>
      <c r="BG2148" t="str">
        <f ca="1">IF((OFFSET($A$1, 2148 - 1, 57 - 1)) &gt;= (OFFSET($A$1, 80 - 1, 7 - 1)), "1","0")</f>
        <v>0</v>
      </c>
      <c r="BH2148">
        <f ca="1" xml:space="preserve"> IF( AND( OFFSET($A$1, 2148 - 1, 58 - 1) = "1", OFFSET($A$1, 2148 - 1, 59 - 1) = "1" ), 1, IF( AND( OFFSET($A$1, 2148 - 1, 58 - 1) = "1", OFFSET($A$1, 2148 - 1, 59 - 1) = "0" ), 2, IF( AND( OFFSET($A$1, 2148 - 1, 58 - 1) = "0", OFFSET($A$1, 2148 - 1, 59 - 1) = "1" ), 3, 4 ) ) )</f>
        <v>4</v>
      </c>
      <c r="BJ2148" s="6">
        <v>0.2</v>
      </c>
      <c r="BK2148" s="6" t="str">
        <f>"0"</f>
        <v>0</v>
      </c>
      <c r="BL2148" t="str">
        <f ca="1">IF((OFFSET($A$1, 2148 - 1, 62 - 1)) &gt;= (OFFSET($A$1, 104 - 1, 7 - 1)), "1","0")</f>
        <v>0</v>
      </c>
      <c r="BM2148">
        <f ca="1" xml:space="preserve"> IF( AND( OFFSET($A$1, 2148 - 1, 63 - 1) = "1", OFFSET($A$1, 2148 - 1, 64 - 1) = "1" ), 1, IF( AND( OFFSET($A$1, 2148 - 1, 63 - 1) = "1", OFFSET($A$1, 2148 - 1, 64 - 1) = "0" ), 2, IF( AND( OFFSET($A$1, 2148 - 1, 63 - 1) = "0", OFFSET($A$1, 2148 - 1, 64 - 1) = "1" ), 3, 4 ) ) )</f>
        <v>4</v>
      </c>
    </row>
    <row r="2149" spans="57:65" x14ac:dyDescent="0.25">
      <c r="BE2149" s="6">
        <v>0</v>
      </c>
      <c r="BF2149" s="6" t="str">
        <f>"0"</f>
        <v>0</v>
      </c>
      <c r="BG2149" t="str">
        <f ca="1">IF((OFFSET($A$1, 2149 - 1, 57 - 1)) &gt;= (OFFSET($A$1, 80 - 1, 7 - 1)), "1","0")</f>
        <v>0</v>
      </c>
      <c r="BH2149">
        <f ca="1" xml:space="preserve"> IF( AND( OFFSET($A$1, 2149 - 1, 58 - 1) = "1", OFFSET($A$1, 2149 - 1, 59 - 1) = "1" ), 1, IF( AND( OFFSET($A$1, 2149 - 1, 58 - 1) = "1", OFFSET($A$1, 2149 - 1, 59 - 1) = "0" ), 2, IF( AND( OFFSET($A$1, 2149 - 1, 58 - 1) = "0", OFFSET($A$1, 2149 - 1, 59 - 1) = "1" ), 3, 4 ) ) )</f>
        <v>4</v>
      </c>
      <c r="BJ2149" s="6">
        <v>0.8</v>
      </c>
      <c r="BK2149" s="6" t="str">
        <f>"1"</f>
        <v>1</v>
      </c>
      <c r="BL2149" t="str">
        <f ca="1">IF((OFFSET($A$1, 2149 - 1, 62 - 1)) &gt;= (OFFSET($A$1, 104 - 1, 7 - 1)), "1","0")</f>
        <v>1</v>
      </c>
      <c r="BM2149">
        <f ca="1" xml:space="preserve"> IF( AND( OFFSET($A$1, 2149 - 1, 63 - 1) = "1", OFFSET($A$1, 2149 - 1, 64 - 1) = "1" ), 1, IF( AND( OFFSET($A$1, 2149 - 1, 63 - 1) = "1", OFFSET($A$1, 2149 - 1, 64 - 1) = "0" ), 2, IF( AND( OFFSET($A$1, 2149 - 1, 63 - 1) = "0", OFFSET($A$1, 2149 - 1, 64 - 1) = "1" ), 3, 4 ) ) )</f>
        <v>1</v>
      </c>
    </row>
    <row r="2150" spans="57:65" x14ac:dyDescent="0.25">
      <c r="BE2150" s="6">
        <v>1</v>
      </c>
      <c r="BF2150" s="6" t="str">
        <f>"1"</f>
        <v>1</v>
      </c>
      <c r="BG2150" t="str">
        <f ca="1">IF((OFFSET($A$1, 2150 - 1, 57 - 1)) &gt;= (OFFSET($A$1, 80 - 1, 7 - 1)), "1","0")</f>
        <v>1</v>
      </c>
      <c r="BH2150">
        <f ca="1" xml:space="preserve"> IF( AND( OFFSET($A$1, 2150 - 1, 58 - 1) = "1", OFFSET($A$1, 2150 - 1, 59 - 1) = "1" ), 1, IF( AND( OFFSET($A$1, 2150 - 1, 58 - 1) = "1", OFFSET($A$1, 2150 - 1, 59 - 1) = "0" ), 2, IF( AND( OFFSET($A$1, 2150 - 1, 58 - 1) = "0", OFFSET($A$1, 2150 - 1, 59 - 1) = "1" ), 3, 4 ) ) )</f>
        <v>1</v>
      </c>
      <c r="BJ2150" s="6">
        <v>0.6</v>
      </c>
      <c r="BK2150" s="6" t="str">
        <f>"0"</f>
        <v>0</v>
      </c>
      <c r="BL2150" t="str">
        <f ca="1">IF((OFFSET($A$1, 2150 - 1, 62 - 1)) &gt;= (OFFSET($A$1, 104 - 1, 7 - 1)), "1","0")</f>
        <v>1</v>
      </c>
      <c r="BM2150">
        <f ca="1" xml:space="preserve"> IF( AND( OFFSET($A$1, 2150 - 1, 63 - 1) = "1", OFFSET($A$1, 2150 - 1, 64 - 1) = "1" ), 1, IF( AND( OFFSET($A$1, 2150 - 1, 63 - 1) = "1", OFFSET($A$1, 2150 - 1, 64 - 1) = "0" ), 2, IF( AND( OFFSET($A$1, 2150 - 1, 63 - 1) = "0", OFFSET($A$1, 2150 - 1, 64 - 1) = "1" ), 3, 4 ) ) )</f>
        <v>3</v>
      </c>
    </row>
    <row r="2151" spans="57:65" x14ac:dyDescent="0.25">
      <c r="BE2151" s="6">
        <v>1</v>
      </c>
      <c r="BF2151" s="6" t="str">
        <f>"1"</f>
        <v>1</v>
      </c>
      <c r="BG2151" t="str">
        <f ca="1">IF((OFFSET($A$1, 2151 - 1, 57 - 1)) &gt;= (OFFSET($A$1, 80 - 1, 7 - 1)), "1","0")</f>
        <v>1</v>
      </c>
      <c r="BH2151">
        <f ca="1" xml:space="preserve"> IF( AND( OFFSET($A$1, 2151 - 1, 58 - 1) = "1", OFFSET($A$1, 2151 - 1, 59 - 1) = "1" ), 1, IF( AND( OFFSET($A$1, 2151 - 1, 58 - 1) = "1", OFFSET($A$1, 2151 - 1, 59 - 1) = "0" ), 2, IF( AND( OFFSET($A$1, 2151 - 1, 58 - 1) = "0", OFFSET($A$1, 2151 - 1, 59 - 1) = "1" ), 3, 4 ) ) )</f>
        <v>1</v>
      </c>
      <c r="BJ2151" s="6">
        <v>0</v>
      </c>
      <c r="BK2151" s="6" t="str">
        <f>"1"</f>
        <v>1</v>
      </c>
      <c r="BL2151" t="str">
        <f ca="1">IF((OFFSET($A$1, 2151 - 1, 62 - 1)) &gt;= (OFFSET($A$1, 104 - 1, 7 - 1)), "1","0")</f>
        <v>0</v>
      </c>
      <c r="BM2151">
        <f ca="1" xml:space="preserve"> IF( AND( OFFSET($A$1, 2151 - 1, 63 - 1) = "1", OFFSET($A$1, 2151 - 1, 64 - 1) = "1" ), 1, IF( AND( OFFSET($A$1, 2151 - 1, 63 - 1) = "1", OFFSET($A$1, 2151 - 1, 64 - 1) = "0" ), 2, IF( AND( OFFSET($A$1, 2151 - 1, 63 - 1) = "0", OFFSET($A$1, 2151 - 1, 64 - 1) = "1" ), 3, 4 ) ) )</f>
        <v>2</v>
      </c>
    </row>
    <row r="2152" spans="57:65" x14ac:dyDescent="0.25">
      <c r="BE2152" s="6">
        <v>1</v>
      </c>
      <c r="BF2152" s="6" t="str">
        <f>"1"</f>
        <v>1</v>
      </c>
      <c r="BG2152" t="str">
        <f ca="1">IF((OFFSET($A$1, 2152 - 1, 57 - 1)) &gt;= (OFFSET($A$1, 80 - 1, 7 - 1)), "1","0")</f>
        <v>1</v>
      </c>
      <c r="BH2152">
        <f ca="1" xml:space="preserve"> IF( AND( OFFSET($A$1, 2152 - 1, 58 - 1) = "1", OFFSET($A$1, 2152 - 1, 59 - 1) = "1" ), 1, IF( AND( OFFSET($A$1, 2152 - 1, 58 - 1) = "1", OFFSET($A$1, 2152 - 1, 59 - 1) = "0" ), 2, IF( AND( OFFSET($A$1, 2152 - 1, 58 - 1) = "0", OFFSET($A$1, 2152 - 1, 59 - 1) = "1" ), 3, 4 ) ) )</f>
        <v>1</v>
      </c>
      <c r="BJ2152" s="6">
        <v>0.2</v>
      </c>
      <c r="BK2152" s="6" t="str">
        <f>"0"</f>
        <v>0</v>
      </c>
      <c r="BL2152" t="str">
        <f ca="1">IF((OFFSET($A$1, 2152 - 1, 62 - 1)) &gt;= (OFFSET($A$1, 104 - 1, 7 - 1)), "1","0")</f>
        <v>0</v>
      </c>
      <c r="BM2152">
        <f ca="1" xml:space="preserve"> IF( AND( OFFSET($A$1, 2152 - 1, 63 - 1) = "1", OFFSET($A$1, 2152 - 1, 64 - 1) = "1" ), 1, IF( AND( OFFSET($A$1, 2152 - 1, 63 - 1) = "1", OFFSET($A$1, 2152 - 1, 64 - 1) = "0" ), 2, IF( AND( OFFSET($A$1, 2152 - 1, 63 - 1) = "0", OFFSET($A$1, 2152 - 1, 64 - 1) = "1" ), 3, 4 ) ) )</f>
        <v>4</v>
      </c>
    </row>
    <row r="2153" spans="57:65" x14ac:dyDescent="0.25">
      <c r="BE2153" s="6">
        <v>1</v>
      </c>
      <c r="BF2153" s="6" t="str">
        <f>"1"</f>
        <v>1</v>
      </c>
      <c r="BG2153" t="str">
        <f ca="1">IF((OFFSET($A$1, 2153 - 1, 57 - 1)) &gt;= (OFFSET($A$1, 80 - 1, 7 - 1)), "1","0")</f>
        <v>1</v>
      </c>
      <c r="BH2153">
        <f ca="1" xml:space="preserve"> IF( AND( OFFSET($A$1, 2153 - 1, 58 - 1) = "1", OFFSET($A$1, 2153 - 1, 59 - 1) = "1" ), 1, IF( AND( OFFSET($A$1, 2153 - 1, 58 - 1) = "1", OFFSET($A$1, 2153 - 1, 59 - 1) = "0" ), 2, IF( AND( OFFSET($A$1, 2153 - 1, 58 - 1) = "0", OFFSET($A$1, 2153 - 1, 59 - 1) = "1" ), 3, 4 ) ) )</f>
        <v>1</v>
      </c>
      <c r="BJ2153" s="6">
        <v>0</v>
      </c>
      <c r="BK2153" s="6" t="str">
        <f>"0"</f>
        <v>0</v>
      </c>
      <c r="BL2153" t="str">
        <f ca="1">IF((OFFSET($A$1, 2153 - 1, 62 - 1)) &gt;= (OFFSET($A$1, 104 - 1, 7 - 1)), "1","0")</f>
        <v>0</v>
      </c>
      <c r="BM2153">
        <f ca="1" xml:space="preserve"> IF( AND( OFFSET($A$1, 2153 - 1, 63 - 1) = "1", OFFSET($A$1, 2153 - 1, 64 - 1) = "1" ), 1, IF( AND( OFFSET($A$1, 2153 - 1, 63 - 1) = "1", OFFSET($A$1, 2153 - 1, 64 - 1) = "0" ), 2, IF( AND( OFFSET($A$1, 2153 - 1, 63 - 1) = "0", OFFSET($A$1, 2153 - 1, 64 - 1) = "1" ), 3, 4 ) ) )</f>
        <v>4</v>
      </c>
    </row>
    <row r="2154" spans="57:65" x14ac:dyDescent="0.25">
      <c r="BE2154" s="6">
        <v>1</v>
      </c>
      <c r="BF2154" s="6" t="str">
        <f>"1"</f>
        <v>1</v>
      </c>
      <c r="BG2154" t="str">
        <f ca="1">IF((OFFSET($A$1, 2154 - 1, 57 - 1)) &gt;= (OFFSET($A$1, 80 - 1, 7 - 1)), "1","0")</f>
        <v>1</v>
      </c>
      <c r="BH2154">
        <f ca="1" xml:space="preserve"> IF( AND( OFFSET($A$1, 2154 - 1, 58 - 1) = "1", OFFSET($A$1, 2154 - 1, 59 - 1) = "1" ), 1, IF( AND( OFFSET($A$1, 2154 - 1, 58 - 1) = "1", OFFSET($A$1, 2154 - 1, 59 - 1) = "0" ), 2, IF( AND( OFFSET($A$1, 2154 - 1, 58 - 1) = "0", OFFSET($A$1, 2154 - 1, 59 - 1) = "1" ), 3, 4 ) ) )</f>
        <v>1</v>
      </c>
      <c r="BJ2154" s="6">
        <v>0.2</v>
      </c>
      <c r="BK2154" s="6" t="str">
        <f>"1"</f>
        <v>1</v>
      </c>
      <c r="BL2154" t="str">
        <f ca="1">IF((OFFSET($A$1, 2154 - 1, 62 - 1)) &gt;= (OFFSET($A$1, 104 - 1, 7 - 1)), "1","0")</f>
        <v>0</v>
      </c>
      <c r="BM2154">
        <f ca="1" xml:space="preserve"> IF( AND( OFFSET($A$1, 2154 - 1, 63 - 1) = "1", OFFSET($A$1, 2154 - 1, 64 - 1) = "1" ), 1, IF( AND( OFFSET($A$1, 2154 - 1, 63 - 1) = "1", OFFSET($A$1, 2154 - 1, 64 - 1) = "0" ), 2, IF( AND( OFFSET($A$1, 2154 - 1, 63 - 1) = "0", OFFSET($A$1, 2154 - 1, 64 - 1) = "1" ), 3, 4 ) ) )</f>
        <v>2</v>
      </c>
    </row>
    <row r="2155" spans="57:65" x14ac:dyDescent="0.25">
      <c r="BE2155" s="6">
        <v>1</v>
      </c>
      <c r="BF2155" s="6" t="str">
        <f>"1"</f>
        <v>1</v>
      </c>
      <c r="BG2155" t="str">
        <f ca="1">IF((OFFSET($A$1, 2155 - 1, 57 - 1)) &gt;= (OFFSET($A$1, 80 - 1, 7 - 1)), "1","0")</f>
        <v>1</v>
      </c>
      <c r="BH2155">
        <f ca="1" xml:space="preserve"> IF( AND( OFFSET($A$1, 2155 - 1, 58 - 1) = "1", OFFSET($A$1, 2155 - 1, 59 - 1) = "1" ), 1, IF( AND( OFFSET($A$1, 2155 - 1, 58 - 1) = "1", OFFSET($A$1, 2155 - 1, 59 - 1) = "0" ), 2, IF( AND( OFFSET($A$1, 2155 - 1, 58 - 1) = "0", OFFSET($A$1, 2155 - 1, 59 - 1) = "1" ), 3, 4 ) ) )</f>
        <v>1</v>
      </c>
      <c r="BJ2155" s="6">
        <v>0.6</v>
      </c>
      <c r="BK2155" s="6" t="str">
        <f>"0"</f>
        <v>0</v>
      </c>
      <c r="BL2155" t="str">
        <f ca="1">IF((OFFSET($A$1, 2155 - 1, 62 - 1)) &gt;= (OFFSET($A$1, 104 - 1, 7 - 1)), "1","0")</f>
        <v>1</v>
      </c>
      <c r="BM2155">
        <f ca="1" xml:space="preserve"> IF( AND( OFFSET($A$1, 2155 - 1, 63 - 1) = "1", OFFSET($A$1, 2155 - 1, 64 - 1) = "1" ), 1, IF( AND( OFFSET($A$1, 2155 - 1, 63 - 1) = "1", OFFSET($A$1, 2155 - 1, 64 - 1) = "0" ), 2, IF( AND( OFFSET($A$1, 2155 - 1, 63 - 1) = "0", OFFSET($A$1, 2155 - 1, 64 - 1) = "1" ), 3, 4 ) ) )</f>
        <v>3</v>
      </c>
    </row>
    <row r="2156" spans="57:65" x14ac:dyDescent="0.25">
      <c r="BE2156" s="6">
        <v>0</v>
      </c>
      <c r="BF2156" s="6" t="str">
        <f>"0"</f>
        <v>0</v>
      </c>
      <c r="BG2156" t="str">
        <f ca="1">IF((OFFSET($A$1, 2156 - 1, 57 - 1)) &gt;= (OFFSET($A$1, 80 - 1, 7 - 1)), "1","0")</f>
        <v>0</v>
      </c>
      <c r="BH2156">
        <f ca="1" xml:space="preserve"> IF( AND( OFFSET($A$1, 2156 - 1, 58 - 1) = "1", OFFSET($A$1, 2156 - 1, 59 - 1) = "1" ), 1, IF( AND( OFFSET($A$1, 2156 - 1, 58 - 1) = "1", OFFSET($A$1, 2156 - 1, 59 - 1) = "0" ), 2, IF( AND( OFFSET($A$1, 2156 - 1, 58 - 1) = "0", OFFSET($A$1, 2156 - 1, 59 - 1) = "1" ), 3, 4 ) ) )</f>
        <v>4</v>
      </c>
      <c r="BJ2156" s="6">
        <v>0.2</v>
      </c>
      <c r="BK2156" s="6" t="str">
        <f>"0"</f>
        <v>0</v>
      </c>
      <c r="BL2156" t="str">
        <f ca="1">IF((OFFSET($A$1, 2156 - 1, 62 - 1)) &gt;= (OFFSET($A$1, 104 - 1, 7 - 1)), "1","0")</f>
        <v>0</v>
      </c>
      <c r="BM2156">
        <f ca="1" xml:space="preserve"> IF( AND( OFFSET($A$1, 2156 - 1, 63 - 1) = "1", OFFSET($A$1, 2156 - 1, 64 - 1) = "1" ), 1, IF( AND( OFFSET($A$1, 2156 - 1, 63 - 1) = "1", OFFSET($A$1, 2156 - 1, 64 - 1) = "0" ), 2, IF( AND( OFFSET($A$1, 2156 - 1, 63 - 1) = "0", OFFSET($A$1, 2156 - 1, 64 - 1) = "1" ), 3, 4 ) ) )</f>
        <v>4</v>
      </c>
    </row>
    <row r="2157" spans="57:65" x14ac:dyDescent="0.25">
      <c r="BE2157" s="6">
        <v>1</v>
      </c>
      <c r="BF2157" s="6" t="str">
        <f>"1"</f>
        <v>1</v>
      </c>
      <c r="BG2157" t="str">
        <f ca="1">IF((OFFSET($A$1, 2157 - 1, 57 - 1)) &gt;= (OFFSET($A$1, 80 - 1, 7 - 1)), "1","0")</f>
        <v>1</v>
      </c>
      <c r="BH2157">
        <f ca="1" xml:space="preserve"> IF( AND( OFFSET($A$1, 2157 - 1, 58 - 1) = "1", OFFSET($A$1, 2157 - 1, 59 - 1) = "1" ), 1, IF( AND( OFFSET($A$1, 2157 - 1, 58 - 1) = "1", OFFSET($A$1, 2157 - 1, 59 - 1) = "0" ), 2, IF( AND( OFFSET($A$1, 2157 - 1, 58 - 1) = "0", OFFSET($A$1, 2157 - 1, 59 - 1) = "1" ), 3, 4 ) ) )</f>
        <v>1</v>
      </c>
      <c r="BJ2157" s="6">
        <v>0.8</v>
      </c>
      <c r="BK2157" s="6" t="str">
        <f>"0"</f>
        <v>0</v>
      </c>
      <c r="BL2157" t="str">
        <f ca="1">IF((OFFSET($A$1, 2157 - 1, 62 - 1)) &gt;= (OFFSET($A$1, 104 - 1, 7 - 1)), "1","0")</f>
        <v>1</v>
      </c>
      <c r="BM2157">
        <f ca="1" xml:space="preserve"> IF( AND( OFFSET($A$1, 2157 - 1, 63 - 1) = "1", OFFSET($A$1, 2157 - 1, 64 - 1) = "1" ), 1, IF( AND( OFFSET($A$1, 2157 - 1, 63 - 1) = "1", OFFSET($A$1, 2157 - 1, 64 - 1) = "0" ), 2, IF( AND( OFFSET($A$1, 2157 - 1, 63 - 1) = "0", OFFSET($A$1, 2157 - 1, 64 - 1) = "1" ), 3, 4 ) ) )</f>
        <v>3</v>
      </c>
    </row>
    <row r="2158" spans="57:65" x14ac:dyDescent="0.25">
      <c r="BE2158" s="6">
        <v>1</v>
      </c>
      <c r="BF2158" s="6" t="str">
        <f>"1"</f>
        <v>1</v>
      </c>
      <c r="BG2158" t="str">
        <f ca="1">IF((OFFSET($A$1, 2158 - 1, 57 - 1)) &gt;= (OFFSET($A$1, 80 - 1, 7 - 1)), "1","0")</f>
        <v>1</v>
      </c>
      <c r="BH2158">
        <f ca="1" xml:space="preserve"> IF( AND( OFFSET($A$1, 2158 - 1, 58 - 1) = "1", OFFSET($A$1, 2158 - 1, 59 - 1) = "1" ), 1, IF( AND( OFFSET($A$1, 2158 - 1, 58 - 1) = "1", OFFSET($A$1, 2158 - 1, 59 - 1) = "0" ), 2, IF( AND( OFFSET($A$1, 2158 - 1, 58 - 1) = "0", OFFSET($A$1, 2158 - 1, 59 - 1) = "1" ), 3, 4 ) ) )</f>
        <v>1</v>
      </c>
      <c r="BJ2158" s="6">
        <v>1</v>
      </c>
      <c r="BK2158" s="6" t="str">
        <f>"1"</f>
        <v>1</v>
      </c>
      <c r="BL2158" t="str">
        <f ca="1">IF((OFFSET($A$1, 2158 - 1, 62 - 1)) &gt;= (OFFSET($A$1, 104 - 1, 7 - 1)), "1","0")</f>
        <v>1</v>
      </c>
      <c r="BM2158">
        <f ca="1" xml:space="preserve"> IF( AND( OFFSET($A$1, 2158 - 1, 63 - 1) = "1", OFFSET($A$1, 2158 - 1, 64 - 1) = "1" ), 1, IF( AND( OFFSET($A$1, 2158 - 1, 63 - 1) = "1", OFFSET($A$1, 2158 - 1, 64 - 1) = "0" ), 2, IF( AND( OFFSET($A$1, 2158 - 1, 63 - 1) = "0", OFFSET($A$1, 2158 - 1, 64 - 1) = "1" ), 3, 4 ) ) )</f>
        <v>1</v>
      </c>
    </row>
    <row r="2159" spans="57:65" x14ac:dyDescent="0.25">
      <c r="BE2159" s="6">
        <v>0</v>
      </c>
      <c r="BF2159" s="6" t="str">
        <f>"0"</f>
        <v>0</v>
      </c>
      <c r="BG2159" t="str">
        <f ca="1">IF((OFFSET($A$1, 2159 - 1, 57 - 1)) &gt;= (OFFSET($A$1, 80 - 1, 7 - 1)), "1","0")</f>
        <v>0</v>
      </c>
      <c r="BH2159">
        <f ca="1" xml:space="preserve"> IF( AND( OFFSET($A$1, 2159 - 1, 58 - 1) = "1", OFFSET($A$1, 2159 - 1, 59 - 1) = "1" ), 1, IF( AND( OFFSET($A$1, 2159 - 1, 58 - 1) = "1", OFFSET($A$1, 2159 - 1, 59 - 1) = "0" ), 2, IF( AND( OFFSET($A$1, 2159 - 1, 58 - 1) = "0", OFFSET($A$1, 2159 - 1, 59 - 1) = "1" ), 3, 4 ) ) )</f>
        <v>4</v>
      </c>
      <c r="BJ2159" s="6">
        <v>0</v>
      </c>
      <c r="BK2159" s="6" t="str">
        <f>"0"</f>
        <v>0</v>
      </c>
      <c r="BL2159" t="str">
        <f ca="1">IF((OFFSET($A$1, 2159 - 1, 62 - 1)) &gt;= (OFFSET($A$1, 104 - 1, 7 - 1)), "1","0")</f>
        <v>0</v>
      </c>
      <c r="BM2159">
        <f ca="1" xml:space="preserve"> IF( AND( OFFSET($A$1, 2159 - 1, 63 - 1) = "1", OFFSET($A$1, 2159 - 1, 64 - 1) = "1" ), 1, IF( AND( OFFSET($A$1, 2159 - 1, 63 - 1) = "1", OFFSET($A$1, 2159 - 1, 64 - 1) = "0" ), 2, IF( AND( OFFSET($A$1, 2159 - 1, 63 - 1) = "0", OFFSET($A$1, 2159 - 1, 64 - 1) = "1" ), 3, 4 ) ) )</f>
        <v>4</v>
      </c>
    </row>
    <row r="2160" spans="57:65" x14ac:dyDescent="0.25">
      <c r="BE2160" s="6">
        <v>1</v>
      </c>
      <c r="BF2160" s="6" t="str">
        <f>"1"</f>
        <v>1</v>
      </c>
      <c r="BG2160" t="str">
        <f ca="1">IF((OFFSET($A$1, 2160 - 1, 57 - 1)) &gt;= (OFFSET($A$1, 80 - 1, 7 - 1)), "1","0")</f>
        <v>1</v>
      </c>
      <c r="BH2160">
        <f ca="1" xml:space="preserve"> IF( AND( OFFSET($A$1, 2160 - 1, 58 - 1) = "1", OFFSET($A$1, 2160 - 1, 59 - 1) = "1" ), 1, IF( AND( OFFSET($A$1, 2160 - 1, 58 - 1) = "1", OFFSET($A$1, 2160 - 1, 59 - 1) = "0" ), 2, IF( AND( OFFSET($A$1, 2160 - 1, 58 - 1) = "0", OFFSET($A$1, 2160 - 1, 59 - 1) = "1" ), 3, 4 ) ) )</f>
        <v>1</v>
      </c>
      <c r="BJ2160" s="6">
        <v>1</v>
      </c>
      <c r="BK2160" s="6" t="str">
        <f>"1"</f>
        <v>1</v>
      </c>
      <c r="BL2160" t="str">
        <f ca="1">IF((OFFSET($A$1, 2160 - 1, 62 - 1)) &gt;= (OFFSET($A$1, 104 - 1, 7 - 1)), "1","0")</f>
        <v>1</v>
      </c>
      <c r="BM2160">
        <f ca="1" xml:space="preserve"> IF( AND( OFFSET($A$1, 2160 - 1, 63 - 1) = "1", OFFSET($A$1, 2160 - 1, 64 - 1) = "1" ), 1, IF( AND( OFFSET($A$1, 2160 - 1, 63 - 1) = "1", OFFSET($A$1, 2160 - 1, 64 - 1) = "0" ), 2, IF( AND( OFFSET($A$1, 2160 - 1, 63 - 1) = "0", OFFSET($A$1, 2160 - 1, 64 - 1) = "1" ), 3, 4 ) ) )</f>
        <v>1</v>
      </c>
    </row>
    <row r="2161" spans="57:65" x14ac:dyDescent="0.25">
      <c r="BE2161" s="6">
        <v>0</v>
      </c>
      <c r="BF2161" s="6" t="str">
        <f>"0"</f>
        <v>0</v>
      </c>
      <c r="BG2161" t="str">
        <f ca="1">IF((OFFSET($A$1, 2161 - 1, 57 - 1)) &gt;= (OFFSET($A$1, 80 - 1, 7 - 1)), "1","0")</f>
        <v>0</v>
      </c>
      <c r="BH2161">
        <f ca="1" xml:space="preserve"> IF( AND( OFFSET($A$1, 2161 - 1, 58 - 1) = "1", OFFSET($A$1, 2161 - 1, 59 - 1) = "1" ), 1, IF( AND( OFFSET($A$1, 2161 - 1, 58 - 1) = "1", OFFSET($A$1, 2161 - 1, 59 - 1) = "0" ), 2, IF( AND( OFFSET($A$1, 2161 - 1, 58 - 1) = "0", OFFSET($A$1, 2161 - 1, 59 - 1) = "1" ), 3, 4 ) ) )</f>
        <v>4</v>
      </c>
      <c r="BJ2161" s="6">
        <v>0</v>
      </c>
      <c r="BK2161" s="6" t="str">
        <f>"0"</f>
        <v>0</v>
      </c>
      <c r="BL2161" t="str">
        <f ca="1">IF((OFFSET($A$1, 2161 - 1, 62 - 1)) &gt;= (OFFSET($A$1, 104 - 1, 7 - 1)), "1","0")</f>
        <v>0</v>
      </c>
      <c r="BM2161">
        <f ca="1" xml:space="preserve"> IF( AND( OFFSET($A$1, 2161 - 1, 63 - 1) = "1", OFFSET($A$1, 2161 - 1, 64 - 1) = "1" ), 1, IF( AND( OFFSET($A$1, 2161 - 1, 63 - 1) = "1", OFFSET($A$1, 2161 - 1, 64 - 1) = "0" ), 2, IF( AND( OFFSET($A$1, 2161 - 1, 63 - 1) = "0", OFFSET($A$1, 2161 - 1, 64 - 1) = "1" ), 3, 4 ) ) )</f>
        <v>4</v>
      </c>
    </row>
    <row r="2162" spans="57:65" x14ac:dyDescent="0.25">
      <c r="BE2162" s="6">
        <v>1</v>
      </c>
      <c r="BF2162" s="6" t="str">
        <f>"1"</f>
        <v>1</v>
      </c>
      <c r="BG2162" t="str">
        <f ca="1">IF((OFFSET($A$1, 2162 - 1, 57 - 1)) &gt;= (OFFSET($A$1, 80 - 1, 7 - 1)), "1","0")</f>
        <v>1</v>
      </c>
      <c r="BH2162">
        <f ca="1" xml:space="preserve"> IF( AND( OFFSET($A$1, 2162 - 1, 58 - 1) = "1", OFFSET($A$1, 2162 - 1, 59 - 1) = "1" ), 1, IF( AND( OFFSET($A$1, 2162 - 1, 58 - 1) = "1", OFFSET($A$1, 2162 - 1, 59 - 1) = "0" ), 2, IF( AND( OFFSET($A$1, 2162 - 1, 58 - 1) = "0", OFFSET($A$1, 2162 - 1, 59 - 1) = "1" ), 3, 4 ) ) )</f>
        <v>1</v>
      </c>
      <c r="BJ2162" s="6">
        <v>0</v>
      </c>
      <c r="BK2162" s="6" t="str">
        <f>"0"</f>
        <v>0</v>
      </c>
      <c r="BL2162" t="str">
        <f ca="1">IF((OFFSET($A$1, 2162 - 1, 62 - 1)) &gt;= (OFFSET($A$1, 104 - 1, 7 - 1)), "1","0")</f>
        <v>0</v>
      </c>
      <c r="BM2162">
        <f ca="1" xml:space="preserve"> IF( AND( OFFSET($A$1, 2162 - 1, 63 - 1) = "1", OFFSET($A$1, 2162 - 1, 64 - 1) = "1" ), 1, IF( AND( OFFSET($A$1, 2162 - 1, 63 - 1) = "1", OFFSET($A$1, 2162 - 1, 64 - 1) = "0" ), 2, IF( AND( OFFSET($A$1, 2162 - 1, 63 - 1) = "0", OFFSET($A$1, 2162 - 1, 64 - 1) = "1" ), 3, 4 ) ) )</f>
        <v>4</v>
      </c>
    </row>
    <row r="2163" spans="57:65" x14ac:dyDescent="0.25">
      <c r="BE2163" s="6">
        <v>1</v>
      </c>
      <c r="BF2163" s="6" t="str">
        <f>"1"</f>
        <v>1</v>
      </c>
      <c r="BG2163" t="str">
        <f ca="1">IF((OFFSET($A$1, 2163 - 1, 57 - 1)) &gt;= (OFFSET($A$1, 80 - 1, 7 - 1)), "1","0")</f>
        <v>1</v>
      </c>
      <c r="BH2163">
        <f ca="1" xml:space="preserve"> IF( AND( OFFSET($A$1, 2163 - 1, 58 - 1) = "1", OFFSET($A$1, 2163 - 1, 59 - 1) = "1" ), 1, IF( AND( OFFSET($A$1, 2163 - 1, 58 - 1) = "1", OFFSET($A$1, 2163 - 1, 59 - 1) = "0" ), 2, IF( AND( OFFSET($A$1, 2163 - 1, 58 - 1) = "0", OFFSET($A$1, 2163 - 1, 59 - 1) = "1" ), 3, 4 ) ) )</f>
        <v>1</v>
      </c>
      <c r="BJ2163" s="6">
        <v>1</v>
      </c>
      <c r="BK2163" s="6" t="str">
        <f>"1"</f>
        <v>1</v>
      </c>
      <c r="BL2163" t="str">
        <f ca="1">IF((OFFSET($A$1, 2163 - 1, 62 - 1)) &gt;= (OFFSET($A$1, 104 - 1, 7 - 1)), "1","0")</f>
        <v>1</v>
      </c>
      <c r="BM2163">
        <f ca="1" xml:space="preserve"> IF( AND( OFFSET($A$1, 2163 - 1, 63 - 1) = "1", OFFSET($A$1, 2163 - 1, 64 - 1) = "1" ), 1, IF( AND( OFFSET($A$1, 2163 - 1, 63 - 1) = "1", OFFSET($A$1, 2163 - 1, 64 - 1) = "0" ), 2, IF( AND( OFFSET($A$1, 2163 - 1, 63 - 1) = "0", OFFSET($A$1, 2163 - 1, 64 - 1) = "1" ), 3, 4 ) ) )</f>
        <v>1</v>
      </c>
    </row>
    <row r="2164" spans="57:65" x14ac:dyDescent="0.25">
      <c r="BE2164" s="6">
        <v>0</v>
      </c>
      <c r="BF2164" s="6" t="str">
        <f>"0"</f>
        <v>0</v>
      </c>
      <c r="BG2164" t="str">
        <f ca="1">IF((OFFSET($A$1, 2164 - 1, 57 - 1)) &gt;= (OFFSET($A$1, 80 - 1, 7 - 1)), "1","0")</f>
        <v>0</v>
      </c>
      <c r="BH2164">
        <f ca="1" xml:space="preserve"> IF( AND( OFFSET($A$1, 2164 - 1, 58 - 1) = "1", OFFSET($A$1, 2164 - 1, 59 - 1) = "1" ), 1, IF( AND( OFFSET($A$1, 2164 - 1, 58 - 1) = "1", OFFSET($A$1, 2164 - 1, 59 - 1) = "0" ), 2, IF( AND( OFFSET($A$1, 2164 - 1, 58 - 1) = "0", OFFSET($A$1, 2164 - 1, 59 - 1) = "1" ), 3, 4 ) ) )</f>
        <v>4</v>
      </c>
      <c r="BJ2164" s="6">
        <v>1</v>
      </c>
      <c r="BK2164" s="6" t="str">
        <f>"1"</f>
        <v>1</v>
      </c>
      <c r="BL2164" t="str">
        <f ca="1">IF((OFFSET($A$1, 2164 - 1, 62 - 1)) &gt;= (OFFSET($A$1, 104 - 1, 7 - 1)), "1","0")</f>
        <v>1</v>
      </c>
      <c r="BM2164">
        <f ca="1" xml:space="preserve"> IF( AND( OFFSET($A$1, 2164 - 1, 63 - 1) = "1", OFFSET($A$1, 2164 - 1, 64 - 1) = "1" ), 1, IF( AND( OFFSET($A$1, 2164 - 1, 63 - 1) = "1", OFFSET($A$1, 2164 - 1, 64 - 1) = "0" ), 2, IF( AND( OFFSET($A$1, 2164 - 1, 63 - 1) = "0", OFFSET($A$1, 2164 - 1, 64 - 1) = "1" ), 3, 4 ) ) )</f>
        <v>1</v>
      </c>
    </row>
    <row r="2165" spans="57:65" x14ac:dyDescent="0.25">
      <c r="BE2165" s="6">
        <v>0</v>
      </c>
      <c r="BF2165" s="6" t="str">
        <f>"0"</f>
        <v>0</v>
      </c>
      <c r="BG2165" t="str">
        <f ca="1">IF((OFFSET($A$1, 2165 - 1, 57 - 1)) &gt;= (OFFSET($A$1, 80 - 1, 7 - 1)), "1","0")</f>
        <v>0</v>
      </c>
      <c r="BH2165">
        <f ca="1" xml:space="preserve"> IF( AND( OFFSET($A$1, 2165 - 1, 58 - 1) = "1", OFFSET($A$1, 2165 - 1, 59 - 1) = "1" ), 1, IF( AND( OFFSET($A$1, 2165 - 1, 58 - 1) = "1", OFFSET($A$1, 2165 - 1, 59 - 1) = "0" ), 2, IF( AND( OFFSET($A$1, 2165 - 1, 58 - 1) = "0", OFFSET($A$1, 2165 - 1, 59 - 1) = "1" ), 3, 4 ) ) )</f>
        <v>4</v>
      </c>
      <c r="BJ2165" s="6">
        <v>1</v>
      </c>
      <c r="BK2165" s="6" t="str">
        <f>"1"</f>
        <v>1</v>
      </c>
      <c r="BL2165" t="str">
        <f ca="1">IF((OFFSET($A$1, 2165 - 1, 62 - 1)) &gt;= (OFFSET($A$1, 104 - 1, 7 - 1)), "1","0")</f>
        <v>1</v>
      </c>
      <c r="BM2165">
        <f ca="1" xml:space="preserve"> IF( AND( OFFSET($A$1, 2165 - 1, 63 - 1) = "1", OFFSET($A$1, 2165 - 1, 64 - 1) = "1" ), 1, IF( AND( OFFSET($A$1, 2165 - 1, 63 - 1) = "1", OFFSET($A$1, 2165 - 1, 64 - 1) = "0" ), 2, IF( AND( OFFSET($A$1, 2165 - 1, 63 - 1) = "0", OFFSET($A$1, 2165 - 1, 64 - 1) = "1" ), 3, 4 ) ) )</f>
        <v>1</v>
      </c>
    </row>
    <row r="2166" spans="57:65" x14ac:dyDescent="0.25">
      <c r="BE2166" s="6">
        <v>1</v>
      </c>
      <c r="BF2166" s="6" t="str">
        <f>"1"</f>
        <v>1</v>
      </c>
      <c r="BG2166" t="str">
        <f ca="1">IF((OFFSET($A$1, 2166 - 1, 57 - 1)) &gt;= (OFFSET($A$1, 80 - 1, 7 - 1)), "1","0")</f>
        <v>1</v>
      </c>
      <c r="BH2166">
        <f ca="1" xml:space="preserve"> IF( AND( OFFSET($A$1, 2166 - 1, 58 - 1) = "1", OFFSET($A$1, 2166 - 1, 59 - 1) = "1" ), 1, IF( AND( OFFSET($A$1, 2166 - 1, 58 - 1) = "1", OFFSET($A$1, 2166 - 1, 59 - 1) = "0" ), 2, IF( AND( OFFSET($A$1, 2166 - 1, 58 - 1) = "0", OFFSET($A$1, 2166 - 1, 59 - 1) = "1" ), 3, 4 ) ) )</f>
        <v>1</v>
      </c>
      <c r="BJ2166" s="6">
        <v>0</v>
      </c>
      <c r="BK2166" s="6" t="str">
        <f>"0"</f>
        <v>0</v>
      </c>
      <c r="BL2166" t="str">
        <f ca="1">IF((OFFSET($A$1, 2166 - 1, 62 - 1)) &gt;= (OFFSET($A$1, 104 - 1, 7 - 1)), "1","0")</f>
        <v>0</v>
      </c>
      <c r="BM2166">
        <f ca="1" xml:space="preserve"> IF( AND( OFFSET($A$1, 2166 - 1, 63 - 1) = "1", OFFSET($A$1, 2166 - 1, 64 - 1) = "1" ), 1, IF( AND( OFFSET($A$1, 2166 - 1, 63 - 1) = "1", OFFSET($A$1, 2166 - 1, 64 - 1) = "0" ), 2, IF( AND( OFFSET($A$1, 2166 - 1, 63 - 1) = "0", OFFSET($A$1, 2166 - 1, 64 - 1) = "1" ), 3, 4 ) ) )</f>
        <v>4</v>
      </c>
    </row>
    <row r="2167" spans="57:65" x14ac:dyDescent="0.25">
      <c r="BE2167" s="6">
        <v>0</v>
      </c>
      <c r="BF2167" s="6" t="str">
        <f>"0"</f>
        <v>0</v>
      </c>
      <c r="BG2167" t="str">
        <f ca="1">IF((OFFSET($A$1, 2167 - 1, 57 - 1)) &gt;= (OFFSET($A$1, 80 - 1, 7 - 1)), "1","0")</f>
        <v>0</v>
      </c>
      <c r="BH2167">
        <f ca="1" xml:space="preserve"> IF( AND( OFFSET($A$1, 2167 - 1, 58 - 1) = "1", OFFSET($A$1, 2167 - 1, 59 - 1) = "1" ), 1, IF( AND( OFFSET($A$1, 2167 - 1, 58 - 1) = "1", OFFSET($A$1, 2167 - 1, 59 - 1) = "0" ), 2, IF( AND( OFFSET($A$1, 2167 - 1, 58 - 1) = "0", OFFSET($A$1, 2167 - 1, 59 - 1) = "1" ), 3, 4 ) ) )</f>
        <v>4</v>
      </c>
      <c r="BJ2167" s="6">
        <v>0</v>
      </c>
      <c r="BK2167" s="6" t="str">
        <f>"0"</f>
        <v>0</v>
      </c>
      <c r="BL2167" t="str">
        <f ca="1">IF((OFFSET($A$1, 2167 - 1, 62 - 1)) &gt;= (OFFSET($A$1, 104 - 1, 7 - 1)), "1","0")</f>
        <v>0</v>
      </c>
      <c r="BM2167">
        <f ca="1" xml:space="preserve"> IF( AND( OFFSET($A$1, 2167 - 1, 63 - 1) = "1", OFFSET($A$1, 2167 - 1, 64 - 1) = "1" ), 1, IF( AND( OFFSET($A$1, 2167 - 1, 63 - 1) = "1", OFFSET($A$1, 2167 - 1, 64 - 1) = "0" ), 2, IF( AND( OFFSET($A$1, 2167 - 1, 63 - 1) = "0", OFFSET($A$1, 2167 - 1, 64 - 1) = "1" ), 3, 4 ) ) )</f>
        <v>4</v>
      </c>
    </row>
    <row r="2168" spans="57:65" x14ac:dyDescent="0.25">
      <c r="BE2168" s="6">
        <v>1</v>
      </c>
      <c r="BF2168" s="6" t="str">
        <f>"1"</f>
        <v>1</v>
      </c>
      <c r="BG2168" t="str">
        <f ca="1">IF((OFFSET($A$1, 2168 - 1, 57 - 1)) &gt;= (OFFSET($A$1, 80 - 1, 7 - 1)), "1","0")</f>
        <v>1</v>
      </c>
      <c r="BH2168">
        <f ca="1" xml:space="preserve"> IF( AND( OFFSET($A$1, 2168 - 1, 58 - 1) = "1", OFFSET($A$1, 2168 - 1, 59 - 1) = "1" ), 1, IF( AND( OFFSET($A$1, 2168 - 1, 58 - 1) = "1", OFFSET($A$1, 2168 - 1, 59 - 1) = "0" ), 2, IF( AND( OFFSET($A$1, 2168 - 1, 58 - 1) = "0", OFFSET($A$1, 2168 - 1, 59 - 1) = "1" ), 3, 4 ) ) )</f>
        <v>1</v>
      </c>
      <c r="BJ2168" s="6">
        <v>1</v>
      </c>
      <c r="BK2168" s="6" t="str">
        <f>"1"</f>
        <v>1</v>
      </c>
      <c r="BL2168" t="str">
        <f ca="1">IF((OFFSET($A$1, 2168 - 1, 62 - 1)) &gt;= (OFFSET($A$1, 104 - 1, 7 - 1)), "1","0")</f>
        <v>1</v>
      </c>
      <c r="BM2168">
        <f ca="1" xml:space="preserve"> IF( AND( OFFSET($A$1, 2168 - 1, 63 - 1) = "1", OFFSET($A$1, 2168 - 1, 64 - 1) = "1" ), 1, IF( AND( OFFSET($A$1, 2168 - 1, 63 - 1) = "1", OFFSET($A$1, 2168 - 1, 64 - 1) = "0" ), 2, IF( AND( OFFSET($A$1, 2168 - 1, 63 - 1) = "0", OFFSET($A$1, 2168 - 1, 64 - 1) = "1" ), 3, 4 ) ) )</f>
        <v>1</v>
      </c>
    </row>
    <row r="2169" spans="57:65" x14ac:dyDescent="0.25">
      <c r="BE2169" s="6">
        <v>0.2</v>
      </c>
      <c r="BF2169" s="6" t="str">
        <f>"0"</f>
        <v>0</v>
      </c>
      <c r="BG2169" t="str">
        <f ca="1">IF((OFFSET($A$1, 2169 - 1, 57 - 1)) &gt;= (OFFSET($A$1, 80 - 1, 7 - 1)), "1","0")</f>
        <v>0</v>
      </c>
      <c r="BH2169">
        <f ca="1" xml:space="preserve"> IF( AND( OFFSET($A$1, 2169 - 1, 58 - 1) = "1", OFFSET($A$1, 2169 - 1, 59 - 1) = "1" ), 1, IF( AND( OFFSET($A$1, 2169 - 1, 58 - 1) = "1", OFFSET($A$1, 2169 - 1, 59 - 1) = "0" ), 2, IF( AND( OFFSET($A$1, 2169 - 1, 58 - 1) = "0", OFFSET($A$1, 2169 - 1, 59 - 1) = "1" ), 3, 4 ) ) )</f>
        <v>4</v>
      </c>
      <c r="BJ2169" s="6">
        <v>0</v>
      </c>
      <c r="BK2169" s="6" t="str">
        <f>"0"</f>
        <v>0</v>
      </c>
      <c r="BL2169" t="str">
        <f ca="1">IF((OFFSET($A$1, 2169 - 1, 62 - 1)) &gt;= (OFFSET($A$1, 104 - 1, 7 - 1)), "1","0")</f>
        <v>0</v>
      </c>
      <c r="BM2169">
        <f ca="1" xml:space="preserve"> IF( AND( OFFSET($A$1, 2169 - 1, 63 - 1) = "1", OFFSET($A$1, 2169 - 1, 64 - 1) = "1" ), 1, IF( AND( OFFSET($A$1, 2169 - 1, 63 - 1) = "1", OFFSET($A$1, 2169 - 1, 64 - 1) = "0" ), 2, IF( AND( OFFSET($A$1, 2169 - 1, 63 - 1) = "0", OFFSET($A$1, 2169 - 1, 64 - 1) = "1" ), 3, 4 ) ) )</f>
        <v>4</v>
      </c>
    </row>
    <row r="2170" spans="57:65" x14ac:dyDescent="0.25">
      <c r="BE2170" s="6">
        <v>0.2</v>
      </c>
      <c r="BF2170" s="6" t="str">
        <f>"0"</f>
        <v>0</v>
      </c>
      <c r="BG2170" t="str">
        <f ca="1">IF((OFFSET($A$1, 2170 - 1, 57 - 1)) &gt;= (OFFSET($A$1, 80 - 1, 7 - 1)), "1","0")</f>
        <v>0</v>
      </c>
      <c r="BH2170">
        <f ca="1" xml:space="preserve"> IF( AND( OFFSET($A$1, 2170 - 1, 58 - 1) = "1", OFFSET($A$1, 2170 - 1, 59 - 1) = "1" ), 1, IF( AND( OFFSET($A$1, 2170 - 1, 58 - 1) = "1", OFFSET($A$1, 2170 - 1, 59 - 1) = "0" ), 2, IF( AND( OFFSET($A$1, 2170 - 1, 58 - 1) = "0", OFFSET($A$1, 2170 - 1, 59 - 1) = "1" ), 3, 4 ) ) )</f>
        <v>4</v>
      </c>
      <c r="BJ2170" s="6">
        <v>0</v>
      </c>
      <c r="BK2170" s="6" t="str">
        <f>"0"</f>
        <v>0</v>
      </c>
      <c r="BL2170" t="str">
        <f ca="1">IF((OFFSET($A$1, 2170 - 1, 62 - 1)) &gt;= (OFFSET($A$1, 104 - 1, 7 - 1)), "1","0")</f>
        <v>0</v>
      </c>
      <c r="BM2170">
        <f ca="1" xml:space="preserve"> IF( AND( OFFSET($A$1, 2170 - 1, 63 - 1) = "1", OFFSET($A$1, 2170 - 1, 64 - 1) = "1" ), 1, IF( AND( OFFSET($A$1, 2170 - 1, 63 - 1) = "1", OFFSET($A$1, 2170 - 1, 64 - 1) = "0" ), 2, IF( AND( OFFSET($A$1, 2170 - 1, 63 - 1) = "0", OFFSET($A$1, 2170 - 1, 64 - 1) = "1" ), 3, 4 ) ) )</f>
        <v>4</v>
      </c>
    </row>
    <row r="2171" spans="57:65" x14ac:dyDescent="0.25">
      <c r="BE2171" s="6">
        <v>0</v>
      </c>
      <c r="BF2171" s="6" t="str">
        <f>"0"</f>
        <v>0</v>
      </c>
      <c r="BG2171" t="str">
        <f ca="1">IF((OFFSET($A$1, 2171 - 1, 57 - 1)) &gt;= (OFFSET($A$1, 80 - 1, 7 - 1)), "1","0")</f>
        <v>0</v>
      </c>
      <c r="BH2171">
        <f ca="1" xml:space="preserve"> IF( AND( OFFSET($A$1, 2171 - 1, 58 - 1) = "1", OFFSET($A$1, 2171 - 1, 59 - 1) = "1" ), 1, IF( AND( OFFSET($A$1, 2171 - 1, 58 - 1) = "1", OFFSET($A$1, 2171 - 1, 59 - 1) = "0" ), 2, IF( AND( OFFSET($A$1, 2171 - 1, 58 - 1) = "0", OFFSET($A$1, 2171 - 1, 59 - 1) = "1" ), 3, 4 ) ) )</f>
        <v>4</v>
      </c>
      <c r="BJ2171" s="6">
        <v>0</v>
      </c>
      <c r="BK2171" s="6" t="str">
        <f>"0"</f>
        <v>0</v>
      </c>
      <c r="BL2171" t="str">
        <f ca="1">IF((OFFSET($A$1, 2171 - 1, 62 - 1)) &gt;= (OFFSET($A$1, 104 - 1, 7 - 1)), "1","0")</f>
        <v>0</v>
      </c>
      <c r="BM2171">
        <f ca="1" xml:space="preserve"> IF( AND( OFFSET($A$1, 2171 - 1, 63 - 1) = "1", OFFSET($A$1, 2171 - 1, 64 - 1) = "1" ), 1, IF( AND( OFFSET($A$1, 2171 - 1, 63 - 1) = "1", OFFSET($A$1, 2171 - 1, 64 - 1) = "0" ), 2, IF( AND( OFFSET($A$1, 2171 - 1, 63 - 1) = "0", OFFSET($A$1, 2171 - 1, 64 - 1) = "1" ), 3, 4 ) ) )</f>
        <v>4</v>
      </c>
    </row>
    <row r="2172" spans="57:65" x14ac:dyDescent="0.25">
      <c r="BE2172" s="6">
        <v>0</v>
      </c>
      <c r="BF2172" s="6" t="str">
        <f>"0"</f>
        <v>0</v>
      </c>
      <c r="BG2172" t="str">
        <f ca="1">IF((OFFSET($A$1, 2172 - 1, 57 - 1)) &gt;= (OFFSET($A$1, 80 - 1, 7 - 1)), "1","0")</f>
        <v>0</v>
      </c>
      <c r="BH2172">
        <f ca="1" xml:space="preserve"> IF( AND( OFFSET($A$1, 2172 - 1, 58 - 1) = "1", OFFSET($A$1, 2172 - 1, 59 - 1) = "1" ), 1, IF( AND( OFFSET($A$1, 2172 - 1, 58 - 1) = "1", OFFSET($A$1, 2172 - 1, 59 - 1) = "0" ), 2, IF( AND( OFFSET($A$1, 2172 - 1, 58 - 1) = "0", OFFSET($A$1, 2172 - 1, 59 - 1) = "1" ), 3, 4 ) ) )</f>
        <v>4</v>
      </c>
      <c r="BJ2172" s="6">
        <v>0</v>
      </c>
      <c r="BK2172" s="6" t="str">
        <f>"0"</f>
        <v>0</v>
      </c>
      <c r="BL2172" t="str">
        <f ca="1">IF((OFFSET($A$1, 2172 - 1, 62 - 1)) &gt;= (OFFSET($A$1, 104 - 1, 7 - 1)), "1","0")</f>
        <v>0</v>
      </c>
      <c r="BM2172">
        <f ca="1" xml:space="preserve"> IF( AND( OFFSET($A$1, 2172 - 1, 63 - 1) = "1", OFFSET($A$1, 2172 - 1, 64 - 1) = "1" ), 1, IF( AND( OFFSET($A$1, 2172 - 1, 63 - 1) = "1", OFFSET($A$1, 2172 - 1, 64 - 1) = "0" ), 2, IF( AND( OFFSET($A$1, 2172 - 1, 63 - 1) = "0", OFFSET($A$1, 2172 - 1, 64 - 1) = "1" ), 3, 4 ) ) )</f>
        <v>4</v>
      </c>
    </row>
    <row r="2173" spans="57:65" x14ac:dyDescent="0.25">
      <c r="BE2173" s="6">
        <v>1</v>
      </c>
      <c r="BF2173" s="6" t="str">
        <f>"1"</f>
        <v>1</v>
      </c>
      <c r="BG2173" t="str">
        <f ca="1">IF((OFFSET($A$1, 2173 - 1, 57 - 1)) &gt;= (OFFSET($A$1, 80 - 1, 7 - 1)), "1","0")</f>
        <v>1</v>
      </c>
      <c r="BH2173">
        <f ca="1" xml:space="preserve"> IF( AND( OFFSET($A$1, 2173 - 1, 58 - 1) = "1", OFFSET($A$1, 2173 - 1, 59 - 1) = "1" ), 1, IF( AND( OFFSET($A$1, 2173 - 1, 58 - 1) = "1", OFFSET($A$1, 2173 - 1, 59 - 1) = "0" ), 2, IF( AND( OFFSET($A$1, 2173 - 1, 58 - 1) = "0", OFFSET($A$1, 2173 - 1, 59 - 1) = "1" ), 3, 4 ) ) )</f>
        <v>1</v>
      </c>
      <c r="BJ2173" s="6">
        <v>0</v>
      </c>
      <c r="BK2173" s="6" t="str">
        <f>"0"</f>
        <v>0</v>
      </c>
      <c r="BL2173" t="str">
        <f ca="1">IF((OFFSET($A$1, 2173 - 1, 62 - 1)) &gt;= (OFFSET($A$1, 104 - 1, 7 - 1)), "1","0")</f>
        <v>0</v>
      </c>
      <c r="BM2173">
        <f ca="1" xml:space="preserve"> IF( AND( OFFSET($A$1, 2173 - 1, 63 - 1) = "1", OFFSET($A$1, 2173 - 1, 64 - 1) = "1" ), 1, IF( AND( OFFSET($A$1, 2173 - 1, 63 - 1) = "1", OFFSET($A$1, 2173 - 1, 64 - 1) = "0" ), 2, IF( AND( OFFSET($A$1, 2173 - 1, 63 - 1) = "0", OFFSET($A$1, 2173 - 1, 64 - 1) = "1" ), 3, 4 ) ) )</f>
        <v>4</v>
      </c>
    </row>
    <row r="2174" spans="57:65" x14ac:dyDescent="0.25">
      <c r="BE2174" s="6">
        <v>0</v>
      </c>
      <c r="BF2174" s="6" t="str">
        <f>"0"</f>
        <v>0</v>
      </c>
      <c r="BG2174" t="str">
        <f ca="1">IF((OFFSET($A$1, 2174 - 1, 57 - 1)) &gt;= (OFFSET($A$1, 80 - 1, 7 - 1)), "1","0")</f>
        <v>0</v>
      </c>
      <c r="BH2174">
        <f ca="1" xml:space="preserve"> IF( AND( OFFSET($A$1, 2174 - 1, 58 - 1) = "1", OFFSET($A$1, 2174 - 1, 59 - 1) = "1" ), 1, IF( AND( OFFSET($A$1, 2174 - 1, 58 - 1) = "1", OFFSET($A$1, 2174 - 1, 59 - 1) = "0" ), 2, IF( AND( OFFSET($A$1, 2174 - 1, 58 - 1) = "0", OFFSET($A$1, 2174 - 1, 59 - 1) = "1" ), 3, 4 ) ) )</f>
        <v>4</v>
      </c>
      <c r="BJ2174" s="6">
        <v>0</v>
      </c>
      <c r="BK2174" s="6" t="str">
        <f>"0"</f>
        <v>0</v>
      </c>
      <c r="BL2174" t="str">
        <f ca="1">IF((OFFSET($A$1, 2174 - 1, 62 - 1)) &gt;= (OFFSET($A$1, 104 - 1, 7 - 1)), "1","0")</f>
        <v>0</v>
      </c>
      <c r="BM2174">
        <f ca="1" xml:space="preserve"> IF( AND( OFFSET($A$1, 2174 - 1, 63 - 1) = "1", OFFSET($A$1, 2174 - 1, 64 - 1) = "1" ), 1, IF( AND( OFFSET($A$1, 2174 - 1, 63 - 1) = "1", OFFSET($A$1, 2174 - 1, 64 - 1) = "0" ), 2, IF( AND( OFFSET($A$1, 2174 - 1, 63 - 1) = "0", OFFSET($A$1, 2174 - 1, 64 - 1) = "1" ), 3, 4 ) ) )</f>
        <v>4</v>
      </c>
    </row>
    <row r="2175" spans="57:65" x14ac:dyDescent="0.25">
      <c r="BE2175" s="6">
        <v>0</v>
      </c>
      <c r="BF2175" s="6" t="str">
        <f>"0"</f>
        <v>0</v>
      </c>
      <c r="BG2175" t="str">
        <f ca="1">IF((OFFSET($A$1, 2175 - 1, 57 - 1)) &gt;= (OFFSET($A$1, 80 - 1, 7 - 1)), "1","0")</f>
        <v>0</v>
      </c>
      <c r="BH2175">
        <f ca="1" xml:space="preserve"> IF( AND( OFFSET($A$1, 2175 - 1, 58 - 1) = "1", OFFSET($A$1, 2175 - 1, 59 - 1) = "1" ), 1, IF( AND( OFFSET($A$1, 2175 - 1, 58 - 1) = "1", OFFSET($A$1, 2175 - 1, 59 - 1) = "0" ), 2, IF( AND( OFFSET($A$1, 2175 - 1, 58 - 1) = "0", OFFSET($A$1, 2175 - 1, 59 - 1) = "1" ), 3, 4 ) ) )</f>
        <v>4</v>
      </c>
      <c r="BJ2175" s="6">
        <v>0</v>
      </c>
      <c r="BK2175" s="6" t="str">
        <f>"0"</f>
        <v>0</v>
      </c>
      <c r="BL2175" t="str">
        <f ca="1">IF((OFFSET($A$1, 2175 - 1, 62 - 1)) &gt;= (OFFSET($A$1, 104 - 1, 7 - 1)), "1","0")</f>
        <v>0</v>
      </c>
      <c r="BM2175">
        <f ca="1" xml:space="preserve"> IF( AND( OFFSET($A$1, 2175 - 1, 63 - 1) = "1", OFFSET($A$1, 2175 - 1, 64 - 1) = "1" ), 1, IF( AND( OFFSET($A$1, 2175 - 1, 63 - 1) = "1", OFFSET($A$1, 2175 - 1, 64 - 1) = "0" ), 2, IF( AND( OFFSET($A$1, 2175 - 1, 63 - 1) = "0", OFFSET($A$1, 2175 - 1, 64 - 1) = "1" ), 3, 4 ) ) )</f>
        <v>4</v>
      </c>
    </row>
    <row r="2176" spans="57:65" x14ac:dyDescent="0.25">
      <c r="BE2176" s="6">
        <v>0</v>
      </c>
      <c r="BF2176" s="6" t="str">
        <f>"0"</f>
        <v>0</v>
      </c>
      <c r="BG2176" t="str">
        <f ca="1">IF((OFFSET($A$1, 2176 - 1, 57 - 1)) &gt;= (OFFSET($A$1, 80 - 1, 7 - 1)), "1","0")</f>
        <v>0</v>
      </c>
      <c r="BH2176">
        <f ca="1" xml:space="preserve"> IF( AND( OFFSET($A$1, 2176 - 1, 58 - 1) = "1", OFFSET($A$1, 2176 - 1, 59 - 1) = "1" ), 1, IF( AND( OFFSET($A$1, 2176 - 1, 58 - 1) = "1", OFFSET($A$1, 2176 - 1, 59 - 1) = "0" ), 2, IF( AND( OFFSET($A$1, 2176 - 1, 58 - 1) = "0", OFFSET($A$1, 2176 - 1, 59 - 1) = "1" ), 3, 4 ) ) )</f>
        <v>4</v>
      </c>
      <c r="BJ2176" s="6">
        <v>1</v>
      </c>
      <c r="BK2176" s="6" t="str">
        <f>"1"</f>
        <v>1</v>
      </c>
      <c r="BL2176" t="str">
        <f ca="1">IF((OFFSET($A$1, 2176 - 1, 62 - 1)) &gt;= (OFFSET($A$1, 104 - 1, 7 - 1)), "1","0")</f>
        <v>1</v>
      </c>
      <c r="BM2176">
        <f ca="1" xml:space="preserve"> IF( AND( OFFSET($A$1, 2176 - 1, 63 - 1) = "1", OFFSET($A$1, 2176 - 1, 64 - 1) = "1" ), 1, IF( AND( OFFSET($A$1, 2176 - 1, 63 - 1) = "1", OFFSET($A$1, 2176 - 1, 64 - 1) = "0" ), 2, IF( AND( OFFSET($A$1, 2176 - 1, 63 - 1) = "0", OFFSET($A$1, 2176 - 1, 64 - 1) = "1" ), 3, 4 ) ) )</f>
        <v>1</v>
      </c>
    </row>
    <row r="2177" spans="57:65" x14ac:dyDescent="0.25">
      <c r="BE2177" s="6">
        <v>0.2</v>
      </c>
      <c r="BF2177" s="6" t="str">
        <f>"0"</f>
        <v>0</v>
      </c>
      <c r="BG2177" t="str">
        <f ca="1">IF((OFFSET($A$1, 2177 - 1, 57 - 1)) &gt;= (OFFSET($A$1, 80 - 1, 7 - 1)), "1","0")</f>
        <v>0</v>
      </c>
      <c r="BH2177">
        <f ca="1" xml:space="preserve"> IF( AND( OFFSET($A$1, 2177 - 1, 58 - 1) = "1", OFFSET($A$1, 2177 - 1, 59 - 1) = "1" ), 1, IF( AND( OFFSET($A$1, 2177 - 1, 58 - 1) = "1", OFFSET($A$1, 2177 - 1, 59 - 1) = "0" ), 2, IF( AND( OFFSET($A$1, 2177 - 1, 58 - 1) = "0", OFFSET($A$1, 2177 - 1, 59 - 1) = "1" ), 3, 4 ) ) )</f>
        <v>4</v>
      </c>
      <c r="BJ2177" s="6">
        <v>0.2</v>
      </c>
      <c r="BK2177" s="6" t="str">
        <f>"0"</f>
        <v>0</v>
      </c>
      <c r="BL2177" t="str">
        <f ca="1">IF((OFFSET($A$1, 2177 - 1, 62 - 1)) &gt;= (OFFSET($A$1, 104 - 1, 7 - 1)), "1","0")</f>
        <v>0</v>
      </c>
      <c r="BM2177">
        <f ca="1" xml:space="preserve"> IF( AND( OFFSET($A$1, 2177 - 1, 63 - 1) = "1", OFFSET($A$1, 2177 - 1, 64 - 1) = "1" ), 1, IF( AND( OFFSET($A$1, 2177 - 1, 63 - 1) = "1", OFFSET($A$1, 2177 - 1, 64 - 1) = "0" ), 2, IF( AND( OFFSET($A$1, 2177 - 1, 63 - 1) = "0", OFFSET($A$1, 2177 - 1, 64 - 1) = "1" ), 3, 4 ) ) )</f>
        <v>4</v>
      </c>
    </row>
    <row r="2178" spans="57:65" x14ac:dyDescent="0.25">
      <c r="BE2178" s="6">
        <v>1</v>
      </c>
      <c r="BF2178" s="6" t="str">
        <f>"1"</f>
        <v>1</v>
      </c>
      <c r="BG2178" t="str">
        <f ca="1">IF((OFFSET($A$1, 2178 - 1, 57 - 1)) &gt;= (OFFSET($A$1, 80 - 1, 7 - 1)), "1","0")</f>
        <v>1</v>
      </c>
      <c r="BH2178">
        <f ca="1" xml:space="preserve"> IF( AND( OFFSET($A$1, 2178 - 1, 58 - 1) = "1", OFFSET($A$1, 2178 - 1, 59 - 1) = "1" ), 1, IF( AND( OFFSET($A$1, 2178 - 1, 58 - 1) = "1", OFFSET($A$1, 2178 - 1, 59 - 1) = "0" ), 2, IF( AND( OFFSET($A$1, 2178 - 1, 58 - 1) = "0", OFFSET($A$1, 2178 - 1, 59 - 1) = "1" ), 3, 4 ) ) )</f>
        <v>1</v>
      </c>
      <c r="BJ2178" s="6">
        <v>0</v>
      </c>
      <c r="BK2178" s="6" t="str">
        <f>"1"</f>
        <v>1</v>
      </c>
      <c r="BL2178" t="str">
        <f ca="1">IF((OFFSET($A$1, 2178 - 1, 62 - 1)) &gt;= (OFFSET($A$1, 104 - 1, 7 - 1)), "1","0")</f>
        <v>0</v>
      </c>
      <c r="BM2178">
        <f ca="1" xml:space="preserve"> IF( AND( OFFSET($A$1, 2178 - 1, 63 - 1) = "1", OFFSET($A$1, 2178 - 1, 64 - 1) = "1" ), 1, IF( AND( OFFSET($A$1, 2178 - 1, 63 - 1) = "1", OFFSET($A$1, 2178 - 1, 64 - 1) = "0" ), 2, IF( AND( OFFSET($A$1, 2178 - 1, 63 - 1) = "0", OFFSET($A$1, 2178 - 1, 64 - 1) = "1" ), 3, 4 ) ) )</f>
        <v>2</v>
      </c>
    </row>
    <row r="2179" spans="57:65" x14ac:dyDescent="0.25">
      <c r="BE2179" s="6">
        <v>1</v>
      </c>
      <c r="BF2179" s="6" t="str">
        <f>"1"</f>
        <v>1</v>
      </c>
      <c r="BG2179" t="str">
        <f ca="1">IF((OFFSET($A$1, 2179 - 1, 57 - 1)) &gt;= (OFFSET($A$1, 80 - 1, 7 - 1)), "1","0")</f>
        <v>1</v>
      </c>
      <c r="BH2179">
        <f ca="1" xml:space="preserve"> IF( AND( OFFSET($A$1, 2179 - 1, 58 - 1) = "1", OFFSET($A$1, 2179 - 1, 59 - 1) = "1" ), 1, IF( AND( OFFSET($A$1, 2179 - 1, 58 - 1) = "1", OFFSET($A$1, 2179 - 1, 59 - 1) = "0" ), 2, IF( AND( OFFSET($A$1, 2179 - 1, 58 - 1) = "0", OFFSET($A$1, 2179 - 1, 59 - 1) = "1" ), 3, 4 ) ) )</f>
        <v>1</v>
      </c>
      <c r="BJ2179" s="6">
        <v>0.6</v>
      </c>
      <c r="BK2179" s="6" t="str">
        <f>"1"</f>
        <v>1</v>
      </c>
      <c r="BL2179" t="str">
        <f ca="1">IF((OFFSET($A$1, 2179 - 1, 62 - 1)) &gt;= (OFFSET($A$1, 104 - 1, 7 - 1)), "1","0")</f>
        <v>1</v>
      </c>
      <c r="BM2179">
        <f ca="1" xml:space="preserve"> IF( AND( OFFSET($A$1, 2179 - 1, 63 - 1) = "1", OFFSET($A$1, 2179 - 1, 64 - 1) = "1" ), 1, IF( AND( OFFSET($A$1, 2179 - 1, 63 - 1) = "1", OFFSET($A$1, 2179 - 1, 64 - 1) = "0" ), 2, IF( AND( OFFSET($A$1, 2179 - 1, 63 - 1) = "0", OFFSET($A$1, 2179 - 1, 64 - 1) = "1" ), 3, 4 ) ) )</f>
        <v>1</v>
      </c>
    </row>
    <row r="2180" spans="57:65" x14ac:dyDescent="0.25">
      <c r="BE2180" s="6">
        <v>0</v>
      </c>
      <c r="BF2180" s="6" t="str">
        <f>"0"</f>
        <v>0</v>
      </c>
      <c r="BG2180" t="str">
        <f ca="1">IF((OFFSET($A$1, 2180 - 1, 57 - 1)) &gt;= (OFFSET($A$1, 80 - 1, 7 - 1)), "1","0")</f>
        <v>0</v>
      </c>
      <c r="BH2180">
        <f ca="1" xml:space="preserve"> IF( AND( OFFSET($A$1, 2180 - 1, 58 - 1) = "1", OFFSET($A$1, 2180 - 1, 59 - 1) = "1" ), 1, IF( AND( OFFSET($A$1, 2180 - 1, 58 - 1) = "1", OFFSET($A$1, 2180 - 1, 59 - 1) = "0" ), 2, IF( AND( OFFSET($A$1, 2180 - 1, 58 - 1) = "0", OFFSET($A$1, 2180 - 1, 59 - 1) = "1" ), 3, 4 ) ) )</f>
        <v>4</v>
      </c>
      <c r="BJ2180" s="6">
        <v>0</v>
      </c>
      <c r="BK2180" s="6" t="str">
        <f>"0"</f>
        <v>0</v>
      </c>
      <c r="BL2180" t="str">
        <f ca="1">IF((OFFSET($A$1, 2180 - 1, 62 - 1)) &gt;= (OFFSET($A$1, 104 - 1, 7 - 1)), "1","0")</f>
        <v>0</v>
      </c>
      <c r="BM2180">
        <f ca="1" xml:space="preserve"> IF( AND( OFFSET($A$1, 2180 - 1, 63 - 1) = "1", OFFSET($A$1, 2180 - 1, 64 - 1) = "1" ), 1, IF( AND( OFFSET($A$1, 2180 - 1, 63 - 1) = "1", OFFSET($A$1, 2180 - 1, 64 - 1) = "0" ), 2, IF( AND( OFFSET($A$1, 2180 - 1, 63 - 1) = "0", OFFSET($A$1, 2180 - 1, 64 - 1) = "1" ), 3, 4 ) ) )</f>
        <v>4</v>
      </c>
    </row>
    <row r="2181" spans="57:65" x14ac:dyDescent="0.25">
      <c r="BE2181" s="6">
        <v>1</v>
      </c>
      <c r="BF2181" s="6" t="str">
        <f>"1"</f>
        <v>1</v>
      </c>
      <c r="BG2181" t="str">
        <f ca="1">IF((OFFSET($A$1, 2181 - 1, 57 - 1)) &gt;= (OFFSET($A$1, 80 - 1, 7 - 1)), "1","0")</f>
        <v>1</v>
      </c>
      <c r="BH2181">
        <f ca="1" xml:space="preserve"> IF( AND( OFFSET($A$1, 2181 - 1, 58 - 1) = "1", OFFSET($A$1, 2181 - 1, 59 - 1) = "1" ), 1, IF( AND( OFFSET($A$1, 2181 - 1, 58 - 1) = "1", OFFSET($A$1, 2181 - 1, 59 - 1) = "0" ), 2, IF( AND( OFFSET($A$1, 2181 - 1, 58 - 1) = "0", OFFSET($A$1, 2181 - 1, 59 - 1) = "1" ), 3, 4 ) ) )</f>
        <v>1</v>
      </c>
      <c r="BJ2181" s="6">
        <v>1</v>
      </c>
      <c r="BK2181" s="6" t="str">
        <f>"1"</f>
        <v>1</v>
      </c>
      <c r="BL2181" t="str">
        <f ca="1">IF((OFFSET($A$1, 2181 - 1, 62 - 1)) &gt;= (OFFSET($A$1, 104 - 1, 7 - 1)), "1","0")</f>
        <v>1</v>
      </c>
      <c r="BM2181">
        <f ca="1" xml:space="preserve"> IF( AND( OFFSET($A$1, 2181 - 1, 63 - 1) = "1", OFFSET($A$1, 2181 - 1, 64 - 1) = "1" ), 1, IF( AND( OFFSET($A$1, 2181 - 1, 63 - 1) = "1", OFFSET($A$1, 2181 - 1, 64 - 1) = "0" ), 2, IF( AND( OFFSET($A$1, 2181 - 1, 63 - 1) = "0", OFFSET($A$1, 2181 - 1, 64 - 1) = "1" ), 3, 4 ) ) )</f>
        <v>1</v>
      </c>
    </row>
    <row r="2182" spans="57:65" x14ac:dyDescent="0.25">
      <c r="BE2182" s="6">
        <v>1</v>
      </c>
      <c r="BF2182" s="6" t="str">
        <f>"1"</f>
        <v>1</v>
      </c>
      <c r="BG2182" t="str">
        <f ca="1">IF((OFFSET($A$1, 2182 - 1, 57 - 1)) &gt;= (OFFSET($A$1, 80 - 1, 7 - 1)), "1","0")</f>
        <v>1</v>
      </c>
      <c r="BH2182">
        <f ca="1" xml:space="preserve"> IF( AND( OFFSET($A$1, 2182 - 1, 58 - 1) = "1", OFFSET($A$1, 2182 - 1, 59 - 1) = "1" ), 1, IF( AND( OFFSET($A$1, 2182 - 1, 58 - 1) = "1", OFFSET($A$1, 2182 - 1, 59 - 1) = "0" ), 2, IF( AND( OFFSET($A$1, 2182 - 1, 58 - 1) = "0", OFFSET($A$1, 2182 - 1, 59 - 1) = "1" ), 3, 4 ) ) )</f>
        <v>1</v>
      </c>
      <c r="BJ2182" s="6">
        <v>0</v>
      </c>
      <c r="BK2182" s="6" t="str">
        <f>"0"</f>
        <v>0</v>
      </c>
      <c r="BL2182" t="str">
        <f ca="1">IF((OFFSET($A$1, 2182 - 1, 62 - 1)) &gt;= (OFFSET($A$1, 104 - 1, 7 - 1)), "1","0")</f>
        <v>0</v>
      </c>
      <c r="BM2182">
        <f ca="1" xml:space="preserve"> IF( AND( OFFSET($A$1, 2182 - 1, 63 - 1) = "1", OFFSET($A$1, 2182 - 1, 64 - 1) = "1" ), 1, IF( AND( OFFSET($A$1, 2182 - 1, 63 - 1) = "1", OFFSET($A$1, 2182 - 1, 64 - 1) = "0" ), 2, IF( AND( OFFSET($A$1, 2182 - 1, 63 - 1) = "0", OFFSET($A$1, 2182 - 1, 64 - 1) = "1" ), 3, 4 ) ) )</f>
        <v>4</v>
      </c>
    </row>
    <row r="2183" spans="57:65" x14ac:dyDescent="0.25">
      <c r="BE2183" s="6">
        <v>0.8</v>
      </c>
      <c r="BF2183" s="6" t="str">
        <f>"1"</f>
        <v>1</v>
      </c>
      <c r="BG2183" t="str">
        <f ca="1">IF((OFFSET($A$1, 2183 - 1, 57 - 1)) &gt;= (OFFSET($A$1, 80 - 1, 7 - 1)), "1","0")</f>
        <v>1</v>
      </c>
      <c r="BH2183">
        <f ca="1" xml:space="preserve"> IF( AND( OFFSET($A$1, 2183 - 1, 58 - 1) = "1", OFFSET($A$1, 2183 - 1, 59 - 1) = "1" ), 1, IF( AND( OFFSET($A$1, 2183 - 1, 58 - 1) = "1", OFFSET($A$1, 2183 - 1, 59 - 1) = "0" ), 2, IF( AND( OFFSET($A$1, 2183 - 1, 58 - 1) = "0", OFFSET($A$1, 2183 - 1, 59 - 1) = "1" ), 3, 4 ) ) )</f>
        <v>1</v>
      </c>
      <c r="BJ2183" s="6">
        <v>1</v>
      </c>
      <c r="BK2183" s="6" t="str">
        <f>"1"</f>
        <v>1</v>
      </c>
      <c r="BL2183" t="str">
        <f ca="1">IF((OFFSET($A$1, 2183 - 1, 62 - 1)) &gt;= (OFFSET($A$1, 104 - 1, 7 - 1)), "1","0")</f>
        <v>1</v>
      </c>
      <c r="BM2183">
        <f ca="1" xml:space="preserve"> IF( AND( OFFSET($A$1, 2183 - 1, 63 - 1) = "1", OFFSET($A$1, 2183 - 1, 64 - 1) = "1" ), 1, IF( AND( OFFSET($A$1, 2183 - 1, 63 - 1) = "1", OFFSET($A$1, 2183 - 1, 64 - 1) = "0" ), 2, IF( AND( OFFSET($A$1, 2183 - 1, 63 - 1) = "0", OFFSET($A$1, 2183 - 1, 64 - 1) = "1" ), 3, 4 ) ) )</f>
        <v>1</v>
      </c>
    </row>
    <row r="2184" spans="57:65" x14ac:dyDescent="0.25">
      <c r="BE2184" s="6">
        <v>0.4</v>
      </c>
      <c r="BF2184" s="6" t="str">
        <f>"0"</f>
        <v>0</v>
      </c>
      <c r="BG2184" t="str">
        <f ca="1">IF((OFFSET($A$1, 2184 - 1, 57 - 1)) &gt;= (OFFSET($A$1, 80 - 1, 7 - 1)), "1","0")</f>
        <v>0</v>
      </c>
      <c r="BH2184">
        <f ca="1" xml:space="preserve"> IF( AND( OFFSET($A$1, 2184 - 1, 58 - 1) = "1", OFFSET($A$1, 2184 - 1, 59 - 1) = "1" ), 1, IF( AND( OFFSET($A$1, 2184 - 1, 58 - 1) = "1", OFFSET($A$1, 2184 - 1, 59 - 1) = "0" ), 2, IF( AND( OFFSET($A$1, 2184 - 1, 58 - 1) = "0", OFFSET($A$1, 2184 - 1, 59 - 1) = "1" ), 3, 4 ) ) )</f>
        <v>4</v>
      </c>
      <c r="BJ2184" s="6">
        <v>1</v>
      </c>
      <c r="BK2184" s="6" t="str">
        <f>"1"</f>
        <v>1</v>
      </c>
      <c r="BL2184" t="str">
        <f ca="1">IF((OFFSET($A$1, 2184 - 1, 62 - 1)) &gt;= (OFFSET($A$1, 104 - 1, 7 - 1)), "1","0")</f>
        <v>1</v>
      </c>
      <c r="BM2184">
        <f ca="1" xml:space="preserve"> IF( AND( OFFSET($A$1, 2184 - 1, 63 - 1) = "1", OFFSET($A$1, 2184 - 1, 64 - 1) = "1" ), 1, IF( AND( OFFSET($A$1, 2184 - 1, 63 - 1) = "1", OFFSET($A$1, 2184 - 1, 64 - 1) = "0" ), 2, IF( AND( OFFSET($A$1, 2184 - 1, 63 - 1) = "0", OFFSET($A$1, 2184 - 1, 64 - 1) = "1" ), 3, 4 ) ) )</f>
        <v>1</v>
      </c>
    </row>
    <row r="2185" spans="57:65" x14ac:dyDescent="0.25">
      <c r="BE2185" s="6">
        <v>0</v>
      </c>
      <c r="BF2185" s="6" t="str">
        <f>"0"</f>
        <v>0</v>
      </c>
      <c r="BG2185" t="str">
        <f ca="1">IF((OFFSET($A$1, 2185 - 1, 57 - 1)) &gt;= (OFFSET($A$1, 80 - 1, 7 - 1)), "1","0")</f>
        <v>0</v>
      </c>
      <c r="BH2185">
        <f ca="1" xml:space="preserve"> IF( AND( OFFSET($A$1, 2185 - 1, 58 - 1) = "1", OFFSET($A$1, 2185 - 1, 59 - 1) = "1" ), 1, IF( AND( OFFSET($A$1, 2185 - 1, 58 - 1) = "1", OFFSET($A$1, 2185 - 1, 59 - 1) = "0" ), 2, IF( AND( OFFSET($A$1, 2185 - 1, 58 - 1) = "0", OFFSET($A$1, 2185 - 1, 59 - 1) = "1" ), 3, 4 ) ) )</f>
        <v>4</v>
      </c>
      <c r="BJ2185" s="6">
        <v>0.2</v>
      </c>
      <c r="BK2185" s="6" t="str">
        <f>"0"</f>
        <v>0</v>
      </c>
      <c r="BL2185" t="str">
        <f ca="1">IF((OFFSET($A$1, 2185 - 1, 62 - 1)) &gt;= (OFFSET($A$1, 104 - 1, 7 - 1)), "1","0")</f>
        <v>0</v>
      </c>
      <c r="BM2185">
        <f ca="1" xml:space="preserve"> IF( AND( OFFSET($A$1, 2185 - 1, 63 - 1) = "1", OFFSET($A$1, 2185 - 1, 64 - 1) = "1" ), 1, IF( AND( OFFSET($A$1, 2185 - 1, 63 - 1) = "1", OFFSET($A$1, 2185 - 1, 64 - 1) = "0" ), 2, IF( AND( OFFSET($A$1, 2185 - 1, 63 - 1) = "0", OFFSET($A$1, 2185 - 1, 64 - 1) = "1" ), 3, 4 ) ) )</f>
        <v>4</v>
      </c>
    </row>
    <row r="2186" spans="57:65" x14ac:dyDescent="0.25">
      <c r="BE2186" s="6">
        <v>0.2</v>
      </c>
      <c r="BF2186" s="6" t="str">
        <f>"0"</f>
        <v>0</v>
      </c>
      <c r="BG2186" t="str">
        <f ca="1">IF((OFFSET($A$1, 2186 - 1, 57 - 1)) &gt;= (OFFSET($A$1, 80 - 1, 7 - 1)), "1","0")</f>
        <v>0</v>
      </c>
      <c r="BH2186">
        <f ca="1" xml:space="preserve"> IF( AND( OFFSET($A$1, 2186 - 1, 58 - 1) = "1", OFFSET($A$1, 2186 - 1, 59 - 1) = "1" ), 1, IF( AND( OFFSET($A$1, 2186 - 1, 58 - 1) = "1", OFFSET($A$1, 2186 - 1, 59 - 1) = "0" ), 2, IF( AND( OFFSET($A$1, 2186 - 1, 58 - 1) = "0", OFFSET($A$1, 2186 - 1, 59 - 1) = "1" ), 3, 4 ) ) )</f>
        <v>4</v>
      </c>
      <c r="BJ2186" s="6">
        <v>0.4</v>
      </c>
      <c r="BK2186" s="6" t="str">
        <f>"1"</f>
        <v>1</v>
      </c>
      <c r="BL2186" t="str">
        <f ca="1">IF((OFFSET($A$1, 2186 - 1, 62 - 1)) &gt;= (OFFSET($A$1, 104 - 1, 7 - 1)), "1","0")</f>
        <v>0</v>
      </c>
      <c r="BM2186">
        <f ca="1" xml:space="preserve"> IF( AND( OFFSET($A$1, 2186 - 1, 63 - 1) = "1", OFFSET($A$1, 2186 - 1, 64 - 1) = "1" ), 1, IF( AND( OFFSET($A$1, 2186 - 1, 63 - 1) = "1", OFFSET($A$1, 2186 - 1, 64 - 1) = "0" ), 2, IF( AND( OFFSET($A$1, 2186 - 1, 63 - 1) = "0", OFFSET($A$1, 2186 - 1, 64 - 1) = "1" ), 3, 4 ) ) )</f>
        <v>2</v>
      </c>
    </row>
    <row r="2187" spans="57:65" x14ac:dyDescent="0.25">
      <c r="BE2187" s="6">
        <v>0.4</v>
      </c>
      <c r="BF2187" s="6" t="str">
        <f>"0"</f>
        <v>0</v>
      </c>
      <c r="BG2187" t="str">
        <f ca="1">IF((OFFSET($A$1, 2187 - 1, 57 - 1)) &gt;= (OFFSET($A$1, 80 - 1, 7 - 1)), "1","0")</f>
        <v>0</v>
      </c>
      <c r="BH2187">
        <f ca="1" xml:space="preserve"> IF( AND( OFFSET($A$1, 2187 - 1, 58 - 1) = "1", OFFSET($A$1, 2187 - 1, 59 - 1) = "1" ), 1, IF( AND( OFFSET($A$1, 2187 - 1, 58 - 1) = "1", OFFSET($A$1, 2187 - 1, 59 - 1) = "0" ), 2, IF( AND( OFFSET($A$1, 2187 - 1, 58 - 1) = "0", OFFSET($A$1, 2187 - 1, 59 - 1) = "1" ), 3, 4 ) ) )</f>
        <v>4</v>
      </c>
      <c r="BJ2187" s="6">
        <v>0.2</v>
      </c>
      <c r="BK2187" s="6" t="str">
        <f>"0"</f>
        <v>0</v>
      </c>
      <c r="BL2187" t="str">
        <f ca="1">IF((OFFSET($A$1, 2187 - 1, 62 - 1)) &gt;= (OFFSET($A$1, 104 - 1, 7 - 1)), "1","0")</f>
        <v>0</v>
      </c>
      <c r="BM2187">
        <f ca="1" xml:space="preserve"> IF( AND( OFFSET($A$1, 2187 - 1, 63 - 1) = "1", OFFSET($A$1, 2187 - 1, 64 - 1) = "1" ), 1, IF( AND( OFFSET($A$1, 2187 - 1, 63 - 1) = "1", OFFSET($A$1, 2187 - 1, 64 - 1) = "0" ), 2, IF( AND( OFFSET($A$1, 2187 - 1, 63 - 1) = "0", OFFSET($A$1, 2187 - 1, 64 - 1) = "1" ), 3, 4 ) ) )</f>
        <v>4</v>
      </c>
    </row>
    <row r="2188" spans="57:65" x14ac:dyDescent="0.25">
      <c r="BE2188" s="6">
        <v>1</v>
      </c>
      <c r="BF2188" s="6" t="str">
        <f>"1"</f>
        <v>1</v>
      </c>
      <c r="BG2188" t="str">
        <f ca="1">IF((OFFSET($A$1, 2188 - 1, 57 - 1)) &gt;= (OFFSET($A$1, 80 - 1, 7 - 1)), "1","0")</f>
        <v>1</v>
      </c>
      <c r="BH2188">
        <f ca="1" xml:space="preserve"> IF( AND( OFFSET($A$1, 2188 - 1, 58 - 1) = "1", OFFSET($A$1, 2188 - 1, 59 - 1) = "1" ), 1, IF( AND( OFFSET($A$1, 2188 - 1, 58 - 1) = "1", OFFSET($A$1, 2188 - 1, 59 - 1) = "0" ), 2, IF( AND( OFFSET($A$1, 2188 - 1, 58 - 1) = "0", OFFSET($A$1, 2188 - 1, 59 - 1) = "1" ), 3, 4 ) ) )</f>
        <v>1</v>
      </c>
      <c r="BJ2188" s="6">
        <v>0.2</v>
      </c>
      <c r="BK2188" s="6" t="str">
        <f>"0"</f>
        <v>0</v>
      </c>
      <c r="BL2188" t="str">
        <f ca="1">IF((OFFSET($A$1, 2188 - 1, 62 - 1)) &gt;= (OFFSET($A$1, 104 - 1, 7 - 1)), "1","0")</f>
        <v>0</v>
      </c>
      <c r="BM2188">
        <f ca="1" xml:space="preserve"> IF( AND( OFFSET($A$1, 2188 - 1, 63 - 1) = "1", OFFSET($A$1, 2188 - 1, 64 - 1) = "1" ), 1, IF( AND( OFFSET($A$1, 2188 - 1, 63 - 1) = "1", OFFSET($A$1, 2188 - 1, 64 - 1) = "0" ), 2, IF( AND( OFFSET($A$1, 2188 - 1, 63 - 1) = "0", OFFSET($A$1, 2188 - 1, 64 - 1) = "1" ), 3, 4 ) ) )</f>
        <v>4</v>
      </c>
    </row>
    <row r="2189" spans="57:65" x14ac:dyDescent="0.25">
      <c r="BE2189" s="6">
        <v>0</v>
      </c>
      <c r="BF2189" s="6" t="str">
        <f>"0"</f>
        <v>0</v>
      </c>
      <c r="BG2189" t="str">
        <f ca="1">IF((OFFSET($A$1, 2189 - 1, 57 - 1)) &gt;= (OFFSET($A$1, 80 - 1, 7 - 1)), "1","0")</f>
        <v>0</v>
      </c>
      <c r="BH2189">
        <f ca="1" xml:space="preserve"> IF( AND( OFFSET($A$1, 2189 - 1, 58 - 1) = "1", OFFSET($A$1, 2189 - 1, 59 - 1) = "1" ), 1, IF( AND( OFFSET($A$1, 2189 - 1, 58 - 1) = "1", OFFSET($A$1, 2189 - 1, 59 - 1) = "0" ), 2, IF( AND( OFFSET($A$1, 2189 - 1, 58 - 1) = "0", OFFSET($A$1, 2189 - 1, 59 - 1) = "1" ), 3, 4 ) ) )</f>
        <v>4</v>
      </c>
      <c r="BJ2189" s="6">
        <v>0.6</v>
      </c>
      <c r="BK2189" s="6" t="str">
        <f>"1"</f>
        <v>1</v>
      </c>
      <c r="BL2189" t="str">
        <f ca="1">IF((OFFSET($A$1, 2189 - 1, 62 - 1)) &gt;= (OFFSET($A$1, 104 - 1, 7 - 1)), "1","0")</f>
        <v>1</v>
      </c>
      <c r="BM2189">
        <f ca="1" xml:space="preserve"> IF( AND( OFFSET($A$1, 2189 - 1, 63 - 1) = "1", OFFSET($A$1, 2189 - 1, 64 - 1) = "1" ), 1, IF( AND( OFFSET($A$1, 2189 - 1, 63 - 1) = "1", OFFSET($A$1, 2189 - 1, 64 - 1) = "0" ), 2, IF( AND( OFFSET($A$1, 2189 - 1, 63 - 1) = "0", OFFSET($A$1, 2189 - 1, 64 - 1) = "1" ), 3, 4 ) ) )</f>
        <v>1</v>
      </c>
    </row>
    <row r="2190" spans="57:65" x14ac:dyDescent="0.25">
      <c r="BE2190" s="6">
        <v>0</v>
      </c>
      <c r="BF2190" s="6" t="str">
        <f>"0"</f>
        <v>0</v>
      </c>
      <c r="BG2190" t="str">
        <f ca="1">IF((OFFSET($A$1, 2190 - 1, 57 - 1)) &gt;= (OFFSET($A$1, 80 - 1, 7 - 1)), "1","0")</f>
        <v>0</v>
      </c>
      <c r="BH2190">
        <f ca="1" xml:space="preserve"> IF( AND( OFFSET($A$1, 2190 - 1, 58 - 1) = "1", OFFSET($A$1, 2190 - 1, 59 - 1) = "1" ), 1, IF( AND( OFFSET($A$1, 2190 - 1, 58 - 1) = "1", OFFSET($A$1, 2190 - 1, 59 - 1) = "0" ), 2, IF( AND( OFFSET($A$1, 2190 - 1, 58 - 1) = "0", OFFSET($A$1, 2190 - 1, 59 - 1) = "1" ), 3, 4 ) ) )</f>
        <v>4</v>
      </c>
      <c r="BJ2190" s="6">
        <v>1</v>
      </c>
      <c r="BK2190" s="6" t="str">
        <f>"1"</f>
        <v>1</v>
      </c>
      <c r="BL2190" t="str">
        <f ca="1">IF((OFFSET($A$1, 2190 - 1, 62 - 1)) &gt;= (OFFSET($A$1, 104 - 1, 7 - 1)), "1","0")</f>
        <v>1</v>
      </c>
      <c r="BM2190">
        <f ca="1" xml:space="preserve"> IF( AND( OFFSET($A$1, 2190 - 1, 63 - 1) = "1", OFFSET($A$1, 2190 - 1, 64 - 1) = "1" ), 1, IF( AND( OFFSET($A$1, 2190 - 1, 63 - 1) = "1", OFFSET($A$1, 2190 - 1, 64 - 1) = "0" ), 2, IF( AND( OFFSET($A$1, 2190 - 1, 63 - 1) = "0", OFFSET($A$1, 2190 - 1, 64 - 1) = "1" ), 3, 4 ) ) )</f>
        <v>1</v>
      </c>
    </row>
    <row r="2191" spans="57:65" x14ac:dyDescent="0.25">
      <c r="BE2191" s="6">
        <v>0.2</v>
      </c>
      <c r="BF2191" s="6" t="str">
        <f>"0"</f>
        <v>0</v>
      </c>
      <c r="BG2191" t="str">
        <f ca="1">IF((OFFSET($A$1, 2191 - 1, 57 - 1)) &gt;= (OFFSET($A$1, 80 - 1, 7 - 1)), "1","0")</f>
        <v>0</v>
      </c>
      <c r="BH2191">
        <f ca="1" xml:space="preserve"> IF( AND( OFFSET($A$1, 2191 - 1, 58 - 1) = "1", OFFSET($A$1, 2191 - 1, 59 - 1) = "1" ), 1, IF( AND( OFFSET($A$1, 2191 - 1, 58 - 1) = "1", OFFSET($A$1, 2191 - 1, 59 - 1) = "0" ), 2, IF( AND( OFFSET($A$1, 2191 - 1, 58 - 1) = "0", OFFSET($A$1, 2191 - 1, 59 - 1) = "1" ), 3, 4 ) ) )</f>
        <v>4</v>
      </c>
      <c r="BJ2191" s="6">
        <v>0</v>
      </c>
      <c r="BK2191" s="6" t="str">
        <f>"0"</f>
        <v>0</v>
      </c>
      <c r="BL2191" t="str">
        <f ca="1">IF((OFFSET($A$1, 2191 - 1, 62 - 1)) &gt;= (OFFSET($A$1, 104 - 1, 7 - 1)), "1","0")</f>
        <v>0</v>
      </c>
      <c r="BM2191">
        <f ca="1" xml:space="preserve"> IF( AND( OFFSET($A$1, 2191 - 1, 63 - 1) = "1", OFFSET($A$1, 2191 - 1, 64 - 1) = "1" ), 1, IF( AND( OFFSET($A$1, 2191 - 1, 63 - 1) = "1", OFFSET($A$1, 2191 - 1, 64 - 1) = "0" ), 2, IF( AND( OFFSET($A$1, 2191 - 1, 63 - 1) = "0", OFFSET($A$1, 2191 - 1, 64 - 1) = "1" ), 3, 4 ) ) )</f>
        <v>4</v>
      </c>
    </row>
    <row r="2192" spans="57:65" x14ac:dyDescent="0.25">
      <c r="BE2192" s="6">
        <v>0.2</v>
      </c>
      <c r="BF2192" s="6" t="str">
        <f>"1"</f>
        <v>1</v>
      </c>
      <c r="BG2192" t="str">
        <f ca="1">IF((OFFSET($A$1, 2192 - 1, 57 - 1)) &gt;= (OFFSET($A$1, 80 - 1, 7 - 1)), "1","0")</f>
        <v>0</v>
      </c>
      <c r="BH2192">
        <f ca="1" xml:space="preserve"> IF( AND( OFFSET($A$1, 2192 - 1, 58 - 1) = "1", OFFSET($A$1, 2192 - 1, 59 - 1) = "1" ), 1, IF( AND( OFFSET($A$1, 2192 - 1, 58 - 1) = "1", OFFSET($A$1, 2192 - 1, 59 - 1) = "0" ), 2, IF( AND( OFFSET($A$1, 2192 - 1, 58 - 1) = "0", OFFSET($A$1, 2192 - 1, 59 - 1) = "1" ), 3, 4 ) ) )</f>
        <v>2</v>
      </c>
      <c r="BJ2192" s="6">
        <v>0</v>
      </c>
      <c r="BK2192" s="6" t="str">
        <f>"0"</f>
        <v>0</v>
      </c>
      <c r="BL2192" t="str">
        <f ca="1">IF((OFFSET($A$1, 2192 - 1, 62 - 1)) &gt;= (OFFSET($A$1, 104 - 1, 7 - 1)), "1","0")</f>
        <v>0</v>
      </c>
      <c r="BM2192">
        <f ca="1" xml:space="preserve"> IF( AND( OFFSET($A$1, 2192 - 1, 63 - 1) = "1", OFFSET($A$1, 2192 - 1, 64 - 1) = "1" ), 1, IF( AND( OFFSET($A$1, 2192 - 1, 63 - 1) = "1", OFFSET($A$1, 2192 - 1, 64 - 1) = "0" ), 2, IF( AND( OFFSET($A$1, 2192 - 1, 63 - 1) = "0", OFFSET($A$1, 2192 - 1, 64 - 1) = "1" ), 3, 4 ) ) )</f>
        <v>4</v>
      </c>
    </row>
    <row r="2193" spans="57:65" x14ac:dyDescent="0.25">
      <c r="BE2193" s="6">
        <v>0</v>
      </c>
      <c r="BF2193" s="6" t="str">
        <f>"0"</f>
        <v>0</v>
      </c>
      <c r="BG2193" t="str">
        <f ca="1">IF((OFFSET($A$1, 2193 - 1, 57 - 1)) &gt;= (OFFSET($A$1, 80 - 1, 7 - 1)), "1","0")</f>
        <v>0</v>
      </c>
      <c r="BH2193">
        <f ca="1" xml:space="preserve"> IF( AND( OFFSET($A$1, 2193 - 1, 58 - 1) = "1", OFFSET($A$1, 2193 - 1, 59 - 1) = "1" ), 1, IF( AND( OFFSET($A$1, 2193 - 1, 58 - 1) = "1", OFFSET($A$1, 2193 - 1, 59 - 1) = "0" ), 2, IF( AND( OFFSET($A$1, 2193 - 1, 58 - 1) = "0", OFFSET($A$1, 2193 - 1, 59 - 1) = "1" ), 3, 4 ) ) )</f>
        <v>4</v>
      </c>
      <c r="BJ2193" s="6">
        <v>0</v>
      </c>
      <c r="BK2193" s="6" t="str">
        <f>"0"</f>
        <v>0</v>
      </c>
      <c r="BL2193" t="str">
        <f ca="1">IF((OFFSET($A$1, 2193 - 1, 62 - 1)) &gt;= (OFFSET($A$1, 104 - 1, 7 - 1)), "1","0")</f>
        <v>0</v>
      </c>
      <c r="BM2193">
        <f ca="1" xml:space="preserve"> IF( AND( OFFSET($A$1, 2193 - 1, 63 - 1) = "1", OFFSET($A$1, 2193 - 1, 64 - 1) = "1" ), 1, IF( AND( OFFSET($A$1, 2193 - 1, 63 - 1) = "1", OFFSET($A$1, 2193 - 1, 64 - 1) = "0" ), 2, IF( AND( OFFSET($A$1, 2193 - 1, 63 - 1) = "0", OFFSET($A$1, 2193 - 1, 64 - 1) = "1" ), 3, 4 ) ) )</f>
        <v>4</v>
      </c>
    </row>
    <row r="2194" spans="57:65" x14ac:dyDescent="0.25">
      <c r="BE2194" s="6">
        <v>0.2</v>
      </c>
      <c r="BF2194" s="6" t="str">
        <f>"0"</f>
        <v>0</v>
      </c>
      <c r="BG2194" t="str">
        <f ca="1">IF((OFFSET($A$1, 2194 - 1, 57 - 1)) &gt;= (OFFSET($A$1, 80 - 1, 7 - 1)), "1","0")</f>
        <v>0</v>
      </c>
      <c r="BH2194">
        <f ca="1" xml:space="preserve"> IF( AND( OFFSET($A$1, 2194 - 1, 58 - 1) = "1", OFFSET($A$1, 2194 - 1, 59 - 1) = "1" ), 1, IF( AND( OFFSET($A$1, 2194 - 1, 58 - 1) = "1", OFFSET($A$1, 2194 - 1, 59 - 1) = "0" ), 2, IF( AND( OFFSET($A$1, 2194 - 1, 58 - 1) = "0", OFFSET($A$1, 2194 - 1, 59 - 1) = "1" ), 3, 4 ) ) )</f>
        <v>4</v>
      </c>
      <c r="BJ2194" s="6">
        <v>1</v>
      </c>
      <c r="BK2194" s="6" t="str">
        <f>"1"</f>
        <v>1</v>
      </c>
      <c r="BL2194" t="str">
        <f ca="1">IF((OFFSET($A$1, 2194 - 1, 62 - 1)) &gt;= (OFFSET($A$1, 104 - 1, 7 - 1)), "1","0")</f>
        <v>1</v>
      </c>
      <c r="BM2194">
        <f ca="1" xml:space="preserve"> IF( AND( OFFSET($A$1, 2194 - 1, 63 - 1) = "1", OFFSET($A$1, 2194 - 1, 64 - 1) = "1" ), 1, IF( AND( OFFSET($A$1, 2194 - 1, 63 - 1) = "1", OFFSET($A$1, 2194 - 1, 64 - 1) = "0" ), 2, IF( AND( OFFSET($A$1, 2194 - 1, 63 - 1) = "0", OFFSET($A$1, 2194 - 1, 64 - 1) = "1" ), 3, 4 ) ) )</f>
        <v>1</v>
      </c>
    </row>
    <row r="2195" spans="57:65" x14ac:dyDescent="0.25">
      <c r="BE2195" s="6">
        <v>0</v>
      </c>
      <c r="BF2195" s="6" t="str">
        <f>"0"</f>
        <v>0</v>
      </c>
      <c r="BG2195" t="str">
        <f ca="1">IF((OFFSET($A$1, 2195 - 1, 57 - 1)) &gt;= (OFFSET($A$1, 80 - 1, 7 - 1)), "1","0")</f>
        <v>0</v>
      </c>
      <c r="BH2195">
        <f ca="1" xml:space="preserve"> IF( AND( OFFSET($A$1, 2195 - 1, 58 - 1) = "1", OFFSET($A$1, 2195 - 1, 59 - 1) = "1" ), 1, IF( AND( OFFSET($A$1, 2195 - 1, 58 - 1) = "1", OFFSET($A$1, 2195 - 1, 59 - 1) = "0" ), 2, IF( AND( OFFSET($A$1, 2195 - 1, 58 - 1) = "0", OFFSET($A$1, 2195 - 1, 59 - 1) = "1" ), 3, 4 ) ) )</f>
        <v>4</v>
      </c>
      <c r="BJ2195" s="6">
        <v>0</v>
      </c>
      <c r="BK2195" s="6" t="str">
        <f>"0"</f>
        <v>0</v>
      </c>
      <c r="BL2195" t="str">
        <f ca="1">IF((OFFSET($A$1, 2195 - 1, 62 - 1)) &gt;= (OFFSET($A$1, 104 - 1, 7 - 1)), "1","0")</f>
        <v>0</v>
      </c>
      <c r="BM2195">
        <f ca="1" xml:space="preserve"> IF( AND( OFFSET($A$1, 2195 - 1, 63 - 1) = "1", OFFSET($A$1, 2195 - 1, 64 - 1) = "1" ), 1, IF( AND( OFFSET($A$1, 2195 - 1, 63 - 1) = "1", OFFSET($A$1, 2195 - 1, 64 - 1) = "0" ), 2, IF( AND( OFFSET($A$1, 2195 - 1, 63 - 1) = "0", OFFSET($A$1, 2195 - 1, 64 - 1) = "1" ), 3, 4 ) ) )</f>
        <v>4</v>
      </c>
    </row>
    <row r="2196" spans="57:65" x14ac:dyDescent="0.25">
      <c r="BE2196" s="6">
        <v>1</v>
      </c>
      <c r="BF2196" s="6" t="str">
        <f>"1"</f>
        <v>1</v>
      </c>
      <c r="BG2196" t="str">
        <f ca="1">IF((OFFSET($A$1, 2196 - 1, 57 - 1)) &gt;= (OFFSET($A$1, 80 - 1, 7 - 1)), "1","0")</f>
        <v>1</v>
      </c>
      <c r="BH2196">
        <f ca="1" xml:space="preserve"> IF( AND( OFFSET($A$1, 2196 - 1, 58 - 1) = "1", OFFSET($A$1, 2196 - 1, 59 - 1) = "1" ), 1, IF( AND( OFFSET($A$1, 2196 - 1, 58 - 1) = "1", OFFSET($A$1, 2196 - 1, 59 - 1) = "0" ), 2, IF( AND( OFFSET($A$1, 2196 - 1, 58 - 1) = "0", OFFSET($A$1, 2196 - 1, 59 - 1) = "1" ), 3, 4 ) ) )</f>
        <v>1</v>
      </c>
      <c r="BJ2196" s="6">
        <v>0</v>
      </c>
      <c r="BK2196" s="6" t="str">
        <f>"0"</f>
        <v>0</v>
      </c>
      <c r="BL2196" t="str">
        <f ca="1">IF((OFFSET($A$1, 2196 - 1, 62 - 1)) &gt;= (OFFSET($A$1, 104 - 1, 7 - 1)), "1","0")</f>
        <v>0</v>
      </c>
      <c r="BM2196">
        <f ca="1" xml:space="preserve"> IF( AND( OFFSET($A$1, 2196 - 1, 63 - 1) = "1", OFFSET($A$1, 2196 - 1, 64 - 1) = "1" ), 1, IF( AND( OFFSET($A$1, 2196 - 1, 63 - 1) = "1", OFFSET($A$1, 2196 - 1, 64 - 1) = "0" ), 2, IF( AND( OFFSET($A$1, 2196 - 1, 63 - 1) = "0", OFFSET($A$1, 2196 - 1, 64 - 1) = "1" ), 3, 4 ) ) )</f>
        <v>4</v>
      </c>
    </row>
    <row r="2197" spans="57:65" x14ac:dyDescent="0.25">
      <c r="BE2197" s="6">
        <v>1</v>
      </c>
      <c r="BF2197" s="6" t="str">
        <f>"1"</f>
        <v>1</v>
      </c>
      <c r="BG2197" t="str">
        <f ca="1">IF((OFFSET($A$1, 2197 - 1, 57 - 1)) &gt;= (OFFSET($A$1, 80 - 1, 7 - 1)), "1","0")</f>
        <v>1</v>
      </c>
      <c r="BH2197">
        <f ca="1" xml:space="preserve"> IF( AND( OFFSET($A$1, 2197 - 1, 58 - 1) = "1", OFFSET($A$1, 2197 - 1, 59 - 1) = "1" ), 1, IF( AND( OFFSET($A$1, 2197 - 1, 58 - 1) = "1", OFFSET($A$1, 2197 - 1, 59 - 1) = "0" ), 2, IF( AND( OFFSET($A$1, 2197 - 1, 58 - 1) = "0", OFFSET($A$1, 2197 - 1, 59 - 1) = "1" ), 3, 4 ) ) )</f>
        <v>1</v>
      </c>
      <c r="BJ2197" s="6">
        <v>1</v>
      </c>
      <c r="BK2197" s="6" t="str">
        <f>"1"</f>
        <v>1</v>
      </c>
      <c r="BL2197" t="str">
        <f ca="1">IF((OFFSET($A$1, 2197 - 1, 62 - 1)) &gt;= (OFFSET($A$1, 104 - 1, 7 - 1)), "1","0")</f>
        <v>1</v>
      </c>
      <c r="BM2197">
        <f ca="1" xml:space="preserve"> IF( AND( OFFSET($A$1, 2197 - 1, 63 - 1) = "1", OFFSET($A$1, 2197 - 1, 64 - 1) = "1" ), 1, IF( AND( OFFSET($A$1, 2197 - 1, 63 - 1) = "1", OFFSET($A$1, 2197 - 1, 64 - 1) = "0" ), 2, IF( AND( OFFSET($A$1, 2197 - 1, 63 - 1) = "0", OFFSET($A$1, 2197 - 1, 64 - 1) = "1" ), 3, 4 ) ) )</f>
        <v>1</v>
      </c>
    </row>
    <row r="2198" spans="57:65" x14ac:dyDescent="0.25">
      <c r="BE2198" s="6">
        <v>1</v>
      </c>
      <c r="BF2198" s="6" t="str">
        <f>"1"</f>
        <v>1</v>
      </c>
      <c r="BG2198" t="str">
        <f ca="1">IF((OFFSET($A$1, 2198 - 1, 57 - 1)) &gt;= (OFFSET($A$1, 80 - 1, 7 - 1)), "1","0")</f>
        <v>1</v>
      </c>
      <c r="BH2198">
        <f ca="1" xml:space="preserve"> IF( AND( OFFSET($A$1, 2198 - 1, 58 - 1) = "1", OFFSET($A$1, 2198 - 1, 59 - 1) = "1" ), 1, IF( AND( OFFSET($A$1, 2198 - 1, 58 - 1) = "1", OFFSET($A$1, 2198 - 1, 59 - 1) = "0" ), 2, IF( AND( OFFSET($A$1, 2198 - 1, 58 - 1) = "0", OFFSET($A$1, 2198 - 1, 59 - 1) = "1" ), 3, 4 ) ) )</f>
        <v>1</v>
      </c>
      <c r="BJ2198" s="6">
        <v>1</v>
      </c>
      <c r="BK2198" s="6" t="str">
        <f>"1"</f>
        <v>1</v>
      </c>
      <c r="BL2198" t="str">
        <f ca="1">IF((OFFSET($A$1, 2198 - 1, 62 - 1)) &gt;= (OFFSET($A$1, 104 - 1, 7 - 1)), "1","0")</f>
        <v>1</v>
      </c>
      <c r="BM2198">
        <f ca="1" xml:space="preserve"> IF( AND( OFFSET($A$1, 2198 - 1, 63 - 1) = "1", OFFSET($A$1, 2198 - 1, 64 - 1) = "1" ), 1, IF( AND( OFFSET($A$1, 2198 - 1, 63 - 1) = "1", OFFSET($A$1, 2198 - 1, 64 - 1) = "0" ), 2, IF( AND( OFFSET($A$1, 2198 - 1, 63 - 1) = "0", OFFSET($A$1, 2198 - 1, 64 - 1) = "1" ), 3, 4 ) ) )</f>
        <v>1</v>
      </c>
    </row>
    <row r="2199" spans="57:65" x14ac:dyDescent="0.25">
      <c r="BE2199" s="6">
        <v>1</v>
      </c>
      <c r="BF2199" s="6" t="str">
        <f>"1"</f>
        <v>1</v>
      </c>
      <c r="BG2199" t="str">
        <f ca="1">IF((OFFSET($A$1, 2199 - 1, 57 - 1)) &gt;= (OFFSET($A$1, 80 - 1, 7 - 1)), "1","0")</f>
        <v>1</v>
      </c>
      <c r="BH2199">
        <f ca="1" xml:space="preserve"> IF( AND( OFFSET($A$1, 2199 - 1, 58 - 1) = "1", OFFSET($A$1, 2199 - 1, 59 - 1) = "1" ), 1, IF( AND( OFFSET($A$1, 2199 - 1, 58 - 1) = "1", OFFSET($A$1, 2199 - 1, 59 - 1) = "0" ), 2, IF( AND( OFFSET($A$1, 2199 - 1, 58 - 1) = "0", OFFSET($A$1, 2199 - 1, 59 - 1) = "1" ), 3, 4 ) ) )</f>
        <v>1</v>
      </c>
      <c r="BJ2199" s="6">
        <v>0</v>
      </c>
      <c r="BK2199" s="6" t="str">
        <f>"0"</f>
        <v>0</v>
      </c>
      <c r="BL2199" t="str">
        <f ca="1">IF((OFFSET($A$1, 2199 - 1, 62 - 1)) &gt;= (OFFSET($A$1, 104 - 1, 7 - 1)), "1","0")</f>
        <v>0</v>
      </c>
      <c r="BM2199">
        <f ca="1" xml:space="preserve"> IF( AND( OFFSET($A$1, 2199 - 1, 63 - 1) = "1", OFFSET($A$1, 2199 - 1, 64 - 1) = "1" ), 1, IF( AND( OFFSET($A$1, 2199 - 1, 63 - 1) = "1", OFFSET($A$1, 2199 - 1, 64 - 1) = "0" ), 2, IF( AND( OFFSET($A$1, 2199 - 1, 63 - 1) = "0", OFFSET($A$1, 2199 - 1, 64 - 1) = "1" ), 3, 4 ) ) )</f>
        <v>4</v>
      </c>
    </row>
    <row r="2200" spans="57:65" x14ac:dyDescent="0.25">
      <c r="BE2200" s="6">
        <v>0</v>
      </c>
      <c r="BF2200" s="6" t="str">
        <f>"0"</f>
        <v>0</v>
      </c>
      <c r="BG2200" t="str">
        <f ca="1">IF((OFFSET($A$1, 2200 - 1, 57 - 1)) &gt;= (OFFSET($A$1, 80 - 1, 7 - 1)), "1","0")</f>
        <v>0</v>
      </c>
      <c r="BH2200">
        <f ca="1" xml:space="preserve"> IF( AND( OFFSET($A$1, 2200 - 1, 58 - 1) = "1", OFFSET($A$1, 2200 - 1, 59 - 1) = "1" ), 1, IF( AND( OFFSET($A$1, 2200 - 1, 58 - 1) = "1", OFFSET($A$1, 2200 - 1, 59 - 1) = "0" ), 2, IF( AND( OFFSET($A$1, 2200 - 1, 58 - 1) = "0", OFFSET($A$1, 2200 - 1, 59 - 1) = "1" ), 3, 4 ) ) )</f>
        <v>4</v>
      </c>
      <c r="BJ2200" s="6">
        <v>0</v>
      </c>
      <c r="BK2200" s="6" t="str">
        <f>"0"</f>
        <v>0</v>
      </c>
      <c r="BL2200" t="str">
        <f ca="1">IF((OFFSET($A$1, 2200 - 1, 62 - 1)) &gt;= (OFFSET($A$1, 104 - 1, 7 - 1)), "1","0")</f>
        <v>0</v>
      </c>
      <c r="BM2200">
        <f ca="1" xml:space="preserve"> IF( AND( OFFSET($A$1, 2200 - 1, 63 - 1) = "1", OFFSET($A$1, 2200 - 1, 64 - 1) = "1" ), 1, IF( AND( OFFSET($A$1, 2200 - 1, 63 - 1) = "1", OFFSET($A$1, 2200 - 1, 64 - 1) = "0" ), 2, IF( AND( OFFSET($A$1, 2200 - 1, 63 - 1) = "0", OFFSET($A$1, 2200 - 1, 64 - 1) = "1" ), 3, 4 ) ) )</f>
        <v>4</v>
      </c>
    </row>
    <row r="2201" spans="57:65" x14ac:dyDescent="0.25">
      <c r="BE2201" s="6">
        <v>0</v>
      </c>
      <c r="BF2201" s="6" t="str">
        <f>"0"</f>
        <v>0</v>
      </c>
      <c r="BG2201" t="str">
        <f ca="1">IF((OFFSET($A$1, 2201 - 1, 57 - 1)) &gt;= (OFFSET($A$1, 80 - 1, 7 - 1)), "1","0")</f>
        <v>0</v>
      </c>
      <c r="BH2201">
        <f ca="1" xml:space="preserve"> IF( AND( OFFSET($A$1, 2201 - 1, 58 - 1) = "1", OFFSET($A$1, 2201 - 1, 59 - 1) = "1" ), 1, IF( AND( OFFSET($A$1, 2201 - 1, 58 - 1) = "1", OFFSET($A$1, 2201 - 1, 59 - 1) = "0" ), 2, IF( AND( OFFSET($A$1, 2201 - 1, 58 - 1) = "0", OFFSET($A$1, 2201 - 1, 59 - 1) = "1" ), 3, 4 ) ) )</f>
        <v>4</v>
      </c>
      <c r="BJ2201" s="6">
        <v>1</v>
      </c>
      <c r="BK2201" s="6" t="str">
        <f>"1"</f>
        <v>1</v>
      </c>
      <c r="BL2201" t="str">
        <f ca="1">IF((OFFSET($A$1, 2201 - 1, 62 - 1)) &gt;= (OFFSET($A$1, 104 - 1, 7 - 1)), "1","0")</f>
        <v>1</v>
      </c>
      <c r="BM2201">
        <f ca="1" xml:space="preserve"> IF( AND( OFFSET($A$1, 2201 - 1, 63 - 1) = "1", OFFSET($A$1, 2201 - 1, 64 - 1) = "1" ), 1, IF( AND( OFFSET($A$1, 2201 - 1, 63 - 1) = "1", OFFSET($A$1, 2201 - 1, 64 - 1) = "0" ), 2, IF( AND( OFFSET($A$1, 2201 - 1, 63 - 1) = "0", OFFSET($A$1, 2201 - 1, 64 - 1) = "1" ), 3, 4 ) ) )</f>
        <v>1</v>
      </c>
    </row>
    <row r="2202" spans="57:65" x14ac:dyDescent="0.25">
      <c r="BE2202" s="6">
        <v>0.6</v>
      </c>
      <c r="BF2202" s="6" t="str">
        <f>"1"</f>
        <v>1</v>
      </c>
      <c r="BG2202" t="str">
        <f ca="1">IF((OFFSET($A$1, 2202 - 1, 57 - 1)) &gt;= (OFFSET($A$1, 80 - 1, 7 - 1)), "1","0")</f>
        <v>1</v>
      </c>
      <c r="BH2202">
        <f ca="1" xml:space="preserve"> IF( AND( OFFSET($A$1, 2202 - 1, 58 - 1) = "1", OFFSET($A$1, 2202 - 1, 59 - 1) = "1" ), 1, IF( AND( OFFSET($A$1, 2202 - 1, 58 - 1) = "1", OFFSET($A$1, 2202 - 1, 59 - 1) = "0" ), 2, IF( AND( OFFSET($A$1, 2202 - 1, 58 - 1) = "0", OFFSET($A$1, 2202 - 1, 59 - 1) = "1" ), 3, 4 ) ) )</f>
        <v>1</v>
      </c>
      <c r="BJ2202" s="6">
        <v>1</v>
      </c>
      <c r="BK2202" s="6" t="str">
        <f>"1"</f>
        <v>1</v>
      </c>
      <c r="BL2202" t="str">
        <f ca="1">IF((OFFSET($A$1, 2202 - 1, 62 - 1)) &gt;= (OFFSET($A$1, 104 - 1, 7 - 1)), "1","0")</f>
        <v>1</v>
      </c>
      <c r="BM2202">
        <f ca="1" xml:space="preserve"> IF( AND( OFFSET($A$1, 2202 - 1, 63 - 1) = "1", OFFSET($A$1, 2202 - 1, 64 - 1) = "1" ), 1, IF( AND( OFFSET($A$1, 2202 - 1, 63 - 1) = "1", OFFSET($A$1, 2202 - 1, 64 - 1) = "0" ), 2, IF( AND( OFFSET($A$1, 2202 - 1, 63 - 1) = "0", OFFSET($A$1, 2202 - 1, 64 - 1) = "1" ), 3, 4 ) ) )</f>
        <v>1</v>
      </c>
    </row>
    <row r="2203" spans="57:65" x14ac:dyDescent="0.25">
      <c r="BE2203" s="6">
        <v>0</v>
      </c>
      <c r="BF2203" s="6" t="str">
        <f>"0"</f>
        <v>0</v>
      </c>
      <c r="BG2203" t="str">
        <f ca="1">IF((OFFSET($A$1, 2203 - 1, 57 - 1)) &gt;= (OFFSET($A$1, 80 - 1, 7 - 1)), "1","0")</f>
        <v>0</v>
      </c>
      <c r="BH2203">
        <f ca="1" xml:space="preserve"> IF( AND( OFFSET($A$1, 2203 - 1, 58 - 1) = "1", OFFSET($A$1, 2203 - 1, 59 - 1) = "1" ), 1, IF( AND( OFFSET($A$1, 2203 - 1, 58 - 1) = "1", OFFSET($A$1, 2203 - 1, 59 - 1) = "0" ), 2, IF( AND( OFFSET($A$1, 2203 - 1, 58 - 1) = "0", OFFSET($A$1, 2203 - 1, 59 - 1) = "1" ), 3, 4 ) ) )</f>
        <v>4</v>
      </c>
      <c r="BJ2203" s="6">
        <v>0</v>
      </c>
      <c r="BK2203" s="6" t="str">
        <f>"0"</f>
        <v>0</v>
      </c>
      <c r="BL2203" t="str">
        <f ca="1">IF((OFFSET($A$1, 2203 - 1, 62 - 1)) &gt;= (OFFSET($A$1, 104 - 1, 7 - 1)), "1","0")</f>
        <v>0</v>
      </c>
      <c r="BM2203">
        <f ca="1" xml:space="preserve"> IF( AND( OFFSET($A$1, 2203 - 1, 63 - 1) = "1", OFFSET($A$1, 2203 - 1, 64 - 1) = "1" ), 1, IF( AND( OFFSET($A$1, 2203 - 1, 63 - 1) = "1", OFFSET($A$1, 2203 - 1, 64 - 1) = "0" ), 2, IF( AND( OFFSET($A$1, 2203 - 1, 63 - 1) = "0", OFFSET($A$1, 2203 - 1, 64 - 1) = "1" ), 3, 4 ) ) )</f>
        <v>4</v>
      </c>
    </row>
    <row r="2204" spans="57:65" x14ac:dyDescent="0.25">
      <c r="BE2204" s="6">
        <v>0.2</v>
      </c>
      <c r="BF2204" s="6" t="str">
        <f>"0"</f>
        <v>0</v>
      </c>
      <c r="BG2204" t="str">
        <f ca="1">IF((OFFSET($A$1, 2204 - 1, 57 - 1)) &gt;= (OFFSET($A$1, 80 - 1, 7 - 1)), "1","0")</f>
        <v>0</v>
      </c>
      <c r="BH2204">
        <f ca="1" xml:space="preserve"> IF( AND( OFFSET($A$1, 2204 - 1, 58 - 1) = "1", OFFSET($A$1, 2204 - 1, 59 - 1) = "1" ), 1, IF( AND( OFFSET($A$1, 2204 - 1, 58 - 1) = "1", OFFSET($A$1, 2204 - 1, 59 - 1) = "0" ), 2, IF( AND( OFFSET($A$1, 2204 - 1, 58 - 1) = "0", OFFSET($A$1, 2204 - 1, 59 - 1) = "1" ), 3, 4 ) ) )</f>
        <v>4</v>
      </c>
      <c r="BJ2204" s="6">
        <v>0.8</v>
      </c>
      <c r="BK2204" s="6" t="str">
        <f>"0"</f>
        <v>0</v>
      </c>
      <c r="BL2204" t="str">
        <f ca="1">IF((OFFSET($A$1, 2204 - 1, 62 - 1)) &gt;= (OFFSET($A$1, 104 - 1, 7 - 1)), "1","0")</f>
        <v>1</v>
      </c>
      <c r="BM2204">
        <f ca="1" xml:space="preserve"> IF( AND( OFFSET($A$1, 2204 - 1, 63 - 1) = "1", OFFSET($A$1, 2204 - 1, 64 - 1) = "1" ), 1, IF( AND( OFFSET($A$1, 2204 - 1, 63 - 1) = "1", OFFSET($A$1, 2204 - 1, 64 - 1) = "0" ), 2, IF( AND( OFFSET($A$1, 2204 - 1, 63 - 1) = "0", OFFSET($A$1, 2204 - 1, 64 - 1) = "1" ), 3, 4 ) ) )</f>
        <v>3</v>
      </c>
    </row>
    <row r="2205" spans="57:65" x14ac:dyDescent="0.25">
      <c r="BE2205" s="6">
        <v>0</v>
      </c>
      <c r="BF2205" s="6" t="str">
        <f>"0"</f>
        <v>0</v>
      </c>
      <c r="BG2205" t="str">
        <f ca="1">IF((OFFSET($A$1, 2205 - 1, 57 - 1)) &gt;= (OFFSET($A$1, 80 - 1, 7 - 1)), "1","0")</f>
        <v>0</v>
      </c>
      <c r="BH2205">
        <f ca="1" xml:space="preserve"> IF( AND( OFFSET($A$1, 2205 - 1, 58 - 1) = "1", OFFSET($A$1, 2205 - 1, 59 - 1) = "1" ), 1, IF( AND( OFFSET($A$1, 2205 - 1, 58 - 1) = "1", OFFSET($A$1, 2205 - 1, 59 - 1) = "0" ), 2, IF( AND( OFFSET($A$1, 2205 - 1, 58 - 1) = "0", OFFSET($A$1, 2205 - 1, 59 - 1) = "1" ), 3, 4 ) ) )</f>
        <v>4</v>
      </c>
      <c r="BJ2205" s="6">
        <v>1</v>
      </c>
      <c r="BK2205" s="6" t="str">
        <f>"1"</f>
        <v>1</v>
      </c>
      <c r="BL2205" t="str">
        <f ca="1">IF((OFFSET($A$1, 2205 - 1, 62 - 1)) &gt;= (OFFSET($A$1, 104 - 1, 7 - 1)), "1","0")</f>
        <v>1</v>
      </c>
      <c r="BM2205">
        <f ca="1" xml:space="preserve"> IF( AND( OFFSET($A$1, 2205 - 1, 63 - 1) = "1", OFFSET($A$1, 2205 - 1, 64 - 1) = "1" ), 1, IF( AND( OFFSET($A$1, 2205 - 1, 63 - 1) = "1", OFFSET($A$1, 2205 - 1, 64 - 1) = "0" ), 2, IF( AND( OFFSET($A$1, 2205 - 1, 63 - 1) = "0", OFFSET($A$1, 2205 - 1, 64 - 1) = "1" ), 3, 4 ) ) )</f>
        <v>1</v>
      </c>
    </row>
    <row r="2206" spans="57:65" x14ac:dyDescent="0.25">
      <c r="BE2206" s="6">
        <v>1</v>
      </c>
      <c r="BF2206" s="6" t="str">
        <f>"1"</f>
        <v>1</v>
      </c>
      <c r="BG2206" t="str">
        <f ca="1">IF((OFFSET($A$1, 2206 - 1, 57 - 1)) &gt;= (OFFSET($A$1, 80 - 1, 7 - 1)), "1","0")</f>
        <v>1</v>
      </c>
      <c r="BH2206">
        <f ca="1" xml:space="preserve"> IF( AND( OFFSET($A$1, 2206 - 1, 58 - 1) = "1", OFFSET($A$1, 2206 - 1, 59 - 1) = "1" ), 1, IF( AND( OFFSET($A$1, 2206 - 1, 58 - 1) = "1", OFFSET($A$1, 2206 - 1, 59 - 1) = "0" ), 2, IF( AND( OFFSET($A$1, 2206 - 1, 58 - 1) = "0", OFFSET($A$1, 2206 - 1, 59 - 1) = "1" ), 3, 4 ) ) )</f>
        <v>1</v>
      </c>
      <c r="BJ2206" s="6">
        <v>1</v>
      </c>
      <c r="BK2206" s="6" t="str">
        <f>"1"</f>
        <v>1</v>
      </c>
      <c r="BL2206" t="str">
        <f ca="1">IF((OFFSET($A$1, 2206 - 1, 62 - 1)) &gt;= (OFFSET($A$1, 104 - 1, 7 - 1)), "1","0")</f>
        <v>1</v>
      </c>
      <c r="BM2206">
        <f ca="1" xml:space="preserve"> IF( AND( OFFSET($A$1, 2206 - 1, 63 - 1) = "1", OFFSET($A$1, 2206 - 1, 64 - 1) = "1" ), 1, IF( AND( OFFSET($A$1, 2206 - 1, 63 - 1) = "1", OFFSET($A$1, 2206 - 1, 64 - 1) = "0" ), 2, IF( AND( OFFSET($A$1, 2206 - 1, 63 - 1) = "0", OFFSET($A$1, 2206 - 1, 64 - 1) = "1" ), 3, 4 ) ) )</f>
        <v>1</v>
      </c>
    </row>
    <row r="2207" spans="57:65" x14ac:dyDescent="0.25">
      <c r="BE2207" s="6">
        <v>0</v>
      </c>
      <c r="BF2207" s="6" t="str">
        <f>"0"</f>
        <v>0</v>
      </c>
      <c r="BG2207" t="str">
        <f ca="1">IF((OFFSET($A$1, 2207 - 1, 57 - 1)) &gt;= (OFFSET($A$1, 80 - 1, 7 - 1)), "1","0")</f>
        <v>0</v>
      </c>
      <c r="BH2207">
        <f ca="1" xml:space="preserve"> IF( AND( OFFSET($A$1, 2207 - 1, 58 - 1) = "1", OFFSET($A$1, 2207 - 1, 59 - 1) = "1" ), 1, IF( AND( OFFSET($A$1, 2207 - 1, 58 - 1) = "1", OFFSET($A$1, 2207 - 1, 59 - 1) = "0" ), 2, IF( AND( OFFSET($A$1, 2207 - 1, 58 - 1) = "0", OFFSET($A$1, 2207 - 1, 59 - 1) = "1" ), 3, 4 ) ) )</f>
        <v>4</v>
      </c>
      <c r="BJ2207" s="6">
        <v>0</v>
      </c>
      <c r="BK2207" s="6" t="str">
        <f>"0"</f>
        <v>0</v>
      </c>
      <c r="BL2207" t="str">
        <f ca="1">IF((OFFSET($A$1, 2207 - 1, 62 - 1)) &gt;= (OFFSET($A$1, 104 - 1, 7 - 1)), "1","0")</f>
        <v>0</v>
      </c>
      <c r="BM2207">
        <f ca="1" xml:space="preserve"> IF( AND( OFFSET($A$1, 2207 - 1, 63 - 1) = "1", OFFSET($A$1, 2207 - 1, 64 - 1) = "1" ), 1, IF( AND( OFFSET($A$1, 2207 - 1, 63 - 1) = "1", OFFSET($A$1, 2207 - 1, 64 - 1) = "0" ), 2, IF( AND( OFFSET($A$1, 2207 - 1, 63 - 1) = "0", OFFSET($A$1, 2207 - 1, 64 - 1) = "1" ), 3, 4 ) ) )</f>
        <v>4</v>
      </c>
    </row>
    <row r="2208" spans="57:65" x14ac:dyDescent="0.25">
      <c r="BE2208" s="6">
        <v>0.8</v>
      </c>
      <c r="BF2208" s="6" t="str">
        <f>"1"</f>
        <v>1</v>
      </c>
      <c r="BG2208" t="str">
        <f ca="1">IF((OFFSET($A$1, 2208 - 1, 57 - 1)) &gt;= (OFFSET($A$1, 80 - 1, 7 - 1)), "1","0")</f>
        <v>1</v>
      </c>
      <c r="BH2208">
        <f ca="1" xml:space="preserve"> IF( AND( OFFSET($A$1, 2208 - 1, 58 - 1) = "1", OFFSET($A$1, 2208 - 1, 59 - 1) = "1" ), 1, IF( AND( OFFSET($A$1, 2208 - 1, 58 - 1) = "1", OFFSET($A$1, 2208 - 1, 59 - 1) = "0" ), 2, IF( AND( OFFSET($A$1, 2208 - 1, 58 - 1) = "0", OFFSET($A$1, 2208 - 1, 59 - 1) = "1" ), 3, 4 ) ) )</f>
        <v>1</v>
      </c>
      <c r="BJ2208" s="6">
        <v>0.2</v>
      </c>
      <c r="BK2208" s="6" t="str">
        <f>"0"</f>
        <v>0</v>
      </c>
      <c r="BL2208" t="str">
        <f ca="1">IF((OFFSET($A$1, 2208 - 1, 62 - 1)) &gt;= (OFFSET($A$1, 104 - 1, 7 - 1)), "1","0")</f>
        <v>0</v>
      </c>
      <c r="BM2208">
        <f ca="1" xml:space="preserve"> IF( AND( OFFSET($A$1, 2208 - 1, 63 - 1) = "1", OFFSET($A$1, 2208 - 1, 64 - 1) = "1" ), 1, IF( AND( OFFSET($A$1, 2208 - 1, 63 - 1) = "1", OFFSET($A$1, 2208 - 1, 64 - 1) = "0" ), 2, IF( AND( OFFSET($A$1, 2208 - 1, 63 - 1) = "0", OFFSET($A$1, 2208 - 1, 64 - 1) = "1" ), 3, 4 ) ) )</f>
        <v>4</v>
      </c>
    </row>
    <row r="2209" spans="57:65" x14ac:dyDescent="0.25">
      <c r="BE2209" s="6">
        <v>0.8</v>
      </c>
      <c r="BF2209" s="6" t="str">
        <f>"1"</f>
        <v>1</v>
      </c>
      <c r="BG2209" t="str">
        <f ca="1">IF((OFFSET($A$1, 2209 - 1, 57 - 1)) &gt;= (OFFSET($A$1, 80 - 1, 7 - 1)), "1","0")</f>
        <v>1</v>
      </c>
      <c r="BH2209">
        <f ca="1" xml:space="preserve"> IF( AND( OFFSET($A$1, 2209 - 1, 58 - 1) = "1", OFFSET($A$1, 2209 - 1, 59 - 1) = "1" ), 1, IF( AND( OFFSET($A$1, 2209 - 1, 58 - 1) = "1", OFFSET($A$1, 2209 - 1, 59 - 1) = "0" ), 2, IF( AND( OFFSET($A$1, 2209 - 1, 58 - 1) = "0", OFFSET($A$1, 2209 - 1, 59 - 1) = "1" ), 3, 4 ) ) )</f>
        <v>1</v>
      </c>
      <c r="BJ2209" s="6">
        <v>0</v>
      </c>
      <c r="BK2209" s="6" t="str">
        <f>"0"</f>
        <v>0</v>
      </c>
      <c r="BL2209" t="str">
        <f ca="1">IF((OFFSET($A$1, 2209 - 1, 62 - 1)) &gt;= (OFFSET($A$1, 104 - 1, 7 - 1)), "1","0")</f>
        <v>0</v>
      </c>
      <c r="BM2209">
        <f ca="1" xml:space="preserve"> IF( AND( OFFSET($A$1, 2209 - 1, 63 - 1) = "1", OFFSET($A$1, 2209 - 1, 64 - 1) = "1" ), 1, IF( AND( OFFSET($A$1, 2209 - 1, 63 - 1) = "1", OFFSET($A$1, 2209 - 1, 64 - 1) = "0" ), 2, IF( AND( OFFSET($A$1, 2209 - 1, 63 - 1) = "0", OFFSET($A$1, 2209 - 1, 64 - 1) = "1" ), 3, 4 ) ) )</f>
        <v>4</v>
      </c>
    </row>
    <row r="2210" spans="57:65" x14ac:dyDescent="0.25">
      <c r="BE2210" s="6">
        <v>0.6</v>
      </c>
      <c r="BF2210" s="6" t="str">
        <f>"0"</f>
        <v>0</v>
      </c>
      <c r="BG2210" t="str">
        <f ca="1">IF((OFFSET($A$1, 2210 - 1, 57 - 1)) &gt;= (OFFSET($A$1, 80 - 1, 7 - 1)), "1","0")</f>
        <v>1</v>
      </c>
      <c r="BH2210">
        <f ca="1" xml:space="preserve"> IF( AND( OFFSET($A$1, 2210 - 1, 58 - 1) = "1", OFFSET($A$1, 2210 - 1, 59 - 1) = "1" ), 1, IF( AND( OFFSET($A$1, 2210 - 1, 58 - 1) = "1", OFFSET($A$1, 2210 - 1, 59 - 1) = "0" ), 2, IF( AND( OFFSET($A$1, 2210 - 1, 58 - 1) = "0", OFFSET($A$1, 2210 - 1, 59 - 1) = "1" ), 3, 4 ) ) )</f>
        <v>3</v>
      </c>
      <c r="BJ2210" s="6">
        <v>0.6</v>
      </c>
      <c r="BK2210" s="6" t="str">
        <f>"1"</f>
        <v>1</v>
      </c>
      <c r="BL2210" t="str">
        <f ca="1">IF((OFFSET($A$1, 2210 - 1, 62 - 1)) &gt;= (OFFSET($A$1, 104 - 1, 7 - 1)), "1","0")</f>
        <v>1</v>
      </c>
      <c r="BM2210">
        <f ca="1" xml:space="preserve"> IF( AND( OFFSET($A$1, 2210 - 1, 63 - 1) = "1", OFFSET($A$1, 2210 - 1, 64 - 1) = "1" ), 1, IF( AND( OFFSET($A$1, 2210 - 1, 63 - 1) = "1", OFFSET($A$1, 2210 - 1, 64 - 1) = "0" ), 2, IF( AND( OFFSET($A$1, 2210 - 1, 63 - 1) = "0", OFFSET($A$1, 2210 - 1, 64 - 1) = "1" ), 3, 4 ) ) )</f>
        <v>1</v>
      </c>
    </row>
    <row r="2211" spans="57:65" x14ac:dyDescent="0.25">
      <c r="BE2211" s="6">
        <v>1</v>
      </c>
      <c r="BF2211" s="6" t="str">
        <f>"1"</f>
        <v>1</v>
      </c>
      <c r="BG2211" t="str">
        <f ca="1">IF((OFFSET($A$1, 2211 - 1, 57 - 1)) &gt;= (OFFSET($A$1, 80 - 1, 7 - 1)), "1","0")</f>
        <v>1</v>
      </c>
      <c r="BH2211">
        <f ca="1" xml:space="preserve"> IF( AND( OFFSET($A$1, 2211 - 1, 58 - 1) = "1", OFFSET($A$1, 2211 - 1, 59 - 1) = "1" ), 1, IF( AND( OFFSET($A$1, 2211 - 1, 58 - 1) = "1", OFFSET($A$1, 2211 - 1, 59 - 1) = "0" ), 2, IF( AND( OFFSET($A$1, 2211 - 1, 58 - 1) = "0", OFFSET($A$1, 2211 - 1, 59 - 1) = "1" ), 3, 4 ) ) )</f>
        <v>1</v>
      </c>
      <c r="BJ2211" s="6">
        <v>0</v>
      </c>
      <c r="BK2211" s="6" t="str">
        <f>"0"</f>
        <v>0</v>
      </c>
      <c r="BL2211" t="str">
        <f ca="1">IF((OFFSET($A$1, 2211 - 1, 62 - 1)) &gt;= (OFFSET($A$1, 104 - 1, 7 - 1)), "1","0")</f>
        <v>0</v>
      </c>
      <c r="BM2211">
        <f ca="1" xml:space="preserve"> IF( AND( OFFSET($A$1, 2211 - 1, 63 - 1) = "1", OFFSET($A$1, 2211 - 1, 64 - 1) = "1" ), 1, IF( AND( OFFSET($A$1, 2211 - 1, 63 - 1) = "1", OFFSET($A$1, 2211 - 1, 64 - 1) = "0" ), 2, IF( AND( OFFSET($A$1, 2211 - 1, 63 - 1) = "0", OFFSET($A$1, 2211 - 1, 64 - 1) = "1" ), 3, 4 ) ) )</f>
        <v>4</v>
      </c>
    </row>
    <row r="2212" spans="57:65" x14ac:dyDescent="0.25">
      <c r="BE2212" s="6">
        <v>1</v>
      </c>
      <c r="BF2212" s="6" t="str">
        <f>"1"</f>
        <v>1</v>
      </c>
      <c r="BG2212" t="str">
        <f ca="1">IF((OFFSET($A$1, 2212 - 1, 57 - 1)) &gt;= (OFFSET($A$1, 80 - 1, 7 - 1)), "1","0")</f>
        <v>1</v>
      </c>
      <c r="BH2212">
        <f ca="1" xml:space="preserve"> IF( AND( OFFSET($A$1, 2212 - 1, 58 - 1) = "1", OFFSET($A$1, 2212 - 1, 59 - 1) = "1" ), 1, IF( AND( OFFSET($A$1, 2212 - 1, 58 - 1) = "1", OFFSET($A$1, 2212 - 1, 59 - 1) = "0" ), 2, IF( AND( OFFSET($A$1, 2212 - 1, 58 - 1) = "0", OFFSET($A$1, 2212 - 1, 59 - 1) = "1" ), 3, 4 ) ) )</f>
        <v>1</v>
      </c>
      <c r="BJ2212" s="6">
        <v>0.2</v>
      </c>
      <c r="BK2212" s="6" t="str">
        <f>"0"</f>
        <v>0</v>
      </c>
      <c r="BL2212" t="str">
        <f ca="1">IF((OFFSET($A$1, 2212 - 1, 62 - 1)) &gt;= (OFFSET($A$1, 104 - 1, 7 - 1)), "1","0")</f>
        <v>0</v>
      </c>
      <c r="BM2212">
        <f ca="1" xml:space="preserve"> IF( AND( OFFSET($A$1, 2212 - 1, 63 - 1) = "1", OFFSET($A$1, 2212 - 1, 64 - 1) = "1" ), 1, IF( AND( OFFSET($A$1, 2212 - 1, 63 - 1) = "1", OFFSET($A$1, 2212 - 1, 64 - 1) = "0" ), 2, IF( AND( OFFSET($A$1, 2212 - 1, 63 - 1) = "0", OFFSET($A$1, 2212 - 1, 64 - 1) = "1" ), 3, 4 ) ) )</f>
        <v>4</v>
      </c>
    </row>
    <row r="2213" spans="57:65" x14ac:dyDescent="0.25">
      <c r="BE2213" s="6">
        <v>0</v>
      </c>
      <c r="BF2213" s="6" t="str">
        <f>"0"</f>
        <v>0</v>
      </c>
      <c r="BG2213" t="str">
        <f ca="1">IF((OFFSET($A$1, 2213 - 1, 57 - 1)) &gt;= (OFFSET($A$1, 80 - 1, 7 - 1)), "1","0")</f>
        <v>0</v>
      </c>
      <c r="BH2213">
        <f ca="1" xml:space="preserve"> IF( AND( OFFSET($A$1, 2213 - 1, 58 - 1) = "1", OFFSET($A$1, 2213 - 1, 59 - 1) = "1" ), 1, IF( AND( OFFSET($A$1, 2213 - 1, 58 - 1) = "1", OFFSET($A$1, 2213 - 1, 59 - 1) = "0" ), 2, IF( AND( OFFSET($A$1, 2213 - 1, 58 - 1) = "0", OFFSET($A$1, 2213 - 1, 59 - 1) = "1" ), 3, 4 ) ) )</f>
        <v>4</v>
      </c>
      <c r="BJ2213" s="6">
        <v>0.4</v>
      </c>
      <c r="BK2213" s="6" t="str">
        <f>"0"</f>
        <v>0</v>
      </c>
      <c r="BL2213" t="str">
        <f ca="1">IF((OFFSET($A$1, 2213 - 1, 62 - 1)) &gt;= (OFFSET($A$1, 104 - 1, 7 - 1)), "1","0")</f>
        <v>0</v>
      </c>
      <c r="BM2213">
        <f ca="1" xml:space="preserve"> IF( AND( OFFSET($A$1, 2213 - 1, 63 - 1) = "1", OFFSET($A$1, 2213 - 1, 64 - 1) = "1" ), 1, IF( AND( OFFSET($A$1, 2213 - 1, 63 - 1) = "1", OFFSET($A$1, 2213 - 1, 64 - 1) = "0" ), 2, IF( AND( OFFSET($A$1, 2213 - 1, 63 - 1) = "0", OFFSET($A$1, 2213 - 1, 64 - 1) = "1" ), 3, 4 ) ) )</f>
        <v>4</v>
      </c>
    </row>
    <row r="2214" spans="57:65" x14ac:dyDescent="0.25">
      <c r="BE2214" s="6">
        <v>1</v>
      </c>
      <c r="BF2214" s="6" t="str">
        <f>"1"</f>
        <v>1</v>
      </c>
      <c r="BG2214" t="str">
        <f ca="1">IF((OFFSET($A$1, 2214 - 1, 57 - 1)) &gt;= (OFFSET($A$1, 80 - 1, 7 - 1)), "1","0")</f>
        <v>1</v>
      </c>
      <c r="BH2214">
        <f ca="1" xml:space="preserve"> IF( AND( OFFSET($A$1, 2214 - 1, 58 - 1) = "1", OFFSET($A$1, 2214 - 1, 59 - 1) = "1" ), 1, IF( AND( OFFSET($A$1, 2214 - 1, 58 - 1) = "1", OFFSET($A$1, 2214 - 1, 59 - 1) = "0" ), 2, IF( AND( OFFSET($A$1, 2214 - 1, 58 - 1) = "0", OFFSET($A$1, 2214 - 1, 59 - 1) = "1" ), 3, 4 ) ) )</f>
        <v>1</v>
      </c>
      <c r="BJ2214" s="6">
        <v>1</v>
      </c>
      <c r="BK2214" s="6" t="str">
        <f>"1"</f>
        <v>1</v>
      </c>
      <c r="BL2214" t="str">
        <f ca="1">IF((OFFSET($A$1, 2214 - 1, 62 - 1)) &gt;= (OFFSET($A$1, 104 - 1, 7 - 1)), "1","0")</f>
        <v>1</v>
      </c>
      <c r="BM2214">
        <f ca="1" xml:space="preserve"> IF( AND( OFFSET($A$1, 2214 - 1, 63 - 1) = "1", OFFSET($A$1, 2214 - 1, 64 - 1) = "1" ), 1, IF( AND( OFFSET($A$1, 2214 - 1, 63 - 1) = "1", OFFSET($A$1, 2214 - 1, 64 - 1) = "0" ), 2, IF( AND( OFFSET($A$1, 2214 - 1, 63 - 1) = "0", OFFSET($A$1, 2214 - 1, 64 - 1) = "1" ), 3, 4 ) ) )</f>
        <v>1</v>
      </c>
    </row>
    <row r="2215" spans="57:65" x14ac:dyDescent="0.25">
      <c r="BE2215" s="6">
        <v>0.2</v>
      </c>
      <c r="BF2215" s="6" t="str">
        <f>"0"</f>
        <v>0</v>
      </c>
      <c r="BG2215" t="str">
        <f ca="1">IF((OFFSET($A$1, 2215 - 1, 57 - 1)) &gt;= (OFFSET($A$1, 80 - 1, 7 - 1)), "1","0")</f>
        <v>0</v>
      </c>
      <c r="BH2215">
        <f ca="1" xml:space="preserve"> IF( AND( OFFSET($A$1, 2215 - 1, 58 - 1) = "1", OFFSET($A$1, 2215 - 1, 59 - 1) = "1" ), 1, IF( AND( OFFSET($A$1, 2215 - 1, 58 - 1) = "1", OFFSET($A$1, 2215 - 1, 59 - 1) = "0" ), 2, IF( AND( OFFSET($A$1, 2215 - 1, 58 - 1) = "0", OFFSET($A$1, 2215 - 1, 59 - 1) = "1" ), 3, 4 ) ) )</f>
        <v>4</v>
      </c>
      <c r="BJ2215" s="6">
        <v>0.4</v>
      </c>
      <c r="BK2215" s="6" t="str">
        <f>"0"</f>
        <v>0</v>
      </c>
      <c r="BL2215" t="str">
        <f ca="1">IF((OFFSET($A$1, 2215 - 1, 62 - 1)) &gt;= (OFFSET($A$1, 104 - 1, 7 - 1)), "1","0")</f>
        <v>0</v>
      </c>
      <c r="BM2215">
        <f ca="1" xml:space="preserve"> IF( AND( OFFSET($A$1, 2215 - 1, 63 - 1) = "1", OFFSET($A$1, 2215 - 1, 64 - 1) = "1" ), 1, IF( AND( OFFSET($A$1, 2215 - 1, 63 - 1) = "1", OFFSET($A$1, 2215 - 1, 64 - 1) = "0" ), 2, IF( AND( OFFSET($A$1, 2215 - 1, 63 - 1) = "0", OFFSET($A$1, 2215 - 1, 64 - 1) = "1" ), 3, 4 ) ) )</f>
        <v>4</v>
      </c>
    </row>
    <row r="2216" spans="57:65" x14ac:dyDescent="0.25">
      <c r="BE2216" s="6">
        <v>0.8</v>
      </c>
      <c r="BF2216" s="6" t="str">
        <f>"1"</f>
        <v>1</v>
      </c>
      <c r="BG2216" t="str">
        <f ca="1">IF((OFFSET($A$1, 2216 - 1, 57 - 1)) &gt;= (OFFSET($A$1, 80 - 1, 7 - 1)), "1","0")</f>
        <v>1</v>
      </c>
      <c r="BH2216">
        <f ca="1" xml:space="preserve"> IF( AND( OFFSET($A$1, 2216 - 1, 58 - 1) = "1", OFFSET($A$1, 2216 - 1, 59 - 1) = "1" ), 1, IF( AND( OFFSET($A$1, 2216 - 1, 58 - 1) = "1", OFFSET($A$1, 2216 - 1, 59 - 1) = "0" ), 2, IF( AND( OFFSET($A$1, 2216 - 1, 58 - 1) = "0", OFFSET($A$1, 2216 - 1, 59 - 1) = "1" ), 3, 4 ) ) )</f>
        <v>1</v>
      </c>
      <c r="BJ2216" s="6">
        <v>0</v>
      </c>
      <c r="BK2216" s="6" t="str">
        <f>"0"</f>
        <v>0</v>
      </c>
      <c r="BL2216" t="str">
        <f ca="1">IF((OFFSET($A$1, 2216 - 1, 62 - 1)) &gt;= (OFFSET($A$1, 104 - 1, 7 - 1)), "1","0")</f>
        <v>0</v>
      </c>
      <c r="BM2216">
        <f ca="1" xml:space="preserve"> IF( AND( OFFSET($A$1, 2216 - 1, 63 - 1) = "1", OFFSET($A$1, 2216 - 1, 64 - 1) = "1" ), 1, IF( AND( OFFSET($A$1, 2216 - 1, 63 - 1) = "1", OFFSET($A$1, 2216 - 1, 64 - 1) = "0" ), 2, IF( AND( OFFSET($A$1, 2216 - 1, 63 - 1) = "0", OFFSET($A$1, 2216 - 1, 64 - 1) = "1" ), 3, 4 ) ) )</f>
        <v>4</v>
      </c>
    </row>
    <row r="2217" spans="57:65" x14ac:dyDescent="0.25">
      <c r="BE2217" s="6">
        <v>1</v>
      </c>
      <c r="BF2217" s="6" t="str">
        <f>"1"</f>
        <v>1</v>
      </c>
      <c r="BG2217" t="str">
        <f ca="1">IF((OFFSET($A$1, 2217 - 1, 57 - 1)) &gt;= (OFFSET($A$1, 80 - 1, 7 - 1)), "1","0")</f>
        <v>1</v>
      </c>
      <c r="BH2217">
        <f ca="1" xml:space="preserve"> IF( AND( OFFSET($A$1, 2217 - 1, 58 - 1) = "1", OFFSET($A$1, 2217 - 1, 59 - 1) = "1" ), 1, IF( AND( OFFSET($A$1, 2217 - 1, 58 - 1) = "1", OFFSET($A$1, 2217 - 1, 59 - 1) = "0" ), 2, IF( AND( OFFSET($A$1, 2217 - 1, 58 - 1) = "0", OFFSET($A$1, 2217 - 1, 59 - 1) = "1" ), 3, 4 ) ) )</f>
        <v>1</v>
      </c>
      <c r="BJ2217" s="6">
        <v>0.8</v>
      </c>
      <c r="BK2217" s="6" t="str">
        <f>"1"</f>
        <v>1</v>
      </c>
      <c r="BL2217" t="str">
        <f ca="1">IF((OFFSET($A$1, 2217 - 1, 62 - 1)) &gt;= (OFFSET($A$1, 104 - 1, 7 - 1)), "1","0")</f>
        <v>1</v>
      </c>
      <c r="BM2217">
        <f ca="1" xml:space="preserve"> IF( AND( OFFSET($A$1, 2217 - 1, 63 - 1) = "1", OFFSET($A$1, 2217 - 1, 64 - 1) = "1" ), 1, IF( AND( OFFSET($A$1, 2217 - 1, 63 - 1) = "1", OFFSET($A$1, 2217 - 1, 64 - 1) = "0" ), 2, IF( AND( OFFSET($A$1, 2217 - 1, 63 - 1) = "0", OFFSET($A$1, 2217 - 1, 64 - 1) = "1" ), 3, 4 ) ) )</f>
        <v>1</v>
      </c>
    </row>
    <row r="2218" spans="57:65" x14ac:dyDescent="0.25">
      <c r="BE2218" s="6">
        <v>1</v>
      </c>
      <c r="BF2218" s="6" t="str">
        <f>"1"</f>
        <v>1</v>
      </c>
      <c r="BG2218" t="str">
        <f ca="1">IF((OFFSET($A$1, 2218 - 1, 57 - 1)) &gt;= (OFFSET($A$1, 80 - 1, 7 - 1)), "1","0")</f>
        <v>1</v>
      </c>
      <c r="BH2218">
        <f ca="1" xml:space="preserve"> IF( AND( OFFSET($A$1, 2218 - 1, 58 - 1) = "1", OFFSET($A$1, 2218 - 1, 59 - 1) = "1" ), 1, IF( AND( OFFSET($A$1, 2218 - 1, 58 - 1) = "1", OFFSET($A$1, 2218 - 1, 59 - 1) = "0" ), 2, IF( AND( OFFSET($A$1, 2218 - 1, 58 - 1) = "0", OFFSET($A$1, 2218 - 1, 59 - 1) = "1" ), 3, 4 ) ) )</f>
        <v>1</v>
      </c>
      <c r="BJ2218" s="6">
        <v>1</v>
      </c>
      <c r="BK2218" s="6" t="str">
        <f>"1"</f>
        <v>1</v>
      </c>
      <c r="BL2218" t="str">
        <f ca="1">IF((OFFSET($A$1, 2218 - 1, 62 - 1)) &gt;= (OFFSET($A$1, 104 - 1, 7 - 1)), "1","0")</f>
        <v>1</v>
      </c>
      <c r="BM2218">
        <f ca="1" xml:space="preserve"> IF( AND( OFFSET($A$1, 2218 - 1, 63 - 1) = "1", OFFSET($A$1, 2218 - 1, 64 - 1) = "1" ), 1, IF( AND( OFFSET($A$1, 2218 - 1, 63 - 1) = "1", OFFSET($A$1, 2218 - 1, 64 - 1) = "0" ), 2, IF( AND( OFFSET($A$1, 2218 - 1, 63 - 1) = "0", OFFSET($A$1, 2218 - 1, 64 - 1) = "1" ), 3, 4 ) ) )</f>
        <v>1</v>
      </c>
    </row>
    <row r="2219" spans="57:65" x14ac:dyDescent="0.25">
      <c r="BE2219" s="6">
        <v>0</v>
      </c>
      <c r="BF2219" s="6" t="str">
        <f>"0"</f>
        <v>0</v>
      </c>
      <c r="BG2219" t="str">
        <f ca="1">IF((OFFSET($A$1, 2219 - 1, 57 - 1)) &gt;= (OFFSET($A$1, 80 - 1, 7 - 1)), "1","0")</f>
        <v>0</v>
      </c>
      <c r="BH2219">
        <f ca="1" xml:space="preserve"> IF( AND( OFFSET($A$1, 2219 - 1, 58 - 1) = "1", OFFSET($A$1, 2219 - 1, 59 - 1) = "1" ), 1, IF( AND( OFFSET($A$1, 2219 - 1, 58 - 1) = "1", OFFSET($A$1, 2219 - 1, 59 - 1) = "0" ), 2, IF( AND( OFFSET($A$1, 2219 - 1, 58 - 1) = "0", OFFSET($A$1, 2219 - 1, 59 - 1) = "1" ), 3, 4 ) ) )</f>
        <v>4</v>
      </c>
      <c r="BJ2219" s="6">
        <v>1</v>
      </c>
      <c r="BK2219" s="6" t="str">
        <f>"1"</f>
        <v>1</v>
      </c>
      <c r="BL2219" t="str">
        <f ca="1">IF((OFFSET($A$1, 2219 - 1, 62 - 1)) &gt;= (OFFSET($A$1, 104 - 1, 7 - 1)), "1","0")</f>
        <v>1</v>
      </c>
      <c r="BM2219">
        <f ca="1" xml:space="preserve"> IF( AND( OFFSET($A$1, 2219 - 1, 63 - 1) = "1", OFFSET($A$1, 2219 - 1, 64 - 1) = "1" ), 1, IF( AND( OFFSET($A$1, 2219 - 1, 63 - 1) = "1", OFFSET($A$1, 2219 - 1, 64 - 1) = "0" ), 2, IF( AND( OFFSET($A$1, 2219 - 1, 63 - 1) = "0", OFFSET($A$1, 2219 - 1, 64 - 1) = "1" ), 3, 4 ) ) )</f>
        <v>1</v>
      </c>
    </row>
    <row r="2220" spans="57:65" x14ac:dyDescent="0.25">
      <c r="BE2220" s="6">
        <v>0</v>
      </c>
      <c r="BF2220" s="6" t="str">
        <f>"0"</f>
        <v>0</v>
      </c>
      <c r="BG2220" t="str">
        <f ca="1">IF((OFFSET($A$1, 2220 - 1, 57 - 1)) &gt;= (OFFSET($A$1, 80 - 1, 7 - 1)), "1","0")</f>
        <v>0</v>
      </c>
      <c r="BH2220">
        <f ca="1" xml:space="preserve"> IF( AND( OFFSET($A$1, 2220 - 1, 58 - 1) = "1", OFFSET($A$1, 2220 - 1, 59 - 1) = "1" ), 1, IF( AND( OFFSET($A$1, 2220 - 1, 58 - 1) = "1", OFFSET($A$1, 2220 - 1, 59 - 1) = "0" ), 2, IF( AND( OFFSET($A$1, 2220 - 1, 58 - 1) = "0", OFFSET($A$1, 2220 - 1, 59 - 1) = "1" ), 3, 4 ) ) )</f>
        <v>4</v>
      </c>
      <c r="BJ2220" s="6">
        <v>1</v>
      </c>
      <c r="BK2220" s="6" t="str">
        <f>"1"</f>
        <v>1</v>
      </c>
      <c r="BL2220" t="str">
        <f ca="1">IF((OFFSET($A$1, 2220 - 1, 62 - 1)) &gt;= (OFFSET($A$1, 104 - 1, 7 - 1)), "1","0")</f>
        <v>1</v>
      </c>
      <c r="BM2220">
        <f ca="1" xml:space="preserve"> IF( AND( OFFSET($A$1, 2220 - 1, 63 - 1) = "1", OFFSET($A$1, 2220 - 1, 64 - 1) = "1" ), 1, IF( AND( OFFSET($A$1, 2220 - 1, 63 - 1) = "1", OFFSET($A$1, 2220 - 1, 64 - 1) = "0" ), 2, IF( AND( OFFSET($A$1, 2220 - 1, 63 - 1) = "0", OFFSET($A$1, 2220 - 1, 64 - 1) = "1" ), 3, 4 ) ) )</f>
        <v>1</v>
      </c>
    </row>
    <row r="2221" spans="57:65" x14ac:dyDescent="0.25">
      <c r="BE2221" s="6">
        <v>1</v>
      </c>
      <c r="BF2221" s="6" t="str">
        <f>"1"</f>
        <v>1</v>
      </c>
      <c r="BG2221" t="str">
        <f ca="1">IF((OFFSET($A$1, 2221 - 1, 57 - 1)) &gt;= (OFFSET($A$1, 80 - 1, 7 - 1)), "1","0")</f>
        <v>1</v>
      </c>
      <c r="BH2221">
        <f ca="1" xml:space="preserve"> IF( AND( OFFSET($A$1, 2221 - 1, 58 - 1) = "1", OFFSET($A$1, 2221 - 1, 59 - 1) = "1" ), 1, IF( AND( OFFSET($A$1, 2221 - 1, 58 - 1) = "1", OFFSET($A$1, 2221 - 1, 59 - 1) = "0" ), 2, IF( AND( OFFSET($A$1, 2221 - 1, 58 - 1) = "0", OFFSET($A$1, 2221 - 1, 59 - 1) = "1" ), 3, 4 ) ) )</f>
        <v>1</v>
      </c>
      <c r="BJ2221" s="6">
        <v>1</v>
      </c>
      <c r="BK2221" s="6" t="str">
        <f>"1"</f>
        <v>1</v>
      </c>
      <c r="BL2221" t="str">
        <f ca="1">IF((OFFSET($A$1, 2221 - 1, 62 - 1)) &gt;= (OFFSET($A$1, 104 - 1, 7 - 1)), "1","0")</f>
        <v>1</v>
      </c>
      <c r="BM2221">
        <f ca="1" xml:space="preserve"> IF( AND( OFFSET($A$1, 2221 - 1, 63 - 1) = "1", OFFSET($A$1, 2221 - 1, 64 - 1) = "1" ), 1, IF( AND( OFFSET($A$1, 2221 - 1, 63 - 1) = "1", OFFSET($A$1, 2221 - 1, 64 - 1) = "0" ), 2, IF( AND( OFFSET($A$1, 2221 - 1, 63 - 1) = "0", OFFSET($A$1, 2221 - 1, 64 - 1) = "1" ), 3, 4 ) ) )</f>
        <v>1</v>
      </c>
    </row>
    <row r="2222" spans="57:65" x14ac:dyDescent="0.25">
      <c r="BE2222" s="6">
        <v>0</v>
      </c>
      <c r="BF2222" s="6" t="str">
        <f>"0"</f>
        <v>0</v>
      </c>
      <c r="BG2222" t="str">
        <f ca="1">IF((OFFSET($A$1, 2222 - 1, 57 - 1)) &gt;= (OFFSET($A$1, 80 - 1, 7 - 1)), "1","0")</f>
        <v>0</v>
      </c>
      <c r="BH2222">
        <f ca="1" xml:space="preserve"> IF( AND( OFFSET($A$1, 2222 - 1, 58 - 1) = "1", OFFSET($A$1, 2222 - 1, 59 - 1) = "1" ), 1, IF( AND( OFFSET($A$1, 2222 - 1, 58 - 1) = "1", OFFSET($A$1, 2222 - 1, 59 - 1) = "0" ), 2, IF( AND( OFFSET($A$1, 2222 - 1, 58 - 1) = "0", OFFSET($A$1, 2222 - 1, 59 - 1) = "1" ), 3, 4 ) ) )</f>
        <v>4</v>
      </c>
      <c r="BJ2222" s="6">
        <v>1</v>
      </c>
      <c r="BK2222" s="6" t="str">
        <f>"1"</f>
        <v>1</v>
      </c>
      <c r="BL2222" t="str">
        <f ca="1">IF((OFFSET($A$1, 2222 - 1, 62 - 1)) &gt;= (OFFSET($A$1, 104 - 1, 7 - 1)), "1","0")</f>
        <v>1</v>
      </c>
      <c r="BM2222">
        <f ca="1" xml:space="preserve"> IF( AND( OFFSET($A$1, 2222 - 1, 63 - 1) = "1", OFFSET($A$1, 2222 - 1, 64 - 1) = "1" ), 1, IF( AND( OFFSET($A$1, 2222 - 1, 63 - 1) = "1", OFFSET($A$1, 2222 - 1, 64 - 1) = "0" ), 2, IF( AND( OFFSET($A$1, 2222 - 1, 63 - 1) = "0", OFFSET($A$1, 2222 - 1, 64 - 1) = "1" ), 3, 4 ) ) )</f>
        <v>1</v>
      </c>
    </row>
    <row r="2223" spans="57:65" x14ac:dyDescent="0.25">
      <c r="BE2223" s="6">
        <v>0.4</v>
      </c>
      <c r="BF2223" s="6" t="str">
        <f>"0"</f>
        <v>0</v>
      </c>
      <c r="BG2223" t="str">
        <f ca="1">IF((OFFSET($A$1, 2223 - 1, 57 - 1)) &gt;= (OFFSET($A$1, 80 - 1, 7 - 1)), "1","0")</f>
        <v>0</v>
      </c>
      <c r="BH2223">
        <f ca="1" xml:space="preserve"> IF( AND( OFFSET($A$1, 2223 - 1, 58 - 1) = "1", OFFSET($A$1, 2223 - 1, 59 - 1) = "1" ), 1, IF( AND( OFFSET($A$1, 2223 - 1, 58 - 1) = "1", OFFSET($A$1, 2223 - 1, 59 - 1) = "0" ), 2, IF( AND( OFFSET($A$1, 2223 - 1, 58 - 1) = "0", OFFSET($A$1, 2223 - 1, 59 - 1) = "1" ), 3, 4 ) ) )</f>
        <v>4</v>
      </c>
      <c r="BJ2223" s="6">
        <v>0.4</v>
      </c>
      <c r="BK2223" s="6" t="str">
        <f>"0"</f>
        <v>0</v>
      </c>
      <c r="BL2223" t="str">
        <f ca="1">IF((OFFSET($A$1, 2223 - 1, 62 - 1)) &gt;= (OFFSET($A$1, 104 - 1, 7 - 1)), "1","0")</f>
        <v>0</v>
      </c>
      <c r="BM2223">
        <f ca="1" xml:space="preserve"> IF( AND( OFFSET($A$1, 2223 - 1, 63 - 1) = "1", OFFSET($A$1, 2223 - 1, 64 - 1) = "1" ), 1, IF( AND( OFFSET($A$1, 2223 - 1, 63 - 1) = "1", OFFSET($A$1, 2223 - 1, 64 - 1) = "0" ), 2, IF( AND( OFFSET($A$1, 2223 - 1, 63 - 1) = "0", OFFSET($A$1, 2223 - 1, 64 - 1) = "1" ), 3, 4 ) ) )</f>
        <v>4</v>
      </c>
    </row>
    <row r="2224" spans="57:65" x14ac:dyDescent="0.25">
      <c r="BE2224" s="6">
        <v>1</v>
      </c>
      <c r="BF2224" s="6" t="str">
        <f>"1"</f>
        <v>1</v>
      </c>
      <c r="BG2224" t="str">
        <f ca="1">IF((OFFSET($A$1, 2224 - 1, 57 - 1)) &gt;= (OFFSET($A$1, 80 - 1, 7 - 1)), "1","0")</f>
        <v>1</v>
      </c>
      <c r="BH2224">
        <f ca="1" xml:space="preserve"> IF( AND( OFFSET($A$1, 2224 - 1, 58 - 1) = "1", OFFSET($A$1, 2224 - 1, 59 - 1) = "1" ), 1, IF( AND( OFFSET($A$1, 2224 - 1, 58 - 1) = "1", OFFSET($A$1, 2224 - 1, 59 - 1) = "0" ), 2, IF( AND( OFFSET($A$1, 2224 - 1, 58 - 1) = "0", OFFSET($A$1, 2224 - 1, 59 - 1) = "1" ), 3, 4 ) ) )</f>
        <v>1</v>
      </c>
      <c r="BJ2224" s="6">
        <v>1</v>
      </c>
      <c r="BK2224" s="6" t="str">
        <f>"1"</f>
        <v>1</v>
      </c>
      <c r="BL2224" t="str">
        <f ca="1">IF((OFFSET($A$1, 2224 - 1, 62 - 1)) &gt;= (OFFSET($A$1, 104 - 1, 7 - 1)), "1","0")</f>
        <v>1</v>
      </c>
      <c r="BM2224">
        <f ca="1" xml:space="preserve"> IF( AND( OFFSET($A$1, 2224 - 1, 63 - 1) = "1", OFFSET($A$1, 2224 - 1, 64 - 1) = "1" ), 1, IF( AND( OFFSET($A$1, 2224 - 1, 63 - 1) = "1", OFFSET($A$1, 2224 - 1, 64 - 1) = "0" ), 2, IF( AND( OFFSET($A$1, 2224 - 1, 63 - 1) = "0", OFFSET($A$1, 2224 - 1, 64 - 1) = "1" ), 3, 4 ) ) )</f>
        <v>1</v>
      </c>
    </row>
    <row r="2225" spans="57:65" x14ac:dyDescent="0.25">
      <c r="BE2225" s="6">
        <v>0</v>
      </c>
      <c r="BF2225" s="6" t="str">
        <f>"0"</f>
        <v>0</v>
      </c>
      <c r="BG2225" t="str">
        <f ca="1">IF((OFFSET($A$1, 2225 - 1, 57 - 1)) &gt;= (OFFSET($A$1, 80 - 1, 7 - 1)), "1","0")</f>
        <v>0</v>
      </c>
      <c r="BH2225">
        <f ca="1" xml:space="preserve"> IF( AND( OFFSET($A$1, 2225 - 1, 58 - 1) = "1", OFFSET($A$1, 2225 - 1, 59 - 1) = "1" ), 1, IF( AND( OFFSET($A$1, 2225 - 1, 58 - 1) = "1", OFFSET($A$1, 2225 - 1, 59 - 1) = "0" ), 2, IF( AND( OFFSET($A$1, 2225 - 1, 58 - 1) = "0", OFFSET($A$1, 2225 - 1, 59 - 1) = "1" ), 3, 4 ) ) )</f>
        <v>4</v>
      </c>
      <c r="BJ2225" s="6">
        <v>1</v>
      </c>
      <c r="BK2225" s="6" t="str">
        <f>"1"</f>
        <v>1</v>
      </c>
      <c r="BL2225" t="str">
        <f ca="1">IF((OFFSET($A$1, 2225 - 1, 62 - 1)) &gt;= (OFFSET($A$1, 104 - 1, 7 - 1)), "1","0")</f>
        <v>1</v>
      </c>
      <c r="BM2225">
        <f ca="1" xml:space="preserve"> IF( AND( OFFSET($A$1, 2225 - 1, 63 - 1) = "1", OFFSET($A$1, 2225 - 1, 64 - 1) = "1" ), 1, IF( AND( OFFSET($A$1, 2225 - 1, 63 - 1) = "1", OFFSET($A$1, 2225 - 1, 64 - 1) = "0" ), 2, IF( AND( OFFSET($A$1, 2225 - 1, 63 - 1) = "0", OFFSET($A$1, 2225 - 1, 64 - 1) = "1" ), 3, 4 ) ) )</f>
        <v>1</v>
      </c>
    </row>
    <row r="2226" spans="57:65" x14ac:dyDescent="0.25">
      <c r="BE2226" s="6">
        <v>0</v>
      </c>
      <c r="BF2226" s="6" t="str">
        <f>"0"</f>
        <v>0</v>
      </c>
      <c r="BG2226" t="str">
        <f ca="1">IF((OFFSET($A$1, 2226 - 1, 57 - 1)) &gt;= (OFFSET($A$1, 80 - 1, 7 - 1)), "1","0")</f>
        <v>0</v>
      </c>
      <c r="BH2226">
        <f ca="1" xml:space="preserve"> IF( AND( OFFSET($A$1, 2226 - 1, 58 - 1) = "1", OFFSET($A$1, 2226 - 1, 59 - 1) = "1" ), 1, IF( AND( OFFSET($A$1, 2226 - 1, 58 - 1) = "1", OFFSET($A$1, 2226 - 1, 59 - 1) = "0" ), 2, IF( AND( OFFSET($A$1, 2226 - 1, 58 - 1) = "0", OFFSET($A$1, 2226 - 1, 59 - 1) = "1" ), 3, 4 ) ) )</f>
        <v>4</v>
      </c>
      <c r="BJ2226" s="6">
        <v>1</v>
      </c>
      <c r="BK2226" s="6" t="str">
        <f>"1"</f>
        <v>1</v>
      </c>
      <c r="BL2226" t="str">
        <f ca="1">IF((OFFSET($A$1, 2226 - 1, 62 - 1)) &gt;= (OFFSET($A$1, 104 - 1, 7 - 1)), "1","0")</f>
        <v>1</v>
      </c>
      <c r="BM2226">
        <f ca="1" xml:space="preserve"> IF( AND( OFFSET($A$1, 2226 - 1, 63 - 1) = "1", OFFSET($A$1, 2226 - 1, 64 - 1) = "1" ), 1, IF( AND( OFFSET($A$1, 2226 - 1, 63 - 1) = "1", OFFSET($A$1, 2226 - 1, 64 - 1) = "0" ), 2, IF( AND( OFFSET($A$1, 2226 - 1, 63 - 1) = "0", OFFSET($A$1, 2226 - 1, 64 - 1) = "1" ), 3, 4 ) ) )</f>
        <v>1</v>
      </c>
    </row>
    <row r="2227" spans="57:65" x14ac:dyDescent="0.25">
      <c r="BE2227" s="6">
        <v>0</v>
      </c>
      <c r="BF2227" s="6" t="str">
        <f>"0"</f>
        <v>0</v>
      </c>
      <c r="BG2227" t="str">
        <f ca="1">IF((OFFSET($A$1, 2227 - 1, 57 - 1)) &gt;= (OFFSET($A$1, 80 - 1, 7 - 1)), "1","0")</f>
        <v>0</v>
      </c>
      <c r="BH2227">
        <f ca="1" xml:space="preserve"> IF( AND( OFFSET($A$1, 2227 - 1, 58 - 1) = "1", OFFSET($A$1, 2227 - 1, 59 - 1) = "1" ), 1, IF( AND( OFFSET($A$1, 2227 - 1, 58 - 1) = "1", OFFSET($A$1, 2227 - 1, 59 - 1) = "0" ), 2, IF( AND( OFFSET($A$1, 2227 - 1, 58 - 1) = "0", OFFSET($A$1, 2227 - 1, 59 - 1) = "1" ), 3, 4 ) ) )</f>
        <v>4</v>
      </c>
      <c r="BJ2227" s="6">
        <v>0</v>
      </c>
      <c r="BK2227" s="6" t="str">
        <f>"0"</f>
        <v>0</v>
      </c>
      <c r="BL2227" t="str">
        <f ca="1">IF((OFFSET($A$1, 2227 - 1, 62 - 1)) &gt;= (OFFSET($A$1, 104 - 1, 7 - 1)), "1","0")</f>
        <v>0</v>
      </c>
      <c r="BM2227">
        <f ca="1" xml:space="preserve"> IF( AND( OFFSET($A$1, 2227 - 1, 63 - 1) = "1", OFFSET($A$1, 2227 - 1, 64 - 1) = "1" ), 1, IF( AND( OFFSET($A$1, 2227 - 1, 63 - 1) = "1", OFFSET($A$1, 2227 - 1, 64 - 1) = "0" ), 2, IF( AND( OFFSET($A$1, 2227 - 1, 63 - 1) = "0", OFFSET($A$1, 2227 - 1, 64 - 1) = "1" ), 3, 4 ) ) )</f>
        <v>4</v>
      </c>
    </row>
    <row r="2228" spans="57:65" x14ac:dyDescent="0.25">
      <c r="BE2228" s="6">
        <v>0.4</v>
      </c>
      <c r="BF2228" s="6" t="str">
        <f>"0"</f>
        <v>0</v>
      </c>
      <c r="BG2228" t="str">
        <f ca="1">IF((OFFSET($A$1, 2228 - 1, 57 - 1)) &gt;= (OFFSET($A$1, 80 - 1, 7 - 1)), "1","0")</f>
        <v>0</v>
      </c>
      <c r="BH2228">
        <f ca="1" xml:space="preserve"> IF( AND( OFFSET($A$1, 2228 - 1, 58 - 1) = "1", OFFSET($A$1, 2228 - 1, 59 - 1) = "1" ), 1, IF( AND( OFFSET($A$1, 2228 - 1, 58 - 1) = "1", OFFSET($A$1, 2228 - 1, 59 - 1) = "0" ), 2, IF( AND( OFFSET($A$1, 2228 - 1, 58 - 1) = "0", OFFSET($A$1, 2228 - 1, 59 - 1) = "1" ), 3, 4 ) ) )</f>
        <v>4</v>
      </c>
      <c r="BJ2228" s="6">
        <v>0</v>
      </c>
      <c r="BK2228" s="6" t="str">
        <f>"0"</f>
        <v>0</v>
      </c>
      <c r="BL2228" t="str">
        <f ca="1">IF((OFFSET($A$1, 2228 - 1, 62 - 1)) &gt;= (OFFSET($A$1, 104 - 1, 7 - 1)), "1","0")</f>
        <v>0</v>
      </c>
      <c r="BM2228">
        <f ca="1" xml:space="preserve"> IF( AND( OFFSET($A$1, 2228 - 1, 63 - 1) = "1", OFFSET($A$1, 2228 - 1, 64 - 1) = "1" ), 1, IF( AND( OFFSET($A$1, 2228 - 1, 63 - 1) = "1", OFFSET($A$1, 2228 - 1, 64 - 1) = "0" ), 2, IF( AND( OFFSET($A$1, 2228 - 1, 63 - 1) = "0", OFFSET($A$1, 2228 - 1, 64 - 1) = "1" ), 3, 4 ) ) )</f>
        <v>4</v>
      </c>
    </row>
    <row r="2229" spans="57:65" x14ac:dyDescent="0.25">
      <c r="BE2229" s="6">
        <v>0.2</v>
      </c>
      <c r="BF2229" s="6" t="str">
        <f>"0"</f>
        <v>0</v>
      </c>
      <c r="BG2229" t="str">
        <f ca="1">IF((OFFSET($A$1, 2229 - 1, 57 - 1)) &gt;= (OFFSET($A$1, 80 - 1, 7 - 1)), "1","0")</f>
        <v>0</v>
      </c>
      <c r="BH2229">
        <f ca="1" xml:space="preserve"> IF( AND( OFFSET($A$1, 2229 - 1, 58 - 1) = "1", OFFSET($A$1, 2229 - 1, 59 - 1) = "1" ), 1, IF( AND( OFFSET($A$1, 2229 - 1, 58 - 1) = "1", OFFSET($A$1, 2229 - 1, 59 - 1) = "0" ), 2, IF( AND( OFFSET($A$1, 2229 - 1, 58 - 1) = "0", OFFSET($A$1, 2229 - 1, 59 - 1) = "1" ), 3, 4 ) ) )</f>
        <v>4</v>
      </c>
      <c r="BJ2229" s="6">
        <v>0</v>
      </c>
      <c r="BK2229" s="6" t="str">
        <f>"0"</f>
        <v>0</v>
      </c>
      <c r="BL2229" t="str">
        <f ca="1">IF((OFFSET($A$1, 2229 - 1, 62 - 1)) &gt;= (OFFSET($A$1, 104 - 1, 7 - 1)), "1","0")</f>
        <v>0</v>
      </c>
      <c r="BM2229">
        <f ca="1" xml:space="preserve"> IF( AND( OFFSET($A$1, 2229 - 1, 63 - 1) = "1", OFFSET($A$1, 2229 - 1, 64 - 1) = "1" ), 1, IF( AND( OFFSET($A$1, 2229 - 1, 63 - 1) = "1", OFFSET($A$1, 2229 - 1, 64 - 1) = "0" ), 2, IF( AND( OFFSET($A$1, 2229 - 1, 63 - 1) = "0", OFFSET($A$1, 2229 - 1, 64 - 1) = "1" ), 3, 4 ) ) )</f>
        <v>4</v>
      </c>
    </row>
    <row r="2230" spans="57:65" x14ac:dyDescent="0.25">
      <c r="BE2230" s="6">
        <v>0.4</v>
      </c>
      <c r="BF2230" s="6" t="str">
        <f>"0"</f>
        <v>0</v>
      </c>
      <c r="BG2230" t="str">
        <f ca="1">IF((OFFSET($A$1, 2230 - 1, 57 - 1)) &gt;= (OFFSET($A$1, 80 - 1, 7 - 1)), "1","0")</f>
        <v>0</v>
      </c>
      <c r="BH2230">
        <f ca="1" xml:space="preserve"> IF( AND( OFFSET($A$1, 2230 - 1, 58 - 1) = "1", OFFSET($A$1, 2230 - 1, 59 - 1) = "1" ), 1, IF( AND( OFFSET($A$1, 2230 - 1, 58 - 1) = "1", OFFSET($A$1, 2230 - 1, 59 - 1) = "0" ), 2, IF( AND( OFFSET($A$1, 2230 - 1, 58 - 1) = "0", OFFSET($A$1, 2230 - 1, 59 - 1) = "1" ), 3, 4 ) ) )</f>
        <v>4</v>
      </c>
      <c r="BJ2230" s="6">
        <v>1</v>
      </c>
      <c r="BK2230" s="6" t="str">
        <f>"1"</f>
        <v>1</v>
      </c>
      <c r="BL2230" t="str">
        <f ca="1">IF((OFFSET($A$1, 2230 - 1, 62 - 1)) &gt;= (OFFSET($A$1, 104 - 1, 7 - 1)), "1","0")</f>
        <v>1</v>
      </c>
      <c r="BM2230">
        <f ca="1" xml:space="preserve"> IF( AND( OFFSET($A$1, 2230 - 1, 63 - 1) = "1", OFFSET($A$1, 2230 - 1, 64 - 1) = "1" ), 1, IF( AND( OFFSET($A$1, 2230 - 1, 63 - 1) = "1", OFFSET($A$1, 2230 - 1, 64 - 1) = "0" ), 2, IF( AND( OFFSET($A$1, 2230 - 1, 63 - 1) = "0", OFFSET($A$1, 2230 - 1, 64 - 1) = "1" ), 3, 4 ) ) )</f>
        <v>1</v>
      </c>
    </row>
    <row r="2231" spans="57:65" x14ac:dyDescent="0.25">
      <c r="BE2231" s="6">
        <v>1</v>
      </c>
      <c r="BF2231" s="6" t="str">
        <f>"1"</f>
        <v>1</v>
      </c>
      <c r="BG2231" t="str">
        <f ca="1">IF((OFFSET($A$1, 2231 - 1, 57 - 1)) &gt;= (OFFSET($A$1, 80 - 1, 7 - 1)), "1","0")</f>
        <v>1</v>
      </c>
      <c r="BH2231">
        <f ca="1" xml:space="preserve"> IF( AND( OFFSET($A$1, 2231 - 1, 58 - 1) = "1", OFFSET($A$1, 2231 - 1, 59 - 1) = "1" ), 1, IF( AND( OFFSET($A$1, 2231 - 1, 58 - 1) = "1", OFFSET($A$1, 2231 - 1, 59 - 1) = "0" ), 2, IF( AND( OFFSET($A$1, 2231 - 1, 58 - 1) = "0", OFFSET($A$1, 2231 - 1, 59 - 1) = "1" ), 3, 4 ) ) )</f>
        <v>1</v>
      </c>
      <c r="BJ2231" s="6">
        <v>0</v>
      </c>
      <c r="BK2231" s="6" t="str">
        <f>"0"</f>
        <v>0</v>
      </c>
      <c r="BL2231" t="str">
        <f ca="1">IF((OFFSET($A$1, 2231 - 1, 62 - 1)) &gt;= (OFFSET($A$1, 104 - 1, 7 - 1)), "1","0")</f>
        <v>0</v>
      </c>
      <c r="BM2231">
        <f ca="1" xml:space="preserve"> IF( AND( OFFSET($A$1, 2231 - 1, 63 - 1) = "1", OFFSET($A$1, 2231 - 1, 64 - 1) = "1" ), 1, IF( AND( OFFSET($A$1, 2231 - 1, 63 - 1) = "1", OFFSET($A$1, 2231 - 1, 64 - 1) = "0" ), 2, IF( AND( OFFSET($A$1, 2231 - 1, 63 - 1) = "0", OFFSET($A$1, 2231 - 1, 64 - 1) = "1" ), 3, 4 ) ) )</f>
        <v>4</v>
      </c>
    </row>
    <row r="2232" spans="57:65" x14ac:dyDescent="0.25">
      <c r="BE2232" s="6">
        <v>0.4</v>
      </c>
      <c r="BF2232" s="6" t="str">
        <f>"0"</f>
        <v>0</v>
      </c>
      <c r="BG2232" t="str">
        <f ca="1">IF((OFFSET($A$1, 2232 - 1, 57 - 1)) &gt;= (OFFSET($A$1, 80 - 1, 7 - 1)), "1","0")</f>
        <v>0</v>
      </c>
      <c r="BH2232">
        <f ca="1" xml:space="preserve"> IF( AND( OFFSET($A$1, 2232 - 1, 58 - 1) = "1", OFFSET($A$1, 2232 - 1, 59 - 1) = "1" ), 1, IF( AND( OFFSET($A$1, 2232 - 1, 58 - 1) = "1", OFFSET($A$1, 2232 - 1, 59 - 1) = "0" ), 2, IF( AND( OFFSET($A$1, 2232 - 1, 58 - 1) = "0", OFFSET($A$1, 2232 - 1, 59 - 1) = "1" ), 3, 4 ) ) )</f>
        <v>4</v>
      </c>
      <c r="BJ2232" s="6">
        <v>0</v>
      </c>
      <c r="BK2232" s="6" t="str">
        <f>"0"</f>
        <v>0</v>
      </c>
      <c r="BL2232" t="str">
        <f ca="1">IF((OFFSET($A$1, 2232 - 1, 62 - 1)) &gt;= (OFFSET($A$1, 104 - 1, 7 - 1)), "1","0")</f>
        <v>0</v>
      </c>
      <c r="BM2232">
        <f ca="1" xml:space="preserve"> IF( AND( OFFSET($A$1, 2232 - 1, 63 - 1) = "1", OFFSET($A$1, 2232 - 1, 64 - 1) = "1" ), 1, IF( AND( OFFSET($A$1, 2232 - 1, 63 - 1) = "1", OFFSET($A$1, 2232 - 1, 64 - 1) = "0" ), 2, IF( AND( OFFSET($A$1, 2232 - 1, 63 - 1) = "0", OFFSET($A$1, 2232 - 1, 64 - 1) = "1" ), 3, 4 ) ) )</f>
        <v>4</v>
      </c>
    </row>
    <row r="2233" spans="57:65" x14ac:dyDescent="0.25">
      <c r="BE2233" s="6">
        <v>1</v>
      </c>
      <c r="BF2233" s="6" t="str">
        <f>"1"</f>
        <v>1</v>
      </c>
      <c r="BG2233" t="str">
        <f ca="1">IF((OFFSET($A$1, 2233 - 1, 57 - 1)) &gt;= (OFFSET($A$1, 80 - 1, 7 - 1)), "1","0")</f>
        <v>1</v>
      </c>
      <c r="BH2233">
        <f ca="1" xml:space="preserve"> IF( AND( OFFSET($A$1, 2233 - 1, 58 - 1) = "1", OFFSET($A$1, 2233 - 1, 59 - 1) = "1" ), 1, IF( AND( OFFSET($A$1, 2233 - 1, 58 - 1) = "1", OFFSET($A$1, 2233 - 1, 59 - 1) = "0" ), 2, IF( AND( OFFSET($A$1, 2233 - 1, 58 - 1) = "0", OFFSET($A$1, 2233 - 1, 59 - 1) = "1" ), 3, 4 ) ) )</f>
        <v>1</v>
      </c>
      <c r="BJ2233" s="6">
        <v>0</v>
      </c>
      <c r="BK2233" s="6" t="str">
        <f>"0"</f>
        <v>0</v>
      </c>
      <c r="BL2233" t="str">
        <f ca="1">IF((OFFSET($A$1, 2233 - 1, 62 - 1)) &gt;= (OFFSET($A$1, 104 - 1, 7 - 1)), "1","0")</f>
        <v>0</v>
      </c>
      <c r="BM2233">
        <f ca="1" xml:space="preserve"> IF( AND( OFFSET($A$1, 2233 - 1, 63 - 1) = "1", OFFSET($A$1, 2233 - 1, 64 - 1) = "1" ), 1, IF( AND( OFFSET($A$1, 2233 - 1, 63 - 1) = "1", OFFSET($A$1, 2233 - 1, 64 - 1) = "0" ), 2, IF( AND( OFFSET($A$1, 2233 - 1, 63 - 1) = "0", OFFSET($A$1, 2233 - 1, 64 - 1) = "1" ), 3, 4 ) ) )</f>
        <v>4</v>
      </c>
    </row>
    <row r="2234" spans="57:65" x14ac:dyDescent="0.25">
      <c r="BE2234" s="6">
        <v>1</v>
      </c>
      <c r="BF2234" s="6" t="str">
        <f>"1"</f>
        <v>1</v>
      </c>
      <c r="BG2234" t="str">
        <f ca="1">IF((OFFSET($A$1, 2234 - 1, 57 - 1)) &gt;= (OFFSET($A$1, 80 - 1, 7 - 1)), "1","0")</f>
        <v>1</v>
      </c>
      <c r="BH2234">
        <f ca="1" xml:space="preserve"> IF( AND( OFFSET($A$1, 2234 - 1, 58 - 1) = "1", OFFSET($A$1, 2234 - 1, 59 - 1) = "1" ), 1, IF( AND( OFFSET($A$1, 2234 - 1, 58 - 1) = "1", OFFSET($A$1, 2234 - 1, 59 - 1) = "0" ), 2, IF( AND( OFFSET($A$1, 2234 - 1, 58 - 1) = "0", OFFSET($A$1, 2234 - 1, 59 - 1) = "1" ), 3, 4 ) ) )</f>
        <v>1</v>
      </c>
      <c r="BJ2234" s="6">
        <v>1</v>
      </c>
      <c r="BK2234" s="6" t="str">
        <f>"1"</f>
        <v>1</v>
      </c>
      <c r="BL2234" t="str">
        <f ca="1">IF((OFFSET($A$1, 2234 - 1, 62 - 1)) &gt;= (OFFSET($A$1, 104 - 1, 7 - 1)), "1","0")</f>
        <v>1</v>
      </c>
      <c r="BM2234">
        <f ca="1" xml:space="preserve"> IF( AND( OFFSET($A$1, 2234 - 1, 63 - 1) = "1", OFFSET($A$1, 2234 - 1, 64 - 1) = "1" ), 1, IF( AND( OFFSET($A$1, 2234 - 1, 63 - 1) = "1", OFFSET($A$1, 2234 - 1, 64 - 1) = "0" ), 2, IF( AND( OFFSET($A$1, 2234 - 1, 63 - 1) = "0", OFFSET($A$1, 2234 - 1, 64 - 1) = "1" ), 3, 4 ) ) )</f>
        <v>1</v>
      </c>
    </row>
    <row r="2235" spans="57:65" x14ac:dyDescent="0.25">
      <c r="BE2235" s="6">
        <v>0</v>
      </c>
      <c r="BF2235" s="6" t="str">
        <f>"0"</f>
        <v>0</v>
      </c>
      <c r="BG2235" t="str">
        <f ca="1">IF((OFFSET($A$1, 2235 - 1, 57 - 1)) &gt;= (OFFSET($A$1, 80 - 1, 7 - 1)), "1","0")</f>
        <v>0</v>
      </c>
      <c r="BH2235">
        <f ca="1" xml:space="preserve"> IF( AND( OFFSET($A$1, 2235 - 1, 58 - 1) = "1", OFFSET($A$1, 2235 - 1, 59 - 1) = "1" ), 1, IF( AND( OFFSET($A$1, 2235 - 1, 58 - 1) = "1", OFFSET($A$1, 2235 - 1, 59 - 1) = "0" ), 2, IF( AND( OFFSET($A$1, 2235 - 1, 58 - 1) = "0", OFFSET($A$1, 2235 - 1, 59 - 1) = "1" ), 3, 4 ) ) )</f>
        <v>4</v>
      </c>
      <c r="BJ2235" s="6">
        <v>1</v>
      </c>
      <c r="BK2235" s="6" t="str">
        <f>"1"</f>
        <v>1</v>
      </c>
      <c r="BL2235" t="str">
        <f ca="1">IF((OFFSET($A$1, 2235 - 1, 62 - 1)) &gt;= (OFFSET($A$1, 104 - 1, 7 - 1)), "1","0")</f>
        <v>1</v>
      </c>
      <c r="BM2235">
        <f ca="1" xml:space="preserve"> IF( AND( OFFSET($A$1, 2235 - 1, 63 - 1) = "1", OFFSET($A$1, 2235 - 1, 64 - 1) = "1" ), 1, IF( AND( OFFSET($A$1, 2235 - 1, 63 - 1) = "1", OFFSET($A$1, 2235 - 1, 64 - 1) = "0" ), 2, IF( AND( OFFSET($A$1, 2235 - 1, 63 - 1) = "0", OFFSET($A$1, 2235 - 1, 64 - 1) = "1" ), 3, 4 ) ) )</f>
        <v>1</v>
      </c>
    </row>
    <row r="2236" spans="57:65" x14ac:dyDescent="0.25">
      <c r="BE2236" s="6">
        <v>0</v>
      </c>
      <c r="BF2236" s="6" t="str">
        <f>"0"</f>
        <v>0</v>
      </c>
      <c r="BG2236" t="str">
        <f ca="1">IF((OFFSET($A$1, 2236 - 1, 57 - 1)) &gt;= (OFFSET($A$1, 80 - 1, 7 - 1)), "1","0")</f>
        <v>0</v>
      </c>
      <c r="BH2236">
        <f ca="1" xml:space="preserve"> IF( AND( OFFSET($A$1, 2236 - 1, 58 - 1) = "1", OFFSET($A$1, 2236 - 1, 59 - 1) = "1" ), 1, IF( AND( OFFSET($A$1, 2236 - 1, 58 - 1) = "1", OFFSET($A$1, 2236 - 1, 59 - 1) = "0" ), 2, IF( AND( OFFSET($A$1, 2236 - 1, 58 - 1) = "0", OFFSET($A$1, 2236 - 1, 59 - 1) = "1" ), 3, 4 ) ) )</f>
        <v>4</v>
      </c>
      <c r="BJ2236" s="6">
        <v>0.2</v>
      </c>
      <c r="BK2236" s="6" t="str">
        <f>"0"</f>
        <v>0</v>
      </c>
      <c r="BL2236" t="str">
        <f ca="1">IF((OFFSET($A$1, 2236 - 1, 62 - 1)) &gt;= (OFFSET($A$1, 104 - 1, 7 - 1)), "1","0")</f>
        <v>0</v>
      </c>
      <c r="BM2236">
        <f ca="1" xml:space="preserve"> IF( AND( OFFSET($A$1, 2236 - 1, 63 - 1) = "1", OFFSET($A$1, 2236 - 1, 64 - 1) = "1" ), 1, IF( AND( OFFSET($A$1, 2236 - 1, 63 - 1) = "1", OFFSET($A$1, 2236 - 1, 64 - 1) = "0" ), 2, IF( AND( OFFSET($A$1, 2236 - 1, 63 - 1) = "0", OFFSET($A$1, 2236 - 1, 64 - 1) = "1" ), 3, 4 ) ) )</f>
        <v>4</v>
      </c>
    </row>
    <row r="2237" spans="57:65" x14ac:dyDescent="0.25">
      <c r="BE2237" s="6">
        <v>0.8</v>
      </c>
      <c r="BF2237" s="6" t="str">
        <f>"1"</f>
        <v>1</v>
      </c>
      <c r="BG2237" t="str">
        <f ca="1">IF((OFFSET($A$1, 2237 - 1, 57 - 1)) &gt;= (OFFSET($A$1, 80 - 1, 7 - 1)), "1","0")</f>
        <v>1</v>
      </c>
      <c r="BH2237">
        <f ca="1" xml:space="preserve"> IF( AND( OFFSET($A$1, 2237 - 1, 58 - 1) = "1", OFFSET($A$1, 2237 - 1, 59 - 1) = "1" ), 1, IF( AND( OFFSET($A$1, 2237 - 1, 58 - 1) = "1", OFFSET($A$1, 2237 - 1, 59 - 1) = "0" ), 2, IF( AND( OFFSET($A$1, 2237 - 1, 58 - 1) = "0", OFFSET($A$1, 2237 - 1, 59 - 1) = "1" ), 3, 4 ) ) )</f>
        <v>1</v>
      </c>
      <c r="BJ2237" s="6">
        <v>1</v>
      </c>
      <c r="BK2237" s="6" t="str">
        <f>"1"</f>
        <v>1</v>
      </c>
      <c r="BL2237" t="str">
        <f ca="1">IF((OFFSET($A$1, 2237 - 1, 62 - 1)) &gt;= (OFFSET($A$1, 104 - 1, 7 - 1)), "1","0")</f>
        <v>1</v>
      </c>
      <c r="BM2237">
        <f ca="1" xml:space="preserve"> IF( AND( OFFSET($A$1, 2237 - 1, 63 - 1) = "1", OFFSET($A$1, 2237 - 1, 64 - 1) = "1" ), 1, IF( AND( OFFSET($A$1, 2237 - 1, 63 - 1) = "1", OFFSET($A$1, 2237 - 1, 64 - 1) = "0" ), 2, IF( AND( OFFSET($A$1, 2237 - 1, 63 - 1) = "0", OFFSET($A$1, 2237 - 1, 64 - 1) = "1" ), 3, 4 ) ) )</f>
        <v>1</v>
      </c>
    </row>
    <row r="2238" spans="57:65" x14ac:dyDescent="0.25">
      <c r="BE2238" s="6">
        <v>0</v>
      </c>
      <c r="BF2238" s="6" t="str">
        <f>"0"</f>
        <v>0</v>
      </c>
      <c r="BG2238" t="str">
        <f ca="1">IF((OFFSET($A$1, 2238 - 1, 57 - 1)) &gt;= (OFFSET($A$1, 80 - 1, 7 - 1)), "1","0")</f>
        <v>0</v>
      </c>
      <c r="BH2238">
        <f ca="1" xml:space="preserve"> IF( AND( OFFSET($A$1, 2238 - 1, 58 - 1) = "1", OFFSET($A$1, 2238 - 1, 59 - 1) = "1" ), 1, IF( AND( OFFSET($A$1, 2238 - 1, 58 - 1) = "1", OFFSET($A$1, 2238 - 1, 59 - 1) = "0" ), 2, IF( AND( OFFSET($A$1, 2238 - 1, 58 - 1) = "0", OFFSET($A$1, 2238 - 1, 59 - 1) = "1" ), 3, 4 ) ) )</f>
        <v>4</v>
      </c>
      <c r="BJ2238" s="6">
        <v>1</v>
      </c>
      <c r="BK2238" s="6" t="str">
        <f>"1"</f>
        <v>1</v>
      </c>
      <c r="BL2238" t="str">
        <f ca="1">IF((OFFSET($A$1, 2238 - 1, 62 - 1)) &gt;= (OFFSET($A$1, 104 - 1, 7 - 1)), "1","0")</f>
        <v>1</v>
      </c>
      <c r="BM2238">
        <f ca="1" xml:space="preserve"> IF( AND( OFFSET($A$1, 2238 - 1, 63 - 1) = "1", OFFSET($A$1, 2238 - 1, 64 - 1) = "1" ), 1, IF( AND( OFFSET($A$1, 2238 - 1, 63 - 1) = "1", OFFSET($A$1, 2238 - 1, 64 - 1) = "0" ), 2, IF( AND( OFFSET($A$1, 2238 - 1, 63 - 1) = "0", OFFSET($A$1, 2238 - 1, 64 - 1) = "1" ), 3, 4 ) ) )</f>
        <v>1</v>
      </c>
    </row>
    <row r="2239" spans="57:65" x14ac:dyDescent="0.25">
      <c r="BE2239" s="6">
        <v>1</v>
      </c>
      <c r="BF2239" s="6" t="str">
        <f>"1"</f>
        <v>1</v>
      </c>
      <c r="BG2239" t="str">
        <f ca="1">IF((OFFSET($A$1, 2239 - 1, 57 - 1)) &gt;= (OFFSET($A$1, 80 - 1, 7 - 1)), "1","0")</f>
        <v>1</v>
      </c>
      <c r="BH2239">
        <f ca="1" xml:space="preserve"> IF( AND( OFFSET($A$1, 2239 - 1, 58 - 1) = "1", OFFSET($A$1, 2239 - 1, 59 - 1) = "1" ), 1, IF( AND( OFFSET($A$1, 2239 - 1, 58 - 1) = "1", OFFSET($A$1, 2239 - 1, 59 - 1) = "0" ), 2, IF( AND( OFFSET($A$1, 2239 - 1, 58 - 1) = "0", OFFSET($A$1, 2239 - 1, 59 - 1) = "1" ), 3, 4 ) ) )</f>
        <v>1</v>
      </c>
      <c r="BJ2239" s="6">
        <v>0</v>
      </c>
      <c r="BK2239" s="6" t="str">
        <f>"0"</f>
        <v>0</v>
      </c>
      <c r="BL2239" t="str">
        <f ca="1">IF((OFFSET($A$1, 2239 - 1, 62 - 1)) &gt;= (OFFSET($A$1, 104 - 1, 7 - 1)), "1","0")</f>
        <v>0</v>
      </c>
      <c r="BM2239">
        <f ca="1" xml:space="preserve"> IF( AND( OFFSET($A$1, 2239 - 1, 63 - 1) = "1", OFFSET($A$1, 2239 - 1, 64 - 1) = "1" ), 1, IF( AND( OFFSET($A$1, 2239 - 1, 63 - 1) = "1", OFFSET($A$1, 2239 - 1, 64 - 1) = "0" ), 2, IF( AND( OFFSET($A$1, 2239 - 1, 63 - 1) = "0", OFFSET($A$1, 2239 - 1, 64 - 1) = "1" ), 3, 4 ) ) )</f>
        <v>4</v>
      </c>
    </row>
    <row r="2240" spans="57:65" x14ac:dyDescent="0.25">
      <c r="BE2240" s="6">
        <v>1</v>
      </c>
      <c r="BF2240" s="6" t="str">
        <f>"1"</f>
        <v>1</v>
      </c>
      <c r="BG2240" t="str">
        <f ca="1">IF((OFFSET($A$1, 2240 - 1, 57 - 1)) &gt;= (OFFSET($A$1, 80 - 1, 7 - 1)), "1","0")</f>
        <v>1</v>
      </c>
      <c r="BH2240">
        <f ca="1" xml:space="preserve"> IF( AND( OFFSET($A$1, 2240 - 1, 58 - 1) = "1", OFFSET($A$1, 2240 - 1, 59 - 1) = "1" ), 1, IF( AND( OFFSET($A$1, 2240 - 1, 58 - 1) = "1", OFFSET($A$1, 2240 - 1, 59 - 1) = "0" ), 2, IF( AND( OFFSET($A$1, 2240 - 1, 58 - 1) = "0", OFFSET($A$1, 2240 - 1, 59 - 1) = "1" ), 3, 4 ) ) )</f>
        <v>1</v>
      </c>
      <c r="BJ2240" s="6">
        <v>1</v>
      </c>
      <c r="BK2240" s="6" t="str">
        <f>"1"</f>
        <v>1</v>
      </c>
      <c r="BL2240" t="str">
        <f ca="1">IF((OFFSET($A$1, 2240 - 1, 62 - 1)) &gt;= (OFFSET($A$1, 104 - 1, 7 - 1)), "1","0")</f>
        <v>1</v>
      </c>
      <c r="BM2240">
        <f ca="1" xml:space="preserve"> IF( AND( OFFSET($A$1, 2240 - 1, 63 - 1) = "1", OFFSET($A$1, 2240 - 1, 64 - 1) = "1" ), 1, IF( AND( OFFSET($A$1, 2240 - 1, 63 - 1) = "1", OFFSET($A$1, 2240 - 1, 64 - 1) = "0" ), 2, IF( AND( OFFSET($A$1, 2240 - 1, 63 - 1) = "0", OFFSET($A$1, 2240 - 1, 64 - 1) = "1" ), 3, 4 ) ) )</f>
        <v>1</v>
      </c>
    </row>
    <row r="2241" spans="57:65" x14ac:dyDescent="0.25">
      <c r="BE2241" s="6">
        <v>0.2</v>
      </c>
      <c r="BF2241" s="6" t="str">
        <f>"0"</f>
        <v>0</v>
      </c>
      <c r="BG2241" t="str">
        <f ca="1">IF((OFFSET($A$1, 2241 - 1, 57 - 1)) &gt;= (OFFSET($A$1, 80 - 1, 7 - 1)), "1","0")</f>
        <v>0</v>
      </c>
      <c r="BH2241">
        <f ca="1" xml:space="preserve"> IF( AND( OFFSET($A$1, 2241 - 1, 58 - 1) = "1", OFFSET($A$1, 2241 - 1, 59 - 1) = "1" ), 1, IF( AND( OFFSET($A$1, 2241 - 1, 58 - 1) = "1", OFFSET($A$1, 2241 - 1, 59 - 1) = "0" ), 2, IF( AND( OFFSET($A$1, 2241 - 1, 58 - 1) = "0", OFFSET($A$1, 2241 - 1, 59 - 1) = "1" ), 3, 4 ) ) )</f>
        <v>4</v>
      </c>
      <c r="BJ2241" s="6">
        <v>0</v>
      </c>
      <c r="BK2241" s="6" t="str">
        <f>"0"</f>
        <v>0</v>
      </c>
      <c r="BL2241" t="str">
        <f ca="1">IF((OFFSET($A$1, 2241 - 1, 62 - 1)) &gt;= (OFFSET($A$1, 104 - 1, 7 - 1)), "1","0")</f>
        <v>0</v>
      </c>
      <c r="BM2241">
        <f ca="1" xml:space="preserve"> IF( AND( OFFSET($A$1, 2241 - 1, 63 - 1) = "1", OFFSET($A$1, 2241 - 1, 64 - 1) = "1" ), 1, IF( AND( OFFSET($A$1, 2241 - 1, 63 - 1) = "1", OFFSET($A$1, 2241 - 1, 64 - 1) = "0" ), 2, IF( AND( OFFSET($A$1, 2241 - 1, 63 - 1) = "0", OFFSET($A$1, 2241 - 1, 64 - 1) = "1" ), 3, 4 ) ) )</f>
        <v>4</v>
      </c>
    </row>
    <row r="2242" spans="57:65" x14ac:dyDescent="0.25">
      <c r="BE2242" s="6">
        <v>0</v>
      </c>
      <c r="BF2242" s="6" t="str">
        <f>"0"</f>
        <v>0</v>
      </c>
      <c r="BG2242" t="str">
        <f ca="1">IF((OFFSET($A$1, 2242 - 1, 57 - 1)) &gt;= (OFFSET($A$1, 80 - 1, 7 - 1)), "1","0")</f>
        <v>0</v>
      </c>
      <c r="BH2242">
        <f ca="1" xml:space="preserve"> IF( AND( OFFSET($A$1, 2242 - 1, 58 - 1) = "1", OFFSET($A$1, 2242 - 1, 59 - 1) = "1" ), 1, IF( AND( OFFSET($A$1, 2242 - 1, 58 - 1) = "1", OFFSET($A$1, 2242 - 1, 59 - 1) = "0" ), 2, IF( AND( OFFSET($A$1, 2242 - 1, 58 - 1) = "0", OFFSET($A$1, 2242 - 1, 59 - 1) = "1" ), 3, 4 ) ) )</f>
        <v>4</v>
      </c>
      <c r="BJ2242" s="6">
        <v>0</v>
      </c>
      <c r="BK2242" s="6" t="str">
        <f>"0"</f>
        <v>0</v>
      </c>
      <c r="BL2242" t="str">
        <f ca="1">IF((OFFSET($A$1, 2242 - 1, 62 - 1)) &gt;= (OFFSET($A$1, 104 - 1, 7 - 1)), "1","0")</f>
        <v>0</v>
      </c>
      <c r="BM2242">
        <f ca="1" xml:space="preserve"> IF( AND( OFFSET($A$1, 2242 - 1, 63 - 1) = "1", OFFSET($A$1, 2242 - 1, 64 - 1) = "1" ), 1, IF( AND( OFFSET($A$1, 2242 - 1, 63 - 1) = "1", OFFSET($A$1, 2242 - 1, 64 - 1) = "0" ), 2, IF( AND( OFFSET($A$1, 2242 - 1, 63 - 1) = "0", OFFSET($A$1, 2242 - 1, 64 - 1) = "1" ), 3, 4 ) ) )</f>
        <v>4</v>
      </c>
    </row>
    <row r="2243" spans="57:65" x14ac:dyDescent="0.25">
      <c r="BE2243" s="6">
        <v>1</v>
      </c>
      <c r="BF2243" s="6" t="str">
        <f>"1"</f>
        <v>1</v>
      </c>
      <c r="BG2243" t="str">
        <f ca="1">IF((OFFSET($A$1, 2243 - 1, 57 - 1)) &gt;= (OFFSET($A$1, 80 - 1, 7 - 1)), "1","0")</f>
        <v>1</v>
      </c>
      <c r="BH2243">
        <f ca="1" xml:space="preserve"> IF( AND( OFFSET($A$1, 2243 - 1, 58 - 1) = "1", OFFSET($A$1, 2243 - 1, 59 - 1) = "1" ), 1, IF( AND( OFFSET($A$1, 2243 - 1, 58 - 1) = "1", OFFSET($A$1, 2243 - 1, 59 - 1) = "0" ), 2, IF( AND( OFFSET($A$1, 2243 - 1, 58 - 1) = "0", OFFSET($A$1, 2243 - 1, 59 - 1) = "1" ), 3, 4 ) ) )</f>
        <v>1</v>
      </c>
      <c r="BJ2243" s="6">
        <v>0</v>
      </c>
      <c r="BK2243" s="6" t="str">
        <f>"0"</f>
        <v>0</v>
      </c>
      <c r="BL2243" t="str">
        <f ca="1">IF((OFFSET($A$1, 2243 - 1, 62 - 1)) &gt;= (OFFSET($A$1, 104 - 1, 7 - 1)), "1","0")</f>
        <v>0</v>
      </c>
      <c r="BM2243">
        <f ca="1" xml:space="preserve"> IF( AND( OFFSET($A$1, 2243 - 1, 63 - 1) = "1", OFFSET($A$1, 2243 - 1, 64 - 1) = "1" ), 1, IF( AND( OFFSET($A$1, 2243 - 1, 63 - 1) = "1", OFFSET($A$1, 2243 - 1, 64 - 1) = "0" ), 2, IF( AND( OFFSET($A$1, 2243 - 1, 63 - 1) = "0", OFFSET($A$1, 2243 - 1, 64 - 1) = "1" ), 3, 4 ) ) )</f>
        <v>4</v>
      </c>
    </row>
    <row r="2244" spans="57:65" x14ac:dyDescent="0.25">
      <c r="BE2244" s="6">
        <v>0.2</v>
      </c>
      <c r="BF2244" s="6" t="str">
        <f>"0"</f>
        <v>0</v>
      </c>
      <c r="BG2244" t="str">
        <f ca="1">IF((OFFSET($A$1, 2244 - 1, 57 - 1)) &gt;= (OFFSET($A$1, 80 - 1, 7 - 1)), "1","0")</f>
        <v>0</v>
      </c>
      <c r="BH2244">
        <f ca="1" xml:space="preserve"> IF( AND( OFFSET($A$1, 2244 - 1, 58 - 1) = "1", OFFSET($A$1, 2244 - 1, 59 - 1) = "1" ), 1, IF( AND( OFFSET($A$1, 2244 - 1, 58 - 1) = "1", OFFSET($A$1, 2244 - 1, 59 - 1) = "0" ), 2, IF( AND( OFFSET($A$1, 2244 - 1, 58 - 1) = "0", OFFSET($A$1, 2244 - 1, 59 - 1) = "1" ), 3, 4 ) ) )</f>
        <v>4</v>
      </c>
      <c r="BJ2244" s="6">
        <v>1</v>
      </c>
      <c r="BK2244" s="6" t="str">
        <f>"1"</f>
        <v>1</v>
      </c>
      <c r="BL2244" t="str">
        <f ca="1">IF((OFFSET($A$1, 2244 - 1, 62 - 1)) &gt;= (OFFSET($A$1, 104 - 1, 7 - 1)), "1","0")</f>
        <v>1</v>
      </c>
      <c r="BM2244">
        <f ca="1" xml:space="preserve"> IF( AND( OFFSET($A$1, 2244 - 1, 63 - 1) = "1", OFFSET($A$1, 2244 - 1, 64 - 1) = "1" ), 1, IF( AND( OFFSET($A$1, 2244 - 1, 63 - 1) = "1", OFFSET($A$1, 2244 - 1, 64 - 1) = "0" ), 2, IF( AND( OFFSET($A$1, 2244 - 1, 63 - 1) = "0", OFFSET($A$1, 2244 - 1, 64 - 1) = "1" ), 3, 4 ) ) )</f>
        <v>1</v>
      </c>
    </row>
    <row r="2245" spans="57:65" x14ac:dyDescent="0.25">
      <c r="BE2245" s="6">
        <v>1</v>
      </c>
      <c r="BF2245" s="6" t="str">
        <f>"1"</f>
        <v>1</v>
      </c>
      <c r="BG2245" t="str">
        <f ca="1">IF((OFFSET($A$1, 2245 - 1, 57 - 1)) &gt;= (OFFSET($A$1, 80 - 1, 7 - 1)), "1","0")</f>
        <v>1</v>
      </c>
      <c r="BH2245">
        <f ca="1" xml:space="preserve"> IF( AND( OFFSET($A$1, 2245 - 1, 58 - 1) = "1", OFFSET($A$1, 2245 - 1, 59 - 1) = "1" ), 1, IF( AND( OFFSET($A$1, 2245 - 1, 58 - 1) = "1", OFFSET($A$1, 2245 - 1, 59 - 1) = "0" ), 2, IF( AND( OFFSET($A$1, 2245 - 1, 58 - 1) = "0", OFFSET($A$1, 2245 - 1, 59 - 1) = "1" ), 3, 4 ) ) )</f>
        <v>1</v>
      </c>
      <c r="BJ2245" s="6">
        <v>1</v>
      </c>
      <c r="BK2245" s="6" t="str">
        <f>"1"</f>
        <v>1</v>
      </c>
      <c r="BL2245" t="str">
        <f ca="1">IF((OFFSET($A$1, 2245 - 1, 62 - 1)) &gt;= (OFFSET($A$1, 104 - 1, 7 - 1)), "1","0")</f>
        <v>1</v>
      </c>
      <c r="BM2245">
        <f ca="1" xml:space="preserve"> IF( AND( OFFSET($A$1, 2245 - 1, 63 - 1) = "1", OFFSET($A$1, 2245 - 1, 64 - 1) = "1" ), 1, IF( AND( OFFSET($A$1, 2245 - 1, 63 - 1) = "1", OFFSET($A$1, 2245 - 1, 64 - 1) = "0" ), 2, IF( AND( OFFSET($A$1, 2245 - 1, 63 - 1) = "0", OFFSET($A$1, 2245 - 1, 64 - 1) = "1" ), 3, 4 ) ) )</f>
        <v>1</v>
      </c>
    </row>
    <row r="2246" spans="57:65" x14ac:dyDescent="0.25">
      <c r="BE2246" s="6">
        <v>0</v>
      </c>
      <c r="BF2246" s="6" t="str">
        <f>"0"</f>
        <v>0</v>
      </c>
      <c r="BG2246" t="str">
        <f ca="1">IF((OFFSET($A$1, 2246 - 1, 57 - 1)) &gt;= (OFFSET($A$1, 80 - 1, 7 - 1)), "1","0")</f>
        <v>0</v>
      </c>
      <c r="BH2246">
        <f ca="1" xml:space="preserve"> IF( AND( OFFSET($A$1, 2246 - 1, 58 - 1) = "1", OFFSET($A$1, 2246 - 1, 59 - 1) = "1" ), 1, IF( AND( OFFSET($A$1, 2246 - 1, 58 - 1) = "1", OFFSET($A$1, 2246 - 1, 59 - 1) = "0" ), 2, IF( AND( OFFSET($A$1, 2246 - 1, 58 - 1) = "0", OFFSET($A$1, 2246 - 1, 59 - 1) = "1" ), 3, 4 ) ) )</f>
        <v>4</v>
      </c>
      <c r="BJ2246" s="6">
        <v>1</v>
      </c>
      <c r="BK2246" s="6" t="str">
        <f>"1"</f>
        <v>1</v>
      </c>
      <c r="BL2246" t="str">
        <f ca="1">IF((OFFSET($A$1, 2246 - 1, 62 - 1)) &gt;= (OFFSET($A$1, 104 - 1, 7 - 1)), "1","0")</f>
        <v>1</v>
      </c>
      <c r="BM2246">
        <f ca="1" xml:space="preserve"> IF( AND( OFFSET($A$1, 2246 - 1, 63 - 1) = "1", OFFSET($A$1, 2246 - 1, 64 - 1) = "1" ), 1, IF( AND( OFFSET($A$1, 2246 - 1, 63 - 1) = "1", OFFSET($A$1, 2246 - 1, 64 - 1) = "0" ), 2, IF( AND( OFFSET($A$1, 2246 - 1, 63 - 1) = "0", OFFSET($A$1, 2246 - 1, 64 - 1) = "1" ), 3, 4 ) ) )</f>
        <v>1</v>
      </c>
    </row>
    <row r="2247" spans="57:65" x14ac:dyDescent="0.25">
      <c r="BE2247" s="6">
        <v>0</v>
      </c>
      <c r="BF2247" s="6" t="str">
        <f>"0"</f>
        <v>0</v>
      </c>
      <c r="BG2247" t="str">
        <f ca="1">IF((OFFSET($A$1, 2247 - 1, 57 - 1)) &gt;= (OFFSET($A$1, 80 - 1, 7 - 1)), "1","0")</f>
        <v>0</v>
      </c>
      <c r="BH2247">
        <f ca="1" xml:space="preserve"> IF( AND( OFFSET($A$1, 2247 - 1, 58 - 1) = "1", OFFSET($A$1, 2247 - 1, 59 - 1) = "1" ), 1, IF( AND( OFFSET($A$1, 2247 - 1, 58 - 1) = "1", OFFSET($A$1, 2247 - 1, 59 - 1) = "0" ), 2, IF( AND( OFFSET($A$1, 2247 - 1, 58 - 1) = "0", OFFSET($A$1, 2247 - 1, 59 - 1) = "1" ), 3, 4 ) ) )</f>
        <v>4</v>
      </c>
      <c r="BJ2247" s="6">
        <v>0</v>
      </c>
      <c r="BK2247" s="6" t="str">
        <f>"0"</f>
        <v>0</v>
      </c>
      <c r="BL2247" t="str">
        <f ca="1">IF((OFFSET($A$1, 2247 - 1, 62 - 1)) &gt;= (OFFSET($A$1, 104 - 1, 7 - 1)), "1","0")</f>
        <v>0</v>
      </c>
      <c r="BM2247">
        <f ca="1" xml:space="preserve"> IF( AND( OFFSET($A$1, 2247 - 1, 63 - 1) = "1", OFFSET($A$1, 2247 - 1, 64 - 1) = "1" ), 1, IF( AND( OFFSET($A$1, 2247 - 1, 63 - 1) = "1", OFFSET($A$1, 2247 - 1, 64 - 1) = "0" ), 2, IF( AND( OFFSET($A$1, 2247 - 1, 63 - 1) = "0", OFFSET($A$1, 2247 - 1, 64 - 1) = "1" ), 3, 4 ) ) )</f>
        <v>4</v>
      </c>
    </row>
    <row r="2248" spans="57:65" x14ac:dyDescent="0.25">
      <c r="BE2248" s="6">
        <v>1</v>
      </c>
      <c r="BF2248" s="6" t="str">
        <f>"1"</f>
        <v>1</v>
      </c>
      <c r="BG2248" t="str">
        <f ca="1">IF((OFFSET($A$1, 2248 - 1, 57 - 1)) &gt;= (OFFSET($A$1, 80 - 1, 7 - 1)), "1","0")</f>
        <v>1</v>
      </c>
      <c r="BH2248">
        <f ca="1" xml:space="preserve"> IF( AND( OFFSET($A$1, 2248 - 1, 58 - 1) = "1", OFFSET($A$1, 2248 - 1, 59 - 1) = "1" ), 1, IF( AND( OFFSET($A$1, 2248 - 1, 58 - 1) = "1", OFFSET($A$1, 2248 - 1, 59 - 1) = "0" ), 2, IF( AND( OFFSET($A$1, 2248 - 1, 58 - 1) = "0", OFFSET($A$1, 2248 - 1, 59 - 1) = "1" ), 3, 4 ) ) )</f>
        <v>1</v>
      </c>
      <c r="BJ2248" s="6">
        <v>0.8</v>
      </c>
      <c r="BK2248" s="6" t="str">
        <f>"1"</f>
        <v>1</v>
      </c>
      <c r="BL2248" t="str">
        <f ca="1">IF((OFFSET($A$1, 2248 - 1, 62 - 1)) &gt;= (OFFSET($A$1, 104 - 1, 7 - 1)), "1","0")</f>
        <v>1</v>
      </c>
      <c r="BM2248">
        <f ca="1" xml:space="preserve"> IF( AND( OFFSET($A$1, 2248 - 1, 63 - 1) = "1", OFFSET($A$1, 2248 - 1, 64 - 1) = "1" ), 1, IF( AND( OFFSET($A$1, 2248 - 1, 63 - 1) = "1", OFFSET($A$1, 2248 - 1, 64 - 1) = "0" ), 2, IF( AND( OFFSET($A$1, 2248 - 1, 63 - 1) = "0", OFFSET($A$1, 2248 - 1, 64 - 1) = "1" ), 3, 4 ) ) )</f>
        <v>1</v>
      </c>
    </row>
    <row r="2249" spans="57:65" x14ac:dyDescent="0.25">
      <c r="BE2249" s="6">
        <v>0.4</v>
      </c>
      <c r="BF2249" s="6" t="str">
        <f>"1"</f>
        <v>1</v>
      </c>
      <c r="BG2249" t="str">
        <f ca="1">IF((OFFSET($A$1, 2249 - 1, 57 - 1)) &gt;= (OFFSET($A$1, 80 - 1, 7 - 1)), "1","0")</f>
        <v>0</v>
      </c>
      <c r="BH2249">
        <f ca="1" xml:space="preserve"> IF( AND( OFFSET($A$1, 2249 - 1, 58 - 1) = "1", OFFSET($A$1, 2249 - 1, 59 - 1) = "1" ), 1, IF( AND( OFFSET($A$1, 2249 - 1, 58 - 1) = "1", OFFSET($A$1, 2249 - 1, 59 - 1) = "0" ), 2, IF( AND( OFFSET($A$1, 2249 - 1, 58 - 1) = "0", OFFSET($A$1, 2249 - 1, 59 - 1) = "1" ), 3, 4 ) ) )</f>
        <v>2</v>
      </c>
      <c r="BJ2249" s="6">
        <v>1</v>
      </c>
      <c r="BK2249" s="6" t="str">
        <f>"1"</f>
        <v>1</v>
      </c>
      <c r="BL2249" t="str">
        <f ca="1">IF((OFFSET($A$1, 2249 - 1, 62 - 1)) &gt;= (OFFSET($A$1, 104 - 1, 7 - 1)), "1","0")</f>
        <v>1</v>
      </c>
      <c r="BM2249">
        <f ca="1" xml:space="preserve"> IF( AND( OFFSET($A$1, 2249 - 1, 63 - 1) = "1", OFFSET($A$1, 2249 - 1, 64 - 1) = "1" ), 1, IF( AND( OFFSET($A$1, 2249 - 1, 63 - 1) = "1", OFFSET($A$1, 2249 - 1, 64 - 1) = "0" ), 2, IF( AND( OFFSET($A$1, 2249 - 1, 63 - 1) = "0", OFFSET($A$1, 2249 - 1, 64 - 1) = "1" ), 3, 4 ) ) )</f>
        <v>1</v>
      </c>
    </row>
    <row r="2250" spans="57:65" x14ac:dyDescent="0.25">
      <c r="BE2250" s="6">
        <v>0</v>
      </c>
      <c r="BF2250" s="6" t="str">
        <f>"0"</f>
        <v>0</v>
      </c>
      <c r="BG2250" t="str">
        <f ca="1">IF((OFFSET($A$1, 2250 - 1, 57 - 1)) &gt;= (OFFSET($A$1, 80 - 1, 7 - 1)), "1","0")</f>
        <v>0</v>
      </c>
      <c r="BH2250">
        <f ca="1" xml:space="preserve"> IF( AND( OFFSET($A$1, 2250 - 1, 58 - 1) = "1", OFFSET($A$1, 2250 - 1, 59 - 1) = "1" ), 1, IF( AND( OFFSET($A$1, 2250 - 1, 58 - 1) = "1", OFFSET($A$1, 2250 - 1, 59 - 1) = "0" ), 2, IF( AND( OFFSET($A$1, 2250 - 1, 58 - 1) = "0", OFFSET($A$1, 2250 - 1, 59 - 1) = "1" ), 3, 4 ) ) )</f>
        <v>4</v>
      </c>
      <c r="BJ2250" s="6">
        <v>0.4</v>
      </c>
      <c r="BK2250" s="6" t="str">
        <f>"0"</f>
        <v>0</v>
      </c>
      <c r="BL2250" t="str">
        <f ca="1">IF((OFFSET($A$1, 2250 - 1, 62 - 1)) &gt;= (OFFSET($A$1, 104 - 1, 7 - 1)), "1","0")</f>
        <v>0</v>
      </c>
      <c r="BM2250">
        <f ca="1" xml:space="preserve"> IF( AND( OFFSET($A$1, 2250 - 1, 63 - 1) = "1", OFFSET($A$1, 2250 - 1, 64 - 1) = "1" ), 1, IF( AND( OFFSET($A$1, 2250 - 1, 63 - 1) = "1", OFFSET($A$1, 2250 - 1, 64 - 1) = "0" ), 2, IF( AND( OFFSET($A$1, 2250 - 1, 63 - 1) = "0", OFFSET($A$1, 2250 - 1, 64 - 1) = "1" ), 3, 4 ) ) )</f>
        <v>4</v>
      </c>
    </row>
    <row r="2251" spans="57:65" x14ac:dyDescent="0.25">
      <c r="BE2251" s="6">
        <v>0</v>
      </c>
      <c r="BF2251" s="6" t="str">
        <f>"0"</f>
        <v>0</v>
      </c>
      <c r="BG2251" t="str">
        <f ca="1">IF((OFFSET($A$1, 2251 - 1, 57 - 1)) &gt;= (OFFSET($A$1, 80 - 1, 7 - 1)), "1","0")</f>
        <v>0</v>
      </c>
      <c r="BH2251">
        <f ca="1" xml:space="preserve"> IF( AND( OFFSET($A$1, 2251 - 1, 58 - 1) = "1", OFFSET($A$1, 2251 - 1, 59 - 1) = "1" ), 1, IF( AND( OFFSET($A$1, 2251 - 1, 58 - 1) = "1", OFFSET($A$1, 2251 - 1, 59 - 1) = "0" ), 2, IF( AND( OFFSET($A$1, 2251 - 1, 58 - 1) = "0", OFFSET($A$1, 2251 - 1, 59 - 1) = "1" ), 3, 4 ) ) )</f>
        <v>4</v>
      </c>
      <c r="BJ2251" s="6">
        <v>0.8</v>
      </c>
      <c r="BK2251" s="6" t="str">
        <f>"1"</f>
        <v>1</v>
      </c>
      <c r="BL2251" t="str">
        <f ca="1">IF((OFFSET($A$1, 2251 - 1, 62 - 1)) &gt;= (OFFSET($A$1, 104 - 1, 7 - 1)), "1","0")</f>
        <v>1</v>
      </c>
      <c r="BM2251">
        <f ca="1" xml:space="preserve"> IF( AND( OFFSET($A$1, 2251 - 1, 63 - 1) = "1", OFFSET($A$1, 2251 - 1, 64 - 1) = "1" ), 1, IF( AND( OFFSET($A$1, 2251 - 1, 63 - 1) = "1", OFFSET($A$1, 2251 - 1, 64 - 1) = "0" ), 2, IF( AND( OFFSET($A$1, 2251 - 1, 63 - 1) = "0", OFFSET($A$1, 2251 - 1, 64 - 1) = "1" ), 3, 4 ) ) )</f>
        <v>1</v>
      </c>
    </row>
    <row r="2252" spans="57:65" x14ac:dyDescent="0.25">
      <c r="BE2252" s="6">
        <v>0</v>
      </c>
      <c r="BF2252" s="6" t="str">
        <f>"0"</f>
        <v>0</v>
      </c>
      <c r="BG2252" t="str">
        <f ca="1">IF((OFFSET($A$1, 2252 - 1, 57 - 1)) &gt;= (OFFSET($A$1, 80 - 1, 7 - 1)), "1","0")</f>
        <v>0</v>
      </c>
      <c r="BH2252">
        <f ca="1" xml:space="preserve"> IF( AND( OFFSET($A$1, 2252 - 1, 58 - 1) = "1", OFFSET($A$1, 2252 - 1, 59 - 1) = "1" ), 1, IF( AND( OFFSET($A$1, 2252 - 1, 58 - 1) = "1", OFFSET($A$1, 2252 - 1, 59 - 1) = "0" ), 2, IF( AND( OFFSET($A$1, 2252 - 1, 58 - 1) = "0", OFFSET($A$1, 2252 - 1, 59 - 1) = "1" ), 3, 4 ) ) )</f>
        <v>4</v>
      </c>
      <c r="BJ2252" s="6">
        <v>0</v>
      </c>
      <c r="BK2252" s="6" t="str">
        <f>"0"</f>
        <v>0</v>
      </c>
      <c r="BL2252" t="str">
        <f ca="1">IF((OFFSET($A$1, 2252 - 1, 62 - 1)) &gt;= (OFFSET($A$1, 104 - 1, 7 - 1)), "1","0")</f>
        <v>0</v>
      </c>
      <c r="BM2252">
        <f ca="1" xml:space="preserve"> IF( AND( OFFSET($A$1, 2252 - 1, 63 - 1) = "1", OFFSET($A$1, 2252 - 1, 64 - 1) = "1" ), 1, IF( AND( OFFSET($A$1, 2252 - 1, 63 - 1) = "1", OFFSET($A$1, 2252 - 1, 64 - 1) = "0" ), 2, IF( AND( OFFSET($A$1, 2252 - 1, 63 - 1) = "0", OFFSET($A$1, 2252 - 1, 64 - 1) = "1" ), 3, 4 ) ) )</f>
        <v>4</v>
      </c>
    </row>
    <row r="2253" spans="57:65" x14ac:dyDescent="0.25">
      <c r="BE2253" s="6">
        <v>0</v>
      </c>
      <c r="BF2253" s="6" t="str">
        <f>"0"</f>
        <v>0</v>
      </c>
      <c r="BG2253" t="str">
        <f ca="1">IF((OFFSET($A$1, 2253 - 1, 57 - 1)) &gt;= (OFFSET($A$1, 80 - 1, 7 - 1)), "1","0")</f>
        <v>0</v>
      </c>
      <c r="BH2253">
        <f ca="1" xml:space="preserve"> IF( AND( OFFSET($A$1, 2253 - 1, 58 - 1) = "1", OFFSET($A$1, 2253 - 1, 59 - 1) = "1" ), 1, IF( AND( OFFSET($A$1, 2253 - 1, 58 - 1) = "1", OFFSET($A$1, 2253 - 1, 59 - 1) = "0" ), 2, IF( AND( OFFSET($A$1, 2253 - 1, 58 - 1) = "0", OFFSET($A$1, 2253 - 1, 59 - 1) = "1" ), 3, 4 ) ) )</f>
        <v>4</v>
      </c>
      <c r="BJ2253" s="6">
        <v>1</v>
      </c>
      <c r="BK2253" s="6" t="str">
        <f>"1"</f>
        <v>1</v>
      </c>
      <c r="BL2253" t="str">
        <f ca="1">IF((OFFSET($A$1, 2253 - 1, 62 - 1)) &gt;= (OFFSET($A$1, 104 - 1, 7 - 1)), "1","0")</f>
        <v>1</v>
      </c>
      <c r="BM2253">
        <f ca="1" xml:space="preserve"> IF( AND( OFFSET($A$1, 2253 - 1, 63 - 1) = "1", OFFSET($A$1, 2253 - 1, 64 - 1) = "1" ), 1, IF( AND( OFFSET($A$1, 2253 - 1, 63 - 1) = "1", OFFSET($A$1, 2253 - 1, 64 - 1) = "0" ), 2, IF( AND( OFFSET($A$1, 2253 - 1, 63 - 1) = "0", OFFSET($A$1, 2253 - 1, 64 - 1) = "1" ), 3, 4 ) ) )</f>
        <v>1</v>
      </c>
    </row>
    <row r="2254" spans="57:65" x14ac:dyDescent="0.25">
      <c r="BE2254" s="6">
        <v>0</v>
      </c>
      <c r="BF2254" s="6" t="str">
        <f>"0"</f>
        <v>0</v>
      </c>
      <c r="BG2254" t="str">
        <f ca="1">IF((OFFSET($A$1, 2254 - 1, 57 - 1)) &gt;= (OFFSET($A$1, 80 - 1, 7 - 1)), "1","0")</f>
        <v>0</v>
      </c>
      <c r="BH2254">
        <f ca="1" xml:space="preserve"> IF( AND( OFFSET($A$1, 2254 - 1, 58 - 1) = "1", OFFSET($A$1, 2254 - 1, 59 - 1) = "1" ), 1, IF( AND( OFFSET($A$1, 2254 - 1, 58 - 1) = "1", OFFSET($A$1, 2254 - 1, 59 - 1) = "0" ), 2, IF( AND( OFFSET($A$1, 2254 - 1, 58 - 1) = "0", OFFSET($A$1, 2254 - 1, 59 - 1) = "1" ), 3, 4 ) ) )</f>
        <v>4</v>
      </c>
      <c r="BJ2254" s="6">
        <v>1</v>
      </c>
      <c r="BK2254" s="6" t="str">
        <f>"1"</f>
        <v>1</v>
      </c>
      <c r="BL2254" t="str">
        <f ca="1">IF((OFFSET($A$1, 2254 - 1, 62 - 1)) &gt;= (OFFSET($A$1, 104 - 1, 7 - 1)), "1","0")</f>
        <v>1</v>
      </c>
      <c r="BM2254">
        <f ca="1" xml:space="preserve"> IF( AND( OFFSET($A$1, 2254 - 1, 63 - 1) = "1", OFFSET($A$1, 2254 - 1, 64 - 1) = "1" ), 1, IF( AND( OFFSET($A$1, 2254 - 1, 63 - 1) = "1", OFFSET($A$1, 2254 - 1, 64 - 1) = "0" ), 2, IF( AND( OFFSET($A$1, 2254 - 1, 63 - 1) = "0", OFFSET($A$1, 2254 - 1, 64 - 1) = "1" ), 3, 4 ) ) )</f>
        <v>1</v>
      </c>
    </row>
    <row r="2255" spans="57:65" x14ac:dyDescent="0.25">
      <c r="BE2255" s="6">
        <v>0.2</v>
      </c>
      <c r="BF2255" s="6" t="str">
        <f>"0"</f>
        <v>0</v>
      </c>
      <c r="BG2255" t="str">
        <f ca="1">IF((OFFSET($A$1, 2255 - 1, 57 - 1)) &gt;= (OFFSET($A$1, 80 - 1, 7 - 1)), "1","0")</f>
        <v>0</v>
      </c>
      <c r="BH2255">
        <f ca="1" xml:space="preserve"> IF( AND( OFFSET($A$1, 2255 - 1, 58 - 1) = "1", OFFSET($A$1, 2255 - 1, 59 - 1) = "1" ), 1, IF( AND( OFFSET($A$1, 2255 - 1, 58 - 1) = "1", OFFSET($A$1, 2255 - 1, 59 - 1) = "0" ), 2, IF( AND( OFFSET($A$1, 2255 - 1, 58 - 1) = "0", OFFSET($A$1, 2255 - 1, 59 - 1) = "1" ), 3, 4 ) ) )</f>
        <v>4</v>
      </c>
      <c r="BJ2255" s="6">
        <v>0</v>
      </c>
      <c r="BK2255" s="6" t="str">
        <f>"0"</f>
        <v>0</v>
      </c>
      <c r="BL2255" t="str">
        <f ca="1">IF((OFFSET($A$1, 2255 - 1, 62 - 1)) &gt;= (OFFSET($A$1, 104 - 1, 7 - 1)), "1","0")</f>
        <v>0</v>
      </c>
      <c r="BM2255">
        <f ca="1" xml:space="preserve"> IF( AND( OFFSET($A$1, 2255 - 1, 63 - 1) = "1", OFFSET($A$1, 2255 - 1, 64 - 1) = "1" ), 1, IF( AND( OFFSET($A$1, 2255 - 1, 63 - 1) = "1", OFFSET($A$1, 2255 - 1, 64 - 1) = "0" ), 2, IF( AND( OFFSET($A$1, 2255 - 1, 63 - 1) = "0", OFFSET($A$1, 2255 - 1, 64 - 1) = "1" ), 3, 4 ) ) )</f>
        <v>4</v>
      </c>
    </row>
    <row r="2256" spans="57:65" x14ac:dyDescent="0.25">
      <c r="BE2256" s="6">
        <v>0</v>
      </c>
      <c r="BF2256" s="6" t="str">
        <f>"0"</f>
        <v>0</v>
      </c>
      <c r="BG2256" t="str">
        <f ca="1">IF((OFFSET($A$1, 2256 - 1, 57 - 1)) &gt;= (OFFSET($A$1, 80 - 1, 7 - 1)), "1","0")</f>
        <v>0</v>
      </c>
      <c r="BH2256">
        <f ca="1" xml:space="preserve"> IF( AND( OFFSET($A$1, 2256 - 1, 58 - 1) = "1", OFFSET($A$1, 2256 - 1, 59 - 1) = "1" ), 1, IF( AND( OFFSET($A$1, 2256 - 1, 58 - 1) = "1", OFFSET($A$1, 2256 - 1, 59 - 1) = "0" ), 2, IF( AND( OFFSET($A$1, 2256 - 1, 58 - 1) = "0", OFFSET($A$1, 2256 - 1, 59 - 1) = "1" ), 3, 4 ) ) )</f>
        <v>4</v>
      </c>
      <c r="BJ2256" s="6">
        <v>1</v>
      </c>
      <c r="BK2256" s="6" t="str">
        <f>"1"</f>
        <v>1</v>
      </c>
      <c r="BL2256" t="str">
        <f ca="1">IF((OFFSET($A$1, 2256 - 1, 62 - 1)) &gt;= (OFFSET($A$1, 104 - 1, 7 - 1)), "1","0")</f>
        <v>1</v>
      </c>
      <c r="BM2256">
        <f ca="1" xml:space="preserve"> IF( AND( OFFSET($A$1, 2256 - 1, 63 - 1) = "1", OFFSET($A$1, 2256 - 1, 64 - 1) = "1" ), 1, IF( AND( OFFSET($A$1, 2256 - 1, 63 - 1) = "1", OFFSET($A$1, 2256 - 1, 64 - 1) = "0" ), 2, IF( AND( OFFSET($A$1, 2256 - 1, 63 - 1) = "0", OFFSET($A$1, 2256 - 1, 64 - 1) = "1" ), 3, 4 ) ) )</f>
        <v>1</v>
      </c>
    </row>
    <row r="2257" spans="57:65" x14ac:dyDescent="0.25">
      <c r="BE2257" s="6">
        <v>0</v>
      </c>
      <c r="BF2257" s="6" t="str">
        <f>"0"</f>
        <v>0</v>
      </c>
      <c r="BG2257" t="str">
        <f ca="1">IF((OFFSET($A$1, 2257 - 1, 57 - 1)) &gt;= (OFFSET($A$1, 80 - 1, 7 - 1)), "1","0")</f>
        <v>0</v>
      </c>
      <c r="BH2257">
        <f ca="1" xml:space="preserve"> IF( AND( OFFSET($A$1, 2257 - 1, 58 - 1) = "1", OFFSET($A$1, 2257 - 1, 59 - 1) = "1" ), 1, IF( AND( OFFSET($A$1, 2257 - 1, 58 - 1) = "1", OFFSET($A$1, 2257 - 1, 59 - 1) = "0" ), 2, IF( AND( OFFSET($A$1, 2257 - 1, 58 - 1) = "0", OFFSET($A$1, 2257 - 1, 59 - 1) = "1" ), 3, 4 ) ) )</f>
        <v>4</v>
      </c>
      <c r="BJ2257" s="6">
        <v>0</v>
      </c>
      <c r="BK2257" s="6" t="str">
        <f>"0"</f>
        <v>0</v>
      </c>
      <c r="BL2257" t="str">
        <f ca="1">IF((OFFSET($A$1, 2257 - 1, 62 - 1)) &gt;= (OFFSET($A$1, 104 - 1, 7 - 1)), "1","0")</f>
        <v>0</v>
      </c>
      <c r="BM2257">
        <f ca="1" xml:space="preserve"> IF( AND( OFFSET($A$1, 2257 - 1, 63 - 1) = "1", OFFSET($A$1, 2257 - 1, 64 - 1) = "1" ), 1, IF( AND( OFFSET($A$1, 2257 - 1, 63 - 1) = "1", OFFSET($A$1, 2257 - 1, 64 - 1) = "0" ), 2, IF( AND( OFFSET($A$1, 2257 - 1, 63 - 1) = "0", OFFSET($A$1, 2257 - 1, 64 - 1) = "1" ), 3, 4 ) ) )</f>
        <v>4</v>
      </c>
    </row>
    <row r="2258" spans="57:65" x14ac:dyDescent="0.25">
      <c r="BE2258" s="6">
        <v>0</v>
      </c>
      <c r="BF2258" s="6" t="str">
        <f>"0"</f>
        <v>0</v>
      </c>
      <c r="BG2258" t="str">
        <f ca="1">IF((OFFSET($A$1, 2258 - 1, 57 - 1)) &gt;= (OFFSET($A$1, 80 - 1, 7 - 1)), "1","0")</f>
        <v>0</v>
      </c>
      <c r="BH2258">
        <f ca="1" xml:space="preserve"> IF( AND( OFFSET($A$1, 2258 - 1, 58 - 1) = "1", OFFSET($A$1, 2258 - 1, 59 - 1) = "1" ), 1, IF( AND( OFFSET($A$1, 2258 - 1, 58 - 1) = "1", OFFSET($A$1, 2258 - 1, 59 - 1) = "0" ), 2, IF( AND( OFFSET($A$1, 2258 - 1, 58 - 1) = "0", OFFSET($A$1, 2258 - 1, 59 - 1) = "1" ), 3, 4 ) ) )</f>
        <v>4</v>
      </c>
      <c r="BJ2258" s="6">
        <v>0</v>
      </c>
      <c r="BK2258" s="6" t="str">
        <f>"0"</f>
        <v>0</v>
      </c>
      <c r="BL2258" t="str">
        <f ca="1">IF((OFFSET($A$1, 2258 - 1, 62 - 1)) &gt;= (OFFSET($A$1, 104 - 1, 7 - 1)), "1","0")</f>
        <v>0</v>
      </c>
      <c r="BM2258">
        <f ca="1" xml:space="preserve"> IF( AND( OFFSET($A$1, 2258 - 1, 63 - 1) = "1", OFFSET($A$1, 2258 - 1, 64 - 1) = "1" ), 1, IF( AND( OFFSET($A$1, 2258 - 1, 63 - 1) = "1", OFFSET($A$1, 2258 - 1, 64 - 1) = "0" ), 2, IF( AND( OFFSET($A$1, 2258 - 1, 63 - 1) = "0", OFFSET($A$1, 2258 - 1, 64 - 1) = "1" ), 3, 4 ) ) )</f>
        <v>4</v>
      </c>
    </row>
    <row r="2259" spans="57:65" x14ac:dyDescent="0.25">
      <c r="BE2259" s="6">
        <v>0</v>
      </c>
      <c r="BF2259" s="6" t="str">
        <f>"0"</f>
        <v>0</v>
      </c>
      <c r="BG2259" t="str">
        <f ca="1">IF((OFFSET($A$1, 2259 - 1, 57 - 1)) &gt;= (OFFSET($A$1, 80 - 1, 7 - 1)), "1","0")</f>
        <v>0</v>
      </c>
      <c r="BH2259">
        <f ca="1" xml:space="preserve"> IF( AND( OFFSET($A$1, 2259 - 1, 58 - 1) = "1", OFFSET($A$1, 2259 - 1, 59 - 1) = "1" ), 1, IF( AND( OFFSET($A$1, 2259 - 1, 58 - 1) = "1", OFFSET($A$1, 2259 - 1, 59 - 1) = "0" ), 2, IF( AND( OFFSET($A$1, 2259 - 1, 58 - 1) = "0", OFFSET($A$1, 2259 - 1, 59 - 1) = "1" ), 3, 4 ) ) )</f>
        <v>4</v>
      </c>
      <c r="BJ2259" s="6">
        <v>0</v>
      </c>
      <c r="BK2259" s="6" t="str">
        <f>"0"</f>
        <v>0</v>
      </c>
      <c r="BL2259" t="str">
        <f ca="1">IF((OFFSET($A$1, 2259 - 1, 62 - 1)) &gt;= (OFFSET($A$1, 104 - 1, 7 - 1)), "1","0")</f>
        <v>0</v>
      </c>
      <c r="BM2259">
        <f ca="1" xml:space="preserve"> IF( AND( OFFSET($A$1, 2259 - 1, 63 - 1) = "1", OFFSET($A$1, 2259 - 1, 64 - 1) = "1" ), 1, IF( AND( OFFSET($A$1, 2259 - 1, 63 - 1) = "1", OFFSET($A$1, 2259 - 1, 64 - 1) = "0" ), 2, IF( AND( OFFSET($A$1, 2259 - 1, 63 - 1) = "0", OFFSET($A$1, 2259 - 1, 64 - 1) = "1" ), 3, 4 ) ) )</f>
        <v>4</v>
      </c>
    </row>
    <row r="2260" spans="57:65" x14ac:dyDescent="0.25">
      <c r="BE2260" s="6">
        <v>0.4</v>
      </c>
      <c r="BF2260" s="6" t="str">
        <f>"1"</f>
        <v>1</v>
      </c>
      <c r="BG2260" t="str">
        <f ca="1">IF((OFFSET($A$1, 2260 - 1, 57 - 1)) &gt;= (OFFSET($A$1, 80 - 1, 7 - 1)), "1","0")</f>
        <v>0</v>
      </c>
      <c r="BH2260">
        <f ca="1" xml:space="preserve"> IF( AND( OFFSET($A$1, 2260 - 1, 58 - 1) = "1", OFFSET($A$1, 2260 - 1, 59 - 1) = "1" ), 1, IF( AND( OFFSET($A$1, 2260 - 1, 58 - 1) = "1", OFFSET($A$1, 2260 - 1, 59 - 1) = "0" ), 2, IF( AND( OFFSET($A$1, 2260 - 1, 58 - 1) = "0", OFFSET($A$1, 2260 - 1, 59 - 1) = "1" ), 3, 4 ) ) )</f>
        <v>2</v>
      </c>
      <c r="BJ2260" s="6">
        <v>0.4</v>
      </c>
      <c r="BK2260" s="6" t="str">
        <f>"0"</f>
        <v>0</v>
      </c>
      <c r="BL2260" t="str">
        <f ca="1">IF((OFFSET($A$1, 2260 - 1, 62 - 1)) &gt;= (OFFSET($A$1, 104 - 1, 7 - 1)), "1","0")</f>
        <v>0</v>
      </c>
      <c r="BM2260">
        <f ca="1" xml:space="preserve"> IF( AND( OFFSET($A$1, 2260 - 1, 63 - 1) = "1", OFFSET($A$1, 2260 - 1, 64 - 1) = "1" ), 1, IF( AND( OFFSET($A$1, 2260 - 1, 63 - 1) = "1", OFFSET($A$1, 2260 - 1, 64 - 1) = "0" ), 2, IF( AND( OFFSET($A$1, 2260 - 1, 63 - 1) = "0", OFFSET($A$1, 2260 - 1, 64 - 1) = "1" ), 3, 4 ) ) )</f>
        <v>4</v>
      </c>
    </row>
    <row r="2261" spans="57:65" x14ac:dyDescent="0.25">
      <c r="BE2261" s="6">
        <v>0.8</v>
      </c>
      <c r="BF2261" s="6" t="str">
        <f>"1"</f>
        <v>1</v>
      </c>
      <c r="BG2261" t="str">
        <f ca="1">IF((OFFSET($A$1, 2261 - 1, 57 - 1)) &gt;= (OFFSET($A$1, 80 - 1, 7 - 1)), "1","0")</f>
        <v>1</v>
      </c>
      <c r="BH2261">
        <f ca="1" xml:space="preserve"> IF( AND( OFFSET($A$1, 2261 - 1, 58 - 1) = "1", OFFSET($A$1, 2261 - 1, 59 - 1) = "1" ), 1, IF( AND( OFFSET($A$1, 2261 - 1, 58 - 1) = "1", OFFSET($A$1, 2261 - 1, 59 - 1) = "0" ), 2, IF( AND( OFFSET($A$1, 2261 - 1, 58 - 1) = "0", OFFSET($A$1, 2261 - 1, 59 - 1) = "1" ), 3, 4 ) ) )</f>
        <v>1</v>
      </c>
      <c r="BJ2261" s="6">
        <v>0.2</v>
      </c>
      <c r="BK2261" s="6" t="str">
        <f>"0"</f>
        <v>0</v>
      </c>
      <c r="BL2261" t="str">
        <f ca="1">IF((OFFSET($A$1, 2261 - 1, 62 - 1)) &gt;= (OFFSET($A$1, 104 - 1, 7 - 1)), "1","0")</f>
        <v>0</v>
      </c>
      <c r="BM2261">
        <f ca="1" xml:space="preserve"> IF( AND( OFFSET($A$1, 2261 - 1, 63 - 1) = "1", OFFSET($A$1, 2261 - 1, 64 - 1) = "1" ), 1, IF( AND( OFFSET($A$1, 2261 - 1, 63 - 1) = "1", OFFSET($A$1, 2261 - 1, 64 - 1) = "0" ), 2, IF( AND( OFFSET($A$1, 2261 - 1, 63 - 1) = "0", OFFSET($A$1, 2261 - 1, 64 - 1) = "1" ), 3, 4 ) ) )</f>
        <v>4</v>
      </c>
    </row>
    <row r="2262" spans="57:65" x14ac:dyDescent="0.25">
      <c r="BE2262" s="6">
        <v>0</v>
      </c>
      <c r="BF2262" s="6" t="str">
        <f>"0"</f>
        <v>0</v>
      </c>
      <c r="BG2262" t="str">
        <f ca="1">IF((OFFSET($A$1, 2262 - 1, 57 - 1)) &gt;= (OFFSET($A$1, 80 - 1, 7 - 1)), "1","0")</f>
        <v>0</v>
      </c>
      <c r="BH2262">
        <f ca="1" xml:space="preserve"> IF( AND( OFFSET($A$1, 2262 - 1, 58 - 1) = "1", OFFSET($A$1, 2262 - 1, 59 - 1) = "1" ), 1, IF( AND( OFFSET($A$1, 2262 - 1, 58 - 1) = "1", OFFSET($A$1, 2262 - 1, 59 - 1) = "0" ), 2, IF( AND( OFFSET($A$1, 2262 - 1, 58 - 1) = "0", OFFSET($A$1, 2262 - 1, 59 - 1) = "1" ), 3, 4 ) ) )</f>
        <v>4</v>
      </c>
      <c r="BJ2262" s="6">
        <v>1</v>
      </c>
      <c r="BK2262" s="6" t="str">
        <f>"1"</f>
        <v>1</v>
      </c>
      <c r="BL2262" t="str">
        <f ca="1">IF((OFFSET($A$1, 2262 - 1, 62 - 1)) &gt;= (OFFSET($A$1, 104 - 1, 7 - 1)), "1","0")</f>
        <v>1</v>
      </c>
      <c r="BM2262">
        <f ca="1" xml:space="preserve"> IF( AND( OFFSET($A$1, 2262 - 1, 63 - 1) = "1", OFFSET($A$1, 2262 - 1, 64 - 1) = "1" ), 1, IF( AND( OFFSET($A$1, 2262 - 1, 63 - 1) = "1", OFFSET($A$1, 2262 - 1, 64 - 1) = "0" ), 2, IF( AND( OFFSET($A$1, 2262 - 1, 63 - 1) = "0", OFFSET($A$1, 2262 - 1, 64 - 1) = "1" ), 3, 4 ) ) )</f>
        <v>1</v>
      </c>
    </row>
    <row r="2263" spans="57:65" x14ac:dyDescent="0.25">
      <c r="BE2263" s="6">
        <v>1</v>
      </c>
      <c r="BF2263" s="6" t="str">
        <f>"1"</f>
        <v>1</v>
      </c>
      <c r="BG2263" t="str">
        <f ca="1">IF((OFFSET($A$1, 2263 - 1, 57 - 1)) &gt;= (OFFSET($A$1, 80 - 1, 7 - 1)), "1","0")</f>
        <v>1</v>
      </c>
      <c r="BH2263">
        <f ca="1" xml:space="preserve"> IF( AND( OFFSET($A$1, 2263 - 1, 58 - 1) = "1", OFFSET($A$1, 2263 - 1, 59 - 1) = "1" ), 1, IF( AND( OFFSET($A$1, 2263 - 1, 58 - 1) = "1", OFFSET($A$1, 2263 - 1, 59 - 1) = "0" ), 2, IF( AND( OFFSET($A$1, 2263 - 1, 58 - 1) = "0", OFFSET($A$1, 2263 - 1, 59 - 1) = "1" ), 3, 4 ) ) )</f>
        <v>1</v>
      </c>
      <c r="BJ2263" s="6">
        <v>0</v>
      </c>
      <c r="BK2263" s="6" t="str">
        <f>"0"</f>
        <v>0</v>
      </c>
      <c r="BL2263" t="str">
        <f ca="1">IF((OFFSET($A$1, 2263 - 1, 62 - 1)) &gt;= (OFFSET($A$1, 104 - 1, 7 - 1)), "1","0")</f>
        <v>0</v>
      </c>
      <c r="BM2263">
        <f ca="1" xml:space="preserve"> IF( AND( OFFSET($A$1, 2263 - 1, 63 - 1) = "1", OFFSET($A$1, 2263 - 1, 64 - 1) = "1" ), 1, IF( AND( OFFSET($A$1, 2263 - 1, 63 - 1) = "1", OFFSET($A$1, 2263 - 1, 64 - 1) = "0" ), 2, IF( AND( OFFSET($A$1, 2263 - 1, 63 - 1) = "0", OFFSET($A$1, 2263 - 1, 64 - 1) = "1" ), 3, 4 ) ) )</f>
        <v>4</v>
      </c>
    </row>
    <row r="2264" spans="57:65" x14ac:dyDescent="0.25">
      <c r="BE2264" s="6">
        <v>0</v>
      </c>
      <c r="BF2264" s="6" t="str">
        <f>"0"</f>
        <v>0</v>
      </c>
      <c r="BG2264" t="str">
        <f ca="1">IF((OFFSET($A$1, 2264 - 1, 57 - 1)) &gt;= (OFFSET($A$1, 80 - 1, 7 - 1)), "1","0")</f>
        <v>0</v>
      </c>
      <c r="BH2264">
        <f ca="1" xml:space="preserve"> IF( AND( OFFSET($A$1, 2264 - 1, 58 - 1) = "1", OFFSET($A$1, 2264 - 1, 59 - 1) = "1" ), 1, IF( AND( OFFSET($A$1, 2264 - 1, 58 - 1) = "1", OFFSET($A$1, 2264 - 1, 59 - 1) = "0" ), 2, IF( AND( OFFSET($A$1, 2264 - 1, 58 - 1) = "0", OFFSET($A$1, 2264 - 1, 59 - 1) = "1" ), 3, 4 ) ) )</f>
        <v>4</v>
      </c>
      <c r="BJ2264" s="6">
        <v>1</v>
      </c>
      <c r="BK2264" s="6" t="str">
        <f>"1"</f>
        <v>1</v>
      </c>
      <c r="BL2264" t="str">
        <f ca="1">IF((OFFSET($A$1, 2264 - 1, 62 - 1)) &gt;= (OFFSET($A$1, 104 - 1, 7 - 1)), "1","0")</f>
        <v>1</v>
      </c>
      <c r="BM2264">
        <f ca="1" xml:space="preserve"> IF( AND( OFFSET($A$1, 2264 - 1, 63 - 1) = "1", OFFSET($A$1, 2264 - 1, 64 - 1) = "1" ), 1, IF( AND( OFFSET($A$1, 2264 - 1, 63 - 1) = "1", OFFSET($A$1, 2264 - 1, 64 - 1) = "0" ), 2, IF( AND( OFFSET($A$1, 2264 - 1, 63 - 1) = "0", OFFSET($A$1, 2264 - 1, 64 - 1) = "1" ), 3, 4 ) ) )</f>
        <v>1</v>
      </c>
    </row>
    <row r="2265" spans="57:65" x14ac:dyDescent="0.25">
      <c r="BE2265" s="6">
        <v>1</v>
      </c>
      <c r="BF2265" s="6" t="str">
        <f>"1"</f>
        <v>1</v>
      </c>
      <c r="BG2265" t="str">
        <f ca="1">IF((OFFSET($A$1, 2265 - 1, 57 - 1)) &gt;= (OFFSET($A$1, 80 - 1, 7 - 1)), "1","0")</f>
        <v>1</v>
      </c>
      <c r="BH2265">
        <f ca="1" xml:space="preserve"> IF( AND( OFFSET($A$1, 2265 - 1, 58 - 1) = "1", OFFSET($A$1, 2265 - 1, 59 - 1) = "1" ), 1, IF( AND( OFFSET($A$1, 2265 - 1, 58 - 1) = "1", OFFSET($A$1, 2265 - 1, 59 - 1) = "0" ), 2, IF( AND( OFFSET($A$1, 2265 - 1, 58 - 1) = "0", OFFSET($A$1, 2265 - 1, 59 - 1) = "1" ), 3, 4 ) ) )</f>
        <v>1</v>
      </c>
      <c r="BJ2265" s="6">
        <v>0</v>
      </c>
      <c r="BK2265" s="6" t="str">
        <f>"0"</f>
        <v>0</v>
      </c>
      <c r="BL2265" t="str">
        <f ca="1">IF((OFFSET($A$1, 2265 - 1, 62 - 1)) &gt;= (OFFSET($A$1, 104 - 1, 7 - 1)), "1","0")</f>
        <v>0</v>
      </c>
      <c r="BM2265">
        <f ca="1" xml:space="preserve"> IF( AND( OFFSET($A$1, 2265 - 1, 63 - 1) = "1", OFFSET($A$1, 2265 - 1, 64 - 1) = "1" ), 1, IF( AND( OFFSET($A$1, 2265 - 1, 63 - 1) = "1", OFFSET($A$1, 2265 - 1, 64 - 1) = "0" ), 2, IF( AND( OFFSET($A$1, 2265 - 1, 63 - 1) = "0", OFFSET($A$1, 2265 - 1, 64 - 1) = "1" ), 3, 4 ) ) )</f>
        <v>4</v>
      </c>
    </row>
    <row r="2266" spans="57:65" x14ac:dyDescent="0.25">
      <c r="BE2266" s="6">
        <v>1</v>
      </c>
      <c r="BF2266" s="6" t="str">
        <f>"1"</f>
        <v>1</v>
      </c>
      <c r="BG2266" t="str">
        <f ca="1">IF((OFFSET($A$1, 2266 - 1, 57 - 1)) &gt;= (OFFSET($A$1, 80 - 1, 7 - 1)), "1","0")</f>
        <v>1</v>
      </c>
      <c r="BH2266">
        <f ca="1" xml:space="preserve"> IF( AND( OFFSET($A$1, 2266 - 1, 58 - 1) = "1", OFFSET($A$1, 2266 - 1, 59 - 1) = "1" ), 1, IF( AND( OFFSET($A$1, 2266 - 1, 58 - 1) = "1", OFFSET($A$1, 2266 - 1, 59 - 1) = "0" ), 2, IF( AND( OFFSET($A$1, 2266 - 1, 58 - 1) = "0", OFFSET($A$1, 2266 - 1, 59 - 1) = "1" ), 3, 4 ) ) )</f>
        <v>1</v>
      </c>
      <c r="BJ2266" s="6">
        <v>1</v>
      </c>
      <c r="BK2266" s="6" t="str">
        <f>"1"</f>
        <v>1</v>
      </c>
      <c r="BL2266" t="str">
        <f ca="1">IF((OFFSET($A$1, 2266 - 1, 62 - 1)) &gt;= (OFFSET($A$1, 104 - 1, 7 - 1)), "1","0")</f>
        <v>1</v>
      </c>
      <c r="BM2266">
        <f ca="1" xml:space="preserve"> IF( AND( OFFSET($A$1, 2266 - 1, 63 - 1) = "1", OFFSET($A$1, 2266 - 1, 64 - 1) = "1" ), 1, IF( AND( OFFSET($A$1, 2266 - 1, 63 - 1) = "1", OFFSET($A$1, 2266 - 1, 64 - 1) = "0" ), 2, IF( AND( OFFSET($A$1, 2266 - 1, 63 - 1) = "0", OFFSET($A$1, 2266 - 1, 64 - 1) = "1" ), 3, 4 ) ) )</f>
        <v>1</v>
      </c>
    </row>
    <row r="2267" spans="57:65" x14ac:dyDescent="0.25">
      <c r="BE2267" s="6">
        <v>1</v>
      </c>
      <c r="BF2267" s="6" t="str">
        <f>"1"</f>
        <v>1</v>
      </c>
      <c r="BG2267" t="str">
        <f ca="1">IF((OFFSET($A$1, 2267 - 1, 57 - 1)) &gt;= (OFFSET($A$1, 80 - 1, 7 - 1)), "1","0")</f>
        <v>1</v>
      </c>
      <c r="BH2267">
        <f ca="1" xml:space="preserve"> IF( AND( OFFSET($A$1, 2267 - 1, 58 - 1) = "1", OFFSET($A$1, 2267 - 1, 59 - 1) = "1" ), 1, IF( AND( OFFSET($A$1, 2267 - 1, 58 - 1) = "1", OFFSET($A$1, 2267 - 1, 59 - 1) = "0" ), 2, IF( AND( OFFSET($A$1, 2267 - 1, 58 - 1) = "0", OFFSET($A$1, 2267 - 1, 59 - 1) = "1" ), 3, 4 ) ) )</f>
        <v>1</v>
      </c>
      <c r="BJ2267" s="6">
        <v>0.2</v>
      </c>
      <c r="BK2267" s="6" t="str">
        <f>"0"</f>
        <v>0</v>
      </c>
      <c r="BL2267" t="str">
        <f ca="1">IF((OFFSET($A$1, 2267 - 1, 62 - 1)) &gt;= (OFFSET($A$1, 104 - 1, 7 - 1)), "1","0")</f>
        <v>0</v>
      </c>
      <c r="BM2267">
        <f ca="1" xml:space="preserve"> IF( AND( OFFSET($A$1, 2267 - 1, 63 - 1) = "1", OFFSET($A$1, 2267 - 1, 64 - 1) = "1" ), 1, IF( AND( OFFSET($A$1, 2267 - 1, 63 - 1) = "1", OFFSET($A$1, 2267 - 1, 64 - 1) = "0" ), 2, IF( AND( OFFSET($A$1, 2267 - 1, 63 - 1) = "0", OFFSET($A$1, 2267 - 1, 64 - 1) = "1" ), 3, 4 ) ) )</f>
        <v>4</v>
      </c>
    </row>
    <row r="2268" spans="57:65" x14ac:dyDescent="0.25">
      <c r="BE2268" s="6">
        <v>0</v>
      </c>
      <c r="BF2268" s="6" t="str">
        <f>"0"</f>
        <v>0</v>
      </c>
      <c r="BG2268" t="str">
        <f ca="1">IF((OFFSET($A$1, 2268 - 1, 57 - 1)) &gt;= (OFFSET($A$1, 80 - 1, 7 - 1)), "1","0")</f>
        <v>0</v>
      </c>
      <c r="BH2268">
        <f ca="1" xml:space="preserve"> IF( AND( OFFSET($A$1, 2268 - 1, 58 - 1) = "1", OFFSET($A$1, 2268 - 1, 59 - 1) = "1" ), 1, IF( AND( OFFSET($A$1, 2268 - 1, 58 - 1) = "1", OFFSET($A$1, 2268 - 1, 59 - 1) = "0" ), 2, IF( AND( OFFSET($A$1, 2268 - 1, 58 - 1) = "0", OFFSET($A$1, 2268 - 1, 59 - 1) = "1" ), 3, 4 ) ) )</f>
        <v>4</v>
      </c>
      <c r="BJ2268" s="6">
        <v>0.8</v>
      </c>
      <c r="BK2268" s="6" t="str">
        <f>"1"</f>
        <v>1</v>
      </c>
      <c r="BL2268" t="str">
        <f ca="1">IF((OFFSET($A$1, 2268 - 1, 62 - 1)) &gt;= (OFFSET($A$1, 104 - 1, 7 - 1)), "1","0")</f>
        <v>1</v>
      </c>
      <c r="BM2268">
        <f ca="1" xml:space="preserve"> IF( AND( OFFSET($A$1, 2268 - 1, 63 - 1) = "1", OFFSET($A$1, 2268 - 1, 64 - 1) = "1" ), 1, IF( AND( OFFSET($A$1, 2268 - 1, 63 - 1) = "1", OFFSET($A$1, 2268 - 1, 64 - 1) = "0" ), 2, IF( AND( OFFSET($A$1, 2268 - 1, 63 - 1) = "0", OFFSET($A$1, 2268 - 1, 64 - 1) = "1" ), 3, 4 ) ) )</f>
        <v>1</v>
      </c>
    </row>
    <row r="2269" spans="57:65" x14ac:dyDescent="0.25">
      <c r="BE2269" s="6">
        <v>0</v>
      </c>
      <c r="BF2269" s="6" t="str">
        <f>"0"</f>
        <v>0</v>
      </c>
      <c r="BG2269" t="str">
        <f ca="1">IF((OFFSET($A$1, 2269 - 1, 57 - 1)) &gt;= (OFFSET($A$1, 80 - 1, 7 - 1)), "1","0")</f>
        <v>0</v>
      </c>
      <c r="BH2269">
        <f ca="1" xml:space="preserve"> IF( AND( OFFSET($A$1, 2269 - 1, 58 - 1) = "1", OFFSET($A$1, 2269 - 1, 59 - 1) = "1" ), 1, IF( AND( OFFSET($A$1, 2269 - 1, 58 - 1) = "1", OFFSET($A$1, 2269 - 1, 59 - 1) = "0" ), 2, IF( AND( OFFSET($A$1, 2269 - 1, 58 - 1) = "0", OFFSET($A$1, 2269 - 1, 59 - 1) = "1" ), 3, 4 ) ) )</f>
        <v>4</v>
      </c>
      <c r="BJ2269" s="6">
        <v>0</v>
      </c>
      <c r="BK2269" s="6" t="str">
        <f>"0"</f>
        <v>0</v>
      </c>
      <c r="BL2269" t="str">
        <f ca="1">IF((OFFSET($A$1, 2269 - 1, 62 - 1)) &gt;= (OFFSET($A$1, 104 - 1, 7 - 1)), "1","0")</f>
        <v>0</v>
      </c>
      <c r="BM2269">
        <f ca="1" xml:space="preserve"> IF( AND( OFFSET($A$1, 2269 - 1, 63 - 1) = "1", OFFSET($A$1, 2269 - 1, 64 - 1) = "1" ), 1, IF( AND( OFFSET($A$1, 2269 - 1, 63 - 1) = "1", OFFSET($A$1, 2269 - 1, 64 - 1) = "0" ), 2, IF( AND( OFFSET($A$1, 2269 - 1, 63 - 1) = "0", OFFSET($A$1, 2269 - 1, 64 - 1) = "1" ), 3, 4 ) ) )</f>
        <v>4</v>
      </c>
    </row>
    <row r="2270" spans="57:65" x14ac:dyDescent="0.25">
      <c r="BE2270" s="6">
        <v>1</v>
      </c>
      <c r="BF2270" s="6" t="str">
        <f>"1"</f>
        <v>1</v>
      </c>
      <c r="BG2270" t="str">
        <f ca="1">IF((OFFSET($A$1, 2270 - 1, 57 - 1)) &gt;= (OFFSET($A$1, 80 - 1, 7 - 1)), "1","0")</f>
        <v>1</v>
      </c>
      <c r="BH2270">
        <f ca="1" xml:space="preserve"> IF( AND( OFFSET($A$1, 2270 - 1, 58 - 1) = "1", OFFSET($A$1, 2270 - 1, 59 - 1) = "1" ), 1, IF( AND( OFFSET($A$1, 2270 - 1, 58 - 1) = "1", OFFSET($A$1, 2270 - 1, 59 - 1) = "0" ), 2, IF( AND( OFFSET($A$1, 2270 - 1, 58 - 1) = "0", OFFSET($A$1, 2270 - 1, 59 - 1) = "1" ), 3, 4 ) ) )</f>
        <v>1</v>
      </c>
      <c r="BJ2270" s="6">
        <v>0.2</v>
      </c>
      <c r="BK2270" s="6" t="str">
        <f>"0"</f>
        <v>0</v>
      </c>
      <c r="BL2270" t="str">
        <f ca="1">IF((OFFSET($A$1, 2270 - 1, 62 - 1)) &gt;= (OFFSET($A$1, 104 - 1, 7 - 1)), "1","0")</f>
        <v>0</v>
      </c>
      <c r="BM2270">
        <f ca="1" xml:space="preserve"> IF( AND( OFFSET($A$1, 2270 - 1, 63 - 1) = "1", OFFSET($A$1, 2270 - 1, 64 - 1) = "1" ), 1, IF( AND( OFFSET($A$1, 2270 - 1, 63 - 1) = "1", OFFSET($A$1, 2270 - 1, 64 - 1) = "0" ), 2, IF( AND( OFFSET($A$1, 2270 - 1, 63 - 1) = "0", OFFSET($A$1, 2270 - 1, 64 - 1) = "1" ), 3, 4 ) ) )</f>
        <v>4</v>
      </c>
    </row>
    <row r="2271" spans="57:65" x14ac:dyDescent="0.25">
      <c r="BE2271" s="6">
        <v>0</v>
      </c>
      <c r="BF2271" s="6" t="str">
        <f>"0"</f>
        <v>0</v>
      </c>
      <c r="BG2271" t="str">
        <f ca="1">IF((OFFSET($A$1, 2271 - 1, 57 - 1)) &gt;= (OFFSET($A$1, 80 - 1, 7 - 1)), "1","0")</f>
        <v>0</v>
      </c>
      <c r="BH2271">
        <f ca="1" xml:space="preserve"> IF( AND( OFFSET($A$1, 2271 - 1, 58 - 1) = "1", OFFSET($A$1, 2271 - 1, 59 - 1) = "1" ), 1, IF( AND( OFFSET($A$1, 2271 - 1, 58 - 1) = "1", OFFSET($A$1, 2271 - 1, 59 - 1) = "0" ), 2, IF( AND( OFFSET($A$1, 2271 - 1, 58 - 1) = "0", OFFSET($A$1, 2271 - 1, 59 - 1) = "1" ), 3, 4 ) ) )</f>
        <v>4</v>
      </c>
      <c r="BJ2271" s="6">
        <v>0</v>
      </c>
      <c r="BK2271" s="6" t="str">
        <f>"0"</f>
        <v>0</v>
      </c>
      <c r="BL2271" t="str">
        <f ca="1">IF((OFFSET($A$1, 2271 - 1, 62 - 1)) &gt;= (OFFSET($A$1, 104 - 1, 7 - 1)), "1","0")</f>
        <v>0</v>
      </c>
      <c r="BM2271">
        <f ca="1" xml:space="preserve"> IF( AND( OFFSET($A$1, 2271 - 1, 63 - 1) = "1", OFFSET($A$1, 2271 - 1, 64 - 1) = "1" ), 1, IF( AND( OFFSET($A$1, 2271 - 1, 63 - 1) = "1", OFFSET($A$1, 2271 - 1, 64 - 1) = "0" ), 2, IF( AND( OFFSET($A$1, 2271 - 1, 63 - 1) = "0", OFFSET($A$1, 2271 - 1, 64 - 1) = "1" ), 3, 4 ) ) )</f>
        <v>4</v>
      </c>
    </row>
    <row r="2272" spans="57:65" x14ac:dyDescent="0.25">
      <c r="BE2272" s="6">
        <v>1</v>
      </c>
      <c r="BF2272" s="6" t="str">
        <f>"1"</f>
        <v>1</v>
      </c>
      <c r="BG2272" t="str">
        <f ca="1">IF((OFFSET($A$1, 2272 - 1, 57 - 1)) &gt;= (OFFSET($A$1, 80 - 1, 7 - 1)), "1","0")</f>
        <v>1</v>
      </c>
      <c r="BH2272">
        <f ca="1" xml:space="preserve"> IF( AND( OFFSET($A$1, 2272 - 1, 58 - 1) = "1", OFFSET($A$1, 2272 - 1, 59 - 1) = "1" ), 1, IF( AND( OFFSET($A$1, 2272 - 1, 58 - 1) = "1", OFFSET($A$1, 2272 - 1, 59 - 1) = "0" ), 2, IF( AND( OFFSET($A$1, 2272 - 1, 58 - 1) = "0", OFFSET($A$1, 2272 - 1, 59 - 1) = "1" ), 3, 4 ) ) )</f>
        <v>1</v>
      </c>
      <c r="BJ2272" s="6">
        <v>0.6</v>
      </c>
      <c r="BK2272" s="6" t="str">
        <f>"1"</f>
        <v>1</v>
      </c>
      <c r="BL2272" t="str">
        <f ca="1">IF((OFFSET($A$1, 2272 - 1, 62 - 1)) &gt;= (OFFSET($A$1, 104 - 1, 7 - 1)), "1","0")</f>
        <v>1</v>
      </c>
      <c r="BM2272">
        <f ca="1" xml:space="preserve"> IF( AND( OFFSET($A$1, 2272 - 1, 63 - 1) = "1", OFFSET($A$1, 2272 - 1, 64 - 1) = "1" ), 1, IF( AND( OFFSET($A$1, 2272 - 1, 63 - 1) = "1", OFFSET($A$1, 2272 - 1, 64 - 1) = "0" ), 2, IF( AND( OFFSET($A$1, 2272 - 1, 63 - 1) = "0", OFFSET($A$1, 2272 - 1, 64 - 1) = "1" ), 3, 4 ) ) )</f>
        <v>1</v>
      </c>
    </row>
    <row r="2273" spans="57:65" x14ac:dyDescent="0.25">
      <c r="BE2273" s="6">
        <v>0</v>
      </c>
      <c r="BF2273" s="6" t="str">
        <f>"0"</f>
        <v>0</v>
      </c>
      <c r="BG2273" t="str">
        <f ca="1">IF((OFFSET($A$1, 2273 - 1, 57 - 1)) &gt;= (OFFSET($A$1, 80 - 1, 7 - 1)), "1","0")</f>
        <v>0</v>
      </c>
      <c r="BH2273">
        <f ca="1" xml:space="preserve"> IF( AND( OFFSET($A$1, 2273 - 1, 58 - 1) = "1", OFFSET($A$1, 2273 - 1, 59 - 1) = "1" ), 1, IF( AND( OFFSET($A$1, 2273 - 1, 58 - 1) = "1", OFFSET($A$1, 2273 - 1, 59 - 1) = "0" ), 2, IF( AND( OFFSET($A$1, 2273 - 1, 58 - 1) = "0", OFFSET($A$1, 2273 - 1, 59 - 1) = "1" ), 3, 4 ) ) )</f>
        <v>4</v>
      </c>
      <c r="BJ2273" s="6">
        <v>1</v>
      </c>
      <c r="BK2273" s="6" t="str">
        <f>"1"</f>
        <v>1</v>
      </c>
      <c r="BL2273" t="str">
        <f ca="1">IF((OFFSET($A$1, 2273 - 1, 62 - 1)) &gt;= (OFFSET($A$1, 104 - 1, 7 - 1)), "1","0")</f>
        <v>1</v>
      </c>
      <c r="BM2273">
        <f ca="1" xml:space="preserve"> IF( AND( OFFSET($A$1, 2273 - 1, 63 - 1) = "1", OFFSET($A$1, 2273 - 1, 64 - 1) = "1" ), 1, IF( AND( OFFSET($A$1, 2273 - 1, 63 - 1) = "1", OFFSET($A$1, 2273 - 1, 64 - 1) = "0" ), 2, IF( AND( OFFSET($A$1, 2273 - 1, 63 - 1) = "0", OFFSET($A$1, 2273 - 1, 64 - 1) = "1" ), 3, 4 ) ) )</f>
        <v>1</v>
      </c>
    </row>
    <row r="2274" spans="57:65" x14ac:dyDescent="0.25">
      <c r="BE2274" s="6">
        <v>1</v>
      </c>
      <c r="BF2274" s="6" t="str">
        <f>"1"</f>
        <v>1</v>
      </c>
      <c r="BG2274" t="str">
        <f ca="1">IF((OFFSET($A$1, 2274 - 1, 57 - 1)) &gt;= (OFFSET($A$1, 80 - 1, 7 - 1)), "1","0")</f>
        <v>1</v>
      </c>
      <c r="BH2274">
        <f ca="1" xml:space="preserve"> IF( AND( OFFSET($A$1, 2274 - 1, 58 - 1) = "1", OFFSET($A$1, 2274 - 1, 59 - 1) = "1" ), 1, IF( AND( OFFSET($A$1, 2274 - 1, 58 - 1) = "1", OFFSET($A$1, 2274 - 1, 59 - 1) = "0" ), 2, IF( AND( OFFSET($A$1, 2274 - 1, 58 - 1) = "0", OFFSET($A$1, 2274 - 1, 59 - 1) = "1" ), 3, 4 ) ) )</f>
        <v>1</v>
      </c>
      <c r="BJ2274" s="6">
        <v>0.8</v>
      </c>
      <c r="BK2274" s="6" t="str">
        <f>"1"</f>
        <v>1</v>
      </c>
      <c r="BL2274" t="str">
        <f ca="1">IF((OFFSET($A$1, 2274 - 1, 62 - 1)) &gt;= (OFFSET($A$1, 104 - 1, 7 - 1)), "1","0")</f>
        <v>1</v>
      </c>
      <c r="BM2274">
        <f ca="1" xml:space="preserve"> IF( AND( OFFSET($A$1, 2274 - 1, 63 - 1) = "1", OFFSET($A$1, 2274 - 1, 64 - 1) = "1" ), 1, IF( AND( OFFSET($A$1, 2274 - 1, 63 - 1) = "1", OFFSET($A$1, 2274 - 1, 64 - 1) = "0" ), 2, IF( AND( OFFSET($A$1, 2274 - 1, 63 - 1) = "0", OFFSET($A$1, 2274 - 1, 64 - 1) = "1" ), 3, 4 ) ) )</f>
        <v>1</v>
      </c>
    </row>
    <row r="2275" spans="57:65" x14ac:dyDescent="0.25">
      <c r="BE2275" s="6">
        <v>1</v>
      </c>
      <c r="BF2275" s="6" t="str">
        <f>"1"</f>
        <v>1</v>
      </c>
      <c r="BG2275" t="str">
        <f ca="1">IF((OFFSET($A$1, 2275 - 1, 57 - 1)) &gt;= (OFFSET($A$1, 80 - 1, 7 - 1)), "1","0")</f>
        <v>1</v>
      </c>
      <c r="BH2275">
        <f ca="1" xml:space="preserve"> IF( AND( OFFSET($A$1, 2275 - 1, 58 - 1) = "1", OFFSET($A$1, 2275 - 1, 59 - 1) = "1" ), 1, IF( AND( OFFSET($A$1, 2275 - 1, 58 - 1) = "1", OFFSET($A$1, 2275 - 1, 59 - 1) = "0" ), 2, IF( AND( OFFSET($A$1, 2275 - 1, 58 - 1) = "0", OFFSET($A$1, 2275 - 1, 59 - 1) = "1" ), 3, 4 ) ) )</f>
        <v>1</v>
      </c>
      <c r="BJ2275" s="6">
        <v>1</v>
      </c>
      <c r="BK2275" s="6" t="str">
        <f>"1"</f>
        <v>1</v>
      </c>
      <c r="BL2275" t="str">
        <f ca="1">IF((OFFSET($A$1, 2275 - 1, 62 - 1)) &gt;= (OFFSET($A$1, 104 - 1, 7 - 1)), "1","0")</f>
        <v>1</v>
      </c>
      <c r="BM2275">
        <f ca="1" xml:space="preserve"> IF( AND( OFFSET($A$1, 2275 - 1, 63 - 1) = "1", OFFSET($A$1, 2275 - 1, 64 - 1) = "1" ), 1, IF( AND( OFFSET($A$1, 2275 - 1, 63 - 1) = "1", OFFSET($A$1, 2275 - 1, 64 - 1) = "0" ), 2, IF( AND( OFFSET($A$1, 2275 - 1, 63 - 1) = "0", OFFSET($A$1, 2275 - 1, 64 - 1) = "1" ), 3, 4 ) ) )</f>
        <v>1</v>
      </c>
    </row>
    <row r="2276" spans="57:65" x14ac:dyDescent="0.25">
      <c r="BE2276" s="6">
        <v>1</v>
      </c>
      <c r="BF2276" s="6" t="str">
        <f>"1"</f>
        <v>1</v>
      </c>
      <c r="BG2276" t="str">
        <f ca="1">IF((OFFSET($A$1, 2276 - 1, 57 - 1)) &gt;= (OFFSET($A$1, 80 - 1, 7 - 1)), "1","0")</f>
        <v>1</v>
      </c>
      <c r="BH2276">
        <f ca="1" xml:space="preserve"> IF( AND( OFFSET($A$1, 2276 - 1, 58 - 1) = "1", OFFSET($A$1, 2276 - 1, 59 - 1) = "1" ), 1, IF( AND( OFFSET($A$1, 2276 - 1, 58 - 1) = "1", OFFSET($A$1, 2276 - 1, 59 - 1) = "0" ), 2, IF( AND( OFFSET($A$1, 2276 - 1, 58 - 1) = "0", OFFSET($A$1, 2276 - 1, 59 - 1) = "1" ), 3, 4 ) ) )</f>
        <v>1</v>
      </c>
      <c r="BJ2276" s="6">
        <v>0</v>
      </c>
      <c r="BK2276" s="6" t="str">
        <f>"0"</f>
        <v>0</v>
      </c>
      <c r="BL2276" t="str">
        <f ca="1">IF((OFFSET($A$1, 2276 - 1, 62 - 1)) &gt;= (OFFSET($A$1, 104 - 1, 7 - 1)), "1","0")</f>
        <v>0</v>
      </c>
      <c r="BM2276">
        <f ca="1" xml:space="preserve"> IF( AND( OFFSET($A$1, 2276 - 1, 63 - 1) = "1", OFFSET($A$1, 2276 - 1, 64 - 1) = "1" ), 1, IF( AND( OFFSET($A$1, 2276 - 1, 63 - 1) = "1", OFFSET($A$1, 2276 - 1, 64 - 1) = "0" ), 2, IF( AND( OFFSET($A$1, 2276 - 1, 63 - 1) = "0", OFFSET($A$1, 2276 - 1, 64 - 1) = "1" ), 3, 4 ) ) )</f>
        <v>4</v>
      </c>
    </row>
    <row r="2277" spans="57:65" x14ac:dyDescent="0.25">
      <c r="BE2277" s="6">
        <v>0</v>
      </c>
      <c r="BF2277" s="6" t="str">
        <f>"0"</f>
        <v>0</v>
      </c>
      <c r="BG2277" t="str">
        <f ca="1">IF((OFFSET($A$1, 2277 - 1, 57 - 1)) &gt;= (OFFSET($A$1, 80 - 1, 7 - 1)), "1","0")</f>
        <v>0</v>
      </c>
      <c r="BH2277">
        <f ca="1" xml:space="preserve"> IF( AND( OFFSET($A$1, 2277 - 1, 58 - 1) = "1", OFFSET($A$1, 2277 - 1, 59 - 1) = "1" ), 1, IF( AND( OFFSET($A$1, 2277 - 1, 58 - 1) = "1", OFFSET($A$1, 2277 - 1, 59 - 1) = "0" ), 2, IF( AND( OFFSET($A$1, 2277 - 1, 58 - 1) = "0", OFFSET($A$1, 2277 - 1, 59 - 1) = "1" ), 3, 4 ) ) )</f>
        <v>4</v>
      </c>
      <c r="BJ2277" s="6">
        <v>0.2</v>
      </c>
      <c r="BK2277" s="6" t="str">
        <f>"0"</f>
        <v>0</v>
      </c>
      <c r="BL2277" t="str">
        <f ca="1">IF((OFFSET($A$1, 2277 - 1, 62 - 1)) &gt;= (OFFSET($A$1, 104 - 1, 7 - 1)), "1","0")</f>
        <v>0</v>
      </c>
      <c r="BM2277">
        <f ca="1" xml:space="preserve"> IF( AND( OFFSET($A$1, 2277 - 1, 63 - 1) = "1", OFFSET($A$1, 2277 - 1, 64 - 1) = "1" ), 1, IF( AND( OFFSET($A$1, 2277 - 1, 63 - 1) = "1", OFFSET($A$1, 2277 - 1, 64 - 1) = "0" ), 2, IF( AND( OFFSET($A$1, 2277 - 1, 63 - 1) = "0", OFFSET($A$1, 2277 - 1, 64 - 1) = "1" ), 3, 4 ) ) )</f>
        <v>4</v>
      </c>
    </row>
    <row r="2278" spans="57:65" x14ac:dyDescent="0.25">
      <c r="BE2278" s="6">
        <v>1</v>
      </c>
      <c r="BF2278" s="6" t="str">
        <f>"1"</f>
        <v>1</v>
      </c>
      <c r="BG2278" t="str">
        <f ca="1">IF((OFFSET($A$1, 2278 - 1, 57 - 1)) &gt;= (OFFSET($A$1, 80 - 1, 7 - 1)), "1","0")</f>
        <v>1</v>
      </c>
      <c r="BH2278">
        <f ca="1" xml:space="preserve"> IF( AND( OFFSET($A$1, 2278 - 1, 58 - 1) = "1", OFFSET($A$1, 2278 - 1, 59 - 1) = "1" ), 1, IF( AND( OFFSET($A$1, 2278 - 1, 58 - 1) = "1", OFFSET($A$1, 2278 - 1, 59 - 1) = "0" ), 2, IF( AND( OFFSET($A$1, 2278 - 1, 58 - 1) = "0", OFFSET($A$1, 2278 - 1, 59 - 1) = "1" ), 3, 4 ) ) )</f>
        <v>1</v>
      </c>
      <c r="BJ2278" s="6">
        <v>0</v>
      </c>
      <c r="BK2278" s="6" t="str">
        <f>"0"</f>
        <v>0</v>
      </c>
      <c r="BL2278" t="str">
        <f ca="1">IF((OFFSET($A$1, 2278 - 1, 62 - 1)) &gt;= (OFFSET($A$1, 104 - 1, 7 - 1)), "1","0")</f>
        <v>0</v>
      </c>
      <c r="BM2278">
        <f ca="1" xml:space="preserve"> IF( AND( OFFSET($A$1, 2278 - 1, 63 - 1) = "1", OFFSET($A$1, 2278 - 1, 64 - 1) = "1" ), 1, IF( AND( OFFSET($A$1, 2278 - 1, 63 - 1) = "1", OFFSET($A$1, 2278 - 1, 64 - 1) = "0" ), 2, IF( AND( OFFSET($A$1, 2278 - 1, 63 - 1) = "0", OFFSET($A$1, 2278 - 1, 64 - 1) = "1" ), 3, 4 ) ) )</f>
        <v>4</v>
      </c>
    </row>
    <row r="2279" spans="57:65" x14ac:dyDescent="0.25">
      <c r="BE2279" s="6">
        <v>0</v>
      </c>
      <c r="BF2279" s="6" t="str">
        <f>"0"</f>
        <v>0</v>
      </c>
      <c r="BG2279" t="str">
        <f ca="1">IF((OFFSET($A$1, 2279 - 1, 57 - 1)) &gt;= (OFFSET($A$1, 80 - 1, 7 - 1)), "1","0")</f>
        <v>0</v>
      </c>
      <c r="BH2279">
        <f ca="1" xml:space="preserve"> IF( AND( OFFSET($A$1, 2279 - 1, 58 - 1) = "1", OFFSET($A$1, 2279 - 1, 59 - 1) = "1" ), 1, IF( AND( OFFSET($A$1, 2279 - 1, 58 - 1) = "1", OFFSET($A$1, 2279 - 1, 59 - 1) = "0" ), 2, IF( AND( OFFSET($A$1, 2279 - 1, 58 - 1) = "0", OFFSET($A$1, 2279 - 1, 59 - 1) = "1" ), 3, 4 ) ) )</f>
        <v>4</v>
      </c>
      <c r="BJ2279" s="6">
        <v>0</v>
      </c>
      <c r="BK2279" s="6" t="str">
        <f>"0"</f>
        <v>0</v>
      </c>
      <c r="BL2279" t="str">
        <f ca="1">IF((OFFSET($A$1, 2279 - 1, 62 - 1)) &gt;= (OFFSET($A$1, 104 - 1, 7 - 1)), "1","0")</f>
        <v>0</v>
      </c>
      <c r="BM2279">
        <f ca="1" xml:space="preserve"> IF( AND( OFFSET($A$1, 2279 - 1, 63 - 1) = "1", OFFSET($A$1, 2279 - 1, 64 - 1) = "1" ), 1, IF( AND( OFFSET($A$1, 2279 - 1, 63 - 1) = "1", OFFSET($A$1, 2279 - 1, 64 - 1) = "0" ), 2, IF( AND( OFFSET($A$1, 2279 - 1, 63 - 1) = "0", OFFSET($A$1, 2279 - 1, 64 - 1) = "1" ), 3, 4 ) ) )</f>
        <v>4</v>
      </c>
    </row>
    <row r="2280" spans="57:65" x14ac:dyDescent="0.25">
      <c r="BE2280" s="6">
        <v>0</v>
      </c>
      <c r="BF2280" s="6" t="str">
        <f>"0"</f>
        <v>0</v>
      </c>
      <c r="BG2280" t="str">
        <f ca="1">IF((OFFSET($A$1, 2280 - 1, 57 - 1)) &gt;= (OFFSET($A$1, 80 - 1, 7 - 1)), "1","0")</f>
        <v>0</v>
      </c>
      <c r="BH2280">
        <f ca="1" xml:space="preserve"> IF( AND( OFFSET($A$1, 2280 - 1, 58 - 1) = "1", OFFSET($A$1, 2280 - 1, 59 - 1) = "1" ), 1, IF( AND( OFFSET($A$1, 2280 - 1, 58 - 1) = "1", OFFSET($A$1, 2280 - 1, 59 - 1) = "0" ), 2, IF( AND( OFFSET($A$1, 2280 - 1, 58 - 1) = "0", OFFSET($A$1, 2280 - 1, 59 - 1) = "1" ), 3, 4 ) ) )</f>
        <v>4</v>
      </c>
      <c r="BJ2280" s="6">
        <v>0</v>
      </c>
      <c r="BK2280" s="6" t="str">
        <f>"0"</f>
        <v>0</v>
      </c>
      <c r="BL2280" t="str">
        <f ca="1">IF((OFFSET($A$1, 2280 - 1, 62 - 1)) &gt;= (OFFSET($A$1, 104 - 1, 7 - 1)), "1","0")</f>
        <v>0</v>
      </c>
      <c r="BM2280">
        <f ca="1" xml:space="preserve"> IF( AND( OFFSET($A$1, 2280 - 1, 63 - 1) = "1", OFFSET($A$1, 2280 - 1, 64 - 1) = "1" ), 1, IF( AND( OFFSET($A$1, 2280 - 1, 63 - 1) = "1", OFFSET($A$1, 2280 - 1, 64 - 1) = "0" ), 2, IF( AND( OFFSET($A$1, 2280 - 1, 63 - 1) = "0", OFFSET($A$1, 2280 - 1, 64 - 1) = "1" ), 3, 4 ) ) )</f>
        <v>4</v>
      </c>
    </row>
    <row r="2281" spans="57:65" x14ac:dyDescent="0.25">
      <c r="BE2281" s="6">
        <v>1</v>
      </c>
      <c r="BF2281" s="6" t="str">
        <f>"1"</f>
        <v>1</v>
      </c>
      <c r="BG2281" t="str">
        <f ca="1">IF((OFFSET($A$1, 2281 - 1, 57 - 1)) &gt;= (OFFSET($A$1, 80 - 1, 7 - 1)), "1","0")</f>
        <v>1</v>
      </c>
      <c r="BH2281">
        <f ca="1" xml:space="preserve"> IF( AND( OFFSET($A$1, 2281 - 1, 58 - 1) = "1", OFFSET($A$1, 2281 - 1, 59 - 1) = "1" ), 1, IF( AND( OFFSET($A$1, 2281 - 1, 58 - 1) = "1", OFFSET($A$1, 2281 - 1, 59 - 1) = "0" ), 2, IF( AND( OFFSET($A$1, 2281 - 1, 58 - 1) = "0", OFFSET($A$1, 2281 - 1, 59 - 1) = "1" ), 3, 4 ) ) )</f>
        <v>1</v>
      </c>
      <c r="BJ2281" s="6">
        <v>0.2</v>
      </c>
      <c r="BK2281" s="6" t="str">
        <f>"0"</f>
        <v>0</v>
      </c>
      <c r="BL2281" t="str">
        <f ca="1">IF((OFFSET($A$1, 2281 - 1, 62 - 1)) &gt;= (OFFSET($A$1, 104 - 1, 7 - 1)), "1","0")</f>
        <v>0</v>
      </c>
      <c r="BM2281">
        <f ca="1" xml:space="preserve"> IF( AND( OFFSET($A$1, 2281 - 1, 63 - 1) = "1", OFFSET($A$1, 2281 - 1, 64 - 1) = "1" ), 1, IF( AND( OFFSET($A$1, 2281 - 1, 63 - 1) = "1", OFFSET($A$1, 2281 - 1, 64 - 1) = "0" ), 2, IF( AND( OFFSET($A$1, 2281 - 1, 63 - 1) = "0", OFFSET($A$1, 2281 - 1, 64 - 1) = "1" ), 3, 4 ) ) )</f>
        <v>4</v>
      </c>
    </row>
    <row r="2282" spans="57:65" x14ac:dyDescent="0.25">
      <c r="BE2282" s="6">
        <v>0</v>
      </c>
      <c r="BF2282" s="6" t="str">
        <f>"0"</f>
        <v>0</v>
      </c>
      <c r="BG2282" t="str">
        <f ca="1">IF((OFFSET($A$1, 2282 - 1, 57 - 1)) &gt;= (OFFSET($A$1, 80 - 1, 7 - 1)), "1","0")</f>
        <v>0</v>
      </c>
      <c r="BH2282">
        <f ca="1" xml:space="preserve"> IF( AND( OFFSET($A$1, 2282 - 1, 58 - 1) = "1", OFFSET($A$1, 2282 - 1, 59 - 1) = "1" ), 1, IF( AND( OFFSET($A$1, 2282 - 1, 58 - 1) = "1", OFFSET($A$1, 2282 - 1, 59 - 1) = "0" ), 2, IF( AND( OFFSET($A$1, 2282 - 1, 58 - 1) = "0", OFFSET($A$1, 2282 - 1, 59 - 1) = "1" ), 3, 4 ) ) )</f>
        <v>4</v>
      </c>
      <c r="BJ2282" s="6">
        <v>0.2</v>
      </c>
      <c r="BK2282" s="6" t="str">
        <f>"0"</f>
        <v>0</v>
      </c>
      <c r="BL2282" t="str">
        <f ca="1">IF((OFFSET($A$1, 2282 - 1, 62 - 1)) &gt;= (OFFSET($A$1, 104 - 1, 7 - 1)), "1","0")</f>
        <v>0</v>
      </c>
      <c r="BM2282">
        <f ca="1" xml:space="preserve"> IF( AND( OFFSET($A$1, 2282 - 1, 63 - 1) = "1", OFFSET($A$1, 2282 - 1, 64 - 1) = "1" ), 1, IF( AND( OFFSET($A$1, 2282 - 1, 63 - 1) = "1", OFFSET($A$1, 2282 - 1, 64 - 1) = "0" ), 2, IF( AND( OFFSET($A$1, 2282 - 1, 63 - 1) = "0", OFFSET($A$1, 2282 - 1, 64 - 1) = "1" ), 3, 4 ) ) )</f>
        <v>4</v>
      </c>
    </row>
    <row r="2283" spans="57:65" x14ac:dyDescent="0.25">
      <c r="BE2283" s="6">
        <v>0</v>
      </c>
      <c r="BF2283" s="6" t="str">
        <f>"0"</f>
        <v>0</v>
      </c>
      <c r="BG2283" t="str">
        <f ca="1">IF((OFFSET($A$1, 2283 - 1, 57 - 1)) &gt;= (OFFSET($A$1, 80 - 1, 7 - 1)), "1","0")</f>
        <v>0</v>
      </c>
      <c r="BH2283">
        <f ca="1" xml:space="preserve"> IF( AND( OFFSET($A$1, 2283 - 1, 58 - 1) = "1", OFFSET($A$1, 2283 - 1, 59 - 1) = "1" ), 1, IF( AND( OFFSET($A$1, 2283 - 1, 58 - 1) = "1", OFFSET($A$1, 2283 - 1, 59 - 1) = "0" ), 2, IF( AND( OFFSET($A$1, 2283 - 1, 58 - 1) = "0", OFFSET($A$1, 2283 - 1, 59 - 1) = "1" ), 3, 4 ) ) )</f>
        <v>4</v>
      </c>
      <c r="BJ2283" s="6">
        <v>0</v>
      </c>
      <c r="BK2283" s="6" t="str">
        <f>"0"</f>
        <v>0</v>
      </c>
      <c r="BL2283" t="str">
        <f ca="1">IF((OFFSET($A$1, 2283 - 1, 62 - 1)) &gt;= (OFFSET($A$1, 104 - 1, 7 - 1)), "1","0")</f>
        <v>0</v>
      </c>
      <c r="BM2283">
        <f ca="1" xml:space="preserve"> IF( AND( OFFSET($A$1, 2283 - 1, 63 - 1) = "1", OFFSET($A$1, 2283 - 1, 64 - 1) = "1" ), 1, IF( AND( OFFSET($A$1, 2283 - 1, 63 - 1) = "1", OFFSET($A$1, 2283 - 1, 64 - 1) = "0" ), 2, IF( AND( OFFSET($A$1, 2283 - 1, 63 - 1) = "0", OFFSET($A$1, 2283 - 1, 64 - 1) = "1" ), 3, 4 ) ) )</f>
        <v>4</v>
      </c>
    </row>
    <row r="2284" spans="57:65" x14ac:dyDescent="0.25">
      <c r="BE2284" s="6">
        <v>0</v>
      </c>
      <c r="BF2284" s="6" t="str">
        <f>"0"</f>
        <v>0</v>
      </c>
      <c r="BG2284" t="str">
        <f ca="1">IF((OFFSET($A$1, 2284 - 1, 57 - 1)) &gt;= (OFFSET($A$1, 80 - 1, 7 - 1)), "1","0")</f>
        <v>0</v>
      </c>
      <c r="BH2284">
        <f ca="1" xml:space="preserve"> IF( AND( OFFSET($A$1, 2284 - 1, 58 - 1) = "1", OFFSET($A$1, 2284 - 1, 59 - 1) = "1" ), 1, IF( AND( OFFSET($A$1, 2284 - 1, 58 - 1) = "1", OFFSET($A$1, 2284 - 1, 59 - 1) = "0" ), 2, IF( AND( OFFSET($A$1, 2284 - 1, 58 - 1) = "0", OFFSET($A$1, 2284 - 1, 59 - 1) = "1" ), 3, 4 ) ) )</f>
        <v>4</v>
      </c>
      <c r="BJ2284" s="6">
        <v>0</v>
      </c>
      <c r="BK2284" s="6" t="str">
        <f>"0"</f>
        <v>0</v>
      </c>
      <c r="BL2284" t="str">
        <f ca="1">IF((OFFSET($A$1, 2284 - 1, 62 - 1)) &gt;= (OFFSET($A$1, 104 - 1, 7 - 1)), "1","0")</f>
        <v>0</v>
      </c>
      <c r="BM2284">
        <f ca="1" xml:space="preserve"> IF( AND( OFFSET($A$1, 2284 - 1, 63 - 1) = "1", OFFSET($A$1, 2284 - 1, 64 - 1) = "1" ), 1, IF( AND( OFFSET($A$1, 2284 - 1, 63 - 1) = "1", OFFSET($A$1, 2284 - 1, 64 - 1) = "0" ), 2, IF( AND( OFFSET($A$1, 2284 - 1, 63 - 1) = "0", OFFSET($A$1, 2284 - 1, 64 - 1) = "1" ), 3, 4 ) ) )</f>
        <v>4</v>
      </c>
    </row>
    <row r="2285" spans="57:65" x14ac:dyDescent="0.25">
      <c r="BE2285" s="6">
        <v>0</v>
      </c>
      <c r="BF2285" s="6" t="str">
        <f>"0"</f>
        <v>0</v>
      </c>
      <c r="BG2285" t="str">
        <f ca="1">IF((OFFSET($A$1, 2285 - 1, 57 - 1)) &gt;= (OFFSET($A$1, 80 - 1, 7 - 1)), "1","0")</f>
        <v>0</v>
      </c>
      <c r="BH2285">
        <f ca="1" xml:space="preserve"> IF( AND( OFFSET($A$1, 2285 - 1, 58 - 1) = "1", OFFSET($A$1, 2285 - 1, 59 - 1) = "1" ), 1, IF( AND( OFFSET($A$1, 2285 - 1, 58 - 1) = "1", OFFSET($A$1, 2285 - 1, 59 - 1) = "0" ), 2, IF( AND( OFFSET($A$1, 2285 - 1, 58 - 1) = "0", OFFSET($A$1, 2285 - 1, 59 - 1) = "1" ), 3, 4 ) ) )</f>
        <v>4</v>
      </c>
      <c r="BJ2285" s="6">
        <v>0</v>
      </c>
      <c r="BK2285" s="6" t="str">
        <f>"0"</f>
        <v>0</v>
      </c>
      <c r="BL2285" t="str">
        <f ca="1">IF((OFFSET($A$1, 2285 - 1, 62 - 1)) &gt;= (OFFSET($A$1, 104 - 1, 7 - 1)), "1","0")</f>
        <v>0</v>
      </c>
      <c r="BM2285">
        <f ca="1" xml:space="preserve"> IF( AND( OFFSET($A$1, 2285 - 1, 63 - 1) = "1", OFFSET($A$1, 2285 - 1, 64 - 1) = "1" ), 1, IF( AND( OFFSET($A$1, 2285 - 1, 63 - 1) = "1", OFFSET($A$1, 2285 - 1, 64 - 1) = "0" ), 2, IF( AND( OFFSET($A$1, 2285 - 1, 63 - 1) = "0", OFFSET($A$1, 2285 - 1, 64 - 1) = "1" ), 3, 4 ) ) )</f>
        <v>4</v>
      </c>
    </row>
    <row r="2286" spans="57:65" x14ac:dyDescent="0.25">
      <c r="BE2286" s="6">
        <v>0</v>
      </c>
      <c r="BF2286" s="6" t="str">
        <f>"0"</f>
        <v>0</v>
      </c>
      <c r="BG2286" t="str">
        <f ca="1">IF((OFFSET($A$1, 2286 - 1, 57 - 1)) &gt;= (OFFSET($A$1, 80 - 1, 7 - 1)), "1","0")</f>
        <v>0</v>
      </c>
      <c r="BH2286">
        <f ca="1" xml:space="preserve"> IF( AND( OFFSET($A$1, 2286 - 1, 58 - 1) = "1", OFFSET($A$1, 2286 - 1, 59 - 1) = "1" ), 1, IF( AND( OFFSET($A$1, 2286 - 1, 58 - 1) = "1", OFFSET($A$1, 2286 - 1, 59 - 1) = "0" ), 2, IF( AND( OFFSET($A$1, 2286 - 1, 58 - 1) = "0", OFFSET($A$1, 2286 - 1, 59 - 1) = "1" ), 3, 4 ) ) )</f>
        <v>4</v>
      </c>
      <c r="BJ2286" s="6">
        <v>1</v>
      </c>
      <c r="BK2286" s="6" t="str">
        <f>"1"</f>
        <v>1</v>
      </c>
      <c r="BL2286" t="str">
        <f ca="1">IF((OFFSET($A$1, 2286 - 1, 62 - 1)) &gt;= (OFFSET($A$1, 104 - 1, 7 - 1)), "1","0")</f>
        <v>1</v>
      </c>
      <c r="BM2286">
        <f ca="1" xml:space="preserve"> IF( AND( OFFSET($A$1, 2286 - 1, 63 - 1) = "1", OFFSET($A$1, 2286 - 1, 64 - 1) = "1" ), 1, IF( AND( OFFSET($A$1, 2286 - 1, 63 - 1) = "1", OFFSET($A$1, 2286 - 1, 64 - 1) = "0" ), 2, IF( AND( OFFSET($A$1, 2286 - 1, 63 - 1) = "0", OFFSET($A$1, 2286 - 1, 64 - 1) = "1" ), 3, 4 ) ) )</f>
        <v>1</v>
      </c>
    </row>
    <row r="2287" spans="57:65" x14ac:dyDescent="0.25">
      <c r="BE2287" s="6">
        <v>0</v>
      </c>
      <c r="BF2287" s="6" t="str">
        <f>"0"</f>
        <v>0</v>
      </c>
      <c r="BG2287" t="str">
        <f ca="1">IF((OFFSET($A$1, 2287 - 1, 57 - 1)) &gt;= (OFFSET($A$1, 80 - 1, 7 - 1)), "1","0")</f>
        <v>0</v>
      </c>
      <c r="BH2287">
        <f ca="1" xml:space="preserve"> IF( AND( OFFSET($A$1, 2287 - 1, 58 - 1) = "1", OFFSET($A$1, 2287 - 1, 59 - 1) = "1" ), 1, IF( AND( OFFSET($A$1, 2287 - 1, 58 - 1) = "1", OFFSET($A$1, 2287 - 1, 59 - 1) = "0" ), 2, IF( AND( OFFSET($A$1, 2287 - 1, 58 - 1) = "0", OFFSET($A$1, 2287 - 1, 59 - 1) = "1" ), 3, 4 ) ) )</f>
        <v>4</v>
      </c>
      <c r="BJ2287" s="6">
        <v>0.6</v>
      </c>
      <c r="BK2287" s="6" t="str">
        <f>"0"</f>
        <v>0</v>
      </c>
      <c r="BL2287" t="str">
        <f ca="1">IF((OFFSET($A$1, 2287 - 1, 62 - 1)) &gt;= (OFFSET($A$1, 104 - 1, 7 - 1)), "1","0")</f>
        <v>1</v>
      </c>
      <c r="BM2287">
        <f ca="1" xml:space="preserve"> IF( AND( OFFSET($A$1, 2287 - 1, 63 - 1) = "1", OFFSET($A$1, 2287 - 1, 64 - 1) = "1" ), 1, IF( AND( OFFSET($A$1, 2287 - 1, 63 - 1) = "1", OFFSET($A$1, 2287 - 1, 64 - 1) = "0" ), 2, IF( AND( OFFSET($A$1, 2287 - 1, 63 - 1) = "0", OFFSET($A$1, 2287 - 1, 64 - 1) = "1" ), 3, 4 ) ) )</f>
        <v>3</v>
      </c>
    </row>
    <row r="2288" spans="57:65" x14ac:dyDescent="0.25">
      <c r="BE2288" s="6">
        <v>0</v>
      </c>
      <c r="BF2288" s="6" t="str">
        <f>"0"</f>
        <v>0</v>
      </c>
      <c r="BG2288" t="str">
        <f ca="1">IF((OFFSET($A$1, 2288 - 1, 57 - 1)) &gt;= (OFFSET($A$1, 80 - 1, 7 - 1)), "1","0")</f>
        <v>0</v>
      </c>
      <c r="BH2288">
        <f ca="1" xml:space="preserve"> IF( AND( OFFSET($A$1, 2288 - 1, 58 - 1) = "1", OFFSET($A$1, 2288 - 1, 59 - 1) = "1" ), 1, IF( AND( OFFSET($A$1, 2288 - 1, 58 - 1) = "1", OFFSET($A$1, 2288 - 1, 59 - 1) = "0" ), 2, IF( AND( OFFSET($A$1, 2288 - 1, 58 - 1) = "0", OFFSET($A$1, 2288 - 1, 59 - 1) = "1" ), 3, 4 ) ) )</f>
        <v>4</v>
      </c>
      <c r="BJ2288" s="6">
        <v>1</v>
      </c>
      <c r="BK2288" s="6" t="str">
        <f>"1"</f>
        <v>1</v>
      </c>
      <c r="BL2288" t="str">
        <f ca="1">IF((OFFSET($A$1, 2288 - 1, 62 - 1)) &gt;= (OFFSET($A$1, 104 - 1, 7 - 1)), "1","0")</f>
        <v>1</v>
      </c>
      <c r="BM2288">
        <f ca="1" xml:space="preserve"> IF( AND( OFFSET($A$1, 2288 - 1, 63 - 1) = "1", OFFSET($A$1, 2288 - 1, 64 - 1) = "1" ), 1, IF( AND( OFFSET($A$1, 2288 - 1, 63 - 1) = "1", OFFSET($A$1, 2288 - 1, 64 - 1) = "0" ), 2, IF( AND( OFFSET($A$1, 2288 - 1, 63 - 1) = "0", OFFSET($A$1, 2288 - 1, 64 - 1) = "1" ), 3, 4 ) ) )</f>
        <v>1</v>
      </c>
    </row>
    <row r="2289" spans="57:65" x14ac:dyDescent="0.25">
      <c r="BE2289" s="6">
        <v>0.8</v>
      </c>
      <c r="BF2289" s="6" t="str">
        <f>"1"</f>
        <v>1</v>
      </c>
      <c r="BG2289" t="str">
        <f ca="1">IF((OFFSET($A$1, 2289 - 1, 57 - 1)) &gt;= (OFFSET($A$1, 80 - 1, 7 - 1)), "1","0")</f>
        <v>1</v>
      </c>
      <c r="BH2289">
        <f ca="1" xml:space="preserve"> IF( AND( OFFSET($A$1, 2289 - 1, 58 - 1) = "1", OFFSET($A$1, 2289 - 1, 59 - 1) = "1" ), 1, IF( AND( OFFSET($A$1, 2289 - 1, 58 - 1) = "1", OFFSET($A$1, 2289 - 1, 59 - 1) = "0" ), 2, IF( AND( OFFSET($A$1, 2289 - 1, 58 - 1) = "0", OFFSET($A$1, 2289 - 1, 59 - 1) = "1" ), 3, 4 ) ) )</f>
        <v>1</v>
      </c>
      <c r="BJ2289" s="6">
        <v>0</v>
      </c>
      <c r="BK2289" s="6" t="str">
        <f>"0"</f>
        <v>0</v>
      </c>
      <c r="BL2289" t="str">
        <f ca="1">IF((OFFSET($A$1, 2289 - 1, 62 - 1)) &gt;= (OFFSET($A$1, 104 - 1, 7 - 1)), "1","0")</f>
        <v>0</v>
      </c>
      <c r="BM2289">
        <f ca="1" xml:space="preserve"> IF( AND( OFFSET($A$1, 2289 - 1, 63 - 1) = "1", OFFSET($A$1, 2289 - 1, 64 - 1) = "1" ), 1, IF( AND( OFFSET($A$1, 2289 - 1, 63 - 1) = "1", OFFSET($A$1, 2289 - 1, 64 - 1) = "0" ), 2, IF( AND( OFFSET($A$1, 2289 - 1, 63 - 1) = "0", OFFSET($A$1, 2289 - 1, 64 - 1) = "1" ), 3, 4 ) ) )</f>
        <v>4</v>
      </c>
    </row>
    <row r="2290" spans="57:65" x14ac:dyDescent="0.25">
      <c r="BE2290" s="6">
        <v>1</v>
      </c>
      <c r="BF2290" s="6" t="str">
        <f>"1"</f>
        <v>1</v>
      </c>
      <c r="BG2290" t="str">
        <f ca="1">IF((OFFSET($A$1, 2290 - 1, 57 - 1)) &gt;= (OFFSET($A$1, 80 - 1, 7 - 1)), "1","0")</f>
        <v>1</v>
      </c>
      <c r="BH2290">
        <f ca="1" xml:space="preserve"> IF( AND( OFFSET($A$1, 2290 - 1, 58 - 1) = "1", OFFSET($A$1, 2290 - 1, 59 - 1) = "1" ), 1, IF( AND( OFFSET($A$1, 2290 - 1, 58 - 1) = "1", OFFSET($A$1, 2290 - 1, 59 - 1) = "0" ), 2, IF( AND( OFFSET($A$1, 2290 - 1, 58 - 1) = "0", OFFSET($A$1, 2290 - 1, 59 - 1) = "1" ), 3, 4 ) ) )</f>
        <v>1</v>
      </c>
      <c r="BJ2290" s="6">
        <v>1</v>
      </c>
      <c r="BK2290" s="6" t="str">
        <f>"1"</f>
        <v>1</v>
      </c>
      <c r="BL2290" t="str">
        <f ca="1">IF((OFFSET($A$1, 2290 - 1, 62 - 1)) &gt;= (OFFSET($A$1, 104 - 1, 7 - 1)), "1","0")</f>
        <v>1</v>
      </c>
      <c r="BM2290">
        <f ca="1" xml:space="preserve"> IF( AND( OFFSET($A$1, 2290 - 1, 63 - 1) = "1", OFFSET($A$1, 2290 - 1, 64 - 1) = "1" ), 1, IF( AND( OFFSET($A$1, 2290 - 1, 63 - 1) = "1", OFFSET($A$1, 2290 - 1, 64 - 1) = "0" ), 2, IF( AND( OFFSET($A$1, 2290 - 1, 63 - 1) = "0", OFFSET($A$1, 2290 - 1, 64 - 1) = "1" ), 3, 4 ) ) )</f>
        <v>1</v>
      </c>
    </row>
    <row r="2291" spans="57:65" x14ac:dyDescent="0.25">
      <c r="BE2291" s="6">
        <v>0.2</v>
      </c>
      <c r="BF2291" s="6" t="str">
        <f>"0"</f>
        <v>0</v>
      </c>
      <c r="BG2291" t="str">
        <f ca="1">IF((OFFSET($A$1, 2291 - 1, 57 - 1)) &gt;= (OFFSET($A$1, 80 - 1, 7 - 1)), "1","0")</f>
        <v>0</v>
      </c>
      <c r="BH2291">
        <f ca="1" xml:space="preserve"> IF( AND( OFFSET($A$1, 2291 - 1, 58 - 1) = "1", OFFSET($A$1, 2291 - 1, 59 - 1) = "1" ), 1, IF( AND( OFFSET($A$1, 2291 - 1, 58 - 1) = "1", OFFSET($A$1, 2291 - 1, 59 - 1) = "0" ), 2, IF( AND( OFFSET($A$1, 2291 - 1, 58 - 1) = "0", OFFSET($A$1, 2291 - 1, 59 - 1) = "1" ), 3, 4 ) ) )</f>
        <v>4</v>
      </c>
      <c r="BJ2291" s="6">
        <v>1</v>
      </c>
      <c r="BK2291" s="6" t="str">
        <f>"1"</f>
        <v>1</v>
      </c>
      <c r="BL2291" t="str">
        <f ca="1">IF((OFFSET($A$1, 2291 - 1, 62 - 1)) &gt;= (OFFSET($A$1, 104 - 1, 7 - 1)), "1","0")</f>
        <v>1</v>
      </c>
      <c r="BM2291">
        <f ca="1" xml:space="preserve"> IF( AND( OFFSET($A$1, 2291 - 1, 63 - 1) = "1", OFFSET($A$1, 2291 - 1, 64 - 1) = "1" ), 1, IF( AND( OFFSET($A$1, 2291 - 1, 63 - 1) = "1", OFFSET($A$1, 2291 - 1, 64 - 1) = "0" ), 2, IF( AND( OFFSET($A$1, 2291 - 1, 63 - 1) = "0", OFFSET($A$1, 2291 - 1, 64 - 1) = "1" ), 3, 4 ) ) )</f>
        <v>1</v>
      </c>
    </row>
    <row r="2292" spans="57:65" x14ac:dyDescent="0.25">
      <c r="BE2292" s="6">
        <v>1</v>
      </c>
      <c r="BF2292" s="6" t="str">
        <f>"1"</f>
        <v>1</v>
      </c>
      <c r="BG2292" t="str">
        <f ca="1">IF((OFFSET($A$1, 2292 - 1, 57 - 1)) &gt;= (OFFSET($A$1, 80 - 1, 7 - 1)), "1","0")</f>
        <v>1</v>
      </c>
      <c r="BH2292">
        <f ca="1" xml:space="preserve"> IF( AND( OFFSET($A$1, 2292 - 1, 58 - 1) = "1", OFFSET($A$1, 2292 - 1, 59 - 1) = "1" ), 1, IF( AND( OFFSET($A$1, 2292 - 1, 58 - 1) = "1", OFFSET($A$1, 2292 - 1, 59 - 1) = "0" ), 2, IF( AND( OFFSET($A$1, 2292 - 1, 58 - 1) = "0", OFFSET($A$1, 2292 - 1, 59 - 1) = "1" ), 3, 4 ) ) )</f>
        <v>1</v>
      </c>
      <c r="BJ2292" s="6">
        <v>1</v>
      </c>
      <c r="BK2292" s="6" t="str">
        <f>"1"</f>
        <v>1</v>
      </c>
      <c r="BL2292" t="str">
        <f ca="1">IF((OFFSET($A$1, 2292 - 1, 62 - 1)) &gt;= (OFFSET($A$1, 104 - 1, 7 - 1)), "1","0")</f>
        <v>1</v>
      </c>
      <c r="BM2292">
        <f ca="1" xml:space="preserve"> IF( AND( OFFSET($A$1, 2292 - 1, 63 - 1) = "1", OFFSET($A$1, 2292 - 1, 64 - 1) = "1" ), 1, IF( AND( OFFSET($A$1, 2292 - 1, 63 - 1) = "1", OFFSET($A$1, 2292 - 1, 64 - 1) = "0" ), 2, IF( AND( OFFSET($A$1, 2292 - 1, 63 - 1) = "0", OFFSET($A$1, 2292 - 1, 64 - 1) = "1" ), 3, 4 ) ) )</f>
        <v>1</v>
      </c>
    </row>
    <row r="2293" spans="57:65" x14ac:dyDescent="0.25">
      <c r="BE2293" s="6">
        <v>1</v>
      </c>
      <c r="BF2293" s="6" t="str">
        <f>"1"</f>
        <v>1</v>
      </c>
      <c r="BG2293" t="str">
        <f ca="1">IF((OFFSET($A$1, 2293 - 1, 57 - 1)) &gt;= (OFFSET($A$1, 80 - 1, 7 - 1)), "1","0")</f>
        <v>1</v>
      </c>
      <c r="BH2293">
        <f ca="1" xml:space="preserve"> IF( AND( OFFSET($A$1, 2293 - 1, 58 - 1) = "1", OFFSET($A$1, 2293 - 1, 59 - 1) = "1" ), 1, IF( AND( OFFSET($A$1, 2293 - 1, 58 - 1) = "1", OFFSET($A$1, 2293 - 1, 59 - 1) = "0" ), 2, IF( AND( OFFSET($A$1, 2293 - 1, 58 - 1) = "0", OFFSET($A$1, 2293 - 1, 59 - 1) = "1" ), 3, 4 ) ) )</f>
        <v>1</v>
      </c>
      <c r="BJ2293" s="6">
        <v>0</v>
      </c>
      <c r="BK2293" s="6" t="str">
        <f>"0"</f>
        <v>0</v>
      </c>
      <c r="BL2293" t="str">
        <f ca="1">IF((OFFSET($A$1, 2293 - 1, 62 - 1)) &gt;= (OFFSET($A$1, 104 - 1, 7 - 1)), "1","0")</f>
        <v>0</v>
      </c>
      <c r="BM2293">
        <f ca="1" xml:space="preserve"> IF( AND( OFFSET($A$1, 2293 - 1, 63 - 1) = "1", OFFSET($A$1, 2293 - 1, 64 - 1) = "1" ), 1, IF( AND( OFFSET($A$1, 2293 - 1, 63 - 1) = "1", OFFSET($A$1, 2293 - 1, 64 - 1) = "0" ), 2, IF( AND( OFFSET($A$1, 2293 - 1, 63 - 1) = "0", OFFSET($A$1, 2293 - 1, 64 - 1) = "1" ), 3, 4 ) ) )</f>
        <v>4</v>
      </c>
    </row>
    <row r="2294" spans="57:65" x14ac:dyDescent="0.25">
      <c r="BE2294" s="6">
        <v>0</v>
      </c>
      <c r="BF2294" s="6" t="str">
        <f>"0"</f>
        <v>0</v>
      </c>
      <c r="BG2294" t="str">
        <f ca="1">IF((OFFSET($A$1, 2294 - 1, 57 - 1)) &gt;= (OFFSET($A$1, 80 - 1, 7 - 1)), "1","0")</f>
        <v>0</v>
      </c>
      <c r="BH2294">
        <f ca="1" xml:space="preserve"> IF( AND( OFFSET($A$1, 2294 - 1, 58 - 1) = "1", OFFSET($A$1, 2294 - 1, 59 - 1) = "1" ), 1, IF( AND( OFFSET($A$1, 2294 - 1, 58 - 1) = "1", OFFSET($A$1, 2294 - 1, 59 - 1) = "0" ), 2, IF( AND( OFFSET($A$1, 2294 - 1, 58 - 1) = "0", OFFSET($A$1, 2294 - 1, 59 - 1) = "1" ), 3, 4 ) ) )</f>
        <v>4</v>
      </c>
      <c r="BJ2294" s="6">
        <v>0</v>
      </c>
      <c r="BK2294" s="6" t="str">
        <f>"0"</f>
        <v>0</v>
      </c>
      <c r="BL2294" t="str">
        <f ca="1">IF((OFFSET($A$1, 2294 - 1, 62 - 1)) &gt;= (OFFSET($A$1, 104 - 1, 7 - 1)), "1","0")</f>
        <v>0</v>
      </c>
      <c r="BM2294">
        <f ca="1" xml:space="preserve"> IF( AND( OFFSET($A$1, 2294 - 1, 63 - 1) = "1", OFFSET($A$1, 2294 - 1, 64 - 1) = "1" ), 1, IF( AND( OFFSET($A$1, 2294 - 1, 63 - 1) = "1", OFFSET($A$1, 2294 - 1, 64 - 1) = "0" ), 2, IF( AND( OFFSET($A$1, 2294 - 1, 63 - 1) = "0", OFFSET($A$1, 2294 - 1, 64 - 1) = "1" ), 3, 4 ) ) )</f>
        <v>4</v>
      </c>
    </row>
    <row r="2295" spans="57:65" x14ac:dyDescent="0.25">
      <c r="BE2295" s="6">
        <v>0.4</v>
      </c>
      <c r="BF2295" s="6" t="str">
        <f>"0"</f>
        <v>0</v>
      </c>
      <c r="BG2295" t="str">
        <f ca="1">IF((OFFSET($A$1, 2295 - 1, 57 - 1)) &gt;= (OFFSET($A$1, 80 - 1, 7 - 1)), "1","0")</f>
        <v>0</v>
      </c>
      <c r="BH2295">
        <f ca="1" xml:space="preserve"> IF( AND( OFFSET($A$1, 2295 - 1, 58 - 1) = "1", OFFSET($A$1, 2295 - 1, 59 - 1) = "1" ), 1, IF( AND( OFFSET($A$1, 2295 - 1, 58 - 1) = "1", OFFSET($A$1, 2295 - 1, 59 - 1) = "0" ), 2, IF( AND( OFFSET($A$1, 2295 - 1, 58 - 1) = "0", OFFSET($A$1, 2295 - 1, 59 - 1) = "1" ), 3, 4 ) ) )</f>
        <v>4</v>
      </c>
      <c r="BJ2295" s="6">
        <v>0</v>
      </c>
      <c r="BK2295" s="6" t="str">
        <f>"0"</f>
        <v>0</v>
      </c>
      <c r="BL2295" t="str">
        <f ca="1">IF((OFFSET($A$1, 2295 - 1, 62 - 1)) &gt;= (OFFSET($A$1, 104 - 1, 7 - 1)), "1","0")</f>
        <v>0</v>
      </c>
      <c r="BM2295">
        <f ca="1" xml:space="preserve"> IF( AND( OFFSET($A$1, 2295 - 1, 63 - 1) = "1", OFFSET($A$1, 2295 - 1, 64 - 1) = "1" ), 1, IF( AND( OFFSET($A$1, 2295 - 1, 63 - 1) = "1", OFFSET($A$1, 2295 - 1, 64 - 1) = "0" ), 2, IF( AND( OFFSET($A$1, 2295 - 1, 63 - 1) = "0", OFFSET($A$1, 2295 - 1, 64 - 1) = "1" ), 3, 4 ) ) )</f>
        <v>4</v>
      </c>
    </row>
    <row r="2296" spans="57:65" x14ac:dyDescent="0.25">
      <c r="BE2296" s="6">
        <v>0.8</v>
      </c>
      <c r="BF2296" s="6" t="str">
        <f>"1"</f>
        <v>1</v>
      </c>
      <c r="BG2296" t="str">
        <f ca="1">IF((OFFSET($A$1, 2296 - 1, 57 - 1)) &gt;= (OFFSET($A$1, 80 - 1, 7 - 1)), "1","0")</f>
        <v>1</v>
      </c>
      <c r="BH2296">
        <f ca="1" xml:space="preserve"> IF( AND( OFFSET($A$1, 2296 - 1, 58 - 1) = "1", OFFSET($A$1, 2296 - 1, 59 - 1) = "1" ), 1, IF( AND( OFFSET($A$1, 2296 - 1, 58 - 1) = "1", OFFSET($A$1, 2296 - 1, 59 - 1) = "0" ), 2, IF( AND( OFFSET($A$1, 2296 - 1, 58 - 1) = "0", OFFSET($A$1, 2296 - 1, 59 - 1) = "1" ), 3, 4 ) ) )</f>
        <v>1</v>
      </c>
      <c r="BJ2296" s="6">
        <v>0</v>
      </c>
      <c r="BK2296" s="6" t="str">
        <f>"0"</f>
        <v>0</v>
      </c>
      <c r="BL2296" t="str">
        <f ca="1">IF((OFFSET($A$1, 2296 - 1, 62 - 1)) &gt;= (OFFSET($A$1, 104 - 1, 7 - 1)), "1","0")</f>
        <v>0</v>
      </c>
      <c r="BM2296">
        <f ca="1" xml:space="preserve"> IF( AND( OFFSET($A$1, 2296 - 1, 63 - 1) = "1", OFFSET($A$1, 2296 - 1, 64 - 1) = "1" ), 1, IF( AND( OFFSET($A$1, 2296 - 1, 63 - 1) = "1", OFFSET($A$1, 2296 - 1, 64 - 1) = "0" ), 2, IF( AND( OFFSET($A$1, 2296 - 1, 63 - 1) = "0", OFFSET($A$1, 2296 - 1, 64 - 1) = "1" ), 3, 4 ) ) )</f>
        <v>4</v>
      </c>
    </row>
    <row r="2297" spans="57:65" x14ac:dyDescent="0.25">
      <c r="BE2297" s="6">
        <v>0.8</v>
      </c>
      <c r="BF2297" s="6" t="str">
        <f>"1"</f>
        <v>1</v>
      </c>
      <c r="BG2297" t="str">
        <f ca="1">IF((OFFSET($A$1, 2297 - 1, 57 - 1)) &gt;= (OFFSET($A$1, 80 - 1, 7 - 1)), "1","0")</f>
        <v>1</v>
      </c>
      <c r="BH2297">
        <f ca="1" xml:space="preserve"> IF( AND( OFFSET($A$1, 2297 - 1, 58 - 1) = "1", OFFSET($A$1, 2297 - 1, 59 - 1) = "1" ), 1, IF( AND( OFFSET($A$1, 2297 - 1, 58 - 1) = "1", OFFSET($A$1, 2297 - 1, 59 - 1) = "0" ), 2, IF( AND( OFFSET($A$1, 2297 - 1, 58 - 1) = "0", OFFSET($A$1, 2297 - 1, 59 - 1) = "1" ), 3, 4 ) ) )</f>
        <v>1</v>
      </c>
      <c r="BJ2297" s="6">
        <v>0</v>
      </c>
      <c r="BK2297" s="6" t="str">
        <f>"0"</f>
        <v>0</v>
      </c>
      <c r="BL2297" t="str">
        <f ca="1">IF((OFFSET($A$1, 2297 - 1, 62 - 1)) &gt;= (OFFSET($A$1, 104 - 1, 7 - 1)), "1","0")</f>
        <v>0</v>
      </c>
      <c r="BM2297">
        <f ca="1" xml:space="preserve"> IF( AND( OFFSET($A$1, 2297 - 1, 63 - 1) = "1", OFFSET($A$1, 2297 - 1, 64 - 1) = "1" ), 1, IF( AND( OFFSET($A$1, 2297 - 1, 63 - 1) = "1", OFFSET($A$1, 2297 - 1, 64 - 1) = "0" ), 2, IF( AND( OFFSET($A$1, 2297 - 1, 63 - 1) = "0", OFFSET($A$1, 2297 - 1, 64 - 1) = "1" ), 3, 4 ) ) )</f>
        <v>4</v>
      </c>
    </row>
    <row r="2298" spans="57:65" x14ac:dyDescent="0.25">
      <c r="BE2298" s="6">
        <v>0</v>
      </c>
      <c r="BF2298" s="6" t="str">
        <f>"0"</f>
        <v>0</v>
      </c>
      <c r="BG2298" t="str">
        <f ca="1">IF((OFFSET($A$1, 2298 - 1, 57 - 1)) &gt;= (OFFSET($A$1, 80 - 1, 7 - 1)), "1","0")</f>
        <v>0</v>
      </c>
      <c r="BH2298">
        <f ca="1" xml:space="preserve"> IF( AND( OFFSET($A$1, 2298 - 1, 58 - 1) = "1", OFFSET($A$1, 2298 - 1, 59 - 1) = "1" ), 1, IF( AND( OFFSET($A$1, 2298 - 1, 58 - 1) = "1", OFFSET($A$1, 2298 - 1, 59 - 1) = "0" ), 2, IF( AND( OFFSET($A$1, 2298 - 1, 58 - 1) = "0", OFFSET($A$1, 2298 - 1, 59 - 1) = "1" ), 3, 4 ) ) )</f>
        <v>4</v>
      </c>
      <c r="BJ2298" s="6">
        <v>0</v>
      </c>
      <c r="BK2298" s="6" t="str">
        <f>"0"</f>
        <v>0</v>
      </c>
      <c r="BL2298" t="str">
        <f ca="1">IF((OFFSET($A$1, 2298 - 1, 62 - 1)) &gt;= (OFFSET($A$1, 104 - 1, 7 - 1)), "1","0")</f>
        <v>0</v>
      </c>
      <c r="BM2298">
        <f ca="1" xml:space="preserve"> IF( AND( OFFSET($A$1, 2298 - 1, 63 - 1) = "1", OFFSET($A$1, 2298 - 1, 64 - 1) = "1" ), 1, IF( AND( OFFSET($A$1, 2298 - 1, 63 - 1) = "1", OFFSET($A$1, 2298 - 1, 64 - 1) = "0" ), 2, IF( AND( OFFSET($A$1, 2298 - 1, 63 - 1) = "0", OFFSET($A$1, 2298 - 1, 64 - 1) = "1" ), 3, 4 ) ) )</f>
        <v>4</v>
      </c>
    </row>
    <row r="2299" spans="57:65" x14ac:dyDescent="0.25">
      <c r="BE2299" s="6">
        <v>0</v>
      </c>
      <c r="BF2299" s="6" t="str">
        <f>"0"</f>
        <v>0</v>
      </c>
      <c r="BG2299" t="str">
        <f ca="1">IF((OFFSET($A$1, 2299 - 1, 57 - 1)) &gt;= (OFFSET($A$1, 80 - 1, 7 - 1)), "1","0")</f>
        <v>0</v>
      </c>
      <c r="BH2299">
        <f ca="1" xml:space="preserve"> IF( AND( OFFSET($A$1, 2299 - 1, 58 - 1) = "1", OFFSET($A$1, 2299 - 1, 59 - 1) = "1" ), 1, IF( AND( OFFSET($A$1, 2299 - 1, 58 - 1) = "1", OFFSET($A$1, 2299 - 1, 59 - 1) = "0" ), 2, IF( AND( OFFSET($A$1, 2299 - 1, 58 - 1) = "0", OFFSET($A$1, 2299 - 1, 59 - 1) = "1" ), 3, 4 ) ) )</f>
        <v>4</v>
      </c>
      <c r="BJ2299" s="6">
        <v>1</v>
      </c>
      <c r="BK2299" s="6" t="str">
        <f>"1"</f>
        <v>1</v>
      </c>
      <c r="BL2299" t="str">
        <f ca="1">IF((OFFSET($A$1, 2299 - 1, 62 - 1)) &gt;= (OFFSET($A$1, 104 - 1, 7 - 1)), "1","0")</f>
        <v>1</v>
      </c>
      <c r="BM2299">
        <f ca="1" xml:space="preserve"> IF( AND( OFFSET($A$1, 2299 - 1, 63 - 1) = "1", OFFSET($A$1, 2299 - 1, 64 - 1) = "1" ), 1, IF( AND( OFFSET($A$1, 2299 - 1, 63 - 1) = "1", OFFSET($A$1, 2299 - 1, 64 - 1) = "0" ), 2, IF( AND( OFFSET($A$1, 2299 - 1, 63 - 1) = "0", OFFSET($A$1, 2299 - 1, 64 - 1) = "1" ), 3, 4 ) ) )</f>
        <v>1</v>
      </c>
    </row>
    <row r="2300" spans="57:65" x14ac:dyDescent="0.25">
      <c r="BE2300" s="6">
        <v>0</v>
      </c>
      <c r="BF2300" s="6" t="str">
        <f>"0"</f>
        <v>0</v>
      </c>
      <c r="BG2300" t="str">
        <f ca="1">IF((OFFSET($A$1, 2300 - 1, 57 - 1)) &gt;= (OFFSET($A$1, 80 - 1, 7 - 1)), "1","0")</f>
        <v>0</v>
      </c>
      <c r="BH2300">
        <f ca="1" xml:space="preserve"> IF( AND( OFFSET($A$1, 2300 - 1, 58 - 1) = "1", OFFSET($A$1, 2300 - 1, 59 - 1) = "1" ), 1, IF( AND( OFFSET($A$1, 2300 - 1, 58 - 1) = "1", OFFSET($A$1, 2300 - 1, 59 - 1) = "0" ), 2, IF( AND( OFFSET($A$1, 2300 - 1, 58 - 1) = "0", OFFSET($A$1, 2300 - 1, 59 - 1) = "1" ), 3, 4 ) ) )</f>
        <v>4</v>
      </c>
      <c r="BJ2300" s="6">
        <v>0.8</v>
      </c>
      <c r="BK2300" s="6" t="str">
        <f>"1"</f>
        <v>1</v>
      </c>
      <c r="BL2300" t="str">
        <f ca="1">IF((OFFSET($A$1, 2300 - 1, 62 - 1)) &gt;= (OFFSET($A$1, 104 - 1, 7 - 1)), "1","0")</f>
        <v>1</v>
      </c>
      <c r="BM2300">
        <f ca="1" xml:space="preserve"> IF( AND( OFFSET($A$1, 2300 - 1, 63 - 1) = "1", OFFSET($A$1, 2300 - 1, 64 - 1) = "1" ), 1, IF( AND( OFFSET($A$1, 2300 - 1, 63 - 1) = "1", OFFSET($A$1, 2300 - 1, 64 - 1) = "0" ), 2, IF( AND( OFFSET($A$1, 2300 - 1, 63 - 1) = "0", OFFSET($A$1, 2300 - 1, 64 - 1) = "1" ), 3, 4 ) ) )</f>
        <v>1</v>
      </c>
    </row>
    <row r="2301" spans="57:65" x14ac:dyDescent="0.25">
      <c r="BE2301" s="6">
        <v>0</v>
      </c>
      <c r="BF2301" s="6" t="str">
        <f>"0"</f>
        <v>0</v>
      </c>
      <c r="BG2301" t="str">
        <f ca="1">IF((OFFSET($A$1, 2301 - 1, 57 - 1)) &gt;= (OFFSET($A$1, 80 - 1, 7 - 1)), "1","0")</f>
        <v>0</v>
      </c>
      <c r="BH2301">
        <f ca="1" xml:space="preserve"> IF( AND( OFFSET($A$1, 2301 - 1, 58 - 1) = "1", OFFSET($A$1, 2301 - 1, 59 - 1) = "1" ), 1, IF( AND( OFFSET($A$1, 2301 - 1, 58 - 1) = "1", OFFSET($A$1, 2301 - 1, 59 - 1) = "0" ), 2, IF( AND( OFFSET($A$1, 2301 - 1, 58 - 1) = "0", OFFSET($A$1, 2301 - 1, 59 - 1) = "1" ), 3, 4 ) ) )</f>
        <v>4</v>
      </c>
      <c r="BJ2301" s="6">
        <v>0.2</v>
      </c>
      <c r="BK2301" s="6" t="str">
        <f>"0"</f>
        <v>0</v>
      </c>
      <c r="BL2301" t="str">
        <f ca="1">IF((OFFSET($A$1, 2301 - 1, 62 - 1)) &gt;= (OFFSET($A$1, 104 - 1, 7 - 1)), "1","0")</f>
        <v>0</v>
      </c>
      <c r="BM2301">
        <f ca="1" xml:space="preserve"> IF( AND( OFFSET($A$1, 2301 - 1, 63 - 1) = "1", OFFSET($A$1, 2301 - 1, 64 - 1) = "1" ), 1, IF( AND( OFFSET($A$1, 2301 - 1, 63 - 1) = "1", OFFSET($A$1, 2301 - 1, 64 - 1) = "0" ), 2, IF( AND( OFFSET($A$1, 2301 - 1, 63 - 1) = "0", OFFSET($A$1, 2301 - 1, 64 - 1) = "1" ), 3, 4 ) ) )</f>
        <v>4</v>
      </c>
    </row>
    <row r="2302" spans="57:65" x14ac:dyDescent="0.25">
      <c r="BE2302" s="6">
        <v>1</v>
      </c>
      <c r="BF2302" s="6" t="str">
        <f>"1"</f>
        <v>1</v>
      </c>
      <c r="BG2302" t="str">
        <f ca="1">IF((OFFSET($A$1, 2302 - 1, 57 - 1)) &gt;= (OFFSET($A$1, 80 - 1, 7 - 1)), "1","0")</f>
        <v>1</v>
      </c>
      <c r="BH2302">
        <f ca="1" xml:space="preserve"> IF( AND( OFFSET($A$1, 2302 - 1, 58 - 1) = "1", OFFSET($A$1, 2302 - 1, 59 - 1) = "1" ), 1, IF( AND( OFFSET($A$1, 2302 - 1, 58 - 1) = "1", OFFSET($A$1, 2302 - 1, 59 - 1) = "0" ), 2, IF( AND( OFFSET($A$1, 2302 - 1, 58 - 1) = "0", OFFSET($A$1, 2302 - 1, 59 - 1) = "1" ), 3, 4 ) ) )</f>
        <v>1</v>
      </c>
      <c r="BJ2302" s="6">
        <v>1</v>
      </c>
      <c r="BK2302" s="6" t="str">
        <f>"1"</f>
        <v>1</v>
      </c>
      <c r="BL2302" t="str">
        <f ca="1">IF((OFFSET($A$1, 2302 - 1, 62 - 1)) &gt;= (OFFSET($A$1, 104 - 1, 7 - 1)), "1","0")</f>
        <v>1</v>
      </c>
      <c r="BM2302">
        <f ca="1" xml:space="preserve"> IF( AND( OFFSET($A$1, 2302 - 1, 63 - 1) = "1", OFFSET($A$1, 2302 - 1, 64 - 1) = "1" ), 1, IF( AND( OFFSET($A$1, 2302 - 1, 63 - 1) = "1", OFFSET($A$1, 2302 - 1, 64 - 1) = "0" ), 2, IF( AND( OFFSET($A$1, 2302 - 1, 63 - 1) = "0", OFFSET($A$1, 2302 - 1, 64 - 1) = "1" ), 3, 4 ) ) )</f>
        <v>1</v>
      </c>
    </row>
    <row r="2303" spans="57:65" x14ac:dyDescent="0.25">
      <c r="BE2303" s="6">
        <v>0.2</v>
      </c>
      <c r="BF2303" s="6" t="str">
        <f>"0"</f>
        <v>0</v>
      </c>
      <c r="BG2303" t="str">
        <f ca="1">IF((OFFSET($A$1, 2303 - 1, 57 - 1)) &gt;= (OFFSET($A$1, 80 - 1, 7 - 1)), "1","0")</f>
        <v>0</v>
      </c>
      <c r="BH2303">
        <f ca="1" xml:space="preserve"> IF( AND( OFFSET($A$1, 2303 - 1, 58 - 1) = "1", OFFSET($A$1, 2303 - 1, 59 - 1) = "1" ), 1, IF( AND( OFFSET($A$1, 2303 - 1, 58 - 1) = "1", OFFSET($A$1, 2303 - 1, 59 - 1) = "0" ), 2, IF( AND( OFFSET($A$1, 2303 - 1, 58 - 1) = "0", OFFSET($A$1, 2303 - 1, 59 - 1) = "1" ), 3, 4 ) ) )</f>
        <v>4</v>
      </c>
      <c r="BJ2303" s="6">
        <v>0</v>
      </c>
      <c r="BK2303" s="6" t="str">
        <f>"0"</f>
        <v>0</v>
      </c>
      <c r="BL2303" t="str">
        <f ca="1">IF((OFFSET($A$1, 2303 - 1, 62 - 1)) &gt;= (OFFSET($A$1, 104 - 1, 7 - 1)), "1","0")</f>
        <v>0</v>
      </c>
      <c r="BM2303">
        <f ca="1" xml:space="preserve"> IF( AND( OFFSET($A$1, 2303 - 1, 63 - 1) = "1", OFFSET($A$1, 2303 - 1, 64 - 1) = "1" ), 1, IF( AND( OFFSET($A$1, 2303 - 1, 63 - 1) = "1", OFFSET($A$1, 2303 - 1, 64 - 1) = "0" ), 2, IF( AND( OFFSET($A$1, 2303 - 1, 63 - 1) = "0", OFFSET($A$1, 2303 - 1, 64 - 1) = "1" ), 3, 4 ) ) )</f>
        <v>4</v>
      </c>
    </row>
    <row r="2304" spans="57:65" x14ac:dyDescent="0.25">
      <c r="BE2304" s="6">
        <v>0</v>
      </c>
      <c r="BF2304" s="6" t="str">
        <f>"0"</f>
        <v>0</v>
      </c>
      <c r="BG2304" t="str">
        <f ca="1">IF((OFFSET($A$1, 2304 - 1, 57 - 1)) &gt;= (OFFSET($A$1, 80 - 1, 7 - 1)), "1","0")</f>
        <v>0</v>
      </c>
      <c r="BH2304">
        <f ca="1" xml:space="preserve"> IF( AND( OFFSET($A$1, 2304 - 1, 58 - 1) = "1", OFFSET($A$1, 2304 - 1, 59 - 1) = "1" ), 1, IF( AND( OFFSET($A$1, 2304 - 1, 58 - 1) = "1", OFFSET($A$1, 2304 - 1, 59 - 1) = "0" ), 2, IF( AND( OFFSET($A$1, 2304 - 1, 58 - 1) = "0", OFFSET($A$1, 2304 - 1, 59 - 1) = "1" ), 3, 4 ) ) )</f>
        <v>4</v>
      </c>
      <c r="BJ2304" s="6">
        <v>1</v>
      </c>
      <c r="BK2304" s="6" t="str">
        <f>"1"</f>
        <v>1</v>
      </c>
      <c r="BL2304" t="str">
        <f ca="1">IF((OFFSET($A$1, 2304 - 1, 62 - 1)) &gt;= (OFFSET($A$1, 104 - 1, 7 - 1)), "1","0")</f>
        <v>1</v>
      </c>
      <c r="BM2304">
        <f ca="1" xml:space="preserve"> IF( AND( OFFSET($A$1, 2304 - 1, 63 - 1) = "1", OFFSET($A$1, 2304 - 1, 64 - 1) = "1" ), 1, IF( AND( OFFSET($A$1, 2304 - 1, 63 - 1) = "1", OFFSET($A$1, 2304 - 1, 64 - 1) = "0" ), 2, IF( AND( OFFSET($A$1, 2304 - 1, 63 - 1) = "0", OFFSET($A$1, 2304 - 1, 64 - 1) = "1" ), 3, 4 ) ) )</f>
        <v>1</v>
      </c>
    </row>
    <row r="2305" spans="57:65" x14ac:dyDescent="0.25">
      <c r="BE2305" s="6">
        <v>0.6</v>
      </c>
      <c r="BF2305" s="6" t="str">
        <f>"1"</f>
        <v>1</v>
      </c>
      <c r="BG2305" t="str">
        <f ca="1">IF((OFFSET($A$1, 2305 - 1, 57 - 1)) &gt;= (OFFSET($A$1, 80 - 1, 7 - 1)), "1","0")</f>
        <v>1</v>
      </c>
      <c r="BH2305">
        <f ca="1" xml:space="preserve"> IF( AND( OFFSET($A$1, 2305 - 1, 58 - 1) = "1", OFFSET($A$1, 2305 - 1, 59 - 1) = "1" ), 1, IF( AND( OFFSET($A$1, 2305 - 1, 58 - 1) = "1", OFFSET($A$1, 2305 - 1, 59 - 1) = "0" ), 2, IF( AND( OFFSET($A$1, 2305 - 1, 58 - 1) = "0", OFFSET($A$1, 2305 - 1, 59 - 1) = "1" ), 3, 4 ) ) )</f>
        <v>1</v>
      </c>
      <c r="BJ2305" s="6">
        <v>0</v>
      </c>
      <c r="BK2305" s="6" t="str">
        <f>"0"</f>
        <v>0</v>
      </c>
      <c r="BL2305" t="str">
        <f ca="1">IF((OFFSET($A$1, 2305 - 1, 62 - 1)) &gt;= (OFFSET($A$1, 104 - 1, 7 - 1)), "1","0")</f>
        <v>0</v>
      </c>
      <c r="BM2305">
        <f ca="1" xml:space="preserve"> IF( AND( OFFSET($A$1, 2305 - 1, 63 - 1) = "1", OFFSET($A$1, 2305 - 1, 64 - 1) = "1" ), 1, IF( AND( OFFSET($A$1, 2305 - 1, 63 - 1) = "1", OFFSET($A$1, 2305 - 1, 64 - 1) = "0" ), 2, IF( AND( OFFSET($A$1, 2305 - 1, 63 - 1) = "0", OFFSET($A$1, 2305 - 1, 64 - 1) = "1" ), 3, 4 ) ) )</f>
        <v>4</v>
      </c>
    </row>
    <row r="2306" spans="57:65" x14ac:dyDescent="0.25">
      <c r="BE2306" s="6">
        <v>0</v>
      </c>
      <c r="BF2306" s="6" t="str">
        <f>"0"</f>
        <v>0</v>
      </c>
      <c r="BG2306" t="str">
        <f ca="1">IF((OFFSET($A$1, 2306 - 1, 57 - 1)) &gt;= (OFFSET($A$1, 80 - 1, 7 - 1)), "1","0")</f>
        <v>0</v>
      </c>
      <c r="BH2306">
        <f ca="1" xml:space="preserve"> IF( AND( OFFSET($A$1, 2306 - 1, 58 - 1) = "1", OFFSET($A$1, 2306 - 1, 59 - 1) = "1" ), 1, IF( AND( OFFSET($A$1, 2306 - 1, 58 - 1) = "1", OFFSET($A$1, 2306 - 1, 59 - 1) = "0" ), 2, IF( AND( OFFSET($A$1, 2306 - 1, 58 - 1) = "0", OFFSET($A$1, 2306 - 1, 59 - 1) = "1" ), 3, 4 ) ) )</f>
        <v>4</v>
      </c>
      <c r="BJ2306" s="6">
        <v>0.8</v>
      </c>
      <c r="BK2306" s="6" t="str">
        <f>"1"</f>
        <v>1</v>
      </c>
      <c r="BL2306" t="str">
        <f ca="1">IF((OFFSET($A$1, 2306 - 1, 62 - 1)) &gt;= (OFFSET($A$1, 104 - 1, 7 - 1)), "1","0")</f>
        <v>1</v>
      </c>
      <c r="BM2306">
        <f ca="1" xml:space="preserve"> IF( AND( OFFSET($A$1, 2306 - 1, 63 - 1) = "1", OFFSET($A$1, 2306 - 1, 64 - 1) = "1" ), 1, IF( AND( OFFSET($A$1, 2306 - 1, 63 - 1) = "1", OFFSET($A$1, 2306 - 1, 64 - 1) = "0" ), 2, IF( AND( OFFSET($A$1, 2306 - 1, 63 - 1) = "0", OFFSET($A$1, 2306 - 1, 64 - 1) = "1" ), 3, 4 ) ) )</f>
        <v>1</v>
      </c>
    </row>
    <row r="2307" spans="57:65" x14ac:dyDescent="0.25">
      <c r="BE2307" s="6">
        <v>0</v>
      </c>
      <c r="BF2307" s="6" t="str">
        <f>"0"</f>
        <v>0</v>
      </c>
      <c r="BG2307" t="str">
        <f ca="1">IF((OFFSET($A$1, 2307 - 1, 57 - 1)) &gt;= (OFFSET($A$1, 80 - 1, 7 - 1)), "1","0")</f>
        <v>0</v>
      </c>
      <c r="BH2307">
        <f ca="1" xml:space="preserve"> IF( AND( OFFSET($A$1, 2307 - 1, 58 - 1) = "1", OFFSET($A$1, 2307 - 1, 59 - 1) = "1" ), 1, IF( AND( OFFSET($A$1, 2307 - 1, 58 - 1) = "1", OFFSET($A$1, 2307 - 1, 59 - 1) = "0" ), 2, IF( AND( OFFSET($A$1, 2307 - 1, 58 - 1) = "0", OFFSET($A$1, 2307 - 1, 59 - 1) = "1" ), 3, 4 ) ) )</f>
        <v>4</v>
      </c>
      <c r="BJ2307" s="6">
        <v>0</v>
      </c>
      <c r="BK2307" s="6" t="str">
        <f>"0"</f>
        <v>0</v>
      </c>
      <c r="BL2307" t="str">
        <f ca="1">IF((OFFSET($A$1, 2307 - 1, 62 - 1)) &gt;= (OFFSET($A$1, 104 - 1, 7 - 1)), "1","0")</f>
        <v>0</v>
      </c>
      <c r="BM2307">
        <f ca="1" xml:space="preserve"> IF( AND( OFFSET($A$1, 2307 - 1, 63 - 1) = "1", OFFSET($A$1, 2307 - 1, 64 - 1) = "1" ), 1, IF( AND( OFFSET($A$1, 2307 - 1, 63 - 1) = "1", OFFSET($A$1, 2307 - 1, 64 - 1) = "0" ), 2, IF( AND( OFFSET($A$1, 2307 - 1, 63 - 1) = "0", OFFSET($A$1, 2307 - 1, 64 - 1) = "1" ), 3, 4 ) ) )</f>
        <v>4</v>
      </c>
    </row>
    <row r="2308" spans="57:65" x14ac:dyDescent="0.25">
      <c r="BE2308" s="6">
        <v>0</v>
      </c>
      <c r="BF2308" s="6" t="str">
        <f>"0"</f>
        <v>0</v>
      </c>
      <c r="BG2308" t="str">
        <f ca="1">IF((OFFSET($A$1, 2308 - 1, 57 - 1)) &gt;= (OFFSET($A$1, 80 - 1, 7 - 1)), "1","0")</f>
        <v>0</v>
      </c>
      <c r="BH2308">
        <f ca="1" xml:space="preserve"> IF( AND( OFFSET($A$1, 2308 - 1, 58 - 1) = "1", OFFSET($A$1, 2308 - 1, 59 - 1) = "1" ), 1, IF( AND( OFFSET($A$1, 2308 - 1, 58 - 1) = "1", OFFSET($A$1, 2308 - 1, 59 - 1) = "0" ), 2, IF( AND( OFFSET($A$1, 2308 - 1, 58 - 1) = "0", OFFSET($A$1, 2308 - 1, 59 - 1) = "1" ), 3, 4 ) ) )</f>
        <v>4</v>
      </c>
      <c r="BJ2308" s="6">
        <v>0</v>
      </c>
      <c r="BK2308" s="6" t="str">
        <f>"0"</f>
        <v>0</v>
      </c>
      <c r="BL2308" t="str">
        <f ca="1">IF((OFFSET($A$1, 2308 - 1, 62 - 1)) &gt;= (OFFSET($A$1, 104 - 1, 7 - 1)), "1","0")</f>
        <v>0</v>
      </c>
      <c r="BM2308">
        <f ca="1" xml:space="preserve"> IF( AND( OFFSET($A$1, 2308 - 1, 63 - 1) = "1", OFFSET($A$1, 2308 - 1, 64 - 1) = "1" ), 1, IF( AND( OFFSET($A$1, 2308 - 1, 63 - 1) = "1", OFFSET($A$1, 2308 - 1, 64 - 1) = "0" ), 2, IF( AND( OFFSET($A$1, 2308 - 1, 63 - 1) = "0", OFFSET($A$1, 2308 - 1, 64 - 1) = "1" ), 3, 4 ) ) )</f>
        <v>4</v>
      </c>
    </row>
    <row r="2309" spans="57:65" x14ac:dyDescent="0.25">
      <c r="BE2309" s="6">
        <v>0.8</v>
      </c>
      <c r="BF2309" s="6" t="str">
        <f>"1"</f>
        <v>1</v>
      </c>
      <c r="BG2309" t="str">
        <f ca="1">IF((OFFSET($A$1, 2309 - 1, 57 - 1)) &gt;= (OFFSET($A$1, 80 - 1, 7 - 1)), "1","0")</f>
        <v>1</v>
      </c>
      <c r="BH2309">
        <f ca="1" xml:space="preserve"> IF( AND( OFFSET($A$1, 2309 - 1, 58 - 1) = "1", OFFSET($A$1, 2309 - 1, 59 - 1) = "1" ), 1, IF( AND( OFFSET($A$1, 2309 - 1, 58 - 1) = "1", OFFSET($A$1, 2309 - 1, 59 - 1) = "0" ), 2, IF( AND( OFFSET($A$1, 2309 - 1, 58 - 1) = "0", OFFSET($A$1, 2309 - 1, 59 - 1) = "1" ), 3, 4 ) ) )</f>
        <v>1</v>
      </c>
      <c r="BJ2309" s="6">
        <v>0</v>
      </c>
      <c r="BK2309" s="6" t="str">
        <f>"0"</f>
        <v>0</v>
      </c>
      <c r="BL2309" t="str">
        <f ca="1">IF((OFFSET($A$1, 2309 - 1, 62 - 1)) &gt;= (OFFSET($A$1, 104 - 1, 7 - 1)), "1","0")</f>
        <v>0</v>
      </c>
      <c r="BM2309">
        <f ca="1" xml:space="preserve"> IF( AND( OFFSET($A$1, 2309 - 1, 63 - 1) = "1", OFFSET($A$1, 2309 - 1, 64 - 1) = "1" ), 1, IF( AND( OFFSET($A$1, 2309 - 1, 63 - 1) = "1", OFFSET($A$1, 2309 - 1, 64 - 1) = "0" ), 2, IF( AND( OFFSET($A$1, 2309 - 1, 63 - 1) = "0", OFFSET($A$1, 2309 - 1, 64 - 1) = "1" ), 3, 4 ) ) )</f>
        <v>4</v>
      </c>
    </row>
    <row r="2310" spans="57:65" x14ac:dyDescent="0.25">
      <c r="BE2310" s="6">
        <v>1</v>
      </c>
      <c r="BF2310" s="6" t="str">
        <f>"1"</f>
        <v>1</v>
      </c>
      <c r="BG2310" t="str">
        <f ca="1">IF((OFFSET($A$1, 2310 - 1, 57 - 1)) &gt;= (OFFSET($A$1, 80 - 1, 7 - 1)), "1","0")</f>
        <v>1</v>
      </c>
      <c r="BH2310">
        <f ca="1" xml:space="preserve"> IF( AND( OFFSET($A$1, 2310 - 1, 58 - 1) = "1", OFFSET($A$1, 2310 - 1, 59 - 1) = "1" ), 1, IF( AND( OFFSET($A$1, 2310 - 1, 58 - 1) = "1", OFFSET($A$1, 2310 - 1, 59 - 1) = "0" ), 2, IF( AND( OFFSET($A$1, 2310 - 1, 58 - 1) = "0", OFFSET($A$1, 2310 - 1, 59 - 1) = "1" ), 3, 4 ) ) )</f>
        <v>1</v>
      </c>
      <c r="BJ2310" s="6">
        <v>1</v>
      </c>
      <c r="BK2310" s="6" t="str">
        <f>"1"</f>
        <v>1</v>
      </c>
      <c r="BL2310" t="str">
        <f ca="1">IF((OFFSET($A$1, 2310 - 1, 62 - 1)) &gt;= (OFFSET($A$1, 104 - 1, 7 - 1)), "1","0")</f>
        <v>1</v>
      </c>
      <c r="BM2310">
        <f ca="1" xml:space="preserve"> IF( AND( OFFSET($A$1, 2310 - 1, 63 - 1) = "1", OFFSET($A$1, 2310 - 1, 64 - 1) = "1" ), 1, IF( AND( OFFSET($A$1, 2310 - 1, 63 - 1) = "1", OFFSET($A$1, 2310 - 1, 64 - 1) = "0" ), 2, IF( AND( OFFSET($A$1, 2310 - 1, 63 - 1) = "0", OFFSET($A$1, 2310 - 1, 64 - 1) = "1" ), 3, 4 ) ) )</f>
        <v>1</v>
      </c>
    </row>
    <row r="2311" spans="57:65" x14ac:dyDescent="0.25">
      <c r="BE2311" s="6">
        <v>0.4</v>
      </c>
      <c r="BF2311" s="6" t="str">
        <f>"0"</f>
        <v>0</v>
      </c>
      <c r="BG2311" t="str">
        <f ca="1">IF((OFFSET($A$1, 2311 - 1, 57 - 1)) &gt;= (OFFSET($A$1, 80 - 1, 7 - 1)), "1","0")</f>
        <v>0</v>
      </c>
      <c r="BH2311">
        <f ca="1" xml:space="preserve"> IF( AND( OFFSET($A$1, 2311 - 1, 58 - 1) = "1", OFFSET($A$1, 2311 - 1, 59 - 1) = "1" ), 1, IF( AND( OFFSET($A$1, 2311 - 1, 58 - 1) = "1", OFFSET($A$1, 2311 - 1, 59 - 1) = "0" ), 2, IF( AND( OFFSET($A$1, 2311 - 1, 58 - 1) = "0", OFFSET($A$1, 2311 - 1, 59 - 1) = "1" ), 3, 4 ) ) )</f>
        <v>4</v>
      </c>
      <c r="BJ2311" s="6">
        <v>0.8</v>
      </c>
      <c r="BK2311" s="6" t="str">
        <f>"1"</f>
        <v>1</v>
      </c>
      <c r="BL2311" t="str">
        <f ca="1">IF((OFFSET($A$1, 2311 - 1, 62 - 1)) &gt;= (OFFSET($A$1, 104 - 1, 7 - 1)), "1","0")</f>
        <v>1</v>
      </c>
      <c r="BM2311">
        <f ca="1" xml:space="preserve"> IF( AND( OFFSET($A$1, 2311 - 1, 63 - 1) = "1", OFFSET($A$1, 2311 - 1, 64 - 1) = "1" ), 1, IF( AND( OFFSET($A$1, 2311 - 1, 63 - 1) = "1", OFFSET($A$1, 2311 - 1, 64 - 1) = "0" ), 2, IF( AND( OFFSET($A$1, 2311 - 1, 63 - 1) = "0", OFFSET($A$1, 2311 - 1, 64 - 1) = "1" ), 3, 4 ) ) )</f>
        <v>1</v>
      </c>
    </row>
    <row r="2312" spans="57:65" x14ac:dyDescent="0.25">
      <c r="BE2312" s="6">
        <v>0</v>
      </c>
      <c r="BF2312" s="6" t="str">
        <f>"0"</f>
        <v>0</v>
      </c>
      <c r="BG2312" t="str">
        <f ca="1">IF((OFFSET($A$1, 2312 - 1, 57 - 1)) &gt;= (OFFSET($A$1, 80 - 1, 7 - 1)), "1","0")</f>
        <v>0</v>
      </c>
      <c r="BH2312">
        <f ca="1" xml:space="preserve"> IF( AND( OFFSET($A$1, 2312 - 1, 58 - 1) = "1", OFFSET($A$1, 2312 - 1, 59 - 1) = "1" ), 1, IF( AND( OFFSET($A$1, 2312 - 1, 58 - 1) = "1", OFFSET($A$1, 2312 - 1, 59 - 1) = "0" ), 2, IF( AND( OFFSET($A$1, 2312 - 1, 58 - 1) = "0", OFFSET($A$1, 2312 - 1, 59 - 1) = "1" ), 3, 4 ) ) )</f>
        <v>4</v>
      </c>
      <c r="BJ2312" s="6">
        <v>0</v>
      </c>
      <c r="BK2312" s="6" t="str">
        <f>"0"</f>
        <v>0</v>
      </c>
      <c r="BL2312" t="str">
        <f ca="1">IF((OFFSET($A$1, 2312 - 1, 62 - 1)) &gt;= (OFFSET($A$1, 104 - 1, 7 - 1)), "1","0")</f>
        <v>0</v>
      </c>
      <c r="BM2312">
        <f ca="1" xml:space="preserve"> IF( AND( OFFSET($A$1, 2312 - 1, 63 - 1) = "1", OFFSET($A$1, 2312 - 1, 64 - 1) = "1" ), 1, IF( AND( OFFSET($A$1, 2312 - 1, 63 - 1) = "1", OFFSET($A$1, 2312 - 1, 64 - 1) = "0" ), 2, IF( AND( OFFSET($A$1, 2312 - 1, 63 - 1) = "0", OFFSET($A$1, 2312 - 1, 64 - 1) = "1" ), 3, 4 ) ) )</f>
        <v>4</v>
      </c>
    </row>
    <row r="2313" spans="57:65" x14ac:dyDescent="0.25">
      <c r="BE2313" s="6">
        <v>1</v>
      </c>
      <c r="BF2313" s="6" t="str">
        <f>"1"</f>
        <v>1</v>
      </c>
      <c r="BG2313" t="str">
        <f ca="1">IF((OFFSET($A$1, 2313 - 1, 57 - 1)) &gt;= (OFFSET($A$1, 80 - 1, 7 - 1)), "1","0")</f>
        <v>1</v>
      </c>
      <c r="BH2313">
        <f ca="1" xml:space="preserve"> IF( AND( OFFSET($A$1, 2313 - 1, 58 - 1) = "1", OFFSET($A$1, 2313 - 1, 59 - 1) = "1" ), 1, IF( AND( OFFSET($A$1, 2313 - 1, 58 - 1) = "1", OFFSET($A$1, 2313 - 1, 59 - 1) = "0" ), 2, IF( AND( OFFSET($A$1, 2313 - 1, 58 - 1) = "0", OFFSET($A$1, 2313 - 1, 59 - 1) = "1" ), 3, 4 ) ) )</f>
        <v>1</v>
      </c>
      <c r="BJ2313" s="6">
        <v>0</v>
      </c>
      <c r="BK2313" s="6" t="str">
        <f>"0"</f>
        <v>0</v>
      </c>
      <c r="BL2313" t="str">
        <f ca="1">IF((OFFSET($A$1, 2313 - 1, 62 - 1)) &gt;= (OFFSET($A$1, 104 - 1, 7 - 1)), "1","0")</f>
        <v>0</v>
      </c>
      <c r="BM2313">
        <f ca="1" xml:space="preserve"> IF( AND( OFFSET($A$1, 2313 - 1, 63 - 1) = "1", OFFSET($A$1, 2313 - 1, 64 - 1) = "1" ), 1, IF( AND( OFFSET($A$1, 2313 - 1, 63 - 1) = "1", OFFSET($A$1, 2313 - 1, 64 - 1) = "0" ), 2, IF( AND( OFFSET($A$1, 2313 - 1, 63 - 1) = "0", OFFSET($A$1, 2313 - 1, 64 - 1) = "1" ), 3, 4 ) ) )</f>
        <v>4</v>
      </c>
    </row>
    <row r="2314" spans="57:65" x14ac:dyDescent="0.25">
      <c r="BE2314" s="6">
        <v>0</v>
      </c>
      <c r="BF2314" s="6" t="str">
        <f>"0"</f>
        <v>0</v>
      </c>
      <c r="BG2314" t="str">
        <f ca="1">IF((OFFSET($A$1, 2314 - 1, 57 - 1)) &gt;= (OFFSET($A$1, 80 - 1, 7 - 1)), "1","0")</f>
        <v>0</v>
      </c>
      <c r="BH2314">
        <f ca="1" xml:space="preserve"> IF( AND( OFFSET($A$1, 2314 - 1, 58 - 1) = "1", OFFSET($A$1, 2314 - 1, 59 - 1) = "1" ), 1, IF( AND( OFFSET($A$1, 2314 - 1, 58 - 1) = "1", OFFSET($A$1, 2314 - 1, 59 - 1) = "0" ), 2, IF( AND( OFFSET($A$1, 2314 - 1, 58 - 1) = "0", OFFSET($A$1, 2314 - 1, 59 - 1) = "1" ), 3, 4 ) ) )</f>
        <v>4</v>
      </c>
      <c r="BJ2314" s="6">
        <v>1</v>
      </c>
      <c r="BK2314" s="6" t="str">
        <f>"1"</f>
        <v>1</v>
      </c>
      <c r="BL2314" t="str">
        <f ca="1">IF((OFFSET($A$1, 2314 - 1, 62 - 1)) &gt;= (OFFSET($A$1, 104 - 1, 7 - 1)), "1","0")</f>
        <v>1</v>
      </c>
      <c r="BM2314">
        <f ca="1" xml:space="preserve"> IF( AND( OFFSET($A$1, 2314 - 1, 63 - 1) = "1", OFFSET($A$1, 2314 - 1, 64 - 1) = "1" ), 1, IF( AND( OFFSET($A$1, 2314 - 1, 63 - 1) = "1", OFFSET($A$1, 2314 - 1, 64 - 1) = "0" ), 2, IF( AND( OFFSET($A$1, 2314 - 1, 63 - 1) = "0", OFFSET($A$1, 2314 - 1, 64 - 1) = "1" ), 3, 4 ) ) )</f>
        <v>1</v>
      </c>
    </row>
    <row r="2315" spans="57:65" x14ac:dyDescent="0.25">
      <c r="BE2315" s="6">
        <v>0.6</v>
      </c>
      <c r="BF2315" s="6" t="str">
        <f>"0"</f>
        <v>0</v>
      </c>
      <c r="BG2315" t="str">
        <f ca="1">IF((OFFSET($A$1, 2315 - 1, 57 - 1)) &gt;= (OFFSET($A$1, 80 - 1, 7 - 1)), "1","0")</f>
        <v>1</v>
      </c>
      <c r="BH2315">
        <f ca="1" xml:space="preserve"> IF( AND( OFFSET($A$1, 2315 - 1, 58 - 1) = "1", OFFSET($A$1, 2315 - 1, 59 - 1) = "1" ), 1, IF( AND( OFFSET($A$1, 2315 - 1, 58 - 1) = "1", OFFSET($A$1, 2315 - 1, 59 - 1) = "0" ), 2, IF( AND( OFFSET($A$1, 2315 - 1, 58 - 1) = "0", OFFSET($A$1, 2315 - 1, 59 - 1) = "1" ), 3, 4 ) ) )</f>
        <v>3</v>
      </c>
      <c r="BJ2315" s="6">
        <v>0.2</v>
      </c>
      <c r="BK2315" s="6" t="str">
        <f>"0"</f>
        <v>0</v>
      </c>
      <c r="BL2315" t="str">
        <f ca="1">IF((OFFSET($A$1, 2315 - 1, 62 - 1)) &gt;= (OFFSET($A$1, 104 - 1, 7 - 1)), "1","0")</f>
        <v>0</v>
      </c>
      <c r="BM2315">
        <f ca="1" xml:space="preserve"> IF( AND( OFFSET($A$1, 2315 - 1, 63 - 1) = "1", OFFSET($A$1, 2315 - 1, 64 - 1) = "1" ), 1, IF( AND( OFFSET($A$1, 2315 - 1, 63 - 1) = "1", OFFSET($A$1, 2315 - 1, 64 - 1) = "0" ), 2, IF( AND( OFFSET($A$1, 2315 - 1, 63 - 1) = "0", OFFSET($A$1, 2315 - 1, 64 - 1) = "1" ), 3, 4 ) ) )</f>
        <v>4</v>
      </c>
    </row>
    <row r="2316" spans="57:65" x14ac:dyDescent="0.25">
      <c r="BE2316" s="6">
        <v>1</v>
      </c>
      <c r="BF2316" s="6" t="str">
        <f>"1"</f>
        <v>1</v>
      </c>
      <c r="BG2316" t="str">
        <f ca="1">IF((OFFSET($A$1, 2316 - 1, 57 - 1)) &gt;= (OFFSET($A$1, 80 - 1, 7 - 1)), "1","0")</f>
        <v>1</v>
      </c>
      <c r="BH2316">
        <f ca="1" xml:space="preserve"> IF( AND( OFFSET($A$1, 2316 - 1, 58 - 1) = "1", OFFSET($A$1, 2316 - 1, 59 - 1) = "1" ), 1, IF( AND( OFFSET($A$1, 2316 - 1, 58 - 1) = "1", OFFSET($A$1, 2316 - 1, 59 - 1) = "0" ), 2, IF( AND( OFFSET($A$1, 2316 - 1, 58 - 1) = "0", OFFSET($A$1, 2316 - 1, 59 - 1) = "1" ), 3, 4 ) ) )</f>
        <v>1</v>
      </c>
      <c r="BJ2316" s="6">
        <v>0</v>
      </c>
      <c r="BK2316" s="6" t="str">
        <f>"0"</f>
        <v>0</v>
      </c>
      <c r="BL2316" t="str">
        <f ca="1">IF((OFFSET($A$1, 2316 - 1, 62 - 1)) &gt;= (OFFSET($A$1, 104 - 1, 7 - 1)), "1","0")</f>
        <v>0</v>
      </c>
      <c r="BM2316">
        <f ca="1" xml:space="preserve"> IF( AND( OFFSET($A$1, 2316 - 1, 63 - 1) = "1", OFFSET($A$1, 2316 - 1, 64 - 1) = "1" ), 1, IF( AND( OFFSET($A$1, 2316 - 1, 63 - 1) = "1", OFFSET($A$1, 2316 - 1, 64 - 1) = "0" ), 2, IF( AND( OFFSET($A$1, 2316 - 1, 63 - 1) = "0", OFFSET($A$1, 2316 - 1, 64 - 1) = "1" ), 3, 4 ) ) )</f>
        <v>4</v>
      </c>
    </row>
    <row r="2317" spans="57:65" x14ac:dyDescent="0.25">
      <c r="BE2317" s="6">
        <v>0</v>
      </c>
      <c r="BF2317" s="6" t="str">
        <f>"0"</f>
        <v>0</v>
      </c>
      <c r="BG2317" t="str">
        <f ca="1">IF((OFFSET($A$1, 2317 - 1, 57 - 1)) &gt;= (OFFSET($A$1, 80 - 1, 7 - 1)), "1","0")</f>
        <v>0</v>
      </c>
      <c r="BH2317">
        <f ca="1" xml:space="preserve"> IF( AND( OFFSET($A$1, 2317 - 1, 58 - 1) = "1", OFFSET($A$1, 2317 - 1, 59 - 1) = "1" ), 1, IF( AND( OFFSET($A$1, 2317 - 1, 58 - 1) = "1", OFFSET($A$1, 2317 - 1, 59 - 1) = "0" ), 2, IF( AND( OFFSET($A$1, 2317 - 1, 58 - 1) = "0", OFFSET($A$1, 2317 - 1, 59 - 1) = "1" ), 3, 4 ) ) )</f>
        <v>4</v>
      </c>
      <c r="BJ2317" s="6">
        <v>0</v>
      </c>
      <c r="BK2317" s="6" t="str">
        <f>"0"</f>
        <v>0</v>
      </c>
      <c r="BL2317" t="str">
        <f ca="1">IF((OFFSET($A$1, 2317 - 1, 62 - 1)) &gt;= (OFFSET($A$1, 104 - 1, 7 - 1)), "1","0")</f>
        <v>0</v>
      </c>
      <c r="BM2317">
        <f ca="1" xml:space="preserve"> IF( AND( OFFSET($A$1, 2317 - 1, 63 - 1) = "1", OFFSET($A$1, 2317 - 1, 64 - 1) = "1" ), 1, IF( AND( OFFSET($A$1, 2317 - 1, 63 - 1) = "1", OFFSET($A$1, 2317 - 1, 64 - 1) = "0" ), 2, IF( AND( OFFSET($A$1, 2317 - 1, 63 - 1) = "0", OFFSET($A$1, 2317 - 1, 64 - 1) = "1" ), 3, 4 ) ) )</f>
        <v>4</v>
      </c>
    </row>
    <row r="2318" spans="57:65" x14ac:dyDescent="0.25">
      <c r="BE2318" s="6">
        <v>0</v>
      </c>
      <c r="BF2318" s="6" t="str">
        <f>"0"</f>
        <v>0</v>
      </c>
      <c r="BG2318" t="str">
        <f ca="1">IF((OFFSET($A$1, 2318 - 1, 57 - 1)) &gt;= (OFFSET($A$1, 80 - 1, 7 - 1)), "1","0")</f>
        <v>0</v>
      </c>
      <c r="BH2318">
        <f ca="1" xml:space="preserve"> IF( AND( OFFSET($A$1, 2318 - 1, 58 - 1) = "1", OFFSET($A$1, 2318 - 1, 59 - 1) = "1" ), 1, IF( AND( OFFSET($A$1, 2318 - 1, 58 - 1) = "1", OFFSET($A$1, 2318 - 1, 59 - 1) = "0" ), 2, IF( AND( OFFSET($A$1, 2318 - 1, 58 - 1) = "0", OFFSET($A$1, 2318 - 1, 59 - 1) = "1" ), 3, 4 ) ) )</f>
        <v>4</v>
      </c>
      <c r="BJ2318" s="6">
        <v>1</v>
      </c>
      <c r="BK2318" s="6" t="str">
        <f>"1"</f>
        <v>1</v>
      </c>
      <c r="BL2318" t="str">
        <f ca="1">IF((OFFSET($A$1, 2318 - 1, 62 - 1)) &gt;= (OFFSET($A$1, 104 - 1, 7 - 1)), "1","0")</f>
        <v>1</v>
      </c>
      <c r="BM2318">
        <f ca="1" xml:space="preserve"> IF( AND( OFFSET($A$1, 2318 - 1, 63 - 1) = "1", OFFSET($A$1, 2318 - 1, 64 - 1) = "1" ), 1, IF( AND( OFFSET($A$1, 2318 - 1, 63 - 1) = "1", OFFSET($A$1, 2318 - 1, 64 - 1) = "0" ), 2, IF( AND( OFFSET($A$1, 2318 - 1, 63 - 1) = "0", OFFSET($A$1, 2318 - 1, 64 - 1) = "1" ), 3, 4 ) ) )</f>
        <v>1</v>
      </c>
    </row>
    <row r="2319" spans="57:65" x14ac:dyDescent="0.25">
      <c r="BE2319" s="6">
        <v>0</v>
      </c>
      <c r="BF2319" s="6" t="str">
        <f>"0"</f>
        <v>0</v>
      </c>
      <c r="BG2319" t="str">
        <f ca="1">IF((OFFSET($A$1, 2319 - 1, 57 - 1)) &gt;= (OFFSET($A$1, 80 - 1, 7 - 1)), "1","0")</f>
        <v>0</v>
      </c>
      <c r="BH2319">
        <f ca="1" xml:space="preserve"> IF( AND( OFFSET($A$1, 2319 - 1, 58 - 1) = "1", OFFSET($A$1, 2319 - 1, 59 - 1) = "1" ), 1, IF( AND( OFFSET($A$1, 2319 - 1, 58 - 1) = "1", OFFSET($A$1, 2319 - 1, 59 - 1) = "0" ), 2, IF( AND( OFFSET($A$1, 2319 - 1, 58 - 1) = "0", OFFSET($A$1, 2319 - 1, 59 - 1) = "1" ), 3, 4 ) ) )</f>
        <v>4</v>
      </c>
      <c r="BJ2319" s="6">
        <v>1</v>
      </c>
      <c r="BK2319" s="6" t="str">
        <f>"1"</f>
        <v>1</v>
      </c>
      <c r="BL2319" t="str">
        <f ca="1">IF((OFFSET($A$1, 2319 - 1, 62 - 1)) &gt;= (OFFSET($A$1, 104 - 1, 7 - 1)), "1","0")</f>
        <v>1</v>
      </c>
      <c r="BM2319">
        <f ca="1" xml:space="preserve"> IF( AND( OFFSET($A$1, 2319 - 1, 63 - 1) = "1", OFFSET($A$1, 2319 - 1, 64 - 1) = "1" ), 1, IF( AND( OFFSET($A$1, 2319 - 1, 63 - 1) = "1", OFFSET($A$1, 2319 - 1, 64 - 1) = "0" ), 2, IF( AND( OFFSET($A$1, 2319 - 1, 63 - 1) = "0", OFFSET($A$1, 2319 - 1, 64 - 1) = "1" ), 3, 4 ) ) )</f>
        <v>1</v>
      </c>
    </row>
    <row r="2320" spans="57:65" x14ac:dyDescent="0.25">
      <c r="BE2320" s="6">
        <v>0.2</v>
      </c>
      <c r="BF2320" s="6" t="str">
        <f>"0"</f>
        <v>0</v>
      </c>
      <c r="BG2320" t="str">
        <f ca="1">IF((OFFSET($A$1, 2320 - 1, 57 - 1)) &gt;= (OFFSET($A$1, 80 - 1, 7 - 1)), "1","0")</f>
        <v>0</v>
      </c>
      <c r="BH2320">
        <f ca="1" xml:space="preserve"> IF( AND( OFFSET($A$1, 2320 - 1, 58 - 1) = "1", OFFSET($A$1, 2320 - 1, 59 - 1) = "1" ), 1, IF( AND( OFFSET($A$1, 2320 - 1, 58 - 1) = "1", OFFSET($A$1, 2320 - 1, 59 - 1) = "0" ), 2, IF( AND( OFFSET($A$1, 2320 - 1, 58 - 1) = "0", OFFSET($A$1, 2320 - 1, 59 - 1) = "1" ), 3, 4 ) ) )</f>
        <v>4</v>
      </c>
      <c r="BJ2320" s="6">
        <v>1</v>
      </c>
      <c r="BK2320" s="6" t="str">
        <f>"1"</f>
        <v>1</v>
      </c>
      <c r="BL2320" t="str">
        <f ca="1">IF((OFFSET($A$1, 2320 - 1, 62 - 1)) &gt;= (OFFSET($A$1, 104 - 1, 7 - 1)), "1","0")</f>
        <v>1</v>
      </c>
      <c r="BM2320">
        <f ca="1" xml:space="preserve"> IF( AND( OFFSET($A$1, 2320 - 1, 63 - 1) = "1", OFFSET($A$1, 2320 - 1, 64 - 1) = "1" ), 1, IF( AND( OFFSET($A$1, 2320 - 1, 63 - 1) = "1", OFFSET($A$1, 2320 - 1, 64 - 1) = "0" ), 2, IF( AND( OFFSET($A$1, 2320 - 1, 63 - 1) = "0", OFFSET($A$1, 2320 - 1, 64 - 1) = "1" ), 3, 4 ) ) )</f>
        <v>1</v>
      </c>
    </row>
    <row r="2321" spans="57:65" x14ac:dyDescent="0.25">
      <c r="BE2321" s="6">
        <v>0.2</v>
      </c>
      <c r="BF2321" s="6" t="str">
        <f>"0"</f>
        <v>0</v>
      </c>
      <c r="BG2321" t="str">
        <f ca="1">IF((OFFSET($A$1, 2321 - 1, 57 - 1)) &gt;= (OFFSET($A$1, 80 - 1, 7 - 1)), "1","0")</f>
        <v>0</v>
      </c>
      <c r="BH2321">
        <f ca="1" xml:space="preserve"> IF( AND( OFFSET($A$1, 2321 - 1, 58 - 1) = "1", OFFSET($A$1, 2321 - 1, 59 - 1) = "1" ), 1, IF( AND( OFFSET($A$1, 2321 - 1, 58 - 1) = "1", OFFSET($A$1, 2321 - 1, 59 - 1) = "0" ), 2, IF( AND( OFFSET($A$1, 2321 - 1, 58 - 1) = "0", OFFSET($A$1, 2321 - 1, 59 - 1) = "1" ), 3, 4 ) ) )</f>
        <v>4</v>
      </c>
      <c r="BJ2321" s="6">
        <v>0.2</v>
      </c>
      <c r="BK2321" s="6" t="str">
        <f>"0"</f>
        <v>0</v>
      </c>
      <c r="BL2321" t="str">
        <f ca="1">IF((OFFSET($A$1, 2321 - 1, 62 - 1)) &gt;= (OFFSET($A$1, 104 - 1, 7 - 1)), "1","0")</f>
        <v>0</v>
      </c>
      <c r="BM2321">
        <f ca="1" xml:space="preserve"> IF( AND( OFFSET($A$1, 2321 - 1, 63 - 1) = "1", OFFSET($A$1, 2321 - 1, 64 - 1) = "1" ), 1, IF( AND( OFFSET($A$1, 2321 - 1, 63 - 1) = "1", OFFSET($A$1, 2321 - 1, 64 - 1) = "0" ), 2, IF( AND( OFFSET($A$1, 2321 - 1, 63 - 1) = "0", OFFSET($A$1, 2321 - 1, 64 - 1) = "1" ), 3, 4 ) ) )</f>
        <v>4</v>
      </c>
    </row>
    <row r="2322" spans="57:65" x14ac:dyDescent="0.25">
      <c r="BE2322" s="6">
        <v>0</v>
      </c>
      <c r="BF2322" s="6" t="str">
        <f>"0"</f>
        <v>0</v>
      </c>
      <c r="BG2322" t="str">
        <f ca="1">IF((OFFSET($A$1, 2322 - 1, 57 - 1)) &gt;= (OFFSET($A$1, 80 - 1, 7 - 1)), "1","0")</f>
        <v>0</v>
      </c>
      <c r="BH2322">
        <f ca="1" xml:space="preserve"> IF( AND( OFFSET($A$1, 2322 - 1, 58 - 1) = "1", OFFSET($A$1, 2322 - 1, 59 - 1) = "1" ), 1, IF( AND( OFFSET($A$1, 2322 - 1, 58 - 1) = "1", OFFSET($A$1, 2322 - 1, 59 - 1) = "0" ), 2, IF( AND( OFFSET($A$1, 2322 - 1, 58 - 1) = "0", OFFSET($A$1, 2322 - 1, 59 - 1) = "1" ), 3, 4 ) ) )</f>
        <v>4</v>
      </c>
      <c r="BJ2322" s="6">
        <v>0</v>
      </c>
      <c r="BK2322" s="6" t="str">
        <f>"0"</f>
        <v>0</v>
      </c>
      <c r="BL2322" t="str">
        <f ca="1">IF((OFFSET($A$1, 2322 - 1, 62 - 1)) &gt;= (OFFSET($A$1, 104 - 1, 7 - 1)), "1","0")</f>
        <v>0</v>
      </c>
      <c r="BM2322">
        <f ca="1" xml:space="preserve"> IF( AND( OFFSET($A$1, 2322 - 1, 63 - 1) = "1", OFFSET($A$1, 2322 - 1, 64 - 1) = "1" ), 1, IF( AND( OFFSET($A$1, 2322 - 1, 63 - 1) = "1", OFFSET($A$1, 2322 - 1, 64 - 1) = "0" ), 2, IF( AND( OFFSET($A$1, 2322 - 1, 63 - 1) = "0", OFFSET($A$1, 2322 - 1, 64 - 1) = "1" ), 3, 4 ) ) )</f>
        <v>4</v>
      </c>
    </row>
    <row r="2323" spans="57:65" x14ac:dyDescent="0.25">
      <c r="BE2323" s="6">
        <v>0</v>
      </c>
      <c r="BF2323" s="6" t="str">
        <f>"0"</f>
        <v>0</v>
      </c>
      <c r="BG2323" t="str">
        <f ca="1">IF((OFFSET($A$1, 2323 - 1, 57 - 1)) &gt;= (OFFSET($A$1, 80 - 1, 7 - 1)), "1","0")</f>
        <v>0</v>
      </c>
      <c r="BH2323">
        <f ca="1" xml:space="preserve"> IF( AND( OFFSET($A$1, 2323 - 1, 58 - 1) = "1", OFFSET($A$1, 2323 - 1, 59 - 1) = "1" ), 1, IF( AND( OFFSET($A$1, 2323 - 1, 58 - 1) = "1", OFFSET($A$1, 2323 - 1, 59 - 1) = "0" ), 2, IF( AND( OFFSET($A$1, 2323 - 1, 58 - 1) = "0", OFFSET($A$1, 2323 - 1, 59 - 1) = "1" ), 3, 4 ) ) )</f>
        <v>4</v>
      </c>
      <c r="BJ2323" s="6">
        <v>0</v>
      </c>
      <c r="BK2323" s="6" t="str">
        <f>"0"</f>
        <v>0</v>
      </c>
      <c r="BL2323" t="str">
        <f ca="1">IF((OFFSET($A$1, 2323 - 1, 62 - 1)) &gt;= (OFFSET($A$1, 104 - 1, 7 - 1)), "1","0")</f>
        <v>0</v>
      </c>
      <c r="BM2323">
        <f ca="1" xml:space="preserve"> IF( AND( OFFSET($A$1, 2323 - 1, 63 - 1) = "1", OFFSET($A$1, 2323 - 1, 64 - 1) = "1" ), 1, IF( AND( OFFSET($A$1, 2323 - 1, 63 - 1) = "1", OFFSET($A$1, 2323 - 1, 64 - 1) = "0" ), 2, IF( AND( OFFSET($A$1, 2323 - 1, 63 - 1) = "0", OFFSET($A$1, 2323 - 1, 64 - 1) = "1" ), 3, 4 ) ) )</f>
        <v>4</v>
      </c>
    </row>
    <row r="2324" spans="57:65" x14ac:dyDescent="0.25">
      <c r="BE2324" s="6">
        <v>0</v>
      </c>
      <c r="BF2324" s="6" t="str">
        <f>"0"</f>
        <v>0</v>
      </c>
      <c r="BG2324" t="str">
        <f ca="1">IF((OFFSET($A$1, 2324 - 1, 57 - 1)) &gt;= (OFFSET($A$1, 80 - 1, 7 - 1)), "1","0")</f>
        <v>0</v>
      </c>
      <c r="BH2324">
        <f ca="1" xml:space="preserve"> IF( AND( OFFSET($A$1, 2324 - 1, 58 - 1) = "1", OFFSET($A$1, 2324 - 1, 59 - 1) = "1" ), 1, IF( AND( OFFSET($A$1, 2324 - 1, 58 - 1) = "1", OFFSET($A$1, 2324 - 1, 59 - 1) = "0" ), 2, IF( AND( OFFSET($A$1, 2324 - 1, 58 - 1) = "0", OFFSET($A$1, 2324 - 1, 59 - 1) = "1" ), 3, 4 ) ) )</f>
        <v>4</v>
      </c>
      <c r="BJ2324" s="6">
        <v>0</v>
      </c>
      <c r="BK2324" s="6" t="str">
        <f>"0"</f>
        <v>0</v>
      </c>
      <c r="BL2324" t="str">
        <f ca="1">IF((OFFSET($A$1, 2324 - 1, 62 - 1)) &gt;= (OFFSET($A$1, 104 - 1, 7 - 1)), "1","0")</f>
        <v>0</v>
      </c>
      <c r="BM2324">
        <f ca="1" xml:space="preserve"> IF( AND( OFFSET($A$1, 2324 - 1, 63 - 1) = "1", OFFSET($A$1, 2324 - 1, 64 - 1) = "1" ), 1, IF( AND( OFFSET($A$1, 2324 - 1, 63 - 1) = "1", OFFSET($A$1, 2324 - 1, 64 - 1) = "0" ), 2, IF( AND( OFFSET($A$1, 2324 - 1, 63 - 1) = "0", OFFSET($A$1, 2324 - 1, 64 - 1) = "1" ), 3, 4 ) ) )</f>
        <v>4</v>
      </c>
    </row>
    <row r="2325" spans="57:65" x14ac:dyDescent="0.25">
      <c r="BE2325" s="6">
        <v>1</v>
      </c>
      <c r="BF2325" s="6" t="str">
        <f>"1"</f>
        <v>1</v>
      </c>
      <c r="BG2325" t="str">
        <f ca="1">IF((OFFSET($A$1, 2325 - 1, 57 - 1)) &gt;= (OFFSET($A$1, 80 - 1, 7 - 1)), "1","0")</f>
        <v>1</v>
      </c>
      <c r="BH2325">
        <f ca="1" xml:space="preserve"> IF( AND( OFFSET($A$1, 2325 - 1, 58 - 1) = "1", OFFSET($A$1, 2325 - 1, 59 - 1) = "1" ), 1, IF( AND( OFFSET($A$1, 2325 - 1, 58 - 1) = "1", OFFSET($A$1, 2325 - 1, 59 - 1) = "0" ), 2, IF( AND( OFFSET($A$1, 2325 - 1, 58 - 1) = "0", OFFSET($A$1, 2325 - 1, 59 - 1) = "1" ), 3, 4 ) ) )</f>
        <v>1</v>
      </c>
      <c r="BJ2325" s="6">
        <v>0</v>
      </c>
      <c r="BK2325" s="6" t="str">
        <f>"0"</f>
        <v>0</v>
      </c>
      <c r="BL2325" t="str">
        <f ca="1">IF((OFFSET($A$1, 2325 - 1, 62 - 1)) &gt;= (OFFSET($A$1, 104 - 1, 7 - 1)), "1","0")</f>
        <v>0</v>
      </c>
      <c r="BM2325">
        <f ca="1" xml:space="preserve"> IF( AND( OFFSET($A$1, 2325 - 1, 63 - 1) = "1", OFFSET($A$1, 2325 - 1, 64 - 1) = "1" ), 1, IF( AND( OFFSET($A$1, 2325 - 1, 63 - 1) = "1", OFFSET($A$1, 2325 - 1, 64 - 1) = "0" ), 2, IF( AND( OFFSET($A$1, 2325 - 1, 63 - 1) = "0", OFFSET($A$1, 2325 - 1, 64 - 1) = "1" ), 3, 4 ) ) )</f>
        <v>4</v>
      </c>
    </row>
    <row r="2326" spans="57:65" x14ac:dyDescent="0.25">
      <c r="BE2326" s="6">
        <v>1</v>
      </c>
      <c r="BF2326" s="6" t="str">
        <f>"1"</f>
        <v>1</v>
      </c>
      <c r="BG2326" t="str">
        <f ca="1">IF((OFFSET($A$1, 2326 - 1, 57 - 1)) &gt;= (OFFSET($A$1, 80 - 1, 7 - 1)), "1","0")</f>
        <v>1</v>
      </c>
      <c r="BH2326">
        <f ca="1" xml:space="preserve"> IF( AND( OFFSET($A$1, 2326 - 1, 58 - 1) = "1", OFFSET($A$1, 2326 - 1, 59 - 1) = "1" ), 1, IF( AND( OFFSET($A$1, 2326 - 1, 58 - 1) = "1", OFFSET($A$1, 2326 - 1, 59 - 1) = "0" ), 2, IF( AND( OFFSET($A$1, 2326 - 1, 58 - 1) = "0", OFFSET($A$1, 2326 - 1, 59 - 1) = "1" ), 3, 4 ) ) )</f>
        <v>1</v>
      </c>
      <c r="BJ2326" s="6">
        <v>0.6</v>
      </c>
      <c r="BK2326" s="6" t="str">
        <f>"0"</f>
        <v>0</v>
      </c>
      <c r="BL2326" t="str">
        <f ca="1">IF((OFFSET($A$1, 2326 - 1, 62 - 1)) &gt;= (OFFSET($A$1, 104 - 1, 7 - 1)), "1","0")</f>
        <v>1</v>
      </c>
      <c r="BM2326">
        <f ca="1" xml:space="preserve"> IF( AND( OFFSET($A$1, 2326 - 1, 63 - 1) = "1", OFFSET($A$1, 2326 - 1, 64 - 1) = "1" ), 1, IF( AND( OFFSET($A$1, 2326 - 1, 63 - 1) = "1", OFFSET($A$1, 2326 - 1, 64 - 1) = "0" ), 2, IF( AND( OFFSET($A$1, 2326 - 1, 63 - 1) = "0", OFFSET($A$1, 2326 - 1, 64 - 1) = "1" ), 3, 4 ) ) )</f>
        <v>3</v>
      </c>
    </row>
    <row r="2327" spans="57:65" x14ac:dyDescent="0.25">
      <c r="BE2327" s="6">
        <v>0</v>
      </c>
      <c r="BF2327" s="6" t="str">
        <f>"0"</f>
        <v>0</v>
      </c>
      <c r="BG2327" t="str">
        <f ca="1">IF((OFFSET($A$1, 2327 - 1, 57 - 1)) &gt;= (OFFSET($A$1, 80 - 1, 7 - 1)), "1","0")</f>
        <v>0</v>
      </c>
      <c r="BH2327">
        <f ca="1" xml:space="preserve"> IF( AND( OFFSET($A$1, 2327 - 1, 58 - 1) = "1", OFFSET($A$1, 2327 - 1, 59 - 1) = "1" ), 1, IF( AND( OFFSET($A$1, 2327 - 1, 58 - 1) = "1", OFFSET($A$1, 2327 - 1, 59 - 1) = "0" ), 2, IF( AND( OFFSET($A$1, 2327 - 1, 58 - 1) = "0", OFFSET($A$1, 2327 - 1, 59 - 1) = "1" ), 3, 4 ) ) )</f>
        <v>4</v>
      </c>
      <c r="BJ2327" s="6">
        <v>1</v>
      </c>
      <c r="BK2327" s="6" t="str">
        <f>"1"</f>
        <v>1</v>
      </c>
      <c r="BL2327" t="str">
        <f ca="1">IF((OFFSET($A$1, 2327 - 1, 62 - 1)) &gt;= (OFFSET($A$1, 104 - 1, 7 - 1)), "1","0")</f>
        <v>1</v>
      </c>
      <c r="BM2327">
        <f ca="1" xml:space="preserve"> IF( AND( OFFSET($A$1, 2327 - 1, 63 - 1) = "1", OFFSET($A$1, 2327 - 1, 64 - 1) = "1" ), 1, IF( AND( OFFSET($A$1, 2327 - 1, 63 - 1) = "1", OFFSET($A$1, 2327 - 1, 64 - 1) = "0" ), 2, IF( AND( OFFSET($A$1, 2327 - 1, 63 - 1) = "0", OFFSET($A$1, 2327 - 1, 64 - 1) = "1" ), 3, 4 ) ) )</f>
        <v>1</v>
      </c>
    </row>
    <row r="2328" spans="57:65" x14ac:dyDescent="0.25">
      <c r="BE2328" s="6">
        <v>1</v>
      </c>
      <c r="BF2328" s="6" t="str">
        <f>"1"</f>
        <v>1</v>
      </c>
      <c r="BG2328" t="str">
        <f ca="1">IF((OFFSET($A$1, 2328 - 1, 57 - 1)) &gt;= (OFFSET($A$1, 80 - 1, 7 - 1)), "1","0")</f>
        <v>1</v>
      </c>
      <c r="BH2328">
        <f ca="1" xml:space="preserve"> IF( AND( OFFSET($A$1, 2328 - 1, 58 - 1) = "1", OFFSET($A$1, 2328 - 1, 59 - 1) = "1" ), 1, IF( AND( OFFSET($A$1, 2328 - 1, 58 - 1) = "1", OFFSET($A$1, 2328 - 1, 59 - 1) = "0" ), 2, IF( AND( OFFSET($A$1, 2328 - 1, 58 - 1) = "0", OFFSET($A$1, 2328 - 1, 59 - 1) = "1" ), 3, 4 ) ) )</f>
        <v>1</v>
      </c>
      <c r="BJ2328" s="6">
        <v>0</v>
      </c>
      <c r="BK2328" s="6" t="str">
        <f>"0"</f>
        <v>0</v>
      </c>
      <c r="BL2328" t="str">
        <f ca="1">IF((OFFSET($A$1, 2328 - 1, 62 - 1)) &gt;= (OFFSET($A$1, 104 - 1, 7 - 1)), "1","0")</f>
        <v>0</v>
      </c>
      <c r="BM2328">
        <f ca="1" xml:space="preserve"> IF( AND( OFFSET($A$1, 2328 - 1, 63 - 1) = "1", OFFSET($A$1, 2328 - 1, 64 - 1) = "1" ), 1, IF( AND( OFFSET($A$1, 2328 - 1, 63 - 1) = "1", OFFSET($A$1, 2328 - 1, 64 - 1) = "0" ), 2, IF( AND( OFFSET($A$1, 2328 - 1, 63 - 1) = "0", OFFSET($A$1, 2328 - 1, 64 - 1) = "1" ), 3, 4 ) ) )</f>
        <v>4</v>
      </c>
    </row>
    <row r="2329" spans="57:65" x14ac:dyDescent="0.25">
      <c r="BE2329" s="6">
        <v>0</v>
      </c>
      <c r="BF2329" s="6" t="str">
        <f>"0"</f>
        <v>0</v>
      </c>
      <c r="BG2329" t="str">
        <f ca="1">IF((OFFSET($A$1, 2329 - 1, 57 - 1)) &gt;= (OFFSET($A$1, 80 - 1, 7 - 1)), "1","0")</f>
        <v>0</v>
      </c>
      <c r="BH2329">
        <f ca="1" xml:space="preserve"> IF( AND( OFFSET($A$1, 2329 - 1, 58 - 1) = "1", OFFSET($A$1, 2329 - 1, 59 - 1) = "1" ), 1, IF( AND( OFFSET($A$1, 2329 - 1, 58 - 1) = "1", OFFSET($A$1, 2329 - 1, 59 - 1) = "0" ), 2, IF( AND( OFFSET($A$1, 2329 - 1, 58 - 1) = "0", OFFSET($A$1, 2329 - 1, 59 - 1) = "1" ), 3, 4 ) ) )</f>
        <v>4</v>
      </c>
      <c r="BJ2329" s="6">
        <v>1</v>
      </c>
      <c r="BK2329" s="6" t="str">
        <f>"1"</f>
        <v>1</v>
      </c>
      <c r="BL2329" t="str">
        <f ca="1">IF((OFFSET($A$1, 2329 - 1, 62 - 1)) &gt;= (OFFSET($A$1, 104 - 1, 7 - 1)), "1","0")</f>
        <v>1</v>
      </c>
      <c r="BM2329">
        <f ca="1" xml:space="preserve"> IF( AND( OFFSET($A$1, 2329 - 1, 63 - 1) = "1", OFFSET($A$1, 2329 - 1, 64 - 1) = "1" ), 1, IF( AND( OFFSET($A$1, 2329 - 1, 63 - 1) = "1", OFFSET($A$1, 2329 - 1, 64 - 1) = "0" ), 2, IF( AND( OFFSET($A$1, 2329 - 1, 63 - 1) = "0", OFFSET($A$1, 2329 - 1, 64 - 1) = "1" ), 3, 4 ) ) )</f>
        <v>1</v>
      </c>
    </row>
    <row r="2330" spans="57:65" x14ac:dyDescent="0.25">
      <c r="BE2330" s="6">
        <v>0</v>
      </c>
      <c r="BF2330" s="6" t="str">
        <f>"0"</f>
        <v>0</v>
      </c>
      <c r="BG2330" t="str">
        <f ca="1">IF((OFFSET($A$1, 2330 - 1, 57 - 1)) &gt;= (OFFSET($A$1, 80 - 1, 7 - 1)), "1","0")</f>
        <v>0</v>
      </c>
      <c r="BH2330">
        <f ca="1" xml:space="preserve"> IF( AND( OFFSET($A$1, 2330 - 1, 58 - 1) = "1", OFFSET($A$1, 2330 - 1, 59 - 1) = "1" ), 1, IF( AND( OFFSET($A$1, 2330 - 1, 58 - 1) = "1", OFFSET($A$1, 2330 - 1, 59 - 1) = "0" ), 2, IF( AND( OFFSET($A$1, 2330 - 1, 58 - 1) = "0", OFFSET($A$1, 2330 - 1, 59 - 1) = "1" ), 3, 4 ) ) )</f>
        <v>4</v>
      </c>
      <c r="BJ2330" s="6">
        <v>0</v>
      </c>
      <c r="BK2330" s="6" t="str">
        <f>"0"</f>
        <v>0</v>
      </c>
      <c r="BL2330" t="str">
        <f ca="1">IF((OFFSET($A$1, 2330 - 1, 62 - 1)) &gt;= (OFFSET($A$1, 104 - 1, 7 - 1)), "1","0")</f>
        <v>0</v>
      </c>
      <c r="BM2330">
        <f ca="1" xml:space="preserve"> IF( AND( OFFSET($A$1, 2330 - 1, 63 - 1) = "1", OFFSET($A$1, 2330 - 1, 64 - 1) = "1" ), 1, IF( AND( OFFSET($A$1, 2330 - 1, 63 - 1) = "1", OFFSET($A$1, 2330 - 1, 64 - 1) = "0" ), 2, IF( AND( OFFSET($A$1, 2330 - 1, 63 - 1) = "0", OFFSET($A$1, 2330 - 1, 64 - 1) = "1" ), 3, 4 ) ) )</f>
        <v>4</v>
      </c>
    </row>
    <row r="2331" spans="57:65" x14ac:dyDescent="0.25">
      <c r="BE2331" s="6">
        <v>1</v>
      </c>
      <c r="BF2331" s="6" t="str">
        <f>"1"</f>
        <v>1</v>
      </c>
      <c r="BG2331" t="str">
        <f ca="1">IF((OFFSET($A$1, 2331 - 1, 57 - 1)) &gt;= (OFFSET($A$1, 80 - 1, 7 - 1)), "1","0")</f>
        <v>1</v>
      </c>
      <c r="BH2331">
        <f ca="1" xml:space="preserve"> IF( AND( OFFSET($A$1, 2331 - 1, 58 - 1) = "1", OFFSET($A$1, 2331 - 1, 59 - 1) = "1" ), 1, IF( AND( OFFSET($A$1, 2331 - 1, 58 - 1) = "1", OFFSET($A$1, 2331 - 1, 59 - 1) = "0" ), 2, IF( AND( OFFSET($A$1, 2331 - 1, 58 - 1) = "0", OFFSET($A$1, 2331 - 1, 59 - 1) = "1" ), 3, 4 ) ) )</f>
        <v>1</v>
      </c>
      <c r="BJ2331" s="6">
        <v>0</v>
      </c>
      <c r="BK2331" s="6" t="str">
        <f>"0"</f>
        <v>0</v>
      </c>
      <c r="BL2331" t="str">
        <f ca="1">IF((OFFSET($A$1, 2331 - 1, 62 - 1)) &gt;= (OFFSET($A$1, 104 - 1, 7 - 1)), "1","0")</f>
        <v>0</v>
      </c>
      <c r="BM2331">
        <f ca="1" xml:space="preserve"> IF( AND( OFFSET($A$1, 2331 - 1, 63 - 1) = "1", OFFSET($A$1, 2331 - 1, 64 - 1) = "1" ), 1, IF( AND( OFFSET($A$1, 2331 - 1, 63 - 1) = "1", OFFSET($A$1, 2331 - 1, 64 - 1) = "0" ), 2, IF( AND( OFFSET($A$1, 2331 - 1, 63 - 1) = "0", OFFSET($A$1, 2331 - 1, 64 - 1) = "1" ), 3, 4 ) ) )</f>
        <v>4</v>
      </c>
    </row>
    <row r="2332" spans="57:65" x14ac:dyDescent="0.25">
      <c r="BE2332" s="6">
        <v>1</v>
      </c>
      <c r="BF2332" s="6" t="str">
        <f>"1"</f>
        <v>1</v>
      </c>
      <c r="BG2332" t="str">
        <f ca="1">IF((OFFSET($A$1, 2332 - 1, 57 - 1)) &gt;= (OFFSET($A$1, 80 - 1, 7 - 1)), "1","0")</f>
        <v>1</v>
      </c>
      <c r="BH2332">
        <f ca="1" xml:space="preserve"> IF( AND( OFFSET($A$1, 2332 - 1, 58 - 1) = "1", OFFSET($A$1, 2332 - 1, 59 - 1) = "1" ), 1, IF( AND( OFFSET($A$1, 2332 - 1, 58 - 1) = "1", OFFSET($A$1, 2332 - 1, 59 - 1) = "0" ), 2, IF( AND( OFFSET($A$1, 2332 - 1, 58 - 1) = "0", OFFSET($A$1, 2332 - 1, 59 - 1) = "1" ), 3, 4 ) ) )</f>
        <v>1</v>
      </c>
      <c r="BJ2332" s="6">
        <v>0.8</v>
      </c>
      <c r="BK2332" s="6" t="str">
        <f>"0"</f>
        <v>0</v>
      </c>
      <c r="BL2332" t="str">
        <f ca="1">IF((OFFSET($A$1, 2332 - 1, 62 - 1)) &gt;= (OFFSET($A$1, 104 - 1, 7 - 1)), "1","0")</f>
        <v>1</v>
      </c>
      <c r="BM2332">
        <f ca="1" xml:space="preserve"> IF( AND( OFFSET($A$1, 2332 - 1, 63 - 1) = "1", OFFSET($A$1, 2332 - 1, 64 - 1) = "1" ), 1, IF( AND( OFFSET($A$1, 2332 - 1, 63 - 1) = "1", OFFSET($A$1, 2332 - 1, 64 - 1) = "0" ), 2, IF( AND( OFFSET($A$1, 2332 - 1, 63 - 1) = "0", OFFSET($A$1, 2332 - 1, 64 - 1) = "1" ), 3, 4 ) ) )</f>
        <v>3</v>
      </c>
    </row>
    <row r="2333" spans="57:65" x14ac:dyDescent="0.25">
      <c r="BE2333" s="6">
        <v>0</v>
      </c>
      <c r="BF2333" s="6" t="str">
        <f>"0"</f>
        <v>0</v>
      </c>
      <c r="BG2333" t="str">
        <f ca="1">IF((OFFSET($A$1, 2333 - 1, 57 - 1)) &gt;= (OFFSET($A$1, 80 - 1, 7 - 1)), "1","0")</f>
        <v>0</v>
      </c>
      <c r="BH2333">
        <f ca="1" xml:space="preserve"> IF( AND( OFFSET($A$1, 2333 - 1, 58 - 1) = "1", OFFSET($A$1, 2333 - 1, 59 - 1) = "1" ), 1, IF( AND( OFFSET($A$1, 2333 - 1, 58 - 1) = "1", OFFSET($A$1, 2333 - 1, 59 - 1) = "0" ), 2, IF( AND( OFFSET($A$1, 2333 - 1, 58 - 1) = "0", OFFSET($A$1, 2333 - 1, 59 - 1) = "1" ), 3, 4 ) ) )</f>
        <v>4</v>
      </c>
      <c r="BJ2333" s="6">
        <v>1</v>
      </c>
      <c r="BK2333" s="6" t="str">
        <f>"1"</f>
        <v>1</v>
      </c>
      <c r="BL2333" t="str">
        <f ca="1">IF((OFFSET($A$1, 2333 - 1, 62 - 1)) &gt;= (OFFSET($A$1, 104 - 1, 7 - 1)), "1","0")</f>
        <v>1</v>
      </c>
      <c r="BM2333">
        <f ca="1" xml:space="preserve"> IF( AND( OFFSET($A$1, 2333 - 1, 63 - 1) = "1", OFFSET($A$1, 2333 - 1, 64 - 1) = "1" ), 1, IF( AND( OFFSET($A$1, 2333 - 1, 63 - 1) = "1", OFFSET($A$1, 2333 - 1, 64 - 1) = "0" ), 2, IF( AND( OFFSET($A$1, 2333 - 1, 63 - 1) = "0", OFFSET($A$1, 2333 - 1, 64 - 1) = "1" ), 3, 4 ) ) )</f>
        <v>1</v>
      </c>
    </row>
    <row r="2334" spans="57:65" x14ac:dyDescent="0.25">
      <c r="BE2334" s="6">
        <v>0</v>
      </c>
      <c r="BF2334" s="6" t="str">
        <f>"0"</f>
        <v>0</v>
      </c>
      <c r="BG2334" t="str">
        <f ca="1">IF((OFFSET($A$1, 2334 - 1, 57 - 1)) &gt;= (OFFSET($A$1, 80 - 1, 7 - 1)), "1","0")</f>
        <v>0</v>
      </c>
      <c r="BH2334">
        <f ca="1" xml:space="preserve"> IF( AND( OFFSET($A$1, 2334 - 1, 58 - 1) = "1", OFFSET($A$1, 2334 - 1, 59 - 1) = "1" ), 1, IF( AND( OFFSET($A$1, 2334 - 1, 58 - 1) = "1", OFFSET($A$1, 2334 - 1, 59 - 1) = "0" ), 2, IF( AND( OFFSET($A$1, 2334 - 1, 58 - 1) = "0", OFFSET($A$1, 2334 - 1, 59 - 1) = "1" ), 3, 4 ) ) )</f>
        <v>4</v>
      </c>
      <c r="BJ2334" s="6">
        <v>0.2</v>
      </c>
      <c r="BK2334" s="6" t="str">
        <f>"0"</f>
        <v>0</v>
      </c>
      <c r="BL2334" t="str">
        <f ca="1">IF((OFFSET($A$1, 2334 - 1, 62 - 1)) &gt;= (OFFSET($A$1, 104 - 1, 7 - 1)), "1","0")</f>
        <v>0</v>
      </c>
      <c r="BM2334">
        <f ca="1" xml:space="preserve"> IF( AND( OFFSET($A$1, 2334 - 1, 63 - 1) = "1", OFFSET($A$1, 2334 - 1, 64 - 1) = "1" ), 1, IF( AND( OFFSET($A$1, 2334 - 1, 63 - 1) = "1", OFFSET($A$1, 2334 - 1, 64 - 1) = "0" ), 2, IF( AND( OFFSET($A$1, 2334 - 1, 63 - 1) = "0", OFFSET($A$1, 2334 - 1, 64 - 1) = "1" ), 3, 4 ) ) )</f>
        <v>4</v>
      </c>
    </row>
    <row r="2335" spans="57:65" x14ac:dyDescent="0.25">
      <c r="BE2335" s="6">
        <v>0.2</v>
      </c>
      <c r="BF2335" s="6" t="str">
        <f>"0"</f>
        <v>0</v>
      </c>
      <c r="BG2335" t="str">
        <f ca="1">IF((OFFSET($A$1, 2335 - 1, 57 - 1)) &gt;= (OFFSET($A$1, 80 - 1, 7 - 1)), "1","0")</f>
        <v>0</v>
      </c>
      <c r="BH2335">
        <f ca="1" xml:space="preserve"> IF( AND( OFFSET($A$1, 2335 - 1, 58 - 1) = "1", OFFSET($A$1, 2335 - 1, 59 - 1) = "1" ), 1, IF( AND( OFFSET($A$1, 2335 - 1, 58 - 1) = "1", OFFSET($A$1, 2335 - 1, 59 - 1) = "0" ), 2, IF( AND( OFFSET($A$1, 2335 - 1, 58 - 1) = "0", OFFSET($A$1, 2335 - 1, 59 - 1) = "1" ), 3, 4 ) ) )</f>
        <v>4</v>
      </c>
      <c r="BJ2335" s="6">
        <v>0</v>
      </c>
      <c r="BK2335" s="6" t="str">
        <f>"0"</f>
        <v>0</v>
      </c>
      <c r="BL2335" t="str">
        <f ca="1">IF((OFFSET($A$1, 2335 - 1, 62 - 1)) &gt;= (OFFSET($A$1, 104 - 1, 7 - 1)), "1","0")</f>
        <v>0</v>
      </c>
      <c r="BM2335">
        <f ca="1" xml:space="preserve"> IF( AND( OFFSET($A$1, 2335 - 1, 63 - 1) = "1", OFFSET($A$1, 2335 - 1, 64 - 1) = "1" ), 1, IF( AND( OFFSET($A$1, 2335 - 1, 63 - 1) = "1", OFFSET($A$1, 2335 - 1, 64 - 1) = "0" ), 2, IF( AND( OFFSET($A$1, 2335 - 1, 63 - 1) = "0", OFFSET($A$1, 2335 - 1, 64 - 1) = "1" ), 3, 4 ) ) )</f>
        <v>4</v>
      </c>
    </row>
    <row r="2336" spans="57:65" x14ac:dyDescent="0.25">
      <c r="BE2336" s="6">
        <v>0</v>
      </c>
      <c r="BF2336" s="6" t="str">
        <f>"0"</f>
        <v>0</v>
      </c>
      <c r="BG2336" t="str">
        <f ca="1">IF((OFFSET($A$1, 2336 - 1, 57 - 1)) &gt;= (OFFSET($A$1, 80 - 1, 7 - 1)), "1","0")</f>
        <v>0</v>
      </c>
      <c r="BH2336">
        <f ca="1" xml:space="preserve"> IF( AND( OFFSET($A$1, 2336 - 1, 58 - 1) = "1", OFFSET($A$1, 2336 - 1, 59 - 1) = "1" ), 1, IF( AND( OFFSET($A$1, 2336 - 1, 58 - 1) = "1", OFFSET($A$1, 2336 - 1, 59 - 1) = "0" ), 2, IF( AND( OFFSET($A$1, 2336 - 1, 58 - 1) = "0", OFFSET($A$1, 2336 - 1, 59 - 1) = "1" ), 3, 4 ) ) )</f>
        <v>4</v>
      </c>
      <c r="BJ2336" s="6">
        <v>0</v>
      </c>
      <c r="BK2336" s="6" t="str">
        <f>"0"</f>
        <v>0</v>
      </c>
      <c r="BL2336" t="str">
        <f ca="1">IF((OFFSET($A$1, 2336 - 1, 62 - 1)) &gt;= (OFFSET($A$1, 104 - 1, 7 - 1)), "1","0")</f>
        <v>0</v>
      </c>
      <c r="BM2336">
        <f ca="1" xml:space="preserve"> IF( AND( OFFSET($A$1, 2336 - 1, 63 - 1) = "1", OFFSET($A$1, 2336 - 1, 64 - 1) = "1" ), 1, IF( AND( OFFSET($A$1, 2336 - 1, 63 - 1) = "1", OFFSET($A$1, 2336 - 1, 64 - 1) = "0" ), 2, IF( AND( OFFSET($A$1, 2336 - 1, 63 - 1) = "0", OFFSET($A$1, 2336 - 1, 64 - 1) = "1" ), 3, 4 ) ) )</f>
        <v>4</v>
      </c>
    </row>
    <row r="2337" spans="57:65" x14ac:dyDescent="0.25">
      <c r="BE2337" s="6">
        <v>0</v>
      </c>
      <c r="BF2337" s="6" t="str">
        <f>"0"</f>
        <v>0</v>
      </c>
      <c r="BG2337" t="str">
        <f ca="1">IF((OFFSET($A$1, 2337 - 1, 57 - 1)) &gt;= (OFFSET($A$1, 80 - 1, 7 - 1)), "1","0")</f>
        <v>0</v>
      </c>
      <c r="BH2337">
        <f ca="1" xml:space="preserve"> IF( AND( OFFSET($A$1, 2337 - 1, 58 - 1) = "1", OFFSET($A$1, 2337 - 1, 59 - 1) = "1" ), 1, IF( AND( OFFSET($A$1, 2337 - 1, 58 - 1) = "1", OFFSET($A$1, 2337 - 1, 59 - 1) = "0" ), 2, IF( AND( OFFSET($A$1, 2337 - 1, 58 - 1) = "0", OFFSET($A$1, 2337 - 1, 59 - 1) = "1" ), 3, 4 ) ) )</f>
        <v>4</v>
      </c>
      <c r="BJ2337" s="6">
        <v>0</v>
      </c>
      <c r="BK2337" s="6" t="str">
        <f>"0"</f>
        <v>0</v>
      </c>
      <c r="BL2337" t="str">
        <f ca="1">IF((OFFSET($A$1, 2337 - 1, 62 - 1)) &gt;= (OFFSET($A$1, 104 - 1, 7 - 1)), "1","0")</f>
        <v>0</v>
      </c>
      <c r="BM2337">
        <f ca="1" xml:space="preserve"> IF( AND( OFFSET($A$1, 2337 - 1, 63 - 1) = "1", OFFSET($A$1, 2337 - 1, 64 - 1) = "1" ), 1, IF( AND( OFFSET($A$1, 2337 - 1, 63 - 1) = "1", OFFSET($A$1, 2337 - 1, 64 - 1) = "0" ), 2, IF( AND( OFFSET($A$1, 2337 - 1, 63 - 1) = "0", OFFSET($A$1, 2337 - 1, 64 - 1) = "1" ), 3, 4 ) ) )</f>
        <v>4</v>
      </c>
    </row>
    <row r="2338" spans="57:65" x14ac:dyDescent="0.25">
      <c r="BE2338" s="6">
        <v>0.2</v>
      </c>
      <c r="BF2338" s="6" t="str">
        <f>"0"</f>
        <v>0</v>
      </c>
      <c r="BG2338" t="str">
        <f ca="1">IF((OFFSET($A$1, 2338 - 1, 57 - 1)) &gt;= (OFFSET($A$1, 80 - 1, 7 - 1)), "1","0")</f>
        <v>0</v>
      </c>
      <c r="BH2338">
        <f ca="1" xml:space="preserve"> IF( AND( OFFSET($A$1, 2338 - 1, 58 - 1) = "1", OFFSET($A$1, 2338 - 1, 59 - 1) = "1" ), 1, IF( AND( OFFSET($A$1, 2338 - 1, 58 - 1) = "1", OFFSET($A$1, 2338 - 1, 59 - 1) = "0" ), 2, IF( AND( OFFSET($A$1, 2338 - 1, 58 - 1) = "0", OFFSET($A$1, 2338 - 1, 59 - 1) = "1" ), 3, 4 ) ) )</f>
        <v>4</v>
      </c>
      <c r="BJ2338" s="6">
        <v>1</v>
      </c>
      <c r="BK2338" s="6" t="str">
        <f>"1"</f>
        <v>1</v>
      </c>
      <c r="BL2338" t="str">
        <f ca="1">IF((OFFSET($A$1, 2338 - 1, 62 - 1)) &gt;= (OFFSET($A$1, 104 - 1, 7 - 1)), "1","0")</f>
        <v>1</v>
      </c>
      <c r="BM2338">
        <f ca="1" xml:space="preserve"> IF( AND( OFFSET($A$1, 2338 - 1, 63 - 1) = "1", OFFSET($A$1, 2338 - 1, 64 - 1) = "1" ), 1, IF( AND( OFFSET($A$1, 2338 - 1, 63 - 1) = "1", OFFSET($A$1, 2338 - 1, 64 - 1) = "0" ), 2, IF( AND( OFFSET($A$1, 2338 - 1, 63 - 1) = "0", OFFSET($A$1, 2338 - 1, 64 - 1) = "1" ), 3, 4 ) ) )</f>
        <v>1</v>
      </c>
    </row>
    <row r="2339" spans="57:65" x14ac:dyDescent="0.25">
      <c r="BE2339" s="6">
        <v>0.6</v>
      </c>
      <c r="BF2339" s="6" t="str">
        <f>"1"</f>
        <v>1</v>
      </c>
      <c r="BG2339" t="str">
        <f ca="1">IF((OFFSET($A$1, 2339 - 1, 57 - 1)) &gt;= (OFFSET($A$1, 80 - 1, 7 - 1)), "1","0")</f>
        <v>1</v>
      </c>
      <c r="BH2339">
        <f ca="1" xml:space="preserve"> IF( AND( OFFSET($A$1, 2339 - 1, 58 - 1) = "1", OFFSET($A$1, 2339 - 1, 59 - 1) = "1" ), 1, IF( AND( OFFSET($A$1, 2339 - 1, 58 - 1) = "1", OFFSET($A$1, 2339 - 1, 59 - 1) = "0" ), 2, IF( AND( OFFSET($A$1, 2339 - 1, 58 - 1) = "0", OFFSET($A$1, 2339 - 1, 59 - 1) = "1" ), 3, 4 ) ) )</f>
        <v>1</v>
      </c>
      <c r="BJ2339" s="6">
        <v>0</v>
      </c>
      <c r="BK2339" s="6" t="str">
        <f>"0"</f>
        <v>0</v>
      </c>
      <c r="BL2339" t="str">
        <f ca="1">IF((OFFSET($A$1, 2339 - 1, 62 - 1)) &gt;= (OFFSET($A$1, 104 - 1, 7 - 1)), "1","0")</f>
        <v>0</v>
      </c>
      <c r="BM2339">
        <f ca="1" xml:space="preserve"> IF( AND( OFFSET($A$1, 2339 - 1, 63 - 1) = "1", OFFSET($A$1, 2339 - 1, 64 - 1) = "1" ), 1, IF( AND( OFFSET($A$1, 2339 - 1, 63 - 1) = "1", OFFSET($A$1, 2339 - 1, 64 - 1) = "0" ), 2, IF( AND( OFFSET($A$1, 2339 - 1, 63 - 1) = "0", OFFSET($A$1, 2339 - 1, 64 - 1) = "1" ), 3, 4 ) ) )</f>
        <v>4</v>
      </c>
    </row>
    <row r="2340" spans="57:65" x14ac:dyDescent="0.25">
      <c r="BE2340" s="6">
        <v>0</v>
      </c>
      <c r="BF2340" s="6" t="str">
        <f>"0"</f>
        <v>0</v>
      </c>
      <c r="BG2340" t="str">
        <f ca="1">IF((OFFSET($A$1, 2340 - 1, 57 - 1)) &gt;= (OFFSET($A$1, 80 - 1, 7 - 1)), "1","0")</f>
        <v>0</v>
      </c>
      <c r="BH2340">
        <f ca="1" xml:space="preserve"> IF( AND( OFFSET($A$1, 2340 - 1, 58 - 1) = "1", OFFSET($A$1, 2340 - 1, 59 - 1) = "1" ), 1, IF( AND( OFFSET($A$1, 2340 - 1, 58 - 1) = "1", OFFSET($A$1, 2340 - 1, 59 - 1) = "0" ), 2, IF( AND( OFFSET($A$1, 2340 - 1, 58 - 1) = "0", OFFSET($A$1, 2340 - 1, 59 - 1) = "1" ), 3, 4 ) ) )</f>
        <v>4</v>
      </c>
      <c r="BJ2340" s="6">
        <v>0.8</v>
      </c>
      <c r="BK2340" s="6" t="str">
        <f>"1"</f>
        <v>1</v>
      </c>
      <c r="BL2340" t="str">
        <f ca="1">IF((OFFSET($A$1, 2340 - 1, 62 - 1)) &gt;= (OFFSET($A$1, 104 - 1, 7 - 1)), "1","0")</f>
        <v>1</v>
      </c>
      <c r="BM2340">
        <f ca="1" xml:space="preserve"> IF( AND( OFFSET($A$1, 2340 - 1, 63 - 1) = "1", OFFSET($A$1, 2340 - 1, 64 - 1) = "1" ), 1, IF( AND( OFFSET($A$1, 2340 - 1, 63 - 1) = "1", OFFSET($A$1, 2340 - 1, 64 - 1) = "0" ), 2, IF( AND( OFFSET($A$1, 2340 - 1, 63 - 1) = "0", OFFSET($A$1, 2340 - 1, 64 - 1) = "1" ), 3, 4 ) ) )</f>
        <v>1</v>
      </c>
    </row>
    <row r="2341" spans="57:65" x14ac:dyDescent="0.25">
      <c r="BE2341" s="6">
        <v>0</v>
      </c>
      <c r="BF2341" s="6" t="str">
        <f>"0"</f>
        <v>0</v>
      </c>
      <c r="BG2341" t="str">
        <f ca="1">IF((OFFSET($A$1, 2341 - 1, 57 - 1)) &gt;= (OFFSET($A$1, 80 - 1, 7 - 1)), "1","0")</f>
        <v>0</v>
      </c>
      <c r="BH2341">
        <f ca="1" xml:space="preserve"> IF( AND( OFFSET($A$1, 2341 - 1, 58 - 1) = "1", OFFSET($A$1, 2341 - 1, 59 - 1) = "1" ), 1, IF( AND( OFFSET($A$1, 2341 - 1, 58 - 1) = "1", OFFSET($A$1, 2341 - 1, 59 - 1) = "0" ), 2, IF( AND( OFFSET($A$1, 2341 - 1, 58 - 1) = "0", OFFSET($A$1, 2341 - 1, 59 - 1) = "1" ), 3, 4 ) ) )</f>
        <v>4</v>
      </c>
      <c r="BJ2341" s="6">
        <v>0.2</v>
      </c>
      <c r="BK2341" s="6" t="str">
        <f>"0"</f>
        <v>0</v>
      </c>
      <c r="BL2341" t="str">
        <f ca="1">IF((OFFSET($A$1, 2341 - 1, 62 - 1)) &gt;= (OFFSET($A$1, 104 - 1, 7 - 1)), "1","0")</f>
        <v>0</v>
      </c>
      <c r="BM2341">
        <f ca="1" xml:space="preserve"> IF( AND( OFFSET($A$1, 2341 - 1, 63 - 1) = "1", OFFSET($A$1, 2341 - 1, 64 - 1) = "1" ), 1, IF( AND( OFFSET($A$1, 2341 - 1, 63 - 1) = "1", OFFSET($A$1, 2341 - 1, 64 - 1) = "0" ), 2, IF( AND( OFFSET($A$1, 2341 - 1, 63 - 1) = "0", OFFSET($A$1, 2341 - 1, 64 - 1) = "1" ), 3, 4 ) ) )</f>
        <v>4</v>
      </c>
    </row>
    <row r="2342" spans="57:65" x14ac:dyDescent="0.25">
      <c r="BE2342" s="6">
        <v>0</v>
      </c>
      <c r="BF2342" s="6" t="str">
        <f>"0"</f>
        <v>0</v>
      </c>
      <c r="BG2342" t="str">
        <f ca="1">IF((OFFSET($A$1, 2342 - 1, 57 - 1)) &gt;= (OFFSET($A$1, 80 - 1, 7 - 1)), "1","0")</f>
        <v>0</v>
      </c>
      <c r="BH2342">
        <f ca="1" xml:space="preserve"> IF( AND( OFFSET($A$1, 2342 - 1, 58 - 1) = "1", OFFSET($A$1, 2342 - 1, 59 - 1) = "1" ), 1, IF( AND( OFFSET($A$1, 2342 - 1, 58 - 1) = "1", OFFSET($A$1, 2342 - 1, 59 - 1) = "0" ), 2, IF( AND( OFFSET($A$1, 2342 - 1, 58 - 1) = "0", OFFSET($A$1, 2342 - 1, 59 - 1) = "1" ), 3, 4 ) ) )</f>
        <v>4</v>
      </c>
      <c r="BJ2342" s="6">
        <v>0</v>
      </c>
      <c r="BK2342" s="6" t="str">
        <f>"0"</f>
        <v>0</v>
      </c>
      <c r="BL2342" t="str">
        <f ca="1">IF((OFFSET($A$1, 2342 - 1, 62 - 1)) &gt;= (OFFSET($A$1, 104 - 1, 7 - 1)), "1","0")</f>
        <v>0</v>
      </c>
      <c r="BM2342">
        <f ca="1" xml:space="preserve"> IF( AND( OFFSET($A$1, 2342 - 1, 63 - 1) = "1", OFFSET($A$1, 2342 - 1, 64 - 1) = "1" ), 1, IF( AND( OFFSET($A$1, 2342 - 1, 63 - 1) = "1", OFFSET($A$1, 2342 - 1, 64 - 1) = "0" ), 2, IF( AND( OFFSET($A$1, 2342 - 1, 63 - 1) = "0", OFFSET($A$1, 2342 - 1, 64 - 1) = "1" ), 3, 4 ) ) )</f>
        <v>4</v>
      </c>
    </row>
    <row r="2343" spans="57:65" x14ac:dyDescent="0.25">
      <c r="BE2343" s="6">
        <v>1</v>
      </c>
      <c r="BF2343" s="6" t="str">
        <f>"1"</f>
        <v>1</v>
      </c>
      <c r="BG2343" t="str">
        <f ca="1">IF((OFFSET($A$1, 2343 - 1, 57 - 1)) &gt;= (OFFSET($A$1, 80 - 1, 7 - 1)), "1","0")</f>
        <v>1</v>
      </c>
      <c r="BH2343">
        <f ca="1" xml:space="preserve"> IF( AND( OFFSET($A$1, 2343 - 1, 58 - 1) = "1", OFFSET($A$1, 2343 - 1, 59 - 1) = "1" ), 1, IF( AND( OFFSET($A$1, 2343 - 1, 58 - 1) = "1", OFFSET($A$1, 2343 - 1, 59 - 1) = "0" ), 2, IF( AND( OFFSET($A$1, 2343 - 1, 58 - 1) = "0", OFFSET($A$1, 2343 - 1, 59 - 1) = "1" ), 3, 4 ) ) )</f>
        <v>1</v>
      </c>
      <c r="BJ2343" s="6">
        <v>0.2</v>
      </c>
      <c r="BK2343" s="6" t="str">
        <f>"0"</f>
        <v>0</v>
      </c>
      <c r="BL2343" t="str">
        <f ca="1">IF((OFFSET($A$1, 2343 - 1, 62 - 1)) &gt;= (OFFSET($A$1, 104 - 1, 7 - 1)), "1","0")</f>
        <v>0</v>
      </c>
      <c r="BM2343">
        <f ca="1" xml:space="preserve"> IF( AND( OFFSET($A$1, 2343 - 1, 63 - 1) = "1", OFFSET($A$1, 2343 - 1, 64 - 1) = "1" ), 1, IF( AND( OFFSET($A$1, 2343 - 1, 63 - 1) = "1", OFFSET($A$1, 2343 - 1, 64 - 1) = "0" ), 2, IF( AND( OFFSET($A$1, 2343 - 1, 63 - 1) = "0", OFFSET($A$1, 2343 - 1, 64 - 1) = "1" ), 3, 4 ) ) )</f>
        <v>4</v>
      </c>
    </row>
    <row r="2344" spans="57:65" x14ac:dyDescent="0.25">
      <c r="BE2344" s="6">
        <v>0</v>
      </c>
      <c r="BF2344" s="6" t="str">
        <f>"0"</f>
        <v>0</v>
      </c>
      <c r="BG2344" t="str">
        <f ca="1">IF((OFFSET($A$1, 2344 - 1, 57 - 1)) &gt;= (OFFSET($A$1, 80 - 1, 7 - 1)), "1","0")</f>
        <v>0</v>
      </c>
      <c r="BH2344">
        <f ca="1" xml:space="preserve"> IF( AND( OFFSET($A$1, 2344 - 1, 58 - 1) = "1", OFFSET($A$1, 2344 - 1, 59 - 1) = "1" ), 1, IF( AND( OFFSET($A$1, 2344 - 1, 58 - 1) = "1", OFFSET($A$1, 2344 - 1, 59 - 1) = "0" ), 2, IF( AND( OFFSET($A$1, 2344 - 1, 58 - 1) = "0", OFFSET($A$1, 2344 - 1, 59 - 1) = "1" ), 3, 4 ) ) )</f>
        <v>4</v>
      </c>
      <c r="BJ2344" s="6">
        <v>0.2</v>
      </c>
      <c r="BK2344" s="6" t="str">
        <f>"0"</f>
        <v>0</v>
      </c>
      <c r="BL2344" t="str">
        <f ca="1">IF((OFFSET($A$1, 2344 - 1, 62 - 1)) &gt;= (OFFSET($A$1, 104 - 1, 7 - 1)), "1","0")</f>
        <v>0</v>
      </c>
      <c r="BM2344">
        <f ca="1" xml:space="preserve"> IF( AND( OFFSET($A$1, 2344 - 1, 63 - 1) = "1", OFFSET($A$1, 2344 - 1, 64 - 1) = "1" ), 1, IF( AND( OFFSET($A$1, 2344 - 1, 63 - 1) = "1", OFFSET($A$1, 2344 - 1, 64 - 1) = "0" ), 2, IF( AND( OFFSET($A$1, 2344 - 1, 63 - 1) = "0", OFFSET($A$1, 2344 - 1, 64 - 1) = "1" ), 3, 4 ) ) )</f>
        <v>4</v>
      </c>
    </row>
    <row r="2345" spans="57:65" x14ac:dyDescent="0.25">
      <c r="BE2345" s="6">
        <v>1</v>
      </c>
      <c r="BF2345" s="6" t="str">
        <f>"1"</f>
        <v>1</v>
      </c>
      <c r="BG2345" t="str">
        <f ca="1">IF((OFFSET($A$1, 2345 - 1, 57 - 1)) &gt;= (OFFSET($A$1, 80 - 1, 7 - 1)), "1","0")</f>
        <v>1</v>
      </c>
      <c r="BH2345">
        <f ca="1" xml:space="preserve"> IF( AND( OFFSET($A$1, 2345 - 1, 58 - 1) = "1", OFFSET($A$1, 2345 - 1, 59 - 1) = "1" ), 1, IF( AND( OFFSET($A$1, 2345 - 1, 58 - 1) = "1", OFFSET($A$1, 2345 - 1, 59 - 1) = "0" ), 2, IF( AND( OFFSET($A$1, 2345 - 1, 58 - 1) = "0", OFFSET($A$1, 2345 - 1, 59 - 1) = "1" ), 3, 4 ) ) )</f>
        <v>1</v>
      </c>
      <c r="BJ2345" s="6">
        <v>0</v>
      </c>
      <c r="BK2345" s="6" t="str">
        <f>"0"</f>
        <v>0</v>
      </c>
      <c r="BL2345" t="str">
        <f ca="1">IF((OFFSET($A$1, 2345 - 1, 62 - 1)) &gt;= (OFFSET($A$1, 104 - 1, 7 - 1)), "1","0")</f>
        <v>0</v>
      </c>
      <c r="BM2345">
        <f ca="1" xml:space="preserve"> IF( AND( OFFSET($A$1, 2345 - 1, 63 - 1) = "1", OFFSET($A$1, 2345 - 1, 64 - 1) = "1" ), 1, IF( AND( OFFSET($A$1, 2345 - 1, 63 - 1) = "1", OFFSET($A$1, 2345 - 1, 64 - 1) = "0" ), 2, IF( AND( OFFSET($A$1, 2345 - 1, 63 - 1) = "0", OFFSET($A$1, 2345 - 1, 64 - 1) = "1" ), 3, 4 ) ) )</f>
        <v>4</v>
      </c>
    </row>
    <row r="2346" spans="57:65" x14ac:dyDescent="0.25">
      <c r="BE2346" s="6">
        <v>0</v>
      </c>
      <c r="BF2346" s="6" t="str">
        <f>"0"</f>
        <v>0</v>
      </c>
      <c r="BG2346" t="str">
        <f ca="1">IF((OFFSET($A$1, 2346 - 1, 57 - 1)) &gt;= (OFFSET($A$1, 80 - 1, 7 - 1)), "1","0")</f>
        <v>0</v>
      </c>
      <c r="BH2346">
        <f ca="1" xml:space="preserve"> IF( AND( OFFSET($A$1, 2346 - 1, 58 - 1) = "1", OFFSET($A$1, 2346 - 1, 59 - 1) = "1" ), 1, IF( AND( OFFSET($A$1, 2346 - 1, 58 - 1) = "1", OFFSET($A$1, 2346 - 1, 59 - 1) = "0" ), 2, IF( AND( OFFSET($A$1, 2346 - 1, 58 - 1) = "0", OFFSET($A$1, 2346 - 1, 59 - 1) = "1" ), 3, 4 ) ) )</f>
        <v>4</v>
      </c>
      <c r="BJ2346" s="6">
        <v>1</v>
      </c>
      <c r="BK2346" s="6" t="str">
        <f>"1"</f>
        <v>1</v>
      </c>
      <c r="BL2346" t="str">
        <f ca="1">IF((OFFSET($A$1, 2346 - 1, 62 - 1)) &gt;= (OFFSET($A$1, 104 - 1, 7 - 1)), "1","0")</f>
        <v>1</v>
      </c>
      <c r="BM2346">
        <f ca="1" xml:space="preserve"> IF( AND( OFFSET($A$1, 2346 - 1, 63 - 1) = "1", OFFSET($A$1, 2346 - 1, 64 - 1) = "1" ), 1, IF( AND( OFFSET($A$1, 2346 - 1, 63 - 1) = "1", OFFSET($A$1, 2346 - 1, 64 - 1) = "0" ), 2, IF( AND( OFFSET($A$1, 2346 - 1, 63 - 1) = "0", OFFSET($A$1, 2346 - 1, 64 - 1) = "1" ), 3, 4 ) ) )</f>
        <v>1</v>
      </c>
    </row>
    <row r="2347" spans="57:65" x14ac:dyDescent="0.25">
      <c r="BE2347" s="6">
        <v>0</v>
      </c>
      <c r="BF2347" s="6" t="str">
        <f>"0"</f>
        <v>0</v>
      </c>
      <c r="BG2347" t="str">
        <f ca="1">IF((OFFSET($A$1, 2347 - 1, 57 - 1)) &gt;= (OFFSET($A$1, 80 - 1, 7 - 1)), "1","0")</f>
        <v>0</v>
      </c>
      <c r="BH2347">
        <f ca="1" xml:space="preserve"> IF( AND( OFFSET($A$1, 2347 - 1, 58 - 1) = "1", OFFSET($A$1, 2347 - 1, 59 - 1) = "1" ), 1, IF( AND( OFFSET($A$1, 2347 - 1, 58 - 1) = "1", OFFSET($A$1, 2347 - 1, 59 - 1) = "0" ), 2, IF( AND( OFFSET($A$1, 2347 - 1, 58 - 1) = "0", OFFSET($A$1, 2347 - 1, 59 - 1) = "1" ), 3, 4 ) ) )</f>
        <v>4</v>
      </c>
      <c r="BJ2347" s="6">
        <v>1</v>
      </c>
      <c r="BK2347" s="6" t="str">
        <f>"1"</f>
        <v>1</v>
      </c>
      <c r="BL2347" t="str">
        <f ca="1">IF((OFFSET($A$1, 2347 - 1, 62 - 1)) &gt;= (OFFSET($A$1, 104 - 1, 7 - 1)), "1","0")</f>
        <v>1</v>
      </c>
      <c r="BM2347">
        <f ca="1" xml:space="preserve"> IF( AND( OFFSET($A$1, 2347 - 1, 63 - 1) = "1", OFFSET($A$1, 2347 - 1, 64 - 1) = "1" ), 1, IF( AND( OFFSET($A$1, 2347 - 1, 63 - 1) = "1", OFFSET($A$1, 2347 - 1, 64 - 1) = "0" ), 2, IF( AND( OFFSET($A$1, 2347 - 1, 63 - 1) = "0", OFFSET($A$1, 2347 - 1, 64 - 1) = "1" ), 3, 4 ) ) )</f>
        <v>1</v>
      </c>
    </row>
    <row r="2348" spans="57:65" x14ac:dyDescent="0.25">
      <c r="BE2348" s="6">
        <v>0</v>
      </c>
      <c r="BF2348" s="6" t="str">
        <f>"0"</f>
        <v>0</v>
      </c>
      <c r="BG2348" t="str">
        <f ca="1">IF((OFFSET($A$1, 2348 - 1, 57 - 1)) &gt;= (OFFSET($A$1, 80 - 1, 7 - 1)), "1","0")</f>
        <v>0</v>
      </c>
      <c r="BH2348">
        <f ca="1" xml:space="preserve"> IF( AND( OFFSET($A$1, 2348 - 1, 58 - 1) = "1", OFFSET($A$1, 2348 - 1, 59 - 1) = "1" ), 1, IF( AND( OFFSET($A$1, 2348 - 1, 58 - 1) = "1", OFFSET($A$1, 2348 - 1, 59 - 1) = "0" ), 2, IF( AND( OFFSET($A$1, 2348 - 1, 58 - 1) = "0", OFFSET($A$1, 2348 - 1, 59 - 1) = "1" ), 3, 4 ) ) )</f>
        <v>4</v>
      </c>
      <c r="BJ2348" s="6">
        <v>0</v>
      </c>
      <c r="BK2348" s="6" t="str">
        <f>"0"</f>
        <v>0</v>
      </c>
      <c r="BL2348" t="str">
        <f ca="1">IF((OFFSET($A$1, 2348 - 1, 62 - 1)) &gt;= (OFFSET($A$1, 104 - 1, 7 - 1)), "1","0")</f>
        <v>0</v>
      </c>
      <c r="BM2348">
        <f ca="1" xml:space="preserve"> IF( AND( OFFSET($A$1, 2348 - 1, 63 - 1) = "1", OFFSET($A$1, 2348 - 1, 64 - 1) = "1" ), 1, IF( AND( OFFSET($A$1, 2348 - 1, 63 - 1) = "1", OFFSET($A$1, 2348 - 1, 64 - 1) = "0" ), 2, IF( AND( OFFSET($A$1, 2348 - 1, 63 - 1) = "0", OFFSET($A$1, 2348 - 1, 64 - 1) = "1" ), 3, 4 ) ) )</f>
        <v>4</v>
      </c>
    </row>
    <row r="2349" spans="57:65" x14ac:dyDescent="0.25">
      <c r="BE2349" s="6">
        <v>0.4</v>
      </c>
      <c r="BF2349" s="6" t="str">
        <f>"1"</f>
        <v>1</v>
      </c>
      <c r="BG2349" t="str">
        <f ca="1">IF((OFFSET($A$1, 2349 - 1, 57 - 1)) &gt;= (OFFSET($A$1, 80 - 1, 7 - 1)), "1","0")</f>
        <v>0</v>
      </c>
      <c r="BH2349">
        <f ca="1" xml:space="preserve"> IF( AND( OFFSET($A$1, 2349 - 1, 58 - 1) = "1", OFFSET($A$1, 2349 - 1, 59 - 1) = "1" ), 1, IF( AND( OFFSET($A$1, 2349 - 1, 58 - 1) = "1", OFFSET($A$1, 2349 - 1, 59 - 1) = "0" ), 2, IF( AND( OFFSET($A$1, 2349 - 1, 58 - 1) = "0", OFFSET($A$1, 2349 - 1, 59 - 1) = "1" ), 3, 4 ) ) )</f>
        <v>2</v>
      </c>
      <c r="BJ2349" s="6">
        <v>1</v>
      </c>
      <c r="BK2349" s="6" t="str">
        <f>"1"</f>
        <v>1</v>
      </c>
      <c r="BL2349" t="str">
        <f ca="1">IF((OFFSET($A$1, 2349 - 1, 62 - 1)) &gt;= (OFFSET($A$1, 104 - 1, 7 - 1)), "1","0")</f>
        <v>1</v>
      </c>
      <c r="BM2349">
        <f ca="1" xml:space="preserve"> IF( AND( OFFSET($A$1, 2349 - 1, 63 - 1) = "1", OFFSET($A$1, 2349 - 1, 64 - 1) = "1" ), 1, IF( AND( OFFSET($A$1, 2349 - 1, 63 - 1) = "1", OFFSET($A$1, 2349 - 1, 64 - 1) = "0" ), 2, IF( AND( OFFSET($A$1, 2349 - 1, 63 - 1) = "0", OFFSET($A$1, 2349 - 1, 64 - 1) = "1" ), 3, 4 ) ) )</f>
        <v>1</v>
      </c>
    </row>
    <row r="2350" spans="57:65" x14ac:dyDescent="0.25">
      <c r="BE2350" s="6">
        <v>0</v>
      </c>
      <c r="BF2350" s="6" t="str">
        <f>"0"</f>
        <v>0</v>
      </c>
      <c r="BG2350" t="str">
        <f ca="1">IF((OFFSET($A$1, 2350 - 1, 57 - 1)) &gt;= (OFFSET($A$1, 80 - 1, 7 - 1)), "1","0")</f>
        <v>0</v>
      </c>
      <c r="BH2350">
        <f ca="1" xml:space="preserve"> IF( AND( OFFSET($A$1, 2350 - 1, 58 - 1) = "1", OFFSET($A$1, 2350 - 1, 59 - 1) = "1" ), 1, IF( AND( OFFSET($A$1, 2350 - 1, 58 - 1) = "1", OFFSET($A$1, 2350 - 1, 59 - 1) = "0" ), 2, IF( AND( OFFSET($A$1, 2350 - 1, 58 - 1) = "0", OFFSET($A$1, 2350 - 1, 59 - 1) = "1" ), 3, 4 ) ) )</f>
        <v>4</v>
      </c>
      <c r="BJ2350" s="6">
        <v>1</v>
      </c>
      <c r="BK2350" s="6" t="str">
        <f>"1"</f>
        <v>1</v>
      </c>
      <c r="BL2350" t="str">
        <f ca="1">IF((OFFSET($A$1, 2350 - 1, 62 - 1)) &gt;= (OFFSET($A$1, 104 - 1, 7 - 1)), "1","0")</f>
        <v>1</v>
      </c>
      <c r="BM2350">
        <f ca="1" xml:space="preserve"> IF( AND( OFFSET($A$1, 2350 - 1, 63 - 1) = "1", OFFSET($A$1, 2350 - 1, 64 - 1) = "1" ), 1, IF( AND( OFFSET($A$1, 2350 - 1, 63 - 1) = "1", OFFSET($A$1, 2350 - 1, 64 - 1) = "0" ), 2, IF( AND( OFFSET($A$1, 2350 - 1, 63 - 1) = "0", OFFSET($A$1, 2350 - 1, 64 - 1) = "1" ), 3, 4 ) ) )</f>
        <v>1</v>
      </c>
    </row>
    <row r="2351" spans="57:65" x14ac:dyDescent="0.25">
      <c r="BE2351" s="6">
        <v>0.2</v>
      </c>
      <c r="BF2351" s="6" t="str">
        <f>"0"</f>
        <v>0</v>
      </c>
      <c r="BG2351" t="str">
        <f ca="1">IF((OFFSET($A$1, 2351 - 1, 57 - 1)) &gt;= (OFFSET($A$1, 80 - 1, 7 - 1)), "1","0")</f>
        <v>0</v>
      </c>
      <c r="BH2351">
        <f ca="1" xml:space="preserve"> IF( AND( OFFSET($A$1, 2351 - 1, 58 - 1) = "1", OFFSET($A$1, 2351 - 1, 59 - 1) = "1" ), 1, IF( AND( OFFSET($A$1, 2351 - 1, 58 - 1) = "1", OFFSET($A$1, 2351 - 1, 59 - 1) = "0" ), 2, IF( AND( OFFSET($A$1, 2351 - 1, 58 - 1) = "0", OFFSET($A$1, 2351 - 1, 59 - 1) = "1" ), 3, 4 ) ) )</f>
        <v>4</v>
      </c>
      <c r="BJ2351" s="6">
        <v>0</v>
      </c>
      <c r="BK2351" s="6" t="str">
        <f>"0"</f>
        <v>0</v>
      </c>
      <c r="BL2351" t="str">
        <f ca="1">IF((OFFSET($A$1, 2351 - 1, 62 - 1)) &gt;= (OFFSET($A$1, 104 - 1, 7 - 1)), "1","0")</f>
        <v>0</v>
      </c>
      <c r="BM2351">
        <f ca="1" xml:space="preserve"> IF( AND( OFFSET($A$1, 2351 - 1, 63 - 1) = "1", OFFSET($A$1, 2351 - 1, 64 - 1) = "1" ), 1, IF( AND( OFFSET($A$1, 2351 - 1, 63 - 1) = "1", OFFSET($A$1, 2351 - 1, 64 - 1) = "0" ), 2, IF( AND( OFFSET($A$1, 2351 - 1, 63 - 1) = "0", OFFSET($A$1, 2351 - 1, 64 - 1) = "1" ), 3, 4 ) ) )</f>
        <v>4</v>
      </c>
    </row>
    <row r="2352" spans="57:65" x14ac:dyDescent="0.25">
      <c r="BE2352" s="6">
        <v>1</v>
      </c>
      <c r="BF2352" s="6" t="str">
        <f>"1"</f>
        <v>1</v>
      </c>
      <c r="BG2352" t="str">
        <f ca="1">IF((OFFSET($A$1, 2352 - 1, 57 - 1)) &gt;= (OFFSET($A$1, 80 - 1, 7 - 1)), "1","0")</f>
        <v>1</v>
      </c>
      <c r="BH2352">
        <f ca="1" xml:space="preserve"> IF( AND( OFFSET($A$1, 2352 - 1, 58 - 1) = "1", OFFSET($A$1, 2352 - 1, 59 - 1) = "1" ), 1, IF( AND( OFFSET($A$1, 2352 - 1, 58 - 1) = "1", OFFSET($A$1, 2352 - 1, 59 - 1) = "0" ), 2, IF( AND( OFFSET($A$1, 2352 - 1, 58 - 1) = "0", OFFSET($A$1, 2352 - 1, 59 - 1) = "1" ), 3, 4 ) ) )</f>
        <v>1</v>
      </c>
      <c r="BJ2352" s="6">
        <v>0</v>
      </c>
      <c r="BK2352" s="6" t="str">
        <f>"0"</f>
        <v>0</v>
      </c>
      <c r="BL2352" t="str">
        <f ca="1">IF((OFFSET($A$1, 2352 - 1, 62 - 1)) &gt;= (OFFSET($A$1, 104 - 1, 7 - 1)), "1","0")</f>
        <v>0</v>
      </c>
      <c r="BM2352">
        <f ca="1" xml:space="preserve"> IF( AND( OFFSET($A$1, 2352 - 1, 63 - 1) = "1", OFFSET($A$1, 2352 - 1, 64 - 1) = "1" ), 1, IF( AND( OFFSET($A$1, 2352 - 1, 63 - 1) = "1", OFFSET($A$1, 2352 - 1, 64 - 1) = "0" ), 2, IF( AND( OFFSET($A$1, 2352 - 1, 63 - 1) = "0", OFFSET($A$1, 2352 - 1, 64 - 1) = "1" ), 3, 4 ) ) )</f>
        <v>4</v>
      </c>
    </row>
    <row r="2353" spans="57:65" x14ac:dyDescent="0.25">
      <c r="BE2353" s="6">
        <v>1</v>
      </c>
      <c r="BF2353" s="6" t="str">
        <f>"1"</f>
        <v>1</v>
      </c>
      <c r="BG2353" t="str">
        <f ca="1">IF((OFFSET($A$1, 2353 - 1, 57 - 1)) &gt;= (OFFSET($A$1, 80 - 1, 7 - 1)), "1","0")</f>
        <v>1</v>
      </c>
      <c r="BH2353">
        <f ca="1" xml:space="preserve"> IF( AND( OFFSET($A$1, 2353 - 1, 58 - 1) = "1", OFFSET($A$1, 2353 - 1, 59 - 1) = "1" ), 1, IF( AND( OFFSET($A$1, 2353 - 1, 58 - 1) = "1", OFFSET($A$1, 2353 - 1, 59 - 1) = "0" ), 2, IF( AND( OFFSET($A$1, 2353 - 1, 58 - 1) = "0", OFFSET($A$1, 2353 - 1, 59 - 1) = "1" ), 3, 4 ) ) )</f>
        <v>1</v>
      </c>
      <c r="BJ2353" s="6">
        <v>0</v>
      </c>
      <c r="BK2353" s="6" t="str">
        <f>"0"</f>
        <v>0</v>
      </c>
      <c r="BL2353" t="str">
        <f ca="1">IF((OFFSET($A$1, 2353 - 1, 62 - 1)) &gt;= (OFFSET($A$1, 104 - 1, 7 - 1)), "1","0")</f>
        <v>0</v>
      </c>
      <c r="BM2353">
        <f ca="1" xml:space="preserve"> IF( AND( OFFSET($A$1, 2353 - 1, 63 - 1) = "1", OFFSET($A$1, 2353 - 1, 64 - 1) = "1" ), 1, IF( AND( OFFSET($A$1, 2353 - 1, 63 - 1) = "1", OFFSET($A$1, 2353 - 1, 64 - 1) = "0" ), 2, IF( AND( OFFSET($A$1, 2353 - 1, 63 - 1) = "0", OFFSET($A$1, 2353 - 1, 64 - 1) = "1" ), 3, 4 ) ) )</f>
        <v>4</v>
      </c>
    </row>
    <row r="2354" spans="57:65" x14ac:dyDescent="0.25">
      <c r="BE2354" s="6">
        <v>1</v>
      </c>
      <c r="BF2354" s="6" t="str">
        <f>"1"</f>
        <v>1</v>
      </c>
      <c r="BG2354" t="str">
        <f ca="1">IF((OFFSET($A$1, 2354 - 1, 57 - 1)) &gt;= (OFFSET($A$1, 80 - 1, 7 - 1)), "1","0")</f>
        <v>1</v>
      </c>
      <c r="BH2354">
        <f ca="1" xml:space="preserve"> IF( AND( OFFSET($A$1, 2354 - 1, 58 - 1) = "1", OFFSET($A$1, 2354 - 1, 59 - 1) = "1" ), 1, IF( AND( OFFSET($A$1, 2354 - 1, 58 - 1) = "1", OFFSET($A$1, 2354 - 1, 59 - 1) = "0" ), 2, IF( AND( OFFSET($A$1, 2354 - 1, 58 - 1) = "0", OFFSET($A$1, 2354 - 1, 59 - 1) = "1" ), 3, 4 ) ) )</f>
        <v>1</v>
      </c>
      <c r="BJ2354" s="6">
        <v>1</v>
      </c>
      <c r="BK2354" s="6" t="str">
        <f>"1"</f>
        <v>1</v>
      </c>
      <c r="BL2354" t="str">
        <f ca="1">IF((OFFSET($A$1, 2354 - 1, 62 - 1)) &gt;= (OFFSET($A$1, 104 - 1, 7 - 1)), "1","0")</f>
        <v>1</v>
      </c>
      <c r="BM2354">
        <f ca="1" xml:space="preserve"> IF( AND( OFFSET($A$1, 2354 - 1, 63 - 1) = "1", OFFSET($A$1, 2354 - 1, 64 - 1) = "1" ), 1, IF( AND( OFFSET($A$1, 2354 - 1, 63 - 1) = "1", OFFSET($A$1, 2354 - 1, 64 - 1) = "0" ), 2, IF( AND( OFFSET($A$1, 2354 - 1, 63 - 1) = "0", OFFSET($A$1, 2354 - 1, 64 - 1) = "1" ), 3, 4 ) ) )</f>
        <v>1</v>
      </c>
    </row>
    <row r="2355" spans="57:65" x14ac:dyDescent="0.25">
      <c r="BE2355" s="6">
        <v>1</v>
      </c>
      <c r="BF2355" s="6" t="str">
        <f>"1"</f>
        <v>1</v>
      </c>
      <c r="BG2355" t="str">
        <f ca="1">IF((OFFSET($A$1, 2355 - 1, 57 - 1)) &gt;= (OFFSET($A$1, 80 - 1, 7 - 1)), "1","0")</f>
        <v>1</v>
      </c>
      <c r="BH2355">
        <f ca="1" xml:space="preserve"> IF( AND( OFFSET($A$1, 2355 - 1, 58 - 1) = "1", OFFSET($A$1, 2355 - 1, 59 - 1) = "1" ), 1, IF( AND( OFFSET($A$1, 2355 - 1, 58 - 1) = "1", OFFSET($A$1, 2355 - 1, 59 - 1) = "0" ), 2, IF( AND( OFFSET($A$1, 2355 - 1, 58 - 1) = "0", OFFSET($A$1, 2355 - 1, 59 - 1) = "1" ), 3, 4 ) ) )</f>
        <v>1</v>
      </c>
      <c r="BJ2355" s="6">
        <v>1</v>
      </c>
      <c r="BK2355" s="6" t="str">
        <f>"1"</f>
        <v>1</v>
      </c>
      <c r="BL2355" t="str">
        <f ca="1">IF((OFFSET($A$1, 2355 - 1, 62 - 1)) &gt;= (OFFSET($A$1, 104 - 1, 7 - 1)), "1","0")</f>
        <v>1</v>
      </c>
      <c r="BM2355">
        <f ca="1" xml:space="preserve"> IF( AND( OFFSET($A$1, 2355 - 1, 63 - 1) = "1", OFFSET($A$1, 2355 - 1, 64 - 1) = "1" ), 1, IF( AND( OFFSET($A$1, 2355 - 1, 63 - 1) = "1", OFFSET($A$1, 2355 - 1, 64 - 1) = "0" ), 2, IF( AND( OFFSET($A$1, 2355 - 1, 63 - 1) = "0", OFFSET($A$1, 2355 - 1, 64 - 1) = "1" ), 3, 4 ) ) )</f>
        <v>1</v>
      </c>
    </row>
    <row r="2356" spans="57:65" x14ac:dyDescent="0.25">
      <c r="BE2356" s="6">
        <v>0</v>
      </c>
      <c r="BF2356" s="6" t="str">
        <f>"0"</f>
        <v>0</v>
      </c>
      <c r="BG2356" t="str">
        <f ca="1">IF((OFFSET($A$1, 2356 - 1, 57 - 1)) &gt;= (OFFSET($A$1, 80 - 1, 7 - 1)), "1","0")</f>
        <v>0</v>
      </c>
      <c r="BH2356">
        <f ca="1" xml:space="preserve"> IF( AND( OFFSET($A$1, 2356 - 1, 58 - 1) = "1", OFFSET($A$1, 2356 - 1, 59 - 1) = "1" ), 1, IF( AND( OFFSET($A$1, 2356 - 1, 58 - 1) = "1", OFFSET($A$1, 2356 - 1, 59 - 1) = "0" ), 2, IF( AND( OFFSET($A$1, 2356 - 1, 58 - 1) = "0", OFFSET($A$1, 2356 - 1, 59 - 1) = "1" ), 3, 4 ) ) )</f>
        <v>4</v>
      </c>
      <c r="BJ2356" s="6">
        <v>0</v>
      </c>
      <c r="BK2356" s="6" t="str">
        <f>"0"</f>
        <v>0</v>
      </c>
      <c r="BL2356" t="str">
        <f ca="1">IF((OFFSET($A$1, 2356 - 1, 62 - 1)) &gt;= (OFFSET($A$1, 104 - 1, 7 - 1)), "1","0")</f>
        <v>0</v>
      </c>
      <c r="BM2356">
        <f ca="1" xml:space="preserve"> IF( AND( OFFSET($A$1, 2356 - 1, 63 - 1) = "1", OFFSET($A$1, 2356 - 1, 64 - 1) = "1" ), 1, IF( AND( OFFSET($A$1, 2356 - 1, 63 - 1) = "1", OFFSET($A$1, 2356 - 1, 64 - 1) = "0" ), 2, IF( AND( OFFSET($A$1, 2356 - 1, 63 - 1) = "0", OFFSET($A$1, 2356 - 1, 64 - 1) = "1" ), 3, 4 ) ) )</f>
        <v>4</v>
      </c>
    </row>
    <row r="2357" spans="57:65" x14ac:dyDescent="0.25">
      <c r="BE2357" s="6">
        <v>1</v>
      </c>
      <c r="BF2357" s="6" t="str">
        <f>"1"</f>
        <v>1</v>
      </c>
      <c r="BG2357" t="str">
        <f ca="1">IF((OFFSET($A$1, 2357 - 1, 57 - 1)) &gt;= (OFFSET($A$1, 80 - 1, 7 - 1)), "1","0")</f>
        <v>1</v>
      </c>
      <c r="BH2357">
        <f ca="1" xml:space="preserve"> IF( AND( OFFSET($A$1, 2357 - 1, 58 - 1) = "1", OFFSET($A$1, 2357 - 1, 59 - 1) = "1" ), 1, IF( AND( OFFSET($A$1, 2357 - 1, 58 - 1) = "1", OFFSET($A$1, 2357 - 1, 59 - 1) = "0" ), 2, IF( AND( OFFSET($A$1, 2357 - 1, 58 - 1) = "0", OFFSET($A$1, 2357 - 1, 59 - 1) = "1" ), 3, 4 ) ) )</f>
        <v>1</v>
      </c>
      <c r="BJ2357" s="6">
        <v>0.6</v>
      </c>
      <c r="BK2357" s="6" t="str">
        <f>"1"</f>
        <v>1</v>
      </c>
      <c r="BL2357" t="str">
        <f ca="1">IF((OFFSET($A$1, 2357 - 1, 62 - 1)) &gt;= (OFFSET($A$1, 104 - 1, 7 - 1)), "1","0")</f>
        <v>1</v>
      </c>
      <c r="BM2357">
        <f ca="1" xml:space="preserve"> IF( AND( OFFSET($A$1, 2357 - 1, 63 - 1) = "1", OFFSET($A$1, 2357 - 1, 64 - 1) = "1" ), 1, IF( AND( OFFSET($A$1, 2357 - 1, 63 - 1) = "1", OFFSET($A$1, 2357 - 1, 64 - 1) = "0" ), 2, IF( AND( OFFSET($A$1, 2357 - 1, 63 - 1) = "0", OFFSET($A$1, 2357 - 1, 64 - 1) = "1" ), 3, 4 ) ) )</f>
        <v>1</v>
      </c>
    </row>
    <row r="2358" spans="57:65" x14ac:dyDescent="0.25">
      <c r="BE2358" s="6">
        <v>1</v>
      </c>
      <c r="BF2358" s="6" t="str">
        <f>"1"</f>
        <v>1</v>
      </c>
      <c r="BG2358" t="str">
        <f ca="1">IF((OFFSET($A$1, 2358 - 1, 57 - 1)) &gt;= (OFFSET($A$1, 80 - 1, 7 - 1)), "1","0")</f>
        <v>1</v>
      </c>
      <c r="BH2358">
        <f ca="1" xml:space="preserve"> IF( AND( OFFSET($A$1, 2358 - 1, 58 - 1) = "1", OFFSET($A$1, 2358 - 1, 59 - 1) = "1" ), 1, IF( AND( OFFSET($A$1, 2358 - 1, 58 - 1) = "1", OFFSET($A$1, 2358 - 1, 59 - 1) = "0" ), 2, IF( AND( OFFSET($A$1, 2358 - 1, 58 - 1) = "0", OFFSET($A$1, 2358 - 1, 59 - 1) = "1" ), 3, 4 ) ) )</f>
        <v>1</v>
      </c>
      <c r="BJ2358" s="6">
        <v>0</v>
      </c>
      <c r="BK2358" s="6" t="str">
        <f>"0"</f>
        <v>0</v>
      </c>
      <c r="BL2358" t="str">
        <f ca="1">IF((OFFSET($A$1, 2358 - 1, 62 - 1)) &gt;= (OFFSET($A$1, 104 - 1, 7 - 1)), "1","0")</f>
        <v>0</v>
      </c>
      <c r="BM2358">
        <f ca="1" xml:space="preserve"> IF( AND( OFFSET($A$1, 2358 - 1, 63 - 1) = "1", OFFSET($A$1, 2358 - 1, 64 - 1) = "1" ), 1, IF( AND( OFFSET($A$1, 2358 - 1, 63 - 1) = "1", OFFSET($A$1, 2358 - 1, 64 - 1) = "0" ), 2, IF( AND( OFFSET($A$1, 2358 - 1, 63 - 1) = "0", OFFSET($A$1, 2358 - 1, 64 - 1) = "1" ), 3, 4 ) ) )</f>
        <v>4</v>
      </c>
    </row>
    <row r="2359" spans="57:65" x14ac:dyDescent="0.25">
      <c r="BE2359" s="6">
        <v>1</v>
      </c>
      <c r="BF2359" s="6" t="str">
        <f>"1"</f>
        <v>1</v>
      </c>
      <c r="BG2359" t="str">
        <f ca="1">IF((OFFSET($A$1, 2359 - 1, 57 - 1)) &gt;= (OFFSET($A$1, 80 - 1, 7 - 1)), "1","0")</f>
        <v>1</v>
      </c>
      <c r="BH2359">
        <f ca="1" xml:space="preserve"> IF( AND( OFFSET($A$1, 2359 - 1, 58 - 1) = "1", OFFSET($A$1, 2359 - 1, 59 - 1) = "1" ), 1, IF( AND( OFFSET($A$1, 2359 - 1, 58 - 1) = "1", OFFSET($A$1, 2359 - 1, 59 - 1) = "0" ), 2, IF( AND( OFFSET($A$1, 2359 - 1, 58 - 1) = "0", OFFSET($A$1, 2359 - 1, 59 - 1) = "1" ), 3, 4 ) ) )</f>
        <v>1</v>
      </c>
      <c r="BJ2359" s="6">
        <v>1</v>
      </c>
      <c r="BK2359" s="6" t="str">
        <f>"1"</f>
        <v>1</v>
      </c>
      <c r="BL2359" t="str">
        <f ca="1">IF((OFFSET($A$1, 2359 - 1, 62 - 1)) &gt;= (OFFSET($A$1, 104 - 1, 7 - 1)), "1","0")</f>
        <v>1</v>
      </c>
      <c r="BM2359">
        <f ca="1" xml:space="preserve"> IF( AND( OFFSET($A$1, 2359 - 1, 63 - 1) = "1", OFFSET($A$1, 2359 - 1, 64 - 1) = "1" ), 1, IF( AND( OFFSET($A$1, 2359 - 1, 63 - 1) = "1", OFFSET($A$1, 2359 - 1, 64 - 1) = "0" ), 2, IF( AND( OFFSET($A$1, 2359 - 1, 63 - 1) = "0", OFFSET($A$1, 2359 - 1, 64 - 1) = "1" ), 3, 4 ) ) )</f>
        <v>1</v>
      </c>
    </row>
    <row r="2360" spans="57:65" x14ac:dyDescent="0.25">
      <c r="BE2360" s="6">
        <v>0.2</v>
      </c>
      <c r="BF2360" s="6" t="str">
        <f>"0"</f>
        <v>0</v>
      </c>
      <c r="BG2360" t="str">
        <f ca="1">IF((OFFSET($A$1, 2360 - 1, 57 - 1)) &gt;= (OFFSET($A$1, 80 - 1, 7 - 1)), "1","0")</f>
        <v>0</v>
      </c>
      <c r="BH2360">
        <f ca="1" xml:space="preserve"> IF( AND( OFFSET($A$1, 2360 - 1, 58 - 1) = "1", OFFSET($A$1, 2360 - 1, 59 - 1) = "1" ), 1, IF( AND( OFFSET($A$1, 2360 - 1, 58 - 1) = "1", OFFSET($A$1, 2360 - 1, 59 - 1) = "0" ), 2, IF( AND( OFFSET($A$1, 2360 - 1, 58 - 1) = "0", OFFSET($A$1, 2360 - 1, 59 - 1) = "1" ), 3, 4 ) ) )</f>
        <v>4</v>
      </c>
      <c r="BJ2360" s="6">
        <v>0</v>
      </c>
      <c r="BK2360" s="6" t="str">
        <f>"0"</f>
        <v>0</v>
      </c>
      <c r="BL2360" t="str">
        <f ca="1">IF((OFFSET($A$1, 2360 - 1, 62 - 1)) &gt;= (OFFSET($A$1, 104 - 1, 7 - 1)), "1","0")</f>
        <v>0</v>
      </c>
      <c r="BM2360">
        <f ca="1" xml:space="preserve"> IF( AND( OFFSET($A$1, 2360 - 1, 63 - 1) = "1", OFFSET($A$1, 2360 - 1, 64 - 1) = "1" ), 1, IF( AND( OFFSET($A$1, 2360 - 1, 63 - 1) = "1", OFFSET($A$1, 2360 - 1, 64 - 1) = "0" ), 2, IF( AND( OFFSET($A$1, 2360 - 1, 63 - 1) = "0", OFFSET($A$1, 2360 - 1, 64 - 1) = "1" ), 3, 4 ) ) )</f>
        <v>4</v>
      </c>
    </row>
    <row r="2361" spans="57:65" x14ac:dyDescent="0.25">
      <c r="BE2361" s="6">
        <v>1</v>
      </c>
      <c r="BF2361" s="6" t="str">
        <f>"1"</f>
        <v>1</v>
      </c>
      <c r="BG2361" t="str">
        <f ca="1">IF((OFFSET($A$1, 2361 - 1, 57 - 1)) &gt;= (OFFSET($A$1, 80 - 1, 7 - 1)), "1","0")</f>
        <v>1</v>
      </c>
      <c r="BH2361">
        <f ca="1" xml:space="preserve"> IF( AND( OFFSET($A$1, 2361 - 1, 58 - 1) = "1", OFFSET($A$1, 2361 - 1, 59 - 1) = "1" ), 1, IF( AND( OFFSET($A$1, 2361 - 1, 58 - 1) = "1", OFFSET($A$1, 2361 - 1, 59 - 1) = "0" ), 2, IF( AND( OFFSET($A$1, 2361 - 1, 58 - 1) = "0", OFFSET($A$1, 2361 - 1, 59 - 1) = "1" ), 3, 4 ) ) )</f>
        <v>1</v>
      </c>
      <c r="BJ2361" s="6">
        <v>0</v>
      </c>
      <c r="BK2361" s="6" t="str">
        <f>"0"</f>
        <v>0</v>
      </c>
      <c r="BL2361" t="str">
        <f ca="1">IF((OFFSET($A$1, 2361 - 1, 62 - 1)) &gt;= (OFFSET($A$1, 104 - 1, 7 - 1)), "1","0")</f>
        <v>0</v>
      </c>
      <c r="BM2361">
        <f ca="1" xml:space="preserve"> IF( AND( OFFSET($A$1, 2361 - 1, 63 - 1) = "1", OFFSET($A$1, 2361 - 1, 64 - 1) = "1" ), 1, IF( AND( OFFSET($A$1, 2361 - 1, 63 - 1) = "1", OFFSET($A$1, 2361 - 1, 64 - 1) = "0" ), 2, IF( AND( OFFSET($A$1, 2361 - 1, 63 - 1) = "0", OFFSET($A$1, 2361 - 1, 64 - 1) = "1" ), 3, 4 ) ) )</f>
        <v>4</v>
      </c>
    </row>
    <row r="2362" spans="57:65" x14ac:dyDescent="0.25">
      <c r="BE2362" s="6">
        <v>0</v>
      </c>
      <c r="BF2362" s="6" t="str">
        <f>"0"</f>
        <v>0</v>
      </c>
      <c r="BG2362" t="str">
        <f ca="1">IF((OFFSET($A$1, 2362 - 1, 57 - 1)) &gt;= (OFFSET($A$1, 80 - 1, 7 - 1)), "1","0")</f>
        <v>0</v>
      </c>
      <c r="BH2362">
        <f ca="1" xml:space="preserve"> IF( AND( OFFSET($A$1, 2362 - 1, 58 - 1) = "1", OFFSET($A$1, 2362 - 1, 59 - 1) = "1" ), 1, IF( AND( OFFSET($A$1, 2362 - 1, 58 - 1) = "1", OFFSET($A$1, 2362 - 1, 59 - 1) = "0" ), 2, IF( AND( OFFSET($A$1, 2362 - 1, 58 - 1) = "0", OFFSET($A$1, 2362 - 1, 59 - 1) = "1" ), 3, 4 ) ) )</f>
        <v>4</v>
      </c>
      <c r="BJ2362" s="6">
        <v>0.2</v>
      </c>
      <c r="BK2362" s="6" t="str">
        <f>"0"</f>
        <v>0</v>
      </c>
      <c r="BL2362" t="str">
        <f ca="1">IF((OFFSET($A$1, 2362 - 1, 62 - 1)) &gt;= (OFFSET($A$1, 104 - 1, 7 - 1)), "1","0")</f>
        <v>0</v>
      </c>
      <c r="BM2362">
        <f ca="1" xml:space="preserve"> IF( AND( OFFSET($A$1, 2362 - 1, 63 - 1) = "1", OFFSET($A$1, 2362 - 1, 64 - 1) = "1" ), 1, IF( AND( OFFSET($A$1, 2362 - 1, 63 - 1) = "1", OFFSET($A$1, 2362 - 1, 64 - 1) = "0" ), 2, IF( AND( OFFSET($A$1, 2362 - 1, 63 - 1) = "0", OFFSET($A$1, 2362 - 1, 64 - 1) = "1" ), 3, 4 ) ) )</f>
        <v>4</v>
      </c>
    </row>
    <row r="2363" spans="57:65" x14ac:dyDescent="0.25">
      <c r="BE2363" s="6">
        <v>0</v>
      </c>
      <c r="BF2363" s="6" t="str">
        <f>"0"</f>
        <v>0</v>
      </c>
      <c r="BG2363" t="str">
        <f ca="1">IF((OFFSET($A$1, 2363 - 1, 57 - 1)) &gt;= (OFFSET($A$1, 80 - 1, 7 - 1)), "1","0")</f>
        <v>0</v>
      </c>
      <c r="BH2363">
        <f ca="1" xml:space="preserve"> IF( AND( OFFSET($A$1, 2363 - 1, 58 - 1) = "1", OFFSET($A$1, 2363 - 1, 59 - 1) = "1" ), 1, IF( AND( OFFSET($A$1, 2363 - 1, 58 - 1) = "1", OFFSET($A$1, 2363 - 1, 59 - 1) = "0" ), 2, IF( AND( OFFSET($A$1, 2363 - 1, 58 - 1) = "0", OFFSET($A$1, 2363 - 1, 59 - 1) = "1" ), 3, 4 ) ) )</f>
        <v>4</v>
      </c>
      <c r="BJ2363" s="6">
        <v>0</v>
      </c>
      <c r="BK2363" s="6" t="str">
        <f>"0"</f>
        <v>0</v>
      </c>
      <c r="BL2363" t="str">
        <f ca="1">IF((OFFSET($A$1, 2363 - 1, 62 - 1)) &gt;= (OFFSET($A$1, 104 - 1, 7 - 1)), "1","0")</f>
        <v>0</v>
      </c>
      <c r="BM2363">
        <f ca="1" xml:space="preserve"> IF( AND( OFFSET($A$1, 2363 - 1, 63 - 1) = "1", OFFSET($A$1, 2363 - 1, 64 - 1) = "1" ), 1, IF( AND( OFFSET($A$1, 2363 - 1, 63 - 1) = "1", OFFSET($A$1, 2363 - 1, 64 - 1) = "0" ), 2, IF( AND( OFFSET($A$1, 2363 - 1, 63 - 1) = "0", OFFSET($A$1, 2363 - 1, 64 - 1) = "1" ), 3, 4 ) ) )</f>
        <v>4</v>
      </c>
    </row>
    <row r="2364" spans="57:65" x14ac:dyDescent="0.25">
      <c r="BE2364" s="6">
        <v>1</v>
      </c>
      <c r="BF2364" s="6" t="str">
        <f>"1"</f>
        <v>1</v>
      </c>
      <c r="BG2364" t="str">
        <f ca="1">IF((OFFSET($A$1, 2364 - 1, 57 - 1)) &gt;= (OFFSET($A$1, 80 - 1, 7 - 1)), "1","0")</f>
        <v>1</v>
      </c>
      <c r="BH2364">
        <f ca="1" xml:space="preserve"> IF( AND( OFFSET($A$1, 2364 - 1, 58 - 1) = "1", OFFSET($A$1, 2364 - 1, 59 - 1) = "1" ), 1, IF( AND( OFFSET($A$1, 2364 - 1, 58 - 1) = "1", OFFSET($A$1, 2364 - 1, 59 - 1) = "0" ), 2, IF( AND( OFFSET($A$1, 2364 - 1, 58 - 1) = "0", OFFSET($A$1, 2364 - 1, 59 - 1) = "1" ), 3, 4 ) ) )</f>
        <v>1</v>
      </c>
      <c r="BJ2364" s="6">
        <v>0</v>
      </c>
      <c r="BK2364" s="6" t="str">
        <f>"0"</f>
        <v>0</v>
      </c>
      <c r="BL2364" t="str">
        <f ca="1">IF((OFFSET($A$1, 2364 - 1, 62 - 1)) &gt;= (OFFSET($A$1, 104 - 1, 7 - 1)), "1","0")</f>
        <v>0</v>
      </c>
      <c r="BM2364">
        <f ca="1" xml:space="preserve"> IF( AND( OFFSET($A$1, 2364 - 1, 63 - 1) = "1", OFFSET($A$1, 2364 - 1, 64 - 1) = "1" ), 1, IF( AND( OFFSET($A$1, 2364 - 1, 63 - 1) = "1", OFFSET($A$1, 2364 - 1, 64 - 1) = "0" ), 2, IF( AND( OFFSET($A$1, 2364 - 1, 63 - 1) = "0", OFFSET($A$1, 2364 - 1, 64 - 1) = "1" ), 3, 4 ) ) )</f>
        <v>4</v>
      </c>
    </row>
    <row r="2365" spans="57:65" x14ac:dyDescent="0.25">
      <c r="BE2365" s="6">
        <v>0</v>
      </c>
      <c r="BF2365" s="6" t="str">
        <f>"0"</f>
        <v>0</v>
      </c>
      <c r="BG2365" t="str">
        <f ca="1">IF((OFFSET($A$1, 2365 - 1, 57 - 1)) &gt;= (OFFSET($A$1, 80 - 1, 7 - 1)), "1","0")</f>
        <v>0</v>
      </c>
      <c r="BH2365">
        <f ca="1" xml:space="preserve"> IF( AND( OFFSET($A$1, 2365 - 1, 58 - 1) = "1", OFFSET($A$1, 2365 - 1, 59 - 1) = "1" ), 1, IF( AND( OFFSET($A$1, 2365 - 1, 58 - 1) = "1", OFFSET($A$1, 2365 - 1, 59 - 1) = "0" ), 2, IF( AND( OFFSET($A$1, 2365 - 1, 58 - 1) = "0", OFFSET($A$1, 2365 - 1, 59 - 1) = "1" ), 3, 4 ) ) )</f>
        <v>4</v>
      </c>
      <c r="BJ2365" s="6">
        <v>0.2</v>
      </c>
      <c r="BK2365" s="6" t="str">
        <f>"0"</f>
        <v>0</v>
      </c>
      <c r="BL2365" t="str">
        <f ca="1">IF((OFFSET($A$1, 2365 - 1, 62 - 1)) &gt;= (OFFSET($A$1, 104 - 1, 7 - 1)), "1","0")</f>
        <v>0</v>
      </c>
      <c r="BM2365">
        <f ca="1" xml:space="preserve"> IF( AND( OFFSET($A$1, 2365 - 1, 63 - 1) = "1", OFFSET($A$1, 2365 - 1, 64 - 1) = "1" ), 1, IF( AND( OFFSET($A$1, 2365 - 1, 63 - 1) = "1", OFFSET($A$1, 2365 - 1, 64 - 1) = "0" ), 2, IF( AND( OFFSET($A$1, 2365 - 1, 63 - 1) = "0", OFFSET($A$1, 2365 - 1, 64 - 1) = "1" ), 3, 4 ) ) )</f>
        <v>4</v>
      </c>
    </row>
    <row r="2366" spans="57:65" x14ac:dyDescent="0.25">
      <c r="BE2366" s="6">
        <v>0</v>
      </c>
      <c r="BF2366" s="6" t="str">
        <f>"0"</f>
        <v>0</v>
      </c>
      <c r="BG2366" t="str">
        <f ca="1">IF((OFFSET($A$1, 2366 - 1, 57 - 1)) &gt;= (OFFSET($A$1, 80 - 1, 7 - 1)), "1","0")</f>
        <v>0</v>
      </c>
      <c r="BH2366">
        <f ca="1" xml:space="preserve"> IF( AND( OFFSET($A$1, 2366 - 1, 58 - 1) = "1", OFFSET($A$1, 2366 - 1, 59 - 1) = "1" ), 1, IF( AND( OFFSET($A$1, 2366 - 1, 58 - 1) = "1", OFFSET($A$1, 2366 - 1, 59 - 1) = "0" ), 2, IF( AND( OFFSET($A$1, 2366 - 1, 58 - 1) = "0", OFFSET($A$1, 2366 - 1, 59 - 1) = "1" ), 3, 4 ) ) )</f>
        <v>4</v>
      </c>
      <c r="BJ2366" s="6">
        <v>0</v>
      </c>
      <c r="BK2366" s="6" t="str">
        <f>"0"</f>
        <v>0</v>
      </c>
      <c r="BL2366" t="str">
        <f ca="1">IF((OFFSET($A$1, 2366 - 1, 62 - 1)) &gt;= (OFFSET($A$1, 104 - 1, 7 - 1)), "1","0")</f>
        <v>0</v>
      </c>
      <c r="BM2366">
        <f ca="1" xml:space="preserve"> IF( AND( OFFSET($A$1, 2366 - 1, 63 - 1) = "1", OFFSET($A$1, 2366 - 1, 64 - 1) = "1" ), 1, IF( AND( OFFSET($A$1, 2366 - 1, 63 - 1) = "1", OFFSET($A$1, 2366 - 1, 64 - 1) = "0" ), 2, IF( AND( OFFSET($A$1, 2366 - 1, 63 - 1) = "0", OFFSET($A$1, 2366 - 1, 64 - 1) = "1" ), 3, 4 ) ) )</f>
        <v>4</v>
      </c>
    </row>
    <row r="2367" spans="57:65" x14ac:dyDescent="0.25">
      <c r="BE2367" s="6">
        <v>0</v>
      </c>
      <c r="BF2367" s="6" t="str">
        <f>"0"</f>
        <v>0</v>
      </c>
      <c r="BG2367" t="str">
        <f ca="1">IF((OFFSET($A$1, 2367 - 1, 57 - 1)) &gt;= (OFFSET($A$1, 80 - 1, 7 - 1)), "1","0")</f>
        <v>0</v>
      </c>
      <c r="BH2367">
        <f ca="1" xml:space="preserve"> IF( AND( OFFSET($A$1, 2367 - 1, 58 - 1) = "1", OFFSET($A$1, 2367 - 1, 59 - 1) = "1" ), 1, IF( AND( OFFSET($A$1, 2367 - 1, 58 - 1) = "1", OFFSET($A$1, 2367 - 1, 59 - 1) = "0" ), 2, IF( AND( OFFSET($A$1, 2367 - 1, 58 - 1) = "0", OFFSET($A$1, 2367 - 1, 59 - 1) = "1" ), 3, 4 ) ) )</f>
        <v>4</v>
      </c>
      <c r="BJ2367" s="6">
        <v>0.4</v>
      </c>
      <c r="BK2367" s="6" t="str">
        <f>"1"</f>
        <v>1</v>
      </c>
      <c r="BL2367" t="str">
        <f ca="1">IF((OFFSET($A$1, 2367 - 1, 62 - 1)) &gt;= (OFFSET($A$1, 104 - 1, 7 - 1)), "1","0")</f>
        <v>0</v>
      </c>
      <c r="BM2367">
        <f ca="1" xml:space="preserve"> IF( AND( OFFSET($A$1, 2367 - 1, 63 - 1) = "1", OFFSET($A$1, 2367 - 1, 64 - 1) = "1" ), 1, IF( AND( OFFSET($A$1, 2367 - 1, 63 - 1) = "1", OFFSET($A$1, 2367 - 1, 64 - 1) = "0" ), 2, IF( AND( OFFSET($A$1, 2367 - 1, 63 - 1) = "0", OFFSET($A$1, 2367 - 1, 64 - 1) = "1" ), 3, 4 ) ) )</f>
        <v>2</v>
      </c>
    </row>
    <row r="2368" spans="57:65" x14ac:dyDescent="0.25">
      <c r="BE2368" s="6">
        <v>1</v>
      </c>
      <c r="BF2368" s="6" t="str">
        <f>"1"</f>
        <v>1</v>
      </c>
      <c r="BG2368" t="str">
        <f ca="1">IF((OFFSET($A$1, 2368 - 1, 57 - 1)) &gt;= (OFFSET($A$1, 80 - 1, 7 - 1)), "1","0")</f>
        <v>1</v>
      </c>
      <c r="BH2368">
        <f ca="1" xml:space="preserve"> IF( AND( OFFSET($A$1, 2368 - 1, 58 - 1) = "1", OFFSET($A$1, 2368 - 1, 59 - 1) = "1" ), 1, IF( AND( OFFSET($A$1, 2368 - 1, 58 - 1) = "1", OFFSET($A$1, 2368 - 1, 59 - 1) = "0" ), 2, IF( AND( OFFSET($A$1, 2368 - 1, 58 - 1) = "0", OFFSET($A$1, 2368 - 1, 59 - 1) = "1" ), 3, 4 ) ) )</f>
        <v>1</v>
      </c>
      <c r="BJ2368" s="6">
        <v>0.2</v>
      </c>
      <c r="BK2368" s="6" t="str">
        <f>"0"</f>
        <v>0</v>
      </c>
      <c r="BL2368" t="str">
        <f ca="1">IF((OFFSET($A$1, 2368 - 1, 62 - 1)) &gt;= (OFFSET($A$1, 104 - 1, 7 - 1)), "1","0")</f>
        <v>0</v>
      </c>
      <c r="BM2368">
        <f ca="1" xml:space="preserve"> IF( AND( OFFSET($A$1, 2368 - 1, 63 - 1) = "1", OFFSET($A$1, 2368 - 1, 64 - 1) = "1" ), 1, IF( AND( OFFSET($A$1, 2368 - 1, 63 - 1) = "1", OFFSET($A$1, 2368 - 1, 64 - 1) = "0" ), 2, IF( AND( OFFSET($A$1, 2368 - 1, 63 - 1) = "0", OFFSET($A$1, 2368 - 1, 64 - 1) = "1" ), 3, 4 ) ) )</f>
        <v>4</v>
      </c>
    </row>
    <row r="2369" spans="57:65" x14ac:dyDescent="0.25">
      <c r="BE2369" s="6">
        <v>0</v>
      </c>
      <c r="BF2369" s="6" t="str">
        <f>"0"</f>
        <v>0</v>
      </c>
      <c r="BG2369" t="str">
        <f ca="1">IF((OFFSET($A$1, 2369 - 1, 57 - 1)) &gt;= (OFFSET($A$1, 80 - 1, 7 - 1)), "1","0")</f>
        <v>0</v>
      </c>
      <c r="BH2369">
        <f ca="1" xml:space="preserve"> IF( AND( OFFSET($A$1, 2369 - 1, 58 - 1) = "1", OFFSET($A$1, 2369 - 1, 59 - 1) = "1" ), 1, IF( AND( OFFSET($A$1, 2369 - 1, 58 - 1) = "1", OFFSET($A$1, 2369 - 1, 59 - 1) = "0" ), 2, IF( AND( OFFSET($A$1, 2369 - 1, 58 - 1) = "0", OFFSET($A$1, 2369 - 1, 59 - 1) = "1" ), 3, 4 ) ) )</f>
        <v>4</v>
      </c>
      <c r="BJ2369" s="6">
        <v>0.2</v>
      </c>
      <c r="BK2369" s="6" t="str">
        <f>"0"</f>
        <v>0</v>
      </c>
      <c r="BL2369" t="str">
        <f ca="1">IF((OFFSET($A$1, 2369 - 1, 62 - 1)) &gt;= (OFFSET($A$1, 104 - 1, 7 - 1)), "1","0")</f>
        <v>0</v>
      </c>
      <c r="BM2369">
        <f ca="1" xml:space="preserve"> IF( AND( OFFSET($A$1, 2369 - 1, 63 - 1) = "1", OFFSET($A$1, 2369 - 1, 64 - 1) = "1" ), 1, IF( AND( OFFSET($A$1, 2369 - 1, 63 - 1) = "1", OFFSET($A$1, 2369 - 1, 64 - 1) = "0" ), 2, IF( AND( OFFSET($A$1, 2369 - 1, 63 - 1) = "0", OFFSET($A$1, 2369 - 1, 64 - 1) = "1" ), 3, 4 ) ) )</f>
        <v>4</v>
      </c>
    </row>
    <row r="2370" spans="57:65" x14ac:dyDescent="0.25">
      <c r="BE2370" s="6">
        <v>0</v>
      </c>
      <c r="BF2370" s="6" t="str">
        <f>"0"</f>
        <v>0</v>
      </c>
      <c r="BG2370" t="str">
        <f ca="1">IF((OFFSET($A$1, 2370 - 1, 57 - 1)) &gt;= (OFFSET($A$1, 80 - 1, 7 - 1)), "1","0")</f>
        <v>0</v>
      </c>
      <c r="BH2370">
        <f ca="1" xml:space="preserve"> IF( AND( OFFSET($A$1, 2370 - 1, 58 - 1) = "1", OFFSET($A$1, 2370 - 1, 59 - 1) = "1" ), 1, IF( AND( OFFSET($A$1, 2370 - 1, 58 - 1) = "1", OFFSET($A$1, 2370 - 1, 59 - 1) = "0" ), 2, IF( AND( OFFSET($A$1, 2370 - 1, 58 - 1) = "0", OFFSET($A$1, 2370 - 1, 59 - 1) = "1" ), 3, 4 ) ) )</f>
        <v>4</v>
      </c>
      <c r="BJ2370" s="6">
        <v>1</v>
      </c>
      <c r="BK2370" s="6" t="str">
        <f>"1"</f>
        <v>1</v>
      </c>
      <c r="BL2370" t="str">
        <f ca="1">IF((OFFSET($A$1, 2370 - 1, 62 - 1)) &gt;= (OFFSET($A$1, 104 - 1, 7 - 1)), "1","0")</f>
        <v>1</v>
      </c>
      <c r="BM2370">
        <f ca="1" xml:space="preserve"> IF( AND( OFFSET($A$1, 2370 - 1, 63 - 1) = "1", OFFSET($A$1, 2370 - 1, 64 - 1) = "1" ), 1, IF( AND( OFFSET($A$1, 2370 - 1, 63 - 1) = "1", OFFSET($A$1, 2370 - 1, 64 - 1) = "0" ), 2, IF( AND( OFFSET($A$1, 2370 - 1, 63 - 1) = "0", OFFSET($A$1, 2370 - 1, 64 - 1) = "1" ), 3, 4 ) ) )</f>
        <v>1</v>
      </c>
    </row>
    <row r="2371" spans="57:65" x14ac:dyDescent="0.25">
      <c r="BE2371" s="6">
        <v>0</v>
      </c>
      <c r="BF2371" s="6" t="str">
        <f>"0"</f>
        <v>0</v>
      </c>
      <c r="BG2371" t="str">
        <f ca="1">IF((OFFSET($A$1, 2371 - 1, 57 - 1)) &gt;= (OFFSET($A$1, 80 - 1, 7 - 1)), "1","0")</f>
        <v>0</v>
      </c>
      <c r="BH2371">
        <f ca="1" xml:space="preserve"> IF( AND( OFFSET($A$1, 2371 - 1, 58 - 1) = "1", OFFSET($A$1, 2371 - 1, 59 - 1) = "1" ), 1, IF( AND( OFFSET($A$1, 2371 - 1, 58 - 1) = "1", OFFSET($A$1, 2371 - 1, 59 - 1) = "0" ), 2, IF( AND( OFFSET($A$1, 2371 - 1, 58 - 1) = "0", OFFSET($A$1, 2371 - 1, 59 - 1) = "1" ), 3, 4 ) ) )</f>
        <v>4</v>
      </c>
      <c r="BJ2371" s="6">
        <v>0</v>
      </c>
      <c r="BK2371" s="6" t="str">
        <f>"0"</f>
        <v>0</v>
      </c>
      <c r="BL2371" t="str">
        <f ca="1">IF((OFFSET($A$1, 2371 - 1, 62 - 1)) &gt;= (OFFSET($A$1, 104 - 1, 7 - 1)), "1","0")</f>
        <v>0</v>
      </c>
      <c r="BM2371">
        <f ca="1" xml:space="preserve"> IF( AND( OFFSET($A$1, 2371 - 1, 63 - 1) = "1", OFFSET($A$1, 2371 - 1, 64 - 1) = "1" ), 1, IF( AND( OFFSET($A$1, 2371 - 1, 63 - 1) = "1", OFFSET($A$1, 2371 - 1, 64 - 1) = "0" ), 2, IF( AND( OFFSET($A$1, 2371 - 1, 63 - 1) = "0", OFFSET($A$1, 2371 - 1, 64 - 1) = "1" ), 3, 4 ) ) )</f>
        <v>4</v>
      </c>
    </row>
    <row r="2372" spans="57:65" x14ac:dyDescent="0.25">
      <c r="BE2372" s="6">
        <v>0</v>
      </c>
      <c r="BF2372" s="6" t="str">
        <f>"0"</f>
        <v>0</v>
      </c>
      <c r="BG2372" t="str">
        <f ca="1">IF((OFFSET($A$1, 2372 - 1, 57 - 1)) &gt;= (OFFSET($A$1, 80 - 1, 7 - 1)), "1","0")</f>
        <v>0</v>
      </c>
      <c r="BH2372">
        <f ca="1" xml:space="preserve"> IF( AND( OFFSET($A$1, 2372 - 1, 58 - 1) = "1", OFFSET($A$1, 2372 - 1, 59 - 1) = "1" ), 1, IF( AND( OFFSET($A$1, 2372 - 1, 58 - 1) = "1", OFFSET($A$1, 2372 - 1, 59 - 1) = "0" ), 2, IF( AND( OFFSET($A$1, 2372 - 1, 58 - 1) = "0", OFFSET($A$1, 2372 - 1, 59 - 1) = "1" ), 3, 4 ) ) )</f>
        <v>4</v>
      </c>
      <c r="BJ2372" s="6">
        <v>0</v>
      </c>
      <c r="BK2372" s="6" t="str">
        <f>"0"</f>
        <v>0</v>
      </c>
      <c r="BL2372" t="str">
        <f ca="1">IF((OFFSET($A$1, 2372 - 1, 62 - 1)) &gt;= (OFFSET($A$1, 104 - 1, 7 - 1)), "1","0")</f>
        <v>0</v>
      </c>
      <c r="BM2372">
        <f ca="1" xml:space="preserve"> IF( AND( OFFSET($A$1, 2372 - 1, 63 - 1) = "1", OFFSET($A$1, 2372 - 1, 64 - 1) = "1" ), 1, IF( AND( OFFSET($A$1, 2372 - 1, 63 - 1) = "1", OFFSET($A$1, 2372 - 1, 64 - 1) = "0" ), 2, IF( AND( OFFSET($A$1, 2372 - 1, 63 - 1) = "0", OFFSET($A$1, 2372 - 1, 64 - 1) = "1" ), 3, 4 ) ) )</f>
        <v>4</v>
      </c>
    </row>
    <row r="2373" spans="57:65" x14ac:dyDescent="0.25">
      <c r="BE2373" s="6">
        <v>1</v>
      </c>
      <c r="BF2373" s="6" t="str">
        <f>"1"</f>
        <v>1</v>
      </c>
      <c r="BG2373" t="str">
        <f ca="1">IF((OFFSET($A$1, 2373 - 1, 57 - 1)) &gt;= (OFFSET($A$1, 80 - 1, 7 - 1)), "1","0")</f>
        <v>1</v>
      </c>
      <c r="BH2373">
        <f ca="1" xml:space="preserve"> IF( AND( OFFSET($A$1, 2373 - 1, 58 - 1) = "1", OFFSET($A$1, 2373 - 1, 59 - 1) = "1" ), 1, IF( AND( OFFSET($A$1, 2373 - 1, 58 - 1) = "1", OFFSET($A$1, 2373 - 1, 59 - 1) = "0" ), 2, IF( AND( OFFSET($A$1, 2373 - 1, 58 - 1) = "0", OFFSET($A$1, 2373 - 1, 59 - 1) = "1" ), 3, 4 ) ) )</f>
        <v>1</v>
      </c>
      <c r="BJ2373" s="6">
        <v>0.4</v>
      </c>
      <c r="BK2373" s="6" t="str">
        <f>"1"</f>
        <v>1</v>
      </c>
      <c r="BL2373" t="str">
        <f ca="1">IF((OFFSET($A$1, 2373 - 1, 62 - 1)) &gt;= (OFFSET($A$1, 104 - 1, 7 - 1)), "1","0")</f>
        <v>0</v>
      </c>
      <c r="BM2373">
        <f ca="1" xml:space="preserve"> IF( AND( OFFSET($A$1, 2373 - 1, 63 - 1) = "1", OFFSET($A$1, 2373 - 1, 64 - 1) = "1" ), 1, IF( AND( OFFSET($A$1, 2373 - 1, 63 - 1) = "1", OFFSET($A$1, 2373 - 1, 64 - 1) = "0" ), 2, IF( AND( OFFSET($A$1, 2373 - 1, 63 - 1) = "0", OFFSET($A$1, 2373 - 1, 64 - 1) = "1" ), 3, 4 ) ) )</f>
        <v>2</v>
      </c>
    </row>
    <row r="2374" spans="57:65" x14ac:dyDescent="0.25">
      <c r="BE2374" s="6">
        <v>0</v>
      </c>
      <c r="BF2374" s="6" t="str">
        <f>"0"</f>
        <v>0</v>
      </c>
      <c r="BG2374" t="str">
        <f ca="1">IF((OFFSET($A$1, 2374 - 1, 57 - 1)) &gt;= (OFFSET($A$1, 80 - 1, 7 - 1)), "1","0")</f>
        <v>0</v>
      </c>
      <c r="BH2374">
        <f ca="1" xml:space="preserve"> IF( AND( OFFSET($A$1, 2374 - 1, 58 - 1) = "1", OFFSET($A$1, 2374 - 1, 59 - 1) = "1" ), 1, IF( AND( OFFSET($A$1, 2374 - 1, 58 - 1) = "1", OFFSET($A$1, 2374 - 1, 59 - 1) = "0" ), 2, IF( AND( OFFSET($A$1, 2374 - 1, 58 - 1) = "0", OFFSET($A$1, 2374 - 1, 59 - 1) = "1" ), 3, 4 ) ) )</f>
        <v>4</v>
      </c>
      <c r="BJ2374" s="6">
        <v>0</v>
      </c>
      <c r="BK2374" s="6" t="str">
        <f>"0"</f>
        <v>0</v>
      </c>
      <c r="BL2374" t="str">
        <f ca="1">IF((OFFSET($A$1, 2374 - 1, 62 - 1)) &gt;= (OFFSET($A$1, 104 - 1, 7 - 1)), "1","0")</f>
        <v>0</v>
      </c>
      <c r="BM2374">
        <f ca="1" xml:space="preserve"> IF( AND( OFFSET($A$1, 2374 - 1, 63 - 1) = "1", OFFSET($A$1, 2374 - 1, 64 - 1) = "1" ), 1, IF( AND( OFFSET($A$1, 2374 - 1, 63 - 1) = "1", OFFSET($A$1, 2374 - 1, 64 - 1) = "0" ), 2, IF( AND( OFFSET($A$1, 2374 - 1, 63 - 1) = "0", OFFSET($A$1, 2374 - 1, 64 - 1) = "1" ), 3, 4 ) ) )</f>
        <v>4</v>
      </c>
    </row>
    <row r="2375" spans="57:65" x14ac:dyDescent="0.25">
      <c r="BE2375" s="6">
        <v>1</v>
      </c>
      <c r="BF2375" s="6" t="str">
        <f>"1"</f>
        <v>1</v>
      </c>
      <c r="BG2375" t="str">
        <f ca="1">IF((OFFSET($A$1, 2375 - 1, 57 - 1)) &gt;= (OFFSET($A$1, 80 - 1, 7 - 1)), "1","0")</f>
        <v>1</v>
      </c>
      <c r="BH2375">
        <f ca="1" xml:space="preserve"> IF( AND( OFFSET($A$1, 2375 - 1, 58 - 1) = "1", OFFSET($A$1, 2375 - 1, 59 - 1) = "1" ), 1, IF( AND( OFFSET($A$1, 2375 - 1, 58 - 1) = "1", OFFSET($A$1, 2375 - 1, 59 - 1) = "0" ), 2, IF( AND( OFFSET($A$1, 2375 - 1, 58 - 1) = "0", OFFSET($A$1, 2375 - 1, 59 - 1) = "1" ), 3, 4 ) ) )</f>
        <v>1</v>
      </c>
      <c r="BJ2375" s="6">
        <v>0</v>
      </c>
      <c r="BK2375" s="6" t="str">
        <f>"0"</f>
        <v>0</v>
      </c>
      <c r="BL2375" t="str">
        <f ca="1">IF((OFFSET($A$1, 2375 - 1, 62 - 1)) &gt;= (OFFSET($A$1, 104 - 1, 7 - 1)), "1","0")</f>
        <v>0</v>
      </c>
      <c r="BM2375">
        <f ca="1" xml:space="preserve"> IF( AND( OFFSET($A$1, 2375 - 1, 63 - 1) = "1", OFFSET($A$1, 2375 - 1, 64 - 1) = "1" ), 1, IF( AND( OFFSET($A$1, 2375 - 1, 63 - 1) = "1", OFFSET($A$1, 2375 - 1, 64 - 1) = "0" ), 2, IF( AND( OFFSET($A$1, 2375 - 1, 63 - 1) = "0", OFFSET($A$1, 2375 - 1, 64 - 1) = "1" ), 3, 4 ) ) )</f>
        <v>4</v>
      </c>
    </row>
    <row r="2376" spans="57:65" x14ac:dyDescent="0.25">
      <c r="BE2376" s="6">
        <v>0</v>
      </c>
      <c r="BF2376" s="6" t="str">
        <f>"0"</f>
        <v>0</v>
      </c>
      <c r="BG2376" t="str">
        <f ca="1">IF((OFFSET($A$1, 2376 - 1, 57 - 1)) &gt;= (OFFSET($A$1, 80 - 1, 7 - 1)), "1","0")</f>
        <v>0</v>
      </c>
      <c r="BH2376">
        <f ca="1" xml:space="preserve"> IF( AND( OFFSET($A$1, 2376 - 1, 58 - 1) = "1", OFFSET($A$1, 2376 - 1, 59 - 1) = "1" ), 1, IF( AND( OFFSET($A$1, 2376 - 1, 58 - 1) = "1", OFFSET($A$1, 2376 - 1, 59 - 1) = "0" ), 2, IF( AND( OFFSET($A$1, 2376 - 1, 58 - 1) = "0", OFFSET($A$1, 2376 - 1, 59 - 1) = "1" ), 3, 4 ) ) )</f>
        <v>4</v>
      </c>
      <c r="BJ2376" s="6">
        <v>1</v>
      </c>
      <c r="BK2376" s="6" t="str">
        <f>"1"</f>
        <v>1</v>
      </c>
      <c r="BL2376" t="str">
        <f ca="1">IF((OFFSET($A$1, 2376 - 1, 62 - 1)) &gt;= (OFFSET($A$1, 104 - 1, 7 - 1)), "1","0")</f>
        <v>1</v>
      </c>
      <c r="BM2376">
        <f ca="1" xml:space="preserve"> IF( AND( OFFSET($A$1, 2376 - 1, 63 - 1) = "1", OFFSET($A$1, 2376 - 1, 64 - 1) = "1" ), 1, IF( AND( OFFSET($A$1, 2376 - 1, 63 - 1) = "1", OFFSET($A$1, 2376 - 1, 64 - 1) = "0" ), 2, IF( AND( OFFSET($A$1, 2376 - 1, 63 - 1) = "0", OFFSET($A$1, 2376 - 1, 64 - 1) = "1" ), 3, 4 ) ) )</f>
        <v>1</v>
      </c>
    </row>
    <row r="2377" spans="57:65" x14ac:dyDescent="0.25">
      <c r="BE2377" s="6">
        <v>0.2</v>
      </c>
      <c r="BF2377" s="6" t="str">
        <f>"1"</f>
        <v>1</v>
      </c>
      <c r="BG2377" t="str">
        <f ca="1">IF((OFFSET($A$1, 2377 - 1, 57 - 1)) &gt;= (OFFSET($A$1, 80 - 1, 7 - 1)), "1","0")</f>
        <v>0</v>
      </c>
      <c r="BH2377">
        <f ca="1" xml:space="preserve"> IF( AND( OFFSET($A$1, 2377 - 1, 58 - 1) = "1", OFFSET($A$1, 2377 - 1, 59 - 1) = "1" ), 1, IF( AND( OFFSET($A$1, 2377 - 1, 58 - 1) = "1", OFFSET($A$1, 2377 - 1, 59 - 1) = "0" ), 2, IF( AND( OFFSET($A$1, 2377 - 1, 58 - 1) = "0", OFFSET($A$1, 2377 - 1, 59 - 1) = "1" ), 3, 4 ) ) )</f>
        <v>2</v>
      </c>
      <c r="BJ2377" s="6">
        <v>0</v>
      </c>
      <c r="BK2377" s="6" t="str">
        <f>"0"</f>
        <v>0</v>
      </c>
      <c r="BL2377" t="str">
        <f ca="1">IF((OFFSET($A$1, 2377 - 1, 62 - 1)) &gt;= (OFFSET($A$1, 104 - 1, 7 - 1)), "1","0")</f>
        <v>0</v>
      </c>
      <c r="BM2377">
        <f ca="1" xml:space="preserve"> IF( AND( OFFSET($A$1, 2377 - 1, 63 - 1) = "1", OFFSET($A$1, 2377 - 1, 64 - 1) = "1" ), 1, IF( AND( OFFSET($A$1, 2377 - 1, 63 - 1) = "1", OFFSET($A$1, 2377 - 1, 64 - 1) = "0" ), 2, IF( AND( OFFSET($A$1, 2377 - 1, 63 - 1) = "0", OFFSET($A$1, 2377 - 1, 64 - 1) = "1" ), 3, 4 ) ) )</f>
        <v>4</v>
      </c>
    </row>
    <row r="2378" spans="57:65" x14ac:dyDescent="0.25">
      <c r="BE2378" s="6">
        <v>0.2</v>
      </c>
      <c r="BF2378" s="6" t="str">
        <f>"0"</f>
        <v>0</v>
      </c>
      <c r="BG2378" t="str">
        <f ca="1">IF((OFFSET($A$1, 2378 - 1, 57 - 1)) &gt;= (OFFSET($A$1, 80 - 1, 7 - 1)), "1","0")</f>
        <v>0</v>
      </c>
      <c r="BH2378">
        <f ca="1" xml:space="preserve"> IF( AND( OFFSET($A$1, 2378 - 1, 58 - 1) = "1", OFFSET($A$1, 2378 - 1, 59 - 1) = "1" ), 1, IF( AND( OFFSET($A$1, 2378 - 1, 58 - 1) = "1", OFFSET($A$1, 2378 - 1, 59 - 1) = "0" ), 2, IF( AND( OFFSET($A$1, 2378 - 1, 58 - 1) = "0", OFFSET($A$1, 2378 - 1, 59 - 1) = "1" ), 3, 4 ) ) )</f>
        <v>4</v>
      </c>
      <c r="BJ2378" s="6">
        <v>1</v>
      </c>
      <c r="BK2378" s="6" t="str">
        <f>"1"</f>
        <v>1</v>
      </c>
      <c r="BL2378" t="str">
        <f ca="1">IF((OFFSET($A$1, 2378 - 1, 62 - 1)) &gt;= (OFFSET($A$1, 104 - 1, 7 - 1)), "1","0")</f>
        <v>1</v>
      </c>
      <c r="BM2378">
        <f ca="1" xml:space="preserve"> IF( AND( OFFSET($A$1, 2378 - 1, 63 - 1) = "1", OFFSET($A$1, 2378 - 1, 64 - 1) = "1" ), 1, IF( AND( OFFSET($A$1, 2378 - 1, 63 - 1) = "1", OFFSET($A$1, 2378 - 1, 64 - 1) = "0" ), 2, IF( AND( OFFSET($A$1, 2378 - 1, 63 - 1) = "0", OFFSET($A$1, 2378 - 1, 64 - 1) = "1" ), 3, 4 ) ) )</f>
        <v>1</v>
      </c>
    </row>
    <row r="2379" spans="57:65" x14ac:dyDescent="0.25">
      <c r="BE2379" s="6">
        <v>0</v>
      </c>
      <c r="BF2379" s="6" t="str">
        <f>"0"</f>
        <v>0</v>
      </c>
      <c r="BG2379" t="str">
        <f ca="1">IF((OFFSET($A$1, 2379 - 1, 57 - 1)) &gt;= (OFFSET($A$1, 80 - 1, 7 - 1)), "1","0")</f>
        <v>0</v>
      </c>
      <c r="BH2379">
        <f ca="1" xml:space="preserve"> IF( AND( OFFSET($A$1, 2379 - 1, 58 - 1) = "1", OFFSET($A$1, 2379 - 1, 59 - 1) = "1" ), 1, IF( AND( OFFSET($A$1, 2379 - 1, 58 - 1) = "1", OFFSET($A$1, 2379 - 1, 59 - 1) = "0" ), 2, IF( AND( OFFSET($A$1, 2379 - 1, 58 - 1) = "0", OFFSET($A$1, 2379 - 1, 59 - 1) = "1" ), 3, 4 ) ) )</f>
        <v>4</v>
      </c>
      <c r="BJ2379" s="6">
        <v>1</v>
      </c>
      <c r="BK2379" s="6" t="str">
        <f>"1"</f>
        <v>1</v>
      </c>
      <c r="BL2379" t="str">
        <f ca="1">IF((OFFSET($A$1, 2379 - 1, 62 - 1)) &gt;= (OFFSET($A$1, 104 - 1, 7 - 1)), "1","0")</f>
        <v>1</v>
      </c>
      <c r="BM2379">
        <f ca="1" xml:space="preserve"> IF( AND( OFFSET($A$1, 2379 - 1, 63 - 1) = "1", OFFSET($A$1, 2379 - 1, 64 - 1) = "1" ), 1, IF( AND( OFFSET($A$1, 2379 - 1, 63 - 1) = "1", OFFSET($A$1, 2379 - 1, 64 - 1) = "0" ), 2, IF( AND( OFFSET($A$1, 2379 - 1, 63 - 1) = "0", OFFSET($A$1, 2379 - 1, 64 - 1) = "1" ), 3, 4 ) ) )</f>
        <v>1</v>
      </c>
    </row>
    <row r="2380" spans="57:65" x14ac:dyDescent="0.25">
      <c r="BE2380" s="6">
        <v>0</v>
      </c>
      <c r="BF2380" s="6" t="str">
        <f>"0"</f>
        <v>0</v>
      </c>
      <c r="BG2380" t="str">
        <f ca="1">IF((OFFSET($A$1, 2380 - 1, 57 - 1)) &gt;= (OFFSET($A$1, 80 - 1, 7 - 1)), "1","0")</f>
        <v>0</v>
      </c>
      <c r="BH2380">
        <f ca="1" xml:space="preserve"> IF( AND( OFFSET($A$1, 2380 - 1, 58 - 1) = "1", OFFSET($A$1, 2380 - 1, 59 - 1) = "1" ), 1, IF( AND( OFFSET($A$1, 2380 - 1, 58 - 1) = "1", OFFSET($A$1, 2380 - 1, 59 - 1) = "0" ), 2, IF( AND( OFFSET($A$1, 2380 - 1, 58 - 1) = "0", OFFSET($A$1, 2380 - 1, 59 - 1) = "1" ), 3, 4 ) ) )</f>
        <v>4</v>
      </c>
      <c r="BJ2380" s="6">
        <v>0</v>
      </c>
      <c r="BK2380" s="6" t="str">
        <f>"0"</f>
        <v>0</v>
      </c>
      <c r="BL2380" t="str">
        <f ca="1">IF((OFFSET($A$1, 2380 - 1, 62 - 1)) &gt;= (OFFSET($A$1, 104 - 1, 7 - 1)), "1","0")</f>
        <v>0</v>
      </c>
      <c r="BM2380">
        <f ca="1" xml:space="preserve"> IF( AND( OFFSET($A$1, 2380 - 1, 63 - 1) = "1", OFFSET($A$1, 2380 - 1, 64 - 1) = "1" ), 1, IF( AND( OFFSET($A$1, 2380 - 1, 63 - 1) = "1", OFFSET($A$1, 2380 - 1, 64 - 1) = "0" ), 2, IF( AND( OFFSET($A$1, 2380 - 1, 63 - 1) = "0", OFFSET($A$1, 2380 - 1, 64 - 1) = "1" ), 3, 4 ) ) )</f>
        <v>4</v>
      </c>
    </row>
    <row r="2381" spans="57:65" x14ac:dyDescent="0.25">
      <c r="BE2381" s="6">
        <v>0</v>
      </c>
      <c r="BF2381" s="6" t="str">
        <f>"0"</f>
        <v>0</v>
      </c>
      <c r="BG2381" t="str">
        <f ca="1">IF((OFFSET($A$1, 2381 - 1, 57 - 1)) &gt;= (OFFSET($A$1, 80 - 1, 7 - 1)), "1","0")</f>
        <v>0</v>
      </c>
      <c r="BH2381">
        <f ca="1" xml:space="preserve"> IF( AND( OFFSET($A$1, 2381 - 1, 58 - 1) = "1", OFFSET($A$1, 2381 - 1, 59 - 1) = "1" ), 1, IF( AND( OFFSET($A$1, 2381 - 1, 58 - 1) = "1", OFFSET($A$1, 2381 - 1, 59 - 1) = "0" ), 2, IF( AND( OFFSET($A$1, 2381 - 1, 58 - 1) = "0", OFFSET($A$1, 2381 - 1, 59 - 1) = "1" ), 3, 4 ) ) )</f>
        <v>4</v>
      </c>
      <c r="BJ2381" s="6">
        <v>1</v>
      </c>
      <c r="BK2381" s="6" t="str">
        <f>"1"</f>
        <v>1</v>
      </c>
      <c r="BL2381" t="str">
        <f ca="1">IF((OFFSET($A$1, 2381 - 1, 62 - 1)) &gt;= (OFFSET($A$1, 104 - 1, 7 - 1)), "1","0")</f>
        <v>1</v>
      </c>
      <c r="BM2381">
        <f ca="1" xml:space="preserve"> IF( AND( OFFSET($A$1, 2381 - 1, 63 - 1) = "1", OFFSET($A$1, 2381 - 1, 64 - 1) = "1" ), 1, IF( AND( OFFSET($A$1, 2381 - 1, 63 - 1) = "1", OFFSET($A$1, 2381 - 1, 64 - 1) = "0" ), 2, IF( AND( OFFSET($A$1, 2381 - 1, 63 - 1) = "0", OFFSET($A$1, 2381 - 1, 64 - 1) = "1" ), 3, 4 ) ) )</f>
        <v>1</v>
      </c>
    </row>
    <row r="2382" spans="57:65" x14ac:dyDescent="0.25">
      <c r="BE2382" s="6">
        <v>1</v>
      </c>
      <c r="BF2382" s="6" t="str">
        <f>"1"</f>
        <v>1</v>
      </c>
      <c r="BG2382" t="str">
        <f ca="1">IF((OFFSET($A$1, 2382 - 1, 57 - 1)) &gt;= (OFFSET($A$1, 80 - 1, 7 - 1)), "1","0")</f>
        <v>1</v>
      </c>
      <c r="BH2382">
        <f ca="1" xml:space="preserve"> IF( AND( OFFSET($A$1, 2382 - 1, 58 - 1) = "1", OFFSET($A$1, 2382 - 1, 59 - 1) = "1" ), 1, IF( AND( OFFSET($A$1, 2382 - 1, 58 - 1) = "1", OFFSET($A$1, 2382 - 1, 59 - 1) = "0" ), 2, IF( AND( OFFSET($A$1, 2382 - 1, 58 - 1) = "0", OFFSET($A$1, 2382 - 1, 59 - 1) = "1" ), 3, 4 ) ) )</f>
        <v>1</v>
      </c>
      <c r="BJ2382" s="6">
        <v>1</v>
      </c>
      <c r="BK2382" s="6" t="str">
        <f>"1"</f>
        <v>1</v>
      </c>
      <c r="BL2382" t="str">
        <f ca="1">IF((OFFSET($A$1, 2382 - 1, 62 - 1)) &gt;= (OFFSET($A$1, 104 - 1, 7 - 1)), "1","0")</f>
        <v>1</v>
      </c>
      <c r="BM2382">
        <f ca="1" xml:space="preserve"> IF( AND( OFFSET($A$1, 2382 - 1, 63 - 1) = "1", OFFSET($A$1, 2382 - 1, 64 - 1) = "1" ), 1, IF( AND( OFFSET($A$1, 2382 - 1, 63 - 1) = "1", OFFSET($A$1, 2382 - 1, 64 - 1) = "0" ), 2, IF( AND( OFFSET($A$1, 2382 - 1, 63 - 1) = "0", OFFSET($A$1, 2382 - 1, 64 - 1) = "1" ), 3, 4 ) ) )</f>
        <v>1</v>
      </c>
    </row>
    <row r="2383" spans="57:65" x14ac:dyDescent="0.25">
      <c r="BE2383" s="6">
        <v>1</v>
      </c>
      <c r="BF2383" s="6" t="str">
        <f>"1"</f>
        <v>1</v>
      </c>
      <c r="BG2383" t="str">
        <f ca="1">IF((OFFSET($A$1, 2383 - 1, 57 - 1)) &gt;= (OFFSET($A$1, 80 - 1, 7 - 1)), "1","0")</f>
        <v>1</v>
      </c>
      <c r="BH2383">
        <f ca="1" xml:space="preserve"> IF( AND( OFFSET($A$1, 2383 - 1, 58 - 1) = "1", OFFSET($A$1, 2383 - 1, 59 - 1) = "1" ), 1, IF( AND( OFFSET($A$1, 2383 - 1, 58 - 1) = "1", OFFSET($A$1, 2383 - 1, 59 - 1) = "0" ), 2, IF( AND( OFFSET($A$1, 2383 - 1, 58 - 1) = "0", OFFSET($A$1, 2383 - 1, 59 - 1) = "1" ), 3, 4 ) ) )</f>
        <v>1</v>
      </c>
      <c r="BJ2383" s="6">
        <v>0</v>
      </c>
      <c r="BK2383" s="6" t="str">
        <f>"0"</f>
        <v>0</v>
      </c>
      <c r="BL2383" t="str">
        <f ca="1">IF((OFFSET($A$1, 2383 - 1, 62 - 1)) &gt;= (OFFSET($A$1, 104 - 1, 7 - 1)), "1","0")</f>
        <v>0</v>
      </c>
      <c r="BM2383">
        <f ca="1" xml:space="preserve"> IF( AND( OFFSET($A$1, 2383 - 1, 63 - 1) = "1", OFFSET($A$1, 2383 - 1, 64 - 1) = "1" ), 1, IF( AND( OFFSET($A$1, 2383 - 1, 63 - 1) = "1", OFFSET($A$1, 2383 - 1, 64 - 1) = "0" ), 2, IF( AND( OFFSET($A$1, 2383 - 1, 63 - 1) = "0", OFFSET($A$1, 2383 - 1, 64 - 1) = "1" ), 3, 4 ) ) )</f>
        <v>4</v>
      </c>
    </row>
    <row r="2384" spans="57:65" x14ac:dyDescent="0.25">
      <c r="BE2384" s="6">
        <v>0.2</v>
      </c>
      <c r="BF2384" s="6" t="str">
        <f>"0"</f>
        <v>0</v>
      </c>
      <c r="BG2384" t="str">
        <f ca="1">IF((OFFSET($A$1, 2384 - 1, 57 - 1)) &gt;= (OFFSET($A$1, 80 - 1, 7 - 1)), "1","0")</f>
        <v>0</v>
      </c>
      <c r="BH2384">
        <f ca="1" xml:space="preserve"> IF( AND( OFFSET($A$1, 2384 - 1, 58 - 1) = "1", OFFSET($A$1, 2384 - 1, 59 - 1) = "1" ), 1, IF( AND( OFFSET($A$1, 2384 - 1, 58 - 1) = "1", OFFSET($A$1, 2384 - 1, 59 - 1) = "0" ), 2, IF( AND( OFFSET($A$1, 2384 - 1, 58 - 1) = "0", OFFSET($A$1, 2384 - 1, 59 - 1) = "1" ), 3, 4 ) ) )</f>
        <v>4</v>
      </c>
      <c r="BJ2384" s="6">
        <v>0</v>
      </c>
      <c r="BK2384" s="6" t="str">
        <f>"0"</f>
        <v>0</v>
      </c>
      <c r="BL2384" t="str">
        <f ca="1">IF((OFFSET($A$1, 2384 - 1, 62 - 1)) &gt;= (OFFSET($A$1, 104 - 1, 7 - 1)), "1","0")</f>
        <v>0</v>
      </c>
      <c r="BM2384">
        <f ca="1" xml:space="preserve"> IF( AND( OFFSET($A$1, 2384 - 1, 63 - 1) = "1", OFFSET($A$1, 2384 - 1, 64 - 1) = "1" ), 1, IF( AND( OFFSET($A$1, 2384 - 1, 63 - 1) = "1", OFFSET($A$1, 2384 - 1, 64 - 1) = "0" ), 2, IF( AND( OFFSET($A$1, 2384 - 1, 63 - 1) = "0", OFFSET($A$1, 2384 - 1, 64 - 1) = "1" ), 3, 4 ) ) )</f>
        <v>4</v>
      </c>
    </row>
    <row r="2385" spans="57:65" x14ac:dyDescent="0.25">
      <c r="BE2385" s="6">
        <v>1</v>
      </c>
      <c r="BF2385" s="6" t="str">
        <f>"1"</f>
        <v>1</v>
      </c>
      <c r="BG2385" t="str">
        <f ca="1">IF((OFFSET($A$1, 2385 - 1, 57 - 1)) &gt;= (OFFSET($A$1, 80 - 1, 7 - 1)), "1","0")</f>
        <v>1</v>
      </c>
      <c r="BH2385">
        <f ca="1" xml:space="preserve"> IF( AND( OFFSET($A$1, 2385 - 1, 58 - 1) = "1", OFFSET($A$1, 2385 - 1, 59 - 1) = "1" ), 1, IF( AND( OFFSET($A$1, 2385 - 1, 58 - 1) = "1", OFFSET($A$1, 2385 - 1, 59 - 1) = "0" ), 2, IF( AND( OFFSET($A$1, 2385 - 1, 58 - 1) = "0", OFFSET($A$1, 2385 - 1, 59 - 1) = "1" ), 3, 4 ) ) )</f>
        <v>1</v>
      </c>
      <c r="BJ2385" s="6">
        <v>0.6</v>
      </c>
      <c r="BK2385" s="6" t="str">
        <f>"1"</f>
        <v>1</v>
      </c>
      <c r="BL2385" t="str">
        <f ca="1">IF((OFFSET($A$1, 2385 - 1, 62 - 1)) &gt;= (OFFSET($A$1, 104 - 1, 7 - 1)), "1","0")</f>
        <v>1</v>
      </c>
      <c r="BM2385">
        <f ca="1" xml:space="preserve"> IF( AND( OFFSET($A$1, 2385 - 1, 63 - 1) = "1", OFFSET($A$1, 2385 - 1, 64 - 1) = "1" ), 1, IF( AND( OFFSET($A$1, 2385 - 1, 63 - 1) = "1", OFFSET($A$1, 2385 - 1, 64 - 1) = "0" ), 2, IF( AND( OFFSET($A$1, 2385 - 1, 63 - 1) = "0", OFFSET($A$1, 2385 - 1, 64 - 1) = "1" ), 3, 4 ) ) )</f>
        <v>1</v>
      </c>
    </row>
    <row r="2386" spans="57:65" x14ac:dyDescent="0.25">
      <c r="BE2386" s="6">
        <v>0.8</v>
      </c>
      <c r="BF2386" s="6" t="str">
        <f>"1"</f>
        <v>1</v>
      </c>
      <c r="BG2386" t="str">
        <f ca="1">IF((OFFSET($A$1, 2386 - 1, 57 - 1)) &gt;= (OFFSET($A$1, 80 - 1, 7 - 1)), "1","0")</f>
        <v>1</v>
      </c>
      <c r="BH2386">
        <f ca="1" xml:space="preserve"> IF( AND( OFFSET($A$1, 2386 - 1, 58 - 1) = "1", OFFSET($A$1, 2386 - 1, 59 - 1) = "1" ), 1, IF( AND( OFFSET($A$1, 2386 - 1, 58 - 1) = "1", OFFSET($A$1, 2386 - 1, 59 - 1) = "0" ), 2, IF( AND( OFFSET($A$1, 2386 - 1, 58 - 1) = "0", OFFSET($A$1, 2386 - 1, 59 - 1) = "1" ), 3, 4 ) ) )</f>
        <v>1</v>
      </c>
      <c r="BJ2386" s="6">
        <v>0</v>
      </c>
      <c r="BK2386" s="6" t="str">
        <f>"0"</f>
        <v>0</v>
      </c>
      <c r="BL2386" t="str">
        <f ca="1">IF((OFFSET($A$1, 2386 - 1, 62 - 1)) &gt;= (OFFSET($A$1, 104 - 1, 7 - 1)), "1","0")</f>
        <v>0</v>
      </c>
      <c r="BM2386">
        <f ca="1" xml:space="preserve"> IF( AND( OFFSET($A$1, 2386 - 1, 63 - 1) = "1", OFFSET($A$1, 2386 - 1, 64 - 1) = "1" ), 1, IF( AND( OFFSET($A$1, 2386 - 1, 63 - 1) = "1", OFFSET($A$1, 2386 - 1, 64 - 1) = "0" ), 2, IF( AND( OFFSET($A$1, 2386 - 1, 63 - 1) = "0", OFFSET($A$1, 2386 - 1, 64 - 1) = "1" ), 3, 4 ) ) )</f>
        <v>4</v>
      </c>
    </row>
    <row r="2387" spans="57:65" x14ac:dyDescent="0.25">
      <c r="BE2387" s="6">
        <v>1</v>
      </c>
      <c r="BF2387" s="6" t="str">
        <f>"1"</f>
        <v>1</v>
      </c>
      <c r="BG2387" t="str">
        <f ca="1">IF((OFFSET($A$1, 2387 - 1, 57 - 1)) &gt;= (OFFSET($A$1, 80 - 1, 7 - 1)), "1","0")</f>
        <v>1</v>
      </c>
      <c r="BH2387">
        <f ca="1" xml:space="preserve"> IF( AND( OFFSET($A$1, 2387 - 1, 58 - 1) = "1", OFFSET($A$1, 2387 - 1, 59 - 1) = "1" ), 1, IF( AND( OFFSET($A$1, 2387 - 1, 58 - 1) = "1", OFFSET($A$1, 2387 - 1, 59 - 1) = "0" ), 2, IF( AND( OFFSET($A$1, 2387 - 1, 58 - 1) = "0", OFFSET($A$1, 2387 - 1, 59 - 1) = "1" ), 3, 4 ) ) )</f>
        <v>1</v>
      </c>
      <c r="BJ2387" s="6">
        <v>1</v>
      </c>
      <c r="BK2387" s="6" t="str">
        <f>"1"</f>
        <v>1</v>
      </c>
      <c r="BL2387" t="str">
        <f ca="1">IF((OFFSET($A$1, 2387 - 1, 62 - 1)) &gt;= (OFFSET($A$1, 104 - 1, 7 - 1)), "1","0")</f>
        <v>1</v>
      </c>
      <c r="BM2387">
        <f ca="1" xml:space="preserve"> IF( AND( OFFSET($A$1, 2387 - 1, 63 - 1) = "1", OFFSET($A$1, 2387 - 1, 64 - 1) = "1" ), 1, IF( AND( OFFSET($A$1, 2387 - 1, 63 - 1) = "1", OFFSET($A$1, 2387 - 1, 64 - 1) = "0" ), 2, IF( AND( OFFSET($A$1, 2387 - 1, 63 - 1) = "0", OFFSET($A$1, 2387 - 1, 64 - 1) = "1" ), 3, 4 ) ) )</f>
        <v>1</v>
      </c>
    </row>
    <row r="2388" spans="57:65" x14ac:dyDescent="0.25">
      <c r="BE2388" s="6">
        <v>0.2</v>
      </c>
      <c r="BF2388" s="6" t="str">
        <f>"0"</f>
        <v>0</v>
      </c>
      <c r="BG2388" t="str">
        <f ca="1">IF((OFFSET($A$1, 2388 - 1, 57 - 1)) &gt;= (OFFSET($A$1, 80 - 1, 7 - 1)), "1","0")</f>
        <v>0</v>
      </c>
      <c r="BH2388">
        <f ca="1" xml:space="preserve"> IF( AND( OFFSET($A$1, 2388 - 1, 58 - 1) = "1", OFFSET($A$1, 2388 - 1, 59 - 1) = "1" ), 1, IF( AND( OFFSET($A$1, 2388 - 1, 58 - 1) = "1", OFFSET($A$1, 2388 - 1, 59 - 1) = "0" ), 2, IF( AND( OFFSET($A$1, 2388 - 1, 58 - 1) = "0", OFFSET($A$1, 2388 - 1, 59 - 1) = "1" ), 3, 4 ) ) )</f>
        <v>4</v>
      </c>
      <c r="BJ2388" s="6">
        <v>0.6</v>
      </c>
      <c r="BK2388" s="6" t="str">
        <f>"1"</f>
        <v>1</v>
      </c>
      <c r="BL2388" t="str">
        <f ca="1">IF((OFFSET($A$1, 2388 - 1, 62 - 1)) &gt;= (OFFSET($A$1, 104 - 1, 7 - 1)), "1","0")</f>
        <v>1</v>
      </c>
      <c r="BM2388">
        <f ca="1" xml:space="preserve"> IF( AND( OFFSET($A$1, 2388 - 1, 63 - 1) = "1", OFFSET($A$1, 2388 - 1, 64 - 1) = "1" ), 1, IF( AND( OFFSET($A$1, 2388 - 1, 63 - 1) = "1", OFFSET($A$1, 2388 - 1, 64 - 1) = "0" ), 2, IF( AND( OFFSET($A$1, 2388 - 1, 63 - 1) = "0", OFFSET($A$1, 2388 - 1, 64 - 1) = "1" ), 3, 4 ) ) )</f>
        <v>1</v>
      </c>
    </row>
    <row r="2389" spans="57:65" x14ac:dyDescent="0.25">
      <c r="BE2389" s="6">
        <v>1</v>
      </c>
      <c r="BF2389" s="6" t="str">
        <f>"1"</f>
        <v>1</v>
      </c>
      <c r="BG2389" t="str">
        <f ca="1">IF((OFFSET($A$1, 2389 - 1, 57 - 1)) &gt;= (OFFSET($A$1, 80 - 1, 7 - 1)), "1","0")</f>
        <v>1</v>
      </c>
      <c r="BH2389">
        <f ca="1" xml:space="preserve"> IF( AND( OFFSET($A$1, 2389 - 1, 58 - 1) = "1", OFFSET($A$1, 2389 - 1, 59 - 1) = "1" ), 1, IF( AND( OFFSET($A$1, 2389 - 1, 58 - 1) = "1", OFFSET($A$1, 2389 - 1, 59 - 1) = "0" ), 2, IF( AND( OFFSET($A$1, 2389 - 1, 58 - 1) = "0", OFFSET($A$1, 2389 - 1, 59 - 1) = "1" ), 3, 4 ) ) )</f>
        <v>1</v>
      </c>
      <c r="BJ2389" s="6">
        <v>1</v>
      </c>
      <c r="BK2389" s="6" t="str">
        <f>"1"</f>
        <v>1</v>
      </c>
      <c r="BL2389" t="str">
        <f ca="1">IF((OFFSET($A$1, 2389 - 1, 62 - 1)) &gt;= (OFFSET($A$1, 104 - 1, 7 - 1)), "1","0")</f>
        <v>1</v>
      </c>
      <c r="BM2389">
        <f ca="1" xml:space="preserve"> IF( AND( OFFSET($A$1, 2389 - 1, 63 - 1) = "1", OFFSET($A$1, 2389 - 1, 64 - 1) = "1" ), 1, IF( AND( OFFSET($A$1, 2389 - 1, 63 - 1) = "1", OFFSET($A$1, 2389 - 1, 64 - 1) = "0" ), 2, IF( AND( OFFSET($A$1, 2389 - 1, 63 - 1) = "0", OFFSET($A$1, 2389 - 1, 64 - 1) = "1" ), 3, 4 ) ) )</f>
        <v>1</v>
      </c>
    </row>
    <row r="2390" spans="57:65" x14ac:dyDescent="0.25">
      <c r="BE2390" s="6">
        <v>0</v>
      </c>
      <c r="BF2390" s="6" t="str">
        <f>"0"</f>
        <v>0</v>
      </c>
      <c r="BG2390" t="str">
        <f ca="1">IF((OFFSET($A$1, 2390 - 1, 57 - 1)) &gt;= (OFFSET($A$1, 80 - 1, 7 - 1)), "1","0")</f>
        <v>0</v>
      </c>
      <c r="BH2390">
        <f ca="1" xml:space="preserve"> IF( AND( OFFSET($A$1, 2390 - 1, 58 - 1) = "1", OFFSET($A$1, 2390 - 1, 59 - 1) = "1" ), 1, IF( AND( OFFSET($A$1, 2390 - 1, 58 - 1) = "1", OFFSET($A$1, 2390 - 1, 59 - 1) = "0" ), 2, IF( AND( OFFSET($A$1, 2390 - 1, 58 - 1) = "0", OFFSET($A$1, 2390 - 1, 59 - 1) = "1" ), 3, 4 ) ) )</f>
        <v>4</v>
      </c>
      <c r="BJ2390" s="6">
        <v>1</v>
      </c>
      <c r="BK2390" s="6" t="str">
        <f>"1"</f>
        <v>1</v>
      </c>
      <c r="BL2390" t="str">
        <f ca="1">IF((OFFSET($A$1, 2390 - 1, 62 - 1)) &gt;= (OFFSET($A$1, 104 - 1, 7 - 1)), "1","0")</f>
        <v>1</v>
      </c>
      <c r="BM2390">
        <f ca="1" xml:space="preserve"> IF( AND( OFFSET($A$1, 2390 - 1, 63 - 1) = "1", OFFSET($A$1, 2390 - 1, 64 - 1) = "1" ), 1, IF( AND( OFFSET($A$1, 2390 - 1, 63 - 1) = "1", OFFSET($A$1, 2390 - 1, 64 - 1) = "0" ), 2, IF( AND( OFFSET($A$1, 2390 - 1, 63 - 1) = "0", OFFSET($A$1, 2390 - 1, 64 - 1) = "1" ), 3, 4 ) ) )</f>
        <v>1</v>
      </c>
    </row>
    <row r="2391" spans="57:65" x14ac:dyDescent="0.25">
      <c r="BE2391" s="6">
        <v>1</v>
      </c>
      <c r="BF2391" s="6" t="str">
        <f>"1"</f>
        <v>1</v>
      </c>
      <c r="BG2391" t="str">
        <f ca="1">IF((OFFSET($A$1, 2391 - 1, 57 - 1)) &gt;= (OFFSET($A$1, 80 - 1, 7 - 1)), "1","0")</f>
        <v>1</v>
      </c>
      <c r="BH2391">
        <f ca="1" xml:space="preserve"> IF( AND( OFFSET($A$1, 2391 - 1, 58 - 1) = "1", OFFSET($A$1, 2391 - 1, 59 - 1) = "1" ), 1, IF( AND( OFFSET($A$1, 2391 - 1, 58 - 1) = "1", OFFSET($A$1, 2391 - 1, 59 - 1) = "0" ), 2, IF( AND( OFFSET($A$1, 2391 - 1, 58 - 1) = "0", OFFSET($A$1, 2391 - 1, 59 - 1) = "1" ), 3, 4 ) ) )</f>
        <v>1</v>
      </c>
      <c r="BJ2391" s="6">
        <v>0</v>
      </c>
      <c r="BK2391" s="6" t="str">
        <f>"0"</f>
        <v>0</v>
      </c>
      <c r="BL2391" t="str">
        <f ca="1">IF((OFFSET($A$1, 2391 - 1, 62 - 1)) &gt;= (OFFSET($A$1, 104 - 1, 7 - 1)), "1","0")</f>
        <v>0</v>
      </c>
      <c r="BM2391">
        <f ca="1" xml:space="preserve"> IF( AND( OFFSET($A$1, 2391 - 1, 63 - 1) = "1", OFFSET($A$1, 2391 - 1, 64 - 1) = "1" ), 1, IF( AND( OFFSET($A$1, 2391 - 1, 63 - 1) = "1", OFFSET($A$1, 2391 - 1, 64 - 1) = "0" ), 2, IF( AND( OFFSET($A$1, 2391 - 1, 63 - 1) = "0", OFFSET($A$1, 2391 - 1, 64 - 1) = "1" ), 3, 4 ) ) )</f>
        <v>4</v>
      </c>
    </row>
    <row r="2392" spans="57:65" x14ac:dyDescent="0.25">
      <c r="BE2392" s="6">
        <v>0</v>
      </c>
      <c r="BF2392" s="6" t="str">
        <f>"0"</f>
        <v>0</v>
      </c>
      <c r="BG2392" t="str">
        <f ca="1">IF((OFFSET($A$1, 2392 - 1, 57 - 1)) &gt;= (OFFSET($A$1, 80 - 1, 7 - 1)), "1","0")</f>
        <v>0</v>
      </c>
      <c r="BH2392">
        <f ca="1" xml:space="preserve"> IF( AND( OFFSET($A$1, 2392 - 1, 58 - 1) = "1", OFFSET($A$1, 2392 - 1, 59 - 1) = "1" ), 1, IF( AND( OFFSET($A$1, 2392 - 1, 58 - 1) = "1", OFFSET($A$1, 2392 - 1, 59 - 1) = "0" ), 2, IF( AND( OFFSET($A$1, 2392 - 1, 58 - 1) = "0", OFFSET($A$1, 2392 - 1, 59 - 1) = "1" ), 3, 4 ) ) )</f>
        <v>4</v>
      </c>
      <c r="BJ2392" s="6">
        <v>0</v>
      </c>
      <c r="BK2392" s="6" t="str">
        <f>"0"</f>
        <v>0</v>
      </c>
      <c r="BL2392" t="str">
        <f ca="1">IF((OFFSET($A$1, 2392 - 1, 62 - 1)) &gt;= (OFFSET($A$1, 104 - 1, 7 - 1)), "1","0")</f>
        <v>0</v>
      </c>
      <c r="BM2392">
        <f ca="1" xml:space="preserve"> IF( AND( OFFSET($A$1, 2392 - 1, 63 - 1) = "1", OFFSET($A$1, 2392 - 1, 64 - 1) = "1" ), 1, IF( AND( OFFSET($A$1, 2392 - 1, 63 - 1) = "1", OFFSET($A$1, 2392 - 1, 64 - 1) = "0" ), 2, IF( AND( OFFSET($A$1, 2392 - 1, 63 - 1) = "0", OFFSET($A$1, 2392 - 1, 64 - 1) = "1" ), 3, 4 ) ) )</f>
        <v>4</v>
      </c>
    </row>
    <row r="2393" spans="57:65" x14ac:dyDescent="0.25">
      <c r="BE2393" s="6">
        <v>1</v>
      </c>
      <c r="BF2393" s="6" t="str">
        <f>"1"</f>
        <v>1</v>
      </c>
      <c r="BG2393" t="str">
        <f ca="1">IF((OFFSET($A$1, 2393 - 1, 57 - 1)) &gt;= (OFFSET($A$1, 80 - 1, 7 - 1)), "1","0")</f>
        <v>1</v>
      </c>
      <c r="BH2393">
        <f ca="1" xml:space="preserve"> IF( AND( OFFSET($A$1, 2393 - 1, 58 - 1) = "1", OFFSET($A$1, 2393 - 1, 59 - 1) = "1" ), 1, IF( AND( OFFSET($A$1, 2393 - 1, 58 - 1) = "1", OFFSET($A$1, 2393 - 1, 59 - 1) = "0" ), 2, IF( AND( OFFSET($A$1, 2393 - 1, 58 - 1) = "0", OFFSET($A$1, 2393 - 1, 59 - 1) = "1" ), 3, 4 ) ) )</f>
        <v>1</v>
      </c>
      <c r="BJ2393" s="6">
        <v>1</v>
      </c>
      <c r="BK2393" s="6" t="str">
        <f>"1"</f>
        <v>1</v>
      </c>
      <c r="BL2393" t="str">
        <f ca="1">IF((OFFSET($A$1, 2393 - 1, 62 - 1)) &gt;= (OFFSET($A$1, 104 - 1, 7 - 1)), "1","0")</f>
        <v>1</v>
      </c>
      <c r="BM2393">
        <f ca="1" xml:space="preserve"> IF( AND( OFFSET($A$1, 2393 - 1, 63 - 1) = "1", OFFSET($A$1, 2393 - 1, 64 - 1) = "1" ), 1, IF( AND( OFFSET($A$1, 2393 - 1, 63 - 1) = "1", OFFSET($A$1, 2393 - 1, 64 - 1) = "0" ), 2, IF( AND( OFFSET($A$1, 2393 - 1, 63 - 1) = "0", OFFSET($A$1, 2393 - 1, 64 - 1) = "1" ), 3, 4 ) ) )</f>
        <v>1</v>
      </c>
    </row>
    <row r="2394" spans="57:65" x14ac:dyDescent="0.25">
      <c r="BE2394" s="6">
        <v>0.4</v>
      </c>
      <c r="BF2394" s="6" t="str">
        <f>"0"</f>
        <v>0</v>
      </c>
      <c r="BG2394" t="str">
        <f ca="1">IF((OFFSET($A$1, 2394 - 1, 57 - 1)) &gt;= (OFFSET($A$1, 80 - 1, 7 - 1)), "1","0")</f>
        <v>0</v>
      </c>
      <c r="BH2394">
        <f ca="1" xml:space="preserve"> IF( AND( OFFSET($A$1, 2394 - 1, 58 - 1) = "1", OFFSET($A$1, 2394 - 1, 59 - 1) = "1" ), 1, IF( AND( OFFSET($A$1, 2394 - 1, 58 - 1) = "1", OFFSET($A$1, 2394 - 1, 59 - 1) = "0" ), 2, IF( AND( OFFSET($A$1, 2394 - 1, 58 - 1) = "0", OFFSET($A$1, 2394 - 1, 59 - 1) = "1" ), 3, 4 ) ) )</f>
        <v>4</v>
      </c>
      <c r="BJ2394" s="6">
        <v>0</v>
      </c>
      <c r="BK2394" s="6" t="str">
        <f>"0"</f>
        <v>0</v>
      </c>
      <c r="BL2394" t="str">
        <f ca="1">IF((OFFSET($A$1, 2394 - 1, 62 - 1)) &gt;= (OFFSET($A$1, 104 - 1, 7 - 1)), "1","0")</f>
        <v>0</v>
      </c>
      <c r="BM2394">
        <f ca="1" xml:space="preserve"> IF( AND( OFFSET($A$1, 2394 - 1, 63 - 1) = "1", OFFSET($A$1, 2394 - 1, 64 - 1) = "1" ), 1, IF( AND( OFFSET($A$1, 2394 - 1, 63 - 1) = "1", OFFSET($A$1, 2394 - 1, 64 - 1) = "0" ), 2, IF( AND( OFFSET($A$1, 2394 - 1, 63 - 1) = "0", OFFSET($A$1, 2394 - 1, 64 - 1) = "1" ), 3, 4 ) ) )</f>
        <v>4</v>
      </c>
    </row>
    <row r="2395" spans="57:65" x14ac:dyDescent="0.25">
      <c r="BE2395" s="6">
        <v>1</v>
      </c>
      <c r="BF2395" s="6" t="str">
        <f>"1"</f>
        <v>1</v>
      </c>
      <c r="BG2395" t="str">
        <f ca="1">IF((OFFSET($A$1, 2395 - 1, 57 - 1)) &gt;= (OFFSET($A$1, 80 - 1, 7 - 1)), "1","0")</f>
        <v>1</v>
      </c>
      <c r="BH2395">
        <f ca="1" xml:space="preserve"> IF( AND( OFFSET($A$1, 2395 - 1, 58 - 1) = "1", OFFSET($A$1, 2395 - 1, 59 - 1) = "1" ), 1, IF( AND( OFFSET($A$1, 2395 - 1, 58 - 1) = "1", OFFSET($A$1, 2395 - 1, 59 - 1) = "0" ), 2, IF( AND( OFFSET($A$1, 2395 - 1, 58 - 1) = "0", OFFSET($A$1, 2395 - 1, 59 - 1) = "1" ), 3, 4 ) ) )</f>
        <v>1</v>
      </c>
      <c r="BJ2395" s="6">
        <v>1</v>
      </c>
      <c r="BK2395" s="6" t="str">
        <f>"1"</f>
        <v>1</v>
      </c>
      <c r="BL2395" t="str">
        <f ca="1">IF((OFFSET($A$1, 2395 - 1, 62 - 1)) &gt;= (OFFSET($A$1, 104 - 1, 7 - 1)), "1","0")</f>
        <v>1</v>
      </c>
      <c r="BM2395">
        <f ca="1" xml:space="preserve"> IF( AND( OFFSET($A$1, 2395 - 1, 63 - 1) = "1", OFFSET($A$1, 2395 - 1, 64 - 1) = "1" ), 1, IF( AND( OFFSET($A$1, 2395 - 1, 63 - 1) = "1", OFFSET($A$1, 2395 - 1, 64 - 1) = "0" ), 2, IF( AND( OFFSET($A$1, 2395 - 1, 63 - 1) = "0", OFFSET($A$1, 2395 - 1, 64 - 1) = "1" ), 3, 4 ) ) )</f>
        <v>1</v>
      </c>
    </row>
    <row r="2396" spans="57:65" x14ac:dyDescent="0.25">
      <c r="BE2396" s="6">
        <v>0.2</v>
      </c>
      <c r="BF2396" s="6" t="str">
        <f>"0"</f>
        <v>0</v>
      </c>
      <c r="BG2396" t="str">
        <f ca="1">IF((OFFSET($A$1, 2396 - 1, 57 - 1)) &gt;= (OFFSET($A$1, 80 - 1, 7 - 1)), "1","0")</f>
        <v>0</v>
      </c>
      <c r="BH2396">
        <f ca="1" xml:space="preserve"> IF( AND( OFFSET($A$1, 2396 - 1, 58 - 1) = "1", OFFSET($A$1, 2396 - 1, 59 - 1) = "1" ), 1, IF( AND( OFFSET($A$1, 2396 - 1, 58 - 1) = "1", OFFSET($A$1, 2396 - 1, 59 - 1) = "0" ), 2, IF( AND( OFFSET($A$1, 2396 - 1, 58 - 1) = "0", OFFSET($A$1, 2396 - 1, 59 - 1) = "1" ), 3, 4 ) ) )</f>
        <v>4</v>
      </c>
      <c r="BJ2396" s="6">
        <v>0</v>
      </c>
      <c r="BK2396" s="6" t="str">
        <f>"0"</f>
        <v>0</v>
      </c>
      <c r="BL2396" t="str">
        <f ca="1">IF((OFFSET($A$1, 2396 - 1, 62 - 1)) &gt;= (OFFSET($A$1, 104 - 1, 7 - 1)), "1","0")</f>
        <v>0</v>
      </c>
      <c r="BM2396">
        <f ca="1" xml:space="preserve"> IF( AND( OFFSET($A$1, 2396 - 1, 63 - 1) = "1", OFFSET($A$1, 2396 - 1, 64 - 1) = "1" ), 1, IF( AND( OFFSET($A$1, 2396 - 1, 63 - 1) = "1", OFFSET($A$1, 2396 - 1, 64 - 1) = "0" ), 2, IF( AND( OFFSET($A$1, 2396 - 1, 63 - 1) = "0", OFFSET($A$1, 2396 - 1, 64 - 1) = "1" ), 3, 4 ) ) )</f>
        <v>4</v>
      </c>
    </row>
    <row r="2397" spans="57:65" x14ac:dyDescent="0.25">
      <c r="BE2397" s="6">
        <v>1</v>
      </c>
      <c r="BF2397" s="6" t="str">
        <f>"1"</f>
        <v>1</v>
      </c>
      <c r="BG2397" t="str">
        <f ca="1">IF((OFFSET($A$1, 2397 - 1, 57 - 1)) &gt;= (OFFSET($A$1, 80 - 1, 7 - 1)), "1","0")</f>
        <v>1</v>
      </c>
      <c r="BH2397">
        <f ca="1" xml:space="preserve"> IF( AND( OFFSET($A$1, 2397 - 1, 58 - 1) = "1", OFFSET($A$1, 2397 - 1, 59 - 1) = "1" ), 1, IF( AND( OFFSET($A$1, 2397 - 1, 58 - 1) = "1", OFFSET($A$1, 2397 - 1, 59 - 1) = "0" ), 2, IF( AND( OFFSET($A$1, 2397 - 1, 58 - 1) = "0", OFFSET($A$1, 2397 - 1, 59 - 1) = "1" ), 3, 4 ) ) )</f>
        <v>1</v>
      </c>
      <c r="BJ2397" s="6">
        <v>1</v>
      </c>
      <c r="BK2397" s="6" t="str">
        <f>"1"</f>
        <v>1</v>
      </c>
      <c r="BL2397" t="str">
        <f ca="1">IF((OFFSET($A$1, 2397 - 1, 62 - 1)) &gt;= (OFFSET($A$1, 104 - 1, 7 - 1)), "1","0")</f>
        <v>1</v>
      </c>
      <c r="BM2397">
        <f ca="1" xml:space="preserve"> IF( AND( OFFSET($A$1, 2397 - 1, 63 - 1) = "1", OFFSET($A$1, 2397 - 1, 64 - 1) = "1" ), 1, IF( AND( OFFSET($A$1, 2397 - 1, 63 - 1) = "1", OFFSET($A$1, 2397 - 1, 64 - 1) = "0" ), 2, IF( AND( OFFSET($A$1, 2397 - 1, 63 - 1) = "0", OFFSET($A$1, 2397 - 1, 64 - 1) = "1" ), 3, 4 ) ) )</f>
        <v>1</v>
      </c>
    </row>
    <row r="2398" spans="57:65" x14ac:dyDescent="0.25">
      <c r="BE2398" s="6">
        <v>0.8</v>
      </c>
      <c r="BF2398" s="6" t="str">
        <f>"1"</f>
        <v>1</v>
      </c>
      <c r="BG2398" t="str">
        <f ca="1">IF((OFFSET($A$1, 2398 - 1, 57 - 1)) &gt;= (OFFSET($A$1, 80 - 1, 7 - 1)), "1","0")</f>
        <v>1</v>
      </c>
      <c r="BH2398">
        <f ca="1" xml:space="preserve"> IF( AND( OFFSET($A$1, 2398 - 1, 58 - 1) = "1", OFFSET($A$1, 2398 - 1, 59 - 1) = "1" ), 1, IF( AND( OFFSET($A$1, 2398 - 1, 58 - 1) = "1", OFFSET($A$1, 2398 - 1, 59 - 1) = "0" ), 2, IF( AND( OFFSET($A$1, 2398 - 1, 58 - 1) = "0", OFFSET($A$1, 2398 - 1, 59 - 1) = "1" ), 3, 4 ) ) )</f>
        <v>1</v>
      </c>
      <c r="BJ2398" s="6">
        <v>0</v>
      </c>
      <c r="BK2398" s="6" t="str">
        <f>"0"</f>
        <v>0</v>
      </c>
      <c r="BL2398" t="str">
        <f ca="1">IF((OFFSET($A$1, 2398 - 1, 62 - 1)) &gt;= (OFFSET($A$1, 104 - 1, 7 - 1)), "1","0")</f>
        <v>0</v>
      </c>
      <c r="BM2398">
        <f ca="1" xml:space="preserve"> IF( AND( OFFSET($A$1, 2398 - 1, 63 - 1) = "1", OFFSET($A$1, 2398 - 1, 64 - 1) = "1" ), 1, IF( AND( OFFSET($A$1, 2398 - 1, 63 - 1) = "1", OFFSET($A$1, 2398 - 1, 64 - 1) = "0" ), 2, IF( AND( OFFSET($A$1, 2398 - 1, 63 - 1) = "0", OFFSET($A$1, 2398 - 1, 64 - 1) = "1" ), 3, 4 ) ) )</f>
        <v>4</v>
      </c>
    </row>
    <row r="2399" spans="57:65" x14ac:dyDescent="0.25">
      <c r="BE2399" s="6">
        <v>0</v>
      </c>
      <c r="BF2399" s="6" t="str">
        <f>"0"</f>
        <v>0</v>
      </c>
      <c r="BG2399" t="str">
        <f ca="1">IF((OFFSET($A$1, 2399 - 1, 57 - 1)) &gt;= (OFFSET($A$1, 80 - 1, 7 - 1)), "1","0")</f>
        <v>0</v>
      </c>
      <c r="BH2399">
        <f ca="1" xml:space="preserve"> IF( AND( OFFSET($A$1, 2399 - 1, 58 - 1) = "1", OFFSET($A$1, 2399 - 1, 59 - 1) = "1" ), 1, IF( AND( OFFSET($A$1, 2399 - 1, 58 - 1) = "1", OFFSET($A$1, 2399 - 1, 59 - 1) = "0" ), 2, IF( AND( OFFSET($A$1, 2399 - 1, 58 - 1) = "0", OFFSET($A$1, 2399 - 1, 59 - 1) = "1" ), 3, 4 ) ) )</f>
        <v>4</v>
      </c>
      <c r="BJ2399" s="6">
        <v>0</v>
      </c>
      <c r="BK2399" s="6" t="str">
        <f>"0"</f>
        <v>0</v>
      </c>
      <c r="BL2399" t="str">
        <f ca="1">IF((OFFSET($A$1, 2399 - 1, 62 - 1)) &gt;= (OFFSET($A$1, 104 - 1, 7 - 1)), "1","0")</f>
        <v>0</v>
      </c>
      <c r="BM2399">
        <f ca="1" xml:space="preserve"> IF( AND( OFFSET($A$1, 2399 - 1, 63 - 1) = "1", OFFSET($A$1, 2399 - 1, 64 - 1) = "1" ), 1, IF( AND( OFFSET($A$1, 2399 - 1, 63 - 1) = "1", OFFSET($A$1, 2399 - 1, 64 - 1) = "0" ), 2, IF( AND( OFFSET($A$1, 2399 - 1, 63 - 1) = "0", OFFSET($A$1, 2399 - 1, 64 - 1) = "1" ), 3, 4 ) ) )</f>
        <v>4</v>
      </c>
    </row>
    <row r="2400" spans="57:65" x14ac:dyDescent="0.25">
      <c r="BE2400" s="6">
        <v>0.2</v>
      </c>
      <c r="BF2400" s="6" t="str">
        <f>"0"</f>
        <v>0</v>
      </c>
      <c r="BG2400" t="str">
        <f ca="1">IF((OFFSET($A$1, 2400 - 1, 57 - 1)) &gt;= (OFFSET($A$1, 80 - 1, 7 - 1)), "1","0")</f>
        <v>0</v>
      </c>
      <c r="BH2400">
        <f ca="1" xml:space="preserve"> IF( AND( OFFSET($A$1, 2400 - 1, 58 - 1) = "1", OFFSET($A$1, 2400 - 1, 59 - 1) = "1" ), 1, IF( AND( OFFSET($A$1, 2400 - 1, 58 - 1) = "1", OFFSET($A$1, 2400 - 1, 59 - 1) = "0" ), 2, IF( AND( OFFSET($A$1, 2400 - 1, 58 - 1) = "0", OFFSET($A$1, 2400 - 1, 59 - 1) = "1" ), 3, 4 ) ) )</f>
        <v>4</v>
      </c>
      <c r="BJ2400" s="6">
        <v>0</v>
      </c>
      <c r="BK2400" s="6" t="str">
        <f>"0"</f>
        <v>0</v>
      </c>
      <c r="BL2400" t="str">
        <f ca="1">IF((OFFSET($A$1, 2400 - 1, 62 - 1)) &gt;= (OFFSET($A$1, 104 - 1, 7 - 1)), "1","0")</f>
        <v>0</v>
      </c>
      <c r="BM2400">
        <f ca="1" xml:space="preserve"> IF( AND( OFFSET($A$1, 2400 - 1, 63 - 1) = "1", OFFSET($A$1, 2400 - 1, 64 - 1) = "1" ), 1, IF( AND( OFFSET($A$1, 2400 - 1, 63 - 1) = "1", OFFSET($A$1, 2400 - 1, 64 - 1) = "0" ), 2, IF( AND( OFFSET($A$1, 2400 - 1, 63 - 1) = "0", OFFSET($A$1, 2400 - 1, 64 - 1) = "1" ), 3, 4 ) ) )</f>
        <v>4</v>
      </c>
    </row>
    <row r="2401" spans="57:65" x14ac:dyDescent="0.25">
      <c r="BE2401" s="6">
        <v>0</v>
      </c>
      <c r="BF2401" s="6" t="str">
        <f>"0"</f>
        <v>0</v>
      </c>
      <c r="BG2401" t="str">
        <f ca="1">IF((OFFSET($A$1, 2401 - 1, 57 - 1)) &gt;= (OFFSET($A$1, 80 - 1, 7 - 1)), "1","0")</f>
        <v>0</v>
      </c>
      <c r="BH2401">
        <f ca="1" xml:space="preserve"> IF( AND( OFFSET($A$1, 2401 - 1, 58 - 1) = "1", OFFSET($A$1, 2401 - 1, 59 - 1) = "1" ), 1, IF( AND( OFFSET($A$1, 2401 - 1, 58 - 1) = "1", OFFSET($A$1, 2401 - 1, 59 - 1) = "0" ), 2, IF( AND( OFFSET($A$1, 2401 - 1, 58 - 1) = "0", OFFSET($A$1, 2401 - 1, 59 - 1) = "1" ), 3, 4 ) ) )</f>
        <v>4</v>
      </c>
      <c r="BJ2401" s="6">
        <v>0</v>
      </c>
      <c r="BK2401" s="6" t="str">
        <f>"0"</f>
        <v>0</v>
      </c>
      <c r="BL2401" t="str">
        <f ca="1">IF((OFFSET($A$1, 2401 - 1, 62 - 1)) &gt;= (OFFSET($A$1, 104 - 1, 7 - 1)), "1","0")</f>
        <v>0</v>
      </c>
      <c r="BM2401">
        <f ca="1" xml:space="preserve"> IF( AND( OFFSET($A$1, 2401 - 1, 63 - 1) = "1", OFFSET($A$1, 2401 - 1, 64 - 1) = "1" ), 1, IF( AND( OFFSET($A$1, 2401 - 1, 63 - 1) = "1", OFFSET($A$1, 2401 - 1, 64 - 1) = "0" ), 2, IF( AND( OFFSET($A$1, 2401 - 1, 63 - 1) = "0", OFFSET($A$1, 2401 - 1, 64 - 1) = "1" ), 3, 4 ) ) )</f>
        <v>4</v>
      </c>
    </row>
    <row r="2402" spans="57:65" x14ac:dyDescent="0.25">
      <c r="BE2402" s="6">
        <v>0.2</v>
      </c>
      <c r="BF2402" s="6" t="str">
        <f>"0"</f>
        <v>0</v>
      </c>
      <c r="BG2402" t="str">
        <f ca="1">IF((OFFSET($A$1, 2402 - 1, 57 - 1)) &gt;= (OFFSET($A$1, 80 - 1, 7 - 1)), "1","0")</f>
        <v>0</v>
      </c>
      <c r="BH2402">
        <f ca="1" xml:space="preserve"> IF( AND( OFFSET($A$1, 2402 - 1, 58 - 1) = "1", OFFSET($A$1, 2402 - 1, 59 - 1) = "1" ), 1, IF( AND( OFFSET($A$1, 2402 - 1, 58 - 1) = "1", OFFSET($A$1, 2402 - 1, 59 - 1) = "0" ), 2, IF( AND( OFFSET($A$1, 2402 - 1, 58 - 1) = "0", OFFSET($A$1, 2402 - 1, 59 - 1) = "1" ), 3, 4 ) ) )</f>
        <v>4</v>
      </c>
      <c r="BJ2402" s="6">
        <v>0</v>
      </c>
      <c r="BK2402" s="6" t="str">
        <f>"0"</f>
        <v>0</v>
      </c>
      <c r="BL2402" t="str">
        <f ca="1">IF((OFFSET($A$1, 2402 - 1, 62 - 1)) &gt;= (OFFSET($A$1, 104 - 1, 7 - 1)), "1","0")</f>
        <v>0</v>
      </c>
      <c r="BM2402">
        <f ca="1" xml:space="preserve"> IF( AND( OFFSET($A$1, 2402 - 1, 63 - 1) = "1", OFFSET($A$1, 2402 - 1, 64 - 1) = "1" ), 1, IF( AND( OFFSET($A$1, 2402 - 1, 63 - 1) = "1", OFFSET($A$1, 2402 - 1, 64 - 1) = "0" ), 2, IF( AND( OFFSET($A$1, 2402 - 1, 63 - 1) = "0", OFFSET($A$1, 2402 - 1, 64 - 1) = "1" ), 3, 4 ) ) )</f>
        <v>4</v>
      </c>
    </row>
    <row r="2403" spans="57:65" x14ac:dyDescent="0.25">
      <c r="BE2403" s="6">
        <v>1</v>
      </c>
      <c r="BF2403" s="6" t="str">
        <f>"1"</f>
        <v>1</v>
      </c>
      <c r="BG2403" t="str">
        <f ca="1">IF((OFFSET($A$1, 2403 - 1, 57 - 1)) &gt;= (OFFSET($A$1, 80 - 1, 7 - 1)), "1","0")</f>
        <v>1</v>
      </c>
      <c r="BH2403">
        <f ca="1" xml:space="preserve"> IF( AND( OFFSET($A$1, 2403 - 1, 58 - 1) = "1", OFFSET($A$1, 2403 - 1, 59 - 1) = "1" ), 1, IF( AND( OFFSET($A$1, 2403 - 1, 58 - 1) = "1", OFFSET($A$1, 2403 - 1, 59 - 1) = "0" ), 2, IF( AND( OFFSET($A$1, 2403 - 1, 58 - 1) = "0", OFFSET($A$1, 2403 - 1, 59 - 1) = "1" ), 3, 4 ) ) )</f>
        <v>1</v>
      </c>
      <c r="BJ2403" s="6">
        <v>0.8</v>
      </c>
      <c r="BK2403" s="6" t="str">
        <f>"1"</f>
        <v>1</v>
      </c>
      <c r="BL2403" t="str">
        <f ca="1">IF((OFFSET($A$1, 2403 - 1, 62 - 1)) &gt;= (OFFSET($A$1, 104 - 1, 7 - 1)), "1","0")</f>
        <v>1</v>
      </c>
      <c r="BM2403">
        <f ca="1" xml:space="preserve"> IF( AND( OFFSET($A$1, 2403 - 1, 63 - 1) = "1", OFFSET($A$1, 2403 - 1, 64 - 1) = "1" ), 1, IF( AND( OFFSET($A$1, 2403 - 1, 63 - 1) = "1", OFFSET($A$1, 2403 - 1, 64 - 1) = "0" ), 2, IF( AND( OFFSET($A$1, 2403 - 1, 63 - 1) = "0", OFFSET($A$1, 2403 - 1, 64 - 1) = "1" ), 3, 4 ) ) )</f>
        <v>1</v>
      </c>
    </row>
    <row r="2404" spans="57:65" x14ac:dyDescent="0.25">
      <c r="BE2404" s="6">
        <v>0</v>
      </c>
      <c r="BF2404" s="6" t="str">
        <f>"0"</f>
        <v>0</v>
      </c>
      <c r="BG2404" t="str">
        <f ca="1">IF((OFFSET($A$1, 2404 - 1, 57 - 1)) &gt;= (OFFSET($A$1, 80 - 1, 7 - 1)), "1","0")</f>
        <v>0</v>
      </c>
      <c r="BH2404">
        <f ca="1" xml:space="preserve"> IF( AND( OFFSET($A$1, 2404 - 1, 58 - 1) = "1", OFFSET($A$1, 2404 - 1, 59 - 1) = "1" ), 1, IF( AND( OFFSET($A$1, 2404 - 1, 58 - 1) = "1", OFFSET($A$1, 2404 - 1, 59 - 1) = "0" ), 2, IF( AND( OFFSET($A$1, 2404 - 1, 58 - 1) = "0", OFFSET($A$1, 2404 - 1, 59 - 1) = "1" ), 3, 4 ) ) )</f>
        <v>4</v>
      </c>
      <c r="BJ2404" s="6">
        <v>0</v>
      </c>
      <c r="BK2404" s="6" t="str">
        <f>"0"</f>
        <v>0</v>
      </c>
      <c r="BL2404" t="str">
        <f ca="1">IF((OFFSET($A$1, 2404 - 1, 62 - 1)) &gt;= (OFFSET($A$1, 104 - 1, 7 - 1)), "1","0")</f>
        <v>0</v>
      </c>
      <c r="BM2404">
        <f ca="1" xml:space="preserve"> IF( AND( OFFSET($A$1, 2404 - 1, 63 - 1) = "1", OFFSET($A$1, 2404 - 1, 64 - 1) = "1" ), 1, IF( AND( OFFSET($A$1, 2404 - 1, 63 - 1) = "1", OFFSET($A$1, 2404 - 1, 64 - 1) = "0" ), 2, IF( AND( OFFSET($A$1, 2404 - 1, 63 - 1) = "0", OFFSET($A$1, 2404 - 1, 64 - 1) = "1" ), 3, 4 ) ) )</f>
        <v>4</v>
      </c>
    </row>
    <row r="2405" spans="57:65" x14ac:dyDescent="0.25">
      <c r="BE2405" s="6">
        <v>0.6</v>
      </c>
      <c r="BF2405" s="6" t="str">
        <f>"0"</f>
        <v>0</v>
      </c>
      <c r="BG2405" t="str">
        <f ca="1">IF((OFFSET($A$1, 2405 - 1, 57 - 1)) &gt;= (OFFSET($A$1, 80 - 1, 7 - 1)), "1","0")</f>
        <v>1</v>
      </c>
      <c r="BH2405">
        <f ca="1" xml:space="preserve"> IF( AND( OFFSET($A$1, 2405 - 1, 58 - 1) = "1", OFFSET($A$1, 2405 - 1, 59 - 1) = "1" ), 1, IF( AND( OFFSET($A$1, 2405 - 1, 58 - 1) = "1", OFFSET($A$1, 2405 - 1, 59 - 1) = "0" ), 2, IF( AND( OFFSET($A$1, 2405 - 1, 58 - 1) = "0", OFFSET($A$1, 2405 - 1, 59 - 1) = "1" ), 3, 4 ) ) )</f>
        <v>3</v>
      </c>
      <c r="BJ2405" s="6">
        <v>1</v>
      </c>
      <c r="BK2405" s="6" t="str">
        <f>"1"</f>
        <v>1</v>
      </c>
      <c r="BL2405" t="str">
        <f ca="1">IF((OFFSET($A$1, 2405 - 1, 62 - 1)) &gt;= (OFFSET($A$1, 104 - 1, 7 - 1)), "1","0")</f>
        <v>1</v>
      </c>
      <c r="BM2405">
        <f ca="1" xml:space="preserve"> IF( AND( OFFSET($A$1, 2405 - 1, 63 - 1) = "1", OFFSET($A$1, 2405 - 1, 64 - 1) = "1" ), 1, IF( AND( OFFSET($A$1, 2405 - 1, 63 - 1) = "1", OFFSET($A$1, 2405 - 1, 64 - 1) = "0" ), 2, IF( AND( OFFSET($A$1, 2405 - 1, 63 - 1) = "0", OFFSET($A$1, 2405 - 1, 64 - 1) = "1" ), 3, 4 ) ) )</f>
        <v>1</v>
      </c>
    </row>
    <row r="2406" spans="57:65" x14ac:dyDescent="0.25">
      <c r="BE2406" s="6">
        <v>1</v>
      </c>
      <c r="BF2406" s="6" t="str">
        <f>"1"</f>
        <v>1</v>
      </c>
      <c r="BG2406" t="str">
        <f ca="1">IF((OFFSET($A$1, 2406 - 1, 57 - 1)) &gt;= (OFFSET($A$1, 80 - 1, 7 - 1)), "1","0")</f>
        <v>1</v>
      </c>
      <c r="BH2406">
        <f ca="1" xml:space="preserve"> IF( AND( OFFSET($A$1, 2406 - 1, 58 - 1) = "1", OFFSET($A$1, 2406 - 1, 59 - 1) = "1" ), 1, IF( AND( OFFSET($A$1, 2406 - 1, 58 - 1) = "1", OFFSET($A$1, 2406 - 1, 59 - 1) = "0" ), 2, IF( AND( OFFSET($A$1, 2406 - 1, 58 - 1) = "0", OFFSET($A$1, 2406 - 1, 59 - 1) = "1" ), 3, 4 ) ) )</f>
        <v>1</v>
      </c>
      <c r="BJ2406" s="6">
        <v>0</v>
      </c>
      <c r="BK2406" s="6" t="str">
        <f>"0"</f>
        <v>0</v>
      </c>
      <c r="BL2406" t="str">
        <f ca="1">IF((OFFSET($A$1, 2406 - 1, 62 - 1)) &gt;= (OFFSET($A$1, 104 - 1, 7 - 1)), "1","0")</f>
        <v>0</v>
      </c>
      <c r="BM2406">
        <f ca="1" xml:space="preserve"> IF( AND( OFFSET($A$1, 2406 - 1, 63 - 1) = "1", OFFSET($A$1, 2406 - 1, 64 - 1) = "1" ), 1, IF( AND( OFFSET($A$1, 2406 - 1, 63 - 1) = "1", OFFSET($A$1, 2406 - 1, 64 - 1) = "0" ), 2, IF( AND( OFFSET($A$1, 2406 - 1, 63 - 1) = "0", OFFSET($A$1, 2406 - 1, 64 - 1) = "1" ), 3, 4 ) ) )</f>
        <v>4</v>
      </c>
    </row>
    <row r="2407" spans="57:65" x14ac:dyDescent="0.25">
      <c r="BE2407" s="6">
        <v>1</v>
      </c>
      <c r="BF2407" s="6" t="str">
        <f>"1"</f>
        <v>1</v>
      </c>
      <c r="BG2407" t="str">
        <f ca="1">IF((OFFSET($A$1, 2407 - 1, 57 - 1)) &gt;= (OFFSET($A$1, 80 - 1, 7 - 1)), "1","0")</f>
        <v>1</v>
      </c>
      <c r="BH2407">
        <f ca="1" xml:space="preserve"> IF( AND( OFFSET($A$1, 2407 - 1, 58 - 1) = "1", OFFSET($A$1, 2407 - 1, 59 - 1) = "1" ), 1, IF( AND( OFFSET($A$1, 2407 - 1, 58 - 1) = "1", OFFSET($A$1, 2407 - 1, 59 - 1) = "0" ), 2, IF( AND( OFFSET($A$1, 2407 - 1, 58 - 1) = "0", OFFSET($A$1, 2407 - 1, 59 - 1) = "1" ), 3, 4 ) ) )</f>
        <v>1</v>
      </c>
      <c r="BJ2407" s="6">
        <v>0</v>
      </c>
      <c r="BK2407" s="6" t="str">
        <f>"0"</f>
        <v>0</v>
      </c>
      <c r="BL2407" t="str">
        <f ca="1">IF((OFFSET($A$1, 2407 - 1, 62 - 1)) &gt;= (OFFSET($A$1, 104 - 1, 7 - 1)), "1","0")</f>
        <v>0</v>
      </c>
      <c r="BM2407">
        <f ca="1" xml:space="preserve"> IF( AND( OFFSET($A$1, 2407 - 1, 63 - 1) = "1", OFFSET($A$1, 2407 - 1, 64 - 1) = "1" ), 1, IF( AND( OFFSET($A$1, 2407 - 1, 63 - 1) = "1", OFFSET($A$1, 2407 - 1, 64 - 1) = "0" ), 2, IF( AND( OFFSET($A$1, 2407 - 1, 63 - 1) = "0", OFFSET($A$1, 2407 - 1, 64 - 1) = "1" ), 3, 4 ) ) )</f>
        <v>4</v>
      </c>
    </row>
    <row r="2408" spans="57:65" x14ac:dyDescent="0.25">
      <c r="BE2408" s="6">
        <v>1</v>
      </c>
      <c r="BF2408" s="6" t="str">
        <f>"1"</f>
        <v>1</v>
      </c>
      <c r="BG2408" t="str">
        <f ca="1">IF((OFFSET($A$1, 2408 - 1, 57 - 1)) &gt;= (OFFSET($A$1, 80 - 1, 7 - 1)), "1","0")</f>
        <v>1</v>
      </c>
      <c r="BH2408">
        <f ca="1" xml:space="preserve"> IF( AND( OFFSET($A$1, 2408 - 1, 58 - 1) = "1", OFFSET($A$1, 2408 - 1, 59 - 1) = "1" ), 1, IF( AND( OFFSET($A$1, 2408 - 1, 58 - 1) = "1", OFFSET($A$1, 2408 - 1, 59 - 1) = "0" ), 2, IF( AND( OFFSET($A$1, 2408 - 1, 58 - 1) = "0", OFFSET($A$1, 2408 - 1, 59 - 1) = "1" ), 3, 4 ) ) )</f>
        <v>1</v>
      </c>
      <c r="BJ2408" s="6">
        <v>1</v>
      </c>
      <c r="BK2408" s="6" t="str">
        <f>"1"</f>
        <v>1</v>
      </c>
      <c r="BL2408" t="str">
        <f ca="1">IF((OFFSET($A$1, 2408 - 1, 62 - 1)) &gt;= (OFFSET($A$1, 104 - 1, 7 - 1)), "1","0")</f>
        <v>1</v>
      </c>
      <c r="BM2408">
        <f ca="1" xml:space="preserve"> IF( AND( OFFSET($A$1, 2408 - 1, 63 - 1) = "1", OFFSET($A$1, 2408 - 1, 64 - 1) = "1" ), 1, IF( AND( OFFSET($A$1, 2408 - 1, 63 - 1) = "1", OFFSET($A$1, 2408 - 1, 64 - 1) = "0" ), 2, IF( AND( OFFSET($A$1, 2408 - 1, 63 - 1) = "0", OFFSET($A$1, 2408 - 1, 64 - 1) = "1" ), 3, 4 ) ) )</f>
        <v>1</v>
      </c>
    </row>
    <row r="2409" spans="57:65" x14ac:dyDescent="0.25">
      <c r="BE2409" s="6">
        <v>0</v>
      </c>
      <c r="BF2409" s="6" t="str">
        <f>"0"</f>
        <v>0</v>
      </c>
      <c r="BG2409" t="str">
        <f ca="1">IF((OFFSET($A$1, 2409 - 1, 57 - 1)) &gt;= (OFFSET($A$1, 80 - 1, 7 - 1)), "1","0")</f>
        <v>0</v>
      </c>
      <c r="BH2409">
        <f ca="1" xml:space="preserve"> IF( AND( OFFSET($A$1, 2409 - 1, 58 - 1) = "1", OFFSET($A$1, 2409 - 1, 59 - 1) = "1" ), 1, IF( AND( OFFSET($A$1, 2409 - 1, 58 - 1) = "1", OFFSET($A$1, 2409 - 1, 59 - 1) = "0" ), 2, IF( AND( OFFSET($A$1, 2409 - 1, 58 - 1) = "0", OFFSET($A$1, 2409 - 1, 59 - 1) = "1" ), 3, 4 ) ) )</f>
        <v>4</v>
      </c>
      <c r="BJ2409" s="6">
        <v>1</v>
      </c>
      <c r="BK2409" s="6" t="str">
        <f>"1"</f>
        <v>1</v>
      </c>
      <c r="BL2409" t="str">
        <f ca="1">IF((OFFSET($A$1, 2409 - 1, 62 - 1)) &gt;= (OFFSET($A$1, 104 - 1, 7 - 1)), "1","0")</f>
        <v>1</v>
      </c>
      <c r="BM2409">
        <f ca="1" xml:space="preserve"> IF( AND( OFFSET($A$1, 2409 - 1, 63 - 1) = "1", OFFSET($A$1, 2409 - 1, 64 - 1) = "1" ), 1, IF( AND( OFFSET($A$1, 2409 - 1, 63 - 1) = "1", OFFSET($A$1, 2409 - 1, 64 - 1) = "0" ), 2, IF( AND( OFFSET($A$1, 2409 - 1, 63 - 1) = "0", OFFSET($A$1, 2409 - 1, 64 - 1) = "1" ), 3, 4 ) ) )</f>
        <v>1</v>
      </c>
    </row>
    <row r="2410" spans="57:65" x14ac:dyDescent="0.25">
      <c r="BE2410" s="6">
        <v>1</v>
      </c>
      <c r="BF2410" s="6" t="str">
        <f>"1"</f>
        <v>1</v>
      </c>
      <c r="BG2410" t="str">
        <f ca="1">IF((OFFSET($A$1, 2410 - 1, 57 - 1)) &gt;= (OFFSET($A$1, 80 - 1, 7 - 1)), "1","0")</f>
        <v>1</v>
      </c>
      <c r="BH2410">
        <f ca="1" xml:space="preserve"> IF( AND( OFFSET($A$1, 2410 - 1, 58 - 1) = "1", OFFSET($A$1, 2410 - 1, 59 - 1) = "1" ), 1, IF( AND( OFFSET($A$1, 2410 - 1, 58 - 1) = "1", OFFSET($A$1, 2410 - 1, 59 - 1) = "0" ), 2, IF( AND( OFFSET($A$1, 2410 - 1, 58 - 1) = "0", OFFSET($A$1, 2410 - 1, 59 - 1) = "1" ), 3, 4 ) ) )</f>
        <v>1</v>
      </c>
      <c r="BJ2410" s="6">
        <v>0</v>
      </c>
      <c r="BK2410" s="6" t="str">
        <f>"0"</f>
        <v>0</v>
      </c>
      <c r="BL2410" t="str">
        <f ca="1">IF((OFFSET($A$1, 2410 - 1, 62 - 1)) &gt;= (OFFSET($A$1, 104 - 1, 7 - 1)), "1","0")</f>
        <v>0</v>
      </c>
      <c r="BM2410">
        <f ca="1" xml:space="preserve"> IF( AND( OFFSET($A$1, 2410 - 1, 63 - 1) = "1", OFFSET($A$1, 2410 - 1, 64 - 1) = "1" ), 1, IF( AND( OFFSET($A$1, 2410 - 1, 63 - 1) = "1", OFFSET($A$1, 2410 - 1, 64 - 1) = "0" ), 2, IF( AND( OFFSET($A$1, 2410 - 1, 63 - 1) = "0", OFFSET($A$1, 2410 - 1, 64 - 1) = "1" ), 3, 4 ) ) )</f>
        <v>4</v>
      </c>
    </row>
    <row r="2411" spans="57:65" x14ac:dyDescent="0.25">
      <c r="BE2411" s="6">
        <v>0.2</v>
      </c>
      <c r="BF2411" s="6" t="str">
        <f>"0"</f>
        <v>0</v>
      </c>
      <c r="BG2411" t="str">
        <f ca="1">IF((OFFSET($A$1, 2411 - 1, 57 - 1)) &gt;= (OFFSET($A$1, 80 - 1, 7 - 1)), "1","0")</f>
        <v>0</v>
      </c>
      <c r="BH2411">
        <f ca="1" xml:space="preserve"> IF( AND( OFFSET($A$1, 2411 - 1, 58 - 1) = "1", OFFSET($A$1, 2411 - 1, 59 - 1) = "1" ), 1, IF( AND( OFFSET($A$1, 2411 - 1, 58 - 1) = "1", OFFSET($A$1, 2411 - 1, 59 - 1) = "0" ), 2, IF( AND( OFFSET($A$1, 2411 - 1, 58 - 1) = "0", OFFSET($A$1, 2411 - 1, 59 - 1) = "1" ), 3, 4 ) ) )</f>
        <v>4</v>
      </c>
      <c r="BJ2411" s="6">
        <v>0.4</v>
      </c>
      <c r="BK2411" s="6" t="str">
        <f>"0"</f>
        <v>0</v>
      </c>
      <c r="BL2411" t="str">
        <f ca="1">IF((OFFSET($A$1, 2411 - 1, 62 - 1)) &gt;= (OFFSET($A$1, 104 - 1, 7 - 1)), "1","0")</f>
        <v>0</v>
      </c>
      <c r="BM2411">
        <f ca="1" xml:space="preserve"> IF( AND( OFFSET($A$1, 2411 - 1, 63 - 1) = "1", OFFSET($A$1, 2411 - 1, 64 - 1) = "1" ), 1, IF( AND( OFFSET($A$1, 2411 - 1, 63 - 1) = "1", OFFSET($A$1, 2411 - 1, 64 - 1) = "0" ), 2, IF( AND( OFFSET($A$1, 2411 - 1, 63 - 1) = "0", OFFSET($A$1, 2411 - 1, 64 - 1) = "1" ), 3, 4 ) ) )</f>
        <v>4</v>
      </c>
    </row>
    <row r="2412" spans="57:65" x14ac:dyDescent="0.25">
      <c r="BE2412" s="6">
        <v>0</v>
      </c>
      <c r="BF2412" s="6" t="str">
        <f>"0"</f>
        <v>0</v>
      </c>
      <c r="BG2412" t="str">
        <f ca="1">IF((OFFSET($A$1, 2412 - 1, 57 - 1)) &gt;= (OFFSET($A$1, 80 - 1, 7 - 1)), "1","0")</f>
        <v>0</v>
      </c>
      <c r="BH2412">
        <f ca="1" xml:space="preserve"> IF( AND( OFFSET($A$1, 2412 - 1, 58 - 1) = "1", OFFSET($A$1, 2412 - 1, 59 - 1) = "1" ), 1, IF( AND( OFFSET($A$1, 2412 - 1, 58 - 1) = "1", OFFSET($A$1, 2412 - 1, 59 - 1) = "0" ), 2, IF( AND( OFFSET($A$1, 2412 - 1, 58 - 1) = "0", OFFSET($A$1, 2412 - 1, 59 - 1) = "1" ), 3, 4 ) ) )</f>
        <v>4</v>
      </c>
      <c r="BJ2412" s="6">
        <v>0</v>
      </c>
      <c r="BK2412" s="6" t="str">
        <f>"0"</f>
        <v>0</v>
      </c>
      <c r="BL2412" t="str">
        <f ca="1">IF((OFFSET($A$1, 2412 - 1, 62 - 1)) &gt;= (OFFSET($A$1, 104 - 1, 7 - 1)), "1","0")</f>
        <v>0</v>
      </c>
      <c r="BM2412">
        <f ca="1" xml:space="preserve"> IF( AND( OFFSET($A$1, 2412 - 1, 63 - 1) = "1", OFFSET($A$1, 2412 - 1, 64 - 1) = "1" ), 1, IF( AND( OFFSET($A$1, 2412 - 1, 63 - 1) = "1", OFFSET($A$1, 2412 - 1, 64 - 1) = "0" ), 2, IF( AND( OFFSET($A$1, 2412 - 1, 63 - 1) = "0", OFFSET($A$1, 2412 - 1, 64 - 1) = "1" ), 3, 4 ) ) )</f>
        <v>4</v>
      </c>
    </row>
    <row r="2413" spans="57:65" x14ac:dyDescent="0.25">
      <c r="BE2413" s="6">
        <v>1</v>
      </c>
      <c r="BF2413" s="6" t="str">
        <f>"1"</f>
        <v>1</v>
      </c>
      <c r="BG2413" t="str">
        <f ca="1">IF((OFFSET($A$1, 2413 - 1, 57 - 1)) &gt;= (OFFSET($A$1, 80 - 1, 7 - 1)), "1","0")</f>
        <v>1</v>
      </c>
      <c r="BH2413">
        <f ca="1" xml:space="preserve"> IF( AND( OFFSET($A$1, 2413 - 1, 58 - 1) = "1", OFFSET($A$1, 2413 - 1, 59 - 1) = "1" ), 1, IF( AND( OFFSET($A$1, 2413 - 1, 58 - 1) = "1", OFFSET($A$1, 2413 - 1, 59 - 1) = "0" ), 2, IF( AND( OFFSET($A$1, 2413 - 1, 58 - 1) = "0", OFFSET($A$1, 2413 - 1, 59 - 1) = "1" ), 3, 4 ) ) )</f>
        <v>1</v>
      </c>
      <c r="BJ2413" s="6">
        <v>1</v>
      </c>
      <c r="BK2413" s="6" t="str">
        <f>"1"</f>
        <v>1</v>
      </c>
      <c r="BL2413" t="str">
        <f ca="1">IF((OFFSET($A$1, 2413 - 1, 62 - 1)) &gt;= (OFFSET($A$1, 104 - 1, 7 - 1)), "1","0")</f>
        <v>1</v>
      </c>
      <c r="BM2413">
        <f ca="1" xml:space="preserve"> IF( AND( OFFSET($A$1, 2413 - 1, 63 - 1) = "1", OFFSET($A$1, 2413 - 1, 64 - 1) = "1" ), 1, IF( AND( OFFSET($A$1, 2413 - 1, 63 - 1) = "1", OFFSET($A$1, 2413 - 1, 64 - 1) = "0" ), 2, IF( AND( OFFSET($A$1, 2413 - 1, 63 - 1) = "0", OFFSET($A$1, 2413 - 1, 64 - 1) = "1" ), 3, 4 ) ) )</f>
        <v>1</v>
      </c>
    </row>
    <row r="2414" spans="57:65" x14ac:dyDescent="0.25">
      <c r="BE2414" s="6">
        <v>0</v>
      </c>
      <c r="BF2414" s="6" t="str">
        <f>"0"</f>
        <v>0</v>
      </c>
      <c r="BG2414" t="str">
        <f ca="1">IF((OFFSET($A$1, 2414 - 1, 57 - 1)) &gt;= (OFFSET($A$1, 80 - 1, 7 - 1)), "1","0")</f>
        <v>0</v>
      </c>
      <c r="BH2414">
        <f ca="1" xml:space="preserve"> IF( AND( OFFSET($A$1, 2414 - 1, 58 - 1) = "1", OFFSET($A$1, 2414 - 1, 59 - 1) = "1" ), 1, IF( AND( OFFSET($A$1, 2414 - 1, 58 - 1) = "1", OFFSET($A$1, 2414 - 1, 59 - 1) = "0" ), 2, IF( AND( OFFSET($A$1, 2414 - 1, 58 - 1) = "0", OFFSET($A$1, 2414 - 1, 59 - 1) = "1" ), 3, 4 ) ) )</f>
        <v>4</v>
      </c>
      <c r="BJ2414" s="6">
        <v>1</v>
      </c>
      <c r="BK2414" s="6" t="str">
        <f>"1"</f>
        <v>1</v>
      </c>
      <c r="BL2414" t="str">
        <f ca="1">IF((OFFSET($A$1, 2414 - 1, 62 - 1)) &gt;= (OFFSET($A$1, 104 - 1, 7 - 1)), "1","0")</f>
        <v>1</v>
      </c>
      <c r="BM2414">
        <f ca="1" xml:space="preserve"> IF( AND( OFFSET($A$1, 2414 - 1, 63 - 1) = "1", OFFSET($A$1, 2414 - 1, 64 - 1) = "1" ), 1, IF( AND( OFFSET($A$1, 2414 - 1, 63 - 1) = "1", OFFSET($A$1, 2414 - 1, 64 - 1) = "0" ), 2, IF( AND( OFFSET($A$1, 2414 - 1, 63 - 1) = "0", OFFSET($A$1, 2414 - 1, 64 - 1) = "1" ), 3, 4 ) ) )</f>
        <v>1</v>
      </c>
    </row>
    <row r="2415" spans="57:65" x14ac:dyDescent="0.25">
      <c r="BE2415" s="6">
        <v>0.6</v>
      </c>
      <c r="BF2415" s="6" t="str">
        <f>"1"</f>
        <v>1</v>
      </c>
      <c r="BG2415" t="str">
        <f ca="1">IF((OFFSET($A$1, 2415 - 1, 57 - 1)) &gt;= (OFFSET($A$1, 80 - 1, 7 - 1)), "1","0")</f>
        <v>1</v>
      </c>
      <c r="BH2415">
        <f ca="1" xml:space="preserve"> IF( AND( OFFSET($A$1, 2415 - 1, 58 - 1) = "1", OFFSET($A$1, 2415 - 1, 59 - 1) = "1" ), 1, IF( AND( OFFSET($A$1, 2415 - 1, 58 - 1) = "1", OFFSET($A$1, 2415 - 1, 59 - 1) = "0" ), 2, IF( AND( OFFSET($A$1, 2415 - 1, 58 - 1) = "0", OFFSET($A$1, 2415 - 1, 59 - 1) = "1" ), 3, 4 ) ) )</f>
        <v>1</v>
      </c>
      <c r="BJ2415" s="6">
        <v>0.8</v>
      </c>
      <c r="BK2415" s="6" t="str">
        <f>"1"</f>
        <v>1</v>
      </c>
      <c r="BL2415" t="str">
        <f ca="1">IF((OFFSET($A$1, 2415 - 1, 62 - 1)) &gt;= (OFFSET($A$1, 104 - 1, 7 - 1)), "1","0")</f>
        <v>1</v>
      </c>
      <c r="BM2415">
        <f ca="1" xml:space="preserve"> IF( AND( OFFSET($A$1, 2415 - 1, 63 - 1) = "1", OFFSET($A$1, 2415 - 1, 64 - 1) = "1" ), 1, IF( AND( OFFSET($A$1, 2415 - 1, 63 - 1) = "1", OFFSET($A$1, 2415 - 1, 64 - 1) = "0" ), 2, IF( AND( OFFSET($A$1, 2415 - 1, 63 - 1) = "0", OFFSET($A$1, 2415 - 1, 64 - 1) = "1" ), 3, 4 ) ) )</f>
        <v>1</v>
      </c>
    </row>
    <row r="2416" spans="57:65" x14ac:dyDescent="0.25">
      <c r="BE2416" s="6">
        <v>0.6</v>
      </c>
      <c r="BF2416" s="6" t="str">
        <f>"1"</f>
        <v>1</v>
      </c>
      <c r="BG2416" t="str">
        <f ca="1">IF((OFFSET($A$1, 2416 - 1, 57 - 1)) &gt;= (OFFSET($A$1, 80 - 1, 7 - 1)), "1","0")</f>
        <v>1</v>
      </c>
      <c r="BH2416">
        <f ca="1" xml:space="preserve"> IF( AND( OFFSET($A$1, 2416 - 1, 58 - 1) = "1", OFFSET($A$1, 2416 - 1, 59 - 1) = "1" ), 1, IF( AND( OFFSET($A$1, 2416 - 1, 58 - 1) = "1", OFFSET($A$1, 2416 - 1, 59 - 1) = "0" ), 2, IF( AND( OFFSET($A$1, 2416 - 1, 58 - 1) = "0", OFFSET($A$1, 2416 - 1, 59 - 1) = "1" ), 3, 4 ) ) )</f>
        <v>1</v>
      </c>
      <c r="BJ2416" s="6">
        <v>1</v>
      </c>
      <c r="BK2416" s="6" t="str">
        <f>"1"</f>
        <v>1</v>
      </c>
      <c r="BL2416" t="str">
        <f ca="1">IF((OFFSET($A$1, 2416 - 1, 62 - 1)) &gt;= (OFFSET($A$1, 104 - 1, 7 - 1)), "1","0")</f>
        <v>1</v>
      </c>
      <c r="BM2416">
        <f ca="1" xml:space="preserve"> IF( AND( OFFSET($A$1, 2416 - 1, 63 - 1) = "1", OFFSET($A$1, 2416 - 1, 64 - 1) = "1" ), 1, IF( AND( OFFSET($A$1, 2416 - 1, 63 - 1) = "1", OFFSET($A$1, 2416 - 1, 64 - 1) = "0" ), 2, IF( AND( OFFSET($A$1, 2416 - 1, 63 - 1) = "0", OFFSET($A$1, 2416 - 1, 64 - 1) = "1" ), 3, 4 ) ) )</f>
        <v>1</v>
      </c>
    </row>
    <row r="2417" spans="57:65" x14ac:dyDescent="0.25">
      <c r="BE2417" s="6">
        <v>0</v>
      </c>
      <c r="BF2417" s="6" t="str">
        <f>"0"</f>
        <v>0</v>
      </c>
      <c r="BG2417" t="str">
        <f ca="1">IF((OFFSET($A$1, 2417 - 1, 57 - 1)) &gt;= (OFFSET($A$1, 80 - 1, 7 - 1)), "1","0")</f>
        <v>0</v>
      </c>
      <c r="BH2417">
        <f ca="1" xml:space="preserve"> IF( AND( OFFSET($A$1, 2417 - 1, 58 - 1) = "1", OFFSET($A$1, 2417 - 1, 59 - 1) = "1" ), 1, IF( AND( OFFSET($A$1, 2417 - 1, 58 - 1) = "1", OFFSET($A$1, 2417 - 1, 59 - 1) = "0" ), 2, IF( AND( OFFSET($A$1, 2417 - 1, 58 - 1) = "0", OFFSET($A$1, 2417 - 1, 59 - 1) = "1" ), 3, 4 ) ) )</f>
        <v>4</v>
      </c>
      <c r="BJ2417" s="6">
        <v>0</v>
      </c>
      <c r="BK2417" s="6" t="str">
        <f>"0"</f>
        <v>0</v>
      </c>
      <c r="BL2417" t="str">
        <f ca="1">IF((OFFSET($A$1, 2417 - 1, 62 - 1)) &gt;= (OFFSET($A$1, 104 - 1, 7 - 1)), "1","0")</f>
        <v>0</v>
      </c>
      <c r="BM2417">
        <f ca="1" xml:space="preserve"> IF( AND( OFFSET($A$1, 2417 - 1, 63 - 1) = "1", OFFSET($A$1, 2417 - 1, 64 - 1) = "1" ), 1, IF( AND( OFFSET($A$1, 2417 - 1, 63 - 1) = "1", OFFSET($A$1, 2417 - 1, 64 - 1) = "0" ), 2, IF( AND( OFFSET($A$1, 2417 - 1, 63 - 1) = "0", OFFSET($A$1, 2417 - 1, 64 - 1) = "1" ), 3, 4 ) ) )</f>
        <v>4</v>
      </c>
    </row>
    <row r="2418" spans="57:65" x14ac:dyDescent="0.25">
      <c r="BE2418" s="6">
        <v>0</v>
      </c>
      <c r="BF2418" s="6" t="str">
        <f>"0"</f>
        <v>0</v>
      </c>
      <c r="BG2418" t="str">
        <f ca="1">IF((OFFSET($A$1, 2418 - 1, 57 - 1)) &gt;= (OFFSET($A$1, 80 - 1, 7 - 1)), "1","0")</f>
        <v>0</v>
      </c>
      <c r="BH2418">
        <f ca="1" xml:space="preserve"> IF( AND( OFFSET($A$1, 2418 - 1, 58 - 1) = "1", OFFSET($A$1, 2418 - 1, 59 - 1) = "1" ), 1, IF( AND( OFFSET($A$1, 2418 - 1, 58 - 1) = "1", OFFSET($A$1, 2418 - 1, 59 - 1) = "0" ), 2, IF( AND( OFFSET($A$1, 2418 - 1, 58 - 1) = "0", OFFSET($A$1, 2418 - 1, 59 - 1) = "1" ), 3, 4 ) ) )</f>
        <v>4</v>
      </c>
      <c r="BJ2418" s="6">
        <v>0</v>
      </c>
      <c r="BK2418" s="6" t="str">
        <f>"0"</f>
        <v>0</v>
      </c>
      <c r="BL2418" t="str">
        <f ca="1">IF((OFFSET($A$1, 2418 - 1, 62 - 1)) &gt;= (OFFSET($A$1, 104 - 1, 7 - 1)), "1","0")</f>
        <v>0</v>
      </c>
      <c r="BM2418">
        <f ca="1" xml:space="preserve"> IF( AND( OFFSET($A$1, 2418 - 1, 63 - 1) = "1", OFFSET($A$1, 2418 - 1, 64 - 1) = "1" ), 1, IF( AND( OFFSET($A$1, 2418 - 1, 63 - 1) = "1", OFFSET($A$1, 2418 - 1, 64 - 1) = "0" ), 2, IF( AND( OFFSET($A$1, 2418 - 1, 63 - 1) = "0", OFFSET($A$1, 2418 - 1, 64 - 1) = "1" ), 3, 4 ) ) )</f>
        <v>4</v>
      </c>
    </row>
    <row r="2419" spans="57:65" x14ac:dyDescent="0.25">
      <c r="BE2419" s="6">
        <v>1</v>
      </c>
      <c r="BF2419" s="6" t="str">
        <f>"1"</f>
        <v>1</v>
      </c>
      <c r="BG2419" t="str">
        <f ca="1">IF((OFFSET($A$1, 2419 - 1, 57 - 1)) &gt;= (OFFSET($A$1, 80 - 1, 7 - 1)), "1","0")</f>
        <v>1</v>
      </c>
      <c r="BH2419">
        <f ca="1" xml:space="preserve"> IF( AND( OFFSET($A$1, 2419 - 1, 58 - 1) = "1", OFFSET($A$1, 2419 - 1, 59 - 1) = "1" ), 1, IF( AND( OFFSET($A$1, 2419 - 1, 58 - 1) = "1", OFFSET($A$1, 2419 - 1, 59 - 1) = "0" ), 2, IF( AND( OFFSET($A$1, 2419 - 1, 58 - 1) = "0", OFFSET($A$1, 2419 - 1, 59 - 1) = "1" ), 3, 4 ) ) )</f>
        <v>1</v>
      </c>
      <c r="BJ2419" s="6">
        <v>0.6</v>
      </c>
      <c r="BK2419" s="6" t="str">
        <f>"0"</f>
        <v>0</v>
      </c>
      <c r="BL2419" t="str">
        <f ca="1">IF((OFFSET($A$1, 2419 - 1, 62 - 1)) &gt;= (OFFSET($A$1, 104 - 1, 7 - 1)), "1","0")</f>
        <v>1</v>
      </c>
      <c r="BM2419">
        <f ca="1" xml:space="preserve"> IF( AND( OFFSET($A$1, 2419 - 1, 63 - 1) = "1", OFFSET($A$1, 2419 - 1, 64 - 1) = "1" ), 1, IF( AND( OFFSET($A$1, 2419 - 1, 63 - 1) = "1", OFFSET($A$1, 2419 - 1, 64 - 1) = "0" ), 2, IF( AND( OFFSET($A$1, 2419 - 1, 63 - 1) = "0", OFFSET($A$1, 2419 - 1, 64 - 1) = "1" ), 3, 4 ) ) )</f>
        <v>3</v>
      </c>
    </row>
    <row r="2420" spans="57:65" x14ac:dyDescent="0.25">
      <c r="BE2420" s="6">
        <v>0</v>
      </c>
      <c r="BF2420" s="6" t="str">
        <f>"0"</f>
        <v>0</v>
      </c>
      <c r="BG2420" t="str">
        <f ca="1">IF((OFFSET($A$1, 2420 - 1, 57 - 1)) &gt;= (OFFSET($A$1, 80 - 1, 7 - 1)), "1","0")</f>
        <v>0</v>
      </c>
      <c r="BH2420">
        <f ca="1" xml:space="preserve"> IF( AND( OFFSET($A$1, 2420 - 1, 58 - 1) = "1", OFFSET($A$1, 2420 - 1, 59 - 1) = "1" ), 1, IF( AND( OFFSET($A$1, 2420 - 1, 58 - 1) = "1", OFFSET($A$1, 2420 - 1, 59 - 1) = "0" ), 2, IF( AND( OFFSET($A$1, 2420 - 1, 58 - 1) = "0", OFFSET($A$1, 2420 - 1, 59 - 1) = "1" ), 3, 4 ) ) )</f>
        <v>4</v>
      </c>
      <c r="BJ2420" s="6">
        <v>0</v>
      </c>
      <c r="BK2420" s="6" t="str">
        <f>"0"</f>
        <v>0</v>
      </c>
      <c r="BL2420" t="str">
        <f ca="1">IF((OFFSET($A$1, 2420 - 1, 62 - 1)) &gt;= (OFFSET($A$1, 104 - 1, 7 - 1)), "1","0")</f>
        <v>0</v>
      </c>
      <c r="BM2420">
        <f ca="1" xml:space="preserve"> IF( AND( OFFSET($A$1, 2420 - 1, 63 - 1) = "1", OFFSET($A$1, 2420 - 1, 64 - 1) = "1" ), 1, IF( AND( OFFSET($A$1, 2420 - 1, 63 - 1) = "1", OFFSET($A$1, 2420 - 1, 64 - 1) = "0" ), 2, IF( AND( OFFSET($A$1, 2420 - 1, 63 - 1) = "0", OFFSET($A$1, 2420 - 1, 64 - 1) = "1" ), 3, 4 ) ) )</f>
        <v>4</v>
      </c>
    </row>
    <row r="2421" spans="57:65" x14ac:dyDescent="0.25">
      <c r="BE2421" s="6">
        <v>0.8</v>
      </c>
      <c r="BF2421" s="6" t="str">
        <f>"1"</f>
        <v>1</v>
      </c>
      <c r="BG2421" t="str">
        <f ca="1">IF((OFFSET($A$1, 2421 - 1, 57 - 1)) &gt;= (OFFSET($A$1, 80 - 1, 7 - 1)), "1","0")</f>
        <v>1</v>
      </c>
      <c r="BH2421">
        <f ca="1" xml:space="preserve"> IF( AND( OFFSET($A$1, 2421 - 1, 58 - 1) = "1", OFFSET($A$1, 2421 - 1, 59 - 1) = "1" ), 1, IF( AND( OFFSET($A$1, 2421 - 1, 58 - 1) = "1", OFFSET($A$1, 2421 - 1, 59 - 1) = "0" ), 2, IF( AND( OFFSET($A$1, 2421 - 1, 58 - 1) = "0", OFFSET($A$1, 2421 - 1, 59 - 1) = "1" ), 3, 4 ) ) )</f>
        <v>1</v>
      </c>
      <c r="BJ2421" s="6">
        <v>1</v>
      </c>
      <c r="BK2421" s="6" t="str">
        <f>"1"</f>
        <v>1</v>
      </c>
      <c r="BL2421" t="str">
        <f ca="1">IF((OFFSET($A$1, 2421 - 1, 62 - 1)) &gt;= (OFFSET($A$1, 104 - 1, 7 - 1)), "1","0")</f>
        <v>1</v>
      </c>
      <c r="BM2421">
        <f ca="1" xml:space="preserve"> IF( AND( OFFSET($A$1, 2421 - 1, 63 - 1) = "1", OFFSET($A$1, 2421 - 1, 64 - 1) = "1" ), 1, IF( AND( OFFSET($A$1, 2421 - 1, 63 - 1) = "1", OFFSET($A$1, 2421 - 1, 64 - 1) = "0" ), 2, IF( AND( OFFSET($A$1, 2421 - 1, 63 - 1) = "0", OFFSET($A$1, 2421 - 1, 64 - 1) = "1" ), 3, 4 ) ) )</f>
        <v>1</v>
      </c>
    </row>
    <row r="2422" spans="57:65" x14ac:dyDescent="0.25">
      <c r="BE2422" s="6">
        <v>1</v>
      </c>
      <c r="BF2422" s="6" t="str">
        <f>"1"</f>
        <v>1</v>
      </c>
      <c r="BG2422" t="str">
        <f ca="1">IF((OFFSET($A$1, 2422 - 1, 57 - 1)) &gt;= (OFFSET($A$1, 80 - 1, 7 - 1)), "1","0")</f>
        <v>1</v>
      </c>
      <c r="BH2422">
        <f ca="1" xml:space="preserve"> IF( AND( OFFSET($A$1, 2422 - 1, 58 - 1) = "1", OFFSET($A$1, 2422 - 1, 59 - 1) = "1" ), 1, IF( AND( OFFSET($A$1, 2422 - 1, 58 - 1) = "1", OFFSET($A$1, 2422 - 1, 59 - 1) = "0" ), 2, IF( AND( OFFSET($A$1, 2422 - 1, 58 - 1) = "0", OFFSET($A$1, 2422 - 1, 59 - 1) = "1" ), 3, 4 ) ) )</f>
        <v>1</v>
      </c>
      <c r="BJ2422" s="6">
        <v>0</v>
      </c>
      <c r="BK2422" s="6" t="str">
        <f>"0"</f>
        <v>0</v>
      </c>
      <c r="BL2422" t="str">
        <f ca="1">IF((OFFSET($A$1, 2422 - 1, 62 - 1)) &gt;= (OFFSET($A$1, 104 - 1, 7 - 1)), "1","0")</f>
        <v>0</v>
      </c>
      <c r="BM2422">
        <f ca="1" xml:space="preserve"> IF( AND( OFFSET($A$1, 2422 - 1, 63 - 1) = "1", OFFSET($A$1, 2422 - 1, 64 - 1) = "1" ), 1, IF( AND( OFFSET($A$1, 2422 - 1, 63 - 1) = "1", OFFSET($A$1, 2422 - 1, 64 - 1) = "0" ), 2, IF( AND( OFFSET($A$1, 2422 - 1, 63 - 1) = "0", OFFSET($A$1, 2422 - 1, 64 - 1) = "1" ), 3, 4 ) ) )</f>
        <v>4</v>
      </c>
    </row>
    <row r="2423" spans="57:65" x14ac:dyDescent="0.25">
      <c r="BE2423" s="6">
        <v>1</v>
      </c>
      <c r="BF2423" s="6" t="str">
        <f>"1"</f>
        <v>1</v>
      </c>
      <c r="BG2423" t="str">
        <f ca="1">IF((OFFSET($A$1, 2423 - 1, 57 - 1)) &gt;= (OFFSET($A$1, 80 - 1, 7 - 1)), "1","0")</f>
        <v>1</v>
      </c>
      <c r="BH2423">
        <f ca="1" xml:space="preserve"> IF( AND( OFFSET($A$1, 2423 - 1, 58 - 1) = "1", OFFSET($A$1, 2423 - 1, 59 - 1) = "1" ), 1, IF( AND( OFFSET($A$1, 2423 - 1, 58 - 1) = "1", OFFSET($A$1, 2423 - 1, 59 - 1) = "0" ), 2, IF( AND( OFFSET($A$1, 2423 - 1, 58 - 1) = "0", OFFSET($A$1, 2423 - 1, 59 - 1) = "1" ), 3, 4 ) ) )</f>
        <v>1</v>
      </c>
      <c r="BJ2423" s="6">
        <v>0</v>
      </c>
      <c r="BK2423" s="6" t="str">
        <f>"0"</f>
        <v>0</v>
      </c>
      <c r="BL2423" t="str">
        <f ca="1">IF((OFFSET($A$1, 2423 - 1, 62 - 1)) &gt;= (OFFSET($A$1, 104 - 1, 7 - 1)), "1","0")</f>
        <v>0</v>
      </c>
      <c r="BM2423">
        <f ca="1" xml:space="preserve"> IF( AND( OFFSET($A$1, 2423 - 1, 63 - 1) = "1", OFFSET($A$1, 2423 - 1, 64 - 1) = "1" ), 1, IF( AND( OFFSET($A$1, 2423 - 1, 63 - 1) = "1", OFFSET($A$1, 2423 - 1, 64 - 1) = "0" ), 2, IF( AND( OFFSET($A$1, 2423 - 1, 63 - 1) = "0", OFFSET($A$1, 2423 - 1, 64 - 1) = "1" ), 3, 4 ) ) )</f>
        <v>4</v>
      </c>
    </row>
    <row r="2424" spans="57:65" x14ac:dyDescent="0.25">
      <c r="BE2424" s="6">
        <v>0.8</v>
      </c>
      <c r="BF2424" s="6" t="str">
        <f>"1"</f>
        <v>1</v>
      </c>
      <c r="BG2424" t="str">
        <f ca="1">IF((OFFSET($A$1, 2424 - 1, 57 - 1)) &gt;= (OFFSET($A$1, 80 - 1, 7 - 1)), "1","0")</f>
        <v>1</v>
      </c>
      <c r="BH2424">
        <f ca="1" xml:space="preserve"> IF( AND( OFFSET($A$1, 2424 - 1, 58 - 1) = "1", OFFSET($A$1, 2424 - 1, 59 - 1) = "1" ), 1, IF( AND( OFFSET($A$1, 2424 - 1, 58 - 1) = "1", OFFSET($A$1, 2424 - 1, 59 - 1) = "0" ), 2, IF( AND( OFFSET($A$1, 2424 - 1, 58 - 1) = "0", OFFSET($A$1, 2424 - 1, 59 - 1) = "1" ), 3, 4 ) ) )</f>
        <v>1</v>
      </c>
      <c r="BJ2424" s="6">
        <v>0</v>
      </c>
      <c r="BK2424" s="6" t="str">
        <f>"0"</f>
        <v>0</v>
      </c>
      <c r="BL2424" t="str">
        <f ca="1">IF((OFFSET($A$1, 2424 - 1, 62 - 1)) &gt;= (OFFSET($A$1, 104 - 1, 7 - 1)), "1","0")</f>
        <v>0</v>
      </c>
      <c r="BM2424">
        <f ca="1" xml:space="preserve"> IF( AND( OFFSET($A$1, 2424 - 1, 63 - 1) = "1", OFFSET($A$1, 2424 - 1, 64 - 1) = "1" ), 1, IF( AND( OFFSET($A$1, 2424 - 1, 63 - 1) = "1", OFFSET($A$1, 2424 - 1, 64 - 1) = "0" ), 2, IF( AND( OFFSET($A$1, 2424 - 1, 63 - 1) = "0", OFFSET($A$1, 2424 - 1, 64 - 1) = "1" ), 3, 4 ) ) )</f>
        <v>4</v>
      </c>
    </row>
    <row r="2425" spans="57:65" x14ac:dyDescent="0.25">
      <c r="BE2425" s="6">
        <v>0</v>
      </c>
      <c r="BF2425" s="6" t="str">
        <f>"0"</f>
        <v>0</v>
      </c>
      <c r="BG2425" t="str">
        <f ca="1">IF((OFFSET($A$1, 2425 - 1, 57 - 1)) &gt;= (OFFSET($A$1, 80 - 1, 7 - 1)), "1","0")</f>
        <v>0</v>
      </c>
      <c r="BH2425">
        <f ca="1" xml:space="preserve"> IF( AND( OFFSET($A$1, 2425 - 1, 58 - 1) = "1", OFFSET($A$1, 2425 - 1, 59 - 1) = "1" ), 1, IF( AND( OFFSET($A$1, 2425 - 1, 58 - 1) = "1", OFFSET($A$1, 2425 - 1, 59 - 1) = "0" ), 2, IF( AND( OFFSET($A$1, 2425 - 1, 58 - 1) = "0", OFFSET($A$1, 2425 - 1, 59 - 1) = "1" ), 3, 4 ) ) )</f>
        <v>4</v>
      </c>
      <c r="BJ2425" s="6">
        <v>1</v>
      </c>
      <c r="BK2425" s="6" t="str">
        <f>"1"</f>
        <v>1</v>
      </c>
      <c r="BL2425" t="str">
        <f ca="1">IF((OFFSET($A$1, 2425 - 1, 62 - 1)) &gt;= (OFFSET($A$1, 104 - 1, 7 - 1)), "1","0")</f>
        <v>1</v>
      </c>
      <c r="BM2425">
        <f ca="1" xml:space="preserve"> IF( AND( OFFSET($A$1, 2425 - 1, 63 - 1) = "1", OFFSET($A$1, 2425 - 1, 64 - 1) = "1" ), 1, IF( AND( OFFSET($A$1, 2425 - 1, 63 - 1) = "1", OFFSET($A$1, 2425 - 1, 64 - 1) = "0" ), 2, IF( AND( OFFSET($A$1, 2425 - 1, 63 - 1) = "0", OFFSET($A$1, 2425 - 1, 64 - 1) = "1" ), 3, 4 ) ) )</f>
        <v>1</v>
      </c>
    </row>
    <row r="2426" spans="57:65" x14ac:dyDescent="0.25">
      <c r="BE2426" s="6">
        <v>0</v>
      </c>
      <c r="BF2426" s="6" t="str">
        <f>"0"</f>
        <v>0</v>
      </c>
      <c r="BG2426" t="str">
        <f ca="1">IF((OFFSET($A$1, 2426 - 1, 57 - 1)) &gt;= (OFFSET($A$1, 80 - 1, 7 - 1)), "1","0")</f>
        <v>0</v>
      </c>
      <c r="BH2426">
        <f ca="1" xml:space="preserve"> IF( AND( OFFSET($A$1, 2426 - 1, 58 - 1) = "1", OFFSET($A$1, 2426 - 1, 59 - 1) = "1" ), 1, IF( AND( OFFSET($A$1, 2426 - 1, 58 - 1) = "1", OFFSET($A$1, 2426 - 1, 59 - 1) = "0" ), 2, IF( AND( OFFSET($A$1, 2426 - 1, 58 - 1) = "0", OFFSET($A$1, 2426 - 1, 59 - 1) = "1" ), 3, 4 ) ) )</f>
        <v>4</v>
      </c>
      <c r="BJ2426" s="6">
        <v>0</v>
      </c>
      <c r="BK2426" s="6" t="str">
        <f>"0"</f>
        <v>0</v>
      </c>
      <c r="BL2426" t="str">
        <f ca="1">IF((OFFSET($A$1, 2426 - 1, 62 - 1)) &gt;= (OFFSET($A$1, 104 - 1, 7 - 1)), "1","0")</f>
        <v>0</v>
      </c>
      <c r="BM2426">
        <f ca="1" xml:space="preserve"> IF( AND( OFFSET($A$1, 2426 - 1, 63 - 1) = "1", OFFSET($A$1, 2426 - 1, 64 - 1) = "1" ), 1, IF( AND( OFFSET($A$1, 2426 - 1, 63 - 1) = "1", OFFSET($A$1, 2426 - 1, 64 - 1) = "0" ), 2, IF( AND( OFFSET($A$1, 2426 - 1, 63 - 1) = "0", OFFSET($A$1, 2426 - 1, 64 - 1) = "1" ), 3, 4 ) ) )</f>
        <v>4</v>
      </c>
    </row>
    <row r="2427" spans="57:65" x14ac:dyDescent="0.25">
      <c r="BE2427" s="6">
        <v>1</v>
      </c>
      <c r="BF2427" s="6" t="str">
        <f>"1"</f>
        <v>1</v>
      </c>
      <c r="BG2427" t="str">
        <f ca="1">IF((OFFSET($A$1, 2427 - 1, 57 - 1)) &gt;= (OFFSET($A$1, 80 - 1, 7 - 1)), "1","0")</f>
        <v>1</v>
      </c>
      <c r="BH2427">
        <f ca="1" xml:space="preserve"> IF( AND( OFFSET($A$1, 2427 - 1, 58 - 1) = "1", OFFSET($A$1, 2427 - 1, 59 - 1) = "1" ), 1, IF( AND( OFFSET($A$1, 2427 - 1, 58 - 1) = "1", OFFSET($A$1, 2427 - 1, 59 - 1) = "0" ), 2, IF( AND( OFFSET($A$1, 2427 - 1, 58 - 1) = "0", OFFSET($A$1, 2427 - 1, 59 - 1) = "1" ), 3, 4 ) ) )</f>
        <v>1</v>
      </c>
      <c r="BJ2427" s="6">
        <v>0.6</v>
      </c>
      <c r="BK2427" s="6" t="str">
        <f>"0"</f>
        <v>0</v>
      </c>
      <c r="BL2427" t="str">
        <f ca="1">IF((OFFSET($A$1, 2427 - 1, 62 - 1)) &gt;= (OFFSET($A$1, 104 - 1, 7 - 1)), "1","0")</f>
        <v>1</v>
      </c>
      <c r="BM2427">
        <f ca="1" xml:space="preserve"> IF( AND( OFFSET($A$1, 2427 - 1, 63 - 1) = "1", OFFSET($A$1, 2427 - 1, 64 - 1) = "1" ), 1, IF( AND( OFFSET($A$1, 2427 - 1, 63 - 1) = "1", OFFSET($A$1, 2427 - 1, 64 - 1) = "0" ), 2, IF( AND( OFFSET($A$1, 2427 - 1, 63 - 1) = "0", OFFSET($A$1, 2427 - 1, 64 - 1) = "1" ), 3, 4 ) ) )</f>
        <v>3</v>
      </c>
    </row>
    <row r="2428" spans="57:65" x14ac:dyDescent="0.25">
      <c r="BE2428" s="6">
        <v>0</v>
      </c>
      <c r="BF2428" s="6" t="str">
        <f>"0"</f>
        <v>0</v>
      </c>
      <c r="BG2428" t="str">
        <f ca="1">IF((OFFSET($A$1, 2428 - 1, 57 - 1)) &gt;= (OFFSET($A$1, 80 - 1, 7 - 1)), "1","0")</f>
        <v>0</v>
      </c>
      <c r="BH2428">
        <f ca="1" xml:space="preserve"> IF( AND( OFFSET($A$1, 2428 - 1, 58 - 1) = "1", OFFSET($A$1, 2428 - 1, 59 - 1) = "1" ), 1, IF( AND( OFFSET($A$1, 2428 - 1, 58 - 1) = "1", OFFSET($A$1, 2428 - 1, 59 - 1) = "0" ), 2, IF( AND( OFFSET($A$1, 2428 - 1, 58 - 1) = "0", OFFSET($A$1, 2428 - 1, 59 - 1) = "1" ), 3, 4 ) ) )</f>
        <v>4</v>
      </c>
      <c r="BJ2428" s="6">
        <v>0.2</v>
      </c>
      <c r="BK2428" s="6" t="str">
        <f>"0"</f>
        <v>0</v>
      </c>
      <c r="BL2428" t="str">
        <f ca="1">IF((OFFSET($A$1, 2428 - 1, 62 - 1)) &gt;= (OFFSET($A$1, 104 - 1, 7 - 1)), "1","0")</f>
        <v>0</v>
      </c>
      <c r="BM2428">
        <f ca="1" xml:space="preserve"> IF( AND( OFFSET($A$1, 2428 - 1, 63 - 1) = "1", OFFSET($A$1, 2428 - 1, 64 - 1) = "1" ), 1, IF( AND( OFFSET($A$1, 2428 - 1, 63 - 1) = "1", OFFSET($A$1, 2428 - 1, 64 - 1) = "0" ), 2, IF( AND( OFFSET($A$1, 2428 - 1, 63 - 1) = "0", OFFSET($A$1, 2428 - 1, 64 - 1) = "1" ), 3, 4 ) ) )</f>
        <v>4</v>
      </c>
    </row>
    <row r="2429" spans="57:65" x14ac:dyDescent="0.25">
      <c r="BE2429" s="6">
        <v>1</v>
      </c>
      <c r="BF2429" s="6" t="str">
        <f>"1"</f>
        <v>1</v>
      </c>
      <c r="BG2429" t="str">
        <f ca="1">IF((OFFSET($A$1, 2429 - 1, 57 - 1)) &gt;= (OFFSET($A$1, 80 - 1, 7 - 1)), "1","0")</f>
        <v>1</v>
      </c>
      <c r="BH2429">
        <f ca="1" xml:space="preserve"> IF( AND( OFFSET($A$1, 2429 - 1, 58 - 1) = "1", OFFSET($A$1, 2429 - 1, 59 - 1) = "1" ), 1, IF( AND( OFFSET($A$1, 2429 - 1, 58 - 1) = "1", OFFSET($A$1, 2429 - 1, 59 - 1) = "0" ), 2, IF( AND( OFFSET($A$1, 2429 - 1, 58 - 1) = "0", OFFSET($A$1, 2429 - 1, 59 - 1) = "1" ), 3, 4 ) ) )</f>
        <v>1</v>
      </c>
      <c r="BJ2429" s="6">
        <v>1</v>
      </c>
      <c r="BK2429" s="6" t="str">
        <f>"1"</f>
        <v>1</v>
      </c>
      <c r="BL2429" t="str">
        <f ca="1">IF((OFFSET($A$1, 2429 - 1, 62 - 1)) &gt;= (OFFSET($A$1, 104 - 1, 7 - 1)), "1","0")</f>
        <v>1</v>
      </c>
      <c r="BM2429">
        <f ca="1" xml:space="preserve"> IF( AND( OFFSET($A$1, 2429 - 1, 63 - 1) = "1", OFFSET($A$1, 2429 - 1, 64 - 1) = "1" ), 1, IF( AND( OFFSET($A$1, 2429 - 1, 63 - 1) = "1", OFFSET($A$1, 2429 - 1, 64 - 1) = "0" ), 2, IF( AND( OFFSET($A$1, 2429 - 1, 63 - 1) = "0", OFFSET($A$1, 2429 - 1, 64 - 1) = "1" ), 3, 4 ) ) )</f>
        <v>1</v>
      </c>
    </row>
    <row r="2430" spans="57:65" x14ac:dyDescent="0.25">
      <c r="BE2430" s="6">
        <v>0.2</v>
      </c>
      <c r="BF2430" s="6" t="str">
        <f>"0"</f>
        <v>0</v>
      </c>
      <c r="BG2430" t="str">
        <f ca="1">IF((OFFSET($A$1, 2430 - 1, 57 - 1)) &gt;= (OFFSET($A$1, 80 - 1, 7 - 1)), "1","0")</f>
        <v>0</v>
      </c>
      <c r="BH2430">
        <f ca="1" xml:space="preserve"> IF( AND( OFFSET($A$1, 2430 - 1, 58 - 1) = "1", OFFSET($A$1, 2430 - 1, 59 - 1) = "1" ), 1, IF( AND( OFFSET($A$1, 2430 - 1, 58 - 1) = "1", OFFSET($A$1, 2430 - 1, 59 - 1) = "0" ), 2, IF( AND( OFFSET($A$1, 2430 - 1, 58 - 1) = "0", OFFSET($A$1, 2430 - 1, 59 - 1) = "1" ), 3, 4 ) ) )</f>
        <v>4</v>
      </c>
      <c r="BJ2430" s="6">
        <v>0</v>
      </c>
      <c r="BK2430" s="6" t="str">
        <f>"0"</f>
        <v>0</v>
      </c>
      <c r="BL2430" t="str">
        <f ca="1">IF((OFFSET($A$1, 2430 - 1, 62 - 1)) &gt;= (OFFSET($A$1, 104 - 1, 7 - 1)), "1","0")</f>
        <v>0</v>
      </c>
      <c r="BM2430">
        <f ca="1" xml:space="preserve"> IF( AND( OFFSET($A$1, 2430 - 1, 63 - 1) = "1", OFFSET($A$1, 2430 - 1, 64 - 1) = "1" ), 1, IF( AND( OFFSET($A$1, 2430 - 1, 63 - 1) = "1", OFFSET($A$1, 2430 - 1, 64 - 1) = "0" ), 2, IF( AND( OFFSET($A$1, 2430 - 1, 63 - 1) = "0", OFFSET($A$1, 2430 - 1, 64 - 1) = "1" ), 3, 4 ) ) )</f>
        <v>4</v>
      </c>
    </row>
    <row r="2431" spans="57:65" x14ac:dyDescent="0.25">
      <c r="BE2431" s="6">
        <v>0</v>
      </c>
      <c r="BF2431" s="6" t="str">
        <f>"0"</f>
        <v>0</v>
      </c>
      <c r="BG2431" t="str">
        <f ca="1">IF((OFFSET($A$1, 2431 - 1, 57 - 1)) &gt;= (OFFSET($A$1, 80 - 1, 7 - 1)), "1","0")</f>
        <v>0</v>
      </c>
      <c r="BH2431">
        <f ca="1" xml:space="preserve"> IF( AND( OFFSET($A$1, 2431 - 1, 58 - 1) = "1", OFFSET($A$1, 2431 - 1, 59 - 1) = "1" ), 1, IF( AND( OFFSET($A$1, 2431 - 1, 58 - 1) = "1", OFFSET($A$1, 2431 - 1, 59 - 1) = "0" ), 2, IF( AND( OFFSET($A$1, 2431 - 1, 58 - 1) = "0", OFFSET($A$1, 2431 - 1, 59 - 1) = "1" ), 3, 4 ) ) )</f>
        <v>4</v>
      </c>
      <c r="BJ2431" s="6">
        <v>0</v>
      </c>
      <c r="BK2431" s="6" t="str">
        <f>"0"</f>
        <v>0</v>
      </c>
      <c r="BL2431" t="str">
        <f ca="1">IF((OFFSET($A$1, 2431 - 1, 62 - 1)) &gt;= (OFFSET($A$1, 104 - 1, 7 - 1)), "1","0")</f>
        <v>0</v>
      </c>
      <c r="BM2431">
        <f ca="1" xml:space="preserve"> IF( AND( OFFSET($A$1, 2431 - 1, 63 - 1) = "1", OFFSET($A$1, 2431 - 1, 64 - 1) = "1" ), 1, IF( AND( OFFSET($A$1, 2431 - 1, 63 - 1) = "1", OFFSET($A$1, 2431 - 1, 64 - 1) = "0" ), 2, IF( AND( OFFSET($A$1, 2431 - 1, 63 - 1) = "0", OFFSET($A$1, 2431 - 1, 64 - 1) = "1" ), 3, 4 ) ) )</f>
        <v>4</v>
      </c>
    </row>
    <row r="2432" spans="57:65" x14ac:dyDescent="0.25">
      <c r="BE2432" s="6">
        <v>0</v>
      </c>
      <c r="BF2432" s="6" t="str">
        <f>"0"</f>
        <v>0</v>
      </c>
      <c r="BG2432" t="str">
        <f ca="1">IF((OFFSET($A$1, 2432 - 1, 57 - 1)) &gt;= (OFFSET($A$1, 80 - 1, 7 - 1)), "1","0")</f>
        <v>0</v>
      </c>
      <c r="BH2432">
        <f ca="1" xml:space="preserve"> IF( AND( OFFSET($A$1, 2432 - 1, 58 - 1) = "1", OFFSET($A$1, 2432 - 1, 59 - 1) = "1" ), 1, IF( AND( OFFSET($A$1, 2432 - 1, 58 - 1) = "1", OFFSET($A$1, 2432 - 1, 59 - 1) = "0" ), 2, IF( AND( OFFSET($A$1, 2432 - 1, 58 - 1) = "0", OFFSET($A$1, 2432 - 1, 59 - 1) = "1" ), 3, 4 ) ) )</f>
        <v>4</v>
      </c>
      <c r="BJ2432" s="6">
        <v>0</v>
      </c>
      <c r="BK2432" s="6" t="str">
        <f>"0"</f>
        <v>0</v>
      </c>
      <c r="BL2432" t="str">
        <f ca="1">IF((OFFSET($A$1, 2432 - 1, 62 - 1)) &gt;= (OFFSET($A$1, 104 - 1, 7 - 1)), "1","0")</f>
        <v>0</v>
      </c>
      <c r="BM2432">
        <f ca="1" xml:space="preserve"> IF( AND( OFFSET($A$1, 2432 - 1, 63 - 1) = "1", OFFSET($A$1, 2432 - 1, 64 - 1) = "1" ), 1, IF( AND( OFFSET($A$1, 2432 - 1, 63 - 1) = "1", OFFSET($A$1, 2432 - 1, 64 - 1) = "0" ), 2, IF( AND( OFFSET($A$1, 2432 - 1, 63 - 1) = "0", OFFSET($A$1, 2432 - 1, 64 - 1) = "1" ), 3, 4 ) ) )</f>
        <v>4</v>
      </c>
    </row>
    <row r="2433" spans="57:65" x14ac:dyDescent="0.25">
      <c r="BE2433" s="6">
        <v>1</v>
      </c>
      <c r="BF2433" s="6" t="str">
        <f>"1"</f>
        <v>1</v>
      </c>
      <c r="BG2433" t="str">
        <f ca="1">IF((OFFSET($A$1, 2433 - 1, 57 - 1)) &gt;= (OFFSET($A$1, 80 - 1, 7 - 1)), "1","0")</f>
        <v>1</v>
      </c>
      <c r="BH2433">
        <f ca="1" xml:space="preserve"> IF( AND( OFFSET($A$1, 2433 - 1, 58 - 1) = "1", OFFSET($A$1, 2433 - 1, 59 - 1) = "1" ), 1, IF( AND( OFFSET($A$1, 2433 - 1, 58 - 1) = "1", OFFSET($A$1, 2433 - 1, 59 - 1) = "0" ), 2, IF( AND( OFFSET($A$1, 2433 - 1, 58 - 1) = "0", OFFSET($A$1, 2433 - 1, 59 - 1) = "1" ), 3, 4 ) ) )</f>
        <v>1</v>
      </c>
      <c r="BJ2433" s="6">
        <v>0</v>
      </c>
      <c r="BK2433" s="6" t="str">
        <f>"0"</f>
        <v>0</v>
      </c>
      <c r="BL2433" t="str">
        <f ca="1">IF((OFFSET($A$1, 2433 - 1, 62 - 1)) &gt;= (OFFSET($A$1, 104 - 1, 7 - 1)), "1","0")</f>
        <v>0</v>
      </c>
      <c r="BM2433">
        <f ca="1" xml:space="preserve"> IF( AND( OFFSET($A$1, 2433 - 1, 63 - 1) = "1", OFFSET($A$1, 2433 - 1, 64 - 1) = "1" ), 1, IF( AND( OFFSET($A$1, 2433 - 1, 63 - 1) = "1", OFFSET($A$1, 2433 - 1, 64 - 1) = "0" ), 2, IF( AND( OFFSET($A$1, 2433 - 1, 63 - 1) = "0", OFFSET($A$1, 2433 - 1, 64 - 1) = "1" ), 3, 4 ) ) )</f>
        <v>4</v>
      </c>
    </row>
    <row r="2434" spans="57:65" x14ac:dyDescent="0.25">
      <c r="BE2434" s="6">
        <v>0</v>
      </c>
      <c r="BF2434" s="6" t="str">
        <f>"0"</f>
        <v>0</v>
      </c>
      <c r="BG2434" t="str">
        <f ca="1">IF((OFFSET($A$1, 2434 - 1, 57 - 1)) &gt;= (OFFSET($A$1, 80 - 1, 7 - 1)), "1","0")</f>
        <v>0</v>
      </c>
      <c r="BH2434">
        <f ca="1" xml:space="preserve"> IF( AND( OFFSET($A$1, 2434 - 1, 58 - 1) = "1", OFFSET($A$1, 2434 - 1, 59 - 1) = "1" ), 1, IF( AND( OFFSET($A$1, 2434 - 1, 58 - 1) = "1", OFFSET($A$1, 2434 - 1, 59 - 1) = "0" ), 2, IF( AND( OFFSET($A$1, 2434 - 1, 58 - 1) = "0", OFFSET($A$1, 2434 - 1, 59 - 1) = "1" ), 3, 4 ) ) )</f>
        <v>4</v>
      </c>
      <c r="BJ2434" s="6">
        <v>0</v>
      </c>
      <c r="BK2434" s="6" t="str">
        <f>"0"</f>
        <v>0</v>
      </c>
      <c r="BL2434" t="str">
        <f ca="1">IF((OFFSET($A$1, 2434 - 1, 62 - 1)) &gt;= (OFFSET($A$1, 104 - 1, 7 - 1)), "1","0")</f>
        <v>0</v>
      </c>
      <c r="BM2434">
        <f ca="1" xml:space="preserve"> IF( AND( OFFSET($A$1, 2434 - 1, 63 - 1) = "1", OFFSET($A$1, 2434 - 1, 64 - 1) = "1" ), 1, IF( AND( OFFSET($A$1, 2434 - 1, 63 - 1) = "1", OFFSET($A$1, 2434 - 1, 64 - 1) = "0" ), 2, IF( AND( OFFSET($A$1, 2434 - 1, 63 - 1) = "0", OFFSET($A$1, 2434 - 1, 64 - 1) = "1" ), 3, 4 ) ) )</f>
        <v>4</v>
      </c>
    </row>
    <row r="2435" spans="57:65" x14ac:dyDescent="0.25">
      <c r="BE2435" s="6">
        <v>1</v>
      </c>
      <c r="BF2435" s="6" t="str">
        <f>"1"</f>
        <v>1</v>
      </c>
      <c r="BG2435" t="str">
        <f ca="1">IF((OFFSET($A$1, 2435 - 1, 57 - 1)) &gt;= (OFFSET($A$1, 80 - 1, 7 - 1)), "1","0")</f>
        <v>1</v>
      </c>
      <c r="BH2435">
        <f ca="1" xml:space="preserve"> IF( AND( OFFSET($A$1, 2435 - 1, 58 - 1) = "1", OFFSET($A$1, 2435 - 1, 59 - 1) = "1" ), 1, IF( AND( OFFSET($A$1, 2435 - 1, 58 - 1) = "1", OFFSET($A$1, 2435 - 1, 59 - 1) = "0" ), 2, IF( AND( OFFSET($A$1, 2435 - 1, 58 - 1) = "0", OFFSET($A$1, 2435 - 1, 59 - 1) = "1" ), 3, 4 ) ) )</f>
        <v>1</v>
      </c>
      <c r="BJ2435" s="6">
        <v>0.4</v>
      </c>
      <c r="BK2435" s="6" t="str">
        <f>"0"</f>
        <v>0</v>
      </c>
      <c r="BL2435" t="str">
        <f ca="1">IF((OFFSET($A$1, 2435 - 1, 62 - 1)) &gt;= (OFFSET($A$1, 104 - 1, 7 - 1)), "1","0")</f>
        <v>0</v>
      </c>
      <c r="BM2435">
        <f ca="1" xml:space="preserve"> IF( AND( OFFSET($A$1, 2435 - 1, 63 - 1) = "1", OFFSET($A$1, 2435 - 1, 64 - 1) = "1" ), 1, IF( AND( OFFSET($A$1, 2435 - 1, 63 - 1) = "1", OFFSET($A$1, 2435 - 1, 64 - 1) = "0" ), 2, IF( AND( OFFSET($A$1, 2435 - 1, 63 - 1) = "0", OFFSET($A$1, 2435 - 1, 64 - 1) = "1" ), 3, 4 ) ) )</f>
        <v>4</v>
      </c>
    </row>
    <row r="2436" spans="57:65" x14ac:dyDescent="0.25">
      <c r="BE2436" s="6">
        <v>1</v>
      </c>
      <c r="BF2436" s="6" t="str">
        <f>"1"</f>
        <v>1</v>
      </c>
      <c r="BG2436" t="str">
        <f ca="1">IF((OFFSET($A$1, 2436 - 1, 57 - 1)) &gt;= (OFFSET($A$1, 80 - 1, 7 - 1)), "1","0")</f>
        <v>1</v>
      </c>
      <c r="BH2436">
        <f ca="1" xml:space="preserve"> IF( AND( OFFSET($A$1, 2436 - 1, 58 - 1) = "1", OFFSET($A$1, 2436 - 1, 59 - 1) = "1" ), 1, IF( AND( OFFSET($A$1, 2436 - 1, 58 - 1) = "1", OFFSET($A$1, 2436 - 1, 59 - 1) = "0" ), 2, IF( AND( OFFSET($A$1, 2436 - 1, 58 - 1) = "0", OFFSET($A$1, 2436 - 1, 59 - 1) = "1" ), 3, 4 ) ) )</f>
        <v>1</v>
      </c>
      <c r="BJ2436" s="6">
        <v>1</v>
      </c>
      <c r="BK2436" s="6" t="str">
        <f>"1"</f>
        <v>1</v>
      </c>
      <c r="BL2436" t="str">
        <f ca="1">IF((OFFSET($A$1, 2436 - 1, 62 - 1)) &gt;= (OFFSET($A$1, 104 - 1, 7 - 1)), "1","0")</f>
        <v>1</v>
      </c>
      <c r="BM2436">
        <f ca="1" xml:space="preserve"> IF( AND( OFFSET($A$1, 2436 - 1, 63 - 1) = "1", OFFSET($A$1, 2436 - 1, 64 - 1) = "1" ), 1, IF( AND( OFFSET($A$1, 2436 - 1, 63 - 1) = "1", OFFSET($A$1, 2436 - 1, 64 - 1) = "0" ), 2, IF( AND( OFFSET($A$1, 2436 - 1, 63 - 1) = "0", OFFSET($A$1, 2436 - 1, 64 - 1) = "1" ), 3, 4 ) ) )</f>
        <v>1</v>
      </c>
    </row>
    <row r="2437" spans="57:65" x14ac:dyDescent="0.25">
      <c r="BE2437" s="6">
        <v>0</v>
      </c>
      <c r="BF2437" s="6" t="str">
        <f>"0"</f>
        <v>0</v>
      </c>
      <c r="BG2437" t="str">
        <f ca="1">IF((OFFSET($A$1, 2437 - 1, 57 - 1)) &gt;= (OFFSET($A$1, 80 - 1, 7 - 1)), "1","0")</f>
        <v>0</v>
      </c>
      <c r="BH2437">
        <f ca="1" xml:space="preserve"> IF( AND( OFFSET($A$1, 2437 - 1, 58 - 1) = "1", OFFSET($A$1, 2437 - 1, 59 - 1) = "1" ), 1, IF( AND( OFFSET($A$1, 2437 - 1, 58 - 1) = "1", OFFSET($A$1, 2437 - 1, 59 - 1) = "0" ), 2, IF( AND( OFFSET($A$1, 2437 - 1, 58 - 1) = "0", OFFSET($A$1, 2437 - 1, 59 - 1) = "1" ), 3, 4 ) ) )</f>
        <v>4</v>
      </c>
      <c r="BJ2437" s="6">
        <v>0</v>
      </c>
      <c r="BK2437" s="6" t="str">
        <f>"0"</f>
        <v>0</v>
      </c>
      <c r="BL2437" t="str">
        <f ca="1">IF((OFFSET($A$1, 2437 - 1, 62 - 1)) &gt;= (OFFSET($A$1, 104 - 1, 7 - 1)), "1","0")</f>
        <v>0</v>
      </c>
      <c r="BM2437">
        <f ca="1" xml:space="preserve"> IF( AND( OFFSET($A$1, 2437 - 1, 63 - 1) = "1", OFFSET($A$1, 2437 - 1, 64 - 1) = "1" ), 1, IF( AND( OFFSET($A$1, 2437 - 1, 63 - 1) = "1", OFFSET($A$1, 2437 - 1, 64 - 1) = "0" ), 2, IF( AND( OFFSET($A$1, 2437 - 1, 63 - 1) = "0", OFFSET($A$1, 2437 - 1, 64 - 1) = "1" ), 3, 4 ) ) )</f>
        <v>4</v>
      </c>
    </row>
    <row r="2438" spans="57:65" x14ac:dyDescent="0.25">
      <c r="BE2438" s="6">
        <v>0</v>
      </c>
      <c r="BF2438" s="6" t="str">
        <f>"0"</f>
        <v>0</v>
      </c>
      <c r="BG2438" t="str">
        <f ca="1">IF((OFFSET($A$1, 2438 - 1, 57 - 1)) &gt;= (OFFSET($A$1, 80 - 1, 7 - 1)), "1","0")</f>
        <v>0</v>
      </c>
      <c r="BH2438">
        <f ca="1" xml:space="preserve"> IF( AND( OFFSET($A$1, 2438 - 1, 58 - 1) = "1", OFFSET($A$1, 2438 - 1, 59 - 1) = "1" ), 1, IF( AND( OFFSET($A$1, 2438 - 1, 58 - 1) = "1", OFFSET($A$1, 2438 - 1, 59 - 1) = "0" ), 2, IF( AND( OFFSET($A$1, 2438 - 1, 58 - 1) = "0", OFFSET($A$1, 2438 - 1, 59 - 1) = "1" ), 3, 4 ) ) )</f>
        <v>4</v>
      </c>
      <c r="BJ2438" s="6">
        <v>0.4</v>
      </c>
      <c r="BK2438" s="6" t="str">
        <f>"0"</f>
        <v>0</v>
      </c>
      <c r="BL2438" t="str">
        <f ca="1">IF((OFFSET($A$1, 2438 - 1, 62 - 1)) &gt;= (OFFSET($A$1, 104 - 1, 7 - 1)), "1","0")</f>
        <v>0</v>
      </c>
      <c r="BM2438">
        <f ca="1" xml:space="preserve"> IF( AND( OFFSET($A$1, 2438 - 1, 63 - 1) = "1", OFFSET($A$1, 2438 - 1, 64 - 1) = "1" ), 1, IF( AND( OFFSET($A$1, 2438 - 1, 63 - 1) = "1", OFFSET($A$1, 2438 - 1, 64 - 1) = "0" ), 2, IF( AND( OFFSET($A$1, 2438 - 1, 63 - 1) = "0", OFFSET($A$1, 2438 - 1, 64 - 1) = "1" ), 3, 4 ) ) )</f>
        <v>4</v>
      </c>
    </row>
    <row r="2439" spans="57:65" x14ac:dyDescent="0.25">
      <c r="BE2439" s="6">
        <v>0.2</v>
      </c>
      <c r="BF2439" s="6" t="str">
        <f>"0"</f>
        <v>0</v>
      </c>
      <c r="BG2439" t="str">
        <f ca="1">IF((OFFSET($A$1, 2439 - 1, 57 - 1)) &gt;= (OFFSET($A$1, 80 - 1, 7 - 1)), "1","0")</f>
        <v>0</v>
      </c>
      <c r="BH2439">
        <f ca="1" xml:space="preserve"> IF( AND( OFFSET($A$1, 2439 - 1, 58 - 1) = "1", OFFSET($A$1, 2439 - 1, 59 - 1) = "1" ), 1, IF( AND( OFFSET($A$1, 2439 - 1, 58 - 1) = "1", OFFSET($A$1, 2439 - 1, 59 - 1) = "0" ), 2, IF( AND( OFFSET($A$1, 2439 - 1, 58 - 1) = "0", OFFSET($A$1, 2439 - 1, 59 - 1) = "1" ), 3, 4 ) ) )</f>
        <v>4</v>
      </c>
      <c r="BJ2439" s="6">
        <v>0</v>
      </c>
      <c r="BK2439" s="6" t="str">
        <f>"0"</f>
        <v>0</v>
      </c>
      <c r="BL2439" t="str">
        <f ca="1">IF((OFFSET($A$1, 2439 - 1, 62 - 1)) &gt;= (OFFSET($A$1, 104 - 1, 7 - 1)), "1","0")</f>
        <v>0</v>
      </c>
      <c r="BM2439">
        <f ca="1" xml:space="preserve"> IF( AND( OFFSET($A$1, 2439 - 1, 63 - 1) = "1", OFFSET($A$1, 2439 - 1, 64 - 1) = "1" ), 1, IF( AND( OFFSET($A$1, 2439 - 1, 63 - 1) = "1", OFFSET($A$1, 2439 - 1, 64 - 1) = "0" ), 2, IF( AND( OFFSET($A$1, 2439 - 1, 63 - 1) = "0", OFFSET($A$1, 2439 - 1, 64 - 1) = "1" ), 3, 4 ) ) )</f>
        <v>4</v>
      </c>
    </row>
    <row r="2440" spans="57:65" x14ac:dyDescent="0.25">
      <c r="BE2440" s="6">
        <v>0.4</v>
      </c>
      <c r="BF2440" s="6" t="str">
        <f>"0"</f>
        <v>0</v>
      </c>
      <c r="BG2440" t="str">
        <f ca="1">IF((OFFSET($A$1, 2440 - 1, 57 - 1)) &gt;= (OFFSET($A$1, 80 - 1, 7 - 1)), "1","0")</f>
        <v>0</v>
      </c>
      <c r="BH2440">
        <f ca="1" xml:space="preserve"> IF( AND( OFFSET($A$1, 2440 - 1, 58 - 1) = "1", OFFSET($A$1, 2440 - 1, 59 - 1) = "1" ), 1, IF( AND( OFFSET($A$1, 2440 - 1, 58 - 1) = "1", OFFSET($A$1, 2440 - 1, 59 - 1) = "0" ), 2, IF( AND( OFFSET($A$1, 2440 - 1, 58 - 1) = "0", OFFSET($A$1, 2440 - 1, 59 - 1) = "1" ), 3, 4 ) ) )</f>
        <v>4</v>
      </c>
      <c r="BJ2440" s="6">
        <v>0</v>
      </c>
      <c r="BK2440" s="6" t="str">
        <f>"0"</f>
        <v>0</v>
      </c>
      <c r="BL2440" t="str">
        <f ca="1">IF((OFFSET($A$1, 2440 - 1, 62 - 1)) &gt;= (OFFSET($A$1, 104 - 1, 7 - 1)), "1","0")</f>
        <v>0</v>
      </c>
      <c r="BM2440">
        <f ca="1" xml:space="preserve"> IF( AND( OFFSET($A$1, 2440 - 1, 63 - 1) = "1", OFFSET($A$1, 2440 - 1, 64 - 1) = "1" ), 1, IF( AND( OFFSET($A$1, 2440 - 1, 63 - 1) = "1", OFFSET($A$1, 2440 - 1, 64 - 1) = "0" ), 2, IF( AND( OFFSET($A$1, 2440 - 1, 63 - 1) = "0", OFFSET($A$1, 2440 - 1, 64 - 1) = "1" ), 3, 4 ) ) )</f>
        <v>4</v>
      </c>
    </row>
    <row r="2441" spans="57:65" x14ac:dyDescent="0.25">
      <c r="BE2441" s="6">
        <v>0</v>
      </c>
      <c r="BF2441" s="6" t="str">
        <f>"0"</f>
        <v>0</v>
      </c>
      <c r="BG2441" t="str">
        <f ca="1">IF((OFFSET($A$1, 2441 - 1, 57 - 1)) &gt;= (OFFSET($A$1, 80 - 1, 7 - 1)), "1","0")</f>
        <v>0</v>
      </c>
      <c r="BH2441">
        <f ca="1" xml:space="preserve"> IF( AND( OFFSET($A$1, 2441 - 1, 58 - 1) = "1", OFFSET($A$1, 2441 - 1, 59 - 1) = "1" ), 1, IF( AND( OFFSET($A$1, 2441 - 1, 58 - 1) = "1", OFFSET($A$1, 2441 - 1, 59 - 1) = "0" ), 2, IF( AND( OFFSET($A$1, 2441 - 1, 58 - 1) = "0", OFFSET($A$1, 2441 - 1, 59 - 1) = "1" ), 3, 4 ) ) )</f>
        <v>4</v>
      </c>
      <c r="BJ2441" s="6">
        <v>0</v>
      </c>
      <c r="BK2441" s="6" t="str">
        <f>"0"</f>
        <v>0</v>
      </c>
      <c r="BL2441" t="str">
        <f ca="1">IF((OFFSET($A$1, 2441 - 1, 62 - 1)) &gt;= (OFFSET($A$1, 104 - 1, 7 - 1)), "1","0")</f>
        <v>0</v>
      </c>
      <c r="BM2441">
        <f ca="1" xml:space="preserve"> IF( AND( OFFSET($A$1, 2441 - 1, 63 - 1) = "1", OFFSET($A$1, 2441 - 1, 64 - 1) = "1" ), 1, IF( AND( OFFSET($A$1, 2441 - 1, 63 - 1) = "1", OFFSET($A$1, 2441 - 1, 64 - 1) = "0" ), 2, IF( AND( OFFSET($A$1, 2441 - 1, 63 - 1) = "0", OFFSET($A$1, 2441 - 1, 64 - 1) = "1" ), 3, 4 ) ) )</f>
        <v>4</v>
      </c>
    </row>
    <row r="2442" spans="57:65" x14ac:dyDescent="0.25">
      <c r="BE2442" s="6">
        <v>0.2</v>
      </c>
      <c r="BF2442" s="6" t="str">
        <f>"0"</f>
        <v>0</v>
      </c>
      <c r="BG2442" t="str">
        <f ca="1">IF((OFFSET($A$1, 2442 - 1, 57 - 1)) &gt;= (OFFSET($A$1, 80 - 1, 7 - 1)), "1","0")</f>
        <v>0</v>
      </c>
      <c r="BH2442">
        <f ca="1" xml:space="preserve"> IF( AND( OFFSET($A$1, 2442 - 1, 58 - 1) = "1", OFFSET($A$1, 2442 - 1, 59 - 1) = "1" ), 1, IF( AND( OFFSET($A$1, 2442 - 1, 58 - 1) = "1", OFFSET($A$1, 2442 - 1, 59 - 1) = "0" ), 2, IF( AND( OFFSET($A$1, 2442 - 1, 58 - 1) = "0", OFFSET($A$1, 2442 - 1, 59 - 1) = "1" ), 3, 4 ) ) )</f>
        <v>4</v>
      </c>
      <c r="BJ2442" s="6">
        <v>0</v>
      </c>
      <c r="BK2442" s="6" t="str">
        <f>"0"</f>
        <v>0</v>
      </c>
      <c r="BL2442" t="str">
        <f ca="1">IF((OFFSET($A$1, 2442 - 1, 62 - 1)) &gt;= (OFFSET($A$1, 104 - 1, 7 - 1)), "1","0")</f>
        <v>0</v>
      </c>
      <c r="BM2442">
        <f ca="1" xml:space="preserve"> IF( AND( OFFSET($A$1, 2442 - 1, 63 - 1) = "1", OFFSET($A$1, 2442 - 1, 64 - 1) = "1" ), 1, IF( AND( OFFSET($A$1, 2442 - 1, 63 - 1) = "1", OFFSET($A$1, 2442 - 1, 64 - 1) = "0" ), 2, IF( AND( OFFSET($A$1, 2442 - 1, 63 - 1) = "0", OFFSET($A$1, 2442 - 1, 64 - 1) = "1" ), 3, 4 ) ) )</f>
        <v>4</v>
      </c>
    </row>
    <row r="2443" spans="57:65" x14ac:dyDescent="0.25">
      <c r="BE2443" s="6">
        <v>1</v>
      </c>
      <c r="BF2443" s="6" t="str">
        <f>"1"</f>
        <v>1</v>
      </c>
      <c r="BG2443" t="str">
        <f ca="1">IF((OFFSET($A$1, 2443 - 1, 57 - 1)) &gt;= (OFFSET($A$1, 80 - 1, 7 - 1)), "1","0")</f>
        <v>1</v>
      </c>
      <c r="BH2443">
        <f ca="1" xml:space="preserve"> IF( AND( OFFSET($A$1, 2443 - 1, 58 - 1) = "1", OFFSET($A$1, 2443 - 1, 59 - 1) = "1" ), 1, IF( AND( OFFSET($A$1, 2443 - 1, 58 - 1) = "1", OFFSET($A$1, 2443 - 1, 59 - 1) = "0" ), 2, IF( AND( OFFSET($A$1, 2443 - 1, 58 - 1) = "0", OFFSET($A$1, 2443 - 1, 59 - 1) = "1" ), 3, 4 ) ) )</f>
        <v>1</v>
      </c>
      <c r="BJ2443" s="6">
        <v>0.2</v>
      </c>
      <c r="BK2443" s="6" t="str">
        <f>"0"</f>
        <v>0</v>
      </c>
      <c r="BL2443" t="str">
        <f ca="1">IF((OFFSET($A$1, 2443 - 1, 62 - 1)) &gt;= (OFFSET($A$1, 104 - 1, 7 - 1)), "1","0")</f>
        <v>0</v>
      </c>
      <c r="BM2443">
        <f ca="1" xml:space="preserve"> IF( AND( OFFSET($A$1, 2443 - 1, 63 - 1) = "1", OFFSET($A$1, 2443 - 1, 64 - 1) = "1" ), 1, IF( AND( OFFSET($A$1, 2443 - 1, 63 - 1) = "1", OFFSET($A$1, 2443 - 1, 64 - 1) = "0" ), 2, IF( AND( OFFSET($A$1, 2443 - 1, 63 - 1) = "0", OFFSET($A$1, 2443 - 1, 64 - 1) = "1" ), 3, 4 ) ) )</f>
        <v>4</v>
      </c>
    </row>
    <row r="2444" spans="57:65" x14ac:dyDescent="0.25">
      <c r="BE2444" s="6">
        <v>0</v>
      </c>
      <c r="BF2444" s="6" t="str">
        <f>"0"</f>
        <v>0</v>
      </c>
      <c r="BG2444" t="str">
        <f ca="1">IF((OFFSET($A$1, 2444 - 1, 57 - 1)) &gt;= (OFFSET($A$1, 80 - 1, 7 - 1)), "1","0")</f>
        <v>0</v>
      </c>
      <c r="BH2444">
        <f ca="1" xml:space="preserve"> IF( AND( OFFSET($A$1, 2444 - 1, 58 - 1) = "1", OFFSET($A$1, 2444 - 1, 59 - 1) = "1" ), 1, IF( AND( OFFSET($A$1, 2444 - 1, 58 - 1) = "1", OFFSET($A$1, 2444 - 1, 59 - 1) = "0" ), 2, IF( AND( OFFSET($A$1, 2444 - 1, 58 - 1) = "0", OFFSET($A$1, 2444 - 1, 59 - 1) = "1" ), 3, 4 ) ) )</f>
        <v>4</v>
      </c>
      <c r="BJ2444" s="6">
        <v>1</v>
      </c>
      <c r="BK2444" s="6" t="str">
        <f>"1"</f>
        <v>1</v>
      </c>
      <c r="BL2444" t="str">
        <f ca="1">IF((OFFSET($A$1, 2444 - 1, 62 - 1)) &gt;= (OFFSET($A$1, 104 - 1, 7 - 1)), "1","0")</f>
        <v>1</v>
      </c>
      <c r="BM2444">
        <f ca="1" xml:space="preserve"> IF( AND( OFFSET($A$1, 2444 - 1, 63 - 1) = "1", OFFSET($A$1, 2444 - 1, 64 - 1) = "1" ), 1, IF( AND( OFFSET($A$1, 2444 - 1, 63 - 1) = "1", OFFSET($A$1, 2444 - 1, 64 - 1) = "0" ), 2, IF( AND( OFFSET($A$1, 2444 - 1, 63 - 1) = "0", OFFSET($A$1, 2444 - 1, 64 - 1) = "1" ), 3, 4 ) ) )</f>
        <v>1</v>
      </c>
    </row>
    <row r="2445" spans="57:65" x14ac:dyDescent="0.25">
      <c r="BE2445" s="6">
        <v>1</v>
      </c>
      <c r="BF2445" s="6" t="str">
        <f>"1"</f>
        <v>1</v>
      </c>
      <c r="BG2445" t="str">
        <f ca="1">IF((OFFSET($A$1, 2445 - 1, 57 - 1)) &gt;= (OFFSET($A$1, 80 - 1, 7 - 1)), "1","0")</f>
        <v>1</v>
      </c>
      <c r="BH2445">
        <f ca="1" xml:space="preserve"> IF( AND( OFFSET($A$1, 2445 - 1, 58 - 1) = "1", OFFSET($A$1, 2445 - 1, 59 - 1) = "1" ), 1, IF( AND( OFFSET($A$1, 2445 - 1, 58 - 1) = "1", OFFSET($A$1, 2445 - 1, 59 - 1) = "0" ), 2, IF( AND( OFFSET($A$1, 2445 - 1, 58 - 1) = "0", OFFSET($A$1, 2445 - 1, 59 - 1) = "1" ), 3, 4 ) ) )</f>
        <v>1</v>
      </c>
      <c r="BJ2445" s="6">
        <v>0</v>
      </c>
      <c r="BK2445" s="6" t="str">
        <f>"0"</f>
        <v>0</v>
      </c>
      <c r="BL2445" t="str">
        <f ca="1">IF((OFFSET($A$1, 2445 - 1, 62 - 1)) &gt;= (OFFSET($A$1, 104 - 1, 7 - 1)), "1","0")</f>
        <v>0</v>
      </c>
      <c r="BM2445">
        <f ca="1" xml:space="preserve"> IF( AND( OFFSET($A$1, 2445 - 1, 63 - 1) = "1", OFFSET($A$1, 2445 - 1, 64 - 1) = "1" ), 1, IF( AND( OFFSET($A$1, 2445 - 1, 63 - 1) = "1", OFFSET($A$1, 2445 - 1, 64 - 1) = "0" ), 2, IF( AND( OFFSET($A$1, 2445 - 1, 63 - 1) = "0", OFFSET($A$1, 2445 - 1, 64 - 1) = "1" ), 3, 4 ) ) )</f>
        <v>4</v>
      </c>
    </row>
    <row r="2446" spans="57:65" x14ac:dyDescent="0.25">
      <c r="BE2446" s="6">
        <v>1</v>
      </c>
      <c r="BF2446" s="6" t="str">
        <f>"1"</f>
        <v>1</v>
      </c>
      <c r="BG2446" t="str">
        <f ca="1">IF((OFFSET($A$1, 2446 - 1, 57 - 1)) &gt;= (OFFSET($A$1, 80 - 1, 7 - 1)), "1","0")</f>
        <v>1</v>
      </c>
      <c r="BH2446">
        <f ca="1" xml:space="preserve"> IF( AND( OFFSET($A$1, 2446 - 1, 58 - 1) = "1", OFFSET($A$1, 2446 - 1, 59 - 1) = "1" ), 1, IF( AND( OFFSET($A$1, 2446 - 1, 58 - 1) = "1", OFFSET($A$1, 2446 - 1, 59 - 1) = "0" ), 2, IF( AND( OFFSET($A$1, 2446 - 1, 58 - 1) = "0", OFFSET($A$1, 2446 - 1, 59 - 1) = "1" ), 3, 4 ) ) )</f>
        <v>1</v>
      </c>
      <c r="BJ2446" s="6">
        <v>1</v>
      </c>
      <c r="BK2446" s="6" t="str">
        <f>"1"</f>
        <v>1</v>
      </c>
      <c r="BL2446" t="str">
        <f ca="1">IF((OFFSET($A$1, 2446 - 1, 62 - 1)) &gt;= (OFFSET($A$1, 104 - 1, 7 - 1)), "1","0")</f>
        <v>1</v>
      </c>
      <c r="BM2446">
        <f ca="1" xml:space="preserve"> IF( AND( OFFSET($A$1, 2446 - 1, 63 - 1) = "1", OFFSET($A$1, 2446 - 1, 64 - 1) = "1" ), 1, IF( AND( OFFSET($A$1, 2446 - 1, 63 - 1) = "1", OFFSET($A$1, 2446 - 1, 64 - 1) = "0" ), 2, IF( AND( OFFSET($A$1, 2446 - 1, 63 - 1) = "0", OFFSET($A$1, 2446 - 1, 64 - 1) = "1" ), 3, 4 ) ) )</f>
        <v>1</v>
      </c>
    </row>
    <row r="2447" spans="57:65" x14ac:dyDescent="0.25">
      <c r="BE2447" s="6">
        <v>0.4</v>
      </c>
      <c r="BF2447" s="6" t="str">
        <f>"0"</f>
        <v>0</v>
      </c>
      <c r="BG2447" t="str">
        <f ca="1">IF((OFFSET($A$1, 2447 - 1, 57 - 1)) &gt;= (OFFSET($A$1, 80 - 1, 7 - 1)), "1","0")</f>
        <v>0</v>
      </c>
      <c r="BH2447">
        <f ca="1" xml:space="preserve"> IF( AND( OFFSET($A$1, 2447 - 1, 58 - 1) = "1", OFFSET($A$1, 2447 - 1, 59 - 1) = "1" ), 1, IF( AND( OFFSET($A$1, 2447 - 1, 58 - 1) = "1", OFFSET($A$1, 2447 - 1, 59 - 1) = "0" ), 2, IF( AND( OFFSET($A$1, 2447 - 1, 58 - 1) = "0", OFFSET($A$1, 2447 - 1, 59 - 1) = "1" ), 3, 4 ) ) )</f>
        <v>4</v>
      </c>
      <c r="BJ2447" s="6">
        <v>1</v>
      </c>
      <c r="BK2447" s="6" t="str">
        <f>"1"</f>
        <v>1</v>
      </c>
      <c r="BL2447" t="str">
        <f ca="1">IF((OFFSET($A$1, 2447 - 1, 62 - 1)) &gt;= (OFFSET($A$1, 104 - 1, 7 - 1)), "1","0")</f>
        <v>1</v>
      </c>
      <c r="BM2447">
        <f ca="1" xml:space="preserve"> IF( AND( OFFSET($A$1, 2447 - 1, 63 - 1) = "1", OFFSET($A$1, 2447 - 1, 64 - 1) = "1" ), 1, IF( AND( OFFSET($A$1, 2447 - 1, 63 - 1) = "1", OFFSET($A$1, 2447 - 1, 64 - 1) = "0" ), 2, IF( AND( OFFSET($A$1, 2447 - 1, 63 - 1) = "0", OFFSET($A$1, 2447 - 1, 64 - 1) = "1" ), 3, 4 ) ) )</f>
        <v>1</v>
      </c>
    </row>
    <row r="2448" spans="57:65" x14ac:dyDescent="0.25">
      <c r="BE2448" s="6">
        <v>0</v>
      </c>
      <c r="BF2448" s="6" t="str">
        <f>"0"</f>
        <v>0</v>
      </c>
      <c r="BG2448" t="str">
        <f ca="1">IF((OFFSET($A$1, 2448 - 1, 57 - 1)) &gt;= (OFFSET($A$1, 80 - 1, 7 - 1)), "1","0")</f>
        <v>0</v>
      </c>
      <c r="BH2448">
        <f ca="1" xml:space="preserve"> IF( AND( OFFSET($A$1, 2448 - 1, 58 - 1) = "1", OFFSET($A$1, 2448 - 1, 59 - 1) = "1" ), 1, IF( AND( OFFSET($A$1, 2448 - 1, 58 - 1) = "1", OFFSET($A$1, 2448 - 1, 59 - 1) = "0" ), 2, IF( AND( OFFSET($A$1, 2448 - 1, 58 - 1) = "0", OFFSET($A$1, 2448 - 1, 59 - 1) = "1" ), 3, 4 ) ) )</f>
        <v>4</v>
      </c>
      <c r="BJ2448" s="6">
        <v>1</v>
      </c>
      <c r="BK2448" s="6" t="str">
        <f>"1"</f>
        <v>1</v>
      </c>
      <c r="BL2448" t="str">
        <f ca="1">IF((OFFSET($A$1, 2448 - 1, 62 - 1)) &gt;= (OFFSET($A$1, 104 - 1, 7 - 1)), "1","0")</f>
        <v>1</v>
      </c>
      <c r="BM2448">
        <f ca="1" xml:space="preserve"> IF( AND( OFFSET($A$1, 2448 - 1, 63 - 1) = "1", OFFSET($A$1, 2448 - 1, 64 - 1) = "1" ), 1, IF( AND( OFFSET($A$1, 2448 - 1, 63 - 1) = "1", OFFSET($A$1, 2448 - 1, 64 - 1) = "0" ), 2, IF( AND( OFFSET($A$1, 2448 - 1, 63 - 1) = "0", OFFSET($A$1, 2448 - 1, 64 - 1) = "1" ), 3, 4 ) ) )</f>
        <v>1</v>
      </c>
    </row>
    <row r="2449" spans="57:65" x14ac:dyDescent="0.25">
      <c r="BE2449" s="6">
        <v>0</v>
      </c>
      <c r="BF2449" s="6" t="str">
        <f>"0"</f>
        <v>0</v>
      </c>
      <c r="BG2449" t="str">
        <f ca="1">IF((OFFSET($A$1, 2449 - 1, 57 - 1)) &gt;= (OFFSET($A$1, 80 - 1, 7 - 1)), "1","0")</f>
        <v>0</v>
      </c>
      <c r="BH2449">
        <f ca="1" xml:space="preserve"> IF( AND( OFFSET($A$1, 2449 - 1, 58 - 1) = "1", OFFSET($A$1, 2449 - 1, 59 - 1) = "1" ), 1, IF( AND( OFFSET($A$1, 2449 - 1, 58 - 1) = "1", OFFSET($A$1, 2449 - 1, 59 - 1) = "0" ), 2, IF( AND( OFFSET($A$1, 2449 - 1, 58 - 1) = "0", OFFSET($A$1, 2449 - 1, 59 - 1) = "1" ), 3, 4 ) ) )</f>
        <v>4</v>
      </c>
      <c r="BJ2449" s="6">
        <v>0</v>
      </c>
      <c r="BK2449" s="6" t="str">
        <f>"0"</f>
        <v>0</v>
      </c>
      <c r="BL2449" t="str">
        <f ca="1">IF((OFFSET($A$1, 2449 - 1, 62 - 1)) &gt;= (OFFSET($A$1, 104 - 1, 7 - 1)), "1","0")</f>
        <v>0</v>
      </c>
      <c r="BM2449">
        <f ca="1" xml:space="preserve"> IF( AND( OFFSET($A$1, 2449 - 1, 63 - 1) = "1", OFFSET($A$1, 2449 - 1, 64 - 1) = "1" ), 1, IF( AND( OFFSET($A$1, 2449 - 1, 63 - 1) = "1", OFFSET($A$1, 2449 - 1, 64 - 1) = "0" ), 2, IF( AND( OFFSET($A$1, 2449 - 1, 63 - 1) = "0", OFFSET($A$1, 2449 - 1, 64 - 1) = "1" ), 3, 4 ) ) )</f>
        <v>4</v>
      </c>
    </row>
    <row r="2450" spans="57:65" x14ac:dyDescent="0.25">
      <c r="BE2450" s="6">
        <v>0</v>
      </c>
      <c r="BF2450" s="6" t="str">
        <f>"0"</f>
        <v>0</v>
      </c>
      <c r="BG2450" t="str">
        <f ca="1">IF((OFFSET($A$1, 2450 - 1, 57 - 1)) &gt;= (OFFSET($A$1, 80 - 1, 7 - 1)), "1","0")</f>
        <v>0</v>
      </c>
      <c r="BH2450">
        <f ca="1" xml:space="preserve"> IF( AND( OFFSET($A$1, 2450 - 1, 58 - 1) = "1", OFFSET($A$1, 2450 - 1, 59 - 1) = "1" ), 1, IF( AND( OFFSET($A$1, 2450 - 1, 58 - 1) = "1", OFFSET($A$1, 2450 - 1, 59 - 1) = "0" ), 2, IF( AND( OFFSET($A$1, 2450 - 1, 58 - 1) = "0", OFFSET($A$1, 2450 - 1, 59 - 1) = "1" ), 3, 4 ) ) )</f>
        <v>4</v>
      </c>
      <c r="BJ2450" s="6">
        <v>1</v>
      </c>
      <c r="BK2450" s="6" t="str">
        <f>"1"</f>
        <v>1</v>
      </c>
      <c r="BL2450" t="str">
        <f ca="1">IF((OFFSET($A$1, 2450 - 1, 62 - 1)) &gt;= (OFFSET($A$1, 104 - 1, 7 - 1)), "1","0")</f>
        <v>1</v>
      </c>
      <c r="BM2450">
        <f ca="1" xml:space="preserve"> IF( AND( OFFSET($A$1, 2450 - 1, 63 - 1) = "1", OFFSET($A$1, 2450 - 1, 64 - 1) = "1" ), 1, IF( AND( OFFSET($A$1, 2450 - 1, 63 - 1) = "1", OFFSET($A$1, 2450 - 1, 64 - 1) = "0" ), 2, IF( AND( OFFSET($A$1, 2450 - 1, 63 - 1) = "0", OFFSET($A$1, 2450 - 1, 64 - 1) = "1" ), 3, 4 ) ) )</f>
        <v>1</v>
      </c>
    </row>
    <row r="2451" spans="57:65" x14ac:dyDescent="0.25">
      <c r="BE2451" s="6">
        <v>0</v>
      </c>
      <c r="BF2451" s="6" t="str">
        <f>"0"</f>
        <v>0</v>
      </c>
      <c r="BG2451" t="str">
        <f ca="1">IF((OFFSET($A$1, 2451 - 1, 57 - 1)) &gt;= (OFFSET($A$1, 80 - 1, 7 - 1)), "1","0")</f>
        <v>0</v>
      </c>
      <c r="BH2451">
        <f ca="1" xml:space="preserve"> IF( AND( OFFSET($A$1, 2451 - 1, 58 - 1) = "1", OFFSET($A$1, 2451 - 1, 59 - 1) = "1" ), 1, IF( AND( OFFSET($A$1, 2451 - 1, 58 - 1) = "1", OFFSET($A$1, 2451 - 1, 59 - 1) = "0" ), 2, IF( AND( OFFSET($A$1, 2451 - 1, 58 - 1) = "0", OFFSET($A$1, 2451 - 1, 59 - 1) = "1" ), 3, 4 ) ) )</f>
        <v>4</v>
      </c>
      <c r="BJ2451" s="6">
        <v>0</v>
      </c>
      <c r="BK2451" s="6" t="str">
        <f>"0"</f>
        <v>0</v>
      </c>
      <c r="BL2451" t="str">
        <f ca="1">IF((OFFSET($A$1, 2451 - 1, 62 - 1)) &gt;= (OFFSET($A$1, 104 - 1, 7 - 1)), "1","0")</f>
        <v>0</v>
      </c>
      <c r="BM2451">
        <f ca="1" xml:space="preserve"> IF( AND( OFFSET($A$1, 2451 - 1, 63 - 1) = "1", OFFSET($A$1, 2451 - 1, 64 - 1) = "1" ), 1, IF( AND( OFFSET($A$1, 2451 - 1, 63 - 1) = "1", OFFSET($A$1, 2451 - 1, 64 - 1) = "0" ), 2, IF( AND( OFFSET($A$1, 2451 - 1, 63 - 1) = "0", OFFSET($A$1, 2451 - 1, 64 - 1) = "1" ), 3, 4 ) ) )</f>
        <v>4</v>
      </c>
    </row>
    <row r="2452" spans="57:65" x14ac:dyDescent="0.25">
      <c r="BE2452" s="6">
        <v>0</v>
      </c>
      <c r="BF2452" s="6" t="str">
        <f>"0"</f>
        <v>0</v>
      </c>
      <c r="BG2452" t="str">
        <f ca="1">IF((OFFSET($A$1, 2452 - 1, 57 - 1)) &gt;= (OFFSET($A$1, 80 - 1, 7 - 1)), "1","0")</f>
        <v>0</v>
      </c>
      <c r="BH2452">
        <f ca="1" xml:space="preserve"> IF( AND( OFFSET($A$1, 2452 - 1, 58 - 1) = "1", OFFSET($A$1, 2452 - 1, 59 - 1) = "1" ), 1, IF( AND( OFFSET($A$1, 2452 - 1, 58 - 1) = "1", OFFSET($A$1, 2452 - 1, 59 - 1) = "0" ), 2, IF( AND( OFFSET($A$1, 2452 - 1, 58 - 1) = "0", OFFSET($A$1, 2452 - 1, 59 - 1) = "1" ), 3, 4 ) ) )</f>
        <v>4</v>
      </c>
      <c r="BJ2452" s="6">
        <v>0</v>
      </c>
      <c r="BK2452" s="6" t="str">
        <f>"0"</f>
        <v>0</v>
      </c>
      <c r="BL2452" t="str">
        <f ca="1">IF((OFFSET($A$1, 2452 - 1, 62 - 1)) &gt;= (OFFSET($A$1, 104 - 1, 7 - 1)), "1","0")</f>
        <v>0</v>
      </c>
      <c r="BM2452">
        <f ca="1" xml:space="preserve"> IF( AND( OFFSET($A$1, 2452 - 1, 63 - 1) = "1", OFFSET($A$1, 2452 - 1, 64 - 1) = "1" ), 1, IF( AND( OFFSET($A$1, 2452 - 1, 63 - 1) = "1", OFFSET($A$1, 2452 - 1, 64 - 1) = "0" ), 2, IF( AND( OFFSET($A$1, 2452 - 1, 63 - 1) = "0", OFFSET($A$1, 2452 - 1, 64 - 1) = "1" ), 3, 4 ) ) )</f>
        <v>4</v>
      </c>
    </row>
    <row r="2453" spans="57:65" x14ac:dyDescent="0.25">
      <c r="BE2453" s="6">
        <v>0</v>
      </c>
      <c r="BF2453" s="6" t="str">
        <f>"0"</f>
        <v>0</v>
      </c>
      <c r="BG2453" t="str">
        <f ca="1">IF((OFFSET($A$1, 2453 - 1, 57 - 1)) &gt;= (OFFSET($A$1, 80 - 1, 7 - 1)), "1","0")</f>
        <v>0</v>
      </c>
      <c r="BH2453">
        <f ca="1" xml:space="preserve"> IF( AND( OFFSET($A$1, 2453 - 1, 58 - 1) = "1", OFFSET($A$1, 2453 - 1, 59 - 1) = "1" ), 1, IF( AND( OFFSET($A$1, 2453 - 1, 58 - 1) = "1", OFFSET($A$1, 2453 - 1, 59 - 1) = "0" ), 2, IF( AND( OFFSET($A$1, 2453 - 1, 58 - 1) = "0", OFFSET($A$1, 2453 - 1, 59 - 1) = "1" ), 3, 4 ) ) )</f>
        <v>4</v>
      </c>
      <c r="BJ2453" s="6">
        <v>1</v>
      </c>
      <c r="BK2453" s="6" t="str">
        <f>"1"</f>
        <v>1</v>
      </c>
      <c r="BL2453" t="str">
        <f ca="1">IF((OFFSET($A$1, 2453 - 1, 62 - 1)) &gt;= (OFFSET($A$1, 104 - 1, 7 - 1)), "1","0")</f>
        <v>1</v>
      </c>
      <c r="BM2453">
        <f ca="1" xml:space="preserve"> IF( AND( OFFSET($A$1, 2453 - 1, 63 - 1) = "1", OFFSET($A$1, 2453 - 1, 64 - 1) = "1" ), 1, IF( AND( OFFSET($A$1, 2453 - 1, 63 - 1) = "1", OFFSET($A$1, 2453 - 1, 64 - 1) = "0" ), 2, IF( AND( OFFSET($A$1, 2453 - 1, 63 - 1) = "0", OFFSET($A$1, 2453 - 1, 64 - 1) = "1" ), 3, 4 ) ) )</f>
        <v>1</v>
      </c>
    </row>
    <row r="2454" spans="57:65" x14ac:dyDescent="0.25">
      <c r="BE2454" s="6">
        <v>1</v>
      </c>
      <c r="BF2454" s="6" t="str">
        <f>"1"</f>
        <v>1</v>
      </c>
      <c r="BG2454" t="str">
        <f ca="1">IF((OFFSET($A$1, 2454 - 1, 57 - 1)) &gt;= (OFFSET($A$1, 80 - 1, 7 - 1)), "1","0")</f>
        <v>1</v>
      </c>
      <c r="BH2454">
        <f ca="1" xml:space="preserve"> IF( AND( OFFSET($A$1, 2454 - 1, 58 - 1) = "1", OFFSET($A$1, 2454 - 1, 59 - 1) = "1" ), 1, IF( AND( OFFSET($A$1, 2454 - 1, 58 - 1) = "1", OFFSET($A$1, 2454 - 1, 59 - 1) = "0" ), 2, IF( AND( OFFSET($A$1, 2454 - 1, 58 - 1) = "0", OFFSET($A$1, 2454 - 1, 59 - 1) = "1" ), 3, 4 ) ) )</f>
        <v>1</v>
      </c>
      <c r="BJ2454" s="6">
        <v>0.4</v>
      </c>
      <c r="BK2454" s="6" t="str">
        <f>"1"</f>
        <v>1</v>
      </c>
      <c r="BL2454" t="str">
        <f ca="1">IF((OFFSET($A$1, 2454 - 1, 62 - 1)) &gt;= (OFFSET($A$1, 104 - 1, 7 - 1)), "1","0")</f>
        <v>0</v>
      </c>
      <c r="BM2454">
        <f ca="1" xml:space="preserve"> IF( AND( OFFSET($A$1, 2454 - 1, 63 - 1) = "1", OFFSET($A$1, 2454 - 1, 64 - 1) = "1" ), 1, IF( AND( OFFSET($A$1, 2454 - 1, 63 - 1) = "1", OFFSET($A$1, 2454 - 1, 64 - 1) = "0" ), 2, IF( AND( OFFSET($A$1, 2454 - 1, 63 - 1) = "0", OFFSET($A$1, 2454 - 1, 64 - 1) = "1" ), 3, 4 ) ) )</f>
        <v>2</v>
      </c>
    </row>
    <row r="2455" spans="57:65" x14ac:dyDescent="0.25">
      <c r="BE2455" s="6">
        <v>0</v>
      </c>
      <c r="BF2455" s="6" t="str">
        <f>"0"</f>
        <v>0</v>
      </c>
      <c r="BG2455" t="str">
        <f ca="1">IF((OFFSET($A$1, 2455 - 1, 57 - 1)) &gt;= (OFFSET($A$1, 80 - 1, 7 - 1)), "1","0")</f>
        <v>0</v>
      </c>
      <c r="BH2455">
        <f ca="1" xml:space="preserve"> IF( AND( OFFSET($A$1, 2455 - 1, 58 - 1) = "1", OFFSET($A$1, 2455 - 1, 59 - 1) = "1" ), 1, IF( AND( OFFSET($A$1, 2455 - 1, 58 - 1) = "1", OFFSET($A$1, 2455 - 1, 59 - 1) = "0" ), 2, IF( AND( OFFSET($A$1, 2455 - 1, 58 - 1) = "0", OFFSET($A$1, 2455 - 1, 59 - 1) = "1" ), 3, 4 ) ) )</f>
        <v>4</v>
      </c>
      <c r="BJ2455" s="6">
        <v>1</v>
      </c>
      <c r="BK2455" s="6" t="str">
        <f>"1"</f>
        <v>1</v>
      </c>
      <c r="BL2455" t="str">
        <f ca="1">IF((OFFSET($A$1, 2455 - 1, 62 - 1)) &gt;= (OFFSET($A$1, 104 - 1, 7 - 1)), "1","0")</f>
        <v>1</v>
      </c>
      <c r="BM2455">
        <f ca="1" xml:space="preserve"> IF( AND( OFFSET($A$1, 2455 - 1, 63 - 1) = "1", OFFSET($A$1, 2455 - 1, 64 - 1) = "1" ), 1, IF( AND( OFFSET($A$1, 2455 - 1, 63 - 1) = "1", OFFSET($A$1, 2455 - 1, 64 - 1) = "0" ), 2, IF( AND( OFFSET($A$1, 2455 - 1, 63 - 1) = "0", OFFSET($A$1, 2455 - 1, 64 - 1) = "1" ), 3, 4 ) ) )</f>
        <v>1</v>
      </c>
    </row>
    <row r="2456" spans="57:65" x14ac:dyDescent="0.25">
      <c r="BE2456" s="6">
        <v>0</v>
      </c>
      <c r="BF2456" s="6" t="str">
        <f>"0"</f>
        <v>0</v>
      </c>
      <c r="BG2456" t="str">
        <f ca="1">IF((OFFSET($A$1, 2456 - 1, 57 - 1)) &gt;= (OFFSET($A$1, 80 - 1, 7 - 1)), "1","0")</f>
        <v>0</v>
      </c>
      <c r="BH2456">
        <f ca="1" xml:space="preserve"> IF( AND( OFFSET($A$1, 2456 - 1, 58 - 1) = "1", OFFSET($A$1, 2456 - 1, 59 - 1) = "1" ), 1, IF( AND( OFFSET($A$1, 2456 - 1, 58 - 1) = "1", OFFSET($A$1, 2456 - 1, 59 - 1) = "0" ), 2, IF( AND( OFFSET($A$1, 2456 - 1, 58 - 1) = "0", OFFSET($A$1, 2456 - 1, 59 - 1) = "1" ), 3, 4 ) ) )</f>
        <v>4</v>
      </c>
      <c r="BJ2456" s="6">
        <v>0</v>
      </c>
      <c r="BK2456" s="6" t="str">
        <f>"0"</f>
        <v>0</v>
      </c>
      <c r="BL2456" t="str">
        <f ca="1">IF((OFFSET($A$1, 2456 - 1, 62 - 1)) &gt;= (OFFSET($A$1, 104 - 1, 7 - 1)), "1","0")</f>
        <v>0</v>
      </c>
      <c r="BM2456">
        <f ca="1" xml:space="preserve"> IF( AND( OFFSET($A$1, 2456 - 1, 63 - 1) = "1", OFFSET($A$1, 2456 - 1, 64 - 1) = "1" ), 1, IF( AND( OFFSET($A$1, 2456 - 1, 63 - 1) = "1", OFFSET($A$1, 2456 - 1, 64 - 1) = "0" ), 2, IF( AND( OFFSET($A$1, 2456 - 1, 63 - 1) = "0", OFFSET($A$1, 2456 - 1, 64 - 1) = "1" ), 3, 4 ) ) )</f>
        <v>4</v>
      </c>
    </row>
    <row r="2457" spans="57:65" x14ac:dyDescent="0.25">
      <c r="BE2457" s="6">
        <v>0</v>
      </c>
      <c r="BF2457" s="6" t="str">
        <f>"0"</f>
        <v>0</v>
      </c>
      <c r="BG2457" t="str">
        <f ca="1">IF((OFFSET($A$1, 2457 - 1, 57 - 1)) &gt;= (OFFSET($A$1, 80 - 1, 7 - 1)), "1","0")</f>
        <v>0</v>
      </c>
      <c r="BH2457">
        <f ca="1" xml:space="preserve"> IF( AND( OFFSET($A$1, 2457 - 1, 58 - 1) = "1", OFFSET($A$1, 2457 - 1, 59 - 1) = "1" ), 1, IF( AND( OFFSET($A$1, 2457 - 1, 58 - 1) = "1", OFFSET($A$1, 2457 - 1, 59 - 1) = "0" ), 2, IF( AND( OFFSET($A$1, 2457 - 1, 58 - 1) = "0", OFFSET($A$1, 2457 - 1, 59 - 1) = "1" ), 3, 4 ) ) )</f>
        <v>4</v>
      </c>
      <c r="BJ2457" s="6">
        <v>0</v>
      </c>
      <c r="BK2457" s="6" t="str">
        <f>"0"</f>
        <v>0</v>
      </c>
      <c r="BL2457" t="str">
        <f ca="1">IF((OFFSET($A$1, 2457 - 1, 62 - 1)) &gt;= (OFFSET($A$1, 104 - 1, 7 - 1)), "1","0")</f>
        <v>0</v>
      </c>
      <c r="BM2457">
        <f ca="1" xml:space="preserve"> IF( AND( OFFSET($A$1, 2457 - 1, 63 - 1) = "1", OFFSET($A$1, 2457 - 1, 64 - 1) = "1" ), 1, IF( AND( OFFSET($A$1, 2457 - 1, 63 - 1) = "1", OFFSET($A$1, 2457 - 1, 64 - 1) = "0" ), 2, IF( AND( OFFSET($A$1, 2457 - 1, 63 - 1) = "0", OFFSET($A$1, 2457 - 1, 64 - 1) = "1" ), 3, 4 ) ) )</f>
        <v>4</v>
      </c>
    </row>
    <row r="2458" spans="57:65" x14ac:dyDescent="0.25">
      <c r="BE2458" s="6">
        <v>1</v>
      </c>
      <c r="BF2458" s="6" t="str">
        <f>"1"</f>
        <v>1</v>
      </c>
      <c r="BG2458" t="str">
        <f ca="1">IF((OFFSET($A$1, 2458 - 1, 57 - 1)) &gt;= (OFFSET($A$1, 80 - 1, 7 - 1)), "1","0")</f>
        <v>1</v>
      </c>
      <c r="BH2458">
        <f ca="1" xml:space="preserve"> IF( AND( OFFSET($A$1, 2458 - 1, 58 - 1) = "1", OFFSET($A$1, 2458 - 1, 59 - 1) = "1" ), 1, IF( AND( OFFSET($A$1, 2458 - 1, 58 - 1) = "1", OFFSET($A$1, 2458 - 1, 59 - 1) = "0" ), 2, IF( AND( OFFSET($A$1, 2458 - 1, 58 - 1) = "0", OFFSET($A$1, 2458 - 1, 59 - 1) = "1" ), 3, 4 ) ) )</f>
        <v>1</v>
      </c>
      <c r="BJ2458" s="6">
        <v>0.4</v>
      </c>
      <c r="BK2458" s="6" t="str">
        <f>"0"</f>
        <v>0</v>
      </c>
      <c r="BL2458" t="str">
        <f ca="1">IF((OFFSET($A$1, 2458 - 1, 62 - 1)) &gt;= (OFFSET($A$1, 104 - 1, 7 - 1)), "1","0")</f>
        <v>0</v>
      </c>
      <c r="BM2458">
        <f ca="1" xml:space="preserve"> IF( AND( OFFSET($A$1, 2458 - 1, 63 - 1) = "1", OFFSET($A$1, 2458 - 1, 64 - 1) = "1" ), 1, IF( AND( OFFSET($A$1, 2458 - 1, 63 - 1) = "1", OFFSET($A$1, 2458 - 1, 64 - 1) = "0" ), 2, IF( AND( OFFSET($A$1, 2458 - 1, 63 - 1) = "0", OFFSET($A$1, 2458 - 1, 64 - 1) = "1" ), 3, 4 ) ) )</f>
        <v>4</v>
      </c>
    </row>
    <row r="2459" spans="57:65" x14ac:dyDescent="0.25">
      <c r="BE2459" s="6">
        <v>0</v>
      </c>
      <c r="BF2459" s="6" t="str">
        <f>"0"</f>
        <v>0</v>
      </c>
      <c r="BG2459" t="str">
        <f ca="1">IF((OFFSET($A$1, 2459 - 1, 57 - 1)) &gt;= (OFFSET($A$1, 80 - 1, 7 - 1)), "1","0")</f>
        <v>0</v>
      </c>
      <c r="BH2459">
        <f ca="1" xml:space="preserve"> IF( AND( OFFSET($A$1, 2459 - 1, 58 - 1) = "1", OFFSET($A$1, 2459 - 1, 59 - 1) = "1" ), 1, IF( AND( OFFSET($A$1, 2459 - 1, 58 - 1) = "1", OFFSET($A$1, 2459 - 1, 59 - 1) = "0" ), 2, IF( AND( OFFSET($A$1, 2459 - 1, 58 - 1) = "0", OFFSET($A$1, 2459 - 1, 59 - 1) = "1" ), 3, 4 ) ) )</f>
        <v>4</v>
      </c>
      <c r="BJ2459" s="6">
        <v>0</v>
      </c>
      <c r="BK2459" s="6" t="str">
        <f>"0"</f>
        <v>0</v>
      </c>
      <c r="BL2459" t="str">
        <f ca="1">IF((OFFSET($A$1, 2459 - 1, 62 - 1)) &gt;= (OFFSET($A$1, 104 - 1, 7 - 1)), "1","0")</f>
        <v>0</v>
      </c>
      <c r="BM2459">
        <f ca="1" xml:space="preserve"> IF( AND( OFFSET($A$1, 2459 - 1, 63 - 1) = "1", OFFSET($A$1, 2459 - 1, 64 - 1) = "1" ), 1, IF( AND( OFFSET($A$1, 2459 - 1, 63 - 1) = "1", OFFSET($A$1, 2459 - 1, 64 - 1) = "0" ), 2, IF( AND( OFFSET($A$1, 2459 - 1, 63 - 1) = "0", OFFSET($A$1, 2459 - 1, 64 - 1) = "1" ), 3, 4 ) ) )</f>
        <v>4</v>
      </c>
    </row>
    <row r="2460" spans="57:65" x14ac:dyDescent="0.25">
      <c r="BE2460" s="6">
        <v>1</v>
      </c>
      <c r="BF2460" s="6" t="str">
        <f>"1"</f>
        <v>1</v>
      </c>
      <c r="BG2460" t="str">
        <f ca="1">IF((OFFSET($A$1, 2460 - 1, 57 - 1)) &gt;= (OFFSET($A$1, 80 - 1, 7 - 1)), "1","0")</f>
        <v>1</v>
      </c>
      <c r="BH2460">
        <f ca="1" xml:space="preserve"> IF( AND( OFFSET($A$1, 2460 - 1, 58 - 1) = "1", OFFSET($A$1, 2460 - 1, 59 - 1) = "1" ), 1, IF( AND( OFFSET($A$1, 2460 - 1, 58 - 1) = "1", OFFSET($A$1, 2460 - 1, 59 - 1) = "0" ), 2, IF( AND( OFFSET($A$1, 2460 - 1, 58 - 1) = "0", OFFSET($A$1, 2460 - 1, 59 - 1) = "1" ), 3, 4 ) ) )</f>
        <v>1</v>
      </c>
      <c r="BJ2460" s="6">
        <v>0</v>
      </c>
      <c r="BK2460" s="6" t="str">
        <f>"0"</f>
        <v>0</v>
      </c>
      <c r="BL2460" t="str">
        <f ca="1">IF((OFFSET($A$1, 2460 - 1, 62 - 1)) &gt;= (OFFSET($A$1, 104 - 1, 7 - 1)), "1","0")</f>
        <v>0</v>
      </c>
      <c r="BM2460">
        <f ca="1" xml:space="preserve"> IF( AND( OFFSET($A$1, 2460 - 1, 63 - 1) = "1", OFFSET($A$1, 2460 - 1, 64 - 1) = "1" ), 1, IF( AND( OFFSET($A$1, 2460 - 1, 63 - 1) = "1", OFFSET($A$1, 2460 - 1, 64 - 1) = "0" ), 2, IF( AND( OFFSET($A$1, 2460 - 1, 63 - 1) = "0", OFFSET($A$1, 2460 - 1, 64 - 1) = "1" ), 3, 4 ) ) )</f>
        <v>4</v>
      </c>
    </row>
    <row r="2461" spans="57:65" x14ac:dyDescent="0.25">
      <c r="BE2461" s="6">
        <v>0</v>
      </c>
      <c r="BF2461" s="6" t="str">
        <f>"0"</f>
        <v>0</v>
      </c>
      <c r="BG2461" t="str">
        <f ca="1">IF((OFFSET($A$1, 2461 - 1, 57 - 1)) &gt;= (OFFSET($A$1, 80 - 1, 7 - 1)), "1","0")</f>
        <v>0</v>
      </c>
      <c r="BH2461">
        <f ca="1" xml:space="preserve"> IF( AND( OFFSET($A$1, 2461 - 1, 58 - 1) = "1", OFFSET($A$1, 2461 - 1, 59 - 1) = "1" ), 1, IF( AND( OFFSET($A$1, 2461 - 1, 58 - 1) = "1", OFFSET($A$1, 2461 - 1, 59 - 1) = "0" ), 2, IF( AND( OFFSET($A$1, 2461 - 1, 58 - 1) = "0", OFFSET($A$1, 2461 - 1, 59 - 1) = "1" ), 3, 4 ) ) )</f>
        <v>4</v>
      </c>
      <c r="BJ2461" s="6">
        <v>0.4</v>
      </c>
      <c r="BK2461" s="6" t="str">
        <f>"0"</f>
        <v>0</v>
      </c>
      <c r="BL2461" t="str">
        <f ca="1">IF((OFFSET($A$1, 2461 - 1, 62 - 1)) &gt;= (OFFSET($A$1, 104 - 1, 7 - 1)), "1","0")</f>
        <v>0</v>
      </c>
      <c r="BM2461">
        <f ca="1" xml:space="preserve"> IF( AND( OFFSET($A$1, 2461 - 1, 63 - 1) = "1", OFFSET($A$1, 2461 - 1, 64 - 1) = "1" ), 1, IF( AND( OFFSET($A$1, 2461 - 1, 63 - 1) = "1", OFFSET($A$1, 2461 - 1, 64 - 1) = "0" ), 2, IF( AND( OFFSET($A$1, 2461 - 1, 63 - 1) = "0", OFFSET($A$1, 2461 - 1, 64 - 1) = "1" ), 3, 4 ) ) )</f>
        <v>4</v>
      </c>
    </row>
    <row r="2462" spans="57:65" x14ac:dyDescent="0.25">
      <c r="BE2462" s="6">
        <v>1</v>
      </c>
      <c r="BF2462" s="6" t="str">
        <f>"1"</f>
        <v>1</v>
      </c>
      <c r="BG2462" t="str">
        <f ca="1">IF((OFFSET($A$1, 2462 - 1, 57 - 1)) &gt;= (OFFSET($A$1, 80 - 1, 7 - 1)), "1","0")</f>
        <v>1</v>
      </c>
      <c r="BH2462">
        <f ca="1" xml:space="preserve"> IF( AND( OFFSET($A$1, 2462 - 1, 58 - 1) = "1", OFFSET($A$1, 2462 - 1, 59 - 1) = "1" ), 1, IF( AND( OFFSET($A$1, 2462 - 1, 58 - 1) = "1", OFFSET($A$1, 2462 - 1, 59 - 1) = "0" ), 2, IF( AND( OFFSET($A$1, 2462 - 1, 58 - 1) = "0", OFFSET($A$1, 2462 - 1, 59 - 1) = "1" ), 3, 4 ) ) )</f>
        <v>1</v>
      </c>
      <c r="BJ2462" s="6">
        <v>0</v>
      </c>
      <c r="BK2462" s="6" t="str">
        <f>"0"</f>
        <v>0</v>
      </c>
      <c r="BL2462" t="str">
        <f ca="1">IF((OFFSET($A$1, 2462 - 1, 62 - 1)) &gt;= (OFFSET($A$1, 104 - 1, 7 - 1)), "1","0")</f>
        <v>0</v>
      </c>
      <c r="BM2462">
        <f ca="1" xml:space="preserve"> IF( AND( OFFSET($A$1, 2462 - 1, 63 - 1) = "1", OFFSET($A$1, 2462 - 1, 64 - 1) = "1" ), 1, IF( AND( OFFSET($A$1, 2462 - 1, 63 - 1) = "1", OFFSET($A$1, 2462 - 1, 64 - 1) = "0" ), 2, IF( AND( OFFSET($A$1, 2462 - 1, 63 - 1) = "0", OFFSET($A$1, 2462 - 1, 64 - 1) = "1" ), 3, 4 ) ) )</f>
        <v>4</v>
      </c>
    </row>
    <row r="2463" spans="57:65" x14ac:dyDescent="0.25">
      <c r="BE2463" s="6">
        <v>1</v>
      </c>
      <c r="BF2463" s="6" t="str">
        <f>"1"</f>
        <v>1</v>
      </c>
      <c r="BG2463" t="str">
        <f ca="1">IF((OFFSET($A$1, 2463 - 1, 57 - 1)) &gt;= (OFFSET($A$1, 80 - 1, 7 - 1)), "1","0")</f>
        <v>1</v>
      </c>
      <c r="BH2463">
        <f ca="1" xml:space="preserve"> IF( AND( OFFSET($A$1, 2463 - 1, 58 - 1) = "1", OFFSET($A$1, 2463 - 1, 59 - 1) = "1" ), 1, IF( AND( OFFSET($A$1, 2463 - 1, 58 - 1) = "1", OFFSET($A$1, 2463 - 1, 59 - 1) = "0" ), 2, IF( AND( OFFSET($A$1, 2463 - 1, 58 - 1) = "0", OFFSET($A$1, 2463 - 1, 59 - 1) = "1" ), 3, 4 ) ) )</f>
        <v>1</v>
      </c>
      <c r="BJ2463" s="6">
        <v>1</v>
      </c>
      <c r="BK2463" s="6" t="str">
        <f>"1"</f>
        <v>1</v>
      </c>
      <c r="BL2463" t="str">
        <f ca="1">IF((OFFSET($A$1, 2463 - 1, 62 - 1)) &gt;= (OFFSET($A$1, 104 - 1, 7 - 1)), "1","0")</f>
        <v>1</v>
      </c>
      <c r="BM2463">
        <f ca="1" xml:space="preserve"> IF( AND( OFFSET($A$1, 2463 - 1, 63 - 1) = "1", OFFSET($A$1, 2463 - 1, 64 - 1) = "1" ), 1, IF( AND( OFFSET($A$1, 2463 - 1, 63 - 1) = "1", OFFSET($A$1, 2463 - 1, 64 - 1) = "0" ), 2, IF( AND( OFFSET($A$1, 2463 - 1, 63 - 1) = "0", OFFSET($A$1, 2463 - 1, 64 - 1) = "1" ), 3, 4 ) ) )</f>
        <v>1</v>
      </c>
    </row>
    <row r="2464" spans="57:65" x14ac:dyDescent="0.25">
      <c r="BE2464" s="6">
        <v>1</v>
      </c>
      <c r="BF2464" s="6" t="str">
        <f>"1"</f>
        <v>1</v>
      </c>
      <c r="BG2464" t="str">
        <f ca="1">IF((OFFSET($A$1, 2464 - 1, 57 - 1)) &gt;= (OFFSET($A$1, 80 - 1, 7 - 1)), "1","0")</f>
        <v>1</v>
      </c>
      <c r="BH2464">
        <f ca="1" xml:space="preserve"> IF( AND( OFFSET($A$1, 2464 - 1, 58 - 1) = "1", OFFSET($A$1, 2464 - 1, 59 - 1) = "1" ), 1, IF( AND( OFFSET($A$1, 2464 - 1, 58 - 1) = "1", OFFSET($A$1, 2464 - 1, 59 - 1) = "0" ), 2, IF( AND( OFFSET($A$1, 2464 - 1, 58 - 1) = "0", OFFSET($A$1, 2464 - 1, 59 - 1) = "1" ), 3, 4 ) ) )</f>
        <v>1</v>
      </c>
      <c r="BJ2464" s="6">
        <v>1</v>
      </c>
      <c r="BK2464" s="6" t="str">
        <f>"1"</f>
        <v>1</v>
      </c>
      <c r="BL2464" t="str">
        <f ca="1">IF((OFFSET($A$1, 2464 - 1, 62 - 1)) &gt;= (OFFSET($A$1, 104 - 1, 7 - 1)), "1","0")</f>
        <v>1</v>
      </c>
      <c r="BM2464">
        <f ca="1" xml:space="preserve"> IF( AND( OFFSET($A$1, 2464 - 1, 63 - 1) = "1", OFFSET($A$1, 2464 - 1, 64 - 1) = "1" ), 1, IF( AND( OFFSET($A$1, 2464 - 1, 63 - 1) = "1", OFFSET($A$1, 2464 - 1, 64 - 1) = "0" ), 2, IF( AND( OFFSET($A$1, 2464 - 1, 63 - 1) = "0", OFFSET($A$1, 2464 - 1, 64 - 1) = "1" ), 3, 4 ) ) )</f>
        <v>1</v>
      </c>
    </row>
    <row r="2465" spans="57:65" x14ac:dyDescent="0.25">
      <c r="BE2465" s="6">
        <v>1</v>
      </c>
      <c r="BF2465" s="6" t="str">
        <f>"1"</f>
        <v>1</v>
      </c>
      <c r="BG2465" t="str">
        <f ca="1">IF((OFFSET($A$1, 2465 - 1, 57 - 1)) &gt;= (OFFSET($A$1, 80 - 1, 7 - 1)), "1","0")</f>
        <v>1</v>
      </c>
      <c r="BH2465">
        <f ca="1" xml:space="preserve"> IF( AND( OFFSET($A$1, 2465 - 1, 58 - 1) = "1", OFFSET($A$1, 2465 - 1, 59 - 1) = "1" ), 1, IF( AND( OFFSET($A$1, 2465 - 1, 58 - 1) = "1", OFFSET($A$1, 2465 - 1, 59 - 1) = "0" ), 2, IF( AND( OFFSET($A$1, 2465 - 1, 58 - 1) = "0", OFFSET($A$1, 2465 - 1, 59 - 1) = "1" ), 3, 4 ) ) )</f>
        <v>1</v>
      </c>
      <c r="BJ2465" s="6">
        <v>0</v>
      </c>
      <c r="BK2465" s="6" t="str">
        <f>"0"</f>
        <v>0</v>
      </c>
      <c r="BL2465" t="str">
        <f ca="1">IF((OFFSET($A$1, 2465 - 1, 62 - 1)) &gt;= (OFFSET($A$1, 104 - 1, 7 - 1)), "1","0")</f>
        <v>0</v>
      </c>
      <c r="BM2465">
        <f ca="1" xml:space="preserve"> IF( AND( OFFSET($A$1, 2465 - 1, 63 - 1) = "1", OFFSET($A$1, 2465 - 1, 64 - 1) = "1" ), 1, IF( AND( OFFSET($A$1, 2465 - 1, 63 - 1) = "1", OFFSET($A$1, 2465 - 1, 64 - 1) = "0" ), 2, IF( AND( OFFSET($A$1, 2465 - 1, 63 - 1) = "0", OFFSET($A$1, 2465 - 1, 64 - 1) = "1" ), 3, 4 ) ) )</f>
        <v>4</v>
      </c>
    </row>
    <row r="2466" spans="57:65" x14ac:dyDescent="0.25">
      <c r="BE2466" s="6">
        <v>0.2</v>
      </c>
      <c r="BF2466" s="6" t="str">
        <f>"0"</f>
        <v>0</v>
      </c>
      <c r="BG2466" t="str">
        <f ca="1">IF((OFFSET($A$1, 2466 - 1, 57 - 1)) &gt;= (OFFSET($A$1, 80 - 1, 7 - 1)), "1","0")</f>
        <v>0</v>
      </c>
      <c r="BH2466">
        <f ca="1" xml:space="preserve"> IF( AND( OFFSET($A$1, 2466 - 1, 58 - 1) = "1", OFFSET($A$1, 2466 - 1, 59 - 1) = "1" ), 1, IF( AND( OFFSET($A$1, 2466 - 1, 58 - 1) = "1", OFFSET($A$1, 2466 - 1, 59 - 1) = "0" ), 2, IF( AND( OFFSET($A$1, 2466 - 1, 58 - 1) = "0", OFFSET($A$1, 2466 - 1, 59 - 1) = "1" ), 3, 4 ) ) )</f>
        <v>4</v>
      </c>
      <c r="BJ2466" s="6">
        <v>0.2</v>
      </c>
      <c r="BK2466" s="6" t="str">
        <f>"0"</f>
        <v>0</v>
      </c>
      <c r="BL2466" t="str">
        <f ca="1">IF((OFFSET($A$1, 2466 - 1, 62 - 1)) &gt;= (OFFSET($A$1, 104 - 1, 7 - 1)), "1","0")</f>
        <v>0</v>
      </c>
      <c r="BM2466">
        <f ca="1" xml:space="preserve"> IF( AND( OFFSET($A$1, 2466 - 1, 63 - 1) = "1", OFFSET($A$1, 2466 - 1, 64 - 1) = "1" ), 1, IF( AND( OFFSET($A$1, 2466 - 1, 63 - 1) = "1", OFFSET($A$1, 2466 - 1, 64 - 1) = "0" ), 2, IF( AND( OFFSET($A$1, 2466 - 1, 63 - 1) = "0", OFFSET($A$1, 2466 - 1, 64 - 1) = "1" ), 3, 4 ) ) )</f>
        <v>4</v>
      </c>
    </row>
    <row r="2467" spans="57:65" x14ac:dyDescent="0.25">
      <c r="BE2467" s="6">
        <v>0</v>
      </c>
      <c r="BF2467" s="6" t="str">
        <f>"0"</f>
        <v>0</v>
      </c>
      <c r="BG2467" t="str">
        <f ca="1">IF((OFFSET($A$1, 2467 - 1, 57 - 1)) &gt;= (OFFSET($A$1, 80 - 1, 7 - 1)), "1","0")</f>
        <v>0</v>
      </c>
      <c r="BH2467">
        <f ca="1" xml:space="preserve"> IF( AND( OFFSET($A$1, 2467 - 1, 58 - 1) = "1", OFFSET($A$1, 2467 - 1, 59 - 1) = "1" ), 1, IF( AND( OFFSET($A$1, 2467 - 1, 58 - 1) = "1", OFFSET($A$1, 2467 - 1, 59 - 1) = "0" ), 2, IF( AND( OFFSET($A$1, 2467 - 1, 58 - 1) = "0", OFFSET($A$1, 2467 - 1, 59 - 1) = "1" ), 3, 4 ) ) )</f>
        <v>4</v>
      </c>
      <c r="BJ2467" s="6">
        <v>1</v>
      </c>
      <c r="BK2467" s="6" t="str">
        <f>"1"</f>
        <v>1</v>
      </c>
      <c r="BL2467" t="str">
        <f ca="1">IF((OFFSET($A$1, 2467 - 1, 62 - 1)) &gt;= (OFFSET($A$1, 104 - 1, 7 - 1)), "1","0")</f>
        <v>1</v>
      </c>
      <c r="BM2467">
        <f ca="1" xml:space="preserve"> IF( AND( OFFSET($A$1, 2467 - 1, 63 - 1) = "1", OFFSET($A$1, 2467 - 1, 64 - 1) = "1" ), 1, IF( AND( OFFSET($A$1, 2467 - 1, 63 - 1) = "1", OFFSET($A$1, 2467 - 1, 64 - 1) = "0" ), 2, IF( AND( OFFSET($A$1, 2467 - 1, 63 - 1) = "0", OFFSET($A$1, 2467 - 1, 64 - 1) = "1" ), 3, 4 ) ) )</f>
        <v>1</v>
      </c>
    </row>
    <row r="2468" spans="57:65" x14ac:dyDescent="0.25">
      <c r="BE2468" s="6">
        <v>1</v>
      </c>
      <c r="BF2468" s="6" t="str">
        <f>"1"</f>
        <v>1</v>
      </c>
      <c r="BG2468" t="str">
        <f ca="1">IF((OFFSET($A$1, 2468 - 1, 57 - 1)) &gt;= (OFFSET($A$1, 80 - 1, 7 - 1)), "1","0")</f>
        <v>1</v>
      </c>
      <c r="BH2468">
        <f ca="1" xml:space="preserve"> IF( AND( OFFSET($A$1, 2468 - 1, 58 - 1) = "1", OFFSET($A$1, 2468 - 1, 59 - 1) = "1" ), 1, IF( AND( OFFSET($A$1, 2468 - 1, 58 - 1) = "1", OFFSET($A$1, 2468 - 1, 59 - 1) = "0" ), 2, IF( AND( OFFSET($A$1, 2468 - 1, 58 - 1) = "0", OFFSET($A$1, 2468 - 1, 59 - 1) = "1" ), 3, 4 ) ) )</f>
        <v>1</v>
      </c>
      <c r="BJ2468" s="6">
        <v>0.8</v>
      </c>
      <c r="BK2468" s="6" t="str">
        <f>"0"</f>
        <v>0</v>
      </c>
      <c r="BL2468" t="str">
        <f ca="1">IF((OFFSET($A$1, 2468 - 1, 62 - 1)) &gt;= (OFFSET($A$1, 104 - 1, 7 - 1)), "1","0")</f>
        <v>1</v>
      </c>
      <c r="BM2468">
        <f ca="1" xml:space="preserve"> IF( AND( OFFSET($A$1, 2468 - 1, 63 - 1) = "1", OFFSET($A$1, 2468 - 1, 64 - 1) = "1" ), 1, IF( AND( OFFSET($A$1, 2468 - 1, 63 - 1) = "1", OFFSET($A$1, 2468 - 1, 64 - 1) = "0" ), 2, IF( AND( OFFSET($A$1, 2468 - 1, 63 - 1) = "0", OFFSET($A$1, 2468 - 1, 64 - 1) = "1" ), 3, 4 ) ) )</f>
        <v>3</v>
      </c>
    </row>
    <row r="2469" spans="57:65" x14ac:dyDescent="0.25">
      <c r="BE2469" s="6">
        <v>0</v>
      </c>
      <c r="BF2469" s="6" t="str">
        <f>"0"</f>
        <v>0</v>
      </c>
      <c r="BG2469" t="str">
        <f ca="1">IF((OFFSET($A$1, 2469 - 1, 57 - 1)) &gt;= (OFFSET($A$1, 80 - 1, 7 - 1)), "1","0")</f>
        <v>0</v>
      </c>
      <c r="BH2469">
        <f ca="1" xml:space="preserve"> IF( AND( OFFSET($A$1, 2469 - 1, 58 - 1) = "1", OFFSET($A$1, 2469 - 1, 59 - 1) = "1" ), 1, IF( AND( OFFSET($A$1, 2469 - 1, 58 - 1) = "1", OFFSET($A$1, 2469 - 1, 59 - 1) = "0" ), 2, IF( AND( OFFSET($A$1, 2469 - 1, 58 - 1) = "0", OFFSET($A$1, 2469 - 1, 59 - 1) = "1" ), 3, 4 ) ) )</f>
        <v>4</v>
      </c>
      <c r="BJ2469" s="6">
        <v>0</v>
      </c>
      <c r="BK2469" s="6" t="str">
        <f>"0"</f>
        <v>0</v>
      </c>
      <c r="BL2469" t="str">
        <f ca="1">IF((OFFSET($A$1, 2469 - 1, 62 - 1)) &gt;= (OFFSET($A$1, 104 - 1, 7 - 1)), "1","0")</f>
        <v>0</v>
      </c>
      <c r="BM2469">
        <f ca="1" xml:space="preserve"> IF( AND( OFFSET($A$1, 2469 - 1, 63 - 1) = "1", OFFSET($A$1, 2469 - 1, 64 - 1) = "1" ), 1, IF( AND( OFFSET($A$1, 2469 - 1, 63 - 1) = "1", OFFSET($A$1, 2469 - 1, 64 - 1) = "0" ), 2, IF( AND( OFFSET($A$1, 2469 - 1, 63 - 1) = "0", OFFSET($A$1, 2469 - 1, 64 - 1) = "1" ), 3, 4 ) ) )</f>
        <v>4</v>
      </c>
    </row>
    <row r="2470" spans="57:65" x14ac:dyDescent="0.25">
      <c r="BE2470" s="6">
        <v>1</v>
      </c>
      <c r="BF2470" s="6" t="str">
        <f>"1"</f>
        <v>1</v>
      </c>
      <c r="BG2470" t="str">
        <f ca="1">IF((OFFSET($A$1, 2470 - 1, 57 - 1)) &gt;= (OFFSET($A$1, 80 - 1, 7 - 1)), "1","0")</f>
        <v>1</v>
      </c>
      <c r="BH2470">
        <f ca="1" xml:space="preserve"> IF( AND( OFFSET($A$1, 2470 - 1, 58 - 1) = "1", OFFSET($A$1, 2470 - 1, 59 - 1) = "1" ), 1, IF( AND( OFFSET($A$1, 2470 - 1, 58 - 1) = "1", OFFSET($A$1, 2470 - 1, 59 - 1) = "0" ), 2, IF( AND( OFFSET($A$1, 2470 - 1, 58 - 1) = "0", OFFSET($A$1, 2470 - 1, 59 - 1) = "1" ), 3, 4 ) ) )</f>
        <v>1</v>
      </c>
      <c r="BJ2470" s="6">
        <v>0</v>
      </c>
      <c r="BK2470" s="6" t="str">
        <f>"0"</f>
        <v>0</v>
      </c>
      <c r="BL2470" t="str">
        <f ca="1">IF((OFFSET($A$1, 2470 - 1, 62 - 1)) &gt;= (OFFSET($A$1, 104 - 1, 7 - 1)), "1","0")</f>
        <v>0</v>
      </c>
      <c r="BM2470">
        <f ca="1" xml:space="preserve"> IF( AND( OFFSET($A$1, 2470 - 1, 63 - 1) = "1", OFFSET($A$1, 2470 - 1, 64 - 1) = "1" ), 1, IF( AND( OFFSET($A$1, 2470 - 1, 63 - 1) = "1", OFFSET($A$1, 2470 - 1, 64 - 1) = "0" ), 2, IF( AND( OFFSET($A$1, 2470 - 1, 63 - 1) = "0", OFFSET($A$1, 2470 - 1, 64 - 1) = "1" ), 3, 4 ) ) )</f>
        <v>4</v>
      </c>
    </row>
    <row r="2471" spans="57:65" x14ac:dyDescent="0.25">
      <c r="BE2471" s="6">
        <v>0</v>
      </c>
      <c r="BF2471" s="6" t="str">
        <f>"0"</f>
        <v>0</v>
      </c>
      <c r="BG2471" t="str">
        <f ca="1">IF((OFFSET($A$1, 2471 - 1, 57 - 1)) &gt;= (OFFSET($A$1, 80 - 1, 7 - 1)), "1","0")</f>
        <v>0</v>
      </c>
      <c r="BH2471">
        <f ca="1" xml:space="preserve"> IF( AND( OFFSET($A$1, 2471 - 1, 58 - 1) = "1", OFFSET($A$1, 2471 - 1, 59 - 1) = "1" ), 1, IF( AND( OFFSET($A$1, 2471 - 1, 58 - 1) = "1", OFFSET($A$1, 2471 - 1, 59 - 1) = "0" ), 2, IF( AND( OFFSET($A$1, 2471 - 1, 58 - 1) = "0", OFFSET($A$1, 2471 - 1, 59 - 1) = "1" ), 3, 4 ) ) )</f>
        <v>4</v>
      </c>
      <c r="BJ2471" s="6">
        <v>1</v>
      </c>
      <c r="BK2471" s="6" t="str">
        <f>"1"</f>
        <v>1</v>
      </c>
      <c r="BL2471" t="str">
        <f ca="1">IF((OFFSET($A$1, 2471 - 1, 62 - 1)) &gt;= (OFFSET($A$1, 104 - 1, 7 - 1)), "1","0")</f>
        <v>1</v>
      </c>
      <c r="BM2471">
        <f ca="1" xml:space="preserve"> IF( AND( OFFSET($A$1, 2471 - 1, 63 - 1) = "1", OFFSET($A$1, 2471 - 1, 64 - 1) = "1" ), 1, IF( AND( OFFSET($A$1, 2471 - 1, 63 - 1) = "1", OFFSET($A$1, 2471 - 1, 64 - 1) = "0" ), 2, IF( AND( OFFSET($A$1, 2471 - 1, 63 - 1) = "0", OFFSET($A$1, 2471 - 1, 64 - 1) = "1" ), 3, 4 ) ) )</f>
        <v>1</v>
      </c>
    </row>
    <row r="2472" spans="57:65" x14ac:dyDescent="0.25">
      <c r="BE2472" s="6">
        <v>0</v>
      </c>
      <c r="BF2472" s="6" t="str">
        <f>"0"</f>
        <v>0</v>
      </c>
      <c r="BG2472" t="str">
        <f ca="1">IF((OFFSET($A$1, 2472 - 1, 57 - 1)) &gt;= (OFFSET($A$1, 80 - 1, 7 - 1)), "1","0")</f>
        <v>0</v>
      </c>
      <c r="BH2472">
        <f ca="1" xml:space="preserve"> IF( AND( OFFSET($A$1, 2472 - 1, 58 - 1) = "1", OFFSET($A$1, 2472 - 1, 59 - 1) = "1" ), 1, IF( AND( OFFSET($A$1, 2472 - 1, 58 - 1) = "1", OFFSET($A$1, 2472 - 1, 59 - 1) = "0" ), 2, IF( AND( OFFSET($A$1, 2472 - 1, 58 - 1) = "0", OFFSET($A$1, 2472 - 1, 59 - 1) = "1" ), 3, 4 ) ) )</f>
        <v>4</v>
      </c>
      <c r="BJ2472" s="6">
        <v>0</v>
      </c>
      <c r="BK2472" s="6" t="str">
        <f>"0"</f>
        <v>0</v>
      </c>
      <c r="BL2472" t="str">
        <f ca="1">IF((OFFSET($A$1, 2472 - 1, 62 - 1)) &gt;= (OFFSET($A$1, 104 - 1, 7 - 1)), "1","0")</f>
        <v>0</v>
      </c>
      <c r="BM2472">
        <f ca="1" xml:space="preserve"> IF( AND( OFFSET($A$1, 2472 - 1, 63 - 1) = "1", OFFSET($A$1, 2472 - 1, 64 - 1) = "1" ), 1, IF( AND( OFFSET($A$1, 2472 - 1, 63 - 1) = "1", OFFSET($A$1, 2472 - 1, 64 - 1) = "0" ), 2, IF( AND( OFFSET($A$1, 2472 - 1, 63 - 1) = "0", OFFSET($A$1, 2472 - 1, 64 - 1) = "1" ), 3, 4 ) ) )</f>
        <v>4</v>
      </c>
    </row>
    <row r="2473" spans="57:65" x14ac:dyDescent="0.25">
      <c r="BE2473" s="6">
        <v>0</v>
      </c>
      <c r="BF2473" s="6" t="str">
        <f>"0"</f>
        <v>0</v>
      </c>
      <c r="BG2473" t="str">
        <f ca="1">IF((OFFSET($A$1, 2473 - 1, 57 - 1)) &gt;= (OFFSET($A$1, 80 - 1, 7 - 1)), "1","0")</f>
        <v>0</v>
      </c>
      <c r="BH2473">
        <f ca="1" xml:space="preserve"> IF( AND( OFFSET($A$1, 2473 - 1, 58 - 1) = "1", OFFSET($A$1, 2473 - 1, 59 - 1) = "1" ), 1, IF( AND( OFFSET($A$1, 2473 - 1, 58 - 1) = "1", OFFSET($A$1, 2473 - 1, 59 - 1) = "0" ), 2, IF( AND( OFFSET($A$1, 2473 - 1, 58 - 1) = "0", OFFSET($A$1, 2473 - 1, 59 - 1) = "1" ), 3, 4 ) ) )</f>
        <v>4</v>
      </c>
      <c r="BJ2473" s="6">
        <v>0</v>
      </c>
      <c r="BK2473" s="6" t="str">
        <f>"0"</f>
        <v>0</v>
      </c>
      <c r="BL2473" t="str">
        <f ca="1">IF((OFFSET($A$1, 2473 - 1, 62 - 1)) &gt;= (OFFSET($A$1, 104 - 1, 7 - 1)), "1","0")</f>
        <v>0</v>
      </c>
      <c r="BM2473">
        <f ca="1" xml:space="preserve"> IF( AND( OFFSET($A$1, 2473 - 1, 63 - 1) = "1", OFFSET($A$1, 2473 - 1, 64 - 1) = "1" ), 1, IF( AND( OFFSET($A$1, 2473 - 1, 63 - 1) = "1", OFFSET($A$1, 2473 - 1, 64 - 1) = "0" ), 2, IF( AND( OFFSET($A$1, 2473 - 1, 63 - 1) = "0", OFFSET($A$1, 2473 - 1, 64 - 1) = "1" ), 3, 4 ) ) )</f>
        <v>4</v>
      </c>
    </row>
    <row r="2474" spans="57:65" x14ac:dyDescent="0.25">
      <c r="BE2474" s="6">
        <v>0</v>
      </c>
      <c r="BF2474" s="6" t="str">
        <f>"0"</f>
        <v>0</v>
      </c>
      <c r="BG2474" t="str">
        <f ca="1">IF((OFFSET($A$1, 2474 - 1, 57 - 1)) &gt;= (OFFSET($A$1, 80 - 1, 7 - 1)), "1","0")</f>
        <v>0</v>
      </c>
      <c r="BH2474">
        <f ca="1" xml:space="preserve"> IF( AND( OFFSET($A$1, 2474 - 1, 58 - 1) = "1", OFFSET($A$1, 2474 - 1, 59 - 1) = "1" ), 1, IF( AND( OFFSET($A$1, 2474 - 1, 58 - 1) = "1", OFFSET($A$1, 2474 - 1, 59 - 1) = "0" ), 2, IF( AND( OFFSET($A$1, 2474 - 1, 58 - 1) = "0", OFFSET($A$1, 2474 - 1, 59 - 1) = "1" ), 3, 4 ) ) )</f>
        <v>4</v>
      </c>
      <c r="BJ2474" s="6">
        <v>1</v>
      </c>
      <c r="BK2474" s="6" t="str">
        <f>"1"</f>
        <v>1</v>
      </c>
      <c r="BL2474" t="str">
        <f ca="1">IF((OFFSET($A$1, 2474 - 1, 62 - 1)) &gt;= (OFFSET($A$1, 104 - 1, 7 - 1)), "1","0")</f>
        <v>1</v>
      </c>
      <c r="BM2474">
        <f ca="1" xml:space="preserve"> IF( AND( OFFSET($A$1, 2474 - 1, 63 - 1) = "1", OFFSET($A$1, 2474 - 1, 64 - 1) = "1" ), 1, IF( AND( OFFSET($A$1, 2474 - 1, 63 - 1) = "1", OFFSET($A$1, 2474 - 1, 64 - 1) = "0" ), 2, IF( AND( OFFSET($A$1, 2474 - 1, 63 - 1) = "0", OFFSET($A$1, 2474 - 1, 64 - 1) = "1" ), 3, 4 ) ) )</f>
        <v>1</v>
      </c>
    </row>
    <row r="2475" spans="57:65" x14ac:dyDescent="0.25">
      <c r="BE2475" s="6">
        <v>1</v>
      </c>
      <c r="BF2475" s="6" t="str">
        <f>"1"</f>
        <v>1</v>
      </c>
      <c r="BG2475" t="str">
        <f ca="1">IF((OFFSET($A$1, 2475 - 1, 57 - 1)) &gt;= (OFFSET($A$1, 80 - 1, 7 - 1)), "1","0")</f>
        <v>1</v>
      </c>
      <c r="BH2475">
        <f ca="1" xml:space="preserve"> IF( AND( OFFSET($A$1, 2475 - 1, 58 - 1) = "1", OFFSET($A$1, 2475 - 1, 59 - 1) = "1" ), 1, IF( AND( OFFSET($A$1, 2475 - 1, 58 - 1) = "1", OFFSET($A$1, 2475 - 1, 59 - 1) = "0" ), 2, IF( AND( OFFSET($A$1, 2475 - 1, 58 - 1) = "0", OFFSET($A$1, 2475 - 1, 59 - 1) = "1" ), 3, 4 ) ) )</f>
        <v>1</v>
      </c>
      <c r="BJ2475" s="6">
        <v>0</v>
      </c>
      <c r="BK2475" s="6" t="str">
        <f>"0"</f>
        <v>0</v>
      </c>
      <c r="BL2475" t="str">
        <f ca="1">IF((OFFSET($A$1, 2475 - 1, 62 - 1)) &gt;= (OFFSET($A$1, 104 - 1, 7 - 1)), "1","0")</f>
        <v>0</v>
      </c>
      <c r="BM2475">
        <f ca="1" xml:space="preserve"> IF( AND( OFFSET($A$1, 2475 - 1, 63 - 1) = "1", OFFSET($A$1, 2475 - 1, 64 - 1) = "1" ), 1, IF( AND( OFFSET($A$1, 2475 - 1, 63 - 1) = "1", OFFSET($A$1, 2475 - 1, 64 - 1) = "0" ), 2, IF( AND( OFFSET($A$1, 2475 - 1, 63 - 1) = "0", OFFSET($A$1, 2475 - 1, 64 - 1) = "1" ), 3, 4 ) ) )</f>
        <v>4</v>
      </c>
    </row>
    <row r="2476" spans="57:65" x14ac:dyDescent="0.25">
      <c r="BE2476" s="6">
        <v>1</v>
      </c>
      <c r="BF2476" s="6" t="str">
        <f>"1"</f>
        <v>1</v>
      </c>
      <c r="BG2476" t="str">
        <f ca="1">IF((OFFSET($A$1, 2476 - 1, 57 - 1)) &gt;= (OFFSET($A$1, 80 - 1, 7 - 1)), "1","0")</f>
        <v>1</v>
      </c>
      <c r="BH2476">
        <f ca="1" xml:space="preserve"> IF( AND( OFFSET($A$1, 2476 - 1, 58 - 1) = "1", OFFSET($A$1, 2476 - 1, 59 - 1) = "1" ), 1, IF( AND( OFFSET($A$1, 2476 - 1, 58 - 1) = "1", OFFSET($A$1, 2476 - 1, 59 - 1) = "0" ), 2, IF( AND( OFFSET($A$1, 2476 - 1, 58 - 1) = "0", OFFSET($A$1, 2476 - 1, 59 - 1) = "1" ), 3, 4 ) ) )</f>
        <v>1</v>
      </c>
      <c r="BJ2476" s="6">
        <v>0.2</v>
      </c>
      <c r="BK2476" s="6" t="str">
        <f>"0"</f>
        <v>0</v>
      </c>
      <c r="BL2476" t="str">
        <f ca="1">IF((OFFSET($A$1, 2476 - 1, 62 - 1)) &gt;= (OFFSET($A$1, 104 - 1, 7 - 1)), "1","0")</f>
        <v>0</v>
      </c>
      <c r="BM2476">
        <f ca="1" xml:space="preserve"> IF( AND( OFFSET($A$1, 2476 - 1, 63 - 1) = "1", OFFSET($A$1, 2476 - 1, 64 - 1) = "1" ), 1, IF( AND( OFFSET($A$1, 2476 - 1, 63 - 1) = "1", OFFSET($A$1, 2476 - 1, 64 - 1) = "0" ), 2, IF( AND( OFFSET($A$1, 2476 - 1, 63 - 1) = "0", OFFSET($A$1, 2476 - 1, 64 - 1) = "1" ), 3, 4 ) ) )</f>
        <v>4</v>
      </c>
    </row>
    <row r="2477" spans="57:65" x14ac:dyDescent="0.25">
      <c r="BE2477" s="6">
        <v>0</v>
      </c>
      <c r="BF2477" s="6" t="str">
        <f>"0"</f>
        <v>0</v>
      </c>
      <c r="BG2477" t="str">
        <f ca="1">IF((OFFSET($A$1, 2477 - 1, 57 - 1)) &gt;= (OFFSET($A$1, 80 - 1, 7 - 1)), "1","0")</f>
        <v>0</v>
      </c>
      <c r="BH2477">
        <f ca="1" xml:space="preserve"> IF( AND( OFFSET($A$1, 2477 - 1, 58 - 1) = "1", OFFSET($A$1, 2477 - 1, 59 - 1) = "1" ), 1, IF( AND( OFFSET($A$1, 2477 - 1, 58 - 1) = "1", OFFSET($A$1, 2477 - 1, 59 - 1) = "0" ), 2, IF( AND( OFFSET($A$1, 2477 - 1, 58 - 1) = "0", OFFSET($A$1, 2477 - 1, 59 - 1) = "1" ), 3, 4 ) ) )</f>
        <v>4</v>
      </c>
      <c r="BJ2477" s="6">
        <v>1</v>
      </c>
      <c r="BK2477" s="6" t="str">
        <f>"1"</f>
        <v>1</v>
      </c>
      <c r="BL2477" t="str">
        <f ca="1">IF((OFFSET($A$1, 2477 - 1, 62 - 1)) &gt;= (OFFSET($A$1, 104 - 1, 7 - 1)), "1","0")</f>
        <v>1</v>
      </c>
      <c r="BM2477">
        <f ca="1" xml:space="preserve"> IF( AND( OFFSET($A$1, 2477 - 1, 63 - 1) = "1", OFFSET($A$1, 2477 - 1, 64 - 1) = "1" ), 1, IF( AND( OFFSET($A$1, 2477 - 1, 63 - 1) = "1", OFFSET($A$1, 2477 - 1, 64 - 1) = "0" ), 2, IF( AND( OFFSET($A$1, 2477 - 1, 63 - 1) = "0", OFFSET($A$1, 2477 - 1, 64 - 1) = "1" ), 3, 4 ) ) )</f>
        <v>1</v>
      </c>
    </row>
    <row r="2478" spans="57:65" x14ac:dyDescent="0.25">
      <c r="BE2478" s="6">
        <v>0.8</v>
      </c>
      <c r="BF2478" s="6" t="str">
        <f>"1"</f>
        <v>1</v>
      </c>
      <c r="BG2478" t="str">
        <f ca="1">IF((OFFSET($A$1, 2478 - 1, 57 - 1)) &gt;= (OFFSET($A$1, 80 - 1, 7 - 1)), "1","0")</f>
        <v>1</v>
      </c>
      <c r="BH2478">
        <f ca="1" xml:space="preserve"> IF( AND( OFFSET($A$1, 2478 - 1, 58 - 1) = "1", OFFSET($A$1, 2478 - 1, 59 - 1) = "1" ), 1, IF( AND( OFFSET($A$1, 2478 - 1, 58 - 1) = "1", OFFSET($A$1, 2478 - 1, 59 - 1) = "0" ), 2, IF( AND( OFFSET($A$1, 2478 - 1, 58 - 1) = "0", OFFSET($A$1, 2478 - 1, 59 - 1) = "1" ), 3, 4 ) ) )</f>
        <v>1</v>
      </c>
      <c r="BJ2478" s="6">
        <v>0</v>
      </c>
      <c r="BK2478" s="6" t="str">
        <f>"0"</f>
        <v>0</v>
      </c>
      <c r="BL2478" t="str">
        <f ca="1">IF((OFFSET($A$1, 2478 - 1, 62 - 1)) &gt;= (OFFSET($A$1, 104 - 1, 7 - 1)), "1","0")</f>
        <v>0</v>
      </c>
      <c r="BM2478">
        <f ca="1" xml:space="preserve"> IF( AND( OFFSET($A$1, 2478 - 1, 63 - 1) = "1", OFFSET($A$1, 2478 - 1, 64 - 1) = "1" ), 1, IF( AND( OFFSET($A$1, 2478 - 1, 63 - 1) = "1", OFFSET($A$1, 2478 - 1, 64 - 1) = "0" ), 2, IF( AND( OFFSET($A$1, 2478 - 1, 63 - 1) = "0", OFFSET($A$1, 2478 - 1, 64 - 1) = "1" ), 3, 4 ) ) )</f>
        <v>4</v>
      </c>
    </row>
    <row r="2479" spans="57:65" x14ac:dyDescent="0.25">
      <c r="BE2479" s="6">
        <v>0.6</v>
      </c>
      <c r="BF2479" s="6" t="str">
        <f>"0"</f>
        <v>0</v>
      </c>
      <c r="BG2479" t="str">
        <f ca="1">IF((OFFSET($A$1, 2479 - 1, 57 - 1)) &gt;= (OFFSET($A$1, 80 - 1, 7 - 1)), "1","0")</f>
        <v>1</v>
      </c>
      <c r="BH2479">
        <f ca="1" xml:space="preserve"> IF( AND( OFFSET($A$1, 2479 - 1, 58 - 1) = "1", OFFSET($A$1, 2479 - 1, 59 - 1) = "1" ), 1, IF( AND( OFFSET($A$1, 2479 - 1, 58 - 1) = "1", OFFSET($A$1, 2479 - 1, 59 - 1) = "0" ), 2, IF( AND( OFFSET($A$1, 2479 - 1, 58 - 1) = "0", OFFSET($A$1, 2479 - 1, 59 - 1) = "1" ), 3, 4 ) ) )</f>
        <v>3</v>
      </c>
      <c r="BJ2479" s="6">
        <v>1</v>
      </c>
      <c r="BK2479" s="6" t="str">
        <f>"1"</f>
        <v>1</v>
      </c>
      <c r="BL2479" t="str">
        <f ca="1">IF((OFFSET($A$1, 2479 - 1, 62 - 1)) &gt;= (OFFSET($A$1, 104 - 1, 7 - 1)), "1","0")</f>
        <v>1</v>
      </c>
      <c r="BM2479">
        <f ca="1" xml:space="preserve"> IF( AND( OFFSET($A$1, 2479 - 1, 63 - 1) = "1", OFFSET($A$1, 2479 - 1, 64 - 1) = "1" ), 1, IF( AND( OFFSET($A$1, 2479 - 1, 63 - 1) = "1", OFFSET($A$1, 2479 - 1, 64 - 1) = "0" ), 2, IF( AND( OFFSET($A$1, 2479 - 1, 63 - 1) = "0", OFFSET($A$1, 2479 - 1, 64 - 1) = "1" ), 3, 4 ) ) )</f>
        <v>1</v>
      </c>
    </row>
    <row r="2480" spans="57:65" x14ac:dyDescent="0.25">
      <c r="BE2480" s="6">
        <v>0.2</v>
      </c>
      <c r="BF2480" s="6" t="str">
        <f>"1"</f>
        <v>1</v>
      </c>
      <c r="BG2480" t="str">
        <f ca="1">IF((OFFSET($A$1, 2480 - 1, 57 - 1)) &gt;= (OFFSET($A$1, 80 - 1, 7 - 1)), "1","0")</f>
        <v>0</v>
      </c>
      <c r="BH2480">
        <f ca="1" xml:space="preserve"> IF( AND( OFFSET($A$1, 2480 - 1, 58 - 1) = "1", OFFSET($A$1, 2480 - 1, 59 - 1) = "1" ), 1, IF( AND( OFFSET($A$1, 2480 - 1, 58 - 1) = "1", OFFSET($A$1, 2480 - 1, 59 - 1) = "0" ), 2, IF( AND( OFFSET($A$1, 2480 - 1, 58 - 1) = "0", OFFSET($A$1, 2480 - 1, 59 - 1) = "1" ), 3, 4 ) ) )</f>
        <v>2</v>
      </c>
      <c r="BJ2480" s="6">
        <v>1</v>
      </c>
      <c r="BK2480" s="6" t="str">
        <f>"1"</f>
        <v>1</v>
      </c>
      <c r="BL2480" t="str">
        <f ca="1">IF((OFFSET($A$1, 2480 - 1, 62 - 1)) &gt;= (OFFSET($A$1, 104 - 1, 7 - 1)), "1","0")</f>
        <v>1</v>
      </c>
      <c r="BM2480">
        <f ca="1" xml:space="preserve"> IF( AND( OFFSET($A$1, 2480 - 1, 63 - 1) = "1", OFFSET($A$1, 2480 - 1, 64 - 1) = "1" ), 1, IF( AND( OFFSET($A$1, 2480 - 1, 63 - 1) = "1", OFFSET($A$1, 2480 - 1, 64 - 1) = "0" ), 2, IF( AND( OFFSET($A$1, 2480 - 1, 63 - 1) = "0", OFFSET($A$1, 2480 - 1, 64 - 1) = "1" ), 3, 4 ) ) )</f>
        <v>1</v>
      </c>
    </row>
    <row r="2481" spans="57:65" x14ac:dyDescent="0.25">
      <c r="BE2481" s="6">
        <v>1</v>
      </c>
      <c r="BF2481" s="6" t="str">
        <f>"1"</f>
        <v>1</v>
      </c>
      <c r="BG2481" t="str">
        <f ca="1">IF((OFFSET($A$1, 2481 - 1, 57 - 1)) &gt;= (OFFSET($A$1, 80 - 1, 7 - 1)), "1","0")</f>
        <v>1</v>
      </c>
      <c r="BH2481">
        <f ca="1" xml:space="preserve"> IF( AND( OFFSET($A$1, 2481 - 1, 58 - 1) = "1", OFFSET($A$1, 2481 - 1, 59 - 1) = "1" ), 1, IF( AND( OFFSET($A$1, 2481 - 1, 58 - 1) = "1", OFFSET($A$1, 2481 - 1, 59 - 1) = "0" ), 2, IF( AND( OFFSET($A$1, 2481 - 1, 58 - 1) = "0", OFFSET($A$1, 2481 - 1, 59 - 1) = "1" ), 3, 4 ) ) )</f>
        <v>1</v>
      </c>
      <c r="BJ2481" s="6">
        <v>0.4</v>
      </c>
      <c r="BK2481" s="6" t="str">
        <f>"0"</f>
        <v>0</v>
      </c>
      <c r="BL2481" t="str">
        <f ca="1">IF((OFFSET($A$1, 2481 - 1, 62 - 1)) &gt;= (OFFSET($A$1, 104 - 1, 7 - 1)), "1","0")</f>
        <v>0</v>
      </c>
      <c r="BM2481">
        <f ca="1" xml:space="preserve"> IF( AND( OFFSET($A$1, 2481 - 1, 63 - 1) = "1", OFFSET($A$1, 2481 - 1, 64 - 1) = "1" ), 1, IF( AND( OFFSET($A$1, 2481 - 1, 63 - 1) = "1", OFFSET($A$1, 2481 - 1, 64 - 1) = "0" ), 2, IF( AND( OFFSET($A$1, 2481 - 1, 63 - 1) = "0", OFFSET($A$1, 2481 - 1, 64 - 1) = "1" ), 3, 4 ) ) )</f>
        <v>4</v>
      </c>
    </row>
    <row r="2482" spans="57:65" x14ac:dyDescent="0.25">
      <c r="BE2482" s="6">
        <v>0.6</v>
      </c>
      <c r="BF2482" s="6" t="str">
        <f>"0"</f>
        <v>0</v>
      </c>
      <c r="BG2482" t="str">
        <f ca="1">IF((OFFSET($A$1, 2482 - 1, 57 - 1)) &gt;= (OFFSET($A$1, 80 - 1, 7 - 1)), "1","0")</f>
        <v>1</v>
      </c>
      <c r="BH2482">
        <f ca="1" xml:space="preserve"> IF( AND( OFFSET($A$1, 2482 - 1, 58 - 1) = "1", OFFSET($A$1, 2482 - 1, 59 - 1) = "1" ), 1, IF( AND( OFFSET($A$1, 2482 - 1, 58 - 1) = "1", OFFSET($A$1, 2482 - 1, 59 - 1) = "0" ), 2, IF( AND( OFFSET($A$1, 2482 - 1, 58 - 1) = "0", OFFSET($A$1, 2482 - 1, 59 - 1) = "1" ), 3, 4 ) ) )</f>
        <v>3</v>
      </c>
      <c r="BJ2482" s="6">
        <v>0</v>
      </c>
      <c r="BK2482" s="6" t="str">
        <f>"0"</f>
        <v>0</v>
      </c>
      <c r="BL2482" t="str">
        <f ca="1">IF((OFFSET($A$1, 2482 - 1, 62 - 1)) &gt;= (OFFSET($A$1, 104 - 1, 7 - 1)), "1","0")</f>
        <v>0</v>
      </c>
      <c r="BM2482">
        <f ca="1" xml:space="preserve"> IF( AND( OFFSET($A$1, 2482 - 1, 63 - 1) = "1", OFFSET($A$1, 2482 - 1, 64 - 1) = "1" ), 1, IF( AND( OFFSET($A$1, 2482 - 1, 63 - 1) = "1", OFFSET($A$1, 2482 - 1, 64 - 1) = "0" ), 2, IF( AND( OFFSET($A$1, 2482 - 1, 63 - 1) = "0", OFFSET($A$1, 2482 - 1, 64 - 1) = "1" ), 3, 4 ) ) )</f>
        <v>4</v>
      </c>
    </row>
    <row r="2483" spans="57:65" x14ac:dyDescent="0.25">
      <c r="BE2483" s="6">
        <v>0</v>
      </c>
      <c r="BF2483" s="6" t="str">
        <f>"0"</f>
        <v>0</v>
      </c>
      <c r="BG2483" t="str">
        <f ca="1">IF((OFFSET($A$1, 2483 - 1, 57 - 1)) &gt;= (OFFSET($A$1, 80 - 1, 7 - 1)), "1","0")</f>
        <v>0</v>
      </c>
      <c r="BH2483">
        <f ca="1" xml:space="preserve"> IF( AND( OFFSET($A$1, 2483 - 1, 58 - 1) = "1", OFFSET($A$1, 2483 - 1, 59 - 1) = "1" ), 1, IF( AND( OFFSET($A$1, 2483 - 1, 58 - 1) = "1", OFFSET($A$1, 2483 - 1, 59 - 1) = "0" ), 2, IF( AND( OFFSET($A$1, 2483 - 1, 58 - 1) = "0", OFFSET($A$1, 2483 - 1, 59 - 1) = "1" ), 3, 4 ) ) )</f>
        <v>4</v>
      </c>
      <c r="BJ2483" s="6">
        <v>0.2</v>
      </c>
      <c r="BK2483" s="6" t="str">
        <f>"0"</f>
        <v>0</v>
      </c>
      <c r="BL2483" t="str">
        <f ca="1">IF((OFFSET($A$1, 2483 - 1, 62 - 1)) &gt;= (OFFSET($A$1, 104 - 1, 7 - 1)), "1","0")</f>
        <v>0</v>
      </c>
      <c r="BM2483">
        <f ca="1" xml:space="preserve"> IF( AND( OFFSET($A$1, 2483 - 1, 63 - 1) = "1", OFFSET($A$1, 2483 - 1, 64 - 1) = "1" ), 1, IF( AND( OFFSET($A$1, 2483 - 1, 63 - 1) = "1", OFFSET($A$1, 2483 - 1, 64 - 1) = "0" ), 2, IF( AND( OFFSET($A$1, 2483 - 1, 63 - 1) = "0", OFFSET($A$1, 2483 - 1, 64 - 1) = "1" ), 3, 4 ) ) )</f>
        <v>4</v>
      </c>
    </row>
    <row r="2484" spans="57:65" x14ac:dyDescent="0.25">
      <c r="BE2484" s="6">
        <v>0</v>
      </c>
      <c r="BF2484" s="6" t="str">
        <f>"0"</f>
        <v>0</v>
      </c>
      <c r="BG2484" t="str">
        <f ca="1">IF((OFFSET($A$1, 2484 - 1, 57 - 1)) &gt;= (OFFSET($A$1, 80 - 1, 7 - 1)), "1","0")</f>
        <v>0</v>
      </c>
      <c r="BH2484">
        <f ca="1" xml:space="preserve"> IF( AND( OFFSET($A$1, 2484 - 1, 58 - 1) = "1", OFFSET($A$1, 2484 - 1, 59 - 1) = "1" ), 1, IF( AND( OFFSET($A$1, 2484 - 1, 58 - 1) = "1", OFFSET($A$1, 2484 - 1, 59 - 1) = "0" ), 2, IF( AND( OFFSET($A$1, 2484 - 1, 58 - 1) = "0", OFFSET($A$1, 2484 - 1, 59 - 1) = "1" ), 3, 4 ) ) )</f>
        <v>4</v>
      </c>
      <c r="BJ2484" s="6">
        <v>0</v>
      </c>
      <c r="BK2484" s="6" t="str">
        <f>"0"</f>
        <v>0</v>
      </c>
      <c r="BL2484" t="str">
        <f ca="1">IF((OFFSET($A$1, 2484 - 1, 62 - 1)) &gt;= (OFFSET($A$1, 104 - 1, 7 - 1)), "1","0")</f>
        <v>0</v>
      </c>
      <c r="BM2484">
        <f ca="1" xml:space="preserve"> IF( AND( OFFSET($A$1, 2484 - 1, 63 - 1) = "1", OFFSET($A$1, 2484 - 1, 64 - 1) = "1" ), 1, IF( AND( OFFSET($A$1, 2484 - 1, 63 - 1) = "1", OFFSET($A$1, 2484 - 1, 64 - 1) = "0" ), 2, IF( AND( OFFSET($A$1, 2484 - 1, 63 - 1) = "0", OFFSET($A$1, 2484 - 1, 64 - 1) = "1" ), 3, 4 ) ) )</f>
        <v>4</v>
      </c>
    </row>
    <row r="2485" spans="57:65" x14ac:dyDescent="0.25">
      <c r="BE2485" s="6">
        <v>0</v>
      </c>
      <c r="BF2485" s="6" t="str">
        <f>"0"</f>
        <v>0</v>
      </c>
      <c r="BG2485" t="str">
        <f ca="1">IF((OFFSET($A$1, 2485 - 1, 57 - 1)) &gt;= (OFFSET($A$1, 80 - 1, 7 - 1)), "1","0")</f>
        <v>0</v>
      </c>
      <c r="BH2485">
        <f ca="1" xml:space="preserve"> IF( AND( OFFSET($A$1, 2485 - 1, 58 - 1) = "1", OFFSET($A$1, 2485 - 1, 59 - 1) = "1" ), 1, IF( AND( OFFSET($A$1, 2485 - 1, 58 - 1) = "1", OFFSET($A$1, 2485 - 1, 59 - 1) = "0" ), 2, IF( AND( OFFSET($A$1, 2485 - 1, 58 - 1) = "0", OFFSET($A$1, 2485 - 1, 59 - 1) = "1" ), 3, 4 ) ) )</f>
        <v>4</v>
      </c>
      <c r="BJ2485" s="6">
        <v>1</v>
      </c>
      <c r="BK2485" s="6" t="str">
        <f>"1"</f>
        <v>1</v>
      </c>
      <c r="BL2485" t="str">
        <f ca="1">IF((OFFSET($A$1, 2485 - 1, 62 - 1)) &gt;= (OFFSET($A$1, 104 - 1, 7 - 1)), "1","0")</f>
        <v>1</v>
      </c>
      <c r="BM2485">
        <f ca="1" xml:space="preserve"> IF( AND( OFFSET($A$1, 2485 - 1, 63 - 1) = "1", OFFSET($A$1, 2485 - 1, 64 - 1) = "1" ), 1, IF( AND( OFFSET($A$1, 2485 - 1, 63 - 1) = "1", OFFSET($A$1, 2485 - 1, 64 - 1) = "0" ), 2, IF( AND( OFFSET($A$1, 2485 - 1, 63 - 1) = "0", OFFSET($A$1, 2485 - 1, 64 - 1) = "1" ), 3, 4 ) ) )</f>
        <v>1</v>
      </c>
    </row>
    <row r="2486" spans="57:65" x14ac:dyDescent="0.25">
      <c r="BE2486" s="6">
        <v>1</v>
      </c>
      <c r="BF2486" s="6" t="str">
        <f>"1"</f>
        <v>1</v>
      </c>
      <c r="BG2486" t="str">
        <f ca="1">IF((OFFSET($A$1, 2486 - 1, 57 - 1)) &gt;= (OFFSET($A$1, 80 - 1, 7 - 1)), "1","0")</f>
        <v>1</v>
      </c>
      <c r="BH2486">
        <f ca="1" xml:space="preserve"> IF( AND( OFFSET($A$1, 2486 - 1, 58 - 1) = "1", OFFSET($A$1, 2486 - 1, 59 - 1) = "1" ), 1, IF( AND( OFFSET($A$1, 2486 - 1, 58 - 1) = "1", OFFSET($A$1, 2486 - 1, 59 - 1) = "0" ), 2, IF( AND( OFFSET($A$1, 2486 - 1, 58 - 1) = "0", OFFSET($A$1, 2486 - 1, 59 - 1) = "1" ), 3, 4 ) ) )</f>
        <v>1</v>
      </c>
      <c r="BJ2486" s="6">
        <v>0</v>
      </c>
      <c r="BK2486" s="6" t="str">
        <f>"0"</f>
        <v>0</v>
      </c>
      <c r="BL2486" t="str">
        <f ca="1">IF((OFFSET($A$1, 2486 - 1, 62 - 1)) &gt;= (OFFSET($A$1, 104 - 1, 7 - 1)), "1","0")</f>
        <v>0</v>
      </c>
      <c r="BM2486">
        <f ca="1" xml:space="preserve"> IF( AND( OFFSET($A$1, 2486 - 1, 63 - 1) = "1", OFFSET($A$1, 2486 - 1, 64 - 1) = "1" ), 1, IF( AND( OFFSET($A$1, 2486 - 1, 63 - 1) = "1", OFFSET($A$1, 2486 - 1, 64 - 1) = "0" ), 2, IF( AND( OFFSET($A$1, 2486 - 1, 63 - 1) = "0", OFFSET($A$1, 2486 - 1, 64 - 1) = "1" ), 3, 4 ) ) )</f>
        <v>4</v>
      </c>
    </row>
    <row r="2487" spans="57:65" x14ac:dyDescent="0.25">
      <c r="BE2487" s="6">
        <v>0.2</v>
      </c>
      <c r="BF2487" s="6" t="str">
        <f>"0"</f>
        <v>0</v>
      </c>
      <c r="BG2487" t="str">
        <f ca="1">IF((OFFSET($A$1, 2487 - 1, 57 - 1)) &gt;= (OFFSET($A$1, 80 - 1, 7 - 1)), "1","0")</f>
        <v>0</v>
      </c>
      <c r="BH2487">
        <f ca="1" xml:space="preserve"> IF( AND( OFFSET($A$1, 2487 - 1, 58 - 1) = "1", OFFSET($A$1, 2487 - 1, 59 - 1) = "1" ), 1, IF( AND( OFFSET($A$1, 2487 - 1, 58 - 1) = "1", OFFSET($A$1, 2487 - 1, 59 - 1) = "0" ), 2, IF( AND( OFFSET($A$1, 2487 - 1, 58 - 1) = "0", OFFSET($A$1, 2487 - 1, 59 - 1) = "1" ), 3, 4 ) ) )</f>
        <v>4</v>
      </c>
      <c r="BJ2487" s="6">
        <v>0</v>
      </c>
      <c r="BK2487" s="6" t="str">
        <f>"0"</f>
        <v>0</v>
      </c>
      <c r="BL2487" t="str">
        <f ca="1">IF((OFFSET($A$1, 2487 - 1, 62 - 1)) &gt;= (OFFSET($A$1, 104 - 1, 7 - 1)), "1","0")</f>
        <v>0</v>
      </c>
      <c r="BM2487">
        <f ca="1" xml:space="preserve"> IF( AND( OFFSET($A$1, 2487 - 1, 63 - 1) = "1", OFFSET($A$1, 2487 - 1, 64 - 1) = "1" ), 1, IF( AND( OFFSET($A$1, 2487 - 1, 63 - 1) = "1", OFFSET($A$1, 2487 - 1, 64 - 1) = "0" ), 2, IF( AND( OFFSET($A$1, 2487 - 1, 63 - 1) = "0", OFFSET($A$1, 2487 - 1, 64 - 1) = "1" ), 3, 4 ) ) )</f>
        <v>4</v>
      </c>
    </row>
    <row r="2488" spans="57:65" x14ac:dyDescent="0.25">
      <c r="BE2488" s="6">
        <v>0</v>
      </c>
      <c r="BF2488" s="6" t="str">
        <f>"0"</f>
        <v>0</v>
      </c>
      <c r="BG2488" t="str">
        <f ca="1">IF((OFFSET($A$1, 2488 - 1, 57 - 1)) &gt;= (OFFSET($A$1, 80 - 1, 7 - 1)), "1","0")</f>
        <v>0</v>
      </c>
      <c r="BH2488">
        <f ca="1" xml:space="preserve"> IF( AND( OFFSET($A$1, 2488 - 1, 58 - 1) = "1", OFFSET($A$1, 2488 - 1, 59 - 1) = "1" ), 1, IF( AND( OFFSET($A$1, 2488 - 1, 58 - 1) = "1", OFFSET($A$1, 2488 - 1, 59 - 1) = "0" ), 2, IF( AND( OFFSET($A$1, 2488 - 1, 58 - 1) = "0", OFFSET($A$1, 2488 - 1, 59 - 1) = "1" ), 3, 4 ) ) )</f>
        <v>4</v>
      </c>
      <c r="BJ2488" s="6">
        <v>0.8</v>
      </c>
      <c r="BK2488" s="6" t="str">
        <f>"1"</f>
        <v>1</v>
      </c>
      <c r="BL2488" t="str">
        <f ca="1">IF((OFFSET($A$1, 2488 - 1, 62 - 1)) &gt;= (OFFSET($A$1, 104 - 1, 7 - 1)), "1","0")</f>
        <v>1</v>
      </c>
      <c r="BM2488">
        <f ca="1" xml:space="preserve"> IF( AND( OFFSET($A$1, 2488 - 1, 63 - 1) = "1", OFFSET($A$1, 2488 - 1, 64 - 1) = "1" ), 1, IF( AND( OFFSET($A$1, 2488 - 1, 63 - 1) = "1", OFFSET($A$1, 2488 - 1, 64 - 1) = "0" ), 2, IF( AND( OFFSET($A$1, 2488 - 1, 63 - 1) = "0", OFFSET($A$1, 2488 - 1, 64 - 1) = "1" ), 3, 4 ) ) )</f>
        <v>1</v>
      </c>
    </row>
    <row r="2489" spans="57:65" x14ac:dyDescent="0.25">
      <c r="BE2489" s="6">
        <v>0</v>
      </c>
      <c r="BF2489" s="6" t="str">
        <f>"0"</f>
        <v>0</v>
      </c>
      <c r="BG2489" t="str">
        <f ca="1">IF((OFFSET($A$1, 2489 - 1, 57 - 1)) &gt;= (OFFSET($A$1, 80 - 1, 7 - 1)), "1","0")</f>
        <v>0</v>
      </c>
      <c r="BH2489">
        <f ca="1" xml:space="preserve"> IF( AND( OFFSET($A$1, 2489 - 1, 58 - 1) = "1", OFFSET($A$1, 2489 - 1, 59 - 1) = "1" ), 1, IF( AND( OFFSET($A$1, 2489 - 1, 58 - 1) = "1", OFFSET($A$1, 2489 - 1, 59 - 1) = "0" ), 2, IF( AND( OFFSET($A$1, 2489 - 1, 58 - 1) = "0", OFFSET($A$1, 2489 - 1, 59 - 1) = "1" ), 3, 4 ) ) )</f>
        <v>4</v>
      </c>
      <c r="BJ2489" s="6">
        <v>0</v>
      </c>
      <c r="BK2489" s="6" t="str">
        <f>"0"</f>
        <v>0</v>
      </c>
      <c r="BL2489" t="str">
        <f ca="1">IF((OFFSET($A$1, 2489 - 1, 62 - 1)) &gt;= (OFFSET($A$1, 104 - 1, 7 - 1)), "1","0")</f>
        <v>0</v>
      </c>
      <c r="BM2489">
        <f ca="1" xml:space="preserve"> IF( AND( OFFSET($A$1, 2489 - 1, 63 - 1) = "1", OFFSET($A$1, 2489 - 1, 64 - 1) = "1" ), 1, IF( AND( OFFSET($A$1, 2489 - 1, 63 - 1) = "1", OFFSET($A$1, 2489 - 1, 64 - 1) = "0" ), 2, IF( AND( OFFSET($A$1, 2489 - 1, 63 - 1) = "0", OFFSET($A$1, 2489 - 1, 64 - 1) = "1" ), 3, 4 ) ) )</f>
        <v>4</v>
      </c>
    </row>
    <row r="2490" spans="57:65" x14ac:dyDescent="0.25">
      <c r="BE2490" s="6">
        <v>0</v>
      </c>
      <c r="BF2490" s="6" t="str">
        <f>"0"</f>
        <v>0</v>
      </c>
      <c r="BG2490" t="str">
        <f ca="1">IF((OFFSET($A$1, 2490 - 1, 57 - 1)) &gt;= (OFFSET($A$1, 80 - 1, 7 - 1)), "1","0")</f>
        <v>0</v>
      </c>
      <c r="BH2490">
        <f ca="1" xml:space="preserve"> IF( AND( OFFSET($A$1, 2490 - 1, 58 - 1) = "1", OFFSET($A$1, 2490 - 1, 59 - 1) = "1" ), 1, IF( AND( OFFSET($A$1, 2490 - 1, 58 - 1) = "1", OFFSET($A$1, 2490 - 1, 59 - 1) = "0" ), 2, IF( AND( OFFSET($A$1, 2490 - 1, 58 - 1) = "0", OFFSET($A$1, 2490 - 1, 59 - 1) = "1" ), 3, 4 ) ) )</f>
        <v>4</v>
      </c>
      <c r="BJ2490" s="6">
        <v>1</v>
      </c>
      <c r="BK2490" s="6" t="str">
        <f>"1"</f>
        <v>1</v>
      </c>
      <c r="BL2490" t="str">
        <f ca="1">IF((OFFSET($A$1, 2490 - 1, 62 - 1)) &gt;= (OFFSET($A$1, 104 - 1, 7 - 1)), "1","0")</f>
        <v>1</v>
      </c>
      <c r="BM2490">
        <f ca="1" xml:space="preserve"> IF( AND( OFFSET($A$1, 2490 - 1, 63 - 1) = "1", OFFSET($A$1, 2490 - 1, 64 - 1) = "1" ), 1, IF( AND( OFFSET($A$1, 2490 - 1, 63 - 1) = "1", OFFSET($A$1, 2490 - 1, 64 - 1) = "0" ), 2, IF( AND( OFFSET($A$1, 2490 - 1, 63 - 1) = "0", OFFSET($A$1, 2490 - 1, 64 - 1) = "1" ), 3, 4 ) ) )</f>
        <v>1</v>
      </c>
    </row>
    <row r="2491" spans="57:65" x14ac:dyDescent="0.25">
      <c r="BE2491" s="6">
        <v>0</v>
      </c>
      <c r="BF2491" s="6" t="str">
        <f>"0"</f>
        <v>0</v>
      </c>
      <c r="BG2491" t="str">
        <f ca="1">IF((OFFSET($A$1, 2491 - 1, 57 - 1)) &gt;= (OFFSET($A$1, 80 - 1, 7 - 1)), "1","0")</f>
        <v>0</v>
      </c>
      <c r="BH2491">
        <f ca="1" xml:space="preserve"> IF( AND( OFFSET($A$1, 2491 - 1, 58 - 1) = "1", OFFSET($A$1, 2491 - 1, 59 - 1) = "1" ), 1, IF( AND( OFFSET($A$1, 2491 - 1, 58 - 1) = "1", OFFSET($A$1, 2491 - 1, 59 - 1) = "0" ), 2, IF( AND( OFFSET($A$1, 2491 - 1, 58 - 1) = "0", OFFSET($A$1, 2491 - 1, 59 - 1) = "1" ), 3, 4 ) ) )</f>
        <v>4</v>
      </c>
      <c r="BJ2491" s="6">
        <v>0</v>
      </c>
      <c r="BK2491" s="6" t="str">
        <f>"0"</f>
        <v>0</v>
      </c>
      <c r="BL2491" t="str">
        <f ca="1">IF((OFFSET($A$1, 2491 - 1, 62 - 1)) &gt;= (OFFSET($A$1, 104 - 1, 7 - 1)), "1","0")</f>
        <v>0</v>
      </c>
      <c r="BM2491">
        <f ca="1" xml:space="preserve"> IF( AND( OFFSET($A$1, 2491 - 1, 63 - 1) = "1", OFFSET($A$1, 2491 - 1, 64 - 1) = "1" ), 1, IF( AND( OFFSET($A$1, 2491 - 1, 63 - 1) = "1", OFFSET($A$1, 2491 - 1, 64 - 1) = "0" ), 2, IF( AND( OFFSET($A$1, 2491 - 1, 63 - 1) = "0", OFFSET($A$1, 2491 - 1, 64 - 1) = "1" ), 3, 4 ) ) )</f>
        <v>4</v>
      </c>
    </row>
    <row r="2492" spans="57:65" x14ac:dyDescent="0.25">
      <c r="BE2492" s="6">
        <v>0</v>
      </c>
      <c r="BF2492" s="6" t="str">
        <f>"0"</f>
        <v>0</v>
      </c>
      <c r="BG2492" t="str">
        <f ca="1">IF((OFFSET($A$1, 2492 - 1, 57 - 1)) &gt;= (OFFSET($A$1, 80 - 1, 7 - 1)), "1","0")</f>
        <v>0</v>
      </c>
      <c r="BH2492">
        <f ca="1" xml:space="preserve"> IF( AND( OFFSET($A$1, 2492 - 1, 58 - 1) = "1", OFFSET($A$1, 2492 - 1, 59 - 1) = "1" ), 1, IF( AND( OFFSET($A$1, 2492 - 1, 58 - 1) = "1", OFFSET($A$1, 2492 - 1, 59 - 1) = "0" ), 2, IF( AND( OFFSET($A$1, 2492 - 1, 58 - 1) = "0", OFFSET($A$1, 2492 - 1, 59 - 1) = "1" ), 3, 4 ) ) )</f>
        <v>4</v>
      </c>
      <c r="BJ2492" s="6">
        <v>0</v>
      </c>
      <c r="BK2492" s="6" t="str">
        <f>"0"</f>
        <v>0</v>
      </c>
      <c r="BL2492" t="str">
        <f ca="1">IF((OFFSET($A$1, 2492 - 1, 62 - 1)) &gt;= (OFFSET($A$1, 104 - 1, 7 - 1)), "1","0")</f>
        <v>0</v>
      </c>
      <c r="BM2492">
        <f ca="1" xml:space="preserve"> IF( AND( OFFSET($A$1, 2492 - 1, 63 - 1) = "1", OFFSET($A$1, 2492 - 1, 64 - 1) = "1" ), 1, IF( AND( OFFSET($A$1, 2492 - 1, 63 - 1) = "1", OFFSET($A$1, 2492 - 1, 64 - 1) = "0" ), 2, IF( AND( OFFSET($A$1, 2492 - 1, 63 - 1) = "0", OFFSET($A$1, 2492 - 1, 64 - 1) = "1" ), 3, 4 ) ) )</f>
        <v>4</v>
      </c>
    </row>
    <row r="2493" spans="57:65" x14ac:dyDescent="0.25">
      <c r="BE2493" s="6">
        <v>1</v>
      </c>
      <c r="BF2493" s="6" t="str">
        <f>"1"</f>
        <v>1</v>
      </c>
      <c r="BG2493" t="str">
        <f ca="1">IF((OFFSET($A$1, 2493 - 1, 57 - 1)) &gt;= (OFFSET($A$1, 80 - 1, 7 - 1)), "1","0")</f>
        <v>1</v>
      </c>
      <c r="BH2493">
        <f ca="1" xml:space="preserve"> IF( AND( OFFSET($A$1, 2493 - 1, 58 - 1) = "1", OFFSET($A$1, 2493 - 1, 59 - 1) = "1" ), 1, IF( AND( OFFSET($A$1, 2493 - 1, 58 - 1) = "1", OFFSET($A$1, 2493 - 1, 59 - 1) = "0" ), 2, IF( AND( OFFSET($A$1, 2493 - 1, 58 - 1) = "0", OFFSET($A$1, 2493 - 1, 59 - 1) = "1" ), 3, 4 ) ) )</f>
        <v>1</v>
      </c>
      <c r="BJ2493" s="6">
        <v>0</v>
      </c>
      <c r="BK2493" s="6" t="str">
        <f>"0"</f>
        <v>0</v>
      </c>
      <c r="BL2493" t="str">
        <f ca="1">IF((OFFSET($A$1, 2493 - 1, 62 - 1)) &gt;= (OFFSET($A$1, 104 - 1, 7 - 1)), "1","0")</f>
        <v>0</v>
      </c>
      <c r="BM2493">
        <f ca="1" xml:space="preserve"> IF( AND( OFFSET($A$1, 2493 - 1, 63 - 1) = "1", OFFSET($A$1, 2493 - 1, 64 - 1) = "1" ), 1, IF( AND( OFFSET($A$1, 2493 - 1, 63 - 1) = "1", OFFSET($A$1, 2493 - 1, 64 - 1) = "0" ), 2, IF( AND( OFFSET($A$1, 2493 - 1, 63 - 1) = "0", OFFSET($A$1, 2493 - 1, 64 - 1) = "1" ), 3, 4 ) ) )</f>
        <v>4</v>
      </c>
    </row>
    <row r="2494" spans="57:65" x14ac:dyDescent="0.25">
      <c r="BE2494" s="6">
        <v>0</v>
      </c>
      <c r="BF2494" s="6" t="str">
        <f>"0"</f>
        <v>0</v>
      </c>
      <c r="BG2494" t="str">
        <f ca="1">IF((OFFSET($A$1, 2494 - 1, 57 - 1)) &gt;= (OFFSET($A$1, 80 - 1, 7 - 1)), "1","0")</f>
        <v>0</v>
      </c>
      <c r="BH2494">
        <f ca="1" xml:space="preserve"> IF( AND( OFFSET($A$1, 2494 - 1, 58 - 1) = "1", OFFSET($A$1, 2494 - 1, 59 - 1) = "1" ), 1, IF( AND( OFFSET($A$1, 2494 - 1, 58 - 1) = "1", OFFSET($A$1, 2494 - 1, 59 - 1) = "0" ), 2, IF( AND( OFFSET($A$1, 2494 - 1, 58 - 1) = "0", OFFSET($A$1, 2494 - 1, 59 - 1) = "1" ), 3, 4 ) ) )</f>
        <v>4</v>
      </c>
      <c r="BJ2494" s="6">
        <v>0.4</v>
      </c>
      <c r="BK2494" s="6" t="str">
        <f>"0"</f>
        <v>0</v>
      </c>
      <c r="BL2494" t="str">
        <f ca="1">IF((OFFSET($A$1, 2494 - 1, 62 - 1)) &gt;= (OFFSET($A$1, 104 - 1, 7 - 1)), "1","0")</f>
        <v>0</v>
      </c>
      <c r="BM2494">
        <f ca="1" xml:space="preserve"> IF( AND( OFFSET($A$1, 2494 - 1, 63 - 1) = "1", OFFSET($A$1, 2494 - 1, 64 - 1) = "1" ), 1, IF( AND( OFFSET($A$1, 2494 - 1, 63 - 1) = "1", OFFSET($A$1, 2494 - 1, 64 - 1) = "0" ), 2, IF( AND( OFFSET($A$1, 2494 - 1, 63 - 1) = "0", OFFSET($A$1, 2494 - 1, 64 - 1) = "1" ), 3, 4 ) ) )</f>
        <v>4</v>
      </c>
    </row>
    <row r="2495" spans="57:65" x14ac:dyDescent="0.25">
      <c r="BE2495" s="6">
        <v>0</v>
      </c>
      <c r="BF2495" s="6" t="str">
        <f>"0"</f>
        <v>0</v>
      </c>
      <c r="BG2495" t="str">
        <f ca="1">IF((OFFSET($A$1, 2495 - 1, 57 - 1)) &gt;= (OFFSET($A$1, 80 - 1, 7 - 1)), "1","0")</f>
        <v>0</v>
      </c>
      <c r="BH2495">
        <f ca="1" xml:space="preserve"> IF( AND( OFFSET($A$1, 2495 - 1, 58 - 1) = "1", OFFSET($A$1, 2495 - 1, 59 - 1) = "1" ), 1, IF( AND( OFFSET($A$1, 2495 - 1, 58 - 1) = "1", OFFSET($A$1, 2495 - 1, 59 - 1) = "0" ), 2, IF( AND( OFFSET($A$1, 2495 - 1, 58 - 1) = "0", OFFSET($A$1, 2495 - 1, 59 - 1) = "1" ), 3, 4 ) ) )</f>
        <v>4</v>
      </c>
      <c r="BJ2495" s="6">
        <v>0.2</v>
      </c>
      <c r="BK2495" s="6" t="str">
        <f>"0"</f>
        <v>0</v>
      </c>
      <c r="BL2495" t="str">
        <f ca="1">IF((OFFSET($A$1, 2495 - 1, 62 - 1)) &gt;= (OFFSET($A$1, 104 - 1, 7 - 1)), "1","0")</f>
        <v>0</v>
      </c>
      <c r="BM2495">
        <f ca="1" xml:space="preserve"> IF( AND( OFFSET($A$1, 2495 - 1, 63 - 1) = "1", OFFSET($A$1, 2495 - 1, 64 - 1) = "1" ), 1, IF( AND( OFFSET($A$1, 2495 - 1, 63 - 1) = "1", OFFSET($A$1, 2495 - 1, 64 - 1) = "0" ), 2, IF( AND( OFFSET($A$1, 2495 - 1, 63 - 1) = "0", OFFSET($A$1, 2495 - 1, 64 - 1) = "1" ), 3, 4 ) ) )</f>
        <v>4</v>
      </c>
    </row>
    <row r="2496" spans="57:65" x14ac:dyDescent="0.25">
      <c r="BE2496" s="6">
        <v>0</v>
      </c>
      <c r="BF2496" s="6" t="str">
        <f>"0"</f>
        <v>0</v>
      </c>
      <c r="BG2496" t="str">
        <f ca="1">IF((OFFSET($A$1, 2496 - 1, 57 - 1)) &gt;= (OFFSET($A$1, 80 - 1, 7 - 1)), "1","0")</f>
        <v>0</v>
      </c>
      <c r="BH2496">
        <f ca="1" xml:space="preserve"> IF( AND( OFFSET($A$1, 2496 - 1, 58 - 1) = "1", OFFSET($A$1, 2496 - 1, 59 - 1) = "1" ), 1, IF( AND( OFFSET($A$1, 2496 - 1, 58 - 1) = "1", OFFSET($A$1, 2496 - 1, 59 - 1) = "0" ), 2, IF( AND( OFFSET($A$1, 2496 - 1, 58 - 1) = "0", OFFSET($A$1, 2496 - 1, 59 - 1) = "1" ), 3, 4 ) ) )</f>
        <v>4</v>
      </c>
      <c r="BJ2496" s="6">
        <v>1</v>
      </c>
      <c r="BK2496" s="6" t="str">
        <f>"1"</f>
        <v>1</v>
      </c>
      <c r="BL2496" t="str">
        <f ca="1">IF((OFFSET($A$1, 2496 - 1, 62 - 1)) &gt;= (OFFSET($A$1, 104 - 1, 7 - 1)), "1","0")</f>
        <v>1</v>
      </c>
      <c r="BM2496">
        <f ca="1" xml:space="preserve"> IF( AND( OFFSET($A$1, 2496 - 1, 63 - 1) = "1", OFFSET($A$1, 2496 - 1, 64 - 1) = "1" ), 1, IF( AND( OFFSET($A$1, 2496 - 1, 63 - 1) = "1", OFFSET($A$1, 2496 - 1, 64 - 1) = "0" ), 2, IF( AND( OFFSET($A$1, 2496 - 1, 63 - 1) = "0", OFFSET($A$1, 2496 - 1, 64 - 1) = "1" ), 3, 4 ) ) )</f>
        <v>1</v>
      </c>
    </row>
    <row r="2497" spans="57:65" x14ac:dyDescent="0.25">
      <c r="BE2497" s="6">
        <v>0.6</v>
      </c>
      <c r="BF2497" s="6" t="str">
        <f>"0"</f>
        <v>0</v>
      </c>
      <c r="BG2497" t="str">
        <f ca="1">IF((OFFSET($A$1, 2497 - 1, 57 - 1)) &gt;= (OFFSET($A$1, 80 - 1, 7 - 1)), "1","0")</f>
        <v>1</v>
      </c>
      <c r="BH2497">
        <f ca="1" xml:space="preserve"> IF( AND( OFFSET($A$1, 2497 - 1, 58 - 1) = "1", OFFSET($A$1, 2497 - 1, 59 - 1) = "1" ), 1, IF( AND( OFFSET($A$1, 2497 - 1, 58 - 1) = "1", OFFSET($A$1, 2497 - 1, 59 - 1) = "0" ), 2, IF( AND( OFFSET($A$1, 2497 - 1, 58 - 1) = "0", OFFSET($A$1, 2497 - 1, 59 - 1) = "1" ), 3, 4 ) ) )</f>
        <v>3</v>
      </c>
      <c r="BJ2497" s="6">
        <v>0</v>
      </c>
      <c r="BK2497" s="6" t="str">
        <f>"0"</f>
        <v>0</v>
      </c>
      <c r="BL2497" t="str">
        <f ca="1">IF((OFFSET($A$1, 2497 - 1, 62 - 1)) &gt;= (OFFSET($A$1, 104 - 1, 7 - 1)), "1","0")</f>
        <v>0</v>
      </c>
      <c r="BM2497">
        <f ca="1" xml:space="preserve"> IF( AND( OFFSET($A$1, 2497 - 1, 63 - 1) = "1", OFFSET($A$1, 2497 - 1, 64 - 1) = "1" ), 1, IF( AND( OFFSET($A$1, 2497 - 1, 63 - 1) = "1", OFFSET($A$1, 2497 - 1, 64 - 1) = "0" ), 2, IF( AND( OFFSET($A$1, 2497 - 1, 63 - 1) = "0", OFFSET($A$1, 2497 - 1, 64 - 1) = "1" ), 3, 4 ) ) )</f>
        <v>4</v>
      </c>
    </row>
    <row r="2498" spans="57:65" x14ac:dyDescent="0.25">
      <c r="BE2498" s="6">
        <v>1</v>
      </c>
      <c r="BF2498" s="6" t="str">
        <f>"1"</f>
        <v>1</v>
      </c>
      <c r="BG2498" t="str">
        <f ca="1">IF((OFFSET($A$1, 2498 - 1, 57 - 1)) &gt;= (OFFSET($A$1, 80 - 1, 7 - 1)), "1","0")</f>
        <v>1</v>
      </c>
      <c r="BH2498">
        <f ca="1" xml:space="preserve"> IF( AND( OFFSET($A$1, 2498 - 1, 58 - 1) = "1", OFFSET($A$1, 2498 - 1, 59 - 1) = "1" ), 1, IF( AND( OFFSET($A$1, 2498 - 1, 58 - 1) = "1", OFFSET($A$1, 2498 - 1, 59 - 1) = "0" ), 2, IF( AND( OFFSET($A$1, 2498 - 1, 58 - 1) = "0", OFFSET($A$1, 2498 - 1, 59 - 1) = "1" ), 3, 4 ) ) )</f>
        <v>1</v>
      </c>
      <c r="BJ2498" s="6">
        <v>0</v>
      </c>
      <c r="BK2498" s="6" t="str">
        <f>"0"</f>
        <v>0</v>
      </c>
      <c r="BL2498" t="str">
        <f ca="1">IF((OFFSET($A$1, 2498 - 1, 62 - 1)) &gt;= (OFFSET($A$1, 104 - 1, 7 - 1)), "1","0")</f>
        <v>0</v>
      </c>
      <c r="BM2498">
        <f ca="1" xml:space="preserve"> IF( AND( OFFSET($A$1, 2498 - 1, 63 - 1) = "1", OFFSET($A$1, 2498 - 1, 64 - 1) = "1" ), 1, IF( AND( OFFSET($A$1, 2498 - 1, 63 - 1) = "1", OFFSET($A$1, 2498 - 1, 64 - 1) = "0" ), 2, IF( AND( OFFSET($A$1, 2498 - 1, 63 - 1) = "0", OFFSET($A$1, 2498 - 1, 64 - 1) = "1" ), 3, 4 ) ) )</f>
        <v>4</v>
      </c>
    </row>
    <row r="2499" spans="57:65" x14ac:dyDescent="0.25">
      <c r="BE2499" s="6">
        <v>1</v>
      </c>
      <c r="BF2499" s="6" t="str">
        <f>"1"</f>
        <v>1</v>
      </c>
      <c r="BG2499" t="str">
        <f ca="1">IF((OFFSET($A$1, 2499 - 1, 57 - 1)) &gt;= (OFFSET($A$1, 80 - 1, 7 - 1)), "1","0")</f>
        <v>1</v>
      </c>
      <c r="BH2499">
        <f ca="1" xml:space="preserve"> IF( AND( OFFSET($A$1, 2499 - 1, 58 - 1) = "1", OFFSET($A$1, 2499 - 1, 59 - 1) = "1" ), 1, IF( AND( OFFSET($A$1, 2499 - 1, 58 - 1) = "1", OFFSET($A$1, 2499 - 1, 59 - 1) = "0" ), 2, IF( AND( OFFSET($A$1, 2499 - 1, 58 - 1) = "0", OFFSET($A$1, 2499 - 1, 59 - 1) = "1" ), 3, 4 ) ) )</f>
        <v>1</v>
      </c>
      <c r="BJ2499" s="6">
        <v>1</v>
      </c>
      <c r="BK2499" s="6" t="str">
        <f>"1"</f>
        <v>1</v>
      </c>
      <c r="BL2499" t="str">
        <f ca="1">IF((OFFSET($A$1, 2499 - 1, 62 - 1)) &gt;= (OFFSET($A$1, 104 - 1, 7 - 1)), "1","0")</f>
        <v>1</v>
      </c>
      <c r="BM2499">
        <f ca="1" xml:space="preserve"> IF( AND( OFFSET($A$1, 2499 - 1, 63 - 1) = "1", OFFSET($A$1, 2499 - 1, 64 - 1) = "1" ), 1, IF( AND( OFFSET($A$1, 2499 - 1, 63 - 1) = "1", OFFSET($A$1, 2499 - 1, 64 - 1) = "0" ), 2, IF( AND( OFFSET($A$1, 2499 - 1, 63 - 1) = "0", OFFSET($A$1, 2499 - 1, 64 - 1) = "1" ), 3, 4 ) ) )</f>
        <v>1</v>
      </c>
    </row>
    <row r="2500" spans="57:65" x14ac:dyDescent="0.25">
      <c r="BE2500" s="6">
        <v>1</v>
      </c>
      <c r="BF2500" s="6" t="str">
        <f>"1"</f>
        <v>1</v>
      </c>
      <c r="BG2500" t="str">
        <f ca="1">IF((OFFSET($A$1, 2500 - 1, 57 - 1)) &gt;= (OFFSET($A$1, 80 - 1, 7 - 1)), "1","0")</f>
        <v>1</v>
      </c>
      <c r="BH2500">
        <f ca="1" xml:space="preserve"> IF( AND( OFFSET($A$1, 2500 - 1, 58 - 1) = "1", OFFSET($A$1, 2500 - 1, 59 - 1) = "1" ), 1, IF( AND( OFFSET($A$1, 2500 - 1, 58 - 1) = "1", OFFSET($A$1, 2500 - 1, 59 - 1) = "0" ), 2, IF( AND( OFFSET($A$1, 2500 - 1, 58 - 1) = "0", OFFSET($A$1, 2500 - 1, 59 - 1) = "1" ), 3, 4 ) ) )</f>
        <v>1</v>
      </c>
      <c r="BJ2500" s="6">
        <v>0</v>
      </c>
      <c r="BK2500" s="6" t="str">
        <f>"1"</f>
        <v>1</v>
      </c>
      <c r="BL2500" t="str">
        <f ca="1">IF((OFFSET($A$1, 2500 - 1, 62 - 1)) &gt;= (OFFSET($A$1, 104 - 1, 7 - 1)), "1","0")</f>
        <v>0</v>
      </c>
      <c r="BM2500">
        <f ca="1" xml:space="preserve"> IF( AND( OFFSET($A$1, 2500 - 1, 63 - 1) = "1", OFFSET($A$1, 2500 - 1, 64 - 1) = "1" ), 1, IF( AND( OFFSET($A$1, 2500 - 1, 63 - 1) = "1", OFFSET($A$1, 2500 - 1, 64 - 1) = "0" ), 2, IF( AND( OFFSET($A$1, 2500 - 1, 63 - 1) = "0", OFFSET($A$1, 2500 - 1, 64 - 1) = "1" ), 3, 4 ) ) )</f>
        <v>2</v>
      </c>
    </row>
    <row r="2501" spans="57:65" x14ac:dyDescent="0.25">
      <c r="BE2501" s="6">
        <v>0</v>
      </c>
      <c r="BF2501" s="6" t="str">
        <f>"0"</f>
        <v>0</v>
      </c>
      <c r="BG2501" t="str">
        <f ca="1">IF((OFFSET($A$1, 2501 - 1, 57 - 1)) &gt;= (OFFSET($A$1, 80 - 1, 7 - 1)), "1","0")</f>
        <v>0</v>
      </c>
      <c r="BH2501">
        <f ca="1" xml:space="preserve"> IF( AND( OFFSET($A$1, 2501 - 1, 58 - 1) = "1", OFFSET($A$1, 2501 - 1, 59 - 1) = "1" ), 1, IF( AND( OFFSET($A$1, 2501 - 1, 58 - 1) = "1", OFFSET($A$1, 2501 - 1, 59 - 1) = "0" ), 2, IF( AND( OFFSET($A$1, 2501 - 1, 58 - 1) = "0", OFFSET($A$1, 2501 - 1, 59 - 1) = "1" ), 3, 4 ) ) )</f>
        <v>4</v>
      </c>
      <c r="BJ2501" s="6">
        <v>0.6</v>
      </c>
      <c r="BK2501" s="6" t="str">
        <f>"1"</f>
        <v>1</v>
      </c>
      <c r="BL2501" t="str">
        <f ca="1">IF((OFFSET($A$1, 2501 - 1, 62 - 1)) &gt;= (OFFSET($A$1, 104 - 1, 7 - 1)), "1","0")</f>
        <v>1</v>
      </c>
      <c r="BM2501">
        <f ca="1" xml:space="preserve"> IF( AND( OFFSET($A$1, 2501 - 1, 63 - 1) = "1", OFFSET($A$1, 2501 - 1, 64 - 1) = "1" ), 1, IF( AND( OFFSET($A$1, 2501 - 1, 63 - 1) = "1", OFFSET($A$1, 2501 - 1, 64 - 1) = "0" ), 2, IF( AND( OFFSET($A$1, 2501 - 1, 63 - 1) = "0", OFFSET($A$1, 2501 - 1, 64 - 1) = "1" ), 3, 4 ) ) )</f>
        <v>1</v>
      </c>
    </row>
    <row r="2502" spans="57:65" x14ac:dyDescent="0.25">
      <c r="BE2502" s="6">
        <v>0</v>
      </c>
      <c r="BF2502" s="6" t="str">
        <f>"0"</f>
        <v>0</v>
      </c>
      <c r="BG2502" t="str">
        <f ca="1">IF((OFFSET($A$1, 2502 - 1, 57 - 1)) &gt;= (OFFSET($A$1, 80 - 1, 7 - 1)), "1","0")</f>
        <v>0</v>
      </c>
      <c r="BH2502">
        <f ca="1" xml:space="preserve"> IF( AND( OFFSET($A$1, 2502 - 1, 58 - 1) = "1", OFFSET($A$1, 2502 - 1, 59 - 1) = "1" ), 1, IF( AND( OFFSET($A$1, 2502 - 1, 58 - 1) = "1", OFFSET($A$1, 2502 - 1, 59 - 1) = "0" ), 2, IF( AND( OFFSET($A$1, 2502 - 1, 58 - 1) = "0", OFFSET($A$1, 2502 - 1, 59 - 1) = "1" ), 3, 4 ) ) )</f>
        <v>4</v>
      </c>
      <c r="BJ2502" s="6">
        <v>0</v>
      </c>
      <c r="BK2502" s="6" t="str">
        <f>"1"</f>
        <v>1</v>
      </c>
      <c r="BL2502" t="str">
        <f ca="1">IF((OFFSET($A$1, 2502 - 1, 62 - 1)) &gt;= (OFFSET($A$1, 104 - 1, 7 - 1)), "1","0")</f>
        <v>0</v>
      </c>
      <c r="BM2502">
        <f ca="1" xml:space="preserve"> IF( AND( OFFSET($A$1, 2502 - 1, 63 - 1) = "1", OFFSET($A$1, 2502 - 1, 64 - 1) = "1" ), 1, IF( AND( OFFSET($A$1, 2502 - 1, 63 - 1) = "1", OFFSET($A$1, 2502 - 1, 64 - 1) = "0" ), 2, IF( AND( OFFSET($A$1, 2502 - 1, 63 - 1) = "0", OFFSET($A$1, 2502 - 1, 64 - 1) = "1" ), 3, 4 ) ) )</f>
        <v>2</v>
      </c>
    </row>
    <row r="2503" spans="57:65" x14ac:dyDescent="0.25">
      <c r="BE2503" s="6">
        <v>1</v>
      </c>
      <c r="BF2503" s="6" t="str">
        <f>"1"</f>
        <v>1</v>
      </c>
      <c r="BG2503" t="str">
        <f ca="1">IF((OFFSET($A$1, 2503 - 1, 57 - 1)) &gt;= (OFFSET($A$1, 80 - 1, 7 - 1)), "1","0")</f>
        <v>1</v>
      </c>
      <c r="BH2503">
        <f ca="1" xml:space="preserve"> IF( AND( OFFSET($A$1, 2503 - 1, 58 - 1) = "1", OFFSET($A$1, 2503 - 1, 59 - 1) = "1" ), 1, IF( AND( OFFSET($A$1, 2503 - 1, 58 - 1) = "1", OFFSET($A$1, 2503 - 1, 59 - 1) = "0" ), 2, IF( AND( OFFSET($A$1, 2503 - 1, 58 - 1) = "0", OFFSET($A$1, 2503 - 1, 59 - 1) = "1" ), 3, 4 ) ) )</f>
        <v>1</v>
      </c>
      <c r="BJ2503" s="6">
        <v>0</v>
      </c>
      <c r="BK2503" s="6" t="str">
        <f>"0"</f>
        <v>0</v>
      </c>
      <c r="BL2503" t="str">
        <f ca="1">IF((OFFSET($A$1, 2503 - 1, 62 - 1)) &gt;= (OFFSET($A$1, 104 - 1, 7 - 1)), "1","0")</f>
        <v>0</v>
      </c>
      <c r="BM2503">
        <f ca="1" xml:space="preserve"> IF( AND( OFFSET($A$1, 2503 - 1, 63 - 1) = "1", OFFSET($A$1, 2503 - 1, 64 - 1) = "1" ), 1, IF( AND( OFFSET($A$1, 2503 - 1, 63 - 1) = "1", OFFSET($A$1, 2503 - 1, 64 - 1) = "0" ), 2, IF( AND( OFFSET($A$1, 2503 - 1, 63 - 1) = "0", OFFSET($A$1, 2503 - 1, 64 - 1) = "1" ), 3, 4 ) ) )</f>
        <v>4</v>
      </c>
    </row>
    <row r="2504" spans="57:65" x14ac:dyDescent="0.25">
      <c r="BE2504" s="6">
        <v>0</v>
      </c>
      <c r="BF2504" s="6" t="str">
        <f>"0"</f>
        <v>0</v>
      </c>
      <c r="BG2504" t="str">
        <f ca="1">IF((OFFSET($A$1, 2504 - 1, 57 - 1)) &gt;= (OFFSET($A$1, 80 - 1, 7 - 1)), "1","0")</f>
        <v>0</v>
      </c>
      <c r="BH2504">
        <f ca="1" xml:space="preserve"> IF( AND( OFFSET($A$1, 2504 - 1, 58 - 1) = "1", OFFSET($A$1, 2504 - 1, 59 - 1) = "1" ), 1, IF( AND( OFFSET($A$1, 2504 - 1, 58 - 1) = "1", OFFSET($A$1, 2504 - 1, 59 - 1) = "0" ), 2, IF( AND( OFFSET($A$1, 2504 - 1, 58 - 1) = "0", OFFSET($A$1, 2504 - 1, 59 - 1) = "1" ), 3, 4 ) ) )</f>
        <v>4</v>
      </c>
      <c r="BJ2504" s="6">
        <v>1</v>
      </c>
      <c r="BK2504" s="6" t="str">
        <f>"1"</f>
        <v>1</v>
      </c>
      <c r="BL2504" t="str">
        <f ca="1">IF((OFFSET($A$1, 2504 - 1, 62 - 1)) &gt;= (OFFSET($A$1, 104 - 1, 7 - 1)), "1","0")</f>
        <v>1</v>
      </c>
      <c r="BM2504">
        <f ca="1" xml:space="preserve"> IF( AND( OFFSET($A$1, 2504 - 1, 63 - 1) = "1", OFFSET($A$1, 2504 - 1, 64 - 1) = "1" ), 1, IF( AND( OFFSET($A$1, 2504 - 1, 63 - 1) = "1", OFFSET($A$1, 2504 - 1, 64 - 1) = "0" ), 2, IF( AND( OFFSET($A$1, 2504 - 1, 63 - 1) = "0", OFFSET($A$1, 2504 - 1, 64 - 1) = "1" ), 3, 4 ) ) )</f>
        <v>1</v>
      </c>
    </row>
    <row r="2505" spans="57:65" x14ac:dyDescent="0.25">
      <c r="BE2505" s="6">
        <v>0</v>
      </c>
      <c r="BF2505" s="6" t="str">
        <f>"0"</f>
        <v>0</v>
      </c>
      <c r="BG2505" t="str">
        <f ca="1">IF((OFFSET($A$1, 2505 - 1, 57 - 1)) &gt;= (OFFSET($A$1, 80 - 1, 7 - 1)), "1","0")</f>
        <v>0</v>
      </c>
      <c r="BH2505">
        <f ca="1" xml:space="preserve"> IF( AND( OFFSET($A$1, 2505 - 1, 58 - 1) = "1", OFFSET($A$1, 2505 - 1, 59 - 1) = "1" ), 1, IF( AND( OFFSET($A$1, 2505 - 1, 58 - 1) = "1", OFFSET($A$1, 2505 - 1, 59 - 1) = "0" ), 2, IF( AND( OFFSET($A$1, 2505 - 1, 58 - 1) = "0", OFFSET($A$1, 2505 - 1, 59 - 1) = "1" ), 3, 4 ) ) )</f>
        <v>4</v>
      </c>
      <c r="BJ2505" s="6">
        <v>0.8</v>
      </c>
      <c r="BK2505" s="6" t="str">
        <f>"1"</f>
        <v>1</v>
      </c>
      <c r="BL2505" t="str">
        <f ca="1">IF((OFFSET($A$1, 2505 - 1, 62 - 1)) &gt;= (OFFSET($A$1, 104 - 1, 7 - 1)), "1","0")</f>
        <v>1</v>
      </c>
      <c r="BM2505">
        <f ca="1" xml:space="preserve"> IF( AND( OFFSET($A$1, 2505 - 1, 63 - 1) = "1", OFFSET($A$1, 2505 - 1, 64 - 1) = "1" ), 1, IF( AND( OFFSET($A$1, 2505 - 1, 63 - 1) = "1", OFFSET($A$1, 2505 - 1, 64 - 1) = "0" ), 2, IF( AND( OFFSET($A$1, 2505 - 1, 63 - 1) = "0", OFFSET($A$1, 2505 - 1, 64 - 1) = "1" ), 3, 4 ) ) )</f>
        <v>1</v>
      </c>
    </row>
    <row r="2506" spans="57:65" x14ac:dyDescent="0.25">
      <c r="BE2506" s="6">
        <v>0</v>
      </c>
      <c r="BF2506" s="6" t="str">
        <f>"0"</f>
        <v>0</v>
      </c>
      <c r="BG2506" t="str">
        <f ca="1">IF((OFFSET($A$1, 2506 - 1, 57 - 1)) &gt;= (OFFSET($A$1, 80 - 1, 7 - 1)), "1","0")</f>
        <v>0</v>
      </c>
      <c r="BH2506">
        <f ca="1" xml:space="preserve"> IF( AND( OFFSET($A$1, 2506 - 1, 58 - 1) = "1", OFFSET($A$1, 2506 - 1, 59 - 1) = "1" ), 1, IF( AND( OFFSET($A$1, 2506 - 1, 58 - 1) = "1", OFFSET($A$1, 2506 - 1, 59 - 1) = "0" ), 2, IF( AND( OFFSET($A$1, 2506 - 1, 58 - 1) = "0", OFFSET($A$1, 2506 - 1, 59 - 1) = "1" ), 3, 4 ) ) )</f>
        <v>4</v>
      </c>
      <c r="BJ2506" s="6">
        <v>0.2</v>
      </c>
      <c r="BK2506" s="6" t="str">
        <f>"0"</f>
        <v>0</v>
      </c>
      <c r="BL2506" t="str">
        <f ca="1">IF((OFFSET($A$1, 2506 - 1, 62 - 1)) &gt;= (OFFSET($A$1, 104 - 1, 7 - 1)), "1","0")</f>
        <v>0</v>
      </c>
      <c r="BM2506">
        <f ca="1" xml:space="preserve"> IF( AND( OFFSET($A$1, 2506 - 1, 63 - 1) = "1", OFFSET($A$1, 2506 - 1, 64 - 1) = "1" ), 1, IF( AND( OFFSET($A$1, 2506 - 1, 63 - 1) = "1", OFFSET($A$1, 2506 - 1, 64 - 1) = "0" ), 2, IF( AND( OFFSET($A$1, 2506 - 1, 63 - 1) = "0", OFFSET($A$1, 2506 - 1, 64 - 1) = "1" ), 3, 4 ) ) )</f>
        <v>4</v>
      </c>
    </row>
    <row r="2507" spans="57:65" x14ac:dyDescent="0.25">
      <c r="BE2507" s="6">
        <v>1</v>
      </c>
      <c r="BF2507" s="6" t="str">
        <f>"1"</f>
        <v>1</v>
      </c>
      <c r="BG2507" t="str">
        <f ca="1">IF((OFFSET($A$1, 2507 - 1, 57 - 1)) &gt;= (OFFSET($A$1, 80 - 1, 7 - 1)), "1","0")</f>
        <v>1</v>
      </c>
      <c r="BH2507">
        <f ca="1" xml:space="preserve"> IF( AND( OFFSET($A$1, 2507 - 1, 58 - 1) = "1", OFFSET($A$1, 2507 - 1, 59 - 1) = "1" ), 1, IF( AND( OFFSET($A$1, 2507 - 1, 58 - 1) = "1", OFFSET($A$1, 2507 - 1, 59 - 1) = "0" ), 2, IF( AND( OFFSET($A$1, 2507 - 1, 58 - 1) = "0", OFFSET($A$1, 2507 - 1, 59 - 1) = "1" ), 3, 4 ) ) )</f>
        <v>1</v>
      </c>
      <c r="BJ2507" s="6">
        <v>0</v>
      </c>
      <c r="BK2507" s="6" t="str">
        <f>"0"</f>
        <v>0</v>
      </c>
      <c r="BL2507" t="str">
        <f ca="1">IF((OFFSET($A$1, 2507 - 1, 62 - 1)) &gt;= (OFFSET($A$1, 104 - 1, 7 - 1)), "1","0")</f>
        <v>0</v>
      </c>
      <c r="BM2507">
        <f ca="1" xml:space="preserve"> IF( AND( OFFSET($A$1, 2507 - 1, 63 - 1) = "1", OFFSET($A$1, 2507 - 1, 64 - 1) = "1" ), 1, IF( AND( OFFSET($A$1, 2507 - 1, 63 - 1) = "1", OFFSET($A$1, 2507 - 1, 64 - 1) = "0" ), 2, IF( AND( OFFSET($A$1, 2507 - 1, 63 - 1) = "0", OFFSET($A$1, 2507 - 1, 64 - 1) = "1" ), 3, 4 ) ) )</f>
        <v>4</v>
      </c>
    </row>
    <row r="2508" spans="57:65" x14ac:dyDescent="0.25">
      <c r="BE2508" s="6">
        <v>0</v>
      </c>
      <c r="BF2508" s="6" t="str">
        <f>"0"</f>
        <v>0</v>
      </c>
      <c r="BG2508" t="str">
        <f ca="1">IF((OFFSET($A$1, 2508 - 1, 57 - 1)) &gt;= (OFFSET($A$1, 80 - 1, 7 - 1)), "1","0")</f>
        <v>0</v>
      </c>
      <c r="BH2508">
        <f ca="1" xml:space="preserve"> IF( AND( OFFSET($A$1, 2508 - 1, 58 - 1) = "1", OFFSET($A$1, 2508 - 1, 59 - 1) = "1" ), 1, IF( AND( OFFSET($A$1, 2508 - 1, 58 - 1) = "1", OFFSET($A$1, 2508 - 1, 59 - 1) = "0" ), 2, IF( AND( OFFSET($A$1, 2508 - 1, 58 - 1) = "0", OFFSET($A$1, 2508 - 1, 59 - 1) = "1" ), 3, 4 ) ) )</f>
        <v>4</v>
      </c>
      <c r="BJ2508" s="6">
        <v>0.4</v>
      </c>
      <c r="BK2508" s="6" t="str">
        <f>"1"</f>
        <v>1</v>
      </c>
      <c r="BL2508" t="str">
        <f ca="1">IF((OFFSET($A$1, 2508 - 1, 62 - 1)) &gt;= (OFFSET($A$1, 104 - 1, 7 - 1)), "1","0")</f>
        <v>0</v>
      </c>
      <c r="BM2508">
        <f ca="1" xml:space="preserve"> IF( AND( OFFSET($A$1, 2508 - 1, 63 - 1) = "1", OFFSET($A$1, 2508 - 1, 64 - 1) = "1" ), 1, IF( AND( OFFSET($A$1, 2508 - 1, 63 - 1) = "1", OFFSET($A$1, 2508 - 1, 64 - 1) = "0" ), 2, IF( AND( OFFSET($A$1, 2508 - 1, 63 - 1) = "0", OFFSET($A$1, 2508 - 1, 64 - 1) = "1" ), 3, 4 ) ) )</f>
        <v>2</v>
      </c>
    </row>
    <row r="2509" spans="57:65" x14ac:dyDescent="0.25">
      <c r="BE2509" s="6">
        <v>0.8</v>
      </c>
      <c r="BF2509" s="6" t="str">
        <f>"1"</f>
        <v>1</v>
      </c>
      <c r="BG2509" t="str">
        <f ca="1">IF((OFFSET($A$1, 2509 - 1, 57 - 1)) &gt;= (OFFSET($A$1, 80 - 1, 7 - 1)), "1","0")</f>
        <v>1</v>
      </c>
      <c r="BH2509">
        <f ca="1" xml:space="preserve"> IF( AND( OFFSET($A$1, 2509 - 1, 58 - 1) = "1", OFFSET($A$1, 2509 - 1, 59 - 1) = "1" ), 1, IF( AND( OFFSET($A$1, 2509 - 1, 58 - 1) = "1", OFFSET($A$1, 2509 - 1, 59 - 1) = "0" ), 2, IF( AND( OFFSET($A$1, 2509 - 1, 58 - 1) = "0", OFFSET($A$1, 2509 - 1, 59 - 1) = "1" ), 3, 4 ) ) )</f>
        <v>1</v>
      </c>
      <c r="BJ2509" s="6">
        <v>1</v>
      </c>
      <c r="BK2509" s="6" t="str">
        <f>"1"</f>
        <v>1</v>
      </c>
      <c r="BL2509" t="str">
        <f ca="1">IF((OFFSET($A$1, 2509 - 1, 62 - 1)) &gt;= (OFFSET($A$1, 104 - 1, 7 - 1)), "1","0")</f>
        <v>1</v>
      </c>
      <c r="BM2509">
        <f ca="1" xml:space="preserve"> IF( AND( OFFSET($A$1, 2509 - 1, 63 - 1) = "1", OFFSET($A$1, 2509 - 1, 64 - 1) = "1" ), 1, IF( AND( OFFSET($A$1, 2509 - 1, 63 - 1) = "1", OFFSET($A$1, 2509 - 1, 64 - 1) = "0" ), 2, IF( AND( OFFSET($A$1, 2509 - 1, 63 - 1) = "0", OFFSET($A$1, 2509 - 1, 64 - 1) = "1" ), 3, 4 ) ) )</f>
        <v>1</v>
      </c>
    </row>
    <row r="2510" spans="57:65" x14ac:dyDescent="0.25">
      <c r="BE2510" s="6">
        <v>0.2</v>
      </c>
      <c r="BF2510" s="6" t="str">
        <f>"0"</f>
        <v>0</v>
      </c>
      <c r="BG2510" t="str">
        <f ca="1">IF((OFFSET($A$1, 2510 - 1, 57 - 1)) &gt;= (OFFSET($A$1, 80 - 1, 7 - 1)), "1","0")</f>
        <v>0</v>
      </c>
      <c r="BH2510">
        <f ca="1" xml:space="preserve"> IF( AND( OFFSET($A$1, 2510 - 1, 58 - 1) = "1", OFFSET($A$1, 2510 - 1, 59 - 1) = "1" ), 1, IF( AND( OFFSET($A$1, 2510 - 1, 58 - 1) = "1", OFFSET($A$1, 2510 - 1, 59 - 1) = "0" ), 2, IF( AND( OFFSET($A$1, 2510 - 1, 58 - 1) = "0", OFFSET($A$1, 2510 - 1, 59 - 1) = "1" ), 3, 4 ) ) )</f>
        <v>4</v>
      </c>
      <c r="BJ2510" s="6">
        <v>1</v>
      </c>
      <c r="BK2510" s="6" t="str">
        <f>"1"</f>
        <v>1</v>
      </c>
      <c r="BL2510" t="str">
        <f ca="1">IF((OFFSET($A$1, 2510 - 1, 62 - 1)) &gt;= (OFFSET($A$1, 104 - 1, 7 - 1)), "1","0")</f>
        <v>1</v>
      </c>
      <c r="BM2510">
        <f ca="1" xml:space="preserve"> IF( AND( OFFSET($A$1, 2510 - 1, 63 - 1) = "1", OFFSET($A$1, 2510 - 1, 64 - 1) = "1" ), 1, IF( AND( OFFSET($A$1, 2510 - 1, 63 - 1) = "1", OFFSET($A$1, 2510 - 1, 64 - 1) = "0" ), 2, IF( AND( OFFSET($A$1, 2510 - 1, 63 - 1) = "0", OFFSET($A$1, 2510 - 1, 64 - 1) = "1" ), 3, 4 ) ) )</f>
        <v>1</v>
      </c>
    </row>
    <row r="2511" spans="57:65" x14ac:dyDescent="0.25">
      <c r="BE2511" s="6">
        <v>0.2</v>
      </c>
      <c r="BF2511" s="6" t="str">
        <f>"0"</f>
        <v>0</v>
      </c>
      <c r="BG2511" t="str">
        <f ca="1">IF((OFFSET($A$1, 2511 - 1, 57 - 1)) &gt;= (OFFSET($A$1, 80 - 1, 7 - 1)), "1","0")</f>
        <v>0</v>
      </c>
      <c r="BH2511">
        <f ca="1" xml:space="preserve"> IF( AND( OFFSET($A$1, 2511 - 1, 58 - 1) = "1", OFFSET($A$1, 2511 - 1, 59 - 1) = "1" ), 1, IF( AND( OFFSET($A$1, 2511 - 1, 58 - 1) = "1", OFFSET($A$1, 2511 - 1, 59 - 1) = "0" ), 2, IF( AND( OFFSET($A$1, 2511 - 1, 58 - 1) = "0", OFFSET($A$1, 2511 - 1, 59 - 1) = "1" ), 3, 4 ) ) )</f>
        <v>4</v>
      </c>
      <c r="BJ2511" s="6">
        <v>0</v>
      </c>
      <c r="BK2511" s="6" t="str">
        <f>"0"</f>
        <v>0</v>
      </c>
      <c r="BL2511" t="str">
        <f ca="1">IF((OFFSET($A$1, 2511 - 1, 62 - 1)) &gt;= (OFFSET($A$1, 104 - 1, 7 - 1)), "1","0")</f>
        <v>0</v>
      </c>
      <c r="BM2511">
        <f ca="1" xml:space="preserve"> IF( AND( OFFSET($A$1, 2511 - 1, 63 - 1) = "1", OFFSET($A$1, 2511 - 1, 64 - 1) = "1" ), 1, IF( AND( OFFSET($A$1, 2511 - 1, 63 - 1) = "1", OFFSET($A$1, 2511 - 1, 64 - 1) = "0" ), 2, IF( AND( OFFSET($A$1, 2511 - 1, 63 - 1) = "0", OFFSET($A$1, 2511 - 1, 64 - 1) = "1" ), 3, 4 ) ) )</f>
        <v>4</v>
      </c>
    </row>
    <row r="2512" spans="57:65" x14ac:dyDescent="0.25">
      <c r="BE2512" s="6">
        <v>1</v>
      </c>
      <c r="BF2512" s="6" t="str">
        <f>"1"</f>
        <v>1</v>
      </c>
      <c r="BG2512" t="str">
        <f ca="1">IF((OFFSET($A$1, 2512 - 1, 57 - 1)) &gt;= (OFFSET($A$1, 80 - 1, 7 - 1)), "1","0")</f>
        <v>1</v>
      </c>
      <c r="BH2512">
        <f ca="1" xml:space="preserve"> IF( AND( OFFSET($A$1, 2512 - 1, 58 - 1) = "1", OFFSET($A$1, 2512 - 1, 59 - 1) = "1" ), 1, IF( AND( OFFSET($A$1, 2512 - 1, 58 - 1) = "1", OFFSET($A$1, 2512 - 1, 59 - 1) = "0" ), 2, IF( AND( OFFSET($A$1, 2512 - 1, 58 - 1) = "0", OFFSET($A$1, 2512 - 1, 59 - 1) = "1" ), 3, 4 ) ) )</f>
        <v>1</v>
      </c>
      <c r="BJ2512" s="6">
        <v>1</v>
      </c>
      <c r="BK2512" s="6" t="str">
        <f>"1"</f>
        <v>1</v>
      </c>
      <c r="BL2512" t="str">
        <f ca="1">IF((OFFSET($A$1, 2512 - 1, 62 - 1)) &gt;= (OFFSET($A$1, 104 - 1, 7 - 1)), "1","0")</f>
        <v>1</v>
      </c>
      <c r="BM2512">
        <f ca="1" xml:space="preserve"> IF( AND( OFFSET($A$1, 2512 - 1, 63 - 1) = "1", OFFSET($A$1, 2512 - 1, 64 - 1) = "1" ), 1, IF( AND( OFFSET($A$1, 2512 - 1, 63 - 1) = "1", OFFSET($A$1, 2512 - 1, 64 - 1) = "0" ), 2, IF( AND( OFFSET($A$1, 2512 - 1, 63 - 1) = "0", OFFSET($A$1, 2512 - 1, 64 - 1) = "1" ), 3, 4 ) ) )</f>
        <v>1</v>
      </c>
    </row>
    <row r="2513" spans="57:65" x14ac:dyDescent="0.25">
      <c r="BE2513" s="6">
        <v>0</v>
      </c>
      <c r="BF2513" s="6" t="str">
        <f>"0"</f>
        <v>0</v>
      </c>
      <c r="BG2513" t="str">
        <f ca="1">IF((OFFSET($A$1, 2513 - 1, 57 - 1)) &gt;= (OFFSET($A$1, 80 - 1, 7 - 1)), "1","0")</f>
        <v>0</v>
      </c>
      <c r="BH2513">
        <f ca="1" xml:space="preserve"> IF( AND( OFFSET($A$1, 2513 - 1, 58 - 1) = "1", OFFSET($A$1, 2513 - 1, 59 - 1) = "1" ), 1, IF( AND( OFFSET($A$1, 2513 - 1, 58 - 1) = "1", OFFSET($A$1, 2513 - 1, 59 - 1) = "0" ), 2, IF( AND( OFFSET($A$1, 2513 - 1, 58 - 1) = "0", OFFSET($A$1, 2513 - 1, 59 - 1) = "1" ), 3, 4 ) ) )</f>
        <v>4</v>
      </c>
      <c r="BJ2513" s="6">
        <v>0</v>
      </c>
      <c r="BK2513" s="6" t="str">
        <f>"0"</f>
        <v>0</v>
      </c>
      <c r="BL2513" t="str">
        <f ca="1">IF((OFFSET($A$1, 2513 - 1, 62 - 1)) &gt;= (OFFSET($A$1, 104 - 1, 7 - 1)), "1","0")</f>
        <v>0</v>
      </c>
      <c r="BM2513">
        <f ca="1" xml:space="preserve"> IF( AND( OFFSET($A$1, 2513 - 1, 63 - 1) = "1", OFFSET($A$1, 2513 - 1, 64 - 1) = "1" ), 1, IF( AND( OFFSET($A$1, 2513 - 1, 63 - 1) = "1", OFFSET($A$1, 2513 - 1, 64 - 1) = "0" ), 2, IF( AND( OFFSET($A$1, 2513 - 1, 63 - 1) = "0", OFFSET($A$1, 2513 - 1, 64 - 1) = "1" ), 3, 4 ) ) )</f>
        <v>4</v>
      </c>
    </row>
    <row r="2514" spans="57:65" x14ac:dyDescent="0.25">
      <c r="BE2514" s="6">
        <v>1</v>
      </c>
      <c r="BF2514" s="6" t="str">
        <f>"1"</f>
        <v>1</v>
      </c>
      <c r="BG2514" t="str">
        <f ca="1">IF((OFFSET($A$1, 2514 - 1, 57 - 1)) &gt;= (OFFSET($A$1, 80 - 1, 7 - 1)), "1","0")</f>
        <v>1</v>
      </c>
      <c r="BH2514">
        <f ca="1" xml:space="preserve"> IF( AND( OFFSET($A$1, 2514 - 1, 58 - 1) = "1", OFFSET($A$1, 2514 - 1, 59 - 1) = "1" ), 1, IF( AND( OFFSET($A$1, 2514 - 1, 58 - 1) = "1", OFFSET($A$1, 2514 - 1, 59 - 1) = "0" ), 2, IF( AND( OFFSET($A$1, 2514 - 1, 58 - 1) = "0", OFFSET($A$1, 2514 - 1, 59 - 1) = "1" ), 3, 4 ) ) )</f>
        <v>1</v>
      </c>
      <c r="BJ2514" s="6">
        <v>1</v>
      </c>
      <c r="BK2514" s="6" t="str">
        <f>"1"</f>
        <v>1</v>
      </c>
      <c r="BL2514" t="str">
        <f ca="1">IF((OFFSET($A$1, 2514 - 1, 62 - 1)) &gt;= (OFFSET($A$1, 104 - 1, 7 - 1)), "1","0")</f>
        <v>1</v>
      </c>
      <c r="BM2514">
        <f ca="1" xml:space="preserve"> IF( AND( OFFSET($A$1, 2514 - 1, 63 - 1) = "1", OFFSET($A$1, 2514 - 1, 64 - 1) = "1" ), 1, IF( AND( OFFSET($A$1, 2514 - 1, 63 - 1) = "1", OFFSET($A$1, 2514 - 1, 64 - 1) = "0" ), 2, IF( AND( OFFSET($A$1, 2514 - 1, 63 - 1) = "0", OFFSET($A$1, 2514 - 1, 64 - 1) = "1" ), 3, 4 ) ) )</f>
        <v>1</v>
      </c>
    </row>
    <row r="2515" spans="57:65" x14ac:dyDescent="0.25">
      <c r="BE2515" s="6">
        <v>1</v>
      </c>
      <c r="BF2515" s="6" t="str">
        <f>"1"</f>
        <v>1</v>
      </c>
      <c r="BG2515" t="str">
        <f ca="1">IF((OFFSET($A$1, 2515 - 1, 57 - 1)) &gt;= (OFFSET($A$1, 80 - 1, 7 - 1)), "1","0")</f>
        <v>1</v>
      </c>
      <c r="BH2515">
        <f ca="1" xml:space="preserve"> IF( AND( OFFSET($A$1, 2515 - 1, 58 - 1) = "1", OFFSET($A$1, 2515 - 1, 59 - 1) = "1" ), 1, IF( AND( OFFSET($A$1, 2515 - 1, 58 - 1) = "1", OFFSET($A$1, 2515 - 1, 59 - 1) = "0" ), 2, IF( AND( OFFSET($A$1, 2515 - 1, 58 - 1) = "0", OFFSET($A$1, 2515 - 1, 59 - 1) = "1" ), 3, 4 ) ) )</f>
        <v>1</v>
      </c>
      <c r="BJ2515" s="6">
        <v>0.4</v>
      </c>
      <c r="BK2515" s="6" t="str">
        <f>"0"</f>
        <v>0</v>
      </c>
      <c r="BL2515" t="str">
        <f ca="1">IF((OFFSET($A$1, 2515 - 1, 62 - 1)) &gt;= (OFFSET($A$1, 104 - 1, 7 - 1)), "1","0")</f>
        <v>0</v>
      </c>
      <c r="BM2515">
        <f ca="1" xml:space="preserve"> IF( AND( OFFSET($A$1, 2515 - 1, 63 - 1) = "1", OFFSET($A$1, 2515 - 1, 64 - 1) = "1" ), 1, IF( AND( OFFSET($A$1, 2515 - 1, 63 - 1) = "1", OFFSET($A$1, 2515 - 1, 64 - 1) = "0" ), 2, IF( AND( OFFSET($A$1, 2515 - 1, 63 - 1) = "0", OFFSET($A$1, 2515 - 1, 64 - 1) = "1" ), 3, 4 ) ) )</f>
        <v>4</v>
      </c>
    </row>
    <row r="2516" spans="57:65" x14ac:dyDescent="0.25">
      <c r="BE2516" s="6">
        <v>0</v>
      </c>
      <c r="BF2516" s="6" t="str">
        <f>"0"</f>
        <v>0</v>
      </c>
      <c r="BG2516" t="str">
        <f ca="1">IF((OFFSET($A$1, 2516 - 1, 57 - 1)) &gt;= (OFFSET($A$1, 80 - 1, 7 - 1)), "1","0")</f>
        <v>0</v>
      </c>
      <c r="BH2516">
        <f ca="1" xml:space="preserve"> IF( AND( OFFSET($A$1, 2516 - 1, 58 - 1) = "1", OFFSET($A$1, 2516 - 1, 59 - 1) = "1" ), 1, IF( AND( OFFSET($A$1, 2516 - 1, 58 - 1) = "1", OFFSET($A$1, 2516 - 1, 59 - 1) = "0" ), 2, IF( AND( OFFSET($A$1, 2516 - 1, 58 - 1) = "0", OFFSET($A$1, 2516 - 1, 59 - 1) = "1" ), 3, 4 ) ) )</f>
        <v>4</v>
      </c>
      <c r="BJ2516" s="6">
        <v>1</v>
      </c>
      <c r="BK2516" s="6" t="str">
        <f>"0"</f>
        <v>0</v>
      </c>
      <c r="BL2516" t="str">
        <f ca="1">IF((OFFSET($A$1, 2516 - 1, 62 - 1)) &gt;= (OFFSET($A$1, 104 - 1, 7 - 1)), "1","0")</f>
        <v>1</v>
      </c>
      <c r="BM2516">
        <f ca="1" xml:space="preserve"> IF( AND( OFFSET($A$1, 2516 - 1, 63 - 1) = "1", OFFSET($A$1, 2516 - 1, 64 - 1) = "1" ), 1, IF( AND( OFFSET($A$1, 2516 - 1, 63 - 1) = "1", OFFSET($A$1, 2516 - 1, 64 - 1) = "0" ), 2, IF( AND( OFFSET($A$1, 2516 - 1, 63 - 1) = "0", OFFSET($A$1, 2516 - 1, 64 - 1) = "1" ), 3, 4 ) ) )</f>
        <v>3</v>
      </c>
    </row>
    <row r="2517" spans="57:65" x14ac:dyDescent="0.25">
      <c r="BE2517" s="6">
        <v>0.2</v>
      </c>
      <c r="BF2517" s="6" t="str">
        <f>"0"</f>
        <v>0</v>
      </c>
      <c r="BG2517" t="str">
        <f ca="1">IF((OFFSET($A$1, 2517 - 1, 57 - 1)) &gt;= (OFFSET($A$1, 80 - 1, 7 - 1)), "1","0")</f>
        <v>0</v>
      </c>
      <c r="BH2517">
        <f ca="1" xml:space="preserve"> IF( AND( OFFSET($A$1, 2517 - 1, 58 - 1) = "1", OFFSET($A$1, 2517 - 1, 59 - 1) = "1" ), 1, IF( AND( OFFSET($A$1, 2517 - 1, 58 - 1) = "1", OFFSET($A$1, 2517 - 1, 59 - 1) = "0" ), 2, IF( AND( OFFSET($A$1, 2517 - 1, 58 - 1) = "0", OFFSET($A$1, 2517 - 1, 59 - 1) = "1" ), 3, 4 ) ) )</f>
        <v>4</v>
      </c>
      <c r="BJ2517" s="6">
        <v>0.2</v>
      </c>
      <c r="BK2517" s="6" t="str">
        <f>"0"</f>
        <v>0</v>
      </c>
      <c r="BL2517" t="str">
        <f ca="1">IF((OFFSET($A$1, 2517 - 1, 62 - 1)) &gt;= (OFFSET($A$1, 104 - 1, 7 - 1)), "1","0")</f>
        <v>0</v>
      </c>
      <c r="BM2517">
        <f ca="1" xml:space="preserve"> IF( AND( OFFSET($A$1, 2517 - 1, 63 - 1) = "1", OFFSET($A$1, 2517 - 1, 64 - 1) = "1" ), 1, IF( AND( OFFSET($A$1, 2517 - 1, 63 - 1) = "1", OFFSET($A$1, 2517 - 1, 64 - 1) = "0" ), 2, IF( AND( OFFSET($A$1, 2517 - 1, 63 - 1) = "0", OFFSET($A$1, 2517 - 1, 64 - 1) = "1" ), 3, 4 ) ) )</f>
        <v>4</v>
      </c>
    </row>
    <row r="2518" spans="57:65" x14ac:dyDescent="0.25">
      <c r="BE2518" s="6">
        <v>0</v>
      </c>
      <c r="BF2518" s="6" t="str">
        <f>"0"</f>
        <v>0</v>
      </c>
      <c r="BG2518" t="str">
        <f ca="1">IF((OFFSET($A$1, 2518 - 1, 57 - 1)) &gt;= (OFFSET($A$1, 80 - 1, 7 - 1)), "1","0")</f>
        <v>0</v>
      </c>
      <c r="BH2518">
        <f ca="1" xml:space="preserve"> IF( AND( OFFSET($A$1, 2518 - 1, 58 - 1) = "1", OFFSET($A$1, 2518 - 1, 59 - 1) = "1" ), 1, IF( AND( OFFSET($A$1, 2518 - 1, 58 - 1) = "1", OFFSET($A$1, 2518 - 1, 59 - 1) = "0" ), 2, IF( AND( OFFSET($A$1, 2518 - 1, 58 - 1) = "0", OFFSET($A$1, 2518 - 1, 59 - 1) = "1" ), 3, 4 ) ) )</f>
        <v>4</v>
      </c>
      <c r="BJ2518" s="6">
        <v>0</v>
      </c>
      <c r="BK2518" s="6" t="str">
        <f>"0"</f>
        <v>0</v>
      </c>
      <c r="BL2518" t="str">
        <f ca="1">IF((OFFSET($A$1, 2518 - 1, 62 - 1)) &gt;= (OFFSET($A$1, 104 - 1, 7 - 1)), "1","0")</f>
        <v>0</v>
      </c>
      <c r="BM2518">
        <f ca="1" xml:space="preserve"> IF( AND( OFFSET($A$1, 2518 - 1, 63 - 1) = "1", OFFSET($A$1, 2518 - 1, 64 - 1) = "1" ), 1, IF( AND( OFFSET($A$1, 2518 - 1, 63 - 1) = "1", OFFSET($A$1, 2518 - 1, 64 - 1) = "0" ), 2, IF( AND( OFFSET($A$1, 2518 - 1, 63 - 1) = "0", OFFSET($A$1, 2518 - 1, 64 - 1) = "1" ), 3, 4 ) ) )</f>
        <v>4</v>
      </c>
    </row>
    <row r="2519" spans="57:65" x14ac:dyDescent="0.25">
      <c r="BE2519" s="6">
        <v>0.2</v>
      </c>
      <c r="BF2519" s="6" t="str">
        <f>"0"</f>
        <v>0</v>
      </c>
      <c r="BG2519" t="str">
        <f ca="1">IF((OFFSET($A$1, 2519 - 1, 57 - 1)) &gt;= (OFFSET($A$1, 80 - 1, 7 - 1)), "1","0")</f>
        <v>0</v>
      </c>
      <c r="BH2519">
        <f ca="1" xml:space="preserve"> IF( AND( OFFSET($A$1, 2519 - 1, 58 - 1) = "1", OFFSET($A$1, 2519 - 1, 59 - 1) = "1" ), 1, IF( AND( OFFSET($A$1, 2519 - 1, 58 - 1) = "1", OFFSET($A$1, 2519 - 1, 59 - 1) = "0" ), 2, IF( AND( OFFSET($A$1, 2519 - 1, 58 - 1) = "0", OFFSET($A$1, 2519 - 1, 59 - 1) = "1" ), 3, 4 ) ) )</f>
        <v>4</v>
      </c>
      <c r="BJ2519" s="6">
        <v>0</v>
      </c>
      <c r="BK2519" s="6" t="str">
        <f>"0"</f>
        <v>0</v>
      </c>
      <c r="BL2519" t="str">
        <f ca="1">IF((OFFSET($A$1, 2519 - 1, 62 - 1)) &gt;= (OFFSET($A$1, 104 - 1, 7 - 1)), "1","0")</f>
        <v>0</v>
      </c>
      <c r="BM2519">
        <f ca="1" xml:space="preserve"> IF( AND( OFFSET($A$1, 2519 - 1, 63 - 1) = "1", OFFSET($A$1, 2519 - 1, 64 - 1) = "1" ), 1, IF( AND( OFFSET($A$1, 2519 - 1, 63 - 1) = "1", OFFSET($A$1, 2519 - 1, 64 - 1) = "0" ), 2, IF( AND( OFFSET($A$1, 2519 - 1, 63 - 1) = "0", OFFSET($A$1, 2519 - 1, 64 - 1) = "1" ), 3, 4 ) ) )</f>
        <v>4</v>
      </c>
    </row>
    <row r="2520" spans="57:65" x14ac:dyDescent="0.25">
      <c r="BE2520" s="6">
        <v>1</v>
      </c>
      <c r="BF2520" s="6" t="str">
        <f>"1"</f>
        <v>1</v>
      </c>
      <c r="BG2520" t="str">
        <f ca="1">IF((OFFSET($A$1, 2520 - 1, 57 - 1)) &gt;= (OFFSET($A$1, 80 - 1, 7 - 1)), "1","0")</f>
        <v>1</v>
      </c>
      <c r="BH2520">
        <f ca="1" xml:space="preserve"> IF( AND( OFFSET($A$1, 2520 - 1, 58 - 1) = "1", OFFSET($A$1, 2520 - 1, 59 - 1) = "1" ), 1, IF( AND( OFFSET($A$1, 2520 - 1, 58 - 1) = "1", OFFSET($A$1, 2520 - 1, 59 - 1) = "0" ), 2, IF( AND( OFFSET($A$1, 2520 - 1, 58 - 1) = "0", OFFSET($A$1, 2520 - 1, 59 - 1) = "1" ), 3, 4 ) ) )</f>
        <v>1</v>
      </c>
      <c r="BJ2520" s="6">
        <v>0</v>
      </c>
      <c r="BK2520" s="6" t="str">
        <f>"0"</f>
        <v>0</v>
      </c>
      <c r="BL2520" t="str">
        <f ca="1">IF((OFFSET($A$1, 2520 - 1, 62 - 1)) &gt;= (OFFSET($A$1, 104 - 1, 7 - 1)), "1","0")</f>
        <v>0</v>
      </c>
      <c r="BM2520">
        <f ca="1" xml:space="preserve"> IF( AND( OFFSET($A$1, 2520 - 1, 63 - 1) = "1", OFFSET($A$1, 2520 - 1, 64 - 1) = "1" ), 1, IF( AND( OFFSET($A$1, 2520 - 1, 63 - 1) = "1", OFFSET($A$1, 2520 - 1, 64 - 1) = "0" ), 2, IF( AND( OFFSET($A$1, 2520 - 1, 63 - 1) = "0", OFFSET($A$1, 2520 - 1, 64 - 1) = "1" ), 3, 4 ) ) )</f>
        <v>4</v>
      </c>
    </row>
    <row r="2521" spans="57:65" x14ac:dyDescent="0.25">
      <c r="BE2521" s="6">
        <v>1</v>
      </c>
      <c r="BF2521" s="6" t="str">
        <f>"1"</f>
        <v>1</v>
      </c>
      <c r="BG2521" t="str">
        <f ca="1">IF((OFFSET($A$1, 2521 - 1, 57 - 1)) &gt;= (OFFSET($A$1, 80 - 1, 7 - 1)), "1","0")</f>
        <v>1</v>
      </c>
      <c r="BH2521">
        <f ca="1" xml:space="preserve"> IF( AND( OFFSET($A$1, 2521 - 1, 58 - 1) = "1", OFFSET($A$1, 2521 - 1, 59 - 1) = "1" ), 1, IF( AND( OFFSET($A$1, 2521 - 1, 58 - 1) = "1", OFFSET($A$1, 2521 - 1, 59 - 1) = "0" ), 2, IF( AND( OFFSET($A$1, 2521 - 1, 58 - 1) = "0", OFFSET($A$1, 2521 - 1, 59 - 1) = "1" ), 3, 4 ) ) )</f>
        <v>1</v>
      </c>
      <c r="BJ2521" s="6">
        <v>0</v>
      </c>
      <c r="BK2521" s="6" t="str">
        <f>"0"</f>
        <v>0</v>
      </c>
      <c r="BL2521" t="str">
        <f ca="1">IF((OFFSET($A$1, 2521 - 1, 62 - 1)) &gt;= (OFFSET($A$1, 104 - 1, 7 - 1)), "1","0")</f>
        <v>0</v>
      </c>
      <c r="BM2521">
        <f ca="1" xml:space="preserve"> IF( AND( OFFSET($A$1, 2521 - 1, 63 - 1) = "1", OFFSET($A$1, 2521 - 1, 64 - 1) = "1" ), 1, IF( AND( OFFSET($A$1, 2521 - 1, 63 - 1) = "1", OFFSET($A$1, 2521 - 1, 64 - 1) = "0" ), 2, IF( AND( OFFSET($A$1, 2521 - 1, 63 - 1) = "0", OFFSET($A$1, 2521 - 1, 64 - 1) = "1" ), 3, 4 ) ) )</f>
        <v>4</v>
      </c>
    </row>
    <row r="2522" spans="57:65" x14ac:dyDescent="0.25">
      <c r="BE2522" s="6">
        <v>0.6</v>
      </c>
      <c r="BF2522" s="6" t="str">
        <f>"1"</f>
        <v>1</v>
      </c>
      <c r="BG2522" t="str">
        <f ca="1">IF((OFFSET($A$1, 2522 - 1, 57 - 1)) &gt;= (OFFSET($A$1, 80 - 1, 7 - 1)), "1","0")</f>
        <v>1</v>
      </c>
      <c r="BH2522">
        <f ca="1" xml:space="preserve"> IF( AND( OFFSET($A$1, 2522 - 1, 58 - 1) = "1", OFFSET($A$1, 2522 - 1, 59 - 1) = "1" ), 1, IF( AND( OFFSET($A$1, 2522 - 1, 58 - 1) = "1", OFFSET($A$1, 2522 - 1, 59 - 1) = "0" ), 2, IF( AND( OFFSET($A$1, 2522 - 1, 58 - 1) = "0", OFFSET($A$1, 2522 - 1, 59 - 1) = "1" ), 3, 4 ) ) )</f>
        <v>1</v>
      </c>
      <c r="BJ2522" s="6">
        <v>1</v>
      </c>
      <c r="BK2522" s="6" t="str">
        <f>"1"</f>
        <v>1</v>
      </c>
      <c r="BL2522" t="str">
        <f ca="1">IF((OFFSET($A$1, 2522 - 1, 62 - 1)) &gt;= (OFFSET($A$1, 104 - 1, 7 - 1)), "1","0")</f>
        <v>1</v>
      </c>
      <c r="BM2522">
        <f ca="1" xml:space="preserve"> IF( AND( OFFSET($A$1, 2522 - 1, 63 - 1) = "1", OFFSET($A$1, 2522 - 1, 64 - 1) = "1" ), 1, IF( AND( OFFSET($A$1, 2522 - 1, 63 - 1) = "1", OFFSET($A$1, 2522 - 1, 64 - 1) = "0" ), 2, IF( AND( OFFSET($A$1, 2522 - 1, 63 - 1) = "0", OFFSET($A$1, 2522 - 1, 64 - 1) = "1" ), 3, 4 ) ) )</f>
        <v>1</v>
      </c>
    </row>
    <row r="2523" spans="57:65" x14ac:dyDescent="0.25">
      <c r="BE2523" s="6">
        <v>0</v>
      </c>
      <c r="BF2523" s="6" t="str">
        <f>"0"</f>
        <v>0</v>
      </c>
      <c r="BG2523" t="str">
        <f ca="1">IF((OFFSET($A$1, 2523 - 1, 57 - 1)) &gt;= (OFFSET($A$1, 80 - 1, 7 - 1)), "1","0")</f>
        <v>0</v>
      </c>
      <c r="BH2523">
        <f ca="1" xml:space="preserve"> IF( AND( OFFSET($A$1, 2523 - 1, 58 - 1) = "1", OFFSET($A$1, 2523 - 1, 59 - 1) = "1" ), 1, IF( AND( OFFSET($A$1, 2523 - 1, 58 - 1) = "1", OFFSET($A$1, 2523 - 1, 59 - 1) = "0" ), 2, IF( AND( OFFSET($A$1, 2523 - 1, 58 - 1) = "0", OFFSET($A$1, 2523 - 1, 59 - 1) = "1" ), 3, 4 ) ) )</f>
        <v>4</v>
      </c>
      <c r="BJ2523" s="6">
        <v>1</v>
      </c>
      <c r="BK2523" s="6" t="str">
        <f>"1"</f>
        <v>1</v>
      </c>
      <c r="BL2523" t="str">
        <f ca="1">IF((OFFSET($A$1, 2523 - 1, 62 - 1)) &gt;= (OFFSET($A$1, 104 - 1, 7 - 1)), "1","0")</f>
        <v>1</v>
      </c>
      <c r="BM2523">
        <f ca="1" xml:space="preserve"> IF( AND( OFFSET($A$1, 2523 - 1, 63 - 1) = "1", OFFSET($A$1, 2523 - 1, 64 - 1) = "1" ), 1, IF( AND( OFFSET($A$1, 2523 - 1, 63 - 1) = "1", OFFSET($A$1, 2523 - 1, 64 - 1) = "0" ), 2, IF( AND( OFFSET($A$1, 2523 - 1, 63 - 1) = "0", OFFSET($A$1, 2523 - 1, 64 - 1) = "1" ), 3, 4 ) ) )</f>
        <v>1</v>
      </c>
    </row>
    <row r="2524" spans="57:65" x14ac:dyDescent="0.25">
      <c r="BE2524" s="6">
        <v>0.2</v>
      </c>
      <c r="BF2524" s="6" t="str">
        <f>"0"</f>
        <v>0</v>
      </c>
      <c r="BG2524" t="str">
        <f ca="1">IF((OFFSET($A$1, 2524 - 1, 57 - 1)) &gt;= (OFFSET($A$1, 80 - 1, 7 - 1)), "1","0")</f>
        <v>0</v>
      </c>
      <c r="BH2524">
        <f ca="1" xml:space="preserve"> IF( AND( OFFSET($A$1, 2524 - 1, 58 - 1) = "1", OFFSET($A$1, 2524 - 1, 59 - 1) = "1" ), 1, IF( AND( OFFSET($A$1, 2524 - 1, 58 - 1) = "1", OFFSET($A$1, 2524 - 1, 59 - 1) = "0" ), 2, IF( AND( OFFSET($A$1, 2524 - 1, 58 - 1) = "0", OFFSET($A$1, 2524 - 1, 59 - 1) = "1" ), 3, 4 ) ) )</f>
        <v>4</v>
      </c>
      <c r="BJ2524" s="6">
        <v>0.4</v>
      </c>
      <c r="BK2524" s="6" t="str">
        <f>"0"</f>
        <v>0</v>
      </c>
      <c r="BL2524" t="str">
        <f ca="1">IF((OFFSET($A$1, 2524 - 1, 62 - 1)) &gt;= (OFFSET($A$1, 104 - 1, 7 - 1)), "1","0")</f>
        <v>0</v>
      </c>
      <c r="BM2524">
        <f ca="1" xml:space="preserve"> IF( AND( OFFSET($A$1, 2524 - 1, 63 - 1) = "1", OFFSET($A$1, 2524 - 1, 64 - 1) = "1" ), 1, IF( AND( OFFSET($A$1, 2524 - 1, 63 - 1) = "1", OFFSET($A$1, 2524 - 1, 64 - 1) = "0" ), 2, IF( AND( OFFSET($A$1, 2524 - 1, 63 - 1) = "0", OFFSET($A$1, 2524 - 1, 64 - 1) = "1" ), 3, 4 ) ) )</f>
        <v>4</v>
      </c>
    </row>
    <row r="2525" spans="57:65" x14ac:dyDescent="0.25">
      <c r="BE2525" s="6">
        <v>1</v>
      </c>
      <c r="BF2525" s="6" t="str">
        <f>"1"</f>
        <v>1</v>
      </c>
      <c r="BG2525" t="str">
        <f ca="1">IF((OFFSET($A$1, 2525 - 1, 57 - 1)) &gt;= (OFFSET($A$1, 80 - 1, 7 - 1)), "1","0")</f>
        <v>1</v>
      </c>
      <c r="BH2525">
        <f ca="1" xml:space="preserve"> IF( AND( OFFSET($A$1, 2525 - 1, 58 - 1) = "1", OFFSET($A$1, 2525 - 1, 59 - 1) = "1" ), 1, IF( AND( OFFSET($A$1, 2525 - 1, 58 - 1) = "1", OFFSET($A$1, 2525 - 1, 59 - 1) = "0" ), 2, IF( AND( OFFSET($A$1, 2525 - 1, 58 - 1) = "0", OFFSET($A$1, 2525 - 1, 59 - 1) = "1" ), 3, 4 ) ) )</f>
        <v>1</v>
      </c>
      <c r="BJ2525" s="6">
        <v>1</v>
      </c>
      <c r="BK2525" s="6" t="str">
        <f>"1"</f>
        <v>1</v>
      </c>
      <c r="BL2525" t="str">
        <f ca="1">IF((OFFSET($A$1, 2525 - 1, 62 - 1)) &gt;= (OFFSET($A$1, 104 - 1, 7 - 1)), "1","0")</f>
        <v>1</v>
      </c>
      <c r="BM2525">
        <f ca="1" xml:space="preserve"> IF( AND( OFFSET($A$1, 2525 - 1, 63 - 1) = "1", OFFSET($A$1, 2525 - 1, 64 - 1) = "1" ), 1, IF( AND( OFFSET($A$1, 2525 - 1, 63 - 1) = "1", OFFSET($A$1, 2525 - 1, 64 - 1) = "0" ), 2, IF( AND( OFFSET($A$1, 2525 - 1, 63 - 1) = "0", OFFSET($A$1, 2525 - 1, 64 - 1) = "1" ), 3, 4 ) ) )</f>
        <v>1</v>
      </c>
    </row>
    <row r="2526" spans="57:65" x14ac:dyDescent="0.25">
      <c r="BE2526" s="6">
        <v>0</v>
      </c>
      <c r="BF2526" s="6" t="str">
        <f>"0"</f>
        <v>0</v>
      </c>
      <c r="BG2526" t="str">
        <f ca="1">IF((OFFSET($A$1, 2526 - 1, 57 - 1)) &gt;= (OFFSET($A$1, 80 - 1, 7 - 1)), "1","0")</f>
        <v>0</v>
      </c>
      <c r="BH2526">
        <f ca="1" xml:space="preserve"> IF( AND( OFFSET($A$1, 2526 - 1, 58 - 1) = "1", OFFSET($A$1, 2526 - 1, 59 - 1) = "1" ), 1, IF( AND( OFFSET($A$1, 2526 - 1, 58 - 1) = "1", OFFSET($A$1, 2526 - 1, 59 - 1) = "0" ), 2, IF( AND( OFFSET($A$1, 2526 - 1, 58 - 1) = "0", OFFSET($A$1, 2526 - 1, 59 - 1) = "1" ), 3, 4 ) ) )</f>
        <v>4</v>
      </c>
      <c r="BJ2526" s="6">
        <v>0</v>
      </c>
      <c r="BK2526" s="6" t="str">
        <f>"0"</f>
        <v>0</v>
      </c>
      <c r="BL2526" t="str">
        <f ca="1">IF((OFFSET($A$1, 2526 - 1, 62 - 1)) &gt;= (OFFSET($A$1, 104 - 1, 7 - 1)), "1","0")</f>
        <v>0</v>
      </c>
      <c r="BM2526">
        <f ca="1" xml:space="preserve"> IF( AND( OFFSET($A$1, 2526 - 1, 63 - 1) = "1", OFFSET($A$1, 2526 - 1, 64 - 1) = "1" ), 1, IF( AND( OFFSET($A$1, 2526 - 1, 63 - 1) = "1", OFFSET($A$1, 2526 - 1, 64 - 1) = "0" ), 2, IF( AND( OFFSET($A$1, 2526 - 1, 63 - 1) = "0", OFFSET($A$1, 2526 - 1, 64 - 1) = "1" ), 3, 4 ) ) )</f>
        <v>4</v>
      </c>
    </row>
    <row r="2527" spans="57:65" x14ac:dyDescent="0.25">
      <c r="BE2527" s="6">
        <v>0</v>
      </c>
      <c r="BF2527" s="6" t="str">
        <f>"0"</f>
        <v>0</v>
      </c>
      <c r="BG2527" t="str">
        <f ca="1">IF((OFFSET($A$1, 2527 - 1, 57 - 1)) &gt;= (OFFSET($A$1, 80 - 1, 7 - 1)), "1","0")</f>
        <v>0</v>
      </c>
      <c r="BH2527">
        <f ca="1" xml:space="preserve"> IF( AND( OFFSET($A$1, 2527 - 1, 58 - 1) = "1", OFFSET($A$1, 2527 - 1, 59 - 1) = "1" ), 1, IF( AND( OFFSET($A$1, 2527 - 1, 58 - 1) = "1", OFFSET($A$1, 2527 - 1, 59 - 1) = "0" ), 2, IF( AND( OFFSET($A$1, 2527 - 1, 58 - 1) = "0", OFFSET($A$1, 2527 - 1, 59 - 1) = "1" ), 3, 4 ) ) )</f>
        <v>4</v>
      </c>
      <c r="BJ2527" s="6">
        <v>0</v>
      </c>
      <c r="BK2527" s="6" t="str">
        <f>"0"</f>
        <v>0</v>
      </c>
      <c r="BL2527" t="str">
        <f ca="1">IF((OFFSET($A$1, 2527 - 1, 62 - 1)) &gt;= (OFFSET($A$1, 104 - 1, 7 - 1)), "1","0")</f>
        <v>0</v>
      </c>
      <c r="BM2527">
        <f ca="1" xml:space="preserve"> IF( AND( OFFSET($A$1, 2527 - 1, 63 - 1) = "1", OFFSET($A$1, 2527 - 1, 64 - 1) = "1" ), 1, IF( AND( OFFSET($A$1, 2527 - 1, 63 - 1) = "1", OFFSET($A$1, 2527 - 1, 64 - 1) = "0" ), 2, IF( AND( OFFSET($A$1, 2527 - 1, 63 - 1) = "0", OFFSET($A$1, 2527 - 1, 64 - 1) = "1" ), 3, 4 ) ) )</f>
        <v>4</v>
      </c>
    </row>
    <row r="2528" spans="57:65" x14ac:dyDescent="0.25">
      <c r="BE2528" s="6">
        <v>0</v>
      </c>
      <c r="BF2528" s="6" t="str">
        <f>"0"</f>
        <v>0</v>
      </c>
      <c r="BG2528" t="str">
        <f ca="1">IF((OFFSET($A$1, 2528 - 1, 57 - 1)) &gt;= (OFFSET($A$1, 80 - 1, 7 - 1)), "1","0")</f>
        <v>0</v>
      </c>
      <c r="BH2528">
        <f ca="1" xml:space="preserve"> IF( AND( OFFSET($A$1, 2528 - 1, 58 - 1) = "1", OFFSET($A$1, 2528 - 1, 59 - 1) = "1" ), 1, IF( AND( OFFSET($A$1, 2528 - 1, 58 - 1) = "1", OFFSET($A$1, 2528 - 1, 59 - 1) = "0" ), 2, IF( AND( OFFSET($A$1, 2528 - 1, 58 - 1) = "0", OFFSET($A$1, 2528 - 1, 59 - 1) = "1" ), 3, 4 ) ) )</f>
        <v>4</v>
      </c>
      <c r="BJ2528" s="6">
        <v>0</v>
      </c>
      <c r="BK2528" s="6" t="str">
        <f>"0"</f>
        <v>0</v>
      </c>
      <c r="BL2528" t="str">
        <f ca="1">IF((OFFSET($A$1, 2528 - 1, 62 - 1)) &gt;= (OFFSET($A$1, 104 - 1, 7 - 1)), "1","0")</f>
        <v>0</v>
      </c>
      <c r="BM2528">
        <f ca="1" xml:space="preserve"> IF( AND( OFFSET($A$1, 2528 - 1, 63 - 1) = "1", OFFSET($A$1, 2528 - 1, 64 - 1) = "1" ), 1, IF( AND( OFFSET($A$1, 2528 - 1, 63 - 1) = "1", OFFSET($A$1, 2528 - 1, 64 - 1) = "0" ), 2, IF( AND( OFFSET($A$1, 2528 - 1, 63 - 1) = "0", OFFSET($A$1, 2528 - 1, 64 - 1) = "1" ), 3, 4 ) ) )</f>
        <v>4</v>
      </c>
    </row>
    <row r="2529" spans="57:65" x14ac:dyDescent="0.25">
      <c r="BE2529" s="6">
        <v>0</v>
      </c>
      <c r="BF2529" s="6" t="str">
        <f>"0"</f>
        <v>0</v>
      </c>
      <c r="BG2529" t="str">
        <f ca="1">IF((OFFSET($A$1, 2529 - 1, 57 - 1)) &gt;= (OFFSET($A$1, 80 - 1, 7 - 1)), "1","0")</f>
        <v>0</v>
      </c>
      <c r="BH2529">
        <f ca="1" xml:space="preserve"> IF( AND( OFFSET($A$1, 2529 - 1, 58 - 1) = "1", OFFSET($A$1, 2529 - 1, 59 - 1) = "1" ), 1, IF( AND( OFFSET($A$1, 2529 - 1, 58 - 1) = "1", OFFSET($A$1, 2529 - 1, 59 - 1) = "0" ), 2, IF( AND( OFFSET($A$1, 2529 - 1, 58 - 1) = "0", OFFSET($A$1, 2529 - 1, 59 - 1) = "1" ), 3, 4 ) ) )</f>
        <v>4</v>
      </c>
      <c r="BJ2529" s="6">
        <v>1</v>
      </c>
      <c r="BK2529" s="6" t="str">
        <f>"1"</f>
        <v>1</v>
      </c>
      <c r="BL2529" t="str">
        <f ca="1">IF((OFFSET($A$1, 2529 - 1, 62 - 1)) &gt;= (OFFSET($A$1, 104 - 1, 7 - 1)), "1","0")</f>
        <v>1</v>
      </c>
      <c r="BM2529">
        <f ca="1" xml:space="preserve"> IF( AND( OFFSET($A$1, 2529 - 1, 63 - 1) = "1", OFFSET($A$1, 2529 - 1, 64 - 1) = "1" ), 1, IF( AND( OFFSET($A$1, 2529 - 1, 63 - 1) = "1", OFFSET($A$1, 2529 - 1, 64 - 1) = "0" ), 2, IF( AND( OFFSET($A$1, 2529 - 1, 63 - 1) = "0", OFFSET($A$1, 2529 - 1, 64 - 1) = "1" ), 3, 4 ) ) )</f>
        <v>1</v>
      </c>
    </row>
    <row r="2530" spans="57:65" x14ac:dyDescent="0.25">
      <c r="BE2530" s="6">
        <v>0</v>
      </c>
      <c r="BF2530" s="6" t="str">
        <f>"0"</f>
        <v>0</v>
      </c>
      <c r="BG2530" t="str">
        <f ca="1">IF((OFFSET($A$1, 2530 - 1, 57 - 1)) &gt;= (OFFSET($A$1, 80 - 1, 7 - 1)), "1","0")</f>
        <v>0</v>
      </c>
      <c r="BH2530">
        <f ca="1" xml:space="preserve"> IF( AND( OFFSET($A$1, 2530 - 1, 58 - 1) = "1", OFFSET($A$1, 2530 - 1, 59 - 1) = "1" ), 1, IF( AND( OFFSET($A$1, 2530 - 1, 58 - 1) = "1", OFFSET($A$1, 2530 - 1, 59 - 1) = "0" ), 2, IF( AND( OFFSET($A$1, 2530 - 1, 58 - 1) = "0", OFFSET($A$1, 2530 - 1, 59 - 1) = "1" ), 3, 4 ) ) )</f>
        <v>4</v>
      </c>
      <c r="BJ2530" s="6">
        <v>1</v>
      </c>
      <c r="BK2530" s="6" t="str">
        <f>"1"</f>
        <v>1</v>
      </c>
      <c r="BL2530" t="str">
        <f ca="1">IF((OFFSET($A$1, 2530 - 1, 62 - 1)) &gt;= (OFFSET($A$1, 104 - 1, 7 - 1)), "1","0")</f>
        <v>1</v>
      </c>
      <c r="BM2530">
        <f ca="1" xml:space="preserve"> IF( AND( OFFSET($A$1, 2530 - 1, 63 - 1) = "1", OFFSET($A$1, 2530 - 1, 64 - 1) = "1" ), 1, IF( AND( OFFSET($A$1, 2530 - 1, 63 - 1) = "1", OFFSET($A$1, 2530 - 1, 64 - 1) = "0" ), 2, IF( AND( OFFSET($A$1, 2530 - 1, 63 - 1) = "0", OFFSET($A$1, 2530 - 1, 64 - 1) = "1" ), 3, 4 ) ) )</f>
        <v>1</v>
      </c>
    </row>
    <row r="2531" spans="57:65" x14ac:dyDescent="0.25">
      <c r="BE2531" s="6">
        <v>0</v>
      </c>
      <c r="BF2531" s="6" t="str">
        <f>"0"</f>
        <v>0</v>
      </c>
      <c r="BG2531" t="str">
        <f ca="1">IF((OFFSET($A$1, 2531 - 1, 57 - 1)) &gt;= (OFFSET($A$1, 80 - 1, 7 - 1)), "1","0")</f>
        <v>0</v>
      </c>
      <c r="BH2531">
        <f ca="1" xml:space="preserve"> IF( AND( OFFSET($A$1, 2531 - 1, 58 - 1) = "1", OFFSET($A$1, 2531 - 1, 59 - 1) = "1" ), 1, IF( AND( OFFSET($A$1, 2531 - 1, 58 - 1) = "1", OFFSET($A$1, 2531 - 1, 59 - 1) = "0" ), 2, IF( AND( OFFSET($A$1, 2531 - 1, 58 - 1) = "0", OFFSET($A$1, 2531 - 1, 59 - 1) = "1" ), 3, 4 ) ) )</f>
        <v>4</v>
      </c>
      <c r="BJ2531" s="6">
        <v>0</v>
      </c>
      <c r="BK2531" s="6" t="str">
        <f>"0"</f>
        <v>0</v>
      </c>
      <c r="BL2531" t="str">
        <f ca="1">IF((OFFSET($A$1, 2531 - 1, 62 - 1)) &gt;= (OFFSET($A$1, 104 - 1, 7 - 1)), "1","0")</f>
        <v>0</v>
      </c>
      <c r="BM2531">
        <f ca="1" xml:space="preserve"> IF( AND( OFFSET($A$1, 2531 - 1, 63 - 1) = "1", OFFSET($A$1, 2531 - 1, 64 - 1) = "1" ), 1, IF( AND( OFFSET($A$1, 2531 - 1, 63 - 1) = "1", OFFSET($A$1, 2531 - 1, 64 - 1) = "0" ), 2, IF( AND( OFFSET($A$1, 2531 - 1, 63 - 1) = "0", OFFSET($A$1, 2531 - 1, 64 - 1) = "1" ), 3, 4 ) ) )</f>
        <v>4</v>
      </c>
    </row>
    <row r="2532" spans="57:65" x14ac:dyDescent="0.25">
      <c r="BE2532" s="6">
        <v>1</v>
      </c>
      <c r="BF2532" s="6" t="str">
        <f>"1"</f>
        <v>1</v>
      </c>
      <c r="BG2532" t="str">
        <f ca="1">IF((OFFSET($A$1, 2532 - 1, 57 - 1)) &gt;= (OFFSET($A$1, 80 - 1, 7 - 1)), "1","0")</f>
        <v>1</v>
      </c>
      <c r="BH2532">
        <f ca="1" xml:space="preserve"> IF( AND( OFFSET($A$1, 2532 - 1, 58 - 1) = "1", OFFSET($A$1, 2532 - 1, 59 - 1) = "1" ), 1, IF( AND( OFFSET($A$1, 2532 - 1, 58 - 1) = "1", OFFSET($A$1, 2532 - 1, 59 - 1) = "0" ), 2, IF( AND( OFFSET($A$1, 2532 - 1, 58 - 1) = "0", OFFSET($A$1, 2532 - 1, 59 - 1) = "1" ), 3, 4 ) ) )</f>
        <v>1</v>
      </c>
      <c r="BJ2532" s="6">
        <v>1</v>
      </c>
      <c r="BK2532" s="6" t="str">
        <f>"1"</f>
        <v>1</v>
      </c>
      <c r="BL2532" t="str">
        <f ca="1">IF((OFFSET($A$1, 2532 - 1, 62 - 1)) &gt;= (OFFSET($A$1, 104 - 1, 7 - 1)), "1","0")</f>
        <v>1</v>
      </c>
      <c r="BM2532">
        <f ca="1" xml:space="preserve"> IF( AND( OFFSET($A$1, 2532 - 1, 63 - 1) = "1", OFFSET($A$1, 2532 - 1, 64 - 1) = "1" ), 1, IF( AND( OFFSET($A$1, 2532 - 1, 63 - 1) = "1", OFFSET($A$1, 2532 - 1, 64 - 1) = "0" ), 2, IF( AND( OFFSET($A$1, 2532 - 1, 63 - 1) = "0", OFFSET($A$1, 2532 - 1, 64 - 1) = "1" ), 3, 4 ) ) )</f>
        <v>1</v>
      </c>
    </row>
    <row r="2533" spans="57:65" x14ac:dyDescent="0.25">
      <c r="BE2533" s="6">
        <v>0</v>
      </c>
      <c r="BF2533" s="6" t="str">
        <f>"0"</f>
        <v>0</v>
      </c>
      <c r="BG2533" t="str">
        <f ca="1">IF((OFFSET($A$1, 2533 - 1, 57 - 1)) &gt;= (OFFSET($A$1, 80 - 1, 7 - 1)), "1","0")</f>
        <v>0</v>
      </c>
      <c r="BH2533">
        <f ca="1" xml:space="preserve"> IF( AND( OFFSET($A$1, 2533 - 1, 58 - 1) = "1", OFFSET($A$1, 2533 - 1, 59 - 1) = "1" ), 1, IF( AND( OFFSET($A$1, 2533 - 1, 58 - 1) = "1", OFFSET($A$1, 2533 - 1, 59 - 1) = "0" ), 2, IF( AND( OFFSET($A$1, 2533 - 1, 58 - 1) = "0", OFFSET($A$1, 2533 - 1, 59 - 1) = "1" ), 3, 4 ) ) )</f>
        <v>4</v>
      </c>
      <c r="BJ2533" s="6">
        <v>1</v>
      </c>
      <c r="BK2533" s="6" t="str">
        <f>"1"</f>
        <v>1</v>
      </c>
      <c r="BL2533" t="str">
        <f ca="1">IF((OFFSET($A$1, 2533 - 1, 62 - 1)) &gt;= (OFFSET($A$1, 104 - 1, 7 - 1)), "1","0")</f>
        <v>1</v>
      </c>
      <c r="BM2533">
        <f ca="1" xml:space="preserve"> IF( AND( OFFSET($A$1, 2533 - 1, 63 - 1) = "1", OFFSET($A$1, 2533 - 1, 64 - 1) = "1" ), 1, IF( AND( OFFSET($A$1, 2533 - 1, 63 - 1) = "1", OFFSET($A$1, 2533 - 1, 64 - 1) = "0" ), 2, IF( AND( OFFSET($A$1, 2533 - 1, 63 - 1) = "0", OFFSET($A$1, 2533 - 1, 64 - 1) = "1" ), 3, 4 ) ) )</f>
        <v>1</v>
      </c>
    </row>
    <row r="2534" spans="57:65" x14ac:dyDescent="0.25">
      <c r="BE2534" s="6">
        <v>0</v>
      </c>
      <c r="BF2534" s="6" t="str">
        <f>"0"</f>
        <v>0</v>
      </c>
      <c r="BG2534" t="str">
        <f ca="1">IF((OFFSET($A$1, 2534 - 1, 57 - 1)) &gt;= (OFFSET($A$1, 80 - 1, 7 - 1)), "1","0")</f>
        <v>0</v>
      </c>
      <c r="BH2534">
        <f ca="1" xml:space="preserve"> IF( AND( OFFSET($A$1, 2534 - 1, 58 - 1) = "1", OFFSET($A$1, 2534 - 1, 59 - 1) = "1" ), 1, IF( AND( OFFSET($A$1, 2534 - 1, 58 - 1) = "1", OFFSET($A$1, 2534 - 1, 59 - 1) = "0" ), 2, IF( AND( OFFSET($A$1, 2534 - 1, 58 - 1) = "0", OFFSET($A$1, 2534 - 1, 59 - 1) = "1" ), 3, 4 ) ) )</f>
        <v>4</v>
      </c>
      <c r="BJ2534" s="6">
        <v>1</v>
      </c>
      <c r="BK2534" s="6" t="str">
        <f>"1"</f>
        <v>1</v>
      </c>
      <c r="BL2534" t="str">
        <f ca="1">IF((OFFSET($A$1, 2534 - 1, 62 - 1)) &gt;= (OFFSET($A$1, 104 - 1, 7 - 1)), "1","0")</f>
        <v>1</v>
      </c>
      <c r="BM2534">
        <f ca="1" xml:space="preserve"> IF( AND( OFFSET($A$1, 2534 - 1, 63 - 1) = "1", OFFSET($A$1, 2534 - 1, 64 - 1) = "1" ), 1, IF( AND( OFFSET($A$1, 2534 - 1, 63 - 1) = "1", OFFSET($A$1, 2534 - 1, 64 - 1) = "0" ), 2, IF( AND( OFFSET($A$1, 2534 - 1, 63 - 1) = "0", OFFSET($A$1, 2534 - 1, 64 - 1) = "1" ), 3, 4 ) ) )</f>
        <v>1</v>
      </c>
    </row>
    <row r="2535" spans="57:65" x14ac:dyDescent="0.25">
      <c r="BE2535" s="6">
        <v>0</v>
      </c>
      <c r="BF2535" s="6" t="str">
        <f>"0"</f>
        <v>0</v>
      </c>
      <c r="BG2535" t="str">
        <f ca="1">IF((OFFSET($A$1, 2535 - 1, 57 - 1)) &gt;= (OFFSET($A$1, 80 - 1, 7 - 1)), "1","0")</f>
        <v>0</v>
      </c>
      <c r="BH2535">
        <f ca="1" xml:space="preserve"> IF( AND( OFFSET($A$1, 2535 - 1, 58 - 1) = "1", OFFSET($A$1, 2535 - 1, 59 - 1) = "1" ), 1, IF( AND( OFFSET($A$1, 2535 - 1, 58 - 1) = "1", OFFSET($A$1, 2535 - 1, 59 - 1) = "0" ), 2, IF( AND( OFFSET($A$1, 2535 - 1, 58 - 1) = "0", OFFSET($A$1, 2535 - 1, 59 - 1) = "1" ), 3, 4 ) ) )</f>
        <v>4</v>
      </c>
      <c r="BJ2535" s="6">
        <v>0</v>
      </c>
      <c r="BK2535" s="6" t="str">
        <f>"0"</f>
        <v>0</v>
      </c>
      <c r="BL2535" t="str">
        <f ca="1">IF((OFFSET($A$1, 2535 - 1, 62 - 1)) &gt;= (OFFSET($A$1, 104 - 1, 7 - 1)), "1","0")</f>
        <v>0</v>
      </c>
      <c r="BM2535">
        <f ca="1" xml:space="preserve"> IF( AND( OFFSET($A$1, 2535 - 1, 63 - 1) = "1", OFFSET($A$1, 2535 - 1, 64 - 1) = "1" ), 1, IF( AND( OFFSET($A$1, 2535 - 1, 63 - 1) = "1", OFFSET($A$1, 2535 - 1, 64 - 1) = "0" ), 2, IF( AND( OFFSET($A$1, 2535 - 1, 63 - 1) = "0", OFFSET($A$1, 2535 - 1, 64 - 1) = "1" ), 3, 4 ) ) )</f>
        <v>4</v>
      </c>
    </row>
    <row r="2536" spans="57:65" x14ac:dyDescent="0.25">
      <c r="BE2536" s="6">
        <v>1</v>
      </c>
      <c r="BF2536" s="6" t="str">
        <f>"1"</f>
        <v>1</v>
      </c>
      <c r="BG2536" t="str">
        <f ca="1">IF((OFFSET($A$1, 2536 - 1, 57 - 1)) &gt;= (OFFSET($A$1, 80 - 1, 7 - 1)), "1","0")</f>
        <v>1</v>
      </c>
      <c r="BH2536">
        <f ca="1" xml:space="preserve"> IF( AND( OFFSET($A$1, 2536 - 1, 58 - 1) = "1", OFFSET($A$1, 2536 - 1, 59 - 1) = "1" ), 1, IF( AND( OFFSET($A$1, 2536 - 1, 58 - 1) = "1", OFFSET($A$1, 2536 - 1, 59 - 1) = "0" ), 2, IF( AND( OFFSET($A$1, 2536 - 1, 58 - 1) = "0", OFFSET($A$1, 2536 - 1, 59 - 1) = "1" ), 3, 4 ) ) )</f>
        <v>1</v>
      </c>
      <c r="BJ2536" s="6">
        <v>0</v>
      </c>
      <c r="BK2536" s="6" t="str">
        <f>"0"</f>
        <v>0</v>
      </c>
      <c r="BL2536" t="str">
        <f ca="1">IF((OFFSET($A$1, 2536 - 1, 62 - 1)) &gt;= (OFFSET($A$1, 104 - 1, 7 - 1)), "1","0")</f>
        <v>0</v>
      </c>
      <c r="BM2536">
        <f ca="1" xml:space="preserve"> IF( AND( OFFSET($A$1, 2536 - 1, 63 - 1) = "1", OFFSET($A$1, 2536 - 1, 64 - 1) = "1" ), 1, IF( AND( OFFSET($A$1, 2536 - 1, 63 - 1) = "1", OFFSET($A$1, 2536 - 1, 64 - 1) = "0" ), 2, IF( AND( OFFSET($A$1, 2536 - 1, 63 - 1) = "0", OFFSET($A$1, 2536 - 1, 64 - 1) = "1" ), 3, 4 ) ) )</f>
        <v>4</v>
      </c>
    </row>
    <row r="2537" spans="57:65" x14ac:dyDescent="0.25">
      <c r="BE2537" s="6">
        <v>0</v>
      </c>
      <c r="BF2537" s="6" t="str">
        <f>"0"</f>
        <v>0</v>
      </c>
      <c r="BG2537" t="str">
        <f ca="1">IF((OFFSET($A$1, 2537 - 1, 57 - 1)) &gt;= (OFFSET($A$1, 80 - 1, 7 - 1)), "1","0")</f>
        <v>0</v>
      </c>
      <c r="BH2537">
        <f ca="1" xml:space="preserve"> IF( AND( OFFSET($A$1, 2537 - 1, 58 - 1) = "1", OFFSET($A$1, 2537 - 1, 59 - 1) = "1" ), 1, IF( AND( OFFSET($A$1, 2537 - 1, 58 - 1) = "1", OFFSET($A$1, 2537 - 1, 59 - 1) = "0" ), 2, IF( AND( OFFSET($A$1, 2537 - 1, 58 - 1) = "0", OFFSET($A$1, 2537 - 1, 59 - 1) = "1" ), 3, 4 ) ) )</f>
        <v>4</v>
      </c>
      <c r="BJ2537" s="6">
        <v>1</v>
      </c>
      <c r="BK2537" s="6" t="str">
        <f>"1"</f>
        <v>1</v>
      </c>
      <c r="BL2537" t="str">
        <f ca="1">IF((OFFSET($A$1, 2537 - 1, 62 - 1)) &gt;= (OFFSET($A$1, 104 - 1, 7 - 1)), "1","0")</f>
        <v>1</v>
      </c>
      <c r="BM2537">
        <f ca="1" xml:space="preserve"> IF( AND( OFFSET($A$1, 2537 - 1, 63 - 1) = "1", OFFSET($A$1, 2537 - 1, 64 - 1) = "1" ), 1, IF( AND( OFFSET($A$1, 2537 - 1, 63 - 1) = "1", OFFSET($A$1, 2537 - 1, 64 - 1) = "0" ), 2, IF( AND( OFFSET($A$1, 2537 - 1, 63 - 1) = "0", OFFSET($A$1, 2537 - 1, 64 - 1) = "1" ), 3, 4 ) ) )</f>
        <v>1</v>
      </c>
    </row>
    <row r="2538" spans="57:65" x14ac:dyDescent="0.25">
      <c r="BE2538" s="6">
        <v>0</v>
      </c>
      <c r="BF2538" s="6" t="str">
        <f>"0"</f>
        <v>0</v>
      </c>
      <c r="BG2538" t="str">
        <f ca="1">IF((OFFSET($A$1, 2538 - 1, 57 - 1)) &gt;= (OFFSET($A$1, 80 - 1, 7 - 1)), "1","0")</f>
        <v>0</v>
      </c>
      <c r="BH2538">
        <f ca="1" xml:space="preserve"> IF( AND( OFFSET($A$1, 2538 - 1, 58 - 1) = "1", OFFSET($A$1, 2538 - 1, 59 - 1) = "1" ), 1, IF( AND( OFFSET($A$1, 2538 - 1, 58 - 1) = "1", OFFSET($A$1, 2538 - 1, 59 - 1) = "0" ), 2, IF( AND( OFFSET($A$1, 2538 - 1, 58 - 1) = "0", OFFSET($A$1, 2538 - 1, 59 - 1) = "1" ), 3, 4 ) ) )</f>
        <v>4</v>
      </c>
      <c r="BJ2538" s="6">
        <v>1</v>
      </c>
      <c r="BK2538" s="6" t="str">
        <f>"1"</f>
        <v>1</v>
      </c>
      <c r="BL2538" t="str">
        <f ca="1">IF((OFFSET($A$1, 2538 - 1, 62 - 1)) &gt;= (OFFSET($A$1, 104 - 1, 7 - 1)), "1","0")</f>
        <v>1</v>
      </c>
      <c r="BM2538">
        <f ca="1" xml:space="preserve"> IF( AND( OFFSET($A$1, 2538 - 1, 63 - 1) = "1", OFFSET($A$1, 2538 - 1, 64 - 1) = "1" ), 1, IF( AND( OFFSET($A$1, 2538 - 1, 63 - 1) = "1", OFFSET($A$1, 2538 - 1, 64 - 1) = "0" ), 2, IF( AND( OFFSET($A$1, 2538 - 1, 63 - 1) = "0", OFFSET($A$1, 2538 - 1, 64 - 1) = "1" ), 3, 4 ) ) )</f>
        <v>1</v>
      </c>
    </row>
    <row r="2539" spans="57:65" x14ac:dyDescent="0.25">
      <c r="BE2539" s="6">
        <v>1</v>
      </c>
      <c r="BF2539" s="6" t="str">
        <f>"1"</f>
        <v>1</v>
      </c>
      <c r="BG2539" t="str">
        <f ca="1">IF((OFFSET($A$1, 2539 - 1, 57 - 1)) &gt;= (OFFSET($A$1, 80 - 1, 7 - 1)), "1","0")</f>
        <v>1</v>
      </c>
      <c r="BH2539">
        <f ca="1" xml:space="preserve"> IF( AND( OFFSET($A$1, 2539 - 1, 58 - 1) = "1", OFFSET($A$1, 2539 - 1, 59 - 1) = "1" ), 1, IF( AND( OFFSET($A$1, 2539 - 1, 58 - 1) = "1", OFFSET($A$1, 2539 - 1, 59 - 1) = "0" ), 2, IF( AND( OFFSET($A$1, 2539 - 1, 58 - 1) = "0", OFFSET($A$1, 2539 - 1, 59 - 1) = "1" ), 3, 4 ) ) )</f>
        <v>1</v>
      </c>
      <c r="BJ2539" s="6">
        <v>1</v>
      </c>
      <c r="BK2539" s="6" t="str">
        <f>"1"</f>
        <v>1</v>
      </c>
      <c r="BL2539" t="str">
        <f ca="1">IF((OFFSET($A$1, 2539 - 1, 62 - 1)) &gt;= (OFFSET($A$1, 104 - 1, 7 - 1)), "1","0")</f>
        <v>1</v>
      </c>
      <c r="BM2539">
        <f ca="1" xml:space="preserve"> IF( AND( OFFSET($A$1, 2539 - 1, 63 - 1) = "1", OFFSET($A$1, 2539 - 1, 64 - 1) = "1" ), 1, IF( AND( OFFSET($A$1, 2539 - 1, 63 - 1) = "1", OFFSET($A$1, 2539 - 1, 64 - 1) = "0" ), 2, IF( AND( OFFSET($A$1, 2539 - 1, 63 - 1) = "0", OFFSET($A$1, 2539 - 1, 64 - 1) = "1" ), 3, 4 ) ) )</f>
        <v>1</v>
      </c>
    </row>
    <row r="2540" spans="57:65" x14ac:dyDescent="0.25">
      <c r="BE2540" s="6">
        <v>1</v>
      </c>
      <c r="BF2540" s="6" t="str">
        <f>"1"</f>
        <v>1</v>
      </c>
      <c r="BG2540" t="str">
        <f ca="1">IF((OFFSET($A$1, 2540 - 1, 57 - 1)) &gt;= (OFFSET($A$1, 80 - 1, 7 - 1)), "1","0")</f>
        <v>1</v>
      </c>
      <c r="BH2540">
        <f ca="1" xml:space="preserve"> IF( AND( OFFSET($A$1, 2540 - 1, 58 - 1) = "1", OFFSET($A$1, 2540 - 1, 59 - 1) = "1" ), 1, IF( AND( OFFSET($A$1, 2540 - 1, 58 - 1) = "1", OFFSET($A$1, 2540 - 1, 59 - 1) = "0" ), 2, IF( AND( OFFSET($A$1, 2540 - 1, 58 - 1) = "0", OFFSET($A$1, 2540 - 1, 59 - 1) = "1" ), 3, 4 ) ) )</f>
        <v>1</v>
      </c>
      <c r="BJ2540" s="6">
        <v>1</v>
      </c>
      <c r="BK2540" s="6" t="str">
        <f>"1"</f>
        <v>1</v>
      </c>
      <c r="BL2540" t="str">
        <f ca="1">IF((OFFSET($A$1, 2540 - 1, 62 - 1)) &gt;= (OFFSET($A$1, 104 - 1, 7 - 1)), "1","0")</f>
        <v>1</v>
      </c>
      <c r="BM2540">
        <f ca="1" xml:space="preserve"> IF( AND( OFFSET($A$1, 2540 - 1, 63 - 1) = "1", OFFSET($A$1, 2540 - 1, 64 - 1) = "1" ), 1, IF( AND( OFFSET($A$1, 2540 - 1, 63 - 1) = "1", OFFSET($A$1, 2540 - 1, 64 - 1) = "0" ), 2, IF( AND( OFFSET($A$1, 2540 - 1, 63 - 1) = "0", OFFSET($A$1, 2540 - 1, 64 - 1) = "1" ), 3, 4 ) ) )</f>
        <v>1</v>
      </c>
    </row>
    <row r="2541" spans="57:65" x14ac:dyDescent="0.25">
      <c r="BE2541" s="6">
        <v>0</v>
      </c>
      <c r="BF2541" s="6" t="str">
        <f>"0"</f>
        <v>0</v>
      </c>
      <c r="BG2541" t="str">
        <f ca="1">IF((OFFSET($A$1, 2541 - 1, 57 - 1)) &gt;= (OFFSET($A$1, 80 - 1, 7 - 1)), "1","0")</f>
        <v>0</v>
      </c>
      <c r="BH2541">
        <f ca="1" xml:space="preserve"> IF( AND( OFFSET($A$1, 2541 - 1, 58 - 1) = "1", OFFSET($A$1, 2541 - 1, 59 - 1) = "1" ), 1, IF( AND( OFFSET($A$1, 2541 - 1, 58 - 1) = "1", OFFSET($A$1, 2541 - 1, 59 - 1) = "0" ), 2, IF( AND( OFFSET($A$1, 2541 - 1, 58 - 1) = "0", OFFSET($A$1, 2541 - 1, 59 - 1) = "1" ), 3, 4 ) ) )</f>
        <v>4</v>
      </c>
      <c r="BJ2541" s="6">
        <v>1</v>
      </c>
      <c r="BK2541" s="6" t="str">
        <f>"1"</f>
        <v>1</v>
      </c>
      <c r="BL2541" t="str">
        <f ca="1">IF((OFFSET($A$1, 2541 - 1, 62 - 1)) &gt;= (OFFSET($A$1, 104 - 1, 7 - 1)), "1","0")</f>
        <v>1</v>
      </c>
      <c r="BM2541">
        <f ca="1" xml:space="preserve"> IF( AND( OFFSET($A$1, 2541 - 1, 63 - 1) = "1", OFFSET($A$1, 2541 - 1, 64 - 1) = "1" ), 1, IF( AND( OFFSET($A$1, 2541 - 1, 63 - 1) = "1", OFFSET($A$1, 2541 - 1, 64 - 1) = "0" ), 2, IF( AND( OFFSET($A$1, 2541 - 1, 63 - 1) = "0", OFFSET($A$1, 2541 - 1, 64 - 1) = "1" ), 3, 4 ) ) )</f>
        <v>1</v>
      </c>
    </row>
    <row r="2542" spans="57:65" x14ac:dyDescent="0.25">
      <c r="BE2542" s="6">
        <v>0</v>
      </c>
      <c r="BF2542" s="6" t="str">
        <f>"0"</f>
        <v>0</v>
      </c>
      <c r="BG2542" t="str">
        <f ca="1">IF((OFFSET($A$1, 2542 - 1, 57 - 1)) &gt;= (OFFSET($A$1, 80 - 1, 7 - 1)), "1","0")</f>
        <v>0</v>
      </c>
      <c r="BH2542">
        <f ca="1" xml:space="preserve"> IF( AND( OFFSET($A$1, 2542 - 1, 58 - 1) = "1", OFFSET($A$1, 2542 - 1, 59 - 1) = "1" ), 1, IF( AND( OFFSET($A$1, 2542 - 1, 58 - 1) = "1", OFFSET($A$1, 2542 - 1, 59 - 1) = "0" ), 2, IF( AND( OFFSET($A$1, 2542 - 1, 58 - 1) = "0", OFFSET($A$1, 2542 - 1, 59 - 1) = "1" ), 3, 4 ) ) )</f>
        <v>4</v>
      </c>
      <c r="BJ2542" s="6">
        <v>0</v>
      </c>
      <c r="BK2542" s="6" t="str">
        <f>"0"</f>
        <v>0</v>
      </c>
      <c r="BL2542" t="str">
        <f ca="1">IF((OFFSET($A$1, 2542 - 1, 62 - 1)) &gt;= (OFFSET($A$1, 104 - 1, 7 - 1)), "1","0")</f>
        <v>0</v>
      </c>
      <c r="BM2542">
        <f ca="1" xml:space="preserve"> IF( AND( OFFSET($A$1, 2542 - 1, 63 - 1) = "1", OFFSET($A$1, 2542 - 1, 64 - 1) = "1" ), 1, IF( AND( OFFSET($A$1, 2542 - 1, 63 - 1) = "1", OFFSET($A$1, 2542 - 1, 64 - 1) = "0" ), 2, IF( AND( OFFSET($A$1, 2542 - 1, 63 - 1) = "0", OFFSET($A$1, 2542 - 1, 64 - 1) = "1" ), 3, 4 ) ) )</f>
        <v>4</v>
      </c>
    </row>
    <row r="2543" spans="57:65" x14ac:dyDescent="0.25">
      <c r="BE2543" s="6">
        <v>0</v>
      </c>
      <c r="BF2543" s="6" t="str">
        <f>"0"</f>
        <v>0</v>
      </c>
      <c r="BG2543" t="str">
        <f ca="1">IF((OFFSET($A$1, 2543 - 1, 57 - 1)) &gt;= (OFFSET($A$1, 80 - 1, 7 - 1)), "1","0")</f>
        <v>0</v>
      </c>
      <c r="BH2543">
        <f ca="1" xml:space="preserve"> IF( AND( OFFSET($A$1, 2543 - 1, 58 - 1) = "1", OFFSET($A$1, 2543 - 1, 59 - 1) = "1" ), 1, IF( AND( OFFSET($A$1, 2543 - 1, 58 - 1) = "1", OFFSET($A$1, 2543 - 1, 59 - 1) = "0" ), 2, IF( AND( OFFSET($A$1, 2543 - 1, 58 - 1) = "0", OFFSET($A$1, 2543 - 1, 59 - 1) = "1" ), 3, 4 ) ) )</f>
        <v>4</v>
      </c>
      <c r="BJ2543" s="6">
        <v>0</v>
      </c>
      <c r="BK2543" s="6" t="str">
        <f>"0"</f>
        <v>0</v>
      </c>
      <c r="BL2543" t="str">
        <f ca="1">IF((OFFSET($A$1, 2543 - 1, 62 - 1)) &gt;= (OFFSET($A$1, 104 - 1, 7 - 1)), "1","0")</f>
        <v>0</v>
      </c>
      <c r="BM2543">
        <f ca="1" xml:space="preserve"> IF( AND( OFFSET($A$1, 2543 - 1, 63 - 1) = "1", OFFSET($A$1, 2543 - 1, 64 - 1) = "1" ), 1, IF( AND( OFFSET($A$1, 2543 - 1, 63 - 1) = "1", OFFSET($A$1, 2543 - 1, 64 - 1) = "0" ), 2, IF( AND( OFFSET($A$1, 2543 - 1, 63 - 1) = "0", OFFSET($A$1, 2543 - 1, 64 - 1) = "1" ), 3, 4 ) ) )</f>
        <v>4</v>
      </c>
    </row>
    <row r="2544" spans="57:65" x14ac:dyDescent="0.25">
      <c r="BE2544" s="6">
        <v>1</v>
      </c>
      <c r="BF2544" s="6" t="str">
        <f>"1"</f>
        <v>1</v>
      </c>
      <c r="BG2544" t="str">
        <f ca="1">IF((OFFSET($A$1, 2544 - 1, 57 - 1)) &gt;= (OFFSET($A$1, 80 - 1, 7 - 1)), "1","0")</f>
        <v>1</v>
      </c>
      <c r="BH2544">
        <f ca="1" xml:space="preserve"> IF( AND( OFFSET($A$1, 2544 - 1, 58 - 1) = "1", OFFSET($A$1, 2544 - 1, 59 - 1) = "1" ), 1, IF( AND( OFFSET($A$1, 2544 - 1, 58 - 1) = "1", OFFSET($A$1, 2544 - 1, 59 - 1) = "0" ), 2, IF( AND( OFFSET($A$1, 2544 - 1, 58 - 1) = "0", OFFSET($A$1, 2544 - 1, 59 - 1) = "1" ), 3, 4 ) ) )</f>
        <v>1</v>
      </c>
      <c r="BJ2544" s="6">
        <v>0</v>
      </c>
      <c r="BK2544" s="6" t="str">
        <f>"0"</f>
        <v>0</v>
      </c>
      <c r="BL2544" t="str">
        <f ca="1">IF((OFFSET($A$1, 2544 - 1, 62 - 1)) &gt;= (OFFSET($A$1, 104 - 1, 7 - 1)), "1","0")</f>
        <v>0</v>
      </c>
      <c r="BM2544">
        <f ca="1" xml:space="preserve"> IF( AND( OFFSET($A$1, 2544 - 1, 63 - 1) = "1", OFFSET($A$1, 2544 - 1, 64 - 1) = "1" ), 1, IF( AND( OFFSET($A$1, 2544 - 1, 63 - 1) = "1", OFFSET($A$1, 2544 - 1, 64 - 1) = "0" ), 2, IF( AND( OFFSET($A$1, 2544 - 1, 63 - 1) = "0", OFFSET($A$1, 2544 - 1, 64 - 1) = "1" ), 3, 4 ) ) )</f>
        <v>4</v>
      </c>
    </row>
    <row r="2545" spans="57:65" x14ac:dyDescent="0.25">
      <c r="BE2545" s="6">
        <v>0</v>
      </c>
      <c r="BF2545" s="6" t="str">
        <f>"0"</f>
        <v>0</v>
      </c>
      <c r="BG2545" t="str">
        <f ca="1">IF((OFFSET($A$1, 2545 - 1, 57 - 1)) &gt;= (OFFSET($A$1, 80 - 1, 7 - 1)), "1","0")</f>
        <v>0</v>
      </c>
      <c r="BH2545">
        <f ca="1" xml:space="preserve"> IF( AND( OFFSET($A$1, 2545 - 1, 58 - 1) = "1", OFFSET($A$1, 2545 - 1, 59 - 1) = "1" ), 1, IF( AND( OFFSET($A$1, 2545 - 1, 58 - 1) = "1", OFFSET($A$1, 2545 - 1, 59 - 1) = "0" ), 2, IF( AND( OFFSET($A$1, 2545 - 1, 58 - 1) = "0", OFFSET($A$1, 2545 - 1, 59 - 1) = "1" ), 3, 4 ) ) )</f>
        <v>4</v>
      </c>
      <c r="BJ2545" s="6">
        <v>0.4</v>
      </c>
      <c r="BK2545" s="6" t="str">
        <f>"0"</f>
        <v>0</v>
      </c>
      <c r="BL2545" t="str">
        <f ca="1">IF((OFFSET($A$1, 2545 - 1, 62 - 1)) &gt;= (OFFSET($A$1, 104 - 1, 7 - 1)), "1","0")</f>
        <v>0</v>
      </c>
      <c r="BM2545">
        <f ca="1" xml:space="preserve"> IF( AND( OFFSET($A$1, 2545 - 1, 63 - 1) = "1", OFFSET($A$1, 2545 - 1, 64 - 1) = "1" ), 1, IF( AND( OFFSET($A$1, 2545 - 1, 63 - 1) = "1", OFFSET($A$1, 2545 - 1, 64 - 1) = "0" ), 2, IF( AND( OFFSET($A$1, 2545 - 1, 63 - 1) = "0", OFFSET($A$1, 2545 - 1, 64 - 1) = "1" ), 3, 4 ) ) )</f>
        <v>4</v>
      </c>
    </row>
    <row r="2546" spans="57:65" x14ac:dyDescent="0.25">
      <c r="BE2546" s="6">
        <v>0</v>
      </c>
      <c r="BF2546" s="6" t="str">
        <f>"0"</f>
        <v>0</v>
      </c>
      <c r="BG2546" t="str">
        <f ca="1">IF((OFFSET($A$1, 2546 - 1, 57 - 1)) &gt;= (OFFSET($A$1, 80 - 1, 7 - 1)), "1","0")</f>
        <v>0</v>
      </c>
      <c r="BH2546">
        <f ca="1" xml:space="preserve"> IF( AND( OFFSET($A$1, 2546 - 1, 58 - 1) = "1", OFFSET($A$1, 2546 - 1, 59 - 1) = "1" ), 1, IF( AND( OFFSET($A$1, 2546 - 1, 58 - 1) = "1", OFFSET($A$1, 2546 - 1, 59 - 1) = "0" ), 2, IF( AND( OFFSET($A$1, 2546 - 1, 58 - 1) = "0", OFFSET($A$1, 2546 - 1, 59 - 1) = "1" ), 3, 4 ) ) )</f>
        <v>4</v>
      </c>
      <c r="BJ2546" s="6">
        <v>0</v>
      </c>
      <c r="BK2546" s="6" t="str">
        <f>"1"</f>
        <v>1</v>
      </c>
      <c r="BL2546" t="str">
        <f ca="1">IF((OFFSET($A$1, 2546 - 1, 62 - 1)) &gt;= (OFFSET($A$1, 104 - 1, 7 - 1)), "1","0")</f>
        <v>0</v>
      </c>
      <c r="BM2546">
        <f ca="1" xml:space="preserve"> IF( AND( OFFSET($A$1, 2546 - 1, 63 - 1) = "1", OFFSET($A$1, 2546 - 1, 64 - 1) = "1" ), 1, IF( AND( OFFSET($A$1, 2546 - 1, 63 - 1) = "1", OFFSET($A$1, 2546 - 1, 64 - 1) = "0" ), 2, IF( AND( OFFSET($A$1, 2546 - 1, 63 - 1) = "0", OFFSET($A$1, 2546 - 1, 64 - 1) = "1" ), 3, 4 ) ) )</f>
        <v>2</v>
      </c>
    </row>
    <row r="2547" spans="57:65" x14ac:dyDescent="0.25">
      <c r="BE2547" s="6">
        <v>0</v>
      </c>
      <c r="BF2547" s="6" t="str">
        <f>"0"</f>
        <v>0</v>
      </c>
      <c r="BG2547" t="str">
        <f ca="1">IF((OFFSET($A$1, 2547 - 1, 57 - 1)) &gt;= (OFFSET($A$1, 80 - 1, 7 - 1)), "1","0")</f>
        <v>0</v>
      </c>
      <c r="BH2547">
        <f ca="1" xml:space="preserve"> IF( AND( OFFSET($A$1, 2547 - 1, 58 - 1) = "1", OFFSET($A$1, 2547 - 1, 59 - 1) = "1" ), 1, IF( AND( OFFSET($A$1, 2547 - 1, 58 - 1) = "1", OFFSET($A$1, 2547 - 1, 59 - 1) = "0" ), 2, IF( AND( OFFSET($A$1, 2547 - 1, 58 - 1) = "0", OFFSET($A$1, 2547 - 1, 59 - 1) = "1" ), 3, 4 ) ) )</f>
        <v>4</v>
      </c>
      <c r="BJ2547" s="6">
        <v>1</v>
      </c>
      <c r="BK2547" s="6" t="str">
        <f>"1"</f>
        <v>1</v>
      </c>
      <c r="BL2547" t="str">
        <f ca="1">IF((OFFSET($A$1, 2547 - 1, 62 - 1)) &gt;= (OFFSET($A$1, 104 - 1, 7 - 1)), "1","0")</f>
        <v>1</v>
      </c>
      <c r="BM2547">
        <f ca="1" xml:space="preserve"> IF( AND( OFFSET($A$1, 2547 - 1, 63 - 1) = "1", OFFSET($A$1, 2547 - 1, 64 - 1) = "1" ), 1, IF( AND( OFFSET($A$1, 2547 - 1, 63 - 1) = "1", OFFSET($A$1, 2547 - 1, 64 - 1) = "0" ), 2, IF( AND( OFFSET($A$1, 2547 - 1, 63 - 1) = "0", OFFSET($A$1, 2547 - 1, 64 - 1) = "1" ), 3, 4 ) ) )</f>
        <v>1</v>
      </c>
    </row>
    <row r="2548" spans="57:65" x14ac:dyDescent="0.25">
      <c r="BE2548" s="6">
        <v>0.2</v>
      </c>
      <c r="BF2548" s="6" t="str">
        <f>"1"</f>
        <v>1</v>
      </c>
      <c r="BG2548" t="str">
        <f ca="1">IF((OFFSET($A$1, 2548 - 1, 57 - 1)) &gt;= (OFFSET($A$1, 80 - 1, 7 - 1)), "1","0")</f>
        <v>0</v>
      </c>
      <c r="BH2548">
        <f ca="1" xml:space="preserve"> IF( AND( OFFSET($A$1, 2548 - 1, 58 - 1) = "1", OFFSET($A$1, 2548 - 1, 59 - 1) = "1" ), 1, IF( AND( OFFSET($A$1, 2548 - 1, 58 - 1) = "1", OFFSET($A$1, 2548 - 1, 59 - 1) = "0" ), 2, IF( AND( OFFSET($A$1, 2548 - 1, 58 - 1) = "0", OFFSET($A$1, 2548 - 1, 59 - 1) = "1" ), 3, 4 ) ) )</f>
        <v>2</v>
      </c>
      <c r="BJ2548" s="6">
        <v>0.6</v>
      </c>
      <c r="BK2548" s="6" t="str">
        <f>"1"</f>
        <v>1</v>
      </c>
      <c r="BL2548" t="str">
        <f ca="1">IF((OFFSET($A$1, 2548 - 1, 62 - 1)) &gt;= (OFFSET($A$1, 104 - 1, 7 - 1)), "1","0")</f>
        <v>1</v>
      </c>
      <c r="BM2548">
        <f ca="1" xml:space="preserve"> IF( AND( OFFSET($A$1, 2548 - 1, 63 - 1) = "1", OFFSET($A$1, 2548 - 1, 64 - 1) = "1" ), 1, IF( AND( OFFSET($A$1, 2548 - 1, 63 - 1) = "1", OFFSET($A$1, 2548 - 1, 64 - 1) = "0" ), 2, IF( AND( OFFSET($A$1, 2548 - 1, 63 - 1) = "0", OFFSET($A$1, 2548 - 1, 64 - 1) = "1" ), 3, 4 ) ) )</f>
        <v>1</v>
      </c>
    </row>
    <row r="2549" spans="57:65" x14ac:dyDescent="0.25">
      <c r="BE2549" s="6">
        <v>1</v>
      </c>
      <c r="BF2549" s="6" t="str">
        <f>"1"</f>
        <v>1</v>
      </c>
      <c r="BG2549" t="str">
        <f ca="1">IF((OFFSET($A$1, 2549 - 1, 57 - 1)) &gt;= (OFFSET($A$1, 80 - 1, 7 - 1)), "1","0")</f>
        <v>1</v>
      </c>
      <c r="BH2549">
        <f ca="1" xml:space="preserve"> IF( AND( OFFSET($A$1, 2549 - 1, 58 - 1) = "1", OFFSET($A$1, 2549 - 1, 59 - 1) = "1" ), 1, IF( AND( OFFSET($A$1, 2549 - 1, 58 - 1) = "1", OFFSET($A$1, 2549 - 1, 59 - 1) = "0" ), 2, IF( AND( OFFSET($A$1, 2549 - 1, 58 - 1) = "0", OFFSET($A$1, 2549 - 1, 59 - 1) = "1" ), 3, 4 ) ) )</f>
        <v>1</v>
      </c>
      <c r="BJ2549" s="6">
        <v>0</v>
      </c>
      <c r="BK2549" s="6" t="str">
        <f>"0"</f>
        <v>0</v>
      </c>
      <c r="BL2549" t="str">
        <f ca="1">IF((OFFSET($A$1, 2549 - 1, 62 - 1)) &gt;= (OFFSET($A$1, 104 - 1, 7 - 1)), "1","0")</f>
        <v>0</v>
      </c>
      <c r="BM2549">
        <f ca="1" xml:space="preserve"> IF( AND( OFFSET($A$1, 2549 - 1, 63 - 1) = "1", OFFSET($A$1, 2549 - 1, 64 - 1) = "1" ), 1, IF( AND( OFFSET($A$1, 2549 - 1, 63 - 1) = "1", OFFSET($A$1, 2549 - 1, 64 - 1) = "0" ), 2, IF( AND( OFFSET($A$1, 2549 - 1, 63 - 1) = "0", OFFSET($A$1, 2549 - 1, 64 - 1) = "1" ), 3, 4 ) ) )</f>
        <v>4</v>
      </c>
    </row>
    <row r="2550" spans="57:65" x14ac:dyDescent="0.25">
      <c r="BE2550" s="6">
        <v>0</v>
      </c>
      <c r="BF2550" s="6" t="str">
        <f>"0"</f>
        <v>0</v>
      </c>
      <c r="BG2550" t="str">
        <f ca="1">IF((OFFSET($A$1, 2550 - 1, 57 - 1)) &gt;= (OFFSET($A$1, 80 - 1, 7 - 1)), "1","0")</f>
        <v>0</v>
      </c>
      <c r="BH2550">
        <f ca="1" xml:space="preserve"> IF( AND( OFFSET($A$1, 2550 - 1, 58 - 1) = "1", OFFSET($A$1, 2550 - 1, 59 - 1) = "1" ), 1, IF( AND( OFFSET($A$1, 2550 - 1, 58 - 1) = "1", OFFSET($A$1, 2550 - 1, 59 - 1) = "0" ), 2, IF( AND( OFFSET($A$1, 2550 - 1, 58 - 1) = "0", OFFSET($A$1, 2550 - 1, 59 - 1) = "1" ), 3, 4 ) ) )</f>
        <v>4</v>
      </c>
      <c r="BJ2550" s="6">
        <v>0.2</v>
      </c>
      <c r="BK2550" s="6" t="str">
        <f>"0"</f>
        <v>0</v>
      </c>
      <c r="BL2550" t="str">
        <f ca="1">IF((OFFSET($A$1, 2550 - 1, 62 - 1)) &gt;= (OFFSET($A$1, 104 - 1, 7 - 1)), "1","0")</f>
        <v>0</v>
      </c>
      <c r="BM2550">
        <f ca="1" xml:space="preserve"> IF( AND( OFFSET($A$1, 2550 - 1, 63 - 1) = "1", OFFSET($A$1, 2550 - 1, 64 - 1) = "1" ), 1, IF( AND( OFFSET($A$1, 2550 - 1, 63 - 1) = "1", OFFSET($A$1, 2550 - 1, 64 - 1) = "0" ), 2, IF( AND( OFFSET($A$1, 2550 - 1, 63 - 1) = "0", OFFSET($A$1, 2550 - 1, 64 - 1) = "1" ), 3, 4 ) ) )</f>
        <v>4</v>
      </c>
    </row>
    <row r="2551" spans="57:65" x14ac:dyDescent="0.25">
      <c r="BE2551" s="6">
        <v>0</v>
      </c>
      <c r="BF2551" s="6" t="str">
        <f>"0"</f>
        <v>0</v>
      </c>
      <c r="BG2551" t="str">
        <f ca="1">IF((OFFSET($A$1, 2551 - 1, 57 - 1)) &gt;= (OFFSET($A$1, 80 - 1, 7 - 1)), "1","0")</f>
        <v>0</v>
      </c>
      <c r="BH2551">
        <f ca="1" xml:space="preserve"> IF( AND( OFFSET($A$1, 2551 - 1, 58 - 1) = "1", OFFSET($A$1, 2551 - 1, 59 - 1) = "1" ), 1, IF( AND( OFFSET($A$1, 2551 - 1, 58 - 1) = "1", OFFSET($A$1, 2551 - 1, 59 - 1) = "0" ), 2, IF( AND( OFFSET($A$1, 2551 - 1, 58 - 1) = "0", OFFSET($A$1, 2551 - 1, 59 - 1) = "1" ), 3, 4 ) ) )</f>
        <v>4</v>
      </c>
      <c r="BJ2551" s="6">
        <v>0.6</v>
      </c>
      <c r="BK2551" s="6" t="str">
        <f>"1"</f>
        <v>1</v>
      </c>
      <c r="BL2551" t="str">
        <f ca="1">IF((OFFSET($A$1, 2551 - 1, 62 - 1)) &gt;= (OFFSET($A$1, 104 - 1, 7 - 1)), "1","0")</f>
        <v>1</v>
      </c>
      <c r="BM2551">
        <f ca="1" xml:space="preserve"> IF( AND( OFFSET($A$1, 2551 - 1, 63 - 1) = "1", OFFSET($A$1, 2551 - 1, 64 - 1) = "1" ), 1, IF( AND( OFFSET($A$1, 2551 - 1, 63 - 1) = "1", OFFSET($A$1, 2551 - 1, 64 - 1) = "0" ), 2, IF( AND( OFFSET($A$1, 2551 - 1, 63 - 1) = "0", OFFSET($A$1, 2551 - 1, 64 - 1) = "1" ), 3, 4 ) ) )</f>
        <v>1</v>
      </c>
    </row>
    <row r="2552" spans="57:65" x14ac:dyDescent="0.25">
      <c r="BE2552" s="6">
        <v>1</v>
      </c>
      <c r="BF2552" s="6" t="str">
        <f>"1"</f>
        <v>1</v>
      </c>
      <c r="BG2552" t="str">
        <f ca="1">IF((OFFSET($A$1, 2552 - 1, 57 - 1)) &gt;= (OFFSET($A$1, 80 - 1, 7 - 1)), "1","0")</f>
        <v>1</v>
      </c>
      <c r="BH2552">
        <f ca="1" xml:space="preserve"> IF( AND( OFFSET($A$1, 2552 - 1, 58 - 1) = "1", OFFSET($A$1, 2552 - 1, 59 - 1) = "1" ), 1, IF( AND( OFFSET($A$1, 2552 - 1, 58 - 1) = "1", OFFSET($A$1, 2552 - 1, 59 - 1) = "0" ), 2, IF( AND( OFFSET($A$1, 2552 - 1, 58 - 1) = "0", OFFSET($A$1, 2552 - 1, 59 - 1) = "1" ), 3, 4 ) ) )</f>
        <v>1</v>
      </c>
      <c r="BJ2552" s="6">
        <v>1</v>
      </c>
      <c r="BK2552" s="6" t="str">
        <f>"1"</f>
        <v>1</v>
      </c>
      <c r="BL2552" t="str">
        <f ca="1">IF((OFFSET($A$1, 2552 - 1, 62 - 1)) &gt;= (OFFSET($A$1, 104 - 1, 7 - 1)), "1","0")</f>
        <v>1</v>
      </c>
      <c r="BM2552">
        <f ca="1" xml:space="preserve"> IF( AND( OFFSET($A$1, 2552 - 1, 63 - 1) = "1", OFFSET($A$1, 2552 - 1, 64 - 1) = "1" ), 1, IF( AND( OFFSET($A$1, 2552 - 1, 63 - 1) = "1", OFFSET($A$1, 2552 - 1, 64 - 1) = "0" ), 2, IF( AND( OFFSET($A$1, 2552 - 1, 63 - 1) = "0", OFFSET($A$1, 2552 - 1, 64 - 1) = "1" ), 3, 4 ) ) )</f>
        <v>1</v>
      </c>
    </row>
    <row r="2553" spans="57:65" x14ac:dyDescent="0.25">
      <c r="BE2553" s="6">
        <v>1</v>
      </c>
      <c r="BF2553" s="6" t="str">
        <f>"1"</f>
        <v>1</v>
      </c>
      <c r="BG2553" t="str">
        <f ca="1">IF((OFFSET($A$1, 2553 - 1, 57 - 1)) &gt;= (OFFSET($A$1, 80 - 1, 7 - 1)), "1","0")</f>
        <v>1</v>
      </c>
      <c r="BH2553">
        <f ca="1" xml:space="preserve"> IF( AND( OFFSET($A$1, 2553 - 1, 58 - 1) = "1", OFFSET($A$1, 2553 - 1, 59 - 1) = "1" ), 1, IF( AND( OFFSET($A$1, 2553 - 1, 58 - 1) = "1", OFFSET($A$1, 2553 - 1, 59 - 1) = "0" ), 2, IF( AND( OFFSET($A$1, 2553 - 1, 58 - 1) = "0", OFFSET($A$1, 2553 - 1, 59 - 1) = "1" ), 3, 4 ) ) )</f>
        <v>1</v>
      </c>
      <c r="BJ2553" s="6">
        <v>0.2</v>
      </c>
      <c r="BK2553" s="6" t="str">
        <f>"0"</f>
        <v>0</v>
      </c>
      <c r="BL2553" t="str">
        <f ca="1">IF((OFFSET($A$1, 2553 - 1, 62 - 1)) &gt;= (OFFSET($A$1, 104 - 1, 7 - 1)), "1","0")</f>
        <v>0</v>
      </c>
      <c r="BM2553">
        <f ca="1" xml:space="preserve"> IF( AND( OFFSET($A$1, 2553 - 1, 63 - 1) = "1", OFFSET($A$1, 2553 - 1, 64 - 1) = "1" ), 1, IF( AND( OFFSET($A$1, 2553 - 1, 63 - 1) = "1", OFFSET($A$1, 2553 - 1, 64 - 1) = "0" ), 2, IF( AND( OFFSET($A$1, 2553 - 1, 63 - 1) = "0", OFFSET($A$1, 2553 - 1, 64 - 1) = "1" ), 3, 4 ) ) )</f>
        <v>4</v>
      </c>
    </row>
    <row r="2554" spans="57:65" x14ac:dyDescent="0.25">
      <c r="BE2554" s="6">
        <v>0.2</v>
      </c>
      <c r="BF2554" s="6" t="str">
        <f>"0"</f>
        <v>0</v>
      </c>
      <c r="BG2554" t="str">
        <f ca="1">IF((OFFSET($A$1, 2554 - 1, 57 - 1)) &gt;= (OFFSET($A$1, 80 - 1, 7 - 1)), "1","0")</f>
        <v>0</v>
      </c>
      <c r="BH2554">
        <f ca="1" xml:space="preserve"> IF( AND( OFFSET($A$1, 2554 - 1, 58 - 1) = "1", OFFSET($A$1, 2554 - 1, 59 - 1) = "1" ), 1, IF( AND( OFFSET($A$1, 2554 - 1, 58 - 1) = "1", OFFSET($A$1, 2554 - 1, 59 - 1) = "0" ), 2, IF( AND( OFFSET($A$1, 2554 - 1, 58 - 1) = "0", OFFSET($A$1, 2554 - 1, 59 - 1) = "1" ), 3, 4 ) ) )</f>
        <v>4</v>
      </c>
      <c r="BJ2554" s="6">
        <v>1</v>
      </c>
      <c r="BK2554" s="6" t="str">
        <f>"1"</f>
        <v>1</v>
      </c>
      <c r="BL2554" t="str">
        <f ca="1">IF((OFFSET($A$1, 2554 - 1, 62 - 1)) &gt;= (OFFSET($A$1, 104 - 1, 7 - 1)), "1","0")</f>
        <v>1</v>
      </c>
      <c r="BM2554">
        <f ca="1" xml:space="preserve"> IF( AND( OFFSET($A$1, 2554 - 1, 63 - 1) = "1", OFFSET($A$1, 2554 - 1, 64 - 1) = "1" ), 1, IF( AND( OFFSET($A$1, 2554 - 1, 63 - 1) = "1", OFFSET($A$1, 2554 - 1, 64 - 1) = "0" ), 2, IF( AND( OFFSET($A$1, 2554 - 1, 63 - 1) = "0", OFFSET($A$1, 2554 - 1, 64 - 1) = "1" ), 3, 4 ) ) )</f>
        <v>1</v>
      </c>
    </row>
    <row r="2555" spans="57:65" x14ac:dyDescent="0.25">
      <c r="BE2555" s="6">
        <v>0</v>
      </c>
      <c r="BF2555" s="6" t="str">
        <f>"0"</f>
        <v>0</v>
      </c>
      <c r="BG2555" t="str">
        <f ca="1">IF((OFFSET($A$1, 2555 - 1, 57 - 1)) &gt;= (OFFSET($A$1, 80 - 1, 7 - 1)), "1","0")</f>
        <v>0</v>
      </c>
      <c r="BH2555">
        <f ca="1" xml:space="preserve"> IF( AND( OFFSET($A$1, 2555 - 1, 58 - 1) = "1", OFFSET($A$1, 2555 - 1, 59 - 1) = "1" ), 1, IF( AND( OFFSET($A$1, 2555 - 1, 58 - 1) = "1", OFFSET($A$1, 2555 - 1, 59 - 1) = "0" ), 2, IF( AND( OFFSET($A$1, 2555 - 1, 58 - 1) = "0", OFFSET($A$1, 2555 - 1, 59 - 1) = "1" ), 3, 4 ) ) )</f>
        <v>4</v>
      </c>
      <c r="BJ2555" s="6">
        <v>0.6</v>
      </c>
      <c r="BK2555" s="6" t="str">
        <f>"1"</f>
        <v>1</v>
      </c>
      <c r="BL2555" t="str">
        <f ca="1">IF((OFFSET($A$1, 2555 - 1, 62 - 1)) &gt;= (OFFSET($A$1, 104 - 1, 7 - 1)), "1","0")</f>
        <v>1</v>
      </c>
      <c r="BM2555">
        <f ca="1" xml:space="preserve"> IF( AND( OFFSET($A$1, 2555 - 1, 63 - 1) = "1", OFFSET($A$1, 2555 - 1, 64 - 1) = "1" ), 1, IF( AND( OFFSET($A$1, 2555 - 1, 63 - 1) = "1", OFFSET($A$1, 2555 - 1, 64 - 1) = "0" ), 2, IF( AND( OFFSET($A$1, 2555 - 1, 63 - 1) = "0", OFFSET($A$1, 2555 - 1, 64 - 1) = "1" ), 3, 4 ) ) )</f>
        <v>1</v>
      </c>
    </row>
    <row r="2556" spans="57:65" x14ac:dyDescent="0.25">
      <c r="BE2556" s="6">
        <v>0</v>
      </c>
      <c r="BF2556" s="6" t="str">
        <f>"0"</f>
        <v>0</v>
      </c>
      <c r="BG2556" t="str">
        <f ca="1">IF((OFFSET($A$1, 2556 - 1, 57 - 1)) &gt;= (OFFSET($A$1, 80 - 1, 7 - 1)), "1","0")</f>
        <v>0</v>
      </c>
      <c r="BH2556">
        <f ca="1" xml:space="preserve"> IF( AND( OFFSET($A$1, 2556 - 1, 58 - 1) = "1", OFFSET($A$1, 2556 - 1, 59 - 1) = "1" ), 1, IF( AND( OFFSET($A$1, 2556 - 1, 58 - 1) = "1", OFFSET($A$1, 2556 - 1, 59 - 1) = "0" ), 2, IF( AND( OFFSET($A$1, 2556 - 1, 58 - 1) = "0", OFFSET($A$1, 2556 - 1, 59 - 1) = "1" ), 3, 4 ) ) )</f>
        <v>4</v>
      </c>
      <c r="BJ2556" s="6">
        <v>0</v>
      </c>
      <c r="BK2556" s="6" t="str">
        <f>"0"</f>
        <v>0</v>
      </c>
      <c r="BL2556" t="str">
        <f ca="1">IF((OFFSET($A$1, 2556 - 1, 62 - 1)) &gt;= (OFFSET($A$1, 104 - 1, 7 - 1)), "1","0")</f>
        <v>0</v>
      </c>
      <c r="BM2556">
        <f ca="1" xml:space="preserve"> IF( AND( OFFSET($A$1, 2556 - 1, 63 - 1) = "1", OFFSET($A$1, 2556 - 1, 64 - 1) = "1" ), 1, IF( AND( OFFSET($A$1, 2556 - 1, 63 - 1) = "1", OFFSET($A$1, 2556 - 1, 64 - 1) = "0" ), 2, IF( AND( OFFSET($A$1, 2556 - 1, 63 - 1) = "0", OFFSET($A$1, 2556 - 1, 64 - 1) = "1" ), 3, 4 ) ) )</f>
        <v>4</v>
      </c>
    </row>
    <row r="2557" spans="57:65" x14ac:dyDescent="0.25">
      <c r="BE2557" s="6">
        <v>1</v>
      </c>
      <c r="BF2557" s="6" t="str">
        <f>"1"</f>
        <v>1</v>
      </c>
      <c r="BG2557" t="str">
        <f ca="1">IF((OFFSET($A$1, 2557 - 1, 57 - 1)) &gt;= (OFFSET($A$1, 80 - 1, 7 - 1)), "1","0")</f>
        <v>1</v>
      </c>
      <c r="BH2557">
        <f ca="1" xml:space="preserve"> IF( AND( OFFSET($A$1, 2557 - 1, 58 - 1) = "1", OFFSET($A$1, 2557 - 1, 59 - 1) = "1" ), 1, IF( AND( OFFSET($A$1, 2557 - 1, 58 - 1) = "1", OFFSET($A$1, 2557 - 1, 59 - 1) = "0" ), 2, IF( AND( OFFSET($A$1, 2557 - 1, 58 - 1) = "0", OFFSET($A$1, 2557 - 1, 59 - 1) = "1" ), 3, 4 ) ) )</f>
        <v>1</v>
      </c>
      <c r="BJ2557" s="6">
        <v>1</v>
      </c>
      <c r="BK2557" s="6" t="str">
        <f>"1"</f>
        <v>1</v>
      </c>
      <c r="BL2557" t="str">
        <f ca="1">IF((OFFSET($A$1, 2557 - 1, 62 - 1)) &gt;= (OFFSET($A$1, 104 - 1, 7 - 1)), "1","0")</f>
        <v>1</v>
      </c>
      <c r="BM2557">
        <f ca="1" xml:space="preserve"> IF( AND( OFFSET($A$1, 2557 - 1, 63 - 1) = "1", OFFSET($A$1, 2557 - 1, 64 - 1) = "1" ), 1, IF( AND( OFFSET($A$1, 2557 - 1, 63 - 1) = "1", OFFSET($A$1, 2557 - 1, 64 - 1) = "0" ), 2, IF( AND( OFFSET($A$1, 2557 - 1, 63 - 1) = "0", OFFSET($A$1, 2557 - 1, 64 - 1) = "1" ), 3, 4 ) ) )</f>
        <v>1</v>
      </c>
    </row>
    <row r="2558" spans="57:65" x14ac:dyDescent="0.25">
      <c r="BE2558" s="6">
        <v>1</v>
      </c>
      <c r="BF2558" s="6" t="str">
        <f>"1"</f>
        <v>1</v>
      </c>
      <c r="BG2558" t="str">
        <f ca="1">IF((OFFSET($A$1, 2558 - 1, 57 - 1)) &gt;= (OFFSET($A$1, 80 - 1, 7 - 1)), "1","0")</f>
        <v>1</v>
      </c>
      <c r="BH2558">
        <f ca="1" xml:space="preserve"> IF( AND( OFFSET($A$1, 2558 - 1, 58 - 1) = "1", OFFSET($A$1, 2558 - 1, 59 - 1) = "1" ), 1, IF( AND( OFFSET($A$1, 2558 - 1, 58 - 1) = "1", OFFSET($A$1, 2558 - 1, 59 - 1) = "0" ), 2, IF( AND( OFFSET($A$1, 2558 - 1, 58 - 1) = "0", OFFSET($A$1, 2558 - 1, 59 - 1) = "1" ), 3, 4 ) ) )</f>
        <v>1</v>
      </c>
      <c r="BJ2558" s="6">
        <v>0</v>
      </c>
      <c r="BK2558" s="6" t="str">
        <f>"0"</f>
        <v>0</v>
      </c>
      <c r="BL2558" t="str">
        <f ca="1">IF((OFFSET($A$1, 2558 - 1, 62 - 1)) &gt;= (OFFSET($A$1, 104 - 1, 7 - 1)), "1","0")</f>
        <v>0</v>
      </c>
      <c r="BM2558">
        <f ca="1" xml:space="preserve"> IF( AND( OFFSET($A$1, 2558 - 1, 63 - 1) = "1", OFFSET($A$1, 2558 - 1, 64 - 1) = "1" ), 1, IF( AND( OFFSET($A$1, 2558 - 1, 63 - 1) = "1", OFFSET($A$1, 2558 - 1, 64 - 1) = "0" ), 2, IF( AND( OFFSET($A$1, 2558 - 1, 63 - 1) = "0", OFFSET($A$1, 2558 - 1, 64 - 1) = "1" ), 3, 4 ) ) )</f>
        <v>4</v>
      </c>
    </row>
    <row r="2559" spans="57:65" x14ac:dyDescent="0.25">
      <c r="BE2559" s="6">
        <v>0</v>
      </c>
      <c r="BF2559" s="6" t="str">
        <f>"0"</f>
        <v>0</v>
      </c>
      <c r="BG2559" t="str">
        <f ca="1">IF((OFFSET($A$1, 2559 - 1, 57 - 1)) &gt;= (OFFSET($A$1, 80 - 1, 7 - 1)), "1","0")</f>
        <v>0</v>
      </c>
      <c r="BH2559">
        <f ca="1" xml:space="preserve"> IF( AND( OFFSET($A$1, 2559 - 1, 58 - 1) = "1", OFFSET($A$1, 2559 - 1, 59 - 1) = "1" ), 1, IF( AND( OFFSET($A$1, 2559 - 1, 58 - 1) = "1", OFFSET($A$1, 2559 - 1, 59 - 1) = "0" ), 2, IF( AND( OFFSET($A$1, 2559 - 1, 58 - 1) = "0", OFFSET($A$1, 2559 - 1, 59 - 1) = "1" ), 3, 4 ) ) )</f>
        <v>4</v>
      </c>
      <c r="BJ2559" s="6">
        <v>0.6</v>
      </c>
      <c r="BK2559" s="6" t="str">
        <f>"1"</f>
        <v>1</v>
      </c>
      <c r="BL2559" t="str">
        <f ca="1">IF((OFFSET($A$1, 2559 - 1, 62 - 1)) &gt;= (OFFSET($A$1, 104 - 1, 7 - 1)), "1","0")</f>
        <v>1</v>
      </c>
      <c r="BM2559">
        <f ca="1" xml:space="preserve"> IF( AND( OFFSET($A$1, 2559 - 1, 63 - 1) = "1", OFFSET($A$1, 2559 - 1, 64 - 1) = "1" ), 1, IF( AND( OFFSET($A$1, 2559 - 1, 63 - 1) = "1", OFFSET($A$1, 2559 - 1, 64 - 1) = "0" ), 2, IF( AND( OFFSET($A$1, 2559 - 1, 63 - 1) = "0", OFFSET($A$1, 2559 - 1, 64 - 1) = "1" ), 3, 4 ) ) )</f>
        <v>1</v>
      </c>
    </row>
    <row r="2560" spans="57:65" x14ac:dyDescent="0.25">
      <c r="BE2560" s="6">
        <v>0.2</v>
      </c>
      <c r="BF2560" s="6" t="str">
        <f>"0"</f>
        <v>0</v>
      </c>
      <c r="BG2560" t="str">
        <f ca="1">IF((OFFSET($A$1, 2560 - 1, 57 - 1)) &gt;= (OFFSET($A$1, 80 - 1, 7 - 1)), "1","0")</f>
        <v>0</v>
      </c>
      <c r="BH2560">
        <f ca="1" xml:space="preserve"> IF( AND( OFFSET($A$1, 2560 - 1, 58 - 1) = "1", OFFSET($A$1, 2560 - 1, 59 - 1) = "1" ), 1, IF( AND( OFFSET($A$1, 2560 - 1, 58 - 1) = "1", OFFSET($A$1, 2560 - 1, 59 - 1) = "0" ), 2, IF( AND( OFFSET($A$1, 2560 - 1, 58 - 1) = "0", OFFSET($A$1, 2560 - 1, 59 - 1) = "1" ), 3, 4 ) ) )</f>
        <v>4</v>
      </c>
      <c r="BJ2560" s="6">
        <v>1</v>
      </c>
      <c r="BK2560" s="6" t="str">
        <f>"1"</f>
        <v>1</v>
      </c>
      <c r="BL2560" t="str">
        <f ca="1">IF((OFFSET($A$1, 2560 - 1, 62 - 1)) &gt;= (OFFSET($A$1, 104 - 1, 7 - 1)), "1","0")</f>
        <v>1</v>
      </c>
      <c r="BM2560">
        <f ca="1" xml:space="preserve"> IF( AND( OFFSET($A$1, 2560 - 1, 63 - 1) = "1", OFFSET($A$1, 2560 - 1, 64 - 1) = "1" ), 1, IF( AND( OFFSET($A$1, 2560 - 1, 63 - 1) = "1", OFFSET($A$1, 2560 - 1, 64 - 1) = "0" ), 2, IF( AND( OFFSET($A$1, 2560 - 1, 63 - 1) = "0", OFFSET($A$1, 2560 - 1, 64 - 1) = "1" ), 3, 4 ) ) )</f>
        <v>1</v>
      </c>
    </row>
    <row r="2561" spans="57:65" x14ac:dyDescent="0.25">
      <c r="BE2561" s="6">
        <v>0</v>
      </c>
      <c r="BF2561" s="6" t="str">
        <f>"0"</f>
        <v>0</v>
      </c>
      <c r="BG2561" t="str">
        <f ca="1">IF((OFFSET($A$1, 2561 - 1, 57 - 1)) &gt;= (OFFSET($A$1, 80 - 1, 7 - 1)), "1","0")</f>
        <v>0</v>
      </c>
      <c r="BH2561">
        <f ca="1" xml:space="preserve"> IF( AND( OFFSET($A$1, 2561 - 1, 58 - 1) = "1", OFFSET($A$1, 2561 - 1, 59 - 1) = "1" ), 1, IF( AND( OFFSET($A$1, 2561 - 1, 58 - 1) = "1", OFFSET($A$1, 2561 - 1, 59 - 1) = "0" ), 2, IF( AND( OFFSET($A$1, 2561 - 1, 58 - 1) = "0", OFFSET($A$1, 2561 - 1, 59 - 1) = "1" ), 3, 4 ) ) )</f>
        <v>4</v>
      </c>
      <c r="BJ2561" s="6">
        <v>0</v>
      </c>
      <c r="BK2561" s="6" t="str">
        <f>"0"</f>
        <v>0</v>
      </c>
      <c r="BL2561" t="str">
        <f ca="1">IF((OFFSET($A$1, 2561 - 1, 62 - 1)) &gt;= (OFFSET($A$1, 104 - 1, 7 - 1)), "1","0")</f>
        <v>0</v>
      </c>
      <c r="BM2561">
        <f ca="1" xml:space="preserve"> IF( AND( OFFSET($A$1, 2561 - 1, 63 - 1) = "1", OFFSET($A$1, 2561 - 1, 64 - 1) = "1" ), 1, IF( AND( OFFSET($A$1, 2561 - 1, 63 - 1) = "1", OFFSET($A$1, 2561 - 1, 64 - 1) = "0" ), 2, IF( AND( OFFSET($A$1, 2561 - 1, 63 - 1) = "0", OFFSET($A$1, 2561 - 1, 64 - 1) = "1" ), 3, 4 ) ) )</f>
        <v>4</v>
      </c>
    </row>
    <row r="2562" spans="57:65" x14ac:dyDescent="0.25">
      <c r="BE2562" s="6">
        <v>1</v>
      </c>
      <c r="BF2562" s="6" t="str">
        <f>"1"</f>
        <v>1</v>
      </c>
      <c r="BG2562" t="str">
        <f ca="1">IF((OFFSET($A$1, 2562 - 1, 57 - 1)) &gt;= (OFFSET($A$1, 80 - 1, 7 - 1)), "1","0")</f>
        <v>1</v>
      </c>
      <c r="BH2562">
        <f ca="1" xml:space="preserve"> IF( AND( OFFSET($A$1, 2562 - 1, 58 - 1) = "1", OFFSET($A$1, 2562 - 1, 59 - 1) = "1" ), 1, IF( AND( OFFSET($A$1, 2562 - 1, 58 - 1) = "1", OFFSET($A$1, 2562 - 1, 59 - 1) = "0" ), 2, IF( AND( OFFSET($A$1, 2562 - 1, 58 - 1) = "0", OFFSET($A$1, 2562 - 1, 59 - 1) = "1" ), 3, 4 ) ) )</f>
        <v>1</v>
      </c>
      <c r="BJ2562" s="6">
        <v>0</v>
      </c>
      <c r="BK2562" s="6" t="str">
        <f>"0"</f>
        <v>0</v>
      </c>
      <c r="BL2562" t="str">
        <f ca="1">IF((OFFSET($A$1, 2562 - 1, 62 - 1)) &gt;= (OFFSET($A$1, 104 - 1, 7 - 1)), "1","0")</f>
        <v>0</v>
      </c>
      <c r="BM2562">
        <f ca="1" xml:space="preserve"> IF( AND( OFFSET($A$1, 2562 - 1, 63 - 1) = "1", OFFSET($A$1, 2562 - 1, 64 - 1) = "1" ), 1, IF( AND( OFFSET($A$1, 2562 - 1, 63 - 1) = "1", OFFSET($A$1, 2562 - 1, 64 - 1) = "0" ), 2, IF( AND( OFFSET($A$1, 2562 - 1, 63 - 1) = "0", OFFSET($A$1, 2562 - 1, 64 - 1) = "1" ), 3, 4 ) ) )</f>
        <v>4</v>
      </c>
    </row>
    <row r="2563" spans="57:65" x14ac:dyDescent="0.25">
      <c r="BE2563" s="6">
        <v>1</v>
      </c>
      <c r="BF2563" s="6" t="str">
        <f>"1"</f>
        <v>1</v>
      </c>
      <c r="BG2563" t="str">
        <f ca="1">IF((OFFSET($A$1, 2563 - 1, 57 - 1)) &gt;= (OFFSET($A$1, 80 - 1, 7 - 1)), "1","0")</f>
        <v>1</v>
      </c>
      <c r="BH2563">
        <f ca="1" xml:space="preserve"> IF( AND( OFFSET($A$1, 2563 - 1, 58 - 1) = "1", OFFSET($A$1, 2563 - 1, 59 - 1) = "1" ), 1, IF( AND( OFFSET($A$1, 2563 - 1, 58 - 1) = "1", OFFSET($A$1, 2563 - 1, 59 - 1) = "0" ), 2, IF( AND( OFFSET($A$1, 2563 - 1, 58 - 1) = "0", OFFSET($A$1, 2563 - 1, 59 - 1) = "1" ), 3, 4 ) ) )</f>
        <v>1</v>
      </c>
      <c r="BJ2563" s="6">
        <v>0</v>
      </c>
      <c r="BK2563" s="6" t="str">
        <f>"0"</f>
        <v>0</v>
      </c>
      <c r="BL2563" t="str">
        <f ca="1">IF((OFFSET($A$1, 2563 - 1, 62 - 1)) &gt;= (OFFSET($A$1, 104 - 1, 7 - 1)), "1","0")</f>
        <v>0</v>
      </c>
      <c r="BM2563">
        <f ca="1" xml:space="preserve"> IF( AND( OFFSET($A$1, 2563 - 1, 63 - 1) = "1", OFFSET($A$1, 2563 - 1, 64 - 1) = "1" ), 1, IF( AND( OFFSET($A$1, 2563 - 1, 63 - 1) = "1", OFFSET($A$1, 2563 - 1, 64 - 1) = "0" ), 2, IF( AND( OFFSET($A$1, 2563 - 1, 63 - 1) = "0", OFFSET($A$1, 2563 - 1, 64 - 1) = "1" ), 3, 4 ) ) )</f>
        <v>4</v>
      </c>
    </row>
    <row r="2564" spans="57:65" x14ac:dyDescent="0.25">
      <c r="BE2564" s="6">
        <v>0.2</v>
      </c>
      <c r="BF2564" s="6" t="str">
        <f>"0"</f>
        <v>0</v>
      </c>
      <c r="BG2564" t="str">
        <f ca="1">IF((OFFSET($A$1, 2564 - 1, 57 - 1)) &gt;= (OFFSET($A$1, 80 - 1, 7 - 1)), "1","0")</f>
        <v>0</v>
      </c>
      <c r="BH2564">
        <f ca="1" xml:space="preserve"> IF( AND( OFFSET($A$1, 2564 - 1, 58 - 1) = "1", OFFSET($A$1, 2564 - 1, 59 - 1) = "1" ), 1, IF( AND( OFFSET($A$1, 2564 - 1, 58 - 1) = "1", OFFSET($A$1, 2564 - 1, 59 - 1) = "0" ), 2, IF( AND( OFFSET($A$1, 2564 - 1, 58 - 1) = "0", OFFSET($A$1, 2564 - 1, 59 - 1) = "1" ), 3, 4 ) ) )</f>
        <v>4</v>
      </c>
      <c r="BJ2564" s="6">
        <v>0</v>
      </c>
      <c r="BK2564" s="6" t="str">
        <f>"0"</f>
        <v>0</v>
      </c>
      <c r="BL2564" t="str">
        <f ca="1">IF((OFFSET($A$1, 2564 - 1, 62 - 1)) &gt;= (OFFSET($A$1, 104 - 1, 7 - 1)), "1","0")</f>
        <v>0</v>
      </c>
      <c r="BM2564">
        <f ca="1" xml:space="preserve"> IF( AND( OFFSET($A$1, 2564 - 1, 63 - 1) = "1", OFFSET($A$1, 2564 - 1, 64 - 1) = "1" ), 1, IF( AND( OFFSET($A$1, 2564 - 1, 63 - 1) = "1", OFFSET($A$1, 2564 - 1, 64 - 1) = "0" ), 2, IF( AND( OFFSET($A$1, 2564 - 1, 63 - 1) = "0", OFFSET($A$1, 2564 - 1, 64 - 1) = "1" ), 3, 4 ) ) )</f>
        <v>4</v>
      </c>
    </row>
    <row r="2565" spans="57:65" x14ac:dyDescent="0.25">
      <c r="BE2565" s="6">
        <v>1</v>
      </c>
      <c r="BF2565" s="6" t="str">
        <f>"1"</f>
        <v>1</v>
      </c>
      <c r="BG2565" t="str">
        <f ca="1">IF((OFFSET($A$1, 2565 - 1, 57 - 1)) &gt;= (OFFSET($A$1, 80 - 1, 7 - 1)), "1","0")</f>
        <v>1</v>
      </c>
      <c r="BH2565">
        <f ca="1" xml:space="preserve"> IF( AND( OFFSET($A$1, 2565 - 1, 58 - 1) = "1", OFFSET($A$1, 2565 - 1, 59 - 1) = "1" ), 1, IF( AND( OFFSET($A$1, 2565 - 1, 58 - 1) = "1", OFFSET($A$1, 2565 - 1, 59 - 1) = "0" ), 2, IF( AND( OFFSET($A$1, 2565 - 1, 58 - 1) = "0", OFFSET($A$1, 2565 - 1, 59 - 1) = "1" ), 3, 4 ) ) )</f>
        <v>1</v>
      </c>
      <c r="BJ2565" s="6">
        <v>0</v>
      </c>
      <c r="BK2565" s="6" t="str">
        <f>"0"</f>
        <v>0</v>
      </c>
      <c r="BL2565" t="str">
        <f ca="1">IF((OFFSET($A$1, 2565 - 1, 62 - 1)) &gt;= (OFFSET($A$1, 104 - 1, 7 - 1)), "1","0")</f>
        <v>0</v>
      </c>
      <c r="BM2565">
        <f ca="1" xml:space="preserve"> IF( AND( OFFSET($A$1, 2565 - 1, 63 - 1) = "1", OFFSET($A$1, 2565 - 1, 64 - 1) = "1" ), 1, IF( AND( OFFSET($A$1, 2565 - 1, 63 - 1) = "1", OFFSET($A$1, 2565 - 1, 64 - 1) = "0" ), 2, IF( AND( OFFSET($A$1, 2565 - 1, 63 - 1) = "0", OFFSET($A$1, 2565 - 1, 64 - 1) = "1" ), 3, 4 ) ) )</f>
        <v>4</v>
      </c>
    </row>
    <row r="2566" spans="57:65" x14ac:dyDescent="0.25">
      <c r="BE2566" s="6">
        <v>1</v>
      </c>
      <c r="BF2566" s="6" t="str">
        <f>"1"</f>
        <v>1</v>
      </c>
      <c r="BG2566" t="str">
        <f ca="1">IF((OFFSET($A$1, 2566 - 1, 57 - 1)) &gt;= (OFFSET($A$1, 80 - 1, 7 - 1)), "1","0")</f>
        <v>1</v>
      </c>
      <c r="BH2566">
        <f ca="1" xml:space="preserve"> IF( AND( OFFSET($A$1, 2566 - 1, 58 - 1) = "1", OFFSET($A$1, 2566 - 1, 59 - 1) = "1" ), 1, IF( AND( OFFSET($A$1, 2566 - 1, 58 - 1) = "1", OFFSET($A$1, 2566 - 1, 59 - 1) = "0" ), 2, IF( AND( OFFSET($A$1, 2566 - 1, 58 - 1) = "0", OFFSET($A$1, 2566 - 1, 59 - 1) = "1" ), 3, 4 ) ) )</f>
        <v>1</v>
      </c>
      <c r="BJ2566" s="6">
        <v>0</v>
      </c>
      <c r="BK2566" s="6" t="str">
        <f>"0"</f>
        <v>0</v>
      </c>
      <c r="BL2566" t="str">
        <f ca="1">IF((OFFSET($A$1, 2566 - 1, 62 - 1)) &gt;= (OFFSET($A$1, 104 - 1, 7 - 1)), "1","0")</f>
        <v>0</v>
      </c>
      <c r="BM2566">
        <f ca="1" xml:space="preserve"> IF( AND( OFFSET($A$1, 2566 - 1, 63 - 1) = "1", OFFSET($A$1, 2566 - 1, 64 - 1) = "1" ), 1, IF( AND( OFFSET($A$1, 2566 - 1, 63 - 1) = "1", OFFSET($A$1, 2566 - 1, 64 - 1) = "0" ), 2, IF( AND( OFFSET($A$1, 2566 - 1, 63 - 1) = "0", OFFSET($A$1, 2566 - 1, 64 - 1) = "1" ), 3, 4 ) ) )</f>
        <v>4</v>
      </c>
    </row>
    <row r="2567" spans="57:65" x14ac:dyDescent="0.25">
      <c r="BE2567" s="6">
        <v>0</v>
      </c>
      <c r="BF2567" s="6" t="str">
        <f>"0"</f>
        <v>0</v>
      </c>
      <c r="BG2567" t="str">
        <f ca="1">IF((OFFSET($A$1, 2567 - 1, 57 - 1)) &gt;= (OFFSET($A$1, 80 - 1, 7 - 1)), "1","0")</f>
        <v>0</v>
      </c>
      <c r="BH2567">
        <f ca="1" xml:space="preserve"> IF( AND( OFFSET($A$1, 2567 - 1, 58 - 1) = "1", OFFSET($A$1, 2567 - 1, 59 - 1) = "1" ), 1, IF( AND( OFFSET($A$1, 2567 - 1, 58 - 1) = "1", OFFSET($A$1, 2567 - 1, 59 - 1) = "0" ), 2, IF( AND( OFFSET($A$1, 2567 - 1, 58 - 1) = "0", OFFSET($A$1, 2567 - 1, 59 - 1) = "1" ), 3, 4 ) ) )</f>
        <v>4</v>
      </c>
      <c r="BJ2567" s="6">
        <v>1</v>
      </c>
      <c r="BK2567" s="6" t="str">
        <f>"1"</f>
        <v>1</v>
      </c>
      <c r="BL2567" t="str">
        <f ca="1">IF((OFFSET($A$1, 2567 - 1, 62 - 1)) &gt;= (OFFSET($A$1, 104 - 1, 7 - 1)), "1","0")</f>
        <v>1</v>
      </c>
      <c r="BM2567">
        <f ca="1" xml:space="preserve"> IF( AND( OFFSET($A$1, 2567 - 1, 63 - 1) = "1", OFFSET($A$1, 2567 - 1, 64 - 1) = "1" ), 1, IF( AND( OFFSET($A$1, 2567 - 1, 63 - 1) = "1", OFFSET($A$1, 2567 - 1, 64 - 1) = "0" ), 2, IF( AND( OFFSET($A$1, 2567 - 1, 63 - 1) = "0", OFFSET($A$1, 2567 - 1, 64 - 1) = "1" ), 3, 4 ) ) )</f>
        <v>1</v>
      </c>
    </row>
    <row r="2568" spans="57:65" x14ac:dyDescent="0.25">
      <c r="BE2568" s="6">
        <v>0.6</v>
      </c>
      <c r="BF2568" s="6" t="str">
        <f>"1"</f>
        <v>1</v>
      </c>
      <c r="BG2568" t="str">
        <f ca="1">IF((OFFSET($A$1, 2568 - 1, 57 - 1)) &gt;= (OFFSET($A$1, 80 - 1, 7 - 1)), "1","0")</f>
        <v>1</v>
      </c>
      <c r="BH2568">
        <f ca="1" xml:space="preserve"> IF( AND( OFFSET($A$1, 2568 - 1, 58 - 1) = "1", OFFSET($A$1, 2568 - 1, 59 - 1) = "1" ), 1, IF( AND( OFFSET($A$1, 2568 - 1, 58 - 1) = "1", OFFSET($A$1, 2568 - 1, 59 - 1) = "0" ), 2, IF( AND( OFFSET($A$1, 2568 - 1, 58 - 1) = "0", OFFSET($A$1, 2568 - 1, 59 - 1) = "1" ), 3, 4 ) ) )</f>
        <v>1</v>
      </c>
      <c r="BJ2568" s="6">
        <v>0</v>
      </c>
      <c r="BK2568" s="6" t="str">
        <f>"0"</f>
        <v>0</v>
      </c>
      <c r="BL2568" t="str">
        <f ca="1">IF((OFFSET($A$1, 2568 - 1, 62 - 1)) &gt;= (OFFSET($A$1, 104 - 1, 7 - 1)), "1","0")</f>
        <v>0</v>
      </c>
      <c r="BM2568">
        <f ca="1" xml:space="preserve"> IF( AND( OFFSET($A$1, 2568 - 1, 63 - 1) = "1", OFFSET($A$1, 2568 - 1, 64 - 1) = "1" ), 1, IF( AND( OFFSET($A$1, 2568 - 1, 63 - 1) = "1", OFFSET($A$1, 2568 - 1, 64 - 1) = "0" ), 2, IF( AND( OFFSET($A$1, 2568 - 1, 63 - 1) = "0", OFFSET($A$1, 2568 - 1, 64 - 1) = "1" ), 3, 4 ) ) )</f>
        <v>4</v>
      </c>
    </row>
    <row r="2569" spans="57:65" x14ac:dyDescent="0.25">
      <c r="BE2569" s="6">
        <v>1</v>
      </c>
      <c r="BF2569" s="6" t="str">
        <f>"1"</f>
        <v>1</v>
      </c>
      <c r="BG2569" t="str">
        <f ca="1">IF((OFFSET($A$1, 2569 - 1, 57 - 1)) &gt;= (OFFSET($A$1, 80 - 1, 7 - 1)), "1","0")</f>
        <v>1</v>
      </c>
      <c r="BH2569">
        <f ca="1" xml:space="preserve"> IF( AND( OFFSET($A$1, 2569 - 1, 58 - 1) = "1", OFFSET($A$1, 2569 - 1, 59 - 1) = "1" ), 1, IF( AND( OFFSET($A$1, 2569 - 1, 58 - 1) = "1", OFFSET($A$1, 2569 - 1, 59 - 1) = "0" ), 2, IF( AND( OFFSET($A$1, 2569 - 1, 58 - 1) = "0", OFFSET($A$1, 2569 - 1, 59 - 1) = "1" ), 3, 4 ) ) )</f>
        <v>1</v>
      </c>
      <c r="BJ2569" s="6">
        <v>1</v>
      </c>
      <c r="BK2569" s="6" t="str">
        <f>"1"</f>
        <v>1</v>
      </c>
      <c r="BL2569" t="str">
        <f ca="1">IF((OFFSET($A$1, 2569 - 1, 62 - 1)) &gt;= (OFFSET($A$1, 104 - 1, 7 - 1)), "1","0")</f>
        <v>1</v>
      </c>
      <c r="BM2569">
        <f ca="1" xml:space="preserve"> IF( AND( OFFSET($A$1, 2569 - 1, 63 - 1) = "1", OFFSET($A$1, 2569 - 1, 64 - 1) = "1" ), 1, IF( AND( OFFSET($A$1, 2569 - 1, 63 - 1) = "1", OFFSET($A$1, 2569 - 1, 64 - 1) = "0" ), 2, IF( AND( OFFSET($A$1, 2569 - 1, 63 - 1) = "0", OFFSET($A$1, 2569 - 1, 64 - 1) = "1" ), 3, 4 ) ) )</f>
        <v>1</v>
      </c>
    </row>
    <row r="2570" spans="57:65" x14ac:dyDescent="0.25">
      <c r="BE2570" s="6">
        <v>0</v>
      </c>
      <c r="BF2570" s="6" t="str">
        <f>"0"</f>
        <v>0</v>
      </c>
      <c r="BG2570" t="str">
        <f ca="1">IF((OFFSET($A$1, 2570 - 1, 57 - 1)) &gt;= (OFFSET($A$1, 80 - 1, 7 - 1)), "1","0")</f>
        <v>0</v>
      </c>
      <c r="BH2570">
        <f ca="1" xml:space="preserve"> IF( AND( OFFSET($A$1, 2570 - 1, 58 - 1) = "1", OFFSET($A$1, 2570 - 1, 59 - 1) = "1" ), 1, IF( AND( OFFSET($A$1, 2570 - 1, 58 - 1) = "1", OFFSET($A$1, 2570 - 1, 59 - 1) = "0" ), 2, IF( AND( OFFSET($A$1, 2570 - 1, 58 - 1) = "0", OFFSET($A$1, 2570 - 1, 59 - 1) = "1" ), 3, 4 ) ) )</f>
        <v>4</v>
      </c>
      <c r="BJ2570" s="6">
        <v>0</v>
      </c>
      <c r="BK2570" s="6" t="str">
        <f>"0"</f>
        <v>0</v>
      </c>
      <c r="BL2570" t="str">
        <f ca="1">IF((OFFSET($A$1, 2570 - 1, 62 - 1)) &gt;= (OFFSET($A$1, 104 - 1, 7 - 1)), "1","0")</f>
        <v>0</v>
      </c>
      <c r="BM2570">
        <f ca="1" xml:space="preserve"> IF( AND( OFFSET($A$1, 2570 - 1, 63 - 1) = "1", OFFSET($A$1, 2570 - 1, 64 - 1) = "1" ), 1, IF( AND( OFFSET($A$1, 2570 - 1, 63 - 1) = "1", OFFSET($A$1, 2570 - 1, 64 - 1) = "0" ), 2, IF( AND( OFFSET($A$1, 2570 - 1, 63 - 1) = "0", OFFSET($A$1, 2570 - 1, 64 - 1) = "1" ), 3, 4 ) ) )</f>
        <v>4</v>
      </c>
    </row>
    <row r="2571" spans="57:65" x14ac:dyDescent="0.25">
      <c r="BE2571" s="6">
        <v>0</v>
      </c>
      <c r="BF2571" s="6" t="str">
        <f>"0"</f>
        <v>0</v>
      </c>
      <c r="BG2571" t="str">
        <f ca="1">IF((OFFSET($A$1, 2571 - 1, 57 - 1)) &gt;= (OFFSET($A$1, 80 - 1, 7 - 1)), "1","0")</f>
        <v>0</v>
      </c>
      <c r="BH2571">
        <f ca="1" xml:space="preserve"> IF( AND( OFFSET($A$1, 2571 - 1, 58 - 1) = "1", OFFSET($A$1, 2571 - 1, 59 - 1) = "1" ), 1, IF( AND( OFFSET($A$1, 2571 - 1, 58 - 1) = "1", OFFSET($A$1, 2571 - 1, 59 - 1) = "0" ), 2, IF( AND( OFFSET($A$1, 2571 - 1, 58 - 1) = "0", OFFSET($A$1, 2571 - 1, 59 - 1) = "1" ), 3, 4 ) ) )</f>
        <v>4</v>
      </c>
      <c r="BJ2571" s="6">
        <v>0.6</v>
      </c>
      <c r="BK2571" s="6" t="str">
        <f>"0"</f>
        <v>0</v>
      </c>
      <c r="BL2571" t="str">
        <f ca="1">IF((OFFSET($A$1, 2571 - 1, 62 - 1)) &gt;= (OFFSET($A$1, 104 - 1, 7 - 1)), "1","0")</f>
        <v>1</v>
      </c>
      <c r="BM2571">
        <f ca="1" xml:space="preserve"> IF( AND( OFFSET($A$1, 2571 - 1, 63 - 1) = "1", OFFSET($A$1, 2571 - 1, 64 - 1) = "1" ), 1, IF( AND( OFFSET($A$1, 2571 - 1, 63 - 1) = "1", OFFSET($A$1, 2571 - 1, 64 - 1) = "0" ), 2, IF( AND( OFFSET($A$1, 2571 - 1, 63 - 1) = "0", OFFSET($A$1, 2571 - 1, 64 - 1) = "1" ), 3, 4 ) ) )</f>
        <v>3</v>
      </c>
    </row>
    <row r="2572" spans="57:65" x14ac:dyDescent="0.25">
      <c r="BE2572" s="6">
        <v>1</v>
      </c>
      <c r="BF2572" s="6" t="str">
        <f>"1"</f>
        <v>1</v>
      </c>
      <c r="BG2572" t="str">
        <f ca="1">IF((OFFSET($A$1, 2572 - 1, 57 - 1)) &gt;= (OFFSET($A$1, 80 - 1, 7 - 1)), "1","0")</f>
        <v>1</v>
      </c>
      <c r="BH2572">
        <f ca="1" xml:space="preserve"> IF( AND( OFFSET($A$1, 2572 - 1, 58 - 1) = "1", OFFSET($A$1, 2572 - 1, 59 - 1) = "1" ), 1, IF( AND( OFFSET($A$1, 2572 - 1, 58 - 1) = "1", OFFSET($A$1, 2572 - 1, 59 - 1) = "0" ), 2, IF( AND( OFFSET($A$1, 2572 - 1, 58 - 1) = "0", OFFSET($A$1, 2572 - 1, 59 - 1) = "1" ), 3, 4 ) ) )</f>
        <v>1</v>
      </c>
      <c r="BJ2572" s="6">
        <v>1</v>
      </c>
      <c r="BK2572" s="6" t="str">
        <f>"1"</f>
        <v>1</v>
      </c>
      <c r="BL2572" t="str">
        <f ca="1">IF((OFFSET($A$1, 2572 - 1, 62 - 1)) &gt;= (OFFSET($A$1, 104 - 1, 7 - 1)), "1","0")</f>
        <v>1</v>
      </c>
      <c r="BM2572">
        <f ca="1" xml:space="preserve"> IF( AND( OFFSET($A$1, 2572 - 1, 63 - 1) = "1", OFFSET($A$1, 2572 - 1, 64 - 1) = "1" ), 1, IF( AND( OFFSET($A$1, 2572 - 1, 63 - 1) = "1", OFFSET($A$1, 2572 - 1, 64 - 1) = "0" ), 2, IF( AND( OFFSET($A$1, 2572 - 1, 63 - 1) = "0", OFFSET($A$1, 2572 - 1, 64 - 1) = "1" ), 3, 4 ) ) )</f>
        <v>1</v>
      </c>
    </row>
    <row r="2573" spans="57:65" x14ac:dyDescent="0.25">
      <c r="BE2573" s="6">
        <v>0</v>
      </c>
      <c r="BF2573" s="6" t="str">
        <f>"0"</f>
        <v>0</v>
      </c>
      <c r="BG2573" t="str">
        <f ca="1">IF((OFFSET($A$1, 2573 - 1, 57 - 1)) &gt;= (OFFSET($A$1, 80 - 1, 7 - 1)), "1","0")</f>
        <v>0</v>
      </c>
      <c r="BH2573">
        <f ca="1" xml:space="preserve"> IF( AND( OFFSET($A$1, 2573 - 1, 58 - 1) = "1", OFFSET($A$1, 2573 - 1, 59 - 1) = "1" ), 1, IF( AND( OFFSET($A$1, 2573 - 1, 58 - 1) = "1", OFFSET($A$1, 2573 - 1, 59 - 1) = "0" ), 2, IF( AND( OFFSET($A$1, 2573 - 1, 58 - 1) = "0", OFFSET($A$1, 2573 - 1, 59 - 1) = "1" ), 3, 4 ) ) )</f>
        <v>4</v>
      </c>
      <c r="BJ2573" s="6">
        <v>0</v>
      </c>
      <c r="BK2573" s="6" t="str">
        <f>"0"</f>
        <v>0</v>
      </c>
      <c r="BL2573" t="str">
        <f ca="1">IF((OFFSET($A$1, 2573 - 1, 62 - 1)) &gt;= (OFFSET($A$1, 104 - 1, 7 - 1)), "1","0")</f>
        <v>0</v>
      </c>
      <c r="BM2573">
        <f ca="1" xml:space="preserve"> IF( AND( OFFSET($A$1, 2573 - 1, 63 - 1) = "1", OFFSET($A$1, 2573 - 1, 64 - 1) = "1" ), 1, IF( AND( OFFSET($A$1, 2573 - 1, 63 - 1) = "1", OFFSET($A$1, 2573 - 1, 64 - 1) = "0" ), 2, IF( AND( OFFSET($A$1, 2573 - 1, 63 - 1) = "0", OFFSET($A$1, 2573 - 1, 64 - 1) = "1" ), 3, 4 ) ) )</f>
        <v>4</v>
      </c>
    </row>
    <row r="2574" spans="57:65" x14ac:dyDescent="0.25">
      <c r="BE2574" s="6">
        <v>0.4</v>
      </c>
      <c r="BF2574" s="6" t="str">
        <f>"1"</f>
        <v>1</v>
      </c>
      <c r="BG2574" t="str">
        <f ca="1">IF((OFFSET($A$1, 2574 - 1, 57 - 1)) &gt;= (OFFSET($A$1, 80 - 1, 7 - 1)), "1","0")</f>
        <v>0</v>
      </c>
      <c r="BH2574">
        <f ca="1" xml:space="preserve"> IF( AND( OFFSET($A$1, 2574 - 1, 58 - 1) = "1", OFFSET($A$1, 2574 - 1, 59 - 1) = "1" ), 1, IF( AND( OFFSET($A$1, 2574 - 1, 58 - 1) = "1", OFFSET($A$1, 2574 - 1, 59 - 1) = "0" ), 2, IF( AND( OFFSET($A$1, 2574 - 1, 58 - 1) = "0", OFFSET($A$1, 2574 - 1, 59 - 1) = "1" ), 3, 4 ) ) )</f>
        <v>2</v>
      </c>
      <c r="BJ2574" s="6">
        <v>0.2</v>
      </c>
      <c r="BK2574" s="6" t="str">
        <f>"0"</f>
        <v>0</v>
      </c>
      <c r="BL2574" t="str">
        <f ca="1">IF((OFFSET($A$1, 2574 - 1, 62 - 1)) &gt;= (OFFSET($A$1, 104 - 1, 7 - 1)), "1","0")</f>
        <v>0</v>
      </c>
      <c r="BM2574">
        <f ca="1" xml:space="preserve"> IF( AND( OFFSET($A$1, 2574 - 1, 63 - 1) = "1", OFFSET($A$1, 2574 - 1, 64 - 1) = "1" ), 1, IF( AND( OFFSET($A$1, 2574 - 1, 63 - 1) = "1", OFFSET($A$1, 2574 - 1, 64 - 1) = "0" ), 2, IF( AND( OFFSET($A$1, 2574 - 1, 63 - 1) = "0", OFFSET($A$1, 2574 - 1, 64 - 1) = "1" ), 3, 4 ) ) )</f>
        <v>4</v>
      </c>
    </row>
    <row r="2575" spans="57:65" x14ac:dyDescent="0.25">
      <c r="BE2575" s="6">
        <v>1</v>
      </c>
      <c r="BF2575" s="6" t="str">
        <f>"1"</f>
        <v>1</v>
      </c>
      <c r="BG2575" t="str">
        <f ca="1">IF((OFFSET($A$1, 2575 - 1, 57 - 1)) &gt;= (OFFSET($A$1, 80 - 1, 7 - 1)), "1","0")</f>
        <v>1</v>
      </c>
      <c r="BH2575">
        <f ca="1" xml:space="preserve"> IF( AND( OFFSET($A$1, 2575 - 1, 58 - 1) = "1", OFFSET($A$1, 2575 - 1, 59 - 1) = "1" ), 1, IF( AND( OFFSET($A$1, 2575 - 1, 58 - 1) = "1", OFFSET($A$1, 2575 - 1, 59 - 1) = "0" ), 2, IF( AND( OFFSET($A$1, 2575 - 1, 58 - 1) = "0", OFFSET($A$1, 2575 - 1, 59 - 1) = "1" ), 3, 4 ) ) )</f>
        <v>1</v>
      </c>
      <c r="BJ2575" s="6">
        <v>0</v>
      </c>
      <c r="BK2575" s="6" t="str">
        <f>"0"</f>
        <v>0</v>
      </c>
      <c r="BL2575" t="str">
        <f ca="1">IF((OFFSET($A$1, 2575 - 1, 62 - 1)) &gt;= (OFFSET($A$1, 104 - 1, 7 - 1)), "1","0")</f>
        <v>0</v>
      </c>
      <c r="BM2575">
        <f ca="1" xml:space="preserve"> IF( AND( OFFSET($A$1, 2575 - 1, 63 - 1) = "1", OFFSET($A$1, 2575 - 1, 64 - 1) = "1" ), 1, IF( AND( OFFSET($A$1, 2575 - 1, 63 - 1) = "1", OFFSET($A$1, 2575 - 1, 64 - 1) = "0" ), 2, IF( AND( OFFSET($A$1, 2575 - 1, 63 - 1) = "0", OFFSET($A$1, 2575 - 1, 64 - 1) = "1" ), 3, 4 ) ) )</f>
        <v>4</v>
      </c>
    </row>
    <row r="2576" spans="57:65" x14ac:dyDescent="0.25">
      <c r="BE2576" s="6">
        <v>1</v>
      </c>
      <c r="BF2576" s="6" t="str">
        <f>"1"</f>
        <v>1</v>
      </c>
      <c r="BG2576" t="str">
        <f ca="1">IF((OFFSET($A$1, 2576 - 1, 57 - 1)) &gt;= (OFFSET($A$1, 80 - 1, 7 - 1)), "1","0")</f>
        <v>1</v>
      </c>
      <c r="BH2576">
        <f ca="1" xml:space="preserve"> IF( AND( OFFSET($A$1, 2576 - 1, 58 - 1) = "1", OFFSET($A$1, 2576 - 1, 59 - 1) = "1" ), 1, IF( AND( OFFSET($A$1, 2576 - 1, 58 - 1) = "1", OFFSET($A$1, 2576 - 1, 59 - 1) = "0" ), 2, IF( AND( OFFSET($A$1, 2576 - 1, 58 - 1) = "0", OFFSET($A$1, 2576 - 1, 59 - 1) = "1" ), 3, 4 ) ) )</f>
        <v>1</v>
      </c>
      <c r="BJ2576" s="6">
        <v>0</v>
      </c>
      <c r="BK2576" s="6" t="str">
        <f>"0"</f>
        <v>0</v>
      </c>
      <c r="BL2576" t="str">
        <f ca="1">IF((OFFSET($A$1, 2576 - 1, 62 - 1)) &gt;= (OFFSET($A$1, 104 - 1, 7 - 1)), "1","0")</f>
        <v>0</v>
      </c>
      <c r="BM2576">
        <f ca="1" xml:space="preserve"> IF( AND( OFFSET($A$1, 2576 - 1, 63 - 1) = "1", OFFSET($A$1, 2576 - 1, 64 - 1) = "1" ), 1, IF( AND( OFFSET($A$1, 2576 - 1, 63 - 1) = "1", OFFSET($A$1, 2576 - 1, 64 - 1) = "0" ), 2, IF( AND( OFFSET($A$1, 2576 - 1, 63 - 1) = "0", OFFSET($A$1, 2576 - 1, 64 - 1) = "1" ), 3, 4 ) ) )</f>
        <v>4</v>
      </c>
    </row>
    <row r="2577" spans="57:65" x14ac:dyDescent="0.25">
      <c r="BE2577" s="6">
        <v>0</v>
      </c>
      <c r="BF2577" s="6" t="str">
        <f>"0"</f>
        <v>0</v>
      </c>
      <c r="BG2577" t="str">
        <f ca="1">IF((OFFSET($A$1, 2577 - 1, 57 - 1)) &gt;= (OFFSET($A$1, 80 - 1, 7 - 1)), "1","0")</f>
        <v>0</v>
      </c>
      <c r="BH2577">
        <f ca="1" xml:space="preserve"> IF( AND( OFFSET($A$1, 2577 - 1, 58 - 1) = "1", OFFSET($A$1, 2577 - 1, 59 - 1) = "1" ), 1, IF( AND( OFFSET($A$1, 2577 - 1, 58 - 1) = "1", OFFSET($A$1, 2577 - 1, 59 - 1) = "0" ), 2, IF( AND( OFFSET($A$1, 2577 - 1, 58 - 1) = "0", OFFSET($A$1, 2577 - 1, 59 - 1) = "1" ), 3, 4 ) ) )</f>
        <v>4</v>
      </c>
      <c r="BJ2577" s="6">
        <v>1</v>
      </c>
      <c r="BK2577" s="6" t="str">
        <f>"1"</f>
        <v>1</v>
      </c>
      <c r="BL2577" t="str">
        <f ca="1">IF((OFFSET($A$1, 2577 - 1, 62 - 1)) &gt;= (OFFSET($A$1, 104 - 1, 7 - 1)), "1","0")</f>
        <v>1</v>
      </c>
      <c r="BM2577">
        <f ca="1" xml:space="preserve"> IF( AND( OFFSET($A$1, 2577 - 1, 63 - 1) = "1", OFFSET($A$1, 2577 - 1, 64 - 1) = "1" ), 1, IF( AND( OFFSET($A$1, 2577 - 1, 63 - 1) = "1", OFFSET($A$1, 2577 - 1, 64 - 1) = "0" ), 2, IF( AND( OFFSET($A$1, 2577 - 1, 63 - 1) = "0", OFFSET($A$1, 2577 - 1, 64 - 1) = "1" ), 3, 4 ) ) )</f>
        <v>1</v>
      </c>
    </row>
    <row r="2578" spans="57:65" x14ac:dyDescent="0.25">
      <c r="BE2578" s="6">
        <v>0</v>
      </c>
      <c r="BF2578" s="6" t="str">
        <f>"0"</f>
        <v>0</v>
      </c>
      <c r="BG2578" t="str">
        <f ca="1">IF((OFFSET($A$1, 2578 - 1, 57 - 1)) &gt;= (OFFSET($A$1, 80 - 1, 7 - 1)), "1","0")</f>
        <v>0</v>
      </c>
      <c r="BH2578">
        <f ca="1" xml:space="preserve"> IF( AND( OFFSET($A$1, 2578 - 1, 58 - 1) = "1", OFFSET($A$1, 2578 - 1, 59 - 1) = "1" ), 1, IF( AND( OFFSET($A$1, 2578 - 1, 58 - 1) = "1", OFFSET($A$1, 2578 - 1, 59 - 1) = "0" ), 2, IF( AND( OFFSET($A$1, 2578 - 1, 58 - 1) = "0", OFFSET($A$1, 2578 - 1, 59 - 1) = "1" ), 3, 4 ) ) )</f>
        <v>4</v>
      </c>
      <c r="BJ2578" s="6">
        <v>0.4</v>
      </c>
      <c r="BK2578" s="6" t="str">
        <f>"0"</f>
        <v>0</v>
      </c>
      <c r="BL2578" t="str">
        <f ca="1">IF((OFFSET($A$1, 2578 - 1, 62 - 1)) &gt;= (OFFSET($A$1, 104 - 1, 7 - 1)), "1","0")</f>
        <v>0</v>
      </c>
      <c r="BM2578">
        <f ca="1" xml:space="preserve"> IF( AND( OFFSET($A$1, 2578 - 1, 63 - 1) = "1", OFFSET($A$1, 2578 - 1, 64 - 1) = "1" ), 1, IF( AND( OFFSET($A$1, 2578 - 1, 63 - 1) = "1", OFFSET($A$1, 2578 - 1, 64 - 1) = "0" ), 2, IF( AND( OFFSET($A$1, 2578 - 1, 63 - 1) = "0", OFFSET($A$1, 2578 - 1, 64 - 1) = "1" ), 3, 4 ) ) )</f>
        <v>4</v>
      </c>
    </row>
    <row r="2579" spans="57:65" x14ac:dyDescent="0.25">
      <c r="BE2579" s="6">
        <v>0</v>
      </c>
      <c r="BF2579" s="6" t="str">
        <f>"0"</f>
        <v>0</v>
      </c>
      <c r="BG2579" t="str">
        <f ca="1">IF((OFFSET($A$1, 2579 - 1, 57 - 1)) &gt;= (OFFSET($A$1, 80 - 1, 7 - 1)), "1","0")</f>
        <v>0</v>
      </c>
      <c r="BH2579">
        <f ca="1" xml:space="preserve"> IF( AND( OFFSET($A$1, 2579 - 1, 58 - 1) = "1", OFFSET($A$1, 2579 - 1, 59 - 1) = "1" ), 1, IF( AND( OFFSET($A$1, 2579 - 1, 58 - 1) = "1", OFFSET($A$1, 2579 - 1, 59 - 1) = "0" ), 2, IF( AND( OFFSET($A$1, 2579 - 1, 58 - 1) = "0", OFFSET($A$1, 2579 - 1, 59 - 1) = "1" ), 3, 4 ) ) )</f>
        <v>4</v>
      </c>
      <c r="BJ2579" s="6">
        <v>1</v>
      </c>
      <c r="BK2579" s="6" t="str">
        <f>"1"</f>
        <v>1</v>
      </c>
      <c r="BL2579" t="str">
        <f ca="1">IF((OFFSET($A$1, 2579 - 1, 62 - 1)) &gt;= (OFFSET($A$1, 104 - 1, 7 - 1)), "1","0")</f>
        <v>1</v>
      </c>
      <c r="BM2579">
        <f ca="1" xml:space="preserve"> IF( AND( OFFSET($A$1, 2579 - 1, 63 - 1) = "1", OFFSET($A$1, 2579 - 1, 64 - 1) = "1" ), 1, IF( AND( OFFSET($A$1, 2579 - 1, 63 - 1) = "1", OFFSET($A$1, 2579 - 1, 64 - 1) = "0" ), 2, IF( AND( OFFSET($A$1, 2579 - 1, 63 - 1) = "0", OFFSET($A$1, 2579 - 1, 64 - 1) = "1" ), 3, 4 ) ) )</f>
        <v>1</v>
      </c>
    </row>
    <row r="2580" spans="57:65" x14ac:dyDescent="0.25">
      <c r="BE2580" s="6">
        <v>0.8</v>
      </c>
      <c r="BF2580" s="6" t="str">
        <f>"1"</f>
        <v>1</v>
      </c>
      <c r="BG2580" t="str">
        <f ca="1">IF((OFFSET($A$1, 2580 - 1, 57 - 1)) &gt;= (OFFSET($A$1, 80 - 1, 7 - 1)), "1","0")</f>
        <v>1</v>
      </c>
      <c r="BH2580">
        <f ca="1" xml:space="preserve"> IF( AND( OFFSET($A$1, 2580 - 1, 58 - 1) = "1", OFFSET($A$1, 2580 - 1, 59 - 1) = "1" ), 1, IF( AND( OFFSET($A$1, 2580 - 1, 58 - 1) = "1", OFFSET($A$1, 2580 - 1, 59 - 1) = "0" ), 2, IF( AND( OFFSET($A$1, 2580 - 1, 58 - 1) = "0", OFFSET($A$1, 2580 - 1, 59 - 1) = "1" ), 3, 4 ) ) )</f>
        <v>1</v>
      </c>
      <c r="BJ2580" s="6">
        <v>0</v>
      </c>
      <c r="BK2580" s="6" t="str">
        <f>"0"</f>
        <v>0</v>
      </c>
      <c r="BL2580" t="str">
        <f ca="1">IF((OFFSET($A$1, 2580 - 1, 62 - 1)) &gt;= (OFFSET($A$1, 104 - 1, 7 - 1)), "1","0")</f>
        <v>0</v>
      </c>
      <c r="BM2580">
        <f ca="1" xml:space="preserve"> IF( AND( OFFSET($A$1, 2580 - 1, 63 - 1) = "1", OFFSET($A$1, 2580 - 1, 64 - 1) = "1" ), 1, IF( AND( OFFSET($A$1, 2580 - 1, 63 - 1) = "1", OFFSET($A$1, 2580 - 1, 64 - 1) = "0" ), 2, IF( AND( OFFSET($A$1, 2580 - 1, 63 - 1) = "0", OFFSET($A$1, 2580 - 1, 64 - 1) = "1" ), 3, 4 ) ) )</f>
        <v>4</v>
      </c>
    </row>
    <row r="2581" spans="57:65" x14ac:dyDescent="0.25">
      <c r="BE2581" s="6">
        <v>0.2</v>
      </c>
      <c r="BF2581" s="6" t="str">
        <f>"0"</f>
        <v>0</v>
      </c>
      <c r="BG2581" t="str">
        <f ca="1">IF((OFFSET($A$1, 2581 - 1, 57 - 1)) &gt;= (OFFSET($A$1, 80 - 1, 7 - 1)), "1","0")</f>
        <v>0</v>
      </c>
      <c r="BH2581">
        <f ca="1" xml:space="preserve"> IF( AND( OFFSET($A$1, 2581 - 1, 58 - 1) = "1", OFFSET($A$1, 2581 - 1, 59 - 1) = "1" ), 1, IF( AND( OFFSET($A$1, 2581 - 1, 58 - 1) = "1", OFFSET($A$1, 2581 - 1, 59 - 1) = "0" ), 2, IF( AND( OFFSET($A$1, 2581 - 1, 58 - 1) = "0", OFFSET($A$1, 2581 - 1, 59 - 1) = "1" ), 3, 4 ) ) )</f>
        <v>4</v>
      </c>
      <c r="BJ2581" s="6">
        <v>0</v>
      </c>
      <c r="BK2581" s="6" t="str">
        <f>"0"</f>
        <v>0</v>
      </c>
      <c r="BL2581" t="str">
        <f ca="1">IF((OFFSET($A$1, 2581 - 1, 62 - 1)) &gt;= (OFFSET($A$1, 104 - 1, 7 - 1)), "1","0")</f>
        <v>0</v>
      </c>
      <c r="BM2581">
        <f ca="1" xml:space="preserve"> IF( AND( OFFSET($A$1, 2581 - 1, 63 - 1) = "1", OFFSET($A$1, 2581 - 1, 64 - 1) = "1" ), 1, IF( AND( OFFSET($A$1, 2581 - 1, 63 - 1) = "1", OFFSET($A$1, 2581 - 1, 64 - 1) = "0" ), 2, IF( AND( OFFSET($A$1, 2581 - 1, 63 - 1) = "0", OFFSET($A$1, 2581 - 1, 64 - 1) = "1" ), 3, 4 ) ) )</f>
        <v>4</v>
      </c>
    </row>
    <row r="2582" spans="57:65" x14ac:dyDescent="0.25">
      <c r="BE2582" s="6">
        <v>0</v>
      </c>
      <c r="BF2582" s="6" t="str">
        <f>"0"</f>
        <v>0</v>
      </c>
      <c r="BG2582" t="str">
        <f ca="1">IF((OFFSET($A$1, 2582 - 1, 57 - 1)) &gt;= (OFFSET($A$1, 80 - 1, 7 - 1)), "1","0")</f>
        <v>0</v>
      </c>
      <c r="BH2582">
        <f ca="1" xml:space="preserve"> IF( AND( OFFSET($A$1, 2582 - 1, 58 - 1) = "1", OFFSET($A$1, 2582 - 1, 59 - 1) = "1" ), 1, IF( AND( OFFSET($A$1, 2582 - 1, 58 - 1) = "1", OFFSET($A$1, 2582 - 1, 59 - 1) = "0" ), 2, IF( AND( OFFSET($A$1, 2582 - 1, 58 - 1) = "0", OFFSET($A$1, 2582 - 1, 59 - 1) = "1" ), 3, 4 ) ) )</f>
        <v>4</v>
      </c>
      <c r="BJ2582" s="6">
        <v>0</v>
      </c>
      <c r="BK2582" s="6" t="str">
        <f>"0"</f>
        <v>0</v>
      </c>
      <c r="BL2582" t="str">
        <f ca="1">IF((OFFSET($A$1, 2582 - 1, 62 - 1)) &gt;= (OFFSET($A$1, 104 - 1, 7 - 1)), "1","0")</f>
        <v>0</v>
      </c>
      <c r="BM2582">
        <f ca="1" xml:space="preserve"> IF( AND( OFFSET($A$1, 2582 - 1, 63 - 1) = "1", OFFSET($A$1, 2582 - 1, 64 - 1) = "1" ), 1, IF( AND( OFFSET($A$1, 2582 - 1, 63 - 1) = "1", OFFSET($A$1, 2582 - 1, 64 - 1) = "0" ), 2, IF( AND( OFFSET($A$1, 2582 - 1, 63 - 1) = "0", OFFSET($A$1, 2582 - 1, 64 - 1) = "1" ), 3, 4 ) ) )</f>
        <v>4</v>
      </c>
    </row>
    <row r="2583" spans="57:65" x14ac:dyDescent="0.25">
      <c r="BE2583" s="6">
        <v>1</v>
      </c>
      <c r="BF2583" s="6" t="str">
        <f>"1"</f>
        <v>1</v>
      </c>
      <c r="BG2583" t="str">
        <f ca="1">IF((OFFSET($A$1, 2583 - 1, 57 - 1)) &gt;= (OFFSET($A$1, 80 - 1, 7 - 1)), "1","0")</f>
        <v>1</v>
      </c>
      <c r="BH2583">
        <f ca="1" xml:space="preserve"> IF( AND( OFFSET($A$1, 2583 - 1, 58 - 1) = "1", OFFSET($A$1, 2583 - 1, 59 - 1) = "1" ), 1, IF( AND( OFFSET($A$1, 2583 - 1, 58 - 1) = "1", OFFSET($A$1, 2583 - 1, 59 - 1) = "0" ), 2, IF( AND( OFFSET($A$1, 2583 - 1, 58 - 1) = "0", OFFSET($A$1, 2583 - 1, 59 - 1) = "1" ), 3, 4 ) ) )</f>
        <v>1</v>
      </c>
      <c r="BJ2583" s="6">
        <v>1</v>
      </c>
      <c r="BK2583" s="6" t="str">
        <f>"1"</f>
        <v>1</v>
      </c>
      <c r="BL2583" t="str">
        <f ca="1">IF((OFFSET($A$1, 2583 - 1, 62 - 1)) &gt;= (OFFSET($A$1, 104 - 1, 7 - 1)), "1","0")</f>
        <v>1</v>
      </c>
      <c r="BM2583">
        <f ca="1" xml:space="preserve"> IF( AND( OFFSET($A$1, 2583 - 1, 63 - 1) = "1", OFFSET($A$1, 2583 - 1, 64 - 1) = "1" ), 1, IF( AND( OFFSET($A$1, 2583 - 1, 63 - 1) = "1", OFFSET($A$1, 2583 - 1, 64 - 1) = "0" ), 2, IF( AND( OFFSET($A$1, 2583 - 1, 63 - 1) = "0", OFFSET($A$1, 2583 - 1, 64 - 1) = "1" ), 3, 4 ) ) )</f>
        <v>1</v>
      </c>
    </row>
    <row r="2584" spans="57:65" x14ac:dyDescent="0.25">
      <c r="BE2584" s="6">
        <v>0.4</v>
      </c>
      <c r="BF2584" s="6" t="str">
        <f>"1"</f>
        <v>1</v>
      </c>
      <c r="BG2584" t="str">
        <f ca="1">IF((OFFSET($A$1, 2584 - 1, 57 - 1)) &gt;= (OFFSET($A$1, 80 - 1, 7 - 1)), "1","0")</f>
        <v>0</v>
      </c>
      <c r="BH2584">
        <f ca="1" xml:space="preserve"> IF( AND( OFFSET($A$1, 2584 - 1, 58 - 1) = "1", OFFSET($A$1, 2584 - 1, 59 - 1) = "1" ), 1, IF( AND( OFFSET($A$1, 2584 - 1, 58 - 1) = "1", OFFSET($A$1, 2584 - 1, 59 - 1) = "0" ), 2, IF( AND( OFFSET($A$1, 2584 - 1, 58 - 1) = "0", OFFSET($A$1, 2584 - 1, 59 - 1) = "1" ), 3, 4 ) ) )</f>
        <v>2</v>
      </c>
      <c r="BJ2584" s="6">
        <v>0</v>
      </c>
      <c r="BK2584" s="6" t="str">
        <f>"0"</f>
        <v>0</v>
      </c>
      <c r="BL2584" t="str">
        <f ca="1">IF((OFFSET($A$1, 2584 - 1, 62 - 1)) &gt;= (OFFSET($A$1, 104 - 1, 7 - 1)), "1","0")</f>
        <v>0</v>
      </c>
      <c r="BM2584">
        <f ca="1" xml:space="preserve"> IF( AND( OFFSET($A$1, 2584 - 1, 63 - 1) = "1", OFFSET($A$1, 2584 - 1, 64 - 1) = "1" ), 1, IF( AND( OFFSET($A$1, 2584 - 1, 63 - 1) = "1", OFFSET($A$1, 2584 - 1, 64 - 1) = "0" ), 2, IF( AND( OFFSET($A$1, 2584 - 1, 63 - 1) = "0", OFFSET($A$1, 2584 - 1, 64 - 1) = "1" ), 3, 4 ) ) )</f>
        <v>4</v>
      </c>
    </row>
    <row r="2585" spans="57:65" x14ac:dyDescent="0.25">
      <c r="BE2585" s="6">
        <v>1</v>
      </c>
      <c r="BF2585" s="6" t="str">
        <f>"1"</f>
        <v>1</v>
      </c>
      <c r="BG2585" t="str">
        <f ca="1">IF((OFFSET($A$1, 2585 - 1, 57 - 1)) &gt;= (OFFSET($A$1, 80 - 1, 7 - 1)), "1","0")</f>
        <v>1</v>
      </c>
      <c r="BH2585">
        <f ca="1" xml:space="preserve"> IF( AND( OFFSET($A$1, 2585 - 1, 58 - 1) = "1", OFFSET($A$1, 2585 - 1, 59 - 1) = "1" ), 1, IF( AND( OFFSET($A$1, 2585 - 1, 58 - 1) = "1", OFFSET($A$1, 2585 - 1, 59 - 1) = "0" ), 2, IF( AND( OFFSET($A$1, 2585 - 1, 58 - 1) = "0", OFFSET($A$1, 2585 - 1, 59 - 1) = "1" ), 3, 4 ) ) )</f>
        <v>1</v>
      </c>
      <c r="BJ2585" s="6">
        <v>0.6</v>
      </c>
      <c r="BK2585" s="6" t="str">
        <f>"0"</f>
        <v>0</v>
      </c>
      <c r="BL2585" t="str">
        <f ca="1">IF((OFFSET($A$1, 2585 - 1, 62 - 1)) &gt;= (OFFSET($A$1, 104 - 1, 7 - 1)), "1","0")</f>
        <v>1</v>
      </c>
      <c r="BM2585">
        <f ca="1" xml:space="preserve"> IF( AND( OFFSET($A$1, 2585 - 1, 63 - 1) = "1", OFFSET($A$1, 2585 - 1, 64 - 1) = "1" ), 1, IF( AND( OFFSET($A$1, 2585 - 1, 63 - 1) = "1", OFFSET($A$1, 2585 - 1, 64 - 1) = "0" ), 2, IF( AND( OFFSET($A$1, 2585 - 1, 63 - 1) = "0", OFFSET($A$1, 2585 - 1, 64 - 1) = "1" ), 3, 4 ) ) )</f>
        <v>3</v>
      </c>
    </row>
    <row r="2586" spans="57:65" x14ac:dyDescent="0.25">
      <c r="BE2586" s="6">
        <v>0</v>
      </c>
      <c r="BF2586" s="6" t="str">
        <f>"0"</f>
        <v>0</v>
      </c>
      <c r="BG2586" t="str">
        <f ca="1">IF((OFFSET($A$1, 2586 - 1, 57 - 1)) &gt;= (OFFSET($A$1, 80 - 1, 7 - 1)), "1","0")</f>
        <v>0</v>
      </c>
      <c r="BH2586">
        <f ca="1" xml:space="preserve"> IF( AND( OFFSET($A$1, 2586 - 1, 58 - 1) = "1", OFFSET($A$1, 2586 - 1, 59 - 1) = "1" ), 1, IF( AND( OFFSET($A$1, 2586 - 1, 58 - 1) = "1", OFFSET($A$1, 2586 - 1, 59 - 1) = "0" ), 2, IF( AND( OFFSET($A$1, 2586 - 1, 58 - 1) = "0", OFFSET($A$1, 2586 - 1, 59 - 1) = "1" ), 3, 4 ) ) )</f>
        <v>4</v>
      </c>
      <c r="BJ2586" s="6">
        <v>0</v>
      </c>
      <c r="BK2586" s="6" t="str">
        <f>"0"</f>
        <v>0</v>
      </c>
      <c r="BL2586" t="str">
        <f ca="1">IF((OFFSET($A$1, 2586 - 1, 62 - 1)) &gt;= (OFFSET($A$1, 104 - 1, 7 - 1)), "1","0")</f>
        <v>0</v>
      </c>
      <c r="BM2586">
        <f ca="1" xml:space="preserve"> IF( AND( OFFSET($A$1, 2586 - 1, 63 - 1) = "1", OFFSET($A$1, 2586 - 1, 64 - 1) = "1" ), 1, IF( AND( OFFSET($A$1, 2586 - 1, 63 - 1) = "1", OFFSET($A$1, 2586 - 1, 64 - 1) = "0" ), 2, IF( AND( OFFSET($A$1, 2586 - 1, 63 - 1) = "0", OFFSET($A$1, 2586 - 1, 64 - 1) = "1" ), 3, 4 ) ) )</f>
        <v>4</v>
      </c>
    </row>
    <row r="2587" spans="57:65" x14ac:dyDescent="0.25">
      <c r="BE2587" s="6">
        <v>0</v>
      </c>
      <c r="BF2587" s="6" t="str">
        <f>"0"</f>
        <v>0</v>
      </c>
      <c r="BG2587" t="str">
        <f ca="1">IF((OFFSET($A$1, 2587 - 1, 57 - 1)) &gt;= (OFFSET($A$1, 80 - 1, 7 - 1)), "1","0")</f>
        <v>0</v>
      </c>
      <c r="BH2587">
        <f ca="1" xml:space="preserve"> IF( AND( OFFSET($A$1, 2587 - 1, 58 - 1) = "1", OFFSET($A$1, 2587 - 1, 59 - 1) = "1" ), 1, IF( AND( OFFSET($A$1, 2587 - 1, 58 - 1) = "1", OFFSET($A$1, 2587 - 1, 59 - 1) = "0" ), 2, IF( AND( OFFSET($A$1, 2587 - 1, 58 - 1) = "0", OFFSET($A$1, 2587 - 1, 59 - 1) = "1" ), 3, 4 ) ) )</f>
        <v>4</v>
      </c>
      <c r="BJ2587" s="6">
        <v>0.8</v>
      </c>
      <c r="BK2587" s="6" t="str">
        <f>"1"</f>
        <v>1</v>
      </c>
      <c r="BL2587" t="str">
        <f ca="1">IF((OFFSET($A$1, 2587 - 1, 62 - 1)) &gt;= (OFFSET($A$1, 104 - 1, 7 - 1)), "1","0")</f>
        <v>1</v>
      </c>
      <c r="BM2587">
        <f ca="1" xml:space="preserve"> IF( AND( OFFSET($A$1, 2587 - 1, 63 - 1) = "1", OFFSET($A$1, 2587 - 1, 64 - 1) = "1" ), 1, IF( AND( OFFSET($A$1, 2587 - 1, 63 - 1) = "1", OFFSET($A$1, 2587 - 1, 64 - 1) = "0" ), 2, IF( AND( OFFSET($A$1, 2587 - 1, 63 - 1) = "0", OFFSET($A$1, 2587 - 1, 64 - 1) = "1" ), 3, 4 ) ) )</f>
        <v>1</v>
      </c>
    </row>
    <row r="2588" spans="57:65" x14ac:dyDescent="0.25">
      <c r="BE2588" s="6">
        <v>0</v>
      </c>
      <c r="BF2588" s="6" t="str">
        <f>"0"</f>
        <v>0</v>
      </c>
      <c r="BG2588" t="str">
        <f ca="1">IF((OFFSET($A$1, 2588 - 1, 57 - 1)) &gt;= (OFFSET($A$1, 80 - 1, 7 - 1)), "1","0")</f>
        <v>0</v>
      </c>
      <c r="BH2588">
        <f ca="1" xml:space="preserve"> IF( AND( OFFSET($A$1, 2588 - 1, 58 - 1) = "1", OFFSET($A$1, 2588 - 1, 59 - 1) = "1" ), 1, IF( AND( OFFSET($A$1, 2588 - 1, 58 - 1) = "1", OFFSET($A$1, 2588 - 1, 59 - 1) = "0" ), 2, IF( AND( OFFSET($A$1, 2588 - 1, 58 - 1) = "0", OFFSET($A$1, 2588 - 1, 59 - 1) = "1" ), 3, 4 ) ) )</f>
        <v>4</v>
      </c>
      <c r="BJ2588" s="6">
        <v>0.2</v>
      </c>
      <c r="BK2588" s="6" t="str">
        <f>"0"</f>
        <v>0</v>
      </c>
      <c r="BL2588" t="str">
        <f ca="1">IF((OFFSET($A$1, 2588 - 1, 62 - 1)) &gt;= (OFFSET($A$1, 104 - 1, 7 - 1)), "1","0")</f>
        <v>0</v>
      </c>
      <c r="BM2588">
        <f ca="1" xml:space="preserve"> IF( AND( OFFSET($A$1, 2588 - 1, 63 - 1) = "1", OFFSET($A$1, 2588 - 1, 64 - 1) = "1" ), 1, IF( AND( OFFSET($A$1, 2588 - 1, 63 - 1) = "1", OFFSET($A$1, 2588 - 1, 64 - 1) = "0" ), 2, IF( AND( OFFSET($A$1, 2588 - 1, 63 - 1) = "0", OFFSET($A$1, 2588 - 1, 64 - 1) = "1" ), 3, 4 ) ) )</f>
        <v>4</v>
      </c>
    </row>
    <row r="2589" spans="57:65" x14ac:dyDescent="0.25">
      <c r="BE2589" s="6">
        <v>1</v>
      </c>
      <c r="BF2589" s="6" t="str">
        <f>"1"</f>
        <v>1</v>
      </c>
      <c r="BG2589" t="str">
        <f ca="1">IF((OFFSET($A$1, 2589 - 1, 57 - 1)) &gt;= (OFFSET($A$1, 80 - 1, 7 - 1)), "1","0")</f>
        <v>1</v>
      </c>
      <c r="BH2589">
        <f ca="1" xml:space="preserve"> IF( AND( OFFSET($A$1, 2589 - 1, 58 - 1) = "1", OFFSET($A$1, 2589 - 1, 59 - 1) = "1" ), 1, IF( AND( OFFSET($A$1, 2589 - 1, 58 - 1) = "1", OFFSET($A$1, 2589 - 1, 59 - 1) = "0" ), 2, IF( AND( OFFSET($A$1, 2589 - 1, 58 - 1) = "0", OFFSET($A$1, 2589 - 1, 59 - 1) = "1" ), 3, 4 ) ) )</f>
        <v>1</v>
      </c>
      <c r="BJ2589" s="6">
        <v>0</v>
      </c>
      <c r="BK2589" s="6" t="str">
        <f>"0"</f>
        <v>0</v>
      </c>
      <c r="BL2589" t="str">
        <f ca="1">IF((OFFSET($A$1, 2589 - 1, 62 - 1)) &gt;= (OFFSET($A$1, 104 - 1, 7 - 1)), "1","0")</f>
        <v>0</v>
      </c>
      <c r="BM2589">
        <f ca="1" xml:space="preserve"> IF( AND( OFFSET($A$1, 2589 - 1, 63 - 1) = "1", OFFSET($A$1, 2589 - 1, 64 - 1) = "1" ), 1, IF( AND( OFFSET($A$1, 2589 - 1, 63 - 1) = "1", OFFSET($A$1, 2589 - 1, 64 - 1) = "0" ), 2, IF( AND( OFFSET($A$1, 2589 - 1, 63 - 1) = "0", OFFSET($A$1, 2589 - 1, 64 - 1) = "1" ), 3, 4 ) ) )</f>
        <v>4</v>
      </c>
    </row>
    <row r="2590" spans="57:65" x14ac:dyDescent="0.25">
      <c r="BE2590" s="6">
        <v>1</v>
      </c>
      <c r="BF2590" s="6" t="str">
        <f>"1"</f>
        <v>1</v>
      </c>
      <c r="BG2590" t="str">
        <f ca="1">IF((OFFSET($A$1, 2590 - 1, 57 - 1)) &gt;= (OFFSET($A$1, 80 - 1, 7 - 1)), "1","0")</f>
        <v>1</v>
      </c>
      <c r="BH2590">
        <f ca="1" xml:space="preserve"> IF( AND( OFFSET($A$1, 2590 - 1, 58 - 1) = "1", OFFSET($A$1, 2590 - 1, 59 - 1) = "1" ), 1, IF( AND( OFFSET($A$1, 2590 - 1, 58 - 1) = "1", OFFSET($A$1, 2590 - 1, 59 - 1) = "0" ), 2, IF( AND( OFFSET($A$1, 2590 - 1, 58 - 1) = "0", OFFSET($A$1, 2590 - 1, 59 - 1) = "1" ), 3, 4 ) ) )</f>
        <v>1</v>
      </c>
      <c r="BJ2590" s="6">
        <v>0.2</v>
      </c>
      <c r="BK2590" s="6" t="str">
        <f>"0"</f>
        <v>0</v>
      </c>
      <c r="BL2590" t="str">
        <f ca="1">IF((OFFSET($A$1, 2590 - 1, 62 - 1)) &gt;= (OFFSET($A$1, 104 - 1, 7 - 1)), "1","0")</f>
        <v>0</v>
      </c>
      <c r="BM2590">
        <f ca="1" xml:space="preserve"> IF( AND( OFFSET($A$1, 2590 - 1, 63 - 1) = "1", OFFSET($A$1, 2590 - 1, 64 - 1) = "1" ), 1, IF( AND( OFFSET($A$1, 2590 - 1, 63 - 1) = "1", OFFSET($A$1, 2590 - 1, 64 - 1) = "0" ), 2, IF( AND( OFFSET($A$1, 2590 - 1, 63 - 1) = "0", OFFSET($A$1, 2590 - 1, 64 - 1) = "1" ), 3, 4 ) ) )</f>
        <v>4</v>
      </c>
    </row>
    <row r="2591" spans="57:65" x14ac:dyDescent="0.25">
      <c r="BE2591" s="6">
        <v>0.2</v>
      </c>
      <c r="BF2591" s="6" t="str">
        <f>"0"</f>
        <v>0</v>
      </c>
      <c r="BG2591" t="str">
        <f ca="1">IF((OFFSET($A$1, 2591 - 1, 57 - 1)) &gt;= (OFFSET($A$1, 80 - 1, 7 - 1)), "1","0")</f>
        <v>0</v>
      </c>
      <c r="BH2591">
        <f ca="1" xml:space="preserve"> IF( AND( OFFSET($A$1, 2591 - 1, 58 - 1) = "1", OFFSET($A$1, 2591 - 1, 59 - 1) = "1" ), 1, IF( AND( OFFSET($A$1, 2591 - 1, 58 - 1) = "1", OFFSET($A$1, 2591 - 1, 59 - 1) = "0" ), 2, IF( AND( OFFSET($A$1, 2591 - 1, 58 - 1) = "0", OFFSET($A$1, 2591 - 1, 59 - 1) = "1" ), 3, 4 ) ) )</f>
        <v>4</v>
      </c>
      <c r="BJ2591" s="6">
        <v>0</v>
      </c>
      <c r="BK2591" s="6" t="str">
        <f>"0"</f>
        <v>0</v>
      </c>
      <c r="BL2591" t="str">
        <f ca="1">IF((OFFSET($A$1, 2591 - 1, 62 - 1)) &gt;= (OFFSET($A$1, 104 - 1, 7 - 1)), "1","0")</f>
        <v>0</v>
      </c>
      <c r="BM2591">
        <f ca="1" xml:space="preserve"> IF( AND( OFFSET($A$1, 2591 - 1, 63 - 1) = "1", OFFSET($A$1, 2591 - 1, 64 - 1) = "1" ), 1, IF( AND( OFFSET($A$1, 2591 - 1, 63 - 1) = "1", OFFSET($A$1, 2591 - 1, 64 - 1) = "0" ), 2, IF( AND( OFFSET($A$1, 2591 - 1, 63 - 1) = "0", OFFSET($A$1, 2591 - 1, 64 - 1) = "1" ), 3, 4 ) ) )</f>
        <v>4</v>
      </c>
    </row>
    <row r="2592" spans="57:65" x14ac:dyDescent="0.25">
      <c r="BE2592" s="6">
        <v>0</v>
      </c>
      <c r="BF2592" s="6" t="str">
        <f>"0"</f>
        <v>0</v>
      </c>
      <c r="BG2592" t="str">
        <f ca="1">IF((OFFSET($A$1, 2592 - 1, 57 - 1)) &gt;= (OFFSET($A$1, 80 - 1, 7 - 1)), "1","0")</f>
        <v>0</v>
      </c>
      <c r="BH2592">
        <f ca="1" xml:space="preserve"> IF( AND( OFFSET($A$1, 2592 - 1, 58 - 1) = "1", OFFSET($A$1, 2592 - 1, 59 - 1) = "1" ), 1, IF( AND( OFFSET($A$1, 2592 - 1, 58 - 1) = "1", OFFSET($A$1, 2592 - 1, 59 - 1) = "0" ), 2, IF( AND( OFFSET($A$1, 2592 - 1, 58 - 1) = "0", OFFSET($A$1, 2592 - 1, 59 - 1) = "1" ), 3, 4 ) ) )</f>
        <v>4</v>
      </c>
      <c r="BJ2592" s="6">
        <v>0</v>
      </c>
      <c r="BK2592" s="6" t="str">
        <f>"0"</f>
        <v>0</v>
      </c>
      <c r="BL2592" t="str">
        <f ca="1">IF((OFFSET($A$1, 2592 - 1, 62 - 1)) &gt;= (OFFSET($A$1, 104 - 1, 7 - 1)), "1","0")</f>
        <v>0</v>
      </c>
      <c r="BM2592">
        <f ca="1" xml:space="preserve"> IF( AND( OFFSET($A$1, 2592 - 1, 63 - 1) = "1", OFFSET($A$1, 2592 - 1, 64 - 1) = "1" ), 1, IF( AND( OFFSET($A$1, 2592 - 1, 63 - 1) = "1", OFFSET($A$1, 2592 - 1, 64 - 1) = "0" ), 2, IF( AND( OFFSET($A$1, 2592 - 1, 63 - 1) = "0", OFFSET($A$1, 2592 - 1, 64 - 1) = "1" ), 3, 4 ) ) )</f>
        <v>4</v>
      </c>
    </row>
    <row r="2593" spans="57:65" x14ac:dyDescent="0.25">
      <c r="BE2593" s="6">
        <v>1</v>
      </c>
      <c r="BF2593" s="6" t="str">
        <f>"1"</f>
        <v>1</v>
      </c>
      <c r="BG2593" t="str">
        <f ca="1">IF((OFFSET($A$1, 2593 - 1, 57 - 1)) &gt;= (OFFSET($A$1, 80 - 1, 7 - 1)), "1","0")</f>
        <v>1</v>
      </c>
      <c r="BH2593">
        <f ca="1" xml:space="preserve"> IF( AND( OFFSET($A$1, 2593 - 1, 58 - 1) = "1", OFFSET($A$1, 2593 - 1, 59 - 1) = "1" ), 1, IF( AND( OFFSET($A$1, 2593 - 1, 58 - 1) = "1", OFFSET($A$1, 2593 - 1, 59 - 1) = "0" ), 2, IF( AND( OFFSET($A$1, 2593 - 1, 58 - 1) = "0", OFFSET($A$1, 2593 - 1, 59 - 1) = "1" ), 3, 4 ) ) )</f>
        <v>1</v>
      </c>
      <c r="BJ2593" s="6">
        <v>1</v>
      </c>
      <c r="BK2593" s="6" t="str">
        <f>"1"</f>
        <v>1</v>
      </c>
      <c r="BL2593" t="str">
        <f ca="1">IF((OFFSET($A$1, 2593 - 1, 62 - 1)) &gt;= (OFFSET($A$1, 104 - 1, 7 - 1)), "1","0")</f>
        <v>1</v>
      </c>
      <c r="BM2593">
        <f ca="1" xml:space="preserve"> IF( AND( OFFSET($A$1, 2593 - 1, 63 - 1) = "1", OFFSET($A$1, 2593 - 1, 64 - 1) = "1" ), 1, IF( AND( OFFSET($A$1, 2593 - 1, 63 - 1) = "1", OFFSET($A$1, 2593 - 1, 64 - 1) = "0" ), 2, IF( AND( OFFSET($A$1, 2593 - 1, 63 - 1) = "0", OFFSET($A$1, 2593 - 1, 64 - 1) = "1" ), 3, 4 ) ) )</f>
        <v>1</v>
      </c>
    </row>
    <row r="2594" spans="57:65" x14ac:dyDescent="0.25">
      <c r="BE2594" s="6">
        <v>0.2</v>
      </c>
      <c r="BF2594" s="6" t="str">
        <f>"0"</f>
        <v>0</v>
      </c>
      <c r="BG2594" t="str">
        <f ca="1">IF((OFFSET($A$1, 2594 - 1, 57 - 1)) &gt;= (OFFSET($A$1, 80 - 1, 7 - 1)), "1","0")</f>
        <v>0</v>
      </c>
      <c r="BH2594">
        <f ca="1" xml:space="preserve"> IF( AND( OFFSET($A$1, 2594 - 1, 58 - 1) = "1", OFFSET($A$1, 2594 - 1, 59 - 1) = "1" ), 1, IF( AND( OFFSET($A$1, 2594 - 1, 58 - 1) = "1", OFFSET($A$1, 2594 - 1, 59 - 1) = "0" ), 2, IF( AND( OFFSET($A$1, 2594 - 1, 58 - 1) = "0", OFFSET($A$1, 2594 - 1, 59 - 1) = "1" ), 3, 4 ) ) )</f>
        <v>4</v>
      </c>
      <c r="BJ2594" s="6">
        <v>0</v>
      </c>
      <c r="BK2594" s="6" t="str">
        <f>"0"</f>
        <v>0</v>
      </c>
      <c r="BL2594" t="str">
        <f ca="1">IF((OFFSET($A$1, 2594 - 1, 62 - 1)) &gt;= (OFFSET($A$1, 104 - 1, 7 - 1)), "1","0")</f>
        <v>0</v>
      </c>
      <c r="BM2594">
        <f ca="1" xml:space="preserve"> IF( AND( OFFSET($A$1, 2594 - 1, 63 - 1) = "1", OFFSET($A$1, 2594 - 1, 64 - 1) = "1" ), 1, IF( AND( OFFSET($A$1, 2594 - 1, 63 - 1) = "1", OFFSET($A$1, 2594 - 1, 64 - 1) = "0" ), 2, IF( AND( OFFSET($A$1, 2594 - 1, 63 - 1) = "0", OFFSET($A$1, 2594 - 1, 64 - 1) = "1" ), 3, 4 ) ) )</f>
        <v>4</v>
      </c>
    </row>
    <row r="2595" spans="57:65" x14ac:dyDescent="0.25">
      <c r="BE2595" s="6">
        <v>0</v>
      </c>
      <c r="BF2595" s="6" t="str">
        <f>"0"</f>
        <v>0</v>
      </c>
      <c r="BG2595" t="str">
        <f ca="1">IF((OFFSET($A$1, 2595 - 1, 57 - 1)) &gt;= (OFFSET($A$1, 80 - 1, 7 - 1)), "1","0")</f>
        <v>0</v>
      </c>
      <c r="BH2595">
        <f ca="1" xml:space="preserve"> IF( AND( OFFSET($A$1, 2595 - 1, 58 - 1) = "1", OFFSET($A$1, 2595 - 1, 59 - 1) = "1" ), 1, IF( AND( OFFSET($A$1, 2595 - 1, 58 - 1) = "1", OFFSET($A$1, 2595 - 1, 59 - 1) = "0" ), 2, IF( AND( OFFSET($A$1, 2595 - 1, 58 - 1) = "0", OFFSET($A$1, 2595 - 1, 59 - 1) = "1" ), 3, 4 ) ) )</f>
        <v>4</v>
      </c>
      <c r="BJ2595" s="6">
        <v>0.6</v>
      </c>
      <c r="BK2595" s="6" t="str">
        <f>"0"</f>
        <v>0</v>
      </c>
      <c r="BL2595" t="str">
        <f ca="1">IF((OFFSET($A$1, 2595 - 1, 62 - 1)) &gt;= (OFFSET($A$1, 104 - 1, 7 - 1)), "1","0")</f>
        <v>1</v>
      </c>
      <c r="BM2595">
        <f ca="1" xml:space="preserve"> IF( AND( OFFSET($A$1, 2595 - 1, 63 - 1) = "1", OFFSET($A$1, 2595 - 1, 64 - 1) = "1" ), 1, IF( AND( OFFSET($A$1, 2595 - 1, 63 - 1) = "1", OFFSET($A$1, 2595 - 1, 64 - 1) = "0" ), 2, IF( AND( OFFSET($A$1, 2595 - 1, 63 - 1) = "0", OFFSET($A$1, 2595 - 1, 64 - 1) = "1" ), 3, 4 ) ) )</f>
        <v>3</v>
      </c>
    </row>
    <row r="2596" spans="57:65" x14ac:dyDescent="0.25">
      <c r="BE2596" s="6">
        <v>0</v>
      </c>
      <c r="BF2596" s="6" t="str">
        <f>"0"</f>
        <v>0</v>
      </c>
      <c r="BG2596" t="str">
        <f ca="1">IF((OFFSET($A$1, 2596 - 1, 57 - 1)) &gt;= (OFFSET($A$1, 80 - 1, 7 - 1)), "1","0")</f>
        <v>0</v>
      </c>
      <c r="BH2596">
        <f ca="1" xml:space="preserve"> IF( AND( OFFSET($A$1, 2596 - 1, 58 - 1) = "1", OFFSET($A$1, 2596 - 1, 59 - 1) = "1" ), 1, IF( AND( OFFSET($A$1, 2596 - 1, 58 - 1) = "1", OFFSET($A$1, 2596 - 1, 59 - 1) = "0" ), 2, IF( AND( OFFSET($A$1, 2596 - 1, 58 - 1) = "0", OFFSET($A$1, 2596 - 1, 59 - 1) = "1" ), 3, 4 ) ) )</f>
        <v>4</v>
      </c>
      <c r="BJ2596" s="6">
        <v>0</v>
      </c>
      <c r="BK2596" s="6" t="str">
        <f>"0"</f>
        <v>0</v>
      </c>
      <c r="BL2596" t="str">
        <f ca="1">IF((OFFSET($A$1, 2596 - 1, 62 - 1)) &gt;= (OFFSET($A$1, 104 - 1, 7 - 1)), "1","0")</f>
        <v>0</v>
      </c>
      <c r="BM2596">
        <f ca="1" xml:space="preserve"> IF( AND( OFFSET($A$1, 2596 - 1, 63 - 1) = "1", OFFSET($A$1, 2596 - 1, 64 - 1) = "1" ), 1, IF( AND( OFFSET($A$1, 2596 - 1, 63 - 1) = "1", OFFSET($A$1, 2596 - 1, 64 - 1) = "0" ), 2, IF( AND( OFFSET($A$1, 2596 - 1, 63 - 1) = "0", OFFSET($A$1, 2596 - 1, 64 - 1) = "1" ), 3, 4 ) ) )</f>
        <v>4</v>
      </c>
    </row>
    <row r="2597" spans="57:65" x14ac:dyDescent="0.25">
      <c r="BE2597" s="6">
        <v>0.2</v>
      </c>
      <c r="BF2597" s="6" t="str">
        <f>"0"</f>
        <v>0</v>
      </c>
      <c r="BG2597" t="str">
        <f ca="1">IF((OFFSET($A$1, 2597 - 1, 57 - 1)) &gt;= (OFFSET($A$1, 80 - 1, 7 - 1)), "1","0")</f>
        <v>0</v>
      </c>
      <c r="BH2597">
        <f ca="1" xml:space="preserve"> IF( AND( OFFSET($A$1, 2597 - 1, 58 - 1) = "1", OFFSET($A$1, 2597 - 1, 59 - 1) = "1" ), 1, IF( AND( OFFSET($A$1, 2597 - 1, 58 - 1) = "1", OFFSET($A$1, 2597 - 1, 59 - 1) = "0" ), 2, IF( AND( OFFSET($A$1, 2597 - 1, 58 - 1) = "0", OFFSET($A$1, 2597 - 1, 59 - 1) = "1" ), 3, 4 ) ) )</f>
        <v>4</v>
      </c>
      <c r="BJ2597" s="6">
        <v>0</v>
      </c>
      <c r="BK2597" s="6" t="str">
        <f>"1"</f>
        <v>1</v>
      </c>
      <c r="BL2597" t="str">
        <f ca="1">IF((OFFSET($A$1, 2597 - 1, 62 - 1)) &gt;= (OFFSET($A$1, 104 - 1, 7 - 1)), "1","0")</f>
        <v>0</v>
      </c>
      <c r="BM2597">
        <f ca="1" xml:space="preserve"> IF( AND( OFFSET($A$1, 2597 - 1, 63 - 1) = "1", OFFSET($A$1, 2597 - 1, 64 - 1) = "1" ), 1, IF( AND( OFFSET($A$1, 2597 - 1, 63 - 1) = "1", OFFSET($A$1, 2597 - 1, 64 - 1) = "0" ), 2, IF( AND( OFFSET($A$1, 2597 - 1, 63 - 1) = "0", OFFSET($A$1, 2597 - 1, 64 - 1) = "1" ), 3, 4 ) ) )</f>
        <v>2</v>
      </c>
    </row>
    <row r="2598" spans="57:65" x14ac:dyDescent="0.25">
      <c r="BE2598" s="6">
        <v>0</v>
      </c>
      <c r="BF2598" s="6" t="str">
        <f>"0"</f>
        <v>0</v>
      </c>
      <c r="BG2598" t="str">
        <f ca="1">IF((OFFSET($A$1, 2598 - 1, 57 - 1)) &gt;= (OFFSET($A$1, 80 - 1, 7 - 1)), "1","0")</f>
        <v>0</v>
      </c>
      <c r="BH2598">
        <f ca="1" xml:space="preserve"> IF( AND( OFFSET($A$1, 2598 - 1, 58 - 1) = "1", OFFSET($A$1, 2598 - 1, 59 - 1) = "1" ), 1, IF( AND( OFFSET($A$1, 2598 - 1, 58 - 1) = "1", OFFSET($A$1, 2598 - 1, 59 - 1) = "0" ), 2, IF( AND( OFFSET($A$1, 2598 - 1, 58 - 1) = "0", OFFSET($A$1, 2598 - 1, 59 - 1) = "1" ), 3, 4 ) ) )</f>
        <v>4</v>
      </c>
      <c r="BJ2598" s="6">
        <v>0</v>
      </c>
      <c r="BK2598" s="6" t="str">
        <f>"0"</f>
        <v>0</v>
      </c>
      <c r="BL2598" t="str">
        <f ca="1">IF((OFFSET($A$1, 2598 - 1, 62 - 1)) &gt;= (OFFSET($A$1, 104 - 1, 7 - 1)), "1","0")</f>
        <v>0</v>
      </c>
      <c r="BM2598">
        <f ca="1" xml:space="preserve"> IF( AND( OFFSET($A$1, 2598 - 1, 63 - 1) = "1", OFFSET($A$1, 2598 - 1, 64 - 1) = "1" ), 1, IF( AND( OFFSET($A$1, 2598 - 1, 63 - 1) = "1", OFFSET($A$1, 2598 - 1, 64 - 1) = "0" ), 2, IF( AND( OFFSET($A$1, 2598 - 1, 63 - 1) = "0", OFFSET($A$1, 2598 - 1, 64 - 1) = "1" ), 3, 4 ) ) )</f>
        <v>4</v>
      </c>
    </row>
    <row r="2599" spans="57:65" x14ac:dyDescent="0.25">
      <c r="BE2599" s="6">
        <v>0.8</v>
      </c>
      <c r="BF2599" s="6" t="str">
        <f>"1"</f>
        <v>1</v>
      </c>
      <c r="BG2599" t="str">
        <f ca="1">IF((OFFSET($A$1, 2599 - 1, 57 - 1)) &gt;= (OFFSET($A$1, 80 - 1, 7 - 1)), "1","0")</f>
        <v>1</v>
      </c>
      <c r="BH2599">
        <f ca="1" xml:space="preserve"> IF( AND( OFFSET($A$1, 2599 - 1, 58 - 1) = "1", OFFSET($A$1, 2599 - 1, 59 - 1) = "1" ), 1, IF( AND( OFFSET($A$1, 2599 - 1, 58 - 1) = "1", OFFSET($A$1, 2599 - 1, 59 - 1) = "0" ), 2, IF( AND( OFFSET($A$1, 2599 - 1, 58 - 1) = "0", OFFSET($A$1, 2599 - 1, 59 - 1) = "1" ), 3, 4 ) ) )</f>
        <v>1</v>
      </c>
      <c r="BJ2599" s="6">
        <v>0</v>
      </c>
      <c r="BK2599" s="6" t="str">
        <f>"1"</f>
        <v>1</v>
      </c>
      <c r="BL2599" t="str">
        <f ca="1">IF((OFFSET($A$1, 2599 - 1, 62 - 1)) &gt;= (OFFSET($A$1, 104 - 1, 7 - 1)), "1","0")</f>
        <v>0</v>
      </c>
      <c r="BM2599">
        <f ca="1" xml:space="preserve"> IF( AND( OFFSET($A$1, 2599 - 1, 63 - 1) = "1", OFFSET($A$1, 2599 - 1, 64 - 1) = "1" ), 1, IF( AND( OFFSET($A$1, 2599 - 1, 63 - 1) = "1", OFFSET($A$1, 2599 - 1, 64 - 1) = "0" ), 2, IF( AND( OFFSET($A$1, 2599 - 1, 63 - 1) = "0", OFFSET($A$1, 2599 - 1, 64 - 1) = "1" ), 3, 4 ) ) )</f>
        <v>2</v>
      </c>
    </row>
    <row r="2600" spans="57:65" x14ac:dyDescent="0.25">
      <c r="BE2600" s="6">
        <v>1</v>
      </c>
      <c r="BF2600" s="6" t="str">
        <f>"1"</f>
        <v>1</v>
      </c>
      <c r="BG2600" t="str">
        <f ca="1">IF((OFFSET($A$1, 2600 - 1, 57 - 1)) &gt;= (OFFSET($A$1, 80 - 1, 7 - 1)), "1","0")</f>
        <v>1</v>
      </c>
      <c r="BH2600">
        <f ca="1" xml:space="preserve"> IF( AND( OFFSET($A$1, 2600 - 1, 58 - 1) = "1", OFFSET($A$1, 2600 - 1, 59 - 1) = "1" ), 1, IF( AND( OFFSET($A$1, 2600 - 1, 58 - 1) = "1", OFFSET($A$1, 2600 - 1, 59 - 1) = "0" ), 2, IF( AND( OFFSET($A$1, 2600 - 1, 58 - 1) = "0", OFFSET($A$1, 2600 - 1, 59 - 1) = "1" ), 3, 4 ) ) )</f>
        <v>1</v>
      </c>
      <c r="BJ2600" s="6">
        <v>1</v>
      </c>
      <c r="BK2600" s="6" t="str">
        <f>"1"</f>
        <v>1</v>
      </c>
      <c r="BL2600" t="str">
        <f ca="1">IF((OFFSET($A$1, 2600 - 1, 62 - 1)) &gt;= (OFFSET($A$1, 104 - 1, 7 - 1)), "1","0")</f>
        <v>1</v>
      </c>
      <c r="BM2600">
        <f ca="1" xml:space="preserve"> IF( AND( OFFSET($A$1, 2600 - 1, 63 - 1) = "1", OFFSET($A$1, 2600 - 1, 64 - 1) = "1" ), 1, IF( AND( OFFSET($A$1, 2600 - 1, 63 - 1) = "1", OFFSET($A$1, 2600 - 1, 64 - 1) = "0" ), 2, IF( AND( OFFSET($A$1, 2600 - 1, 63 - 1) = "0", OFFSET($A$1, 2600 - 1, 64 - 1) = "1" ), 3, 4 ) ) )</f>
        <v>1</v>
      </c>
    </row>
    <row r="2601" spans="57:65" x14ac:dyDescent="0.25">
      <c r="BE2601" s="6">
        <v>0</v>
      </c>
      <c r="BF2601" s="6" t="str">
        <f>"0"</f>
        <v>0</v>
      </c>
      <c r="BG2601" t="str">
        <f ca="1">IF((OFFSET($A$1, 2601 - 1, 57 - 1)) &gt;= (OFFSET($A$1, 80 - 1, 7 - 1)), "1","0")</f>
        <v>0</v>
      </c>
      <c r="BH2601">
        <f ca="1" xml:space="preserve"> IF( AND( OFFSET($A$1, 2601 - 1, 58 - 1) = "1", OFFSET($A$1, 2601 - 1, 59 - 1) = "1" ), 1, IF( AND( OFFSET($A$1, 2601 - 1, 58 - 1) = "1", OFFSET($A$1, 2601 - 1, 59 - 1) = "0" ), 2, IF( AND( OFFSET($A$1, 2601 - 1, 58 - 1) = "0", OFFSET($A$1, 2601 - 1, 59 - 1) = "1" ), 3, 4 ) ) )</f>
        <v>4</v>
      </c>
      <c r="BJ2601" s="6">
        <v>0</v>
      </c>
      <c r="BK2601" s="6" t="str">
        <f>"0"</f>
        <v>0</v>
      </c>
      <c r="BL2601" t="str">
        <f ca="1">IF((OFFSET($A$1, 2601 - 1, 62 - 1)) &gt;= (OFFSET($A$1, 104 - 1, 7 - 1)), "1","0")</f>
        <v>0</v>
      </c>
      <c r="BM2601">
        <f ca="1" xml:space="preserve"> IF( AND( OFFSET($A$1, 2601 - 1, 63 - 1) = "1", OFFSET($A$1, 2601 - 1, 64 - 1) = "1" ), 1, IF( AND( OFFSET($A$1, 2601 - 1, 63 - 1) = "1", OFFSET($A$1, 2601 - 1, 64 - 1) = "0" ), 2, IF( AND( OFFSET($A$1, 2601 - 1, 63 - 1) = "0", OFFSET($A$1, 2601 - 1, 64 - 1) = "1" ), 3, 4 ) ) )</f>
        <v>4</v>
      </c>
    </row>
    <row r="2602" spans="57:65" x14ac:dyDescent="0.25">
      <c r="BE2602" s="6">
        <v>0.2</v>
      </c>
      <c r="BF2602" s="6" t="str">
        <f>"1"</f>
        <v>1</v>
      </c>
      <c r="BG2602" t="str">
        <f ca="1">IF((OFFSET($A$1, 2602 - 1, 57 - 1)) &gt;= (OFFSET($A$1, 80 - 1, 7 - 1)), "1","0")</f>
        <v>0</v>
      </c>
      <c r="BH2602">
        <f ca="1" xml:space="preserve"> IF( AND( OFFSET($A$1, 2602 - 1, 58 - 1) = "1", OFFSET($A$1, 2602 - 1, 59 - 1) = "1" ), 1, IF( AND( OFFSET($A$1, 2602 - 1, 58 - 1) = "1", OFFSET($A$1, 2602 - 1, 59 - 1) = "0" ), 2, IF( AND( OFFSET($A$1, 2602 - 1, 58 - 1) = "0", OFFSET($A$1, 2602 - 1, 59 - 1) = "1" ), 3, 4 ) ) )</f>
        <v>2</v>
      </c>
      <c r="BJ2602" s="6">
        <v>1</v>
      </c>
      <c r="BK2602" s="6" t="str">
        <f>"1"</f>
        <v>1</v>
      </c>
      <c r="BL2602" t="str">
        <f ca="1">IF((OFFSET($A$1, 2602 - 1, 62 - 1)) &gt;= (OFFSET($A$1, 104 - 1, 7 - 1)), "1","0")</f>
        <v>1</v>
      </c>
      <c r="BM2602">
        <f ca="1" xml:space="preserve"> IF( AND( OFFSET($A$1, 2602 - 1, 63 - 1) = "1", OFFSET($A$1, 2602 - 1, 64 - 1) = "1" ), 1, IF( AND( OFFSET($A$1, 2602 - 1, 63 - 1) = "1", OFFSET($A$1, 2602 - 1, 64 - 1) = "0" ), 2, IF( AND( OFFSET($A$1, 2602 - 1, 63 - 1) = "0", OFFSET($A$1, 2602 - 1, 64 - 1) = "1" ), 3, 4 ) ) )</f>
        <v>1</v>
      </c>
    </row>
    <row r="2603" spans="57:65" x14ac:dyDescent="0.25">
      <c r="BE2603" s="6">
        <v>1</v>
      </c>
      <c r="BF2603" s="6" t="str">
        <f>"1"</f>
        <v>1</v>
      </c>
      <c r="BG2603" t="str">
        <f ca="1">IF((OFFSET($A$1, 2603 - 1, 57 - 1)) &gt;= (OFFSET($A$1, 80 - 1, 7 - 1)), "1","0")</f>
        <v>1</v>
      </c>
      <c r="BH2603">
        <f ca="1" xml:space="preserve"> IF( AND( OFFSET($A$1, 2603 - 1, 58 - 1) = "1", OFFSET($A$1, 2603 - 1, 59 - 1) = "1" ), 1, IF( AND( OFFSET($A$1, 2603 - 1, 58 - 1) = "1", OFFSET($A$1, 2603 - 1, 59 - 1) = "0" ), 2, IF( AND( OFFSET($A$1, 2603 - 1, 58 - 1) = "0", OFFSET($A$1, 2603 - 1, 59 - 1) = "1" ), 3, 4 ) ) )</f>
        <v>1</v>
      </c>
      <c r="BJ2603" s="6">
        <v>1</v>
      </c>
      <c r="BK2603" s="6" t="str">
        <f>"1"</f>
        <v>1</v>
      </c>
      <c r="BL2603" t="str">
        <f ca="1">IF((OFFSET($A$1, 2603 - 1, 62 - 1)) &gt;= (OFFSET($A$1, 104 - 1, 7 - 1)), "1","0")</f>
        <v>1</v>
      </c>
      <c r="BM2603">
        <f ca="1" xml:space="preserve"> IF( AND( OFFSET($A$1, 2603 - 1, 63 - 1) = "1", OFFSET($A$1, 2603 - 1, 64 - 1) = "1" ), 1, IF( AND( OFFSET($A$1, 2603 - 1, 63 - 1) = "1", OFFSET($A$1, 2603 - 1, 64 - 1) = "0" ), 2, IF( AND( OFFSET($A$1, 2603 - 1, 63 - 1) = "0", OFFSET($A$1, 2603 - 1, 64 - 1) = "1" ), 3, 4 ) ) )</f>
        <v>1</v>
      </c>
    </row>
    <row r="2604" spans="57:65" x14ac:dyDescent="0.25">
      <c r="BE2604" s="6">
        <v>0</v>
      </c>
      <c r="BF2604" s="6" t="str">
        <f>"0"</f>
        <v>0</v>
      </c>
      <c r="BG2604" t="str">
        <f ca="1">IF((OFFSET($A$1, 2604 - 1, 57 - 1)) &gt;= (OFFSET($A$1, 80 - 1, 7 - 1)), "1","0")</f>
        <v>0</v>
      </c>
      <c r="BH2604">
        <f ca="1" xml:space="preserve"> IF( AND( OFFSET($A$1, 2604 - 1, 58 - 1) = "1", OFFSET($A$1, 2604 - 1, 59 - 1) = "1" ), 1, IF( AND( OFFSET($A$1, 2604 - 1, 58 - 1) = "1", OFFSET($A$1, 2604 - 1, 59 - 1) = "0" ), 2, IF( AND( OFFSET($A$1, 2604 - 1, 58 - 1) = "0", OFFSET($A$1, 2604 - 1, 59 - 1) = "1" ), 3, 4 ) ) )</f>
        <v>4</v>
      </c>
      <c r="BJ2604" s="6">
        <v>0</v>
      </c>
      <c r="BK2604" s="6" t="str">
        <f>"0"</f>
        <v>0</v>
      </c>
      <c r="BL2604" t="str">
        <f ca="1">IF((OFFSET($A$1, 2604 - 1, 62 - 1)) &gt;= (OFFSET($A$1, 104 - 1, 7 - 1)), "1","0")</f>
        <v>0</v>
      </c>
      <c r="BM2604">
        <f ca="1" xml:space="preserve"> IF( AND( OFFSET($A$1, 2604 - 1, 63 - 1) = "1", OFFSET($A$1, 2604 - 1, 64 - 1) = "1" ), 1, IF( AND( OFFSET($A$1, 2604 - 1, 63 - 1) = "1", OFFSET($A$1, 2604 - 1, 64 - 1) = "0" ), 2, IF( AND( OFFSET($A$1, 2604 - 1, 63 - 1) = "0", OFFSET($A$1, 2604 - 1, 64 - 1) = "1" ), 3, 4 ) ) )</f>
        <v>4</v>
      </c>
    </row>
    <row r="2605" spans="57:65" x14ac:dyDescent="0.25">
      <c r="BE2605" s="6">
        <v>0</v>
      </c>
      <c r="BF2605" s="6" t="str">
        <f>"0"</f>
        <v>0</v>
      </c>
      <c r="BG2605" t="str">
        <f ca="1">IF((OFFSET($A$1, 2605 - 1, 57 - 1)) &gt;= (OFFSET($A$1, 80 - 1, 7 - 1)), "1","0")</f>
        <v>0</v>
      </c>
      <c r="BH2605">
        <f ca="1" xml:space="preserve"> IF( AND( OFFSET($A$1, 2605 - 1, 58 - 1) = "1", OFFSET($A$1, 2605 - 1, 59 - 1) = "1" ), 1, IF( AND( OFFSET($A$1, 2605 - 1, 58 - 1) = "1", OFFSET($A$1, 2605 - 1, 59 - 1) = "0" ), 2, IF( AND( OFFSET($A$1, 2605 - 1, 58 - 1) = "0", OFFSET($A$1, 2605 - 1, 59 - 1) = "1" ), 3, 4 ) ) )</f>
        <v>4</v>
      </c>
      <c r="BJ2605" s="6">
        <v>1</v>
      </c>
      <c r="BK2605" s="6" t="str">
        <f>"1"</f>
        <v>1</v>
      </c>
      <c r="BL2605" t="str">
        <f ca="1">IF((OFFSET($A$1, 2605 - 1, 62 - 1)) &gt;= (OFFSET($A$1, 104 - 1, 7 - 1)), "1","0")</f>
        <v>1</v>
      </c>
      <c r="BM2605">
        <f ca="1" xml:space="preserve"> IF( AND( OFFSET($A$1, 2605 - 1, 63 - 1) = "1", OFFSET($A$1, 2605 - 1, 64 - 1) = "1" ), 1, IF( AND( OFFSET($A$1, 2605 - 1, 63 - 1) = "1", OFFSET($A$1, 2605 - 1, 64 - 1) = "0" ), 2, IF( AND( OFFSET($A$1, 2605 - 1, 63 - 1) = "0", OFFSET($A$1, 2605 - 1, 64 - 1) = "1" ), 3, 4 ) ) )</f>
        <v>1</v>
      </c>
    </row>
    <row r="2606" spans="57:65" x14ac:dyDescent="0.25">
      <c r="BE2606" s="6">
        <v>0</v>
      </c>
      <c r="BF2606" s="6" t="str">
        <f>"0"</f>
        <v>0</v>
      </c>
      <c r="BG2606" t="str">
        <f ca="1">IF((OFFSET($A$1, 2606 - 1, 57 - 1)) &gt;= (OFFSET($A$1, 80 - 1, 7 - 1)), "1","0")</f>
        <v>0</v>
      </c>
      <c r="BH2606">
        <f ca="1" xml:space="preserve"> IF( AND( OFFSET($A$1, 2606 - 1, 58 - 1) = "1", OFFSET($A$1, 2606 - 1, 59 - 1) = "1" ), 1, IF( AND( OFFSET($A$1, 2606 - 1, 58 - 1) = "1", OFFSET($A$1, 2606 - 1, 59 - 1) = "0" ), 2, IF( AND( OFFSET($A$1, 2606 - 1, 58 - 1) = "0", OFFSET($A$1, 2606 - 1, 59 - 1) = "1" ), 3, 4 ) ) )</f>
        <v>4</v>
      </c>
      <c r="BJ2606" s="6">
        <v>0</v>
      </c>
      <c r="BK2606" s="6" t="str">
        <f>"0"</f>
        <v>0</v>
      </c>
      <c r="BL2606" t="str">
        <f ca="1">IF((OFFSET($A$1, 2606 - 1, 62 - 1)) &gt;= (OFFSET($A$1, 104 - 1, 7 - 1)), "1","0")</f>
        <v>0</v>
      </c>
      <c r="BM2606">
        <f ca="1" xml:space="preserve"> IF( AND( OFFSET($A$1, 2606 - 1, 63 - 1) = "1", OFFSET($A$1, 2606 - 1, 64 - 1) = "1" ), 1, IF( AND( OFFSET($A$1, 2606 - 1, 63 - 1) = "1", OFFSET($A$1, 2606 - 1, 64 - 1) = "0" ), 2, IF( AND( OFFSET($A$1, 2606 - 1, 63 - 1) = "0", OFFSET($A$1, 2606 - 1, 64 - 1) = "1" ), 3, 4 ) ) )</f>
        <v>4</v>
      </c>
    </row>
    <row r="2607" spans="57:65" x14ac:dyDescent="0.25">
      <c r="BE2607" s="6">
        <v>0</v>
      </c>
      <c r="BF2607" s="6" t="str">
        <f>"0"</f>
        <v>0</v>
      </c>
      <c r="BG2607" t="str">
        <f ca="1">IF((OFFSET($A$1, 2607 - 1, 57 - 1)) &gt;= (OFFSET($A$1, 80 - 1, 7 - 1)), "1","0")</f>
        <v>0</v>
      </c>
      <c r="BH2607">
        <f ca="1" xml:space="preserve"> IF( AND( OFFSET($A$1, 2607 - 1, 58 - 1) = "1", OFFSET($A$1, 2607 - 1, 59 - 1) = "1" ), 1, IF( AND( OFFSET($A$1, 2607 - 1, 58 - 1) = "1", OFFSET($A$1, 2607 - 1, 59 - 1) = "0" ), 2, IF( AND( OFFSET($A$1, 2607 - 1, 58 - 1) = "0", OFFSET($A$1, 2607 - 1, 59 - 1) = "1" ), 3, 4 ) ) )</f>
        <v>4</v>
      </c>
      <c r="BJ2607" s="6">
        <v>1</v>
      </c>
      <c r="BK2607" s="6" t="str">
        <f>"1"</f>
        <v>1</v>
      </c>
      <c r="BL2607" t="str">
        <f ca="1">IF((OFFSET($A$1, 2607 - 1, 62 - 1)) &gt;= (OFFSET($A$1, 104 - 1, 7 - 1)), "1","0")</f>
        <v>1</v>
      </c>
      <c r="BM2607">
        <f ca="1" xml:space="preserve"> IF( AND( OFFSET($A$1, 2607 - 1, 63 - 1) = "1", OFFSET($A$1, 2607 - 1, 64 - 1) = "1" ), 1, IF( AND( OFFSET($A$1, 2607 - 1, 63 - 1) = "1", OFFSET($A$1, 2607 - 1, 64 - 1) = "0" ), 2, IF( AND( OFFSET($A$1, 2607 - 1, 63 - 1) = "0", OFFSET($A$1, 2607 - 1, 64 - 1) = "1" ), 3, 4 ) ) )</f>
        <v>1</v>
      </c>
    </row>
    <row r="2608" spans="57:65" x14ac:dyDescent="0.25">
      <c r="BE2608" s="6">
        <v>0.6</v>
      </c>
      <c r="BF2608" s="6" t="str">
        <f>"1"</f>
        <v>1</v>
      </c>
      <c r="BG2608" t="str">
        <f ca="1">IF((OFFSET($A$1, 2608 - 1, 57 - 1)) &gt;= (OFFSET($A$1, 80 - 1, 7 - 1)), "1","0")</f>
        <v>1</v>
      </c>
      <c r="BH2608">
        <f ca="1" xml:space="preserve"> IF( AND( OFFSET($A$1, 2608 - 1, 58 - 1) = "1", OFFSET($A$1, 2608 - 1, 59 - 1) = "1" ), 1, IF( AND( OFFSET($A$1, 2608 - 1, 58 - 1) = "1", OFFSET($A$1, 2608 - 1, 59 - 1) = "0" ), 2, IF( AND( OFFSET($A$1, 2608 - 1, 58 - 1) = "0", OFFSET($A$1, 2608 - 1, 59 - 1) = "1" ), 3, 4 ) ) )</f>
        <v>1</v>
      </c>
      <c r="BJ2608" s="6">
        <v>1</v>
      </c>
      <c r="BK2608" s="6" t="str">
        <f>"1"</f>
        <v>1</v>
      </c>
      <c r="BL2608" t="str">
        <f ca="1">IF((OFFSET($A$1, 2608 - 1, 62 - 1)) &gt;= (OFFSET($A$1, 104 - 1, 7 - 1)), "1","0")</f>
        <v>1</v>
      </c>
      <c r="BM2608">
        <f ca="1" xml:space="preserve"> IF( AND( OFFSET($A$1, 2608 - 1, 63 - 1) = "1", OFFSET($A$1, 2608 - 1, 64 - 1) = "1" ), 1, IF( AND( OFFSET($A$1, 2608 - 1, 63 - 1) = "1", OFFSET($A$1, 2608 - 1, 64 - 1) = "0" ), 2, IF( AND( OFFSET($A$1, 2608 - 1, 63 - 1) = "0", OFFSET($A$1, 2608 - 1, 64 - 1) = "1" ), 3, 4 ) ) )</f>
        <v>1</v>
      </c>
    </row>
    <row r="2609" spans="57:65" x14ac:dyDescent="0.25">
      <c r="BE2609" s="6">
        <v>0</v>
      </c>
      <c r="BF2609" s="6" t="str">
        <f>"0"</f>
        <v>0</v>
      </c>
      <c r="BG2609" t="str">
        <f ca="1">IF((OFFSET($A$1, 2609 - 1, 57 - 1)) &gt;= (OFFSET($A$1, 80 - 1, 7 - 1)), "1","0")</f>
        <v>0</v>
      </c>
      <c r="BH2609">
        <f ca="1" xml:space="preserve"> IF( AND( OFFSET($A$1, 2609 - 1, 58 - 1) = "1", OFFSET($A$1, 2609 - 1, 59 - 1) = "1" ), 1, IF( AND( OFFSET($A$1, 2609 - 1, 58 - 1) = "1", OFFSET($A$1, 2609 - 1, 59 - 1) = "0" ), 2, IF( AND( OFFSET($A$1, 2609 - 1, 58 - 1) = "0", OFFSET($A$1, 2609 - 1, 59 - 1) = "1" ), 3, 4 ) ) )</f>
        <v>4</v>
      </c>
      <c r="BJ2609" s="6">
        <v>1</v>
      </c>
      <c r="BK2609" s="6" t="str">
        <f>"1"</f>
        <v>1</v>
      </c>
      <c r="BL2609" t="str">
        <f ca="1">IF((OFFSET($A$1, 2609 - 1, 62 - 1)) &gt;= (OFFSET($A$1, 104 - 1, 7 - 1)), "1","0")</f>
        <v>1</v>
      </c>
      <c r="BM2609">
        <f ca="1" xml:space="preserve"> IF( AND( OFFSET($A$1, 2609 - 1, 63 - 1) = "1", OFFSET($A$1, 2609 - 1, 64 - 1) = "1" ), 1, IF( AND( OFFSET($A$1, 2609 - 1, 63 - 1) = "1", OFFSET($A$1, 2609 - 1, 64 - 1) = "0" ), 2, IF( AND( OFFSET($A$1, 2609 - 1, 63 - 1) = "0", OFFSET($A$1, 2609 - 1, 64 - 1) = "1" ), 3, 4 ) ) )</f>
        <v>1</v>
      </c>
    </row>
    <row r="2610" spans="57:65" x14ac:dyDescent="0.25">
      <c r="BE2610" s="6">
        <v>1</v>
      </c>
      <c r="BF2610" s="6" t="str">
        <f>"1"</f>
        <v>1</v>
      </c>
      <c r="BG2610" t="str">
        <f ca="1">IF((OFFSET($A$1, 2610 - 1, 57 - 1)) &gt;= (OFFSET($A$1, 80 - 1, 7 - 1)), "1","0")</f>
        <v>1</v>
      </c>
      <c r="BH2610">
        <f ca="1" xml:space="preserve"> IF( AND( OFFSET($A$1, 2610 - 1, 58 - 1) = "1", OFFSET($A$1, 2610 - 1, 59 - 1) = "1" ), 1, IF( AND( OFFSET($A$1, 2610 - 1, 58 - 1) = "1", OFFSET($A$1, 2610 - 1, 59 - 1) = "0" ), 2, IF( AND( OFFSET($A$1, 2610 - 1, 58 - 1) = "0", OFFSET($A$1, 2610 - 1, 59 - 1) = "1" ), 3, 4 ) ) )</f>
        <v>1</v>
      </c>
      <c r="BJ2610" s="6">
        <v>1</v>
      </c>
      <c r="BK2610" s="6" t="str">
        <f>"1"</f>
        <v>1</v>
      </c>
      <c r="BL2610" t="str">
        <f ca="1">IF((OFFSET($A$1, 2610 - 1, 62 - 1)) &gt;= (OFFSET($A$1, 104 - 1, 7 - 1)), "1","0")</f>
        <v>1</v>
      </c>
      <c r="BM2610">
        <f ca="1" xml:space="preserve"> IF( AND( OFFSET($A$1, 2610 - 1, 63 - 1) = "1", OFFSET($A$1, 2610 - 1, 64 - 1) = "1" ), 1, IF( AND( OFFSET($A$1, 2610 - 1, 63 - 1) = "1", OFFSET($A$1, 2610 - 1, 64 - 1) = "0" ), 2, IF( AND( OFFSET($A$1, 2610 - 1, 63 - 1) = "0", OFFSET($A$1, 2610 - 1, 64 - 1) = "1" ), 3, 4 ) ) )</f>
        <v>1</v>
      </c>
    </row>
    <row r="2611" spans="57:65" x14ac:dyDescent="0.25">
      <c r="BE2611" s="6">
        <v>0</v>
      </c>
      <c r="BF2611" s="6" t="str">
        <f>"0"</f>
        <v>0</v>
      </c>
      <c r="BG2611" t="str">
        <f ca="1">IF((OFFSET($A$1, 2611 - 1, 57 - 1)) &gt;= (OFFSET($A$1, 80 - 1, 7 - 1)), "1","0")</f>
        <v>0</v>
      </c>
      <c r="BH2611">
        <f ca="1" xml:space="preserve"> IF( AND( OFFSET($A$1, 2611 - 1, 58 - 1) = "1", OFFSET($A$1, 2611 - 1, 59 - 1) = "1" ), 1, IF( AND( OFFSET($A$1, 2611 - 1, 58 - 1) = "1", OFFSET($A$1, 2611 - 1, 59 - 1) = "0" ), 2, IF( AND( OFFSET($A$1, 2611 - 1, 58 - 1) = "0", OFFSET($A$1, 2611 - 1, 59 - 1) = "1" ), 3, 4 ) ) )</f>
        <v>4</v>
      </c>
      <c r="BJ2611" s="6">
        <v>0</v>
      </c>
      <c r="BK2611" s="6" t="str">
        <f>"0"</f>
        <v>0</v>
      </c>
      <c r="BL2611" t="str">
        <f ca="1">IF((OFFSET($A$1, 2611 - 1, 62 - 1)) &gt;= (OFFSET($A$1, 104 - 1, 7 - 1)), "1","0")</f>
        <v>0</v>
      </c>
      <c r="BM2611">
        <f ca="1" xml:space="preserve"> IF( AND( OFFSET($A$1, 2611 - 1, 63 - 1) = "1", OFFSET($A$1, 2611 - 1, 64 - 1) = "1" ), 1, IF( AND( OFFSET($A$1, 2611 - 1, 63 - 1) = "1", OFFSET($A$1, 2611 - 1, 64 - 1) = "0" ), 2, IF( AND( OFFSET($A$1, 2611 - 1, 63 - 1) = "0", OFFSET($A$1, 2611 - 1, 64 - 1) = "1" ), 3, 4 ) ) )</f>
        <v>4</v>
      </c>
    </row>
    <row r="2612" spans="57:65" x14ac:dyDescent="0.25">
      <c r="BE2612" s="6">
        <v>0</v>
      </c>
      <c r="BF2612" s="6" t="str">
        <f>"0"</f>
        <v>0</v>
      </c>
      <c r="BG2612" t="str">
        <f ca="1">IF((OFFSET($A$1, 2612 - 1, 57 - 1)) &gt;= (OFFSET($A$1, 80 - 1, 7 - 1)), "1","0")</f>
        <v>0</v>
      </c>
      <c r="BH2612">
        <f ca="1" xml:space="preserve"> IF( AND( OFFSET($A$1, 2612 - 1, 58 - 1) = "1", OFFSET($A$1, 2612 - 1, 59 - 1) = "1" ), 1, IF( AND( OFFSET($A$1, 2612 - 1, 58 - 1) = "1", OFFSET($A$1, 2612 - 1, 59 - 1) = "0" ), 2, IF( AND( OFFSET($A$1, 2612 - 1, 58 - 1) = "0", OFFSET($A$1, 2612 - 1, 59 - 1) = "1" ), 3, 4 ) ) )</f>
        <v>4</v>
      </c>
      <c r="BJ2612" s="6">
        <v>0.8</v>
      </c>
      <c r="BK2612" s="6" t="str">
        <f>"1"</f>
        <v>1</v>
      </c>
      <c r="BL2612" t="str">
        <f ca="1">IF((OFFSET($A$1, 2612 - 1, 62 - 1)) &gt;= (OFFSET($A$1, 104 - 1, 7 - 1)), "1","0")</f>
        <v>1</v>
      </c>
      <c r="BM2612">
        <f ca="1" xml:space="preserve"> IF( AND( OFFSET($A$1, 2612 - 1, 63 - 1) = "1", OFFSET($A$1, 2612 - 1, 64 - 1) = "1" ), 1, IF( AND( OFFSET($A$1, 2612 - 1, 63 - 1) = "1", OFFSET($A$1, 2612 - 1, 64 - 1) = "0" ), 2, IF( AND( OFFSET($A$1, 2612 - 1, 63 - 1) = "0", OFFSET($A$1, 2612 - 1, 64 - 1) = "1" ), 3, 4 ) ) )</f>
        <v>1</v>
      </c>
    </row>
    <row r="2613" spans="57:65" x14ac:dyDescent="0.25">
      <c r="BE2613" s="6">
        <v>0</v>
      </c>
      <c r="BF2613" s="6" t="str">
        <f>"0"</f>
        <v>0</v>
      </c>
      <c r="BG2613" t="str">
        <f ca="1">IF((OFFSET($A$1, 2613 - 1, 57 - 1)) &gt;= (OFFSET($A$1, 80 - 1, 7 - 1)), "1","0")</f>
        <v>0</v>
      </c>
      <c r="BH2613">
        <f ca="1" xml:space="preserve"> IF( AND( OFFSET($A$1, 2613 - 1, 58 - 1) = "1", OFFSET($A$1, 2613 - 1, 59 - 1) = "1" ), 1, IF( AND( OFFSET($A$1, 2613 - 1, 58 - 1) = "1", OFFSET($A$1, 2613 - 1, 59 - 1) = "0" ), 2, IF( AND( OFFSET($A$1, 2613 - 1, 58 - 1) = "0", OFFSET($A$1, 2613 - 1, 59 - 1) = "1" ), 3, 4 ) ) )</f>
        <v>4</v>
      </c>
      <c r="BJ2613" s="6">
        <v>1</v>
      </c>
      <c r="BK2613" s="6" t="str">
        <f>"1"</f>
        <v>1</v>
      </c>
      <c r="BL2613" t="str">
        <f ca="1">IF((OFFSET($A$1, 2613 - 1, 62 - 1)) &gt;= (OFFSET($A$1, 104 - 1, 7 - 1)), "1","0")</f>
        <v>1</v>
      </c>
      <c r="BM2613">
        <f ca="1" xml:space="preserve"> IF( AND( OFFSET($A$1, 2613 - 1, 63 - 1) = "1", OFFSET($A$1, 2613 - 1, 64 - 1) = "1" ), 1, IF( AND( OFFSET($A$1, 2613 - 1, 63 - 1) = "1", OFFSET($A$1, 2613 - 1, 64 - 1) = "0" ), 2, IF( AND( OFFSET($A$1, 2613 - 1, 63 - 1) = "0", OFFSET($A$1, 2613 - 1, 64 - 1) = "1" ), 3, 4 ) ) )</f>
        <v>1</v>
      </c>
    </row>
    <row r="2614" spans="57:65" x14ac:dyDescent="0.25">
      <c r="BE2614" s="6">
        <v>1</v>
      </c>
      <c r="BF2614" s="6" t="str">
        <f>"1"</f>
        <v>1</v>
      </c>
      <c r="BG2614" t="str">
        <f ca="1">IF((OFFSET($A$1, 2614 - 1, 57 - 1)) &gt;= (OFFSET($A$1, 80 - 1, 7 - 1)), "1","0")</f>
        <v>1</v>
      </c>
      <c r="BH2614">
        <f ca="1" xml:space="preserve"> IF( AND( OFFSET($A$1, 2614 - 1, 58 - 1) = "1", OFFSET($A$1, 2614 - 1, 59 - 1) = "1" ), 1, IF( AND( OFFSET($A$1, 2614 - 1, 58 - 1) = "1", OFFSET($A$1, 2614 - 1, 59 - 1) = "0" ), 2, IF( AND( OFFSET($A$1, 2614 - 1, 58 - 1) = "0", OFFSET($A$1, 2614 - 1, 59 - 1) = "1" ), 3, 4 ) ) )</f>
        <v>1</v>
      </c>
      <c r="BJ2614" s="6">
        <v>0.8</v>
      </c>
      <c r="BK2614" s="6" t="str">
        <f>"1"</f>
        <v>1</v>
      </c>
      <c r="BL2614" t="str">
        <f ca="1">IF((OFFSET($A$1, 2614 - 1, 62 - 1)) &gt;= (OFFSET($A$1, 104 - 1, 7 - 1)), "1","0")</f>
        <v>1</v>
      </c>
      <c r="BM2614">
        <f ca="1" xml:space="preserve"> IF( AND( OFFSET($A$1, 2614 - 1, 63 - 1) = "1", OFFSET($A$1, 2614 - 1, 64 - 1) = "1" ), 1, IF( AND( OFFSET($A$1, 2614 - 1, 63 - 1) = "1", OFFSET($A$1, 2614 - 1, 64 - 1) = "0" ), 2, IF( AND( OFFSET($A$1, 2614 - 1, 63 - 1) = "0", OFFSET($A$1, 2614 - 1, 64 - 1) = "1" ), 3, 4 ) ) )</f>
        <v>1</v>
      </c>
    </row>
    <row r="2615" spans="57:65" x14ac:dyDescent="0.25">
      <c r="BE2615" s="6">
        <v>0</v>
      </c>
      <c r="BF2615" s="6" t="str">
        <f>"0"</f>
        <v>0</v>
      </c>
      <c r="BG2615" t="str">
        <f ca="1">IF((OFFSET($A$1, 2615 - 1, 57 - 1)) &gt;= (OFFSET($A$1, 80 - 1, 7 - 1)), "1","0")</f>
        <v>0</v>
      </c>
      <c r="BH2615">
        <f ca="1" xml:space="preserve"> IF( AND( OFFSET($A$1, 2615 - 1, 58 - 1) = "1", OFFSET($A$1, 2615 - 1, 59 - 1) = "1" ), 1, IF( AND( OFFSET($A$1, 2615 - 1, 58 - 1) = "1", OFFSET($A$1, 2615 - 1, 59 - 1) = "0" ), 2, IF( AND( OFFSET($A$1, 2615 - 1, 58 - 1) = "0", OFFSET($A$1, 2615 - 1, 59 - 1) = "1" ), 3, 4 ) ) )</f>
        <v>4</v>
      </c>
      <c r="BJ2615" s="6">
        <v>0</v>
      </c>
      <c r="BK2615" s="6" t="str">
        <f>"0"</f>
        <v>0</v>
      </c>
      <c r="BL2615" t="str">
        <f ca="1">IF((OFFSET($A$1, 2615 - 1, 62 - 1)) &gt;= (OFFSET($A$1, 104 - 1, 7 - 1)), "1","0")</f>
        <v>0</v>
      </c>
      <c r="BM2615">
        <f ca="1" xml:space="preserve"> IF( AND( OFFSET($A$1, 2615 - 1, 63 - 1) = "1", OFFSET($A$1, 2615 - 1, 64 - 1) = "1" ), 1, IF( AND( OFFSET($A$1, 2615 - 1, 63 - 1) = "1", OFFSET($A$1, 2615 - 1, 64 - 1) = "0" ), 2, IF( AND( OFFSET($A$1, 2615 - 1, 63 - 1) = "0", OFFSET($A$1, 2615 - 1, 64 - 1) = "1" ), 3, 4 ) ) )</f>
        <v>4</v>
      </c>
    </row>
    <row r="2616" spans="57:65" x14ac:dyDescent="0.25">
      <c r="BE2616" s="6">
        <v>0.6</v>
      </c>
      <c r="BF2616" s="6" t="str">
        <f>"1"</f>
        <v>1</v>
      </c>
      <c r="BG2616" t="str">
        <f ca="1">IF((OFFSET($A$1, 2616 - 1, 57 - 1)) &gt;= (OFFSET($A$1, 80 - 1, 7 - 1)), "1","0")</f>
        <v>1</v>
      </c>
      <c r="BH2616">
        <f ca="1" xml:space="preserve"> IF( AND( OFFSET($A$1, 2616 - 1, 58 - 1) = "1", OFFSET($A$1, 2616 - 1, 59 - 1) = "1" ), 1, IF( AND( OFFSET($A$1, 2616 - 1, 58 - 1) = "1", OFFSET($A$1, 2616 - 1, 59 - 1) = "0" ), 2, IF( AND( OFFSET($A$1, 2616 - 1, 58 - 1) = "0", OFFSET($A$1, 2616 - 1, 59 - 1) = "1" ), 3, 4 ) ) )</f>
        <v>1</v>
      </c>
      <c r="BJ2616" s="6">
        <v>0</v>
      </c>
      <c r="BK2616" s="6" t="str">
        <f>"0"</f>
        <v>0</v>
      </c>
      <c r="BL2616" t="str">
        <f ca="1">IF((OFFSET($A$1, 2616 - 1, 62 - 1)) &gt;= (OFFSET($A$1, 104 - 1, 7 - 1)), "1","0")</f>
        <v>0</v>
      </c>
      <c r="BM2616">
        <f ca="1" xml:space="preserve"> IF( AND( OFFSET($A$1, 2616 - 1, 63 - 1) = "1", OFFSET($A$1, 2616 - 1, 64 - 1) = "1" ), 1, IF( AND( OFFSET($A$1, 2616 - 1, 63 - 1) = "1", OFFSET($A$1, 2616 - 1, 64 - 1) = "0" ), 2, IF( AND( OFFSET($A$1, 2616 - 1, 63 - 1) = "0", OFFSET($A$1, 2616 - 1, 64 - 1) = "1" ), 3, 4 ) ) )</f>
        <v>4</v>
      </c>
    </row>
    <row r="2617" spans="57:65" x14ac:dyDescent="0.25">
      <c r="BE2617" s="6">
        <v>0</v>
      </c>
      <c r="BF2617" s="6" t="str">
        <f>"0"</f>
        <v>0</v>
      </c>
      <c r="BG2617" t="str">
        <f ca="1">IF((OFFSET($A$1, 2617 - 1, 57 - 1)) &gt;= (OFFSET($A$1, 80 - 1, 7 - 1)), "1","0")</f>
        <v>0</v>
      </c>
      <c r="BH2617">
        <f ca="1" xml:space="preserve"> IF( AND( OFFSET($A$1, 2617 - 1, 58 - 1) = "1", OFFSET($A$1, 2617 - 1, 59 - 1) = "1" ), 1, IF( AND( OFFSET($A$1, 2617 - 1, 58 - 1) = "1", OFFSET($A$1, 2617 - 1, 59 - 1) = "0" ), 2, IF( AND( OFFSET($A$1, 2617 - 1, 58 - 1) = "0", OFFSET($A$1, 2617 - 1, 59 - 1) = "1" ), 3, 4 ) ) )</f>
        <v>4</v>
      </c>
      <c r="BJ2617" s="6">
        <v>0</v>
      </c>
      <c r="BK2617" s="6" t="str">
        <f>"0"</f>
        <v>0</v>
      </c>
      <c r="BL2617" t="str">
        <f ca="1">IF((OFFSET($A$1, 2617 - 1, 62 - 1)) &gt;= (OFFSET($A$1, 104 - 1, 7 - 1)), "1","0")</f>
        <v>0</v>
      </c>
      <c r="BM2617">
        <f ca="1" xml:space="preserve"> IF( AND( OFFSET($A$1, 2617 - 1, 63 - 1) = "1", OFFSET($A$1, 2617 - 1, 64 - 1) = "1" ), 1, IF( AND( OFFSET($A$1, 2617 - 1, 63 - 1) = "1", OFFSET($A$1, 2617 - 1, 64 - 1) = "0" ), 2, IF( AND( OFFSET($A$1, 2617 - 1, 63 - 1) = "0", OFFSET($A$1, 2617 - 1, 64 - 1) = "1" ), 3, 4 ) ) )</f>
        <v>4</v>
      </c>
    </row>
    <row r="2618" spans="57:65" x14ac:dyDescent="0.25">
      <c r="BE2618" s="6">
        <v>0.8</v>
      </c>
      <c r="BF2618" s="6" t="str">
        <f>"1"</f>
        <v>1</v>
      </c>
      <c r="BG2618" t="str">
        <f ca="1">IF((OFFSET($A$1, 2618 - 1, 57 - 1)) &gt;= (OFFSET($A$1, 80 - 1, 7 - 1)), "1","0")</f>
        <v>1</v>
      </c>
      <c r="BH2618">
        <f ca="1" xml:space="preserve"> IF( AND( OFFSET($A$1, 2618 - 1, 58 - 1) = "1", OFFSET($A$1, 2618 - 1, 59 - 1) = "1" ), 1, IF( AND( OFFSET($A$1, 2618 - 1, 58 - 1) = "1", OFFSET($A$1, 2618 - 1, 59 - 1) = "0" ), 2, IF( AND( OFFSET($A$1, 2618 - 1, 58 - 1) = "0", OFFSET($A$1, 2618 - 1, 59 - 1) = "1" ), 3, 4 ) ) )</f>
        <v>1</v>
      </c>
      <c r="BJ2618" s="6">
        <v>1</v>
      </c>
      <c r="BK2618" s="6" t="str">
        <f>"1"</f>
        <v>1</v>
      </c>
      <c r="BL2618" t="str">
        <f ca="1">IF((OFFSET($A$1, 2618 - 1, 62 - 1)) &gt;= (OFFSET($A$1, 104 - 1, 7 - 1)), "1","0")</f>
        <v>1</v>
      </c>
      <c r="BM2618">
        <f ca="1" xml:space="preserve"> IF( AND( OFFSET($A$1, 2618 - 1, 63 - 1) = "1", OFFSET($A$1, 2618 - 1, 64 - 1) = "1" ), 1, IF( AND( OFFSET($A$1, 2618 - 1, 63 - 1) = "1", OFFSET($A$1, 2618 - 1, 64 - 1) = "0" ), 2, IF( AND( OFFSET($A$1, 2618 - 1, 63 - 1) = "0", OFFSET($A$1, 2618 - 1, 64 - 1) = "1" ), 3, 4 ) ) )</f>
        <v>1</v>
      </c>
    </row>
    <row r="2619" spans="57:65" x14ac:dyDescent="0.25">
      <c r="BE2619" s="6">
        <v>0</v>
      </c>
      <c r="BF2619" s="6" t="str">
        <f>"0"</f>
        <v>0</v>
      </c>
      <c r="BG2619" t="str">
        <f ca="1">IF((OFFSET($A$1, 2619 - 1, 57 - 1)) &gt;= (OFFSET($A$1, 80 - 1, 7 - 1)), "1","0")</f>
        <v>0</v>
      </c>
      <c r="BH2619">
        <f ca="1" xml:space="preserve"> IF( AND( OFFSET($A$1, 2619 - 1, 58 - 1) = "1", OFFSET($A$1, 2619 - 1, 59 - 1) = "1" ), 1, IF( AND( OFFSET($A$1, 2619 - 1, 58 - 1) = "1", OFFSET($A$1, 2619 - 1, 59 - 1) = "0" ), 2, IF( AND( OFFSET($A$1, 2619 - 1, 58 - 1) = "0", OFFSET($A$1, 2619 - 1, 59 - 1) = "1" ), 3, 4 ) ) )</f>
        <v>4</v>
      </c>
      <c r="BJ2619" s="6">
        <v>0.2</v>
      </c>
      <c r="BK2619" s="6" t="str">
        <f>"0"</f>
        <v>0</v>
      </c>
      <c r="BL2619" t="str">
        <f ca="1">IF((OFFSET($A$1, 2619 - 1, 62 - 1)) &gt;= (OFFSET($A$1, 104 - 1, 7 - 1)), "1","0")</f>
        <v>0</v>
      </c>
      <c r="BM2619">
        <f ca="1" xml:space="preserve"> IF( AND( OFFSET($A$1, 2619 - 1, 63 - 1) = "1", OFFSET($A$1, 2619 - 1, 64 - 1) = "1" ), 1, IF( AND( OFFSET($A$1, 2619 - 1, 63 - 1) = "1", OFFSET($A$1, 2619 - 1, 64 - 1) = "0" ), 2, IF( AND( OFFSET($A$1, 2619 - 1, 63 - 1) = "0", OFFSET($A$1, 2619 - 1, 64 - 1) = "1" ), 3, 4 ) ) )</f>
        <v>4</v>
      </c>
    </row>
    <row r="2620" spans="57:65" x14ac:dyDescent="0.25">
      <c r="BE2620" s="6">
        <v>0.8</v>
      </c>
      <c r="BF2620" s="6" t="str">
        <f>"1"</f>
        <v>1</v>
      </c>
      <c r="BG2620" t="str">
        <f ca="1">IF((OFFSET($A$1, 2620 - 1, 57 - 1)) &gt;= (OFFSET($A$1, 80 - 1, 7 - 1)), "1","0")</f>
        <v>1</v>
      </c>
      <c r="BH2620">
        <f ca="1" xml:space="preserve"> IF( AND( OFFSET($A$1, 2620 - 1, 58 - 1) = "1", OFFSET($A$1, 2620 - 1, 59 - 1) = "1" ), 1, IF( AND( OFFSET($A$1, 2620 - 1, 58 - 1) = "1", OFFSET($A$1, 2620 - 1, 59 - 1) = "0" ), 2, IF( AND( OFFSET($A$1, 2620 - 1, 58 - 1) = "0", OFFSET($A$1, 2620 - 1, 59 - 1) = "1" ), 3, 4 ) ) )</f>
        <v>1</v>
      </c>
      <c r="BJ2620" s="6">
        <v>0</v>
      </c>
      <c r="BK2620" s="6" t="str">
        <f>"0"</f>
        <v>0</v>
      </c>
      <c r="BL2620" t="str">
        <f ca="1">IF((OFFSET($A$1, 2620 - 1, 62 - 1)) &gt;= (OFFSET($A$1, 104 - 1, 7 - 1)), "1","0")</f>
        <v>0</v>
      </c>
      <c r="BM2620">
        <f ca="1" xml:space="preserve"> IF( AND( OFFSET($A$1, 2620 - 1, 63 - 1) = "1", OFFSET($A$1, 2620 - 1, 64 - 1) = "1" ), 1, IF( AND( OFFSET($A$1, 2620 - 1, 63 - 1) = "1", OFFSET($A$1, 2620 - 1, 64 - 1) = "0" ), 2, IF( AND( OFFSET($A$1, 2620 - 1, 63 - 1) = "0", OFFSET($A$1, 2620 - 1, 64 - 1) = "1" ), 3, 4 ) ) )</f>
        <v>4</v>
      </c>
    </row>
    <row r="2621" spans="57:65" x14ac:dyDescent="0.25">
      <c r="BE2621" s="6">
        <v>1</v>
      </c>
      <c r="BF2621" s="6" t="str">
        <f>"1"</f>
        <v>1</v>
      </c>
      <c r="BG2621" t="str">
        <f ca="1">IF((OFFSET($A$1, 2621 - 1, 57 - 1)) &gt;= (OFFSET($A$1, 80 - 1, 7 - 1)), "1","0")</f>
        <v>1</v>
      </c>
      <c r="BH2621">
        <f ca="1" xml:space="preserve"> IF( AND( OFFSET($A$1, 2621 - 1, 58 - 1) = "1", OFFSET($A$1, 2621 - 1, 59 - 1) = "1" ), 1, IF( AND( OFFSET($A$1, 2621 - 1, 58 - 1) = "1", OFFSET($A$1, 2621 - 1, 59 - 1) = "0" ), 2, IF( AND( OFFSET($A$1, 2621 - 1, 58 - 1) = "0", OFFSET($A$1, 2621 - 1, 59 - 1) = "1" ), 3, 4 ) ) )</f>
        <v>1</v>
      </c>
      <c r="BJ2621" s="6">
        <v>0</v>
      </c>
      <c r="BK2621" s="6" t="str">
        <f>"0"</f>
        <v>0</v>
      </c>
      <c r="BL2621" t="str">
        <f ca="1">IF((OFFSET($A$1, 2621 - 1, 62 - 1)) &gt;= (OFFSET($A$1, 104 - 1, 7 - 1)), "1","0")</f>
        <v>0</v>
      </c>
      <c r="BM2621">
        <f ca="1" xml:space="preserve"> IF( AND( OFFSET($A$1, 2621 - 1, 63 - 1) = "1", OFFSET($A$1, 2621 - 1, 64 - 1) = "1" ), 1, IF( AND( OFFSET($A$1, 2621 - 1, 63 - 1) = "1", OFFSET($A$1, 2621 - 1, 64 - 1) = "0" ), 2, IF( AND( OFFSET($A$1, 2621 - 1, 63 - 1) = "0", OFFSET($A$1, 2621 - 1, 64 - 1) = "1" ), 3, 4 ) ) )</f>
        <v>4</v>
      </c>
    </row>
    <row r="2622" spans="57:65" x14ac:dyDescent="0.25">
      <c r="BE2622" s="6">
        <v>1</v>
      </c>
      <c r="BF2622" s="6" t="str">
        <f>"1"</f>
        <v>1</v>
      </c>
      <c r="BG2622" t="str">
        <f ca="1">IF((OFFSET($A$1, 2622 - 1, 57 - 1)) &gt;= (OFFSET($A$1, 80 - 1, 7 - 1)), "1","0")</f>
        <v>1</v>
      </c>
      <c r="BH2622">
        <f ca="1" xml:space="preserve"> IF( AND( OFFSET($A$1, 2622 - 1, 58 - 1) = "1", OFFSET($A$1, 2622 - 1, 59 - 1) = "1" ), 1, IF( AND( OFFSET($A$1, 2622 - 1, 58 - 1) = "1", OFFSET($A$1, 2622 - 1, 59 - 1) = "0" ), 2, IF( AND( OFFSET($A$1, 2622 - 1, 58 - 1) = "0", OFFSET($A$1, 2622 - 1, 59 - 1) = "1" ), 3, 4 ) ) )</f>
        <v>1</v>
      </c>
      <c r="BJ2622" s="6">
        <v>0.6</v>
      </c>
      <c r="BK2622" s="6" t="str">
        <f>"0"</f>
        <v>0</v>
      </c>
      <c r="BL2622" t="str">
        <f ca="1">IF((OFFSET($A$1, 2622 - 1, 62 - 1)) &gt;= (OFFSET($A$1, 104 - 1, 7 - 1)), "1","0")</f>
        <v>1</v>
      </c>
      <c r="BM2622">
        <f ca="1" xml:space="preserve"> IF( AND( OFFSET($A$1, 2622 - 1, 63 - 1) = "1", OFFSET($A$1, 2622 - 1, 64 - 1) = "1" ), 1, IF( AND( OFFSET($A$1, 2622 - 1, 63 - 1) = "1", OFFSET($A$1, 2622 - 1, 64 - 1) = "0" ), 2, IF( AND( OFFSET($A$1, 2622 - 1, 63 - 1) = "0", OFFSET($A$1, 2622 - 1, 64 - 1) = "1" ), 3, 4 ) ) )</f>
        <v>3</v>
      </c>
    </row>
    <row r="2623" spans="57:65" x14ac:dyDescent="0.25">
      <c r="BE2623" s="6">
        <v>0</v>
      </c>
      <c r="BF2623" s="6" t="str">
        <f>"0"</f>
        <v>0</v>
      </c>
      <c r="BG2623" t="str">
        <f ca="1">IF((OFFSET($A$1, 2623 - 1, 57 - 1)) &gt;= (OFFSET($A$1, 80 - 1, 7 - 1)), "1","0")</f>
        <v>0</v>
      </c>
      <c r="BH2623">
        <f ca="1" xml:space="preserve"> IF( AND( OFFSET($A$1, 2623 - 1, 58 - 1) = "1", OFFSET($A$1, 2623 - 1, 59 - 1) = "1" ), 1, IF( AND( OFFSET($A$1, 2623 - 1, 58 - 1) = "1", OFFSET($A$1, 2623 - 1, 59 - 1) = "0" ), 2, IF( AND( OFFSET($A$1, 2623 - 1, 58 - 1) = "0", OFFSET($A$1, 2623 - 1, 59 - 1) = "1" ), 3, 4 ) ) )</f>
        <v>4</v>
      </c>
      <c r="BJ2623" s="6">
        <v>0.8</v>
      </c>
      <c r="BK2623" s="6" t="str">
        <f>"1"</f>
        <v>1</v>
      </c>
      <c r="BL2623" t="str">
        <f ca="1">IF((OFFSET($A$1, 2623 - 1, 62 - 1)) &gt;= (OFFSET($A$1, 104 - 1, 7 - 1)), "1","0")</f>
        <v>1</v>
      </c>
      <c r="BM2623">
        <f ca="1" xml:space="preserve"> IF( AND( OFFSET($A$1, 2623 - 1, 63 - 1) = "1", OFFSET($A$1, 2623 - 1, 64 - 1) = "1" ), 1, IF( AND( OFFSET($A$1, 2623 - 1, 63 - 1) = "1", OFFSET($A$1, 2623 - 1, 64 - 1) = "0" ), 2, IF( AND( OFFSET($A$1, 2623 - 1, 63 - 1) = "0", OFFSET($A$1, 2623 - 1, 64 - 1) = "1" ), 3, 4 ) ) )</f>
        <v>1</v>
      </c>
    </row>
    <row r="2624" spans="57:65" x14ac:dyDescent="0.25">
      <c r="BE2624" s="6">
        <v>1</v>
      </c>
      <c r="BF2624" s="6" t="str">
        <f>"1"</f>
        <v>1</v>
      </c>
      <c r="BG2624" t="str">
        <f ca="1">IF((OFFSET($A$1, 2624 - 1, 57 - 1)) &gt;= (OFFSET($A$1, 80 - 1, 7 - 1)), "1","0")</f>
        <v>1</v>
      </c>
      <c r="BH2624">
        <f ca="1" xml:space="preserve"> IF( AND( OFFSET($A$1, 2624 - 1, 58 - 1) = "1", OFFSET($A$1, 2624 - 1, 59 - 1) = "1" ), 1, IF( AND( OFFSET($A$1, 2624 - 1, 58 - 1) = "1", OFFSET($A$1, 2624 - 1, 59 - 1) = "0" ), 2, IF( AND( OFFSET($A$1, 2624 - 1, 58 - 1) = "0", OFFSET($A$1, 2624 - 1, 59 - 1) = "1" ), 3, 4 ) ) )</f>
        <v>1</v>
      </c>
      <c r="BJ2624" s="6">
        <v>0</v>
      </c>
      <c r="BK2624" s="6" t="str">
        <f>"0"</f>
        <v>0</v>
      </c>
      <c r="BL2624" t="str">
        <f ca="1">IF((OFFSET($A$1, 2624 - 1, 62 - 1)) &gt;= (OFFSET($A$1, 104 - 1, 7 - 1)), "1","0")</f>
        <v>0</v>
      </c>
      <c r="BM2624">
        <f ca="1" xml:space="preserve"> IF( AND( OFFSET($A$1, 2624 - 1, 63 - 1) = "1", OFFSET($A$1, 2624 - 1, 64 - 1) = "1" ), 1, IF( AND( OFFSET($A$1, 2624 - 1, 63 - 1) = "1", OFFSET($A$1, 2624 - 1, 64 - 1) = "0" ), 2, IF( AND( OFFSET($A$1, 2624 - 1, 63 - 1) = "0", OFFSET($A$1, 2624 - 1, 64 - 1) = "1" ), 3, 4 ) ) )</f>
        <v>4</v>
      </c>
    </row>
    <row r="2625" spans="57:65" x14ac:dyDescent="0.25">
      <c r="BE2625" s="6">
        <v>1</v>
      </c>
      <c r="BF2625" s="6" t="str">
        <f>"1"</f>
        <v>1</v>
      </c>
      <c r="BG2625" t="str">
        <f ca="1">IF((OFFSET($A$1, 2625 - 1, 57 - 1)) &gt;= (OFFSET($A$1, 80 - 1, 7 - 1)), "1","0")</f>
        <v>1</v>
      </c>
      <c r="BH2625">
        <f ca="1" xml:space="preserve"> IF( AND( OFFSET($A$1, 2625 - 1, 58 - 1) = "1", OFFSET($A$1, 2625 - 1, 59 - 1) = "1" ), 1, IF( AND( OFFSET($A$1, 2625 - 1, 58 - 1) = "1", OFFSET($A$1, 2625 - 1, 59 - 1) = "0" ), 2, IF( AND( OFFSET($A$1, 2625 - 1, 58 - 1) = "0", OFFSET($A$1, 2625 - 1, 59 - 1) = "1" ), 3, 4 ) ) )</f>
        <v>1</v>
      </c>
      <c r="BJ2625" s="6">
        <v>0</v>
      </c>
      <c r="BK2625" s="6" t="str">
        <f>"0"</f>
        <v>0</v>
      </c>
      <c r="BL2625" t="str">
        <f ca="1">IF((OFFSET($A$1, 2625 - 1, 62 - 1)) &gt;= (OFFSET($A$1, 104 - 1, 7 - 1)), "1","0")</f>
        <v>0</v>
      </c>
      <c r="BM2625">
        <f ca="1" xml:space="preserve"> IF( AND( OFFSET($A$1, 2625 - 1, 63 - 1) = "1", OFFSET($A$1, 2625 - 1, 64 - 1) = "1" ), 1, IF( AND( OFFSET($A$1, 2625 - 1, 63 - 1) = "1", OFFSET($A$1, 2625 - 1, 64 - 1) = "0" ), 2, IF( AND( OFFSET($A$1, 2625 - 1, 63 - 1) = "0", OFFSET($A$1, 2625 - 1, 64 - 1) = "1" ), 3, 4 ) ) )</f>
        <v>4</v>
      </c>
    </row>
    <row r="2626" spans="57:65" x14ac:dyDescent="0.25">
      <c r="BE2626" s="6">
        <v>0.2</v>
      </c>
      <c r="BF2626" s="6" t="str">
        <f>"0"</f>
        <v>0</v>
      </c>
      <c r="BG2626" t="str">
        <f ca="1">IF((OFFSET($A$1, 2626 - 1, 57 - 1)) &gt;= (OFFSET($A$1, 80 - 1, 7 - 1)), "1","0")</f>
        <v>0</v>
      </c>
      <c r="BH2626">
        <f ca="1" xml:space="preserve"> IF( AND( OFFSET($A$1, 2626 - 1, 58 - 1) = "1", OFFSET($A$1, 2626 - 1, 59 - 1) = "1" ), 1, IF( AND( OFFSET($A$1, 2626 - 1, 58 - 1) = "1", OFFSET($A$1, 2626 - 1, 59 - 1) = "0" ), 2, IF( AND( OFFSET($A$1, 2626 - 1, 58 - 1) = "0", OFFSET($A$1, 2626 - 1, 59 - 1) = "1" ), 3, 4 ) ) )</f>
        <v>4</v>
      </c>
      <c r="BJ2626" s="6">
        <v>0.6</v>
      </c>
      <c r="BK2626" s="6" t="str">
        <f>"0"</f>
        <v>0</v>
      </c>
      <c r="BL2626" t="str">
        <f ca="1">IF((OFFSET($A$1, 2626 - 1, 62 - 1)) &gt;= (OFFSET($A$1, 104 - 1, 7 - 1)), "1","0")</f>
        <v>1</v>
      </c>
      <c r="BM2626">
        <f ca="1" xml:space="preserve"> IF( AND( OFFSET($A$1, 2626 - 1, 63 - 1) = "1", OFFSET($A$1, 2626 - 1, 64 - 1) = "1" ), 1, IF( AND( OFFSET($A$1, 2626 - 1, 63 - 1) = "1", OFFSET($A$1, 2626 - 1, 64 - 1) = "0" ), 2, IF( AND( OFFSET($A$1, 2626 - 1, 63 - 1) = "0", OFFSET($A$1, 2626 - 1, 64 - 1) = "1" ), 3, 4 ) ) )</f>
        <v>3</v>
      </c>
    </row>
    <row r="2627" spans="57:65" x14ac:dyDescent="0.25">
      <c r="BE2627" s="6">
        <v>0</v>
      </c>
      <c r="BF2627" s="6" t="str">
        <f>"0"</f>
        <v>0</v>
      </c>
      <c r="BG2627" t="str">
        <f ca="1">IF((OFFSET($A$1, 2627 - 1, 57 - 1)) &gt;= (OFFSET($A$1, 80 - 1, 7 - 1)), "1","0")</f>
        <v>0</v>
      </c>
      <c r="BH2627">
        <f ca="1" xml:space="preserve"> IF( AND( OFFSET($A$1, 2627 - 1, 58 - 1) = "1", OFFSET($A$1, 2627 - 1, 59 - 1) = "1" ), 1, IF( AND( OFFSET($A$1, 2627 - 1, 58 - 1) = "1", OFFSET($A$1, 2627 - 1, 59 - 1) = "0" ), 2, IF( AND( OFFSET($A$1, 2627 - 1, 58 - 1) = "0", OFFSET($A$1, 2627 - 1, 59 - 1) = "1" ), 3, 4 ) ) )</f>
        <v>4</v>
      </c>
      <c r="BJ2627" s="6">
        <v>0</v>
      </c>
      <c r="BK2627" s="6" t="str">
        <f>"0"</f>
        <v>0</v>
      </c>
      <c r="BL2627" t="str">
        <f ca="1">IF((OFFSET($A$1, 2627 - 1, 62 - 1)) &gt;= (OFFSET($A$1, 104 - 1, 7 - 1)), "1","0")</f>
        <v>0</v>
      </c>
      <c r="BM2627">
        <f ca="1" xml:space="preserve"> IF( AND( OFFSET($A$1, 2627 - 1, 63 - 1) = "1", OFFSET($A$1, 2627 - 1, 64 - 1) = "1" ), 1, IF( AND( OFFSET($A$1, 2627 - 1, 63 - 1) = "1", OFFSET($A$1, 2627 - 1, 64 - 1) = "0" ), 2, IF( AND( OFFSET($A$1, 2627 - 1, 63 - 1) = "0", OFFSET($A$1, 2627 - 1, 64 - 1) = "1" ), 3, 4 ) ) )</f>
        <v>4</v>
      </c>
    </row>
    <row r="2628" spans="57:65" x14ac:dyDescent="0.25">
      <c r="BE2628" s="6">
        <v>0</v>
      </c>
      <c r="BF2628" s="6" t="str">
        <f>"0"</f>
        <v>0</v>
      </c>
      <c r="BG2628" t="str">
        <f ca="1">IF((OFFSET($A$1, 2628 - 1, 57 - 1)) &gt;= (OFFSET($A$1, 80 - 1, 7 - 1)), "1","0")</f>
        <v>0</v>
      </c>
      <c r="BH2628">
        <f ca="1" xml:space="preserve"> IF( AND( OFFSET($A$1, 2628 - 1, 58 - 1) = "1", OFFSET($A$1, 2628 - 1, 59 - 1) = "1" ), 1, IF( AND( OFFSET($A$1, 2628 - 1, 58 - 1) = "1", OFFSET($A$1, 2628 - 1, 59 - 1) = "0" ), 2, IF( AND( OFFSET($A$1, 2628 - 1, 58 - 1) = "0", OFFSET($A$1, 2628 - 1, 59 - 1) = "1" ), 3, 4 ) ) )</f>
        <v>4</v>
      </c>
      <c r="BJ2628" s="6">
        <v>1</v>
      </c>
      <c r="BK2628" s="6" t="str">
        <f>"1"</f>
        <v>1</v>
      </c>
      <c r="BL2628" t="str">
        <f ca="1">IF((OFFSET($A$1, 2628 - 1, 62 - 1)) &gt;= (OFFSET($A$1, 104 - 1, 7 - 1)), "1","0")</f>
        <v>1</v>
      </c>
      <c r="BM2628">
        <f ca="1" xml:space="preserve"> IF( AND( OFFSET($A$1, 2628 - 1, 63 - 1) = "1", OFFSET($A$1, 2628 - 1, 64 - 1) = "1" ), 1, IF( AND( OFFSET($A$1, 2628 - 1, 63 - 1) = "1", OFFSET($A$1, 2628 - 1, 64 - 1) = "0" ), 2, IF( AND( OFFSET($A$1, 2628 - 1, 63 - 1) = "0", OFFSET($A$1, 2628 - 1, 64 - 1) = "1" ), 3, 4 ) ) )</f>
        <v>1</v>
      </c>
    </row>
    <row r="2629" spans="57:65" x14ac:dyDescent="0.25">
      <c r="BE2629" s="6">
        <v>1</v>
      </c>
      <c r="BF2629" s="6" t="str">
        <f>"1"</f>
        <v>1</v>
      </c>
      <c r="BG2629" t="str">
        <f ca="1">IF((OFFSET($A$1, 2629 - 1, 57 - 1)) &gt;= (OFFSET($A$1, 80 - 1, 7 - 1)), "1","0")</f>
        <v>1</v>
      </c>
      <c r="BH2629">
        <f ca="1" xml:space="preserve"> IF( AND( OFFSET($A$1, 2629 - 1, 58 - 1) = "1", OFFSET($A$1, 2629 - 1, 59 - 1) = "1" ), 1, IF( AND( OFFSET($A$1, 2629 - 1, 58 - 1) = "1", OFFSET($A$1, 2629 - 1, 59 - 1) = "0" ), 2, IF( AND( OFFSET($A$1, 2629 - 1, 58 - 1) = "0", OFFSET($A$1, 2629 - 1, 59 - 1) = "1" ), 3, 4 ) ) )</f>
        <v>1</v>
      </c>
      <c r="BJ2629" s="6">
        <v>0.8</v>
      </c>
      <c r="BK2629" s="6" t="str">
        <f>"1"</f>
        <v>1</v>
      </c>
      <c r="BL2629" t="str">
        <f ca="1">IF((OFFSET($A$1, 2629 - 1, 62 - 1)) &gt;= (OFFSET($A$1, 104 - 1, 7 - 1)), "1","0")</f>
        <v>1</v>
      </c>
      <c r="BM2629">
        <f ca="1" xml:space="preserve"> IF( AND( OFFSET($A$1, 2629 - 1, 63 - 1) = "1", OFFSET($A$1, 2629 - 1, 64 - 1) = "1" ), 1, IF( AND( OFFSET($A$1, 2629 - 1, 63 - 1) = "1", OFFSET($A$1, 2629 - 1, 64 - 1) = "0" ), 2, IF( AND( OFFSET($A$1, 2629 - 1, 63 - 1) = "0", OFFSET($A$1, 2629 - 1, 64 - 1) = "1" ), 3, 4 ) ) )</f>
        <v>1</v>
      </c>
    </row>
    <row r="2630" spans="57:65" x14ac:dyDescent="0.25">
      <c r="BE2630" s="6">
        <v>0</v>
      </c>
      <c r="BF2630" s="6" t="str">
        <f>"0"</f>
        <v>0</v>
      </c>
      <c r="BG2630" t="str">
        <f ca="1">IF((OFFSET($A$1, 2630 - 1, 57 - 1)) &gt;= (OFFSET($A$1, 80 - 1, 7 - 1)), "1","0")</f>
        <v>0</v>
      </c>
      <c r="BH2630">
        <f ca="1" xml:space="preserve"> IF( AND( OFFSET($A$1, 2630 - 1, 58 - 1) = "1", OFFSET($A$1, 2630 - 1, 59 - 1) = "1" ), 1, IF( AND( OFFSET($A$1, 2630 - 1, 58 - 1) = "1", OFFSET($A$1, 2630 - 1, 59 - 1) = "0" ), 2, IF( AND( OFFSET($A$1, 2630 - 1, 58 - 1) = "0", OFFSET($A$1, 2630 - 1, 59 - 1) = "1" ), 3, 4 ) ) )</f>
        <v>4</v>
      </c>
      <c r="BJ2630" s="6">
        <v>1</v>
      </c>
      <c r="BK2630" s="6" t="str">
        <f>"1"</f>
        <v>1</v>
      </c>
      <c r="BL2630" t="str">
        <f ca="1">IF((OFFSET($A$1, 2630 - 1, 62 - 1)) &gt;= (OFFSET($A$1, 104 - 1, 7 - 1)), "1","0")</f>
        <v>1</v>
      </c>
      <c r="BM2630">
        <f ca="1" xml:space="preserve"> IF( AND( OFFSET($A$1, 2630 - 1, 63 - 1) = "1", OFFSET($A$1, 2630 - 1, 64 - 1) = "1" ), 1, IF( AND( OFFSET($A$1, 2630 - 1, 63 - 1) = "1", OFFSET($A$1, 2630 - 1, 64 - 1) = "0" ), 2, IF( AND( OFFSET($A$1, 2630 - 1, 63 - 1) = "0", OFFSET($A$1, 2630 - 1, 64 - 1) = "1" ), 3, 4 ) ) )</f>
        <v>1</v>
      </c>
    </row>
    <row r="2631" spans="57:65" x14ac:dyDescent="0.25">
      <c r="BE2631" s="6">
        <v>0</v>
      </c>
      <c r="BF2631" s="6" t="str">
        <f>"0"</f>
        <v>0</v>
      </c>
      <c r="BG2631" t="str">
        <f ca="1">IF((OFFSET($A$1, 2631 - 1, 57 - 1)) &gt;= (OFFSET($A$1, 80 - 1, 7 - 1)), "1","0")</f>
        <v>0</v>
      </c>
      <c r="BH2631">
        <f ca="1" xml:space="preserve"> IF( AND( OFFSET($A$1, 2631 - 1, 58 - 1) = "1", OFFSET($A$1, 2631 - 1, 59 - 1) = "1" ), 1, IF( AND( OFFSET($A$1, 2631 - 1, 58 - 1) = "1", OFFSET($A$1, 2631 - 1, 59 - 1) = "0" ), 2, IF( AND( OFFSET($A$1, 2631 - 1, 58 - 1) = "0", OFFSET($A$1, 2631 - 1, 59 - 1) = "1" ), 3, 4 ) ) )</f>
        <v>4</v>
      </c>
      <c r="BJ2631" s="6">
        <v>1</v>
      </c>
      <c r="BK2631" s="6" t="str">
        <f>"1"</f>
        <v>1</v>
      </c>
      <c r="BL2631" t="str">
        <f ca="1">IF((OFFSET($A$1, 2631 - 1, 62 - 1)) &gt;= (OFFSET($A$1, 104 - 1, 7 - 1)), "1","0")</f>
        <v>1</v>
      </c>
      <c r="BM2631">
        <f ca="1" xml:space="preserve"> IF( AND( OFFSET($A$1, 2631 - 1, 63 - 1) = "1", OFFSET($A$1, 2631 - 1, 64 - 1) = "1" ), 1, IF( AND( OFFSET($A$1, 2631 - 1, 63 - 1) = "1", OFFSET($A$1, 2631 - 1, 64 - 1) = "0" ), 2, IF( AND( OFFSET($A$1, 2631 - 1, 63 - 1) = "0", OFFSET($A$1, 2631 - 1, 64 - 1) = "1" ), 3, 4 ) ) )</f>
        <v>1</v>
      </c>
    </row>
    <row r="2632" spans="57:65" x14ac:dyDescent="0.25">
      <c r="BE2632" s="6">
        <v>0</v>
      </c>
      <c r="BF2632" s="6" t="str">
        <f>"0"</f>
        <v>0</v>
      </c>
      <c r="BG2632" t="str">
        <f ca="1">IF((OFFSET($A$1, 2632 - 1, 57 - 1)) &gt;= (OFFSET($A$1, 80 - 1, 7 - 1)), "1","0")</f>
        <v>0</v>
      </c>
      <c r="BH2632">
        <f ca="1" xml:space="preserve"> IF( AND( OFFSET($A$1, 2632 - 1, 58 - 1) = "1", OFFSET($A$1, 2632 - 1, 59 - 1) = "1" ), 1, IF( AND( OFFSET($A$1, 2632 - 1, 58 - 1) = "1", OFFSET($A$1, 2632 - 1, 59 - 1) = "0" ), 2, IF( AND( OFFSET($A$1, 2632 - 1, 58 - 1) = "0", OFFSET($A$1, 2632 - 1, 59 - 1) = "1" ), 3, 4 ) ) )</f>
        <v>4</v>
      </c>
      <c r="BJ2632" s="6">
        <v>0</v>
      </c>
      <c r="BK2632" s="6" t="str">
        <f>"0"</f>
        <v>0</v>
      </c>
      <c r="BL2632" t="str">
        <f ca="1">IF((OFFSET($A$1, 2632 - 1, 62 - 1)) &gt;= (OFFSET($A$1, 104 - 1, 7 - 1)), "1","0")</f>
        <v>0</v>
      </c>
      <c r="BM2632">
        <f ca="1" xml:space="preserve"> IF( AND( OFFSET($A$1, 2632 - 1, 63 - 1) = "1", OFFSET($A$1, 2632 - 1, 64 - 1) = "1" ), 1, IF( AND( OFFSET($A$1, 2632 - 1, 63 - 1) = "1", OFFSET($A$1, 2632 - 1, 64 - 1) = "0" ), 2, IF( AND( OFFSET($A$1, 2632 - 1, 63 - 1) = "0", OFFSET($A$1, 2632 - 1, 64 - 1) = "1" ), 3, 4 ) ) )</f>
        <v>4</v>
      </c>
    </row>
    <row r="2633" spans="57:65" x14ac:dyDescent="0.25">
      <c r="BE2633" s="6">
        <v>1</v>
      </c>
      <c r="BF2633" s="6" t="str">
        <f>"1"</f>
        <v>1</v>
      </c>
      <c r="BG2633" t="str">
        <f ca="1">IF((OFFSET($A$1, 2633 - 1, 57 - 1)) &gt;= (OFFSET($A$1, 80 - 1, 7 - 1)), "1","0")</f>
        <v>1</v>
      </c>
      <c r="BH2633">
        <f ca="1" xml:space="preserve"> IF( AND( OFFSET($A$1, 2633 - 1, 58 - 1) = "1", OFFSET($A$1, 2633 - 1, 59 - 1) = "1" ), 1, IF( AND( OFFSET($A$1, 2633 - 1, 58 - 1) = "1", OFFSET($A$1, 2633 - 1, 59 - 1) = "0" ), 2, IF( AND( OFFSET($A$1, 2633 - 1, 58 - 1) = "0", OFFSET($A$1, 2633 - 1, 59 - 1) = "1" ), 3, 4 ) ) )</f>
        <v>1</v>
      </c>
      <c r="BJ2633" s="6">
        <v>0.2</v>
      </c>
      <c r="BK2633" s="6" t="str">
        <f>"0"</f>
        <v>0</v>
      </c>
      <c r="BL2633" t="str">
        <f ca="1">IF((OFFSET($A$1, 2633 - 1, 62 - 1)) &gt;= (OFFSET($A$1, 104 - 1, 7 - 1)), "1","0")</f>
        <v>0</v>
      </c>
      <c r="BM2633">
        <f ca="1" xml:space="preserve"> IF( AND( OFFSET($A$1, 2633 - 1, 63 - 1) = "1", OFFSET($A$1, 2633 - 1, 64 - 1) = "1" ), 1, IF( AND( OFFSET($A$1, 2633 - 1, 63 - 1) = "1", OFFSET($A$1, 2633 - 1, 64 - 1) = "0" ), 2, IF( AND( OFFSET($A$1, 2633 - 1, 63 - 1) = "0", OFFSET($A$1, 2633 - 1, 64 - 1) = "1" ), 3, 4 ) ) )</f>
        <v>4</v>
      </c>
    </row>
    <row r="2634" spans="57:65" x14ac:dyDescent="0.25">
      <c r="BE2634" s="6">
        <v>1</v>
      </c>
      <c r="BF2634" s="6" t="str">
        <f>"1"</f>
        <v>1</v>
      </c>
      <c r="BG2634" t="str">
        <f ca="1">IF((OFFSET($A$1, 2634 - 1, 57 - 1)) &gt;= (OFFSET($A$1, 80 - 1, 7 - 1)), "1","0")</f>
        <v>1</v>
      </c>
      <c r="BH2634">
        <f ca="1" xml:space="preserve"> IF( AND( OFFSET($A$1, 2634 - 1, 58 - 1) = "1", OFFSET($A$1, 2634 - 1, 59 - 1) = "1" ), 1, IF( AND( OFFSET($A$1, 2634 - 1, 58 - 1) = "1", OFFSET($A$1, 2634 - 1, 59 - 1) = "0" ), 2, IF( AND( OFFSET($A$1, 2634 - 1, 58 - 1) = "0", OFFSET($A$1, 2634 - 1, 59 - 1) = "1" ), 3, 4 ) ) )</f>
        <v>1</v>
      </c>
      <c r="BJ2634" s="6">
        <v>1</v>
      </c>
      <c r="BK2634" s="6" t="str">
        <f>"1"</f>
        <v>1</v>
      </c>
      <c r="BL2634" t="str">
        <f ca="1">IF((OFFSET($A$1, 2634 - 1, 62 - 1)) &gt;= (OFFSET($A$1, 104 - 1, 7 - 1)), "1","0")</f>
        <v>1</v>
      </c>
      <c r="BM2634">
        <f ca="1" xml:space="preserve"> IF( AND( OFFSET($A$1, 2634 - 1, 63 - 1) = "1", OFFSET($A$1, 2634 - 1, 64 - 1) = "1" ), 1, IF( AND( OFFSET($A$1, 2634 - 1, 63 - 1) = "1", OFFSET($A$1, 2634 - 1, 64 - 1) = "0" ), 2, IF( AND( OFFSET($A$1, 2634 - 1, 63 - 1) = "0", OFFSET($A$1, 2634 - 1, 64 - 1) = "1" ), 3, 4 ) ) )</f>
        <v>1</v>
      </c>
    </row>
    <row r="2635" spans="57:65" x14ac:dyDescent="0.25">
      <c r="BE2635" s="6">
        <v>1</v>
      </c>
      <c r="BF2635" s="6" t="str">
        <f>"1"</f>
        <v>1</v>
      </c>
      <c r="BG2635" t="str">
        <f ca="1">IF((OFFSET($A$1, 2635 - 1, 57 - 1)) &gt;= (OFFSET($A$1, 80 - 1, 7 - 1)), "1","0")</f>
        <v>1</v>
      </c>
      <c r="BH2635">
        <f ca="1" xml:space="preserve"> IF( AND( OFFSET($A$1, 2635 - 1, 58 - 1) = "1", OFFSET($A$1, 2635 - 1, 59 - 1) = "1" ), 1, IF( AND( OFFSET($A$1, 2635 - 1, 58 - 1) = "1", OFFSET($A$1, 2635 - 1, 59 - 1) = "0" ), 2, IF( AND( OFFSET($A$1, 2635 - 1, 58 - 1) = "0", OFFSET($A$1, 2635 - 1, 59 - 1) = "1" ), 3, 4 ) ) )</f>
        <v>1</v>
      </c>
      <c r="BJ2635" s="6">
        <v>0</v>
      </c>
      <c r="BK2635" s="6" t="str">
        <f>"0"</f>
        <v>0</v>
      </c>
      <c r="BL2635" t="str">
        <f ca="1">IF((OFFSET($A$1, 2635 - 1, 62 - 1)) &gt;= (OFFSET($A$1, 104 - 1, 7 - 1)), "1","0")</f>
        <v>0</v>
      </c>
      <c r="BM2635">
        <f ca="1" xml:space="preserve"> IF( AND( OFFSET($A$1, 2635 - 1, 63 - 1) = "1", OFFSET($A$1, 2635 - 1, 64 - 1) = "1" ), 1, IF( AND( OFFSET($A$1, 2635 - 1, 63 - 1) = "1", OFFSET($A$1, 2635 - 1, 64 - 1) = "0" ), 2, IF( AND( OFFSET($A$1, 2635 - 1, 63 - 1) = "0", OFFSET($A$1, 2635 - 1, 64 - 1) = "1" ), 3, 4 ) ) )</f>
        <v>4</v>
      </c>
    </row>
    <row r="2636" spans="57:65" x14ac:dyDescent="0.25">
      <c r="BE2636" s="6">
        <v>1</v>
      </c>
      <c r="BF2636" s="6" t="str">
        <f>"1"</f>
        <v>1</v>
      </c>
      <c r="BG2636" t="str">
        <f ca="1">IF((OFFSET($A$1, 2636 - 1, 57 - 1)) &gt;= (OFFSET($A$1, 80 - 1, 7 - 1)), "1","0")</f>
        <v>1</v>
      </c>
      <c r="BH2636">
        <f ca="1" xml:space="preserve"> IF( AND( OFFSET($A$1, 2636 - 1, 58 - 1) = "1", OFFSET($A$1, 2636 - 1, 59 - 1) = "1" ), 1, IF( AND( OFFSET($A$1, 2636 - 1, 58 - 1) = "1", OFFSET($A$1, 2636 - 1, 59 - 1) = "0" ), 2, IF( AND( OFFSET($A$1, 2636 - 1, 58 - 1) = "0", OFFSET($A$1, 2636 - 1, 59 - 1) = "1" ), 3, 4 ) ) )</f>
        <v>1</v>
      </c>
      <c r="BJ2636" s="6">
        <v>1</v>
      </c>
      <c r="BK2636" s="6" t="str">
        <f>"1"</f>
        <v>1</v>
      </c>
      <c r="BL2636" t="str">
        <f ca="1">IF((OFFSET($A$1, 2636 - 1, 62 - 1)) &gt;= (OFFSET($A$1, 104 - 1, 7 - 1)), "1","0")</f>
        <v>1</v>
      </c>
      <c r="BM2636">
        <f ca="1" xml:space="preserve"> IF( AND( OFFSET($A$1, 2636 - 1, 63 - 1) = "1", OFFSET($A$1, 2636 - 1, 64 - 1) = "1" ), 1, IF( AND( OFFSET($A$1, 2636 - 1, 63 - 1) = "1", OFFSET($A$1, 2636 - 1, 64 - 1) = "0" ), 2, IF( AND( OFFSET($A$1, 2636 - 1, 63 - 1) = "0", OFFSET($A$1, 2636 - 1, 64 - 1) = "1" ), 3, 4 ) ) )</f>
        <v>1</v>
      </c>
    </row>
    <row r="2637" spans="57:65" x14ac:dyDescent="0.25">
      <c r="BE2637" s="6">
        <v>1</v>
      </c>
      <c r="BF2637" s="6" t="str">
        <f>"1"</f>
        <v>1</v>
      </c>
      <c r="BG2637" t="str">
        <f ca="1">IF((OFFSET($A$1, 2637 - 1, 57 - 1)) &gt;= (OFFSET($A$1, 80 - 1, 7 - 1)), "1","0")</f>
        <v>1</v>
      </c>
      <c r="BH2637">
        <f ca="1" xml:space="preserve"> IF( AND( OFFSET($A$1, 2637 - 1, 58 - 1) = "1", OFFSET($A$1, 2637 - 1, 59 - 1) = "1" ), 1, IF( AND( OFFSET($A$1, 2637 - 1, 58 - 1) = "1", OFFSET($A$1, 2637 - 1, 59 - 1) = "0" ), 2, IF( AND( OFFSET($A$1, 2637 - 1, 58 - 1) = "0", OFFSET($A$1, 2637 - 1, 59 - 1) = "1" ), 3, 4 ) ) )</f>
        <v>1</v>
      </c>
      <c r="BJ2637" s="6">
        <v>1</v>
      </c>
      <c r="BK2637" s="6" t="str">
        <f>"1"</f>
        <v>1</v>
      </c>
      <c r="BL2637" t="str">
        <f ca="1">IF((OFFSET($A$1, 2637 - 1, 62 - 1)) &gt;= (OFFSET($A$1, 104 - 1, 7 - 1)), "1","0")</f>
        <v>1</v>
      </c>
      <c r="BM2637">
        <f ca="1" xml:space="preserve"> IF( AND( OFFSET($A$1, 2637 - 1, 63 - 1) = "1", OFFSET($A$1, 2637 - 1, 64 - 1) = "1" ), 1, IF( AND( OFFSET($A$1, 2637 - 1, 63 - 1) = "1", OFFSET($A$1, 2637 - 1, 64 - 1) = "0" ), 2, IF( AND( OFFSET($A$1, 2637 - 1, 63 - 1) = "0", OFFSET($A$1, 2637 - 1, 64 - 1) = "1" ), 3, 4 ) ) )</f>
        <v>1</v>
      </c>
    </row>
    <row r="2638" spans="57:65" x14ac:dyDescent="0.25">
      <c r="BE2638" s="6">
        <v>1</v>
      </c>
      <c r="BF2638" s="6" t="str">
        <f>"1"</f>
        <v>1</v>
      </c>
      <c r="BG2638" t="str">
        <f ca="1">IF((OFFSET($A$1, 2638 - 1, 57 - 1)) &gt;= (OFFSET($A$1, 80 - 1, 7 - 1)), "1","0")</f>
        <v>1</v>
      </c>
      <c r="BH2638">
        <f ca="1" xml:space="preserve"> IF( AND( OFFSET($A$1, 2638 - 1, 58 - 1) = "1", OFFSET($A$1, 2638 - 1, 59 - 1) = "1" ), 1, IF( AND( OFFSET($A$1, 2638 - 1, 58 - 1) = "1", OFFSET($A$1, 2638 - 1, 59 - 1) = "0" ), 2, IF( AND( OFFSET($A$1, 2638 - 1, 58 - 1) = "0", OFFSET($A$1, 2638 - 1, 59 - 1) = "1" ), 3, 4 ) ) )</f>
        <v>1</v>
      </c>
      <c r="BJ2638" s="6">
        <v>1</v>
      </c>
      <c r="BK2638" s="6" t="str">
        <f>"1"</f>
        <v>1</v>
      </c>
      <c r="BL2638" t="str">
        <f ca="1">IF((OFFSET($A$1, 2638 - 1, 62 - 1)) &gt;= (OFFSET($A$1, 104 - 1, 7 - 1)), "1","0")</f>
        <v>1</v>
      </c>
      <c r="BM2638">
        <f ca="1" xml:space="preserve"> IF( AND( OFFSET($A$1, 2638 - 1, 63 - 1) = "1", OFFSET($A$1, 2638 - 1, 64 - 1) = "1" ), 1, IF( AND( OFFSET($A$1, 2638 - 1, 63 - 1) = "1", OFFSET($A$1, 2638 - 1, 64 - 1) = "0" ), 2, IF( AND( OFFSET($A$1, 2638 - 1, 63 - 1) = "0", OFFSET($A$1, 2638 - 1, 64 - 1) = "1" ), 3, 4 ) ) )</f>
        <v>1</v>
      </c>
    </row>
    <row r="2639" spans="57:65" x14ac:dyDescent="0.25">
      <c r="BE2639" s="6">
        <v>0</v>
      </c>
      <c r="BF2639" s="6" t="str">
        <f>"0"</f>
        <v>0</v>
      </c>
      <c r="BG2639" t="str">
        <f ca="1">IF((OFFSET($A$1, 2639 - 1, 57 - 1)) &gt;= (OFFSET($A$1, 80 - 1, 7 - 1)), "1","0")</f>
        <v>0</v>
      </c>
      <c r="BH2639">
        <f ca="1" xml:space="preserve"> IF( AND( OFFSET($A$1, 2639 - 1, 58 - 1) = "1", OFFSET($A$1, 2639 - 1, 59 - 1) = "1" ), 1, IF( AND( OFFSET($A$1, 2639 - 1, 58 - 1) = "1", OFFSET($A$1, 2639 - 1, 59 - 1) = "0" ), 2, IF( AND( OFFSET($A$1, 2639 - 1, 58 - 1) = "0", OFFSET($A$1, 2639 - 1, 59 - 1) = "1" ), 3, 4 ) ) )</f>
        <v>4</v>
      </c>
      <c r="BJ2639" s="6">
        <v>0</v>
      </c>
      <c r="BK2639" s="6" t="str">
        <f>"0"</f>
        <v>0</v>
      </c>
      <c r="BL2639" t="str">
        <f ca="1">IF((OFFSET($A$1, 2639 - 1, 62 - 1)) &gt;= (OFFSET($A$1, 104 - 1, 7 - 1)), "1","0")</f>
        <v>0</v>
      </c>
      <c r="BM2639">
        <f ca="1" xml:space="preserve"> IF( AND( OFFSET($A$1, 2639 - 1, 63 - 1) = "1", OFFSET($A$1, 2639 - 1, 64 - 1) = "1" ), 1, IF( AND( OFFSET($A$1, 2639 - 1, 63 - 1) = "1", OFFSET($A$1, 2639 - 1, 64 - 1) = "0" ), 2, IF( AND( OFFSET($A$1, 2639 - 1, 63 - 1) = "0", OFFSET($A$1, 2639 - 1, 64 - 1) = "1" ), 3, 4 ) ) )</f>
        <v>4</v>
      </c>
    </row>
    <row r="2640" spans="57:65" x14ac:dyDescent="0.25">
      <c r="BE2640" s="6">
        <v>0</v>
      </c>
      <c r="BF2640" s="6" t="str">
        <f>"0"</f>
        <v>0</v>
      </c>
      <c r="BG2640" t="str">
        <f ca="1">IF((OFFSET($A$1, 2640 - 1, 57 - 1)) &gt;= (OFFSET($A$1, 80 - 1, 7 - 1)), "1","0")</f>
        <v>0</v>
      </c>
      <c r="BH2640">
        <f ca="1" xml:space="preserve"> IF( AND( OFFSET($A$1, 2640 - 1, 58 - 1) = "1", OFFSET($A$1, 2640 - 1, 59 - 1) = "1" ), 1, IF( AND( OFFSET($A$1, 2640 - 1, 58 - 1) = "1", OFFSET($A$1, 2640 - 1, 59 - 1) = "0" ), 2, IF( AND( OFFSET($A$1, 2640 - 1, 58 - 1) = "0", OFFSET($A$1, 2640 - 1, 59 - 1) = "1" ), 3, 4 ) ) )</f>
        <v>4</v>
      </c>
      <c r="BJ2640" s="6">
        <v>1</v>
      </c>
      <c r="BK2640" s="6" t="str">
        <f>"1"</f>
        <v>1</v>
      </c>
      <c r="BL2640" t="str">
        <f ca="1">IF((OFFSET($A$1, 2640 - 1, 62 - 1)) &gt;= (OFFSET($A$1, 104 - 1, 7 - 1)), "1","0")</f>
        <v>1</v>
      </c>
      <c r="BM2640">
        <f ca="1" xml:space="preserve"> IF( AND( OFFSET($A$1, 2640 - 1, 63 - 1) = "1", OFFSET($A$1, 2640 - 1, 64 - 1) = "1" ), 1, IF( AND( OFFSET($A$1, 2640 - 1, 63 - 1) = "1", OFFSET($A$1, 2640 - 1, 64 - 1) = "0" ), 2, IF( AND( OFFSET($A$1, 2640 - 1, 63 - 1) = "0", OFFSET($A$1, 2640 - 1, 64 - 1) = "1" ), 3, 4 ) ) )</f>
        <v>1</v>
      </c>
    </row>
    <row r="2641" spans="57:65" x14ac:dyDescent="0.25">
      <c r="BE2641" s="6">
        <v>0</v>
      </c>
      <c r="BF2641" s="6" t="str">
        <f>"0"</f>
        <v>0</v>
      </c>
      <c r="BG2641" t="str">
        <f ca="1">IF((OFFSET($A$1, 2641 - 1, 57 - 1)) &gt;= (OFFSET($A$1, 80 - 1, 7 - 1)), "1","0")</f>
        <v>0</v>
      </c>
      <c r="BH2641">
        <f ca="1" xml:space="preserve"> IF( AND( OFFSET($A$1, 2641 - 1, 58 - 1) = "1", OFFSET($A$1, 2641 - 1, 59 - 1) = "1" ), 1, IF( AND( OFFSET($A$1, 2641 - 1, 58 - 1) = "1", OFFSET($A$1, 2641 - 1, 59 - 1) = "0" ), 2, IF( AND( OFFSET($A$1, 2641 - 1, 58 - 1) = "0", OFFSET($A$1, 2641 - 1, 59 - 1) = "1" ), 3, 4 ) ) )</f>
        <v>4</v>
      </c>
      <c r="BJ2641" s="6">
        <v>1</v>
      </c>
      <c r="BK2641" s="6" t="str">
        <f>"1"</f>
        <v>1</v>
      </c>
      <c r="BL2641" t="str">
        <f ca="1">IF((OFFSET($A$1, 2641 - 1, 62 - 1)) &gt;= (OFFSET($A$1, 104 - 1, 7 - 1)), "1","0")</f>
        <v>1</v>
      </c>
      <c r="BM2641">
        <f ca="1" xml:space="preserve"> IF( AND( OFFSET($A$1, 2641 - 1, 63 - 1) = "1", OFFSET($A$1, 2641 - 1, 64 - 1) = "1" ), 1, IF( AND( OFFSET($A$1, 2641 - 1, 63 - 1) = "1", OFFSET($A$1, 2641 - 1, 64 - 1) = "0" ), 2, IF( AND( OFFSET($A$1, 2641 - 1, 63 - 1) = "0", OFFSET($A$1, 2641 - 1, 64 - 1) = "1" ), 3, 4 ) ) )</f>
        <v>1</v>
      </c>
    </row>
    <row r="2642" spans="57:65" x14ac:dyDescent="0.25">
      <c r="BE2642" s="6">
        <v>0.8</v>
      </c>
      <c r="BF2642" s="6" t="str">
        <f>"1"</f>
        <v>1</v>
      </c>
      <c r="BG2642" t="str">
        <f ca="1">IF((OFFSET($A$1, 2642 - 1, 57 - 1)) &gt;= (OFFSET($A$1, 80 - 1, 7 - 1)), "1","0")</f>
        <v>1</v>
      </c>
      <c r="BH2642">
        <f ca="1" xml:space="preserve"> IF( AND( OFFSET($A$1, 2642 - 1, 58 - 1) = "1", OFFSET($A$1, 2642 - 1, 59 - 1) = "1" ), 1, IF( AND( OFFSET($A$1, 2642 - 1, 58 - 1) = "1", OFFSET($A$1, 2642 - 1, 59 - 1) = "0" ), 2, IF( AND( OFFSET($A$1, 2642 - 1, 58 - 1) = "0", OFFSET($A$1, 2642 - 1, 59 - 1) = "1" ), 3, 4 ) ) )</f>
        <v>1</v>
      </c>
      <c r="BJ2642" s="6">
        <v>1</v>
      </c>
      <c r="BK2642" s="6" t="str">
        <f>"1"</f>
        <v>1</v>
      </c>
      <c r="BL2642" t="str">
        <f ca="1">IF((OFFSET($A$1, 2642 - 1, 62 - 1)) &gt;= (OFFSET($A$1, 104 - 1, 7 - 1)), "1","0")</f>
        <v>1</v>
      </c>
      <c r="BM2642">
        <f ca="1" xml:space="preserve"> IF( AND( OFFSET($A$1, 2642 - 1, 63 - 1) = "1", OFFSET($A$1, 2642 - 1, 64 - 1) = "1" ), 1, IF( AND( OFFSET($A$1, 2642 - 1, 63 - 1) = "1", OFFSET($A$1, 2642 - 1, 64 - 1) = "0" ), 2, IF( AND( OFFSET($A$1, 2642 - 1, 63 - 1) = "0", OFFSET($A$1, 2642 - 1, 64 - 1) = "1" ), 3, 4 ) ) )</f>
        <v>1</v>
      </c>
    </row>
    <row r="2643" spans="57:65" x14ac:dyDescent="0.25">
      <c r="BE2643" s="6">
        <v>0</v>
      </c>
      <c r="BF2643" s="6" t="str">
        <f>"0"</f>
        <v>0</v>
      </c>
      <c r="BG2643" t="str">
        <f ca="1">IF((OFFSET($A$1, 2643 - 1, 57 - 1)) &gt;= (OFFSET($A$1, 80 - 1, 7 - 1)), "1","0")</f>
        <v>0</v>
      </c>
      <c r="BH2643">
        <f ca="1" xml:space="preserve"> IF( AND( OFFSET($A$1, 2643 - 1, 58 - 1) = "1", OFFSET($A$1, 2643 - 1, 59 - 1) = "1" ), 1, IF( AND( OFFSET($A$1, 2643 - 1, 58 - 1) = "1", OFFSET($A$1, 2643 - 1, 59 - 1) = "0" ), 2, IF( AND( OFFSET($A$1, 2643 - 1, 58 - 1) = "0", OFFSET($A$1, 2643 - 1, 59 - 1) = "1" ), 3, 4 ) ) )</f>
        <v>4</v>
      </c>
      <c r="BJ2643" s="6">
        <v>0.2</v>
      </c>
      <c r="BK2643" s="6" t="str">
        <f>"0"</f>
        <v>0</v>
      </c>
      <c r="BL2643" t="str">
        <f ca="1">IF((OFFSET($A$1, 2643 - 1, 62 - 1)) &gt;= (OFFSET($A$1, 104 - 1, 7 - 1)), "1","0")</f>
        <v>0</v>
      </c>
      <c r="BM2643">
        <f ca="1" xml:space="preserve"> IF( AND( OFFSET($A$1, 2643 - 1, 63 - 1) = "1", OFFSET($A$1, 2643 - 1, 64 - 1) = "1" ), 1, IF( AND( OFFSET($A$1, 2643 - 1, 63 - 1) = "1", OFFSET($A$1, 2643 - 1, 64 - 1) = "0" ), 2, IF( AND( OFFSET($A$1, 2643 - 1, 63 - 1) = "0", OFFSET($A$1, 2643 - 1, 64 - 1) = "1" ), 3, 4 ) ) )</f>
        <v>4</v>
      </c>
    </row>
    <row r="2644" spans="57:65" x14ac:dyDescent="0.25">
      <c r="BE2644" s="6">
        <v>0</v>
      </c>
      <c r="BF2644" s="6" t="str">
        <f>"0"</f>
        <v>0</v>
      </c>
      <c r="BG2644" t="str">
        <f ca="1">IF((OFFSET($A$1, 2644 - 1, 57 - 1)) &gt;= (OFFSET($A$1, 80 - 1, 7 - 1)), "1","0")</f>
        <v>0</v>
      </c>
      <c r="BH2644">
        <f ca="1" xml:space="preserve"> IF( AND( OFFSET($A$1, 2644 - 1, 58 - 1) = "1", OFFSET($A$1, 2644 - 1, 59 - 1) = "1" ), 1, IF( AND( OFFSET($A$1, 2644 - 1, 58 - 1) = "1", OFFSET($A$1, 2644 - 1, 59 - 1) = "0" ), 2, IF( AND( OFFSET($A$1, 2644 - 1, 58 - 1) = "0", OFFSET($A$1, 2644 - 1, 59 - 1) = "1" ), 3, 4 ) ) )</f>
        <v>4</v>
      </c>
      <c r="BJ2644" s="6">
        <v>1</v>
      </c>
      <c r="BK2644" s="6" t="str">
        <f>"1"</f>
        <v>1</v>
      </c>
      <c r="BL2644" t="str">
        <f ca="1">IF((OFFSET($A$1, 2644 - 1, 62 - 1)) &gt;= (OFFSET($A$1, 104 - 1, 7 - 1)), "1","0")</f>
        <v>1</v>
      </c>
      <c r="BM2644">
        <f ca="1" xml:space="preserve"> IF( AND( OFFSET($A$1, 2644 - 1, 63 - 1) = "1", OFFSET($A$1, 2644 - 1, 64 - 1) = "1" ), 1, IF( AND( OFFSET($A$1, 2644 - 1, 63 - 1) = "1", OFFSET($A$1, 2644 - 1, 64 - 1) = "0" ), 2, IF( AND( OFFSET($A$1, 2644 - 1, 63 - 1) = "0", OFFSET($A$1, 2644 - 1, 64 - 1) = "1" ), 3, 4 ) ) )</f>
        <v>1</v>
      </c>
    </row>
    <row r="2645" spans="57:65" x14ac:dyDescent="0.25">
      <c r="BE2645" s="6">
        <v>0.4</v>
      </c>
      <c r="BF2645" s="6" t="str">
        <f>"0"</f>
        <v>0</v>
      </c>
      <c r="BG2645" t="str">
        <f ca="1">IF((OFFSET($A$1, 2645 - 1, 57 - 1)) &gt;= (OFFSET($A$1, 80 - 1, 7 - 1)), "1","0")</f>
        <v>0</v>
      </c>
      <c r="BH2645">
        <f ca="1" xml:space="preserve"> IF( AND( OFFSET($A$1, 2645 - 1, 58 - 1) = "1", OFFSET($A$1, 2645 - 1, 59 - 1) = "1" ), 1, IF( AND( OFFSET($A$1, 2645 - 1, 58 - 1) = "1", OFFSET($A$1, 2645 - 1, 59 - 1) = "0" ), 2, IF( AND( OFFSET($A$1, 2645 - 1, 58 - 1) = "0", OFFSET($A$1, 2645 - 1, 59 - 1) = "1" ), 3, 4 ) ) )</f>
        <v>4</v>
      </c>
      <c r="BJ2645" s="6">
        <v>0.2</v>
      </c>
      <c r="BK2645" s="6" t="str">
        <f>"0"</f>
        <v>0</v>
      </c>
      <c r="BL2645" t="str">
        <f ca="1">IF((OFFSET($A$1, 2645 - 1, 62 - 1)) &gt;= (OFFSET($A$1, 104 - 1, 7 - 1)), "1","0")</f>
        <v>0</v>
      </c>
      <c r="BM2645">
        <f ca="1" xml:space="preserve"> IF( AND( OFFSET($A$1, 2645 - 1, 63 - 1) = "1", OFFSET($A$1, 2645 - 1, 64 - 1) = "1" ), 1, IF( AND( OFFSET($A$1, 2645 - 1, 63 - 1) = "1", OFFSET($A$1, 2645 - 1, 64 - 1) = "0" ), 2, IF( AND( OFFSET($A$1, 2645 - 1, 63 - 1) = "0", OFFSET($A$1, 2645 - 1, 64 - 1) = "1" ), 3, 4 ) ) )</f>
        <v>4</v>
      </c>
    </row>
    <row r="2646" spans="57:65" x14ac:dyDescent="0.25">
      <c r="BE2646" s="6">
        <v>0</v>
      </c>
      <c r="BF2646" s="6" t="str">
        <f>"0"</f>
        <v>0</v>
      </c>
      <c r="BG2646" t="str">
        <f ca="1">IF((OFFSET($A$1, 2646 - 1, 57 - 1)) &gt;= (OFFSET($A$1, 80 - 1, 7 - 1)), "1","0")</f>
        <v>0</v>
      </c>
      <c r="BH2646">
        <f ca="1" xml:space="preserve"> IF( AND( OFFSET($A$1, 2646 - 1, 58 - 1) = "1", OFFSET($A$1, 2646 - 1, 59 - 1) = "1" ), 1, IF( AND( OFFSET($A$1, 2646 - 1, 58 - 1) = "1", OFFSET($A$1, 2646 - 1, 59 - 1) = "0" ), 2, IF( AND( OFFSET($A$1, 2646 - 1, 58 - 1) = "0", OFFSET($A$1, 2646 - 1, 59 - 1) = "1" ), 3, 4 ) ) )</f>
        <v>4</v>
      </c>
      <c r="BJ2646" s="6">
        <v>1</v>
      </c>
      <c r="BK2646" s="6" t="str">
        <f>"1"</f>
        <v>1</v>
      </c>
      <c r="BL2646" t="str">
        <f ca="1">IF((OFFSET($A$1, 2646 - 1, 62 - 1)) &gt;= (OFFSET($A$1, 104 - 1, 7 - 1)), "1","0")</f>
        <v>1</v>
      </c>
      <c r="BM2646">
        <f ca="1" xml:space="preserve"> IF( AND( OFFSET($A$1, 2646 - 1, 63 - 1) = "1", OFFSET($A$1, 2646 - 1, 64 - 1) = "1" ), 1, IF( AND( OFFSET($A$1, 2646 - 1, 63 - 1) = "1", OFFSET($A$1, 2646 - 1, 64 - 1) = "0" ), 2, IF( AND( OFFSET($A$1, 2646 - 1, 63 - 1) = "0", OFFSET($A$1, 2646 - 1, 64 - 1) = "1" ), 3, 4 ) ) )</f>
        <v>1</v>
      </c>
    </row>
    <row r="2647" spans="57:65" x14ac:dyDescent="0.25">
      <c r="BE2647" s="6">
        <v>0.2</v>
      </c>
      <c r="BF2647" s="6" t="str">
        <f>"1"</f>
        <v>1</v>
      </c>
      <c r="BG2647" t="str">
        <f ca="1">IF((OFFSET($A$1, 2647 - 1, 57 - 1)) &gt;= (OFFSET($A$1, 80 - 1, 7 - 1)), "1","0")</f>
        <v>0</v>
      </c>
      <c r="BH2647">
        <f ca="1" xml:space="preserve"> IF( AND( OFFSET($A$1, 2647 - 1, 58 - 1) = "1", OFFSET($A$1, 2647 - 1, 59 - 1) = "1" ), 1, IF( AND( OFFSET($A$1, 2647 - 1, 58 - 1) = "1", OFFSET($A$1, 2647 - 1, 59 - 1) = "0" ), 2, IF( AND( OFFSET($A$1, 2647 - 1, 58 - 1) = "0", OFFSET($A$1, 2647 - 1, 59 - 1) = "1" ), 3, 4 ) ) )</f>
        <v>2</v>
      </c>
      <c r="BJ2647" s="6">
        <v>1</v>
      </c>
      <c r="BK2647" s="6" t="str">
        <f>"1"</f>
        <v>1</v>
      </c>
      <c r="BL2647" t="str">
        <f ca="1">IF((OFFSET($A$1, 2647 - 1, 62 - 1)) &gt;= (OFFSET($A$1, 104 - 1, 7 - 1)), "1","0")</f>
        <v>1</v>
      </c>
      <c r="BM2647">
        <f ca="1" xml:space="preserve"> IF( AND( OFFSET($A$1, 2647 - 1, 63 - 1) = "1", OFFSET($A$1, 2647 - 1, 64 - 1) = "1" ), 1, IF( AND( OFFSET($A$1, 2647 - 1, 63 - 1) = "1", OFFSET($A$1, 2647 - 1, 64 - 1) = "0" ), 2, IF( AND( OFFSET($A$1, 2647 - 1, 63 - 1) = "0", OFFSET($A$1, 2647 - 1, 64 - 1) = "1" ), 3, 4 ) ) )</f>
        <v>1</v>
      </c>
    </row>
    <row r="2648" spans="57:65" x14ac:dyDescent="0.25">
      <c r="BE2648" s="6">
        <v>1</v>
      </c>
      <c r="BF2648" s="6" t="str">
        <f>"1"</f>
        <v>1</v>
      </c>
      <c r="BG2648" t="str">
        <f ca="1">IF((OFFSET($A$1, 2648 - 1, 57 - 1)) &gt;= (OFFSET($A$1, 80 - 1, 7 - 1)), "1","0")</f>
        <v>1</v>
      </c>
      <c r="BH2648">
        <f ca="1" xml:space="preserve"> IF( AND( OFFSET($A$1, 2648 - 1, 58 - 1) = "1", OFFSET($A$1, 2648 - 1, 59 - 1) = "1" ), 1, IF( AND( OFFSET($A$1, 2648 - 1, 58 - 1) = "1", OFFSET($A$1, 2648 - 1, 59 - 1) = "0" ), 2, IF( AND( OFFSET($A$1, 2648 - 1, 58 - 1) = "0", OFFSET($A$1, 2648 - 1, 59 - 1) = "1" ), 3, 4 ) ) )</f>
        <v>1</v>
      </c>
      <c r="BJ2648" s="6">
        <v>0.6</v>
      </c>
      <c r="BK2648" s="6" t="str">
        <f>"1"</f>
        <v>1</v>
      </c>
      <c r="BL2648" t="str">
        <f ca="1">IF((OFFSET($A$1, 2648 - 1, 62 - 1)) &gt;= (OFFSET($A$1, 104 - 1, 7 - 1)), "1","0")</f>
        <v>1</v>
      </c>
      <c r="BM2648">
        <f ca="1" xml:space="preserve"> IF( AND( OFFSET($A$1, 2648 - 1, 63 - 1) = "1", OFFSET($A$1, 2648 - 1, 64 - 1) = "1" ), 1, IF( AND( OFFSET($A$1, 2648 - 1, 63 - 1) = "1", OFFSET($A$1, 2648 - 1, 64 - 1) = "0" ), 2, IF( AND( OFFSET($A$1, 2648 - 1, 63 - 1) = "0", OFFSET($A$1, 2648 - 1, 64 - 1) = "1" ), 3, 4 ) ) )</f>
        <v>1</v>
      </c>
    </row>
    <row r="2649" spans="57:65" x14ac:dyDescent="0.25">
      <c r="BE2649" s="6">
        <v>0.2</v>
      </c>
      <c r="BF2649" s="6" t="str">
        <f>"0"</f>
        <v>0</v>
      </c>
      <c r="BG2649" t="str">
        <f ca="1">IF((OFFSET($A$1, 2649 - 1, 57 - 1)) &gt;= (OFFSET($A$1, 80 - 1, 7 - 1)), "1","0")</f>
        <v>0</v>
      </c>
      <c r="BH2649">
        <f ca="1" xml:space="preserve"> IF( AND( OFFSET($A$1, 2649 - 1, 58 - 1) = "1", OFFSET($A$1, 2649 - 1, 59 - 1) = "1" ), 1, IF( AND( OFFSET($A$1, 2649 - 1, 58 - 1) = "1", OFFSET($A$1, 2649 - 1, 59 - 1) = "0" ), 2, IF( AND( OFFSET($A$1, 2649 - 1, 58 - 1) = "0", OFFSET($A$1, 2649 - 1, 59 - 1) = "1" ), 3, 4 ) ) )</f>
        <v>4</v>
      </c>
      <c r="BJ2649" s="6">
        <v>1</v>
      </c>
      <c r="BK2649" s="6" t="str">
        <f>"1"</f>
        <v>1</v>
      </c>
      <c r="BL2649" t="str">
        <f ca="1">IF((OFFSET($A$1, 2649 - 1, 62 - 1)) &gt;= (OFFSET($A$1, 104 - 1, 7 - 1)), "1","0")</f>
        <v>1</v>
      </c>
      <c r="BM2649">
        <f ca="1" xml:space="preserve"> IF( AND( OFFSET($A$1, 2649 - 1, 63 - 1) = "1", OFFSET($A$1, 2649 - 1, 64 - 1) = "1" ), 1, IF( AND( OFFSET($A$1, 2649 - 1, 63 - 1) = "1", OFFSET($A$1, 2649 - 1, 64 - 1) = "0" ), 2, IF( AND( OFFSET($A$1, 2649 - 1, 63 - 1) = "0", OFFSET($A$1, 2649 - 1, 64 - 1) = "1" ), 3, 4 ) ) )</f>
        <v>1</v>
      </c>
    </row>
    <row r="2650" spans="57:65" x14ac:dyDescent="0.25">
      <c r="BE2650" s="6">
        <v>1</v>
      </c>
      <c r="BF2650" s="6" t="str">
        <f>"1"</f>
        <v>1</v>
      </c>
      <c r="BG2650" t="str">
        <f ca="1">IF((OFFSET($A$1, 2650 - 1, 57 - 1)) &gt;= (OFFSET($A$1, 80 - 1, 7 - 1)), "1","0")</f>
        <v>1</v>
      </c>
      <c r="BH2650">
        <f ca="1" xml:space="preserve"> IF( AND( OFFSET($A$1, 2650 - 1, 58 - 1) = "1", OFFSET($A$1, 2650 - 1, 59 - 1) = "1" ), 1, IF( AND( OFFSET($A$1, 2650 - 1, 58 - 1) = "1", OFFSET($A$1, 2650 - 1, 59 - 1) = "0" ), 2, IF( AND( OFFSET($A$1, 2650 - 1, 58 - 1) = "0", OFFSET($A$1, 2650 - 1, 59 - 1) = "1" ), 3, 4 ) ) )</f>
        <v>1</v>
      </c>
      <c r="BJ2650" s="6">
        <v>0</v>
      </c>
      <c r="BK2650" s="6" t="str">
        <f>"0"</f>
        <v>0</v>
      </c>
      <c r="BL2650" t="str">
        <f ca="1">IF((OFFSET($A$1, 2650 - 1, 62 - 1)) &gt;= (OFFSET($A$1, 104 - 1, 7 - 1)), "1","0")</f>
        <v>0</v>
      </c>
      <c r="BM2650">
        <f ca="1" xml:space="preserve"> IF( AND( OFFSET($A$1, 2650 - 1, 63 - 1) = "1", OFFSET($A$1, 2650 - 1, 64 - 1) = "1" ), 1, IF( AND( OFFSET($A$1, 2650 - 1, 63 - 1) = "1", OFFSET($A$1, 2650 - 1, 64 - 1) = "0" ), 2, IF( AND( OFFSET($A$1, 2650 - 1, 63 - 1) = "0", OFFSET($A$1, 2650 - 1, 64 - 1) = "1" ), 3, 4 ) ) )</f>
        <v>4</v>
      </c>
    </row>
    <row r="2651" spans="57:65" x14ac:dyDescent="0.25">
      <c r="BE2651" s="6">
        <v>0</v>
      </c>
      <c r="BF2651" s="6" t="str">
        <f>"0"</f>
        <v>0</v>
      </c>
      <c r="BG2651" t="str">
        <f ca="1">IF((OFFSET($A$1, 2651 - 1, 57 - 1)) &gt;= (OFFSET($A$1, 80 - 1, 7 - 1)), "1","0")</f>
        <v>0</v>
      </c>
      <c r="BH2651">
        <f ca="1" xml:space="preserve"> IF( AND( OFFSET($A$1, 2651 - 1, 58 - 1) = "1", OFFSET($A$1, 2651 - 1, 59 - 1) = "1" ), 1, IF( AND( OFFSET($A$1, 2651 - 1, 58 - 1) = "1", OFFSET($A$1, 2651 - 1, 59 - 1) = "0" ), 2, IF( AND( OFFSET($A$1, 2651 - 1, 58 - 1) = "0", OFFSET($A$1, 2651 - 1, 59 - 1) = "1" ), 3, 4 ) ) )</f>
        <v>4</v>
      </c>
      <c r="BJ2651" s="6">
        <v>1</v>
      </c>
      <c r="BK2651" s="6" t="str">
        <f>"1"</f>
        <v>1</v>
      </c>
      <c r="BL2651" t="str">
        <f ca="1">IF((OFFSET($A$1, 2651 - 1, 62 - 1)) &gt;= (OFFSET($A$1, 104 - 1, 7 - 1)), "1","0")</f>
        <v>1</v>
      </c>
      <c r="BM2651">
        <f ca="1" xml:space="preserve"> IF( AND( OFFSET($A$1, 2651 - 1, 63 - 1) = "1", OFFSET($A$1, 2651 - 1, 64 - 1) = "1" ), 1, IF( AND( OFFSET($A$1, 2651 - 1, 63 - 1) = "1", OFFSET($A$1, 2651 - 1, 64 - 1) = "0" ), 2, IF( AND( OFFSET($A$1, 2651 - 1, 63 - 1) = "0", OFFSET($A$1, 2651 - 1, 64 - 1) = "1" ), 3, 4 ) ) )</f>
        <v>1</v>
      </c>
    </row>
    <row r="2652" spans="57:65" x14ac:dyDescent="0.25">
      <c r="BE2652" s="6">
        <v>0.2</v>
      </c>
      <c r="BF2652" s="6" t="str">
        <f>"0"</f>
        <v>0</v>
      </c>
      <c r="BG2652" t="str">
        <f ca="1">IF((OFFSET($A$1, 2652 - 1, 57 - 1)) &gt;= (OFFSET($A$1, 80 - 1, 7 - 1)), "1","0")</f>
        <v>0</v>
      </c>
      <c r="BH2652">
        <f ca="1" xml:space="preserve"> IF( AND( OFFSET($A$1, 2652 - 1, 58 - 1) = "1", OFFSET($A$1, 2652 - 1, 59 - 1) = "1" ), 1, IF( AND( OFFSET($A$1, 2652 - 1, 58 - 1) = "1", OFFSET($A$1, 2652 - 1, 59 - 1) = "0" ), 2, IF( AND( OFFSET($A$1, 2652 - 1, 58 - 1) = "0", OFFSET($A$1, 2652 - 1, 59 - 1) = "1" ), 3, 4 ) ) )</f>
        <v>4</v>
      </c>
      <c r="BJ2652" s="6">
        <v>1</v>
      </c>
      <c r="BK2652" s="6" t="str">
        <f>"1"</f>
        <v>1</v>
      </c>
      <c r="BL2652" t="str">
        <f ca="1">IF((OFFSET($A$1, 2652 - 1, 62 - 1)) &gt;= (OFFSET($A$1, 104 - 1, 7 - 1)), "1","0")</f>
        <v>1</v>
      </c>
      <c r="BM2652">
        <f ca="1" xml:space="preserve"> IF( AND( OFFSET($A$1, 2652 - 1, 63 - 1) = "1", OFFSET($A$1, 2652 - 1, 64 - 1) = "1" ), 1, IF( AND( OFFSET($A$1, 2652 - 1, 63 - 1) = "1", OFFSET($A$1, 2652 - 1, 64 - 1) = "0" ), 2, IF( AND( OFFSET($A$1, 2652 - 1, 63 - 1) = "0", OFFSET($A$1, 2652 - 1, 64 - 1) = "1" ), 3, 4 ) ) )</f>
        <v>1</v>
      </c>
    </row>
    <row r="2653" spans="57:65" x14ac:dyDescent="0.25">
      <c r="BE2653" s="6">
        <v>0</v>
      </c>
      <c r="BF2653" s="6" t="str">
        <f>"0"</f>
        <v>0</v>
      </c>
      <c r="BG2653" t="str">
        <f ca="1">IF((OFFSET($A$1, 2653 - 1, 57 - 1)) &gt;= (OFFSET($A$1, 80 - 1, 7 - 1)), "1","0")</f>
        <v>0</v>
      </c>
      <c r="BH2653">
        <f ca="1" xml:space="preserve"> IF( AND( OFFSET($A$1, 2653 - 1, 58 - 1) = "1", OFFSET($A$1, 2653 - 1, 59 - 1) = "1" ), 1, IF( AND( OFFSET($A$1, 2653 - 1, 58 - 1) = "1", OFFSET($A$1, 2653 - 1, 59 - 1) = "0" ), 2, IF( AND( OFFSET($A$1, 2653 - 1, 58 - 1) = "0", OFFSET($A$1, 2653 - 1, 59 - 1) = "1" ), 3, 4 ) ) )</f>
        <v>4</v>
      </c>
      <c r="BJ2653" s="6">
        <v>1</v>
      </c>
      <c r="BK2653" s="6" t="str">
        <f>"1"</f>
        <v>1</v>
      </c>
      <c r="BL2653" t="str">
        <f ca="1">IF((OFFSET($A$1, 2653 - 1, 62 - 1)) &gt;= (OFFSET($A$1, 104 - 1, 7 - 1)), "1","0")</f>
        <v>1</v>
      </c>
      <c r="BM2653">
        <f ca="1" xml:space="preserve"> IF( AND( OFFSET($A$1, 2653 - 1, 63 - 1) = "1", OFFSET($A$1, 2653 - 1, 64 - 1) = "1" ), 1, IF( AND( OFFSET($A$1, 2653 - 1, 63 - 1) = "1", OFFSET($A$1, 2653 - 1, 64 - 1) = "0" ), 2, IF( AND( OFFSET($A$1, 2653 - 1, 63 - 1) = "0", OFFSET($A$1, 2653 - 1, 64 - 1) = "1" ), 3, 4 ) ) )</f>
        <v>1</v>
      </c>
    </row>
    <row r="2654" spans="57:65" x14ac:dyDescent="0.25">
      <c r="BE2654" s="6">
        <v>0</v>
      </c>
      <c r="BF2654" s="6" t="str">
        <f>"0"</f>
        <v>0</v>
      </c>
      <c r="BG2654" t="str">
        <f ca="1">IF((OFFSET($A$1, 2654 - 1, 57 - 1)) &gt;= (OFFSET($A$1, 80 - 1, 7 - 1)), "1","0")</f>
        <v>0</v>
      </c>
      <c r="BH2654">
        <f ca="1" xml:space="preserve"> IF( AND( OFFSET($A$1, 2654 - 1, 58 - 1) = "1", OFFSET($A$1, 2654 - 1, 59 - 1) = "1" ), 1, IF( AND( OFFSET($A$1, 2654 - 1, 58 - 1) = "1", OFFSET($A$1, 2654 - 1, 59 - 1) = "0" ), 2, IF( AND( OFFSET($A$1, 2654 - 1, 58 - 1) = "0", OFFSET($A$1, 2654 - 1, 59 - 1) = "1" ), 3, 4 ) ) )</f>
        <v>4</v>
      </c>
      <c r="BJ2654" s="6">
        <v>0.6</v>
      </c>
      <c r="BK2654" s="6" t="str">
        <f>"1"</f>
        <v>1</v>
      </c>
      <c r="BL2654" t="str">
        <f ca="1">IF((OFFSET($A$1, 2654 - 1, 62 - 1)) &gt;= (OFFSET($A$1, 104 - 1, 7 - 1)), "1","0")</f>
        <v>1</v>
      </c>
      <c r="BM2654">
        <f ca="1" xml:space="preserve"> IF( AND( OFFSET($A$1, 2654 - 1, 63 - 1) = "1", OFFSET($A$1, 2654 - 1, 64 - 1) = "1" ), 1, IF( AND( OFFSET($A$1, 2654 - 1, 63 - 1) = "1", OFFSET($A$1, 2654 - 1, 64 - 1) = "0" ), 2, IF( AND( OFFSET($A$1, 2654 - 1, 63 - 1) = "0", OFFSET($A$1, 2654 - 1, 64 - 1) = "1" ), 3, 4 ) ) )</f>
        <v>1</v>
      </c>
    </row>
    <row r="2655" spans="57:65" x14ac:dyDescent="0.25">
      <c r="BE2655" s="6">
        <v>1</v>
      </c>
      <c r="BF2655" s="6" t="str">
        <f>"1"</f>
        <v>1</v>
      </c>
      <c r="BG2655" t="str">
        <f ca="1">IF((OFFSET($A$1, 2655 - 1, 57 - 1)) &gt;= (OFFSET($A$1, 80 - 1, 7 - 1)), "1","0")</f>
        <v>1</v>
      </c>
      <c r="BH2655">
        <f ca="1" xml:space="preserve"> IF( AND( OFFSET($A$1, 2655 - 1, 58 - 1) = "1", OFFSET($A$1, 2655 - 1, 59 - 1) = "1" ), 1, IF( AND( OFFSET($A$1, 2655 - 1, 58 - 1) = "1", OFFSET($A$1, 2655 - 1, 59 - 1) = "0" ), 2, IF( AND( OFFSET($A$1, 2655 - 1, 58 - 1) = "0", OFFSET($A$1, 2655 - 1, 59 - 1) = "1" ), 3, 4 ) ) )</f>
        <v>1</v>
      </c>
      <c r="BJ2655" s="6">
        <v>1</v>
      </c>
      <c r="BK2655" s="6" t="str">
        <f>"1"</f>
        <v>1</v>
      </c>
      <c r="BL2655" t="str">
        <f ca="1">IF((OFFSET($A$1, 2655 - 1, 62 - 1)) &gt;= (OFFSET($A$1, 104 - 1, 7 - 1)), "1","0")</f>
        <v>1</v>
      </c>
      <c r="BM2655">
        <f ca="1" xml:space="preserve"> IF( AND( OFFSET($A$1, 2655 - 1, 63 - 1) = "1", OFFSET($A$1, 2655 - 1, 64 - 1) = "1" ), 1, IF( AND( OFFSET($A$1, 2655 - 1, 63 - 1) = "1", OFFSET($A$1, 2655 - 1, 64 - 1) = "0" ), 2, IF( AND( OFFSET($A$1, 2655 - 1, 63 - 1) = "0", OFFSET($A$1, 2655 - 1, 64 - 1) = "1" ), 3, 4 ) ) )</f>
        <v>1</v>
      </c>
    </row>
    <row r="2656" spans="57:65" x14ac:dyDescent="0.25">
      <c r="BE2656" s="6">
        <v>0</v>
      </c>
      <c r="BF2656" s="6" t="str">
        <f>"0"</f>
        <v>0</v>
      </c>
      <c r="BG2656" t="str">
        <f ca="1">IF((OFFSET($A$1, 2656 - 1, 57 - 1)) &gt;= (OFFSET($A$1, 80 - 1, 7 - 1)), "1","0")</f>
        <v>0</v>
      </c>
      <c r="BH2656">
        <f ca="1" xml:space="preserve"> IF( AND( OFFSET($A$1, 2656 - 1, 58 - 1) = "1", OFFSET($A$1, 2656 - 1, 59 - 1) = "1" ), 1, IF( AND( OFFSET($A$1, 2656 - 1, 58 - 1) = "1", OFFSET($A$1, 2656 - 1, 59 - 1) = "0" ), 2, IF( AND( OFFSET($A$1, 2656 - 1, 58 - 1) = "0", OFFSET($A$1, 2656 - 1, 59 - 1) = "1" ), 3, 4 ) ) )</f>
        <v>4</v>
      </c>
      <c r="BJ2656" s="6">
        <v>0</v>
      </c>
      <c r="BK2656" s="6" t="str">
        <f>"0"</f>
        <v>0</v>
      </c>
      <c r="BL2656" t="str">
        <f ca="1">IF((OFFSET($A$1, 2656 - 1, 62 - 1)) &gt;= (OFFSET($A$1, 104 - 1, 7 - 1)), "1","0")</f>
        <v>0</v>
      </c>
      <c r="BM2656">
        <f ca="1" xml:space="preserve"> IF( AND( OFFSET($A$1, 2656 - 1, 63 - 1) = "1", OFFSET($A$1, 2656 - 1, 64 - 1) = "1" ), 1, IF( AND( OFFSET($A$1, 2656 - 1, 63 - 1) = "1", OFFSET($A$1, 2656 - 1, 64 - 1) = "0" ), 2, IF( AND( OFFSET($A$1, 2656 - 1, 63 - 1) = "0", OFFSET($A$1, 2656 - 1, 64 - 1) = "1" ), 3, 4 ) ) )</f>
        <v>4</v>
      </c>
    </row>
    <row r="2657" spans="57:65" x14ac:dyDescent="0.25">
      <c r="BE2657" s="6">
        <v>0</v>
      </c>
      <c r="BF2657" s="6" t="str">
        <f>"0"</f>
        <v>0</v>
      </c>
      <c r="BG2657" t="str">
        <f ca="1">IF((OFFSET($A$1, 2657 - 1, 57 - 1)) &gt;= (OFFSET($A$1, 80 - 1, 7 - 1)), "1","0")</f>
        <v>0</v>
      </c>
      <c r="BH2657">
        <f ca="1" xml:space="preserve"> IF( AND( OFFSET($A$1, 2657 - 1, 58 - 1) = "1", OFFSET($A$1, 2657 - 1, 59 - 1) = "1" ), 1, IF( AND( OFFSET($A$1, 2657 - 1, 58 - 1) = "1", OFFSET($A$1, 2657 - 1, 59 - 1) = "0" ), 2, IF( AND( OFFSET($A$1, 2657 - 1, 58 - 1) = "0", OFFSET($A$1, 2657 - 1, 59 - 1) = "1" ), 3, 4 ) ) )</f>
        <v>4</v>
      </c>
      <c r="BJ2657" s="6">
        <v>0.8</v>
      </c>
      <c r="BK2657" s="6" t="str">
        <f>"0"</f>
        <v>0</v>
      </c>
      <c r="BL2657" t="str">
        <f ca="1">IF((OFFSET($A$1, 2657 - 1, 62 - 1)) &gt;= (OFFSET($A$1, 104 - 1, 7 - 1)), "1","0")</f>
        <v>1</v>
      </c>
      <c r="BM2657">
        <f ca="1" xml:space="preserve"> IF( AND( OFFSET($A$1, 2657 - 1, 63 - 1) = "1", OFFSET($A$1, 2657 - 1, 64 - 1) = "1" ), 1, IF( AND( OFFSET($A$1, 2657 - 1, 63 - 1) = "1", OFFSET($A$1, 2657 - 1, 64 - 1) = "0" ), 2, IF( AND( OFFSET($A$1, 2657 - 1, 63 - 1) = "0", OFFSET($A$1, 2657 - 1, 64 - 1) = "1" ), 3, 4 ) ) )</f>
        <v>3</v>
      </c>
    </row>
    <row r="2658" spans="57:65" x14ac:dyDescent="0.25">
      <c r="BE2658" s="6">
        <v>0</v>
      </c>
      <c r="BF2658" s="6" t="str">
        <f>"0"</f>
        <v>0</v>
      </c>
      <c r="BG2658" t="str">
        <f ca="1">IF((OFFSET($A$1, 2658 - 1, 57 - 1)) &gt;= (OFFSET($A$1, 80 - 1, 7 - 1)), "1","0")</f>
        <v>0</v>
      </c>
      <c r="BH2658">
        <f ca="1" xml:space="preserve"> IF( AND( OFFSET($A$1, 2658 - 1, 58 - 1) = "1", OFFSET($A$1, 2658 - 1, 59 - 1) = "1" ), 1, IF( AND( OFFSET($A$1, 2658 - 1, 58 - 1) = "1", OFFSET($A$1, 2658 - 1, 59 - 1) = "0" ), 2, IF( AND( OFFSET($A$1, 2658 - 1, 58 - 1) = "0", OFFSET($A$1, 2658 - 1, 59 - 1) = "1" ), 3, 4 ) ) )</f>
        <v>4</v>
      </c>
      <c r="BJ2658" s="6">
        <v>0.2</v>
      </c>
      <c r="BK2658" s="6" t="str">
        <f>"0"</f>
        <v>0</v>
      </c>
      <c r="BL2658" t="str">
        <f ca="1">IF((OFFSET($A$1, 2658 - 1, 62 - 1)) &gt;= (OFFSET($A$1, 104 - 1, 7 - 1)), "1","0")</f>
        <v>0</v>
      </c>
      <c r="BM2658">
        <f ca="1" xml:space="preserve"> IF( AND( OFFSET($A$1, 2658 - 1, 63 - 1) = "1", OFFSET($A$1, 2658 - 1, 64 - 1) = "1" ), 1, IF( AND( OFFSET($A$1, 2658 - 1, 63 - 1) = "1", OFFSET($A$1, 2658 - 1, 64 - 1) = "0" ), 2, IF( AND( OFFSET($A$1, 2658 - 1, 63 - 1) = "0", OFFSET($A$1, 2658 - 1, 64 - 1) = "1" ), 3, 4 ) ) )</f>
        <v>4</v>
      </c>
    </row>
    <row r="2659" spans="57:65" x14ac:dyDescent="0.25">
      <c r="BE2659" s="6">
        <v>0</v>
      </c>
      <c r="BF2659" s="6" t="str">
        <f>"0"</f>
        <v>0</v>
      </c>
      <c r="BG2659" t="str">
        <f ca="1">IF((OFFSET($A$1, 2659 - 1, 57 - 1)) &gt;= (OFFSET($A$1, 80 - 1, 7 - 1)), "1","0")</f>
        <v>0</v>
      </c>
      <c r="BH2659">
        <f ca="1" xml:space="preserve"> IF( AND( OFFSET($A$1, 2659 - 1, 58 - 1) = "1", OFFSET($A$1, 2659 - 1, 59 - 1) = "1" ), 1, IF( AND( OFFSET($A$1, 2659 - 1, 58 - 1) = "1", OFFSET($A$1, 2659 - 1, 59 - 1) = "0" ), 2, IF( AND( OFFSET($A$1, 2659 - 1, 58 - 1) = "0", OFFSET($A$1, 2659 - 1, 59 - 1) = "1" ), 3, 4 ) ) )</f>
        <v>4</v>
      </c>
      <c r="BJ2659" s="6">
        <v>0.2</v>
      </c>
      <c r="BK2659" s="6" t="str">
        <f>"0"</f>
        <v>0</v>
      </c>
      <c r="BL2659" t="str">
        <f ca="1">IF((OFFSET($A$1, 2659 - 1, 62 - 1)) &gt;= (OFFSET($A$1, 104 - 1, 7 - 1)), "1","0")</f>
        <v>0</v>
      </c>
      <c r="BM2659">
        <f ca="1" xml:space="preserve"> IF( AND( OFFSET($A$1, 2659 - 1, 63 - 1) = "1", OFFSET($A$1, 2659 - 1, 64 - 1) = "1" ), 1, IF( AND( OFFSET($A$1, 2659 - 1, 63 - 1) = "1", OFFSET($A$1, 2659 - 1, 64 - 1) = "0" ), 2, IF( AND( OFFSET($A$1, 2659 - 1, 63 - 1) = "0", OFFSET($A$1, 2659 - 1, 64 - 1) = "1" ), 3, 4 ) ) )</f>
        <v>4</v>
      </c>
    </row>
    <row r="2660" spans="57:65" x14ac:dyDescent="0.25">
      <c r="BE2660" s="6">
        <v>0</v>
      </c>
      <c r="BF2660" s="6" t="str">
        <f>"0"</f>
        <v>0</v>
      </c>
      <c r="BG2660" t="str">
        <f ca="1">IF((OFFSET($A$1, 2660 - 1, 57 - 1)) &gt;= (OFFSET($A$1, 80 - 1, 7 - 1)), "1","0")</f>
        <v>0</v>
      </c>
      <c r="BH2660">
        <f ca="1" xml:space="preserve"> IF( AND( OFFSET($A$1, 2660 - 1, 58 - 1) = "1", OFFSET($A$1, 2660 - 1, 59 - 1) = "1" ), 1, IF( AND( OFFSET($A$1, 2660 - 1, 58 - 1) = "1", OFFSET($A$1, 2660 - 1, 59 - 1) = "0" ), 2, IF( AND( OFFSET($A$1, 2660 - 1, 58 - 1) = "0", OFFSET($A$1, 2660 - 1, 59 - 1) = "1" ), 3, 4 ) ) )</f>
        <v>4</v>
      </c>
      <c r="BJ2660" s="6">
        <v>1</v>
      </c>
      <c r="BK2660" s="6" t="str">
        <f>"1"</f>
        <v>1</v>
      </c>
      <c r="BL2660" t="str">
        <f ca="1">IF((OFFSET($A$1, 2660 - 1, 62 - 1)) &gt;= (OFFSET($A$1, 104 - 1, 7 - 1)), "1","0")</f>
        <v>1</v>
      </c>
      <c r="BM2660">
        <f ca="1" xml:space="preserve"> IF( AND( OFFSET($A$1, 2660 - 1, 63 - 1) = "1", OFFSET($A$1, 2660 - 1, 64 - 1) = "1" ), 1, IF( AND( OFFSET($A$1, 2660 - 1, 63 - 1) = "1", OFFSET($A$1, 2660 - 1, 64 - 1) = "0" ), 2, IF( AND( OFFSET($A$1, 2660 - 1, 63 - 1) = "0", OFFSET($A$1, 2660 - 1, 64 - 1) = "1" ), 3, 4 ) ) )</f>
        <v>1</v>
      </c>
    </row>
    <row r="2661" spans="57:65" x14ac:dyDescent="0.25">
      <c r="BE2661" s="6">
        <v>1</v>
      </c>
      <c r="BF2661" s="6" t="str">
        <f>"1"</f>
        <v>1</v>
      </c>
      <c r="BG2661" t="str">
        <f ca="1">IF((OFFSET($A$1, 2661 - 1, 57 - 1)) &gt;= (OFFSET($A$1, 80 - 1, 7 - 1)), "1","0")</f>
        <v>1</v>
      </c>
      <c r="BH2661">
        <f ca="1" xml:space="preserve"> IF( AND( OFFSET($A$1, 2661 - 1, 58 - 1) = "1", OFFSET($A$1, 2661 - 1, 59 - 1) = "1" ), 1, IF( AND( OFFSET($A$1, 2661 - 1, 58 - 1) = "1", OFFSET($A$1, 2661 - 1, 59 - 1) = "0" ), 2, IF( AND( OFFSET($A$1, 2661 - 1, 58 - 1) = "0", OFFSET($A$1, 2661 - 1, 59 - 1) = "1" ), 3, 4 ) ) )</f>
        <v>1</v>
      </c>
      <c r="BJ2661" s="6">
        <v>0</v>
      </c>
      <c r="BK2661" s="6" t="str">
        <f>"0"</f>
        <v>0</v>
      </c>
      <c r="BL2661" t="str">
        <f ca="1">IF((OFFSET($A$1, 2661 - 1, 62 - 1)) &gt;= (OFFSET($A$1, 104 - 1, 7 - 1)), "1","0")</f>
        <v>0</v>
      </c>
      <c r="BM2661">
        <f ca="1" xml:space="preserve"> IF( AND( OFFSET($A$1, 2661 - 1, 63 - 1) = "1", OFFSET($A$1, 2661 - 1, 64 - 1) = "1" ), 1, IF( AND( OFFSET($A$1, 2661 - 1, 63 - 1) = "1", OFFSET($A$1, 2661 - 1, 64 - 1) = "0" ), 2, IF( AND( OFFSET($A$1, 2661 - 1, 63 - 1) = "0", OFFSET($A$1, 2661 - 1, 64 - 1) = "1" ), 3, 4 ) ) )</f>
        <v>4</v>
      </c>
    </row>
    <row r="2662" spans="57:65" x14ac:dyDescent="0.25">
      <c r="BE2662" s="6">
        <v>0</v>
      </c>
      <c r="BF2662" s="6" t="str">
        <f>"0"</f>
        <v>0</v>
      </c>
      <c r="BG2662" t="str">
        <f ca="1">IF((OFFSET($A$1, 2662 - 1, 57 - 1)) &gt;= (OFFSET($A$1, 80 - 1, 7 - 1)), "1","0")</f>
        <v>0</v>
      </c>
      <c r="BH2662">
        <f ca="1" xml:space="preserve"> IF( AND( OFFSET($A$1, 2662 - 1, 58 - 1) = "1", OFFSET($A$1, 2662 - 1, 59 - 1) = "1" ), 1, IF( AND( OFFSET($A$1, 2662 - 1, 58 - 1) = "1", OFFSET($A$1, 2662 - 1, 59 - 1) = "0" ), 2, IF( AND( OFFSET($A$1, 2662 - 1, 58 - 1) = "0", OFFSET($A$1, 2662 - 1, 59 - 1) = "1" ), 3, 4 ) ) )</f>
        <v>4</v>
      </c>
      <c r="BJ2662" s="6">
        <v>1</v>
      </c>
      <c r="BK2662" s="6" t="str">
        <f>"1"</f>
        <v>1</v>
      </c>
      <c r="BL2662" t="str">
        <f ca="1">IF((OFFSET($A$1, 2662 - 1, 62 - 1)) &gt;= (OFFSET($A$1, 104 - 1, 7 - 1)), "1","0")</f>
        <v>1</v>
      </c>
      <c r="BM2662">
        <f ca="1" xml:space="preserve"> IF( AND( OFFSET($A$1, 2662 - 1, 63 - 1) = "1", OFFSET($A$1, 2662 - 1, 64 - 1) = "1" ), 1, IF( AND( OFFSET($A$1, 2662 - 1, 63 - 1) = "1", OFFSET($A$1, 2662 - 1, 64 - 1) = "0" ), 2, IF( AND( OFFSET($A$1, 2662 - 1, 63 - 1) = "0", OFFSET($A$1, 2662 - 1, 64 - 1) = "1" ), 3, 4 ) ) )</f>
        <v>1</v>
      </c>
    </row>
    <row r="2663" spans="57:65" x14ac:dyDescent="0.25">
      <c r="BE2663" s="6">
        <v>0.8</v>
      </c>
      <c r="BF2663" s="6" t="str">
        <f>"1"</f>
        <v>1</v>
      </c>
      <c r="BG2663" t="str">
        <f ca="1">IF((OFFSET($A$1, 2663 - 1, 57 - 1)) &gt;= (OFFSET($A$1, 80 - 1, 7 - 1)), "1","0")</f>
        <v>1</v>
      </c>
      <c r="BH2663">
        <f ca="1" xml:space="preserve"> IF( AND( OFFSET($A$1, 2663 - 1, 58 - 1) = "1", OFFSET($A$1, 2663 - 1, 59 - 1) = "1" ), 1, IF( AND( OFFSET($A$1, 2663 - 1, 58 - 1) = "1", OFFSET($A$1, 2663 - 1, 59 - 1) = "0" ), 2, IF( AND( OFFSET($A$1, 2663 - 1, 58 - 1) = "0", OFFSET($A$1, 2663 - 1, 59 - 1) = "1" ), 3, 4 ) ) )</f>
        <v>1</v>
      </c>
      <c r="BJ2663" s="6">
        <v>0.6</v>
      </c>
      <c r="BK2663" s="6" t="str">
        <f>"1"</f>
        <v>1</v>
      </c>
      <c r="BL2663" t="str">
        <f ca="1">IF((OFFSET($A$1, 2663 - 1, 62 - 1)) &gt;= (OFFSET($A$1, 104 - 1, 7 - 1)), "1","0")</f>
        <v>1</v>
      </c>
      <c r="BM2663">
        <f ca="1" xml:space="preserve"> IF( AND( OFFSET($A$1, 2663 - 1, 63 - 1) = "1", OFFSET($A$1, 2663 - 1, 64 - 1) = "1" ), 1, IF( AND( OFFSET($A$1, 2663 - 1, 63 - 1) = "1", OFFSET($A$1, 2663 - 1, 64 - 1) = "0" ), 2, IF( AND( OFFSET($A$1, 2663 - 1, 63 - 1) = "0", OFFSET($A$1, 2663 - 1, 64 - 1) = "1" ), 3, 4 ) ) )</f>
        <v>1</v>
      </c>
    </row>
    <row r="2664" spans="57:65" x14ac:dyDescent="0.25">
      <c r="BE2664" s="6">
        <v>0.2</v>
      </c>
      <c r="BF2664" s="6" t="str">
        <f>"0"</f>
        <v>0</v>
      </c>
      <c r="BG2664" t="str">
        <f ca="1">IF((OFFSET($A$1, 2664 - 1, 57 - 1)) &gt;= (OFFSET($A$1, 80 - 1, 7 - 1)), "1","0")</f>
        <v>0</v>
      </c>
      <c r="BH2664">
        <f ca="1" xml:space="preserve"> IF( AND( OFFSET($A$1, 2664 - 1, 58 - 1) = "1", OFFSET($A$1, 2664 - 1, 59 - 1) = "1" ), 1, IF( AND( OFFSET($A$1, 2664 - 1, 58 - 1) = "1", OFFSET($A$1, 2664 - 1, 59 - 1) = "0" ), 2, IF( AND( OFFSET($A$1, 2664 - 1, 58 - 1) = "0", OFFSET($A$1, 2664 - 1, 59 - 1) = "1" ), 3, 4 ) ) )</f>
        <v>4</v>
      </c>
      <c r="BJ2664" s="6">
        <v>0.2</v>
      </c>
      <c r="BK2664" s="6" t="str">
        <f>"0"</f>
        <v>0</v>
      </c>
      <c r="BL2664" t="str">
        <f ca="1">IF((OFFSET($A$1, 2664 - 1, 62 - 1)) &gt;= (OFFSET($A$1, 104 - 1, 7 - 1)), "1","0")</f>
        <v>0</v>
      </c>
      <c r="BM2664">
        <f ca="1" xml:space="preserve"> IF( AND( OFFSET($A$1, 2664 - 1, 63 - 1) = "1", OFFSET($A$1, 2664 - 1, 64 - 1) = "1" ), 1, IF( AND( OFFSET($A$1, 2664 - 1, 63 - 1) = "1", OFFSET($A$1, 2664 - 1, 64 - 1) = "0" ), 2, IF( AND( OFFSET($A$1, 2664 - 1, 63 - 1) = "0", OFFSET($A$1, 2664 - 1, 64 - 1) = "1" ), 3, 4 ) ) )</f>
        <v>4</v>
      </c>
    </row>
    <row r="2665" spans="57:65" x14ac:dyDescent="0.25">
      <c r="BE2665" s="6">
        <v>0</v>
      </c>
      <c r="BF2665" s="6" t="str">
        <f>"0"</f>
        <v>0</v>
      </c>
      <c r="BG2665" t="str">
        <f ca="1">IF((OFFSET($A$1, 2665 - 1, 57 - 1)) &gt;= (OFFSET($A$1, 80 - 1, 7 - 1)), "1","0")</f>
        <v>0</v>
      </c>
      <c r="BH2665">
        <f ca="1" xml:space="preserve"> IF( AND( OFFSET($A$1, 2665 - 1, 58 - 1) = "1", OFFSET($A$1, 2665 - 1, 59 - 1) = "1" ), 1, IF( AND( OFFSET($A$1, 2665 - 1, 58 - 1) = "1", OFFSET($A$1, 2665 - 1, 59 - 1) = "0" ), 2, IF( AND( OFFSET($A$1, 2665 - 1, 58 - 1) = "0", OFFSET($A$1, 2665 - 1, 59 - 1) = "1" ), 3, 4 ) ) )</f>
        <v>4</v>
      </c>
      <c r="BJ2665" s="6">
        <v>0</v>
      </c>
      <c r="BK2665" s="6" t="str">
        <f>"0"</f>
        <v>0</v>
      </c>
      <c r="BL2665" t="str">
        <f ca="1">IF((OFFSET($A$1, 2665 - 1, 62 - 1)) &gt;= (OFFSET($A$1, 104 - 1, 7 - 1)), "1","0")</f>
        <v>0</v>
      </c>
      <c r="BM2665">
        <f ca="1" xml:space="preserve"> IF( AND( OFFSET($A$1, 2665 - 1, 63 - 1) = "1", OFFSET($A$1, 2665 - 1, 64 - 1) = "1" ), 1, IF( AND( OFFSET($A$1, 2665 - 1, 63 - 1) = "1", OFFSET($A$1, 2665 - 1, 64 - 1) = "0" ), 2, IF( AND( OFFSET($A$1, 2665 - 1, 63 - 1) = "0", OFFSET($A$1, 2665 - 1, 64 - 1) = "1" ), 3, 4 ) ) )</f>
        <v>4</v>
      </c>
    </row>
    <row r="2666" spans="57:65" x14ac:dyDescent="0.25">
      <c r="BE2666" s="6">
        <v>1</v>
      </c>
      <c r="BF2666" s="6" t="str">
        <f>"1"</f>
        <v>1</v>
      </c>
      <c r="BG2666" t="str">
        <f ca="1">IF((OFFSET($A$1, 2666 - 1, 57 - 1)) &gt;= (OFFSET($A$1, 80 - 1, 7 - 1)), "1","0")</f>
        <v>1</v>
      </c>
      <c r="BH2666">
        <f ca="1" xml:space="preserve"> IF( AND( OFFSET($A$1, 2666 - 1, 58 - 1) = "1", OFFSET($A$1, 2666 - 1, 59 - 1) = "1" ), 1, IF( AND( OFFSET($A$1, 2666 - 1, 58 - 1) = "1", OFFSET($A$1, 2666 - 1, 59 - 1) = "0" ), 2, IF( AND( OFFSET($A$1, 2666 - 1, 58 - 1) = "0", OFFSET($A$1, 2666 - 1, 59 - 1) = "1" ), 3, 4 ) ) )</f>
        <v>1</v>
      </c>
      <c r="BJ2666" s="6">
        <v>0</v>
      </c>
      <c r="BK2666" s="6" t="str">
        <f>"0"</f>
        <v>0</v>
      </c>
      <c r="BL2666" t="str">
        <f ca="1">IF((OFFSET($A$1, 2666 - 1, 62 - 1)) &gt;= (OFFSET($A$1, 104 - 1, 7 - 1)), "1","0")</f>
        <v>0</v>
      </c>
      <c r="BM2666">
        <f ca="1" xml:space="preserve"> IF( AND( OFFSET($A$1, 2666 - 1, 63 - 1) = "1", OFFSET($A$1, 2666 - 1, 64 - 1) = "1" ), 1, IF( AND( OFFSET($A$1, 2666 - 1, 63 - 1) = "1", OFFSET($A$1, 2666 - 1, 64 - 1) = "0" ), 2, IF( AND( OFFSET($A$1, 2666 - 1, 63 - 1) = "0", OFFSET($A$1, 2666 - 1, 64 - 1) = "1" ), 3, 4 ) ) )</f>
        <v>4</v>
      </c>
    </row>
    <row r="2667" spans="57:65" x14ac:dyDescent="0.25">
      <c r="BE2667" s="6">
        <v>0.4</v>
      </c>
      <c r="BF2667" s="6" t="str">
        <f>"0"</f>
        <v>0</v>
      </c>
      <c r="BG2667" t="str">
        <f ca="1">IF((OFFSET($A$1, 2667 - 1, 57 - 1)) &gt;= (OFFSET($A$1, 80 - 1, 7 - 1)), "1","0")</f>
        <v>0</v>
      </c>
      <c r="BH2667">
        <f ca="1" xml:space="preserve"> IF( AND( OFFSET($A$1, 2667 - 1, 58 - 1) = "1", OFFSET($A$1, 2667 - 1, 59 - 1) = "1" ), 1, IF( AND( OFFSET($A$1, 2667 - 1, 58 - 1) = "1", OFFSET($A$1, 2667 - 1, 59 - 1) = "0" ), 2, IF( AND( OFFSET($A$1, 2667 - 1, 58 - 1) = "0", OFFSET($A$1, 2667 - 1, 59 - 1) = "1" ), 3, 4 ) ) )</f>
        <v>4</v>
      </c>
      <c r="BJ2667" s="6">
        <v>1</v>
      </c>
      <c r="BK2667" s="6" t="str">
        <f>"1"</f>
        <v>1</v>
      </c>
      <c r="BL2667" t="str">
        <f ca="1">IF((OFFSET($A$1, 2667 - 1, 62 - 1)) &gt;= (OFFSET($A$1, 104 - 1, 7 - 1)), "1","0")</f>
        <v>1</v>
      </c>
      <c r="BM2667">
        <f ca="1" xml:space="preserve"> IF( AND( OFFSET($A$1, 2667 - 1, 63 - 1) = "1", OFFSET($A$1, 2667 - 1, 64 - 1) = "1" ), 1, IF( AND( OFFSET($A$1, 2667 - 1, 63 - 1) = "1", OFFSET($A$1, 2667 - 1, 64 - 1) = "0" ), 2, IF( AND( OFFSET($A$1, 2667 - 1, 63 - 1) = "0", OFFSET($A$1, 2667 - 1, 64 - 1) = "1" ), 3, 4 ) ) )</f>
        <v>1</v>
      </c>
    </row>
    <row r="2668" spans="57:65" x14ac:dyDescent="0.25">
      <c r="BE2668" s="6">
        <v>0</v>
      </c>
      <c r="BF2668" s="6" t="str">
        <f>"0"</f>
        <v>0</v>
      </c>
      <c r="BG2668" t="str">
        <f ca="1">IF((OFFSET($A$1, 2668 - 1, 57 - 1)) &gt;= (OFFSET($A$1, 80 - 1, 7 - 1)), "1","0")</f>
        <v>0</v>
      </c>
      <c r="BH2668">
        <f ca="1" xml:space="preserve"> IF( AND( OFFSET($A$1, 2668 - 1, 58 - 1) = "1", OFFSET($A$1, 2668 - 1, 59 - 1) = "1" ), 1, IF( AND( OFFSET($A$1, 2668 - 1, 58 - 1) = "1", OFFSET($A$1, 2668 - 1, 59 - 1) = "0" ), 2, IF( AND( OFFSET($A$1, 2668 - 1, 58 - 1) = "0", OFFSET($A$1, 2668 - 1, 59 - 1) = "1" ), 3, 4 ) ) )</f>
        <v>4</v>
      </c>
      <c r="BJ2668" s="6">
        <v>1</v>
      </c>
      <c r="BK2668" s="6" t="str">
        <f>"1"</f>
        <v>1</v>
      </c>
      <c r="BL2668" t="str">
        <f ca="1">IF((OFFSET($A$1, 2668 - 1, 62 - 1)) &gt;= (OFFSET($A$1, 104 - 1, 7 - 1)), "1","0")</f>
        <v>1</v>
      </c>
      <c r="BM2668">
        <f ca="1" xml:space="preserve"> IF( AND( OFFSET($A$1, 2668 - 1, 63 - 1) = "1", OFFSET($A$1, 2668 - 1, 64 - 1) = "1" ), 1, IF( AND( OFFSET($A$1, 2668 - 1, 63 - 1) = "1", OFFSET($A$1, 2668 - 1, 64 - 1) = "0" ), 2, IF( AND( OFFSET($A$1, 2668 - 1, 63 - 1) = "0", OFFSET($A$1, 2668 - 1, 64 - 1) = "1" ), 3, 4 ) ) )</f>
        <v>1</v>
      </c>
    </row>
    <row r="2669" spans="57:65" x14ac:dyDescent="0.25">
      <c r="BE2669" s="6">
        <v>1</v>
      </c>
      <c r="BF2669" s="6" t="str">
        <f>"1"</f>
        <v>1</v>
      </c>
      <c r="BG2669" t="str">
        <f ca="1">IF((OFFSET($A$1, 2669 - 1, 57 - 1)) &gt;= (OFFSET($A$1, 80 - 1, 7 - 1)), "1","0")</f>
        <v>1</v>
      </c>
      <c r="BH2669">
        <f ca="1" xml:space="preserve"> IF( AND( OFFSET($A$1, 2669 - 1, 58 - 1) = "1", OFFSET($A$1, 2669 - 1, 59 - 1) = "1" ), 1, IF( AND( OFFSET($A$1, 2669 - 1, 58 - 1) = "1", OFFSET($A$1, 2669 - 1, 59 - 1) = "0" ), 2, IF( AND( OFFSET($A$1, 2669 - 1, 58 - 1) = "0", OFFSET($A$1, 2669 - 1, 59 - 1) = "1" ), 3, 4 ) ) )</f>
        <v>1</v>
      </c>
      <c r="BJ2669" s="6">
        <v>1</v>
      </c>
      <c r="BK2669" s="6" t="str">
        <f>"1"</f>
        <v>1</v>
      </c>
      <c r="BL2669" t="str">
        <f ca="1">IF((OFFSET($A$1, 2669 - 1, 62 - 1)) &gt;= (OFFSET($A$1, 104 - 1, 7 - 1)), "1","0")</f>
        <v>1</v>
      </c>
      <c r="BM2669">
        <f ca="1" xml:space="preserve"> IF( AND( OFFSET($A$1, 2669 - 1, 63 - 1) = "1", OFFSET($A$1, 2669 - 1, 64 - 1) = "1" ), 1, IF( AND( OFFSET($A$1, 2669 - 1, 63 - 1) = "1", OFFSET($A$1, 2669 - 1, 64 - 1) = "0" ), 2, IF( AND( OFFSET($A$1, 2669 - 1, 63 - 1) = "0", OFFSET($A$1, 2669 - 1, 64 - 1) = "1" ), 3, 4 ) ) )</f>
        <v>1</v>
      </c>
    </row>
    <row r="2670" spans="57:65" x14ac:dyDescent="0.25">
      <c r="BE2670" s="6">
        <v>1</v>
      </c>
      <c r="BF2670" s="6" t="str">
        <f>"1"</f>
        <v>1</v>
      </c>
      <c r="BG2670" t="str">
        <f ca="1">IF((OFFSET($A$1, 2670 - 1, 57 - 1)) &gt;= (OFFSET($A$1, 80 - 1, 7 - 1)), "1","0")</f>
        <v>1</v>
      </c>
      <c r="BH2670">
        <f ca="1" xml:space="preserve"> IF( AND( OFFSET($A$1, 2670 - 1, 58 - 1) = "1", OFFSET($A$1, 2670 - 1, 59 - 1) = "1" ), 1, IF( AND( OFFSET($A$1, 2670 - 1, 58 - 1) = "1", OFFSET($A$1, 2670 - 1, 59 - 1) = "0" ), 2, IF( AND( OFFSET($A$1, 2670 - 1, 58 - 1) = "0", OFFSET($A$1, 2670 - 1, 59 - 1) = "1" ), 3, 4 ) ) )</f>
        <v>1</v>
      </c>
      <c r="BJ2670" s="6">
        <v>0</v>
      </c>
      <c r="BK2670" s="6" t="str">
        <f>"0"</f>
        <v>0</v>
      </c>
      <c r="BL2670" t="str">
        <f ca="1">IF((OFFSET($A$1, 2670 - 1, 62 - 1)) &gt;= (OFFSET($A$1, 104 - 1, 7 - 1)), "1","0")</f>
        <v>0</v>
      </c>
      <c r="BM2670">
        <f ca="1" xml:space="preserve"> IF( AND( OFFSET($A$1, 2670 - 1, 63 - 1) = "1", OFFSET($A$1, 2670 - 1, 64 - 1) = "1" ), 1, IF( AND( OFFSET($A$1, 2670 - 1, 63 - 1) = "1", OFFSET($A$1, 2670 - 1, 64 - 1) = "0" ), 2, IF( AND( OFFSET($A$1, 2670 - 1, 63 - 1) = "0", OFFSET($A$1, 2670 - 1, 64 - 1) = "1" ), 3, 4 ) ) )</f>
        <v>4</v>
      </c>
    </row>
    <row r="2671" spans="57:65" x14ac:dyDescent="0.25">
      <c r="BE2671" s="6">
        <v>0</v>
      </c>
      <c r="BF2671" s="6" t="str">
        <f>"0"</f>
        <v>0</v>
      </c>
      <c r="BG2671" t="str">
        <f ca="1">IF((OFFSET($A$1, 2671 - 1, 57 - 1)) &gt;= (OFFSET($A$1, 80 - 1, 7 - 1)), "1","0")</f>
        <v>0</v>
      </c>
      <c r="BH2671">
        <f ca="1" xml:space="preserve"> IF( AND( OFFSET($A$1, 2671 - 1, 58 - 1) = "1", OFFSET($A$1, 2671 - 1, 59 - 1) = "1" ), 1, IF( AND( OFFSET($A$1, 2671 - 1, 58 - 1) = "1", OFFSET($A$1, 2671 - 1, 59 - 1) = "0" ), 2, IF( AND( OFFSET($A$1, 2671 - 1, 58 - 1) = "0", OFFSET($A$1, 2671 - 1, 59 - 1) = "1" ), 3, 4 ) ) )</f>
        <v>4</v>
      </c>
      <c r="BJ2671" s="6">
        <v>0</v>
      </c>
      <c r="BK2671" s="6" t="str">
        <f>"0"</f>
        <v>0</v>
      </c>
      <c r="BL2671" t="str">
        <f ca="1">IF((OFFSET($A$1, 2671 - 1, 62 - 1)) &gt;= (OFFSET($A$1, 104 - 1, 7 - 1)), "1","0")</f>
        <v>0</v>
      </c>
      <c r="BM2671">
        <f ca="1" xml:space="preserve"> IF( AND( OFFSET($A$1, 2671 - 1, 63 - 1) = "1", OFFSET($A$1, 2671 - 1, 64 - 1) = "1" ), 1, IF( AND( OFFSET($A$1, 2671 - 1, 63 - 1) = "1", OFFSET($A$1, 2671 - 1, 64 - 1) = "0" ), 2, IF( AND( OFFSET($A$1, 2671 - 1, 63 - 1) = "0", OFFSET($A$1, 2671 - 1, 64 - 1) = "1" ), 3, 4 ) ) )</f>
        <v>4</v>
      </c>
    </row>
    <row r="2672" spans="57:65" x14ac:dyDescent="0.25">
      <c r="BE2672" s="6">
        <v>0.2</v>
      </c>
      <c r="BF2672" s="6" t="str">
        <f>"0"</f>
        <v>0</v>
      </c>
      <c r="BG2672" t="str">
        <f ca="1">IF((OFFSET($A$1, 2672 - 1, 57 - 1)) &gt;= (OFFSET($A$1, 80 - 1, 7 - 1)), "1","0")</f>
        <v>0</v>
      </c>
      <c r="BH2672">
        <f ca="1" xml:space="preserve"> IF( AND( OFFSET($A$1, 2672 - 1, 58 - 1) = "1", OFFSET($A$1, 2672 - 1, 59 - 1) = "1" ), 1, IF( AND( OFFSET($A$1, 2672 - 1, 58 - 1) = "1", OFFSET($A$1, 2672 - 1, 59 - 1) = "0" ), 2, IF( AND( OFFSET($A$1, 2672 - 1, 58 - 1) = "0", OFFSET($A$1, 2672 - 1, 59 - 1) = "1" ), 3, 4 ) ) )</f>
        <v>4</v>
      </c>
      <c r="BJ2672" s="6">
        <v>0</v>
      </c>
      <c r="BK2672" s="6" t="str">
        <f>"0"</f>
        <v>0</v>
      </c>
      <c r="BL2672" t="str">
        <f ca="1">IF((OFFSET($A$1, 2672 - 1, 62 - 1)) &gt;= (OFFSET($A$1, 104 - 1, 7 - 1)), "1","0")</f>
        <v>0</v>
      </c>
      <c r="BM2672">
        <f ca="1" xml:space="preserve"> IF( AND( OFFSET($A$1, 2672 - 1, 63 - 1) = "1", OFFSET($A$1, 2672 - 1, 64 - 1) = "1" ), 1, IF( AND( OFFSET($A$1, 2672 - 1, 63 - 1) = "1", OFFSET($A$1, 2672 - 1, 64 - 1) = "0" ), 2, IF( AND( OFFSET($A$1, 2672 - 1, 63 - 1) = "0", OFFSET($A$1, 2672 - 1, 64 - 1) = "1" ), 3, 4 ) ) )</f>
        <v>4</v>
      </c>
    </row>
    <row r="2673" spans="57:65" x14ac:dyDescent="0.25">
      <c r="BE2673" s="6">
        <v>0</v>
      </c>
      <c r="BF2673" s="6" t="str">
        <f>"0"</f>
        <v>0</v>
      </c>
      <c r="BG2673" t="str">
        <f ca="1">IF((OFFSET($A$1, 2673 - 1, 57 - 1)) &gt;= (OFFSET($A$1, 80 - 1, 7 - 1)), "1","0")</f>
        <v>0</v>
      </c>
      <c r="BH2673">
        <f ca="1" xml:space="preserve"> IF( AND( OFFSET($A$1, 2673 - 1, 58 - 1) = "1", OFFSET($A$1, 2673 - 1, 59 - 1) = "1" ), 1, IF( AND( OFFSET($A$1, 2673 - 1, 58 - 1) = "1", OFFSET($A$1, 2673 - 1, 59 - 1) = "0" ), 2, IF( AND( OFFSET($A$1, 2673 - 1, 58 - 1) = "0", OFFSET($A$1, 2673 - 1, 59 - 1) = "1" ), 3, 4 ) ) )</f>
        <v>4</v>
      </c>
      <c r="BJ2673" s="6">
        <v>1</v>
      </c>
      <c r="BK2673" s="6" t="str">
        <f>"1"</f>
        <v>1</v>
      </c>
      <c r="BL2673" t="str">
        <f ca="1">IF((OFFSET($A$1, 2673 - 1, 62 - 1)) &gt;= (OFFSET($A$1, 104 - 1, 7 - 1)), "1","0")</f>
        <v>1</v>
      </c>
      <c r="BM2673">
        <f ca="1" xml:space="preserve"> IF( AND( OFFSET($A$1, 2673 - 1, 63 - 1) = "1", OFFSET($A$1, 2673 - 1, 64 - 1) = "1" ), 1, IF( AND( OFFSET($A$1, 2673 - 1, 63 - 1) = "1", OFFSET($A$1, 2673 - 1, 64 - 1) = "0" ), 2, IF( AND( OFFSET($A$1, 2673 - 1, 63 - 1) = "0", OFFSET($A$1, 2673 - 1, 64 - 1) = "1" ), 3, 4 ) ) )</f>
        <v>1</v>
      </c>
    </row>
    <row r="2674" spans="57:65" x14ac:dyDescent="0.25">
      <c r="BE2674" s="6">
        <v>1</v>
      </c>
      <c r="BF2674" s="6" t="str">
        <f>"1"</f>
        <v>1</v>
      </c>
      <c r="BG2674" t="str">
        <f ca="1">IF((OFFSET($A$1, 2674 - 1, 57 - 1)) &gt;= (OFFSET($A$1, 80 - 1, 7 - 1)), "1","0")</f>
        <v>1</v>
      </c>
      <c r="BH2674">
        <f ca="1" xml:space="preserve"> IF( AND( OFFSET($A$1, 2674 - 1, 58 - 1) = "1", OFFSET($A$1, 2674 - 1, 59 - 1) = "1" ), 1, IF( AND( OFFSET($A$1, 2674 - 1, 58 - 1) = "1", OFFSET($A$1, 2674 - 1, 59 - 1) = "0" ), 2, IF( AND( OFFSET($A$1, 2674 - 1, 58 - 1) = "0", OFFSET($A$1, 2674 - 1, 59 - 1) = "1" ), 3, 4 ) ) )</f>
        <v>1</v>
      </c>
      <c r="BJ2674" s="6">
        <v>0</v>
      </c>
      <c r="BK2674" s="6" t="str">
        <f>"0"</f>
        <v>0</v>
      </c>
      <c r="BL2674" t="str">
        <f ca="1">IF((OFFSET($A$1, 2674 - 1, 62 - 1)) &gt;= (OFFSET($A$1, 104 - 1, 7 - 1)), "1","0")</f>
        <v>0</v>
      </c>
      <c r="BM2674">
        <f ca="1" xml:space="preserve"> IF( AND( OFFSET($A$1, 2674 - 1, 63 - 1) = "1", OFFSET($A$1, 2674 - 1, 64 - 1) = "1" ), 1, IF( AND( OFFSET($A$1, 2674 - 1, 63 - 1) = "1", OFFSET($A$1, 2674 - 1, 64 - 1) = "0" ), 2, IF( AND( OFFSET($A$1, 2674 - 1, 63 - 1) = "0", OFFSET($A$1, 2674 - 1, 64 - 1) = "1" ), 3, 4 ) ) )</f>
        <v>4</v>
      </c>
    </row>
    <row r="2675" spans="57:65" x14ac:dyDescent="0.25">
      <c r="BE2675" s="6">
        <v>0</v>
      </c>
      <c r="BF2675" s="6" t="str">
        <f>"0"</f>
        <v>0</v>
      </c>
      <c r="BG2675" t="str">
        <f ca="1">IF((OFFSET($A$1, 2675 - 1, 57 - 1)) &gt;= (OFFSET($A$1, 80 - 1, 7 - 1)), "1","0")</f>
        <v>0</v>
      </c>
      <c r="BH2675">
        <f ca="1" xml:space="preserve"> IF( AND( OFFSET($A$1, 2675 - 1, 58 - 1) = "1", OFFSET($A$1, 2675 - 1, 59 - 1) = "1" ), 1, IF( AND( OFFSET($A$1, 2675 - 1, 58 - 1) = "1", OFFSET($A$1, 2675 - 1, 59 - 1) = "0" ), 2, IF( AND( OFFSET($A$1, 2675 - 1, 58 - 1) = "0", OFFSET($A$1, 2675 - 1, 59 - 1) = "1" ), 3, 4 ) ) )</f>
        <v>4</v>
      </c>
      <c r="BJ2675" s="6">
        <v>0.2</v>
      </c>
      <c r="BK2675" s="6" t="str">
        <f>"0"</f>
        <v>0</v>
      </c>
      <c r="BL2675" t="str">
        <f ca="1">IF((OFFSET($A$1, 2675 - 1, 62 - 1)) &gt;= (OFFSET($A$1, 104 - 1, 7 - 1)), "1","0")</f>
        <v>0</v>
      </c>
      <c r="BM2675">
        <f ca="1" xml:space="preserve"> IF( AND( OFFSET($A$1, 2675 - 1, 63 - 1) = "1", OFFSET($A$1, 2675 - 1, 64 - 1) = "1" ), 1, IF( AND( OFFSET($A$1, 2675 - 1, 63 - 1) = "1", OFFSET($A$1, 2675 - 1, 64 - 1) = "0" ), 2, IF( AND( OFFSET($A$1, 2675 - 1, 63 - 1) = "0", OFFSET($A$1, 2675 - 1, 64 - 1) = "1" ), 3, 4 ) ) )</f>
        <v>4</v>
      </c>
    </row>
    <row r="2676" spans="57:65" x14ac:dyDescent="0.25">
      <c r="BE2676" s="6">
        <v>0.2</v>
      </c>
      <c r="BF2676" s="6" t="str">
        <f>"0"</f>
        <v>0</v>
      </c>
      <c r="BG2676" t="str">
        <f ca="1">IF((OFFSET($A$1, 2676 - 1, 57 - 1)) &gt;= (OFFSET($A$1, 80 - 1, 7 - 1)), "1","0")</f>
        <v>0</v>
      </c>
      <c r="BH2676">
        <f ca="1" xml:space="preserve"> IF( AND( OFFSET($A$1, 2676 - 1, 58 - 1) = "1", OFFSET($A$1, 2676 - 1, 59 - 1) = "1" ), 1, IF( AND( OFFSET($A$1, 2676 - 1, 58 - 1) = "1", OFFSET($A$1, 2676 - 1, 59 - 1) = "0" ), 2, IF( AND( OFFSET($A$1, 2676 - 1, 58 - 1) = "0", OFFSET($A$1, 2676 - 1, 59 - 1) = "1" ), 3, 4 ) ) )</f>
        <v>4</v>
      </c>
      <c r="BJ2676" s="6">
        <v>1</v>
      </c>
      <c r="BK2676" s="6" t="str">
        <f>"1"</f>
        <v>1</v>
      </c>
      <c r="BL2676" t="str">
        <f ca="1">IF((OFFSET($A$1, 2676 - 1, 62 - 1)) &gt;= (OFFSET($A$1, 104 - 1, 7 - 1)), "1","0")</f>
        <v>1</v>
      </c>
      <c r="BM2676">
        <f ca="1" xml:space="preserve"> IF( AND( OFFSET($A$1, 2676 - 1, 63 - 1) = "1", OFFSET($A$1, 2676 - 1, 64 - 1) = "1" ), 1, IF( AND( OFFSET($A$1, 2676 - 1, 63 - 1) = "1", OFFSET($A$1, 2676 - 1, 64 - 1) = "0" ), 2, IF( AND( OFFSET($A$1, 2676 - 1, 63 - 1) = "0", OFFSET($A$1, 2676 - 1, 64 - 1) = "1" ), 3, 4 ) ) )</f>
        <v>1</v>
      </c>
    </row>
    <row r="2677" spans="57:65" x14ac:dyDescent="0.25">
      <c r="BE2677" s="6">
        <v>0</v>
      </c>
      <c r="BF2677" s="6" t="str">
        <f>"0"</f>
        <v>0</v>
      </c>
      <c r="BG2677" t="str">
        <f ca="1">IF((OFFSET($A$1, 2677 - 1, 57 - 1)) &gt;= (OFFSET($A$1, 80 - 1, 7 - 1)), "1","0")</f>
        <v>0</v>
      </c>
      <c r="BH2677">
        <f ca="1" xml:space="preserve"> IF( AND( OFFSET($A$1, 2677 - 1, 58 - 1) = "1", OFFSET($A$1, 2677 - 1, 59 - 1) = "1" ), 1, IF( AND( OFFSET($A$1, 2677 - 1, 58 - 1) = "1", OFFSET($A$1, 2677 - 1, 59 - 1) = "0" ), 2, IF( AND( OFFSET($A$1, 2677 - 1, 58 - 1) = "0", OFFSET($A$1, 2677 - 1, 59 - 1) = "1" ), 3, 4 ) ) )</f>
        <v>4</v>
      </c>
      <c r="BJ2677" s="6">
        <v>1</v>
      </c>
      <c r="BK2677" s="6" t="str">
        <f>"1"</f>
        <v>1</v>
      </c>
      <c r="BL2677" t="str">
        <f ca="1">IF((OFFSET($A$1, 2677 - 1, 62 - 1)) &gt;= (OFFSET($A$1, 104 - 1, 7 - 1)), "1","0")</f>
        <v>1</v>
      </c>
      <c r="BM2677">
        <f ca="1" xml:space="preserve"> IF( AND( OFFSET($A$1, 2677 - 1, 63 - 1) = "1", OFFSET($A$1, 2677 - 1, 64 - 1) = "1" ), 1, IF( AND( OFFSET($A$1, 2677 - 1, 63 - 1) = "1", OFFSET($A$1, 2677 - 1, 64 - 1) = "0" ), 2, IF( AND( OFFSET($A$1, 2677 - 1, 63 - 1) = "0", OFFSET($A$1, 2677 - 1, 64 - 1) = "1" ), 3, 4 ) ) )</f>
        <v>1</v>
      </c>
    </row>
    <row r="2678" spans="57:65" x14ac:dyDescent="0.25">
      <c r="BE2678" s="6">
        <v>0</v>
      </c>
      <c r="BF2678" s="6" t="str">
        <f>"0"</f>
        <v>0</v>
      </c>
      <c r="BG2678" t="str">
        <f ca="1">IF((OFFSET($A$1, 2678 - 1, 57 - 1)) &gt;= (OFFSET($A$1, 80 - 1, 7 - 1)), "1","0")</f>
        <v>0</v>
      </c>
      <c r="BH2678">
        <f ca="1" xml:space="preserve"> IF( AND( OFFSET($A$1, 2678 - 1, 58 - 1) = "1", OFFSET($A$1, 2678 - 1, 59 - 1) = "1" ), 1, IF( AND( OFFSET($A$1, 2678 - 1, 58 - 1) = "1", OFFSET($A$1, 2678 - 1, 59 - 1) = "0" ), 2, IF( AND( OFFSET($A$1, 2678 - 1, 58 - 1) = "0", OFFSET($A$1, 2678 - 1, 59 - 1) = "1" ), 3, 4 ) ) )</f>
        <v>4</v>
      </c>
      <c r="BJ2678" s="6">
        <v>0.2</v>
      </c>
      <c r="BK2678" s="6" t="str">
        <f>"0"</f>
        <v>0</v>
      </c>
      <c r="BL2678" t="str">
        <f ca="1">IF((OFFSET($A$1, 2678 - 1, 62 - 1)) &gt;= (OFFSET($A$1, 104 - 1, 7 - 1)), "1","0")</f>
        <v>0</v>
      </c>
      <c r="BM2678">
        <f ca="1" xml:space="preserve"> IF( AND( OFFSET($A$1, 2678 - 1, 63 - 1) = "1", OFFSET($A$1, 2678 - 1, 64 - 1) = "1" ), 1, IF( AND( OFFSET($A$1, 2678 - 1, 63 - 1) = "1", OFFSET($A$1, 2678 - 1, 64 - 1) = "0" ), 2, IF( AND( OFFSET($A$1, 2678 - 1, 63 - 1) = "0", OFFSET($A$1, 2678 - 1, 64 - 1) = "1" ), 3, 4 ) ) )</f>
        <v>4</v>
      </c>
    </row>
    <row r="2679" spans="57:65" x14ac:dyDescent="0.25">
      <c r="BE2679" s="6">
        <v>0</v>
      </c>
      <c r="BF2679" s="6" t="str">
        <f>"0"</f>
        <v>0</v>
      </c>
      <c r="BG2679" t="str">
        <f ca="1">IF((OFFSET($A$1, 2679 - 1, 57 - 1)) &gt;= (OFFSET($A$1, 80 - 1, 7 - 1)), "1","0")</f>
        <v>0</v>
      </c>
      <c r="BH2679">
        <f ca="1" xml:space="preserve"> IF( AND( OFFSET($A$1, 2679 - 1, 58 - 1) = "1", OFFSET($A$1, 2679 - 1, 59 - 1) = "1" ), 1, IF( AND( OFFSET($A$1, 2679 - 1, 58 - 1) = "1", OFFSET($A$1, 2679 - 1, 59 - 1) = "0" ), 2, IF( AND( OFFSET($A$1, 2679 - 1, 58 - 1) = "0", OFFSET($A$1, 2679 - 1, 59 - 1) = "1" ), 3, 4 ) ) )</f>
        <v>4</v>
      </c>
      <c r="BJ2679" s="6">
        <v>1</v>
      </c>
      <c r="BK2679" s="6" t="str">
        <f>"1"</f>
        <v>1</v>
      </c>
      <c r="BL2679" t="str">
        <f ca="1">IF((OFFSET($A$1, 2679 - 1, 62 - 1)) &gt;= (OFFSET($A$1, 104 - 1, 7 - 1)), "1","0")</f>
        <v>1</v>
      </c>
      <c r="BM2679">
        <f ca="1" xml:space="preserve"> IF( AND( OFFSET($A$1, 2679 - 1, 63 - 1) = "1", OFFSET($A$1, 2679 - 1, 64 - 1) = "1" ), 1, IF( AND( OFFSET($A$1, 2679 - 1, 63 - 1) = "1", OFFSET($A$1, 2679 - 1, 64 - 1) = "0" ), 2, IF( AND( OFFSET($A$1, 2679 - 1, 63 - 1) = "0", OFFSET($A$1, 2679 - 1, 64 - 1) = "1" ), 3, 4 ) ) )</f>
        <v>1</v>
      </c>
    </row>
    <row r="2680" spans="57:65" x14ac:dyDescent="0.25">
      <c r="BE2680" s="6">
        <v>1</v>
      </c>
      <c r="BF2680" s="6" t="str">
        <f>"1"</f>
        <v>1</v>
      </c>
      <c r="BG2680" t="str">
        <f ca="1">IF((OFFSET($A$1, 2680 - 1, 57 - 1)) &gt;= (OFFSET($A$1, 80 - 1, 7 - 1)), "1","0")</f>
        <v>1</v>
      </c>
      <c r="BH2680">
        <f ca="1" xml:space="preserve"> IF( AND( OFFSET($A$1, 2680 - 1, 58 - 1) = "1", OFFSET($A$1, 2680 - 1, 59 - 1) = "1" ), 1, IF( AND( OFFSET($A$1, 2680 - 1, 58 - 1) = "1", OFFSET($A$1, 2680 - 1, 59 - 1) = "0" ), 2, IF( AND( OFFSET($A$1, 2680 - 1, 58 - 1) = "0", OFFSET($A$1, 2680 - 1, 59 - 1) = "1" ), 3, 4 ) ) )</f>
        <v>1</v>
      </c>
      <c r="BJ2680" s="6">
        <v>0</v>
      </c>
      <c r="BK2680" s="6" t="str">
        <f>"0"</f>
        <v>0</v>
      </c>
      <c r="BL2680" t="str">
        <f ca="1">IF((OFFSET($A$1, 2680 - 1, 62 - 1)) &gt;= (OFFSET($A$1, 104 - 1, 7 - 1)), "1","0")</f>
        <v>0</v>
      </c>
      <c r="BM2680">
        <f ca="1" xml:space="preserve"> IF( AND( OFFSET($A$1, 2680 - 1, 63 - 1) = "1", OFFSET($A$1, 2680 - 1, 64 - 1) = "1" ), 1, IF( AND( OFFSET($A$1, 2680 - 1, 63 - 1) = "1", OFFSET($A$1, 2680 - 1, 64 - 1) = "0" ), 2, IF( AND( OFFSET($A$1, 2680 - 1, 63 - 1) = "0", OFFSET($A$1, 2680 - 1, 64 - 1) = "1" ), 3, 4 ) ) )</f>
        <v>4</v>
      </c>
    </row>
    <row r="2681" spans="57:65" x14ac:dyDescent="0.25">
      <c r="BE2681" s="6">
        <v>1</v>
      </c>
      <c r="BF2681" s="6" t="str">
        <f>"1"</f>
        <v>1</v>
      </c>
      <c r="BG2681" t="str">
        <f ca="1">IF((OFFSET($A$1, 2681 - 1, 57 - 1)) &gt;= (OFFSET($A$1, 80 - 1, 7 - 1)), "1","0")</f>
        <v>1</v>
      </c>
      <c r="BH2681">
        <f ca="1" xml:space="preserve"> IF( AND( OFFSET($A$1, 2681 - 1, 58 - 1) = "1", OFFSET($A$1, 2681 - 1, 59 - 1) = "1" ), 1, IF( AND( OFFSET($A$1, 2681 - 1, 58 - 1) = "1", OFFSET($A$1, 2681 - 1, 59 - 1) = "0" ), 2, IF( AND( OFFSET($A$1, 2681 - 1, 58 - 1) = "0", OFFSET($A$1, 2681 - 1, 59 - 1) = "1" ), 3, 4 ) ) )</f>
        <v>1</v>
      </c>
      <c r="BJ2681" s="6">
        <v>0.2</v>
      </c>
      <c r="BK2681" s="6" t="str">
        <f>"0"</f>
        <v>0</v>
      </c>
      <c r="BL2681" t="str">
        <f ca="1">IF((OFFSET($A$1, 2681 - 1, 62 - 1)) &gt;= (OFFSET($A$1, 104 - 1, 7 - 1)), "1","0")</f>
        <v>0</v>
      </c>
      <c r="BM2681">
        <f ca="1" xml:space="preserve"> IF( AND( OFFSET($A$1, 2681 - 1, 63 - 1) = "1", OFFSET($A$1, 2681 - 1, 64 - 1) = "1" ), 1, IF( AND( OFFSET($A$1, 2681 - 1, 63 - 1) = "1", OFFSET($A$1, 2681 - 1, 64 - 1) = "0" ), 2, IF( AND( OFFSET($A$1, 2681 - 1, 63 - 1) = "0", OFFSET($A$1, 2681 - 1, 64 - 1) = "1" ), 3, 4 ) ) )</f>
        <v>4</v>
      </c>
    </row>
    <row r="2682" spans="57:65" x14ac:dyDescent="0.25">
      <c r="BE2682" s="6">
        <v>1</v>
      </c>
      <c r="BF2682" s="6" t="str">
        <f>"1"</f>
        <v>1</v>
      </c>
      <c r="BG2682" t="str">
        <f ca="1">IF((OFFSET($A$1, 2682 - 1, 57 - 1)) &gt;= (OFFSET($A$1, 80 - 1, 7 - 1)), "1","0")</f>
        <v>1</v>
      </c>
      <c r="BH2682">
        <f ca="1" xml:space="preserve"> IF( AND( OFFSET($A$1, 2682 - 1, 58 - 1) = "1", OFFSET($A$1, 2682 - 1, 59 - 1) = "1" ), 1, IF( AND( OFFSET($A$1, 2682 - 1, 58 - 1) = "1", OFFSET($A$1, 2682 - 1, 59 - 1) = "0" ), 2, IF( AND( OFFSET($A$1, 2682 - 1, 58 - 1) = "0", OFFSET($A$1, 2682 - 1, 59 - 1) = "1" ), 3, 4 ) ) )</f>
        <v>1</v>
      </c>
      <c r="BJ2682" s="6">
        <v>0</v>
      </c>
      <c r="BK2682" s="6" t="str">
        <f>"0"</f>
        <v>0</v>
      </c>
      <c r="BL2682" t="str">
        <f ca="1">IF((OFFSET($A$1, 2682 - 1, 62 - 1)) &gt;= (OFFSET($A$1, 104 - 1, 7 - 1)), "1","0")</f>
        <v>0</v>
      </c>
      <c r="BM2682">
        <f ca="1" xml:space="preserve"> IF( AND( OFFSET($A$1, 2682 - 1, 63 - 1) = "1", OFFSET($A$1, 2682 - 1, 64 - 1) = "1" ), 1, IF( AND( OFFSET($A$1, 2682 - 1, 63 - 1) = "1", OFFSET($A$1, 2682 - 1, 64 - 1) = "0" ), 2, IF( AND( OFFSET($A$1, 2682 - 1, 63 - 1) = "0", OFFSET($A$1, 2682 - 1, 64 - 1) = "1" ), 3, 4 ) ) )</f>
        <v>4</v>
      </c>
    </row>
    <row r="2683" spans="57:65" x14ac:dyDescent="0.25">
      <c r="BE2683" s="6">
        <v>0</v>
      </c>
      <c r="BF2683" s="6" t="str">
        <f>"0"</f>
        <v>0</v>
      </c>
      <c r="BG2683" t="str">
        <f ca="1">IF((OFFSET($A$1, 2683 - 1, 57 - 1)) &gt;= (OFFSET($A$1, 80 - 1, 7 - 1)), "1","0")</f>
        <v>0</v>
      </c>
      <c r="BH2683">
        <f ca="1" xml:space="preserve"> IF( AND( OFFSET($A$1, 2683 - 1, 58 - 1) = "1", OFFSET($A$1, 2683 - 1, 59 - 1) = "1" ), 1, IF( AND( OFFSET($A$1, 2683 - 1, 58 - 1) = "1", OFFSET($A$1, 2683 - 1, 59 - 1) = "0" ), 2, IF( AND( OFFSET($A$1, 2683 - 1, 58 - 1) = "0", OFFSET($A$1, 2683 - 1, 59 - 1) = "1" ), 3, 4 ) ) )</f>
        <v>4</v>
      </c>
      <c r="BJ2683" s="6">
        <v>0.8</v>
      </c>
      <c r="BK2683" s="6" t="str">
        <f>"1"</f>
        <v>1</v>
      </c>
      <c r="BL2683" t="str">
        <f ca="1">IF((OFFSET($A$1, 2683 - 1, 62 - 1)) &gt;= (OFFSET($A$1, 104 - 1, 7 - 1)), "1","0")</f>
        <v>1</v>
      </c>
      <c r="BM2683">
        <f ca="1" xml:space="preserve"> IF( AND( OFFSET($A$1, 2683 - 1, 63 - 1) = "1", OFFSET($A$1, 2683 - 1, 64 - 1) = "1" ), 1, IF( AND( OFFSET($A$1, 2683 - 1, 63 - 1) = "1", OFFSET($A$1, 2683 - 1, 64 - 1) = "0" ), 2, IF( AND( OFFSET($A$1, 2683 - 1, 63 - 1) = "0", OFFSET($A$1, 2683 - 1, 64 - 1) = "1" ), 3, 4 ) ) )</f>
        <v>1</v>
      </c>
    </row>
    <row r="2684" spans="57:65" x14ac:dyDescent="0.25">
      <c r="BE2684" s="6">
        <v>1</v>
      </c>
      <c r="BF2684" s="6" t="str">
        <f>"1"</f>
        <v>1</v>
      </c>
      <c r="BG2684" t="str">
        <f ca="1">IF((OFFSET($A$1, 2684 - 1, 57 - 1)) &gt;= (OFFSET($A$1, 80 - 1, 7 - 1)), "1","0")</f>
        <v>1</v>
      </c>
      <c r="BH2684">
        <f ca="1" xml:space="preserve"> IF( AND( OFFSET($A$1, 2684 - 1, 58 - 1) = "1", OFFSET($A$1, 2684 - 1, 59 - 1) = "1" ), 1, IF( AND( OFFSET($A$1, 2684 - 1, 58 - 1) = "1", OFFSET($A$1, 2684 - 1, 59 - 1) = "0" ), 2, IF( AND( OFFSET($A$1, 2684 - 1, 58 - 1) = "0", OFFSET($A$1, 2684 - 1, 59 - 1) = "1" ), 3, 4 ) ) )</f>
        <v>1</v>
      </c>
      <c r="BJ2684" s="6">
        <v>0</v>
      </c>
      <c r="BK2684" s="6" t="str">
        <f>"0"</f>
        <v>0</v>
      </c>
      <c r="BL2684" t="str">
        <f ca="1">IF((OFFSET($A$1, 2684 - 1, 62 - 1)) &gt;= (OFFSET($A$1, 104 - 1, 7 - 1)), "1","0")</f>
        <v>0</v>
      </c>
      <c r="BM2684">
        <f ca="1" xml:space="preserve"> IF( AND( OFFSET($A$1, 2684 - 1, 63 - 1) = "1", OFFSET($A$1, 2684 - 1, 64 - 1) = "1" ), 1, IF( AND( OFFSET($A$1, 2684 - 1, 63 - 1) = "1", OFFSET($A$1, 2684 - 1, 64 - 1) = "0" ), 2, IF( AND( OFFSET($A$1, 2684 - 1, 63 - 1) = "0", OFFSET($A$1, 2684 - 1, 64 - 1) = "1" ), 3, 4 ) ) )</f>
        <v>4</v>
      </c>
    </row>
    <row r="2685" spans="57:65" x14ac:dyDescent="0.25">
      <c r="BE2685" s="6">
        <v>0</v>
      </c>
      <c r="BF2685" s="6" t="str">
        <f>"0"</f>
        <v>0</v>
      </c>
      <c r="BG2685" t="str">
        <f ca="1">IF((OFFSET($A$1, 2685 - 1, 57 - 1)) &gt;= (OFFSET($A$1, 80 - 1, 7 - 1)), "1","0")</f>
        <v>0</v>
      </c>
      <c r="BH2685">
        <f ca="1" xml:space="preserve"> IF( AND( OFFSET($A$1, 2685 - 1, 58 - 1) = "1", OFFSET($A$1, 2685 - 1, 59 - 1) = "1" ), 1, IF( AND( OFFSET($A$1, 2685 - 1, 58 - 1) = "1", OFFSET($A$1, 2685 - 1, 59 - 1) = "0" ), 2, IF( AND( OFFSET($A$1, 2685 - 1, 58 - 1) = "0", OFFSET($A$1, 2685 - 1, 59 - 1) = "1" ), 3, 4 ) ) )</f>
        <v>4</v>
      </c>
      <c r="BJ2685" s="6">
        <v>0.2</v>
      </c>
      <c r="BK2685" s="6" t="str">
        <f>"0"</f>
        <v>0</v>
      </c>
      <c r="BL2685" t="str">
        <f ca="1">IF((OFFSET($A$1, 2685 - 1, 62 - 1)) &gt;= (OFFSET($A$1, 104 - 1, 7 - 1)), "1","0")</f>
        <v>0</v>
      </c>
      <c r="BM2685">
        <f ca="1" xml:space="preserve"> IF( AND( OFFSET($A$1, 2685 - 1, 63 - 1) = "1", OFFSET($A$1, 2685 - 1, 64 - 1) = "1" ), 1, IF( AND( OFFSET($A$1, 2685 - 1, 63 - 1) = "1", OFFSET($A$1, 2685 - 1, 64 - 1) = "0" ), 2, IF( AND( OFFSET($A$1, 2685 - 1, 63 - 1) = "0", OFFSET($A$1, 2685 - 1, 64 - 1) = "1" ), 3, 4 ) ) )</f>
        <v>4</v>
      </c>
    </row>
    <row r="2686" spans="57:65" x14ac:dyDescent="0.25">
      <c r="BE2686" s="6">
        <v>0</v>
      </c>
      <c r="BF2686" s="6" t="str">
        <f>"0"</f>
        <v>0</v>
      </c>
      <c r="BG2686" t="str">
        <f ca="1">IF((OFFSET($A$1, 2686 - 1, 57 - 1)) &gt;= (OFFSET($A$1, 80 - 1, 7 - 1)), "1","0")</f>
        <v>0</v>
      </c>
      <c r="BH2686">
        <f ca="1" xml:space="preserve"> IF( AND( OFFSET($A$1, 2686 - 1, 58 - 1) = "1", OFFSET($A$1, 2686 - 1, 59 - 1) = "1" ), 1, IF( AND( OFFSET($A$1, 2686 - 1, 58 - 1) = "1", OFFSET($A$1, 2686 - 1, 59 - 1) = "0" ), 2, IF( AND( OFFSET($A$1, 2686 - 1, 58 - 1) = "0", OFFSET($A$1, 2686 - 1, 59 - 1) = "1" ), 3, 4 ) ) )</f>
        <v>4</v>
      </c>
      <c r="BJ2686" s="6">
        <v>1</v>
      </c>
      <c r="BK2686" s="6" t="str">
        <f>"1"</f>
        <v>1</v>
      </c>
      <c r="BL2686" t="str">
        <f ca="1">IF((OFFSET($A$1, 2686 - 1, 62 - 1)) &gt;= (OFFSET($A$1, 104 - 1, 7 - 1)), "1","0")</f>
        <v>1</v>
      </c>
      <c r="BM2686">
        <f ca="1" xml:space="preserve"> IF( AND( OFFSET($A$1, 2686 - 1, 63 - 1) = "1", OFFSET($A$1, 2686 - 1, 64 - 1) = "1" ), 1, IF( AND( OFFSET($A$1, 2686 - 1, 63 - 1) = "1", OFFSET($A$1, 2686 - 1, 64 - 1) = "0" ), 2, IF( AND( OFFSET($A$1, 2686 - 1, 63 - 1) = "0", OFFSET($A$1, 2686 - 1, 64 - 1) = "1" ), 3, 4 ) ) )</f>
        <v>1</v>
      </c>
    </row>
    <row r="2687" spans="57:65" x14ac:dyDescent="0.25">
      <c r="BE2687" s="6">
        <v>1</v>
      </c>
      <c r="BF2687" s="6" t="str">
        <f>"1"</f>
        <v>1</v>
      </c>
      <c r="BG2687" t="str">
        <f ca="1">IF((OFFSET($A$1, 2687 - 1, 57 - 1)) &gt;= (OFFSET($A$1, 80 - 1, 7 - 1)), "1","0")</f>
        <v>1</v>
      </c>
      <c r="BH2687">
        <f ca="1" xml:space="preserve"> IF( AND( OFFSET($A$1, 2687 - 1, 58 - 1) = "1", OFFSET($A$1, 2687 - 1, 59 - 1) = "1" ), 1, IF( AND( OFFSET($A$1, 2687 - 1, 58 - 1) = "1", OFFSET($A$1, 2687 - 1, 59 - 1) = "0" ), 2, IF( AND( OFFSET($A$1, 2687 - 1, 58 - 1) = "0", OFFSET($A$1, 2687 - 1, 59 - 1) = "1" ), 3, 4 ) ) )</f>
        <v>1</v>
      </c>
      <c r="BJ2687" s="6">
        <v>1</v>
      </c>
      <c r="BK2687" s="6" t="str">
        <f>"1"</f>
        <v>1</v>
      </c>
      <c r="BL2687" t="str">
        <f ca="1">IF((OFFSET($A$1, 2687 - 1, 62 - 1)) &gt;= (OFFSET($A$1, 104 - 1, 7 - 1)), "1","0")</f>
        <v>1</v>
      </c>
      <c r="BM2687">
        <f ca="1" xml:space="preserve"> IF( AND( OFFSET($A$1, 2687 - 1, 63 - 1) = "1", OFFSET($A$1, 2687 - 1, 64 - 1) = "1" ), 1, IF( AND( OFFSET($A$1, 2687 - 1, 63 - 1) = "1", OFFSET($A$1, 2687 - 1, 64 - 1) = "0" ), 2, IF( AND( OFFSET($A$1, 2687 - 1, 63 - 1) = "0", OFFSET($A$1, 2687 - 1, 64 - 1) = "1" ), 3, 4 ) ) )</f>
        <v>1</v>
      </c>
    </row>
    <row r="2688" spans="57:65" x14ac:dyDescent="0.25">
      <c r="BE2688" s="6">
        <v>0.2</v>
      </c>
      <c r="BF2688" s="6" t="str">
        <f>"0"</f>
        <v>0</v>
      </c>
      <c r="BG2688" t="str">
        <f ca="1">IF((OFFSET($A$1, 2688 - 1, 57 - 1)) &gt;= (OFFSET($A$1, 80 - 1, 7 - 1)), "1","0")</f>
        <v>0</v>
      </c>
      <c r="BH2688">
        <f ca="1" xml:space="preserve"> IF( AND( OFFSET($A$1, 2688 - 1, 58 - 1) = "1", OFFSET($A$1, 2688 - 1, 59 - 1) = "1" ), 1, IF( AND( OFFSET($A$1, 2688 - 1, 58 - 1) = "1", OFFSET($A$1, 2688 - 1, 59 - 1) = "0" ), 2, IF( AND( OFFSET($A$1, 2688 - 1, 58 - 1) = "0", OFFSET($A$1, 2688 - 1, 59 - 1) = "1" ), 3, 4 ) ) )</f>
        <v>4</v>
      </c>
      <c r="BJ2688" s="6">
        <v>1</v>
      </c>
      <c r="BK2688" s="6" t="str">
        <f>"1"</f>
        <v>1</v>
      </c>
      <c r="BL2688" t="str">
        <f ca="1">IF((OFFSET($A$1, 2688 - 1, 62 - 1)) &gt;= (OFFSET($A$1, 104 - 1, 7 - 1)), "1","0")</f>
        <v>1</v>
      </c>
      <c r="BM2688">
        <f ca="1" xml:space="preserve"> IF( AND( OFFSET($A$1, 2688 - 1, 63 - 1) = "1", OFFSET($A$1, 2688 - 1, 64 - 1) = "1" ), 1, IF( AND( OFFSET($A$1, 2688 - 1, 63 - 1) = "1", OFFSET($A$1, 2688 - 1, 64 - 1) = "0" ), 2, IF( AND( OFFSET($A$1, 2688 - 1, 63 - 1) = "0", OFFSET($A$1, 2688 - 1, 64 - 1) = "1" ), 3, 4 ) ) )</f>
        <v>1</v>
      </c>
    </row>
    <row r="2689" spans="57:65" x14ac:dyDescent="0.25">
      <c r="BE2689" s="6">
        <v>0.8</v>
      </c>
      <c r="BF2689" s="6" t="str">
        <f>"1"</f>
        <v>1</v>
      </c>
      <c r="BG2689" t="str">
        <f ca="1">IF((OFFSET($A$1, 2689 - 1, 57 - 1)) &gt;= (OFFSET($A$1, 80 - 1, 7 - 1)), "1","0")</f>
        <v>1</v>
      </c>
      <c r="BH2689">
        <f ca="1" xml:space="preserve"> IF( AND( OFFSET($A$1, 2689 - 1, 58 - 1) = "1", OFFSET($A$1, 2689 - 1, 59 - 1) = "1" ), 1, IF( AND( OFFSET($A$1, 2689 - 1, 58 - 1) = "1", OFFSET($A$1, 2689 - 1, 59 - 1) = "0" ), 2, IF( AND( OFFSET($A$1, 2689 - 1, 58 - 1) = "0", OFFSET($A$1, 2689 - 1, 59 - 1) = "1" ), 3, 4 ) ) )</f>
        <v>1</v>
      </c>
      <c r="BJ2689" s="6">
        <v>0.6</v>
      </c>
      <c r="BK2689" s="6" t="str">
        <f>"0"</f>
        <v>0</v>
      </c>
      <c r="BL2689" t="str">
        <f ca="1">IF((OFFSET($A$1, 2689 - 1, 62 - 1)) &gt;= (OFFSET($A$1, 104 - 1, 7 - 1)), "1","0")</f>
        <v>1</v>
      </c>
      <c r="BM2689">
        <f ca="1" xml:space="preserve"> IF( AND( OFFSET($A$1, 2689 - 1, 63 - 1) = "1", OFFSET($A$1, 2689 - 1, 64 - 1) = "1" ), 1, IF( AND( OFFSET($A$1, 2689 - 1, 63 - 1) = "1", OFFSET($A$1, 2689 - 1, 64 - 1) = "0" ), 2, IF( AND( OFFSET($A$1, 2689 - 1, 63 - 1) = "0", OFFSET($A$1, 2689 - 1, 64 - 1) = "1" ), 3, 4 ) ) )</f>
        <v>3</v>
      </c>
    </row>
    <row r="2690" spans="57:65" x14ac:dyDescent="0.25">
      <c r="BE2690" s="6">
        <v>1</v>
      </c>
      <c r="BF2690" s="6" t="str">
        <f>"1"</f>
        <v>1</v>
      </c>
      <c r="BG2690" t="str">
        <f ca="1">IF((OFFSET($A$1, 2690 - 1, 57 - 1)) &gt;= (OFFSET($A$1, 80 - 1, 7 - 1)), "1","0")</f>
        <v>1</v>
      </c>
      <c r="BH2690">
        <f ca="1" xml:space="preserve"> IF( AND( OFFSET($A$1, 2690 - 1, 58 - 1) = "1", OFFSET($A$1, 2690 - 1, 59 - 1) = "1" ), 1, IF( AND( OFFSET($A$1, 2690 - 1, 58 - 1) = "1", OFFSET($A$1, 2690 - 1, 59 - 1) = "0" ), 2, IF( AND( OFFSET($A$1, 2690 - 1, 58 - 1) = "0", OFFSET($A$1, 2690 - 1, 59 - 1) = "1" ), 3, 4 ) ) )</f>
        <v>1</v>
      </c>
      <c r="BJ2690" s="6">
        <v>0</v>
      </c>
      <c r="BK2690" s="6" t="str">
        <f>"0"</f>
        <v>0</v>
      </c>
      <c r="BL2690" t="str">
        <f ca="1">IF((OFFSET($A$1, 2690 - 1, 62 - 1)) &gt;= (OFFSET($A$1, 104 - 1, 7 - 1)), "1","0")</f>
        <v>0</v>
      </c>
      <c r="BM2690">
        <f ca="1" xml:space="preserve"> IF( AND( OFFSET($A$1, 2690 - 1, 63 - 1) = "1", OFFSET($A$1, 2690 - 1, 64 - 1) = "1" ), 1, IF( AND( OFFSET($A$1, 2690 - 1, 63 - 1) = "1", OFFSET($A$1, 2690 - 1, 64 - 1) = "0" ), 2, IF( AND( OFFSET($A$1, 2690 - 1, 63 - 1) = "0", OFFSET($A$1, 2690 - 1, 64 - 1) = "1" ), 3, 4 ) ) )</f>
        <v>4</v>
      </c>
    </row>
    <row r="2691" spans="57:65" x14ac:dyDescent="0.25">
      <c r="BE2691" s="6">
        <v>0.2</v>
      </c>
      <c r="BF2691" s="6" t="str">
        <f>"0"</f>
        <v>0</v>
      </c>
      <c r="BG2691" t="str">
        <f ca="1">IF((OFFSET($A$1, 2691 - 1, 57 - 1)) &gt;= (OFFSET($A$1, 80 - 1, 7 - 1)), "1","0")</f>
        <v>0</v>
      </c>
      <c r="BH2691">
        <f ca="1" xml:space="preserve"> IF( AND( OFFSET($A$1, 2691 - 1, 58 - 1) = "1", OFFSET($A$1, 2691 - 1, 59 - 1) = "1" ), 1, IF( AND( OFFSET($A$1, 2691 - 1, 58 - 1) = "1", OFFSET($A$1, 2691 - 1, 59 - 1) = "0" ), 2, IF( AND( OFFSET($A$1, 2691 - 1, 58 - 1) = "0", OFFSET($A$1, 2691 - 1, 59 - 1) = "1" ), 3, 4 ) ) )</f>
        <v>4</v>
      </c>
      <c r="BJ2691" s="6">
        <v>0</v>
      </c>
      <c r="BK2691" s="6" t="str">
        <f>"0"</f>
        <v>0</v>
      </c>
      <c r="BL2691" t="str">
        <f ca="1">IF((OFFSET($A$1, 2691 - 1, 62 - 1)) &gt;= (OFFSET($A$1, 104 - 1, 7 - 1)), "1","0")</f>
        <v>0</v>
      </c>
      <c r="BM2691">
        <f ca="1" xml:space="preserve"> IF( AND( OFFSET($A$1, 2691 - 1, 63 - 1) = "1", OFFSET($A$1, 2691 - 1, 64 - 1) = "1" ), 1, IF( AND( OFFSET($A$1, 2691 - 1, 63 - 1) = "1", OFFSET($A$1, 2691 - 1, 64 - 1) = "0" ), 2, IF( AND( OFFSET($A$1, 2691 - 1, 63 - 1) = "0", OFFSET($A$1, 2691 - 1, 64 - 1) = "1" ), 3, 4 ) ) )</f>
        <v>4</v>
      </c>
    </row>
    <row r="2692" spans="57:65" x14ac:dyDescent="0.25">
      <c r="BE2692" s="6">
        <v>1</v>
      </c>
      <c r="BF2692" s="6" t="str">
        <f>"1"</f>
        <v>1</v>
      </c>
      <c r="BG2692" t="str">
        <f ca="1">IF((OFFSET($A$1, 2692 - 1, 57 - 1)) &gt;= (OFFSET($A$1, 80 - 1, 7 - 1)), "1","0")</f>
        <v>1</v>
      </c>
      <c r="BH2692">
        <f ca="1" xml:space="preserve"> IF( AND( OFFSET($A$1, 2692 - 1, 58 - 1) = "1", OFFSET($A$1, 2692 - 1, 59 - 1) = "1" ), 1, IF( AND( OFFSET($A$1, 2692 - 1, 58 - 1) = "1", OFFSET($A$1, 2692 - 1, 59 - 1) = "0" ), 2, IF( AND( OFFSET($A$1, 2692 - 1, 58 - 1) = "0", OFFSET($A$1, 2692 - 1, 59 - 1) = "1" ), 3, 4 ) ) )</f>
        <v>1</v>
      </c>
      <c r="BJ2692" s="6">
        <v>0</v>
      </c>
      <c r="BK2692" s="6" t="str">
        <f>"0"</f>
        <v>0</v>
      </c>
      <c r="BL2692" t="str">
        <f ca="1">IF((OFFSET($A$1, 2692 - 1, 62 - 1)) &gt;= (OFFSET($A$1, 104 - 1, 7 - 1)), "1","0")</f>
        <v>0</v>
      </c>
      <c r="BM2692">
        <f ca="1" xml:space="preserve"> IF( AND( OFFSET($A$1, 2692 - 1, 63 - 1) = "1", OFFSET($A$1, 2692 - 1, 64 - 1) = "1" ), 1, IF( AND( OFFSET($A$1, 2692 - 1, 63 - 1) = "1", OFFSET($A$1, 2692 - 1, 64 - 1) = "0" ), 2, IF( AND( OFFSET($A$1, 2692 - 1, 63 - 1) = "0", OFFSET($A$1, 2692 - 1, 64 - 1) = "1" ), 3, 4 ) ) )</f>
        <v>4</v>
      </c>
    </row>
    <row r="2693" spans="57:65" x14ac:dyDescent="0.25">
      <c r="BE2693" s="6">
        <v>1</v>
      </c>
      <c r="BF2693" s="6" t="str">
        <f>"1"</f>
        <v>1</v>
      </c>
      <c r="BG2693" t="str">
        <f ca="1">IF((OFFSET($A$1, 2693 - 1, 57 - 1)) &gt;= (OFFSET($A$1, 80 - 1, 7 - 1)), "1","0")</f>
        <v>1</v>
      </c>
      <c r="BH2693">
        <f ca="1" xml:space="preserve"> IF( AND( OFFSET($A$1, 2693 - 1, 58 - 1) = "1", OFFSET($A$1, 2693 - 1, 59 - 1) = "1" ), 1, IF( AND( OFFSET($A$1, 2693 - 1, 58 - 1) = "1", OFFSET($A$1, 2693 - 1, 59 - 1) = "0" ), 2, IF( AND( OFFSET($A$1, 2693 - 1, 58 - 1) = "0", OFFSET($A$1, 2693 - 1, 59 - 1) = "1" ), 3, 4 ) ) )</f>
        <v>1</v>
      </c>
      <c r="BJ2693" s="6">
        <v>0</v>
      </c>
      <c r="BK2693" s="6" t="str">
        <f>"1"</f>
        <v>1</v>
      </c>
      <c r="BL2693" t="str">
        <f ca="1">IF((OFFSET($A$1, 2693 - 1, 62 - 1)) &gt;= (OFFSET($A$1, 104 - 1, 7 - 1)), "1","0")</f>
        <v>0</v>
      </c>
      <c r="BM2693">
        <f ca="1" xml:space="preserve"> IF( AND( OFFSET($A$1, 2693 - 1, 63 - 1) = "1", OFFSET($A$1, 2693 - 1, 64 - 1) = "1" ), 1, IF( AND( OFFSET($A$1, 2693 - 1, 63 - 1) = "1", OFFSET($A$1, 2693 - 1, 64 - 1) = "0" ), 2, IF( AND( OFFSET($A$1, 2693 - 1, 63 - 1) = "0", OFFSET($A$1, 2693 - 1, 64 - 1) = "1" ), 3, 4 ) ) )</f>
        <v>2</v>
      </c>
    </row>
    <row r="2694" spans="57:65" x14ac:dyDescent="0.25">
      <c r="BE2694" s="6">
        <v>0</v>
      </c>
      <c r="BF2694" s="6" t="str">
        <f>"0"</f>
        <v>0</v>
      </c>
      <c r="BG2694" t="str">
        <f ca="1">IF((OFFSET($A$1, 2694 - 1, 57 - 1)) &gt;= (OFFSET($A$1, 80 - 1, 7 - 1)), "1","0")</f>
        <v>0</v>
      </c>
      <c r="BH2694">
        <f ca="1" xml:space="preserve"> IF( AND( OFFSET($A$1, 2694 - 1, 58 - 1) = "1", OFFSET($A$1, 2694 - 1, 59 - 1) = "1" ), 1, IF( AND( OFFSET($A$1, 2694 - 1, 58 - 1) = "1", OFFSET($A$1, 2694 - 1, 59 - 1) = "0" ), 2, IF( AND( OFFSET($A$1, 2694 - 1, 58 - 1) = "0", OFFSET($A$1, 2694 - 1, 59 - 1) = "1" ), 3, 4 ) ) )</f>
        <v>4</v>
      </c>
      <c r="BJ2694" s="6">
        <v>0</v>
      </c>
      <c r="BK2694" s="6" t="str">
        <f>"0"</f>
        <v>0</v>
      </c>
      <c r="BL2694" t="str">
        <f ca="1">IF((OFFSET($A$1, 2694 - 1, 62 - 1)) &gt;= (OFFSET($A$1, 104 - 1, 7 - 1)), "1","0")</f>
        <v>0</v>
      </c>
      <c r="BM2694">
        <f ca="1" xml:space="preserve"> IF( AND( OFFSET($A$1, 2694 - 1, 63 - 1) = "1", OFFSET($A$1, 2694 - 1, 64 - 1) = "1" ), 1, IF( AND( OFFSET($A$1, 2694 - 1, 63 - 1) = "1", OFFSET($A$1, 2694 - 1, 64 - 1) = "0" ), 2, IF( AND( OFFSET($A$1, 2694 - 1, 63 - 1) = "0", OFFSET($A$1, 2694 - 1, 64 - 1) = "1" ), 3, 4 ) ) )</f>
        <v>4</v>
      </c>
    </row>
    <row r="2695" spans="57:65" x14ac:dyDescent="0.25">
      <c r="BE2695" s="6">
        <v>0</v>
      </c>
      <c r="BF2695" s="6" t="str">
        <f>"0"</f>
        <v>0</v>
      </c>
      <c r="BG2695" t="str">
        <f ca="1">IF((OFFSET($A$1, 2695 - 1, 57 - 1)) &gt;= (OFFSET($A$1, 80 - 1, 7 - 1)), "1","0")</f>
        <v>0</v>
      </c>
      <c r="BH2695">
        <f ca="1" xml:space="preserve"> IF( AND( OFFSET($A$1, 2695 - 1, 58 - 1) = "1", OFFSET($A$1, 2695 - 1, 59 - 1) = "1" ), 1, IF( AND( OFFSET($A$1, 2695 - 1, 58 - 1) = "1", OFFSET($A$1, 2695 - 1, 59 - 1) = "0" ), 2, IF( AND( OFFSET($A$1, 2695 - 1, 58 - 1) = "0", OFFSET($A$1, 2695 - 1, 59 - 1) = "1" ), 3, 4 ) ) )</f>
        <v>4</v>
      </c>
      <c r="BJ2695" s="6">
        <v>1</v>
      </c>
      <c r="BK2695" s="6" t="str">
        <f>"1"</f>
        <v>1</v>
      </c>
      <c r="BL2695" t="str">
        <f ca="1">IF((OFFSET($A$1, 2695 - 1, 62 - 1)) &gt;= (OFFSET($A$1, 104 - 1, 7 - 1)), "1","0")</f>
        <v>1</v>
      </c>
      <c r="BM2695">
        <f ca="1" xml:space="preserve"> IF( AND( OFFSET($A$1, 2695 - 1, 63 - 1) = "1", OFFSET($A$1, 2695 - 1, 64 - 1) = "1" ), 1, IF( AND( OFFSET($A$1, 2695 - 1, 63 - 1) = "1", OFFSET($A$1, 2695 - 1, 64 - 1) = "0" ), 2, IF( AND( OFFSET($A$1, 2695 - 1, 63 - 1) = "0", OFFSET($A$1, 2695 - 1, 64 - 1) = "1" ), 3, 4 ) ) )</f>
        <v>1</v>
      </c>
    </row>
    <row r="2696" spans="57:65" x14ac:dyDescent="0.25">
      <c r="BE2696" s="6">
        <v>1</v>
      </c>
      <c r="BF2696" s="6" t="str">
        <f>"1"</f>
        <v>1</v>
      </c>
      <c r="BG2696" t="str">
        <f ca="1">IF((OFFSET($A$1, 2696 - 1, 57 - 1)) &gt;= (OFFSET($A$1, 80 - 1, 7 - 1)), "1","0")</f>
        <v>1</v>
      </c>
      <c r="BH2696">
        <f ca="1" xml:space="preserve"> IF( AND( OFFSET($A$1, 2696 - 1, 58 - 1) = "1", OFFSET($A$1, 2696 - 1, 59 - 1) = "1" ), 1, IF( AND( OFFSET($A$1, 2696 - 1, 58 - 1) = "1", OFFSET($A$1, 2696 - 1, 59 - 1) = "0" ), 2, IF( AND( OFFSET($A$1, 2696 - 1, 58 - 1) = "0", OFFSET($A$1, 2696 - 1, 59 - 1) = "1" ), 3, 4 ) ) )</f>
        <v>1</v>
      </c>
      <c r="BJ2696" s="6">
        <v>1</v>
      </c>
      <c r="BK2696" s="6" t="str">
        <f>"1"</f>
        <v>1</v>
      </c>
      <c r="BL2696" t="str">
        <f ca="1">IF((OFFSET($A$1, 2696 - 1, 62 - 1)) &gt;= (OFFSET($A$1, 104 - 1, 7 - 1)), "1","0")</f>
        <v>1</v>
      </c>
      <c r="BM2696">
        <f ca="1" xml:space="preserve"> IF( AND( OFFSET($A$1, 2696 - 1, 63 - 1) = "1", OFFSET($A$1, 2696 - 1, 64 - 1) = "1" ), 1, IF( AND( OFFSET($A$1, 2696 - 1, 63 - 1) = "1", OFFSET($A$1, 2696 - 1, 64 - 1) = "0" ), 2, IF( AND( OFFSET($A$1, 2696 - 1, 63 - 1) = "0", OFFSET($A$1, 2696 - 1, 64 - 1) = "1" ), 3, 4 ) ) )</f>
        <v>1</v>
      </c>
    </row>
    <row r="2697" spans="57:65" x14ac:dyDescent="0.25">
      <c r="BE2697" s="6">
        <v>1</v>
      </c>
      <c r="BF2697" s="6" t="str">
        <f>"1"</f>
        <v>1</v>
      </c>
      <c r="BG2697" t="str">
        <f ca="1">IF((OFFSET($A$1, 2697 - 1, 57 - 1)) &gt;= (OFFSET($A$1, 80 - 1, 7 - 1)), "1","0")</f>
        <v>1</v>
      </c>
      <c r="BH2697">
        <f ca="1" xml:space="preserve"> IF( AND( OFFSET($A$1, 2697 - 1, 58 - 1) = "1", OFFSET($A$1, 2697 - 1, 59 - 1) = "1" ), 1, IF( AND( OFFSET($A$1, 2697 - 1, 58 - 1) = "1", OFFSET($A$1, 2697 - 1, 59 - 1) = "0" ), 2, IF( AND( OFFSET($A$1, 2697 - 1, 58 - 1) = "0", OFFSET($A$1, 2697 - 1, 59 - 1) = "1" ), 3, 4 ) ) )</f>
        <v>1</v>
      </c>
      <c r="BJ2697" s="6">
        <v>0</v>
      </c>
      <c r="BK2697" s="6" t="str">
        <f>"0"</f>
        <v>0</v>
      </c>
      <c r="BL2697" t="str">
        <f ca="1">IF((OFFSET($A$1, 2697 - 1, 62 - 1)) &gt;= (OFFSET($A$1, 104 - 1, 7 - 1)), "1","0")</f>
        <v>0</v>
      </c>
      <c r="BM2697">
        <f ca="1" xml:space="preserve"> IF( AND( OFFSET($A$1, 2697 - 1, 63 - 1) = "1", OFFSET($A$1, 2697 - 1, 64 - 1) = "1" ), 1, IF( AND( OFFSET($A$1, 2697 - 1, 63 - 1) = "1", OFFSET($A$1, 2697 - 1, 64 - 1) = "0" ), 2, IF( AND( OFFSET($A$1, 2697 - 1, 63 - 1) = "0", OFFSET($A$1, 2697 - 1, 64 - 1) = "1" ), 3, 4 ) ) )</f>
        <v>4</v>
      </c>
    </row>
    <row r="2698" spans="57:65" x14ac:dyDescent="0.25">
      <c r="BE2698" s="6">
        <v>1</v>
      </c>
      <c r="BF2698" s="6" t="str">
        <f>"1"</f>
        <v>1</v>
      </c>
      <c r="BG2698" t="str">
        <f ca="1">IF((OFFSET($A$1, 2698 - 1, 57 - 1)) &gt;= (OFFSET($A$1, 80 - 1, 7 - 1)), "1","0")</f>
        <v>1</v>
      </c>
      <c r="BH2698">
        <f ca="1" xml:space="preserve"> IF( AND( OFFSET($A$1, 2698 - 1, 58 - 1) = "1", OFFSET($A$1, 2698 - 1, 59 - 1) = "1" ), 1, IF( AND( OFFSET($A$1, 2698 - 1, 58 - 1) = "1", OFFSET($A$1, 2698 - 1, 59 - 1) = "0" ), 2, IF( AND( OFFSET($A$1, 2698 - 1, 58 - 1) = "0", OFFSET($A$1, 2698 - 1, 59 - 1) = "1" ), 3, 4 ) ) )</f>
        <v>1</v>
      </c>
      <c r="BJ2698" s="6">
        <v>0</v>
      </c>
      <c r="BK2698" s="6" t="str">
        <f>"0"</f>
        <v>0</v>
      </c>
      <c r="BL2698" t="str">
        <f ca="1">IF((OFFSET($A$1, 2698 - 1, 62 - 1)) &gt;= (OFFSET($A$1, 104 - 1, 7 - 1)), "1","0")</f>
        <v>0</v>
      </c>
      <c r="BM2698">
        <f ca="1" xml:space="preserve"> IF( AND( OFFSET($A$1, 2698 - 1, 63 - 1) = "1", OFFSET($A$1, 2698 - 1, 64 - 1) = "1" ), 1, IF( AND( OFFSET($A$1, 2698 - 1, 63 - 1) = "1", OFFSET($A$1, 2698 - 1, 64 - 1) = "0" ), 2, IF( AND( OFFSET($A$1, 2698 - 1, 63 - 1) = "0", OFFSET($A$1, 2698 - 1, 64 - 1) = "1" ), 3, 4 ) ) )</f>
        <v>4</v>
      </c>
    </row>
    <row r="2699" spans="57:65" x14ac:dyDescent="0.25">
      <c r="BE2699" s="6">
        <v>1</v>
      </c>
      <c r="BF2699" s="6" t="str">
        <f>"1"</f>
        <v>1</v>
      </c>
      <c r="BG2699" t="str">
        <f ca="1">IF((OFFSET($A$1, 2699 - 1, 57 - 1)) &gt;= (OFFSET($A$1, 80 - 1, 7 - 1)), "1","0")</f>
        <v>1</v>
      </c>
      <c r="BH2699">
        <f ca="1" xml:space="preserve"> IF( AND( OFFSET($A$1, 2699 - 1, 58 - 1) = "1", OFFSET($A$1, 2699 - 1, 59 - 1) = "1" ), 1, IF( AND( OFFSET($A$1, 2699 - 1, 58 - 1) = "1", OFFSET($A$1, 2699 - 1, 59 - 1) = "0" ), 2, IF( AND( OFFSET($A$1, 2699 - 1, 58 - 1) = "0", OFFSET($A$1, 2699 - 1, 59 - 1) = "1" ), 3, 4 ) ) )</f>
        <v>1</v>
      </c>
      <c r="BJ2699" s="6">
        <v>0</v>
      </c>
      <c r="BK2699" s="6" t="str">
        <f>"0"</f>
        <v>0</v>
      </c>
      <c r="BL2699" t="str">
        <f ca="1">IF((OFFSET($A$1, 2699 - 1, 62 - 1)) &gt;= (OFFSET($A$1, 104 - 1, 7 - 1)), "1","0")</f>
        <v>0</v>
      </c>
      <c r="BM2699">
        <f ca="1" xml:space="preserve"> IF( AND( OFFSET($A$1, 2699 - 1, 63 - 1) = "1", OFFSET($A$1, 2699 - 1, 64 - 1) = "1" ), 1, IF( AND( OFFSET($A$1, 2699 - 1, 63 - 1) = "1", OFFSET($A$1, 2699 - 1, 64 - 1) = "0" ), 2, IF( AND( OFFSET($A$1, 2699 - 1, 63 - 1) = "0", OFFSET($A$1, 2699 - 1, 64 - 1) = "1" ), 3, 4 ) ) )</f>
        <v>4</v>
      </c>
    </row>
    <row r="2700" spans="57:65" x14ac:dyDescent="0.25">
      <c r="BE2700" s="6">
        <v>1</v>
      </c>
      <c r="BF2700" s="6" t="str">
        <f>"1"</f>
        <v>1</v>
      </c>
      <c r="BG2700" t="str">
        <f ca="1">IF((OFFSET($A$1, 2700 - 1, 57 - 1)) &gt;= (OFFSET($A$1, 80 - 1, 7 - 1)), "1","0")</f>
        <v>1</v>
      </c>
      <c r="BH2700">
        <f ca="1" xml:space="preserve"> IF( AND( OFFSET($A$1, 2700 - 1, 58 - 1) = "1", OFFSET($A$1, 2700 - 1, 59 - 1) = "1" ), 1, IF( AND( OFFSET($A$1, 2700 - 1, 58 - 1) = "1", OFFSET($A$1, 2700 - 1, 59 - 1) = "0" ), 2, IF( AND( OFFSET($A$1, 2700 - 1, 58 - 1) = "0", OFFSET($A$1, 2700 - 1, 59 - 1) = "1" ), 3, 4 ) ) )</f>
        <v>1</v>
      </c>
      <c r="BJ2700" s="6">
        <v>0</v>
      </c>
      <c r="BK2700" s="6" t="str">
        <f>"0"</f>
        <v>0</v>
      </c>
      <c r="BL2700" t="str">
        <f ca="1">IF((OFFSET($A$1, 2700 - 1, 62 - 1)) &gt;= (OFFSET($A$1, 104 - 1, 7 - 1)), "1","0")</f>
        <v>0</v>
      </c>
      <c r="BM2700">
        <f ca="1" xml:space="preserve"> IF( AND( OFFSET($A$1, 2700 - 1, 63 - 1) = "1", OFFSET($A$1, 2700 - 1, 64 - 1) = "1" ), 1, IF( AND( OFFSET($A$1, 2700 - 1, 63 - 1) = "1", OFFSET($A$1, 2700 - 1, 64 - 1) = "0" ), 2, IF( AND( OFFSET($A$1, 2700 - 1, 63 - 1) = "0", OFFSET($A$1, 2700 - 1, 64 - 1) = "1" ), 3, 4 ) ) )</f>
        <v>4</v>
      </c>
    </row>
    <row r="2701" spans="57:65" x14ac:dyDescent="0.25">
      <c r="BE2701" s="6">
        <v>1</v>
      </c>
      <c r="BF2701" s="6" t="str">
        <f>"1"</f>
        <v>1</v>
      </c>
      <c r="BG2701" t="str">
        <f ca="1">IF((OFFSET($A$1, 2701 - 1, 57 - 1)) &gt;= (OFFSET($A$1, 80 - 1, 7 - 1)), "1","0")</f>
        <v>1</v>
      </c>
      <c r="BH2701">
        <f ca="1" xml:space="preserve"> IF( AND( OFFSET($A$1, 2701 - 1, 58 - 1) = "1", OFFSET($A$1, 2701 - 1, 59 - 1) = "1" ), 1, IF( AND( OFFSET($A$1, 2701 - 1, 58 - 1) = "1", OFFSET($A$1, 2701 - 1, 59 - 1) = "0" ), 2, IF( AND( OFFSET($A$1, 2701 - 1, 58 - 1) = "0", OFFSET($A$1, 2701 - 1, 59 - 1) = "1" ), 3, 4 ) ) )</f>
        <v>1</v>
      </c>
      <c r="BJ2701" s="6">
        <v>1</v>
      </c>
      <c r="BK2701" s="6" t="str">
        <f>"1"</f>
        <v>1</v>
      </c>
      <c r="BL2701" t="str">
        <f ca="1">IF((OFFSET($A$1, 2701 - 1, 62 - 1)) &gt;= (OFFSET($A$1, 104 - 1, 7 - 1)), "1","0")</f>
        <v>1</v>
      </c>
      <c r="BM2701">
        <f ca="1" xml:space="preserve"> IF( AND( OFFSET($A$1, 2701 - 1, 63 - 1) = "1", OFFSET($A$1, 2701 - 1, 64 - 1) = "1" ), 1, IF( AND( OFFSET($A$1, 2701 - 1, 63 - 1) = "1", OFFSET($A$1, 2701 - 1, 64 - 1) = "0" ), 2, IF( AND( OFFSET($A$1, 2701 - 1, 63 - 1) = "0", OFFSET($A$1, 2701 - 1, 64 - 1) = "1" ), 3, 4 ) ) )</f>
        <v>1</v>
      </c>
    </row>
    <row r="2702" spans="57:65" x14ac:dyDescent="0.25">
      <c r="BE2702" s="6">
        <v>1</v>
      </c>
      <c r="BF2702" s="6" t="str">
        <f>"1"</f>
        <v>1</v>
      </c>
      <c r="BG2702" t="str">
        <f ca="1">IF((OFFSET($A$1, 2702 - 1, 57 - 1)) &gt;= (OFFSET($A$1, 80 - 1, 7 - 1)), "1","0")</f>
        <v>1</v>
      </c>
      <c r="BH2702">
        <f ca="1" xml:space="preserve"> IF( AND( OFFSET($A$1, 2702 - 1, 58 - 1) = "1", OFFSET($A$1, 2702 - 1, 59 - 1) = "1" ), 1, IF( AND( OFFSET($A$1, 2702 - 1, 58 - 1) = "1", OFFSET($A$1, 2702 - 1, 59 - 1) = "0" ), 2, IF( AND( OFFSET($A$1, 2702 - 1, 58 - 1) = "0", OFFSET($A$1, 2702 - 1, 59 - 1) = "1" ), 3, 4 ) ) )</f>
        <v>1</v>
      </c>
      <c r="BJ2702" s="6">
        <v>0</v>
      </c>
      <c r="BK2702" s="6" t="str">
        <f>"0"</f>
        <v>0</v>
      </c>
      <c r="BL2702" t="str">
        <f ca="1">IF((OFFSET($A$1, 2702 - 1, 62 - 1)) &gt;= (OFFSET($A$1, 104 - 1, 7 - 1)), "1","0")</f>
        <v>0</v>
      </c>
      <c r="BM2702">
        <f ca="1" xml:space="preserve"> IF( AND( OFFSET($A$1, 2702 - 1, 63 - 1) = "1", OFFSET($A$1, 2702 - 1, 64 - 1) = "1" ), 1, IF( AND( OFFSET($A$1, 2702 - 1, 63 - 1) = "1", OFFSET($A$1, 2702 - 1, 64 - 1) = "0" ), 2, IF( AND( OFFSET($A$1, 2702 - 1, 63 - 1) = "0", OFFSET($A$1, 2702 - 1, 64 - 1) = "1" ), 3, 4 ) ) )</f>
        <v>4</v>
      </c>
    </row>
    <row r="2703" spans="57:65" x14ac:dyDescent="0.25">
      <c r="BE2703" s="6">
        <v>1</v>
      </c>
      <c r="BF2703" s="6" t="str">
        <f>"1"</f>
        <v>1</v>
      </c>
      <c r="BG2703" t="str">
        <f ca="1">IF((OFFSET($A$1, 2703 - 1, 57 - 1)) &gt;= (OFFSET($A$1, 80 - 1, 7 - 1)), "1","0")</f>
        <v>1</v>
      </c>
      <c r="BH2703">
        <f ca="1" xml:space="preserve"> IF( AND( OFFSET($A$1, 2703 - 1, 58 - 1) = "1", OFFSET($A$1, 2703 - 1, 59 - 1) = "1" ), 1, IF( AND( OFFSET($A$1, 2703 - 1, 58 - 1) = "1", OFFSET($A$1, 2703 - 1, 59 - 1) = "0" ), 2, IF( AND( OFFSET($A$1, 2703 - 1, 58 - 1) = "0", OFFSET($A$1, 2703 - 1, 59 - 1) = "1" ), 3, 4 ) ) )</f>
        <v>1</v>
      </c>
      <c r="BJ2703" s="6">
        <v>0.4</v>
      </c>
      <c r="BK2703" s="6" t="str">
        <f>"0"</f>
        <v>0</v>
      </c>
      <c r="BL2703" t="str">
        <f ca="1">IF((OFFSET($A$1, 2703 - 1, 62 - 1)) &gt;= (OFFSET($A$1, 104 - 1, 7 - 1)), "1","0")</f>
        <v>0</v>
      </c>
      <c r="BM2703">
        <f ca="1" xml:space="preserve"> IF( AND( OFFSET($A$1, 2703 - 1, 63 - 1) = "1", OFFSET($A$1, 2703 - 1, 64 - 1) = "1" ), 1, IF( AND( OFFSET($A$1, 2703 - 1, 63 - 1) = "1", OFFSET($A$1, 2703 - 1, 64 - 1) = "0" ), 2, IF( AND( OFFSET($A$1, 2703 - 1, 63 - 1) = "0", OFFSET($A$1, 2703 - 1, 64 - 1) = "1" ), 3, 4 ) ) )</f>
        <v>4</v>
      </c>
    </row>
    <row r="2704" spans="57:65" x14ac:dyDescent="0.25">
      <c r="BE2704" s="6">
        <v>1</v>
      </c>
      <c r="BF2704" s="6" t="str">
        <f>"1"</f>
        <v>1</v>
      </c>
      <c r="BG2704" t="str">
        <f ca="1">IF((OFFSET($A$1, 2704 - 1, 57 - 1)) &gt;= (OFFSET($A$1, 80 - 1, 7 - 1)), "1","0")</f>
        <v>1</v>
      </c>
      <c r="BH2704">
        <f ca="1" xml:space="preserve"> IF( AND( OFFSET($A$1, 2704 - 1, 58 - 1) = "1", OFFSET($A$1, 2704 - 1, 59 - 1) = "1" ), 1, IF( AND( OFFSET($A$1, 2704 - 1, 58 - 1) = "1", OFFSET($A$1, 2704 - 1, 59 - 1) = "0" ), 2, IF( AND( OFFSET($A$1, 2704 - 1, 58 - 1) = "0", OFFSET($A$1, 2704 - 1, 59 - 1) = "1" ), 3, 4 ) ) )</f>
        <v>1</v>
      </c>
      <c r="BJ2704" s="6">
        <v>0</v>
      </c>
      <c r="BK2704" s="6" t="str">
        <f>"0"</f>
        <v>0</v>
      </c>
      <c r="BL2704" t="str">
        <f ca="1">IF((OFFSET($A$1, 2704 - 1, 62 - 1)) &gt;= (OFFSET($A$1, 104 - 1, 7 - 1)), "1","0")</f>
        <v>0</v>
      </c>
      <c r="BM2704">
        <f ca="1" xml:space="preserve"> IF( AND( OFFSET($A$1, 2704 - 1, 63 - 1) = "1", OFFSET($A$1, 2704 - 1, 64 - 1) = "1" ), 1, IF( AND( OFFSET($A$1, 2704 - 1, 63 - 1) = "1", OFFSET($A$1, 2704 - 1, 64 - 1) = "0" ), 2, IF( AND( OFFSET($A$1, 2704 - 1, 63 - 1) = "0", OFFSET($A$1, 2704 - 1, 64 - 1) = "1" ), 3, 4 ) ) )</f>
        <v>4</v>
      </c>
    </row>
    <row r="2705" spans="57:65" x14ac:dyDescent="0.25">
      <c r="BE2705" s="6">
        <v>0.4</v>
      </c>
      <c r="BF2705" s="6" t="str">
        <f>"0"</f>
        <v>0</v>
      </c>
      <c r="BG2705" t="str">
        <f ca="1">IF((OFFSET($A$1, 2705 - 1, 57 - 1)) &gt;= (OFFSET($A$1, 80 - 1, 7 - 1)), "1","0")</f>
        <v>0</v>
      </c>
      <c r="BH2705">
        <f ca="1" xml:space="preserve"> IF( AND( OFFSET($A$1, 2705 - 1, 58 - 1) = "1", OFFSET($A$1, 2705 - 1, 59 - 1) = "1" ), 1, IF( AND( OFFSET($A$1, 2705 - 1, 58 - 1) = "1", OFFSET($A$1, 2705 - 1, 59 - 1) = "0" ), 2, IF( AND( OFFSET($A$1, 2705 - 1, 58 - 1) = "0", OFFSET($A$1, 2705 - 1, 59 - 1) = "1" ), 3, 4 ) ) )</f>
        <v>4</v>
      </c>
      <c r="BJ2705" s="6">
        <v>0.4</v>
      </c>
      <c r="BK2705" s="6" t="str">
        <f>"0"</f>
        <v>0</v>
      </c>
      <c r="BL2705" t="str">
        <f ca="1">IF((OFFSET($A$1, 2705 - 1, 62 - 1)) &gt;= (OFFSET($A$1, 104 - 1, 7 - 1)), "1","0")</f>
        <v>0</v>
      </c>
      <c r="BM2705">
        <f ca="1" xml:space="preserve"> IF( AND( OFFSET($A$1, 2705 - 1, 63 - 1) = "1", OFFSET($A$1, 2705 - 1, 64 - 1) = "1" ), 1, IF( AND( OFFSET($A$1, 2705 - 1, 63 - 1) = "1", OFFSET($A$1, 2705 - 1, 64 - 1) = "0" ), 2, IF( AND( OFFSET($A$1, 2705 - 1, 63 - 1) = "0", OFFSET($A$1, 2705 - 1, 64 - 1) = "1" ), 3, 4 ) ) )</f>
        <v>4</v>
      </c>
    </row>
    <row r="2706" spans="57:65" x14ac:dyDescent="0.25">
      <c r="BE2706" s="6">
        <v>0</v>
      </c>
      <c r="BF2706" s="6" t="str">
        <f>"0"</f>
        <v>0</v>
      </c>
      <c r="BG2706" t="str">
        <f ca="1">IF((OFFSET($A$1, 2706 - 1, 57 - 1)) &gt;= (OFFSET($A$1, 80 - 1, 7 - 1)), "1","0")</f>
        <v>0</v>
      </c>
      <c r="BH2706">
        <f ca="1" xml:space="preserve"> IF( AND( OFFSET($A$1, 2706 - 1, 58 - 1) = "1", OFFSET($A$1, 2706 - 1, 59 - 1) = "1" ), 1, IF( AND( OFFSET($A$1, 2706 - 1, 58 - 1) = "1", OFFSET($A$1, 2706 - 1, 59 - 1) = "0" ), 2, IF( AND( OFFSET($A$1, 2706 - 1, 58 - 1) = "0", OFFSET($A$1, 2706 - 1, 59 - 1) = "1" ), 3, 4 ) ) )</f>
        <v>4</v>
      </c>
      <c r="BJ2706" s="6">
        <v>0</v>
      </c>
      <c r="BK2706" s="6" t="str">
        <f>"0"</f>
        <v>0</v>
      </c>
      <c r="BL2706" t="str">
        <f ca="1">IF((OFFSET($A$1, 2706 - 1, 62 - 1)) &gt;= (OFFSET($A$1, 104 - 1, 7 - 1)), "1","0")</f>
        <v>0</v>
      </c>
      <c r="BM2706">
        <f ca="1" xml:space="preserve"> IF( AND( OFFSET($A$1, 2706 - 1, 63 - 1) = "1", OFFSET($A$1, 2706 - 1, 64 - 1) = "1" ), 1, IF( AND( OFFSET($A$1, 2706 - 1, 63 - 1) = "1", OFFSET($A$1, 2706 - 1, 64 - 1) = "0" ), 2, IF( AND( OFFSET($A$1, 2706 - 1, 63 - 1) = "0", OFFSET($A$1, 2706 - 1, 64 - 1) = "1" ), 3, 4 ) ) )</f>
        <v>4</v>
      </c>
    </row>
    <row r="2707" spans="57:65" x14ac:dyDescent="0.25">
      <c r="BE2707" s="6">
        <v>0.2</v>
      </c>
      <c r="BF2707" s="6" t="str">
        <f>"0"</f>
        <v>0</v>
      </c>
      <c r="BG2707" t="str">
        <f ca="1">IF((OFFSET($A$1, 2707 - 1, 57 - 1)) &gt;= (OFFSET($A$1, 80 - 1, 7 - 1)), "1","0")</f>
        <v>0</v>
      </c>
      <c r="BH2707">
        <f ca="1" xml:space="preserve"> IF( AND( OFFSET($A$1, 2707 - 1, 58 - 1) = "1", OFFSET($A$1, 2707 - 1, 59 - 1) = "1" ), 1, IF( AND( OFFSET($A$1, 2707 - 1, 58 - 1) = "1", OFFSET($A$1, 2707 - 1, 59 - 1) = "0" ), 2, IF( AND( OFFSET($A$1, 2707 - 1, 58 - 1) = "0", OFFSET($A$1, 2707 - 1, 59 - 1) = "1" ), 3, 4 ) ) )</f>
        <v>4</v>
      </c>
      <c r="BJ2707" s="6">
        <v>0</v>
      </c>
      <c r="BK2707" s="6" t="str">
        <f>"0"</f>
        <v>0</v>
      </c>
      <c r="BL2707" t="str">
        <f ca="1">IF((OFFSET($A$1, 2707 - 1, 62 - 1)) &gt;= (OFFSET($A$1, 104 - 1, 7 - 1)), "1","0")</f>
        <v>0</v>
      </c>
      <c r="BM2707">
        <f ca="1" xml:space="preserve"> IF( AND( OFFSET($A$1, 2707 - 1, 63 - 1) = "1", OFFSET($A$1, 2707 - 1, 64 - 1) = "1" ), 1, IF( AND( OFFSET($A$1, 2707 - 1, 63 - 1) = "1", OFFSET($A$1, 2707 - 1, 64 - 1) = "0" ), 2, IF( AND( OFFSET($A$1, 2707 - 1, 63 - 1) = "0", OFFSET($A$1, 2707 - 1, 64 - 1) = "1" ), 3, 4 ) ) )</f>
        <v>4</v>
      </c>
    </row>
    <row r="2708" spans="57:65" x14ac:dyDescent="0.25">
      <c r="BE2708" s="6">
        <v>0</v>
      </c>
      <c r="BF2708" s="6" t="str">
        <f>"0"</f>
        <v>0</v>
      </c>
      <c r="BG2708" t="str">
        <f ca="1">IF((OFFSET($A$1, 2708 - 1, 57 - 1)) &gt;= (OFFSET($A$1, 80 - 1, 7 - 1)), "1","0")</f>
        <v>0</v>
      </c>
      <c r="BH2708">
        <f ca="1" xml:space="preserve"> IF( AND( OFFSET($A$1, 2708 - 1, 58 - 1) = "1", OFFSET($A$1, 2708 - 1, 59 - 1) = "1" ), 1, IF( AND( OFFSET($A$1, 2708 - 1, 58 - 1) = "1", OFFSET($A$1, 2708 - 1, 59 - 1) = "0" ), 2, IF( AND( OFFSET($A$1, 2708 - 1, 58 - 1) = "0", OFFSET($A$1, 2708 - 1, 59 - 1) = "1" ), 3, 4 ) ) )</f>
        <v>4</v>
      </c>
      <c r="BJ2708" s="6">
        <v>0</v>
      </c>
      <c r="BK2708" s="6" t="str">
        <f>"0"</f>
        <v>0</v>
      </c>
      <c r="BL2708" t="str">
        <f ca="1">IF((OFFSET($A$1, 2708 - 1, 62 - 1)) &gt;= (OFFSET($A$1, 104 - 1, 7 - 1)), "1","0")</f>
        <v>0</v>
      </c>
      <c r="BM2708">
        <f ca="1" xml:space="preserve"> IF( AND( OFFSET($A$1, 2708 - 1, 63 - 1) = "1", OFFSET($A$1, 2708 - 1, 64 - 1) = "1" ), 1, IF( AND( OFFSET($A$1, 2708 - 1, 63 - 1) = "1", OFFSET($A$1, 2708 - 1, 64 - 1) = "0" ), 2, IF( AND( OFFSET($A$1, 2708 - 1, 63 - 1) = "0", OFFSET($A$1, 2708 - 1, 64 - 1) = "1" ), 3, 4 ) ) )</f>
        <v>4</v>
      </c>
    </row>
    <row r="2709" spans="57:65" x14ac:dyDescent="0.25">
      <c r="BE2709" s="6">
        <v>1</v>
      </c>
      <c r="BF2709" s="6" t="str">
        <f>"1"</f>
        <v>1</v>
      </c>
      <c r="BG2709" t="str">
        <f ca="1">IF((OFFSET($A$1, 2709 - 1, 57 - 1)) &gt;= (OFFSET($A$1, 80 - 1, 7 - 1)), "1","0")</f>
        <v>1</v>
      </c>
      <c r="BH2709">
        <f ca="1" xml:space="preserve"> IF( AND( OFFSET($A$1, 2709 - 1, 58 - 1) = "1", OFFSET($A$1, 2709 - 1, 59 - 1) = "1" ), 1, IF( AND( OFFSET($A$1, 2709 - 1, 58 - 1) = "1", OFFSET($A$1, 2709 - 1, 59 - 1) = "0" ), 2, IF( AND( OFFSET($A$1, 2709 - 1, 58 - 1) = "0", OFFSET($A$1, 2709 - 1, 59 - 1) = "1" ), 3, 4 ) ) )</f>
        <v>1</v>
      </c>
      <c r="BJ2709" s="6">
        <v>1</v>
      </c>
      <c r="BK2709" s="6" t="str">
        <f>"1"</f>
        <v>1</v>
      </c>
      <c r="BL2709" t="str">
        <f ca="1">IF((OFFSET($A$1, 2709 - 1, 62 - 1)) &gt;= (OFFSET($A$1, 104 - 1, 7 - 1)), "1","0")</f>
        <v>1</v>
      </c>
      <c r="BM2709">
        <f ca="1" xml:space="preserve"> IF( AND( OFFSET($A$1, 2709 - 1, 63 - 1) = "1", OFFSET($A$1, 2709 - 1, 64 - 1) = "1" ), 1, IF( AND( OFFSET($A$1, 2709 - 1, 63 - 1) = "1", OFFSET($A$1, 2709 - 1, 64 - 1) = "0" ), 2, IF( AND( OFFSET($A$1, 2709 - 1, 63 - 1) = "0", OFFSET($A$1, 2709 - 1, 64 - 1) = "1" ), 3, 4 ) ) )</f>
        <v>1</v>
      </c>
    </row>
    <row r="2710" spans="57:65" x14ac:dyDescent="0.25">
      <c r="BE2710" s="6">
        <v>0</v>
      </c>
      <c r="BF2710" s="6" t="str">
        <f>"0"</f>
        <v>0</v>
      </c>
      <c r="BG2710" t="str">
        <f ca="1">IF((OFFSET($A$1, 2710 - 1, 57 - 1)) &gt;= (OFFSET($A$1, 80 - 1, 7 - 1)), "1","0")</f>
        <v>0</v>
      </c>
      <c r="BH2710">
        <f ca="1" xml:space="preserve"> IF( AND( OFFSET($A$1, 2710 - 1, 58 - 1) = "1", OFFSET($A$1, 2710 - 1, 59 - 1) = "1" ), 1, IF( AND( OFFSET($A$1, 2710 - 1, 58 - 1) = "1", OFFSET($A$1, 2710 - 1, 59 - 1) = "0" ), 2, IF( AND( OFFSET($A$1, 2710 - 1, 58 - 1) = "0", OFFSET($A$1, 2710 - 1, 59 - 1) = "1" ), 3, 4 ) ) )</f>
        <v>4</v>
      </c>
      <c r="BJ2710" s="6">
        <v>0.2</v>
      </c>
      <c r="BK2710" s="6" t="str">
        <f>"0"</f>
        <v>0</v>
      </c>
      <c r="BL2710" t="str">
        <f ca="1">IF((OFFSET($A$1, 2710 - 1, 62 - 1)) &gt;= (OFFSET($A$1, 104 - 1, 7 - 1)), "1","0")</f>
        <v>0</v>
      </c>
      <c r="BM2710">
        <f ca="1" xml:space="preserve"> IF( AND( OFFSET($A$1, 2710 - 1, 63 - 1) = "1", OFFSET($A$1, 2710 - 1, 64 - 1) = "1" ), 1, IF( AND( OFFSET($A$1, 2710 - 1, 63 - 1) = "1", OFFSET($A$1, 2710 - 1, 64 - 1) = "0" ), 2, IF( AND( OFFSET($A$1, 2710 - 1, 63 - 1) = "0", OFFSET($A$1, 2710 - 1, 64 - 1) = "1" ), 3, 4 ) ) )</f>
        <v>4</v>
      </c>
    </row>
    <row r="2711" spans="57:65" x14ac:dyDescent="0.25">
      <c r="BE2711" s="6">
        <v>0</v>
      </c>
      <c r="BF2711" s="6" t="str">
        <f>"0"</f>
        <v>0</v>
      </c>
      <c r="BG2711" t="str">
        <f ca="1">IF((OFFSET($A$1, 2711 - 1, 57 - 1)) &gt;= (OFFSET($A$1, 80 - 1, 7 - 1)), "1","0")</f>
        <v>0</v>
      </c>
      <c r="BH2711">
        <f ca="1" xml:space="preserve"> IF( AND( OFFSET($A$1, 2711 - 1, 58 - 1) = "1", OFFSET($A$1, 2711 - 1, 59 - 1) = "1" ), 1, IF( AND( OFFSET($A$1, 2711 - 1, 58 - 1) = "1", OFFSET($A$1, 2711 - 1, 59 - 1) = "0" ), 2, IF( AND( OFFSET($A$1, 2711 - 1, 58 - 1) = "0", OFFSET($A$1, 2711 - 1, 59 - 1) = "1" ), 3, 4 ) ) )</f>
        <v>4</v>
      </c>
      <c r="BJ2711" s="6">
        <v>0.8</v>
      </c>
      <c r="BK2711" s="6" t="str">
        <f>"1"</f>
        <v>1</v>
      </c>
      <c r="BL2711" t="str">
        <f ca="1">IF((OFFSET($A$1, 2711 - 1, 62 - 1)) &gt;= (OFFSET($A$1, 104 - 1, 7 - 1)), "1","0")</f>
        <v>1</v>
      </c>
      <c r="BM2711">
        <f ca="1" xml:space="preserve"> IF( AND( OFFSET($A$1, 2711 - 1, 63 - 1) = "1", OFFSET($A$1, 2711 - 1, 64 - 1) = "1" ), 1, IF( AND( OFFSET($A$1, 2711 - 1, 63 - 1) = "1", OFFSET($A$1, 2711 - 1, 64 - 1) = "0" ), 2, IF( AND( OFFSET($A$1, 2711 - 1, 63 - 1) = "0", OFFSET($A$1, 2711 - 1, 64 - 1) = "1" ), 3, 4 ) ) )</f>
        <v>1</v>
      </c>
    </row>
    <row r="2712" spans="57:65" x14ac:dyDescent="0.25">
      <c r="BE2712" s="6">
        <v>1</v>
      </c>
      <c r="BF2712" s="6" t="str">
        <f>"1"</f>
        <v>1</v>
      </c>
      <c r="BG2712" t="str">
        <f ca="1">IF((OFFSET($A$1, 2712 - 1, 57 - 1)) &gt;= (OFFSET($A$1, 80 - 1, 7 - 1)), "1","0")</f>
        <v>1</v>
      </c>
      <c r="BH2712">
        <f ca="1" xml:space="preserve"> IF( AND( OFFSET($A$1, 2712 - 1, 58 - 1) = "1", OFFSET($A$1, 2712 - 1, 59 - 1) = "1" ), 1, IF( AND( OFFSET($A$1, 2712 - 1, 58 - 1) = "1", OFFSET($A$1, 2712 - 1, 59 - 1) = "0" ), 2, IF( AND( OFFSET($A$1, 2712 - 1, 58 - 1) = "0", OFFSET($A$1, 2712 - 1, 59 - 1) = "1" ), 3, 4 ) ) )</f>
        <v>1</v>
      </c>
      <c r="BJ2712" s="6">
        <v>0</v>
      </c>
      <c r="BK2712" s="6" t="str">
        <f>"0"</f>
        <v>0</v>
      </c>
      <c r="BL2712" t="str">
        <f ca="1">IF((OFFSET($A$1, 2712 - 1, 62 - 1)) &gt;= (OFFSET($A$1, 104 - 1, 7 - 1)), "1","0")</f>
        <v>0</v>
      </c>
      <c r="BM2712">
        <f ca="1" xml:space="preserve"> IF( AND( OFFSET($A$1, 2712 - 1, 63 - 1) = "1", OFFSET($A$1, 2712 - 1, 64 - 1) = "1" ), 1, IF( AND( OFFSET($A$1, 2712 - 1, 63 - 1) = "1", OFFSET($A$1, 2712 - 1, 64 - 1) = "0" ), 2, IF( AND( OFFSET($A$1, 2712 - 1, 63 - 1) = "0", OFFSET($A$1, 2712 - 1, 64 - 1) = "1" ), 3, 4 ) ) )</f>
        <v>4</v>
      </c>
    </row>
    <row r="2713" spans="57:65" x14ac:dyDescent="0.25">
      <c r="BE2713" s="6">
        <v>1</v>
      </c>
      <c r="BF2713" s="6" t="str">
        <f>"1"</f>
        <v>1</v>
      </c>
      <c r="BG2713" t="str">
        <f ca="1">IF((OFFSET($A$1, 2713 - 1, 57 - 1)) &gt;= (OFFSET($A$1, 80 - 1, 7 - 1)), "1","0")</f>
        <v>1</v>
      </c>
      <c r="BH2713">
        <f ca="1" xml:space="preserve"> IF( AND( OFFSET($A$1, 2713 - 1, 58 - 1) = "1", OFFSET($A$1, 2713 - 1, 59 - 1) = "1" ), 1, IF( AND( OFFSET($A$1, 2713 - 1, 58 - 1) = "1", OFFSET($A$1, 2713 - 1, 59 - 1) = "0" ), 2, IF( AND( OFFSET($A$1, 2713 - 1, 58 - 1) = "0", OFFSET($A$1, 2713 - 1, 59 - 1) = "1" ), 3, 4 ) ) )</f>
        <v>1</v>
      </c>
      <c r="BJ2713" s="6">
        <v>1</v>
      </c>
      <c r="BK2713" s="6" t="str">
        <f>"1"</f>
        <v>1</v>
      </c>
      <c r="BL2713" t="str">
        <f ca="1">IF((OFFSET($A$1, 2713 - 1, 62 - 1)) &gt;= (OFFSET($A$1, 104 - 1, 7 - 1)), "1","0")</f>
        <v>1</v>
      </c>
      <c r="BM2713">
        <f ca="1" xml:space="preserve"> IF( AND( OFFSET($A$1, 2713 - 1, 63 - 1) = "1", OFFSET($A$1, 2713 - 1, 64 - 1) = "1" ), 1, IF( AND( OFFSET($A$1, 2713 - 1, 63 - 1) = "1", OFFSET($A$1, 2713 - 1, 64 - 1) = "0" ), 2, IF( AND( OFFSET($A$1, 2713 - 1, 63 - 1) = "0", OFFSET($A$1, 2713 - 1, 64 - 1) = "1" ), 3, 4 ) ) )</f>
        <v>1</v>
      </c>
    </row>
    <row r="2714" spans="57:65" x14ac:dyDescent="0.25">
      <c r="BE2714" s="6">
        <v>1</v>
      </c>
      <c r="BF2714" s="6" t="str">
        <f>"1"</f>
        <v>1</v>
      </c>
      <c r="BG2714" t="str">
        <f ca="1">IF((OFFSET($A$1, 2714 - 1, 57 - 1)) &gt;= (OFFSET($A$1, 80 - 1, 7 - 1)), "1","0")</f>
        <v>1</v>
      </c>
      <c r="BH2714">
        <f ca="1" xml:space="preserve"> IF( AND( OFFSET($A$1, 2714 - 1, 58 - 1) = "1", OFFSET($A$1, 2714 - 1, 59 - 1) = "1" ), 1, IF( AND( OFFSET($A$1, 2714 - 1, 58 - 1) = "1", OFFSET($A$1, 2714 - 1, 59 - 1) = "0" ), 2, IF( AND( OFFSET($A$1, 2714 - 1, 58 - 1) = "0", OFFSET($A$1, 2714 - 1, 59 - 1) = "1" ), 3, 4 ) ) )</f>
        <v>1</v>
      </c>
      <c r="BJ2714" s="6">
        <v>1</v>
      </c>
      <c r="BK2714" s="6" t="str">
        <f>"1"</f>
        <v>1</v>
      </c>
      <c r="BL2714" t="str">
        <f ca="1">IF((OFFSET($A$1, 2714 - 1, 62 - 1)) &gt;= (OFFSET($A$1, 104 - 1, 7 - 1)), "1","0")</f>
        <v>1</v>
      </c>
      <c r="BM2714">
        <f ca="1" xml:space="preserve"> IF( AND( OFFSET($A$1, 2714 - 1, 63 - 1) = "1", OFFSET($A$1, 2714 - 1, 64 - 1) = "1" ), 1, IF( AND( OFFSET($A$1, 2714 - 1, 63 - 1) = "1", OFFSET($A$1, 2714 - 1, 64 - 1) = "0" ), 2, IF( AND( OFFSET($A$1, 2714 - 1, 63 - 1) = "0", OFFSET($A$1, 2714 - 1, 64 - 1) = "1" ), 3, 4 ) ) )</f>
        <v>1</v>
      </c>
    </row>
    <row r="2715" spans="57:65" x14ac:dyDescent="0.25">
      <c r="BE2715" s="6">
        <v>0</v>
      </c>
      <c r="BF2715" s="6" t="str">
        <f>"0"</f>
        <v>0</v>
      </c>
      <c r="BG2715" t="str">
        <f ca="1">IF((OFFSET($A$1, 2715 - 1, 57 - 1)) &gt;= (OFFSET($A$1, 80 - 1, 7 - 1)), "1","0")</f>
        <v>0</v>
      </c>
      <c r="BH2715">
        <f ca="1" xml:space="preserve"> IF( AND( OFFSET($A$1, 2715 - 1, 58 - 1) = "1", OFFSET($A$1, 2715 - 1, 59 - 1) = "1" ), 1, IF( AND( OFFSET($A$1, 2715 - 1, 58 - 1) = "1", OFFSET($A$1, 2715 - 1, 59 - 1) = "0" ), 2, IF( AND( OFFSET($A$1, 2715 - 1, 58 - 1) = "0", OFFSET($A$1, 2715 - 1, 59 - 1) = "1" ), 3, 4 ) ) )</f>
        <v>4</v>
      </c>
      <c r="BJ2715" s="6">
        <v>0.2</v>
      </c>
      <c r="BK2715" s="6" t="str">
        <f>"0"</f>
        <v>0</v>
      </c>
      <c r="BL2715" t="str">
        <f ca="1">IF((OFFSET($A$1, 2715 - 1, 62 - 1)) &gt;= (OFFSET($A$1, 104 - 1, 7 - 1)), "1","0")</f>
        <v>0</v>
      </c>
      <c r="BM2715">
        <f ca="1" xml:space="preserve"> IF( AND( OFFSET($A$1, 2715 - 1, 63 - 1) = "1", OFFSET($A$1, 2715 - 1, 64 - 1) = "1" ), 1, IF( AND( OFFSET($A$1, 2715 - 1, 63 - 1) = "1", OFFSET($A$1, 2715 - 1, 64 - 1) = "0" ), 2, IF( AND( OFFSET($A$1, 2715 - 1, 63 - 1) = "0", OFFSET($A$1, 2715 - 1, 64 - 1) = "1" ), 3, 4 ) ) )</f>
        <v>4</v>
      </c>
    </row>
    <row r="2716" spans="57:65" x14ac:dyDescent="0.25">
      <c r="BE2716" s="6">
        <v>0.8</v>
      </c>
      <c r="BF2716" s="6" t="str">
        <f>"1"</f>
        <v>1</v>
      </c>
      <c r="BG2716" t="str">
        <f ca="1">IF((OFFSET($A$1, 2716 - 1, 57 - 1)) &gt;= (OFFSET($A$1, 80 - 1, 7 - 1)), "1","0")</f>
        <v>1</v>
      </c>
      <c r="BH2716">
        <f ca="1" xml:space="preserve"> IF( AND( OFFSET($A$1, 2716 - 1, 58 - 1) = "1", OFFSET($A$1, 2716 - 1, 59 - 1) = "1" ), 1, IF( AND( OFFSET($A$1, 2716 - 1, 58 - 1) = "1", OFFSET($A$1, 2716 - 1, 59 - 1) = "0" ), 2, IF( AND( OFFSET($A$1, 2716 - 1, 58 - 1) = "0", OFFSET($A$1, 2716 - 1, 59 - 1) = "1" ), 3, 4 ) ) )</f>
        <v>1</v>
      </c>
      <c r="BJ2716" s="6">
        <v>1</v>
      </c>
      <c r="BK2716" s="6" t="str">
        <f>"1"</f>
        <v>1</v>
      </c>
      <c r="BL2716" t="str">
        <f ca="1">IF((OFFSET($A$1, 2716 - 1, 62 - 1)) &gt;= (OFFSET($A$1, 104 - 1, 7 - 1)), "1","0")</f>
        <v>1</v>
      </c>
      <c r="BM2716">
        <f ca="1" xml:space="preserve"> IF( AND( OFFSET($A$1, 2716 - 1, 63 - 1) = "1", OFFSET($A$1, 2716 - 1, 64 - 1) = "1" ), 1, IF( AND( OFFSET($A$1, 2716 - 1, 63 - 1) = "1", OFFSET($A$1, 2716 - 1, 64 - 1) = "0" ), 2, IF( AND( OFFSET($A$1, 2716 - 1, 63 - 1) = "0", OFFSET($A$1, 2716 - 1, 64 - 1) = "1" ), 3, 4 ) ) )</f>
        <v>1</v>
      </c>
    </row>
    <row r="2717" spans="57:65" x14ac:dyDescent="0.25">
      <c r="BE2717" s="6">
        <v>1</v>
      </c>
      <c r="BF2717" s="6" t="str">
        <f>"1"</f>
        <v>1</v>
      </c>
      <c r="BG2717" t="str">
        <f ca="1">IF((OFFSET($A$1, 2717 - 1, 57 - 1)) &gt;= (OFFSET($A$1, 80 - 1, 7 - 1)), "1","0")</f>
        <v>1</v>
      </c>
      <c r="BH2717">
        <f ca="1" xml:space="preserve"> IF( AND( OFFSET($A$1, 2717 - 1, 58 - 1) = "1", OFFSET($A$1, 2717 - 1, 59 - 1) = "1" ), 1, IF( AND( OFFSET($A$1, 2717 - 1, 58 - 1) = "1", OFFSET($A$1, 2717 - 1, 59 - 1) = "0" ), 2, IF( AND( OFFSET($A$1, 2717 - 1, 58 - 1) = "0", OFFSET($A$1, 2717 - 1, 59 - 1) = "1" ), 3, 4 ) ) )</f>
        <v>1</v>
      </c>
      <c r="BJ2717" s="6">
        <v>0</v>
      </c>
      <c r="BK2717" s="6" t="str">
        <f>"0"</f>
        <v>0</v>
      </c>
      <c r="BL2717" t="str">
        <f ca="1">IF((OFFSET($A$1, 2717 - 1, 62 - 1)) &gt;= (OFFSET($A$1, 104 - 1, 7 - 1)), "1","0")</f>
        <v>0</v>
      </c>
      <c r="BM2717">
        <f ca="1" xml:space="preserve"> IF( AND( OFFSET($A$1, 2717 - 1, 63 - 1) = "1", OFFSET($A$1, 2717 - 1, 64 - 1) = "1" ), 1, IF( AND( OFFSET($A$1, 2717 - 1, 63 - 1) = "1", OFFSET($A$1, 2717 - 1, 64 - 1) = "0" ), 2, IF( AND( OFFSET($A$1, 2717 - 1, 63 - 1) = "0", OFFSET($A$1, 2717 - 1, 64 - 1) = "1" ), 3, 4 ) ) )</f>
        <v>4</v>
      </c>
    </row>
    <row r="2718" spans="57:65" x14ac:dyDescent="0.25">
      <c r="BE2718" s="6">
        <v>1</v>
      </c>
      <c r="BF2718" s="6" t="str">
        <f>"1"</f>
        <v>1</v>
      </c>
      <c r="BG2718" t="str">
        <f ca="1">IF((OFFSET($A$1, 2718 - 1, 57 - 1)) &gt;= (OFFSET($A$1, 80 - 1, 7 - 1)), "1","0")</f>
        <v>1</v>
      </c>
      <c r="BH2718">
        <f ca="1" xml:space="preserve"> IF( AND( OFFSET($A$1, 2718 - 1, 58 - 1) = "1", OFFSET($A$1, 2718 - 1, 59 - 1) = "1" ), 1, IF( AND( OFFSET($A$1, 2718 - 1, 58 - 1) = "1", OFFSET($A$1, 2718 - 1, 59 - 1) = "0" ), 2, IF( AND( OFFSET($A$1, 2718 - 1, 58 - 1) = "0", OFFSET($A$1, 2718 - 1, 59 - 1) = "1" ), 3, 4 ) ) )</f>
        <v>1</v>
      </c>
      <c r="BJ2718" s="6">
        <v>1</v>
      </c>
      <c r="BK2718" s="6" t="str">
        <f>"1"</f>
        <v>1</v>
      </c>
      <c r="BL2718" t="str">
        <f ca="1">IF((OFFSET($A$1, 2718 - 1, 62 - 1)) &gt;= (OFFSET($A$1, 104 - 1, 7 - 1)), "1","0")</f>
        <v>1</v>
      </c>
      <c r="BM2718">
        <f ca="1" xml:space="preserve"> IF( AND( OFFSET($A$1, 2718 - 1, 63 - 1) = "1", OFFSET($A$1, 2718 - 1, 64 - 1) = "1" ), 1, IF( AND( OFFSET($A$1, 2718 - 1, 63 - 1) = "1", OFFSET($A$1, 2718 - 1, 64 - 1) = "0" ), 2, IF( AND( OFFSET($A$1, 2718 - 1, 63 - 1) = "0", OFFSET($A$1, 2718 - 1, 64 - 1) = "1" ), 3, 4 ) ) )</f>
        <v>1</v>
      </c>
    </row>
    <row r="2719" spans="57:65" x14ac:dyDescent="0.25">
      <c r="BE2719" s="6">
        <v>0</v>
      </c>
      <c r="BF2719" s="6" t="str">
        <f>"0"</f>
        <v>0</v>
      </c>
      <c r="BG2719" t="str">
        <f ca="1">IF((OFFSET($A$1, 2719 - 1, 57 - 1)) &gt;= (OFFSET($A$1, 80 - 1, 7 - 1)), "1","0")</f>
        <v>0</v>
      </c>
      <c r="BH2719">
        <f ca="1" xml:space="preserve"> IF( AND( OFFSET($A$1, 2719 - 1, 58 - 1) = "1", OFFSET($A$1, 2719 - 1, 59 - 1) = "1" ), 1, IF( AND( OFFSET($A$1, 2719 - 1, 58 - 1) = "1", OFFSET($A$1, 2719 - 1, 59 - 1) = "0" ), 2, IF( AND( OFFSET($A$1, 2719 - 1, 58 - 1) = "0", OFFSET($A$1, 2719 - 1, 59 - 1) = "1" ), 3, 4 ) ) )</f>
        <v>4</v>
      </c>
      <c r="BJ2719" s="6">
        <v>0.4</v>
      </c>
      <c r="BK2719" s="6" t="str">
        <f>"1"</f>
        <v>1</v>
      </c>
      <c r="BL2719" t="str">
        <f ca="1">IF((OFFSET($A$1, 2719 - 1, 62 - 1)) &gt;= (OFFSET($A$1, 104 - 1, 7 - 1)), "1","0")</f>
        <v>0</v>
      </c>
      <c r="BM2719">
        <f ca="1" xml:space="preserve"> IF( AND( OFFSET($A$1, 2719 - 1, 63 - 1) = "1", OFFSET($A$1, 2719 - 1, 64 - 1) = "1" ), 1, IF( AND( OFFSET($A$1, 2719 - 1, 63 - 1) = "1", OFFSET($A$1, 2719 - 1, 64 - 1) = "0" ), 2, IF( AND( OFFSET($A$1, 2719 - 1, 63 - 1) = "0", OFFSET($A$1, 2719 - 1, 64 - 1) = "1" ), 3, 4 ) ) )</f>
        <v>2</v>
      </c>
    </row>
    <row r="2720" spans="57:65" x14ac:dyDescent="0.25">
      <c r="BE2720" s="6">
        <v>0</v>
      </c>
      <c r="BF2720" s="6" t="str">
        <f>"0"</f>
        <v>0</v>
      </c>
      <c r="BG2720" t="str">
        <f ca="1">IF((OFFSET($A$1, 2720 - 1, 57 - 1)) &gt;= (OFFSET($A$1, 80 - 1, 7 - 1)), "1","0")</f>
        <v>0</v>
      </c>
      <c r="BH2720">
        <f ca="1" xml:space="preserve"> IF( AND( OFFSET($A$1, 2720 - 1, 58 - 1) = "1", OFFSET($A$1, 2720 - 1, 59 - 1) = "1" ), 1, IF( AND( OFFSET($A$1, 2720 - 1, 58 - 1) = "1", OFFSET($A$1, 2720 - 1, 59 - 1) = "0" ), 2, IF( AND( OFFSET($A$1, 2720 - 1, 58 - 1) = "0", OFFSET($A$1, 2720 - 1, 59 - 1) = "1" ), 3, 4 ) ) )</f>
        <v>4</v>
      </c>
      <c r="BJ2720" s="6">
        <v>1</v>
      </c>
      <c r="BK2720" s="6" t="str">
        <f>"1"</f>
        <v>1</v>
      </c>
      <c r="BL2720" t="str">
        <f ca="1">IF((OFFSET($A$1, 2720 - 1, 62 - 1)) &gt;= (OFFSET($A$1, 104 - 1, 7 - 1)), "1","0")</f>
        <v>1</v>
      </c>
      <c r="BM2720">
        <f ca="1" xml:space="preserve"> IF( AND( OFFSET($A$1, 2720 - 1, 63 - 1) = "1", OFFSET($A$1, 2720 - 1, 64 - 1) = "1" ), 1, IF( AND( OFFSET($A$1, 2720 - 1, 63 - 1) = "1", OFFSET($A$1, 2720 - 1, 64 - 1) = "0" ), 2, IF( AND( OFFSET($A$1, 2720 - 1, 63 - 1) = "0", OFFSET($A$1, 2720 - 1, 64 - 1) = "1" ), 3, 4 ) ) )</f>
        <v>1</v>
      </c>
    </row>
    <row r="2721" spans="57:65" x14ac:dyDescent="0.25">
      <c r="BE2721" s="6">
        <v>0.2</v>
      </c>
      <c r="BF2721" s="6" t="str">
        <f>"0"</f>
        <v>0</v>
      </c>
      <c r="BG2721" t="str">
        <f ca="1">IF((OFFSET($A$1, 2721 - 1, 57 - 1)) &gt;= (OFFSET($A$1, 80 - 1, 7 - 1)), "1","0")</f>
        <v>0</v>
      </c>
      <c r="BH2721">
        <f ca="1" xml:space="preserve"> IF( AND( OFFSET($A$1, 2721 - 1, 58 - 1) = "1", OFFSET($A$1, 2721 - 1, 59 - 1) = "1" ), 1, IF( AND( OFFSET($A$1, 2721 - 1, 58 - 1) = "1", OFFSET($A$1, 2721 - 1, 59 - 1) = "0" ), 2, IF( AND( OFFSET($A$1, 2721 - 1, 58 - 1) = "0", OFFSET($A$1, 2721 - 1, 59 - 1) = "1" ), 3, 4 ) ) )</f>
        <v>4</v>
      </c>
      <c r="BJ2721" s="6">
        <v>0</v>
      </c>
      <c r="BK2721" s="6" t="str">
        <f>"0"</f>
        <v>0</v>
      </c>
      <c r="BL2721" t="str">
        <f ca="1">IF((OFFSET($A$1, 2721 - 1, 62 - 1)) &gt;= (OFFSET($A$1, 104 - 1, 7 - 1)), "1","0")</f>
        <v>0</v>
      </c>
      <c r="BM2721">
        <f ca="1" xml:space="preserve"> IF( AND( OFFSET($A$1, 2721 - 1, 63 - 1) = "1", OFFSET($A$1, 2721 - 1, 64 - 1) = "1" ), 1, IF( AND( OFFSET($A$1, 2721 - 1, 63 - 1) = "1", OFFSET($A$1, 2721 - 1, 64 - 1) = "0" ), 2, IF( AND( OFFSET($A$1, 2721 - 1, 63 - 1) = "0", OFFSET($A$1, 2721 - 1, 64 - 1) = "1" ), 3, 4 ) ) )</f>
        <v>4</v>
      </c>
    </row>
    <row r="2722" spans="57:65" x14ac:dyDescent="0.25">
      <c r="BE2722" s="6">
        <v>0</v>
      </c>
      <c r="BF2722" s="6" t="str">
        <f>"0"</f>
        <v>0</v>
      </c>
      <c r="BG2722" t="str">
        <f ca="1">IF((OFFSET($A$1, 2722 - 1, 57 - 1)) &gt;= (OFFSET($A$1, 80 - 1, 7 - 1)), "1","0")</f>
        <v>0</v>
      </c>
      <c r="BH2722">
        <f ca="1" xml:space="preserve"> IF( AND( OFFSET($A$1, 2722 - 1, 58 - 1) = "1", OFFSET($A$1, 2722 - 1, 59 - 1) = "1" ), 1, IF( AND( OFFSET($A$1, 2722 - 1, 58 - 1) = "1", OFFSET($A$1, 2722 - 1, 59 - 1) = "0" ), 2, IF( AND( OFFSET($A$1, 2722 - 1, 58 - 1) = "0", OFFSET($A$1, 2722 - 1, 59 - 1) = "1" ), 3, 4 ) ) )</f>
        <v>4</v>
      </c>
      <c r="BJ2722" s="6">
        <v>0</v>
      </c>
      <c r="BK2722" s="6" t="str">
        <f>"0"</f>
        <v>0</v>
      </c>
      <c r="BL2722" t="str">
        <f ca="1">IF((OFFSET($A$1, 2722 - 1, 62 - 1)) &gt;= (OFFSET($A$1, 104 - 1, 7 - 1)), "1","0")</f>
        <v>0</v>
      </c>
      <c r="BM2722">
        <f ca="1" xml:space="preserve"> IF( AND( OFFSET($A$1, 2722 - 1, 63 - 1) = "1", OFFSET($A$1, 2722 - 1, 64 - 1) = "1" ), 1, IF( AND( OFFSET($A$1, 2722 - 1, 63 - 1) = "1", OFFSET($A$1, 2722 - 1, 64 - 1) = "0" ), 2, IF( AND( OFFSET($A$1, 2722 - 1, 63 - 1) = "0", OFFSET($A$1, 2722 - 1, 64 - 1) = "1" ), 3, 4 ) ) )</f>
        <v>4</v>
      </c>
    </row>
    <row r="2723" spans="57:65" x14ac:dyDescent="0.25">
      <c r="BE2723" s="6">
        <v>1</v>
      </c>
      <c r="BF2723" s="6" t="str">
        <f>"1"</f>
        <v>1</v>
      </c>
      <c r="BG2723" t="str">
        <f ca="1">IF((OFFSET($A$1, 2723 - 1, 57 - 1)) &gt;= (OFFSET($A$1, 80 - 1, 7 - 1)), "1","0")</f>
        <v>1</v>
      </c>
      <c r="BH2723">
        <f ca="1" xml:space="preserve"> IF( AND( OFFSET($A$1, 2723 - 1, 58 - 1) = "1", OFFSET($A$1, 2723 - 1, 59 - 1) = "1" ), 1, IF( AND( OFFSET($A$1, 2723 - 1, 58 - 1) = "1", OFFSET($A$1, 2723 - 1, 59 - 1) = "0" ), 2, IF( AND( OFFSET($A$1, 2723 - 1, 58 - 1) = "0", OFFSET($A$1, 2723 - 1, 59 - 1) = "1" ), 3, 4 ) ) )</f>
        <v>1</v>
      </c>
      <c r="BJ2723" s="6">
        <v>1</v>
      </c>
      <c r="BK2723" s="6" t="str">
        <f>"1"</f>
        <v>1</v>
      </c>
      <c r="BL2723" t="str">
        <f ca="1">IF((OFFSET($A$1, 2723 - 1, 62 - 1)) &gt;= (OFFSET($A$1, 104 - 1, 7 - 1)), "1","0")</f>
        <v>1</v>
      </c>
      <c r="BM2723">
        <f ca="1" xml:space="preserve"> IF( AND( OFFSET($A$1, 2723 - 1, 63 - 1) = "1", OFFSET($A$1, 2723 - 1, 64 - 1) = "1" ), 1, IF( AND( OFFSET($A$1, 2723 - 1, 63 - 1) = "1", OFFSET($A$1, 2723 - 1, 64 - 1) = "0" ), 2, IF( AND( OFFSET($A$1, 2723 - 1, 63 - 1) = "0", OFFSET($A$1, 2723 - 1, 64 - 1) = "1" ), 3, 4 ) ) )</f>
        <v>1</v>
      </c>
    </row>
    <row r="2724" spans="57:65" x14ac:dyDescent="0.25">
      <c r="BE2724" s="6">
        <v>0</v>
      </c>
      <c r="BF2724" s="6" t="str">
        <f>"0"</f>
        <v>0</v>
      </c>
      <c r="BG2724" t="str">
        <f ca="1">IF((OFFSET($A$1, 2724 - 1, 57 - 1)) &gt;= (OFFSET($A$1, 80 - 1, 7 - 1)), "1","0")</f>
        <v>0</v>
      </c>
      <c r="BH2724">
        <f ca="1" xml:space="preserve"> IF( AND( OFFSET($A$1, 2724 - 1, 58 - 1) = "1", OFFSET($A$1, 2724 - 1, 59 - 1) = "1" ), 1, IF( AND( OFFSET($A$1, 2724 - 1, 58 - 1) = "1", OFFSET($A$1, 2724 - 1, 59 - 1) = "0" ), 2, IF( AND( OFFSET($A$1, 2724 - 1, 58 - 1) = "0", OFFSET($A$1, 2724 - 1, 59 - 1) = "1" ), 3, 4 ) ) )</f>
        <v>4</v>
      </c>
      <c r="BJ2724" s="6">
        <v>0</v>
      </c>
      <c r="BK2724" s="6" t="str">
        <f>"0"</f>
        <v>0</v>
      </c>
      <c r="BL2724" t="str">
        <f ca="1">IF((OFFSET($A$1, 2724 - 1, 62 - 1)) &gt;= (OFFSET($A$1, 104 - 1, 7 - 1)), "1","0")</f>
        <v>0</v>
      </c>
      <c r="BM2724">
        <f ca="1" xml:space="preserve"> IF( AND( OFFSET($A$1, 2724 - 1, 63 - 1) = "1", OFFSET($A$1, 2724 - 1, 64 - 1) = "1" ), 1, IF( AND( OFFSET($A$1, 2724 - 1, 63 - 1) = "1", OFFSET($A$1, 2724 - 1, 64 - 1) = "0" ), 2, IF( AND( OFFSET($A$1, 2724 - 1, 63 - 1) = "0", OFFSET($A$1, 2724 - 1, 64 - 1) = "1" ), 3, 4 ) ) )</f>
        <v>4</v>
      </c>
    </row>
    <row r="2725" spans="57:65" x14ac:dyDescent="0.25">
      <c r="BE2725" s="6">
        <v>0</v>
      </c>
      <c r="BF2725" s="6" t="str">
        <f>"0"</f>
        <v>0</v>
      </c>
      <c r="BG2725" t="str">
        <f ca="1">IF((OFFSET($A$1, 2725 - 1, 57 - 1)) &gt;= (OFFSET($A$1, 80 - 1, 7 - 1)), "1","0")</f>
        <v>0</v>
      </c>
      <c r="BH2725">
        <f ca="1" xml:space="preserve"> IF( AND( OFFSET($A$1, 2725 - 1, 58 - 1) = "1", OFFSET($A$1, 2725 - 1, 59 - 1) = "1" ), 1, IF( AND( OFFSET($A$1, 2725 - 1, 58 - 1) = "1", OFFSET($A$1, 2725 - 1, 59 - 1) = "0" ), 2, IF( AND( OFFSET($A$1, 2725 - 1, 58 - 1) = "0", OFFSET($A$1, 2725 - 1, 59 - 1) = "1" ), 3, 4 ) ) )</f>
        <v>4</v>
      </c>
      <c r="BJ2725" s="6">
        <v>0</v>
      </c>
      <c r="BK2725" s="6" t="str">
        <f>"0"</f>
        <v>0</v>
      </c>
      <c r="BL2725" t="str">
        <f ca="1">IF((OFFSET($A$1, 2725 - 1, 62 - 1)) &gt;= (OFFSET($A$1, 104 - 1, 7 - 1)), "1","0")</f>
        <v>0</v>
      </c>
      <c r="BM2725">
        <f ca="1" xml:space="preserve"> IF( AND( OFFSET($A$1, 2725 - 1, 63 - 1) = "1", OFFSET($A$1, 2725 - 1, 64 - 1) = "1" ), 1, IF( AND( OFFSET($A$1, 2725 - 1, 63 - 1) = "1", OFFSET($A$1, 2725 - 1, 64 - 1) = "0" ), 2, IF( AND( OFFSET($A$1, 2725 - 1, 63 - 1) = "0", OFFSET($A$1, 2725 - 1, 64 - 1) = "1" ), 3, 4 ) ) )</f>
        <v>4</v>
      </c>
    </row>
    <row r="2726" spans="57:65" x14ac:dyDescent="0.25">
      <c r="BE2726" s="6">
        <v>0</v>
      </c>
      <c r="BF2726" s="6" t="str">
        <f>"0"</f>
        <v>0</v>
      </c>
      <c r="BG2726" t="str">
        <f ca="1">IF((OFFSET($A$1, 2726 - 1, 57 - 1)) &gt;= (OFFSET($A$1, 80 - 1, 7 - 1)), "1","0")</f>
        <v>0</v>
      </c>
      <c r="BH2726">
        <f ca="1" xml:space="preserve"> IF( AND( OFFSET($A$1, 2726 - 1, 58 - 1) = "1", OFFSET($A$1, 2726 - 1, 59 - 1) = "1" ), 1, IF( AND( OFFSET($A$1, 2726 - 1, 58 - 1) = "1", OFFSET($A$1, 2726 - 1, 59 - 1) = "0" ), 2, IF( AND( OFFSET($A$1, 2726 - 1, 58 - 1) = "0", OFFSET($A$1, 2726 - 1, 59 - 1) = "1" ), 3, 4 ) ) )</f>
        <v>4</v>
      </c>
      <c r="BJ2726" s="6">
        <v>1</v>
      </c>
      <c r="BK2726" s="6" t="str">
        <f>"1"</f>
        <v>1</v>
      </c>
      <c r="BL2726" t="str">
        <f ca="1">IF((OFFSET($A$1, 2726 - 1, 62 - 1)) &gt;= (OFFSET($A$1, 104 - 1, 7 - 1)), "1","0")</f>
        <v>1</v>
      </c>
      <c r="BM2726">
        <f ca="1" xml:space="preserve"> IF( AND( OFFSET($A$1, 2726 - 1, 63 - 1) = "1", OFFSET($A$1, 2726 - 1, 64 - 1) = "1" ), 1, IF( AND( OFFSET($A$1, 2726 - 1, 63 - 1) = "1", OFFSET($A$1, 2726 - 1, 64 - 1) = "0" ), 2, IF( AND( OFFSET($A$1, 2726 - 1, 63 - 1) = "0", OFFSET($A$1, 2726 - 1, 64 - 1) = "1" ), 3, 4 ) ) )</f>
        <v>1</v>
      </c>
    </row>
    <row r="2727" spans="57:65" x14ac:dyDescent="0.25">
      <c r="BE2727" s="6">
        <v>1</v>
      </c>
      <c r="BF2727" s="6" t="str">
        <f>"1"</f>
        <v>1</v>
      </c>
      <c r="BG2727" t="str">
        <f ca="1">IF((OFFSET($A$1, 2727 - 1, 57 - 1)) &gt;= (OFFSET($A$1, 80 - 1, 7 - 1)), "1","0")</f>
        <v>1</v>
      </c>
      <c r="BH2727">
        <f ca="1" xml:space="preserve"> IF( AND( OFFSET($A$1, 2727 - 1, 58 - 1) = "1", OFFSET($A$1, 2727 - 1, 59 - 1) = "1" ), 1, IF( AND( OFFSET($A$1, 2727 - 1, 58 - 1) = "1", OFFSET($A$1, 2727 - 1, 59 - 1) = "0" ), 2, IF( AND( OFFSET($A$1, 2727 - 1, 58 - 1) = "0", OFFSET($A$1, 2727 - 1, 59 - 1) = "1" ), 3, 4 ) ) )</f>
        <v>1</v>
      </c>
      <c r="BJ2727" s="6">
        <v>1</v>
      </c>
      <c r="BK2727" s="6" t="str">
        <f>"1"</f>
        <v>1</v>
      </c>
      <c r="BL2727" t="str">
        <f ca="1">IF((OFFSET($A$1, 2727 - 1, 62 - 1)) &gt;= (OFFSET($A$1, 104 - 1, 7 - 1)), "1","0")</f>
        <v>1</v>
      </c>
      <c r="BM2727">
        <f ca="1" xml:space="preserve"> IF( AND( OFFSET($A$1, 2727 - 1, 63 - 1) = "1", OFFSET($A$1, 2727 - 1, 64 - 1) = "1" ), 1, IF( AND( OFFSET($A$1, 2727 - 1, 63 - 1) = "1", OFFSET($A$1, 2727 - 1, 64 - 1) = "0" ), 2, IF( AND( OFFSET($A$1, 2727 - 1, 63 - 1) = "0", OFFSET($A$1, 2727 - 1, 64 - 1) = "1" ), 3, 4 ) ) )</f>
        <v>1</v>
      </c>
    </row>
    <row r="2728" spans="57:65" x14ac:dyDescent="0.25">
      <c r="BE2728" s="6">
        <v>1</v>
      </c>
      <c r="BF2728" s="6" t="str">
        <f>"1"</f>
        <v>1</v>
      </c>
      <c r="BG2728" t="str">
        <f ca="1">IF((OFFSET($A$1, 2728 - 1, 57 - 1)) &gt;= (OFFSET($A$1, 80 - 1, 7 - 1)), "1","0")</f>
        <v>1</v>
      </c>
      <c r="BH2728">
        <f ca="1" xml:space="preserve"> IF( AND( OFFSET($A$1, 2728 - 1, 58 - 1) = "1", OFFSET($A$1, 2728 - 1, 59 - 1) = "1" ), 1, IF( AND( OFFSET($A$1, 2728 - 1, 58 - 1) = "1", OFFSET($A$1, 2728 - 1, 59 - 1) = "0" ), 2, IF( AND( OFFSET($A$1, 2728 - 1, 58 - 1) = "0", OFFSET($A$1, 2728 - 1, 59 - 1) = "1" ), 3, 4 ) ) )</f>
        <v>1</v>
      </c>
      <c r="BJ2728" s="6">
        <v>0.4</v>
      </c>
      <c r="BK2728" s="6" t="str">
        <f>"0"</f>
        <v>0</v>
      </c>
      <c r="BL2728" t="str">
        <f ca="1">IF((OFFSET($A$1, 2728 - 1, 62 - 1)) &gt;= (OFFSET($A$1, 104 - 1, 7 - 1)), "1","0")</f>
        <v>0</v>
      </c>
      <c r="BM2728">
        <f ca="1" xml:space="preserve"> IF( AND( OFFSET($A$1, 2728 - 1, 63 - 1) = "1", OFFSET($A$1, 2728 - 1, 64 - 1) = "1" ), 1, IF( AND( OFFSET($A$1, 2728 - 1, 63 - 1) = "1", OFFSET($A$1, 2728 - 1, 64 - 1) = "0" ), 2, IF( AND( OFFSET($A$1, 2728 - 1, 63 - 1) = "0", OFFSET($A$1, 2728 - 1, 64 - 1) = "1" ), 3, 4 ) ) )</f>
        <v>4</v>
      </c>
    </row>
    <row r="2729" spans="57:65" x14ac:dyDescent="0.25">
      <c r="BE2729" s="6">
        <v>1</v>
      </c>
      <c r="BF2729" s="6" t="str">
        <f>"1"</f>
        <v>1</v>
      </c>
      <c r="BG2729" t="str">
        <f ca="1">IF((OFFSET($A$1, 2729 - 1, 57 - 1)) &gt;= (OFFSET($A$1, 80 - 1, 7 - 1)), "1","0")</f>
        <v>1</v>
      </c>
      <c r="BH2729">
        <f ca="1" xml:space="preserve"> IF( AND( OFFSET($A$1, 2729 - 1, 58 - 1) = "1", OFFSET($A$1, 2729 - 1, 59 - 1) = "1" ), 1, IF( AND( OFFSET($A$1, 2729 - 1, 58 - 1) = "1", OFFSET($A$1, 2729 - 1, 59 - 1) = "0" ), 2, IF( AND( OFFSET($A$1, 2729 - 1, 58 - 1) = "0", OFFSET($A$1, 2729 - 1, 59 - 1) = "1" ), 3, 4 ) ) )</f>
        <v>1</v>
      </c>
      <c r="BJ2729" s="6">
        <v>0</v>
      </c>
      <c r="BK2729" s="6" t="str">
        <f>"0"</f>
        <v>0</v>
      </c>
      <c r="BL2729" t="str">
        <f ca="1">IF((OFFSET($A$1, 2729 - 1, 62 - 1)) &gt;= (OFFSET($A$1, 104 - 1, 7 - 1)), "1","0")</f>
        <v>0</v>
      </c>
      <c r="BM2729">
        <f ca="1" xml:space="preserve"> IF( AND( OFFSET($A$1, 2729 - 1, 63 - 1) = "1", OFFSET($A$1, 2729 - 1, 64 - 1) = "1" ), 1, IF( AND( OFFSET($A$1, 2729 - 1, 63 - 1) = "1", OFFSET($A$1, 2729 - 1, 64 - 1) = "0" ), 2, IF( AND( OFFSET($A$1, 2729 - 1, 63 - 1) = "0", OFFSET($A$1, 2729 - 1, 64 - 1) = "1" ), 3, 4 ) ) )</f>
        <v>4</v>
      </c>
    </row>
    <row r="2730" spans="57:65" x14ac:dyDescent="0.25">
      <c r="BE2730" s="6">
        <v>1</v>
      </c>
      <c r="BF2730" s="6" t="str">
        <f>"1"</f>
        <v>1</v>
      </c>
      <c r="BG2730" t="str">
        <f ca="1">IF((OFFSET($A$1, 2730 - 1, 57 - 1)) &gt;= (OFFSET($A$1, 80 - 1, 7 - 1)), "1","0")</f>
        <v>1</v>
      </c>
      <c r="BH2730">
        <f ca="1" xml:space="preserve"> IF( AND( OFFSET($A$1, 2730 - 1, 58 - 1) = "1", OFFSET($A$1, 2730 - 1, 59 - 1) = "1" ), 1, IF( AND( OFFSET($A$1, 2730 - 1, 58 - 1) = "1", OFFSET($A$1, 2730 - 1, 59 - 1) = "0" ), 2, IF( AND( OFFSET($A$1, 2730 - 1, 58 - 1) = "0", OFFSET($A$1, 2730 - 1, 59 - 1) = "1" ), 3, 4 ) ) )</f>
        <v>1</v>
      </c>
      <c r="BJ2730" s="6">
        <v>1</v>
      </c>
      <c r="BK2730" s="6" t="str">
        <f>"1"</f>
        <v>1</v>
      </c>
      <c r="BL2730" t="str">
        <f ca="1">IF((OFFSET($A$1, 2730 - 1, 62 - 1)) &gt;= (OFFSET($A$1, 104 - 1, 7 - 1)), "1","0")</f>
        <v>1</v>
      </c>
      <c r="BM2730">
        <f ca="1" xml:space="preserve"> IF( AND( OFFSET($A$1, 2730 - 1, 63 - 1) = "1", OFFSET($A$1, 2730 - 1, 64 - 1) = "1" ), 1, IF( AND( OFFSET($A$1, 2730 - 1, 63 - 1) = "1", OFFSET($A$1, 2730 - 1, 64 - 1) = "0" ), 2, IF( AND( OFFSET($A$1, 2730 - 1, 63 - 1) = "0", OFFSET($A$1, 2730 - 1, 64 - 1) = "1" ), 3, 4 ) ) )</f>
        <v>1</v>
      </c>
    </row>
    <row r="2731" spans="57:65" x14ac:dyDescent="0.25">
      <c r="BE2731" s="6">
        <v>0</v>
      </c>
      <c r="BF2731" s="6" t="str">
        <f>"0"</f>
        <v>0</v>
      </c>
      <c r="BG2731" t="str">
        <f ca="1">IF((OFFSET($A$1, 2731 - 1, 57 - 1)) &gt;= (OFFSET($A$1, 80 - 1, 7 - 1)), "1","0")</f>
        <v>0</v>
      </c>
      <c r="BH2731">
        <f ca="1" xml:space="preserve"> IF( AND( OFFSET($A$1, 2731 - 1, 58 - 1) = "1", OFFSET($A$1, 2731 - 1, 59 - 1) = "1" ), 1, IF( AND( OFFSET($A$1, 2731 - 1, 58 - 1) = "1", OFFSET($A$1, 2731 - 1, 59 - 1) = "0" ), 2, IF( AND( OFFSET($A$1, 2731 - 1, 58 - 1) = "0", OFFSET($A$1, 2731 - 1, 59 - 1) = "1" ), 3, 4 ) ) )</f>
        <v>4</v>
      </c>
      <c r="BJ2731" s="6">
        <v>0.6</v>
      </c>
      <c r="BK2731" s="6" t="str">
        <f>"1"</f>
        <v>1</v>
      </c>
      <c r="BL2731" t="str">
        <f ca="1">IF((OFFSET($A$1, 2731 - 1, 62 - 1)) &gt;= (OFFSET($A$1, 104 - 1, 7 - 1)), "1","0")</f>
        <v>1</v>
      </c>
      <c r="BM2731">
        <f ca="1" xml:space="preserve"> IF( AND( OFFSET($A$1, 2731 - 1, 63 - 1) = "1", OFFSET($A$1, 2731 - 1, 64 - 1) = "1" ), 1, IF( AND( OFFSET($A$1, 2731 - 1, 63 - 1) = "1", OFFSET($A$1, 2731 - 1, 64 - 1) = "0" ), 2, IF( AND( OFFSET($A$1, 2731 - 1, 63 - 1) = "0", OFFSET($A$1, 2731 - 1, 64 - 1) = "1" ), 3, 4 ) ) )</f>
        <v>1</v>
      </c>
    </row>
    <row r="2732" spans="57:65" x14ac:dyDescent="0.25">
      <c r="BE2732" s="6">
        <v>0.8</v>
      </c>
      <c r="BF2732" s="6" t="str">
        <f>"1"</f>
        <v>1</v>
      </c>
      <c r="BG2732" t="str">
        <f ca="1">IF((OFFSET($A$1, 2732 - 1, 57 - 1)) &gt;= (OFFSET($A$1, 80 - 1, 7 - 1)), "1","0")</f>
        <v>1</v>
      </c>
      <c r="BH2732">
        <f ca="1" xml:space="preserve"> IF( AND( OFFSET($A$1, 2732 - 1, 58 - 1) = "1", OFFSET($A$1, 2732 - 1, 59 - 1) = "1" ), 1, IF( AND( OFFSET($A$1, 2732 - 1, 58 - 1) = "1", OFFSET($A$1, 2732 - 1, 59 - 1) = "0" ), 2, IF( AND( OFFSET($A$1, 2732 - 1, 58 - 1) = "0", OFFSET($A$1, 2732 - 1, 59 - 1) = "1" ), 3, 4 ) ) )</f>
        <v>1</v>
      </c>
      <c r="BJ2732" s="6">
        <v>1</v>
      </c>
      <c r="BK2732" s="6" t="str">
        <f>"1"</f>
        <v>1</v>
      </c>
      <c r="BL2732" t="str">
        <f ca="1">IF((OFFSET($A$1, 2732 - 1, 62 - 1)) &gt;= (OFFSET($A$1, 104 - 1, 7 - 1)), "1","0")</f>
        <v>1</v>
      </c>
      <c r="BM2732">
        <f ca="1" xml:space="preserve"> IF( AND( OFFSET($A$1, 2732 - 1, 63 - 1) = "1", OFFSET($A$1, 2732 - 1, 64 - 1) = "1" ), 1, IF( AND( OFFSET($A$1, 2732 - 1, 63 - 1) = "1", OFFSET($A$1, 2732 - 1, 64 - 1) = "0" ), 2, IF( AND( OFFSET($A$1, 2732 - 1, 63 - 1) = "0", OFFSET($A$1, 2732 - 1, 64 - 1) = "1" ), 3, 4 ) ) )</f>
        <v>1</v>
      </c>
    </row>
    <row r="2733" spans="57:65" x14ac:dyDescent="0.25">
      <c r="BE2733" s="6">
        <v>0</v>
      </c>
      <c r="BF2733" s="6" t="str">
        <f>"0"</f>
        <v>0</v>
      </c>
      <c r="BG2733" t="str">
        <f ca="1">IF((OFFSET($A$1, 2733 - 1, 57 - 1)) &gt;= (OFFSET($A$1, 80 - 1, 7 - 1)), "1","0")</f>
        <v>0</v>
      </c>
      <c r="BH2733">
        <f ca="1" xml:space="preserve"> IF( AND( OFFSET($A$1, 2733 - 1, 58 - 1) = "1", OFFSET($A$1, 2733 - 1, 59 - 1) = "1" ), 1, IF( AND( OFFSET($A$1, 2733 - 1, 58 - 1) = "1", OFFSET($A$1, 2733 - 1, 59 - 1) = "0" ), 2, IF( AND( OFFSET($A$1, 2733 - 1, 58 - 1) = "0", OFFSET($A$1, 2733 - 1, 59 - 1) = "1" ), 3, 4 ) ) )</f>
        <v>4</v>
      </c>
      <c r="BJ2733" s="6">
        <v>1</v>
      </c>
      <c r="BK2733" s="6" t="str">
        <f>"1"</f>
        <v>1</v>
      </c>
      <c r="BL2733" t="str">
        <f ca="1">IF((OFFSET($A$1, 2733 - 1, 62 - 1)) &gt;= (OFFSET($A$1, 104 - 1, 7 - 1)), "1","0")</f>
        <v>1</v>
      </c>
      <c r="BM2733">
        <f ca="1" xml:space="preserve"> IF( AND( OFFSET($A$1, 2733 - 1, 63 - 1) = "1", OFFSET($A$1, 2733 - 1, 64 - 1) = "1" ), 1, IF( AND( OFFSET($A$1, 2733 - 1, 63 - 1) = "1", OFFSET($A$1, 2733 - 1, 64 - 1) = "0" ), 2, IF( AND( OFFSET($A$1, 2733 - 1, 63 - 1) = "0", OFFSET($A$1, 2733 - 1, 64 - 1) = "1" ), 3, 4 ) ) )</f>
        <v>1</v>
      </c>
    </row>
    <row r="2734" spans="57:65" x14ac:dyDescent="0.25">
      <c r="BE2734" s="6">
        <v>0</v>
      </c>
      <c r="BF2734" s="6" t="str">
        <f>"0"</f>
        <v>0</v>
      </c>
      <c r="BG2734" t="str">
        <f ca="1">IF((OFFSET($A$1, 2734 - 1, 57 - 1)) &gt;= (OFFSET($A$1, 80 - 1, 7 - 1)), "1","0")</f>
        <v>0</v>
      </c>
      <c r="BH2734">
        <f ca="1" xml:space="preserve"> IF( AND( OFFSET($A$1, 2734 - 1, 58 - 1) = "1", OFFSET($A$1, 2734 - 1, 59 - 1) = "1" ), 1, IF( AND( OFFSET($A$1, 2734 - 1, 58 - 1) = "1", OFFSET($A$1, 2734 - 1, 59 - 1) = "0" ), 2, IF( AND( OFFSET($A$1, 2734 - 1, 58 - 1) = "0", OFFSET($A$1, 2734 - 1, 59 - 1) = "1" ), 3, 4 ) ) )</f>
        <v>4</v>
      </c>
      <c r="BJ2734" s="6">
        <v>0</v>
      </c>
      <c r="BK2734" s="6" t="str">
        <f>"0"</f>
        <v>0</v>
      </c>
      <c r="BL2734" t="str">
        <f ca="1">IF((OFFSET($A$1, 2734 - 1, 62 - 1)) &gt;= (OFFSET($A$1, 104 - 1, 7 - 1)), "1","0")</f>
        <v>0</v>
      </c>
      <c r="BM2734">
        <f ca="1" xml:space="preserve"> IF( AND( OFFSET($A$1, 2734 - 1, 63 - 1) = "1", OFFSET($A$1, 2734 - 1, 64 - 1) = "1" ), 1, IF( AND( OFFSET($A$1, 2734 - 1, 63 - 1) = "1", OFFSET($A$1, 2734 - 1, 64 - 1) = "0" ), 2, IF( AND( OFFSET($A$1, 2734 - 1, 63 - 1) = "0", OFFSET($A$1, 2734 - 1, 64 - 1) = "1" ), 3, 4 ) ) )</f>
        <v>4</v>
      </c>
    </row>
    <row r="2735" spans="57:65" x14ac:dyDescent="0.25">
      <c r="BE2735" s="6">
        <v>0</v>
      </c>
      <c r="BF2735" s="6" t="str">
        <f>"0"</f>
        <v>0</v>
      </c>
      <c r="BG2735" t="str">
        <f ca="1">IF((OFFSET($A$1, 2735 - 1, 57 - 1)) &gt;= (OFFSET($A$1, 80 - 1, 7 - 1)), "1","0")</f>
        <v>0</v>
      </c>
      <c r="BH2735">
        <f ca="1" xml:space="preserve"> IF( AND( OFFSET($A$1, 2735 - 1, 58 - 1) = "1", OFFSET($A$1, 2735 - 1, 59 - 1) = "1" ), 1, IF( AND( OFFSET($A$1, 2735 - 1, 58 - 1) = "1", OFFSET($A$1, 2735 - 1, 59 - 1) = "0" ), 2, IF( AND( OFFSET($A$1, 2735 - 1, 58 - 1) = "0", OFFSET($A$1, 2735 - 1, 59 - 1) = "1" ), 3, 4 ) ) )</f>
        <v>4</v>
      </c>
      <c r="BJ2735" s="6">
        <v>0</v>
      </c>
      <c r="BK2735" s="6" t="str">
        <f>"1"</f>
        <v>1</v>
      </c>
      <c r="BL2735" t="str">
        <f ca="1">IF((OFFSET($A$1, 2735 - 1, 62 - 1)) &gt;= (OFFSET($A$1, 104 - 1, 7 - 1)), "1","0")</f>
        <v>0</v>
      </c>
      <c r="BM2735">
        <f ca="1" xml:space="preserve"> IF( AND( OFFSET($A$1, 2735 - 1, 63 - 1) = "1", OFFSET($A$1, 2735 - 1, 64 - 1) = "1" ), 1, IF( AND( OFFSET($A$1, 2735 - 1, 63 - 1) = "1", OFFSET($A$1, 2735 - 1, 64 - 1) = "0" ), 2, IF( AND( OFFSET($A$1, 2735 - 1, 63 - 1) = "0", OFFSET($A$1, 2735 - 1, 64 - 1) = "1" ), 3, 4 ) ) )</f>
        <v>2</v>
      </c>
    </row>
    <row r="2736" spans="57:65" x14ac:dyDescent="0.25">
      <c r="BE2736" s="6">
        <v>0</v>
      </c>
      <c r="BF2736" s="6" t="str">
        <f>"0"</f>
        <v>0</v>
      </c>
      <c r="BG2736" t="str">
        <f ca="1">IF((OFFSET($A$1, 2736 - 1, 57 - 1)) &gt;= (OFFSET($A$1, 80 - 1, 7 - 1)), "1","0")</f>
        <v>0</v>
      </c>
      <c r="BH2736">
        <f ca="1" xml:space="preserve"> IF( AND( OFFSET($A$1, 2736 - 1, 58 - 1) = "1", OFFSET($A$1, 2736 - 1, 59 - 1) = "1" ), 1, IF( AND( OFFSET($A$1, 2736 - 1, 58 - 1) = "1", OFFSET($A$1, 2736 - 1, 59 - 1) = "0" ), 2, IF( AND( OFFSET($A$1, 2736 - 1, 58 - 1) = "0", OFFSET($A$1, 2736 - 1, 59 - 1) = "1" ), 3, 4 ) ) )</f>
        <v>4</v>
      </c>
      <c r="BJ2736" s="6">
        <v>1</v>
      </c>
      <c r="BK2736" s="6" t="str">
        <f>"1"</f>
        <v>1</v>
      </c>
      <c r="BL2736" t="str">
        <f ca="1">IF((OFFSET($A$1, 2736 - 1, 62 - 1)) &gt;= (OFFSET($A$1, 104 - 1, 7 - 1)), "1","0")</f>
        <v>1</v>
      </c>
      <c r="BM2736">
        <f ca="1" xml:space="preserve"> IF( AND( OFFSET($A$1, 2736 - 1, 63 - 1) = "1", OFFSET($A$1, 2736 - 1, 64 - 1) = "1" ), 1, IF( AND( OFFSET($A$1, 2736 - 1, 63 - 1) = "1", OFFSET($A$1, 2736 - 1, 64 - 1) = "0" ), 2, IF( AND( OFFSET($A$1, 2736 - 1, 63 - 1) = "0", OFFSET($A$1, 2736 - 1, 64 - 1) = "1" ), 3, 4 ) ) )</f>
        <v>1</v>
      </c>
    </row>
    <row r="2737" spans="57:65" x14ac:dyDescent="0.25">
      <c r="BE2737" s="6">
        <v>0</v>
      </c>
      <c r="BF2737" s="6" t="str">
        <f>"0"</f>
        <v>0</v>
      </c>
      <c r="BG2737" t="str">
        <f ca="1">IF((OFFSET($A$1, 2737 - 1, 57 - 1)) &gt;= (OFFSET($A$1, 80 - 1, 7 - 1)), "1","0")</f>
        <v>0</v>
      </c>
      <c r="BH2737">
        <f ca="1" xml:space="preserve"> IF( AND( OFFSET($A$1, 2737 - 1, 58 - 1) = "1", OFFSET($A$1, 2737 - 1, 59 - 1) = "1" ), 1, IF( AND( OFFSET($A$1, 2737 - 1, 58 - 1) = "1", OFFSET($A$1, 2737 - 1, 59 - 1) = "0" ), 2, IF( AND( OFFSET($A$1, 2737 - 1, 58 - 1) = "0", OFFSET($A$1, 2737 - 1, 59 - 1) = "1" ), 3, 4 ) ) )</f>
        <v>4</v>
      </c>
      <c r="BJ2737" s="6">
        <v>0.4</v>
      </c>
      <c r="BK2737" s="6" t="str">
        <f>"0"</f>
        <v>0</v>
      </c>
      <c r="BL2737" t="str">
        <f ca="1">IF((OFFSET($A$1, 2737 - 1, 62 - 1)) &gt;= (OFFSET($A$1, 104 - 1, 7 - 1)), "1","0")</f>
        <v>0</v>
      </c>
      <c r="BM2737">
        <f ca="1" xml:space="preserve"> IF( AND( OFFSET($A$1, 2737 - 1, 63 - 1) = "1", OFFSET($A$1, 2737 - 1, 64 - 1) = "1" ), 1, IF( AND( OFFSET($A$1, 2737 - 1, 63 - 1) = "1", OFFSET($A$1, 2737 - 1, 64 - 1) = "0" ), 2, IF( AND( OFFSET($A$1, 2737 - 1, 63 - 1) = "0", OFFSET($A$1, 2737 - 1, 64 - 1) = "1" ), 3, 4 ) ) )</f>
        <v>4</v>
      </c>
    </row>
    <row r="2738" spans="57:65" x14ac:dyDescent="0.25">
      <c r="BE2738" s="6">
        <v>1</v>
      </c>
      <c r="BF2738" s="6" t="str">
        <f>"1"</f>
        <v>1</v>
      </c>
      <c r="BG2738" t="str">
        <f ca="1">IF((OFFSET($A$1, 2738 - 1, 57 - 1)) &gt;= (OFFSET($A$1, 80 - 1, 7 - 1)), "1","0")</f>
        <v>1</v>
      </c>
      <c r="BH2738">
        <f ca="1" xml:space="preserve"> IF( AND( OFFSET($A$1, 2738 - 1, 58 - 1) = "1", OFFSET($A$1, 2738 - 1, 59 - 1) = "1" ), 1, IF( AND( OFFSET($A$1, 2738 - 1, 58 - 1) = "1", OFFSET($A$1, 2738 - 1, 59 - 1) = "0" ), 2, IF( AND( OFFSET($A$1, 2738 - 1, 58 - 1) = "0", OFFSET($A$1, 2738 - 1, 59 - 1) = "1" ), 3, 4 ) ) )</f>
        <v>1</v>
      </c>
      <c r="BJ2738" s="6">
        <v>0</v>
      </c>
      <c r="BK2738" s="6" t="str">
        <f>"0"</f>
        <v>0</v>
      </c>
      <c r="BL2738" t="str">
        <f ca="1">IF((OFFSET($A$1, 2738 - 1, 62 - 1)) &gt;= (OFFSET($A$1, 104 - 1, 7 - 1)), "1","0")</f>
        <v>0</v>
      </c>
      <c r="BM2738">
        <f ca="1" xml:space="preserve"> IF( AND( OFFSET($A$1, 2738 - 1, 63 - 1) = "1", OFFSET($A$1, 2738 - 1, 64 - 1) = "1" ), 1, IF( AND( OFFSET($A$1, 2738 - 1, 63 - 1) = "1", OFFSET($A$1, 2738 - 1, 64 - 1) = "0" ), 2, IF( AND( OFFSET($A$1, 2738 - 1, 63 - 1) = "0", OFFSET($A$1, 2738 - 1, 64 - 1) = "1" ), 3, 4 ) ) )</f>
        <v>4</v>
      </c>
    </row>
    <row r="2739" spans="57:65" x14ac:dyDescent="0.25">
      <c r="BE2739" s="6">
        <v>1</v>
      </c>
      <c r="BF2739" s="6" t="str">
        <f>"1"</f>
        <v>1</v>
      </c>
      <c r="BG2739" t="str">
        <f ca="1">IF((OFFSET($A$1, 2739 - 1, 57 - 1)) &gt;= (OFFSET($A$1, 80 - 1, 7 - 1)), "1","0")</f>
        <v>1</v>
      </c>
      <c r="BH2739">
        <f ca="1" xml:space="preserve"> IF( AND( OFFSET($A$1, 2739 - 1, 58 - 1) = "1", OFFSET($A$1, 2739 - 1, 59 - 1) = "1" ), 1, IF( AND( OFFSET($A$1, 2739 - 1, 58 - 1) = "1", OFFSET($A$1, 2739 - 1, 59 - 1) = "0" ), 2, IF( AND( OFFSET($A$1, 2739 - 1, 58 - 1) = "0", OFFSET($A$1, 2739 - 1, 59 - 1) = "1" ), 3, 4 ) ) )</f>
        <v>1</v>
      </c>
      <c r="BJ2739" s="6">
        <v>0</v>
      </c>
      <c r="BK2739" s="6" t="str">
        <f>"0"</f>
        <v>0</v>
      </c>
      <c r="BL2739" t="str">
        <f ca="1">IF((OFFSET($A$1, 2739 - 1, 62 - 1)) &gt;= (OFFSET($A$1, 104 - 1, 7 - 1)), "1","0")</f>
        <v>0</v>
      </c>
      <c r="BM2739">
        <f ca="1" xml:space="preserve"> IF( AND( OFFSET($A$1, 2739 - 1, 63 - 1) = "1", OFFSET($A$1, 2739 - 1, 64 - 1) = "1" ), 1, IF( AND( OFFSET($A$1, 2739 - 1, 63 - 1) = "1", OFFSET($A$1, 2739 - 1, 64 - 1) = "0" ), 2, IF( AND( OFFSET($A$1, 2739 - 1, 63 - 1) = "0", OFFSET($A$1, 2739 - 1, 64 - 1) = "1" ), 3, 4 ) ) )</f>
        <v>4</v>
      </c>
    </row>
    <row r="2740" spans="57:65" x14ac:dyDescent="0.25">
      <c r="BE2740" s="6">
        <v>1</v>
      </c>
      <c r="BF2740" s="6" t="str">
        <f>"1"</f>
        <v>1</v>
      </c>
      <c r="BG2740" t="str">
        <f ca="1">IF((OFFSET($A$1, 2740 - 1, 57 - 1)) &gt;= (OFFSET($A$1, 80 - 1, 7 - 1)), "1","0")</f>
        <v>1</v>
      </c>
      <c r="BH2740">
        <f ca="1" xml:space="preserve"> IF( AND( OFFSET($A$1, 2740 - 1, 58 - 1) = "1", OFFSET($A$1, 2740 - 1, 59 - 1) = "1" ), 1, IF( AND( OFFSET($A$1, 2740 - 1, 58 - 1) = "1", OFFSET($A$1, 2740 - 1, 59 - 1) = "0" ), 2, IF( AND( OFFSET($A$1, 2740 - 1, 58 - 1) = "0", OFFSET($A$1, 2740 - 1, 59 - 1) = "1" ), 3, 4 ) ) )</f>
        <v>1</v>
      </c>
      <c r="BJ2740" s="6">
        <v>0</v>
      </c>
      <c r="BK2740" s="6" t="str">
        <f>"0"</f>
        <v>0</v>
      </c>
      <c r="BL2740" t="str">
        <f ca="1">IF((OFFSET($A$1, 2740 - 1, 62 - 1)) &gt;= (OFFSET($A$1, 104 - 1, 7 - 1)), "1","0")</f>
        <v>0</v>
      </c>
      <c r="BM2740">
        <f ca="1" xml:space="preserve"> IF( AND( OFFSET($A$1, 2740 - 1, 63 - 1) = "1", OFFSET($A$1, 2740 - 1, 64 - 1) = "1" ), 1, IF( AND( OFFSET($A$1, 2740 - 1, 63 - 1) = "1", OFFSET($A$1, 2740 - 1, 64 - 1) = "0" ), 2, IF( AND( OFFSET($A$1, 2740 - 1, 63 - 1) = "0", OFFSET($A$1, 2740 - 1, 64 - 1) = "1" ), 3, 4 ) ) )</f>
        <v>4</v>
      </c>
    </row>
    <row r="2741" spans="57:65" x14ac:dyDescent="0.25">
      <c r="BE2741" s="6">
        <v>0.8</v>
      </c>
      <c r="BF2741" s="6" t="str">
        <f>"1"</f>
        <v>1</v>
      </c>
      <c r="BG2741" t="str">
        <f ca="1">IF((OFFSET($A$1, 2741 - 1, 57 - 1)) &gt;= (OFFSET($A$1, 80 - 1, 7 - 1)), "1","0")</f>
        <v>1</v>
      </c>
      <c r="BH2741">
        <f ca="1" xml:space="preserve"> IF( AND( OFFSET($A$1, 2741 - 1, 58 - 1) = "1", OFFSET($A$1, 2741 - 1, 59 - 1) = "1" ), 1, IF( AND( OFFSET($A$1, 2741 - 1, 58 - 1) = "1", OFFSET($A$1, 2741 - 1, 59 - 1) = "0" ), 2, IF( AND( OFFSET($A$1, 2741 - 1, 58 - 1) = "0", OFFSET($A$1, 2741 - 1, 59 - 1) = "1" ), 3, 4 ) ) )</f>
        <v>1</v>
      </c>
      <c r="BJ2741" s="6">
        <v>0.4</v>
      </c>
      <c r="BK2741" s="6" t="str">
        <f>"0"</f>
        <v>0</v>
      </c>
      <c r="BL2741" t="str">
        <f ca="1">IF((OFFSET($A$1, 2741 - 1, 62 - 1)) &gt;= (OFFSET($A$1, 104 - 1, 7 - 1)), "1","0")</f>
        <v>0</v>
      </c>
      <c r="BM2741">
        <f ca="1" xml:space="preserve"> IF( AND( OFFSET($A$1, 2741 - 1, 63 - 1) = "1", OFFSET($A$1, 2741 - 1, 64 - 1) = "1" ), 1, IF( AND( OFFSET($A$1, 2741 - 1, 63 - 1) = "1", OFFSET($A$1, 2741 - 1, 64 - 1) = "0" ), 2, IF( AND( OFFSET($A$1, 2741 - 1, 63 - 1) = "0", OFFSET($A$1, 2741 - 1, 64 - 1) = "1" ), 3, 4 ) ) )</f>
        <v>4</v>
      </c>
    </row>
    <row r="2742" spans="57:65" x14ac:dyDescent="0.25">
      <c r="BE2742" s="6">
        <v>0.2</v>
      </c>
      <c r="BF2742" s="6" t="str">
        <f>"0"</f>
        <v>0</v>
      </c>
      <c r="BG2742" t="str">
        <f ca="1">IF((OFFSET($A$1, 2742 - 1, 57 - 1)) &gt;= (OFFSET($A$1, 80 - 1, 7 - 1)), "1","0")</f>
        <v>0</v>
      </c>
      <c r="BH2742">
        <f ca="1" xml:space="preserve"> IF( AND( OFFSET($A$1, 2742 - 1, 58 - 1) = "1", OFFSET($A$1, 2742 - 1, 59 - 1) = "1" ), 1, IF( AND( OFFSET($A$1, 2742 - 1, 58 - 1) = "1", OFFSET($A$1, 2742 - 1, 59 - 1) = "0" ), 2, IF( AND( OFFSET($A$1, 2742 - 1, 58 - 1) = "0", OFFSET($A$1, 2742 - 1, 59 - 1) = "1" ), 3, 4 ) ) )</f>
        <v>4</v>
      </c>
      <c r="BJ2742" s="6">
        <v>0</v>
      </c>
      <c r="BK2742" s="6" t="str">
        <f>"0"</f>
        <v>0</v>
      </c>
      <c r="BL2742" t="str">
        <f ca="1">IF((OFFSET($A$1, 2742 - 1, 62 - 1)) &gt;= (OFFSET($A$1, 104 - 1, 7 - 1)), "1","0")</f>
        <v>0</v>
      </c>
      <c r="BM2742">
        <f ca="1" xml:space="preserve"> IF( AND( OFFSET($A$1, 2742 - 1, 63 - 1) = "1", OFFSET($A$1, 2742 - 1, 64 - 1) = "1" ), 1, IF( AND( OFFSET($A$1, 2742 - 1, 63 - 1) = "1", OFFSET($A$1, 2742 - 1, 64 - 1) = "0" ), 2, IF( AND( OFFSET($A$1, 2742 - 1, 63 - 1) = "0", OFFSET($A$1, 2742 - 1, 64 - 1) = "1" ), 3, 4 ) ) )</f>
        <v>4</v>
      </c>
    </row>
    <row r="2743" spans="57:65" x14ac:dyDescent="0.25">
      <c r="BE2743" s="6">
        <v>0.8</v>
      </c>
      <c r="BF2743" s="6" t="str">
        <f>"1"</f>
        <v>1</v>
      </c>
      <c r="BG2743" t="str">
        <f ca="1">IF((OFFSET($A$1, 2743 - 1, 57 - 1)) &gt;= (OFFSET($A$1, 80 - 1, 7 - 1)), "1","0")</f>
        <v>1</v>
      </c>
      <c r="BH2743">
        <f ca="1" xml:space="preserve"> IF( AND( OFFSET($A$1, 2743 - 1, 58 - 1) = "1", OFFSET($A$1, 2743 - 1, 59 - 1) = "1" ), 1, IF( AND( OFFSET($A$1, 2743 - 1, 58 - 1) = "1", OFFSET($A$1, 2743 - 1, 59 - 1) = "0" ), 2, IF( AND( OFFSET($A$1, 2743 - 1, 58 - 1) = "0", OFFSET($A$1, 2743 - 1, 59 - 1) = "1" ), 3, 4 ) ) )</f>
        <v>1</v>
      </c>
      <c r="BJ2743" s="6">
        <v>0.4</v>
      </c>
      <c r="BK2743" s="6" t="str">
        <f>"0"</f>
        <v>0</v>
      </c>
      <c r="BL2743" t="str">
        <f ca="1">IF((OFFSET($A$1, 2743 - 1, 62 - 1)) &gt;= (OFFSET($A$1, 104 - 1, 7 - 1)), "1","0")</f>
        <v>0</v>
      </c>
      <c r="BM2743">
        <f ca="1" xml:space="preserve"> IF( AND( OFFSET($A$1, 2743 - 1, 63 - 1) = "1", OFFSET($A$1, 2743 - 1, 64 - 1) = "1" ), 1, IF( AND( OFFSET($A$1, 2743 - 1, 63 - 1) = "1", OFFSET($A$1, 2743 - 1, 64 - 1) = "0" ), 2, IF( AND( OFFSET($A$1, 2743 - 1, 63 - 1) = "0", OFFSET($A$1, 2743 - 1, 64 - 1) = "1" ), 3, 4 ) ) )</f>
        <v>4</v>
      </c>
    </row>
    <row r="2744" spans="57:65" x14ac:dyDescent="0.25">
      <c r="BE2744" s="6">
        <v>0</v>
      </c>
      <c r="BF2744" s="6" t="str">
        <f>"0"</f>
        <v>0</v>
      </c>
      <c r="BG2744" t="str">
        <f ca="1">IF((OFFSET($A$1, 2744 - 1, 57 - 1)) &gt;= (OFFSET($A$1, 80 - 1, 7 - 1)), "1","0")</f>
        <v>0</v>
      </c>
      <c r="BH2744">
        <f ca="1" xml:space="preserve"> IF( AND( OFFSET($A$1, 2744 - 1, 58 - 1) = "1", OFFSET($A$1, 2744 - 1, 59 - 1) = "1" ), 1, IF( AND( OFFSET($A$1, 2744 - 1, 58 - 1) = "1", OFFSET($A$1, 2744 - 1, 59 - 1) = "0" ), 2, IF( AND( OFFSET($A$1, 2744 - 1, 58 - 1) = "0", OFFSET($A$1, 2744 - 1, 59 - 1) = "1" ), 3, 4 ) ) )</f>
        <v>4</v>
      </c>
      <c r="BJ2744" s="6">
        <v>0</v>
      </c>
      <c r="BK2744" s="6" t="str">
        <f>"0"</f>
        <v>0</v>
      </c>
      <c r="BL2744" t="str">
        <f ca="1">IF((OFFSET($A$1, 2744 - 1, 62 - 1)) &gt;= (OFFSET($A$1, 104 - 1, 7 - 1)), "1","0")</f>
        <v>0</v>
      </c>
      <c r="BM2744">
        <f ca="1" xml:space="preserve"> IF( AND( OFFSET($A$1, 2744 - 1, 63 - 1) = "1", OFFSET($A$1, 2744 - 1, 64 - 1) = "1" ), 1, IF( AND( OFFSET($A$1, 2744 - 1, 63 - 1) = "1", OFFSET($A$1, 2744 - 1, 64 - 1) = "0" ), 2, IF( AND( OFFSET($A$1, 2744 - 1, 63 - 1) = "0", OFFSET($A$1, 2744 - 1, 64 - 1) = "1" ), 3, 4 ) ) )</f>
        <v>4</v>
      </c>
    </row>
    <row r="2745" spans="57:65" x14ac:dyDescent="0.25">
      <c r="BE2745" s="6">
        <v>1</v>
      </c>
      <c r="BF2745" s="6" t="str">
        <f>"1"</f>
        <v>1</v>
      </c>
      <c r="BG2745" t="str">
        <f ca="1">IF((OFFSET($A$1, 2745 - 1, 57 - 1)) &gt;= (OFFSET($A$1, 80 - 1, 7 - 1)), "1","0")</f>
        <v>1</v>
      </c>
      <c r="BH2745">
        <f ca="1" xml:space="preserve"> IF( AND( OFFSET($A$1, 2745 - 1, 58 - 1) = "1", OFFSET($A$1, 2745 - 1, 59 - 1) = "1" ), 1, IF( AND( OFFSET($A$1, 2745 - 1, 58 - 1) = "1", OFFSET($A$1, 2745 - 1, 59 - 1) = "0" ), 2, IF( AND( OFFSET($A$1, 2745 - 1, 58 - 1) = "0", OFFSET($A$1, 2745 - 1, 59 - 1) = "1" ), 3, 4 ) ) )</f>
        <v>1</v>
      </c>
      <c r="BJ2745" s="6">
        <v>0</v>
      </c>
      <c r="BK2745" s="6" t="str">
        <f>"0"</f>
        <v>0</v>
      </c>
      <c r="BL2745" t="str">
        <f ca="1">IF((OFFSET($A$1, 2745 - 1, 62 - 1)) &gt;= (OFFSET($A$1, 104 - 1, 7 - 1)), "1","0")</f>
        <v>0</v>
      </c>
      <c r="BM2745">
        <f ca="1" xml:space="preserve"> IF( AND( OFFSET($A$1, 2745 - 1, 63 - 1) = "1", OFFSET($A$1, 2745 - 1, 64 - 1) = "1" ), 1, IF( AND( OFFSET($A$1, 2745 - 1, 63 - 1) = "1", OFFSET($A$1, 2745 - 1, 64 - 1) = "0" ), 2, IF( AND( OFFSET($A$1, 2745 - 1, 63 - 1) = "0", OFFSET($A$1, 2745 - 1, 64 - 1) = "1" ), 3, 4 ) ) )</f>
        <v>4</v>
      </c>
    </row>
    <row r="2746" spans="57:65" x14ac:dyDescent="0.25">
      <c r="BE2746" s="6">
        <v>1</v>
      </c>
      <c r="BF2746" s="6" t="str">
        <f>"1"</f>
        <v>1</v>
      </c>
      <c r="BG2746" t="str">
        <f ca="1">IF((OFFSET($A$1, 2746 - 1, 57 - 1)) &gt;= (OFFSET($A$1, 80 - 1, 7 - 1)), "1","0")</f>
        <v>1</v>
      </c>
      <c r="BH2746">
        <f ca="1" xml:space="preserve"> IF( AND( OFFSET($A$1, 2746 - 1, 58 - 1) = "1", OFFSET($A$1, 2746 - 1, 59 - 1) = "1" ), 1, IF( AND( OFFSET($A$1, 2746 - 1, 58 - 1) = "1", OFFSET($A$1, 2746 - 1, 59 - 1) = "0" ), 2, IF( AND( OFFSET($A$1, 2746 - 1, 58 - 1) = "0", OFFSET($A$1, 2746 - 1, 59 - 1) = "1" ), 3, 4 ) ) )</f>
        <v>1</v>
      </c>
      <c r="BJ2746" s="6">
        <v>1</v>
      </c>
      <c r="BK2746" s="6" t="str">
        <f>"1"</f>
        <v>1</v>
      </c>
      <c r="BL2746" t="str">
        <f ca="1">IF((OFFSET($A$1, 2746 - 1, 62 - 1)) &gt;= (OFFSET($A$1, 104 - 1, 7 - 1)), "1","0")</f>
        <v>1</v>
      </c>
      <c r="BM2746">
        <f ca="1" xml:space="preserve"> IF( AND( OFFSET($A$1, 2746 - 1, 63 - 1) = "1", OFFSET($A$1, 2746 - 1, 64 - 1) = "1" ), 1, IF( AND( OFFSET($A$1, 2746 - 1, 63 - 1) = "1", OFFSET($A$1, 2746 - 1, 64 - 1) = "0" ), 2, IF( AND( OFFSET($A$1, 2746 - 1, 63 - 1) = "0", OFFSET($A$1, 2746 - 1, 64 - 1) = "1" ), 3, 4 ) ) )</f>
        <v>1</v>
      </c>
    </row>
    <row r="2747" spans="57:65" x14ac:dyDescent="0.25">
      <c r="BE2747" s="6">
        <v>0</v>
      </c>
      <c r="BF2747" s="6" t="str">
        <f>"0"</f>
        <v>0</v>
      </c>
      <c r="BG2747" t="str">
        <f ca="1">IF((OFFSET($A$1, 2747 - 1, 57 - 1)) &gt;= (OFFSET($A$1, 80 - 1, 7 - 1)), "1","0")</f>
        <v>0</v>
      </c>
      <c r="BH2747">
        <f ca="1" xml:space="preserve"> IF( AND( OFFSET($A$1, 2747 - 1, 58 - 1) = "1", OFFSET($A$1, 2747 - 1, 59 - 1) = "1" ), 1, IF( AND( OFFSET($A$1, 2747 - 1, 58 - 1) = "1", OFFSET($A$1, 2747 - 1, 59 - 1) = "0" ), 2, IF( AND( OFFSET($A$1, 2747 - 1, 58 - 1) = "0", OFFSET($A$1, 2747 - 1, 59 - 1) = "1" ), 3, 4 ) ) )</f>
        <v>4</v>
      </c>
      <c r="BJ2747" s="6">
        <v>0.4</v>
      </c>
      <c r="BK2747" s="6" t="str">
        <f>"1"</f>
        <v>1</v>
      </c>
      <c r="BL2747" t="str">
        <f ca="1">IF((OFFSET($A$1, 2747 - 1, 62 - 1)) &gt;= (OFFSET($A$1, 104 - 1, 7 - 1)), "1","0")</f>
        <v>0</v>
      </c>
      <c r="BM2747">
        <f ca="1" xml:space="preserve"> IF( AND( OFFSET($A$1, 2747 - 1, 63 - 1) = "1", OFFSET($A$1, 2747 - 1, 64 - 1) = "1" ), 1, IF( AND( OFFSET($A$1, 2747 - 1, 63 - 1) = "1", OFFSET($A$1, 2747 - 1, 64 - 1) = "0" ), 2, IF( AND( OFFSET($A$1, 2747 - 1, 63 - 1) = "0", OFFSET($A$1, 2747 - 1, 64 - 1) = "1" ), 3, 4 ) ) )</f>
        <v>2</v>
      </c>
    </row>
    <row r="2748" spans="57:65" x14ac:dyDescent="0.25">
      <c r="BE2748" s="6">
        <v>1</v>
      </c>
      <c r="BF2748" s="6" t="str">
        <f>"1"</f>
        <v>1</v>
      </c>
      <c r="BG2748" t="str">
        <f ca="1">IF((OFFSET($A$1, 2748 - 1, 57 - 1)) &gt;= (OFFSET($A$1, 80 - 1, 7 - 1)), "1","0")</f>
        <v>1</v>
      </c>
      <c r="BH2748">
        <f ca="1" xml:space="preserve"> IF( AND( OFFSET($A$1, 2748 - 1, 58 - 1) = "1", OFFSET($A$1, 2748 - 1, 59 - 1) = "1" ), 1, IF( AND( OFFSET($A$1, 2748 - 1, 58 - 1) = "1", OFFSET($A$1, 2748 - 1, 59 - 1) = "0" ), 2, IF( AND( OFFSET($A$1, 2748 - 1, 58 - 1) = "0", OFFSET($A$1, 2748 - 1, 59 - 1) = "1" ), 3, 4 ) ) )</f>
        <v>1</v>
      </c>
      <c r="BJ2748" s="6">
        <v>1</v>
      </c>
      <c r="BK2748" s="6" t="str">
        <f>"1"</f>
        <v>1</v>
      </c>
      <c r="BL2748" t="str">
        <f ca="1">IF((OFFSET($A$1, 2748 - 1, 62 - 1)) &gt;= (OFFSET($A$1, 104 - 1, 7 - 1)), "1","0")</f>
        <v>1</v>
      </c>
      <c r="BM2748">
        <f ca="1" xml:space="preserve"> IF( AND( OFFSET($A$1, 2748 - 1, 63 - 1) = "1", OFFSET($A$1, 2748 - 1, 64 - 1) = "1" ), 1, IF( AND( OFFSET($A$1, 2748 - 1, 63 - 1) = "1", OFFSET($A$1, 2748 - 1, 64 - 1) = "0" ), 2, IF( AND( OFFSET($A$1, 2748 - 1, 63 - 1) = "0", OFFSET($A$1, 2748 - 1, 64 - 1) = "1" ), 3, 4 ) ) )</f>
        <v>1</v>
      </c>
    </row>
    <row r="2749" spans="57:65" x14ac:dyDescent="0.25">
      <c r="BE2749" s="6">
        <v>0</v>
      </c>
      <c r="BF2749" s="6" t="str">
        <f>"0"</f>
        <v>0</v>
      </c>
      <c r="BG2749" t="str">
        <f ca="1">IF((OFFSET($A$1, 2749 - 1, 57 - 1)) &gt;= (OFFSET($A$1, 80 - 1, 7 - 1)), "1","0")</f>
        <v>0</v>
      </c>
      <c r="BH2749">
        <f ca="1" xml:space="preserve"> IF( AND( OFFSET($A$1, 2749 - 1, 58 - 1) = "1", OFFSET($A$1, 2749 - 1, 59 - 1) = "1" ), 1, IF( AND( OFFSET($A$1, 2749 - 1, 58 - 1) = "1", OFFSET($A$1, 2749 - 1, 59 - 1) = "0" ), 2, IF( AND( OFFSET($A$1, 2749 - 1, 58 - 1) = "0", OFFSET($A$1, 2749 - 1, 59 - 1) = "1" ), 3, 4 ) ) )</f>
        <v>4</v>
      </c>
      <c r="BJ2749" s="6">
        <v>0.2</v>
      </c>
      <c r="BK2749" s="6" t="str">
        <f>"0"</f>
        <v>0</v>
      </c>
      <c r="BL2749" t="str">
        <f ca="1">IF((OFFSET($A$1, 2749 - 1, 62 - 1)) &gt;= (OFFSET($A$1, 104 - 1, 7 - 1)), "1","0")</f>
        <v>0</v>
      </c>
      <c r="BM2749">
        <f ca="1" xml:space="preserve"> IF( AND( OFFSET($A$1, 2749 - 1, 63 - 1) = "1", OFFSET($A$1, 2749 - 1, 64 - 1) = "1" ), 1, IF( AND( OFFSET($A$1, 2749 - 1, 63 - 1) = "1", OFFSET($A$1, 2749 - 1, 64 - 1) = "0" ), 2, IF( AND( OFFSET($A$1, 2749 - 1, 63 - 1) = "0", OFFSET($A$1, 2749 - 1, 64 - 1) = "1" ), 3, 4 ) ) )</f>
        <v>4</v>
      </c>
    </row>
    <row r="2750" spans="57:65" x14ac:dyDescent="0.25">
      <c r="BE2750" s="6">
        <v>0</v>
      </c>
      <c r="BF2750" s="6" t="str">
        <f>"0"</f>
        <v>0</v>
      </c>
      <c r="BG2750" t="str">
        <f ca="1">IF((OFFSET($A$1, 2750 - 1, 57 - 1)) &gt;= (OFFSET($A$1, 80 - 1, 7 - 1)), "1","0")</f>
        <v>0</v>
      </c>
      <c r="BH2750">
        <f ca="1" xml:space="preserve"> IF( AND( OFFSET($A$1, 2750 - 1, 58 - 1) = "1", OFFSET($A$1, 2750 - 1, 59 - 1) = "1" ), 1, IF( AND( OFFSET($A$1, 2750 - 1, 58 - 1) = "1", OFFSET($A$1, 2750 - 1, 59 - 1) = "0" ), 2, IF( AND( OFFSET($A$1, 2750 - 1, 58 - 1) = "0", OFFSET($A$1, 2750 - 1, 59 - 1) = "1" ), 3, 4 ) ) )</f>
        <v>4</v>
      </c>
      <c r="BJ2750" s="6">
        <v>1</v>
      </c>
      <c r="BK2750" s="6" t="str">
        <f>"1"</f>
        <v>1</v>
      </c>
      <c r="BL2750" t="str">
        <f ca="1">IF((OFFSET($A$1, 2750 - 1, 62 - 1)) &gt;= (OFFSET($A$1, 104 - 1, 7 - 1)), "1","0")</f>
        <v>1</v>
      </c>
      <c r="BM2750">
        <f ca="1" xml:space="preserve"> IF( AND( OFFSET($A$1, 2750 - 1, 63 - 1) = "1", OFFSET($A$1, 2750 - 1, 64 - 1) = "1" ), 1, IF( AND( OFFSET($A$1, 2750 - 1, 63 - 1) = "1", OFFSET($A$1, 2750 - 1, 64 - 1) = "0" ), 2, IF( AND( OFFSET($A$1, 2750 - 1, 63 - 1) = "0", OFFSET($A$1, 2750 - 1, 64 - 1) = "1" ), 3, 4 ) ) )</f>
        <v>1</v>
      </c>
    </row>
    <row r="2751" spans="57:65" x14ac:dyDescent="0.25">
      <c r="BE2751" s="6">
        <v>0</v>
      </c>
      <c r="BF2751" s="6" t="str">
        <f>"0"</f>
        <v>0</v>
      </c>
      <c r="BG2751" t="str">
        <f ca="1">IF((OFFSET($A$1, 2751 - 1, 57 - 1)) &gt;= (OFFSET($A$1, 80 - 1, 7 - 1)), "1","0")</f>
        <v>0</v>
      </c>
      <c r="BH2751">
        <f ca="1" xml:space="preserve"> IF( AND( OFFSET($A$1, 2751 - 1, 58 - 1) = "1", OFFSET($A$1, 2751 - 1, 59 - 1) = "1" ), 1, IF( AND( OFFSET($A$1, 2751 - 1, 58 - 1) = "1", OFFSET($A$1, 2751 - 1, 59 - 1) = "0" ), 2, IF( AND( OFFSET($A$1, 2751 - 1, 58 - 1) = "0", OFFSET($A$1, 2751 - 1, 59 - 1) = "1" ), 3, 4 ) ) )</f>
        <v>4</v>
      </c>
      <c r="BJ2751" s="6">
        <v>1</v>
      </c>
      <c r="BK2751" s="6" t="str">
        <f>"1"</f>
        <v>1</v>
      </c>
      <c r="BL2751" t="str">
        <f ca="1">IF((OFFSET($A$1, 2751 - 1, 62 - 1)) &gt;= (OFFSET($A$1, 104 - 1, 7 - 1)), "1","0")</f>
        <v>1</v>
      </c>
      <c r="BM2751">
        <f ca="1" xml:space="preserve"> IF( AND( OFFSET($A$1, 2751 - 1, 63 - 1) = "1", OFFSET($A$1, 2751 - 1, 64 - 1) = "1" ), 1, IF( AND( OFFSET($A$1, 2751 - 1, 63 - 1) = "1", OFFSET($A$1, 2751 - 1, 64 - 1) = "0" ), 2, IF( AND( OFFSET($A$1, 2751 - 1, 63 - 1) = "0", OFFSET($A$1, 2751 - 1, 64 - 1) = "1" ), 3, 4 ) ) )</f>
        <v>1</v>
      </c>
    </row>
    <row r="2752" spans="57:65" x14ac:dyDescent="0.25">
      <c r="BE2752" s="6">
        <v>0.4</v>
      </c>
      <c r="BF2752" s="6" t="str">
        <f>"1"</f>
        <v>1</v>
      </c>
      <c r="BG2752" t="str">
        <f ca="1">IF((OFFSET($A$1, 2752 - 1, 57 - 1)) &gt;= (OFFSET($A$1, 80 - 1, 7 - 1)), "1","0")</f>
        <v>0</v>
      </c>
      <c r="BH2752">
        <f ca="1" xml:space="preserve"> IF( AND( OFFSET($A$1, 2752 - 1, 58 - 1) = "1", OFFSET($A$1, 2752 - 1, 59 - 1) = "1" ), 1, IF( AND( OFFSET($A$1, 2752 - 1, 58 - 1) = "1", OFFSET($A$1, 2752 - 1, 59 - 1) = "0" ), 2, IF( AND( OFFSET($A$1, 2752 - 1, 58 - 1) = "0", OFFSET($A$1, 2752 - 1, 59 - 1) = "1" ), 3, 4 ) ) )</f>
        <v>2</v>
      </c>
      <c r="BJ2752" s="6">
        <v>1</v>
      </c>
      <c r="BK2752" s="6" t="str">
        <f>"1"</f>
        <v>1</v>
      </c>
      <c r="BL2752" t="str">
        <f ca="1">IF((OFFSET($A$1, 2752 - 1, 62 - 1)) &gt;= (OFFSET($A$1, 104 - 1, 7 - 1)), "1","0")</f>
        <v>1</v>
      </c>
      <c r="BM2752">
        <f ca="1" xml:space="preserve"> IF( AND( OFFSET($A$1, 2752 - 1, 63 - 1) = "1", OFFSET($A$1, 2752 - 1, 64 - 1) = "1" ), 1, IF( AND( OFFSET($A$1, 2752 - 1, 63 - 1) = "1", OFFSET($A$1, 2752 - 1, 64 - 1) = "0" ), 2, IF( AND( OFFSET($A$1, 2752 - 1, 63 - 1) = "0", OFFSET($A$1, 2752 - 1, 64 - 1) = "1" ), 3, 4 ) ) )</f>
        <v>1</v>
      </c>
    </row>
    <row r="2753" spans="57:65" x14ac:dyDescent="0.25">
      <c r="BE2753" s="6">
        <v>0.2</v>
      </c>
      <c r="BF2753" s="6" t="str">
        <f>"0"</f>
        <v>0</v>
      </c>
      <c r="BG2753" t="str">
        <f ca="1">IF((OFFSET($A$1, 2753 - 1, 57 - 1)) &gt;= (OFFSET($A$1, 80 - 1, 7 - 1)), "1","0")</f>
        <v>0</v>
      </c>
      <c r="BH2753">
        <f ca="1" xml:space="preserve"> IF( AND( OFFSET($A$1, 2753 - 1, 58 - 1) = "1", OFFSET($A$1, 2753 - 1, 59 - 1) = "1" ), 1, IF( AND( OFFSET($A$1, 2753 - 1, 58 - 1) = "1", OFFSET($A$1, 2753 - 1, 59 - 1) = "0" ), 2, IF( AND( OFFSET($A$1, 2753 - 1, 58 - 1) = "0", OFFSET($A$1, 2753 - 1, 59 - 1) = "1" ), 3, 4 ) ) )</f>
        <v>4</v>
      </c>
      <c r="BJ2753" s="6">
        <v>1</v>
      </c>
      <c r="BK2753" s="6" t="str">
        <f>"1"</f>
        <v>1</v>
      </c>
      <c r="BL2753" t="str">
        <f ca="1">IF((OFFSET($A$1, 2753 - 1, 62 - 1)) &gt;= (OFFSET($A$1, 104 - 1, 7 - 1)), "1","0")</f>
        <v>1</v>
      </c>
      <c r="BM2753">
        <f ca="1" xml:space="preserve"> IF( AND( OFFSET($A$1, 2753 - 1, 63 - 1) = "1", OFFSET($A$1, 2753 - 1, 64 - 1) = "1" ), 1, IF( AND( OFFSET($A$1, 2753 - 1, 63 - 1) = "1", OFFSET($A$1, 2753 - 1, 64 - 1) = "0" ), 2, IF( AND( OFFSET($A$1, 2753 - 1, 63 - 1) = "0", OFFSET($A$1, 2753 - 1, 64 - 1) = "1" ), 3, 4 ) ) )</f>
        <v>1</v>
      </c>
    </row>
    <row r="2754" spans="57:65" x14ac:dyDescent="0.25">
      <c r="BE2754" s="6">
        <v>0.6</v>
      </c>
      <c r="BF2754" s="6" t="str">
        <f>"1"</f>
        <v>1</v>
      </c>
      <c r="BG2754" t="str">
        <f ca="1">IF((OFFSET($A$1, 2754 - 1, 57 - 1)) &gt;= (OFFSET($A$1, 80 - 1, 7 - 1)), "1","0")</f>
        <v>1</v>
      </c>
      <c r="BH2754">
        <f ca="1" xml:space="preserve"> IF( AND( OFFSET($A$1, 2754 - 1, 58 - 1) = "1", OFFSET($A$1, 2754 - 1, 59 - 1) = "1" ), 1, IF( AND( OFFSET($A$1, 2754 - 1, 58 - 1) = "1", OFFSET($A$1, 2754 - 1, 59 - 1) = "0" ), 2, IF( AND( OFFSET($A$1, 2754 - 1, 58 - 1) = "0", OFFSET($A$1, 2754 - 1, 59 - 1) = "1" ), 3, 4 ) ) )</f>
        <v>1</v>
      </c>
      <c r="BJ2754" s="6">
        <v>0</v>
      </c>
      <c r="BK2754" s="6" t="str">
        <f>"1"</f>
        <v>1</v>
      </c>
      <c r="BL2754" t="str">
        <f ca="1">IF((OFFSET($A$1, 2754 - 1, 62 - 1)) &gt;= (OFFSET($A$1, 104 - 1, 7 - 1)), "1","0")</f>
        <v>0</v>
      </c>
      <c r="BM2754">
        <f ca="1" xml:space="preserve"> IF( AND( OFFSET($A$1, 2754 - 1, 63 - 1) = "1", OFFSET($A$1, 2754 - 1, 64 - 1) = "1" ), 1, IF( AND( OFFSET($A$1, 2754 - 1, 63 - 1) = "1", OFFSET($A$1, 2754 - 1, 64 - 1) = "0" ), 2, IF( AND( OFFSET($A$1, 2754 - 1, 63 - 1) = "0", OFFSET($A$1, 2754 - 1, 64 - 1) = "1" ), 3, 4 ) ) )</f>
        <v>2</v>
      </c>
    </row>
    <row r="2755" spans="57:65" x14ac:dyDescent="0.25">
      <c r="BE2755" s="6">
        <v>0</v>
      </c>
      <c r="BF2755" s="6" t="str">
        <f>"0"</f>
        <v>0</v>
      </c>
      <c r="BG2755" t="str">
        <f ca="1">IF((OFFSET($A$1, 2755 - 1, 57 - 1)) &gt;= (OFFSET($A$1, 80 - 1, 7 - 1)), "1","0")</f>
        <v>0</v>
      </c>
      <c r="BH2755">
        <f ca="1" xml:space="preserve"> IF( AND( OFFSET($A$1, 2755 - 1, 58 - 1) = "1", OFFSET($A$1, 2755 - 1, 59 - 1) = "1" ), 1, IF( AND( OFFSET($A$1, 2755 - 1, 58 - 1) = "1", OFFSET($A$1, 2755 - 1, 59 - 1) = "0" ), 2, IF( AND( OFFSET($A$1, 2755 - 1, 58 - 1) = "0", OFFSET($A$1, 2755 - 1, 59 - 1) = "1" ), 3, 4 ) ) )</f>
        <v>4</v>
      </c>
      <c r="BJ2755" s="6">
        <v>0</v>
      </c>
      <c r="BK2755" s="6" t="str">
        <f>"0"</f>
        <v>0</v>
      </c>
      <c r="BL2755" t="str">
        <f ca="1">IF((OFFSET($A$1, 2755 - 1, 62 - 1)) &gt;= (OFFSET($A$1, 104 - 1, 7 - 1)), "1","0")</f>
        <v>0</v>
      </c>
      <c r="BM2755">
        <f ca="1" xml:space="preserve"> IF( AND( OFFSET($A$1, 2755 - 1, 63 - 1) = "1", OFFSET($A$1, 2755 - 1, 64 - 1) = "1" ), 1, IF( AND( OFFSET($A$1, 2755 - 1, 63 - 1) = "1", OFFSET($A$1, 2755 - 1, 64 - 1) = "0" ), 2, IF( AND( OFFSET($A$1, 2755 - 1, 63 - 1) = "0", OFFSET($A$1, 2755 - 1, 64 - 1) = "1" ), 3, 4 ) ) )</f>
        <v>4</v>
      </c>
    </row>
    <row r="2756" spans="57:65" x14ac:dyDescent="0.25">
      <c r="BE2756" s="6">
        <v>1</v>
      </c>
      <c r="BF2756" s="6" t="str">
        <f>"1"</f>
        <v>1</v>
      </c>
      <c r="BG2756" t="str">
        <f ca="1">IF((OFFSET($A$1, 2756 - 1, 57 - 1)) &gt;= (OFFSET($A$1, 80 - 1, 7 - 1)), "1","0")</f>
        <v>1</v>
      </c>
      <c r="BH2756">
        <f ca="1" xml:space="preserve"> IF( AND( OFFSET($A$1, 2756 - 1, 58 - 1) = "1", OFFSET($A$1, 2756 - 1, 59 - 1) = "1" ), 1, IF( AND( OFFSET($A$1, 2756 - 1, 58 - 1) = "1", OFFSET($A$1, 2756 - 1, 59 - 1) = "0" ), 2, IF( AND( OFFSET($A$1, 2756 - 1, 58 - 1) = "0", OFFSET($A$1, 2756 - 1, 59 - 1) = "1" ), 3, 4 ) ) )</f>
        <v>1</v>
      </c>
      <c r="BJ2756" s="6">
        <v>0</v>
      </c>
      <c r="BK2756" s="6" t="str">
        <f>"0"</f>
        <v>0</v>
      </c>
      <c r="BL2756" t="str">
        <f ca="1">IF((OFFSET($A$1, 2756 - 1, 62 - 1)) &gt;= (OFFSET($A$1, 104 - 1, 7 - 1)), "1","0")</f>
        <v>0</v>
      </c>
      <c r="BM2756">
        <f ca="1" xml:space="preserve"> IF( AND( OFFSET($A$1, 2756 - 1, 63 - 1) = "1", OFFSET($A$1, 2756 - 1, 64 - 1) = "1" ), 1, IF( AND( OFFSET($A$1, 2756 - 1, 63 - 1) = "1", OFFSET($A$1, 2756 - 1, 64 - 1) = "0" ), 2, IF( AND( OFFSET($A$1, 2756 - 1, 63 - 1) = "0", OFFSET($A$1, 2756 - 1, 64 - 1) = "1" ), 3, 4 ) ) )</f>
        <v>4</v>
      </c>
    </row>
    <row r="2757" spans="57:65" x14ac:dyDescent="0.25">
      <c r="BE2757" s="6">
        <v>0</v>
      </c>
      <c r="BF2757" s="6" t="str">
        <f>"0"</f>
        <v>0</v>
      </c>
      <c r="BG2757" t="str">
        <f ca="1">IF((OFFSET($A$1, 2757 - 1, 57 - 1)) &gt;= (OFFSET($A$1, 80 - 1, 7 - 1)), "1","0")</f>
        <v>0</v>
      </c>
      <c r="BH2757">
        <f ca="1" xml:space="preserve"> IF( AND( OFFSET($A$1, 2757 - 1, 58 - 1) = "1", OFFSET($A$1, 2757 - 1, 59 - 1) = "1" ), 1, IF( AND( OFFSET($A$1, 2757 - 1, 58 - 1) = "1", OFFSET($A$1, 2757 - 1, 59 - 1) = "0" ), 2, IF( AND( OFFSET($A$1, 2757 - 1, 58 - 1) = "0", OFFSET($A$1, 2757 - 1, 59 - 1) = "1" ), 3, 4 ) ) )</f>
        <v>4</v>
      </c>
      <c r="BJ2757" s="6">
        <v>0</v>
      </c>
      <c r="BK2757" s="6" t="str">
        <f>"0"</f>
        <v>0</v>
      </c>
      <c r="BL2757" t="str">
        <f ca="1">IF((OFFSET($A$1, 2757 - 1, 62 - 1)) &gt;= (OFFSET($A$1, 104 - 1, 7 - 1)), "1","0")</f>
        <v>0</v>
      </c>
      <c r="BM2757">
        <f ca="1" xml:space="preserve"> IF( AND( OFFSET($A$1, 2757 - 1, 63 - 1) = "1", OFFSET($A$1, 2757 - 1, 64 - 1) = "1" ), 1, IF( AND( OFFSET($A$1, 2757 - 1, 63 - 1) = "1", OFFSET($A$1, 2757 - 1, 64 - 1) = "0" ), 2, IF( AND( OFFSET($A$1, 2757 - 1, 63 - 1) = "0", OFFSET($A$1, 2757 - 1, 64 - 1) = "1" ), 3, 4 ) ) )</f>
        <v>4</v>
      </c>
    </row>
    <row r="2758" spans="57:65" x14ac:dyDescent="0.25">
      <c r="BE2758" s="6">
        <v>0</v>
      </c>
      <c r="BF2758" s="6" t="str">
        <f>"0"</f>
        <v>0</v>
      </c>
      <c r="BG2758" t="str">
        <f ca="1">IF((OFFSET($A$1, 2758 - 1, 57 - 1)) &gt;= (OFFSET($A$1, 80 - 1, 7 - 1)), "1","0")</f>
        <v>0</v>
      </c>
      <c r="BH2758">
        <f ca="1" xml:space="preserve"> IF( AND( OFFSET($A$1, 2758 - 1, 58 - 1) = "1", OFFSET($A$1, 2758 - 1, 59 - 1) = "1" ), 1, IF( AND( OFFSET($A$1, 2758 - 1, 58 - 1) = "1", OFFSET($A$1, 2758 - 1, 59 - 1) = "0" ), 2, IF( AND( OFFSET($A$1, 2758 - 1, 58 - 1) = "0", OFFSET($A$1, 2758 - 1, 59 - 1) = "1" ), 3, 4 ) ) )</f>
        <v>4</v>
      </c>
      <c r="BJ2758" s="6">
        <v>0</v>
      </c>
      <c r="BK2758" s="6" t="str">
        <f>"0"</f>
        <v>0</v>
      </c>
      <c r="BL2758" t="str">
        <f ca="1">IF((OFFSET($A$1, 2758 - 1, 62 - 1)) &gt;= (OFFSET($A$1, 104 - 1, 7 - 1)), "1","0")</f>
        <v>0</v>
      </c>
      <c r="BM2758">
        <f ca="1" xml:space="preserve"> IF( AND( OFFSET($A$1, 2758 - 1, 63 - 1) = "1", OFFSET($A$1, 2758 - 1, 64 - 1) = "1" ), 1, IF( AND( OFFSET($A$1, 2758 - 1, 63 - 1) = "1", OFFSET($A$1, 2758 - 1, 64 - 1) = "0" ), 2, IF( AND( OFFSET($A$1, 2758 - 1, 63 - 1) = "0", OFFSET($A$1, 2758 - 1, 64 - 1) = "1" ), 3, 4 ) ) )</f>
        <v>4</v>
      </c>
    </row>
    <row r="2759" spans="57:65" x14ac:dyDescent="0.25">
      <c r="BE2759" s="6">
        <v>1</v>
      </c>
      <c r="BF2759" s="6" t="str">
        <f>"1"</f>
        <v>1</v>
      </c>
      <c r="BG2759" t="str">
        <f ca="1">IF((OFFSET($A$1, 2759 - 1, 57 - 1)) &gt;= (OFFSET($A$1, 80 - 1, 7 - 1)), "1","0")</f>
        <v>1</v>
      </c>
      <c r="BH2759">
        <f ca="1" xml:space="preserve"> IF( AND( OFFSET($A$1, 2759 - 1, 58 - 1) = "1", OFFSET($A$1, 2759 - 1, 59 - 1) = "1" ), 1, IF( AND( OFFSET($A$1, 2759 - 1, 58 - 1) = "1", OFFSET($A$1, 2759 - 1, 59 - 1) = "0" ), 2, IF( AND( OFFSET($A$1, 2759 - 1, 58 - 1) = "0", OFFSET($A$1, 2759 - 1, 59 - 1) = "1" ), 3, 4 ) ) )</f>
        <v>1</v>
      </c>
      <c r="BJ2759" s="6">
        <v>0</v>
      </c>
      <c r="BK2759" s="6" t="str">
        <f>"0"</f>
        <v>0</v>
      </c>
      <c r="BL2759" t="str">
        <f ca="1">IF((OFFSET($A$1, 2759 - 1, 62 - 1)) &gt;= (OFFSET($A$1, 104 - 1, 7 - 1)), "1","0")</f>
        <v>0</v>
      </c>
      <c r="BM2759">
        <f ca="1" xml:space="preserve"> IF( AND( OFFSET($A$1, 2759 - 1, 63 - 1) = "1", OFFSET($A$1, 2759 - 1, 64 - 1) = "1" ), 1, IF( AND( OFFSET($A$1, 2759 - 1, 63 - 1) = "1", OFFSET($A$1, 2759 - 1, 64 - 1) = "0" ), 2, IF( AND( OFFSET($A$1, 2759 - 1, 63 - 1) = "0", OFFSET($A$1, 2759 - 1, 64 - 1) = "1" ), 3, 4 ) ) )</f>
        <v>4</v>
      </c>
    </row>
    <row r="2760" spans="57:65" x14ac:dyDescent="0.25">
      <c r="BE2760" s="6">
        <v>0.2</v>
      </c>
      <c r="BF2760" s="6" t="str">
        <f>"0"</f>
        <v>0</v>
      </c>
      <c r="BG2760" t="str">
        <f ca="1">IF((OFFSET($A$1, 2760 - 1, 57 - 1)) &gt;= (OFFSET($A$1, 80 - 1, 7 - 1)), "1","0")</f>
        <v>0</v>
      </c>
      <c r="BH2760">
        <f ca="1" xml:space="preserve"> IF( AND( OFFSET($A$1, 2760 - 1, 58 - 1) = "1", OFFSET($A$1, 2760 - 1, 59 - 1) = "1" ), 1, IF( AND( OFFSET($A$1, 2760 - 1, 58 - 1) = "1", OFFSET($A$1, 2760 - 1, 59 - 1) = "0" ), 2, IF( AND( OFFSET($A$1, 2760 - 1, 58 - 1) = "0", OFFSET($A$1, 2760 - 1, 59 - 1) = "1" ), 3, 4 ) ) )</f>
        <v>4</v>
      </c>
      <c r="BJ2760" s="6">
        <v>1</v>
      </c>
      <c r="BK2760" s="6" t="str">
        <f>"1"</f>
        <v>1</v>
      </c>
      <c r="BL2760" t="str">
        <f ca="1">IF((OFFSET($A$1, 2760 - 1, 62 - 1)) &gt;= (OFFSET($A$1, 104 - 1, 7 - 1)), "1","0")</f>
        <v>1</v>
      </c>
      <c r="BM2760">
        <f ca="1" xml:space="preserve"> IF( AND( OFFSET($A$1, 2760 - 1, 63 - 1) = "1", OFFSET($A$1, 2760 - 1, 64 - 1) = "1" ), 1, IF( AND( OFFSET($A$1, 2760 - 1, 63 - 1) = "1", OFFSET($A$1, 2760 - 1, 64 - 1) = "0" ), 2, IF( AND( OFFSET($A$1, 2760 - 1, 63 - 1) = "0", OFFSET($A$1, 2760 - 1, 64 - 1) = "1" ), 3, 4 ) ) )</f>
        <v>1</v>
      </c>
    </row>
    <row r="2761" spans="57:65" x14ac:dyDescent="0.25">
      <c r="BE2761" s="6">
        <v>1</v>
      </c>
      <c r="BF2761" s="6" t="str">
        <f>"1"</f>
        <v>1</v>
      </c>
      <c r="BG2761" t="str">
        <f ca="1">IF((OFFSET($A$1, 2761 - 1, 57 - 1)) &gt;= (OFFSET($A$1, 80 - 1, 7 - 1)), "1","0")</f>
        <v>1</v>
      </c>
      <c r="BH2761">
        <f ca="1" xml:space="preserve"> IF( AND( OFFSET($A$1, 2761 - 1, 58 - 1) = "1", OFFSET($A$1, 2761 - 1, 59 - 1) = "1" ), 1, IF( AND( OFFSET($A$1, 2761 - 1, 58 - 1) = "1", OFFSET($A$1, 2761 - 1, 59 - 1) = "0" ), 2, IF( AND( OFFSET($A$1, 2761 - 1, 58 - 1) = "0", OFFSET($A$1, 2761 - 1, 59 - 1) = "1" ), 3, 4 ) ) )</f>
        <v>1</v>
      </c>
      <c r="BJ2761" s="6">
        <v>0</v>
      </c>
      <c r="BK2761" s="6" t="str">
        <f>"0"</f>
        <v>0</v>
      </c>
      <c r="BL2761" t="str">
        <f ca="1">IF((OFFSET($A$1, 2761 - 1, 62 - 1)) &gt;= (OFFSET($A$1, 104 - 1, 7 - 1)), "1","0")</f>
        <v>0</v>
      </c>
      <c r="BM2761">
        <f ca="1" xml:space="preserve"> IF( AND( OFFSET($A$1, 2761 - 1, 63 - 1) = "1", OFFSET($A$1, 2761 - 1, 64 - 1) = "1" ), 1, IF( AND( OFFSET($A$1, 2761 - 1, 63 - 1) = "1", OFFSET($A$1, 2761 - 1, 64 - 1) = "0" ), 2, IF( AND( OFFSET($A$1, 2761 - 1, 63 - 1) = "0", OFFSET($A$1, 2761 - 1, 64 - 1) = "1" ), 3, 4 ) ) )</f>
        <v>4</v>
      </c>
    </row>
    <row r="2762" spans="57:65" x14ac:dyDescent="0.25">
      <c r="BE2762" s="6">
        <v>0</v>
      </c>
      <c r="BF2762" s="6" t="str">
        <f>"0"</f>
        <v>0</v>
      </c>
      <c r="BG2762" t="str">
        <f ca="1">IF((OFFSET($A$1, 2762 - 1, 57 - 1)) &gt;= (OFFSET($A$1, 80 - 1, 7 - 1)), "1","0")</f>
        <v>0</v>
      </c>
      <c r="BH2762">
        <f ca="1" xml:space="preserve"> IF( AND( OFFSET($A$1, 2762 - 1, 58 - 1) = "1", OFFSET($A$1, 2762 - 1, 59 - 1) = "1" ), 1, IF( AND( OFFSET($A$1, 2762 - 1, 58 - 1) = "1", OFFSET($A$1, 2762 - 1, 59 - 1) = "0" ), 2, IF( AND( OFFSET($A$1, 2762 - 1, 58 - 1) = "0", OFFSET($A$1, 2762 - 1, 59 - 1) = "1" ), 3, 4 ) ) )</f>
        <v>4</v>
      </c>
      <c r="BJ2762" s="6">
        <v>1</v>
      </c>
      <c r="BK2762" s="6" t="str">
        <f>"1"</f>
        <v>1</v>
      </c>
      <c r="BL2762" t="str">
        <f ca="1">IF((OFFSET($A$1, 2762 - 1, 62 - 1)) &gt;= (OFFSET($A$1, 104 - 1, 7 - 1)), "1","0")</f>
        <v>1</v>
      </c>
      <c r="BM2762">
        <f ca="1" xml:space="preserve"> IF( AND( OFFSET($A$1, 2762 - 1, 63 - 1) = "1", OFFSET($A$1, 2762 - 1, 64 - 1) = "1" ), 1, IF( AND( OFFSET($A$1, 2762 - 1, 63 - 1) = "1", OFFSET($A$1, 2762 - 1, 64 - 1) = "0" ), 2, IF( AND( OFFSET($A$1, 2762 - 1, 63 - 1) = "0", OFFSET($A$1, 2762 - 1, 64 - 1) = "1" ), 3, 4 ) ) )</f>
        <v>1</v>
      </c>
    </row>
    <row r="2763" spans="57:65" x14ac:dyDescent="0.25">
      <c r="BE2763" s="6">
        <v>0.2</v>
      </c>
      <c r="BF2763" s="6" t="str">
        <f>"0"</f>
        <v>0</v>
      </c>
      <c r="BG2763" t="str">
        <f ca="1">IF((OFFSET($A$1, 2763 - 1, 57 - 1)) &gt;= (OFFSET($A$1, 80 - 1, 7 - 1)), "1","0")</f>
        <v>0</v>
      </c>
      <c r="BH2763">
        <f ca="1" xml:space="preserve"> IF( AND( OFFSET($A$1, 2763 - 1, 58 - 1) = "1", OFFSET($A$1, 2763 - 1, 59 - 1) = "1" ), 1, IF( AND( OFFSET($A$1, 2763 - 1, 58 - 1) = "1", OFFSET($A$1, 2763 - 1, 59 - 1) = "0" ), 2, IF( AND( OFFSET($A$1, 2763 - 1, 58 - 1) = "0", OFFSET($A$1, 2763 - 1, 59 - 1) = "1" ), 3, 4 ) ) )</f>
        <v>4</v>
      </c>
      <c r="BJ2763" s="6">
        <v>1</v>
      </c>
      <c r="BK2763" s="6" t="str">
        <f>"1"</f>
        <v>1</v>
      </c>
      <c r="BL2763" t="str">
        <f ca="1">IF((OFFSET($A$1, 2763 - 1, 62 - 1)) &gt;= (OFFSET($A$1, 104 - 1, 7 - 1)), "1","0")</f>
        <v>1</v>
      </c>
      <c r="BM2763">
        <f ca="1" xml:space="preserve"> IF( AND( OFFSET($A$1, 2763 - 1, 63 - 1) = "1", OFFSET($A$1, 2763 - 1, 64 - 1) = "1" ), 1, IF( AND( OFFSET($A$1, 2763 - 1, 63 - 1) = "1", OFFSET($A$1, 2763 - 1, 64 - 1) = "0" ), 2, IF( AND( OFFSET($A$1, 2763 - 1, 63 - 1) = "0", OFFSET($A$1, 2763 - 1, 64 - 1) = "1" ), 3, 4 ) ) )</f>
        <v>1</v>
      </c>
    </row>
    <row r="2764" spans="57:65" x14ac:dyDescent="0.25">
      <c r="BE2764" s="6">
        <v>0</v>
      </c>
      <c r="BF2764" s="6" t="str">
        <f>"0"</f>
        <v>0</v>
      </c>
      <c r="BG2764" t="str">
        <f ca="1">IF((OFFSET($A$1, 2764 - 1, 57 - 1)) &gt;= (OFFSET($A$1, 80 - 1, 7 - 1)), "1","0")</f>
        <v>0</v>
      </c>
      <c r="BH2764">
        <f ca="1" xml:space="preserve"> IF( AND( OFFSET($A$1, 2764 - 1, 58 - 1) = "1", OFFSET($A$1, 2764 - 1, 59 - 1) = "1" ), 1, IF( AND( OFFSET($A$1, 2764 - 1, 58 - 1) = "1", OFFSET($A$1, 2764 - 1, 59 - 1) = "0" ), 2, IF( AND( OFFSET($A$1, 2764 - 1, 58 - 1) = "0", OFFSET($A$1, 2764 - 1, 59 - 1) = "1" ), 3, 4 ) ) )</f>
        <v>4</v>
      </c>
      <c r="BJ2764" s="6">
        <v>0</v>
      </c>
      <c r="BK2764" s="6" t="str">
        <f>"0"</f>
        <v>0</v>
      </c>
      <c r="BL2764" t="str">
        <f ca="1">IF((OFFSET($A$1, 2764 - 1, 62 - 1)) &gt;= (OFFSET($A$1, 104 - 1, 7 - 1)), "1","0")</f>
        <v>0</v>
      </c>
      <c r="BM2764">
        <f ca="1" xml:space="preserve"> IF( AND( OFFSET($A$1, 2764 - 1, 63 - 1) = "1", OFFSET($A$1, 2764 - 1, 64 - 1) = "1" ), 1, IF( AND( OFFSET($A$1, 2764 - 1, 63 - 1) = "1", OFFSET($A$1, 2764 - 1, 64 - 1) = "0" ), 2, IF( AND( OFFSET($A$1, 2764 - 1, 63 - 1) = "0", OFFSET($A$1, 2764 - 1, 64 - 1) = "1" ), 3, 4 ) ) )</f>
        <v>4</v>
      </c>
    </row>
    <row r="2765" spans="57:65" x14ac:dyDescent="0.25">
      <c r="BE2765" s="6">
        <v>1</v>
      </c>
      <c r="BF2765" s="6" t="str">
        <f>"1"</f>
        <v>1</v>
      </c>
      <c r="BG2765" t="str">
        <f ca="1">IF((OFFSET($A$1, 2765 - 1, 57 - 1)) &gt;= (OFFSET($A$1, 80 - 1, 7 - 1)), "1","0")</f>
        <v>1</v>
      </c>
      <c r="BH2765">
        <f ca="1" xml:space="preserve"> IF( AND( OFFSET($A$1, 2765 - 1, 58 - 1) = "1", OFFSET($A$1, 2765 - 1, 59 - 1) = "1" ), 1, IF( AND( OFFSET($A$1, 2765 - 1, 58 - 1) = "1", OFFSET($A$1, 2765 - 1, 59 - 1) = "0" ), 2, IF( AND( OFFSET($A$1, 2765 - 1, 58 - 1) = "0", OFFSET($A$1, 2765 - 1, 59 - 1) = "1" ), 3, 4 ) ) )</f>
        <v>1</v>
      </c>
      <c r="BJ2765" s="6">
        <v>1</v>
      </c>
      <c r="BK2765" s="6" t="str">
        <f>"1"</f>
        <v>1</v>
      </c>
      <c r="BL2765" t="str">
        <f ca="1">IF((OFFSET($A$1, 2765 - 1, 62 - 1)) &gt;= (OFFSET($A$1, 104 - 1, 7 - 1)), "1","0")</f>
        <v>1</v>
      </c>
      <c r="BM2765">
        <f ca="1" xml:space="preserve"> IF( AND( OFFSET($A$1, 2765 - 1, 63 - 1) = "1", OFFSET($A$1, 2765 - 1, 64 - 1) = "1" ), 1, IF( AND( OFFSET($A$1, 2765 - 1, 63 - 1) = "1", OFFSET($A$1, 2765 - 1, 64 - 1) = "0" ), 2, IF( AND( OFFSET($A$1, 2765 - 1, 63 - 1) = "0", OFFSET($A$1, 2765 - 1, 64 - 1) = "1" ), 3, 4 ) ) )</f>
        <v>1</v>
      </c>
    </row>
    <row r="2766" spans="57:65" x14ac:dyDescent="0.25">
      <c r="BE2766" s="6">
        <v>1</v>
      </c>
      <c r="BF2766" s="6" t="str">
        <f>"1"</f>
        <v>1</v>
      </c>
      <c r="BG2766" t="str">
        <f ca="1">IF((OFFSET($A$1, 2766 - 1, 57 - 1)) &gt;= (OFFSET($A$1, 80 - 1, 7 - 1)), "1","0")</f>
        <v>1</v>
      </c>
      <c r="BH2766">
        <f ca="1" xml:space="preserve"> IF( AND( OFFSET($A$1, 2766 - 1, 58 - 1) = "1", OFFSET($A$1, 2766 - 1, 59 - 1) = "1" ), 1, IF( AND( OFFSET($A$1, 2766 - 1, 58 - 1) = "1", OFFSET($A$1, 2766 - 1, 59 - 1) = "0" ), 2, IF( AND( OFFSET($A$1, 2766 - 1, 58 - 1) = "0", OFFSET($A$1, 2766 - 1, 59 - 1) = "1" ), 3, 4 ) ) )</f>
        <v>1</v>
      </c>
      <c r="BJ2766" s="6">
        <v>0.2</v>
      </c>
      <c r="BK2766" s="6" t="str">
        <f>"1"</f>
        <v>1</v>
      </c>
      <c r="BL2766" t="str">
        <f ca="1">IF((OFFSET($A$1, 2766 - 1, 62 - 1)) &gt;= (OFFSET($A$1, 104 - 1, 7 - 1)), "1","0")</f>
        <v>0</v>
      </c>
      <c r="BM2766">
        <f ca="1" xml:space="preserve"> IF( AND( OFFSET($A$1, 2766 - 1, 63 - 1) = "1", OFFSET($A$1, 2766 - 1, 64 - 1) = "1" ), 1, IF( AND( OFFSET($A$1, 2766 - 1, 63 - 1) = "1", OFFSET($A$1, 2766 - 1, 64 - 1) = "0" ), 2, IF( AND( OFFSET($A$1, 2766 - 1, 63 - 1) = "0", OFFSET($A$1, 2766 - 1, 64 - 1) = "1" ), 3, 4 ) ) )</f>
        <v>2</v>
      </c>
    </row>
    <row r="2767" spans="57:65" x14ac:dyDescent="0.25">
      <c r="BE2767" s="6">
        <v>0</v>
      </c>
      <c r="BF2767" s="6" t="str">
        <f>"0"</f>
        <v>0</v>
      </c>
      <c r="BG2767" t="str">
        <f ca="1">IF((OFFSET($A$1, 2767 - 1, 57 - 1)) &gt;= (OFFSET($A$1, 80 - 1, 7 - 1)), "1","0")</f>
        <v>0</v>
      </c>
      <c r="BH2767">
        <f ca="1" xml:space="preserve"> IF( AND( OFFSET($A$1, 2767 - 1, 58 - 1) = "1", OFFSET($A$1, 2767 - 1, 59 - 1) = "1" ), 1, IF( AND( OFFSET($A$1, 2767 - 1, 58 - 1) = "1", OFFSET($A$1, 2767 - 1, 59 - 1) = "0" ), 2, IF( AND( OFFSET($A$1, 2767 - 1, 58 - 1) = "0", OFFSET($A$1, 2767 - 1, 59 - 1) = "1" ), 3, 4 ) ) )</f>
        <v>4</v>
      </c>
      <c r="BJ2767" s="6">
        <v>1</v>
      </c>
      <c r="BK2767" s="6" t="str">
        <f>"1"</f>
        <v>1</v>
      </c>
      <c r="BL2767" t="str">
        <f ca="1">IF((OFFSET($A$1, 2767 - 1, 62 - 1)) &gt;= (OFFSET($A$1, 104 - 1, 7 - 1)), "1","0")</f>
        <v>1</v>
      </c>
      <c r="BM2767">
        <f ca="1" xml:space="preserve"> IF( AND( OFFSET($A$1, 2767 - 1, 63 - 1) = "1", OFFSET($A$1, 2767 - 1, 64 - 1) = "1" ), 1, IF( AND( OFFSET($A$1, 2767 - 1, 63 - 1) = "1", OFFSET($A$1, 2767 - 1, 64 - 1) = "0" ), 2, IF( AND( OFFSET($A$1, 2767 - 1, 63 - 1) = "0", OFFSET($A$1, 2767 - 1, 64 - 1) = "1" ), 3, 4 ) ) )</f>
        <v>1</v>
      </c>
    </row>
    <row r="2768" spans="57:65" x14ac:dyDescent="0.25">
      <c r="BE2768" s="6">
        <v>1</v>
      </c>
      <c r="BF2768" s="6" t="str">
        <f>"1"</f>
        <v>1</v>
      </c>
      <c r="BG2768" t="str">
        <f ca="1">IF((OFFSET($A$1, 2768 - 1, 57 - 1)) &gt;= (OFFSET($A$1, 80 - 1, 7 - 1)), "1","0")</f>
        <v>1</v>
      </c>
      <c r="BH2768">
        <f ca="1" xml:space="preserve"> IF( AND( OFFSET($A$1, 2768 - 1, 58 - 1) = "1", OFFSET($A$1, 2768 - 1, 59 - 1) = "1" ), 1, IF( AND( OFFSET($A$1, 2768 - 1, 58 - 1) = "1", OFFSET($A$1, 2768 - 1, 59 - 1) = "0" ), 2, IF( AND( OFFSET($A$1, 2768 - 1, 58 - 1) = "0", OFFSET($A$1, 2768 - 1, 59 - 1) = "1" ), 3, 4 ) ) )</f>
        <v>1</v>
      </c>
      <c r="BJ2768" s="6">
        <v>1</v>
      </c>
      <c r="BK2768" s="6" t="str">
        <f>"1"</f>
        <v>1</v>
      </c>
      <c r="BL2768" t="str">
        <f ca="1">IF((OFFSET($A$1, 2768 - 1, 62 - 1)) &gt;= (OFFSET($A$1, 104 - 1, 7 - 1)), "1","0")</f>
        <v>1</v>
      </c>
      <c r="BM2768">
        <f ca="1" xml:space="preserve"> IF( AND( OFFSET($A$1, 2768 - 1, 63 - 1) = "1", OFFSET($A$1, 2768 - 1, 64 - 1) = "1" ), 1, IF( AND( OFFSET($A$1, 2768 - 1, 63 - 1) = "1", OFFSET($A$1, 2768 - 1, 64 - 1) = "0" ), 2, IF( AND( OFFSET($A$1, 2768 - 1, 63 - 1) = "0", OFFSET($A$1, 2768 - 1, 64 - 1) = "1" ), 3, 4 ) ) )</f>
        <v>1</v>
      </c>
    </row>
    <row r="2769" spans="57:65" x14ac:dyDescent="0.25">
      <c r="BE2769" s="6">
        <v>0</v>
      </c>
      <c r="BF2769" s="6" t="str">
        <f>"0"</f>
        <v>0</v>
      </c>
      <c r="BG2769" t="str">
        <f ca="1">IF((OFFSET($A$1, 2769 - 1, 57 - 1)) &gt;= (OFFSET($A$1, 80 - 1, 7 - 1)), "1","0")</f>
        <v>0</v>
      </c>
      <c r="BH2769">
        <f ca="1" xml:space="preserve"> IF( AND( OFFSET($A$1, 2769 - 1, 58 - 1) = "1", OFFSET($A$1, 2769 - 1, 59 - 1) = "1" ), 1, IF( AND( OFFSET($A$1, 2769 - 1, 58 - 1) = "1", OFFSET($A$1, 2769 - 1, 59 - 1) = "0" ), 2, IF( AND( OFFSET($A$1, 2769 - 1, 58 - 1) = "0", OFFSET($A$1, 2769 - 1, 59 - 1) = "1" ), 3, 4 ) ) )</f>
        <v>4</v>
      </c>
      <c r="BJ2769" s="6">
        <v>1</v>
      </c>
      <c r="BK2769" s="6" t="str">
        <f>"1"</f>
        <v>1</v>
      </c>
      <c r="BL2769" t="str">
        <f ca="1">IF((OFFSET($A$1, 2769 - 1, 62 - 1)) &gt;= (OFFSET($A$1, 104 - 1, 7 - 1)), "1","0")</f>
        <v>1</v>
      </c>
      <c r="BM2769">
        <f ca="1" xml:space="preserve"> IF( AND( OFFSET($A$1, 2769 - 1, 63 - 1) = "1", OFFSET($A$1, 2769 - 1, 64 - 1) = "1" ), 1, IF( AND( OFFSET($A$1, 2769 - 1, 63 - 1) = "1", OFFSET($A$1, 2769 - 1, 64 - 1) = "0" ), 2, IF( AND( OFFSET($A$1, 2769 - 1, 63 - 1) = "0", OFFSET($A$1, 2769 - 1, 64 - 1) = "1" ), 3, 4 ) ) )</f>
        <v>1</v>
      </c>
    </row>
    <row r="2770" spans="57:65" x14ac:dyDescent="0.25">
      <c r="BE2770" s="6">
        <v>1</v>
      </c>
      <c r="BF2770" s="6" t="str">
        <f>"1"</f>
        <v>1</v>
      </c>
      <c r="BG2770" t="str">
        <f ca="1">IF((OFFSET($A$1, 2770 - 1, 57 - 1)) &gt;= (OFFSET($A$1, 80 - 1, 7 - 1)), "1","0")</f>
        <v>1</v>
      </c>
      <c r="BH2770">
        <f ca="1" xml:space="preserve"> IF( AND( OFFSET($A$1, 2770 - 1, 58 - 1) = "1", OFFSET($A$1, 2770 - 1, 59 - 1) = "1" ), 1, IF( AND( OFFSET($A$1, 2770 - 1, 58 - 1) = "1", OFFSET($A$1, 2770 - 1, 59 - 1) = "0" ), 2, IF( AND( OFFSET($A$1, 2770 - 1, 58 - 1) = "0", OFFSET($A$1, 2770 - 1, 59 - 1) = "1" ), 3, 4 ) ) )</f>
        <v>1</v>
      </c>
      <c r="BJ2770" s="6">
        <v>0</v>
      </c>
      <c r="BK2770" s="6" t="str">
        <f>"0"</f>
        <v>0</v>
      </c>
      <c r="BL2770" t="str">
        <f ca="1">IF((OFFSET($A$1, 2770 - 1, 62 - 1)) &gt;= (OFFSET($A$1, 104 - 1, 7 - 1)), "1","0")</f>
        <v>0</v>
      </c>
      <c r="BM2770">
        <f ca="1" xml:space="preserve"> IF( AND( OFFSET($A$1, 2770 - 1, 63 - 1) = "1", OFFSET($A$1, 2770 - 1, 64 - 1) = "1" ), 1, IF( AND( OFFSET($A$1, 2770 - 1, 63 - 1) = "1", OFFSET($A$1, 2770 - 1, 64 - 1) = "0" ), 2, IF( AND( OFFSET($A$1, 2770 - 1, 63 - 1) = "0", OFFSET($A$1, 2770 - 1, 64 - 1) = "1" ), 3, 4 ) ) )</f>
        <v>4</v>
      </c>
    </row>
    <row r="2771" spans="57:65" x14ac:dyDescent="0.25">
      <c r="BE2771" s="6">
        <v>0</v>
      </c>
      <c r="BF2771" s="6" t="str">
        <f>"0"</f>
        <v>0</v>
      </c>
      <c r="BG2771" t="str">
        <f ca="1">IF((OFFSET($A$1, 2771 - 1, 57 - 1)) &gt;= (OFFSET($A$1, 80 - 1, 7 - 1)), "1","0")</f>
        <v>0</v>
      </c>
      <c r="BH2771">
        <f ca="1" xml:space="preserve"> IF( AND( OFFSET($A$1, 2771 - 1, 58 - 1) = "1", OFFSET($A$1, 2771 - 1, 59 - 1) = "1" ), 1, IF( AND( OFFSET($A$1, 2771 - 1, 58 - 1) = "1", OFFSET($A$1, 2771 - 1, 59 - 1) = "0" ), 2, IF( AND( OFFSET($A$1, 2771 - 1, 58 - 1) = "0", OFFSET($A$1, 2771 - 1, 59 - 1) = "1" ), 3, 4 ) ) )</f>
        <v>4</v>
      </c>
      <c r="BJ2771" s="6">
        <v>1</v>
      </c>
      <c r="BK2771" s="6" t="str">
        <f>"1"</f>
        <v>1</v>
      </c>
      <c r="BL2771" t="str">
        <f ca="1">IF((OFFSET($A$1, 2771 - 1, 62 - 1)) &gt;= (OFFSET($A$1, 104 - 1, 7 - 1)), "1","0")</f>
        <v>1</v>
      </c>
      <c r="BM2771">
        <f ca="1" xml:space="preserve"> IF( AND( OFFSET($A$1, 2771 - 1, 63 - 1) = "1", OFFSET($A$1, 2771 - 1, 64 - 1) = "1" ), 1, IF( AND( OFFSET($A$1, 2771 - 1, 63 - 1) = "1", OFFSET($A$1, 2771 - 1, 64 - 1) = "0" ), 2, IF( AND( OFFSET($A$1, 2771 - 1, 63 - 1) = "0", OFFSET($A$1, 2771 - 1, 64 - 1) = "1" ), 3, 4 ) ) )</f>
        <v>1</v>
      </c>
    </row>
    <row r="2772" spans="57:65" x14ac:dyDescent="0.25">
      <c r="BE2772" s="6">
        <v>0.8</v>
      </c>
      <c r="BF2772" s="6" t="str">
        <f>"1"</f>
        <v>1</v>
      </c>
      <c r="BG2772" t="str">
        <f ca="1">IF((OFFSET($A$1, 2772 - 1, 57 - 1)) &gt;= (OFFSET($A$1, 80 - 1, 7 - 1)), "1","0")</f>
        <v>1</v>
      </c>
      <c r="BH2772">
        <f ca="1" xml:space="preserve"> IF( AND( OFFSET($A$1, 2772 - 1, 58 - 1) = "1", OFFSET($A$1, 2772 - 1, 59 - 1) = "1" ), 1, IF( AND( OFFSET($A$1, 2772 - 1, 58 - 1) = "1", OFFSET($A$1, 2772 - 1, 59 - 1) = "0" ), 2, IF( AND( OFFSET($A$1, 2772 - 1, 58 - 1) = "0", OFFSET($A$1, 2772 - 1, 59 - 1) = "1" ), 3, 4 ) ) )</f>
        <v>1</v>
      </c>
      <c r="BJ2772" s="6">
        <v>0</v>
      </c>
      <c r="BK2772" s="6" t="str">
        <f>"0"</f>
        <v>0</v>
      </c>
      <c r="BL2772" t="str">
        <f ca="1">IF((OFFSET($A$1, 2772 - 1, 62 - 1)) &gt;= (OFFSET($A$1, 104 - 1, 7 - 1)), "1","0")</f>
        <v>0</v>
      </c>
      <c r="BM2772">
        <f ca="1" xml:space="preserve"> IF( AND( OFFSET($A$1, 2772 - 1, 63 - 1) = "1", OFFSET($A$1, 2772 - 1, 64 - 1) = "1" ), 1, IF( AND( OFFSET($A$1, 2772 - 1, 63 - 1) = "1", OFFSET($A$1, 2772 - 1, 64 - 1) = "0" ), 2, IF( AND( OFFSET($A$1, 2772 - 1, 63 - 1) = "0", OFFSET($A$1, 2772 - 1, 64 - 1) = "1" ), 3, 4 ) ) )</f>
        <v>4</v>
      </c>
    </row>
    <row r="2773" spans="57:65" x14ac:dyDescent="0.25">
      <c r="BE2773" s="6">
        <v>0</v>
      </c>
      <c r="BF2773" s="6" t="str">
        <f>"0"</f>
        <v>0</v>
      </c>
      <c r="BG2773" t="str">
        <f ca="1">IF((OFFSET($A$1, 2773 - 1, 57 - 1)) &gt;= (OFFSET($A$1, 80 - 1, 7 - 1)), "1","0")</f>
        <v>0</v>
      </c>
      <c r="BH2773">
        <f ca="1" xml:space="preserve"> IF( AND( OFFSET($A$1, 2773 - 1, 58 - 1) = "1", OFFSET($A$1, 2773 - 1, 59 - 1) = "1" ), 1, IF( AND( OFFSET($A$1, 2773 - 1, 58 - 1) = "1", OFFSET($A$1, 2773 - 1, 59 - 1) = "0" ), 2, IF( AND( OFFSET($A$1, 2773 - 1, 58 - 1) = "0", OFFSET($A$1, 2773 - 1, 59 - 1) = "1" ), 3, 4 ) ) )</f>
        <v>4</v>
      </c>
      <c r="BJ2773" s="6">
        <v>0</v>
      </c>
      <c r="BK2773" s="6" t="str">
        <f>"0"</f>
        <v>0</v>
      </c>
      <c r="BL2773" t="str">
        <f ca="1">IF((OFFSET($A$1, 2773 - 1, 62 - 1)) &gt;= (OFFSET($A$1, 104 - 1, 7 - 1)), "1","0")</f>
        <v>0</v>
      </c>
      <c r="BM2773">
        <f ca="1" xml:space="preserve"> IF( AND( OFFSET($A$1, 2773 - 1, 63 - 1) = "1", OFFSET($A$1, 2773 - 1, 64 - 1) = "1" ), 1, IF( AND( OFFSET($A$1, 2773 - 1, 63 - 1) = "1", OFFSET($A$1, 2773 - 1, 64 - 1) = "0" ), 2, IF( AND( OFFSET($A$1, 2773 - 1, 63 - 1) = "0", OFFSET($A$1, 2773 - 1, 64 - 1) = "1" ), 3, 4 ) ) )</f>
        <v>4</v>
      </c>
    </row>
    <row r="2774" spans="57:65" x14ac:dyDescent="0.25">
      <c r="BE2774" s="6">
        <v>1</v>
      </c>
      <c r="BF2774" s="6" t="str">
        <f>"1"</f>
        <v>1</v>
      </c>
      <c r="BG2774" t="str">
        <f ca="1">IF((OFFSET($A$1, 2774 - 1, 57 - 1)) &gt;= (OFFSET($A$1, 80 - 1, 7 - 1)), "1","0")</f>
        <v>1</v>
      </c>
      <c r="BH2774">
        <f ca="1" xml:space="preserve"> IF( AND( OFFSET($A$1, 2774 - 1, 58 - 1) = "1", OFFSET($A$1, 2774 - 1, 59 - 1) = "1" ), 1, IF( AND( OFFSET($A$1, 2774 - 1, 58 - 1) = "1", OFFSET($A$1, 2774 - 1, 59 - 1) = "0" ), 2, IF( AND( OFFSET($A$1, 2774 - 1, 58 - 1) = "0", OFFSET($A$1, 2774 - 1, 59 - 1) = "1" ), 3, 4 ) ) )</f>
        <v>1</v>
      </c>
      <c r="BJ2774" s="6">
        <v>0</v>
      </c>
      <c r="BK2774" s="6" t="str">
        <f>"0"</f>
        <v>0</v>
      </c>
      <c r="BL2774" t="str">
        <f ca="1">IF((OFFSET($A$1, 2774 - 1, 62 - 1)) &gt;= (OFFSET($A$1, 104 - 1, 7 - 1)), "1","0")</f>
        <v>0</v>
      </c>
      <c r="BM2774">
        <f ca="1" xml:space="preserve"> IF( AND( OFFSET($A$1, 2774 - 1, 63 - 1) = "1", OFFSET($A$1, 2774 - 1, 64 - 1) = "1" ), 1, IF( AND( OFFSET($A$1, 2774 - 1, 63 - 1) = "1", OFFSET($A$1, 2774 - 1, 64 - 1) = "0" ), 2, IF( AND( OFFSET($A$1, 2774 - 1, 63 - 1) = "0", OFFSET($A$1, 2774 - 1, 64 - 1) = "1" ), 3, 4 ) ) )</f>
        <v>4</v>
      </c>
    </row>
    <row r="2775" spans="57:65" x14ac:dyDescent="0.25">
      <c r="BE2775" s="6">
        <v>0</v>
      </c>
      <c r="BF2775" s="6" t="str">
        <f>"0"</f>
        <v>0</v>
      </c>
      <c r="BG2775" t="str">
        <f ca="1">IF((OFFSET($A$1, 2775 - 1, 57 - 1)) &gt;= (OFFSET($A$1, 80 - 1, 7 - 1)), "1","0")</f>
        <v>0</v>
      </c>
      <c r="BH2775">
        <f ca="1" xml:space="preserve"> IF( AND( OFFSET($A$1, 2775 - 1, 58 - 1) = "1", OFFSET($A$1, 2775 - 1, 59 - 1) = "1" ), 1, IF( AND( OFFSET($A$1, 2775 - 1, 58 - 1) = "1", OFFSET($A$1, 2775 - 1, 59 - 1) = "0" ), 2, IF( AND( OFFSET($A$1, 2775 - 1, 58 - 1) = "0", OFFSET($A$1, 2775 - 1, 59 - 1) = "1" ), 3, 4 ) ) )</f>
        <v>4</v>
      </c>
      <c r="BJ2775" s="6">
        <v>0</v>
      </c>
      <c r="BK2775" s="6" t="str">
        <f>"0"</f>
        <v>0</v>
      </c>
      <c r="BL2775" t="str">
        <f ca="1">IF((OFFSET($A$1, 2775 - 1, 62 - 1)) &gt;= (OFFSET($A$1, 104 - 1, 7 - 1)), "1","0")</f>
        <v>0</v>
      </c>
      <c r="BM2775">
        <f ca="1" xml:space="preserve"> IF( AND( OFFSET($A$1, 2775 - 1, 63 - 1) = "1", OFFSET($A$1, 2775 - 1, 64 - 1) = "1" ), 1, IF( AND( OFFSET($A$1, 2775 - 1, 63 - 1) = "1", OFFSET($A$1, 2775 - 1, 64 - 1) = "0" ), 2, IF( AND( OFFSET($A$1, 2775 - 1, 63 - 1) = "0", OFFSET($A$1, 2775 - 1, 64 - 1) = "1" ), 3, 4 ) ) )</f>
        <v>4</v>
      </c>
    </row>
    <row r="2776" spans="57:65" x14ac:dyDescent="0.25">
      <c r="BE2776" s="6">
        <v>1</v>
      </c>
      <c r="BF2776" s="6" t="str">
        <f>"1"</f>
        <v>1</v>
      </c>
      <c r="BG2776" t="str">
        <f ca="1">IF((OFFSET($A$1, 2776 - 1, 57 - 1)) &gt;= (OFFSET($A$1, 80 - 1, 7 - 1)), "1","0")</f>
        <v>1</v>
      </c>
      <c r="BH2776">
        <f ca="1" xml:space="preserve"> IF( AND( OFFSET($A$1, 2776 - 1, 58 - 1) = "1", OFFSET($A$1, 2776 - 1, 59 - 1) = "1" ), 1, IF( AND( OFFSET($A$1, 2776 - 1, 58 - 1) = "1", OFFSET($A$1, 2776 - 1, 59 - 1) = "0" ), 2, IF( AND( OFFSET($A$1, 2776 - 1, 58 - 1) = "0", OFFSET($A$1, 2776 - 1, 59 - 1) = "1" ), 3, 4 ) ) )</f>
        <v>1</v>
      </c>
      <c r="BJ2776" s="6">
        <v>0.2</v>
      </c>
      <c r="BK2776" s="6" t="str">
        <f>"0"</f>
        <v>0</v>
      </c>
      <c r="BL2776" t="str">
        <f ca="1">IF((OFFSET($A$1, 2776 - 1, 62 - 1)) &gt;= (OFFSET($A$1, 104 - 1, 7 - 1)), "1","0")</f>
        <v>0</v>
      </c>
      <c r="BM2776">
        <f ca="1" xml:space="preserve"> IF( AND( OFFSET($A$1, 2776 - 1, 63 - 1) = "1", OFFSET($A$1, 2776 - 1, 64 - 1) = "1" ), 1, IF( AND( OFFSET($A$1, 2776 - 1, 63 - 1) = "1", OFFSET($A$1, 2776 - 1, 64 - 1) = "0" ), 2, IF( AND( OFFSET($A$1, 2776 - 1, 63 - 1) = "0", OFFSET($A$1, 2776 - 1, 64 - 1) = "1" ), 3, 4 ) ) )</f>
        <v>4</v>
      </c>
    </row>
    <row r="2777" spans="57:65" x14ac:dyDescent="0.25">
      <c r="BE2777" s="6">
        <v>1</v>
      </c>
      <c r="BF2777" s="6" t="str">
        <f>"1"</f>
        <v>1</v>
      </c>
      <c r="BG2777" t="str">
        <f ca="1">IF((OFFSET($A$1, 2777 - 1, 57 - 1)) &gt;= (OFFSET($A$1, 80 - 1, 7 - 1)), "1","0")</f>
        <v>1</v>
      </c>
      <c r="BH2777">
        <f ca="1" xml:space="preserve"> IF( AND( OFFSET($A$1, 2777 - 1, 58 - 1) = "1", OFFSET($A$1, 2777 - 1, 59 - 1) = "1" ), 1, IF( AND( OFFSET($A$1, 2777 - 1, 58 - 1) = "1", OFFSET($A$1, 2777 - 1, 59 - 1) = "0" ), 2, IF( AND( OFFSET($A$1, 2777 - 1, 58 - 1) = "0", OFFSET($A$1, 2777 - 1, 59 - 1) = "1" ), 3, 4 ) ) )</f>
        <v>1</v>
      </c>
      <c r="BJ2777" s="6">
        <v>0.4</v>
      </c>
      <c r="BK2777" s="6" t="str">
        <f>"0"</f>
        <v>0</v>
      </c>
      <c r="BL2777" t="str">
        <f ca="1">IF((OFFSET($A$1, 2777 - 1, 62 - 1)) &gt;= (OFFSET($A$1, 104 - 1, 7 - 1)), "1","0")</f>
        <v>0</v>
      </c>
      <c r="BM2777">
        <f ca="1" xml:space="preserve"> IF( AND( OFFSET($A$1, 2777 - 1, 63 - 1) = "1", OFFSET($A$1, 2777 - 1, 64 - 1) = "1" ), 1, IF( AND( OFFSET($A$1, 2777 - 1, 63 - 1) = "1", OFFSET($A$1, 2777 - 1, 64 - 1) = "0" ), 2, IF( AND( OFFSET($A$1, 2777 - 1, 63 - 1) = "0", OFFSET($A$1, 2777 - 1, 64 - 1) = "1" ), 3, 4 ) ) )</f>
        <v>4</v>
      </c>
    </row>
    <row r="2778" spans="57:65" x14ac:dyDescent="0.25">
      <c r="BE2778" s="6">
        <v>1</v>
      </c>
      <c r="BF2778" s="6" t="str">
        <f>"1"</f>
        <v>1</v>
      </c>
      <c r="BG2778" t="str">
        <f ca="1">IF((OFFSET($A$1, 2778 - 1, 57 - 1)) &gt;= (OFFSET($A$1, 80 - 1, 7 - 1)), "1","0")</f>
        <v>1</v>
      </c>
      <c r="BH2778">
        <f ca="1" xml:space="preserve"> IF( AND( OFFSET($A$1, 2778 - 1, 58 - 1) = "1", OFFSET($A$1, 2778 - 1, 59 - 1) = "1" ), 1, IF( AND( OFFSET($A$1, 2778 - 1, 58 - 1) = "1", OFFSET($A$1, 2778 - 1, 59 - 1) = "0" ), 2, IF( AND( OFFSET($A$1, 2778 - 1, 58 - 1) = "0", OFFSET($A$1, 2778 - 1, 59 - 1) = "1" ), 3, 4 ) ) )</f>
        <v>1</v>
      </c>
      <c r="BJ2778" s="6">
        <v>0</v>
      </c>
      <c r="BK2778" s="6" t="str">
        <f>"0"</f>
        <v>0</v>
      </c>
      <c r="BL2778" t="str">
        <f ca="1">IF((OFFSET($A$1, 2778 - 1, 62 - 1)) &gt;= (OFFSET($A$1, 104 - 1, 7 - 1)), "1","0")</f>
        <v>0</v>
      </c>
      <c r="BM2778">
        <f ca="1" xml:space="preserve"> IF( AND( OFFSET($A$1, 2778 - 1, 63 - 1) = "1", OFFSET($A$1, 2778 - 1, 64 - 1) = "1" ), 1, IF( AND( OFFSET($A$1, 2778 - 1, 63 - 1) = "1", OFFSET($A$1, 2778 - 1, 64 - 1) = "0" ), 2, IF( AND( OFFSET($A$1, 2778 - 1, 63 - 1) = "0", OFFSET($A$1, 2778 - 1, 64 - 1) = "1" ), 3, 4 ) ) )</f>
        <v>4</v>
      </c>
    </row>
    <row r="2779" spans="57:65" x14ac:dyDescent="0.25">
      <c r="BE2779" s="6">
        <v>0.6</v>
      </c>
      <c r="BF2779" s="6" t="str">
        <f>"0"</f>
        <v>0</v>
      </c>
      <c r="BG2779" t="str">
        <f ca="1">IF((OFFSET($A$1, 2779 - 1, 57 - 1)) &gt;= (OFFSET($A$1, 80 - 1, 7 - 1)), "1","0")</f>
        <v>1</v>
      </c>
      <c r="BH2779">
        <f ca="1" xml:space="preserve"> IF( AND( OFFSET($A$1, 2779 - 1, 58 - 1) = "1", OFFSET($A$1, 2779 - 1, 59 - 1) = "1" ), 1, IF( AND( OFFSET($A$1, 2779 - 1, 58 - 1) = "1", OFFSET($A$1, 2779 - 1, 59 - 1) = "0" ), 2, IF( AND( OFFSET($A$1, 2779 - 1, 58 - 1) = "0", OFFSET($A$1, 2779 - 1, 59 - 1) = "1" ), 3, 4 ) ) )</f>
        <v>3</v>
      </c>
      <c r="BJ2779" s="6">
        <v>0</v>
      </c>
      <c r="BK2779" s="6" t="str">
        <f>"0"</f>
        <v>0</v>
      </c>
      <c r="BL2779" t="str">
        <f ca="1">IF((OFFSET($A$1, 2779 - 1, 62 - 1)) &gt;= (OFFSET($A$1, 104 - 1, 7 - 1)), "1","0")</f>
        <v>0</v>
      </c>
      <c r="BM2779">
        <f ca="1" xml:space="preserve"> IF( AND( OFFSET($A$1, 2779 - 1, 63 - 1) = "1", OFFSET($A$1, 2779 - 1, 64 - 1) = "1" ), 1, IF( AND( OFFSET($A$1, 2779 - 1, 63 - 1) = "1", OFFSET($A$1, 2779 - 1, 64 - 1) = "0" ), 2, IF( AND( OFFSET($A$1, 2779 - 1, 63 - 1) = "0", OFFSET($A$1, 2779 - 1, 64 - 1) = "1" ), 3, 4 ) ) )</f>
        <v>4</v>
      </c>
    </row>
    <row r="2780" spans="57:65" x14ac:dyDescent="0.25">
      <c r="BE2780" s="6">
        <v>0</v>
      </c>
      <c r="BF2780" s="6" t="str">
        <f>"0"</f>
        <v>0</v>
      </c>
      <c r="BG2780" t="str">
        <f ca="1">IF((OFFSET($A$1, 2780 - 1, 57 - 1)) &gt;= (OFFSET($A$1, 80 - 1, 7 - 1)), "1","0")</f>
        <v>0</v>
      </c>
      <c r="BH2780">
        <f ca="1" xml:space="preserve"> IF( AND( OFFSET($A$1, 2780 - 1, 58 - 1) = "1", OFFSET($A$1, 2780 - 1, 59 - 1) = "1" ), 1, IF( AND( OFFSET($A$1, 2780 - 1, 58 - 1) = "1", OFFSET($A$1, 2780 - 1, 59 - 1) = "0" ), 2, IF( AND( OFFSET($A$1, 2780 - 1, 58 - 1) = "0", OFFSET($A$1, 2780 - 1, 59 - 1) = "1" ), 3, 4 ) ) )</f>
        <v>4</v>
      </c>
      <c r="BJ2780" s="6">
        <v>0</v>
      </c>
      <c r="BK2780" s="6" t="str">
        <f>"0"</f>
        <v>0</v>
      </c>
      <c r="BL2780" t="str">
        <f ca="1">IF((OFFSET($A$1, 2780 - 1, 62 - 1)) &gt;= (OFFSET($A$1, 104 - 1, 7 - 1)), "1","0")</f>
        <v>0</v>
      </c>
      <c r="BM2780">
        <f ca="1" xml:space="preserve"> IF( AND( OFFSET($A$1, 2780 - 1, 63 - 1) = "1", OFFSET($A$1, 2780 - 1, 64 - 1) = "1" ), 1, IF( AND( OFFSET($A$1, 2780 - 1, 63 - 1) = "1", OFFSET($A$1, 2780 - 1, 64 - 1) = "0" ), 2, IF( AND( OFFSET($A$1, 2780 - 1, 63 - 1) = "0", OFFSET($A$1, 2780 - 1, 64 - 1) = "1" ), 3, 4 ) ) )</f>
        <v>4</v>
      </c>
    </row>
    <row r="2781" spans="57:65" x14ac:dyDescent="0.25">
      <c r="BE2781" s="6">
        <v>0</v>
      </c>
      <c r="BF2781" s="6" t="str">
        <f>"0"</f>
        <v>0</v>
      </c>
      <c r="BG2781" t="str">
        <f ca="1">IF((OFFSET($A$1, 2781 - 1, 57 - 1)) &gt;= (OFFSET($A$1, 80 - 1, 7 - 1)), "1","0")</f>
        <v>0</v>
      </c>
      <c r="BH2781">
        <f ca="1" xml:space="preserve"> IF( AND( OFFSET($A$1, 2781 - 1, 58 - 1) = "1", OFFSET($A$1, 2781 - 1, 59 - 1) = "1" ), 1, IF( AND( OFFSET($A$1, 2781 - 1, 58 - 1) = "1", OFFSET($A$1, 2781 - 1, 59 - 1) = "0" ), 2, IF( AND( OFFSET($A$1, 2781 - 1, 58 - 1) = "0", OFFSET($A$1, 2781 - 1, 59 - 1) = "1" ), 3, 4 ) ) )</f>
        <v>4</v>
      </c>
      <c r="BJ2781" s="6">
        <v>0</v>
      </c>
      <c r="BK2781" s="6" t="str">
        <f>"0"</f>
        <v>0</v>
      </c>
      <c r="BL2781" t="str">
        <f ca="1">IF((OFFSET($A$1, 2781 - 1, 62 - 1)) &gt;= (OFFSET($A$1, 104 - 1, 7 - 1)), "1","0")</f>
        <v>0</v>
      </c>
      <c r="BM2781">
        <f ca="1" xml:space="preserve"> IF( AND( OFFSET($A$1, 2781 - 1, 63 - 1) = "1", OFFSET($A$1, 2781 - 1, 64 - 1) = "1" ), 1, IF( AND( OFFSET($A$1, 2781 - 1, 63 - 1) = "1", OFFSET($A$1, 2781 - 1, 64 - 1) = "0" ), 2, IF( AND( OFFSET($A$1, 2781 - 1, 63 - 1) = "0", OFFSET($A$1, 2781 - 1, 64 - 1) = "1" ), 3, 4 ) ) )</f>
        <v>4</v>
      </c>
    </row>
    <row r="2782" spans="57:65" x14ac:dyDescent="0.25">
      <c r="BE2782" s="6">
        <v>1</v>
      </c>
      <c r="BF2782" s="6" t="str">
        <f>"1"</f>
        <v>1</v>
      </c>
      <c r="BG2782" t="str">
        <f ca="1">IF((OFFSET($A$1, 2782 - 1, 57 - 1)) &gt;= (OFFSET($A$1, 80 - 1, 7 - 1)), "1","0")</f>
        <v>1</v>
      </c>
      <c r="BH2782">
        <f ca="1" xml:space="preserve"> IF( AND( OFFSET($A$1, 2782 - 1, 58 - 1) = "1", OFFSET($A$1, 2782 - 1, 59 - 1) = "1" ), 1, IF( AND( OFFSET($A$1, 2782 - 1, 58 - 1) = "1", OFFSET($A$1, 2782 - 1, 59 - 1) = "0" ), 2, IF( AND( OFFSET($A$1, 2782 - 1, 58 - 1) = "0", OFFSET($A$1, 2782 - 1, 59 - 1) = "1" ), 3, 4 ) ) )</f>
        <v>1</v>
      </c>
      <c r="BJ2782" s="6">
        <v>0.4</v>
      </c>
      <c r="BK2782" s="6" t="str">
        <f>"1"</f>
        <v>1</v>
      </c>
      <c r="BL2782" t="str">
        <f ca="1">IF((OFFSET($A$1, 2782 - 1, 62 - 1)) &gt;= (OFFSET($A$1, 104 - 1, 7 - 1)), "1","0")</f>
        <v>0</v>
      </c>
      <c r="BM2782">
        <f ca="1" xml:space="preserve"> IF( AND( OFFSET($A$1, 2782 - 1, 63 - 1) = "1", OFFSET($A$1, 2782 - 1, 64 - 1) = "1" ), 1, IF( AND( OFFSET($A$1, 2782 - 1, 63 - 1) = "1", OFFSET($A$1, 2782 - 1, 64 - 1) = "0" ), 2, IF( AND( OFFSET($A$1, 2782 - 1, 63 - 1) = "0", OFFSET($A$1, 2782 - 1, 64 - 1) = "1" ), 3, 4 ) ) )</f>
        <v>2</v>
      </c>
    </row>
    <row r="2783" spans="57:65" x14ac:dyDescent="0.25">
      <c r="BE2783" s="6">
        <v>0</v>
      </c>
      <c r="BF2783" s="6" t="str">
        <f>"0"</f>
        <v>0</v>
      </c>
      <c r="BG2783" t="str">
        <f ca="1">IF((OFFSET($A$1, 2783 - 1, 57 - 1)) &gt;= (OFFSET($A$1, 80 - 1, 7 - 1)), "1","0")</f>
        <v>0</v>
      </c>
      <c r="BH2783">
        <f ca="1" xml:space="preserve"> IF( AND( OFFSET($A$1, 2783 - 1, 58 - 1) = "1", OFFSET($A$1, 2783 - 1, 59 - 1) = "1" ), 1, IF( AND( OFFSET($A$1, 2783 - 1, 58 - 1) = "1", OFFSET($A$1, 2783 - 1, 59 - 1) = "0" ), 2, IF( AND( OFFSET($A$1, 2783 - 1, 58 - 1) = "0", OFFSET($A$1, 2783 - 1, 59 - 1) = "1" ), 3, 4 ) ) )</f>
        <v>4</v>
      </c>
      <c r="BJ2783" s="6">
        <v>0.8</v>
      </c>
      <c r="BK2783" s="6" t="str">
        <f>"1"</f>
        <v>1</v>
      </c>
      <c r="BL2783" t="str">
        <f ca="1">IF((OFFSET($A$1, 2783 - 1, 62 - 1)) &gt;= (OFFSET($A$1, 104 - 1, 7 - 1)), "1","0")</f>
        <v>1</v>
      </c>
      <c r="BM2783">
        <f ca="1" xml:space="preserve"> IF( AND( OFFSET($A$1, 2783 - 1, 63 - 1) = "1", OFFSET($A$1, 2783 - 1, 64 - 1) = "1" ), 1, IF( AND( OFFSET($A$1, 2783 - 1, 63 - 1) = "1", OFFSET($A$1, 2783 - 1, 64 - 1) = "0" ), 2, IF( AND( OFFSET($A$1, 2783 - 1, 63 - 1) = "0", OFFSET($A$1, 2783 - 1, 64 - 1) = "1" ), 3, 4 ) ) )</f>
        <v>1</v>
      </c>
    </row>
    <row r="2784" spans="57:65" x14ac:dyDescent="0.25">
      <c r="BE2784" s="6">
        <v>1</v>
      </c>
      <c r="BF2784" s="6" t="str">
        <f>"1"</f>
        <v>1</v>
      </c>
      <c r="BG2784" t="str">
        <f ca="1">IF((OFFSET($A$1, 2784 - 1, 57 - 1)) &gt;= (OFFSET($A$1, 80 - 1, 7 - 1)), "1","0")</f>
        <v>1</v>
      </c>
      <c r="BH2784">
        <f ca="1" xml:space="preserve"> IF( AND( OFFSET($A$1, 2784 - 1, 58 - 1) = "1", OFFSET($A$1, 2784 - 1, 59 - 1) = "1" ), 1, IF( AND( OFFSET($A$1, 2784 - 1, 58 - 1) = "1", OFFSET($A$1, 2784 - 1, 59 - 1) = "0" ), 2, IF( AND( OFFSET($A$1, 2784 - 1, 58 - 1) = "0", OFFSET($A$1, 2784 - 1, 59 - 1) = "1" ), 3, 4 ) ) )</f>
        <v>1</v>
      </c>
      <c r="BJ2784" s="6">
        <v>0</v>
      </c>
      <c r="BK2784" s="6" t="str">
        <f>"0"</f>
        <v>0</v>
      </c>
      <c r="BL2784" t="str">
        <f ca="1">IF((OFFSET($A$1, 2784 - 1, 62 - 1)) &gt;= (OFFSET($A$1, 104 - 1, 7 - 1)), "1","0")</f>
        <v>0</v>
      </c>
      <c r="BM2784">
        <f ca="1" xml:space="preserve"> IF( AND( OFFSET($A$1, 2784 - 1, 63 - 1) = "1", OFFSET($A$1, 2784 - 1, 64 - 1) = "1" ), 1, IF( AND( OFFSET($A$1, 2784 - 1, 63 - 1) = "1", OFFSET($A$1, 2784 - 1, 64 - 1) = "0" ), 2, IF( AND( OFFSET($A$1, 2784 - 1, 63 - 1) = "0", OFFSET($A$1, 2784 - 1, 64 - 1) = "1" ), 3, 4 ) ) )</f>
        <v>4</v>
      </c>
    </row>
    <row r="2785" spans="57:65" x14ac:dyDescent="0.25">
      <c r="BE2785" s="6">
        <v>1</v>
      </c>
      <c r="BF2785" s="6" t="str">
        <f>"1"</f>
        <v>1</v>
      </c>
      <c r="BG2785" t="str">
        <f ca="1">IF((OFFSET($A$1, 2785 - 1, 57 - 1)) &gt;= (OFFSET($A$1, 80 - 1, 7 - 1)), "1","0")</f>
        <v>1</v>
      </c>
      <c r="BH2785">
        <f ca="1" xml:space="preserve"> IF( AND( OFFSET($A$1, 2785 - 1, 58 - 1) = "1", OFFSET($A$1, 2785 - 1, 59 - 1) = "1" ), 1, IF( AND( OFFSET($A$1, 2785 - 1, 58 - 1) = "1", OFFSET($A$1, 2785 - 1, 59 - 1) = "0" ), 2, IF( AND( OFFSET($A$1, 2785 - 1, 58 - 1) = "0", OFFSET($A$1, 2785 - 1, 59 - 1) = "1" ), 3, 4 ) ) )</f>
        <v>1</v>
      </c>
      <c r="BJ2785" s="6">
        <v>1</v>
      </c>
      <c r="BK2785" s="6" t="str">
        <f>"1"</f>
        <v>1</v>
      </c>
      <c r="BL2785" t="str">
        <f ca="1">IF((OFFSET($A$1, 2785 - 1, 62 - 1)) &gt;= (OFFSET($A$1, 104 - 1, 7 - 1)), "1","0")</f>
        <v>1</v>
      </c>
      <c r="BM2785">
        <f ca="1" xml:space="preserve"> IF( AND( OFFSET($A$1, 2785 - 1, 63 - 1) = "1", OFFSET($A$1, 2785 - 1, 64 - 1) = "1" ), 1, IF( AND( OFFSET($A$1, 2785 - 1, 63 - 1) = "1", OFFSET($A$1, 2785 - 1, 64 - 1) = "0" ), 2, IF( AND( OFFSET($A$1, 2785 - 1, 63 - 1) = "0", OFFSET($A$1, 2785 - 1, 64 - 1) = "1" ), 3, 4 ) ) )</f>
        <v>1</v>
      </c>
    </row>
    <row r="2786" spans="57:65" x14ac:dyDescent="0.25">
      <c r="BE2786" s="6">
        <v>1</v>
      </c>
      <c r="BF2786" s="6" t="str">
        <f>"1"</f>
        <v>1</v>
      </c>
      <c r="BG2786" t="str">
        <f ca="1">IF((OFFSET($A$1, 2786 - 1, 57 - 1)) &gt;= (OFFSET($A$1, 80 - 1, 7 - 1)), "1","0")</f>
        <v>1</v>
      </c>
      <c r="BH2786">
        <f ca="1" xml:space="preserve"> IF( AND( OFFSET($A$1, 2786 - 1, 58 - 1) = "1", OFFSET($A$1, 2786 - 1, 59 - 1) = "1" ), 1, IF( AND( OFFSET($A$1, 2786 - 1, 58 - 1) = "1", OFFSET($A$1, 2786 - 1, 59 - 1) = "0" ), 2, IF( AND( OFFSET($A$1, 2786 - 1, 58 - 1) = "0", OFFSET($A$1, 2786 - 1, 59 - 1) = "1" ), 3, 4 ) ) )</f>
        <v>1</v>
      </c>
      <c r="BJ2786" s="6">
        <v>0</v>
      </c>
      <c r="BK2786" s="6" t="str">
        <f>"0"</f>
        <v>0</v>
      </c>
      <c r="BL2786" t="str">
        <f ca="1">IF((OFFSET($A$1, 2786 - 1, 62 - 1)) &gt;= (OFFSET($A$1, 104 - 1, 7 - 1)), "1","0")</f>
        <v>0</v>
      </c>
      <c r="BM2786">
        <f ca="1" xml:space="preserve"> IF( AND( OFFSET($A$1, 2786 - 1, 63 - 1) = "1", OFFSET($A$1, 2786 - 1, 64 - 1) = "1" ), 1, IF( AND( OFFSET($A$1, 2786 - 1, 63 - 1) = "1", OFFSET($A$1, 2786 - 1, 64 - 1) = "0" ), 2, IF( AND( OFFSET($A$1, 2786 - 1, 63 - 1) = "0", OFFSET($A$1, 2786 - 1, 64 - 1) = "1" ), 3, 4 ) ) )</f>
        <v>4</v>
      </c>
    </row>
    <row r="2787" spans="57:65" x14ac:dyDescent="0.25">
      <c r="BE2787" s="6">
        <v>1</v>
      </c>
      <c r="BF2787" s="6" t="str">
        <f>"1"</f>
        <v>1</v>
      </c>
      <c r="BG2787" t="str">
        <f ca="1">IF((OFFSET($A$1, 2787 - 1, 57 - 1)) &gt;= (OFFSET($A$1, 80 - 1, 7 - 1)), "1","0")</f>
        <v>1</v>
      </c>
      <c r="BH2787">
        <f ca="1" xml:space="preserve"> IF( AND( OFFSET($A$1, 2787 - 1, 58 - 1) = "1", OFFSET($A$1, 2787 - 1, 59 - 1) = "1" ), 1, IF( AND( OFFSET($A$1, 2787 - 1, 58 - 1) = "1", OFFSET($A$1, 2787 - 1, 59 - 1) = "0" ), 2, IF( AND( OFFSET($A$1, 2787 - 1, 58 - 1) = "0", OFFSET($A$1, 2787 - 1, 59 - 1) = "1" ), 3, 4 ) ) )</f>
        <v>1</v>
      </c>
      <c r="BJ2787" s="6">
        <v>0.8</v>
      </c>
      <c r="BK2787" s="6" t="str">
        <f>"1"</f>
        <v>1</v>
      </c>
      <c r="BL2787" t="str">
        <f ca="1">IF((OFFSET($A$1, 2787 - 1, 62 - 1)) &gt;= (OFFSET($A$1, 104 - 1, 7 - 1)), "1","0")</f>
        <v>1</v>
      </c>
      <c r="BM2787">
        <f ca="1" xml:space="preserve"> IF( AND( OFFSET($A$1, 2787 - 1, 63 - 1) = "1", OFFSET($A$1, 2787 - 1, 64 - 1) = "1" ), 1, IF( AND( OFFSET($A$1, 2787 - 1, 63 - 1) = "1", OFFSET($A$1, 2787 - 1, 64 - 1) = "0" ), 2, IF( AND( OFFSET($A$1, 2787 - 1, 63 - 1) = "0", OFFSET($A$1, 2787 - 1, 64 - 1) = "1" ), 3, 4 ) ) )</f>
        <v>1</v>
      </c>
    </row>
    <row r="2788" spans="57:65" x14ac:dyDescent="0.25">
      <c r="BE2788" s="6">
        <v>0.4</v>
      </c>
      <c r="BF2788" s="6" t="str">
        <f>"0"</f>
        <v>0</v>
      </c>
      <c r="BG2788" t="str">
        <f ca="1">IF((OFFSET($A$1, 2788 - 1, 57 - 1)) &gt;= (OFFSET($A$1, 80 - 1, 7 - 1)), "1","0")</f>
        <v>0</v>
      </c>
      <c r="BH2788">
        <f ca="1" xml:space="preserve"> IF( AND( OFFSET($A$1, 2788 - 1, 58 - 1) = "1", OFFSET($A$1, 2788 - 1, 59 - 1) = "1" ), 1, IF( AND( OFFSET($A$1, 2788 - 1, 58 - 1) = "1", OFFSET($A$1, 2788 - 1, 59 - 1) = "0" ), 2, IF( AND( OFFSET($A$1, 2788 - 1, 58 - 1) = "0", OFFSET($A$1, 2788 - 1, 59 - 1) = "1" ), 3, 4 ) ) )</f>
        <v>4</v>
      </c>
      <c r="BJ2788" s="6">
        <v>1</v>
      </c>
      <c r="BK2788" s="6" t="str">
        <f>"1"</f>
        <v>1</v>
      </c>
      <c r="BL2788" t="str">
        <f ca="1">IF((OFFSET($A$1, 2788 - 1, 62 - 1)) &gt;= (OFFSET($A$1, 104 - 1, 7 - 1)), "1","0")</f>
        <v>1</v>
      </c>
      <c r="BM2788">
        <f ca="1" xml:space="preserve"> IF( AND( OFFSET($A$1, 2788 - 1, 63 - 1) = "1", OFFSET($A$1, 2788 - 1, 64 - 1) = "1" ), 1, IF( AND( OFFSET($A$1, 2788 - 1, 63 - 1) = "1", OFFSET($A$1, 2788 - 1, 64 - 1) = "0" ), 2, IF( AND( OFFSET($A$1, 2788 - 1, 63 - 1) = "0", OFFSET($A$1, 2788 - 1, 64 - 1) = "1" ), 3, 4 ) ) )</f>
        <v>1</v>
      </c>
    </row>
    <row r="2789" spans="57:65" x14ac:dyDescent="0.25">
      <c r="BE2789" s="6">
        <v>0</v>
      </c>
      <c r="BF2789" s="6" t="str">
        <f>"0"</f>
        <v>0</v>
      </c>
      <c r="BG2789" t="str">
        <f ca="1">IF((OFFSET($A$1, 2789 - 1, 57 - 1)) &gt;= (OFFSET($A$1, 80 - 1, 7 - 1)), "1","0")</f>
        <v>0</v>
      </c>
      <c r="BH2789">
        <f ca="1" xml:space="preserve"> IF( AND( OFFSET($A$1, 2789 - 1, 58 - 1) = "1", OFFSET($A$1, 2789 - 1, 59 - 1) = "1" ), 1, IF( AND( OFFSET($A$1, 2789 - 1, 58 - 1) = "1", OFFSET($A$1, 2789 - 1, 59 - 1) = "0" ), 2, IF( AND( OFFSET($A$1, 2789 - 1, 58 - 1) = "0", OFFSET($A$1, 2789 - 1, 59 - 1) = "1" ), 3, 4 ) ) )</f>
        <v>4</v>
      </c>
      <c r="BJ2789" s="6">
        <v>0.6</v>
      </c>
      <c r="BK2789" s="6" t="str">
        <f>"0"</f>
        <v>0</v>
      </c>
      <c r="BL2789" t="str">
        <f ca="1">IF((OFFSET($A$1, 2789 - 1, 62 - 1)) &gt;= (OFFSET($A$1, 104 - 1, 7 - 1)), "1","0")</f>
        <v>1</v>
      </c>
      <c r="BM2789">
        <f ca="1" xml:space="preserve"> IF( AND( OFFSET($A$1, 2789 - 1, 63 - 1) = "1", OFFSET($A$1, 2789 - 1, 64 - 1) = "1" ), 1, IF( AND( OFFSET($A$1, 2789 - 1, 63 - 1) = "1", OFFSET($A$1, 2789 - 1, 64 - 1) = "0" ), 2, IF( AND( OFFSET($A$1, 2789 - 1, 63 - 1) = "0", OFFSET($A$1, 2789 - 1, 64 - 1) = "1" ), 3, 4 ) ) )</f>
        <v>3</v>
      </c>
    </row>
    <row r="2790" spans="57:65" x14ac:dyDescent="0.25">
      <c r="BE2790" s="6">
        <v>0.2</v>
      </c>
      <c r="BF2790" s="6" t="str">
        <f>"1"</f>
        <v>1</v>
      </c>
      <c r="BG2790" t="str">
        <f ca="1">IF((OFFSET($A$1, 2790 - 1, 57 - 1)) &gt;= (OFFSET($A$1, 80 - 1, 7 - 1)), "1","0")</f>
        <v>0</v>
      </c>
      <c r="BH2790">
        <f ca="1" xml:space="preserve"> IF( AND( OFFSET($A$1, 2790 - 1, 58 - 1) = "1", OFFSET($A$1, 2790 - 1, 59 - 1) = "1" ), 1, IF( AND( OFFSET($A$1, 2790 - 1, 58 - 1) = "1", OFFSET($A$1, 2790 - 1, 59 - 1) = "0" ), 2, IF( AND( OFFSET($A$1, 2790 - 1, 58 - 1) = "0", OFFSET($A$1, 2790 - 1, 59 - 1) = "1" ), 3, 4 ) ) )</f>
        <v>2</v>
      </c>
      <c r="BJ2790" s="6">
        <v>0.2</v>
      </c>
      <c r="BK2790" s="6" t="str">
        <f>"0"</f>
        <v>0</v>
      </c>
      <c r="BL2790" t="str">
        <f ca="1">IF((OFFSET($A$1, 2790 - 1, 62 - 1)) &gt;= (OFFSET($A$1, 104 - 1, 7 - 1)), "1","0")</f>
        <v>0</v>
      </c>
      <c r="BM2790">
        <f ca="1" xml:space="preserve"> IF( AND( OFFSET($A$1, 2790 - 1, 63 - 1) = "1", OFFSET($A$1, 2790 - 1, 64 - 1) = "1" ), 1, IF( AND( OFFSET($A$1, 2790 - 1, 63 - 1) = "1", OFFSET($A$1, 2790 - 1, 64 - 1) = "0" ), 2, IF( AND( OFFSET($A$1, 2790 - 1, 63 - 1) = "0", OFFSET($A$1, 2790 - 1, 64 - 1) = "1" ), 3, 4 ) ) )</f>
        <v>4</v>
      </c>
    </row>
    <row r="2791" spans="57:65" x14ac:dyDescent="0.25">
      <c r="BE2791" s="6">
        <v>1</v>
      </c>
      <c r="BF2791" s="6" t="str">
        <f>"1"</f>
        <v>1</v>
      </c>
      <c r="BG2791" t="str">
        <f ca="1">IF((OFFSET($A$1, 2791 - 1, 57 - 1)) &gt;= (OFFSET($A$1, 80 - 1, 7 - 1)), "1","0")</f>
        <v>1</v>
      </c>
      <c r="BH2791">
        <f ca="1" xml:space="preserve"> IF( AND( OFFSET($A$1, 2791 - 1, 58 - 1) = "1", OFFSET($A$1, 2791 - 1, 59 - 1) = "1" ), 1, IF( AND( OFFSET($A$1, 2791 - 1, 58 - 1) = "1", OFFSET($A$1, 2791 - 1, 59 - 1) = "0" ), 2, IF( AND( OFFSET($A$1, 2791 - 1, 58 - 1) = "0", OFFSET($A$1, 2791 - 1, 59 - 1) = "1" ), 3, 4 ) ) )</f>
        <v>1</v>
      </c>
      <c r="BJ2791" s="6">
        <v>0</v>
      </c>
      <c r="BK2791" s="6" t="str">
        <f>"0"</f>
        <v>0</v>
      </c>
      <c r="BL2791" t="str">
        <f ca="1">IF((OFFSET($A$1, 2791 - 1, 62 - 1)) &gt;= (OFFSET($A$1, 104 - 1, 7 - 1)), "1","0")</f>
        <v>0</v>
      </c>
      <c r="BM2791">
        <f ca="1" xml:space="preserve"> IF( AND( OFFSET($A$1, 2791 - 1, 63 - 1) = "1", OFFSET($A$1, 2791 - 1, 64 - 1) = "1" ), 1, IF( AND( OFFSET($A$1, 2791 - 1, 63 - 1) = "1", OFFSET($A$1, 2791 - 1, 64 - 1) = "0" ), 2, IF( AND( OFFSET($A$1, 2791 - 1, 63 - 1) = "0", OFFSET($A$1, 2791 - 1, 64 - 1) = "1" ), 3, 4 ) ) )</f>
        <v>4</v>
      </c>
    </row>
    <row r="2792" spans="57:65" x14ac:dyDescent="0.25">
      <c r="BE2792" s="6">
        <v>0</v>
      </c>
      <c r="BF2792" s="6" t="str">
        <f>"0"</f>
        <v>0</v>
      </c>
      <c r="BG2792" t="str">
        <f ca="1">IF((OFFSET($A$1, 2792 - 1, 57 - 1)) &gt;= (OFFSET($A$1, 80 - 1, 7 - 1)), "1","0")</f>
        <v>0</v>
      </c>
      <c r="BH2792">
        <f ca="1" xml:space="preserve"> IF( AND( OFFSET($A$1, 2792 - 1, 58 - 1) = "1", OFFSET($A$1, 2792 - 1, 59 - 1) = "1" ), 1, IF( AND( OFFSET($A$1, 2792 - 1, 58 - 1) = "1", OFFSET($A$1, 2792 - 1, 59 - 1) = "0" ), 2, IF( AND( OFFSET($A$1, 2792 - 1, 58 - 1) = "0", OFFSET($A$1, 2792 - 1, 59 - 1) = "1" ), 3, 4 ) ) )</f>
        <v>4</v>
      </c>
      <c r="BJ2792" s="6">
        <v>0</v>
      </c>
      <c r="BK2792" s="6" t="str">
        <f>"0"</f>
        <v>0</v>
      </c>
      <c r="BL2792" t="str">
        <f ca="1">IF((OFFSET($A$1, 2792 - 1, 62 - 1)) &gt;= (OFFSET($A$1, 104 - 1, 7 - 1)), "1","0")</f>
        <v>0</v>
      </c>
      <c r="BM2792">
        <f ca="1" xml:space="preserve"> IF( AND( OFFSET($A$1, 2792 - 1, 63 - 1) = "1", OFFSET($A$1, 2792 - 1, 64 - 1) = "1" ), 1, IF( AND( OFFSET($A$1, 2792 - 1, 63 - 1) = "1", OFFSET($A$1, 2792 - 1, 64 - 1) = "0" ), 2, IF( AND( OFFSET($A$1, 2792 - 1, 63 - 1) = "0", OFFSET($A$1, 2792 - 1, 64 - 1) = "1" ), 3, 4 ) ) )</f>
        <v>4</v>
      </c>
    </row>
    <row r="2793" spans="57:65" x14ac:dyDescent="0.25">
      <c r="BE2793" s="6">
        <v>0</v>
      </c>
      <c r="BF2793" s="6" t="str">
        <f>"0"</f>
        <v>0</v>
      </c>
      <c r="BG2793" t="str">
        <f ca="1">IF((OFFSET($A$1, 2793 - 1, 57 - 1)) &gt;= (OFFSET($A$1, 80 - 1, 7 - 1)), "1","0")</f>
        <v>0</v>
      </c>
      <c r="BH2793">
        <f ca="1" xml:space="preserve"> IF( AND( OFFSET($A$1, 2793 - 1, 58 - 1) = "1", OFFSET($A$1, 2793 - 1, 59 - 1) = "1" ), 1, IF( AND( OFFSET($A$1, 2793 - 1, 58 - 1) = "1", OFFSET($A$1, 2793 - 1, 59 - 1) = "0" ), 2, IF( AND( OFFSET($A$1, 2793 - 1, 58 - 1) = "0", OFFSET($A$1, 2793 - 1, 59 - 1) = "1" ), 3, 4 ) ) )</f>
        <v>4</v>
      </c>
      <c r="BJ2793" s="6">
        <v>1</v>
      </c>
      <c r="BK2793" s="6" t="str">
        <f>"1"</f>
        <v>1</v>
      </c>
      <c r="BL2793" t="str">
        <f ca="1">IF((OFFSET($A$1, 2793 - 1, 62 - 1)) &gt;= (OFFSET($A$1, 104 - 1, 7 - 1)), "1","0")</f>
        <v>1</v>
      </c>
      <c r="BM2793">
        <f ca="1" xml:space="preserve"> IF( AND( OFFSET($A$1, 2793 - 1, 63 - 1) = "1", OFFSET($A$1, 2793 - 1, 64 - 1) = "1" ), 1, IF( AND( OFFSET($A$1, 2793 - 1, 63 - 1) = "1", OFFSET($A$1, 2793 - 1, 64 - 1) = "0" ), 2, IF( AND( OFFSET($A$1, 2793 - 1, 63 - 1) = "0", OFFSET($A$1, 2793 - 1, 64 - 1) = "1" ), 3, 4 ) ) )</f>
        <v>1</v>
      </c>
    </row>
    <row r="2794" spans="57:65" x14ac:dyDescent="0.25">
      <c r="BE2794" s="6">
        <v>0</v>
      </c>
      <c r="BF2794" s="6" t="str">
        <f>"0"</f>
        <v>0</v>
      </c>
      <c r="BG2794" t="str">
        <f ca="1">IF((OFFSET($A$1, 2794 - 1, 57 - 1)) &gt;= (OFFSET($A$1, 80 - 1, 7 - 1)), "1","0")</f>
        <v>0</v>
      </c>
      <c r="BH2794">
        <f ca="1" xml:space="preserve"> IF( AND( OFFSET($A$1, 2794 - 1, 58 - 1) = "1", OFFSET($A$1, 2794 - 1, 59 - 1) = "1" ), 1, IF( AND( OFFSET($A$1, 2794 - 1, 58 - 1) = "1", OFFSET($A$1, 2794 - 1, 59 - 1) = "0" ), 2, IF( AND( OFFSET($A$1, 2794 - 1, 58 - 1) = "0", OFFSET($A$1, 2794 - 1, 59 - 1) = "1" ), 3, 4 ) ) )</f>
        <v>4</v>
      </c>
      <c r="BJ2794" s="6">
        <v>0</v>
      </c>
      <c r="BK2794" s="6" t="str">
        <f>"0"</f>
        <v>0</v>
      </c>
      <c r="BL2794" t="str">
        <f ca="1">IF((OFFSET($A$1, 2794 - 1, 62 - 1)) &gt;= (OFFSET($A$1, 104 - 1, 7 - 1)), "1","0")</f>
        <v>0</v>
      </c>
      <c r="BM2794">
        <f ca="1" xml:space="preserve"> IF( AND( OFFSET($A$1, 2794 - 1, 63 - 1) = "1", OFFSET($A$1, 2794 - 1, 64 - 1) = "1" ), 1, IF( AND( OFFSET($A$1, 2794 - 1, 63 - 1) = "1", OFFSET($A$1, 2794 - 1, 64 - 1) = "0" ), 2, IF( AND( OFFSET($A$1, 2794 - 1, 63 - 1) = "0", OFFSET($A$1, 2794 - 1, 64 - 1) = "1" ), 3, 4 ) ) )</f>
        <v>4</v>
      </c>
    </row>
    <row r="2795" spans="57:65" x14ac:dyDescent="0.25">
      <c r="BE2795" s="6">
        <v>1</v>
      </c>
      <c r="BF2795" s="6" t="str">
        <f>"1"</f>
        <v>1</v>
      </c>
      <c r="BG2795" t="str">
        <f ca="1">IF((OFFSET($A$1, 2795 - 1, 57 - 1)) &gt;= (OFFSET($A$1, 80 - 1, 7 - 1)), "1","0")</f>
        <v>1</v>
      </c>
      <c r="BH2795">
        <f ca="1" xml:space="preserve"> IF( AND( OFFSET($A$1, 2795 - 1, 58 - 1) = "1", OFFSET($A$1, 2795 - 1, 59 - 1) = "1" ), 1, IF( AND( OFFSET($A$1, 2795 - 1, 58 - 1) = "1", OFFSET($A$1, 2795 - 1, 59 - 1) = "0" ), 2, IF( AND( OFFSET($A$1, 2795 - 1, 58 - 1) = "0", OFFSET($A$1, 2795 - 1, 59 - 1) = "1" ), 3, 4 ) ) )</f>
        <v>1</v>
      </c>
      <c r="BJ2795" s="6">
        <v>1</v>
      </c>
      <c r="BK2795" s="6" t="str">
        <f>"1"</f>
        <v>1</v>
      </c>
      <c r="BL2795" t="str">
        <f ca="1">IF((OFFSET($A$1, 2795 - 1, 62 - 1)) &gt;= (OFFSET($A$1, 104 - 1, 7 - 1)), "1","0")</f>
        <v>1</v>
      </c>
      <c r="BM2795">
        <f ca="1" xml:space="preserve"> IF( AND( OFFSET($A$1, 2795 - 1, 63 - 1) = "1", OFFSET($A$1, 2795 - 1, 64 - 1) = "1" ), 1, IF( AND( OFFSET($A$1, 2795 - 1, 63 - 1) = "1", OFFSET($A$1, 2795 - 1, 64 - 1) = "0" ), 2, IF( AND( OFFSET($A$1, 2795 - 1, 63 - 1) = "0", OFFSET($A$1, 2795 - 1, 64 - 1) = "1" ), 3, 4 ) ) )</f>
        <v>1</v>
      </c>
    </row>
    <row r="2796" spans="57:65" x14ac:dyDescent="0.25">
      <c r="BE2796" s="6">
        <v>1</v>
      </c>
      <c r="BF2796" s="6" t="str">
        <f>"1"</f>
        <v>1</v>
      </c>
      <c r="BG2796" t="str">
        <f ca="1">IF((OFFSET($A$1, 2796 - 1, 57 - 1)) &gt;= (OFFSET($A$1, 80 - 1, 7 - 1)), "1","0")</f>
        <v>1</v>
      </c>
      <c r="BH2796">
        <f ca="1" xml:space="preserve"> IF( AND( OFFSET($A$1, 2796 - 1, 58 - 1) = "1", OFFSET($A$1, 2796 - 1, 59 - 1) = "1" ), 1, IF( AND( OFFSET($A$1, 2796 - 1, 58 - 1) = "1", OFFSET($A$1, 2796 - 1, 59 - 1) = "0" ), 2, IF( AND( OFFSET($A$1, 2796 - 1, 58 - 1) = "0", OFFSET($A$1, 2796 - 1, 59 - 1) = "1" ), 3, 4 ) ) )</f>
        <v>1</v>
      </c>
      <c r="BJ2796" s="6">
        <v>0</v>
      </c>
      <c r="BK2796" s="6" t="str">
        <f>"0"</f>
        <v>0</v>
      </c>
      <c r="BL2796" t="str">
        <f ca="1">IF((OFFSET($A$1, 2796 - 1, 62 - 1)) &gt;= (OFFSET($A$1, 104 - 1, 7 - 1)), "1","0")</f>
        <v>0</v>
      </c>
      <c r="BM2796">
        <f ca="1" xml:space="preserve"> IF( AND( OFFSET($A$1, 2796 - 1, 63 - 1) = "1", OFFSET($A$1, 2796 - 1, 64 - 1) = "1" ), 1, IF( AND( OFFSET($A$1, 2796 - 1, 63 - 1) = "1", OFFSET($A$1, 2796 - 1, 64 - 1) = "0" ), 2, IF( AND( OFFSET($A$1, 2796 - 1, 63 - 1) = "0", OFFSET($A$1, 2796 - 1, 64 - 1) = "1" ), 3, 4 ) ) )</f>
        <v>4</v>
      </c>
    </row>
    <row r="2797" spans="57:65" x14ac:dyDescent="0.25">
      <c r="BE2797" s="6">
        <v>1</v>
      </c>
      <c r="BF2797" s="6" t="str">
        <f>"1"</f>
        <v>1</v>
      </c>
      <c r="BG2797" t="str">
        <f ca="1">IF((OFFSET($A$1, 2797 - 1, 57 - 1)) &gt;= (OFFSET($A$1, 80 - 1, 7 - 1)), "1","0")</f>
        <v>1</v>
      </c>
      <c r="BH2797">
        <f ca="1" xml:space="preserve"> IF( AND( OFFSET($A$1, 2797 - 1, 58 - 1) = "1", OFFSET($A$1, 2797 - 1, 59 - 1) = "1" ), 1, IF( AND( OFFSET($A$1, 2797 - 1, 58 - 1) = "1", OFFSET($A$1, 2797 - 1, 59 - 1) = "0" ), 2, IF( AND( OFFSET($A$1, 2797 - 1, 58 - 1) = "0", OFFSET($A$1, 2797 - 1, 59 - 1) = "1" ), 3, 4 ) ) )</f>
        <v>1</v>
      </c>
      <c r="BJ2797" s="6">
        <v>0</v>
      </c>
      <c r="BK2797" s="6" t="str">
        <f>"0"</f>
        <v>0</v>
      </c>
      <c r="BL2797" t="str">
        <f ca="1">IF((OFFSET($A$1, 2797 - 1, 62 - 1)) &gt;= (OFFSET($A$1, 104 - 1, 7 - 1)), "1","0")</f>
        <v>0</v>
      </c>
      <c r="BM2797">
        <f ca="1" xml:space="preserve"> IF( AND( OFFSET($A$1, 2797 - 1, 63 - 1) = "1", OFFSET($A$1, 2797 - 1, 64 - 1) = "1" ), 1, IF( AND( OFFSET($A$1, 2797 - 1, 63 - 1) = "1", OFFSET($A$1, 2797 - 1, 64 - 1) = "0" ), 2, IF( AND( OFFSET($A$1, 2797 - 1, 63 - 1) = "0", OFFSET($A$1, 2797 - 1, 64 - 1) = "1" ), 3, 4 ) ) )</f>
        <v>4</v>
      </c>
    </row>
    <row r="2798" spans="57:65" x14ac:dyDescent="0.25">
      <c r="BE2798" s="6">
        <v>0.2</v>
      </c>
      <c r="BF2798" s="6" t="str">
        <f>"0"</f>
        <v>0</v>
      </c>
      <c r="BG2798" t="str">
        <f ca="1">IF((OFFSET($A$1, 2798 - 1, 57 - 1)) &gt;= (OFFSET($A$1, 80 - 1, 7 - 1)), "1","0")</f>
        <v>0</v>
      </c>
      <c r="BH2798">
        <f ca="1" xml:space="preserve"> IF( AND( OFFSET($A$1, 2798 - 1, 58 - 1) = "1", OFFSET($A$1, 2798 - 1, 59 - 1) = "1" ), 1, IF( AND( OFFSET($A$1, 2798 - 1, 58 - 1) = "1", OFFSET($A$1, 2798 - 1, 59 - 1) = "0" ), 2, IF( AND( OFFSET($A$1, 2798 - 1, 58 - 1) = "0", OFFSET($A$1, 2798 - 1, 59 - 1) = "1" ), 3, 4 ) ) )</f>
        <v>4</v>
      </c>
      <c r="BJ2798" s="6">
        <v>0</v>
      </c>
      <c r="BK2798" s="6" t="str">
        <f>"0"</f>
        <v>0</v>
      </c>
      <c r="BL2798" t="str">
        <f ca="1">IF((OFFSET($A$1, 2798 - 1, 62 - 1)) &gt;= (OFFSET($A$1, 104 - 1, 7 - 1)), "1","0")</f>
        <v>0</v>
      </c>
      <c r="BM2798">
        <f ca="1" xml:space="preserve"> IF( AND( OFFSET($A$1, 2798 - 1, 63 - 1) = "1", OFFSET($A$1, 2798 - 1, 64 - 1) = "1" ), 1, IF( AND( OFFSET($A$1, 2798 - 1, 63 - 1) = "1", OFFSET($A$1, 2798 - 1, 64 - 1) = "0" ), 2, IF( AND( OFFSET($A$1, 2798 - 1, 63 - 1) = "0", OFFSET($A$1, 2798 - 1, 64 - 1) = "1" ), 3, 4 ) ) )</f>
        <v>4</v>
      </c>
    </row>
    <row r="2799" spans="57:65" x14ac:dyDescent="0.25">
      <c r="BE2799" s="6">
        <v>0.2</v>
      </c>
      <c r="BF2799" s="6" t="str">
        <f>"0"</f>
        <v>0</v>
      </c>
      <c r="BG2799" t="str">
        <f ca="1">IF((OFFSET($A$1, 2799 - 1, 57 - 1)) &gt;= (OFFSET($A$1, 80 - 1, 7 - 1)), "1","0")</f>
        <v>0</v>
      </c>
      <c r="BH2799">
        <f ca="1" xml:space="preserve"> IF( AND( OFFSET($A$1, 2799 - 1, 58 - 1) = "1", OFFSET($A$1, 2799 - 1, 59 - 1) = "1" ), 1, IF( AND( OFFSET($A$1, 2799 - 1, 58 - 1) = "1", OFFSET($A$1, 2799 - 1, 59 - 1) = "0" ), 2, IF( AND( OFFSET($A$1, 2799 - 1, 58 - 1) = "0", OFFSET($A$1, 2799 - 1, 59 - 1) = "1" ), 3, 4 ) ) )</f>
        <v>4</v>
      </c>
      <c r="BJ2799" s="6">
        <v>1</v>
      </c>
      <c r="BK2799" s="6" t="str">
        <f>"1"</f>
        <v>1</v>
      </c>
      <c r="BL2799" t="str">
        <f ca="1">IF((OFFSET($A$1, 2799 - 1, 62 - 1)) &gt;= (OFFSET($A$1, 104 - 1, 7 - 1)), "1","0")</f>
        <v>1</v>
      </c>
      <c r="BM2799">
        <f ca="1" xml:space="preserve"> IF( AND( OFFSET($A$1, 2799 - 1, 63 - 1) = "1", OFFSET($A$1, 2799 - 1, 64 - 1) = "1" ), 1, IF( AND( OFFSET($A$1, 2799 - 1, 63 - 1) = "1", OFFSET($A$1, 2799 - 1, 64 - 1) = "0" ), 2, IF( AND( OFFSET($A$1, 2799 - 1, 63 - 1) = "0", OFFSET($A$1, 2799 - 1, 64 - 1) = "1" ), 3, 4 ) ) )</f>
        <v>1</v>
      </c>
    </row>
    <row r="2800" spans="57:65" x14ac:dyDescent="0.25">
      <c r="BE2800" s="6">
        <v>0.2</v>
      </c>
      <c r="BF2800" s="6" t="str">
        <f>"0"</f>
        <v>0</v>
      </c>
      <c r="BG2800" t="str">
        <f ca="1">IF((OFFSET($A$1, 2800 - 1, 57 - 1)) &gt;= (OFFSET($A$1, 80 - 1, 7 - 1)), "1","0")</f>
        <v>0</v>
      </c>
      <c r="BH2800">
        <f ca="1" xml:space="preserve"> IF( AND( OFFSET($A$1, 2800 - 1, 58 - 1) = "1", OFFSET($A$1, 2800 - 1, 59 - 1) = "1" ), 1, IF( AND( OFFSET($A$1, 2800 - 1, 58 - 1) = "1", OFFSET($A$1, 2800 - 1, 59 - 1) = "0" ), 2, IF( AND( OFFSET($A$1, 2800 - 1, 58 - 1) = "0", OFFSET($A$1, 2800 - 1, 59 - 1) = "1" ), 3, 4 ) ) )</f>
        <v>4</v>
      </c>
      <c r="BJ2800" s="6">
        <v>1</v>
      </c>
      <c r="BK2800" s="6" t="str">
        <f>"1"</f>
        <v>1</v>
      </c>
      <c r="BL2800" t="str">
        <f ca="1">IF((OFFSET($A$1, 2800 - 1, 62 - 1)) &gt;= (OFFSET($A$1, 104 - 1, 7 - 1)), "1","0")</f>
        <v>1</v>
      </c>
      <c r="BM2800">
        <f ca="1" xml:space="preserve"> IF( AND( OFFSET($A$1, 2800 - 1, 63 - 1) = "1", OFFSET($A$1, 2800 - 1, 64 - 1) = "1" ), 1, IF( AND( OFFSET($A$1, 2800 - 1, 63 - 1) = "1", OFFSET($A$1, 2800 - 1, 64 - 1) = "0" ), 2, IF( AND( OFFSET($A$1, 2800 - 1, 63 - 1) = "0", OFFSET($A$1, 2800 - 1, 64 - 1) = "1" ), 3, 4 ) ) )</f>
        <v>1</v>
      </c>
    </row>
    <row r="2801" spans="57:65" x14ac:dyDescent="0.25">
      <c r="BE2801" s="6">
        <v>0</v>
      </c>
      <c r="BF2801" s="6" t="str">
        <f>"0"</f>
        <v>0</v>
      </c>
      <c r="BG2801" t="str">
        <f ca="1">IF((OFFSET($A$1, 2801 - 1, 57 - 1)) &gt;= (OFFSET($A$1, 80 - 1, 7 - 1)), "1","0")</f>
        <v>0</v>
      </c>
      <c r="BH2801">
        <f ca="1" xml:space="preserve"> IF( AND( OFFSET($A$1, 2801 - 1, 58 - 1) = "1", OFFSET($A$1, 2801 - 1, 59 - 1) = "1" ), 1, IF( AND( OFFSET($A$1, 2801 - 1, 58 - 1) = "1", OFFSET($A$1, 2801 - 1, 59 - 1) = "0" ), 2, IF( AND( OFFSET($A$1, 2801 - 1, 58 - 1) = "0", OFFSET($A$1, 2801 - 1, 59 - 1) = "1" ), 3, 4 ) ) )</f>
        <v>4</v>
      </c>
      <c r="BJ2801" s="6">
        <v>0</v>
      </c>
      <c r="BK2801" s="6" t="str">
        <f>"0"</f>
        <v>0</v>
      </c>
      <c r="BL2801" t="str">
        <f ca="1">IF((OFFSET($A$1, 2801 - 1, 62 - 1)) &gt;= (OFFSET($A$1, 104 - 1, 7 - 1)), "1","0")</f>
        <v>0</v>
      </c>
      <c r="BM2801">
        <f ca="1" xml:space="preserve"> IF( AND( OFFSET($A$1, 2801 - 1, 63 - 1) = "1", OFFSET($A$1, 2801 - 1, 64 - 1) = "1" ), 1, IF( AND( OFFSET($A$1, 2801 - 1, 63 - 1) = "1", OFFSET($A$1, 2801 - 1, 64 - 1) = "0" ), 2, IF( AND( OFFSET($A$1, 2801 - 1, 63 - 1) = "0", OFFSET($A$1, 2801 - 1, 64 - 1) = "1" ), 3, 4 ) ) )</f>
        <v>4</v>
      </c>
    </row>
    <row r="2802" spans="57:65" x14ac:dyDescent="0.25">
      <c r="BE2802" s="6">
        <v>1</v>
      </c>
      <c r="BF2802" s="6" t="str">
        <f>"1"</f>
        <v>1</v>
      </c>
      <c r="BG2802" t="str">
        <f ca="1">IF((OFFSET($A$1, 2802 - 1, 57 - 1)) &gt;= (OFFSET($A$1, 80 - 1, 7 - 1)), "1","0")</f>
        <v>1</v>
      </c>
      <c r="BH2802">
        <f ca="1" xml:space="preserve"> IF( AND( OFFSET($A$1, 2802 - 1, 58 - 1) = "1", OFFSET($A$1, 2802 - 1, 59 - 1) = "1" ), 1, IF( AND( OFFSET($A$1, 2802 - 1, 58 - 1) = "1", OFFSET($A$1, 2802 - 1, 59 - 1) = "0" ), 2, IF( AND( OFFSET($A$1, 2802 - 1, 58 - 1) = "0", OFFSET($A$1, 2802 - 1, 59 - 1) = "1" ), 3, 4 ) ) )</f>
        <v>1</v>
      </c>
      <c r="BJ2802" s="6">
        <v>0</v>
      </c>
      <c r="BK2802" s="6" t="str">
        <f>"1"</f>
        <v>1</v>
      </c>
      <c r="BL2802" t="str">
        <f ca="1">IF((OFFSET($A$1, 2802 - 1, 62 - 1)) &gt;= (OFFSET($A$1, 104 - 1, 7 - 1)), "1","0")</f>
        <v>0</v>
      </c>
      <c r="BM2802">
        <f ca="1" xml:space="preserve"> IF( AND( OFFSET($A$1, 2802 - 1, 63 - 1) = "1", OFFSET($A$1, 2802 - 1, 64 - 1) = "1" ), 1, IF( AND( OFFSET($A$1, 2802 - 1, 63 - 1) = "1", OFFSET($A$1, 2802 - 1, 64 - 1) = "0" ), 2, IF( AND( OFFSET($A$1, 2802 - 1, 63 - 1) = "0", OFFSET($A$1, 2802 - 1, 64 - 1) = "1" ), 3, 4 ) ) )</f>
        <v>2</v>
      </c>
    </row>
    <row r="2803" spans="57:65" x14ac:dyDescent="0.25">
      <c r="BE2803" s="6">
        <v>1</v>
      </c>
      <c r="BF2803" s="6" t="str">
        <f>"1"</f>
        <v>1</v>
      </c>
      <c r="BG2803" t="str">
        <f ca="1">IF((OFFSET($A$1, 2803 - 1, 57 - 1)) &gt;= (OFFSET($A$1, 80 - 1, 7 - 1)), "1","0")</f>
        <v>1</v>
      </c>
      <c r="BH2803">
        <f ca="1" xml:space="preserve"> IF( AND( OFFSET($A$1, 2803 - 1, 58 - 1) = "1", OFFSET($A$1, 2803 - 1, 59 - 1) = "1" ), 1, IF( AND( OFFSET($A$1, 2803 - 1, 58 - 1) = "1", OFFSET($A$1, 2803 - 1, 59 - 1) = "0" ), 2, IF( AND( OFFSET($A$1, 2803 - 1, 58 - 1) = "0", OFFSET($A$1, 2803 - 1, 59 - 1) = "1" ), 3, 4 ) ) )</f>
        <v>1</v>
      </c>
      <c r="BJ2803" s="6">
        <v>0.2</v>
      </c>
      <c r="BK2803" s="6" t="str">
        <f>"0"</f>
        <v>0</v>
      </c>
      <c r="BL2803" t="str">
        <f ca="1">IF((OFFSET($A$1, 2803 - 1, 62 - 1)) &gt;= (OFFSET($A$1, 104 - 1, 7 - 1)), "1","0")</f>
        <v>0</v>
      </c>
      <c r="BM2803">
        <f ca="1" xml:space="preserve"> IF( AND( OFFSET($A$1, 2803 - 1, 63 - 1) = "1", OFFSET($A$1, 2803 - 1, 64 - 1) = "1" ), 1, IF( AND( OFFSET($A$1, 2803 - 1, 63 - 1) = "1", OFFSET($A$1, 2803 - 1, 64 - 1) = "0" ), 2, IF( AND( OFFSET($A$1, 2803 - 1, 63 - 1) = "0", OFFSET($A$1, 2803 - 1, 64 - 1) = "1" ), 3, 4 ) ) )</f>
        <v>4</v>
      </c>
    </row>
    <row r="2804" spans="57:65" x14ac:dyDescent="0.25">
      <c r="BE2804" s="6">
        <v>1</v>
      </c>
      <c r="BF2804" s="6" t="str">
        <f>"1"</f>
        <v>1</v>
      </c>
      <c r="BG2804" t="str">
        <f ca="1">IF((OFFSET($A$1, 2804 - 1, 57 - 1)) &gt;= (OFFSET($A$1, 80 - 1, 7 - 1)), "1","0")</f>
        <v>1</v>
      </c>
      <c r="BH2804">
        <f ca="1" xml:space="preserve"> IF( AND( OFFSET($A$1, 2804 - 1, 58 - 1) = "1", OFFSET($A$1, 2804 - 1, 59 - 1) = "1" ), 1, IF( AND( OFFSET($A$1, 2804 - 1, 58 - 1) = "1", OFFSET($A$1, 2804 - 1, 59 - 1) = "0" ), 2, IF( AND( OFFSET($A$1, 2804 - 1, 58 - 1) = "0", OFFSET($A$1, 2804 - 1, 59 - 1) = "1" ), 3, 4 ) ) )</f>
        <v>1</v>
      </c>
      <c r="BJ2804" s="6">
        <v>0.8</v>
      </c>
      <c r="BK2804" s="6" t="str">
        <f>"1"</f>
        <v>1</v>
      </c>
      <c r="BL2804" t="str">
        <f ca="1">IF((OFFSET($A$1, 2804 - 1, 62 - 1)) &gt;= (OFFSET($A$1, 104 - 1, 7 - 1)), "1","0")</f>
        <v>1</v>
      </c>
      <c r="BM2804">
        <f ca="1" xml:space="preserve"> IF( AND( OFFSET($A$1, 2804 - 1, 63 - 1) = "1", OFFSET($A$1, 2804 - 1, 64 - 1) = "1" ), 1, IF( AND( OFFSET($A$1, 2804 - 1, 63 - 1) = "1", OFFSET($A$1, 2804 - 1, 64 - 1) = "0" ), 2, IF( AND( OFFSET($A$1, 2804 - 1, 63 - 1) = "0", OFFSET($A$1, 2804 - 1, 64 - 1) = "1" ), 3, 4 ) ) )</f>
        <v>1</v>
      </c>
    </row>
    <row r="2805" spans="57:65" x14ac:dyDescent="0.25">
      <c r="BE2805" s="6">
        <v>1</v>
      </c>
      <c r="BF2805" s="6" t="str">
        <f>"1"</f>
        <v>1</v>
      </c>
      <c r="BG2805" t="str">
        <f ca="1">IF((OFFSET($A$1, 2805 - 1, 57 - 1)) &gt;= (OFFSET($A$1, 80 - 1, 7 - 1)), "1","0")</f>
        <v>1</v>
      </c>
      <c r="BH2805">
        <f ca="1" xml:space="preserve"> IF( AND( OFFSET($A$1, 2805 - 1, 58 - 1) = "1", OFFSET($A$1, 2805 - 1, 59 - 1) = "1" ), 1, IF( AND( OFFSET($A$1, 2805 - 1, 58 - 1) = "1", OFFSET($A$1, 2805 - 1, 59 - 1) = "0" ), 2, IF( AND( OFFSET($A$1, 2805 - 1, 58 - 1) = "0", OFFSET($A$1, 2805 - 1, 59 - 1) = "1" ), 3, 4 ) ) )</f>
        <v>1</v>
      </c>
      <c r="BJ2805" s="6">
        <v>0</v>
      </c>
      <c r="BK2805" s="6" t="str">
        <f>"0"</f>
        <v>0</v>
      </c>
      <c r="BL2805" t="str">
        <f ca="1">IF((OFFSET($A$1, 2805 - 1, 62 - 1)) &gt;= (OFFSET($A$1, 104 - 1, 7 - 1)), "1","0")</f>
        <v>0</v>
      </c>
      <c r="BM2805">
        <f ca="1" xml:space="preserve"> IF( AND( OFFSET($A$1, 2805 - 1, 63 - 1) = "1", OFFSET($A$1, 2805 - 1, 64 - 1) = "1" ), 1, IF( AND( OFFSET($A$1, 2805 - 1, 63 - 1) = "1", OFFSET($A$1, 2805 - 1, 64 - 1) = "0" ), 2, IF( AND( OFFSET($A$1, 2805 - 1, 63 - 1) = "0", OFFSET($A$1, 2805 - 1, 64 - 1) = "1" ), 3, 4 ) ) )</f>
        <v>4</v>
      </c>
    </row>
    <row r="2806" spans="57:65" x14ac:dyDescent="0.25">
      <c r="BE2806" s="6">
        <v>1</v>
      </c>
      <c r="BF2806" s="6" t="str">
        <f>"1"</f>
        <v>1</v>
      </c>
      <c r="BG2806" t="str">
        <f ca="1">IF((OFFSET($A$1, 2806 - 1, 57 - 1)) &gt;= (OFFSET($A$1, 80 - 1, 7 - 1)), "1","0")</f>
        <v>1</v>
      </c>
      <c r="BH2806">
        <f ca="1" xml:space="preserve"> IF( AND( OFFSET($A$1, 2806 - 1, 58 - 1) = "1", OFFSET($A$1, 2806 - 1, 59 - 1) = "1" ), 1, IF( AND( OFFSET($A$1, 2806 - 1, 58 - 1) = "1", OFFSET($A$1, 2806 - 1, 59 - 1) = "0" ), 2, IF( AND( OFFSET($A$1, 2806 - 1, 58 - 1) = "0", OFFSET($A$1, 2806 - 1, 59 - 1) = "1" ), 3, 4 ) ) )</f>
        <v>1</v>
      </c>
      <c r="BJ2806" s="6">
        <v>0</v>
      </c>
      <c r="BK2806" s="6" t="str">
        <f>"0"</f>
        <v>0</v>
      </c>
      <c r="BL2806" t="str">
        <f ca="1">IF((OFFSET($A$1, 2806 - 1, 62 - 1)) &gt;= (OFFSET($A$1, 104 - 1, 7 - 1)), "1","0")</f>
        <v>0</v>
      </c>
      <c r="BM2806">
        <f ca="1" xml:space="preserve"> IF( AND( OFFSET($A$1, 2806 - 1, 63 - 1) = "1", OFFSET($A$1, 2806 - 1, 64 - 1) = "1" ), 1, IF( AND( OFFSET($A$1, 2806 - 1, 63 - 1) = "1", OFFSET($A$1, 2806 - 1, 64 - 1) = "0" ), 2, IF( AND( OFFSET($A$1, 2806 - 1, 63 - 1) = "0", OFFSET($A$1, 2806 - 1, 64 - 1) = "1" ), 3, 4 ) ) )</f>
        <v>4</v>
      </c>
    </row>
    <row r="2807" spans="57:65" x14ac:dyDescent="0.25">
      <c r="BE2807" s="6">
        <v>0</v>
      </c>
      <c r="BF2807" s="6" t="str">
        <f>"0"</f>
        <v>0</v>
      </c>
      <c r="BG2807" t="str">
        <f ca="1">IF((OFFSET($A$1, 2807 - 1, 57 - 1)) &gt;= (OFFSET($A$1, 80 - 1, 7 - 1)), "1","0")</f>
        <v>0</v>
      </c>
      <c r="BH2807">
        <f ca="1" xml:space="preserve"> IF( AND( OFFSET($A$1, 2807 - 1, 58 - 1) = "1", OFFSET($A$1, 2807 - 1, 59 - 1) = "1" ), 1, IF( AND( OFFSET($A$1, 2807 - 1, 58 - 1) = "1", OFFSET($A$1, 2807 - 1, 59 - 1) = "0" ), 2, IF( AND( OFFSET($A$1, 2807 - 1, 58 - 1) = "0", OFFSET($A$1, 2807 - 1, 59 - 1) = "1" ), 3, 4 ) ) )</f>
        <v>4</v>
      </c>
      <c r="BJ2807" s="6">
        <v>0</v>
      </c>
      <c r="BK2807" s="6" t="str">
        <f>"0"</f>
        <v>0</v>
      </c>
      <c r="BL2807" t="str">
        <f ca="1">IF((OFFSET($A$1, 2807 - 1, 62 - 1)) &gt;= (OFFSET($A$1, 104 - 1, 7 - 1)), "1","0")</f>
        <v>0</v>
      </c>
      <c r="BM2807">
        <f ca="1" xml:space="preserve"> IF( AND( OFFSET($A$1, 2807 - 1, 63 - 1) = "1", OFFSET($A$1, 2807 - 1, 64 - 1) = "1" ), 1, IF( AND( OFFSET($A$1, 2807 - 1, 63 - 1) = "1", OFFSET($A$1, 2807 - 1, 64 - 1) = "0" ), 2, IF( AND( OFFSET($A$1, 2807 - 1, 63 - 1) = "0", OFFSET($A$1, 2807 - 1, 64 - 1) = "1" ), 3, 4 ) ) )</f>
        <v>4</v>
      </c>
    </row>
    <row r="2808" spans="57:65" x14ac:dyDescent="0.25">
      <c r="BE2808" s="6">
        <v>1</v>
      </c>
      <c r="BF2808" s="6" t="str">
        <f>"1"</f>
        <v>1</v>
      </c>
      <c r="BG2808" t="str">
        <f ca="1">IF((OFFSET($A$1, 2808 - 1, 57 - 1)) &gt;= (OFFSET($A$1, 80 - 1, 7 - 1)), "1","0")</f>
        <v>1</v>
      </c>
      <c r="BH2808">
        <f ca="1" xml:space="preserve"> IF( AND( OFFSET($A$1, 2808 - 1, 58 - 1) = "1", OFFSET($A$1, 2808 - 1, 59 - 1) = "1" ), 1, IF( AND( OFFSET($A$1, 2808 - 1, 58 - 1) = "1", OFFSET($A$1, 2808 - 1, 59 - 1) = "0" ), 2, IF( AND( OFFSET($A$1, 2808 - 1, 58 - 1) = "0", OFFSET($A$1, 2808 - 1, 59 - 1) = "1" ), 3, 4 ) ) )</f>
        <v>1</v>
      </c>
      <c r="BJ2808" s="6">
        <v>0.2</v>
      </c>
      <c r="BK2808" s="6" t="str">
        <f>"0"</f>
        <v>0</v>
      </c>
      <c r="BL2808" t="str">
        <f ca="1">IF((OFFSET($A$1, 2808 - 1, 62 - 1)) &gt;= (OFFSET($A$1, 104 - 1, 7 - 1)), "1","0")</f>
        <v>0</v>
      </c>
      <c r="BM2808">
        <f ca="1" xml:space="preserve"> IF( AND( OFFSET($A$1, 2808 - 1, 63 - 1) = "1", OFFSET($A$1, 2808 - 1, 64 - 1) = "1" ), 1, IF( AND( OFFSET($A$1, 2808 - 1, 63 - 1) = "1", OFFSET($A$1, 2808 - 1, 64 - 1) = "0" ), 2, IF( AND( OFFSET($A$1, 2808 - 1, 63 - 1) = "0", OFFSET($A$1, 2808 - 1, 64 - 1) = "1" ), 3, 4 ) ) )</f>
        <v>4</v>
      </c>
    </row>
    <row r="2809" spans="57:65" x14ac:dyDescent="0.25">
      <c r="BE2809" s="6">
        <v>0</v>
      </c>
      <c r="BF2809" s="6" t="str">
        <f>"0"</f>
        <v>0</v>
      </c>
      <c r="BG2809" t="str">
        <f ca="1">IF((OFFSET($A$1, 2809 - 1, 57 - 1)) &gt;= (OFFSET($A$1, 80 - 1, 7 - 1)), "1","0")</f>
        <v>0</v>
      </c>
      <c r="BH2809">
        <f ca="1" xml:space="preserve"> IF( AND( OFFSET($A$1, 2809 - 1, 58 - 1) = "1", OFFSET($A$1, 2809 - 1, 59 - 1) = "1" ), 1, IF( AND( OFFSET($A$1, 2809 - 1, 58 - 1) = "1", OFFSET($A$1, 2809 - 1, 59 - 1) = "0" ), 2, IF( AND( OFFSET($A$1, 2809 - 1, 58 - 1) = "0", OFFSET($A$1, 2809 - 1, 59 - 1) = "1" ), 3, 4 ) ) )</f>
        <v>4</v>
      </c>
      <c r="BJ2809" s="6">
        <v>1</v>
      </c>
      <c r="BK2809" s="6" t="str">
        <f>"1"</f>
        <v>1</v>
      </c>
      <c r="BL2809" t="str">
        <f ca="1">IF((OFFSET($A$1, 2809 - 1, 62 - 1)) &gt;= (OFFSET($A$1, 104 - 1, 7 - 1)), "1","0")</f>
        <v>1</v>
      </c>
      <c r="BM2809">
        <f ca="1" xml:space="preserve"> IF( AND( OFFSET($A$1, 2809 - 1, 63 - 1) = "1", OFFSET($A$1, 2809 - 1, 64 - 1) = "1" ), 1, IF( AND( OFFSET($A$1, 2809 - 1, 63 - 1) = "1", OFFSET($A$1, 2809 - 1, 64 - 1) = "0" ), 2, IF( AND( OFFSET($A$1, 2809 - 1, 63 - 1) = "0", OFFSET($A$1, 2809 - 1, 64 - 1) = "1" ), 3, 4 ) ) )</f>
        <v>1</v>
      </c>
    </row>
    <row r="2810" spans="57:65" x14ac:dyDescent="0.25">
      <c r="BE2810" s="6">
        <v>0</v>
      </c>
      <c r="BF2810" s="6" t="str">
        <f>"0"</f>
        <v>0</v>
      </c>
      <c r="BG2810" t="str">
        <f ca="1">IF((OFFSET($A$1, 2810 - 1, 57 - 1)) &gt;= (OFFSET($A$1, 80 - 1, 7 - 1)), "1","0")</f>
        <v>0</v>
      </c>
      <c r="BH2810">
        <f ca="1" xml:space="preserve"> IF( AND( OFFSET($A$1, 2810 - 1, 58 - 1) = "1", OFFSET($A$1, 2810 - 1, 59 - 1) = "1" ), 1, IF( AND( OFFSET($A$1, 2810 - 1, 58 - 1) = "1", OFFSET($A$1, 2810 - 1, 59 - 1) = "0" ), 2, IF( AND( OFFSET($A$1, 2810 - 1, 58 - 1) = "0", OFFSET($A$1, 2810 - 1, 59 - 1) = "1" ), 3, 4 ) ) )</f>
        <v>4</v>
      </c>
      <c r="BJ2810" s="6">
        <v>0.2</v>
      </c>
      <c r="BK2810" s="6" t="str">
        <f>"0"</f>
        <v>0</v>
      </c>
      <c r="BL2810" t="str">
        <f ca="1">IF((OFFSET($A$1, 2810 - 1, 62 - 1)) &gt;= (OFFSET($A$1, 104 - 1, 7 - 1)), "1","0")</f>
        <v>0</v>
      </c>
      <c r="BM2810">
        <f ca="1" xml:space="preserve"> IF( AND( OFFSET($A$1, 2810 - 1, 63 - 1) = "1", OFFSET($A$1, 2810 - 1, 64 - 1) = "1" ), 1, IF( AND( OFFSET($A$1, 2810 - 1, 63 - 1) = "1", OFFSET($A$1, 2810 - 1, 64 - 1) = "0" ), 2, IF( AND( OFFSET($A$1, 2810 - 1, 63 - 1) = "0", OFFSET($A$1, 2810 - 1, 64 - 1) = "1" ), 3, 4 ) ) )</f>
        <v>4</v>
      </c>
    </row>
    <row r="2811" spans="57:65" x14ac:dyDescent="0.25">
      <c r="BE2811" s="6">
        <v>0</v>
      </c>
      <c r="BF2811" s="6" t="str">
        <f>"0"</f>
        <v>0</v>
      </c>
      <c r="BG2811" t="str">
        <f ca="1">IF((OFFSET($A$1, 2811 - 1, 57 - 1)) &gt;= (OFFSET($A$1, 80 - 1, 7 - 1)), "1","0")</f>
        <v>0</v>
      </c>
      <c r="BH2811">
        <f ca="1" xml:space="preserve"> IF( AND( OFFSET($A$1, 2811 - 1, 58 - 1) = "1", OFFSET($A$1, 2811 - 1, 59 - 1) = "1" ), 1, IF( AND( OFFSET($A$1, 2811 - 1, 58 - 1) = "1", OFFSET($A$1, 2811 - 1, 59 - 1) = "0" ), 2, IF( AND( OFFSET($A$1, 2811 - 1, 58 - 1) = "0", OFFSET($A$1, 2811 - 1, 59 - 1) = "1" ), 3, 4 ) ) )</f>
        <v>4</v>
      </c>
      <c r="BJ2811" s="6">
        <v>1</v>
      </c>
      <c r="BK2811" s="6" t="str">
        <f>"1"</f>
        <v>1</v>
      </c>
      <c r="BL2811" t="str">
        <f ca="1">IF((OFFSET($A$1, 2811 - 1, 62 - 1)) &gt;= (OFFSET($A$1, 104 - 1, 7 - 1)), "1","0")</f>
        <v>1</v>
      </c>
      <c r="BM2811">
        <f ca="1" xml:space="preserve"> IF( AND( OFFSET($A$1, 2811 - 1, 63 - 1) = "1", OFFSET($A$1, 2811 - 1, 64 - 1) = "1" ), 1, IF( AND( OFFSET($A$1, 2811 - 1, 63 - 1) = "1", OFFSET($A$1, 2811 - 1, 64 - 1) = "0" ), 2, IF( AND( OFFSET($A$1, 2811 - 1, 63 - 1) = "0", OFFSET($A$1, 2811 - 1, 64 - 1) = "1" ), 3, 4 ) ) )</f>
        <v>1</v>
      </c>
    </row>
    <row r="2812" spans="57:65" x14ac:dyDescent="0.25">
      <c r="BE2812" s="6">
        <v>0</v>
      </c>
      <c r="BF2812" s="6" t="str">
        <f>"0"</f>
        <v>0</v>
      </c>
      <c r="BG2812" t="str">
        <f ca="1">IF((OFFSET($A$1, 2812 - 1, 57 - 1)) &gt;= (OFFSET($A$1, 80 - 1, 7 - 1)), "1","0")</f>
        <v>0</v>
      </c>
      <c r="BH2812">
        <f ca="1" xml:space="preserve"> IF( AND( OFFSET($A$1, 2812 - 1, 58 - 1) = "1", OFFSET($A$1, 2812 - 1, 59 - 1) = "1" ), 1, IF( AND( OFFSET($A$1, 2812 - 1, 58 - 1) = "1", OFFSET($A$1, 2812 - 1, 59 - 1) = "0" ), 2, IF( AND( OFFSET($A$1, 2812 - 1, 58 - 1) = "0", OFFSET($A$1, 2812 - 1, 59 - 1) = "1" ), 3, 4 ) ) )</f>
        <v>4</v>
      </c>
      <c r="BJ2812" s="6">
        <v>0</v>
      </c>
      <c r="BK2812" s="6" t="str">
        <f>"0"</f>
        <v>0</v>
      </c>
      <c r="BL2812" t="str">
        <f ca="1">IF((OFFSET($A$1, 2812 - 1, 62 - 1)) &gt;= (OFFSET($A$1, 104 - 1, 7 - 1)), "1","0")</f>
        <v>0</v>
      </c>
      <c r="BM2812">
        <f ca="1" xml:space="preserve"> IF( AND( OFFSET($A$1, 2812 - 1, 63 - 1) = "1", OFFSET($A$1, 2812 - 1, 64 - 1) = "1" ), 1, IF( AND( OFFSET($A$1, 2812 - 1, 63 - 1) = "1", OFFSET($A$1, 2812 - 1, 64 - 1) = "0" ), 2, IF( AND( OFFSET($A$1, 2812 - 1, 63 - 1) = "0", OFFSET($A$1, 2812 - 1, 64 - 1) = "1" ), 3, 4 ) ) )</f>
        <v>4</v>
      </c>
    </row>
    <row r="2813" spans="57:65" x14ac:dyDescent="0.25">
      <c r="BE2813" s="6">
        <v>1</v>
      </c>
      <c r="BF2813" s="6" t="str">
        <f>"1"</f>
        <v>1</v>
      </c>
      <c r="BG2813" t="str">
        <f ca="1">IF((OFFSET($A$1, 2813 - 1, 57 - 1)) &gt;= (OFFSET($A$1, 80 - 1, 7 - 1)), "1","0")</f>
        <v>1</v>
      </c>
      <c r="BH2813">
        <f ca="1" xml:space="preserve"> IF( AND( OFFSET($A$1, 2813 - 1, 58 - 1) = "1", OFFSET($A$1, 2813 - 1, 59 - 1) = "1" ), 1, IF( AND( OFFSET($A$1, 2813 - 1, 58 - 1) = "1", OFFSET($A$1, 2813 - 1, 59 - 1) = "0" ), 2, IF( AND( OFFSET($A$1, 2813 - 1, 58 - 1) = "0", OFFSET($A$1, 2813 - 1, 59 - 1) = "1" ), 3, 4 ) ) )</f>
        <v>1</v>
      </c>
      <c r="BJ2813" s="6">
        <v>0</v>
      </c>
      <c r="BK2813" s="6" t="str">
        <f>"0"</f>
        <v>0</v>
      </c>
      <c r="BL2813" t="str">
        <f ca="1">IF((OFFSET($A$1, 2813 - 1, 62 - 1)) &gt;= (OFFSET($A$1, 104 - 1, 7 - 1)), "1","0")</f>
        <v>0</v>
      </c>
      <c r="BM2813">
        <f ca="1" xml:space="preserve"> IF( AND( OFFSET($A$1, 2813 - 1, 63 - 1) = "1", OFFSET($A$1, 2813 - 1, 64 - 1) = "1" ), 1, IF( AND( OFFSET($A$1, 2813 - 1, 63 - 1) = "1", OFFSET($A$1, 2813 - 1, 64 - 1) = "0" ), 2, IF( AND( OFFSET($A$1, 2813 - 1, 63 - 1) = "0", OFFSET($A$1, 2813 - 1, 64 - 1) = "1" ), 3, 4 ) ) )</f>
        <v>4</v>
      </c>
    </row>
    <row r="2814" spans="57:65" x14ac:dyDescent="0.25">
      <c r="BE2814" s="6">
        <v>0.8</v>
      </c>
      <c r="BF2814" s="6" t="str">
        <f>"1"</f>
        <v>1</v>
      </c>
      <c r="BG2814" t="str">
        <f ca="1">IF((OFFSET($A$1, 2814 - 1, 57 - 1)) &gt;= (OFFSET($A$1, 80 - 1, 7 - 1)), "1","0")</f>
        <v>1</v>
      </c>
      <c r="BH2814">
        <f ca="1" xml:space="preserve"> IF( AND( OFFSET($A$1, 2814 - 1, 58 - 1) = "1", OFFSET($A$1, 2814 - 1, 59 - 1) = "1" ), 1, IF( AND( OFFSET($A$1, 2814 - 1, 58 - 1) = "1", OFFSET($A$1, 2814 - 1, 59 - 1) = "0" ), 2, IF( AND( OFFSET($A$1, 2814 - 1, 58 - 1) = "0", OFFSET($A$1, 2814 - 1, 59 - 1) = "1" ), 3, 4 ) ) )</f>
        <v>1</v>
      </c>
      <c r="BJ2814" s="6">
        <v>1</v>
      </c>
      <c r="BK2814" s="6" t="str">
        <f>"1"</f>
        <v>1</v>
      </c>
      <c r="BL2814" t="str">
        <f ca="1">IF((OFFSET($A$1, 2814 - 1, 62 - 1)) &gt;= (OFFSET($A$1, 104 - 1, 7 - 1)), "1","0")</f>
        <v>1</v>
      </c>
      <c r="BM2814">
        <f ca="1" xml:space="preserve"> IF( AND( OFFSET($A$1, 2814 - 1, 63 - 1) = "1", OFFSET($A$1, 2814 - 1, 64 - 1) = "1" ), 1, IF( AND( OFFSET($A$1, 2814 - 1, 63 - 1) = "1", OFFSET($A$1, 2814 - 1, 64 - 1) = "0" ), 2, IF( AND( OFFSET($A$1, 2814 - 1, 63 - 1) = "0", OFFSET($A$1, 2814 - 1, 64 - 1) = "1" ), 3, 4 ) ) )</f>
        <v>1</v>
      </c>
    </row>
    <row r="2815" spans="57:65" x14ac:dyDescent="0.25">
      <c r="BE2815" s="6">
        <v>0</v>
      </c>
      <c r="BF2815" s="6" t="str">
        <f>"0"</f>
        <v>0</v>
      </c>
      <c r="BG2815" t="str">
        <f ca="1">IF((OFFSET($A$1, 2815 - 1, 57 - 1)) &gt;= (OFFSET($A$1, 80 - 1, 7 - 1)), "1","0")</f>
        <v>0</v>
      </c>
      <c r="BH2815">
        <f ca="1" xml:space="preserve"> IF( AND( OFFSET($A$1, 2815 - 1, 58 - 1) = "1", OFFSET($A$1, 2815 - 1, 59 - 1) = "1" ), 1, IF( AND( OFFSET($A$1, 2815 - 1, 58 - 1) = "1", OFFSET($A$1, 2815 - 1, 59 - 1) = "0" ), 2, IF( AND( OFFSET($A$1, 2815 - 1, 58 - 1) = "0", OFFSET($A$1, 2815 - 1, 59 - 1) = "1" ), 3, 4 ) ) )</f>
        <v>4</v>
      </c>
      <c r="BJ2815" s="6">
        <v>1</v>
      </c>
      <c r="BK2815" s="6" t="str">
        <f>"1"</f>
        <v>1</v>
      </c>
      <c r="BL2815" t="str">
        <f ca="1">IF((OFFSET($A$1, 2815 - 1, 62 - 1)) &gt;= (OFFSET($A$1, 104 - 1, 7 - 1)), "1","0")</f>
        <v>1</v>
      </c>
      <c r="BM2815">
        <f ca="1" xml:space="preserve"> IF( AND( OFFSET($A$1, 2815 - 1, 63 - 1) = "1", OFFSET($A$1, 2815 - 1, 64 - 1) = "1" ), 1, IF( AND( OFFSET($A$1, 2815 - 1, 63 - 1) = "1", OFFSET($A$1, 2815 - 1, 64 - 1) = "0" ), 2, IF( AND( OFFSET($A$1, 2815 - 1, 63 - 1) = "0", OFFSET($A$1, 2815 - 1, 64 - 1) = "1" ), 3, 4 ) ) )</f>
        <v>1</v>
      </c>
    </row>
    <row r="2816" spans="57:65" x14ac:dyDescent="0.25">
      <c r="BE2816" s="6">
        <v>0</v>
      </c>
      <c r="BF2816" s="6" t="str">
        <f>"0"</f>
        <v>0</v>
      </c>
      <c r="BG2816" t="str">
        <f ca="1">IF((OFFSET($A$1, 2816 - 1, 57 - 1)) &gt;= (OFFSET($A$1, 80 - 1, 7 - 1)), "1","0")</f>
        <v>0</v>
      </c>
      <c r="BH2816">
        <f ca="1" xml:space="preserve"> IF( AND( OFFSET($A$1, 2816 - 1, 58 - 1) = "1", OFFSET($A$1, 2816 - 1, 59 - 1) = "1" ), 1, IF( AND( OFFSET($A$1, 2816 - 1, 58 - 1) = "1", OFFSET($A$1, 2816 - 1, 59 - 1) = "0" ), 2, IF( AND( OFFSET($A$1, 2816 - 1, 58 - 1) = "0", OFFSET($A$1, 2816 - 1, 59 - 1) = "1" ), 3, 4 ) ) )</f>
        <v>4</v>
      </c>
      <c r="BJ2816" s="6">
        <v>0</v>
      </c>
      <c r="BK2816" s="6" t="str">
        <f>"0"</f>
        <v>0</v>
      </c>
      <c r="BL2816" t="str">
        <f ca="1">IF((OFFSET($A$1, 2816 - 1, 62 - 1)) &gt;= (OFFSET($A$1, 104 - 1, 7 - 1)), "1","0")</f>
        <v>0</v>
      </c>
      <c r="BM2816">
        <f ca="1" xml:space="preserve"> IF( AND( OFFSET($A$1, 2816 - 1, 63 - 1) = "1", OFFSET($A$1, 2816 - 1, 64 - 1) = "1" ), 1, IF( AND( OFFSET($A$1, 2816 - 1, 63 - 1) = "1", OFFSET($A$1, 2816 - 1, 64 - 1) = "0" ), 2, IF( AND( OFFSET($A$1, 2816 - 1, 63 - 1) = "0", OFFSET($A$1, 2816 - 1, 64 - 1) = "1" ), 3, 4 ) ) )</f>
        <v>4</v>
      </c>
    </row>
    <row r="2817" spans="57:65" x14ac:dyDescent="0.25">
      <c r="BE2817" s="6">
        <v>1</v>
      </c>
      <c r="BF2817" s="6" t="str">
        <f>"1"</f>
        <v>1</v>
      </c>
      <c r="BG2817" t="str">
        <f ca="1">IF((OFFSET($A$1, 2817 - 1, 57 - 1)) &gt;= (OFFSET($A$1, 80 - 1, 7 - 1)), "1","0")</f>
        <v>1</v>
      </c>
      <c r="BH2817">
        <f ca="1" xml:space="preserve"> IF( AND( OFFSET($A$1, 2817 - 1, 58 - 1) = "1", OFFSET($A$1, 2817 - 1, 59 - 1) = "1" ), 1, IF( AND( OFFSET($A$1, 2817 - 1, 58 - 1) = "1", OFFSET($A$1, 2817 - 1, 59 - 1) = "0" ), 2, IF( AND( OFFSET($A$1, 2817 - 1, 58 - 1) = "0", OFFSET($A$1, 2817 - 1, 59 - 1) = "1" ), 3, 4 ) ) )</f>
        <v>1</v>
      </c>
      <c r="BJ2817" s="6">
        <v>0.2</v>
      </c>
      <c r="BK2817" s="6" t="str">
        <f>"0"</f>
        <v>0</v>
      </c>
      <c r="BL2817" t="str">
        <f ca="1">IF((OFFSET($A$1, 2817 - 1, 62 - 1)) &gt;= (OFFSET($A$1, 104 - 1, 7 - 1)), "1","0")</f>
        <v>0</v>
      </c>
      <c r="BM2817">
        <f ca="1" xml:space="preserve"> IF( AND( OFFSET($A$1, 2817 - 1, 63 - 1) = "1", OFFSET($A$1, 2817 - 1, 64 - 1) = "1" ), 1, IF( AND( OFFSET($A$1, 2817 - 1, 63 - 1) = "1", OFFSET($A$1, 2817 - 1, 64 - 1) = "0" ), 2, IF( AND( OFFSET($A$1, 2817 - 1, 63 - 1) = "0", OFFSET($A$1, 2817 - 1, 64 - 1) = "1" ), 3, 4 ) ) )</f>
        <v>4</v>
      </c>
    </row>
    <row r="2818" spans="57:65" x14ac:dyDescent="0.25">
      <c r="BE2818" s="6">
        <v>0</v>
      </c>
      <c r="BF2818" s="6" t="str">
        <f>"0"</f>
        <v>0</v>
      </c>
      <c r="BG2818" t="str">
        <f ca="1">IF((OFFSET($A$1, 2818 - 1, 57 - 1)) &gt;= (OFFSET($A$1, 80 - 1, 7 - 1)), "1","0")</f>
        <v>0</v>
      </c>
      <c r="BH2818">
        <f ca="1" xml:space="preserve"> IF( AND( OFFSET($A$1, 2818 - 1, 58 - 1) = "1", OFFSET($A$1, 2818 - 1, 59 - 1) = "1" ), 1, IF( AND( OFFSET($A$1, 2818 - 1, 58 - 1) = "1", OFFSET($A$1, 2818 - 1, 59 - 1) = "0" ), 2, IF( AND( OFFSET($A$1, 2818 - 1, 58 - 1) = "0", OFFSET($A$1, 2818 - 1, 59 - 1) = "1" ), 3, 4 ) ) )</f>
        <v>4</v>
      </c>
      <c r="BJ2818" s="6">
        <v>0</v>
      </c>
      <c r="BK2818" s="6" t="str">
        <f>"0"</f>
        <v>0</v>
      </c>
      <c r="BL2818" t="str">
        <f ca="1">IF((OFFSET($A$1, 2818 - 1, 62 - 1)) &gt;= (OFFSET($A$1, 104 - 1, 7 - 1)), "1","0")</f>
        <v>0</v>
      </c>
      <c r="BM2818">
        <f ca="1" xml:space="preserve"> IF( AND( OFFSET($A$1, 2818 - 1, 63 - 1) = "1", OFFSET($A$1, 2818 - 1, 64 - 1) = "1" ), 1, IF( AND( OFFSET($A$1, 2818 - 1, 63 - 1) = "1", OFFSET($A$1, 2818 - 1, 64 - 1) = "0" ), 2, IF( AND( OFFSET($A$1, 2818 - 1, 63 - 1) = "0", OFFSET($A$1, 2818 - 1, 64 - 1) = "1" ), 3, 4 ) ) )</f>
        <v>4</v>
      </c>
    </row>
    <row r="2819" spans="57:65" x14ac:dyDescent="0.25">
      <c r="BE2819" s="6">
        <v>1</v>
      </c>
      <c r="BF2819" s="6" t="str">
        <f>"1"</f>
        <v>1</v>
      </c>
      <c r="BG2819" t="str">
        <f ca="1">IF((OFFSET($A$1, 2819 - 1, 57 - 1)) &gt;= (OFFSET($A$1, 80 - 1, 7 - 1)), "1","0")</f>
        <v>1</v>
      </c>
      <c r="BH2819">
        <f ca="1" xml:space="preserve"> IF( AND( OFFSET($A$1, 2819 - 1, 58 - 1) = "1", OFFSET($A$1, 2819 - 1, 59 - 1) = "1" ), 1, IF( AND( OFFSET($A$1, 2819 - 1, 58 - 1) = "1", OFFSET($A$1, 2819 - 1, 59 - 1) = "0" ), 2, IF( AND( OFFSET($A$1, 2819 - 1, 58 - 1) = "0", OFFSET($A$1, 2819 - 1, 59 - 1) = "1" ), 3, 4 ) ) )</f>
        <v>1</v>
      </c>
      <c r="BJ2819" s="6">
        <v>1</v>
      </c>
      <c r="BK2819" s="6" t="str">
        <f>"1"</f>
        <v>1</v>
      </c>
      <c r="BL2819" t="str">
        <f ca="1">IF((OFFSET($A$1, 2819 - 1, 62 - 1)) &gt;= (OFFSET($A$1, 104 - 1, 7 - 1)), "1","0")</f>
        <v>1</v>
      </c>
      <c r="BM2819">
        <f ca="1" xml:space="preserve"> IF( AND( OFFSET($A$1, 2819 - 1, 63 - 1) = "1", OFFSET($A$1, 2819 - 1, 64 - 1) = "1" ), 1, IF( AND( OFFSET($A$1, 2819 - 1, 63 - 1) = "1", OFFSET($A$1, 2819 - 1, 64 - 1) = "0" ), 2, IF( AND( OFFSET($A$1, 2819 - 1, 63 - 1) = "0", OFFSET($A$1, 2819 - 1, 64 - 1) = "1" ), 3, 4 ) ) )</f>
        <v>1</v>
      </c>
    </row>
    <row r="2820" spans="57:65" x14ac:dyDescent="0.25">
      <c r="BE2820" s="6">
        <v>0</v>
      </c>
      <c r="BF2820" s="6" t="str">
        <f>"0"</f>
        <v>0</v>
      </c>
      <c r="BG2820" t="str">
        <f ca="1">IF((OFFSET($A$1, 2820 - 1, 57 - 1)) &gt;= (OFFSET($A$1, 80 - 1, 7 - 1)), "1","0")</f>
        <v>0</v>
      </c>
      <c r="BH2820">
        <f ca="1" xml:space="preserve"> IF( AND( OFFSET($A$1, 2820 - 1, 58 - 1) = "1", OFFSET($A$1, 2820 - 1, 59 - 1) = "1" ), 1, IF( AND( OFFSET($A$1, 2820 - 1, 58 - 1) = "1", OFFSET($A$1, 2820 - 1, 59 - 1) = "0" ), 2, IF( AND( OFFSET($A$1, 2820 - 1, 58 - 1) = "0", OFFSET($A$1, 2820 - 1, 59 - 1) = "1" ), 3, 4 ) ) )</f>
        <v>4</v>
      </c>
      <c r="BJ2820" s="6">
        <v>1</v>
      </c>
      <c r="BK2820" s="6" t="str">
        <f>"1"</f>
        <v>1</v>
      </c>
      <c r="BL2820" t="str">
        <f ca="1">IF((OFFSET($A$1, 2820 - 1, 62 - 1)) &gt;= (OFFSET($A$1, 104 - 1, 7 - 1)), "1","0")</f>
        <v>1</v>
      </c>
      <c r="BM2820">
        <f ca="1" xml:space="preserve"> IF( AND( OFFSET($A$1, 2820 - 1, 63 - 1) = "1", OFFSET($A$1, 2820 - 1, 64 - 1) = "1" ), 1, IF( AND( OFFSET($A$1, 2820 - 1, 63 - 1) = "1", OFFSET($A$1, 2820 - 1, 64 - 1) = "0" ), 2, IF( AND( OFFSET($A$1, 2820 - 1, 63 - 1) = "0", OFFSET($A$1, 2820 - 1, 64 - 1) = "1" ), 3, 4 ) ) )</f>
        <v>1</v>
      </c>
    </row>
    <row r="2821" spans="57:65" x14ac:dyDescent="0.25">
      <c r="BE2821" s="6">
        <v>0</v>
      </c>
      <c r="BF2821" s="6" t="str">
        <f>"0"</f>
        <v>0</v>
      </c>
      <c r="BG2821" t="str">
        <f ca="1">IF((OFFSET($A$1, 2821 - 1, 57 - 1)) &gt;= (OFFSET($A$1, 80 - 1, 7 - 1)), "1","0")</f>
        <v>0</v>
      </c>
      <c r="BH2821">
        <f ca="1" xml:space="preserve"> IF( AND( OFFSET($A$1, 2821 - 1, 58 - 1) = "1", OFFSET($A$1, 2821 - 1, 59 - 1) = "1" ), 1, IF( AND( OFFSET($A$1, 2821 - 1, 58 - 1) = "1", OFFSET($A$1, 2821 - 1, 59 - 1) = "0" ), 2, IF( AND( OFFSET($A$1, 2821 - 1, 58 - 1) = "0", OFFSET($A$1, 2821 - 1, 59 - 1) = "1" ), 3, 4 ) ) )</f>
        <v>4</v>
      </c>
      <c r="BJ2821" s="6">
        <v>1</v>
      </c>
      <c r="BK2821" s="6" t="str">
        <f>"1"</f>
        <v>1</v>
      </c>
      <c r="BL2821" t="str">
        <f ca="1">IF((OFFSET($A$1, 2821 - 1, 62 - 1)) &gt;= (OFFSET($A$1, 104 - 1, 7 - 1)), "1","0")</f>
        <v>1</v>
      </c>
      <c r="BM2821">
        <f ca="1" xml:space="preserve"> IF( AND( OFFSET($A$1, 2821 - 1, 63 - 1) = "1", OFFSET($A$1, 2821 - 1, 64 - 1) = "1" ), 1, IF( AND( OFFSET($A$1, 2821 - 1, 63 - 1) = "1", OFFSET($A$1, 2821 - 1, 64 - 1) = "0" ), 2, IF( AND( OFFSET($A$1, 2821 - 1, 63 - 1) = "0", OFFSET($A$1, 2821 - 1, 64 - 1) = "1" ), 3, 4 ) ) )</f>
        <v>1</v>
      </c>
    </row>
    <row r="2822" spans="57:65" x14ac:dyDescent="0.25">
      <c r="BE2822" s="6">
        <v>1</v>
      </c>
      <c r="BF2822" s="6" t="str">
        <f>"1"</f>
        <v>1</v>
      </c>
      <c r="BG2822" t="str">
        <f ca="1">IF((OFFSET($A$1, 2822 - 1, 57 - 1)) &gt;= (OFFSET($A$1, 80 - 1, 7 - 1)), "1","0")</f>
        <v>1</v>
      </c>
      <c r="BH2822">
        <f ca="1" xml:space="preserve"> IF( AND( OFFSET($A$1, 2822 - 1, 58 - 1) = "1", OFFSET($A$1, 2822 - 1, 59 - 1) = "1" ), 1, IF( AND( OFFSET($A$1, 2822 - 1, 58 - 1) = "1", OFFSET($A$1, 2822 - 1, 59 - 1) = "0" ), 2, IF( AND( OFFSET($A$1, 2822 - 1, 58 - 1) = "0", OFFSET($A$1, 2822 - 1, 59 - 1) = "1" ), 3, 4 ) ) )</f>
        <v>1</v>
      </c>
      <c r="BJ2822" s="6">
        <v>0</v>
      </c>
      <c r="BK2822" s="6" t="str">
        <f>"0"</f>
        <v>0</v>
      </c>
      <c r="BL2822" t="str">
        <f ca="1">IF((OFFSET($A$1, 2822 - 1, 62 - 1)) &gt;= (OFFSET($A$1, 104 - 1, 7 - 1)), "1","0")</f>
        <v>0</v>
      </c>
      <c r="BM2822">
        <f ca="1" xml:space="preserve"> IF( AND( OFFSET($A$1, 2822 - 1, 63 - 1) = "1", OFFSET($A$1, 2822 - 1, 64 - 1) = "1" ), 1, IF( AND( OFFSET($A$1, 2822 - 1, 63 - 1) = "1", OFFSET($A$1, 2822 - 1, 64 - 1) = "0" ), 2, IF( AND( OFFSET($A$1, 2822 - 1, 63 - 1) = "0", OFFSET($A$1, 2822 - 1, 64 - 1) = "1" ), 3, 4 ) ) )</f>
        <v>4</v>
      </c>
    </row>
    <row r="2823" spans="57:65" x14ac:dyDescent="0.25">
      <c r="BE2823" s="6">
        <v>0.6</v>
      </c>
      <c r="BF2823" s="6" t="str">
        <f>"0"</f>
        <v>0</v>
      </c>
      <c r="BG2823" t="str">
        <f ca="1">IF((OFFSET($A$1, 2823 - 1, 57 - 1)) &gt;= (OFFSET($A$1, 80 - 1, 7 - 1)), "1","0")</f>
        <v>1</v>
      </c>
      <c r="BH2823">
        <f ca="1" xml:space="preserve"> IF( AND( OFFSET($A$1, 2823 - 1, 58 - 1) = "1", OFFSET($A$1, 2823 - 1, 59 - 1) = "1" ), 1, IF( AND( OFFSET($A$1, 2823 - 1, 58 - 1) = "1", OFFSET($A$1, 2823 - 1, 59 - 1) = "0" ), 2, IF( AND( OFFSET($A$1, 2823 - 1, 58 - 1) = "0", OFFSET($A$1, 2823 - 1, 59 - 1) = "1" ), 3, 4 ) ) )</f>
        <v>3</v>
      </c>
      <c r="BJ2823" s="6">
        <v>0.4</v>
      </c>
      <c r="BK2823" s="6" t="str">
        <f>"0"</f>
        <v>0</v>
      </c>
      <c r="BL2823" t="str">
        <f ca="1">IF((OFFSET($A$1, 2823 - 1, 62 - 1)) &gt;= (OFFSET($A$1, 104 - 1, 7 - 1)), "1","0")</f>
        <v>0</v>
      </c>
      <c r="BM2823">
        <f ca="1" xml:space="preserve"> IF( AND( OFFSET($A$1, 2823 - 1, 63 - 1) = "1", OFFSET($A$1, 2823 - 1, 64 - 1) = "1" ), 1, IF( AND( OFFSET($A$1, 2823 - 1, 63 - 1) = "1", OFFSET($A$1, 2823 - 1, 64 - 1) = "0" ), 2, IF( AND( OFFSET($A$1, 2823 - 1, 63 - 1) = "0", OFFSET($A$1, 2823 - 1, 64 - 1) = "1" ), 3, 4 ) ) )</f>
        <v>4</v>
      </c>
    </row>
    <row r="2824" spans="57:65" x14ac:dyDescent="0.25">
      <c r="BE2824" s="6">
        <v>0.2</v>
      </c>
      <c r="BF2824" s="6" t="str">
        <f>"0"</f>
        <v>0</v>
      </c>
      <c r="BG2824" t="str">
        <f ca="1">IF((OFFSET($A$1, 2824 - 1, 57 - 1)) &gt;= (OFFSET($A$1, 80 - 1, 7 - 1)), "1","0")</f>
        <v>0</v>
      </c>
      <c r="BH2824">
        <f ca="1" xml:space="preserve"> IF( AND( OFFSET($A$1, 2824 - 1, 58 - 1) = "1", OFFSET($A$1, 2824 - 1, 59 - 1) = "1" ), 1, IF( AND( OFFSET($A$1, 2824 - 1, 58 - 1) = "1", OFFSET($A$1, 2824 - 1, 59 - 1) = "0" ), 2, IF( AND( OFFSET($A$1, 2824 - 1, 58 - 1) = "0", OFFSET($A$1, 2824 - 1, 59 - 1) = "1" ), 3, 4 ) ) )</f>
        <v>4</v>
      </c>
      <c r="BJ2824" s="6">
        <v>1</v>
      </c>
      <c r="BK2824" s="6" t="str">
        <f>"1"</f>
        <v>1</v>
      </c>
      <c r="BL2824" t="str">
        <f ca="1">IF((OFFSET($A$1, 2824 - 1, 62 - 1)) &gt;= (OFFSET($A$1, 104 - 1, 7 - 1)), "1","0")</f>
        <v>1</v>
      </c>
      <c r="BM2824">
        <f ca="1" xml:space="preserve"> IF( AND( OFFSET($A$1, 2824 - 1, 63 - 1) = "1", OFFSET($A$1, 2824 - 1, 64 - 1) = "1" ), 1, IF( AND( OFFSET($A$1, 2824 - 1, 63 - 1) = "1", OFFSET($A$1, 2824 - 1, 64 - 1) = "0" ), 2, IF( AND( OFFSET($A$1, 2824 - 1, 63 - 1) = "0", OFFSET($A$1, 2824 - 1, 64 - 1) = "1" ), 3, 4 ) ) )</f>
        <v>1</v>
      </c>
    </row>
    <row r="2825" spans="57:65" x14ac:dyDescent="0.25">
      <c r="BE2825" s="6">
        <v>0</v>
      </c>
      <c r="BF2825" s="6" t="str">
        <f>"0"</f>
        <v>0</v>
      </c>
      <c r="BG2825" t="str">
        <f ca="1">IF((OFFSET($A$1, 2825 - 1, 57 - 1)) &gt;= (OFFSET($A$1, 80 - 1, 7 - 1)), "1","0")</f>
        <v>0</v>
      </c>
      <c r="BH2825">
        <f ca="1" xml:space="preserve"> IF( AND( OFFSET($A$1, 2825 - 1, 58 - 1) = "1", OFFSET($A$1, 2825 - 1, 59 - 1) = "1" ), 1, IF( AND( OFFSET($A$1, 2825 - 1, 58 - 1) = "1", OFFSET($A$1, 2825 - 1, 59 - 1) = "0" ), 2, IF( AND( OFFSET($A$1, 2825 - 1, 58 - 1) = "0", OFFSET($A$1, 2825 - 1, 59 - 1) = "1" ), 3, 4 ) ) )</f>
        <v>4</v>
      </c>
      <c r="BJ2825" s="6">
        <v>0</v>
      </c>
      <c r="BK2825" s="6" t="str">
        <f>"0"</f>
        <v>0</v>
      </c>
      <c r="BL2825" t="str">
        <f ca="1">IF((OFFSET($A$1, 2825 - 1, 62 - 1)) &gt;= (OFFSET($A$1, 104 - 1, 7 - 1)), "1","0")</f>
        <v>0</v>
      </c>
      <c r="BM2825">
        <f ca="1" xml:space="preserve"> IF( AND( OFFSET($A$1, 2825 - 1, 63 - 1) = "1", OFFSET($A$1, 2825 - 1, 64 - 1) = "1" ), 1, IF( AND( OFFSET($A$1, 2825 - 1, 63 - 1) = "1", OFFSET($A$1, 2825 - 1, 64 - 1) = "0" ), 2, IF( AND( OFFSET($A$1, 2825 - 1, 63 - 1) = "0", OFFSET($A$1, 2825 - 1, 64 - 1) = "1" ), 3, 4 ) ) )</f>
        <v>4</v>
      </c>
    </row>
    <row r="2826" spans="57:65" x14ac:dyDescent="0.25">
      <c r="BE2826" s="6">
        <v>0</v>
      </c>
      <c r="BF2826" s="6" t="str">
        <f>"0"</f>
        <v>0</v>
      </c>
      <c r="BG2826" t="str">
        <f ca="1">IF((OFFSET($A$1, 2826 - 1, 57 - 1)) &gt;= (OFFSET($A$1, 80 - 1, 7 - 1)), "1","0")</f>
        <v>0</v>
      </c>
      <c r="BH2826">
        <f ca="1" xml:space="preserve"> IF( AND( OFFSET($A$1, 2826 - 1, 58 - 1) = "1", OFFSET($A$1, 2826 - 1, 59 - 1) = "1" ), 1, IF( AND( OFFSET($A$1, 2826 - 1, 58 - 1) = "1", OFFSET($A$1, 2826 - 1, 59 - 1) = "0" ), 2, IF( AND( OFFSET($A$1, 2826 - 1, 58 - 1) = "0", OFFSET($A$1, 2826 - 1, 59 - 1) = "1" ), 3, 4 ) ) )</f>
        <v>4</v>
      </c>
      <c r="BJ2826" s="6">
        <v>1</v>
      </c>
      <c r="BK2826" s="6" t="str">
        <f>"1"</f>
        <v>1</v>
      </c>
      <c r="BL2826" t="str">
        <f ca="1">IF((OFFSET($A$1, 2826 - 1, 62 - 1)) &gt;= (OFFSET($A$1, 104 - 1, 7 - 1)), "1","0")</f>
        <v>1</v>
      </c>
      <c r="BM2826">
        <f ca="1" xml:space="preserve"> IF( AND( OFFSET($A$1, 2826 - 1, 63 - 1) = "1", OFFSET($A$1, 2826 - 1, 64 - 1) = "1" ), 1, IF( AND( OFFSET($A$1, 2826 - 1, 63 - 1) = "1", OFFSET($A$1, 2826 - 1, 64 - 1) = "0" ), 2, IF( AND( OFFSET($A$1, 2826 - 1, 63 - 1) = "0", OFFSET($A$1, 2826 - 1, 64 - 1) = "1" ), 3, 4 ) ) )</f>
        <v>1</v>
      </c>
    </row>
    <row r="2827" spans="57:65" x14ac:dyDescent="0.25">
      <c r="BE2827" s="6">
        <v>0</v>
      </c>
      <c r="BF2827" s="6" t="str">
        <f>"0"</f>
        <v>0</v>
      </c>
      <c r="BG2827" t="str">
        <f ca="1">IF((OFFSET($A$1, 2827 - 1, 57 - 1)) &gt;= (OFFSET($A$1, 80 - 1, 7 - 1)), "1","0")</f>
        <v>0</v>
      </c>
      <c r="BH2827">
        <f ca="1" xml:space="preserve"> IF( AND( OFFSET($A$1, 2827 - 1, 58 - 1) = "1", OFFSET($A$1, 2827 - 1, 59 - 1) = "1" ), 1, IF( AND( OFFSET($A$1, 2827 - 1, 58 - 1) = "1", OFFSET($A$1, 2827 - 1, 59 - 1) = "0" ), 2, IF( AND( OFFSET($A$1, 2827 - 1, 58 - 1) = "0", OFFSET($A$1, 2827 - 1, 59 - 1) = "1" ), 3, 4 ) ) )</f>
        <v>4</v>
      </c>
      <c r="BJ2827" s="6">
        <v>0</v>
      </c>
      <c r="BK2827" s="6" t="str">
        <f>"0"</f>
        <v>0</v>
      </c>
      <c r="BL2827" t="str">
        <f ca="1">IF((OFFSET($A$1, 2827 - 1, 62 - 1)) &gt;= (OFFSET($A$1, 104 - 1, 7 - 1)), "1","0")</f>
        <v>0</v>
      </c>
      <c r="BM2827">
        <f ca="1" xml:space="preserve"> IF( AND( OFFSET($A$1, 2827 - 1, 63 - 1) = "1", OFFSET($A$1, 2827 - 1, 64 - 1) = "1" ), 1, IF( AND( OFFSET($A$1, 2827 - 1, 63 - 1) = "1", OFFSET($A$1, 2827 - 1, 64 - 1) = "0" ), 2, IF( AND( OFFSET($A$1, 2827 - 1, 63 - 1) = "0", OFFSET($A$1, 2827 - 1, 64 - 1) = "1" ), 3, 4 ) ) )</f>
        <v>4</v>
      </c>
    </row>
    <row r="2828" spans="57:65" x14ac:dyDescent="0.25">
      <c r="BE2828" s="6">
        <v>0</v>
      </c>
      <c r="BF2828" s="6" t="str">
        <f>"0"</f>
        <v>0</v>
      </c>
      <c r="BG2828" t="str">
        <f ca="1">IF((OFFSET($A$1, 2828 - 1, 57 - 1)) &gt;= (OFFSET($A$1, 80 - 1, 7 - 1)), "1","0")</f>
        <v>0</v>
      </c>
      <c r="BH2828">
        <f ca="1" xml:space="preserve"> IF( AND( OFFSET($A$1, 2828 - 1, 58 - 1) = "1", OFFSET($A$1, 2828 - 1, 59 - 1) = "1" ), 1, IF( AND( OFFSET($A$1, 2828 - 1, 58 - 1) = "1", OFFSET($A$1, 2828 - 1, 59 - 1) = "0" ), 2, IF( AND( OFFSET($A$1, 2828 - 1, 58 - 1) = "0", OFFSET($A$1, 2828 - 1, 59 - 1) = "1" ), 3, 4 ) ) )</f>
        <v>4</v>
      </c>
      <c r="BJ2828" s="6">
        <v>0.8</v>
      </c>
      <c r="BK2828" s="6" t="str">
        <f>"1"</f>
        <v>1</v>
      </c>
      <c r="BL2828" t="str">
        <f ca="1">IF((OFFSET($A$1, 2828 - 1, 62 - 1)) &gt;= (OFFSET($A$1, 104 - 1, 7 - 1)), "1","0")</f>
        <v>1</v>
      </c>
      <c r="BM2828">
        <f ca="1" xml:space="preserve"> IF( AND( OFFSET($A$1, 2828 - 1, 63 - 1) = "1", OFFSET($A$1, 2828 - 1, 64 - 1) = "1" ), 1, IF( AND( OFFSET($A$1, 2828 - 1, 63 - 1) = "1", OFFSET($A$1, 2828 - 1, 64 - 1) = "0" ), 2, IF( AND( OFFSET($A$1, 2828 - 1, 63 - 1) = "0", OFFSET($A$1, 2828 - 1, 64 - 1) = "1" ), 3, 4 ) ) )</f>
        <v>1</v>
      </c>
    </row>
    <row r="2829" spans="57:65" x14ac:dyDescent="0.25">
      <c r="BE2829" s="6">
        <v>0</v>
      </c>
      <c r="BF2829" s="6" t="str">
        <f>"0"</f>
        <v>0</v>
      </c>
      <c r="BG2829" t="str">
        <f ca="1">IF((OFFSET($A$1, 2829 - 1, 57 - 1)) &gt;= (OFFSET($A$1, 80 - 1, 7 - 1)), "1","0")</f>
        <v>0</v>
      </c>
      <c r="BH2829">
        <f ca="1" xml:space="preserve"> IF( AND( OFFSET($A$1, 2829 - 1, 58 - 1) = "1", OFFSET($A$1, 2829 - 1, 59 - 1) = "1" ), 1, IF( AND( OFFSET($A$1, 2829 - 1, 58 - 1) = "1", OFFSET($A$1, 2829 - 1, 59 - 1) = "0" ), 2, IF( AND( OFFSET($A$1, 2829 - 1, 58 - 1) = "0", OFFSET($A$1, 2829 - 1, 59 - 1) = "1" ), 3, 4 ) ) )</f>
        <v>4</v>
      </c>
      <c r="BJ2829" s="6">
        <v>1</v>
      </c>
      <c r="BK2829" s="6" t="str">
        <f>"1"</f>
        <v>1</v>
      </c>
      <c r="BL2829" t="str">
        <f ca="1">IF((OFFSET($A$1, 2829 - 1, 62 - 1)) &gt;= (OFFSET($A$1, 104 - 1, 7 - 1)), "1","0")</f>
        <v>1</v>
      </c>
      <c r="BM2829">
        <f ca="1" xml:space="preserve"> IF( AND( OFFSET($A$1, 2829 - 1, 63 - 1) = "1", OFFSET($A$1, 2829 - 1, 64 - 1) = "1" ), 1, IF( AND( OFFSET($A$1, 2829 - 1, 63 - 1) = "1", OFFSET($A$1, 2829 - 1, 64 - 1) = "0" ), 2, IF( AND( OFFSET($A$1, 2829 - 1, 63 - 1) = "0", OFFSET($A$1, 2829 - 1, 64 - 1) = "1" ), 3, 4 ) ) )</f>
        <v>1</v>
      </c>
    </row>
    <row r="2830" spans="57:65" x14ac:dyDescent="0.25">
      <c r="BE2830" s="6">
        <v>1</v>
      </c>
      <c r="BF2830" s="6" t="str">
        <f>"1"</f>
        <v>1</v>
      </c>
      <c r="BG2830" t="str">
        <f ca="1">IF((OFFSET($A$1, 2830 - 1, 57 - 1)) &gt;= (OFFSET($A$1, 80 - 1, 7 - 1)), "1","0")</f>
        <v>1</v>
      </c>
      <c r="BH2830">
        <f ca="1" xml:space="preserve"> IF( AND( OFFSET($A$1, 2830 - 1, 58 - 1) = "1", OFFSET($A$1, 2830 - 1, 59 - 1) = "1" ), 1, IF( AND( OFFSET($A$1, 2830 - 1, 58 - 1) = "1", OFFSET($A$1, 2830 - 1, 59 - 1) = "0" ), 2, IF( AND( OFFSET($A$1, 2830 - 1, 58 - 1) = "0", OFFSET($A$1, 2830 - 1, 59 - 1) = "1" ), 3, 4 ) ) )</f>
        <v>1</v>
      </c>
      <c r="BJ2830" s="6">
        <v>0.6</v>
      </c>
      <c r="BK2830" s="6" t="str">
        <f>"1"</f>
        <v>1</v>
      </c>
      <c r="BL2830" t="str">
        <f ca="1">IF((OFFSET($A$1, 2830 - 1, 62 - 1)) &gt;= (OFFSET($A$1, 104 - 1, 7 - 1)), "1","0")</f>
        <v>1</v>
      </c>
      <c r="BM2830">
        <f ca="1" xml:space="preserve"> IF( AND( OFFSET($A$1, 2830 - 1, 63 - 1) = "1", OFFSET($A$1, 2830 - 1, 64 - 1) = "1" ), 1, IF( AND( OFFSET($A$1, 2830 - 1, 63 - 1) = "1", OFFSET($A$1, 2830 - 1, 64 - 1) = "0" ), 2, IF( AND( OFFSET($A$1, 2830 - 1, 63 - 1) = "0", OFFSET($A$1, 2830 - 1, 64 - 1) = "1" ), 3, 4 ) ) )</f>
        <v>1</v>
      </c>
    </row>
    <row r="2831" spans="57:65" x14ac:dyDescent="0.25">
      <c r="BE2831" s="6">
        <v>1</v>
      </c>
      <c r="BF2831" s="6" t="str">
        <f>"1"</f>
        <v>1</v>
      </c>
      <c r="BG2831" t="str">
        <f ca="1">IF((OFFSET($A$1, 2831 - 1, 57 - 1)) &gt;= (OFFSET($A$1, 80 - 1, 7 - 1)), "1","0")</f>
        <v>1</v>
      </c>
      <c r="BH2831">
        <f ca="1" xml:space="preserve"> IF( AND( OFFSET($A$1, 2831 - 1, 58 - 1) = "1", OFFSET($A$1, 2831 - 1, 59 - 1) = "1" ), 1, IF( AND( OFFSET($A$1, 2831 - 1, 58 - 1) = "1", OFFSET($A$1, 2831 - 1, 59 - 1) = "0" ), 2, IF( AND( OFFSET($A$1, 2831 - 1, 58 - 1) = "0", OFFSET($A$1, 2831 - 1, 59 - 1) = "1" ), 3, 4 ) ) )</f>
        <v>1</v>
      </c>
      <c r="BJ2831" s="6">
        <v>1</v>
      </c>
      <c r="BK2831" s="6" t="str">
        <f>"1"</f>
        <v>1</v>
      </c>
      <c r="BL2831" t="str">
        <f ca="1">IF((OFFSET($A$1, 2831 - 1, 62 - 1)) &gt;= (OFFSET($A$1, 104 - 1, 7 - 1)), "1","0")</f>
        <v>1</v>
      </c>
      <c r="BM2831">
        <f ca="1" xml:space="preserve"> IF( AND( OFFSET($A$1, 2831 - 1, 63 - 1) = "1", OFFSET($A$1, 2831 - 1, 64 - 1) = "1" ), 1, IF( AND( OFFSET($A$1, 2831 - 1, 63 - 1) = "1", OFFSET($A$1, 2831 - 1, 64 - 1) = "0" ), 2, IF( AND( OFFSET($A$1, 2831 - 1, 63 - 1) = "0", OFFSET($A$1, 2831 - 1, 64 - 1) = "1" ), 3, 4 ) ) )</f>
        <v>1</v>
      </c>
    </row>
    <row r="2832" spans="57:65" x14ac:dyDescent="0.25">
      <c r="BE2832" s="6">
        <v>0</v>
      </c>
      <c r="BF2832" s="6" t="str">
        <f>"0"</f>
        <v>0</v>
      </c>
      <c r="BG2832" t="str">
        <f ca="1">IF((OFFSET($A$1, 2832 - 1, 57 - 1)) &gt;= (OFFSET($A$1, 80 - 1, 7 - 1)), "1","0")</f>
        <v>0</v>
      </c>
      <c r="BH2832">
        <f ca="1" xml:space="preserve"> IF( AND( OFFSET($A$1, 2832 - 1, 58 - 1) = "1", OFFSET($A$1, 2832 - 1, 59 - 1) = "1" ), 1, IF( AND( OFFSET($A$1, 2832 - 1, 58 - 1) = "1", OFFSET($A$1, 2832 - 1, 59 - 1) = "0" ), 2, IF( AND( OFFSET($A$1, 2832 - 1, 58 - 1) = "0", OFFSET($A$1, 2832 - 1, 59 - 1) = "1" ), 3, 4 ) ) )</f>
        <v>4</v>
      </c>
      <c r="BJ2832" s="6">
        <v>0</v>
      </c>
      <c r="BK2832" s="6" t="str">
        <f>"0"</f>
        <v>0</v>
      </c>
      <c r="BL2832" t="str">
        <f ca="1">IF((OFFSET($A$1, 2832 - 1, 62 - 1)) &gt;= (OFFSET($A$1, 104 - 1, 7 - 1)), "1","0")</f>
        <v>0</v>
      </c>
      <c r="BM2832">
        <f ca="1" xml:space="preserve"> IF( AND( OFFSET($A$1, 2832 - 1, 63 - 1) = "1", OFFSET($A$1, 2832 - 1, 64 - 1) = "1" ), 1, IF( AND( OFFSET($A$1, 2832 - 1, 63 - 1) = "1", OFFSET($A$1, 2832 - 1, 64 - 1) = "0" ), 2, IF( AND( OFFSET($A$1, 2832 - 1, 63 - 1) = "0", OFFSET($A$1, 2832 - 1, 64 - 1) = "1" ), 3, 4 ) ) )</f>
        <v>4</v>
      </c>
    </row>
    <row r="2833" spans="57:65" x14ac:dyDescent="0.25">
      <c r="BE2833" s="6">
        <v>0</v>
      </c>
      <c r="BF2833" s="6" t="str">
        <f>"0"</f>
        <v>0</v>
      </c>
      <c r="BG2833" t="str">
        <f ca="1">IF((OFFSET($A$1, 2833 - 1, 57 - 1)) &gt;= (OFFSET($A$1, 80 - 1, 7 - 1)), "1","0")</f>
        <v>0</v>
      </c>
      <c r="BH2833">
        <f ca="1" xml:space="preserve"> IF( AND( OFFSET($A$1, 2833 - 1, 58 - 1) = "1", OFFSET($A$1, 2833 - 1, 59 - 1) = "1" ), 1, IF( AND( OFFSET($A$1, 2833 - 1, 58 - 1) = "1", OFFSET($A$1, 2833 - 1, 59 - 1) = "0" ), 2, IF( AND( OFFSET($A$1, 2833 - 1, 58 - 1) = "0", OFFSET($A$1, 2833 - 1, 59 - 1) = "1" ), 3, 4 ) ) )</f>
        <v>4</v>
      </c>
      <c r="BJ2833" s="6">
        <v>0</v>
      </c>
      <c r="BK2833" s="6" t="str">
        <f>"0"</f>
        <v>0</v>
      </c>
      <c r="BL2833" t="str">
        <f ca="1">IF((OFFSET($A$1, 2833 - 1, 62 - 1)) &gt;= (OFFSET($A$1, 104 - 1, 7 - 1)), "1","0")</f>
        <v>0</v>
      </c>
      <c r="BM2833">
        <f ca="1" xml:space="preserve"> IF( AND( OFFSET($A$1, 2833 - 1, 63 - 1) = "1", OFFSET($A$1, 2833 - 1, 64 - 1) = "1" ), 1, IF( AND( OFFSET($A$1, 2833 - 1, 63 - 1) = "1", OFFSET($A$1, 2833 - 1, 64 - 1) = "0" ), 2, IF( AND( OFFSET($A$1, 2833 - 1, 63 - 1) = "0", OFFSET($A$1, 2833 - 1, 64 - 1) = "1" ), 3, 4 ) ) )</f>
        <v>4</v>
      </c>
    </row>
    <row r="2834" spans="57:65" x14ac:dyDescent="0.25">
      <c r="BE2834" s="6">
        <v>0</v>
      </c>
      <c r="BF2834" s="6" t="str">
        <f>"0"</f>
        <v>0</v>
      </c>
      <c r="BG2834" t="str">
        <f ca="1">IF((OFFSET($A$1, 2834 - 1, 57 - 1)) &gt;= (OFFSET($A$1, 80 - 1, 7 - 1)), "1","0")</f>
        <v>0</v>
      </c>
      <c r="BH2834">
        <f ca="1" xml:space="preserve"> IF( AND( OFFSET($A$1, 2834 - 1, 58 - 1) = "1", OFFSET($A$1, 2834 - 1, 59 - 1) = "1" ), 1, IF( AND( OFFSET($A$1, 2834 - 1, 58 - 1) = "1", OFFSET($A$1, 2834 - 1, 59 - 1) = "0" ), 2, IF( AND( OFFSET($A$1, 2834 - 1, 58 - 1) = "0", OFFSET($A$1, 2834 - 1, 59 - 1) = "1" ), 3, 4 ) ) )</f>
        <v>4</v>
      </c>
      <c r="BJ2834" s="6">
        <v>0.2</v>
      </c>
      <c r="BK2834" s="6" t="str">
        <f>"0"</f>
        <v>0</v>
      </c>
      <c r="BL2834" t="str">
        <f ca="1">IF((OFFSET($A$1, 2834 - 1, 62 - 1)) &gt;= (OFFSET($A$1, 104 - 1, 7 - 1)), "1","0")</f>
        <v>0</v>
      </c>
      <c r="BM2834">
        <f ca="1" xml:space="preserve"> IF( AND( OFFSET($A$1, 2834 - 1, 63 - 1) = "1", OFFSET($A$1, 2834 - 1, 64 - 1) = "1" ), 1, IF( AND( OFFSET($A$1, 2834 - 1, 63 - 1) = "1", OFFSET($A$1, 2834 - 1, 64 - 1) = "0" ), 2, IF( AND( OFFSET($A$1, 2834 - 1, 63 - 1) = "0", OFFSET($A$1, 2834 - 1, 64 - 1) = "1" ), 3, 4 ) ) )</f>
        <v>4</v>
      </c>
    </row>
    <row r="2835" spans="57:65" x14ac:dyDescent="0.25">
      <c r="BE2835" s="6">
        <v>0</v>
      </c>
      <c r="BF2835" s="6" t="str">
        <f>"0"</f>
        <v>0</v>
      </c>
      <c r="BG2835" t="str">
        <f ca="1">IF((OFFSET($A$1, 2835 - 1, 57 - 1)) &gt;= (OFFSET($A$1, 80 - 1, 7 - 1)), "1","0")</f>
        <v>0</v>
      </c>
      <c r="BH2835">
        <f ca="1" xml:space="preserve"> IF( AND( OFFSET($A$1, 2835 - 1, 58 - 1) = "1", OFFSET($A$1, 2835 - 1, 59 - 1) = "1" ), 1, IF( AND( OFFSET($A$1, 2835 - 1, 58 - 1) = "1", OFFSET($A$1, 2835 - 1, 59 - 1) = "0" ), 2, IF( AND( OFFSET($A$1, 2835 - 1, 58 - 1) = "0", OFFSET($A$1, 2835 - 1, 59 - 1) = "1" ), 3, 4 ) ) )</f>
        <v>4</v>
      </c>
      <c r="BJ2835" s="6">
        <v>0.2</v>
      </c>
      <c r="BK2835" s="6" t="str">
        <f>"0"</f>
        <v>0</v>
      </c>
      <c r="BL2835" t="str">
        <f ca="1">IF((OFFSET($A$1, 2835 - 1, 62 - 1)) &gt;= (OFFSET($A$1, 104 - 1, 7 - 1)), "1","0")</f>
        <v>0</v>
      </c>
      <c r="BM2835">
        <f ca="1" xml:space="preserve"> IF( AND( OFFSET($A$1, 2835 - 1, 63 - 1) = "1", OFFSET($A$1, 2835 - 1, 64 - 1) = "1" ), 1, IF( AND( OFFSET($A$1, 2835 - 1, 63 - 1) = "1", OFFSET($A$1, 2835 - 1, 64 - 1) = "0" ), 2, IF( AND( OFFSET($A$1, 2835 - 1, 63 - 1) = "0", OFFSET($A$1, 2835 - 1, 64 - 1) = "1" ), 3, 4 ) ) )</f>
        <v>4</v>
      </c>
    </row>
    <row r="2836" spans="57:65" x14ac:dyDescent="0.25">
      <c r="BE2836" s="6">
        <v>0</v>
      </c>
      <c r="BF2836" s="6" t="str">
        <f>"0"</f>
        <v>0</v>
      </c>
      <c r="BG2836" t="str">
        <f ca="1">IF((OFFSET($A$1, 2836 - 1, 57 - 1)) &gt;= (OFFSET($A$1, 80 - 1, 7 - 1)), "1","0")</f>
        <v>0</v>
      </c>
      <c r="BH2836">
        <f ca="1" xml:space="preserve"> IF( AND( OFFSET($A$1, 2836 - 1, 58 - 1) = "1", OFFSET($A$1, 2836 - 1, 59 - 1) = "1" ), 1, IF( AND( OFFSET($A$1, 2836 - 1, 58 - 1) = "1", OFFSET($A$1, 2836 - 1, 59 - 1) = "0" ), 2, IF( AND( OFFSET($A$1, 2836 - 1, 58 - 1) = "0", OFFSET($A$1, 2836 - 1, 59 - 1) = "1" ), 3, 4 ) ) )</f>
        <v>4</v>
      </c>
      <c r="BJ2836" s="6">
        <v>1</v>
      </c>
      <c r="BK2836" s="6" t="str">
        <f>"1"</f>
        <v>1</v>
      </c>
      <c r="BL2836" t="str">
        <f ca="1">IF((OFFSET($A$1, 2836 - 1, 62 - 1)) &gt;= (OFFSET($A$1, 104 - 1, 7 - 1)), "1","0")</f>
        <v>1</v>
      </c>
      <c r="BM2836">
        <f ca="1" xml:space="preserve"> IF( AND( OFFSET($A$1, 2836 - 1, 63 - 1) = "1", OFFSET($A$1, 2836 - 1, 64 - 1) = "1" ), 1, IF( AND( OFFSET($A$1, 2836 - 1, 63 - 1) = "1", OFFSET($A$1, 2836 - 1, 64 - 1) = "0" ), 2, IF( AND( OFFSET($A$1, 2836 - 1, 63 - 1) = "0", OFFSET($A$1, 2836 - 1, 64 - 1) = "1" ), 3, 4 ) ) )</f>
        <v>1</v>
      </c>
    </row>
    <row r="2837" spans="57:65" x14ac:dyDescent="0.25">
      <c r="BE2837" s="6">
        <v>0.2</v>
      </c>
      <c r="BF2837" s="6" t="str">
        <f>"0"</f>
        <v>0</v>
      </c>
      <c r="BG2837" t="str">
        <f ca="1">IF((OFFSET($A$1, 2837 - 1, 57 - 1)) &gt;= (OFFSET($A$1, 80 - 1, 7 - 1)), "1","0")</f>
        <v>0</v>
      </c>
      <c r="BH2837">
        <f ca="1" xml:space="preserve"> IF( AND( OFFSET($A$1, 2837 - 1, 58 - 1) = "1", OFFSET($A$1, 2837 - 1, 59 - 1) = "1" ), 1, IF( AND( OFFSET($A$1, 2837 - 1, 58 - 1) = "1", OFFSET($A$1, 2837 - 1, 59 - 1) = "0" ), 2, IF( AND( OFFSET($A$1, 2837 - 1, 58 - 1) = "0", OFFSET($A$1, 2837 - 1, 59 - 1) = "1" ), 3, 4 ) ) )</f>
        <v>4</v>
      </c>
      <c r="BJ2837" s="6">
        <v>1</v>
      </c>
      <c r="BK2837" s="6" t="str">
        <f>"1"</f>
        <v>1</v>
      </c>
      <c r="BL2837" t="str">
        <f ca="1">IF((OFFSET($A$1, 2837 - 1, 62 - 1)) &gt;= (OFFSET($A$1, 104 - 1, 7 - 1)), "1","0")</f>
        <v>1</v>
      </c>
      <c r="BM2837">
        <f ca="1" xml:space="preserve"> IF( AND( OFFSET($A$1, 2837 - 1, 63 - 1) = "1", OFFSET($A$1, 2837 - 1, 64 - 1) = "1" ), 1, IF( AND( OFFSET($A$1, 2837 - 1, 63 - 1) = "1", OFFSET($A$1, 2837 - 1, 64 - 1) = "0" ), 2, IF( AND( OFFSET($A$1, 2837 - 1, 63 - 1) = "0", OFFSET($A$1, 2837 - 1, 64 - 1) = "1" ), 3, 4 ) ) )</f>
        <v>1</v>
      </c>
    </row>
    <row r="2838" spans="57:65" x14ac:dyDescent="0.25">
      <c r="BE2838" s="6">
        <v>0</v>
      </c>
      <c r="BF2838" s="6" t="str">
        <f>"0"</f>
        <v>0</v>
      </c>
      <c r="BG2838" t="str">
        <f ca="1">IF((OFFSET($A$1, 2838 - 1, 57 - 1)) &gt;= (OFFSET($A$1, 80 - 1, 7 - 1)), "1","0")</f>
        <v>0</v>
      </c>
      <c r="BH2838">
        <f ca="1" xml:space="preserve"> IF( AND( OFFSET($A$1, 2838 - 1, 58 - 1) = "1", OFFSET($A$1, 2838 - 1, 59 - 1) = "1" ), 1, IF( AND( OFFSET($A$1, 2838 - 1, 58 - 1) = "1", OFFSET($A$1, 2838 - 1, 59 - 1) = "0" ), 2, IF( AND( OFFSET($A$1, 2838 - 1, 58 - 1) = "0", OFFSET($A$1, 2838 - 1, 59 - 1) = "1" ), 3, 4 ) ) )</f>
        <v>4</v>
      </c>
      <c r="BJ2838" s="6">
        <v>0</v>
      </c>
      <c r="BK2838" s="6" t="str">
        <f>"0"</f>
        <v>0</v>
      </c>
      <c r="BL2838" t="str">
        <f ca="1">IF((OFFSET($A$1, 2838 - 1, 62 - 1)) &gt;= (OFFSET($A$1, 104 - 1, 7 - 1)), "1","0")</f>
        <v>0</v>
      </c>
      <c r="BM2838">
        <f ca="1" xml:space="preserve"> IF( AND( OFFSET($A$1, 2838 - 1, 63 - 1) = "1", OFFSET($A$1, 2838 - 1, 64 - 1) = "1" ), 1, IF( AND( OFFSET($A$1, 2838 - 1, 63 - 1) = "1", OFFSET($A$1, 2838 - 1, 64 - 1) = "0" ), 2, IF( AND( OFFSET($A$1, 2838 - 1, 63 - 1) = "0", OFFSET($A$1, 2838 - 1, 64 - 1) = "1" ), 3, 4 ) ) )</f>
        <v>4</v>
      </c>
    </row>
    <row r="2839" spans="57:65" x14ac:dyDescent="0.25">
      <c r="BE2839" s="6">
        <v>0</v>
      </c>
      <c r="BF2839" s="6" t="str">
        <f>"0"</f>
        <v>0</v>
      </c>
      <c r="BG2839" t="str">
        <f ca="1">IF((OFFSET($A$1, 2839 - 1, 57 - 1)) &gt;= (OFFSET($A$1, 80 - 1, 7 - 1)), "1","0")</f>
        <v>0</v>
      </c>
      <c r="BH2839">
        <f ca="1" xml:space="preserve"> IF( AND( OFFSET($A$1, 2839 - 1, 58 - 1) = "1", OFFSET($A$1, 2839 - 1, 59 - 1) = "1" ), 1, IF( AND( OFFSET($A$1, 2839 - 1, 58 - 1) = "1", OFFSET($A$1, 2839 - 1, 59 - 1) = "0" ), 2, IF( AND( OFFSET($A$1, 2839 - 1, 58 - 1) = "0", OFFSET($A$1, 2839 - 1, 59 - 1) = "1" ), 3, 4 ) ) )</f>
        <v>4</v>
      </c>
      <c r="BJ2839" s="6">
        <v>0.8</v>
      </c>
      <c r="BK2839" s="6" t="str">
        <f>"1"</f>
        <v>1</v>
      </c>
      <c r="BL2839" t="str">
        <f ca="1">IF((OFFSET($A$1, 2839 - 1, 62 - 1)) &gt;= (OFFSET($A$1, 104 - 1, 7 - 1)), "1","0")</f>
        <v>1</v>
      </c>
      <c r="BM2839">
        <f ca="1" xml:space="preserve"> IF( AND( OFFSET($A$1, 2839 - 1, 63 - 1) = "1", OFFSET($A$1, 2839 - 1, 64 - 1) = "1" ), 1, IF( AND( OFFSET($A$1, 2839 - 1, 63 - 1) = "1", OFFSET($A$1, 2839 - 1, 64 - 1) = "0" ), 2, IF( AND( OFFSET($A$1, 2839 - 1, 63 - 1) = "0", OFFSET($A$1, 2839 - 1, 64 - 1) = "1" ), 3, 4 ) ) )</f>
        <v>1</v>
      </c>
    </row>
    <row r="2840" spans="57:65" x14ac:dyDescent="0.25">
      <c r="BE2840" s="6">
        <v>0</v>
      </c>
      <c r="BF2840" s="6" t="str">
        <f>"0"</f>
        <v>0</v>
      </c>
      <c r="BG2840" t="str">
        <f ca="1">IF((OFFSET($A$1, 2840 - 1, 57 - 1)) &gt;= (OFFSET($A$1, 80 - 1, 7 - 1)), "1","0")</f>
        <v>0</v>
      </c>
      <c r="BH2840">
        <f ca="1" xml:space="preserve"> IF( AND( OFFSET($A$1, 2840 - 1, 58 - 1) = "1", OFFSET($A$1, 2840 - 1, 59 - 1) = "1" ), 1, IF( AND( OFFSET($A$1, 2840 - 1, 58 - 1) = "1", OFFSET($A$1, 2840 - 1, 59 - 1) = "0" ), 2, IF( AND( OFFSET($A$1, 2840 - 1, 58 - 1) = "0", OFFSET($A$1, 2840 - 1, 59 - 1) = "1" ), 3, 4 ) ) )</f>
        <v>4</v>
      </c>
      <c r="BJ2840" s="6">
        <v>0</v>
      </c>
      <c r="BK2840" s="6" t="str">
        <f>"0"</f>
        <v>0</v>
      </c>
      <c r="BL2840" t="str">
        <f ca="1">IF((OFFSET($A$1, 2840 - 1, 62 - 1)) &gt;= (OFFSET($A$1, 104 - 1, 7 - 1)), "1","0")</f>
        <v>0</v>
      </c>
      <c r="BM2840">
        <f ca="1" xml:space="preserve"> IF( AND( OFFSET($A$1, 2840 - 1, 63 - 1) = "1", OFFSET($A$1, 2840 - 1, 64 - 1) = "1" ), 1, IF( AND( OFFSET($A$1, 2840 - 1, 63 - 1) = "1", OFFSET($A$1, 2840 - 1, 64 - 1) = "0" ), 2, IF( AND( OFFSET($A$1, 2840 - 1, 63 - 1) = "0", OFFSET($A$1, 2840 - 1, 64 - 1) = "1" ), 3, 4 ) ) )</f>
        <v>4</v>
      </c>
    </row>
    <row r="2841" spans="57:65" x14ac:dyDescent="0.25">
      <c r="BE2841" s="6">
        <v>0</v>
      </c>
      <c r="BF2841" s="6" t="str">
        <f>"0"</f>
        <v>0</v>
      </c>
      <c r="BG2841" t="str">
        <f ca="1">IF((OFFSET($A$1, 2841 - 1, 57 - 1)) &gt;= (OFFSET($A$1, 80 - 1, 7 - 1)), "1","0")</f>
        <v>0</v>
      </c>
      <c r="BH2841">
        <f ca="1" xml:space="preserve"> IF( AND( OFFSET($A$1, 2841 - 1, 58 - 1) = "1", OFFSET($A$1, 2841 - 1, 59 - 1) = "1" ), 1, IF( AND( OFFSET($A$1, 2841 - 1, 58 - 1) = "1", OFFSET($A$1, 2841 - 1, 59 - 1) = "0" ), 2, IF( AND( OFFSET($A$1, 2841 - 1, 58 - 1) = "0", OFFSET($A$1, 2841 - 1, 59 - 1) = "1" ), 3, 4 ) ) )</f>
        <v>4</v>
      </c>
      <c r="BJ2841" s="6">
        <v>1</v>
      </c>
      <c r="BK2841" s="6" t="str">
        <f>"1"</f>
        <v>1</v>
      </c>
      <c r="BL2841" t="str">
        <f ca="1">IF((OFFSET($A$1, 2841 - 1, 62 - 1)) &gt;= (OFFSET($A$1, 104 - 1, 7 - 1)), "1","0")</f>
        <v>1</v>
      </c>
      <c r="BM2841">
        <f ca="1" xml:space="preserve"> IF( AND( OFFSET($A$1, 2841 - 1, 63 - 1) = "1", OFFSET($A$1, 2841 - 1, 64 - 1) = "1" ), 1, IF( AND( OFFSET($A$1, 2841 - 1, 63 - 1) = "1", OFFSET($A$1, 2841 - 1, 64 - 1) = "0" ), 2, IF( AND( OFFSET($A$1, 2841 - 1, 63 - 1) = "0", OFFSET($A$1, 2841 - 1, 64 - 1) = "1" ), 3, 4 ) ) )</f>
        <v>1</v>
      </c>
    </row>
    <row r="2842" spans="57:65" x14ac:dyDescent="0.25">
      <c r="BE2842" s="6">
        <v>0</v>
      </c>
      <c r="BF2842" s="6" t="str">
        <f>"0"</f>
        <v>0</v>
      </c>
      <c r="BG2842" t="str">
        <f ca="1">IF((OFFSET($A$1, 2842 - 1, 57 - 1)) &gt;= (OFFSET($A$1, 80 - 1, 7 - 1)), "1","0")</f>
        <v>0</v>
      </c>
      <c r="BH2842">
        <f ca="1" xml:space="preserve"> IF( AND( OFFSET($A$1, 2842 - 1, 58 - 1) = "1", OFFSET($A$1, 2842 - 1, 59 - 1) = "1" ), 1, IF( AND( OFFSET($A$1, 2842 - 1, 58 - 1) = "1", OFFSET($A$1, 2842 - 1, 59 - 1) = "0" ), 2, IF( AND( OFFSET($A$1, 2842 - 1, 58 - 1) = "0", OFFSET($A$1, 2842 - 1, 59 - 1) = "1" ), 3, 4 ) ) )</f>
        <v>4</v>
      </c>
      <c r="BJ2842" s="6">
        <v>1</v>
      </c>
      <c r="BK2842" s="6" t="str">
        <f>"1"</f>
        <v>1</v>
      </c>
      <c r="BL2842" t="str">
        <f ca="1">IF((OFFSET($A$1, 2842 - 1, 62 - 1)) &gt;= (OFFSET($A$1, 104 - 1, 7 - 1)), "1","0")</f>
        <v>1</v>
      </c>
      <c r="BM2842">
        <f ca="1" xml:space="preserve"> IF( AND( OFFSET($A$1, 2842 - 1, 63 - 1) = "1", OFFSET($A$1, 2842 - 1, 64 - 1) = "1" ), 1, IF( AND( OFFSET($A$1, 2842 - 1, 63 - 1) = "1", OFFSET($A$1, 2842 - 1, 64 - 1) = "0" ), 2, IF( AND( OFFSET($A$1, 2842 - 1, 63 - 1) = "0", OFFSET($A$1, 2842 - 1, 64 - 1) = "1" ), 3, 4 ) ) )</f>
        <v>1</v>
      </c>
    </row>
    <row r="2843" spans="57:65" x14ac:dyDescent="0.25">
      <c r="BE2843" s="6">
        <v>1</v>
      </c>
      <c r="BF2843" s="6" t="str">
        <f>"1"</f>
        <v>1</v>
      </c>
      <c r="BG2843" t="str">
        <f ca="1">IF((OFFSET($A$1, 2843 - 1, 57 - 1)) &gt;= (OFFSET($A$1, 80 - 1, 7 - 1)), "1","0")</f>
        <v>1</v>
      </c>
      <c r="BH2843">
        <f ca="1" xml:space="preserve"> IF( AND( OFFSET($A$1, 2843 - 1, 58 - 1) = "1", OFFSET($A$1, 2843 - 1, 59 - 1) = "1" ), 1, IF( AND( OFFSET($A$1, 2843 - 1, 58 - 1) = "1", OFFSET($A$1, 2843 - 1, 59 - 1) = "0" ), 2, IF( AND( OFFSET($A$1, 2843 - 1, 58 - 1) = "0", OFFSET($A$1, 2843 - 1, 59 - 1) = "1" ), 3, 4 ) ) )</f>
        <v>1</v>
      </c>
      <c r="BJ2843" s="6">
        <v>0</v>
      </c>
      <c r="BK2843" s="6" t="str">
        <f>"0"</f>
        <v>0</v>
      </c>
      <c r="BL2843" t="str">
        <f ca="1">IF((OFFSET($A$1, 2843 - 1, 62 - 1)) &gt;= (OFFSET($A$1, 104 - 1, 7 - 1)), "1","0")</f>
        <v>0</v>
      </c>
      <c r="BM2843">
        <f ca="1" xml:space="preserve"> IF( AND( OFFSET($A$1, 2843 - 1, 63 - 1) = "1", OFFSET($A$1, 2843 - 1, 64 - 1) = "1" ), 1, IF( AND( OFFSET($A$1, 2843 - 1, 63 - 1) = "1", OFFSET($A$1, 2843 - 1, 64 - 1) = "0" ), 2, IF( AND( OFFSET($A$1, 2843 - 1, 63 - 1) = "0", OFFSET($A$1, 2843 - 1, 64 - 1) = "1" ), 3, 4 ) ) )</f>
        <v>4</v>
      </c>
    </row>
    <row r="2844" spans="57:65" x14ac:dyDescent="0.25">
      <c r="BE2844" s="6">
        <v>0</v>
      </c>
      <c r="BF2844" s="6" t="str">
        <f>"0"</f>
        <v>0</v>
      </c>
      <c r="BG2844" t="str">
        <f ca="1">IF((OFFSET($A$1, 2844 - 1, 57 - 1)) &gt;= (OFFSET($A$1, 80 - 1, 7 - 1)), "1","0")</f>
        <v>0</v>
      </c>
      <c r="BH2844">
        <f ca="1" xml:space="preserve"> IF( AND( OFFSET($A$1, 2844 - 1, 58 - 1) = "1", OFFSET($A$1, 2844 - 1, 59 - 1) = "1" ), 1, IF( AND( OFFSET($A$1, 2844 - 1, 58 - 1) = "1", OFFSET($A$1, 2844 - 1, 59 - 1) = "0" ), 2, IF( AND( OFFSET($A$1, 2844 - 1, 58 - 1) = "0", OFFSET($A$1, 2844 - 1, 59 - 1) = "1" ), 3, 4 ) ) )</f>
        <v>4</v>
      </c>
      <c r="BJ2844" s="6">
        <v>1</v>
      </c>
      <c r="BK2844" s="6" t="str">
        <f>"1"</f>
        <v>1</v>
      </c>
      <c r="BL2844" t="str">
        <f ca="1">IF((OFFSET($A$1, 2844 - 1, 62 - 1)) &gt;= (OFFSET($A$1, 104 - 1, 7 - 1)), "1","0")</f>
        <v>1</v>
      </c>
      <c r="BM2844">
        <f ca="1" xml:space="preserve"> IF( AND( OFFSET($A$1, 2844 - 1, 63 - 1) = "1", OFFSET($A$1, 2844 - 1, 64 - 1) = "1" ), 1, IF( AND( OFFSET($A$1, 2844 - 1, 63 - 1) = "1", OFFSET($A$1, 2844 - 1, 64 - 1) = "0" ), 2, IF( AND( OFFSET($A$1, 2844 - 1, 63 - 1) = "0", OFFSET($A$1, 2844 - 1, 64 - 1) = "1" ), 3, 4 ) ) )</f>
        <v>1</v>
      </c>
    </row>
    <row r="2845" spans="57:65" x14ac:dyDescent="0.25">
      <c r="BE2845" s="6">
        <v>0.4</v>
      </c>
      <c r="BF2845" s="6" t="str">
        <f>"0"</f>
        <v>0</v>
      </c>
      <c r="BG2845" t="str">
        <f ca="1">IF((OFFSET($A$1, 2845 - 1, 57 - 1)) &gt;= (OFFSET($A$1, 80 - 1, 7 - 1)), "1","0")</f>
        <v>0</v>
      </c>
      <c r="BH2845">
        <f ca="1" xml:space="preserve"> IF( AND( OFFSET($A$1, 2845 - 1, 58 - 1) = "1", OFFSET($A$1, 2845 - 1, 59 - 1) = "1" ), 1, IF( AND( OFFSET($A$1, 2845 - 1, 58 - 1) = "1", OFFSET($A$1, 2845 - 1, 59 - 1) = "0" ), 2, IF( AND( OFFSET($A$1, 2845 - 1, 58 - 1) = "0", OFFSET($A$1, 2845 - 1, 59 - 1) = "1" ), 3, 4 ) ) )</f>
        <v>4</v>
      </c>
      <c r="BJ2845" s="6">
        <v>0</v>
      </c>
      <c r="BK2845" s="6" t="str">
        <f>"0"</f>
        <v>0</v>
      </c>
      <c r="BL2845" t="str">
        <f ca="1">IF((OFFSET($A$1, 2845 - 1, 62 - 1)) &gt;= (OFFSET($A$1, 104 - 1, 7 - 1)), "1","0")</f>
        <v>0</v>
      </c>
      <c r="BM2845">
        <f ca="1" xml:space="preserve"> IF( AND( OFFSET($A$1, 2845 - 1, 63 - 1) = "1", OFFSET($A$1, 2845 - 1, 64 - 1) = "1" ), 1, IF( AND( OFFSET($A$1, 2845 - 1, 63 - 1) = "1", OFFSET($A$1, 2845 - 1, 64 - 1) = "0" ), 2, IF( AND( OFFSET($A$1, 2845 - 1, 63 - 1) = "0", OFFSET($A$1, 2845 - 1, 64 - 1) = "1" ), 3, 4 ) ) )</f>
        <v>4</v>
      </c>
    </row>
    <row r="2846" spans="57:65" x14ac:dyDescent="0.25">
      <c r="BE2846" s="6">
        <v>0.8</v>
      </c>
      <c r="BF2846" s="6" t="str">
        <f>"1"</f>
        <v>1</v>
      </c>
      <c r="BG2846" t="str">
        <f ca="1">IF((OFFSET($A$1, 2846 - 1, 57 - 1)) &gt;= (OFFSET($A$1, 80 - 1, 7 - 1)), "1","0")</f>
        <v>1</v>
      </c>
      <c r="BH2846">
        <f ca="1" xml:space="preserve"> IF( AND( OFFSET($A$1, 2846 - 1, 58 - 1) = "1", OFFSET($A$1, 2846 - 1, 59 - 1) = "1" ), 1, IF( AND( OFFSET($A$1, 2846 - 1, 58 - 1) = "1", OFFSET($A$1, 2846 - 1, 59 - 1) = "0" ), 2, IF( AND( OFFSET($A$1, 2846 - 1, 58 - 1) = "0", OFFSET($A$1, 2846 - 1, 59 - 1) = "1" ), 3, 4 ) ) )</f>
        <v>1</v>
      </c>
      <c r="BJ2846" s="6">
        <v>1</v>
      </c>
      <c r="BK2846" s="6" t="str">
        <f>"1"</f>
        <v>1</v>
      </c>
      <c r="BL2846" t="str">
        <f ca="1">IF((OFFSET($A$1, 2846 - 1, 62 - 1)) &gt;= (OFFSET($A$1, 104 - 1, 7 - 1)), "1","0")</f>
        <v>1</v>
      </c>
      <c r="BM2846">
        <f ca="1" xml:space="preserve"> IF( AND( OFFSET($A$1, 2846 - 1, 63 - 1) = "1", OFFSET($A$1, 2846 - 1, 64 - 1) = "1" ), 1, IF( AND( OFFSET($A$1, 2846 - 1, 63 - 1) = "1", OFFSET($A$1, 2846 - 1, 64 - 1) = "0" ), 2, IF( AND( OFFSET($A$1, 2846 - 1, 63 - 1) = "0", OFFSET($A$1, 2846 - 1, 64 - 1) = "1" ), 3, 4 ) ) )</f>
        <v>1</v>
      </c>
    </row>
    <row r="2847" spans="57:65" x14ac:dyDescent="0.25">
      <c r="BE2847" s="6">
        <v>1</v>
      </c>
      <c r="BF2847" s="6" t="str">
        <f>"1"</f>
        <v>1</v>
      </c>
      <c r="BG2847" t="str">
        <f ca="1">IF((OFFSET($A$1, 2847 - 1, 57 - 1)) &gt;= (OFFSET($A$1, 80 - 1, 7 - 1)), "1","0")</f>
        <v>1</v>
      </c>
      <c r="BH2847">
        <f ca="1" xml:space="preserve"> IF( AND( OFFSET($A$1, 2847 - 1, 58 - 1) = "1", OFFSET($A$1, 2847 - 1, 59 - 1) = "1" ), 1, IF( AND( OFFSET($A$1, 2847 - 1, 58 - 1) = "1", OFFSET($A$1, 2847 - 1, 59 - 1) = "0" ), 2, IF( AND( OFFSET($A$1, 2847 - 1, 58 - 1) = "0", OFFSET($A$1, 2847 - 1, 59 - 1) = "1" ), 3, 4 ) ) )</f>
        <v>1</v>
      </c>
      <c r="BJ2847" s="6">
        <v>0</v>
      </c>
      <c r="BK2847" s="6" t="str">
        <f>"0"</f>
        <v>0</v>
      </c>
      <c r="BL2847" t="str">
        <f ca="1">IF((OFFSET($A$1, 2847 - 1, 62 - 1)) &gt;= (OFFSET($A$1, 104 - 1, 7 - 1)), "1","0")</f>
        <v>0</v>
      </c>
      <c r="BM2847">
        <f ca="1" xml:space="preserve"> IF( AND( OFFSET($A$1, 2847 - 1, 63 - 1) = "1", OFFSET($A$1, 2847 - 1, 64 - 1) = "1" ), 1, IF( AND( OFFSET($A$1, 2847 - 1, 63 - 1) = "1", OFFSET($A$1, 2847 - 1, 64 - 1) = "0" ), 2, IF( AND( OFFSET($A$1, 2847 - 1, 63 - 1) = "0", OFFSET($A$1, 2847 - 1, 64 - 1) = "1" ), 3, 4 ) ) )</f>
        <v>4</v>
      </c>
    </row>
    <row r="2848" spans="57:65" x14ac:dyDescent="0.25">
      <c r="BE2848" s="6">
        <v>0</v>
      </c>
      <c r="BF2848" s="6" t="str">
        <f>"0"</f>
        <v>0</v>
      </c>
      <c r="BG2848" t="str">
        <f ca="1">IF((OFFSET($A$1, 2848 - 1, 57 - 1)) &gt;= (OFFSET($A$1, 80 - 1, 7 - 1)), "1","0")</f>
        <v>0</v>
      </c>
      <c r="BH2848">
        <f ca="1" xml:space="preserve"> IF( AND( OFFSET($A$1, 2848 - 1, 58 - 1) = "1", OFFSET($A$1, 2848 - 1, 59 - 1) = "1" ), 1, IF( AND( OFFSET($A$1, 2848 - 1, 58 - 1) = "1", OFFSET($A$1, 2848 - 1, 59 - 1) = "0" ), 2, IF( AND( OFFSET($A$1, 2848 - 1, 58 - 1) = "0", OFFSET($A$1, 2848 - 1, 59 - 1) = "1" ), 3, 4 ) ) )</f>
        <v>4</v>
      </c>
      <c r="BJ2848" s="6">
        <v>0</v>
      </c>
      <c r="BK2848" s="6" t="str">
        <f>"0"</f>
        <v>0</v>
      </c>
      <c r="BL2848" t="str">
        <f ca="1">IF((OFFSET($A$1, 2848 - 1, 62 - 1)) &gt;= (OFFSET($A$1, 104 - 1, 7 - 1)), "1","0")</f>
        <v>0</v>
      </c>
      <c r="BM2848">
        <f ca="1" xml:space="preserve"> IF( AND( OFFSET($A$1, 2848 - 1, 63 - 1) = "1", OFFSET($A$1, 2848 - 1, 64 - 1) = "1" ), 1, IF( AND( OFFSET($A$1, 2848 - 1, 63 - 1) = "1", OFFSET($A$1, 2848 - 1, 64 - 1) = "0" ), 2, IF( AND( OFFSET($A$1, 2848 - 1, 63 - 1) = "0", OFFSET($A$1, 2848 - 1, 64 - 1) = "1" ), 3, 4 ) ) )</f>
        <v>4</v>
      </c>
    </row>
    <row r="2849" spans="57:65" x14ac:dyDescent="0.25">
      <c r="BE2849" s="6">
        <v>1</v>
      </c>
      <c r="BF2849" s="6" t="str">
        <f>"1"</f>
        <v>1</v>
      </c>
      <c r="BG2849" t="str">
        <f ca="1">IF((OFFSET($A$1, 2849 - 1, 57 - 1)) &gt;= (OFFSET($A$1, 80 - 1, 7 - 1)), "1","0")</f>
        <v>1</v>
      </c>
      <c r="BH2849">
        <f ca="1" xml:space="preserve"> IF( AND( OFFSET($A$1, 2849 - 1, 58 - 1) = "1", OFFSET($A$1, 2849 - 1, 59 - 1) = "1" ), 1, IF( AND( OFFSET($A$1, 2849 - 1, 58 - 1) = "1", OFFSET($A$1, 2849 - 1, 59 - 1) = "0" ), 2, IF( AND( OFFSET($A$1, 2849 - 1, 58 - 1) = "0", OFFSET($A$1, 2849 - 1, 59 - 1) = "1" ), 3, 4 ) ) )</f>
        <v>1</v>
      </c>
      <c r="BJ2849" s="6">
        <v>0</v>
      </c>
      <c r="BK2849" s="6" t="str">
        <f>"0"</f>
        <v>0</v>
      </c>
      <c r="BL2849" t="str">
        <f ca="1">IF((OFFSET($A$1, 2849 - 1, 62 - 1)) &gt;= (OFFSET($A$1, 104 - 1, 7 - 1)), "1","0")</f>
        <v>0</v>
      </c>
      <c r="BM2849">
        <f ca="1" xml:space="preserve"> IF( AND( OFFSET($A$1, 2849 - 1, 63 - 1) = "1", OFFSET($A$1, 2849 - 1, 64 - 1) = "1" ), 1, IF( AND( OFFSET($A$1, 2849 - 1, 63 - 1) = "1", OFFSET($A$1, 2849 - 1, 64 - 1) = "0" ), 2, IF( AND( OFFSET($A$1, 2849 - 1, 63 - 1) = "0", OFFSET($A$1, 2849 - 1, 64 - 1) = "1" ), 3, 4 ) ) )</f>
        <v>4</v>
      </c>
    </row>
    <row r="2850" spans="57:65" x14ac:dyDescent="0.25">
      <c r="BE2850" s="6">
        <v>0.2</v>
      </c>
      <c r="BF2850" s="6" t="str">
        <f>"0"</f>
        <v>0</v>
      </c>
      <c r="BG2850" t="str">
        <f ca="1">IF((OFFSET($A$1, 2850 - 1, 57 - 1)) &gt;= (OFFSET($A$1, 80 - 1, 7 - 1)), "1","0")</f>
        <v>0</v>
      </c>
      <c r="BH2850">
        <f ca="1" xml:space="preserve"> IF( AND( OFFSET($A$1, 2850 - 1, 58 - 1) = "1", OFFSET($A$1, 2850 - 1, 59 - 1) = "1" ), 1, IF( AND( OFFSET($A$1, 2850 - 1, 58 - 1) = "1", OFFSET($A$1, 2850 - 1, 59 - 1) = "0" ), 2, IF( AND( OFFSET($A$1, 2850 - 1, 58 - 1) = "0", OFFSET($A$1, 2850 - 1, 59 - 1) = "1" ), 3, 4 ) ) )</f>
        <v>4</v>
      </c>
      <c r="BJ2850" s="6">
        <v>0</v>
      </c>
      <c r="BK2850" s="6" t="str">
        <f>"0"</f>
        <v>0</v>
      </c>
      <c r="BL2850" t="str">
        <f ca="1">IF((OFFSET($A$1, 2850 - 1, 62 - 1)) &gt;= (OFFSET($A$1, 104 - 1, 7 - 1)), "1","0")</f>
        <v>0</v>
      </c>
      <c r="BM2850">
        <f ca="1" xml:space="preserve"> IF( AND( OFFSET($A$1, 2850 - 1, 63 - 1) = "1", OFFSET($A$1, 2850 - 1, 64 - 1) = "1" ), 1, IF( AND( OFFSET($A$1, 2850 - 1, 63 - 1) = "1", OFFSET($A$1, 2850 - 1, 64 - 1) = "0" ), 2, IF( AND( OFFSET($A$1, 2850 - 1, 63 - 1) = "0", OFFSET($A$1, 2850 - 1, 64 - 1) = "1" ), 3, 4 ) ) )</f>
        <v>4</v>
      </c>
    </row>
    <row r="2851" spans="57:65" x14ac:dyDescent="0.25">
      <c r="BE2851" s="6">
        <v>0</v>
      </c>
      <c r="BF2851" s="6" t="str">
        <f>"0"</f>
        <v>0</v>
      </c>
      <c r="BG2851" t="str">
        <f ca="1">IF((OFFSET($A$1, 2851 - 1, 57 - 1)) &gt;= (OFFSET($A$1, 80 - 1, 7 - 1)), "1","0")</f>
        <v>0</v>
      </c>
      <c r="BH2851">
        <f ca="1" xml:space="preserve"> IF( AND( OFFSET($A$1, 2851 - 1, 58 - 1) = "1", OFFSET($A$1, 2851 - 1, 59 - 1) = "1" ), 1, IF( AND( OFFSET($A$1, 2851 - 1, 58 - 1) = "1", OFFSET($A$1, 2851 - 1, 59 - 1) = "0" ), 2, IF( AND( OFFSET($A$1, 2851 - 1, 58 - 1) = "0", OFFSET($A$1, 2851 - 1, 59 - 1) = "1" ), 3, 4 ) ) )</f>
        <v>4</v>
      </c>
      <c r="BJ2851" s="6">
        <v>0</v>
      </c>
      <c r="BK2851" s="6" t="str">
        <f>"0"</f>
        <v>0</v>
      </c>
      <c r="BL2851" t="str">
        <f ca="1">IF((OFFSET($A$1, 2851 - 1, 62 - 1)) &gt;= (OFFSET($A$1, 104 - 1, 7 - 1)), "1","0")</f>
        <v>0</v>
      </c>
      <c r="BM2851">
        <f ca="1" xml:space="preserve"> IF( AND( OFFSET($A$1, 2851 - 1, 63 - 1) = "1", OFFSET($A$1, 2851 - 1, 64 - 1) = "1" ), 1, IF( AND( OFFSET($A$1, 2851 - 1, 63 - 1) = "1", OFFSET($A$1, 2851 - 1, 64 - 1) = "0" ), 2, IF( AND( OFFSET($A$1, 2851 - 1, 63 - 1) = "0", OFFSET($A$1, 2851 - 1, 64 - 1) = "1" ), 3, 4 ) ) )</f>
        <v>4</v>
      </c>
    </row>
    <row r="2852" spans="57:65" x14ac:dyDescent="0.25">
      <c r="BE2852" s="6">
        <v>0.2</v>
      </c>
      <c r="BF2852" s="6" t="str">
        <f>"0"</f>
        <v>0</v>
      </c>
      <c r="BG2852" t="str">
        <f ca="1">IF((OFFSET($A$1, 2852 - 1, 57 - 1)) &gt;= (OFFSET($A$1, 80 - 1, 7 - 1)), "1","0")</f>
        <v>0</v>
      </c>
      <c r="BH2852">
        <f ca="1" xml:space="preserve"> IF( AND( OFFSET($A$1, 2852 - 1, 58 - 1) = "1", OFFSET($A$1, 2852 - 1, 59 - 1) = "1" ), 1, IF( AND( OFFSET($A$1, 2852 - 1, 58 - 1) = "1", OFFSET($A$1, 2852 - 1, 59 - 1) = "0" ), 2, IF( AND( OFFSET($A$1, 2852 - 1, 58 - 1) = "0", OFFSET($A$1, 2852 - 1, 59 - 1) = "1" ), 3, 4 ) ) )</f>
        <v>4</v>
      </c>
      <c r="BJ2852" s="6">
        <v>0</v>
      </c>
      <c r="BK2852" s="6" t="str">
        <f>"0"</f>
        <v>0</v>
      </c>
      <c r="BL2852" t="str">
        <f ca="1">IF((OFFSET($A$1, 2852 - 1, 62 - 1)) &gt;= (OFFSET($A$1, 104 - 1, 7 - 1)), "1","0")</f>
        <v>0</v>
      </c>
      <c r="BM2852">
        <f ca="1" xml:space="preserve"> IF( AND( OFFSET($A$1, 2852 - 1, 63 - 1) = "1", OFFSET($A$1, 2852 - 1, 64 - 1) = "1" ), 1, IF( AND( OFFSET($A$1, 2852 - 1, 63 - 1) = "1", OFFSET($A$1, 2852 - 1, 64 - 1) = "0" ), 2, IF( AND( OFFSET($A$1, 2852 - 1, 63 - 1) = "0", OFFSET($A$1, 2852 - 1, 64 - 1) = "1" ), 3, 4 ) ) )</f>
        <v>4</v>
      </c>
    </row>
    <row r="2853" spans="57:65" x14ac:dyDescent="0.25">
      <c r="BE2853" s="6">
        <v>1</v>
      </c>
      <c r="BF2853" s="6" t="str">
        <f>"1"</f>
        <v>1</v>
      </c>
      <c r="BG2853" t="str">
        <f ca="1">IF((OFFSET($A$1, 2853 - 1, 57 - 1)) &gt;= (OFFSET($A$1, 80 - 1, 7 - 1)), "1","0")</f>
        <v>1</v>
      </c>
      <c r="BH2853">
        <f ca="1" xml:space="preserve"> IF( AND( OFFSET($A$1, 2853 - 1, 58 - 1) = "1", OFFSET($A$1, 2853 - 1, 59 - 1) = "1" ), 1, IF( AND( OFFSET($A$1, 2853 - 1, 58 - 1) = "1", OFFSET($A$1, 2853 - 1, 59 - 1) = "0" ), 2, IF( AND( OFFSET($A$1, 2853 - 1, 58 - 1) = "0", OFFSET($A$1, 2853 - 1, 59 - 1) = "1" ), 3, 4 ) ) )</f>
        <v>1</v>
      </c>
      <c r="BJ2853" s="6">
        <v>0</v>
      </c>
      <c r="BK2853" s="6" t="str">
        <f>"0"</f>
        <v>0</v>
      </c>
      <c r="BL2853" t="str">
        <f ca="1">IF((OFFSET($A$1, 2853 - 1, 62 - 1)) &gt;= (OFFSET($A$1, 104 - 1, 7 - 1)), "1","0")</f>
        <v>0</v>
      </c>
      <c r="BM2853">
        <f ca="1" xml:space="preserve"> IF( AND( OFFSET($A$1, 2853 - 1, 63 - 1) = "1", OFFSET($A$1, 2853 - 1, 64 - 1) = "1" ), 1, IF( AND( OFFSET($A$1, 2853 - 1, 63 - 1) = "1", OFFSET($A$1, 2853 - 1, 64 - 1) = "0" ), 2, IF( AND( OFFSET($A$1, 2853 - 1, 63 - 1) = "0", OFFSET($A$1, 2853 - 1, 64 - 1) = "1" ), 3, 4 ) ) )</f>
        <v>4</v>
      </c>
    </row>
    <row r="2854" spans="57:65" x14ac:dyDescent="0.25">
      <c r="BE2854" s="6">
        <v>0</v>
      </c>
      <c r="BF2854" s="6" t="str">
        <f>"0"</f>
        <v>0</v>
      </c>
      <c r="BG2854" t="str">
        <f ca="1">IF((OFFSET($A$1, 2854 - 1, 57 - 1)) &gt;= (OFFSET($A$1, 80 - 1, 7 - 1)), "1","0")</f>
        <v>0</v>
      </c>
      <c r="BH2854">
        <f ca="1" xml:space="preserve"> IF( AND( OFFSET($A$1, 2854 - 1, 58 - 1) = "1", OFFSET($A$1, 2854 - 1, 59 - 1) = "1" ), 1, IF( AND( OFFSET($A$1, 2854 - 1, 58 - 1) = "1", OFFSET($A$1, 2854 - 1, 59 - 1) = "0" ), 2, IF( AND( OFFSET($A$1, 2854 - 1, 58 - 1) = "0", OFFSET($A$1, 2854 - 1, 59 - 1) = "1" ), 3, 4 ) ) )</f>
        <v>4</v>
      </c>
      <c r="BJ2854" s="6">
        <v>0.2</v>
      </c>
      <c r="BK2854" s="6" t="str">
        <f>"0"</f>
        <v>0</v>
      </c>
      <c r="BL2854" t="str">
        <f ca="1">IF((OFFSET($A$1, 2854 - 1, 62 - 1)) &gt;= (OFFSET($A$1, 104 - 1, 7 - 1)), "1","0")</f>
        <v>0</v>
      </c>
      <c r="BM2854">
        <f ca="1" xml:space="preserve"> IF( AND( OFFSET($A$1, 2854 - 1, 63 - 1) = "1", OFFSET($A$1, 2854 - 1, 64 - 1) = "1" ), 1, IF( AND( OFFSET($A$1, 2854 - 1, 63 - 1) = "1", OFFSET($A$1, 2854 - 1, 64 - 1) = "0" ), 2, IF( AND( OFFSET($A$1, 2854 - 1, 63 - 1) = "0", OFFSET($A$1, 2854 - 1, 64 - 1) = "1" ), 3, 4 ) ) )</f>
        <v>4</v>
      </c>
    </row>
    <row r="2855" spans="57:65" x14ac:dyDescent="0.25">
      <c r="BE2855" s="6">
        <v>0</v>
      </c>
      <c r="BF2855" s="6" t="str">
        <f>"0"</f>
        <v>0</v>
      </c>
      <c r="BG2855" t="str">
        <f ca="1">IF((OFFSET($A$1, 2855 - 1, 57 - 1)) &gt;= (OFFSET($A$1, 80 - 1, 7 - 1)), "1","0")</f>
        <v>0</v>
      </c>
      <c r="BH2855">
        <f ca="1" xml:space="preserve"> IF( AND( OFFSET($A$1, 2855 - 1, 58 - 1) = "1", OFFSET($A$1, 2855 - 1, 59 - 1) = "1" ), 1, IF( AND( OFFSET($A$1, 2855 - 1, 58 - 1) = "1", OFFSET($A$1, 2855 - 1, 59 - 1) = "0" ), 2, IF( AND( OFFSET($A$1, 2855 - 1, 58 - 1) = "0", OFFSET($A$1, 2855 - 1, 59 - 1) = "1" ), 3, 4 ) ) )</f>
        <v>4</v>
      </c>
      <c r="BJ2855" s="6">
        <v>0</v>
      </c>
      <c r="BK2855" s="6" t="str">
        <f>"0"</f>
        <v>0</v>
      </c>
      <c r="BL2855" t="str">
        <f ca="1">IF((OFFSET($A$1, 2855 - 1, 62 - 1)) &gt;= (OFFSET($A$1, 104 - 1, 7 - 1)), "1","0")</f>
        <v>0</v>
      </c>
      <c r="BM2855">
        <f ca="1" xml:space="preserve"> IF( AND( OFFSET($A$1, 2855 - 1, 63 - 1) = "1", OFFSET($A$1, 2855 - 1, 64 - 1) = "1" ), 1, IF( AND( OFFSET($A$1, 2855 - 1, 63 - 1) = "1", OFFSET($A$1, 2855 - 1, 64 - 1) = "0" ), 2, IF( AND( OFFSET($A$1, 2855 - 1, 63 - 1) = "0", OFFSET($A$1, 2855 - 1, 64 - 1) = "1" ), 3, 4 ) ) )</f>
        <v>4</v>
      </c>
    </row>
    <row r="2856" spans="57:65" x14ac:dyDescent="0.25">
      <c r="BE2856" s="6">
        <v>0</v>
      </c>
      <c r="BF2856" s="6" t="str">
        <f>"0"</f>
        <v>0</v>
      </c>
      <c r="BG2856" t="str">
        <f ca="1">IF((OFFSET($A$1, 2856 - 1, 57 - 1)) &gt;= (OFFSET($A$1, 80 - 1, 7 - 1)), "1","0")</f>
        <v>0</v>
      </c>
      <c r="BH2856">
        <f ca="1" xml:space="preserve"> IF( AND( OFFSET($A$1, 2856 - 1, 58 - 1) = "1", OFFSET($A$1, 2856 - 1, 59 - 1) = "1" ), 1, IF( AND( OFFSET($A$1, 2856 - 1, 58 - 1) = "1", OFFSET($A$1, 2856 - 1, 59 - 1) = "0" ), 2, IF( AND( OFFSET($A$1, 2856 - 1, 58 - 1) = "0", OFFSET($A$1, 2856 - 1, 59 - 1) = "1" ), 3, 4 ) ) )</f>
        <v>4</v>
      </c>
      <c r="BJ2856" s="6">
        <v>0</v>
      </c>
      <c r="BK2856" s="6" t="str">
        <f>"0"</f>
        <v>0</v>
      </c>
      <c r="BL2856" t="str">
        <f ca="1">IF((OFFSET($A$1, 2856 - 1, 62 - 1)) &gt;= (OFFSET($A$1, 104 - 1, 7 - 1)), "1","0")</f>
        <v>0</v>
      </c>
      <c r="BM2856">
        <f ca="1" xml:space="preserve"> IF( AND( OFFSET($A$1, 2856 - 1, 63 - 1) = "1", OFFSET($A$1, 2856 - 1, 64 - 1) = "1" ), 1, IF( AND( OFFSET($A$1, 2856 - 1, 63 - 1) = "1", OFFSET($A$1, 2856 - 1, 64 - 1) = "0" ), 2, IF( AND( OFFSET($A$1, 2856 - 1, 63 - 1) = "0", OFFSET($A$1, 2856 - 1, 64 - 1) = "1" ), 3, 4 ) ) )</f>
        <v>4</v>
      </c>
    </row>
    <row r="2857" spans="57:65" x14ac:dyDescent="0.25">
      <c r="BE2857" s="6">
        <v>0</v>
      </c>
      <c r="BF2857" s="6" t="str">
        <f>"0"</f>
        <v>0</v>
      </c>
      <c r="BG2857" t="str">
        <f ca="1">IF((OFFSET($A$1, 2857 - 1, 57 - 1)) &gt;= (OFFSET($A$1, 80 - 1, 7 - 1)), "1","0")</f>
        <v>0</v>
      </c>
      <c r="BH2857">
        <f ca="1" xml:space="preserve"> IF( AND( OFFSET($A$1, 2857 - 1, 58 - 1) = "1", OFFSET($A$1, 2857 - 1, 59 - 1) = "1" ), 1, IF( AND( OFFSET($A$1, 2857 - 1, 58 - 1) = "1", OFFSET($A$1, 2857 - 1, 59 - 1) = "0" ), 2, IF( AND( OFFSET($A$1, 2857 - 1, 58 - 1) = "0", OFFSET($A$1, 2857 - 1, 59 - 1) = "1" ), 3, 4 ) ) )</f>
        <v>4</v>
      </c>
      <c r="BJ2857" s="6">
        <v>0</v>
      </c>
      <c r="BK2857" s="6" t="str">
        <f>"0"</f>
        <v>0</v>
      </c>
      <c r="BL2857" t="str">
        <f ca="1">IF((OFFSET($A$1, 2857 - 1, 62 - 1)) &gt;= (OFFSET($A$1, 104 - 1, 7 - 1)), "1","0")</f>
        <v>0</v>
      </c>
      <c r="BM2857">
        <f ca="1" xml:space="preserve"> IF( AND( OFFSET($A$1, 2857 - 1, 63 - 1) = "1", OFFSET($A$1, 2857 - 1, 64 - 1) = "1" ), 1, IF( AND( OFFSET($A$1, 2857 - 1, 63 - 1) = "1", OFFSET($A$1, 2857 - 1, 64 - 1) = "0" ), 2, IF( AND( OFFSET($A$1, 2857 - 1, 63 - 1) = "0", OFFSET($A$1, 2857 - 1, 64 - 1) = "1" ), 3, 4 ) ) )</f>
        <v>4</v>
      </c>
    </row>
    <row r="2858" spans="57:65" x14ac:dyDescent="0.25">
      <c r="BE2858" s="6">
        <v>0</v>
      </c>
      <c r="BF2858" s="6" t="str">
        <f>"0"</f>
        <v>0</v>
      </c>
      <c r="BG2858" t="str">
        <f ca="1">IF((OFFSET($A$1, 2858 - 1, 57 - 1)) &gt;= (OFFSET($A$1, 80 - 1, 7 - 1)), "1","0")</f>
        <v>0</v>
      </c>
      <c r="BH2858">
        <f ca="1" xml:space="preserve"> IF( AND( OFFSET($A$1, 2858 - 1, 58 - 1) = "1", OFFSET($A$1, 2858 - 1, 59 - 1) = "1" ), 1, IF( AND( OFFSET($A$1, 2858 - 1, 58 - 1) = "1", OFFSET($A$1, 2858 - 1, 59 - 1) = "0" ), 2, IF( AND( OFFSET($A$1, 2858 - 1, 58 - 1) = "0", OFFSET($A$1, 2858 - 1, 59 - 1) = "1" ), 3, 4 ) ) )</f>
        <v>4</v>
      </c>
      <c r="BJ2858" s="6">
        <v>1</v>
      </c>
      <c r="BK2858" s="6" t="str">
        <f>"1"</f>
        <v>1</v>
      </c>
      <c r="BL2858" t="str">
        <f ca="1">IF((OFFSET($A$1, 2858 - 1, 62 - 1)) &gt;= (OFFSET($A$1, 104 - 1, 7 - 1)), "1","0")</f>
        <v>1</v>
      </c>
      <c r="BM2858">
        <f ca="1" xml:space="preserve"> IF( AND( OFFSET($A$1, 2858 - 1, 63 - 1) = "1", OFFSET($A$1, 2858 - 1, 64 - 1) = "1" ), 1, IF( AND( OFFSET($A$1, 2858 - 1, 63 - 1) = "1", OFFSET($A$1, 2858 - 1, 64 - 1) = "0" ), 2, IF( AND( OFFSET($A$1, 2858 - 1, 63 - 1) = "0", OFFSET($A$1, 2858 - 1, 64 - 1) = "1" ), 3, 4 ) ) )</f>
        <v>1</v>
      </c>
    </row>
    <row r="2859" spans="57:65" x14ac:dyDescent="0.25">
      <c r="BE2859" s="6">
        <v>0</v>
      </c>
      <c r="BF2859" s="6" t="str">
        <f>"0"</f>
        <v>0</v>
      </c>
      <c r="BG2859" t="str">
        <f ca="1">IF((OFFSET($A$1, 2859 - 1, 57 - 1)) &gt;= (OFFSET($A$1, 80 - 1, 7 - 1)), "1","0")</f>
        <v>0</v>
      </c>
      <c r="BH2859">
        <f ca="1" xml:space="preserve"> IF( AND( OFFSET($A$1, 2859 - 1, 58 - 1) = "1", OFFSET($A$1, 2859 - 1, 59 - 1) = "1" ), 1, IF( AND( OFFSET($A$1, 2859 - 1, 58 - 1) = "1", OFFSET($A$1, 2859 - 1, 59 - 1) = "0" ), 2, IF( AND( OFFSET($A$1, 2859 - 1, 58 - 1) = "0", OFFSET($A$1, 2859 - 1, 59 - 1) = "1" ), 3, 4 ) ) )</f>
        <v>4</v>
      </c>
      <c r="BJ2859" s="6">
        <v>0.2</v>
      </c>
      <c r="BK2859" s="6" t="str">
        <f>"0"</f>
        <v>0</v>
      </c>
      <c r="BL2859" t="str">
        <f ca="1">IF((OFFSET($A$1, 2859 - 1, 62 - 1)) &gt;= (OFFSET($A$1, 104 - 1, 7 - 1)), "1","0")</f>
        <v>0</v>
      </c>
      <c r="BM2859">
        <f ca="1" xml:space="preserve"> IF( AND( OFFSET($A$1, 2859 - 1, 63 - 1) = "1", OFFSET($A$1, 2859 - 1, 64 - 1) = "1" ), 1, IF( AND( OFFSET($A$1, 2859 - 1, 63 - 1) = "1", OFFSET($A$1, 2859 - 1, 64 - 1) = "0" ), 2, IF( AND( OFFSET($A$1, 2859 - 1, 63 - 1) = "0", OFFSET($A$1, 2859 - 1, 64 - 1) = "1" ), 3, 4 ) ) )</f>
        <v>4</v>
      </c>
    </row>
    <row r="2860" spans="57:65" x14ac:dyDescent="0.25">
      <c r="BE2860" s="6">
        <v>1</v>
      </c>
      <c r="BF2860" s="6" t="str">
        <f>"1"</f>
        <v>1</v>
      </c>
      <c r="BG2860" t="str">
        <f ca="1">IF((OFFSET($A$1, 2860 - 1, 57 - 1)) &gt;= (OFFSET($A$1, 80 - 1, 7 - 1)), "1","0")</f>
        <v>1</v>
      </c>
      <c r="BH2860">
        <f ca="1" xml:space="preserve"> IF( AND( OFFSET($A$1, 2860 - 1, 58 - 1) = "1", OFFSET($A$1, 2860 - 1, 59 - 1) = "1" ), 1, IF( AND( OFFSET($A$1, 2860 - 1, 58 - 1) = "1", OFFSET($A$1, 2860 - 1, 59 - 1) = "0" ), 2, IF( AND( OFFSET($A$1, 2860 - 1, 58 - 1) = "0", OFFSET($A$1, 2860 - 1, 59 - 1) = "1" ), 3, 4 ) ) )</f>
        <v>1</v>
      </c>
      <c r="BJ2860" s="6">
        <v>0</v>
      </c>
      <c r="BK2860" s="6" t="str">
        <f>"0"</f>
        <v>0</v>
      </c>
      <c r="BL2860" t="str">
        <f ca="1">IF((OFFSET($A$1, 2860 - 1, 62 - 1)) &gt;= (OFFSET($A$1, 104 - 1, 7 - 1)), "1","0")</f>
        <v>0</v>
      </c>
      <c r="BM2860">
        <f ca="1" xml:space="preserve"> IF( AND( OFFSET($A$1, 2860 - 1, 63 - 1) = "1", OFFSET($A$1, 2860 - 1, 64 - 1) = "1" ), 1, IF( AND( OFFSET($A$1, 2860 - 1, 63 - 1) = "1", OFFSET($A$1, 2860 - 1, 64 - 1) = "0" ), 2, IF( AND( OFFSET($A$1, 2860 - 1, 63 - 1) = "0", OFFSET($A$1, 2860 - 1, 64 - 1) = "1" ), 3, 4 ) ) )</f>
        <v>4</v>
      </c>
    </row>
    <row r="2861" spans="57:65" x14ac:dyDescent="0.25">
      <c r="BE2861" s="6">
        <v>0</v>
      </c>
      <c r="BF2861" s="6" t="str">
        <f>"0"</f>
        <v>0</v>
      </c>
      <c r="BG2861" t="str">
        <f ca="1">IF((OFFSET($A$1, 2861 - 1, 57 - 1)) &gt;= (OFFSET($A$1, 80 - 1, 7 - 1)), "1","0")</f>
        <v>0</v>
      </c>
      <c r="BH2861">
        <f ca="1" xml:space="preserve"> IF( AND( OFFSET($A$1, 2861 - 1, 58 - 1) = "1", OFFSET($A$1, 2861 - 1, 59 - 1) = "1" ), 1, IF( AND( OFFSET($A$1, 2861 - 1, 58 - 1) = "1", OFFSET($A$1, 2861 - 1, 59 - 1) = "0" ), 2, IF( AND( OFFSET($A$1, 2861 - 1, 58 - 1) = "0", OFFSET($A$1, 2861 - 1, 59 - 1) = "1" ), 3, 4 ) ) )</f>
        <v>4</v>
      </c>
      <c r="BJ2861" s="6">
        <v>0</v>
      </c>
      <c r="BK2861" s="6" t="str">
        <f>"0"</f>
        <v>0</v>
      </c>
      <c r="BL2861" t="str">
        <f ca="1">IF((OFFSET($A$1, 2861 - 1, 62 - 1)) &gt;= (OFFSET($A$1, 104 - 1, 7 - 1)), "1","0")</f>
        <v>0</v>
      </c>
      <c r="BM2861">
        <f ca="1" xml:space="preserve"> IF( AND( OFFSET($A$1, 2861 - 1, 63 - 1) = "1", OFFSET($A$1, 2861 - 1, 64 - 1) = "1" ), 1, IF( AND( OFFSET($A$1, 2861 - 1, 63 - 1) = "1", OFFSET($A$1, 2861 - 1, 64 - 1) = "0" ), 2, IF( AND( OFFSET($A$1, 2861 - 1, 63 - 1) = "0", OFFSET($A$1, 2861 - 1, 64 - 1) = "1" ), 3, 4 ) ) )</f>
        <v>4</v>
      </c>
    </row>
    <row r="2862" spans="57:65" x14ac:dyDescent="0.25">
      <c r="BE2862" s="6">
        <v>0</v>
      </c>
      <c r="BF2862" s="6" t="str">
        <f>"0"</f>
        <v>0</v>
      </c>
      <c r="BG2862" t="str">
        <f ca="1">IF((OFFSET($A$1, 2862 - 1, 57 - 1)) &gt;= (OFFSET($A$1, 80 - 1, 7 - 1)), "1","0")</f>
        <v>0</v>
      </c>
      <c r="BH2862">
        <f ca="1" xml:space="preserve"> IF( AND( OFFSET($A$1, 2862 - 1, 58 - 1) = "1", OFFSET($A$1, 2862 - 1, 59 - 1) = "1" ), 1, IF( AND( OFFSET($A$1, 2862 - 1, 58 - 1) = "1", OFFSET($A$1, 2862 - 1, 59 - 1) = "0" ), 2, IF( AND( OFFSET($A$1, 2862 - 1, 58 - 1) = "0", OFFSET($A$1, 2862 - 1, 59 - 1) = "1" ), 3, 4 ) ) )</f>
        <v>4</v>
      </c>
      <c r="BJ2862" s="6">
        <v>0</v>
      </c>
      <c r="BK2862" s="6" t="str">
        <f>"0"</f>
        <v>0</v>
      </c>
      <c r="BL2862" t="str">
        <f ca="1">IF((OFFSET($A$1, 2862 - 1, 62 - 1)) &gt;= (OFFSET($A$1, 104 - 1, 7 - 1)), "1","0")</f>
        <v>0</v>
      </c>
      <c r="BM2862">
        <f ca="1" xml:space="preserve"> IF( AND( OFFSET($A$1, 2862 - 1, 63 - 1) = "1", OFFSET($A$1, 2862 - 1, 64 - 1) = "1" ), 1, IF( AND( OFFSET($A$1, 2862 - 1, 63 - 1) = "1", OFFSET($A$1, 2862 - 1, 64 - 1) = "0" ), 2, IF( AND( OFFSET($A$1, 2862 - 1, 63 - 1) = "0", OFFSET($A$1, 2862 - 1, 64 - 1) = "1" ), 3, 4 ) ) )</f>
        <v>4</v>
      </c>
    </row>
    <row r="2863" spans="57:65" x14ac:dyDescent="0.25">
      <c r="BE2863" s="6">
        <v>0.4</v>
      </c>
      <c r="BF2863" s="6" t="str">
        <f>"0"</f>
        <v>0</v>
      </c>
      <c r="BG2863" t="str">
        <f ca="1">IF((OFFSET($A$1, 2863 - 1, 57 - 1)) &gt;= (OFFSET($A$1, 80 - 1, 7 - 1)), "1","0")</f>
        <v>0</v>
      </c>
      <c r="BH2863">
        <f ca="1" xml:space="preserve"> IF( AND( OFFSET($A$1, 2863 - 1, 58 - 1) = "1", OFFSET($A$1, 2863 - 1, 59 - 1) = "1" ), 1, IF( AND( OFFSET($A$1, 2863 - 1, 58 - 1) = "1", OFFSET($A$1, 2863 - 1, 59 - 1) = "0" ), 2, IF( AND( OFFSET($A$1, 2863 - 1, 58 - 1) = "0", OFFSET($A$1, 2863 - 1, 59 - 1) = "1" ), 3, 4 ) ) )</f>
        <v>4</v>
      </c>
      <c r="BJ2863" s="6">
        <v>0</v>
      </c>
      <c r="BK2863" s="6" t="str">
        <f>"0"</f>
        <v>0</v>
      </c>
      <c r="BL2863" t="str">
        <f ca="1">IF((OFFSET($A$1, 2863 - 1, 62 - 1)) &gt;= (OFFSET($A$1, 104 - 1, 7 - 1)), "1","0")</f>
        <v>0</v>
      </c>
      <c r="BM2863">
        <f ca="1" xml:space="preserve"> IF( AND( OFFSET($A$1, 2863 - 1, 63 - 1) = "1", OFFSET($A$1, 2863 - 1, 64 - 1) = "1" ), 1, IF( AND( OFFSET($A$1, 2863 - 1, 63 - 1) = "1", OFFSET($A$1, 2863 - 1, 64 - 1) = "0" ), 2, IF( AND( OFFSET($A$1, 2863 - 1, 63 - 1) = "0", OFFSET($A$1, 2863 - 1, 64 - 1) = "1" ), 3, 4 ) ) )</f>
        <v>4</v>
      </c>
    </row>
    <row r="2864" spans="57:65" x14ac:dyDescent="0.25">
      <c r="BE2864" s="6">
        <v>0.2</v>
      </c>
      <c r="BF2864" s="6" t="str">
        <f>"0"</f>
        <v>0</v>
      </c>
      <c r="BG2864" t="str">
        <f ca="1">IF((OFFSET($A$1, 2864 - 1, 57 - 1)) &gt;= (OFFSET($A$1, 80 - 1, 7 - 1)), "1","0")</f>
        <v>0</v>
      </c>
      <c r="BH2864">
        <f ca="1" xml:space="preserve"> IF( AND( OFFSET($A$1, 2864 - 1, 58 - 1) = "1", OFFSET($A$1, 2864 - 1, 59 - 1) = "1" ), 1, IF( AND( OFFSET($A$1, 2864 - 1, 58 - 1) = "1", OFFSET($A$1, 2864 - 1, 59 - 1) = "0" ), 2, IF( AND( OFFSET($A$1, 2864 - 1, 58 - 1) = "0", OFFSET($A$1, 2864 - 1, 59 - 1) = "1" ), 3, 4 ) ) )</f>
        <v>4</v>
      </c>
      <c r="BJ2864" s="6">
        <v>0.6</v>
      </c>
      <c r="BK2864" s="6" t="str">
        <f>"1"</f>
        <v>1</v>
      </c>
      <c r="BL2864" t="str">
        <f ca="1">IF((OFFSET($A$1, 2864 - 1, 62 - 1)) &gt;= (OFFSET($A$1, 104 - 1, 7 - 1)), "1","0")</f>
        <v>1</v>
      </c>
      <c r="BM2864">
        <f ca="1" xml:space="preserve"> IF( AND( OFFSET($A$1, 2864 - 1, 63 - 1) = "1", OFFSET($A$1, 2864 - 1, 64 - 1) = "1" ), 1, IF( AND( OFFSET($A$1, 2864 - 1, 63 - 1) = "1", OFFSET($A$1, 2864 - 1, 64 - 1) = "0" ), 2, IF( AND( OFFSET($A$1, 2864 - 1, 63 - 1) = "0", OFFSET($A$1, 2864 - 1, 64 - 1) = "1" ), 3, 4 ) ) )</f>
        <v>1</v>
      </c>
    </row>
    <row r="2865" spans="57:65" x14ac:dyDescent="0.25">
      <c r="BE2865" s="6">
        <v>0</v>
      </c>
      <c r="BF2865" s="6" t="str">
        <f>"0"</f>
        <v>0</v>
      </c>
      <c r="BG2865" t="str">
        <f ca="1">IF((OFFSET($A$1, 2865 - 1, 57 - 1)) &gt;= (OFFSET($A$1, 80 - 1, 7 - 1)), "1","0")</f>
        <v>0</v>
      </c>
      <c r="BH2865">
        <f ca="1" xml:space="preserve"> IF( AND( OFFSET($A$1, 2865 - 1, 58 - 1) = "1", OFFSET($A$1, 2865 - 1, 59 - 1) = "1" ), 1, IF( AND( OFFSET($A$1, 2865 - 1, 58 - 1) = "1", OFFSET($A$1, 2865 - 1, 59 - 1) = "0" ), 2, IF( AND( OFFSET($A$1, 2865 - 1, 58 - 1) = "0", OFFSET($A$1, 2865 - 1, 59 - 1) = "1" ), 3, 4 ) ) )</f>
        <v>4</v>
      </c>
      <c r="BJ2865" s="6">
        <v>0</v>
      </c>
      <c r="BK2865" s="6" t="str">
        <f>"0"</f>
        <v>0</v>
      </c>
      <c r="BL2865" t="str">
        <f ca="1">IF((OFFSET($A$1, 2865 - 1, 62 - 1)) &gt;= (OFFSET($A$1, 104 - 1, 7 - 1)), "1","0")</f>
        <v>0</v>
      </c>
      <c r="BM2865">
        <f ca="1" xml:space="preserve"> IF( AND( OFFSET($A$1, 2865 - 1, 63 - 1) = "1", OFFSET($A$1, 2865 - 1, 64 - 1) = "1" ), 1, IF( AND( OFFSET($A$1, 2865 - 1, 63 - 1) = "1", OFFSET($A$1, 2865 - 1, 64 - 1) = "0" ), 2, IF( AND( OFFSET($A$1, 2865 - 1, 63 - 1) = "0", OFFSET($A$1, 2865 - 1, 64 - 1) = "1" ), 3, 4 ) ) )</f>
        <v>4</v>
      </c>
    </row>
    <row r="2866" spans="57:65" x14ac:dyDescent="0.25">
      <c r="BE2866" s="6">
        <v>0.4</v>
      </c>
      <c r="BF2866" s="6" t="str">
        <f>"0"</f>
        <v>0</v>
      </c>
      <c r="BG2866" t="str">
        <f ca="1">IF((OFFSET($A$1, 2866 - 1, 57 - 1)) &gt;= (OFFSET($A$1, 80 - 1, 7 - 1)), "1","0")</f>
        <v>0</v>
      </c>
      <c r="BH2866">
        <f ca="1" xml:space="preserve"> IF( AND( OFFSET($A$1, 2866 - 1, 58 - 1) = "1", OFFSET($A$1, 2866 - 1, 59 - 1) = "1" ), 1, IF( AND( OFFSET($A$1, 2866 - 1, 58 - 1) = "1", OFFSET($A$1, 2866 - 1, 59 - 1) = "0" ), 2, IF( AND( OFFSET($A$1, 2866 - 1, 58 - 1) = "0", OFFSET($A$1, 2866 - 1, 59 - 1) = "1" ), 3, 4 ) ) )</f>
        <v>4</v>
      </c>
      <c r="BJ2866" s="6">
        <v>0.2</v>
      </c>
      <c r="BK2866" s="6" t="str">
        <f>"1"</f>
        <v>1</v>
      </c>
      <c r="BL2866" t="str">
        <f ca="1">IF((OFFSET($A$1, 2866 - 1, 62 - 1)) &gt;= (OFFSET($A$1, 104 - 1, 7 - 1)), "1","0")</f>
        <v>0</v>
      </c>
      <c r="BM2866">
        <f ca="1" xml:space="preserve"> IF( AND( OFFSET($A$1, 2866 - 1, 63 - 1) = "1", OFFSET($A$1, 2866 - 1, 64 - 1) = "1" ), 1, IF( AND( OFFSET($A$1, 2866 - 1, 63 - 1) = "1", OFFSET($A$1, 2866 - 1, 64 - 1) = "0" ), 2, IF( AND( OFFSET($A$1, 2866 - 1, 63 - 1) = "0", OFFSET($A$1, 2866 - 1, 64 - 1) = "1" ), 3, 4 ) ) )</f>
        <v>2</v>
      </c>
    </row>
    <row r="2867" spans="57:65" x14ac:dyDescent="0.25">
      <c r="BE2867" s="6">
        <v>0</v>
      </c>
      <c r="BF2867" s="6" t="str">
        <f>"0"</f>
        <v>0</v>
      </c>
      <c r="BG2867" t="str">
        <f ca="1">IF((OFFSET($A$1, 2867 - 1, 57 - 1)) &gt;= (OFFSET($A$1, 80 - 1, 7 - 1)), "1","0")</f>
        <v>0</v>
      </c>
      <c r="BH2867">
        <f ca="1" xml:space="preserve"> IF( AND( OFFSET($A$1, 2867 - 1, 58 - 1) = "1", OFFSET($A$1, 2867 - 1, 59 - 1) = "1" ), 1, IF( AND( OFFSET($A$1, 2867 - 1, 58 - 1) = "1", OFFSET($A$1, 2867 - 1, 59 - 1) = "0" ), 2, IF( AND( OFFSET($A$1, 2867 - 1, 58 - 1) = "0", OFFSET($A$1, 2867 - 1, 59 - 1) = "1" ), 3, 4 ) ) )</f>
        <v>4</v>
      </c>
      <c r="BJ2867" s="6">
        <v>0.6</v>
      </c>
      <c r="BK2867" s="6" t="str">
        <f>"1"</f>
        <v>1</v>
      </c>
      <c r="BL2867" t="str">
        <f ca="1">IF((OFFSET($A$1, 2867 - 1, 62 - 1)) &gt;= (OFFSET($A$1, 104 - 1, 7 - 1)), "1","0")</f>
        <v>1</v>
      </c>
      <c r="BM2867">
        <f ca="1" xml:space="preserve"> IF( AND( OFFSET($A$1, 2867 - 1, 63 - 1) = "1", OFFSET($A$1, 2867 - 1, 64 - 1) = "1" ), 1, IF( AND( OFFSET($A$1, 2867 - 1, 63 - 1) = "1", OFFSET($A$1, 2867 - 1, 64 - 1) = "0" ), 2, IF( AND( OFFSET($A$1, 2867 - 1, 63 - 1) = "0", OFFSET($A$1, 2867 - 1, 64 - 1) = "1" ), 3, 4 ) ) )</f>
        <v>1</v>
      </c>
    </row>
    <row r="2868" spans="57:65" x14ac:dyDescent="0.25">
      <c r="BE2868" s="6">
        <v>0</v>
      </c>
      <c r="BF2868" s="6" t="str">
        <f>"0"</f>
        <v>0</v>
      </c>
      <c r="BG2868" t="str">
        <f ca="1">IF((OFFSET($A$1, 2868 - 1, 57 - 1)) &gt;= (OFFSET($A$1, 80 - 1, 7 - 1)), "1","0")</f>
        <v>0</v>
      </c>
      <c r="BH2868">
        <f ca="1" xml:space="preserve"> IF( AND( OFFSET($A$1, 2868 - 1, 58 - 1) = "1", OFFSET($A$1, 2868 - 1, 59 - 1) = "1" ), 1, IF( AND( OFFSET($A$1, 2868 - 1, 58 - 1) = "1", OFFSET($A$1, 2868 - 1, 59 - 1) = "0" ), 2, IF( AND( OFFSET($A$1, 2868 - 1, 58 - 1) = "0", OFFSET($A$1, 2868 - 1, 59 - 1) = "1" ), 3, 4 ) ) )</f>
        <v>4</v>
      </c>
      <c r="BJ2868" s="6">
        <v>0</v>
      </c>
      <c r="BK2868" s="6" t="str">
        <f>"0"</f>
        <v>0</v>
      </c>
      <c r="BL2868" t="str">
        <f ca="1">IF((OFFSET($A$1, 2868 - 1, 62 - 1)) &gt;= (OFFSET($A$1, 104 - 1, 7 - 1)), "1","0")</f>
        <v>0</v>
      </c>
      <c r="BM2868">
        <f ca="1" xml:space="preserve"> IF( AND( OFFSET($A$1, 2868 - 1, 63 - 1) = "1", OFFSET($A$1, 2868 - 1, 64 - 1) = "1" ), 1, IF( AND( OFFSET($A$1, 2868 - 1, 63 - 1) = "1", OFFSET($A$1, 2868 - 1, 64 - 1) = "0" ), 2, IF( AND( OFFSET($A$1, 2868 - 1, 63 - 1) = "0", OFFSET($A$1, 2868 - 1, 64 - 1) = "1" ), 3, 4 ) ) )</f>
        <v>4</v>
      </c>
    </row>
    <row r="2869" spans="57:65" x14ac:dyDescent="0.25">
      <c r="BE2869" s="6">
        <v>0.2</v>
      </c>
      <c r="BF2869" s="6" t="str">
        <f>"0"</f>
        <v>0</v>
      </c>
      <c r="BG2869" t="str">
        <f ca="1">IF((OFFSET($A$1, 2869 - 1, 57 - 1)) &gt;= (OFFSET($A$1, 80 - 1, 7 - 1)), "1","0")</f>
        <v>0</v>
      </c>
      <c r="BH2869">
        <f ca="1" xml:space="preserve"> IF( AND( OFFSET($A$1, 2869 - 1, 58 - 1) = "1", OFFSET($A$1, 2869 - 1, 59 - 1) = "1" ), 1, IF( AND( OFFSET($A$1, 2869 - 1, 58 - 1) = "1", OFFSET($A$1, 2869 - 1, 59 - 1) = "0" ), 2, IF( AND( OFFSET($A$1, 2869 - 1, 58 - 1) = "0", OFFSET($A$1, 2869 - 1, 59 - 1) = "1" ), 3, 4 ) ) )</f>
        <v>4</v>
      </c>
      <c r="BJ2869" s="6">
        <v>0.4</v>
      </c>
      <c r="BK2869" s="6" t="str">
        <f>"1"</f>
        <v>1</v>
      </c>
      <c r="BL2869" t="str">
        <f ca="1">IF((OFFSET($A$1, 2869 - 1, 62 - 1)) &gt;= (OFFSET($A$1, 104 - 1, 7 - 1)), "1","0")</f>
        <v>0</v>
      </c>
      <c r="BM2869">
        <f ca="1" xml:space="preserve"> IF( AND( OFFSET($A$1, 2869 - 1, 63 - 1) = "1", OFFSET($A$1, 2869 - 1, 64 - 1) = "1" ), 1, IF( AND( OFFSET($A$1, 2869 - 1, 63 - 1) = "1", OFFSET($A$1, 2869 - 1, 64 - 1) = "0" ), 2, IF( AND( OFFSET($A$1, 2869 - 1, 63 - 1) = "0", OFFSET($A$1, 2869 - 1, 64 - 1) = "1" ), 3, 4 ) ) )</f>
        <v>2</v>
      </c>
    </row>
    <row r="2870" spans="57:65" x14ac:dyDescent="0.25">
      <c r="BE2870" s="6">
        <v>0</v>
      </c>
      <c r="BF2870" s="6" t="str">
        <f>"0"</f>
        <v>0</v>
      </c>
      <c r="BG2870" t="str">
        <f ca="1">IF((OFFSET($A$1, 2870 - 1, 57 - 1)) &gt;= (OFFSET($A$1, 80 - 1, 7 - 1)), "1","0")</f>
        <v>0</v>
      </c>
      <c r="BH2870">
        <f ca="1" xml:space="preserve"> IF( AND( OFFSET($A$1, 2870 - 1, 58 - 1) = "1", OFFSET($A$1, 2870 - 1, 59 - 1) = "1" ), 1, IF( AND( OFFSET($A$1, 2870 - 1, 58 - 1) = "1", OFFSET($A$1, 2870 - 1, 59 - 1) = "0" ), 2, IF( AND( OFFSET($A$1, 2870 - 1, 58 - 1) = "0", OFFSET($A$1, 2870 - 1, 59 - 1) = "1" ), 3, 4 ) ) )</f>
        <v>4</v>
      </c>
      <c r="BJ2870" s="6">
        <v>0</v>
      </c>
      <c r="BK2870" s="6" t="str">
        <f>"0"</f>
        <v>0</v>
      </c>
      <c r="BL2870" t="str">
        <f ca="1">IF((OFFSET($A$1, 2870 - 1, 62 - 1)) &gt;= (OFFSET($A$1, 104 - 1, 7 - 1)), "1","0")</f>
        <v>0</v>
      </c>
      <c r="BM2870">
        <f ca="1" xml:space="preserve"> IF( AND( OFFSET($A$1, 2870 - 1, 63 - 1) = "1", OFFSET($A$1, 2870 - 1, 64 - 1) = "1" ), 1, IF( AND( OFFSET($A$1, 2870 - 1, 63 - 1) = "1", OFFSET($A$1, 2870 - 1, 64 - 1) = "0" ), 2, IF( AND( OFFSET($A$1, 2870 - 1, 63 - 1) = "0", OFFSET($A$1, 2870 - 1, 64 - 1) = "1" ), 3, 4 ) ) )</f>
        <v>4</v>
      </c>
    </row>
    <row r="2871" spans="57:65" x14ac:dyDescent="0.25">
      <c r="BE2871" s="6">
        <v>0</v>
      </c>
      <c r="BF2871" s="6" t="str">
        <f>"0"</f>
        <v>0</v>
      </c>
      <c r="BG2871" t="str">
        <f ca="1">IF((OFFSET($A$1, 2871 - 1, 57 - 1)) &gt;= (OFFSET($A$1, 80 - 1, 7 - 1)), "1","0")</f>
        <v>0</v>
      </c>
      <c r="BH2871">
        <f ca="1" xml:space="preserve"> IF( AND( OFFSET($A$1, 2871 - 1, 58 - 1) = "1", OFFSET($A$1, 2871 - 1, 59 - 1) = "1" ), 1, IF( AND( OFFSET($A$1, 2871 - 1, 58 - 1) = "1", OFFSET($A$1, 2871 - 1, 59 - 1) = "0" ), 2, IF( AND( OFFSET($A$1, 2871 - 1, 58 - 1) = "0", OFFSET($A$1, 2871 - 1, 59 - 1) = "1" ), 3, 4 ) ) )</f>
        <v>4</v>
      </c>
      <c r="BJ2871" s="6">
        <v>1</v>
      </c>
      <c r="BK2871" s="6" t="str">
        <f>"1"</f>
        <v>1</v>
      </c>
      <c r="BL2871" t="str">
        <f ca="1">IF((OFFSET($A$1, 2871 - 1, 62 - 1)) &gt;= (OFFSET($A$1, 104 - 1, 7 - 1)), "1","0")</f>
        <v>1</v>
      </c>
      <c r="BM2871">
        <f ca="1" xml:space="preserve"> IF( AND( OFFSET($A$1, 2871 - 1, 63 - 1) = "1", OFFSET($A$1, 2871 - 1, 64 - 1) = "1" ), 1, IF( AND( OFFSET($A$1, 2871 - 1, 63 - 1) = "1", OFFSET($A$1, 2871 - 1, 64 - 1) = "0" ), 2, IF( AND( OFFSET($A$1, 2871 - 1, 63 - 1) = "0", OFFSET($A$1, 2871 - 1, 64 - 1) = "1" ), 3, 4 ) ) )</f>
        <v>1</v>
      </c>
    </row>
    <row r="2872" spans="57:65" x14ac:dyDescent="0.25">
      <c r="BE2872" s="6">
        <v>1</v>
      </c>
      <c r="BF2872" s="6" t="str">
        <f>"1"</f>
        <v>1</v>
      </c>
      <c r="BG2872" t="str">
        <f ca="1">IF((OFFSET($A$1, 2872 - 1, 57 - 1)) &gt;= (OFFSET($A$1, 80 - 1, 7 - 1)), "1","0")</f>
        <v>1</v>
      </c>
      <c r="BH2872">
        <f ca="1" xml:space="preserve"> IF( AND( OFFSET($A$1, 2872 - 1, 58 - 1) = "1", OFFSET($A$1, 2872 - 1, 59 - 1) = "1" ), 1, IF( AND( OFFSET($A$1, 2872 - 1, 58 - 1) = "1", OFFSET($A$1, 2872 - 1, 59 - 1) = "0" ), 2, IF( AND( OFFSET($A$1, 2872 - 1, 58 - 1) = "0", OFFSET($A$1, 2872 - 1, 59 - 1) = "1" ), 3, 4 ) ) )</f>
        <v>1</v>
      </c>
      <c r="BJ2872" s="6">
        <v>1</v>
      </c>
      <c r="BK2872" s="6" t="str">
        <f>"1"</f>
        <v>1</v>
      </c>
      <c r="BL2872" t="str">
        <f ca="1">IF((OFFSET($A$1, 2872 - 1, 62 - 1)) &gt;= (OFFSET($A$1, 104 - 1, 7 - 1)), "1","0")</f>
        <v>1</v>
      </c>
      <c r="BM2872">
        <f ca="1" xml:space="preserve"> IF( AND( OFFSET($A$1, 2872 - 1, 63 - 1) = "1", OFFSET($A$1, 2872 - 1, 64 - 1) = "1" ), 1, IF( AND( OFFSET($A$1, 2872 - 1, 63 - 1) = "1", OFFSET($A$1, 2872 - 1, 64 - 1) = "0" ), 2, IF( AND( OFFSET($A$1, 2872 - 1, 63 - 1) = "0", OFFSET($A$1, 2872 - 1, 64 - 1) = "1" ), 3, 4 ) ) )</f>
        <v>1</v>
      </c>
    </row>
    <row r="2873" spans="57:65" x14ac:dyDescent="0.25">
      <c r="BE2873" s="6">
        <v>0</v>
      </c>
      <c r="BF2873" s="6" t="str">
        <f>"0"</f>
        <v>0</v>
      </c>
      <c r="BG2873" t="str">
        <f ca="1">IF((OFFSET($A$1, 2873 - 1, 57 - 1)) &gt;= (OFFSET($A$1, 80 - 1, 7 - 1)), "1","0")</f>
        <v>0</v>
      </c>
      <c r="BH2873">
        <f ca="1" xml:space="preserve"> IF( AND( OFFSET($A$1, 2873 - 1, 58 - 1) = "1", OFFSET($A$1, 2873 - 1, 59 - 1) = "1" ), 1, IF( AND( OFFSET($A$1, 2873 - 1, 58 - 1) = "1", OFFSET($A$1, 2873 - 1, 59 - 1) = "0" ), 2, IF( AND( OFFSET($A$1, 2873 - 1, 58 - 1) = "0", OFFSET($A$1, 2873 - 1, 59 - 1) = "1" ), 3, 4 ) ) )</f>
        <v>4</v>
      </c>
      <c r="BJ2873" s="6">
        <v>1</v>
      </c>
      <c r="BK2873" s="6" t="str">
        <f>"1"</f>
        <v>1</v>
      </c>
      <c r="BL2873" t="str">
        <f ca="1">IF((OFFSET($A$1, 2873 - 1, 62 - 1)) &gt;= (OFFSET($A$1, 104 - 1, 7 - 1)), "1","0")</f>
        <v>1</v>
      </c>
      <c r="BM2873">
        <f ca="1" xml:space="preserve"> IF( AND( OFFSET($A$1, 2873 - 1, 63 - 1) = "1", OFFSET($A$1, 2873 - 1, 64 - 1) = "1" ), 1, IF( AND( OFFSET($A$1, 2873 - 1, 63 - 1) = "1", OFFSET($A$1, 2873 - 1, 64 - 1) = "0" ), 2, IF( AND( OFFSET($A$1, 2873 - 1, 63 - 1) = "0", OFFSET($A$1, 2873 - 1, 64 - 1) = "1" ), 3, 4 ) ) )</f>
        <v>1</v>
      </c>
    </row>
    <row r="2874" spans="57:65" x14ac:dyDescent="0.25">
      <c r="BE2874" s="6">
        <v>0</v>
      </c>
      <c r="BF2874" s="6" t="str">
        <f>"0"</f>
        <v>0</v>
      </c>
      <c r="BG2874" t="str">
        <f ca="1">IF((OFFSET($A$1, 2874 - 1, 57 - 1)) &gt;= (OFFSET($A$1, 80 - 1, 7 - 1)), "1","0")</f>
        <v>0</v>
      </c>
      <c r="BH2874">
        <f ca="1" xml:space="preserve"> IF( AND( OFFSET($A$1, 2874 - 1, 58 - 1) = "1", OFFSET($A$1, 2874 - 1, 59 - 1) = "1" ), 1, IF( AND( OFFSET($A$1, 2874 - 1, 58 - 1) = "1", OFFSET($A$1, 2874 - 1, 59 - 1) = "0" ), 2, IF( AND( OFFSET($A$1, 2874 - 1, 58 - 1) = "0", OFFSET($A$1, 2874 - 1, 59 - 1) = "1" ), 3, 4 ) ) )</f>
        <v>4</v>
      </c>
      <c r="BJ2874" s="6">
        <v>0</v>
      </c>
      <c r="BK2874" s="6" t="str">
        <f>"0"</f>
        <v>0</v>
      </c>
      <c r="BL2874" t="str">
        <f ca="1">IF((OFFSET($A$1, 2874 - 1, 62 - 1)) &gt;= (OFFSET($A$1, 104 - 1, 7 - 1)), "1","0")</f>
        <v>0</v>
      </c>
      <c r="BM2874">
        <f ca="1" xml:space="preserve"> IF( AND( OFFSET($A$1, 2874 - 1, 63 - 1) = "1", OFFSET($A$1, 2874 - 1, 64 - 1) = "1" ), 1, IF( AND( OFFSET($A$1, 2874 - 1, 63 - 1) = "1", OFFSET($A$1, 2874 - 1, 64 - 1) = "0" ), 2, IF( AND( OFFSET($A$1, 2874 - 1, 63 - 1) = "0", OFFSET($A$1, 2874 - 1, 64 - 1) = "1" ), 3, 4 ) ) )</f>
        <v>4</v>
      </c>
    </row>
    <row r="2875" spans="57:65" x14ac:dyDescent="0.25">
      <c r="BE2875" s="6">
        <v>1</v>
      </c>
      <c r="BF2875" s="6" t="str">
        <f>"1"</f>
        <v>1</v>
      </c>
      <c r="BG2875" t="str">
        <f ca="1">IF((OFFSET($A$1, 2875 - 1, 57 - 1)) &gt;= (OFFSET($A$1, 80 - 1, 7 - 1)), "1","0")</f>
        <v>1</v>
      </c>
      <c r="BH2875">
        <f ca="1" xml:space="preserve"> IF( AND( OFFSET($A$1, 2875 - 1, 58 - 1) = "1", OFFSET($A$1, 2875 - 1, 59 - 1) = "1" ), 1, IF( AND( OFFSET($A$1, 2875 - 1, 58 - 1) = "1", OFFSET($A$1, 2875 - 1, 59 - 1) = "0" ), 2, IF( AND( OFFSET($A$1, 2875 - 1, 58 - 1) = "0", OFFSET($A$1, 2875 - 1, 59 - 1) = "1" ), 3, 4 ) ) )</f>
        <v>1</v>
      </c>
      <c r="BJ2875" s="6">
        <v>0.8</v>
      </c>
      <c r="BK2875" s="6" t="str">
        <f>"1"</f>
        <v>1</v>
      </c>
      <c r="BL2875" t="str">
        <f ca="1">IF((OFFSET($A$1, 2875 - 1, 62 - 1)) &gt;= (OFFSET($A$1, 104 - 1, 7 - 1)), "1","0")</f>
        <v>1</v>
      </c>
      <c r="BM2875">
        <f ca="1" xml:space="preserve"> IF( AND( OFFSET($A$1, 2875 - 1, 63 - 1) = "1", OFFSET($A$1, 2875 - 1, 64 - 1) = "1" ), 1, IF( AND( OFFSET($A$1, 2875 - 1, 63 - 1) = "1", OFFSET($A$1, 2875 - 1, 64 - 1) = "0" ), 2, IF( AND( OFFSET($A$1, 2875 - 1, 63 - 1) = "0", OFFSET($A$1, 2875 - 1, 64 - 1) = "1" ), 3, 4 ) ) )</f>
        <v>1</v>
      </c>
    </row>
    <row r="2876" spans="57:65" x14ac:dyDescent="0.25">
      <c r="BE2876" s="6">
        <v>0</v>
      </c>
      <c r="BF2876" s="6" t="str">
        <f>"0"</f>
        <v>0</v>
      </c>
      <c r="BG2876" t="str">
        <f ca="1">IF((OFFSET($A$1, 2876 - 1, 57 - 1)) &gt;= (OFFSET($A$1, 80 - 1, 7 - 1)), "1","0")</f>
        <v>0</v>
      </c>
      <c r="BH2876">
        <f ca="1" xml:space="preserve"> IF( AND( OFFSET($A$1, 2876 - 1, 58 - 1) = "1", OFFSET($A$1, 2876 - 1, 59 - 1) = "1" ), 1, IF( AND( OFFSET($A$1, 2876 - 1, 58 - 1) = "1", OFFSET($A$1, 2876 - 1, 59 - 1) = "0" ), 2, IF( AND( OFFSET($A$1, 2876 - 1, 58 - 1) = "0", OFFSET($A$1, 2876 - 1, 59 - 1) = "1" ), 3, 4 ) ) )</f>
        <v>4</v>
      </c>
      <c r="BJ2876" s="6">
        <v>1</v>
      </c>
      <c r="BK2876" s="6" t="str">
        <f>"1"</f>
        <v>1</v>
      </c>
      <c r="BL2876" t="str">
        <f ca="1">IF((OFFSET($A$1, 2876 - 1, 62 - 1)) &gt;= (OFFSET($A$1, 104 - 1, 7 - 1)), "1","0")</f>
        <v>1</v>
      </c>
      <c r="BM2876">
        <f ca="1" xml:space="preserve"> IF( AND( OFFSET($A$1, 2876 - 1, 63 - 1) = "1", OFFSET($A$1, 2876 - 1, 64 - 1) = "1" ), 1, IF( AND( OFFSET($A$1, 2876 - 1, 63 - 1) = "1", OFFSET($A$1, 2876 - 1, 64 - 1) = "0" ), 2, IF( AND( OFFSET($A$1, 2876 - 1, 63 - 1) = "0", OFFSET($A$1, 2876 - 1, 64 - 1) = "1" ), 3, 4 ) ) )</f>
        <v>1</v>
      </c>
    </row>
    <row r="2877" spans="57:65" x14ac:dyDescent="0.25">
      <c r="BE2877" s="6">
        <v>1</v>
      </c>
      <c r="BF2877" s="6" t="str">
        <f>"1"</f>
        <v>1</v>
      </c>
      <c r="BG2877" t="str">
        <f ca="1">IF((OFFSET($A$1, 2877 - 1, 57 - 1)) &gt;= (OFFSET($A$1, 80 - 1, 7 - 1)), "1","0")</f>
        <v>1</v>
      </c>
      <c r="BH2877">
        <f ca="1" xml:space="preserve"> IF( AND( OFFSET($A$1, 2877 - 1, 58 - 1) = "1", OFFSET($A$1, 2877 - 1, 59 - 1) = "1" ), 1, IF( AND( OFFSET($A$1, 2877 - 1, 58 - 1) = "1", OFFSET($A$1, 2877 - 1, 59 - 1) = "0" ), 2, IF( AND( OFFSET($A$1, 2877 - 1, 58 - 1) = "0", OFFSET($A$1, 2877 - 1, 59 - 1) = "1" ), 3, 4 ) ) )</f>
        <v>1</v>
      </c>
      <c r="BJ2877" s="6">
        <v>1</v>
      </c>
      <c r="BK2877" s="6" t="str">
        <f>"1"</f>
        <v>1</v>
      </c>
      <c r="BL2877" t="str">
        <f ca="1">IF((OFFSET($A$1, 2877 - 1, 62 - 1)) &gt;= (OFFSET($A$1, 104 - 1, 7 - 1)), "1","0")</f>
        <v>1</v>
      </c>
      <c r="BM2877">
        <f ca="1" xml:space="preserve"> IF( AND( OFFSET($A$1, 2877 - 1, 63 - 1) = "1", OFFSET($A$1, 2877 - 1, 64 - 1) = "1" ), 1, IF( AND( OFFSET($A$1, 2877 - 1, 63 - 1) = "1", OFFSET($A$1, 2877 - 1, 64 - 1) = "0" ), 2, IF( AND( OFFSET($A$1, 2877 - 1, 63 - 1) = "0", OFFSET($A$1, 2877 - 1, 64 - 1) = "1" ), 3, 4 ) ) )</f>
        <v>1</v>
      </c>
    </row>
    <row r="2878" spans="57:65" x14ac:dyDescent="0.25">
      <c r="BE2878" s="6">
        <v>1</v>
      </c>
      <c r="BF2878" s="6" t="str">
        <f>"1"</f>
        <v>1</v>
      </c>
      <c r="BG2878" t="str">
        <f ca="1">IF((OFFSET($A$1, 2878 - 1, 57 - 1)) &gt;= (OFFSET($A$1, 80 - 1, 7 - 1)), "1","0")</f>
        <v>1</v>
      </c>
      <c r="BH2878">
        <f ca="1" xml:space="preserve"> IF( AND( OFFSET($A$1, 2878 - 1, 58 - 1) = "1", OFFSET($A$1, 2878 - 1, 59 - 1) = "1" ), 1, IF( AND( OFFSET($A$1, 2878 - 1, 58 - 1) = "1", OFFSET($A$1, 2878 - 1, 59 - 1) = "0" ), 2, IF( AND( OFFSET($A$1, 2878 - 1, 58 - 1) = "0", OFFSET($A$1, 2878 - 1, 59 - 1) = "1" ), 3, 4 ) ) )</f>
        <v>1</v>
      </c>
      <c r="BJ2878" s="6">
        <v>1</v>
      </c>
      <c r="BK2878" s="6" t="str">
        <f>"1"</f>
        <v>1</v>
      </c>
      <c r="BL2878" t="str">
        <f ca="1">IF((OFFSET($A$1, 2878 - 1, 62 - 1)) &gt;= (OFFSET($A$1, 104 - 1, 7 - 1)), "1","0")</f>
        <v>1</v>
      </c>
      <c r="BM2878">
        <f ca="1" xml:space="preserve"> IF( AND( OFFSET($A$1, 2878 - 1, 63 - 1) = "1", OFFSET($A$1, 2878 - 1, 64 - 1) = "1" ), 1, IF( AND( OFFSET($A$1, 2878 - 1, 63 - 1) = "1", OFFSET($A$1, 2878 - 1, 64 - 1) = "0" ), 2, IF( AND( OFFSET($A$1, 2878 - 1, 63 - 1) = "0", OFFSET($A$1, 2878 - 1, 64 - 1) = "1" ), 3, 4 ) ) )</f>
        <v>1</v>
      </c>
    </row>
    <row r="2879" spans="57:65" x14ac:dyDescent="0.25">
      <c r="BE2879" s="6">
        <v>1</v>
      </c>
      <c r="BF2879" s="6" t="str">
        <f>"1"</f>
        <v>1</v>
      </c>
      <c r="BG2879" t="str">
        <f ca="1">IF((OFFSET($A$1, 2879 - 1, 57 - 1)) &gt;= (OFFSET($A$1, 80 - 1, 7 - 1)), "1","0")</f>
        <v>1</v>
      </c>
      <c r="BH2879">
        <f ca="1" xml:space="preserve"> IF( AND( OFFSET($A$1, 2879 - 1, 58 - 1) = "1", OFFSET($A$1, 2879 - 1, 59 - 1) = "1" ), 1, IF( AND( OFFSET($A$1, 2879 - 1, 58 - 1) = "1", OFFSET($A$1, 2879 - 1, 59 - 1) = "0" ), 2, IF( AND( OFFSET($A$1, 2879 - 1, 58 - 1) = "0", OFFSET($A$1, 2879 - 1, 59 - 1) = "1" ), 3, 4 ) ) )</f>
        <v>1</v>
      </c>
      <c r="BJ2879" s="6">
        <v>0</v>
      </c>
      <c r="BK2879" s="6" t="str">
        <f>"0"</f>
        <v>0</v>
      </c>
      <c r="BL2879" t="str">
        <f ca="1">IF((OFFSET($A$1, 2879 - 1, 62 - 1)) &gt;= (OFFSET($A$1, 104 - 1, 7 - 1)), "1","0")</f>
        <v>0</v>
      </c>
      <c r="BM2879">
        <f ca="1" xml:space="preserve"> IF( AND( OFFSET($A$1, 2879 - 1, 63 - 1) = "1", OFFSET($A$1, 2879 - 1, 64 - 1) = "1" ), 1, IF( AND( OFFSET($A$1, 2879 - 1, 63 - 1) = "1", OFFSET($A$1, 2879 - 1, 64 - 1) = "0" ), 2, IF( AND( OFFSET($A$1, 2879 - 1, 63 - 1) = "0", OFFSET($A$1, 2879 - 1, 64 - 1) = "1" ), 3, 4 ) ) )</f>
        <v>4</v>
      </c>
    </row>
    <row r="2880" spans="57:65" x14ac:dyDescent="0.25">
      <c r="BE2880" s="6">
        <v>0.8</v>
      </c>
      <c r="BF2880" s="6" t="str">
        <f>"1"</f>
        <v>1</v>
      </c>
      <c r="BG2880" t="str">
        <f ca="1">IF((OFFSET($A$1, 2880 - 1, 57 - 1)) &gt;= (OFFSET($A$1, 80 - 1, 7 - 1)), "1","0")</f>
        <v>1</v>
      </c>
      <c r="BH2880">
        <f ca="1" xml:space="preserve"> IF( AND( OFFSET($A$1, 2880 - 1, 58 - 1) = "1", OFFSET($A$1, 2880 - 1, 59 - 1) = "1" ), 1, IF( AND( OFFSET($A$1, 2880 - 1, 58 - 1) = "1", OFFSET($A$1, 2880 - 1, 59 - 1) = "0" ), 2, IF( AND( OFFSET($A$1, 2880 - 1, 58 - 1) = "0", OFFSET($A$1, 2880 - 1, 59 - 1) = "1" ), 3, 4 ) ) )</f>
        <v>1</v>
      </c>
      <c r="BJ2880" s="6">
        <v>1</v>
      </c>
      <c r="BK2880" s="6" t="str">
        <f>"1"</f>
        <v>1</v>
      </c>
      <c r="BL2880" t="str">
        <f ca="1">IF((OFFSET($A$1, 2880 - 1, 62 - 1)) &gt;= (OFFSET($A$1, 104 - 1, 7 - 1)), "1","0")</f>
        <v>1</v>
      </c>
      <c r="BM2880">
        <f ca="1" xml:space="preserve"> IF( AND( OFFSET($A$1, 2880 - 1, 63 - 1) = "1", OFFSET($A$1, 2880 - 1, 64 - 1) = "1" ), 1, IF( AND( OFFSET($A$1, 2880 - 1, 63 - 1) = "1", OFFSET($A$1, 2880 - 1, 64 - 1) = "0" ), 2, IF( AND( OFFSET($A$1, 2880 - 1, 63 - 1) = "0", OFFSET($A$1, 2880 - 1, 64 - 1) = "1" ), 3, 4 ) ) )</f>
        <v>1</v>
      </c>
    </row>
    <row r="2881" spans="57:65" x14ac:dyDescent="0.25">
      <c r="BE2881" s="6">
        <v>0</v>
      </c>
      <c r="BF2881" s="6" t="str">
        <f>"0"</f>
        <v>0</v>
      </c>
      <c r="BG2881" t="str">
        <f ca="1">IF((OFFSET($A$1, 2881 - 1, 57 - 1)) &gt;= (OFFSET($A$1, 80 - 1, 7 - 1)), "1","0")</f>
        <v>0</v>
      </c>
      <c r="BH2881">
        <f ca="1" xml:space="preserve"> IF( AND( OFFSET($A$1, 2881 - 1, 58 - 1) = "1", OFFSET($A$1, 2881 - 1, 59 - 1) = "1" ), 1, IF( AND( OFFSET($A$1, 2881 - 1, 58 - 1) = "1", OFFSET($A$1, 2881 - 1, 59 - 1) = "0" ), 2, IF( AND( OFFSET($A$1, 2881 - 1, 58 - 1) = "0", OFFSET($A$1, 2881 - 1, 59 - 1) = "1" ), 3, 4 ) ) )</f>
        <v>4</v>
      </c>
      <c r="BJ2881" s="6">
        <v>1</v>
      </c>
      <c r="BK2881" s="6" t="str">
        <f>"1"</f>
        <v>1</v>
      </c>
      <c r="BL2881" t="str">
        <f ca="1">IF((OFFSET($A$1, 2881 - 1, 62 - 1)) &gt;= (OFFSET($A$1, 104 - 1, 7 - 1)), "1","0")</f>
        <v>1</v>
      </c>
      <c r="BM2881">
        <f ca="1" xml:space="preserve"> IF( AND( OFFSET($A$1, 2881 - 1, 63 - 1) = "1", OFFSET($A$1, 2881 - 1, 64 - 1) = "1" ), 1, IF( AND( OFFSET($A$1, 2881 - 1, 63 - 1) = "1", OFFSET($A$1, 2881 - 1, 64 - 1) = "0" ), 2, IF( AND( OFFSET($A$1, 2881 - 1, 63 - 1) = "0", OFFSET($A$1, 2881 - 1, 64 - 1) = "1" ), 3, 4 ) ) )</f>
        <v>1</v>
      </c>
    </row>
    <row r="2882" spans="57:65" x14ac:dyDescent="0.25">
      <c r="BE2882" s="6">
        <v>1</v>
      </c>
      <c r="BF2882" s="6" t="str">
        <f>"1"</f>
        <v>1</v>
      </c>
      <c r="BG2882" t="str">
        <f ca="1">IF((OFFSET($A$1, 2882 - 1, 57 - 1)) &gt;= (OFFSET($A$1, 80 - 1, 7 - 1)), "1","0")</f>
        <v>1</v>
      </c>
      <c r="BH2882">
        <f ca="1" xml:space="preserve"> IF( AND( OFFSET($A$1, 2882 - 1, 58 - 1) = "1", OFFSET($A$1, 2882 - 1, 59 - 1) = "1" ), 1, IF( AND( OFFSET($A$1, 2882 - 1, 58 - 1) = "1", OFFSET($A$1, 2882 - 1, 59 - 1) = "0" ), 2, IF( AND( OFFSET($A$1, 2882 - 1, 58 - 1) = "0", OFFSET($A$1, 2882 - 1, 59 - 1) = "1" ), 3, 4 ) ) )</f>
        <v>1</v>
      </c>
      <c r="BJ2882" s="6">
        <v>0.2</v>
      </c>
      <c r="BK2882" s="6" t="str">
        <f>"0"</f>
        <v>0</v>
      </c>
      <c r="BL2882" t="str">
        <f ca="1">IF((OFFSET($A$1, 2882 - 1, 62 - 1)) &gt;= (OFFSET($A$1, 104 - 1, 7 - 1)), "1","0")</f>
        <v>0</v>
      </c>
      <c r="BM2882">
        <f ca="1" xml:space="preserve"> IF( AND( OFFSET($A$1, 2882 - 1, 63 - 1) = "1", OFFSET($A$1, 2882 - 1, 64 - 1) = "1" ), 1, IF( AND( OFFSET($A$1, 2882 - 1, 63 - 1) = "1", OFFSET($A$1, 2882 - 1, 64 - 1) = "0" ), 2, IF( AND( OFFSET($A$1, 2882 - 1, 63 - 1) = "0", OFFSET($A$1, 2882 - 1, 64 - 1) = "1" ), 3, 4 ) ) )</f>
        <v>4</v>
      </c>
    </row>
    <row r="2883" spans="57:65" x14ac:dyDescent="0.25">
      <c r="BE2883" s="6">
        <v>0</v>
      </c>
      <c r="BF2883" s="6" t="str">
        <f>"0"</f>
        <v>0</v>
      </c>
      <c r="BG2883" t="str">
        <f ca="1">IF((OFFSET($A$1, 2883 - 1, 57 - 1)) &gt;= (OFFSET($A$1, 80 - 1, 7 - 1)), "1","0")</f>
        <v>0</v>
      </c>
      <c r="BH2883">
        <f ca="1" xml:space="preserve"> IF( AND( OFFSET($A$1, 2883 - 1, 58 - 1) = "1", OFFSET($A$1, 2883 - 1, 59 - 1) = "1" ), 1, IF( AND( OFFSET($A$1, 2883 - 1, 58 - 1) = "1", OFFSET($A$1, 2883 - 1, 59 - 1) = "0" ), 2, IF( AND( OFFSET($A$1, 2883 - 1, 58 - 1) = "0", OFFSET($A$1, 2883 - 1, 59 - 1) = "1" ), 3, 4 ) ) )</f>
        <v>4</v>
      </c>
      <c r="BJ2883" s="6">
        <v>0</v>
      </c>
      <c r="BK2883" s="6" t="str">
        <f>"0"</f>
        <v>0</v>
      </c>
      <c r="BL2883" t="str">
        <f ca="1">IF((OFFSET($A$1, 2883 - 1, 62 - 1)) &gt;= (OFFSET($A$1, 104 - 1, 7 - 1)), "1","0")</f>
        <v>0</v>
      </c>
      <c r="BM2883">
        <f ca="1" xml:space="preserve"> IF( AND( OFFSET($A$1, 2883 - 1, 63 - 1) = "1", OFFSET($A$1, 2883 - 1, 64 - 1) = "1" ), 1, IF( AND( OFFSET($A$1, 2883 - 1, 63 - 1) = "1", OFFSET($A$1, 2883 - 1, 64 - 1) = "0" ), 2, IF( AND( OFFSET($A$1, 2883 - 1, 63 - 1) = "0", OFFSET($A$1, 2883 - 1, 64 - 1) = "1" ), 3, 4 ) ) )</f>
        <v>4</v>
      </c>
    </row>
    <row r="2884" spans="57:65" x14ac:dyDescent="0.25">
      <c r="BE2884" s="6">
        <v>1</v>
      </c>
      <c r="BF2884" s="6" t="str">
        <f>"1"</f>
        <v>1</v>
      </c>
      <c r="BG2884" t="str">
        <f ca="1">IF((OFFSET($A$1, 2884 - 1, 57 - 1)) &gt;= (OFFSET($A$1, 80 - 1, 7 - 1)), "1","0")</f>
        <v>1</v>
      </c>
      <c r="BH2884">
        <f ca="1" xml:space="preserve"> IF( AND( OFFSET($A$1, 2884 - 1, 58 - 1) = "1", OFFSET($A$1, 2884 - 1, 59 - 1) = "1" ), 1, IF( AND( OFFSET($A$1, 2884 - 1, 58 - 1) = "1", OFFSET($A$1, 2884 - 1, 59 - 1) = "0" ), 2, IF( AND( OFFSET($A$1, 2884 - 1, 58 - 1) = "0", OFFSET($A$1, 2884 - 1, 59 - 1) = "1" ), 3, 4 ) ) )</f>
        <v>1</v>
      </c>
      <c r="BJ2884" s="6">
        <v>0</v>
      </c>
      <c r="BK2884" s="6" t="str">
        <f>"0"</f>
        <v>0</v>
      </c>
      <c r="BL2884" t="str">
        <f ca="1">IF((OFFSET($A$1, 2884 - 1, 62 - 1)) &gt;= (OFFSET($A$1, 104 - 1, 7 - 1)), "1","0")</f>
        <v>0</v>
      </c>
      <c r="BM2884">
        <f ca="1" xml:space="preserve"> IF( AND( OFFSET($A$1, 2884 - 1, 63 - 1) = "1", OFFSET($A$1, 2884 - 1, 64 - 1) = "1" ), 1, IF( AND( OFFSET($A$1, 2884 - 1, 63 - 1) = "1", OFFSET($A$1, 2884 - 1, 64 - 1) = "0" ), 2, IF( AND( OFFSET($A$1, 2884 - 1, 63 - 1) = "0", OFFSET($A$1, 2884 - 1, 64 - 1) = "1" ), 3, 4 ) ) )</f>
        <v>4</v>
      </c>
    </row>
    <row r="2885" spans="57:65" x14ac:dyDescent="0.25">
      <c r="BE2885" s="6">
        <v>1</v>
      </c>
      <c r="BF2885" s="6" t="str">
        <f>"1"</f>
        <v>1</v>
      </c>
      <c r="BG2885" t="str">
        <f ca="1">IF((OFFSET($A$1, 2885 - 1, 57 - 1)) &gt;= (OFFSET($A$1, 80 - 1, 7 - 1)), "1","0")</f>
        <v>1</v>
      </c>
      <c r="BH2885">
        <f ca="1" xml:space="preserve"> IF( AND( OFFSET($A$1, 2885 - 1, 58 - 1) = "1", OFFSET($A$1, 2885 - 1, 59 - 1) = "1" ), 1, IF( AND( OFFSET($A$1, 2885 - 1, 58 - 1) = "1", OFFSET($A$1, 2885 - 1, 59 - 1) = "0" ), 2, IF( AND( OFFSET($A$1, 2885 - 1, 58 - 1) = "0", OFFSET($A$1, 2885 - 1, 59 - 1) = "1" ), 3, 4 ) ) )</f>
        <v>1</v>
      </c>
      <c r="BJ2885" s="6">
        <v>1</v>
      </c>
      <c r="BK2885" s="6" t="str">
        <f>"1"</f>
        <v>1</v>
      </c>
      <c r="BL2885" t="str">
        <f ca="1">IF((OFFSET($A$1, 2885 - 1, 62 - 1)) &gt;= (OFFSET($A$1, 104 - 1, 7 - 1)), "1","0")</f>
        <v>1</v>
      </c>
      <c r="BM2885">
        <f ca="1" xml:space="preserve"> IF( AND( OFFSET($A$1, 2885 - 1, 63 - 1) = "1", OFFSET($A$1, 2885 - 1, 64 - 1) = "1" ), 1, IF( AND( OFFSET($A$1, 2885 - 1, 63 - 1) = "1", OFFSET($A$1, 2885 - 1, 64 - 1) = "0" ), 2, IF( AND( OFFSET($A$1, 2885 - 1, 63 - 1) = "0", OFFSET($A$1, 2885 - 1, 64 - 1) = "1" ), 3, 4 ) ) )</f>
        <v>1</v>
      </c>
    </row>
    <row r="2886" spans="57:65" x14ac:dyDescent="0.25">
      <c r="BE2886" s="6">
        <v>1</v>
      </c>
      <c r="BF2886" s="6" t="str">
        <f>"1"</f>
        <v>1</v>
      </c>
      <c r="BG2886" t="str">
        <f ca="1">IF((OFFSET($A$1, 2886 - 1, 57 - 1)) &gt;= (OFFSET($A$1, 80 - 1, 7 - 1)), "1","0")</f>
        <v>1</v>
      </c>
      <c r="BH2886">
        <f ca="1" xml:space="preserve"> IF( AND( OFFSET($A$1, 2886 - 1, 58 - 1) = "1", OFFSET($A$1, 2886 - 1, 59 - 1) = "1" ), 1, IF( AND( OFFSET($A$1, 2886 - 1, 58 - 1) = "1", OFFSET($A$1, 2886 - 1, 59 - 1) = "0" ), 2, IF( AND( OFFSET($A$1, 2886 - 1, 58 - 1) = "0", OFFSET($A$1, 2886 - 1, 59 - 1) = "1" ), 3, 4 ) ) )</f>
        <v>1</v>
      </c>
      <c r="BJ2886" s="6">
        <v>1</v>
      </c>
      <c r="BK2886" s="6" t="str">
        <f>"1"</f>
        <v>1</v>
      </c>
      <c r="BL2886" t="str">
        <f ca="1">IF((OFFSET($A$1, 2886 - 1, 62 - 1)) &gt;= (OFFSET($A$1, 104 - 1, 7 - 1)), "1","0")</f>
        <v>1</v>
      </c>
      <c r="BM2886">
        <f ca="1" xml:space="preserve"> IF( AND( OFFSET($A$1, 2886 - 1, 63 - 1) = "1", OFFSET($A$1, 2886 - 1, 64 - 1) = "1" ), 1, IF( AND( OFFSET($A$1, 2886 - 1, 63 - 1) = "1", OFFSET($A$1, 2886 - 1, 64 - 1) = "0" ), 2, IF( AND( OFFSET($A$1, 2886 - 1, 63 - 1) = "0", OFFSET($A$1, 2886 - 1, 64 - 1) = "1" ), 3, 4 ) ) )</f>
        <v>1</v>
      </c>
    </row>
    <row r="2887" spans="57:65" x14ac:dyDescent="0.25">
      <c r="BE2887" s="6">
        <v>0</v>
      </c>
      <c r="BF2887" s="6" t="str">
        <f>"0"</f>
        <v>0</v>
      </c>
      <c r="BG2887" t="str">
        <f ca="1">IF((OFFSET($A$1, 2887 - 1, 57 - 1)) &gt;= (OFFSET($A$1, 80 - 1, 7 - 1)), "1","0")</f>
        <v>0</v>
      </c>
      <c r="BH2887">
        <f ca="1" xml:space="preserve"> IF( AND( OFFSET($A$1, 2887 - 1, 58 - 1) = "1", OFFSET($A$1, 2887 - 1, 59 - 1) = "1" ), 1, IF( AND( OFFSET($A$1, 2887 - 1, 58 - 1) = "1", OFFSET($A$1, 2887 - 1, 59 - 1) = "0" ), 2, IF( AND( OFFSET($A$1, 2887 - 1, 58 - 1) = "0", OFFSET($A$1, 2887 - 1, 59 - 1) = "1" ), 3, 4 ) ) )</f>
        <v>4</v>
      </c>
      <c r="BJ2887" s="6">
        <v>0</v>
      </c>
      <c r="BK2887" s="6" t="str">
        <f>"0"</f>
        <v>0</v>
      </c>
      <c r="BL2887" t="str">
        <f ca="1">IF((OFFSET($A$1, 2887 - 1, 62 - 1)) &gt;= (OFFSET($A$1, 104 - 1, 7 - 1)), "1","0")</f>
        <v>0</v>
      </c>
      <c r="BM2887">
        <f ca="1" xml:space="preserve"> IF( AND( OFFSET($A$1, 2887 - 1, 63 - 1) = "1", OFFSET($A$1, 2887 - 1, 64 - 1) = "1" ), 1, IF( AND( OFFSET($A$1, 2887 - 1, 63 - 1) = "1", OFFSET($A$1, 2887 - 1, 64 - 1) = "0" ), 2, IF( AND( OFFSET($A$1, 2887 - 1, 63 - 1) = "0", OFFSET($A$1, 2887 - 1, 64 - 1) = "1" ), 3, 4 ) ) )</f>
        <v>4</v>
      </c>
    </row>
    <row r="2888" spans="57:65" x14ac:dyDescent="0.25">
      <c r="BE2888" s="6">
        <v>0</v>
      </c>
      <c r="BF2888" s="6" t="str">
        <f>"0"</f>
        <v>0</v>
      </c>
      <c r="BG2888" t="str">
        <f ca="1">IF((OFFSET($A$1, 2888 - 1, 57 - 1)) &gt;= (OFFSET($A$1, 80 - 1, 7 - 1)), "1","0")</f>
        <v>0</v>
      </c>
      <c r="BH2888">
        <f ca="1" xml:space="preserve"> IF( AND( OFFSET($A$1, 2888 - 1, 58 - 1) = "1", OFFSET($A$1, 2888 - 1, 59 - 1) = "1" ), 1, IF( AND( OFFSET($A$1, 2888 - 1, 58 - 1) = "1", OFFSET($A$1, 2888 - 1, 59 - 1) = "0" ), 2, IF( AND( OFFSET($A$1, 2888 - 1, 58 - 1) = "0", OFFSET($A$1, 2888 - 1, 59 - 1) = "1" ), 3, 4 ) ) )</f>
        <v>4</v>
      </c>
      <c r="BJ2888" s="6">
        <v>0</v>
      </c>
      <c r="BK2888" s="6" t="str">
        <f>"1"</f>
        <v>1</v>
      </c>
      <c r="BL2888" t="str">
        <f ca="1">IF((OFFSET($A$1, 2888 - 1, 62 - 1)) &gt;= (OFFSET($A$1, 104 - 1, 7 - 1)), "1","0")</f>
        <v>0</v>
      </c>
      <c r="BM2888">
        <f ca="1" xml:space="preserve"> IF( AND( OFFSET($A$1, 2888 - 1, 63 - 1) = "1", OFFSET($A$1, 2888 - 1, 64 - 1) = "1" ), 1, IF( AND( OFFSET($A$1, 2888 - 1, 63 - 1) = "1", OFFSET($A$1, 2888 - 1, 64 - 1) = "0" ), 2, IF( AND( OFFSET($A$1, 2888 - 1, 63 - 1) = "0", OFFSET($A$1, 2888 - 1, 64 - 1) = "1" ), 3, 4 ) ) )</f>
        <v>2</v>
      </c>
    </row>
    <row r="2889" spans="57:65" x14ac:dyDescent="0.25">
      <c r="BE2889" s="6">
        <v>0</v>
      </c>
      <c r="BF2889" s="6" t="str">
        <f>"0"</f>
        <v>0</v>
      </c>
      <c r="BG2889" t="str">
        <f ca="1">IF((OFFSET($A$1, 2889 - 1, 57 - 1)) &gt;= (OFFSET($A$1, 80 - 1, 7 - 1)), "1","0")</f>
        <v>0</v>
      </c>
      <c r="BH2889">
        <f ca="1" xml:space="preserve"> IF( AND( OFFSET($A$1, 2889 - 1, 58 - 1) = "1", OFFSET($A$1, 2889 - 1, 59 - 1) = "1" ), 1, IF( AND( OFFSET($A$1, 2889 - 1, 58 - 1) = "1", OFFSET($A$1, 2889 - 1, 59 - 1) = "0" ), 2, IF( AND( OFFSET($A$1, 2889 - 1, 58 - 1) = "0", OFFSET($A$1, 2889 - 1, 59 - 1) = "1" ), 3, 4 ) ) )</f>
        <v>4</v>
      </c>
      <c r="BJ2889" s="6">
        <v>0</v>
      </c>
      <c r="BK2889" s="6" t="str">
        <f>"0"</f>
        <v>0</v>
      </c>
      <c r="BL2889" t="str">
        <f ca="1">IF((OFFSET($A$1, 2889 - 1, 62 - 1)) &gt;= (OFFSET($A$1, 104 - 1, 7 - 1)), "1","0")</f>
        <v>0</v>
      </c>
      <c r="BM2889">
        <f ca="1" xml:space="preserve"> IF( AND( OFFSET($A$1, 2889 - 1, 63 - 1) = "1", OFFSET($A$1, 2889 - 1, 64 - 1) = "1" ), 1, IF( AND( OFFSET($A$1, 2889 - 1, 63 - 1) = "1", OFFSET($A$1, 2889 - 1, 64 - 1) = "0" ), 2, IF( AND( OFFSET($A$1, 2889 - 1, 63 - 1) = "0", OFFSET($A$1, 2889 - 1, 64 - 1) = "1" ), 3, 4 ) ) )</f>
        <v>4</v>
      </c>
    </row>
    <row r="2890" spans="57:65" x14ac:dyDescent="0.25">
      <c r="BE2890" s="6">
        <v>0</v>
      </c>
      <c r="BF2890" s="6" t="str">
        <f>"0"</f>
        <v>0</v>
      </c>
      <c r="BG2890" t="str">
        <f ca="1">IF((OFFSET($A$1, 2890 - 1, 57 - 1)) &gt;= (OFFSET($A$1, 80 - 1, 7 - 1)), "1","0")</f>
        <v>0</v>
      </c>
      <c r="BH2890">
        <f ca="1" xml:space="preserve"> IF( AND( OFFSET($A$1, 2890 - 1, 58 - 1) = "1", OFFSET($A$1, 2890 - 1, 59 - 1) = "1" ), 1, IF( AND( OFFSET($A$1, 2890 - 1, 58 - 1) = "1", OFFSET($A$1, 2890 - 1, 59 - 1) = "0" ), 2, IF( AND( OFFSET($A$1, 2890 - 1, 58 - 1) = "0", OFFSET($A$1, 2890 - 1, 59 - 1) = "1" ), 3, 4 ) ) )</f>
        <v>4</v>
      </c>
      <c r="BJ2890" s="6">
        <v>1</v>
      </c>
      <c r="BK2890" s="6" t="str">
        <f>"1"</f>
        <v>1</v>
      </c>
      <c r="BL2890" t="str">
        <f ca="1">IF((OFFSET($A$1, 2890 - 1, 62 - 1)) &gt;= (OFFSET($A$1, 104 - 1, 7 - 1)), "1","0")</f>
        <v>1</v>
      </c>
      <c r="BM2890">
        <f ca="1" xml:space="preserve"> IF( AND( OFFSET($A$1, 2890 - 1, 63 - 1) = "1", OFFSET($A$1, 2890 - 1, 64 - 1) = "1" ), 1, IF( AND( OFFSET($A$1, 2890 - 1, 63 - 1) = "1", OFFSET($A$1, 2890 - 1, 64 - 1) = "0" ), 2, IF( AND( OFFSET($A$1, 2890 - 1, 63 - 1) = "0", OFFSET($A$1, 2890 - 1, 64 - 1) = "1" ), 3, 4 ) ) )</f>
        <v>1</v>
      </c>
    </row>
    <row r="2891" spans="57:65" x14ac:dyDescent="0.25">
      <c r="BE2891" s="6">
        <v>0.2</v>
      </c>
      <c r="BF2891" s="6" t="str">
        <f>"0"</f>
        <v>0</v>
      </c>
      <c r="BG2891" t="str">
        <f ca="1">IF((OFFSET($A$1, 2891 - 1, 57 - 1)) &gt;= (OFFSET($A$1, 80 - 1, 7 - 1)), "1","0")</f>
        <v>0</v>
      </c>
      <c r="BH2891">
        <f ca="1" xml:space="preserve"> IF( AND( OFFSET($A$1, 2891 - 1, 58 - 1) = "1", OFFSET($A$1, 2891 - 1, 59 - 1) = "1" ), 1, IF( AND( OFFSET($A$1, 2891 - 1, 58 - 1) = "1", OFFSET($A$1, 2891 - 1, 59 - 1) = "0" ), 2, IF( AND( OFFSET($A$1, 2891 - 1, 58 - 1) = "0", OFFSET($A$1, 2891 - 1, 59 - 1) = "1" ), 3, 4 ) ) )</f>
        <v>4</v>
      </c>
      <c r="BJ2891" s="6">
        <v>0</v>
      </c>
      <c r="BK2891" s="6" t="str">
        <f>"0"</f>
        <v>0</v>
      </c>
      <c r="BL2891" t="str">
        <f ca="1">IF((OFFSET($A$1, 2891 - 1, 62 - 1)) &gt;= (OFFSET($A$1, 104 - 1, 7 - 1)), "1","0")</f>
        <v>0</v>
      </c>
      <c r="BM2891">
        <f ca="1" xml:space="preserve"> IF( AND( OFFSET($A$1, 2891 - 1, 63 - 1) = "1", OFFSET($A$1, 2891 - 1, 64 - 1) = "1" ), 1, IF( AND( OFFSET($A$1, 2891 - 1, 63 - 1) = "1", OFFSET($A$1, 2891 - 1, 64 - 1) = "0" ), 2, IF( AND( OFFSET($A$1, 2891 - 1, 63 - 1) = "0", OFFSET($A$1, 2891 - 1, 64 - 1) = "1" ), 3, 4 ) ) )</f>
        <v>4</v>
      </c>
    </row>
    <row r="2892" spans="57:65" x14ac:dyDescent="0.25">
      <c r="BE2892" s="6">
        <v>0</v>
      </c>
      <c r="BF2892" s="6" t="str">
        <f>"0"</f>
        <v>0</v>
      </c>
      <c r="BG2892" t="str">
        <f ca="1">IF((OFFSET($A$1, 2892 - 1, 57 - 1)) &gt;= (OFFSET($A$1, 80 - 1, 7 - 1)), "1","0")</f>
        <v>0</v>
      </c>
      <c r="BH2892">
        <f ca="1" xml:space="preserve"> IF( AND( OFFSET($A$1, 2892 - 1, 58 - 1) = "1", OFFSET($A$1, 2892 - 1, 59 - 1) = "1" ), 1, IF( AND( OFFSET($A$1, 2892 - 1, 58 - 1) = "1", OFFSET($A$1, 2892 - 1, 59 - 1) = "0" ), 2, IF( AND( OFFSET($A$1, 2892 - 1, 58 - 1) = "0", OFFSET($A$1, 2892 - 1, 59 - 1) = "1" ), 3, 4 ) ) )</f>
        <v>4</v>
      </c>
      <c r="BJ2892" s="6">
        <v>1</v>
      </c>
      <c r="BK2892" s="6" t="str">
        <f>"1"</f>
        <v>1</v>
      </c>
      <c r="BL2892" t="str">
        <f ca="1">IF((OFFSET($A$1, 2892 - 1, 62 - 1)) &gt;= (OFFSET($A$1, 104 - 1, 7 - 1)), "1","0")</f>
        <v>1</v>
      </c>
      <c r="BM2892">
        <f ca="1" xml:space="preserve"> IF( AND( OFFSET($A$1, 2892 - 1, 63 - 1) = "1", OFFSET($A$1, 2892 - 1, 64 - 1) = "1" ), 1, IF( AND( OFFSET($A$1, 2892 - 1, 63 - 1) = "1", OFFSET($A$1, 2892 - 1, 64 - 1) = "0" ), 2, IF( AND( OFFSET($A$1, 2892 - 1, 63 - 1) = "0", OFFSET($A$1, 2892 - 1, 64 - 1) = "1" ), 3, 4 ) ) )</f>
        <v>1</v>
      </c>
    </row>
    <row r="2893" spans="57:65" x14ac:dyDescent="0.25">
      <c r="BE2893" s="6">
        <v>1</v>
      </c>
      <c r="BF2893" s="6" t="str">
        <f>"1"</f>
        <v>1</v>
      </c>
      <c r="BG2893" t="str">
        <f ca="1">IF((OFFSET($A$1, 2893 - 1, 57 - 1)) &gt;= (OFFSET($A$1, 80 - 1, 7 - 1)), "1","0")</f>
        <v>1</v>
      </c>
      <c r="BH2893">
        <f ca="1" xml:space="preserve"> IF( AND( OFFSET($A$1, 2893 - 1, 58 - 1) = "1", OFFSET($A$1, 2893 - 1, 59 - 1) = "1" ), 1, IF( AND( OFFSET($A$1, 2893 - 1, 58 - 1) = "1", OFFSET($A$1, 2893 - 1, 59 - 1) = "0" ), 2, IF( AND( OFFSET($A$1, 2893 - 1, 58 - 1) = "0", OFFSET($A$1, 2893 - 1, 59 - 1) = "1" ), 3, 4 ) ) )</f>
        <v>1</v>
      </c>
      <c r="BJ2893" s="6">
        <v>0</v>
      </c>
      <c r="BK2893" s="6" t="str">
        <f>"0"</f>
        <v>0</v>
      </c>
      <c r="BL2893" t="str">
        <f ca="1">IF((OFFSET($A$1, 2893 - 1, 62 - 1)) &gt;= (OFFSET($A$1, 104 - 1, 7 - 1)), "1","0")</f>
        <v>0</v>
      </c>
      <c r="BM2893">
        <f ca="1" xml:space="preserve"> IF( AND( OFFSET($A$1, 2893 - 1, 63 - 1) = "1", OFFSET($A$1, 2893 - 1, 64 - 1) = "1" ), 1, IF( AND( OFFSET($A$1, 2893 - 1, 63 - 1) = "1", OFFSET($A$1, 2893 - 1, 64 - 1) = "0" ), 2, IF( AND( OFFSET($A$1, 2893 - 1, 63 - 1) = "0", OFFSET($A$1, 2893 - 1, 64 - 1) = "1" ), 3, 4 ) ) )</f>
        <v>4</v>
      </c>
    </row>
    <row r="2894" spans="57:65" x14ac:dyDescent="0.25">
      <c r="BE2894" s="6">
        <v>0</v>
      </c>
      <c r="BF2894" s="6" t="str">
        <f>"0"</f>
        <v>0</v>
      </c>
      <c r="BG2894" t="str">
        <f ca="1">IF((OFFSET($A$1, 2894 - 1, 57 - 1)) &gt;= (OFFSET($A$1, 80 - 1, 7 - 1)), "1","0")</f>
        <v>0</v>
      </c>
      <c r="BH2894">
        <f ca="1" xml:space="preserve"> IF( AND( OFFSET($A$1, 2894 - 1, 58 - 1) = "1", OFFSET($A$1, 2894 - 1, 59 - 1) = "1" ), 1, IF( AND( OFFSET($A$1, 2894 - 1, 58 - 1) = "1", OFFSET($A$1, 2894 - 1, 59 - 1) = "0" ), 2, IF( AND( OFFSET($A$1, 2894 - 1, 58 - 1) = "0", OFFSET($A$1, 2894 - 1, 59 - 1) = "1" ), 3, 4 ) ) )</f>
        <v>4</v>
      </c>
      <c r="BJ2894" s="6">
        <v>1</v>
      </c>
      <c r="BK2894" s="6" t="str">
        <f>"1"</f>
        <v>1</v>
      </c>
      <c r="BL2894" t="str">
        <f ca="1">IF((OFFSET($A$1, 2894 - 1, 62 - 1)) &gt;= (OFFSET($A$1, 104 - 1, 7 - 1)), "1","0")</f>
        <v>1</v>
      </c>
      <c r="BM2894">
        <f ca="1" xml:space="preserve"> IF( AND( OFFSET($A$1, 2894 - 1, 63 - 1) = "1", OFFSET($A$1, 2894 - 1, 64 - 1) = "1" ), 1, IF( AND( OFFSET($A$1, 2894 - 1, 63 - 1) = "1", OFFSET($A$1, 2894 - 1, 64 - 1) = "0" ), 2, IF( AND( OFFSET($A$1, 2894 - 1, 63 - 1) = "0", OFFSET($A$1, 2894 - 1, 64 - 1) = "1" ), 3, 4 ) ) )</f>
        <v>1</v>
      </c>
    </row>
    <row r="2895" spans="57:65" x14ac:dyDescent="0.25">
      <c r="BE2895" s="6">
        <v>0</v>
      </c>
      <c r="BF2895" s="6" t="str">
        <f>"0"</f>
        <v>0</v>
      </c>
      <c r="BG2895" t="str">
        <f ca="1">IF((OFFSET($A$1, 2895 - 1, 57 - 1)) &gt;= (OFFSET($A$1, 80 - 1, 7 - 1)), "1","0")</f>
        <v>0</v>
      </c>
      <c r="BH2895">
        <f ca="1" xml:space="preserve"> IF( AND( OFFSET($A$1, 2895 - 1, 58 - 1) = "1", OFFSET($A$1, 2895 - 1, 59 - 1) = "1" ), 1, IF( AND( OFFSET($A$1, 2895 - 1, 58 - 1) = "1", OFFSET($A$1, 2895 - 1, 59 - 1) = "0" ), 2, IF( AND( OFFSET($A$1, 2895 - 1, 58 - 1) = "0", OFFSET($A$1, 2895 - 1, 59 - 1) = "1" ), 3, 4 ) ) )</f>
        <v>4</v>
      </c>
      <c r="BJ2895" s="6">
        <v>0.8</v>
      </c>
      <c r="BK2895" s="6" t="str">
        <f>"0"</f>
        <v>0</v>
      </c>
      <c r="BL2895" t="str">
        <f ca="1">IF((OFFSET($A$1, 2895 - 1, 62 - 1)) &gt;= (OFFSET($A$1, 104 - 1, 7 - 1)), "1","0")</f>
        <v>1</v>
      </c>
      <c r="BM2895">
        <f ca="1" xml:space="preserve"> IF( AND( OFFSET($A$1, 2895 - 1, 63 - 1) = "1", OFFSET($A$1, 2895 - 1, 64 - 1) = "1" ), 1, IF( AND( OFFSET($A$1, 2895 - 1, 63 - 1) = "1", OFFSET($A$1, 2895 - 1, 64 - 1) = "0" ), 2, IF( AND( OFFSET($A$1, 2895 - 1, 63 - 1) = "0", OFFSET($A$1, 2895 - 1, 64 - 1) = "1" ), 3, 4 ) ) )</f>
        <v>3</v>
      </c>
    </row>
    <row r="2896" spans="57:65" x14ac:dyDescent="0.25">
      <c r="BE2896" s="6">
        <v>1</v>
      </c>
      <c r="BF2896" s="6" t="str">
        <f>"1"</f>
        <v>1</v>
      </c>
      <c r="BG2896" t="str">
        <f ca="1">IF((OFFSET($A$1, 2896 - 1, 57 - 1)) &gt;= (OFFSET($A$1, 80 - 1, 7 - 1)), "1","0")</f>
        <v>1</v>
      </c>
      <c r="BH2896">
        <f ca="1" xml:space="preserve"> IF( AND( OFFSET($A$1, 2896 - 1, 58 - 1) = "1", OFFSET($A$1, 2896 - 1, 59 - 1) = "1" ), 1, IF( AND( OFFSET($A$1, 2896 - 1, 58 - 1) = "1", OFFSET($A$1, 2896 - 1, 59 - 1) = "0" ), 2, IF( AND( OFFSET($A$1, 2896 - 1, 58 - 1) = "0", OFFSET($A$1, 2896 - 1, 59 - 1) = "1" ), 3, 4 ) ) )</f>
        <v>1</v>
      </c>
      <c r="BJ2896" s="6">
        <v>0</v>
      </c>
      <c r="BK2896" s="6" t="str">
        <f>"0"</f>
        <v>0</v>
      </c>
      <c r="BL2896" t="str">
        <f ca="1">IF((OFFSET($A$1, 2896 - 1, 62 - 1)) &gt;= (OFFSET($A$1, 104 - 1, 7 - 1)), "1","0")</f>
        <v>0</v>
      </c>
      <c r="BM2896">
        <f ca="1" xml:space="preserve"> IF( AND( OFFSET($A$1, 2896 - 1, 63 - 1) = "1", OFFSET($A$1, 2896 - 1, 64 - 1) = "1" ), 1, IF( AND( OFFSET($A$1, 2896 - 1, 63 - 1) = "1", OFFSET($A$1, 2896 - 1, 64 - 1) = "0" ), 2, IF( AND( OFFSET($A$1, 2896 - 1, 63 - 1) = "0", OFFSET($A$1, 2896 - 1, 64 - 1) = "1" ), 3, 4 ) ) )</f>
        <v>4</v>
      </c>
    </row>
    <row r="2897" spans="57:65" x14ac:dyDescent="0.25">
      <c r="BE2897" s="6">
        <v>0</v>
      </c>
      <c r="BF2897" s="6" t="str">
        <f>"0"</f>
        <v>0</v>
      </c>
      <c r="BG2897" t="str">
        <f ca="1">IF((OFFSET($A$1, 2897 - 1, 57 - 1)) &gt;= (OFFSET($A$1, 80 - 1, 7 - 1)), "1","0")</f>
        <v>0</v>
      </c>
      <c r="BH2897">
        <f ca="1" xml:space="preserve"> IF( AND( OFFSET($A$1, 2897 - 1, 58 - 1) = "1", OFFSET($A$1, 2897 - 1, 59 - 1) = "1" ), 1, IF( AND( OFFSET($A$1, 2897 - 1, 58 - 1) = "1", OFFSET($A$1, 2897 - 1, 59 - 1) = "0" ), 2, IF( AND( OFFSET($A$1, 2897 - 1, 58 - 1) = "0", OFFSET($A$1, 2897 - 1, 59 - 1) = "1" ), 3, 4 ) ) )</f>
        <v>4</v>
      </c>
      <c r="BJ2897" s="6">
        <v>0.2</v>
      </c>
      <c r="BK2897" s="6" t="str">
        <f>"0"</f>
        <v>0</v>
      </c>
      <c r="BL2897" t="str">
        <f ca="1">IF((OFFSET($A$1, 2897 - 1, 62 - 1)) &gt;= (OFFSET($A$1, 104 - 1, 7 - 1)), "1","0")</f>
        <v>0</v>
      </c>
      <c r="BM2897">
        <f ca="1" xml:space="preserve"> IF( AND( OFFSET($A$1, 2897 - 1, 63 - 1) = "1", OFFSET($A$1, 2897 - 1, 64 - 1) = "1" ), 1, IF( AND( OFFSET($A$1, 2897 - 1, 63 - 1) = "1", OFFSET($A$1, 2897 - 1, 64 - 1) = "0" ), 2, IF( AND( OFFSET($A$1, 2897 - 1, 63 - 1) = "0", OFFSET($A$1, 2897 - 1, 64 - 1) = "1" ), 3, 4 ) ) )</f>
        <v>4</v>
      </c>
    </row>
    <row r="2898" spans="57:65" x14ac:dyDescent="0.25">
      <c r="BE2898" s="6">
        <v>0</v>
      </c>
      <c r="BF2898" s="6" t="str">
        <f>"0"</f>
        <v>0</v>
      </c>
      <c r="BG2898" t="str">
        <f ca="1">IF((OFFSET($A$1, 2898 - 1, 57 - 1)) &gt;= (OFFSET($A$1, 80 - 1, 7 - 1)), "1","0")</f>
        <v>0</v>
      </c>
      <c r="BH2898">
        <f ca="1" xml:space="preserve"> IF( AND( OFFSET($A$1, 2898 - 1, 58 - 1) = "1", OFFSET($A$1, 2898 - 1, 59 - 1) = "1" ), 1, IF( AND( OFFSET($A$1, 2898 - 1, 58 - 1) = "1", OFFSET($A$1, 2898 - 1, 59 - 1) = "0" ), 2, IF( AND( OFFSET($A$1, 2898 - 1, 58 - 1) = "0", OFFSET($A$1, 2898 - 1, 59 - 1) = "1" ), 3, 4 ) ) )</f>
        <v>4</v>
      </c>
      <c r="BJ2898" s="6">
        <v>1</v>
      </c>
      <c r="BK2898" s="6" t="str">
        <f>"1"</f>
        <v>1</v>
      </c>
      <c r="BL2898" t="str">
        <f ca="1">IF((OFFSET($A$1, 2898 - 1, 62 - 1)) &gt;= (OFFSET($A$1, 104 - 1, 7 - 1)), "1","0")</f>
        <v>1</v>
      </c>
      <c r="BM2898">
        <f ca="1" xml:space="preserve"> IF( AND( OFFSET($A$1, 2898 - 1, 63 - 1) = "1", OFFSET($A$1, 2898 - 1, 64 - 1) = "1" ), 1, IF( AND( OFFSET($A$1, 2898 - 1, 63 - 1) = "1", OFFSET($A$1, 2898 - 1, 64 - 1) = "0" ), 2, IF( AND( OFFSET($A$1, 2898 - 1, 63 - 1) = "0", OFFSET($A$1, 2898 - 1, 64 - 1) = "1" ), 3, 4 ) ) )</f>
        <v>1</v>
      </c>
    </row>
    <row r="2899" spans="57:65" x14ac:dyDescent="0.25">
      <c r="BE2899" s="6">
        <v>0.8</v>
      </c>
      <c r="BF2899" s="6" t="str">
        <f>"1"</f>
        <v>1</v>
      </c>
      <c r="BG2899" t="str">
        <f ca="1">IF((OFFSET($A$1, 2899 - 1, 57 - 1)) &gt;= (OFFSET($A$1, 80 - 1, 7 - 1)), "1","0")</f>
        <v>1</v>
      </c>
      <c r="BH2899">
        <f ca="1" xml:space="preserve"> IF( AND( OFFSET($A$1, 2899 - 1, 58 - 1) = "1", OFFSET($A$1, 2899 - 1, 59 - 1) = "1" ), 1, IF( AND( OFFSET($A$1, 2899 - 1, 58 - 1) = "1", OFFSET($A$1, 2899 - 1, 59 - 1) = "0" ), 2, IF( AND( OFFSET($A$1, 2899 - 1, 58 - 1) = "0", OFFSET($A$1, 2899 - 1, 59 - 1) = "1" ), 3, 4 ) ) )</f>
        <v>1</v>
      </c>
      <c r="BJ2899" s="6">
        <v>1</v>
      </c>
      <c r="BK2899" s="6" t="str">
        <f>"1"</f>
        <v>1</v>
      </c>
      <c r="BL2899" t="str">
        <f ca="1">IF((OFFSET($A$1, 2899 - 1, 62 - 1)) &gt;= (OFFSET($A$1, 104 - 1, 7 - 1)), "1","0")</f>
        <v>1</v>
      </c>
      <c r="BM2899">
        <f ca="1" xml:space="preserve"> IF( AND( OFFSET($A$1, 2899 - 1, 63 - 1) = "1", OFFSET($A$1, 2899 - 1, 64 - 1) = "1" ), 1, IF( AND( OFFSET($A$1, 2899 - 1, 63 - 1) = "1", OFFSET($A$1, 2899 - 1, 64 - 1) = "0" ), 2, IF( AND( OFFSET($A$1, 2899 - 1, 63 - 1) = "0", OFFSET($A$1, 2899 - 1, 64 - 1) = "1" ), 3, 4 ) ) )</f>
        <v>1</v>
      </c>
    </row>
    <row r="2900" spans="57:65" x14ac:dyDescent="0.25">
      <c r="BE2900" s="6">
        <v>0</v>
      </c>
      <c r="BF2900" s="6" t="str">
        <f>"0"</f>
        <v>0</v>
      </c>
      <c r="BG2900" t="str">
        <f ca="1">IF((OFFSET($A$1, 2900 - 1, 57 - 1)) &gt;= (OFFSET($A$1, 80 - 1, 7 - 1)), "1","0")</f>
        <v>0</v>
      </c>
      <c r="BH2900">
        <f ca="1" xml:space="preserve"> IF( AND( OFFSET($A$1, 2900 - 1, 58 - 1) = "1", OFFSET($A$1, 2900 - 1, 59 - 1) = "1" ), 1, IF( AND( OFFSET($A$1, 2900 - 1, 58 - 1) = "1", OFFSET($A$1, 2900 - 1, 59 - 1) = "0" ), 2, IF( AND( OFFSET($A$1, 2900 - 1, 58 - 1) = "0", OFFSET($A$1, 2900 - 1, 59 - 1) = "1" ), 3, 4 ) ) )</f>
        <v>4</v>
      </c>
      <c r="BJ2900" s="6">
        <v>1</v>
      </c>
      <c r="BK2900" s="6" t="str">
        <f>"1"</f>
        <v>1</v>
      </c>
      <c r="BL2900" t="str">
        <f ca="1">IF((OFFSET($A$1, 2900 - 1, 62 - 1)) &gt;= (OFFSET($A$1, 104 - 1, 7 - 1)), "1","0")</f>
        <v>1</v>
      </c>
      <c r="BM2900">
        <f ca="1" xml:space="preserve"> IF( AND( OFFSET($A$1, 2900 - 1, 63 - 1) = "1", OFFSET($A$1, 2900 - 1, 64 - 1) = "1" ), 1, IF( AND( OFFSET($A$1, 2900 - 1, 63 - 1) = "1", OFFSET($A$1, 2900 - 1, 64 - 1) = "0" ), 2, IF( AND( OFFSET($A$1, 2900 - 1, 63 - 1) = "0", OFFSET($A$1, 2900 - 1, 64 - 1) = "1" ), 3, 4 ) ) )</f>
        <v>1</v>
      </c>
    </row>
    <row r="2901" spans="57:65" x14ac:dyDescent="0.25">
      <c r="BE2901" s="6">
        <v>0</v>
      </c>
      <c r="BF2901" s="6" t="str">
        <f>"0"</f>
        <v>0</v>
      </c>
      <c r="BG2901" t="str">
        <f ca="1">IF((OFFSET($A$1, 2901 - 1, 57 - 1)) &gt;= (OFFSET($A$1, 80 - 1, 7 - 1)), "1","0")</f>
        <v>0</v>
      </c>
      <c r="BH2901">
        <f ca="1" xml:space="preserve"> IF( AND( OFFSET($A$1, 2901 - 1, 58 - 1) = "1", OFFSET($A$1, 2901 - 1, 59 - 1) = "1" ), 1, IF( AND( OFFSET($A$1, 2901 - 1, 58 - 1) = "1", OFFSET($A$1, 2901 - 1, 59 - 1) = "0" ), 2, IF( AND( OFFSET($A$1, 2901 - 1, 58 - 1) = "0", OFFSET($A$1, 2901 - 1, 59 - 1) = "1" ), 3, 4 ) ) )</f>
        <v>4</v>
      </c>
      <c r="BJ2901" s="6">
        <v>0.2</v>
      </c>
      <c r="BK2901" s="6" t="str">
        <f>"0"</f>
        <v>0</v>
      </c>
      <c r="BL2901" t="str">
        <f ca="1">IF((OFFSET($A$1, 2901 - 1, 62 - 1)) &gt;= (OFFSET($A$1, 104 - 1, 7 - 1)), "1","0")</f>
        <v>0</v>
      </c>
      <c r="BM2901">
        <f ca="1" xml:space="preserve"> IF( AND( OFFSET($A$1, 2901 - 1, 63 - 1) = "1", OFFSET($A$1, 2901 - 1, 64 - 1) = "1" ), 1, IF( AND( OFFSET($A$1, 2901 - 1, 63 - 1) = "1", OFFSET($A$1, 2901 - 1, 64 - 1) = "0" ), 2, IF( AND( OFFSET($A$1, 2901 - 1, 63 - 1) = "0", OFFSET($A$1, 2901 - 1, 64 - 1) = "1" ), 3, 4 ) ) )</f>
        <v>4</v>
      </c>
    </row>
    <row r="2902" spans="57:65" x14ac:dyDescent="0.25">
      <c r="BE2902" s="6">
        <v>0</v>
      </c>
      <c r="BF2902" s="6" t="str">
        <f>"0"</f>
        <v>0</v>
      </c>
      <c r="BG2902" t="str">
        <f ca="1">IF((OFFSET($A$1, 2902 - 1, 57 - 1)) &gt;= (OFFSET($A$1, 80 - 1, 7 - 1)), "1","0")</f>
        <v>0</v>
      </c>
      <c r="BH2902">
        <f ca="1" xml:space="preserve"> IF( AND( OFFSET($A$1, 2902 - 1, 58 - 1) = "1", OFFSET($A$1, 2902 - 1, 59 - 1) = "1" ), 1, IF( AND( OFFSET($A$1, 2902 - 1, 58 - 1) = "1", OFFSET($A$1, 2902 - 1, 59 - 1) = "0" ), 2, IF( AND( OFFSET($A$1, 2902 - 1, 58 - 1) = "0", OFFSET($A$1, 2902 - 1, 59 - 1) = "1" ), 3, 4 ) ) )</f>
        <v>4</v>
      </c>
      <c r="BJ2902" s="6">
        <v>0.4</v>
      </c>
      <c r="BK2902" s="6" t="str">
        <f>"1"</f>
        <v>1</v>
      </c>
      <c r="BL2902" t="str">
        <f ca="1">IF((OFFSET($A$1, 2902 - 1, 62 - 1)) &gt;= (OFFSET($A$1, 104 - 1, 7 - 1)), "1","0")</f>
        <v>0</v>
      </c>
      <c r="BM2902">
        <f ca="1" xml:space="preserve"> IF( AND( OFFSET($A$1, 2902 - 1, 63 - 1) = "1", OFFSET($A$1, 2902 - 1, 64 - 1) = "1" ), 1, IF( AND( OFFSET($A$1, 2902 - 1, 63 - 1) = "1", OFFSET($A$1, 2902 - 1, 64 - 1) = "0" ), 2, IF( AND( OFFSET($A$1, 2902 - 1, 63 - 1) = "0", OFFSET($A$1, 2902 - 1, 64 - 1) = "1" ), 3, 4 ) ) )</f>
        <v>2</v>
      </c>
    </row>
    <row r="2903" spans="57:65" x14ac:dyDescent="0.25">
      <c r="BE2903" s="6">
        <v>1</v>
      </c>
      <c r="BF2903" s="6" t="str">
        <f>"1"</f>
        <v>1</v>
      </c>
      <c r="BG2903" t="str">
        <f ca="1">IF((OFFSET($A$1, 2903 - 1, 57 - 1)) &gt;= (OFFSET($A$1, 80 - 1, 7 - 1)), "1","0")</f>
        <v>1</v>
      </c>
      <c r="BH2903">
        <f ca="1" xml:space="preserve"> IF( AND( OFFSET($A$1, 2903 - 1, 58 - 1) = "1", OFFSET($A$1, 2903 - 1, 59 - 1) = "1" ), 1, IF( AND( OFFSET($A$1, 2903 - 1, 58 - 1) = "1", OFFSET($A$1, 2903 - 1, 59 - 1) = "0" ), 2, IF( AND( OFFSET($A$1, 2903 - 1, 58 - 1) = "0", OFFSET($A$1, 2903 - 1, 59 - 1) = "1" ), 3, 4 ) ) )</f>
        <v>1</v>
      </c>
      <c r="BJ2903" s="6">
        <v>0</v>
      </c>
      <c r="BK2903" s="6" t="str">
        <f>"0"</f>
        <v>0</v>
      </c>
      <c r="BL2903" t="str">
        <f ca="1">IF((OFFSET($A$1, 2903 - 1, 62 - 1)) &gt;= (OFFSET($A$1, 104 - 1, 7 - 1)), "1","0")</f>
        <v>0</v>
      </c>
      <c r="BM2903">
        <f ca="1" xml:space="preserve"> IF( AND( OFFSET($A$1, 2903 - 1, 63 - 1) = "1", OFFSET($A$1, 2903 - 1, 64 - 1) = "1" ), 1, IF( AND( OFFSET($A$1, 2903 - 1, 63 - 1) = "1", OFFSET($A$1, 2903 - 1, 64 - 1) = "0" ), 2, IF( AND( OFFSET($A$1, 2903 - 1, 63 - 1) = "0", OFFSET($A$1, 2903 - 1, 64 - 1) = "1" ), 3, 4 ) ) )</f>
        <v>4</v>
      </c>
    </row>
    <row r="2904" spans="57:65" x14ac:dyDescent="0.25">
      <c r="BE2904" s="6">
        <v>0.2</v>
      </c>
      <c r="BF2904" s="6" t="str">
        <f>"0"</f>
        <v>0</v>
      </c>
      <c r="BG2904" t="str">
        <f ca="1">IF((OFFSET($A$1, 2904 - 1, 57 - 1)) &gt;= (OFFSET($A$1, 80 - 1, 7 - 1)), "1","0")</f>
        <v>0</v>
      </c>
      <c r="BH2904">
        <f ca="1" xml:space="preserve"> IF( AND( OFFSET($A$1, 2904 - 1, 58 - 1) = "1", OFFSET($A$1, 2904 - 1, 59 - 1) = "1" ), 1, IF( AND( OFFSET($A$1, 2904 - 1, 58 - 1) = "1", OFFSET($A$1, 2904 - 1, 59 - 1) = "0" ), 2, IF( AND( OFFSET($A$1, 2904 - 1, 58 - 1) = "0", OFFSET($A$1, 2904 - 1, 59 - 1) = "1" ), 3, 4 ) ) )</f>
        <v>4</v>
      </c>
      <c r="BJ2904" s="6">
        <v>0.6</v>
      </c>
      <c r="BK2904" s="6" t="str">
        <f>"1"</f>
        <v>1</v>
      </c>
      <c r="BL2904" t="str">
        <f ca="1">IF((OFFSET($A$1, 2904 - 1, 62 - 1)) &gt;= (OFFSET($A$1, 104 - 1, 7 - 1)), "1","0")</f>
        <v>1</v>
      </c>
      <c r="BM2904">
        <f ca="1" xml:space="preserve"> IF( AND( OFFSET($A$1, 2904 - 1, 63 - 1) = "1", OFFSET($A$1, 2904 - 1, 64 - 1) = "1" ), 1, IF( AND( OFFSET($A$1, 2904 - 1, 63 - 1) = "1", OFFSET($A$1, 2904 - 1, 64 - 1) = "0" ), 2, IF( AND( OFFSET($A$1, 2904 - 1, 63 - 1) = "0", OFFSET($A$1, 2904 - 1, 64 - 1) = "1" ), 3, 4 ) ) )</f>
        <v>1</v>
      </c>
    </row>
    <row r="2905" spans="57:65" x14ac:dyDescent="0.25">
      <c r="BE2905" s="6">
        <v>1</v>
      </c>
      <c r="BF2905" s="6" t="str">
        <f>"1"</f>
        <v>1</v>
      </c>
      <c r="BG2905" t="str">
        <f ca="1">IF((OFFSET($A$1, 2905 - 1, 57 - 1)) &gt;= (OFFSET($A$1, 80 - 1, 7 - 1)), "1","0")</f>
        <v>1</v>
      </c>
      <c r="BH2905">
        <f ca="1" xml:space="preserve"> IF( AND( OFFSET($A$1, 2905 - 1, 58 - 1) = "1", OFFSET($A$1, 2905 - 1, 59 - 1) = "1" ), 1, IF( AND( OFFSET($A$1, 2905 - 1, 58 - 1) = "1", OFFSET($A$1, 2905 - 1, 59 - 1) = "0" ), 2, IF( AND( OFFSET($A$1, 2905 - 1, 58 - 1) = "0", OFFSET($A$1, 2905 - 1, 59 - 1) = "1" ), 3, 4 ) ) )</f>
        <v>1</v>
      </c>
      <c r="BJ2905" s="6">
        <v>1</v>
      </c>
      <c r="BK2905" s="6" t="str">
        <f>"1"</f>
        <v>1</v>
      </c>
      <c r="BL2905" t="str">
        <f ca="1">IF((OFFSET($A$1, 2905 - 1, 62 - 1)) &gt;= (OFFSET($A$1, 104 - 1, 7 - 1)), "1","0")</f>
        <v>1</v>
      </c>
      <c r="BM2905">
        <f ca="1" xml:space="preserve"> IF( AND( OFFSET($A$1, 2905 - 1, 63 - 1) = "1", OFFSET($A$1, 2905 - 1, 64 - 1) = "1" ), 1, IF( AND( OFFSET($A$1, 2905 - 1, 63 - 1) = "1", OFFSET($A$1, 2905 - 1, 64 - 1) = "0" ), 2, IF( AND( OFFSET($A$1, 2905 - 1, 63 - 1) = "0", OFFSET($A$1, 2905 - 1, 64 - 1) = "1" ), 3, 4 ) ) )</f>
        <v>1</v>
      </c>
    </row>
    <row r="2906" spans="57:65" x14ac:dyDescent="0.25">
      <c r="BE2906" s="6">
        <v>1</v>
      </c>
      <c r="BF2906" s="6" t="str">
        <f>"1"</f>
        <v>1</v>
      </c>
      <c r="BG2906" t="str">
        <f ca="1">IF((OFFSET($A$1, 2906 - 1, 57 - 1)) &gt;= (OFFSET($A$1, 80 - 1, 7 - 1)), "1","0")</f>
        <v>1</v>
      </c>
      <c r="BH2906">
        <f ca="1" xml:space="preserve"> IF( AND( OFFSET($A$1, 2906 - 1, 58 - 1) = "1", OFFSET($A$1, 2906 - 1, 59 - 1) = "1" ), 1, IF( AND( OFFSET($A$1, 2906 - 1, 58 - 1) = "1", OFFSET($A$1, 2906 - 1, 59 - 1) = "0" ), 2, IF( AND( OFFSET($A$1, 2906 - 1, 58 - 1) = "0", OFFSET($A$1, 2906 - 1, 59 - 1) = "1" ), 3, 4 ) ) )</f>
        <v>1</v>
      </c>
      <c r="BJ2906" s="6">
        <v>0.8</v>
      </c>
      <c r="BK2906" s="6" t="str">
        <f>"1"</f>
        <v>1</v>
      </c>
      <c r="BL2906" t="str">
        <f ca="1">IF((OFFSET($A$1, 2906 - 1, 62 - 1)) &gt;= (OFFSET($A$1, 104 - 1, 7 - 1)), "1","0")</f>
        <v>1</v>
      </c>
      <c r="BM2906">
        <f ca="1" xml:space="preserve"> IF( AND( OFFSET($A$1, 2906 - 1, 63 - 1) = "1", OFFSET($A$1, 2906 - 1, 64 - 1) = "1" ), 1, IF( AND( OFFSET($A$1, 2906 - 1, 63 - 1) = "1", OFFSET($A$1, 2906 - 1, 64 - 1) = "0" ), 2, IF( AND( OFFSET($A$1, 2906 - 1, 63 - 1) = "0", OFFSET($A$1, 2906 - 1, 64 - 1) = "1" ), 3, 4 ) ) )</f>
        <v>1</v>
      </c>
    </row>
    <row r="2907" spans="57:65" x14ac:dyDescent="0.25">
      <c r="BE2907" s="6">
        <v>0</v>
      </c>
      <c r="BF2907" s="6" t="str">
        <f>"0"</f>
        <v>0</v>
      </c>
      <c r="BG2907" t="str">
        <f ca="1">IF((OFFSET($A$1, 2907 - 1, 57 - 1)) &gt;= (OFFSET($A$1, 80 - 1, 7 - 1)), "1","0")</f>
        <v>0</v>
      </c>
      <c r="BH2907">
        <f ca="1" xml:space="preserve"> IF( AND( OFFSET($A$1, 2907 - 1, 58 - 1) = "1", OFFSET($A$1, 2907 - 1, 59 - 1) = "1" ), 1, IF( AND( OFFSET($A$1, 2907 - 1, 58 - 1) = "1", OFFSET($A$1, 2907 - 1, 59 - 1) = "0" ), 2, IF( AND( OFFSET($A$1, 2907 - 1, 58 - 1) = "0", OFFSET($A$1, 2907 - 1, 59 - 1) = "1" ), 3, 4 ) ) )</f>
        <v>4</v>
      </c>
      <c r="BJ2907" s="6">
        <v>1</v>
      </c>
      <c r="BK2907" s="6" t="str">
        <f>"1"</f>
        <v>1</v>
      </c>
      <c r="BL2907" t="str">
        <f ca="1">IF((OFFSET($A$1, 2907 - 1, 62 - 1)) &gt;= (OFFSET($A$1, 104 - 1, 7 - 1)), "1","0")</f>
        <v>1</v>
      </c>
      <c r="BM2907">
        <f ca="1" xml:space="preserve"> IF( AND( OFFSET($A$1, 2907 - 1, 63 - 1) = "1", OFFSET($A$1, 2907 - 1, 64 - 1) = "1" ), 1, IF( AND( OFFSET($A$1, 2907 - 1, 63 - 1) = "1", OFFSET($A$1, 2907 - 1, 64 - 1) = "0" ), 2, IF( AND( OFFSET($A$1, 2907 - 1, 63 - 1) = "0", OFFSET($A$1, 2907 - 1, 64 - 1) = "1" ), 3, 4 ) ) )</f>
        <v>1</v>
      </c>
    </row>
    <row r="2908" spans="57:65" x14ac:dyDescent="0.25">
      <c r="BE2908" s="6">
        <v>0</v>
      </c>
      <c r="BF2908" s="6" t="str">
        <f>"0"</f>
        <v>0</v>
      </c>
      <c r="BG2908" t="str">
        <f ca="1">IF((OFFSET($A$1, 2908 - 1, 57 - 1)) &gt;= (OFFSET($A$1, 80 - 1, 7 - 1)), "1","0")</f>
        <v>0</v>
      </c>
      <c r="BH2908">
        <f ca="1" xml:space="preserve"> IF( AND( OFFSET($A$1, 2908 - 1, 58 - 1) = "1", OFFSET($A$1, 2908 - 1, 59 - 1) = "1" ), 1, IF( AND( OFFSET($A$1, 2908 - 1, 58 - 1) = "1", OFFSET($A$1, 2908 - 1, 59 - 1) = "0" ), 2, IF( AND( OFFSET($A$1, 2908 - 1, 58 - 1) = "0", OFFSET($A$1, 2908 - 1, 59 - 1) = "1" ), 3, 4 ) ) )</f>
        <v>4</v>
      </c>
      <c r="BJ2908" s="6">
        <v>0</v>
      </c>
      <c r="BK2908" s="6" t="str">
        <f>"0"</f>
        <v>0</v>
      </c>
      <c r="BL2908" t="str">
        <f ca="1">IF((OFFSET($A$1, 2908 - 1, 62 - 1)) &gt;= (OFFSET($A$1, 104 - 1, 7 - 1)), "1","0")</f>
        <v>0</v>
      </c>
      <c r="BM2908">
        <f ca="1" xml:space="preserve"> IF( AND( OFFSET($A$1, 2908 - 1, 63 - 1) = "1", OFFSET($A$1, 2908 - 1, 64 - 1) = "1" ), 1, IF( AND( OFFSET($A$1, 2908 - 1, 63 - 1) = "1", OFFSET($A$1, 2908 - 1, 64 - 1) = "0" ), 2, IF( AND( OFFSET($A$1, 2908 - 1, 63 - 1) = "0", OFFSET($A$1, 2908 - 1, 64 - 1) = "1" ), 3, 4 ) ) )</f>
        <v>4</v>
      </c>
    </row>
    <row r="2909" spans="57:65" x14ac:dyDescent="0.25">
      <c r="BE2909" s="6">
        <v>0</v>
      </c>
      <c r="BF2909" s="6" t="str">
        <f>"0"</f>
        <v>0</v>
      </c>
      <c r="BG2909" t="str">
        <f ca="1">IF((OFFSET($A$1, 2909 - 1, 57 - 1)) &gt;= (OFFSET($A$1, 80 - 1, 7 - 1)), "1","0")</f>
        <v>0</v>
      </c>
      <c r="BH2909">
        <f ca="1" xml:space="preserve"> IF( AND( OFFSET($A$1, 2909 - 1, 58 - 1) = "1", OFFSET($A$1, 2909 - 1, 59 - 1) = "1" ), 1, IF( AND( OFFSET($A$1, 2909 - 1, 58 - 1) = "1", OFFSET($A$1, 2909 - 1, 59 - 1) = "0" ), 2, IF( AND( OFFSET($A$1, 2909 - 1, 58 - 1) = "0", OFFSET($A$1, 2909 - 1, 59 - 1) = "1" ), 3, 4 ) ) )</f>
        <v>4</v>
      </c>
      <c r="BJ2909" s="6">
        <v>0.2</v>
      </c>
      <c r="BK2909" s="6" t="str">
        <f>"0"</f>
        <v>0</v>
      </c>
      <c r="BL2909" t="str">
        <f ca="1">IF((OFFSET($A$1, 2909 - 1, 62 - 1)) &gt;= (OFFSET($A$1, 104 - 1, 7 - 1)), "1","0")</f>
        <v>0</v>
      </c>
      <c r="BM2909">
        <f ca="1" xml:space="preserve"> IF( AND( OFFSET($A$1, 2909 - 1, 63 - 1) = "1", OFFSET($A$1, 2909 - 1, 64 - 1) = "1" ), 1, IF( AND( OFFSET($A$1, 2909 - 1, 63 - 1) = "1", OFFSET($A$1, 2909 - 1, 64 - 1) = "0" ), 2, IF( AND( OFFSET($A$1, 2909 - 1, 63 - 1) = "0", OFFSET($A$1, 2909 - 1, 64 - 1) = "1" ), 3, 4 ) ) )</f>
        <v>4</v>
      </c>
    </row>
    <row r="2910" spans="57:65" x14ac:dyDescent="0.25">
      <c r="BE2910" s="6">
        <v>1</v>
      </c>
      <c r="BF2910" s="6" t="str">
        <f>"1"</f>
        <v>1</v>
      </c>
      <c r="BG2910" t="str">
        <f ca="1">IF((OFFSET($A$1, 2910 - 1, 57 - 1)) &gt;= (OFFSET($A$1, 80 - 1, 7 - 1)), "1","0")</f>
        <v>1</v>
      </c>
      <c r="BH2910">
        <f ca="1" xml:space="preserve"> IF( AND( OFFSET($A$1, 2910 - 1, 58 - 1) = "1", OFFSET($A$1, 2910 - 1, 59 - 1) = "1" ), 1, IF( AND( OFFSET($A$1, 2910 - 1, 58 - 1) = "1", OFFSET($A$1, 2910 - 1, 59 - 1) = "0" ), 2, IF( AND( OFFSET($A$1, 2910 - 1, 58 - 1) = "0", OFFSET($A$1, 2910 - 1, 59 - 1) = "1" ), 3, 4 ) ) )</f>
        <v>1</v>
      </c>
      <c r="BJ2910" s="6">
        <v>0.2</v>
      </c>
      <c r="BK2910" s="6" t="str">
        <f>"0"</f>
        <v>0</v>
      </c>
      <c r="BL2910" t="str">
        <f ca="1">IF((OFFSET($A$1, 2910 - 1, 62 - 1)) &gt;= (OFFSET($A$1, 104 - 1, 7 - 1)), "1","0")</f>
        <v>0</v>
      </c>
      <c r="BM2910">
        <f ca="1" xml:space="preserve"> IF( AND( OFFSET($A$1, 2910 - 1, 63 - 1) = "1", OFFSET($A$1, 2910 - 1, 64 - 1) = "1" ), 1, IF( AND( OFFSET($A$1, 2910 - 1, 63 - 1) = "1", OFFSET($A$1, 2910 - 1, 64 - 1) = "0" ), 2, IF( AND( OFFSET($A$1, 2910 - 1, 63 - 1) = "0", OFFSET($A$1, 2910 - 1, 64 - 1) = "1" ), 3, 4 ) ) )</f>
        <v>4</v>
      </c>
    </row>
    <row r="2911" spans="57:65" x14ac:dyDescent="0.25">
      <c r="BE2911" s="6">
        <v>0</v>
      </c>
      <c r="BF2911" s="6" t="str">
        <f>"0"</f>
        <v>0</v>
      </c>
      <c r="BG2911" t="str">
        <f ca="1">IF((OFFSET($A$1, 2911 - 1, 57 - 1)) &gt;= (OFFSET($A$1, 80 - 1, 7 - 1)), "1","0")</f>
        <v>0</v>
      </c>
      <c r="BH2911">
        <f ca="1" xml:space="preserve"> IF( AND( OFFSET($A$1, 2911 - 1, 58 - 1) = "1", OFFSET($A$1, 2911 - 1, 59 - 1) = "1" ), 1, IF( AND( OFFSET($A$1, 2911 - 1, 58 - 1) = "1", OFFSET($A$1, 2911 - 1, 59 - 1) = "0" ), 2, IF( AND( OFFSET($A$1, 2911 - 1, 58 - 1) = "0", OFFSET($A$1, 2911 - 1, 59 - 1) = "1" ), 3, 4 ) ) )</f>
        <v>4</v>
      </c>
      <c r="BJ2911" s="6">
        <v>1</v>
      </c>
      <c r="BK2911" s="6" t="str">
        <f>"1"</f>
        <v>1</v>
      </c>
      <c r="BL2911" t="str">
        <f ca="1">IF((OFFSET($A$1, 2911 - 1, 62 - 1)) &gt;= (OFFSET($A$1, 104 - 1, 7 - 1)), "1","0")</f>
        <v>1</v>
      </c>
      <c r="BM2911">
        <f ca="1" xml:space="preserve"> IF( AND( OFFSET($A$1, 2911 - 1, 63 - 1) = "1", OFFSET($A$1, 2911 - 1, 64 - 1) = "1" ), 1, IF( AND( OFFSET($A$1, 2911 - 1, 63 - 1) = "1", OFFSET($A$1, 2911 - 1, 64 - 1) = "0" ), 2, IF( AND( OFFSET($A$1, 2911 - 1, 63 - 1) = "0", OFFSET($A$1, 2911 - 1, 64 - 1) = "1" ), 3, 4 ) ) )</f>
        <v>1</v>
      </c>
    </row>
    <row r="2912" spans="57:65" x14ac:dyDescent="0.25">
      <c r="BE2912" s="6">
        <v>1</v>
      </c>
      <c r="BF2912" s="6" t="str">
        <f>"1"</f>
        <v>1</v>
      </c>
      <c r="BG2912" t="str">
        <f ca="1">IF((OFFSET($A$1, 2912 - 1, 57 - 1)) &gt;= (OFFSET($A$1, 80 - 1, 7 - 1)), "1","0")</f>
        <v>1</v>
      </c>
      <c r="BH2912">
        <f ca="1" xml:space="preserve"> IF( AND( OFFSET($A$1, 2912 - 1, 58 - 1) = "1", OFFSET($A$1, 2912 - 1, 59 - 1) = "1" ), 1, IF( AND( OFFSET($A$1, 2912 - 1, 58 - 1) = "1", OFFSET($A$1, 2912 - 1, 59 - 1) = "0" ), 2, IF( AND( OFFSET($A$1, 2912 - 1, 58 - 1) = "0", OFFSET($A$1, 2912 - 1, 59 - 1) = "1" ), 3, 4 ) ) )</f>
        <v>1</v>
      </c>
      <c r="BJ2912" s="6">
        <v>1</v>
      </c>
      <c r="BK2912" s="6" t="str">
        <f>"1"</f>
        <v>1</v>
      </c>
      <c r="BL2912" t="str">
        <f ca="1">IF((OFFSET($A$1, 2912 - 1, 62 - 1)) &gt;= (OFFSET($A$1, 104 - 1, 7 - 1)), "1","0")</f>
        <v>1</v>
      </c>
      <c r="BM2912">
        <f ca="1" xml:space="preserve"> IF( AND( OFFSET($A$1, 2912 - 1, 63 - 1) = "1", OFFSET($A$1, 2912 - 1, 64 - 1) = "1" ), 1, IF( AND( OFFSET($A$1, 2912 - 1, 63 - 1) = "1", OFFSET($A$1, 2912 - 1, 64 - 1) = "0" ), 2, IF( AND( OFFSET($A$1, 2912 - 1, 63 - 1) = "0", OFFSET($A$1, 2912 - 1, 64 - 1) = "1" ), 3, 4 ) ) )</f>
        <v>1</v>
      </c>
    </row>
    <row r="2913" spans="57:65" x14ac:dyDescent="0.25">
      <c r="BE2913" s="6">
        <v>1</v>
      </c>
      <c r="BF2913" s="6" t="str">
        <f>"1"</f>
        <v>1</v>
      </c>
      <c r="BG2913" t="str">
        <f ca="1">IF((OFFSET($A$1, 2913 - 1, 57 - 1)) &gt;= (OFFSET($A$1, 80 - 1, 7 - 1)), "1","0")</f>
        <v>1</v>
      </c>
      <c r="BH2913">
        <f ca="1" xml:space="preserve"> IF( AND( OFFSET($A$1, 2913 - 1, 58 - 1) = "1", OFFSET($A$1, 2913 - 1, 59 - 1) = "1" ), 1, IF( AND( OFFSET($A$1, 2913 - 1, 58 - 1) = "1", OFFSET($A$1, 2913 - 1, 59 - 1) = "0" ), 2, IF( AND( OFFSET($A$1, 2913 - 1, 58 - 1) = "0", OFFSET($A$1, 2913 - 1, 59 - 1) = "1" ), 3, 4 ) ) )</f>
        <v>1</v>
      </c>
      <c r="BJ2913" s="6">
        <v>1</v>
      </c>
      <c r="BK2913" s="6" t="str">
        <f>"1"</f>
        <v>1</v>
      </c>
      <c r="BL2913" t="str">
        <f ca="1">IF((OFFSET($A$1, 2913 - 1, 62 - 1)) &gt;= (OFFSET($A$1, 104 - 1, 7 - 1)), "1","0")</f>
        <v>1</v>
      </c>
      <c r="BM2913">
        <f ca="1" xml:space="preserve"> IF( AND( OFFSET($A$1, 2913 - 1, 63 - 1) = "1", OFFSET($A$1, 2913 - 1, 64 - 1) = "1" ), 1, IF( AND( OFFSET($A$1, 2913 - 1, 63 - 1) = "1", OFFSET($A$1, 2913 - 1, 64 - 1) = "0" ), 2, IF( AND( OFFSET($A$1, 2913 - 1, 63 - 1) = "0", OFFSET($A$1, 2913 - 1, 64 - 1) = "1" ), 3, 4 ) ) )</f>
        <v>1</v>
      </c>
    </row>
    <row r="2914" spans="57:65" x14ac:dyDescent="0.25">
      <c r="BE2914" s="6">
        <v>0</v>
      </c>
      <c r="BF2914" s="6" t="str">
        <f>"0"</f>
        <v>0</v>
      </c>
      <c r="BG2914" t="str">
        <f ca="1">IF((OFFSET($A$1, 2914 - 1, 57 - 1)) &gt;= (OFFSET($A$1, 80 - 1, 7 - 1)), "1","0")</f>
        <v>0</v>
      </c>
      <c r="BH2914">
        <f ca="1" xml:space="preserve"> IF( AND( OFFSET($A$1, 2914 - 1, 58 - 1) = "1", OFFSET($A$1, 2914 - 1, 59 - 1) = "1" ), 1, IF( AND( OFFSET($A$1, 2914 - 1, 58 - 1) = "1", OFFSET($A$1, 2914 - 1, 59 - 1) = "0" ), 2, IF( AND( OFFSET($A$1, 2914 - 1, 58 - 1) = "0", OFFSET($A$1, 2914 - 1, 59 - 1) = "1" ), 3, 4 ) ) )</f>
        <v>4</v>
      </c>
      <c r="BJ2914" s="6">
        <v>0.2</v>
      </c>
      <c r="BK2914" s="6" t="str">
        <f>"0"</f>
        <v>0</v>
      </c>
      <c r="BL2914" t="str">
        <f ca="1">IF((OFFSET($A$1, 2914 - 1, 62 - 1)) &gt;= (OFFSET($A$1, 104 - 1, 7 - 1)), "1","0")</f>
        <v>0</v>
      </c>
      <c r="BM2914">
        <f ca="1" xml:space="preserve"> IF( AND( OFFSET($A$1, 2914 - 1, 63 - 1) = "1", OFFSET($A$1, 2914 - 1, 64 - 1) = "1" ), 1, IF( AND( OFFSET($A$1, 2914 - 1, 63 - 1) = "1", OFFSET($A$1, 2914 - 1, 64 - 1) = "0" ), 2, IF( AND( OFFSET($A$1, 2914 - 1, 63 - 1) = "0", OFFSET($A$1, 2914 - 1, 64 - 1) = "1" ), 3, 4 ) ) )</f>
        <v>4</v>
      </c>
    </row>
    <row r="2915" spans="57:65" x14ac:dyDescent="0.25">
      <c r="BE2915" s="6">
        <v>0</v>
      </c>
      <c r="BF2915" s="6" t="str">
        <f>"0"</f>
        <v>0</v>
      </c>
      <c r="BG2915" t="str">
        <f ca="1">IF((OFFSET($A$1, 2915 - 1, 57 - 1)) &gt;= (OFFSET($A$1, 80 - 1, 7 - 1)), "1","0")</f>
        <v>0</v>
      </c>
      <c r="BH2915">
        <f ca="1" xml:space="preserve"> IF( AND( OFFSET($A$1, 2915 - 1, 58 - 1) = "1", OFFSET($A$1, 2915 - 1, 59 - 1) = "1" ), 1, IF( AND( OFFSET($A$1, 2915 - 1, 58 - 1) = "1", OFFSET($A$1, 2915 - 1, 59 - 1) = "0" ), 2, IF( AND( OFFSET($A$1, 2915 - 1, 58 - 1) = "0", OFFSET($A$1, 2915 - 1, 59 - 1) = "1" ), 3, 4 ) ) )</f>
        <v>4</v>
      </c>
      <c r="BJ2915" s="6">
        <v>0</v>
      </c>
      <c r="BK2915" s="6" t="str">
        <f>"0"</f>
        <v>0</v>
      </c>
      <c r="BL2915" t="str">
        <f ca="1">IF((OFFSET($A$1, 2915 - 1, 62 - 1)) &gt;= (OFFSET($A$1, 104 - 1, 7 - 1)), "1","0")</f>
        <v>0</v>
      </c>
      <c r="BM2915">
        <f ca="1" xml:space="preserve"> IF( AND( OFFSET($A$1, 2915 - 1, 63 - 1) = "1", OFFSET($A$1, 2915 - 1, 64 - 1) = "1" ), 1, IF( AND( OFFSET($A$1, 2915 - 1, 63 - 1) = "1", OFFSET($A$1, 2915 - 1, 64 - 1) = "0" ), 2, IF( AND( OFFSET($A$1, 2915 - 1, 63 - 1) = "0", OFFSET($A$1, 2915 - 1, 64 - 1) = "1" ), 3, 4 ) ) )</f>
        <v>4</v>
      </c>
    </row>
    <row r="2916" spans="57:65" x14ac:dyDescent="0.25">
      <c r="BE2916" s="6">
        <v>0</v>
      </c>
      <c r="BF2916" s="6" t="str">
        <f>"0"</f>
        <v>0</v>
      </c>
      <c r="BG2916" t="str">
        <f ca="1">IF((OFFSET($A$1, 2916 - 1, 57 - 1)) &gt;= (OFFSET($A$1, 80 - 1, 7 - 1)), "1","0")</f>
        <v>0</v>
      </c>
      <c r="BH2916">
        <f ca="1" xml:space="preserve"> IF( AND( OFFSET($A$1, 2916 - 1, 58 - 1) = "1", OFFSET($A$1, 2916 - 1, 59 - 1) = "1" ), 1, IF( AND( OFFSET($A$1, 2916 - 1, 58 - 1) = "1", OFFSET($A$1, 2916 - 1, 59 - 1) = "0" ), 2, IF( AND( OFFSET($A$1, 2916 - 1, 58 - 1) = "0", OFFSET($A$1, 2916 - 1, 59 - 1) = "1" ), 3, 4 ) ) )</f>
        <v>4</v>
      </c>
      <c r="BJ2916" s="6">
        <v>0</v>
      </c>
      <c r="BK2916" s="6" t="str">
        <f>"0"</f>
        <v>0</v>
      </c>
      <c r="BL2916" t="str">
        <f ca="1">IF((OFFSET($A$1, 2916 - 1, 62 - 1)) &gt;= (OFFSET($A$1, 104 - 1, 7 - 1)), "1","0")</f>
        <v>0</v>
      </c>
      <c r="BM2916">
        <f ca="1" xml:space="preserve"> IF( AND( OFFSET($A$1, 2916 - 1, 63 - 1) = "1", OFFSET($A$1, 2916 - 1, 64 - 1) = "1" ), 1, IF( AND( OFFSET($A$1, 2916 - 1, 63 - 1) = "1", OFFSET($A$1, 2916 - 1, 64 - 1) = "0" ), 2, IF( AND( OFFSET($A$1, 2916 - 1, 63 - 1) = "0", OFFSET($A$1, 2916 - 1, 64 - 1) = "1" ), 3, 4 ) ) )</f>
        <v>4</v>
      </c>
    </row>
    <row r="2917" spans="57:65" x14ac:dyDescent="0.25">
      <c r="BE2917" s="6">
        <v>0</v>
      </c>
      <c r="BF2917" s="6" t="str">
        <f>"0"</f>
        <v>0</v>
      </c>
      <c r="BG2917" t="str">
        <f ca="1">IF((OFFSET($A$1, 2917 - 1, 57 - 1)) &gt;= (OFFSET($A$1, 80 - 1, 7 - 1)), "1","0")</f>
        <v>0</v>
      </c>
      <c r="BH2917">
        <f ca="1" xml:space="preserve"> IF( AND( OFFSET($A$1, 2917 - 1, 58 - 1) = "1", OFFSET($A$1, 2917 - 1, 59 - 1) = "1" ), 1, IF( AND( OFFSET($A$1, 2917 - 1, 58 - 1) = "1", OFFSET($A$1, 2917 - 1, 59 - 1) = "0" ), 2, IF( AND( OFFSET($A$1, 2917 - 1, 58 - 1) = "0", OFFSET($A$1, 2917 - 1, 59 - 1) = "1" ), 3, 4 ) ) )</f>
        <v>4</v>
      </c>
      <c r="BJ2917" s="6">
        <v>1</v>
      </c>
      <c r="BK2917" s="6" t="str">
        <f>"1"</f>
        <v>1</v>
      </c>
      <c r="BL2917" t="str">
        <f ca="1">IF((OFFSET($A$1, 2917 - 1, 62 - 1)) &gt;= (OFFSET($A$1, 104 - 1, 7 - 1)), "1","0")</f>
        <v>1</v>
      </c>
      <c r="BM2917">
        <f ca="1" xml:space="preserve"> IF( AND( OFFSET($A$1, 2917 - 1, 63 - 1) = "1", OFFSET($A$1, 2917 - 1, 64 - 1) = "1" ), 1, IF( AND( OFFSET($A$1, 2917 - 1, 63 - 1) = "1", OFFSET($A$1, 2917 - 1, 64 - 1) = "0" ), 2, IF( AND( OFFSET($A$1, 2917 - 1, 63 - 1) = "0", OFFSET($A$1, 2917 - 1, 64 - 1) = "1" ), 3, 4 ) ) )</f>
        <v>1</v>
      </c>
    </row>
    <row r="2918" spans="57:65" x14ac:dyDescent="0.25">
      <c r="BE2918" s="6">
        <v>1</v>
      </c>
      <c r="BF2918" s="6" t="str">
        <f>"1"</f>
        <v>1</v>
      </c>
      <c r="BG2918" t="str">
        <f ca="1">IF((OFFSET($A$1, 2918 - 1, 57 - 1)) &gt;= (OFFSET($A$1, 80 - 1, 7 - 1)), "1","0")</f>
        <v>1</v>
      </c>
      <c r="BH2918">
        <f ca="1" xml:space="preserve"> IF( AND( OFFSET($A$1, 2918 - 1, 58 - 1) = "1", OFFSET($A$1, 2918 - 1, 59 - 1) = "1" ), 1, IF( AND( OFFSET($A$1, 2918 - 1, 58 - 1) = "1", OFFSET($A$1, 2918 - 1, 59 - 1) = "0" ), 2, IF( AND( OFFSET($A$1, 2918 - 1, 58 - 1) = "0", OFFSET($A$1, 2918 - 1, 59 - 1) = "1" ), 3, 4 ) ) )</f>
        <v>1</v>
      </c>
      <c r="BJ2918" s="6">
        <v>0</v>
      </c>
      <c r="BK2918" s="6" t="str">
        <f>"0"</f>
        <v>0</v>
      </c>
      <c r="BL2918" t="str">
        <f ca="1">IF((OFFSET($A$1, 2918 - 1, 62 - 1)) &gt;= (OFFSET($A$1, 104 - 1, 7 - 1)), "1","0")</f>
        <v>0</v>
      </c>
      <c r="BM2918">
        <f ca="1" xml:space="preserve"> IF( AND( OFFSET($A$1, 2918 - 1, 63 - 1) = "1", OFFSET($A$1, 2918 - 1, 64 - 1) = "1" ), 1, IF( AND( OFFSET($A$1, 2918 - 1, 63 - 1) = "1", OFFSET($A$1, 2918 - 1, 64 - 1) = "0" ), 2, IF( AND( OFFSET($A$1, 2918 - 1, 63 - 1) = "0", OFFSET($A$1, 2918 - 1, 64 - 1) = "1" ), 3, 4 ) ) )</f>
        <v>4</v>
      </c>
    </row>
    <row r="2919" spans="57:65" x14ac:dyDescent="0.25">
      <c r="BE2919" s="6">
        <v>0</v>
      </c>
      <c r="BF2919" s="6" t="str">
        <f>"0"</f>
        <v>0</v>
      </c>
      <c r="BG2919" t="str">
        <f ca="1">IF((OFFSET($A$1, 2919 - 1, 57 - 1)) &gt;= (OFFSET($A$1, 80 - 1, 7 - 1)), "1","0")</f>
        <v>0</v>
      </c>
      <c r="BH2919">
        <f ca="1" xml:space="preserve"> IF( AND( OFFSET($A$1, 2919 - 1, 58 - 1) = "1", OFFSET($A$1, 2919 - 1, 59 - 1) = "1" ), 1, IF( AND( OFFSET($A$1, 2919 - 1, 58 - 1) = "1", OFFSET($A$1, 2919 - 1, 59 - 1) = "0" ), 2, IF( AND( OFFSET($A$1, 2919 - 1, 58 - 1) = "0", OFFSET($A$1, 2919 - 1, 59 - 1) = "1" ), 3, 4 ) ) )</f>
        <v>4</v>
      </c>
      <c r="BJ2919" s="6">
        <v>1</v>
      </c>
      <c r="BK2919" s="6" t="str">
        <f>"1"</f>
        <v>1</v>
      </c>
      <c r="BL2919" t="str">
        <f ca="1">IF((OFFSET($A$1, 2919 - 1, 62 - 1)) &gt;= (OFFSET($A$1, 104 - 1, 7 - 1)), "1","0")</f>
        <v>1</v>
      </c>
      <c r="BM2919">
        <f ca="1" xml:space="preserve"> IF( AND( OFFSET($A$1, 2919 - 1, 63 - 1) = "1", OFFSET($A$1, 2919 - 1, 64 - 1) = "1" ), 1, IF( AND( OFFSET($A$1, 2919 - 1, 63 - 1) = "1", OFFSET($A$1, 2919 - 1, 64 - 1) = "0" ), 2, IF( AND( OFFSET($A$1, 2919 - 1, 63 - 1) = "0", OFFSET($A$1, 2919 - 1, 64 - 1) = "1" ), 3, 4 ) ) )</f>
        <v>1</v>
      </c>
    </row>
    <row r="2920" spans="57:65" x14ac:dyDescent="0.25">
      <c r="BE2920" s="6">
        <v>0</v>
      </c>
      <c r="BF2920" s="6" t="str">
        <f>"0"</f>
        <v>0</v>
      </c>
      <c r="BG2920" t="str">
        <f ca="1">IF((OFFSET($A$1, 2920 - 1, 57 - 1)) &gt;= (OFFSET($A$1, 80 - 1, 7 - 1)), "1","0")</f>
        <v>0</v>
      </c>
      <c r="BH2920">
        <f ca="1" xml:space="preserve"> IF( AND( OFFSET($A$1, 2920 - 1, 58 - 1) = "1", OFFSET($A$1, 2920 - 1, 59 - 1) = "1" ), 1, IF( AND( OFFSET($A$1, 2920 - 1, 58 - 1) = "1", OFFSET($A$1, 2920 - 1, 59 - 1) = "0" ), 2, IF( AND( OFFSET($A$1, 2920 - 1, 58 - 1) = "0", OFFSET($A$1, 2920 - 1, 59 - 1) = "1" ), 3, 4 ) ) )</f>
        <v>4</v>
      </c>
      <c r="BJ2920" s="6">
        <v>0.2</v>
      </c>
      <c r="BK2920" s="6" t="str">
        <f>"0"</f>
        <v>0</v>
      </c>
      <c r="BL2920" t="str">
        <f ca="1">IF((OFFSET($A$1, 2920 - 1, 62 - 1)) &gt;= (OFFSET($A$1, 104 - 1, 7 - 1)), "1","0")</f>
        <v>0</v>
      </c>
      <c r="BM2920">
        <f ca="1" xml:space="preserve"> IF( AND( OFFSET($A$1, 2920 - 1, 63 - 1) = "1", OFFSET($A$1, 2920 - 1, 64 - 1) = "1" ), 1, IF( AND( OFFSET($A$1, 2920 - 1, 63 - 1) = "1", OFFSET($A$1, 2920 - 1, 64 - 1) = "0" ), 2, IF( AND( OFFSET($A$1, 2920 - 1, 63 - 1) = "0", OFFSET($A$1, 2920 - 1, 64 - 1) = "1" ), 3, 4 ) ) )</f>
        <v>4</v>
      </c>
    </row>
    <row r="2921" spans="57:65" x14ac:dyDescent="0.25">
      <c r="BE2921" s="6">
        <v>1</v>
      </c>
      <c r="BF2921" s="6" t="str">
        <f>"1"</f>
        <v>1</v>
      </c>
      <c r="BG2921" t="str">
        <f ca="1">IF((OFFSET($A$1, 2921 - 1, 57 - 1)) &gt;= (OFFSET($A$1, 80 - 1, 7 - 1)), "1","0")</f>
        <v>1</v>
      </c>
      <c r="BH2921">
        <f ca="1" xml:space="preserve"> IF( AND( OFFSET($A$1, 2921 - 1, 58 - 1) = "1", OFFSET($A$1, 2921 - 1, 59 - 1) = "1" ), 1, IF( AND( OFFSET($A$1, 2921 - 1, 58 - 1) = "1", OFFSET($A$1, 2921 - 1, 59 - 1) = "0" ), 2, IF( AND( OFFSET($A$1, 2921 - 1, 58 - 1) = "0", OFFSET($A$1, 2921 - 1, 59 - 1) = "1" ), 3, 4 ) ) )</f>
        <v>1</v>
      </c>
      <c r="BJ2921" s="6">
        <v>0.4</v>
      </c>
      <c r="BK2921" s="6" t="str">
        <f>"0"</f>
        <v>0</v>
      </c>
      <c r="BL2921" t="str">
        <f ca="1">IF((OFFSET($A$1, 2921 - 1, 62 - 1)) &gt;= (OFFSET($A$1, 104 - 1, 7 - 1)), "1","0")</f>
        <v>0</v>
      </c>
      <c r="BM2921">
        <f ca="1" xml:space="preserve"> IF( AND( OFFSET($A$1, 2921 - 1, 63 - 1) = "1", OFFSET($A$1, 2921 - 1, 64 - 1) = "1" ), 1, IF( AND( OFFSET($A$1, 2921 - 1, 63 - 1) = "1", OFFSET($A$1, 2921 - 1, 64 - 1) = "0" ), 2, IF( AND( OFFSET($A$1, 2921 - 1, 63 - 1) = "0", OFFSET($A$1, 2921 - 1, 64 - 1) = "1" ), 3, 4 ) ) )</f>
        <v>4</v>
      </c>
    </row>
    <row r="2922" spans="57:65" x14ac:dyDescent="0.25">
      <c r="BE2922" s="6">
        <v>1</v>
      </c>
      <c r="BF2922" s="6" t="str">
        <f>"1"</f>
        <v>1</v>
      </c>
      <c r="BG2922" t="str">
        <f ca="1">IF((OFFSET($A$1, 2922 - 1, 57 - 1)) &gt;= (OFFSET($A$1, 80 - 1, 7 - 1)), "1","0")</f>
        <v>1</v>
      </c>
      <c r="BH2922">
        <f ca="1" xml:space="preserve"> IF( AND( OFFSET($A$1, 2922 - 1, 58 - 1) = "1", OFFSET($A$1, 2922 - 1, 59 - 1) = "1" ), 1, IF( AND( OFFSET($A$1, 2922 - 1, 58 - 1) = "1", OFFSET($A$1, 2922 - 1, 59 - 1) = "0" ), 2, IF( AND( OFFSET($A$1, 2922 - 1, 58 - 1) = "0", OFFSET($A$1, 2922 - 1, 59 - 1) = "1" ), 3, 4 ) ) )</f>
        <v>1</v>
      </c>
      <c r="BJ2922" s="6">
        <v>0</v>
      </c>
      <c r="BK2922" s="6" t="str">
        <f>"0"</f>
        <v>0</v>
      </c>
      <c r="BL2922" t="str">
        <f ca="1">IF((OFFSET($A$1, 2922 - 1, 62 - 1)) &gt;= (OFFSET($A$1, 104 - 1, 7 - 1)), "1","0")</f>
        <v>0</v>
      </c>
      <c r="BM2922">
        <f ca="1" xml:space="preserve"> IF( AND( OFFSET($A$1, 2922 - 1, 63 - 1) = "1", OFFSET($A$1, 2922 - 1, 64 - 1) = "1" ), 1, IF( AND( OFFSET($A$1, 2922 - 1, 63 - 1) = "1", OFFSET($A$1, 2922 - 1, 64 - 1) = "0" ), 2, IF( AND( OFFSET($A$1, 2922 - 1, 63 - 1) = "0", OFFSET($A$1, 2922 - 1, 64 - 1) = "1" ), 3, 4 ) ) )</f>
        <v>4</v>
      </c>
    </row>
    <row r="2923" spans="57:65" x14ac:dyDescent="0.25">
      <c r="BE2923" s="6">
        <v>0.6</v>
      </c>
      <c r="BF2923" s="6" t="str">
        <f>"1"</f>
        <v>1</v>
      </c>
      <c r="BG2923" t="str">
        <f ca="1">IF((OFFSET($A$1, 2923 - 1, 57 - 1)) &gt;= (OFFSET($A$1, 80 - 1, 7 - 1)), "1","0")</f>
        <v>1</v>
      </c>
      <c r="BH2923">
        <f ca="1" xml:space="preserve"> IF( AND( OFFSET($A$1, 2923 - 1, 58 - 1) = "1", OFFSET($A$1, 2923 - 1, 59 - 1) = "1" ), 1, IF( AND( OFFSET($A$1, 2923 - 1, 58 - 1) = "1", OFFSET($A$1, 2923 - 1, 59 - 1) = "0" ), 2, IF( AND( OFFSET($A$1, 2923 - 1, 58 - 1) = "0", OFFSET($A$1, 2923 - 1, 59 - 1) = "1" ), 3, 4 ) ) )</f>
        <v>1</v>
      </c>
      <c r="BJ2923" s="6">
        <v>0.2</v>
      </c>
      <c r="BK2923" s="6" t="str">
        <f>"0"</f>
        <v>0</v>
      </c>
      <c r="BL2923" t="str">
        <f ca="1">IF((OFFSET($A$1, 2923 - 1, 62 - 1)) &gt;= (OFFSET($A$1, 104 - 1, 7 - 1)), "1","0")</f>
        <v>0</v>
      </c>
      <c r="BM2923">
        <f ca="1" xml:space="preserve"> IF( AND( OFFSET($A$1, 2923 - 1, 63 - 1) = "1", OFFSET($A$1, 2923 - 1, 64 - 1) = "1" ), 1, IF( AND( OFFSET($A$1, 2923 - 1, 63 - 1) = "1", OFFSET($A$1, 2923 - 1, 64 - 1) = "0" ), 2, IF( AND( OFFSET($A$1, 2923 - 1, 63 - 1) = "0", OFFSET($A$1, 2923 - 1, 64 - 1) = "1" ), 3, 4 ) ) )</f>
        <v>4</v>
      </c>
    </row>
    <row r="2924" spans="57:65" x14ac:dyDescent="0.25">
      <c r="BE2924" s="6">
        <v>0</v>
      </c>
      <c r="BF2924" s="6" t="str">
        <f>"0"</f>
        <v>0</v>
      </c>
      <c r="BG2924" t="str">
        <f ca="1">IF((OFFSET($A$1, 2924 - 1, 57 - 1)) &gt;= (OFFSET($A$1, 80 - 1, 7 - 1)), "1","0")</f>
        <v>0</v>
      </c>
      <c r="BH2924">
        <f ca="1" xml:space="preserve"> IF( AND( OFFSET($A$1, 2924 - 1, 58 - 1) = "1", OFFSET($A$1, 2924 - 1, 59 - 1) = "1" ), 1, IF( AND( OFFSET($A$1, 2924 - 1, 58 - 1) = "1", OFFSET($A$1, 2924 - 1, 59 - 1) = "0" ), 2, IF( AND( OFFSET($A$1, 2924 - 1, 58 - 1) = "0", OFFSET($A$1, 2924 - 1, 59 - 1) = "1" ), 3, 4 ) ) )</f>
        <v>4</v>
      </c>
      <c r="BJ2924" s="6">
        <v>1</v>
      </c>
      <c r="BK2924" s="6" t="str">
        <f>"1"</f>
        <v>1</v>
      </c>
      <c r="BL2924" t="str">
        <f ca="1">IF((OFFSET($A$1, 2924 - 1, 62 - 1)) &gt;= (OFFSET($A$1, 104 - 1, 7 - 1)), "1","0")</f>
        <v>1</v>
      </c>
      <c r="BM2924">
        <f ca="1" xml:space="preserve"> IF( AND( OFFSET($A$1, 2924 - 1, 63 - 1) = "1", OFFSET($A$1, 2924 - 1, 64 - 1) = "1" ), 1, IF( AND( OFFSET($A$1, 2924 - 1, 63 - 1) = "1", OFFSET($A$1, 2924 - 1, 64 - 1) = "0" ), 2, IF( AND( OFFSET($A$1, 2924 - 1, 63 - 1) = "0", OFFSET($A$1, 2924 - 1, 64 - 1) = "1" ), 3, 4 ) ) )</f>
        <v>1</v>
      </c>
    </row>
    <row r="2925" spans="57:65" x14ac:dyDescent="0.25">
      <c r="BE2925" s="6">
        <v>0</v>
      </c>
      <c r="BF2925" s="6" t="str">
        <f>"0"</f>
        <v>0</v>
      </c>
      <c r="BG2925" t="str">
        <f ca="1">IF((OFFSET($A$1, 2925 - 1, 57 - 1)) &gt;= (OFFSET($A$1, 80 - 1, 7 - 1)), "1","0")</f>
        <v>0</v>
      </c>
      <c r="BH2925">
        <f ca="1" xml:space="preserve"> IF( AND( OFFSET($A$1, 2925 - 1, 58 - 1) = "1", OFFSET($A$1, 2925 - 1, 59 - 1) = "1" ), 1, IF( AND( OFFSET($A$1, 2925 - 1, 58 - 1) = "1", OFFSET($A$1, 2925 - 1, 59 - 1) = "0" ), 2, IF( AND( OFFSET($A$1, 2925 - 1, 58 - 1) = "0", OFFSET($A$1, 2925 - 1, 59 - 1) = "1" ), 3, 4 ) ) )</f>
        <v>4</v>
      </c>
      <c r="BJ2925" s="6">
        <v>0.4</v>
      </c>
      <c r="BK2925" s="6" t="str">
        <f>"0"</f>
        <v>0</v>
      </c>
      <c r="BL2925" t="str">
        <f ca="1">IF((OFFSET($A$1, 2925 - 1, 62 - 1)) &gt;= (OFFSET($A$1, 104 - 1, 7 - 1)), "1","0")</f>
        <v>0</v>
      </c>
      <c r="BM2925">
        <f ca="1" xml:space="preserve"> IF( AND( OFFSET($A$1, 2925 - 1, 63 - 1) = "1", OFFSET($A$1, 2925 - 1, 64 - 1) = "1" ), 1, IF( AND( OFFSET($A$1, 2925 - 1, 63 - 1) = "1", OFFSET($A$1, 2925 - 1, 64 - 1) = "0" ), 2, IF( AND( OFFSET($A$1, 2925 - 1, 63 - 1) = "0", OFFSET($A$1, 2925 - 1, 64 - 1) = "1" ), 3, 4 ) ) )</f>
        <v>4</v>
      </c>
    </row>
    <row r="2926" spans="57:65" x14ac:dyDescent="0.25">
      <c r="BE2926" s="6">
        <v>0</v>
      </c>
      <c r="BF2926" s="6" t="str">
        <f>"0"</f>
        <v>0</v>
      </c>
      <c r="BG2926" t="str">
        <f ca="1">IF((OFFSET($A$1, 2926 - 1, 57 - 1)) &gt;= (OFFSET($A$1, 80 - 1, 7 - 1)), "1","0")</f>
        <v>0</v>
      </c>
      <c r="BH2926">
        <f ca="1" xml:space="preserve"> IF( AND( OFFSET($A$1, 2926 - 1, 58 - 1) = "1", OFFSET($A$1, 2926 - 1, 59 - 1) = "1" ), 1, IF( AND( OFFSET($A$1, 2926 - 1, 58 - 1) = "1", OFFSET($A$1, 2926 - 1, 59 - 1) = "0" ), 2, IF( AND( OFFSET($A$1, 2926 - 1, 58 - 1) = "0", OFFSET($A$1, 2926 - 1, 59 - 1) = "1" ), 3, 4 ) ) )</f>
        <v>4</v>
      </c>
      <c r="BJ2926" s="6">
        <v>0</v>
      </c>
      <c r="BK2926" s="6" t="str">
        <f>"0"</f>
        <v>0</v>
      </c>
      <c r="BL2926" t="str">
        <f ca="1">IF((OFFSET($A$1, 2926 - 1, 62 - 1)) &gt;= (OFFSET($A$1, 104 - 1, 7 - 1)), "1","0")</f>
        <v>0</v>
      </c>
      <c r="BM2926">
        <f ca="1" xml:space="preserve"> IF( AND( OFFSET($A$1, 2926 - 1, 63 - 1) = "1", OFFSET($A$1, 2926 - 1, 64 - 1) = "1" ), 1, IF( AND( OFFSET($A$1, 2926 - 1, 63 - 1) = "1", OFFSET($A$1, 2926 - 1, 64 - 1) = "0" ), 2, IF( AND( OFFSET($A$1, 2926 - 1, 63 - 1) = "0", OFFSET($A$1, 2926 - 1, 64 - 1) = "1" ), 3, 4 ) ) )</f>
        <v>4</v>
      </c>
    </row>
    <row r="2927" spans="57:65" x14ac:dyDescent="0.25">
      <c r="BE2927" s="6">
        <v>0</v>
      </c>
      <c r="BF2927" s="6" t="str">
        <f>"0"</f>
        <v>0</v>
      </c>
      <c r="BG2927" t="str">
        <f ca="1">IF((OFFSET($A$1, 2927 - 1, 57 - 1)) &gt;= (OFFSET($A$1, 80 - 1, 7 - 1)), "1","0")</f>
        <v>0</v>
      </c>
      <c r="BH2927">
        <f ca="1" xml:space="preserve"> IF( AND( OFFSET($A$1, 2927 - 1, 58 - 1) = "1", OFFSET($A$1, 2927 - 1, 59 - 1) = "1" ), 1, IF( AND( OFFSET($A$1, 2927 - 1, 58 - 1) = "1", OFFSET($A$1, 2927 - 1, 59 - 1) = "0" ), 2, IF( AND( OFFSET($A$1, 2927 - 1, 58 - 1) = "0", OFFSET($A$1, 2927 - 1, 59 - 1) = "1" ), 3, 4 ) ) )</f>
        <v>4</v>
      </c>
      <c r="BJ2927" s="6">
        <v>1</v>
      </c>
      <c r="BK2927" s="6" t="str">
        <f>"1"</f>
        <v>1</v>
      </c>
      <c r="BL2927" t="str">
        <f ca="1">IF((OFFSET($A$1, 2927 - 1, 62 - 1)) &gt;= (OFFSET($A$1, 104 - 1, 7 - 1)), "1","0")</f>
        <v>1</v>
      </c>
      <c r="BM2927">
        <f ca="1" xml:space="preserve"> IF( AND( OFFSET($A$1, 2927 - 1, 63 - 1) = "1", OFFSET($A$1, 2927 - 1, 64 - 1) = "1" ), 1, IF( AND( OFFSET($A$1, 2927 - 1, 63 - 1) = "1", OFFSET($A$1, 2927 - 1, 64 - 1) = "0" ), 2, IF( AND( OFFSET($A$1, 2927 - 1, 63 - 1) = "0", OFFSET($A$1, 2927 - 1, 64 - 1) = "1" ), 3, 4 ) ) )</f>
        <v>1</v>
      </c>
    </row>
    <row r="2928" spans="57:65" x14ac:dyDescent="0.25">
      <c r="BE2928" s="6">
        <v>0</v>
      </c>
      <c r="BF2928" s="6" t="str">
        <f>"0"</f>
        <v>0</v>
      </c>
      <c r="BG2928" t="str">
        <f ca="1">IF((OFFSET($A$1, 2928 - 1, 57 - 1)) &gt;= (OFFSET($A$1, 80 - 1, 7 - 1)), "1","0")</f>
        <v>0</v>
      </c>
      <c r="BH2928">
        <f ca="1" xml:space="preserve"> IF( AND( OFFSET($A$1, 2928 - 1, 58 - 1) = "1", OFFSET($A$1, 2928 - 1, 59 - 1) = "1" ), 1, IF( AND( OFFSET($A$1, 2928 - 1, 58 - 1) = "1", OFFSET($A$1, 2928 - 1, 59 - 1) = "0" ), 2, IF( AND( OFFSET($A$1, 2928 - 1, 58 - 1) = "0", OFFSET($A$1, 2928 - 1, 59 - 1) = "1" ), 3, 4 ) ) )</f>
        <v>4</v>
      </c>
      <c r="BJ2928" s="6">
        <v>1</v>
      </c>
      <c r="BK2928" s="6" t="str">
        <f>"1"</f>
        <v>1</v>
      </c>
      <c r="BL2928" t="str">
        <f ca="1">IF((OFFSET($A$1, 2928 - 1, 62 - 1)) &gt;= (OFFSET($A$1, 104 - 1, 7 - 1)), "1","0")</f>
        <v>1</v>
      </c>
      <c r="BM2928">
        <f ca="1" xml:space="preserve"> IF( AND( OFFSET($A$1, 2928 - 1, 63 - 1) = "1", OFFSET($A$1, 2928 - 1, 64 - 1) = "1" ), 1, IF( AND( OFFSET($A$1, 2928 - 1, 63 - 1) = "1", OFFSET($A$1, 2928 - 1, 64 - 1) = "0" ), 2, IF( AND( OFFSET($A$1, 2928 - 1, 63 - 1) = "0", OFFSET($A$1, 2928 - 1, 64 - 1) = "1" ), 3, 4 ) ) )</f>
        <v>1</v>
      </c>
    </row>
    <row r="2929" spans="57:65" x14ac:dyDescent="0.25">
      <c r="BE2929" s="6">
        <v>0.4</v>
      </c>
      <c r="BF2929" s="6" t="str">
        <f>"0"</f>
        <v>0</v>
      </c>
      <c r="BG2929" t="str">
        <f ca="1">IF((OFFSET($A$1, 2929 - 1, 57 - 1)) &gt;= (OFFSET($A$1, 80 - 1, 7 - 1)), "1","0")</f>
        <v>0</v>
      </c>
      <c r="BH2929">
        <f ca="1" xml:space="preserve"> IF( AND( OFFSET($A$1, 2929 - 1, 58 - 1) = "1", OFFSET($A$1, 2929 - 1, 59 - 1) = "1" ), 1, IF( AND( OFFSET($A$1, 2929 - 1, 58 - 1) = "1", OFFSET($A$1, 2929 - 1, 59 - 1) = "0" ), 2, IF( AND( OFFSET($A$1, 2929 - 1, 58 - 1) = "0", OFFSET($A$1, 2929 - 1, 59 - 1) = "1" ), 3, 4 ) ) )</f>
        <v>4</v>
      </c>
      <c r="BJ2929" s="6">
        <v>1</v>
      </c>
      <c r="BK2929" s="6" t="str">
        <f>"1"</f>
        <v>1</v>
      </c>
      <c r="BL2929" t="str">
        <f ca="1">IF((OFFSET($A$1, 2929 - 1, 62 - 1)) &gt;= (OFFSET($A$1, 104 - 1, 7 - 1)), "1","0")</f>
        <v>1</v>
      </c>
      <c r="BM2929">
        <f ca="1" xml:space="preserve"> IF( AND( OFFSET($A$1, 2929 - 1, 63 - 1) = "1", OFFSET($A$1, 2929 - 1, 64 - 1) = "1" ), 1, IF( AND( OFFSET($A$1, 2929 - 1, 63 - 1) = "1", OFFSET($A$1, 2929 - 1, 64 - 1) = "0" ), 2, IF( AND( OFFSET($A$1, 2929 - 1, 63 - 1) = "0", OFFSET($A$1, 2929 - 1, 64 - 1) = "1" ), 3, 4 ) ) )</f>
        <v>1</v>
      </c>
    </row>
    <row r="2930" spans="57:65" x14ac:dyDescent="0.25">
      <c r="BE2930" s="6">
        <v>0</v>
      </c>
      <c r="BF2930" s="6" t="str">
        <f>"0"</f>
        <v>0</v>
      </c>
      <c r="BG2930" t="str">
        <f ca="1">IF((OFFSET($A$1, 2930 - 1, 57 - 1)) &gt;= (OFFSET($A$1, 80 - 1, 7 - 1)), "1","0")</f>
        <v>0</v>
      </c>
      <c r="BH2930">
        <f ca="1" xml:space="preserve"> IF( AND( OFFSET($A$1, 2930 - 1, 58 - 1) = "1", OFFSET($A$1, 2930 - 1, 59 - 1) = "1" ), 1, IF( AND( OFFSET($A$1, 2930 - 1, 58 - 1) = "1", OFFSET($A$1, 2930 - 1, 59 - 1) = "0" ), 2, IF( AND( OFFSET($A$1, 2930 - 1, 58 - 1) = "0", OFFSET($A$1, 2930 - 1, 59 - 1) = "1" ), 3, 4 ) ) )</f>
        <v>4</v>
      </c>
      <c r="BJ2930" s="6">
        <v>0.8</v>
      </c>
      <c r="BK2930" s="6" t="str">
        <f>"1"</f>
        <v>1</v>
      </c>
      <c r="BL2930" t="str">
        <f ca="1">IF((OFFSET($A$1, 2930 - 1, 62 - 1)) &gt;= (OFFSET($A$1, 104 - 1, 7 - 1)), "1","0")</f>
        <v>1</v>
      </c>
      <c r="BM2930">
        <f ca="1" xml:space="preserve"> IF( AND( OFFSET($A$1, 2930 - 1, 63 - 1) = "1", OFFSET($A$1, 2930 - 1, 64 - 1) = "1" ), 1, IF( AND( OFFSET($A$1, 2930 - 1, 63 - 1) = "1", OFFSET($A$1, 2930 - 1, 64 - 1) = "0" ), 2, IF( AND( OFFSET($A$1, 2930 - 1, 63 - 1) = "0", OFFSET($A$1, 2930 - 1, 64 - 1) = "1" ), 3, 4 ) ) )</f>
        <v>1</v>
      </c>
    </row>
    <row r="2931" spans="57:65" x14ac:dyDescent="0.25">
      <c r="BE2931" s="6">
        <v>0</v>
      </c>
      <c r="BF2931" s="6" t="str">
        <f>"0"</f>
        <v>0</v>
      </c>
      <c r="BG2931" t="str">
        <f ca="1">IF((OFFSET($A$1, 2931 - 1, 57 - 1)) &gt;= (OFFSET($A$1, 80 - 1, 7 - 1)), "1","0")</f>
        <v>0</v>
      </c>
      <c r="BH2931">
        <f ca="1" xml:space="preserve"> IF( AND( OFFSET($A$1, 2931 - 1, 58 - 1) = "1", OFFSET($A$1, 2931 - 1, 59 - 1) = "1" ), 1, IF( AND( OFFSET($A$1, 2931 - 1, 58 - 1) = "1", OFFSET($A$1, 2931 - 1, 59 - 1) = "0" ), 2, IF( AND( OFFSET($A$1, 2931 - 1, 58 - 1) = "0", OFFSET($A$1, 2931 - 1, 59 - 1) = "1" ), 3, 4 ) ) )</f>
        <v>4</v>
      </c>
      <c r="BJ2931" s="6">
        <v>0</v>
      </c>
      <c r="BK2931" s="6" t="str">
        <f>"0"</f>
        <v>0</v>
      </c>
      <c r="BL2931" t="str">
        <f ca="1">IF((OFFSET($A$1, 2931 - 1, 62 - 1)) &gt;= (OFFSET($A$1, 104 - 1, 7 - 1)), "1","0")</f>
        <v>0</v>
      </c>
      <c r="BM2931">
        <f ca="1" xml:space="preserve"> IF( AND( OFFSET($A$1, 2931 - 1, 63 - 1) = "1", OFFSET($A$1, 2931 - 1, 64 - 1) = "1" ), 1, IF( AND( OFFSET($A$1, 2931 - 1, 63 - 1) = "1", OFFSET($A$1, 2931 - 1, 64 - 1) = "0" ), 2, IF( AND( OFFSET($A$1, 2931 - 1, 63 - 1) = "0", OFFSET($A$1, 2931 - 1, 64 - 1) = "1" ), 3, 4 ) ) )</f>
        <v>4</v>
      </c>
    </row>
    <row r="2932" spans="57:65" x14ac:dyDescent="0.25">
      <c r="BE2932" s="6">
        <v>0</v>
      </c>
      <c r="BF2932" s="6" t="str">
        <f>"0"</f>
        <v>0</v>
      </c>
      <c r="BG2932" t="str">
        <f ca="1">IF((OFFSET($A$1, 2932 - 1, 57 - 1)) &gt;= (OFFSET($A$1, 80 - 1, 7 - 1)), "1","0")</f>
        <v>0</v>
      </c>
      <c r="BH2932">
        <f ca="1" xml:space="preserve"> IF( AND( OFFSET($A$1, 2932 - 1, 58 - 1) = "1", OFFSET($A$1, 2932 - 1, 59 - 1) = "1" ), 1, IF( AND( OFFSET($A$1, 2932 - 1, 58 - 1) = "1", OFFSET($A$1, 2932 - 1, 59 - 1) = "0" ), 2, IF( AND( OFFSET($A$1, 2932 - 1, 58 - 1) = "0", OFFSET($A$1, 2932 - 1, 59 - 1) = "1" ), 3, 4 ) ) )</f>
        <v>4</v>
      </c>
      <c r="BJ2932" s="6">
        <v>1</v>
      </c>
      <c r="BK2932" s="6" t="str">
        <f>"1"</f>
        <v>1</v>
      </c>
      <c r="BL2932" t="str">
        <f ca="1">IF((OFFSET($A$1, 2932 - 1, 62 - 1)) &gt;= (OFFSET($A$1, 104 - 1, 7 - 1)), "1","0")</f>
        <v>1</v>
      </c>
      <c r="BM2932">
        <f ca="1" xml:space="preserve"> IF( AND( OFFSET($A$1, 2932 - 1, 63 - 1) = "1", OFFSET($A$1, 2932 - 1, 64 - 1) = "1" ), 1, IF( AND( OFFSET($A$1, 2932 - 1, 63 - 1) = "1", OFFSET($A$1, 2932 - 1, 64 - 1) = "0" ), 2, IF( AND( OFFSET($A$1, 2932 - 1, 63 - 1) = "0", OFFSET($A$1, 2932 - 1, 64 - 1) = "1" ), 3, 4 ) ) )</f>
        <v>1</v>
      </c>
    </row>
    <row r="2933" spans="57:65" x14ac:dyDescent="0.25">
      <c r="BE2933" s="6">
        <v>0</v>
      </c>
      <c r="BF2933" s="6" t="str">
        <f>"0"</f>
        <v>0</v>
      </c>
      <c r="BG2933" t="str">
        <f ca="1">IF((OFFSET($A$1, 2933 - 1, 57 - 1)) &gt;= (OFFSET($A$1, 80 - 1, 7 - 1)), "1","0")</f>
        <v>0</v>
      </c>
      <c r="BH2933">
        <f ca="1" xml:space="preserve"> IF( AND( OFFSET($A$1, 2933 - 1, 58 - 1) = "1", OFFSET($A$1, 2933 - 1, 59 - 1) = "1" ), 1, IF( AND( OFFSET($A$1, 2933 - 1, 58 - 1) = "1", OFFSET($A$1, 2933 - 1, 59 - 1) = "0" ), 2, IF( AND( OFFSET($A$1, 2933 - 1, 58 - 1) = "0", OFFSET($A$1, 2933 - 1, 59 - 1) = "1" ), 3, 4 ) ) )</f>
        <v>4</v>
      </c>
      <c r="BJ2933" s="6">
        <v>0</v>
      </c>
      <c r="BK2933" s="6" t="str">
        <f>"0"</f>
        <v>0</v>
      </c>
      <c r="BL2933" t="str">
        <f ca="1">IF((OFFSET($A$1, 2933 - 1, 62 - 1)) &gt;= (OFFSET($A$1, 104 - 1, 7 - 1)), "1","0")</f>
        <v>0</v>
      </c>
      <c r="BM2933">
        <f ca="1" xml:space="preserve"> IF( AND( OFFSET($A$1, 2933 - 1, 63 - 1) = "1", OFFSET($A$1, 2933 - 1, 64 - 1) = "1" ), 1, IF( AND( OFFSET($A$1, 2933 - 1, 63 - 1) = "1", OFFSET($A$1, 2933 - 1, 64 - 1) = "0" ), 2, IF( AND( OFFSET($A$1, 2933 - 1, 63 - 1) = "0", OFFSET($A$1, 2933 - 1, 64 - 1) = "1" ), 3, 4 ) ) )</f>
        <v>4</v>
      </c>
    </row>
    <row r="2934" spans="57:65" x14ac:dyDescent="0.25">
      <c r="BE2934" s="6">
        <v>1</v>
      </c>
      <c r="BF2934" s="6" t="str">
        <f>"1"</f>
        <v>1</v>
      </c>
      <c r="BG2934" t="str">
        <f ca="1">IF((OFFSET($A$1, 2934 - 1, 57 - 1)) &gt;= (OFFSET($A$1, 80 - 1, 7 - 1)), "1","0")</f>
        <v>1</v>
      </c>
      <c r="BH2934">
        <f ca="1" xml:space="preserve"> IF( AND( OFFSET($A$1, 2934 - 1, 58 - 1) = "1", OFFSET($A$1, 2934 - 1, 59 - 1) = "1" ), 1, IF( AND( OFFSET($A$1, 2934 - 1, 58 - 1) = "1", OFFSET($A$1, 2934 - 1, 59 - 1) = "0" ), 2, IF( AND( OFFSET($A$1, 2934 - 1, 58 - 1) = "0", OFFSET($A$1, 2934 - 1, 59 - 1) = "1" ), 3, 4 ) ) )</f>
        <v>1</v>
      </c>
      <c r="BJ2934" s="6">
        <v>0</v>
      </c>
      <c r="BK2934" s="6" t="str">
        <f>"0"</f>
        <v>0</v>
      </c>
      <c r="BL2934" t="str">
        <f ca="1">IF((OFFSET($A$1, 2934 - 1, 62 - 1)) &gt;= (OFFSET($A$1, 104 - 1, 7 - 1)), "1","0")</f>
        <v>0</v>
      </c>
      <c r="BM2934">
        <f ca="1" xml:space="preserve"> IF( AND( OFFSET($A$1, 2934 - 1, 63 - 1) = "1", OFFSET($A$1, 2934 - 1, 64 - 1) = "1" ), 1, IF( AND( OFFSET($A$1, 2934 - 1, 63 - 1) = "1", OFFSET($A$1, 2934 - 1, 64 - 1) = "0" ), 2, IF( AND( OFFSET($A$1, 2934 - 1, 63 - 1) = "0", OFFSET($A$1, 2934 - 1, 64 - 1) = "1" ), 3, 4 ) ) )</f>
        <v>4</v>
      </c>
    </row>
    <row r="2935" spans="57:65" x14ac:dyDescent="0.25">
      <c r="BE2935" s="6">
        <v>0</v>
      </c>
      <c r="BF2935" s="6" t="str">
        <f>"0"</f>
        <v>0</v>
      </c>
      <c r="BG2935" t="str">
        <f ca="1">IF((OFFSET($A$1, 2935 - 1, 57 - 1)) &gt;= (OFFSET($A$1, 80 - 1, 7 - 1)), "1","0")</f>
        <v>0</v>
      </c>
      <c r="BH2935">
        <f ca="1" xml:space="preserve"> IF( AND( OFFSET($A$1, 2935 - 1, 58 - 1) = "1", OFFSET($A$1, 2935 - 1, 59 - 1) = "1" ), 1, IF( AND( OFFSET($A$1, 2935 - 1, 58 - 1) = "1", OFFSET($A$1, 2935 - 1, 59 - 1) = "0" ), 2, IF( AND( OFFSET($A$1, 2935 - 1, 58 - 1) = "0", OFFSET($A$1, 2935 - 1, 59 - 1) = "1" ), 3, 4 ) ) )</f>
        <v>4</v>
      </c>
      <c r="BJ2935" s="6">
        <v>0</v>
      </c>
      <c r="BK2935" s="6" t="str">
        <f>"0"</f>
        <v>0</v>
      </c>
      <c r="BL2935" t="str">
        <f ca="1">IF((OFFSET($A$1, 2935 - 1, 62 - 1)) &gt;= (OFFSET($A$1, 104 - 1, 7 - 1)), "1","0")</f>
        <v>0</v>
      </c>
      <c r="BM2935">
        <f ca="1" xml:space="preserve"> IF( AND( OFFSET($A$1, 2935 - 1, 63 - 1) = "1", OFFSET($A$1, 2935 - 1, 64 - 1) = "1" ), 1, IF( AND( OFFSET($A$1, 2935 - 1, 63 - 1) = "1", OFFSET($A$1, 2935 - 1, 64 - 1) = "0" ), 2, IF( AND( OFFSET($A$1, 2935 - 1, 63 - 1) = "0", OFFSET($A$1, 2935 - 1, 64 - 1) = "1" ), 3, 4 ) ) )</f>
        <v>4</v>
      </c>
    </row>
    <row r="2936" spans="57:65" x14ac:dyDescent="0.25">
      <c r="BE2936" s="6">
        <v>0</v>
      </c>
      <c r="BF2936" s="6" t="str">
        <f>"0"</f>
        <v>0</v>
      </c>
      <c r="BG2936" t="str">
        <f ca="1">IF((OFFSET($A$1, 2936 - 1, 57 - 1)) &gt;= (OFFSET($A$1, 80 - 1, 7 - 1)), "1","0")</f>
        <v>0</v>
      </c>
      <c r="BH2936">
        <f ca="1" xml:space="preserve"> IF( AND( OFFSET($A$1, 2936 - 1, 58 - 1) = "1", OFFSET($A$1, 2936 - 1, 59 - 1) = "1" ), 1, IF( AND( OFFSET($A$1, 2936 - 1, 58 - 1) = "1", OFFSET($A$1, 2936 - 1, 59 - 1) = "0" ), 2, IF( AND( OFFSET($A$1, 2936 - 1, 58 - 1) = "0", OFFSET($A$1, 2936 - 1, 59 - 1) = "1" ), 3, 4 ) ) )</f>
        <v>4</v>
      </c>
      <c r="BJ2936" s="6">
        <v>1</v>
      </c>
      <c r="BK2936" s="6" t="str">
        <f>"1"</f>
        <v>1</v>
      </c>
      <c r="BL2936" t="str">
        <f ca="1">IF((OFFSET($A$1, 2936 - 1, 62 - 1)) &gt;= (OFFSET($A$1, 104 - 1, 7 - 1)), "1","0")</f>
        <v>1</v>
      </c>
      <c r="BM2936">
        <f ca="1" xml:space="preserve"> IF( AND( OFFSET($A$1, 2936 - 1, 63 - 1) = "1", OFFSET($A$1, 2936 - 1, 64 - 1) = "1" ), 1, IF( AND( OFFSET($A$1, 2936 - 1, 63 - 1) = "1", OFFSET($A$1, 2936 - 1, 64 - 1) = "0" ), 2, IF( AND( OFFSET($A$1, 2936 - 1, 63 - 1) = "0", OFFSET($A$1, 2936 - 1, 64 - 1) = "1" ), 3, 4 ) ) )</f>
        <v>1</v>
      </c>
    </row>
    <row r="2937" spans="57:65" x14ac:dyDescent="0.25">
      <c r="BE2937" s="6">
        <v>1</v>
      </c>
      <c r="BF2937" s="6" t="str">
        <f>"1"</f>
        <v>1</v>
      </c>
      <c r="BG2937" t="str">
        <f ca="1">IF((OFFSET($A$1, 2937 - 1, 57 - 1)) &gt;= (OFFSET($A$1, 80 - 1, 7 - 1)), "1","0")</f>
        <v>1</v>
      </c>
      <c r="BH2937">
        <f ca="1" xml:space="preserve"> IF( AND( OFFSET($A$1, 2937 - 1, 58 - 1) = "1", OFFSET($A$1, 2937 - 1, 59 - 1) = "1" ), 1, IF( AND( OFFSET($A$1, 2937 - 1, 58 - 1) = "1", OFFSET($A$1, 2937 - 1, 59 - 1) = "0" ), 2, IF( AND( OFFSET($A$1, 2937 - 1, 58 - 1) = "0", OFFSET($A$1, 2937 - 1, 59 - 1) = "1" ), 3, 4 ) ) )</f>
        <v>1</v>
      </c>
      <c r="BJ2937" s="6">
        <v>1</v>
      </c>
      <c r="BK2937" s="6" t="str">
        <f>"1"</f>
        <v>1</v>
      </c>
      <c r="BL2937" t="str">
        <f ca="1">IF((OFFSET($A$1, 2937 - 1, 62 - 1)) &gt;= (OFFSET($A$1, 104 - 1, 7 - 1)), "1","0")</f>
        <v>1</v>
      </c>
      <c r="BM2937">
        <f ca="1" xml:space="preserve"> IF( AND( OFFSET($A$1, 2937 - 1, 63 - 1) = "1", OFFSET($A$1, 2937 - 1, 64 - 1) = "1" ), 1, IF( AND( OFFSET($A$1, 2937 - 1, 63 - 1) = "1", OFFSET($A$1, 2937 - 1, 64 - 1) = "0" ), 2, IF( AND( OFFSET($A$1, 2937 - 1, 63 - 1) = "0", OFFSET($A$1, 2937 - 1, 64 - 1) = "1" ), 3, 4 ) ) )</f>
        <v>1</v>
      </c>
    </row>
    <row r="2938" spans="57:65" x14ac:dyDescent="0.25">
      <c r="BE2938" s="6">
        <v>1</v>
      </c>
      <c r="BF2938" s="6" t="str">
        <f>"1"</f>
        <v>1</v>
      </c>
      <c r="BG2938" t="str">
        <f ca="1">IF((OFFSET($A$1, 2938 - 1, 57 - 1)) &gt;= (OFFSET($A$1, 80 - 1, 7 - 1)), "1","0")</f>
        <v>1</v>
      </c>
      <c r="BH2938">
        <f ca="1" xml:space="preserve"> IF( AND( OFFSET($A$1, 2938 - 1, 58 - 1) = "1", OFFSET($A$1, 2938 - 1, 59 - 1) = "1" ), 1, IF( AND( OFFSET($A$1, 2938 - 1, 58 - 1) = "1", OFFSET($A$1, 2938 - 1, 59 - 1) = "0" ), 2, IF( AND( OFFSET($A$1, 2938 - 1, 58 - 1) = "0", OFFSET($A$1, 2938 - 1, 59 - 1) = "1" ), 3, 4 ) ) )</f>
        <v>1</v>
      </c>
      <c r="BJ2938" s="6">
        <v>0</v>
      </c>
      <c r="BK2938" s="6" t="str">
        <f>"0"</f>
        <v>0</v>
      </c>
      <c r="BL2938" t="str">
        <f ca="1">IF((OFFSET($A$1, 2938 - 1, 62 - 1)) &gt;= (OFFSET($A$1, 104 - 1, 7 - 1)), "1","0")</f>
        <v>0</v>
      </c>
      <c r="BM2938">
        <f ca="1" xml:space="preserve"> IF( AND( OFFSET($A$1, 2938 - 1, 63 - 1) = "1", OFFSET($A$1, 2938 - 1, 64 - 1) = "1" ), 1, IF( AND( OFFSET($A$1, 2938 - 1, 63 - 1) = "1", OFFSET($A$1, 2938 - 1, 64 - 1) = "0" ), 2, IF( AND( OFFSET($A$1, 2938 - 1, 63 - 1) = "0", OFFSET($A$1, 2938 - 1, 64 - 1) = "1" ), 3, 4 ) ) )</f>
        <v>4</v>
      </c>
    </row>
    <row r="2939" spans="57:65" x14ac:dyDescent="0.25">
      <c r="BE2939" s="6">
        <v>0</v>
      </c>
      <c r="BF2939" s="6" t="str">
        <f>"0"</f>
        <v>0</v>
      </c>
      <c r="BG2939" t="str">
        <f ca="1">IF((OFFSET($A$1, 2939 - 1, 57 - 1)) &gt;= (OFFSET($A$1, 80 - 1, 7 - 1)), "1","0")</f>
        <v>0</v>
      </c>
      <c r="BH2939">
        <f ca="1" xml:space="preserve"> IF( AND( OFFSET($A$1, 2939 - 1, 58 - 1) = "1", OFFSET($A$1, 2939 - 1, 59 - 1) = "1" ), 1, IF( AND( OFFSET($A$1, 2939 - 1, 58 - 1) = "1", OFFSET($A$1, 2939 - 1, 59 - 1) = "0" ), 2, IF( AND( OFFSET($A$1, 2939 - 1, 58 - 1) = "0", OFFSET($A$1, 2939 - 1, 59 - 1) = "1" ), 3, 4 ) ) )</f>
        <v>4</v>
      </c>
      <c r="BJ2939" s="6">
        <v>1</v>
      </c>
      <c r="BK2939" s="6" t="str">
        <f>"1"</f>
        <v>1</v>
      </c>
      <c r="BL2939" t="str">
        <f ca="1">IF((OFFSET($A$1, 2939 - 1, 62 - 1)) &gt;= (OFFSET($A$1, 104 - 1, 7 - 1)), "1","0")</f>
        <v>1</v>
      </c>
      <c r="BM2939">
        <f ca="1" xml:space="preserve"> IF( AND( OFFSET($A$1, 2939 - 1, 63 - 1) = "1", OFFSET($A$1, 2939 - 1, 64 - 1) = "1" ), 1, IF( AND( OFFSET($A$1, 2939 - 1, 63 - 1) = "1", OFFSET($A$1, 2939 - 1, 64 - 1) = "0" ), 2, IF( AND( OFFSET($A$1, 2939 - 1, 63 - 1) = "0", OFFSET($A$1, 2939 - 1, 64 - 1) = "1" ), 3, 4 ) ) )</f>
        <v>1</v>
      </c>
    </row>
    <row r="2940" spans="57:65" x14ac:dyDescent="0.25">
      <c r="BE2940" s="6">
        <v>0</v>
      </c>
      <c r="BF2940" s="6" t="str">
        <f>"0"</f>
        <v>0</v>
      </c>
      <c r="BG2940" t="str">
        <f ca="1">IF((OFFSET($A$1, 2940 - 1, 57 - 1)) &gt;= (OFFSET($A$1, 80 - 1, 7 - 1)), "1","0")</f>
        <v>0</v>
      </c>
      <c r="BH2940">
        <f ca="1" xml:space="preserve"> IF( AND( OFFSET($A$1, 2940 - 1, 58 - 1) = "1", OFFSET($A$1, 2940 - 1, 59 - 1) = "1" ), 1, IF( AND( OFFSET($A$1, 2940 - 1, 58 - 1) = "1", OFFSET($A$1, 2940 - 1, 59 - 1) = "0" ), 2, IF( AND( OFFSET($A$1, 2940 - 1, 58 - 1) = "0", OFFSET($A$1, 2940 - 1, 59 - 1) = "1" ), 3, 4 ) ) )</f>
        <v>4</v>
      </c>
      <c r="BJ2940" s="6">
        <v>0.2</v>
      </c>
      <c r="BK2940" s="6" t="str">
        <f>"0"</f>
        <v>0</v>
      </c>
      <c r="BL2940" t="str">
        <f ca="1">IF((OFFSET($A$1, 2940 - 1, 62 - 1)) &gt;= (OFFSET($A$1, 104 - 1, 7 - 1)), "1","0")</f>
        <v>0</v>
      </c>
      <c r="BM2940">
        <f ca="1" xml:space="preserve"> IF( AND( OFFSET($A$1, 2940 - 1, 63 - 1) = "1", OFFSET($A$1, 2940 - 1, 64 - 1) = "1" ), 1, IF( AND( OFFSET($A$1, 2940 - 1, 63 - 1) = "1", OFFSET($A$1, 2940 - 1, 64 - 1) = "0" ), 2, IF( AND( OFFSET($A$1, 2940 - 1, 63 - 1) = "0", OFFSET($A$1, 2940 - 1, 64 - 1) = "1" ), 3, 4 ) ) )</f>
        <v>4</v>
      </c>
    </row>
    <row r="2941" spans="57:65" x14ac:dyDescent="0.25">
      <c r="BE2941" s="6">
        <v>0</v>
      </c>
      <c r="BF2941" s="6" t="str">
        <f>"0"</f>
        <v>0</v>
      </c>
      <c r="BG2941" t="str">
        <f ca="1">IF((OFFSET($A$1, 2941 - 1, 57 - 1)) &gt;= (OFFSET($A$1, 80 - 1, 7 - 1)), "1","0")</f>
        <v>0</v>
      </c>
      <c r="BH2941">
        <f ca="1" xml:space="preserve"> IF( AND( OFFSET($A$1, 2941 - 1, 58 - 1) = "1", OFFSET($A$1, 2941 - 1, 59 - 1) = "1" ), 1, IF( AND( OFFSET($A$1, 2941 - 1, 58 - 1) = "1", OFFSET($A$1, 2941 - 1, 59 - 1) = "0" ), 2, IF( AND( OFFSET($A$1, 2941 - 1, 58 - 1) = "0", OFFSET($A$1, 2941 - 1, 59 - 1) = "1" ), 3, 4 ) ) )</f>
        <v>4</v>
      </c>
      <c r="BJ2941" s="6">
        <v>1</v>
      </c>
      <c r="BK2941" s="6" t="str">
        <f>"1"</f>
        <v>1</v>
      </c>
      <c r="BL2941" t="str">
        <f ca="1">IF((OFFSET($A$1, 2941 - 1, 62 - 1)) &gt;= (OFFSET($A$1, 104 - 1, 7 - 1)), "1","0")</f>
        <v>1</v>
      </c>
      <c r="BM2941">
        <f ca="1" xml:space="preserve"> IF( AND( OFFSET($A$1, 2941 - 1, 63 - 1) = "1", OFFSET($A$1, 2941 - 1, 64 - 1) = "1" ), 1, IF( AND( OFFSET($A$1, 2941 - 1, 63 - 1) = "1", OFFSET($A$1, 2941 - 1, 64 - 1) = "0" ), 2, IF( AND( OFFSET($A$1, 2941 - 1, 63 - 1) = "0", OFFSET($A$1, 2941 - 1, 64 - 1) = "1" ), 3, 4 ) ) )</f>
        <v>1</v>
      </c>
    </row>
    <row r="2942" spans="57:65" x14ac:dyDescent="0.25">
      <c r="BE2942" s="6">
        <v>1</v>
      </c>
      <c r="BF2942" s="6" t="str">
        <f>"1"</f>
        <v>1</v>
      </c>
      <c r="BG2942" t="str">
        <f ca="1">IF((OFFSET($A$1, 2942 - 1, 57 - 1)) &gt;= (OFFSET($A$1, 80 - 1, 7 - 1)), "1","0")</f>
        <v>1</v>
      </c>
      <c r="BH2942">
        <f ca="1" xml:space="preserve"> IF( AND( OFFSET($A$1, 2942 - 1, 58 - 1) = "1", OFFSET($A$1, 2942 - 1, 59 - 1) = "1" ), 1, IF( AND( OFFSET($A$1, 2942 - 1, 58 - 1) = "1", OFFSET($A$1, 2942 - 1, 59 - 1) = "0" ), 2, IF( AND( OFFSET($A$1, 2942 - 1, 58 - 1) = "0", OFFSET($A$1, 2942 - 1, 59 - 1) = "1" ), 3, 4 ) ) )</f>
        <v>1</v>
      </c>
      <c r="BJ2942" s="6">
        <v>0.2</v>
      </c>
      <c r="BK2942" s="6" t="str">
        <f>"1"</f>
        <v>1</v>
      </c>
      <c r="BL2942" t="str">
        <f ca="1">IF((OFFSET($A$1, 2942 - 1, 62 - 1)) &gt;= (OFFSET($A$1, 104 - 1, 7 - 1)), "1","0")</f>
        <v>0</v>
      </c>
      <c r="BM2942">
        <f ca="1" xml:space="preserve"> IF( AND( OFFSET($A$1, 2942 - 1, 63 - 1) = "1", OFFSET($A$1, 2942 - 1, 64 - 1) = "1" ), 1, IF( AND( OFFSET($A$1, 2942 - 1, 63 - 1) = "1", OFFSET($A$1, 2942 - 1, 64 - 1) = "0" ), 2, IF( AND( OFFSET($A$1, 2942 - 1, 63 - 1) = "0", OFFSET($A$1, 2942 - 1, 64 - 1) = "1" ), 3, 4 ) ) )</f>
        <v>2</v>
      </c>
    </row>
    <row r="2943" spans="57:65" x14ac:dyDescent="0.25">
      <c r="BE2943" s="6">
        <v>0</v>
      </c>
      <c r="BF2943" s="6" t="str">
        <f>"0"</f>
        <v>0</v>
      </c>
      <c r="BG2943" t="str">
        <f ca="1">IF((OFFSET($A$1, 2943 - 1, 57 - 1)) &gt;= (OFFSET($A$1, 80 - 1, 7 - 1)), "1","0")</f>
        <v>0</v>
      </c>
      <c r="BH2943">
        <f ca="1" xml:space="preserve"> IF( AND( OFFSET($A$1, 2943 - 1, 58 - 1) = "1", OFFSET($A$1, 2943 - 1, 59 - 1) = "1" ), 1, IF( AND( OFFSET($A$1, 2943 - 1, 58 - 1) = "1", OFFSET($A$1, 2943 - 1, 59 - 1) = "0" ), 2, IF( AND( OFFSET($A$1, 2943 - 1, 58 - 1) = "0", OFFSET($A$1, 2943 - 1, 59 - 1) = "1" ), 3, 4 ) ) )</f>
        <v>4</v>
      </c>
      <c r="BJ2943" s="6">
        <v>0.2</v>
      </c>
      <c r="BK2943" s="6" t="str">
        <f>"0"</f>
        <v>0</v>
      </c>
      <c r="BL2943" t="str">
        <f ca="1">IF((OFFSET($A$1, 2943 - 1, 62 - 1)) &gt;= (OFFSET($A$1, 104 - 1, 7 - 1)), "1","0")</f>
        <v>0</v>
      </c>
      <c r="BM2943">
        <f ca="1" xml:space="preserve"> IF( AND( OFFSET($A$1, 2943 - 1, 63 - 1) = "1", OFFSET($A$1, 2943 - 1, 64 - 1) = "1" ), 1, IF( AND( OFFSET($A$1, 2943 - 1, 63 - 1) = "1", OFFSET($A$1, 2943 - 1, 64 - 1) = "0" ), 2, IF( AND( OFFSET($A$1, 2943 - 1, 63 - 1) = "0", OFFSET($A$1, 2943 - 1, 64 - 1) = "1" ), 3, 4 ) ) )</f>
        <v>4</v>
      </c>
    </row>
    <row r="2944" spans="57:65" x14ac:dyDescent="0.25">
      <c r="BE2944" s="6">
        <v>1</v>
      </c>
      <c r="BF2944" s="6" t="str">
        <f>"1"</f>
        <v>1</v>
      </c>
      <c r="BG2944" t="str">
        <f ca="1">IF((OFFSET($A$1, 2944 - 1, 57 - 1)) &gt;= (OFFSET($A$1, 80 - 1, 7 - 1)), "1","0")</f>
        <v>1</v>
      </c>
      <c r="BH2944">
        <f ca="1" xml:space="preserve"> IF( AND( OFFSET($A$1, 2944 - 1, 58 - 1) = "1", OFFSET($A$1, 2944 - 1, 59 - 1) = "1" ), 1, IF( AND( OFFSET($A$1, 2944 - 1, 58 - 1) = "1", OFFSET($A$1, 2944 - 1, 59 - 1) = "0" ), 2, IF( AND( OFFSET($A$1, 2944 - 1, 58 - 1) = "0", OFFSET($A$1, 2944 - 1, 59 - 1) = "1" ), 3, 4 ) ) )</f>
        <v>1</v>
      </c>
      <c r="BJ2944" s="6">
        <v>0</v>
      </c>
      <c r="BK2944" s="6" t="str">
        <f>"0"</f>
        <v>0</v>
      </c>
      <c r="BL2944" t="str">
        <f ca="1">IF((OFFSET($A$1, 2944 - 1, 62 - 1)) &gt;= (OFFSET($A$1, 104 - 1, 7 - 1)), "1","0")</f>
        <v>0</v>
      </c>
      <c r="BM2944">
        <f ca="1" xml:space="preserve"> IF( AND( OFFSET($A$1, 2944 - 1, 63 - 1) = "1", OFFSET($A$1, 2944 - 1, 64 - 1) = "1" ), 1, IF( AND( OFFSET($A$1, 2944 - 1, 63 - 1) = "1", OFFSET($A$1, 2944 - 1, 64 - 1) = "0" ), 2, IF( AND( OFFSET($A$1, 2944 - 1, 63 - 1) = "0", OFFSET($A$1, 2944 - 1, 64 - 1) = "1" ), 3, 4 ) ) )</f>
        <v>4</v>
      </c>
    </row>
    <row r="2945" spans="57:65" x14ac:dyDescent="0.25">
      <c r="BE2945" s="6">
        <v>0</v>
      </c>
      <c r="BF2945" s="6" t="str">
        <f>"0"</f>
        <v>0</v>
      </c>
      <c r="BG2945" t="str">
        <f ca="1">IF((OFFSET($A$1, 2945 - 1, 57 - 1)) &gt;= (OFFSET($A$1, 80 - 1, 7 - 1)), "1","0")</f>
        <v>0</v>
      </c>
      <c r="BH2945">
        <f ca="1" xml:space="preserve"> IF( AND( OFFSET($A$1, 2945 - 1, 58 - 1) = "1", OFFSET($A$1, 2945 - 1, 59 - 1) = "1" ), 1, IF( AND( OFFSET($A$1, 2945 - 1, 58 - 1) = "1", OFFSET($A$1, 2945 - 1, 59 - 1) = "0" ), 2, IF( AND( OFFSET($A$1, 2945 - 1, 58 - 1) = "0", OFFSET($A$1, 2945 - 1, 59 - 1) = "1" ), 3, 4 ) ) )</f>
        <v>4</v>
      </c>
      <c r="BJ2945" s="6">
        <v>0</v>
      </c>
      <c r="BK2945" s="6" t="str">
        <f>"0"</f>
        <v>0</v>
      </c>
      <c r="BL2945" t="str">
        <f ca="1">IF((OFFSET($A$1, 2945 - 1, 62 - 1)) &gt;= (OFFSET($A$1, 104 - 1, 7 - 1)), "1","0")</f>
        <v>0</v>
      </c>
      <c r="BM2945">
        <f ca="1" xml:space="preserve"> IF( AND( OFFSET($A$1, 2945 - 1, 63 - 1) = "1", OFFSET($A$1, 2945 - 1, 64 - 1) = "1" ), 1, IF( AND( OFFSET($A$1, 2945 - 1, 63 - 1) = "1", OFFSET($A$1, 2945 - 1, 64 - 1) = "0" ), 2, IF( AND( OFFSET($A$1, 2945 - 1, 63 - 1) = "0", OFFSET($A$1, 2945 - 1, 64 - 1) = "1" ), 3, 4 ) ) )</f>
        <v>4</v>
      </c>
    </row>
    <row r="2946" spans="57:65" x14ac:dyDescent="0.25">
      <c r="BE2946" s="6">
        <v>0</v>
      </c>
      <c r="BF2946" s="6" t="str">
        <f>"0"</f>
        <v>0</v>
      </c>
      <c r="BG2946" t="str">
        <f ca="1">IF((OFFSET($A$1, 2946 - 1, 57 - 1)) &gt;= (OFFSET($A$1, 80 - 1, 7 - 1)), "1","0")</f>
        <v>0</v>
      </c>
      <c r="BH2946">
        <f ca="1" xml:space="preserve"> IF( AND( OFFSET($A$1, 2946 - 1, 58 - 1) = "1", OFFSET($A$1, 2946 - 1, 59 - 1) = "1" ), 1, IF( AND( OFFSET($A$1, 2946 - 1, 58 - 1) = "1", OFFSET($A$1, 2946 - 1, 59 - 1) = "0" ), 2, IF( AND( OFFSET($A$1, 2946 - 1, 58 - 1) = "0", OFFSET($A$1, 2946 - 1, 59 - 1) = "1" ), 3, 4 ) ) )</f>
        <v>4</v>
      </c>
      <c r="BJ2946" s="6">
        <v>1</v>
      </c>
      <c r="BK2946" s="6" t="str">
        <f>"1"</f>
        <v>1</v>
      </c>
      <c r="BL2946" t="str">
        <f ca="1">IF((OFFSET($A$1, 2946 - 1, 62 - 1)) &gt;= (OFFSET($A$1, 104 - 1, 7 - 1)), "1","0")</f>
        <v>1</v>
      </c>
      <c r="BM2946">
        <f ca="1" xml:space="preserve"> IF( AND( OFFSET($A$1, 2946 - 1, 63 - 1) = "1", OFFSET($A$1, 2946 - 1, 64 - 1) = "1" ), 1, IF( AND( OFFSET($A$1, 2946 - 1, 63 - 1) = "1", OFFSET($A$1, 2946 - 1, 64 - 1) = "0" ), 2, IF( AND( OFFSET($A$1, 2946 - 1, 63 - 1) = "0", OFFSET($A$1, 2946 - 1, 64 - 1) = "1" ), 3, 4 ) ) )</f>
        <v>1</v>
      </c>
    </row>
    <row r="2947" spans="57:65" x14ac:dyDescent="0.25">
      <c r="BE2947" s="6">
        <v>0.2</v>
      </c>
      <c r="BF2947" s="6" t="str">
        <f>"0"</f>
        <v>0</v>
      </c>
      <c r="BG2947" t="str">
        <f ca="1">IF((OFFSET($A$1, 2947 - 1, 57 - 1)) &gt;= (OFFSET($A$1, 80 - 1, 7 - 1)), "1","0")</f>
        <v>0</v>
      </c>
      <c r="BH2947">
        <f ca="1" xml:space="preserve"> IF( AND( OFFSET($A$1, 2947 - 1, 58 - 1) = "1", OFFSET($A$1, 2947 - 1, 59 - 1) = "1" ), 1, IF( AND( OFFSET($A$1, 2947 - 1, 58 - 1) = "1", OFFSET($A$1, 2947 - 1, 59 - 1) = "0" ), 2, IF( AND( OFFSET($A$1, 2947 - 1, 58 - 1) = "0", OFFSET($A$1, 2947 - 1, 59 - 1) = "1" ), 3, 4 ) ) )</f>
        <v>4</v>
      </c>
      <c r="BJ2947" s="6">
        <v>1</v>
      </c>
      <c r="BK2947" s="6" t="str">
        <f>"1"</f>
        <v>1</v>
      </c>
      <c r="BL2947" t="str">
        <f ca="1">IF((OFFSET($A$1, 2947 - 1, 62 - 1)) &gt;= (OFFSET($A$1, 104 - 1, 7 - 1)), "1","0")</f>
        <v>1</v>
      </c>
      <c r="BM2947">
        <f ca="1" xml:space="preserve"> IF( AND( OFFSET($A$1, 2947 - 1, 63 - 1) = "1", OFFSET($A$1, 2947 - 1, 64 - 1) = "1" ), 1, IF( AND( OFFSET($A$1, 2947 - 1, 63 - 1) = "1", OFFSET($A$1, 2947 - 1, 64 - 1) = "0" ), 2, IF( AND( OFFSET($A$1, 2947 - 1, 63 - 1) = "0", OFFSET($A$1, 2947 - 1, 64 - 1) = "1" ), 3, 4 ) ) )</f>
        <v>1</v>
      </c>
    </row>
    <row r="2948" spans="57:65" x14ac:dyDescent="0.25">
      <c r="BE2948" s="6">
        <v>0</v>
      </c>
      <c r="BF2948" s="6" t="str">
        <f>"0"</f>
        <v>0</v>
      </c>
      <c r="BG2948" t="str">
        <f ca="1">IF((OFFSET($A$1, 2948 - 1, 57 - 1)) &gt;= (OFFSET($A$1, 80 - 1, 7 - 1)), "1","0")</f>
        <v>0</v>
      </c>
      <c r="BH2948">
        <f ca="1" xml:space="preserve"> IF( AND( OFFSET($A$1, 2948 - 1, 58 - 1) = "1", OFFSET($A$1, 2948 - 1, 59 - 1) = "1" ), 1, IF( AND( OFFSET($A$1, 2948 - 1, 58 - 1) = "1", OFFSET($A$1, 2948 - 1, 59 - 1) = "0" ), 2, IF( AND( OFFSET($A$1, 2948 - 1, 58 - 1) = "0", OFFSET($A$1, 2948 - 1, 59 - 1) = "1" ), 3, 4 ) ) )</f>
        <v>4</v>
      </c>
      <c r="BJ2948" s="6">
        <v>0</v>
      </c>
      <c r="BK2948" s="6" t="str">
        <f>"0"</f>
        <v>0</v>
      </c>
      <c r="BL2948" t="str">
        <f ca="1">IF((OFFSET($A$1, 2948 - 1, 62 - 1)) &gt;= (OFFSET($A$1, 104 - 1, 7 - 1)), "1","0")</f>
        <v>0</v>
      </c>
      <c r="BM2948">
        <f ca="1" xml:space="preserve"> IF( AND( OFFSET($A$1, 2948 - 1, 63 - 1) = "1", OFFSET($A$1, 2948 - 1, 64 - 1) = "1" ), 1, IF( AND( OFFSET($A$1, 2948 - 1, 63 - 1) = "1", OFFSET($A$1, 2948 - 1, 64 - 1) = "0" ), 2, IF( AND( OFFSET($A$1, 2948 - 1, 63 - 1) = "0", OFFSET($A$1, 2948 - 1, 64 - 1) = "1" ), 3, 4 ) ) )</f>
        <v>4</v>
      </c>
    </row>
    <row r="2949" spans="57:65" x14ac:dyDescent="0.25">
      <c r="BE2949" s="6">
        <v>1</v>
      </c>
      <c r="BF2949" s="6" t="str">
        <f>"1"</f>
        <v>1</v>
      </c>
      <c r="BG2949" t="str">
        <f ca="1">IF((OFFSET($A$1, 2949 - 1, 57 - 1)) &gt;= (OFFSET($A$1, 80 - 1, 7 - 1)), "1","0")</f>
        <v>1</v>
      </c>
      <c r="BH2949">
        <f ca="1" xml:space="preserve"> IF( AND( OFFSET($A$1, 2949 - 1, 58 - 1) = "1", OFFSET($A$1, 2949 - 1, 59 - 1) = "1" ), 1, IF( AND( OFFSET($A$1, 2949 - 1, 58 - 1) = "1", OFFSET($A$1, 2949 - 1, 59 - 1) = "0" ), 2, IF( AND( OFFSET($A$1, 2949 - 1, 58 - 1) = "0", OFFSET($A$1, 2949 - 1, 59 - 1) = "1" ), 3, 4 ) ) )</f>
        <v>1</v>
      </c>
      <c r="BJ2949" s="6">
        <v>1</v>
      </c>
      <c r="BK2949" s="6" t="str">
        <f>"1"</f>
        <v>1</v>
      </c>
      <c r="BL2949" t="str">
        <f ca="1">IF((OFFSET($A$1, 2949 - 1, 62 - 1)) &gt;= (OFFSET($A$1, 104 - 1, 7 - 1)), "1","0")</f>
        <v>1</v>
      </c>
      <c r="BM2949">
        <f ca="1" xml:space="preserve"> IF( AND( OFFSET($A$1, 2949 - 1, 63 - 1) = "1", OFFSET($A$1, 2949 - 1, 64 - 1) = "1" ), 1, IF( AND( OFFSET($A$1, 2949 - 1, 63 - 1) = "1", OFFSET($A$1, 2949 - 1, 64 - 1) = "0" ), 2, IF( AND( OFFSET($A$1, 2949 - 1, 63 - 1) = "0", OFFSET($A$1, 2949 - 1, 64 - 1) = "1" ), 3, 4 ) ) )</f>
        <v>1</v>
      </c>
    </row>
    <row r="2950" spans="57:65" x14ac:dyDescent="0.25">
      <c r="BE2950" s="6">
        <v>1</v>
      </c>
      <c r="BF2950" s="6" t="str">
        <f>"1"</f>
        <v>1</v>
      </c>
      <c r="BG2950" t="str">
        <f ca="1">IF((OFFSET($A$1, 2950 - 1, 57 - 1)) &gt;= (OFFSET($A$1, 80 - 1, 7 - 1)), "1","0")</f>
        <v>1</v>
      </c>
      <c r="BH2950">
        <f ca="1" xml:space="preserve"> IF( AND( OFFSET($A$1, 2950 - 1, 58 - 1) = "1", OFFSET($A$1, 2950 - 1, 59 - 1) = "1" ), 1, IF( AND( OFFSET($A$1, 2950 - 1, 58 - 1) = "1", OFFSET($A$1, 2950 - 1, 59 - 1) = "0" ), 2, IF( AND( OFFSET($A$1, 2950 - 1, 58 - 1) = "0", OFFSET($A$1, 2950 - 1, 59 - 1) = "1" ), 3, 4 ) ) )</f>
        <v>1</v>
      </c>
      <c r="BJ2950" s="6">
        <v>0</v>
      </c>
      <c r="BK2950" s="6" t="str">
        <f>"0"</f>
        <v>0</v>
      </c>
      <c r="BL2950" t="str">
        <f ca="1">IF((OFFSET($A$1, 2950 - 1, 62 - 1)) &gt;= (OFFSET($A$1, 104 - 1, 7 - 1)), "1","0")</f>
        <v>0</v>
      </c>
      <c r="BM2950">
        <f ca="1" xml:space="preserve"> IF( AND( OFFSET($A$1, 2950 - 1, 63 - 1) = "1", OFFSET($A$1, 2950 - 1, 64 - 1) = "1" ), 1, IF( AND( OFFSET($A$1, 2950 - 1, 63 - 1) = "1", OFFSET($A$1, 2950 - 1, 64 - 1) = "0" ), 2, IF( AND( OFFSET($A$1, 2950 - 1, 63 - 1) = "0", OFFSET($A$1, 2950 - 1, 64 - 1) = "1" ), 3, 4 ) ) )</f>
        <v>4</v>
      </c>
    </row>
    <row r="2951" spans="57:65" x14ac:dyDescent="0.25">
      <c r="BE2951" s="6">
        <v>1</v>
      </c>
      <c r="BF2951" s="6" t="str">
        <f>"1"</f>
        <v>1</v>
      </c>
      <c r="BG2951" t="str">
        <f ca="1">IF((OFFSET($A$1, 2951 - 1, 57 - 1)) &gt;= (OFFSET($A$1, 80 - 1, 7 - 1)), "1","0")</f>
        <v>1</v>
      </c>
      <c r="BH2951">
        <f ca="1" xml:space="preserve"> IF( AND( OFFSET($A$1, 2951 - 1, 58 - 1) = "1", OFFSET($A$1, 2951 - 1, 59 - 1) = "1" ), 1, IF( AND( OFFSET($A$1, 2951 - 1, 58 - 1) = "1", OFFSET($A$1, 2951 - 1, 59 - 1) = "0" ), 2, IF( AND( OFFSET($A$1, 2951 - 1, 58 - 1) = "0", OFFSET($A$1, 2951 - 1, 59 - 1) = "1" ), 3, 4 ) ) )</f>
        <v>1</v>
      </c>
      <c r="BJ2951" s="6">
        <v>1</v>
      </c>
      <c r="BK2951" s="6" t="str">
        <f>"1"</f>
        <v>1</v>
      </c>
      <c r="BL2951" t="str">
        <f ca="1">IF((OFFSET($A$1, 2951 - 1, 62 - 1)) &gt;= (OFFSET($A$1, 104 - 1, 7 - 1)), "1","0")</f>
        <v>1</v>
      </c>
      <c r="BM2951">
        <f ca="1" xml:space="preserve"> IF( AND( OFFSET($A$1, 2951 - 1, 63 - 1) = "1", OFFSET($A$1, 2951 - 1, 64 - 1) = "1" ), 1, IF( AND( OFFSET($A$1, 2951 - 1, 63 - 1) = "1", OFFSET($A$1, 2951 - 1, 64 - 1) = "0" ), 2, IF( AND( OFFSET($A$1, 2951 - 1, 63 - 1) = "0", OFFSET($A$1, 2951 - 1, 64 - 1) = "1" ), 3, 4 ) ) )</f>
        <v>1</v>
      </c>
    </row>
    <row r="2952" spans="57:65" x14ac:dyDescent="0.25">
      <c r="BE2952" s="6">
        <v>0</v>
      </c>
      <c r="BF2952" s="6" t="str">
        <f>"0"</f>
        <v>0</v>
      </c>
      <c r="BG2952" t="str">
        <f ca="1">IF((OFFSET($A$1, 2952 - 1, 57 - 1)) &gt;= (OFFSET($A$1, 80 - 1, 7 - 1)), "1","0")</f>
        <v>0</v>
      </c>
      <c r="BH2952">
        <f ca="1" xml:space="preserve"> IF( AND( OFFSET($A$1, 2952 - 1, 58 - 1) = "1", OFFSET($A$1, 2952 - 1, 59 - 1) = "1" ), 1, IF( AND( OFFSET($A$1, 2952 - 1, 58 - 1) = "1", OFFSET($A$1, 2952 - 1, 59 - 1) = "0" ), 2, IF( AND( OFFSET($A$1, 2952 - 1, 58 - 1) = "0", OFFSET($A$1, 2952 - 1, 59 - 1) = "1" ), 3, 4 ) ) )</f>
        <v>4</v>
      </c>
      <c r="BJ2952" s="6">
        <v>0</v>
      </c>
      <c r="BK2952" s="6" t="str">
        <f>"0"</f>
        <v>0</v>
      </c>
      <c r="BL2952" t="str">
        <f ca="1">IF((OFFSET($A$1, 2952 - 1, 62 - 1)) &gt;= (OFFSET($A$1, 104 - 1, 7 - 1)), "1","0")</f>
        <v>0</v>
      </c>
      <c r="BM2952">
        <f ca="1" xml:space="preserve"> IF( AND( OFFSET($A$1, 2952 - 1, 63 - 1) = "1", OFFSET($A$1, 2952 - 1, 64 - 1) = "1" ), 1, IF( AND( OFFSET($A$1, 2952 - 1, 63 - 1) = "1", OFFSET($A$1, 2952 - 1, 64 - 1) = "0" ), 2, IF( AND( OFFSET($A$1, 2952 - 1, 63 - 1) = "0", OFFSET($A$1, 2952 - 1, 64 - 1) = "1" ), 3, 4 ) ) )</f>
        <v>4</v>
      </c>
    </row>
    <row r="2953" spans="57:65" x14ac:dyDescent="0.25">
      <c r="BE2953" s="6">
        <v>0</v>
      </c>
      <c r="BF2953" s="6" t="str">
        <f>"0"</f>
        <v>0</v>
      </c>
      <c r="BG2953" t="str">
        <f ca="1">IF((OFFSET($A$1, 2953 - 1, 57 - 1)) &gt;= (OFFSET($A$1, 80 - 1, 7 - 1)), "1","0")</f>
        <v>0</v>
      </c>
      <c r="BH2953">
        <f ca="1" xml:space="preserve"> IF( AND( OFFSET($A$1, 2953 - 1, 58 - 1) = "1", OFFSET($A$1, 2953 - 1, 59 - 1) = "1" ), 1, IF( AND( OFFSET($A$1, 2953 - 1, 58 - 1) = "1", OFFSET($A$1, 2953 - 1, 59 - 1) = "0" ), 2, IF( AND( OFFSET($A$1, 2953 - 1, 58 - 1) = "0", OFFSET($A$1, 2953 - 1, 59 - 1) = "1" ), 3, 4 ) ) )</f>
        <v>4</v>
      </c>
      <c r="BJ2953" s="6">
        <v>0</v>
      </c>
      <c r="BK2953" s="6" t="str">
        <f>"0"</f>
        <v>0</v>
      </c>
      <c r="BL2953" t="str">
        <f ca="1">IF((OFFSET($A$1, 2953 - 1, 62 - 1)) &gt;= (OFFSET($A$1, 104 - 1, 7 - 1)), "1","0")</f>
        <v>0</v>
      </c>
      <c r="BM2953">
        <f ca="1" xml:space="preserve"> IF( AND( OFFSET($A$1, 2953 - 1, 63 - 1) = "1", OFFSET($A$1, 2953 - 1, 64 - 1) = "1" ), 1, IF( AND( OFFSET($A$1, 2953 - 1, 63 - 1) = "1", OFFSET($A$1, 2953 - 1, 64 - 1) = "0" ), 2, IF( AND( OFFSET($A$1, 2953 - 1, 63 - 1) = "0", OFFSET($A$1, 2953 - 1, 64 - 1) = "1" ), 3, 4 ) ) )</f>
        <v>4</v>
      </c>
    </row>
    <row r="2954" spans="57:65" x14ac:dyDescent="0.25">
      <c r="BE2954" s="6">
        <v>1</v>
      </c>
      <c r="BF2954" s="6" t="str">
        <f>"1"</f>
        <v>1</v>
      </c>
      <c r="BG2954" t="str">
        <f ca="1">IF((OFFSET($A$1, 2954 - 1, 57 - 1)) &gt;= (OFFSET($A$1, 80 - 1, 7 - 1)), "1","0")</f>
        <v>1</v>
      </c>
      <c r="BH2954">
        <f ca="1" xml:space="preserve"> IF( AND( OFFSET($A$1, 2954 - 1, 58 - 1) = "1", OFFSET($A$1, 2954 - 1, 59 - 1) = "1" ), 1, IF( AND( OFFSET($A$1, 2954 - 1, 58 - 1) = "1", OFFSET($A$1, 2954 - 1, 59 - 1) = "0" ), 2, IF( AND( OFFSET($A$1, 2954 - 1, 58 - 1) = "0", OFFSET($A$1, 2954 - 1, 59 - 1) = "1" ), 3, 4 ) ) )</f>
        <v>1</v>
      </c>
      <c r="BJ2954" s="6">
        <v>0</v>
      </c>
      <c r="BK2954" s="6" t="str">
        <f>"0"</f>
        <v>0</v>
      </c>
      <c r="BL2954" t="str">
        <f ca="1">IF((OFFSET($A$1, 2954 - 1, 62 - 1)) &gt;= (OFFSET($A$1, 104 - 1, 7 - 1)), "1","0")</f>
        <v>0</v>
      </c>
      <c r="BM2954">
        <f ca="1" xml:space="preserve"> IF( AND( OFFSET($A$1, 2954 - 1, 63 - 1) = "1", OFFSET($A$1, 2954 - 1, 64 - 1) = "1" ), 1, IF( AND( OFFSET($A$1, 2954 - 1, 63 - 1) = "1", OFFSET($A$1, 2954 - 1, 64 - 1) = "0" ), 2, IF( AND( OFFSET($A$1, 2954 - 1, 63 - 1) = "0", OFFSET($A$1, 2954 - 1, 64 - 1) = "1" ), 3, 4 ) ) )</f>
        <v>4</v>
      </c>
    </row>
    <row r="2955" spans="57:65" x14ac:dyDescent="0.25">
      <c r="BE2955" s="6">
        <v>1</v>
      </c>
      <c r="BF2955" s="6" t="str">
        <f>"1"</f>
        <v>1</v>
      </c>
      <c r="BG2955" t="str">
        <f ca="1">IF((OFFSET($A$1, 2955 - 1, 57 - 1)) &gt;= (OFFSET($A$1, 80 - 1, 7 - 1)), "1","0")</f>
        <v>1</v>
      </c>
      <c r="BH2955">
        <f ca="1" xml:space="preserve"> IF( AND( OFFSET($A$1, 2955 - 1, 58 - 1) = "1", OFFSET($A$1, 2955 - 1, 59 - 1) = "1" ), 1, IF( AND( OFFSET($A$1, 2955 - 1, 58 - 1) = "1", OFFSET($A$1, 2955 - 1, 59 - 1) = "0" ), 2, IF( AND( OFFSET($A$1, 2955 - 1, 58 - 1) = "0", OFFSET($A$1, 2955 - 1, 59 - 1) = "1" ), 3, 4 ) ) )</f>
        <v>1</v>
      </c>
      <c r="BJ2955" s="6">
        <v>0</v>
      </c>
      <c r="BK2955" s="6" t="str">
        <f>"0"</f>
        <v>0</v>
      </c>
      <c r="BL2955" t="str">
        <f ca="1">IF((OFFSET($A$1, 2955 - 1, 62 - 1)) &gt;= (OFFSET($A$1, 104 - 1, 7 - 1)), "1","0")</f>
        <v>0</v>
      </c>
      <c r="BM2955">
        <f ca="1" xml:space="preserve"> IF( AND( OFFSET($A$1, 2955 - 1, 63 - 1) = "1", OFFSET($A$1, 2955 - 1, 64 - 1) = "1" ), 1, IF( AND( OFFSET($A$1, 2955 - 1, 63 - 1) = "1", OFFSET($A$1, 2955 - 1, 64 - 1) = "0" ), 2, IF( AND( OFFSET($A$1, 2955 - 1, 63 - 1) = "0", OFFSET($A$1, 2955 - 1, 64 - 1) = "1" ), 3, 4 ) ) )</f>
        <v>4</v>
      </c>
    </row>
    <row r="2956" spans="57:65" x14ac:dyDescent="0.25">
      <c r="BE2956" s="6">
        <v>0.2</v>
      </c>
      <c r="BF2956" s="6" t="str">
        <f>"0"</f>
        <v>0</v>
      </c>
      <c r="BG2956" t="str">
        <f ca="1">IF((OFFSET($A$1, 2956 - 1, 57 - 1)) &gt;= (OFFSET($A$1, 80 - 1, 7 - 1)), "1","0")</f>
        <v>0</v>
      </c>
      <c r="BH2956">
        <f ca="1" xml:space="preserve"> IF( AND( OFFSET($A$1, 2956 - 1, 58 - 1) = "1", OFFSET($A$1, 2956 - 1, 59 - 1) = "1" ), 1, IF( AND( OFFSET($A$1, 2956 - 1, 58 - 1) = "1", OFFSET($A$1, 2956 - 1, 59 - 1) = "0" ), 2, IF( AND( OFFSET($A$1, 2956 - 1, 58 - 1) = "0", OFFSET($A$1, 2956 - 1, 59 - 1) = "1" ), 3, 4 ) ) )</f>
        <v>4</v>
      </c>
      <c r="BJ2956" s="6">
        <v>0.6</v>
      </c>
      <c r="BK2956" s="6" t="str">
        <f>"0"</f>
        <v>0</v>
      </c>
      <c r="BL2956" t="str">
        <f ca="1">IF((OFFSET($A$1, 2956 - 1, 62 - 1)) &gt;= (OFFSET($A$1, 104 - 1, 7 - 1)), "1","0")</f>
        <v>1</v>
      </c>
      <c r="BM2956">
        <f ca="1" xml:space="preserve"> IF( AND( OFFSET($A$1, 2956 - 1, 63 - 1) = "1", OFFSET($A$1, 2956 - 1, 64 - 1) = "1" ), 1, IF( AND( OFFSET($A$1, 2956 - 1, 63 - 1) = "1", OFFSET($A$1, 2956 - 1, 64 - 1) = "0" ), 2, IF( AND( OFFSET($A$1, 2956 - 1, 63 - 1) = "0", OFFSET($A$1, 2956 - 1, 64 - 1) = "1" ), 3, 4 ) ) )</f>
        <v>3</v>
      </c>
    </row>
    <row r="2957" spans="57:65" x14ac:dyDescent="0.25">
      <c r="BE2957" s="6">
        <v>1</v>
      </c>
      <c r="BF2957" s="6" t="str">
        <f>"1"</f>
        <v>1</v>
      </c>
      <c r="BG2957" t="str">
        <f ca="1">IF((OFFSET($A$1, 2957 - 1, 57 - 1)) &gt;= (OFFSET($A$1, 80 - 1, 7 - 1)), "1","0")</f>
        <v>1</v>
      </c>
      <c r="BH2957">
        <f ca="1" xml:space="preserve"> IF( AND( OFFSET($A$1, 2957 - 1, 58 - 1) = "1", OFFSET($A$1, 2957 - 1, 59 - 1) = "1" ), 1, IF( AND( OFFSET($A$1, 2957 - 1, 58 - 1) = "1", OFFSET($A$1, 2957 - 1, 59 - 1) = "0" ), 2, IF( AND( OFFSET($A$1, 2957 - 1, 58 - 1) = "0", OFFSET($A$1, 2957 - 1, 59 - 1) = "1" ), 3, 4 ) ) )</f>
        <v>1</v>
      </c>
      <c r="BJ2957" s="6">
        <v>0.4</v>
      </c>
      <c r="BK2957" s="6" t="str">
        <f>"0"</f>
        <v>0</v>
      </c>
      <c r="BL2957" t="str">
        <f ca="1">IF((OFFSET($A$1, 2957 - 1, 62 - 1)) &gt;= (OFFSET($A$1, 104 - 1, 7 - 1)), "1","0")</f>
        <v>0</v>
      </c>
      <c r="BM2957">
        <f ca="1" xml:space="preserve"> IF( AND( OFFSET($A$1, 2957 - 1, 63 - 1) = "1", OFFSET($A$1, 2957 - 1, 64 - 1) = "1" ), 1, IF( AND( OFFSET($A$1, 2957 - 1, 63 - 1) = "1", OFFSET($A$1, 2957 - 1, 64 - 1) = "0" ), 2, IF( AND( OFFSET($A$1, 2957 - 1, 63 - 1) = "0", OFFSET($A$1, 2957 - 1, 64 - 1) = "1" ), 3, 4 ) ) )</f>
        <v>4</v>
      </c>
    </row>
    <row r="2958" spans="57:65" x14ac:dyDescent="0.25">
      <c r="BE2958" s="6">
        <v>0.2</v>
      </c>
      <c r="BF2958" s="6" t="str">
        <f>"0"</f>
        <v>0</v>
      </c>
      <c r="BG2958" t="str">
        <f ca="1">IF((OFFSET($A$1, 2958 - 1, 57 - 1)) &gt;= (OFFSET($A$1, 80 - 1, 7 - 1)), "1","0")</f>
        <v>0</v>
      </c>
      <c r="BH2958">
        <f ca="1" xml:space="preserve"> IF( AND( OFFSET($A$1, 2958 - 1, 58 - 1) = "1", OFFSET($A$1, 2958 - 1, 59 - 1) = "1" ), 1, IF( AND( OFFSET($A$1, 2958 - 1, 58 - 1) = "1", OFFSET($A$1, 2958 - 1, 59 - 1) = "0" ), 2, IF( AND( OFFSET($A$1, 2958 - 1, 58 - 1) = "0", OFFSET($A$1, 2958 - 1, 59 - 1) = "1" ), 3, 4 ) ) )</f>
        <v>4</v>
      </c>
      <c r="BJ2958" s="6">
        <v>0.8</v>
      </c>
      <c r="BK2958" s="6" t="str">
        <f>"1"</f>
        <v>1</v>
      </c>
      <c r="BL2958" t="str">
        <f ca="1">IF((OFFSET($A$1, 2958 - 1, 62 - 1)) &gt;= (OFFSET($A$1, 104 - 1, 7 - 1)), "1","0")</f>
        <v>1</v>
      </c>
      <c r="BM2958">
        <f ca="1" xml:space="preserve"> IF( AND( OFFSET($A$1, 2958 - 1, 63 - 1) = "1", OFFSET($A$1, 2958 - 1, 64 - 1) = "1" ), 1, IF( AND( OFFSET($A$1, 2958 - 1, 63 - 1) = "1", OFFSET($A$1, 2958 - 1, 64 - 1) = "0" ), 2, IF( AND( OFFSET($A$1, 2958 - 1, 63 - 1) = "0", OFFSET($A$1, 2958 - 1, 64 - 1) = "1" ), 3, 4 ) ) )</f>
        <v>1</v>
      </c>
    </row>
    <row r="2959" spans="57:65" x14ac:dyDescent="0.25">
      <c r="BE2959" s="6">
        <v>1</v>
      </c>
      <c r="BF2959" s="6" t="str">
        <f>"1"</f>
        <v>1</v>
      </c>
      <c r="BG2959" t="str">
        <f ca="1">IF((OFFSET($A$1, 2959 - 1, 57 - 1)) &gt;= (OFFSET($A$1, 80 - 1, 7 - 1)), "1","0")</f>
        <v>1</v>
      </c>
      <c r="BH2959">
        <f ca="1" xml:space="preserve"> IF( AND( OFFSET($A$1, 2959 - 1, 58 - 1) = "1", OFFSET($A$1, 2959 - 1, 59 - 1) = "1" ), 1, IF( AND( OFFSET($A$1, 2959 - 1, 58 - 1) = "1", OFFSET($A$1, 2959 - 1, 59 - 1) = "0" ), 2, IF( AND( OFFSET($A$1, 2959 - 1, 58 - 1) = "0", OFFSET($A$1, 2959 - 1, 59 - 1) = "1" ), 3, 4 ) ) )</f>
        <v>1</v>
      </c>
      <c r="BJ2959" s="6">
        <v>1</v>
      </c>
      <c r="BK2959" s="6" t="str">
        <f>"1"</f>
        <v>1</v>
      </c>
      <c r="BL2959" t="str">
        <f ca="1">IF((OFFSET($A$1, 2959 - 1, 62 - 1)) &gt;= (OFFSET($A$1, 104 - 1, 7 - 1)), "1","0")</f>
        <v>1</v>
      </c>
      <c r="BM2959">
        <f ca="1" xml:space="preserve"> IF( AND( OFFSET($A$1, 2959 - 1, 63 - 1) = "1", OFFSET($A$1, 2959 - 1, 64 - 1) = "1" ), 1, IF( AND( OFFSET($A$1, 2959 - 1, 63 - 1) = "1", OFFSET($A$1, 2959 - 1, 64 - 1) = "0" ), 2, IF( AND( OFFSET($A$1, 2959 - 1, 63 - 1) = "0", OFFSET($A$1, 2959 - 1, 64 - 1) = "1" ), 3, 4 ) ) )</f>
        <v>1</v>
      </c>
    </row>
    <row r="2960" spans="57:65" x14ac:dyDescent="0.25">
      <c r="BE2960" s="6">
        <v>0</v>
      </c>
      <c r="BF2960" s="6" t="str">
        <f>"0"</f>
        <v>0</v>
      </c>
      <c r="BG2960" t="str">
        <f ca="1">IF((OFFSET($A$1, 2960 - 1, 57 - 1)) &gt;= (OFFSET($A$1, 80 - 1, 7 - 1)), "1","0")</f>
        <v>0</v>
      </c>
      <c r="BH2960">
        <f ca="1" xml:space="preserve"> IF( AND( OFFSET($A$1, 2960 - 1, 58 - 1) = "1", OFFSET($A$1, 2960 - 1, 59 - 1) = "1" ), 1, IF( AND( OFFSET($A$1, 2960 - 1, 58 - 1) = "1", OFFSET($A$1, 2960 - 1, 59 - 1) = "0" ), 2, IF( AND( OFFSET($A$1, 2960 - 1, 58 - 1) = "0", OFFSET($A$1, 2960 - 1, 59 - 1) = "1" ), 3, 4 ) ) )</f>
        <v>4</v>
      </c>
      <c r="BJ2960" s="6">
        <v>0</v>
      </c>
      <c r="BK2960" s="6" t="str">
        <f>"1"</f>
        <v>1</v>
      </c>
      <c r="BL2960" t="str">
        <f ca="1">IF((OFFSET($A$1, 2960 - 1, 62 - 1)) &gt;= (OFFSET($A$1, 104 - 1, 7 - 1)), "1","0")</f>
        <v>0</v>
      </c>
      <c r="BM2960">
        <f ca="1" xml:space="preserve"> IF( AND( OFFSET($A$1, 2960 - 1, 63 - 1) = "1", OFFSET($A$1, 2960 - 1, 64 - 1) = "1" ), 1, IF( AND( OFFSET($A$1, 2960 - 1, 63 - 1) = "1", OFFSET($A$1, 2960 - 1, 64 - 1) = "0" ), 2, IF( AND( OFFSET($A$1, 2960 - 1, 63 - 1) = "0", OFFSET($A$1, 2960 - 1, 64 - 1) = "1" ), 3, 4 ) ) )</f>
        <v>2</v>
      </c>
    </row>
    <row r="2961" spans="57:65" x14ac:dyDescent="0.25">
      <c r="BE2961" s="6">
        <v>0.8</v>
      </c>
      <c r="BF2961" s="6" t="str">
        <f>"1"</f>
        <v>1</v>
      </c>
      <c r="BG2961" t="str">
        <f ca="1">IF((OFFSET($A$1, 2961 - 1, 57 - 1)) &gt;= (OFFSET($A$1, 80 - 1, 7 - 1)), "1","0")</f>
        <v>1</v>
      </c>
      <c r="BH2961">
        <f ca="1" xml:space="preserve"> IF( AND( OFFSET($A$1, 2961 - 1, 58 - 1) = "1", OFFSET($A$1, 2961 - 1, 59 - 1) = "1" ), 1, IF( AND( OFFSET($A$1, 2961 - 1, 58 - 1) = "1", OFFSET($A$1, 2961 - 1, 59 - 1) = "0" ), 2, IF( AND( OFFSET($A$1, 2961 - 1, 58 - 1) = "0", OFFSET($A$1, 2961 - 1, 59 - 1) = "1" ), 3, 4 ) ) )</f>
        <v>1</v>
      </c>
      <c r="BJ2961" s="6">
        <v>0</v>
      </c>
      <c r="BK2961" s="6" t="str">
        <f>"0"</f>
        <v>0</v>
      </c>
      <c r="BL2961" t="str">
        <f ca="1">IF((OFFSET($A$1, 2961 - 1, 62 - 1)) &gt;= (OFFSET($A$1, 104 - 1, 7 - 1)), "1","0")</f>
        <v>0</v>
      </c>
      <c r="BM2961">
        <f ca="1" xml:space="preserve"> IF( AND( OFFSET($A$1, 2961 - 1, 63 - 1) = "1", OFFSET($A$1, 2961 - 1, 64 - 1) = "1" ), 1, IF( AND( OFFSET($A$1, 2961 - 1, 63 - 1) = "1", OFFSET($A$1, 2961 - 1, 64 - 1) = "0" ), 2, IF( AND( OFFSET($A$1, 2961 - 1, 63 - 1) = "0", OFFSET($A$1, 2961 - 1, 64 - 1) = "1" ), 3, 4 ) ) )</f>
        <v>4</v>
      </c>
    </row>
    <row r="2962" spans="57:65" x14ac:dyDescent="0.25">
      <c r="BE2962" s="6">
        <v>0.2</v>
      </c>
      <c r="BF2962" s="6" t="str">
        <f>"0"</f>
        <v>0</v>
      </c>
      <c r="BG2962" t="str">
        <f ca="1">IF((OFFSET($A$1, 2962 - 1, 57 - 1)) &gt;= (OFFSET($A$1, 80 - 1, 7 - 1)), "1","0")</f>
        <v>0</v>
      </c>
      <c r="BH2962">
        <f ca="1" xml:space="preserve"> IF( AND( OFFSET($A$1, 2962 - 1, 58 - 1) = "1", OFFSET($A$1, 2962 - 1, 59 - 1) = "1" ), 1, IF( AND( OFFSET($A$1, 2962 - 1, 58 - 1) = "1", OFFSET($A$1, 2962 - 1, 59 - 1) = "0" ), 2, IF( AND( OFFSET($A$1, 2962 - 1, 58 - 1) = "0", OFFSET($A$1, 2962 - 1, 59 - 1) = "1" ), 3, 4 ) ) )</f>
        <v>4</v>
      </c>
      <c r="BJ2962" s="6">
        <v>0.2</v>
      </c>
      <c r="BK2962" s="6" t="str">
        <f>"0"</f>
        <v>0</v>
      </c>
      <c r="BL2962" t="str">
        <f ca="1">IF((OFFSET($A$1, 2962 - 1, 62 - 1)) &gt;= (OFFSET($A$1, 104 - 1, 7 - 1)), "1","0")</f>
        <v>0</v>
      </c>
      <c r="BM2962">
        <f ca="1" xml:space="preserve"> IF( AND( OFFSET($A$1, 2962 - 1, 63 - 1) = "1", OFFSET($A$1, 2962 - 1, 64 - 1) = "1" ), 1, IF( AND( OFFSET($A$1, 2962 - 1, 63 - 1) = "1", OFFSET($A$1, 2962 - 1, 64 - 1) = "0" ), 2, IF( AND( OFFSET($A$1, 2962 - 1, 63 - 1) = "0", OFFSET($A$1, 2962 - 1, 64 - 1) = "1" ), 3, 4 ) ) )</f>
        <v>4</v>
      </c>
    </row>
    <row r="2963" spans="57:65" x14ac:dyDescent="0.25">
      <c r="BE2963" s="6">
        <v>1</v>
      </c>
      <c r="BF2963" s="6" t="str">
        <f>"1"</f>
        <v>1</v>
      </c>
      <c r="BG2963" t="str">
        <f ca="1">IF((OFFSET($A$1, 2963 - 1, 57 - 1)) &gt;= (OFFSET($A$1, 80 - 1, 7 - 1)), "1","0")</f>
        <v>1</v>
      </c>
      <c r="BH2963">
        <f ca="1" xml:space="preserve"> IF( AND( OFFSET($A$1, 2963 - 1, 58 - 1) = "1", OFFSET($A$1, 2963 - 1, 59 - 1) = "1" ), 1, IF( AND( OFFSET($A$1, 2963 - 1, 58 - 1) = "1", OFFSET($A$1, 2963 - 1, 59 - 1) = "0" ), 2, IF( AND( OFFSET($A$1, 2963 - 1, 58 - 1) = "0", OFFSET($A$1, 2963 - 1, 59 - 1) = "1" ), 3, 4 ) ) )</f>
        <v>1</v>
      </c>
      <c r="BJ2963" s="6">
        <v>0.4</v>
      </c>
      <c r="BK2963" s="6" t="str">
        <f>"0"</f>
        <v>0</v>
      </c>
      <c r="BL2963" t="str">
        <f ca="1">IF((OFFSET($A$1, 2963 - 1, 62 - 1)) &gt;= (OFFSET($A$1, 104 - 1, 7 - 1)), "1","0")</f>
        <v>0</v>
      </c>
      <c r="BM2963">
        <f ca="1" xml:space="preserve"> IF( AND( OFFSET($A$1, 2963 - 1, 63 - 1) = "1", OFFSET($A$1, 2963 - 1, 64 - 1) = "1" ), 1, IF( AND( OFFSET($A$1, 2963 - 1, 63 - 1) = "1", OFFSET($A$1, 2963 - 1, 64 - 1) = "0" ), 2, IF( AND( OFFSET($A$1, 2963 - 1, 63 - 1) = "0", OFFSET($A$1, 2963 - 1, 64 - 1) = "1" ), 3, 4 ) ) )</f>
        <v>4</v>
      </c>
    </row>
    <row r="2964" spans="57:65" x14ac:dyDescent="0.25">
      <c r="BE2964" s="6">
        <v>0.8</v>
      </c>
      <c r="BF2964" s="6" t="str">
        <f>"0"</f>
        <v>0</v>
      </c>
      <c r="BG2964" t="str">
        <f ca="1">IF((OFFSET($A$1, 2964 - 1, 57 - 1)) &gt;= (OFFSET($A$1, 80 - 1, 7 - 1)), "1","0")</f>
        <v>1</v>
      </c>
      <c r="BH2964">
        <f ca="1" xml:space="preserve"> IF( AND( OFFSET($A$1, 2964 - 1, 58 - 1) = "1", OFFSET($A$1, 2964 - 1, 59 - 1) = "1" ), 1, IF( AND( OFFSET($A$1, 2964 - 1, 58 - 1) = "1", OFFSET($A$1, 2964 - 1, 59 - 1) = "0" ), 2, IF( AND( OFFSET($A$1, 2964 - 1, 58 - 1) = "0", OFFSET($A$1, 2964 - 1, 59 - 1) = "1" ), 3, 4 ) ) )</f>
        <v>3</v>
      </c>
      <c r="BJ2964" s="6">
        <v>0</v>
      </c>
      <c r="BK2964" s="6" t="str">
        <f>"0"</f>
        <v>0</v>
      </c>
      <c r="BL2964" t="str">
        <f ca="1">IF((OFFSET($A$1, 2964 - 1, 62 - 1)) &gt;= (OFFSET($A$1, 104 - 1, 7 - 1)), "1","0")</f>
        <v>0</v>
      </c>
      <c r="BM2964">
        <f ca="1" xml:space="preserve"> IF( AND( OFFSET($A$1, 2964 - 1, 63 - 1) = "1", OFFSET($A$1, 2964 - 1, 64 - 1) = "1" ), 1, IF( AND( OFFSET($A$1, 2964 - 1, 63 - 1) = "1", OFFSET($A$1, 2964 - 1, 64 - 1) = "0" ), 2, IF( AND( OFFSET($A$1, 2964 - 1, 63 - 1) = "0", OFFSET($A$1, 2964 - 1, 64 - 1) = "1" ), 3, 4 ) ) )</f>
        <v>4</v>
      </c>
    </row>
    <row r="2965" spans="57:65" x14ac:dyDescent="0.25">
      <c r="BE2965" s="6">
        <v>1</v>
      </c>
      <c r="BF2965" s="6" t="str">
        <f>"1"</f>
        <v>1</v>
      </c>
      <c r="BG2965" t="str">
        <f ca="1">IF((OFFSET($A$1, 2965 - 1, 57 - 1)) &gt;= (OFFSET($A$1, 80 - 1, 7 - 1)), "1","0")</f>
        <v>1</v>
      </c>
      <c r="BH2965">
        <f ca="1" xml:space="preserve"> IF( AND( OFFSET($A$1, 2965 - 1, 58 - 1) = "1", OFFSET($A$1, 2965 - 1, 59 - 1) = "1" ), 1, IF( AND( OFFSET($A$1, 2965 - 1, 58 - 1) = "1", OFFSET($A$1, 2965 - 1, 59 - 1) = "0" ), 2, IF( AND( OFFSET($A$1, 2965 - 1, 58 - 1) = "0", OFFSET($A$1, 2965 - 1, 59 - 1) = "1" ), 3, 4 ) ) )</f>
        <v>1</v>
      </c>
      <c r="BJ2965" s="6">
        <v>1</v>
      </c>
      <c r="BK2965" s="6" t="str">
        <f>"1"</f>
        <v>1</v>
      </c>
      <c r="BL2965" t="str">
        <f ca="1">IF((OFFSET($A$1, 2965 - 1, 62 - 1)) &gt;= (OFFSET($A$1, 104 - 1, 7 - 1)), "1","0")</f>
        <v>1</v>
      </c>
      <c r="BM2965">
        <f ca="1" xml:space="preserve"> IF( AND( OFFSET($A$1, 2965 - 1, 63 - 1) = "1", OFFSET($A$1, 2965 - 1, 64 - 1) = "1" ), 1, IF( AND( OFFSET($A$1, 2965 - 1, 63 - 1) = "1", OFFSET($A$1, 2965 - 1, 64 - 1) = "0" ), 2, IF( AND( OFFSET($A$1, 2965 - 1, 63 - 1) = "0", OFFSET($A$1, 2965 - 1, 64 - 1) = "1" ), 3, 4 ) ) )</f>
        <v>1</v>
      </c>
    </row>
    <row r="2966" spans="57:65" x14ac:dyDescent="0.25">
      <c r="BE2966" s="6">
        <v>1</v>
      </c>
      <c r="BF2966" s="6" t="str">
        <f>"1"</f>
        <v>1</v>
      </c>
      <c r="BG2966" t="str">
        <f ca="1">IF((OFFSET($A$1, 2966 - 1, 57 - 1)) &gt;= (OFFSET($A$1, 80 - 1, 7 - 1)), "1","0")</f>
        <v>1</v>
      </c>
      <c r="BH2966">
        <f ca="1" xml:space="preserve"> IF( AND( OFFSET($A$1, 2966 - 1, 58 - 1) = "1", OFFSET($A$1, 2966 - 1, 59 - 1) = "1" ), 1, IF( AND( OFFSET($A$1, 2966 - 1, 58 - 1) = "1", OFFSET($A$1, 2966 - 1, 59 - 1) = "0" ), 2, IF( AND( OFFSET($A$1, 2966 - 1, 58 - 1) = "0", OFFSET($A$1, 2966 - 1, 59 - 1) = "1" ), 3, 4 ) ) )</f>
        <v>1</v>
      </c>
      <c r="BJ2966" s="6">
        <v>1</v>
      </c>
      <c r="BK2966" s="6" t="str">
        <f>"1"</f>
        <v>1</v>
      </c>
      <c r="BL2966" t="str">
        <f ca="1">IF((OFFSET($A$1, 2966 - 1, 62 - 1)) &gt;= (OFFSET($A$1, 104 - 1, 7 - 1)), "1","0")</f>
        <v>1</v>
      </c>
      <c r="BM2966">
        <f ca="1" xml:space="preserve"> IF( AND( OFFSET($A$1, 2966 - 1, 63 - 1) = "1", OFFSET($A$1, 2966 - 1, 64 - 1) = "1" ), 1, IF( AND( OFFSET($A$1, 2966 - 1, 63 - 1) = "1", OFFSET($A$1, 2966 - 1, 64 - 1) = "0" ), 2, IF( AND( OFFSET($A$1, 2966 - 1, 63 - 1) = "0", OFFSET($A$1, 2966 - 1, 64 - 1) = "1" ), 3, 4 ) ) )</f>
        <v>1</v>
      </c>
    </row>
    <row r="2967" spans="57:65" x14ac:dyDescent="0.25">
      <c r="BE2967" s="6">
        <v>0</v>
      </c>
      <c r="BF2967" s="6" t="str">
        <f>"0"</f>
        <v>0</v>
      </c>
      <c r="BG2967" t="str">
        <f ca="1">IF((OFFSET($A$1, 2967 - 1, 57 - 1)) &gt;= (OFFSET($A$1, 80 - 1, 7 - 1)), "1","0")</f>
        <v>0</v>
      </c>
      <c r="BH2967">
        <f ca="1" xml:space="preserve"> IF( AND( OFFSET($A$1, 2967 - 1, 58 - 1) = "1", OFFSET($A$1, 2967 - 1, 59 - 1) = "1" ), 1, IF( AND( OFFSET($A$1, 2967 - 1, 58 - 1) = "1", OFFSET($A$1, 2967 - 1, 59 - 1) = "0" ), 2, IF( AND( OFFSET($A$1, 2967 - 1, 58 - 1) = "0", OFFSET($A$1, 2967 - 1, 59 - 1) = "1" ), 3, 4 ) ) )</f>
        <v>4</v>
      </c>
      <c r="BJ2967" s="6">
        <v>0</v>
      </c>
      <c r="BK2967" s="6" t="str">
        <f>"0"</f>
        <v>0</v>
      </c>
      <c r="BL2967" t="str">
        <f ca="1">IF((OFFSET($A$1, 2967 - 1, 62 - 1)) &gt;= (OFFSET($A$1, 104 - 1, 7 - 1)), "1","0")</f>
        <v>0</v>
      </c>
      <c r="BM2967">
        <f ca="1" xml:space="preserve"> IF( AND( OFFSET($A$1, 2967 - 1, 63 - 1) = "1", OFFSET($A$1, 2967 - 1, 64 - 1) = "1" ), 1, IF( AND( OFFSET($A$1, 2967 - 1, 63 - 1) = "1", OFFSET($A$1, 2967 - 1, 64 - 1) = "0" ), 2, IF( AND( OFFSET($A$1, 2967 - 1, 63 - 1) = "0", OFFSET($A$1, 2967 - 1, 64 - 1) = "1" ), 3, 4 ) ) )</f>
        <v>4</v>
      </c>
    </row>
    <row r="2968" spans="57:65" x14ac:dyDescent="0.25">
      <c r="BE2968" s="6">
        <v>0</v>
      </c>
      <c r="BF2968" s="6" t="str">
        <f>"0"</f>
        <v>0</v>
      </c>
      <c r="BG2968" t="str">
        <f ca="1">IF((OFFSET($A$1, 2968 - 1, 57 - 1)) &gt;= (OFFSET($A$1, 80 - 1, 7 - 1)), "1","0")</f>
        <v>0</v>
      </c>
      <c r="BH2968">
        <f ca="1" xml:space="preserve"> IF( AND( OFFSET($A$1, 2968 - 1, 58 - 1) = "1", OFFSET($A$1, 2968 - 1, 59 - 1) = "1" ), 1, IF( AND( OFFSET($A$1, 2968 - 1, 58 - 1) = "1", OFFSET($A$1, 2968 - 1, 59 - 1) = "0" ), 2, IF( AND( OFFSET($A$1, 2968 - 1, 58 - 1) = "0", OFFSET($A$1, 2968 - 1, 59 - 1) = "1" ), 3, 4 ) ) )</f>
        <v>4</v>
      </c>
      <c r="BJ2968" s="6">
        <v>0</v>
      </c>
      <c r="BK2968" s="6" t="str">
        <f>"0"</f>
        <v>0</v>
      </c>
      <c r="BL2968" t="str">
        <f ca="1">IF((OFFSET($A$1, 2968 - 1, 62 - 1)) &gt;= (OFFSET($A$1, 104 - 1, 7 - 1)), "1","0")</f>
        <v>0</v>
      </c>
      <c r="BM2968">
        <f ca="1" xml:space="preserve"> IF( AND( OFFSET($A$1, 2968 - 1, 63 - 1) = "1", OFFSET($A$1, 2968 - 1, 64 - 1) = "1" ), 1, IF( AND( OFFSET($A$1, 2968 - 1, 63 - 1) = "1", OFFSET($A$1, 2968 - 1, 64 - 1) = "0" ), 2, IF( AND( OFFSET($A$1, 2968 - 1, 63 - 1) = "0", OFFSET($A$1, 2968 - 1, 64 - 1) = "1" ), 3, 4 ) ) )</f>
        <v>4</v>
      </c>
    </row>
    <row r="2969" spans="57:65" x14ac:dyDescent="0.25">
      <c r="BE2969" s="6">
        <v>0.2</v>
      </c>
      <c r="BF2969" s="6" t="str">
        <f>"0"</f>
        <v>0</v>
      </c>
      <c r="BG2969" t="str">
        <f ca="1">IF((OFFSET($A$1, 2969 - 1, 57 - 1)) &gt;= (OFFSET($A$1, 80 - 1, 7 - 1)), "1","0")</f>
        <v>0</v>
      </c>
      <c r="BH2969">
        <f ca="1" xml:space="preserve"> IF( AND( OFFSET($A$1, 2969 - 1, 58 - 1) = "1", OFFSET($A$1, 2969 - 1, 59 - 1) = "1" ), 1, IF( AND( OFFSET($A$1, 2969 - 1, 58 - 1) = "1", OFFSET($A$1, 2969 - 1, 59 - 1) = "0" ), 2, IF( AND( OFFSET($A$1, 2969 - 1, 58 - 1) = "0", OFFSET($A$1, 2969 - 1, 59 - 1) = "1" ), 3, 4 ) ) )</f>
        <v>4</v>
      </c>
      <c r="BJ2969" s="6">
        <v>1</v>
      </c>
      <c r="BK2969" s="6" t="str">
        <f>"1"</f>
        <v>1</v>
      </c>
      <c r="BL2969" t="str">
        <f ca="1">IF((OFFSET($A$1, 2969 - 1, 62 - 1)) &gt;= (OFFSET($A$1, 104 - 1, 7 - 1)), "1","0")</f>
        <v>1</v>
      </c>
      <c r="BM2969">
        <f ca="1" xml:space="preserve"> IF( AND( OFFSET($A$1, 2969 - 1, 63 - 1) = "1", OFFSET($A$1, 2969 - 1, 64 - 1) = "1" ), 1, IF( AND( OFFSET($A$1, 2969 - 1, 63 - 1) = "1", OFFSET($A$1, 2969 - 1, 64 - 1) = "0" ), 2, IF( AND( OFFSET($A$1, 2969 - 1, 63 - 1) = "0", OFFSET($A$1, 2969 - 1, 64 - 1) = "1" ), 3, 4 ) ) )</f>
        <v>1</v>
      </c>
    </row>
    <row r="2970" spans="57:65" x14ac:dyDescent="0.25">
      <c r="BE2970" s="6">
        <v>0</v>
      </c>
      <c r="BF2970" s="6" t="str">
        <f>"0"</f>
        <v>0</v>
      </c>
      <c r="BG2970" t="str">
        <f ca="1">IF((OFFSET($A$1, 2970 - 1, 57 - 1)) &gt;= (OFFSET($A$1, 80 - 1, 7 - 1)), "1","0")</f>
        <v>0</v>
      </c>
      <c r="BH2970">
        <f ca="1" xml:space="preserve"> IF( AND( OFFSET($A$1, 2970 - 1, 58 - 1) = "1", OFFSET($A$1, 2970 - 1, 59 - 1) = "1" ), 1, IF( AND( OFFSET($A$1, 2970 - 1, 58 - 1) = "1", OFFSET($A$1, 2970 - 1, 59 - 1) = "0" ), 2, IF( AND( OFFSET($A$1, 2970 - 1, 58 - 1) = "0", OFFSET($A$1, 2970 - 1, 59 - 1) = "1" ), 3, 4 ) ) )</f>
        <v>4</v>
      </c>
      <c r="BJ2970" s="6">
        <v>0</v>
      </c>
      <c r="BK2970" s="6" t="str">
        <f>"0"</f>
        <v>0</v>
      </c>
      <c r="BL2970" t="str">
        <f ca="1">IF((OFFSET($A$1, 2970 - 1, 62 - 1)) &gt;= (OFFSET($A$1, 104 - 1, 7 - 1)), "1","0")</f>
        <v>0</v>
      </c>
      <c r="BM2970">
        <f ca="1" xml:space="preserve"> IF( AND( OFFSET($A$1, 2970 - 1, 63 - 1) = "1", OFFSET($A$1, 2970 - 1, 64 - 1) = "1" ), 1, IF( AND( OFFSET($A$1, 2970 - 1, 63 - 1) = "1", OFFSET($A$1, 2970 - 1, 64 - 1) = "0" ), 2, IF( AND( OFFSET($A$1, 2970 - 1, 63 - 1) = "0", OFFSET($A$1, 2970 - 1, 64 - 1) = "1" ), 3, 4 ) ) )</f>
        <v>4</v>
      </c>
    </row>
    <row r="2971" spans="57:65" x14ac:dyDescent="0.25">
      <c r="BE2971" s="6">
        <v>0</v>
      </c>
      <c r="BF2971" s="6" t="str">
        <f>"0"</f>
        <v>0</v>
      </c>
      <c r="BG2971" t="str">
        <f ca="1">IF((OFFSET($A$1, 2971 - 1, 57 - 1)) &gt;= (OFFSET($A$1, 80 - 1, 7 - 1)), "1","0")</f>
        <v>0</v>
      </c>
      <c r="BH2971">
        <f ca="1" xml:space="preserve"> IF( AND( OFFSET($A$1, 2971 - 1, 58 - 1) = "1", OFFSET($A$1, 2971 - 1, 59 - 1) = "1" ), 1, IF( AND( OFFSET($A$1, 2971 - 1, 58 - 1) = "1", OFFSET($A$1, 2971 - 1, 59 - 1) = "0" ), 2, IF( AND( OFFSET($A$1, 2971 - 1, 58 - 1) = "0", OFFSET($A$1, 2971 - 1, 59 - 1) = "1" ), 3, 4 ) ) )</f>
        <v>4</v>
      </c>
      <c r="BJ2971" s="6">
        <v>1</v>
      </c>
      <c r="BK2971" s="6" t="str">
        <f>"1"</f>
        <v>1</v>
      </c>
      <c r="BL2971" t="str">
        <f ca="1">IF((OFFSET($A$1, 2971 - 1, 62 - 1)) &gt;= (OFFSET($A$1, 104 - 1, 7 - 1)), "1","0")</f>
        <v>1</v>
      </c>
      <c r="BM2971">
        <f ca="1" xml:space="preserve"> IF( AND( OFFSET($A$1, 2971 - 1, 63 - 1) = "1", OFFSET($A$1, 2971 - 1, 64 - 1) = "1" ), 1, IF( AND( OFFSET($A$1, 2971 - 1, 63 - 1) = "1", OFFSET($A$1, 2971 - 1, 64 - 1) = "0" ), 2, IF( AND( OFFSET($A$1, 2971 - 1, 63 - 1) = "0", OFFSET($A$1, 2971 - 1, 64 - 1) = "1" ), 3, 4 ) ) )</f>
        <v>1</v>
      </c>
    </row>
    <row r="2972" spans="57:65" x14ac:dyDescent="0.25">
      <c r="BE2972" s="6">
        <v>0</v>
      </c>
      <c r="BF2972" s="6" t="str">
        <f>"0"</f>
        <v>0</v>
      </c>
      <c r="BG2972" t="str">
        <f ca="1">IF((OFFSET($A$1, 2972 - 1, 57 - 1)) &gt;= (OFFSET($A$1, 80 - 1, 7 - 1)), "1","0")</f>
        <v>0</v>
      </c>
      <c r="BH2972">
        <f ca="1" xml:space="preserve"> IF( AND( OFFSET($A$1, 2972 - 1, 58 - 1) = "1", OFFSET($A$1, 2972 - 1, 59 - 1) = "1" ), 1, IF( AND( OFFSET($A$1, 2972 - 1, 58 - 1) = "1", OFFSET($A$1, 2972 - 1, 59 - 1) = "0" ), 2, IF( AND( OFFSET($A$1, 2972 - 1, 58 - 1) = "0", OFFSET($A$1, 2972 - 1, 59 - 1) = "1" ), 3, 4 ) ) )</f>
        <v>4</v>
      </c>
      <c r="BJ2972" s="6">
        <v>0</v>
      </c>
      <c r="BK2972" s="6" t="str">
        <f>"0"</f>
        <v>0</v>
      </c>
      <c r="BL2972" t="str">
        <f ca="1">IF((OFFSET($A$1, 2972 - 1, 62 - 1)) &gt;= (OFFSET($A$1, 104 - 1, 7 - 1)), "1","0")</f>
        <v>0</v>
      </c>
      <c r="BM2972">
        <f ca="1" xml:space="preserve"> IF( AND( OFFSET($A$1, 2972 - 1, 63 - 1) = "1", OFFSET($A$1, 2972 - 1, 64 - 1) = "1" ), 1, IF( AND( OFFSET($A$1, 2972 - 1, 63 - 1) = "1", OFFSET($A$1, 2972 - 1, 64 - 1) = "0" ), 2, IF( AND( OFFSET($A$1, 2972 - 1, 63 - 1) = "0", OFFSET($A$1, 2972 - 1, 64 - 1) = "1" ), 3, 4 ) ) )</f>
        <v>4</v>
      </c>
    </row>
    <row r="2973" spans="57:65" x14ac:dyDescent="0.25">
      <c r="BE2973" s="6">
        <v>1</v>
      </c>
      <c r="BF2973" s="6" t="str">
        <f>"1"</f>
        <v>1</v>
      </c>
      <c r="BG2973" t="str">
        <f ca="1">IF((OFFSET($A$1, 2973 - 1, 57 - 1)) &gt;= (OFFSET($A$1, 80 - 1, 7 - 1)), "1","0")</f>
        <v>1</v>
      </c>
      <c r="BH2973">
        <f ca="1" xml:space="preserve"> IF( AND( OFFSET($A$1, 2973 - 1, 58 - 1) = "1", OFFSET($A$1, 2973 - 1, 59 - 1) = "1" ), 1, IF( AND( OFFSET($A$1, 2973 - 1, 58 - 1) = "1", OFFSET($A$1, 2973 - 1, 59 - 1) = "0" ), 2, IF( AND( OFFSET($A$1, 2973 - 1, 58 - 1) = "0", OFFSET($A$1, 2973 - 1, 59 - 1) = "1" ), 3, 4 ) ) )</f>
        <v>1</v>
      </c>
      <c r="BJ2973" s="6">
        <v>0</v>
      </c>
      <c r="BK2973" s="6" t="str">
        <f>"0"</f>
        <v>0</v>
      </c>
      <c r="BL2973" t="str">
        <f ca="1">IF((OFFSET($A$1, 2973 - 1, 62 - 1)) &gt;= (OFFSET($A$1, 104 - 1, 7 - 1)), "1","0")</f>
        <v>0</v>
      </c>
      <c r="BM2973">
        <f ca="1" xml:space="preserve"> IF( AND( OFFSET($A$1, 2973 - 1, 63 - 1) = "1", OFFSET($A$1, 2973 - 1, 64 - 1) = "1" ), 1, IF( AND( OFFSET($A$1, 2973 - 1, 63 - 1) = "1", OFFSET($A$1, 2973 - 1, 64 - 1) = "0" ), 2, IF( AND( OFFSET($A$1, 2973 - 1, 63 - 1) = "0", OFFSET($A$1, 2973 - 1, 64 - 1) = "1" ), 3, 4 ) ) )</f>
        <v>4</v>
      </c>
    </row>
    <row r="2974" spans="57:65" x14ac:dyDescent="0.25">
      <c r="BE2974" s="6">
        <v>0</v>
      </c>
      <c r="BF2974" s="6" t="str">
        <f>"0"</f>
        <v>0</v>
      </c>
      <c r="BG2974" t="str">
        <f ca="1">IF((OFFSET($A$1, 2974 - 1, 57 - 1)) &gt;= (OFFSET($A$1, 80 - 1, 7 - 1)), "1","0")</f>
        <v>0</v>
      </c>
      <c r="BH2974">
        <f ca="1" xml:space="preserve"> IF( AND( OFFSET($A$1, 2974 - 1, 58 - 1) = "1", OFFSET($A$1, 2974 - 1, 59 - 1) = "1" ), 1, IF( AND( OFFSET($A$1, 2974 - 1, 58 - 1) = "1", OFFSET($A$1, 2974 - 1, 59 - 1) = "0" ), 2, IF( AND( OFFSET($A$1, 2974 - 1, 58 - 1) = "0", OFFSET($A$1, 2974 - 1, 59 - 1) = "1" ), 3, 4 ) ) )</f>
        <v>4</v>
      </c>
      <c r="BJ2974" s="6">
        <v>0</v>
      </c>
      <c r="BK2974" s="6" t="str">
        <f>"0"</f>
        <v>0</v>
      </c>
      <c r="BL2974" t="str">
        <f ca="1">IF((OFFSET($A$1, 2974 - 1, 62 - 1)) &gt;= (OFFSET($A$1, 104 - 1, 7 - 1)), "1","0")</f>
        <v>0</v>
      </c>
      <c r="BM2974">
        <f ca="1" xml:space="preserve"> IF( AND( OFFSET($A$1, 2974 - 1, 63 - 1) = "1", OFFSET($A$1, 2974 - 1, 64 - 1) = "1" ), 1, IF( AND( OFFSET($A$1, 2974 - 1, 63 - 1) = "1", OFFSET($A$1, 2974 - 1, 64 - 1) = "0" ), 2, IF( AND( OFFSET($A$1, 2974 - 1, 63 - 1) = "0", OFFSET($A$1, 2974 - 1, 64 - 1) = "1" ), 3, 4 ) ) )</f>
        <v>4</v>
      </c>
    </row>
    <row r="2975" spans="57:65" x14ac:dyDescent="0.25">
      <c r="BE2975" s="6">
        <v>0</v>
      </c>
      <c r="BF2975" s="6" t="str">
        <f>"0"</f>
        <v>0</v>
      </c>
      <c r="BG2975" t="str">
        <f ca="1">IF((OFFSET($A$1, 2975 - 1, 57 - 1)) &gt;= (OFFSET($A$1, 80 - 1, 7 - 1)), "1","0")</f>
        <v>0</v>
      </c>
      <c r="BH2975">
        <f ca="1" xml:space="preserve"> IF( AND( OFFSET($A$1, 2975 - 1, 58 - 1) = "1", OFFSET($A$1, 2975 - 1, 59 - 1) = "1" ), 1, IF( AND( OFFSET($A$1, 2975 - 1, 58 - 1) = "1", OFFSET($A$1, 2975 - 1, 59 - 1) = "0" ), 2, IF( AND( OFFSET($A$1, 2975 - 1, 58 - 1) = "0", OFFSET($A$1, 2975 - 1, 59 - 1) = "1" ), 3, 4 ) ) )</f>
        <v>4</v>
      </c>
      <c r="BJ2975" s="6">
        <v>0</v>
      </c>
      <c r="BK2975" s="6" t="str">
        <f>"0"</f>
        <v>0</v>
      </c>
      <c r="BL2975" t="str">
        <f ca="1">IF((OFFSET($A$1, 2975 - 1, 62 - 1)) &gt;= (OFFSET($A$1, 104 - 1, 7 - 1)), "1","0")</f>
        <v>0</v>
      </c>
      <c r="BM2975">
        <f ca="1" xml:space="preserve"> IF( AND( OFFSET($A$1, 2975 - 1, 63 - 1) = "1", OFFSET($A$1, 2975 - 1, 64 - 1) = "1" ), 1, IF( AND( OFFSET($A$1, 2975 - 1, 63 - 1) = "1", OFFSET($A$1, 2975 - 1, 64 - 1) = "0" ), 2, IF( AND( OFFSET($A$1, 2975 - 1, 63 - 1) = "0", OFFSET($A$1, 2975 - 1, 64 - 1) = "1" ), 3, 4 ) ) )</f>
        <v>4</v>
      </c>
    </row>
    <row r="2976" spans="57:65" x14ac:dyDescent="0.25">
      <c r="BE2976" s="6">
        <v>1</v>
      </c>
      <c r="BF2976" s="6" t="str">
        <f>"1"</f>
        <v>1</v>
      </c>
      <c r="BG2976" t="str">
        <f ca="1">IF((OFFSET($A$1, 2976 - 1, 57 - 1)) &gt;= (OFFSET($A$1, 80 - 1, 7 - 1)), "1","0")</f>
        <v>1</v>
      </c>
      <c r="BH2976">
        <f ca="1" xml:space="preserve"> IF( AND( OFFSET($A$1, 2976 - 1, 58 - 1) = "1", OFFSET($A$1, 2976 - 1, 59 - 1) = "1" ), 1, IF( AND( OFFSET($A$1, 2976 - 1, 58 - 1) = "1", OFFSET($A$1, 2976 - 1, 59 - 1) = "0" ), 2, IF( AND( OFFSET($A$1, 2976 - 1, 58 - 1) = "0", OFFSET($A$1, 2976 - 1, 59 - 1) = "1" ), 3, 4 ) ) )</f>
        <v>1</v>
      </c>
      <c r="BJ2976" s="6">
        <v>0</v>
      </c>
      <c r="BK2976" s="6" t="str">
        <f>"0"</f>
        <v>0</v>
      </c>
      <c r="BL2976" t="str">
        <f ca="1">IF((OFFSET($A$1, 2976 - 1, 62 - 1)) &gt;= (OFFSET($A$1, 104 - 1, 7 - 1)), "1","0")</f>
        <v>0</v>
      </c>
      <c r="BM2976">
        <f ca="1" xml:space="preserve"> IF( AND( OFFSET($A$1, 2976 - 1, 63 - 1) = "1", OFFSET($A$1, 2976 - 1, 64 - 1) = "1" ), 1, IF( AND( OFFSET($A$1, 2976 - 1, 63 - 1) = "1", OFFSET($A$1, 2976 - 1, 64 - 1) = "0" ), 2, IF( AND( OFFSET($A$1, 2976 - 1, 63 - 1) = "0", OFFSET($A$1, 2976 - 1, 64 - 1) = "1" ), 3, 4 ) ) )</f>
        <v>4</v>
      </c>
    </row>
    <row r="2977" spans="57:65" x14ac:dyDescent="0.25">
      <c r="BE2977" s="6">
        <v>1</v>
      </c>
      <c r="BF2977" s="6" t="str">
        <f>"1"</f>
        <v>1</v>
      </c>
      <c r="BG2977" t="str">
        <f ca="1">IF((OFFSET($A$1, 2977 - 1, 57 - 1)) &gt;= (OFFSET($A$1, 80 - 1, 7 - 1)), "1","0")</f>
        <v>1</v>
      </c>
      <c r="BH2977">
        <f ca="1" xml:space="preserve"> IF( AND( OFFSET($A$1, 2977 - 1, 58 - 1) = "1", OFFSET($A$1, 2977 - 1, 59 - 1) = "1" ), 1, IF( AND( OFFSET($A$1, 2977 - 1, 58 - 1) = "1", OFFSET($A$1, 2977 - 1, 59 - 1) = "0" ), 2, IF( AND( OFFSET($A$1, 2977 - 1, 58 - 1) = "0", OFFSET($A$1, 2977 - 1, 59 - 1) = "1" ), 3, 4 ) ) )</f>
        <v>1</v>
      </c>
      <c r="BJ2977" s="6">
        <v>0.2</v>
      </c>
      <c r="BK2977" s="6" t="str">
        <f>"0"</f>
        <v>0</v>
      </c>
      <c r="BL2977" t="str">
        <f ca="1">IF((OFFSET($A$1, 2977 - 1, 62 - 1)) &gt;= (OFFSET($A$1, 104 - 1, 7 - 1)), "1","0")</f>
        <v>0</v>
      </c>
      <c r="BM2977">
        <f ca="1" xml:space="preserve"> IF( AND( OFFSET($A$1, 2977 - 1, 63 - 1) = "1", OFFSET($A$1, 2977 - 1, 64 - 1) = "1" ), 1, IF( AND( OFFSET($A$1, 2977 - 1, 63 - 1) = "1", OFFSET($A$1, 2977 - 1, 64 - 1) = "0" ), 2, IF( AND( OFFSET($A$1, 2977 - 1, 63 - 1) = "0", OFFSET($A$1, 2977 - 1, 64 - 1) = "1" ), 3, 4 ) ) )</f>
        <v>4</v>
      </c>
    </row>
    <row r="2978" spans="57:65" x14ac:dyDescent="0.25">
      <c r="BE2978" s="6">
        <v>1</v>
      </c>
      <c r="BF2978" s="6" t="str">
        <f>"1"</f>
        <v>1</v>
      </c>
      <c r="BG2978" t="str">
        <f ca="1">IF((OFFSET($A$1, 2978 - 1, 57 - 1)) &gt;= (OFFSET($A$1, 80 - 1, 7 - 1)), "1","0")</f>
        <v>1</v>
      </c>
      <c r="BH2978">
        <f ca="1" xml:space="preserve"> IF( AND( OFFSET($A$1, 2978 - 1, 58 - 1) = "1", OFFSET($A$1, 2978 - 1, 59 - 1) = "1" ), 1, IF( AND( OFFSET($A$1, 2978 - 1, 58 - 1) = "1", OFFSET($A$1, 2978 - 1, 59 - 1) = "0" ), 2, IF( AND( OFFSET($A$1, 2978 - 1, 58 - 1) = "0", OFFSET($A$1, 2978 - 1, 59 - 1) = "1" ), 3, 4 ) ) )</f>
        <v>1</v>
      </c>
      <c r="BJ2978" s="6">
        <v>0</v>
      </c>
      <c r="BK2978" s="6" t="str">
        <f>"0"</f>
        <v>0</v>
      </c>
      <c r="BL2978" t="str">
        <f ca="1">IF((OFFSET($A$1, 2978 - 1, 62 - 1)) &gt;= (OFFSET($A$1, 104 - 1, 7 - 1)), "1","0")</f>
        <v>0</v>
      </c>
      <c r="BM2978">
        <f ca="1" xml:space="preserve"> IF( AND( OFFSET($A$1, 2978 - 1, 63 - 1) = "1", OFFSET($A$1, 2978 - 1, 64 - 1) = "1" ), 1, IF( AND( OFFSET($A$1, 2978 - 1, 63 - 1) = "1", OFFSET($A$1, 2978 - 1, 64 - 1) = "0" ), 2, IF( AND( OFFSET($A$1, 2978 - 1, 63 - 1) = "0", OFFSET($A$1, 2978 - 1, 64 - 1) = "1" ), 3, 4 ) ) )</f>
        <v>4</v>
      </c>
    </row>
    <row r="2979" spans="57:65" x14ac:dyDescent="0.25">
      <c r="BE2979" s="6">
        <v>0</v>
      </c>
      <c r="BF2979" s="6" t="str">
        <f>"0"</f>
        <v>0</v>
      </c>
      <c r="BG2979" t="str">
        <f ca="1">IF((OFFSET($A$1, 2979 - 1, 57 - 1)) &gt;= (OFFSET($A$1, 80 - 1, 7 - 1)), "1","0")</f>
        <v>0</v>
      </c>
      <c r="BH2979">
        <f ca="1" xml:space="preserve"> IF( AND( OFFSET($A$1, 2979 - 1, 58 - 1) = "1", OFFSET($A$1, 2979 - 1, 59 - 1) = "1" ), 1, IF( AND( OFFSET($A$1, 2979 - 1, 58 - 1) = "1", OFFSET($A$1, 2979 - 1, 59 - 1) = "0" ), 2, IF( AND( OFFSET($A$1, 2979 - 1, 58 - 1) = "0", OFFSET($A$1, 2979 - 1, 59 - 1) = "1" ), 3, 4 ) ) )</f>
        <v>4</v>
      </c>
      <c r="BJ2979" s="6">
        <v>1</v>
      </c>
      <c r="BK2979" s="6" t="str">
        <f>"1"</f>
        <v>1</v>
      </c>
      <c r="BL2979" t="str">
        <f ca="1">IF((OFFSET($A$1, 2979 - 1, 62 - 1)) &gt;= (OFFSET($A$1, 104 - 1, 7 - 1)), "1","0")</f>
        <v>1</v>
      </c>
      <c r="BM2979">
        <f ca="1" xml:space="preserve"> IF( AND( OFFSET($A$1, 2979 - 1, 63 - 1) = "1", OFFSET($A$1, 2979 - 1, 64 - 1) = "1" ), 1, IF( AND( OFFSET($A$1, 2979 - 1, 63 - 1) = "1", OFFSET($A$1, 2979 - 1, 64 - 1) = "0" ), 2, IF( AND( OFFSET($A$1, 2979 - 1, 63 - 1) = "0", OFFSET($A$1, 2979 - 1, 64 - 1) = "1" ), 3, 4 ) ) )</f>
        <v>1</v>
      </c>
    </row>
    <row r="2980" spans="57:65" x14ac:dyDescent="0.25">
      <c r="BE2980" s="6">
        <v>0.8</v>
      </c>
      <c r="BF2980" s="6" t="str">
        <f>"1"</f>
        <v>1</v>
      </c>
      <c r="BG2980" t="str">
        <f ca="1">IF((OFFSET($A$1, 2980 - 1, 57 - 1)) &gt;= (OFFSET($A$1, 80 - 1, 7 - 1)), "1","0")</f>
        <v>1</v>
      </c>
      <c r="BH2980">
        <f ca="1" xml:space="preserve"> IF( AND( OFFSET($A$1, 2980 - 1, 58 - 1) = "1", OFFSET($A$1, 2980 - 1, 59 - 1) = "1" ), 1, IF( AND( OFFSET($A$1, 2980 - 1, 58 - 1) = "1", OFFSET($A$1, 2980 - 1, 59 - 1) = "0" ), 2, IF( AND( OFFSET($A$1, 2980 - 1, 58 - 1) = "0", OFFSET($A$1, 2980 - 1, 59 - 1) = "1" ), 3, 4 ) ) )</f>
        <v>1</v>
      </c>
      <c r="BJ2980" s="6">
        <v>0.6</v>
      </c>
      <c r="BK2980" s="6" t="str">
        <f>"1"</f>
        <v>1</v>
      </c>
      <c r="BL2980" t="str">
        <f ca="1">IF((OFFSET($A$1, 2980 - 1, 62 - 1)) &gt;= (OFFSET($A$1, 104 - 1, 7 - 1)), "1","0")</f>
        <v>1</v>
      </c>
      <c r="BM2980">
        <f ca="1" xml:space="preserve"> IF( AND( OFFSET($A$1, 2980 - 1, 63 - 1) = "1", OFFSET($A$1, 2980 - 1, 64 - 1) = "1" ), 1, IF( AND( OFFSET($A$1, 2980 - 1, 63 - 1) = "1", OFFSET($A$1, 2980 - 1, 64 - 1) = "0" ), 2, IF( AND( OFFSET($A$1, 2980 - 1, 63 - 1) = "0", OFFSET($A$1, 2980 - 1, 64 - 1) = "1" ), 3, 4 ) ) )</f>
        <v>1</v>
      </c>
    </row>
    <row r="2981" spans="57:65" x14ac:dyDescent="0.25">
      <c r="BE2981" s="6">
        <v>1</v>
      </c>
      <c r="BF2981" s="6" t="str">
        <f>"1"</f>
        <v>1</v>
      </c>
      <c r="BG2981" t="str">
        <f ca="1">IF((OFFSET($A$1, 2981 - 1, 57 - 1)) &gt;= (OFFSET($A$1, 80 - 1, 7 - 1)), "1","0")</f>
        <v>1</v>
      </c>
      <c r="BH2981">
        <f ca="1" xml:space="preserve"> IF( AND( OFFSET($A$1, 2981 - 1, 58 - 1) = "1", OFFSET($A$1, 2981 - 1, 59 - 1) = "1" ), 1, IF( AND( OFFSET($A$1, 2981 - 1, 58 - 1) = "1", OFFSET($A$1, 2981 - 1, 59 - 1) = "0" ), 2, IF( AND( OFFSET($A$1, 2981 - 1, 58 - 1) = "0", OFFSET($A$1, 2981 - 1, 59 - 1) = "1" ), 3, 4 ) ) )</f>
        <v>1</v>
      </c>
      <c r="BJ2981" s="6">
        <v>0</v>
      </c>
      <c r="BK2981" s="6" t="str">
        <f>"0"</f>
        <v>0</v>
      </c>
      <c r="BL2981" t="str">
        <f ca="1">IF((OFFSET($A$1, 2981 - 1, 62 - 1)) &gt;= (OFFSET($A$1, 104 - 1, 7 - 1)), "1","0")</f>
        <v>0</v>
      </c>
      <c r="BM2981">
        <f ca="1" xml:space="preserve"> IF( AND( OFFSET($A$1, 2981 - 1, 63 - 1) = "1", OFFSET($A$1, 2981 - 1, 64 - 1) = "1" ), 1, IF( AND( OFFSET($A$1, 2981 - 1, 63 - 1) = "1", OFFSET($A$1, 2981 - 1, 64 - 1) = "0" ), 2, IF( AND( OFFSET($A$1, 2981 - 1, 63 - 1) = "0", OFFSET($A$1, 2981 - 1, 64 - 1) = "1" ), 3, 4 ) ) )</f>
        <v>4</v>
      </c>
    </row>
    <row r="2982" spans="57:65" x14ac:dyDescent="0.25">
      <c r="BE2982" s="6">
        <v>0.2</v>
      </c>
      <c r="BF2982" s="6" t="str">
        <f>"1"</f>
        <v>1</v>
      </c>
      <c r="BG2982" t="str">
        <f ca="1">IF((OFFSET($A$1, 2982 - 1, 57 - 1)) &gt;= (OFFSET($A$1, 80 - 1, 7 - 1)), "1","0")</f>
        <v>0</v>
      </c>
      <c r="BH2982">
        <f ca="1" xml:space="preserve"> IF( AND( OFFSET($A$1, 2982 - 1, 58 - 1) = "1", OFFSET($A$1, 2982 - 1, 59 - 1) = "1" ), 1, IF( AND( OFFSET($A$1, 2982 - 1, 58 - 1) = "1", OFFSET($A$1, 2982 - 1, 59 - 1) = "0" ), 2, IF( AND( OFFSET($A$1, 2982 - 1, 58 - 1) = "0", OFFSET($A$1, 2982 - 1, 59 - 1) = "1" ), 3, 4 ) ) )</f>
        <v>2</v>
      </c>
      <c r="BJ2982" s="6">
        <v>0</v>
      </c>
      <c r="BK2982" s="6" t="str">
        <f>"1"</f>
        <v>1</v>
      </c>
      <c r="BL2982" t="str">
        <f ca="1">IF((OFFSET($A$1, 2982 - 1, 62 - 1)) &gt;= (OFFSET($A$1, 104 - 1, 7 - 1)), "1","0")</f>
        <v>0</v>
      </c>
      <c r="BM2982">
        <f ca="1" xml:space="preserve"> IF( AND( OFFSET($A$1, 2982 - 1, 63 - 1) = "1", OFFSET($A$1, 2982 - 1, 64 - 1) = "1" ), 1, IF( AND( OFFSET($A$1, 2982 - 1, 63 - 1) = "1", OFFSET($A$1, 2982 - 1, 64 - 1) = "0" ), 2, IF( AND( OFFSET($A$1, 2982 - 1, 63 - 1) = "0", OFFSET($A$1, 2982 - 1, 64 - 1) = "1" ), 3, 4 ) ) )</f>
        <v>2</v>
      </c>
    </row>
    <row r="2983" spans="57:65" x14ac:dyDescent="0.25">
      <c r="BE2983" s="6">
        <v>1</v>
      </c>
      <c r="BF2983" s="6" t="str">
        <f>"1"</f>
        <v>1</v>
      </c>
      <c r="BG2983" t="str">
        <f ca="1">IF((OFFSET($A$1, 2983 - 1, 57 - 1)) &gt;= (OFFSET($A$1, 80 - 1, 7 - 1)), "1","0")</f>
        <v>1</v>
      </c>
      <c r="BH2983">
        <f ca="1" xml:space="preserve"> IF( AND( OFFSET($A$1, 2983 - 1, 58 - 1) = "1", OFFSET($A$1, 2983 - 1, 59 - 1) = "1" ), 1, IF( AND( OFFSET($A$1, 2983 - 1, 58 - 1) = "1", OFFSET($A$1, 2983 - 1, 59 - 1) = "0" ), 2, IF( AND( OFFSET($A$1, 2983 - 1, 58 - 1) = "0", OFFSET($A$1, 2983 - 1, 59 - 1) = "1" ), 3, 4 ) ) )</f>
        <v>1</v>
      </c>
      <c r="BJ2983" s="6">
        <v>1</v>
      </c>
      <c r="BK2983" s="6" t="str">
        <f>"1"</f>
        <v>1</v>
      </c>
      <c r="BL2983" t="str">
        <f ca="1">IF((OFFSET($A$1, 2983 - 1, 62 - 1)) &gt;= (OFFSET($A$1, 104 - 1, 7 - 1)), "1","0")</f>
        <v>1</v>
      </c>
      <c r="BM2983">
        <f ca="1" xml:space="preserve"> IF( AND( OFFSET($A$1, 2983 - 1, 63 - 1) = "1", OFFSET($A$1, 2983 - 1, 64 - 1) = "1" ), 1, IF( AND( OFFSET($A$1, 2983 - 1, 63 - 1) = "1", OFFSET($A$1, 2983 - 1, 64 - 1) = "0" ), 2, IF( AND( OFFSET($A$1, 2983 - 1, 63 - 1) = "0", OFFSET($A$1, 2983 - 1, 64 - 1) = "1" ), 3, 4 ) ) )</f>
        <v>1</v>
      </c>
    </row>
    <row r="2984" spans="57:65" x14ac:dyDescent="0.25">
      <c r="BE2984" s="6">
        <v>1</v>
      </c>
      <c r="BF2984" s="6" t="str">
        <f>"1"</f>
        <v>1</v>
      </c>
      <c r="BG2984" t="str">
        <f ca="1">IF((OFFSET($A$1, 2984 - 1, 57 - 1)) &gt;= (OFFSET($A$1, 80 - 1, 7 - 1)), "1","0")</f>
        <v>1</v>
      </c>
      <c r="BH2984">
        <f ca="1" xml:space="preserve"> IF( AND( OFFSET($A$1, 2984 - 1, 58 - 1) = "1", OFFSET($A$1, 2984 - 1, 59 - 1) = "1" ), 1, IF( AND( OFFSET($A$1, 2984 - 1, 58 - 1) = "1", OFFSET($A$1, 2984 - 1, 59 - 1) = "0" ), 2, IF( AND( OFFSET($A$1, 2984 - 1, 58 - 1) = "0", OFFSET($A$1, 2984 - 1, 59 - 1) = "1" ), 3, 4 ) ) )</f>
        <v>1</v>
      </c>
      <c r="BJ2984" s="6">
        <v>0</v>
      </c>
      <c r="BK2984" s="6" t="str">
        <f>"0"</f>
        <v>0</v>
      </c>
      <c r="BL2984" t="str">
        <f ca="1">IF((OFFSET($A$1, 2984 - 1, 62 - 1)) &gt;= (OFFSET($A$1, 104 - 1, 7 - 1)), "1","0")</f>
        <v>0</v>
      </c>
      <c r="BM2984">
        <f ca="1" xml:space="preserve"> IF( AND( OFFSET($A$1, 2984 - 1, 63 - 1) = "1", OFFSET($A$1, 2984 - 1, 64 - 1) = "1" ), 1, IF( AND( OFFSET($A$1, 2984 - 1, 63 - 1) = "1", OFFSET($A$1, 2984 - 1, 64 - 1) = "0" ), 2, IF( AND( OFFSET($A$1, 2984 - 1, 63 - 1) = "0", OFFSET($A$1, 2984 - 1, 64 - 1) = "1" ), 3, 4 ) ) )</f>
        <v>4</v>
      </c>
    </row>
    <row r="2985" spans="57:65" x14ac:dyDescent="0.25">
      <c r="BE2985" s="6">
        <v>1</v>
      </c>
      <c r="BF2985" s="6" t="str">
        <f>"1"</f>
        <v>1</v>
      </c>
      <c r="BG2985" t="str">
        <f ca="1">IF((OFFSET($A$1, 2985 - 1, 57 - 1)) &gt;= (OFFSET($A$1, 80 - 1, 7 - 1)), "1","0")</f>
        <v>1</v>
      </c>
      <c r="BH2985">
        <f ca="1" xml:space="preserve"> IF( AND( OFFSET($A$1, 2985 - 1, 58 - 1) = "1", OFFSET($A$1, 2985 - 1, 59 - 1) = "1" ), 1, IF( AND( OFFSET($A$1, 2985 - 1, 58 - 1) = "1", OFFSET($A$1, 2985 - 1, 59 - 1) = "0" ), 2, IF( AND( OFFSET($A$1, 2985 - 1, 58 - 1) = "0", OFFSET($A$1, 2985 - 1, 59 - 1) = "1" ), 3, 4 ) ) )</f>
        <v>1</v>
      </c>
      <c r="BJ2985" s="6">
        <v>0</v>
      </c>
      <c r="BK2985" s="6" t="str">
        <f>"0"</f>
        <v>0</v>
      </c>
      <c r="BL2985" t="str">
        <f ca="1">IF((OFFSET($A$1, 2985 - 1, 62 - 1)) &gt;= (OFFSET($A$1, 104 - 1, 7 - 1)), "1","0")</f>
        <v>0</v>
      </c>
      <c r="BM2985">
        <f ca="1" xml:space="preserve"> IF( AND( OFFSET($A$1, 2985 - 1, 63 - 1) = "1", OFFSET($A$1, 2985 - 1, 64 - 1) = "1" ), 1, IF( AND( OFFSET($A$1, 2985 - 1, 63 - 1) = "1", OFFSET($A$1, 2985 - 1, 64 - 1) = "0" ), 2, IF( AND( OFFSET($A$1, 2985 - 1, 63 - 1) = "0", OFFSET($A$1, 2985 - 1, 64 - 1) = "1" ), 3, 4 ) ) )</f>
        <v>4</v>
      </c>
    </row>
    <row r="2986" spans="57:65" x14ac:dyDescent="0.25">
      <c r="BE2986" s="6">
        <v>1</v>
      </c>
      <c r="BF2986" s="6" t="str">
        <f>"1"</f>
        <v>1</v>
      </c>
      <c r="BG2986" t="str">
        <f ca="1">IF((OFFSET($A$1, 2986 - 1, 57 - 1)) &gt;= (OFFSET($A$1, 80 - 1, 7 - 1)), "1","0")</f>
        <v>1</v>
      </c>
      <c r="BH2986">
        <f ca="1" xml:space="preserve"> IF( AND( OFFSET($A$1, 2986 - 1, 58 - 1) = "1", OFFSET($A$1, 2986 - 1, 59 - 1) = "1" ), 1, IF( AND( OFFSET($A$1, 2986 - 1, 58 - 1) = "1", OFFSET($A$1, 2986 - 1, 59 - 1) = "0" ), 2, IF( AND( OFFSET($A$1, 2986 - 1, 58 - 1) = "0", OFFSET($A$1, 2986 - 1, 59 - 1) = "1" ), 3, 4 ) ) )</f>
        <v>1</v>
      </c>
      <c r="BJ2986" s="6">
        <v>0</v>
      </c>
      <c r="BK2986" s="6" t="str">
        <f>"0"</f>
        <v>0</v>
      </c>
      <c r="BL2986" t="str">
        <f ca="1">IF((OFFSET($A$1, 2986 - 1, 62 - 1)) &gt;= (OFFSET($A$1, 104 - 1, 7 - 1)), "1","0")</f>
        <v>0</v>
      </c>
      <c r="BM2986">
        <f ca="1" xml:space="preserve"> IF( AND( OFFSET($A$1, 2986 - 1, 63 - 1) = "1", OFFSET($A$1, 2986 - 1, 64 - 1) = "1" ), 1, IF( AND( OFFSET($A$1, 2986 - 1, 63 - 1) = "1", OFFSET($A$1, 2986 - 1, 64 - 1) = "0" ), 2, IF( AND( OFFSET($A$1, 2986 - 1, 63 - 1) = "0", OFFSET($A$1, 2986 - 1, 64 - 1) = "1" ), 3, 4 ) ) )</f>
        <v>4</v>
      </c>
    </row>
    <row r="2987" spans="57:65" x14ac:dyDescent="0.25">
      <c r="BE2987" s="6">
        <v>0</v>
      </c>
      <c r="BF2987" s="6" t="str">
        <f>"0"</f>
        <v>0</v>
      </c>
      <c r="BG2987" t="str">
        <f ca="1">IF((OFFSET($A$1, 2987 - 1, 57 - 1)) &gt;= (OFFSET($A$1, 80 - 1, 7 - 1)), "1","0")</f>
        <v>0</v>
      </c>
      <c r="BH2987">
        <f ca="1" xml:space="preserve"> IF( AND( OFFSET($A$1, 2987 - 1, 58 - 1) = "1", OFFSET($A$1, 2987 - 1, 59 - 1) = "1" ), 1, IF( AND( OFFSET($A$1, 2987 - 1, 58 - 1) = "1", OFFSET($A$1, 2987 - 1, 59 - 1) = "0" ), 2, IF( AND( OFFSET($A$1, 2987 - 1, 58 - 1) = "0", OFFSET($A$1, 2987 - 1, 59 - 1) = "1" ), 3, 4 ) ) )</f>
        <v>4</v>
      </c>
      <c r="BJ2987" s="6">
        <v>0</v>
      </c>
      <c r="BK2987" s="6" t="str">
        <f>"0"</f>
        <v>0</v>
      </c>
      <c r="BL2987" t="str">
        <f ca="1">IF((OFFSET($A$1, 2987 - 1, 62 - 1)) &gt;= (OFFSET($A$1, 104 - 1, 7 - 1)), "1","0")</f>
        <v>0</v>
      </c>
      <c r="BM2987">
        <f ca="1" xml:space="preserve"> IF( AND( OFFSET($A$1, 2987 - 1, 63 - 1) = "1", OFFSET($A$1, 2987 - 1, 64 - 1) = "1" ), 1, IF( AND( OFFSET($A$1, 2987 - 1, 63 - 1) = "1", OFFSET($A$1, 2987 - 1, 64 - 1) = "0" ), 2, IF( AND( OFFSET($A$1, 2987 - 1, 63 - 1) = "0", OFFSET($A$1, 2987 - 1, 64 - 1) = "1" ), 3, 4 ) ) )</f>
        <v>4</v>
      </c>
    </row>
    <row r="2988" spans="57:65" x14ac:dyDescent="0.25">
      <c r="BE2988" s="6">
        <v>1</v>
      </c>
      <c r="BF2988" s="6" t="str">
        <f>"1"</f>
        <v>1</v>
      </c>
      <c r="BG2988" t="str">
        <f ca="1">IF((OFFSET($A$1, 2988 - 1, 57 - 1)) &gt;= (OFFSET($A$1, 80 - 1, 7 - 1)), "1","0")</f>
        <v>1</v>
      </c>
      <c r="BH2988">
        <f ca="1" xml:space="preserve"> IF( AND( OFFSET($A$1, 2988 - 1, 58 - 1) = "1", OFFSET($A$1, 2988 - 1, 59 - 1) = "1" ), 1, IF( AND( OFFSET($A$1, 2988 - 1, 58 - 1) = "1", OFFSET($A$1, 2988 - 1, 59 - 1) = "0" ), 2, IF( AND( OFFSET($A$1, 2988 - 1, 58 - 1) = "0", OFFSET($A$1, 2988 - 1, 59 - 1) = "1" ), 3, 4 ) ) )</f>
        <v>1</v>
      </c>
      <c r="BJ2988" s="6">
        <v>0.2</v>
      </c>
      <c r="BK2988" s="6" t="str">
        <f>"0"</f>
        <v>0</v>
      </c>
      <c r="BL2988" t="str">
        <f ca="1">IF((OFFSET($A$1, 2988 - 1, 62 - 1)) &gt;= (OFFSET($A$1, 104 - 1, 7 - 1)), "1","0")</f>
        <v>0</v>
      </c>
      <c r="BM2988">
        <f ca="1" xml:space="preserve"> IF( AND( OFFSET($A$1, 2988 - 1, 63 - 1) = "1", OFFSET($A$1, 2988 - 1, 64 - 1) = "1" ), 1, IF( AND( OFFSET($A$1, 2988 - 1, 63 - 1) = "1", OFFSET($A$1, 2988 - 1, 64 - 1) = "0" ), 2, IF( AND( OFFSET($A$1, 2988 - 1, 63 - 1) = "0", OFFSET($A$1, 2988 - 1, 64 - 1) = "1" ), 3, 4 ) ) )</f>
        <v>4</v>
      </c>
    </row>
    <row r="2989" spans="57:65" x14ac:dyDescent="0.25">
      <c r="BE2989" s="6">
        <v>1</v>
      </c>
      <c r="BF2989" s="6" t="str">
        <f>"1"</f>
        <v>1</v>
      </c>
      <c r="BG2989" t="str">
        <f ca="1">IF((OFFSET($A$1, 2989 - 1, 57 - 1)) &gt;= (OFFSET($A$1, 80 - 1, 7 - 1)), "1","0")</f>
        <v>1</v>
      </c>
      <c r="BH2989">
        <f ca="1" xml:space="preserve"> IF( AND( OFFSET($A$1, 2989 - 1, 58 - 1) = "1", OFFSET($A$1, 2989 - 1, 59 - 1) = "1" ), 1, IF( AND( OFFSET($A$1, 2989 - 1, 58 - 1) = "1", OFFSET($A$1, 2989 - 1, 59 - 1) = "0" ), 2, IF( AND( OFFSET($A$1, 2989 - 1, 58 - 1) = "0", OFFSET($A$1, 2989 - 1, 59 - 1) = "1" ), 3, 4 ) ) )</f>
        <v>1</v>
      </c>
      <c r="BJ2989" s="6">
        <v>1</v>
      </c>
      <c r="BK2989" s="6" t="str">
        <f>"1"</f>
        <v>1</v>
      </c>
      <c r="BL2989" t="str">
        <f ca="1">IF((OFFSET($A$1, 2989 - 1, 62 - 1)) &gt;= (OFFSET($A$1, 104 - 1, 7 - 1)), "1","0")</f>
        <v>1</v>
      </c>
      <c r="BM2989">
        <f ca="1" xml:space="preserve"> IF( AND( OFFSET($A$1, 2989 - 1, 63 - 1) = "1", OFFSET($A$1, 2989 - 1, 64 - 1) = "1" ), 1, IF( AND( OFFSET($A$1, 2989 - 1, 63 - 1) = "1", OFFSET($A$1, 2989 - 1, 64 - 1) = "0" ), 2, IF( AND( OFFSET($A$1, 2989 - 1, 63 - 1) = "0", OFFSET($A$1, 2989 - 1, 64 - 1) = "1" ), 3, 4 ) ) )</f>
        <v>1</v>
      </c>
    </row>
    <row r="2990" spans="57:65" x14ac:dyDescent="0.25">
      <c r="BE2990" s="6">
        <v>1</v>
      </c>
      <c r="BF2990" s="6" t="str">
        <f>"1"</f>
        <v>1</v>
      </c>
      <c r="BG2990" t="str">
        <f ca="1">IF((OFFSET($A$1, 2990 - 1, 57 - 1)) &gt;= (OFFSET($A$1, 80 - 1, 7 - 1)), "1","0")</f>
        <v>1</v>
      </c>
      <c r="BH2990">
        <f ca="1" xml:space="preserve"> IF( AND( OFFSET($A$1, 2990 - 1, 58 - 1) = "1", OFFSET($A$1, 2990 - 1, 59 - 1) = "1" ), 1, IF( AND( OFFSET($A$1, 2990 - 1, 58 - 1) = "1", OFFSET($A$1, 2990 - 1, 59 - 1) = "0" ), 2, IF( AND( OFFSET($A$1, 2990 - 1, 58 - 1) = "0", OFFSET($A$1, 2990 - 1, 59 - 1) = "1" ), 3, 4 ) ) )</f>
        <v>1</v>
      </c>
      <c r="BJ2990" s="6">
        <v>0</v>
      </c>
      <c r="BK2990" s="6" t="str">
        <f>"0"</f>
        <v>0</v>
      </c>
      <c r="BL2990" t="str">
        <f ca="1">IF((OFFSET($A$1, 2990 - 1, 62 - 1)) &gt;= (OFFSET($A$1, 104 - 1, 7 - 1)), "1","0")</f>
        <v>0</v>
      </c>
      <c r="BM2990">
        <f ca="1" xml:space="preserve"> IF( AND( OFFSET($A$1, 2990 - 1, 63 - 1) = "1", OFFSET($A$1, 2990 - 1, 64 - 1) = "1" ), 1, IF( AND( OFFSET($A$1, 2990 - 1, 63 - 1) = "1", OFFSET($A$1, 2990 - 1, 64 - 1) = "0" ), 2, IF( AND( OFFSET($A$1, 2990 - 1, 63 - 1) = "0", OFFSET($A$1, 2990 - 1, 64 - 1) = "1" ), 3, 4 ) ) )</f>
        <v>4</v>
      </c>
    </row>
    <row r="2991" spans="57:65" x14ac:dyDescent="0.25">
      <c r="BE2991" s="6">
        <v>0</v>
      </c>
      <c r="BF2991" s="6" t="str">
        <f>"0"</f>
        <v>0</v>
      </c>
      <c r="BG2991" t="str">
        <f ca="1">IF((OFFSET($A$1, 2991 - 1, 57 - 1)) &gt;= (OFFSET($A$1, 80 - 1, 7 - 1)), "1","0")</f>
        <v>0</v>
      </c>
      <c r="BH2991">
        <f ca="1" xml:space="preserve"> IF( AND( OFFSET($A$1, 2991 - 1, 58 - 1) = "1", OFFSET($A$1, 2991 - 1, 59 - 1) = "1" ), 1, IF( AND( OFFSET($A$1, 2991 - 1, 58 - 1) = "1", OFFSET($A$1, 2991 - 1, 59 - 1) = "0" ), 2, IF( AND( OFFSET($A$1, 2991 - 1, 58 - 1) = "0", OFFSET($A$1, 2991 - 1, 59 - 1) = "1" ), 3, 4 ) ) )</f>
        <v>4</v>
      </c>
      <c r="BJ2991" s="6">
        <v>1</v>
      </c>
      <c r="BK2991" s="6" t="str">
        <f>"1"</f>
        <v>1</v>
      </c>
      <c r="BL2991" t="str">
        <f ca="1">IF((OFFSET($A$1, 2991 - 1, 62 - 1)) &gt;= (OFFSET($A$1, 104 - 1, 7 - 1)), "1","0")</f>
        <v>1</v>
      </c>
      <c r="BM2991">
        <f ca="1" xml:space="preserve"> IF( AND( OFFSET($A$1, 2991 - 1, 63 - 1) = "1", OFFSET($A$1, 2991 - 1, 64 - 1) = "1" ), 1, IF( AND( OFFSET($A$1, 2991 - 1, 63 - 1) = "1", OFFSET($A$1, 2991 - 1, 64 - 1) = "0" ), 2, IF( AND( OFFSET($A$1, 2991 - 1, 63 - 1) = "0", OFFSET($A$1, 2991 - 1, 64 - 1) = "1" ), 3, 4 ) ) )</f>
        <v>1</v>
      </c>
    </row>
    <row r="2992" spans="57:65" x14ac:dyDescent="0.25">
      <c r="BE2992" s="6">
        <v>0</v>
      </c>
      <c r="BF2992" s="6" t="str">
        <f>"0"</f>
        <v>0</v>
      </c>
      <c r="BG2992" t="str">
        <f ca="1">IF((OFFSET($A$1, 2992 - 1, 57 - 1)) &gt;= (OFFSET($A$1, 80 - 1, 7 - 1)), "1","0")</f>
        <v>0</v>
      </c>
      <c r="BH2992">
        <f ca="1" xml:space="preserve"> IF( AND( OFFSET($A$1, 2992 - 1, 58 - 1) = "1", OFFSET($A$1, 2992 - 1, 59 - 1) = "1" ), 1, IF( AND( OFFSET($A$1, 2992 - 1, 58 - 1) = "1", OFFSET($A$1, 2992 - 1, 59 - 1) = "0" ), 2, IF( AND( OFFSET($A$1, 2992 - 1, 58 - 1) = "0", OFFSET($A$1, 2992 - 1, 59 - 1) = "1" ), 3, 4 ) ) )</f>
        <v>4</v>
      </c>
      <c r="BJ2992" s="6">
        <v>0.2</v>
      </c>
      <c r="BK2992" s="6" t="str">
        <f>"0"</f>
        <v>0</v>
      </c>
      <c r="BL2992" t="str">
        <f ca="1">IF((OFFSET($A$1, 2992 - 1, 62 - 1)) &gt;= (OFFSET($A$1, 104 - 1, 7 - 1)), "1","0")</f>
        <v>0</v>
      </c>
      <c r="BM2992">
        <f ca="1" xml:space="preserve"> IF( AND( OFFSET($A$1, 2992 - 1, 63 - 1) = "1", OFFSET($A$1, 2992 - 1, 64 - 1) = "1" ), 1, IF( AND( OFFSET($A$1, 2992 - 1, 63 - 1) = "1", OFFSET($A$1, 2992 - 1, 64 - 1) = "0" ), 2, IF( AND( OFFSET($A$1, 2992 - 1, 63 - 1) = "0", OFFSET($A$1, 2992 - 1, 64 - 1) = "1" ), 3, 4 ) ) )</f>
        <v>4</v>
      </c>
    </row>
    <row r="2993" spans="57:65" x14ac:dyDescent="0.25">
      <c r="BE2993" s="6">
        <v>0.2</v>
      </c>
      <c r="BF2993" s="6" t="str">
        <f>"0"</f>
        <v>0</v>
      </c>
      <c r="BG2993" t="str">
        <f ca="1">IF((OFFSET($A$1, 2993 - 1, 57 - 1)) &gt;= (OFFSET($A$1, 80 - 1, 7 - 1)), "1","0")</f>
        <v>0</v>
      </c>
      <c r="BH2993">
        <f ca="1" xml:space="preserve"> IF( AND( OFFSET($A$1, 2993 - 1, 58 - 1) = "1", OFFSET($A$1, 2993 - 1, 59 - 1) = "1" ), 1, IF( AND( OFFSET($A$1, 2993 - 1, 58 - 1) = "1", OFFSET($A$1, 2993 - 1, 59 - 1) = "0" ), 2, IF( AND( OFFSET($A$1, 2993 - 1, 58 - 1) = "0", OFFSET($A$1, 2993 - 1, 59 - 1) = "1" ), 3, 4 ) ) )</f>
        <v>4</v>
      </c>
      <c r="BJ2993" s="6">
        <v>1</v>
      </c>
      <c r="BK2993" s="6" t="str">
        <f>"1"</f>
        <v>1</v>
      </c>
      <c r="BL2993" t="str">
        <f ca="1">IF((OFFSET($A$1, 2993 - 1, 62 - 1)) &gt;= (OFFSET($A$1, 104 - 1, 7 - 1)), "1","0")</f>
        <v>1</v>
      </c>
      <c r="BM2993">
        <f ca="1" xml:space="preserve"> IF( AND( OFFSET($A$1, 2993 - 1, 63 - 1) = "1", OFFSET($A$1, 2993 - 1, 64 - 1) = "1" ), 1, IF( AND( OFFSET($A$1, 2993 - 1, 63 - 1) = "1", OFFSET($A$1, 2993 - 1, 64 - 1) = "0" ), 2, IF( AND( OFFSET($A$1, 2993 - 1, 63 - 1) = "0", OFFSET($A$1, 2993 - 1, 64 - 1) = "1" ), 3, 4 ) ) )</f>
        <v>1</v>
      </c>
    </row>
    <row r="2994" spans="57:65" x14ac:dyDescent="0.25">
      <c r="BE2994" s="6">
        <v>0</v>
      </c>
      <c r="BF2994" s="6" t="str">
        <f>"0"</f>
        <v>0</v>
      </c>
      <c r="BG2994" t="str">
        <f ca="1">IF((OFFSET($A$1, 2994 - 1, 57 - 1)) &gt;= (OFFSET($A$1, 80 - 1, 7 - 1)), "1","0")</f>
        <v>0</v>
      </c>
      <c r="BH2994">
        <f ca="1" xml:space="preserve"> IF( AND( OFFSET($A$1, 2994 - 1, 58 - 1) = "1", OFFSET($A$1, 2994 - 1, 59 - 1) = "1" ), 1, IF( AND( OFFSET($A$1, 2994 - 1, 58 - 1) = "1", OFFSET($A$1, 2994 - 1, 59 - 1) = "0" ), 2, IF( AND( OFFSET($A$1, 2994 - 1, 58 - 1) = "0", OFFSET($A$1, 2994 - 1, 59 - 1) = "1" ), 3, 4 ) ) )</f>
        <v>4</v>
      </c>
      <c r="BJ2994" s="6">
        <v>0</v>
      </c>
      <c r="BK2994" s="6" t="str">
        <f>"0"</f>
        <v>0</v>
      </c>
      <c r="BL2994" t="str">
        <f ca="1">IF((OFFSET($A$1, 2994 - 1, 62 - 1)) &gt;= (OFFSET($A$1, 104 - 1, 7 - 1)), "1","0")</f>
        <v>0</v>
      </c>
      <c r="BM2994">
        <f ca="1" xml:space="preserve"> IF( AND( OFFSET($A$1, 2994 - 1, 63 - 1) = "1", OFFSET($A$1, 2994 - 1, 64 - 1) = "1" ), 1, IF( AND( OFFSET($A$1, 2994 - 1, 63 - 1) = "1", OFFSET($A$1, 2994 - 1, 64 - 1) = "0" ), 2, IF( AND( OFFSET($A$1, 2994 - 1, 63 - 1) = "0", OFFSET($A$1, 2994 - 1, 64 - 1) = "1" ), 3, 4 ) ) )</f>
        <v>4</v>
      </c>
    </row>
    <row r="2995" spans="57:65" x14ac:dyDescent="0.25">
      <c r="BE2995" s="6">
        <v>1</v>
      </c>
      <c r="BF2995" s="6" t="str">
        <f>"1"</f>
        <v>1</v>
      </c>
      <c r="BG2995" t="str">
        <f ca="1">IF((OFFSET($A$1, 2995 - 1, 57 - 1)) &gt;= (OFFSET($A$1, 80 - 1, 7 - 1)), "1","0")</f>
        <v>1</v>
      </c>
      <c r="BH2995">
        <f ca="1" xml:space="preserve"> IF( AND( OFFSET($A$1, 2995 - 1, 58 - 1) = "1", OFFSET($A$1, 2995 - 1, 59 - 1) = "1" ), 1, IF( AND( OFFSET($A$1, 2995 - 1, 58 - 1) = "1", OFFSET($A$1, 2995 - 1, 59 - 1) = "0" ), 2, IF( AND( OFFSET($A$1, 2995 - 1, 58 - 1) = "0", OFFSET($A$1, 2995 - 1, 59 - 1) = "1" ), 3, 4 ) ) )</f>
        <v>1</v>
      </c>
      <c r="BJ2995" s="6">
        <v>0</v>
      </c>
      <c r="BK2995" s="6" t="str">
        <f>"0"</f>
        <v>0</v>
      </c>
      <c r="BL2995" t="str">
        <f ca="1">IF((OFFSET($A$1, 2995 - 1, 62 - 1)) &gt;= (OFFSET($A$1, 104 - 1, 7 - 1)), "1","0")</f>
        <v>0</v>
      </c>
      <c r="BM2995">
        <f ca="1" xml:space="preserve"> IF( AND( OFFSET($A$1, 2995 - 1, 63 - 1) = "1", OFFSET($A$1, 2995 - 1, 64 - 1) = "1" ), 1, IF( AND( OFFSET($A$1, 2995 - 1, 63 - 1) = "1", OFFSET($A$1, 2995 - 1, 64 - 1) = "0" ), 2, IF( AND( OFFSET($A$1, 2995 - 1, 63 - 1) = "0", OFFSET($A$1, 2995 - 1, 64 - 1) = "1" ), 3, 4 ) ) )</f>
        <v>4</v>
      </c>
    </row>
    <row r="2996" spans="57:65" x14ac:dyDescent="0.25">
      <c r="BE2996" s="6">
        <v>1</v>
      </c>
      <c r="BF2996" s="6" t="str">
        <f>"1"</f>
        <v>1</v>
      </c>
      <c r="BG2996" t="str">
        <f ca="1">IF((OFFSET($A$1, 2996 - 1, 57 - 1)) &gt;= (OFFSET($A$1, 80 - 1, 7 - 1)), "1","0")</f>
        <v>1</v>
      </c>
      <c r="BH2996">
        <f ca="1" xml:space="preserve"> IF( AND( OFFSET($A$1, 2996 - 1, 58 - 1) = "1", OFFSET($A$1, 2996 - 1, 59 - 1) = "1" ), 1, IF( AND( OFFSET($A$1, 2996 - 1, 58 - 1) = "1", OFFSET($A$1, 2996 - 1, 59 - 1) = "0" ), 2, IF( AND( OFFSET($A$1, 2996 - 1, 58 - 1) = "0", OFFSET($A$1, 2996 - 1, 59 - 1) = "1" ), 3, 4 ) ) )</f>
        <v>1</v>
      </c>
      <c r="BJ2996" s="6">
        <v>0.8</v>
      </c>
      <c r="BK2996" s="6" t="str">
        <f>"1"</f>
        <v>1</v>
      </c>
      <c r="BL2996" t="str">
        <f ca="1">IF((OFFSET($A$1, 2996 - 1, 62 - 1)) &gt;= (OFFSET($A$1, 104 - 1, 7 - 1)), "1","0")</f>
        <v>1</v>
      </c>
      <c r="BM2996">
        <f ca="1" xml:space="preserve"> IF( AND( OFFSET($A$1, 2996 - 1, 63 - 1) = "1", OFFSET($A$1, 2996 - 1, 64 - 1) = "1" ), 1, IF( AND( OFFSET($A$1, 2996 - 1, 63 - 1) = "1", OFFSET($A$1, 2996 - 1, 64 - 1) = "0" ), 2, IF( AND( OFFSET($A$1, 2996 - 1, 63 - 1) = "0", OFFSET($A$1, 2996 - 1, 64 - 1) = "1" ), 3, 4 ) ) )</f>
        <v>1</v>
      </c>
    </row>
    <row r="2997" spans="57:65" x14ac:dyDescent="0.25">
      <c r="BE2997" s="6">
        <v>0</v>
      </c>
      <c r="BF2997" s="6" t="str">
        <f>"0"</f>
        <v>0</v>
      </c>
      <c r="BG2997" t="str">
        <f ca="1">IF((OFFSET($A$1, 2997 - 1, 57 - 1)) &gt;= (OFFSET($A$1, 80 - 1, 7 - 1)), "1","0")</f>
        <v>0</v>
      </c>
      <c r="BH2997">
        <f ca="1" xml:space="preserve"> IF( AND( OFFSET($A$1, 2997 - 1, 58 - 1) = "1", OFFSET($A$1, 2997 - 1, 59 - 1) = "1" ), 1, IF( AND( OFFSET($A$1, 2997 - 1, 58 - 1) = "1", OFFSET($A$1, 2997 - 1, 59 - 1) = "0" ), 2, IF( AND( OFFSET($A$1, 2997 - 1, 58 - 1) = "0", OFFSET($A$1, 2997 - 1, 59 - 1) = "1" ), 3, 4 ) ) )</f>
        <v>4</v>
      </c>
      <c r="BJ2997" s="6">
        <v>1</v>
      </c>
      <c r="BK2997" s="6" t="str">
        <f>"1"</f>
        <v>1</v>
      </c>
      <c r="BL2997" t="str">
        <f ca="1">IF((OFFSET($A$1, 2997 - 1, 62 - 1)) &gt;= (OFFSET($A$1, 104 - 1, 7 - 1)), "1","0")</f>
        <v>1</v>
      </c>
      <c r="BM2997">
        <f ca="1" xml:space="preserve"> IF( AND( OFFSET($A$1, 2997 - 1, 63 - 1) = "1", OFFSET($A$1, 2997 - 1, 64 - 1) = "1" ), 1, IF( AND( OFFSET($A$1, 2997 - 1, 63 - 1) = "1", OFFSET($A$1, 2997 - 1, 64 - 1) = "0" ), 2, IF( AND( OFFSET($A$1, 2997 - 1, 63 - 1) = "0", OFFSET($A$1, 2997 - 1, 64 - 1) = "1" ), 3, 4 ) ) )</f>
        <v>1</v>
      </c>
    </row>
    <row r="2998" spans="57:65" x14ac:dyDescent="0.25">
      <c r="BE2998" s="6">
        <v>0.2</v>
      </c>
      <c r="BF2998" s="6" t="str">
        <f>"0"</f>
        <v>0</v>
      </c>
      <c r="BG2998" t="str">
        <f ca="1">IF((OFFSET($A$1, 2998 - 1, 57 - 1)) &gt;= (OFFSET($A$1, 80 - 1, 7 - 1)), "1","0")</f>
        <v>0</v>
      </c>
      <c r="BH2998">
        <f ca="1" xml:space="preserve"> IF( AND( OFFSET($A$1, 2998 - 1, 58 - 1) = "1", OFFSET($A$1, 2998 - 1, 59 - 1) = "1" ), 1, IF( AND( OFFSET($A$1, 2998 - 1, 58 - 1) = "1", OFFSET($A$1, 2998 - 1, 59 - 1) = "0" ), 2, IF( AND( OFFSET($A$1, 2998 - 1, 58 - 1) = "0", OFFSET($A$1, 2998 - 1, 59 - 1) = "1" ), 3, 4 ) ) )</f>
        <v>4</v>
      </c>
      <c r="BJ2998" s="6">
        <v>0</v>
      </c>
      <c r="BK2998" s="6" t="str">
        <f>"0"</f>
        <v>0</v>
      </c>
      <c r="BL2998" t="str">
        <f ca="1">IF((OFFSET($A$1, 2998 - 1, 62 - 1)) &gt;= (OFFSET($A$1, 104 - 1, 7 - 1)), "1","0")</f>
        <v>0</v>
      </c>
      <c r="BM2998">
        <f ca="1" xml:space="preserve"> IF( AND( OFFSET($A$1, 2998 - 1, 63 - 1) = "1", OFFSET($A$1, 2998 - 1, 64 - 1) = "1" ), 1, IF( AND( OFFSET($A$1, 2998 - 1, 63 - 1) = "1", OFFSET($A$1, 2998 - 1, 64 - 1) = "0" ), 2, IF( AND( OFFSET($A$1, 2998 - 1, 63 - 1) = "0", OFFSET($A$1, 2998 - 1, 64 - 1) = "1" ), 3, 4 ) ) )</f>
        <v>4</v>
      </c>
    </row>
    <row r="2999" spans="57:65" x14ac:dyDescent="0.25">
      <c r="BE2999" s="6">
        <v>0</v>
      </c>
      <c r="BF2999" s="6" t="str">
        <f>"0"</f>
        <v>0</v>
      </c>
      <c r="BG2999" t="str">
        <f ca="1">IF((OFFSET($A$1, 2999 - 1, 57 - 1)) &gt;= (OFFSET($A$1, 80 - 1, 7 - 1)), "1","0")</f>
        <v>0</v>
      </c>
      <c r="BH2999">
        <f ca="1" xml:space="preserve"> IF( AND( OFFSET($A$1, 2999 - 1, 58 - 1) = "1", OFFSET($A$1, 2999 - 1, 59 - 1) = "1" ), 1, IF( AND( OFFSET($A$1, 2999 - 1, 58 - 1) = "1", OFFSET($A$1, 2999 - 1, 59 - 1) = "0" ), 2, IF( AND( OFFSET($A$1, 2999 - 1, 58 - 1) = "0", OFFSET($A$1, 2999 - 1, 59 - 1) = "1" ), 3, 4 ) ) )</f>
        <v>4</v>
      </c>
      <c r="BJ2999" s="6">
        <v>0</v>
      </c>
      <c r="BK2999" s="6" t="str">
        <f>"0"</f>
        <v>0</v>
      </c>
      <c r="BL2999" t="str">
        <f ca="1">IF((OFFSET($A$1, 2999 - 1, 62 - 1)) &gt;= (OFFSET($A$1, 104 - 1, 7 - 1)), "1","0")</f>
        <v>0</v>
      </c>
      <c r="BM2999">
        <f ca="1" xml:space="preserve"> IF( AND( OFFSET($A$1, 2999 - 1, 63 - 1) = "1", OFFSET($A$1, 2999 - 1, 64 - 1) = "1" ), 1, IF( AND( OFFSET($A$1, 2999 - 1, 63 - 1) = "1", OFFSET($A$1, 2999 - 1, 64 - 1) = "0" ), 2, IF( AND( OFFSET($A$1, 2999 - 1, 63 - 1) = "0", OFFSET($A$1, 2999 - 1, 64 - 1) = "1" ), 3, 4 ) ) )</f>
        <v>4</v>
      </c>
    </row>
    <row r="3000" spans="57:65" x14ac:dyDescent="0.25">
      <c r="BE3000" s="6">
        <v>0</v>
      </c>
      <c r="BF3000" s="6" t="str">
        <f>"0"</f>
        <v>0</v>
      </c>
      <c r="BG3000" t="str">
        <f ca="1">IF((OFFSET($A$1, 3000 - 1, 57 - 1)) &gt;= (OFFSET($A$1, 80 - 1, 7 - 1)), "1","0")</f>
        <v>0</v>
      </c>
      <c r="BH3000">
        <f ca="1" xml:space="preserve"> IF( AND( OFFSET($A$1, 3000 - 1, 58 - 1) = "1", OFFSET($A$1, 3000 - 1, 59 - 1) = "1" ), 1, IF( AND( OFFSET($A$1, 3000 - 1, 58 - 1) = "1", OFFSET($A$1, 3000 - 1, 59 - 1) = "0" ), 2, IF( AND( OFFSET($A$1, 3000 - 1, 58 - 1) = "0", OFFSET($A$1, 3000 - 1, 59 - 1) = "1" ), 3, 4 ) ) )</f>
        <v>4</v>
      </c>
      <c r="BJ3000" s="6">
        <v>0</v>
      </c>
      <c r="BK3000" s="6" t="str">
        <f>"0"</f>
        <v>0</v>
      </c>
      <c r="BL3000" t="str">
        <f ca="1">IF((OFFSET($A$1, 3000 - 1, 62 - 1)) &gt;= (OFFSET($A$1, 104 - 1, 7 - 1)), "1","0")</f>
        <v>0</v>
      </c>
      <c r="BM3000">
        <f ca="1" xml:space="preserve"> IF( AND( OFFSET($A$1, 3000 - 1, 63 - 1) = "1", OFFSET($A$1, 3000 - 1, 64 - 1) = "1" ), 1, IF( AND( OFFSET($A$1, 3000 - 1, 63 - 1) = "1", OFFSET($A$1, 3000 - 1, 64 - 1) = "0" ), 2, IF( AND( OFFSET($A$1, 3000 - 1, 63 - 1) = "0", OFFSET($A$1, 3000 - 1, 64 - 1) = "1" ), 3, 4 ) ) )</f>
        <v>4</v>
      </c>
    </row>
    <row r="3001" spans="57:65" x14ac:dyDescent="0.25">
      <c r="BE3001" s="6">
        <v>0</v>
      </c>
      <c r="BF3001" s="6" t="str">
        <f>"0"</f>
        <v>0</v>
      </c>
      <c r="BG3001" t="str">
        <f ca="1">IF((OFFSET($A$1, 3001 - 1, 57 - 1)) &gt;= (OFFSET($A$1, 80 - 1, 7 - 1)), "1","0")</f>
        <v>0</v>
      </c>
      <c r="BH3001">
        <f ca="1" xml:space="preserve"> IF( AND( OFFSET($A$1, 3001 - 1, 58 - 1) = "1", OFFSET($A$1, 3001 - 1, 59 - 1) = "1" ), 1, IF( AND( OFFSET($A$1, 3001 - 1, 58 - 1) = "1", OFFSET($A$1, 3001 - 1, 59 - 1) = "0" ), 2, IF( AND( OFFSET($A$1, 3001 - 1, 58 - 1) = "0", OFFSET($A$1, 3001 - 1, 59 - 1) = "1" ), 3, 4 ) ) )</f>
        <v>4</v>
      </c>
    </row>
    <row r="3002" spans="57:65" x14ac:dyDescent="0.25">
      <c r="BE3002" s="6">
        <v>0</v>
      </c>
      <c r="BF3002" s="6" t="str">
        <f>"0"</f>
        <v>0</v>
      </c>
      <c r="BG3002" t="str">
        <f ca="1">IF((OFFSET($A$1, 3002 - 1, 57 - 1)) &gt;= (OFFSET($A$1, 80 - 1, 7 - 1)), "1","0")</f>
        <v>0</v>
      </c>
      <c r="BH3002">
        <f ca="1" xml:space="preserve"> IF( AND( OFFSET($A$1, 3002 - 1, 58 - 1) = "1", OFFSET($A$1, 3002 - 1, 59 - 1) = "1" ), 1, IF( AND( OFFSET($A$1, 3002 - 1, 58 - 1) = "1", OFFSET($A$1, 3002 - 1, 59 - 1) = "0" ), 2, IF( AND( OFFSET($A$1, 3002 - 1, 58 - 1) = "0", OFFSET($A$1, 3002 - 1, 59 - 1) = "1" ), 3, 4 ) ) )</f>
        <v>4</v>
      </c>
    </row>
    <row r="3003" spans="57:65" x14ac:dyDescent="0.25">
      <c r="BE3003" s="6">
        <v>0</v>
      </c>
      <c r="BF3003" s="6" t="str">
        <f>"0"</f>
        <v>0</v>
      </c>
      <c r="BG3003" t="str">
        <f ca="1">IF((OFFSET($A$1, 3003 - 1, 57 - 1)) &gt;= (OFFSET($A$1, 80 - 1, 7 - 1)), "1","0")</f>
        <v>0</v>
      </c>
      <c r="BH3003">
        <f ca="1" xml:space="preserve"> IF( AND( OFFSET($A$1, 3003 - 1, 58 - 1) = "1", OFFSET($A$1, 3003 - 1, 59 - 1) = "1" ), 1, IF( AND( OFFSET($A$1, 3003 - 1, 58 - 1) = "1", OFFSET($A$1, 3003 - 1, 59 - 1) = "0" ), 2, IF( AND( OFFSET($A$1, 3003 - 1, 58 - 1) = "0", OFFSET($A$1, 3003 - 1, 59 - 1) = "1" ), 3, 4 ) ) )</f>
        <v>4</v>
      </c>
    </row>
    <row r="3004" spans="57:65" x14ac:dyDescent="0.25">
      <c r="BE3004" s="6">
        <v>0</v>
      </c>
      <c r="BF3004" s="6" t="str">
        <f>"0"</f>
        <v>0</v>
      </c>
      <c r="BG3004" t="str">
        <f ca="1">IF((OFFSET($A$1, 3004 - 1, 57 - 1)) &gt;= (OFFSET($A$1, 80 - 1, 7 - 1)), "1","0")</f>
        <v>0</v>
      </c>
      <c r="BH3004">
        <f ca="1" xml:space="preserve"> IF( AND( OFFSET($A$1, 3004 - 1, 58 - 1) = "1", OFFSET($A$1, 3004 - 1, 59 - 1) = "1" ), 1, IF( AND( OFFSET($A$1, 3004 - 1, 58 - 1) = "1", OFFSET($A$1, 3004 - 1, 59 - 1) = "0" ), 2, IF( AND( OFFSET($A$1, 3004 - 1, 58 - 1) = "0", OFFSET($A$1, 3004 - 1, 59 - 1) = "1" ), 3, 4 ) ) )</f>
        <v>4</v>
      </c>
    </row>
    <row r="3005" spans="57:65" x14ac:dyDescent="0.25">
      <c r="BE3005" s="6">
        <v>0</v>
      </c>
      <c r="BF3005" s="6" t="str">
        <f>"0"</f>
        <v>0</v>
      </c>
      <c r="BG3005" t="str">
        <f ca="1">IF((OFFSET($A$1, 3005 - 1, 57 - 1)) &gt;= (OFFSET($A$1, 80 - 1, 7 - 1)), "1","0")</f>
        <v>0</v>
      </c>
      <c r="BH3005">
        <f ca="1" xml:space="preserve"> IF( AND( OFFSET($A$1, 3005 - 1, 58 - 1) = "1", OFFSET($A$1, 3005 - 1, 59 - 1) = "1" ), 1, IF( AND( OFFSET($A$1, 3005 - 1, 58 - 1) = "1", OFFSET($A$1, 3005 - 1, 59 - 1) = "0" ), 2, IF( AND( OFFSET($A$1, 3005 - 1, 58 - 1) = "0", OFFSET($A$1, 3005 - 1, 59 - 1) = "1" ), 3, 4 ) ) )</f>
        <v>4</v>
      </c>
    </row>
    <row r="3006" spans="57:65" x14ac:dyDescent="0.25">
      <c r="BE3006" s="6">
        <v>1</v>
      </c>
      <c r="BF3006" s="6" t="str">
        <f>"1"</f>
        <v>1</v>
      </c>
      <c r="BG3006" t="str">
        <f ca="1">IF((OFFSET($A$1, 3006 - 1, 57 - 1)) &gt;= (OFFSET($A$1, 80 - 1, 7 - 1)), "1","0")</f>
        <v>1</v>
      </c>
      <c r="BH3006">
        <f ca="1" xml:space="preserve"> IF( AND( OFFSET($A$1, 3006 - 1, 58 - 1) = "1", OFFSET($A$1, 3006 - 1, 59 - 1) = "1" ), 1, IF( AND( OFFSET($A$1, 3006 - 1, 58 - 1) = "1", OFFSET($A$1, 3006 - 1, 59 - 1) = "0" ), 2, IF( AND( OFFSET($A$1, 3006 - 1, 58 - 1) = "0", OFFSET($A$1, 3006 - 1, 59 - 1) = "1" ), 3, 4 ) ) )</f>
        <v>1</v>
      </c>
    </row>
    <row r="3007" spans="57:65" x14ac:dyDescent="0.25">
      <c r="BE3007" s="6">
        <v>0</v>
      </c>
      <c r="BF3007" s="6" t="str">
        <f>"0"</f>
        <v>0</v>
      </c>
      <c r="BG3007" t="str">
        <f ca="1">IF((OFFSET($A$1, 3007 - 1, 57 - 1)) &gt;= (OFFSET($A$1, 80 - 1, 7 - 1)), "1","0")</f>
        <v>0</v>
      </c>
      <c r="BH3007">
        <f ca="1" xml:space="preserve"> IF( AND( OFFSET($A$1, 3007 - 1, 58 - 1) = "1", OFFSET($A$1, 3007 - 1, 59 - 1) = "1" ), 1, IF( AND( OFFSET($A$1, 3007 - 1, 58 - 1) = "1", OFFSET($A$1, 3007 - 1, 59 - 1) = "0" ), 2, IF( AND( OFFSET($A$1, 3007 - 1, 58 - 1) = "0", OFFSET($A$1, 3007 - 1, 59 - 1) = "1" ), 3, 4 ) ) )</f>
        <v>4</v>
      </c>
    </row>
    <row r="3008" spans="57:65" x14ac:dyDescent="0.25">
      <c r="BE3008" s="6">
        <v>0</v>
      </c>
      <c r="BF3008" s="6" t="str">
        <f>"0"</f>
        <v>0</v>
      </c>
      <c r="BG3008" t="str">
        <f ca="1">IF((OFFSET($A$1, 3008 - 1, 57 - 1)) &gt;= (OFFSET($A$1, 80 - 1, 7 - 1)), "1","0")</f>
        <v>0</v>
      </c>
      <c r="BH3008">
        <f ca="1" xml:space="preserve"> IF( AND( OFFSET($A$1, 3008 - 1, 58 - 1) = "1", OFFSET($A$1, 3008 - 1, 59 - 1) = "1" ), 1, IF( AND( OFFSET($A$1, 3008 - 1, 58 - 1) = "1", OFFSET($A$1, 3008 - 1, 59 - 1) = "0" ), 2, IF( AND( OFFSET($A$1, 3008 - 1, 58 - 1) = "0", OFFSET($A$1, 3008 - 1, 59 - 1) = "1" ), 3, 4 ) ) )</f>
        <v>4</v>
      </c>
    </row>
    <row r="3009" spans="57:60" x14ac:dyDescent="0.25">
      <c r="BE3009" s="6">
        <v>1</v>
      </c>
      <c r="BF3009" s="6" t="str">
        <f>"1"</f>
        <v>1</v>
      </c>
      <c r="BG3009" t="str">
        <f ca="1">IF((OFFSET($A$1, 3009 - 1, 57 - 1)) &gt;= (OFFSET($A$1, 80 - 1, 7 - 1)), "1","0")</f>
        <v>1</v>
      </c>
      <c r="BH3009">
        <f ca="1" xml:space="preserve"> IF( AND( OFFSET($A$1, 3009 - 1, 58 - 1) = "1", OFFSET($A$1, 3009 - 1, 59 - 1) = "1" ), 1, IF( AND( OFFSET($A$1, 3009 - 1, 58 - 1) = "1", OFFSET($A$1, 3009 - 1, 59 - 1) = "0" ), 2, IF( AND( OFFSET($A$1, 3009 - 1, 58 - 1) = "0", OFFSET($A$1, 3009 - 1, 59 - 1) = "1" ), 3, 4 ) ) )</f>
        <v>1</v>
      </c>
    </row>
    <row r="3010" spans="57:60" x14ac:dyDescent="0.25">
      <c r="BE3010" s="6">
        <v>0</v>
      </c>
      <c r="BF3010" s="6" t="str">
        <f>"0"</f>
        <v>0</v>
      </c>
      <c r="BG3010" t="str">
        <f ca="1">IF((OFFSET($A$1, 3010 - 1, 57 - 1)) &gt;= (OFFSET($A$1, 80 - 1, 7 - 1)), "1","0")</f>
        <v>0</v>
      </c>
      <c r="BH3010">
        <f ca="1" xml:space="preserve"> IF( AND( OFFSET($A$1, 3010 - 1, 58 - 1) = "1", OFFSET($A$1, 3010 - 1, 59 - 1) = "1" ), 1, IF( AND( OFFSET($A$1, 3010 - 1, 58 - 1) = "1", OFFSET($A$1, 3010 - 1, 59 - 1) = "0" ), 2, IF( AND( OFFSET($A$1, 3010 - 1, 58 - 1) = "0", OFFSET($A$1, 3010 - 1, 59 - 1) = "1" ), 3, 4 ) ) )</f>
        <v>4</v>
      </c>
    </row>
    <row r="3011" spans="57:60" x14ac:dyDescent="0.25">
      <c r="BE3011" s="6">
        <v>1</v>
      </c>
      <c r="BF3011" s="6" t="str">
        <f>"1"</f>
        <v>1</v>
      </c>
      <c r="BG3011" t="str">
        <f ca="1">IF((OFFSET($A$1, 3011 - 1, 57 - 1)) &gt;= (OFFSET($A$1, 80 - 1, 7 - 1)), "1","0")</f>
        <v>1</v>
      </c>
      <c r="BH3011">
        <f ca="1" xml:space="preserve"> IF( AND( OFFSET($A$1, 3011 - 1, 58 - 1) = "1", OFFSET($A$1, 3011 - 1, 59 - 1) = "1" ), 1, IF( AND( OFFSET($A$1, 3011 - 1, 58 - 1) = "1", OFFSET($A$1, 3011 - 1, 59 - 1) = "0" ), 2, IF( AND( OFFSET($A$1, 3011 - 1, 58 - 1) = "0", OFFSET($A$1, 3011 - 1, 59 - 1) = "1" ), 3, 4 ) ) )</f>
        <v>1</v>
      </c>
    </row>
    <row r="3012" spans="57:60" x14ac:dyDescent="0.25">
      <c r="BE3012" s="6">
        <v>0.2</v>
      </c>
      <c r="BF3012" s="6" t="str">
        <f>"0"</f>
        <v>0</v>
      </c>
      <c r="BG3012" t="str">
        <f ca="1">IF((OFFSET($A$1, 3012 - 1, 57 - 1)) &gt;= (OFFSET($A$1, 80 - 1, 7 - 1)), "1","0")</f>
        <v>0</v>
      </c>
      <c r="BH3012">
        <f ca="1" xml:space="preserve"> IF( AND( OFFSET($A$1, 3012 - 1, 58 - 1) = "1", OFFSET($A$1, 3012 - 1, 59 - 1) = "1" ), 1, IF( AND( OFFSET($A$1, 3012 - 1, 58 - 1) = "1", OFFSET($A$1, 3012 - 1, 59 - 1) = "0" ), 2, IF( AND( OFFSET($A$1, 3012 - 1, 58 - 1) = "0", OFFSET($A$1, 3012 - 1, 59 - 1) = "1" ), 3, 4 ) ) )</f>
        <v>4</v>
      </c>
    </row>
    <row r="3013" spans="57:60" x14ac:dyDescent="0.25">
      <c r="BE3013" s="6">
        <v>0</v>
      </c>
      <c r="BF3013" s="6" t="str">
        <f>"0"</f>
        <v>0</v>
      </c>
      <c r="BG3013" t="str">
        <f ca="1">IF((OFFSET($A$1, 3013 - 1, 57 - 1)) &gt;= (OFFSET($A$1, 80 - 1, 7 - 1)), "1","0")</f>
        <v>0</v>
      </c>
      <c r="BH3013">
        <f ca="1" xml:space="preserve"> IF( AND( OFFSET($A$1, 3013 - 1, 58 - 1) = "1", OFFSET($A$1, 3013 - 1, 59 - 1) = "1" ), 1, IF( AND( OFFSET($A$1, 3013 - 1, 58 - 1) = "1", OFFSET($A$1, 3013 - 1, 59 - 1) = "0" ), 2, IF( AND( OFFSET($A$1, 3013 - 1, 58 - 1) = "0", OFFSET($A$1, 3013 - 1, 59 - 1) = "1" ), 3, 4 ) ) )</f>
        <v>4</v>
      </c>
    </row>
    <row r="3014" spans="57:60" x14ac:dyDescent="0.25">
      <c r="BE3014" s="6">
        <v>1</v>
      </c>
      <c r="BF3014" s="6" t="str">
        <f>"1"</f>
        <v>1</v>
      </c>
      <c r="BG3014" t="str">
        <f ca="1">IF((OFFSET($A$1, 3014 - 1, 57 - 1)) &gt;= (OFFSET($A$1, 80 - 1, 7 - 1)), "1","0")</f>
        <v>1</v>
      </c>
      <c r="BH3014">
        <f ca="1" xml:space="preserve"> IF( AND( OFFSET($A$1, 3014 - 1, 58 - 1) = "1", OFFSET($A$1, 3014 - 1, 59 - 1) = "1" ), 1, IF( AND( OFFSET($A$1, 3014 - 1, 58 - 1) = "1", OFFSET($A$1, 3014 - 1, 59 - 1) = "0" ), 2, IF( AND( OFFSET($A$1, 3014 - 1, 58 - 1) = "0", OFFSET($A$1, 3014 - 1, 59 - 1) = "1" ), 3, 4 ) ) )</f>
        <v>1</v>
      </c>
    </row>
    <row r="3015" spans="57:60" x14ac:dyDescent="0.25">
      <c r="BE3015" s="6">
        <v>0</v>
      </c>
      <c r="BF3015" s="6" t="str">
        <f>"0"</f>
        <v>0</v>
      </c>
      <c r="BG3015" t="str">
        <f ca="1">IF((OFFSET($A$1, 3015 - 1, 57 - 1)) &gt;= (OFFSET($A$1, 80 - 1, 7 - 1)), "1","0")</f>
        <v>0</v>
      </c>
      <c r="BH3015">
        <f ca="1" xml:space="preserve"> IF( AND( OFFSET($A$1, 3015 - 1, 58 - 1) = "1", OFFSET($A$1, 3015 - 1, 59 - 1) = "1" ), 1, IF( AND( OFFSET($A$1, 3015 - 1, 58 - 1) = "1", OFFSET($A$1, 3015 - 1, 59 - 1) = "0" ), 2, IF( AND( OFFSET($A$1, 3015 - 1, 58 - 1) = "0", OFFSET($A$1, 3015 - 1, 59 - 1) = "1" ), 3, 4 ) ) )</f>
        <v>4</v>
      </c>
    </row>
    <row r="3016" spans="57:60" x14ac:dyDescent="0.25">
      <c r="BE3016" s="6">
        <v>1</v>
      </c>
      <c r="BF3016" s="6" t="str">
        <f>"1"</f>
        <v>1</v>
      </c>
      <c r="BG3016" t="str">
        <f ca="1">IF((OFFSET($A$1, 3016 - 1, 57 - 1)) &gt;= (OFFSET($A$1, 80 - 1, 7 - 1)), "1","0")</f>
        <v>1</v>
      </c>
      <c r="BH3016">
        <f ca="1" xml:space="preserve"> IF( AND( OFFSET($A$1, 3016 - 1, 58 - 1) = "1", OFFSET($A$1, 3016 - 1, 59 - 1) = "1" ), 1, IF( AND( OFFSET($A$1, 3016 - 1, 58 - 1) = "1", OFFSET($A$1, 3016 - 1, 59 - 1) = "0" ), 2, IF( AND( OFFSET($A$1, 3016 - 1, 58 - 1) = "0", OFFSET($A$1, 3016 - 1, 59 - 1) = "1" ), 3, 4 ) ) )</f>
        <v>1</v>
      </c>
    </row>
    <row r="3017" spans="57:60" x14ac:dyDescent="0.25">
      <c r="BE3017" s="6">
        <v>1</v>
      </c>
      <c r="BF3017" s="6" t="str">
        <f>"1"</f>
        <v>1</v>
      </c>
      <c r="BG3017" t="str">
        <f ca="1">IF((OFFSET($A$1, 3017 - 1, 57 - 1)) &gt;= (OFFSET($A$1, 80 - 1, 7 - 1)), "1","0")</f>
        <v>1</v>
      </c>
      <c r="BH3017">
        <f ca="1" xml:space="preserve"> IF( AND( OFFSET($A$1, 3017 - 1, 58 - 1) = "1", OFFSET($A$1, 3017 - 1, 59 - 1) = "1" ), 1, IF( AND( OFFSET($A$1, 3017 - 1, 58 - 1) = "1", OFFSET($A$1, 3017 - 1, 59 - 1) = "0" ), 2, IF( AND( OFFSET($A$1, 3017 - 1, 58 - 1) = "0", OFFSET($A$1, 3017 - 1, 59 - 1) = "1" ), 3, 4 ) ) )</f>
        <v>1</v>
      </c>
    </row>
    <row r="3018" spans="57:60" x14ac:dyDescent="0.25">
      <c r="BE3018" s="6">
        <v>0</v>
      </c>
      <c r="BF3018" s="6" t="str">
        <f>"0"</f>
        <v>0</v>
      </c>
      <c r="BG3018" t="str">
        <f ca="1">IF((OFFSET($A$1, 3018 - 1, 57 - 1)) &gt;= (OFFSET($A$1, 80 - 1, 7 - 1)), "1","0")</f>
        <v>0</v>
      </c>
      <c r="BH3018">
        <f ca="1" xml:space="preserve"> IF( AND( OFFSET($A$1, 3018 - 1, 58 - 1) = "1", OFFSET($A$1, 3018 - 1, 59 - 1) = "1" ), 1, IF( AND( OFFSET($A$1, 3018 - 1, 58 - 1) = "1", OFFSET($A$1, 3018 - 1, 59 - 1) = "0" ), 2, IF( AND( OFFSET($A$1, 3018 - 1, 58 - 1) = "0", OFFSET($A$1, 3018 - 1, 59 - 1) = "1" ), 3, 4 ) ) )</f>
        <v>4</v>
      </c>
    </row>
    <row r="3019" spans="57:60" x14ac:dyDescent="0.25">
      <c r="BE3019" s="6">
        <v>0</v>
      </c>
      <c r="BF3019" s="6" t="str">
        <f>"0"</f>
        <v>0</v>
      </c>
      <c r="BG3019" t="str">
        <f ca="1">IF((OFFSET($A$1, 3019 - 1, 57 - 1)) &gt;= (OFFSET($A$1, 80 - 1, 7 - 1)), "1","0")</f>
        <v>0</v>
      </c>
      <c r="BH3019">
        <f ca="1" xml:space="preserve"> IF( AND( OFFSET($A$1, 3019 - 1, 58 - 1) = "1", OFFSET($A$1, 3019 - 1, 59 - 1) = "1" ), 1, IF( AND( OFFSET($A$1, 3019 - 1, 58 - 1) = "1", OFFSET($A$1, 3019 - 1, 59 - 1) = "0" ), 2, IF( AND( OFFSET($A$1, 3019 - 1, 58 - 1) = "0", OFFSET($A$1, 3019 - 1, 59 - 1) = "1" ), 3, 4 ) ) )</f>
        <v>4</v>
      </c>
    </row>
    <row r="3020" spans="57:60" x14ac:dyDescent="0.25">
      <c r="BE3020" s="6">
        <v>0</v>
      </c>
      <c r="BF3020" s="6" t="str">
        <f>"0"</f>
        <v>0</v>
      </c>
      <c r="BG3020" t="str">
        <f ca="1">IF((OFFSET($A$1, 3020 - 1, 57 - 1)) &gt;= (OFFSET($A$1, 80 - 1, 7 - 1)), "1","0")</f>
        <v>0</v>
      </c>
      <c r="BH3020">
        <f ca="1" xml:space="preserve"> IF( AND( OFFSET($A$1, 3020 - 1, 58 - 1) = "1", OFFSET($A$1, 3020 - 1, 59 - 1) = "1" ), 1, IF( AND( OFFSET($A$1, 3020 - 1, 58 - 1) = "1", OFFSET($A$1, 3020 - 1, 59 - 1) = "0" ), 2, IF( AND( OFFSET($A$1, 3020 - 1, 58 - 1) = "0", OFFSET($A$1, 3020 - 1, 59 - 1) = "1" ), 3, 4 ) ) )</f>
        <v>4</v>
      </c>
    </row>
    <row r="3021" spans="57:60" x14ac:dyDescent="0.25">
      <c r="BE3021" s="6">
        <v>0</v>
      </c>
      <c r="BF3021" s="6" t="str">
        <f>"0"</f>
        <v>0</v>
      </c>
      <c r="BG3021" t="str">
        <f ca="1">IF((OFFSET($A$1, 3021 - 1, 57 - 1)) &gt;= (OFFSET($A$1, 80 - 1, 7 - 1)), "1","0")</f>
        <v>0</v>
      </c>
      <c r="BH3021">
        <f ca="1" xml:space="preserve"> IF( AND( OFFSET($A$1, 3021 - 1, 58 - 1) = "1", OFFSET($A$1, 3021 - 1, 59 - 1) = "1" ), 1, IF( AND( OFFSET($A$1, 3021 - 1, 58 - 1) = "1", OFFSET($A$1, 3021 - 1, 59 - 1) = "0" ), 2, IF( AND( OFFSET($A$1, 3021 - 1, 58 - 1) = "0", OFFSET($A$1, 3021 - 1, 59 - 1) = "1" ), 3, 4 ) ) )</f>
        <v>4</v>
      </c>
    </row>
    <row r="3022" spans="57:60" x14ac:dyDescent="0.25">
      <c r="BE3022" s="6">
        <v>0</v>
      </c>
      <c r="BF3022" s="6" t="str">
        <f>"0"</f>
        <v>0</v>
      </c>
      <c r="BG3022" t="str">
        <f ca="1">IF((OFFSET($A$1, 3022 - 1, 57 - 1)) &gt;= (OFFSET($A$1, 80 - 1, 7 - 1)), "1","0")</f>
        <v>0</v>
      </c>
      <c r="BH3022">
        <f ca="1" xml:space="preserve"> IF( AND( OFFSET($A$1, 3022 - 1, 58 - 1) = "1", OFFSET($A$1, 3022 - 1, 59 - 1) = "1" ), 1, IF( AND( OFFSET($A$1, 3022 - 1, 58 - 1) = "1", OFFSET($A$1, 3022 - 1, 59 - 1) = "0" ), 2, IF( AND( OFFSET($A$1, 3022 - 1, 58 - 1) = "0", OFFSET($A$1, 3022 - 1, 59 - 1) = "1" ), 3, 4 ) ) )</f>
        <v>4</v>
      </c>
    </row>
    <row r="3023" spans="57:60" x14ac:dyDescent="0.25">
      <c r="BE3023" s="6">
        <v>0</v>
      </c>
      <c r="BF3023" s="6" t="str">
        <f>"0"</f>
        <v>0</v>
      </c>
      <c r="BG3023" t="str">
        <f ca="1">IF((OFFSET($A$1, 3023 - 1, 57 - 1)) &gt;= (OFFSET($A$1, 80 - 1, 7 - 1)), "1","0")</f>
        <v>0</v>
      </c>
      <c r="BH3023">
        <f ca="1" xml:space="preserve"> IF( AND( OFFSET($A$1, 3023 - 1, 58 - 1) = "1", OFFSET($A$1, 3023 - 1, 59 - 1) = "1" ), 1, IF( AND( OFFSET($A$1, 3023 - 1, 58 - 1) = "1", OFFSET($A$1, 3023 - 1, 59 - 1) = "0" ), 2, IF( AND( OFFSET($A$1, 3023 - 1, 58 - 1) = "0", OFFSET($A$1, 3023 - 1, 59 - 1) = "1" ), 3, 4 ) ) )</f>
        <v>4</v>
      </c>
    </row>
    <row r="3024" spans="57:60" x14ac:dyDescent="0.25">
      <c r="BE3024" s="6">
        <v>1</v>
      </c>
      <c r="BF3024" s="6" t="str">
        <f>"1"</f>
        <v>1</v>
      </c>
      <c r="BG3024" t="str">
        <f ca="1">IF((OFFSET($A$1, 3024 - 1, 57 - 1)) &gt;= (OFFSET($A$1, 80 - 1, 7 - 1)), "1","0")</f>
        <v>1</v>
      </c>
      <c r="BH3024">
        <f ca="1" xml:space="preserve"> IF( AND( OFFSET($A$1, 3024 - 1, 58 - 1) = "1", OFFSET($A$1, 3024 - 1, 59 - 1) = "1" ), 1, IF( AND( OFFSET($A$1, 3024 - 1, 58 - 1) = "1", OFFSET($A$1, 3024 - 1, 59 - 1) = "0" ), 2, IF( AND( OFFSET($A$1, 3024 - 1, 58 - 1) = "0", OFFSET($A$1, 3024 - 1, 59 - 1) = "1" ), 3, 4 ) ) )</f>
        <v>1</v>
      </c>
    </row>
    <row r="3025" spans="57:60" x14ac:dyDescent="0.25">
      <c r="BE3025" s="6">
        <v>1</v>
      </c>
      <c r="BF3025" s="6" t="str">
        <f>"1"</f>
        <v>1</v>
      </c>
      <c r="BG3025" t="str">
        <f ca="1">IF((OFFSET($A$1, 3025 - 1, 57 - 1)) &gt;= (OFFSET($A$1, 80 - 1, 7 - 1)), "1","0")</f>
        <v>1</v>
      </c>
      <c r="BH3025">
        <f ca="1" xml:space="preserve"> IF( AND( OFFSET($A$1, 3025 - 1, 58 - 1) = "1", OFFSET($A$1, 3025 - 1, 59 - 1) = "1" ), 1, IF( AND( OFFSET($A$1, 3025 - 1, 58 - 1) = "1", OFFSET($A$1, 3025 - 1, 59 - 1) = "0" ), 2, IF( AND( OFFSET($A$1, 3025 - 1, 58 - 1) = "0", OFFSET($A$1, 3025 - 1, 59 - 1) = "1" ), 3, 4 ) ) )</f>
        <v>1</v>
      </c>
    </row>
    <row r="3026" spans="57:60" x14ac:dyDescent="0.25">
      <c r="BE3026" s="6">
        <v>0</v>
      </c>
      <c r="BF3026" s="6" t="str">
        <f>"0"</f>
        <v>0</v>
      </c>
      <c r="BG3026" t="str">
        <f ca="1">IF((OFFSET($A$1, 3026 - 1, 57 - 1)) &gt;= (OFFSET($A$1, 80 - 1, 7 - 1)), "1","0")</f>
        <v>0</v>
      </c>
      <c r="BH3026">
        <f ca="1" xml:space="preserve"> IF( AND( OFFSET($A$1, 3026 - 1, 58 - 1) = "1", OFFSET($A$1, 3026 - 1, 59 - 1) = "1" ), 1, IF( AND( OFFSET($A$1, 3026 - 1, 58 - 1) = "1", OFFSET($A$1, 3026 - 1, 59 - 1) = "0" ), 2, IF( AND( OFFSET($A$1, 3026 - 1, 58 - 1) = "0", OFFSET($A$1, 3026 - 1, 59 - 1) = "1" ), 3, 4 ) ) )</f>
        <v>4</v>
      </c>
    </row>
    <row r="3027" spans="57:60" x14ac:dyDescent="0.25">
      <c r="BE3027" s="6">
        <v>0</v>
      </c>
      <c r="BF3027" s="6" t="str">
        <f>"0"</f>
        <v>0</v>
      </c>
      <c r="BG3027" t="str">
        <f ca="1">IF((OFFSET($A$1, 3027 - 1, 57 - 1)) &gt;= (OFFSET($A$1, 80 - 1, 7 - 1)), "1","0")</f>
        <v>0</v>
      </c>
      <c r="BH3027">
        <f ca="1" xml:space="preserve"> IF( AND( OFFSET($A$1, 3027 - 1, 58 - 1) = "1", OFFSET($A$1, 3027 - 1, 59 - 1) = "1" ), 1, IF( AND( OFFSET($A$1, 3027 - 1, 58 - 1) = "1", OFFSET($A$1, 3027 - 1, 59 - 1) = "0" ), 2, IF( AND( OFFSET($A$1, 3027 - 1, 58 - 1) = "0", OFFSET($A$1, 3027 - 1, 59 - 1) = "1" ), 3, 4 ) ) )</f>
        <v>4</v>
      </c>
    </row>
    <row r="3028" spans="57:60" x14ac:dyDescent="0.25">
      <c r="BE3028" s="6">
        <v>1</v>
      </c>
      <c r="BF3028" s="6" t="str">
        <f>"1"</f>
        <v>1</v>
      </c>
      <c r="BG3028" t="str">
        <f ca="1">IF((OFFSET($A$1, 3028 - 1, 57 - 1)) &gt;= (OFFSET($A$1, 80 - 1, 7 - 1)), "1","0")</f>
        <v>1</v>
      </c>
      <c r="BH3028">
        <f ca="1" xml:space="preserve"> IF( AND( OFFSET($A$1, 3028 - 1, 58 - 1) = "1", OFFSET($A$1, 3028 - 1, 59 - 1) = "1" ), 1, IF( AND( OFFSET($A$1, 3028 - 1, 58 - 1) = "1", OFFSET($A$1, 3028 - 1, 59 - 1) = "0" ), 2, IF( AND( OFFSET($A$1, 3028 - 1, 58 - 1) = "0", OFFSET($A$1, 3028 - 1, 59 - 1) = "1" ), 3, 4 ) ) )</f>
        <v>1</v>
      </c>
    </row>
    <row r="3029" spans="57:60" x14ac:dyDescent="0.25">
      <c r="BE3029" s="6">
        <v>0</v>
      </c>
      <c r="BF3029" s="6" t="str">
        <f>"0"</f>
        <v>0</v>
      </c>
      <c r="BG3029" t="str">
        <f ca="1">IF((OFFSET($A$1, 3029 - 1, 57 - 1)) &gt;= (OFFSET($A$1, 80 - 1, 7 - 1)), "1","0")</f>
        <v>0</v>
      </c>
      <c r="BH3029">
        <f ca="1" xml:space="preserve"> IF( AND( OFFSET($A$1, 3029 - 1, 58 - 1) = "1", OFFSET($A$1, 3029 - 1, 59 - 1) = "1" ), 1, IF( AND( OFFSET($A$1, 3029 - 1, 58 - 1) = "1", OFFSET($A$1, 3029 - 1, 59 - 1) = "0" ), 2, IF( AND( OFFSET($A$1, 3029 - 1, 58 - 1) = "0", OFFSET($A$1, 3029 - 1, 59 - 1) = "1" ), 3, 4 ) ) )</f>
        <v>4</v>
      </c>
    </row>
    <row r="3030" spans="57:60" x14ac:dyDescent="0.25">
      <c r="BE3030" s="6">
        <v>1</v>
      </c>
      <c r="BF3030" s="6" t="str">
        <f>"1"</f>
        <v>1</v>
      </c>
      <c r="BG3030" t="str">
        <f ca="1">IF((OFFSET($A$1, 3030 - 1, 57 - 1)) &gt;= (OFFSET($A$1, 80 - 1, 7 - 1)), "1","0")</f>
        <v>1</v>
      </c>
      <c r="BH3030">
        <f ca="1" xml:space="preserve"> IF( AND( OFFSET($A$1, 3030 - 1, 58 - 1) = "1", OFFSET($A$1, 3030 - 1, 59 - 1) = "1" ), 1, IF( AND( OFFSET($A$1, 3030 - 1, 58 - 1) = "1", OFFSET($A$1, 3030 - 1, 59 - 1) = "0" ), 2, IF( AND( OFFSET($A$1, 3030 - 1, 58 - 1) = "0", OFFSET($A$1, 3030 - 1, 59 - 1) = "1" ), 3, 4 ) ) )</f>
        <v>1</v>
      </c>
    </row>
    <row r="3031" spans="57:60" x14ac:dyDescent="0.25">
      <c r="BE3031" s="6">
        <v>0</v>
      </c>
      <c r="BF3031" s="6" t="str">
        <f>"0"</f>
        <v>0</v>
      </c>
      <c r="BG3031" t="str">
        <f ca="1">IF((OFFSET($A$1, 3031 - 1, 57 - 1)) &gt;= (OFFSET($A$1, 80 - 1, 7 - 1)), "1","0")</f>
        <v>0</v>
      </c>
      <c r="BH3031">
        <f ca="1" xml:space="preserve"> IF( AND( OFFSET($A$1, 3031 - 1, 58 - 1) = "1", OFFSET($A$1, 3031 - 1, 59 - 1) = "1" ), 1, IF( AND( OFFSET($A$1, 3031 - 1, 58 - 1) = "1", OFFSET($A$1, 3031 - 1, 59 - 1) = "0" ), 2, IF( AND( OFFSET($A$1, 3031 - 1, 58 - 1) = "0", OFFSET($A$1, 3031 - 1, 59 - 1) = "1" ), 3, 4 ) ) )</f>
        <v>4</v>
      </c>
    </row>
    <row r="3032" spans="57:60" x14ac:dyDescent="0.25">
      <c r="BE3032" s="6">
        <v>1</v>
      </c>
      <c r="BF3032" s="6" t="str">
        <f>"1"</f>
        <v>1</v>
      </c>
      <c r="BG3032" t="str">
        <f ca="1">IF((OFFSET($A$1, 3032 - 1, 57 - 1)) &gt;= (OFFSET($A$1, 80 - 1, 7 - 1)), "1","0")</f>
        <v>1</v>
      </c>
      <c r="BH3032">
        <f ca="1" xml:space="preserve"> IF( AND( OFFSET($A$1, 3032 - 1, 58 - 1) = "1", OFFSET($A$1, 3032 - 1, 59 - 1) = "1" ), 1, IF( AND( OFFSET($A$1, 3032 - 1, 58 - 1) = "1", OFFSET($A$1, 3032 - 1, 59 - 1) = "0" ), 2, IF( AND( OFFSET($A$1, 3032 - 1, 58 - 1) = "0", OFFSET($A$1, 3032 - 1, 59 - 1) = "1" ), 3, 4 ) ) )</f>
        <v>1</v>
      </c>
    </row>
    <row r="3033" spans="57:60" x14ac:dyDescent="0.25">
      <c r="BE3033" s="6">
        <v>1</v>
      </c>
      <c r="BF3033" s="6" t="str">
        <f>"1"</f>
        <v>1</v>
      </c>
      <c r="BG3033" t="str">
        <f ca="1">IF((OFFSET($A$1, 3033 - 1, 57 - 1)) &gt;= (OFFSET($A$1, 80 - 1, 7 - 1)), "1","0")</f>
        <v>1</v>
      </c>
      <c r="BH3033">
        <f ca="1" xml:space="preserve"> IF( AND( OFFSET($A$1, 3033 - 1, 58 - 1) = "1", OFFSET($A$1, 3033 - 1, 59 - 1) = "1" ), 1, IF( AND( OFFSET($A$1, 3033 - 1, 58 - 1) = "1", OFFSET($A$1, 3033 - 1, 59 - 1) = "0" ), 2, IF( AND( OFFSET($A$1, 3033 - 1, 58 - 1) = "0", OFFSET($A$1, 3033 - 1, 59 - 1) = "1" ), 3, 4 ) ) )</f>
        <v>1</v>
      </c>
    </row>
    <row r="3034" spans="57:60" x14ac:dyDescent="0.25">
      <c r="BE3034" s="6">
        <v>0</v>
      </c>
      <c r="BF3034" s="6" t="str">
        <f>"0"</f>
        <v>0</v>
      </c>
      <c r="BG3034" t="str">
        <f ca="1">IF((OFFSET($A$1, 3034 - 1, 57 - 1)) &gt;= (OFFSET($A$1, 80 - 1, 7 - 1)), "1","0")</f>
        <v>0</v>
      </c>
      <c r="BH3034">
        <f ca="1" xml:space="preserve"> IF( AND( OFFSET($A$1, 3034 - 1, 58 - 1) = "1", OFFSET($A$1, 3034 - 1, 59 - 1) = "1" ), 1, IF( AND( OFFSET($A$1, 3034 - 1, 58 - 1) = "1", OFFSET($A$1, 3034 - 1, 59 - 1) = "0" ), 2, IF( AND( OFFSET($A$1, 3034 - 1, 58 - 1) = "0", OFFSET($A$1, 3034 - 1, 59 - 1) = "1" ), 3, 4 ) ) )</f>
        <v>4</v>
      </c>
    </row>
    <row r="3035" spans="57:60" x14ac:dyDescent="0.25">
      <c r="BE3035" s="6">
        <v>0</v>
      </c>
      <c r="BF3035" s="6" t="str">
        <f>"0"</f>
        <v>0</v>
      </c>
      <c r="BG3035" t="str">
        <f ca="1">IF((OFFSET($A$1, 3035 - 1, 57 - 1)) &gt;= (OFFSET($A$1, 80 - 1, 7 - 1)), "1","0")</f>
        <v>0</v>
      </c>
      <c r="BH3035">
        <f ca="1" xml:space="preserve"> IF( AND( OFFSET($A$1, 3035 - 1, 58 - 1) = "1", OFFSET($A$1, 3035 - 1, 59 - 1) = "1" ), 1, IF( AND( OFFSET($A$1, 3035 - 1, 58 - 1) = "1", OFFSET($A$1, 3035 - 1, 59 - 1) = "0" ), 2, IF( AND( OFFSET($A$1, 3035 - 1, 58 - 1) = "0", OFFSET($A$1, 3035 - 1, 59 - 1) = "1" ), 3, 4 ) ) )</f>
        <v>4</v>
      </c>
    </row>
    <row r="3036" spans="57:60" x14ac:dyDescent="0.25">
      <c r="BE3036" s="6">
        <v>0</v>
      </c>
      <c r="BF3036" s="6" t="str">
        <f>"0"</f>
        <v>0</v>
      </c>
      <c r="BG3036" t="str">
        <f ca="1">IF((OFFSET($A$1, 3036 - 1, 57 - 1)) &gt;= (OFFSET($A$1, 80 - 1, 7 - 1)), "1","0")</f>
        <v>0</v>
      </c>
      <c r="BH3036">
        <f ca="1" xml:space="preserve"> IF( AND( OFFSET($A$1, 3036 - 1, 58 - 1) = "1", OFFSET($A$1, 3036 - 1, 59 - 1) = "1" ), 1, IF( AND( OFFSET($A$1, 3036 - 1, 58 - 1) = "1", OFFSET($A$1, 3036 - 1, 59 - 1) = "0" ), 2, IF( AND( OFFSET($A$1, 3036 - 1, 58 - 1) = "0", OFFSET($A$1, 3036 - 1, 59 - 1) = "1" ), 3, 4 ) ) )</f>
        <v>4</v>
      </c>
    </row>
    <row r="3037" spans="57:60" x14ac:dyDescent="0.25">
      <c r="BE3037" s="6">
        <v>1</v>
      </c>
      <c r="BF3037" s="6" t="str">
        <f>"1"</f>
        <v>1</v>
      </c>
      <c r="BG3037" t="str">
        <f ca="1">IF((OFFSET($A$1, 3037 - 1, 57 - 1)) &gt;= (OFFSET($A$1, 80 - 1, 7 - 1)), "1","0")</f>
        <v>1</v>
      </c>
      <c r="BH3037">
        <f ca="1" xml:space="preserve"> IF( AND( OFFSET($A$1, 3037 - 1, 58 - 1) = "1", OFFSET($A$1, 3037 - 1, 59 - 1) = "1" ), 1, IF( AND( OFFSET($A$1, 3037 - 1, 58 - 1) = "1", OFFSET($A$1, 3037 - 1, 59 - 1) = "0" ), 2, IF( AND( OFFSET($A$1, 3037 - 1, 58 - 1) = "0", OFFSET($A$1, 3037 - 1, 59 - 1) = "1" ), 3, 4 ) ) )</f>
        <v>1</v>
      </c>
    </row>
    <row r="3038" spans="57:60" x14ac:dyDescent="0.25">
      <c r="BE3038" s="6">
        <v>0.2</v>
      </c>
      <c r="BF3038" s="6" t="str">
        <f>"0"</f>
        <v>0</v>
      </c>
      <c r="BG3038" t="str">
        <f ca="1">IF((OFFSET($A$1, 3038 - 1, 57 - 1)) &gt;= (OFFSET($A$1, 80 - 1, 7 - 1)), "1","0")</f>
        <v>0</v>
      </c>
      <c r="BH3038">
        <f ca="1" xml:space="preserve"> IF( AND( OFFSET($A$1, 3038 - 1, 58 - 1) = "1", OFFSET($A$1, 3038 - 1, 59 - 1) = "1" ), 1, IF( AND( OFFSET($A$1, 3038 - 1, 58 - 1) = "1", OFFSET($A$1, 3038 - 1, 59 - 1) = "0" ), 2, IF( AND( OFFSET($A$1, 3038 - 1, 58 - 1) = "0", OFFSET($A$1, 3038 - 1, 59 - 1) = "1" ), 3, 4 ) ) )</f>
        <v>4</v>
      </c>
    </row>
    <row r="3039" spans="57:60" x14ac:dyDescent="0.25">
      <c r="BE3039" s="6">
        <v>0</v>
      </c>
      <c r="BF3039" s="6" t="str">
        <f>"0"</f>
        <v>0</v>
      </c>
      <c r="BG3039" t="str">
        <f ca="1">IF((OFFSET($A$1, 3039 - 1, 57 - 1)) &gt;= (OFFSET($A$1, 80 - 1, 7 - 1)), "1","0")</f>
        <v>0</v>
      </c>
      <c r="BH3039">
        <f ca="1" xml:space="preserve"> IF( AND( OFFSET($A$1, 3039 - 1, 58 - 1) = "1", OFFSET($A$1, 3039 - 1, 59 - 1) = "1" ), 1, IF( AND( OFFSET($A$1, 3039 - 1, 58 - 1) = "1", OFFSET($A$1, 3039 - 1, 59 - 1) = "0" ), 2, IF( AND( OFFSET($A$1, 3039 - 1, 58 - 1) = "0", OFFSET($A$1, 3039 - 1, 59 - 1) = "1" ), 3, 4 ) ) )</f>
        <v>4</v>
      </c>
    </row>
    <row r="3040" spans="57:60" x14ac:dyDescent="0.25">
      <c r="BE3040" s="6">
        <v>1</v>
      </c>
      <c r="BF3040" s="6" t="str">
        <f>"1"</f>
        <v>1</v>
      </c>
      <c r="BG3040" t="str">
        <f ca="1">IF((OFFSET($A$1, 3040 - 1, 57 - 1)) &gt;= (OFFSET($A$1, 80 - 1, 7 - 1)), "1","0")</f>
        <v>1</v>
      </c>
      <c r="BH3040">
        <f ca="1" xml:space="preserve"> IF( AND( OFFSET($A$1, 3040 - 1, 58 - 1) = "1", OFFSET($A$1, 3040 - 1, 59 - 1) = "1" ), 1, IF( AND( OFFSET($A$1, 3040 - 1, 58 - 1) = "1", OFFSET($A$1, 3040 - 1, 59 - 1) = "0" ), 2, IF( AND( OFFSET($A$1, 3040 - 1, 58 - 1) = "0", OFFSET($A$1, 3040 - 1, 59 - 1) = "1" ), 3, 4 ) ) )</f>
        <v>1</v>
      </c>
    </row>
    <row r="3041" spans="57:60" x14ac:dyDescent="0.25">
      <c r="BE3041" s="6">
        <v>1</v>
      </c>
      <c r="BF3041" s="6" t="str">
        <f>"1"</f>
        <v>1</v>
      </c>
      <c r="BG3041" t="str">
        <f ca="1">IF((OFFSET($A$1, 3041 - 1, 57 - 1)) &gt;= (OFFSET($A$1, 80 - 1, 7 - 1)), "1","0")</f>
        <v>1</v>
      </c>
      <c r="BH3041">
        <f ca="1" xml:space="preserve"> IF( AND( OFFSET($A$1, 3041 - 1, 58 - 1) = "1", OFFSET($A$1, 3041 - 1, 59 - 1) = "1" ), 1, IF( AND( OFFSET($A$1, 3041 - 1, 58 - 1) = "1", OFFSET($A$1, 3041 - 1, 59 - 1) = "0" ), 2, IF( AND( OFFSET($A$1, 3041 - 1, 58 - 1) = "0", OFFSET($A$1, 3041 - 1, 59 - 1) = "1" ), 3, 4 ) ) )</f>
        <v>1</v>
      </c>
    </row>
    <row r="3042" spans="57:60" x14ac:dyDescent="0.25">
      <c r="BE3042" s="6">
        <v>0</v>
      </c>
      <c r="BF3042" s="6" t="str">
        <f>"0"</f>
        <v>0</v>
      </c>
      <c r="BG3042" t="str">
        <f ca="1">IF((OFFSET($A$1, 3042 - 1, 57 - 1)) &gt;= (OFFSET($A$1, 80 - 1, 7 - 1)), "1","0")</f>
        <v>0</v>
      </c>
      <c r="BH3042">
        <f ca="1" xml:space="preserve"> IF( AND( OFFSET($A$1, 3042 - 1, 58 - 1) = "1", OFFSET($A$1, 3042 - 1, 59 - 1) = "1" ), 1, IF( AND( OFFSET($A$1, 3042 - 1, 58 - 1) = "1", OFFSET($A$1, 3042 - 1, 59 - 1) = "0" ), 2, IF( AND( OFFSET($A$1, 3042 - 1, 58 - 1) = "0", OFFSET($A$1, 3042 - 1, 59 - 1) = "1" ), 3, 4 ) ) )</f>
        <v>4</v>
      </c>
    </row>
    <row r="3043" spans="57:60" x14ac:dyDescent="0.25">
      <c r="BE3043" s="6">
        <v>0.6</v>
      </c>
      <c r="BF3043" s="6" t="str">
        <f>"1"</f>
        <v>1</v>
      </c>
      <c r="BG3043" t="str">
        <f ca="1">IF((OFFSET($A$1, 3043 - 1, 57 - 1)) &gt;= (OFFSET($A$1, 80 - 1, 7 - 1)), "1","0")</f>
        <v>1</v>
      </c>
      <c r="BH3043">
        <f ca="1" xml:space="preserve"> IF( AND( OFFSET($A$1, 3043 - 1, 58 - 1) = "1", OFFSET($A$1, 3043 - 1, 59 - 1) = "1" ), 1, IF( AND( OFFSET($A$1, 3043 - 1, 58 - 1) = "1", OFFSET($A$1, 3043 - 1, 59 - 1) = "0" ), 2, IF( AND( OFFSET($A$1, 3043 - 1, 58 - 1) = "0", OFFSET($A$1, 3043 - 1, 59 - 1) = "1" ), 3, 4 ) ) )</f>
        <v>1</v>
      </c>
    </row>
    <row r="3044" spans="57:60" x14ac:dyDescent="0.25">
      <c r="BE3044" s="6">
        <v>0</v>
      </c>
      <c r="BF3044" s="6" t="str">
        <f>"0"</f>
        <v>0</v>
      </c>
      <c r="BG3044" t="str">
        <f ca="1">IF((OFFSET($A$1, 3044 - 1, 57 - 1)) &gt;= (OFFSET($A$1, 80 - 1, 7 - 1)), "1","0")</f>
        <v>0</v>
      </c>
      <c r="BH3044">
        <f ca="1" xml:space="preserve"> IF( AND( OFFSET($A$1, 3044 - 1, 58 - 1) = "1", OFFSET($A$1, 3044 - 1, 59 - 1) = "1" ), 1, IF( AND( OFFSET($A$1, 3044 - 1, 58 - 1) = "1", OFFSET($A$1, 3044 - 1, 59 - 1) = "0" ), 2, IF( AND( OFFSET($A$1, 3044 - 1, 58 - 1) = "0", OFFSET($A$1, 3044 - 1, 59 - 1) = "1" ), 3, 4 ) ) )</f>
        <v>4</v>
      </c>
    </row>
    <row r="3045" spans="57:60" x14ac:dyDescent="0.25">
      <c r="BE3045" s="6">
        <v>0.4</v>
      </c>
      <c r="BF3045" s="6" t="str">
        <f>"0"</f>
        <v>0</v>
      </c>
      <c r="BG3045" t="str">
        <f ca="1">IF((OFFSET($A$1, 3045 - 1, 57 - 1)) &gt;= (OFFSET($A$1, 80 - 1, 7 - 1)), "1","0")</f>
        <v>0</v>
      </c>
      <c r="BH3045">
        <f ca="1" xml:space="preserve"> IF( AND( OFFSET($A$1, 3045 - 1, 58 - 1) = "1", OFFSET($A$1, 3045 - 1, 59 - 1) = "1" ), 1, IF( AND( OFFSET($A$1, 3045 - 1, 58 - 1) = "1", OFFSET($A$1, 3045 - 1, 59 - 1) = "0" ), 2, IF( AND( OFFSET($A$1, 3045 - 1, 58 - 1) = "0", OFFSET($A$1, 3045 - 1, 59 - 1) = "1" ), 3, 4 ) ) )</f>
        <v>4</v>
      </c>
    </row>
    <row r="3046" spans="57:60" x14ac:dyDescent="0.25">
      <c r="BE3046" s="6">
        <v>0.8</v>
      </c>
      <c r="BF3046" s="6" t="str">
        <f>"1"</f>
        <v>1</v>
      </c>
      <c r="BG3046" t="str">
        <f ca="1">IF((OFFSET($A$1, 3046 - 1, 57 - 1)) &gt;= (OFFSET($A$1, 80 - 1, 7 - 1)), "1","0")</f>
        <v>1</v>
      </c>
      <c r="BH3046">
        <f ca="1" xml:space="preserve"> IF( AND( OFFSET($A$1, 3046 - 1, 58 - 1) = "1", OFFSET($A$1, 3046 - 1, 59 - 1) = "1" ), 1, IF( AND( OFFSET($A$1, 3046 - 1, 58 - 1) = "1", OFFSET($A$1, 3046 - 1, 59 - 1) = "0" ), 2, IF( AND( OFFSET($A$1, 3046 - 1, 58 - 1) = "0", OFFSET($A$1, 3046 - 1, 59 - 1) = "1" ), 3, 4 ) ) )</f>
        <v>1</v>
      </c>
    </row>
    <row r="3047" spans="57:60" x14ac:dyDescent="0.25">
      <c r="BE3047" s="6">
        <v>1</v>
      </c>
      <c r="BF3047" s="6" t="str">
        <f>"1"</f>
        <v>1</v>
      </c>
      <c r="BG3047" t="str">
        <f ca="1">IF((OFFSET($A$1, 3047 - 1, 57 - 1)) &gt;= (OFFSET($A$1, 80 - 1, 7 - 1)), "1","0")</f>
        <v>1</v>
      </c>
      <c r="BH3047">
        <f ca="1" xml:space="preserve"> IF( AND( OFFSET($A$1, 3047 - 1, 58 - 1) = "1", OFFSET($A$1, 3047 - 1, 59 - 1) = "1" ), 1, IF( AND( OFFSET($A$1, 3047 - 1, 58 - 1) = "1", OFFSET($A$1, 3047 - 1, 59 - 1) = "0" ), 2, IF( AND( OFFSET($A$1, 3047 - 1, 58 - 1) = "0", OFFSET($A$1, 3047 - 1, 59 - 1) = "1" ), 3, 4 ) ) )</f>
        <v>1</v>
      </c>
    </row>
    <row r="3048" spans="57:60" x14ac:dyDescent="0.25">
      <c r="BE3048" s="6">
        <v>0</v>
      </c>
      <c r="BF3048" s="6" t="str">
        <f>"0"</f>
        <v>0</v>
      </c>
      <c r="BG3048" t="str">
        <f ca="1">IF((OFFSET($A$1, 3048 - 1, 57 - 1)) &gt;= (OFFSET($A$1, 80 - 1, 7 - 1)), "1","0")</f>
        <v>0</v>
      </c>
      <c r="BH3048">
        <f ca="1" xml:space="preserve"> IF( AND( OFFSET($A$1, 3048 - 1, 58 - 1) = "1", OFFSET($A$1, 3048 - 1, 59 - 1) = "1" ), 1, IF( AND( OFFSET($A$1, 3048 - 1, 58 - 1) = "1", OFFSET($A$1, 3048 - 1, 59 - 1) = "0" ), 2, IF( AND( OFFSET($A$1, 3048 - 1, 58 - 1) = "0", OFFSET($A$1, 3048 - 1, 59 - 1) = "1" ), 3, 4 ) ) )</f>
        <v>4</v>
      </c>
    </row>
    <row r="3049" spans="57:60" x14ac:dyDescent="0.25">
      <c r="BE3049" s="6">
        <v>1</v>
      </c>
      <c r="BF3049" s="6" t="str">
        <f>"1"</f>
        <v>1</v>
      </c>
      <c r="BG3049" t="str">
        <f ca="1">IF((OFFSET($A$1, 3049 - 1, 57 - 1)) &gt;= (OFFSET($A$1, 80 - 1, 7 - 1)), "1","0")</f>
        <v>1</v>
      </c>
      <c r="BH3049">
        <f ca="1" xml:space="preserve"> IF( AND( OFFSET($A$1, 3049 - 1, 58 - 1) = "1", OFFSET($A$1, 3049 - 1, 59 - 1) = "1" ), 1, IF( AND( OFFSET($A$1, 3049 - 1, 58 - 1) = "1", OFFSET($A$1, 3049 - 1, 59 - 1) = "0" ), 2, IF( AND( OFFSET($A$1, 3049 - 1, 58 - 1) = "0", OFFSET($A$1, 3049 - 1, 59 - 1) = "1" ), 3, 4 ) ) )</f>
        <v>1</v>
      </c>
    </row>
    <row r="3050" spans="57:60" x14ac:dyDescent="0.25">
      <c r="BE3050" s="6">
        <v>0</v>
      </c>
      <c r="BF3050" s="6" t="str">
        <f>"0"</f>
        <v>0</v>
      </c>
      <c r="BG3050" t="str">
        <f ca="1">IF((OFFSET($A$1, 3050 - 1, 57 - 1)) &gt;= (OFFSET($A$1, 80 - 1, 7 - 1)), "1","0")</f>
        <v>0</v>
      </c>
      <c r="BH3050">
        <f ca="1" xml:space="preserve"> IF( AND( OFFSET($A$1, 3050 - 1, 58 - 1) = "1", OFFSET($A$1, 3050 - 1, 59 - 1) = "1" ), 1, IF( AND( OFFSET($A$1, 3050 - 1, 58 - 1) = "1", OFFSET($A$1, 3050 - 1, 59 - 1) = "0" ), 2, IF( AND( OFFSET($A$1, 3050 - 1, 58 - 1) = "0", OFFSET($A$1, 3050 - 1, 59 - 1) = "1" ), 3, 4 ) ) )</f>
        <v>4</v>
      </c>
    </row>
    <row r="3051" spans="57:60" x14ac:dyDescent="0.25">
      <c r="BE3051" s="6">
        <v>1</v>
      </c>
      <c r="BF3051" s="6" t="str">
        <f>"1"</f>
        <v>1</v>
      </c>
      <c r="BG3051" t="str">
        <f ca="1">IF((OFFSET($A$1, 3051 - 1, 57 - 1)) &gt;= (OFFSET($A$1, 80 - 1, 7 - 1)), "1","0")</f>
        <v>1</v>
      </c>
      <c r="BH3051">
        <f ca="1" xml:space="preserve"> IF( AND( OFFSET($A$1, 3051 - 1, 58 - 1) = "1", OFFSET($A$1, 3051 - 1, 59 - 1) = "1" ), 1, IF( AND( OFFSET($A$1, 3051 - 1, 58 - 1) = "1", OFFSET($A$1, 3051 - 1, 59 - 1) = "0" ), 2, IF( AND( OFFSET($A$1, 3051 - 1, 58 - 1) = "0", OFFSET($A$1, 3051 - 1, 59 - 1) = "1" ), 3, 4 ) ) )</f>
        <v>1</v>
      </c>
    </row>
    <row r="3052" spans="57:60" x14ac:dyDescent="0.25">
      <c r="BE3052" s="6">
        <v>0</v>
      </c>
      <c r="BF3052" s="6" t="str">
        <f>"0"</f>
        <v>0</v>
      </c>
      <c r="BG3052" t="str">
        <f ca="1">IF((OFFSET($A$1, 3052 - 1, 57 - 1)) &gt;= (OFFSET($A$1, 80 - 1, 7 - 1)), "1","0")</f>
        <v>0</v>
      </c>
      <c r="BH3052">
        <f ca="1" xml:space="preserve"> IF( AND( OFFSET($A$1, 3052 - 1, 58 - 1) = "1", OFFSET($A$1, 3052 - 1, 59 - 1) = "1" ), 1, IF( AND( OFFSET($A$1, 3052 - 1, 58 - 1) = "1", OFFSET($A$1, 3052 - 1, 59 - 1) = "0" ), 2, IF( AND( OFFSET($A$1, 3052 - 1, 58 - 1) = "0", OFFSET($A$1, 3052 - 1, 59 - 1) = "1" ), 3, 4 ) ) )</f>
        <v>4</v>
      </c>
    </row>
    <row r="3053" spans="57:60" x14ac:dyDescent="0.25">
      <c r="BE3053" s="6">
        <v>0</v>
      </c>
      <c r="BF3053" s="6" t="str">
        <f>"0"</f>
        <v>0</v>
      </c>
      <c r="BG3053" t="str">
        <f ca="1">IF((OFFSET($A$1, 3053 - 1, 57 - 1)) &gt;= (OFFSET($A$1, 80 - 1, 7 - 1)), "1","0")</f>
        <v>0</v>
      </c>
      <c r="BH3053">
        <f ca="1" xml:space="preserve"> IF( AND( OFFSET($A$1, 3053 - 1, 58 - 1) = "1", OFFSET($A$1, 3053 - 1, 59 - 1) = "1" ), 1, IF( AND( OFFSET($A$1, 3053 - 1, 58 - 1) = "1", OFFSET($A$1, 3053 - 1, 59 - 1) = "0" ), 2, IF( AND( OFFSET($A$1, 3053 - 1, 58 - 1) = "0", OFFSET($A$1, 3053 - 1, 59 - 1) = "1" ), 3, 4 ) ) )</f>
        <v>4</v>
      </c>
    </row>
    <row r="3054" spans="57:60" x14ac:dyDescent="0.25">
      <c r="BE3054" s="6">
        <v>0.6</v>
      </c>
      <c r="BF3054" s="6" t="str">
        <f>"1"</f>
        <v>1</v>
      </c>
      <c r="BG3054" t="str">
        <f ca="1">IF((OFFSET($A$1, 3054 - 1, 57 - 1)) &gt;= (OFFSET($A$1, 80 - 1, 7 - 1)), "1","0")</f>
        <v>1</v>
      </c>
      <c r="BH3054">
        <f ca="1" xml:space="preserve"> IF( AND( OFFSET($A$1, 3054 - 1, 58 - 1) = "1", OFFSET($A$1, 3054 - 1, 59 - 1) = "1" ), 1, IF( AND( OFFSET($A$1, 3054 - 1, 58 - 1) = "1", OFFSET($A$1, 3054 - 1, 59 - 1) = "0" ), 2, IF( AND( OFFSET($A$1, 3054 - 1, 58 - 1) = "0", OFFSET($A$1, 3054 - 1, 59 - 1) = "1" ), 3, 4 ) ) )</f>
        <v>1</v>
      </c>
    </row>
    <row r="3055" spans="57:60" x14ac:dyDescent="0.25">
      <c r="BE3055" s="6">
        <v>1</v>
      </c>
      <c r="BF3055" s="6" t="str">
        <f>"1"</f>
        <v>1</v>
      </c>
      <c r="BG3055" t="str">
        <f ca="1">IF((OFFSET($A$1, 3055 - 1, 57 - 1)) &gt;= (OFFSET($A$1, 80 - 1, 7 - 1)), "1","0")</f>
        <v>1</v>
      </c>
      <c r="BH3055">
        <f ca="1" xml:space="preserve"> IF( AND( OFFSET($A$1, 3055 - 1, 58 - 1) = "1", OFFSET($A$1, 3055 - 1, 59 - 1) = "1" ), 1, IF( AND( OFFSET($A$1, 3055 - 1, 58 - 1) = "1", OFFSET($A$1, 3055 - 1, 59 - 1) = "0" ), 2, IF( AND( OFFSET($A$1, 3055 - 1, 58 - 1) = "0", OFFSET($A$1, 3055 - 1, 59 - 1) = "1" ), 3, 4 ) ) )</f>
        <v>1</v>
      </c>
    </row>
    <row r="3056" spans="57:60" x14ac:dyDescent="0.25">
      <c r="BE3056" s="6">
        <v>0</v>
      </c>
      <c r="BF3056" s="6" t="str">
        <f>"0"</f>
        <v>0</v>
      </c>
      <c r="BG3056" t="str">
        <f ca="1">IF((OFFSET($A$1, 3056 - 1, 57 - 1)) &gt;= (OFFSET($A$1, 80 - 1, 7 - 1)), "1","0")</f>
        <v>0</v>
      </c>
      <c r="BH3056">
        <f ca="1" xml:space="preserve"> IF( AND( OFFSET($A$1, 3056 - 1, 58 - 1) = "1", OFFSET($A$1, 3056 - 1, 59 - 1) = "1" ), 1, IF( AND( OFFSET($A$1, 3056 - 1, 58 - 1) = "1", OFFSET($A$1, 3056 - 1, 59 - 1) = "0" ), 2, IF( AND( OFFSET($A$1, 3056 - 1, 58 - 1) = "0", OFFSET($A$1, 3056 - 1, 59 - 1) = "1" ), 3, 4 ) ) )</f>
        <v>4</v>
      </c>
    </row>
    <row r="3057" spans="57:60" x14ac:dyDescent="0.25">
      <c r="BE3057" s="6">
        <v>1</v>
      </c>
      <c r="BF3057" s="6" t="str">
        <f>"1"</f>
        <v>1</v>
      </c>
      <c r="BG3057" t="str">
        <f ca="1">IF((OFFSET($A$1, 3057 - 1, 57 - 1)) &gt;= (OFFSET($A$1, 80 - 1, 7 - 1)), "1","0")</f>
        <v>1</v>
      </c>
      <c r="BH3057">
        <f ca="1" xml:space="preserve"> IF( AND( OFFSET($A$1, 3057 - 1, 58 - 1) = "1", OFFSET($A$1, 3057 - 1, 59 - 1) = "1" ), 1, IF( AND( OFFSET($A$1, 3057 - 1, 58 - 1) = "1", OFFSET($A$1, 3057 - 1, 59 - 1) = "0" ), 2, IF( AND( OFFSET($A$1, 3057 - 1, 58 - 1) = "0", OFFSET($A$1, 3057 - 1, 59 - 1) = "1" ), 3, 4 ) ) )</f>
        <v>1</v>
      </c>
    </row>
    <row r="3058" spans="57:60" x14ac:dyDescent="0.25">
      <c r="BE3058" s="6">
        <v>0</v>
      </c>
      <c r="BF3058" s="6" t="str">
        <f>"0"</f>
        <v>0</v>
      </c>
      <c r="BG3058" t="str">
        <f ca="1">IF((OFFSET($A$1, 3058 - 1, 57 - 1)) &gt;= (OFFSET($A$1, 80 - 1, 7 - 1)), "1","0")</f>
        <v>0</v>
      </c>
      <c r="BH3058">
        <f ca="1" xml:space="preserve"> IF( AND( OFFSET($A$1, 3058 - 1, 58 - 1) = "1", OFFSET($A$1, 3058 - 1, 59 - 1) = "1" ), 1, IF( AND( OFFSET($A$1, 3058 - 1, 58 - 1) = "1", OFFSET($A$1, 3058 - 1, 59 - 1) = "0" ), 2, IF( AND( OFFSET($A$1, 3058 - 1, 58 - 1) = "0", OFFSET($A$1, 3058 - 1, 59 - 1) = "1" ), 3, 4 ) ) )</f>
        <v>4</v>
      </c>
    </row>
    <row r="3059" spans="57:60" x14ac:dyDescent="0.25">
      <c r="BE3059" s="6">
        <v>1</v>
      </c>
      <c r="BF3059" s="6" t="str">
        <f>"1"</f>
        <v>1</v>
      </c>
      <c r="BG3059" t="str">
        <f ca="1">IF((OFFSET($A$1, 3059 - 1, 57 - 1)) &gt;= (OFFSET($A$1, 80 - 1, 7 - 1)), "1","0")</f>
        <v>1</v>
      </c>
      <c r="BH3059">
        <f ca="1" xml:space="preserve"> IF( AND( OFFSET($A$1, 3059 - 1, 58 - 1) = "1", OFFSET($A$1, 3059 - 1, 59 - 1) = "1" ), 1, IF( AND( OFFSET($A$1, 3059 - 1, 58 - 1) = "1", OFFSET($A$1, 3059 - 1, 59 - 1) = "0" ), 2, IF( AND( OFFSET($A$1, 3059 - 1, 58 - 1) = "0", OFFSET($A$1, 3059 - 1, 59 - 1) = "1" ), 3, 4 ) ) )</f>
        <v>1</v>
      </c>
    </row>
    <row r="3060" spans="57:60" x14ac:dyDescent="0.25">
      <c r="BE3060" s="6">
        <v>0.8</v>
      </c>
      <c r="BF3060" s="6" t="str">
        <f>"1"</f>
        <v>1</v>
      </c>
      <c r="BG3060" t="str">
        <f ca="1">IF((OFFSET($A$1, 3060 - 1, 57 - 1)) &gt;= (OFFSET($A$1, 80 - 1, 7 - 1)), "1","0")</f>
        <v>1</v>
      </c>
      <c r="BH3060">
        <f ca="1" xml:space="preserve"> IF( AND( OFFSET($A$1, 3060 - 1, 58 - 1) = "1", OFFSET($A$1, 3060 - 1, 59 - 1) = "1" ), 1, IF( AND( OFFSET($A$1, 3060 - 1, 58 - 1) = "1", OFFSET($A$1, 3060 - 1, 59 - 1) = "0" ), 2, IF( AND( OFFSET($A$1, 3060 - 1, 58 - 1) = "0", OFFSET($A$1, 3060 - 1, 59 - 1) = "1" ), 3, 4 ) ) )</f>
        <v>1</v>
      </c>
    </row>
    <row r="3061" spans="57:60" x14ac:dyDescent="0.25">
      <c r="BE3061" s="6">
        <v>0</v>
      </c>
      <c r="BF3061" s="6" t="str">
        <f>"0"</f>
        <v>0</v>
      </c>
      <c r="BG3061" t="str">
        <f ca="1">IF((OFFSET($A$1, 3061 - 1, 57 - 1)) &gt;= (OFFSET($A$1, 80 - 1, 7 - 1)), "1","0")</f>
        <v>0</v>
      </c>
      <c r="BH3061">
        <f ca="1" xml:space="preserve"> IF( AND( OFFSET($A$1, 3061 - 1, 58 - 1) = "1", OFFSET($A$1, 3061 - 1, 59 - 1) = "1" ), 1, IF( AND( OFFSET($A$1, 3061 - 1, 58 - 1) = "1", OFFSET($A$1, 3061 - 1, 59 - 1) = "0" ), 2, IF( AND( OFFSET($A$1, 3061 - 1, 58 - 1) = "0", OFFSET($A$1, 3061 - 1, 59 - 1) = "1" ), 3, 4 ) ) )</f>
        <v>4</v>
      </c>
    </row>
    <row r="3062" spans="57:60" x14ac:dyDescent="0.25">
      <c r="BE3062" s="6">
        <v>0.2</v>
      </c>
      <c r="BF3062" s="6" t="str">
        <f>"0"</f>
        <v>0</v>
      </c>
      <c r="BG3062" t="str">
        <f ca="1">IF((OFFSET($A$1, 3062 - 1, 57 - 1)) &gt;= (OFFSET($A$1, 80 - 1, 7 - 1)), "1","0")</f>
        <v>0</v>
      </c>
      <c r="BH3062">
        <f ca="1" xml:space="preserve"> IF( AND( OFFSET($A$1, 3062 - 1, 58 - 1) = "1", OFFSET($A$1, 3062 - 1, 59 - 1) = "1" ), 1, IF( AND( OFFSET($A$1, 3062 - 1, 58 - 1) = "1", OFFSET($A$1, 3062 - 1, 59 - 1) = "0" ), 2, IF( AND( OFFSET($A$1, 3062 - 1, 58 - 1) = "0", OFFSET($A$1, 3062 - 1, 59 - 1) = "1" ), 3, 4 ) ) )</f>
        <v>4</v>
      </c>
    </row>
    <row r="3063" spans="57:60" x14ac:dyDescent="0.25">
      <c r="BE3063" s="6">
        <v>0.2</v>
      </c>
      <c r="BF3063" s="6" t="str">
        <f>"0"</f>
        <v>0</v>
      </c>
      <c r="BG3063" t="str">
        <f ca="1">IF((OFFSET($A$1, 3063 - 1, 57 - 1)) &gt;= (OFFSET($A$1, 80 - 1, 7 - 1)), "1","0")</f>
        <v>0</v>
      </c>
      <c r="BH3063">
        <f ca="1" xml:space="preserve"> IF( AND( OFFSET($A$1, 3063 - 1, 58 - 1) = "1", OFFSET($A$1, 3063 - 1, 59 - 1) = "1" ), 1, IF( AND( OFFSET($A$1, 3063 - 1, 58 - 1) = "1", OFFSET($A$1, 3063 - 1, 59 - 1) = "0" ), 2, IF( AND( OFFSET($A$1, 3063 - 1, 58 - 1) = "0", OFFSET($A$1, 3063 - 1, 59 - 1) = "1" ), 3, 4 ) ) )</f>
        <v>4</v>
      </c>
    </row>
    <row r="3064" spans="57:60" x14ac:dyDescent="0.25">
      <c r="BE3064" s="6">
        <v>0</v>
      </c>
      <c r="BF3064" s="6" t="str">
        <f>"0"</f>
        <v>0</v>
      </c>
      <c r="BG3064" t="str">
        <f ca="1">IF((OFFSET($A$1, 3064 - 1, 57 - 1)) &gt;= (OFFSET($A$1, 80 - 1, 7 - 1)), "1","0")</f>
        <v>0</v>
      </c>
      <c r="BH3064">
        <f ca="1" xml:space="preserve"> IF( AND( OFFSET($A$1, 3064 - 1, 58 - 1) = "1", OFFSET($A$1, 3064 - 1, 59 - 1) = "1" ), 1, IF( AND( OFFSET($A$1, 3064 - 1, 58 - 1) = "1", OFFSET($A$1, 3064 - 1, 59 - 1) = "0" ), 2, IF( AND( OFFSET($A$1, 3064 - 1, 58 - 1) = "0", OFFSET($A$1, 3064 - 1, 59 - 1) = "1" ), 3, 4 ) ) )</f>
        <v>4</v>
      </c>
    </row>
    <row r="3065" spans="57:60" x14ac:dyDescent="0.25">
      <c r="BE3065" s="6">
        <v>0</v>
      </c>
      <c r="BF3065" s="6" t="str">
        <f>"0"</f>
        <v>0</v>
      </c>
      <c r="BG3065" t="str">
        <f ca="1">IF((OFFSET($A$1, 3065 - 1, 57 - 1)) &gt;= (OFFSET($A$1, 80 - 1, 7 - 1)), "1","0")</f>
        <v>0</v>
      </c>
      <c r="BH3065">
        <f ca="1" xml:space="preserve"> IF( AND( OFFSET($A$1, 3065 - 1, 58 - 1) = "1", OFFSET($A$1, 3065 - 1, 59 - 1) = "1" ), 1, IF( AND( OFFSET($A$1, 3065 - 1, 58 - 1) = "1", OFFSET($A$1, 3065 - 1, 59 - 1) = "0" ), 2, IF( AND( OFFSET($A$1, 3065 - 1, 58 - 1) = "0", OFFSET($A$1, 3065 - 1, 59 - 1) = "1" ), 3, 4 ) ) )</f>
        <v>4</v>
      </c>
    </row>
    <row r="3066" spans="57:60" x14ac:dyDescent="0.25">
      <c r="BE3066" s="6">
        <v>0</v>
      </c>
      <c r="BF3066" s="6" t="str">
        <f>"0"</f>
        <v>0</v>
      </c>
      <c r="BG3066" t="str">
        <f ca="1">IF((OFFSET($A$1, 3066 - 1, 57 - 1)) &gt;= (OFFSET($A$1, 80 - 1, 7 - 1)), "1","0")</f>
        <v>0</v>
      </c>
      <c r="BH3066">
        <f ca="1" xml:space="preserve"> IF( AND( OFFSET($A$1, 3066 - 1, 58 - 1) = "1", OFFSET($A$1, 3066 - 1, 59 - 1) = "1" ), 1, IF( AND( OFFSET($A$1, 3066 - 1, 58 - 1) = "1", OFFSET($A$1, 3066 - 1, 59 - 1) = "0" ), 2, IF( AND( OFFSET($A$1, 3066 - 1, 58 - 1) = "0", OFFSET($A$1, 3066 - 1, 59 - 1) = "1" ), 3, 4 ) ) )</f>
        <v>4</v>
      </c>
    </row>
    <row r="3067" spans="57:60" x14ac:dyDescent="0.25">
      <c r="BE3067" s="6">
        <v>0</v>
      </c>
      <c r="BF3067" s="6" t="str">
        <f>"0"</f>
        <v>0</v>
      </c>
      <c r="BG3067" t="str">
        <f ca="1">IF((OFFSET($A$1, 3067 - 1, 57 - 1)) &gt;= (OFFSET($A$1, 80 - 1, 7 - 1)), "1","0")</f>
        <v>0</v>
      </c>
      <c r="BH3067">
        <f ca="1" xml:space="preserve"> IF( AND( OFFSET($A$1, 3067 - 1, 58 - 1) = "1", OFFSET($A$1, 3067 - 1, 59 - 1) = "1" ), 1, IF( AND( OFFSET($A$1, 3067 - 1, 58 - 1) = "1", OFFSET($A$1, 3067 - 1, 59 - 1) = "0" ), 2, IF( AND( OFFSET($A$1, 3067 - 1, 58 - 1) = "0", OFFSET($A$1, 3067 - 1, 59 - 1) = "1" ), 3, 4 ) ) )</f>
        <v>4</v>
      </c>
    </row>
    <row r="3068" spans="57:60" x14ac:dyDescent="0.25">
      <c r="BE3068" s="6">
        <v>0</v>
      </c>
      <c r="BF3068" s="6" t="str">
        <f>"0"</f>
        <v>0</v>
      </c>
      <c r="BG3068" t="str">
        <f ca="1">IF((OFFSET($A$1, 3068 - 1, 57 - 1)) &gt;= (OFFSET($A$1, 80 - 1, 7 - 1)), "1","0")</f>
        <v>0</v>
      </c>
      <c r="BH3068">
        <f ca="1" xml:space="preserve"> IF( AND( OFFSET($A$1, 3068 - 1, 58 - 1) = "1", OFFSET($A$1, 3068 - 1, 59 - 1) = "1" ), 1, IF( AND( OFFSET($A$1, 3068 - 1, 58 - 1) = "1", OFFSET($A$1, 3068 - 1, 59 - 1) = "0" ), 2, IF( AND( OFFSET($A$1, 3068 - 1, 58 - 1) = "0", OFFSET($A$1, 3068 - 1, 59 - 1) = "1" ), 3, 4 ) ) )</f>
        <v>4</v>
      </c>
    </row>
    <row r="3069" spans="57:60" x14ac:dyDescent="0.25">
      <c r="BE3069" s="6">
        <v>1</v>
      </c>
      <c r="BF3069" s="6" t="str">
        <f>"1"</f>
        <v>1</v>
      </c>
      <c r="BG3069" t="str">
        <f ca="1">IF((OFFSET($A$1, 3069 - 1, 57 - 1)) &gt;= (OFFSET($A$1, 80 - 1, 7 - 1)), "1","0")</f>
        <v>1</v>
      </c>
      <c r="BH3069">
        <f ca="1" xml:space="preserve"> IF( AND( OFFSET($A$1, 3069 - 1, 58 - 1) = "1", OFFSET($A$1, 3069 - 1, 59 - 1) = "1" ), 1, IF( AND( OFFSET($A$1, 3069 - 1, 58 - 1) = "1", OFFSET($A$1, 3069 - 1, 59 - 1) = "0" ), 2, IF( AND( OFFSET($A$1, 3069 - 1, 58 - 1) = "0", OFFSET($A$1, 3069 - 1, 59 - 1) = "1" ), 3, 4 ) ) )</f>
        <v>1</v>
      </c>
    </row>
    <row r="3070" spans="57:60" x14ac:dyDescent="0.25">
      <c r="BE3070" s="6">
        <v>0.8</v>
      </c>
      <c r="BF3070" s="6" t="str">
        <f>"1"</f>
        <v>1</v>
      </c>
      <c r="BG3070" t="str">
        <f ca="1">IF((OFFSET($A$1, 3070 - 1, 57 - 1)) &gt;= (OFFSET($A$1, 80 - 1, 7 - 1)), "1","0")</f>
        <v>1</v>
      </c>
      <c r="BH3070">
        <f ca="1" xml:space="preserve"> IF( AND( OFFSET($A$1, 3070 - 1, 58 - 1) = "1", OFFSET($A$1, 3070 - 1, 59 - 1) = "1" ), 1, IF( AND( OFFSET($A$1, 3070 - 1, 58 - 1) = "1", OFFSET($A$1, 3070 - 1, 59 - 1) = "0" ), 2, IF( AND( OFFSET($A$1, 3070 - 1, 58 - 1) = "0", OFFSET($A$1, 3070 - 1, 59 - 1) = "1" ), 3, 4 ) ) )</f>
        <v>1</v>
      </c>
    </row>
    <row r="3071" spans="57:60" x14ac:dyDescent="0.25">
      <c r="BE3071" s="6">
        <v>1</v>
      </c>
      <c r="BF3071" s="6" t="str">
        <f>"1"</f>
        <v>1</v>
      </c>
      <c r="BG3071" t="str">
        <f ca="1">IF((OFFSET($A$1, 3071 - 1, 57 - 1)) &gt;= (OFFSET($A$1, 80 - 1, 7 - 1)), "1","0")</f>
        <v>1</v>
      </c>
      <c r="BH3071">
        <f ca="1" xml:space="preserve"> IF( AND( OFFSET($A$1, 3071 - 1, 58 - 1) = "1", OFFSET($A$1, 3071 - 1, 59 - 1) = "1" ), 1, IF( AND( OFFSET($A$1, 3071 - 1, 58 - 1) = "1", OFFSET($A$1, 3071 - 1, 59 - 1) = "0" ), 2, IF( AND( OFFSET($A$1, 3071 - 1, 58 - 1) = "0", OFFSET($A$1, 3071 - 1, 59 - 1) = "1" ), 3, 4 ) ) )</f>
        <v>1</v>
      </c>
    </row>
    <row r="3072" spans="57:60" x14ac:dyDescent="0.25">
      <c r="BE3072" s="6">
        <v>1</v>
      </c>
      <c r="BF3072" s="6" t="str">
        <f>"1"</f>
        <v>1</v>
      </c>
      <c r="BG3072" t="str">
        <f ca="1">IF((OFFSET($A$1, 3072 - 1, 57 - 1)) &gt;= (OFFSET($A$1, 80 - 1, 7 - 1)), "1","0")</f>
        <v>1</v>
      </c>
      <c r="BH3072">
        <f ca="1" xml:space="preserve"> IF( AND( OFFSET($A$1, 3072 - 1, 58 - 1) = "1", OFFSET($A$1, 3072 - 1, 59 - 1) = "1" ), 1, IF( AND( OFFSET($A$1, 3072 - 1, 58 - 1) = "1", OFFSET($A$1, 3072 - 1, 59 - 1) = "0" ), 2, IF( AND( OFFSET($A$1, 3072 - 1, 58 - 1) = "0", OFFSET($A$1, 3072 - 1, 59 - 1) = "1" ), 3, 4 ) ) )</f>
        <v>1</v>
      </c>
    </row>
    <row r="3073" spans="57:60" x14ac:dyDescent="0.25">
      <c r="BE3073" s="6">
        <v>0.8</v>
      </c>
      <c r="BF3073" s="6" t="str">
        <f>"1"</f>
        <v>1</v>
      </c>
      <c r="BG3073" t="str">
        <f ca="1">IF((OFFSET($A$1, 3073 - 1, 57 - 1)) &gt;= (OFFSET($A$1, 80 - 1, 7 - 1)), "1","0")</f>
        <v>1</v>
      </c>
      <c r="BH3073">
        <f ca="1" xml:space="preserve"> IF( AND( OFFSET($A$1, 3073 - 1, 58 - 1) = "1", OFFSET($A$1, 3073 - 1, 59 - 1) = "1" ), 1, IF( AND( OFFSET($A$1, 3073 - 1, 58 - 1) = "1", OFFSET($A$1, 3073 - 1, 59 - 1) = "0" ), 2, IF( AND( OFFSET($A$1, 3073 - 1, 58 - 1) = "0", OFFSET($A$1, 3073 - 1, 59 - 1) = "1" ), 3, 4 ) ) )</f>
        <v>1</v>
      </c>
    </row>
    <row r="3074" spans="57:60" x14ac:dyDescent="0.25">
      <c r="BE3074" s="6">
        <v>0</v>
      </c>
      <c r="BF3074" s="6" t="str">
        <f>"0"</f>
        <v>0</v>
      </c>
      <c r="BG3074" t="str">
        <f ca="1">IF((OFFSET($A$1, 3074 - 1, 57 - 1)) &gt;= (OFFSET($A$1, 80 - 1, 7 - 1)), "1","0")</f>
        <v>0</v>
      </c>
      <c r="BH3074">
        <f ca="1" xml:space="preserve"> IF( AND( OFFSET($A$1, 3074 - 1, 58 - 1) = "1", OFFSET($A$1, 3074 - 1, 59 - 1) = "1" ), 1, IF( AND( OFFSET($A$1, 3074 - 1, 58 - 1) = "1", OFFSET($A$1, 3074 - 1, 59 - 1) = "0" ), 2, IF( AND( OFFSET($A$1, 3074 - 1, 58 - 1) = "0", OFFSET($A$1, 3074 - 1, 59 - 1) = "1" ), 3, 4 ) ) )</f>
        <v>4</v>
      </c>
    </row>
    <row r="3075" spans="57:60" x14ac:dyDescent="0.25">
      <c r="BE3075" s="6">
        <v>1</v>
      </c>
      <c r="BF3075" s="6" t="str">
        <f>"1"</f>
        <v>1</v>
      </c>
      <c r="BG3075" t="str">
        <f ca="1">IF((OFFSET($A$1, 3075 - 1, 57 - 1)) &gt;= (OFFSET($A$1, 80 - 1, 7 - 1)), "1","0")</f>
        <v>1</v>
      </c>
      <c r="BH3075">
        <f ca="1" xml:space="preserve"> IF( AND( OFFSET($A$1, 3075 - 1, 58 - 1) = "1", OFFSET($A$1, 3075 - 1, 59 - 1) = "1" ), 1, IF( AND( OFFSET($A$1, 3075 - 1, 58 - 1) = "1", OFFSET($A$1, 3075 - 1, 59 - 1) = "0" ), 2, IF( AND( OFFSET($A$1, 3075 - 1, 58 - 1) = "0", OFFSET($A$1, 3075 - 1, 59 - 1) = "1" ), 3, 4 ) ) )</f>
        <v>1</v>
      </c>
    </row>
    <row r="3076" spans="57:60" x14ac:dyDescent="0.25">
      <c r="BE3076" s="6">
        <v>0</v>
      </c>
      <c r="BF3076" s="6" t="str">
        <f>"0"</f>
        <v>0</v>
      </c>
      <c r="BG3076" t="str">
        <f ca="1">IF((OFFSET($A$1, 3076 - 1, 57 - 1)) &gt;= (OFFSET($A$1, 80 - 1, 7 - 1)), "1","0")</f>
        <v>0</v>
      </c>
      <c r="BH3076">
        <f ca="1" xml:space="preserve"> IF( AND( OFFSET($A$1, 3076 - 1, 58 - 1) = "1", OFFSET($A$1, 3076 - 1, 59 - 1) = "1" ), 1, IF( AND( OFFSET($A$1, 3076 - 1, 58 - 1) = "1", OFFSET($A$1, 3076 - 1, 59 - 1) = "0" ), 2, IF( AND( OFFSET($A$1, 3076 - 1, 58 - 1) = "0", OFFSET($A$1, 3076 - 1, 59 - 1) = "1" ), 3, 4 ) ) )</f>
        <v>4</v>
      </c>
    </row>
    <row r="3077" spans="57:60" x14ac:dyDescent="0.25">
      <c r="BE3077" s="6">
        <v>1</v>
      </c>
      <c r="BF3077" s="6" t="str">
        <f>"1"</f>
        <v>1</v>
      </c>
      <c r="BG3077" t="str">
        <f ca="1">IF((OFFSET($A$1, 3077 - 1, 57 - 1)) &gt;= (OFFSET($A$1, 80 - 1, 7 - 1)), "1","0")</f>
        <v>1</v>
      </c>
      <c r="BH3077">
        <f ca="1" xml:space="preserve"> IF( AND( OFFSET($A$1, 3077 - 1, 58 - 1) = "1", OFFSET($A$1, 3077 - 1, 59 - 1) = "1" ), 1, IF( AND( OFFSET($A$1, 3077 - 1, 58 - 1) = "1", OFFSET($A$1, 3077 - 1, 59 - 1) = "0" ), 2, IF( AND( OFFSET($A$1, 3077 - 1, 58 - 1) = "0", OFFSET($A$1, 3077 - 1, 59 - 1) = "1" ), 3, 4 ) ) )</f>
        <v>1</v>
      </c>
    </row>
    <row r="3078" spans="57:60" x14ac:dyDescent="0.25">
      <c r="BE3078" s="6">
        <v>1</v>
      </c>
      <c r="BF3078" s="6" t="str">
        <f>"1"</f>
        <v>1</v>
      </c>
      <c r="BG3078" t="str">
        <f ca="1">IF((OFFSET($A$1, 3078 - 1, 57 - 1)) &gt;= (OFFSET($A$1, 80 - 1, 7 - 1)), "1","0")</f>
        <v>1</v>
      </c>
      <c r="BH3078">
        <f ca="1" xml:space="preserve"> IF( AND( OFFSET($A$1, 3078 - 1, 58 - 1) = "1", OFFSET($A$1, 3078 - 1, 59 - 1) = "1" ), 1, IF( AND( OFFSET($A$1, 3078 - 1, 58 - 1) = "1", OFFSET($A$1, 3078 - 1, 59 - 1) = "0" ), 2, IF( AND( OFFSET($A$1, 3078 - 1, 58 - 1) = "0", OFFSET($A$1, 3078 - 1, 59 - 1) = "1" ), 3, 4 ) ) )</f>
        <v>1</v>
      </c>
    </row>
    <row r="3079" spans="57:60" x14ac:dyDescent="0.25">
      <c r="BE3079" s="6">
        <v>1</v>
      </c>
      <c r="BF3079" s="6" t="str">
        <f>"1"</f>
        <v>1</v>
      </c>
      <c r="BG3079" t="str">
        <f ca="1">IF((OFFSET($A$1, 3079 - 1, 57 - 1)) &gt;= (OFFSET($A$1, 80 - 1, 7 - 1)), "1","0")</f>
        <v>1</v>
      </c>
      <c r="BH3079">
        <f ca="1" xml:space="preserve"> IF( AND( OFFSET($A$1, 3079 - 1, 58 - 1) = "1", OFFSET($A$1, 3079 - 1, 59 - 1) = "1" ), 1, IF( AND( OFFSET($A$1, 3079 - 1, 58 - 1) = "1", OFFSET($A$1, 3079 - 1, 59 - 1) = "0" ), 2, IF( AND( OFFSET($A$1, 3079 - 1, 58 - 1) = "0", OFFSET($A$1, 3079 - 1, 59 - 1) = "1" ), 3, 4 ) ) )</f>
        <v>1</v>
      </c>
    </row>
    <row r="3080" spans="57:60" x14ac:dyDescent="0.25">
      <c r="BE3080" s="6">
        <v>0</v>
      </c>
      <c r="BF3080" s="6" t="str">
        <f>"0"</f>
        <v>0</v>
      </c>
      <c r="BG3080" t="str">
        <f ca="1">IF((OFFSET($A$1, 3080 - 1, 57 - 1)) &gt;= (OFFSET($A$1, 80 - 1, 7 - 1)), "1","0")</f>
        <v>0</v>
      </c>
      <c r="BH3080">
        <f ca="1" xml:space="preserve"> IF( AND( OFFSET($A$1, 3080 - 1, 58 - 1) = "1", OFFSET($A$1, 3080 - 1, 59 - 1) = "1" ), 1, IF( AND( OFFSET($A$1, 3080 - 1, 58 - 1) = "1", OFFSET($A$1, 3080 - 1, 59 - 1) = "0" ), 2, IF( AND( OFFSET($A$1, 3080 - 1, 58 - 1) = "0", OFFSET($A$1, 3080 - 1, 59 - 1) = "1" ), 3, 4 ) ) )</f>
        <v>4</v>
      </c>
    </row>
    <row r="3081" spans="57:60" x14ac:dyDescent="0.25">
      <c r="BE3081" s="6">
        <v>0</v>
      </c>
      <c r="BF3081" s="6" t="str">
        <f>"0"</f>
        <v>0</v>
      </c>
      <c r="BG3081" t="str">
        <f ca="1">IF((OFFSET($A$1, 3081 - 1, 57 - 1)) &gt;= (OFFSET($A$1, 80 - 1, 7 - 1)), "1","0")</f>
        <v>0</v>
      </c>
      <c r="BH3081">
        <f ca="1" xml:space="preserve"> IF( AND( OFFSET($A$1, 3081 - 1, 58 - 1) = "1", OFFSET($A$1, 3081 - 1, 59 - 1) = "1" ), 1, IF( AND( OFFSET($A$1, 3081 - 1, 58 - 1) = "1", OFFSET($A$1, 3081 - 1, 59 - 1) = "0" ), 2, IF( AND( OFFSET($A$1, 3081 - 1, 58 - 1) = "0", OFFSET($A$1, 3081 - 1, 59 - 1) = "1" ), 3, 4 ) ) )</f>
        <v>4</v>
      </c>
    </row>
    <row r="3082" spans="57:60" x14ac:dyDescent="0.25">
      <c r="BE3082" s="6">
        <v>0.2</v>
      </c>
      <c r="BF3082" s="6" t="str">
        <f>"0"</f>
        <v>0</v>
      </c>
      <c r="BG3082" t="str">
        <f ca="1">IF((OFFSET($A$1, 3082 - 1, 57 - 1)) &gt;= (OFFSET($A$1, 80 - 1, 7 - 1)), "1","0")</f>
        <v>0</v>
      </c>
      <c r="BH3082">
        <f ca="1" xml:space="preserve"> IF( AND( OFFSET($A$1, 3082 - 1, 58 - 1) = "1", OFFSET($A$1, 3082 - 1, 59 - 1) = "1" ), 1, IF( AND( OFFSET($A$1, 3082 - 1, 58 - 1) = "1", OFFSET($A$1, 3082 - 1, 59 - 1) = "0" ), 2, IF( AND( OFFSET($A$1, 3082 - 1, 58 - 1) = "0", OFFSET($A$1, 3082 - 1, 59 - 1) = "1" ), 3, 4 ) ) )</f>
        <v>4</v>
      </c>
    </row>
    <row r="3083" spans="57:60" x14ac:dyDescent="0.25">
      <c r="BE3083" s="6">
        <v>0</v>
      </c>
      <c r="BF3083" s="6" t="str">
        <f>"0"</f>
        <v>0</v>
      </c>
      <c r="BG3083" t="str">
        <f ca="1">IF((OFFSET($A$1, 3083 - 1, 57 - 1)) &gt;= (OFFSET($A$1, 80 - 1, 7 - 1)), "1","0")</f>
        <v>0</v>
      </c>
      <c r="BH3083">
        <f ca="1" xml:space="preserve"> IF( AND( OFFSET($A$1, 3083 - 1, 58 - 1) = "1", OFFSET($A$1, 3083 - 1, 59 - 1) = "1" ), 1, IF( AND( OFFSET($A$1, 3083 - 1, 58 - 1) = "1", OFFSET($A$1, 3083 - 1, 59 - 1) = "0" ), 2, IF( AND( OFFSET($A$1, 3083 - 1, 58 - 1) = "0", OFFSET($A$1, 3083 - 1, 59 - 1) = "1" ), 3, 4 ) ) )</f>
        <v>4</v>
      </c>
    </row>
    <row r="3084" spans="57:60" x14ac:dyDescent="0.25">
      <c r="BE3084" s="6">
        <v>0</v>
      </c>
      <c r="BF3084" s="6" t="str">
        <f>"0"</f>
        <v>0</v>
      </c>
      <c r="BG3084" t="str">
        <f ca="1">IF((OFFSET($A$1, 3084 - 1, 57 - 1)) &gt;= (OFFSET($A$1, 80 - 1, 7 - 1)), "1","0")</f>
        <v>0</v>
      </c>
      <c r="BH3084">
        <f ca="1" xml:space="preserve"> IF( AND( OFFSET($A$1, 3084 - 1, 58 - 1) = "1", OFFSET($A$1, 3084 - 1, 59 - 1) = "1" ), 1, IF( AND( OFFSET($A$1, 3084 - 1, 58 - 1) = "1", OFFSET($A$1, 3084 - 1, 59 - 1) = "0" ), 2, IF( AND( OFFSET($A$1, 3084 - 1, 58 - 1) = "0", OFFSET($A$1, 3084 - 1, 59 - 1) = "1" ), 3, 4 ) ) )</f>
        <v>4</v>
      </c>
    </row>
    <row r="3085" spans="57:60" x14ac:dyDescent="0.25">
      <c r="BE3085" s="6">
        <v>1</v>
      </c>
      <c r="BF3085" s="6" t="str">
        <f>"1"</f>
        <v>1</v>
      </c>
      <c r="BG3085" t="str">
        <f ca="1">IF((OFFSET($A$1, 3085 - 1, 57 - 1)) &gt;= (OFFSET($A$1, 80 - 1, 7 - 1)), "1","0")</f>
        <v>1</v>
      </c>
      <c r="BH3085">
        <f ca="1" xml:space="preserve"> IF( AND( OFFSET($A$1, 3085 - 1, 58 - 1) = "1", OFFSET($A$1, 3085 - 1, 59 - 1) = "1" ), 1, IF( AND( OFFSET($A$1, 3085 - 1, 58 - 1) = "1", OFFSET($A$1, 3085 - 1, 59 - 1) = "0" ), 2, IF( AND( OFFSET($A$1, 3085 - 1, 58 - 1) = "0", OFFSET($A$1, 3085 - 1, 59 - 1) = "1" ), 3, 4 ) ) )</f>
        <v>1</v>
      </c>
    </row>
    <row r="3086" spans="57:60" x14ac:dyDescent="0.25">
      <c r="BE3086" s="6">
        <v>0</v>
      </c>
      <c r="BF3086" s="6" t="str">
        <f>"0"</f>
        <v>0</v>
      </c>
      <c r="BG3086" t="str">
        <f ca="1">IF((OFFSET($A$1, 3086 - 1, 57 - 1)) &gt;= (OFFSET($A$1, 80 - 1, 7 - 1)), "1","0")</f>
        <v>0</v>
      </c>
      <c r="BH3086">
        <f ca="1" xml:space="preserve"> IF( AND( OFFSET($A$1, 3086 - 1, 58 - 1) = "1", OFFSET($A$1, 3086 - 1, 59 - 1) = "1" ), 1, IF( AND( OFFSET($A$1, 3086 - 1, 58 - 1) = "1", OFFSET($A$1, 3086 - 1, 59 - 1) = "0" ), 2, IF( AND( OFFSET($A$1, 3086 - 1, 58 - 1) = "0", OFFSET($A$1, 3086 - 1, 59 - 1) = "1" ), 3, 4 ) ) )</f>
        <v>4</v>
      </c>
    </row>
    <row r="3087" spans="57:60" x14ac:dyDescent="0.25">
      <c r="BE3087" s="6">
        <v>0.2</v>
      </c>
      <c r="BF3087" s="6" t="str">
        <f>"0"</f>
        <v>0</v>
      </c>
      <c r="BG3087" t="str">
        <f ca="1">IF((OFFSET($A$1, 3087 - 1, 57 - 1)) &gt;= (OFFSET($A$1, 80 - 1, 7 - 1)), "1","0")</f>
        <v>0</v>
      </c>
      <c r="BH3087">
        <f ca="1" xml:space="preserve"> IF( AND( OFFSET($A$1, 3087 - 1, 58 - 1) = "1", OFFSET($A$1, 3087 - 1, 59 - 1) = "1" ), 1, IF( AND( OFFSET($A$1, 3087 - 1, 58 - 1) = "1", OFFSET($A$1, 3087 - 1, 59 - 1) = "0" ), 2, IF( AND( OFFSET($A$1, 3087 - 1, 58 - 1) = "0", OFFSET($A$1, 3087 - 1, 59 - 1) = "1" ), 3, 4 ) ) )</f>
        <v>4</v>
      </c>
    </row>
    <row r="3088" spans="57:60" x14ac:dyDescent="0.25">
      <c r="BE3088" s="6">
        <v>0.2</v>
      </c>
      <c r="BF3088" s="6" t="str">
        <f>"1"</f>
        <v>1</v>
      </c>
      <c r="BG3088" t="str">
        <f ca="1">IF((OFFSET($A$1, 3088 - 1, 57 - 1)) &gt;= (OFFSET($A$1, 80 - 1, 7 - 1)), "1","0")</f>
        <v>0</v>
      </c>
      <c r="BH3088">
        <f ca="1" xml:space="preserve"> IF( AND( OFFSET($A$1, 3088 - 1, 58 - 1) = "1", OFFSET($A$1, 3088 - 1, 59 - 1) = "1" ), 1, IF( AND( OFFSET($A$1, 3088 - 1, 58 - 1) = "1", OFFSET($A$1, 3088 - 1, 59 - 1) = "0" ), 2, IF( AND( OFFSET($A$1, 3088 - 1, 58 - 1) = "0", OFFSET($A$1, 3088 - 1, 59 - 1) = "1" ), 3, 4 ) ) )</f>
        <v>2</v>
      </c>
    </row>
    <row r="3089" spans="57:60" x14ac:dyDescent="0.25">
      <c r="BE3089" s="6">
        <v>1</v>
      </c>
      <c r="BF3089" s="6" t="str">
        <f>"1"</f>
        <v>1</v>
      </c>
      <c r="BG3089" t="str">
        <f ca="1">IF((OFFSET($A$1, 3089 - 1, 57 - 1)) &gt;= (OFFSET($A$1, 80 - 1, 7 - 1)), "1","0")</f>
        <v>1</v>
      </c>
      <c r="BH3089">
        <f ca="1" xml:space="preserve"> IF( AND( OFFSET($A$1, 3089 - 1, 58 - 1) = "1", OFFSET($A$1, 3089 - 1, 59 - 1) = "1" ), 1, IF( AND( OFFSET($A$1, 3089 - 1, 58 - 1) = "1", OFFSET($A$1, 3089 - 1, 59 - 1) = "0" ), 2, IF( AND( OFFSET($A$1, 3089 - 1, 58 - 1) = "0", OFFSET($A$1, 3089 - 1, 59 - 1) = "1" ), 3, 4 ) ) )</f>
        <v>1</v>
      </c>
    </row>
    <row r="3090" spans="57:60" x14ac:dyDescent="0.25">
      <c r="BE3090" s="6">
        <v>1</v>
      </c>
      <c r="BF3090" s="6" t="str">
        <f>"1"</f>
        <v>1</v>
      </c>
      <c r="BG3090" t="str">
        <f ca="1">IF((OFFSET($A$1, 3090 - 1, 57 - 1)) &gt;= (OFFSET($A$1, 80 - 1, 7 - 1)), "1","0")</f>
        <v>1</v>
      </c>
      <c r="BH3090">
        <f ca="1" xml:space="preserve"> IF( AND( OFFSET($A$1, 3090 - 1, 58 - 1) = "1", OFFSET($A$1, 3090 - 1, 59 - 1) = "1" ), 1, IF( AND( OFFSET($A$1, 3090 - 1, 58 - 1) = "1", OFFSET($A$1, 3090 - 1, 59 - 1) = "0" ), 2, IF( AND( OFFSET($A$1, 3090 - 1, 58 - 1) = "0", OFFSET($A$1, 3090 - 1, 59 - 1) = "1" ), 3, 4 ) ) )</f>
        <v>1</v>
      </c>
    </row>
    <row r="3091" spans="57:60" x14ac:dyDescent="0.25">
      <c r="BE3091" s="6">
        <v>0.8</v>
      </c>
      <c r="BF3091" s="6" t="str">
        <f>"1"</f>
        <v>1</v>
      </c>
      <c r="BG3091" t="str">
        <f ca="1">IF((OFFSET($A$1, 3091 - 1, 57 - 1)) &gt;= (OFFSET($A$1, 80 - 1, 7 - 1)), "1","0")</f>
        <v>1</v>
      </c>
      <c r="BH3091">
        <f ca="1" xml:space="preserve"> IF( AND( OFFSET($A$1, 3091 - 1, 58 - 1) = "1", OFFSET($A$1, 3091 - 1, 59 - 1) = "1" ), 1, IF( AND( OFFSET($A$1, 3091 - 1, 58 - 1) = "1", OFFSET($A$1, 3091 - 1, 59 - 1) = "0" ), 2, IF( AND( OFFSET($A$1, 3091 - 1, 58 - 1) = "0", OFFSET($A$1, 3091 - 1, 59 - 1) = "1" ), 3, 4 ) ) )</f>
        <v>1</v>
      </c>
    </row>
    <row r="3092" spans="57:60" x14ac:dyDescent="0.25">
      <c r="BE3092" s="6">
        <v>0</v>
      </c>
      <c r="BF3092" s="6" t="str">
        <f>"0"</f>
        <v>0</v>
      </c>
      <c r="BG3092" t="str">
        <f ca="1">IF((OFFSET($A$1, 3092 - 1, 57 - 1)) &gt;= (OFFSET($A$1, 80 - 1, 7 - 1)), "1","0")</f>
        <v>0</v>
      </c>
      <c r="BH3092">
        <f ca="1" xml:space="preserve"> IF( AND( OFFSET($A$1, 3092 - 1, 58 - 1) = "1", OFFSET($A$1, 3092 - 1, 59 - 1) = "1" ), 1, IF( AND( OFFSET($A$1, 3092 - 1, 58 - 1) = "1", OFFSET($A$1, 3092 - 1, 59 - 1) = "0" ), 2, IF( AND( OFFSET($A$1, 3092 - 1, 58 - 1) = "0", OFFSET($A$1, 3092 - 1, 59 - 1) = "1" ), 3, 4 ) ) )</f>
        <v>4</v>
      </c>
    </row>
    <row r="3093" spans="57:60" x14ac:dyDescent="0.25">
      <c r="BE3093" s="6">
        <v>0</v>
      </c>
      <c r="BF3093" s="6" t="str">
        <f>"0"</f>
        <v>0</v>
      </c>
      <c r="BG3093" t="str">
        <f ca="1">IF((OFFSET($A$1, 3093 - 1, 57 - 1)) &gt;= (OFFSET($A$1, 80 - 1, 7 - 1)), "1","0")</f>
        <v>0</v>
      </c>
      <c r="BH3093">
        <f ca="1" xml:space="preserve"> IF( AND( OFFSET($A$1, 3093 - 1, 58 - 1) = "1", OFFSET($A$1, 3093 - 1, 59 - 1) = "1" ), 1, IF( AND( OFFSET($A$1, 3093 - 1, 58 - 1) = "1", OFFSET($A$1, 3093 - 1, 59 - 1) = "0" ), 2, IF( AND( OFFSET($A$1, 3093 - 1, 58 - 1) = "0", OFFSET($A$1, 3093 - 1, 59 - 1) = "1" ), 3, 4 ) ) )</f>
        <v>4</v>
      </c>
    </row>
    <row r="3094" spans="57:60" x14ac:dyDescent="0.25">
      <c r="BE3094" s="6">
        <v>0</v>
      </c>
      <c r="BF3094" s="6" t="str">
        <f>"0"</f>
        <v>0</v>
      </c>
      <c r="BG3094" t="str">
        <f ca="1">IF((OFFSET($A$1, 3094 - 1, 57 - 1)) &gt;= (OFFSET($A$1, 80 - 1, 7 - 1)), "1","0")</f>
        <v>0</v>
      </c>
      <c r="BH3094">
        <f ca="1" xml:space="preserve"> IF( AND( OFFSET($A$1, 3094 - 1, 58 - 1) = "1", OFFSET($A$1, 3094 - 1, 59 - 1) = "1" ), 1, IF( AND( OFFSET($A$1, 3094 - 1, 58 - 1) = "1", OFFSET($A$1, 3094 - 1, 59 - 1) = "0" ), 2, IF( AND( OFFSET($A$1, 3094 - 1, 58 - 1) = "0", OFFSET($A$1, 3094 - 1, 59 - 1) = "1" ), 3, 4 ) ) )</f>
        <v>4</v>
      </c>
    </row>
    <row r="3095" spans="57:60" x14ac:dyDescent="0.25">
      <c r="BE3095" s="6">
        <v>0</v>
      </c>
      <c r="BF3095" s="6" t="str">
        <f>"0"</f>
        <v>0</v>
      </c>
      <c r="BG3095" t="str">
        <f ca="1">IF((OFFSET($A$1, 3095 - 1, 57 - 1)) &gt;= (OFFSET($A$1, 80 - 1, 7 - 1)), "1","0")</f>
        <v>0</v>
      </c>
      <c r="BH3095">
        <f ca="1" xml:space="preserve"> IF( AND( OFFSET($A$1, 3095 - 1, 58 - 1) = "1", OFFSET($A$1, 3095 - 1, 59 - 1) = "1" ), 1, IF( AND( OFFSET($A$1, 3095 - 1, 58 - 1) = "1", OFFSET($A$1, 3095 - 1, 59 - 1) = "0" ), 2, IF( AND( OFFSET($A$1, 3095 - 1, 58 - 1) = "0", OFFSET($A$1, 3095 - 1, 59 - 1) = "1" ), 3, 4 ) ) )</f>
        <v>4</v>
      </c>
    </row>
    <row r="3096" spans="57:60" x14ac:dyDescent="0.25">
      <c r="BE3096" s="6">
        <v>0</v>
      </c>
      <c r="BF3096" s="6" t="str">
        <f>"0"</f>
        <v>0</v>
      </c>
      <c r="BG3096" t="str">
        <f ca="1">IF((OFFSET($A$1, 3096 - 1, 57 - 1)) &gt;= (OFFSET($A$1, 80 - 1, 7 - 1)), "1","0")</f>
        <v>0</v>
      </c>
      <c r="BH3096">
        <f ca="1" xml:space="preserve"> IF( AND( OFFSET($A$1, 3096 - 1, 58 - 1) = "1", OFFSET($A$1, 3096 - 1, 59 - 1) = "1" ), 1, IF( AND( OFFSET($A$1, 3096 - 1, 58 - 1) = "1", OFFSET($A$1, 3096 - 1, 59 - 1) = "0" ), 2, IF( AND( OFFSET($A$1, 3096 - 1, 58 - 1) = "0", OFFSET($A$1, 3096 - 1, 59 - 1) = "1" ), 3, 4 ) ) )</f>
        <v>4</v>
      </c>
    </row>
    <row r="3097" spans="57:60" x14ac:dyDescent="0.25">
      <c r="BE3097" s="6">
        <v>0</v>
      </c>
      <c r="BF3097" s="6" t="str">
        <f>"0"</f>
        <v>0</v>
      </c>
      <c r="BG3097" t="str">
        <f ca="1">IF((OFFSET($A$1, 3097 - 1, 57 - 1)) &gt;= (OFFSET($A$1, 80 - 1, 7 - 1)), "1","0")</f>
        <v>0</v>
      </c>
      <c r="BH3097">
        <f ca="1" xml:space="preserve"> IF( AND( OFFSET($A$1, 3097 - 1, 58 - 1) = "1", OFFSET($A$1, 3097 - 1, 59 - 1) = "1" ), 1, IF( AND( OFFSET($A$1, 3097 - 1, 58 - 1) = "1", OFFSET($A$1, 3097 - 1, 59 - 1) = "0" ), 2, IF( AND( OFFSET($A$1, 3097 - 1, 58 - 1) = "0", OFFSET($A$1, 3097 - 1, 59 - 1) = "1" ), 3, 4 ) ) )</f>
        <v>4</v>
      </c>
    </row>
    <row r="3098" spans="57:60" x14ac:dyDescent="0.25">
      <c r="BE3098" s="6">
        <v>1</v>
      </c>
      <c r="BF3098" s="6" t="str">
        <f>"1"</f>
        <v>1</v>
      </c>
      <c r="BG3098" t="str">
        <f ca="1">IF((OFFSET($A$1, 3098 - 1, 57 - 1)) &gt;= (OFFSET($A$1, 80 - 1, 7 - 1)), "1","0")</f>
        <v>1</v>
      </c>
      <c r="BH3098">
        <f ca="1" xml:space="preserve"> IF( AND( OFFSET($A$1, 3098 - 1, 58 - 1) = "1", OFFSET($A$1, 3098 - 1, 59 - 1) = "1" ), 1, IF( AND( OFFSET($A$1, 3098 - 1, 58 - 1) = "1", OFFSET($A$1, 3098 - 1, 59 - 1) = "0" ), 2, IF( AND( OFFSET($A$1, 3098 - 1, 58 - 1) = "0", OFFSET($A$1, 3098 - 1, 59 - 1) = "1" ), 3, 4 ) ) )</f>
        <v>1</v>
      </c>
    </row>
    <row r="3099" spans="57:60" x14ac:dyDescent="0.25">
      <c r="BE3099" s="6">
        <v>0</v>
      </c>
      <c r="BF3099" s="6" t="str">
        <f>"0"</f>
        <v>0</v>
      </c>
      <c r="BG3099" t="str">
        <f ca="1">IF((OFFSET($A$1, 3099 - 1, 57 - 1)) &gt;= (OFFSET($A$1, 80 - 1, 7 - 1)), "1","0")</f>
        <v>0</v>
      </c>
      <c r="BH3099">
        <f ca="1" xml:space="preserve"> IF( AND( OFFSET($A$1, 3099 - 1, 58 - 1) = "1", OFFSET($A$1, 3099 - 1, 59 - 1) = "1" ), 1, IF( AND( OFFSET($A$1, 3099 - 1, 58 - 1) = "1", OFFSET($A$1, 3099 - 1, 59 - 1) = "0" ), 2, IF( AND( OFFSET($A$1, 3099 - 1, 58 - 1) = "0", OFFSET($A$1, 3099 - 1, 59 - 1) = "1" ), 3, 4 ) ) )</f>
        <v>4</v>
      </c>
    </row>
    <row r="3100" spans="57:60" x14ac:dyDescent="0.25">
      <c r="BE3100" s="6">
        <v>0.8</v>
      </c>
      <c r="BF3100" s="6" t="str">
        <f>"1"</f>
        <v>1</v>
      </c>
      <c r="BG3100" t="str">
        <f ca="1">IF((OFFSET($A$1, 3100 - 1, 57 - 1)) &gt;= (OFFSET($A$1, 80 - 1, 7 - 1)), "1","0")</f>
        <v>1</v>
      </c>
      <c r="BH3100">
        <f ca="1" xml:space="preserve"> IF( AND( OFFSET($A$1, 3100 - 1, 58 - 1) = "1", OFFSET($A$1, 3100 - 1, 59 - 1) = "1" ), 1, IF( AND( OFFSET($A$1, 3100 - 1, 58 - 1) = "1", OFFSET($A$1, 3100 - 1, 59 - 1) = "0" ), 2, IF( AND( OFFSET($A$1, 3100 - 1, 58 - 1) = "0", OFFSET($A$1, 3100 - 1, 59 - 1) = "1" ), 3, 4 ) ) )</f>
        <v>1</v>
      </c>
    </row>
    <row r="3101" spans="57:60" x14ac:dyDescent="0.25">
      <c r="BE3101" s="6">
        <v>1</v>
      </c>
      <c r="BF3101" s="6" t="str">
        <f>"1"</f>
        <v>1</v>
      </c>
      <c r="BG3101" t="str">
        <f ca="1">IF((OFFSET($A$1, 3101 - 1, 57 - 1)) &gt;= (OFFSET($A$1, 80 - 1, 7 - 1)), "1","0")</f>
        <v>1</v>
      </c>
      <c r="BH3101">
        <f ca="1" xml:space="preserve"> IF( AND( OFFSET($A$1, 3101 - 1, 58 - 1) = "1", OFFSET($A$1, 3101 - 1, 59 - 1) = "1" ), 1, IF( AND( OFFSET($A$1, 3101 - 1, 58 - 1) = "1", OFFSET($A$1, 3101 - 1, 59 - 1) = "0" ), 2, IF( AND( OFFSET($A$1, 3101 - 1, 58 - 1) = "0", OFFSET($A$1, 3101 - 1, 59 - 1) = "1" ), 3, 4 ) ) )</f>
        <v>1</v>
      </c>
    </row>
    <row r="3102" spans="57:60" x14ac:dyDescent="0.25">
      <c r="BE3102" s="6">
        <v>0</v>
      </c>
      <c r="BF3102" s="6" t="str">
        <f>"0"</f>
        <v>0</v>
      </c>
      <c r="BG3102" t="str">
        <f ca="1">IF((OFFSET($A$1, 3102 - 1, 57 - 1)) &gt;= (OFFSET($A$1, 80 - 1, 7 - 1)), "1","0")</f>
        <v>0</v>
      </c>
      <c r="BH3102">
        <f ca="1" xml:space="preserve"> IF( AND( OFFSET($A$1, 3102 - 1, 58 - 1) = "1", OFFSET($A$1, 3102 - 1, 59 - 1) = "1" ), 1, IF( AND( OFFSET($A$1, 3102 - 1, 58 - 1) = "1", OFFSET($A$1, 3102 - 1, 59 - 1) = "0" ), 2, IF( AND( OFFSET($A$1, 3102 - 1, 58 - 1) = "0", OFFSET($A$1, 3102 - 1, 59 - 1) = "1" ), 3, 4 ) ) )</f>
        <v>4</v>
      </c>
    </row>
    <row r="3103" spans="57:60" x14ac:dyDescent="0.25">
      <c r="BE3103" s="6">
        <v>0.2</v>
      </c>
      <c r="BF3103" s="6" t="str">
        <f>"0"</f>
        <v>0</v>
      </c>
      <c r="BG3103" t="str">
        <f ca="1">IF((OFFSET($A$1, 3103 - 1, 57 - 1)) &gt;= (OFFSET($A$1, 80 - 1, 7 - 1)), "1","0")</f>
        <v>0</v>
      </c>
      <c r="BH3103">
        <f ca="1" xml:space="preserve"> IF( AND( OFFSET($A$1, 3103 - 1, 58 - 1) = "1", OFFSET($A$1, 3103 - 1, 59 - 1) = "1" ), 1, IF( AND( OFFSET($A$1, 3103 - 1, 58 - 1) = "1", OFFSET($A$1, 3103 - 1, 59 - 1) = "0" ), 2, IF( AND( OFFSET($A$1, 3103 - 1, 58 - 1) = "0", OFFSET($A$1, 3103 - 1, 59 - 1) = "1" ), 3, 4 ) ) )</f>
        <v>4</v>
      </c>
    </row>
    <row r="3104" spans="57:60" x14ac:dyDescent="0.25">
      <c r="BE3104" s="6">
        <v>0</v>
      </c>
      <c r="BF3104" s="6" t="str">
        <f>"0"</f>
        <v>0</v>
      </c>
      <c r="BG3104" t="str">
        <f ca="1">IF((OFFSET($A$1, 3104 - 1, 57 - 1)) &gt;= (OFFSET($A$1, 80 - 1, 7 - 1)), "1","0")</f>
        <v>0</v>
      </c>
      <c r="BH3104">
        <f ca="1" xml:space="preserve"> IF( AND( OFFSET($A$1, 3104 - 1, 58 - 1) = "1", OFFSET($A$1, 3104 - 1, 59 - 1) = "1" ), 1, IF( AND( OFFSET($A$1, 3104 - 1, 58 - 1) = "1", OFFSET($A$1, 3104 - 1, 59 - 1) = "0" ), 2, IF( AND( OFFSET($A$1, 3104 - 1, 58 - 1) = "0", OFFSET($A$1, 3104 - 1, 59 - 1) = "1" ), 3, 4 ) ) )</f>
        <v>4</v>
      </c>
    </row>
    <row r="3105" spans="57:60" x14ac:dyDescent="0.25">
      <c r="BE3105" s="6">
        <v>0</v>
      </c>
      <c r="BF3105" s="6" t="str">
        <f>"0"</f>
        <v>0</v>
      </c>
      <c r="BG3105" t="str">
        <f ca="1">IF((OFFSET($A$1, 3105 - 1, 57 - 1)) &gt;= (OFFSET($A$1, 80 - 1, 7 - 1)), "1","0")</f>
        <v>0</v>
      </c>
      <c r="BH3105">
        <f ca="1" xml:space="preserve"> IF( AND( OFFSET($A$1, 3105 - 1, 58 - 1) = "1", OFFSET($A$1, 3105 - 1, 59 - 1) = "1" ), 1, IF( AND( OFFSET($A$1, 3105 - 1, 58 - 1) = "1", OFFSET($A$1, 3105 - 1, 59 - 1) = "0" ), 2, IF( AND( OFFSET($A$1, 3105 - 1, 58 - 1) = "0", OFFSET($A$1, 3105 - 1, 59 - 1) = "1" ), 3, 4 ) ) )</f>
        <v>4</v>
      </c>
    </row>
    <row r="3106" spans="57:60" x14ac:dyDescent="0.25">
      <c r="BE3106" s="6">
        <v>0</v>
      </c>
      <c r="BF3106" s="6" t="str">
        <f>"0"</f>
        <v>0</v>
      </c>
      <c r="BG3106" t="str">
        <f ca="1">IF((OFFSET($A$1, 3106 - 1, 57 - 1)) &gt;= (OFFSET($A$1, 80 - 1, 7 - 1)), "1","0")</f>
        <v>0</v>
      </c>
      <c r="BH3106">
        <f ca="1" xml:space="preserve"> IF( AND( OFFSET($A$1, 3106 - 1, 58 - 1) = "1", OFFSET($A$1, 3106 - 1, 59 - 1) = "1" ), 1, IF( AND( OFFSET($A$1, 3106 - 1, 58 - 1) = "1", OFFSET($A$1, 3106 - 1, 59 - 1) = "0" ), 2, IF( AND( OFFSET($A$1, 3106 - 1, 58 - 1) = "0", OFFSET($A$1, 3106 - 1, 59 - 1) = "1" ), 3, 4 ) ) )</f>
        <v>4</v>
      </c>
    </row>
    <row r="3107" spans="57:60" x14ac:dyDescent="0.25">
      <c r="BE3107" s="6">
        <v>1</v>
      </c>
      <c r="BF3107" s="6" t="str">
        <f>"1"</f>
        <v>1</v>
      </c>
      <c r="BG3107" t="str">
        <f ca="1">IF((OFFSET($A$1, 3107 - 1, 57 - 1)) &gt;= (OFFSET($A$1, 80 - 1, 7 - 1)), "1","0")</f>
        <v>1</v>
      </c>
      <c r="BH3107">
        <f ca="1" xml:space="preserve"> IF( AND( OFFSET($A$1, 3107 - 1, 58 - 1) = "1", OFFSET($A$1, 3107 - 1, 59 - 1) = "1" ), 1, IF( AND( OFFSET($A$1, 3107 - 1, 58 - 1) = "1", OFFSET($A$1, 3107 - 1, 59 - 1) = "0" ), 2, IF( AND( OFFSET($A$1, 3107 - 1, 58 - 1) = "0", OFFSET($A$1, 3107 - 1, 59 - 1) = "1" ), 3, 4 ) ) )</f>
        <v>1</v>
      </c>
    </row>
    <row r="3108" spans="57:60" x14ac:dyDescent="0.25">
      <c r="BE3108" s="6">
        <v>0</v>
      </c>
      <c r="BF3108" s="6" t="str">
        <f>"0"</f>
        <v>0</v>
      </c>
      <c r="BG3108" t="str">
        <f ca="1">IF((OFFSET($A$1, 3108 - 1, 57 - 1)) &gt;= (OFFSET($A$1, 80 - 1, 7 - 1)), "1","0")</f>
        <v>0</v>
      </c>
      <c r="BH3108">
        <f ca="1" xml:space="preserve"> IF( AND( OFFSET($A$1, 3108 - 1, 58 - 1) = "1", OFFSET($A$1, 3108 - 1, 59 - 1) = "1" ), 1, IF( AND( OFFSET($A$1, 3108 - 1, 58 - 1) = "1", OFFSET($A$1, 3108 - 1, 59 - 1) = "0" ), 2, IF( AND( OFFSET($A$1, 3108 - 1, 58 - 1) = "0", OFFSET($A$1, 3108 - 1, 59 - 1) = "1" ), 3, 4 ) ) )</f>
        <v>4</v>
      </c>
    </row>
    <row r="3109" spans="57:60" x14ac:dyDescent="0.25">
      <c r="BE3109" s="6">
        <v>1</v>
      </c>
      <c r="BF3109" s="6" t="str">
        <f>"1"</f>
        <v>1</v>
      </c>
      <c r="BG3109" t="str">
        <f ca="1">IF((OFFSET($A$1, 3109 - 1, 57 - 1)) &gt;= (OFFSET($A$1, 80 - 1, 7 - 1)), "1","0")</f>
        <v>1</v>
      </c>
      <c r="BH3109">
        <f ca="1" xml:space="preserve"> IF( AND( OFFSET($A$1, 3109 - 1, 58 - 1) = "1", OFFSET($A$1, 3109 - 1, 59 - 1) = "1" ), 1, IF( AND( OFFSET($A$1, 3109 - 1, 58 - 1) = "1", OFFSET($A$1, 3109 - 1, 59 - 1) = "0" ), 2, IF( AND( OFFSET($A$1, 3109 - 1, 58 - 1) = "0", OFFSET($A$1, 3109 - 1, 59 - 1) = "1" ), 3, 4 ) ) )</f>
        <v>1</v>
      </c>
    </row>
    <row r="3110" spans="57:60" x14ac:dyDescent="0.25">
      <c r="BE3110" s="6">
        <v>1</v>
      </c>
      <c r="BF3110" s="6" t="str">
        <f>"1"</f>
        <v>1</v>
      </c>
      <c r="BG3110" t="str">
        <f ca="1">IF((OFFSET($A$1, 3110 - 1, 57 - 1)) &gt;= (OFFSET($A$1, 80 - 1, 7 - 1)), "1","0")</f>
        <v>1</v>
      </c>
      <c r="BH3110">
        <f ca="1" xml:space="preserve"> IF( AND( OFFSET($A$1, 3110 - 1, 58 - 1) = "1", OFFSET($A$1, 3110 - 1, 59 - 1) = "1" ), 1, IF( AND( OFFSET($A$1, 3110 - 1, 58 - 1) = "1", OFFSET($A$1, 3110 - 1, 59 - 1) = "0" ), 2, IF( AND( OFFSET($A$1, 3110 - 1, 58 - 1) = "0", OFFSET($A$1, 3110 - 1, 59 - 1) = "1" ), 3, 4 ) ) )</f>
        <v>1</v>
      </c>
    </row>
    <row r="3111" spans="57:60" x14ac:dyDescent="0.25">
      <c r="BE3111" s="6">
        <v>0</v>
      </c>
      <c r="BF3111" s="6" t="str">
        <f>"0"</f>
        <v>0</v>
      </c>
      <c r="BG3111" t="str">
        <f ca="1">IF((OFFSET($A$1, 3111 - 1, 57 - 1)) &gt;= (OFFSET($A$1, 80 - 1, 7 - 1)), "1","0")</f>
        <v>0</v>
      </c>
      <c r="BH3111">
        <f ca="1" xml:space="preserve"> IF( AND( OFFSET($A$1, 3111 - 1, 58 - 1) = "1", OFFSET($A$1, 3111 - 1, 59 - 1) = "1" ), 1, IF( AND( OFFSET($A$1, 3111 - 1, 58 - 1) = "1", OFFSET($A$1, 3111 - 1, 59 - 1) = "0" ), 2, IF( AND( OFFSET($A$1, 3111 - 1, 58 - 1) = "0", OFFSET($A$1, 3111 - 1, 59 - 1) = "1" ), 3, 4 ) ) )</f>
        <v>4</v>
      </c>
    </row>
    <row r="3112" spans="57:60" x14ac:dyDescent="0.25">
      <c r="BE3112" s="6">
        <v>0</v>
      </c>
      <c r="BF3112" s="6" t="str">
        <f>"0"</f>
        <v>0</v>
      </c>
      <c r="BG3112" t="str">
        <f ca="1">IF((OFFSET($A$1, 3112 - 1, 57 - 1)) &gt;= (OFFSET($A$1, 80 - 1, 7 - 1)), "1","0")</f>
        <v>0</v>
      </c>
      <c r="BH3112">
        <f ca="1" xml:space="preserve"> IF( AND( OFFSET($A$1, 3112 - 1, 58 - 1) = "1", OFFSET($A$1, 3112 - 1, 59 - 1) = "1" ), 1, IF( AND( OFFSET($A$1, 3112 - 1, 58 - 1) = "1", OFFSET($A$1, 3112 - 1, 59 - 1) = "0" ), 2, IF( AND( OFFSET($A$1, 3112 - 1, 58 - 1) = "0", OFFSET($A$1, 3112 - 1, 59 - 1) = "1" ), 3, 4 ) ) )</f>
        <v>4</v>
      </c>
    </row>
    <row r="3113" spans="57:60" x14ac:dyDescent="0.25">
      <c r="BE3113" s="6">
        <v>1</v>
      </c>
      <c r="BF3113" s="6" t="str">
        <f>"1"</f>
        <v>1</v>
      </c>
      <c r="BG3113" t="str">
        <f ca="1">IF((OFFSET($A$1, 3113 - 1, 57 - 1)) &gt;= (OFFSET($A$1, 80 - 1, 7 - 1)), "1","0")</f>
        <v>1</v>
      </c>
      <c r="BH3113">
        <f ca="1" xml:space="preserve"> IF( AND( OFFSET($A$1, 3113 - 1, 58 - 1) = "1", OFFSET($A$1, 3113 - 1, 59 - 1) = "1" ), 1, IF( AND( OFFSET($A$1, 3113 - 1, 58 - 1) = "1", OFFSET($A$1, 3113 - 1, 59 - 1) = "0" ), 2, IF( AND( OFFSET($A$1, 3113 - 1, 58 - 1) = "0", OFFSET($A$1, 3113 - 1, 59 - 1) = "1" ), 3, 4 ) ) )</f>
        <v>1</v>
      </c>
    </row>
    <row r="3114" spans="57:60" x14ac:dyDescent="0.25">
      <c r="BE3114" s="6">
        <v>0.2</v>
      </c>
      <c r="BF3114" s="6" t="str">
        <f>"0"</f>
        <v>0</v>
      </c>
      <c r="BG3114" t="str">
        <f ca="1">IF((OFFSET($A$1, 3114 - 1, 57 - 1)) &gt;= (OFFSET($A$1, 80 - 1, 7 - 1)), "1","0")</f>
        <v>0</v>
      </c>
      <c r="BH3114">
        <f ca="1" xml:space="preserve"> IF( AND( OFFSET($A$1, 3114 - 1, 58 - 1) = "1", OFFSET($A$1, 3114 - 1, 59 - 1) = "1" ), 1, IF( AND( OFFSET($A$1, 3114 - 1, 58 - 1) = "1", OFFSET($A$1, 3114 - 1, 59 - 1) = "0" ), 2, IF( AND( OFFSET($A$1, 3114 - 1, 58 - 1) = "0", OFFSET($A$1, 3114 - 1, 59 - 1) = "1" ), 3, 4 ) ) )</f>
        <v>4</v>
      </c>
    </row>
    <row r="3115" spans="57:60" x14ac:dyDescent="0.25">
      <c r="BE3115" s="6">
        <v>0</v>
      </c>
      <c r="BF3115" s="6" t="str">
        <f>"0"</f>
        <v>0</v>
      </c>
      <c r="BG3115" t="str">
        <f ca="1">IF((OFFSET($A$1, 3115 - 1, 57 - 1)) &gt;= (OFFSET($A$1, 80 - 1, 7 - 1)), "1","0")</f>
        <v>0</v>
      </c>
      <c r="BH3115">
        <f ca="1" xml:space="preserve"> IF( AND( OFFSET($A$1, 3115 - 1, 58 - 1) = "1", OFFSET($A$1, 3115 - 1, 59 - 1) = "1" ), 1, IF( AND( OFFSET($A$1, 3115 - 1, 58 - 1) = "1", OFFSET($A$1, 3115 - 1, 59 - 1) = "0" ), 2, IF( AND( OFFSET($A$1, 3115 - 1, 58 - 1) = "0", OFFSET($A$1, 3115 - 1, 59 - 1) = "1" ), 3, 4 ) ) )</f>
        <v>4</v>
      </c>
    </row>
    <row r="3116" spans="57:60" x14ac:dyDescent="0.25">
      <c r="BE3116" s="6">
        <v>0</v>
      </c>
      <c r="BF3116" s="6" t="str">
        <f>"0"</f>
        <v>0</v>
      </c>
      <c r="BG3116" t="str">
        <f ca="1">IF((OFFSET($A$1, 3116 - 1, 57 - 1)) &gt;= (OFFSET($A$1, 80 - 1, 7 - 1)), "1","0")</f>
        <v>0</v>
      </c>
      <c r="BH3116">
        <f ca="1" xml:space="preserve"> IF( AND( OFFSET($A$1, 3116 - 1, 58 - 1) = "1", OFFSET($A$1, 3116 - 1, 59 - 1) = "1" ), 1, IF( AND( OFFSET($A$1, 3116 - 1, 58 - 1) = "1", OFFSET($A$1, 3116 - 1, 59 - 1) = "0" ), 2, IF( AND( OFFSET($A$1, 3116 - 1, 58 - 1) = "0", OFFSET($A$1, 3116 - 1, 59 - 1) = "1" ), 3, 4 ) ) )</f>
        <v>4</v>
      </c>
    </row>
    <row r="3117" spans="57:60" x14ac:dyDescent="0.25">
      <c r="BE3117" s="6">
        <v>1</v>
      </c>
      <c r="BF3117" s="6" t="str">
        <f>"1"</f>
        <v>1</v>
      </c>
      <c r="BG3117" t="str">
        <f ca="1">IF((OFFSET($A$1, 3117 - 1, 57 - 1)) &gt;= (OFFSET($A$1, 80 - 1, 7 - 1)), "1","0")</f>
        <v>1</v>
      </c>
      <c r="BH3117">
        <f ca="1" xml:space="preserve"> IF( AND( OFFSET($A$1, 3117 - 1, 58 - 1) = "1", OFFSET($A$1, 3117 - 1, 59 - 1) = "1" ), 1, IF( AND( OFFSET($A$1, 3117 - 1, 58 - 1) = "1", OFFSET($A$1, 3117 - 1, 59 - 1) = "0" ), 2, IF( AND( OFFSET($A$1, 3117 - 1, 58 - 1) = "0", OFFSET($A$1, 3117 - 1, 59 - 1) = "1" ), 3, 4 ) ) )</f>
        <v>1</v>
      </c>
    </row>
    <row r="3118" spans="57:60" x14ac:dyDescent="0.25">
      <c r="BE3118" s="6">
        <v>0</v>
      </c>
      <c r="BF3118" s="6" t="str">
        <f>"0"</f>
        <v>0</v>
      </c>
      <c r="BG3118" t="str">
        <f ca="1">IF((OFFSET($A$1, 3118 - 1, 57 - 1)) &gt;= (OFFSET($A$1, 80 - 1, 7 - 1)), "1","0")</f>
        <v>0</v>
      </c>
      <c r="BH3118">
        <f ca="1" xml:space="preserve"> IF( AND( OFFSET($A$1, 3118 - 1, 58 - 1) = "1", OFFSET($A$1, 3118 - 1, 59 - 1) = "1" ), 1, IF( AND( OFFSET($A$1, 3118 - 1, 58 - 1) = "1", OFFSET($A$1, 3118 - 1, 59 - 1) = "0" ), 2, IF( AND( OFFSET($A$1, 3118 - 1, 58 - 1) = "0", OFFSET($A$1, 3118 - 1, 59 - 1) = "1" ), 3, 4 ) ) )</f>
        <v>4</v>
      </c>
    </row>
    <row r="3119" spans="57:60" x14ac:dyDescent="0.25">
      <c r="BE3119" s="6">
        <v>0</v>
      </c>
      <c r="BF3119" s="6" t="str">
        <f>"0"</f>
        <v>0</v>
      </c>
      <c r="BG3119" t="str">
        <f ca="1">IF((OFFSET($A$1, 3119 - 1, 57 - 1)) &gt;= (OFFSET($A$1, 80 - 1, 7 - 1)), "1","0")</f>
        <v>0</v>
      </c>
      <c r="BH3119">
        <f ca="1" xml:space="preserve"> IF( AND( OFFSET($A$1, 3119 - 1, 58 - 1) = "1", OFFSET($A$1, 3119 - 1, 59 - 1) = "1" ), 1, IF( AND( OFFSET($A$1, 3119 - 1, 58 - 1) = "1", OFFSET($A$1, 3119 - 1, 59 - 1) = "0" ), 2, IF( AND( OFFSET($A$1, 3119 - 1, 58 - 1) = "0", OFFSET($A$1, 3119 - 1, 59 - 1) = "1" ), 3, 4 ) ) )</f>
        <v>4</v>
      </c>
    </row>
    <row r="3120" spans="57:60" x14ac:dyDescent="0.25">
      <c r="BE3120" s="6">
        <v>0</v>
      </c>
      <c r="BF3120" s="6" t="str">
        <f>"0"</f>
        <v>0</v>
      </c>
      <c r="BG3120" t="str">
        <f ca="1">IF((OFFSET($A$1, 3120 - 1, 57 - 1)) &gt;= (OFFSET($A$1, 80 - 1, 7 - 1)), "1","0")</f>
        <v>0</v>
      </c>
      <c r="BH3120">
        <f ca="1" xml:space="preserve"> IF( AND( OFFSET($A$1, 3120 - 1, 58 - 1) = "1", OFFSET($A$1, 3120 - 1, 59 - 1) = "1" ), 1, IF( AND( OFFSET($A$1, 3120 - 1, 58 - 1) = "1", OFFSET($A$1, 3120 - 1, 59 - 1) = "0" ), 2, IF( AND( OFFSET($A$1, 3120 - 1, 58 - 1) = "0", OFFSET($A$1, 3120 - 1, 59 - 1) = "1" ), 3, 4 ) ) )</f>
        <v>4</v>
      </c>
    </row>
    <row r="3121" spans="57:60" x14ac:dyDescent="0.25">
      <c r="BE3121" s="6">
        <v>0.2</v>
      </c>
      <c r="BF3121" s="6" t="str">
        <f>"0"</f>
        <v>0</v>
      </c>
      <c r="BG3121" t="str">
        <f ca="1">IF((OFFSET($A$1, 3121 - 1, 57 - 1)) &gt;= (OFFSET($A$1, 80 - 1, 7 - 1)), "1","0")</f>
        <v>0</v>
      </c>
      <c r="BH3121">
        <f ca="1" xml:space="preserve"> IF( AND( OFFSET($A$1, 3121 - 1, 58 - 1) = "1", OFFSET($A$1, 3121 - 1, 59 - 1) = "1" ), 1, IF( AND( OFFSET($A$1, 3121 - 1, 58 - 1) = "1", OFFSET($A$1, 3121 - 1, 59 - 1) = "0" ), 2, IF( AND( OFFSET($A$1, 3121 - 1, 58 - 1) = "0", OFFSET($A$1, 3121 - 1, 59 - 1) = "1" ), 3, 4 ) ) )</f>
        <v>4</v>
      </c>
    </row>
    <row r="3122" spans="57:60" x14ac:dyDescent="0.25">
      <c r="BE3122" s="6">
        <v>1</v>
      </c>
      <c r="BF3122" s="6" t="str">
        <f>"1"</f>
        <v>1</v>
      </c>
      <c r="BG3122" t="str">
        <f ca="1">IF((OFFSET($A$1, 3122 - 1, 57 - 1)) &gt;= (OFFSET($A$1, 80 - 1, 7 - 1)), "1","0")</f>
        <v>1</v>
      </c>
      <c r="BH3122">
        <f ca="1" xml:space="preserve"> IF( AND( OFFSET($A$1, 3122 - 1, 58 - 1) = "1", OFFSET($A$1, 3122 - 1, 59 - 1) = "1" ), 1, IF( AND( OFFSET($A$1, 3122 - 1, 58 - 1) = "1", OFFSET($A$1, 3122 - 1, 59 - 1) = "0" ), 2, IF( AND( OFFSET($A$1, 3122 - 1, 58 - 1) = "0", OFFSET($A$1, 3122 - 1, 59 - 1) = "1" ), 3, 4 ) ) )</f>
        <v>1</v>
      </c>
    </row>
    <row r="3123" spans="57:60" x14ac:dyDescent="0.25">
      <c r="BE3123" s="6">
        <v>1</v>
      </c>
      <c r="BF3123" s="6" t="str">
        <f>"1"</f>
        <v>1</v>
      </c>
      <c r="BG3123" t="str">
        <f ca="1">IF((OFFSET($A$1, 3123 - 1, 57 - 1)) &gt;= (OFFSET($A$1, 80 - 1, 7 - 1)), "1","0")</f>
        <v>1</v>
      </c>
      <c r="BH3123">
        <f ca="1" xml:space="preserve"> IF( AND( OFFSET($A$1, 3123 - 1, 58 - 1) = "1", OFFSET($A$1, 3123 - 1, 59 - 1) = "1" ), 1, IF( AND( OFFSET($A$1, 3123 - 1, 58 - 1) = "1", OFFSET($A$1, 3123 - 1, 59 - 1) = "0" ), 2, IF( AND( OFFSET($A$1, 3123 - 1, 58 - 1) = "0", OFFSET($A$1, 3123 - 1, 59 - 1) = "1" ), 3, 4 ) ) )</f>
        <v>1</v>
      </c>
    </row>
    <row r="3124" spans="57:60" x14ac:dyDescent="0.25">
      <c r="BE3124" s="6">
        <v>0</v>
      </c>
      <c r="BF3124" s="6" t="str">
        <f>"0"</f>
        <v>0</v>
      </c>
      <c r="BG3124" t="str">
        <f ca="1">IF((OFFSET($A$1, 3124 - 1, 57 - 1)) &gt;= (OFFSET($A$1, 80 - 1, 7 - 1)), "1","0")</f>
        <v>0</v>
      </c>
      <c r="BH3124">
        <f ca="1" xml:space="preserve"> IF( AND( OFFSET($A$1, 3124 - 1, 58 - 1) = "1", OFFSET($A$1, 3124 - 1, 59 - 1) = "1" ), 1, IF( AND( OFFSET($A$1, 3124 - 1, 58 - 1) = "1", OFFSET($A$1, 3124 - 1, 59 - 1) = "0" ), 2, IF( AND( OFFSET($A$1, 3124 - 1, 58 - 1) = "0", OFFSET($A$1, 3124 - 1, 59 - 1) = "1" ), 3, 4 ) ) )</f>
        <v>4</v>
      </c>
    </row>
    <row r="3125" spans="57:60" x14ac:dyDescent="0.25">
      <c r="BE3125" s="6">
        <v>0</v>
      </c>
      <c r="BF3125" s="6" t="str">
        <f>"0"</f>
        <v>0</v>
      </c>
      <c r="BG3125" t="str">
        <f ca="1">IF((OFFSET($A$1, 3125 - 1, 57 - 1)) &gt;= (OFFSET($A$1, 80 - 1, 7 - 1)), "1","0")</f>
        <v>0</v>
      </c>
      <c r="BH3125">
        <f ca="1" xml:space="preserve"> IF( AND( OFFSET($A$1, 3125 - 1, 58 - 1) = "1", OFFSET($A$1, 3125 - 1, 59 - 1) = "1" ), 1, IF( AND( OFFSET($A$1, 3125 - 1, 58 - 1) = "1", OFFSET($A$1, 3125 - 1, 59 - 1) = "0" ), 2, IF( AND( OFFSET($A$1, 3125 - 1, 58 - 1) = "0", OFFSET($A$1, 3125 - 1, 59 - 1) = "1" ), 3, 4 ) ) )</f>
        <v>4</v>
      </c>
    </row>
    <row r="3126" spans="57:60" x14ac:dyDescent="0.25">
      <c r="BE3126" s="6">
        <v>0.4</v>
      </c>
      <c r="BF3126" s="6" t="str">
        <f>"0"</f>
        <v>0</v>
      </c>
      <c r="BG3126" t="str">
        <f ca="1">IF((OFFSET($A$1, 3126 - 1, 57 - 1)) &gt;= (OFFSET($A$1, 80 - 1, 7 - 1)), "1","0")</f>
        <v>0</v>
      </c>
      <c r="BH3126">
        <f ca="1" xml:space="preserve"> IF( AND( OFFSET($A$1, 3126 - 1, 58 - 1) = "1", OFFSET($A$1, 3126 - 1, 59 - 1) = "1" ), 1, IF( AND( OFFSET($A$1, 3126 - 1, 58 - 1) = "1", OFFSET($A$1, 3126 - 1, 59 - 1) = "0" ), 2, IF( AND( OFFSET($A$1, 3126 - 1, 58 - 1) = "0", OFFSET($A$1, 3126 - 1, 59 - 1) = "1" ), 3, 4 ) ) )</f>
        <v>4</v>
      </c>
    </row>
    <row r="3127" spans="57:60" x14ac:dyDescent="0.25">
      <c r="BE3127" s="6">
        <v>0</v>
      </c>
      <c r="BF3127" s="6" t="str">
        <f>"0"</f>
        <v>0</v>
      </c>
      <c r="BG3127" t="str">
        <f ca="1">IF((OFFSET($A$1, 3127 - 1, 57 - 1)) &gt;= (OFFSET($A$1, 80 - 1, 7 - 1)), "1","0")</f>
        <v>0</v>
      </c>
      <c r="BH3127">
        <f ca="1" xml:space="preserve"> IF( AND( OFFSET($A$1, 3127 - 1, 58 - 1) = "1", OFFSET($A$1, 3127 - 1, 59 - 1) = "1" ), 1, IF( AND( OFFSET($A$1, 3127 - 1, 58 - 1) = "1", OFFSET($A$1, 3127 - 1, 59 - 1) = "0" ), 2, IF( AND( OFFSET($A$1, 3127 - 1, 58 - 1) = "0", OFFSET($A$1, 3127 - 1, 59 - 1) = "1" ), 3, 4 ) ) )</f>
        <v>4</v>
      </c>
    </row>
    <row r="3128" spans="57:60" x14ac:dyDescent="0.25">
      <c r="BE3128" s="6">
        <v>0.2</v>
      </c>
      <c r="BF3128" s="6" t="str">
        <f>"0"</f>
        <v>0</v>
      </c>
      <c r="BG3128" t="str">
        <f ca="1">IF((OFFSET($A$1, 3128 - 1, 57 - 1)) &gt;= (OFFSET($A$1, 80 - 1, 7 - 1)), "1","0")</f>
        <v>0</v>
      </c>
      <c r="BH3128">
        <f ca="1" xml:space="preserve"> IF( AND( OFFSET($A$1, 3128 - 1, 58 - 1) = "1", OFFSET($A$1, 3128 - 1, 59 - 1) = "1" ), 1, IF( AND( OFFSET($A$1, 3128 - 1, 58 - 1) = "1", OFFSET($A$1, 3128 - 1, 59 - 1) = "0" ), 2, IF( AND( OFFSET($A$1, 3128 - 1, 58 - 1) = "0", OFFSET($A$1, 3128 - 1, 59 - 1) = "1" ), 3, 4 ) ) )</f>
        <v>4</v>
      </c>
    </row>
    <row r="3129" spans="57:60" x14ac:dyDescent="0.25">
      <c r="BE3129" s="6">
        <v>0.2</v>
      </c>
      <c r="BF3129" s="6" t="str">
        <f>"0"</f>
        <v>0</v>
      </c>
      <c r="BG3129" t="str">
        <f ca="1">IF((OFFSET($A$1, 3129 - 1, 57 - 1)) &gt;= (OFFSET($A$1, 80 - 1, 7 - 1)), "1","0")</f>
        <v>0</v>
      </c>
      <c r="BH3129">
        <f ca="1" xml:space="preserve"> IF( AND( OFFSET($A$1, 3129 - 1, 58 - 1) = "1", OFFSET($A$1, 3129 - 1, 59 - 1) = "1" ), 1, IF( AND( OFFSET($A$1, 3129 - 1, 58 - 1) = "1", OFFSET($A$1, 3129 - 1, 59 - 1) = "0" ), 2, IF( AND( OFFSET($A$1, 3129 - 1, 58 - 1) = "0", OFFSET($A$1, 3129 - 1, 59 - 1) = "1" ), 3, 4 ) ) )</f>
        <v>4</v>
      </c>
    </row>
    <row r="3130" spans="57:60" x14ac:dyDescent="0.25">
      <c r="BE3130" s="6">
        <v>0.4</v>
      </c>
      <c r="BF3130" s="6" t="str">
        <f>"1"</f>
        <v>1</v>
      </c>
      <c r="BG3130" t="str">
        <f ca="1">IF((OFFSET($A$1, 3130 - 1, 57 - 1)) &gt;= (OFFSET($A$1, 80 - 1, 7 - 1)), "1","0")</f>
        <v>0</v>
      </c>
      <c r="BH3130">
        <f ca="1" xml:space="preserve"> IF( AND( OFFSET($A$1, 3130 - 1, 58 - 1) = "1", OFFSET($A$1, 3130 - 1, 59 - 1) = "1" ), 1, IF( AND( OFFSET($A$1, 3130 - 1, 58 - 1) = "1", OFFSET($A$1, 3130 - 1, 59 - 1) = "0" ), 2, IF( AND( OFFSET($A$1, 3130 - 1, 58 - 1) = "0", OFFSET($A$1, 3130 - 1, 59 - 1) = "1" ), 3, 4 ) ) )</f>
        <v>2</v>
      </c>
    </row>
    <row r="3131" spans="57:60" x14ac:dyDescent="0.25">
      <c r="BE3131" s="6">
        <v>0.2</v>
      </c>
      <c r="BF3131" s="6" t="str">
        <f>"0"</f>
        <v>0</v>
      </c>
      <c r="BG3131" t="str">
        <f ca="1">IF((OFFSET($A$1, 3131 - 1, 57 - 1)) &gt;= (OFFSET($A$1, 80 - 1, 7 - 1)), "1","0")</f>
        <v>0</v>
      </c>
      <c r="BH3131">
        <f ca="1" xml:space="preserve"> IF( AND( OFFSET($A$1, 3131 - 1, 58 - 1) = "1", OFFSET($A$1, 3131 - 1, 59 - 1) = "1" ), 1, IF( AND( OFFSET($A$1, 3131 - 1, 58 - 1) = "1", OFFSET($A$1, 3131 - 1, 59 - 1) = "0" ), 2, IF( AND( OFFSET($A$1, 3131 - 1, 58 - 1) = "0", OFFSET($A$1, 3131 - 1, 59 - 1) = "1" ), 3, 4 ) ) )</f>
        <v>4</v>
      </c>
    </row>
    <row r="3132" spans="57:60" x14ac:dyDescent="0.25">
      <c r="BE3132" s="6">
        <v>0.2</v>
      </c>
      <c r="BF3132" s="6" t="str">
        <f>"0"</f>
        <v>0</v>
      </c>
      <c r="BG3132" t="str">
        <f ca="1">IF((OFFSET($A$1, 3132 - 1, 57 - 1)) &gt;= (OFFSET($A$1, 80 - 1, 7 - 1)), "1","0")</f>
        <v>0</v>
      </c>
      <c r="BH3132">
        <f ca="1" xml:space="preserve"> IF( AND( OFFSET($A$1, 3132 - 1, 58 - 1) = "1", OFFSET($A$1, 3132 - 1, 59 - 1) = "1" ), 1, IF( AND( OFFSET($A$1, 3132 - 1, 58 - 1) = "1", OFFSET($A$1, 3132 - 1, 59 - 1) = "0" ), 2, IF( AND( OFFSET($A$1, 3132 - 1, 58 - 1) = "0", OFFSET($A$1, 3132 - 1, 59 - 1) = "1" ), 3, 4 ) ) )</f>
        <v>4</v>
      </c>
    </row>
    <row r="3133" spans="57:60" x14ac:dyDescent="0.25">
      <c r="BE3133" s="6">
        <v>0</v>
      </c>
      <c r="BF3133" s="6" t="str">
        <f>"0"</f>
        <v>0</v>
      </c>
      <c r="BG3133" t="str">
        <f ca="1">IF((OFFSET($A$1, 3133 - 1, 57 - 1)) &gt;= (OFFSET($A$1, 80 - 1, 7 - 1)), "1","0")</f>
        <v>0</v>
      </c>
      <c r="BH3133">
        <f ca="1" xml:space="preserve"> IF( AND( OFFSET($A$1, 3133 - 1, 58 - 1) = "1", OFFSET($A$1, 3133 - 1, 59 - 1) = "1" ), 1, IF( AND( OFFSET($A$1, 3133 - 1, 58 - 1) = "1", OFFSET($A$1, 3133 - 1, 59 - 1) = "0" ), 2, IF( AND( OFFSET($A$1, 3133 - 1, 58 - 1) = "0", OFFSET($A$1, 3133 - 1, 59 - 1) = "1" ), 3, 4 ) ) )</f>
        <v>4</v>
      </c>
    </row>
    <row r="3134" spans="57:60" x14ac:dyDescent="0.25">
      <c r="BE3134" s="6">
        <v>1</v>
      </c>
      <c r="BF3134" s="6" t="str">
        <f>"1"</f>
        <v>1</v>
      </c>
      <c r="BG3134" t="str">
        <f ca="1">IF((OFFSET($A$1, 3134 - 1, 57 - 1)) &gt;= (OFFSET($A$1, 80 - 1, 7 - 1)), "1","0")</f>
        <v>1</v>
      </c>
      <c r="BH3134">
        <f ca="1" xml:space="preserve"> IF( AND( OFFSET($A$1, 3134 - 1, 58 - 1) = "1", OFFSET($A$1, 3134 - 1, 59 - 1) = "1" ), 1, IF( AND( OFFSET($A$1, 3134 - 1, 58 - 1) = "1", OFFSET($A$1, 3134 - 1, 59 - 1) = "0" ), 2, IF( AND( OFFSET($A$1, 3134 - 1, 58 - 1) = "0", OFFSET($A$1, 3134 - 1, 59 - 1) = "1" ), 3, 4 ) ) )</f>
        <v>1</v>
      </c>
    </row>
    <row r="3135" spans="57:60" x14ac:dyDescent="0.25">
      <c r="BE3135" s="6">
        <v>0.8</v>
      </c>
      <c r="BF3135" s="6" t="str">
        <f>"1"</f>
        <v>1</v>
      </c>
      <c r="BG3135" t="str">
        <f ca="1">IF((OFFSET($A$1, 3135 - 1, 57 - 1)) &gt;= (OFFSET($A$1, 80 - 1, 7 - 1)), "1","0")</f>
        <v>1</v>
      </c>
      <c r="BH3135">
        <f ca="1" xml:space="preserve"> IF( AND( OFFSET($A$1, 3135 - 1, 58 - 1) = "1", OFFSET($A$1, 3135 - 1, 59 - 1) = "1" ), 1, IF( AND( OFFSET($A$1, 3135 - 1, 58 - 1) = "1", OFFSET($A$1, 3135 - 1, 59 - 1) = "0" ), 2, IF( AND( OFFSET($A$1, 3135 - 1, 58 - 1) = "0", OFFSET($A$1, 3135 - 1, 59 - 1) = "1" ), 3, 4 ) ) )</f>
        <v>1</v>
      </c>
    </row>
    <row r="3136" spans="57:60" x14ac:dyDescent="0.25">
      <c r="BE3136" s="6">
        <v>0</v>
      </c>
      <c r="BF3136" s="6" t="str">
        <f>"0"</f>
        <v>0</v>
      </c>
      <c r="BG3136" t="str">
        <f ca="1">IF((OFFSET($A$1, 3136 - 1, 57 - 1)) &gt;= (OFFSET($A$1, 80 - 1, 7 - 1)), "1","0")</f>
        <v>0</v>
      </c>
      <c r="BH3136">
        <f ca="1" xml:space="preserve"> IF( AND( OFFSET($A$1, 3136 - 1, 58 - 1) = "1", OFFSET($A$1, 3136 - 1, 59 - 1) = "1" ), 1, IF( AND( OFFSET($A$1, 3136 - 1, 58 - 1) = "1", OFFSET($A$1, 3136 - 1, 59 - 1) = "0" ), 2, IF( AND( OFFSET($A$1, 3136 - 1, 58 - 1) = "0", OFFSET($A$1, 3136 - 1, 59 - 1) = "1" ), 3, 4 ) ) )</f>
        <v>4</v>
      </c>
    </row>
    <row r="3137" spans="57:60" x14ac:dyDescent="0.25">
      <c r="BE3137" s="6">
        <v>1</v>
      </c>
      <c r="BF3137" s="6" t="str">
        <f>"1"</f>
        <v>1</v>
      </c>
      <c r="BG3137" t="str">
        <f ca="1">IF((OFFSET($A$1, 3137 - 1, 57 - 1)) &gt;= (OFFSET($A$1, 80 - 1, 7 - 1)), "1","0")</f>
        <v>1</v>
      </c>
      <c r="BH3137">
        <f ca="1" xml:space="preserve"> IF( AND( OFFSET($A$1, 3137 - 1, 58 - 1) = "1", OFFSET($A$1, 3137 - 1, 59 - 1) = "1" ), 1, IF( AND( OFFSET($A$1, 3137 - 1, 58 - 1) = "1", OFFSET($A$1, 3137 - 1, 59 - 1) = "0" ), 2, IF( AND( OFFSET($A$1, 3137 - 1, 58 - 1) = "0", OFFSET($A$1, 3137 - 1, 59 - 1) = "1" ), 3, 4 ) ) )</f>
        <v>1</v>
      </c>
    </row>
    <row r="3138" spans="57:60" x14ac:dyDescent="0.25">
      <c r="BE3138" s="6">
        <v>0.2</v>
      </c>
      <c r="BF3138" s="6" t="str">
        <f>"0"</f>
        <v>0</v>
      </c>
      <c r="BG3138" t="str">
        <f ca="1">IF((OFFSET($A$1, 3138 - 1, 57 - 1)) &gt;= (OFFSET($A$1, 80 - 1, 7 - 1)), "1","0")</f>
        <v>0</v>
      </c>
      <c r="BH3138">
        <f ca="1" xml:space="preserve"> IF( AND( OFFSET($A$1, 3138 - 1, 58 - 1) = "1", OFFSET($A$1, 3138 - 1, 59 - 1) = "1" ), 1, IF( AND( OFFSET($A$1, 3138 - 1, 58 - 1) = "1", OFFSET($A$1, 3138 - 1, 59 - 1) = "0" ), 2, IF( AND( OFFSET($A$1, 3138 - 1, 58 - 1) = "0", OFFSET($A$1, 3138 - 1, 59 - 1) = "1" ), 3, 4 ) ) )</f>
        <v>4</v>
      </c>
    </row>
    <row r="3139" spans="57:60" x14ac:dyDescent="0.25">
      <c r="BE3139" s="6">
        <v>0</v>
      </c>
      <c r="BF3139" s="6" t="str">
        <f>"0"</f>
        <v>0</v>
      </c>
      <c r="BG3139" t="str">
        <f ca="1">IF((OFFSET($A$1, 3139 - 1, 57 - 1)) &gt;= (OFFSET($A$1, 80 - 1, 7 - 1)), "1","0")</f>
        <v>0</v>
      </c>
      <c r="BH3139">
        <f ca="1" xml:space="preserve"> IF( AND( OFFSET($A$1, 3139 - 1, 58 - 1) = "1", OFFSET($A$1, 3139 - 1, 59 - 1) = "1" ), 1, IF( AND( OFFSET($A$1, 3139 - 1, 58 - 1) = "1", OFFSET($A$1, 3139 - 1, 59 - 1) = "0" ), 2, IF( AND( OFFSET($A$1, 3139 - 1, 58 - 1) = "0", OFFSET($A$1, 3139 - 1, 59 - 1) = "1" ), 3, 4 ) ) )</f>
        <v>4</v>
      </c>
    </row>
    <row r="3140" spans="57:60" x14ac:dyDescent="0.25">
      <c r="BE3140" s="6">
        <v>0</v>
      </c>
      <c r="BF3140" s="6" t="str">
        <f>"0"</f>
        <v>0</v>
      </c>
      <c r="BG3140" t="str">
        <f ca="1">IF((OFFSET($A$1, 3140 - 1, 57 - 1)) &gt;= (OFFSET($A$1, 80 - 1, 7 - 1)), "1","0")</f>
        <v>0</v>
      </c>
      <c r="BH3140">
        <f ca="1" xml:space="preserve"> IF( AND( OFFSET($A$1, 3140 - 1, 58 - 1) = "1", OFFSET($A$1, 3140 - 1, 59 - 1) = "1" ), 1, IF( AND( OFFSET($A$1, 3140 - 1, 58 - 1) = "1", OFFSET($A$1, 3140 - 1, 59 - 1) = "0" ), 2, IF( AND( OFFSET($A$1, 3140 - 1, 58 - 1) = "0", OFFSET($A$1, 3140 - 1, 59 - 1) = "1" ), 3, 4 ) ) )</f>
        <v>4</v>
      </c>
    </row>
    <row r="3141" spans="57:60" x14ac:dyDescent="0.25">
      <c r="BE3141" s="6">
        <v>0</v>
      </c>
      <c r="BF3141" s="6" t="str">
        <f>"0"</f>
        <v>0</v>
      </c>
      <c r="BG3141" t="str">
        <f ca="1">IF((OFFSET($A$1, 3141 - 1, 57 - 1)) &gt;= (OFFSET($A$1, 80 - 1, 7 - 1)), "1","0")</f>
        <v>0</v>
      </c>
      <c r="BH3141">
        <f ca="1" xml:space="preserve"> IF( AND( OFFSET($A$1, 3141 - 1, 58 - 1) = "1", OFFSET($A$1, 3141 - 1, 59 - 1) = "1" ), 1, IF( AND( OFFSET($A$1, 3141 - 1, 58 - 1) = "1", OFFSET($A$1, 3141 - 1, 59 - 1) = "0" ), 2, IF( AND( OFFSET($A$1, 3141 - 1, 58 - 1) = "0", OFFSET($A$1, 3141 - 1, 59 - 1) = "1" ), 3, 4 ) ) )</f>
        <v>4</v>
      </c>
    </row>
    <row r="3142" spans="57:60" x14ac:dyDescent="0.25">
      <c r="BE3142" s="6">
        <v>0.8</v>
      </c>
      <c r="BF3142" s="6" t="str">
        <f>"1"</f>
        <v>1</v>
      </c>
      <c r="BG3142" t="str">
        <f ca="1">IF((OFFSET($A$1, 3142 - 1, 57 - 1)) &gt;= (OFFSET($A$1, 80 - 1, 7 - 1)), "1","0")</f>
        <v>1</v>
      </c>
      <c r="BH3142">
        <f ca="1" xml:space="preserve"> IF( AND( OFFSET($A$1, 3142 - 1, 58 - 1) = "1", OFFSET($A$1, 3142 - 1, 59 - 1) = "1" ), 1, IF( AND( OFFSET($A$1, 3142 - 1, 58 - 1) = "1", OFFSET($A$1, 3142 - 1, 59 - 1) = "0" ), 2, IF( AND( OFFSET($A$1, 3142 - 1, 58 - 1) = "0", OFFSET($A$1, 3142 - 1, 59 - 1) = "1" ), 3, 4 ) ) )</f>
        <v>1</v>
      </c>
    </row>
    <row r="3143" spans="57:60" x14ac:dyDescent="0.25">
      <c r="BE3143" s="6">
        <v>0</v>
      </c>
      <c r="BF3143" s="6" t="str">
        <f>"0"</f>
        <v>0</v>
      </c>
      <c r="BG3143" t="str">
        <f ca="1">IF((OFFSET($A$1, 3143 - 1, 57 - 1)) &gt;= (OFFSET($A$1, 80 - 1, 7 - 1)), "1","0")</f>
        <v>0</v>
      </c>
      <c r="BH3143">
        <f ca="1" xml:space="preserve"> IF( AND( OFFSET($A$1, 3143 - 1, 58 - 1) = "1", OFFSET($A$1, 3143 - 1, 59 - 1) = "1" ), 1, IF( AND( OFFSET($A$1, 3143 - 1, 58 - 1) = "1", OFFSET($A$1, 3143 - 1, 59 - 1) = "0" ), 2, IF( AND( OFFSET($A$1, 3143 - 1, 58 - 1) = "0", OFFSET($A$1, 3143 - 1, 59 - 1) = "1" ), 3, 4 ) ) )</f>
        <v>4</v>
      </c>
    </row>
    <row r="3144" spans="57:60" x14ac:dyDescent="0.25">
      <c r="BE3144" s="6">
        <v>1</v>
      </c>
      <c r="BF3144" s="6" t="str">
        <f>"1"</f>
        <v>1</v>
      </c>
      <c r="BG3144" t="str">
        <f ca="1">IF((OFFSET($A$1, 3144 - 1, 57 - 1)) &gt;= (OFFSET($A$1, 80 - 1, 7 - 1)), "1","0")</f>
        <v>1</v>
      </c>
      <c r="BH3144">
        <f ca="1" xml:space="preserve"> IF( AND( OFFSET($A$1, 3144 - 1, 58 - 1) = "1", OFFSET($A$1, 3144 - 1, 59 - 1) = "1" ), 1, IF( AND( OFFSET($A$1, 3144 - 1, 58 - 1) = "1", OFFSET($A$1, 3144 - 1, 59 - 1) = "0" ), 2, IF( AND( OFFSET($A$1, 3144 - 1, 58 - 1) = "0", OFFSET($A$1, 3144 - 1, 59 - 1) = "1" ), 3, 4 ) ) )</f>
        <v>1</v>
      </c>
    </row>
    <row r="3145" spans="57:60" x14ac:dyDescent="0.25">
      <c r="BE3145" s="6">
        <v>0</v>
      </c>
      <c r="BF3145" s="6" t="str">
        <f>"0"</f>
        <v>0</v>
      </c>
      <c r="BG3145" t="str">
        <f ca="1">IF((OFFSET($A$1, 3145 - 1, 57 - 1)) &gt;= (OFFSET($A$1, 80 - 1, 7 - 1)), "1","0")</f>
        <v>0</v>
      </c>
      <c r="BH3145">
        <f ca="1" xml:space="preserve"> IF( AND( OFFSET($A$1, 3145 - 1, 58 - 1) = "1", OFFSET($A$1, 3145 - 1, 59 - 1) = "1" ), 1, IF( AND( OFFSET($A$1, 3145 - 1, 58 - 1) = "1", OFFSET($A$1, 3145 - 1, 59 - 1) = "0" ), 2, IF( AND( OFFSET($A$1, 3145 - 1, 58 - 1) = "0", OFFSET($A$1, 3145 - 1, 59 - 1) = "1" ), 3, 4 ) ) )</f>
        <v>4</v>
      </c>
    </row>
    <row r="3146" spans="57:60" x14ac:dyDescent="0.25">
      <c r="BE3146" s="6">
        <v>0.2</v>
      </c>
      <c r="BF3146" s="6" t="str">
        <f>"0"</f>
        <v>0</v>
      </c>
      <c r="BG3146" t="str">
        <f ca="1">IF((OFFSET($A$1, 3146 - 1, 57 - 1)) &gt;= (OFFSET($A$1, 80 - 1, 7 - 1)), "1","0")</f>
        <v>0</v>
      </c>
      <c r="BH3146">
        <f ca="1" xml:space="preserve"> IF( AND( OFFSET($A$1, 3146 - 1, 58 - 1) = "1", OFFSET($A$1, 3146 - 1, 59 - 1) = "1" ), 1, IF( AND( OFFSET($A$1, 3146 - 1, 58 - 1) = "1", OFFSET($A$1, 3146 - 1, 59 - 1) = "0" ), 2, IF( AND( OFFSET($A$1, 3146 - 1, 58 - 1) = "0", OFFSET($A$1, 3146 - 1, 59 - 1) = "1" ), 3, 4 ) ) )</f>
        <v>4</v>
      </c>
    </row>
    <row r="3147" spans="57:60" x14ac:dyDescent="0.25">
      <c r="BE3147" s="6">
        <v>1</v>
      </c>
      <c r="BF3147" s="6" t="str">
        <f>"1"</f>
        <v>1</v>
      </c>
      <c r="BG3147" t="str">
        <f ca="1">IF((OFFSET($A$1, 3147 - 1, 57 - 1)) &gt;= (OFFSET($A$1, 80 - 1, 7 - 1)), "1","0")</f>
        <v>1</v>
      </c>
      <c r="BH3147">
        <f ca="1" xml:space="preserve"> IF( AND( OFFSET($A$1, 3147 - 1, 58 - 1) = "1", OFFSET($A$1, 3147 - 1, 59 - 1) = "1" ), 1, IF( AND( OFFSET($A$1, 3147 - 1, 58 - 1) = "1", OFFSET($A$1, 3147 - 1, 59 - 1) = "0" ), 2, IF( AND( OFFSET($A$1, 3147 - 1, 58 - 1) = "0", OFFSET($A$1, 3147 - 1, 59 - 1) = "1" ), 3, 4 ) ) )</f>
        <v>1</v>
      </c>
    </row>
    <row r="3148" spans="57:60" x14ac:dyDescent="0.25">
      <c r="BE3148" s="6">
        <v>0</v>
      </c>
      <c r="BF3148" s="6" t="str">
        <f>"0"</f>
        <v>0</v>
      </c>
      <c r="BG3148" t="str">
        <f ca="1">IF((OFFSET($A$1, 3148 - 1, 57 - 1)) &gt;= (OFFSET($A$1, 80 - 1, 7 - 1)), "1","0")</f>
        <v>0</v>
      </c>
      <c r="BH3148">
        <f ca="1" xml:space="preserve"> IF( AND( OFFSET($A$1, 3148 - 1, 58 - 1) = "1", OFFSET($A$1, 3148 - 1, 59 - 1) = "1" ), 1, IF( AND( OFFSET($A$1, 3148 - 1, 58 - 1) = "1", OFFSET($A$1, 3148 - 1, 59 - 1) = "0" ), 2, IF( AND( OFFSET($A$1, 3148 - 1, 58 - 1) = "0", OFFSET($A$1, 3148 - 1, 59 - 1) = "1" ), 3, 4 ) ) )</f>
        <v>4</v>
      </c>
    </row>
    <row r="3149" spans="57:60" x14ac:dyDescent="0.25">
      <c r="BE3149" s="6">
        <v>1</v>
      </c>
      <c r="BF3149" s="6" t="str">
        <f>"1"</f>
        <v>1</v>
      </c>
      <c r="BG3149" t="str">
        <f ca="1">IF((OFFSET($A$1, 3149 - 1, 57 - 1)) &gt;= (OFFSET($A$1, 80 - 1, 7 - 1)), "1","0")</f>
        <v>1</v>
      </c>
      <c r="BH3149">
        <f ca="1" xml:space="preserve"> IF( AND( OFFSET($A$1, 3149 - 1, 58 - 1) = "1", OFFSET($A$1, 3149 - 1, 59 - 1) = "1" ), 1, IF( AND( OFFSET($A$1, 3149 - 1, 58 - 1) = "1", OFFSET($A$1, 3149 - 1, 59 - 1) = "0" ), 2, IF( AND( OFFSET($A$1, 3149 - 1, 58 - 1) = "0", OFFSET($A$1, 3149 - 1, 59 - 1) = "1" ), 3, 4 ) ) )</f>
        <v>1</v>
      </c>
    </row>
    <row r="3150" spans="57:60" x14ac:dyDescent="0.25">
      <c r="BE3150" s="6">
        <v>0</v>
      </c>
      <c r="BF3150" s="6" t="str">
        <f>"0"</f>
        <v>0</v>
      </c>
      <c r="BG3150" t="str">
        <f ca="1">IF((OFFSET($A$1, 3150 - 1, 57 - 1)) &gt;= (OFFSET($A$1, 80 - 1, 7 - 1)), "1","0")</f>
        <v>0</v>
      </c>
      <c r="BH3150">
        <f ca="1" xml:space="preserve"> IF( AND( OFFSET($A$1, 3150 - 1, 58 - 1) = "1", OFFSET($A$1, 3150 - 1, 59 - 1) = "1" ), 1, IF( AND( OFFSET($A$1, 3150 - 1, 58 - 1) = "1", OFFSET($A$1, 3150 - 1, 59 - 1) = "0" ), 2, IF( AND( OFFSET($A$1, 3150 - 1, 58 - 1) = "0", OFFSET($A$1, 3150 - 1, 59 - 1) = "1" ), 3, 4 ) ) )</f>
        <v>4</v>
      </c>
    </row>
    <row r="3151" spans="57:60" x14ac:dyDescent="0.25">
      <c r="BE3151" s="6">
        <v>0</v>
      </c>
      <c r="BF3151" s="6" t="str">
        <f>"0"</f>
        <v>0</v>
      </c>
      <c r="BG3151" t="str">
        <f ca="1">IF((OFFSET($A$1, 3151 - 1, 57 - 1)) &gt;= (OFFSET($A$1, 80 - 1, 7 - 1)), "1","0")</f>
        <v>0</v>
      </c>
      <c r="BH3151">
        <f ca="1" xml:space="preserve"> IF( AND( OFFSET($A$1, 3151 - 1, 58 - 1) = "1", OFFSET($A$1, 3151 - 1, 59 - 1) = "1" ), 1, IF( AND( OFFSET($A$1, 3151 - 1, 58 - 1) = "1", OFFSET($A$1, 3151 - 1, 59 - 1) = "0" ), 2, IF( AND( OFFSET($A$1, 3151 - 1, 58 - 1) = "0", OFFSET($A$1, 3151 - 1, 59 - 1) = "1" ), 3, 4 ) ) )</f>
        <v>4</v>
      </c>
    </row>
    <row r="3152" spans="57:60" x14ac:dyDescent="0.25">
      <c r="BE3152" s="6">
        <v>0.8</v>
      </c>
      <c r="BF3152" s="6" t="str">
        <f>"1"</f>
        <v>1</v>
      </c>
      <c r="BG3152" t="str">
        <f ca="1">IF((OFFSET($A$1, 3152 - 1, 57 - 1)) &gt;= (OFFSET($A$1, 80 - 1, 7 - 1)), "1","0")</f>
        <v>1</v>
      </c>
      <c r="BH3152">
        <f ca="1" xml:space="preserve"> IF( AND( OFFSET($A$1, 3152 - 1, 58 - 1) = "1", OFFSET($A$1, 3152 - 1, 59 - 1) = "1" ), 1, IF( AND( OFFSET($A$1, 3152 - 1, 58 - 1) = "1", OFFSET($A$1, 3152 - 1, 59 - 1) = "0" ), 2, IF( AND( OFFSET($A$1, 3152 - 1, 58 - 1) = "0", OFFSET($A$1, 3152 - 1, 59 - 1) = "1" ), 3, 4 ) ) )</f>
        <v>1</v>
      </c>
    </row>
    <row r="3153" spans="57:60" x14ac:dyDescent="0.25">
      <c r="BE3153" s="6">
        <v>1</v>
      </c>
      <c r="BF3153" s="6" t="str">
        <f>"1"</f>
        <v>1</v>
      </c>
      <c r="BG3153" t="str">
        <f ca="1">IF((OFFSET($A$1, 3153 - 1, 57 - 1)) &gt;= (OFFSET($A$1, 80 - 1, 7 - 1)), "1","0")</f>
        <v>1</v>
      </c>
      <c r="BH3153">
        <f ca="1" xml:space="preserve"> IF( AND( OFFSET($A$1, 3153 - 1, 58 - 1) = "1", OFFSET($A$1, 3153 - 1, 59 - 1) = "1" ), 1, IF( AND( OFFSET($A$1, 3153 - 1, 58 - 1) = "1", OFFSET($A$1, 3153 - 1, 59 - 1) = "0" ), 2, IF( AND( OFFSET($A$1, 3153 - 1, 58 - 1) = "0", OFFSET($A$1, 3153 - 1, 59 - 1) = "1" ), 3, 4 ) ) )</f>
        <v>1</v>
      </c>
    </row>
    <row r="3154" spans="57:60" x14ac:dyDescent="0.25">
      <c r="BE3154" s="6">
        <v>0</v>
      </c>
      <c r="BF3154" s="6" t="str">
        <f>"0"</f>
        <v>0</v>
      </c>
      <c r="BG3154" t="str">
        <f ca="1">IF((OFFSET($A$1, 3154 - 1, 57 - 1)) &gt;= (OFFSET($A$1, 80 - 1, 7 - 1)), "1","0")</f>
        <v>0</v>
      </c>
      <c r="BH3154">
        <f ca="1" xml:space="preserve"> IF( AND( OFFSET($A$1, 3154 - 1, 58 - 1) = "1", OFFSET($A$1, 3154 - 1, 59 - 1) = "1" ), 1, IF( AND( OFFSET($A$1, 3154 - 1, 58 - 1) = "1", OFFSET($A$1, 3154 - 1, 59 - 1) = "0" ), 2, IF( AND( OFFSET($A$1, 3154 - 1, 58 - 1) = "0", OFFSET($A$1, 3154 - 1, 59 - 1) = "1" ), 3, 4 ) ) )</f>
        <v>4</v>
      </c>
    </row>
    <row r="3155" spans="57:60" x14ac:dyDescent="0.25">
      <c r="BE3155" s="6">
        <v>0.2</v>
      </c>
      <c r="BF3155" s="6" t="str">
        <f>"0"</f>
        <v>0</v>
      </c>
      <c r="BG3155" t="str">
        <f ca="1">IF((OFFSET($A$1, 3155 - 1, 57 - 1)) &gt;= (OFFSET($A$1, 80 - 1, 7 - 1)), "1","0")</f>
        <v>0</v>
      </c>
      <c r="BH3155">
        <f ca="1" xml:space="preserve"> IF( AND( OFFSET($A$1, 3155 - 1, 58 - 1) = "1", OFFSET($A$1, 3155 - 1, 59 - 1) = "1" ), 1, IF( AND( OFFSET($A$1, 3155 - 1, 58 - 1) = "1", OFFSET($A$1, 3155 - 1, 59 - 1) = "0" ), 2, IF( AND( OFFSET($A$1, 3155 - 1, 58 - 1) = "0", OFFSET($A$1, 3155 - 1, 59 - 1) = "1" ), 3, 4 ) ) )</f>
        <v>4</v>
      </c>
    </row>
    <row r="3156" spans="57:60" x14ac:dyDescent="0.25">
      <c r="BE3156" s="6">
        <v>0.8</v>
      </c>
      <c r="BF3156" s="6" t="str">
        <f>"1"</f>
        <v>1</v>
      </c>
      <c r="BG3156" t="str">
        <f ca="1">IF((OFFSET($A$1, 3156 - 1, 57 - 1)) &gt;= (OFFSET($A$1, 80 - 1, 7 - 1)), "1","0")</f>
        <v>1</v>
      </c>
      <c r="BH3156">
        <f ca="1" xml:space="preserve"> IF( AND( OFFSET($A$1, 3156 - 1, 58 - 1) = "1", OFFSET($A$1, 3156 - 1, 59 - 1) = "1" ), 1, IF( AND( OFFSET($A$1, 3156 - 1, 58 - 1) = "1", OFFSET($A$1, 3156 - 1, 59 - 1) = "0" ), 2, IF( AND( OFFSET($A$1, 3156 - 1, 58 - 1) = "0", OFFSET($A$1, 3156 - 1, 59 - 1) = "1" ), 3, 4 ) ) )</f>
        <v>1</v>
      </c>
    </row>
    <row r="3157" spans="57:60" x14ac:dyDescent="0.25">
      <c r="BE3157" s="6">
        <v>0</v>
      </c>
      <c r="BF3157" s="6" t="str">
        <f>"0"</f>
        <v>0</v>
      </c>
      <c r="BG3157" t="str">
        <f ca="1">IF((OFFSET($A$1, 3157 - 1, 57 - 1)) &gt;= (OFFSET($A$1, 80 - 1, 7 - 1)), "1","0")</f>
        <v>0</v>
      </c>
      <c r="BH3157">
        <f ca="1" xml:space="preserve"> IF( AND( OFFSET($A$1, 3157 - 1, 58 - 1) = "1", OFFSET($A$1, 3157 - 1, 59 - 1) = "1" ), 1, IF( AND( OFFSET($A$1, 3157 - 1, 58 - 1) = "1", OFFSET($A$1, 3157 - 1, 59 - 1) = "0" ), 2, IF( AND( OFFSET($A$1, 3157 - 1, 58 - 1) = "0", OFFSET($A$1, 3157 - 1, 59 - 1) = "1" ), 3, 4 ) ) )</f>
        <v>4</v>
      </c>
    </row>
    <row r="3158" spans="57:60" x14ac:dyDescent="0.25">
      <c r="BE3158" s="6">
        <v>0.2</v>
      </c>
      <c r="BF3158" s="6" t="str">
        <f>"0"</f>
        <v>0</v>
      </c>
      <c r="BG3158" t="str">
        <f ca="1">IF((OFFSET($A$1, 3158 - 1, 57 - 1)) &gt;= (OFFSET($A$1, 80 - 1, 7 - 1)), "1","0")</f>
        <v>0</v>
      </c>
      <c r="BH3158">
        <f ca="1" xml:space="preserve"> IF( AND( OFFSET($A$1, 3158 - 1, 58 - 1) = "1", OFFSET($A$1, 3158 - 1, 59 - 1) = "1" ), 1, IF( AND( OFFSET($A$1, 3158 - 1, 58 - 1) = "1", OFFSET($A$1, 3158 - 1, 59 - 1) = "0" ), 2, IF( AND( OFFSET($A$1, 3158 - 1, 58 - 1) = "0", OFFSET($A$1, 3158 - 1, 59 - 1) = "1" ), 3, 4 ) ) )</f>
        <v>4</v>
      </c>
    </row>
    <row r="3159" spans="57:60" x14ac:dyDescent="0.25">
      <c r="BE3159" s="6">
        <v>0.8</v>
      </c>
      <c r="BF3159" s="6" t="str">
        <f>"1"</f>
        <v>1</v>
      </c>
      <c r="BG3159" t="str">
        <f ca="1">IF((OFFSET($A$1, 3159 - 1, 57 - 1)) &gt;= (OFFSET($A$1, 80 - 1, 7 - 1)), "1","0")</f>
        <v>1</v>
      </c>
      <c r="BH3159">
        <f ca="1" xml:space="preserve"> IF( AND( OFFSET($A$1, 3159 - 1, 58 - 1) = "1", OFFSET($A$1, 3159 - 1, 59 - 1) = "1" ), 1, IF( AND( OFFSET($A$1, 3159 - 1, 58 - 1) = "1", OFFSET($A$1, 3159 - 1, 59 - 1) = "0" ), 2, IF( AND( OFFSET($A$1, 3159 - 1, 58 - 1) = "0", OFFSET($A$1, 3159 - 1, 59 - 1) = "1" ), 3, 4 ) ) )</f>
        <v>1</v>
      </c>
    </row>
    <row r="3160" spans="57:60" x14ac:dyDescent="0.25">
      <c r="BE3160" s="6">
        <v>0</v>
      </c>
      <c r="BF3160" s="6" t="str">
        <f>"0"</f>
        <v>0</v>
      </c>
      <c r="BG3160" t="str">
        <f ca="1">IF((OFFSET($A$1, 3160 - 1, 57 - 1)) &gt;= (OFFSET($A$1, 80 - 1, 7 - 1)), "1","0")</f>
        <v>0</v>
      </c>
      <c r="BH3160">
        <f ca="1" xml:space="preserve"> IF( AND( OFFSET($A$1, 3160 - 1, 58 - 1) = "1", OFFSET($A$1, 3160 - 1, 59 - 1) = "1" ), 1, IF( AND( OFFSET($A$1, 3160 - 1, 58 - 1) = "1", OFFSET($A$1, 3160 - 1, 59 - 1) = "0" ), 2, IF( AND( OFFSET($A$1, 3160 - 1, 58 - 1) = "0", OFFSET($A$1, 3160 - 1, 59 - 1) = "1" ), 3, 4 ) ) )</f>
        <v>4</v>
      </c>
    </row>
    <row r="3161" spans="57:60" x14ac:dyDescent="0.25">
      <c r="BE3161" s="6">
        <v>0</v>
      </c>
      <c r="BF3161" s="6" t="str">
        <f>"0"</f>
        <v>0</v>
      </c>
      <c r="BG3161" t="str">
        <f ca="1">IF((OFFSET($A$1, 3161 - 1, 57 - 1)) &gt;= (OFFSET($A$1, 80 - 1, 7 - 1)), "1","0")</f>
        <v>0</v>
      </c>
      <c r="BH3161">
        <f ca="1" xml:space="preserve"> IF( AND( OFFSET($A$1, 3161 - 1, 58 - 1) = "1", OFFSET($A$1, 3161 - 1, 59 - 1) = "1" ), 1, IF( AND( OFFSET($A$1, 3161 - 1, 58 - 1) = "1", OFFSET($A$1, 3161 - 1, 59 - 1) = "0" ), 2, IF( AND( OFFSET($A$1, 3161 - 1, 58 - 1) = "0", OFFSET($A$1, 3161 - 1, 59 - 1) = "1" ), 3, 4 ) ) )</f>
        <v>4</v>
      </c>
    </row>
    <row r="3162" spans="57:60" x14ac:dyDescent="0.25">
      <c r="BE3162" s="6">
        <v>1</v>
      </c>
      <c r="BF3162" s="6" t="str">
        <f>"1"</f>
        <v>1</v>
      </c>
      <c r="BG3162" t="str">
        <f ca="1">IF((OFFSET($A$1, 3162 - 1, 57 - 1)) &gt;= (OFFSET($A$1, 80 - 1, 7 - 1)), "1","0")</f>
        <v>1</v>
      </c>
      <c r="BH3162">
        <f ca="1" xml:space="preserve"> IF( AND( OFFSET($A$1, 3162 - 1, 58 - 1) = "1", OFFSET($A$1, 3162 - 1, 59 - 1) = "1" ), 1, IF( AND( OFFSET($A$1, 3162 - 1, 58 - 1) = "1", OFFSET($A$1, 3162 - 1, 59 - 1) = "0" ), 2, IF( AND( OFFSET($A$1, 3162 - 1, 58 - 1) = "0", OFFSET($A$1, 3162 - 1, 59 - 1) = "1" ), 3, 4 ) ) )</f>
        <v>1</v>
      </c>
    </row>
    <row r="3163" spans="57:60" x14ac:dyDescent="0.25">
      <c r="BE3163" s="6">
        <v>0.8</v>
      </c>
      <c r="BF3163" s="6" t="str">
        <f>"1"</f>
        <v>1</v>
      </c>
      <c r="BG3163" t="str">
        <f ca="1">IF((OFFSET($A$1, 3163 - 1, 57 - 1)) &gt;= (OFFSET($A$1, 80 - 1, 7 - 1)), "1","0")</f>
        <v>1</v>
      </c>
      <c r="BH3163">
        <f ca="1" xml:space="preserve"> IF( AND( OFFSET($A$1, 3163 - 1, 58 - 1) = "1", OFFSET($A$1, 3163 - 1, 59 - 1) = "1" ), 1, IF( AND( OFFSET($A$1, 3163 - 1, 58 - 1) = "1", OFFSET($A$1, 3163 - 1, 59 - 1) = "0" ), 2, IF( AND( OFFSET($A$1, 3163 - 1, 58 - 1) = "0", OFFSET($A$1, 3163 - 1, 59 - 1) = "1" ), 3, 4 ) ) )</f>
        <v>1</v>
      </c>
    </row>
    <row r="3164" spans="57:60" x14ac:dyDescent="0.25">
      <c r="BE3164" s="6">
        <v>1</v>
      </c>
      <c r="BF3164" s="6" t="str">
        <f>"1"</f>
        <v>1</v>
      </c>
      <c r="BG3164" t="str">
        <f ca="1">IF((OFFSET($A$1, 3164 - 1, 57 - 1)) &gt;= (OFFSET($A$1, 80 - 1, 7 - 1)), "1","0")</f>
        <v>1</v>
      </c>
      <c r="BH3164">
        <f ca="1" xml:space="preserve"> IF( AND( OFFSET($A$1, 3164 - 1, 58 - 1) = "1", OFFSET($A$1, 3164 - 1, 59 - 1) = "1" ), 1, IF( AND( OFFSET($A$1, 3164 - 1, 58 - 1) = "1", OFFSET($A$1, 3164 - 1, 59 - 1) = "0" ), 2, IF( AND( OFFSET($A$1, 3164 - 1, 58 - 1) = "0", OFFSET($A$1, 3164 - 1, 59 - 1) = "1" ), 3, 4 ) ) )</f>
        <v>1</v>
      </c>
    </row>
    <row r="3165" spans="57:60" x14ac:dyDescent="0.25">
      <c r="BE3165" s="6">
        <v>0.8</v>
      </c>
      <c r="BF3165" s="6" t="str">
        <f>"1"</f>
        <v>1</v>
      </c>
      <c r="BG3165" t="str">
        <f ca="1">IF((OFFSET($A$1, 3165 - 1, 57 - 1)) &gt;= (OFFSET($A$1, 80 - 1, 7 - 1)), "1","0")</f>
        <v>1</v>
      </c>
      <c r="BH3165">
        <f ca="1" xml:space="preserve"> IF( AND( OFFSET($A$1, 3165 - 1, 58 - 1) = "1", OFFSET($A$1, 3165 - 1, 59 - 1) = "1" ), 1, IF( AND( OFFSET($A$1, 3165 - 1, 58 - 1) = "1", OFFSET($A$1, 3165 - 1, 59 - 1) = "0" ), 2, IF( AND( OFFSET($A$1, 3165 - 1, 58 - 1) = "0", OFFSET($A$1, 3165 - 1, 59 - 1) = "1" ), 3, 4 ) ) )</f>
        <v>1</v>
      </c>
    </row>
    <row r="3166" spans="57:60" x14ac:dyDescent="0.25">
      <c r="BE3166" s="6">
        <v>1</v>
      </c>
      <c r="BF3166" s="6" t="str">
        <f>"1"</f>
        <v>1</v>
      </c>
      <c r="BG3166" t="str">
        <f ca="1">IF((OFFSET($A$1, 3166 - 1, 57 - 1)) &gt;= (OFFSET($A$1, 80 - 1, 7 - 1)), "1","0")</f>
        <v>1</v>
      </c>
      <c r="BH3166">
        <f ca="1" xml:space="preserve"> IF( AND( OFFSET($A$1, 3166 - 1, 58 - 1) = "1", OFFSET($A$1, 3166 - 1, 59 - 1) = "1" ), 1, IF( AND( OFFSET($A$1, 3166 - 1, 58 - 1) = "1", OFFSET($A$1, 3166 - 1, 59 - 1) = "0" ), 2, IF( AND( OFFSET($A$1, 3166 - 1, 58 - 1) = "0", OFFSET($A$1, 3166 - 1, 59 - 1) = "1" ), 3, 4 ) ) )</f>
        <v>1</v>
      </c>
    </row>
    <row r="3167" spans="57:60" x14ac:dyDescent="0.25">
      <c r="BE3167" s="6">
        <v>1</v>
      </c>
      <c r="BF3167" s="6" t="str">
        <f>"1"</f>
        <v>1</v>
      </c>
      <c r="BG3167" t="str">
        <f ca="1">IF((OFFSET($A$1, 3167 - 1, 57 - 1)) &gt;= (OFFSET($A$1, 80 - 1, 7 - 1)), "1","0")</f>
        <v>1</v>
      </c>
      <c r="BH3167">
        <f ca="1" xml:space="preserve"> IF( AND( OFFSET($A$1, 3167 - 1, 58 - 1) = "1", OFFSET($A$1, 3167 - 1, 59 - 1) = "1" ), 1, IF( AND( OFFSET($A$1, 3167 - 1, 58 - 1) = "1", OFFSET($A$1, 3167 - 1, 59 - 1) = "0" ), 2, IF( AND( OFFSET($A$1, 3167 - 1, 58 - 1) = "0", OFFSET($A$1, 3167 - 1, 59 - 1) = "1" ), 3, 4 ) ) )</f>
        <v>1</v>
      </c>
    </row>
    <row r="3168" spans="57:60" x14ac:dyDescent="0.25">
      <c r="BE3168" s="6">
        <v>0</v>
      </c>
      <c r="BF3168" s="6" t="str">
        <f>"0"</f>
        <v>0</v>
      </c>
      <c r="BG3168" t="str">
        <f ca="1">IF((OFFSET($A$1, 3168 - 1, 57 - 1)) &gt;= (OFFSET($A$1, 80 - 1, 7 - 1)), "1","0")</f>
        <v>0</v>
      </c>
      <c r="BH3168">
        <f ca="1" xml:space="preserve"> IF( AND( OFFSET($A$1, 3168 - 1, 58 - 1) = "1", OFFSET($A$1, 3168 - 1, 59 - 1) = "1" ), 1, IF( AND( OFFSET($A$1, 3168 - 1, 58 - 1) = "1", OFFSET($A$1, 3168 - 1, 59 - 1) = "0" ), 2, IF( AND( OFFSET($A$1, 3168 - 1, 58 - 1) = "0", OFFSET($A$1, 3168 - 1, 59 - 1) = "1" ), 3, 4 ) ) )</f>
        <v>4</v>
      </c>
    </row>
    <row r="3169" spans="57:60" x14ac:dyDescent="0.25">
      <c r="BE3169" s="6">
        <v>0</v>
      </c>
      <c r="BF3169" s="6" t="str">
        <f>"0"</f>
        <v>0</v>
      </c>
      <c r="BG3169" t="str">
        <f ca="1">IF((OFFSET($A$1, 3169 - 1, 57 - 1)) &gt;= (OFFSET($A$1, 80 - 1, 7 - 1)), "1","0")</f>
        <v>0</v>
      </c>
      <c r="BH3169">
        <f ca="1" xml:space="preserve"> IF( AND( OFFSET($A$1, 3169 - 1, 58 - 1) = "1", OFFSET($A$1, 3169 - 1, 59 - 1) = "1" ), 1, IF( AND( OFFSET($A$1, 3169 - 1, 58 - 1) = "1", OFFSET($A$1, 3169 - 1, 59 - 1) = "0" ), 2, IF( AND( OFFSET($A$1, 3169 - 1, 58 - 1) = "0", OFFSET($A$1, 3169 - 1, 59 - 1) = "1" ), 3, 4 ) ) )</f>
        <v>4</v>
      </c>
    </row>
    <row r="3170" spans="57:60" x14ac:dyDescent="0.25">
      <c r="BE3170" s="6">
        <v>0.6</v>
      </c>
      <c r="BF3170" s="6" t="str">
        <f>"1"</f>
        <v>1</v>
      </c>
      <c r="BG3170" t="str">
        <f ca="1">IF((OFFSET($A$1, 3170 - 1, 57 - 1)) &gt;= (OFFSET($A$1, 80 - 1, 7 - 1)), "1","0")</f>
        <v>1</v>
      </c>
      <c r="BH3170">
        <f ca="1" xml:space="preserve"> IF( AND( OFFSET($A$1, 3170 - 1, 58 - 1) = "1", OFFSET($A$1, 3170 - 1, 59 - 1) = "1" ), 1, IF( AND( OFFSET($A$1, 3170 - 1, 58 - 1) = "1", OFFSET($A$1, 3170 - 1, 59 - 1) = "0" ), 2, IF( AND( OFFSET($A$1, 3170 - 1, 58 - 1) = "0", OFFSET($A$1, 3170 - 1, 59 - 1) = "1" ), 3, 4 ) ) )</f>
        <v>1</v>
      </c>
    </row>
    <row r="3171" spans="57:60" x14ac:dyDescent="0.25">
      <c r="BE3171" s="6">
        <v>0</v>
      </c>
      <c r="BF3171" s="6" t="str">
        <f>"0"</f>
        <v>0</v>
      </c>
      <c r="BG3171" t="str">
        <f ca="1">IF((OFFSET($A$1, 3171 - 1, 57 - 1)) &gt;= (OFFSET($A$1, 80 - 1, 7 - 1)), "1","0")</f>
        <v>0</v>
      </c>
      <c r="BH3171">
        <f ca="1" xml:space="preserve"> IF( AND( OFFSET($A$1, 3171 - 1, 58 - 1) = "1", OFFSET($A$1, 3171 - 1, 59 - 1) = "1" ), 1, IF( AND( OFFSET($A$1, 3171 - 1, 58 - 1) = "1", OFFSET($A$1, 3171 - 1, 59 - 1) = "0" ), 2, IF( AND( OFFSET($A$1, 3171 - 1, 58 - 1) = "0", OFFSET($A$1, 3171 - 1, 59 - 1) = "1" ), 3, 4 ) ) )</f>
        <v>4</v>
      </c>
    </row>
    <row r="3172" spans="57:60" x14ac:dyDescent="0.25">
      <c r="BE3172" s="6">
        <v>0</v>
      </c>
      <c r="BF3172" s="6" t="str">
        <f>"0"</f>
        <v>0</v>
      </c>
      <c r="BG3172" t="str">
        <f ca="1">IF((OFFSET($A$1, 3172 - 1, 57 - 1)) &gt;= (OFFSET($A$1, 80 - 1, 7 - 1)), "1","0")</f>
        <v>0</v>
      </c>
      <c r="BH3172">
        <f ca="1" xml:space="preserve"> IF( AND( OFFSET($A$1, 3172 - 1, 58 - 1) = "1", OFFSET($A$1, 3172 - 1, 59 - 1) = "1" ), 1, IF( AND( OFFSET($A$1, 3172 - 1, 58 - 1) = "1", OFFSET($A$1, 3172 - 1, 59 - 1) = "0" ), 2, IF( AND( OFFSET($A$1, 3172 - 1, 58 - 1) = "0", OFFSET($A$1, 3172 - 1, 59 - 1) = "1" ), 3, 4 ) ) )</f>
        <v>4</v>
      </c>
    </row>
    <row r="3173" spans="57:60" x14ac:dyDescent="0.25">
      <c r="BE3173" s="6">
        <v>1</v>
      </c>
      <c r="BF3173" s="6" t="str">
        <f>"1"</f>
        <v>1</v>
      </c>
      <c r="BG3173" t="str">
        <f ca="1">IF((OFFSET($A$1, 3173 - 1, 57 - 1)) &gt;= (OFFSET($A$1, 80 - 1, 7 - 1)), "1","0")</f>
        <v>1</v>
      </c>
      <c r="BH3173">
        <f ca="1" xml:space="preserve"> IF( AND( OFFSET($A$1, 3173 - 1, 58 - 1) = "1", OFFSET($A$1, 3173 - 1, 59 - 1) = "1" ), 1, IF( AND( OFFSET($A$1, 3173 - 1, 58 - 1) = "1", OFFSET($A$1, 3173 - 1, 59 - 1) = "0" ), 2, IF( AND( OFFSET($A$1, 3173 - 1, 58 - 1) = "0", OFFSET($A$1, 3173 - 1, 59 - 1) = "1" ), 3, 4 ) ) )</f>
        <v>1</v>
      </c>
    </row>
    <row r="3174" spans="57:60" x14ac:dyDescent="0.25">
      <c r="BE3174" s="6">
        <v>0.4</v>
      </c>
      <c r="BF3174" s="6" t="str">
        <f>"0"</f>
        <v>0</v>
      </c>
      <c r="BG3174" t="str">
        <f ca="1">IF((OFFSET($A$1, 3174 - 1, 57 - 1)) &gt;= (OFFSET($A$1, 80 - 1, 7 - 1)), "1","0")</f>
        <v>0</v>
      </c>
      <c r="BH3174">
        <f ca="1" xml:space="preserve"> IF( AND( OFFSET($A$1, 3174 - 1, 58 - 1) = "1", OFFSET($A$1, 3174 - 1, 59 - 1) = "1" ), 1, IF( AND( OFFSET($A$1, 3174 - 1, 58 - 1) = "1", OFFSET($A$1, 3174 - 1, 59 - 1) = "0" ), 2, IF( AND( OFFSET($A$1, 3174 - 1, 58 - 1) = "0", OFFSET($A$1, 3174 - 1, 59 - 1) = "1" ), 3, 4 ) ) )</f>
        <v>4</v>
      </c>
    </row>
    <row r="3175" spans="57:60" x14ac:dyDescent="0.25">
      <c r="BE3175" s="6">
        <v>1</v>
      </c>
      <c r="BF3175" s="6" t="str">
        <f>"1"</f>
        <v>1</v>
      </c>
      <c r="BG3175" t="str">
        <f ca="1">IF((OFFSET($A$1, 3175 - 1, 57 - 1)) &gt;= (OFFSET($A$1, 80 - 1, 7 - 1)), "1","0")</f>
        <v>1</v>
      </c>
      <c r="BH3175">
        <f ca="1" xml:space="preserve"> IF( AND( OFFSET($A$1, 3175 - 1, 58 - 1) = "1", OFFSET($A$1, 3175 - 1, 59 - 1) = "1" ), 1, IF( AND( OFFSET($A$1, 3175 - 1, 58 - 1) = "1", OFFSET($A$1, 3175 - 1, 59 - 1) = "0" ), 2, IF( AND( OFFSET($A$1, 3175 - 1, 58 - 1) = "0", OFFSET($A$1, 3175 - 1, 59 - 1) = "1" ), 3, 4 ) ) )</f>
        <v>1</v>
      </c>
    </row>
    <row r="3176" spans="57:60" x14ac:dyDescent="0.25">
      <c r="BE3176" s="6">
        <v>0</v>
      </c>
      <c r="BF3176" s="6" t="str">
        <f>"0"</f>
        <v>0</v>
      </c>
      <c r="BG3176" t="str">
        <f ca="1">IF((OFFSET($A$1, 3176 - 1, 57 - 1)) &gt;= (OFFSET($A$1, 80 - 1, 7 - 1)), "1","0")</f>
        <v>0</v>
      </c>
      <c r="BH3176">
        <f ca="1" xml:space="preserve"> IF( AND( OFFSET($A$1, 3176 - 1, 58 - 1) = "1", OFFSET($A$1, 3176 - 1, 59 - 1) = "1" ), 1, IF( AND( OFFSET($A$1, 3176 - 1, 58 - 1) = "1", OFFSET($A$1, 3176 - 1, 59 - 1) = "0" ), 2, IF( AND( OFFSET($A$1, 3176 - 1, 58 - 1) = "0", OFFSET($A$1, 3176 - 1, 59 - 1) = "1" ), 3, 4 ) ) )</f>
        <v>4</v>
      </c>
    </row>
    <row r="3177" spans="57:60" x14ac:dyDescent="0.25">
      <c r="BE3177" s="6">
        <v>1</v>
      </c>
      <c r="BF3177" s="6" t="str">
        <f>"1"</f>
        <v>1</v>
      </c>
      <c r="BG3177" t="str">
        <f ca="1">IF((OFFSET($A$1, 3177 - 1, 57 - 1)) &gt;= (OFFSET($A$1, 80 - 1, 7 - 1)), "1","0")</f>
        <v>1</v>
      </c>
      <c r="BH3177">
        <f ca="1" xml:space="preserve"> IF( AND( OFFSET($A$1, 3177 - 1, 58 - 1) = "1", OFFSET($A$1, 3177 - 1, 59 - 1) = "1" ), 1, IF( AND( OFFSET($A$1, 3177 - 1, 58 - 1) = "1", OFFSET($A$1, 3177 - 1, 59 - 1) = "0" ), 2, IF( AND( OFFSET($A$1, 3177 - 1, 58 - 1) = "0", OFFSET($A$1, 3177 - 1, 59 - 1) = "1" ), 3, 4 ) ) )</f>
        <v>1</v>
      </c>
    </row>
    <row r="3178" spans="57:60" x14ac:dyDescent="0.25">
      <c r="BE3178" s="6">
        <v>0</v>
      </c>
      <c r="BF3178" s="6" t="str">
        <f>"0"</f>
        <v>0</v>
      </c>
      <c r="BG3178" t="str">
        <f ca="1">IF((OFFSET($A$1, 3178 - 1, 57 - 1)) &gt;= (OFFSET($A$1, 80 - 1, 7 - 1)), "1","0")</f>
        <v>0</v>
      </c>
      <c r="BH3178">
        <f ca="1" xml:space="preserve"> IF( AND( OFFSET($A$1, 3178 - 1, 58 - 1) = "1", OFFSET($A$1, 3178 - 1, 59 - 1) = "1" ), 1, IF( AND( OFFSET($A$1, 3178 - 1, 58 - 1) = "1", OFFSET($A$1, 3178 - 1, 59 - 1) = "0" ), 2, IF( AND( OFFSET($A$1, 3178 - 1, 58 - 1) = "0", OFFSET($A$1, 3178 - 1, 59 - 1) = "1" ), 3, 4 ) ) )</f>
        <v>4</v>
      </c>
    </row>
    <row r="3179" spans="57:60" x14ac:dyDescent="0.25">
      <c r="BE3179" s="6">
        <v>0.4</v>
      </c>
      <c r="BF3179" s="6" t="str">
        <f>"0"</f>
        <v>0</v>
      </c>
      <c r="BG3179" t="str">
        <f ca="1">IF((OFFSET($A$1, 3179 - 1, 57 - 1)) &gt;= (OFFSET($A$1, 80 - 1, 7 - 1)), "1","0")</f>
        <v>0</v>
      </c>
      <c r="BH3179">
        <f ca="1" xml:space="preserve"> IF( AND( OFFSET($A$1, 3179 - 1, 58 - 1) = "1", OFFSET($A$1, 3179 - 1, 59 - 1) = "1" ), 1, IF( AND( OFFSET($A$1, 3179 - 1, 58 - 1) = "1", OFFSET($A$1, 3179 - 1, 59 - 1) = "0" ), 2, IF( AND( OFFSET($A$1, 3179 - 1, 58 - 1) = "0", OFFSET($A$1, 3179 - 1, 59 - 1) = "1" ), 3, 4 ) ) )</f>
        <v>4</v>
      </c>
    </row>
    <row r="3180" spans="57:60" x14ac:dyDescent="0.25">
      <c r="BE3180" s="6">
        <v>1</v>
      </c>
      <c r="BF3180" s="6" t="str">
        <f>"1"</f>
        <v>1</v>
      </c>
      <c r="BG3180" t="str">
        <f ca="1">IF((OFFSET($A$1, 3180 - 1, 57 - 1)) &gt;= (OFFSET($A$1, 80 - 1, 7 - 1)), "1","0")</f>
        <v>1</v>
      </c>
      <c r="BH3180">
        <f ca="1" xml:space="preserve"> IF( AND( OFFSET($A$1, 3180 - 1, 58 - 1) = "1", OFFSET($A$1, 3180 - 1, 59 - 1) = "1" ), 1, IF( AND( OFFSET($A$1, 3180 - 1, 58 - 1) = "1", OFFSET($A$1, 3180 - 1, 59 - 1) = "0" ), 2, IF( AND( OFFSET($A$1, 3180 - 1, 58 - 1) = "0", OFFSET($A$1, 3180 - 1, 59 - 1) = "1" ), 3, 4 ) ) )</f>
        <v>1</v>
      </c>
    </row>
    <row r="3181" spans="57:60" x14ac:dyDescent="0.25">
      <c r="BE3181" s="6">
        <v>1</v>
      </c>
      <c r="BF3181" s="6" t="str">
        <f>"1"</f>
        <v>1</v>
      </c>
      <c r="BG3181" t="str">
        <f ca="1">IF((OFFSET($A$1, 3181 - 1, 57 - 1)) &gt;= (OFFSET($A$1, 80 - 1, 7 - 1)), "1","0")</f>
        <v>1</v>
      </c>
      <c r="BH3181">
        <f ca="1" xml:space="preserve"> IF( AND( OFFSET($A$1, 3181 - 1, 58 - 1) = "1", OFFSET($A$1, 3181 - 1, 59 - 1) = "1" ), 1, IF( AND( OFFSET($A$1, 3181 - 1, 58 - 1) = "1", OFFSET($A$1, 3181 - 1, 59 - 1) = "0" ), 2, IF( AND( OFFSET($A$1, 3181 - 1, 58 - 1) = "0", OFFSET($A$1, 3181 - 1, 59 - 1) = "1" ), 3, 4 ) ) )</f>
        <v>1</v>
      </c>
    </row>
    <row r="3182" spans="57:60" x14ac:dyDescent="0.25">
      <c r="BE3182" s="6">
        <v>1</v>
      </c>
      <c r="BF3182" s="6" t="str">
        <f>"1"</f>
        <v>1</v>
      </c>
      <c r="BG3182" t="str">
        <f ca="1">IF((OFFSET($A$1, 3182 - 1, 57 - 1)) &gt;= (OFFSET($A$1, 80 - 1, 7 - 1)), "1","0")</f>
        <v>1</v>
      </c>
      <c r="BH3182">
        <f ca="1" xml:space="preserve"> IF( AND( OFFSET($A$1, 3182 - 1, 58 - 1) = "1", OFFSET($A$1, 3182 - 1, 59 - 1) = "1" ), 1, IF( AND( OFFSET($A$1, 3182 - 1, 58 - 1) = "1", OFFSET($A$1, 3182 - 1, 59 - 1) = "0" ), 2, IF( AND( OFFSET($A$1, 3182 - 1, 58 - 1) = "0", OFFSET($A$1, 3182 - 1, 59 - 1) = "1" ), 3, 4 ) ) )</f>
        <v>1</v>
      </c>
    </row>
    <row r="3183" spans="57:60" x14ac:dyDescent="0.25">
      <c r="BE3183" s="6">
        <v>1</v>
      </c>
      <c r="BF3183" s="6" t="str">
        <f>"1"</f>
        <v>1</v>
      </c>
      <c r="BG3183" t="str">
        <f ca="1">IF((OFFSET($A$1, 3183 - 1, 57 - 1)) &gt;= (OFFSET($A$1, 80 - 1, 7 - 1)), "1","0")</f>
        <v>1</v>
      </c>
      <c r="BH3183">
        <f ca="1" xml:space="preserve"> IF( AND( OFFSET($A$1, 3183 - 1, 58 - 1) = "1", OFFSET($A$1, 3183 - 1, 59 - 1) = "1" ), 1, IF( AND( OFFSET($A$1, 3183 - 1, 58 - 1) = "1", OFFSET($A$1, 3183 - 1, 59 - 1) = "0" ), 2, IF( AND( OFFSET($A$1, 3183 - 1, 58 - 1) = "0", OFFSET($A$1, 3183 - 1, 59 - 1) = "1" ), 3, 4 ) ) )</f>
        <v>1</v>
      </c>
    </row>
    <row r="3184" spans="57:60" x14ac:dyDescent="0.25">
      <c r="BE3184" s="6">
        <v>0.2</v>
      </c>
      <c r="BF3184" s="6" t="str">
        <f>"0"</f>
        <v>0</v>
      </c>
      <c r="BG3184" t="str">
        <f ca="1">IF((OFFSET($A$1, 3184 - 1, 57 - 1)) &gt;= (OFFSET($A$1, 80 - 1, 7 - 1)), "1","0")</f>
        <v>0</v>
      </c>
      <c r="BH3184">
        <f ca="1" xml:space="preserve"> IF( AND( OFFSET($A$1, 3184 - 1, 58 - 1) = "1", OFFSET($A$1, 3184 - 1, 59 - 1) = "1" ), 1, IF( AND( OFFSET($A$1, 3184 - 1, 58 - 1) = "1", OFFSET($A$1, 3184 - 1, 59 - 1) = "0" ), 2, IF( AND( OFFSET($A$1, 3184 - 1, 58 - 1) = "0", OFFSET($A$1, 3184 - 1, 59 - 1) = "1" ), 3, 4 ) ) )</f>
        <v>4</v>
      </c>
    </row>
    <row r="3185" spans="57:60" x14ac:dyDescent="0.25">
      <c r="BE3185" s="6">
        <v>1</v>
      </c>
      <c r="BF3185" s="6" t="str">
        <f>"1"</f>
        <v>1</v>
      </c>
      <c r="BG3185" t="str">
        <f ca="1">IF((OFFSET($A$1, 3185 - 1, 57 - 1)) &gt;= (OFFSET($A$1, 80 - 1, 7 - 1)), "1","0")</f>
        <v>1</v>
      </c>
      <c r="BH3185">
        <f ca="1" xml:space="preserve"> IF( AND( OFFSET($A$1, 3185 - 1, 58 - 1) = "1", OFFSET($A$1, 3185 - 1, 59 - 1) = "1" ), 1, IF( AND( OFFSET($A$1, 3185 - 1, 58 - 1) = "1", OFFSET($A$1, 3185 - 1, 59 - 1) = "0" ), 2, IF( AND( OFFSET($A$1, 3185 - 1, 58 - 1) = "0", OFFSET($A$1, 3185 - 1, 59 - 1) = "1" ), 3, 4 ) ) )</f>
        <v>1</v>
      </c>
    </row>
    <row r="3186" spans="57:60" x14ac:dyDescent="0.25">
      <c r="BE3186" s="6">
        <v>0</v>
      </c>
      <c r="BF3186" s="6" t="str">
        <f>"0"</f>
        <v>0</v>
      </c>
      <c r="BG3186" t="str">
        <f ca="1">IF((OFFSET($A$1, 3186 - 1, 57 - 1)) &gt;= (OFFSET($A$1, 80 - 1, 7 - 1)), "1","0")</f>
        <v>0</v>
      </c>
      <c r="BH3186">
        <f ca="1" xml:space="preserve"> IF( AND( OFFSET($A$1, 3186 - 1, 58 - 1) = "1", OFFSET($A$1, 3186 - 1, 59 - 1) = "1" ), 1, IF( AND( OFFSET($A$1, 3186 - 1, 58 - 1) = "1", OFFSET($A$1, 3186 - 1, 59 - 1) = "0" ), 2, IF( AND( OFFSET($A$1, 3186 - 1, 58 - 1) = "0", OFFSET($A$1, 3186 - 1, 59 - 1) = "1" ), 3, 4 ) ) )</f>
        <v>4</v>
      </c>
    </row>
    <row r="3187" spans="57:60" x14ac:dyDescent="0.25">
      <c r="BE3187" s="6">
        <v>1</v>
      </c>
      <c r="BF3187" s="6" t="str">
        <f>"1"</f>
        <v>1</v>
      </c>
      <c r="BG3187" t="str">
        <f ca="1">IF((OFFSET($A$1, 3187 - 1, 57 - 1)) &gt;= (OFFSET($A$1, 80 - 1, 7 - 1)), "1","0")</f>
        <v>1</v>
      </c>
      <c r="BH3187">
        <f ca="1" xml:space="preserve"> IF( AND( OFFSET($A$1, 3187 - 1, 58 - 1) = "1", OFFSET($A$1, 3187 - 1, 59 - 1) = "1" ), 1, IF( AND( OFFSET($A$1, 3187 - 1, 58 - 1) = "1", OFFSET($A$1, 3187 - 1, 59 - 1) = "0" ), 2, IF( AND( OFFSET($A$1, 3187 - 1, 58 - 1) = "0", OFFSET($A$1, 3187 - 1, 59 - 1) = "1" ), 3, 4 ) ) )</f>
        <v>1</v>
      </c>
    </row>
    <row r="3188" spans="57:60" x14ac:dyDescent="0.25">
      <c r="BE3188" s="6">
        <v>0</v>
      </c>
      <c r="BF3188" s="6" t="str">
        <f>"0"</f>
        <v>0</v>
      </c>
      <c r="BG3188" t="str">
        <f ca="1">IF((OFFSET($A$1, 3188 - 1, 57 - 1)) &gt;= (OFFSET($A$1, 80 - 1, 7 - 1)), "1","0")</f>
        <v>0</v>
      </c>
      <c r="BH3188">
        <f ca="1" xml:space="preserve"> IF( AND( OFFSET($A$1, 3188 - 1, 58 - 1) = "1", OFFSET($A$1, 3188 - 1, 59 - 1) = "1" ), 1, IF( AND( OFFSET($A$1, 3188 - 1, 58 - 1) = "1", OFFSET($A$1, 3188 - 1, 59 - 1) = "0" ), 2, IF( AND( OFFSET($A$1, 3188 - 1, 58 - 1) = "0", OFFSET($A$1, 3188 - 1, 59 - 1) = "1" ), 3, 4 ) ) )</f>
        <v>4</v>
      </c>
    </row>
    <row r="3189" spans="57:60" x14ac:dyDescent="0.25">
      <c r="BE3189" s="6">
        <v>1</v>
      </c>
      <c r="BF3189" s="6" t="str">
        <f>"1"</f>
        <v>1</v>
      </c>
      <c r="BG3189" t="str">
        <f ca="1">IF((OFFSET($A$1, 3189 - 1, 57 - 1)) &gt;= (OFFSET($A$1, 80 - 1, 7 - 1)), "1","0")</f>
        <v>1</v>
      </c>
      <c r="BH3189">
        <f ca="1" xml:space="preserve"> IF( AND( OFFSET($A$1, 3189 - 1, 58 - 1) = "1", OFFSET($A$1, 3189 - 1, 59 - 1) = "1" ), 1, IF( AND( OFFSET($A$1, 3189 - 1, 58 - 1) = "1", OFFSET($A$1, 3189 - 1, 59 - 1) = "0" ), 2, IF( AND( OFFSET($A$1, 3189 - 1, 58 - 1) = "0", OFFSET($A$1, 3189 - 1, 59 - 1) = "1" ), 3, 4 ) ) )</f>
        <v>1</v>
      </c>
    </row>
    <row r="3190" spans="57:60" x14ac:dyDescent="0.25">
      <c r="BE3190" s="6">
        <v>0</v>
      </c>
      <c r="BF3190" s="6" t="str">
        <f>"0"</f>
        <v>0</v>
      </c>
      <c r="BG3190" t="str">
        <f ca="1">IF((OFFSET($A$1, 3190 - 1, 57 - 1)) &gt;= (OFFSET($A$1, 80 - 1, 7 - 1)), "1","0")</f>
        <v>0</v>
      </c>
      <c r="BH3190">
        <f ca="1" xml:space="preserve"> IF( AND( OFFSET($A$1, 3190 - 1, 58 - 1) = "1", OFFSET($A$1, 3190 - 1, 59 - 1) = "1" ), 1, IF( AND( OFFSET($A$1, 3190 - 1, 58 - 1) = "1", OFFSET($A$1, 3190 - 1, 59 - 1) = "0" ), 2, IF( AND( OFFSET($A$1, 3190 - 1, 58 - 1) = "0", OFFSET($A$1, 3190 - 1, 59 - 1) = "1" ), 3, 4 ) ) )</f>
        <v>4</v>
      </c>
    </row>
    <row r="3191" spans="57:60" x14ac:dyDescent="0.25">
      <c r="BE3191" s="6">
        <v>1</v>
      </c>
      <c r="BF3191" s="6" t="str">
        <f>"1"</f>
        <v>1</v>
      </c>
      <c r="BG3191" t="str">
        <f ca="1">IF((OFFSET($A$1, 3191 - 1, 57 - 1)) &gt;= (OFFSET($A$1, 80 - 1, 7 - 1)), "1","0")</f>
        <v>1</v>
      </c>
      <c r="BH3191">
        <f ca="1" xml:space="preserve"> IF( AND( OFFSET($A$1, 3191 - 1, 58 - 1) = "1", OFFSET($A$1, 3191 - 1, 59 - 1) = "1" ), 1, IF( AND( OFFSET($A$1, 3191 - 1, 58 - 1) = "1", OFFSET($A$1, 3191 - 1, 59 - 1) = "0" ), 2, IF( AND( OFFSET($A$1, 3191 - 1, 58 - 1) = "0", OFFSET($A$1, 3191 - 1, 59 - 1) = "1" ), 3, 4 ) ) )</f>
        <v>1</v>
      </c>
    </row>
    <row r="3192" spans="57:60" x14ac:dyDescent="0.25">
      <c r="BE3192" s="6">
        <v>0</v>
      </c>
      <c r="BF3192" s="6" t="str">
        <f>"0"</f>
        <v>0</v>
      </c>
      <c r="BG3192" t="str">
        <f ca="1">IF((OFFSET($A$1, 3192 - 1, 57 - 1)) &gt;= (OFFSET($A$1, 80 - 1, 7 - 1)), "1","0")</f>
        <v>0</v>
      </c>
      <c r="BH3192">
        <f ca="1" xml:space="preserve"> IF( AND( OFFSET($A$1, 3192 - 1, 58 - 1) = "1", OFFSET($A$1, 3192 - 1, 59 - 1) = "1" ), 1, IF( AND( OFFSET($A$1, 3192 - 1, 58 - 1) = "1", OFFSET($A$1, 3192 - 1, 59 - 1) = "0" ), 2, IF( AND( OFFSET($A$1, 3192 - 1, 58 - 1) = "0", OFFSET($A$1, 3192 - 1, 59 - 1) = "1" ), 3, 4 ) ) )</f>
        <v>4</v>
      </c>
    </row>
    <row r="3193" spans="57:60" x14ac:dyDescent="0.25">
      <c r="BE3193" s="6">
        <v>0.4</v>
      </c>
      <c r="BF3193" s="6" t="str">
        <f>"0"</f>
        <v>0</v>
      </c>
      <c r="BG3193" t="str">
        <f ca="1">IF((OFFSET($A$1, 3193 - 1, 57 - 1)) &gt;= (OFFSET($A$1, 80 - 1, 7 - 1)), "1","0")</f>
        <v>0</v>
      </c>
      <c r="BH3193">
        <f ca="1" xml:space="preserve"> IF( AND( OFFSET($A$1, 3193 - 1, 58 - 1) = "1", OFFSET($A$1, 3193 - 1, 59 - 1) = "1" ), 1, IF( AND( OFFSET($A$1, 3193 - 1, 58 - 1) = "1", OFFSET($A$1, 3193 - 1, 59 - 1) = "0" ), 2, IF( AND( OFFSET($A$1, 3193 - 1, 58 - 1) = "0", OFFSET($A$1, 3193 - 1, 59 - 1) = "1" ), 3, 4 ) ) )</f>
        <v>4</v>
      </c>
    </row>
    <row r="3194" spans="57:60" x14ac:dyDescent="0.25">
      <c r="BE3194" s="6">
        <v>0.2</v>
      </c>
      <c r="BF3194" s="6" t="str">
        <f>"0"</f>
        <v>0</v>
      </c>
      <c r="BG3194" t="str">
        <f ca="1">IF((OFFSET($A$1, 3194 - 1, 57 - 1)) &gt;= (OFFSET($A$1, 80 - 1, 7 - 1)), "1","0")</f>
        <v>0</v>
      </c>
      <c r="BH3194">
        <f ca="1" xml:space="preserve"> IF( AND( OFFSET($A$1, 3194 - 1, 58 - 1) = "1", OFFSET($A$1, 3194 - 1, 59 - 1) = "1" ), 1, IF( AND( OFFSET($A$1, 3194 - 1, 58 - 1) = "1", OFFSET($A$1, 3194 - 1, 59 - 1) = "0" ), 2, IF( AND( OFFSET($A$1, 3194 - 1, 58 - 1) = "0", OFFSET($A$1, 3194 - 1, 59 - 1) = "1" ), 3, 4 ) ) )</f>
        <v>4</v>
      </c>
    </row>
    <row r="3195" spans="57:60" x14ac:dyDescent="0.25">
      <c r="BE3195" s="6">
        <v>0.6</v>
      </c>
      <c r="BF3195" s="6" t="str">
        <f>"1"</f>
        <v>1</v>
      </c>
      <c r="BG3195" t="str">
        <f ca="1">IF((OFFSET($A$1, 3195 - 1, 57 - 1)) &gt;= (OFFSET($A$1, 80 - 1, 7 - 1)), "1","0")</f>
        <v>1</v>
      </c>
      <c r="BH3195">
        <f ca="1" xml:space="preserve"> IF( AND( OFFSET($A$1, 3195 - 1, 58 - 1) = "1", OFFSET($A$1, 3195 - 1, 59 - 1) = "1" ), 1, IF( AND( OFFSET($A$1, 3195 - 1, 58 - 1) = "1", OFFSET($A$1, 3195 - 1, 59 - 1) = "0" ), 2, IF( AND( OFFSET($A$1, 3195 - 1, 58 - 1) = "0", OFFSET($A$1, 3195 - 1, 59 - 1) = "1" ), 3, 4 ) ) )</f>
        <v>1</v>
      </c>
    </row>
    <row r="3196" spans="57:60" x14ac:dyDescent="0.25">
      <c r="BE3196" s="6">
        <v>0</v>
      </c>
      <c r="BF3196" s="6" t="str">
        <f>"0"</f>
        <v>0</v>
      </c>
      <c r="BG3196" t="str">
        <f ca="1">IF((OFFSET($A$1, 3196 - 1, 57 - 1)) &gt;= (OFFSET($A$1, 80 - 1, 7 - 1)), "1","0")</f>
        <v>0</v>
      </c>
      <c r="BH3196">
        <f ca="1" xml:space="preserve"> IF( AND( OFFSET($A$1, 3196 - 1, 58 - 1) = "1", OFFSET($A$1, 3196 - 1, 59 - 1) = "1" ), 1, IF( AND( OFFSET($A$1, 3196 - 1, 58 - 1) = "1", OFFSET($A$1, 3196 - 1, 59 - 1) = "0" ), 2, IF( AND( OFFSET($A$1, 3196 - 1, 58 - 1) = "0", OFFSET($A$1, 3196 - 1, 59 - 1) = "1" ), 3, 4 ) ) )</f>
        <v>4</v>
      </c>
    </row>
    <row r="3197" spans="57:60" x14ac:dyDescent="0.25">
      <c r="BE3197" s="6">
        <v>1</v>
      </c>
      <c r="BF3197" s="6" t="str">
        <f>"1"</f>
        <v>1</v>
      </c>
      <c r="BG3197" t="str">
        <f ca="1">IF((OFFSET($A$1, 3197 - 1, 57 - 1)) &gt;= (OFFSET($A$1, 80 - 1, 7 - 1)), "1","0")</f>
        <v>1</v>
      </c>
      <c r="BH3197">
        <f ca="1" xml:space="preserve"> IF( AND( OFFSET($A$1, 3197 - 1, 58 - 1) = "1", OFFSET($A$1, 3197 - 1, 59 - 1) = "1" ), 1, IF( AND( OFFSET($A$1, 3197 - 1, 58 - 1) = "1", OFFSET($A$1, 3197 - 1, 59 - 1) = "0" ), 2, IF( AND( OFFSET($A$1, 3197 - 1, 58 - 1) = "0", OFFSET($A$1, 3197 - 1, 59 - 1) = "1" ), 3, 4 ) ) )</f>
        <v>1</v>
      </c>
    </row>
    <row r="3198" spans="57:60" x14ac:dyDescent="0.25">
      <c r="BE3198" s="6">
        <v>0</v>
      </c>
      <c r="BF3198" s="6" t="str">
        <f>"0"</f>
        <v>0</v>
      </c>
      <c r="BG3198" t="str">
        <f ca="1">IF((OFFSET($A$1, 3198 - 1, 57 - 1)) &gt;= (OFFSET($A$1, 80 - 1, 7 - 1)), "1","0")</f>
        <v>0</v>
      </c>
      <c r="BH3198">
        <f ca="1" xml:space="preserve"> IF( AND( OFFSET($A$1, 3198 - 1, 58 - 1) = "1", OFFSET($A$1, 3198 - 1, 59 - 1) = "1" ), 1, IF( AND( OFFSET($A$1, 3198 - 1, 58 - 1) = "1", OFFSET($A$1, 3198 - 1, 59 - 1) = "0" ), 2, IF( AND( OFFSET($A$1, 3198 - 1, 58 - 1) = "0", OFFSET($A$1, 3198 - 1, 59 - 1) = "1" ), 3, 4 ) ) )</f>
        <v>4</v>
      </c>
    </row>
    <row r="3199" spans="57:60" x14ac:dyDescent="0.25">
      <c r="BE3199" s="6">
        <v>1</v>
      </c>
      <c r="BF3199" s="6" t="str">
        <f>"1"</f>
        <v>1</v>
      </c>
      <c r="BG3199" t="str">
        <f ca="1">IF((OFFSET($A$1, 3199 - 1, 57 - 1)) &gt;= (OFFSET($A$1, 80 - 1, 7 - 1)), "1","0")</f>
        <v>1</v>
      </c>
      <c r="BH3199">
        <f ca="1" xml:space="preserve"> IF( AND( OFFSET($A$1, 3199 - 1, 58 - 1) = "1", OFFSET($A$1, 3199 - 1, 59 - 1) = "1" ), 1, IF( AND( OFFSET($A$1, 3199 - 1, 58 - 1) = "1", OFFSET($A$1, 3199 - 1, 59 - 1) = "0" ), 2, IF( AND( OFFSET($A$1, 3199 - 1, 58 - 1) = "0", OFFSET($A$1, 3199 - 1, 59 - 1) = "1" ), 3, 4 ) ) )</f>
        <v>1</v>
      </c>
    </row>
    <row r="3200" spans="57:60" x14ac:dyDescent="0.25">
      <c r="BE3200" s="6">
        <v>0</v>
      </c>
      <c r="BF3200" s="6" t="str">
        <f>"0"</f>
        <v>0</v>
      </c>
      <c r="BG3200" t="str">
        <f ca="1">IF((OFFSET($A$1, 3200 - 1, 57 - 1)) &gt;= (OFFSET($A$1, 80 - 1, 7 - 1)), "1","0")</f>
        <v>0</v>
      </c>
      <c r="BH3200">
        <f ca="1" xml:space="preserve"> IF( AND( OFFSET($A$1, 3200 - 1, 58 - 1) = "1", OFFSET($A$1, 3200 - 1, 59 - 1) = "1" ), 1, IF( AND( OFFSET($A$1, 3200 - 1, 58 - 1) = "1", OFFSET($A$1, 3200 - 1, 59 - 1) = "0" ), 2, IF( AND( OFFSET($A$1, 3200 - 1, 58 - 1) = "0", OFFSET($A$1, 3200 - 1, 59 - 1) = "1" ), 3, 4 ) ) )</f>
        <v>4</v>
      </c>
    </row>
    <row r="3201" spans="57:60" x14ac:dyDescent="0.25">
      <c r="BE3201" s="6">
        <v>0</v>
      </c>
      <c r="BF3201" s="6" t="str">
        <f>"0"</f>
        <v>0</v>
      </c>
      <c r="BG3201" t="str">
        <f ca="1">IF((OFFSET($A$1, 3201 - 1, 57 - 1)) &gt;= (OFFSET($A$1, 80 - 1, 7 - 1)), "1","0")</f>
        <v>0</v>
      </c>
      <c r="BH3201">
        <f ca="1" xml:space="preserve"> IF( AND( OFFSET($A$1, 3201 - 1, 58 - 1) = "1", OFFSET($A$1, 3201 - 1, 59 - 1) = "1" ), 1, IF( AND( OFFSET($A$1, 3201 - 1, 58 - 1) = "1", OFFSET($A$1, 3201 - 1, 59 - 1) = "0" ), 2, IF( AND( OFFSET($A$1, 3201 - 1, 58 - 1) = "0", OFFSET($A$1, 3201 - 1, 59 - 1) = "1" ), 3, 4 ) ) )</f>
        <v>4</v>
      </c>
    </row>
    <row r="3202" spans="57:60" x14ac:dyDescent="0.25">
      <c r="BE3202" s="6">
        <v>0</v>
      </c>
      <c r="BF3202" s="6" t="str">
        <f>"0"</f>
        <v>0</v>
      </c>
      <c r="BG3202" t="str">
        <f ca="1">IF((OFFSET($A$1, 3202 - 1, 57 - 1)) &gt;= (OFFSET($A$1, 80 - 1, 7 - 1)), "1","0")</f>
        <v>0</v>
      </c>
      <c r="BH3202">
        <f ca="1" xml:space="preserve"> IF( AND( OFFSET($A$1, 3202 - 1, 58 - 1) = "1", OFFSET($A$1, 3202 - 1, 59 - 1) = "1" ), 1, IF( AND( OFFSET($A$1, 3202 - 1, 58 - 1) = "1", OFFSET($A$1, 3202 - 1, 59 - 1) = "0" ), 2, IF( AND( OFFSET($A$1, 3202 - 1, 58 - 1) = "0", OFFSET($A$1, 3202 - 1, 59 - 1) = "1" ), 3, 4 ) ) )</f>
        <v>4</v>
      </c>
    </row>
    <row r="3203" spans="57:60" x14ac:dyDescent="0.25">
      <c r="BE3203" s="6">
        <v>0</v>
      </c>
      <c r="BF3203" s="6" t="str">
        <f>"0"</f>
        <v>0</v>
      </c>
      <c r="BG3203" t="str">
        <f ca="1">IF((OFFSET($A$1, 3203 - 1, 57 - 1)) &gt;= (OFFSET($A$1, 80 - 1, 7 - 1)), "1","0")</f>
        <v>0</v>
      </c>
      <c r="BH3203">
        <f ca="1" xml:space="preserve"> IF( AND( OFFSET($A$1, 3203 - 1, 58 - 1) = "1", OFFSET($A$1, 3203 - 1, 59 - 1) = "1" ), 1, IF( AND( OFFSET($A$1, 3203 - 1, 58 - 1) = "1", OFFSET($A$1, 3203 - 1, 59 - 1) = "0" ), 2, IF( AND( OFFSET($A$1, 3203 - 1, 58 - 1) = "0", OFFSET($A$1, 3203 - 1, 59 - 1) = "1" ), 3, 4 ) ) )</f>
        <v>4</v>
      </c>
    </row>
    <row r="3204" spans="57:60" x14ac:dyDescent="0.25">
      <c r="BE3204" s="6">
        <v>1</v>
      </c>
      <c r="BF3204" s="6" t="str">
        <f>"1"</f>
        <v>1</v>
      </c>
      <c r="BG3204" t="str">
        <f ca="1">IF((OFFSET($A$1, 3204 - 1, 57 - 1)) &gt;= (OFFSET($A$1, 80 - 1, 7 - 1)), "1","0")</f>
        <v>1</v>
      </c>
      <c r="BH3204">
        <f ca="1" xml:space="preserve"> IF( AND( OFFSET($A$1, 3204 - 1, 58 - 1) = "1", OFFSET($A$1, 3204 - 1, 59 - 1) = "1" ), 1, IF( AND( OFFSET($A$1, 3204 - 1, 58 - 1) = "1", OFFSET($A$1, 3204 - 1, 59 - 1) = "0" ), 2, IF( AND( OFFSET($A$1, 3204 - 1, 58 - 1) = "0", OFFSET($A$1, 3204 - 1, 59 - 1) = "1" ), 3, 4 ) ) )</f>
        <v>1</v>
      </c>
    </row>
    <row r="3205" spans="57:60" x14ac:dyDescent="0.25">
      <c r="BE3205" s="6">
        <v>0</v>
      </c>
      <c r="BF3205" s="6" t="str">
        <f>"0"</f>
        <v>0</v>
      </c>
      <c r="BG3205" t="str">
        <f ca="1">IF((OFFSET($A$1, 3205 - 1, 57 - 1)) &gt;= (OFFSET($A$1, 80 - 1, 7 - 1)), "1","0")</f>
        <v>0</v>
      </c>
      <c r="BH3205">
        <f ca="1" xml:space="preserve"> IF( AND( OFFSET($A$1, 3205 - 1, 58 - 1) = "1", OFFSET($A$1, 3205 - 1, 59 - 1) = "1" ), 1, IF( AND( OFFSET($A$1, 3205 - 1, 58 - 1) = "1", OFFSET($A$1, 3205 - 1, 59 - 1) = "0" ), 2, IF( AND( OFFSET($A$1, 3205 - 1, 58 - 1) = "0", OFFSET($A$1, 3205 - 1, 59 - 1) = "1" ), 3, 4 ) ) )</f>
        <v>4</v>
      </c>
    </row>
    <row r="3206" spans="57:60" x14ac:dyDescent="0.25">
      <c r="BE3206" s="6">
        <v>0</v>
      </c>
      <c r="BF3206" s="6" t="str">
        <f>"0"</f>
        <v>0</v>
      </c>
      <c r="BG3206" t="str">
        <f ca="1">IF((OFFSET($A$1, 3206 - 1, 57 - 1)) &gt;= (OFFSET($A$1, 80 - 1, 7 - 1)), "1","0")</f>
        <v>0</v>
      </c>
      <c r="BH3206">
        <f ca="1" xml:space="preserve"> IF( AND( OFFSET($A$1, 3206 - 1, 58 - 1) = "1", OFFSET($A$1, 3206 - 1, 59 - 1) = "1" ), 1, IF( AND( OFFSET($A$1, 3206 - 1, 58 - 1) = "1", OFFSET($A$1, 3206 - 1, 59 - 1) = "0" ), 2, IF( AND( OFFSET($A$1, 3206 - 1, 58 - 1) = "0", OFFSET($A$1, 3206 - 1, 59 - 1) = "1" ), 3, 4 ) ) )</f>
        <v>4</v>
      </c>
    </row>
    <row r="3207" spans="57:60" x14ac:dyDescent="0.25">
      <c r="BE3207" s="6">
        <v>0.6</v>
      </c>
      <c r="BF3207" s="6" t="str">
        <f>"0"</f>
        <v>0</v>
      </c>
      <c r="BG3207" t="str">
        <f ca="1">IF((OFFSET($A$1, 3207 - 1, 57 - 1)) &gt;= (OFFSET($A$1, 80 - 1, 7 - 1)), "1","0")</f>
        <v>1</v>
      </c>
      <c r="BH3207">
        <f ca="1" xml:space="preserve"> IF( AND( OFFSET($A$1, 3207 - 1, 58 - 1) = "1", OFFSET($A$1, 3207 - 1, 59 - 1) = "1" ), 1, IF( AND( OFFSET($A$1, 3207 - 1, 58 - 1) = "1", OFFSET($A$1, 3207 - 1, 59 - 1) = "0" ), 2, IF( AND( OFFSET($A$1, 3207 - 1, 58 - 1) = "0", OFFSET($A$1, 3207 - 1, 59 - 1) = "1" ), 3, 4 ) ) )</f>
        <v>3</v>
      </c>
    </row>
    <row r="3208" spans="57:60" x14ac:dyDescent="0.25">
      <c r="BE3208" s="6">
        <v>1</v>
      </c>
      <c r="BF3208" s="6" t="str">
        <f>"1"</f>
        <v>1</v>
      </c>
      <c r="BG3208" t="str">
        <f ca="1">IF((OFFSET($A$1, 3208 - 1, 57 - 1)) &gt;= (OFFSET($A$1, 80 - 1, 7 - 1)), "1","0")</f>
        <v>1</v>
      </c>
      <c r="BH3208">
        <f ca="1" xml:space="preserve"> IF( AND( OFFSET($A$1, 3208 - 1, 58 - 1) = "1", OFFSET($A$1, 3208 - 1, 59 - 1) = "1" ), 1, IF( AND( OFFSET($A$1, 3208 - 1, 58 - 1) = "1", OFFSET($A$1, 3208 - 1, 59 - 1) = "0" ), 2, IF( AND( OFFSET($A$1, 3208 - 1, 58 - 1) = "0", OFFSET($A$1, 3208 - 1, 59 - 1) = "1" ), 3, 4 ) ) )</f>
        <v>1</v>
      </c>
    </row>
    <row r="3209" spans="57:60" x14ac:dyDescent="0.25">
      <c r="BE3209" s="6">
        <v>0.8</v>
      </c>
      <c r="BF3209" s="6" t="str">
        <f>"1"</f>
        <v>1</v>
      </c>
      <c r="BG3209" t="str">
        <f ca="1">IF((OFFSET($A$1, 3209 - 1, 57 - 1)) &gt;= (OFFSET($A$1, 80 - 1, 7 - 1)), "1","0")</f>
        <v>1</v>
      </c>
      <c r="BH3209">
        <f ca="1" xml:space="preserve"> IF( AND( OFFSET($A$1, 3209 - 1, 58 - 1) = "1", OFFSET($A$1, 3209 - 1, 59 - 1) = "1" ), 1, IF( AND( OFFSET($A$1, 3209 - 1, 58 - 1) = "1", OFFSET($A$1, 3209 - 1, 59 - 1) = "0" ), 2, IF( AND( OFFSET($A$1, 3209 - 1, 58 - 1) = "0", OFFSET($A$1, 3209 - 1, 59 - 1) = "1" ), 3, 4 ) ) )</f>
        <v>1</v>
      </c>
    </row>
    <row r="3210" spans="57:60" x14ac:dyDescent="0.25">
      <c r="BE3210" s="6">
        <v>0</v>
      </c>
      <c r="BF3210" s="6" t="str">
        <f>"0"</f>
        <v>0</v>
      </c>
      <c r="BG3210" t="str">
        <f ca="1">IF((OFFSET($A$1, 3210 - 1, 57 - 1)) &gt;= (OFFSET($A$1, 80 - 1, 7 - 1)), "1","0")</f>
        <v>0</v>
      </c>
      <c r="BH3210">
        <f ca="1" xml:space="preserve"> IF( AND( OFFSET($A$1, 3210 - 1, 58 - 1) = "1", OFFSET($A$1, 3210 - 1, 59 - 1) = "1" ), 1, IF( AND( OFFSET($A$1, 3210 - 1, 58 - 1) = "1", OFFSET($A$1, 3210 - 1, 59 - 1) = "0" ), 2, IF( AND( OFFSET($A$1, 3210 - 1, 58 - 1) = "0", OFFSET($A$1, 3210 - 1, 59 - 1) = "1" ), 3, 4 ) ) )</f>
        <v>4</v>
      </c>
    </row>
    <row r="3211" spans="57:60" x14ac:dyDescent="0.25">
      <c r="BE3211" s="6">
        <v>0.6</v>
      </c>
      <c r="BF3211" s="6" t="str">
        <f>"1"</f>
        <v>1</v>
      </c>
      <c r="BG3211" t="str">
        <f ca="1">IF((OFFSET($A$1, 3211 - 1, 57 - 1)) &gt;= (OFFSET($A$1, 80 - 1, 7 - 1)), "1","0")</f>
        <v>1</v>
      </c>
      <c r="BH3211">
        <f ca="1" xml:space="preserve"> IF( AND( OFFSET($A$1, 3211 - 1, 58 - 1) = "1", OFFSET($A$1, 3211 - 1, 59 - 1) = "1" ), 1, IF( AND( OFFSET($A$1, 3211 - 1, 58 - 1) = "1", OFFSET($A$1, 3211 - 1, 59 - 1) = "0" ), 2, IF( AND( OFFSET($A$1, 3211 - 1, 58 - 1) = "0", OFFSET($A$1, 3211 - 1, 59 - 1) = "1" ), 3, 4 ) ) )</f>
        <v>1</v>
      </c>
    </row>
    <row r="3212" spans="57:60" x14ac:dyDescent="0.25">
      <c r="BE3212" s="6">
        <v>0.6</v>
      </c>
      <c r="BF3212" s="6" t="str">
        <f>"1"</f>
        <v>1</v>
      </c>
      <c r="BG3212" t="str">
        <f ca="1">IF((OFFSET($A$1, 3212 - 1, 57 - 1)) &gt;= (OFFSET($A$1, 80 - 1, 7 - 1)), "1","0")</f>
        <v>1</v>
      </c>
      <c r="BH3212">
        <f ca="1" xml:space="preserve"> IF( AND( OFFSET($A$1, 3212 - 1, 58 - 1) = "1", OFFSET($A$1, 3212 - 1, 59 - 1) = "1" ), 1, IF( AND( OFFSET($A$1, 3212 - 1, 58 - 1) = "1", OFFSET($A$1, 3212 - 1, 59 - 1) = "0" ), 2, IF( AND( OFFSET($A$1, 3212 - 1, 58 - 1) = "0", OFFSET($A$1, 3212 - 1, 59 - 1) = "1" ), 3, 4 ) ) )</f>
        <v>1</v>
      </c>
    </row>
    <row r="3213" spans="57:60" x14ac:dyDescent="0.25">
      <c r="BE3213" s="6">
        <v>0</v>
      </c>
      <c r="BF3213" s="6" t="str">
        <f>"0"</f>
        <v>0</v>
      </c>
      <c r="BG3213" t="str">
        <f ca="1">IF((OFFSET($A$1, 3213 - 1, 57 - 1)) &gt;= (OFFSET($A$1, 80 - 1, 7 - 1)), "1","0")</f>
        <v>0</v>
      </c>
      <c r="BH3213">
        <f ca="1" xml:space="preserve"> IF( AND( OFFSET($A$1, 3213 - 1, 58 - 1) = "1", OFFSET($A$1, 3213 - 1, 59 - 1) = "1" ), 1, IF( AND( OFFSET($A$1, 3213 - 1, 58 - 1) = "1", OFFSET($A$1, 3213 - 1, 59 - 1) = "0" ), 2, IF( AND( OFFSET($A$1, 3213 - 1, 58 - 1) = "0", OFFSET($A$1, 3213 - 1, 59 - 1) = "1" ), 3, 4 ) ) )</f>
        <v>4</v>
      </c>
    </row>
    <row r="3214" spans="57:60" x14ac:dyDescent="0.25">
      <c r="BE3214" s="6">
        <v>0.2</v>
      </c>
      <c r="BF3214" s="6" t="str">
        <f>"0"</f>
        <v>0</v>
      </c>
      <c r="BG3214" t="str">
        <f ca="1">IF((OFFSET($A$1, 3214 - 1, 57 - 1)) &gt;= (OFFSET($A$1, 80 - 1, 7 - 1)), "1","0")</f>
        <v>0</v>
      </c>
      <c r="BH3214">
        <f ca="1" xml:space="preserve"> IF( AND( OFFSET($A$1, 3214 - 1, 58 - 1) = "1", OFFSET($A$1, 3214 - 1, 59 - 1) = "1" ), 1, IF( AND( OFFSET($A$1, 3214 - 1, 58 - 1) = "1", OFFSET($A$1, 3214 - 1, 59 - 1) = "0" ), 2, IF( AND( OFFSET($A$1, 3214 - 1, 58 - 1) = "0", OFFSET($A$1, 3214 - 1, 59 - 1) = "1" ), 3, 4 ) ) )</f>
        <v>4</v>
      </c>
    </row>
    <row r="3215" spans="57:60" x14ac:dyDescent="0.25">
      <c r="BE3215" s="6">
        <v>0.2</v>
      </c>
      <c r="BF3215" s="6" t="str">
        <f>"1"</f>
        <v>1</v>
      </c>
      <c r="BG3215" t="str">
        <f ca="1">IF((OFFSET($A$1, 3215 - 1, 57 - 1)) &gt;= (OFFSET($A$1, 80 - 1, 7 - 1)), "1","0")</f>
        <v>0</v>
      </c>
      <c r="BH3215">
        <f ca="1" xml:space="preserve"> IF( AND( OFFSET($A$1, 3215 - 1, 58 - 1) = "1", OFFSET($A$1, 3215 - 1, 59 - 1) = "1" ), 1, IF( AND( OFFSET($A$1, 3215 - 1, 58 - 1) = "1", OFFSET($A$1, 3215 - 1, 59 - 1) = "0" ), 2, IF( AND( OFFSET($A$1, 3215 - 1, 58 - 1) = "0", OFFSET($A$1, 3215 - 1, 59 - 1) = "1" ), 3, 4 ) ) )</f>
        <v>2</v>
      </c>
    </row>
    <row r="3216" spans="57:60" x14ac:dyDescent="0.25">
      <c r="BE3216" s="6">
        <v>0</v>
      </c>
      <c r="BF3216" s="6" t="str">
        <f>"0"</f>
        <v>0</v>
      </c>
      <c r="BG3216" t="str">
        <f ca="1">IF((OFFSET($A$1, 3216 - 1, 57 - 1)) &gt;= (OFFSET($A$1, 80 - 1, 7 - 1)), "1","0")</f>
        <v>0</v>
      </c>
      <c r="BH3216">
        <f ca="1" xml:space="preserve"> IF( AND( OFFSET($A$1, 3216 - 1, 58 - 1) = "1", OFFSET($A$1, 3216 - 1, 59 - 1) = "1" ), 1, IF( AND( OFFSET($A$1, 3216 - 1, 58 - 1) = "1", OFFSET($A$1, 3216 - 1, 59 - 1) = "0" ), 2, IF( AND( OFFSET($A$1, 3216 - 1, 58 - 1) = "0", OFFSET($A$1, 3216 - 1, 59 - 1) = "1" ), 3, 4 ) ) )</f>
        <v>4</v>
      </c>
    </row>
    <row r="3217" spans="57:60" x14ac:dyDescent="0.25">
      <c r="BE3217" s="6">
        <v>0</v>
      </c>
      <c r="BF3217" s="6" t="str">
        <f>"0"</f>
        <v>0</v>
      </c>
      <c r="BG3217" t="str">
        <f ca="1">IF((OFFSET($A$1, 3217 - 1, 57 - 1)) &gt;= (OFFSET($A$1, 80 - 1, 7 - 1)), "1","0")</f>
        <v>0</v>
      </c>
      <c r="BH3217">
        <f ca="1" xml:space="preserve"> IF( AND( OFFSET($A$1, 3217 - 1, 58 - 1) = "1", OFFSET($A$1, 3217 - 1, 59 - 1) = "1" ), 1, IF( AND( OFFSET($A$1, 3217 - 1, 58 - 1) = "1", OFFSET($A$1, 3217 - 1, 59 - 1) = "0" ), 2, IF( AND( OFFSET($A$1, 3217 - 1, 58 - 1) = "0", OFFSET($A$1, 3217 - 1, 59 - 1) = "1" ), 3, 4 ) ) )</f>
        <v>4</v>
      </c>
    </row>
    <row r="3218" spans="57:60" x14ac:dyDescent="0.25">
      <c r="BE3218" s="6">
        <v>0.2</v>
      </c>
      <c r="BF3218" s="6" t="str">
        <f>"0"</f>
        <v>0</v>
      </c>
      <c r="BG3218" t="str">
        <f ca="1">IF((OFFSET($A$1, 3218 - 1, 57 - 1)) &gt;= (OFFSET($A$1, 80 - 1, 7 - 1)), "1","0")</f>
        <v>0</v>
      </c>
      <c r="BH3218">
        <f ca="1" xml:space="preserve"> IF( AND( OFFSET($A$1, 3218 - 1, 58 - 1) = "1", OFFSET($A$1, 3218 - 1, 59 - 1) = "1" ), 1, IF( AND( OFFSET($A$1, 3218 - 1, 58 - 1) = "1", OFFSET($A$1, 3218 - 1, 59 - 1) = "0" ), 2, IF( AND( OFFSET($A$1, 3218 - 1, 58 - 1) = "0", OFFSET($A$1, 3218 - 1, 59 - 1) = "1" ), 3, 4 ) ) )</f>
        <v>4</v>
      </c>
    </row>
    <row r="3219" spans="57:60" x14ac:dyDescent="0.25">
      <c r="BE3219" s="6">
        <v>0</v>
      </c>
      <c r="BF3219" s="6" t="str">
        <f>"0"</f>
        <v>0</v>
      </c>
      <c r="BG3219" t="str">
        <f ca="1">IF((OFFSET($A$1, 3219 - 1, 57 - 1)) &gt;= (OFFSET($A$1, 80 - 1, 7 - 1)), "1","0")</f>
        <v>0</v>
      </c>
      <c r="BH3219">
        <f ca="1" xml:space="preserve"> IF( AND( OFFSET($A$1, 3219 - 1, 58 - 1) = "1", OFFSET($A$1, 3219 - 1, 59 - 1) = "1" ), 1, IF( AND( OFFSET($A$1, 3219 - 1, 58 - 1) = "1", OFFSET($A$1, 3219 - 1, 59 - 1) = "0" ), 2, IF( AND( OFFSET($A$1, 3219 - 1, 58 - 1) = "0", OFFSET($A$1, 3219 - 1, 59 - 1) = "1" ), 3, 4 ) ) )</f>
        <v>4</v>
      </c>
    </row>
    <row r="3220" spans="57:60" x14ac:dyDescent="0.25">
      <c r="BE3220" s="6">
        <v>1</v>
      </c>
      <c r="BF3220" s="6" t="str">
        <f>"1"</f>
        <v>1</v>
      </c>
      <c r="BG3220" t="str">
        <f ca="1">IF((OFFSET($A$1, 3220 - 1, 57 - 1)) &gt;= (OFFSET($A$1, 80 - 1, 7 - 1)), "1","0")</f>
        <v>1</v>
      </c>
      <c r="BH3220">
        <f ca="1" xml:space="preserve"> IF( AND( OFFSET($A$1, 3220 - 1, 58 - 1) = "1", OFFSET($A$1, 3220 - 1, 59 - 1) = "1" ), 1, IF( AND( OFFSET($A$1, 3220 - 1, 58 - 1) = "1", OFFSET($A$1, 3220 - 1, 59 - 1) = "0" ), 2, IF( AND( OFFSET($A$1, 3220 - 1, 58 - 1) = "0", OFFSET($A$1, 3220 - 1, 59 - 1) = "1" ), 3, 4 ) ) )</f>
        <v>1</v>
      </c>
    </row>
    <row r="3221" spans="57:60" x14ac:dyDescent="0.25">
      <c r="BE3221" s="6">
        <v>0</v>
      </c>
      <c r="BF3221" s="6" t="str">
        <f>"0"</f>
        <v>0</v>
      </c>
      <c r="BG3221" t="str">
        <f ca="1">IF((OFFSET($A$1, 3221 - 1, 57 - 1)) &gt;= (OFFSET($A$1, 80 - 1, 7 - 1)), "1","0")</f>
        <v>0</v>
      </c>
      <c r="BH3221">
        <f ca="1" xml:space="preserve"> IF( AND( OFFSET($A$1, 3221 - 1, 58 - 1) = "1", OFFSET($A$1, 3221 - 1, 59 - 1) = "1" ), 1, IF( AND( OFFSET($A$1, 3221 - 1, 58 - 1) = "1", OFFSET($A$1, 3221 - 1, 59 - 1) = "0" ), 2, IF( AND( OFFSET($A$1, 3221 - 1, 58 - 1) = "0", OFFSET($A$1, 3221 - 1, 59 - 1) = "1" ), 3, 4 ) ) )</f>
        <v>4</v>
      </c>
    </row>
    <row r="3222" spans="57:60" x14ac:dyDescent="0.25">
      <c r="BE3222" s="6">
        <v>0.6</v>
      </c>
      <c r="BF3222" s="6" t="str">
        <f>"1"</f>
        <v>1</v>
      </c>
      <c r="BG3222" t="str">
        <f ca="1">IF((OFFSET($A$1, 3222 - 1, 57 - 1)) &gt;= (OFFSET($A$1, 80 - 1, 7 - 1)), "1","0")</f>
        <v>1</v>
      </c>
      <c r="BH3222">
        <f ca="1" xml:space="preserve"> IF( AND( OFFSET($A$1, 3222 - 1, 58 - 1) = "1", OFFSET($A$1, 3222 - 1, 59 - 1) = "1" ), 1, IF( AND( OFFSET($A$1, 3222 - 1, 58 - 1) = "1", OFFSET($A$1, 3222 - 1, 59 - 1) = "0" ), 2, IF( AND( OFFSET($A$1, 3222 - 1, 58 - 1) = "0", OFFSET($A$1, 3222 - 1, 59 - 1) = "1" ), 3, 4 ) ) )</f>
        <v>1</v>
      </c>
    </row>
    <row r="3223" spans="57:60" x14ac:dyDescent="0.25">
      <c r="BE3223" s="6">
        <v>0</v>
      </c>
      <c r="BF3223" s="6" t="str">
        <f>"0"</f>
        <v>0</v>
      </c>
      <c r="BG3223" t="str">
        <f ca="1">IF((OFFSET($A$1, 3223 - 1, 57 - 1)) &gt;= (OFFSET($A$1, 80 - 1, 7 - 1)), "1","0")</f>
        <v>0</v>
      </c>
      <c r="BH3223">
        <f ca="1" xml:space="preserve"> IF( AND( OFFSET($A$1, 3223 - 1, 58 - 1) = "1", OFFSET($A$1, 3223 - 1, 59 - 1) = "1" ), 1, IF( AND( OFFSET($A$1, 3223 - 1, 58 - 1) = "1", OFFSET($A$1, 3223 - 1, 59 - 1) = "0" ), 2, IF( AND( OFFSET($A$1, 3223 - 1, 58 - 1) = "0", OFFSET($A$1, 3223 - 1, 59 - 1) = "1" ), 3, 4 ) ) )</f>
        <v>4</v>
      </c>
    </row>
    <row r="3224" spans="57:60" x14ac:dyDescent="0.25">
      <c r="BE3224" s="6">
        <v>0</v>
      </c>
      <c r="BF3224" s="6" t="str">
        <f>"0"</f>
        <v>0</v>
      </c>
      <c r="BG3224" t="str">
        <f ca="1">IF((OFFSET($A$1, 3224 - 1, 57 - 1)) &gt;= (OFFSET($A$1, 80 - 1, 7 - 1)), "1","0")</f>
        <v>0</v>
      </c>
      <c r="BH3224">
        <f ca="1" xml:space="preserve"> IF( AND( OFFSET($A$1, 3224 - 1, 58 - 1) = "1", OFFSET($A$1, 3224 - 1, 59 - 1) = "1" ), 1, IF( AND( OFFSET($A$1, 3224 - 1, 58 - 1) = "1", OFFSET($A$1, 3224 - 1, 59 - 1) = "0" ), 2, IF( AND( OFFSET($A$1, 3224 - 1, 58 - 1) = "0", OFFSET($A$1, 3224 - 1, 59 - 1) = "1" ), 3, 4 ) ) )</f>
        <v>4</v>
      </c>
    </row>
    <row r="3225" spans="57:60" x14ac:dyDescent="0.25">
      <c r="BE3225" s="6">
        <v>0</v>
      </c>
      <c r="BF3225" s="6" t="str">
        <f>"0"</f>
        <v>0</v>
      </c>
      <c r="BG3225" t="str">
        <f ca="1">IF((OFFSET($A$1, 3225 - 1, 57 - 1)) &gt;= (OFFSET($A$1, 80 - 1, 7 - 1)), "1","0")</f>
        <v>0</v>
      </c>
      <c r="BH3225">
        <f ca="1" xml:space="preserve"> IF( AND( OFFSET($A$1, 3225 - 1, 58 - 1) = "1", OFFSET($A$1, 3225 - 1, 59 - 1) = "1" ), 1, IF( AND( OFFSET($A$1, 3225 - 1, 58 - 1) = "1", OFFSET($A$1, 3225 - 1, 59 - 1) = "0" ), 2, IF( AND( OFFSET($A$1, 3225 - 1, 58 - 1) = "0", OFFSET($A$1, 3225 - 1, 59 - 1) = "1" ), 3, 4 ) ) )</f>
        <v>4</v>
      </c>
    </row>
    <row r="3226" spans="57:60" x14ac:dyDescent="0.25">
      <c r="BE3226" s="6">
        <v>1</v>
      </c>
      <c r="BF3226" s="6" t="str">
        <f>"1"</f>
        <v>1</v>
      </c>
      <c r="BG3226" t="str">
        <f ca="1">IF((OFFSET($A$1, 3226 - 1, 57 - 1)) &gt;= (OFFSET($A$1, 80 - 1, 7 - 1)), "1","0")</f>
        <v>1</v>
      </c>
      <c r="BH3226">
        <f ca="1" xml:space="preserve"> IF( AND( OFFSET($A$1, 3226 - 1, 58 - 1) = "1", OFFSET($A$1, 3226 - 1, 59 - 1) = "1" ), 1, IF( AND( OFFSET($A$1, 3226 - 1, 58 - 1) = "1", OFFSET($A$1, 3226 - 1, 59 - 1) = "0" ), 2, IF( AND( OFFSET($A$1, 3226 - 1, 58 - 1) = "0", OFFSET($A$1, 3226 - 1, 59 - 1) = "1" ), 3, 4 ) ) )</f>
        <v>1</v>
      </c>
    </row>
    <row r="3227" spans="57:60" x14ac:dyDescent="0.25">
      <c r="BE3227" s="6">
        <v>0.4</v>
      </c>
      <c r="BF3227" s="6" t="str">
        <f>"0"</f>
        <v>0</v>
      </c>
      <c r="BG3227" t="str">
        <f ca="1">IF((OFFSET($A$1, 3227 - 1, 57 - 1)) &gt;= (OFFSET($A$1, 80 - 1, 7 - 1)), "1","0")</f>
        <v>0</v>
      </c>
      <c r="BH3227">
        <f ca="1" xml:space="preserve"> IF( AND( OFFSET($A$1, 3227 - 1, 58 - 1) = "1", OFFSET($A$1, 3227 - 1, 59 - 1) = "1" ), 1, IF( AND( OFFSET($A$1, 3227 - 1, 58 - 1) = "1", OFFSET($A$1, 3227 - 1, 59 - 1) = "0" ), 2, IF( AND( OFFSET($A$1, 3227 - 1, 58 - 1) = "0", OFFSET($A$1, 3227 - 1, 59 - 1) = "1" ), 3, 4 ) ) )</f>
        <v>4</v>
      </c>
    </row>
    <row r="3228" spans="57:60" x14ac:dyDescent="0.25">
      <c r="BE3228" s="6">
        <v>1</v>
      </c>
      <c r="BF3228" s="6" t="str">
        <f>"1"</f>
        <v>1</v>
      </c>
      <c r="BG3228" t="str">
        <f ca="1">IF((OFFSET($A$1, 3228 - 1, 57 - 1)) &gt;= (OFFSET($A$1, 80 - 1, 7 - 1)), "1","0")</f>
        <v>1</v>
      </c>
      <c r="BH3228">
        <f ca="1" xml:space="preserve"> IF( AND( OFFSET($A$1, 3228 - 1, 58 - 1) = "1", OFFSET($A$1, 3228 - 1, 59 - 1) = "1" ), 1, IF( AND( OFFSET($A$1, 3228 - 1, 58 - 1) = "1", OFFSET($A$1, 3228 - 1, 59 - 1) = "0" ), 2, IF( AND( OFFSET($A$1, 3228 - 1, 58 - 1) = "0", OFFSET($A$1, 3228 - 1, 59 - 1) = "1" ), 3, 4 ) ) )</f>
        <v>1</v>
      </c>
    </row>
    <row r="3229" spans="57:60" x14ac:dyDescent="0.25">
      <c r="BE3229" s="6">
        <v>0.2</v>
      </c>
      <c r="BF3229" s="6" t="str">
        <f>"0"</f>
        <v>0</v>
      </c>
      <c r="BG3229" t="str">
        <f ca="1">IF((OFFSET($A$1, 3229 - 1, 57 - 1)) &gt;= (OFFSET($A$1, 80 - 1, 7 - 1)), "1","0")</f>
        <v>0</v>
      </c>
      <c r="BH3229">
        <f ca="1" xml:space="preserve"> IF( AND( OFFSET($A$1, 3229 - 1, 58 - 1) = "1", OFFSET($A$1, 3229 - 1, 59 - 1) = "1" ), 1, IF( AND( OFFSET($A$1, 3229 - 1, 58 - 1) = "1", OFFSET($A$1, 3229 - 1, 59 - 1) = "0" ), 2, IF( AND( OFFSET($A$1, 3229 - 1, 58 - 1) = "0", OFFSET($A$1, 3229 - 1, 59 - 1) = "1" ), 3, 4 ) ) )</f>
        <v>4</v>
      </c>
    </row>
    <row r="3230" spans="57:60" x14ac:dyDescent="0.25">
      <c r="BE3230" s="6">
        <v>0</v>
      </c>
      <c r="BF3230" s="6" t="str">
        <f>"0"</f>
        <v>0</v>
      </c>
      <c r="BG3230" t="str">
        <f ca="1">IF((OFFSET($A$1, 3230 - 1, 57 - 1)) &gt;= (OFFSET($A$1, 80 - 1, 7 - 1)), "1","0")</f>
        <v>0</v>
      </c>
      <c r="BH3230">
        <f ca="1" xml:space="preserve"> IF( AND( OFFSET($A$1, 3230 - 1, 58 - 1) = "1", OFFSET($A$1, 3230 - 1, 59 - 1) = "1" ), 1, IF( AND( OFFSET($A$1, 3230 - 1, 58 - 1) = "1", OFFSET($A$1, 3230 - 1, 59 - 1) = "0" ), 2, IF( AND( OFFSET($A$1, 3230 - 1, 58 - 1) = "0", OFFSET($A$1, 3230 - 1, 59 - 1) = "1" ), 3, 4 ) ) )</f>
        <v>4</v>
      </c>
    </row>
    <row r="3231" spans="57:60" x14ac:dyDescent="0.25">
      <c r="BE3231" s="6">
        <v>0</v>
      </c>
      <c r="BF3231" s="6" t="str">
        <f>"0"</f>
        <v>0</v>
      </c>
      <c r="BG3231" t="str">
        <f ca="1">IF((OFFSET($A$1, 3231 - 1, 57 - 1)) &gt;= (OFFSET($A$1, 80 - 1, 7 - 1)), "1","0")</f>
        <v>0</v>
      </c>
      <c r="BH3231">
        <f ca="1" xml:space="preserve"> IF( AND( OFFSET($A$1, 3231 - 1, 58 - 1) = "1", OFFSET($A$1, 3231 - 1, 59 - 1) = "1" ), 1, IF( AND( OFFSET($A$1, 3231 - 1, 58 - 1) = "1", OFFSET($A$1, 3231 - 1, 59 - 1) = "0" ), 2, IF( AND( OFFSET($A$1, 3231 - 1, 58 - 1) = "0", OFFSET($A$1, 3231 - 1, 59 - 1) = "1" ), 3, 4 ) ) )</f>
        <v>4</v>
      </c>
    </row>
    <row r="3232" spans="57:60" x14ac:dyDescent="0.25">
      <c r="BE3232" s="6">
        <v>0</v>
      </c>
      <c r="BF3232" s="6" t="str">
        <f>"0"</f>
        <v>0</v>
      </c>
      <c r="BG3232" t="str">
        <f ca="1">IF((OFFSET($A$1, 3232 - 1, 57 - 1)) &gt;= (OFFSET($A$1, 80 - 1, 7 - 1)), "1","0")</f>
        <v>0</v>
      </c>
      <c r="BH3232">
        <f ca="1" xml:space="preserve"> IF( AND( OFFSET($A$1, 3232 - 1, 58 - 1) = "1", OFFSET($A$1, 3232 - 1, 59 - 1) = "1" ), 1, IF( AND( OFFSET($A$1, 3232 - 1, 58 - 1) = "1", OFFSET($A$1, 3232 - 1, 59 - 1) = "0" ), 2, IF( AND( OFFSET($A$1, 3232 - 1, 58 - 1) = "0", OFFSET($A$1, 3232 - 1, 59 - 1) = "1" ), 3, 4 ) ) )</f>
        <v>4</v>
      </c>
    </row>
    <row r="3233" spans="57:60" x14ac:dyDescent="0.25">
      <c r="BE3233" s="6">
        <v>1</v>
      </c>
      <c r="BF3233" s="6" t="str">
        <f>"1"</f>
        <v>1</v>
      </c>
      <c r="BG3233" t="str">
        <f ca="1">IF((OFFSET($A$1, 3233 - 1, 57 - 1)) &gt;= (OFFSET($A$1, 80 - 1, 7 - 1)), "1","0")</f>
        <v>1</v>
      </c>
      <c r="BH3233">
        <f ca="1" xml:space="preserve"> IF( AND( OFFSET($A$1, 3233 - 1, 58 - 1) = "1", OFFSET($A$1, 3233 - 1, 59 - 1) = "1" ), 1, IF( AND( OFFSET($A$1, 3233 - 1, 58 - 1) = "1", OFFSET($A$1, 3233 - 1, 59 - 1) = "0" ), 2, IF( AND( OFFSET($A$1, 3233 - 1, 58 - 1) = "0", OFFSET($A$1, 3233 - 1, 59 - 1) = "1" ), 3, 4 ) ) )</f>
        <v>1</v>
      </c>
    </row>
    <row r="3234" spans="57:60" x14ac:dyDescent="0.25">
      <c r="BE3234" s="6">
        <v>0</v>
      </c>
      <c r="BF3234" s="6" t="str">
        <f>"0"</f>
        <v>0</v>
      </c>
      <c r="BG3234" t="str">
        <f ca="1">IF((OFFSET($A$1, 3234 - 1, 57 - 1)) &gt;= (OFFSET($A$1, 80 - 1, 7 - 1)), "1","0")</f>
        <v>0</v>
      </c>
      <c r="BH3234">
        <f ca="1" xml:space="preserve"> IF( AND( OFFSET($A$1, 3234 - 1, 58 - 1) = "1", OFFSET($A$1, 3234 - 1, 59 - 1) = "1" ), 1, IF( AND( OFFSET($A$1, 3234 - 1, 58 - 1) = "1", OFFSET($A$1, 3234 - 1, 59 - 1) = "0" ), 2, IF( AND( OFFSET($A$1, 3234 - 1, 58 - 1) = "0", OFFSET($A$1, 3234 - 1, 59 - 1) = "1" ), 3, 4 ) ) )</f>
        <v>4</v>
      </c>
    </row>
    <row r="3235" spans="57:60" x14ac:dyDescent="0.25">
      <c r="BE3235" s="6">
        <v>0.2</v>
      </c>
      <c r="BF3235" s="6" t="str">
        <f>"1"</f>
        <v>1</v>
      </c>
      <c r="BG3235" t="str">
        <f ca="1">IF((OFFSET($A$1, 3235 - 1, 57 - 1)) &gt;= (OFFSET($A$1, 80 - 1, 7 - 1)), "1","0")</f>
        <v>0</v>
      </c>
      <c r="BH3235">
        <f ca="1" xml:space="preserve"> IF( AND( OFFSET($A$1, 3235 - 1, 58 - 1) = "1", OFFSET($A$1, 3235 - 1, 59 - 1) = "1" ), 1, IF( AND( OFFSET($A$1, 3235 - 1, 58 - 1) = "1", OFFSET($A$1, 3235 - 1, 59 - 1) = "0" ), 2, IF( AND( OFFSET($A$1, 3235 - 1, 58 - 1) = "0", OFFSET($A$1, 3235 - 1, 59 - 1) = "1" ), 3, 4 ) ) )</f>
        <v>2</v>
      </c>
    </row>
    <row r="3236" spans="57:60" x14ac:dyDescent="0.25">
      <c r="BE3236" s="6">
        <v>0.4</v>
      </c>
      <c r="BF3236" s="6" t="str">
        <f>"0"</f>
        <v>0</v>
      </c>
      <c r="BG3236" t="str">
        <f ca="1">IF((OFFSET($A$1, 3236 - 1, 57 - 1)) &gt;= (OFFSET($A$1, 80 - 1, 7 - 1)), "1","0")</f>
        <v>0</v>
      </c>
      <c r="BH3236">
        <f ca="1" xml:space="preserve"> IF( AND( OFFSET($A$1, 3236 - 1, 58 - 1) = "1", OFFSET($A$1, 3236 - 1, 59 - 1) = "1" ), 1, IF( AND( OFFSET($A$1, 3236 - 1, 58 - 1) = "1", OFFSET($A$1, 3236 - 1, 59 - 1) = "0" ), 2, IF( AND( OFFSET($A$1, 3236 - 1, 58 - 1) = "0", OFFSET($A$1, 3236 - 1, 59 - 1) = "1" ), 3, 4 ) ) )</f>
        <v>4</v>
      </c>
    </row>
    <row r="3237" spans="57:60" x14ac:dyDescent="0.25">
      <c r="BE3237" s="6">
        <v>0</v>
      </c>
      <c r="BF3237" s="6" t="str">
        <f>"0"</f>
        <v>0</v>
      </c>
      <c r="BG3237" t="str">
        <f ca="1">IF((OFFSET($A$1, 3237 - 1, 57 - 1)) &gt;= (OFFSET($A$1, 80 - 1, 7 - 1)), "1","0")</f>
        <v>0</v>
      </c>
      <c r="BH3237">
        <f ca="1" xml:space="preserve"> IF( AND( OFFSET($A$1, 3237 - 1, 58 - 1) = "1", OFFSET($A$1, 3237 - 1, 59 - 1) = "1" ), 1, IF( AND( OFFSET($A$1, 3237 - 1, 58 - 1) = "1", OFFSET($A$1, 3237 - 1, 59 - 1) = "0" ), 2, IF( AND( OFFSET($A$1, 3237 - 1, 58 - 1) = "0", OFFSET($A$1, 3237 - 1, 59 - 1) = "1" ), 3, 4 ) ) )</f>
        <v>4</v>
      </c>
    </row>
    <row r="3238" spans="57:60" x14ac:dyDescent="0.25">
      <c r="BE3238" s="6">
        <v>0.2</v>
      </c>
      <c r="BF3238" s="6" t="str">
        <f>"0"</f>
        <v>0</v>
      </c>
      <c r="BG3238" t="str">
        <f ca="1">IF((OFFSET($A$1, 3238 - 1, 57 - 1)) &gt;= (OFFSET($A$1, 80 - 1, 7 - 1)), "1","0")</f>
        <v>0</v>
      </c>
      <c r="BH3238">
        <f ca="1" xml:space="preserve"> IF( AND( OFFSET($A$1, 3238 - 1, 58 - 1) = "1", OFFSET($A$1, 3238 - 1, 59 - 1) = "1" ), 1, IF( AND( OFFSET($A$1, 3238 - 1, 58 - 1) = "1", OFFSET($A$1, 3238 - 1, 59 - 1) = "0" ), 2, IF( AND( OFFSET($A$1, 3238 - 1, 58 - 1) = "0", OFFSET($A$1, 3238 - 1, 59 - 1) = "1" ), 3, 4 ) ) )</f>
        <v>4</v>
      </c>
    </row>
    <row r="3239" spans="57:60" x14ac:dyDescent="0.25">
      <c r="BE3239" s="6">
        <v>0</v>
      </c>
      <c r="BF3239" s="6" t="str">
        <f>"0"</f>
        <v>0</v>
      </c>
      <c r="BG3239" t="str">
        <f ca="1">IF((OFFSET($A$1, 3239 - 1, 57 - 1)) &gt;= (OFFSET($A$1, 80 - 1, 7 - 1)), "1","0")</f>
        <v>0</v>
      </c>
      <c r="BH3239">
        <f ca="1" xml:space="preserve"> IF( AND( OFFSET($A$1, 3239 - 1, 58 - 1) = "1", OFFSET($A$1, 3239 - 1, 59 - 1) = "1" ), 1, IF( AND( OFFSET($A$1, 3239 - 1, 58 - 1) = "1", OFFSET($A$1, 3239 - 1, 59 - 1) = "0" ), 2, IF( AND( OFFSET($A$1, 3239 - 1, 58 - 1) = "0", OFFSET($A$1, 3239 - 1, 59 - 1) = "1" ), 3, 4 ) ) )</f>
        <v>4</v>
      </c>
    </row>
    <row r="3240" spans="57:60" x14ac:dyDescent="0.25">
      <c r="BE3240" s="6">
        <v>0</v>
      </c>
      <c r="BF3240" s="6" t="str">
        <f>"0"</f>
        <v>0</v>
      </c>
      <c r="BG3240" t="str">
        <f ca="1">IF((OFFSET($A$1, 3240 - 1, 57 - 1)) &gt;= (OFFSET($A$1, 80 - 1, 7 - 1)), "1","0")</f>
        <v>0</v>
      </c>
      <c r="BH3240">
        <f ca="1" xml:space="preserve"> IF( AND( OFFSET($A$1, 3240 - 1, 58 - 1) = "1", OFFSET($A$1, 3240 - 1, 59 - 1) = "1" ), 1, IF( AND( OFFSET($A$1, 3240 - 1, 58 - 1) = "1", OFFSET($A$1, 3240 - 1, 59 - 1) = "0" ), 2, IF( AND( OFFSET($A$1, 3240 - 1, 58 - 1) = "0", OFFSET($A$1, 3240 - 1, 59 - 1) = "1" ), 3, 4 ) ) )</f>
        <v>4</v>
      </c>
    </row>
    <row r="3241" spans="57:60" x14ac:dyDescent="0.25">
      <c r="BE3241" s="6">
        <v>1</v>
      </c>
      <c r="BF3241" s="6" t="str">
        <f>"1"</f>
        <v>1</v>
      </c>
      <c r="BG3241" t="str">
        <f ca="1">IF((OFFSET($A$1, 3241 - 1, 57 - 1)) &gt;= (OFFSET($A$1, 80 - 1, 7 - 1)), "1","0")</f>
        <v>1</v>
      </c>
      <c r="BH3241">
        <f ca="1" xml:space="preserve"> IF( AND( OFFSET($A$1, 3241 - 1, 58 - 1) = "1", OFFSET($A$1, 3241 - 1, 59 - 1) = "1" ), 1, IF( AND( OFFSET($A$1, 3241 - 1, 58 - 1) = "1", OFFSET($A$1, 3241 - 1, 59 - 1) = "0" ), 2, IF( AND( OFFSET($A$1, 3241 - 1, 58 - 1) = "0", OFFSET($A$1, 3241 - 1, 59 - 1) = "1" ), 3, 4 ) ) )</f>
        <v>1</v>
      </c>
    </row>
    <row r="3242" spans="57:60" x14ac:dyDescent="0.25">
      <c r="BE3242" s="6">
        <v>0</v>
      </c>
      <c r="BF3242" s="6" t="str">
        <f>"0"</f>
        <v>0</v>
      </c>
      <c r="BG3242" t="str">
        <f ca="1">IF((OFFSET($A$1, 3242 - 1, 57 - 1)) &gt;= (OFFSET($A$1, 80 - 1, 7 - 1)), "1","0")</f>
        <v>0</v>
      </c>
      <c r="BH3242">
        <f ca="1" xml:space="preserve"> IF( AND( OFFSET($A$1, 3242 - 1, 58 - 1) = "1", OFFSET($A$1, 3242 - 1, 59 - 1) = "1" ), 1, IF( AND( OFFSET($A$1, 3242 - 1, 58 - 1) = "1", OFFSET($A$1, 3242 - 1, 59 - 1) = "0" ), 2, IF( AND( OFFSET($A$1, 3242 - 1, 58 - 1) = "0", OFFSET($A$1, 3242 - 1, 59 - 1) = "1" ), 3, 4 ) ) )</f>
        <v>4</v>
      </c>
    </row>
    <row r="3243" spans="57:60" x14ac:dyDescent="0.25">
      <c r="BE3243" s="6">
        <v>0.4</v>
      </c>
      <c r="BF3243" s="6" t="str">
        <f>"1"</f>
        <v>1</v>
      </c>
      <c r="BG3243" t="str">
        <f ca="1">IF((OFFSET($A$1, 3243 - 1, 57 - 1)) &gt;= (OFFSET($A$1, 80 - 1, 7 - 1)), "1","0")</f>
        <v>0</v>
      </c>
      <c r="BH3243">
        <f ca="1" xml:space="preserve"> IF( AND( OFFSET($A$1, 3243 - 1, 58 - 1) = "1", OFFSET($A$1, 3243 - 1, 59 - 1) = "1" ), 1, IF( AND( OFFSET($A$1, 3243 - 1, 58 - 1) = "1", OFFSET($A$1, 3243 - 1, 59 - 1) = "0" ), 2, IF( AND( OFFSET($A$1, 3243 - 1, 58 - 1) = "0", OFFSET($A$1, 3243 - 1, 59 - 1) = "1" ), 3, 4 ) ) )</f>
        <v>2</v>
      </c>
    </row>
    <row r="3244" spans="57:60" x14ac:dyDescent="0.25">
      <c r="BE3244" s="6">
        <v>0</v>
      </c>
      <c r="BF3244" s="6" t="str">
        <f>"0"</f>
        <v>0</v>
      </c>
      <c r="BG3244" t="str">
        <f ca="1">IF((OFFSET($A$1, 3244 - 1, 57 - 1)) &gt;= (OFFSET($A$1, 80 - 1, 7 - 1)), "1","0")</f>
        <v>0</v>
      </c>
      <c r="BH3244">
        <f ca="1" xml:space="preserve"> IF( AND( OFFSET($A$1, 3244 - 1, 58 - 1) = "1", OFFSET($A$1, 3244 - 1, 59 - 1) = "1" ), 1, IF( AND( OFFSET($A$1, 3244 - 1, 58 - 1) = "1", OFFSET($A$1, 3244 - 1, 59 - 1) = "0" ), 2, IF( AND( OFFSET($A$1, 3244 - 1, 58 - 1) = "0", OFFSET($A$1, 3244 - 1, 59 - 1) = "1" ), 3, 4 ) ) )</f>
        <v>4</v>
      </c>
    </row>
    <row r="3245" spans="57:60" x14ac:dyDescent="0.25">
      <c r="BE3245" s="6">
        <v>0.6</v>
      </c>
      <c r="BF3245" s="6" t="str">
        <f>"0"</f>
        <v>0</v>
      </c>
      <c r="BG3245" t="str">
        <f ca="1">IF((OFFSET($A$1, 3245 - 1, 57 - 1)) &gt;= (OFFSET($A$1, 80 - 1, 7 - 1)), "1","0")</f>
        <v>1</v>
      </c>
      <c r="BH3245">
        <f ca="1" xml:space="preserve"> IF( AND( OFFSET($A$1, 3245 - 1, 58 - 1) = "1", OFFSET($A$1, 3245 - 1, 59 - 1) = "1" ), 1, IF( AND( OFFSET($A$1, 3245 - 1, 58 - 1) = "1", OFFSET($A$1, 3245 - 1, 59 - 1) = "0" ), 2, IF( AND( OFFSET($A$1, 3245 - 1, 58 - 1) = "0", OFFSET($A$1, 3245 - 1, 59 - 1) = "1" ), 3, 4 ) ) )</f>
        <v>3</v>
      </c>
    </row>
    <row r="3246" spans="57:60" x14ac:dyDescent="0.25">
      <c r="BE3246" s="6">
        <v>0</v>
      </c>
      <c r="BF3246" s="6" t="str">
        <f>"0"</f>
        <v>0</v>
      </c>
      <c r="BG3246" t="str">
        <f ca="1">IF((OFFSET($A$1, 3246 - 1, 57 - 1)) &gt;= (OFFSET($A$1, 80 - 1, 7 - 1)), "1","0")</f>
        <v>0</v>
      </c>
      <c r="BH3246">
        <f ca="1" xml:space="preserve"> IF( AND( OFFSET($A$1, 3246 - 1, 58 - 1) = "1", OFFSET($A$1, 3246 - 1, 59 - 1) = "1" ), 1, IF( AND( OFFSET($A$1, 3246 - 1, 58 - 1) = "1", OFFSET($A$1, 3246 - 1, 59 - 1) = "0" ), 2, IF( AND( OFFSET($A$1, 3246 - 1, 58 - 1) = "0", OFFSET($A$1, 3246 - 1, 59 - 1) = "1" ), 3, 4 ) ) )</f>
        <v>4</v>
      </c>
    </row>
    <row r="3247" spans="57:60" x14ac:dyDescent="0.25">
      <c r="BE3247" s="6">
        <v>0</v>
      </c>
      <c r="BF3247" s="6" t="str">
        <f>"0"</f>
        <v>0</v>
      </c>
      <c r="BG3247" t="str">
        <f ca="1">IF((OFFSET($A$1, 3247 - 1, 57 - 1)) &gt;= (OFFSET($A$1, 80 - 1, 7 - 1)), "1","0")</f>
        <v>0</v>
      </c>
      <c r="BH3247">
        <f ca="1" xml:space="preserve"> IF( AND( OFFSET($A$1, 3247 - 1, 58 - 1) = "1", OFFSET($A$1, 3247 - 1, 59 - 1) = "1" ), 1, IF( AND( OFFSET($A$1, 3247 - 1, 58 - 1) = "1", OFFSET($A$1, 3247 - 1, 59 - 1) = "0" ), 2, IF( AND( OFFSET($A$1, 3247 - 1, 58 - 1) = "0", OFFSET($A$1, 3247 - 1, 59 - 1) = "1" ), 3, 4 ) ) )</f>
        <v>4</v>
      </c>
    </row>
    <row r="3248" spans="57:60" x14ac:dyDescent="0.25">
      <c r="BE3248" s="6">
        <v>0</v>
      </c>
      <c r="BF3248" s="6" t="str">
        <f>"0"</f>
        <v>0</v>
      </c>
      <c r="BG3248" t="str">
        <f ca="1">IF((OFFSET($A$1, 3248 - 1, 57 - 1)) &gt;= (OFFSET($A$1, 80 - 1, 7 - 1)), "1","0")</f>
        <v>0</v>
      </c>
      <c r="BH3248">
        <f ca="1" xml:space="preserve"> IF( AND( OFFSET($A$1, 3248 - 1, 58 - 1) = "1", OFFSET($A$1, 3248 - 1, 59 - 1) = "1" ), 1, IF( AND( OFFSET($A$1, 3248 - 1, 58 - 1) = "1", OFFSET($A$1, 3248 - 1, 59 - 1) = "0" ), 2, IF( AND( OFFSET($A$1, 3248 - 1, 58 - 1) = "0", OFFSET($A$1, 3248 - 1, 59 - 1) = "1" ), 3, 4 ) ) )</f>
        <v>4</v>
      </c>
    </row>
    <row r="3249" spans="57:60" x14ac:dyDescent="0.25">
      <c r="BE3249" s="6">
        <v>1</v>
      </c>
      <c r="BF3249" s="6" t="str">
        <f>"1"</f>
        <v>1</v>
      </c>
      <c r="BG3249" t="str">
        <f ca="1">IF((OFFSET($A$1, 3249 - 1, 57 - 1)) &gt;= (OFFSET($A$1, 80 - 1, 7 - 1)), "1","0")</f>
        <v>1</v>
      </c>
      <c r="BH3249">
        <f ca="1" xml:space="preserve"> IF( AND( OFFSET($A$1, 3249 - 1, 58 - 1) = "1", OFFSET($A$1, 3249 - 1, 59 - 1) = "1" ), 1, IF( AND( OFFSET($A$1, 3249 - 1, 58 - 1) = "1", OFFSET($A$1, 3249 - 1, 59 - 1) = "0" ), 2, IF( AND( OFFSET($A$1, 3249 - 1, 58 - 1) = "0", OFFSET($A$1, 3249 - 1, 59 - 1) = "1" ), 3, 4 ) ) )</f>
        <v>1</v>
      </c>
    </row>
    <row r="3250" spans="57:60" x14ac:dyDescent="0.25">
      <c r="BE3250" s="6">
        <v>0</v>
      </c>
      <c r="BF3250" s="6" t="str">
        <f>"0"</f>
        <v>0</v>
      </c>
      <c r="BG3250" t="str">
        <f ca="1">IF((OFFSET($A$1, 3250 - 1, 57 - 1)) &gt;= (OFFSET($A$1, 80 - 1, 7 - 1)), "1","0")</f>
        <v>0</v>
      </c>
      <c r="BH3250">
        <f ca="1" xml:space="preserve"> IF( AND( OFFSET($A$1, 3250 - 1, 58 - 1) = "1", OFFSET($A$1, 3250 - 1, 59 - 1) = "1" ), 1, IF( AND( OFFSET($A$1, 3250 - 1, 58 - 1) = "1", OFFSET($A$1, 3250 - 1, 59 - 1) = "0" ), 2, IF( AND( OFFSET($A$1, 3250 - 1, 58 - 1) = "0", OFFSET($A$1, 3250 - 1, 59 - 1) = "1" ), 3, 4 ) ) )</f>
        <v>4</v>
      </c>
    </row>
    <row r="3251" spans="57:60" x14ac:dyDescent="0.25">
      <c r="BE3251" s="6">
        <v>0</v>
      </c>
      <c r="BF3251" s="6" t="str">
        <f>"0"</f>
        <v>0</v>
      </c>
      <c r="BG3251" t="str">
        <f ca="1">IF((OFFSET($A$1, 3251 - 1, 57 - 1)) &gt;= (OFFSET($A$1, 80 - 1, 7 - 1)), "1","0")</f>
        <v>0</v>
      </c>
      <c r="BH3251">
        <f ca="1" xml:space="preserve"> IF( AND( OFFSET($A$1, 3251 - 1, 58 - 1) = "1", OFFSET($A$1, 3251 - 1, 59 - 1) = "1" ), 1, IF( AND( OFFSET($A$1, 3251 - 1, 58 - 1) = "1", OFFSET($A$1, 3251 - 1, 59 - 1) = "0" ), 2, IF( AND( OFFSET($A$1, 3251 - 1, 58 - 1) = "0", OFFSET($A$1, 3251 - 1, 59 - 1) = "1" ), 3, 4 ) ) )</f>
        <v>4</v>
      </c>
    </row>
    <row r="3252" spans="57:60" x14ac:dyDescent="0.25">
      <c r="BE3252" s="6">
        <v>0</v>
      </c>
      <c r="BF3252" s="6" t="str">
        <f>"0"</f>
        <v>0</v>
      </c>
      <c r="BG3252" t="str">
        <f ca="1">IF((OFFSET($A$1, 3252 - 1, 57 - 1)) &gt;= (OFFSET($A$1, 80 - 1, 7 - 1)), "1","0")</f>
        <v>0</v>
      </c>
      <c r="BH3252">
        <f ca="1" xml:space="preserve"> IF( AND( OFFSET($A$1, 3252 - 1, 58 - 1) = "1", OFFSET($A$1, 3252 - 1, 59 - 1) = "1" ), 1, IF( AND( OFFSET($A$1, 3252 - 1, 58 - 1) = "1", OFFSET($A$1, 3252 - 1, 59 - 1) = "0" ), 2, IF( AND( OFFSET($A$1, 3252 - 1, 58 - 1) = "0", OFFSET($A$1, 3252 - 1, 59 - 1) = "1" ), 3, 4 ) ) )</f>
        <v>4</v>
      </c>
    </row>
    <row r="3253" spans="57:60" x14ac:dyDescent="0.25">
      <c r="BE3253" s="6">
        <v>1</v>
      </c>
      <c r="BF3253" s="6" t="str">
        <f>"1"</f>
        <v>1</v>
      </c>
      <c r="BG3253" t="str">
        <f ca="1">IF((OFFSET($A$1, 3253 - 1, 57 - 1)) &gt;= (OFFSET($A$1, 80 - 1, 7 - 1)), "1","0")</f>
        <v>1</v>
      </c>
      <c r="BH3253">
        <f ca="1" xml:space="preserve"> IF( AND( OFFSET($A$1, 3253 - 1, 58 - 1) = "1", OFFSET($A$1, 3253 - 1, 59 - 1) = "1" ), 1, IF( AND( OFFSET($A$1, 3253 - 1, 58 - 1) = "1", OFFSET($A$1, 3253 - 1, 59 - 1) = "0" ), 2, IF( AND( OFFSET($A$1, 3253 - 1, 58 - 1) = "0", OFFSET($A$1, 3253 - 1, 59 - 1) = "1" ), 3, 4 ) ) )</f>
        <v>1</v>
      </c>
    </row>
    <row r="3254" spans="57:60" x14ac:dyDescent="0.25">
      <c r="BE3254" s="6">
        <v>1</v>
      </c>
      <c r="BF3254" s="6" t="str">
        <f>"1"</f>
        <v>1</v>
      </c>
      <c r="BG3254" t="str">
        <f ca="1">IF((OFFSET($A$1, 3254 - 1, 57 - 1)) &gt;= (OFFSET($A$1, 80 - 1, 7 - 1)), "1","0")</f>
        <v>1</v>
      </c>
      <c r="BH3254">
        <f ca="1" xml:space="preserve"> IF( AND( OFFSET($A$1, 3254 - 1, 58 - 1) = "1", OFFSET($A$1, 3254 - 1, 59 - 1) = "1" ), 1, IF( AND( OFFSET($A$1, 3254 - 1, 58 - 1) = "1", OFFSET($A$1, 3254 - 1, 59 - 1) = "0" ), 2, IF( AND( OFFSET($A$1, 3254 - 1, 58 - 1) = "0", OFFSET($A$1, 3254 - 1, 59 - 1) = "1" ), 3, 4 ) ) )</f>
        <v>1</v>
      </c>
    </row>
    <row r="3255" spans="57:60" x14ac:dyDescent="0.25">
      <c r="BE3255" s="6">
        <v>0</v>
      </c>
      <c r="BF3255" s="6" t="str">
        <f>"0"</f>
        <v>0</v>
      </c>
      <c r="BG3255" t="str">
        <f ca="1">IF((OFFSET($A$1, 3255 - 1, 57 - 1)) &gt;= (OFFSET($A$1, 80 - 1, 7 - 1)), "1","0")</f>
        <v>0</v>
      </c>
      <c r="BH3255">
        <f ca="1" xml:space="preserve"> IF( AND( OFFSET($A$1, 3255 - 1, 58 - 1) = "1", OFFSET($A$1, 3255 - 1, 59 - 1) = "1" ), 1, IF( AND( OFFSET($A$1, 3255 - 1, 58 - 1) = "1", OFFSET($A$1, 3255 - 1, 59 - 1) = "0" ), 2, IF( AND( OFFSET($A$1, 3255 - 1, 58 - 1) = "0", OFFSET($A$1, 3255 - 1, 59 - 1) = "1" ), 3, 4 ) ) )</f>
        <v>4</v>
      </c>
    </row>
    <row r="3256" spans="57:60" x14ac:dyDescent="0.25">
      <c r="BE3256" s="6">
        <v>1</v>
      </c>
      <c r="BF3256" s="6" t="str">
        <f>"1"</f>
        <v>1</v>
      </c>
      <c r="BG3256" t="str">
        <f ca="1">IF((OFFSET($A$1, 3256 - 1, 57 - 1)) &gt;= (OFFSET($A$1, 80 - 1, 7 - 1)), "1","0")</f>
        <v>1</v>
      </c>
      <c r="BH3256">
        <f ca="1" xml:space="preserve"> IF( AND( OFFSET($A$1, 3256 - 1, 58 - 1) = "1", OFFSET($A$1, 3256 - 1, 59 - 1) = "1" ), 1, IF( AND( OFFSET($A$1, 3256 - 1, 58 - 1) = "1", OFFSET($A$1, 3256 - 1, 59 - 1) = "0" ), 2, IF( AND( OFFSET($A$1, 3256 - 1, 58 - 1) = "0", OFFSET($A$1, 3256 - 1, 59 - 1) = "1" ), 3, 4 ) ) )</f>
        <v>1</v>
      </c>
    </row>
    <row r="3257" spans="57:60" x14ac:dyDescent="0.25">
      <c r="BE3257" s="6">
        <v>0</v>
      </c>
      <c r="BF3257" s="6" t="str">
        <f>"0"</f>
        <v>0</v>
      </c>
      <c r="BG3257" t="str">
        <f ca="1">IF((OFFSET($A$1, 3257 - 1, 57 - 1)) &gt;= (OFFSET($A$1, 80 - 1, 7 - 1)), "1","0")</f>
        <v>0</v>
      </c>
      <c r="BH3257">
        <f ca="1" xml:space="preserve"> IF( AND( OFFSET($A$1, 3257 - 1, 58 - 1) = "1", OFFSET($A$1, 3257 - 1, 59 - 1) = "1" ), 1, IF( AND( OFFSET($A$1, 3257 - 1, 58 - 1) = "1", OFFSET($A$1, 3257 - 1, 59 - 1) = "0" ), 2, IF( AND( OFFSET($A$1, 3257 - 1, 58 - 1) = "0", OFFSET($A$1, 3257 - 1, 59 - 1) = "1" ), 3, 4 ) ) )</f>
        <v>4</v>
      </c>
    </row>
    <row r="3258" spans="57:60" x14ac:dyDescent="0.25">
      <c r="BE3258" s="6">
        <v>1</v>
      </c>
      <c r="BF3258" s="6" t="str">
        <f>"1"</f>
        <v>1</v>
      </c>
      <c r="BG3258" t="str">
        <f ca="1">IF((OFFSET($A$1, 3258 - 1, 57 - 1)) &gt;= (OFFSET($A$1, 80 - 1, 7 - 1)), "1","0")</f>
        <v>1</v>
      </c>
      <c r="BH3258">
        <f ca="1" xml:space="preserve"> IF( AND( OFFSET($A$1, 3258 - 1, 58 - 1) = "1", OFFSET($A$1, 3258 - 1, 59 - 1) = "1" ), 1, IF( AND( OFFSET($A$1, 3258 - 1, 58 - 1) = "1", OFFSET($A$1, 3258 - 1, 59 - 1) = "0" ), 2, IF( AND( OFFSET($A$1, 3258 - 1, 58 - 1) = "0", OFFSET($A$1, 3258 - 1, 59 - 1) = "1" ), 3, 4 ) ) )</f>
        <v>1</v>
      </c>
    </row>
    <row r="3259" spans="57:60" x14ac:dyDescent="0.25">
      <c r="BE3259" s="6">
        <v>0</v>
      </c>
      <c r="BF3259" s="6" t="str">
        <f>"0"</f>
        <v>0</v>
      </c>
      <c r="BG3259" t="str">
        <f ca="1">IF((OFFSET($A$1, 3259 - 1, 57 - 1)) &gt;= (OFFSET($A$1, 80 - 1, 7 - 1)), "1","0")</f>
        <v>0</v>
      </c>
      <c r="BH3259">
        <f ca="1" xml:space="preserve"> IF( AND( OFFSET($A$1, 3259 - 1, 58 - 1) = "1", OFFSET($A$1, 3259 - 1, 59 - 1) = "1" ), 1, IF( AND( OFFSET($A$1, 3259 - 1, 58 - 1) = "1", OFFSET($A$1, 3259 - 1, 59 - 1) = "0" ), 2, IF( AND( OFFSET($A$1, 3259 - 1, 58 - 1) = "0", OFFSET($A$1, 3259 - 1, 59 - 1) = "1" ), 3, 4 ) ) )</f>
        <v>4</v>
      </c>
    </row>
    <row r="3260" spans="57:60" x14ac:dyDescent="0.25">
      <c r="BE3260" s="6">
        <v>1</v>
      </c>
      <c r="BF3260" s="6" t="str">
        <f>"1"</f>
        <v>1</v>
      </c>
      <c r="BG3260" t="str">
        <f ca="1">IF((OFFSET($A$1, 3260 - 1, 57 - 1)) &gt;= (OFFSET($A$1, 80 - 1, 7 - 1)), "1","0")</f>
        <v>1</v>
      </c>
      <c r="BH3260">
        <f ca="1" xml:space="preserve"> IF( AND( OFFSET($A$1, 3260 - 1, 58 - 1) = "1", OFFSET($A$1, 3260 - 1, 59 - 1) = "1" ), 1, IF( AND( OFFSET($A$1, 3260 - 1, 58 - 1) = "1", OFFSET($A$1, 3260 - 1, 59 - 1) = "0" ), 2, IF( AND( OFFSET($A$1, 3260 - 1, 58 - 1) = "0", OFFSET($A$1, 3260 - 1, 59 - 1) = "1" ), 3, 4 ) ) )</f>
        <v>1</v>
      </c>
    </row>
    <row r="3261" spans="57:60" x14ac:dyDescent="0.25">
      <c r="BE3261" s="6">
        <v>0</v>
      </c>
      <c r="BF3261" s="6" t="str">
        <f>"0"</f>
        <v>0</v>
      </c>
      <c r="BG3261" t="str">
        <f ca="1">IF((OFFSET($A$1, 3261 - 1, 57 - 1)) &gt;= (OFFSET($A$1, 80 - 1, 7 - 1)), "1","0")</f>
        <v>0</v>
      </c>
      <c r="BH3261">
        <f ca="1" xml:space="preserve"> IF( AND( OFFSET($A$1, 3261 - 1, 58 - 1) = "1", OFFSET($A$1, 3261 - 1, 59 - 1) = "1" ), 1, IF( AND( OFFSET($A$1, 3261 - 1, 58 - 1) = "1", OFFSET($A$1, 3261 - 1, 59 - 1) = "0" ), 2, IF( AND( OFFSET($A$1, 3261 - 1, 58 - 1) = "0", OFFSET($A$1, 3261 - 1, 59 - 1) = "1" ), 3, 4 ) ) )</f>
        <v>4</v>
      </c>
    </row>
    <row r="3262" spans="57:60" x14ac:dyDescent="0.25">
      <c r="BE3262" s="6">
        <v>0.6</v>
      </c>
      <c r="BF3262" s="6" t="str">
        <f>"1"</f>
        <v>1</v>
      </c>
      <c r="BG3262" t="str">
        <f ca="1">IF((OFFSET($A$1, 3262 - 1, 57 - 1)) &gt;= (OFFSET($A$1, 80 - 1, 7 - 1)), "1","0")</f>
        <v>1</v>
      </c>
      <c r="BH3262">
        <f ca="1" xml:space="preserve"> IF( AND( OFFSET($A$1, 3262 - 1, 58 - 1) = "1", OFFSET($A$1, 3262 - 1, 59 - 1) = "1" ), 1, IF( AND( OFFSET($A$1, 3262 - 1, 58 - 1) = "1", OFFSET($A$1, 3262 - 1, 59 - 1) = "0" ), 2, IF( AND( OFFSET($A$1, 3262 - 1, 58 - 1) = "0", OFFSET($A$1, 3262 - 1, 59 - 1) = "1" ), 3, 4 ) ) )</f>
        <v>1</v>
      </c>
    </row>
    <row r="3263" spans="57:60" x14ac:dyDescent="0.25">
      <c r="BE3263" s="6">
        <v>0</v>
      </c>
      <c r="BF3263" s="6" t="str">
        <f>"0"</f>
        <v>0</v>
      </c>
      <c r="BG3263" t="str">
        <f ca="1">IF((OFFSET($A$1, 3263 - 1, 57 - 1)) &gt;= (OFFSET($A$1, 80 - 1, 7 - 1)), "1","0")</f>
        <v>0</v>
      </c>
      <c r="BH3263">
        <f ca="1" xml:space="preserve"> IF( AND( OFFSET($A$1, 3263 - 1, 58 - 1) = "1", OFFSET($A$1, 3263 - 1, 59 - 1) = "1" ), 1, IF( AND( OFFSET($A$1, 3263 - 1, 58 - 1) = "1", OFFSET($A$1, 3263 - 1, 59 - 1) = "0" ), 2, IF( AND( OFFSET($A$1, 3263 - 1, 58 - 1) = "0", OFFSET($A$1, 3263 - 1, 59 - 1) = "1" ), 3, 4 ) ) )</f>
        <v>4</v>
      </c>
    </row>
    <row r="3264" spans="57:60" x14ac:dyDescent="0.25">
      <c r="BE3264" s="6">
        <v>1</v>
      </c>
      <c r="BF3264" s="6" t="str">
        <f>"1"</f>
        <v>1</v>
      </c>
      <c r="BG3264" t="str">
        <f ca="1">IF((OFFSET($A$1, 3264 - 1, 57 - 1)) &gt;= (OFFSET($A$1, 80 - 1, 7 - 1)), "1","0")</f>
        <v>1</v>
      </c>
      <c r="BH3264">
        <f ca="1" xml:space="preserve"> IF( AND( OFFSET($A$1, 3264 - 1, 58 - 1) = "1", OFFSET($A$1, 3264 - 1, 59 - 1) = "1" ), 1, IF( AND( OFFSET($A$1, 3264 - 1, 58 - 1) = "1", OFFSET($A$1, 3264 - 1, 59 - 1) = "0" ), 2, IF( AND( OFFSET($A$1, 3264 - 1, 58 - 1) = "0", OFFSET($A$1, 3264 - 1, 59 - 1) = "1" ), 3, 4 ) ) )</f>
        <v>1</v>
      </c>
    </row>
    <row r="3265" spans="57:60" x14ac:dyDescent="0.25">
      <c r="BE3265" s="6">
        <v>0</v>
      </c>
      <c r="BF3265" s="6" t="str">
        <f>"0"</f>
        <v>0</v>
      </c>
      <c r="BG3265" t="str">
        <f ca="1">IF((OFFSET($A$1, 3265 - 1, 57 - 1)) &gt;= (OFFSET($A$1, 80 - 1, 7 - 1)), "1","0")</f>
        <v>0</v>
      </c>
      <c r="BH3265">
        <f ca="1" xml:space="preserve"> IF( AND( OFFSET($A$1, 3265 - 1, 58 - 1) = "1", OFFSET($A$1, 3265 - 1, 59 - 1) = "1" ), 1, IF( AND( OFFSET($A$1, 3265 - 1, 58 - 1) = "1", OFFSET($A$1, 3265 - 1, 59 - 1) = "0" ), 2, IF( AND( OFFSET($A$1, 3265 - 1, 58 - 1) = "0", OFFSET($A$1, 3265 - 1, 59 - 1) = "1" ), 3, 4 ) ) )</f>
        <v>4</v>
      </c>
    </row>
    <row r="3266" spans="57:60" x14ac:dyDescent="0.25">
      <c r="BE3266" s="6">
        <v>0</v>
      </c>
      <c r="BF3266" s="6" t="str">
        <f>"0"</f>
        <v>0</v>
      </c>
      <c r="BG3266" t="str">
        <f ca="1">IF((OFFSET($A$1, 3266 - 1, 57 - 1)) &gt;= (OFFSET($A$1, 80 - 1, 7 - 1)), "1","0")</f>
        <v>0</v>
      </c>
      <c r="BH3266">
        <f ca="1" xml:space="preserve"> IF( AND( OFFSET($A$1, 3266 - 1, 58 - 1) = "1", OFFSET($A$1, 3266 - 1, 59 - 1) = "1" ), 1, IF( AND( OFFSET($A$1, 3266 - 1, 58 - 1) = "1", OFFSET($A$1, 3266 - 1, 59 - 1) = "0" ), 2, IF( AND( OFFSET($A$1, 3266 - 1, 58 - 1) = "0", OFFSET($A$1, 3266 - 1, 59 - 1) = "1" ), 3, 4 ) ) )</f>
        <v>4</v>
      </c>
    </row>
    <row r="3267" spans="57:60" x14ac:dyDescent="0.25">
      <c r="BE3267" s="6">
        <v>0</v>
      </c>
      <c r="BF3267" s="6" t="str">
        <f>"0"</f>
        <v>0</v>
      </c>
      <c r="BG3267" t="str">
        <f ca="1">IF((OFFSET($A$1, 3267 - 1, 57 - 1)) &gt;= (OFFSET($A$1, 80 - 1, 7 - 1)), "1","0")</f>
        <v>0</v>
      </c>
      <c r="BH3267">
        <f ca="1" xml:space="preserve"> IF( AND( OFFSET($A$1, 3267 - 1, 58 - 1) = "1", OFFSET($A$1, 3267 - 1, 59 - 1) = "1" ), 1, IF( AND( OFFSET($A$1, 3267 - 1, 58 - 1) = "1", OFFSET($A$1, 3267 - 1, 59 - 1) = "0" ), 2, IF( AND( OFFSET($A$1, 3267 - 1, 58 - 1) = "0", OFFSET($A$1, 3267 - 1, 59 - 1) = "1" ), 3, 4 ) ) )</f>
        <v>4</v>
      </c>
    </row>
    <row r="3268" spans="57:60" x14ac:dyDescent="0.25">
      <c r="BE3268" s="6">
        <v>0.8</v>
      </c>
      <c r="BF3268" s="6" t="str">
        <f>"1"</f>
        <v>1</v>
      </c>
      <c r="BG3268" t="str">
        <f ca="1">IF((OFFSET($A$1, 3268 - 1, 57 - 1)) &gt;= (OFFSET($A$1, 80 - 1, 7 - 1)), "1","0")</f>
        <v>1</v>
      </c>
      <c r="BH3268">
        <f ca="1" xml:space="preserve"> IF( AND( OFFSET($A$1, 3268 - 1, 58 - 1) = "1", OFFSET($A$1, 3268 - 1, 59 - 1) = "1" ), 1, IF( AND( OFFSET($A$1, 3268 - 1, 58 - 1) = "1", OFFSET($A$1, 3268 - 1, 59 - 1) = "0" ), 2, IF( AND( OFFSET($A$1, 3268 - 1, 58 - 1) = "0", OFFSET($A$1, 3268 - 1, 59 - 1) = "1" ), 3, 4 ) ) )</f>
        <v>1</v>
      </c>
    </row>
    <row r="3269" spans="57:60" x14ac:dyDescent="0.25">
      <c r="BE3269" s="6">
        <v>0</v>
      </c>
      <c r="BF3269" s="6" t="str">
        <f>"0"</f>
        <v>0</v>
      </c>
      <c r="BG3269" t="str">
        <f ca="1">IF((OFFSET($A$1, 3269 - 1, 57 - 1)) &gt;= (OFFSET($A$1, 80 - 1, 7 - 1)), "1","0")</f>
        <v>0</v>
      </c>
      <c r="BH3269">
        <f ca="1" xml:space="preserve"> IF( AND( OFFSET($A$1, 3269 - 1, 58 - 1) = "1", OFFSET($A$1, 3269 - 1, 59 - 1) = "1" ), 1, IF( AND( OFFSET($A$1, 3269 - 1, 58 - 1) = "1", OFFSET($A$1, 3269 - 1, 59 - 1) = "0" ), 2, IF( AND( OFFSET($A$1, 3269 - 1, 58 - 1) = "0", OFFSET($A$1, 3269 - 1, 59 - 1) = "1" ), 3, 4 ) ) )</f>
        <v>4</v>
      </c>
    </row>
    <row r="3270" spans="57:60" x14ac:dyDescent="0.25">
      <c r="BE3270" s="6">
        <v>0.6</v>
      </c>
      <c r="BF3270" s="6" t="str">
        <f>"0"</f>
        <v>0</v>
      </c>
      <c r="BG3270" t="str">
        <f ca="1">IF((OFFSET($A$1, 3270 - 1, 57 - 1)) &gt;= (OFFSET($A$1, 80 - 1, 7 - 1)), "1","0")</f>
        <v>1</v>
      </c>
      <c r="BH3270">
        <f ca="1" xml:space="preserve"> IF( AND( OFFSET($A$1, 3270 - 1, 58 - 1) = "1", OFFSET($A$1, 3270 - 1, 59 - 1) = "1" ), 1, IF( AND( OFFSET($A$1, 3270 - 1, 58 - 1) = "1", OFFSET($A$1, 3270 - 1, 59 - 1) = "0" ), 2, IF( AND( OFFSET($A$1, 3270 - 1, 58 - 1) = "0", OFFSET($A$1, 3270 - 1, 59 - 1) = "1" ), 3, 4 ) ) )</f>
        <v>3</v>
      </c>
    </row>
    <row r="3271" spans="57:60" x14ac:dyDescent="0.25">
      <c r="BE3271" s="6">
        <v>0</v>
      </c>
      <c r="BF3271" s="6" t="str">
        <f>"0"</f>
        <v>0</v>
      </c>
      <c r="BG3271" t="str">
        <f ca="1">IF((OFFSET($A$1, 3271 - 1, 57 - 1)) &gt;= (OFFSET($A$1, 80 - 1, 7 - 1)), "1","0")</f>
        <v>0</v>
      </c>
      <c r="BH3271">
        <f ca="1" xml:space="preserve"> IF( AND( OFFSET($A$1, 3271 - 1, 58 - 1) = "1", OFFSET($A$1, 3271 - 1, 59 - 1) = "1" ), 1, IF( AND( OFFSET($A$1, 3271 - 1, 58 - 1) = "1", OFFSET($A$1, 3271 - 1, 59 - 1) = "0" ), 2, IF( AND( OFFSET($A$1, 3271 - 1, 58 - 1) = "0", OFFSET($A$1, 3271 - 1, 59 - 1) = "1" ), 3, 4 ) ) )</f>
        <v>4</v>
      </c>
    </row>
    <row r="3272" spans="57:60" x14ac:dyDescent="0.25">
      <c r="BE3272" s="6">
        <v>0.6</v>
      </c>
      <c r="BF3272" s="6" t="str">
        <f>"0"</f>
        <v>0</v>
      </c>
      <c r="BG3272" t="str">
        <f ca="1">IF((OFFSET($A$1, 3272 - 1, 57 - 1)) &gt;= (OFFSET($A$1, 80 - 1, 7 - 1)), "1","0")</f>
        <v>1</v>
      </c>
      <c r="BH3272">
        <f ca="1" xml:space="preserve"> IF( AND( OFFSET($A$1, 3272 - 1, 58 - 1) = "1", OFFSET($A$1, 3272 - 1, 59 - 1) = "1" ), 1, IF( AND( OFFSET($A$1, 3272 - 1, 58 - 1) = "1", OFFSET($A$1, 3272 - 1, 59 - 1) = "0" ), 2, IF( AND( OFFSET($A$1, 3272 - 1, 58 - 1) = "0", OFFSET($A$1, 3272 - 1, 59 - 1) = "1" ), 3, 4 ) ) )</f>
        <v>3</v>
      </c>
    </row>
    <row r="3273" spans="57:60" x14ac:dyDescent="0.25">
      <c r="BE3273" s="6">
        <v>0</v>
      </c>
      <c r="BF3273" s="6" t="str">
        <f>"0"</f>
        <v>0</v>
      </c>
      <c r="BG3273" t="str">
        <f ca="1">IF((OFFSET($A$1, 3273 - 1, 57 - 1)) &gt;= (OFFSET($A$1, 80 - 1, 7 - 1)), "1","0")</f>
        <v>0</v>
      </c>
      <c r="BH3273">
        <f ca="1" xml:space="preserve"> IF( AND( OFFSET($A$1, 3273 - 1, 58 - 1) = "1", OFFSET($A$1, 3273 - 1, 59 - 1) = "1" ), 1, IF( AND( OFFSET($A$1, 3273 - 1, 58 - 1) = "1", OFFSET($A$1, 3273 - 1, 59 - 1) = "0" ), 2, IF( AND( OFFSET($A$1, 3273 - 1, 58 - 1) = "0", OFFSET($A$1, 3273 - 1, 59 - 1) = "1" ), 3, 4 ) ) )</f>
        <v>4</v>
      </c>
    </row>
    <row r="3274" spans="57:60" x14ac:dyDescent="0.25">
      <c r="BE3274" s="6">
        <v>1</v>
      </c>
      <c r="BF3274" s="6" t="str">
        <f>"1"</f>
        <v>1</v>
      </c>
      <c r="BG3274" t="str">
        <f ca="1">IF((OFFSET($A$1, 3274 - 1, 57 - 1)) &gt;= (OFFSET($A$1, 80 - 1, 7 - 1)), "1","0")</f>
        <v>1</v>
      </c>
      <c r="BH3274">
        <f ca="1" xml:space="preserve"> IF( AND( OFFSET($A$1, 3274 - 1, 58 - 1) = "1", OFFSET($A$1, 3274 - 1, 59 - 1) = "1" ), 1, IF( AND( OFFSET($A$1, 3274 - 1, 58 - 1) = "1", OFFSET($A$1, 3274 - 1, 59 - 1) = "0" ), 2, IF( AND( OFFSET($A$1, 3274 - 1, 58 - 1) = "0", OFFSET($A$1, 3274 - 1, 59 - 1) = "1" ), 3, 4 ) ) )</f>
        <v>1</v>
      </c>
    </row>
    <row r="3275" spans="57:60" x14ac:dyDescent="0.25">
      <c r="BE3275" s="6">
        <v>1</v>
      </c>
      <c r="BF3275" s="6" t="str">
        <f>"1"</f>
        <v>1</v>
      </c>
      <c r="BG3275" t="str">
        <f ca="1">IF((OFFSET($A$1, 3275 - 1, 57 - 1)) &gt;= (OFFSET($A$1, 80 - 1, 7 - 1)), "1","0")</f>
        <v>1</v>
      </c>
      <c r="BH3275">
        <f ca="1" xml:space="preserve"> IF( AND( OFFSET($A$1, 3275 - 1, 58 - 1) = "1", OFFSET($A$1, 3275 - 1, 59 - 1) = "1" ), 1, IF( AND( OFFSET($A$1, 3275 - 1, 58 - 1) = "1", OFFSET($A$1, 3275 - 1, 59 - 1) = "0" ), 2, IF( AND( OFFSET($A$1, 3275 - 1, 58 - 1) = "0", OFFSET($A$1, 3275 - 1, 59 - 1) = "1" ), 3, 4 ) ) )</f>
        <v>1</v>
      </c>
    </row>
    <row r="3276" spans="57:60" x14ac:dyDescent="0.25">
      <c r="BE3276" s="6">
        <v>0</v>
      </c>
      <c r="BF3276" s="6" t="str">
        <f>"0"</f>
        <v>0</v>
      </c>
      <c r="BG3276" t="str">
        <f ca="1">IF((OFFSET($A$1, 3276 - 1, 57 - 1)) &gt;= (OFFSET($A$1, 80 - 1, 7 - 1)), "1","0")</f>
        <v>0</v>
      </c>
      <c r="BH3276">
        <f ca="1" xml:space="preserve"> IF( AND( OFFSET($A$1, 3276 - 1, 58 - 1) = "1", OFFSET($A$1, 3276 - 1, 59 - 1) = "1" ), 1, IF( AND( OFFSET($A$1, 3276 - 1, 58 - 1) = "1", OFFSET($A$1, 3276 - 1, 59 - 1) = "0" ), 2, IF( AND( OFFSET($A$1, 3276 - 1, 58 - 1) = "0", OFFSET($A$1, 3276 - 1, 59 - 1) = "1" ), 3, 4 ) ) )</f>
        <v>4</v>
      </c>
    </row>
    <row r="3277" spans="57:60" x14ac:dyDescent="0.25">
      <c r="BE3277" s="6">
        <v>0.8</v>
      </c>
      <c r="BF3277" s="6" t="str">
        <f>"1"</f>
        <v>1</v>
      </c>
      <c r="BG3277" t="str">
        <f ca="1">IF((OFFSET($A$1, 3277 - 1, 57 - 1)) &gt;= (OFFSET($A$1, 80 - 1, 7 - 1)), "1","0")</f>
        <v>1</v>
      </c>
      <c r="BH3277">
        <f ca="1" xml:space="preserve"> IF( AND( OFFSET($A$1, 3277 - 1, 58 - 1) = "1", OFFSET($A$1, 3277 - 1, 59 - 1) = "1" ), 1, IF( AND( OFFSET($A$1, 3277 - 1, 58 - 1) = "1", OFFSET($A$1, 3277 - 1, 59 - 1) = "0" ), 2, IF( AND( OFFSET($A$1, 3277 - 1, 58 - 1) = "0", OFFSET($A$1, 3277 - 1, 59 - 1) = "1" ), 3, 4 ) ) )</f>
        <v>1</v>
      </c>
    </row>
    <row r="3278" spans="57:60" x14ac:dyDescent="0.25">
      <c r="BE3278" s="6">
        <v>0</v>
      </c>
      <c r="BF3278" s="6" t="str">
        <f>"0"</f>
        <v>0</v>
      </c>
      <c r="BG3278" t="str">
        <f ca="1">IF((OFFSET($A$1, 3278 - 1, 57 - 1)) &gt;= (OFFSET($A$1, 80 - 1, 7 - 1)), "1","0")</f>
        <v>0</v>
      </c>
      <c r="BH3278">
        <f ca="1" xml:space="preserve"> IF( AND( OFFSET($A$1, 3278 - 1, 58 - 1) = "1", OFFSET($A$1, 3278 - 1, 59 - 1) = "1" ), 1, IF( AND( OFFSET($A$1, 3278 - 1, 58 - 1) = "1", OFFSET($A$1, 3278 - 1, 59 - 1) = "0" ), 2, IF( AND( OFFSET($A$1, 3278 - 1, 58 - 1) = "0", OFFSET($A$1, 3278 - 1, 59 - 1) = "1" ), 3, 4 ) ) )</f>
        <v>4</v>
      </c>
    </row>
    <row r="3279" spans="57:60" x14ac:dyDescent="0.25">
      <c r="BE3279" s="6">
        <v>0</v>
      </c>
      <c r="BF3279" s="6" t="str">
        <f>"0"</f>
        <v>0</v>
      </c>
      <c r="BG3279" t="str">
        <f ca="1">IF((OFFSET($A$1, 3279 - 1, 57 - 1)) &gt;= (OFFSET($A$1, 80 - 1, 7 - 1)), "1","0")</f>
        <v>0</v>
      </c>
      <c r="BH3279">
        <f ca="1" xml:space="preserve"> IF( AND( OFFSET($A$1, 3279 - 1, 58 - 1) = "1", OFFSET($A$1, 3279 - 1, 59 - 1) = "1" ), 1, IF( AND( OFFSET($A$1, 3279 - 1, 58 - 1) = "1", OFFSET($A$1, 3279 - 1, 59 - 1) = "0" ), 2, IF( AND( OFFSET($A$1, 3279 - 1, 58 - 1) = "0", OFFSET($A$1, 3279 - 1, 59 - 1) = "1" ), 3, 4 ) ) )</f>
        <v>4</v>
      </c>
    </row>
    <row r="3280" spans="57:60" x14ac:dyDescent="0.25">
      <c r="BE3280" s="6">
        <v>0</v>
      </c>
      <c r="BF3280" s="6" t="str">
        <f>"0"</f>
        <v>0</v>
      </c>
      <c r="BG3280" t="str">
        <f ca="1">IF((OFFSET($A$1, 3280 - 1, 57 - 1)) &gt;= (OFFSET($A$1, 80 - 1, 7 - 1)), "1","0")</f>
        <v>0</v>
      </c>
      <c r="BH3280">
        <f ca="1" xml:space="preserve"> IF( AND( OFFSET($A$1, 3280 - 1, 58 - 1) = "1", OFFSET($A$1, 3280 - 1, 59 - 1) = "1" ), 1, IF( AND( OFFSET($A$1, 3280 - 1, 58 - 1) = "1", OFFSET($A$1, 3280 - 1, 59 - 1) = "0" ), 2, IF( AND( OFFSET($A$1, 3280 - 1, 58 - 1) = "0", OFFSET($A$1, 3280 - 1, 59 - 1) = "1" ), 3, 4 ) ) )</f>
        <v>4</v>
      </c>
    </row>
    <row r="3281" spans="57:60" x14ac:dyDescent="0.25">
      <c r="BE3281" s="6">
        <v>1</v>
      </c>
      <c r="BF3281" s="6" t="str">
        <f>"1"</f>
        <v>1</v>
      </c>
      <c r="BG3281" t="str">
        <f ca="1">IF((OFFSET($A$1, 3281 - 1, 57 - 1)) &gt;= (OFFSET($A$1, 80 - 1, 7 - 1)), "1","0")</f>
        <v>1</v>
      </c>
      <c r="BH3281">
        <f ca="1" xml:space="preserve"> IF( AND( OFFSET($A$1, 3281 - 1, 58 - 1) = "1", OFFSET($A$1, 3281 - 1, 59 - 1) = "1" ), 1, IF( AND( OFFSET($A$1, 3281 - 1, 58 - 1) = "1", OFFSET($A$1, 3281 - 1, 59 - 1) = "0" ), 2, IF( AND( OFFSET($A$1, 3281 - 1, 58 - 1) = "0", OFFSET($A$1, 3281 - 1, 59 - 1) = "1" ), 3, 4 ) ) )</f>
        <v>1</v>
      </c>
    </row>
    <row r="3282" spans="57:60" x14ac:dyDescent="0.25">
      <c r="BE3282" s="6">
        <v>0.2</v>
      </c>
      <c r="BF3282" s="6" t="str">
        <f>"0"</f>
        <v>0</v>
      </c>
      <c r="BG3282" t="str">
        <f ca="1">IF((OFFSET($A$1, 3282 - 1, 57 - 1)) &gt;= (OFFSET($A$1, 80 - 1, 7 - 1)), "1","0")</f>
        <v>0</v>
      </c>
      <c r="BH3282">
        <f ca="1" xml:space="preserve"> IF( AND( OFFSET($A$1, 3282 - 1, 58 - 1) = "1", OFFSET($A$1, 3282 - 1, 59 - 1) = "1" ), 1, IF( AND( OFFSET($A$1, 3282 - 1, 58 - 1) = "1", OFFSET($A$1, 3282 - 1, 59 - 1) = "0" ), 2, IF( AND( OFFSET($A$1, 3282 - 1, 58 - 1) = "0", OFFSET($A$1, 3282 - 1, 59 - 1) = "1" ), 3, 4 ) ) )</f>
        <v>4</v>
      </c>
    </row>
    <row r="3283" spans="57:60" x14ac:dyDescent="0.25">
      <c r="BE3283" s="6">
        <v>1</v>
      </c>
      <c r="BF3283" s="6" t="str">
        <f>"1"</f>
        <v>1</v>
      </c>
      <c r="BG3283" t="str">
        <f ca="1">IF((OFFSET($A$1, 3283 - 1, 57 - 1)) &gt;= (OFFSET($A$1, 80 - 1, 7 - 1)), "1","0")</f>
        <v>1</v>
      </c>
      <c r="BH3283">
        <f ca="1" xml:space="preserve"> IF( AND( OFFSET($A$1, 3283 - 1, 58 - 1) = "1", OFFSET($A$1, 3283 - 1, 59 - 1) = "1" ), 1, IF( AND( OFFSET($A$1, 3283 - 1, 58 - 1) = "1", OFFSET($A$1, 3283 - 1, 59 - 1) = "0" ), 2, IF( AND( OFFSET($A$1, 3283 - 1, 58 - 1) = "0", OFFSET($A$1, 3283 - 1, 59 - 1) = "1" ), 3, 4 ) ) )</f>
        <v>1</v>
      </c>
    </row>
    <row r="3284" spans="57:60" x14ac:dyDescent="0.25">
      <c r="BE3284" s="6">
        <v>0.8</v>
      </c>
      <c r="BF3284" s="6" t="str">
        <f>"1"</f>
        <v>1</v>
      </c>
      <c r="BG3284" t="str">
        <f ca="1">IF((OFFSET($A$1, 3284 - 1, 57 - 1)) &gt;= (OFFSET($A$1, 80 - 1, 7 - 1)), "1","0")</f>
        <v>1</v>
      </c>
      <c r="BH3284">
        <f ca="1" xml:space="preserve"> IF( AND( OFFSET($A$1, 3284 - 1, 58 - 1) = "1", OFFSET($A$1, 3284 - 1, 59 - 1) = "1" ), 1, IF( AND( OFFSET($A$1, 3284 - 1, 58 - 1) = "1", OFFSET($A$1, 3284 - 1, 59 - 1) = "0" ), 2, IF( AND( OFFSET($A$1, 3284 - 1, 58 - 1) = "0", OFFSET($A$1, 3284 - 1, 59 - 1) = "1" ), 3, 4 ) ) )</f>
        <v>1</v>
      </c>
    </row>
    <row r="3285" spans="57:60" x14ac:dyDescent="0.25">
      <c r="BE3285" s="6">
        <v>0</v>
      </c>
      <c r="BF3285" s="6" t="str">
        <f>"0"</f>
        <v>0</v>
      </c>
      <c r="BG3285" t="str">
        <f ca="1">IF((OFFSET($A$1, 3285 - 1, 57 - 1)) &gt;= (OFFSET($A$1, 80 - 1, 7 - 1)), "1","0")</f>
        <v>0</v>
      </c>
      <c r="BH3285">
        <f ca="1" xml:space="preserve"> IF( AND( OFFSET($A$1, 3285 - 1, 58 - 1) = "1", OFFSET($A$1, 3285 - 1, 59 - 1) = "1" ), 1, IF( AND( OFFSET($A$1, 3285 - 1, 58 - 1) = "1", OFFSET($A$1, 3285 - 1, 59 - 1) = "0" ), 2, IF( AND( OFFSET($A$1, 3285 - 1, 58 - 1) = "0", OFFSET($A$1, 3285 - 1, 59 - 1) = "1" ), 3, 4 ) ) )</f>
        <v>4</v>
      </c>
    </row>
    <row r="3286" spans="57:60" x14ac:dyDescent="0.25">
      <c r="BE3286" s="6">
        <v>0</v>
      </c>
      <c r="BF3286" s="6" t="str">
        <f>"0"</f>
        <v>0</v>
      </c>
      <c r="BG3286" t="str">
        <f ca="1">IF((OFFSET($A$1, 3286 - 1, 57 - 1)) &gt;= (OFFSET($A$1, 80 - 1, 7 - 1)), "1","0")</f>
        <v>0</v>
      </c>
      <c r="BH3286">
        <f ca="1" xml:space="preserve"> IF( AND( OFFSET($A$1, 3286 - 1, 58 - 1) = "1", OFFSET($A$1, 3286 - 1, 59 - 1) = "1" ), 1, IF( AND( OFFSET($A$1, 3286 - 1, 58 - 1) = "1", OFFSET($A$1, 3286 - 1, 59 - 1) = "0" ), 2, IF( AND( OFFSET($A$1, 3286 - 1, 58 - 1) = "0", OFFSET($A$1, 3286 - 1, 59 - 1) = "1" ), 3, 4 ) ) )</f>
        <v>4</v>
      </c>
    </row>
    <row r="3287" spans="57:60" x14ac:dyDescent="0.25">
      <c r="BE3287" s="6">
        <v>0.8</v>
      </c>
      <c r="BF3287" s="6" t="str">
        <f>"1"</f>
        <v>1</v>
      </c>
      <c r="BG3287" t="str">
        <f ca="1">IF((OFFSET($A$1, 3287 - 1, 57 - 1)) &gt;= (OFFSET($A$1, 80 - 1, 7 - 1)), "1","0")</f>
        <v>1</v>
      </c>
      <c r="BH3287">
        <f ca="1" xml:space="preserve"> IF( AND( OFFSET($A$1, 3287 - 1, 58 - 1) = "1", OFFSET($A$1, 3287 - 1, 59 - 1) = "1" ), 1, IF( AND( OFFSET($A$1, 3287 - 1, 58 - 1) = "1", OFFSET($A$1, 3287 - 1, 59 - 1) = "0" ), 2, IF( AND( OFFSET($A$1, 3287 - 1, 58 - 1) = "0", OFFSET($A$1, 3287 - 1, 59 - 1) = "1" ), 3, 4 ) ) )</f>
        <v>1</v>
      </c>
    </row>
    <row r="3288" spans="57:60" x14ac:dyDescent="0.25">
      <c r="BE3288" s="6">
        <v>0</v>
      </c>
      <c r="BF3288" s="6" t="str">
        <f>"0"</f>
        <v>0</v>
      </c>
      <c r="BG3288" t="str">
        <f ca="1">IF((OFFSET($A$1, 3288 - 1, 57 - 1)) &gt;= (OFFSET($A$1, 80 - 1, 7 - 1)), "1","0")</f>
        <v>0</v>
      </c>
      <c r="BH3288">
        <f ca="1" xml:space="preserve"> IF( AND( OFFSET($A$1, 3288 - 1, 58 - 1) = "1", OFFSET($A$1, 3288 - 1, 59 - 1) = "1" ), 1, IF( AND( OFFSET($A$1, 3288 - 1, 58 - 1) = "1", OFFSET($A$1, 3288 - 1, 59 - 1) = "0" ), 2, IF( AND( OFFSET($A$1, 3288 - 1, 58 - 1) = "0", OFFSET($A$1, 3288 - 1, 59 - 1) = "1" ), 3, 4 ) ) )</f>
        <v>4</v>
      </c>
    </row>
    <row r="3289" spans="57:60" x14ac:dyDescent="0.25">
      <c r="BE3289" s="6">
        <v>0.8</v>
      </c>
      <c r="BF3289" s="6" t="str">
        <f>"1"</f>
        <v>1</v>
      </c>
      <c r="BG3289" t="str">
        <f ca="1">IF((OFFSET($A$1, 3289 - 1, 57 - 1)) &gt;= (OFFSET($A$1, 80 - 1, 7 - 1)), "1","0")</f>
        <v>1</v>
      </c>
      <c r="BH3289">
        <f ca="1" xml:space="preserve"> IF( AND( OFFSET($A$1, 3289 - 1, 58 - 1) = "1", OFFSET($A$1, 3289 - 1, 59 - 1) = "1" ), 1, IF( AND( OFFSET($A$1, 3289 - 1, 58 - 1) = "1", OFFSET($A$1, 3289 - 1, 59 - 1) = "0" ), 2, IF( AND( OFFSET($A$1, 3289 - 1, 58 - 1) = "0", OFFSET($A$1, 3289 - 1, 59 - 1) = "1" ), 3, 4 ) ) )</f>
        <v>1</v>
      </c>
    </row>
    <row r="3290" spans="57:60" x14ac:dyDescent="0.25">
      <c r="BE3290" s="6">
        <v>0</v>
      </c>
      <c r="BF3290" s="6" t="str">
        <f>"0"</f>
        <v>0</v>
      </c>
      <c r="BG3290" t="str">
        <f ca="1">IF((OFFSET($A$1, 3290 - 1, 57 - 1)) &gt;= (OFFSET($A$1, 80 - 1, 7 - 1)), "1","0")</f>
        <v>0</v>
      </c>
      <c r="BH3290">
        <f ca="1" xml:space="preserve"> IF( AND( OFFSET($A$1, 3290 - 1, 58 - 1) = "1", OFFSET($A$1, 3290 - 1, 59 - 1) = "1" ), 1, IF( AND( OFFSET($A$1, 3290 - 1, 58 - 1) = "1", OFFSET($A$1, 3290 - 1, 59 - 1) = "0" ), 2, IF( AND( OFFSET($A$1, 3290 - 1, 58 - 1) = "0", OFFSET($A$1, 3290 - 1, 59 - 1) = "1" ), 3, 4 ) ) )</f>
        <v>4</v>
      </c>
    </row>
    <row r="3291" spans="57:60" x14ac:dyDescent="0.25">
      <c r="BE3291" s="6">
        <v>0.8</v>
      </c>
      <c r="BF3291" s="6" t="str">
        <f>"1"</f>
        <v>1</v>
      </c>
      <c r="BG3291" t="str">
        <f ca="1">IF((OFFSET($A$1, 3291 - 1, 57 - 1)) &gt;= (OFFSET($A$1, 80 - 1, 7 - 1)), "1","0")</f>
        <v>1</v>
      </c>
      <c r="BH3291">
        <f ca="1" xml:space="preserve"> IF( AND( OFFSET($A$1, 3291 - 1, 58 - 1) = "1", OFFSET($A$1, 3291 - 1, 59 - 1) = "1" ), 1, IF( AND( OFFSET($A$1, 3291 - 1, 58 - 1) = "1", OFFSET($A$1, 3291 - 1, 59 - 1) = "0" ), 2, IF( AND( OFFSET($A$1, 3291 - 1, 58 - 1) = "0", OFFSET($A$1, 3291 - 1, 59 - 1) = "1" ), 3, 4 ) ) )</f>
        <v>1</v>
      </c>
    </row>
    <row r="3292" spans="57:60" x14ac:dyDescent="0.25">
      <c r="BE3292" s="6">
        <v>0.2</v>
      </c>
      <c r="BF3292" s="6" t="str">
        <f>"0"</f>
        <v>0</v>
      </c>
      <c r="BG3292" t="str">
        <f ca="1">IF((OFFSET($A$1, 3292 - 1, 57 - 1)) &gt;= (OFFSET($A$1, 80 - 1, 7 - 1)), "1","0")</f>
        <v>0</v>
      </c>
      <c r="BH3292">
        <f ca="1" xml:space="preserve"> IF( AND( OFFSET($A$1, 3292 - 1, 58 - 1) = "1", OFFSET($A$1, 3292 - 1, 59 - 1) = "1" ), 1, IF( AND( OFFSET($A$1, 3292 - 1, 58 - 1) = "1", OFFSET($A$1, 3292 - 1, 59 - 1) = "0" ), 2, IF( AND( OFFSET($A$1, 3292 - 1, 58 - 1) = "0", OFFSET($A$1, 3292 - 1, 59 - 1) = "1" ), 3, 4 ) ) )</f>
        <v>4</v>
      </c>
    </row>
    <row r="3293" spans="57:60" x14ac:dyDescent="0.25">
      <c r="BE3293" s="6">
        <v>0.2</v>
      </c>
      <c r="BF3293" s="6" t="str">
        <f>"1"</f>
        <v>1</v>
      </c>
      <c r="BG3293" t="str">
        <f ca="1">IF((OFFSET($A$1, 3293 - 1, 57 - 1)) &gt;= (OFFSET($A$1, 80 - 1, 7 - 1)), "1","0")</f>
        <v>0</v>
      </c>
      <c r="BH3293">
        <f ca="1" xml:space="preserve"> IF( AND( OFFSET($A$1, 3293 - 1, 58 - 1) = "1", OFFSET($A$1, 3293 - 1, 59 - 1) = "1" ), 1, IF( AND( OFFSET($A$1, 3293 - 1, 58 - 1) = "1", OFFSET($A$1, 3293 - 1, 59 - 1) = "0" ), 2, IF( AND( OFFSET($A$1, 3293 - 1, 58 - 1) = "0", OFFSET($A$1, 3293 - 1, 59 - 1) = "1" ), 3, 4 ) ) )</f>
        <v>2</v>
      </c>
    </row>
    <row r="3294" spans="57:60" x14ac:dyDescent="0.25">
      <c r="BE3294" s="6">
        <v>0</v>
      </c>
      <c r="BF3294" s="6" t="str">
        <f>"0"</f>
        <v>0</v>
      </c>
      <c r="BG3294" t="str">
        <f ca="1">IF((OFFSET($A$1, 3294 - 1, 57 - 1)) &gt;= (OFFSET($A$1, 80 - 1, 7 - 1)), "1","0")</f>
        <v>0</v>
      </c>
      <c r="BH3294">
        <f ca="1" xml:space="preserve"> IF( AND( OFFSET($A$1, 3294 - 1, 58 - 1) = "1", OFFSET($A$1, 3294 - 1, 59 - 1) = "1" ), 1, IF( AND( OFFSET($A$1, 3294 - 1, 58 - 1) = "1", OFFSET($A$1, 3294 - 1, 59 - 1) = "0" ), 2, IF( AND( OFFSET($A$1, 3294 - 1, 58 - 1) = "0", OFFSET($A$1, 3294 - 1, 59 - 1) = "1" ), 3, 4 ) ) )</f>
        <v>4</v>
      </c>
    </row>
    <row r="3295" spans="57:60" x14ac:dyDescent="0.25">
      <c r="BE3295" s="6">
        <v>0</v>
      </c>
      <c r="BF3295" s="6" t="str">
        <f>"0"</f>
        <v>0</v>
      </c>
      <c r="BG3295" t="str">
        <f ca="1">IF((OFFSET($A$1, 3295 - 1, 57 - 1)) &gt;= (OFFSET($A$1, 80 - 1, 7 - 1)), "1","0")</f>
        <v>0</v>
      </c>
      <c r="BH3295">
        <f ca="1" xml:space="preserve"> IF( AND( OFFSET($A$1, 3295 - 1, 58 - 1) = "1", OFFSET($A$1, 3295 - 1, 59 - 1) = "1" ), 1, IF( AND( OFFSET($A$1, 3295 - 1, 58 - 1) = "1", OFFSET($A$1, 3295 - 1, 59 - 1) = "0" ), 2, IF( AND( OFFSET($A$1, 3295 - 1, 58 - 1) = "0", OFFSET($A$1, 3295 - 1, 59 - 1) = "1" ), 3, 4 ) ) )</f>
        <v>4</v>
      </c>
    </row>
    <row r="3296" spans="57:60" x14ac:dyDescent="0.25">
      <c r="BE3296" s="6">
        <v>1</v>
      </c>
      <c r="BF3296" s="6" t="str">
        <f>"1"</f>
        <v>1</v>
      </c>
      <c r="BG3296" t="str">
        <f ca="1">IF((OFFSET($A$1, 3296 - 1, 57 - 1)) &gt;= (OFFSET($A$1, 80 - 1, 7 - 1)), "1","0")</f>
        <v>1</v>
      </c>
      <c r="BH3296">
        <f ca="1" xml:space="preserve"> IF( AND( OFFSET($A$1, 3296 - 1, 58 - 1) = "1", OFFSET($A$1, 3296 - 1, 59 - 1) = "1" ), 1, IF( AND( OFFSET($A$1, 3296 - 1, 58 - 1) = "1", OFFSET($A$1, 3296 - 1, 59 - 1) = "0" ), 2, IF( AND( OFFSET($A$1, 3296 - 1, 58 - 1) = "0", OFFSET($A$1, 3296 - 1, 59 - 1) = "1" ), 3, 4 ) ) )</f>
        <v>1</v>
      </c>
    </row>
    <row r="3297" spans="57:60" x14ac:dyDescent="0.25">
      <c r="BE3297" s="6">
        <v>0</v>
      </c>
      <c r="BF3297" s="6" t="str">
        <f>"0"</f>
        <v>0</v>
      </c>
      <c r="BG3297" t="str">
        <f ca="1">IF((OFFSET($A$1, 3297 - 1, 57 - 1)) &gt;= (OFFSET($A$1, 80 - 1, 7 - 1)), "1","0")</f>
        <v>0</v>
      </c>
      <c r="BH3297">
        <f ca="1" xml:space="preserve"> IF( AND( OFFSET($A$1, 3297 - 1, 58 - 1) = "1", OFFSET($A$1, 3297 - 1, 59 - 1) = "1" ), 1, IF( AND( OFFSET($A$1, 3297 - 1, 58 - 1) = "1", OFFSET($A$1, 3297 - 1, 59 - 1) = "0" ), 2, IF( AND( OFFSET($A$1, 3297 - 1, 58 - 1) = "0", OFFSET($A$1, 3297 - 1, 59 - 1) = "1" ), 3, 4 ) ) )</f>
        <v>4</v>
      </c>
    </row>
    <row r="3298" spans="57:60" x14ac:dyDescent="0.25">
      <c r="BE3298" s="6">
        <v>1</v>
      </c>
      <c r="BF3298" s="6" t="str">
        <f>"1"</f>
        <v>1</v>
      </c>
      <c r="BG3298" t="str">
        <f ca="1">IF((OFFSET($A$1, 3298 - 1, 57 - 1)) &gt;= (OFFSET($A$1, 80 - 1, 7 - 1)), "1","0")</f>
        <v>1</v>
      </c>
      <c r="BH3298">
        <f ca="1" xml:space="preserve"> IF( AND( OFFSET($A$1, 3298 - 1, 58 - 1) = "1", OFFSET($A$1, 3298 - 1, 59 - 1) = "1" ), 1, IF( AND( OFFSET($A$1, 3298 - 1, 58 - 1) = "1", OFFSET($A$1, 3298 - 1, 59 - 1) = "0" ), 2, IF( AND( OFFSET($A$1, 3298 - 1, 58 - 1) = "0", OFFSET($A$1, 3298 - 1, 59 - 1) = "1" ), 3, 4 ) ) )</f>
        <v>1</v>
      </c>
    </row>
    <row r="3299" spans="57:60" x14ac:dyDescent="0.25">
      <c r="BE3299" s="6">
        <v>0</v>
      </c>
      <c r="BF3299" s="6" t="str">
        <f>"0"</f>
        <v>0</v>
      </c>
      <c r="BG3299" t="str">
        <f ca="1">IF((OFFSET($A$1, 3299 - 1, 57 - 1)) &gt;= (OFFSET($A$1, 80 - 1, 7 - 1)), "1","0")</f>
        <v>0</v>
      </c>
      <c r="BH3299">
        <f ca="1" xml:space="preserve"> IF( AND( OFFSET($A$1, 3299 - 1, 58 - 1) = "1", OFFSET($A$1, 3299 - 1, 59 - 1) = "1" ), 1, IF( AND( OFFSET($A$1, 3299 - 1, 58 - 1) = "1", OFFSET($A$1, 3299 - 1, 59 - 1) = "0" ), 2, IF( AND( OFFSET($A$1, 3299 - 1, 58 - 1) = "0", OFFSET($A$1, 3299 - 1, 59 - 1) = "1" ), 3, 4 ) ) )</f>
        <v>4</v>
      </c>
    </row>
    <row r="3300" spans="57:60" x14ac:dyDescent="0.25">
      <c r="BE3300" s="6">
        <v>1</v>
      </c>
      <c r="BF3300" s="6" t="str">
        <f>"1"</f>
        <v>1</v>
      </c>
      <c r="BG3300" t="str">
        <f ca="1">IF((OFFSET($A$1, 3300 - 1, 57 - 1)) &gt;= (OFFSET($A$1, 80 - 1, 7 - 1)), "1","0")</f>
        <v>1</v>
      </c>
      <c r="BH3300">
        <f ca="1" xml:space="preserve"> IF( AND( OFFSET($A$1, 3300 - 1, 58 - 1) = "1", OFFSET($A$1, 3300 - 1, 59 - 1) = "1" ), 1, IF( AND( OFFSET($A$1, 3300 - 1, 58 - 1) = "1", OFFSET($A$1, 3300 - 1, 59 - 1) = "0" ), 2, IF( AND( OFFSET($A$1, 3300 - 1, 58 - 1) = "0", OFFSET($A$1, 3300 - 1, 59 - 1) = "1" ), 3, 4 ) ) )</f>
        <v>1</v>
      </c>
    </row>
    <row r="3301" spans="57:60" x14ac:dyDescent="0.25">
      <c r="BE3301" s="6">
        <v>0</v>
      </c>
      <c r="BF3301" s="6" t="str">
        <f>"0"</f>
        <v>0</v>
      </c>
      <c r="BG3301" t="str">
        <f ca="1">IF((OFFSET($A$1, 3301 - 1, 57 - 1)) &gt;= (OFFSET($A$1, 80 - 1, 7 - 1)), "1","0")</f>
        <v>0</v>
      </c>
      <c r="BH3301">
        <f ca="1" xml:space="preserve"> IF( AND( OFFSET($A$1, 3301 - 1, 58 - 1) = "1", OFFSET($A$1, 3301 - 1, 59 - 1) = "1" ), 1, IF( AND( OFFSET($A$1, 3301 - 1, 58 - 1) = "1", OFFSET($A$1, 3301 - 1, 59 - 1) = "0" ), 2, IF( AND( OFFSET($A$1, 3301 - 1, 58 - 1) = "0", OFFSET($A$1, 3301 - 1, 59 - 1) = "1" ), 3, 4 ) ) )</f>
        <v>4</v>
      </c>
    </row>
    <row r="3302" spans="57:60" x14ac:dyDescent="0.25">
      <c r="BE3302" s="6">
        <v>0.4</v>
      </c>
      <c r="BF3302" s="6" t="str">
        <f>"0"</f>
        <v>0</v>
      </c>
      <c r="BG3302" t="str">
        <f ca="1">IF((OFFSET($A$1, 3302 - 1, 57 - 1)) &gt;= (OFFSET($A$1, 80 - 1, 7 - 1)), "1","0")</f>
        <v>0</v>
      </c>
      <c r="BH3302">
        <f ca="1" xml:space="preserve"> IF( AND( OFFSET($A$1, 3302 - 1, 58 - 1) = "1", OFFSET($A$1, 3302 - 1, 59 - 1) = "1" ), 1, IF( AND( OFFSET($A$1, 3302 - 1, 58 - 1) = "1", OFFSET($A$1, 3302 - 1, 59 - 1) = "0" ), 2, IF( AND( OFFSET($A$1, 3302 - 1, 58 - 1) = "0", OFFSET($A$1, 3302 - 1, 59 - 1) = "1" ), 3, 4 ) ) )</f>
        <v>4</v>
      </c>
    </row>
    <row r="3303" spans="57:60" x14ac:dyDescent="0.25">
      <c r="BE3303" s="6">
        <v>1</v>
      </c>
      <c r="BF3303" s="6" t="str">
        <f>"1"</f>
        <v>1</v>
      </c>
      <c r="BG3303" t="str">
        <f ca="1">IF((OFFSET($A$1, 3303 - 1, 57 - 1)) &gt;= (OFFSET($A$1, 80 - 1, 7 - 1)), "1","0")</f>
        <v>1</v>
      </c>
      <c r="BH3303">
        <f ca="1" xml:space="preserve"> IF( AND( OFFSET($A$1, 3303 - 1, 58 - 1) = "1", OFFSET($A$1, 3303 - 1, 59 - 1) = "1" ), 1, IF( AND( OFFSET($A$1, 3303 - 1, 58 - 1) = "1", OFFSET($A$1, 3303 - 1, 59 - 1) = "0" ), 2, IF( AND( OFFSET($A$1, 3303 - 1, 58 - 1) = "0", OFFSET($A$1, 3303 - 1, 59 - 1) = "1" ), 3, 4 ) ) )</f>
        <v>1</v>
      </c>
    </row>
    <row r="3304" spans="57:60" x14ac:dyDescent="0.25">
      <c r="BE3304" s="6">
        <v>1</v>
      </c>
      <c r="BF3304" s="6" t="str">
        <f>"1"</f>
        <v>1</v>
      </c>
      <c r="BG3304" t="str">
        <f ca="1">IF((OFFSET($A$1, 3304 - 1, 57 - 1)) &gt;= (OFFSET($A$1, 80 - 1, 7 - 1)), "1","0")</f>
        <v>1</v>
      </c>
      <c r="BH3304">
        <f ca="1" xml:space="preserve"> IF( AND( OFFSET($A$1, 3304 - 1, 58 - 1) = "1", OFFSET($A$1, 3304 - 1, 59 - 1) = "1" ), 1, IF( AND( OFFSET($A$1, 3304 - 1, 58 - 1) = "1", OFFSET($A$1, 3304 - 1, 59 - 1) = "0" ), 2, IF( AND( OFFSET($A$1, 3304 - 1, 58 - 1) = "0", OFFSET($A$1, 3304 - 1, 59 - 1) = "1" ), 3, 4 ) ) )</f>
        <v>1</v>
      </c>
    </row>
    <row r="3305" spans="57:60" x14ac:dyDescent="0.25">
      <c r="BE3305" s="6">
        <v>0.6</v>
      </c>
      <c r="BF3305" s="6" t="str">
        <f>"1"</f>
        <v>1</v>
      </c>
      <c r="BG3305" t="str">
        <f ca="1">IF((OFFSET($A$1, 3305 - 1, 57 - 1)) &gt;= (OFFSET($A$1, 80 - 1, 7 - 1)), "1","0")</f>
        <v>1</v>
      </c>
      <c r="BH3305">
        <f ca="1" xml:space="preserve"> IF( AND( OFFSET($A$1, 3305 - 1, 58 - 1) = "1", OFFSET($A$1, 3305 - 1, 59 - 1) = "1" ), 1, IF( AND( OFFSET($A$1, 3305 - 1, 58 - 1) = "1", OFFSET($A$1, 3305 - 1, 59 - 1) = "0" ), 2, IF( AND( OFFSET($A$1, 3305 - 1, 58 - 1) = "0", OFFSET($A$1, 3305 - 1, 59 - 1) = "1" ), 3, 4 ) ) )</f>
        <v>1</v>
      </c>
    </row>
    <row r="3306" spans="57:60" x14ac:dyDescent="0.25">
      <c r="BE3306" s="6">
        <v>1</v>
      </c>
      <c r="BF3306" s="6" t="str">
        <f>"1"</f>
        <v>1</v>
      </c>
      <c r="BG3306" t="str">
        <f ca="1">IF((OFFSET($A$1, 3306 - 1, 57 - 1)) &gt;= (OFFSET($A$1, 80 - 1, 7 - 1)), "1","0")</f>
        <v>1</v>
      </c>
      <c r="BH3306">
        <f ca="1" xml:space="preserve"> IF( AND( OFFSET($A$1, 3306 - 1, 58 - 1) = "1", OFFSET($A$1, 3306 - 1, 59 - 1) = "1" ), 1, IF( AND( OFFSET($A$1, 3306 - 1, 58 - 1) = "1", OFFSET($A$1, 3306 - 1, 59 - 1) = "0" ), 2, IF( AND( OFFSET($A$1, 3306 - 1, 58 - 1) = "0", OFFSET($A$1, 3306 - 1, 59 - 1) = "1" ), 3, 4 ) ) )</f>
        <v>1</v>
      </c>
    </row>
    <row r="3307" spans="57:60" x14ac:dyDescent="0.25">
      <c r="BE3307" s="6">
        <v>0</v>
      </c>
      <c r="BF3307" s="6" t="str">
        <f>"0"</f>
        <v>0</v>
      </c>
      <c r="BG3307" t="str">
        <f ca="1">IF((OFFSET($A$1, 3307 - 1, 57 - 1)) &gt;= (OFFSET($A$1, 80 - 1, 7 - 1)), "1","0")</f>
        <v>0</v>
      </c>
      <c r="BH3307">
        <f ca="1" xml:space="preserve"> IF( AND( OFFSET($A$1, 3307 - 1, 58 - 1) = "1", OFFSET($A$1, 3307 - 1, 59 - 1) = "1" ), 1, IF( AND( OFFSET($A$1, 3307 - 1, 58 - 1) = "1", OFFSET($A$1, 3307 - 1, 59 - 1) = "0" ), 2, IF( AND( OFFSET($A$1, 3307 - 1, 58 - 1) = "0", OFFSET($A$1, 3307 - 1, 59 - 1) = "1" ), 3, 4 ) ) )</f>
        <v>4</v>
      </c>
    </row>
    <row r="3308" spans="57:60" x14ac:dyDescent="0.25">
      <c r="BE3308" s="6">
        <v>0</v>
      </c>
      <c r="BF3308" s="6" t="str">
        <f>"0"</f>
        <v>0</v>
      </c>
      <c r="BG3308" t="str">
        <f ca="1">IF((OFFSET($A$1, 3308 - 1, 57 - 1)) &gt;= (OFFSET($A$1, 80 - 1, 7 - 1)), "1","0")</f>
        <v>0</v>
      </c>
      <c r="BH3308">
        <f ca="1" xml:space="preserve"> IF( AND( OFFSET($A$1, 3308 - 1, 58 - 1) = "1", OFFSET($A$1, 3308 - 1, 59 - 1) = "1" ), 1, IF( AND( OFFSET($A$1, 3308 - 1, 58 - 1) = "1", OFFSET($A$1, 3308 - 1, 59 - 1) = "0" ), 2, IF( AND( OFFSET($A$1, 3308 - 1, 58 - 1) = "0", OFFSET($A$1, 3308 - 1, 59 - 1) = "1" ), 3, 4 ) ) )</f>
        <v>4</v>
      </c>
    </row>
    <row r="3309" spans="57:60" x14ac:dyDescent="0.25">
      <c r="BE3309" s="6">
        <v>1</v>
      </c>
      <c r="BF3309" s="6" t="str">
        <f>"1"</f>
        <v>1</v>
      </c>
      <c r="BG3309" t="str">
        <f ca="1">IF((OFFSET($A$1, 3309 - 1, 57 - 1)) &gt;= (OFFSET($A$1, 80 - 1, 7 - 1)), "1","0")</f>
        <v>1</v>
      </c>
      <c r="BH3309">
        <f ca="1" xml:space="preserve"> IF( AND( OFFSET($A$1, 3309 - 1, 58 - 1) = "1", OFFSET($A$1, 3309 - 1, 59 - 1) = "1" ), 1, IF( AND( OFFSET($A$1, 3309 - 1, 58 - 1) = "1", OFFSET($A$1, 3309 - 1, 59 - 1) = "0" ), 2, IF( AND( OFFSET($A$1, 3309 - 1, 58 - 1) = "0", OFFSET($A$1, 3309 - 1, 59 - 1) = "1" ), 3, 4 ) ) )</f>
        <v>1</v>
      </c>
    </row>
    <row r="3310" spans="57:60" x14ac:dyDescent="0.25">
      <c r="BE3310" s="6">
        <v>1</v>
      </c>
      <c r="BF3310" s="6" t="str">
        <f>"1"</f>
        <v>1</v>
      </c>
      <c r="BG3310" t="str">
        <f ca="1">IF((OFFSET($A$1, 3310 - 1, 57 - 1)) &gt;= (OFFSET($A$1, 80 - 1, 7 - 1)), "1","0")</f>
        <v>1</v>
      </c>
      <c r="BH3310">
        <f ca="1" xml:space="preserve"> IF( AND( OFFSET($A$1, 3310 - 1, 58 - 1) = "1", OFFSET($A$1, 3310 - 1, 59 - 1) = "1" ), 1, IF( AND( OFFSET($A$1, 3310 - 1, 58 - 1) = "1", OFFSET($A$1, 3310 - 1, 59 - 1) = "0" ), 2, IF( AND( OFFSET($A$1, 3310 - 1, 58 - 1) = "0", OFFSET($A$1, 3310 - 1, 59 - 1) = "1" ), 3, 4 ) ) )</f>
        <v>1</v>
      </c>
    </row>
    <row r="3311" spans="57:60" x14ac:dyDescent="0.25">
      <c r="BE3311" s="6">
        <v>0</v>
      </c>
      <c r="BF3311" s="6" t="str">
        <f>"0"</f>
        <v>0</v>
      </c>
      <c r="BG3311" t="str">
        <f ca="1">IF((OFFSET($A$1, 3311 - 1, 57 - 1)) &gt;= (OFFSET($A$1, 80 - 1, 7 - 1)), "1","0")</f>
        <v>0</v>
      </c>
      <c r="BH3311">
        <f ca="1" xml:space="preserve"> IF( AND( OFFSET($A$1, 3311 - 1, 58 - 1) = "1", OFFSET($A$1, 3311 - 1, 59 - 1) = "1" ), 1, IF( AND( OFFSET($A$1, 3311 - 1, 58 - 1) = "1", OFFSET($A$1, 3311 - 1, 59 - 1) = "0" ), 2, IF( AND( OFFSET($A$1, 3311 - 1, 58 - 1) = "0", OFFSET($A$1, 3311 - 1, 59 - 1) = "1" ), 3, 4 ) ) )</f>
        <v>4</v>
      </c>
    </row>
    <row r="3312" spans="57:60" x14ac:dyDescent="0.25">
      <c r="BE3312" s="6">
        <v>1</v>
      </c>
      <c r="BF3312" s="6" t="str">
        <f>"1"</f>
        <v>1</v>
      </c>
      <c r="BG3312" t="str">
        <f ca="1">IF((OFFSET($A$1, 3312 - 1, 57 - 1)) &gt;= (OFFSET($A$1, 80 - 1, 7 - 1)), "1","0")</f>
        <v>1</v>
      </c>
      <c r="BH3312">
        <f ca="1" xml:space="preserve"> IF( AND( OFFSET($A$1, 3312 - 1, 58 - 1) = "1", OFFSET($A$1, 3312 - 1, 59 - 1) = "1" ), 1, IF( AND( OFFSET($A$1, 3312 - 1, 58 - 1) = "1", OFFSET($A$1, 3312 - 1, 59 - 1) = "0" ), 2, IF( AND( OFFSET($A$1, 3312 - 1, 58 - 1) = "0", OFFSET($A$1, 3312 - 1, 59 - 1) = "1" ), 3, 4 ) ) )</f>
        <v>1</v>
      </c>
    </row>
    <row r="3313" spans="57:60" x14ac:dyDescent="0.25">
      <c r="BE3313" s="6">
        <v>0</v>
      </c>
      <c r="BF3313" s="6" t="str">
        <f>"0"</f>
        <v>0</v>
      </c>
      <c r="BG3313" t="str">
        <f ca="1">IF((OFFSET($A$1, 3313 - 1, 57 - 1)) &gt;= (OFFSET($A$1, 80 - 1, 7 - 1)), "1","0")</f>
        <v>0</v>
      </c>
      <c r="BH3313">
        <f ca="1" xml:space="preserve"> IF( AND( OFFSET($A$1, 3313 - 1, 58 - 1) = "1", OFFSET($A$1, 3313 - 1, 59 - 1) = "1" ), 1, IF( AND( OFFSET($A$1, 3313 - 1, 58 - 1) = "1", OFFSET($A$1, 3313 - 1, 59 - 1) = "0" ), 2, IF( AND( OFFSET($A$1, 3313 - 1, 58 - 1) = "0", OFFSET($A$1, 3313 - 1, 59 - 1) = "1" ), 3, 4 ) ) )</f>
        <v>4</v>
      </c>
    </row>
    <row r="3314" spans="57:60" x14ac:dyDescent="0.25">
      <c r="BE3314" s="6">
        <v>0</v>
      </c>
      <c r="BF3314" s="6" t="str">
        <f>"0"</f>
        <v>0</v>
      </c>
      <c r="BG3314" t="str">
        <f ca="1">IF((OFFSET($A$1, 3314 - 1, 57 - 1)) &gt;= (OFFSET($A$1, 80 - 1, 7 - 1)), "1","0")</f>
        <v>0</v>
      </c>
      <c r="BH3314">
        <f ca="1" xml:space="preserve"> IF( AND( OFFSET($A$1, 3314 - 1, 58 - 1) = "1", OFFSET($A$1, 3314 - 1, 59 - 1) = "1" ), 1, IF( AND( OFFSET($A$1, 3314 - 1, 58 - 1) = "1", OFFSET($A$1, 3314 - 1, 59 - 1) = "0" ), 2, IF( AND( OFFSET($A$1, 3314 - 1, 58 - 1) = "0", OFFSET($A$1, 3314 - 1, 59 - 1) = "1" ), 3, 4 ) ) )</f>
        <v>4</v>
      </c>
    </row>
    <row r="3315" spans="57:60" x14ac:dyDescent="0.25">
      <c r="BE3315" s="6">
        <v>1</v>
      </c>
      <c r="BF3315" s="6" t="str">
        <f>"1"</f>
        <v>1</v>
      </c>
      <c r="BG3315" t="str">
        <f ca="1">IF((OFFSET($A$1, 3315 - 1, 57 - 1)) &gt;= (OFFSET($A$1, 80 - 1, 7 - 1)), "1","0")</f>
        <v>1</v>
      </c>
      <c r="BH3315">
        <f ca="1" xml:space="preserve"> IF( AND( OFFSET($A$1, 3315 - 1, 58 - 1) = "1", OFFSET($A$1, 3315 - 1, 59 - 1) = "1" ), 1, IF( AND( OFFSET($A$1, 3315 - 1, 58 - 1) = "1", OFFSET($A$1, 3315 - 1, 59 - 1) = "0" ), 2, IF( AND( OFFSET($A$1, 3315 - 1, 58 - 1) = "0", OFFSET($A$1, 3315 - 1, 59 - 1) = "1" ), 3, 4 ) ) )</f>
        <v>1</v>
      </c>
    </row>
    <row r="3316" spans="57:60" x14ac:dyDescent="0.25">
      <c r="BE3316" s="6">
        <v>0</v>
      </c>
      <c r="BF3316" s="6" t="str">
        <f>"0"</f>
        <v>0</v>
      </c>
      <c r="BG3316" t="str">
        <f ca="1">IF((OFFSET($A$1, 3316 - 1, 57 - 1)) &gt;= (OFFSET($A$1, 80 - 1, 7 - 1)), "1","0")</f>
        <v>0</v>
      </c>
      <c r="BH3316">
        <f ca="1" xml:space="preserve"> IF( AND( OFFSET($A$1, 3316 - 1, 58 - 1) = "1", OFFSET($A$1, 3316 - 1, 59 - 1) = "1" ), 1, IF( AND( OFFSET($A$1, 3316 - 1, 58 - 1) = "1", OFFSET($A$1, 3316 - 1, 59 - 1) = "0" ), 2, IF( AND( OFFSET($A$1, 3316 - 1, 58 - 1) = "0", OFFSET($A$1, 3316 - 1, 59 - 1) = "1" ), 3, 4 ) ) )</f>
        <v>4</v>
      </c>
    </row>
    <row r="3317" spans="57:60" x14ac:dyDescent="0.25">
      <c r="BE3317" s="6">
        <v>0</v>
      </c>
      <c r="BF3317" s="6" t="str">
        <f>"0"</f>
        <v>0</v>
      </c>
      <c r="BG3317" t="str">
        <f ca="1">IF((OFFSET($A$1, 3317 - 1, 57 - 1)) &gt;= (OFFSET($A$1, 80 - 1, 7 - 1)), "1","0")</f>
        <v>0</v>
      </c>
      <c r="BH3317">
        <f ca="1" xml:space="preserve"> IF( AND( OFFSET($A$1, 3317 - 1, 58 - 1) = "1", OFFSET($A$1, 3317 - 1, 59 - 1) = "1" ), 1, IF( AND( OFFSET($A$1, 3317 - 1, 58 - 1) = "1", OFFSET($A$1, 3317 - 1, 59 - 1) = "0" ), 2, IF( AND( OFFSET($A$1, 3317 - 1, 58 - 1) = "0", OFFSET($A$1, 3317 - 1, 59 - 1) = "1" ), 3, 4 ) ) )</f>
        <v>4</v>
      </c>
    </row>
    <row r="3318" spans="57:60" x14ac:dyDescent="0.25">
      <c r="BE3318" s="6">
        <v>0</v>
      </c>
      <c r="BF3318" s="6" t="str">
        <f>"0"</f>
        <v>0</v>
      </c>
      <c r="BG3318" t="str">
        <f ca="1">IF((OFFSET($A$1, 3318 - 1, 57 - 1)) &gt;= (OFFSET($A$1, 80 - 1, 7 - 1)), "1","0")</f>
        <v>0</v>
      </c>
      <c r="BH3318">
        <f ca="1" xml:space="preserve"> IF( AND( OFFSET($A$1, 3318 - 1, 58 - 1) = "1", OFFSET($A$1, 3318 - 1, 59 - 1) = "1" ), 1, IF( AND( OFFSET($A$1, 3318 - 1, 58 - 1) = "1", OFFSET($A$1, 3318 - 1, 59 - 1) = "0" ), 2, IF( AND( OFFSET($A$1, 3318 - 1, 58 - 1) = "0", OFFSET($A$1, 3318 - 1, 59 - 1) = "1" ), 3, 4 ) ) )</f>
        <v>4</v>
      </c>
    </row>
    <row r="3319" spans="57:60" x14ac:dyDescent="0.25">
      <c r="BE3319" s="6">
        <v>0.2</v>
      </c>
      <c r="BF3319" s="6" t="str">
        <f>"0"</f>
        <v>0</v>
      </c>
      <c r="BG3319" t="str">
        <f ca="1">IF((OFFSET($A$1, 3319 - 1, 57 - 1)) &gt;= (OFFSET($A$1, 80 - 1, 7 - 1)), "1","0")</f>
        <v>0</v>
      </c>
      <c r="BH3319">
        <f ca="1" xml:space="preserve"> IF( AND( OFFSET($A$1, 3319 - 1, 58 - 1) = "1", OFFSET($A$1, 3319 - 1, 59 - 1) = "1" ), 1, IF( AND( OFFSET($A$1, 3319 - 1, 58 - 1) = "1", OFFSET($A$1, 3319 - 1, 59 - 1) = "0" ), 2, IF( AND( OFFSET($A$1, 3319 - 1, 58 - 1) = "0", OFFSET($A$1, 3319 - 1, 59 - 1) = "1" ), 3, 4 ) ) )</f>
        <v>4</v>
      </c>
    </row>
    <row r="3320" spans="57:60" x14ac:dyDescent="0.25">
      <c r="BE3320" s="6">
        <v>0</v>
      </c>
      <c r="BF3320" s="6" t="str">
        <f>"0"</f>
        <v>0</v>
      </c>
      <c r="BG3320" t="str">
        <f ca="1">IF((OFFSET($A$1, 3320 - 1, 57 - 1)) &gt;= (OFFSET($A$1, 80 - 1, 7 - 1)), "1","0")</f>
        <v>0</v>
      </c>
      <c r="BH3320">
        <f ca="1" xml:space="preserve"> IF( AND( OFFSET($A$1, 3320 - 1, 58 - 1) = "1", OFFSET($A$1, 3320 - 1, 59 - 1) = "1" ), 1, IF( AND( OFFSET($A$1, 3320 - 1, 58 - 1) = "1", OFFSET($A$1, 3320 - 1, 59 - 1) = "0" ), 2, IF( AND( OFFSET($A$1, 3320 - 1, 58 - 1) = "0", OFFSET($A$1, 3320 - 1, 59 - 1) = "1" ), 3, 4 ) ) )</f>
        <v>4</v>
      </c>
    </row>
    <row r="3321" spans="57:60" x14ac:dyDescent="0.25">
      <c r="BE3321" s="6">
        <v>1</v>
      </c>
      <c r="BF3321" s="6" t="str">
        <f>"1"</f>
        <v>1</v>
      </c>
      <c r="BG3321" t="str">
        <f ca="1">IF((OFFSET($A$1, 3321 - 1, 57 - 1)) &gt;= (OFFSET($A$1, 80 - 1, 7 - 1)), "1","0")</f>
        <v>1</v>
      </c>
      <c r="BH3321">
        <f ca="1" xml:space="preserve"> IF( AND( OFFSET($A$1, 3321 - 1, 58 - 1) = "1", OFFSET($A$1, 3321 - 1, 59 - 1) = "1" ), 1, IF( AND( OFFSET($A$1, 3321 - 1, 58 - 1) = "1", OFFSET($A$1, 3321 - 1, 59 - 1) = "0" ), 2, IF( AND( OFFSET($A$1, 3321 - 1, 58 - 1) = "0", OFFSET($A$1, 3321 - 1, 59 - 1) = "1" ), 3, 4 ) ) )</f>
        <v>1</v>
      </c>
    </row>
    <row r="3322" spans="57:60" x14ac:dyDescent="0.25">
      <c r="BE3322" s="6">
        <v>1</v>
      </c>
      <c r="BF3322" s="6" t="str">
        <f>"1"</f>
        <v>1</v>
      </c>
      <c r="BG3322" t="str">
        <f ca="1">IF((OFFSET($A$1, 3322 - 1, 57 - 1)) &gt;= (OFFSET($A$1, 80 - 1, 7 - 1)), "1","0")</f>
        <v>1</v>
      </c>
      <c r="BH3322">
        <f ca="1" xml:space="preserve"> IF( AND( OFFSET($A$1, 3322 - 1, 58 - 1) = "1", OFFSET($A$1, 3322 - 1, 59 - 1) = "1" ), 1, IF( AND( OFFSET($A$1, 3322 - 1, 58 - 1) = "1", OFFSET($A$1, 3322 - 1, 59 - 1) = "0" ), 2, IF( AND( OFFSET($A$1, 3322 - 1, 58 - 1) = "0", OFFSET($A$1, 3322 - 1, 59 - 1) = "1" ), 3, 4 ) ) )</f>
        <v>1</v>
      </c>
    </row>
    <row r="3323" spans="57:60" x14ac:dyDescent="0.25">
      <c r="BE3323" s="6">
        <v>1</v>
      </c>
      <c r="BF3323" s="6" t="str">
        <f>"1"</f>
        <v>1</v>
      </c>
      <c r="BG3323" t="str">
        <f ca="1">IF((OFFSET($A$1, 3323 - 1, 57 - 1)) &gt;= (OFFSET($A$1, 80 - 1, 7 - 1)), "1","0")</f>
        <v>1</v>
      </c>
      <c r="BH3323">
        <f ca="1" xml:space="preserve"> IF( AND( OFFSET($A$1, 3323 - 1, 58 - 1) = "1", OFFSET($A$1, 3323 - 1, 59 - 1) = "1" ), 1, IF( AND( OFFSET($A$1, 3323 - 1, 58 - 1) = "1", OFFSET($A$1, 3323 - 1, 59 - 1) = "0" ), 2, IF( AND( OFFSET($A$1, 3323 - 1, 58 - 1) = "0", OFFSET($A$1, 3323 - 1, 59 - 1) = "1" ), 3, 4 ) ) )</f>
        <v>1</v>
      </c>
    </row>
    <row r="3324" spans="57:60" x14ac:dyDescent="0.25">
      <c r="BE3324" s="6">
        <v>1</v>
      </c>
      <c r="BF3324" s="6" t="str">
        <f>"1"</f>
        <v>1</v>
      </c>
      <c r="BG3324" t="str">
        <f ca="1">IF((OFFSET($A$1, 3324 - 1, 57 - 1)) &gt;= (OFFSET($A$1, 80 - 1, 7 - 1)), "1","0")</f>
        <v>1</v>
      </c>
      <c r="BH3324">
        <f ca="1" xml:space="preserve"> IF( AND( OFFSET($A$1, 3324 - 1, 58 - 1) = "1", OFFSET($A$1, 3324 - 1, 59 - 1) = "1" ), 1, IF( AND( OFFSET($A$1, 3324 - 1, 58 - 1) = "1", OFFSET($A$1, 3324 - 1, 59 - 1) = "0" ), 2, IF( AND( OFFSET($A$1, 3324 - 1, 58 - 1) = "0", OFFSET($A$1, 3324 - 1, 59 - 1) = "1" ), 3, 4 ) ) )</f>
        <v>1</v>
      </c>
    </row>
    <row r="3325" spans="57:60" x14ac:dyDescent="0.25">
      <c r="BE3325" s="6">
        <v>0</v>
      </c>
      <c r="BF3325" s="6" t="str">
        <f>"0"</f>
        <v>0</v>
      </c>
      <c r="BG3325" t="str">
        <f ca="1">IF((OFFSET($A$1, 3325 - 1, 57 - 1)) &gt;= (OFFSET($A$1, 80 - 1, 7 - 1)), "1","0")</f>
        <v>0</v>
      </c>
      <c r="BH3325">
        <f ca="1" xml:space="preserve"> IF( AND( OFFSET($A$1, 3325 - 1, 58 - 1) = "1", OFFSET($A$1, 3325 - 1, 59 - 1) = "1" ), 1, IF( AND( OFFSET($A$1, 3325 - 1, 58 - 1) = "1", OFFSET($A$1, 3325 - 1, 59 - 1) = "0" ), 2, IF( AND( OFFSET($A$1, 3325 - 1, 58 - 1) = "0", OFFSET($A$1, 3325 - 1, 59 - 1) = "1" ), 3, 4 ) ) )</f>
        <v>4</v>
      </c>
    </row>
    <row r="3326" spans="57:60" x14ac:dyDescent="0.25">
      <c r="BE3326" s="6">
        <v>0</v>
      </c>
      <c r="BF3326" s="6" t="str">
        <f>"0"</f>
        <v>0</v>
      </c>
      <c r="BG3326" t="str">
        <f ca="1">IF((OFFSET($A$1, 3326 - 1, 57 - 1)) &gt;= (OFFSET($A$1, 80 - 1, 7 - 1)), "1","0")</f>
        <v>0</v>
      </c>
      <c r="BH3326">
        <f ca="1" xml:space="preserve"> IF( AND( OFFSET($A$1, 3326 - 1, 58 - 1) = "1", OFFSET($A$1, 3326 - 1, 59 - 1) = "1" ), 1, IF( AND( OFFSET($A$1, 3326 - 1, 58 - 1) = "1", OFFSET($A$1, 3326 - 1, 59 - 1) = "0" ), 2, IF( AND( OFFSET($A$1, 3326 - 1, 58 - 1) = "0", OFFSET($A$1, 3326 - 1, 59 - 1) = "1" ), 3, 4 ) ) )</f>
        <v>4</v>
      </c>
    </row>
    <row r="3327" spans="57:60" x14ac:dyDescent="0.25">
      <c r="BE3327" s="6">
        <v>0.6</v>
      </c>
      <c r="BF3327" s="6" t="str">
        <f>"0"</f>
        <v>0</v>
      </c>
      <c r="BG3327" t="str">
        <f ca="1">IF((OFFSET($A$1, 3327 - 1, 57 - 1)) &gt;= (OFFSET($A$1, 80 - 1, 7 - 1)), "1","0")</f>
        <v>1</v>
      </c>
      <c r="BH3327">
        <f ca="1" xml:space="preserve"> IF( AND( OFFSET($A$1, 3327 - 1, 58 - 1) = "1", OFFSET($A$1, 3327 - 1, 59 - 1) = "1" ), 1, IF( AND( OFFSET($A$1, 3327 - 1, 58 - 1) = "1", OFFSET($A$1, 3327 - 1, 59 - 1) = "0" ), 2, IF( AND( OFFSET($A$1, 3327 - 1, 58 - 1) = "0", OFFSET($A$1, 3327 - 1, 59 - 1) = "1" ), 3, 4 ) ) )</f>
        <v>3</v>
      </c>
    </row>
    <row r="3328" spans="57:60" x14ac:dyDescent="0.25">
      <c r="BE3328" s="6">
        <v>1</v>
      </c>
      <c r="BF3328" s="6" t="str">
        <f>"1"</f>
        <v>1</v>
      </c>
      <c r="BG3328" t="str">
        <f ca="1">IF((OFFSET($A$1, 3328 - 1, 57 - 1)) &gt;= (OFFSET($A$1, 80 - 1, 7 - 1)), "1","0")</f>
        <v>1</v>
      </c>
      <c r="BH3328">
        <f ca="1" xml:space="preserve"> IF( AND( OFFSET($A$1, 3328 - 1, 58 - 1) = "1", OFFSET($A$1, 3328 - 1, 59 - 1) = "1" ), 1, IF( AND( OFFSET($A$1, 3328 - 1, 58 - 1) = "1", OFFSET($A$1, 3328 - 1, 59 - 1) = "0" ), 2, IF( AND( OFFSET($A$1, 3328 - 1, 58 - 1) = "0", OFFSET($A$1, 3328 - 1, 59 - 1) = "1" ), 3, 4 ) ) )</f>
        <v>1</v>
      </c>
    </row>
    <row r="3329" spans="57:60" x14ac:dyDescent="0.25">
      <c r="BE3329" s="6">
        <v>0.4</v>
      </c>
      <c r="BF3329" s="6" t="str">
        <f>"1"</f>
        <v>1</v>
      </c>
      <c r="BG3329" t="str">
        <f ca="1">IF((OFFSET($A$1, 3329 - 1, 57 - 1)) &gt;= (OFFSET($A$1, 80 - 1, 7 - 1)), "1","0")</f>
        <v>0</v>
      </c>
      <c r="BH3329">
        <f ca="1" xml:space="preserve"> IF( AND( OFFSET($A$1, 3329 - 1, 58 - 1) = "1", OFFSET($A$1, 3329 - 1, 59 - 1) = "1" ), 1, IF( AND( OFFSET($A$1, 3329 - 1, 58 - 1) = "1", OFFSET($A$1, 3329 - 1, 59 - 1) = "0" ), 2, IF( AND( OFFSET($A$1, 3329 - 1, 58 - 1) = "0", OFFSET($A$1, 3329 - 1, 59 - 1) = "1" ), 3, 4 ) ) )</f>
        <v>2</v>
      </c>
    </row>
    <row r="3330" spans="57:60" x14ac:dyDescent="0.25">
      <c r="BE3330" s="6">
        <v>0</v>
      </c>
      <c r="BF3330" s="6" t="str">
        <f>"0"</f>
        <v>0</v>
      </c>
      <c r="BG3330" t="str">
        <f ca="1">IF((OFFSET($A$1, 3330 - 1, 57 - 1)) &gt;= (OFFSET($A$1, 80 - 1, 7 - 1)), "1","0")</f>
        <v>0</v>
      </c>
      <c r="BH3330">
        <f ca="1" xml:space="preserve"> IF( AND( OFFSET($A$1, 3330 - 1, 58 - 1) = "1", OFFSET($A$1, 3330 - 1, 59 - 1) = "1" ), 1, IF( AND( OFFSET($A$1, 3330 - 1, 58 - 1) = "1", OFFSET($A$1, 3330 - 1, 59 - 1) = "0" ), 2, IF( AND( OFFSET($A$1, 3330 - 1, 58 - 1) = "0", OFFSET($A$1, 3330 - 1, 59 - 1) = "1" ), 3, 4 ) ) )</f>
        <v>4</v>
      </c>
    </row>
    <row r="3331" spans="57:60" x14ac:dyDescent="0.25">
      <c r="BE3331" s="6">
        <v>1</v>
      </c>
      <c r="BF3331" s="6" t="str">
        <f>"1"</f>
        <v>1</v>
      </c>
      <c r="BG3331" t="str">
        <f ca="1">IF((OFFSET($A$1, 3331 - 1, 57 - 1)) &gt;= (OFFSET($A$1, 80 - 1, 7 - 1)), "1","0")</f>
        <v>1</v>
      </c>
      <c r="BH3331">
        <f ca="1" xml:space="preserve"> IF( AND( OFFSET($A$1, 3331 - 1, 58 - 1) = "1", OFFSET($A$1, 3331 - 1, 59 - 1) = "1" ), 1, IF( AND( OFFSET($A$1, 3331 - 1, 58 - 1) = "1", OFFSET($A$1, 3331 - 1, 59 - 1) = "0" ), 2, IF( AND( OFFSET($A$1, 3331 - 1, 58 - 1) = "0", OFFSET($A$1, 3331 - 1, 59 - 1) = "1" ), 3, 4 ) ) )</f>
        <v>1</v>
      </c>
    </row>
    <row r="3332" spans="57:60" x14ac:dyDescent="0.25">
      <c r="BE3332" s="6">
        <v>0</v>
      </c>
      <c r="BF3332" s="6" t="str">
        <f>"0"</f>
        <v>0</v>
      </c>
      <c r="BG3332" t="str">
        <f ca="1">IF((OFFSET($A$1, 3332 - 1, 57 - 1)) &gt;= (OFFSET($A$1, 80 - 1, 7 - 1)), "1","0")</f>
        <v>0</v>
      </c>
      <c r="BH3332">
        <f ca="1" xml:space="preserve"> IF( AND( OFFSET($A$1, 3332 - 1, 58 - 1) = "1", OFFSET($A$1, 3332 - 1, 59 - 1) = "1" ), 1, IF( AND( OFFSET($A$1, 3332 - 1, 58 - 1) = "1", OFFSET($A$1, 3332 - 1, 59 - 1) = "0" ), 2, IF( AND( OFFSET($A$1, 3332 - 1, 58 - 1) = "0", OFFSET($A$1, 3332 - 1, 59 - 1) = "1" ), 3, 4 ) ) )</f>
        <v>4</v>
      </c>
    </row>
    <row r="3333" spans="57:60" x14ac:dyDescent="0.25">
      <c r="BE3333" s="6">
        <v>1</v>
      </c>
      <c r="BF3333" s="6" t="str">
        <f>"1"</f>
        <v>1</v>
      </c>
      <c r="BG3333" t="str">
        <f ca="1">IF((OFFSET($A$1, 3333 - 1, 57 - 1)) &gt;= (OFFSET($A$1, 80 - 1, 7 - 1)), "1","0")</f>
        <v>1</v>
      </c>
      <c r="BH3333">
        <f ca="1" xml:space="preserve"> IF( AND( OFFSET($A$1, 3333 - 1, 58 - 1) = "1", OFFSET($A$1, 3333 - 1, 59 - 1) = "1" ), 1, IF( AND( OFFSET($A$1, 3333 - 1, 58 - 1) = "1", OFFSET($A$1, 3333 - 1, 59 - 1) = "0" ), 2, IF( AND( OFFSET($A$1, 3333 - 1, 58 - 1) = "0", OFFSET($A$1, 3333 - 1, 59 - 1) = "1" ), 3, 4 ) ) )</f>
        <v>1</v>
      </c>
    </row>
    <row r="3334" spans="57:60" x14ac:dyDescent="0.25">
      <c r="BE3334" s="6">
        <v>1</v>
      </c>
      <c r="BF3334" s="6" t="str">
        <f>"1"</f>
        <v>1</v>
      </c>
      <c r="BG3334" t="str">
        <f ca="1">IF((OFFSET($A$1, 3334 - 1, 57 - 1)) &gt;= (OFFSET($A$1, 80 - 1, 7 - 1)), "1","0")</f>
        <v>1</v>
      </c>
      <c r="BH3334">
        <f ca="1" xml:space="preserve"> IF( AND( OFFSET($A$1, 3334 - 1, 58 - 1) = "1", OFFSET($A$1, 3334 - 1, 59 - 1) = "1" ), 1, IF( AND( OFFSET($A$1, 3334 - 1, 58 - 1) = "1", OFFSET($A$1, 3334 - 1, 59 - 1) = "0" ), 2, IF( AND( OFFSET($A$1, 3334 - 1, 58 - 1) = "0", OFFSET($A$1, 3334 - 1, 59 - 1) = "1" ), 3, 4 ) ) )</f>
        <v>1</v>
      </c>
    </row>
    <row r="3335" spans="57:60" x14ac:dyDescent="0.25">
      <c r="BE3335" s="6">
        <v>1</v>
      </c>
      <c r="BF3335" s="6" t="str">
        <f>"1"</f>
        <v>1</v>
      </c>
      <c r="BG3335" t="str">
        <f ca="1">IF((OFFSET($A$1, 3335 - 1, 57 - 1)) &gt;= (OFFSET($A$1, 80 - 1, 7 - 1)), "1","0")</f>
        <v>1</v>
      </c>
      <c r="BH3335">
        <f ca="1" xml:space="preserve"> IF( AND( OFFSET($A$1, 3335 - 1, 58 - 1) = "1", OFFSET($A$1, 3335 - 1, 59 - 1) = "1" ), 1, IF( AND( OFFSET($A$1, 3335 - 1, 58 - 1) = "1", OFFSET($A$1, 3335 - 1, 59 - 1) = "0" ), 2, IF( AND( OFFSET($A$1, 3335 - 1, 58 - 1) = "0", OFFSET($A$1, 3335 - 1, 59 - 1) = "1" ), 3, 4 ) ) )</f>
        <v>1</v>
      </c>
    </row>
    <row r="3336" spans="57:60" x14ac:dyDescent="0.25">
      <c r="BE3336" s="6">
        <v>1</v>
      </c>
      <c r="BF3336" s="6" t="str">
        <f>"1"</f>
        <v>1</v>
      </c>
      <c r="BG3336" t="str">
        <f ca="1">IF((OFFSET($A$1, 3336 - 1, 57 - 1)) &gt;= (OFFSET($A$1, 80 - 1, 7 - 1)), "1","0")</f>
        <v>1</v>
      </c>
      <c r="BH3336">
        <f ca="1" xml:space="preserve"> IF( AND( OFFSET($A$1, 3336 - 1, 58 - 1) = "1", OFFSET($A$1, 3336 - 1, 59 - 1) = "1" ), 1, IF( AND( OFFSET($A$1, 3336 - 1, 58 - 1) = "1", OFFSET($A$1, 3336 - 1, 59 - 1) = "0" ), 2, IF( AND( OFFSET($A$1, 3336 - 1, 58 - 1) = "0", OFFSET($A$1, 3336 - 1, 59 - 1) = "1" ), 3, 4 ) ) )</f>
        <v>1</v>
      </c>
    </row>
    <row r="3337" spans="57:60" x14ac:dyDescent="0.25">
      <c r="BE3337" s="6">
        <v>0.8</v>
      </c>
      <c r="BF3337" s="6" t="str">
        <f>"1"</f>
        <v>1</v>
      </c>
      <c r="BG3337" t="str">
        <f ca="1">IF((OFFSET($A$1, 3337 - 1, 57 - 1)) &gt;= (OFFSET($A$1, 80 - 1, 7 - 1)), "1","0")</f>
        <v>1</v>
      </c>
      <c r="BH3337">
        <f ca="1" xml:space="preserve"> IF( AND( OFFSET($A$1, 3337 - 1, 58 - 1) = "1", OFFSET($A$1, 3337 - 1, 59 - 1) = "1" ), 1, IF( AND( OFFSET($A$1, 3337 - 1, 58 - 1) = "1", OFFSET($A$1, 3337 - 1, 59 - 1) = "0" ), 2, IF( AND( OFFSET($A$1, 3337 - 1, 58 - 1) = "0", OFFSET($A$1, 3337 - 1, 59 - 1) = "1" ), 3, 4 ) ) )</f>
        <v>1</v>
      </c>
    </row>
    <row r="3338" spans="57:60" x14ac:dyDescent="0.25">
      <c r="BE3338" s="6">
        <v>0</v>
      </c>
      <c r="BF3338" s="6" t="str">
        <f>"0"</f>
        <v>0</v>
      </c>
      <c r="BG3338" t="str">
        <f ca="1">IF((OFFSET($A$1, 3338 - 1, 57 - 1)) &gt;= (OFFSET($A$1, 80 - 1, 7 - 1)), "1","0")</f>
        <v>0</v>
      </c>
      <c r="BH3338">
        <f ca="1" xml:space="preserve"> IF( AND( OFFSET($A$1, 3338 - 1, 58 - 1) = "1", OFFSET($A$1, 3338 - 1, 59 - 1) = "1" ), 1, IF( AND( OFFSET($A$1, 3338 - 1, 58 - 1) = "1", OFFSET($A$1, 3338 - 1, 59 - 1) = "0" ), 2, IF( AND( OFFSET($A$1, 3338 - 1, 58 - 1) = "0", OFFSET($A$1, 3338 - 1, 59 - 1) = "1" ), 3, 4 ) ) )</f>
        <v>4</v>
      </c>
    </row>
    <row r="3339" spans="57:60" x14ac:dyDescent="0.25">
      <c r="BE3339" s="6">
        <v>0</v>
      </c>
      <c r="BF3339" s="6" t="str">
        <f>"0"</f>
        <v>0</v>
      </c>
      <c r="BG3339" t="str">
        <f ca="1">IF((OFFSET($A$1, 3339 - 1, 57 - 1)) &gt;= (OFFSET($A$1, 80 - 1, 7 - 1)), "1","0")</f>
        <v>0</v>
      </c>
      <c r="BH3339">
        <f ca="1" xml:space="preserve"> IF( AND( OFFSET($A$1, 3339 - 1, 58 - 1) = "1", OFFSET($A$1, 3339 - 1, 59 - 1) = "1" ), 1, IF( AND( OFFSET($A$1, 3339 - 1, 58 - 1) = "1", OFFSET($A$1, 3339 - 1, 59 - 1) = "0" ), 2, IF( AND( OFFSET($A$1, 3339 - 1, 58 - 1) = "0", OFFSET($A$1, 3339 - 1, 59 - 1) = "1" ), 3, 4 ) ) )</f>
        <v>4</v>
      </c>
    </row>
    <row r="3340" spans="57:60" x14ac:dyDescent="0.25">
      <c r="BE3340" s="6">
        <v>1</v>
      </c>
      <c r="BF3340" s="6" t="str">
        <f>"1"</f>
        <v>1</v>
      </c>
      <c r="BG3340" t="str">
        <f ca="1">IF((OFFSET($A$1, 3340 - 1, 57 - 1)) &gt;= (OFFSET($A$1, 80 - 1, 7 - 1)), "1","0")</f>
        <v>1</v>
      </c>
      <c r="BH3340">
        <f ca="1" xml:space="preserve"> IF( AND( OFFSET($A$1, 3340 - 1, 58 - 1) = "1", OFFSET($A$1, 3340 - 1, 59 - 1) = "1" ), 1, IF( AND( OFFSET($A$1, 3340 - 1, 58 - 1) = "1", OFFSET($A$1, 3340 - 1, 59 - 1) = "0" ), 2, IF( AND( OFFSET($A$1, 3340 - 1, 58 - 1) = "0", OFFSET($A$1, 3340 - 1, 59 - 1) = "1" ), 3, 4 ) ) )</f>
        <v>1</v>
      </c>
    </row>
    <row r="3341" spans="57:60" x14ac:dyDescent="0.25">
      <c r="BE3341" s="6">
        <v>0</v>
      </c>
      <c r="BF3341" s="6" t="str">
        <f>"0"</f>
        <v>0</v>
      </c>
      <c r="BG3341" t="str">
        <f ca="1">IF((OFFSET($A$1, 3341 - 1, 57 - 1)) &gt;= (OFFSET($A$1, 80 - 1, 7 - 1)), "1","0")</f>
        <v>0</v>
      </c>
      <c r="BH3341">
        <f ca="1" xml:space="preserve"> IF( AND( OFFSET($A$1, 3341 - 1, 58 - 1) = "1", OFFSET($A$1, 3341 - 1, 59 - 1) = "1" ), 1, IF( AND( OFFSET($A$1, 3341 - 1, 58 - 1) = "1", OFFSET($A$1, 3341 - 1, 59 - 1) = "0" ), 2, IF( AND( OFFSET($A$1, 3341 - 1, 58 - 1) = "0", OFFSET($A$1, 3341 - 1, 59 - 1) = "1" ), 3, 4 ) ) )</f>
        <v>4</v>
      </c>
    </row>
    <row r="3342" spans="57:60" x14ac:dyDescent="0.25">
      <c r="BE3342" s="6">
        <v>0</v>
      </c>
      <c r="BF3342" s="6" t="str">
        <f>"0"</f>
        <v>0</v>
      </c>
      <c r="BG3342" t="str">
        <f ca="1">IF((OFFSET($A$1, 3342 - 1, 57 - 1)) &gt;= (OFFSET($A$1, 80 - 1, 7 - 1)), "1","0")</f>
        <v>0</v>
      </c>
      <c r="BH3342">
        <f ca="1" xml:space="preserve"> IF( AND( OFFSET($A$1, 3342 - 1, 58 - 1) = "1", OFFSET($A$1, 3342 - 1, 59 - 1) = "1" ), 1, IF( AND( OFFSET($A$1, 3342 - 1, 58 - 1) = "1", OFFSET($A$1, 3342 - 1, 59 - 1) = "0" ), 2, IF( AND( OFFSET($A$1, 3342 - 1, 58 - 1) = "0", OFFSET($A$1, 3342 - 1, 59 - 1) = "1" ), 3, 4 ) ) )</f>
        <v>4</v>
      </c>
    </row>
    <row r="3343" spans="57:60" x14ac:dyDescent="0.25">
      <c r="BE3343" s="6">
        <v>1</v>
      </c>
      <c r="BF3343" s="6" t="str">
        <f>"1"</f>
        <v>1</v>
      </c>
      <c r="BG3343" t="str">
        <f ca="1">IF((OFFSET($A$1, 3343 - 1, 57 - 1)) &gt;= (OFFSET($A$1, 80 - 1, 7 - 1)), "1","0")</f>
        <v>1</v>
      </c>
      <c r="BH3343">
        <f ca="1" xml:space="preserve"> IF( AND( OFFSET($A$1, 3343 - 1, 58 - 1) = "1", OFFSET($A$1, 3343 - 1, 59 - 1) = "1" ), 1, IF( AND( OFFSET($A$1, 3343 - 1, 58 - 1) = "1", OFFSET($A$1, 3343 - 1, 59 - 1) = "0" ), 2, IF( AND( OFFSET($A$1, 3343 - 1, 58 - 1) = "0", OFFSET($A$1, 3343 - 1, 59 - 1) = "1" ), 3, 4 ) ) )</f>
        <v>1</v>
      </c>
    </row>
    <row r="3344" spans="57:60" x14ac:dyDescent="0.25">
      <c r="BE3344" s="6">
        <v>1</v>
      </c>
      <c r="BF3344" s="6" t="str">
        <f>"1"</f>
        <v>1</v>
      </c>
      <c r="BG3344" t="str">
        <f ca="1">IF((OFFSET($A$1, 3344 - 1, 57 - 1)) &gt;= (OFFSET($A$1, 80 - 1, 7 - 1)), "1","0")</f>
        <v>1</v>
      </c>
      <c r="BH3344">
        <f ca="1" xml:space="preserve"> IF( AND( OFFSET($A$1, 3344 - 1, 58 - 1) = "1", OFFSET($A$1, 3344 - 1, 59 - 1) = "1" ), 1, IF( AND( OFFSET($A$1, 3344 - 1, 58 - 1) = "1", OFFSET($A$1, 3344 - 1, 59 - 1) = "0" ), 2, IF( AND( OFFSET($A$1, 3344 - 1, 58 - 1) = "0", OFFSET($A$1, 3344 - 1, 59 - 1) = "1" ), 3, 4 ) ) )</f>
        <v>1</v>
      </c>
    </row>
    <row r="3345" spans="57:60" x14ac:dyDescent="0.25">
      <c r="BE3345" s="6">
        <v>0</v>
      </c>
      <c r="BF3345" s="6" t="str">
        <f>"0"</f>
        <v>0</v>
      </c>
      <c r="BG3345" t="str">
        <f ca="1">IF((OFFSET($A$1, 3345 - 1, 57 - 1)) &gt;= (OFFSET($A$1, 80 - 1, 7 - 1)), "1","0")</f>
        <v>0</v>
      </c>
      <c r="BH3345">
        <f ca="1" xml:space="preserve"> IF( AND( OFFSET($A$1, 3345 - 1, 58 - 1) = "1", OFFSET($A$1, 3345 - 1, 59 - 1) = "1" ), 1, IF( AND( OFFSET($A$1, 3345 - 1, 58 - 1) = "1", OFFSET($A$1, 3345 - 1, 59 - 1) = "0" ), 2, IF( AND( OFFSET($A$1, 3345 - 1, 58 - 1) = "0", OFFSET($A$1, 3345 - 1, 59 - 1) = "1" ), 3, 4 ) ) )</f>
        <v>4</v>
      </c>
    </row>
    <row r="3346" spans="57:60" x14ac:dyDescent="0.25">
      <c r="BE3346" s="6">
        <v>0</v>
      </c>
      <c r="BF3346" s="6" t="str">
        <f>"0"</f>
        <v>0</v>
      </c>
      <c r="BG3346" t="str">
        <f ca="1">IF((OFFSET($A$1, 3346 - 1, 57 - 1)) &gt;= (OFFSET($A$1, 80 - 1, 7 - 1)), "1","0")</f>
        <v>0</v>
      </c>
      <c r="BH3346">
        <f ca="1" xml:space="preserve"> IF( AND( OFFSET($A$1, 3346 - 1, 58 - 1) = "1", OFFSET($A$1, 3346 - 1, 59 - 1) = "1" ), 1, IF( AND( OFFSET($A$1, 3346 - 1, 58 - 1) = "1", OFFSET($A$1, 3346 - 1, 59 - 1) = "0" ), 2, IF( AND( OFFSET($A$1, 3346 - 1, 58 - 1) = "0", OFFSET($A$1, 3346 - 1, 59 - 1) = "1" ), 3, 4 ) ) )</f>
        <v>4</v>
      </c>
    </row>
    <row r="3347" spans="57:60" x14ac:dyDescent="0.25">
      <c r="BE3347" s="6">
        <v>1</v>
      </c>
      <c r="BF3347" s="6" t="str">
        <f>"1"</f>
        <v>1</v>
      </c>
      <c r="BG3347" t="str">
        <f ca="1">IF((OFFSET($A$1, 3347 - 1, 57 - 1)) &gt;= (OFFSET($A$1, 80 - 1, 7 - 1)), "1","0")</f>
        <v>1</v>
      </c>
      <c r="BH3347">
        <f ca="1" xml:space="preserve"> IF( AND( OFFSET($A$1, 3347 - 1, 58 - 1) = "1", OFFSET($A$1, 3347 - 1, 59 - 1) = "1" ), 1, IF( AND( OFFSET($A$1, 3347 - 1, 58 - 1) = "1", OFFSET($A$1, 3347 - 1, 59 - 1) = "0" ), 2, IF( AND( OFFSET($A$1, 3347 - 1, 58 - 1) = "0", OFFSET($A$1, 3347 - 1, 59 - 1) = "1" ), 3, 4 ) ) )</f>
        <v>1</v>
      </c>
    </row>
    <row r="3348" spans="57:60" x14ac:dyDescent="0.25">
      <c r="BE3348" s="6">
        <v>0</v>
      </c>
      <c r="BF3348" s="6" t="str">
        <f>"0"</f>
        <v>0</v>
      </c>
      <c r="BG3348" t="str">
        <f ca="1">IF((OFFSET($A$1, 3348 - 1, 57 - 1)) &gt;= (OFFSET($A$1, 80 - 1, 7 - 1)), "1","0")</f>
        <v>0</v>
      </c>
      <c r="BH3348">
        <f ca="1" xml:space="preserve"> IF( AND( OFFSET($A$1, 3348 - 1, 58 - 1) = "1", OFFSET($A$1, 3348 - 1, 59 - 1) = "1" ), 1, IF( AND( OFFSET($A$1, 3348 - 1, 58 - 1) = "1", OFFSET($A$1, 3348 - 1, 59 - 1) = "0" ), 2, IF( AND( OFFSET($A$1, 3348 - 1, 58 - 1) = "0", OFFSET($A$1, 3348 - 1, 59 - 1) = "1" ), 3, 4 ) ) )</f>
        <v>4</v>
      </c>
    </row>
    <row r="3349" spans="57:60" x14ac:dyDescent="0.25">
      <c r="BE3349" s="6">
        <v>0</v>
      </c>
      <c r="BF3349" s="6" t="str">
        <f>"0"</f>
        <v>0</v>
      </c>
      <c r="BG3349" t="str">
        <f ca="1">IF((OFFSET($A$1, 3349 - 1, 57 - 1)) &gt;= (OFFSET($A$1, 80 - 1, 7 - 1)), "1","0")</f>
        <v>0</v>
      </c>
      <c r="BH3349">
        <f ca="1" xml:space="preserve"> IF( AND( OFFSET($A$1, 3349 - 1, 58 - 1) = "1", OFFSET($A$1, 3349 - 1, 59 - 1) = "1" ), 1, IF( AND( OFFSET($A$1, 3349 - 1, 58 - 1) = "1", OFFSET($A$1, 3349 - 1, 59 - 1) = "0" ), 2, IF( AND( OFFSET($A$1, 3349 - 1, 58 - 1) = "0", OFFSET($A$1, 3349 - 1, 59 - 1) = "1" ), 3, 4 ) ) )</f>
        <v>4</v>
      </c>
    </row>
    <row r="3350" spans="57:60" x14ac:dyDescent="0.25">
      <c r="BE3350" s="6">
        <v>1</v>
      </c>
      <c r="BF3350" s="6" t="str">
        <f>"1"</f>
        <v>1</v>
      </c>
      <c r="BG3350" t="str">
        <f ca="1">IF((OFFSET($A$1, 3350 - 1, 57 - 1)) &gt;= (OFFSET($A$1, 80 - 1, 7 - 1)), "1","0")</f>
        <v>1</v>
      </c>
      <c r="BH3350">
        <f ca="1" xml:space="preserve"> IF( AND( OFFSET($A$1, 3350 - 1, 58 - 1) = "1", OFFSET($A$1, 3350 - 1, 59 - 1) = "1" ), 1, IF( AND( OFFSET($A$1, 3350 - 1, 58 - 1) = "1", OFFSET($A$1, 3350 - 1, 59 - 1) = "0" ), 2, IF( AND( OFFSET($A$1, 3350 - 1, 58 - 1) = "0", OFFSET($A$1, 3350 - 1, 59 - 1) = "1" ), 3, 4 ) ) )</f>
        <v>1</v>
      </c>
    </row>
    <row r="3351" spans="57:60" x14ac:dyDescent="0.25">
      <c r="BE3351" s="6">
        <v>1</v>
      </c>
      <c r="BF3351" s="6" t="str">
        <f>"1"</f>
        <v>1</v>
      </c>
      <c r="BG3351" t="str">
        <f ca="1">IF((OFFSET($A$1, 3351 - 1, 57 - 1)) &gt;= (OFFSET($A$1, 80 - 1, 7 - 1)), "1","0")</f>
        <v>1</v>
      </c>
      <c r="BH3351">
        <f ca="1" xml:space="preserve"> IF( AND( OFFSET($A$1, 3351 - 1, 58 - 1) = "1", OFFSET($A$1, 3351 - 1, 59 - 1) = "1" ), 1, IF( AND( OFFSET($A$1, 3351 - 1, 58 - 1) = "1", OFFSET($A$1, 3351 - 1, 59 - 1) = "0" ), 2, IF( AND( OFFSET($A$1, 3351 - 1, 58 - 1) = "0", OFFSET($A$1, 3351 - 1, 59 - 1) = "1" ), 3, 4 ) ) )</f>
        <v>1</v>
      </c>
    </row>
    <row r="3352" spans="57:60" x14ac:dyDescent="0.25">
      <c r="BE3352" s="6">
        <v>1</v>
      </c>
      <c r="BF3352" s="6" t="str">
        <f>"1"</f>
        <v>1</v>
      </c>
      <c r="BG3352" t="str">
        <f ca="1">IF((OFFSET($A$1, 3352 - 1, 57 - 1)) &gt;= (OFFSET($A$1, 80 - 1, 7 - 1)), "1","0")</f>
        <v>1</v>
      </c>
      <c r="BH3352">
        <f ca="1" xml:space="preserve"> IF( AND( OFFSET($A$1, 3352 - 1, 58 - 1) = "1", OFFSET($A$1, 3352 - 1, 59 - 1) = "1" ), 1, IF( AND( OFFSET($A$1, 3352 - 1, 58 - 1) = "1", OFFSET($A$1, 3352 - 1, 59 - 1) = "0" ), 2, IF( AND( OFFSET($A$1, 3352 - 1, 58 - 1) = "0", OFFSET($A$1, 3352 - 1, 59 - 1) = "1" ), 3, 4 ) ) )</f>
        <v>1</v>
      </c>
    </row>
    <row r="3353" spans="57:60" x14ac:dyDescent="0.25">
      <c r="BE3353" s="6">
        <v>1</v>
      </c>
      <c r="BF3353" s="6" t="str">
        <f>"1"</f>
        <v>1</v>
      </c>
      <c r="BG3353" t="str">
        <f ca="1">IF((OFFSET($A$1, 3353 - 1, 57 - 1)) &gt;= (OFFSET($A$1, 80 - 1, 7 - 1)), "1","0")</f>
        <v>1</v>
      </c>
      <c r="BH3353">
        <f ca="1" xml:space="preserve"> IF( AND( OFFSET($A$1, 3353 - 1, 58 - 1) = "1", OFFSET($A$1, 3353 - 1, 59 - 1) = "1" ), 1, IF( AND( OFFSET($A$1, 3353 - 1, 58 - 1) = "1", OFFSET($A$1, 3353 - 1, 59 - 1) = "0" ), 2, IF( AND( OFFSET($A$1, 3353 - 1, 58 - 1) = "0", OFFSET($A$1, 3353 - 1, 59 - 1) = "1" ), 3, 4 ) ) )</f>
        <v>1</v>
      </c>
    </row>
    <row r="3354" spans="57:60" x14ac:dyDescent="0.25">
      <c r="BE3354" s="6">
        <v>1</v>
      </c>
      <c r="BF3354" s="6" t="str">
        <f>"1"</f>
        <v>1</v>
      </c>
      <c r="BG3354" t="str">
        <f ca="1">IF((OFFSET($A$1, 3354 - 1, 57 - 1)) &gt;= (OFFSET($A$1, 80 - 1, 7 - 1)), "1","0")</f>
        <v>1</v>
      </c>
      <c r="BH3354">
        <f ca="1" xml:space="preserve"> IF( AND( OFFSET($A$1, 3354 - 1, 58 - 1) = "1", OFFSET($A$1, 3354 - 1, 59 - 1) = "1" ), 1, IF( AND( OFFSET($A$1, 3354 - 1, 58 - 1) = "1", OFFSET($A$1, 3354 - 1, 59 - 1) = "0" ), 2, IF( AND( OFFSET($A$1, 3354 - 1, 58 - 1) = "0", OFFSET($A$1, 3354 - 1, 59 - 1) = "1" ), 3, 4 ) ) )</f>
        <v>1</v>
      </c>
    </row>
    <row r="3355" spans="57:60" x14ac:dyDescent="0.25">
      <c r="BE3355" s="6">
        <v>0</v>
      </c>
      <c r="BF3355" s="6" t="str">
        <f>"0"</f>
        <v>0</v>
      </c>
      <c r="BG3355" t="str">
        <f ca="1">IF((OFFSET($A$1, 3355 - 1, 57 - 1)) &gt;= (OFFSET($A$1, 80 - 1, 7 - 1)), "1","0")</f>
        <v>0</v>
      </c>
      <c r="BH3355">
        <f ca="1" xml:space="preserve"> IF( AND( OFFSET($A$1, 3355 - 1, 58 - 1) = "1", OFFSET($A$1, 3355 - 1, 59 - 1) = "1" ), 1, IF( AND( OFFSET($A$1, 3355 - 1, 58 - 1) = "1", OFFSET($A$1, 3355 - 1, 59 - 1) = "0" ), 2, IF( AND( OFFSET($A$1, 3355 - 1, 58 - 1) = "0", OFFSET($A$1, 3355 - 1, 59 - 1) = "1" ), 3, 4 ) ) )</f>
        <v>4</v>
      </c>
    </row>
    <row r="3356" spans="57:60" x14ac:dyDescent="0.25">
      <c r="BE3356" s="6">
        <v>0</v>
      </c>
      <c r="BF3356" s="6" t="str">
        <f>"0"</f>
        <v>0</v>
      </c>
      <c r="BG3356" t="str">
        <f ca="1">IF((OFFSET($A$1, 3356 - 1, 57 - 1)) &gt;= (OFFSET($A$1, 80 - 1, 7 - 1)), "1","0")</f>
        <v>0</v>
      </c>
      <c r="BH3356">
        <f ca="1" xml:space="preserve"> IF( AND( OFFSET($A$1, 3356 - 1, 58 - 1) = "1", OFFSET($A$1, 3356 - 1, 59 - 1) = "1" ), 1, IF( AND( OFFSET($A$1, 3356 - 1, 58 - 1) = "1", OFFSET($A$1, 3356 - 1, 59 - 1) = "0" ), 2, IF( AND( OFFSET($A$1, 3356 - 1, 58 - 1) = "0", OFFSET($A$1, 3356 - 1, 59 - 1) = "1" ), 3, 4 ) ) )</f>
        <v>4</v>
      </c>
    </row>
    <row r="3357" spans="57:60" x14ac:dyDescent="0.25">
      <c r="BE3357" s="6">
        <v>1</v>
      </c>
      <c r="BF3357" s="6" t="str">
        <f>"1"</f>
        <v>1</v>
      </c>
      <c r="BG3357" t="str">
        <f ca="1">IF((OFFSET($A$1, 3357 - 1, 57 - 1)) &gt;= (OFFSET($A$1, 80 - 1, 7 - 1)), "1","0")</f>
        <v>1</v>
      </c>
      <c r="BH3357">
        <f ca="1" xml:space="preserve"> IF( AND( OFFSET($A$1, 3357 - 1, 58 - 1) = "1", OFFSET($A$1, 3357 - 1, 59 - 1) = "1" ), 1, IF( AND( OFFSET($A$1, 3357 - 1, 58 - 1) = "1", OFFSET($A$1, 3357 - 1, 59 - 1) = "0" ), 2, IF( AND( OFFSET($A$1, 3357 - 1, 58 - 1) = "0", OFFSET($A$1, 3357 - 1, 59 - 1) = "1" ), 3, 4 ) ) )</f>
        <v>1</v>
      </c>
    </row>
    <row r="3358" spans="57:60" x14ac:dyDescent="0.25">
      <c r="BE3358" s="6">
        <v>0.2</v>
      </c>
      <c r="BF3358" s="6" t="str">
        <f>"0"</f>
        <v>0</v>
      </c>
      <c r="BG3358" t="str">
        <f ca="1">IF((OFFSET($A$1, 3358 - 1, 57 - 1)) &gt;= (OFFSET($A$1, 80 - 1, 7 - 1)), "1","0")</f>
        <v>0</v>
      </c>
      <c r="BH3358">
        <f ca="1" xml:space="preserve"> IF( AND( OFFSET($A$1, 3358 - 1, 58 - 1) = "1", OFFSET($A$1, 3358 - 1, 59 - 1) = "1" ), 1, IF( AND( OFFSET($A$1, 3358 - 1, 58 - 1) = "1", OFFSET($A$1, 3358 - 1, 59 - 1) = "0" ), 2, IF( AND( OFFSET($A$1, 3358 - 1, 58 - 1) = "0", OFFSET($A$1, 3358 - 1, 59 - 1) = "1" ), 3, 4 ) ) )</f>
        <v>4</v>
      </c>
    </row>
    <row r="3359" spans="57:60" x14ac:dyDescent="0.25">
      <c r="BE3359" s="6">
        <v>0</v>
      </c>
      <c r="BF3359" s="6" t="str">
        <f>"0"</f>
        <v>0</v>
      </c>
      <c r="BG3359" t="str">
        <f ca="1">IF((OFFSET($A$1, 3359 - 1, 57 - 1)) &gt;= (OFFSET($A$1, 80 - 1, 7 - 1)), "1","0")</f>
        <v>0</v>
      </c>
      <c r="BH3359">
        <f ca="1" xml:space="preserve"> IF( AND( OFFSET($A$1, 3359 - 1, 58 - 1) = "1", OFFSET($A$1, 3359 - 1, 59 - 1) = "1" ), 1, IF( AND( OFFSET($A$1, 3359 - 1, 58 - 1) = "1", OFFSET($A$1, 3359 - 1, 59 - 1) = "0" ), 2, IF( AND( OFFSET($A$1, 3359 - 1, 58 - 1) = "0", OFFSET($A$1, 3359 - 1, 59 - 1) = "1" ), 3, 4 ) ) )</f>
        <v>4</v>
      </c>
    </row>
    <row r="3360" spans="57:60" x14ac:dyDescent="0.25">
      <c r="BE3360" s="6">
        <v>0</v>
      </c>
      <c r="BF3360" s="6" t="str">
        <f>"0"</f>
        <v>0</v>
      </c>
      <c r="BG3360" t="str">
        <f ca="1">IF((OFFSET($A$1, 3360 - 1, 57 - 1)) &gt;= (OFFSET($A$1, 80 - 1, 7 - 1)), "1","0")</f>
        <v>0</v>
      </c>
      <c r="BH3360">
        <f ca="1" xml:space="preserve"> IF( AND( OFFSET($A$1, 3360 - 1, 58 - 1) = "1", OFFSET($A$1, 3360 - 1, 59 - 1) = "1" ), 1, IF( AND( OFFSET($A$1, 3360 - 1, 58 - 1) = "1", OFFSET($A$1, 3360 - 1, 59 - 1) = "0" ), 2, IF( AND( OFFSET($A$1, 3360 - 1, 58 - 1) = "0", OFFSET($A$1, 3360 - 1, 59 - 1) = "1" ), 3, 4 ) ) )</f>
        <v>4</v>
      </c>
    </row>
    <row r="3361" spans="57:60" x14ac:dyDescent="0.25">
      <c r="BE3361" s="6">
        <v>0</v>
      </c>
      <c r="BF3361" s="6" t="str">
        <f>"0"</f>
        <v>0</v>
      </c>
      <c r="BG3361" t="str">
        <f ca="1">IF((OFFSET($A$1, 3361 - 1, 57 - 1)) &gt;= (OFFSET($A$1, 80 - 1, 7 - 1)), "1","0")</f>
        <v>0</v>
      </c>
      <c r="BH3361">
        <f ca="1" xml:space="preserve"> IF( AND( OFFSET($A$1, 3361 - 1, 58 - 1) = "1", OFFSET($A$1, 3361 - 1, 59 - 1) = "1" ), 1, IF( AND( OFFSET($A$1, 3361 - 1, 58 - 1) = "1", OFFSET($A$1, 3361 - 1, 59 - 1) = "0" ), 2, IF( AND( OFFSET($A$1, 3361 - 1, 58 - 1) = "0", OFFSET($A$1, 3361 - 1, 59 - 1) = "1" ), 3, 4 ) ) )</f>
        <v>4</v>
      </c>
    </row>
    <row r="3362" spans="57:60" x14ac:dyDescent="0.25">
      <c r="BE3362" s="6">
        <v>1</v>
      </c>
      <c r="BF3362" s="6" t="str">
        <f>"1"</f>
        <v>1</v>
      </c>
      <c r="BG3362" t="str">
        <f ca="1">IF((OFFSET($A$1, 3362 - 1, 57 - 1)) &gt;= (OFFSET($A$1, 80 - 1, 7 - 1)), "1","0")</f>
        <v>1</v>
      </c>
      <c r="BH3362">
        <f ca="1" xml:space="preserve"> IF( AND( OFFSET($A$1, 3362 - 1, 58 - 1) = "1", OFFSET($A$1, 3362 - 1, 59 - 1) = "1" ), 1, IF( AND( OFFSET($A$1, 3362 - 1, 58 - 1) = "1", OFFSET($A$1, 3362 - 1, 59 - 1) = "0" ), 2, IF( AND( OFFSET($A$1, 3362 - 1, 58 - 1) = "0", OFFSET($A$1, 3362 - 1, 59 - 1) = "1" ), 3, 4 ) ) )</f>
        <v>1</v>
      </c>
    </row>
    <row r="3363" spans="57:60" x14ac:dyDescent="0.25">
      <c r="BE3363" s="6">
        <v>0.8</v>
      </c>
      <c r="BF3363" s="6" t="str">
        <f>"1"</f>
        <v>1</v>
      </c>
      <c r="BG3363" t="str">
        <f ca="1">IF((OFFSET($A$1, 3363 - 1, 57 - 1)) &gt;= (OFFSET($A$1, 80 - 1, 7 - 1)), "1","0")</f>
        <v>1</v>
      </c>
      <c r="BH3363">
        <f ca="1" xml:space="preserve"> IF( AND( OFFSET($A$1, 3363 - 1, 58 - 1) = "1", OFFSET($A$1, 3363 - 1, 59 - 1) = "1" ), 1, IF( AND( OFFSET($A$1, 3363 - 1, 58 - 1) = "1", OFFSET($A$1, 3363 - 1, 59 - 1) = "0" ), 2, IF( AND( OFFSET($A$1, 3363 - 1, 58 - 1) = "0", OFFSET($A$1, 3363 - 1, 59 - 1) = "1" ), 3, 4 ) ) )</f>
        <v>1</v>
      </c>
    </row>
    <row r="3364" spans="57:60" x14ac:dyDescent="0.25">
      <c r="BE3364" s="6">
        <v>1</v>
      </c>
      <c r="BF3364" s="6" t="str">
        <f>"1"</f>
        <v>1</v>
      </c>
      <c r="BG3364" t="str">
        <f ca="1">IF((OFFSET($A$1, 3364 - 1, 57 - 1)) &gt;= (OFFSET($A$1, 80 - 1, 7 - 1)), "1","0")</f>
        <v>1</v>
      </c>
      <c r="BH3364">
        <f ca="1" xml:space="preserve"> IF( AND( OFFSET($A$1, 3364 - 1, 58 - 1) = "1", OFFSET($A$1, 3364 - 1, 59 - 1) = "1" ), 1, IF( AND( OFFSET($A$1, 3364 - 1, 58 - 1) = "1", OFFSET($A$1, 3364 - 1, 59 - 1) = "0" ), 2, IF( AND( OFFSET($A$1, 3364 - 1, 58 - 1) = "0", OFFSET($A$1, 3364 - 1, 59 - 1) = "1" ), 3, 4 ) ) )</f>
        <v>1</v>
      </c>
    </row>
    <row r="3365" spans="57:60" x14ac:dyDescent="0.25">
      <c r="BE3365" s="6">
        <v>1</v>
      </c>
      <c r="BF3365" s="6" t="str">
        <f>"1"</f>
        <v>1</v>
      </c>
      <c r="BG3365" t="str">
        <f ca="1">IF((OFFSET($A$1, 3365 - 1, 57 - 1)) &gt;= (OFFSET($A$1, 80 - 1, 7 - 1)), "1","0")</f>
        <v>1</v>
      </c>
      <c r="BH3365">
        <f ca="1" xml:space="preserve"> IF( AND( OFFSET($A$1, 3365 - 1, 58 - 1) = "1", OFFSET($A$1, 3365 - 1, 59 - 1) = "1" ), 1, IF( AND( OFFSET($A$1, 3365 - 1, 58 - 1) = "1", OFFSET($A$1, 3365 - 1, 59 - 1) = "0" ), 2, IF( AND( OFFSET($A$1, 3365 - 1, 58 - 1) = "0", OFFSET($A$1, 3365 - 1, 59 - 1) = "1" ), 3, 4 ) ) )</f>
        <v>1</v>
      </c>
    </row>
    <row r="3366" spans="57:60" x14ac:dyDescent="0.25">
      <c r="BE3366" s="6">
        <v>0</v>
      </c>
      <c r="BF3366" s="6" t="str">
        <f>"0"</f>
        <v>0</v>
      </c>
      <c r="BG3366" t="str">
        <f ca="1">IF((OFFSET($A$1, 3366 - 1, 57 - 1)) &gt;= (OFFSET($A$1, 80 - 1, 7 - 1)), "1","0")</f>
        <v>0</v>
      </c>
      <c r="BH3366">
        <f ca="1" xml:space="preserve"> IF( AND( OFFSET($A$1, 3366 - 1, 58 - 1) = "1", OFFSET($A$1, 3366 - 1, 59 - 1) = "1" ), 1, IF( AND( OFFSET($A$1, 3366 - 1, 58 - 1) = "1", OFFSET($A$1, 3366 - 1, 59 - 1) = "0" ), 2, IF( AND( OFFSET($A$1, 3366 - 1, 58 - 1) = "0", OFFSET($A$1, 3366 - 1, 59 - 1) = "1" ), 3, 4 ) ) )</f>
        <v>4</v>
      </c>
    </row>
    <row r="3367" spans="57:60" x14ac:dyDescent="0.25">
      <c r="BE3367" s="6">
        <v>0</v>
      </c>
      <c r="BF3367" s="6" t="str">
        <f>"0"</f>
        <v>0</v>
      </c>
      <c r="BG3367" t="str">
        <f ca="1">IF((OFFSET($A$1, 3367 - 1, 57 - 1)) &gt;= (OFFSET($A$1, 80 - 1, 7 - 1)), "1","0")</f>
        <v>0</v>
      </c>
      <c r="BH3367">
        <f ca="1" xml:space="preserve"> IF( AND( OFFSET($A$1, 3367 - 1, 58 - 1) = "1", OFFSET($A$1, 3367 - 1, 59 - 1) = "1" ), 1, IF( AND( OFFSET($A$1, 3367 - 1, 58 - 1) = "1", OFFSET($A$1, 3367 - 1, 59 - 1) = "0" ), 2, IF( AND( OFFSET($A$1, 3367 - 1, 58 - 1) = "0", OFFSET($A$1, 3367 - 1, 59 - 1) = "1" ), 3, 4 ) ) )</f>
        <v>4</v>
      </c>
    </row>
    <row r="3368" spans="57:60" x14ac:dyDescent="0.25">
      <c r="BE3368" s="6">
        <v>0</v>
      </c>
      <c r="BF3368" s="6" t="str">
        <f>"0"</f>
        <v>0</v>
      </c>
      <c r="BG3368" t="str">
        <f ca="1">IF((OFFSET($A$1, 3368 - 1, 57 - 1)) &gt;= (OFFSET($A$1, 80 - 1, 7 - 1)), "1","0")</f>
        <v>0</v>
      </c>
      <c r="BH3368">
        <f ca="1" xml:space="preserve"> IF( AND( OFFSET($A$1, 3368 - 1, 58 - 1) = "1", OFFSET($A$1, 3368 - 1, 59 - 1) = "1" ), 1, IF( AND( OFFSET($A$1, 3368 - 1, 58 - 1) = "1", OFFSET($A$1, 3368 - 1, 59 - 1) = "0" ), 2, IF( AND( OFFSET($A$1, 3368 - 1, 58 - 1) = "0", OFFSET($A$1, 3368 - 1, 59 - 1) = "1" ), 3, 4 ) ) )</f>
        <v>4</v>
      </c>
    </row>
    <row r="3369" spans="57:60" x14ac:dyDescent="0.25">
      <c r="BE3369" s="6">
        <v>1</v>
      </c>
      <c r="BF3369" s="6" t="str">
        <f>"1"</f>
        <v>1</v>
      </c>
      <c r="BG3369" t="str">
        <f ca="1">IF((OFFSET($A$1, 3369 - 1, 57 - 1)) &gt;= (OFFSET($A$1, 80 - 1, 7 - 1)), "1","0")</f>
        <v>1</v>
      </c>
      <c r="BH3369">
        <f ca="1" xml:space="preserve"> IF( AND( OFFSET($A$1, 3369 - 1, 58 - 1) = "1", OFFSET($A$1, 3369 - 1, 59 - 1) = "1" ), 1, IF( AND( OFFSET($A$1, 3369 - 1, 58 - 1) = "1", OFFSET($A$1, 3369 - 1, 59 - 1) = "0" ), 2, IF( AND( OFFSET($A$1, 3369 - 1, 58 - 1) = "0", OFFSET($A$1, 3369 - 1, 59 - 1) = "1" ), 3, 4 ) ) )</f>
        <v>1</v>
      </c>
    </row>
    <row r="3370" spans="57:60" x14ac:dyDescent="0.25">
      <c r="BE3370" s="6">
        <v>1</v>
      </c>
      <c r="BF3370" s="6" t="str">
        <f>"1"</f>
        <v>1</v>
      </c>
      <c r="BG3370" t="str">
        <f ca="1">IF((OFFSET($A$1, 3370 - 1, 57 - 1)) &gt;= (OFFSET($A$1, 80 - 1, 7 - 1)), "1","0")</f>
        <v>1</v>
      </c>
      <c r="BH3370">
        <f ca="1" xml:space="preserve"> IF( AND( OFFSET($A$1, 3370 - 1, 58 - 1) = "1", OFFSET($A$1, 3370 - 1, 59 - 1) = "1" ), 1, IF( AND( OFFSET($A$1, 3370 - 1, 58 - 1) = "1", OFFSET($A$1, 3370 - 1, 59 - 1) = "0" ), 2, IF( AND( OFFSET($A$1, 3370 - 1, 58 - 1) = "0", OFFSET($A$1, 3370 - 1, 59 - 1) = "1" ), 3, 4 ) ) )</f>
        <v>1</v>
      </c>
    </row>
    <row r="3371" spans="57:60" x14ac:dyDescent="0.25">
      <c r="BE3371" s="6">
        <v>0</v>
      </c>
      <c r="BF3371" s="6" t="str">
        <f>"0"</f>
        <v>0</v>
      </c>
      <c r="BG3371" t="str">
        <f ca="1">IF((OFFSET($A$1, 3371 - 1, 57 - 1)) &gt;= (OFFSET($A$1, 80 - 1, 7 - 1)), "1","0")</f>
        <v>0</v>
      </c>
      <c r="BH3371">
        <f ca="1" xml:space="preserve"> IF( AND( OFFSET($A$1, 3371 - 1, 58 - 1) = "1", OFFSET($A$1, 3371 - 1, 59 - 1) = "1" ), 1, IF( AND( OFFSET($A$1, 3371 - 1, 58 - 1) = "1", OFFSET($A$1, 3371 - 1, 59 - 1) = "0" ), 2, IF( AND( OFFSET($A$1, 3371 - 1, 58 - 1) = "0", OFFSET($A$1, 3371 - 1, 59 - 1) = "1" ), 3, 4 ) ) )</f>
        <v>4</v>
      </c>
    </row>
    <row r="3372" spans="57:60" x14ac:dyDescent="0.25">
      <c r="BE3372" s="6">
        <v>0.2</v>
      </c>
      <c r="BF3372" s="6" t="str">
        <f>"1"</f>
        <v>1</v>
      </c>
      <c r="BG3372" t="str">
        <f ca="1">IF((OFFSET($A$1, 3372 - 1, 57 - 1)) &gt;= (OFFSET($A$1, 80 - 1, 7 - 1)), "1","0")</f>
        <v>0</v>
      </c>
      <c r="BH3372">
        <f ca="1" xml:space="preserve"> IF( AND( OFFSET($A$1, 3372 - 1, 58 - 1) = "1", OFFSET($A$1, 3372 - 1, 59 - 1) = "1" ), 1, IF( AND( OFFSET($A$1, 3372 - 1, 58 - 1) = "1", OFFSET($A$1, 3372 - 1, 59 - 1) = "0" ), 2, IF( AND( OFFSET($A$1, 3372 - 1, 58 - 1) = "0", OFFSET($A$1, 3372 - 1, 59 - 1) = "1" ), 3, 4 ) ) )</f>
        <v>2</v>
      </c>
    </row>
    <row r="3373" spans="57:60" x14ac:dyDescent="0.25">
      <c r="BE3373" s="6">
        <v>0</v>
      </c>
      <c r="BF3373" s="6" t="str">
        <f>"0"</f>
        <v>0</v>
      </c>
      <c r="BG3373" t="str">
        <f ca="1">IF((OFFSET($A$1, 3373 - 1, 57 - 1)) &gt;= (OFFSET($A$1, 80 - 1, 7 - 1)), "1","0")</f>
        <v>0</v>
      </c>
      <c r="BH3373">
        <f ca="1" xml:space="preserve"> IF( AND( OFFSET($A$1, 3373 - 1, 58 - 1) = "1", OFFSET($A$1, 3373 - 1, 59 - 1) = "1" ), 1, IF( AND( OFFSET($A$1, 3373 - 1, 58 - 1) = "1", OFFSET($A$1, 3373 - 1, 59 - 1) = "0" ), 2, IF( AND( OFFSET($A$1, 3373 - 1, 58 - 1) = "0", OFFSET($A$1, 3373 - 1, 59 - 1) = "1" ), 3, 4 ) ) )</f>
        <v>4</v>
      </c>
    </row>
    <row r="3374" spans="57:60" x14ac:dyDescent="0.25">
      <c r="BE3374" s="6">
        <v>0.2</v>
      </c>
      <c r="BF3374" s="6" t="str">
        <f>"0"</f>
        <v>0</v>
      </c>
      <c r="BG3374" t="str">
        <f ca="1">IF((OFFSET($A$1, 3374 - 1, 57 - 1)) &gt;= (OFFSET($A$1, 80 - 1, 7 - 1)), "1","0")</f>
        <v>0</v>
      </c>
      <c r="BH3374">
        <f ca="1" xml:space="preserve"> IF( AND( OFFSET($A$1, 3374 - 1, 58 - 1) = "1", OFFSET($A$1, 3374 - 1, 59 - 1) = "1" ), 1, IF( AND( OFFSET($A$1, 3374 - 1, 58 - 1) = "1", OFFSET($A$1, 3374 - 1, 59 - 1) = "0" ), 2, IF( AND( OFFSET($A$1, 3374 - 1, 58 - 1) = "0", OFFSET($A$1, 3374 - 1, 59 - 1) = "1" ), 3, 4 ) ) )</f>
        <v>4</v>
      </c>
    </row>
    <row r="3375" spans="57:60" x14ac:dyDescent="0.25">
      <c r="BE3375" s="6">
        <v>1</v>
      </c>
      <c r="BF3375" s="6" t="str">
        <f>"1"</f>
        <v>1</v>
      </c>
      <c r="BG3375" t="str">
        <f ca="1">IF((OFFSET($A$1, 3375 - 1, 57 - 1)) &gt;= (OFFSET($A$1, 80 - 1, 7 - 1)), "1","0")</f>
        <v>1</v>
      </c>
      <c r="BH3375">
        <f ca="1" xml:space="preserve"> IF( AND( OFFSET($A$1, 3375 - 1, 58 - 1) = "1", OFFSET($A$1, 3375 - 1, 59 - 1) = "1" ), 1, IF( AND( OFFSET($A$1, 3375 - 1, 58 - 1) = "1", OFFSET($A$1, 3375 - 1, 59 - 1) = "0" ), 2, IF( AND( OFFSET($A$1, 3375 - 1, 58 - 1) = "0", OFFSET($A$1, 3375 - 1, 59 - 1) = "1" ), 3, 4 ) ) )</f>
        <v>1</v>
      </c>
    </row>
    <row r="3376" spans="57:60" x14ac:dyDescent="0.25">
      <c r="BE3376" s="6">
        <v>0.2</v>
      </c>
      <c r="BF3376" s="6" t="str">
        <f>"1"</f>
        <v>1</v>
      </c>
      <c r="BG3376" t="str">
        <f ca="1">IF((OFFSET($A$1, 3376 - 1, 57 - 1)) &gt;= (OFFSET($A$1, 80 - 1, 7 - 1)), "1","0")</f>
        <v>0</v>
      </c>
      <c r="BH3376">
        <f ca="1" xml:space="preserve"> IF( AND( OFFSET($A$1, 3376 - 1, 58 - 1) = "1", OFFSET($A$1, 3376 - 1, 59 - 1) = "1" ), 1, IF( AND( OFFSET($A$1, 3376 - 1, 58 - 1) = "1", OFFSET($A$1, 3376 - 1, 59 - 1) = "0" ), 2, IF( AND( OFFSET($A$1, 3376 - 1, 58 - 1) = "0", OFFSET($A$1, 3376 - 1, 59 - 1) = "1" ), 3, 4 ) ) )</f>
        <v>2</v>
      </c>
    </row>
    <row r="3377" spans="57:60" x14ac:dyDescent="0.25">
      <c r="BE3377" s="6">
        <v>0</v>
      </c>
      <c r="BF3377" s="6" t="str">
        <f>"0"</f>
        <v>0</v>
      </c>
      <c r="BG3377" t="str">
        <f ca="1">IF((OFFSET($A$1, 3377 - 1, 57 - 1)) &gt;= (OFFSET($A$1, 80 - 1, 7 - 1)), "1","0")</f>
        <v>0</v>
      </c>
      <c r="BH3377">
        <f ca="1" xml:space="preserve"> IF( AND( OFFSET($A$1, 3377 - 1, 58 - 1) = "1", OFFSET($A$1, 3377 - 1, 59 - 1) = "1" ), 1, IF( AND( OFFSET($A$1, 3377 - 1, 58 - 1) = "1", OFFSET($A$1, 3377 - 1, 59 - 1) = "0" ), 2, IF( AND( OFFSET($A$1, 3377 - 1, 58 - 1) = "0", OFFSET($A$1, 3377 - 1, 59 - 1) = "1" ), 3, 4 ) ) )</f>
        <v>4</v>
      </c>
    </row>
    <row r="3378" spans="57:60" x14ac:dyDescent="0.25">
      <c r="BE3378" s="6">
        <v>1</v>
      </c>
      <c r="BF3378" s="6" t="str">
        <f>"1"</f>
        <v>1</v>
      </c>
      <c r="BG3378" t="str">
        <f ca="1">IF((OFFSET($A$1, 3378 - 1, 57 - 1)) &gt;= (OFFSET($A$1, 80 - 1, 7 - 1)), "1","0")</f>
        <v>1</v>
      </c>
      <c r="BH3378">
        <f ca="1" xml:space="preserve"> IF( AND( OFFSET($A$1, 3378 - 1, 58 - 1) = "1", OFFSET($A$1, 3378 - 1, 59 - 1) = "1" ), 1, IF( AND( OFFSET($A$1, 3378 - 1, 58 - 1) = "1", OFFSET($A$1, 3378 - 1, 59 - 1) = "0" ), 2, IF( AND( OFFSET($A$1, 3378 - 1, 58 - 1) = "0", OFFSET($A$1, 3378 - 1, 59 - 1) = "1" ), 3, 4 ) ) )</f>
        <v>1</v>
      </c>
    </row>
    <row r="3379" spans="57:60" x14ac:dyDescent="0.25">
      <c r="BE3379" s="6">
        <v>1</v>
      </c>
      <c r="BF3379" s="6" t="str">
        <f>"1"</f>
        <v>1</v>
      </c>
      <c r="BG3379" t="str">
        <f ca="1">IF((OFFSET($A$1, 3379 - 1, 57 - 1)) &gt;= (OFFSET($A$1, 80 - 1, 7 - 1)), "1","0")</f>
        <v>1</v>
      </c>
      <c r="BH3379">
        <f ca="1" xml:space="preserve"> IF( AND( OFFSET($A$1, 3379 - 1, 58 - 1) = "1", OFFSET($A$1, 3379 - 1, 59 - 1) = "1" ), 1, IF( AND( OFFSET($A$1, 3379 - 1, 58 - 1) = "1", OFFSET($A$1, 3379 - 1, 59 - 1) = "0" ), 2, IF( AND( OFFSET($A$1, 3379 - 1, 58 - 1) = "0", OFFSET($A$1, 3379 - 1, 59 - 1) = "1" ), 3, 4 ) ) )</f>
        <v>1</v>
      </c>
    </row>
    <row r="3380" spans="57:60" x14ac:dyDescent="0.25">
      <c r="BE3380" s="6">
        <v>1</v>
      </c>
      <c r="BF3380" s="6" t="str">
        <f>"1"</f>
        <v>1</v>
      </c>
      <c r="BG3380" t="str">
        <f ca="1">IF((OFFSET($A$1, 3380 - 1, 57 - 1)) &gt;= (OFFSET($A$1, 80 - 1, 7 - 1)), "1","0")</f>
        <v>1</v>
      </c>
      <c r="BH3380">
        <f ca="1" xml:space="preserve"> IF( AND( OFFSET($A$1, 3380 - 1, 58 - 1) = "1", OFFSET($A$1, 3380 - 1, 59 - 1) = "1" ), 1, IF( AND( OFFSET($A$1, 3380 - 1, 58 - 1) = "1", OFFSET($A$1, 3380 - 1, 59 - 1) = "0" ), 2, IF( AND( OFFSET($A$1, 3380 - 1, 58 - 1) = "0", OFFSET($A$1, 3380 - 1, 59 - 1) = "1" ), 3, 4 ) ) )</f>
        <v>1</v>
      </c>
    </row>
    <row r="3381" spans="57:60" x14ac:dyDescent="0.25">
      <c r="BE3381" s="6">
        <v>0</v>
      </c>
      <c r="BF3381" s="6" t="str">
        <f>"0"</f>
        <v>0</v>
      </c>
      <c r="BG3381" t="str">
        <f ca="1">IF((OFFSET($A$1, 3381 - 1, 57 - 1)) &gt;= (OFFSET($A$1, 80 - 1, 7 - 1)), "1","0")</f>
        <v>0</v>
      </c>
      <c r="BH3381">
        <f ca="1" xml:space="preserve"> IF( AND( OFFSET($A$1, 3381 - 1, 58 - 1) = "1", OFFSET($A$1, 3381 - 1, 59 - 1) = "1" ), 1, IF( AND( OFFSET($A$1, 3381 - 1, 58 - 1) = "1", OFFSET($A$1, 3381 - 1, 59 - 1) = "0" ), 2, IF( AND( OFFSET($A$1, 3381 - 1, 58 - 1) = "0", OFFSET($A$1, 3381 - 1, 59 - 1) = "1" ), 3, 4 ) ) )</f>
        <v>4</v>
      </c>
    </row>
    <row r="3382" spans="57:60" x14ac:dyDescent="0.25">
      <c r="BE3382" s="6">
        <v>1</v>
      </c>
      <c r="BF3382" s="6" t="str">
        <f>"1"</f>
        <v>1</v>
      </c>
      <c r="BG3382" t="str">
        <f ca="1">IF((OFFSET($A$1, 3382 - 1, 57 - 1)) &gt;= (OFFSET($A$1, 80 - 1, 7 - 1)), "1","0")</f>
        <v>1</v>
      </c>
      <c r="BH3382">
        <f ca="1" xml:space="preserve"> IF( AND( OFFSET($A$1, 3382 - 1, 58 - 1) = "1", OFFSET($A$1, 3382 - 1, 59 - 1) = "1" ), 1, IF( AND( OFFSET($A$1, 3382 - 1, 58 - 1) = "1", OFFSET($A$1, 3382 - 1, 59 - 1) = "0" ), 2, IF( AND( OFFSET($A$1, 3382 - 1, 58 - 1) = "0", OFFSET($A$1, 3382 - 1, 59 - 1) = "1" ), 3, 4 ) ) )</f>
        <v>1</v>
      </c>
    </row>
    <row r="3383" spans="57:60" x14ac:dyDescent="0.25">
      <c r="BE3383" s="6">
        <v>1</v>
      </c>
      <c r="BF3383" s="6" t="str">
        <f>"1"</f>
        <v>1</v>
      </c>
      <c r="BG3383" t="str">
        <f ca="1">IF((OFFSET($A$1, 3383 - 1, 57 - 1)) &gt;= (OFFSET($A$1, 80 - 1, 7 - 1)), "1","0")</f>
        <v>1</v>
      </c>
      <c r="BH3383">
        <f ca="1" xml:space="preserve"> IF( AND( OFFSET($A$1, 3383 - 1, 58 - 1) = "1", OFFSET($A$1, 3383 - 1, 59 - 1) = "1" ), 1, IF( AND( OFFSET($A$1, 3383 - 1, 58 - 1) = "1", OFFSET($A$1, 3383 - 1, 59 - 1) = "0" ), 2, IF( AND( OFFSET($A$1, 3383 - 1, 58 - 1) = "0", OFFSET($A$1, 3383 - 1, 59 - 1) = "1" ), 3, 4 ) ) )</f>
        <v>1</v>
      </c>
    </row>
    <row r="3384" spans="57:60" x14ac:dyDescent="0.25">
      <c r="BE3384" s="6">
        <v>1</v>
      </c>
      <c r="BF3384" s="6" t="str">
        <f>"1"</f>
        <v>1</v>
      </c>
      <c r="BG3384" t="str">
        <f ca="1">IF((OFFSET($A$1, 3384 - 1, 57 - 1)) &gt;= (OFFSET($A$1, 80 - 1, 7 - 1)), "1","0")</f>
        <v>1</v>
      </c>
      <c r="BH3384">
        <f ca="1" xml:space="preserve"> IF( AND( OFFSET($A$1, 3384 - 1, 58 - 1) = "1", OFFSET($A$1, 3384 - 1, 59 - 1) = "1" ), 1, IF( AND( OFFSET($A$1, 3384 - 1, 58 - 1) = "1", OFFSET($A$1, 3384 - 1, 59 - 1) = "0" ), 2, IF( AND( OFFSET($A$1, 3384 - 1, 58 - 1) = "0", OFFSET($A$1, 3384 - 1, 59 - 1) = "1" ), 3, 4 ) ) )</f>
        <v>1</v>
      </c>
    </row>
    <row r="3385" spans="57:60" x14ac:dyDescent="0.25">
      <c r="BE3385" s="6">
        <v>0</v>
      </c>
      <c r="BF3385" s="6" t="str">
        <f>"0"</f>
        <v>0</v>
      </c>
      <c r="BG3385" t="str">
        <f ca="1">IF((OFFSET($A$1, 3385 - 1, 57 - 1)) &gt;= (OFFSET($A$1, 80 - 1, 7 - 1)), "1","0")</f>
        <v>0</v>
      </c>
      <c r="BH3385">
        <f ca="1" xml:space="preserve"> IF( AND( OFFSET($A$1, 3385 - 1, 58 - 1) = "1", OFFSET($A$1, 3385 - 1, 59 - 1) = "1" ), 1, IF( AND( OFFSET($A$1, 3385 - 1, 58 - 1) = "1", OFFSET($A$1, 3385 - 1, 59 - 1) = "0" ), 2, IF( AND( OFFSET($A$1, 3385 - 1, 58 - 1) = "0", OFFSET($A$1, 3385 - 1, 59 - 1) = "1" ), 3, 4 ) ) )</f>
        <v>4</v>
      </c>
    </row>
    <row r="3386" spans="57:60" x14ac:dyDescent="0.25">
      <c r="BE3386" s="6">
        <v>1</v>
      </c>
      <c r="BF3386" s="6" t="str">
        <f>"1"</f>
        <v>1</v>
      </c>
      <c r="BG3386" t="str">
        <f ca="1">IF((OFFSET($A$1, 3386 - 1, 57 - 1)) &gt;= (OFFSET($A$1, 80 - 1, 7 - 1)), "1","0")</f>
        <v>1</v>
      </c>
      <c r="BH3386">
        <f ca="1" xml:space="preserve"> IF( AND( OFFSET($A$1, 3386 - 1, 58 - 1) = "1", OFFSET($A$1, 3386 - 1, 59 - 1) = "1" ), 1, IF( AND( OFFSET($A$1, 3386 - 1, 58 - 1) = "1", OFFSET($A$1, 3386 - 1, 59 - 1) = "0" ), 2, IF( AND( OFFSET($A$1, 3386 - 1, 58 - 1) = "0", OFFSET($A$1, 3386 - 1, 59 - 1) = "1" ), 3, 4 ) ) )</f>
        <v>1</v>
      </c>
    </row>
    <row r="3387" spans="57:60" x14ac:dyDescent="0.25">
      <c r="BE3387" s="6">
        <v>1</v>
      </c>
      <c r="BF3387" s="6" t="str">
        <f>"1"</f>
        <v>1</v>
      </c>
      <c r="BG3387" t="str">
        <f ca="1">IF((OFFSET($A$1, 3387 - 1, 57 - 1)) &gt;= (OFFSET($A$1, 80 - 1, 7 - 1)), "1","0")</f>
        <v>1</v>
      </c>
      <c r="BH3387">
        <f ca="1" xml:space="preserve"> IF( AND( OFFSET($A$1, 3387 - 1, 58 - 1) = "1", OFFSET($A$1, 3387 - 1, 59 - 1) = "1" ), 1, IF( AND( OFFSET($A$1, 3387 - 1, 58 - 1) = "1", OFFSET($A$1, 3387 - 1, 59 - 1) = "0" ), 2, IF( AND( OFFSET($A$1, 3387 - 1, 58 - 1) = "0", OFFSET($A$1, 3387 - 1, 59 - 1) = "1" ), 3, 4 ) ) )</f>
        <v>1</v>
      </c>
    </row>
    <row r="3388" spans="57:60" x14ac:dyDescent="0.25">
      <c r="BE3388" s="6">
        <v>0.4</v>
      </c>
      <c r="BF3388" s="6" t="str">
        <f>"1"</f>
        <v>1</v>
      </c>
      <c r="BG3388" t="str">
        <f ca="1">IF((OFFSET($A$1, 3388 - 1, 57 - 1)) &gt;= (OFFSET($A$1, 80 - 1, 7 - 1)), "1","0")</f>
        <v>0</v>
      </c>
      <c r="BH3388">
        <f ca="1" xml:space="preserve"> IF( AND( OFFSET($A$1, 3388 - 1, 58 - 1) = "1", OFFSET($A$1, 3388 - 1, 59 - 1) = "1" ), 1, IF( AND( OFFSET($A$1, 3388 - 1, 58 - 1) = "1", OFFSET($A$1, 3388 - 1, 59 - 1) = "0" ), 2, IF( AND( OFFSET($A$1, 3388 - 1, 58 - 1) = "0", OFFSET($A$1, 3388 - 1, 59 - 1) = "1" ), 3, 4 ) ) )</f>
        <v>2</v>
      </c>
    </row>
    <row r="3389" spans="57:60" x14ac:dyDescent="0.25">
      <c r="BE3389" s="6">
        <v>0.8</v>
      </c>
      <c r="BF3389" s="6" t="str">
        <f>"1"</f>
        <v>1</v>
      </c>
      <c r="BG3389" t="str">
        <f ca="1">IF((OFFSET($A$1, 3389 - 1, 57 - 1)) &gt;= (OFFSET($A$1, 80 - 1, 7 - 1)), "1","0")</f>
        <v>1</v>
      </c>
      <c r="BH3389">
        <f ca="1" xml:space="preserve"> IF( AND( OFFSET($A$1, 3389 - 1, 58 - 1) = "1", OFFSET($A$1, 3389 - 1, 59 - 1) = "1" ), 1, IF( AND( OFFSET($A$1, 3389 - 1, 58 - 1) = "1", OFFSET($A$1, 3389 - 1, 59 - 1) = "0" ), 2, IF( AND( OFFSET($A$1, 3389 - 1, 58 - 1) = "0", OFFSET($A$1, 3389 - 1, 59 - 1) = "1" ), 3, 4 ) ) )</f>
        <v>1</v>
      </c>
    </row>
    <row r="3390" spans="57:60" x14ac:dyDescent="0.25">
      <c r="BE3390" s="6">
        <v>1</v>
      </c>
      <c r="BF3390" s="6" t="str">
        <f>"1"</f>
        <v>1</v>
      </c>
      <c r="BG3390" t="str">
        <f ca="1">IF((OFFSET($A$1, 3390 - 1, 57 - 1)) &gt;= (OFFSET($A$1, 80 - 1, 7 - 1)), "1","0")</f>
        <v>1</v>
      </c>
      <c r="BH3390">
        <f ca="1" xml:space="preserve"> IF( AND( OFFSET($A$1, 3390 - 1, 58 - 1) = "1", OFFSET($A$1, 3390 - 1, 59 - 1) = "1" ), 1, IF( AND( OFFSET($A$1, 3390 - 1, 58 - 1) = "1", OFFSET($A$1, 3390 - 1, 59 - 1) = "0" ), 2, IF( AND( OFFSET($A$1, 3390 - 1, 58 - 1) = "0", OFFSET($A$1, 3390 - 1, 59 - 1) = "1" ), 3, 4 ) ) )</f>
        <v>1</v>
      </c>
    </row>
    <row r="3391" spans="57:60" x14ac:dyDescent="0.25">
      <c r="BE3391" s="6">
        <v>0.2</v>
      </c>
      <c r="BF3391" s="6" t="str">
        <f>"0"</f>
        <v>0</v>
      </c>
      <c r="BG3391" t="str">
        <f ca="1">IF((OFFSET($A$1, 3391 - 1, 57 - 1)) &gt;= (OFFSET($A$1, 80 - 1, 7 - 1)), "1","0")</f>
        <v>0</v>
      </c>
      <c r="BH3391">
        <f ca="1" xml:space="preserve"> IF( AND( OFFSET($A$1, 3391 - 1, 58 - 1) = "1", OFFSET($A$1, 3391 - 1, 59 - 1) = "1" ), 1, IF( AND( OFFSET($A$1, 3391 - 1, 58 - 1) = "1", OFFSET($A$1, 3391 - 1, 59 - 1) = "0" ), 2, IF( AND( OFFSET($A$1, 3391 - 1, 58 - 1) = "0", OFFSET($A$1, 3391 - 1, 59 - 1) = "1" ), 3, 4 ) ) )</f>
        <v>4</v>
      </c>
    </row>
    <row r="3392" spans="57:60" x14ac:dyDescent="0.25">
      <c r="BE3392" s="6">
        <v>0</v>
      </c>
      <c r="BF3392" s="6" t="str">
        <f>"0"</f>
        <v>0</v>
      </c>
      <c r="BG3392" t="str">
        <f ca="1">IF((OFFSET($A$1, 3392 - 1, 57 - 1)) &gt;= (OFFSET($A$1, 80 - 1, 7 - 1)), "1","0")</f>
        <v>0</v>
      </c>
      <c r="BH3392">
        <f ca="1" xml:space="preserve"> IF( AND( OFFSET($A$1, 3392 - 1, 58 - 1) = "1", OFFSET($A$1, 3392 - 1, 59 - 1) = "1" ), 1, IF( AND( OFFSET($A$1, 3392 - 1, 58 - 1) = "1", OFFSET($A$1, 3392 - 1, 59 - 1) = "0" ), 2, IF( AND( OFFSET($A$1, 3392 - 1, 58 - 1) = "0", OFFSET($A$1, 3392 - 1, 59 - 1) = "1" ), 3, 4 ) ) )</f>
        <v>4</v>
      </c>
    </row>
    <row r="3393" spans="57:60" x14ac:dyDescent="0.25">
      <c r="BE3393" s="6">
        <v>1</v>
      </c>
      <c r="BF3393" s="6" t="str">
        <f>"1"</f>
        <v>1</v>
      </c>
      <c r="BG3393" t="str">
        <f ca="1">IF((OFFSET($A$1, 3393 - 1, 57 - 1)) &gt;= (OFFSET($A$1, 80 - 1, 7 - 1)), "1","0")</f>
        <v>1</v>
      </c>
      <c r="BH3393">
        <f ca="1" xml:space="preserve"> IF( AND( OFFSET($A$1, 3393 - 1, 58 - 1) = "1", OFFSET($A$1, 3393 - 1, 59 - 1) = "1" ), 1, IF( AND( OFFSET($A$1, 3393 - 1, 58 - 1) = "1", OFFSET($A$1, 3393 - 1, 59 - 1) = "0" ), 2, IF( AND( OFFSET($A$1, 3393 - 1, 58 - 1) = "0", OFFSET($A$1, 3393 - 1, 59 - 1) = "1" ), 3, 4 ) ) )</f>
        <v>1</v>
      </c>
    </row>
    <row r="3394" spans="57:60" x14ac:dyDescent="0.25">
      <c r="BE3394" s="6">
        <v>0</v>
      </c>
      <c r="BF3394" s="6" t="str">
        <f>"0"</f>
        <v>0</v>
      </c>
      <c r="BG3394" t="str">
        <f ca="1">IF((OFFSET($A$1, 3394 - 1, 57 - 1)) &gt;= (OFFSET($A$1, 80 - 1, 7 - 1)), "1","0")</f>
        <v>0</v>
      </c>
      <c r="BH3394">
        <f ca="1" xml:space="preserve"> IF( AND( OFFSET($A$1, 3394 - 1, 58 - 1) = "1", OFFSET($A$1, 3394 - 1, 59 - 1) = "1" ), 1, IF( AND( OFFSET($A$1, 3394 - 1, 58 - 1) = "1", OFFSET($A$1, 3394 - 1, 59 - 1) = "0" ), 2, IF( AND( OFFSET($A$1, 3394 - 1, 58 - 1) = "0", OFFSET($A$1, 3394 - 1, 59 - 1) = "1" ), 3, 4 ) ) )</f>
        <v>4</v>
      </c>
    </row>
    <row r="3395" spans="57:60" x14ac:dyDescent="0.25">
      <c r="BE3395" s="6">
        <v>0</v>
      </c>
      <c r="BF3395" s="6" t="str">
        <f>"0"</f>
        <v>0</v>
      </c>
      <c r="BG3395" t="str">
        <f ca="1">IF((OFFSET($A$1, 3395 - 1, 57 - 1)) &gt;= (OFFSET($A$1, 80 - 1, 7 - 1)), "1","0")</f>
        <v>0</v>
      </c>
      <c r="BH3395">
        <f ca="1" xml:space="preserve"> IF( AND( OFFSET($A$1, 3395 - 1, 58 - 1) = "1", OFFSET($A$1, 3395 - 1, 59 - 1) = "1" ), 1, IF( AND( OFFSET($A$1, 3395 - 1, 58 - 1) = "1", OFFSET($A$1, 3395 - 1, 59 - 1) = "0" ), 2, IF( AND( OFFSET($A$1, 3395 - 1, 58 - 1) = "0", OFFSET($A$1, 3395 - 1, 59 - 1) = "1" ), 3, 4 ) ) )</f>
        <v>4</v>
      </c>
    </row>
    <row r="3396" spans="57:60" x14ac:dyDescent="0.25">
      <c r="BE3396" s="6">
        <v>0</v>
      </c>
      <c r="BF3396" s="6" t="str">
        <f>"0"</f>
        <v>0</v>
      </c>
      <c r="BG3396" t="str">
        <f ca="1">IF((OFFSET($A$1, 3396 - 1, 57 - 1)) &gt;= (OFFSET($A$1, 80 - 1, 7 - 1)), "1","0")</f>
        <v>0</v>
      </c>
      <c r="BH3396">
        <f ca="1" xml:space="preserve"> IF( AND( OFFSET($A$1, 3396 - 1, 58 - 1) = "1", OFFSET($A$1, 3396 - 1, 59 - 1) = "1" ), 1, IF( AND( OFFSET($A$1, 3396 - 1, 58 - 1) = "1", OFFSET($A$1, 3396 - 1, 59 - 1) = "0" ), 2, IF( AND( OFFSET($A$1, 3396 - 1, 58 - 1) = "0", OFFSET($A$1, 3396 - 1, 59 - 1) = "1" ), 3, 4 ) ) )</f>
        <v>4</v>
      </c>
    </row>
    <row r="3397" spans="57:60" x14ac:dyDescent="0.25">
      <c r="BE3397" s="6">
        <v>0</v>
      </c>
      <c r="BF3397" s="6" t="str">
        <f>"0"</f>
        <v>0</v>
      </c>
      <c r="BG3397" t="str">
        <f ca="1">IF((OFFSET($A$1, 3397 - 1, 57 - 1)) &gt;= (OFFSET($A$1, 80 - 1, 7 - 1)), "1","0")</f>
        <v>0</v>
      </c>
      <c r="BH3397">
        <f ca="1" xml:space="preserve"> IF( AND( OFFSET($A$1, 3397 - 1, 58 - 1) = "1", OFFSET($A$1, 3397 - 1, 59 - 1) = "1" ), 1, IF( AND( OFFSET($A$1, 3397 - 1, 58 - 1) = "1", OFFSET($A$1, 3397 - 1, 59 - 1) = "0" ), 2, IF( AND( OFFSET($A$1, 3397 - 1, 58 - 1) = "0", OFFSET($A$1, 3397 - 1, 59 - 1) = "1" ), 3, 4 ) ) )</f>
        <v>4</v>
      </c>
    </row>
    <row r="3398" spans="57:60" x14ac:dyDescent="0.25">
      <c r="BE3398" s="6">
        <v>0</v>
      </c>
      <c r="BF3398" s="6" t="str">
        <f>"0"</f>
        <v>0</v>
      </c>
      <c r="BG3398" t="str">
        <f ca="1">IF((OFFSET($A$1, 3398 - 1, 57 - 1)) &gt;= (OFFSET($A$1, 80 - 1, 7 - 1)), "1","0")</f>
        <v>0</v>
      </c>
      <c r="BH3398">
        <f ca="1" xml:space="preserve"> IF( AND( OFFSET($A$1, 3398 - 1, 58 - 1) = "1", OFFSET($A$1, 3398 - 1, 59 - 1) = "1" ), 1, IF( AND( OFFSET($A$1, 3398 - 1, 58 - 1) = "1", OFFSET($A$1, 3398 - 1, 59 - 1) = "0" ), 2, IF( AND( OFFSET($A$1, 3398 - 1, 58 - 1) = "0", OFFSET($A$1, 3398 - 1, 59 - 1) = "1" ), 3, 4 ) ) )</f>
        <v>4</v>
      </c>
    </row>
    <row r="3399" spans="57:60" x14ac:dyDescent="0.25">
      <c r="BE3399" s="6">
        <v>0</v>
      </c>
      <c r="BF3399" s="6" t="str">
        <f>"0"</f>
        <v>0</v>
      </c>
      <c r="BG3399" t="str">
        <f ca="1">IF((OFFSET($A$1, 3399 - 1, 57 - 1)) &gt;= (OFFSET($A$1, 80 - 1, 7 - 1)), "1","0")</f>
        <v>0</v>
      </c>
      <c r="BH3399">
        <f ca="1" xml:space="preserve"> IF( AND( OFFSET($A$1, 3399 - 1, 58 - 1) = "1", OFFSET($A$1, 3399 - 1, 59 - 1) = "1" ), 1, IF( AND( OFFSET($A$1, 3399 - 1, 58 - 1) = "1", OFFSET($A$1, 3399 - 1, 59 - 1) = "0" ), 2, IF( AND( OFFSET($A$1, 3399 - 1, 58 - 1) = "0", OFFSET($A$1, 3399 - 1, 59 - 1) = "1" ), 3, 4 ) ) )</f>
        <v>4</v>
      </c>
    </row>
    <row r="3400" spans="57:60" x14ac:dyDescent="0.25">
      <c r="BE3400" s="6">
        <v>1</v>
      </c>
      <c r="BF3400" s="6" t="str">
        <f>"1"</f>
        <v>1</v>
      </c>
      <c r="BG3400" t="str">
        <f ca="1">IF((OFFSET($A$1, 3400 - 1, 57 - 1)) &gt;= (OFFSET($A$1, 80 - 1, 7 - 1)), "1","0")</f>
        <v>1</v>
      </c>
      <c r="BH3400">
        <f ca="1" xml:space="preserve"> IF( AND( OFFSET($A$1, 3400 - 1, 58 - 1) = "1", OFFSET($A$1, 3400 - 1, 59 - 1) = "1" ), 1, IF( AND( OFFSET($A$1, 3400 - 1, 58 - 1) = "1", OFFSET($A$1, 3400 - 1, 59 - 1) = "0" ), 2, IF( AND( OFFSET($A$1, 3400 - 1, 58 - 1) = "0", OFFSET($A$1, 3400 - 1, 59 - 1) = "1" ), 3, 4 ) ) )</f>
        <v>1</v>
      </c>
    </row>
    <row r="3401" spans="57:60" x14ac:dyDescent="0.25">
      <c r="BE3401" s="6">
        <v>1</v>
      </c>
      <c r="BF3401" s="6" t="str">
        <f>"1"</f>
        <v>1</v>
      </c>
      <c r="BG3401" t="str">
        <f ca="1">IF((OFFSET($A$1, 3401 - 1, 57 - 1)) &gt;= (OFFSET($A$1, 80 - 1, 7 - 1)), "1","0")</f>
        <v>1</v>
      </c>
      <c r="BH3401">
        <f ca="1" xml:space="preserve"> IF( AND( OFFSET($A$1, 3401 - 1, 58 - 1) = "1", OFFSET($A$1, 3401 - 1, 59 - 1) = "1" ), 1, IF( AND( OFFSET($A$1, 3401 - 1, 58 - 1) = "1", OFFSET($A$1, 3401 - 1, 59 - 1) = "0" ), 2, IF( AND( OFFSET($A$1, 3401 - 1, 58 - 1) = "0", OFFSET($A$1, 3401 - 1, 59 - 1) = "1" ), 3, 4 ) ) )</f>
        <v>1</v>
      </c>
    </row>
    <row r="3402" spans="57:60" x14ac:dyDescent="0.25">
      <c r="BE3402" s="6">
        <v>1</v>
      </c>
      <c r="BF3402" s="6" t="str">
        <f>"1"</f>
        <v>1</v>
      </c>
      <c r="BG3402" t="str">
        <f ca="1">IF((OFFSET($A$1, 3402 - 1, 57 - 1)) &gt;= (OFFSET($A$1, 80 - 1, 7 - 1)), "1","0")</f>
        <v>1</v>
      </c>
      <c r="BH3402">
        <f ca="1" xml:space="preserve"> IF( AND( OFFSET($A$1, 3402 - 1, 58 - 1) = "1", OFFSET($A$1, 3402 - 1, 59 - 1) = "1" ), 1, IF( AND( OFFSET($A$1, 3402 - 1, 58 - 1) = "1", OFFSET($A$1, 3402 - 1, 59 - 1) = "0" ), 2, IF( AND( OFFSET($A$1, 3402 - 1, 58 - 1) = "0", OFFSET($A$1, 3402 - 1, 59 - 1) = "1" ), 3, 4 ) ) )</f>
        <v>1</v>
      </c>
    </row>
    <row r="3403" spans="57:60" x14ac:dyDescent="0.25">
      <c r="BE3403" s="6">
        <v>1</v>
      </c>
      <c r="BF3403" s="6" t="str">
        <f>"1"</f>
        <v>1</v>
      </c>
      <c r="BG3403" t="str">
        <f ca="1">IF((OFFSET($A$1, 3403 - 1, 57 - 1)) &gt;= (OFFSET($A$1, 80 - 1, 7 - 1)), "1","0")</f>
        <v>1</v>
      </c>
      <c r="BH3403">
        <f ca="1" xml:space="preserve"> IF( AND( OFFSET($A$1, 3403 - 1, 58 - 1) = "1", OFFSET($A$1, 3403 - 1, 59 - 1) = "1" ), 1, IF( AND( OFFSET($A$1, 3403 - 1, 58 - 1) = "1", OFFSET($A$1, 3403 - 1, 59 - 1) = "0" ), 2, IF( AND( OFFSET($A$1, 3403 - 1, 58 - 1) = "0", OFFSET($A$1, 3403 - 1, 59 - 1) = "1" ), 3, 4 ) ) )</f>
        <v>1</v>
      </c>
    </row>
    <row r="3404" spans="57:60" x14ac:dyDescent="0.25">
      <c r="BE3404" s="6">
        <v>0</v>
      </c>
      <c r="BF3404" s="6" t="str">
        <f>"0"</f>
        <v>0</v>
      </c>
      <c r="BG3404" t="str">
        <f ca="1">IF((OFFSET($A$1, 3404 - 1, 57 - 1)) &gt;= (OFFSET($A$1, 80 - 1, 7 - 1)), "1","0")</f>
        <v>0</v>
      </c>
      <c r="BH3404">
        <f ca="1" xml:space="preserve"> IF( AND( OFFSET($A$1, 3404 - 1, 58 - 1) = "1", OFFSET($A$1, 3404 - 1, 59 - 1) = "1" ), 1, IF( AND( OFFSET($A$1, 3404 - 1, 58 - 1) = "1", OFFSET($A$1, 3404 - 1, 59 - 1) = "0" ), 2, IF( AND( OFFSET($A$1, 3404 - 1, 58 - 1) = "0", OFFSET($A$1, 3404 - 1, 59 - 1) = "1" ), 3, 4 ) ) )</f>
        <v>4</v>
      </c>
    </row>
    <row r="3405" spans="57:60" x14ac:dyDescent="0.25">
      <c r="BE3405" s="6">
        <v>1</v>
      </c>
      <c r="BF3405" s="6" t="str">
        <f>"1"</f>
        <v>1</v>
      </c>
      <c r="BG3405" t="str">
        <f ca="1">IF((OFFSET($A$1, 3405 - 1, 57 - 1)) &gt;= (OFFSET($A$1, 80 - 1, 7 - 1)), "1","0")</f>
        <v>1</v>
      </c>
      <c r="BH3405">
        <f ca="1" xml:space="preserve"> IF( AND( OFFSET($A$1, 3405 - 1, 58 - 1) = "1", OFFSET($A$1, 3405 - 1, 59 - 1) = "1" ), 1, IF( AND( OFFSET($A$1, 3405 - 1, 58 - 1) = "1", OFFSET($A$1, 3405 - 1, 59 - 1) = "0" ), 2, IF( AND( OFFSET($A$1, 3405 - 1, 58 - 1) = "0", OFFSET($A$1, 3405 - 1, 59 - 1) = "1" ), 3, 4 ) ) )</f>
        <v>1</v>
      </c>
    </row>
    <row r="3406" spans="57:60" x14ac:dyDescent="0.25">
      <c r="BE3406" s="6">
        <v>0</v>
      </c>
      <c r="BF3406" s="6" t="str">
        <f>"0"</f>
        <v>0</v>
      </c>
      <c r="BG3406" t="str">
        <f ca="1">IF((OFFSET($A$1, 3406 - 1, 57 - 1)) &gt;= (OFFSET($A$1, 80 - 1, 7 - 1)), "1","0")</f>
        <v>0</v>
      </c>
      <c r="BH3406">
        <f ca="1" xml:space="preserve"> IF( AND( OFFSET($A$1, 3406 - 1, 58 - 1) = "1", OFFSET($A$1, 3406 - 1, 59 - 1) = "1" ), 1, IF( AND( OFFSET($A$1, 3406 - 1, 58 - 1) = "1", OFFSET($A$1, 3406 - 1, 59 - 1) = "0" ), 2, IF( AND( OFFSET($A$1, 3406 - 1, 58 - 1) = "0", OFFSET($A$1, 3406 - 1, 59 - 1) = "1" ), 3, 4 ) ) )</f>
        <v>4</v>
      </c>
    </row>
    <row r="3407" spans="57:60" x14ac:dyDescent="0.25">
      <c r="BE3407" s="6">
        <v>0</v>
      </c>
      <c r="BF3407" s="6" t="str">
        <f>"0"</f>
        <v>0</v>
      </c>
      <c r="BG3407" t="str">
        <f ca="1">IF((OFFSET($A$1, 3407 - 1, 57 - 1)) &gt;= (OFFSET($A$1, 80 - 1, 7 - 1)), "1","0")</f>
        <v>0</v>
      </c>
      <c r="BH3407">
        <f ca="1" xml:space="preserve"> IF( AND( OFFSET($A$1, 3407 - 1, 58 - 1) = "1", OFFSET($A$1, 3407 - 1, 59 - 1) = "1" ), 1, IF( AND( OFFSET($A$1, 3407 - 1, 58 - 1) = "1", OFFSET($A$1, 3407 - 1, 59 - 1) = "0" ), 2, IF( AND( OFFSET($A$1, 3407 - 1, 58 - 1) = "0", OFFSET($A$1, 3407 - 1, 59 - 1) = "1" ), 3, 4 ) ) )</f>
        <v>4</v>
      </c>
    </row>
    <row r="3408" spans="57:60" x14ac:dyDescent="0.25">
      <c r="BE3408" s="6">
        <v>0</v>
      </c>
      <c r="BF3408" s="6" t="str">
        <f>"0"</f>
        <v>0</v>
      </c>
      <c r="BG3408" t="str">
        <f ca="1">IF((OFFSET($A$1, 3408 - 1, 57 - 1)) &gt;= (OFFSET($A$1, 80 - 1, 7 - 1)), "1","0")</f>
        <v>0</v>
      </c>
      <c r="BH3408">
        <f ca="1" xml:space="preserve"> IF( AND( OFFSET($A$1, 3408 - 1, 58 - 1) = "1", OFFSET($A$1, 3408 - 1, 59 - 1) = "1" ), 1, IF( AND( OFFSET($A$1, 3408 - 1, 58 - 1) = "1", OFFSET($A$1, 3408 - 1, 59 - 1) = "0" ), 2, IF( AND( OFFSET($A$1, 3408 - 1, 58 - 1) = "0", OFFSET($A$1, 3408 - 1, 59 - 1) = "1" ), 3, 4 ) ) )</f>
        <v>4</v>
      </c>
    </row>
    <row r="3409" spans="57:60" x14ac:dyDescent="0.25">
      <c r="BE3409" s="6">
        <v>0</v>
      </c>
      <c r="BF3409" s="6" t="str">
        <f>"0"</f>
        <v>0</v>
      </c>
      <c r="BG3409" t="str">
        <f ca="1">IF((OFFSET($A$1, 3409 - 1, 57 - 1)) &gt;= (OFFSET($A$1, 80 - 1, 7 - 1)), "1","0")</f>
        <v>0</v>
      </c>
      <c r="BH3409">
        <f ca="1" xml:space="preserve"> IF( AND( OFFSET($A$1, 3409 - 1, 58 - 1) = "1", OFFSET($A$1, 3409 - 1, 59 - 1) = "1" ), 1, IF( AND( OFFSET($A$1, 3409 - 1, 58 - 1) = "1", OFFSET($A$1, 3409 - 1, 59 - 1) = "0" ), 2, IF( AND( OFFSET($A$1, 3409 - 1, 58 - 1) = "0", OFFSET($A$1, 3409 - 1, 59 - 1) = "1" ), 3, 4 ) ) )</f>
        <v>4</v>
      </c>
    </row>
    <row r="3410" spans="57:60" x14ac:dyDescent="0.25">
      <c r="BE3410" s="6">
        <v>1</v>
      </c>
      <c r="BF3410" s="6" t="str">
        <f>"1"</f>
        <v>1</v>
      </c>
      <c r="BG3410" t="str">
        <f ca="1">IF((OFFSET($A$1, 3410 - 1, 57 - 1)) &gt;= (OFFSET($A$1, 80 - 1, 7 - 1)), "1","0")</f>
        <v>1</v>
      </c>
      <c r="BH3410">
        <f ca="1" xml:space="preserve"> IF( AND( OFFSET($A$1, 3410 - 1, 58 - 1) = "1", OFFSET($A$1, 3410 - 1, 59 - 1) = "1" ), 1, IF( AND( OFFSET($A$1, 3410 - 1, 58 - 1) = "1", OFFSET($A$1, 3410 - 1, 59 - 1) = "0" ), 2, IF( AND( OFFSET($A$1, 3410 - 1, 58 - 1) = "0", OFFSET($A$1, 3410 - 1, 59 - 1) = "1" ), 3, 4 ) ) )</f>
        <v>1</v>
      </c>
    </row>
    <row r="3411" spans="57:60" x14ac:dyDescent="0.25">
      <c r="BE3411" s="6">
        <v>0</v>
      </c>
      <c r="BF3411" s="6" t="str">
        <f>"0"</f>
        <v>0</v>
      </c>
      <c r="BG3411" t="str">
        <f ca="1">IF((OFFSET($A$1, 3411 - 1, 57 - 1)) &gt;= (OFFSET($A$1, 80 - 1, 7 - 1)), "1","0")</f>
        <v>0</v>
      </c>
      <c r="BH3411">
        <f ca="1" xml:space="preserve"> IF( AND( OFFSET($A$1, 3411 - 1, 58 - 1) = "1", OFFSET($A$1, 3411 - 1, 59 - 1) = "1" ), 1, IF( AND( OFFSET($A$1, 3411 - 1, 58 - 1) = "1", OFFSET($A$1, 3411 - 1, 59 - 1) = "0" ), 2, IF( AND( OFFSET($A$1, 3411 - 1, 58 - 1) = "0", OFFSET($A$1, 3411 - 1, 59 - 1) = "1" ), 3, 4 ) ) )</f>
        <v>4</v>
      </c>
    </row>
    <row r="3412" spans="57:60" x14ac:dyDescent="0.25">
      <c r="BE3412" s="6">
        <v>1</v>
      </c>
      <c r="BF3412" s="6" t="str">
        <f>"1"</f>
        <v>1</v>
      </c>
      <c r="BG3412" t="str">
        <f ca="1">IF((OFFSET($A$1, 3412 - 1, 57 - 1)) &gt;= (OFFSET($A$1, 80 - 1, 7 - 1)), "1","0")</f>
        <v>1</v>
      </c>
      <c r="BH3412">
        <f ca="1" xml:space="preserve"> IF( AND( OFFSET($A$1, 3412 - 1, 58 - 1) = "1", OFFSET($A$1, 3412 - 1, 59 - 1) = "1" ), 1, IF( AND( OFFSET($A$1, 3412 - 1, 58 - 1) = "1", OFFSET($A$1, 3412 - 1, 59 - 1) = "0" ), 2, IF( AND( OFFSET($A$1, 3412 - 1, 58 - 1) = "0", OFFSET($A$1, 3412 - 1, 59 - 1) = "1" ), 3, 4 ) ) )</f>
        <v>1</v>
      </c>
    </row>
    <row r="3413" spans="57:60" x14ac:dyDescent="0.25">
      <c r="BE3413" s="6">
        <v>0.4</v>
      </c>
      <c r="BF3413" s="6" t="str">
        <f>"0"</f>
        <v>0</v>
      </c>
      <c r="BG3413" t="str">
        <f ca="1">IF((OFFSET($A$1, 3413 - 1, 57 - 1)) &gt;= (OFFSET($A$1, 80 - 1, 7 - 1)), "1","0")</f>
        <v>0</v>
      </c>
      <c r="BH3413">
        <f ca="1" xml:space="preserve"> IF( AND( OFFSET($A$1, 3413 - 1, 58 - 1) = "1", OFFSET($A$1, 3413 - 1, 59 - 1) = "1" ), 1, IF( AND( OFFSET($A$1, 3413 - 1, 58 - 1) = "1", OFFSET($A$1, 3413 - 1, 59 - 1) = "0" ), 2, IF( AND( OFFSET($A$1, 3413 - 1, 58 - 1) = "0", OFFSET($A$1, 3413 - 1, 59 - 1) = "1" ), 3, 4 ) ) )</f>
        <v>4</v>
      </c>
    </row>
    <row r="3414" spans="57:60" x14ac:dyDescent="0.25">
      <c r="BE3414" s="6">
        <v>0.2</v>
      </c>
      <c r="BF3414" s="6" t="str">
        <f>"0"</f>
        <v>0</v>
      </c>
      <c r="BG3414" t="str">
        <f ca="1">IF((OFFSET($A$1, 3414 - 1, 57 - 1)) &gt;= (OFFSET($A$1, 80 - 1, 7 - 1)), "1","0")</f>
        <v>0</v>
      </c>
      <c r="BH3414">
        <f ca="1" xml:space="preserve"> IF( AND( OFFSET($A$1, 3414 - 1, 58 - 1) = "1", OFFSET($A$1, 3414 - 1, 59 - 1) = "1" ), 1, IF( AND( OFFSET($A$1, 3414 - 1, 58 - 1) = "1", OFFSET($A$1, 3414 - 1, 59 - 1) = "0" ), 2, IF( AND( OFFSET($A$1, 3414 - 1, 58 - 1) = "0", OFFSET($A$1, 3414 - 1, 59 - 1) = "1" ), 3, 4 ) ) )</f>
        <v>4</v>
      </c>
    </row>
    <row r="3415" spans="57:60" x14ac:dyDescent="0.25">
      <c r="BE3415" s="6">
        <v>0</v>
      </c>
      <c r="BF3415" s="6" t="str">
        <f>"0"</f>
        <v>0</v>
      </c>
      <c r="BG3415" t="str">
        <f ca="1">IF((OFFSET($A$1, 3415 - 1, 57 - 1)) &gt;= (OFFSET($A$1, 80 - 1, 7 - 1)), "1","0")</f>
        <v>0</v>
      </c>
      <c r="BH3415">
        <f ca="1" xml:space="preserve"> IF( AND( OFFSET($A$1, 3415 - 1, 58 - 1) = "1", OFFSET($A$1, 3415 - 1, 59 - 1) = "1" ), 1, IF( AND( OFFSET($A$1, 3415 - 1, 58 - 1) = "1", OFFSET($A$1, 3415 - 1, 59 - 1) = "0" ), 2, IF( AND( OFFSET($A$1, 3415 - 1, 58 - 1) = "0", OFFSET($A$1, 3415 - 1, 59 - 1) = "1" ), 3, 4 ) ) )</f>
        <v>4</v>
      </c>
    </row>
    <row r="3416" spans="57:60" x14ac:dyDescent="0.25">
      <c r="BE3416" s="6">
        <v>1</v>
      </c>
      <c r="BF3416" s="6" t="str">
        <f>"1"</f>
        <v>1</v>
      </c>
      <c r="BG3416" t="str">
        <f ca="1">IF((OFFSET($A$1, 3416 - 1, 57 - 1)) &gt;= (OFFSET($A$1, 80 - 1, 7 - 1)), "1","0")</f>
        <v>1</v>
      </c>
      <c r="BH3416">
        <f ca="1" xml:space="preserve"> IF( AND( OFFSET($A$1, 3416 - 1, 58 - 1) = "1", OFFSET($A$1, 3416 - 1, 59 - 1) = "1" ), 1, IF( AND( OFFSET($A$1, 3416 - 1, 58 - 1) = "1", OFFSET($A$1, 3416 - 1, 59 - 1) = "0" ), 2, IF( AND( OFFSET($A$1, 3416 - 1, 58 - 1) = "0", OFFSET($A$1, 3416 - 1, 59 - 1) = "1" ), 3, 4 ) ) )</f>
        <v>1</v>
      </c>
    </row>
    <row r="3417" spans="57:60" x14ac:dyDescent="0.25">
      <c r="BE3417" s="6">
        <v>1</v>
      </c>
      <c r="BF3417" s="6" t="str">
        <f>"1"</f>
        <v>1</v>
      </c>
      <c r="BG3417" t="str">
        <f ca="1">IF((OFFSET($A$1, 3417 - 1, 57 - 1)) &gt;= (OFFSET($A$1, 80 - 1, 7 - 1)), "1","0")</f>
        <v>1</v>
      </c>
      <c r="BH3417">
        <f ca="1" xml:space="preserve"> IF( AND( OFFSET($A$1, 3417 - 1, 58 - 1) = "1", OFFSET($A$1, 3417 - 1, 59 - 1) = "1" ), 1, IF( AND( OFFSET($A$1, 3417 - 1, 58 - 1) = "1", OFFSET($A$1, 3417 - 1, 59 - 1) = "0" ), 2, IF( AND( OFFSET($A$1, 3417 - 1, 58 - 1) = "0", OFFSET($A$1, 3417 - 1, 59 - 1) = "1" ), 3, 4 ) ) )</f>
        <v>1</v>
      </c>
    </row>
    <row r="3418" spans="57:60" x14ac:dyDescent="0.25">
      <c r="BE3418" s="6">
        <v>0</v>
      </c>
      <c r="BF3418" s="6" t="str">
        <f>"0"</f>
        <v>0</v>
      </c>
      <c r="BG3418" t="str">
        <f ca="1">IF((OFFSET($A$1, 3418 - 1, 57 - 1)) &gt;= (OFFSET($A$1, 80 - 1, 7 - 1)), "1","0")</f>
        <v>0</v>
      </c>
      <c r="BH3418">
        <f ca="1" xml:space="preserve"> IF( AND( OFFSET($A$1, 3418 - 1, 58 - 1) = "1", OFFSET($A$1, 3418 - 1, 59 - 1) = "1" ), 1, IF( AND( OFFSET($A$1, 3418 - 1, 58 - 1) = "1", OFFSET($A$1, 3418 - 1, 59 - 1) = "0" ), 2, IF( AND( OFFSET($A$1, 3418 - 1, 58 - 1) = "0", OFFSET($A$1, 3418 - 1, 59 - 1) = "1" ), 3, 4 ) ) )</f>
        <v>4</v>
      </c>
    </row>
    <row r="3419" spans="57:60" x14ac:dyDescent="0.25">
      <c r="BE3419" s="6">
        <v>1</v>
      </c>
      <c r="BF3419" s="6" t="str">
        <f>"1"</f>
        <v>1</v>
      </c>
      <c r="BG3419" t="str">
        <f ca="1">IF((OFFSET($A$1, 3419 - 1, 57 - 1)) &gt;= (OFFSET($A$1, 80 - 1, 7 - 1)), "1","0")</f>
        <v>1</v>
      </c>
      <c r="BH3419">
        <f ca="1" xml:space="preserve"> IF( AND( OFFSET($A$1, 3419 - 1, 58 - 1) = "1", OFFSET($A$1, 3419 - 1, 59 - 1) = "1" ), 1, IF( AND( OFFSET($A$1, 3419 - 1, 58 - 1) = "1", OFFSET($A$1, 3419 - 1, 59 - 1) = "0" ), 2, IF( AND( OFFSET($A$1, 3419 - 1, 58 - 1) = "0", OFFSET($A$1, 3419 - 1, 59 - 1) = "1" ), 3, 4 ) ) )</f>
        <v>1</v>
      </c>
    </row>
    <row r="3420" spans="57:60" x14ac:dyDescent="0.25">
      <c r="BE3420" s="6">
        <v>0</v>
      </c>
      <c r="BF3420" s="6" t="str">
        <f>"0"</f>
        <v>0</v>
      </c>
      <c r="BG3420" t="str">
        <f ca="1">IF((OFFSET($A$1, 3420 - 1, 57 - 1)) &gt;= (OFFSET($A$1, 80 - 1, 7 - 1)), "1","0")</f>
        <v>0</v>
      </c>
      <c r="BH3420">
        <f ca="1" xml:space="preserve"> IF( AND( OFFSET($A$1, 3420 - 1, 58 - 1) = "1", OFFSET($A$1, 3420 - 1, 59 - 1) = "1" ), 1, IF( AND( OFFSET($A$1, 3420 - 1, 58 - 1) = "1", OFFSET($A$1, 3420 - 1, 59 - 1) = "0" ), 2, IF( AND( OFFSET($A$1, 3420 - 1, 58 - 1) = "0", OFFSET($A$1, 3420 - 1, 59 - 1) = "1" ), 3, 4 ) ) )</f>
        <v>4</v>
      </c>
    </row>
    <row r="3421" spans="57:60" x14ac:dyDescent="0.25">
      <c r="BE3421" s="6">
        <v>1</v>
      </c>
      <c r="BF3421" s="6" t="str">
        <f>"1"</f>
        <v>1</v>
      </c>
      <c r="BG3421" t="str">
        <f ca="1">IF((OFFSET($A$1, 3421 - 1, 57 - 1)) &gt;= (OFFSET($A$1, 80 - 1, 7 - 1)), "1","0")</f>
        <v>1</v>
      </c>
      <c r="BH3421">
        <f ca="1" xml:space="preserve"> IF( AND( OFFSET($A$1, 3421 - 1, 58 - 1) = "1", OFFSET($A$1, 3421 - 1, 59 - 1) = "1" ), 1, IF( AND( OFFSET($A$1, 3421 - 1, 58 - 1) = "1", OFFSET($A$1, 3421 - 1, 59 - 1) = "0" ), 2, IF( AND( OFFSET($A$1, 3421 - 1, 58 - 1) = "0", OFFSET($A$1, 3421 - 1, 59 - 1) = "1" ), 3, 4 ) ) )</f>
        <v>1</v>
      </c>
    </row>
    <row r="3422" spans="57:60" x14ac:dyDescent="0.25">
      <c r="BE3422" s="6">
        <v>0</v>
      </c>
      <c r="BF3422" s="6" t="str">
        <f>"0"</f>
        <v>0</v>
      </c>
      <c r="BG3422" t="str">
        <f ca="1">IF((OFFSET($A$1, 3422 - 1, 57 - 1)) &gt;= (OFFSET($A$1, 80 - 1, 7 - 1)), "1","0")</f>
        <v>0</v>
      </c>
      <c r="BH3422">
        <f ca="1" xml:space="preserve"> IF( AND( OFFSET($A$1, 3422 - 1, 58 - 1) = "1", OFFSET($A$1, 3422 - 1, 59 - 1) = "1" ), 1, IF( AND( OFFSET($A$1, 3422 - 1, 58 - 1) = "1", OFFSET($A$1, 3422 - 1, 59 - 1) = "0" ), 2, IF( AND( OFFSET($A$1, 3422 - 1, 58 - 1) = "0", OFFSET($A$1, 3422 - 1, 59 - 1) = "1" ), 3, 4 ) ) )</f>
        <v>4</v>
      </c>
    </row>
    <row r="3423" spans="57:60" x14ac:dyDescent="0.25">
      <c r="BE3423" s="6">
        <v>0</v>
      </c>
      <c r="BF3423" s="6" t="str">
        <f>"0"</f>
        <v>0</v>
      </c>
      <c r="BG3423" t="str">
        <f ca="1">IF((OFFSET($A$1, 3423 - 1, 57 - 1)) &gt;= (OFFSET($A$1, 80 - 1, 7 - 1)), "1","0")</f>
        <v>0</v>
      </c>
      <c r="BH3423">
        <f ca="1" xml:space="preserve"> IF( AND( OFFSET($A$1, 3423 - 1, 58 - 1) = "1", OFFSET($A$1, 3423 - 1, 59 - 1) = "1" ), 1, IF( AND( OFFSET($A$1, 3423 - 1, 58 - 1) = "1", OFFSET($A$1, 3423 - 1, 59 - 1) = "0" ), 2, IF( AND( OFFSET($A$1, 3423 - 1, 58 - 1) = "0", OFFSET($A$1, 3423 - 1, 59 - 1) = "1" ), 3, 4 ) ) )</f>
        <v>4</v>
      </c>
    </row>
    <row r="3424" spans="57:60" x14ac:dyDescent="0.25">
      <c r="BE3424" s="6">
        <v>1</v>
      </c>
      <c r="BF3424" s="6" t="str">
        <f>"1"</f>
        <v>1</v>
      </c>
      <c r="BG3424" t="str">
        <f ca="1">IF((OFFSET($A$1, 3424 - 1, 57 - 1)) &gt;= (OFFSET($A$1, 80 - 1, 7 - 1)), "1","0")</f>
        <v>1</v>
      </c>
      <c r="BH3424">
        <f ca="1" xml:space="preserve"> IF( AND( OFFSET($A$1, 3424 - 1, 58 - 1) = "1", OFFSET($A$1, 3424 - 1, 59 - 1) = "1" ), 1, IF( AND( OFFSET($A$1, 3424 - 1, 58 - 1) = "1", OFFSET($A$1, 3424 - 1, 59 - 1) = "0" ), 2, IF( AND( OFFSET($A$1, 3424 - 1, 58 - 1) = "0", OFFSET($A$1, 3424 - 1, 59 - 1) = "1" ), 3, 4 ) ) )</f>
        <v>1</v>
      </c>
    </row>
    <row r="3425" spans="57:60" x14ac:dyDescent="0.25">
      <c r="BE3425" s="6">
        <v>1</v>
      </c>
      <c r="BF3425" s="6" t="str">
        <f>"1"</f>
        <v>1</v>
      </c>
      <c r="BG3425" t="str">
        <f ca="1">IF((OFFSET($A$1, 3425 - 1, 57 - 1)) &gt;= (OFFSET($A$1, 80 - 1, 7 - 1)), "1","0")</f>
        <v>1</v>
      </c>
      <c r="BH3425">
        <f ca="1" xml:space="preserve"> IF( AND( OFFSET($A$1, 3425 - 1, 58 - 1) = "1", OFFSET($A$1, 3425 - 1, 59 - 1) = "1" ), 1, IF( AND( OFFSET($A$1, 3425 - 1, 58 - 1) = "1", OFFSET($A$1, 3425 - 1, 59 - 1) = "0" ), 2, IF( AND( OFFSET($A$1, 3425 - 1, 58 - 1) = "0", OFFSET($A$1, 3425 - 1, 59 - 1) = "1" ), 3, 4 ) ) )</f>
        <v>1</v>
      </c>
    </row>
    <row r="3426" spans="57:60" x14ac:dyDescent="0.25">
      <c r="BE3426" s="6">
        <v>0.2</v>
      </c>
      <c r="BF3426" s="6" t="str">
        <f>"0"</f>
        <v>0</v>
      </c>
      <c r="BG3426" t="str">
        <f ca="1">IF((OFFSET($A$1, 3426 - 1, 57 - 1)) &gt;= (OFFSET($A$1, 80 - 1, 7 - 1)), "1","0")</f>
        <v>0</v>
      </c>
      <c r="BH3426">
        <f ca="1" xml:space="preserve"> IF( AND( OFFSET($A$1, 3426 - 1, 58 - 1) = "1", OFFSET($A$1, 3426 - 1, 59 - 1) = "1" ), 1, IF( AND( OFFSET($A$1, 3426 - 1, 58 - 1) = "1", OFFSET($A$1, 3426 - 1, 59 - 1) = "0" ), 2, IF( AND( OFFSET($A$1, 3426 - 1, 58 - 1) = "0", OFFSET($A$1, 3426 - 1, 59 - 1) = "1" ), 3, 4 ) ) )</f>
        <v>4</v>
      </c>
    </row>
    <row r="3427" spans="57:60" x14ac:dyDescent="0.25">
      <c r="BE3427" s="6">
        <v>1</v>
      </c>
      <c r="BF3427" s="6" t="str">
        <f>"1"</f>
        <v>1</v>
      </c>
      <c r="BG3427" t="str">
        <f ca="1">IF((OFFSET($A$1, 3427 - 1, 57 - 1)) &gt;= (OFFSET($A$1, 80 - 1, 7 - 1)), "1","0")</f>
        <v>1</v>
      </c>
      <c r="BH3427">
        <f ca="1" xml:space="preserve"> IF( AND( OFFSET($A$1, 3427 - 1, 58 - 1) = "1", OFFSET($A$1, 3427 - 1, 59 - 1) = "1" ), 1, IF( AND( OFFSET($A$1, 3427 - 1, 58 - 1) = "1", OFFSET($A$1, 3427 - 1, 59 - 1) = "0" ), 2, IF( AND( OFFSET($A$1, 3427 - 1, 58 - 1) = "0", OFFSET($A$1, 3427 - 1, 59 - 1) = "1" ), 3, 4 ) ) )</f>
        <v>1</v>
      </c>
    </row>
    <row r="3428" spans="57:60" x14ac:dyDescent="0.25">
      <c r="BE3428" s="6">
        <v>0</v>
      </c>
      <c r="BF3428" s="6" t="str">
        <f>"0"</f>
        <v>0</v>
      </c>
      <c r="BG3428" t="str">
        <f ca="1">IF((OFFSET($A$1, 3428 - 1, 57 - 1)) &gt;= (OFFSET($A$1, 80 - 1, 7 - 1)), "1","0")</f>
        <v>0</v>
      </c>
      <c r="BH3428">
        <f ca="1" xml:space="preserve"> IF( AND( OFFSET($A$1, 3428 - 1, 58 - 1) = "1", OFFSET($A$1, 3428 - 1, 59 - 1) = "1" ), 1, IF( AND( OFFSET($A$1, 3428 - 1, 58 - 1) = "1", OFFSET($A$1, 3428 - 1, 59 - 1) = "0" ), 2, IF( AND( OFFSET($A$1, 3428 - 1, 58 - 1) = "0", OFFSET($A$1, 3428 - 1, 59 - 1) = "1" ), 3, 4 ) ) )</f>
        <v>4</v>
      </c>
    </row>
    <row r="3429" spans="57:60" x14ac:dyDescent="0.25">
      <c r="BE3429" s="6">
        <v>0.2</v>
      </c>
      <c r="BF3429" s="6" t="str">
        <f>"0"</f>
        <v>0</v>
      </c>
      <c r="BG3429" t="str">
        <f ca="1">IF((OFFSET($A$1, 3429 - 1, 57 - 1)) &gt;= (OFFSET($A$1, 80 - 1, 7 - 1)), "1","0")</f>
        <v>0</v>
      </c>
      <c r="BH3429">
        <f ca="1" xml:space="preserve"> IF( AND( OFFSET($A$1, 3429 - 1, 58 - 1) = "1", OFFSET($A$1, 3429 - 1, 59 - 1) = "1" ), 1, IF( AND( OFFSET($A$1, 3429 - 1, 58 - 1) = "1", OFFSET($A$1, 3429 - 1, 59 - 1) = "0" ), 2, IF( AND( OFFSET($A$1, 3429 - 1, 58 - 1) = "0", OFFSET($A$1, 3429 - 1, 59 - 1) = "1" ), 3, 4 ) ) )</f>
        <v>4</v>
      </c>
    </row>
    <row r="3430" spans="57:60" x14ac:dyDescent="0.25">
      <c r="BE3430" s="6">
        <v>0.6</v>
      </c>
      <c r="BF3430" s="6" t="str">
        <f>"0"</f>
        <v>0</v>
      </c>
      <c r="BG3430" t="str">
        <f ca="1">IF((OFFSET($A$1, 3430 - 1, 57 - 1)) &gt;= (OFFSET($A$1, 80 - 1, 7 - 1)), "1","0")</f>
        <v>1</v>
      </c>
      <c r="BH3430">
        <f ca="1" xml:space="preserve"> IF( AND( OFFSET($A$1, 3430 - 1, 58 - 1) = "1", OFFSET($A$1, 3430 - 1, 59 - 1) = "1" ), 1, IF( AND( OFFSET($A$1, 3430 - 1, 58 - 1) = "1", OFFSET($A$1, 3430 - 1, 59 - 1) = "0" ), 2, IF( AND( OFFSET($A$1, 3430 - 1, 58 - 1) = "0", OFFSET($A$1, 3430 - 1, 59 - 1) = "1" ), 3, 4 ) ) )</f>
        <v>3</v>
      </c>
    </row>
    <row r="3431" spans="57:60" x14ac:dyDescent="0.25">
      <c r="BE3431" s="6">
        <v>1</v>
      </c>
      <c r="BF3431" s="6" t="str">
        <f>"1"</f>
        <v>1</v>
      </c>
      <c r="BG3431" t="str">
        <f ca="1">IF((OFFSET($A$1, 3431 - 1, 57 - 1)) &gt;= (OFFSET($A$1, 80 - 1, 7 - 1)), "1","0")</f>
        <v>1</v>
      </c>
      <c r="BH3431">
        <f ca="1" xml:space="preserve"> IF( AND( OFFSET($A$1, 3431 - 1, 58 - 1) = "1", OFFSET($A$1, 3431 - 1, 59 - 1) = "1" ), 1, IF( AND( OFFSET($A$1, 3431 - 1, 58 - 1) = "1", OFFSET($A$1, 3431 - 1, 59 - 1) = "0" ), 2, IF( AND( OFFSET($A$1, 3431 - 1, 58 - 1) = "0", OFFSET($A$1, 3431 - 1, 59 - 1) = "1" ), 3, 4 ) ) )</f>
        <v>1</v>
      </c>
    </row>
    <row r="3432" spans="57:60" x14ac:dyDescent="0.25">
      <c r="BE3432" s="6">
        <v>1</v>
      </c>
      <c r="BF3432" s="6" t="str">
        <f>"1"</f>
        <v>1</v>
      </c>
      <c r="BG3432" t="str">
        <f ca="1">IF((OFFSET($A$1, 3432 - 1, 57 - 1)) &gt;= (OFFSET($A$1, 80 - 1, 7 - 1)), "1","0")</f>
        <v>1</v>
      </c>
      <c r="BH3432">
        <f ca="1" xml:space="preserve"> IF( AND( OFFSET($A$1, 3432 - 1, 58 - 1) = "1", OFFSET($A$1, 3432 - 1, 59 - 1) = "1" ), 1, IF( AND( OFFSET($A$1, 3432 - 1, 58 - 1) = "1", OFFSET($A$1, 3432 - 1, 59 - 1) = "0" ), 2, IF( AND( OFFSET($A$1, 3432 - 1, 58 - 1) = "0", OFFSET($A$1, 3432 - 1, 59 - 1) = "1" ), 3, 4 ) ) )</f>
        <v>1</v>
      </c>
    </row>
    <row r="3433" spans="57:60" x14ac:dyDescent="0.25">
      <c r="BE3433" s="6">
        <v>0</v>
      </c>
      <c r="BF3433" s="6" t="str">
        <f>"0"</f>
        <v>0</v>
      </c>
      <c r="BG3433" t="str">
        <f ca="1">IF((OFFSET($A$1, 3433 - 1, 57 - 1)) &gt;= (OFFSET($A$1, 80 - 1, 7 - 1)), "1","0")</f>
        <v>0</v>
      </c>
      <c r="BH3433">
        <f ca="1" xml:space="preserve"> IF( AND( OFFSET($A$1, 3433 - 1, 58 - 1) = "1", OFFSET($A$1, 3433 - 1, 59 - 1) = "1" ), 1, IF( AND( OFFSET($A$1, 3433 - 1, 58 - 1) = "1", OFFSET($A$1, 3433 - 1, 59 - 1) = "0" ), 2, IF( AND( OFFSET($A$1, 3433 - 1, 58 - 1) = "0", OFFSET($A$1, 3433 - 1, 59 - 1) = "1" ), 3, 4 ) ) )</f>
        <v>4</v>
      </c>
    </row>
    <row r="3434" spans="57:60" x14ac:dyDescent="0.25">
      <c r="BE3434" s="6">
        <v>0.4</v>
      </c>
      <c r="BF3434" s="6" t="str">
        <f>"0"</f>
        <v>0</v>
      </c>
      <c r="BG3434" t="str">
        <f ca="1">IF((OFFSET($A$1, 3434 - 1, 57 - 1)) &gt;= (OFFSET($A$1, 80 - 1, 7 - 1)), "1","0")</f>
        <v>0</v>
      </c>
      <c r="BH3434">
        <f ca="1" xml:space="preserve"> IF( AND( OFFSET($A$1, 3434 - 1, 58 - 1) = "1", OFFSET($A$1, 3434 - 1, 59 - 1) = "1" ), 1, IF( AND( OFFSET($A$1, 3434 - 1, 58 - 1) = "1", OFFSET($A$1, 3434 - 1, 59 - 1) = "0" ), 2, IF( AND( OFFSET($A$1, 3434 - 1, 58 - 1) = "0", OFFSET($A$1, 3434 - 1, 59 - 1) = "1" ), 3, 4 ) ) )</f>
        <v>4</v>
      </c>
    </row>
    <row r="3435" spans="57:60" x14ac:dyDescent="0.25">
      <c r="BE3435" s="6">
        <v>1</v>
      </c>
      <c r="BF3435" s="6" t="str">
        <f>"1"</f>
        <v>1</v>
      </c>
      <c r="BG3435" t="str">
        <f ca="1">IF((OFFSET($A$1, 3435 - 1, 57 - 1)) &gt;= (OFFSET($A$1, 80 - 1, 7 - 1)), "1","0")</f>
        <v>1</v>
      </c>
      <c r="BH3435">
        <f ca="1" xml:space="preserve"> IF( AND( OFFSET($A$1, 3435 - 1, 58 - 1) = "1", OFFSET($A$1, 3435 - 1, 59 - 1) = "1" ), 1, IF( AND( OFFSET($A$1, 3435 - 1, 58 - 1) = "1", OFFSET($A$1, 3435 - 1, 59 - 1) = "0" ), 2, IF( AND( OFFSET($A$1, 3435 - 1, 58 - 1) = "0", OFFSET($A$1, 3435 - 1, 59 - 1) = "1" ), 3, 4 ) ) )</f>
        <v>1</v>
      </c>
    </row>
    <row r="3436" spans="57:60" x14ac:dyDescent="0.25">
      <c r="BE3436" s="6">
        <v>1</v>
      </c>
      <c r="BF3436" s="6" t="str">
        <f>"1"</f>
        <v>1</v>
      </c>
      <c r="BG3436" t="str">
        <f ca="1">IF((OFFSET($A$1, 3436 - 1, 57 - 1)) &gt;= (OFFSET($A$1, 80 - 1, 7 - 1)), "1","0")</f>
        <v>1</v>
      </c>
      <c r="BH3436">
        <f ca="1" xml:space="preserve"> IF( AND( OFFSET($A$1, 3436 - 1, 58 - 1) = "1", OFFSET($A$1, 3436 - 1, 59 - 1) = "1" ), 1, IF( AND( OFFSET($A$1, 3436 - 1, 58 - 1) = "1", OFFSET($A$1, 3436 - 1, 59 - 1) = "0" ), 2, IF( AND( OFFSET($A$1, 3436 - 1, 58 - 1) = "0", OFFSET($A$1, 3436 - 1, 59 - 1) = "1" ), 3, 4 ) ) )</f>
        <v>1</v>
      </c>
    </row>
    <row r="3437" spans="57:60" x14ac:dyDescent="0.25">
      <c r="BE3437" s="6">
        <v>1</v>
      </c>
      <c r="BF3437" s="6" t="str">
        <f>"1"</f>
        <v>1</v>
      </c>
      <c r="BG3437" t="str">
        <f ca="1">IF((OFFSET($A$1, 3437 - 1, 57 - 1)) &gt;= (OFFSET($A$1, 80 - 1, 7 - 1)), "1","0")</f>
        <v>1</v>
      </c>
      <c r="BH3437">
        <f ca="1" xml:space="preserve"> IF( AND( OFFSET($A$1, 3437 - 1, 58 - 1) = "1", OFFSET($A$1, 3437 - 1, 59 - 1) = "1" ), 1, IF( AND( OFFSET($A$1, 3437 - 1, 58 - 1) = "1", OFFSET($A$1, 3437 - 1, 59 - 1) = "0" ), 2, IF( AND( OFFSET($A$1, 3437 - 1, 58 - 1) = "0", OFFSET($A$1, 3437 - 1, 59 - 1) = "1" ), 3, 4 ) ) )</f>
        <v>1</v>
      </c>
    </row>
    <row r="3438" spans="57:60" x14ac:dyDescent="0.25">
      <c r="BE3438" s="6">
        <v>1</v>
      </c>
      <c r="BF3438" s="6" t="str">
        <f>"1"</f>
        <v>1</v>
      </c>
      <c r="BG3438" t="str">
        <f ca="1">IF((OFFSET($A$1, 3438 - 1, 57 - 1)) &gt;= (OFFSET($A$1, 80 - 1, 7 - 1)), "1","0")</f>
        <v>1</v>
      </c>
      <c r="BH3438">
        <f ca="1" xml:space="preserve"> IF( AND( OFFSET($A$1, 3438 - 1, 58 - 1) = "1", OFFSET($A$1, 3438 - 1, 59 - 1) = "1" ), 1, IF( AND( OFFSET($A$1, 3438 - 1, 58 - 1) = "1", OFFSET($A$1, 3438 - 1, 59 - 1) = "0" ), 2, IF( AND( OFFSET($A$1, 3438 - 1, 58 - 1) = "0", OFFSET($A$1, 3438 - 1, 59 - 1) = "1" ), 3, 4 ) ) )</f>
        <v>1</v>
      </c>
    </row>
    <row r="3439" spans="57:60" x14ac:dyDescent="0.25">
      <c r="BE3439" s="6">
        <v>0.2</v>
      </c>
      <c r="BF3439" s="6" t="str">
        <f>"0"</f>
        <v>0</v>
      </c>
      <c r="BG3439" t="str">
        <f ca="1">IF((OFFSET($A$1, 3439 - 1, 57 - 1)) &gt;= (OFFSET($A$1, 80 - 1, 7 - 1)), "1","0")</f>
        <v>0</v>
      </c>
      <c r="BH3439">
        <f ca="1" xml:space="preserve"> IF( AND( OFFSET($A$1, 3439 - 1, 58 - 1) = "1", OFFSET($A$1, 3439 - 1, 59 - 1) = "1" ), 1, IF( AND( OFFSET($A$1, 3439 - 1, 58 - 1) = "1", OFFSET($A$1, 3439 - 1, 59 - 1) = "0" ), 2, IF( AND( OFFSET($A$1, 3439 - 1, 58 - 1) = "0", OFFSET($A$1, 3439 - 1, 59 - 1) = "1" ), 3, 4 ) ) )</f>
        <v>4</v>
      </c>
    </row>
    <row r="3440" spans="57:60" x14ac:dyDescent="0.25">
      <c r="BE3440" s="6">
        <v>1</v>
      </c>
      <c r="BF3440" s="6" t="str">
        <f>"1"</f>
        <v>1</v>
      </c>
      <c r="BG3440" t="str">
        <f ca="1">IF((OFFSET($A$1, 3440 - 1, 57 - 1)) &gt;= (OFFSET($A$1, 80 - 1, 7 - 1)), "1","0")</f>
        <v>1</v>
      </c>
      <c r="BH3440">
        <f ca="1" xml:space="preserve"> IF( AND( OFFSET($A$1, 3440 - 1, 58 - 1) = "1", OFFSET($A$1, 3440 - 1, 59 - 1) = "1" ), 1, IF( AND( OFFSET($A$1, 3440 - 1, 58 - 1) = "1", OFFSET($A$1, 3440 - 1, 59 - 1) = "0" ), 2, IF( AND( OFFSET($A$1, 3440 - 1, 58 - 1) = "0", OFFSET($A$1, 3440 - 1, 59 - 1) = "1" ), 3, 4 ) ) )</f>
        <v>1</v>
      </c>
    </row>
    <row r="3441" spans="57:60" x14ac:dyDescent="0.25">
      <c r="BE3441" s="6">
        <v>1</v>
      </c>
      <c r="BF3441" s="6" t="str">
        <f>"1"</f>
        <v>1</v>
      </c>
      <c r="BG3441" t="str">
        <f ca="1">IF((OFFSET($A$1, 3441 - 1, 57 - 1)) &gt;= (OFFSET($A$1, 80 - 1, 7 - 1)), "1","0")</f>
        <v>1</v>
      </c>
      <c r="BH3441">
        <f ca="1" xml:space="preserve"> IF( AND( OFFSET($A$1, 3441 - 1, 58 - 1) = "1", OFFSET($A$1, 3441 - 1, 59 - 1) = "1" ), 1, IF( AND( OFFSET($A$1, 3441 - 1, 58 - 1) = "1", OFFSET($A$1, 3441 - 1, 59 - 1) = "0" ), 2, IF( AND( OFFSET($A$1, 3441 - 1, 58 - 1) = "0", OFFSET($A$1, 3441 - 1, 59 - 1) = "1" ), 3, 4 ) ) )</f>
        <v>1</v>
      </c>
    </row>
    <row r="3442" spans="57:60" x14ac:dyDescent="0.25">
      <c r="BE3442" s="6">
        <v>1</v>
      </c>
      <c r="BF3442" s="6" t="str">
        <f>"1"</f>
        <v>1</v>
      </c>
      <c r="BG3442" t="str">
        <f ca="1">IF((OFFSET($A$1, 3442 - 1, 57 - 1)) &gt;= (OFFSET($A$1, 80 - 1, 7 - 1)), "1","0")</f>
        <v>1</v>
      </c>
      <c r="BH3442">
        <f ca="1" xml:space="preserve"> IF( AND( OFFSET($A$1, 3442 - 1, 58 - 1) = "1", OFFSET($A$1, 3442 - 1, 59 - 1) = "1" ), 1, IF( AND( OFFSET($A$1, 3442 - 1, 58 - 1) = "1", OFFSET($A$1, 3442 - 1, 59 - 1) = "0" ), 2, IF( AND( OFFSET($A$1, 3442 - 1, 58 - 1) = "0", OFFSET($A$1, 3442 - 1, 59 - 1) = "1" ), 3, 4 ) ) )</f>
        <v>1</v>
      </c>
    </row>
    <row r="3443" spans="57:60" x14ac:dyDescent="0.25">
      <c r="BE3443" s="6">
        <v>1</v>
      </c>
      <c r="BF3443" s="6" t="str">
        <f>"1"</f>
        <v>1</v>
      </c>
      <c r="BG3443" t="str">
        <f ca="1">IF((OFFSET($A$1, 3443 - 1, 57 - 1)) &gt;= (OFFSET($A$1, 80 - 1, 7 - 1)), "1","0")</f>
        <v>1</v>
      </c>
      <c r="BH3443">
        <f ca="1" xml:space="preserve"> IF( AND( OFFSET($A$1, 3443 - 1, 58 - 1) = "1", OFFSET($A$1, 3443 - 1, 59 - 1) = "1" ), 1, IF( AND( OFFSET($A$1, 3443 - 1, 58 - 1) = "1", OFFSET($A$1, 3443 - 1, 59 - 1) = "0" ), 2, IF( AND( OFFSET($A$1, 3443 - 1, 58 - 1) = "0", OFFSET($A$1, 3443 - 1, 59 - 1) = "1" ), 3, 4 ) ) )</f>
        <v>1</v>
      </c>
    </row>
    <row r="3444" spans="57:60" x14ac:dyDescent="0.25">
      <c r="BE3444" s="6">
        <v>1</v>
      </c>
      <c r="BF3444" s="6" t="str">
        <f>"1"</f>
        <v>1</v>
      </c>
      <c r="BG3444" t="str">
        <f ca="1">IF((OFFSET($A$1, 3444 - 1, 57 - 1)) &gt;= (OFFSET($A$1, 80 - 1, 7 - 1)), "1","0")</f>
        <v>1</v>
      </c>
      <c r="BH3444">
        <f ca="1" xml:space="preserve"> IF( AND( OFFSET($A$1, 3444 - 1, 58 - 1) = "1", OFFSET($A$1, 3444 - 1, 59 - 1) = "1" ), 1, IF( AND( OFFSET($A$1, 3444 - 1, 58 - 1) = "1", OFFSET($A$1, 3444 - 1, 59 - 1) = "0" ), 2, IF( AND( OFFSET($A$1, 3444 - 1, 58 - 1) = "0", OFFSET($A$1, 3444 - 1, 59 - 1) = "1" ), 3, 4 ) ) )</f>
        <v>1</v>
      </c>
    </row>
    <row r="3445" spans="57:60" x14ac:dyDescent="0.25">
      <c r="BE3445" s="6">
        <v>0.6</v>
      </c>
      <c r="BF3445" s="6" t="str">
        <f>"1"</f>
        <v>1</v>
      </c>
      <c r="BG3445" t="str">
        <f ca="1">IF((OFFSET($A$1, 3445 - 1, 57 - 1)) &gt;= (OFFSET($A$1, 80 - 1, 7 - 1)), "1","0")</f>
        <v>1</v>
      </c>
      <c r="BH3445">
        <f ca="1" xml:space="preserve"> IF( AND( OFFSET($A$1, 3445 - 1, 58 - 1) = "1", OFFSET($A$1, 3445 - 1, 59 - 1) = "1" ), 1, IF( AND( OFFSET($A$1, 3445 - 1, 58 - 1) = "1", OFFSET($A$1, 3445 - 1, 59 - 1) = "0" ), 2, IF( AND( OFFSET($A$1, 3445 - 1, 58 - 1) = "0", OFFSET($A$1, 3445 - 1, 59 - 1) = "1" ), 3, 4 ) ) )</f>
        <v>1</v>
      </c>
    </row>
    <row r="3446" spans="57:60" x14ac:dyDescent="0.25">
      <c r="BE3446" s="6">
        <v>1</v>
      </c>
      <c r="BF3446" s="6" t="str">
        <f>"1"</f>
        <v>1</v>
      </c>
      <c r="BG3446" t="str">
        <f ca="1">IF((OFFSET($A$1, 3446 - 1, 57 - 1)) &gt;= (OFFSET($A$1, 80 - 1, 7 - 1)), "1","0")</f>
        <v>1</v>
      </c>
      <c r="BH3446">
        <f ca="1" xml:space="preserve"> IF( AND( OFFSET($A$1, 3446 - 1, 58 - 1) = "1", OFFSET($A$1, 3446 - 1, 59 - 1) = "1" ), 1, IF( AND( OFFSET($A$1, 3446 - 1, 58 - 1) = "1", OFFSET($A$1, 3446 - 1, 59 - 1) = "0" ), 2, IF( AND( OFFSET($A$1, 3446 - 1, 58 - 1) = "0", OFFSET($A$1, 3446 - 1, 59 - 1) = "1" ), 3, 4 ) ) )</f>
        <v>1</v>
      </c>
    </row>
    <row r="3447" spans="57:60" x14ac:dyDescent="0.25">
      <c r="BE3447" s="6">
        <v>1</v>
      </c>
      <c r="BF3447" s="6" t="str">
        <f>"1"</f>
        <v>1</v>
      </c>
      <c r="BG3447" t="str">
        <f ca="1">IF((OFFSET($A$1, 3447 - 1, 57 - 1)) &gt;= (OFFSET($A$1, 80 - 1, 7 - 1)), "1","0")</f>
        <v>1</v>
      </c>
      <c r="BH3447">
        <f ca="1" xml:space="preserve"> IF( AND( OFFSET($A$1, 3447 - 1, 58 - 1) = "1", OFFSET($A$1, 3447 - 1, 59 - 1) = "1" ), 1, IF( AND( OFFSET($A$1, 3447 - 1, 58 - 1) = "1", OFFSET($A$1, 3447 - 1, 59 - 1) = "0" ), 2, IF( AND( OFFSET($A$1, 3447 - 1, 58 - 1) = "0", OFFSET($A$1, 3447 - 1, 59 - 1) = "1" ), 3, 4 ) ) )</f>
        <v>1</v>
      </c>
    </row>
    <row r="3448" spans="57:60" x14ac:dyDescent="0.25">
      <c r="BE3448" s="6">
        <v>1</v>
      </c>
      <c r="BF3448" s="6" t="str">
        <f>"1"</f>
        <v>1</v>
      </c>
      <c r="BG3448" t="str">
        <f ca="1">IF((OFFSET($A$1, 3448 - 1, 57 - 1)) &gt;= (OFFSET($A$1, 80 - 1, 7 - 1)), "1","0")</f>
        <v>1</v>
      </c>
      <c r="BH3448">
        <f ca="1" xml:space="preserve"> IF( AND( OFFSET($A$1, 3448 - 1, 58 - 1) = "1", OFFSET($A$1, 3448 - 1, 59 - 1) = "1" ), 1, IF( AND( OFFSET($A$1, 3448 - 1, 58 - 1) = "1", OFFSET($A$1, 3448 - 1, 59 - 1) = "0" ), 2, IF( AND( OFFSET($A$1, 3448 - 1, 58 - 1) = "0", OFFSET($A$1, 3448 - 1, 59 - 1) = "1" ), 3, 4 ) ) )</f>
        <v>1</v>
      </c>
    </row>
    <row r="3449" spans="57:60" x14ac:dyDescent="0.25">
      <c r="BE3449" s="6">
        <v>1</v>
      </c>
      <c r="BF3449" s="6" t="str">
        <f>"1"</f>
        <v>1</v>
      </c>
      <c r="BG3449" t="str">
        <f ca="1">IF((OFFSET($A$1, 3449 - 1, 57 - 1)) &gt;= (OFFSET($A$1, 80 - 1, 7 - 1)), "1","0")</f>
        <v>1</v>
      </c>
      <c r="BH3449">
        <f ca="1" xml:space="preserve"> IF( AND( OFFSET($A$1, 3449 - 1, 58 - 1) = "1", OFFSET($A$1, 3449 - 1, 59 - 1) = "1" ), 1, IF( AND( OFFSET($A$1, 3449 - 1, 58 - 1) = "1", OFFSET($A$1, 3449 - 1, 59 - 1) = "0" ), 2, IF( AND( OFFSET($A$1, 3449 - 1, 58 - 1) = "0", OFFSET($A$1, 3449 - 1, 59 - 1) = "1" ), 3, 4 ) ) )</f>
        <v>1</v>
      </c>
    </row>
    <row r="3450" spans="57:60" x14ac:dyDescent="0.25">
      <c r="BE3450" s="6">
        <v>1</v>
      </c>
      <c r="BF3450" s="6" t="str">
        <f>"1"</f>
        <v>1</v>
      </c>
      <c r="BG3450" t="str">
        <f ca="1">IF((OFFSET($A$1, 3450 - 1, 57 - 1)) &gt;= (OFFSET($A$1, 80 - 1, 7 - 1)), "1","0")</f>
        <v>1</v>
      </c>
      <c r="BH3450">
        <f ca="1" xml:space="preserve"> IF( AND( OFFSET($A$1, 3450 - 1, 58 - 1) = "1", OFFSET($A$1, 3450 - 1, 59 - 1) = "1" ), 1, IF( AND( OFFSET($A$1, 3450 - 1, 58 - 1) = "1", OFFSET($A$1, 3450 - 1, 59 - 1) = "0" ), 2, IF( AND( OFFSET($A$1, 3450 - 1, 58 - 1) = "0", OFFSET($A$1, 3450 - 1, 59 - 1) = "1" ), 3, 4 ) ) )</f>
        <v>1</v>
      </c>
    </row>
    <row r="3451" spans="57:60" x14ac:dyDescent="0.25">
      <c r="BE3451" s="6">
        <v>1</v>
      </c>
      <c r="BF3451" s="6" t="str">
        <f>"1"</f>
        <v>1</v>
      </c>
      <c r="BG3451" t="str">
        <f ca="1">IF((OFFSET($A$1, 3451 - 1, 57 - 1)) &gt;= (OFFSET($A$1, 80 - 1, 7 - 1)), "1","0")</f>
        <v>1</v>
      </c>
      <c r="BH3451">
        <f ca="1" xml:space="preserve"> IF( AND( OFFSET($A$1, 3451 - 1, 58 - 1) = "1", OFFSET($A$1, 3451 - 1, 59 - 1) = "1" ), 1, IF( AND( OFFSET($A$1, 3451 - 1, 58 - 1) = "1", OFFSET($A$1, 3451 - 1, 59 - 1) = "0" ), 2, IF( AND( OFFSET($A$1, 3451 - 1, 58 - 1) = "0", OFFSET($A$1, 3451 - 1, 59 - 1) = "1" ), 3, 4 ) ) )</f>
        <v>1</v>
      </c>
    </row>
    <row r="3452" spans="57:60" x14ac:dyDescent="0.25">
      <c r="BE3452" s="6">
        <v>0</v>
      </c>
      <c r="BF3452" s="6" t="str">
        <f>"0"</f>
        <v>0</v>
      </c>
      <c r="BG3452" t="str">
        <f ca="1">IF((OFFSET($A$1, 3452 - 1, 57 - 1)) &gt;= (OFFSET($A$1, 80 - 1, 7 - 1)), "1","0")</f>
        <v>0</v>
      </c>
      <c r="BH3452">
        <f ca="1" xml:space="preserve"> IF( AND( OFFSET($A$1, 3452 - 1, 58 - 1) = "1", OFFSET($A$1, 3452 - 1, 59 - 1) = "1" ), 1, IF( AND( OFFSET($A$1, 3452 - 1, 58 - 1) = "1", OFFSET($A$1, 3452 - 1, 59 - 1) = "0" ), 2, IF( AND( OFFSET($A$1, 3452 - 1, 58 - 1) = "0", OFFSET($A$1, 3452 - 1, 59 - 1) = "1" ), 3, 4 ) ) )</f>
        <v>4</v>
      </c>
    </row>
    <row r="3453" spans="57:60" x14ac:dyDescent="0.25">
      <c r="BE3453" s="6">
        <v>1</v>
      </c>
      <c r="BF3453" s="6" t="str">
        <f>"1"</f>
        <v>1</v>
      </c>
      <c r="BG3453" t="str">
        <f ca="1">IF((OFFSET($A$1, 3453 - 1, 57 - 1)) &gt;= (OFFSET($A$1, 80 - 1, 7 - 1)), "1","0")</f>
        <v>1</v>
      </c>
      <c r="BH3453">
        <f ca="1" xml:space="preserve"> IF( AND( OFFSET($A$1, 3453 - 1, 58 - 1) = "1", OFFSET($A$1, 3453 - 1, 59 - 1) = "1" ), 1, IF( AND( OFFSET($A$1, 3453 - 1, 58 - 1) = "1", OFFSET($A$1, 3453 - 1, 59 - 1) = "0" ), 2, IF( AND( OFFSET($A$1, 3453 - 1, 58 - 1) = "0", OFFSET($A$1, 3453 - 1, 59 - 1) = "1" ), 3, 4 ) ) )</f>
        <v>1</v>
      </c>
    </row>
    <row r="3454" spans="57:60" x14ac:dyDescent="0.25">
      <c r="BE3454" s="6">
        <v>0</v>
      </c>
      <c r="BF3454" s="6" t="str">
        <f>"0"</f>
        <v>0</v>
      </c>
      <c r="BG3454" t="str">
        <f ca="1">IF((OFFSET($A$1, 3454 - 1, 57 - 1)) &gt;= (OFFSET($A$1, 80 - 1, 7 - 1)), "1","0")</f>
        <v>0</v>
      </c>
      <c r="BH3454">
        <f ca="1" xml:space="preserve"> IF( AND( OFFSET($A$1, 3454 - 1, 58 - 1) = "1", OFFSET($A$1, 3454 - 1, 59 - 1) = "1" ), 1, IF( AND( OFFSET($A$1, 3454 - 1, 58 - 1) = "1", OFFSET($A$1, 3454 - 1, 59 - 1) = "0" ), 2, IF( AND( OFFSET($A$1, 3454 - 1, 58 - 1) = "0", OFFSET($A$1, 3454 - 1, 59 - 1) = "1" ), 3, 4 ) ) )</f>
        <v>4</v>
      </c>
    </row>
    <row r="3455" spans="57:60" x14ac:dyDescent="0.25">
      <c r="BE3455" s="6">
        <v>0.6</v>
      </c>
      <c r="BF3455" s="6" t="str">
        <f>"1"</f>
        <v>1</v>
      </c>
      <c r="BG3455" t="str">
        <f ca="1">IF((OFFSET($A$1, 3455 - 1, 57 - 1)) &gt;= (OFFSET($A$1, 80 - 1, 7 - 1)), "1","0")</f>
        <v>1</v>
      </c>
      <c r="BH3455">
        <f ca="1" xml:space="preserve"> IF( AND( OFFSET($A$1, 3455 - 1, 58 - 1) = "1", OFFSET($A$1, 3455 - 1, 59 - 1) = "1" ), 1, IF( AND( OFFSET($A$1, 3455 - 1, 58 - 1) = "1", OFFSET($A$1, 3455 - 1, 59 - 1) = "0" ), 2, IF( AND( OFFSET($A$1, 3455 - 1, 58 - 1) = "0", OFFSET($A$1, 3455 - 1, 59 - 1) = "1" ), 3, 4 ) ) )</f>
        <v>1</v>
      </c>
    </row>
    <row r="3456" spans="57:60" x14ac:dyDescent="0.25">
      <c r="BE3456" s="6">
        <v>1</v>
      </c>
      <c r="BF3456" s="6" t="str">
        <f>"1"</f>
        <v>1</v>
      </c>
      <c r="BG3456" t="str">
        <f ca="1">IF((OFFSET($A$1, 3456 - 1, 57 - 1)) &gt;= (OFFSET($A$1, 80 - 1, 7 - 1)), "1","0")</f>
        <v>1</v>
      </c>
      <c r="BH3456">
        <f ca="1" xml:space="preserve"> IF( AND( OFFSET($A$1, 3456 - 1, 58 - 1) = "1", OFFSET($A$1, 3456 - 1, 59 - 1) = "1" ), 1, IF( AND( OFFSET($A$1, 3456 - 1, 58 - 1) = "1", OFFSET($A$1, 3456 - 1, 59 - 1) = "0" ), 2, IF( AND( OFFSET($A$1, 3456 - 1, 58 - 1) = "0", OFFSET($A$1, 3456 - 1, 59 - 1) = "1" ), 3, 4 ) ) )</f>
        <v>1</v>
      </c>
    </row>
    <row r="3457" spans="57:60" x14ac:dyDescent="0.25">
      <c r="BE3457" s="6">
        <v>0</v>
      </c>
      <c r="BF3457" s="6" t="str">
        <f>"0"</f>
        <v>0</v>
      </c>
      <c r="BG3457" t="str">
        <f ca="1">IF((OFFSET($A$1, 3457 - 1, 57 - 1)) &gt;= (OFFSET($A$1, 80 - 1, 7 - 1)), "1","0")</f>
        <v>0</v>
      </c>
      <c r="BH3457">
        <f ca="1" xml:space="preserve"> IF( AND( OFFSET($A$1, 3457 - 1, 58 - 1) = "1", OFFSET($A$1, 3457 - 1, 59 - 1) = "1" ), 1, IF( AND( OFFSET($A$1, 3457 - 1, 58 - 1) = "1", OFFSET($A$1, 3457 - 1, 59 - 1) = "0" ), 2, IF( AND( OFFSET($A$1, 3457 - 1, 58 - 1) = "0", OFFSET($A$1, 3457 - 1, 59 - 1) = "1" ), 3, 4 ) ) )</f>
        <v>4</v>
      </c>
    </row>
    <row r="3458" spans="57:60" x14ac:dyDescent="0.25">
      <c r="BE3458" s="6">
        <v>0</v>
      </c>
      <c r="BF3458" s="6" t="str">
        <f>"0"</f>
        <v>0</v>
      </c>
      <c r="BG3458" t="str">
        <f ca="1">IF((OFFSET($A$1, 3458 - 1, 57 - 1)) &gt;= (OFFSET($A$1, 80 - 1, 7 - 1)), "1","0")</f>
        <v>0</v>
      </c>
      <c r="BH3458">
        <f ca="1" xml:space="preserve"> IF( AND( OFFSET($A$1, 3458 - 1, 58 - 1) = "1", OFFSET($A$1, 3458 - 1, 59 - 1) = "1" ), 1, IF( AND( OFFSET($A$1, 3458 - 1, 58 - 1) = "1", OFFSET($A$1, 3458 - 1, 59 - 1) = "0" ), 2, IF( AND( OFFSET($A$1, 3458 - 1, 58 - 1) = "0", OFFSET($A$1, 3458 - 1, 59 - 1) = "1" ), 3, 4 ) ) )</f>
        <v>4</v>
      </c>
    </row>
    <row r="3459" spans="57:60" x14ac:dyDescent="0.25">
      <c r="BE3459" s="6">
        <v>0</v>
      </c>
      <c r="BF3459" s="6" t="str">
        <f>"0"</f>
        <v>0</v>
      </c>
      <c r="BG3459" t="str">
        <f ca="1">IF((OFFSET($A$1, 3459 - 1, 57 - 1)) &gt;= (OFFSET($A$1, 80 - 1, 7 - 1)), "1","0")</f>
        <v>0</v>
      </c>
      <c r="BH3459">
        <f ca="1" xml:space="preserve"> IF( AND( OFFSET($A$1, 3459 - 1, 58 - 1) = "1", OFFSET($A$1, 3459 - 1, 59 - 1) = "1" ), 1, IF( AND( OFFSET($A$1, 3459 - 1, 58 - 1) = "1", OFFSET($A$1, 3459 - 1, 59 - 1) = "0" ), 2, IF( AND( OFFSET($A$1, 3459 - 1, 58 - 1) = "0", OFFSET($A$1, 3459 - 1, 59 - 1) = "1" ), 3, 4 ) ) )</f>
        <v>4</v>
      </c>
    </row>
    <row r="3460" spans="57:60" x14ac:dyDescent="0.25">
      <c r="BE3460" s="6">
        <v>0</v>
      </c>
      <c r="BF3460" s="6" t="str">
        <f>"0"</f>
        <v>0</v>
      </c>
      <c r="BG3460" t="str">
        <f ca="1">IF((OFFSET($A$1, 3460 - 1, 57 - 1)) &gt;= (OFFSET($A$1, 80 - 1, 7 - 1)), "1","0")</f>
        <v>0</v>
      </c>
      <c r="BH3460">
        <f ca="1" xml:space="preserve"> IF( AND( OFFSET($A$1, 3460 - 1, 58 - 1) = "1", OFFSET($A$1, 3460 - 1, 59 - 1) = "1" ), 1, IF( AND( OFFSET($A$1, 3460 - 1, 58 - 1) = "1", OFFSET($A$1, 3460 - 1, 59 - 1) = "0" ), 2, IF( AND( OFFSET($A$1, 3460 - 1, 58 - 1) = "0", OFFSET($A$1, 3460 - 1, 59 - 1) = "1" ), 3, 4 ) ) )</f>
        <v>4</v>
      </c>
    </row>
    <row r="3461" spans="57:60" x14ac:dyDescent="0.25">
      <c r="BE3461" s="6">
        <v>1</v>
      </c>
      <c r="BF3461" s="6" t="str">
        <f>"1"</f>
        <v>1</v>
      </c>
      <c r="BG3461" t="str">
        <f ca="1">IF((OFFSET($A$1, 3461 - 1, 57 - 1)) &gt;= (OFFSET($A$1, 80 - 1, 7 - 1)), "1","0")</f>
        <v>1</v>
      </c>
      <c r="BH3461">
        <f ca="1" xml:space="preserve"> IF( AND( OFFSET($A$1, 3461 - 1, 58 - 1) = "1", OFFSET($A$1, 3461 - 1, 59 - 1) = "1" ), 1, IF( AND( OFFSET($A$1, 3461 - 1, 58 - 1) = "1", OFFSET($A$1, 3461 - 1, 59 - 1) = "0" ), 2, IF( AND( OFFSET($A$1, 3461 - 1, 58 - 1) = "0", OFFSET($A$1, 3461 - 1, 59 - 1) = "1" ), 3, 4 ) ) )</f>
        <v>1</v>
      </c>
    </row>
    <row r="3462" spans="57:60" x14ac:dyDescent="0.25">
      <c r="BE3462" s="6">
        <v>0</v>
      </c>
      <c r="BF3462" s="6" t="str">
        <f>"0"</f>
        <v>0</v>
      </c>
      <c r="BG3462" t="str">
        <f ca="1">IF((OFFSET($A$1, 3462 - 1, 57 - 1)) &gt;= (OFFSET($A$1, 80 - 1, 7 - 1)), "1","0")</f>
        <v>0</v>
      </c>
      <c r="BH3462">
        <f ca="1" xml:space="preserve"> IF( AND( OFFSET($A$1, 3462 - 1, 58 - 1) = "1", OFFSET($A$1, 3462 - 1, 59 - 1) = "1" ), 1, IF( AND( OFFSET($A$1, 3462 - 1, 58 - 1) = "1", OFFSET($A$1, 3462 - 1, 59 - 1) = "0" ), 2, IF( AND( OFFSET($A$1, 3462 - 1, 58 - 1) = "0", OFFSET($A$1, 3462 - 1, 59 - 1) = "1" ), 3, 4 ) ) )</f>
        <v>4</v>
      </c>
    </row>
    <row r="3463" spans="57:60" x14ac:dyDescent="0.25">
      <c r="BE3463" s="6">
        <v>1</v>
      </c>
      <c r="BF3463" s="6" t="str">
        <f>"1"</f>
        <v>1</v>
      </c>
      <c r="BG3463" t="str">
        <f ca="1">IF((OFFSET($A$1, 3463 - 1, 57 - 1)) &gt;= (OFFSET($A$1, 80 - 1, 7 - 1)), "1","0")</f>
        <v>1</v>
      </c>
      <c r="BH3463">
        <f ca="1" xml:space="preserve"> IF( AND( OFFSET($A$1, 3463 - 1, 58 - 1) = "1", OFFSET($A$1, 3463 - 1, 59 - 1) = "1" ), 1, IF( AND( OFFSET($A$1, 3463 - 1, 58 - 1) = "1", OFFSET($A$1, 3463 - 1, 59 - 1) = "0" ), 2, IF( AND( OFFSET($A$1, 3463 - 1, 58 - 1) = "0", OFFSET($A$1, 3463 - 1, 59 - 1) = "1" ), 3, 4 ) ) )</f>
        <v>1</v>
      </c>
    </row>
    <row r="3464" spans="57:60" x14ac:dyDescent="0.25">
      <c r="BE3464" s="6">
        <v>1</v>
      </c>
      <c r="BF3464" s="6" t="str">
        <f>"1"</f>
        <v>1</v>
      </c>
      <c r="BG3464" t="str">
        <f ca="1">IF((OFFSET($A$1, 3464 - 1, 57 - 1)) &gt;= (OFFSET($A$1, 80 - 1, 7 - 1)), "1","0")</f>
        <v>1</v>
      </c>
      <c r="BH3464">
        <f ca="1" xml:space="preserve"> IF( AND( OFFSET($A$1, 3464 - 1, 58 - 1) = "1", OFFSET($A$1, 3464 - 1, 59 - 1) = "1" ), 1, IF( AND( OFFSET($A$1, 3464 - 1, 58 - 1) = "1", OFFSET($A$1, 3464 - 1, 59 - 1) = "0" ), 2, IF( AND( OFFSET($A$1, 3464 - 1, 58 - 1) = "0", OFFSET($A$1, 3464 - 1, 59 - 1) = "1" ), 3, 4 ) ) )</f>
        <v>1</v>
      </c>
    </row>
    <row r="3465" spans="57:60" x14ac:dyDescent="0.25">
      <c r="BE3465" s="6">
        <v>0</v>
      </c>
      <c r="BF3465" s="6" t="str">
        <f>"0"</f>
        <v>0</v>
      </c>
      <c r="BG3465" t="str">
        <f ca="1">IF((OFFSET($A$1, 3465 - 1, 57 - 1)) &gt;= (OFFSET($A$1, 80 - 1, 7 - 1)), "1","0")</f>
        <v>0</v>
      </c>
      <c r="BH3465">
        <f ca="1" xml:space="preserve"> IF( AND( OFFSET($A$1, 3465 - 1, 58 - 1) = "1", OFFSET($A$1, 3465 - 1, 59 - 1) = "1" ), 1, IF( AND( OFFSET($A$1, 3465 - 1, 58 - 1) = "1", OFFSET($A$1, 3465 - 1, 59 - 1) = "0" ), 2, IF( AND( OFFSET($A$1, 3465 - 1, 58 - 1) = "0", OFFSET($A$1, 3465 - 1, 59 - 1) = "1" ), 3, 4 ) ) )</f>
        <v>4</v>
      </c>
    </row>
    <row r="3466" spans="57:60" x14ac:dyDescent="0.25">
      <c r="BE3466" s="6">
        <v>0</v>
      </c>
      <c r="BF3466" s="6" t="str">
        <f>"0"</f>
        <v>0</v>
      </c>
      <c r="BG3466" t="str">
        <f ca="1">IF((OFFSET($A$1, 3466 - 1, 57 - 1)) &gt;= (OFFSET($A$1, 80 - 1, 7 - 1)), "1","0")</f>
        <v>0</v>
      </c>
      <c r="BH3466">
        <f ca="1" xml:space="preserve"> IF( AND( OFFSET($A$1, 3466 - 1, 58 - 1) = "1", OFFSET($A$1, 3466 - 1, 59 - 1) = "1" ), 1, IF( AND( OFFSET($A$1, 3466 - 1, 58 - 1) = "1", OFFSET($A$1, 3466 - 1, 59 - 1) = "0" ), 2, IF( AND( OFFSET($A$1, 3466 - 1, 58 - 1) = "0", OFFSET($A$1, 3466 - 1, 59 - 1) = "1" ), 3, 4 ) ) )</f>
        <v>4</v>
      </c>
    </row>
    <row r="3467" spans="57:60" x14ac:dyDescent="0.25">
      <c r="BE3467" s="6">
        <v>1</v>
      </c>
      <c r="BF3467" s="6" t="str">
        <f>"1"</f>
        <v>1</v>
      </c>
      <c r="BG3467" t="str">
        <f ca="1">IF((OFFSET($A$1, 3467 - 1, 57 - 1)) &gt;= (OFFSET($A$1, 80 - 1, 7 - 1)), "1","0")</f>
        <v>1</v>
      </c>
      <c r="BH3467">
        <f ca="1" xml:space="preserve"> IF( AND( OFFSET($A$1, 3467 - 1, 58 - 1) = "1", OFFSET($A$1, 3467 - 1, 59 - 1) = "1" ), 1, IF( AND( OFFSET($A$1, 3467 - 1, 58 - 1) = "1", OFFSET($A$1, 3467 - 1, 59 - 1) = "0" ), 2, IF( AND( OFFSET($A$1, 3467 - 1, 58 - 1) = "0", OFFSET($A$1, 3467 - 1, 59 - 1) = "1" ), 3, 4 ) ) )</f>
        <v>1</v>
      </c>
    </row>
    <row r="3468" spans="57:60" x14ac:dyDescent="0.25">
      <c r="BE3468" s="6">
        <v>0</v>
      </c>
      <c r="BF3468" s="6" t="str">
        <f>"0"</f>
        <v>0</v>
      </c>
      <c r="BG3468" t="str">
        <f ca="1">IF((OFFSET($A$1, 3468 - 1, 57 - 1)) &gt;= (OFFSET($A$1, 80 - 1, 7 - 1)), "1","0")</f>
        <v>0</v>
      </c>
      <c r="BH3468">
        <f ca="1" xml:space="preserve"> IF( AND( OFFSET($A$1, 3468 - 1, 58 - 1) = "1", OFFSET($A$1, 3468 - 1, 59 - 1) = "1" ), 1, IF( AND( OFFSET($A$1, 3468 - 1, 58 - 1) = "1", OFFSET($A$1, 3468 - 1, 59 - 1) = "0" ), 2, IF( AND( OFFSET($A$1, 3468 - 1, 58 - 1) = "0", OFFSET($A$1, 3468 - 1, 59 - 1) = "1" ), 3, 4 ) ) )</f>
        <v>4</v>
      </c>
    </row>
    <row r="3469" spans="57:60" x14ac:dyDescent="0.25">
      <c r="BE3469" s="6">
        <v>0.2</v>
      </c>
      <c r="BF3469" s="6" t="str">
        <f>"1"</f>
        <v>1</v>
      </c>
      <c r="BG3469" t="str">
        <f ca="1">IF((OFFSET($A$1, 3469 - 1, 57 - 1)) &gt;= (OFFSET($A$1, 80 - 1, 7 - 1)), "1","0")</f>
        <v>0</v>
      </c>
      <c r="BH3469">
        <f ca="1" xml:space="preserve"> IF( AND( OFFSET($A$1, 3469 - 1, 58 - 1) = "1", OFFSET($A$1, 3469 - 1, 59 - 1) = "1" ), 1, IF( AND( OFFSET($A$1, 3469 - 1, 58 - 1) = "1", OFFSET($A$1, 3469 - 1, 59 - 1) = "0" ), 2, IF( AND( OFFSET($A$1, 3469 - 1, 58 - 1) = "0", OFFSET($A$1, 3469 - 1, 59 - 1) = "1" ), 3, 4 ) ) )</f>
        <v>2</v>
      </c>
    </row>
    <row r="3470" spans="57:60" x14ac:dyDescent="0.25">
      <c r="BE3470" s="6">
        <v>0</v>
      </c>
      <c r="BF3470" s="6" t="str">
        <f>"0"</f>
        <v>0</v>
      </c>
      <c r="BG3470" t="str">
        <f ca="1">IF((OFFSET($A$1, 3470 - 1, 57 - 1)) &gt;= (OFFSET($A$1, 80 - 1, 7 - 1)), "1","0")</f>
        <v>0</v>
      </c>
      <c r="BH3470">
        <f ca="1" xml:space="preserve"> IF( AND( OFFSET($A$1, 3470 - 1, 58 - 1) = "1", OFFSET($A$1, 3470 - 1, 59 - 1) = "1" ), 1, IF( AND( OFFSET($A$1, 3470 - 1, 58 - 1) = "1", OFFSET($A$1, 3470 - 1, 59 - 1) = "0" ), 2, IF( AND( OFFSET($A$1, 3470 - 1, 58 - 1) = "0", OFFSET($A$1, 3470 - 1, 59 - 1) = "1" ), 3, 4 ) ) )</f>
        <v>4</v>
      </c>
    </row>
    <row r="3471" spans="57:60" x14ac:dyDescent="0.25">
      <c r="BE3471" s="6">
        <v>0</v>
      </c>
      <c r="BF3471" s="6" t="str">
        <f>"0"</f>
        <v>0</v>
      </c>
      <c r="BG3471" t="str">
        <f ca="1">IF((OFFSET($A$1, 3471 - 1, 57 - 1)) &gt;= (OFFSET($A$1, 80 - 1, 7 - 1)), "1","0")</f>
        <v>0</v>
      </c>
      <c r="BH3471">
        <f ca="1" xml:space="preserve"> IF( AND( OFFSET($A$1, 3471 - 1, 58 - 1) = "1", OFFSET($A$1, 3471 - 1, 59 - 1) = "1" ), 1, IF( AND( OFFSET($A$1, 3471 - 1, 58 - 1) = "1", OFFSET($A$1, 3471 - 1, 59 - 1) = "0" ), 2, IF( AND( OFFSET($A$1, 3471 - 1, 58 - 1) = "0", OFFSET($A$1, 3471 - 1, 59 - 1) = "1" ), 3, 4 ) ) )</f>
        <v>4</v>
      </c>
    </row>
    <row r="3472" spans="57:60" x14ac:dyDescent="0.25">
      <c r="BE3472" s="6">
        <v>1</v>
      </c>
      <c r="BF3472" s="6" t="str">
        <f>"1"</f>
        <v>1</v>
      </c>
      <c r="BG3472" t="str">
        <f ca="1">IF((OFFSET($A$1, 3472 - 1, 57 - 1)) &gt;= (OFFSET($A$1, 80 - 1, 7 - 1)), "1","0")</f>
        <v>1</v>
      </c>
      <c r="BH3472">
        <f ca="1" xml:space="preserve"> IF( AND( OFFSET($A$1, 3472 - 1, 58 - 1) = "1", OFFSET($A$1, 3472 - 1, 59 - 1) = "1" ), 1, IF( AND( OFFSET($A$1, 3472 - 1, 58 - 1) = "1", OFFSET($A$1, 3472 - 1, 59 - 1) = "0" ), 2, IF( AND( OFFSET($A$1, 3472 - 1, 58 - 1) = "0", OFFSET($A$1, 3472 - 1, 59 - 1) = "1" ), 3, 4 ) ) )</f>
        <v>1</v>
      </c>
    </row>
    <row r="3473" spans="57:60" x14ac:dyDescent="0.25">
      <c r="BE3473" s="6">
        <v>1</v>
      </c>
      <c r="BF3473" s="6" t="str">
        <f>"1"</f>
        <v>1</v>
      </c>
      <c r="BG3473" t="str">
        <f ca="1">IF((OFFSET($A$1, 3473 - 1, 57 - 1)) &gt;= (OFFSET($A$1, 80 - 1, 7 - 1)), "1","0")</f>
        <v>1</v>
      </c>
      <c r="BH3473">
        <f ca="1" xml:space="preserve"> IF( AND( OFFSET($A$1, 3473 - 1, 58 - 1) = "1", OFFSET($A$1, 3473 - 1, 59 - 1) = "1" ), 1, IF( AND( OFFSET($A$1, 3473 - 1, 58 - 1) = "1", OFFSET($A$1, 3473 - 1, 59 - 1) = "0" ), 2, IF( AND( OFFSET($A$1, 3473 - 1, 58 - 1) = "0", OFFSET($A$1, 3473 - 1, 59 - 1) = "1" ), 3, 4 ) ) )</f>
        <v>1</v>
      </c>
    </row>
    <row r="3474" spans="57:60" x14ac:dyDescent="0.25">
      <c r="BE3474" s="6">
        <v>0.2</v>
      </c>
      <c r="BF3474" s="6" t="str">
        <f>"0"</f>
        <v>0</v>
      </c>
      <c r="BG3474" t="str">
        <f ca="1">IF((OFFSET($A$1, 3474 - 1, 57 - 1)) &gt;= (OFFSET($A$1, 80 - 1, 7 - 1)), "1","0")</f>
        <v>0</v>
      </c>
      <c r="BH3474">
        <f ca="1" xml:space="preserve"> IF( AND( OFFSET($A$1, 3474 - 1, 58 - 1) = "1", OFFSET($A$1, 3474 - 1, 59 - 1) = "1" ), 1, IF( AND( OFFSET($A$1, 3474 - 1, 58 - 1) = "1", OFFSET($A$1, 3474 - 1, 59 - 1) = "0" ), 2, IF( AND( OFFSET($A$1, 3474 - 1, 58 - 1) = "0", OFFSET($A$1, 3474 - 1, 59 - 1) = "1" ), 3, 4 ) ) )</f>
        <v>4</v>
      </c>
    </row>
    <row r="3475" spans="57:60" x14ac:dyDescent="0.25">
      <c r="BE3475" s="6">
        <v>1</v>
      </c>
      <c r="BF3475" s="6" t="str">
        <f>"1"</f>
        <v>1</v>
      </c>
      <c r="BG3475" t="str">
        <f ca="1">IF((OFFSET($A$1, 3475 - 1, 57 - 1)) &gt;= (OFFSET($A$1, 80 - 1, 7 - 1)), "1","0")</f>
        <v>1</v>
      </c>
      <c r="BH3475">
        <f ca="1" xml:space="preserve"> IF( AND( OFFSET($A$1, 3475 - 1, 58 - 1) = "1", OFFSET($A$1, 3475 - 1, 59 - 1) = "1" ), 1, IF( AND( OFFSET($A$1, 3475 - 1, 58 - 1) = "1", OFFSET($A$1, 3475 - 1, 59 - 1) = "0" ), 2, IF( AND( OFFSET($A$1, 3475 - 1, 58 - 1) = "0", OFFSET($A$1, 3475 - 1, 59 - 1) = "1" ), 3, 4 ) ) )</f>
        <v>1</v>
      </c>
    </row>
    <row r="3476" spans="57:60" x14ac:dyDescent="0.25">
      <c r="BE3476" s="6">
        <v>0.8</v>
      </c>
      <c r="BF3476" s="6" t="str">
        <f>"1"</f>
        <v>1</v>
      </c>
      <c r="BG3476" t="str">
        <f ca="1">IF((OFFSET($A$1, 3476 - 1, 57 - 1)) &gt;= (OFFSET($A$1, 80 - 1, 7 - 1)), "1","0")</f>
        <v>1</v>
      </c>
      <c r="BH3476">
        <f ca="1" xml:space="preserve"> IF( AND( OFFSET($A$1, 3476 - 1, 58 - 1) = "1", OFFSET($A$1, 3476 - 1, 59 - 1) = "1" ), 1, IF( AND( OFFSET($A$1, 3476 - 1, 58 - 1) = "1", OFFSET($A$1, 3476 - 1, 59 - 1) = "0" ), 2, IF( AND( OFFSET($A$1, 3476 - 1, 58 - 1) = "0", OFFSET($A$1, 3476 - 1, 59 - 1) = "1" ), 3, 4 ) ) )</f>
        <v>1</v>
      </c>
    </row>
    <row r="3477" spans="57:60" x14ac:dyDescent="0.25">
      <c r="BE3477" s="6">
        <v>0.8</v>
      </c>
      <c r="BF3477" s="6" t="str">
        <f>"1"</f>
        <v>1</v>
      </c>
      <c r="BG3477" t="str">
        <f ca="1">IF((OFFSET($A$1, 3477 - 1, 57 - 1)) &gt;= (OFFSET($A$1, 80 - 1, 7 - 1)), "1","0")</f>
        <v>1</v>
      </c>
      <c r="BH3477">
        <f ca="1" xml:space="preserve"> IF( AND( OFFSET($A$1, 3477 - 1, 58 - 1) = "1", OFFSET($A$1, 3477 - 1, 59 - 1) = "1" ), 1, IF( AND( OFFSET($A$1, 3477 - 1, 58 - 1) = "1", OFFSET($A$1, 3477 - 1, 59 - 1) = "0" ), 2, IF( AND( OFFSET($A$1, 3477 - 1, 58 - 1) = "0", OFFSET($A$1, 3477 - 1, 59 - 1) = "1" ), 3, 4 ) ) )</f>
        <v>1</v>
      </c>
    </row>
    <row r="3478" spans="57:60" x14ac:dyDescent="0.25">
      <c r="BE3478" s="6">
        <v>0.4</v>
      </c>
      <c r="BF3478" s="6" t="str">
        <f>"1"</f>
        <v>1</v>
      </c>
      <c r="BG3478" t="str">
        <f ca="1">IF((OFFSET($A$1, 3478 - 1, 57 - 1)) &gt;= (OFFSET($A$1, 80 - 1, 7 - 1)), "1","0")</f>
        <v>0</v>
      </c>
      <c r="BH3478">
        <f ca="1" xml:space="preserve"> IF( AND( OFFSET($A$1, 3478 - 1, 58 - 1) = "1", OFFSET($A$1, 3478 - 1, 59 - 1) = "1" ), 1, IF( AND( OFFSET($A$1, 3478 - 1, 58 - 1) = "1", OFFSET($A$1, 3478 - 1, 59 - 1) = "0" ), 2, IF( AND( OFFSET($A$1, 3478 - 1, 58 - 1) = "0", OFFSET($A$1, 3478 - 1, 59 - 1) = "1" ), 3, 4 ) ) )</f>
        <v>2</v>
      </c>
    </row>
    <row r="3479" spans="57:60" x14ac:dyDescent="0.25">
      <c r="BE3479" s="6">
        <v>1</v>
      </c>
      <c r="BF3479" s="6" t="str">
        <f>"1"</f>
        <v>1</v>
      </c>
      <c r="BG3479" t="str">
        <f ca="1">IF((OFFSET($A$1, 3479 - 1, 57 - 1)) &gt;= (OFFSET($A$1, 80 - 1, 7 - 1)), "1","0")</f>
        <v>1</v>
      </c>
      <c r="BH3479">
        <f ca="1" xml:space="preserve"> IF( AND( OFFSET($A$1, 3479 - 1, 58 - 1) = "1", OFFSET($A$1, 3479 - 1, 59 - 1) = "1" ), 1, IF( AND( OFFSET($A$1, 3479 - 1, 58 - 1) = "1", OFFSET($A$1, 3479 - 1, 59 - 1) = "0" ), 2, IF( AND( OFFSET($A$1, 3479 - 1, 58 - 1) = "0", OFFSET($A$1, 3479 - 1, 59 - 1) = "1" ), 3, 4 ) ) )</f>
        <v>1</v>
      </c>
    </row>
    <row r="3480" spans="57:60" x14ac:dyDescent="0.25">
      <c r="BE3480" s="6">
        <v>0</v>
      </c>
      <c r="BF3480" s="6" t="str">
        <f>"0"</f>
        <v>0</v>
      </c>
      <c r="BG3480" t="str">
        <f ca="1">IF((OFFSET($A$1, 3480 - 1, 57 - 1)) &gt;= (OFFSET($A$1, 80 - 1, 7 - 1)), "1","0")</f>
        <v>0</v>
      </c>
      <c r="BH3480">
        <f ca="1" xml:space="preserve"> IF( AND( OFFSET($A$1, 3480 - 1, 58 - 1) = "1", OFFSET($A$1, 3480 - 1, 59 - 1) = "1" ), 1, IF( AND( OFFSET($A$1, 3480 - 1, 58 - 1) = "1", OFFSET($A$1, 3480 - 1, 59 - 1) = "0" ), 2, IF( AND( OFFSET($A$1, 3480 - 1, 58 - 1) = "0", OFFSET($A$1, 3480 - 1, 59 - 1) = "1" ), 3, 4 ) ) )</f>
        <v>4</v>
      </c>
    </row>
    <row r="3481" spans="57:60" x14ac:dyDescent="0.25">
      <c r="BE3481" s="6">
        <v>0</v>
      </c>
      <c r="BF3481" s="6" t="str">
        <f>"0"</f>
        <v>0</v>
      </c>
      <c r="BG3481" t="str">
        <f ca="1">IF((OFFSET($A$1, 3481 - 1, 57 - 1)) &gt;= (OFFSET($A$1, 80 - 1, 7 - 1)), "1","0")</f>
        <v>0</v>
      </c>
      <c r="BH3481">
        <f ca="1" xml:space="preserve"> IF( AND( OFFSET($A$1, 3481 - 1, 58 - 1) = "1", OFFSET($A$1, 3481 - 1, 59 - 1) = "1" ), 1, IF( AND( OFFSET($A$1, 3481 - 1, 58 - 1) = "1", OFFSET($A$1, 3481 - 1, 59 - 1) = "0" ), 2, IF( AND( OFFSET($A$1, 3481 - 1, 58 - 1) = "0", OFFSET($A$1, 3481 - 1, 59 - 1) = "1" ), 3, 4 ) ) )</f>
        <v>4</v>
      </c>
    </row>
    <row r="3482" spans="57:60" x14ac:dyDescent="0.25">
      <c r="BE3482" s="6">
        <v>0.2</v>
      </c>
      <c r="BF3482" s="6" t="str">
        <f>"0"</f>
        <v>0</v>
      </c>
      <c r="BG3482" t="str">
        <f ca="1">IF((OFFSET($A$1, 3482 - 1, 57 - 1)) &gt;= (OFFSET($A$1, 80 - 1, 7 - 1)), "1","0")</f>
        <v>0</v>
      </c>
      <c r="BH3482">
        <f ca="1" xml:space="preserve"> IF( AND( OFFSET($A$1, 3482 - 1, 58 - 1) = "1", OFFSET($A$1, 3482 - 1, 59 - 1) = "1" ), 1, IF( AND( OFFSET($A$1, 3482 - 1, 58 - 1) = "1", OFFSET($A$1, 3482 - 1, 59 - 1) = "0" ), 2, IF( AND( OFFSET($A$1, 3482 - 1, 58 - 1) = "0", OFFSET($A$1, 3482 - 1, 59 - 1) = "1" ), 3, 4 ) ) )</f>
        <v>4</v>
      </c>
    </row>
    <row r="3483" spans="57:60" x14ac:dyDescent="0.25">
      <c r="BE3483" s="6">
        <v>0</v>
      </c>
      <c r="BF3483" s="6" t="str">
        <f>"0"</f>
        <v>0</v>
      </c>
      <c r="BG3483" t="str">
        <f ca="1">IF((OFFSET($A$1, 3483 - 1, 57 - 1)) &gt;= (OFFSET($A$1, 80 - 1, 7 - 1)), "1","0")</f>
        <v>0</v>
      </c>
      <c r="BH3483">
        <f ca="1" xml:space="preserve"> IF( AND( OFFSET($A$1, 3483 - 1, 58 - 1) = "1", OFFSET($A$1, 3483 - 1, 59 - 1) = "1" ), 1, IF( AND( OFFSET($A$1, 3483 - 1, 58 - 1) = "1", OFFSET($A$1, 3483 - 1, 59 - 1) = "0" ), 2, IF( AND( OFFSET($A$1, 3483 - 1, 58 - 1) = "0", OFFSET($A$1, 3483 - 1, 59 - 1) = "1" ), 3, 4 ) ) )</f>
        <v>4</v>
      </c>
    </row>
    <row r="3484" spans="57:60" x14ac:dyDescent="0.25">
      <c r="BE3484" s="6">
        <v>0</v>
      </c>
      <c r="BF3484" s="6" t="str">
        <f>"0"</f>
        <v>0</v>
      </c>
      <c r="BG3484" t="str">
        <f ca="1">IF((OFFSET($A$1, 3484 - 1, 57 - 1)) &gt;= (OFFSET($A$1, 80 - 1, 7 - 1)), "1","0")</f>
        <v>0</v>
      </c>
      <c r="BH3484">
        <f ca="1" xml:space="preserve"> IF( AND( OFFSET($A$1, 3484 - 1, 58 - 1) = "1", OFFSET($A$1, 3484 - 1, 59 - 1) = "1" ), 1, IF( AND( OFFSET($A$1, 3484 - 1, 58 - 1) = "1", OFFSET($A$1, 3484 - 1, 59 - 1) = "0" ), 2, IF( AND( OFFSET($A$1, 3484 - 1, 58 - 1) = "0", OFFSET($A$1, 3484 - 1, 59 - 1) = "1" ), 3, 4 ) ) )</f>
        <v>4</v>
      </c>
    </row>
    <row r="3485" spans="57:60" x14ac:dyDescent="0.25">
      <c r="BE3485" s="6">
        <v>0</v>
      </c>
      <c r="BF3485" s="6" t="str">
        <f>"0"</f>
        <v>0</v>
      </c>
      <c r="BG3485" t="str">
        <f ca="1">IF((OFFSET($A$1, 3485 - 1, 57 - 1)) &gt;= (OFFSET($A$1, 80 - 1, 7 - 1)), "1","0")</f>
        <v>0</v>
      </c>
      <c r="BH3485">
        <f ca="1" xml:space="preserve"> IF( AND( OFFSET($A$1, 3485 - 1, 58 - 1) = "1", OFFSET($A$1, 3485 - 1, 59 - 1) = "1" ), 1, IF( AND( OFFSET($A$1, 3485 - 1, 58 - 1) = "1", OFFSET($A$1, 3485 - 1, 59 - 1) = "0" ), 2, IF( AND( OFFSET($A$1, 3485 - 1, 58 - 1) = "0", OFFSET($A$1, 3485 - 1, 59 - 1) = "1" ), 3, 4 ) ) )</f>
        <v>4</v>
      </c>
    </row>
    <row r="3486" spans="57:60" x14ac:dyDescent="0.25">
      <c r="BE3486" s="6">
        <v>0.4</v>
      </c>
      <c r="BF3486" s="6" t="str">
        <f>"1"</f>
        <v>1</v>
      </c>
      <c r="BG3486" t="str">
        <f ca="1">IF((OFFSET($A$1, 3486 - 1, 57 - 1)) &gt;= (OFFSET($A$1, 80 - 1, 7 - 1)), "1","0")</f>
        <v>0</v>
      </c>
      <c r="BH3486">
        <f ca="1" xml:space="preserve"> IF( AND( OFFSET($A$1, 3486 - 1, 58 - 1) = "1", OFFSET($A$1, 3486 - 1, 59 - 1) = "1" ), 1, IF( AND( OFFSET($A$1, 3486 - 1, 58 - 1) = "1", OFFSET($A$1, 3486 - 1, 59 - 1) = "0" ), 2, IF( AND( OFFSET($A$1, 3486 - 1, 58 - 1) = "0", OFFSET($A$1, 3486 - 1, 59 - 1) = "1" ), 3, 4 ) ) )</f>
        <v>2</v>
      </c>
    </row>
    <row r="3487" spans="57:60" x14ac:dyDescent="0.25">
      <c r="BE3487" s="6">
        <v>0</v>
      </c>
      <c r="BF3487" s="6" t="str">
        <f>"0"</f>
        <v>0</v>
      </c>
      <c r="BG3487" t="str">
        <f ca="1">IF((OFFSET($A$1, 3487 - 1, 57 - 1)) &gt;= (OFFSET($A$1, 80 - 1, 7 - 1)), "1","0")</f>
        <v>0</v>
      </c>
      <c r="BH3487">
        <f ca="1" xml:space="preserve"> IF( AND( OFFSET($A$1, 3487 - 1, 58 - 1) = "1", OFFSET($A$1, 3487 - 1, 59 - 1) = "1" ), 1, IF( AND( OFFSET($A$1, 3487 - 1, 58 - 1) = "1", OFFSET($A$1, 3487 - 1, 59 - 1) = "0" ), 2, IF( AND( OFFSET($A$1, 3487 - 1, 58 - 1) = "0", OFFSET($A$1, 3487 - 1, 59 - 1) = "1" ), 3, 4 ) ) )</f>
        <v>4</v>
      </c>
    </row>
    <row r="3488" spans="57:60" x14ac:dyDescent="0.25">
      <c r="BE3488" s="6">
        <v>0</v>
      </c>
      <c r="BF3488" s="6" t="str">
        <f>"0"</f>
        <v>0</v>
      </c>
      <c r="BG3488" t="str">
        <f ca="1">IF((OFFSET($A$1, 3488 - 1, 57 - 1)) &gt;= (OFFSET($A$1, 80 - 1, 7 - 1)), "1","0")</f>
        <v>0</v>
      </c>
      <c r="BH3488">
        <f ca="1" xml:space="preserve"> IF( AND( OFFSET($A$1, 3488 - 1, 58 - 1) = "1", OFFSET($A$1, 3488 - 1, 59 - 1) = "1" ), 1, IF( AND( OFFSET($A$1, 3488 - 1, 58 - 1) = "1", OFFSET($A$1, 3488 - 1, 59 - 1) = "0" ), 2, IF( AND( OFFSET($A$1, 3488 - 1, 58 - 1) = "0", OFFSET($A$1, 3488 - 1, 59 - 1) = "1" ), 3, 4 ) ) )</f>
        <v>4</v>
      </c>
    </row>
    <row r="3489" spans="57:60" x14ac:dyDescent="0.25">
      <c r="BE3489" s="6">
        <v>0</v>
      </c>
      <c r="BF3489" s="6" t="str">
        <f>"0"</f>
        <v>0</v>
      </c>
      <c r="BG3489" t="str">
        <f ca="1">IF((OFFSET($A$1, 3489 - 1, 57 - 1)) &gt;= (OFFSET($A$1, 80 - 1, 7 - 1)), "1","0")</f>
        <v>0</v>
      </c>
      <c r="BH3489">
        <f ca="1" xml:space="preserve"> IF( AND( OFFSET($A$1, 3489 - 1, 58 - 1) = "1", OFFSET($A$1, 3489 - 1, 59 - 1) = "1" ), 1, IF( AND( OFFSET($A$1, 3489 - 1, 58 - 1) = "1", OFFSET($A$1, 3489 - 1, 59 - 1) = "0" ), 2, IF( AND( OFFSET($A$1, 3489 - 1, 58 - 1) = "0", OFFSET($A$1, 3489 - 1, 59 - 1) = "1" ), 3, 4 ) ) )</f>
        <v>4</v>
      </c>
    </row>
    <row r="3490" spans="57:60" x14ac:dyDescent="0.25">
      <c r="BE3490" s="6">
        <v>0</v>
      </c>
      <c r="BF3490" s="6" t="str">
        <f>"0"</f>
        <v>0</v>
      </c>
      <c r="BG3490" t="str">
        <f ca="1">IF((OFFSET($A$1, 3490 - 1, 57 - 1)) &gt;= (OFFSET($A$1, 80 - 1, 7 - 1)), "1","0")</f>
        <v>0</v>
      </c>
      <c r="BH3490">
        <f ca="1" xml:space="preserve"> IF( AND( OFFSET($A$1, 3490 - 1, 58 - 1) = "1", OFFSET($A$1, 3490 - 1, 59 - 1) = "1" ), 1, IF( AND( OFFSET($A$1, 3490 - 1, 58 - 1) = "1", OFFSET($A$1, 3490 - 1, 59 - 1) = "0" ), 2, IF( AND( OFFSET($A$1, 3490 - 1, 58 - 1) = "0", OFFSET($A$1, 3490 - 1, 59 - 1) = "1" ), 3, 4 ) ) )</f>
        <v>4</v>
      </c>
    </row>
    <row r="3491" spans="57:60" x14ac:dyDescent="0.25">
      <c r="BE3491" s="6">
        <v>0.8</v>
      </c>
      <c r="BF3491" s="6" t="str">
        <f>"1"</f>
        <v>1</v>
      </c>
      <c r="BG3491" t="str">
        <f ca="1">IF((OFFSET($A$1, 3491 - 1, 57 - 1)) &gt;= (OFFSET($A$1, 80 - 1, 7 - 1)), "1","0")</f>
        <v>1</v>
      </c>
      <c r="BH3491">
        <f ca="1" xml:space="preserve"> IF( AND( OFFSET($A$1, 3491 - 1, 58 - 1) = "1", OFFSET($A$1, 3491 - 1, 59 - 1) = "1" ), 1, IF( AND( OFFSET($A$1, 3491 - 1, 58 - 1) = "1", OFFSET($A$1, 3491 - 1, 59 - 1) = "0" ), 2, IF( AND( OFFSET($A$1, 3491 - 1, 58 - 1) = "0", OFFSET($A$1, 3491 - 1, 59 - 1) = "1" ), 3, 4 ) ) )</f>
        <v>1</v>
      </c>
    </row>
    <row r="3492" spans="57:60" x14ac:dyDescent="0.25">
      <c r="BE3492" s="6">
        <v>0.2</v>
      </c>
      <c r="BF3492" s="6" t="str">
        <f>"0"</f>
        <v>0</v>
      </c>
      <c r="BG3492" t="str">
        <f ca="1">IF((OFFSET($A$1, 3492 - 1, 57 - 1)) &gt;= (OFFSET($A$1, 80 - 1, 7 - 1)), "1","0")</f>
        <v>0</v>
      </c>
      <c r="BH3492">
        <f ca="1" xml:space="preserve"> IF( AND( OFFSET($A$1, 3492 - 1, 58 - 1) = "1", OFFSET($A$1, 3492 - 1, 59 - 1) = "1" ), 1, IF( AND( OFFSET($A$1, 3492 - 1, 58 - 1) = "1", OFFSET($A$1, 3492 - 1, 59 - 1) = "0" ), 2, IF( AND( OFFSET($A$1, 3492 - 1, 58 - 1) = "0", OFFSET($A$1, 3492 - 1, 59 - 1) = "1" ), 3, 4 ) ) )</f>
        <v>4</v>
      </c>
    </row>
    <row r="3493" spans="57:60" x14ac:dyDescent="0.25">
      <c r="BE3493" s="6">
        <v>0</v>
      </c>
      <c r="BF3493" s="6" t="str">
        <f>"0"</f>
        <v>0</v>
      </c>
      <c r="BG3493" t="str">
        <f ca="1">IF((OFFSET($A$1, 3493 - 1, 57 - 1)) &gt;= (OFFSET($A$1, 80 - 1, 7 - 1)), "1","0")</f>
        <v>0</v>
      </c>
      <c r="BH3493">
        <f ca="1" xml:space="preserve"> IF( AND( OFFSET($A$1, 3493 - 1, 58 - 1) = "1", OFFSET($A$1, 3493 - 1, 59 - 1) = "1" ), 1, IF( AND( OFFSET($A$1, 3493 - 1, 58 - 1) = "1", OFFSET($A$1, 3493 - 1, 59 - 1) = "0" ), 2, IF( AND( OFFSET($A$1, 3493 - 1, 58 - 1) = "0", OFFSET($A$1, 3493 - 1, 59 - 1) = "1" ), 3, 4 ) ) )</f>
        <v>4</v>
      </c>
    </row>
    <row r="3494" spans="57:60" x14ac:dyDescent="0.25">
      <c r="BE3494" s="6">
        <v>0</v>
      </c>
      <c r="BF3494" s="6" t="str">
        <f>"0"</f>
        <v>0</v>
      </c>
      <c r="BG3494" t="str">
        <f ca="1">IF((OFFSET($A$1, 3494 - 1, 57 - 1)) &gt;= (OFFSET($A$1, 80 - 1, 7 - 1)), "1","0")</f>
        <v>0</v>
      </c>
      <c r="BH3494">
        <f ca="1" xml:space="preserve"> IF( AND( OFFSET($A$1, 3494 - 1, 58 - 1) = "1", OFFSET($A$1, 3494 - 1, 59 - 1) = "1" ), 1, IF( AND( OFFSET($A$1, 3494 - 1, 58 - 1) = "1", OFFSET($A$1, 3494 - 1, 59 - 1) = "0" ), 2, IF( AND( OFFSET($A$1, 3494 - 1, 58 - 1) = "0", OFFSET($A$1, 3494 - 1, 59 - 1) = "1" ), 3, 4 ) ) )</f>
        <v>4</v>
      </c>
    </row>
    <row r="3495" spans="57:60" x14ac:dyDescent="0.25">
      <c r="BE3495" s="6">
        <v>1</v>
      </c>
      <c r="BF3495" s="6" t="str">
        <f>"1"</f>
        <v>1</v>
      </c>
      <c r="BG3495" t="str">
        <f ca="1">IF((OFFSET($A$1, 3495 - 1, 57 - 1)) &gt;= (OFFSET($A$1, 80 - 1, 7 - 1)), "1","0")</f>
        <v>1</v>
      </c>
      <c r="BH3495">
        <f ca="1" xml:space="preserve"> IF( AND( OFFSET($A$1, 3495 - 1, 58 - 1) = "1", OFFSET($A$1, 3495 - 1, 59 - 1) = "1" ), 1, IF( AND( OFFSET($A$1, 3495 - 1, 58 - 1) = "1", OFFSET($A$1, 3495 - 1, 59 - 1) = "0" ), 2, IF( AND( OFFSET($A$1, 3495 - 1, 58 - 1) = "0", OFFSET($A$1, 3495 - 1, 59 - 1) = "1" ), 3, 4 ) ) )</f>
        <v>1</v>
      </c>
    </row>
    <row r="3496" spans="57:60" x14ac:dyDescent="0.25">
      <c r="BE3496" s="6">
        <v>1</v>
      </c>
      <c r="BF3496" s="6" t="str">
        <f>"1"</f>
        <v>1</v>
      </c>
      <c r="BG3496" t="str">
        <f ca="1">IF((OFFSET($A$1, 3496 - 1, 57 - 1)) &gt;= (OFFSET($A$1, 80 - 1, 7 - 1)), "1","0")</f>
        <v>1</v>
      </c>
      <c r="BH3496">
        <f ca="1" xml:space="preserve"> IF( AND( OFFSET($A$1, 3496 - 1, 58 - 1) = "1", OFFSET($A$1, 3496 - 1, 59 - 1) = "1" ), 1, IF( AND( OFFSET($A$1, 3496 - 1, 58 - 1) = "1", OFFSET($A$1, 3496 - 1, 59 - 1) = "0" ), 2, IF( AND( OFFSET($A$1, 3496 - 1, 58 - 1) = "0", OFFSET($A$1, 3496 - 1, 59 - 1) = "1" ), 3, 4 ) ) )</f>
        <v>1</v>
      </c>
    </row>
    <row r="3497" spans="57:60" x14ac:dyDescent="0.25">
      <c r="BE3497" s="6">
        <v>0.2</v>
      </c>
      <c r="BF3497" s="6" t="str">
        <f>"0"</f>
        <v>0</v>
      </c>
      <c r="BG3497" t="str">
        <f ca="1">IF((OFFSET($A$1, 3497 - 1, 57 - 1)) &gt;= (OFFSET($A$1, 80 - 1, 7 - 1)), "1","0")</f>
        <v>0</v>
      </c>
      <c r="BH3497">
        <f ca="1" xml:space="preserve"> IF( AND( OFFSET($A$1, 3497 - 1, 58 - 1) = "1", OFFSET($A$1, 3497 - 1, 59 - 1) = "1" ), 1, IF( AND( OFFSET($A$1, 3497 - 1, 58 - 1) = "1", OFFSET($A$1, 3497 - 1, 59 - 1) = "0" ), 2, IF( AND( OFFSET($A$1, 3497 - 1, 58 - 1) = "0", OFFSET($A$1, 3497 - 1, 59 - 1) = "1" ), 3, 4 ) ) )</f>
        <v>4</v>
      </c>
    </row>
    <row r="3498" spans="57:60" x14ac:dyDescent="0.25">
      <c r="BE3498" s="6">
        <v>1</v>
      </c>
      <c r="BF3498" s="6" t="str">
        <f>"1"</f>
        <v>1</v>
      </c>
      <c r="BG3498" t="str">
        <f ca="1">IF((OFFSET($A$1, 3498 - 1, 57 - 1)) &gt;= (OFFSET($A$1, 80 - 1, 7 - 1)), "1","0")</f>
        <v>1</v>
      </c>
      <c r="BH3498">
        <f ca="1" xml:space="preserve"> IF( AND( OFFSET($A$1, 3498 - 1, 58 - 1) = "1", OFFSET($A$1, 3498 - 1, 59 - 1) = "1" ), 1, IF( AND( OFFSET($A$1, 3498 - 1, 58 - 1) = "1", OFFSET($A$1, 3498 - 1, 59 - 1) = "0" ), 2, IF( AND( OFFSET($A$1, 3498 - 1, 58 - 1) = "0", OFFSET($A$1, 3498 - 1, 59 - 1) = "1" ), 3, 4 ) ) )</f>
        <v>1</v>
      </c>
    </row>
    <row r="3499" spans="57:60" x14ac:dyDescent="0.25">
      <c r="BE3499" s="6">
        <v>0</v>
      </c>
      <c r="BF3499" s="6" t="str">
        <f>"0"</f>
        <v>0</v>
      </c>
      <c r="BG3499" t="str">
        <f ca="1">IF((OFFSET($A$1, 3499 - 1, 57 - 1)) &gt;= (OFFSET($A$1, 80 - 1, 7 - 1)), "1","0")</f>
        <v>0</v>
      </c>
      <c r="BH3499">
        <f ca="1" xml:space="preserve"> IF( AND( OFFSET($A$1, 3499 - 1, 58 - 1) = "1", OFFSET($A$1, 3499 - 1, 59 - 1) = "1" ), 1, IF( AND( OFFSET($A$1, 3499 - 1, 58 - 1) = "1", OFFSET($A$1, 3499 - 1, 59 - 1) = "0" ), 2, IF( AND( OFFSET($A$1, 3499 - 1, 58 - 1) = "0", OFFSET($A$1, 3499 - 1, 59 - 1) = "1" ), 3, 4 ) ) )</f>
        <v>4</v>
      </c>
    </row>
    <row r="3500" spans="57:60" x14ac:dyDescent="0.25">
      <c r="BE3500" s="6">
        <v>1</v>
      </c>
      <c r="BF3500" s="6" t="str">
        <f>"1"</f>
        <v>1</v>
      </c>
      <c r="BG3500" t="str">
        <f ca="1">IF((OFFSET($A$1, 3500 - 1, 57 - 1)) &gt;= (OFFSET($A$1, 80 - 1, 7 - 1)), "1","0")</f>
        <v>1</v>
      </c>
      <c r="BH3500">
        <f ca="1" xml:space="preserve"> IF( AND( OFFSET($A$1, 3500 - 1, 58 - 1) = "1", OFFSET($A$1, 3500 - 1, 59 - 1) = "1" ), 1, IF( AND( OFFSET($A$1, 3500 - 1, 58 - 1) = "1", OFFSET($A$1, 3500 - 1, 59 - 1) = "0" ), 2, IF( AND( OFFSET($A$1, 3500 - 1, 58 - 1) = "0", OFFSET($A$1, 3500 - 1, 59 - 1) = "1" ), 3, 4 ) ) )</f>
        <v>1</v>
      </c>
    </row>
    <row r="3501" spans="57:60" x14ac:dyDescent="0.25">
      <c r="BE3501" s="6">
        <v>0</v>
      </c>
      <c r="BF3501" s="6" t="str">
        <f>"0"</f>
        <v>0</v>
      </c>
      <c r="BG3501" t="str">
        <f ca="1">IF((OFFSET($A$1, 3501 - 1, 57 - 1)) &gt;= (OFFSET($A$1, 80 - 1, 7 - 1)), "1","0")</f>
        <v>0</v>
      </c>
      <c r="BH3501">
        <f ca="1" xml:space="preserve"> IF( AND( OFFSET($A$1, 3501 - 1, 58 - 1) = "1", OFFSET($A$1, 3501 - 1, 59 - 1) = "1" ), 1, IF( AND( OFFSET($A$1, 3501 - 1, 58 - 1) = "1", OFFSET($A$1, 3501 - 1, 59 - 1) = "0" ), 2, IF( AND( OFFSET($A$1, 3501 - 1, 58 - 1) = "0", OFFSET($A$1, 3501 - 1, 59 - 1) = "1" ), 3, 4 ) ) )</f>
        <v>4</v>
      </c>
    </row>
    <row r="3502" spans="57:60" x14ac:dyDescent="0.25">
      <c r="BE3502" s="6">
        <v>0</v>
      </c>
      <c r="BF3502" s="6" t="str">
        <f>"0"</f>
        <v>0</v>
      </c>
      <c r="BG3502" t="str">
        <f ca="1">IF((OFFSET($A$1, 3502 - 1, 57 - 1)) &gt;= (OFFSET($A$1, 80 - 1, 7 - 1)), "1","0")</f>
        <v>0</v>
      </c>
      <c r="BH3502">
        <f ca="1" xml:space="preserve"> IF( AND( OFFSET($A$1, 3502 - 1, 58 - 1) = "1", OFFSET($A$1, 3502 - 1, 59 - 1) = "1" ), 1, IF( AND( OFFSET($A$1, 3502 - 1, 58 - 1) = "1", OFFSET($A$1, 3502 - 1, 59 - 1) = "0" ), 2, IF( AND( OFFSET($A$1, 3502 - 1, 58 - 1) = "0", OFFSET($A$1, 3502 - 1, 59 - 1) = "1" ), 3, 4 ) ) )</f>
        <v>4</v>
      </c>
    </row>
    <row r="3503" spans="57:60" x14ac:dyDescent="0.25">
      <c r="BE3503" s="6">
        <v>0</v>
      </c>
      <c r="BF3503" s="6" t="str">
        <f>"0"</f>
        <v>0</v>
      </c>
      <c r="BG3503" t="str">
        <f ca="1">IF((OFFSET($A$1, 3503 - 1, 57 - 1)) &gt;= (OFFSET($A$1, 80 - 1, 7 - 1)), "1","0")</f>
        <v>0</v>
      </c>
      <c r="BH3503">
        <f ca="1" xml:space="preserve"> IF( AND( OFFSET($A$1, 3503 - 1, 58 - 1) = "1", OFFSET($A$1, 3503 - 1, 59 - 1) = "1" ), 1, IF( AND( OFFSET($A$1, 3503 - 1, 58 - 1) = "1", OFFSET($A$1, 3503 - 1, 59 - 1) = "0" ), 2, IF( AND( OFFSET($A$1, 3503 - 1, 58 - 1) = "0", OFFSET($A$1, 3503 - 1, 59 - 1) = "1" ), 3, 4 ) ) )</f>
        <v>4</v>
      </c>
    </row>
    <row r="3504" spans="57:60" x14ac:dyDescent="0.25">
      <c r="BE3504" s="6">
        <v>0</v>
      </c>
      <c r="BF3504" s="6" t="str">
        <f>"0"</f>
        <v>0</v>
      </c>
      <c r="BG3504" t="str">
        <f ca="1">IF((OFFSET($A$1, 3504 - 1, 57 - 1)) &gt;= (OFFSET($A$1, 80 - 1, 7 - 1)), "1","0")</f>
        <v>0</v>
      </c>
      <c r="BH3504">
        <f ca="1" xml:space="preserve"> IF( AND( OFFSET($A$1, 3504 - 1, 58 - 1) = "1", OFFSET($A$1, 3504 - 1, 59 - 1) = "1" ), 1, IF( AND( OFFSET($A$1, 3504 - 1, 58 - 1) = "1", OFFSET($A$1, 3504 - 1, 59 - 1) = "0" ), 2, IF( AND( OFFSET($A$1, 3504 - 1, 58 - 1) = "0", OFFSET($A$1, 3504 - 1, 59 - 1) = "1" ), 3, 4 ) ) )</f>
        <v>4</v>
      </c>
    </row>
    <row r="3505" spans="57:60" x14ac:dyDescent="0.25">
      <c r="BE3505" s="6">
        <v>1</v>
      </c>
      <c r="BF3505" s="6" t="str">
        <f>"1"</f>
        <v>1</v>
      </c>
      <c r="BG3505" t="str">
        <f ca="1">IF((OFFSET($A$1, 3505 - 1, 57 - 1)) &gt;= (OFFSET($A$1, 80 - 1, 7 - 1)), "1","0")</f>
        <v>1</v>
      </c>
      <c r="BH3505">
        <f ca="1" xml:space="preserve"> IF( AND( OFFSET($A$1, 3505 - 1, 58 - 1) = "1", OFFSET($A$1, 3505 - 1, 59 - 1) = "1" ), 1, IF( AND( OFFSET($A$1, 3505 - 1, 58 - 1) = "1", OFFSET($A$1, 3505 - 1, 59 - 1) = "0" ), 2, IF( AND( OFFSET($A$1, 3505 - 1, 58 - 1) = "0", OFFSET($A$1, 3505 - 1, 59 - 1) = "1" ), 3, 4 ) ) )</f>
        <v>1</v>
      </c>
    </row>
    <row r="3506" spans="57:60" x14ac:dyDescent="0.25">
      <c r="BE3506" s="6">
        <v>0.4</v>
      </c>
      <c r="BF3506" s="6" t="str">
        <f>"0"</f>
        <v>0</v>
      </c>
      <c r="BG3506" t="str">
        <f ca="1">IF((OFFSET($A$1, 3506 - 1, 57 - 1)) &gt;= (OFFSET($A$1, 80 - 1, 7 - 1)), "1","0")</f>
        <v>0</v>
      </c>
      <c r="BH3506">
        <f ca="1" xml:space="preserve"> IF( AND( OFFSET($A$1, 3506 - 1, 58 - 1) = "1", OFFSET($A$1, 3506 - 1, 59 - 1) = "1" ), 1, IF( AND( OFFSET($A$1, 3506 - 1, 58 - 1) = "1", OFFSET($A$1, 3506 - 1, 59 - 1) = "0" ), 2, IF( AND( OFFSET($A$1, 3506 - 1, 58 - 1) = "0", OFFSET($A$1, 3506 - 1, 59 - 1) = "1" ), 3, 4 ) ) )</f>
        <v>4</v>
      </c>
    </row>
    <row r="3507" spans="57:60" x14ac:dyDescent="0.25">
      <c r="BE3507" s="6">
        <v>1</v>
      </c>
      <c r="BF3507" s="6" t="str">
        <f>"1"</f>
        <v>1</v>
      </c>
      <c r="BG3507" t="str">
        <f ca="1">IF((OFFSET($A$1, 3507 - 1, 57 - 1)) &gt;= (OFFSET($A$1, 80 - 1, 7 - 1)), "1","0")</f>
        <v>1</v>
      </c>
      <c r="BH3507">
        <f ca="1" xml:space="preserve"> IF( AND( OFFSET($A$1, 3507 - 1, 58 - 1) = "1", OFFSET($A$1, 3507 - 1, 59 - 1) = "1" ), 1, IF( AND( OFFSET($A$1, 3507 - 1, 58 - 1) = "1", OFFSET($A$1, 3507 - 1, 59 - 1) = "0" ), 2, IF( AND( OFFSET($A$1, 3507 - 1, 58 - 1) = "0", OFFSET($A$1, 3507 - 1, 59 - 1) = "1" ), 3, 4 ) ) )</f>
        <v>1</v>
      </c>
    </row>
    <row r="3508" spans="57:60" x14ac:dyDescent="0.25">
      <c r="BE3508" s="6">
        <v>1</v>
      </c>
      <c r="BF3508" s="6" t="str">
        <f>"1"</f>
        <v>1</v>
      </c>
      <c r="BG3508" t="str">
        <f ca="1">IF((OFFSET($A$1, 3508 - 1, 57 - 1)) &gt;= (OFFSET($A$1, 80 - 1, 7 - 1)), "1","0")</f>
        <v>1</v>
      </c>
      <c r="BH3508">
        <f ca="1" xml:space="preserve"> IF( AND( OFFSET($A$1, 3508 - 1, 58 - 1) = "1", OFFSET($A$1, 3508 - 1, 59 - 1) = "1" ), 1, IF( AND( OFFSET($A$1, 3508 - 1, 58 - 1) = "1", OFFSET($A$1, 3508 - 1, 59 - 1) = "0" ), 2, IF( AND( OFFSET($A$1, 3508 - 1, 58 - 1) = "0", OFFSET($A$1, 3508 - 1, 59 - 1) = "1" ), 3, 4 ) ) )</f>
        <v>1</v>
      </c>
    </row>
    <row r="3509" spans="57:60" x14ac:dyDescent="0.25">
      <c r="BE3509" s="6">
        <v>0.6</v>
      </c>
      <c r="BF3509" s="6" t="str">
        <f>"1"</f>
        <v>1</v>
      </c>
      <c r="BG3509" t="str">
        <f ca="1">IF((OFFSET($A$1, 3509 - 1, 57 - 1)) &gt;= (OFFSET($A$1, 80 - 1, 7 - 1)), "1","0")</f>
        <v>1</v>
      </c>
      <c r="BH3509">
        <f ca="1" xml:space="preserve"> IF( AND( OFFSET($A$1, 3509 - 1, 58 - 1) = "1", OFFSET($A$1, 3509 - 1, 59 - 1) = "1" ), 1, IF( AND( OFFSET($A$1, 3509 - 1, 58 - 1) = "1", OFFSET($A$1, 3509 - 1, 59 - 1) = "0" ), 2, IF( AND( OFFSET($A$1, 3509 - 1, 58 - 1) = "0", OFFSET($A$1, 3509 - 1, 59 - 1) = "1" ), 3, 4 ) ) )</f>
        <v>1</v>
      </c>
    </row>
    <row r="3510" spans="57:60" x14ac:dyDescent="0.25">
      <c r="BE3510" s="6">
        <v>1</v>
      </c>
      <c r="BF3510" s="6" t="str">
        <f>"1"</f>
        <v>1</v>
      </c>
      <c r="BG3510" t="str">
        <f ca="1">IF((OFFSET($A$1, 3510 - 1, 57 - 1)) &gt;= (OFFSET($A$1, 80 - 1, 7 - 1)), "1","0")</f>
        <v>1</v>
      </c>
      <c r="BH3510">
        <f ca="1" xml:space="preserve"> IF( AND( OFFSET($A$1, 3510 - 1, 58 - 1) = "1", OFFSET($A$1, 3510 - 1, 59 - 1) = "1" ), 1, IF( AND( OFFSET($A$1, 3510 - 1, 58 - 1) = "1", OFFSET($A$1, 3510 - 1, 59 - 1) = "0" ), 2, IF( AND( OFFSET($A$1, 3510 - 1, 58 - 1) = "0", OFFSET($A$1, 3510 - 1, 59 - 1) = "1" ), 3, 4 ) ) )</f>
        <v>1</v>
      </c>
    </row>
    <row r="3511" spans="57:60" x14ac:dyDescent="0.25">
      <c r="BE3511" s="6">
        <v>0.8</v>
      </c>
      <c r="BF3511" s="6" t="str">
        <f>"1"</f>
        <v>1</v>
      </c>
      <c r="BG3511" t="str">
        <f ca="1">IF((OFFSET($A$1, 3511 - 1, 57 - 1)) &gt;= (OFFSET($A$1, 80 - 1, 7 - 1)), "1","0")</f>
        <v>1</v>
      </c>
      <c r="BH3511">
        <f ca="1" xml:space="preserve"> IF( AND( OFFSET($A$1, 3511 - 1, 58 - 1) = "1", OFFSET($A$1, 3511 - 1, 59 - 1) = "1" ), 1, IF( AND( OFFSET($A$1, 3511 - 1, 58 - 1) = "1", OFFSET($A$1, 3511 - 1, 59 - 1) = "0" ), 2, IF( AND( OFFSET($A$1, 3511 - 1, 58 - 1) = "0", OFFSET($A$1, 3511 - 1, 59 - 1) = "1" ), 3, 4 ) ) )</f>
        <v>1</v>
      </c>
    </row>
    <row r="3512" spans="57:60" x14ac:dyDescent="0.25">
      <c r="BE3512" s="6">
        <v>0</v>
      </c>
      <c r="BF3512" s="6" t="str">
        <f>"0"</f>
        <v>0</v>
      </c>
      <c r="BG3512" t="str">
        <f ca="1">IF((OFFSET($A$1, 3512 - 1, 57 - 1)) &gt;= (OFFSET($A$1, 80 - 1, 7 - 1)), "1","0")</f>
        <v>0</v>
      </c>
      <c r="BH3512">
        <f ca="1" xml:space="preserve"> IF( AND( OFFSET($A$1, 3512 - 1, 58 - 1) = "1", OFFSET($A$1, 3512 - 1, 59 - 1) = "1" ), 1, IF( AND( OFFSET($A$1, 3512 - 1, 58 - 1) = "1", OFFSET($A$1, 3512 - 1, 59 - 1) = "0" ), 2, IF( AND( OFFSET($A$1, 3512 - 1, 58 - 1) = "0", OFFSET($A$1, 3512 - 1, 59 - 1) = "1" ), 3, 4 ) ) )</f>
        <v>4</v>
      </c>
    </row>
    <row r="3513" spans="57:60" x14ac:dyDescent="0.25">
      <c r="BE3513" s="6">
        <v>0.2</v>
      </c>
      <c r="BF3513" s="6" t="str">
        <f>"1"</f>
        <v>1</v>
      </c>
      <c r="BG3513" t="str">
        <f ca="1">IF((OFFSET($A$1, 3513 - 1, 57 - 1)) &gt;= (OFFSET($A$1, 80 - 1, 7 - 1)), "1","0")</f>
        <v>0</v>
      </c>
      <c r="BH3513">
        <f ca="1" xml:space="preserve"> IF( AND( OFFSET($A$1, 3513 - 1, 58 - 1) = "1", OFFSET($A$1, 3513 - 1, 59 - 1) = "1" ), 1, IF( AND( OFFSET($A$1, 3513 - 1, 58 - 1) = "1", OFFSET($A$1, 3513 - 1, 59 - 1) = "0" ), 2, IF( AND( OFFSET($A$1, 3513 - 1, 58 - 1) = "0", OFFSET($A$1, 3513 - 1, 59 - 1) = "1" ), 3, 4 ) ) )</f>
        <v>2</v>
      </c>
    </row>
    <row r="3514" spans="57:60" x14ac:dyDescent="0.25">
      <c r="BE3514" s="6">
        <v>0</v>
      </c>
      <c r="BF3514" s="6" t="str">
        <f>"0"</f>
        <v>0</v>
      </c>
      <c r="BG3514" t="str">
        <f ca="1">IF((OFFSET($A$1, 3514 - 1, 57 - 1)) &gt;= (OFFSET($A$1, 80 - 1, 7 - 1)), "1","0")</f>
        <v>0</v>
      </c>
      <c r="BH3514">
        <f ca="1" xml:space="preserve"> IF( AND( OFFSET($A$1, 3514 - 1, 58 - 1) = "1", OFFSET($A$1, 3514 - 1, 59 - 1) = "1" ), 1, IF( AND( OFFSET($A$1, 3514 - 1, 58 - 1) = "1", OFFSET($A$1, 3514 - 1, 59 - 1) = "0" ), 2, IF( AND( OFFSET($A$1, 3514 - 1, 58 - 1) = "0", OFFSET($A$1, 3514 - 1, 59 - 1) = "1" ), 3, 4 ) ) )</f>
        <v>4</v>
      </c>
    </row>
    <row r="3515" spans="57:60" x14ac:dyDescent="0.25">
      <c r="BE3515" s="6">
        <v>0</v>
      </c>
      <c r="BF3515" s="6" t="str">
        <f>"0"</f>
        <v>0</v>
      </c>
      <c r="BG3515" t="str">
        <f ca="1">IF((OFFSET($A$1, 3515 - 1, 57 - 1)) &gt;= (OFFSET($A$1, 80 - 1, 7 - 1)), "1","0")</f>
        <v>0</v>
      </c>
      <c r="BH3515">
        <f ca="1" xml:space="preserve"> IF( AND( OFFSET($A$1, 3515 - 1, 58 - 1) = "1", OFFSET($A$1, 3515 - 1, 59 - 1) = "1" ), 1, IF( AND( OFFSET($A$1, 3515 - 1, 58 - 1) = "1", OFFSET($A$1, 3515 - 1, 59 - 1) = "0" ), 2, IF( AND( OFFSET($A$1, 3515 - 1, 58 - 1) = "0", OFFSET($A$1, 3515 - 1, 59 - 1) = "1" ), 3, 4 ) ) )</f>
        <v>4</v>
      </c>
    </row>
    <row r="3516" spans="57:60" x14ac:dyDescent="0.25">
      <c r="BE3516" s="6">
        <v>0</v>
      </c>
      <c r="BF3516" s="6" t="str">
        <f>"0"</f>
        <v>0</v>
      </c>
      <c r="BG3516" t="str">
        <f ca="1">IF((OFFSET($A$1, 3516 - 1, 57 - 1)) &gt;= (OFFSET($A$1, 80 - 1, 7 - 1)), "1","0")</f>
        <v>0</v>
      </c>
      <c r="BH3516">
        <f ca="1" xml:space="preserve"> IF( AND( OFFSET($A$1, 3516 - 1, 58 - 1) = "1", OFFSET($A$1, 3516 - 1, 59 - 1) = "1" ), 1, IF( AND( OFFSET($A$1, 3516 - 1, 58 - 1) = "1", OFFSET($A$1, 3516 - 1, 59 - 1) = "0" ), 2, IF( AND( OFFSET($A$1, 3516 - 1, 58 - 1) = "0", OFFSET($A$1, 3516 - 1, 59 - 1) = "1" ), 3, 4 ) ) )</f>
        <v>4</v>
      </c>
    </row>
    <row r="3517" spans="57:60" x14ac:dyDescent="0.25">
      <c r="BE3517" s="6">
        <v>0.2</v>
      </c>
      <c r="BF3517" s="6" t="str">
        <f>"0"</f>
        <v>0</v>
      </c>
      <c r="BG3517" t="str">
        <f ca="1">IF((OFFSET($A$1, 3517 - 1, 57 - 1)) &gt;= (OFFSET($A$1, 80 - 1, 7 - 1)), "1","0")</f>
        <v>0</v>
      </c>
      <c r="BH3517">
        <f ca="1" xml:space="preserve"> IF( AND( OFFSET($A$1, 3517 - 1, 58 - 1) = "1", OFFSET($A$1, 3517 - 1, 59 - 1) = "1" ), 1, IF( AND( OFFSET($A$1, 3517 - 1, 58 - 1) = "1", OFFSET($A$1, 3517 - 1, 59 - 1) = "0" ), 2, IF( AND( OFFSET($A$1, 3517 - 1, 58 - 1) = "0", OFFSET($A$1, 3517 - 1, 59 - 1) = "1" ), 3, 4 ) ) )</f>
        <v>4</v>
      </c>
    </row>
    <row r="3518" spans="57:60" x14ac:dyDescent="0.25">
      <c r="BE3518" s="6">
        <v>1</v>
      </c>
      <c r="BF3518" s="6" t="str">
        <f>"1"</f>
        <v>1</v>
      </c>
      <c r="BG3518" t="str">
        <f ca="1">IF((OFFSET($A$1, 3518 - 1, 57 - 1)) &gt;= (OFFSET($A$1, 80 - 1, 7 - 1)), "1","0")</f>
        <v>1</v>
      </c>
      <c r="BH3518">
        <f ca="1" xml:space="preserve"> IF( AND( OFFSET($A$1, 3518 - 1, 58 - 1) = "1", OFFSET($A$1, 3518 - 1, 59 - 1) = "1" ), 1, IF( AND( OFFSET($A$1, 3518 - 1, 58 - 1) = "1", OFFSET($A$1, 3518 - 1, 59 - 1) = "0" ), 2, IF( AND( OFFSET($A$1, 3518 - 1, 58 - 1) = "0", OFFSET($A$1, 3518 - 1, 59 - 1) = "1" ), 3, 4 ) ) )</f>
        <v>1</v>
      </c>
    </row>
    <row r="3519" spans="57:60" x14ac:dyDescent="0.25">
      <c r="BE3519" s="6">
        <v>0.2</v>
      </c>
      <c r="BF3519" s="6" t="str">
        <f>"0"</f>
        <v>0</v>
      </c>
      <c r="BG3519" t="str">
        <f ca="1">IF((OFFSET($A$1, 3519 - 1, 57 - 1)) &gt;= (OFFSET($A$1, 80 - 1, 7 - 1)), "1","0")</f>
        <v>0</v>
      </c>
      <c r="BH3519">
        <f ca="1" xml:space="preserve"> IF( AND( OFFSET($A$1, 3519 - 1, 58 - 1) = "1", OFFSET($A$1, 3519 - 1, 59 - 1) = "1" ), 1, IF( AND( OFFSET($A$1, 3519 - 1, 58 - 1) = "1", OFFSET($A$1, 3519 - 1, 59 - 1) = "0" ), 2, IF( AND( OFFSET($A$1, 3519 - 1, 58 - 1) = "0", OFFSET($A$1, 3519 - 1, 59 - 1) = "1" ), 3, 4 ) ) )</f>
        <v>4</v>
      </c>
    </row>
    <row r="3520" spans="57:60" x14ac:dyDescent="0.25">
      <c r="BE3520" s="6">
        <v>1</v>
      </c>
      <c r="BF3520" s="6" t="str">
        <f>"1"</f>
        <v>1</v>
      </c>
      <c r="BG3520" t="str">
        <f ca="1">IF((OFFSET($A$1, 3520 - 1, 57 - 1)) &gt;= (OFFSET($A$1, 80 - 1, 7 - 1)), "1","0")</f>
        <v>1</v>
      </c>
      <c r="BH3520">
        <f ca="1" xml:space="preserve"> IF( AND( OFFSET($A$1, 3520 - 1, 58 - 1) = "1", OFFSET($A$1, 3520 - 1, 59 - 1) = "1" ), 1, IF( AND( OFFSET($A$1, 3520 - 1, 58 - 1) = "1", OFFSET($A$1, 3520 - 1, 59 - 1) = "0" ), 2, IF( AND( OFFSET($A$1, 3520 - 1, 58 - 1) = "0", OFFSET($A$1, 3520 - 1, 59 - 1) = "1" ), 3, 4 ) ) )</f>
        <v>1</v>
      </c>
    </row>
    <row r="3521" spans="57:60" x14ac:dyDescent="0.25">
      <c r="BE3521" s="6">
        <v>0</v>
      </c>
      <c r="BF3521" s="6" t="str">
        <f>"0"</f>
        <v>0</v>
      </c>
      <c r="BG3521" t="str">
        <f ca="1">IF((OFFSET($A$1, 3521 - 1, 57 - 1)) &gt;= (OFFSET($A$1, 80 - 1, 7 - 1)), "1","0")</f>
        <v>0</v>
      </c>
      <c r="BH3521">
        <f ca="1" xml:space="preserve"> IF( AND( OFFSET($A$1, 3521 - 1, 58 - 1) = "1", OFFSET($A$1, 3521 - 1, 59 - 1) = "1" ), 1, IF( AND( OFFSET($A$1, 3521 - 1, 58 - 1) = "1", OFFSET($A$1, 3521 - 1, 59 - 1) = "0" ), 2, IF( AND( OFFSET($A$1, 3521 - 1, 58 - 1) = "0", OFFSET($A$1, 3521 - 1, 59 - 1) = "1" ), 3, 4 ) ) )</f>
        <v>4</v>
      </c>
    </row>
    <row r="3522" spans="57:60" x14ac:dyDescent="0.25">
      <c r="BE3522" s="6">
        <v>0</v>
      </c>
      <c r="BF3522" s="6" t="str">
        <f>"0"</f>
        <v>0</v>
      </c>
      <c r="BG3522" t="str">
        <f ca="1">IF((OFFSET($A$1, 3522 - 1, 57 - 1)) &gt;= (OFFSET($A$1, 80 - 1, 7 - 1)), "1","0")</f>
        <v>0</v>
      </c>
      <c r="BH3522">
        <f ca="1" xml:space="preserve"> IF( AND( OFFSET($A$1, 3522 - 1, 58 - 1) = "1", OFFSET($A$1, 3522 - 1, 59 - 1) = "1" ), 1, IF( AND( OFFSET($A$1, 3522 - 1, 58 - 1) = "1", OFFSET($A$1, 3522 - 1, 59 - 1) = "0" ), 2, IF( AND( OFFSET($A$1, 3522 - 1, 58 - 1) = "0", OFFSET($A$1, 3522 - 1, 59 - 1) = "1" ), 3, 4 ) ) )</f>
        <v>4</v>
      </c>
    </row>
    <row r="3523" spans="57:60" x14ac:dyDescent="0.25">
      <c r="BE3523" s="6">
        <v>1</v>
      </c>
      <c r="BF3523" s="6" t="str">
        <f>"1"</f>
        <v>1</v>
      </c>
      <c r="BG3523" t="str">
        <f ca="1">IF((OFFSET($A$1, 3523 - 1, 57 - 1)) &gt;= (OFFSET($A$1, 80 - 1, 7 - 1)), "1","0")</f>
        <v>1</v>
      </c>
      <c r="BH3523">
        <f ca="1" xml:space="preserve"> IF( AND( OFFSET($A$1, 3523 - 1, 58 - 1) = "1", OFFSET($A$1, 3523 - 1, 59 - 1) = "1" ), 1, IF( AND( OFFSET($A$1, 3523 - 1, 58 - 1) = "1", OFFSET($A$1, 3523 - 1, 59 - 1) = "0" ), 2, IF( AND( OFFSET($A$1, 3523 - 1, 58 - 1) = "0", OFFSET($A$1, 3523 - 1, 59 - 1) = "1" ), 3, 4 ) ) )</f>
        <v>1</v>
      </c>
    </row>
    <row r="3524" spans="57:60" x14ac:dyDescent="0.25">
      <c r="BE3524" s="6">
        <v>0.6</v>
      </c>
      <c r="BF3524" s="6" t="str">
        <f>"1"</f>
        <v>1</v>
      </c>
      <c r="BG3524" t="str">
        <f ca="1">IF((OFFSET($A$1, 3524 - 1, 57 - 1)) &gt;= (OFFSET($A$1, 80 - 1, 7 - 1)), "1","0")</f>
        <v>1</v>
      </c>
      <c r="BH3524">
        <f ca="1" xml:space="preserve"> IF( AND( OFFSET($A$1, 3524 - 1, 58 - 1) = "1", OFFSET($A$1, 3524 - 1, 59 - 1) = "1" ), 1, IF( AND( OFFSET($A$1, 3524 - 1, 58 - 1) = "1", OFFSET($A$1, 3524 - 1, 59 - 1) = "0" ), 2, IF( AND( OFFSET($A$1, 3524 - 1, 58 - 1) = "0", OFFSET($A$1, 3524 - 1, 59 - 1) = "1" ), 3, 4 ) ) )</f>
        <v>1</v>
      </c>
    </row>
    <row r="3525" spans="57:60" x14ac:dyDescent="0.25">
      <c r="BE3525" s="6">
        <v>0.8</v>
      </c>
      <c r="BF3525" s="6" t="str">
        <f>"1"</f>
        <v>1</v>
      </c>
      <c r="BG3525" t="str">
        <f ca="1">IF((OFFSET($A$1, 3525 - 1, 57 - 1)) &gt;= (OFFSET($A$1, 80 - 1, 7 - 1)), "1","0")</f>
        <v>1</v>
      </c>
      <c r="BH3525">
        <f ca="1" xml:space="preserve"> IF( AND( OFFSET($A$1, 3525 - 1, 58 - 1) = "1", OFFSET($A$1, 3525 - 1, 59 - 1) = "1" ), 1, IF( AND( OFFSET($A$1, 3525 - 1, 58 - 1) = "1", OFFSET($A$1, 3525 - 1, 59 - 1) = "0" ), 2, IF( AND( OFFSET($A$1, 3525 - 1, 58 - 1) = "0", OFFSET($A$1, 3525 - 1, 59 - 1) = "1" ), 3, 4 ) ) )</f>
        <v>1</v>
      </c>
    </row>
    <row r="3526" spans="57:60" x14ac:dyDescent="0.25">
      <c r="BE3526" s="6">
        <v>0.8</v>
      </c>
      <c r="BF3526" s="6" t="str">
        <f>"1"</f>
        <v>1</v>
      </c>
      <c r="BG3526" t="str">
        <f ca="1">IF((OFFSET($A$1, 3526 - 1, 57 - 1)) &gt;= (OFFSET($A$1, 80 - 1, 7 - 1)), "1","0")</f>
        <v>1</v>
      </c>
      <c r="BH3526">
        <f ca="1" xml:space="preserve"> IF( AND( OFFSET($A$1, 3526 - 1, 58 - 1) = "1", OFFSET($A$1, 3526 - 1, 59 - 1) = "1" ), 1, IF( AND( OFFSET($A$1, 3526 - 1, 58 - 1) = "1", OFFSET($A$1, 3526 - 1, 59 - 1) = "0" ), 2, IF( AND( OFFSET($A$1, 3526 - 1, 58 - 1) = "0", OFFSET($A$1, 3526 - 1, 59 - 1) = "1" ), 3, 4 ) ) )</f>
        <v>1</v>
      </c>
    </row>
    <row r="3527" spans="57:60" x14ac:dyDescent="0.25">
      <c r="BE3527" s="6">
        <v>0</v>
      </c>
      <c r="BF3527" s="6" t="str">
        <f>"0"</f>
        <v>0</v>
      </c>
      <c r="BG3527" t="str">
        <f ca="1">IF((OFFSET($A$1, 3527 - 1, 57 - 1)) &gt;= (OFFSET($A$1, 80 - 1, 7 - 1)), "1","0")</f>
        <v>0</v>
      </c>
      <c r="BH3527">
        <f ca="1" xml:space="preserve"> IF( AND( OFFSET($A$1, 3527 - 1, 58 - 1) = "1", OFFSET($A$1, 3527 - 1, 59 - 1) = "1" ), 1, IF( AND( OFFSET($A$1, 3527 - 1, 58 - 1) = "1", OFFSET($A$1, 3527 - 1, 59 - 1) = "0" ), 2, IF( AND( OFFSET($A$1, 3527 - 1, 58 - 1) = "0", OFFSET($A$1, 3527 - 1, 59 - 1) = "1" ), 3, 4 ) ) )</f>
        <v>4</v>
      </c>
    </row>
    <row r="3528" spans="57:60" x14ac:dyDescent="0.25">
      <c r="BE3528" s="6">
        <v>0</v>
      </c>
      <c r="BF3528" s="6" t="str">
        <f>"0"</f>
        <v>0</v>
      </c>
      <c r="BG3528" t="str">
        <f ca="1">IF((OFFSET($A$1, 3528 - 1, 57 - 1)) &gt;= (OFFSET($A$1, 80 - 1, 7 - 1)), "1","0")</f>
        <v>0</v>
      </c>
      <c r="BH3528">
        <f ca="1" xml:space="preserve"> IF( AND( OFFSET($A$1, 3528 - 1, 58 - 1) = "1", OFFSET($A$1, 3528 - 1, 59 - 1) = "1" ), 1, IF( AND( OFFSET($A$1, 3528 - 1, 58 - 1) = "1", OFFSET($A$1, 3528 - 1, 59 - 1) = "0" ), 2, IF( AND( OFFSET($A$1, 3528 - 1, 58 - 1) = "0", OFFSET($A$1, 3528 - 1, 59 - 1) = "1" ), 3, 4 ) ) )</f>
        <v>4</v>
      </c>
    </row>
    <row r="3529" spans="57:60" x14ac:dyDescent="0.25">
      <c r="BE3529" s="6">
        <v>1</v>
      </c>
      <c r="BF3529" s="6" t="str">
        <f>"1"</f>
        <v>1</v>
      </c>
      <c r="BG3529" t="str">
        <f ca="1">IF((OFFSET($A$1, 3529 - 1, 57 - 1)) &gt;= (OFFSET($A$1, 80 - 1, 7 - 1)), "1","0")</f>
        <v>1</v>
      </c>
      <c r="BH3529">
        <f ca="1" xml:space="preserve"> IF( AND( OFFSET($A$1, 3529 - 1, 58 - 1) = "1", OFFSET($A$1, 3529 - 1, 59 - 1) = "1" ), 1, IF( AND( OFFSET($A$1, 3529 - 1, 58 - 1) = "1", OFFSET($A$1, 3529 - 1, 59 - 1) = "0" ), 2, IF( AND( OFFSET($A$1, 3529 - 1, 58 - 1) = "0", OFFSET($A$1, 3529 - 1, 59 - 1) = "1" ), 3, 4 ) ) )</f>
        <v>1</v>
      </c>
    </row>
    <row r="3530" spans="57:60" x14ac:dyDescent="0.25">
      <c r="BE3530" s="6">
        <v>0</v>
      </c>
      <c r="BF3530" s="6" t="str">
        <f>"0"</f>
        <v>0</v>
      </c>
      <c r="BG3530" t="str">
        <f ca="1">IF((OFFSET($A$1, 3530 - 1, 57 - 1)) &gt;= (OFFSET($A$1, 80 - 1, 7 - 1)), "1","0")</f>
        <v>0</v>
      </c>
      <c r="BH3530">
        <f ca="1" xml:space="preserve"> IF( AND( OFFSET($A$1, 3530 - 1, 58 - 1) = "1", OFFSET($A$1, 3530 - 1, 59 - 1) = "1" ), 1, IF( AND( OFFSET($A$1, 3530 - 1, 58 - 1) = "1", OFFSET($A$1, 3530 - 1, 59 - 1) = "0" ), 2, IF( AND( OFFSET($A$1, 3530 - 1, 58 - 1) = "0", OFFSET($A$1, 3530 - 1, 59 - 1) = "1" ), 3, 4 ) ) )</f>
        <v>4</v>
      </c>
    </row>
    <row r="3531" spans="57:60" x14ac:dyDescent="0.25">
      <c r="BE3531" s="6">
        <v>0</v>
      </c>
      <c r="BF3531" s="6" t="str">
        <f>"0"</f>
        <v>0</v>
      </c>
      <c r="BG3531" t="str">
        <f ca="1">IF((OFFSET($A$1, 3531 - 1, 57 - 1)) &gt;= (OFFSET($A$1, 80 - 1, 7 - 1)), "1","0")</f>
        <v>0</v>
      </c>
      <c r="BH3531">
        <f ca="1" xml:space="preserve"> IF( AND( OFFSET($A$1, 3531 - 1, 58 - 1) = "1", OFFSET($A$1, 3531 - 1, 59 - 1) = "1" ), 1, IF( AND( OFFSET($A$1, 3531 - 1, 58 - 1) = "1", OFFSET($A$1, 3531 - 1, 59 - 1) = "0" ), 2, IF( AND( OFFSET($A$1, 3531 - 1, 58 - 1) = "0", OFFSET($A$1, 3531 - 1, 59 - 1) = "1" ), 3, 4 ) ) )</f>
        <v>4</v>
      </c>
    </row>
    <row r="3532" spans="57:60" x14ac:dyDescent="0.25">
      <c r="BE3532" s="6">
        <v>0</v>
      </c>
      <c r="BF3532" s="6" t="str">
        <f>"0"</f>
        <v>0</v>
      </c>
      <c r="BG3532" t="str">
        <f ca="1">IF((OFFSET($A$1, 3532 - 1, 57 - 1)) &gt;= (OFFSET($A$1, 80 - 1, 7 - 1)), "1","0")</f>
        <v>0</v>
      </c>
      <c r="BH3532">
        <f ca="1" xml:space="preserve"> IF( AND( OFFSET($A$1, 3532 - 1, 58 - 1) = "1", OFFSET($A$1, 3532 - 1, 59 - 1) = "1" ), 1, IF( AND( OFFSET($A$1, 3532 - 1, 58 - 1) = "1", OFFSET($A$1, 3532 - 1, 59 - 1) = "0" ), 2, IF( AND( OFFSET($A$1, 3532 - 1, 58 - 1) = "0", OFFSET($A$1, 3532 - 1, 59 - 1) = "1" ), 3, 4 ) ) )</f>
        <v>4</v>
      </c>
    </row>
    <row r="3533" spans="57:60" x14ac:dyDescent="0.25">
      <c r="BE3533" s="6">
        <v>0</v>
      </c>
      <c r="BF3533" s="6" t="str">
        <f>"0"</f>
        <v>0</v>
      </c>
      <c r="BG3533" t="str">
        <f ca="1">IF((OFFSET($A$1, 3533 - 1, 57 - 1)) &gt;= (OFFSET($A$1, 80 - 1, 7 - 1)), "1","0")</f>
        <v>0</v>
      </c>
      <c r="BH3533">
        <f ca="1" xml:space="preserve"> IF( AND( OFFSET($A$1, 3533 - 1, 58 - 1) = "1", OFFSET($A$1, 3533 - 1, 59 - 1) = "1" ), 1, IF( AND( OFFSET($A$1, 3533 - 1, 58 - 1) = "1", OFFSET($A$1, 3533 - 1, 59 - 1) = "0" ), 2, IF( AND( OFFSET($A$1, 3533 - 1, 58 - 1) = "0", OFFSET($A$1, 3533 - 1, 59 - 1) = "1" ), 3, 4 ) ) )</f>
        <v>4</v>
      </c>
    </row>
    <row r="3534" spans="57:60" x14ac:dyDescent="0.25">
      <c r="BE3534" s="6">
        <v>0.4</v>
      </c>
      <c r="BF3534" s="6" t="str">
        <f>"1"</f>
        <v>1</v>
      </c>
      <c r="BG3534" t="str">
        <f ca="1">IF((OFFSET($A$1, 3534 - 1, 57 - 1)) &gt;= (OFFSET($A$1, 80 - 1, 7 - 1)), "1","0")</f>
        <v>0</v>
      </c>
      <c r="BH3534">
        <f ca="1" xml:space="preserve"> IF( AND( OFFSET($A$1, 3534 - 1, 58 - 1) = "1", OFFSET($A$1, 3534 - 1, 59 - 1) = "1" ), 1, IF( AND( OFFSET($A$1, 3534 - 1, 58 - 1) = "1", OFFSET($A$1, 3534 - 1, 59 - 1) = "0" ), 2, IF( AND( OFFSET($A$1, 3534 - 1, 58 - 1) = "0", OFFSET($A$1, 3534 - 1, 59 - 1) = "1" ), 3, 4 ) ) )</f>
        <v>2</v>
      </c>
    </row>
    <row r="3535" spans="57:60" x14ac:dyDescent="0.25">
      <c r="BE3535" s="6">
        <v>1</v>
      </c>
      <c r="BF3535" s="6" t="str">
        <f>"1"</f>
        <v>1</v>
      </c>
      <c r="BG3535" t="str">
        <f ca="1">IF((OFFSET($A$1, 3535 - 1, 57 - 1)) &gt;= (OFFSET($A$1, 80 - 1, 7 - 1)), "1","0")</f>
        <v>1</v>
      </c>
      <c r="BH3535">
        <f ca="1" xml:space="preserve"> IF( AND( OFFSET($A$1, 3535 - 1, 58 - 1) = "1", OFFSET($A$1, 3535 - 1, 59 - 1) = "1" ), 1, IF( AND( OFFSET($A$1, 3535 - 1, 58 - 1) = "1", OFFSET($A$1, 3535 - 1, 59 - 1) = "0" ), 2, IF( AND( OFFSET($A$1, 3535 - 1, 58 - 1) = "0", OFFSET($A$1, 3535 - 1, 59 - 1) = "1" ), 3, 4 ) ) )</f>
        <v>1</v>
      </c>
    </row>
    <row r="3536" spans="57:60" x14ac:dyDescent="0.25">
      <c r="BE3536" s="6">
        <v>0</v>
      </c>
      <c r="BF3536" s="6" t="str">
        <f>"0"</f>
        <v>0</v>
      </c>
      <c r="BG3536" t="str">
        <f ca="1">IF((OFFSET($A$1, 3536 - 1, 57 - 1)) &gt;= (OFFSET($A$1, 80 - 1, 7 - 1)), "1","0")</f>
        <v>0</v>
      </c>
      <c r="BH3536">
        <f ca="1" xml:space="preserve"> IF( AND( OFFSET($A$1, 3536 - 1, 58 - 1) = "1", OFFSET($A$1, 3536 - 1, 59 - 1) = "1" ), 1, IF( AND( OFFSET($A$1, 3536 - 1, 58 - 1) = "1", OFFSET($A$1, 3536 - 1, 59 - 1) = "0" ), 2, IF( AND( OFFSET($A$1, 3536 - 1, 58 - 1) = "0", OFFSET($A$1, 3536 - 1, 59 - 1) = "1" ), 3, 4 ) ) )</f>
        <v>4</v>
      </c>
    </row>
    <row r="3537" spans="57:60" x14ac:dyDescent="0.25">
      <c r="BE3537" s="6">
        <v>0.4</v>
      </c>
      <c r="BF3537" s="6" t="str">
        <f>"0"</f>
        <v>0</v>
      </c>
      <c r="BG3537" t="str">
        <f ca="1">IF((OFFSET($A$1, 3537 - 1, 57 - 1)) &gt;= (OFFSET($A$1, 80 - 1, 7 - 1)), "1","0")</f>
        <v>0</v>
      </c>
      <c r="BH3537">
        <f ca="1" xml:space="preserve"> IF( AND( OFFSET($A$1, 3537 - 1, 58 - 1) = "1", OFFSET($A$1, 3537 - 1, 59 - 1) = "1" ), 1, IF( AND( OFFSET($A$1, 3537 - 1, 58 - 1) = "1", OFFSET($A$1, 3537 - 1, 59 - 1) = "0" ), 2, IF( AND( OFFSET($A$1, 3537 - 1, 58 - 1) = "0", OFFSET($A$1, 3537 - 1, 59 - 1) = "1" ), 3, 4 ) ) )</f>
        <v>4</v>
      </c>
    </row>
    <row r="3538" spans="57:60" x14ac:dyDescent="0.25">
      <c r="BE3538" s="6">
        <v>0</v>
      </c>
      <c r="BF3538" s="6" t="str">
        <f>"0"</f>
        <v>0</v>
      </c>
      <c r="BG3538" t="str">
        <f ca="1">IF((OFFSET($A$1, 3538 - 1, 57 - 1)) &gt;= (OFFSET($A$1, 80 - 1, 7 - 1)), "1","0")</f>
        <v>0</v>
      </c>
      <c r="BH3538">
        <f ca="1" xml:space="preserve"> IF( AND( OFFSET($A$1, 3538 - 1, 58 - 1) = "1", OFFSET($A$1, 3538 - 1, 59 - 1) = "1" ), 1, IF( AND( OFFSET($A$1, 3538 - 1, 58 - 1) = "1", OFFSET($A$1, 3538 - 1, 59 - 1) = "0" ), 2, IF( AND( OFFSET($A$1, 3538 - 1, 58 - 1) = "0", OFFSET($A$1, 3538 - 1, 59 - 1) = "1" ), 3, 4 ) ) )</f>
        <v>4</v>
      </c>
    </row>
    <row r="3539" spans="57:60" x14ac:dyDescent="0.25">
      <c r="BE3539" s="6">
        <v>0</v>
      </c>
      <c r="BF3539" s="6" t="str">
        <f>"0"</f>
        <v>0</v>
      </c>
      <c r="BG3539" t="str">
        <f ca="1">IF((OFFSET($A$1, 3539 - 1, 57 - 1)) &gt;= (OFFSET($A$1, 80 - 1, 7 - 1)), "1","0")</f>
        <v>0</v>
      </c>
      <c r="BH3539">
        <f ca="1" xml:space="preserve"> IF( AND( OFFSET($A$1, 3539 - 1, 58 - 1) = "1", OFFSET($A$1, 3539 - 1, 59 - 1) = "1" ), 1, IF( AND( OFFSET($A$1, 3539 - 1, 58 - 1) = "1", OFFSET($A$1, 3539 - 1, 59 - 1) = "0" ), 2, IF( AND( OFFSET($A$1, 3539 - 1, 58 - 1) = "0", OFFSET($A$1, 3539 - 1, 59 - 1) = "1" ), 3, 4 ) ) )</f>
        <v>4</v>
      </c>
    </row>
    <row r="3540" spans="57:60" x14ac:dyDescent="0.25">
      <c r="BE3540" s="6">
        <v>0</v>
      </c>
      <c r="BF3540" s="6" t="str">
        <f>"0"</f>
        <v>0</v>
      </c>
      <c r="BG3540" t="str">
        <f ca="1">IF((OFFSET($A$1, 3540 - 1, 57 - 1)) &gt;= (OFFSET($A$1, 80 - 1, 7 - 1)), "1","0")</f>
        <v>0</v>
      </c>
      <c r="BH3540">
        <f ca="1" xml:space="preserve"> IF( AND( OFFSET($A$1, 3540 - 1, 58 - 1) = "1", OFFSET($A$1, 3540 - 1, 59 - 1) = "1" ), 1, IF( AND( OFFSET($A$1, 3540 - 1, 58 - 1) = "1", OFFSET($A$1, 3540 - 1, 59 - 1) = "0" ), 2, IF( AND( OFFSET($A$1, 3540 - 1, 58 - 1) = "0", OFFSET($A$1, 3540 - 1, 59 - 1) = "1" ), 3, 4 ) ) )</f>
        <v>4</v>
      </c>
    </row>
    <row r="3541" spans="57:60" x14ac:dyDescent="0.25">
      <c r="BE3541" s="6">
        <v>0</v>
      </c>
      <c r="BF3541" s="6" t="str">
        <f>"0"</f>
        <v>0</v>
      </c>
      <c r="BG3541" t="str">
        <f ca="1">IF((OFFSET($A$1, 3541 - 1, 57 - 1)) &gt;= (OFFSET($A$1, 80 - 1, 7 - 1)), "1","0")</f>
        <v>0</v>
      </c>
      <c r="BH3541">
        <f ca="1" xml:space="preserve"> IF( AND( OFFSET($A$1, 3541 - 1, 58 - 1) = "1", OFFSET($A$1, 3541 - 1, 59 - 1) = "1" ), 1, IF( AND( OFFSET($A$1, 3541 - 1, 58 - 1) = "1", OFFSET($A$1, 3541 - 1, 59 - 1) = "0" ), 2, IF( AND( OFFSET($A$1, 3541 - 1, 58 - 1) = "0", OFFSET($A$1, 3541 - 1, 59 - 1) = "1" ), 3, 4 ) ) )</f>
        <v>4</v>
      </c>
    </row>
    <row r="3542" spans="57:60" x14ac:dyDescent="0.25">
      <c r="BE3542" s="6">
        <v>1</v>
      </c>
      <c r="BF3542" s="6" t="str">
        <f>"1"</f>
        <v>1</v>
      </c>
      <c r="BG3542" t="str">
        <f ca="1">IF((OFFSET($A$1, 3542 - 1, 57 - 1)) &gt;= (OFFSET($A$1, 80 - 1, 7 - 1)), "1","0")</f>
        <v>1</v>
      </c>
      <c r="BH3542">
        <f ca="1" xml:space="preserve"> IF( AND( OFFSET($A$1, 3542 - 1, 58 - 1) = "1", OFFSET($A$1, 3542 - 1, 59 - 1) = "1" ), 1, IF( AND( OFFSET($A$1, 3542 - 1, 58 - 1) = "1", OFFSET($A$1, 3542 - 1, 59 - 1) = "0" ), 2, IF( AND( OFFSET($A$1, 3542 - 1, 58 - 1) = "0", OFFSET($A$1, 3542 - 1, 59 - 1) = "1" ), 3, 4 ) ) )</f>
        <v>1</v>
      </c>
    </row>
    <row r="3543" spans="57:60" x14ac:dyDescent="0.25">
      <c r="BE3543" s="6">
        <v>0.8</v>
      </c>
      <c r="BF3543" s="6" t="str">
        <f>"1"</f>
        <v>1</v>
      </c>
      <c r="BG3543" t="str">
        <f ca="1">IF((OFFSET($A$1, 3543 - 1, 57 - 1)) &gt;= (OFFSET($A$1, 80 - 1, 7 - 1)), "1","0")</f>
        <v>1</v>
      </c>
      <c r="BH3543">
        <f ca="1" xml:space="preserve"> IF( AND( OFFSET($A$1, 3543 - 1, 58 - 1) = "1", OFFSET($A$1, 3543 - 1, 59 - 1) = "1" ), 1, IF( AND( OFFSET($A$1, 3543 - 1, 58 - 1) = "1", OFFSET($A$1, 3543 - 1, 59 - 1) = "0" ), 2, IF( AND( OFFSET($A$1, 3543 - 1, 58 - 1) = "0", OFFSET($A$1, 3543 - 1, 59 - 1) = "1" ), 3, 4 ) ) )</f>
        <v>1</v>
      </c>
    </row>
    <row r="3544" spans="57:60" x14ac:dyDescent="0.25">
      <c r="BE3544" s="6">
        <v>0</v>
      </c>
      <c r="BF3544" s="6" t="str">
        <f>"0"</f>
        <v>0</v>
      </c>
      <c r="BG3544" t="str">
        <f ca="1">IF((OFFSET($A$1, 3544 - 1, 57 - 1)) &gt;= (OFFSET($A$1, 80 - 1, 7 - 1)), "1","0")</f>
        <v>0</v>
      </c>
      <c r="BH3544">
        <f ca="1" xml:space="preserve"> IF( AND( OFFSET($A$1, 3544 - 1, 58 - 1) = "1", OFFSET($A$1, 3544 - 1, 59 - 1) = "1" ), 1, IF( AND( OFFSET($A$1, 3544 - 1, 58 - 1) = "1", OFFSET($A$1, 3544 - 1, 59 - 1) = "0" ), 2, IF( AND( OFFSET($A$1, 3544 - 1, 58 - 1) = "0", OFFSET($A$1, 3544 - 1, 59 - 1) = "1" ), 3, 4 ) ) )</f>
        <v>4</v>
      </c>
    </row>
    <row r="3545" spans="57:60" x14ac:dyDescent="0.25">
      <c r="BE3545" s="6">
        <v>0.2</v>
      </c>
      <c r="BF3545" s="6" t="str">
        <f>"1"</f>
        <v>1</v>
      </c>
      <c r="BG3545" t="str">
        <f ca="1">IF((OFFSET($A$1, 3545 - 1, 57 - 1)) &gt;= (OFFSET($A$1, 80 - 1, 7 - 1)), "1","0")</f>
        <v>0</v>
      </c>
      <c r="BH3545">
        <f ca="1" xml:space="preserve"> IF( AND( OFFSET($A$1, 3545 - 1, 58 - 1) = "1", OFFSET($A$1, 3545 - 1, 59 - 1) = "1" ), 1, IF( AND( OFFSET($A$1, 3545 - 1, 58 - 1) = "1", OFFSET($A$1, 3545 - 1, 59 - 1) = "0" ), 2, IF( AND( OFFSET($A$1, 3545 - 1, 58 - 1) = "0", OFFSET($A$1, 3545 - 1, 59 - 1) = "1" ), 3, 4 ) ) )</f>
        <v>2</v>
      </c>
    </row>
    <row r="3546" spans="57:60" x14ac:dyDescent="0.25">
      <c r="BE3546" s="6">
        <v>0</v>
      </c>
      <c r="BF3546" s="6" t="str">
        <f>"0"</f>
        <v>0</v>
      </c>
      <c r="BG3546" t="str">
        <f ca="1">IF((OFFSET($A$1, 3546 - 1, 57 - 1)) &gt;= (OFFSET($A$1, 80 - 1, 7 - 1)), "1","0")</f>
        <v>0</v>
      </c>
      <c r="BH3546">
        <f ca="1" xml:space="preserve"> IF( AND( OFFSET($A$1, 3546 - 1, 58 - 1) = "1", OFFSET($A$1, 3546 - 1, 59 - 1) = "1" ), 1, IF( AND( OFFSET($A$1, 3546 - 1, 58 - 1) = "1", OFFSET($A$1, 3546 - 1, 59 - 1) = "0" ), 2, IF( AND( OFFSET($A$1, 3546 - 1, 58 - 1) = "0", OFFSET($A$1, 3546 - 1, 59 - 1) = "1" ), 3, 4 ) ) )</f>
        <v>4</v>
      </c>
    </row>
    <row r="3547" spans="57:60" x14ac:dyDescent="0.25">
      <c r="BE3547" s="6">
        <v>0</v>
      </c>
      <c r="BF3547" s="6" t="str">
        <f>"0"</f>
        <v>0</v>
      </c>
      <c r="BG3547" t="str">
        <f ca="1">IF((OFFSET($A$1, 3547 - 1, 57 - 1)) &gt;= (OFFSET($A$1, 80 - 1, 7 - 1)), "1","0")</f>
        <v>0</v>
      </c>
      <c r="BH3547">
        <f ca="1" xml:space="preserve"> IF( AND( OFFSET($A$1, 3547 - 1, 58 - 1) = "1", OFFSET($A$1, 3547 - 1, 59 - 1) = "1" ), 1, IF( AND( OFFSET($A$1, 3547 - 1, 58 - 1) = "1", OFFSET($A$1, 3547 - 1, 59 - 1) = "0" ), 2, IF( AND( OFFSET($A$1, 3547 - 1, 58 - 1) = "0", OFFSET($A$1, 3547 - 1, 59 - 1) = "1" ), 3, 4 ) ) )</f>
        <v>4</v>
      </c>
    </row>
    <row r="3548" spans="57:60" x14ac:dyDescent="0.25">
      <c r="BE3548" s="6">
        <v>0</v>
      </c>
      <c r="BF3548" s="6" t="str">
        <f>"0"</f>
        <v>0</v>
      </c>
      <c r="BG3548" t="str">
        <f ca="1">IF((OFFSET($A$1, 3548 - 1, 57 - 1)) &gt;= (OFFSET($A$1, 80 - 1, 7 - 1)), "1","0")</f>
        <v>0</v>
      </c>
      <c r="BH3548">
        <f ca="1" xml:space="preserve"> IF( AND( OFFSET($A$1, 3548 - 1, 58 - 1) = "1", OFFSET($A$1, 3548 - 1, 59 - 1) = "1" ), 1, IF( AND( OFFSET($A$1, 3548 - 1, 58 - 1) = "1", OFFSET($A$1, 3548 - 1, 59 - 1) = "0" ), 2, IF( AND( OFFSET($A$1, 3548 - 1, 58 - 1) = "0", OFFSET($A$1, 3548 - 1, 59 - 1) = "1" ), 3, 4 ) ) )</f>
        <v>4</v>
      </c>
    </row>
    <row r="3549" spans="57:60" x14ac:dyDescent="0.25">
      <c r="BE3549" s="6">
        <v>0</v>
      </c>
      <c r="BF3549" s="6" t="str">
        <f>"0"</f>
        <v>0</v>
      </c>
      <c r="BG3549" t="str">
        <f ca="1">IF((OFFSET($A$1, 3549 - 1, 57 - 1)) &gt;= (OFFSET($A$1, 80 - 1, 7 - 1)), "1","0")</f>
        <v>0</v>
      </c>
      <c r="BH3549">
        <f ca="1" xml:space="preserve"> IF( AND( OFFSET($A$1, 3549 - 1, 58 - 1) = "1", OFFSET($A$1, 3549 - 1, 59 - 1) = "1" ), 1, IF( AND( OFFSET($A$1, 3549 - 1, 58 - 1) = "1", OFFSET($A$1, 3549 - 1, 59 - 1) = "0" ), 2, IF( AND( OFFSET($A$1, 3549 - 1, 58 - 1) = "0", OFFSET($A$1, 3549 - 1, 59 - 1) = "1" ), 3, 4 ) ) )</f>
        <v>4</v>
      </c>
    </row>
    <row r="3550" spans="57:60" x14ac:dyDescent="0.25">
      <c r="BE3550" s="6">
        <v>0</v>
      </c>
      <c r="BF3550" s="6" t="str">
        <f>"0"</f>
        <v>0</v>
      </c>
      <c r="BG3550" t="str">
        <f ca="1">IF((OFFSET($A$1, 3550 - 1, 57 - 1)) &gt;= (OFFSET($A$1, 80 - 1, 7 - 1)), "1","0")</f>
        <v>0</v>
      </c>
      <c r="BH3550">
        <f ca="1" xml:space="preserve"> IF( AND( OFFSET($A$1, 3550 - 1, 58 - 1) = "1", OFFSET($A$1, 3550 - 1, 59 - 1) = "1" ), 1, IF( AND( OFFSET($A$1, 3550 - 1, 58 - 1) = "1", OFFSET($A$1, 3550 - 1, 59 - 1) = "0" ), 2, IF( AND( OFFSET($A$1, 3550 - 1, 58 - 1) = "0", OFFSET($A$1, 3550 - 1, 59 - 1) = "1" ), 3, 4 ) ) )</f>
        <v>4</v>
      </c>
    </row>
    <row r="3551" spans="57:60" x14ac:dyDescent="0.25">
      <c r="BE3551" s="6">
        <v>1</v>
      </c>
      <c r="BF3551" s="6" t="str">
        <f>"1"</f>
        <v>1</v>
      </c>
      <c r="BG3551" t="str">
        <f ca="1">IF((OFFSET($A$1, 3551 - 1, 57 - 1)) &gt;= (OFFSET($A$1, 80 - 1, 7 - 1)), "1","0")</f>
        <v>1</v>
      </c>
      <c r="BH3551">
        <f ca="1" xml:space="preserve"> IF( AND( OFFSET($A$1, 3551 - 1, 58 - 1) = "1", OFFSET($A$1, 3551 - 1, 59 - 1) = "1" ), 1, IF( AND( OFFSET($A$1, 3551 - 1, 58 - 1) = "1", OFFSET($A$1, 3551 - 1, 59 - 1) = "0" ), 2, IF( AND( OFFSET($A$1, 3551 - 1, 58 - 1) = "0", OFFSET($A$1, 3551 - 1, 59 - 1) = "1" ), 3, 4 ) ) )</f>
        <v>1</v>
      </c>
    </row>
    <row r="3552" spans="57:60" x14ac:dyDescent="0.25">
      <c r="BE3552" s="6">
        <v>0.8</v>
      </c>
      <c r="BF3552" s="6" t="str">
        <f>"1"</f>
        <v>1</v>
      </c>
      <c r="BG3552" t="str">
        <f ca="1">IF((OFFSET($A$1, 3552 - 1, 57 - 1)) &gt;= (OFFSET($A$1, 80 - 1, 7 - 1)), "1","0")</f>
        <v>1</v>
      </c>
      <c r="BH3552">
        <f ca="1" xml:space="preserve"> IF( AND( OFFSET($A$1, 3552 - 1, 58 - 1) = "1", OFFSET($A$1, 3552 - 1, 59 - 1) = "1" ), 1, IF( AND( OFFSET($A$1, 3552 - 1, 58 - 1) = "1", OFFSET($A$1, 3552 - 1, 59 - 1) = "0" ), 2, IF( AND( OFFSET($A$1, 3552 - 1, 58 - 1) = "0", OFFSET($A$1, 3552 - 1, 59 - 1) = "1" ), 3, 4 ) ) )</f>
        <v>1</v>
      </c>
    </row>
    <row r="3553" spans="57:60" x14ac:dyDescent="0.25">
      <c r="BE3553" s="6">
        <v>1</v>
      </c>
      <c r="BF3553" s="6" t="str">
        <f>"1"</f>
        <v>1</v>
      </c>
      <c r="BG3553" t="str">
        <f ca="1">IF((OFFSET($A$1, 3553 - 1, 57 - 1)) &gt;= (OFFSET($A$1, 80 - 1, 7 - 1)), "1","0")</f>
        <v>1</v>
      </c>
      <c r="BH3553">
        <f ca="1" xml:space="preserve"> IF( AND( OFFSET($A$1, 3553 - 1, 58 - 1) = "1", OFFSET($A$1, 3553 - 1, 59 - 1) = "1" ), 1, IF( AND( OFFSET($A$1, 3553 - 1, 58 - 1) = "1", OFFSET($A$1, 3553 - 1, 59 - 1) = "0" ), 2, IF( AND( OFFSET($A$1, 3553 - 1, 58 - 1) = "0", OFFSET($A$1, 3553 - 1, 59 - 1) = "1" ), 3, 4 ) ) )</f>
        <v>1</v>
      </c>
    </row>
    <row r="3554" spans="57:60" x14ac:dyDescent="0.25">
      <c r="BE3554" s="6">
        <v>0</v>
      </c>
      <c r="BF3554" s="6" t="str">
        <f>"0"</f>
        <v>0</v>
      </c>
      <c r="BG3554" t="str">
        <f ca="1">IF((OFFSET($A$1, 3554 - 1, 57 - 1)) &gt;= (OFFSET($A$1, 80 - 1, 7 - 1)), "1","0")</f>
        <v>0</v>
      </c>
      <c r="BH3554">
        <f ca="1" xml:space="preserve"> IF( AND( OFFSET($A$1, 3554 - 1, 58 - 1) = "1", OFFSET($A$1, 3554 - 1, 59 - 1) = "1" ), 1, IF( AND( OFFSET($A$1, 3554 - 1, 58 - 1) = "1", OFFSET($A$1, 3554 - 1, 59 - 1) = "0" ), 2, IF( AND( OFFSET($A$1, 3554 - 1, 58 - 1) = "0", OFFSET($A$1, 3554 - 1, 59 - 1) = "1" ), 3, 4 ) ) )</f>
        <v>4</v>
      </c>
    </row>
    <row r="3555" spans="57:60" x14ac:dyDescent="0.25">
      <c r="BE3555" s="6">
        <v>0.2</v>
      </c>
      <c r="BF3555" s="6" t="str">
        <f>"0"</f>
        <v>0</v>
      </c>
      <c r="BG3555" t="str">
        <f ca="1">IF((OFFSET($A$1, 3555 - 1, 57 - 1)) &gt;= (OFFSET($A$1, 80 - 1, 7 - 1)), "1","0")</f>
        <v>0</v>
      </c>
      <c r="BH3555">
        <f ca="1" xml:space="preserve"> IF( AND( OFFSET($A$1, 3555 - 1, 58 - 1) = "1", OFFSET($A$1, 3555 - 1, 59 - 1) = "1" ), 1, IF( AND( OFFSET($A$1, 3555 - 1, 58 - 1) = "1", OFFSET($A$1, 3555 - 1, 59 - 1) = "0" ), 2, IF( AND( OFFSET($A$1, 3555 - 1, 58 - 1) = "0", OFFSET($A$1, 3555 - 1, 59 - 1) = "1" ), 3, 4 ) ) )</f>
        <v>4</v>
      </c>
    </row>
    <row r="3556" spans="57:60" x14ac:dyDescent="0.25">
      <c r="BE3556" s="6">
        <v>0.6</v>
      </c>
      <c r="BF3556" s="6" t="str">
        <f>"1"</f>
        <v>1</v>
      </c>
      <c r="BG3556" t="str">
        <f ca="1">IF((OFFSET($A$1, 3556 - 1, 57 - 1)) &gt;= (OFFSET($A$1, 80 - 1, 7 - 1)), "1","0")</f>
        <v>1</v>
      </c>
      <c r="BH3556">
        <f ca="1" xml:space="preserve"> IF( AND( OFFSET($A$1, 3556 - 1, 58 - 1) = "1", OFFSET($A$1, 3556 - 1, 59 - 1) = "1" ), 1, IF( AND( OFFSET($A$1, 3556 - 1, 58 - 1) = "1", OFFSET($A$1, 3556 - 1, 59 - 1) = "0" ), 2, IF( AND( OFFSET($A$1, 3556 - 1, 58 - 1) = "0", OFFSET($A$1, 3556 - 1, 59 - 1) = "1" ), 3, 4 ) ) )</f>
        <v>1</v>
      </c>
    </row>
    <row r="3557" spans="57:60" x14ac:dyDescent="0.25">
      <c r="BE3557" s="6">
        <v>0</v>
      </c>
      <c r="BF3557" s="6" t="str">
        <f>"0"</f>
        <v>0</v>
      </c>
      <c r="BG3557" t="str">
        <f ca="1">IF((OFFSET($A$1, 3557 - 1, 57 - 1)) &gt;= (OFFSET($A$1, 80 - 1, 7 - 1)), "1","0")</f>
        <v>0</v>
      </c>
      <c r="BH3557">
        <f ca="1" xml:space="preserve"> IF( AND( OFFSET($A$1, 3557 - 1, 58 - 1) = "1", OFFSET($A$1, 3557 - 1, 59 - 1) = "1" ), 1, IF( AND( OFFSET($A$1, 3557 - 1, 58 - 1) = "1", OFFSET($A$1, 3557 - 1, 59 - 1) = "0" ), 2, IF( AND( OFFSET($A$1, 3557 - 1, 58 - 1) = "0", OFFSET($A$1, 3557 - 1, 59 - 1) = "1" ), 3, 4 ) ) )</f>
        <v>4</v>
      </c>
    </row>
    <row r="3558" spans="57:60" x14ac:dyDescent="0.25">
      <c r="BE3558" s="6">
        <v>0.4</v>
      </c>
      <c r="BF3558" s="6" t="str">
        <f>"0"</f>
        <v>0</v>
      </c>
      <c r="BG3558" t="str">
        <f ca="1">IF((OFFSET($A$1, 3558 - 1, 57 - 1)) &gt;= (OFFSET($A$1, 80 - 1, 7 - 1)), "1","0")</f>
        <v>0</v>
      </c>
      <c r="BH3558">
        <f ca="1" xml:space="preserve"> IF( AND( OFFSET($A$1, 3558 - 1, 58 - 1) = "1", OFFSET($A$1, 3558 - 1, 59 - 1) = "1" ), 1, IF( AND( OFFSET($A$1, 3558 - 1, 58 - 1) = "1", OFFSET($A$1, 3558 - 1, 59 - 1) = "0" ), 2, IF( AND( OFFSET($A$1, 3558 - 1, 58 - 1) = "0", OFFSET($A$1, 3558 - 1, 59 - 1) = "1" ), 3, 4 ) ) )</f>
        <v>4</v>
      </c>
    </row>
    <row r="3559" spans="57:60" x14ac:dyDescent="0.25">
      <c r="BE3559" s="6">
        <v>1</v>
      </c>
      <c r="BF3559" s="6" t="str">
        <f>"1"</f>
        <v>1</v>
      </c>
      <c r="BG3559" t="str">
        <f ca="1">IF((OFFSET($A$1, 3559 - 1, 57 - 1)) &gt;= (OFFSET($A$1, 80 - 1, 7 - 1)), "1","0")</f>
        <v>1</v>
      </c>
      <c r="BH3559">
        <f ca="1" xml:space="preserve"> IF( AND( OFFSET($A$1, 3559 - 1, 58 - 1) = "1", OFFSET($A$1, 3559 - 1, 59 - 1) = "1" ), 1, IF( AND( OFFSET($A$1, 3559 - 1, 58 - 1) = "1", OFFSET($A$1, 3559 - 1, 59 - 1) = "0" ), 2, IF( AND( OFFSET($A$1, 3559 - 1, 58 - 1) = "0", OFFSET($A$1, 3559 - 1, 59 - 1) = "1" ), 3, 4 ) ) )</f>
        <v>1</v>
      </c>
    </row>
    <row r="3560" spans="57:60" x14ac:dyDescent="0.25">
      <c r="BE3560" s="6">
        <v>0</v>
      </c>
      <c r="BF3560" s="6" t="str">
        <f>"0"</f>
        <v>0</v>
      </c>
      <c r="BG3560" t="str">
        <f ca="1">IF((OFFSET($A$1, 3560 - 1, 57 - 1)) &gt;= (OFFSET($A$1, 80 - 1, 7 - 1)), "1","0")</f>
        <v>0</v>
      </c>
      <c r="BH3560">
        <f ca="1" xml:space="preserve"> IF( AND( OFFSET($A$1, 3560 - 1, 58 - 1) = "1", OFFSET($A$1, 3560 - 1, 59 - 1) = "1" ), 1, IF( AND( OFFSET($A$1, 3560 - 1, 58 - 1) = "1", OFFSET($A$1, 3560 - 1, 59 - 1) = "0" ), 2, IF( AND( OFFSET($A$1, 3560 - 1, 58 - 1) = "0", OFFSET($A$1, 3560 - 1, 59 - 1) = "1" ), 3, 4 ) ) )</f>
        <v>4</v>
      </c>
    </row>
    <row r="3561" spans="57:60" x14ac:dyDescent="0.25">
      <c r="BE3561" s="6">
        <v>0</v>
      </c>
      <c r="BF3561" s="6" t="str">
        <f>"0"</f>
        <v>0</v>
      </c>
      <c r="BG3561" t="str">
        <f ca="1">IF((OFFSET($A$1, 3561 - 1, 57 - 1)) &gt;= (OFFSET($A$1, 80 - 1, 7 - 1)), "1","0")</f>
        <v>0</v>
      </c>
      <c r="BH3561">
        <f ca="1" xml:space="preserve"> IF( AND( OFFSET($A$1, 3561 - 1, 58 - 1) = "1", OFFSET($A$1, 3561 - 1, 59 - 1) = "1" ), 1, IF( AND( OFFSET($A$1, 3561 - 1, 58 - 1) = "1", OFFSET($A$1, 3561 - 1, 59 - 1) = "0" ), 2, IF( AND( OFFSET($A$1, 3561 - 1, 58 - 1) = "0", OFFSET($A$1, 3561 - 1, 59 - 1) = "1" ), 3, 4 ) ) )</f>
        <v>4</v>
      </c>
    </row>
    <row r="3562" spans="57:60" x14ac:dyDescent="0.25">
      <c r="BE3562" s="6">
        <v>1</v>
      </c>
      <c r="BF3562" s="6" t="str">
        <f>"1"</f>
        <v>1</v>
      </c>
      <c r="BG3562" t="str">
        <f ca="1">IF((OFFSET($A$1, 3562 - 1, 57 - 1)) &gt;= (OFFSET($A$1, 80 - 1, 7 - 1)), "1","0")</f>
        <v>1</v>
      </c>
      <c r="BH3562">
        <f ca="1" xml:space="preserve"> IF( AND( OFFSET($A$1, 3562 - 1, 58 - 1) = "1", OFFSET($A$1, 3562 - 1, 59 - 1) = "1" ), 1, IF( AND( OFFSET($A$1, 3562 - 1, 58 - 1) = "1", OFFSET($A$1, 3562 - 1, 59 - 1) = "0" ), 2, IF( AND( OFFSET($A$1, 3562 - 1, 58 - 1) = "0", OFFSET($A$1, 3562 - 1, 59 - 1) = "1" ), 3, 4 ) ) )</f>
        <v>1</v>
      </c>
    </row>
    <row r="3563" spans="57:60" x14ac:dyDescent="0.25">
      <c r="BE3563" s="6">
        <v>0</v>
      </c>
      <c r="BF3563" s="6" t="str">
        <f>"0"</f>
        <v>0</v>
      </c>
      <c r="BG3563" t="str">
        <f ca="1">IF((OFFSET($A$1, 3563 - 1, 57 - 1)) &gt;= (OFFSET($A$1, 80 - 1, 7 - 1)), "1","0")</f>
        <v>0</v>
      </c>
      <c r="BH3563">
        <f ca="1" xml:space="preserve"> IF( AND( OFFSET($A$1, 3563 - 1, 58 - 1) = "1", OFFSET($A$1, 3563 - 1, 59 - 1) = "1" ), 1, IF( AND( OFFSET($A$1, 3563 - 1, 58 - 1) = "1", OFFSET($A$1, 3563 - 1, 59 - 1) = "0" ), 2, IF( AND( OFFSET($A$1, 3563 - 1, 58 - 1) = "0", OFFSET($A$1, 3563 - 1, 59 - 1) = "1" ), 3, 4 ) ) )</f>
        <v>4</v>
      </c>
    </row>
    <row r="3564" spans="57:60" x14ac:dyDescent="0.25">
      <c r="BE3564" s="6">
        <v>0</v>
      </c>
      <c r="BF3564" s="6" t="str">
        <f>"0"</f>
        <v>0</v>
      </c>
      <c r="BG3564" t="str">
        <f ca="1">IF((OFFSET($A$1, 3564 - 1, 57 - 1)) &gt;= (OFFSET($A$1, 80 - 1, 7 - 1)), "1","0")</f>
        <v>0</v>
      </c>
      <c r="BH3564">
        <f ca="1" xml:space="preserve"> IF( AND( OFFSET($A$1, 3564 - 1, 58 - 1) = "1", OFFSET($A$1, 3564 - 1, 59 - 1) = "1" ), 1, IF( AND( OFFSET($A$1, 3564 - 1, 58 - 1) = "1", OFFSET($A$1, 3564 - 1, 59 - 1) = "0" ), 2, IF( AND( OFFSET($A$1, 3564 - 1, 58 - 1) = "0", OFFSET($A$1, 3564 - 1, 59 - 1) = "1" ), 3, 4 ) ) )</f>
        <v>4</v>
      </c>
    </row>
    <row r="3565" spans="57:60" x14ac:dyDescent="0.25">
      <c r="BE3565" s="6">
        <v>1</v>
      </c>
      <c r="BF3565" s="6" t="str">
        <f>"1"</f>
        <v>1</v>
      </c>
      <c r="BG3565" t="str">
        <f ca="1">IF((OFFSET($A$1, 3565 - 1, 57 - 1)) &gt;= (OFFSET($A$1, 80 - 1, 7 - 1)), "1","0")</f>
        <v>1</v>
      </c>
      <c r="BH3565">
        <f ca="1" xml:space="preserve"> IF( AND( OFFSET($A$1, 3565 - 1, 58 - 1) = "1", OFFSET($A$1, 3565 - 1, 59 - 1) = "1" ), 1, IF( AND( OFFSET($A$1, 3565 - 1, 58 - 1) = "1", OFFSET($A$1, 3565 - 1, 59 - 1) = "0" ), 2, IF( AND( OFFSET($A$1, 3565 - 1, 58 - 1) = "0", OFFSET($A$1, 3565 - 1, 59 - 1) = "1" ), 3, 4 ) ) )</f>
        <v>1</v>
      </c>
    </row>
    <row r="3566" spans="57:60" x14ac:dyDescent="0.25">
      <c r="BE3566" s="6">
        <v>1</v>
      </c>
      <c r="BF3566" s="6" t="str">
        <f>"1"</f>
        <v>1</v>
      </c>
      <c r="BG3566" t="str">
        <f ca="1">IF((OFFSET($A$1, 3566 - 1, 57 - 1)) &gt;= (OFFSET($A$1, 80 - 1, 7 - 1)), "1","0")</f>
        <v>1</v>
      </c>
      <c r="BH3566">
        <f ca="1" xml:space="preserve"> IF( AND( OFFSET($A$1, 3566 - 1, 58 - 1) = "1", OFFSET($A$1, 3566 - 1, 59 - 1) = "1" ), 1, IF( AND( OFFSET($A$1, 3566 - 1, 58 - 1) = "1", OFFSET($A$1, 3566 - 1, 59 - 1) = "0" ), 2, IF( AND( OFFSET($A$1, 3566 - 1, 58 - 1) = "0", OFFSET($A$1, 3566 - 1, 59 - 1) = "1" ), 3, 4 ) ) )</f>
        <v>1</v>
      </c>
    </row>
    <row r="3567" spans="57:60" x14ac:dyDescent="0.25">
      <c r="BE3567" s="6">
        <v>1</v>
      </c>
      <c r="BF3567" s="6" t="str">
        <f>"1"</f>
        <v>1</v>
      </c>
      <c r="BG3567" t="str">
        <f ca="1">IF((OFFSET($A$1, 3567 - 1, 57 - 1)) &gt;= (OFFSET($A$1, 80 - 1, 7 - 1)), "1","0")</f>
        <v>1</v>
      </c>
      <c r="BH3567">
        <f ca="1" xml:space="preserve"> IF( AND( OFFSET($A$1, 3567 - 1, 58 - 1) = "1", OFFSET($A$1, 3567 - 1, 59 - 1) = "1" ), 1, IF( AND( OFFSET($A$1, 3567 - 1, 58 - 1) = "1", OFFSET($A$1, 3567 - 1, 59 - 1) = "0" ), 2, IF( AND( OFFSET($A$1, 3567 - 1, 58 - 1) = "0", OFFSET($A$1, 3567 - 1, 59 - 1) = "1" ), 3, 4 ) ) )</f>
        <v>1</v>
      </c>
    </row>
    <row r="3568" spans="57:60" x14ac:dyDescent="0.25">
      <c r="BE3568" s="6">
        <v>0</v>
      </c>
      <c r="BF3568" s="6" t="str">
        <f>"0"</f>
        <v>0</v>
      </c>
      <c r="BG3568" t="str">
        <f ca="1">IF((OFFSET($A$1, 3568 - 1, 57 - 1)) &gt;= (OFFSET($A$1, 80 - 1, 7 - 1)), "1","0")</f>
        <v>0</v>
      </c>
      <c r="BH3568">
        <f ca="1" xml:space="preserve"> IF( AND( OFFSET($A$1, 3568 - 1, 58 - 1) = "1", OFFSET($A$1, 3568 - 1, 59 - 1) = "1" ), 1, IF( AND( OFFSET($A$1, 3568 - 1, 58 - 1) = "1", OFFSET($A$1, 3568 - 1, 59 - 1) = "0" ), 2, IF( AND( OFFSET($A$1, 3568 - 1, 58 - 1) = "0", OFFSET($A$1, 3568 - 1, 59 - 1) = "1" ), 3, 4 ) ) )</f>
        <v>4</v>
      </c>
    </row>
    <row r="3569" spans="57:60" x14ac:dyDescent="0.25">
      <c r="BE3569" s="6">
        <v>0</v>
      </c>
      <c r="BF3569" s="6" t="str">
        <f>"0"</f>
        <v>0</v>
      </c>
      <c r="BG3569" t="str">
        <f ca="1">IF((OFFSET($A$1, 3569 - 1, 57 - 1)) &gt;= (OFFSET($A$1, 80 - 1, 7 - 1)), "1","0")</f>
        <v>0</v>
      </c>
      <c r="BH3569">
        <f ca="1" xml:space="preserve"> IF( AND( OFFSET($A$1, 3569 - 1, 58 - 1) = "1", OFFSET($A$1, 3569 - 1, 59 - 1) = "1" ), 1, IF( AND( OFFSET($A$1, 3569 - 1, 58 - 1) = "1", OFFSET($A$1, 3569 - 1, 59 - 1) = "0" ), 2, IF( AND( OFFSET($A$1, 3569 - 1, 58 - 1) = "0", OFFSET($A$1, 3569 - 1, 59 - 1) = "1" ), 3, 4 ) ) )</f>
        <v>4</v>
      </c>
    </row>
    <row r="3570" spans="57:60" x14ac:dyDescent="0.25">
      <c r="BE3570" s="6">
        <v>0</v>
      </c>
      <c r="BF3570" s="6" t="str">
        <f>"0"</f>
        <v>0</v>
      </c>
      <c r="BG3570" t="str">
        <f ca="1">IF((OFFSET($A$1, 3570 - 1, 57 - 1)) &gt;= (OFFSET($A$1, 80 - 1, 7 - 1)), "1","0")</f>
        <v>0</v>
      </c>
      <c r="BH3570">
        <f ca="1" xml:space="preserve"> IF( AND( OFFSET($A$1, 3570 - 1, 58 - 1) = "1", OFFSET($A$1, 3570 - 1, 59 - 1) = "1" ), 1, IF( AND( OFFSET($A$1, 3570 - 1, 58 - 1) = "1", OFFSET($A$1, 3570 - 1, 59 - 1) = "0" ), 2, IF( AND( OFFSET($A$1, 3570 - 1, 58 - 1) = "0", OFFSET($A$1, 3570 - 1, 59 - 1) = "1" ), 3, 4 ) ) )</f>
        <v>4</v>
      </c>
    </row>
    <row r="3571" spans="57:60" x14ac:dyDescent="0.25">
      <c r="BE3571" s="6">
        <v>0</v>
      </c>
      <c r="BF3571" s="6" t="str">
        <f>"0"</f>
        <v>0</v>
      </c>
      <c r="BG3571" t="str">
        <f ca="1">IF((OFFSET($A$1, 3571 - 1, 57 - 1)) &gt;= (OFFSET($A$1, 80 - 1, 7 - 1)), "1","0")</f>
        <v>0</v>
      </c>
      <c r="BH3571">
        <f ca="1" xml:space="preserve"> IF( AND( OFFSET($A$1, 3571 - 1, 58 - 1) = "1", OFFSET($A$1, 3571 - 1, 59 - 1) = "1" ), 1, IF( AND( OFFSET($A$1, 3571 - 1, 58 - 1) = "1", OFFSET($A$1, 3571 - 1, 59 - 1) = "0" ), 2, IF( AND( OFFSET($A$1, 3571 - 1, 58 - 1) = "0", OFFSET($A$1, 3571 - 1, 59 - 1) = "1" ), 3, 4 ) ) )</f>
        <v>4</v>
      </c>
    </row>
    <row r="3572" spans="57:60" x14ac:dyDescent="0.25">
      <c r="BE3572" s="6">
        <v>0.8</v>
      </c>
      <c r="BF3572" s="6" t="str">
        <f>"1"</f>
        <v>1</v>
      </c>
      <c r="BG3572" t="str">
        <f ca="1">IF((OFFSET($A$1, 3572 - 1, 57 - 1)) &gt;= (OFFSET($A$1, 80 - 1, 7 - 1)), "1","0")</f>
        <v>1</v>
      </c>
      <c r="BH3572">
        <f ca="1" xml:space="preserve"> IF( AND( OFFSET($A$1, 3572 - 1, 58 - 1) = "1", OFFSET($A$1, 3572 - 1, 59 - 1) = "1" ), 1, IF( AND( OFFSET($A$1, 3572 - 1, 58 - 1) = "1", OFFSET($A$1, 3572 - 1, 59 - 1) = "0" ), 2, IF( AND( OFFSET($A$1, 3572 - 1, 58 - 1) = "0", OFFSET($A$1, 3572 - 1, 59 - 1) = "1" ), 3, 4 ) ) )</f>
        <v>1</v>
      </c>
    </row>
    <row r="3573" spans="57:60" x14ac:dyDescent="0.25">
      <c r="BE3573" s="6">
        <v>1</v>
      </c>
      <c r="BF3573" s="6" t="str">
        <f>"1"</f>
        <v>1</v>
      </c>
      <c r="BG3573" t="str">
        <f ca="1">IF((OFFSET($A$1, 3573 - 1, 57 - 1)) &gt;= (OFFSET($A$1, 80 - 1, 7 - 1)), "1","0")</f>
        <v>1</v>
      </c>
      <c r="BH3573">
        <f ca="1" xml:space="preserve"> IF( AND( OFFSET($A$1, 3573 - 1, 58 - 1) = "1", OFFSET($A$1, 3573 - 1, 59 - 1) = "1" ), 1, IF( AND( OFFSET($A$1, 3573 - 1, 58 - 1) = "1", OFFSET($A$1, 3573 - 1, 59 - 1) = "0" ), 2, IF( AND( OFFSET($A$1, 3573 - 1, 58 - 1) = "0", OFFSET($A$1, 3573 - 1, 59 - 1) = "1" ), 3, 4 ) ) )</f>
        <v>1</v>
      </c>
    </row>
    <row r="3574" spans="57:60" x14ac:dyDescent="0.25">
      <c r="BE3574" s="6">
        <v>0</v>
      </c>
      <c r="BF3574" s="6" t="str">
        <f>"0"</f>
        <v>0</v>
      </c>
      <c r="BG3574" t="str">
        <f ca="1">IF((OFFSET($A$1, 3574 - 1, 57 - 1)) &gt;= (OFFSET($A$1, 80 - 1, 7 - 1)), "1","0")</f>
        <v>0</v>
      </c>
      <c r="BH3574">
        <f ca="1" xml:space="preserve"> IF( AND( OFFSET($A$1, 3574 - 1, 58 - 1) = "1", OFFSET($A$1, 3574 - 1, 59 - 1) = "1" ), 1, IF( AND( OFFSET($A$1, 3574 - 1, 58 - 1) = "1", OFFSET($A$1, 3574 - 1, 59 - 1) = "0" ), 2, IF( AND( OFFSET($A$1, 3574 - 1, 58 - 1) = "0", OFFSET($A$1, 3574 - 1, 59 - 1) = "1" ), 3, 4 ) ) )</f>
        <v>4</v>
      </c>
    </row>
    <row r="3575" spans="57:60" x14ac:dyDescent="0.25">
      <c r="BE3575" s="6">
        <v>1</v>
      </c>
      <c r="BF3575" s="6" t="str">
        <f>"1"</f>
        <v>1</v>
      </c>
      <c r="BG3575" t="str">
        <f ca="1">IF((OFFSET($A$1, 3575 - 1, 57 - 1)) &gt;= (OFFSET($A$1, 80 - 1, 7 - 1)), "1","0")</f>
        <v>1</v>
      </c>
      <c r="BH3575">
        <f ca="1" xml:space="preserve"> IF( AND( OFFSET($A$1, 3575 - 1, 58 - 1) = "1", OFFSET($A$1, 3575 - 1, 59 - 1) = "1" ), 1, IF( AND( OFFSET($A$1, 3575 - 1, 58 - 1) = "1", OFFSET($A$1, 3575 - 1, 59 - 1) = "0" ), 2, IF( AND( OFFSET($A$1, 3575 - 1, 58 - 1) = "0", OFFSET($A$1, 3575 - 1, 59 - 1) = "1" ), 3, 4 ) ) )</f>
        <v>1</v>
      </c>
    </row>
    <row r="3576" spans="57:60" x14ac:dyDescent="0.25">
      <c r="BE3576" s="6">
        <v>0</v>
      </c>
      <c r="BF3576" s="6" t="str">
        <f>"0"</f>
        <v>0</v>
      </c>
      <c r="BG3576" t="str">
        <f ca="1">IF((OFFSET($A$1, 3576 - 1, 57 - 1)) &gt;= (OFFSET($A$1, 80 - 1, 7 - 1)), "1","0")</f>
        <v>0</v>
      </c>
      <c r="BH3576">
        <f ca="1" xml:space="preserve"> IF( AND( OFFSET($A$1, 3576 - 1, 58 - 1) = "1", OFFSET($A$1, 3576 - 1, 59 - 1) = "1" ), 1, IF( AND( OFFSET($A$1, 3576 - 1, 58 - 1) = "1", OFFSET($A$1, 3576 - 1, 59 - 1) = "0" ), 2, IF( AND( OFFSET($A$1, 3576 - 1, 58 - 1) = "0", OFFSET($A$1, 3576 - 1, 59 - 1) = "1" ), 3, 4 ) ) )</f>
        <v>4</v>
      </c>
    </row>
    <row r="3577" spans="57:60" x14ac:dyDescent="0.25">
      <c r="BE3577" s="6">
        <v>1</v>
      </c>
      <c r="BF3577" s="6" t="str">
        <f>"1"</f>
        <v>1</v>
      </c>
      <c r="BG3577" t="str">
        <f ca="1">IF((OFFSET($A$1, 3577 - 1, 57 - 1)) &gt;= (OFFSET($A$1, 80 - 1, 7 - 1)), "1","0")</f>
        <v>1</v>
      </c>
      <c r="BH3577">
        <f ca="1" xml:space="preserve"> IF( AND( OFFSET($A$1, 3577 - 1, 58 - 1) = "1", OFFSET($A$1, 3577 - 1, 59 - 1) = "1" ), 1, IF( AND( OFFSET($A$1, 3577 - 1, 58 - 1) = "1", OFFSET($A$1, 3577 - 1, 59 - 1) = "0" ), 2, IF( AND( OFFSET($A$1, 3577 - 1, 58 - 1) = "0", OFFSET($A$1, 3577 - 1, 59 - 1) = "1" ), 3, 4 ) ) )</f>
        <v>1</v>
      </c>
    </row>
    <row r="3578" spans="57:60" x14ac:dyDescent="0.25">
      <c r="BE3578" s="6">
        <v>0.2</v>
      </c>
      <c r="BF3578" s="6" t="str">
        <f>"0"</f>
        <v>0</v>
      </c>
      <c r="BG3578" t="str">
        <f ca="1">IF((OFFSET($A$1, 3578 - 1, 57 - 1)) &gt;= (OFFSET($A$1, 80 - 1, 7 - 1)), "1","0")</f>
        <v>0</v>
      </c>
      <c r="BH3578">
        <f ca="1" xml:space="preserve"> IF( AND( OFFSET($A$1, 3578 - 1, 58 - 1) = "1", OFFSET($A$1, 3578 - 1, 59 - 1) = "1" ), 1, IF( AND( OFFSET($A$1, 3578 - 1, 58 - 1) = "1", OFFSET($A$1, 3578 - 1, 59 - 1) = "0" ), 2, IF( AND( OFFSET($A$1, 3578 - 1, 58 - 1) = "0", OFFSET($A$1, 3578 - 1, 59 - 1) = "1" ), 3, 4 ) ) )</f>
        <v>4</v>
      </c>
    </row>
    <row r="3579" spans="57:60" x14ac:dyDescent="0.25">
      <c r="BE3579" s="6">
        <v>0.2</v>
      </c>
      <c r="BF3579" s="6" t="str">
        <f>"0"</f>
        <v>0</v>
      </c>
      <c r="BG3579" t="str">
        <f ca="1">IF((OFFSET($A$1, 3579 - 1, 57 - 1)) &gt;= (OFFSET($A$1, 80 - 1, 7 - 1)), "1","0")</f>
        <v>0</v>
      </c>
      <c r="BH3579">
        <f ca="1" xml:space="preserve"> IF( AND( OFFSET($A$1, 3579 - 1, 58 - 1) = "1", OFFSET($A$1, 3579 - 1, 59 - 1) = "1" ), 1, IF( AND( OFFSET($A$1, 3579 - 1, 58 - 1) = "1", OFFSET($A$1, 3579 - 1, 59 - 1) = "0" ), 2, IF( AND( OFFSET($A$1, 3579 - 1, 58 - 1) = "0", OFFSET($A$1, 3579 - 1, 59 - 1) = "1" ), 3, 4 ) ) )</f>
        <v>4</v>
      </c>
    </row>
    <row r="3580" spans="57:60" x14ac:dyDescent="0.25">
      <c r="BE3580" s="6">
        <v>0.8</v>
      </c>
      <c r="BF3580" s="6" t="str">
        <f>"1"</f>
        <v>1</v>
      </c>
      <c r="BG3580" t="str">
        <f ca="1">IF((OFFSET($A$1, 3580 - 1, 57 - 1)) &gt;= (OFFSET($A$1, 80 - 1, 7 - 1)), "1","0")</f>
        <v>1</v>
      </c>
      <c r="BH3580">
        <f ca="1" xml:space="preserve"> IF( AND( OFFSET($A$1, 3580 - 1, 58 - 1) = "1", OFFSET($A$1, 3580 - 1, 59 - 1) = "1" ), 1, IF( AND( OFFSET($A$1, 3580 - 1, 58 - 1) = "1", OFFSET($A$1, 3580 - 1, 59 - 1) = "0" ), 2, IF( AND( OFFSET($A$1, 3580 - 1, 58 - 1) = "0", OFFSET($A$1, 3580 - 1, 59 - 1) = "1" ), 3, 4 ) ) )</f>
        <v>1</v>
      </c>
    </row>
    <row r="3581" spans="57:60" x14ac:dyDescent="0.25">
      <c r="BE3581" s="6">
        <v>0.6</v>
      </c>
      <c r="BF3581" s="6" t="str">
        <f>"1"</f>
        <v>1</v>
      </c>
      <c r="BG3581" t="str">
        <f ca="1">IF((OFFSET($A$1, 3581 - 1, 57 - 1)) &gt;= (OFFSET($A$1, 80 - 1, 7 - 1)), "1","0")</f>
        <v>1</v>
      </c>
      <c r="BH3581">
        <f ca="1" xml:space="preserve"> IF( AND( OFFSET($A$1, 3581 - 1, 58 - 1) = "1", OFFSET($A$1, 3581 - 1, 59 - 1) = "1" ), 1, IF( AND( OFFSET($A$1, 3581 - 1, 58 - 1) = "1", OFFSET($A$1, 3581 - 1, 59 - 1) = "0" ), 2, IF( AND( OFFSET($A$1, 3581 - 1, 58 - 1) = "0", OFFSET($A$1, 3581 - 1, 59 - 1) = "1" ), 3, 4 ) ) )</f>
        <v>1</v>
      </c>
    </row>
    <row r="3582" spans="57:60" x14ac:dyDescent="0.25">
      <c r="BE3582" s="6">
        <v>1</v>
      </c>
      <c r="BF3582" s="6" t="str">
        <f>"1"</f>
        <v>1</v>
      </c>
      <c r="BG3582" t="str">
        <f ca="1">IF((OFFSET($A$1, 3582 - 1, 57 - 1)) &gt;= (OFFSET($A$1, 80 - 1, 7 - 1)), "1","0")</f>
        <v>1</v>
      </c>
      <c r="BH3582">
        <f ca="1" xml:space="preserve"> IF( AND( OFFSET($A$1, 3582 - 1, 58 - 1) = "1", OFFSET($A$1, 3582 - 1, 59 - 1) = "1" ), 1, IF( AND( OFFSET($A$1, 3582 - 1, 58 - 1) = "1", OFFSET($A$1, 3582 - 1, 59 - 1) = "0" ), 2, IF( AND( OFFSET($A$1, 3582 - 1, 58 - 1) = "0", OFFSET($A$1, 3582 - 1, 59 - 1) = "1" ), 3, 4 ) ) )</f>
        <v>1</v>
      </c>
    </row>
    <row r="3583" spans="57:60" x14ac:dyDescent="0.25">
      <c r="BE3583" s="6">
        <v>0</v>
      </c>
      <c r="BF3583" s="6" t="str">
        <f>"0"</f>
        <v>0</v>
      </c>
      <c r="BG3583" t="str">
        <f ca="1">IF((OFFSET($A$1, 3583 - 1, 57 - 1)) &gt;= (OFFSET($A$1, 80 - 1, 7 - 1)), "1","0")</f>
        <v>0</v>
      </c>
      <c r="BH3583">
        <f ca="1" xml:space="preserve"> IF( AND( OFFSET($A$1, 3583 - 1, 58 - 1) = "1", OFFSET($A$1, 3583 - 1, 59 - 1) = "1" ), 1, IF( AND( OFFSET($A$1, 3583 - 1, 58 - 1) = "1", OFFSET($A$1, 3583 - 1, 59 - 1) = "0" ), 2, IF( AND( OFFSET($A$1, 3583 - 1, 58 - 1) = "0", OFFSET($A$1, 3583 - 1, 59 - 1) = "1" ), 3, 4 ) ) )</f>
        <v>4</v>
      </c>
    </row>
    <row r="3584" spans="57:60" x14ac:dyDescent="0.25">
      <c r="BE3584" s="6">
        <v>0.8</v>
      </c>
      <c r="BF3584" s="6" t="str">
        <f>"1"</f>
        <v>1</v>
      </c>
      <c r="BG3584" t="str">
        <f ca="1">IF((OFFSET($A$1, 3584 - 1, 57 - 1)) &gt;= (OFFSET($A$1, 80 - 1, 7 - 1)), "1","0")</f>
        <v>1</v>
      </c>
      <c r="BH3584">
        <f ca="1" xml:space="preserve"> IF( AND( OFFSET($A$1, 3584 - 1, 58 - 1) = "1", OFFSET($A$1, 3584 - 1, 59 - 1) = "1" ), 1, IF( AND( OFFSET($A$1, 3584 - 1, 58 - 1) = "1", OFFSET($A$1, 3584 - 1, 59 - 1) = "0" ), 2, IF( AND( OFFSET($A$1, 3584 - 1, 58 - 1) = "0", OFFSET($A$1, 3584 - 1, 59 - 1) = "1" ), 3, 4 ) ) )</f>
        <v>1</v>
      </c>
    </row>
    <row r="3585" spans="57:60" x14ac:dyDescent="0.25">
      <c r="BE3585" s="6">
        <v>0</v>
      </c>
      <c r="BF3585" s="6" t="str">
        <f>"0"</f>
        <v>0</v>
      </c>
      <c r="BG3585" t="str">
        <f ca="1">IF((OFFSET($A$1, 3585 - 1, 57 - 1)) &gt;= (OFFSET($A$1, 80 - 1, 7 - 1)), "1","0")</f>
        <v>0</v>
      </c>
      <c r="BH3585">
        <f ca="1" xml:space="preserve"> IF( AND( OFFSET($A$1, 3585 - 1, 58 - 1) = "1", OFFSET($A$1, 3585 - 1, 59 - 1) = "1" ), 1, IF( AND( OFFSET($A$1, 3585 - 1, 58 - 1) = "1", OFFSET($A$1, 3585 - 1, 59 - 1) = "0" ), 2, IF( AND( OFFSET($A$1, 3585 - 1, 58 - 1) = "0", OFFSET($A$1, 3585 - 1, 59 - 1) = "1" ), 3, 4 ) ) )</f>
        <v>4</v>
      </c>
    </row>
    <row r="3586" spans="57:60" x14ac:dyDescent="0.25">
      <c r="BE3586" s="6">
        <v>0</v>
      </c>
      <c r="BF3586" s="6" t="str">
        <f>"0"</f>
        <v>0</v>
      </c>
      <c r="BG3586" t="str">
        <f ca="1">IF((OFFSET($A$1, 3586 - 1, 57 - 1)) &gt;= (OFFSET($A$1, 80 - 1, 7 - 1)), "1","0")</f>
        <v>0</v>
      </c>
      <c r="BH3586">
        <f ca="1" xml:space="preserve"> IF( AND( OFFSET($A$1, 3586 - 1, 58 - 1) = "1", OFFSET($A$1, 3586 - 1, 59 - 1) = "1" ), 1, IF( AND( OFFSET($A$1, 3586 - 1, 58 - 1) = "1", OFFSET($A$1, 3586 - 1, 59 - 1) = "0" ), 2, IF( AND( OFFSET($A$1, 3586 - 1, 58 - 1) = "0", OFFSET($A$1, 3586 - 1, 59 - 1) = "1" ), 3, 4 ) ) )</f>
        <v>4</v>
      </c>
    </row>
    <row r="3587" spans="57:60" x14ac:dyDescent="0.25">
      <c r="BE3587" s="6">
        <v>1</v>
      </c>
      <c r="BF3587" s="6" t="str">
        <f>"1"</f>
        <v>1</v>
      </c>
      <c r="BG3587" t="str">
        <f ca="1">IF((OFFSET($A$1, 3587 - 1, 57 - 1)) &gt;= (OFFSET($A$1, 80 - 1, 7 - 1)), "1","0")</f>
        <v>1</v>
      </c>
      <c r="BH3587">
        <f ca="1" xml:space="preserve"> IF( AND( OFFSET($A$1, 3587 - 1, 58 - 1) = "1", OFFSET($A$1, 3587 - 1, 59 - 1) = "1" ), 1, IF( AND( OFFSET($A$1, 3587 - 1, 58 - 1) = "1", OFFSET($A$1, 3587 - 1, 59 - 1) = "0" ), 2, IF( AND( OFFSET($A$1, 3587 - 1, 58 - 1) = "0", OFFSET($A$1, 3587 - 1, 59 - 1) = "1" ), 3, 4 ) ) )</f>
        <v>1</v>
      </c>
    </row>
    <row r="3588" spans="57:60" x14ac:dyDescent="0.25">
      <c r="BE3588" s="6">
        <v>1</v>
      </c>
      <c r="BF3588" s="6" t="str">
        <f>"1"</f>
        <v>1</v>
      </c>
      <c r="BG3588" t="str">
        <f ca="1">IF((OFFSET($A$1, 3588 - 1, 57 - 1)) &gt;= (OFFSET($A$1, 80 - 1, 7 - 1)), "1","0")</f>
        <v>1</v>
      </c>
      <c r="BH3588">
        <f ca="1" xml:space="preserve"> IF( AND( OFFSET($A$1, 3588 - 1, 58 - 1) = "1", OFFSET($A$1, 3588 - 1, 59 - 1) = "1" ), 1, IF( AND( OFFSET($A$1, 3588 - 1, 58 - 1) = "1", OFFSET($A$1, 3588 - 1, 59 - 1) = "0" ), 2, IF( AND( OFFSET($A$1, 3588 - 1, 58 - 1) = "0", OFFSET($A$1, 3588 - 1, 59 - 1) = "1" ), 3, 4 ) ) )</f>
        <v>1</v>
      </c>
    </row>
    <row r="3589" spans="57:60" x14ac:dyDescent="0.25">
      <c r="BE3589" s="6">
        <v>1</v>
      </c>
      <c r="BF3589" s="6" t="str">
        <f>"1"</f>
        <v>1</v>
      </c>
      <c r="BG3589" t="str">
        <f ca="1">IF((OFFSET($A$1, 3589 - 1, 57 - 1)) &gt;= (OFFSET($A$1, 80 - 1, 7 - 1)), "1","0")</f>
        <v>1</v>
      </c>
      <c r="BH3589">
        <f ca="1" xml:space="preserve"> IF( AND( OFFSET($A$1, 3589 - 1, 58 - 1) = "1", OFFSET($A$1, 3589 - 1, 59 - 1) = "1" ), 1, IF( AND( OFFSET($A$1, 3589 - 1, 58 - 1) = "1", OFFSET($A$1, 3589 - 1, 59 - 1) = "0" ), 2, IF( AND( OFFSET($A$1, 3589 - 1, 58 - 1) = "0", OFFSET($A$1, 3589 - 1, 59 - 1) = "1" ), 3, 4 ) ) )</f>
        <v>1</v>
      </c>
    </row>
    <row r="3590" spans="57:60" x14ac:dyDescent="0.25">
      <c r="BE3590" s="6">
        <v>0</v>
      </c>
      <c r="BF3590" s="6" t="str">
        <f>"0"</f>
        <v>0</v>
      </c>
      <c r="BG3590" t="str">
        <f ca="1">IF((OFFSET($A$1, 3590 - 1, 57 - 1)) &gt;= (OFFSET($A$1, 80 - 1, 7 - 1)), "1","0")</f>
        <v>0</v>
      </c>
      <c r="BH3590">
        <f ca="1" xml:space="preserve"> IF( AND( OFFSET($A$1, 3590 - 1, 58 - 1) = "1", OFFSET($A$1, 3590 - 1, 59 - 1) = "1" ), 1, IF( AND( OFFSET($A$1, 3590 - 1, 58 - 1) = "1", OFFSET($A$1, 3590 - 1, 59 - 1) = "0" ), 2, IF( AND( OFFSET($A$1, 3590 - 1, 58 - 1) = "0", OFFSET($A$1, 3590 - 1, 59 - 1) = "1" ), 3, 4 ) ) )</f>
        <v>4</v>
      </c>
    </row>
    <row r="3591" spans="57:60" x14ac:dyDescent="0.25">
      <c r="BE3591" s="6">
        <v>0.2</v>
      </c>
      <c r="BF3591" s="6" t="str">
        <f>"1"</f>
        <v>1</v>
      </c>
      <c r="BG3591" t="str">
        <f ca="1">IF((OFFSET($A$1, 3591 - 1, 57 - 1)) &gt;= (OFFSET($A$1, 80 - 1, 7 - 1)), "1","0")</f>
        <v>0</v>
      </c>
      <c r="BH3591">
        <f ca="1" xml:space="preserve"> IF( AND( OFFSET($A$1, 3591 - 1, 58 - 1) = "1", OFFSET($A$1, 3591 - 1, 59 - 1) = "1" ), 1, IF( AND( OFFSET($A$1, 3591 - 1, 58 - 1) = "1", OFFSET($A$1, 3591 - 1, 59 - 1) = "0" ), 2, IF( AND( OFFSET($A$1, 3591 - 1, 58 - 1) = "0", OFFSET($A$1, 3591 - 1, 59 - 1) = "1" ), 3, 4 ) ) )</f>
        <v>2</v>
      </c>
    </row>
    <row r="3592" spans="57:60" x14ac:dyDescent="0.25">
      <c r="BE3592" s="6">
        <v>0</v>
      </c>
      <c r="BF3592" s="6" t="str">
        <f>"0"</f>
        <v>0</v>
      </c>
      <c r="BG3592" t="str">
        <f ca="1">IF((OFFSET($A$1, 3592 - 1, 57 - 1)) &gt;= (OFFSET($A$1, 80 - 1, 7 - 1)), "1","0")</f>
        <v>0</v>
      </c>
      <c r="BH3592">
        <f ca="1" xml:space="preserve"> IF( AND( OFFSET($A$1, 3592 - 1, 58 - 1) = "1", OFFSET($A$1, 3592 - 1, 59 - 1) = "1" ), 1, IF( AND( OFFSET($A$1, 3592 - 1, 58 - 1) = "1", OFFSET($A$1, 3592 - 1, 59 - 1) = "0" ), 2, IF( AND( OFFSET($A$1, 3592 - 1, 58 - 1) = "0", OFFSET($A$1, 3592 - 1, 59 - 1) = "1" ), 3, 4 ) ) )</f>
        <v>4</v>
      </c>
    </row>
    <row r="3593" spans="57:60" x14ac:dyDescent="0.25">
      <c r="BE3593" s="6">
        <v>0</v>
      </c>
      <c r="BF3593" s="6" t="str">
        <f>"0"</f>
        <v>0</v>
      </c>
      <c r="BG3593" t="str">
        <f ca="1">IF((OFFSET($A$1, 3593 - 1, 57 - 1)) &gt;= (OFFSET($A$1, 80 - 1, 7 - 1)), "1","0")</f>
        <v>0</v>
      </c>
      <c r="BH3593">
        <f ca="1" xml:space="preserve"> IF( AND( OFFSET($A$1, 3593 - 1, 58 - 1) = "1", OFFSET($A$1, 3593 - 1, 59 - 1) = "1" ), 1, IF( AND( OFFSET($A$1, 3593 - 1, 58 - 1) = "1", OFFSET($A$1, 3593 - 1, 59 - 1) = "0" ), 2, IF( AND( OFFSET($A$1, 3593 - 1, 58 - 1) = "0", OFFSET($A$1, 3593 - 1, 59 - 1) = "1" ), 3, 4 ) ) )</f>
        <v>4</v>
      </c>
    </row>
    <row r="3594" spans="57:60" x14ac:dyDescent="0.25">
      <c r="BE3594" s="6">
        <v>1</v>
      </c>
      <c r="BF3594" s="6" t="str">
        <f>"1"</f>
        <v>1</v>
      </c>
      <c r="BG3594" t="str">
        <f ca="1">IF((OFFSET($A$1, 3594 - 1, 57 - 1)) &gt;= (OFFSET($A$1, 80 - 1, 7 - 1)), "1","0")</f>
        <v>1</v>
      </c>
      <c r="BH3594">
        <f ca="1" xml:space="preserve"> IF( AND( OFFSET($A$1, 3594 - 1, 58 - 1) = "1", OFFSET($A$1, 3594 - 1, 59 - 1) = "1" ), 1, IF( AND( OFFSET($A$1, 3594 - 1, 58 - 1) = "1", OFFSET($A$1, 3594 - 1, 59 - 1) = "0" ), 2, IF( AND( OFFSET($A$1, 3594 - 1, 58 - 1) = "0", OFFSET($A$1, 3594 - 1, 59 - 1) = "1" ), 3, 4 ) ) )</f>
        <v>1</v>
      </c>
    </row>
    <row r="3595" spans="57:60" x14ac:dyDescent="0.25">
      <c r="BE3595" s="6">
        <v>0</v>
      </c>
      <c r="BF3595" s="6" t="str">
        <f>"0"</f>
        <v>0</v>
      </c>
      <c r="BG3595" t="str">
        <f ca="1">IF((OFFSET($A$1, 3595 - 1, 57 - 1)) &gt;= (OFFSET($A$1, 80 - 1, 7 - 1)), "1","0")</f>
        <v>0</v>
      </c>
      <c r="BH3595">
        <f ca="1" xml:space="preserve"> IF( AND( OFFSET($A$1, 3595 - 1, 58 - 1) = "1", OFFSET($A$1, 3595 - 1, 59 - 1) = "1" ), 1, IF( AND( OFFSET($A$1, 3595 - 1, 58 - 1) = "1", OFFSET($A$1, 3595 - 1, 59 - 1) = "0" ), 2, IF( AND( OFFSET($A$1, 3595 - 1, 58 - 1) = "0", OFFSET($A$1, 3595 - 1, 59 - 1) = "1" ), 3, 4 ) ) )</f>
        <v>4</v>
      </c>
    </row>
    <row r="3596" spans="57:60" x14ac:dyDescent="0.25">
      <c r="BE3596" s="6">
        <v>0</v>
      </c>
      <c r="BF3596" s="6" t="str">
        <f>"0"</f>
        <v>0</v>
      </c>
      <c r="BG3596" t="str">
        <f ca="1">IF((OFFSET($A$1, 3596 - 1, 57 - 1)) &gt;= (OFFSET($A$1, 80 - 1, 7 - 1)), "1","0")</f>
        <v>0</v>
      </c>
      <c r="BH3596">
        <f ca="1" xml:space="preserve"> IF( AND( OFFSET($A$1, 3596 - 1, 58 - 1) = "1", OFFSET($A$1, 3596 - 1, 59 - 1) = "1" ), 1, IF( AND( OFFSET($A$1, 3596 - 1, 58 - 1) = "1", OFFSET($A$1, 3596 - 1, 59 - 1) = "0" ), 2, IF( AND( OFFSET($A$1, 3596 - 1, 58 - 1) = "0", OFFSET($A$1, 3596 - 1, 59 - 1) = "1" ), 3, 4 ) ) )</f>
        <v>4</v>
      </c>
    </row>
    <row r="3597" spans="57:60" x14ac:dyDescent="0.25">
      <c r="BE3597" s="6">
        <v>0</v>
      </c>
      <c r="BF3597" s="6" t="str">
        <f>"0"</f>
        <v>0</v>
      </c>
      <c r="BG3597" t="str">
        <f ca="1">IF((OFFSET($A$1, 3597 - 1, 57 - 1)) &gt;= (OFFSET($A$1, 80 - 1, 7 - 1)), "1","0")</f>
        <v>0</v>
      </c>
      <c r="BH3597">
        <f ca="1" xml:space="preserve"> IF( AND( OFFSET($A$1, 3597 - 1, 58 - 1) = "1", OFFSET($A$1, 3597 - 1, 59 - 1) = "1" ), 1, IF( AND( OFFSET($A$1, 3597 - 1, 58 - 1) = "1", OFFSET($A$1, 3597 - 1, 59 - 1) = "0" ), 2, IF( AND( OFFSET($A$1, 3597 - 1, 58 - 1) = "0", OFFSET($A$1, 3597 - 1, 59 - 1) = "1" ), 3, 4 ) ) )</f>
        <v>4</v>
      </c>
    </row>
    <row r="3598" spans="57:60" x14ac:dyDescent="0.25">
      <c r="BE3598" s="6">
        <v>0.2</v>
      </c>
      <c r="BF3598" s="6" t="str">
        <f>"0"</f>
        <v>0</v>
      </c>
      <c r="BG3598" t="str">
        <f ca="1">IF((OFFSET($A$1, 3598 - 1, 57 - 1)) &gt;= (OFFSET($A$1, 80 - 1, 7 - 1)), "1","0")</f>
        <v>0</v>
      </c>
      <c r="BH3598">
        <f ca="1" xml:space="preserve"> IF( AND( OFFSET($A$1, 3598 - 1, 58 - 1) = "1", OFFSET($A$1, 3598 - 1, 59 - 1) = "1" ), 1, IF( AND( OFFSET($A$1, 3598 - 1, 58 - 1) = "1", OFFSET($A$1, 3598 - 1, 59 - 1) = "0" ), 2, IF( AND( OFFSET($A$1, 3598 - 1, 58 - 1) = "0", OFFSET($A$1, 3598 - 1, 59 - 1) = "1" ), 3, 4 ) ) )</f>
        <v>4</v>
      </c>
    </row>
    <row r="3599" spans="57:60" x14ac:dyDescent="0.25">
      <c r="BE3599" s="6">
        <v>0</v>
      </c>
      <c r="BF3599" s="6" t="str">
        <f>"0"</f>
        <v>0</v>
      </c>
      <c r="BG3599" t="str">
        <f ca="1">IF((OFFSET($A$1, 3599 - 1, 57 - 1)) &gt;= (OFFSET($A$1, 80 - 1, 7 - 1)), "1","0")</f>
        <v>0</v>
      </c>
      <c r="BH3599">
        <f ca="1" xml:space="preserve"> IF( AND( OFFSET($A$1, 3599 - 1, 58 - 1) = "1", OFFSET($A$1, 3599 - 1, 59 - 1) = "1" ), 1, IF( AND( OFFSET($A$1, 3599 - 1, 58 - 1) = "1", OFFSET($A$1, 3599 - 1, 59 - 1) = "0" ), 2, IF( AND( OFFSET($A$1, 3599 - 1, 58 - 1) = "0", OFFSET($A$1, 3599 - 1, 59 - 1) = "1" ), 3, 4 ) ) )</f>
        <v>4</v>
      </c>
    </row>
    <row r="3600" spans="57:60" x14ac:dyDescent="0.25">
      <c r="BE3600" s="6">
        <v>0.2</v>
      </c>
      <c r="BF3600" s="6" t="str">
        <f>"0"</f>
        <v>0</v>
      </c>
      <c r="BG3600" t="str">
        <f ca="1">IF((OFFSET($A$1, 3600 - 1, 57 - 1)) &gt;= (OFFSET($A$1, 80 - 1, 7 - 1)), "1","0")</f>
        <v>0</v>
      </c>
      <c r="BH3600">
        <f ca="1" xml:space="preserve"> IF( AND( OFFSET($A$1, 3600 - 1, 58 - 1) = "1", OFFSET($A$1, 3600 - 1, 59 - 1) = "1" ), 1, IF( AND( OFFSET($A$1, 3600 - 1, 58 - 1) = "1", OFFSET($A$1, 3600 - 1, 59 - 1) = "0" ), 2, IF( AND( OFFSET($A$1, 3600 - 1, 58 - 1) = "0", OFFSET($A$1, 3600 - 1, 59 - 1) = "1" ), 3, 4 ) ) )</f>
        <v>4</v>
      </c>
    </row>
    <row r="3601" spans="57:60" x14ac:dyDescent="0.25">
      <c r="BE3601" s="6">
        <v>0</v>
      </c>
      <c r="BF3601" s="6" t="str">
        <f>"0"</f>
        <v>0</v>
      </c>
      <c r="BG3601" t="str">
        <f ca="1">IF((OFFSET($A$1, 3601 - 1, 57 - 1)) &gt;= (OFFSET($A$1, 80 - 1, 7 - 1)), "1","0")</f>
        <v>0</v>
      </c>
      <c r="BH3601">
        <f ca="1" xml:space="preserve"> IF( AND( OFFSET($A$1, 3601 - 1, 58 - 1) = "1", OFFSET($A$1, 3601 - 1, 59 - 1) = "1" ), 1, IF( AND( OFFSET($A$1, 3601 - 1, 58 - 1) = "1", OFFSET($A$1, 3601 - 1, 59 - 1) = "0" ), 2, IF( AND( OFFSET($A$1, 3601 - 1, 58 - 1) = "0", OFFSET($A$1, 3601 - 1, 59 - 1) = "1" ), 3, 4 ) ) )</f>
        <v>4</v>
      </c>
    </row>
    <row r="3602" spans="57:60" x14ac:dyDescent="0.25">
      <c r="BE3602" s="6">
        <v>0.2</v>
      </c>
      <c r="BF3602" s="6" t="str">
        <f>"0"</f>
        <v>0</v>
      </c>
      <c r="BG3602" t="str">
        <f ca="1">IF((OFFSET($A$1, 3602 - 1, 57 - 1)) &gt;= (OFFSET($A$1, 80 - 1, 7 - 1)), "1","0")</f>
        <v>0</v>
      </c>
      <c r="BH3602">
        <f ca="1" xml:space="preserve"> IF( AND( OFFSET($A$1, 3602 - 1, 58 - 1) = "1", OFFSET($A$1, 3602 - 1, 59 - 1) = "1" ), 1, IF( AND( OFFSET($A$1, 3602 - 1, 58 - 1) = "1", OFFSET($A$1, 3602 - 1, 59 - 1) = "0" ), 2, IF( AND( OFFSET($A$1, 3602 - 1, 58 - 1) = "0", OFFSET($A$1, 3602 - 1, 59 - 1) = "1" ), 3, 4 ) ) )</f>
        <v>4</v>
      </c>
    </row>
    <row r="3603" spans="57:60" x14ac:dyDescent="0.25">
      <c r="BE3603" s="6">
        <v>0</v>
      </c>
      <c r="BF3603" s="6" t="str">
        <f>"0"</f>
        <v>0</v>
      </c>
      <c r="BG3603" t="str">
        <f ca="1">IF((OFFSET($A$1, 3603 - 1, 57 - 1)) &gt;= (OFFSET($A$1, 80 - 1, 7 - 1)), "1","0")</f>
        <v>0</v>
      </c>
      <c r="BH3603">
        <f ca="1" xml:space="preserve"> IF( AND( OFFSET($A$1, 3603 - 1, 58 - 1) = "1", OFFSET($A$1, 3603 - 1, 59 - 1) = "1" ), 1, IF( AND( OFFSET($A$1, 3603 - 1, 58 - 1) = "1", OFFSET($A$1, 3603 - 1, 59 - 1) = "0" ), 2, IF( AND( OFFSET($A$1, 3603 - 1, 58 - 1) = "0", OFFSET($A$1, 3603 - 1, 59 - 1) = "1" ), 3, 4 ) ) )</f>
        <v>4</v>
      </c>
    </row>
    <row r="3604" spans="57:60" x14ac:dyDescent="0.25">
      <c r="BE3604" s="6">
        <v>0</v>
      </c>
      <c r="BF3604" s="6" t="str">
        <f>"0"</f>
        <v>0</v>
      </c>
      <c r="BG3604" t="str">
        <f ca="1">IF((OFFSET($A$1, 3604 - 1, 57 - 1)) &gt;= (OFFSET($A$1, 80 - 1, 7 - 1)), "1","0")</f>
        <v>0</v>
      </c>
      <c r="BH3604">
        <f ca="1" xml:space="preserve"> IF( AND( OFFSET($A$1, 3604 - 1, 58 - 1) = "1", OFFSET($A$1, 3604 - 1, 59 - 1) = "1" ), 1, IF( AND( OFFSET($A$1, 3604 - 1, 58 - 1) = "1", OFFSET($A$1, 3604 - 1, 59 - 1) = "0" ), 2, IF( AND( OFFSET($A$1, 3604 - 1, 58 - 1) = "0", OFFSET($A$1, 3604 - 1, 59 - 1) = "1" ), 3, 4 ) ) )</f>
        <v>4</v>
      </c>
    </row>
    <row r="3605" spans="57:60" x14ac:dyDescent="0.25">
      <c r="BE3605" s="6">
        <v>1</v>
      </c>
      <c r="BF3605" s="6" t="str">
        <f>"1"</f>
        <v>1</v>
      </c>
      <c r="BG3605" t="str">
        <f ca="1">IF((OFFSET($A$1, 3605 - 1, 57 - 1)) &gt;= (OFFSET($A$1, 80 - 1, 7 - 1)), "1","0")</f>
        <v>1</v>
      </c>
      <c r="BH3605">
        <f ca="1" xml:space="preserve"> IF( AND( OFFSET($A$1, 3605 - 1, 58 - 1) = "1", OFFSET($A$1, 3605 - 1, 59 - 1) = "1" ), 1, IF( AND( OFFSET($A$1, 3605 - 1, 58 - 1) = "1", OFFSET($A$1, 3605 - 1, 59 - 1) = "0" ), 2, IF( AND( OFFSET($A$1, 3605 - 1, 58 - 1) = "0", OFFSET($A$1, 3605 - 1, 59 - 1) = "1" ), 3, 4 ) ) )</f>
        <v>1</v>
      </c>
    </row>
    <row r="3606" spans="57:60" x14ac:dyDescent="0.25">
      <c r="BE3606" s="6">
        <v>0</v>
      </c>
      <c r="BF3606" s="6" t="str">
        <f>"0"</f>
        <v>0</v>
      </c>
      <c r="BG3606" t="str">
        <f ca="1">IF((OFFSET($A$1, 3606 - 1, 57 - 1)) &gt;= (OFFSET($A$1, 80 - 1, 7 - 1)), "1","0")</f>
        <v>0</v>
      </c>
      <c r="BH3606">
        <f ca="1" xml:space="preserve"> IF( AND( OFFSET($A$1, 3606 - 1, 58 - 1) = "1", OFFSET($A$1, 3606 - 1, 59 - 1) = "1" ), 1, IF( AND( OFFSET($A$1, 3606 - 1, 58 - 1) = "1", OFFSET($A$1, 3606 - 1, 59 - 1) = "0" ), 2, IF( AND( OFFSET($A$1, 3606 - 1, 58 - 1) = "0", OFFSET($A$1, 3606 - 1, 59 - 1) = "1" ), 3, 4 ) ) )</f>
        <v>4</v>
      </c>
    </row>
    <row r="3607" spans="57:60" x14ac:dyDescent="0.25">
      <c r="BE3607" s="6">
        <v>1</v>
      </c>
      <c r="BF3607" s="6" t="str">
        <f>"1"</f>
        <v>1</v>
      </c>
      <c r="BG3607" t="str">
        <f ca="1">IF((OFFSET($A$1, 3607 - 1, 57 - 1)) &gt;= (OFFSET($A$1, 80 - 1, 7 - 1)), "1","0")</f>
        <v>1</v>
      </c>
      <c r="BH3607">
        <f ca="1" xml:space="preserve"> IF( AND( OFFSET($A$1, 3607 - 1, 58 - 1) = "1", OFFSET($A$1, 3607 - 1, 59 - 1) = "1" ), 1, IF( AND( OFFSET($A$1, 3607 - 1, 58 - 1) = "1", OFFSET($A$1, 3607 - 1, 59 - 1) = "0" ), 2, IF( AND( OFFSET($A$1, 3607 - 1, 58 - 1) = "0", OFFSET($A$1, 3607 - 1, 59 - 1) = "1" ), 3, 4 ) ) )</f>
        <v>1</v>
      </c>
    </row>
    <row r="3608" spans="57:60" x14ac:dyDescent="0.25">
      <c r="BE3608" s="6">
        <v>0</v>
      </c>
      <c r="BF3608" s="6" t="str">
        <f>"0"</f>
        <v>0</v>
      </c>
      <c r="BG3608" t="str">
        <f ca="1">IF((OFFSET($A$1, 3608 - 1, 57 - 1)) &gt;= (OFFSET($A$1, 80 - 1, 7 - 1)), "1","0")</f>
        <v>0</v>
      </c>
      <c r="BH3608">
        <f ca="1" xml:space="preserve"> IF( AND( OFFSET($A$1, 3608 - 1, 58 - 1) = "1", OFFSET($A$1, 3608 - 1, 59 - 1) = "1" ), 1, IF( AND( OFFSET($A$1, 3608 - 1, 58 - 1) = "1", OFFSET($A$1, 3608 - 1, 59 - 1) = "0" ), 2, IF( AND( OFFSET($A$1, 3608 - 1, 58 - 1) = "0", OFFSET($A$1, 3608 - 1, 59 - 1) = "1" ), 3, 4 ) ) )</f>
        <v>4</v>
      </c>
    </row>
    <row r="3609" spans="57:60" x14ac:dyDescent="0.25">
      <c r="BE3609" s="6">
        <v>0</v>
      </c>
      <c r="BF3609" s="6" t="str">
        <f>"0"</f>
        <v>0</v>
      </c>
      <c r="BG3609" t="str">
        <f ca="1">IF((OFFSET($A$1, 3609 - 1, 57 - 1)) &gt;= (OFFSET($A$1, 80 - 1, 7 - 1)), "1","0")</f>
        <v>0</v>
      </c>
      <c r="BH3609">
        <f ca="1" xml:space="preserve"> IF( AND( OFFSET($A$1, 3609 - 1, 58 - 1) = "1", OFFSET($A$1, 3609 - 1, 59 - 1) = "1" ), 1, IF( AND( OFFSET($A$1, 3609 - 1, 58 - 1) = "1", OFFSET($A$1, 3609 - 1, 59 - 1) = "0" ), 2, IF( AND( OFFSET($A$1, 3609 - 1, 58 - 1) = "0", OFFSET($A$1, 3609 - 1, 59 - 1) = "1" ), 3, 4 ) ) )</f>
        <v>4</v>
      </c>
    </row>
    <row r="3610" spans="57:60" x14ac:dyDescent="0.25">
      <c r="BE3610" s="6">
        <v>1</v>
      </c>
      <c r="BF3610" s="6" t="str">
        <f>"1"</f>
        <v>1</v>
      </c>
      <c r="BG3610" t="str">
        <f ca="1">IF((OFFSET($A$1, 3610 - 1, 57 - 1)) &gt;= (OFFSET($A$1, 80 - 1, 7 - 1)), "1","0")</f>
        <v>1</v>
      </c>
      <c r="BH3610">
        <f ca="1" xml:space="preserve"> IF( AND( OFFSET($A$1, 3610 - 1, 58 - 1) = "1", OFFSET($A$1, 3610 - 1, 59 - 1) = "1" ), 1, IF( AND( OFFSET($A$1, 3610 - 1, 58 - 1) = "1", OFFSET($A$1, 3610 - 1, 59 - 1) = "0" ), 2, IF( AND( OFFSET($A$1, 3610 - 1, 58 - 1) = "0", OFFSET($A$1, 3610 - 1, 59 - 1) = "1" ), 3, 4 ) ) )</f>
        <v>1</v>
      </c>
    </row>
    <row r="3611" spans="57:60" x14ac:dyDescent="0.25">
      <c r="BE3611" s="6">
        <v>1</v>
      </c>
      <c r="BF3611" s="6" t="str">
        <f>"1"</f>
        <v>1</v>
      </c>
      <c r="BG3611" t="str">
        <f ca="1">IF((OFFSET($A$1, 3611 - 1, 57 - 1)) &gt;= (OFFSET($A$1, 80 - 1, 7 - 1)), "1","0")</f>
        <v>1</v>
      </c>
      <c r="BH3611">
        <f ca="1" xml:space="preserve"> IF( AND( OFFSET($A$1, 3611 - 1, 58 - 1) = "1", OFFSET($A$1, 3611 - 1, 59 - 1) = "1" ), 1, IF( AND( OFFSET($A$1, 3611 - 1, 58 - 1) = "1", OFFSET($A$1, 3611 - 1, 59 - 1) = "0" ), 2, IF( AND( OFFSET($A$1, 3611 - 1, 58 - 1) = "0", OFFSET($A$1, 3611 - 1, 59 - 1) = "1" ), 3, 4 ) ) )</f>
        <v>1</v>
      </c>
    </row>
    <row r="3612" spans="57:60" x14ac:dyDescent="0.25">
      <c r="BE3612" s="6">
        <v>0.2</v>
      </c>
      <c r="BF3612" s="6" t="str">
        <f>"0"</f>
        <v>0</v>
      </c>
      <c r="BG3612" t="str">
        <f ca="1">IF((OFFSET($A$1, 3612 - 1, 57 - 1)) &gt;= (OFFSET($A$1, 80 - 1, 7 - 1)), "1","0")</f>
        <v>0</v>
      </c>
      <c r="BH3612">
        <f ca="1" xml:space="preserve"> IF( AND( OFFSET($A$1, 3612 - 1, 58 - 1) = "1", OFFSET($A$1, 3612 - 1, 59 - 1) = "1" ), 1, IF( AND( OFFSET($A$1, 3612 - 1, 58 - 1) = "1", OFFSET($A$1, 3612 - 1, 59 - 1) = "0" ), 2, IF( AND( OFFSET($A$1, 3612 - 1, 58 - 1) = "0", OFFSET($A$1, 3612 - 1, 59 - 1) = "1" ), 3, 4 ) ) )</f>
        <v>4</v>
      </c>
    </row>
    <row r="3613" spans="57:60" x14ac:dyDescent="0.25">
      <c r="BE3613" s="6">
        <v>0</v>
      </c>
      <c r="BF3613" s="6" t="str">
        <f>"0"</f>
        <v>0</v>
      </c>
      <c r="BG3613" t="str">
        <f ca="1">IF((OFFSET($A$1, 3613 - 1, 57 - 1)) &gt;= (OFFSET($A$1, 80 - 1, 7 - 1)), "1","0")</f>
        <v>0</v>
      </c>
      <c r="BH3613">
        <f ca="1" xml:space="preserve"> IF( AND( OFFSET($A$1, 3613 - 1, 58 - 1) = "1", OFFSET($A$1, 3613 - 1, 59 - 1) = "1" ), 1, IF( AND( OFFSET($A$1, 3613 - 1, 58 - 1) = "1", OFFSET($A$1, 3613 - 1, 59 - 1) = "0" ), 2, IF( AND( OFFSET($A$1, 3613 - 1, 58 - 1) = "0", OFFSET($A$1, 3613 - 1, 59 - 1) = "1" ), 3, 4 ) ) )</f>
        <v>4</v>
      </c>
    </row>
    <row r="3614" spans="57:60" x14ac:dyDescent="0.25">
      <c r="BE3614" s="6">
        <v>1</v>
      </c>
      <c r="BF3614" s="6" t="str">
        <f>"1"</f>
        <v>1</v>
      </c>
      <c r="BG3614" t="str">
        <f ca="1">IF((OFFSET($A$1, 3614 - 1, 57 - 1)) &gt;= (OFFSET($A$1, 80 - 1, 7 - 1)), "1","0")</f>
        <v>1</v>
      </c>
      <c r="BH3614">
        <f ca="1" xml:space="preserve"> IF( AND( OFFSET($A$1, 3614 - 1, 58 - 1) = "1", OFFSET($A$1, 3614 - 1, 59 - 1) = "1" ), 1, IF( AND( OFFSET($A$1, 3614 - 1, 58 - 1) = "1", OFFSET($A$1, 3614 - 1, 59 - 1) = "0" ), 2, IF( AND( OFFSET($A$1, 3614 - 1, 58 - 1) = "0", OFFSET($A$1, 3614 - 1, 59 - 1) = "1" ), 3, 4 ) ) )</f>
        <v>1</v>
      </c>
    </row>
    <row r="3615" spans="57:60" x14ac:dyDescent="0.25">
      <c r="BE3615" s="6">
        <v>0.8</v>
      </c>
      <c r="BF3615" s="6" t="str">
        <f>"1"</f>
        <v>1</v>
      </c>
      <c r="BG3615" t="str">
        <f ca="1">IF((OFFSET($A$1, 3615 - 1, 57 - 1)) &gt;= (OFFSET($A$1, 80 - 1, 7 - 1)), "1","0")</f>
        <v>1</v>
      </c>
      <c r="BH3615">
        <f ca="1" xml:space="preserve"> IF( AND( OFFSET($A$1, 3615 - 1, 58 - 1) = "1", OFFSET($A$1, 3615 - 1, 59 - 1) = "1" ), 1, IF( AND( OFFSET($A$1, 3615 - 1, 58 - 1) = "1", OFFSET($A$1, 3615 - 1, 59 - 1) = "0" ), 2, IF( AND( OFFSET($A$1, 3615 - 1, 58 - 1) = "0", OFFSET($A$1, 3615 - 1, 59 - 1) = "1" ), 3, 4 ) ) )</f>
        <v>1</v>
      </c>
    </row>
    <row r="3616" spans="57:60" x14ac:dyDescent="0.25">
      <c r="BE3616" s="6">
        <v>0</v>
      </c>
      <c r="BF3616" s="6" t="str">
        <f>"0"</f>
        <v>0</v>
      </c>
      <c r="BG3616" t="str">
        <f ca="1">IF((OFFSET($A$1, 3616 - 1, 57 - 1)) &gt;= (OFFSET($A$1, 80 - 1, 7 - 1)), "1","0")</f>
        <v>0</v>
      </c>
      <c r="BH3616">
        <f ca="1" xml:space="preserve"> IF( AND( OFFSET($A$1, 3616 - 1, 58 - 1) = "1", OFFSET($A$1, 3616 - 1, 59 - 1) = "1" ), 1, IF( AND( OFFSET($A$1, 3616 - 1, 58 - 1) = "1", OFFSET($A$1, 3616 - 1, 59 - 1) = "0" ), 2, IF( AND( OFFSET($A$1, 3616 - 1, 58 - 1) = "0", OFFSET($A$1, 3616 - 1, 59 - 1) = "1" ), 3, 4 ) ) )</f>
        <v>4</v>
      </c>
    </row>
    <row r="3617" spans="57:60" x14ac:dyDescent="0.25">
      <c r="BE3617" s="6">
        <v>1</v>
      </c>
      <c r="BF3617" s="6" t="str">
        <f>"1"</f>
        <v>1</v>
      </c>
      <c r="BG3617" t="str">
        <f ca="1">IF((OFFSET($A$1, 3617 - 1, 57 - 1)) &gt;= (OFFSET($A$1, 80 - 1, 7 - 1)), "1","0")</f>
        <v>1</v>
      </c>
      <c r="BH3617">
        <f ca="1" xml:space="preserve"> IF( AND( OFFSET($A$1, 3617 - 1, 58 - 1) = "1", OFFSET($A$1, 3617 - 1, 59 - 1) = "1" ), 1, IF( AND( OFFSET($A$1, 3617 - 1, 58 - 1) = "1", OFFSET($A$1, 3617 - 1, 59 - 1) = "0" ), 2, IF( AND( OFFSET($A$1, 3617 - 1, 58 - 1) = "0", OFFSET($A$1, 3617 - 1, 59 - 1) = "1" ), 3, 4 ) ) )</f>
        <v>1</v>
      </c>
    </row>
    <row r="3618" spans="57:60" x14ac:dyDescent="0.25">
      <c r="BE3618" s="6">
        <v>1</v>
      </c>
      <c r="BF3618" s="6" t="str">
        <f>"1"</f>
        <v>1</v>
      </c>
      <c r="BG3618" t="str">
        <f ca="1">IF((OFFSET($A$1, 3618 - 1, 57 - 1)) &gt;= (OFFSET($A$1, 80 - 1, 7 - 1)), "1","0")</f>
        <v>1</v>
      </c>
      <c r="BH3618">
        <f ca="1" xml:space="preserve"> IF( AND( OFFSET($A$1, 3618 - 1, 58 - 1) = "1", OFFSET($A$1, 3618 - 1, 59 - 1) = "1" ), 1, IF( AND( OFFSET($A$1, 3618 - 1, 58 - 1) = "1", OFFSET($A$1, 3618 - 1, 59 - 1) = "0" ), 2, IF( AND( OFFSET($A$1, 3618 - 1, 58 - 1) = "0", OFFSET($A$1, 3618 - 1, 59 - 1) = "1" ), 3, 4 ) ) )</f>
        <v>1</v>
      </c>
    </row>
    <row r="3619" spans="57:60" x14ac:dyDescent="0.25">
      <c r="BE3619" s="6">
        <v>0</v>
      </c>
      <c r="BF3619" s="6" t="str">
        <f>"0"</f>
        <v>0</v>
      </c>
      <c r="BG3619" t="str">
        <f ca="1">IF((OFFSET($A$1, 3619 - 1, 57 - 1)) &gt;= (OFFSET($A$1, 80 - 1, 7 - 1)), "1","0")</f>
        <v>0</v>
      </c>
      <c r="BH3619">
        <f ca="1" xml:space="preserve"> IF( AND( OFFSET($A$1, 3619 - 1, 58 - 1) = "1", OFFSET($A$1, 3619 - 1, 59 - 1) = "1" ), 1, IF( AND( OFFSET($A$1, 3619 - 1, 58 - 1) = "1", OFFSET($A$1, 3619 - 1, 59 - 1) = "0" ), 2, IF( AND( OFFSET($A$1, 3619 - 1, 58 - 1) = "0", OFFSET($A$1, 3619 - 1, 59 - 1) = "1" ), 3, 4 ) ) )</f>
        <v>4</v>
      </c>
    </row>
    <row r="3620" spans="57:60" x14ac:dyDescent="0.25">
      <c r="BE3620" s="6">
        <v>0.2</v>
      </c>
      <c r="BF3620" s="6" t="str">
        <f>"0"</f>
        <v>0</v>
      </c>
      <c r="BG3620" t="str">
        <f ca="1">IF((OFFSET($A$1, 3620 - 1, 57 - 1)) &gt;= (OFFSET($A$1, 80 - 1, 7 - 1)), "1","0")</f>
        <v>0</v>
      </c>
      <c r="BH3620">
        <f ca="1" xml:space="preserve"> IF( AND( OFFSET($A$1, 3620 - 1, 58 - 1) = "1", OFFSET($A$1, 3620 - 1, 59 - 1) = "1" ), 1, IF( AND( OFFSET($A$1, 3620 - 1, 58 - 1) = "1", OFFSET($A$1, 3620 - 1, 59 - 1) = "0" ), 2, IF( AND( OFFSET($A$1, 3620 - 1, 58 - 1) = "0", OFFSET($A$1, 3620 - 1, 59 - 1) = "1" ), 3, 4 ) ) )</f>
        <v>4</v>
      </c>
    </row>
    <row r="3621" spans="57:60" x14ac:dyDescent="0.25">
      <c r="BE3621" s="6">
        <v>1</v>
      </c>
      <c r="BF3621" s="6" t="str">
        <f>"1"</f>
        <v>1</v>
      </c>
      <c r="BG3621" t="str">
        <f ca="1">IF((OFFSET($A$1, 3621 - 1, 57 - 1)) &gt;= (OFFSET($A$1, 80 - 1, 7 - 1)), "1","0")</f>
        <v>1</v>
      </c>
      <c r="BH3621">
        <f ca="1" xml:space="preserve"> IF( AND( OFFSET($A$1, 3621 - 1, 58 - 1) = "1", OFFSET($A$1, 3621 - 1, 59 - 1) = "1" ), 1, IF( AND( OFFSET($A$1, 3621 - 1, 58 - 1) = "1", OFFSET($A$1, 3621 - 1, 59 - 1) = "0" ), 2, IF( AND( OFFSET($A$1, 3621 - 1, 58 - 1) = "0", OFFSET($A$1, 3621 - 1, 59 - 1) = "1" ), 3, 4 ) ) )</f>
        <v>1</v>
      </c>
    </row>
    <row r="3622" spans="57:60" x14ac:dyDescent="0.25">
      <c r="BE3622" s="6">
        <v>0</v>
      </c>
      <c r="BF3622" s="6" t="str">
        <f>"0"</f>
        <v>0</v>
      </c>
      <c r="BG3622" t="str">
        <f ca="1">IF((OFFSET($A$1, 3622 - 1, 57 - 1)) &gt;= (OFFSET($A$1, 80 - 1, 7 - 1)), "1","0")</f>
        <v>0</v>
      </c>
      <c r="BH3622">
        <f ca="1" xml:space="preserve"> IF( AND( OFFSET($A$1, 3622 - 1, 58 - 1) = "1", OFFSET($A$1, 3622 - 1, 59 - 1) = "1" ), 1, IF( AND( OFFSET($A$1, 3622 - 1, 58 - 1) = "1", OFFSET($A$1, 3622 - 1, 59 - 1) = "0" ), 2, IF( AND( OFFSET($A$1, 3622 - 1, 58 - 1) = "0", OFFSET($A$1, 3622 - 1, 59 - 1) = "1" ), 3, 4 ) ) )</f>
        <v>4</v>
      </c>
    </row>
    <row r="3623" spans="57:60" x14ac:dyDescent="0.25">
      <c r="BE3623" s="6">
        <v>0</v>
      </c>
      <c r="BF3623" s="6" t="str">
        <f>"0"</f>
        <v>0</v>
      </c>
      <c r="BG3623" t="str">
        <f ca="1">IF((OFFSET($A$1, 3623 - 1, 57 - 1)) &gt;= (OFFSET($A$1, 80 - 1, 7 - 1)), "1","0")</f>
        <v>0</v>
      </c>
      <c r="BH3623">
        <f ca="1" xml:space="preserve"> IF( AND( OFFSET($A$1, 3623 - 1, 58 - 1) = "1", OFFSET($A$1, 3623 - 1, 59 - 1) = "1" ), 1, IF( AND( OFFSET($A$1, 3623 - 1, 58 - 1) = "1", OFFSET($A$1, 3623 - 1, 59 - 1) = "0" ), 2, IF( AND( OFFSET($A$1, 3623 - 1, 58 - 1) = "0", OFFSET($A$1, 3623 - 1, 59 - 1) = "1" ), 3, 4 ) ) )</f>
        <v>4</v>
      </c>
    </row>
    <row r="3624" spans="57:60" x14ac:dyDescent="0.25">
      <c r="BE3624" s="6">
        <v>0.4</v>
      </c>
      <c r="BF3624" s="6" t="str">
        <f>"1"</f>
        <v>1</v>
      </c>
      <c r="BG3624" t="str">
        <f ca="1">IF((OFFSET($A$1, 3624 - 1, 57 - 1)) &gt;= (OFFSET($A$1, 80 - 1, 7 - 1)), "1","0")</f>
        <v>0</v>
      </c>
      <c r="BH3624">
        <f ca="1" xml:space="preserve"> IF( AND( OFFSET($A$1, 3624 - 1, 58 - 1) = "1", OFFSET($A$1, 3624 - 1, 59 - 1) = "1" ), 1, IF( AND( OFFSET($A$1, 3624 - 1, 58 - 1) = "1", OFFSET($A$1, 3624 - 1, 59 - 1) = "0" ), 2, IF( AND( OFFSET($A$1, 3624 - 1, 58 - 1) = "0", OFFSET($A$1, 3624 - 1, 59 - 1) = "1" ), 3, 4 ) ) )</f>
        <v>2</v>
      </c>
    </row>
    <row r="3625" spans="57:60" x14ac:dyDescent="0.25">
      <c r="BE3625" s="6">
        <v>1</v>
      </c>
      <c r="BF3625" s="6" t="str">
        <f>"1"</f>
        <v>1</v>
      </c>
      <c r="BG3625" t="str">
        <f ca="1">IF((OFFSET($A$1, 3625 - 1, 57 - 1)) &gt;= (OFFSET($A$1, 80 - 1, 7 - 1)), "1","0")</f>
        <v>1</v>
      </c>
      <c r="BH3625">
        <f ca="1" xml:space="preserve"> IF( AND( OFFSET($A$1, 3625 - 1, 58 - 1) = "1", OFFSET($A$1, 3625 - 1, 59 - 1) = "1" ), 1, IF( AND( OFFSET($A$1, 3625 - 1, 58 - 1) = "1", OFFSET($A$1, 3625 - 1, 59 - 1) = "0" ), 2, IF( AND( OFFSET($A$1, 3625 - 1, 58 - 1) = "0", OFFSET($A$1, 3625 - 1, 59 - 1) = "1" ), 3, 4 ) ) )</f>
        <v>1</v>
      </c>
    </row>
    <row r="3626" spans="57:60" x14ac:dyDescent="0.25">
      <c r="BE3626" s="6">
        <v>0</v>
      </c>
      <c r="BF3626" s="6" t="str">
        <f>"0"</f>
        <v>0</v>
      </c>
      <c r="BG3626" t="str">
        <f ca="1">IF((OFFSET($A$1, 3626 - 1, 57 - 1)) &gt;= (OFFSET($A$1, 80 - 1, 7 - 1)), "1","0")</f>
        <v>0</v>
      </c>
      <c r="BH3626">
        <f ca="1" xml:space="preserve"> IF( AND( OFFSET($A$1, 3626 - 1, 58 - 1) = "1", OFFSET($A$1, 3626 - 1, 59 - 1) = "1" ), 1, IF( AND( OFFSET($A$1, 3626 - 1, 58 - 1) = "1", OFFSET($A$1, 3626 - 1, 59 - 1) = "0" ), 2, IF( AND( OFFSET($A$1, 3626 - 1, 58 - 1) = "0", OFFSET($A$1, 3626 - 1, 59 - 1) = "1" ), 3, 4 ) ) )</f>
        <v>4</v>
      </c>
    </row>
    <row r="3627" spans="57:60" x14ac:dyDescent="0.25">
      <c r="BE3627" s="6">
        <v>1</v>
      </c>
      <c r="BF3627" s="6" t="str">
        <f>"1"</f>
        <v>1</v>
      </c>
      <c r="BG3627" t="str">
        <f ca="1">IF((OFFSET($A$1, 3627 - 1, 57 - 1)) &gt;= (OFFSET($A$1, 80 - 1, 7 - 1)), "1","0")</f>
        <v>1</v>
      </c>
      <c r="BH3627">
        <f ca="1" xml:space="preserve"> IF( AND( OFFSET($A$1, 3627 - 1, 58 - 1) = "1", OFFSET($A$1, 3627 - 1, 59 - 1) = "1" ), 1, IF( AND( OFFSET($A$1, 3627 - 1, 58 - 1) = "1", OFFSET($A$1, 3627 - 1, 59 - 1) = "0" ), 2, IF( AND( OFFSET($A$1, 3627 - 1, 58 - 1) = "0", OFFSET($A$1, 3627 - 1, 59 - 1) = "1" ), 3, 4 ) ) )</f>
        <v>1</v>
      </c>
    </row>
    <row r="3628" spans="57:60" x14ac:dyDescent="0.25">
      <c r="BE3628" s="6">
        <v>0</v>
      </c>
      <c r="BF3628" s="6" t="str">
        <f>"0"</f>
        <v>0</v>
      </c>
      <c r="BG3628" t="str">
        <f ca="1">IF((OFFSET($A$1, 3628 - 1, 57 - 1)) &gt;= (OFFSET($A$1, 80 - 1, 7 - 1)), "1","0")</f>
        <v>0</v>
      </c>
      <c r="BH3628">
        <f ca="1" xml:space="preserve"> IF( AND( OFFSET($A$1, 3628 - 1, 58 - 1) = "1", OFFSET($A$1, 3628 - 1, 59 - 1) = "1" ), 1, IF( AND( OFFSET($A$1, 3628 - 1, 58 - 1) = "1", OFFSET($A$1, 3628 - 1, 59 - 1) = "0" ), 2, IF( AND( OFFSET($A$1, 3628 - 1, 58 - 1) = "0", OFFSET($A$1, 3628 - 1, 59 - 1) = "1" ), 3, 4 ) ) )</f>
        <v>4</v>
      </c>
    </row>
    <row r="3629" spans="57:60" x14ac:dyDescent="0.25">
      <c r="BE3629" s="6">
        <v>0</v>
      </c>
      <c r="BF3629" s="6" t="str">
        <f>"0"</f>
        <v>0</v>
      </c>
      <c r="BG3629" t="str">
        <f ca="1">IF((OFFSET($A$1, 3629 - 1, 57 - 1)) &gt;= (OFFSET($A$1, 80 - 1, 7 - 1)), "1","0")</f>
        <v>0</v>
      </c>
      <c r="BH3629">
        <f ca="1" xml:space="preserve"> IF( AND( OFFSET($A$1, 3629 - 1, 58 - 1) = "1", OFFSET($A$1, 3629 - 1, 59 - 1) = "1" ), 1, IF( AND( OFFSET($A$1, 3629 - 1, 58 - 1) = "1", OFFSET($A$1, 3629 - 1, 59 - 1) = "0" ), 2, IF( AND( OFFSET($A$1, 3629 - 1, 58 - 1) = "0", OFFSET($A$1, 3629 - 1, 59 - 1) = "1" ), 3, 4 ) ) )</f>
        <v>4</v>
      </c>
    </row>
    <row r="3630" spans="57:60" x14ac:dyDescent="0.25">
      <c r="BE3630" s="6">
        <v>1</v>
      </c>
      <c r="BF3630" s="6" t="str">
        <f>"1"</f>
        <v>1</v>
      </c>
      <c r="BG3630" t="str">
        <f ca="1">IF((OFFSET($A$1, 3630 - 1, 57 - 1)) &gt;= (OFFSET($A$1, 80 - 1, 7 - 1)), "1","0")</f>
        <v>1</v>
      </c>
      <c r="BH3630">
        <f ca="1" xml:space="preserve"> IF( AND( OFFSET($A$1, 3630 - 1, 58 - 1) = "1", OFFSET($A$1, 3630 - 1, 59 - 1) = "1" ), 1, IF( AND( OFFSET($A$1, 3630 - 1, 58 - 1) = "1", OFFSET($A$1, 3630 - 1, 59 - 1) = "0" ), 2, IF( AND( OFFSET($A$1, 3630 - 1, 58 - 1) = "0", OFFSET($A$1, 3630 - 1, 59 - 1) = "1" ), 3, 4 ) ) )</f>
        <v>1</v>
      </c>
    </row>
    <row r="3631" spans="57:60" x14ac:dyDescent="0.25">
      <c r="BE3631" s="6">
        <v>0</v>
      </c>
      <c r="BF3631" s="6" t="str">
        <f>"0"</f>
        <v>0</v>
      </c>
      <c r="BG3631" t="str">
        <f ca="1">IF((OFFSET($A$1, 3631 - 1, 57 - 1)) &gt;= (OFFSET($A$1, 80 - 1, 7 - 1)), "1","0")</f>
        <v>0</v>
      </c>
      <c r="BH3631">
        <f ca="1" xml:space="preserve"> IF( AND( OFFSET($A$1, 3631 - 1, 58 - 1) = "1", OFFSET($A$1, 3631 - 1, 59 - 1) = "1" ), 1, IF( AND( OFFSET($A$1, 3631 - 1, 58 - 1) = "1", OFFSET($A$1, 3631 - 1, 59 - 1) = "0" ), 2, IF( AND( OFFSET($A$1, 3631 - 1, 58 - 1) = "0", OFFSET($A$1, 3631 - 1, 59 - 1) = "1" ), 3, 4 ) ) )</f>
        <v>4</v>
      </c>
    </row>
    <row r="3632" spans="57:60" x14ac:dyDescent="0.25">
      <c r="BE3632" s="6">
        <v>0.2</v>
      </c>
      <c r="BF3632" s="6" t="str">
        <f>"1"</f>
        <v>1</v>
      </c>
      <c r="BG3632" t="str">
        <f ca="1">IF((OFFSET($A$1, 3632 - 1, 57 - 1)) &gt;= (OFFSET($A$1, 80 - 1, 7 - 1)), "1","0")</f>
        <v>0</v>
      </c>
      <c r="BH3632">
        <f ca="1" xml:space="preserve"> IF( AND( OFFSET($A$1, 3632 - 1, 58 - 1) = "1", OFFSET($A$1, 3632 - 1, 59 - 1) = "1" ), 1, IF( AND( OFFSET($A$1, 3632 - 1, 58 - 1) = "1", OFFSET($A$1, 3632 - 1, 59 - 1) = "0" ), 2, IF( AND( OFFSET($A$1, 3632 - 1, 58 - 1) = "0", OFFSET($A$1, 3632 - 1, 59 - 1) = "1" ), 3, 4 ) ) )</f>
        <v>2</v>
      </c>
    </row>
    <row r="3633" spans="57:60" x14ac:dyDescent="0.25">
      <c r="BE3633" s="6">
        <v>1</v>
      </c>
      <c r="BF3633" s="6" t="str">
        <f>"1"</f>
        <v>1</v>
      </c>
      <c r="BG3633" t="str">
        <f ca="1">IF((OFFSET($A$1, 3633 - 1, 57 - 1)) &gt;= (OFFSET($A$1, 80 - 1, 7 - 1)), "1","0")</f>
        <v>1</v>
      </c>
      <c r="BH3633">
        <f ca="1" xml:space="preserve"> IF( AND( OFFSET($A$1, 3633 - 1, 58 - 1) = "1", OFFSET($A$1, 3633 - 1, 59 - 1) = "1" ), 1, IF( AND( OFFSET($A$1, 3633 - 1, 58 - 1) = "1", OFFSET($A$1, 3633 - 1, 59 - 1) = "0" ), 2, IF( AND( OFFSET($A$1, 3633 - 1, 58 - 1) = "0", OFFSET($A$1, 3633 - 1, 59 - 1) = "1" ), 3, 4 ) ) )</f>
        <v>1</v>
      </c>
    </row>
    <row r="3634" spans="57:60" x14ac:dyDescent="0.25">
      <c r="BE3634" s="6">
        <v>1</v>
      </c>
      <c r="BF3634" s="6" t="str">
        <f>"1"</f>
        <v>1</v>
      </c>
      <c r="BG3634" t="str">
        <f ca="1">IF((OFFSET($A$1, 3634 - 1, 57 - 1)) &gt;= (OFFSET($A$1, 80 - 1, 7 - 1)), "1","0")</f>
        <v>1</v>
      </c>
      <c r="BH3634">
        <f ca="1" xml:space="preserve"> IF( AND( OFFSET($A$1, 3634 - 1, 58 - 1) = "1", OFFSET($A$1, 3634 - 1, 59 - 1) = "1" ), 1, IF( AND( OFFSET($A$1, 3634 - 1, 58 - 1) = "1", OFFSET($A$1, 3634 - 1, 59 - 1) = "0" ), 2, IF( AND( OFFSET($A$1, 3634 - 1, 58 - 1) = "0", OFFSET($A$1, 3634 - 1, 59 - 1) = "1" ), 3, 4 ) ) )</f>
        <v>1</v>
      </c>
    </row>
    <row r="3635" spans="57:60" x14ac:dyDescent="0.25">
      <c r="BE3635" s="6">
        <v>0</v>
      </c>
      <c r="BF3635" s="6" t="str">
        <f>"0"</f>
        <v>0</v>
      </c>
      <c r="BG3635" t="str">
        <f ca="1">IF((OFFSET($A$1, 3635 - 1, 57 - 1)) &gt;= (OFFSET($A$1, 80 - 1, 7 - 1)), "1","0")</f>
        <v>0</v>
      </c>
      <c r="BH3635">
        <f ca="1" xml:space="preserve"> IF( AND( OFFSET($A$1, 3635 - 1, 58 - 1) = "1", OFFSET($A$1, 3635 - 1, 59 - 1) = "1" ), 1, IF( AND( OFFSET($A$1, 3635 - 1, 58 - 1) = "1", OFFSET($A$1, 3635 - 1, 59 - 1) = "0" ), 2, IF( AND( OFFSET($A$1, 3635 - 1, 58 - 1) = "0", OFFSET($A$1, 3635 - 1, 59 - 1) = "1" ), 3, 4 ) ) )</f>
        <v>4</v>
      </c>
    </row>
    <row r="3636" spans="57:60" x14ac:dyDescent="0.25">
      <c r="BE3636" s="6">
        <v>0.4</v>
      </c>
      <c r="BF3636" s="6" t="str">
        <f>"0"</f>
        <v>0</v>
      </c>
      <c r="BG3636" t="str">
        <f ca="1">IF((OFFSET($A$1, 3636 - 1, 57 - 1)) &gt;= (OFFSET($A$1, 80 - 1, 7 - 1)), "1","0")</f>
        <v>0</v>
      </c>
      <c r="BH3636">
        <f ca="1" xml:space="preserve"> IF( AND( OFFSET($A$1, 3636 - 1, 58 - 1) = "1", OFFSET($A$1, 3636 - 1, 59 - 1) = "1" ), 1, IF( AND( OFFSET($A$1, 3636 - 1, 58 - 1) = "1", OFFSET($A$1, 3636 - 1, 59 - 1) = "0" ), 2, IF( AND( OFFSET($A$1, 3636 - 1, 58 - 1) = "0", OFFSET($A$1, 3636 - 1, 59 - 1) = "1" ), 3, 4 ) ) )</f>
        <v>4</v>
      </c>
    </row>
    <row r="3637" spans="57:60" x14ac:dyDescent="0.25">
      <c r="BE3637" s="6">
        <v>1</v>
      </c>
      <c r="BF3637" s="6" t="str">
        <f>"1"</f>
        <v>1</v>
      </c>
      <c r="BG3637" t="str">
        <f ca="1">IF((OFFSET($A$1, 3637 - 1, 57 - 1)) &gt;= (OFFSET($A$1, 80 - 1, 7 - 1)), "1","0")</f>
        <v>1</v>
      </c>
      <c r="BH3637">
        <f ca="1" xml:space="preserve"> IF( AND( OFFSET($A$1, 3637 - 1, 58 - 1) = "1", OFFSET($A$1, 3637 - 1, 59 - 1) = "1" ), 1, IF( AND( OFFSET($A$1, 3637 - 1, 58 - 1) = "1", OFFSET($A$1, 3637 - 1, 59 - 1) = "0" ), 2, IF( AND( OFFSET($A$1, 3637 - 1, 58 - 1) = "0", OFFSET($A$1, 3637 - 1, 59 - 1) = "1" ), 3, 4 ) ) )</f>
        <v>1</v>
      </c>
    </row>
    <row r="3638" spans="57:60" x14ac:dyDescent="0.25">
      <c r="BE3638" s="6">
        <v>0.2</v>
      </c>
      <c r="BF3638" s="6" t="str">
        <f>"0"</f>
        <v>0</v>
      </c>
      <c r="BG3638" t="str">
        <f ca="1">IF((OFFSET($A$1, 3638 - 1, 57 - 1)) &gt;= (OFFSET($A$1, 80 - 1, 7 - 1)), "1","0")</f>
        <v>0</v>
      </c>
      <c r="BH3638">
        <f ca="1" xml:space="preserve"> IF( AND( OFFSET($A$1, 3638 - 1, 58 - 1) = "1", OFFSET($A$1, 3638 - 1, 59 - 1) = "1" ), 1, IF( AND( OFFSET($A$1, 3638 - 1, 58 - 1) = "1", OFFSET($A$1, 3638 - 1, 59 - 1) = "0" ), 2, IF( AND( OFFSET($A$1, 3638 - 1, 58 - 1) = "0", OFFSET($A$1, 3638 - 1, 59 - 1) = "1" ), 3, 4 ) ) )</f>
        <v>4</v>
      </c>
    </row>
    <row r="3639" spans="57:60" x14ac:dyDescent="0.25">
      <c r="BE3639" s="6">
        <v>0.2</v>
      </c>
      <c r="BF3639" s="6" t="str">
        <f>"0"</f>
        <v>0</v>
      </c>
      <c r="BG3639" t="str">
        <f ca="1">IF((OFFSET($A$1, 3639 - 1, 57 - 1)) &gt;= (OFFSET($A$1, 80 - 1, 7 - 1)), "1","0")</f>
        <v>0</v>
      </c>
      <c r="BH3639">
        <f ca="1" xml:space="preserve"> IF( AND( OFFSET($A$1, 3639 - 1, 58 - 1) = "1", OFFSET($A$1, 3639 - 1, 59 - 1) = "1" ), 1, IF( AND( OFFSET($A$1, 3639 - 1, 58 - 1) = "1", OFFSET($A$1, 3639 - 1, 59 - 1) = "0" ), 2, IF( AND( OFFSET($A$1, 3639 - 1, 58 - 1) = "0", OFFSET($A$1, 3639 - 1, 59 - 1) = "1" ), 3, 4 ) ) )</f>
        <v>4</v>
      </c>
    </row>
    <row r="3640" spans="57:60" x14ac:dyDescent="0.25">
      <c r="BE3640" s="6">
        <v>0.4</v>
      </c>
      <c r="BF3640" s="6" t="str">
        <f>"0"</f>
        <v>0</v>
      </c>
      <c r="BG3640" t="str">
        <f ca="1">IF((OFFSET($A$1, 3640 - 1, 57 - 1)) &gt;= (OFFSET($A$1, 80 - 1, 7 - 1)), "1","0")</f>
        <v>0</v>
      </c>
      <c r="BH3640">
        <f ca="1" xml:space="preserve"> IF( AND( OFFSET($A$1, 3640 - 1, 58 - 1) = "1", OFFSET($A$1, 3640 - 1, 59 - 1) = "1" ), 1, IF( AND( OFFSET($A$1, 3640 - 1, 58 - 1) = "1", OFFSET($A$1, 3640 - 1, 59 - 1) = "0" ), 2, IF( AND( OFFSET($A$1, 3640 - 1, 58 - 1) = "0", OFFSET($A$1, 3640 - 1, 59 - 1) = "1" ), 3, 4 ) ) )</f>
        <v>4</v>
      </c>
    </row>
    <row r="3641" spans="57:60" x14ac:dyDescent="0.25">
      <c r="BE3641" s="6">
        <v>0</v>
      </c>
      <c r="BF3641" s="6" t="str">
        <f>"0"</f>
        <v>0</v>
      </c>
      <c r="BG3641" t="str">
        <f ca="1">IF((OFFSET($A$1, 3641 - 1, 57 - 1)) &gt;= (OFFSET($A$1, 80 - 1, 7 - 1)), "1","0")</f>
        <v>0</v>
      </c>
      <c r="BH3641">
        <f ca="1" xml:space="preserve"> IF( AND( OFFSET($A$1, 3641 - 1, 58 - 1) = "1", OFFSET($A$1, 3641 - 1, 59 - 1) = "1" ), 1, IF( AND( OFFSET($A$1, 3641 - 1, 58 - 1) = "1", OFFSET($A$1, 3641 - 1, 59 - 1) = "0" ), 2, IF( AND( OFFSET($A$1, 3641 - 1, 58 - 1) = "0", OFFSET($A$1, 3641 - 1, 59 - 1) = "1" ), 3, 4 ) ) )</f>
        <v>4</v>
      </c>
    </row>
    <row r="3642" spans="57:60" x14ac:dyDescent="0.25">
      <c r="BE3642" s="6">
        <v>0</v>
      </c>
      <c r="BF3642" s="6" t="str">
        <f>"0"</f>
        <v>0</v>
      </c>
      <c r="BG3642" t="str">
        <f ca="1">IF((OFFSET($A$1, 3642 - 1, 57 - 1)) &gt;= (OFFSET($A$1, 80 - 1, 7 - 1)), "1","0")</f>
        <v>0</v>
      </c>
      <c r="BH3642">
        <f ca="1" xml:space="preserve"> IF( AND( OFFSET($A$1, 3642 - 1, 58 - 1) = "1", OFFSET($A$1, 3642 - 1, 59 - 1) = "1" ), 1, IF( AND( OFFSET($A$1, 3642 - 1, 58 - 1) = "1", OFFSET($A$1, 3642 - 1, 59 - 1) = "0" ), 2, IF( AND( OFFSET($A$1, 3642 - 1, 58 - 1) = "0", OFFSET($A$1, 3642 - 1, 59 - 1) = "1" ), 3, 4 ) ) )</f>
        <v>4</v>
      </c>
    </row>
    <row r="3643" spans="57:60" x14ac:dyDescent="0.25">
      <c r="BE3643" s="6">
        <v>0.2</v>
      </c>
      <c r="BF3643" s="6" t="str">
        <f>"0"</f>
        <v>0</v>
      </c>
      <c r="BG3643" t="str">
        <f ca="1">IF((OFFSET($A$1, 3643 - 1, 57 - 1)) &gt;= (OFFSET($A$1, 80 - 1, 7 - 1)), "1","0")</f>
        <v>0</v>
      </c>
      <c r="BH3643">
        <f ca="1" xml:space="preserve"> IF( AND( OFFSET($A$1, 3643 - 1, 58 - 1) = "1", OFFSET($A$1, 3643 - 1, 59 - 1) = "1" ), 1, IF( AND( OFFSET($A$1, 3643 - 1, 58 - 1) = "1", OFFSET($A$1, 3643 - 1, 59 - 1) = "0" ), 2, IF( AND( OFFSET($A$1, 3643 - 1, 58 - 1) = "0", OFFSET($A$1, 3643 - 1, 59 - 1) = "1" ), 3, 4 ) ) )</f>
        <v>4</v>
      </c>
    </row>
    <row r="3644" spans="57:60" x14ac:dyDescent="0.25">
      <c r="BE3644" s="6">
        <v>0.2</v>
      </c>
      <c r="BF3644" s="6" t="str">
        <f>"0"</f>
        <v>0</v>
      </c>
      <c r="BG3644" t="str">
        <f ca="1">IF((OFFSET($A$1, 3644 - 1, 57 - 1)) &gt;= (OFFSET($A$1, 80 - 1, 7 - 1)), "1","0")</f>
        <v>0</v>
      </c>
      <c r="BH3644">
        <f ca="1" xml:space="preserve"> IF( AND( OFFSET($A$1, 3644 - 1, 58 - 1) = "1", OFFSET($A$1, 3644 - 1, 59 - 1) = "1" ), 1, IF( AND( OFFSET($A$1, 3644 - 1, 58 - 1) = "1", OFFSET($A$1, 3644 - 1, 59 - 1) = "0" ), 2, IF( AND( OFFSET($A$1, 3644 - 1, 58 - 1) = "0", OFFSET($A$1, 3644 - 1, 59 - 1) = "1" ), 3, 4 ) ) )</f>
        <v>4</v>
      </c>
    </row>
    <row r="3645" spans="57:60" x14ac:dyDescent="0.25">
      <c r="BE3645" s="6">
        <v>0</v>
      </c>
      <c r="BF3645" s="6" t="str">
        <f>"0"</f>
        <v>0</v>
      </c>
      <c r="BG3645" t="str">
        <f ca="1">IF((OFFSET($A$1, 3645 - 1, 57 - 1)) &gt;= (OFFSET($A$1, 80 - 1, 7 - 1)), "1","0")</f>
        <v>0</v>
      </c>
      <c r="BH3645">
        <f ca="1" xml:space="preserve"> IF( AND( OFFSET($A$1, 3645 - 1, 58 - 1) = "1", OFFSET($A$1, 3645 - 1, 59 - 1) = "1" ), 1, IF( AND( OFFSET($A$1, 3645 - 1, 58 - 1) = "1", OFFSET($A$1, 3645 - 1, 59 - 1) = "0" ), 2, IF( AND( OFFSET($A$1, 3645 - 1, 58 - 1) = "0", OFFSET($A$1, 3645 - 1, 59 - 1) = "1" ), 3, 4 ) ) )</f>
        <v>4</v>
      </c>
    </row>
    <row r="3646" spans="57:60" x14ac:dyDescent="0.25">
      <c r="BE3646" s="6">
        <v>0</v>
      </c>
      <c r="BF3646" s="6" t="str">
        <f>"0"</f>
        <v>0</v>
      </c>
      <c r="BG3646" t="str">
        <f ca="1">IF((OFFSET($A$1, 3646 - 1, 57 - 1)) &gt;= (OFFSET($A$1, 80 - 1, 7 - 1)), "1","0")</f>
        <v>0</v>
      </c>
      <c r="BH3646">
        <f ca="1" xml:space="preserve"> IF( AND( OFFSET($A$1, 3646 - 1, 58 - 1) = "1", OFFSET($A$1, 3646 - 1, 59 - 1) = "1" ), 1, IF( AND( OFFSET($A$1, 3646 - 1, 58 - 1) = "1", OFFSET($A$1, 3646 - 1, 59 - 1) = "0" ), 2, IF( AND( OFFSET($A$1, 3646 - 1, 58 - 1) = "0", OFFSET($A$1, 3646 - 1, 59 - 1) = "1" ), 3, 4 ) ) )</f>
        <v>4</v>
      </c>
    </row>
    <row r="3647" spans="57:60" x14ac:dyDescent="0.25">
      <c r="BE3647" s="6">
        <v>0</v>
      </c>
      <c r="BF3647" s="6" t="str">
        <f>"0"</f>
        <v>0</v>
      </c>
      <c r="BG3647" t="str">
        <f ca="1">IF((OFFSET($A$1, 3647 - 1, 57 - 1)) &gt;= (OFFSET($A$1, 80 - 1, 7 - 1)), "1","0")</f>
        <v>0</v>
      </c>
      <c r="BH3647">
        <f ca="1" xml:space="preserve"> IF( AND( OFFSET($A$1, 3647 - 1, 58 - 1) = "1", OFFSET($A$1, 3647 - 1, 59 - 1) = "1" ), 1, IF( AND( OFFSET($A$1, 3647 - 1, 58 - 1) = "1", OFFSET($A$1, 3647 - 1, 59 - 1) = "0" ), 2, IF( AND( OFFSET($A$1, 3647 - 1, 58 - 1) = "0", OFFSET($A$1, 3647 - 1, 59 - 1) = "1" ), 3, 4 ) ) )</f>
        <v>4</v>
      </c>
    </row>
    <row r="3648" spans="57:60" x14ac:dyDescent="0.25">
      <c r="BE3648" s="6">
        <v>0</v>
      </c>
      <c r="BF3648" s="6" t="str">
        <f>"0"</f>
        <v>0</v>
      </c>
      <c r="BG3648" t="str">
        <f ca="1">IF((OFFSET($A$1, 3648 - 1, 57 - 1)) &gt;= (OFFSET($A$1, 80 - 1, 7 - 1)), "1","0")</f>
        <v>0</v>
      </c>
      <c r="BH3648">
        <f ca="1" xml:space="preserve"> IF( AND( OFFSET($A$1, 3648 - 1, 58 - 1) = "1", OFFSET($A$1, 3648 - 1, 59 - 1) = "1" ), 1, IF( AND( OFFSET($A$1, 3648 - 1, 58 - 1) = "1", OFFSET($A$1, 3648 - 1, 59 - 1) = "0" ), 2, IF( AND( OFFSET($A$1, 3648 - 1, 58 - 1) = "0", OFFSET($A$1, 3648 - 1, 59 - 1) = "1" ), 3, 4 ) ) )</f>
        <v>4</v>
      </c>
    </row>
    <row r="3649" spans="57:60" x14ac:dyDescent="0.25">
      <c r="BE3649" s="6">
        <v>0</v>
      </c>
      <c r="BF3649" s="6" t="str">
        <f>"0"</f>
        <v>0</v>
      </c>
      <c r="BG3649" t="str">
        <f ca="1">IF((OFFSET($A$1, 3649 - 1, 57 - 1)) &gt;= (OFFSET($A$1, 80 - 1, 7 - 1)), "1","0")</f>
        <v>0</v>
      </c>
      <c r="BH3649">
        <f ca="1" xml:space="preserve"> IF( AND( OFFSET($A$1, 3649 - 1, 58 - 1) = "1", OFFSET($A$1, 3649 - 1, 59 - 1) = "1" ), 1, IF( AND( OFFSET($A$1, 3649 - 1, 58 - 1) = "1", OFFSET($A$1, 3649 - 1, 59 - 1) = "0" ), 2, IF( AND( OFFSET($A$1, 3649 - 1, 58 - 1) = "0", OFFSET($A$1, 3649 - 1, 59 - 1) = "1" ), 3, 4 ) ) )</f>
        <v>4</v>
      </c>
    </row>
    <row r="3650" spans="57:60" x14ac:dyDescent="0.25">
      <c r="BE3650" s="6">
        <v>1</v>
      </c>
      <c r="BF3650" s="6" t="str">
        <f>"1"</f>
        <v>1</v>
      </c>
      <c r="BG3650" t="str">
        <f ca="1">IF((OFFSET($A$1, 3650 - 1, 57 - 1)) &gt;= (OFFSET($A$1, 80 - 1, 7 - 1)), "1","0")</f>
        <v>1</v>
      </c>
      <c r="BH3650">
        <f ca="1" xml:space="preserve"> IF( AND( OFFSET($A$1, 3650 - 1, 58 - 1) = "1", OFFSET($A$1, 3650 - 1, 59 - 1) = "1" ), 1, IF( AND( OFFSET($A$1, 3650 - 1, 58 - 1) = "1", OFFSET($A$1, 3650 - 1, 59 - 1) = "0" ), 2, IF( AND( OFFSET($A$1, 3650 - 1, 58 - 1) = "0", OFFSET($A$1, 3650 - 1, 59 - 1) = "1" ), 3, 4 ) ) )</f>
        <v>1</v>
      </c>
    </row>
    <row r="3651" spans="57:60" x14ac:dyDescent="0.25">
      <c r="BE3651" s="6">
        <v>1</v>
      </c>
      <c r="BF3651" s="6" t="str">
        <f>"1"</f>
        <v>1</v>
      </c>
      <c r="BG3651" t="str">
        <f ca="1">IF((OFFSET($A$1, 3651 - 1, 57 - 1)) &gt;= (OFFSET($A$1, 80 - 1, 7 - 1)), "1","0")</f>
        <v>1</v>
      </c>
      <c r="BH3651">
        <f ca="1" xml:space="preserve"> IF( AND( OFFSET($A$1, 3651 - 1, 58 - 1) = "1", OFFSET($A$1, 3651 - 1, 59 - 1) = "1" ), 1, IF( AND( OFFSET($A$1, 3651 - 1, 58 - 1) = "1", OFFSET($A$1, 3651 - 1, 59 - 1) = "0" ), 2, IF( AND( OFFSET($A$1, 3651 - 1, 58 - 1) = "0", OFFSET($A$1, 3651 - 1, 59 - 1) = "1" ), 3, 4 ) ) )</f>
        <v>1</v>
      </c>
    </row>
    <row r="3652" spans="57:60" x14ac:dyDescent="0.25">
      <c r="BE3652" s="6">
        <v>0.4</v>
      </c>
      <c r="BF3652" s="6" t="str">
        <f>"0"</f>
        <v>0</v>
      </c>
      <c r="BG3652" t="str">
        <f ca="1">IF((OFFSET($A$1, 3652 - 1, 57 - 1)) &gt;= (OFFSET($A$1, 80 - 1, 7 - 1)), "1","0")</f>
        <v>0</v>
      </c>
      <c r="BH3652">
        <f ca="1" xml:space="preserve"> IF( AND( OFFSET($A$1, 3652 - 1, 58 - 1) = "1", OFFSET($A$1, 3652 - 1, 59 - 1) = "1" ), 1, IF( AND( OFFSET($A$1, 3652 - 1, 58 - 1) = "1", OFFSET($A$1, 3652 - 1, 59 - 1) = "0" ), 2, IF( AND( OFFSET($A$1, 3652 - 1, 58 - 1) = "0", OFFSET($A$1, 3652 - 1, 59 - 1) = "1" ), 3, 4 ) ) )</f>
        <v>4</v>
      </c>
    </row>
    <row r="3653" spans="57:60" x14ac:dyDescent="0.25">
      <c r="BE3653" s="6">
        <v>0</v>
      </c>
      <c r="BF3653" s="6" t="str">
        <f>"0"</f>
        <v>0</v>
      </c>
      <c r="BG3653" t="str">
        <f ca="1">IF((OFFSET($A$1, 3653 - 1, 57 - 1)) &gt;= (OFFSET($A$1, 80 - 1, 7 - 1)), "1","0")</f>
        <v>0</v>
      </c>
      <c r="BH3653">
        <f ca="1" xml:space="preserve"> IF( AND( OFFSET($A$1, 3653 - 1, 58 - 1) = "1", OFFSET($A$1, 3653 - 1, 59 - 1) = "1" ), 1, IF( AND( OFFSET($A$1, 3653 - 1, 58 - 1) = "1", OFFSET($A$1, 3653 - 1, 59 - 1) = "0" ), 2, IF( AND( OFFSET($A$1, 3653 - 1, 58 - 1) = "0", OFFSET($A$1, 3653 - 1, 59 - 1) = "1" ), 3, 4 ) ) )</f>
        <v>4</v>
      </c>
    </row>
    <row r="3654" spans="57:60" x14ac:dyDescent="0.25">
      <c r="BE3654" s="6">
        <v>0</v>
      </c>
      <c r="BF3654" s="6" t="str">
        <f>"0"</f>
        <v>0</v>
      </c>
      <c r="BG3654" t="str">
        <f ca="1">IF((OFFSET($A$1, 3654 - 1, 57 - 1)) &gt;= (OFFSET($A$1, 80 - 1, 7 - 1)), "1","0")</f>
        <v>0</v>
      </c>
      <c r="BH3654">
        <f ca="1" xml:space="preserve"> IF( AND( OFFSET($A$1, 3654 - 1, 58 - 1) = "1", OFFSET($A$1, 3654 - 1, 59 - 1) = "1" ), 1, IF( AND( OFFSET($A$1, 3654 - 1, 58 - 1) = "1", OFFSET($A$1, 3654 - 1, 59 - 1) = "0" ), 2, IF( AND( OFFSET($A$1, 3654 - 1, 58 - 1) = "0", OFFSET($A$1, 3654 - 1, 59 - 1) = "1" ), 3, 4 ) ) )</f>
        <v>4</v>
      </c>
    </row>
    <row r="3655" spans="57:60" x14ac:dyDescent="0.25">
      <c r="BE3655" s="6">
        <v>0</v>
      </c>
      <c r="BF3655" s="6" t="str">
        <f>"0"</f>
        <v>0</v>
      </c>
      <c r="BG3655" t="str">
        <f ca="1">IF((OFFSET($A$1, 3655 - 1, 57 - 1)) &gt;= (OFFSET($A$1, 80 - 1, 7 - 1)), "1","0")</f>
        <v>0</v>
      </c>
      <c r="BH3655">
        <f ca="1" xml:space="preserve"> IF( AND( OFFSET($A$1, 3655 - 1, 58 - 1) = "1", OFFSET($A$1, 3655 - 1, 59 - 1) = "1" ), 1, IF( AND( OFFSET($A$1, 3655 - 1, 58 - 1) = "1", OFFSET($A$1, 3655 - 1, 59 - 1) = "0" ), 2, IF( AND( OFFSET($A$1, 3655 - 1, 58 - 1) = "0", OFFSET($A$1, 3655 - 1, 59 - 1) = "1" ), 3, 4 ) ) )</f>
        <v>4</v>
      </c>
    </row>
    <row r="3656" spans="57:60" x14ac:dyDescent="0.25">
      <c r="BE3656" s="6">
        <v>0</v>
      </c>
      <c r="BF3656" s="6" t="str">
        <f>"0"</f>
        <v>0</v>
      </c>
      <c r="BG3656" t="str">
        <f ca="1">IF((OFFSET($A$1, 3656 - 1, 57 - 1)) &gt;= (OFFSET($A$1, 80 - 1, 7 - 1)), "1","0")</f>
        <v>0</v>
      </c>
      <c r="BH3656">
        <f ca="1" xml:space="preserve"> IF( AND( OFFSET($A$1, 3656 - 1, 58 - 1) = "1", OFFSET($A$1, 3656 - 1, 59 - 1) = "1" ), 1, IF( AND( OFFSET($A$1, 3656 - 1, 58 - 1) = "1", OFFSET($A$1, 3656 - 1, 59 - 1) = "0" ), 2, IF( AND( OFFSET($A$1, 3656 - 1, 58 - 1) = "0", OFFSET($A$1, 3656 - 1, 59 - 1) = "1" ), 3, 4 ) ) )</f>
        <v>4</v>
      </c>
    </row>
    <row r="3657" spans="57:60" x14ac:dyDescent="0.25">
      <c r="BE3657" s="6">
        <v>1</v>
      </c>
      <c r="BF3657" s="6" t="str">
        <f>"1"</f>
        <v>1</v>
      </c>
      <c r="BG3657" t="str">
        <f ca="1">IF((OFFSET($A$1, 3657 - 1, 57 - 1)) &gt;= (OFFSET($A$1, 80 - 1, 7 - 1)), "1","0")</f>
        <v>1</v>
      </c>
      <c r="BH3657">
        <f ca="1" xml:space="preserve"> IF( AND( OFFSET($A$1, 3657 - 1, 58 - 1) = "1", OFFSET($A$1, 3657 - 1, 59 - 1) = "1" ), 1, IF( AND( OFFSET($A$1, 3657 - 1, 58 - 1) = "1", OFFSET($A$1, 3657 - 1, 59 - 1) = "0" ), 2, IF( AND( OFFSET($A$1, 3657 - 1, 58 - 1) = "0", OFFSET($A$1, 3657 - 1, 59 - 1) = "1" ), 3, 4 ) ) )</f>
        <v>1</v>
      </c>
    </row>
    <row r="3658" spans="57:60" x14ac:dyDescent="0.25">
      <c r="BE3658" s="6">
        <v>0.2</v>
      </c>
      <c r="BF3658" s="6" t="str">
        <f>"0"</f>
        <v>0</v>
      </c>
      <c r="BG3658" t="str">
        <f ca="1">IF((OFFSET($A$1, 3658 - 1, 57 - 1)) &gt;= (OFFSET($A$1, 80 - 1, 7 - 1)), "1","0")</f>
        <v>0</v>
      </c>
      <c r="BH3658">
        <f ca="1" xml:space="preserve"> IF( AND( OFFSET($A$1, 3658 - 1, 58 - 1) = "1", OFFSET($A$1, 3658 - 1, 59 - 1) = "1" ), 1, IF( AND( OFFSET($A$1, 3658 - 1, 58 - 1) = "1", OFFSET($A$1, 3658 - 1, 59 - 1) = "0" ), 2, IF( AND( OFFSET($A$1, 3658 - 1, 58 - 1) = "0", OFFSET($A$1, 3658 - 1, 59 - 1) = "1" ), 3, 4 ) ) )</f>
        <v>4</v>
      </c>
    </row>
    <row r="3659" spans="57:60" x14ac:dyDescent="0.25">
      <c r="BE3659" s="6">
        <v>0.6</v>
      </c>
      <c r="BF3659" s="6" t="str">
        <f>"0"</f>
        <v>0</v>
      </c>
      <c r="BG3659" t="str">
        <f ca="1">IF((OFFSET($A$1, 3659 - 1, 57 - 1)) &gt;= (OFFSET($A$1, 80 - 1, 7 - 1)), "1","0")</f>
        <v>1</v>
      </c>
      <c r="BH3659">
        <f ca="1" xml:space="preserve"> IF( AND( OFFSET($A$1, 3659 - 1, 58 - 1) = "1", OFFSET($A$1, 3659 - 1, 59 - 1) = "1" ), 1, IF( AND( OFFSET($A$1, 3659 - 1, 58 - 1) = "1", OFFSET($A$1, 3659 - 1, 59 - 1) = "0" ), 2, IF( AND( OFFSET($A$1, 3659 - 1, 58 - 1) = "0", OFFSET($A$1, 3659 - 1, 59 - 1) = "1" ), 3, 4 ) ) )</f>
        <v>3</v>
      </c>
    </row>
    <row r="3660" spans="57:60" x14ac:dyDescent="0.25">
      <c r="BE3660" s="6">
        <v>1</v>
      </c>
      <c r="BF3660" s="6" t="str">
        <f>"1"</f>
        <v>1</v>
      </c>
      <c r="BG3660" t="str">
        <f ca="1">IF((OFFSET($A$1, 3660 - 1, 57 - 1)) &gt;= (OFFSET($A$1, 80 - 1, 7 - 1)), "1","0")</f>
        <v>1</v>
      </c>
      <c r="BH3660">
        <f ca="1" xml:space="preserve"> IF( AND( OFFSET($A$1, 3660 - 1, 58 - 1) = "1", OFFSET($A$1, 3660 - 1, 59 - 1) = "1" ), 1, IF( AND( OFFSET($A$1, 3660 - 1, 58 - 1) = "1", OFFSET($A$1, 3660 - 1, 59 - 1) = "0" ), 2, IF( AND( OFFSET($A$1, 3660 - 1, 58 - 1) = "0", OFFSET($A$1, 3660 - 1, 59 - 1) = "1" ), 3, 4 ) ) )</f>
        <v>1</v>
      </c>
    </row>
    <row r="3661" spans="57:60" x14ac:dyDescent="0.25">
      <c r="BE3661" s="6">
        <v>0.2</v>
      </c>
      <c r="BF3661" s="6" t="str">
        <f>"0"</f>
        <v>0</v>
      </c>
      <c r="BG3661" t="str">
        <f ca="1">IF((OFFSET($A$1, 3661 - 1, 57 - 1)) &gt;= (OFFSET($A$1, 80 - 1, 7 - 1)), "1","0")</f>
        <v>0</v>
      </c>
      <c r="BH3661">
        <f ca="1" xml:space="preserve"> IF( AND( OFFSET($A$1, 3661 - 1, 58 - 1) = "1", OFFSET($A$1, 3661 - 1, 59 - 1) = "1" ), 1, IF( AND( OFFSET($A$1, 3661 - 1, 58 - 1) = "1", OFFSET($A$1, 3661 - 1, 59 - 1) = "0" ), 2, IF( AND( OFFSET($A$1, 3661 - 1, 58 - 1) = "0", OFFSET($A$1, 3661 - 1, 59 - 1) = "1" ), 3, 4 ) ) )</f>
        <v>4</v>
      </c>
    </row>
    <row r="3662" spans="57:60" x14ac:dyDescent="0.25">
      <c r="BE3662" s="6">
        <v>0</v>
      </c>
      <c r="BF3662" s="6" t="str">
        <f>"0"</f>
        <v>0</v>
      </c>
      <c r="BG3662" t="str">
        <f ca="1">IF((OFFSET($A$1, 3662 - 1, 57 - 1)) &gt;= (OFFSET($A$1, 80 - 1, 7 - 1)), "1","0")</f>
        <v>0</v>
      </c>
      <c r="BH3662">
        <f ca="1" xml:space="preserve"> IF( AND( OFFSET($A$1, 3662 - 1, 58 - 1) = "1", OFFSET($A$1, 3662 - 1, 59 - 1) = "1" ), 1, IF( AND( OFFSET($A$1, 3662 - 1, 58 - 1) = "1", OFFSET($A$1, 3662 - 1, 59 - 1) = "0" ), 2, IF( AND( OFFSET($A$1, 3662 - 1, 58 - 1) = "0", OFFSET($A$1, 3662 - 1, 59 - 1) = "1" ), 3, 4 ) ) )</f>
        <v>4</v>
      </c>
    </row>
    <row r="3663" spans="57:60" x14ac:dyDescent="0.25">
      <c r="BE3663" s="6">
        <v>0.2</v>
      </c>
      <c r="BF3663" s="6" t="str">
        <f>"0"</f>
        <v>0</v>
      </c>
      <c r="BG3663" t="str">
        <f ca="1">IF((OFFSET($A$1, 3663 - 1, 57 - 1)) &gt;= (OFFSET($A$1, 80 - 1, 7 - 1)), "1","0")</f>
        <v>0</v>
      </c>
      <c r="BH3663">
        <f ca="1" xml:space="preserve"> IF( AND( OFFSET($A$1, 3663 - 1, 58 - 1) = "1", OFFSET($A$1, 3663 - 1, 59 - 1) = "1" ), 1, IF( AND( OFFSET($A$1, 3663 - 1, 58 - 1) = "1", OFFSET($A$1, 3663 - 1, 59 - 1) = "0" ), 2, IF( AND( OFFSET($A$1, 3663 - 1, 58 - 1) = "0", OFFSET($A$1, 3663 - 1, 59 - 1) = "1" ), 3, 4 ) ) )</f>
        <v>4</v>
      </c>
    </row>
    <row r="3664" spans="57:60" x14ac:dyDescent="0.25">
      <c r="BE3664" s="6">
        <v>0</v>
      </c>
      <c r="BF3664" s="6" t="str">
        <f>"0"</f>
        <v>0</v>
      </c>
      <c r="BG3664" t="str">
        <f ca="1">IF((OFFSET($A$1, 3664 - 1, 57 - 1)) &gt;= (OFFSET($A$1, 80 - 1, 7 - 1)), "1","0")</f>
        <v>0</v>
      </c>
      <c r="BH3664">
        <f ca="1" xml:space="preserve"> IF( AND( OFFSET($A$1, 3664 - 1, 58 - 1) = "1", OFFSET($A$1, 3664 - 1, 59 - 1) = "1" ), 1, IF( AND( OFFSET($A$1, 3664 - 1, 58 - 1) = "1", OFFSET($A$1, 3664 - 1, 59 - 1) = "0" ), 2, IF( AND( OFFSET($A$1, 3664 - 1, 58 - 1) = "0", OFFSET($A$1, 3664 - 1, 59 - 1) = "1" ), 3, 4 ) ) )</f>
        <v>4</v>
      </c>
    </row>
    <row r="3665" spans="57:60" x14ac:dyDescent="0.25">
      <c r="BE3665" s="6">
        <v>0.2</v>
      </c>
      <c r="BF3665" s="6" t="str">
        <f>"0"</f>
        <v>0</v>
      </c>
      <c r="BG3665" t="str">
        <f ca="1">IF((OFFSET($A$1, 3665 - 1, 57 - 1)) &gt;= (OFFSET($A$1, 80 - 1, 7 - 1)), "1","0")</f>
        <v>0</v>
      </c>
      <c r="BH3665">
        <f ca="1" xml:space="preserve"> IF( AND( OFFSET($A$1, 3665 - 1, 58 - 1) = "1", OFFSET($A$1, 3665 - 1, 59 - 1) = "1" ), 1, IF( AND( OFFSET($A$1, 3665 - 1, 58 - 1) = "1", OFFSET($A$1, 3665 - 1, 59 - 1) = "0" ), 2, IF( AND( OFFSET($A$1, 3665 - 1, 58 - 1) = "0", OFFSET($A$1, 3665 - 1, 59 - 1) = "1" ), 3, 4 ) ) )</f>
        <v>4</v>
      </c>
    </row>
    <row r="3666" spans="57:60" x14ac:dyDescent="0.25">
      <c r="BE3666" s="6">
        <v>0</v>
      </c>
      <c r="BF3666" s="6" t="str">
        <f>"0"</f>
        <v>0</v>
      </c>
      <c r="BG3666" t="str">
        <f ca="1">IF((OFFSET($A$1, 3666 - 1, 57 - 1)) &gt;= (OFFSET($A$1, 80 - 1, 7 - 1)), "1","0")</f>
        <v>0</v>
      </c>
      <c r="BH3666">
        <f ca="1" xml:space="preserve"> IF( AND( OFFSET($A$1, 3666 - 1, 58 - 1) = "1", OFFSET($A$1, 3666 - 1, 59 - 1) = "1" ), 1, IF( AND( OFFSET($A$1, 3666 - 1, 58 - 1) = "1", OFFSET($A$1, 3666 - 1, 59 - 1) = "0" ), 2, IF( AND( OFFSET($A$1, 3666 - 1, 58 - 1) = "0", OFFSET($A$1, 3666 - 1, 59 - 1) = "1" ), 3, 4 ) ) )</f>
        <v>4</v>
      </c>
    </row>
    <row r="3667" spans="57:60" x14ac:dyDescent="0.25">
      <c r="BE3667" s="6">
        <v>0</v>
      </c>
      <c r="BF3667" s="6" t="str">
        <f>"0"</f>
        <v>0</v>
      </c>
      <c r="BG3667" t="str">
        <f ca="1">IF((OFFSET($A$1, 3667 - 1, 57 - 1)) &gt;= (OFFSET($A$1, 80 - 1, 7 - 1)), "1","0")</f>
        <v>0</v>
      </c>
      <c r="BH3667">
        <f ca="1" xml:space="preserve"> IF( AND( OFFSET($A$1, 3667 - 1, 58 - 1) = "1", OFFSET($A$1, 3667 - 1, 59 - 1) = "1" ), 1, IF( AND( OFFSET($A$1, 3667 - 1, 58 - 1) = "1", OFFSET($A$1, 3667 - 1, 59 - 1) = "0" ), 2, IF( AND( OFFSET($A$1, 3667 - 1, 58 - 1) = "0", OFFSET($A$1, 3667 - 1, 59 - 1) = "1" ), 3, 4 ) ) )</f>
        <v>4</v>
      </c>
    </row>
    <row r="3668" spans="57:60" x14ac:dyDescent="0.25">
      <c r="BE3668" s="6">
        <v>0</v>
      </c>
      <c r="BF3668" s="6" t="str">
        <f>"0"</f>
        <v>0</v>
      </c>
      <c r="BG3668" t="str">
        <f ca="1">IF((OFFSET($A$1, 3668 - 1, 57 - 1)) &gt;= (OFFSET($A$1, 80 - 1, 7 - 1)), "1","0")</f>
        <v>0</v>
      </c>
      <c r="BH3668">
        <f ca="1" xml:space="preserve"> IF( AND( OFFSET($A$1, 3668 - 1, 58 - 1) = "1", OFFSET($A$1, 3668 - 1, 59 - 1) = "1" ), 1, IF( AND( OFFSET($A$1, 3668 - 1, 58 - 1) = "1", OFFSET($A$1, 3668 - 1, 59 - 1) = "0" ), 2, IF( AND( OFFSET($A$1, 3668 - 1, 58 - 1) = "0", OFFSET($A$1, 3668 - 1, 59 - 1) = "1" ), 3, 4 ) ) )</f>
        <v>4</v>
      </c>
    </row>
    <row r="3669" spans="57:60" x14ac:dyDescent="0.25">
      <c r="BE3669" s="6">
        <v>1</v>
      </c>
      <c r="BF3669" s="6" t="str">
        <f>"1"</f>
        <v>1</v>
      </c>
      <c r="BG3669" t="str">
        <f ca="1">IF((OFFSET($A$1, 3669 - 1, 57 - 1)) &gt;= (OFFSET($A$1, 80 - 1, 7 - 1)), "1","0")</f>
        <v>1</v>
      </c>
      <c r="BH3669">
        <f ca="1" xml:space="preserve"> IF( AND( OFFSET($A$1, 3669 - 1, 58 - 1) = "1", OFFSET($A$1, 3669 - 1, 59 - 1) = "1" ), 1, IF( AND( OFFSET($A$1, 3669 - 1, 58 - 1) = "1", OFFSET($A$1, 3669 - 1, 59 - 1) = "0" ), 2, IF( AND( OFFSET($A$1, 3669 - 1, 58 - 1) = "0", OFFSET($A$1, 3669 - 1, 59 - 1) = "1" ), 3, 4 ) ) )</f>
        <v>1</v>
      </c>
    </row>
    <row r="3670" spans="57:60" x14ac:dyDescent="0.25">
      <c r="BE3670" s="6">
        <v>0</v>
      </c>
      <c r="BF3670" s="6" t="str">
        <f>"0"</f>
        <v>0</v>
      </c>
      <c r="BG3670" t="str">
        <f ca="1">IF((OFFSET($A$1, 3670 - 1, 57 - 1)) &gt;= (OFFSET($A$1, 80 - 1, 7 - 1)), "1","0")</f>
        <v>0</v>
      </c>
      <c r="BH3670">
        <f ca="1" xml:space="preserve"> IF( AND( OFFSET($A$1, 3670 - 1, 58 - 1) = "1", OFFSET($A$1, 3670 - 1, 59 - 1) = "1" ), 1, IF( AND( OFFSET($A$1, 3670 - 1, 58 - 1) = "1", OFFSET($A$1, 3670 - 1, 59 - 1) = "0" ), 2, IF( AND( OFFSET($A$1, 3670 - 1, 58 - 1) = "0", OFFSET($A$1, 3670 - 1, 59 - 1) = "1" ), 3, 4 ) ) )</f>
        <v>4</v>
      </c>
    </row>
    <row r="3671" spans="57:60" x14ac:dyDescent="0.25">
      <c r="BE3671" s="6">
        <v>0</v>
      </c>
      <c r="BF3671" s="6" t="str">
        <f>"0"</f>
        <v>0</v>
      </c>
      <c r="BG3671" t="str">
        <f ca="1">IF((OFFSET($A$1, 3671 - 1, 57 - 1)) &gt;= (OFFSET($A$1, 80 - 1, 7 - 1)), "1","0")</f>
        <v>0</v>
      </c>
      <c r="BH3671">
        <f ca="1" xml:space="preserve"> IF( AND( OFFSET($A$1, 3671 - 1, 58 - 1) = "1", OFFSET($A$1, 3671 - 1, 59 - 1) = "1" ), 1, IF( AND( OFFSET($A$1, 3671 - 1, 58 - 1) = "1", OFFSET($A$1, 3671 - 1, 59 - 1) = "0" ), 2, IF( AND( OFFSET($A$1, 3671 - 1, 58 - 1) = "0", OFFSET($A$1, 3671 - 1, 59 - 1) = "1" ), 3, 4 ) ) )</f>
        <v>4</v>
      </c>
    </row>
    <row r="3672" spans="57:60" x14ac:dyDescent="0.25">
      <c r="BE3672" s="6">
        <v>0</v>
      </c>
      <c r="BF3672" s="6" t="str">
        <f>"0"</f>
        <v>0</v>
      </c>
      <c r="BG3672" t="str">
        <f ca="1">IF((OFFSET($A$1, 3672 - 1, 57 - 1)) &gt;= (OFFSET($A$1, 80 - 1, 7 - 1)), "1","0")</f>
        <v>0</v>
      </c>
      <c r="BH3672">
        <f ca="1" xml:space="preserve"> IF( AND( OFFSET($A$1, 3672 - 1, 58 - 1) = "1", OFFSET($A$1, 3672 - 1, 59 - 1) = "1" ), 1, IF( AND( OFFSET($A$1, 3672 - 1, 58 - 1) = "1", OFFSET($A$1, 3672 - 1, 59 - 1) = "0" ), 2, IF( AND( OFFSET($A$1, 3672 - 1, 58 - 1) = "0", OFFSET($A$1, 3672 - 1, 59 - 1) = "1" ), 3, 4 ) ) )</f>
        <v>4</v>
      </c>
    </row>
    <row r="3673" spans="57:60" x14ac:dyDescent="0.25">
      <c r="BE3673" s="6">
        <v>0.6</v>
      </c>
      <c r="BF3673" s="6" t="str">
        <f>"0"</f>
        <v>0</v>
      </c>
      <c r="BG3673" t="str">
        <f ca="1">IF((OFFSET($A$1, 3673 - 1, 57 - 1)) &gt;= (OFFSET($A$1, 80 - 1, 7 - 1)), "1","0")</f>
        <v>1</v>
      </c>
      <c r="BH3673">
        <f ca="1" xml:space="preserve"> IF( AND( OFFSET($A$1, 3673 - 1, 58 - 1) = "1", OFFSET($A$1, 3673 - 1, 59 - 1) = "1" ), 1, IF( AND( OFFSET($A$1, 3673 - 1, 58 - 1) = "1", OFFSET($A$1, 3673 - 1, 59 - 1) = "0" ), 2, IF( AND( OFFSET($A$1, 3673 - 1, 58 - 1) = "0", OFFSET($A$1, 3673 - 1, 59 - 1) = "1" ), 3, 4 ) ) )</f>
        <v>3</v>
      </c>
    </row>
    <row r="3674" spans="57:60" x14ac:dyDescent="0.25">
      <c r="BE3674" s="6">
        <v>0</v>
      </c>
      <c r="BF3674" s="6" t="str">
        <f>"0"</f>
        <v>0</v>
      </c>
      <c r="BG3674" t="str">
        <f ca="1">IF((OFFSET($A$1, 3674 - 1, 57 - 1)) &gt;= (OFFSET($A$1, 80 - 1, 7 - 1)), "1","0")</f>
        <v>0</v>
      </c>
      <c r="BH3674">
        <f ca="1" xml:space="preserve"> IF( AND( OFFSET($A$1, 3674 - 1, 58 - 1) = "1", OFFSET($A$1, 3674 - 1, 59 - 1) = "1" ), 1, IF( AND( OFFSET($A$1, 3674 - 1, 58 - 1) = "1", OFFSET($A$1, 3674 - 1, 59 - 1) = "0" ), 2, IF( AND( OFFSET($A$1, 3674 - 1, 58 - 1) = "0", OFFSET($A$1, 3674 - 1, 59 - 1) = "1" ), 3, 4 ) ) )</f>
        <v>4</v>
      </c>
    </row>
    <row r="3675" spans="57:60" x14ac:dyDescent="0.25">
      <c r="BE3675" s="6">
        <v>1</v>
      </c>
      <c r="BF3675" s="6" t="str">
        <f>"1"</f>
        <v>1</v>
      </c>
      <c r="BG3675" t="str">
        <f ca="1">IF((OFFSET($A$1, 3675 - 1, 57 - 1)) &gt;= (OFFSET($A$1, 80 - 1, 7 - 1)), "1","0")</f>
        <v>1</v>
      </c>
      <c r="BH3675">
        <f ca="1" xml:space="preserve"> IF( AND( OFFSET($A$1, 3675 - 1, 58 - 1) = "1", OFFSET($A$1, 3675 - 1, 59 - 1) = "1" ), 1, IF( AND( OFFSET($A$1, 3675 - 1, 58 - 1) = "1", OFFSET($A$1, 3675 - 1, 59 - 1) = "0" ), 2, IF( AND( OFFSET($A$1, 3675 - 1, 58 - 1) = "0", OFFSET($A$1, 3675 - 1, 59 - 1) = "1" ), 3, 4 ) ) )</f>
        <v>1</v>
      </c>
    </row>
    <row r="3676" spans="57:60" x14ac:dyDescent="0.25">
      <c r="BE3676" s="6">
        <v>0</v>
      </c>
      <c r="BF3676" s="6" t="str">
        <f>"0"</f>
        <v>0</v>
      </c>
      <c r="BG3676" t="str">
        <f ca="1">IF((OFFSET($A$1, 3676 - 1, 57 - 1)) &gt;= (OFFSET($A$1, 80 - 1, 7 - 1)), "1","0")</f>
        <v>0</v>
      </c>
      <c r="BH3676">
        <f ca="1" xml:space="preserve"> IF( AND( OFFSET($A$1, 3676 - 1, 58 - 1) = "1", OFFSET($A$1, 3676 - 1, 59 - 1) = "1" ), 1, IF( AND( OFFSET($A$1, 3676 - 1, 58 - 1) = "1", OFFSET($A$1, 3676 - 1, 59 - 1) = "0" ), 2, IF( AND( OFFSET($A$1, 3676 - 1, 58 - 1) = "0", OFFSET($A$1, 3676 - 1, 59 - 1) = "1" ), 3, 4 ) ) )</f>
        <v>4</v>
      </c>
    </row>
    <row r="3677" spans="57:60" x14ac:dyDescent="0.25">
      <c r="BE3677" s="6">
        <v>0</v>
      </c>
      <c r="BF3677" s="6" t="str">
        <f>"0"</f>
        <v>0</v>
      </c>
      <c r="BG3677" t="str">
        <f ca="1">IF((OFFSET($A$1, 3677 - 1, 57 - 1)) &gt;= (OFFSET($A$1, 80 - 1, 7 - 1)), "1","0")</f>
        <v>0</v>
      </c>
      <c r="BH3677">
        <f ca="1" xml:space="preserve"> IF( AND( OFFSET($A$1, 3677 - 1, 58 - 1) = "1", OFFSET($A$1, 3677 - 1, 59 - 1) = "1" ), 1, IF( AND( OFFSET($A$1, 3677 - 1, 58 - 1) = "1", OFFSET($A$1, 3677 - 1, 59 - 1) = "0" ), 2, IF( AND( OFFSET($A$1, 3677 - 1, 58 - 1) = "0", OFFSET($A$1, 3677 - 1, 59 - 1) = "1" ), 3, 4 ) ) )</f>
        <v>4</v>
      </c>
    </row>
    <row r="3678" spans="57:60" x14ac:dyDescent="0.25">
      <c r="BE3678" s="6">
        <v>0</v>
      </c>
      <c r="BF3678" s="6" t="str">
        <f>"0"</f>
        <v>0</v>
      </c>
      <c r="BG3678" t="str">
        <f ca="1">IF((OFFSET($A$1, 3678 - 1, 57 - 1)) &gt;= (OFFSET($A$1, 80 - 1, 7 - 1)), "1","0")</f>
        <v>0</v>
      </c>
      <c r="BH3678">
        <f ca="1" xml:space="preserve"> IF( AND( OFFSET($A$1, 3678 - 1, 58 - 1) = "1", OFFSET($A$1, 3678 - 1, 59 - 1) = "1" ), 1, IF( AND( OFFSET($A$1, 3678 - 1, 58 - 1) = "1", OFFSET($A$1, 3678 - 1, 59 - 1) = "0" ), 2, IF( AND( OFFSET($A$1, 3678 - 1, 58 - 1) = "0", OFFSET($A$1, 3678 - 1, 59 - 1) = "1" ), 3, 4 ) ) )</f>
        <v>4</v>
      </c>
    </row>
    <row r="3679" spans="57:60" x14ac:dyDescent="0.25">
      <c r="BE3679" s="6">
        <v>1</v>
      </c>
      <c r="BF3679" s="6" t="str">
        <f>"1"</f>
        <v>1</v>
      </c>
      <c r="BG3679" t="str">
        <f ca="1">IF((OFFSET($A$1, 3679 - 1, 57 - 1)) &gt;= (OFFSET($A$1, 80 - 1, 7 - 1)), "1","0")</f>
        <v>1</v>
      </c>
      <c r="BH3679">
        <f ca="1" xml:space="preserve"> IF( AND( OFFSET($A$1, 3679 - 1, 58 - 1) = "1", OFFSET($A$1, 3679 - 1, 59 - 1) = "1" ), 1, IF( AND( OFFSET($A$1, 3679 - 1, 58 - 1) = "1", OFFSET($A$1, 3679 - 1, 59 - 1) = "0" ), 2, IF( AND( OFFSET($A$1, 3679 - 1, 58 - 1) = "0", OFFSET($A$1, 3679 - 1, 59 - 1) = "1" ), 3, 4 ) ) )</f>
        <v>1</v>
      </c>
    </row>
    <row r="3680" spans="57:60" x14ac:dyDescent="0.25">
      <c r="BE3680" s="6">
        <v>0</v>
      </c>
      <c r="BF3680" s="6" t="str">
        <f>"0"</f>
        <v>0</v>
      </c>
      <c r="BG3680" t="str">
        <f ca="1">IF((OFFSET($A$1, 3680 - 1, 57 - 1)) &gt;= (OFFSET($A$1, 80 - 1, 7 - 1)), "1","0")</f>
        <v>0</v>
      </c>
      <c r="BH3680">
        <f ca="1" xml:space="preserve"> IF( AND( OFFSET($A$1, 3680 - 1, 58 - 1) = "1", OFFSET($A$1, 3680 - 1, 59 - 1) = "1" ), 1, IF( AND( OFFSET($A$1, 3680 - 1, 58 - 1) = "1", OFFSET($A$1, 3680 - 1, 59 - 1) = "0" ), 2, IF( AND( OFFSET($A$1, 3680 - 1, 58 - 1) = "0", OFFSET($A$1, 3680 - 1, 59 - 1) = "1" ), 3, 4 ) ) )</f>
        <v>4</v>
      </c>
    </row>
    <row r="3681" spans="57:60" x14ac:dyDescent="0.25">
      <c r="BE3681" s="6">
        <v>0</v>
      </c>
      <c r="BF3681" s="6" t="str">
        <f>"0"</f>
        <v>0</v>
      </c>
      <c r="BG3681" t="str">
        <f ca="1">IF((OFFSET($A$1, 3681 - 1, 57 - 1)) &gt;= (OFFSET($A$1, 80 - 1, 7 - 1)), "1","0")</f>
        <v>0</v>
      </c>
      <c r="BH3681">
        <f ca="1" xml:space="preserve"> IF( AND( OFFSET($A$1, 3681 - 1, 58 - 1) = "1", OFFSET($A$1, 3681 - 1, 59 - 1) = "1" ), 1, IF( AND( OFFSET($A$1, 3681 - 1, 58 - 1) = "1", OFFSET($A$1, 3681 - 1, 59 - 1) = "0" ), 2, IF( AND( OFFSET($A$1, 3681 - 1, 58 - 1) = "0", OFFSET($A$1, 3681 - 1, 59 - 1) = "1" ), 3, 4 ) ) )</f>
        <v>4</v>
      </c>
    </row>
    <row r="3682" spans="57:60" x14ac:dyDescent="0.25">
      <c r="BE3682" s="6">
        <v>0</v>
      </c>
      <c r="BF3682" s="6" t="str">
        <f>"0"</f>
        <v>0</v>
      </c>
      <c r="BG3682" t="str">
        <f ca="1">IF((OFFSET($A$1, 3682 - 1, 57 - 1)) &gt;= (OFFSET($A$1, 80 - 1, 7 - 1)), "1","0")</f>
        <v>0</v>
      </c>
      <c r="BH3682">
        <f ca="1" xml:space="preserve"> IF( AND( OFFSET($A$1, 3682 - 1, 58 - 1) = "1", OFFSET($A$1, 3682 - 1, 59 - 1) = "1" ), 1, IF( AND( OFFSET($A$1, 3682 - 1, 58 - 1) = "1", OFFSET($A$1, 3682 - 1, 59 - 1) = "0" ), 2, IF( AND( OFFSET($A$1, 3682 - 1, 58 - 1) = "0", OFFSET($A$1, 3682 - 1, 59 - 1) = "1" ), 3, 4 ) ) )</f>
        <v>4</v>
      </c>
    </row>
    <row r="3683" spans="57:60" x14ac:dyDescent="0.25">
      <c r="BE3683" s="6">
        <v>0.4</v>
      </c>
      <c r="BF3683" s="6" t="str">
        <f>"0"</f>
        <v>0</v>
      </c>
      <c r="BG3683" t="str">
        <f ca="1">IF((OFFSET($A$1, 3683 - 1, 57 - 1)) &gt;= (OFFSET($A$1, 80 - 1, 7 - 1)), "1","0")</f>
        <v>0</v>
      </c>
      <c r="BH3683">
        <f ca="1" xml:space="preserve"> IF( AND( OFFSET($A$1, 3683 - 1, 58 - 1) = "1", OFFSET($A$1, 3683 - 1, 59 - 1) = "1" ), 1, IF( AND( OFFSET($A$1, 3683 - 1, 58 - 1) = "1", OFFSET($A$1, 3683 - 1, 59 - 1) = "0" ), 2, IF( AND( OFFSET($A$1, 3683 - 1, 58 - 1) = "0", OFFSET($A$1, 3683 - 1, 59 - 1) = "1" ), 3, 4 ) ) )</f>
        <v>4</v>
      </c>
    </row>
    <row r="3684" spans="57:60" x14ac:dyDescent="0.25">
      <c r="BE3684" s="6">
        <v>1</v>
      </c>
      <c r="BF3684" s="6" t="str">
        <f>"1"</f>
        <v>1</v>
      </c>
      <c r="BG3684" t="str">
        <f ca="1">IF((OFFSET($A$1, 3684 - 1, 57 - 1)) &gt;= (OFFSET($A$1, 80 - 1, 7 - 1)), "1","0")</f>
        <v>1</v>
      </c>
      <c r="BH3684">
        <f ca="1" xml:space="preserve"> IF( AND( OFFSET($A$1, 3684 - 1, 58 - 1) = "1", OFFSET($A$1, 3684 - 1, 59 - 1) = "1" ), 1, IF( AND( OFFSET($A$1, 3684 - 1, 58 - 1) = "1", OFFSET($A$1, 3684 - 1, 59 - 1) = "0" ), 2, IF( AND( OFFSET($A$1, 3684 - 1, 58 - 1) = "0", OFFSET($A$1, 3684 - 1, 59 - 1) = "1" ), 3, 4 ) ) )</f>
        <v>1</v>
      </c>
    </row>
    <row r="3685" spans="57:60" x14ac:dyDescent="0.25">
      <c r="BE3685" s="6">
        <v>0</v>
      </c>
      <c r="BF3685" s="6" t="str">
        <f>"0"</f>
        <v>0</v>
      </c>
      <c r="BG3685" t="str">
        <f ca="1">IF((OFFSET($A$1, 3685 - 1, 57 - 1)) &gt;= (OFFSET($A$1, 80 - 1, 7 - 1)), "1","0")</f>
        <v>0</v>
      </c>
      <c r="BH3685">
        <f ca="1" xml:space="preserve"> IF( AND( OFFSET($A$1, 3685 - 1, 58 - 1) = "1", OFFSET($A$1, 3685 - 1, 59 - 1) = "1" ), 1, IF( AND( OFFSET($A$1, 3685 - 1, 58 - 1) = "1", OFFSET($A$1, 3685 - 1, 59 - 1) = "0" ), 2, IF( AND( OFFSET($A$1, 3685 - 1, 58 - 1) = "0", OFFSET($A$1, 3685 - 1, 59 - 1) = "1" ), 3, 4 ) ) )</f>
        <v>4</v>
      </c>
    </row>
    <row r="3686" spans="57:60" x14ac:dyDescent="0.25">
      <c r="BE3686" s="6">
        <v>0.2</v>
      </c>
      <c r="BF3686" s="6" t="str">
        <f>"0"</f>
        <v>0</v>
      </c>
      <c r="BG3686" t="str">
        <f ca="1">IF((OFFSET($A$1, 3686 - 1, 57 - 1)) &gt;= (OFFSET($A$1, 80 - 1, 7 - 1)), "1","0")</f>
        <v>0</v>
      </c>
      <c r="BH3686">
        <f ca="1" xml:space="preserve"> IF( AND( OFFSET($A$1, 3686 - 1, 58 - 1) = "1", OFFSET($A$1, 3686 - 1, 59 - 1) = "1" ), 1, IF( AND( OFFSET($A$1, 3686 - 1, 58 - 1) = "1", OFFSET($A$1, 3686 - 1, 59 - 1) = "0" ), 2, IF( AND( OFFSET($A$1, 3686 - 1, 58 - 1) = "0", OFFSET($A$1, 3686 - 1, 59 - 1) = "1" ), 3, 4 ) ) )</f>
        <v>4</v>
      </c>
    </row>
    <row r="3687" spans="57:60" x14ac:dyDescent="0.25">
      <c r="BE3687" s="6">
        <v>1</v>
      </c>
      <c r="BF3687" s="6" t="str">
        <f>"1"</f>
        <v>1</v>
      </c>
      <c r="BG3687" t="str">
        <f ca="1">IF((OFFSET($A$1, 3687 - 1, 57 - 1)) &gt;= (OFFSET($A$1, 80 - 1, 7 - 1)), "1","0")</f>
        <v>1</v>
      </c>
      <c r="BH3687">
        <f ca="1" xml:space="preserve"> IF( AND( OFFSET($A$1, 3687 - 1, 58 - 1) = "1", OFFSET($A$1, 3687 - 1, 59 - 1) = "1" ), 1, IF( AND( OFFSET($A$1, 3687 - 1, 58 - 1) = "1", OFFSET($A$1, 3687 - 1, 59 - 1) = "0" ), 2, IF( AND( OFFSET($A$1, 3687 - 1, 58 - 1) = "0", OFFSET($A$1, 3687 - 1, 59 - 1) = "1" ), 3, 4 ) ) )</f>
        <v>1</v>
      </c>
    </row>
    <row r="3688" spans="57:60" x14ac:dyDescent="0.25">
      <c r="BE3688" s="6">
        <v>0</v>
      </c>
      <c r="BF3688" s="6" t="str">
        <f>"0"</f>
        <v>0</v>
      </c>
      <c r="BG3688" t="str">
        <f ca="1">IF((OFFSET($A$1, 3688 - 1, 57 - 1)) &gt;= (OFFSET($A$1, 80 - 1, 7 - 1)), "1","0")</f>
        <v>0</v>
      </c>
      <c r="BH3688">
        <f ca="1" xml:space="preserve"> IF( AND( OFFSET($A$1, 3688 - 1, 58 - 1) = "1", OFFSET($A$1, 3688 - 1, 59 - 1) = "1" ), 1, IF( AND( OFFSET($A$1, 3688 - 1, 58 - 1) = "1", OFFSET($A$1, 3688 - 1, 59 - 1) = "0" ), 2, IF( AND( OFFSET($A$1, 3688 - 1, 58 - 1) = "0", OFFSET($A$1, 3688 - 1, 59 - 1) = "1" ), 3, 4 ) ) )</f>
        <v>4</v>
      </c>
    </row>
    <row r="3689" spans="57:60" x14ac:dyDescent="0.25">
      <c r="BE3689" s="6">
        <v>0.2</v>
      </c>
      <c r="BF3689" s="6" t="str">
        <f>"0"</f>
        <v>0</v>
      </c>
      <c r="BG3689" t="str">
        <f ca="1">IF((OFFSET($A$1, 3689 - 1, 57 - 1)) &gt;= (OFFSET($A$1, 80 - 1, 7 - 1)), "1","0")</f>
        <v>0</v>
      </c>
      <c r="BH3689">
        <f ca="1" xml:space="preserve"> IF( AND( OFFSET($A$1, 3689 - 1, 58 - 1) = "1", OFFSET($A$1, 3689 - 1, 59 - 1) = "1" ), 1, IF( AND( OFFSET($A$1, 3689 - 1, 58 - 1) = "1", OFFSET($A$1, 3689 - 1, 59 - 1) = "0" ), 2, IF( AND( OFFSET($A$1, 3689 - 1, 58 - 1) = "0", OFFSET($A$1, 3689 - 1, 59 - 1) = "1" ), 3, 4 ) ) )</f>
        <v>4</v>
      </c>
    </row>
    <row r="3690" spans="57:60" x14ac:dyDescent="0.25">
      <c r="BE3690" s="6">
        <v>0</v>
      </c>
      <c r="BF3690" s="6" t="str">
        <f>"0"</f>
        <v>0</v>
      </c>
      <c r="BG3690" t="str">
        <f ca="1">IF((OFFSET($A$1, 3690 - 1, 57 - 1)) &gt;= (OFFSET($A$1, 80 - 1, 7 - 1)), "1","0")</f>
        <v>0</v>
      </c>
      <c r="BH3690">
        <f ca="1" xml:space="preserve"> IF( AND( OFFSET($A$1, 3690 - 1, 58 - 1) = "1", OFFSET($A$1, 3690 - 1, 59 - 1) = "1" ), 1, IF( AND( OFFSET($A$1, 3690 - 1, 58 - 1) = "1", OFFSET($A$1, 3690 - 1, 59 - 1) = "0" ), 2, IF( AND( OFFSET($A$1, 3690 - 1, 58 - 1) = "0", OFFSET($A$1, 3690 - 1, 59 - 1) = "1" ), 3, 4 ) ) )</f>
        <v>4</v>
      </c>
    </row>
    <row r="3691" spans="57:60" x14ac:dyDescent="0.25">
      <c r="BE3691" s="6">
        <v>0</v>
      </c>
      <c r="BF3691" s="6" t="str">
        <f>"0"</f>
        <v>0</v>
      </c>
      <c r="BG3691" t="str">
        <f ca="1">IF((OFFSET($A$1, 3691 - 1, 57 - 1)) &gt;= (OFFSET($A$1, 80 - 1, 7 - 1)), "1","0")</f>
        <v>0</v>
      </c>
      <c r="BH3691">
        <f ca="1" xml:space="preserve"> IF( AND( OFFSET($A$1, 3691 - 1, 58 - 1) = "1", OFFSET($A$1, 3691 - 1, 59 - 1) = "1" ), 1, IF( AND( OFFSET($A$1, 3691 - 1, 58 - 1) = "1", OFFSET($A$1, 3691 - 1, 59 - 1) = "0" ), 2, IF( AND( OFFSET($A$1, 3691 - 1, 58 - 1) = "0", OFFSET($A$1, 3691 - 1, 59 - 1) = "1" ), 3, 4 ) ) )</f>
        <v>4</v>
      </c>
    </row>
    <row r="3692" spans="57:60" x14ac:dyDescent="0.25">
      <c r="BE3692" s="6">
        <v>1</v>
      </c>
      <c r="BF3692" s="6" t="str">
        <f>"1"</f>
        <v>1</v>
      </c>
      <c r="BG3692" t="str">
        <f ca="1">IF((OFFSET($A$1, 3692 - 1, 57 - 1)) &gt;= (OFFSET($A$1, 80 - 1, 7 - 1)), "1","0")</f>
        <v>1</v>
      </c>
      <c r="BH3692">
        <f ca="1" xml:space="preserve"> IF( AND( OFFSET($A$1, 3692 - 1, 58 - 1) = "1", OFFSET($A$1, 3692 - 1, 59 - 1) = "1" ), 1, IF( AND( OFFSET($A$1, 3692 - 1, 58 - 1) = "1", OFFSET($A$1, 3692 - 1, 59 - 1) = "0" ), 2, IF( AND( OFFSET($A$1, 3692 - 1, 58 - 1) = "0", OFFSET($A$1, 3692 - 1, 59 - 1) = "1" ), 3, 4 ) ) )</f>
        <v>1</v>
      </c>
    </row>
    <row r="3693" spans="57:60" x14ac:dyDescent="0.25">
      <c r="BE3693" s="6">
        <v>0</v>
      </c>
      <c r="BF3693" s="6" t="str">
        <f>"0"</f>
        <v>0</v>
      </c>
      <c r="BG3693" t="str">
        <f ca="1">IF((OFFSET($A$1, 3693 - 1, 57 - 1)) &gt;= (OFFSET($A$1, 80 - 1, 7 - 1)), "1","0")</f>
        <v>0</v>
      </c>
      <c r="BH3693">
        <f ca="1" xml:space="preserve"> IF( AND( OFFSET($A$1, 3693 - 1, 58 - 1) = "1", OFFSET($A$1, 3693 - 1, 59 - 1) = "1" ), 1, IF( AND( OFFSET($A$1, 3693 - 1, 58 - 1) = "1", OFFSET($A$1, 3693 - 1, 59 - 1) = "0" ), 2, IF( AND( OFFSET($A$1, 3693 - 1, 58 - 1) = "0", OFFSET($A$1, 3693 - 1, 59 - 1) = "1" ), 3, 4 ) ) )</f>
        <v>4</v>
      </c>
    </row>
    <row r="3694" spans="57:60" x14ac:dyDescent="0.25">
      <c r="BE3694" s="6">
        <v>1</v>
      </c>
      <c r="BF3694" s="6" t="str">
        <f>"1"</f>
        <v>1</v>
      </c>
      <c r="BG3694" t="str">
        <f ca="1">IF((OFFSET($A$1, 3694 - 1, 57 - 1)) &gt;= (OFFSET($A$1, 80 - 1, 7 - 1)), "1","0")</f>
        <v>1</v>
      </c>
      <c r="BH3694">
        <f ca="1" xml:space="preserve"> IF( AND( OFFSET($A$1, 3694 - 1, 58 - 1) = "1", OFFSET($A$1, 3694 - 1, 59 - 1) = "1" ), 1, IF( AND( OFFSET($A$1, 3694 - 1, 58 - 1) = "1", OFFSET($A$1, 3694 - 1, 59 - 1) = "0" ), 2, IF( AND( OFFSET($A$1, 3694 - 1, 58 - 1) = "0", OFFSET($A$1, 3694 - 1, 59 - 1) = "1" ), 3, 4 ) ) )</f>
        <v>1</v>
      </c>
    </row>
    <row r="3695" spans="57:60" x14ac:dyDescent="0.25">
      <c r="BE3695" s="6">
        <v>0</v>
      </c>
      <c r="BF3695" s="6" t="str">
        <f>"0"</f>
        <v>0</v>
      </c>
      <c r="BG3695" t="str">
        <f ca="1">IF((OFFSET($A$1, 3695 - 1, 57 - 1)) &gt;= (OFFSET($A$1, 80 - 1, 7 - 1)), "1","0")</f>
        <v>0</v>
      </c>
      <c r="BH3695">
        <f ca="1" xml:space="preserve"> IF( AND( OFFSET($A$1, 3695 - 1, 58 - 1) = "1", OFFSET($A$1, 3695 - 1, 59 - 1) = "1" ), 1, IF( AND( OFFSET($A$1, 3695 - 1, 58 - 1) = "1", OFFSET($A$1, 3695 - 1, 59 - 1) = "0" ), 2, IF( AND( OFFSET($A$1, 3695 - 1, 58 - 1) = "0", OFFSET($A$1, 3695 - 1, 59 - 1) = "1" ), 3, 4 ) ) )</f>
        <v>4</v>
      </c>
    </row>
    <row r="3696" spans="57:60" x14ac:dyDescent="0.25">
      <c r="BE3696" s="6">
        <v>0</v>
      </c>
      <c r="BF3696" s="6" t="str">
        <f>"0"</f>
        <v>0</v>
      </c>
      <c r="BG3696" t="str">
        <f ca="1">IF((OFFSET($A$1, 3696 - 1, 57 - 1)) &gt;= (OFFSET($A$1, 80 - 1, 7 - 1)), "1","0")</f>
        <v>0</v>
      </c>
      <c r="BH3696">
        <f ca="1" xml:space="preserve"> IF( AND( OFFSET($A$1, 3696 - 1, 58 - 1) = "1", OFFSET($A$1, 3696 - 1, 59 - 1) = "1" ), 1, IF( AND( OFFSET($A$1, 3696 - 1, 58 - 1) = "1", OFFSET($A$1, 3696 - 1, 59 - 1) = "0" ), 2, IF( AND( OFFSET($A$1, 3696 - 1, 58 - 1) = "0", OFFSET($A$1, 3696 - 1, 59 - 1) = "1" ), 3, 4 ) ) )</f>
        <v>4</v>
      </c>
    </row>
    <row r="3697" spans="57:60" x14ac:dyDescent="0.25">
      <c r="BE3697" s="6">
        <v>0</v>
      </c>
      <c r="BF3697" s="6" t="str">
        <f>"0"</f>
        <v>0</v>
      </c>
      <c r="BG3697" t="str">
        <f ca="1">IF((OFFSET($A$1, 3697 - 1, 57 - 1)) &gt;= (OFFSET($A$1, 80 - 1, 7 - 1)), "1","0")</f>
        <v>0</v>
      </c>
      <c r="BH3697">
        <f ca="1" xml:space="preserve"> IF( AND( OFFSET($A$1, 3697 - 1, 58 - 1) = "1", OFFSET($A$1, 3697 - 1, 59 - 1) = "1" ), 1, IF( AND( OFFSET($A$1, 3697 - 1, 58 - 1) = "1", OFFSET($A$1, 3697 - 1, 59 - 1) = "0" ), 2, IF( AND( OFFSET($A$1, 3697 - 1, 58 - 1) = "0", OFFSET($A$1, 3697 - 1, 59 - 1) = "1" ), 3, 4 ) ) )</f>
        <v>4</v>
      </c>
    </row>
    <row r="3698" spans="57:60" x14ac:dyDescent="0.25">
      <c r="BE3698" s="6">
        <v>0</v>
      </c>
      <c r="BF3698" s="6" t="str">
        <f>"0"</f>
        <v>0</v>
      </c>
      <c r="BG3698" t="str">
        <f ca="1">IF((OFFSET($A$1, 3698 - 1, 57 - 1)) &gt;= (OFFSET($A$1, 80 - 1, 7 - 1)), "1","0")</f>
        <v>0</v>
      </c>
      <c r="BH3698">
        <f ca="1" xml:space="preserve"> IF( AND( OFFSET($A$1, 3698 - 1, 58 - 1) = "1", OFFSET($A$1, 3698 - 1, 59 - 1) = "1" ), 1, IF( AND( OFFSET($A$1, 3698 - 1, 58 - 1) = "1", OFFSET($A$1, 3698 - 1, 59 - 1) = "0" ), 2, IF( AND( OFFSET($A$1, 3698 - 1, 58 - 1) = "0", OFFSET($A$1, 3698 - 1, 59 - 1) = "1" ), 3, 4 ) ) )</f>
        <v>4</v>
      </c>
    </row>
    <row r="3699" spans="57:60" x14ac:dyDescent="0.25">
      <c r="BE3699" s="6">
        <v>0.6</v>
      </c>
      <c r="BF3699" s="6" t="str">
        <f>"1"</f>
        <v>1</v>
      </c>
      <c r="BG3699" t="str">
        <f ca="1">IF((OFFSET($A$1, 3699 - 1, 57 - 1)) &gt;= (OFFSET($A$1, 80 - 1, 7 - 1)), "1","0")</f>
        <v>1</v>
      </c>
      <c r="BH3699">
        <f ca="1" xml:space="preserve"> IF( AND( OFFSET($A$1, 3699 - 1, 58 - 1) = "1", OFFSET($A$1, 3699 - 1, 59 - 1) = "1" ), 1, IF( AND( OFFSET($A$1, 3699 - 1, 58 - 1) = "1", OFFSET($A$1, 3699 - 1, 59 - 1) = "0" ), 2, IF( AND( OFFSET($A$1, 3699 - 1, 58 - 1) = "0", OFFSET($A$1, 3699 - 1, 59 - 1) = "1" ), 3, 4 ) ) )</f>
        <v>1</v>
      </c>
    </row>
    <row r="3700" spans="57:60" x14ac:dyDescent="0.25">
      <c r="BE3700" s="6">
        <v>1</v>
      </c>
      <c r="BF3700" s="6" t="str">
        <f>"1"</f>
        <v>1</v>
      </c>
      <c r="BG3700" t="str">
        <f ca="1">IF((OFFSET($A$1, 3700 - 1, 57 - 1)) &gt;= (OFFSET($A$1, 80 - 1, 7 - 1)), "1","0")</f>
        <v>1</v>
      </c>
      <c r="BH3700">
        <f ca="1" xml:space="preserve"> IF( AND( OFFSET($A$1, 3700 - 1, 58 - 1) = "1", OFFSET($A$1, 3700 - 1, 59 - 1) = "1" ), 1, IF( AND( OFFSET($A$1, 3700 - 1, 58 - 1) = "1", OFFSET($A$1, 3700 - 1, 59 - 1) = "0" ), 2, IF( AND( OFFSET($A$1, 3700 - 1, 58 - 1) = "0", OFFSET($A$1, 3700 - 1, 59 - 1) = "1" ), 3, 4 ) ) )</f>
        <v>1</v>
      </c>
    </row>
    <row r="3701" spans="57:60" x14ac:dyDescent="0.25">
      <c r="BE3701" s="6">
        <v>0</v>
      </c>
      <c r="BF3701" s="6" t="str">
        <f>"0"</f>
        <v>0</v>
      </c>
      <c r="BG3701" t="str">
        <f ca="1">IF((OFFSET($A$1, 3701 - 1, 57 - 1)) &gt;= (OFFSET($A$1, 80 - 1, 7 - 1)), "1","0")</f>
        <v>0</v>
      </c>
      <c r="BH3701">
        <f ca="1" xml:space="preserve"> IF( AND( OFFSET($A$1, 3701 - 1, 58 - 1) = "1", OFFSET($A$1, 3701 - 1, 59 - 1) = "1" ), 1, IF( AND( OFFSET($A$1, 3701 - 1, 58 - 1) = "1", OFFSET($A$1, 3701 - 1, 59 - 1) = "0" ), 2, IF( AND( OFFSET($A$1, 3701 - 1, 58 - 1) = "0", OFFSET($A$1, 3701 - 1, 59 - 1) = "1" ), 3, 4 ) ) )</f>
        <v>4</v>
      </c>
    </row>
    <row r="3702" spans="57:60" x14ac:dyDescent="0.25">
      <c r="BE3702" s="6">
        <v>1</v>
      </c>
      <c r="BF3702" s="6" t="str">
        <f>"1"</f>
        <v>1</v>
      </c>
      <c r="BG3702" t="str">
        <f ca="1">IF((OFFSET($A$1, 3702 - 1, 57 - 1)) &gt;= (OFFSET($A$1, 80 - 1, 7 - 1)), "1","0")</f>
        <v>1</v>
      </c>
      <c r="BH3702">
        <f ca="1" xml:space="preserve"> IF( AND( OFFSET($A$1, 3702 - 1, 58 - 1) = "1", OFFSET($A$1, 3702 - 1, 59 - 1) = "1" ), 1, IF( AND( OFFSET($A$1, 3702 - 1, 58 - 1) = "1", OFFSET($A$1, 3702 - 1, 59 - 1) = "0" ), 2, IF( AND( OFFSET($A$1, 3702 - 1, 58 - 1) = "0", OFFSET($A$1, 3702 - 1, 59 - 1) = "1" ), 3, 4 ) ) )</f>
        <v>1</v>
      </c>
    </row>
    <row r="3703" spans="57:60" x14ac:dyDescent="0.25">
      <c r="BE3703" s="6">
        <v>0</v>
      </c>
      <c r="BF3703" s="6" t="str">
        <f>"0"</f>
        <v>0</v>
      </c>
      <c r="BG3703" t="str">
        <f ca="1">IF((OFFSET($A$1, 3703 - 1, 57 - 1)) &gt;= (OFFSET($A$1, 80 - 1, 7 - 1)), "1","0")</f>
        <v>0</v>
      </c>
      <c r="BH3703">
        <f ca="1" xml:space="preserve"> IF( AND( OFFSET($A$1, 3703 - 1, 58 - 1) = "1", OFFSET($A$1, 3703 - 1, 59 - 1) = "1" ), 1, IF( AND( OFFSET($A$1, 3703 - 1, 58 - 1) = "1", OFFSET($A$1, 3703 - 1, 59 - 1) = "0" ), 2, IF( AND( OFFSET($A$1, 3703 - 1, 58 - 1) = "0", OFFSET($A$1, 3703 - 1, 59 - 1) = "1" ), 3, 4 ) ) )</f>
        <v>4</v>
      </c>
    </row>
    <row r="3704" spans="57:60" x14ac:dyDescent="0.25">
      <c r="BE3704" s="6">
        <v>0.2</v>
      </c>
      <c r="BF3704" s="6" t="str">
        <f>"1"</f>
        <v>1</v>
      </c>
      <c r="BG3704" t="str">
        <f ca="1">IF((OFFSET($A$1, 3704 - 1, 57 - 1)) &gt;= (OFFSET($A$1, 80 - 1, 7 - 1)), "1","0")</f>
        <v>0</v>
      </c>
      <c r="BH3704">
        <f ca="1" xml:space="preserve"> IF( AND( OFFSET($A$1, 3704 - 1, 58 - 1) = "1", OFFSET($A$1, 3704 - 1, 59 - 1) = "1" ), 1, IF( AND( OFFSET($A$1, 3704 - 1, 58 - 1) = "1", OFFSET($A$1, 3704 - 1, 59 - 1) = "0" ), 2, IF( AND( OFFSET($A$1, 3704 - 1, 58 - 1) = "0", OFFSET($A$1, 3704 - 1, 59 - 1) = "1" ), 3, 4 ) ) )</f>
        <v>2</v>
      </c>
    </row>
    <row r="3705" spans="57:60" x14ac:dyDescent="0.25">
      <c r="BE3705" s="6">
        <v>0</v>
      </c>
      <c r="BF3705" s="6" t="str">
        <f>"0"</f>
        <v>0</v>
      </c>
      <c r="BG3705" t="str">
        <f ca="1">IF((OFFSET($A$1, 3705 - 1, 57 - 1)) &gt;= (OFFSET($A$1, 80 - 1, 7 - 1)), "1","0")</f>
        <v>0</v>
      </c>
      <c r="BH3705">
        <f ca="1" xml:space="preserve"> IF( AND( OFFSET($A$1, 3705 - 1, 58 - 1) = "1", OFFSET($A$1, 3705 - 1, 59 - 1) = "1" ), 1, IF( AND( OFFSET($A$1, 3705 - 1, 58 - 1) = "1", OFFSET($A$1, 3705 - 1, 59 - 1) = "0" ), 2, IF( AND( OFFSET($A$1, 3705 - 1, 58 - 1) = "0", OFFSET($A$1, 3705 - 1, 59 - 1) = "1" ), 3, 4 ) ) )</f>
        <v>4</v>
      </c>
    </row>
    <row r="3706" spans="57:60" x14ac:dyDescent="0.25">
      <c r="BE3706" s="6">
        <v>0.8</v>
      </c>
      <c r="BF3706" s="6" t="str">
        <f>"1"</f>
        <v>1</v>
      </c>
      <c r="BG3706" t="str">
        <f ca="1">IF((OFFSET($A$1, 3706 - 1, 57 - 1)) &gt;= (OFFSET($A$1, 80 - 1, 7 - 1)), "1","0")</f>
        <v>1</v>
      </c>
      <c r="BH3706">
        <f ca="1" xml:space="preserve"> IF( AND( OFFSET($A$1, 3706 - 1, 58 - 1) = "1", OFFSET($A$1, 3706 - 1, 59 - 1) = "1" ), 1, IF( AND( OFFSET($A$1, 3706 - 1, 58 - 1) = "1", OFFSET($A$1, 3706 - 1, 59 - 1) = "0" ), 2, IF( AND( OFFSET($A$1, 3706 - 1, 58 - 1) = "0", OFFSET($A$1, 3706 - 1, 59 - 1) = "1" ), 3, 4 ) ) )</f>
        <v>1</v>
      </c>
    </row>
    <row r="3707" spans="57:60" x14ac:dyDescent="0.25">
      <c r="BE3707" s="6">
        <v>0</v>
      </c>
      <c r="BF3707" s="6" t="str">
        <f>"0"</f>
        <v>0</v>
      </c>
      <c r="BG3707" t="str">
        <f ca="1">IF((OFFSET($A$1, 3707 - 1, 57 - 1)) &gt;= (OFFSET($A$1, 80 - 1, 7 - 1)), "1","0")</f>
        <v>0</v>
      </c>
      <c r="BH3707">
        <f ca="1" xml:space="preserve"> IF( AND( OFFSET($A$1, 3707 - 1, 58 - 1) = "1", OFFSET($A$1, 3707 - 1, 59 - 1) = "1" ), 1, IF( AND( OFFSET($A$1, 3707 - 1, 58 - 1) = "1", OFFSET($A$1, 3707 - 1, 59 - 1) = "0" ), 2, IF( AND( OFFSET($A$1, 3707 - 1, 58 - 1) = "0", OFFSET($A$1, 3707 - 1, 59 - 1) = "1" ), 3, 4 ) ) )</f>
        <v>4</v>
      </c>
    </row>
    <row r="3708" spans="57:60" x14ac:dyDescent="0.25">
      <c r="BE3708" s="6">
        <v>0</v>
      </c>
      <c r="BF3708" s="6" t="str">
        <f>"0"</f>
        <v>0</v>
      </c>
      <c r="BG3708" t="str">
        <f ca="1">IF((OFFSET($A$1, 3708 - 1, 57 - 1)) &gt;= (OFFSET($A$1, 80 - 1, 7 - 1)), "1","0")</f>
        <v>0</v>
      </c>
      <c r="BH3708">
        <f ca="1" xml:space="preserve"> IF( AND( OFFSET($A$1, 3708 - 1, 58 - 1) = "1", OFFSET($A$1, 3708 - 1, 59 - 1) = "1" ), 1, IF( AND( OFFSET($A$1, 3708 - 1, 58 - 1) = "1", OFFSET($A$1, 3708 - 1, 59 - 1) = "0" ), 2, IF( AND( OFFSET($A$1, 3708 - 1, 58 - 1) = "0", OFFSET($A$1, 3708 - 1, 59 - 1) = "1" ), 3, 4 ) ) )</f>
        <v>4</v>
      </c>
    </row>
    <row r="3709" spans="57:60" x14ac:dyDescent="0.25">
      <c r="BE3709" s="6">
        <v>1</v>
      </c>
      <c r="BF3709" s="6" t="str">
        <f>"1"</f>
        <v>1</v>
      </c>
      <c r="BG3709" t="str">
        <f ca="1">IF((OFFSET($A$1, 3709 - 1, 57 - 1)) &gt;= (OFFSET($A$1, 80 - 1, 7 - 1)), "1","0")</f>
        <v>1</v>
      </c>
      <c r="BH3709">
        <f ca="1" xml:space="preserve"> IF( AND( OFFSET($A$1, 3709 - 1, 58 - 1) = "1", OFFSET($A$1, 3709 - 1, 59 - 1) = "1" ), 1, IF( AND( OFFSET($A$1, 3709 - 1, 58 - 1) = "1", OFFSET($A$1, 3709 - 1, 59 - 1) = "0" ), 2, IF( AND( OFFSET($A$1, 3709 - 1, 58 - 1) = "0", OFFSET($A$1, 3709 - 1, 59 - 1) = "1" ), 3, 4 ) ) )</f>
        <v>1</v>
      </c>
    </row>
    <row r="3710" spans="57:60" x14ac:dyDescent="0.25">
      <c r="BE3710" s="6">
        <v>0.2</v>
      </c>
      <c r="BF3710" s="6" t="str">
        <f>"0"</f>
        <v>0</v>
      </c>
      <c r="BG3710" t="str">
        <f ca="1">IF((OFFSET($A$1, 3710 - 1, 57 - 1)) &gt;= (OFFSET($A$1, 80 - 1, 7 - 1)), "1","0")</f>
        <v>0</v>
      </c>
      <c r="BH3710">
        <f ca="1" xml:space="preserve"> IF( AND( OFFSET($A$1, 3710 - 1, 58 - 1) = "1", OFFSET($A$1, 3710 - 1, 59 - 1) = "1" ), 1, IF( AND( OFFSET($A$1, 3710 - 1, 58 - 1) = "1", OFFSET($A$1, 3710 - 1, 59 - 1) = "0" ), 2, IF( AND( OFFSET($A$1, 3710 - 1, 58 - 1) = "0", OFFSET($A$1, 3710 - 1, 59 - 1) = "1" ), 3, 4 ) ) )</f>
        <v>4</v>
      </c>
    </row>
    <row r="3711" spans="57:60" x14ac:dyDescent="0.25">
      <c r="BE3711" s="6">
        <v>0.2</v>
      </c>
      <c r="BF3711" s="6" t="str">
        <f>"0"</f>
        <v>0</v>
      </c>
      <c r="BG3711" t="str">
        <f ca="1">IF((OFFSET($A$1, 3711 - 1, 57 - 1)) &gt;= (OFFSET($A$1, 80 - 1, 7 - 1)), "1","0")</f>
        <v>0</v>
      </c>
      <c r="BH3711">
        <f ca="1" xml:space="preserve"> IF( AND( OFFSET($A$1, 3711 - 1, 58 - 1) = "1", OFFSET($A$1, 3711 - 1, 59 - 1) = "1" ), 1, IF( AND( OFFSET($A$1, 3711 - 1, 58 - 1) = "1", OFFSET($A$1, 3711 - 1, 59 - 1) = "0" ), 2, IF( AND( OFFSET($A$1, 3711 - 1, 58 - 1) = "0", OFFSET($A$1, 3711 - 1, 59 - 1) = "1" ), 3, 4 ) ) )</f>
        <v>4</v>
      </c>
    </row>
    <row r="3712" spans="57:60" x14ac:dyDescent="0.25">
      <c r="BE3712" s="6">
        <v>1</v>
      </c>
      <c r="BF3712" s="6" t="str">
        <f>"1"</f>
        <v>1</v>
      </c>
      <c r="BG3712" t="str">
        <f ca="1">IF((OFFSET($A$1, 3712 - 1, 57 - 1)) &gt;= (OFFSET($A$1, 80 - 1, 7 - 1)), "1","0")</f>
        <v>1</v>
      </c>
      <c r="BH3712">
        <f ca="1" xml:space="preserve"> IF( AND( OFFSET($A$1, 3712 - 1, 58 - 1) = "1", OFFSET($A$1, 3712 - 1, 59 - 1) = "1" ), 1, IF( AND( OFFSET($A$1, 3712 - 1, 58 - 1) = "1", OFFSET($A$1, 3712 - 1, 59 - 1) = "0" ), 2, IF( AND( OFFSET($A$1, 3712 - 1, 58 - 1) = "0", OFFSET($A$1, 3712 - 1, 59 - 1) = "1" ), 3, 4 ) ) )</f>
        <v>1</v>
      </c>
    </row>
    <row r="3713" spans="57:60" x14ac:dyDescent="0.25">
      <c r="BE3713" s="6">
        <v>0</v>
      </c>
      <c r="BF3713" s="6" t="str">
        <f>"0"</f>
        <v>0</v>
      </c>
      <c r="BG3713" t="str">
        <f ca="1">IF((OFFSET($A$1, 3713 - 1, 57 - 1)) &gt;= (OFFSET($A$1, 80 - 1, 7 - 1)), "1","0")</f>
        <v>0</v>
      </c>
      <c r="BH3713">
        <f ca="1" xml:space="preserve"> IF( AND( OFFSET($A$1, 3713 - 1, 58 - 1) = "1", OFFSET($A$1, 3713 - 1, 59 - 1) = "1" ), 1, IF( AND( OFFSET($A$1, 3713 - 1, 58 - 1) = "1", OFFSET($A$1, 3713 - 1, 59 - 1) = "0" ), 2, IF( AND( OFFSET($A$1, 3713 - 1, 58 - 1) = "0", OFFSET($A$1, 3713 - 1, 59 - 1) = "1" ), 3, 4 ) ) )</f>
        <v>4</v>
      </c>
    </row>
    <row r="3714" spans="57:60" x14ac:dyDescent="0.25">
      <c r="BE3714" s="6">
        <v>1</v>
      </c>
      <c r="BF3714" s="6" t="str">
        <f>"1"</f>
        <v>1</v>
      </c>
      <c r="BG3714" t="str">
        <f ca="1">IF((OFFSET($A$1, 3714 - 1, 57 - 1)) &gt;= (OFFSET($A$1, 80 - 1, 7 - 1)), "1","0")</f>
        <v>1</v>
      </c>
      <c r="BH3714">
        <f ca="1" xml:space="preserve"> IF( AND( OFFSET($A$1, 3714 - 1, 58 - 1) = "1", OFFSET($A$1, 3714 - 1, 59 - 1) = "1" ), 1, IF( AND( OFFSET($A$1, 3714 - 1, 58 - 1) = "1", OFFSET($A$1, 3714 - 1, 59 - 1) = "0" ), 2, IF( AND( OFFSET($A$1, 3714 - 1, 58 - 1) = "0", OFFSET($A$1, 3714 - 1, 59 - 1) = "1" ), 3, 4 ) ) )</f>
        <v>1</v>
      </c>
    </row>
    <row r="3715" spans="57:60" x14ac:dyDescent="0.25">
      <c r="BE3715" s="6">
        <v>1</v>
      </c>
      <c r="BF3715" s="6" t="str">
        <f>"1"</f>
        <v>1</v>
      </c>
      <c r="BG3715" t="str">
        <f ca="1">IF((OFFSET($A$1, 3715 - 1, 57 - 1)) &gt;= (OFFSET($A$1, 80 - 1, 7 - 1)), "1","0")</f>
        <v>1</v>
      </c>
      <c r="BH3715">
        <f ca="1" xml:space="preserve"> IF( AND( OFFSET($A$1, 3715 - 1, 58 - 1) = "1", OFFSET($A$1, 3715 - 1, 59 - 1) = "1" ), 1, IF( AND( OFFSET($A$1, 3715 - 1, 58 - 1) = "1", OFFSET($A$1, 3715 - 1, 59 - 1) = "0" ), 2, IF( AND( OFFSET($A$1, 3715 - 1, 58 - 1) = "0", OFFSET($A$1, 3715 - 1, 59 - 1) = "1" ), 3, 4 ) ) )</f>
        <v>1</v>
      </c>
    </row>
    <row r="3716" spans="57:60" x14ac:dyDescent="0.25">
      <c r="BE3716" s="6">
        <v>0.8</v>
      </c>
      <c r="BF3716" s="6" t="str">
        <f>"1"</f>
        <v>1</v>
      </c>
      <c r="BG3716" t="str">
        <f ca="1">IF((OFFSET($A$1, 3716 - 1, 57 - 1)) &gt;= (OFFSET($A$1, 80 - 1, 7 - 1)), "1","0")</f>
        <v>1</v>
      </c>
      <c r="BH3716">
        <f ca="1" xml:space="preserve"> IF( AND( OFFSET($A$1, 3716 - 1, 58 - 1) = "1", OFFSET($A$1, 3716 - 1, 59 - 1) = "1" ), 1, IF( AND( OFFSET($A$1, 3716 - 1, 58 - 1) = "1", OFFSET($A$1, 3716 - 1, 59 - 1) = "0" ), 2, IF( AND( OFFSET($A$1, 3716 - 1, 58 - 1) = "0", OFFSET($A$1, 3716 - 1, 59 - 1) = "1" ), 3, 4 ) ) )</f>
        <v>1</v>
      </c>
    </row>
    <row r="3717" spans="57:60" x14ac:dyDescent="0.25">
      <c r="BE3717" s="6">
        <v>1</v>
      </c>
      <c r="BF3717" s="6" t="str">
        <f>"1"</f>
        <v>1</v>
      </c>
      <c r="BG3717" t="str">
        <f ca="1">IF((OFFSET($A$1, 3717 - 1, 57 - 1)) &gt;= (OFFSET($A$1, 80 - 1, 7 - 1)), "1","0")</f>
        <v>1</v>
      </c>
      <c r="BH3717">
        <f ca="1" xml:space="preserve"> IF( AND( OFFSET($A$1, 3717 - 1, 58 - 1) = "1", OFFSET($A$1, 3717 - 1, 59 - 1) = "1" ), 1, IF( AND( OFFSET($A$1, 3717 - 1, 58 - 1) = "1", OFFSET($A$1, 3717 - 1, 59 - 1) = "0" ), 2, IF( AND( OFFSET($A$1, 3717 - 1, 58 - 1) = "0", OFFSET($A$1, 3717 - 1, 59 - 1) = "1" ), 3, 4 ) ) )</f>
        <v>1</v>
      </c>
    </row>
    <row r="3718" spans="57:60" x14ac:dyDescent="0.25">
      <c r="BE3718" s="6">
        <v>0.8</v>
      </c>
      <c r="BF3718" s="6" t="str">
        <f>"1"</f>
        <v>1</v>
      </c>
      <c r="BG3718" t="str">
        <f ca="1">IF((OFFSET($A$1, 3718 - 1, 57 - 1)) &gt;= (OFFSET($A$1, 80 - 1, 7 - 1)), "1","0")</f>
        <v>1</v>
      </c>
      <c r="BH3718">
        <f ca="1" xml:space="preserve"> IF( AND( OFFSET($A$1, 3718 - 1, 58 - 1) = "1", OFFSET($A$1, 3718 - 1, 59 - 1) = "1" ), 1, IF( AND( OFFSET($A$1, 3718 - 1, 58 - 1) = "1", OFFSET($A$1, 3718 - 1, 59 - 1) = "0" ), 2, IF( AND( OFFSET($A$1, 3718 - 1, 58 - 1) = "0", OFFSET($A$1, 3718 - 1, 59 - 1) = "1" ), 3, 4 ) ) )</f>
        <v>1</v>
      </c>
    </row>
    <row r="3719" spans="57:60" x14ac:dyDescent="0.25">
      <c r="BE3719" s="6">
        <v>0.4</v>
      </c>
      <c r="BF3719" s="6" t="str">
        <f>"0"</f>
        <v>0</v>
      </c>
      <c r="BG3719" t="str">
        <f ca="1">IF((OFFSET($A$1, 3719 - 1, 57 - 1)) &gt;= (OFFSET($A$1, 80 - 1, 7 - 1)), "1","0")</f>
        <v>0</v>
      </c>
      <c r="BH3719">
        <f ca="1" xml:space="preserve"> IF( AND( OFFSET($A$1, 3719 - 1, 58 - 1) = "1", OFFSET($A$1, 3719 - 1, 59 - 1) = "1" ), 1, IF( AND( OFFSET($A$1, 3719 - 1, 58 - 1) = "1", OFFSET($A$1, 3719 - 1, 59 - 1) = "0" ), 2, IF( AND( OFFSET($A$1, 3719 - 1, 58 - 1) = "0", OFFSET($A$1, 3719 - 1, 59 - 1) = "1" ), 3, 4 ) ) )</f>
        <v>4</v>
      </c>
    </row>
    <row r="3720" spans="57:60" x14ac:dyDescent="0.25">
      <c r="BE3720" s="6">
        <v>0</v>
      </c>
      <c r="BF3720" s="6" t="str">
        <f>"0"</f>
        <v>0</v>
      </c>
      <c r="BG3720" t="str">
        <f ca="1">IF((OFFSET($A$1, 3720 - 1, 57 - 1)) &gt;= (OFFSET($A$1, 80 - 1, 7 - 1)), "1","0")</f>
        <v>0</v>
      </c>
      <c r="BH3720">
        <f ca="1" xml:space="preserve"> IF( AND( OFFSET($A$1, 3720 - 1, 58 - 1) = "1", OFFSET($A$1, 3720 - 1, 59 - 1) = "1" ), 1, IF( AND( OFFSET($A$1, 3720 - 1, 58 - 1) = "1", OFFSET($A$1, 3720 - 1, 59 - 1) = "0" ), 2, IF( AND( OFFSET($A$1, 3720 - 1, 58 - 1) = "0", OFFSET($A$1, 3720 - 1, 59 - 1) = "1" ), 3, 4 ) ) )</f>
        <v>4</v>
      </c>
    </row>
    <row r="3721" spans="57:60" x14ac:dyDescent="0.25">
      <c r="BE3721" s="6">
        <v>1</v>
      </c>
      <c r="BF3721" s="6" t="str">
        <f>"1"</f>
        <v>1</v>
      </c>
      <c r="BG3721" t="str">
        <f ca="1">IF((OFFSET($A$1, 3721 - 1, 57 - 1)) &gt;= (OFFSET($A$1, 80 - 1, 7 - 1)), "1","0")</f>
        <v>1</v>
      </c>
      <c r="BH3721">
        <f ca="1" xml:space="preserve"> IF( AND( OFFSET($A$1, 3721 - 1, 58 - 1) = "1", OFFSET($A$1, 3721 - 1, 59 - 1) = "1" ), 1, IF( AND( OFFSET($A$1, 3721 - 1, 58 - 1) = "1", OFFSET($A$1, 3721 - 1, 59 - 1) = "0" ), 2, IF( AND( OFFSET($A$1, 3721 - 1, 58 - 1) = "0", OFFSET($A$1, 3721 - 1, 59 - 1) = "1" ), 3, 4 ) ) )</f>
        <v>1</v>
      </c>
    </row>
    <row r="3722" spans="57:60" x14ac:dyDescent="0.25">
      <c r="BE3722" s="6">
        <v>1</v>
      </c>
      <c r="BF3722" s="6" t="str">
        <f>"1"</f>
        <v>1</v>
      </c>
      <c r="BG3722" t="str">
        <f ca="1">IF((OFFSET($A$1, 3722 - 1, 57 - 1)) &gt;= (OFFSET($A$1, 80 - 1, 7 - 1)), "1","0")</f>
        <v>1</v>
      </c>
      <c r="BH3722">
        <f ca="1" xml:space="preserve"> IF( AND( OFFSET($A$1, 3722 - 1, 58 - 1) = "1", OFFSET($A$1, 3722 - 1, 59 - 1) = "1" ), 1, IF( AND( OFFSET($A$1, 3722 - 1, 58 - 1) = "1", OFFSET($A$1, 3722 - 1, 59 - 1) = "0" ), 2, IF( AND( OFFSET($A$1, 3722 - 1, 58 - 1) = "0", OFFSET($A$1, 3722 - 1, 59 - 1) = "1" ), 3, 4 ) ) )</f>
        <v>1</v>
      </c>
    </row>
    <row r="3723" spans="57:60" x14ac:dyDescent="0.25">
      <c r="BE3723" s="6">
        <v>0</v>
      </c>
      <c r="BF3723" s="6" t="str">
        <f>"0"</f>
        <v>0</v>
      </c>
      <c r="BG3723" t="str">
        <f ca="1">IF((OFFSET($A$1, 3723 - 1, 57 - 1)) &gt;= (OFFSET($A$1, 80 - 1, 7 - 1)), "1","0")</f>
        <v>0</v>
      </c>
      <c r="BH3723">
        <f ca="1" xml:space="preserve"> IF( AND( OFFSET($A$1, 3723 - 1, 58 - 1) = "1", OFFSET($A$1, 3723 - 1, 59 - 1) = "1" ), 1, IF( AND( OFFSET($A$1, 3723 - 1, 58 - 1) = "1", OFFSET($A$1, 3723 - 1, 59 - 1) = "0" ), 2, IF( AND( OFFSET($A$1, 3723 - 1, 58 - 1) = "0", OFFSET($A$1, 3723 - 1, 59 - 1) = "1" ), 3, 4 ) ) )</f>
        <v>4</v>
      </c>
    </row>
    <row r="3724" spans="57:60" x14ac:dyDescent="0.25">
      <c r="BE3724" s="6">
        <v>1</v>
      </c>
      <c r="BF3724" s="6" t="str">
        <f>"1"</f>
        <v>1</v>
      </c>
      <c r="BG3724" t="str">
        <f ca="1">IF((OFFSET($A$1, 3724 - 1, 57 - 1)) &gt;= (OFFSET($A$1, 80 - 1, 7 - 1)), "1","0")</f>
        <v>1</v>
      </c>
      <c r="BH3724">
        <f ca="1" xml:space="preserve"> IF( AND( OFFSET($A$1, 3724 - 1, 58 - 1) = "1", OFFSET($A$1, 3724 - 1, 59 - 1) = "1" ), 1, IF( AND( OFFSET($A$1, 3724 - 1, 58 - 1) = "1", OFFSET($A$1, 3724 - 1, 59 - 1) = "0" ), 2, IF( AND( OFFSET($A$1, 3724 - 1, 58 - 1) = "0", OFFSET($A$1, 3724 - 1, 59 - 1) = "1" ), 3, 4 ) ) )</f>
        <v>1</v>
      </c>
    </row>
    <row r="3725" spans="57:60" x14ac:dyDescent="0.25">
      <c r="BE3725" s="6">
        <v>0</v>
      </c>
      <c r="BF3725" s="6" t="str">
        <f>"0"</f>
        <v>0</v>
      </c>
      <c r="BG3725" t="str">
        <f ca="1">IF((OFFSET($A$1, 3725 - 1, 57 - 1)) &gt;= (OFFSET($A$1, 80 - 1, 7 - 1)), "1","0")</f>
        <v>0</v>
      </c>
      <c r="BH3725">
        <f ca="1" xml:space="preserve"> IF( AND( OFFSET($A$1, 3725 - 1, 58 - 1) = "1", OFFSET($A$1, 3725 - 1, 59 - 1) = "1" ), 1, IF( AND( OFFSET($A$1, 3725 - 1, 58 - 1) = "1", OFFSET($A$1, 3725 - 1, 59 - 1) = "0" ), 2, IF( AND( OFFSET($A$1, 3725 - 1, 58 - 1) = "0", OFFSET($A$1, 3725 - 1, 59 - 1) = "1" ), 3, 4 ) ) )</f>
        <v>4</v>
      </c>
    </row>
    <row r="3726" spans="57:60" x14ac:dyDescent="0.25">
      <c r="BE3726" s="6">
        <v>1</v>
      </c>
      <c r="BF3726" s="6" t="str">
        <f>"1"</f>
        <v>1</v>
      </c>
      <c r="BG3726" t="str">
        <f ca="1">IF((OFFSET($A$1, 3726 - 1, 57 - 1)) &gt;= (OFFSET($A$1, 80 - 1, 7 - 1)), "1","0")</f>
        <v>1</v>
      </c>
      <c r="BH3726">
        <f ca="1" xml:space="preserve"> IF( AND( OFFSET($A$1, 3726 - 1, 58 - 1) = "1", OFFSET($A$1, 3726 - 1, 59 - 1) = "1" ), 1, IF( AND( OFFSET($A$1, 3726 - 1, 58 - 1) = "1", OFFSET($A$1, 3726 - 1, 59 - 1) = "0" ), 2, IF( AND( OFFSET($A$1, 3726 - 1, 58 - 1) = "0", OFFSET($A$1, 3726 - 1, 59 - 1) = "1" ), 3, 4 ) ) )</f>
        <v>1</v>
      </c>
    </row>
    <row r="3727" spans="57:60" x14ac:dyDescent="0.25">
      <c r="BE3727" s="6">
        <v>0</v>
      </c>
      <c r="BF3727" s="6" t="str">
        <f>"0"</f>
        <v>0</v>
      </c>
      <c r="BG3727" t="str">
        <f ca="1">IF((OFFSET($A$1, 3727 - 1, 57 - 1)) &gt;= (OFFSET($A$1, 80 - 1, 7 - 1)), "1","0")</f>
        <v>0</v>
      </c>
      <c r="BH3727">
        <f ca="1" xml:space="preserve"> IF( AND( OFFSET($A$1, 3727 - 1, 58 - 1) = "1", OFFSET($A$1, 3727 - 1, 59 - 1) = "1" ), 1, IF( AND( OFFSET($A$1, 3727 - 1, 58 - 1) = "1", OFFSET($A$1, 3727 - 1, 59 - 1) = "0" ), 2, IF( AND( OFFSET($A$1, 3727 - 1, 58 - 1) = "0", OFFSET($A$1, 3727 - 1, 59 - 1) = "1" ), 3, 4 ) ) )</f>
        <v>4</v>
      </c>
    </row>
    <row r="3728" spans="57:60" x14ac:dyDescent="0.25">
      <c r="BE3728" s="6">
        <v>1</v>
      </c>
      <c r="BF3728" s="6" t="str">
        <f>"1"</f>
        <v>1</v>
      </c>
      <c r="BG3728" t="str">
        <f ca="1">IF((OFFSET($A$1, 3728 - 1, 57 - 1)) &gt;= (OFFSET($A$1, 80 - 1, 7 - 1)), "1","0")</f>
        <v>1</v>
      </c>
      <c r="BH3728">
        <f ca="1" xml:space="preserve"> IF( AND( OFFSET($A$1, 3728 - 1, 58 - 1) = "1", OFFSET($A$1, 3728 - 1, 59 - 1) = "1" ), 1, IF( AND( OFFSET($A$1, 3728 - 1, 58 - 1) = "1", OFFSET($A$1, 3728 - 1, 59 - 1) = "0" ), 2, IF( AND( OFFSET($A$1, 3728 - 1, 58 - 1) = "0", OFFSET($A$1, 3728 - 1, 59 - 1) = "1" ), 3, 4 ) ) )</f>
        <v>1</v>
      </c>
    </row>
    <row r="3729" spans="57:60" x14ac:dyDescent="0.25">
      <c r="BE3729" s="6">
        <v>0</v>
      </c>
      <c r="BF3729" s="6" t="str">
        <f>"0"</f>
        <v>0</v>
      </c>
      <c r="BG3729" t="str">
        <f ca="1">IF((OFFSET($A$1, 3729 - 1, 57 - 1)) &gt;= (OFFSET($A$1, 80 - 1, 7 - 1)), "1","0")</f>
        <v>0</v>
      </c>
      <c r="BH3729">
        <f ca="1" xml:space="preserve"> IF( AND( OFFSET($A$1, 3729 - 1, 58 - 1) = "1", OFFSET($A$1, 3729 - 1, 59 - 1) = "1" ), 1, IF( AND( OFFSET($A$1, 3729 - 1, 58 - 1) = "1", OFFSET($A$1, 3729 - 1, 59 - 1) = "0" ), 2, IF( AND( OFFSET($A$1, 3729 - 1, 58 - 1) = "0", OFFSET($A$1, 3729 - 1, 59 - 1) = "1" ), 3, 4 ) ) )</f>
        <v>4</v>
      </c>
    </row>
    <row r="3730" spans="57:60" x14ac:dyDescent="0.25">
      <c r="BE3730" s="6">
        <v>0</v>
      </c>
      <c r="BF3730" s="6" t="str">
        <f>"0"</f>
        <v>0</v>
      </c>
      <c r="BG3730" t="str">
        <f ca="1">IF((OFFSET($A$1, 3730 - 1, 57 - 1)) &gt;= (OFFSET($A$1, 80 - 1, 7 - 1)), "1","0")</f>
        <v>0</v>
      </c>
      <c r="BH3730">
        <f ca="1" xml:space="preserve"> IF( AND( OFFSET($A$1, 3730 - 1, 58 - 1) = "1", OFFSET($A$1, 3730 - 1, 59 - 1) = "1" ), 1, IF( AND( OFFSET($A$1, 3730 - 1, 58 - 1) = "1", OFFSET($A$1, 3730 - 1, 59 - 1) = "0" ), 2, IF( AND( OFFSET($A$1, 3730 - 1, 58 - 1) = "0", OFFSET($A$1, 3730 - 1, 59 - 1) = "1" ), 3, 4 ) ) )</f>
        <v>4</v>
      </c>
    </row>
    <row r="3731" spans="57:60" x14ac:dyDescent="0.25">
      <c r="BE3731" s="6">
        <v>0</v>
      </c>
      <c r="BF3731" s="6" t="str">
        <f>"0"</f>
        <v>0</v>
      </c>
      <c r="BG3731" t="str">
        <f ca="1">IF((OFFSET($A$1, 3731 - 1, 57 - 1)) &gt;= (OFFSET($A$1, 80 - 1, 7 - 1)), "1","0")</f>
        <v>0</v>
      </c>
      <c r="BH3731">
        <f ca="1" xml:space="preserve"> IF( AND( OFFSET($A$1, 3731 - 1, 58 - 1) = "1", OFFSET($A$1, 3731 - 1, 59 - 1) = "1" ), 1, IF( AND( OFFSET($A$1, 3731 - 1, 58 - 1) = "1", OFFSET($A$1, 3731 - 1, 59 - 1) = "0" ), 2, IF( AND( OFFSET($A$1, 3731 - 1, 58 - 1) = "0", OFFSET($A$1, 3731 - 1, 59 - 1) = "1" ), 3, 4 ) ) )</f>
        <v>4</v>
      </c>
    </row>
    <row r="3732" spans="57:60" x14ac:dyDescent="0.25">
      <c r="BE3732" s="6">
        <v>1</v>
      </c>
      <c r="BF3732" s="6" t="str">
        <f>"1"</f>
        <v>1</v>
      </c>
      <c r="BG3732" t="str">
        <f ca="1">IF((OFFSET($A$1, 3732 - 1, 57 - 1)) &gt;= (OFFSET($A$1, 80 - 1, 7 - 1)), "1","0")</f>
        <v>1</v>
      </c>
      <c r="BH3732">
        <f ca="1" xml:space="preserve"> IF( AND( OFFSET($A$1, 3732 - 1, 58 - 1) = "1", OFFSET($A$1, 3732 - 1, 59 - 1) = "1" ), 1, IF( AND( OFFSET($A$1, 3732 - 1, 58 - 1) = "1", OFFSET($A$1, 3732 - 1, 59 - 1) = "0" ), 2, IF( AND( OFFSET($A$1, 3732 - 1, 58 - 1) = "0", OFFSET($A$1, 3732 - 1, 59 - 1) = "1" ), 3, 4 ) ) )</f>
        <v>1</v>
      </c>
    </row>
    <row r="3733" spans="57:60" x14ac:dyDescent="0.25">
      <c r="BE3733" s="6">
        <v>0</v>
      </c>
      <c r="BF3733" s="6" t="str">
        <f>"0"</f>
        <v>0</v>
      </c>
      <c r="BG3733" t="str">
        <f ca="1">IF((OFFSET($A$1, 3733 - 1, 57 - 1)) &gt;= (OFFSET($A$1, 80 - 1, 7 - 1)), "1","0")</f>
        <v>0</v>
      </c>
      <c r="BH3733">
        <f ca="1" xml:space="preserve"> IF( AND( OFFSET($A$1, 3733 - 1, 58 - 1) = "1", OFFSET($A$1, 3733 - 1, 59 - 1) = "1" ), 1, IF( AND( OFFSET($A$1, 3733 - 1, 58 - 1) = "1", OFFSET($A$1, 3733 - 1, 59 - 1) = "0" ), 2, IF( AND( OFFSET($A$1, 3733 - 1, 58 - 1) = "0", OFFSET($A$1, 3733 - 1, 59 - 1) = "1" ), 3, 4 ) ) )</f>
        <v>4</v>
      </c>
    </row>
    <row r="3734" spans="57:60" x14ac:dyDescent="0.25">
      <c r="BE3734" s="6">
        <v>1</v>
      </c>
      <c r="BF3734" s="6" t="str">
        <f>"1"</f>
        <v>1</v>
      </c>
      <c r="BG3734" t="str">
        <f ca="1">IF((OFFSET($A$1, 3734 - 1, 57 - 1)) &gt;= (OFFSET($A$1, 80 - 1, 7 - 1)), "1","0")</f>
        <v>1</v>
      </c>
      <c r="BH3734">
        <f ca="1" xml:space="preserve"> IF( AND( OFFSET($A$1, 3734 - 1, 58 - 1) = "1", OFFSET($A$1, 3734 - 1, 59 - 1) = "1" ), 1, IF( AND( OFFSET($A$1, 3734 - 1, 58 - 1) = "1", OFFSET($A$1, 3734 - 1, 59 - 1) = "0" ), 2, IF( AND( OFFSET($A$1, 3734 - 1, 58 - 1) = "0", OFFSET($A$1, 3734 - 1, 59 - 1) = "1" ), 3, 4 ) ) )</f>
        <v>1</v>
      </c>
    </row>
    <row r="3735" spans="57:60" x14ac:dyDescent="0.25">
      <c r="BE3735" s="6">
        <v>0</v>
      </c>
      <c r="BF3735" s="6" t="str">
        <f>"0"</f>
        <v>0</v>
      </c>
      <c r="BG3735" t="str">
        <f ca="1">IF((OFFSET($A$1, 3735 - 1, 57 - 1)) &gt;= (OFFSET($A$1, 80 - 1, 7 - 1)), "1","0")</f>
        <v>0</v>
      </c>
      <c r="BH3735">
        <f ca="1" xml:space="preserve"> IF( AND( OFFSET($A$1, 3735 - 1, 58 - 1) = "1", OFFSET($A$1, 3735 - 1, 59 - 1) = "1" ), 1, IF( AND( OFFSET($A$1, 3735 - 1, 58 - 1) = "1", OFFSET($A$1, 3735 - 1, 59 - 1) = "0" ), 2, IF( AND( OFFSET($A$1, 3735 - 1, 58 - 1) = "0", OFFSET($A$1, 3735 - 1, 59 - 1) = "1" ), 3, 4 ) ) )</f>
        <v>4</v>
      </c>
    </row>
    <row r="3736" spans="57:60" x14ac:dyDescent="0.25">
      <c r="BE3736" s="6">
        <v>0</v>
      </c>
      <c r="BF3736" s="6" t="str">
        <f>"0"</f>
        <v>0</v>
      </c>
      <c r="BG3736" t="str">
        <f ca="1">IF((OFFSET($A$1, 3736 - 1, 57 - 1)) &gt;= (OFFSET($A$1, 80 - 1, 7 - 1)), "1","0")</f>
        <v>0</v>
      </c>
      <c r="BH3736">
        <f ca="1" xml:space="preserve"> IF( AND( OFFSET($A$1, 3736 - 1, 58 - 1) = "1", OFFSET($A$1, 3736 - 1, 59 - 1) = "1" ), 1, IF( AND( OFFSET($A$1, 3736 - 1, 58 - 1) = "1", OFFSET($A$1, 3736 - 1, 59 - 1) = "0" ), 2, IF( AND( OFFSET($A$1, 3736 - 1, 58 - 1) = "0", OFFSET($A$1, 3736 - 1, 59 - 1) = "1" ), 3, 4 ) ) )</f>
        <v>4</v>
      </c>
    </row>
    <row r="3737" spans="57:60" x14ac:dyDescent="0.25">
      <c r="BE3737" s="6">
        <v>0</v>
      </c>
      <c r="BF3737" s="6" t="str">
        <f>"0"</f>
        <v>0</v>
      </c>
      <c r="BG3737" t="str">
        <f ca="1">IF((OFFSET($A$1, 3737 - 1, 57 - 1)) &gt;= (OFFSET($A$1, 80 - 1, 7 - 1)), "1","0")</f>
        <v>0</v>
      </c>
      <c r="BH3737">
        <f ca="1" xml:space="preserve"> IF( AND( OFFSET($A$1, 3737 - 1, 58 - 1) = "1", OFFSET($A$1, 3737 - 1, 59 - 1) = "1" ), 1, IF( AND( OFFSET($A$1, 3737 - 1, 58 - 1) = "1", OFFSET($A$1, 3737 - 1, 59 - 1) = "0" ), 2, IF( AND( OFFSET($A$1, 3737 - 1, 58 - 1) = "0", OFFSET($A$1, 3737 - 1, 59 - 1) = "1" ), 3, 4 ) ) )</f>
        <v>4</v>
      </c>
    </row>
    <row r="3738" spans="57:60" x14ac:dyDescent="0.25">
      <c r="BE3738" s="6">
        <v>0.2</v>
      </c>
      <c r="BF3738" s="6" t="str">
        <f>"0"</f>
        <v>0</v>
      </c>
      <c r="BG3738" t="str">
        <f ca="1">IF((OFFSET($A$1, 3738 - 1, 57 - 1)) &gt;= (OFFSET($A$1, 80 - 1, 7 - 1)), "1","0")</f>
        <v>0</v>
      </c>
      <c r="BH3738">
        <f ca="1" xml:space="preserve"> IF( AND( OFFSET($A$1, 3738 - 1, 58 - 1) = "1", OFFSET($A$1, 3738 - 1, 59 - 1) = "1" ), 1, IF( AND( OFFSET($A$1, 3738 - 1, 58 - 1) = "1", OFFSET($A$1, 3738 - 1, 59 - 1) = "0" ), 2, IF( AND( OFFSET($A$1, 3738 - 1, 58 - 1) = "0", OFFSET($A$1, 3738 - 1, 59 - 1) = "1" ), 3, 4 ) ) )</f>
        <v>4</v>
      </c>
    </row>
    <row r="3739" spans="57:60" x14ac:dyDescent="0.25">
      <c r="BE3739" s="6">
        <v>0</v>
      </c>
      <c r="BF3739" s="6" t="str">
        <f>"0"</f>
        <v>0</v>
      </c>
      <c r="BG3739" t="str">
        <f ca="1">IF((OFFSET($A$1, 3739 - 1, 57 - 1)) &gt;= (OFFSET($A$1, 80 - 1, 7 - 1)), "1","0")</f>
        <v>0</v>
      </c>
      <c r="BH3739">
        <f ca="1" xml:space="preserve"> IF( AND( OFFSET($A$1, 3739 - 1, 58 - 1) = "1", OFFSET($A$1, 3739 - 1, 59 - 1) = "1" ), 1, IF( AND( OFFSET($A$1, 3739 - 1, 58 - 1) = "1", OFFSET($A$1, 3739 - 1, 59 - 1) = "0" ), 2, IF( AND( OFFSET($A$1, 3739 - 1, 58 - 1) = "0", OFFSET($A$1, 3739 - 1, 59 - 1) = "1" ), 3, 4 ) ) )</f>
        <v>4</v>
      </c>
    </row>
    <row r="3740" spans="57:60" x14ac:dyDescent="0.25">
      <c r="BE3740" s="6">
        <v>0</v>
      </c>
      <c r="BF3740" s="6" t="str">
        <f>"0"</f>
        <v>0</v>
      </c>
      <c r="BG3740" t="str">
        <f ca="1">IF((OFFSET($A$1, 3740 - 1, 57 - 1)) &gt;= (OFFSET($A$1, 80 - 1, 7 - 1)), "1","0")</f>
        <v>0</v>
      </c>
      <c r="BH3740">
        <f ca="1" xml:space="preserve"> IF( AND( OFFSET($A$1, 3740 - 1, 58 - 1) = "1", OFFSET($A$1, 3740 - 1, 59 - 1) = "1" ), 1, IF( AND( OFFSET($A$1, 3740 - 1, 58 - 1) = "1", OFFSET($A$1, 3740 - 1, 59 - 1) = "0" ), 2, IF( AND( OFFSET($A$1, 3740 - 1, 58 - 1) = "0", OFFSET($A$1, 3740 - 1, 59 - 1) = "1" ), 3, 4 ) ) )</f>
        <v>4</v>
      </c>
    </row>
    <row r="3741" spans="57:60" x14ac:dyDescent="0.25">
      <c r="BE3741" s="6">
        <v>0</v>
      </c>
      <c r="BF3741" s="6" t="str">
        <f>"0"</f>
        <v>0</v>
      </c>
      <c r="BG3741" t="str">
        <f ca="1">IF((OFFSET($A$1, 3741 - 1, 57 - 1)) &gt;= (OFFSET($A$1, 80 - 1, 7 - 1)), "1","0")</f>
        <v>0</v>
      </c>
      <c r="BH3741">
        <f ca="1" xml:space="preserve"> IF( AND( OFFSET($A$1, 3741 - 1, 58 - 1) = "1", OFFSET($A$1, 3741 - 1, 59 - 1) = "1" ), 1, IF( AND( OFFSET($A$1, 3741 - 1, 58 - 1) = "1", OFFSET($A$1, 3741 - 1, 59 - 1) = "0" ), 2, IF( AND( OFFSET($A$1, 3741 - 1, 58 - 1) = "0", OFFSET($A$1, 3741 - 1, 59 - 1) = "1" ), 3, 4 ) ) )</f>
        <v>4</v>
      </c>
    </row>
    <row r="3742" spans="57:60" x14ac:dyDescent="0.25">
      <c r="BE3742" s="6">
        <v>0.2</v>
      </c>
      <c r="BF3742" s="6" t="str">
        <f>"0"</f>
        <v>0</v>
      </c>
      <c r="BG3742" t="str">
        <f ca="1">IF((OFFSET($A$1, 3742 - 1, 57 - 1)) &gt;= (OFFSET($A$1, 80 - 1, 7 - 1)), "1","0")</f>
        <v>0</v>
      </c>
      <c r="BH3742">
        <f ca="1" xml:space="preserve"> IF( AND( OFFSET($A$1, 3742 - 1, 58 - 1) = "1", OFFSET($A$1, 3742 - 1, 59 - 1) = "1" ), 1, IF( AND( OFFSET($A$1, 3742 - 1, 58 - 1) = "1", OFFSET($A$1, 3742 - 1, 59 - 1) = "0" ), 2, IF( AND( OFFSET($A$1, 3742 - 1, 58 - 1) = "0", OFFSET($A$1, 3742 - 1, 59 - 1) = "1" ), 3, 4 ) ) )</f>
        <v>4</v>
      </c>
    </row>
    <row r="3743" spans="57:60" x14ac:dyDescent="0.25">
      <c r="BE3743" s="6">
        <v>1</v>
      </c>
      <c r="BF3743" s="6" t="str">
        <f>"1"</f>
        <v>1</v>
      </c>
      <c r="BG3743" t="str">
        <f ca="1">IF((OFFSET($A$1, 3743 - 1, 57 - 1)) &gt;= (OFFSET($A$1, 80 - 1, 7 - 1)), "1","0")</f>
        <v>1</v>
      </c>
      <c r="BH3743">
        <f ca="1" xml:space="preserve"> IF( AND( OFFSET($A$1, 3743 - 1, 58 - 1) = "1", OFFSET($A$1, 3743 - 1, 59 - 1) = "1" ), 1, IF( AND( OFFSET($A$1, 3743 - 1, 58 - 1) = "1", OFFSET($A$1, 3743 - 1, 59 - 1) = "0" ), 2, IF( AND( OFFSET($A$1, 3743 - 1, 58 - 1) = "0", OFFSET($A$1, 3743 - 1, 59 - 1) = "1" ), 3, 4 ) ) )</f>
        <v>1</v>
      </c>
    </row>
    <row r="3744" spans="57:60" x14ac:dyDescent="0.25">
      <c r="BE3744" s="6">
        <v>1</v>
      </c>
      <c r="BF3744" s="6" t="str">
        <f>"1"</f>
        <v>1</v>
      </c>
      <c r="BG3744" t="str">
        <f ca="1">IF((OFFSET($A$1, 3744 - 1, 57 - 1)) &gt;= (OFFSET($A$1, 80 - 1, 7 - 1)), "1","0")</f>
        <v>1</v>
      </c>
      <c r="BH3744">
        <f ca="1" xml:space="preserve"> IF( AND( OFFSET($A$1, 3744 - 1, 58 - 1) = "1", OFFSET($A$1, 3744 - 1, 59 - 1) = "1" ), 1, IF( AND( OFFSET($A$1, 3744 - 1, 58 - 1) = "1", OFFSET($A$1, 3744 - 1, 59 - 1) = "0" ), 2, IF( AND( OFFSET($A$1, 3744 - 1, 58 - 1) = "0", OFFSET($A$1, 3744 - 1, 59 - 1) = "1" ), 3, 4 ) ) )</f>
        <v>1</v>
      </c>
    </row>
    <row r="3745" spans="57:60" x14ac:dyDescent="0.25">
      <c r="BE3745" s="6">
        <v>0</v>
      </c>
      <c r="BF3745" s="6" t="str">
        <f>"0"</f>
        <v>0</v>
      </c>
      <c r="BG3745" t="str">
        <f ca="1">IF((OFFSET($A$1, 3745 - 1, 57 - 1)) &gt;= (OFFSET($A$1, 80 - 1, 7 - 1)), "1","0")</f>
        <v>0</v>
      </c>
      <c r="BH3745">
        <f ca="1" xml:space="preserve"> IF( AND( OFFSET($A$1, 3745 - 1, 58 - 1) = "1", OFFSET($A$1, 3745 - 1, 59 - 1) = "1" ), 1, IF( AND( OFFSET($A$1, 3745 - 1, 58 - 1) = "1", OFFSET($A$1, 3745 - 1, 59 - 1) = "0" ), 2, IF( AND( OFFSET($A$1, 3745 - 1, 58 - 1) = "0", OFFSET($A$1, 3745 - 1, 59 - 1) = "1" ), 3, 4 ) ) )</f>
        <v>4</v>
      </c>
    </row>
    <row r="3746" spans="57:60" x14ac:dyDescent="0.25">
      <c r="BE3746" s="6">
        <v>1</v>
      </c>
      <c r="BF3746" s="6" t="str">
        <f>"1"</f>
        <v>1</v>
      </c>
      <c r="BG3746" t="str">
        <f ca="1">IF((OFFSET($A$1, 3746 - 1, 57 - 1)) &gt;= (OFFSET($A$1, 80 - 1, 7 - 1)), "1","0")</f>
        <v>1</v>
      </c>
      <c r="BH3746">
        <f ca="1" xml:space="preserve"> IF( AND( OFFSET($A$1, 3746 - 1, 58 - 1) = "1", OFFSET($A$1, 3746 - 1, 59 - 1) = "1" ), 1, IF( AND( OFFSET($A$1, 3746 - 1, 58 - 1) = "1", OFFSET($A$1, 3746 - 1, 59 - 1) = "0" ), 2, IF( AND( OFFSET($A$1, 3746 - 1, 58 - 1) = "0", OFFSET($A$1, 3746 - 1, 59 - 1) = "1" ), 3, 4 ) ) )</f>
        <v>1</v>
      </c>
    </row>
    <row r="3747" spans="57:60" x14ac:dyDescent="0.25">
      <c r="BE3747" s="6">
        <v>0</v>
      </c>
      <c r="BF3747" s="6" t="str">
        <f>"0"</f>
        <v>0</v>
      </c>
      <c r="BG3747" t="str">
        <f ca="1">IF((OFFSET($A$1, 3747 - 1, 57 - 1)) &gt;= (OFFSET($A$1, 80 - 1, 7 - 1)), "1","0")</f>
        <v>0</v>
      </c>
      <c r="BH3747">
        <f ca="1" xml:space="preserve"> IF( AND( OFFSET($A$1, 3747 - 1, 58 - 1) = "1", OFFSET($A$1, 3747 - 1, 59 - 1) = "1" ), 1, IF( AND( OFFSET($A$1, 3747 - 1, 58 - 1) = "1", OFFSET($A$1, 3747 - 1, 59 - 1) = "0" ), 2, IF( AND( OFFSET($A$1, 3747 - 1, 58 - 1) = "0", OFFSET($A$1, 3747 - 1, 59 - 1) = "1" ), 3, 4 ) ) )</f>
        <v>4</v>
      </c>
    </row>
    <row r="3748" spans="57:60" x14ac:dyDescent="0.25">
      <c r="BE3748" s="6">
        <v>0</v>
      </c>
      <c r="BF3748" s="6" t="str">
        <f>"0"</f>
        <v>0</v>
      </c>
      <c r="BG3748" t="str">
        <f ca="1">IF((OFFSET($A$1, 3748 - 1, 57 - 1)) &gt;= (OFFSET($A$1, 80 - 1, 7 - 1)), "1","0")</f>
        <v>0</v>
      </c>
      <c r="BH3748">
        <f ca="1" xml:space="preserve"> IF( AND( OFFSET($A$1, 3748 - 1, 58 - 1) = "1", OFFSET($A$1, 3748 - 1, 59 - 1) = "1" ), 1, IF( AND( OFFSET($A$1, 3748 - 1, 58 - 1) = "1", OFFSET($A$1, 3748 - 1, 59 - 1) = "0" ), 2, IF( AND( OFFSET($A$1, 3748 - 1, 58 - 1) = "0", OFFSET($A$1, 3748 - 1, 59 - 1) = "1" ), 3, 4 ) ) )</f>
        <v>4</v>
      </c>
    </row>
    <row r="3749" spans="57:60" x14ac:dyDescent="0.25">
      <c r="BE3749" s="6">
        <v>0</v>
      </c>
      <c r="BF3749" s="6" t="str">
        <f>"0"</f>
        <v>0</v>
      </c>
      <c r="BG3749" t="str">
        <f ca="1">IF((OFFSET($A$1, 3749 - 1, 57 - 1)) &gt;= (OFFSET($A$1, 80 - 1, 7 - 1)), "1","0")</f>
        <v>0</v>
      </c>
      <c r="BH3749">
        <f ca="1" xml:space="preserve"> IF( AND( OFFSET($A$1, 3749 - 1, 58 - 1) = "1", OFFSET($A$1, 3749 - 1, 59 - 1) = "1" ), 1, IF( AND( OFFSET($A$1, 3749 - 1, 58 - 1) = "1", OFFSET($A$1, 3749 - 1, 59 - 1) = "0" ), 2, IF( AND( OFFSET($A$1, 3749 - 1, 58 - 1) = "0", OFFSET($A$1, 3749 - 1, 59 - 1) = "1" ), 3, 4 ) ) )</f>
        <v>4</v>
      </c>
    </row>
    <row r="3750" spans="57:60" x14ac:dyDescent="0.25">
      <c r="BE3750" s="6">
        <v>1</v>
      </c>
      <c r="BF3750" s="6" t="str">
        <f>"1"</f>
        <v>1</v>
      </c>
      <c r="BG3750" t="str">
        <f ca="1">IF((OFFSET($A$1, 3750 - 1, 57 - 1)) &gt;= (OFFSET($A$1, 80 - 1, 7 - 1)), "1","0")</f>
        <v>1</v>
      </c>
      <c r="BH3750">
        <f ca="1" xml:space="preserve"> IF( AND( OFFSET($A$1, 3750 - 1, 58 - 1) = "1", OFFSET($A$1, 3750 - 1, 59 - 1) = "1" ), 1, IF( AND( OFFSET($A$1, 3750 - 1, 58 - 1) = "1", OFFSET($A$1, 3750 - 1, 59 - 1) = "0" ), 2, IF( AND( OFFSET($A$1, 3750 - 1, 58 - 1) = "0", OFFSET($A$1, 3750 - 1, 59 - 1) = "1" ), 3, 4 ) ) )</f>
        <v>1</v>
      </c>
    </row>
    <row r="3751" spans="57:60" x14ac:dyDescent="0.25">
      <c r="BE3751" s="6">
        <v>0</v>
      </c>
      <c r="BF3751" s="6" t="str">
        <f>"0"</f>
        <v>0</v>
      </c>
      <c r="BG3751" t="str">
        <f ca="1">IF((OFFSET($A$1, 3751 - 1, 57 - 1)) &gt;= (OFFSET($A$1, 80 - 1, 7 - 1)), "1","0")</f>
        <v>0</v>
      </c>
      <c r="BH3751">
        <f ca="1" xml:space="preserve"> IF( AND( OFFSET($A$1, 3751 - 1, 58 - 1) = "1", OFFSET($A$1, 3751 - 1, 59 - 1) = "1" ), 1, IF( AND( OFFSET($A$1, 3751 - 1, 58 - 1) = "1", OFFSET($A$1, 3751 - 1, 59 - 1) = "0" ), 2, IF( AND( OFFSET($A$1, 3751 - 1, 58 - 1) = "0", OFFSET($A$1, 3751 - 1, 59 - 1) = "1" ), 3, 4 ) ) )</f>
        <v>4</v>
      </c>
    </row>
    <row r="3752" spans="57:60" x14ac:dyDescent="0.25">
      <c r="BE3752" s="6">
        <v>0</v>
      </c>
      <c r="BF3752" s="6" t="str">
        <f>"0"</f>
        <v>0</v>
      </c>
      <c r="BG3752" t="str">
        <f ca="1">IF((OFFSET($A$1, 3752 - 1, 57 - 1)) &gt;= (OFFSET($A$1, 80 - 1, 7 - 1)), "1","0")</f>
        <v>0</v>
      </c>
      <c r="BH3752">
        <f ca="1" xml:space="preserve"> IF( AND( OFFSET($A$1, 3752 - 1, 58 - 1) = "1", OFFSET($A$1, 3752 - 1, 59 - 1) = "1" ), 1, IF( AND( OFFSET($A$1, 3752 - 1, 58 - 1) = "1", OFFSET($A$1, 3752 - 1, 59 - 1) = "0" ), 2, IF( AND( OFFSET($A$1, 3752 - 1, 58 - 1) = "0", OFFSET($A$1, 3752 - 1, 59 - 1) = "1" ), 3, 4 ) ) )</f>
        <v>4</v>
      </c>
    </row>
    <row r="3753" spans="57:60" x14ac:dyDescent="0.25">
      <c r="BE3753" s="6">
        <v>0</v>
      </c>
      <c r="BF3753" s="6" t="str">
        <f>"0"</f>
        <v>0</v>
      </c>
      <c r="BG3753" t="str">
        <f ca="1">IF((OFFSET($A$1, 3753 - 1, 57 - 1)) &gt;= (OFFSET($A$1, 80 - 1, 7 - 1)), "1","0")</f>
        <v>0</v>
      </c>
      <c r="BH3753">
        <f ca="1" xml:space="preserve"> IF( AND( OFFSET($A$1, 3753 - 1, 58 - 1) = "1", OFFSET($A$1, 3753 - 1, 59 - 1) = "1" ), 1, IF( AND( OFFSET($A$1, 3753 - 1, 58 - 1) = "1", OFFSET($A$1, 3753 - 1, 59 - 1) = "0" ), 2, IF( AND( OFFSET($A$1, 3753 - 1, 58 - 1) = "0", OFFSET($A$1, 3753 - 1, 59 - 1) = "1" ), 3, 4 ) ) )</f>
        <v>4</v>
      </c>
    </row>
    <row r="3754" spans="57:60" x14ac:dyDescent="0.25">
      <c r="BE3754" s="6">
        <v>0.4</v>
      </c>
      <c r="BF3754" s="6" t="str">
        <f>"0"</f>
        <v>0</v>
      </c>
      <c r="BG3754" t="str">
        <f ca="1">IF((OFFSET($A$1, 3754 - 1, 57 - 1)) &gt;= (OFFSET($A$1, 80 - 1, 7 - 1)), "1","0")</f>
        <v>0</v>
      </c>
      <c r="BH3754">
        <f ca="1" xml:space="preserve"> IF( AND( OFFSET($A$1, 3754 - 1, 58 - 1) = "1", OFFSET($A$1, 3754 - 1, 59 - 1) = "1" ), 1, IF( AND( OFFSET($A$1, 3754 - 1, 58 - 1) = "1", OFFSET($A$1, 3754 - 1, 59 - 1) = "0" ), 2, IF( AND( OFFSET($A$1, 3754 - 1, 58 - 1) = "0", OFFSET($A$1, 3754 - 1, 59 - 1) = "1" ), 3, 4 ) ) )</f>
        <v>4</v>
      </c>
    </row>
    <row r="3755" spans="57:60" x14ac:dyDescent="0.25">
      <c r="BE3755" s="6">
        <v>1</v>
      </c>
      <c r="BF3755" s="6" t="str">
        <f>"1"</f>
        <v>1</v>
      </c>
      <c r="BG3755" t="str">
        <f ca="1">IF((OFFSET($A$1, 3755 - 1, 57 - 1)) &gt;= (OFFSET($A$1, 80 - 1, 7 - 1)), "1","0")</f>
        <v>1</v>
      </c>
      <c r="BH3755">
        <f ca="1" xml:space="preserve"> IF( AND( OFFSET($A$1, 3755 - 1, 58 - 1) = "1", OFFSET($A$1, 3755 - 1, 59 - 1) = "1" ), 1, IF( AND( OFFSET($A$1, 3755 - 1, 58 - 1) = "1", OFFSET($A$1, 3755 - 1, 59 - 1) = "0" ), 2, IF( AND( OFFSET($A$1, 3755 - 1, 58 - 1) = "0", OFFSET($A$1, 3755 - 1, 59 - 1) = "1" ), 3, 4 ) ) )</f>
        <v>1</v>
      </c>
    </row>
    <row r="3756" spans="57:60" x14ac:dyDescent="0.25">
      <c r="BE3756" s="6">
        <v>0.2</v>
      </c>
      <c r="BF3756" s="6" t="str">
        <f>"1"</f>
        <v>1</v>
      </c>
      <c r="BG3756" t="str">
        <f ca="1">IF((OFFSET($A$1, 3756 - 1, 57 - 1)) &gt;= (OFFSET($A$1, 80 - 1, 7 - 1)), "1","0")</f>
        <v>0</v>
      </c>
      <c r="BH3756">
        <f ca="1" xml:space="preserve"> IF( AND( OFFSET($A$1, 3756 - 1, 58 - 1) = "1", OFFSET($A$1, 3756 - 1, 59 - 1) = "1" ), 1, IF( AND( OFFSET($A$1, 3756 - 1, 58 - 1) = "1", OFFSET($A$1, 3756 - 1, 59 - 1) = "0" ), 2, IF( AND( OFFSET($A$1, 3756 - 1, 58 - 1) = "0", OFFSET($A$1, 3756 - 1, 59 - 1) = "1" ), 3, 4 ) ) )</f>
        <v>2</v>
      </c>
    </row>
    <row r="3757" spans="57:60" x14ac:dyDescent="0.25">
      <c r="BE3757" s="6">
        <v>0</v>
      </c>
      <c r="BF3757" s="6" t="str">
        <f>"0"</f>
        <v>0</v>
      </c>
      <c r="BG3757" t="str">
        <f ca="1">IF((OFFSET($A$1, 3757 - 1, 57 - 1)) &gt;= (OFFSET($A$1, 80 - 1, 7 - 1)), "1","0")</f>
        <v>0</v>
      </c>
      <c r="BH3757">
        <f ca="1" xml:space="preserve"> IF( AND( OFFSET($A$1, 3757 - 1, 58 - 1) = "1", OFFSET($A$1, 3757 - 1, 59 - 1) = "1" ), 1, IF( AND( OFFSET($A$1, 3757 - 1, 58 - 1) = "1", OFFSET($A$1, 3757 - 1, 59 - 1) = "0" ), 2, IF( AND( OFFSET($A$1, 3757 - 1, 58 - 1) = "0", OFFSET($A$1, 3757 - 1, 59 - 1) = "1" ), 3, 4 ) ) )</f>
        <v>4</v>
      </c>
    </row>
    <row r="3758" spans="57:60" x14ac:dyDescent="0.25">
      <c r="BE3758" s="6">
        <v>0</v>
      </c>
      <c r="BF3758" s="6" t="str">
        <f>"0"</f>
        <v>0</v>
      </c>
      <c r="BG3758" t="str">
        <f ca="1">IF((OFFSET($A$1, 3758 - 1, 57 - 1)) &gt;= (OFFSET($A$1, 80 - 1, 7 - 1)), "1","0")</f>
        <v>0</v>
      </c>
      <c r="BH3758">
        <f ca="1" xml:space="preserve"> IF( AND( OFFSET($A$1, 3758 - 1, 58 - 1) = "1", OFFSET($A$1, 3758 - 1, 59 - 1) = "1" ), 1, IF( AND( OFFSET($A$1, 3758 - 1, 58 - 1) = "1", OFFSET($A$1, 3758 - 1, 59 - 1) = "0" ), 2, IF( AND( OFFSET($A$1, 3758 - 1, 58 - 1) = "0", OFFSET($A$1, 3758 - 1, 59 - 1) = "1" ), 3, 4 ) ) )</f>
        <v>4</v>
      </c>
    </row>
    <row r="3759" spans="57:60" x14ac:dyDescent="0.25">
      <c r="BE3759" s="6">
        <v>0.8</v>
      </c>
      <c r="BF3759" s="6" t="str">
        <f>"1"</f>
        <v>1</v>
      </c>
      <c r="BG3759" t="str">
        <f ca="1">IF((OFFSET($A$1, 3759 - 1, 57 - 1)) &gt;= (OFFSET($A$1, 80 - 1, 7 - 1)), "1","0")</f>
        <v>1</v>
      </c>
      <c r="BH3759">
        <f ca="1" xml:space="preserve"> IF( AND( OFFSET($A$1, 3759 - 1, 58 - 1) = "1", OFFSET($A$1, 3759 - 1, 59 - 1) = "1" ), 1, IF( AND( OFFSET($A$1, 3759 - 1, 58 - 1) = "1", OFFSET($A$1, 3759 - 1, 59 - 1) = "0" ), 2, IF( AND( OFFSET($A$1, 3759 - 1, 58 - 1) = "0", OFFSET($A$1, 3759 - 1, 59 - 1) = "1" ), 3, 4 ) ) )</f>
        <v>1</v>
      </c>
    </row>
    <row r="3760" spans="57:60" x14ac:dyDescent="0.25">
      <c r="BE3760" s="6">
        <v>0.2</v>
      </c>
      <c r="BF3760" s="6" t="str">
        <f>"0"</f>
        <v>0</v>
      </c>
      <c r="BG3760" t="str">
        <f ca="1">IF((OFFSET($A$1, 3760 - 1, 57 - 1)) &gt;= (OFFSET($A$1, 80 - 1, 7 - 1)), "1","0")</f>
        <v>0</v>
      </c>
      <c r="BH3760">
        <f ca="1" xml:space="preserve"> IF( AND( OFFSET($A$1, 3760 - 1, 58 - 1) = "1", OFFSET($A$1, 3760 - 1, 59 - 1) = "1" ), 1, IF( AND( OFFSET($A$1, 3760 - 1, 58 - 1) = "1", OFFSET($A$1, 3760 - 1, 59 - 1) = "0" ), 2, IF( AND( OFFSET($A$1, 3760 - 1, 58 - 1) = "0", OFFSET($A$1, 3760 - 1, 59 - 1) = "1" ), 3, 4 ) ) )</f>
        <v>4</v>
      </c>
    </row>
    <row r="3761" spans="57:60" x14ac:dyDescent="0.25">
      <c r="BE3761" s="6">
        <v>0</v>
      </c>
      <c r="BF3761" s="6" t="str">
        <f>"0"</f>
        <v>0</v>
      </c>
      <c r="BG3761" t="str">
        <f ca="1">IF((OFFSET($A$1, 3761 - 1, 57 - 1)) &gt;= (OFFSET($A$1, 80 - 1, 7 - 1)), "1","0")</f>
        <v>0</v>
      </c>
      <c r="BH3761">
        <f ca="1" xml:space="preserve"> IF( AND( OFFSET($A$1, 3761 - 1, 58 - 1) = "1", OFFSET($A$1, 3761 - 1, 59 - 1) = "1" ), 1, IF( AND( OFFSET($A$1, 3761 - 1, 58 - 1) = "1", OFFSET($A$1, 3761 - 1, 59 - 1) = "0" ), 2, IF( AND( OFFSET($A$1, 3761 - 1, 58 - 1) = "0", OFFSET($A$1, 3761 - 1, 59 - 1) = "1" ), 3, 4 ) ) )</f>
        <v>4</v>
      </c>
    </row>
    <row r="3762" spans="57:60" x14ac:dyDescent="0.25">
      <c r="BE3762" s="6">
        <v>0</v>
      </c>
      <c r="BF3762" s="6" t="str">
        <f>"0"</f>
        <v>0</v>
      </c>
      <c r="BG3762" t="str">
        <f ca="1">IF((OFFSET($A$1, 3762 - 1, 57 - 1)) &gt;= (OFFSET($A$1, 80 - 1, 7 - 1)), "1","0")</f>
        <v>0</v>
      </c>
      <c r="BH3762">
        <f ca="1" xml:space="preserve"> IF( AND( OFFSET($A$1, 3762 - 1, 58 - 1) = "1", OFFSET($A$1, 3762 - 1, 59 - 1) = "1" ), 1, IF( AND( OFFSET($A$1, 3762 - 1, 58 - 1) = "1", OFFSET($A$1, 3762 - 1, 59 - 1) = "0" ), 2, IF( AND( OFFSET($A$1, 3762 - 1, 58 - 1) = "0", OFFSET($A$1, 3762 - 1, 59 - 1) = "1" ), 3, 4 ) ) )</f>
        <v>4</v>
      </c>
    </row>
    <row r="3763" spans="57:60" x14ac:dyDescent="0.25">
      <c r="BE3763" s="6">
        <v>0</v>
      </c>
      <c r="BF3763" s="6" t="str">
        <f>"0"</f>
        <v>0</v>
      </c>
      <c r="BG3763" t="str">
        <f ca="1">IF((OFFSET($A$1, 3763 - 1, 57 - 1)) &gt;= (OFFSET($A$1, 80 - 1, 7 - 1)), "1","0")</f>
        <v>0</v>
      </c>
      <c r="BH3763">
        <f ca="1" xml:space="preserve"> IF( AND( OFFSET($A$1, 3763 - 1, 58 - 1) = "1", OFFSET($A$1, 3763 - 1, 59 - 1) = "1" ), 1, IF( AND( OFFSET($A$1, 3763 - 1, 58 - 1) = "1", OFFSET($A$1, 3763 - 1, 59 - 1) = "0" ), 2, IF( AND( OFFSET($A$1, 3763 - 1, 58 - 1) = "0", OFFSET($A$1, 3763 - 1, 59 - 1) = "1" ), 3, 4 ) ) )</f>
        <v>4</v>
      </c>
    </row>
    <row r="3764" spans="57:60" x14ac:dyDescent="0.25">
      <c r="BE3764" s="6">
        <v>1</v>
      </c>
      <c r="BF3764" s="6" t="str">
        <f>"1"</f>
        <v>1</v>
      </c>
      <c r="BG3764" t="str">
        <f ca="1">IF((OFFSET($A$1, 3764 - 1, 57 - 1)) &gt;= (OFFSET($A$1, 80 - 1, 7 - 1)), "1","0")</f>
        <v>1</v>
      </c>
      <c r="BH3764">
        <f ca="1" xml:space="preserve"> IF( AND( OFFSET($A$1, 3764 - 1, 58 - 1) = "1", OFFSET($A$1, 3764 - 1, 59 - 1) = "1" ), 1, IF( AND( OFFSET($A$1, 3764 - 1, 58 - 1) = "1", OFFSET($A$1, 3764 - 1, 59 - 1) = "0" ), 2, IF( AND( OFFSET($A$1, 3764 - 1, 58 - 1) = "0", OFFSET($A$1, 3764 - 1, 59 - 1) = "1" ), 3, 4 ) ) )</f>
        <v>1</v>
      </c>
    </row>
    <row r="3765" spans="57:60" x14ac:dyDescent="0.25">
      <c r="BE3765" s="6">
        <v>0.2</v>
      </c>
      <c r="BF3765" s="6" t="str">
        <f>"0"</f>
        <v>0</v>
      </c>
      <c r="BG3765" t="str">
        <f ca="1">IF((OFFSET($A$1, 3765 - 1, 57 - 1)) &gt;= (OFFSET($A$1, 80 - 1, 7 - 1)), "1","0")</f>
        <v>0</v>
      </c>
      <c r="BH3765">
        <f ca="1" xml:space="preserve"> IF( AND( OFFSET($A$1, 3765 - 1, 58 - 1) = "1", OFFSET($A$1, 3765 - 1, 59 - 1) = "1" ), 1, IF( AND( OFFSET($A$1, 3765 - 1, 58 - 1) = "1", OFFSET($A$1, 3765 - 1, 59 - 1) = "0" ), 2, IF( AND( OFFSET($A$1, 3765 - 1, 58 - 1) = "0", OFFSET($A$1, 3765 - 1, 59 - 1) = "1" ), 3, 4 ) ) )</f>
        <v>4</v>
      </c>
    </row>
    <row r="3766" spans="57:60" x14ac:dyDescent="0.25">
      <c r="BE3766" s="6">
        <v>0</v>
      </c>
      <c r="BF3766" s="6" t="str">
        <f>"0"</f>
        <v>0</v>
      </c>
      <c r="BG3766" t="str">
        <f ca="1">IF((OFFSET($A$1, 3766 - 1, 57 - 1)) &gt;= (OFFSET($A$1, 80 - 1, 7 - 1)), "1","0")</f>
        <v>0</v>
      </c>
      <c r="BH3766">
        <f ca="1" xml:space="preserve"> IF( AND( OFFSET($A$1, 3766 - 1, 58 - 1) = "1", OFFSET($A$1, 3766 - 1, 59 - 1) = "1" ), 1, IF( AND( OFFSET($A$1, 3766 - 1, 58 - 1) = "1", OFFSET($A$1, 3766 - 1, 59 - 1) = "0" ), 2, IF( AND( OFFSET($A$1, 3766 - 1, 58 - 1) = "0", OFFSET($A$1, 3766 - 1, 59 - 1) = "1" ), 3, 4 ) ) )</f>
        <v>4</v>
      </c>
    </row>
    <row r="3767" spans="57:60" x14ac:dyDescent="0.25">
      <c r="BE3767" s="6">
        <v>0.2</v>
      </c>
      <c r="BF3767" s="6" t="str">
        <f>"0"</f>
        <v>0</v>
      </c>
      <c r="BG3767" t="str">
        <f ca="1">IF((OFFSET($A$1, 3767 - 1, 57 - 1)) &gt;= (OFFSET($A$1, 80 - 1, 7 - 1)), "1","0")</f>
        <v>0</v>
      </c>
      <c r="BH3767">
        <f ca="1" xml:space="preserve"> IF( AND( OFFSET($A$1, 3767 - 1, 58 - 1) = "1", OFFSET($A$1, 3767 - 1, 59 - 1) = "1" ), 1, IF( AND( OFFSET($A$1, 3767 - 1, 58 - 1) = "1", OFFSET($A$1, 3767 - 1, 59 - 1) = "0" ), 2, IF( AND( OFFSET($A$1, 3767 - 1, 58 - 1) = "0", OFFSET($A$1, 3767 - 1, 59 - 1) = "1" ), 3, 4 ) ) )</f>
        <v>4</v>
      </c>
    </row>
    <row r="3768" spans="57:60" x14ac:dyDescent="0.25">
      <c r="BE3768" s="6">
        <v>0</v>
      </c>
      <c r="BF3768" s="6" t="str">
        <f>"0"</f>
        <v>0</v>
      </c>
      <c r="BG3768" t="str">
        <f ca="1">IF((OFFSET($A$1, 3768 - 1, 57 - 1)) &gt;= (OFFSET($A$1, 80 - 1, 7 - 1)), "1","0")</f>
        <v>0</v>
      </c>
      <c r="BH3768">
        <f ca="1" xml:space="preserve"> IF( AND( OFFSET($A$1, 3768 - 1, 58 - 1) = "1", OFFSET($A$1, 3768 - 1, 59 - 1) = "1" ), 1, IF( AND( OFFSET($A$1, 3768 - 1, 58 - 1) = "1", OFFSET($A$1, 3768 - 1, 59 - 1) = "0" ), 2, IF( AND( OFFSET($A$1, 3768 - 1, 58 - 1) = "0", OFFSET($A$1, 3768 - 1, 59 - 1) = "1" ), 3, 4 ) ) )</f>
        <v>4</v>
      </c>
    </row>
    <row r="3769" spans="57:60" x14ac:dyDescent="0.25">
      <c r="BE3769" s="6">
        <v>0.2</v>
      </c>
      <c r="BF3769" s="6" t="str">
        <f>"0"</f>
        <v>0</v>
      </c>
      <c r="BG3769" t="str">
        <f ca="1">IF((OFFSET($A$1, 3769 - 1, 57 - 1)) &gt;= (OFFSET($A$1, 80 - 1, 7 - 1)), "1","0")</f>
        <v>0</v>
      </c>
      <c r="BH3769">
        <f ca="1" xml:space="preserve"> IF( AND( OFFSET($A$1, 3769 - 1, 58 - 1) = "1", OFFSET($A$1, 3769 - 1, 59 - 1) = "1" ), 1, IF( AND( OFFSET($A$1, 3769 - 1, 58 - 1) = "1", OFFSET($A$1, 3769 - 1, 59 - 1) = "0" ), 2, IF( AND( OFFSET($A$1, 3769 - 1, 58 - 1) = "0", OFFSET($A$1, 3769 - 1, 59 - 1) = "1" ), 3, 4 ) ) )</f>
        <v>4</v>
      </c>
    </row>
    <row r="3770" spans="57:60" x14ac:dyDescent="0.25">
      <c r="BE3770" s="6">
        <v>0</v>
      </c>
      <c r="BF3770" s="6" t="str">
        <f>"0"</f>
        <v>0</v>
      </c>
      <c r="BG3770" t="str">
        <f ca="1">IF((OFFSET($A$1, 3770 - 1, 57 - 1)) &gt;= (OFFSET($A$1, 80 - 1, 7 - 1)), "1","0")</f>
        <v>0</v>
      </c>
      <c r="BH3770">
        <f ca="1" xml:space="preserve"> IF( AND( OFFSET($A$1, 3770 - 1, 58 - 1) = "1", OFFSET($A$1, 3770 - 1, 59 - 1) = "1" ), 1, IF( AND( OFFSET($A$1, 3770 - 1, 58 - 1) = "1", OFFSET($A$1, 3770 - 1, 59 - 1) = "0" ), 2, IF( AND( OFFSET($A$1, 3770 - 1, 58 - 1) = "0", OFFSET($A$1, 3770 - 1, 59 - 1) = "1" ), 3, 4 ) ) )</f>
        <v>4</v>
      </c>
    </row>
    <row r="3771" spans="57:60" x14ac:dyDescent="0.25">
      <c r="BE3771" s="6">
        <v>0</v>
      </c>
      <c r="BF3771" s="6" t="str">
        <f>"0"</f>
        <v>0</v>
      </c>
      <c r="BG3771" t="str">
        <f ca="1">IF((OFFSET($A$1, 3771 - 1, 57 - 1)) &gt;= (OFFSET($A$1, 80 - 1, 7 - 1)), "1","0")</f>
        <v>0</v>
      </c>
      <c r="BH3771">
        <f ca="1" xml:space="preserve"> IF( AND( OFFSET($A$1, 3771 - 1, 58 - 1) = "1", OFFSET($A$1, 3771 - 1, 59 - 1) = "1" ), 1, IF( AND( OFFSET($A$1, 3771 - 1, 58 - 1) = "1", OFFSET($A$1, 3771 - 1, 59 - 1) = "0" ), 2, IF( AND( OFFSET($A$1, 3771 - 1, 58 - 1) = "0", OFFSET($A$1, 3771 - 1, 59 - 1) = "1" ), 3, 4 ) ) )</f>
        <v>4</v>
      </c>
    </row>
    <row r="3772" spans="57:60" x14ac:dyDescent="0.25">
      <c r="BE3772" s="6">
        <v>0</v>
      </c>
      <c r="BF3772" s="6" t="str">
        <f>"0"</f>
        <v>0</v>
      </c>
      <c r="BG3772" t="str">
        <f ca="1">IF((OFFSET($A$1, 3772 - 1, 57 - 1)) &gt;= (OFFSET($A$1, 80 - 1, 7 - 1)), "1","0")</f>
        <v>0</v>
      </c>
      <c r="BH3772">
        <f ca="1" xml:space="preserve"> IF( AND( OFFSET($A$1, 3772 - 1, 58 - 1) = "1", OFFSET($A$1, 3772 - 1, 59 - 1) = "1" ), 1, IF( AND( OFFSET($A$1, 3772 - 1, 58 - 1) = "1", OFFSET($A$1, 3772 - 1, 59 - 1) = "0" ), 2, IF( AND( OFFSET($A$1, 3772 - 1, 58 - 1) = "0", OFFSET($A$1, 3772 - 1, 59 - 1) = "1" ), 3, 4 ) ) )</f>
        <v>4</v>
      </c>
    </row>
    <row r="3773" spans="57:60" x14ac:dyDescent="0.25">
      <c r="BE3773" s="6">
        <v>0</v>
      </c>
      <c r="BF3773" s="6" t="str">
        <f>"0"</f>
        <v>0</v>
      </c>
      <c r="BG3773" t="str">
        <f ca="1">IF((OFFSET($A$1, 3773 - 1, 57 - 1)) &gt;= (OFFSET($A$1, 80 - 1, 7 - 1)), "1","0")</f>
        <v>0</v>
      </c>
      <c r="BH3773">
        <f ca="1" xml:space="preserve"> IF( AND( OFFSET($A$1, 3773 - 1, 58 - 1) = "1", OFFSET($A$1, 3773 - 1, 59 - 1) = "1" ), 1, IF( AND( OFFSET($A$1, 3773 - 1, 58 - 1) = "1", OFFSET($A$1, 3773 - 1, 59 - 1) = "0" ), 2, IF( AND( OFFSET($A$1, 3773 - 1, 58 - 1) = "0", OFFSET($A$1, 3773 - 1, 59 - 1) = "1" ), 3, 4 ) ) )</f>
        <v>4</v>
      </c>
    </row>
    <row r="3774" spans="57:60" x14ac:dyDescent="0.25">
      <c r="BE3774" s="6">
        <v>0</v>
      </c>
      <c r="BF3774" s="6" t="str">
        <f>"0"</f>
        <v>0</v>
      </c>
      <c r="BG3774" t="str">
        <f ca="1">IF((OFFSET($A$1, 3774 - 1, 57 - 1)) &gt;= (OFFSET($A$1, 80 - 1, 7 - 1)), "1","0")</f>
        <v>0</v>
      </c>
      <c r="BH3774">
        <f ca="1" xml:space="preserve"> IF( AND( OFFSET($A$1, 3774 - 1, 58 - 1) = "1", OFFSET($A$1, 3774 - 1, 59 - 1) = "1" ), 1, IF( AND( OFFSET($A$1, 3774 - 1, 58 - 1) = "1", OFFSET($A$1, 3774 - 1, 59 - 1) = "0" ), 2, IF( AND( OFFSET($A$1, 3774 - 1, 58 - 1) = "0", OFFSET($A$1, 3774 - 1, 59 - 1) = "1" ), 3, 4 ) ) )</f>
        <v>4</v>
      </c>
    </row>
    <row r="3775" spans="57:60" x14ac:dyDescent="0.25">
      <c r="BE3775" s="6">
        <v>1</v>
      </c>
      <c r="BF3775" s="6" t="str">
        <f>"1"</f>
        <v>1</v>
      </c>
      <c r="BG3775" t="str">
        <f ca="1">IF((OFFSET($A$1, 3775 - 1, 57 - 1)) &gt;= (OFFSET($A$1, 80 - 1, 7 - 1)), "1","0")</f>
        <v>1</v>
      </c>
      <c r="BH3775">
        <f ca="1" xml:space="preserve"> IF( AND( OFFSET($A$1, 3775 - 1, 58 - 1) = "1", OFFSET($A$1, 3775 - 1, 59 - 1) = "1" ), 1, IF( AND( OFFSET($A$1, 3775 - 1, 58 - 1) = "1", OFFSET($A$1, 3775 - 1, 59 - 1) = "0" ), 2, IF( AND( OFFSET($A$1, 3775 - 1, 58 - 1) = "0", OFFSET($A$1, 3775 - 1, 59 - 1) = "1" ), 3, 4 ) ) )</f>
        <v>1</v>
      </c>
    </row>
    <row r="3776" spans="57:60" x14ac:dyDescent="0.25">
      <c r="BE3776" s="6">
        <v>0</v>
      </c>
      <c r="BF3776" s="6" t="str">
        <f>"0"</f>
        <v>0</v>
      </c>
      <c r="BG3776" t="str">
        <f ca="1">IF((OFFSET($A$1, 3776 - 1, 57 - 1)) &gt;= (OFFSET($A$1, 80 - 1, 7 - 1)), "1","0")</f>
        <v>0</v>
      </c>
      <c r="BH3776">
        <f ca="1" xml:space="preserve"> IF( AND( OFFSET($A$1, 3776 - 1, 58 - 1) = "1", OFFSET($A$1, 3776 - 1, 59 - 1) = "1" ), 1, IF( AND( OFFSET($A$1, 3776 - 1, 58 - 1) = "1", OFFSET($A$1, 3776 - 1, 59 - 1) = "0" ), 2, IF( AND( OFFSET($A$1, 3776 - 1, 58 - 1) = "0", OFFSET($A$1, 3776 - 1, 59 - 1) = "1" ), 3, 4 ) ) )</f>
        <v>4</v>
      </c>
    </row>
    <row r="3777" spans="57:60" x14ac:dyDescent="0.25">
      <c r="BE3777" s="6">
        <v>0</v>
      </c>
      <c r="BF3777" s="6" t="str">
        <f>"0"</f>
        <v>0</v>
      </c>
      <c r="BG3777" t="str">
        <f ca="1">IF((OFFSET($A$1, 3777 - 1, 57 - 1)) &gt;= (OFFSET($A$1, 80 - 1, 7 - 1)), "1","0")</f>
        <v>0</v>
      </c>
      <c r="BH3777">
        <f ca="1" xml:space="preserve"> IF( AND( OFFSET($A$1, 3777 - 1, 58 - 1) = "1", OFFSET($A$1, 3777 - 1, 59 - 1) = "1" ), 1, IF( AND( OFFSET($A$1, 3777 - 1, 58 - 1) = "1", OFFSET($A$1, 3777 - 1, 59 - 1) = "0" ), 2, IF( AND( OFFSET($A$1, 3777 - 1, 58 - 1) = "0", OFFSET($A$1, 3777 - 1, 59 - 1) = "1" ), 3, 4 ) ) )</f>
        <v>4</v>
      </c>
    </row>
    <row r="3778" spans="57:60" x14ac:dyDescent="0.25">
      <c r="BE3778" s="6">
        <v>0</v>
      </c>
      <c r="BF3778" s="6" t="str">
        <f>"0"</f>
        <v>0</v>
      </c>
      <c r="BG3778" t="str">
        <f ca="1">IF((OFFSET($A$1, 3778 - 1, 57 - 1)) &gt;= (OFFSET($A$1, 80 - 1, 7 - 1)), "1","0")</f>
        <v>0</v>
      </c>
      <c r="BH3778">
        <f ca="1" xml:space="preserve"> IF( AND( OFFSET($A$1, 3778 - 1, 58 - 1) = "1", OFFSET($A$1, 3778 - 1, 59 - 1) = "1" ), 1, IF( AND( OFFSET($A$1, 3778 - 1, 58 - 1) = "1", OFFSET($A$1, 3778 - 1, 59 - 1) = "0" ), 2, IF( AND( OFFSET($A$1, 3778 - 1, 58 - 1) = "0", OFFSET($A$1, 3778 - 1, 59 - 1) = "1" ), 3, 4 ) ) )</f>
        <v>4</v>
      </c>
    </row>
    <row r="3779" spans="57:60" x14ac:dyDescent="0.25">
      <c r="BE3779" s="6">
        <v>0</v>
      </c>
      <c r="BF3779" s="6" t="str">
        <f>"0"</f>
        <v>0</v>
      </c>
      <c r="BG3779" t="str">
        <f ca="1">IF((OFFSET($A$1, 3779 - 1, 57 - 1)) &gt;= (OFFSET($A$1, 80 - 1, 7 - 1)), "1","0")</f>
        <v>0</v>
      </c>
      <c r="BH3779">
        <f ca="1" xml:space="preserve"> IF( AND( OFFSET($A$1, 3779 - 1, 58 - 1) = "1", OFFSET($A$1, 3779 - 1, 59 - 1) = "1" ), 1, IF( AND( OFFSET($A$1, 3779 - 1, 58 - 1) = "1", OFFSET($A$1, 3779 - 1, 59 - 1) = "0" ), 2, IF( AND( OFFSET($A$1, 3779 - 1, 58 - 1) = "0", OFFSET($A$1, 3779 - 1, 59 - 1) = "1" ), 3, 4 ) ) )</f>
        <v>4</v>
      </c>
    </row>
    <row r="3780" spans="57:60" x14ac:dyDescent="0.25">
      <c r="BE3780" s="6">
        <v>1</v>
      </c>
      <c r="BF3780" s="6" t="str">
        <f>"1"</f>
        <v>1</v>
      </c>
      <c r="BG3780" t="str">
        <f ca="1">IF((OFFSET($A$1, 3780 - 1, 57 - 1)) &gt;= (OFFSET($A$1, 80 - 1, 7 - 1)), "1","0")</f>
        <v>1</v>
      </c>
      <c r="BH3780">
        <f ca="1" xml:space="preserve"> IF( AND( OFFSET($A$1, 3780 - 1, 58 - 1) = "1", OFFSET($A$1, 3780 - 1, 59 - 1) = "1" ), 1, IF( AND( OFFSET($A$1, 3780 - 1, 58 - 1) = "1", OFFSET($A$1, 3780 - 1, 59 - 1) = "0" ), 2, IF( AND( OFFSET($A$1, 3780 - 1, 58 - 1) = "0", OFFSET($A$1, 3780 - 1, 59 - 1) = "1" ), 3, 4 ) ) )</f>
        <v>1</v>
      </c>
    </row>
    <row r="3781" spans="57:60" x14ac:dyDescent="0.25">
      <c r="BE3781" s="6">
        <v>0</v>
      </c>
      <c r="BF3781" s="6" t="str">
        <f>"0"</f>
        <v>0</v>
      </c>
      <c r="BG3781" t="str">
        <f ca="1">IF((OFFSET($A$1, 3781 - 1, 57 - 1)) &gt;= (OFFSET($A$1, 80 - 1, 7 - 1)), "1","0")</f>
        <v>0</v>
      </c>
      <c r="BH3781">
        <f ca="1" xml:space="preserve"> IF( AND( OFFSET($A$1, 3781 - 1, 58 - 1) = "1", OFFSET($A$1, 3781 - 1, 59 - 1) = "1" ), 1, IF( AND( OFFSET($A$1, 3781 - 1, 58 - 1) = "1", OFFSET($A$1, 3781 - 1, 59 - 1) = "0" ), 2, IF( AND( OFFSET($A$1, 3781 - 1, 58 - 1) = "0", OFFSET($A$1, 3781 - 1, 59 - 1) = "1" ), 3, 4 ) ) )</f>
        <v>4</v>
      </c>
    </row>
    <row r="3782" spans="57:60" x14ac:dyDescent="0.25">
      <c r="BE3782" s="6">
        <v>1</v>
      </c>
      <c r="BF3782" s="6" t="str">
        <f>"1"</f>
        <v>1</v>
      </c>
      <c r="BG3782" t="str">
        <f ca="1">IF((OFFSET($A$1, 3782 - 1, 57 - 1)) &gt;= (OFFSET($A$1, 80 - 1, 7 - 1)), "1","0")</f>
        <v>1</v>
      </c>
      <c r="BH3782">
        <f ca="1" xml:space="preserve"> IF( AND( OFFSET($A$1, 3782 - 1, 58 - 1) = "1", OFFSET($A$1, 3782 - 1, 59 - 1) = "1" ), 1, IF( AND( OFFSET($A$1, 3782 - 1, 58 - 1) = "1", OFFSET($A$1, 3782 - 1, 59 - 1) = "0" ), 2, IF( AND( OFFSET($A$1, 3782 - 1, 58 - 1) = "0", OFFSET($A$1, 3782 - 1, 59 - 1) = "1" ), 3, 4 ) ) )</f>
        <v>1</v>
      </c>
    </row>
    <row r="3783" spans="57:60" x14ac:dyDescent="0.25">
      <c r="BE3783" s="6">
        <v>0</v>
      </c>
      <c r="BF3783" s="6" t="str">
        <f>"0"</f>
        <v>0</v>
      </c>
      <c r="BG3783" t="str">
        <f ca="1">IF((OFFSET($A$1, 3783 - 1, 57 - 1)) &gt;= (OFFSET($A$1, 80 - 1, 7 - 1)), "1","0")</f>
        <v>0</v>
      </c>
      <c r="BH3783">
        <f ca="1" xml:space="preserve"> IF( AND( OFFSET($A$1, 3783 - 1, 58 - 1) = "1", OFFSET($A$1, 3783 - 1, 59 - 1) = "1" ), 1, IF( AND( OFFSET($A$1, 3783 - 1, 58 - 1) = "1", OFFSET($A$1, 3783 - 1, 59 - 1) = "0" ), 2, IF( AND( OFFSET($A$1, 3783 - 1, 58 - 1) = "0", OFFSET($A$1, 3783 - 1, 59 - 1) = "1" ), 3, 4 ) ) )</f>
        <v>4</v>
      </c>
    </row>
    <row r="3784" spans="57:60" x14ac:dyDescent="0.25">
      <c r="BE3784" s="6">
        <v>1</v>
      </c>
      <c r="BF3784" s="6" t="str">
        <f>"1"</f>
        <v>1</v>
      </c>
      <c r="BG3784" t="str">
        <f ca="1">IF((OFFSET($A$1, 3784 - 1, 57 - 1)) &gt;= (OFFSET($A$1, 80 - 1, 7 - 1)), "1","0")</f>
        <v>1</v>
      </c>
      <c r="BH3784">
        <f ca="1" xml:space="preserve"> IF( AND( OFFSET($A$1, 3784 - 1, 58 - 1) = "1", OFFSET($A$1, 3784 - 1, 59 - 1) = "1" ), 1, IF( AND( OFFSET($A$1, 3784 - 1, 58 - 1) = "1", OFFSET($A$1, 3784 - 1, 59 - 1) = "0" ), 2, IF( AND( OFFSET($A$1, 3784 - 1, 58 - 1) = "0", OFFSET($A$1, 3784 - 1, 59 - 1) = "1" ), 3, 4 ) ) )</f>
        <v>1</v>
      </c>
    </row>
    <row r="3785" spans="57:60" x14ac:dyDescent="0.25">
      <c r="BE3785" s="6">
        <v>0.2</v>
      </c>
      <c r="BF3785" s="6" t="str">
        <f>"0"</f>
        <v>0</v>
      </c>
      <c r="BG3785" t="str">
        <f ca="1">IF((OFFSET($A$1, 3785 - 1, 57 - 1)) &gt;= (OFFSET($A$1, 80 - 1, 7 - 1)), "1","0")</f>
        <v>0</v>
      </c>
      <c r="BH3785">
        <f ca="1" xml:space="preserve"> IF( AND( OFFSET($A$1, 3785 - 1, 58 - 1) = "1", OFFSET($A$1, 3785 - 1, 59 - 1) = "1" ), 1, IF( AND( OFFSET($A$1, 3785 - 1, 58 - 1) = "1", OFFSET($A$1, 3785 - 1, 59 - 1) = "0" ), 2, IF( AND( OFFSET($A$1, 3785 - 1, 58 - 1) = "0", OFFSET($A$1, 3785 - 1, 59 - 1) = "1" ), 3, 4 ) ) )</f>
        <v>4</v>
      </c>
    </row>
    <row r="3786" spans="57:60" x14ac:dyDescent="0.25">
      <c r="BE3786" s="6">
        <v>0.2</v>
      </c>
      <c r="BF3786" s="6" t="str">
        <f>"0"</f>
        <v>0</v>
      </c>
      <c r="BG3786" t="str">
        <f ca="1">IF((OFFSET($A$1, 3786 - 1, 57 - 1)) &gt;= (OFFSET($A$1, 80 - 1, 7 - 1)), "1","0")</f>
        <v>0</v>
      </c>
      <c r="BH3786">
        <f ca="1" xml:space="preserve"> IF( AND( OFFSET($A$1, 3786 - 1, 58 - 1) = "1", OFFSET($A$1, 3786 - 1, 59 - 1) = "1" ), 1, IF( AND( OFFSET($A$1, 3786 - 1, 58 - 1) = "1", OFFSET($A$1, 3786 - 1, 59 - 1) = "0" ), 2, IF( AND( OFFSET($A$1, 3786 - 1, 58 - 1) = "0", OFFSET($A$1, 3786 - 1, 59 - 1) = "1" ), 3, 4 ) ) )</f>
        <v>4</v>
      </c>
    </row>
    <row r="3787" spans="57:60" x14ac:dyDescent="0.25">
      <c r="BE3787" s="6">
        <v>0</v>
      </c>
      <c r="BF3787" s="6" t="str">
        <f>"0"</f>
        <v>0</v>
      </c>
      <c r="BG3787" t="str">
        <f ca="1">IF((OFFSET($A$1, 3787 - 1, 57 - 1)) &gt;= (OFFSET($A$1, 80 - 1, 7 - 1)), "1","0")</f>
        <v>0</v>
      </c>
      <c r="BH3787">
        <f ca="1" xml:space="preserve"> IF( AND( OFFSET($A$1, 3787 - 1, 58 - 1) = "1", OFFSET($A$1, 3787 - 1, 59 - 1) = "1" ), 1, IF( AND( OFFSET($A$1, 3787 - 1, 58 - 1) = "1", OFFSET($A$1, 3787 - 1, 59 - 1) = "0" ), 2, IF( AND( OFFSET($A$1, 3787 - 1, 58 - 1) = "0", OFFSET($A$1, 3787 - 1, 59 - 1) = "1" ), 3, 4 ) ) )</f>
        <v>4</v>
      </c>
    </row>
    <row r="3788" spans="57:60" x14ac:dyDescent="0.25">
      <c r="BE3788" s="6">
        <v>0</v>
      </c>
      <c r="BF3788" s="6" t="str">
        <f>"0"</f>
        <v>0</v>
      </c>
      <c r="BG3788" t="str">
        <f ca="1">IF((OFFSET($A$1, 3788 - 1, 57 - 1)) &gt;= (OFFSET($A$1, 80 - 1, 7 - 1)), "1","0")</f>
        <v>0</v>
      </c>
      <c r="BH3788">
        <f ca="1" xml:space="preserve"> IF( AND( OFFSET($A$1, 3788 - 1, 58 - 1) = "1", OFFSET($A$1, 3788 - 1, 59 - 1) = "1" ), 1, IF( AND( OFFSET($A$1, 3788 - 1, 58 - 1) = "1", OFFSET($A$1, 3788 - 1, 59 - 1) = "0" ), 2, IF( AND( OFFSET($A$1, 3788 - 1, 58 - 1) = "0", OFFSET($A$1, 3788 - 1, 59 - 1) = "1" ), 3, 4 ) ) )</f>
        <v>4</v>
      </c>
    </row>
    <row r="3789" spans="57:60" x14ac:dyDescent="0.25">
      <c r="BE3789" s="6">
        <v>0</v>
      </c>
      <c r="BF3789" s="6" t="str">
        <f>"0"</f>
        <v>0</v>
      </c>
      <c r="BG3789" t="str">
        <f ca="1">IF((OFFSET($A$1, 3789 - 1, 57 - 1)) &gt;= (OFFSET($A$1, 80 - 1, 7 - 1)), "1","0")</f>
        <v>0</v>
      </c>
      <c r="BH3789">
        <f ca="1" xml:space="preserve"> IF( AND( OFFSET($A$1, 3789 - 1, 58 - 1) = "1", OFFSET($A$1, 3789 - 1, 59 - 1) = "1" ), 1, IF( AND( OFFSET($A$1, 3789 - 1, 58 - 1) = "1", OFFSET($A$1, 3789 - 1, 59 - 1) = "0" ), 2, IF( AND( OFFSET($A$1, 3789 - 1, 58 - 1) = "0", OFFSET($A$1, 3789 - 1, 59 - 1) = "1" ), 3, 4 ) ) )</f>
        <v>4</v>
      </c>
    </row>
    <row r="3790" spans="57:60" x14ac:dyDescent="0.25">
      <c r="BE3790" s="6">
        <v>0</v>
      </c>
      <c r="BF3790" s="6" t="str">
        <f>"0"</f>
        <v>0</v>
      </c>
      <c r="BG3790" t="str">
        <f ca="1">IF((OFFSET($A$1, 3790 - 1, 57 - 1)) &gt;= (OFFSET($A$1, 80 - 1, 7 - 1)), "1","0")</f>
        <v>0</v>
      </c>
      <c r="BH3790">
        <f ca="1" xml:space="preserve"> IF( AND( OFFSET($A$1, 3790 - 1, 58 - 1) = "1", OFFSET($A$1, 3790 - 1, 59 - 1) = "1" ), 1, IF( AND( OFFSET($A$1, 3790 - 1, 58 - 1) = "1", OFFSET($A$1, 3790 - 1, 59 - 1) = "0" ), 2, IF( AND( OFFSET($A$1, 3790 - 1, 58 - 1) = "0", OFFSET($A$1, 3790 - 1, 59 - 1) = "1" ), 3, 4 ) ) )</f>
        <v>4</v>
      </c>
    </row>
    <row r="3791" spans="57:60" x14ac:dyDescent="0.25">
      <c r="BE3791" s="6">
        <v>0</v>
      </c>
      <c r="BF3791" s="6" t="str">
        <f>"0"</f>
        <v>0</v>
      </c>
      <c r="BG3791" t="str">
        <f ca="1">IF((OFFSET($A$1, 3791 - 1, 57 - 1)) &gt;= (OFFSET($A$1, 80 - 1, 7 - 1)), "1","0")</f>
        <v>0</v>
      </c>
      <c r="BH3791">
        <f ca="1" xml:space="preserve"> IF( AND( OFFSET($A$1, 3791 - 1, 58 - 1) = "1", OFFSET($A$1, 3791 - 1, 59 - 1) = "1" ), 1, IF( AND( OFFSET($A$1, 3791 - 1, 58 - 1) = "1", OFFSET($A$1, 3791 - 1, 59 - 1) = "0" ), 2, IF( AND( OFFSET($A$1, 3791 - 1, 58 - 1) = "0", OFFSET($A$1, 3791 - 1, 59 - 1) = "1" ), 3, 4 ) ) )</f>
        <v>4</v>
      </c>
    </row>
    <row r="3792" spans="57:60" x14ac:dyDescent="0.25">
      <c r="BE3792" s="6">
        <v>0</v>
      </c>
      <c r="BF3792" s="6" t="str">
        <f>"0"</f>
        <v>0</v>
      </c>
      <c r="BG3792" t="str">
        <f ca="1">IF((OFFSET($A$1, 3792 - 1, 57 - 1)) &gt;= (OFFSET($A$1, 80 - 1, 7 - 1)), "1","0")</f>
        <v>0</v>
      </c>
      <c r="BH3792">
        <f ca="1" xml:space="preserve"> IF( AND( OFFSET($A$1, 3792 - 1, 58 - 1) = "1", OFFSET($A$1, 3792 - 1, 59 - 1) = "1" ), 1, IF( AND( OFFSET($A$1, 3792 - 1, 58 - 1) = "1", OFFSET($A$1, 3792 - 1, 59 - 1) = "0" ), 2, IF( AND( OFFSET($A$1, 3792 - 1, 58 - 1) = "0", OFFSET($A$1, 3792 - 1, 59 - 1) = "1" ), 3, 4 ) ) )</f>
        <v>4</v>
      </c>
    </row>
    <row r="3793" spans="57:60" x14ac:dyDescent="0.25">
      <c r="BE3793" s="6">
        <v>1</v>
      </c>
      <c r="BF3793" s="6" t="str">
        <f>"1"</f>
        <v>1</v>
      </c>
      <c r="BG3793" t="str">
        <f ca="1">IF((OFFSET($A$1, 3793 - 1, 57 - 1)) &gt;= (OFFSET($A$1, 80 - 1, 7 - 1)), "1","0")</f>
        <v>1</v>
      </c>
      <c r="BH3793">
        <f ca="1" xml:space="preserve"> IF( AND( OFFSET($A$1, 3793 - 1, 58 - 1) = "1", OFFSET($A$1, 3793 - 1, 59 - 1) = "1" ), 1, IF( AND( OFFSET($A$1, 3793 - 1, 58 - 1) = "1", OFFSET($A$1, 3793 - 1, 59 - 1) = "0" ), 2, IF( AND( OFFSET($A$1, 3793 - 1, 58 - 1) = "0", OFFSET($A$1, 3793 - 1, 59 - 1) = "1" ), 3, 4 ) ) )</f>
        <v>1</v>
      </c>
    </row>
    <row r="3794" spans="57:60" x14ac:dyDescent="0.25">
      <c r="BE3794" s="6">
        <v>0.8</v>
      </c>
      <c r="BF3794" s="6" t="str">
        <f>"1"</f>
        <v>1</v>
      </c>
      <c r="BG3794" t="str">
        <f ca="1">IF((OFFSET($A$1, 3794 - 1, 57 - 1)) &gt;= (OFFSET($A$1, 80 - 1, 7 - 1)), "1","0")</f>
        <v>1</v>
      </c>
      <c r="BH3794">
        <f ca="1" xml:space="preserve"> IF( AND( OFFSET($A$1, 3794 - 1, 58 - 1) = "1", OFFSET($A$1, 3794 - 1, 59 - 1) = "1" ), 1, IF( AND( OFFSET($A$1, 3794 - 1, 58 - 1) = "1", OFFSET($A$1, 3794 - 1, 59 - 1) = "0" ), 2, IF( AND( OFFSET($A$1, 3794 - 1, 58 - 1) = "0", OFFSET($A$1, 3794 - 1, 59 - 1) = "1" ), 3, 4 ) ) )</f>
        <v>1</v>
      </c>
    </row>
    <row r="3795" spans="57:60" x14ac:dyDescent="0.25">
      <c r="BE3795" s="6">
        <v>0.8</v>
      </c>
      <c r="BF3795" s="6" t="str">
        <f>"0"</f>
        <v>0</v>
      </c>
      <c r="BG3795" t="str">
        <f ca="1">IF((OFFSET($A$1, 3795 - 1, 57 - 1)) &gt;= (OFFSET($A$1, 80 - 1, 7 - 1)), "1","0")</f>
        <v>1</v>
      </c>
      <c r="BH3795">
        <f ca="1" xml:space="preserve"> IF( AND( OFFSET($A$1, 3795 - 1, 58 - 1) = "1", OFFSET($A$1, 3795 - 1, 59 - 1) = "1" ), 1, IF( AND( OFFSET($A$1, 3795 - 1, 58 - 1) = "1", OFFSET($A$1, 3795 - 1, 59 - 1) = "0" ), 2, IF( AND( OFFSET($A$1, 3795 - 1, 58 - 1) = "0", OFFSET($A$1, 3795 - 1, 59 - 1) = "1" ), 3, 4 ) ) )</f>
        <v>3</v>
      </c>
    </row>
    <row r="3796" spans="57:60" x14ac:dyDescent="0.25">
      <c r="BE3796" s="6">
        <v>0</v>
      </c>
      <c r="BF3796" s="6" t="str">
        <f>"0"</f>
        <v>0</v>
      </c>
      <c r="BG3796" t="str">
        <f ca="1">IF((OFFSET($A$1, 3796 - 1, 57 - 1)) &gt;= (OFFSET($A$1, 80 - 1, 7 - 1)), "1","0")</f>
        <v>0</v>
      </c>
      <c r="BH3796">
        <f ca="1" xml:space="preserve"> IF( AND( OFFSET($A$1, 3796 - 1, 58 - 1) = "1", OFFSET($A$1, 3796 - 1, 59 - 1) = "1" ), 1, IF( AND( OFFSET($A$1, 3796 - 1, 58 - 1) = "1", OFFSET($A$1, 3796 - 1, 59 - 1) = "0" ), 2, IF( AND( OFFSET($A$1, 3796 - 1, 58 - 1) = "0", OFFSET($A$1, 3796 - 1, 59 - 1) = "1" ), 3, 4 ) ) )</f>
        <v>4</v>
      </c>
    </row>
    <row r="3797" spans="57:60" x14ac:dyDescent="0.25">
      <c r="BE3797" s="6">
        <v>1</v>
      </c>
      <c r="BF3797" s="6" t="str">
        <f>"1"</f>
        <v>1</v>
      </c>
      <c r="BG3797" t="str">
        <f ca="1">IF((OFFSET($A$1, 3797 - 1, 57 - 1)) &gt;= (OFFSET($A$1, 80 - 1, 7 - 1)), "1","0")</f>
        <v>1</v>
      </c>
      <c r="BH3797">
        <f ca="1" xml:space="preserve"> IF( AND( OFFSET($A$1, 3797 - 1, 58 - 1) = "1", OFFSET($A$1, 3797 - 1, 59 - 1) = "1" ), 1, IF( AND( OFFSET($A$1, 3797 - 1, 58 - 1) = "1", OFFSET($A$1, 3797 - 1, 59 - 1) = "0" ), 2, IF( AND( OFFSET($A$1, 3797 - 1, 58 - 1) = "0", OFFSET($A$1, 3797 - 1, 59 - 1) = "1" ), 3, 4 ) ) )</f>
        <v>1</v>
      </c>
    </row>
    <row r="3798" spans="57:60" x14ac:dyDescent="0.25">
      <c r="BE3798" s="6">
        <v>1</v>
      </c>
      <c r="BF3798" s="6" t="str">
        <f>"1"</f>
        <v>1</v>
      </c>
      <c r="BG3798" t="str">
        <f ca="1">IF((OFFSET($A$1, 3798 - 1, 57 - 1)) &gt;= (OFFSET($A$1, 80 - 1, 7 - 1)), "1","0")</f>
        <v>1</v>
      </c>
      <c r="BH3798">
        <f ca="1" xml:space="preserve"> IF( AND( OFFSET($A$1, 3798 - 1, 58 - 1) = "1", OFFSET($A$1, 3798 - 1, 59 - 1) = "1" ), 1, IF( AND( OFFSET($A$1, 3798 - 1, 58 - 1) = "1", OFFSET($A$1, 3798 - 1, 59 - 1) = "0" ), 2, IF( AND( OFFSET($A$1, 3798 - 1, 58 - 1) = "0", OFFSET($A$1, 3798 - 1, 59 - 1) = "1" ), 3, 4 ) ) )</f>
        <v>1</v>
      </c>
    </row>
    <row r="3799" spans="57:60" x14ac:dyDescent="0.25">
      <c r="BE3799" s="6">
        <v>0.2</v>
      </c>
      <c r="BF3799" s="6" t="str">
        <f>"0"</f>
        <v>0</v>
      </c>
      <c r="BG3799" t="str">
        <f ca="1">IF((OFFSET($A$1, 3799 - 1, 57 - 1)) &gt;= (OFFSET($A$1, 80 - 1, 7 - 1)), "1","0")</f>
        <v>0</v>
      </c>
      <c r="BH3799">
        <f ca="1" xml:space="preserve"> IF( AND( OFFSET($A$1, 3799 - 1, 58 - 1) = "1", OFFSET($A$1, 3799 - 1, 59 - 1) = "1" ), 1, IF( AND( OFFSET($A$1, 3799 - 1, 58 - 1) = "1", OFFSET($A$1, 3799 - 1, 59 - 1) = "0" ), 2, IF( AND( OFFSET($A$1, 3799 - 1, 58 - 1) = "0", OFFSET($A$1, 3799 - 1, 59 - 1) = "1" ), 3, 4 ) ) )</f>
        <v>4</v>
      </c>
    </row>
    <row r="3800" spans="57:60" x14ac:dyDescent="0.25">
      <c r="BE3800" s="6">
        <v>0</v>
      </c>
      <c r="BF3800" s="6" t="str">
        <f>"0"</f>
        <v>0</v>
      </c>
      <c r="BG3800" t="str">
        <f ca="1">IF((OFFSET($A$1, 3800 - 1, 57 - 1)) &gt;= (OFFSET($A$1, 80 - 1, 7 - 1)), "1","0")</f>
        <v>0</v>
      </c>
      <c r="BH3800">
        <f ca="1" xml:space="preserve"> IF( AND( OFFSET($A$1, 3800 - 1, 58 - 1) = "1", OFFSET($A$1, 3800 - 1, 59 - 1) = "1" ), 1, IF( AND( OFFSET($A$1, 3800 - 1, 58 - 1) = "1", OFFSET($A$1, 3800 - 1, 59 - 1) = "0" ), 2, IF( AND( OFFSET($A$1, 3800 - 1, 58 - 1) = "0", OFFSET($A$1, 3800 - 1, 59 - 1) = "1" ), 3, 4 ) ) )</f>
        <v>4</v>
      </c>
    </row>
    <row r="3801" spans="57:60" x14ac:dyDescent="0.25">
      <c r="BE3801" s="6">
        <v>0</v>
      </c>
      <c r="BF3801" s="6" t="str">
        <f>"0"</f>
        <v>0</v>
      </c>
      <c r="BG3801" t="str">
        <f ca="1">IF((OFFSET($A$1, 3801 - 1, 57 - 1)) &gt;= (OFFSET($A$1, 80 - 1, 7 - 1)), "1","0")</f>
        <v>0</v>
      </c>
      <c r="BH3801">
        <f ca="1" xml:space="preserve"> IF( AND( OFFSET($A$1, 3801 - 1, 58 - 1) = "1", OFFSET($A$1, 3801 - 1, 59 - 1) = "1" ), 1, IF( AND( OFFSET($A$1, 3801 - 1, 58 - 1) = "1", OFFSET($A$1, 3801 - 1, 59 - 1) = "0" ), 2, IF( AND( OFFSET($A$1, 3801 - 1, 58 - 1) = "0", OFFSET($A$1, 3801 - 1, 59 - 1) = "1" ), 3, 4 ) ) )</f>
        <v>4</v>
      </c>
    </row>
    <row r="3802" spans="57:60" x14ac:dyDescent="0.25">
      <c r="BE3802" s="6">
        <v>0</v>
      </c>
      <c r="BF3802" s="6" t="str">
        <f>"0"</f>
        <v>0</v>
      </c>
      <c r="BG3802" t="str">
        <f ca="1">IF((OFFSET($A$1, 3802 - 1, 57 - 1)) &gt;= (OFFSET($A$1, 80 - 1, 7 - 1)), "1","0")</f>
        <v>0</v>
      </c>
      <c r="BH3802">
        <f ca="1" xml:space="preserve"> IF( AND( OFFSET($A$1, 3802 - 1, 58 - 1) = "1", OFFSET($A$1, 3802 - 1, 59 - 1) = "1" ), 1, IF( AND( OFFSET($A$1, 3802 - 1, 58 - 1) = "1", OFFSET($A$1, 3802 - 1, 59 - 1) = "0" ), 2, IF( AND( OFFSET($A$1, 3802 - 1, 58 - 1) = "0", OFFSET($A$1, 3802 - 1, 59 - 1) = "1" ), 3, 4 ) ) )</f>
        <v>4</v>
      </c>
    </row>
    <row r="3803" spans="57:60" x14ac:dyDescent="0.25">
      <c r="BE3803" s="6">
        <v>0</v>
      </c>
      <c r="BF3803" s="6" t="str">
        <f>"0"</f>
        <v>0</v>
      </c>
      <c r="BG3803" t="str">
        <f ca="1">IF((OFFSET($A$1, 3803 - 1, 57 - 1)) &gt;= (OFFSET($A$1, 80 - 1, 7 - 1)), "1","0")</f>
        <v>0</v>
      </c>
      <c r="BH3803">
        <f ca="1" xml:space="preserve"> IF( AND( OFFSET($A$1, 3803 - 1, 58 - 1) = "1", OFFSET($A$1, 3803 - 1, 59 - 1) = "1" ), 1, IF( AND( OFFSET($A$1, 3803 - 1, 58 - 1) = "1", OFFSET($A$1, 3803 - 1, 59 - 1) = "0" ), 2, IF( AND( OFFSET($A$1, 3803 - 1, 58 - 1) = "0", OFFSET($A$1, 3803 - 1, 59 - 1) = "1" ), 3, 4 ) ) )</f>
        <v>4</v>
      </c>
    </row>
    <row r="3804" spans="57:60" x14ac:dyDescent="0.25">
      <c r="BE3804" s="6">
        <v>0</v>
      </c>
      <c r="BF3804" s="6" t="str">
        <f>"0"</f>
        <v>0</v>
      </c>
      <c r="BG3804" t="str">
        <f ca="1">IF((OFFSET($A$1, 3804 - 1, 57 - 1)) &gt;= (OFFSET($A$1, 80 - 1, 7 - 1)), "1","0")</f>
        <v>0</v>
      </c>
      <c r="BH3804">
        <f ca="1" xml:space="preserve"> IF( AND( OFFSET($A$1, 3804 - 1, 58 - 1) = "1", OFFSET($A$1, 3804 - 1, 59 - 1) = "1" ), 1, IF( AND( OFFSET($A$1, 3804 - 1, 58 - 1) = "1", OFFSET($A$1, 3804 - 1, 59 - 1) = "0" ), 2, IF( AND( OFFSET($A$1, 3804 - 1, 58 - 1) = "0", OFFSET($A$1, 3804 - 1, 59 - 1) = "1" ), 3, 4 ) ) )</f>
        <v>4</v>
      </c>
    </row>
    <row r="3805" spans="57:60" x14ac:dyDescent="0.25">
      <c r="BE3805" s="6">
        <v>0</v>
      </c>
      <c r="BF3805" s="6" t="str">
        <f>"0"</f>
        <v>0</v>
      </c>
      <c r="BG3805" t="str">
        <f ca="1">IF((OFFSET($A$1, 3805 - 1, 57 - 1)) &gt;= (OFFSET($A$1, 80 - 1, 7 - 1)), "1","0")</f>
        <v>0</v>
      </c>
      <c r="BH3805">
        <f ca="1" xml:space="preserve"> IF( AND( OFFSET($A$1, 3805 - 1, 58 - 1) = "1", OFFSET($A$1, 3805 - 1, 59 - 1) = "1" ), 1, IF( AND( OFFSET($A$1, 3805 - 1, 58 - 1) = "1", OFFSET($A$1, 3805 - 1, 59 - 1) = "0" ), 2, IF( AND( OFFSET($A$1, 3805 - 1, 58 - 1) = "0", OFFSET($A$1, 3805 - 1, 59 - 1) = "1" ), 3, 4 ) ) )</f>
        <v>4</v>
      </c>
    </row>
    <row r="3806" spans="57:60" x14ac:dyDescent="0.25">
      <c r="BE3806" s="6">
        <v>0.4</v>
      </c>
      <c r="BF3806" s="6" t="str">
        <f>"0"</f>
        <v>0</v>
      </c>
      <c r="BG3806" t="str">
        <f ca="1">IF((OFFSET($A$1, 3806 - 1, 57 - 1)) &gt;= (OFFSET($A$1, 80 - 1, 7 - 1)), "1","0")</f>
        <v>0</v>
      </c>
      <c r="BH3806">
        <f ca="1" xml:space="preserve"> IF( AND( OFFSET($A$1, 3806 - 1, 58 - 1) = "1", OFFSET($A$1, 3806 - 1, 59 - 1) = "1" ), 1, IF( AND( OFFSET($A$1, 3806 - 1, 58 - 1) = "1", OFFSET($A$1, 3806 - 1, 59 - 1) = "0" ), 2, IF( AND( OFFSET($A$1, 3806 - 1, 58 - 1) = "0", OFFSET($A$1, 3806 - 1, 59 - 1) = "1" ), 3, 4 ) ) )</f>
        <v>4</v>
      </c>
    </row>
    <row r="3807" spans="57:60" x14ac:dyDescent="0.25">
      <c r="BE3807" s="6">
        <v>0</v>
      </c>
      <c r="BF3807" s="6" t="str">
        <f>"0"</f>
        <v>0</v>
      </c>
      <c r="BG3807" t="str">
        <f ca="1">IF((OFFSET($A$1, 3807 - 1, 57 - 1)) &gt;= (OFFSET($A$1, 80 - 1, 7 - 1)), "1","0")</f>
        <v>0</v>
      </c>
      <c r="BH3807">
        <f ca="1" xml:space="preserve"> IF( AND( OFFSET($A$1, 3807 - 1, 58 - 1) = "1", OFFSET($A$1, 3807 - 1, 59 - 1) = "1" ), 1, IF( AND( OFFSET($A$1, 3807 - 1, 58 - 1) = "1", OFFSET($A$1, 3807 - 1, 59 - 1) = "0" ), 2, IF( AND( OFFSET($A$1, 3807 - 1, 58 - 1) = "0", OFFSET($A$1, 3807 - 1, 59 - 1) = "1" ), 3, 4 ) ) )</f>
        <v>4</v>
      </c>
    </row>
    <row r="3808" spans="57:60" x14ac:dyDescent="0.25">
      <c r="BE3808" s="6">
        <v>0</v>
      </c>
      <c r="BF3808" s="6" t="str">
        <f>"0"</f>
        <v>0</v>
      </c>
      <c r="BG3808" t="str">
        <f ca="1">IF((OFFSET($A$1, 3808 - 1, 57 - 1)) &gt;= (OFFSET($A$1, 80 - 1, 7 - 1)), "1","0")</f>
        <v>0</v>
      </c>
      <c r="BH3808">
        <f ca="1" xml:space="preserve"> IF( AND( OFFSET($A$1, 3808 - 1, 58 - 1) = "1", OFFSET($A$1, 3808 - 1, 59 - 1) = "1" ), 1, IF( AND( OFFSET($A$1, 3808 - 1, 58 - 1) = "1", OFFSET($A$1, 3808 - 1, 59 - 1) = "0" ), 2, IF( AND( OFFSET($A$1, 3808 - 1, 58 - 1) = "0", OFFSET($A$1, 3808 - 1, 59 - 1) = "1" ), 3, 4 ) ) )</f>
        <v>4</v>
      </c>
    </row>
    <row r="3809" spans="57:60" x14ac:dyDescent="0.25">
      <c r="BE3809" s="6">
        <v>0</v>
      </c>
      <c r="BF3809" s="6" t="str">
        <f>"0"</f>
        <v>0</v>
      </c>
      <c r="BG3809" t="str">
        <f ca="1">IF((OFFSET($A$1, 3809 - 1, 57 - 1)) &gt;= (OFFSET($A$1, 80 - 1, 7 - 1)), "1","0")</f>
        <v>0</v>
      </c>
      <c r="BH3809">
        <f ca="1" xml:space="preserve"> IF( AND( OFFSET($A$1, 3809 - 1, 58 - 1) = "1", OFFSET($A$1, 3809 - 1, 59 - 1) = "1" ), 1, IF( AND( OFFSET($A$1, 3809 - 1, 58 - 1) = "1", OFFSET($A$1, 3809 - 1, 59 - 1) = "0" ), 2, IF( AND( OFFSET($A$1, 3809 - 1, 58 - 1) = "0", OFFSET($A$1, 3809 - 1, 59 - 1) = "1" ), 3, 4 ) ) )</f>
        <v>4</v>
      </c>
    </row>
    <row r="3810" spans="57:60" x14ac:dyDescent="0.25">
      <c r="BE3810" s="6">
        <v>0</v>
      </c>
      <c r="BF3810" s="6" t="str">
        <f>"0"</f>
        <v>0</v>
      </c>
      <c r="BG3810" t="str">
        <f ca="1">IF((OFFSET($A$1, 3810 - 1, 57 - 1)) &gt;= (OFFSET($A$1, 80 - 1, 7 - 1)), "1","0")</f>
        <v>0</v>
      </c>
      <c r="BH3810">
        <f ca="1" xml:space="preserve"> IF( AND( OFFSET($A$1, 3810 - 1, 58 - 1) = "1", OFFSET($A$1, 3810 - 1, 59 - 1) = "1" ), 1, IF( AND( OFFSET($A$1, 3810 - 1, 58 - 1) = "1", OFFSET($A$1, 3810 - 1, 59 - 1) = "0" ), 2, IF( AND( OFFSET($A$1, 3810 - 1, 58 - 1) = "0", OFFSET($A$1, 3810 - 1, 59 - 1) = "1" ), 3, 4 ) ) )</f>
        <v>4</v>
      </c>
    </row>
    <row r="3811" spans="57:60" x14ac:dyDescent="0.25">
      <c r="BE3811" s="6">
        <v>0.2</v>
      </c>
      <c r="BF3811" s="6" t="str">
        <f>"0"</f>
        <v>0</v>
      </c>
      <c r="BG3811" t="str">
        <f ca="1">IF((OFFSET($A$1, 3811 - 1, 57 - 1)) &gt;= (OFFSET($A$1, 80 - 1, 7 - 1)), "1","0")</f>
        <v>0</v>
      </c>
      <c r="BH3811">
        <f ca="1" xml:space="preserve"> IF( AND( OFFSET($A$1, 3811 - 1, 58 - 1) = "1", OFFSET($A$1, 3811 - 1, 59 - 1) = "1" ), 1, IF( AND( OFFSET($A$1, 3811 - 1, 58 - 1) = "1", OFFSET($A$1, 3811 - 1, 59 - 1) = "0" ), 2, IF( AND( OFFSET($A$1, 3811 - 1, 58 - 1) = "0", OFFSET($A$1, 3811 - 1, 59 - 1) = "1" ), 3, 4 ) ) )</f>
        <v>4</v>
      </c>
    </row>
    <row r="3812" spans="57:60" x14ac:dyDescent="0.25">
      <c r="BE3812" s="6">
        <v>0</v>
      </c>
      <c r="BF3812" s="6" t="str">
        <f>"0"</f>
        <v>0</v>
      </c>
      <c r="BG3812" t="str">
        <f ca="1">IF((OFFSET($A$1, 3812 - 1, 57 - 1)) &gt;= (OFFSET($A$1, 80 - 1, 7 - 1)), "1","0")</f>
        <v>0</v>
      </c>
      <c r="BH3812">
        <f ca="1" xml:space="preserve"> IF( AND( OFFSET($A$1, 3812 - 1, 58 - 1) = "1", OFFSET($A$1, 3812 - 1, 59 - 1) = "1" ), 1, IF( AND( OFFSET($A$1, 3812 - 1, 58 - 1) = "1", OFFSET($A$1, 3812 - 1, 59 - 1) = "0" ), 2, IF( AND( OFFSET($A$1, 3812 - 1, 58 - 1) = "0", OFFSET($A$1, 3812 - 1, 59 - 1) = "1" ), 3, 4 ) ) )</f>
        <v>4</v>
      </c>
    </row>
    <row r="3813" spans="57:60" x14ac:dyDescent="0.25">
      <c r="BE3813" s="6">
        <v>0</v>
      </c>
      <c r="BF3813" s="6" t="str">
        <f>"0"</f>
        <v>0</v>
      </c>
      <c r="BG3813" t="str">
        <f ca="1">IF((OFFSET($A$1, 3813 - 1, 57 - 1)) &gt;= (OFFSET($A$1, 80 - 1, 7 - 1)), "1","0")</f>
        <v>0</v>
      </c>
      <c r="BH3813">
        <f ca="1" xml:space="preserve"> IF( AND( OFFSET($A$1, 3813 - 1, 58 - 1) = "1", OFFSET($A$1, 3813 - 1, 59 - 1) = "1" ), 1, IF( AND( OFFSET($A$1, 3813 - 1, 58 - 1) = "1", OFFSET($A$1, 3813 - 1, 59 - 1) = "0" ), 2, IF( AND( OFFSET($A$1, 3813 - 1, 58 - 1) = "0", OFFSET($A$1, 3813 - 1, 59 - 1) = "1" ), 3, 4 ) ) )</f>
        <v>4</v>
      </c>
    </row>
    <row r="3814" spans="57:60" x14ac:dyDescent="0.25">
      <c r="BE3814" s="6">
        <v>0</v>
      </c>
      <c r="BF3814" s="6" t="str">
        <f>"0"</f>
        <v>0</v>
      </c>
      <c r="BG3814" t="str">
        <f ca="1">IF((OFFSET($A$1, 3814 - 1, 57 - 1)) &gt;= (OFFSET($A$1, 80 - 1, 7 - 1)), "1","0")</f>
        <v>0</v>
      </c>
      <c r="BH3814">
        <f ca="1" xml:space="preserve"> IF( AND( OFFSET($A$1, 3814 - 1, 58 - 1) = "1", OFFSET($A$1, 3814 - 1, 59 - 1) = "1" ), 1, IF( AND( OFFSET($A$1, 3814 - 1, 58 - 1) = "1", OFFSET($A$1, 3814 - 1, 59 - 1) = "0" ), 2, IF( AND( OFFSET($A$1, 3814 - 1, 58 - 1) = "0", OFFSET($A$1, 3814 - 1, 59 - 1) = "1" ), 3, 4 ) ) )</f>
        <v>4</v>
      </c>
    </row>
    <row r="3815" spans="57:60" x14ac:dyDescent="0.25">
      <c r="BE3815" s="6">
        <v>0</v>
      </c>
      <c r="BF3815" s="6" t="str">
        <f>"0"</f>
        <v>0</v>
      </c>
      <c r="BG3815" t="str">
        <f ca="1">IF((OFFSET($A$1, 3815 - 1, 57 - 1)) &gt;= (OFFSET($A$1, 80 - 1, 7 - 1)), "1","0")</f>
        <v>0</v>
      </c>
      <c r="BH3815">
        <f ca="1" xml:space="preserve"> IF( AND( OFFSET($A$1, 3815 - 1, 58 - 1) = "1", OFFSET($A$1, 3815 - 1, 59 - 1) = "1" ), 1, IF( AND( OFFSET($A$1, 3815 - 1, 58 - 1) = "1", OFFSET($A$1, 3815 - 1, 59 - 1) = "0" ), 2, IF( AND( OFFSET($A$1, 3815 - 1, 58 - 1) = "0", OFFSET($A$1, 3815 - 1, 59 - 1) = "1" ), 3, 4 ) ) )</f>
        <v>4</v>
      </c>
    </row>
    <row r="3816" spans="57:60" x14ac:dyDescent="0.25">
      <c r="BE3816" s="6">
        <v>1</v>
      </c>
      <c r="BF3816" s="6" t="str">
        <f>"1"</f>
        <v>1</v>
      </c>
      <c r="BG3816" t="str">
        <f ca="1">IF((OFFSET($A$1, 3816 - 1, 57 - 1)) &gt;= (OFFSET($A$1, 80 - 1, 7 - 1)), "1","0")</f>
        <v>1</v>
      </c>
      <c r="BH3816">
        <f ca="1" xml:space="preserve"> IF( AND( OFFSET($A$1, 3816 - 1, 58 - 1) = "1", OFFSET($A$1, 3816 - 1, 59 - 1) = "1" ), 1, IF( AND( OFFSET($A$1, 3816 - 1, 58 - 1) = "1", OFFSET($A$1, 3816 - 1, 59 - 1) = "0" ), 2, IF( AND( OFFSET($A$1, 3816 - 1, 58 - 1) = "0", OFFSET($A$1, 3816 - 1, 59 - 1) = "1" ), 3, 4 ) ) )</f>
        <v>1</v>
      </c>
    </row>
    <row r="3817" spans="57:60" x14ac:dyDescent="0.25">
      <c r="BE3817" s="6">
        <v>0</v>
      </c>
      <c r="BF3817" s="6" t="str">
        <f>"0"</f>
        <v>0</v>
      </c>
      <c r="BG3817" t="str">
        <f ca="1">IF((OFFSET($A$1, 3817 - 1, 57 - 1)) &gt;= (OFFSET($A$1, 80 - 1, 7 - 1)), "1","0")</f>
        <v>0</v>
      </c>
      <c r="BH3817">
        <f ca="1" xml:space="preserve"> IF( AND( OFFSET($A$1, 3817 - 1, 58 - 1) = "1", OFFSET($A$1, 3817 - 1, 59 - 1) = "1" ), 1, IF( AND( OFFSET($A$1, 3817 - 1, 58 - 1) = "1", OFFSET($A$1, 3817 - 1, 59 - 1) = "0" ), 2, IF( AND( OFFSET($A$1, 3817 - 1, 58 - 1) = "0", OFFSET($A$1, 3817 - 1, 59 - 1) = "1" ), 3, 4 ) ) )</f>
        <v>4</v>
      </c>
    </row>
    <row r="3818" spans="57:60" x14ac:dyDescent="0.25">
      <c r="BE3818" s="6">
        <v>0.8</v>
      </c>
      <c r="BF3818" s="6" t="str">
        <f>"1"</f>
        <v>1</v>
      </c>
      <c r="BG3818" t="str">
        <f ca="1">IF((OFFSET($A$1, 3818 - 1, 57 - 1)) &gt;= (OFFSET($A$1, 80 - 1, 7 - 1)), "1","0")</f>
        <v>1</v>
      </c>
      <c r="BH3818">
        <f ca="1" xml:space="preserve"> IF( AND( OFFSET($A$1, 3818 - 1, 58 - 1) = "1", OFFSET($A$1, 3818 - 1, 59 - 1) = "1" ), 1, IF( AND( OFFSET($A$1, 3818 - 1, 58 - 1) = "1", OFFSET($A$1, 3818 - 1, 59 - 1) = "0" ), 2, IF( AND( OFFSET($A$1, 3818 - 1, 58 - 1) = "0", OFFSET($A$1, 3818 - 1, 59 - 1) = "1" ), 3, 4 ) ) )</f>
        <v>1</v>
      </c>
    </row>
    <row r="3819" spans="57:60" x14ac:dyDescent="0.25">
      <c r="BE3819" s="6">
        <v>0</v>
      </c>
      <c r="BF3819" s="6" t="str">
        <f>"0"</f>
        <v>0</v>
      </c>
      <c r="BG3819" t="str">
        <f ca="1">IF((OFFSET($A$1, 3819 - 1, 57 - 1)) &gt;= (OFFSET($A$1, 80 - 1, 7 - 1)), "1","0")</f>
        <v>0</v>
      </c>
      <c r="BH3819">
        <f ca="1" xml:space="preserve"> IF( AND( OFFSET($A$1, 3819 - 1, 58 - 1) = "1", OFFSET($A$1, 3819 - 1, 59 - 1) = "1" ), 1, IF( AND( OFFSET($A$1, 3819 - 1, 58 - 1) = "1", OFFSET($A$1, 3819 - 1, 59 - 1) = "0" ), 2, IF( AND( OFFSET($A$1, 3819 - 1, 58 - 1) = "0", OFFSET($A$1, 3819 - 1, 59 - 1) = "1" ), 3, 4 ) ) )</f>
        <v>4</v>
      </c>
    </row>
    <row r="3820" spans="57:60" x14ac:dyDescent="0.25">
      <c r="BE3820" s="6">
        <v>0.2</v>
      </c>
      <c r="BF3820" s="6" t="str">
        <f>"0"</f>
        <v>0</v>
      </c>
      <c r="BG3820" t="str">
        <f ca="1">IF((OFFSET($A$1, 3820 - 1, 57 - 1)) &gt;= (OFFSET($A$1, 80 - 1, 7 - 1)), "1","0")</f>
        <v>0</v>
      </c>
      <c r="BH3820">
        <f ca="1" xml:space="preserve"> IF( AND( OFFSET($A$1, 3820 - 1, 58 - 1) = "1", OFFSET($A$1, 3820 - 1, 59 - 1) = "1" ), 1, IF( AND( OFFSET($A$1, 3820 - 1, 58 - 1) = "1", OFFSET($A$1, 3820 - 1, 59 - 1) = "0" ), 2, IF( AND( OFFSET($A$1, 3820 - 1, 58 - 1) = "0", OFFSET($A$1, 3820 - 1, 59 - 1) = "1" ), 3, 4 ) ) )</f>
        <v>4</v>
      </c>
    </row>
    <row r="3821" spans="57:60" x14ac:dyDescent="0.25">
      <c r="BE3821" s="6">
        <v>0</v>
      </c>
      <c r="BF3821" s="6" t="str">
        <f>"0"</f>
        <v>0</v>
      </c>
      <c r="BG3821" t="str">
        <f ca="1">IF((OFFSET($A$1, 3821 - 1, 57 - 1)) &gt;= (OFFSET($A$1, 80 - 1, 7 - 1)), "1","0")</f>
        <v>0</v>
      </c>
      <c r="BH3821">
        <f ca="1" xml:space="preserve"> IF( AND( OFFSET($A$1, 3821 - 1, 58 - 1) = "1", OFFSET($A$1, 3821 - 1, 59 - 1) = "1" ), 1, IF( AND( OFFSET($A$1, 3821 - 1, 58 - 1) = "1", OFFSET($A$1, 3821 - 1, 59 - 1) = "0" ), 2, IF( AND( OFFSET($A$1, 3821 - 1, 58 - 1) = "0", OFFSET($A$1, 3821 - 1, 59 - 1) = "1" ), 3, 4 ) ) )</f>
        <v>4</v>
      </c>
    </row>
    <row r="3822" spans="57:60" x14ac:dyDescent="0.25">
      <c r="BE3822" s="6">
        <v>0</v>
      </c>
      <c r="BF3822" s="6" t="str">
        <f>"0"</f>
        <v>0</v>
      </c>
      <c r="BG3822" t="str">
        <f ca="1">IF((OFFSET($A$1, 3822 - 1, 57 - 1)) &gt;= (OFFSET($A$1, 80 - 1, 7 - 1)), "1","0")</f>
        <v>0</v>
      </c>
      <c r="BH3822">
        <f ca="1" xml:space="preserve"> IF( AND( OFFSET($A$1, 3822 - 1, 58 - 1) = "1", OFFSET($A$1, 3822 - 1, 59 - 1) = "1" ), 1, IF( AND( OFFSET($A$1, 3822 - 1, 58 - 1) = "1", OFFSET($A$1, 3822 - 1, 59 - 1) = "0" ), 2, IF( AND( OFFSET($A$1, 3822 - 1, 58 - 1) = "0", OFFSET($A$1, 3822 - 1, 59 - 1) = "1" ), 3, 4 ) ) )</f>
        <v>4</v>
      </c>
    </row>
    <row r="3823" spans="57:60" x14ac:dyDescent="0.25">
      <c r="BE3823" s="6">
        <v>0.6</v>
      </c>
      <c r="BF3823" s="6" t="str">
        <f>"1"</f>
        <v>1</v>
      </c>
      <c r="BG3823" t="str">
        <f ca="1">IF((OFFSET($A$1, 3823 - 1, 57 - 1)) &gt;= (OFFSET($A$1, 80 - 1, 7 - 1)), "1","0")</f>
        <v>1</v>
      </c>
      <c r="BH3823">
        <f ca="1" xml:space="preserve"> IF( AND( OFFSET($A$1, 3823 - 1, 58 - 1) = "1", OFFSET($A$1, 3823 - 1, 59 - 1) = "1" ), 1, IF( AND( OFFSET($A$1, 3823 - 1, 58 - 1) = "1", OFFSET($A$1, 3823 - 1, 59 - 1) = "0" ), 2, IF( AND( OFFSET($A$1, 3823 - 1, 58 - 1) = "0", OFFSET($A$1, 3823 - 1, 59 - 1) = "1" ), 3, 4 ) ) )</f>
        <v>1</v>
      </c>
    </row>
    <row r="3824" spans="57:60" x14ac:dyDescent="0.25">
      <c r="BE3824" s="6">
        <v>0</v>
      </c>
      <c r="BF3824" s="6" t="str">
        <f>"0"</f>
        <v>0</v>
      </c>
      <c r="BG3824" t="str">
        <f ca="1">IF((OFFSET($A$1, 3824 - 1, 57 - 1)) &gt;= (OFFSET($A$1, 80 - 1, 7 - 1)), "1","0")</f>
        <v>0</v>
      </c>
      <c r="BH3824">
        <f ca="1" xml:space="preserve"> IF( AND( OFFSET($A$1, 3824 - 1, 58 - 1) = "1", OFFSET($A$1, 3824 - 1, 59 - 1) = "1" ), 1, IF( AND( OFFSET($A$1, 3824 - 1, 58 - 1) = "1", OFFSET($A$1, 3824 - 1, 59 - 1) = "0" ), 2, IF( AND( OFFSET($A$1, 3824 - 1, 58 - 1) = "0", OFFSET($A$1, 3824 - 1, 59 - 1) = "1" ), 3, 4 ) ) )</f>
        <v>4</v>
      </c>
    </row>
    <row r="3825" spans="57:60" x14ac:dyDescent="0.25">
      <c r="BE3825" s="6">
        <v>0.6</v>
      </c>
      <c r="BF3825" s="6" t="str">
        <f>"1"</f>
        <v>1</v>
      </c>
      <c r="BG3825" t="str">
        <f ca="1">IF((OFFSET($A$1, 3825 - 1, 57 - 1)) &gt;= (OFFSET($A$1, 80 - 1, 7 - 1)), "1","0")</f>
        <v>1</v>
      </c>
      <c r="BH3825">
        <f ca="1" xml:space="preserve"> IF( AND( OFFSET($A$1, 3825 - 1, 58 - 1) = "1", OFFSET($A$1, 3825 - 1, 59 - 1) = "1" ), 1, IF( AND( OFFSET($A$1, 3825 - 1, 58 - 1) = "1", OFFSET($A$1, 3825 - 1, 59 - 1) = "0" ), 2, IF( AND( OFFSET($A$1, 3825 - 1, 58 - 1) = "0", OFFSET($A$1, 3825 - 1, 59 - 1) = "1" ), 3, 4 ) ) )</f>
        <v>1</v>
      </c>
    </row>
    <row r="3826" spans="57:60" x14ac:dyDescent="0.25">
      <c r="BE3826" s="6">
        <v>1</v>
      </c>
      <c r="BF3826" s="6" t="str">
        <f>"1"</f>
        <v>1</v>
      </c>
      <c r="BG3826" t="str">
        <f ca="1">IF((OFFSET($A$1, 3826 - 1, 57 - 1)) &gt;= (OFFSET($A$1, 80 - 1, 7 - 1)), "1","0")</f>
        <v>1</v>
      </c>
      <c r="BH3826">
        <f ca="1" xml:space="preserve"> IF( AND( OFFSET($A$1, 3826 - 1, 58 - 1) = "1", OFFSET($A$1, 3826 - 1, 59 - 1) = "1" ), 1, IF( AND( OFFSET($A$1, 3826 - 1, 58 - 1) = "1", OFFSET($A$1, 3826 - 1, 59 - 1) = "0" ), 2, IF( AND( OFFSET($A$1, 3826 - 1, 58 - 1) = "0", OFFSET($A$1, 3826 - 1, 59 - 1) = "1" ), 3, 4 ) ) )</f>
        <v>1</v>
      </c>
    </row>
    <row r="3827" spans="57:60" x14ac:dyDescent="0.25">
      <c r="BE3827" s="6">
        <v>0.8</v>
      </c>
      <c r="BF3827" s="6" t="str">
        <f>"1"</f>
        <v>1</v>
      </c>
      <c r="BG3827" t="str">
        <f ca="1">IF((OFFSET($A$1, 3827 - 1, 57 - 1)) &gt;= (OFFSET($A$1, 80 - 1, 7 - 1)), "1","0")</f>
        <v>1</v>
      </c>
      <c r="BH3827">
        <f ca="1" xml:space="preserve"> IF( AND( OFFSET($A$1, 3827 - 1, 58 - 1) = "1", OFFSET($A$1, 3827 - 1, 59 - 1) = "1" ), 1, IF( AND( OFFSET($A$1, 3827 - 1, 58 - 1) = "1", OFFSET($A$1, 3827 - 1, 59 - 1) = "0" ), 2, IF( AND( OFFSET($A$1, 3827 - 1, 58 - 1) = "0", OFFSET($A$1, 3827 - 1, 59 - 1) = "1" ), 3, 4 ) ) )</f>
        <v>1</v>
      </c>
    </row>
    <row r="3828" spans="57:60" x14ac:dyDescent="0.25">
      <c r="BE3828" s="6">
        <v>0</v>
      </c>
      <c r="BF3828" s="6" t="str">
        <f>"0"</f>
        <v>0</v>
      </c>
      <c r="BG3828" t="str">
        <f ca="1">IF((OFFSET($A$1, 3828 - 1, 57 - 1)) &gt;= (OFFSET($A$1, 80 - 1, 7 - 1)), "1","0")</f>
        <v>0</v>
      </c>
      <c r="BH3828">
        <f ca="1" xml:space="preserve"> IF( AND( OFFSET($A$1, 3828 - 1, 58 - 1) = "1", OFFSET($A$1, 3828 - 1, 59 - 1) = "1" ), 1, IF( AND( OFFSET($A$1, 3828 - 1, 58 - 1) = "1", OFFSET($A$1, 3828 - 1, 59 - 1) = "0" ), 2, IF( AND( OFFSET($A$1, 3828 - 1, 58 - 1) = "0", OFFSET($A$1, 3828 - 1, 59 - 1) = "1" ), 3, 4 ) ) )</f>
        <v>4</v>
      </c>
    </row>
    <row r="3829" spans="57:60" x14ac:dyDescent="0.25">
      <c r="BE3829" s="6">
        <v>1</v>
      </c>
      <c r="BF3829" s="6" t="str">
        <f>"1"</f>
        <v>1</v>
      </c>
      <c r="BG3829" t="str">
        <f ca="1">IF((OFFSET($A$1, 3829 - 1, 57 - 1)) &gt;= (OFFSET($A$1, 80 - 1, 7 - 1)), "1","0")</f>
        <v>1</v>
      </c>
      <c r="BH3829">
        <f ca="1" xml:space="preserve"> IF( AND( OFFSET($A$1, 3829 - 1, 58 - 1) = "1", OFFSET($A$1, 3829 - 1, 59 - 1) = "1" ), 1, IF( AND( OFFSET($A$1, 3829 - 1, 58 - 1) = "1", OFFSET($A$1, 3829 - 1, 59 - 1) = "0" ), 2, IF( AND( OFFSET($A$1, 3829 - 1, 58 - 1) = "0", OFFSET($A$1, 3829 - 1, 59 - 1) = "1" ), 3, 4 ) ) )</f>
        <v>1</v>
      </c>
    </row>
    <row r="3830" spans="57:60" x14ac:dyDescent="0.25">
      <c r="BE3830" s="6">
        <v>1</v>
      </c>
      <c r="BF3830" s="6" t="str">
        <f>"1"</f>
        <v>1</v>
      </c>
      <c r="BG3830" t="str">
        <f ca="1">IF((OFFSET($A$1, 3830 - 1, 57 - 1)) &gt;= (OFFSET($A$1, 80 - 1, 7 - 1)), "1","0")</f>
        <v>1</v>
      </c>
      <c r="BH3830">
        <f ca="1" xml:space="preserve"> IF( AND( OFFSET($A$1, 3830 - 1, 58 - 1) = "1", OFFSET($A$1, 3830 - 1, 59 - 1) = "1" ), 1, IF( AND( OFFSET($A$1, 3830 - 1, 58 - 1) = "1", OFFSET($A$1, 3830 - 1, 59 - 1) = "0" ), 2, IF( AND( OFFSET($A$1, 3830 - 1, 58 - 1) = "0", OFFSET($A$1, 3830 - 1, 59 - 1) = "1" ), 3, 4 ) ) )</f>
        <v>1</v>
      </c>
    </row>
    <row r="3831" spans="57:60" x14ac:dyDescent="0.25">
      <c r="BE3831" s="6">
        <v>0.8</v>
      </c>
      <c r="BF3831" s="6" t="str">
        <f>"1"</f>
        <v>1</v>
      </c>
      <c r="BG3831" t="str">
        <f ca="1">IF((OFFSET($A$1, 3831 - 1, 57 - 1)) &gt;= (OFFSET($A$1, 80 - 1, 7 - 1)), "1","0")</f>
        <v>1</v>
      </c>
      <c r="BH3831">
        <f ca="1" xml:space="preserve"> IF( AND( OFFSET($A$1, 3831 - 1, 58 - 1) = "1", OFFSET($A$1, 3831 - 1, 59 - 1) = "1" ), 1, IF( AND( OFFSET($A$1, 3831 - 1, 58 - 1) = "1", OFFSET($A$1, 3831 - 1, 59 - 1) = "0" ), 2, IF( AND( OFFSET($A$1, 3831 - 1, 58 - 1) = "0", OFFSET($A$1, 3831 - 1, 59 - 1) = "1" ), 3, 4 ) ) )</f>
        <v>1</v>
      </c>
    </row>
    <row r="3832" spans="57:60" x14ac:dyDescent="0.25">
      <c r="BE3832" s="6">
        <v>1</v>
      </c>
      <c r="BF3832" s="6" t="str">
        <f>"1"</f>
        <v>1</v>
      </c>
      <c r="BG3832" t="str">
        <f ca="1">IF((OFFSET($A$1, 3832 - 1, 57 - 1)) &gt;= (OFFSET($A$1, 80 - 1, 7 - 1)), "1","0")</f>
        <v>1</v>
      </c>
      <c r="BH3832">
        <f ca="1" xml:space="preserve"> IF( AND( OFFSET($A$1, 3832 - 1, 58 - 1) = "1", OFFSET($A$1, 3832 - 1, 59 - 1) = "1" ), 1, IF( AND( OFFSET($A$1, 3832 - 1, 58 - 1) = "1", OFFSET($A$1, 3832 - 1, 59 - 1) = "0" ), 2, IF( AND( OFFSET($A$1, 3832 - 1, 58 - 1) = "0", OFFSET($A$1, 3832 - 1, 59 - 1) = "1" ), 3, 4 ) ) )</f>
        <v>1</v>
      </c>
    </row>
    <row r="3833" spans="57:60" x14ac:dyDescent="0.25">
      <c r="BE3833" s="6">
        <v>0</v>
      </c>
      <c r="BF3833" s="6" t="str">
        <f>"0"</f>
        <v>0</v>
      </c>
      <c r="BG3833" t="str">
        <f ca="1">IF((OFFSET($A$1, 3833 - 1, 57 - 1)) &gt;= (OFFSET($A$1, 80 - 1, 7 - 1)), "1","0")</f>
        <v>0</v>
      </c>
      <c r="BH3833">
        <f ca="1" xml:space="preserve"> IF( AND( OFFSET($A$1, 3833 - 1, 58 - 1) = "1", OFFSET($A$1, 3833 - 1, 59 - 1) = "1" ), 1, IF( AND( OFFSET($A$1, 3833 - 1, 58 - 1) = "1", OFFSET($A$1, 3833 - 1, 59 - 1) = "0" ), 2, IF( AND( OFFSET($A$1, 3833 - 1, 58 - 1) = "0", OFFSET($A$1, 3833 - 1, 59 - 1) = "1" ), 3, 4 ) ) )</f>
        <v>4</v>
      </c>
    </row>
    <row r="3834" spans="57:60" x14ac:dyDescent="0.25">
      <c r="BE3834" s="6">
        <v>0.2</v>
      </c>
      <c r="BF3834" s="6" t="str">
        <f>"0"</f>
        <v>0</v>
      </c>
      <c r="BG3834" t="str">
        <f ca="1">IF((OFFSET($A$1, 3834 - 1, 57 - 1)) &gt;= (OFFSET($A$1, 80 - 1, 7 - 1)), "1","0")</f>
        <v>0</v>
      </c>
      <c r="BH3834">
        <f ca="1" xml:space="preserve"> IF( AND( OFFSET($A$1, 3834 - 1, 58 - 1) = "1", OFFSET($A$1, 3834 - 1, 59 - 1) = "1" ), 1, IF( AND( OFFSET($A$1, 3834 - 1, 58 - 1) = "1", OFFSET($A$1, 3834 - 1, 59 - 1) = "0" ), 2, IF( AND( OFFSET($A$1, 3834 - 1, 58 - 1) = "0", OFFSET($A$1, 3834 - 1, 59 - 1) = "1" ), 3, 4 ) ) )</f>
        <v>4</v>
      </c>
    </row>
    <row r="3835" spans="57:60" x14ac:dyDescent="0.25">
      <c r="BE3835" s="6">
        <v>0</v>
      </c>
      <c r="BF3835" s="6" t="str">
        <f>"0"</f>
        <v>0</v>
      </c>
      <c r="BG3835" t="str">
        <f ca="1">IF((OFFSET($A$1, 3835 - 1, 57 - 1)) &gt;= (OFFSET($A$1, 80 - 1, 7 - 1)), "1","0")</f>
        <v>0</v>
      </c>
      <c r="BH3835">
        <f ca="1" xml:space="preserve"> IF( AND( OFFSET($A$1, 3835 - 1, 58 - 1) = "1", OFFSET($A$1, 3835 - 1, 59 - 1) = "1" ), 1, IF( AND( OFFSET($A$1, 3835 - 1, 58 - 1) = "1", OFFSET($A$1, 3835 - 1, 59 - 1) = "0" ), 2, IF( AND( OFFSET($A$1, 3835 - 1, 58 - 1) = "0", OFFSET($A$1, 3835 - 1, 59 - 1) = "1" ), 3, 4 ) ) )</f>
        <v>4</v>
      </c>
    </row>
    <row r="3836" spans="57:60" x14ac:dyDescent="0.25">
      <c r="BE3836" s="6">
        <v>0</v>
      </c>
      <c r="BF3836" s="6" t="str">
        <f>"0"</f>
        <v>0</v>
      </c>
      <c r="BG3836" t="str">
        <f ca="1">IF((OFFSET($A$1, 3836 - 1, 57 - 1)) &gt;= (OFFSET($A$1, 80 - 1, 7 - 1)), "1","0")</f>
        <v>0</v>
      </c>
      <c r="BH3836">
        <f ca="1" xml:space="preserve"> IF( AND( OFFSET($A$1, 3836 - 1, 58 - 1) = "1", OFFSET($A$1, 3836 - 1, 59 - 1) = "1" ), 1, IF( AND( OFFSET($A$1, 3836 - 1, 58 - 1) = "1", OFFSET($A$1, 3836 - 1, 59 - 1) = "0" ), 2, IF( AND( OFFSET($A$1, 3836 - 1, 58 - 1) = "0", OFFSET($A$1, 3836 - 1, 59 - 1) = "1" ), 3, 4 ) ) )</f>
        <v>4</v>
      </c>
    </row>
    <row r="3837" spans="57:60" x14ac:dyDescent="0.25">
      <c r="BE3837" s="6">
        <v>0</v>
      </c>
      <c r="BF3837" s="6" t="str">
        <f>"0"</f>
        <v>0</v>
      </c>
      <c r="BG3837" t="str">
        <f ca="1">IF((OFFSET($A$1, 3837 - 1, 57 - 1)) &gt;= (OFFSET($A$1, 80 - 1, 7 - 1)), "1","0")</f>
        <v>0</v>
      </c>
      <c r="BH3837">
        <f ca="1" xml:space="preserve"> IF( AND( OFFSET($A$1, 3837 - 1, 58 - 1) = "1", OFFSET($A$1, 3837 - 1, 59 - 1) = "1" ), 1, IF( AND( OFFSET($A$1, 3837 - 1, 58 - 1) = "1", OFFSET($A$1, 3837 - 1, 59 - 1) = "0" ), 2, IF( AND( OFFSET($A$1, 3837 - 1, 58 - 1) = "0", OFFSET($A$1, 3837 - 1, 59 - 1) = "1" ), 3, 4 ) ) )</f>
        <v>4</v>
      </c>
    </row>
    <row r="3838" spans="57:60" x14ac:dyDescent="0.25">
      <c r="BE3838" s="6">
        <v>0</v>
      </c>
      <c r="BF3838" s="6" t="str">
        <f>"0"</f>
        <v>0</v>
      </c>
      <c r="BG3838" t="str">
        <f ca="1">IF((OFFSET($A$1, 3838 - 1, 57 - 1)) &gt;= (OFFSET($A$1, 80 - 1, 7 - 1)), "1","0")</f>
        <v>0</v>
      </c>
      <c r="BH3838">
        <f ca="1" xml:space="preserve"> IF( AND( OFFSET($A$1, 3838 - 1, 58 - 1) = "1", OFFSET($A$1, 3838 - 1, 59 - 1) = "1" ), 1, IF( AND( OFFSET($A$1, 3838 - 1, 58 - 1) = "1", OFFSET($A$1, 3838 - 1, 59 - 1) = "0" ), 2, IF( AND( OFFSET($A$1, 3838 - 1, 58 - 1) = "0", OFFSET($A$1, 3838 - 1, 59 - 1) = "1" ), 3, 4 ) ) )</f>
        <v>4</v>
      </c>
    </row>
    <row r="3839" spans="57:60" x14ac:dyDescent="0.25">
      <c r="BE3839" s="6">
        <v>1</v>
      </c>
      <c r="BF3839" s="6" t="str">
        <f>"1"</f>
        <v>1</v>
      </c>
      <c r="BG3839" t="str">
        <f ca="1">IF((OFFSET($A$1, 3839 - 1, 57 - 1)) &gt;= (OFFSET($A$1, 80 - 1, 7 - 1)), "1","0")</f>
        <v>1</v>
      </c>
      <c r="BH3839">
        <f ca="1" xml:space="preserve"> IF( AND( OFFSET($A$1, 3839 - 1, 58 - 1) = "1", OFFSET($A$1, 3839 - 1, 59 - 1) = "1" ), 1, IF( AND( OFFSET($A$1, 3839 - 1, 58 - 1) = "1", OFFSET($A$1, 3839 - 1, 59 - 1) = "0" ), 2, IF( AND( OFFSET($A$1, 3839 - 1, 58 - 1) = "0", OFFSET($A$1, 3839 - 1, 59 - 1) = "1" ), 3, 4 ) ) )</f>
        <v>1</v>
      </c>
    </row>
    <row r="3840" spans="57:60" x14ac:dyDescent="0.25">
      <c r="BE3840" s="6">
        <v>1</v>
      </c>
      <c r="BF3840" s="6" t="str">
        <f>"1"</f>
        <v>1</v>
      </c>
      <c r="BG3840" t="str">
        <f ca="1">IF((OFFSET($A$1, 3840 - 1, 57 - 1)) &gt;= (OFFSET($A$1, 80 - 1, 7 - 1)), "1","0")</f>
        <v>1</v>
      </c>
      <c r="BH3840">
        <f ca="1" xml:space="preserve"> IF( AND( OFFSET($A$1, 3840 - 1, 58 - 1) = "1", OFFSET($A$1, 3840 - 1, 59 - 1) = "1" ), 1, IF( AND( OFFSET($A$1, 3840 - 1, 58 - 1) = "1", OFFSET($A$1, 3840 - 1, 59 - 1) = "0" ), 2, IF( AND( OFFSET($A$1, 3840 - 1, 58 - 1) = "0", OFFSET($A$1, 3840 - 1, 59 - 1) = "1" ), 3, 4 ) ) )</f>
        <v>1</v>
      </c>
    </row>
    <row r="3841" spans="57:60" x14ac:dyDescent="0.25">
      <c r="BE3841" s="6">
        <v>0.8</v>
      </c>
      <c r="BF3841" s="6" t="str">
        <f>"0"</f>
        <v>0</v>
      </c>
      <c r="BG3841" t="str">
        <f ca="1">IF((OFFSET($A$1, 3841 - 1, 57 - 1)) &gt;= (OFFSET($A$1, 80 - 1, 7 - 1)), "1","0")</f>
        <v>1</v>
      </c>
      <c r="BH3841">
        <f ca="1" xml:space="preserve"> IF( AND( OFFSET($A$1, 3841 - 1, 58 - 1) = "1", OFFSET($A$1, 3841 - 1, 59 - 1) = "1" ), 1, IF( AND( OFFSET($A$1, 3841 - 1, 58 - 1) = "1", OFFSET($A$1, 3841 - 1, 59 - 1) = "0" ), 2, IF( AND( OFFSET($A$1, 3841 - 1, 58 - 1) = "0", OFFSET($A$1, 3841 - 1, 59 - 1) = "1" ), 3, 4 ) ) )</f>
        <v>3</v>
      </c>
    </row>
    <row r="3842" spans="57:60" x14ac:dyDescent="0.25">
      <c r="BE3842" s="6">
        <v>1</v>
      </c>
      <c r="BF3842" s="6" t="str">
        <f>"1"</f>
        <v>1</v>
      </c>
      <c r="BG3842" t="str">
        <f ca="1">IF((OFFSET($A$1, 3842 - 1, 57 - 1)) &gt;= (OFFSET($A$1, 80 - 1, 7 - 1)), "1","0")</f>
        <v>1</v>
      </c>
      <c r="BH3842">
        <f ca="1" xml:space="preserve"> IF( AND( OFFSET($A$1, 3842 - 1, 58 - 1) = "1", OFFSET($A$1, 3842 - 1, 59 - 1) = "1" ), 1, IF( AND( OFFSET($A$1, 3842 - 1, 58 - 1) = "1", OFFSET($A$1, 3842 - 1, 59 - 1) = "0" ), 2, IF( AND( OFFSET($A$1, 3842 - 1, 58 - 1) = "0", OFFSET($A$1, 3842 - 1, 59 - 1) = "1" ), 3, 4 ) ) )</f>
        <v>1</v>
      </c>
    </row>
    <row r="3843" spans="57:60" x14ac:dyDescent="0.25">
      <c r="BE3843" s="6">
        <v>0</v>
      </c>
      <c r="BF3843" s="6" t="str">
        <f>"0"</f>
        <v>0</v>
      </c>
      <c r="BG3843" t="str">
        <f ca="1">IF((OFFSET($A$1, 3843 - 1, 57 - 1)) &gt;= (OFFSET($A$1, 80 - 1, 7 - 1)), "1","0")</f>
        <v>0</v>
      </c>
      <c r="BH3843">
        <f ca="1" xml:space="preserve"> IF( AND( OFFSET($A$1, 3843 - 1, 58 - 1) = "1", OFFSET($A$1, 3843 - 1, 59 - 1) = "1" ), 1, IF( AND( OFFSET($A$1, 3843 - 1, 58 - 1) = "1", OFFSET($A$1, 3843 - 1, 59 - 1) = "0" ), 2, IF( AND( OFFSET($A$1, 3843 - 1, 58 - 1) = "0", OFFSET($A$1, 3843 - 1, 59 - 1) = "1" ), 3, 4 ) ) )</f>
        <v>4</v>
      </c>
    </row>
    <row r="3844" spans="57:60" x14ac:dyDescent="0.25">
      <c r="BE3844" s="6">
        <v>0</v>
      </c>
      <c r="BF3844" s="6" t="str">
        <f>"0"</f>
        <v>0</v>
      </c>
      <c r="BG3844" t="str">
        <f ca="1">IF((OFFSET($A$1, 3844 - 1, 57 - 1)) &gt;= (OFFSET($A$1, 80 - 1, 7 - 1)), "1","0")</f>
        <v>0</v>
      </c>
      <c r="BH3844">
        <f ca="1" xml:space="preserve"> IF( AND( OFFSET($A$1, 3844 - 1, 58 - 1) = "1", OFFSET($A$1, 3844 - 1, 59 - 1) = "1" ), 1, IF( AND( OFFSET($A$1, 3844 - 1, 58 - 1) = "1", OFFSET($A$1, 3844 - 1, 59 - 1) = "0" ), 2, IF( AND( OFFSET($A$1, 3844 - 1, 58 - 1) = "0", OFFSET($A$1, 3844 - 1, 59 - 1) = "1" ), 3, 4 ) ) )</f>
        <v>4</v>
      </c>
    </row>
    <row r="3845" spans="57:60" x14ac:dyDescent="0.25">
      <c r="BE3845" s="6">
        <v>0</v>
      </c>
      <c r="BF3845" s="6" t="str">
        <f>"0"</f>
        <v>0</v>
      </c>
      <c r="BG3845" t="str">
        <f ca="1">IF((OFFSET($A$1, 3845 - 1, 57 - 1)) &gt;= (OFFSET($A$1, 80 - 1, 7 - 1)), "1","0")</f>
        <v>0</v>
      </c>
      <c r="BH3845">
        <f ca="1" xml:space="preserve"> IF( AND( OFFSET($A$1, 3845 - 1, 58 - 1) = "1", OFFSET($A$1, 3845 - 1, 59 - 1) = "1" ), 1, IF( AND( OFFSET($A$1, 3845 - 1, 58 - 1) = "1", OFFSET($A$1, 3845 - 1, 59 - 1) = "0" ), 2, IF( AND( OFFSET($A$1, 3845 - 1, 58 - 1) = "0", OFFSET($A$1, 3845 - 1, 59 - 1) = "1" ), 3, 4 ) ) )</f>
        <v>4</v>
      </c>
    </row>
    <row r="3846" spans="57:60" x14ac:dyDescent="0.25">
      <c r="BE3846" s="6">
        <v>0.2</v>
      </c>
      <c r="BF3846" s="6" t="str">
        <f>"0"</f>
        <v>0</v>
      </c>
      <c r="BG3846" t="str">
        <f ca="1">IF((OFFSET($A$1, 3846 - 1, 57 - 1)) &gt;= (OFFSET($A$1, 80 - 1, 7 - 1)), "1","0")</f>
        <v>0</v>
      </c>
      <c r="BH3846">
        <f ca="1" xml:space="preserve"> IF( AND( OFFSET($A$1, 3846 - 1, 58 - 1) = "1", OFFSET($A$1, 3846 - 1, 59 - 1) = "1" ), 1, IF( AND( OFFSET($A$1, 3846 - 1, 58 - 1) = "1", OFFSET($A$1, 3846 - 1, 59 - 1) = "0" ), 2, IF( AND( OFFSET($A$1, 3846 - 1, 58 - 1) = "0", OFFSET($A$1, 3846 - 1, 59 - 1) = "1" ), 3, 4 ) ) )</f>
        <v>4</v>
      </c>
    </row>
    <row r="3847" spans="57:60" x14ac:dyDescent="0.25">
      <c r="BE3847" s="6">
        <v>0</v>
      </c>
      <c r="BF3847" s="6" t="str">
        <f>"0"</f>
        <v>0</v>
      </c>
      <c r="BG3847" t="str">
        <f ca="1">IF((OFFSET($A$1, 3847 - 1, 57 - 1)) &gt;= (OFFSET($A$1, 80 - 1, 7 - 1)), "1","0")</f>
        <v>0</v>
      </c>
      <c r="BH3847">
        <f ca="1" xml:space="preserve"> IF( AND( OFFSET($A$1, 3847 - 1, 58 - 1) = "1", OFFSET($A$1, 3847 - 1, 59 - 1) = "1" ), 1, IF( AND( OFFSET($A$1, 3847 - 1, 58 - 1) = "1", OFFSET($A$1, 3847 - 1, 59 - 1) = "0" ), 2, IF( AND( OFFSET($A$1, 3847 - 1, 58 - 1) = "0", OFFSET($A$1, 3847 - 1, 59 - 1) = "1" ), 3, 4 ) ) )</f>
        <v>4</v>
      </c>
    </row>
    <row r="3848" spans="57:60" x14ac:dyDescent="0.25">
      <c r="BE3848" s="6">
        <v>1</v>
      </c>
      <c r="BF3848" s="6" t="str">
        <f>"1"</f>
        <v>1</v>
      </c>
      <c r="BG3848" t="str">
        <f ca="1">IF((OFFSET($A$1, 3848 - 1, 57 - 1)) &gt;= (OFFSET($A$1, 80 - 1, 7 - 1)), "1","0")</f>
        <v>1</v>
      </c>
      <c r="BH3848">
        <f ca="1" xml:space="preserve"> IF( AND( OFFSET($A$1, 3848 - 1, 58 - 1) = "1", OFFSET($A$1, 3848 - 1, 59 - 1) = "1" ), 1, IF( AND( OFFSET($A$1, 3848 - 1, 58 - 1) = "1", OFFSET($A$1, 3848 - 1, 59 - 1) = "0" ), 2, IF( AND( OFFSET($A$1, 3848 - 1, 58 - 1) = "0", OFFSET($A$1, 3848 - 1, 59 - 1) = "1" ), 3, 4 ) ) )</f>
        <v>1</v>
      </c>
    </row>
    <row r="3849" spans="57:60" x14ac:dyDescent="0.25">
      <c r="BE3849" s="6">
        <v>0</v>
      </c>
      <c r="BF3849" s="6" t="str">
        <f>"0"</f>
        <v>0</v>
      </c>
      <c r="BG3849" t="str">
        <f ca="1">IF((OFFSET($A$1, 3849 - 1, 57 - 1)) &gt;= (OFFSET($A$1, 80 - 1, 7 - 1)), "1","0")</f>
        <v>0</v>
      </c>
      <c r="BH3849">
        <f ca="1" xml:space="preserve"> IF( AND( OFFSET($A$1, 3849 - 1, 58 - 1) = "1", OFFSET($A$1, 3849 - 1, 59 - 1) = "1" ), 1, IF( AND( OFFSET($A$1, 3849 - 1, 58 - 1) = "1", OFFSET($A$1, 3849 - 1, 59 - 1) = "0" ), 2, IF( AND( OFFSET($A$1, 3849 - 1, 58 - 1) = "0", OFFSET($A$1, 3849 - 1, 59 - 1) = "1" ), 3, 4 ) ) )</f>
        <v>4</v>
      </c>
    </row>
    <row r="3850" spans="57:60" x14ac:dyDescent="0.25">
      <c r="BE3850" s="6">
        <v>0</v>
      </c>
      <c r="BF3850" s="6" t="str">
        <f>"0"</f>
        <v>0</v>
      </c>
      <c r="BG3850" t="str">
        <f ca="1">IF((OFFSET($A$1, 3850 - 1, 57 - 1)) &gt;= (OFFSET($A$1, 80 - 1, 7 - 1)), "1","0")</f>
        <v>0</v>
      </c>
      <c r="BH3850">
        <f ca="1" xml:space="preserve"> IF( AND( OFFSET($A$1, 3850 - 1, 58 - 1) = "1", OFFSET($A$1, 3850 - 1, 59 - 1) = "1" ), 1, IF( AND( OFFSET($A$1, 3850 - 1, 58 - 1) = "1", OFFSET($A$1, 3850 - 1, 59 - 1) = "0" ), 2, IF( AND( OFFSET($A$1, 3850 - 1, 58 - 1) = "0", OFFSET($A$1, 3850 - 1, 59 - 1) = "1" ), 3, 4 ) ) )</f>
        <v>4</v>
      </c>
    </row>
    <row r="3851" spans="57:60" x14ac:dyDescent="0.25">
      <c r="BE3851" s="6">
        <v>0.8</v>
      </c>
      <c r="BF3851" s="6" t="str">
        <f>"1"</f>
        <v>1</v>
      </c>
      <c r="BG3851" t="str">
        <f ca="1">IF((OFFSET($A$1, 3851 - 1, 57 - 1)) &gt;= (OFFSET($A$1, 80 - 1, 7 - 1)), "1","0")</f>
        <v>1</v>
      </c>
      <c r="BH3851">
        <f ca="1" xml:space="preserve"> IF( AND( OFFSET($A$1, 3851 - 1, 58 - 1) = "1", OFFSET($A$1, 3851 - 1, 59 - 1) = "1" ), 1, IF( AND( OFFSET($A$1, 3851 - 1, 58 - 1) = "1", OFFSET($A$1, 3851 - 1, 59 - 1) = "0" ), 2, IF( AND( OFFSET($A$1, 3851 - 1, 58 - 1) = "0", OFFSET($A$1, 3851 - 1, 59 - 1) = "1" ), 3, 4 ) ) )</f>
        <v>1</v>
      </c>
    </row>
    <row r="3852" spans="57:60" x14ac:dyDescent="0.25">
      <c r="BE3852" s="6">
        <v>1</v>
      </c>
      <c r="BF3852" s="6" t="str">
        <f>"1"</f>
        <v>1</v>
      </c>
      <c r="BG3852" t="str">
        <f ca="1">IF((OFFSET($A$1, 3852 - 1, 57 - 1)) &gt;= (OFFSET($A$1, 80 - 1, 7 - 1)), "1","0")</f>
        <v>1</v>
      </c>
      <c r="BH3852">
        <f ca="1" xml:space="preserve"> IF( AND( OFFSET($A$1, 3852 - 1, 58 - 1) = "1", OFFSET($A$1, 3852 - 1, 59 - 1) = "1" ), 1, IF( AND( OFFSET($A$1, 3852 - 1, 58 - 1) = "1", OFFSET($A$1, 3852 - 1, 59 - 1) = "0" ), 2, IF( AND( OFFSET($A$1, 3852 - 1, 58 - 1) = "0", OFFSET($A$1, 3852 - 1, 59 - 1) = "1" ), 3, 4 ) ) )</f>
        <v>1</v>
      </c>
    </row>
    <row r="3853" spans="57:60" x14ac:dyDescent="0.25">
      <c r="BE3853" s="6">
        <v>0</v>
      </c>
      <c r="BF3853" s="6" t="str">
        <f>"0"</f>
        <v>0</v>
      </c>
      <c r="BG3853" t="str">
        <f ca="1">IF((OFFSET($A$1, 3853 - 1, 57 - 1)) &gt;= (OFFSET($A$1, 80 - 1, 7 - 1)), "1","0")</f>
        <v>0</v>
      </c>
      <c r="BH3853">
        <f ca="1" xml:space="preserve"> IF( AND( OFFSET($A$1, 3853 - 1, 58 - 1) = "1", OFFSET($A$1, 3853 - 1, 59 - 1) = "1" ), 1, IF( AND( OFFSET($A$1, 3853 - 1, 58 - 1) = "1", OFFSET($A$1, 3853 - 1, 59 - 1) = "0" ), 2, IF( AND( OFFSET($A$1, 3853 - 1, 58 - 1) = "0", OFFSET($A$1, 3853 - 1, 59 - 1) = "1" ), 3, 4 ) ) )</f>
        <v>4</v>
      </c>
    </row>
    <row r="3854" spans="57:60" x14ac:dyDescent="0.25">
      <c r="BE3854" s="6">
        <v>0.2</v>
      </c>
      <c r="BF3854" s="6" t="str">
        <f>"0"</f>
        <v>0</v>
      </c>
      <c r="BG3854" t="str">
        <f ca="1">IF((OFFSET($A$1, 3854 - 1, 57 - 1)) &gt;= (OFFSET($A$1, 80 - 1, 7 - 1)), "1","0")</f>
        <v>0</v>
      </c>
      <c r="BH3854">
        <f ca="1" xml:space="preserve"> IF( AND( OFFSET($A$1, 3854 - 1, 58 - 1) = "1", OFFSET($A$1, 3854 - 1, 59 - 1) = "1" ), 1, IF( AND( OFFSET($A$1, 3854 - 1, 58 - 1) = "1", OFFSET($A$1, 3854 - 1, 59 - 1) = "0" ), 2, IF( AND( OFFSET($A$1, 3854 - 1, 58 - 1) = "0", OFFSET($A$1, 3854 - 1, 59 - 1) = "1" ), 3, 4 ) ) )</f>
        <v>4</v>
      </c>
    </row>
    <row r="3855" spans="57:60" x14ac:dyDescent="0.25">
      <c r="BE3855" s="6">
        <v>0.2</v>
      </c>
      <c r="BF3855" s="6" t="str">
        <f>"0"</f>
        <v>0</v>
      </c>
      <c r="BG3855" t="str">
        <f ca="1">IF((OFFSET($A$1, 3855 - 1, 57 - 1)) &gt;= (OFFSET($A$1, 80 - 1, 7 - 1)), "1","0")</f>
        <v>0</v>
      </c>
      <c r="BH3855">
        <f ca="1" xml:space="preserve"> IF( AND( OFFSET($A$1, 3855 - 1, 58 - 1) = "1", OFFSET($A$1, 3855 - 1, 59 - 1) = "1" ), 1, IF( AND( OFFSET($A$1, 3855 - 1, 58 - 1) = "1", OFFSET($A$1, 3855 - 1, 59 - 1) = "0" ), 2, IF( AND( OFFSET($A$1, 3855 - 1, 58 - 1) = "0", OFFSET($A$1, 3855 - 1, 59 - 1) = "1" ), 3, 4 ) ) )</f>
        <v>4</v>
      </c>
    </row>
    <row r="3856" spans="57:60" x14ac:dyDescent="0.25">
      <c r="BE3856" s="6">
        <v>0</v>
      </c>
      <c r="BF3856" s="6" t="str">
        <f>"0"</f>
        <v>0</v>
      </c>
      <c r="BG3856" t="str">
        <f ca="1">IF((OFFSET($A$1, 3856 - 1, 57 - 1)) &gt;= (OFFSET($A$1, 80 - 1, 7 - 1)), "1","0")</f>
        <v>0</v>
      </c>
      <c r="BH3856">
        <f ca="1" xml:space="preserve"> IF( AND( OFFSET($A$1, 3856 - 1, 58 - 1) = "1", OFFSET($A$1, 3856 - 1, 59 - 1) = "1" ), 1, IF( AND( OFFSET($A$1, 3856 - 1, 58 - 1) = "1", OFFSET($A$1, 3856 - 1, 59 - 1) = "0" ), 2, IF( AND( OFFSET($A$1, 3856 - 1, 58 - 1) = "0", OFFSET($A$1, 3856 - 1, 59 - 1) = "1" ), 3, 4 ) ) )</f>
        <v>4</v>
      </c>
    </row>
    <row r="3857" spans="57:60" x14ac:dyDescent="0.25">
      <c r="BE3857" s="6">
        <v>0.4</v>
      </c>
      <c r="BF3857" s="6" t="str">
        <f>"1"</f>
        <v>1</v>
      </c>
      <c r="BG3857" t="str">
        <f ca="1">IF((OFFSET($A$1, 3857 - 1, 57 - 1)) &gt;= (OFFSET($A$1, 80 - 1, 7 - 1)), "1","0")</f>
        <v>0</v>
      </c>
      <c r="BH3857">
        <f ca="1" xml:space="preserve"> IF( AND( OFFSET($A$1, 3857 - 1, 58 - 1) = "1", OFFSET($A$1, 3857 - 1, 59 - 1) = "1" ), 1, IF( AND( OFFSET($A$1, 3857 - 1, 58 - 1) = "1", OFFSET($A$1, 3857 - 1, 59 - 1) = "0" ), 2, IF( AND( OFFSET($A$1, 3857 - 1, 58 - 1) = "0", OFFSET($A$1, 3857 - 1, 59 - 1) = "1" ), 3, 4 ) ) )</f>
        <v>2</v>
      </c>
    </row>
    <row r="3858" spans="57:60" x14ac:dyDescent="0.25">
      <c r="BE3858" s="6">
        <v>0</v>
      </c>
      <c r="BF3858" s="6" t="str">
        <f>"0"</f>
        <v>0</v>
      </c>
      <c r="BG3858" t="str">
        <f ca="1">IF((OFFSET($A$1, 3858 - 1, 57 - 1)) &gt;= (OFFSET($A$1, 80 - 1, 7 - 1)), "1","0")</f>
        <v>0</v>
      </c>
      <c r="BH3858">
        <f ca="1" xml:space="preserve"> IF( AND( OFFSET($A$1, 3858 - 1, 58 - 1) = "1", OFFSET($A$1, 3858 - 1, 59 - 1) = "1" ), 1, IF( AND( OFFSET($A$1, 3858 - 1, 58 - 1) = "1", OFFSET($A$1, 3858 - 1, 59 - 1) = "0" ), 2, IF( AND( OFFSET($A$1, 3858 - 1, 58 - 1) = "0", OFFSET($A$1, 3858 - 1, 59 - 1) = "1" ), 3, 4 ) ) )</f>
        <v>4</v>
      </c>
    </row>
    <row r="3859" spans="57:60" x14ac:dyDescent="0.25">
      <c r="BE3859" s="6">
        <v>0</v>
      </c>
      <c r="BF3859" s="6" t="str">
        <f>"0"</f>
        <v>0</v>
      </c>
      <c r="BG3859" t="str">
        <f ca="1">IF((OFFSET($A$1, 3859 - 1, 57 - 1)) &gt;= (OFFSET($A$1, 80 - 1, 7 - 1)), "1","0")</f>
        <v>0</v>
      </c>
      <c r="BH3859">
        <f ca="1" xml:space="preserve"> IF( AND( OFFSET($A$1, 3859 - 1, 58 - 1) = "1", OFFSET($A$1, 3859 - 1, 59 - 1) = "1" ), 1, IF( AND( OFFSET($A$1, 3859 - 1, 58 - 1) = "1", OFFSET($A$1, 3859 - 1, 59 - 1) = "0" ), 2, IF( AND( OFFSET($A$1, 3859 - 1, 58 - 1) = "0", OFFSET($A$1, 3859 - 1, 59 - 1) = "1" ), 3, 4 ) ) )</f>
        <v>4</v>
      </c>
    </row>
    <row r="3860" spans="57:60" x14ac:dyDescent="0.25">
      <c r="BE3860" s="6">
        <v>0</v>
      </c>
      <c r="BF3860" s="6" t="str">
        <f>"0"</f>
        <v>0</v>
      </c>
      <c r="BG3860" t="str">
        <f ca="1">IF((OFFSET($A$1, 3860 - 1, 57 - 1)) &gt;= (OFFSET($A$1, 80 - 1, 7 - 1)), "1","0")</f>
        <v>0</v>
      </c>
      <c r="BH3860">
        <f ca="1" xml:space="preserve"> IF( AND( OFFSET($A$1, 3860 - 1, 58 - 1) = "1", OFFSET($A$1, 3860 - 1, 59 - 1) = "1" ), 1, IF( AND( OFFSET($A$1, 3860 - 1, 58 - 1) = "1", OFFSET($A$1, 3860 - 1, 59 - 1) = "0" ), 2, IF( AND( OFFSET($A$1, 3860 - 1, 58 - 1) = "0", OFFSET($A$1, 3860 - 1, 59 - 1) = "1" ), 3, 4 ) ) )</f>
        <v>4</v>
      </c>
    </row>
    <row r="3861" spans="57:60" x14ac:dyDescent="0.25">
      <c r="BE3861" s="6">
        <v>1</v>
      </c>
      <c r="BF3861" s="6" t="str">
        <f>"1"</f>
        <v>1</v>
      </c>
      <c r="BG3861" t="str">
        <f ca="1">IF((OFFSET($A$1, 3861 - 1, 57 - 1)) &gt;= (OFFSET($A$1, 80 - 1, 7 - 1)), "1","0")</f>
        <v>1</v>
      </c>
      <c r="BH3861">
        <f ca="1" xml:space="preserve"> IF( AND( OFFSET($A$1, 3861 - 1, 58 - 1) = "1", OFFSET($A$1, 3861 - 1, 59 - 1) = "1" ), 1, IF( AND( OFFSET($A$1, 3861 - 1, 58 - 1) = "1", OFFSET($A$1, 3861 - 1, 59 - 1) = "0" ), 2, IF( AND( OFFSET($A$1, 3861 - 1, 58 - 1) = "0", OFFSET($A$1, 3861 - 1, 59 - 1) = "1" ), 3, 4 ) ) )</f>
        <v>1</v>
      </c>
    </row>
    <row r="3862" spans="57:60" x14ac:dyDescent="0.25">
      <c r="BE3862" s="6">
        <v>0</v>
      </c>
      <c r="BF3862" s="6" t="str">
        <f>"0"</f>
        <v>0</v>
      </c>
      <c r="BG3862" t="str">
        <f ca="1">IF((OFFSET($A$1, 3862 - 1, 57 - 1)) &gt;= (OFFSET($A$1, 80 - 1, 7 - 1)), "1","0")</f>
        <v>0</v>
      </c>
      <c r="BH3862">
        <f ca="1" xml:space="preserve"> IF( AND( OFFSET($A$1, 3862 - 1, 58 - 1) = "1", OFFSET($A$1, 3862 - 1, 59 - 1) = "1" ), 1, IF( AND( OFFSET($A$1, 3862 - 1, 58 - 1) = "1", OFFSET($A$1, 3862 - 1, 59 - 1) = "0" ), 2, IF( AND( OFFSET($A$1, 3862 - 1, 58 - 1) = "0", OFFSET($A$1, 3862 - 1, 59 - 1) = "1" ), 3, 4 ) ) )</f>
        <v>4</v>
      </c>
    </row>
    <row r="3863" spans="57:60" x14ac:dyDescent="0.25">
      <c r="BE3863" s="6">
        <v>0.8</v>
      </c>
      <c r="BF3863" s="6" t="str">
        <f>"1"</f>
        <v>1</v>
      </c>
      <c r="BG3863" t="str">
        <f ca="1">IF((OFFSET($A$1, 3863 - 1, 57 - 1)) &gt;= (OFFSET($A$1, 80 - 1, 7 - 1)), "1","0")</f>
        <v>1</v>
      </c>
      <c r="BH3863">
        <f ca="1" xml:space="preserve"> IF( AND( OFFSET($A$1, 3863 - 1, 58 - 1) = "1", OFFSET($A$1, 3863 - 1, 59 - 1) = "1" ), 1, IF( AND( OFFSET($A$1, 3863 - 1, 58 - 1) = "1", OFFSET($A$1, 3863 - 1, 59 - 1) = "0" ), 2, IF( AND( OFFSET($A$1, 3863 - 1, 58 - 1) = "0", OFFSET($A$1, 3863 - 1, 59 - 1) = "1" ), 3, 4 ) ) )</f>
        <v>1</v>
      </c>
    </row>
    <row r="3864" spans="57:60" x14ac:dyDescent="0.25">
      <c r="BE3864" s="6">
        <v>0</v>
      </c>
      <c r="BF3864" s="6" t="str">
        <f>"0"</f>
        <v>0</v>
      </c>
      <c r="BG3864" t="str">
        <f ca="1">IF((OFFSET($A$1, 3864 - 1, 57 - 1)) &gt;= (OFFSET($A$1, 80 - 1, 7 - 1)), "1","0")</f>
        <v>0</v>
      </c>
      <c r="BH3864">
        <f ca="1" xml:space="preserve"> IF( AND( OFFSET($A$1, 3864 - 1, 58 - 1) = "1", OFFSET($A$1, 3864 - 1, 59 - 1) = "1" ), 1, IF( AND( OFFSET($A$1, 3864 - 1, 58 - 1) = "1", OFFSET($A$1, 3864 - 1, 59 - 1) = "0" ), 2, IF( AND( OFFSET($A$1, 3864 - 1, 58 - 1) = "0", OFFSET($A$1, 3864 - 1, 59 - 1) = "1" ), 3, 4 ) ) )</f>
        <v>4</v>
      </c>
    </row>
    <row r="3865" spans="57:60" x14ac:dyDescent="0.25">
      <c r="BE3865" s="6">
        <v>0</v>
      </c>
      <c r="BF3865" s="6" t="str">
        <f>"0"</f>
        <v>0</v>
      </c>
      <c r="BG3865" t="str">
        <f ca="1">IF((OFFSET($A$1, 3865 - 1, 57 - 1)) &gt;= (OFFSET($A$1, 80 - 1, 7 - 1)), "1","0")</f>
        <v>0</v>
      </c>
      <c r="BH3865">
        <f ca="1" xml:space="preserve"> IF( AND( OFFSET($A$1, 3865 - 1, 58 - 1) = "1", OFFSET($A$1, 3865 - 1, 59 - 1) = "1" ), 1, IF( AND( OFFSET($A$1, 3865 - 1, 58 - 1) = "1", OFFSET($A$1, 3865 - 1, 59 - 1) = "0" ), 2, IF( AND( OFFSET($A$1, 3865 - 1, 58 - 1) = "0", OFFSET($A$1, 3865 - 1, 59 - 1) = "1" ), 3, 4 ) ) )</f>
        <v>4</v>
      </c>
    </row>
    <row r="3866" spans="57:60" x14ac:dyDescent="0.25">
      <c r="BE3866" s="6">
        <v>1</v>
      </c>
      <c r="BF3866" s="6" t="str">
        <f>"1"</f>
        <v>1</v>
      </c>
      <c r="BG3866" t="str">
        <f ca="1">IF((OFFSET($A$1, 3866 - 1, 57 - 1)) &gt;= (OFFSET($A$1, 80 - 1, 7 - 1)), "1","0")</f>
        <v>1</v>
      </c>
      <c r="BH3866">
        <f ca="1" xml:space="preserve"> IF( AND( OFFSET($A$1, 3866 - 1, 58 - 1) = "1", OFFSET($A$1, 3866 - 1, 59 - 1) = "1" ), 1, IF( AND( OFFSET($A$1, 3866 - 1, 58 - 1) = "1", OFFSET($A$1, 3866 - 1, 59 - 1) = "0" ), 2, IF( AND( OFFSET($A$1, 3866 - 1, 58 - 1) = "0", OFFSET($A$1, 3866 - 1, 59 - 1) = "1" ), 3, 4 ) ) )</f>
        <v>1</v>
      </c>
    </row>
    <row r="3867" spans="57:60" x14ac:dyDescent="0.25">
      <c r="BE3867" s="6">
        <v>1</v>
      </c>
      <c r="BF3867" s="6" t="str">
        <f>"1"</f>
        <v>1</v>
      </c>
      <c r="BG3867" t="str">
        <f ca="1">IF((OFFSET($A$1, 3867 - 1, 57 - 1)) &gt;= (OFFSET($A$1, 80 - 1, 7 - 1)), "1","0")</f>
        <v>1</v>
      </c>
      <c r="BH3867">
        <f ca="1" xml:space="preserve"> IF( AND( OFFSET($A$1, 3867 - 1, 58 - 1) = "1", OFFSET($A$1, 3867 - 1, 59 - 1) = "1" ), 1, IF( AND( OFFSET($A$1, 3867 - 1, 58 - 1) = "1", OFFSET($A$1, 3867 - 1, 59 - 1) = "0" ), 2, IF( AND( OFFSET($A$1, 3867 - 1, 58 - 1) = "0", OFFSET($A$1, 3867 - 1, 59 - 1) = "1" ), 3, 4 ) ) )</f>
        <v>1</v>
      </c>
    </row>
    <row r="3868" spans="57:60" x14ac:dyDescent="0.25">
      <c r="BE3868" s="6">
        <v>1</v>
      </c>
      <c r="BF3868" s="6" t="str">
        <f>"1"</f>
        <v>1</v>
      </c>
      <c r="BG3868" t="str">
        <f ca="1">IF((OFFSET($A$1, 3868 - 1, 57 - 1)) &gt;= (OFFSET($A$1, 80 - 1, 7 - 1)), "1","0")</f>
        <v>1</v>
      </c>
      <c r="BH3868">
        <f ca="1" xml:space="preserve"> IF( AND( OFFSET($A$1, 3868 - 1, 58 - 1) = "1", OFFSET($A$1, 3868 - 1, 59 - 1) = "1" ), 1, IF( AND( OFFSET($A$1, 3868 - 1, 58 - 1) = "1", OFFSET($A$1, 3868 - 1, 59 - 1) = "0" ), 2, IF( AND( OFFSET($A$1, 3868 - 1, 58 - 1) = "0", OFFSET($A$1, 3868 - 1, 59 - 1) = "1" ), 3, 4 ) ) )</f>
        <v>1</v>
      </c>
    </row>
    <row r="3869" spans="57:60" x14ac:dyDescent="0.25">
      <c r="BE3869" s="6">
        <v>0</v>
      </c>
      <c r="BF3869" s="6" t="str">
        <f>"0"</f>
        <v>0</v>
      </c>
      <c r="BG3869" t="str">
        <f ca="1">IF((OFFSET($A$1, 3869 - 1, 57 - 1)) &gt;= (OFFSET($A$1, 80 - 1, 7 - 1)), "1","0")</f>
        <v>0</v>
      </c>
      <c r="BH3869">
        <f ca="1" xml:space="preserve"> IF( AND( OFFSET($A$1, 3869 - 1, 58 - 1) = "1", OFFSET($A$1, 3869 - 1, 59 - 1) = "1" ), 1, IF( AND( OFFSET($A$1, 3869 - 1, 58 - 1) = "1", OFFSET($A$1, 3869 - 1, 59 - 1) = "0" ), 2, IF( AND( OFFSET($A$1, 3869 - 1, 58 - 1) = "0", OFFSET($A$1, 3869 - 1, 59 - 1) = "1" ), 3, 4 ) ) )</f>
        <v>4</v>
      </c>
    </row>
    <row r="3870" spans="57:60" x14ac:dyDescent="0.25">
      <c r="BE3870" s="6">
        <v>0</v>
      </c>
      <c r="BF3870" s="6" t="str">
        <f>"0"</f>
        <v>0</v>
      </c>
      <c r="BG3870" t="str">
        <f ca="1">IF((OFFSET($A$1, 3870 - 1, 57 - 1)) &gt;= (OFFSET($A$1, 80 - 1, 7 - 1)), "1","0")</f>
        <v>0</v>
      </c>
      <c r="BH3870">
        <f ca="1" xml:space="preserve"> IF( AND( OFFSET($A$1, 3870 - 1, 58 - 1) = "1", OFFSET($A$1, 3870 - 1, 59 - 1) = "1" ), 1, IF( AND( OFFSET($A$1, 3870 - 1, 58 - 1) = "1", OFFSET($A$1, 3870 - 1, 59 - 1) = "0" ), 2, IF( AND( OFFSET($A$1, 3870 - 1, 58 - 1) = "0", OFFSET($A$1, 3870 - 1, 59 - 1) = "1" ), 3, 4 ) ) )</f>
        <v>4</v>
      </c>
    </row>
    <row r="3871" spans="57:60" x14ac:dyDescent="0.25">
      <c r="BE3871" s="6">
        <v>0</v>
      </c>
      <c r="BF3871" s="6" t="str">
        <f>"0"</f>
        <v>0</v>
      </c>
      <c r="BG3871" t="str">
        <f ca="1">IF((OFFSET($A$1, 3871 - 1, 57 - 1)) &gt;= (OFFSET($A$1, 80 - 1, 7 - 1)), "1","0")</f>
        <v>0</v>
      </c>
      <c r="BH3871">
        <f ca="1" xml:space="preserve"> IF( AND( OFFSET($A$1, 3871 - 1, 58 - 1) = "1", OFFSET($A$1, 3871 - 1, 59 - 1) = "1" ), 1, IF( AND( OFFSET($A$1, 3871 - 1, 58 - 1) = "1", OFFSET($A$1, 3871 - 1, 59 - 1) = "0" ), 2, IF( AND( OFFSET($A$1, 3871 - 1, 58 - 1) = "0", OFFSET($A$1, 3871 - 1, 59 - 1) = "1" ), 3, 4 ) ) )</f>
        <v>4</v>
      </c>
    </row>
    <row r="3872" spans="57:60" x14ac:dyDescent="0.25">
      <c r="BE3872" s="6">
        <v>1</v>
      </c>
      <c r="BF3872" s="6" t="str">
        <f>"1"</f>
        <v>1</v>
      </c>
      <c r="BG3872" t="str">
        <f ca="1">IF((OFFSET($A$1, 3872 - 1, 57 - 1)) &gt;= (OFFSET($A$1, 80 - 1, 7 - 1)), "1","0")</f>
        <v>1</v>
      </c>
      <c r="BH3872">
        <f ca="1" xml:space="preserve"> IF( AND( OFFSET($A$1, 3872 - 1, 58 - 1) = "1", OFFSET($A$1, 3872 - 1, 59 - 1) = "1" ), 1, IF( AND( OFFSET($A$1, 3872 - 1, 58 - 1) = "1", OFFSET($A$1, 3872 - 1, 59 - 1) = "0" ), 2, IF( AND( OFFSET($A$1, 3872 - 1, 58 - 1) = "0", OFFSET($A$1, 3872 - 1, 59 - 1) = "1" ), 3, 4 ) ) )</f>
        <v>1</v>
      </c>
    </row>
    <row r="3873" spans="57:60" x14ac:dyDescent="0.25">
      <c r="BE3873" s="6">
        <v>0</v>
      </c>
      <c r="BF3873" s="6" t="str">
        <f>"0"</f>
        <v>0</v>
      </c>
      <c r="BG3873" t="str">
        <f ca="1">IF((OFFSET($A$1, 3873 - 1, 57 - 1)) &gt;= (OFFSET($A$1, 80 - 1, 7 - 1)), "1","0")</f>
        <v>0</v>
      </c>
      <c r="BH3873">
        <f ca="1" xml:space="preserve"> IF( AND( OFFSET($A$1, 3873 - 1, 58 - 1) = "1", OFFSET($A$1, 3873 - 1, 59 - 1) = "1" ), 1, IF( AND( OFFSET($A$1, 3873 - 1, 58 - 1) = "1", OFFSET($A$1, 3873 - 1, 59 - 1) = "0" ), 2, IF( AND( OFFSET($A$1, 3873 - 1, 58 - 1) = "0", OFFSET($A$1, 3873 - 1, 59 - 1) = "1" ), 3, 4 ) ) )</f>
        <v>4</v>
      </c>
    </row>
    <row r="3874" spans="57:60" x14ac:dyDescent="0.25">
      <c r="BE3874" s="6">
        <v>0.2</v>
      </c>
      <c r="BF3874" s="6" t="str">
        <f>"0"</f>
        <v>0</v>
      </c>
      <c r="BG3874" t="str">
        <f ca="1">IF((OFFSET($A$1, 3874 - 1, 57 - 1)) &gt;= (OFFSET($A$1, 80 - 1, 7 - 1)), "1","0")</f>
        <v>0</v>
      </c>
      <c r="BH3874">
        <f ca="1" xml:space="preserve"> IF( AND( OFFSET($A$1, 3874 - 1, 58 - 1) = "1", OFFSET($A$1, 3874 - 1, 59 - 1) = "1" ), 1, IF( AND( OFFSET($A$1, 3874 - 1, 58 - 1) = "1", OFFSET($A$1, 3874 - 1, 59 - 1) = "0" ), 2, IF( AND( OFFSET($A$1, 3874 - 1, 58 - 1) = "0", OFFSET($A$1, 3874 - 1, 59 - 1) = "1" ), 3, 4 ) ) )</f>
        <v>4</v>
      </c>
    </row>
    <row r="3875" spans="57:60" x14ac:dyDescent="0.25">
      <c r="BE3875" s="6">
        <v>0</v>
      </c>
      <c r="BF3875" s="6" t="str">
        <f>"0"</f>
        <v>0</v>
      </c>
      <c r="BG3875" t="str">
        <f ca="1">IF((OFFSET($A$1, 3875 - 1, 57 - 1)) &gt;= (OFFSET($A$1, 80 - 1, 7 - 1)), "1","0")</f>
        <v>0</v>
      </c>
      <c r="BH3875">
        <f ca="1" xml:space="preserve"> IF( AND( OFFSET($A$1, 3875 - 1, 58 - 1) = "1", OFFSET($A$1, 3875 - 1, 59 - 1) = "1" ), 1, IF( AND( OFFSET($A$1, 3875 - 1, 58 - 1) = "1", OFFSET($A$1, 3875 - 1, 59 - 1) = "0" ), 2, IF( AND( OFFSET($A$1, 3875 - 1, 58 - 1) = "0", OFFSET($A$1, 3875 - 1, 59 - 1) = "1" ), 3, 4 ) ) )</f>
        <v>4</v>
      </c>
    </row>
    <row r="3876" spans="57:60" x14ac:dyDescent="0.25">
      <c r="BE3876" s="6">
        <v>0</v>
      </c>
      <c r="BF3876" s="6" t="str">
        <f>"0"</f>
        <v>0</v>
      </c>
      <c r="BG3876" t="str">
        <f ca="1">IF((OFFSET($A$1, 3876 - 1, 57 - 1)) &gt;= (OFFSET($A$1, 80 - 1, 7 - 1)), "1","0")</f>
        <v>0</v>
      </c>
      <c r="BH3876">
        <f ca="1" xml:space="preserve"> IF( AND( OFFSET($A$1, 3876 - 1, 58 - 1) = "1", OFFSET($A$1, 3876 - 1, 59 - 1) = "1" ), 1, IF( AND( OFFSET($A$1, 3876 - 1, 58 - 1) = "1", OFFSET($A$1, 3876 - 1, 59 - 1) = "0" ), 2, IF( AND( OFFSET($A$1, 3876 - 1, 58 - 1) = "0", OFFSET($A$1, 3876 - 1, 59 - 1) = "1" ), 3, 4 ) ) )</f>
        <v>4</v>
      </c>
    </row>
    <row r="3877" spans="57:60" x14ac:dyDescent="0.25">
      <c r="BE3877" s="6">
        <v>1</v>
      </c>
      <c r="BF3877" s="6" t="str">
        <f>"1"</f>
        <v>1</v>
      </c>
      <c r="BG3877" t="str">
        <f ca="1">IF((OFFSET($A$1, 3877 - 1, 57 - 1)) &gt;= (OFFSET($A$1, 80 - 1, 7 - 1)), "1","0")</f>
        <v>1</v>
      </c>
      <c r="BH3877">
        <f ca="1" xml:space="preserve"> IF( AND( OFFSET($A$1, 3877 - 1, 58 - 1) = "1", OFFSET($A$1, 3877 - 1, 59 - 1) = "1" ), 1, IF( AND( OFFSET($A$1, 3877 - 1, 58 - 1) = "1", OFFSET($A$1, 3877 - 1, 59 - 1) = "0" ), 2, IF( AND( OFFSET($A$1, 3877 - 1, 58 - 1) = "0", OFFSET($A$1, 3877 - 1, 59 - 1) = "1" ), 3, 4 ) ) )</f>
        <v>1</v>
      </c>
    </row>
    <row r="3878" spans="57:60" x14ac:dyDescent="0.25">
      <c r="BE3878" s="6">
        <v>0.2</v>
      </c>
      <c r="BF3878" s="6" t="str">
        <f>"0"</f>
        <v>0</v>
      </c>
      <c r="BG3878" t="str">
        <f ca="1">IF((OFFSET($A$1, 3878 - 1, 57 - 1)) &gt;= (OFFSET($A$1, 80 - 1, 7 - 1)), "1","0")</f>
        <v>0</v>
      </c>
      <c r="BH3878">
        <f ca="1" xml:space="preserve"> IF( AND( OFFSET($A$1, 3878 - 1, 58 - 1) = "1", OFFSET($A$1, 3878 - 1, 59 - 1) = "1" ), 1, IF( AND( OFFSET($A$1, 3878 - 1, 58 - 1) = "1", OFFSET($A$1, 3878 - 1, 59 - 1) = "0" ), 2, IF( AND( OFFSET($A$1, 3878 - 1, 58 - 1) = "0", OFFSET($A$1, 3878 - 1, 59 - 1) = "1" ), 3, 4 ) ) )</f>
        <v>4</v>
      </c>
    </row>
    <row r="3879" spans="57:60" x14ac:dyDescent="0.25">
      <c r="BE3879" s="6">
        <v>0</v>
      </c>
      <c r="BF3879" s="6" t="str">
        <f>"0"</f>
        <v>0</v>
      </c>
      <c r="BG3879" t="str">
        <f ca="1">IF((OFFSET($A$1, 3879 - 1, 57 - 1)) &gt;= (OFFSET($A$1, 80 - 1, 7 - 1)), "1","0")</f>
        <v>0</v>
      </c>
      <c r="BH3879">
        <f ca="1" xml:space="preserve"> IF( AND( OFFSET($A$1, 3879 - 1, 58 - 1) = "1", OFFSET($A$1, 3879 - 1, 59 - 1) = "1" ), 1, IF( AND( OFFSET($A$1, 3879 - 1, 58 - 1) = "1", OFFSET($A$1, 3879 - 1, 59 - 1) = "0" ), 2, IF( AND( OFFSET($A$1, 3879 - 1, 58 - 1) = "0", OFFSET($A$1, 3879 - 1, 59 - 1) = "1" ), 3, 4 ) ) )</f>
        <v>4</v>
      </c>
    </row>
    <row r="3880" spans="57:60" x14ac:dyDescent="0.25">
      <c r="BE3880" s="6">
        <v>0.8</v>
      </c>
      <c r="BF3880" s="6" t="str">
        <f>"1"</f>
        <v>1</v>
      </c>
      <c r="BG3880" t="str">
        <f ca="1">IF((OFFSET($A$1, 3880 - 1, 57 - 1)) &gt;= (OFFSET($A$1, 80 - 1, 7 - 1)), "1","0")</f>
        <v>1</v>
      </c>
      <c r="BH3880">
        <f ca="1" xml:space="preserve"> IF( AND( OFFSET($A$1, 3880 - 1, 58 - 1) = "1", OFFSET($A$1, 3880 - 1, 59 - 1) = "1" ), 1, IF( AND( OFFSET($A$1, 3880 - 1, 58 - 1) = "1", OFFSET($A$1, 3880 - 1, 59 - 1) = "0" ), 2, IF( AND( OFFSET($A$1, 3880 - 1, 58 - 1) = "0", OFFSET($A$1, 3880 - 1, 59 - 1) = "1" ), 3, 4 ) ) )</f>
        <v>1</v>
      </c>
    </row>
    <row r="3881" spans="57:60" x14ac:dyDescent="0.25">
      <c r="BE3881" s="6">
        <v>1</v>
      </c>
      <c r="BF3881" s="6" t="str">
        <f>"1"</f>
        <v>1</v>
      </c>
      <c r="BG3881" t="str">
        <f ca="1">IF((OFFSET($A$1, 3881 - 1, 57 - 1)) &gt;= (OFFSET($A$1, 80 - 1, 7 - 1)), "1","0")</f>
        <v>1</v>
      </c>
      <c r="BH3881">
        <f ca="1" xml:space="preserve"> IF( AND( OFFSET($A$1, 3881 - 1, 58 - 1) = "1", OFFSET($A$1, 3881 - 1, 59 - 1) = "1" ), 1, IF( AND( OFFSET($A$1, 3881 - 1, 58 - 1) = "1", OFFSET($A$1, 3881 - 1, 59 - 1) = "0" ), 2, IF( AND( OFFSET($A$1, 3881 - 1, 58 - 1) = "0", OFFSET($A$1, 3881 - 1, 59 - 1) = "1" ), 3, 4 ) ) )</f>
        <v>1</v>
      </c>
    </row>
    <row r="3882" spans="57:60" x14ac:dyDescent="0.25">
      <c r="BE3882" s="6">
        <v>0.2</v>
      </c>
      <c r="BF3882" s="6" t="str">
        <f>"0"</f>
        <v>0</v>
      </c>
      <c r="BG3882" t="str">
        <f ca="1">IF((OFFSET($A$1, 3882 - 1, 57 - 1)) &gt;= (OFFSET($A$1, 80 - 1, 7 - 1)), "1","0")</f>
        <v>0</v>
      </c>
      <c r="BH3882">
        <f ca="1" xml:space="preserve"> IF( AND( OFFSET($A$1, 3882 - 1, 58 - 1) = "1", OFFSET($A$1, 3882 - 1, 59 - 1) = "1" ), 1, IF( AND( OFFSET($A$1, 3882 - 1, 58 - 1) = "1", OFFSET($A$1, 3882 - 1, 59 - 1) = "0" ), 2, IF( AND( OFFSET($A$1, 3882 - 1, 58 - 1) = "0", OFFSET($A$1, 3882 - 1, 59 - 1) = "1" ), 3, 4 ) ) )</f>
        <v>4</v>
      </c>
    </row>
    <row r="3883" spans="57:60" x14ac:dyDescent="0.25">
      <c r="BE3883" s="6">
        <v>0.4</v>
      </c>
      <c r="BF3883" s="6" t="str">
        <f>"0"</f>
        <v>0</v>
      </c>
      <c r="BG3883" t="str">
        <f ca="1">IF((OFFSET($A$1, 3883 - 1, 57 - 1)) &gt;= (OFFSET($A$1, 80 - 1, 7 - 1)), "1","0")</f>
        <v>0</v>
      </c>
      <c r="BH3883">
        <f ca="1" xml:space="preserve"> IF( AND( OFFSET($A$1, 3883 - 1, 58 - 1) = "1", OFFSET($A$1, 3883 - 1, 59 - 1) = "1" ), 1, IF( AND( OFFSET($A$1, 3883 - 1, 58 - 1) = "1", OFFSET($A$1, 3883 - 1, 59 - 1) = "0" ), 2, IF( AND( OFFSET($A$1, 3883 - 1, 58 - 1) = "0", OFFSET($A$1, 3883 - 1, 59 - 1) = "1" ), 3, 4 ) ) )</f>
        <v>4</v>
      </c>
    </row>
    <row r="3884" spans="57:60" x14ac:dyDescent="0.25">
      <c r="BE3884" s="6">
        <v>1</v>
      </c>
      <c r="BF3884" s="6" t="str">
        <f>"1"</f>
        <v>1</v>
      </c>
      <c r="BG3884" t="str">
        <f ca="1">IF((OFFSET($A$1, 3884 - 1, 57 - 1)) &gt;= (OFFSET($A$1, 80 - 1, 7 - 1)), "1","0")</f>
        <v>1</v>
      </c>
      <c r="BH3884">
        <f ca="1" xml:space="preserve"> IF( AND( OFFSET($A$1, 3884 - 1, 58 - 1) = "1", OFFSET($A$1, 3884 - 1, 59 - 1) = "1" ), 1, IF( AND( OFFSET($A$1, 3884 - 1, 58 - 1) = "1", OFFSET($A$1, 3884 - 1, 59 - 1) = "0" ), 2, IF( AND( OFFSET($A$1, 3884 - 1, 58 - 1) = "0", OFFSET($A$1, 3884 - 1, 59 - 1) = "1" ), 3, 4 ) ) )</f>
        <v>1</v>
      </c>
    </row>
    <row r="3885" spans="57:60" x14ac:dyDescent="0.25">
      <c r="BE3885" s="6">
        <v>0.4</v>
      </c>
      <c r="BF3885" s="6" t="str">
        <f>"0"</f>
        <v>0</v>
      </c>
      <c r="BG3885" t="str">
        <f ca="1">IF((OFFSET($A$1, 3885 - 1, 57 - 1)) &gt;= (OFFSET($A$1, 80 - 1, 7 - 1)), "1","0")</f>
        <v>0</v>
      </c>
      <c r="BH3885">
        <f ca="1" xml:space="preserve"> IF( AND( OFFSET($A$1, 3885 - 1, 58 - 1) = "1", OFFSET($A$1, 3885 - 1, 59 - 1) = "1" ), 1, IF( AND( OFFSET($A$1, 3885 - 1, 58 - 1) = "1", OFFSET($A$1, 3885 - 1, 59 - 1) = "0" ), 2, IF( AND( OFFSET($A$1, 3885 - 1, 58 - 1) = "0", OFFSET($A$1, 3885 - 1, 59 - 1) = "1" ), 3, 4 ) ) )</f>
        <v>4</v>
      </c>
    </row>
    <row r="3886" spans="57:60" x14ac:dyDescent="0.25">
      <c r="BE3886" s="6">
        <v>0</v>
      </c>
      <c r="BF3886" s="6" t="str">
        <f>"0"</f>
        <v>0</v>
      </c>
      <c r="BG3886" t="str">
        <f ca="1">IF((OFFSET($A$1, 3886 - 1, 57 - 1)) &gt;= (OFFSET($A$1, 80 - 1, 7 - 1)), "1","0")</f>
        <v>0</v>
      </c>
      <c r="BH3886">
        <f ca="1" xml:space="preserve"> IF( AND( OFFSET($A$1, 3886 - 1, 58 - 1) = "1", OFFSET($A$1, 3886 - 1, 59 - 1) = "1" ), 1, IF( AND( OFFSET($A$1, 3886 - 1, 58 - 1) = "1", OFFSET($A$1, 3886 - 1, 59 - 1) = "0" ), 2, IF( AND( OFFSET($A$1, 3886 - 1, 58 - 1) = "0", OFFSET($A$1, 3886 - 1, 59 - 1) = "1" ), 3, 4 ) ) )</f>
        <v>4</v>
      </c>
    </row>
    <row r="3887" spans="57:60" x14ac:dyDescent="0.25">
      <c r="BE3887" s="6">
        <v>0.2</v>
      </c>
      <c r="BF3887" s="6" t="str">
        <f>"0"</f>
        <v>0</v>
      </c>
      <c r="BG3887" t="str">
        <f ca="1">IF((OFFSET($A$1, 3887 - 1, 57 - 1)) &gt;= (OFFSET($A$1, 80 - 1, 7 - 1)), "1","0")</f>
        <v>0</v>
      </c>
      <c r="BH3887">
        <f ca="1" xml:space="preserve"> IF( AND( OFFSET($A$1, 3887 - 1, 58 - 1) = "1", OFFSET($A$1, 3887 - 1, 59 - 1) = "1" ), 1, IF( AND( OFFSET($A$1, 3887 - 1, 58 - 1) = "1", OFFSET($A$1, 3887 - 1, 59 - 1) = "0" ), 2, IF( AND( OFFSET($A$1, 3887 - 1, 58 - 1) = "0", OFFSET($A$1, 3887 - 1, 59 - 1) = "1" ), 3, 4 ) ) )</f>
        <v>4</v>
      </c>
    </row>
    <row r="3888" spans="57:60" x14ac:dyDescent="0.25">
      <c r="BE3888" s="6">
        <v>0</v>
      </c>
      <c r="BF3888" s="6" t="str">
        <f>"0"</f>
        <v>0</v>
      </c>
      <c r="BG3888" t="str">
        <f ca="1">IF((OFFSET($A$1, 3888 - 1, 57 - 1)) &gt;= (OFFSET($A$1, 80 - 1, 7 - 1)), "1","0")</f>
        <v>0</v>
      </c>
      <c r="BH3888">
        <f ca="1" xml:space="preserve"> IF( AND( OFFSET($A$1, 3888 - 1, 58 - 1) = "1", OFFSET($A$1, 3888 - 1, 59 - 1) = "1" ), 1, IF( AND( OFFSET($A$1, 3888 - 1, 58 - 1) = "1", OFFSET($A$1, 3888 - 1, 59 - 1) = "0" ), 2, IF( AND( OFFSET($A$1, 3888 - 1, 58 - 1) = "0", OFFSET($A$1, 3888 - 1, 59 - 1) = "1" ), 3, 4 ) ) )</f>
        <v>4</v>
      </c>
    </row>
    <row r="3889" spans="57:60" x14ac:dyDescent="0.25">
      <c r="BE3889" s="6">
        <v>0.2</v>
      </c>
      <c r="BF3889" s="6" t="str">
        <f>"0"</f>
        <v>0</v>
      </c>
      <c r="BG3889" t="str">
        <f ca="1">IF((OFFSET($A$1, 3889 - 1, 57 - 1)) &gt;= (OFFSET($A$1, 80 - 1, 7 - 1)), "1","0")</f>
        <v>0</v>
      </c>
      <c r="BH3889">
        <f ca="1" xml:space="preserve"> IF( AND( OFFSET($A$1, 3889 - 1, 58 - 1) = "1", OFFSET($A$1, 3889 - 1, 59 - 1) = "1" ), 1, IF( AND( OFFSET($A$1, 3889 - 1, 58 - 1) = "1", OFFSET($A$1, 3889 - 1, 59 - 1) = "0" ), 2, IF( AND( OFFSET($A$1, 3889 - 1, 58 - 1) = "0", OFFSET($A$1, 3889 - 1, 59 - 1) = "1" ), 3, 4 ) ) )</f>
        <v>4</v>
      </c>
    </row>
    <row r="3890" spans="57:60" x14ac:dyDescent="0.25">
      <c r="BE3890" s="6">
        <v>0.2</v>
      </c>
      <c r="BF3890" s="6" t="str">
        <f>"0"</f>
        <v>0</v>
      </c>
      <c r="BG3890" t="str">
        <f ca="1">IF((OFFSET($A$1, 3890 - 1, 57 - 1)) &gt;= (OFFSET($A$1, 80 - 1, 7 - 1)), "1","0")</f>
        <v>0</v>
      </c>
      <c r="BH3890">
        <f ca="1" xml:space="preserve"> IF( AND( OFFSET($A$1, 3890 - 1, 58 - 1) = "1", OFFSET($A$1, 3890 - 1, 59 - 1) = "1" ), 1, IF( AND( OFFSET($A$1, 3890 - 1, 58 - 1) = "1", OFFSET($A$1, 3890 - 1, 59 - 1) = "0" ), 2, IF( AND( OFFSET($A$1, 3890 - 1, 58 - 1) = "0", OFFSET($A$1, 3890 - 1, 59 - 1) = "1" ), 3, 4 ) ) )</f>
        <v>4</v>
      </c>
    </row>
    <row r="3891" spans="57:60" x14ac:dyDescent="0.25">
      <c r="BE3891" s="6">
        <v>0</v>
      </c>
      <c r="BF3891" s="6" t="str">
        <f>"0"</f>
        <v>0</v>
      </c>
      <c r="BG3891" t="str">
        <f ca="1">IF((OFFSET($A$1, 3891 - 1, 57 - 1)) &gt;= (OFFSET($A$1, 80 - 1, 7 - 1)), "1","0")</f>
        <v>0</v>
      </c>
      <c r="BH3891">
        <f ca="1" xml:space="preserve"> IF( AND( OFFSET($A$1, 3891 - 1, 58 - 1) = "1", OFFSET($A$1, 3891 - 1, 59 - 1) = "1" ), 1, IF( AND( OFFSET($A$1, 3891 - 1, 58 - 1) = "1", OFFSET($A$1, 3891 - 1, 59 - 1) = "0" ), 2, IF( AND( OFFSET($A$1, 3891 - 1, 58 - 1) = "0", OFFSET($A$1, 3891 - 1, 59 - 1) = "1" ), 3, 4 ) ) )</f>
        <v>4</v>
      </c>
    </row>
    <row r="3892" spans="57:60" x14ac:dyDescent="0.25">
      <c r="BE3892" s="6">
        <v>1</v>
      </c>
      <c r="BF3892" s="6" t="str">
        <f>"1"</f>
        <v>1</v>
      </c>
      <c r="BG3892" t="str">
        <f ca="1">IF((OFFSET($A$1, 3892 - 1, 57 - 1)) &gt;= (OFFSET($A$1, 80 - 1, 7 - 1)), "1","0")</f>
        <v>1</v>
      </c>
      <c r="BH3892">
        <f ca="1" xml:space="preserve"> IF( AND( OFFSET($A$1, 3892 - 1, 58 - 1) = "1", OFFSET($A$1, 3892 - 1, 59 - 1) = "1" ), 1, IF( AND( OFFSET($A$1, 3892 - 1, 58 - 1) = "1", OFFSET($A$1, 3892 - 1, 59 - 1) = "0" ), 2, IF( AND( OFFSET($A$1, 3892 - 1, 58 - 1) = "0", OFFSET($A$1, 3892 - 1, 59 - 1) = "1" ), 3, 4 ) ) )</f>
        <v>1</v>
      </c>
    </row>
    <row r="3893" spans="57:60" x14ac:dyDescent="0.25">
      <c r="BE3893" s="6">
        <v>0</v>
      </c>
      <c r="BF3893" s="6" t="str">
        <f>"0"</f>
        <v>0</v>
      </c>
      <c r="BG3893" t="str">
        <f ca="1">IF((OFFSET($A$1, 3893 - 1, 57 - 1)) &gt;= (OFFSET($A$1, 80 - 1, 7 - 1)), "1","0")</f>
        <v>0</v>
      </c>
      <c r="BH3893">
        <f ca="1" xml:space="preserve"> IF( AND( OFFSET($A$1, 3893 - 1, 58 - 1) = "1", OFFSET($A$1, 3893 - 1, 59 - 1) = "1" ), 1, IF( AND( OFFSET($A$1, 3893 - 1, 58 - 1) = "1", OFFSET($A$1, 3893 - 1, 59 - 1) = "0" ), 2, IF( AND( OFFSET($A$1, 3893 - 1, 58 - 1) = "0", OFFSET($A$1, 3893 - 1, 59 - 1) = "1" ), 3, 4 ) ) )</f>
        <v>4</v>
      </c>
    </row>
    <row r="3894" spans="57:60" x14ac:dyDescent="0.25">
      <c r="BE3894" s="6">
        <v>0.8</v>
      </c>
      <c r="BF3894" s="6" t="str">
        <f>"1"</f>
        <v>1</v>
      </c>
      <c r="BG3894" t="str">
        <f ca="1">IF((OFFSET($A$1, 3894 - 1, 57 - 1)) &gt;= (OFFSET($A$1, 80 - 1, 7 - 1)), "1","0")</f>
        <v>1</v>
      </c>
      <c r="BH3894">
        <f ca="1" xml:space="preserve"> IF( AND( OFFSET($A$1, 3894 - 1, 58 - 1) = "1", OFFSET($A$1, 3894 - 1, 59 - 1) = "1" ), 1, IF( AND( OFFSET($A$1, 3894 - 1, 58 - 1) = "1", OFFSET($A$1, 3894 - 1, 59 - 1) = "0" ), 2, IF( AND( OFFSET($A$1, 3894 - 1, 58 - 1) = "0", OFFSET($A$1, 3894 - 1, 59 - 1) = "1" ), 3, 4 ) ) )</f>
        <v>1</v>
      </c>
    </row>
    <row r="3895" spans="57:60" x14ac:dyDescent="0.25">
      <c r="BE3895" s="6">
        <v>1</v>
      </c>
      <c r="BF3895" s="6" t="str">
        <f>"1"</f>
        <v>1</v>
      </c>
      <c r="BG3895" t="str">
        <f ca="1">IF((OFFSET($A$1, 3895 - 1, 57 - 1)) &gt;= (OFFSET($A$1, 80 - 1, 7 - 1)), "1","0")</f>
        <v>1</v>
      </c>
      <c r="BH3895">
        <f ca="1" xml:space="preserve"> IF( AND( OFFSET($A$1, 3895 - 1, 58 - 1) = "1", OFFSET($A$1, 3895 - 1, 59 - 1) = "1" ), 1, IF( AND( OFFSET($A$1, 3895 - 1, 58 - 1) = "1", OFFSET($A$1, 3895 - 1, 59 - 1) = "0" ), 2, IF( AND( OFFSET($A$1, 3895 - 1, 58 - 1) = "0", OFFSET($A$1, 3895 - 1, 59 - 1) = "1" ), 3, 4 ) ) )</f>
        <v>1</v>
      </c>
    </row>
    <row r="3896" spans="57:60" x14ac:dyDescent="0.25">
      <c r="BE3896" s="6">
        <v>0</v>
      </c>
      <c r="BF3896" s="6" t="str">
        <f>"0"</f>
        <v>0</v>
      </c>
      <c r="BG3896" t="str">
        <f ca="1">IF((OFFSET($A$1, 3896 - 1, 57 - 1)) &gt;= (OFFSET($A$1, 80 - 1, 7 - 1)), "1","0")</f>
        <v>0</v>
      </c>
      <c r="BH3896">
        <f ca="1" xml:space="preserve"> IF( AND( OFFSET($A$1, 3896 - 1, 58 - 1) = "1", OFFSET($A$1, 3896 - 1, 59 - 1) = "1" ), 1, IF( AND( OFFSET($A$1, 3896 - 1, 58 - 1) = "1", OFFSET($A$1, 3896 - 1, 59 - 1) = "0" ), 2, IF( AND( OFFSET($A$1, 3896 - 1, 58 - 1) = "0", OFFSET($A$1, 3896 - 1, 59 - 1) = "1" ), 3, 4 ) ) )</f>
        <v>4</v>
      </c>
    </row>
    <row r="3897" spans="57:60" x14ac:dyDescent="0.25">
      <c r="BE3897" s="6">
        <v>0</v>
      </c>
      <c r="BF3897" s="6" t="str">
        <f>"0"</f>
        <v>0</v>
      </c>
      <c r="BG3897" t="str">
        <f ca="1">IF((OFFSET($A$1, 3897 - 1, 57 - 1)) &gt;= (OFFSET($A$1, 80 - 1, 7 - 1)), "1","0")</f>
        <v>0</v>
      </c>
      <c r="BH3897">
        <f ca="1" xml:space="preserve"> IF( AND( OFFSET($A$1, 3897 - 1, 58 - 1) = "1", OFFSET($A$1, 3897 - 1, 59 - 1) = "1" ), 1, IF( AND( OFFSET($A$1, 3897 - 1, 58 - 1) = "1", OFFSET($A$1, 3897 - 1, 59 - 1) = "0" ), 2, IF( AND( OFFSET($A$1, 3897 - 1, 58 - 1) = "0", OFFSET($A$1, 3897 - 1, 59 - 1) = "1" ), 3, 4 ) ) )</f>
        <v>4</v>
      </c>
    </row>
    <row r="3898" spans="57:60" x14ac:dyDescent="0.25">
      <c r="BE3898" s="6">
        <v>0</v>
      </c>
      <c r="BF3898" s="6" t="str">
        <f>"0"</f>
        <v>0</v>
      </c>
      <c r="BG3898" t="str">
        <f ca="1">IF((OFFSET($A$1, 3898 - 1, 57 - 1)) &gt;= (OFFSET($A$1, 80 - 1, 7 - 1)), "1","0")</f>
        <v>0</v>
      </c>
      <c r="BH3898">
        <f ca="1" xml:space="preserve"> IF( AND( OFFSET($A$1, 3898 - 1, 58 - 1) = "1", OFFSET($A$1, 3898 - 1, 59 - 1) = "1" ), 1, IF( AND( OFFSET($A$1, 3898 - 1, 58 - 1) = "1", OFFSET($A$1, 3898 - 1, 59 - 1) = "0" ), 2, IF( AND( OFFSET($A$1, 3898 - 1, 58 - 1) = "0", OFFSET($A$1, 3898 - 1, 59 - 1) = "1" ), 3, 4 ) ) )</f>
        <v>4</v>
      </c>
    </row>
    <row r="3899" spans="57:60" x14ac:dyDescent="0.25">
      <c r="BE3899" s="6">
        <v>0</v>
      </c>
      <c r="BF3899" s="6" t="str">
        <f>"0"</f>
        <v>0</v>
      </c>
      <c r="BG3899" t="str">
        <f ca="1">IF((OFFSET($A$1, 3899 - 1, 57 - 1)) &gt;= (OFFSET($A$1, 80 - 1, 7 - 1)), "1","0")</f>
        <v>0</v>
      </c>
      <c r="BH3899">
        <f ca="1" xml:space="preserve"> IF( AND( OFFSET($A$1, 3899 - 1, 58 - 1) = "1", OFFSET($A$1, 3899 - 1, 59 - 1) = "1" ), 1, IF( AND( OFFSET($A$1, 3899 - 1, 58 - 1) = "1", OFFSET($A$1, 3899 - 1, 59 - 1) = "0" ), 2, IF( AND( OFFSET($A$1, 3899 - 1, 58 - 1) = "0", OFFSET($A$1, 3899 - 1, 59 - 1) = "1" ), 3, 4 ) ) )</f>
        <v>4</v>
      </c>
    </row>
    <row r="3900" spans="57:60" x14ac:dyDescent="0.25">
      <c r="BE3900" s="6">
        <v>0</v>
      </c>
      <c r="BF3900" s="6" t="str">
        <f>"0"</f>
        <v>0</v>
      </c>
      <c r="BG3900" t="str">
        <f ca="1">IF((OFFSET($A$1, 3900 - 1, 57 - 1)) &gt;= (OFFSET($A$1, 80 - 1, 7 - 1)), "1","0")</f>
        <v>0</v>
      </c>
      <c r="BH3900">
        <f ca="1" xml:space="preserve"> IF( AND( OFFSET($A$1, 3900 - 1, 58 - 1) = "1", OFFSET($A$1, 3900 - 1, 59 - 1) = "1" ), 1, IF( AND( OFFSET($A$1, 3900 - 1, 58 - 1) = "1", OFFSET($A$1, 3900 - 1, 59 - 1) = "0" ), 2, IF( AND( OFFSET($A$1, 3900 - 1, 58 - 1) = "0", OFFSET($A$1, 3900 - 1, 59 - 1) = "1" ), 3, 4 ) ) )</f>
        <v>4</v>
      </c>
    </row>
    <row r="3901" spans="57:60" x14ac:dyDescent="0.25">
      <c r="BE3901" s="6">
        <v>0</v>
      </c>
      <c r="BF3901" s="6" t="str">
        <f>"0"</f>
        <v>0</v>
      </c>
      <c r="BG3901" t="str">
        <f ca="1">IF((OFFSET($A$1, 3901 - 1, 57 - 1)) &gt;= (OFFSET($A$1, 80 - 1, 7 - 1)), "1","0")</f>
        <v>0</v>
      </c>
      <c r="BH3901">
        <f ca="1" xml:space="preserve"> IF( AND( OFFSET($A$1, 3901 - 1, 58 - 1) = "1", OFFSET($A$1, 3901 - 1, 59 - 1) = "1" ), 1, IF( AND( OFFSET($A$1, 3901 - 1, 58 - 1) = "1", OFFSET($A$1, 3901 - 1, 59 - 1) = "0" ), 2, IF( AND( OFFSET($A$1, 3901 - 1, 58 - 1) = "0", OFFSET($A$1, 3901 - 1, 59 - 1) = "1" ), 3, 4 ) ) )</f>
        <v>4</v>
      </c>
    </row>
    <row r="3902" spans="57:60" x14ac:dyDescent="0.25">
      <c r="BE3902" s="6">
        <v>1</v>
      </c>
      <c r="BF3902" s="6" t="str">
        <f>"1"</f>
        <v>1</v>
      </c>
      <c r="BG3902" t="str">
        <f ca="1">IF((OFFSET($A$1, 3902 - 1, 57 - 1)) &gt;= (OFFSET($A$1, 80 - 1, 7 - 1)), "1","0")</f>
        <v>1</v>
      </c>
      <c r="BH3902">
        <f ca="1" xml:space="preserve"> IF( AND( OFFSET($A$1, 3902 - 1, 58 - 1) = "1", OFFSET($A$1, 3902 - 1, 59 - 1) = "1" ), 1, IF( AND( OFFSET($A$1, 3902 - 1, 58 - 1) = "1", OFFSET($A$1, 3902 - 1, 59 - 1) = "0" ), 2, IF( AND( OFFSET($A$1, 3902 - 1, 58 - 1) = "0", OFFSET($A$1, 3902 - 1, 59 - 1) = "1" ), 3, 4 ) ) )</f>
        <v>1</v>
      </c>
    </row>
    <row r="3903" spans="57:60" x14ac:dyDescent="0.25">
      <c r="BE3903" s="6">
        <v>1</v>
      </c>
      <c r="BF3903" s="6" t="str">
        <f>"1"</f>
        <v>1</v>
      </c>
      <c r="BG3903" t="str">
        <f ca="1">IF((OFFSET($A$1, 3903 - 1, 57 - 1)) &gt;= (OFFSET($A$1, 80 - 1, 7 - 1)), "1","0")</f>
        <v>1</v>
      </c>
      <c r="BH3903">
        <f ca="1" xml:space="preserve"> IF( AND( OFFSET($A$1, 3903 - 1, 58 - 1) = "1", OFFSET($A$1, 3903 - 1, 59 - 1) = "1" ), 1, IF( AND( OFFSET($A$1, 3903 - 1, 58 - 1) = "1", OFFSET($A$1, 3903 - 1, 59 - 1) = "0" ), 2, IF( AND( OFFSET($A$1, 3903 - 1, 58 - 1) = "0", OFFSET($A$1, 3903 - 1, 59 - 1) = "1" ), 3, 4 ) ) )</f>
        <v>1</v>
      </c>
    </row>
    <row r="3904" spans="57:60" x14ac:dyDescent="0.25">
      <c r="BE3904" s="6">
        <v>0</v>
      </c>
      <c r="BF3904" s="6" t="str">
        <f>"0"</f>
        <v>0</v>
      </c>
      <c r="BG3904" t="str">
        <f ca="1">IF((OFFSET($A$1, 3904 - 1, 57 - 1)) &gt;= (OFFSET($A$1, 80 - 1, 7 - 1)), "1","0")</f>
        <v>0</v>
      </c>
      <c r="BH3904">
        <f ca="1" xml:space="preserve"> IF( AND( OFFSET($A$1, 3904 - 1, 58 - 1) = "1", OFFSET($A$1, 3904 - 1, 59 - 1) = "1" ), 1, IF( AND( OFFSET($A$1, 3904 - 1, 58 - 1) = "1", OFFSET($A$1, 3904 - 1, 59 - 1) = "0" ), 2, IF( AND( OFFSET($A$1, 3904 - 1, 58 - 1) = "0", OFFSET($A$1, 3904 - 1, 59 - 1) = "1" ), 3, 4 ) ) )</f>
        <v>4</v>
      </c>
    </row>
    <row r="3905" spans="57:60" x14ac:dyDescent="0.25">
      <c r="BE3905" s="6">
        <v>1</v>
      </c>
      <c r="BF3905" s="6" t="str">
        <f>"1"</f>
        <v>1</v>
      </c>
      <c r="BG3905" t="str">
        <f ca="1">IF((OFFSET($A$1, 3905 - 1, 57 - 1)) &gt;= (OFFSET($A$1, 80 - 1, 7 - 1)), "1","0")</f>
        <v>1</v>
      </c>
      <c r="BH3905">
        <f ca="1" xml:space="preserve"> IF( AND( OFFSET($A$1, 3905 - 1, 58 - 1) = "1", OFFSET($A$1, 3905 - 1, 59 - 1) = "1" ), 1, IF( AND( OFFSET($A$1, 3905 - 1, 58 - 1) = "1", OFFSET($A$1, 3905 - 1, 59 - 1) = "0" ), 2, IF( AND( OFFSET($A$1, 3905 - 1, 58 - 1) = "0", OFFSET($A$1, 3905 - 1, 59 - 1) = "1" ), 3, 4 ) ) )</f>
        <v>1</v>
      </c>
    </row>
    <row r="3906" spans="57:60" x14ac:dyDescent="0.25">
      <c r="BE3906" s="6">
        <v>0</v>
      </c>
      <c r="BF3906" s="6" t="str">
        <f>"0"</f>
        <v>0</v>
      </c>
      <c r="BG3906" t="str">
        <f ca="1">IF((OFFSET($A$1, 3906 - 1, 57 - 1)) &gt;= (OFFSET($A$1, 80 - 1, 7 - 1)), "1","0")</f>
        <v>0</v>
      </c>
      <c r="BH3906">
        <f ca="1" xml:space="preserve"> IF( AND( OFFSET($A$1, 3906 - 1, 58 - 1) = "1", OFFSET($A$1, 3906 - 1, 59 - 1) = "1" ), 1, IF( AND( OFFSET($A$1, 3906 - 1, 58 - 1) = "1", OFFSET($A$1, 3906 - 1, 59 - 1) = "0" ), 2, IF( AND( OFFSET($A$1, 3906 - 1, 58 - 1) = "0", OFFSET($A$1, 3906 - 1, 59 - 1) = "1" ), 3, 4 ) ) )</f>
        <v>4</v>
      </c>
    </row>
    <row r="3907" spans="57:60" x14ac:dyDescent="0.25">
      <c r="BE3907" s="6">
        <v>0</v>
      </c>
      <c r="BF3907" s="6" t="str">
        <f>"0"</f>
        <v>0</v>
      </c>
      <c r="BG3907" t="str">
        <f ca="1">IF((OFFSET($A$1, 3907 - 1, 57 - 1)) &gt;= (OFFSET($A$1, 80 - 1, 7 - 1)), "1","0")</f>
        <v>0</v>
      </c>
      <c r="BH3907">
        <f ca="1" xml:space="preserve"> IF( AND( OFFSET($A$1, 3907 - 1, 58 - 1) = "1", OFFSET($A$1, 3907 - 1, 59 - 1) = "1" ), 1, IF( AND( OFFSET($A$1, 3907 - 1, 58 - 1) = "1", OFFSET($A$1, 3907 - 1, 59 - 1) = "0" ), 2, IF( AND( OFFSET($A$1, 3907 - 1, 58 - 1) = "0", OFFSET($A$1, 3907 - 1, 59 - 1) = "1" ), 3, 4 ) ) )</f>
        <v>4</v>
      </c>
    </row>
    <row r="3908" spans="57:60" x14ac:dyDescent="0.25">
      <c r="BE3908" s="6">
        <v>0</v>
      </c>
      <c r="BF3908" s="6" t="str">
        <f>"0"</f>
        <v>0</v>
      </c>
      <c r="BG3908" t="str">
        <f ca="1">IF((OFFSET($A$1, 3908 - 1, 57 - 1)) &gt;= (OFFSET($A$1, 80 - 1, 7 - 1)), "1","0")</f>
        <v>0</v>
      </c>
      <c r="BH3908">
        <f ca="1" xml:space="preserve"> IF( AND( OFFSET($A$1, 3908 - 1, 58 - 1) = "1", OFFSET($A$1, 3908 - 1, 59 - 1) = "1" ), 1, IF( AND( OFFSET($A$1, 3908 - 1, 58 - 1) = "1", OFFSET($A$1, 3908 - 1, 59 - 1) = "0" ), 2, IF( AND( OFFSET($A$1, 3908 - 1, 58 - 1) = "0", OFFSET($A$1, 3908 - 1, 59 - 1) = "1" ), 3, 4 ) ) )</f>
        <v>4</v>
      </c>
    </row>
    <row r="3909" spans="57:60" x14ac:dyDescent="0.25">
      <c r="BE3909" s="6">
        <v>0</v>
      </c>
      <c r="BF3909" s="6" t="str">
        <f>"0"</f>
        <v>0</v>
      </c>
      <c r="BG3909" t="str">
        <f ca="1">IF((OFFSET($A$1, 3909 - 1, 57 - 1)) &gt;= (OFFSET($A$1, 80 - 1, 7 - 1)), "1","0")</f>
        <v>0</v>
      </c>
      <c r="BH3909">
        <f ca="1" xml:space="preserve"> IF( AND( OFFSET($A$1, 3909 - 1, 58 - 1) = "1", OFFSET($A$1, 3909 - 1, 59 - 1) = "1" ), 1, IF( AND( OFFSET($A$1, 3909 - 1, 58 - 1) = "1", OFFSET($A$1, 3909 - 1, 59 - 1) = "0" ), 2, IF( AND( OFFSET($A$1, 3909 - 1, 58 - 1) = "0", OFFSET($A$1, 3909 - 1, 59 - 1) = "1" ), 3, 4 ) ) )</f>
        <v>4</v>
      </c>
    </row>
    <row r="3910" spans="57:60" x14ac:dyDescent="0.25">
      <c r="BE3910" s="6">
        <v>0</v>
      </c>
      <c r="BF3910" s="6" t="str">
        <f>"0"</f>
        <v>0</v>
      </c>
      <c r="BG3910" t="str">
        <f ca="1">IF((OFFSET($A$1, 3910 - 1, 57 - 1)) &gt;= (OFFSET($A$1, 80 - 1, 7 - 1)), "1","0")</f>
        <v>0</v>
      </c>
      <c r="BH3910">
        <f ca="1" xml:space="preserve"> IF( AND( OFFSET($A$1, 3910 - 1, 58 - 1) = "1", OFFSET($A$1, 3910 - 1, 59 - 1) = "1" ), 1, IF( AND( OFFSET($A$1, 3910 - 1, 58 - 1) = "1", OFFSET($A$1, 3910 - 1, 59 - 1) = "0" ), 2, IF( AND( OFFSET($A$1, 3910 - 1, 58 - 1) = "0", OFFSET($A$1, 3910 - 1, 59 - 1) = "1" ), 3, 4 ) ) )</f>
        <v>4</v>
      </c>
    </row>
    <row r="3911" spans="57:60" x14ac:dyDescent="0.25">
      <c r="BE3911" s="6">
        <v>0</v>
      </c>
      <c r="BF3911" s="6" t="str">
        <f>"0"</f>
        <v>0</v>
      </c>
      <c r="BG3911" t="str">
        <f ca="1">IF((OFFSET($A$1, 3911 - 1, 57 - 1)) &gt;= (OFFSET($A$1, 80 - 1, 7 - 1)), "1","0")</f>
        <v>0</v>
      </c>
      <c r="BH3911">
        <f ca="1" xml:space="preserve"> IF( AND( OFFSET($A$1, 3911 - 1, 58 - 1) = "1", OFFSET($A$1, 3911 - 1, 59 - 1) = "1" ), 1, IF( AND( OFFSET($A$1, 3911 - 1, 58 - 1) = "1", OFFSET($A$1, 3911 - 1, 59 - 1) = "0" ), 2, IF( AND( OFFSET($A$1, 3911 - 1, 58 - 1) = "0", OFFSET($A$1, 3911 - 1, 59 - 1) = "1" ), 3, 4 ) ) )</f>
        <v>4</v>
      </c>
    </row>
    <row r="3912" spans="57:60" x14ac:dyDescent="0.25">
      <c r="BE3912" s="6">
        <v>0</v>
      </c>
      <c r="BF3912" s="6" t="str">
        <f>"0"</f>
        <v>0</v>
      </c>
      <c r="BG3912" t="str">
        <f ca="1">IF((OFFSET($A$1, 3912 - 1, 57 - 1)) &gt;= (OFFSET($A$1, 80 - 1, 7 - 1)), "1","0")</f>
        <v>0</v>
      </c>
      <c r="BH3912">
        <f ca="1" xml:space="preserve"> IF( AND( OFFSET($A$1, 3912 - 1, 58 - 1) = "1", OFFSET($A$1, 3912 - 1, 59 - 1) = "1" ), 1, IF( AND( OFFSET($A$1, 3912 - 1, 58 - 1) = "1", OFFSET($A$1, 3912 - 1, 59 - 1) = "0" ), 2, IF( AND( OFFSET($A$1, 3912 - 1, 58 - 1) = "0", OFFSET($A$1, 3912 - 1, 59 - 1) = "1" ), 3, 4 ) ) )</f>
        <v>4</v>
      </c>
    </row>
    <row r="3913" spans="57:60" x14ac:dyDescent="0.25">
      <c r="BE3913" s="6">
        <v>0</v>
      </c>
      <c r="BF3913" s="6" t="str">
        <f>"0"</f>
        <v>0</v>
      </c>
      <c r="BG3913" t="str">
        <f ca="1">IF((OFFSET($A$1, 3913 - 1, 57 - 1)) &gt;= (OFFSET($A$1, 80 - 1, 7 - 1)), "1","0")</f>
        <v>0</v>
      </c>
      <c r="BH3913">
        <f ca="1" xml:space="preserve"> IF( AND( OFFSET($A$1, 3913 - 1, 58 - 1) = "1", OFFSET($A$1, 3913 - 1, 59 - 1) = "1" ), 1, IF( AND( OFFSET($A$1, 3913 - 1, 58 - 1) = "1", OFFSET($A$1, 3913 - 1, 59 - 1) = "0" ), 2, IF( AND( OFFSET($A$1, 3913 - 1, 58 - 1) = "0", OFFSET($A$1, 3913 - 1, 59 - 1) = "1" ), 3, 4 ) ) )</f>
        <v>4</v>
      </c>
    </row>
    <row r="3914" spans="57:60" x14ac:dyDescent="0.25">
      <c r="BE3914" s="6">
        <v>0.8</v>
      </c>
      <c r="BF3914" s="6" t="str">
        <f>"1"</f>
        <v>1</v>
      </c>
      <c r="BG3914" t="str">
        <f ca="1">IF((OFFSET($A$1, 3914 - 1, 57 - 1)) &gt;= (OFFSET($A$1, 80 - 1, 7 - 1)), "1","0")</f>
        <v>1</v>
      </c>
      <c r="BH3914">
        <f ca="1" xml:space="preserve"> IF( AND( OFFSET($A$1, 3914 - 1, 58 - 1) = "1", OFFSET($A$1, 3914 - 1, 59 - 1) = "1" ), 1, IF( AND( OFFSET($A$1, 3914 - 1, 58 - 1) = "1", OFFSET($A$1, 3914 - 1, 59 - 1) = "0" ), 2, IF( AND( OFFSET($A$1, 3914 - 1, 58 - 1) = "0", OFFSET($A$1, 3914 - 1, 59 - 1) = "1" ), 3, 4 ) ) )</f>
        <v>1</v>
      </c>
    </row>
    <row r="3915" spans="57:60" x14ac:dyDescent="0.25">
      <c r="BE3915" s="6">
        <v>0.6</v>
      </c>
      <c r="BF3915" s="6" t="str">
        <f>"0"</f>
        <v>0</v>
      </c>
      <c r="BG3915" t="str">
        <f ca="1">IF((OFFSET($A$1, 3915 - 1, 57 - 1)) &gt;= (OFFSET($A$1, 80 - 1, 7 - 1)), "1","0")</f>
        <v>1</v>
      </c>
      <c r="BH3915">
        <f ca="1" xml:space="preserve"> IF( AND( OFFSET($A$1, 3915 - 1, 58 - 1) = "1", OFFSET($A$1, 3915 - 1, 59 - 1) = "1" ), 1, IF( AND( OFFSET($A$1, 3915 - 1, 58 - 1) = "1", OFFSET($A$1, 3915 - 1, 59 - 1) = "0" ), 2, IF( AND( OFFSET($A$1, 3915 - 1, 58 - 1) = "0", OFFSET($A$1, 3915 - 1, 59 - 1) = "1" ), 3, 4 ) ) )</f>
        <v>3</v>
      </c>
    </row>
    <row r="3916" spans="57:60" x14ac:dyDescent="0.25">
      <c r="BE3916" s="6">
        <v>0.4</v>
      </c>
      <c r="BF3916" s="6" t="str">
        <f>"0"</f>
        <v>0</v>
      </c>
      <c r="BG3916" t="str">
        <f ca="1">IF((OFFSET($A$1, 3916 - 1, 57 - 1)) &gt;= (OFFSET($A$1, 80 - 1, 7 - 1)), "1","0")</f>
        <v>0</v>
      </c>
      <c r="BH3916">
        <f ca="1" xml:space="preserve"> IF( AND( OFFSET($A$1, 3916 - 1, 58 - 1) = "1", OFFSET($A$1, 3916 - 1, 59 - 1) = "1" ), 1, IF( AND( OFFSET($A$1, 3916 - 1, 58 - 1) = "1", OFFSET($A$1, 3916 - 1, 59 - 1) = "0" ), 2, IF( AND( OFFSET($A$1, 3916 - 1, 58 - 1) = "0", OFFSET($A$1, 3916 - 1, 59 - 1) = "1" ), 3, 4 ) ) )</f>
        <v>4</v>
      </c>
    </row>
    <row r="3917" spans="57:60" x14ac:dyDescent="0.25">
      <c r="BE3917" s="6">
        <v>0.6</v>
      </c>
      <c r="BF3917" s="6" t="str">
        <f>"0"</f>
        <v>0</v>
      </c>
      <c r="BG3917" t="str">
        <f ca="1">IF((OFFSET($A$1, 3917 - 1, 57 - 1)) &gt;= (OFFSET($A$1, 80 - 1, 7 - 1)), "1","0")</f>
        <v>1</v>
      </c>
      <c r="BH3917">
        <f ca="1" xml:space="preserve"> IF( AND( OFFSET($A$1, 3917 - 1, 58 - 1) = "1", OFFSET($A$1, 3917 - 1, 59 - 1) = "1" ), 1, IF( AND( OFFSET($A$1, 3917 - 1, 58 - 1) = "1", OFFSET($A$1, 3917 - 1, 59 - 1) = "0" ), 2, IF( AND( OFFSET($A$1, 3917 - 1, 58 - 1) = "0", OFFSET($A$1, 3917 - 1, 59 - 1) = "1" ), 3, 4 ) ) )</f>
        <v>3</v>
      </c>
    </row>
    <row r="3918" spans="57:60" x14ac:dyDescent="0.25">
      <c r="BE3918" s="6">
        <v>1</v>
      </c>
      <c r="BF3918" s="6" t="str">
        <f>"1"</f>
        <v>1</v>
      </c>
      <c r="BG3918" t="str">
        <f ca="1">IF((OFFSET($A$1, 3918 - 1, 57 - 1)) &gt;= (OFFSET($A$1, 80 - 1, 7 - 1)), "1","0")</f>
        <v>1</v>
      </c>
      <c r="BH3918">
        <f ca="1" xml:space="preserve"> IF( AND( OFFSET($A$1, 3918 - 1, 58 - 1) = "1", OFFSET($A$1, 3918 - 1, 59 - 1) = "1" ), 1, IF( AND( OFFSET($A$1, 3918 - 1, 58 - 1) = "1", OFFSET($A$1, 3918 - 1, 59 - 1) = "0" ), 2, IF( AND( OFFSET($A$1, 3918 - 1, 58 - 1) = "0", OFFSET($A$1, 3918 - 1, 59 - 1) = "1" ), 3, 4 ) ) )</f>
        <v>1</v>
      </c>
    </row>
    <row r="3919" spans="57:60" x14ac:dyDescent="0.25">
      <c r="BE3919" s="6">
        <v>0</v>
      </c>
      <c r="BF3919" s="6" t="str">
        <f>"0"</f>
        <v>0</v>
      </c>
      <c r="BG3919" t="str">
        <f ca="1">IF((OFFSET($A$1, 3919 - 1, 57 - 1)) &gt;= (OFFSET($A$1, 80 - 1, 7 - 1)), "1","0")</f>
        <v>0</v>
      </c>
      <c r="BH3919">
        <f ca="1" xml:space="preserve"> IF( AND( OFFSET($A$1, 3919 - 1, 58 - 1) = "1", OFFSET($A$1, 3919 - 1, 59 - 1) = "1" ), 1, IF( AND( OFFSET($A$1, 3919 - 1, 58 - 1) = "1", OFFSET($A$1, 3919 - 1, 59 - 1) = "0" ), 2, IF( AND( OFFSET($A$1, 3919 - 1, 58 - 1) = "0", OFFSET($A$1, 3919 - 1, 59 - 1) = "1" ), 3, 4 ) ) )</f>
        <v>4</v>
      </c>
    </row>
    <row r="3920" spans="57:60" x14ac:dyDescent="0.25">
      <c r="BE3920" s="6">
        <v>0.2</v>
      </c>
      <c r="BF3920" s="6" t="str">
        <f>"0"</f>
        <v>0</v>
      </c>
      <c r="BG3920" t="str">
        <f ca="1">IF((OFFSET($A$1, 3920 - 1, 57 - 1)) &gt;= (OFFSET($A$1, 80 - 1, 7 - 1)), "1","0")</f>
        <v>0</v>
      </c>
      <c r="BH3920">
        <f ca="1" xml:space="preserve"> IF( AND( OFFSET($A$1, 3920 - 1, 58 - 1) = "1", OFFSET($A$1, 3920 - 1, 59 - 1) = "1" ), 1, IF( AND( OFFSET($A$1, 3920 - 1, 58 - 1) = "1", OFFSET($A$1, 3920 - 1, 59 - 1) = "0" ), 2, IF( AND( OFFSET($A$1, 3920 - 1, 58 - 1) = "0", OFFSET($A$1, 3920 - 1, 59 - 1) = "1" ), 3, 4 ) ) )</f>
        <v>4</v>
      </c>
    </row>
    <row r="3921" spans="57:60" x14ac:dyDescent="0.25">
      <c r="BE3921" s="6">
        <v>1</v>
      </c>
      <c r="BF3921" s="6" t="str">
        <f>"1"</f>
        <v>1</v>
      </c>
      <c r="BG3921" t="str">
        <f ca="1">IF((OFFSET($A$1, 3921 - 1, 57 - 1)) &gt;= (OFFSET($A$1, 80 - 1, 7 - 1)), "1","0")</f>
        <v>1</v>
      </c>
      <c r="BH3921">
        <f ca="1" xml:space="preserve"> IF( AND( OFFSET($A$1, 3921 - 1, 58 - 1) = "1", OFFSET($A$1, 3921 - 1, 59 - 1) = "1" ), 1, IF( AND( OFFSET($A$1, 3921 - 1, 58 - 1) = "1", OFFSET($A$1, 3921 - 1, 59 - 1) = "0" ), 2, IF( AND( OFFSET($A$1, 3921 - 1, 58 - 1) = "0", OFFSET($A$1, 3921 - 1, 59 - 1) = "1" ), 3, 4 ) ) )</f>
        <v>1</v>
      </c>
    </row>
    <row r="3922" spans="57:60" x14ac:dyDescent="0.25">
      <c r="BE3922" s="6">
        <v>0</v>
      </c>
      <c r="BF3922" s="6" t="str">
        <f>"0"</f>
        <v>0</v>
      </c>
      <c r="BG3922" t="str">
        <f ca="1">IF((OFFSET($A$1, 3922 - 1, 57 - 1)) &gt;= (OFFSET($A$1, 80 - 1, 7 - 1)), "1","0")</f>
        <v>0</v>
      </c>
      <c r="BH3922">
        <f ca="1" xml:space="preserve"> IF( AND( OFFSET($A$1, 3922 - 1, 58 - 1) = "1", OFFSET($A$1, 3922 - 1, 59 - 1) = "1" ), 1, IF( AND( OFFSET($A$1, 3922 - 1, 58 - 1) = "1", OFFSET($A$1, 3922 - 1, 59 - 1) = "0" ), 2, IF( AND( OFFSET($A$1, 3922 - 1, 58 - 1) = "0", OFFSET($A$1, 3922 - 1, 59 - 1) = "1" ), 3, 4 ) ) )</f>
        <v>4</v>
      </c>
    </row>
    <row r="3923" spans="57:60" x14ac:dyDescent="0.25">
      <c r="BE3923" s="6">
        <v>0</v>
      </c>
      <c r="BF3923" s="6" t="str">
        <f>"0"</f>
        <v>0</v>
      </c>
      <c r="BG3923" t="str">
        <f ca="1">IF((OFFSET($A$1, 3923 - 1, 57 - 1)) &gt;= (OFFSET($A$1, 80 - 1, 7 - 1)), "1","0")</f>
        <v>0</v>
      </c>
      <c r="BH3923">
        <f ca="1" xml:space="preserve"> IF( AND( OFFSET($A$1, 3923 - 1, 58 - 1) = "1", OFFSET($A$1, 3923 - 1, 59 - 1) = "1" ), 1, IF( AND( OFFSET($A$1, 3923 - 1, 58 - 1) = "1", OFFSET($A$1, 3923 - 1, 59 - 1) = "0" ), 2, IF( AND( OFFSET($A$1, 3923 - 1, 58 - 1) = "0", OFFSET($A$1, 3923 - 1, 59 - 1) = "1" ), 3, 4 ) ) )</f>
        <v>4</v>
      </c>
    </row>
    <row r="3924" spans="57:60" x14ac:dyDescent="0.25">
      <c r="BE3924" s="6">
        <v>0</v>
      </c>
      <c r="BF3924" s="6" t="str">
        <f>"0"</f>
        <v>0</v>
      </c>
      <c r="BG3924" t="str">
        <f ca="1">IF((OFFSET($A$1, 3924 - 1, 57 - 1)) &gt;= (OFFSET($A$1, 80 - 1, 7 - 1)), "1","0")</f>
        <v>0</v>
      </c>
      <c r="BH3924">
        <f ca="1" xml:space="preserve"> IF( AND( OFFSET($A$1, 3924 - 1, 58 - 1) = "1", OFFSET($A$1, 3924 - 1, 59 - 1) = "1" ), 1, IF( AND( OFFSET($A$1, 3924 - 1, 58 - 1) = "1", OFFSET($A$1, 3924 - 1, 59 - 1) = "0" ), 2, IF( AND( OFFSET($A$1, 3924 - 1, 58 - 1) = "0", OFFSET($A$1, 3924 - 1, 59 - 1) = "1" ), 3, 4 ) ) )</f>
        <v>4</v>
      </c>
    </row>
    <row r="3925" spans="57:60" x14ac:dyDescent="0.25">
      <c r="BE3925" s="6">
        <v>0.2</v>
      </c>
      <c r="BF3925" s="6" t="str">
        <f>"0"</f>
        <v>0</v>
      </c>
      <c r="BG3925" t="str">
        <f ca="1">IF((OFFSET($A$1, 3925 - 1, 57 - 1)) &gt;= (OFFSET($A$1, 80 - 1, 7 - 1)), "1","0")</f>
        <v>0</v>
      </c>
      <c r="BH3925">
        <f ca="1" xml:space="preserve"> IF( AND( OFFSET($A$1, 3925 - 1, 58 - 1) = "1", OFFSET($A$1, 3925 - 1, 59 - 1) = "1" ), 1, IF( AND( OFFSET($A$1, 3925 - 1, 58 - 1) = "1", OFFSET($A$1, 3925 - 1, 59 - 1) = "0" ), 2, IF( AND( OFFSET($A$1, 3925 - 1, 58 - 1) = "0", OFFSET($A$1, 3925 - 1, 59 - 1) = "1" ), 3, 4 ) ) )</f>
        <v>4</v>
      </c>
    </row>
    <row r="3926" spans="57:60" x14ac:dyDescent="0.25">
      <c r="BE3926" s="6">
        <v>0</v>
      </c>
      <c r="BF3926" s="6" t="str">
        <f>"0"</f>
        <v>0</v>
      </c>
      <c r="BG3926" t="str">
        <f ca="1">IF((OFFSET($A$1, 3926 - 1, 57 - 1)) &gt;= (OFFSET($A$1, 80 - 1, 7 - 1)), "1","0")</f>
        <v>0</v>
      </c>
      <c r="BH3926">
        <f ca="1" xml:space="preserve"> IF( AND( OFFSET($A$1, 3926 - 1, 58 - 1) = "1", OFFSET($A$1, 3926 - 1, 59 - 1) = "1" ), 1, IF( AND( OFFSET($A$1, 3926 - 1, 58 - 1) = "1", OFFSET($A$1, 3926 - 1, 59 - 1) = "0" ), 2, IF( AND( OFFSET($A$1, 3926 - 1, 58 - 1) = "0", OFFSET($A$1, 3926 - 1, 59 - 1) = "1" ), 3, 4 ) ) )</f>
        <v>4</v>
      </c>
    </row>
    <row r="3927" spans="57:60" x14ac:dyDescent="0.25">
      <c r="BE3927" s="6">
        <v>0</v>
      </c>
      <c r="BF3927" s="6" t="str">
        <f>"0"</f>
        <v>0</v>
      </c>
      <c r="BG3927" t="str">
        <f ca="1">IF((OFFSET($A$1, 3927 - 1, 57 - 1)) &gt;= (OFFSET($A$1, 80 - 1, 7 - 1)), "1","0")</f>
        <v>0</v>
      </c>
      <c r="BH3927">
        <f ca="1" xml:space="preserve"> IF( AND( OFFSET($A$1, 3927 - 1, 58 - 1) = "1", OFFSET($A$1, 3927 - 1, 59 - 1) = "1" ), 1, IF( AND( OFFSET($A$1, 3927 - 1, 58 - 1) = "1", OFFSET($A$1, 3927 - 1, 59 - 1) = "0" ), 2, IF( AND( OFFSET($A$1, 3927 - 1, 58 - 1) = "0", OFFSET($A$1, 3927 - 1, 59 - 1) = "1" ), 3, 4 ) ) )</f>
        <v>4</v>
      </c>
    </row>
    <row r="3928" spans="57:60" x14ac:dyDescent="0.25">
      <c r="BE3928" s="6">
        <v>1</v>
      </c>
      <c r="BF3928" s="6" t="str">
        <f>"1"</f>
        <v>1</v>
      </c>
      <c r="BG3928" t="str">
        <f ca="1">IF((OFFSET($A$1, 3928 - 1, 57 - 1)) &gt;= (OFFSET($A$1, 80 - 1, 7 - 1)), "1","0")</f>
        <v>1</v>
      </c>
      <c r="BH3928">
        <f ca="1" xml:space="preserve"> IF( AND( OFFSET($A$1, 3928 - 1, 58 - 1) = "1", OFFSET($A$1, 3928 - 1, 59 - 1) = "1" ), 1, IF( AND( OFFSET($A$1, 3928 - 1, 58 - 1) = "1", OFFSET($A$1, 3928 - 1, 59 - 1) = "0" ), 2, IF( AND( OFFSET($A$1, 3928 - 1, 58 - 1) = "0", OFFSET($A$1, 3928 - 1, 59 - 1) = "1" ), 3, 4 ) ) )</f>
        <v>1</v>
      </c>
    </row>
    <row r="3929" spans="57:60" x14ac:dyDescent="0.25">
      <c r="BE3929" s="6">
        <v>1</v>
      </c>
      <c r="BF3929" s="6" t="str">
        <f>"1"</f>
        <v>1</v>
      </c>
      <c r="BG3929" t="str">
        <f ca="1">IF((OFFSET($A$1, 3929 - 1, 57 - 1)) &gt;= (OFFSET($A$1, 80 - 1, 7 - 1)), "1","0")</f>
        <v>1</v>
      </c>
      <c r="BH3929">
        <f ca="1" xml:space="preserve"> IF( AND( OFFSET($A$1, 3929 - 1, 58 - 1) = "1", OFFSET($A$1, 3929 - 1, 59 - 1) = "1" ), 1, IF( AND( OFFSET($A$1, 3929 - 1, 58 - 1) = "1", OFFSET($A$1, 3929 - 1, 59 - 1) = "0" ), 2, IF( AND( OFFSET($A$1, 3929 - 1, 58 - 1) = "0", OFFSET($A$1, 3929 - 1, 59 - 1) = "1" ), 3, 4 ) ) )</f>
        <v>1</v>
      </c>
    </row>
    <row r="3930" spans="57:60" x14ac:dyDescent="0.25">
      <c r="BE3930" s="6">
        <v>0</v>
      </c>
      <c r="BF3930" s="6" t="str">
        <f>"0"</f>
        <v>0</v>
      </c>
      <c r="BG3930" t="str">
        <f ca="1">IF((OFFSET($A$1, 3930 - 1, 57 - 1)) &gt;= (OFFSET($A$1, 80 - 1, 7 - 1)), "1","0")</f>
        <v>0</v>
      </c>
      <c r="BH3930">
        <f ca="1" xml:space="preserve"> IF( AND( OFFSET($A$1, 3930 - 1, 58 - 1) = "1", OFFSET($A$1, 3930 - 1, 59 - 1) = "1" ), 1, IF( AND( OFFSET($A$1, 3930 - 1, 58 - 1) = "1", OFFSET($A$1, 3930 - 1, 59 - 1) = "0" ), 2, IF( AND( OFFSET($A$1, 3930 - 1, 58 - 1) = "0", OFFSET($A$1, 3930 - 1, 59 - 1) = "1" ), 3, 4 ) ) )</f>
        <v>4</v>
      </c>
    </row>
    <row r="3931" spans="57:60" x14ac:dyDescent="0.25">
      <c r="BE3931" s="6">
        <v>0</v>
      </c>
      <c r="BF3931" s="6" t="str">
        <f>"0"</f>
        <v>0</v>
      </c>
      <c r="BG3931" t="str">
        <f ca="1">IF((OFFSET($A$1, 3931 - 1, 57 - 1)) &gt;= (OFFSET($A$1, 80 - 1, 7 - 1)), "1","0")</f>
        <v>0</v>
      </c>
      <c r="BH3931">
        <f ca="1" xml:space="preserve"> IF( AND( OFFSET($A$1, 3931 - 1, 58 - 1) = "1", OFFSET($A$1, 3931 - 1, 59 - 1) = "1" ), 1, IF( AND( OFFSET($A$1, 3931 - 1, 58 - 1) = "1", OFFSET($A$1, 3931 - 1, 59 - 1) = "0" ), 2, IF( AND( OFFSET($A$1, 3931 - 1, 58 - 1) = "0", OFFSET($A$1, 3931 - 1, 59 - 1) = "1" ), 3, 4 ) ) )</f>
        <v>4</v>
      </c>
    </row>
    <row r="3932" spans="57:60" x14ac:dyDescent="0.25">
      <c r="BE3932" s="6">
        <v>0.8</v>
      </c>
      <c r="BF3932" s="6" t="str">
        <f>"1"</f>
        <v>1</v>
      </c>
      <c r="BG3932" t="str">
        <f ca="1">IF((OFFSET($A$1, 3932 - 1, 57 - 1)) &gt;= (OFFSET($A$1, 80 - 1, 7 - 1)), "1","0")</f>
        <v>1</v>
      </c>
      <c r="BH3932">
        <f ca="1" xml:space="preserve"> IF( AND( OFFSET($A$1, 3932 - 1, 58 - 1) = "1", OFFSET($A$1, 3932 - 1, 59 - 1) = "1" ), 1, IF( AND( OFFSET($A$1, 3932 - 1, 58 - 1) = "1", OFFSET($A$1, 3932 - 1, 59 - 1) = "0" ), 2, IF( AND( OFFSET($A$1, 3932 - 1, 58 - 1) = "0", OFFSET($A$1, 3932 - 1, 59 - 1) = "1" ), 3, 4 ) ) )</f>
        <v>1</v>
      </c>
    </row>
    <row r="3933" spans="57:60" x14ac:dyDescent="0.25">
      <c r="BE3933" s="6">
        <v>1</v>
      </c>
      <c r="BF3933" s="6" t="str">
        <f>"1"</f>
        <v>1</v>
      </c>
      <c r="BG3933" t="str">
        <f ca="1">IF((OFFSET($A$1, 3933 - 1, 57 - 1)) &gt;= (OFFSET($A$1, 80 - 1, 7 - 1)), "1","0")</f>
        <v>1</v>
      </c>
      <c r="BH3933">
        <f ca="1" xml:space="preserve"> IF( AND( OFFSET($A$1, 3933 - 1, 58 - 1) = "1", OFFSET($A$1, 3933 - 1, 59 - 1) = "1" ), 1, IF( AND( OFFSET($A$1, 3933 - 1, 58 - 1) = "1", OFFSET($A$1, 3933 - 1, 59 - 1) = "0" ), 2, IF( AND( OFFSET($A$1, 3933 - 1, 58 - 1) = "0", OFFSET($A$1, 3933 - 1, 59 - 1) = "1" ), 3, 4 ) ) )</f>
        <v>1</v>
      </c>
    </row>
    <row r="3934" spans="57:60" x14ac:dyDescent="0.25">
      <c r="BE3934" s="6">
        <v>0</v>
      </c>
      <c r="BF3934" s="6" t="str">
        <f>"0"</f>
        <v>0</v>
      </c>
      <c r="BG3934" t="str">
        <f ca="1">IF((OFFSET($A$1, 3934 - 1, 57 - 1)) &gt;= (OFFSET($A$1, 80 - 1, 7 - 1)), "1","0")</f>
        <v>0</v>
      </c>
      <c r="BH3934">
        <f ca="1" xml:space="preserve"> IF( AND( OFFSET($A$1, 3934 - 1, 58 - 1) = "1", OFFSET($A$1, 3934 - 1, 59 - 1) = "1" ), 1, IF( AND( OFFSET($A$1, 3934 - 1, 58 - 1) = "1", OFFSET($A$1, 3934 - 1, 59 - 1) = "0" ), 2, IF( AND( OFFSET($A$1, 3934 - 1, 58 - 1) = "0", OFFSET($A$1, 3934 - 1, 59 - 1) = "1" ), 3, 4 ) ) )</f>
        <v>4</v>
      </c>
    </row>
    <row r="3935" spans="57:60" x14ac:dyDescent="0.25">
      <c r="BE3935" s="6">
        <v>1</v>
      </c>
      <c r="BF3935" s="6" t="str">
        <f>"1"</f>
        <v>1</v>
      </c>
      <c r="BG3935" t="str">
        <f ca="1">IF((OFFSET($A$1, 3935 - 1, 57 - 1)) &gt;= (OFFSET($A$1, 80 - 1, 7 - 1)), "1","0")</f>
        <v>1</v>
      </c>
      <c r="BH3935">
        <f ca="1" xml:space="preserve"> IF( AND( OFFSET($A$1, 3935 - 1, 58 - 1) = "1", OFFSET($A$1, 3935 - 1, 59 - 1) = "1" ), 1, IF( AND( OFFSET($A$1, 3935 - 1, 58 - 1) = "1", OFFSET($A$1, 3935 - 1, 59 - 1) = "0" ), 2, IF( AND( OFFSET($A$1, 3935 - 1, 58 - 1) = "0", OFFSET($A$1, 3935 - 1, 59 - 1) = "1" ), 3, 4 ) ) )</f>
        <v>1</v>
      </c>
    </row>
    <row r="3936" spans="57:60" x14ac:dyDescent="0.25">
      <c r="BE3936" s="6">
        <v>1</v>
      </c>
      <c r="BF3936" s="6" t="str">
        <f>"1"</f>
        <v>1</v>
      </c>
      <c r="BG3936" t="str">
        <f ca="1">IF((OFFSET($A$1, 3936 - 1, 57 - 1)) &gt;= (OFFSET($A$1, 80 - 1, 7 - 1)), "1","0")</f>
        <v>1</v>
      </c>
      <c r="BH3936">
        <f ca="1" xml:space="preserve"> IF( AND( OFFSET($A$1, 3936 - 1, 58 - 1) = "1", OFFSET($A$1, 3936 - 1, 59 - 1) = "1" ), 1, IF( AND( OFFSET($A$1, 3936 - 1, 58 - 1) = "1", OFFSET($A$1, 3936 - 1, 59 - 1) = "0" ), 2, IF( AND( OFFSET($A$1, 3936 - 1, 58 - 1) = "0", OFFSET($A$1, 3936 - 1, 59 - 1) = "1" ), 3, 4 ) ) )</f>
        <v>1</v>
      </c>
    </row>
    <row r="3937" spans="57:60" x14ac:dyDescent="0.25">
      <c r="BE3937" s="6">
        <v>0.2</v>
      </c>
      <c r="BF3937" s="6" t="str">
        <f>"0"</f>
        <v>0</v>
      </c>
      <c r="BG3937" t="str">
        <f ca="1">IF((OFFSET($A$1, 3937 - 1, 57 - 1)) &gt;= (OFFSET($A$1, 80 - 1, 7 - 1)), "1","0")</f>
        <v>0</v>
      </c>
      <c r="BH3937">
        <f ca="1" xml:space="preserve"> IF( AND( OFFSET($A$1, 3937 - 1, 58 - 1) = "1", OFFSET($A$1, 3937 - 1, 59 - 1) = "1" ), 1, IF( AND( OFFSET($A$1, 3937 - 1, 58 - 1) = "1", OFFSET($A$1, 3937 - 1, 59 - 1) = "0" ), 2, IF( AND( OFFSET($A$1, 3937 - 1, 58 - 1) = "0", OFFSET($A$1, 3937 - 1, 59 - 1) = "1" ), 3, 4 ) ) )</f>
        <v>4</v>
      </c>
    </row>
    <row r="3938" spans="57:60" x14ac:dyDescent="0.25">
      <c r="BE3938" s="6">
        <v>1</v>
      </c>
      <c r="BF3938" s="6" t="str">
        <f>"1"</f>
        <v>1</v>
      </c>
      <c r="BG3938" t="str">
        <f ca="1">IF((OFFSET($A$1, 3938 - 1, 57 - 1)) &gt;= (OFFSET($A$1, 80 - 1, 7 - 1)), "1","0")</f>
        <v>1</v>
      </c>
      <c r="BH3938">
        <f ca="1" xml:space="preserve"> IF( AND( OFFSET($A$1, 3938 - 1, 58 - 1) = "1", OFFSET($A$1, 3938 - 1, 59 - 1) = "1" ), 1, IF( AND( OFFSET($A$1, 3938 - 1, 58 - 1) = "1", OFFSET($A$1, 3938 - 1, 59 - 1) = "0" ), 2, IF( AND( OFFSET($A$1, 3938 - 1, 58 - 1) = "0", OFFSET($A$1, 3938 - 1, 59 - 1) = "1" ), 3, 4 ) ) )</f>
        <v>1</v>
      </c>
    </row>
    <row r="3939" spans="57:60" x14ac:dyDescent="0.25">
      <c r="BE3939" s="6">
        <v>0.2</v>
      </c>
      <c r="BF3939" s="6" t="str">
        <f>"0"</f>
        <v>0</v>
      </c>
      <c r="BG3939" t="str">
        <f ca="1">IF((OFFSET($A$1, 3939 - 1, 57 - 1)) &gt;= (OFFSET($A$1, 80 - 1, 7 - 1)), "1","0")</f>
        <v>0</v>
      </c>
      <c r="BH3939">
        <f ca="1" xml:space="preserve"> IF( AND( OFFSET($A$1, 3939 - 1, 58 - 1) = "1", OFFSET($A$1, 3939 - 1, 59 - 1) = "1" ), 1, IF( AND( OFFSET($A$1, 3939 - 1, 58 - 1) = "1", OFFSET($A$1, 3939 - 1, 59 - 1) = "0" ), 2, IF( AND( OFFSET($A$1, 3939 - 1, 58 - 1) = "0", OFFSET($A$1, 3939 - 1, 59 - 1) = "1" ), 3, 4 ) ) )</f>
        <v>4</v>
      </c>
    </row>
    <row r="3940" spans="57:60" x14ac:dyDescent="0.25">
      <c r="BE3940" s="6">
        <v>0</v>
      </c>
      <c r="BF3940" s="6" t="str">
        <f>"0"</f>
        <v>0</v>
      </c>
      <c r="BG3940" t="str">
        <f ca="1">IF((OFFSET($A$1, 3940 - 1, 57 - 1)) &gt;= (OFFSET($A$1, 80 - 1, 7 - 1)), "1","0")</f>
        <v>0</v>
      </c>
      <c r="BH3940">
        <f ca="1" xml:space="preserve"> IF( AND( OFFSET($A$1, 3940 - 1, 58 - 1) = "1", OFFSET($A$1, 3940 - 1, 59 - 1) = "1" ), 1, IF( AND( OFFSET($A$1, 3940 - 1, 58 - 1) = "1", OFFSET($A$1, 3940 - 1, 59 - 1) = "0" ), 2, IF( AND( OFFSET($A$1, 3940 - 1, 58 - 1) = "0", OFFSET($A$1, 3940 - 1, 59 - 1) = "1" ), 3, 4 ) ) )</f>
        <v>4</v>
      </c>
    </row>
    <row r="3941" spans="57:60" x14ac:dyDescent="0.25">
      <c r="BE3941" s="6">
        <v>0</v>
      </c>
      <c r="BF3941" s="6" t="str">
        <f>"0"</f>
        <v>0</v>
      </c>
      <c r="BG3941" t="str">
        <f ca="1">IF((OFFSET($A$1, 3941 - 1, 57 - 1)) &gt;= (OFFSET($A$1, 80 - 1, 7 - 1)), "1","0")</f>
        <v>0</v>
      </c>
      <c r="BH3941">
        <f ca="1" xml:space="preserve"> IF( AND( OFFSET($A$1, 3941 - 1, 58 - 1) = "1", OFFSET($A$1, 3941 - 1, 59 - 1) = "1" ), 1, IF( AND( OFFSET($A$1, 3941 - 1, 58 - 1) = "1", OFFSET($A$1, 3941 - 1, 59 - 1) = "0" ), 2, IF( AND( OFFSET($A$1, 3941 - 1, 58 - 1) = "0", OFFSET($A$1, 3941 - 1, 59 - 1) = "1" ), 3, 4 ) ) )</f>
        <v>4</v>
      </c>
    </row>
    <row r="3942" spans="57:60" x14ac:dyDescent="0.25">
      <c r="BE3942" s="6">
        <v>1</v>
      </c>
      <c r="BF3942" s="6" t="str">
        <f>"1"</f>
        <v>1</v>
      </c>
      <c r="BG3942" t="str">
        <f ca="1">IF((OFFSET($A$1, 3942 - 1, 57 - 1)) &gt;= (OFFSET($A$1, 80 - 1, 7 - 1)), "1","0")</f>
        <v>1</v>
      </c>
      <c r="BH3942">
        <f ca="1" xml:space="preserve"> IF( AND( OFFSET($A$1, 3942 - 1, 58 - 1) = "1", OFFSET($A$1, 3942 - 1, 59 - 1) = "1" ), 1, IF( AND( OFFSET($A$1, 3942 - 1, 58 - 1) = "1", OFFSET($A$1, 3942 - 1, 59 - 1) = "0" ), 2, IF( AND( OFFSET($A$1, 3942 - 1, 58 - 1) = "0", OFFSET($A$1, 3942 - 1, 59 - 1) = "1" ), 3, 4 ) ) )</f>
        <v>1</v>
      </c>
    </row>
    <row r="3943" spans="57:60" x14ac:dyDescent="0.25">
      <c r="BE3943" s="6">
        <v>1</v>
      </c>
      <c r="BF3943" s="6" t="str">
        <f>"1"</f>
        <v>1</v>
      </c>
      <c r="BG3943" t="str">
        <f ca="1">IF((OFFSET($A$1, 3943 - 1, 57 - 1)) &gt;= (OFFSET($A$1, 80 - 1, 7 - 1)), "1","0")</f>
        <v>1</v>
      </c>
      <c r="BH3943">
        <f ca="1" xml:space="preserve"> IF( AND( OFFSET($A$1, 3943 - 1, 58 - 1) = "1", OFFSET($A$1, 3943 - 1, 59 - 1) = "1" ), 1, IF( AND( OFFSET($A$1, 3943 - 1, 58 - 1) = "1", OFFSET($A$1, 3943 - 1, 59 - 1) = "0" ), 2, IF( AND( OFFSET($A$1, 3943 - 1, 58 - 1) = "0", OFFSET($A$1, 3943 - 1, 59 - 1) = "1" ), 3, 4 ) ) )</f>
        <v>1</v>
      </c>
    </row>
    <row r="3944" spans="57:60" x14ac:dyDescent="0.25">
      <c r="BE3944" s="6">
        <v>0</v>
      </c>
      <c r="BF3944" s="6" t="str">
        <f>"0"</f>
        <v>0</v>
      </c>
      <c r="BG3944" t="str">
        <f ca="1">IF((OFFSET($A$1, 3944 - 1, 57 - 1)) &gt;= (OFFSET($A$1, 80 - 1, 7 - 1)), "1","0")</f>
        <v>0</v>
      </c>
      <c r="BH3944">
        <f ca="1" xml:space="preserve"> IF( AND( OFFSET($A$1, 3944 - 1, 58 - 1) = "1", OFFSET($A$1, 3944 - 1, 59 - 1) = "1" ), 1, IF( AND( OFFSET($A$1, 3944 - 1, 58 - 1) = "1", OFFSET($A$1, 3944 - 1, 59 - 1) = "0" ), 2, IF( AND( OFFSET($A$1, 3944 - 1, 58 - 1) = "0", OFFSET($A$1, 3944 - 1, 59 - 1) = "1" ), 3, 4 ) ) )</f>
        <v>4</v>
      </c>
    </row>
    <row r="3945" spans="57:60" x14ac:dyDescent="0.25">
      <c r="BE3945" s="6">
        <v>0</v>
      </c>
      <c r="BF3945" s="6" t="str">
        <f>"0"</f>
        <v>0</v>
      </c>
      <c r="BG3945" t="str">
        <f ca="1">IF((OFFSET($A$1, 3945 - 1, 57 - 1)) &gt;= (OFFSET($A$1, 80 - 1, 7 - 1)), "1","0")</f>
        <v>0</v>
      </c>
      <c r="BH3945">
        <f ca="1" xml:space="preserve"> IF( AND( OFFSET($A$1, 3945 - 1, 58 - 1) = "1", OFFSET($A$1, 3945 - 1, 59 - 1) = "1" ), 1, IF( AND( OFFSET($A$1, 3945 - 1, 58 - 1) = "1", OFFSET($A$1, 3945 - 1, 59 - 1) = "0" ), 2, IF( AND( OFFSET($A$1, 3945 - 1, 58 - 1) = "0", OFFSET($A$1, 3945 - 1, 59 - 1) = "1" ), 3, 4 ) ) )</f>
        <v>4</v>
      </c>
    </row>
    <row r="3946" spans="57:60" x14ac:dyDescent="0.25">
      <c r="BE3946" s="6">
        <v>0</v>
      </c>
      <c r="BF3946" s="6" t="str">
        <f>"0"</f>
        <v>0</v>
      </c>
      <c r="BG3946" t="str">
        <f ca="1">IF((OFFSET($A$1, 3946 - 1, 57 - 1)) &gt;= (OFFSET($A$1, 80 - 1, 7 - 1)), "1","0")</f>
        <v>0</v>
      </c>
      <c r="BH3946">
        <f ca="1" xml:space="preserve"> IF( AND( OFFSET($A$1, 3946 - 1, 58 - 1) = "1", OFFSET($A$1, 3946 - 1, 59 - 1) = "1" ), 1, IF( AND( OFFSET($A$1, 3946 - 1, 58 - 1) = "1", OFFSET($A$1, 3946 - 1, 59 - 1) = "0" ), 2, IF( AND( OFFSET($A$1, 3946 - 1, 58 - 1) = "0", OFFSET($A$1, 3946 - 1, 59 - 1) = "1" ), 3, 4 ) ) )</f>
        <v>4</v>
      </c>
    </row>
    <row r="3947" spans="57:60" x14ac:dyDescent="0.25">
      <c r="BE3947" s="6">
        <v>0</v>
      </c>
      <c r="BF3947" s="6" t="str">
        <f>"0"</f>
        <v>0</v>
      </c>
      <c r="BG3947" t="str">
        <f ca="1">IF((OFFSET($A$1, 3947 - 1, 57 - 1)) &gt;= (OFFSET($A$1, 80 - 1, 7 - 1)), "1","0")</f>
        <v>0</v>
      </c>
      <c r="BH3947">
        <f ca="1" xml:space="preserve"> IF( AND( OFFSET($A$1, 3947 - 1, 58 - 1) = "1", OFFSET($A$1, 3947 - 1, 59 - 1) = "1" ), 1, IF( AND( OFFSET($A$1, 3947 - 1, 58 - 1) = "1", OFFSET($A$1, 3947 - 1, 59 - 1) = "0" ), 2, IF( AND( OFFSET($A$1, 3947 - 1, 58 - 1) = "0", OFFSET($A$1, 3947 - 1, 59 - 1) = "1" ), 3, 4 ) ) )</f>
        <v>4</v>
      </c>
    </row>
    <row r="3948" spans="57:60" x14ac:dyDescent="0.25">
      <c r="BE3948" s="6">
        <v>0.4</v>
      </c>
      <c r="BF3948" s="6" t="str">
        <f>"0"</f>
        <v>0</v>
      </c>
      <c r="BG3948" t="str">
        <f ca="1">IF((OFFSET($A$1, 3948 - 1, 57 - 1)) &gt;= (OFFSET($A$1, 80 - 1, 7 - 1)), "1","0")</f>
        <v>0</v>
      </c>
      <c r="BH3948">
        <f ca="1" xml:space="preserve"> IF( AND( OFFSET($A$1, 3948 - 1, 58 - 1) = "1", OFFSET($A$1, 3948 - 1, 59 - 1) = "1" ), 1, IF( AND( OFFSET($A$1, 3948 - 1, 58 - 1) = "1", OFFSET($A$1, 3948 - 1, 59 - 1) = "0" ), 2, IF( AND( OFFSET($A$1, 3948 - 1, 58 - 1) = "0", OFFSET($A$1, 3948 - 1, 59 - 1) = "1" ), 3, 4 ) ) )</f>
        <v>4</v>
      </c>
    </row>
    <row r="3949" spans="57:60" x14ac:dyDescent="0.25">
      <c r="BE3949" s="6">
        <v>0.4</v>
      </c>
      <c r="BF3949" s="6" t="str">
        <f>"0"</f>
        <v>0</v>
      </c>
      <c r="BG3949" t="str">
        <f ca="1">IF((OFFSET($A$1, 3949 - 1, 57 - 1)) &gt;= (OFFSET($A$1, 80 - 1, 7 - 1)), "1","0")</f>
        <v>0</v>
      </c>
      <c r="BH3949">
        <f ca="1" xml:space="preserve"> IF( AND( OFFSET($A$1, 3949 - 1, 58 - 1) = "1", OFFSET($A$1, 3949 - 1, 59 - 1) = "1" ), 1, IF( AND( OFFSET($A$1, 3949 - 1, 58 - 1) = "1", OFFSET($A$1, 3949 - 1, 59 - 1) = "0" ), 2, IF( AND( OFFSET($A$1, 3949 - 1, 58 - 1) = "0", OFFSET($A$1, 3949 - 1, 59 - 1) = "1" ), 3, 4 ) ) )</f>
        <v>4</v>
      </c>
    </row>
    <row r="3950" spans="57:60" x14ac:dyDescent="0.25">
      <c r="BE3950" s="6">
        <v>1</v>
      </c>
      <c r="BF3950" s="6" t="str">
        <f>"1"</f>
        <v>1</v>
      </c>
      <c r="BG3950" t="str">
        <f ca="1">IF((OFFSET($A$1, 3950 - 1, 57 - 1)) &gt;= (OFFSET($A$1, 80 - 1, 7 - 1)), "1","0")</f>
        <v>1</v>
      </c>
      <c r="BH3950">
        <f ca="1" xml:space="preserve"> IF( AND( OFFSET($A$1, 3950 - 1, 58 - 1) = "1", OFFSET($A$1, 3950 - 1, 59 - 1) = "1" ), 1, IF( AND( OFFSET($A$1, 3950 - 1, 58 - 1) = "1", OFFSET($A$1, 3950 - 1, 59 - 1) = "0" ), 2, IF( AND( OFFSET($A$1, 3950 - 1, 58 - 1) = "0", OFFSET($A$1, 3950 - 1, 59 - 1) = "1" ), 3, 4 ) ) )</f>
        <v>1</v>
      </c>
    </row>
    <row r="3951" spans="57:60" x14ac:dyDescent="0.25">
      <c r="BE3951" s="6">
        <v>0.8</v>
      </c>
      <c r="BF3951" s="6" t="str">
        <f>"1"</f>
        <v>1</v>
      </c>
      <c r="BG3951" t="str">
        <f ca="1">IF((OFFSET($A$1, 3951 - 1, 57 - 1)) &gt;= (OFFSET($A$1, 80 - 1, 7 - 1)), "1","0")</f>
        <v>1</v>
      </c>
      <c r="BH3951">
        <f ca="1" xml:space="preserve"> IF( AND( OFFSET($A$1, 3951 - 1, 58 - 1) = "1", OFFSET($A$1, 3951 - 1, 59 - 1) = "1" ), 1, IF( AND( OFFSET($A$1, 3951 - 1, 58 - 1) = "1", OFFSET($A$1, 3951 - 1, 59 - 1) = "0" ), 2, IF( AND( OFFSET($A$1, 3951 - 1, 58 - 1) = "0", OFFSET($A$1, 3951 - 1, 59 - 1) = "1" ), 3, 4 ) ) )</f>
        <v>1</v>
      </c>
    </row>
    <row r="3952" spans="57:60" x14ac:dyDescent="0.25">
      <c r="BE3952" s="6">
        <v>1</v>
      </c>
      <c r="BF3952" s="6" t="str">
        <f>"1"</f>
        <v>1</v>
      </c>
      <c r="BG3952" t="str">
        <f ca="1">IF((OFFSET($A$1, 3952 - 1, 57 - 1)) &gt;= (OFFSET($A$1, 80 - 1, 7 - 1)), "1","0")</f>
        <v>1</v>
      </c>
      <c r="BH3952">
        <f ca="1" xml:space="preserve"> IF( AND( OFFSET($A$1, 3952 - 1, 58 - 1) = "1", OFFSET($A$1, 3952 - 1, 59 - 1) = "1" ), 1, IF( AND( OFFSET($A$1, 3952 - 1, 58 - 1) = "1", OFFSET($A$1, 3952 - 1, 59 - 1) = "0" ), 2, IF( AND( OFFSET($A$1, 3952 - 1, 58 - 1) = "0", OFFSET($A$1, 3952 - 1, 59 - 1) = "1" ), 3, 4 ) ) )</f>
        <v>1</v>
      </c>
    </row>
    <row r="3953" spans="57:60" x14ac:dyDescent="0.25">
      <c r="BE3953" s="6">
        <v>0</v>
      </c>
      <c r="BF3953" s="6" t="str">
        <f>"0"</f>
        <v>0</v>
      </c>
      <c r="BG3953" t="str">
        <f ca="1">IF((OFFSET($A$1, 3953 - 1, 57 - 1)) &gt;= (OFFSET($A$1, 80 - 1, 7 - 1)), "1","0")</f>
        <v>0</v>
      </c>
      <c r="BH3953">
        <f ca="1" xml:space="preserve"> IF( AND( OFFSET($A$1, 3953 - 1, 58 - 1) = "1", OFFSET($A$1, 3953 - 1, 59 - 1) = "1" ), 1, IF( AND( OFFSET($A$1, 3953 - 1, 58 - 1) = "1", OFFSET($A$1, 3953 - 1, 59 - 1) = "0" ), 2, IF( AND( OFFSET($A$1, 3953 - 1, 58 - 1) = "0", OFFSET($A$1, 3953 - 1, 59 - 1) = "1" ), 3, 4 ) ) )</f>
        <v>4</v>
      </c>
    </row>
    <row r="3954" spans="57:60" x14ac:dyDescent="0.25">
      <c r="BE3954" s="6">
        <v>0</v>
      </c>
      <c r="BF3954" s="6" t="str">
        <f>"0"</f>
        <v>0</v>
      </c>
      <c r="BG3954" t="str">
        <f ca="1">IF((OFFSET($A$1, 3954 - 1, 57 - 1)) &gt;= (OFFSET($A$1, 80 - 1, 7 - 1)), "1","0")</f>
        <v>0</v>
      </c>
      <c r="BH3954">
        <f ca="1" xml:space="preserve"> IF( AND( OFFSET($A$1, 3954 - 1, 58 - 1) = "1", OFFSET($A$1, 3954 - 1, 59 - 1) = "1" ), 1, IF( AND( OFFSET($A$1, 3954 - 1, 58 - 1) = "1", OFFSET($A$1, 3954 - 1, 59 - 1) = "0" ), 2, IF( AND( OFFSET($A$1, 3954 - 1, 58 - 1) = "0", OFFSET($A$1, 3954 - 1, 59 - 1) = "1" ), 3, 4 ) ) )</f>
        <v>4</v>
      </c>
    </row>
    <row r="3955" spans="57:60" x14ac:dyDescent="0.25">
      <c r="BE3955" s="6">
        <v>1</v>
      </c>
      <c r="BF3955" s="6" t="str">
        <f>"1"</f>
        <v>1</v>
      </c>
      <c r="BG3955" t="str">
        <f ca="1">IF((OFFSET($A$1, 3955 - 1, 57 - 1)) &gt;= (OFFSET($A$1, 80 - 1, 7 - 1)), "1","0")</f>
        <v>1</v>
      </c>
      <c r="BH3955">
        <f ca="1" xml:space="preserve"> IF( AND( OFFSET($A$1, 3955 - 1, 58 - 1) = "1", OFFSET($A$1, 3955 - 1, 59 - 1) = "1" ), 1, IF( AND( OFFSET($A$1, 3955 - 1, 58 - 1) = "1", OFFSET($A$1, 3955 - 1, 59 - 1) = "0" ), 2, IF( AND( OFFSET($A$1, 3955 - 1, 58 - 1) = "0", OFFSET($A$1, 3955 - 1, 59 - 1) = "1" ), 3, 4 ) ) )</f>
        <v>1</v>
      </c>
    </row>
    <row r="3956" spans="57:60" x14ac:dyDescent="0.25">
      <c r="BE3956" s="6">
        <v>1</v>
      </c>
      <c r="BF3956" s="6" t="str">
        <f>"1"</f>
        <v>1</v>
      </c>
      <c r="BG3956" t="str">
        <f ca="1">IF((OFFSET($A$1, 3956 - 1, 57 - 1)) &gt;= (OFFSET($A$1, 80 - 1, 7 - 1)), "1","0")</f>
        <v>1</v>
      </c>
      <c r="BH3956">
        <f ca="1" xml:space="preserve"> IF( AND( OFFSET($A$1, 3956 - 1, 58 - 1) = "1", OFFSET($A$1, 3956 - 1, 59 - 1) = "1" ), 1, IF( AND( OFFSET($A$1, 3956 - 1, 58 - 1) = "1", OFFSET($A$1, 3956 - 1, 59 - 1) = "0" ), 2, IF( AND( OFFSET($A$1, 3956 - 1, 58 - 1) = "0", OFFSET($A$1, 3956 - 1, 59 - 1) = "1" ), 3, 4 ) ) )</f>
        <v>1</v>
      </c>
    </row>
    <row r="3957" spans="57:60" x14ac:dyDescent="0.25">
      <c r="BE3957" s="6">
        <v>0.8</v>
      </c>
      <c r="BF3957" s="6" t="str">
        <f>"1"</f>
        <v>1</v>
      </c>
      <c r="BG3957" t="str">
        <f ca="1">IF((OFFSET($A$1, 3957 - 1, 57 - 1)) &gt;= (OFFSET($A$1, 80 - 1, 7 - 1)), "1","0")</f>
        <v>1</v>
      </c>
      <c r="BH3957">
        <f ca="1" xml:space="preserve"> IF( AND( OFFSET($A$1, 3957 - 1, 58 - 1) = "1", OFFSET($A$1, 3957 - 1, 59 - 1) = "1" ), 1, IF( AND( OFFSET($A$1, 3957 - 1, 58 - 1) = "1", OFFSET($A$1, 3957 - 1, 59 - 1) = "0" ), 2, IF( AND( OFFSET($A$1, 3957 - 1, 58 - 1) = "0", OFFSET($A$1, 3957 - 1, 59 - 1) = "1" ), 3, 4 ) ) )</f>
        <v>1</v>
      </c>
    </row>
    <row r="3958" spans="57:60" x14ac:dyDescent="0.25">
      <c r="BE3958" s="6">
        <v>1</v>
      </c>
      <c r="BF3958" s="6" t="str">
        <f>"1"</f>
        <v>1</v>
      </c>
      <c r="BG3958" t="str">
        <f ca="1">IF((OFFSET($A$1, 3958 - 1, 57 - 1)) &gt;= (OFFSET($A$1, 80 - 1, 7 - 1)), "1","0")</f>
        <v>1</v>
      </c>
      <c r="BH3958">
        <f ca="1" xml:space="preserve"> IF( AND( OFFSET($A$1, 3958 - 1, 58 - 1) = "1", OFFSET($A$1, 3958 - 1, 59 - 1) = "1" ), 1, IF( AND( OFFSET($A$1, 3958 - 1, 58 - 1) = "1", OFFSET($A$1, 3958 - 1, 59 - 1) = "0" ), 2, IF( AND( OFFSET($A$1, 3958 - 1, 58 - 1) = "0", OFFSET($A$1, 3958 - 1, 59 - 1) = "1" ), 3, 4 ) ) )</f>
        <v>1</v>
      </c>
    </row>
    <row r="3959" spans="57:60" x14ac:dyDescent="0.25">
      <c r="BE3959" s="6">
        <v>0</v>
      </c>
      <c r="BF3959" s="6" t="str">
        <f>"0"</f>
        <v>0</v>
      </c>
      <c r="BG3959" t="str">
        <f ca="1">IF((OFFSET($A$1, 3959 - 1, 57 - 1)) &gt;= (OFFSET($A$1, 80 - 1, 7 - 1)), "1","0")</f>
        <v>0</v>
      </c>
      <c r="BH3959">
        <f ca="1" xml:space="preserve"> IF( AND( OFFSET($A$1, 3959 - 1, 58 - 1) = "1", OFFSET($A$1, 3959 - 1, 59 - 1) = "1" ), 1, IF( AND( OFFSET($A$1, 3959 - 1, 58 - 1) = "1", OFFSET($A$1, 3959 - 1, 59 - 1) = "0" ), 2, IF( AND( OFFSET($A$1, 3959 - 1, 58 - 1) = "0", OFFSET($A$1, 3959 - 1, 59 - 1) = "1" ), 3, 4 ) ) )</f>
        <v>4</v>
      </c>
    </row>
    <row r="3960" spans="57:60" x14ac:dyDescent="0.25">
      <c r="BE3960" s="6">
        <v>1</v>
      </c>
      <c r="BF3960" s="6" t="str">
        <f>"1"</f>
        <v>1</v>
      </c>
      <c r="BG3960" t="str">
        <f ca="1">IF((OFFSET($A$1, 3960 - 1, 57 - 1)) &gt;= (OFFSET($A$1, 80 - 1, 7 - 1)), "1","0")</f>
        <v>1</v>
      </c>
      <c r="BH3960">
        <f ca="1" xml:space="preserve"> IF( AND( OFFSET($A$1, 3960 - 1, 58 - 1) = "1", OFFSET($A$1, 3960 - 1, 59 - 1) = "1" ), 1, IF( AND( OFFSET($A$1, 3960 - 1, 58 - 1) = "1", OFFSET($A$1, 3960 - 1, 59 - 1) = "0" ), 2, IF( AND( OFFSET($A$1, 3960 - 1, 58 - 1) = "0", OFFSET($A$1, 3960 - 1, 59 - 1) = "1" ), 3, 4 ) ) )</f>
        <v>1</v>
      </c>
    </row>
    <row r="3961" spans="57:60" x14ac:dyDescent="0.25">
      <c r="BE3961" s="6">
        <v>0</v>
      </c>
      <c r="BF3961" s="6" t="str">
        <f>"0"</f>
        <v>0</v>
      </c>
      <c r="BG3961" t="str">
        <f ca="1">IF((OFFSET($A$1, 3961 - 1, 57 - 1)) &gt;= (OFFSET($A$1, 80 - 1, 7 - 1)), "1","0")</f>
        <v>0</v>
      </c>
      <c r="BH3961">
        <f ca="1" xml:space="preserve"> IF( AND( OFFSET($A$1, 3961 - 1, 58 - 1) = "1", OFFSET($A$1, 3961 - 1, 59 - 1) = "1" ), 1, IF( AND( OFFSET($A$1, 3961 - 1, 58 - 1) = "1", OFFSET($A$1, 3961 - 1, 59 - 1) = "0" ), 2, IF( AND( OFFSET($A$1, 3961 - 1, 58 - 1) = "0", OFFSET($A$1, 3961 - 1, 59 - 1) = "1" ), 3, 4 ) ) )</f>
        <v>4</v>
      </c>
    </row>
    <row r="3962" spans="57:60" x14ac:dyDescent="0.25">
      <c r="BE3962" s="6">
        <v>0</v>
      </c>
      <c r="BF3962" s="6" t="str">
        <f>"0"</f>
        <v>0</v>
      </c>
      <c r="BG3962" t="str">
        <f ca="1">IF((OFFSET($A$1, 3962 - 1, 57 - 1)) &gt;= (OFFSET($A$1, 80 - 1, 7 - 1)), "1","0")</f>
        <v>0</v>
      </c>
      <c r="BH3962">
        <f ca="1" xml:space="preserve"> IF( AND( OFFSET($A$1, 3962 - 1, 58 - 1) = "1", OFFSET($A$1, 3962 - 1, 59 - 1) = "1" ), 1, IF( AND( OFFSET($A$1, 3962 - 1, 58 - 1) = "1", OFFSET($A$1, 3962 - 1, 59 - 1) = "0" ), 2, IF( AND( OFFSET($A$1, 3962 - 1, 58 - 1) = "0", OFFSET($A$1, 3962 - 1, 59 - 1) = "1" ), 3, 4 ) ) )</f>
        <v>4</v>
      </c>
    </row>
    <row r="3963" spans="57:60" x14ac:dyDescent="0.25">
      <c r="BE3963" s="6">
        <v>0.4</v>
      </c>
      <c r="BF3963" s="6" t="str">
        <f>"0"</f>
        <v>0</v>
      </c>
      <c r="BG3963" t="str">
        <f ca="1">IF((OFFSET($A$1, 3963 - 1, 57 - 1)) &gt;= (OFFSET($A$1, 80 - 1, 7 - 1)), "1","0")</f>
        <v>0</v>
      </c>
      <c r="BH3963">
        <f ca="1" xml:space="preserve"> IF( AND( OFFSET($A$1, 3963 - 1, 58 - 1) = "1", OFFSET($A$1, 3963 - 1, 59 - 1) = "1" ), 1, IF( AND( OFFSET($A$1, 3963 - 1, 58 - 1) = "1", OFFSET($A$1, 3963 - 1, 59 - 1) = "0" ), 2, IF( AND( OFFSET($A$1, 3963 - 1, 58 - 1) = "0", OFFSET($A$1, 3963 - 1, 59 - 1) = "1" ), 3, 4 ) ) )</f>
        <v>4</v>
      </c>
    </row>
    <row r="3964" spans="57:60" x14ac:dyDescent="0.25">
      <c r="BE3964" s="6">
        <v>0</v>
      </c>
      <c r="BF3964" s="6" t="str">
        <f>"0"</f>
        <v>0</v>
      </c>
      <c r="BG3964" t="str">
        <f ca="1">IF((OFFSET($A$1, 3964 - 1, 57 - 1)) &gt;= (OFFSET($A$1, 80 - 1, 7 - 1)), "1","0")</f>
        <v>0</v>
      </c>
      <c r="BH3964">
        <f ca="1" xml:space="preserve"> IF( AND( OFFSET($A$1, 3964 - 1, 58 - 1) = "1", OFFSET($A$1, 3964 - 1, 59 - 1) = "1" ), 1, IF( AND( OFFSET($A$1, 3964 - 1, 58 - 1) = "1", OFFSET($A$1, 3964 - 1, 59 - 1) = "0" ), 2, IF( AND( OFFSET($A$1, 3964 - 1, 58 - 1) = "0", OFFSET($A$1, 3964 - 1, 59 - 1) = "1" ), 3, 4 ) ) )</f>
        <v>4</v>
      </c>
    </row>
    <row r="3965" spans="57:60" x14ac:dyDescent="0.25">
      <c r="BE3965" s="6">
        <v>0</v>
      </c>
      <c r="BF3965" s="6" t="str">
        <f>"0"</f>
        <v>0</v>
      </c>
      <c r="BG3965" t="str">
        <f ca="1">IF((OFFSET($A$1, 3965 - 1, 57 - 1)) &gt;= (OFFSET($A$1, 80 - 1, 7 - 1)), "1","0")</f>
        <v>0</v>
      </c>
      <c r="BH3965">
        <f ca="1" xml:space="preserve"> IF( AND( OFFSET($A$1, 3965 - 1, 58 - 1) = "1", OFFSET($A$1, 3965 - 1, 59 - 1) = "1" ), 1, IF( AND( OFFSET($A$1, 3965 - 1, 58 - 1) = "1", OFFSET($A$1, 3965 - 1, 59 - 1) = "0" ), 2, IF( AND( OFFSET($A$1, 3965 - 1, 58 - 1) = "0", OFFSET($A$1, 3965 - 1, 59 - 1) = "1" ), 3, 4 ) ) )</f>
        <v>4</v>
      </c>
    </row>
    <row r="3966" spans="57:60" x14ac:dyDescent="0.25">
      <c r="BE3966" s="6">
        <v>0</v>
      </c>
      <c r="BF3966" s="6" t="str">
        <f>"0"</f>
        <v>0</v>
      </c>
      <c r="BG3966" t="str">
        <f ca="1">IF((OFFSET($A$1, 3966 - 1, 57 - 1)) &gt;= (OFFSET($A$1, 80 - 1, 7 - 1)), "1","0")</f>
        <v>0</v>
      </c>
      <c r="BH3966">
        <f ca="1" xml:space="preserve"> IF( AND( OFFSET($A$1, 3966 - 1, 58 - 1) = "1", OFFSET($A$1, 3966 - 1, 59 - 1) = "1" ), 1, IF( AND( OFFSET($A$1, 3966 - 1, 58 - 1) = "1", OFFSET($A$1, 3966 - 1, 59 - 1) = "0" ), 2, IF( AND( OFFSET($A$1, 3966 - 1, 58 - 1) = "0", OFFSET($A$1, 3966 - 1, 59 - 1) = "1" ), 3, 4 ) ) )</f>
        <v>4</v>
      </c>
    </row>
    <row r="3967" spans="57:60" x14ac:dyDescent="0.25">
      <c r="BE3967" s="6">
        <v>0</v>
      </c>
      <c r="BF3967" s="6" t="str">
        <f>"0"</f>
        <v>0</v>
      </c>
      <c r="BG3967" t="str">
        <f ca="1">IF((OFFSET($A$1, 3967 - 1, 57 - 1)) &gt;= (OFFSET($A$1, 80 - 1, 7 - 1)), "1","0")</f>
        <v>0</v>
      </c>
      <c r="BH3967">
        <f ca="1" xml:space="preserve"> IF( AND( OFFSET($A$1, 3967 - 1, 58 - 1) = "1", OFFSET($A$1, 3967 - 1, 59 - 1) = "1" ), 1, IF( AND( OFFSET($A$1, 3967 - 1, 58 - 1) = "1", OFFSET($A$1, 3967 - 1, 59 - 1) = "0" ), 2, IF( AND( OFFSET($A$1, 3967 - 1, 58 - 1) = "0", OFFSET($A$1, 3967 - 1, 59 - 1) = "1" ), 3, 4 ) ) )</f>
        <v>4</v>
      </c>
    </row>
    <row r="3968" spans="57:60" x14ac:dyDescent="0.25">
      <c r="BE3968" s="6">
        <v>1</v>
      </c>
      <c r="BF3968" s="6" t="str">
        <f>"1"</f>
        <v>1</v>
      </c>
      <c r="BG3968" t="str">
        <f ca="1">IF((OFFSET($A$1, 3968 - 1, 57 - 1)) &gt;= (OFFSET($A$1, 80 - 1, 7 - 1)), "1","0")</f>
        <v>1</v>
      </c>
      <c r="BH3968">
        <f ca="1" xml:space="preserve"> IF( AND( OFFSET($A$1, 3968 - 1, 58 - 1) = "1", OFFSET($A$1, 3968 - 1, 59 - 1) = "1" ), 1, IF( AND( OFFSET($A$1, 3968 - 1, 58 - 1) = "1", OFFSET($A$1, 3968 - 1, 59 - 1) = "0" ), 2, IF( AND( OFFSET($A$1, 3968 - 1, 58 - 1) = "0", OFFSET($A$1, 3968 - 1, 59 - 1) = "1" ), 3, 4 ) ) )</f>
        <v>1</v>
      </c>
    </row>
    <row r="3969" spans="57:60" x14ac:dyDescent="0.25">
      <c r="BE3969" s="6">
        <v>0.2</v>
      </c>
      <c r="BF3969" s="6" t="str">
        <f>"0"</f>
        <v>0</v>
      </c>
      <c r="BG3969" t="str">
        <f ca="1">IF((OFFSET($A$1, 3969 - 1, 57 - 1)) &gt;= (OFFSET($A$1, 80 - 1, 7 - 1)), "1","0")</f>
        <v>0</v>
      </c>
      <c r="BH3969">
        <f ca="1" xml:space="preserve"> IF( AND( OFFSET($A$1, 3969 - 1, 58 - 1) = "1", OFFSET($A$1, 3969 - 1, 59 - 1) = "1" ), 1, IF( AND( OFFSET($A$1, 3969 - 1, 58 - 1) = "1", OFFSET($A$1, 3969 - 1, 59 - 1) = "0" ), 2, IF( AND( OFFSET($A$1, 3969 - 1, 58 - 1) = "0", OFFSET($A$1, 3969 - 1, 59 - 1) = "1" ), 3, 4 ) ) )</f>
        <v>4</v>
      </c>
    </row>
    <row r="3970" spans="57:60" x14ac:dyDescent="0.25">
      <c r="BE3970" s="6">
        <v>0</v>
      </c>
      <c r="BF3970" s="6" t="str">
        <f>"0"</f>
        <v>0</v>
      </c>
      <c r="BG3970" t="str">
        <f ca="1">IF((OFFSET($A$1, 3970 - 1, 57 - 1)) &gt;= (OFFSET($A$1, 80 - 1, 7 - 1)), "1","0")</f>
        <v>0</v>
      </c>
      <c r="BH3970">
        <f ca="1" xml:space="preserve"> IF( AND( OFFSET($A$1, 3970 - 1, 58 - 1) = "1", OFFSET($A$1, 3970 - 1, 59 - 1) = "1" ), 1, IF( AND( OFFSET($A$1, 3970 - 1, 58 - 1) = "1", OFFSET($A$1, 3970 - 1, 59 - 1) = "0" ), 2, IF( AND( OFFSET($A$1, 3970 - 1, 58 - 1) = "0", OFFSET($A$1, 3970 - 1, 59 - 1) = "1" ), 3, 4 ) ) )</f>
        <v>4</v>
      </c>
    </row>
    <row r="3971" spans="57:60" x14ac:dyDescent="0.25">
      <c r="BE3971" s="6">
        <v>0.4</v>
      </c>
      <c r="BF3971" s="6" t="str">
        <f>"0"</f>
        <v>0</v>
      </c>
      <c r="BG3971" t="str">
        <f ca="1">IF((OFFSET($A$1, 3971 - 1, 57 - 1)) &gt;= (OFFSET($A$1, 80 - 1, 7 - 1)), "1","0")</f>
        <v>0</v>
      </c>
      <c r="BH3971">
        <f ca="1" xml:space="preserve"> IF( AND( OFFSET($A$1, 3971 - 1, 58 - 1) = "1", OFFSET($A$1, 3971 - 1, 59 - 1) = "1" ), 1, IF( AND( OFFSET($A$1, 3971 - 1, 58 - 1) = "1", OFFSET($A$1, 3971 - 1, 59 - 1) = "0" ), 2, IF( AND( OFFSET($A$1, 3971 - 1, 58 - 1) = "0", OFFSET($A$1, 3971 - 1, 59 - 1) = "1" ), 3, 4 ) ) )</f>
        <v>4</v>
      </c>
    </row>
    <row r="3972" spans="57:60" x14ac:dyDescent="0.25">
      <c r="BE3972" s="6">
        <v>1</v>
      </c>
      <c r="BF3972" s="6" t="str">
        <f>"1"</f>
        <v>1</v>
      </c>
      <c r="BG3972" t="str">
        <f ca="1">IF((OFFSET($A$1, 3972 - 1, 57 - 1)) &gt;= (OFFSET($A$1, 80 - 1, 7 - 1)), "1","0")</f>
        <v>1</v>
      </c>
      <c r="BH3972">
        <f ca="1" xml:space="preserve"> IF( AND( OFFSET($A$1, 3972 - 1, 58 - 1) = "1", OFFSET($A$1, 3972 - 1, 59 - 1) = "1" ), 1, IF( AND( OFFSET($A$1, 3972 - 1, 58 - 1) = "1", OFFSET($A$1, 3972 - 1, 59 - 1) = "0" ), 2, IF( AND( OFFSET($A$1, 3972 - 1, 58 - 1) = "0", OFFSET($A$1, 3972 - 1, 59 - 1) = "1" ), 3, 4 ) ) )</f>
        <v>1</v>
      </c>
    </row>
    <row r="3973" spans="57:60" x14ac:dyDescent="0.25">
      <c r="BE3973" s="6">
        <v>0</v>
      </c>
      <c r="BF3973" s="6" t="str">
        <f>"0"</f>
        <v>0</v>
      </c>
      <c r="BG3973" t="str">
        <f ca="1">IF((OFFSET($A$1, 3973 - 1, 57 - 1)) &gt;= (OFFSET($A$1, 80 - 1, 7 - 1)), "1","0")</f>
        <v>0</v>
      </c>
      <c r="BH3973">
        <f ca="1" xml:space="preserve"> IF( AND( OFFSET($A$1, 3973 - 1, 58 - 1) = "1", OFFSET($A$1, 3973 - 1, 59 - 1) = "1" ), 1, IF( AND( OFFSET($A$1, 3973 - 1, 58 - 1) = "1", OFFSET($A$1, 3973 - 1, 59 - 1) = "0" ), 2, IF( AND( OFFSET($A$1, 3973 - 1, 58 - 1) = "0", OFFSET($A$1, 3973 - 1, 59 - 1) = "1" ), 3, 4 ) ) )</f>
        <v>4</v>
      </c>
    </row>
    <row r="3974" spans="57:60" x14ac:dyDescent="0.25">
      <c r="BE3974" s="6">
        <v>0</v>
      </c>
      <c r="BF3974" s="6" t="str">
        <f>"0"</f>
        <v>0</v>
      </c>
      <c r="BG3974" t="str">
        <f ca="1">IF((OFFSET($A$1, 3974 - 1, 57 - 1)) &gt;= (OFFSET($A$1, 80 - 1, 7 - 1)), "1","0")</f>
        <v>0</v>
      </c>
      <c r="BH3974">
        <f ca="1" xml:space="preserve"> IF( AND( OFFSET($A$1, 3974 - 1, 58 - 1) = "1", OFFSET($A$1, 3974 - 1, 59 - 1) = "1" ), 1, IF( AND( OFFSET($A$1, 3974 - 1, 58 - 1) = "1", OFFSET($A$1, 3974 - 1, 59 - 1) = "0" ), 2, IF( AND( OFFSET($A$1, 3974 - 1, 58 - 1) = "0", OFFSET($A$1, 3974 - 1, 59 - 1) = "1" ), 3, 4 ) ) )</f>
        <v>4</v>
      </c>
    </row>
    <row r="3975" spans="57:60" x14ac:dyDescent="0.25">
      <c r="BE3975" s="6">
        <v>0.2</v>
      </c>
      <c r="BF3975" s="6" t="str">
        <f>"0"</f>
        <v>0</v>
      </c>
      <c r="BG3975" t="str">
        <f ca="1">IF((OFFSET($A$1, 3975 - 1, 57 - 1)) &gt;= (OFFSET($A$1, 80 - 1, 7 - 1)), "1","0")</f>
        <v>0</v>
      </c>
      <c r="BH3975">
        <f ca="1" xml:space="preserve"> IF( AND( OFFSET($A$1, 3975 - 1, 58 - 1) = "1", OFFSET($A$1, 3975 - 1, 59 - 1) = "1" ), 1, IF( AND( OFFSET($A$1, 3975 - 1, 58 - 1) = "1", OFFSET($A$1, 3975 - 1, 59 - 1) = "0" ), 2, IF( AND( OFFSET($A$1, 3975 - 1, 58 - 1) = "0", OFFSET($A$1, 3975 - 1, 59 - 1) = "1" ), 3, 4 ) ) )</f>
        <v>4</v>
      </c>
    </row>
    <row r="3976" spans="57:60" x14ac:dyDescent="0.25">
      <c r="BE3976" s="6">
        <v>0</v>
      </c>
      <c r="BF3976" s="6" t="str">
        <f>"0"</f>
        <v>0</v>
      </c>
      <c r="BG3976" t="str">
        <f ca="1">IF((OFFSET($A$1, 3976 - 1, 57 - 1)) &gt;= (OFFSET($A$1, 80 - 1, 7 - 1)), "1","0")</f>
        <v>0</v>
      </c>
      <c r="BH3976">
        <f ca="1" xml:space="preserve"> IF( AND( OFFSET($A$1, 3976 - 1, 58 - 1) = "1", OFFSET($A$1, 3976 - 1, 59 - 1) = "1" ), 1, IF( AND( OFFSET($A$1, 3976 - 1, 58 - 1) = "1", OFFSET($A$1, 3976 - 1, 59 - 1) = "0" ), 2, IF( AND( OFFSET($A$1, 3976 - 1, 58 - 1) = "0", OFFSET($A$1, 3976 - 1, 59 - 1) = "1" ), 3, 4 ) ) )</f>
        <v>4</v>
      </c>
    </row>
    <row r="3977" spans="57:60" x14ac:dyDescent="0.25">
      <c r="BE3977" s="6">
        <v>0</v>
      </c>
      <c r="BF3977" s="6" t="str">
        <f>"0"</f>
        <v>0</v>
      </c>
      <c r="BG3977" t="str">
        <f ca="1">IF((OFFSET($A$1, 3977 - 1, 57 - 1)) &gt;= (OFFSET($A$1, 80 - 1, 7 - 1)), "1","0")</f>
        <v>0</v>
      </c>
      <c r="BH3977">
        <f ca="1" xml:space="preserve"> IF( AND( OFFSET($A$1, 3977 - 1, 58 - 1) = "1", OFFSET($A$1, 3977 - 1, 59 - 1) = "1" ), 1, IF( AND( OFFSET($A$1, 3977 - 1, 58 - 1) = "1", OFFSET($A$1, 3977 - 1, 59 - 1) = "0" ), 2, IF( AND( OFFSET($A$1, 3977 - 1, 58 - 1) = "0", OFFSET($A$1, 3977 - 1, 59 - 1) = "1" ), 3, 4 ) ) )</f>
        <v>4</v>
      </c>
    </row>
    <row r="3978" spans="57:60" x14ac:dyDescent="0.25">
      <c r="BE3978" s="6">
        <v>0.2</v>
      </c>
      <c r="BF3978" s="6" t="str">
        <f>"0"</f>
        <v>0</v>
      </c>
      <c r="BG3978" t="str">
        <f ca="1">IF((OFFSET($A$1, 3978 - 1, 57 - 1)) &gt;= (OFFSET($A$1, 80 - 1, 7 - 1)), "1","0")</f>
        <v>0</v>
      </c>
      <c r="BH3978">
        <f ca="1" xml:space="preserve"> IF( AND( OFFSET($A$1, 3978 - 1, 58 - 1) = "1", OFFSET($A$1, 3978 - 1, 59 - 1) = "1" ), 1, IF( AND( OFFSET($A$1, 3978 - 1, 58 - 1) = "1", OFFSET($A$1, 3978 - 1, 59 - 1) = "0" ), 2, IF( AND( OFFSET($A$1, 3978 - 1, 58 - 1) = "0", OFFSET($A$1, 3978 - 1, 59 - 1) = "1" ), 3, 4 ) ) )</f>
        <v>4</v>
      </c>
    </row>
    <row r="3979" spans="57:60" x14ac:dyDescent="0.25">
      <c r="BE3979" s="6">
        <v>0</v>
      </c>
      <c r="BF3979" s="6" t="str">
        <f>"0"</f>
        <v>0</v>
      </c>
      <c r="BG3979" t="str">
        <f ca="1">IF((OFFSET($A$1, 3979 - 1, 57 - 1)) &gt;= (OFFSET($A$1, 80 - 1, 7 - 1)), "1","0")</f>
        <v>0</v>
      </c>
      <c r="BH3979">
        <f ca="1" xml:space="preserve"> IF( AND( OFFSET($A$1, 3979 - 1, 58 - 1) = "1", OFFSET($A$1, 3979 - 1, 59 - 1) = "1" ), 1, IF( AND( OFFSET($A$1, 3979 - 1, 58 - 1) = "1", OFFSET($A$1, 3979 - 1, 59 - 1) = "0" ), 2, IF( AND( OFFSET($A$1, 3979 - 1, 58 - 1) = "0", OFFSET($A$1, 3979 - 1, 59 - 1) = "1" ), 3, 4 ) ) )</f>
        <v>4</v>
      </c>
    </row>
    <row r="3980" spans="57:60" x14ac:dyDescent="0.25">
      <c r="BE3980" s="6">
        <v>1</v>
      </c>
      <c r="BF3980" s="6" t="str">
        <f>"1"</f>
        <v>1</v>
      </c>
      <c r="BG3980" t="str">
        <f ca="1">IF((OFFSET($A$1, 3980 - 1, 57 - 1)) &gt;= (OFFSET($A$1, 80 - 1, 7 - 1)), "1","0")</f>
        <v>1</v>
      </c>
      <c r="BH3980">
        <f ca="1" xml:space="preserve"> IF( AND( OFFSET($A$1, 3980 - 1, 58 - 1) = "1", OFFSET($A$1, 3980 - 1, 59 - 1) = "1" ), 1, IF( AND( OFFSET($A$1, 3980 - 1, 58 - 1) = "1", OFFSET($A$1, 3980 - 1, 59 - 1) = "0" ), 2, IF( AND( OFFSET($A$1, 3980 - 1, 58 - 1) = "0", OFFSET($A$1, 3980 - 1, 59 - 1) = "1" ), 3, 4 ) ) )</f>
        <v>1</v>
      </c>
    </row>
    <row r="3981" spans="57:60" x14ac:dyDescent="0.25">
      <c r="BE3981" s="6">
        <v>0</v>
      </c>
      <c r="BF3981" s="6" t="str">
        <f>"0"</f>
        <v>0</v>
      </c>
      <c r="BG3981" t="str">
        <f ca="1">IF((OFFSET($A$1, 3981 - 1, 57 - 1)) &gt;= (OFFSET($A$1, 80 - 1, 7 - 1)), "1","0")</f>
        <v>0</v>
      </c>
      <c r="BH3981">
        <f ca="1" xml:space="preserve"> IF( AND( OFFSET($A$1, 3981 - 1, 58 - 1) = "1", OFFSET($A$1, 3981 - 1, 59 - 1) = "1" ), 1, IF( AND( OFFSET($A$1, 3981 - 1, 58 - 1) = "1", OFFSET($A$1, 3981 - 1, 59 - 1) = "0" ), 2, IF( AND( OFFSET($A$1, 3981 - 1, 58 - 1) = "0", OFFSET($A$1, 3981 - 1, 59 - 1) = "1" ), 3, 4 ) ) )</f>
        <v>4</v>
      </c>
    </row>
    <row r="3982" spans="57:60" x14ac:dyDescent="0.25">
      <c r="BE3982" s="6">
        <v>0.2</v>
      </c>
      <c r="BF3982" s="6" t="str">
        <f>"0"</f>
        <v>0</v>
      </c>
      <c r="BG3982" t="str">
        <f ca="1">IF((OFFSET($A$1, 3982 - 1, 57 - 1)) &gt;= (OFFSET($A$1, 80 - 1, 7 - 1)), "1","0")</f>
        <v>0</v>
      </c>
      <c r="BH3982">
        <f ca="1" xml:space="preserve"> IF( AND( OFFSET($A$1, 3982 - 1, 58 - 1) = "1", OFFSET($A$1, 3982 - 1, 59 - 1) = "1" ), 1, IF( AND( OFFSET($A$1, 3982 - 1, 58 - 1) = "1", OFFSET($A$1, 3982 - 1, 59 - 1) = "0" ), 2, IF( AND( OFFSET($A$1, 3982 - 1, 58 - 1) = "0", OFFSET($A$1, 3982 - 1, 59 - 1) = "1" ), 3, 4 ) ) )</f>
        <v>4</v>
      </c>
    </row>
    <row r="3983" spans="57:60" x14ac:dyDescent="0.25">
      <c r="BE3983" s="6">
        <v>0</v>
      </c>
      <c r="BF3983" s="6" t="str">
        <f>"0"</f>
        <v>0</v>
      </c>
      <c r="BG3983" t="str">
        <f ca="1">IF((OFFSET($A$1, 3983 - 1, 57 - 1)) &gt;= (OFFSET($A$1, 80 - 1, 7 - 1)), "1","0")</f>
        <v>0</v>
      </c>
      <c r="BH3983">
        <f ca="1" xml:space="preserve"> IF( AND( OFFSET($A$1, 3983 - 1, 58 - 1) = "1", OFFSET($A$1, 3983 - 1, 59 - 1) = "1" ), 1, IF( AND( OFFSET($A$1, 3983 - 1, 58 - 1) = "1", OFFSET($A$1, 3983 - 1, 59 - 1) = "0" ), 2, IF( AND( OFFSET($A$1, 3983 - 1, 58 - 1) = "0", OFFSET($A$1, 3983 - 1, 59 - 1) = "1" ), 3, 4 ) ) )</f>
        <v>4</v>
      </c>
    </row>
    <row r="3984" spans="57:60" x14ac:dyDescent="0.25">
      <c r="BE3984" s="6">
        <v>0</v>
      </c>
      <c r="BF3984" s="6" t="str">
        <f>"0"</f>
        <v>0</v>
      </c>
      <c r="BG3984" t="str">
        <f ca="1">IF((OFFSET($A$1, 3984 - 1, 57 - 1)) &gt;= (OFFSET($A$1, 80 - 1, 7 - 1)), "1","0")</f>
        <v>0</v>
      </c>
      <c r="BH3984">
        <f ca="1" xml:space="preserve"> IF( AND( OFFSET($A$1, 3984 - 1, 58 - 1) = "1", OFFSET($A$1, 3984 - 1, 59 - 1) = "1" ), 1, IF( AND( OFFSET($A$1, 3984 - 1, 58 - 1) = "1", OFFSET($A$1, 3984 - 1, 59 - 1) = "0" ), 2, IF( AND( OFFSET($A$1, 3984 - 1, 58 - 1) = "0", OFFSET($A$1, 3984 - 1, 59 - 1) = "1" ), 3, 4 ) ) )</f>
        <v>4</v>
      </c>
    </row>
    <row r="3985" spans="57:60" x14ac:dyDescent="0.25">
      <c r="BE3985" s="6">
        <v>0</v>
      </c>
      <c r="BF3985" s="6" t="str">
        <f>"0"</f>
        <v>0</v>
      </c>
      <c r="BG3985" t="str">
        <f ca="1">IF((OFFSET($A$1, 3985 - 1, 57 - 1)) &gt;= (OFFSET($A$1, 80 - 1, 7 - 1)), "1","0")</f>
        <v>0</v>
      </c>
      <c r="BH3985">
        <f ca="1" xml:space="preserve"> IF( AND( OFFSET($A$1, 3985 - 1, 58 - 1) = "1", OFFSET($A$1, 3985 - 1, 59 - 1) = "1" ), 1, IF( AND( OFFSET($A$1, 3985 - 1, 58 - 1) = "1", OFFSET($A$1, 3985 - 1, 59 - 1) = "0" ), 2, IF( AND( OFFSET($A$1, 3985 - 1, 58 - 1) = "0", OFFSET($A$1, 3985 - 1, 59 - 1) = "1" ), 3, 4 ) ) )</f>
        <v>4</v>
      </c>
    </row>
    <row r="3986" spans="57:60" x14ac:dyDescent="0.25">
      <c r="BE3986" s="6">
        <v>0</v>
      </c>
      <c r="BF3986" s="6" t="str">
        <f>"0"</f>
        <v>0</v>
      </c>
      <c r="BG3986" t="str">
        <f ca="1">IF((OFFSET($A$1, 3986 - 1, 57 - 1)) &gt;= (OFFSET($A$1, 80 - 1, 7 - 1)), "1","0")</f>
        <v>0</v>
      </c>
      <c r="BH3986">
        <f ca="1" xml:space="preserve"> IF( AND( OFFSET($A$1, 3986 - 1, 58 - 1) = "1", OFFSET($A$1, 3986 - 1, 59 - 1) = "1" ), 1, IF( AND( OFFSET($A$1, 3986 - 1, 58 - 1) = "1", OFFSET($A$1, 3986 - 1, 59 - 1) = "0" ), 2, IF( AND( OFFSET($A$1, 3986 - 1, 58 - 1) = "0", OFFSET($A$1, 3986 - 1, 59 - 1) = "1" ), 3, 4 ) ) )</f>
        <v>4</v>
      </c>
    </row>
    <row r="3987" spans="57:60" x14ac:dyDescent="0.25">
      <c r="BE3987" s="6">
        <v>1</v>
      </c>
      <c r="BF3987" s="6" t="str">
        <f>"1"</f>
        <v>1</v>
      </c>
      <c r="BG3987" t="str">
        <f ca="1">IF((OFFSET($A$1, 3987 - 1, 57 - 1)) &gt;= (OFFSET($A$1, 80 - 1, 7 - 1)), "1","0")</f>
        <v>1</v>
      </c>
      <c r="BH3987">
        <f ca="1" xml:space="preserve"> IF( AND( OFFSET($A$1, 3987 - 1, 58 - 1) = "1", OFFSET($A$1, 3987 - 1, 59 - 1) = "1" ), 1, IF( AND( OFFSET($A$1, 3987 - 1, 58 - 1) = "1", OFFSET($A$1, 3987 - 1, 59 - 1) = "0" ), 2, IF( AND( OFFSET($A$1, 3987 - 1, 58 - 1) = "0", OFFSET($A$1, 3987 - 1, 59 - 1) = "1" ), 3, 4 ) ) )</f>
        <v>1</v>
      </c>
    </row>
    <row r="3988" spans="57:60" x14ac:dyDescent="0.25">
      <c r="BE3988" s="6">
        <v>0</v>
      </c>
      <c r="BF3988" s="6" t="str">
        <f>"0"</f>
        <v>0</v>
      </c>
      <c r="BG3988" t="str">
        <f ca="1">IF((OFFSET($A$1, 3988 - 1, 57 - 1)) &gt;= (OFFSET($A$1, 80 - 1, 7 - 1)), "1","0")</f>
        <v>0</v>
      </c>
      <c r="BH3988">
        <f ca="1" xml:space="preserve"> IF( AND( OFFSET($A$1, 3988 - 1, 58 - 1) = "1", OFFSET($A$1, 3988 - 1, 59 - 1) = "1" ), 1, IF( AND( OFFSET($A$1, 3988 - 1, 58 - 1) = "1", OFFSET($A$1, 3988 - 1, 59 - 1) = "0" ), 2, IF( AND( OFFSET($A$1, 3988 - 1, 58 - 1) = "0", OFFSET($A$1, 3988 - 1, 59 - 1) = "1" ), 3, 4 ) ) )</f>
        <v>4</v>
      </c>
    </row>
    <row r="3989" spans="57:60" x14ac:dyDescent="0.25">
      <c r="BE3989" s="6">
        <v>0</v>
      </c>
      <c r="BF3989" s="6" t="str">
        <f>"0"</f>
        <v>0</v>
      </c>
      <c r="BG3989" t="str">
        <f ca="1">IF((OFFSET($A$1, 3989 - 1, 57 - 1)) &gt;= (OFFSET($A$1, 80 - 1, 7 - 1)), "1","0")</f>
        <v>0</v>
      </c>
      <c r="BH3989">
        <f ca="1" xml:space="preserve"> IF( AND( OFFSET($A$1, 3989 - 1, 58 - 1) = "1", OFFSET($A$1, 3989 - 1, 59 - 1) = "1" ), 1, IF( AND( OFFSET($A$1, 3989 - 1, 58 - 1) = "1", OFFSET($A$1, 3989 - 1, 59 - 1) = "0" ), 2, IF( AND( OFFSET($A$1, 3989 - 1, 58 - 1) = "0", OFFSET($A$1, 3989 - 1, 59 - 1) = "1" ), 3, 4 ) ) )</f>
        <v>4</v>
      </c>
    </row>
    <row r="3990" spans="57:60" x14ac:dyDescent="0.25">
      <c r="BE3990" s="6">
        <v>0</v>
      </c>
      <c r="BF3990" s="6" t="str">
        <f>"0"</f>
        <v>0</v>
      </c>
      <c r="BG3990" t="str">
        <f ca="1">IF((OFFSET($A$1, 3990 - 1, 57 - 1)) &gt;= (OFFSET($A$1, 80 - 1, 7 - 1)), "1","0")</f>
        <v>0</v>
      </c>
      <c r="BH3990">
        <f ca="1" xml:space="preserve"> IF( AND( OFFSET($A$1, 3990 - 1, 58 - 1) = "1", OFFSET($A$1, 3990 - 1, 59 - 1) = "1" ), 1, IF( AND( OFFSET($A$1, 3990 - 1, 58 - 1) = "1", OFFSET($A$1, 3990 - 1, 59 - 1) = "0" ), 2, IF( AND( OFFSET($A$1, 3990 - 1, 58 - 1) = "0", OFFSET($A$1, 3990 - 1, 59 - 1) = "1" ), 3, 4 ) ) )</f>
        <v>4</v>
      </c>
    </row>
    <row r="3991" spans="57:60" x14ac:dyDescent="0.25">
      <c r="BE3991" s="6">
        <v>0</v>
      </c>
      <c r="BF3991" s="6" t="str">
        <f>"0"</f>
        <v>0</v>
      </c>
      <c r="BG3991" t="str">
        <f ca="1">IF((OFFSET($A$1, 3991 - 1, 57 - 1)) &gt;= (OFFSET($A$1, 80 - 1, 7 - 1)), "1","0")</f>
        <v>0</v>
      </c>
      <c r="BH3991">
        <f ca="1" xml:space="preserve"> IF( AND( OFFSET($A$1, 3991 - 1, 58 - 1) = "1", OFFSET($A$1, 3991 - 1, 59 - 1) = "1" ), 1, IF( AND( OFFSET($A$1, 3991 - 1, 58 - 1) = "1", OFFSET($A$1, 3991 - 1, 59 - 1) = "0" ), 2, IF( AND( OFFSET($A$1, 3991 - 1, 58 - 1) = "0", OFFSET($A$1, 3991 - 1, 59 - 1) = "1" ), 3, 4 ) ) )</f>
        <v>4</v>
      </c>
    </row>
    <row r="3992" spans="57:60" x14ac:dyDescent="0.25">
      <c r="BE3992" s="6">
        <v>0.2</v>
      </c>
      <c r="BF3992" s="6" t="str">
        <f>"0"</f>
        <v>0</v>
      </c>
      <c r="BG3992" t="str">
        <f ca="1">IF((OFFSET($A$1, 3992 - 1, 57 - 1)) &gt;= (OFFSET($A$1, 80 - 1, 7 - 1)), "1","0")</f>
        <v>0</v>
      </c>
      <c r="BH3992">
        <f ca="1" xml:space="preserve"> IF( AND( OFFSET($A$1, 3992 - 1, 58 - 1) = "1", OFFSET($A$1, 3992 - 1, 59 - 1) = "1" ), 1, IF( AND( OFFSET($A$1, 3992 - 1, 58 - 1) = "1", OFFSET($A$1, 3992 - 1, 59 - 1) = "0" ), 2, IF( AND( OFFSET($A$1, 3992 - 1, 58 - 1) = "0", OFFSET($A$1, 3992 - 1, 59 - 1) = "1" ), 3, 4 ) ) )</f>
        <v>4</v>
      </c>
    </row>
    <row r="3993" spans="57:60" x14ac:dyDescent="0.25">
      <c r="BE3993" s="6">
        <v>0.2</v>
      </c>
      <c r="BF3993" s="6" t="str">
        <f>"0"</f>
        <v>0</v>
      </c>
      <c r="BG3993" t="str">
        <f ca="1">IF((OFFSET($A$1, 3993 - 1, 57 - 1)) &gt;= (OFFSET($A$1, 80 - 1, 7 - 1)), "1","0")</f>
        <v>0</v>
      </c>
      <c r="BH3993">
        <f ca="1" xml:space="preserve"> IF( AND( OFFSET($A$1, 3993 - 1, 58 - 1) = "1", OFFSET($A$1, 3993 - 1, 59 - 1) = "1" ), 1, IF( AND( OFFSET($A$1, 3993 - 1, 58 - 1) = "1", OFFSET($A$1, 3993 - 1, 59 - 1) = "0" ), 2, IF( AND( OFFSET($A$1, 3993 - 1, 58 - 1) = "0", OFFSET($A$1, 3993 - 1, 59 - 1) = "1" ), 3, 4 ) ) )</f>
        <v>4</v>
      </c>
    </row>
    <row r="3994" spans="57:60" x14ac:dyDescent="0.25">
      <c r="BE3994" s="6">
        <v>1</v>
      </c>
      <c r="BF3994" s="6" t="str">
        <f>"1"</f>
        <v>1</v>
      </c>
      <c r="BG3994" t="str">
        <f ca="1">IF((OFFSET($A$1, 3994 - 1, 57 - 1)) &gt;= (OFFSET($A$1, 80 - 1, 7 - 1)), "1","0")</f>
        <v>1</v>
      </c>
      <c r="BH3994">
        <f ca="1" xml:space="preserve"> IF( AND( OFFSET($A$1, 3994 - 1, 58 - 1) = "1", OFFSET($A$1, 3994 - 1, 59 - 1) = "1" ), 1, IF( AND( OFFSET($A$1, 3994 - 1, 58 - 1) = "1", OFFSET($A$1, 3994 - 1, 59 - 1) = "0" ), 2, IF( AND( OFFSET($A$1, 3994 - 1, 58 - 1) = "0", OFFSET($A$1, 3994 - 1, 59 - 1) = "1" ), 3, 4 ) ) )</f>
        <v>1</v>
      </c>
    </row>
    <row r="3995" spans="57:60" x14ac:dyDescent="0.25">
      <c r="BE3995" s="6">
        <v>0.6</v>
      </c>
      <c r="BF3995" s="6" t="str">
        <f>"0"</f>
        <v>0</v>
      </c>
      <c r="BG3995" t="str">
        <f ca="1">IF((OFFSET($A$1, 3995 - 1, 57 - 1)) &gt;= (OFFSET($A$1, 80 - 1, 7 - 1)), "1","0")</f>
        <v>1</v>
      </c>
      <c r="BH3995">
        <f ca="1" xml:space="preserve"> IF( AND( OFFSET($A$1, 3995 - 1, 58 - 1) = "1", OFFSET($A$1, 3995 - 1, 59 - 1) = "1" ), 1, IF( AND( OFFSET($A$1, 3995 - 1, 58 - 1) = "1", OFFSET($A$1, 3995 - 1, 59 - 1) = "0" ), 2, IF( AND( OFFSET($A$1, 3995 - 1, 58 - 1) = "0", OFFSET($A$1, 3995 - 1, 59 - 1) = "1" ), 3, 4 ) ) )</f>
        <v>3</v>
      </c>
    </row>
    <row r="3996" spans="57:60" x14ac:dyDescent="0.25">
      <c r="BE3996" s="6">
        <v>0</v>
      </c>
      <c r="BF3996" s="6" t="str">
        <f>"0"</f>
        <v>0</v>
      </c>
      <c r="BG3996" t="str">
        <f ca="1">IF((OFFSET($A$1, 3996 - 1, 57 - 1)) &gt;= (OFFSET($A$1, 80 - 1, 7 - 1)), "1","0")</f>
        <v>0</v>
      </c>
      <c r="BH3996">
        <f ca="1" xml:space="preserve"> IF( AND( OFFSET($A$1, 3996 - 1, 58 - 1) = "1", OFFSET($A$1, 3996 - 1, 59 - 1) = "1" ), 1, IF( AND( OFFSET($A$1, 3996 - 1, 58 - 1) = "1", OFFSET($A$1, 3996 - 1, 59 - 1) = "0" ), 2, IF( AND( OFFSET($A$1, 3996 - 1, 58 - 1) = "0", OFFSET($A$1, 3996 - 1, 59 - 1) = "1" ), 3, 4 ) ) )</f>
        <v>4</v>
      </c>
    </row>
    <row r="3997" spans="57:60" x14ac:dyDescent="0.25">
      <c r="BE3997" s="6">
        <v>0</v>
      </c>
      <c r="BF3997" s="6" t="str">
        <f>"0"</f>
        <v>0</v>
      </c>
      <c r="BG3997" t="str">
        <f ca="1">IF((OFFSET($A$1, 3997 - 1, 57 - 1)) &gt;= (OFFSET($A$1, 80 - 1, 7 - 1)), "1","0")</f>
        <v>0</v>
      </c>
      <c r="BH3997">
        <f ca="1" xml:space="preserve"> IF( AND( OFFSET($A$1, 3997 - 1, 58 - 1) = "1", OFFSET($A$1, 3997 - 1, 59 - 1) = "1" ), 1, IF( AND( OFFSET($A$1, 3997 - 1, 58 - 1) = "1", OFFSET($A$1, 3997 - 1, 59 - 1) = "0" ), 2, IF( AND( OFFSET($A$1, 3997 - 1, 58 - 1) = "0", OFFSET($A$1, 3997 - 1, 59 - 1) = "1" ), 3, 4 ) ) )</f>
        <v>4</v>
      </c>
    </row>
    <row r="3998" spans="57:60" x14ac:dyDescent="0.25">
      <c r="BE3998" s="6">
        <v>0.2</v>
      </c>
      <c r="BF3998" s="6" t="str">
        <f>"1"</f>
        <v>1</v>
      </c>
      <c r="BG3998" t="str">
        <f ca="1">IF((OFFSET($A$1, 3998 - 1, 57 - 1)) &gt;= (OFFSET($A$1, 80 - 1, 7 - 1)), "1","0")</f>
        <v>0</v>
      </c>
      <c r="BH3998">
        <f ca="1" xml:space="preserve"> IF( AND( OFFSET($A$1, 3998 - 1, 58 - 1) = "1", OFFSET($A$1, 3998 - 1, 59 - 1) = "1" ), 1, IF( AND( OFFSET($A$1, 3998 - 1, 58 - 1) = "1", OFFSET($A$1, 3998 - 1, 59 - 1) = "0" ), 2, IF( AND( OFFSET($A$1, 3998 - 1, 58 - 1) = "0", OFFSET($A$1, 3998 - 1, 59 - 1) = "1" ), 3, 4 ) ) )</f>
        <v>2</v>
      </c>
    </row>
    <row r="3999" spans="57:60" x14ac:dyDescent="0.25">
      <c r="BE3999" s="6">
        <v>0</v>
      </c>
      <c r="BF3999" s="6" t="str">
        <f>"0"</f>
        <v>0</v>
      </c>
      <c r="BG3999" t="str">
        <f ca="1">IF((OFFSET($A$1, 3999 - 1, 57 - 1)) &gt;= (OFFSET($A$1, 80 - 1, 7 - 1)), "1","0")</f>
        <v>0</v>
      </c>
      <c r="BH3999">
        <f ca="1" xml:space="preserve"> IF( AND( OFFSET($A$1, 3999 - 1, 58 - 1) = "1", OFFSET($A$1, 3999 - 1, 59 - 1) = "1" ), 1, IF( AND( OFFSET($A$1, 3999 - 1, 58 - 1) = "1", OFFSET($A$1, 3999 - 1, 59 - 1) = "0" ), 2, IF( AND( OFFSET($A$1, 3999 - 1, 58 - 1) = "0", OFFSET($A$1, 3999 - 1, 59 - 1) = "1" ), 3, 4 ) ) )</f>
        <v>4</v>
      </c>
    </row>
    <row r="4000" spans="57:60" x14ac:dyDescent="0.25">
      <c r="BE4000" s="6">
        <v>0.4</v>
      </c>
      <c r="BF4000" s="6" t="str">
        <f>"0"</f>
        <v>0</v>
      </c>
      <c r="BG4000" t="str">
        <f ca="1">IF((OFFSET($A$1, 4000 - 1, 57 - 1)) &gt;= (OFFSET($A$1, 80 - 1, 7 - 1)), "1","0")</f>
        <v>0</v>
      </c>
      <c r="BH4000">
        <f ca="1" xml:space="preserve"> IF( AND( OFFSET($A$1, 4000 - 1, 58 - 1) = "1", OFFSET($A$1, 4000 - 1, 59 - 1) = "1" ), 1, IF( AND( OFFSET($A$1, 4000 - 1, 58 - 1) = "1", OFFSET($A$1, 4000 - 1, 59 - 1) = "0" ), 2, IF( AND( OFFSET($A$1, 4000 - 1, 58 - 1) = "0", OFFSET($A$1, 4000 - 1, 59 - 1) = "1" ), 3, 4 ) ) )</f>
        <v>4</v>
      </c>
    </row>
    <row r="4001" spans="57:60" x14ac:dyDescent="0.25">
      <c r="BE4001" s="6">
        <v>0</v>
      </c>
      <c r="BF4001" s="6" t="str">
        <f>"0"</f>
        <v>0</v>
      </c>
      <c r="BG4001" t="str">
        <f ca="1">IF((OFFSET($A$1, 4001 - 1, 57 - 1)) &gt;= (OFFSET($A$1, 80 - 1, 7 - 1)), "1","0")</f>
        <v>0</v>
      </c>
      <c r="BH4001">
        <f ca="1" xml:space="preserve"> IF( AND( OFFSET($A$1, 4001 - 1, 58 - 1) = "1", OFFSET($A$1, 4001 - 1, 59 - 1) = "1" ), 1, IF( AND( OFFSET($A$1, 4001 - 1, 58 - 1) = "1", OFFSET($A$1, 4001 - 1, 59 - 1) = "0" ), 2, IF( AND( OFFSET($A$1, 4001 - 1, 58 - 1) = "0", OFFSET($A$1, 4001 - 1, 59 - 1) = "1" ), 3, 4 ) ) )</f>
        <v>4</v>
      </c>
    </row>
    <row r="4002" spans="57:60" x14ac:dyDescent="0.25">
      <c r="BE4002" s="6">
        <v>0.6</v>
      </c>
      <c r="BF4002" s="6" t="str">
        <f>"1"</f>
        <v>1</v>
      </c>
      <c r="BG4002" t="str">
        <f ca="1">IF((OFFSET($A$1, 4002 - 1, 57 - 1)) &gt;= (OFFSET($A$1, 80 - 1, 7 - 1)), "1","0")</f>
        <v>1</v>
      </c>
      <c r="BH4002">
        <f ca="1" xml:space="preserve"> IF( AND( OFFSET($A$1, 4002 - 1, 58 - 1) = "1", OFFSET($A$1, 4002 - 1, 59 - 1) = "1" ), 1, IF( AND( OFFSET($A$1, 4002 - 1, 58 - 1) = "1", OFFSET($A$1, 4002 - 1, 59 - 1) = "0" ), 2, IF( AND( OFFSET($A$1, 4002 - 1, 58 - 1) = "0", OFFSET($A$1, 4002 - 1, 59 - 1) = "1" ), 3, 4 ) ) )</f>
        <v>1</v>
      </c>
    </row>
    <row r="4003" spans="57:60" x14ac:dyDescent="0.25">
      <c r="BE4003" s="6">
        <v>1</v>
      </c>
      <c r="BF4003" s="6" t="str">
        <f>"1"</f>
        <v>1</v>
      </c>
      <c r="BG4003" t="str">
        <f ca="1">IF((OFFSET($A$1, 4003 - 1, 57 - 1)) &gt;= (OFFSET($A$1, 80 - 1, 7 - 1)), "1","0")</f>
        <v>1</v>
      </c>
      <c r="BH4003">
        <f ca="1" xml:space="preserve"> IF( AND( OFFSET($A$1, 4003 - 1, 58 - 1) = "1", OFFSET($A$1, 4003 - 1, 59 - 1) = "1" ), 1, IF( AND( OFFSET($A$1, 4003 - 1, 58 - 1) = "1", OFFSET($A$1, 4003 - 1, 59 - 1) = "0" ), 2, IF( AND( OFFSET($A$1, 4003 - 1, 58 - 1) = "0", OFFSET($A$1, 4003 - 1, 59 - 1) = "1" ), 3, 4 ) ) )</f>
        <v>1</v>
      </c>
    </row>
    <row r="4004" spans="57:60" x14ac:dyDescent="0.25">
      <c r="BE4004" s="6">
        <v>0</v>
      </c>
      <c r="BF4004" s="6" t="str">
        <f>"0"</f>
        <v>0</v>
      </c>
      <c r="BG4004" t="str">
        <f ca="1">IF((OFFSET($A$1, 4004 - 1, 57 - 1)) &gt;= (OFFSET($A$1, 80 - 1, 7 - 1)), "1","0")</f>
        <v>0</v>
      </c>
      <c r="BH4004">
        <f ca="1" xml:space="preserve"> IF( AND( OFFSET($A$1, 4004 - 1, 58 - 1) = "1", OFFSET($A$1, 4004 - 1, 59 - 1) = "1" ), 1, IF( AND( OFFSET($A$1, 4004 - 1, 58 - 1) = "1", OFFSET($A$1, 4004 - 1, 59 - 1) = "0" ), 2, IF( AND( OFFSET($A$1, 4004 - 1, 58 - 1) = "0", OFFSET($A$1, 4004 - 1, 59 - 1) = "1" ), 3, 4 ) ) )</f>
        <v>4</v>
      </c>
    </row>
    <row r="4005" spans="57:60" x14ac:dyDescent="0.25">
      <c r="BE4005" s="6">
        <v>1</v>
      </c>
      <c r="BF4005" s="6" t="str">
        <f>"1"</f>
        <v>1</v>
      </c>
      <c r="BG4005" t="str">
        <f ca="1">IF((OFFSET($A$1, 4005 - 1, 57 - 1)) &gt;= (OFFSET($A$1, 80 - 1, 7 - 1)), "1","0")</f>
        <v>1</v>
      </c>
      <c r="BH4005">
        <f ca="1" xml:space="preserve"> IF( AND( OFFSET($A$1, 4005 - 1, 58 - 1) = "1", OFFSET($A$1, 4005 - 1, 59 - 1) = "1" ), 1, IF( AND( OFFSET($A$1, 4005 - 1, 58 - 1) = "1", OFFSET($A$1, 4005 - 1, 59 - 1) = "0" ), 2, IF( AND( OFFSET($A$1, 4005 - 1, 58 - 1) = "0", OFFSET($A$1, 4005 - 1, 59 - 1) = "1" ), 3, 4 ) ) )</f>
        <v>1</v>
      </c>
    </row>
    <row r="4006" spans="57:60" x14ac:dyDescent="0.25">
      <c r="BE4006" s="6">
        <v>0</v>
      </c>
      <c r="BF4006" s="6" t="str">
        <f>"0"</f>
        <v>0</v>
      </c>
      <c r="BG4006" t="str">
        <f ca="1">IF((OFFSET($A$1, 4006 - 1, 57 - 1)) &gt;= (OFFSET($A$1, 80 - 1, 7 - 1)), "1","0")</f>
        <v>0</v>
      </c>
      <c r="BH4006">
        <f ca="1" xml:space="preserve"> IF( AND( OFFSET($A$1, 4006 - 1, 58 - 1) = "1", OFFSET($A$1, 4006 - 1, 59 - 1) = "1" ), 1, IF( AND( OFFSET($A$1, 4006 - 1, 58 - 1) = "1", OFFSET($A$1, 4006 - 1, 59 - 1) = "0" ), 2, IF( AND( OFFSET($A$1, 4006 - 1, 58 - 1) = "0", OFFSET($A$1, 4006 - 1, 59 - 1) = "1" ), 3, 4 ) ) )</f>
        <v>4</v>
      </c>
    </row>
    <row r="4007" spans="57:60" x14ac:dyDescent="0.25">
      <c r="BE4007" s="6">
        <v>1</v>
      </c>
      <c r="BF4007" s="6" t="str">
        <f>"1"</f>
        <v>1</v>
      </c>
      <c r="BG4007" t="str">
        <f ca="1">IF((OFFSET($A$1, 4007 - 1, 57 - 1)) &gt;= (OFFSET($A$1, 80 - 1, 7 - 1)), "1","0")</f>
        <v>1</v>
      </c>
      <c r="BH4007">
        <f ca="1" xml:space="preserve"> IF( AND( OFFSET($A$1, 4007 - 1, 58 - 1) = "1", OFFSET($A$1, 4007 - 1, 59 - 1) = "1" ), 1, IF( AND( OFFSET($A$1, 4007 - 1, 58 - 1) = "1", OFFSET($A$1, 4007 - 1, 59 - 1) = "0" ), 2, IF( AND( OFFSET($A$1, 4007 - 1, 58 - 1) = "0", OFFSET($A$1, 4007 - 1, 59 - 1) = "1" ), 3, 4 ) ) )</f>
        <v>1</v>
      </c>
    </row>
    <row r="4008" spans="57:60" x14ac:dyDescent="0.25">
      <c r="BE4008" s="6">
        <v>0</v>
      </c>
      <c r="BF4008" s="6" t="str">
        <f>"0"</f>
        <v>0</v>
      </c>
      <c r="BG4008" t="str">
        <f ca="1">IF((OFFSET($A$1, 4008 - 1, 57 - 1)) &gt;= (OFFSET($A$1, 80 - 1, 7 - 1)), "1","0")</f>
        <v>0</v>
      </c>
      <c r="BH4008">
        <f ca="1" xml:space="preserve"> IF( AND( OFFSET($A$1, 4008 - 1, 58 - 1) = "1", OFFSET($A$1, 4008 - 1, 59 - 1) = "1" ), 1, IF( AND( OFFSET($A$1, 4008 - 1, 58 - 1) = "1", OFFSET($A$1, 4008 - 1, 59 - 1) = "0" ), 2, IF( AND( OFFSET($A$1, 4008 - 1, 58 - 1) = "0", OFFSET($A$1, 4008 - 1, 59 - 1) = "1" ), 3, 4 ) ) )</f>
        <v>4</v>
      </c>
    </row>
    <row r="4009" spans="57:60" x14ac:dyDescent="0.25">
      <c r="BE4009" s="6">
        <v>0.2</v>
      </c>
      <c r="BF4009" s="6" t="str">
        <f>"0"</f>
        <v>0</v>
      </c>
      <c r="BG4009" t="str">
        <f ca="1">IF((OFFSET($A$1, 4009 - 1, 57 - 1)) &gt;= (OFFSET($A$1, 80 - 1, 7 - 1)), "1","0")</f>
        <v>0</v>
      </c>
      <c r="BH4009">
        <f ca="1" xml:space="preserve"> IF( AND( OFFSET($A$1, 4009 - 1, 58 - 1) = "1", OFFSET($A$1, 4009 - 1, 59 - 1) = "1" ), 1, IF( AND( OFFSET($A$1, 4009 - 1, 58 - 1) = "1", OFFSET($A$1, 4009 - 1, 59 - 1) = "0" ), 2, IF( AND( OFFSET($A$1, 4009 - 1, 58 - 1) = "0", OFFSET($A$1, 4009 - 1, 59 - 1) = "1" ), 3, 4 ) ) )</f>
        <v>4</v>
      </c>
    </row>
    <row r="4010" spans="57:60" x14ac:dyDescent="0.25">
      <c r="BE4010" s="6">
        <v>1</v>
      </c>
      <c r="BF4010" s="6" t="str">
        <f>"1"</f>
        <v>1</v>
      </c>
      <c r="BG4010" t="str">
        <f ca="1">IF((OFFSET($A$1, 4010 - 1, 57 - 1)) &gt;= (OFFSET($A$1, 80 - 1, 7 - 1)), "1","0")</f>
        <v>1</v>
      </c>
      <c r="BH4010">
        <f ca="1" xml:space="preserve"> IF( AND( OFFSET($A$1, 4010 - 1, 58 - 1) = "1", OFFSET($A$1, 4010 - 1, 59 - 1) = "1" ), 1, IF( AND( OFFSET($A$1, 4010 - 1, 58 - 1) = "1", OFFSET($A$1, 4010 - 1, 59 - 1) = "0" ), 2, IF( AND( OFFSET($A$1, 4010 - 1, 58 - 1) = "0", OFFSET($A$1, 4010 - 1, 59 - 1) = "1" ), 3, 4 ) ) )</f>
        <v>1</v>
      </c>
    </row>
    <row r="4011" spans="57:60" x14ac:dyDescent="0.25">
      <c r="BE4011" s="6">
        <v>0</v>
      </c>
      <c r="BF4011" s="6" t="str">
        <f>"0"</f>
        <v>0</v>
      </c>
      <c r="BG4011" t="str">
        <f ca="1">IF((OFFSET($A$1, 4011 - 1, 57 - 1)) &gt;= (OFFSET($A$1, 80 - 1, 7 - 1)), "1","0")</f>
        <v>0</v>
      </c>
      <c r="BH4011">
        <f ca="1" xml:space="preserve"> IF( AND( OFFSET($A$1, 4011 - 1, 58 - 1) = "1", OFFSET($A$1, 4011 - 1, 59 - 1) = "1" ), 1, IF( AND( OFFSET($A$1, 4011 - 1, 58 - 1) = "1", OFFSET($A$1, 4011 - 1, 59 - 1) = "0" ), 2, IF( AND( OFFSET($A$1, 4011 - 1, 58 - 1) = "0", OFFSET($A$1, 4011 - 1, 59 - 1) = "1" ), 3, 4 ) ) )</f>
        <v>4</v>
      </c>
    </row>
    <row r="4012" spans="57:60" x14ac:dyDescent="0.25">
      <c r="BE4012" s="6">
        <v>0.2</v>
      </c>
      <c r="BF4012" s="6" t="str">
        <f>"0"</f>
        <v>0</v>
      </c>
      <c r="BG4012" t="str">
        <f ca="1">IF((OFFSET($A$1, 4012 - 1, 57 - 1)) &gt;= (OFFSET($A$1, 80 - 1, 7 - 1)), "1","0")</f>
        <v>0</v>
      </c>
      <c r="BH4012">
        <f ca="1" xml:space="preserve"> IF( AND( OFFSET($A$1, 4012 - 1, 58 - 1) = "1", OFFSET($A$1, 4012 - 1, 59 - 1) = "1" ), 1, IF( AND( OFFSET($A$1, 4012 - 1, 58 - 1) = "1", OFFSET($A$1, 4012 - 1, 59 - 1) = "0" ), 2, IF( AND( OFFSET($A$1, 4012 - 1, 58 - 1) = "0", OFFSET($A$1, 4012 - 1, 59 - 1) = "1" ), 3, 4 ) ) )</f>
        <v>4</v>
      </c>
    </row>
    <row r="4013" spans="57:60" x14ac:dyDescent="0.25">
      <c r="BE4013" s="6">
        <v>0</v>
      </c>
      <c r="BF4013" s="6" t="str">
        <f>"0"</f>
        <v>0</v>
      </c>
      <c r="BG4013" t="str">
        <f ca="1">IF((OFFSET($A$1, 4013 - 1, 57 - 1)) &gt;= (OFFSET($A$1, 80 - 1, 7 - 1)), "1","0")</f>
        <v>0</v>
      </c>
      <c r="BH4013">
        <f ca="1" xml:space="preserve"> IF( AND( OFFSET($A$1, 4013 - 1, 58 - 1) = "1", OFFSET($A$1, 4013 - 1, 59 - 1) = "1" ), 1, IF( AND( OFFSET($A$1, 4013 - 1, 58 - 1) = "1", OFFSET($A$1, 4013 - 1, 59 - 1) = "0" ), 2, IF( AND( OFFSET($A$1, 4013 - 1, 58 - 1) = "0", OFFSET($A$1, 4013 - 1, 59 - 1) = "1" ), 3, 4 ) ) )</f>
        <v>4</v>
      </c>
    </row>
    <row r="4014" spans="57:60" x14ac:dyDescent="0.25">
      <c r="BE4014" s="6">
        <v>0</v>
      </c>
      <c r="BF4014" s="6" t="str">
        <f>"0"</f>
        <v>0</v>
      </c>
      <c r="BG4014" t="str">
        <f ca="1">IF((OFFSET($A$1, 4014 - 1, 57 - 1)) &gt;= (OFFSET($A$1, 80 - 1, 7 - 1)), "1","0")</f>
        <v>0</v>
      </c>
      <c r="BH4014">
        <f ca="1" xml:space="preserve"> IF( AND( OFFSET($A$1, 4014 - 1, 58 - 1) = "1", OFFSET($A$1, 4014 - 1, 59 - 1) = "1" ), 1, IF( AND( OFFSET($A$1, 4014 - 1, 58 - 1) = "1", OFFSET($A$1, 4014 - 1, 59 - 1) = "0" ), 2, IF( AND( OFFSET($A$1, 4014 - 1, 58 - 1) = "0", OFFSET($A$1, 4014 - 1, 59 - 1) = "1" ), 3, 4 ) ) )</f>
        <v>4</v>
      </c>
    </row>
    <row r="4015" spans="57:60" x14ac:dyDescent="0.25">
      <c r="BE4015" s="6">
        <v>0</v>
      </c>
      <c r="BF4015" s="6" t="str">
        <f>"0"</f>
        <v>0</v>
      </c>
      <c r="BG4015" t="str">
        <f ca="1">IF((OFFSET($A$1, 4015 - 1, 57 - 1)) &gt;= (OFFSET($A$1, 80 - 1, 7 - 1)), "1","0")</f>
        <v>0</v>
      </c>
      <c r="BH4015">
        <f ca="1" xml:space="preserve"> IF( AND( OFFSET($A$1, 4015 - 1, 58 - 1) = "1", OFFSET($A$1, 4015 - 1, 59 - 1) = "1" ), 1, IF( AND( OFFSET($A$1, 4015 - 1, 58 - 1) = "1", OFFSET($A$1, 4015 - 1, 59 - 1) = "0" ), 2, IF( AND( OFFSET($A$1, 4015 - 1, 58 - 1) = "0", OFFSET($A$1, 4015 - 1, 59 - 1) = "1" ), 3, 4 ) ) )</f>
        <v>4</v>
      </c>
    </row>
    <row r="4016" spans="57:60" x14ac:dyDescent="0.25">
      <c r="BE4016" s="6">
        <v>0.4</v>
      </c>
      <c r="BF4016" s="6" t="str">
        <f>"0"</f>
        <v>0</v>
      </c>
      <c r="BG4016" t="str">
        <f ca="1">IF((OFFSET($A$1, 4016 - 1, 57 - 1)) &gt;= (OFFSET($A$1, 80 - 1, 7 - 1)), "1","0")</f>
        <v>0</v>
      </c>
      <c r="BH4016">
        <f ca="1" xml:space="preserve"> IF( AND( OFFSET($A$1, 4016 - 1, 58 - 1) = "1", OFFSET($A$1, 4016 - 1, 59 - 1) = "1" ), 1, IF( AND( OFFSET($A$1, 4016 - 1, 58 - 1) = "1", OFFSET($A$1, 4016 - 1, 59 - 1) = "0" ), 2, IF( AND( OFFSET($A$1, 4016 - 1, 58 - 1) = "0", OFFSET($A$1, 4016 - 1, 59 - 1) = "1" ), 3, 4 ) ) )</f>
        <v>4</v>
      </c>
    </row>
    <row r="4017" spans="57:60" x14ac:dyDescent="0.25">
      <c r="BE4017" s="6">
        <v>0.2</v>
      </c>
      <c r="BF4017" s="6" t="str">
        <f>"0"</f>
        <v>0</v>
      </c>
      <c r="BG4017" t="str">
        <f ca="1">IF((OFFSET($A$1, 4017 - 1, 57 - 1)) &gt;= (OFFSET($A$1, 80 - 1, 7 - 1)), "1","0")</f>
        <v>0</v>
      </c>
      <c r="BH4017">
        <f ca="1" xml:space="preserve"> IF( AND( OFFSET($A$1, 4017 - 1, 58 - 1) = "1", OFFSET($A$1, 4017 - 1, 59 - 1) = "1" ), 1, IF( AND( OFFSET($A$1, 4017 - 1, 58 - 1) = "1", OFFSET($A$1, 4017 - 1, 59 - 1) = "0" ), 2, IF( AND( OFFSET($A$1, 4017 - 1, 58 - 1) = "0", OFFSET($A$1, 4017 - 1, 59 - 1) = "1" ), 3, 4 ) ) )</f>
        <v>4</v>
      </c>
    </row>
    <row r="4018" spans="57:60" x14ac:dyDescent="0.25">
      <c r="BE4018" s="6">
        <v>0</v>
      </c>
      <c r="BF4018" s="6" t="str">
        <f>"0"</f>
        <v>0</v>
      </c>
      <c r="BG4018" t="str">
        <f ca="1">IF((OFFSET($A$1, 4018 - 1, 57 - 1)) &gt;= (OFFSET($A$1, 80 - 1, 7 - 1)), "1","0")</f>
        <v>0</v>
      </c>
      <c r="BH4018">
        <f ca="1" xml:space="preserve"> IF( AND( OFFSET($A$1, 4018 - 1, 58 - 1) = "1", OFFSET($A$1, 4018 - 1, 59 - 1) = "1" ), 1, IF( AND( OFFSET($A$1, 4018 - 1, 58 - 1) = "1", OFFSET($A$1, 4018 - 1, 59 - 1) = "0" ), 2, IF( AND( OFFSET($A$1, 4018 - 1, 58 - 1) = "0", OFFSET($A$1, 4018 - 1, 59 - 1) = "1" ), 3, 4 ) ) )</f>
        <v>4</v>
      </c>
    </row>
    <row r="4019" spans="57:60" x14ac:dyDescent="0.25">
      <c r="BE4019" s="6">
        <v>0</v>
      </c>
      <c r="BF4019" s="6" t="str">
        <f>"0"</f>
        <v>0</v>
      </c>
      <c r="BG4019" t="str">
        <f ca="1">IF((OFFSET($A$1, 4019 - 1, 57 - 1)) &gt;= (OFFSET($A$1, 80 - 1, 7 - 1)), "1","0")</f>
        <v>0</v>
      </c>
      <c r="BH4019">
        <f ca="1" xml:space="preserve"> IF( AND( OFFSET($A$1, 4019 - 1, 58 - 1) = "1", OFFSET($A$1, 4019 - 1, 59 - 1) = "1" ), 1, IF( AND( OFFSET($A$1, 4019 - 1, 58 - 1) = "1", OFFSET($A$1, 4019 - 1, 59 - 1) = "0" ), 2, IF( AND( OFFSET($A$1, 4019 - 1, 58 - 1) = "0", OFFSET($A$1, 4019 - 1, 59 - 1) = "1" ), 3, 4 ) ) )</f>
        <v>4</v>
      </c>
    </row>
    <row r="4020" spans="57:60" x14ac:dyDescent="0.25">
      <c r="BE4020" s="6">
        <v>1</v>
      </c>
      <c r="BF4020" s="6" t="str">
        <f>"1"</f>
        <v>1</v>
      </c>
      <c r="BG4020" t="str">
        <f ca="1">IF((OFFSET($A$1, 4020 - 1, 57 - 1)) &gt;= (OFFSET($A$1, 80 - 1, 7 - 1)), "1","0")</f>
        <v>1</v>
      </c>
      <c r="BH4020">
        <f ca="1" xml:space="preserve"> IF( AND( OFFSET($A$1, 4020 - 1, 58 - 1) = "1", OFFSET($A$1, 4020 - 1, 59 - 1) = "1" ), 1, IF( AND( OFFSET($A$1, 4020 - 1, 58 - 1) = "1", OFFSET($A$1, 4020 - 1, 59 - 1) = "0" ), 2, IF( AND( OFFSET($A$1, 4020 - 1, 58 - 1) = "0", OFFSET($A$1, 4020 - 1, 59 - 1) = "1" ), 3, 4 ) ) )</f>
        <v>1</v>
      </c>
    </row>
    <row r="4021" spans="57:60" x14ac:dyDescent="0.25">
      <c r="BE4021" s="6">
        <v>0</v>
      </c>
      <c r="BF4021" s="6" t="str">
        <f>"0"</f>
        <v>0</v>
      </c>
      <c r="BG4021" t="str">
        <f ca="1">IF((OFFSET($A$1, 4021 - 1, 57 - 1)) &gt;= (OFFSET($A$1, 80 - 1, 7 - 1)), "1","0")</f>
        <v>0</v>
      </c>
      <c r="BH4021">
        <f ca="1" xml:space="preserve"> IF( AND( OFFSET($A$1, 4021 - 1, 58 - 1) = "1", OFFSET($A$1, 4021 - 1, 59 - 1) = "1" ), 1, IF( AND( OFFSET($A$1, 4021 - 1, 58 - 1) = "1", OFFSET($A$1, 4021 - 1, 59 - 1) = "0" ), 2, IF( AND( OFFSET($A$1, 4021 - 1, 58 - 1) = "0", OFFSET($A$1, 4021 - 1, 59 - 1) = "1" ), 3, 4 ) ) )</f>
        <v>4</v>
      </c>
    </row>
    <row r="4022" spans="57:60" x14ac:dyDescent="0.25">
      <c r="BE4022" s="6">
        <v>1</v>
      </c>
      <c r="BF4022" s="6" t="str">
        <f>"1"</f>
        <v>1</v>
      </c>
      <c r="BG4022" t="str">
        <f ca="1">IF((OFFSET($A$1, 4022 - 1, 57 - 1)) &gt;= (OFFSET($A$1, 80 - 1, 7 - 1)), "1","0")</f>
        <v>1</v>
      </c>
      <c r="BH4022">
        <f ca="1" xml:space="preserve"> IF( AND( OFFSET($A$1, 4022 - 1, 58 - 1) = "1", OFFSET($A$1, 4022 - 1, 59 - 1) = "1" ), 1, IF( AND( OFFSET($A$1, 4022 - 1, 58 - 1) = "1", OFFSET($A$1, 4022 - 1, 59 - 1) = "0" ), 2, IF( AND( OFFSET($A$1, 4022 - 1, 58 - 1) = "0", OFFSET($A$1, 4022 - 1, 59 - 1) = "1" ), 3, 4 ) ) )</f>
        <v>1</v>
      </c>
    </row>
    <row r="4023" spans="57:60" x14ac:dyDescent="0.25">
      <c r="BE4023" s="6">
        <v>0</v>
      </c>
      <c r="BF4023" s="6" t="str">
        <f>"0"</f>
        <v>0</v>
      </c>
      <c r="BG4023" t="str">
        <f ca="1">IF((OFFSET($A$1, 4023 - 1, 57 - 1)) &gt;= (OFFSET($A$1, 80 - 1, 7 - 1)), "1","0")</f>
        <v>0</v>
      </c>
      <c r="BH4023">
        <f ca="1" xml:space="preserve"> IF( AND( OFFSET($A$1, 4023 - 1, 58 - 1) = "1", OFFSET($A$1, 4023 - 1, 59 - 1) = "1" ), 1, IF( AND( OFFSET($A$1, 4023 - 1, 58 - 1) = "1", OFFSET($A$1, 4023 - 1, 59 - 1) = "0" ), 2, IF( AND( OFFSET($A$1, 4023 - 1, 58 - 1) = "0", OFFSET($A$1, 4023 - 1, 59 - 1) = "1" ), 3, 4 ) ) )</f>
        <v>4</v>
      </c>
    </row>
    <row r="4024" spans="57:60" x14ac:dyDescent="0.25">
      <c r="BE4024" s="6">
        <v>1</v>
      </c>
      <c r="BF4024" s="6" t="str">
        <f>"1"</f>
        <v>1</v>
      </c>
      <c r="BG4024" t="str">
        <f ca="1">IF((OFFSET($A$1, 4024 - 1, 57 - 1)) &gt;= (OFFSET($A$1, 80 - 1, 7 - 1)), "1","0")</f>
        <v>1</v>
      </c>
      <c r="BH4024">
        <f ca="1" xml:space="preserve"> IF( AND( OFFSET($A$1, 4024 - 1, 58 - 1) = "1", OFFSET($A$1, 4024 - 1, 59 - 1) = "1" ), 1, IF( AND( OFFSET($A$1, 4024 - 1, 58 - 1) = "1", OFFSET($A$1, 4024 - 1, 59 - 1) = "0" ), 2, IF( AND( OFFSET($A$1, 4024 - 1, 58 - 1) = "0", OFFSET($A$1, 4024 - 1, 59 - 1) = "1" ), 3, 4 ) ) )</f>
        <v>1</v>
      </c>
    </row>
    <row r="4025" spans="57:60" x14ac:dyDescent="0.25">
      <c r="BE4025" s="6">
        <v>0</v>
      </c>
      <c r="BF4025" s="6" t="str">
        <f>"0"</f>
        <v>0</v>
      </c>
      <c r="BG4025" t="str">
        <f ca="1">IF((OFFSET($A$1, 4025 - 1, 57 - 1)) &gt;= (OFFSET($A$1, 80 - 1, 7 - 1)), "1","0")</f>
        <v>0</v>
      </c>
      <c r="BH4025">
        <f ca="1" xml:space="preserve"> IF( AND( OFFSET($A$1, 4025 - 1, 58 - 1) = "1", OFFSET($A$1, 4025 - 1, 59 - 1) = "1" ), 1, IF( AND( OFFSET($A$1, 4025 - 1, 58 - 1) = "1", OFFSET($A$1, 4025 - 1, 59 - 1) = "0" ), 2, IF( AND( OFFSET($A$1, 4025 - 1, 58 - 1) = "0", OFFSET($A$1, 4025 - 1, 59 - 1) = "1" ), 3, 4 ) ) )</f>
        <v>4</v>
      </c>
    </row>
    <row r="4026" spans="57:60" x14ac:dyDescent="0.25">
      <c r="BE4026" s="6">
        <v>0.2</v>
      </c>
      <c r="BF4026" s="6" t="str">
        <f>"0"</f>
        <v>0</v>
      </c>
      <c r="BG4026" t="str">
        <f ca="1">IF((OFFSET($A$1, 4026 - 1, 57 - 1)) &gt;= (OFFSET($A$1, 80 - 1, 7 - 1)), "1","0")</f>
        <v>0</v>
      </c>
      <c r="BH4026">
        <f ca="1" xml:space="preserve"> IF( AND( OFFSET($A$1, 4026 - 1, 58 - 1) = "1", OFFSET($A$1, 4026 - 1, 59 - 1) = "1" ), 1, IF( AND( OFFSET($A$1, 4026 - 1, 58 - 1) = "1", OFFSET($A$1, 4026 - 1, 59 - 1) = "0" ), 2, IF( AND( OFFSET($A$1, 4026 - 1, 58 - 1) = "0", OFFSET($A$1, 4026 - 1, 59 - 1) = "1" ), 3, 4 ) ) )</f>
        <v>4</v>
      </c>
    </row>
    <row r="4027" spans="57:60" x14ac:dyDescent="0.25">
      <c r="BE4027" s="6">
        <v>1</v>
      </c>
      <c r="BF4027" s="6" t="str">
        <f>"1"</f>
        <v>1</v>
      </c>
      <c r="BG4027" t="str">
        <f ca="1">IF((OFFSET($A$1, 4027 - 1, 57 - 1)) &gt;= (OFFSET($A$1, 80 - 1, 7 - 1)), "1","0")</f>
        <v>1</v>
      </c>
      <c r="BH4027">
        <f ca="1" xml:space="preserve"> IF( AND( OFFSET($A$1, 4027 - 1, 58 - 1) = "1", OFFSET($A$1, 4027 - 1, 59 - 1) = "1" ), 1, IF( AND( OFFSET($A$1, 4027 - 1, 58 - 1) = "1", OFFSET($A$1, 4027 - 1, 59 - 1) = "0" ), 2, IF( AND( OFFSET($A$1, 4027 - 1, 58 - 1) = "0", OFFSET($A$1, 4027 - 1, 59 - 1) = "1" ), 3, 4 ) ) )</f>
        <v>1</v>
      </c>
    </row>
    <row r="4028" spans="57:60" x14ac:dyDescent="0.25">
      <c r="BE4028" s="6">
        <v>0</v>
      </c>
      <c r="BF4028" s="6" t="str">
        <f>"0"</f>
        <v>0</v>
      </c>
      <c r="BG4028" t="str">
        <f ca="1">IF((OFFSET($A$1, 4028 - 1, 57 - 1)) &gt;= (OFFSET($A$1, 80 - 1, 7 - 1)), "1","0")</f>
        <v>0</v>
      </c>
      <c r="BH4028">
        <f ca="1" xml:space="preserve"> IF( AND( OFFSET($A$1, 4028 - 1, 58 - 1) = "1", OFFSET($A$1, 4028 - 1, 59 - 1) = "1" ), 1, IF( AND( OFFSET($A$1, 4028 - 1, 58 - 1) = "1", OFFSET($A$1, 4028 - 1, 59 - 1) = "0" ), 2, IF( AND( OFFSET($A$1, 4028 - 1, 58 - 1) = "0", OFFSET($A$1, 4028 - 1, 59 - 1) = "1" ), 3, 4 ) ) )</f>
        <v>4</v>
      </c>
    </row>
    <row r="4029" spans="57:60" x14ac:dyDescent="0.25">
      <c r="BE4029" s="6">
        <v>1</v>
      </c>
      <c r="BF4029" s="6" t="str">
        <f>"1"</f>
        <v>1</v>
      </c>
      <c r="BG4029" t="str">
        <f ca="1">IF((OFFSET($A$1, 4029 - 1, 57 - 1)) &gt;= (OFFSET($A$1, 80 - 1, 7 - 1)), "1","0")</f>
        <v>1</v>
      </c>
      <c r="BH4029">
        <f ca="1" xml:space="preserve"> IF( AND( OFFSET($A$1, 4029 - 1, 58 - 1) = "1", OFFSET($A$1, 4029 - 1, 59 - 1) = "1" ), 1, IF( AND( OFFSET($A$1, 4029 - 1, 58 - 1) = "1", OFFSET($A$1, 4029 - 1, 59 - 1) = "0" ), 2, IF( AND( OFFSET($A$1, 4029 - 1, 58 - 1) = "0", OFFSET($A$1, 4029 - 1, 59 - 1) = "1" ), 3, 4 ) ) )</f>
        <v>1</v>
      </c>
    </row>
    <row r="4030" spans="57:60" x14ac:dyDescent="0.25">
      <c r="BE4030" s="6">
        <v>0</v>
      </c>
      <c r="BF4030" s="6" t="str">
        <f>"0"</f>
        <v>0</v>
      </c>
      <c r="BG4030" t="str">
        <f ca="1">IF((OFFSET($A$1, 4030 - 1, 57 - 1)) &gt;= (OFFSET($A$1, 80 - 1, 7 - 1)), "1","0")</f>
        <v>0</v>
      </c>
      <c r="BH4030">
        <f ca="1" xml:space="preserve"> IF( AND( OFFSET($A$1, 4030 - 1, 58 - 1) = "1", OFFSET($A$1, 4030 - 1, 59 - 1) = "1" ), 1, IF( AND( OFFSET($A$1, 4030 - 1, 58 - 1) = "1", OFFSET($A$1, 4030 - 1, 59 - 1) = "0" ), 2, IF( AND( OFFSET($A$1, 4030 - 1, 58 - 1) = "0", OFFSET($A$1, 4030 - 1, 59 - 1) = "1" ), 3, 4 ) ) )</f>
        <v>4</v>
      </c>
    </row>
    <row r="4031" spans="57:60" x14ac:dyDescent="0.25">
      <c r="BE4031" s="6">
        <v>1</v>
      </c>
      <c r="BF4031" s="6" t="str">
        <f>"1"</f>
        <v>1</v>
      </c>
      <c r="BG4031" t="str">
        <f ca="1">IF((OFFSET($A$1, 4031 - 1, 57 - 1)) &gt;= (OFFSET($A$1, 80 - 1, 7 - 1)), "1","0")</f>
        <v>1</v>
      </c>
      <c r="BH4031">
        <f ca="1" xml:space="preserve"> IF( AND( OFFSET($A$1, 4031 - 1, 58 - 1) = "1", OFFSET($A$1, 4031 - 1, 59 - 1) = "1" ), 1, IF( AND( OFFSET($A$1, 4031 - 1, 58 - 1) = "1", OFFSET($A$1, 4031 - 1, 59 - 1) = "0" ), 2, IF( AND( OFFSET($A$1, 4031 - 1, 58 - 1) = "0", OFFSET($A$1, 4031 - 1, 59 - 1) = "1" ), 3, 4 ) ) )</f>
        <v>1</v>
      </c>
    </row>
    <row r="4032" spans="57:60" x14ac:dyDescent="0.25">
      <c r="BE4032" s="6">
        <v>0</v>
      </c>
      <c r="BF4032" s="6" t="str">
        <f>"0"</f>
        <v>0</v>
      </c>
      <c r="BG4032" t="str">
        <f ca="1">IF((OFFSET($A$1, 4032 - 1, 57 - 1)) &gt;= (OFFSET($A$1, 80 - 1, 7 - 1)), "1","0")</f>
        <v>0</v>
      </c>
      <c r="BH4032">
        <f ca="1" xml:space="preserve"> IF( AND( OFFSET($A$1, 4032 - 1, 58 - 1) = "1", OFFSET($A$1, 4032 - 1, 59 - 1) = "1" ), 1, IF( AND( OFFSET($A$1, 4032 - 1, 58 - 1) = "1", OFFSET($A$1, 4032 - 1, 59 - 1) = "0" ), 2, IF( AND( OFFSET($A$1, 4032 - 1, 58 - 1) = "0", OFFSET($A$1, 4032 - 1, 59 - 1) = "1" ), 3, 4 ) ) )</f>
        <v>4</v>
      </c>
    </row>
    <row r="4033" spans="57:60" x14ac:dyDescent="0.25">
      <c r="BE4033" s="6">
        <v>0</v>
      </c>
      <c r="BF4033" s="6" t="str">
        <f>"0"</f>
        <v>0</v>
      </c>
      <c r="BG4033" t="str">
        <f ca="1">IF((OFFSET($A$1, 4033 - 1, 57 - 1)) &gt;= (OFFSET($A$1, 80 - 1, 7 - 1)), "1","0")</f>
        <v>0</v>
      </c>
      <c r="BH4033">
        <f ca="1" xml:space="preserve"> IF( AND( OFFSET($A$1, 4033 - 1, 58 - 1) = "1", OFFSET($A$1, 4033 - 1, 59 - 1) = "1" ), 1, IF( AND( OFFSET($A$1, 4033 - 1, 58 - 1) = "1", OFFSET($A$1, 4033 - 1, 59 - 1) = "0" ), 2, IF( AND( OFFSET($A$1, 4033 - 1, 58 - 1) = "0", OFFSET($A$1, 4033 - 1, 59 - 1) = "1" ), 3, 4 ) ) )</f>
        <v>4</v>
      </c>
    </row>
    <row r="4034" spans="57:60" x14ac:dyDescent="0.25">
      <c r="BE4034" s="6">
        <v>0</v>
      </c>
      <c r="BF4034" s="6" t="str">
        <f>"0"</f>
        <v>0</v>
      </c>
      <c r="BG4034" t="str">
        <f ca="1">IF((OFFSET($A$1, 4034 - 1, 57 - 1)) &gt;= (OFFSET($A$1, 80 - 1, 7 - 1)), "1","0")</f>
        <v>0</v>
      </c>
      <c r="BH4034">
        <f ca="1" xml:space="preserve"> IF( AND( OFFSET($A$1, 4034 - 1, 58 - 1) = "1", OFFSET($A$1, 4034 - 1, 59 - 1) = "1" ), 1, IF( AND( OFFSET($A$1, 4034 - 1, 58 - 1) = "1", OFFSET($A$1, 4034 - 1, 59 - 1) = "0" ), 2, IF( AND( OFFSET($A$1, 4034 - 1, 58 - 1) = "0", OFFSET($A$1, 4034 - 1, 59 - 1) = "1" ), 3, 4 ) ) )</f>
        <v>4</v>
      </c>
    </row>
    <row r="4035" spans="57:60" x14ac:dyDescent="0.25">
      <c r="BE4035" s="6">
        <v>1</v>
      </c>
      <c r="BF4035" s="6" t="str">
        <f>"1"</f>
        <v>1</v>
      </c>
      <c r="BG4035" t="str">
        <f ca="1">IF((OFFSET($A$1, 4035 - 1, 57 - 1)) &gt;= (OFFSET($A$1, 80 - 1, 7 - 1)), "1","0")</f>
        <v>1</v>
      </c>
      <c r="BH4035">
        <f ca="1" xml:space="preserve"> IF( AND( OFFSET($A$1, 4035 - 1, 58 - 1) = "1", OFFSET($A$1, 4035 - 1, 59 - 1) = "1" ), 1, IF( AND( OFFSET($A$1, 4035 - 1, 58 - 1) = "1", OFFSET($A$1, 4035 - 1, 59 - 1) = "0" ), 2, IF( AND( OFFSET($A$1, 4035 - 1, 58 - 1) = "0", OFFSET($A$1, 4035 - 1, 59 - 1) = "1" ), 3, 4 ) ) )</f>
        <v>1</v>
      </c>
    </row>
    <row r="4036" spans="57:60" x14ac:dyDescent="0.25">
      <c r="BE4036" s="6">
        <v>0</v>
      </c>
      <c r="BF4036" s="6" t="str">
        <f>"0"</f>
        <v>0</v>
      </c>
      <c r="BG4036" t="str">
        <f ca="1">IF((OFFSET($A$1, 4036 - 1, 57 - 1)) &gt;= (OFFSET($A$1, 80 - 1, 7 - 1)), "1","0")</f>
        <v>0</v>
      </c>
      <c r="BH4036">
        <f ca="1" xml:space="preserve"> IF( AND( OFFSET($A$1, 4036 - 1, 58 - 1) = "1", OFFSET($A$1, 4036 - 1, 59 - 1) = "1" ), 1, IF( AND( OFFSET($A$1, 4036 - 1, 58 - 1) = "1", OFFSET($A$1, 4036 - 1, 59 - 1) = "0" ), 2, IF( AND( OFFSET($A$1, 4036 - 1, 58 - 1) = "0", OFFSET($A$1, 4036 - 1, 59 - 1) = "1" ), 3, 4 ) ) )</f>
        <v>4</v>
      </c>
    </row>
    <row r="4037" spans="57:60" x14ac:dyDescent="0.25">
      <c r="BE4037" s="6">
        <v>1</v>
      </c>
      <c r="BF4037" s="6" t="str">
        <f>"1"</f>
        <v>1</v>
      </c>
      <c r="BG4037" t="str">
        <f ca="1">IF((OFFSET($A$1, 4037 - 1, 57 - 1)) &gt;= (OFFSET($A$1, 80 - 1, 7 - 1)), "1","0")</f>
        <v>1</v>
      </c>
      <c r="BH4037">
        <f ca="1" xml:space="preserve"> IF( AND( OFFSET($A$1, 4037 - 1, 58 - 1) = "1", OFFSET($A$1, 4037 - 1, 59 - 1) = "1" ), 1, IF( AND( OFFSET($A$1, 4037 - 1, 58 - 1) = "1", OFFSET($A$1, 4037 - 1, 59 - 1) = "0" ), 2, IF( AND( OFFSET($A$1, 4037 - 1, 58 - 1) = "0", OFFSET($A$1, 4037 - 1, 59 - 1) = "1" ), 3, 4 ) ) )</f>
        <v>1</v>
      </c>
    </row>
    <row r="4038" spans="57:60" x14ac:dyDescent="0.25">
      <c r="BE4038" s="6">
        <v>1</v>
      </c>
      <c r="BF4038" s="6" t="str">
        <f>"1"</f>
        <v>1</v>
      </c>
      <c r="BG4038" t="str">
        <f ca="1">IF((OFFSET($A$1, 4038 - 1, 57 - 1)) &gt;= (OFFSET($A$1, 80 - 1, 7 - 1)), "1","0")</f>
        <v>1</v>
      </c>
      <c r="BH4038">
        <f ca="1" xml:space="preserve"> IF( AND( OFFSET($A$1, 4038 - 1, 58 - 1) = "1", OFFSET($A$1, 4038 - 1, 59 - 1) = "1" ), 1, IF( AND( OFFSET($A$1, 4038 - 1, 58 - 1) = "1", OFFSET($A$1, 4038 - 1, 59 - 1) = "0" ), 2, IF( AND( OFFSET($A$1, 4038 - 1, 58 - 1) = "0", OFFSET($A$1, 4038 - 1, 59 - 1) = "1" ), 3, 4 ) ) )</f>
        <v>1</v>
      </c>
    </row>
    <row r="4039" spans="57:60" x14ac:dyDescent="0.25">
      <c r="BE4039" s="6">
        <v>0</v>
      </c>
      <c r="BF4039" s="6" t="str">
        <f>"0"</f>
        <v>0</v>
      </c>
      <c r="BG4039" t="str">
        <f ca="1">IF((OFFSET($A$1, 4039 - 1, 57 - 1)) &gt;= (OFFSET($A$1, 80 - 1, 7 - 1)), "1","0")</f>
        <v>0</v>
      </c>
      <c r="BH4039">
        <f ca="1" xml:space="preserve"> IF( AND( OFFSET($A$1, 4039 - 1, 58 - 1) = "1", OFFSET($A$1, 4039 - 1, 59 - 1) = "1" ), 1, IF( AND( OFFSET($A$1, 4039 - 1, 58 - 1) = "1", OFFSET($A$1, 4039 - 1, 59 - 1) = "0" ), 2, IF( AND( OFFSET($A$1, 4039 - 1, 58 - 1) = "0", OFFSET($A$1, 4039 - 1, 59 - 1) = "1" ), 3, 4 ) ) )</f>
        <v>4</v>
      </c>
    </row>
    <row r="4040" spans="57:60" x14ac:dyDescent="0.25">
      <c r="BE4040" s="6">
        <v>0</v>
      </c>
      <c r="BF4040" s="6" t="str">
        <f>"0"</f>
        <v>0</v>
      </c>
      <c r="BG4040" t="str">
        <f ca="1">IF((OFFSET($A$1, 4040 - 1, 57 - 1)) &gt;= (OFFSET($A$1, 80 - 1, 7 - 1)), "1","0")</f>
        <v>0</v>
      </c>
      <c r="BH4040">
        <f ca="1" xml:space="preserve"> IF( AND( OFFSET($A$1, 4040 - 1, 58 - 1) = "1", OFFSET($A$1, 4040 - 1, 59 - 1) = "1" ), 1, IF( AND( OFFSET($A$1, 4040 - 1, 58 - 1) = "1", OFFSET($A$1, 4040 - 1, 59 - 1) = "0" ), 2, IF( AND( OFFSET($A$1, 4040 - 1, 58 - 1) = "0", OFFSET($A$1, 4040 - 1, 59 - 1) = "1" ), 3, 4 ) ) )</f>
        <v>4</v>
      </c>
    </row>
    <row r="4041" spans="57:60" x14ac:dyDescent="0.25">
      <c r="BE4041" s="6">
        <v>0</v>
      </c>
      <c r="BF4041" s="6" t="str">
        <f>"0"</f>
        <v>0</v>
      </c>
      <c r="BG4041" t="str">
        <f ca="1">IF((OFFSET($A$1, 4041 - 1, 57 - 1)) &gt;= (OFFSET($A$1, 80 - 1, 7 - 1)), "1","0")</f>
        <v>0</v>
      </c>
      <c r="BH4041">
        <f ca="1" xml:space="preserve"> IF( AND( OFFSET($A$1, 4041 - 1, 58 - 1) = "1", OFFSET($A$1, 4041 - 1, 59 - 1) = "1" ), 1, IF( AND( OFFSET($A$1, 4041 - 1, 58 - 1) = "1", OFFSET($A$1, 4041 - 1, 59 - 1) = "0" ), 2, IF( AND( OFFSET($A$1, 4041 - 1, 58 - 1) = "0", OFFSET($A$1, 4041 - 1, 59 - 1) = "1" ), 3, 4 ) ) )</f>
        <v>4</v>
      </c>
    </row>
    <row r="4042" spans="57:60" x14ac:dyDescent="0.25">
      <c r="BE4042" s="6">
        <v>0.2</v>
      </c>
      <c r="BF4042" s="6" t="str">
        <f>"0"</f>
        <v>0</v>
      </c>
      <c r="BG4042" t="str">
        <f ca="1">IF((OFFSET($A$1, 4042 - 1, 57 - 1)) &gt;= (OFFSET($A$1, 80 - 1, 7 - 1)), "1","0")</f>
        <v>0</v>
      </c>
      <c r="BH4042">
        <f ca="1" xml:space="preserve"> IF( AND( OFFSET($A$1, 4042 - 1, 58 - 1) = "1", OFFSET($A$1, 4042 - 1, 59 - 1) = "1" ), 1, IF( AND( OFFSET($A$1, 4042 - 1, 58 - 1) = "1", OFFSET($A$1, 4042 - 1, 59 - 1) = "0" ), 2, IF( AND( OFFSET($A$1, 4042 - 1, 58 - 1) = "0", OFFSET($A$1, 4042 - 1, 59 - 1) = "1" ), 3, 4 ) ) )</f>
        <v>4</v>
      </c>
    </row>
    <row r="4043" spans="57:60" x14ac:dyDescent="0.25">
      <c r="BE4043" s="6">
        <v>1</v>
      </c>
      <c r="BF4043" s="6" t="str">
        <f>"1"</f>
        <v>1</v>
      </c>
      <c r="BG4043" t="str">
        <f ca="1">IF((OFFSET($A$1, 4043 - 1, 57 - 1)) &gt;= (OFFSET($A$1, 80 - 1, 7 - 1)), "1","0")</f>
        <v>1</v>
      </c>
      <c r="BH4043">
        <f ca="1" xml:space="preserve"> IF( AND( OFFSET($A$1, 4043 - 1, 58 - 1) = "1", OFFSET($A$1, 4043 - 1, 59 - 1) = "1" ), 1, IF( AND( OFFSET($A$1, 4043 - 1, 58 - 1) = "1", OFFSET($A$1, 4043 - 1, 59 - 1) = "0" ), 2, IF( AND( OFFSET($A$1, 4043 - 1, 58 - 1) = "0", OFFSET($A$1, 4043 - 1, 59 - 1) = "1" ), 3, 4 ) ) )</f>
        <v>1</v>
      </c>
    </row>
    <row r="4044" spans="57:60" x14ac:dyDescent="0.25">
      <c r="BE4044" s="6">
        <v>0.6</v>
      </c>
      <c r="BF4044" s="6" t="str">
        <f>"1"</f>
        <v>1</v>
      </c>
      <c r="BG4044" t="str">
        <f ca="1">IF((OFFSET($A$1, 4044 - 1, 57 - 1)) &gt;= (OFFSET($A$1, 80 - 1, 7 - 1)), "1","0")</f>
        <v>1</v>
      </c>
      <c r="BH4044">
        <f ca="1" xml:space="preserve"> IF( AND( OFFSET($A$1, 4044 - 1, 58 - 1) = "1", OFFSET($A$1, 4044 - 1, 59 - 1) = "1" ), 1, IF( AND( OFFSET($A$1, 4044 - 1, 58 - 1) = "1", OFFSET($A$1, 4044 - 1, 59 - 1) = "0" ), 2, IF( AND( OFFSET($A$1, 4044 - 1, 58 - 1) = "0", OFFSET($A$1, 4044 - 1, 59 - 1) = "1" ), 3, 4 ) ) )</f>
        <v>1</v>
      </c>
    </row>
    <row r="4045" spans="57:60" x14ac:dyDescent="0.25">
      <c r="BE4045" s="6">
        <v>1</v>
      </c>
      <c r="BF4045" s="6" t="str">
        <f>"1"</f>
        <v>1</v>
      </c>
      <c r="BG4045" t="str">
        <f ca="1">IF((OFFSET($A$1, 4045 - 1, 57 - 1)) &gt;= (OFFSET($A$1, 80 - 1, 7 - 1)), "1","0")</f>
        <v>1</v>
      </c>
      <c r="BH4045">
        <f ca="1" xml:space="preserve"> IF( AND( OFFSET($A$1, 4045 - 1, 58 - 1) = "1", OFFSET($A$1, 4045 - 1, 59 - 1) = "1" ), 1, IF( AND( OFFSET($A$1, 4045 - 1, 58 - 1) = "1", OFFSET($A$1, 4045 - 1, 59 - 1) = "0" ), 2, IF( AND( OFFSET($A$1, 4045 - 1, 58 - 1) = "0", OFFSET($A$1, 4045 - 1, 59 - 1) = "1" ), 3, 4 ) ) )</f>
        <v>1</v>
      </c>
    </row>
    <row r="4046" spans="57:60" x14ac:dyDescent="0.25">
      <c r="BE4046" s="6">
        <v>0</v>
      </c>
      <c r="BF4046" s="6" t="str">
        <f>"0"</f>
        <v>0</v>
      </c>
      <c r="BG4046" t="str">
        <f ca="1">IF((OFFSET($A$1, 4046 - 1, 57 - 1)) &gt;= (OFFSET($A$1, 80 - 1, 7 - 1)), "1","0")</f>
        <v>0</v>
      </c>
      <c r="BH4046">
        <f ca="1" xml:space="preserve"> IF( AND( OFFSET($A$1, 4046 - 1, 58 - 1) = "1", OFFSET($A$1, 4046 - 1, 59 - 1) = "1" ), 1, IF( AND( OFFSET($A$1, 4046 - 1, 58 - 1) = "1", OFFSET($A$1, 4046 - 1, 59 - 1) = "0" ), 2, IF( AND( OFFSET($A$1, 4046 - 1, 58 - 1) = "0", OFFSET($A$1, 4046 - 1, 59 - 1) = "1" ), 3, 4 ) ) )</f>
        <v>4</v>
      </c>
    </row>
    <row r="4047" spans="57:60" x14ac:dyDescent="0.25">
      <c r="BE4047" s="6">
        <v>0.2</v>
      </c>
      <c r="BF4047" s="6" t="str">
        <f>"0"</f>
        <v>0</v>
      </c>
      <c r="BG4047" t="str">
        <f ca="1">IF((OFFSET($A$1, 4047 - 1, 57 - 1)) &gt;= (OFFSET($A$1, 80 - 1, 7 - 1)), "1","0")</f>
        <v>0</v>
      </c>
      <c r="BH4047">
        <f ca="1" xml:space="preserve"> IF( AND( OFFSET($A$1, 4047 - 1, 58 - 1) = "1", OFFSET($A$1, 4047 - 1, 59 - 1) = "1" ), 1, IF( AND( OFFSET($A$1, 4047 - 1, 58 - 1) = "1", OFFSET($A$1, 4047 - 1, 59 - 1) = "0" ), 2, IF( AND( OFFSET($A$1, 4047 - 1, 58 - 1) = "0", OFFSET($A$1, 4047 - 1, 59 - 1) = "1" ), 3, 4 ) ) )</f>
        <v>4</v>
      </c>
    </row>
    <row r="4048" spans="57:60" x14ac:dyDescent="0.25">
      <c r="BE4048" s="6">
        <v>1</v>
      </c>
      <c r="BF4048" s="6" t="str">
        <f>"1"</f>
        <v>1</v>
      </c>
      <c r="BG4048" t="str">
        <f ca="1">IF((OFFSET($A$1, 4048 - 1, 57 - 1)) &gt;= (OFFSET($A$1, 80 - 1, 7 - 1)), "1","0")</f>
        <v>1</v>
      </c>
      <c r="BH4048">
        <f ca="1" xml:space="preserve"> IF( AND( OFFSET($A$1, 4048 - 1, 58 - 1) = "1", OFFSET($A$1, 4048 - 1, 59 - 1) = "1" ), 1, IF( AND( OFFSET($A$1, 4048 - 1, 58 - 1) = "1", OFFSET($A$1, 4048 - 1, 59 - 1) = "0" ), 2, IF( AND( OFFSET($A$1, 4048 - 1, 58 - 1) = "0", OFFSET($A$1, 4048 - 1, 59 - 1) = "1" ), 3, 4 ) ) )</f>
        <v>1</v>
      </c>
    </row>
    <row r="4049" spans="57:60" x14ac:dyDescent="0.25">
      <c r="BE4049" s="6">
        <v>0</v>
      </c>
      <c r="BF4049" s="6" t="str">
        <f>"0"</f>
        <v>0</v>
      </c>
      <c r="BG4049" t="str">
        <f ca="1">IF((OFFSET($A$1, 4049 - 1, 57 - 1)) &gt;= (OFFSET($A$1, 80 - 1, 7 - 1)), "1","0")</f>
        <v>0</v>
      </c>
      <c r="BH4049">
        <f ca="1" xml:space="preserve"> IF( AND( OFFSET($A$1, 4049 - 1, 58 - 1) = "1", OFFSET($A$1, 4049 - 1, 59 - 1) = "1" ), 1, IF( AND( OFFSET($A$1, 4049 - 1, 58 - 1) = "1", OFFSET($A$1, 4049 - 1, 59 - 1) = "0" ), 2, IF( AND( OFFSET($A$1, 4049 - 1, 58 - 1) = "0", OFFSET($A$1, 4049 - 1, 59 - 1) = "1" ), 3, 4 ) ) )</f>
        <v>4</v>
      </c>
    </row>
    <row r="4050" spans="57:60" x14ac:dyDescent="0.25">
      <c r="BE4050" s="6">
        <v>0</v>
      </c>
      <c r="BF4050" s="6" t="str">
        <f>"0"</f>
        <v>0</v>
      </c>
      <c r="BG4050" t="str">
        <f ca="1">IF((OFFSET($A$1, 4050 - 1, 57 - 1)) &gt;= (OFFSET($A$1, 80 - 1, 7 - 1)), "1","0")</f>
        <v>0</v>
      </c>
      <c r="BH4050">
        <f ca="1" xml:space="preserve"> IF( AND( OFFSET($A$1, 4050 - 1, 58 - 1) = "1", OFFSET($A$1, 4050 - 1, 59 - 1) = "1" ), 1, IF( AND( OFFSET($A$1, 4050 - 1, 58 - 1) = "1", OFFSET($A$1, 4050 - 1, 59 - 1) = "0" ), 2, IF( AND( OFFSET($A$1, 4050 - 1, 58 - 1) = "0", OFFSET($A$1, 4050 - 1, 59 - 1) = "1" ), 3, 4 ) ) )</f>
        <v>4</v>
      </c>
    </row>
    <row r="4051" spans="57:60" x14ac:dyDescent="0.25">
      <c r="BE4051" s="6">
        <v>0</v>
      </c>
      <c r="BF4051" s="6" t="str">
        <f>"0"</f>
        <v>0</v>
      </c>
      <c r="BG4051" t="str">
        <f ca="1">IF((OFFSET($A$1, 4051 - 1, 57 - 1)) &gt;= (OFFSET($A$1, 80 - 1, 7 - 1)), "1","0")</f>
        <v>0</v>
      </c>
      <c r="BH4051">
        <f ca="1" xml:space="preserve"> IF( AND( OFFSET($A$1, 4051 - 1, 58 - 1) = "1", OFFSET($A$1, 4051 - 1, 59 - 1) = "1" ), 1, IF( AND( OFFSET($A$1, 4051 - 1, 58 - 1) = "1", OFFSET($A$1, 4051 - 1, 59 - 1) = "0" ), 2, IF( AND( OFFSET($A$1, 4051 - 1, 58 - 1) = "0", OFFSET($A$1, 4051 - 1, 59 - 1) = "1" ), 3, 4 ) ) )</f>
        <v>4</v>
      </c>
    </row>
    <row r="4052" spans="57:60" x14ac:dyDescent="0.25">
      <c r="BE4052" s="6">
        <v>1</v>
      </c>
      <c r="BF4052" s="6" t="str">
        <f>"1"</f>
        <v>1</v>
      </c>
      <c r="BG4052" t="str">
        <f ca="1">IF((OFFSET($A$1, 4052 - 1, 57 - 1)) &gt;= (OFFSET($A$1, 80 - 1, 7 - 1)), "1","0")</f>
        <v>1</v>
      </c>
      <c r="BH4052">
        <f ca="1" xml:space="preserve"> IF( AND( OFFSET($A$1, 4052 - 1, 58 - 1) = "1", OFFSET($A$1, 4052 - 1, 59 - 1) = "1" ), 1, IF( AND( OFFSET($A$1, 4052 - 1, 58 - 1) = "1", OFFSET($A$1, 4052 - 1, 59 - 1) = "0" ), 2, IF( AND( OFFSET($A$1, 4052 - 1, 58 - 1) = "0", OFFSET($A$1, 4052 - 1, 59 - 1) = "1" ), 3, 4 ) ) )</f>
        <v>1</v>
      </c>
    </row>
    <row r="4053" spans="57:60" x14ac:dyDescent="0.25">
      <c r="BE4053" s="6">
        <v>0.4</v>
      </c>
      <c r="BF4053" s="6" t="str">
        <f>"1"</f>
        <v>1</v>
      </c>
      <c r="BG4053" t="str">
        <f ca="1">IF((OFFSET($A$1, 4053 - 1, 57 - 1)) &gt;= (OFFSET($A$1, 80 - 1, 7 - 1)), "1","0")</f>
        <v>0</v>
      </c>
      <c r="BH4053">
        <f ca="1" xml:space="preserve"> IF( AND( OFFSET($A$1, 4053 - 1, 58 - 1) = "1", OFFSET($A$1, 4053 - 1, 59 - 1) = "1" ), 1, IF( AND( OFFSET($A$1, 4053 - 1, 58 - 1) = "1", OFFSET($A$1, 4053 - 1, 59 - 1) = "0" ), 2, IF( AND( OFFSET($A$1, 4053 - 1, 58 - 1) = "0", OFFSET($A$1, 4053 - 1, 59 - 1) = "1" ), 3, 4 ) ) )</f>
        <v>2</v>
      </c>
    </row>
    <row r="4054" spans="57:60" x14ac:dyDescent="0.25">
      <c r="BE4054" s="6">
        <v>1</v>
      </c>
      <c r="BF4054" s="6" t="str">
        <f>"1"</f>
        <v>1</v>
      </c>
      <c r="BG4054" t="str">
        <f ca="1">IF((OFFSET($A$1, 4054 - 1, 57 - 1)) &gt;= (OFFSET($A$1, 80 - 1, 7 - 1)), "1","0")</f>
        <v>1</v>
      </c>
      <c r="BH4054">
        <f ca="1" xml:space="preserve"> IF( AND( OFFSET($A$1, 4054 - 1, 58 - 1) = "1", OFFSET($A$1, 4054 - 1, 59 - 1) = "1" ), 1, IF( AND( OFFSET($A$1, 4054 - 1, 58 - 1) = "1", OFFSET($A$1, 4054 - 1, 59 - 1) = "0" ), 2, IF( AND( OFFSET($A$1, 4054 - 1, 58 - 1) = "0", OFFSET($A$1, 4054 - 1, 59 - 1) = "1" ), 3, 4 ) ) )</f>
        <v>1</v>
      </c>
    </row>
    <row r="4055" spans="57:60" x14ac:dyDescent="0.25">
      <c r="BE4055" s="6">
        <v>0</v>
      </c>
      <c r="BF4055" s="6" t="str">
        <f>"0"</f>
        <v>0</v>
      </c>
      <c r="BG4055" t="str">
        <f ca="1">IF((OFFSET($A$1, 4055 - 1, 57 - 1)) &gt;= (OFFSET($A$1, 80 - 1, 7 - 1)), "1","0")</f>
        <v>0</v>
      </c>
      <c r="BH4055">
        <f ca="1" xml:space="preserve"> IF( AND( OFFSET($A$1, 4055 - 1, 58 - 1) = "1", OFFSET($A$1, 4055 - 1, 59 - 1) = "1" ), 1, IF( AND( OFFSET($A$1, 4055 - 1, 58 - 1) = "1", OFFSET($A$1, 4055 - 1, 59 - 1) = "0" ), 2, IF( AND( OFFSET($A$1, 4055 - 1, 58 - 1) = "0", OFFSET($A$1, 4055 - 1, 59 - 1) = "1" ), 3, 4 ) ) )</f>
        <v>4</v>
      </c>
    </row>
    <row r="4056" spans="57:60" x14ac:dyDescent="0.25">
      <c r="BE4056" s="6">
        <v>0</v>
      </c>
      <c r="BF4056" s="6" t="str">
        <f>"0"</f>
        <v>0</v>
      </c>
      <c r="BG4056" t="str">
        <f ca="1">IF((OFFSET($A$1, 4056 - 1, 57 - 1)) &gt;= (OFFSET($A$1, 80 - 1, 7 - 1)), "1","0")</f>
        <v>0</v>
      </c>
      <c r="BH4056">
        <f ca="1" xml:space="preserve"> IF( AND( OFFSET($A$1, 4056 - 1, 58 - 1) = "1", OFFSET($A$1, 4056 - 1, 59 - 1) = "1" ), 1, IF( AND( OFFSET($A$1, 4056 - 1, 58 - 1) = "1", OFFSET($A$1, 4056 - 1, 59 - 1) = "0" ), 2, IF( AND( OFFSET($A$1, 4056 - 1, 58 - 1) = "0", OFFSET($A$1, 4056 - 1, 59 - 1) = "1" ), 3, 4 ) ) )</f>
        <v>4</v>
      </c>
    </row>
    <row r="4057" spans="57:60" x14ac:dyDescent="0.25">
      <c r="BE4057" s="6">
        <v>0.8</v>
      </c>
      <c r="BF4057" s="6" t="str">
        <f>"1"</f>
        <v>1</v>
      </c>
      <c r="BG4057" t="str">
        <f ca="1">IF((OFFSET($A$1, 4057 - 1, 57 - 1)) &gt;= (OFFSET($A$1, 80 - 1, 7 - 1)), "1","0")</f>
        <v>1</v>
      </c>
      <c r="BH4057">
        <f ca="1" xml:space="preserve"> IF( AND( OFFSET($A$1, 4057 - 1, 58 - 1) = "1", OFFSET($A$1, 4057 - 1, 59 - 1) = "1" ), 1, IF( AND( OFFSET($A$1, 4057 - 1, 58 - 1) = "1", OFFSET($A$1, 4057 - 1, 59 - 1) = "0" ), 2, IF( AND( OFFSET($A$1, 4057 - 1, 58 - 1) = "0", OFFSET($A$1, 4057 - 1, 59 - 1) = "1" ), 3, 4 ) ) )</f>
        <v>1</v>
      </c>
    </row>
    <row r="4058" spans="57:60" x14ac:dyDescent="0.25">
      <c r="BE4058" s="6">
        <v>0</v>
      </c>
      <c r="BF4058" s="6" t="str">
        <f>"0"</f>
        <v>0</v>
      </c>
      <c r="BG4058" t="str">
        <f ca="1">IF((OFFSET($A$1, 4058 - 1, 57 - 1)) &gt;= (OFFSET($A$1, 80 - 1, 7 - 1)), "1","0")</f>
        <v>0</v>
      </c>
      <c r="BH4058">
        <f ca="1" xml:space="preserve"> IF( AND( OFFSET($A$1, 4058 - 1, 58 - 1) = "1", OFFSET($A$1, 4058 - 1, 59 - 1) = "1" ), 1, IF( AND( OFFSET($A$1, 4058 - 1, 58 - 1) = "1", OFFSET($A$1, 4058 - 1, 59 - 1) = "0" ), 2, IF( AND( OFFSET($A$1, 4058 - 1, 58 - 1) = "0", OFFSET($A$1, 4058 - 1, 59 - 1) = "1" ), 3, 4 ) ) )</f>
        <v>4</v>
      </c>
    </row>
    <row r="4059" spans="57:60" x14ac:dyDescent="0.25">
      <c r="BE4059" s="6">
        <v>1</v>
      </c>
      <c r="BF4059" s="6" t="str">
        <f>"1"</f>
        <v>1</v>
      </c>
      <c r="BG4059" t="str">
        <f ca="1">IF((OFFSET($A$1, 4059 - 1, 57 - 1)) &gt;= (OFFSET($A$1, 80 - 1, 7 - 1)), "1","0")</f>
        <v>1</v>
      </c>
      <c r="BH4059">
        <f ca="1" xml:space="preserve"> IF( AND( OFFSET($A$1, 4059 - 1, 58 - 1) = "1", OFFSET($A$1, 4059 - 1, 59 - 1) = "1" ), 1, IF( AND( OFFSET($A$1, 4059 - 1, 58 - 1) = "1", OFFSET($A$1, 4059 - 1, 59 - 1) = "0" ), 2, IF( AND( OFFSET($A$1, 4059 - 1, 58 - 1) = "0", OFFSET($A$1, 4059 - 1, 59 - 1) = "1" ), 3, 4 ) ) )</f>
        <v>1</v>
      </c>
    </row>
    <row r="4060" spans="57:60" x14ac:dyDescent="0.25">
      <c r="BE4060" s="6">
        <v>0</v>
      </c>
      <c r="BF4060" s="6" t="str">
        <f>"0"</f>
        <v>0</v>
      </c>
      <c r="BG4060" t="str">
        <f ca="1">IF((OFFSET($A$1, 4060 - 1, 57 - 1)) &gt;= (OFFSET($A$1, 80 - 1, 7 - 1)), "1","0")</f>
        <v>0</v>
      </c>
      <c r="BH4060">
        <f ca="1" xml:space="preserve"> IF( AND( OFFSET($A$1, 4060 - 1, 58 - 1) = "1", OFFSET($A$1, 4060 - 1, 59 - 1) = "1" ), 1, IF( AND( OFFSET($A$1, 4060 - 1, 58 - 1) = "1", OFFSET($A$1, 4060 - 1, 59 - 1) = "0" ), 2, IF( AND( OFFSET($A$1, 4060 - 1, 58 - 1) = "0", OFFSET($A$1, 4060 - 1, 59 - 1) = "1" ), 3, 4 ) ) )</f>
        <v>4</v>
      </c>
    </row>
    <row r="4061" spans="57:60" x14ac:dyDescent="0.25">
      <c r="BE4061" s="6">
        <v>0</v>
      </c>
      <c r="BF4061" s="6" t="str">
        <f>"0"</f>
        <v>0</v>
      </c>
      <c r="BG4061" t="str">
        <f ca="1">IF((OFFSET($A$1, 4061 - 1, 57 - 1)) &gt;= (OFFSET($A$1, 80 - 1, 7 - 1)), "1","0")</f>
        <v>0</v>
      </c>
      <c r="BH4061">
        <f ca="1" xml:space="preserve"> IF( AND( OFFSET($A$1, 4061 - 1, 58 - 1) = "1", OFFSET($A$1, 4061 - 1, 59 - 1) = "1" ), 1, IF( AND( OFFSET($A$1, 4061 - 1, 58 - 1) = "1", OFFSET($A$1, 4061 - 1, 59 - 1) = "0" ), 2, IF( AND( OFFSET($A$1, 4061 - 1, 58 - 1) = "0", OFFSET($A$1, 4061 - 1, 59 - 1) = "1" ), 3, 4 ) ) )</f>
        <v>4</v>
      </c>
    </row>
    <row r="4062" spans="57:60" x14ac:dyDescent="0.25">
      <c r="BE4062" s="6">
        <v>0.4</v>
      </c>
      <c r="BF4062" s="6" t="str">
        <f>"0"</f>
        <v>0</v>
      </c>
      <c r="BG4062" t="str">
        <f ca="1">IF((OFFSET($A$1, 4062 - 1, 57 - 1)) &gt;= (OFFSET($A$1, 80 - 1, 7 - 1)), "1","0")</f>
        <v>0</v>
      </c>
      <c r="BH4062">
        <f ca="1" xml:space="preserve"> IF( AND( OFFSET($A$1, 4062 - 1, 58 - 1) = "1", OFFSET($A$1, 4062 - 1, 59 - 1) = "1" ), 1, IF( AND( OFFSET($A$1, 4062 - 1, 58 - 1) = "1", OFFSET($A$1, 4062 - 1, 59 - 1) = "0" ), 2, IF( AND( OFFSET($A$1, 4062 - 1, 58 - 1) = "0", OFFSET($A$1, 4062 - 1, 59 - 1) = "1" ), 3, 4 ) ) )</f>
        <v>4</v>
      </c>
    </row>
    <row r="4063" spans="57:60" x14ac:dyDescent="0.25">
      <c r="BE4063" s="6">
        <v>1</v>
      </c>
      <c r="BF4063" s="6" t="str">
        <f>"1"</f>
        <v>1</v>
      </c>
      <c r="BG4063" t="str">
        <f ca="1">IF((OFFSET($A$1, 4063 - 1, 57 - 1)) &gt;= (OFFSET($A$1, 80 - 1, 7 - 1)), "1","0")</f>
        <v>1</v>
      </c>
      <c r="BH4063">
        <f ca="1" xml:space="preserve"> IF( AND( OFFSET($A$1, 4063 - 1, 58 - 1) = "1", OFFSET($A$1, 4063 - 1, 59 - 1) = "1" ), 1, IF( AND( OFFSET($A$1, 4063 - 1, 58 - 1) = "1", OFFSET($A$1, 4063 - 1, 59 - 1) = "0" ), 2, IF( AND( OFFSET($A$1, 4063 - 1, 58 - 1) = "0", OFFSET($A$1, 4063 - 1, 59 - 1) = "1" ), 3, 4 ) ) )</f>
        <v>1</v>
      </c>
    </row>
    <row r="4064" spans="57:60" x14ac:dyDescent="0.25">
      <c r="BE4064" s="6">
        <v>0</v>
      </c>
      <c r="BF4064" s="6" t="str">
        <f>"0"</f>
        <v>0</v>
      </c>
      <c r="BG4064" t="str">
        <f ca="1">IF((OFFSET($A$1, 4064 - 1, 57 - 1)) &gt;= (OFFSET($A$1, 80 - 1, 7 - 1)), "1","0")</f>
        <v>0</v>
      </c>
      <c r="BH4064">
        <f ca="1" xml:space="preserve"> IF( AND( OFFSET($A$1, 4064 - 1, 58 - 1) = "1", OFFSET($A$1, 4064 - 1, 59 - 1) = "1" ), 1, IF( AND( OFFSET($A$1, 4064 - 1, 58 - 1) = "1", OFFSET($A$1, 4064 - 1, 59 - 1) = "0" ), 2, IF( AND( OFFSET($A$1, 4064 - 1, 58 - 1) = "0", OFFSET($A$1, 4064 - 1, 59 - 1) = "1" ), 3, 4 ) ) )</f>
        <v>4</v>
      </c>
    </row>
    <row r="4065" spans="57:60" x14ac:dyDescent="0.25">
      <c r="BE4065" s="6">
        <v>0.2</v>
      </c>
      <c r="BF4065" s="6" t="str">
        <f>"0"</f>
        <v>0</v>
      </c>
      <c r="BG4065" t="str">
        <f ca="1">IF((OFFSET($A$1, 4065 - 1, 57 - 1)) &gt;= (OFFSET($A$1, 80 - 1, 7 - 1)), "1","0")</f>
        <v>0</v>
      </c>
      <c r="BH4065">
        <f ca="1" xml:space="preserve"> IF( AND( OFFSET($A$1, 4065 - 1, 58 - 1) = "1", OFFSET($A$1, 4065 - 1, 59 - 1) = "1" ), 1, IF( AND( OFFSET($A$1, 4065 - 1, 58 - 1) = "1", OFFSET($A$1, 4065 - 1, 59 - 1) = "0" ), 2, IF( AND( OFFSET($A$1, 4065 - 1, 58 - 1) = "0", OFFSET($A$1, 4065 - 1, 59 - 1) = "1" ), 3, 4 ) ) )</f>
        <v>4</v>
      </c>
    </row>
    <row r="4066" spans="57:60" x14ac:dyDescent="0.25">
      <c r="BE4066" s="6">
        <v>0</v>
      </c>
      <c r="BF4066" s="6" t="str">
        <f>"0"</f>
        <v>0</v>
      </c>
      <c r="BG4066" t="str">
        <f ca="1">IF((OFFSET($A$1, 4066 - 1, 57 - 1)) &gt;= (OFFSET($A$1, 80 - 1, 7 - 1)), "1","0")</f>
        <v>0</v>
      </c>
      <c r="BH4066">
        <f ca="1" xml:space="preserve"> IF( AND( OFFSET($A$1, 4066 - 1, 58 - 1) = "1", OFFSET($A$1, 4066 - 1, 59 - 1) = "1" ), 1, IF( AND( OFFSET($A$1, 4066 - 1, 58 - 1) = "1", OFFSET($A$1, 4066 - 1, 59 - 1) = "0" ), 2, IF( AND( OFFSET($A$1, 4066 - 1, 58 - 1) = "0", OFFSET($A$1, 4066 - 1, 59 - 1) = "1" ), 3, 4 ) ) )</f>
        <v>4</v>
      </c>
    </row>
    <row r="4067" spans="57:60" x14ac:dyDescent="0.25">
      <c r="BE4067" s="6">
        <v>0.6</v>
      </c>
      <c r="BF4067" s="6" t="str">
        <f>"1"</f>
        <v>1</v>
      </c>
      <c r="BG4067" t="str">
        <f ca="1">IF((OFFSET($A$1, 4067 - 1, 57 - 1)) &gt;= (OFFSET($A$1, 80 - 1, 7 - 1)), "1","0")</f>
        <v>1</v>
      </c>
      <c r="BH4067">
        <f ca="1" xml:space="preserve"> IF( AND( OFFSET($A$1, 4067 - 1, 58 - 1) = "1", OFFSET($A$1, 4067 - 1, 59 - 1) = "1" ), 1, IF( AND( OFFSET($A$1, 4067 - 1, 58 - 1) = "1", OFFSET($A$1, 4067 - 1, 59 - 1) = "0" ), 2, IF( AND( OFFSET($A$1, 4067 - 1, 58 - 1) = "0", OFFSET($A$1, 4067 - 1, 59 - 1) = "1" ), 3, 4 ) ) )</f>
        <v>1</v>
      </c>
    </row>
    <row r="4068" spans="57:60" x14ac:dyDescent="0.25">
      <c r="BE4068" s="6">
        <v>0</v>
      </c>
      <c r="BF4068" s="6" t="str">
        <f>"0"</f>
        <v>0</v>
      </c>
      <c r="BG4068" t="str">
        <f ca="1">IF((OFFSET($A$1, 4068 - 1, 57 - 1)) &gt;= (OFFSET($A$1, 80 - 1, 7 - 1)), "1","0")</f>
        <v>0</v>
      </c>
      <c r="BH4068">
        <f ca="1" xml:space="preserve"> IF( AND( OFFSET($A$1, 4068 - 1, 58 - 1) = "1", OFFSET($A$1, 4068 - 1, 59 - 1) = "1" ), 1, IF( AND( OFFSET($A$1, 4068 - 1, 58 - 1) = "1", OFFSET($A$1, 4068 - 1, 59 - 1) = "0" ), 2, IF( AND( OFFSET($A$1, 4068 - 1, 58 - 1) = "0", OFFSET($A$1, 4068 - 1, 59 - 1) = "1" ), 3, 4 ) ) )</f>
        <v>4</v>
      </c>
    </row>
    <row r="4069" spans="57:60" x14ac:dyDescent="0.25">
      <c r="BE4069" s="6">
        <v>0</v>
      </c>
      <c r="BF4069" s="6" t="str">
        <f>"0"</f>
        <v>0</v>
      </c>
      <c r="BG4069" t="str">
        <f ca="1">IF((OFFSET($A$1, 4069 - 1, 57 - 1)) &gt;= (OFFSET($A$1, 80 - 1, 7 - 1)), "1","0")</f>
        <v>0</v>
      </c>
      <c r="BH4069">
        <f ca="1" xml:space="preserve"> IF( AND( OFFSET($A$1, 4069 - 1, 58 - 1) = "1", OFFSET($A$1, 4069 - 1, 59 - 1) = "1" ), 1, IF( AND( OFFSET($A$1, 4069 - 1, 58 - 1) = "1", OFFSET($A$1, 4069 - 1, 59 - 1) = "0" ), 2, IF( AND( OFFSET($A$1, 4069 - 1, 58 - 1) = "0", OFFSET($A$1, 4069 - 1, 59 - 1) = "1" ), 3, 4 ) ) )</f>
        <v>4</v>
      </c>
    </row>
    <row r="4070" spans="57:60" x14ac:dyDescent="0.25">
      <c r="BE4070" s="6">
        <v>0</v>
      </c>
      <c r="BF4070" s="6" t="str">
        <f>"0"</f>
        <v>0</v>
      </c>
      <c r="BG4070" t="str">
        <f ca="1">IF((OFFSET($A$1, 4070 - 1, 57 - 1)) &gt;= (OFFSET($A$1, 80 - 1, 7 - 1)), "1","0")</f>
        <v>0</v>
      </c>
      <c r="BH4070">
        <f ca="1" xml:space="preserve"> IF( AND( OFFSET($A$1, 4070 - 1, 58 - 1) = "1", OFFSET($A$1, 4070 - 1, 59 - 1) = "1" ), 1, IF( AND( OFFSET($A$1, 4070 - 1, 58 - 1) = "1", OFFSET($A$1, 4070 - 1, 59 - 1) = "0" ), 2, IF( AND( OFFSET($A$1, 4070 - 1, 58 - 1) = "0", OFFSET($A$1, 4070 - 1, 59 - 1) = "1" ), 3, 4 ) ) )</f>
        <v>4</v>
      </c>
    </row>
    <row r="4071" spans="57:60" x14ac:dyDescent="0.25">
      <c r="BE4071" s="6">
        <v>1</v>
      </c>
      <c r="BF4071" s="6" t="str">
        <f>"1"</f>
        <v>1</v>
      </c>
      <c r="BG4071" t="str">
        <f ca="1">IF((OFFSET($A$1, 4071 - 1, 57 - 1)) &gt;= (OFFSET($A$1, 80 - 1, 7 - 1)), "1","0")</f>
        <v>1</v>
      </c>
      <c r="BH4071">
        <f ca="1" xml:space="preserve"> IF( AND( OFFSET($A$1, 4071 - 1, 58 - 1) = "1", OFFSET($A$1, 4071 - 1, 59 - 1) = "1" ), 1, IF( AND( OFFSET($A$1, 4071 - 1, 58 - 1) = "1", OFFSET($A$1, 4071 - 1, 59 - 1) = "0" ), 2, IF( AND( OFFSET($A$1, 4071 - 1, 58 - 1) = "0", OFFSET($A$1, 4071 - 1, 59 - 1) = "1" ), 3, 4 ) ) )</f>
        <v>1</v>
      </c>
    </row>
    <row r="4072" spans="57:60" x14ac:dyDescent="0.25">
      <c r="BE4072" s="6">
        <v>1</v>
      </c>
      <c r="BF4072" s="6" t="str">
        <f>"1"</f>
        <v>1</v>
      </c>
      <c r="BG4072" t="str">
        <f ca="1">IF((OFFSET($A$1, 4072 - 1, 57 - 1)) &gt;= (OFFSET($A$1, 80 - 1, 7 - 1)), "1","0")</f>
        <v>1</v>
      </c>
      <c r="BH4072">
        <f ca="1" xml:space="preserve"> IF( AND( OFFSET($A$1, 4072 - 1, 58 - 1) = "1", OFFSET($A$1, 4072 - 1, 59 - 1) = "1" ), 1, IF( AND( OFFSET($A$1, 4072 - 1, 58 - 1) = "1", OFFSET($A$1, 4072 - 1, 59 - 1) = "0" ), 2, IF( AND( OFFSET($A$1, 4072 - 1, 58 - 1) = "0", OFFSET($A$1, 4072 - 1, 59 - 1) = "1" ), 3, 4 ) ) )</f>
        <v>1</v>
      </c>
    </row>
    <row r="4073" spans="57:60" x14ac:dyDescent="0.25">
      <c r="BE4073" s="6">
        <v>0</v>
      </c>
      <c r="BF4073" s="6" t="str">
        <f>"0"</f>
        <v>0</v>
      </c>
      <c r="BG4073" t="str">
        <f ca="1">IF((OFFSET($A$1, 4073 - 1, 57 - 1)) &gt;= (OFFSET($A$1, 80 - 1, 7 - 1)), "1","0")</f>
        <v>0</v>
      </c>
      <c r="BH4073">
        <f ca="1" xml:space="preserve"> IF( AND( OFFSET($A$1, 4073 - 1, 58 - 1) = "1", OFFSET($A$1, 4073 - 1, 59 - 1) = "1" ), 1, IF( AND( OFFSET($A$1, 4073 - 1, 58 - 1) = "1", OFFSET($A$1, 4073 - 1, 59 - 1) = "0" ), 2, IF( AND( OFFSET($A$1, 4073 - 1, 58 - 1) = "0", OFFSET($A$1, 4073 - 1, 59 - 1) = "1" ), 3, 4 ) ) )</f>
        <v>4</v>
      </c>
    </row>
    <row r="4074" spans="57:60" x14ac:dyDescent="0.25">
      <c r="BE4074" s="6">
        <v>0.8</v>
      </c>
      <c r="BF4074" s="6" t="str">
        <f>"1"</f>
        <v>1</v>
      </c>
      <c r="BG4074" t="str">
        <f ca="1">IF((OFFSET($A$1, 4074 - 1, 57 - 1)) &gt;= (OFFSET($A$1, 80 - 1, 7 - 1)), "1","0")</f>
        <v>1</v>
      </c>
      <c r="BH4074">
        <f ca="1" xml:space="preserve"> IF( AND( OFFSET($A$1, 4074 - 1, 58 - 1) = "1", OFFSET($A$1, 4074 - 1, 59 - 1) = "1" ), 1, IF( AND( OFFSET($A$1, 4074 - 1, 58 - 1) = "1", OFFSET($A$1, 4074 - 1, 59 - 1) = "0" ), 2, IF( AND( OFFSET($A$1, 4074 - 1, 58 - 1) = "0", OFFSET($A$1, 4074 - 1, 59 - 1) = "1" ), 3, 4 ) ) )</f>
        <v>1</v>
      </c>
    </row>
    <row r="4075" spans="57:60" x14ac:dyDescent="0.25">
      <c r="BE4075" s="6">
        <v>0.2</v>
      </c>
      <c r="BF4075" s="6" t="str">
        <f>"0"</f>
        <v>0</v>
      </c>
      <c r="BG4075" t="str">
        <f ca="1">IF((OFFSET($A$1, 4075 - 1, 57 - 1)) &gt;= (OFFSET($A$1, 80 - 1, 7 - 1)), "1","0")</f>
        <v>0</v>
      </c>
      <c r="BH4075">
        <f ca="1" xml:space="preserve"> IF( AND( OFFSET($A$1, 4075 - 1, 58 - 1) = "1", OFFSET($A$1, 4075 - 1, 59 - 1) = "1" ), 1, IF( AND( OFFSET($A$1, 4075 - 1, 58 - 1) = "1", OFFSET($A$1, 4075 - 1, 59 - 1) = "0" ), 2, IF( AND( OFFSET($A$1, 4075 - 1, 58 - 1) = "0", OFFSET($A$1, 4075 - 1, 59 - 1) = "1" ), 3, 4 ) ) )</f>
        <v>4</v>
      </c>
    </row>
    <row r="4076" spans="57:60" x14ac:dyDescent="0.25">
      <c r="BE4076" s="6">
        <v>0</v>
      </c>
      <c r="BF4076" s="6" t="str">
        <f>"0"</f>
        <v>0</v>
      </c>
      <c r="BG4076" t="str">
        <f ca="1">IF((OFFSET($A$1, 4076 - 1, 57 - 1)) &gt;= (OFFSET($A$1, 80 - 1, 7 - 1)), "1","0")</f>
        <v>0</v>
      </c>
      <c r="BH4076">
        <f ca="1" xml:space="preserve"> IF( AND( OFFSET($A$1, 4076 - 1, 58 - 1) = "1", OFFSET($A$1, 4076 - 1, 59 - 1) = "1" ), 1, IF( AND( OFFSET($A$1, 4076 - 1, 58 - 1) = "1", OFFSET($A$1, 4076 - 1, 59 - 1) = "0" ), 2, IF( AND( OFFSET($A$1, 4076 - 1, 58 - 1) = "0", OFFSET($A$1, 4076 - 1, 59 - 1) = "1" ), 3, 4 ) ) )</f>
        <v>4</v>
      </c>
    </row>
    <row r="4077" spans="57:60" x14ac:dyDescent="0.25">
      <c r="BE4077" s="6">
        <v>0</v>
      </c>
      <c r="BF4077" s="6" t="str">
        <f>"0"</f>
        <v>0</v>
      </c>
      <c r="BG4077" t="str">
        <f ca="1">IF((OFFSET($A$1, 4077 - 1, 57 - 1)) &gt;= (OFFSET($A$1, 80 - 1, 7 - 1)), "1","0")</f>
        <v>0</v>
      </c>
      <c r="BH4077">
        <f ca="1" xml:space="preserve"> IF( AND( OFFSET($A$1, 4077 - 1, 58 - 1) = "1", OFFSET($A$1, 4077 - 1, 59 - 1) = "1" ), 1, IF( AND( OFFSET($A$1, 4077 - 1, 58 - 1) = "1", OFFSET($A$1, 4077 - 1, 59 - 1) = "0" ), 2, IF( AND( OFFSET($A$1, 4077 - 1, 58 - 1) = "0", OFFSET($A$1, 4077 - 1, 59 - 1) = "1" ), 3, 4 ) ) )</f>
        <v>4</v>
      </c>
    </row>
    <row r="4078" spans="57:60" x14ac:dyDescent="0.25">
      <c r="BE4078" s="6">
        <v>1</v>
      </c>
      <c r="BF4078" s="6" t="str">
        <f>"1"</f>
        <v>1</v>
      </c>
      <c r="BG4078" t="str">
        <f ca="1">IF((OFFSET($A$1, 4078 - 1, 57 - 1)) &gt;= (OFFSET($A$1, 80 - 1, 7 - 1)), "1","0")</f>
        <v>1</v>
      </c>
      <c r="BH4078">
        <f ca="1" xml:space="preserve"> IF( AND( OFFSET($A$1, 4078 - 1, 58 - 1) = "1", OFFSET($A$1, 4078 - 1, 59 - 1) = "1" ), 1, IF( AND( OFFSET($A$1, 4078 - 1, 58 - 1) = "1", OFFSET($A$1, 4078 - 1, 59 - 1) = "0" ), 2, IF( AND( OFFSET($A$1, 4078 - 1, 58 - 1) = "0", OFFSET($A$1, 4078 - 1, 59 - 1) = "1" ), 3, 4 ) ) )</f>
        <v>1</v>
      </c>
    </row>
    <row r="4079" spans="57:60" x14ac:dyDescent="0.25">
      <c r="BE4079" s="6">
        <v>0</v>
      </c>
      <c r="BF4079" s="6" t="str">
        <f>"0"</f>
        <v>0</v>
      </c>
      <c r="BG4079" t="str">
        <f ca="1">IF((OFFSET($A$1, 4079 - 1, 57 - 1)) &gt;= (OFFSET($A$1, 80 - 1, 7 - 1)), "1","0")</f>
        <v>0</v>
      </c>
      <c r="BH4079">
        <f ca="1" xml:space="preserve"> IF( AND( OFFSET($A$1, 4079 - 1, 58 - 1) = "1", OFFSET($A$1, 4079 - 1, 59 - 1) = "1" ), 1, IF( AND( OFFSET($A$1, 4079 - 1, 58 - 1) = "1", OFFSET($A$1, 4079 - 1, 59 - 1) = "0" ), 2, IF( AND( OFFSET($A$1, 4079 - 1, 58 - 1) = "0", OFFSET($A$1, 4079 - 1, 59 - 1) = "1" ), 3, 4 ) ) )</f>
        <v>4</v>
      </c>
    </row>
    <row r="4080" spans="57:60" x14ac:dyDescent="0.25">
      <c r="BE4080" s="6">
        <v>0</v>
      </c>
      <c r="BF4080" s="6" t="str">
        <f>"0"</f>
        <v>0</v>
      </c>
      <c r="BG4080" t="str">
        <f ca="1">IF((OFFSET($A$1, 4080 - 1, 57 - 1)) &gt;= (OFFSET($A$1, 80 - 1, 7 - 1)), "1","0")</f>
        <v>0</v>
      </c>
      <c r="BH4080">
        <f ca="1" xml:space="preserve"> IF( AND( OFFSET($A$1, 4080 - 1, 58 - 1) = "1", OFFSET($A$1, 4080 - 1, 59 - 1) = "1" ), 1, IF( AND( OFFSET($A$1, 4080 - 1, 58 - 1) = "1", OFFSET($A$1, 4080 - 1, 59 - 1) = "0" ), 2, IF( AND( OFFSET($A$1, 4080 - 1, 58 - 1) = "0", OFFSET($A$1, 4080 - 1, 59 - 1) = "1" ), 3, 4 ) ) )</f>
        <v>4</v>
      </c>
    </row>
    <row r="4081" spans="57:60" x14ac:dyDescent="0.25">
      <c r="BE4081" s="6">
        <v>0.4</v>
      </c>
      <c r="BF4081" s="6" t="str">
        <f>"1"</f>
        <v>1</v>
      </c>
      <c r="BG4081" t="str">
        <f ca="1">IF((OFFSET($A$1, 4081 - 1, 57 - 1)) &gt;= (OFFSET($A$1, 80 - 1, 7 - 1)), "1","0")</f>
        <v>0</v>
      </c>
      <c r="BH4081">
        <f ca="1" xml:space="preserve"> IF( AND( OFFSET($A$1, 4081 - 1, 58 - 1) = "1", OFFSET($A$1, 4081 - 1, 59 - 1) = "1" ), 1, IF( AND( OFFSET($A$1, 4081 - 1, 58 - 1) = "1", OFFSET($A$1, 4081 - 1, 59 - 1) = "0" ), 2, IF( AND( OFFSET($A$1, 4081 - 1, 58 - 1) = "0", OFFSET($A$1, 4081 - 1, 59 - 1) = "1" ), 3, 4 ) ) )</f>
        <v>2</v>
      </c>
    </row>
    <row r="4082" spans="57:60" x14ac:dyDescent="0.25">
      <c r="BE4082" s="6">
        <v>0</v>
      </c>
      <c r="BF4082" s="6" t="str">
        <f>"0"</f>
        <v>0</v>
      </c>
      <c r="BG4082" t="str">
        <f ca="1">IF((OFFSET($A$1, 4082 - 1, 57 - 1)) &gt;= (OFFSET($A$1, 80 - 1, 7 - 1)), "1","0")</f>
        <v>0</v>
      </c>
      <c r="BH4082">
        <f ca="1" xml:space="preserve"> IF( AND( OFFSET($A$1, 4082 - 1, 58 - 1) = "1", OFFSET($A$1, 4082 - 1, 59 - 1) = "1" ), 1, IF( AND( OFFSET($A$1, 4082 - 1, 58 - 1) = "1", OFFSET($A$1, 4082 - 1, 59 - 1) = "0" ), 2, IF( AND( OFFSET($A$1, 4082 - 1, 58 - 1) = "0", OFFSET($A$1, 4082 - 1, 59 - 1) = "1" ), 3, 4 ) ) )</f>
        <v>4</v>
      </c>
    </row>
    <row r="4083" spans="57:60" x14ac:dyDescent="0.25">
      <c r="BE4083" s="6">
        <v>1</v>
      </c>
      <c r="BF4083" s="6" t="str">
        <f>"1"</f>
        <v>1</v>
      </c>
      <c r="BG4083" t="str">
        <f ca="1">IF((OFFSET($A$1, 4083 - 1, 57 - 1)) &gt;= (OFFSET($A$1, 80 - 1, 7 - 1)), "1","0")</f>
        <v>1</v>
      </c>
      <c r="BH4083">
        <f ca="1" xml:space="preserve"> IF( AND( OFFSET($A$1, 4083 - 1, 58 - 1) = "1", OFFSET($A$1, 4083 - 1, 59 - 1) = "1" ), 1, IF( AND( OFFSET($A$1, 4083 - 1, 58 - 1) = "1", OFFSET($A$1, 4083 - 1, 59 - 1) = "0" ), 2, IF( AND( OFFSET($A$1, 4083 - 1, 58 - 1) = "0", OFFSET($A$1, 4083 - 1, 59 - 1) = "1" ), 3, 4 ) ) )</f>
        <v>1</v>
      </c>
    </row>
    <row r="4084" spans="57:60" x14ac:dyDescent="0.25">
      <c r="BE4084" s="6">
        <v>0</v>
      </c>
      <c r="BF4084" s="6" t="str">
        <f>"0"</f>
        <v>0</v>
      </c>
      <c r="BG4084" t="str">
        <f ca="1">IF((OFFSET($A$1, 4084 - 1, 57 - 1)) &gt;= (OFFSET($A$1, 80 - 1, 7 - 1)), "1","0")</f>
        <v>0</v>
      </c>
      <c r="BH4084">
        <f ca="1" xml:space="preserve"> IF( AND( OFFSET($A$1, 4084 - 1, 58 - 1) = "1", OFFSET($A$1, 4084 - 1, 59 - 1) = "1" ), 1, IF( AND( OFFSET($A$1, 4084 - 1, 58 - 1) = "1", OFFSET($A$1, 4084 - 1, 59 - 1) = "0" ), 2, IF( AND( OFFSET($A$1, 4084 - 1, 58 - 1) = "0", OFFSET($A$1, 4084 - 1, 59 - 1) = "1" ), 3, 4 ) ) )</f>
        <v>4</v>
      </c>
    </row>
    <row r="4085" spans="57:60" x14ac:dyDescent="0.25">
      <c r="BE4085" s="6">
        <v>1</v>
      </c>
      <c r="BF4085" s="6" t="str">
        <f>"1"</f>
        <v>1</v>
      </c>
      <c r="BG4085" t="str">
        <f ca="1">IF((OFFSET($A$1, 4085 - 1, 57 - 1)) &gt;= (OFFSET($A$1, 80 - 1, 7 - 1)), "1","0")</f>
        <v>1</v>
      </c>
      <c r="BH4085">
        <f ca="1" xml:space="preserve"> IF( AND( OFFSET($A$1, 4085 - 1, 58 - 1) = "1", OFFSET($A$1, 4085 - 1, 59 - 1) = "1" ), 1, IF( AND( OFFSET($A$1, 4085 - 1, 58 - 1) = "1", OFFSET($A$1, 4085 - 1, 59 - 1) = "0" ), 2, IF( AND( OFFSET($A$1, 4085 - 1, 58 - 1) = "0", OFFSET($A$1, 4085 - 1, 59 - 1) = "1" ), 3, 4 ) ) )</f>
        <v>1</v>
      </c>
    </row>
    <row r="4086" spans="57:60" x14ac:dyDescent="0.25">
      <c r="BE4086" s="6">
        <v>1</v>
      </c>
      <c r="BF4086" s="6" t="str">
        <f>"1"</f>
        <v>1</v>
      </c>
      <c r="BG4086" t="str">
        <f ca="1">IF((OFFSET($A$1, 4086 - 1, 57 - 1)) &gt;= (OFFSET($A$1, 80 - 1, 7 - 1)), "1","0")</f>
        <v>1</v>
      </c>
      <c r="BH4086">
        <f ca="1" xml:space="preserve"> IF( AND( OFFSET($A$1, 4086 - 1, 58 - 1) = "1", OFFSET($A$1, 4086 - 1, 59 - 1) = "1" ), 1, IF( AND( OFFSET($A$1, 4086 - 1, 58 - 1) = "1", OFFSET($A$1, 4086 - 1, 59 - 1) = "0" ), 2, IF( AND( OFFSET($A$1, 4086 - 1, 58 - 1) = "0", OFFSET($A$1, 4086 - 1, 59 - 1) = "1" ), 3, 4 ) ) )</f>
        <v>1</v>
      </c>
    </row>
    <row r="4087" spans="57:60" x14ac:dyDescent="0.25">
      <c r="BE4087" s="6">
        <v>0.4</v>
      </c>
      <c r="BF4087" s="6" t="str">
        <f>"0"</f>
        <v>0</v>
      </c>
      <c r="BG4087" t="str">
        <f ca="1">IF((OFFSET($A$1, 4087 - 1, 57 - 1)) &gt;= (OFFSET($A$1, 80 - 1, 7 - 1)), "1","0")</f>
        <v>0</v>
      </c>
      <c r="BH4087">
        <f ca="1" xml:space="preserve"> IF( AND( OFFSET($A$1, 4087 - 1, 58 - 1) = "1", OFFSET($A$1, 4087 - 1, 59 - 1) = "1" ), 1, IF( AND( OFFSET($A$1, 4087 - 1, 58 - 1) = "1", OFFSET($A$1, 4087 - 1, 59 - 1) = "0" ), 2, IF( AND( OFFSET($A$1, 4087 - 1, 58 - 1) = "0", OFFSET($A$1, 4087 - 1, 59 - 1) = "1" ), 3, 4 ) ) )</f>
        <v>4</v>
      </c>
    </row>
    <row r="4088" spans="57:60" x14ac:dyDescent="0.25">
      <c r="BE4088" s="6">
        <v>0</v>
      </c>
      <c r="BF4088" s="6" t="str">
        <f>"0"</f>
        <v>0</v>
      </c>
      <c r="BG4088" t="str">
        <f ca="1">IF((OFFSET($A$1, 4088 - 1, 57 - 1)) &gt;= (OFFSET($A$1, 80 - 1, 7 - 1)), "1","0")</f>
        <v>0</v>
      </c>
      <c r="BH4088">
        <f ca="1" xml:space="preserve"> IF( AND( OFFSET($A$1, 4088 - 1, 58 - 1) = "1", OFFSET($A$1, 4088 - 1, 59 - 1) = "1" ), 1, IF( AND( OFFSET($A$1, 4088 - 1, 58 - 1) = "1", OFFSET($A$1, 4088 - 1, 59 - 1) = "0" ), 2, IF( AND( OFFSET($A$1, 4088 - 1, 58 - 1) = "0", OFFSET($A$1, 4088 - 1, 59 - 1) = "1" ), 3, 4 ) ) )</f>
        <v>4</v>
      </c>
    </row>
    <row r="4089" spans="57:60" x14ac:dyDescent="0.25">
      <c r="BE4089" s="6">
        <v>0.2</v>
      </c>
      <c r="BF4089" s="6" t="str">
        <f>"0"</f>
        <v>0</v>
      </c>
      <c r="BG4089" t="str">
        <f ca="1">IF((OFFSET($A$1, 4089 - 1, 57 - 1)) &gt;= (OFFSET($A$1, 80 - 1, 7 - 1)), "1","0")</f>
        <v>0</v>
      </c>
      <c r="BH4089">
        <f ca="1" xml:space="preserve"> IF( AND( OFFSET($A$1, 4089 - 1, 58 - 1) = "1", OFFSET($A$1, 4089 - 1, 59 - 1) = "1" ), 1, IF( AND( OFFSET($A$1, 4089 - 1, 58 - 1) = "1", OFFSET($A$1, 4089 - 1, 59 - 1) = "0" ), 2, IF( AND( OFFSET($A$1, 4089 - 1, 58 - 1) = "0", OFFSET($A$1, 4089 - 1, 59 - 1) = "1" ), 3, 4 ) ) )</f>
        <v>4</v>
      </c>
    </row>
    <row r="4090" spans="57:60" x14ac:dyDescent="0.25">
      <c r="BE4090" s="6">
        <v>0</v>
      </c>
      <c r="BF4090" s="6" t="str">
        <f>"0"</f>
        <v>0</v>
      </c>
      <c r="BG4090" t="str">
        <f ca="1">IF((OFFSET($A$1, 4090 - 1, 57 - 1)) &gt;= (OFFSET($A$1, 80 - 1, 7 - 1)), "1","0")</f>
        <v>0</v>
      </c>
      <c r="BH4090">
        <f ca="1" xml:space="preserve"> IF( AND( OFFSET($A$1, 4090 - 1, 58 - 1) = "1", OFFSET($A$1, 4090 - 1, 59 - 1) = "1" ), 1, IF( AND( OFFSET($A$1, 4090 - 1, 58 - 1) = "1", OFFSET($A$1, 4090 - 1, 59 - 1) = "0" ), 2, IF( AND( OFFSET($A$1, 4090 - 1, 58 - 1) = "0", OFFSET($A$1, 4090 - 1, 59 - 1) = "1" ), 3, 4 ) ) )</f>
        <v>4</v>
      </c>
    </row>
    <row r="4091" spans="57:60" x14ac:dyDescent="0.25">
      <c r="BE4091" s="6">
        <v>0</v>
      </c>
      <c r="BF4091" s="6" t="str">
        <f>"0"</f>
        <v>0</v>
      </c>
      <c r="BG4091" t="str">
        <f ca="1">IF((OFFSET($A$1, 4091 - 1, 57 - 1)) &gt;= (OFFSET($A$1, 80 - 1, 7 - 1)), "1","0")</f>
        <v>0</v>
      </c>
      <c r="BH4091">
        <f ca="1" xml:space="preserve"> IF( AND( OFFSET($A$1, 4091 - 1, 58 - 1) = "1", OFFSET($A$1, 4091 - 1, 59 - 1) = "1" ), 1, IF( AND( OFFSET($A$1, 4091 - 1, 58 - 1) = "1", OFFSET($A$1, 4091 - 1, 59 - 1) = "0" ), 2, IF( AND( OFFSET($A$1, 4091 - 1, 58 - 1) = "0", OFFSET($A$1, 4091 - 1, 59 - 1) = "1" ), 3, 4 ) ) )</f>
        <v>4</v>
      </c>
    </row>
    <row r="4092" spans="57:60" x14ac:dyDescent="0.25">
      <c r="BE4092" s="6">
        <v>0.6</v>
      </c>
      <c r="BF4092" s="6" t="str">
        <f>"1"</f>
        <v>1</v>
      </c>
      <c r="BG4092" t="str">
        <f ca="1">IF((OFFSET($A$1, 4092 - 1, 57 - 1)) &gt;= (OFFSET($A$1, 80 - 1, 7 - 1)), "1","0")</f>
        <v>1</v>
      </c>
      <c r="BH4092">
        <f ca="1" xml:space="preserve"> IF( AND( OFFSET($A$1, 4092 - 1, 58 - 1) = "1", OFFSET($A$1, 4092 - 1, 59 - 1) = "1" ), 1, IF( AND( OFFSET($A$1, 4092 - 1, 58 - 1) = "1", OFFSET($A$1, 4092 - 1, 59 - 1) = "0" ), 2, IF( AND( OFFSET($A$1, 4092 - 1, 58 - 1) = "0", OFFSET($A$1, 4092 - 1, 59 - 1) = "1" ), 3, 4 ) ) )</f>
        <v>1</v>
      </c>
    </row>
    <row r="4093" spans="57:60" x14ac:dyDescent="0.25">
      <c r="BE4093" s="6">
        <v>0</v>
      </c>
      <c r="BF4093" s="6" t="str">
        <f>"0"</f>
        <v>0</v>
      </c>
      <c r="BG4093" t="str">
        <f ca="1">IF((OFFSET($A$1, 4093 - 1, 57 - 1)) &gt;= (OFFSET($A$1, 80 - 1, 7 - 1)), "1","0")</f>
        <v>0</v>
      </c>
      <c r="BH4093">
        <f ca="1" xml:space="preserve"> IF( AND( OFFSET($A$1, 4093 - 1, 58 - 1) = "1", OFFSET($A$1, 4093 - 1, 59 - 1) = "1" ), 1, IF( AND( OFFSET($A$1, 4093 - 1, 58 - 1) = "1", OFFSET($A$1, 4093 - 1, 59 - 1) = "0" ), 2, IF( AND( OFFSET($A$1, 4093 - 1, 58 - 1) = "0", OFFSET($A$1, 4093 - 1, 59 - 1) = "1" ), 3, 4 ) ) )</f>
        <v>4</v>
      </c>
    </row>
    <row r="4094" spans="57:60" x14ac:dyDescent="0.25">
      <c r="BE4094" s="6">
        <v>1</v>
      </c>
      <c r="BF4094" s="6" t="str">
        <f>"1"</f>
        <v>1</v>
      </c>
      <c r="BG4094" t="str">
        <f ca="1">IF((OFFSET($A$1, 4094 - 1, 57 - 1)) &gt;= (OFFSET($A$1, 80 - 1, 7 - 1)), "1","0")</f>
        <v>1</v>
      </c>
      <c r="BH4094">
        <f ca="1" xml:space="preserve"> IF( AND( OFFSET($A$1, 4094 - 1, 58 - 1) = "1", OFFSET($A$1, 4094 - 1, 59 - 1) = "1" ), 1, IF( AND( OFFSET($A$1, 4094 - 1, 58 - 1) = "1", OFFSET($A$1, 4094 - 1, 59 - 1) = "0" ), 2, IF( AND( OFFSET($A$1, 4094 - 1, 58 - 1) = "0", OFFSET($A$1, 4094 - 1, 59 - 1) = "1" ), 3, 4 ) ) )</f>
        <v>1</v>
      </c>
    </row>
    <row r="4095" spans="57:60" x14ac:dyDescent="0.25">
      <c r="BE4095" s="6">
        <v>0</v>
      </c>
      <c r="BF4095" s="6" t="str">
        <f>"0"</f>
        <v>0</v>
      </c>
      <c r="BG4095" t="str">
        <f ca="1">IF((OFFSET($A$1, 4095 - 1, 57 - 1)) &gt;= (OFFSET($A$1, 80 - 1, 7 - 1)), "1","0")</f>
        <v>0</v>
      </c>
      <c r="BH4095">
        <f ca="1" xml:space="preserve"> IF( AND( OFFSET($A$1, 4095 - 1, 58 - 1) = "1", OFFSET($A$1, 4095 - 1, 59 - 1) = "1" ), 1, IF( AND( OFFSET($A$1, 4095 - 1, 58 - 1) = "1", OFFSET($A$1, 4095 - 1, 59 - 1) = "0" ), 2, IF( AND( OFFSET($A$1, 4095 - 1, 58 - 1) = "0", OFFSET($A$1, 4095 - 1, 59 - 1) = "1" ), 3, 4 ) ) )</f>
        <v>4</v>
      </c>
    </row>
    <row r="4096" spans="57:60" x14ac:dyDescent="0.25">
      <c r="BE4096" s="6">
        <v>0</v>
      </c>
      <c r="BF4096" s="6" t="str">
        <f>"0"</f>
        <v>0</v>
      </c>
      <c r="BG4096" t="str">
        <f ca="1">IF((OFFSET($A$1, 4096 - 1, 57 - 1)) &gt;= (OFFSET($A$1, 80 - 1, 7 - 1)), "1","0")</f>
        <v>0</v>
      </c>
      <c r="BH4096">
        <f ca="1" xml:space="preserve"> IF( AND( OFFSET($A$1, 4096 - 1, 58 - 1) = "1", OFFSET($A$1, 4096 - 1, 59 - 1) = "1" ), 1, IF( AND( OFFSET($A$1, 4096 - 1, 58 - 1) = "1", OFFSET($A$1, 4096 - 1, 59 - 1) = "0" ), 2, IF( AND( OFFSET($A$1, 4096 - 1, 58 - 1) = "0", OFFSET($A$1, 4096 - 1, 59 - 1) = "1" ), 3, 4 ) ) )</f>
        <v>4</v>
      </c>
    </row>
    <row r="4097" spans="57:60" x14ac:dyDescent="0.25">
      <c r="BE4097" s="6">
        <v>0.2</v>
      </c>
      <c r="BF4097" s="6" t="str">
        <f>"0"</f>
        <v>0</v>
      </c>
      <c r="BG4097" t="str">
        <f ca="1">IF((OFFSET($A$1, 4097 - 1, 57 - 1)) &gt;= (OFFSET($A$1, 80 - 1, 7 - 1)), "1","0")</f>
        <v>0</v>
      </c>
      <c r="BH4097">
        <f ca="1" xml:space="preserve"> IF( AND( OFFSET($A$1, 4097 - 1, 58 - 1) = "1", OFFSET($A$1, 4097 - 1, 59 - 1) = "1" ), 1, IF( AND( OFFSET($A$1, 4097 - 1, 58 - 1) = "1", OFFSET($A$1, 4097 - 1, 59 - 1) = "0" ), 2, IF( AND( OFFSET($A$1, 4097 - 1, 58 - 1) = "0", OFFSET($A$1, 4097 - 1, 59 - 1) = "1" ), 3, 4 ) ) )</f>
        <v>4</v>
      </c>
    </row>
    <row r="4098" spans="57:60" x14ac:dyDescent="0.25">
      <c r="BE4098" s="6">
        <v>0</v>
      </c>
      <c r="BF4098" s="6" t="str">
        <f>"0"</f>
        <v>0</v>
      </c>
      <c r="BG4098" t="str">
        <f ca="1">IF((OFFSET($A$1, 4098 - 1, 57 - 1)) &gt;= (OFFSET($A$1, 80 - 1, 7 - 1)), "1","0")</f>
        <v>0</v>
      </c>
      <c r="BH4098">
        <f ca="1" xml:space="preserve"> IF( AND( OFFSET($A$1, 4098 - 1, 58 - 1) = "1", OFFSET($A$1, 4098 - 1, 59 - 1) = "1" ), 1, IF( AND( OFFSET($A$1, 4098 - 1, 58 - 1) = "1", OFFSET($A$1, 4098 - 1, 59 - 1) = "0" ), 2, IF( AND( OFFSET($A$1, 4098 - 1, 58 - 1) = "0", OFFSET($A$1, 4098 - 1, 59 - 1) = "1" ), 3, 4 ) ) )</f>
        <v>4</v>
      </c>
    </row>
    <row r="4099" spans="57:60" x14ac:dyDescent="0.25">
      <c r="BE4099" s="6">
        <v>1</v>
      </c>
      <c r="BF4099" s="6" t="str">
        <f>"1"</f>
        <v>1</v>
      </c>
      <c r="BG4099" t="str">
        <f ca="1">IF((OFFSET($A$1, 4099 - 1, 57 - 1)) &gt;= (OFFSET($A$1, 80 - 1, 7 - 1)), "1","0")</f>
        <v>1</v>
      </c>
      <c r="BH4099">
        <f ca="1" xml:space="preserve"> IF( AND( OFFSET($A$1, 4099 - 1, 58 - 1) = "1", OFFSET($A$1, 4099 - 1, 59 - 1) = "1" ), 1, IF( AND( OFFSET($A$1, 4099 - 1, 58 - 1) = "1", OFFSET($A$1, 4099 - 1, 59 - 1) = "0" ), 2, IF( AND( OFFSET($A$1, 4099 - 1, 58 - 1) = "0", OFFSET($A$1, 4099 - 1, 59 - 1) = "1" ), 3, 4 ) ) )</f>
        <v>1</v>
      </c>
    </row>
    <row r="4100" spans="57:60" x14ac:dyDescent="0.25">
      <c r="BE4100" s="6">
        <v>0</v>
      </c>
      <c r="BF4100" s="6" t="str">
        <f>"0"</f>
        <v>0</v>
      </c>
      <c r="BG4100" t="str">
        <f ca="1">IF((OFFSET($A$1, 4100 - 1, 57 - 1)) &gt;= (OFFSET($A$1, 80 - 1, 7 - 1)), "1","0")</f>
        <v>0</v>
      </c>
      <c r="BH4100">
        <f ca="1" xml:space="preserve"> IF( AND( OFFSET($A$1, 4100 - 1, 58 - 1) = "1", OFFSET($A$1, 4100 - 1, 59 - 1) = "1" ), 1, IF( AND( OFFSET($A$1, 4100 - 1, 58 - 1) = "1", OFFSET($A$1, 4100 - 1, 59 - 1) = "0" ), 2, IF( AND( OFFSET($A$1, 4100 - 1, 58 - 1) = "0", OFFSET($A$1, 4100 - 1, 59 - 1) = "1" ), 3, 4 ) ) )</f>
        <v>4</v>
      </c>
    </row>
    <row r="4101" spans="57:60" x14ac:dyDescent="0.25">
      <c r="BE4101" s="6">
        <v>0</v>
      </c>
      <c r="BF4101" s="6" t="str">
        <f>"0"</f>
        <v>0</v>
      </c>
      <c r="BG4101" t="str">
        <f ca="1">IF((OFFSET($A$1, 4101 - 1, 57 - 1)) &gt;= (OFFSET($A$1, 80 - 1, 7 - 1)), "1","0")</f>
        <v>0</v>
      </c>
      <c r="BH4101">
        <f ca="1" xml:space="preserve"> IF( AND( OFFSET($A$1, 4101 - 1, 58 - 1) = "1", OFFSET($A$1, 4101 - 1, 59 - 1) = "1" ), 1, IF( AND( OFFSET($A$1, 4101 - 1, 58 - 1) = "1", OFFSET($A$1, 4101 - 1, 59 - 1) = "0" ), 2, IF( AND( OFFSET($A$1, 4101 - 1, 58 - 1) = "0", OFFSET($A$1, 4101 - 1, 59 - 1) = "1" ), 3, 4 ) ) )</f>
        <v>4</v>
      </c>
    </row>
    <row r="4102" spans="57:60" x14ac:dyDescent="0.25">
      <c r="BE4102" s="6">
        <v>0</v>
      </c>
      <c r="BF4102" s="6" t="str">
        <f>"0"</f>
        <v>0</v>
      </c>
      <c r="BG4102" t="str">
        <f ca="1">IF((OFFSET($A$1, 4102 - 1, 57 - 1)) &gt;= (OFFSET($A$1, 80 - 1, 7 - 1)), "1","0")</f>
        <v>0</v>
      </c>
      <c r="BH4102">
        <f ca="1" xml:space="preserve"> IF( AND( OFFSET($A$1, 4102 - 1, 58 - 1) = "1", OFFSET($A$1, 4102 - 1, 59 - 1) = "1" ), 1, IF( AND( OFFSET($A$1, 4102 - 1, 58 - 1) = "1", OFFSET($A$1, 4102 - 1, 59 - 1) = "0" ), 2, IF( AND( OFFSET($A$1, 4102 - 1, 58 - 1) = "0", OFFSET($A$1, 4102 - 1, 59 - 1) = "1" ), 3, 4 ) ) )</f>
        <v>4</v>
      </c>
    </row>
    <row r="4103" spans="57:60" x14ac:dyDescent="0.25">
      <c r="BE4103" s="6">
        <v>0</v>
      </c>
      <c r="BF4103" s="6" t="str">
        <f>"0"</f>
        <v>0</v>
      </c>
      <c r="BG4103" t="str">
        <f ca="1">IF((OFFSET($A$1, 4103 - 1, 57 - 1)) &gt;= (OFFSET($A$1, 80 - 1, 7 - 1)), "1","0")</f>
        <v>0</v>
      </c>
      <c r="BH4103">
        <f ca="1" xml:space="preserve"> IF( AND( OFFSET($A$1, 4103 - 1, 58 - 1) = "1", OFFSET($A$1, 4103 - 1, 59 - 1) = "1" ), 1, IF( AND( OFFSET($A$1, 4103 - 1, 58 - 1) = "1", OFFSET($A$1, 4103 - 1, 59 - 1) = "0" ), 2, IF( AND( OFFSET($A$1, 4103 - 1, 58 - 1) = "0", OFFSET($A$1, 4103 - 1, 59 - 1) = "1" ), 3, 4 ) ) )</f>
        <v>4</v>
      </c>
    </row>
    <row r="4104" spans="57:60" x14ac:dyDescent="0.25">
      <c r="BE4104" s="6">
        <v>0.4</v>
      </c>
      <c r="BF4104" s="6" t="str">
        <f>"0"</f>
        <v>0</v>
      </c>
      <c r="BG4104" t="str">
        <f ca="1">IF((OFFSET($A$1, 4104 - 1, 57 - 1)) &gt;= (OFFSET($A$1, 80 - 1, 7 - 1)), "1","0")</f>
        <v>0</v>
      </c>
      <c r="BH4104">
        <f ca="1" xml:space="preserve"> IF( AND( OFFSET($A$1, 4104 - 1, 58 - 1) = "1", OFFSET($A$1, 4104 - 1, 59 - 1) = "1" ), 1, IF( AND( OFFSET($A$1, 4104 - 1, 58 - 1) = "1", OFFSET($A$1, 4104 - 1, 59 - 1) = "0" ), 2, IF( AND( OFFSET($A$1, 4104 - 1, 58 - 1) = "0", OFFSET($A$1, 4104 - 1, 59 - 1) = "1" ), 3, 4 ) ) )</f>
        <v>4</v>
      </c>
    </row>
    <row r="4105" spans="57:60" x14ac:dyDescent="0.25">
      <c r="BE4105" s="6">
        <v>1</v>
      </c>
      <c r="BF4105" s="6" t="str">
        <f>"1"</f>
        <v>1</v>
      </c>
      <c r="BG4105" t="str">
        <f ca="1">IF((OFFSET($A$1, 4105 - 1, 57 - 1)) &gt;= (OFFSET($A$1, 80 - 1, 7 - 1)), "1","0")</f>
        <v>1</v>
      </c>
      <c r="BH4105">
        <f ca="1" xml:space="preserve"> IF( AND( OFFSET($A$1, 4105 - 1, 58 - 1) = "1", OFFSET($A$1, 4105 - 1, 59 - 1) = "1" ), 1, IF( AND( OFFSET($A$1, 4105 - 1, 58 - 1) = "1", OFFSET($A$1, 4105 - 1, 59 - 1) = "0" ), 2, IF( AND( OFFSET($A$1, 4105 - 1, 58 - 1) = "0", OFFSET($A$1, 4105 - 1, 59 - 1) = "1" ), 3, 4 ) ) )</f>
        <v>1</v>
      </c>
    </row>
    <row r="4106" spans="57:60" x14ac:dyDescent="0.25">
      <c r="BE4106" s="6">
        <v>0</v>
      </c>
      <c r="BF4106" s="6" t="str">
        <f>"0"</f>
        <v>0</v>
      </c>
      <c r="BG4106" t="str">
        <f ca="1">IF((OFFSET($A$1, 4106 - 1, 57 - 1)) &gt;= (OFFSET($A$1, 80 - 1, 7 - 1)), "1","0")</f>
        <v>0</v>
      </c>
      <c r="BH4106">
        <f ca="1" xml:space="preserve"> IF( AND( OFFSET($A$1, 4106 - 1, 58 - 1) = "1", OFFSET($A$1, 4106 - 1, 59 - 1) = "1" ), 1, IF( AND( OFFSET($A$1, 4106 - 1, 58 - 1) = "1", OFFSET($A$1, 4106 - 1, 59 - 1) = "0" ), 2, IF( AND( OFFSET($A$1, 4106 - 1, 58 - 1) = "0", OFFSET($A$1, 4106 - 1, 59 - 1) = "1" ), 3, 4 ) ) )</f>
        <v>4</v>
      </c>
    </row>
    <row r="4107" spans="57:60" x14ac:dyDescent="0.25">
      <c r="BE4107" s="6">
        <v>0</v>
      </c>
      <c r="BF4107" s="6" t="str">
        <f>"0"</f>
        <v>0</v>
      </c>
      <c r="BG4107" t="str">
        <f ca="1">IF((OFFSET($A$1, 4107 - 1, 57 - 1)) &gt;= (OFFSET($A$1, 80 - 1, 7 - 1)), "1","0")</f>
        <v>0</v>
      </c>
      <c r="BH4107">
        <f ca="1" xml:space="preserve"> IF( AND( OFFSET($A$1, 4107 - 1, 58 - 1) = "1", OFFSET($A$1, 4107 - 1, 59 - 1) = "1" ), 1, IF( AND( OFFSET($A$1, 4107 - 1, 58 - 1) = "1", OFFSET($A$1, 4107 - 1, 59 - 1) = "0" ), 2, IF( AND( OFFSET($A$1, 4107 - 1, 58 - 1) = "0", OFFSET($A$1, 4107 - 1, 59 - 1) = "1" ), 3, 4 ) ) )</f>
        <v>4</v>
      </c>
    </row>
    <row r="4108" spans="57:60" x14ac:dyDescent="0.25">
      <c r="BE4108" s="6">
        <v>0.4</v>
      </c>
      <c r="BF4108" s="6" t="str">
        <f>"1"</f>
        <v>1</v>
      </c>
      <c r="BG4108" t="str">
        <f ca="1">IF((OFFSET($A$1, 4108 - 1, 57 - 1)) &gt;= (OFFSET($A$1, 80 - 1, 7 - 1)), "1","0")</f>
        <v>0</v>
      </c>
      <c r="BH4108">
        <f ca="1" xml:space="preserve"> IF( AND( OFFSET($A$1, 4108 - 1, 58 - 1) = "1", OFFSET($A$1, 4108 - 1, 59 - 1) = "1" ), 1, IF( AND( OFFSET($A$1, 4108 - 1, 58 - 1) = "1", OFFSET($A$1, 4108 - 1, 59 - 1) = "0" ), 2, IF( AND( OFFSET($A$1, 4108 - 1, 58 - 1) = "0", OFFSET($A$1, 4108 - 1, 59 - 1) = "1" ), 3, 4 ) ) )</f>
        <v>2</v>
      </c>
    </row>
    <row r="4109" spans="57:60" x14ac:dyDescent="0.25">
      <c r="BE4109" s="6">
        <v>1</v>
      </c>
      <c r="BF4109" s="6" t="str">
        <f>"1"</f>
        <v>1</v>
      </c>
      <c r="BG4109" t="str">
        <f ca="1">IF((OFFSET($A$1, 4109 - 1, 57 - 1)) &gt;= (OFFSET($A$1, 80 - 1, 7 - 1)), "1","0")</f>
        <v>1</v>
      </c>
      <c r="BH4109">
        <f ca="1" xml:space="preserve"> IF( AND( OFFSET($A$1, 4109 - 1, 58 - 1) = "1", OFFSET($A$1, 4109 - 1, 59 - 1) = "1" ), 1, IF( AND( OFFSET($A$1, 4109 - 1, 58 - 1) = "1", OFFSET($A$1, 4109 - 1, 59 - 1) = "0" ), 2, IF( AND( OFFSET($A$1, 4109 - 1, 58 - 1) = "0", OFFSET($A$1, 4109 - 1, 59 - 1) = "1" ), 3, 4 ) ) )</f>
        <v>1</v>
      </c>
    </row>
    <row r="4110" spans="57:60" x14ac:dyDescent="0.25">
      <c r="BE4110" s="6">
        <v>0</v>
      </c>
      <c r="BF4110" s="6" t="str">
        <f>"0"</f>
        <v>0</v>
      </c>
      <c r="BG4110" t="str">
        <f ca="1">IF((OFFSET($A$1, 4110 - 1, 57 - 1)) &gt;= (OFFSET($A$1, 80 - 1, 7 - 1)), "1","0")</f>
        <v>0</v>
      </c>
      <c r="BH4110">
        <f ca="1" xml:space="preserve"> IF( AND( OFFSET($A$1, 4110 - 1, 58 - 1) = "1", OFFSET($A$1, 4110 - 1, 59 - 1) = "1" ), 1, IF( AND( OFFSET($A$1, 4110 - 1, 58 - 1) = "1", OFFSET($A$1, 4110 - 1, 59 - 1) = "0" ), 2, IF( AND( OFFSET($A$1, 4110 - 1, 58 - 1) = "0", OFFSET($A$1, 4110 - 1, 59 - 1) = "1" ), 3, 4 ) ) )</f>
        <v>4</v>
      </c>
    </row>
    <row r="4111" spans="57:60" x14ac:dyDescent="0.25">
      <c r="BE4111" s="6">
        <v>0</v>
      </c>
      <c r="BF4111" s="6" t="str">
        <f>"0"</f>
        <v>0</v>
      </c>
      <c r="BG4111" t="str">
        <f ca="1">IF((OFFSET($A$1, 4111 - 1, 57 - 1)) &gt;= (OFFSET($A$1, 80 - 1, 7 - 1)), "1","0")</f>
        <v>0</v>
      </c>
      <c r="BH4111">
        <f ca="1" xml:space="preserve"> IF( AND( OFFSET($A$1, 4111 - 1, 58 - 1) = "1", OFFSET($A$1, 4111 - 1, 59 - 1) = "1" ), 1, IF( AND( OFFSET($A$1, 4111 - 1, 58 - 1) = "1", OFFSET($A$1, 4111 - 1, 59 - 1) = "0" ), 2, IF( AND( OFFSET($A$1, 4111 - 1, 58 - 1) = "0", OFFSET($A$1, 4111 - 1, 59 - 1) = "1" ), 3, 4 ) ) )</f>
        <v>4</v>
      </c>
    </row>
    <row r="4112" spans="57:60" x14ac:dyDescent="0.25">
      <c r="BE4112" s="6">
        <v>0</v>
      </c>
      <c r="BF4112" s="6" t="str">
        <f>"0"</f>
        <v>0</v>
      </c>
      <c r="BG4112" t="str">
        <f ca="1">IF((OFFSET($A$1, 4112 - 1, 57 - 1)) &gt;= (OFFSET($A$1, 80 - 1, 7 - 1)), "1","0")</f>
        <v>0</v>
      </c>
      <c r="BH4112">
        <f ca="1" xml:space="preserve"> IF( AND( OFFSET($A$1, 4112 - 1, 58 - 1) = "1", OFFSET($A$1, 4112 - 1, 59 - 1) = "1" ), 1, IF( AND( OFFSET($A$1, 4112 - 1, 58 - 1) = "1", OFFSET($A$1, 4112 - 1, 59 - 1) = "0" ), 2, IF( AND( OFFSET($A$1, 4112 - 1, 58 - 1) = "0", OFFSET($A$1, 4112 - 1, 59 - 1) = "1" ), 3, 4 ) ) )</f>
        <v>4</v>
      </c>
    </row>
    <row r="4113" spans="57:60" x14ac:dyDescent="0.25">
      <c r="BE4113" s="6">
        <v>0</v>
      </c>
      <c r="BF4113" s="6" t="str">
        <f>"0"</f>
        <v>0</v>
      </c>
      <c r="BG4113" t="str">
        <f ca="1">IF((OFFSET($A$1, 4113 - 1, 57 - 1)) &gt;= (OFFSET($A$1, 80 - 1, 7 - 1)), "1","0")</f>
        <v>0</v>
      </c>
      <c r="BH4113">
        <f ca="1" xml:space="preserve"> IF( AND( OFFSET($A$1, 4113 - 1, 58 - 1) = "1", OFFSET($A$1, 4113 - 1, 59 - 1) = "1" ), 1, IF( AND( OFFSET($A$1, 4113 - 1, 58 - 1) = "1", OFFSET($A$1, 4113 - 1, 59 - 1) = "0" ), 2, IF( AND( OFFSET($A$1, 4113 - 1, 58 - 1) = "0", OFFSET($A$1, 4113 - 1, 59 - 1) = "1" ), 3, 4 ) ) )</f>
        <v>4</v>
      </c>
    </row>
    <row r="4114" spans="57:60" x14ac:dyDescent="0.25">
      <c r="BE4114" s="6">
        <v>1</v>
      </c>
      <c r="BF4114" s="6" t="str">
        <f>"1"</f>
        <v>1</v>
      </c>
      <c r="BG4114" t="str">
        <f ca="1">IF((OFFSET($A$1, 4114 - 1, 57 - 1)) &gt;= (OFFSET($A$1, 80 - 1, 7 - 1)), "1","0")</f>
        <v>1</v>
      </c>
      <c r="BH4114">
        <f ca="1" xml:space="preserve"> IF( AND( OFFSET($A$1, 4114 - 1, 58 - 1) = "1", OFFSET($A$1, 4114 - 1, 59 - 1) = "1" ), 1, IF( AND( OFFSET($A$1, 4114 - 1, 58 - 1) = "1", OFFSET($A$1, 4114 - 1, 59 - 1) = "0" ), 2, IF( AND( OFFSET($A$1, 4114 - 1, 58 - 1) = "0", OFFSET($A$1, 4114 - 1, 59 - 1) = "1" ), 3, 4 ) ) )</f>
        <v>1</v>
      </c>
    </row>
    <row r="4115" spans="57:60" x14ac:dyDescent="0.25">
      <c r="BE4115" s="6">
        <v>1</v>
      </c>
      <c r="BF4115" s="6" t="str">
        <f>"1"</f>
        <v>1</v>
      </c>
      <c r="BG4115" t="str">
        <f ca="1">IF((OFFSET($A$1, 4115 - 1, 57 - 1)) &gt;= (OFFSET($A$1, 80 - 1, 7 - 1)), "1","0")</f>
        <v>1</v>
      </c>
      <c r="BH4115">
        <f ca="1" xml:space="preserve"> IF( AND( OFFSET($A$1, 4115 - 1, 58 - 1) = "1", OFFSET($A$1, 4115 - 1, 59 - 1) = "1" ), 1, IF( AND( OFFSET($A$1, 4115 - 1, 58 - 1) = "1", OFFSET($A$1, 4115 - 1, 59 - 1) = "0" ), 2, IF( AND( OFFSET($A$1, 4115 - 1, 58 - 1) = "0", OFFSET($A$1, 4115 - 1, 59 - 1) = "1" ), 3, 4 ) ) )</f>
        <v>1</v>
      </c>
    </row>
    <row r="4116" spans="57:60" x14ac:dyDescent="0.25">
      <c r="BE4116" s="6">
        <v>0</v>
      </c>
      <c r="BF4116" s="6" t="str">
        <f>"0"</f>
        <v>0</v>
      </c>
      <c r="BG4116" t="str">
        <f ca="1">IF((OFFSET($A$1, 4116 - 1, 57 - 1)) &gt;= (OFFSET($A$1, 80 - 1, 7 - 1)), "1","0")</f>
        <v>0</v>
      </c>
      <c r="BH4116">
        <f ca="1" xml:space="preserve"> IF( AND( OFFSET($A$1, 4116 - 1, 58 - 1) = "1", OFFSET($A$1, 4116 - 1, 59 - 1) = "1" ), 1, IF( AND( OFFSET($A$1, 4116 - 1, 58 - 1) = "1", OFFSET($A$1, 4116 - 1, 59 - 1) = "0" ), 2, IF( AND( OFFSET($A$1, 4116 - 1, 58 - 1) = "0", OFFSET($A$1, 4116 - 1, 59 - 1) = "1" ), 3, 4 ) ) )</f>
        <v>4</v>
      </c>
    </row>
    <row r="4117" spans="57:60" x14ac:dyDescent="0.25">
      <c r="BE4117" s="6">
        <v>1</v>
      </c>
      <c r="BF4117" s="6" t="str">
        <f>"1"</f>
        <v>1</v>
      </c>
      <c r="BG4117" t="str">
        <f ca="1">IF((OFFSET($A$1, 4117 - 1, 57 - 1)) &gt;= (OFFSET($A$1, 80 - 1, 7 - 1)), "1","0")</f>
        <v>1</v>
      </c>
      <c r="BH4117">
        <f ca="1" xml:space="preserve"> IF( AND( OFFSET($A$1, 4117 - 1, 58 - 1) = "1", OFFSET($A$1, 4117 - 1, 59 - 1) = "1" ), 1, IF( AND( OFFSET($A$1, 4117 - 1, 58 - 1) = "1", OFFSET($A$1, 4117 - 1, 59 - 1) = "0" ), 2, IF( AND( OFFSET($A$1, 4117 - 1, 58 - 1) = "0", OFFSET($A$1, 4117 - 1, 59 - 1) = "1" ), 3, 4 ) ) )</f>
        <v>1</v>
      </c>
    </row>
    <row r="4118" spans="57:60" x14ac:dyDescent="0.25">
      <c r="BE4118" s="6">
        <v>0.6</v>
      </c>
      <c r="BF4118" s="6" t="str">
        <f>"0"</f>
        <v>0</v>
      </c>
      <c r="BG4118" t="str">
        <f ca="1">IF((OFFSET($A$1, 4118 - 1, 57 - 1)) &gt;= (OFFSET($A$1, 80 - 1, 7 - 1)), "1","0")</f>
        <v>1</v>
      </c>
      <c r="BH4118">
        <f ca="1" xml:space="preserve"> IF( AND( OFFSET($A$1, 4118 - 1, 58 - 1) = "1", OFFSET($A$1, 4118 - 1, 59 - 1) = "1" ), 1, IF( AND( OFFSET($A$1, 4118 - 1, 58 - 1) = "1", OFFSET($A$1, 4118 - 1, 59 - 1) = "0" ), 2, IF( AND( OFFSET($A$1, 4118 - 1, 58 - 1) = "0", OFFSET($A$1, 4118 - 1, 59 - 1) = "1" ), 3, 4 ) ) )</f>
        <v>3</v>
      </c>
    </row>
    <row r="4119" spans="57:60" x14ac:dyDescent="0.25">
      <c r="BE4119" s="6">
        <v>1</v>
      </c>
      <c r="BF4119" s="6" t="str">
        <f>"1"</f>
        <v>1</v>
      </c>
      <c r="BG4119" t="str">
        <f ca="1">IF((OFFSET($A$1, 4119 - 1, 57 - 1)) &gt;= (OFFSET($A$1, 80 - 1, 7 - 1)), "1","0")</f>
        <v>1</v>
      </c>
      <c r="BH4119">
        <f ca="1" xml:space="preserve"> IF( AND( OFFSET($A$1, 4119 - 1, 58 - 1) = "1", OFFSET($A$1, 4119 - 1, 59 - 1) = "1" ), 1, IF( AND( OFFSET($A$1, 4119 - 1, 58 - 1) = "1", OFFSET($A$1, 4119 - 1, 59 - 1) = "0" ), 2, IF( AND( OFFSET($A$1, 4119 - 1, 58 - 1) = "0", OFFSET($A$1, 4119 - 1, 59 - 1) = "1" ), 3, 4 ) ) )</f>
        <v>1</v>
      </c>
    </row>
    <row r="4120" spans="57:60" x14ac:dyDescent="0.25">
      <c r="BE4120" s="6">
        <v>0</v>
      </c>
      <c r="BF4120" s="6" t="str">
        <f>"0"</f>
        <v>0</v>
      </c>
      <c r="BG4120" t="str">
        <f ca="1">IF((OFFSET($A$1, 4120 - 1, 57 - 1)) &gt;= (OFFSET($A$1, 80 - 1, 7 - 1)), "1","0")</f>
        <v>0</v>
      </c>
      <c r="BH4120">
        <f ca="1" xml:space="preserve"> IF( AND( OFFSET($A$1, 4120 - 1, 58 - 1) = "1", OFFSET($A$1, 4120 - 1, 59 - 1) = "1" ), 1, IF( AND( OFFSET($A$1, 4120 - 1, 58 - 1) = "1", OFFSET($A$1, 4120 - 1, 59 - 1) = "0" ), 2, IF( AND( OFFSET($A$1, 4120 - 1, 58 - 1) = "0", OFFSET($A$1, 4120 - 1, 59 - 1) = "1" ), 3, 4 ) ) )</f>
        <v>4</v>
      </c>
    </row>
    <row r="4121" spans="57:60" x14ac:dyDescent="0.25">
      <c r="BE4121" s="6">
        <v>0</v>
      </c>
      <c r="BF4121" s="6" t="str">
        <f>"0"</f>
        <v>0</v>
      </c>
      <c r="BG4121" t="str">
        <f ca="1">IF((OFFSET($A$1, 4121 - 1, 57 - 1)) &gt;= (OFFSET($A$1, 80 - 1, 7 - 1)), "1","0")</f>
        <v>0</v>
      </c>
      <c r="BH4121">
        <f ca="1" xml:space="preserve"> IF( AND( OFFSET($A$1, 4121 - 1, 58 - 1) = "1", OFFSET($A$1, 4121 - 1, 59 - 1) = "1" ), 1, IF( AND( OFFSET($A$1, 4121 - 1, 58 - 1) = "1", OFFSET($A$1, 4121 - 1, 59 - 1) = "0" ), 2, IF( AND( OFFSET($A$1, 4121 - 1, 58 - 1) = "0", OFFSET($A$1, 4121 - 1, 59 - 1) = "1" ), 3, 4 ) ) )</f>
        <v>4</v>
      </c>
    </row>
    <row r="4122" spans="57:60" x14ac:dyDescent="0.25">
      <c r="BE4122" s="6">
        <v>0.2</v>
      </c>
      <c r="BF4122" s="6" t="str">
        <f>"0"</f>
        <v>0</v>
      </c>
      <c r="BG4122" t="str">
        <f ca="1">IF((OFFSET($A$1, 4122 - 1, 57 - 1)) &gt;= (OFFSET($A$1, 80 - 1, 7 - 1)), "1","0")</f>
        <v>0</v>
      </c>
      <c r="BH4122">
        <f ca="1" xml:space="preserve"> IF( AND( OFFSET($A$1, 4122 - 1, 58 - 1) = "1", OFFSET($A$1, 4122 - 1, 59 - 1) = "1" ), 1, IF( AND( OFFSET($A$1, 4122 - 1, 58 - 1) = "1", OFFSET($A$1, 4122 - 1, 59 - 1) = "0" ), 2, IF( AND( OFFSET($A$1, 4122 - 1, 58 - 1) = "0", OFFSET($A$1, 4122 - 1, 59 - 1) = "1" ), 3, 4 ) ) )</f>
        <v>4</v>
      </c>
    </row>
    <row r="4123" spans="57:60" x14ac:dyDescent="0.25">
      <c r="BE4123" s="6">
        <v>0</v>
      </c>
      <c r="BF4123" s="6" t="str">
        <f>"0"</f>
        <v>0</v>
      </c>
      <c r="BG4123" t="str">
        <f ca="1">IF((OFFSET($A$1, 4123 - 1, 57 - 1)) &gt;= (OFFSET($A$1, 80 - 1, 7 - 1)), "1","0")</f>
        <v>0</v>
      </c>
      <c r="BH4123">
        <f ca="1" xml:space="preserve"> IF( AND( OFFSET($A$1, 4123 - 1, 58 - 1) = "1", OFFSET($A$1, 4123 - 1, 59 - 1) = "1" ), 1, IF( AND( OFFSET($A$1, 4123 - 1, 58 - 1) = "1", OFFSET($A$1, 4123 - 1, 59 - 1) = "0" ), 2, IF( AND( OFFSET($A$1, 4123 - 1, 58 - 1) = "0", OFFSET($A$1, 4123 - 1, 59 - 1) = "1" ), 3, 4 ) ) )</f>
        <v>4</v>
      </c>
    </row>
    <row r="4124" spans="57:60" x14ac:dyDescent="0.25">
      <c r="BE4124" s="6">
        <v>1</v>
      </c>
      <c r="BF4124" s="6" t="str">
        <f>"1"</f>
        <v>1</v>
      </c>
      <c r="BG4124" t="str">
        <f ca="1">IF((OFFSET($A$1, 4124 - 1, 57 - 1)) &gt;= (OFFSET($A$1, 80 - 1, 7 - 1)), "1","0")</f>
        <v>1</v>
      </c>
      <c r="BH4124">
        <f ca="1" xml:space="preserve"> IF( AND( OFFSET($A$1, 4124 - 1, 58 - 1) = "1", OFFSET($A$1, 4124 - 1, 59 - 1) = "1" ), 1, IF( AND( OFFSET($A$1, 4124 - 1, 58 - 1) = "1", OFFSET($A$1, 4124 - 1, 59 - 1) = "0" ), 2, IF( AND( OFFSET($A$1, 4124 - 1, 58 - 1) = "0", OFFSET($A$1, 4124 - 1, 59 - 1) = "1" ), 3, 4 ) ) )</f>
        <v>1</v>
      </c>
    </row>
    <row r="4125" spans="57:60" x14ac:dyDescent="0.25">
      <c r="BE4125" s="6">
        <v>0</v>
      </c>
      <c r="BF4125" s="6" t="str">
        <f>"0"</f>
        <v>0</v>
      </c>
      <c r="BG4125" t="str">
        <f ca="1">IF((OFFSET($A$1, 4125 - 1, 57 - 1)) &gt;= (OFFSET($A$1, 80 - 1, 7 - 1)), "1","0")</f>
        <v>0</v>
      </c>
      <c r="BH4125">
        <f ca="1" xml:space="preserve"> IF( AND( OFFSET($A$1, 4125 - 1, 58 - 1) = "1", OFFSET($A$1, 4125 - 1, 59 - 1) = "1" ), 1, IF( AND( OFFSET($A$1, 4125 - 1, 58 - 1) = "1", OFFSET($A$1, 4125 - 1, 59 - 1) = "0" ), 2, IF( AND( OFFSET($A$1, 4125 - 1, 58 - 1) = "0", OFFSET($A$1, 4125 - 1, 59 - 1) = "1" ), 3, 4 ) ) )</f>
        <v>4</v>
      </c>
    </row>
    <row r="4126" spans="57:60" x14ac:dyDescent="0.25">
      <c r="BE4126" s="6">
        <v>0.2</v>
      </c>
      <c r="BF4126" s="6" t="str">
        <f>"0"</f>
        <v>0</v>
      </c>
      <c r="BG4126" t="str">
        <f ca="1">IF((OFFSET($A$1, 4126 - 1, 57 - 1)) &gt;= (OFFSET($A$1, 80 - 1, 7 - 1)), "1","0")</f>
        <v>0</v>
      </c>
      <c r="BH4126">
        <f ca="1" xml:space="preserve"> IF( AND( OFFSET($A$1, 4126 - 1, 58 - 1) = "1", OFFSET($A$1, 4126 - 1, 59 - 1) = "1" ), 1, IF( AND( OFFSET($A$1, 4126 - 1, 58 - 1) = "1", OFFSET($A$1, 4126 - 1, 59 - 1) = "0" ), 2, IF( AND( OFFSET($A$1, 4126 - 1, 58 - 1) = "0", OFFSET($A$1, 4126 - 1, 59 - 1) = "1" ), 3, 4 ) ) )</f>
        <v>4</v>
      </c>
    </row>
    <row r="4127" spans="57:60" x14ac:dyDescent="0.25">
      <c r="BE4127" s="6">
        <v>0</v>
      </c>
      <c r="BF4127" s="6" t="str">
        <f>"0"</f>
        <v>0</v>
      </c>
      <c r="BG4127" t="str">
        <f ca="1">IF((OFFSET($A$1, 4127 - 1, 57 - 1)) &gt;= (OFFSET($A$1, 80 - 1, 7 - 1)), "1","0")</f>
        <v>0</v>
      </c>
      <c r="BH4127">
        <f ca="1" xml:space="preserve"> IF( AND( OFFSET($A$1, 4127 - 1, 58 - 1) = "1", OFFSET($A$1, 4127 - 1, 59 - 1) = "1" ), 1, IF( AND( OFFSET($A$1, 4127 - 1, 58 - 1) = "1", OFFSET($A$1, 4127 - 1, 59 - 1) = "0" ), 2, IF( AND( OFFSET($A$1, 4127 - 1, 58 - 1) = "0", OFFSET($A$1, 4127 - 1, 59 - 1) = "1" ), 3, 4 ) ) )</f>
        <v>4</v>
      </c>
    </row>
    <row r="4128" spans="57:60" x14ac:dyDescent="0.25">
      <c r="BE4128" s="6">
        <v>1</v>
      </c>
      <c r="BF4128" s="6" t="str">
        <f>"1"</f>
        <v>1</v>
      </c>
      <c r="BG4128" t="str">
        <f ca="1">IF((OFFSET($A$1, 4128 - 1, 57 - 1)) &gt;= (OFFSET($A$1, 80 - 1, 7 - 1)), "1","0")</f>
        <v>1</v>
      </c>
      <c r="BH4128">
        <f ca="1" xml:space="preserve"> IF( AND( OFFSET($A$1, 4128 - 1, 58 - 1) = "1", OFFSET($A$1, 4128 - 1, 59 - 1) = "1" ), 1, IF( AND( OFFSET($A$1, 4128 - 1, 58 - 1) = "1", OFFSET($A$1, 4128 - 1, 59 - 1) = "0" ), 2, IF( AND( OFFSET($A$1, 4128 - 1, 58 - 1) = "0", OFFSET($A$1, 4128 - 1, 59 - 1) = "1" ), 3, 4 ) ) )</f>
        <v>1</v>
      </c>
    </row>
    <row r="4129" spans="57:60" x14ac:dyDescent="0.25">
      <c r="BE4129" s="6">
        <v>0</v>
      </c>
      <c r="BF4129" s="6" t="str">
        <f>"0"</f>
        <v>0</v>
      </c>
      <c r="BG4129" t="str">
        <f ca="1">IF((OFFSET($A$1, 4129 - 1, 57 - 1)) &gt;= (OFFSET($A$1, 80 - 1, 7 - 1)), "1","0")</f>
        <v>0</v>
      </c>
      <c r="BH4129">
        <f ca="1" xml:space="preserve"> IF( AND( OFFSET($A$1, 4129 - 1, 58 - 1) = "1", OFFSET($A$1, 4129 - 1, 59 - 1) = "1" ), 1, IF( AND( OFFSET($A$1, 4129 - 1, 58 - 1) = "1", OFFSET($A$1, 4129 - 1, 59 - 1) = "0" ), 2, IF( AND( OFFSET($A$1, 4129 - 1, 58 - 1) = "0", OFFSET($A$1, 4129 - 1, 59 - 1) = "1" ), 3, 4 ) ) )</f>
        <v>4</v>
      </c>
    </row>
    <row r="4130" spans="57:60" x14ac:dyDescent="0.25">
      <c r="BE4130" s="6">
        <v>0.8</v>
      </c>
      <c r="BF4130" s="6" t="str">
        <f>"0"</f>
        <v>0</v>
      </c>
      <c r="BG4130" t="str">
        <f ca="1">IF((OFFSET($A$1, 4130 - 1, 57 - 1)) &gt;= (OFFSET($A$1, 80 - 1, 7 - 1)), "1","0")</f>
        <v>1</v>
      </c>
      <c r="BH4130">
        <f ca="1" xml:space="preserve"> IF( AND( OFFSET($A$1, 4130 - 1, 58 - 1) = "1", OFFSET($A$1, 4130 - 1, 59 - 1) = "1" ), 1, IF( AND( OFFSET($A$1, 4130 - 1, 58 - 1) = "1", OFFSET($A$1, 4130 - 1, 59 - 1) = "0" ), 2, IF( AND( OFFSET($A$1, 4130 - 1, 58 - 1) = "0", OFFSET($A$1, 4130 - 1, 59 - 1) = "1" ), 3, 4 ) ) )</f>
        <v>3</v>
      </c>
    </row>
    <row r="4131" spans="57:60" x14ac:dyDescent="0.25">
      <c r="BE4131" s="6">
        <v>1</v>
      </c>
      <c r="BF4131" s="6" t="str">
        <f>"1"</f>
        <v>1</v>
      </c>
      <c r="BG4131" t="str">
        <f ca="1">IF((OFFSET($A$1, 4131 - 1, 57 - 1)) &gt;= (OFFSET($A$1, 80 - 1, 7 - 1)), "1","0")</f>
        <v>1</v>
      </c>
      <c r="BH4131">
        <f ca="1" xml:space="preserve"> IF( AND( OFFSET($A$1, 4131 - 1, 58 - 1) = "1", OFFSET($A$1, 4131 - 1, 59 - 1) = "1" ), 1, IF( AND( OFFSET($A$1, 4131 - 1, 58 - 1) = "1", OFFSET($A$1, 4131 - 1, 59 - 1) = "0" ), 2, IF( AND( OFFSET($A$1, 4131 - 1, 58 - 1) = "0", OFFSET($A$1, 4131 - 1, 59 - 1) = "1" ), 3, 4 ) ) )</f>
        <v>1</v>
      </c>
    </row>
    <row r="4132" spans="57:60" x14ac:dyDescent="0.25">
      <c r="BE4132" s="6">
        <v>0</v>
      </c>
      <c r="BF4132" s="6" t="str">
        <f>"0"</f>
        <v>0</v>
      </c>
      <c r="BG4132" t="str">
        <f ca="1">IF((OFFSET($A$1, 4132 - 1, 57 - 1)) &gt;= (OFFSET($A$1, 80 - 1, 7 - 1)), "1","0")</f>
        <v>0</v>
      </c>
      <c r="BH4132">
        <f ca="1" xml:space="preserve"> IF( AND( OFFSET($A$1, 4132 - 1, 58 - 1) = "1", OFFSET($A$1, 4132 - 1, 59 - 1) = "1" ), 1, IF( AND( OFFSET($A$1, 4132 - 1, 58 - 1) = "1", OFFSET($A$1, 4132 - 1, 59 - 1) = "0" ), 2, IF( AND( OFFSET($A$1, 4132 - 1, 58 - 1) = "0", OFFSET($A$1, 4132 - 1, 59 - 1) = "1" ), 3, 4 ) ) )</f>
        <v>4</v>
      </c>
    </row>
    <row r="4133" spans="57:60" x14ac:dyDescent="0.25">
      <c r="BE4133" s="6">
        <v>1</v>
      </c>
      <c r="BF4133" s="6" t="str">
        <f>"1"</f>
        <v>1</v>
      </c>
      <c r="BG4133" t="str">
        <f ca="1">IF((OFFSET($A$1, 4133 - 1, 57 - 1)) &gt;= (OFFSET($A$1, 80 - 1, 7 - 1)), "1","0")</f>
        <v>1</v>
      </c>
      <c r="BH4133">
        <f ca="1" xml:space="preserve"> IF( AND( OFFSET($A$1, 4133 - 1, 58 - 1) = "1", OFFSET($A$1, 4133 - 1, 59 - 1) = "1" ), 1, IF( AND( OFFSET($A$1, 4133 - 1, 58 - 1) = "1", OFFSET($A$1, 4133 - 1, 59 - 1) = "0" ), 2, IF( AND( OFFSET($A$1, 4133 - 1, 58 - 1) = "0", OFFSET($A$1, 4133 - 1, 59 - 1) = "1" ), 3, 4 ) ) )</f>
        <v>1</v>
      </c>
    </row>
    <row r="4134" spans="57:60" x14ac:dyDescent="0.25">
      <c r="BE4134" s="6">
        <v>0</v>
      </c>
      <c r="BF4134" s="6" t="str">
        <f>"0"</f>
        <v>0</v>
      </c>
      <c r="BG4134" t="str">
        <f ca="1">IF((OFFSET($A$1, 4134 - 1, 57 - 1)) &gt;= (OFFSET($A$1, 80 - 1, 7 - 1)), "1","0")</f>
        <v>0</v>
      </c>
      <c r="BH4134">
        <f ca="1" xml:space="preserve"> IF( AND( OFFSET($A$1, 4134 - 1, 58 - 1) = "1", OFFSET($A$1, 4134 - 1, 59 - 1) = "1" ), 1, IF( AND( OFFSET($A$1, 4134 - 1, 58 - 1) = "1", OFFSET($A$1, 4134 - 1, 59 - 1) = "0" ), 2, IF( AND( OFFSET($A$1, 4134 - 1, 58 - 1) = "0", OFFSET($A$1, 4134 - 1, 59 - 1) = "1" ), 3, 4 ) ) )</f>
        <v>4</v>
      </c>
    </row>
    <row r="4135" spans="57:60" x14ac:dyDescent="0.25">
      <c r="BE4135" s="6">
        <v>0.6</v>
      </c>
      <c r="BF4135" s="6" t="str">
        <f>"1"</f>
        <v>1</v>
      </c>
      <c r="BG4135" t="str">
        <f ca="1">IF((OFFSET($A$1, 4135 - 1, 57 - 1)) &gt;= (OFFSET($A$1, 80 - 1, 7 - 1)), "1","0")</f>
        <v>1</v>
      </c>
      <c r="BH4135">
        <f ca="1" xml:space="preserve"> IF( AND( OFFSET($A$1, 4135 - 1, 58 - 1) = "1", OFFSET($A$1, 4135 - 1, 59 - 1) = "1" ), 1, IF( AND( OFFSET($A$1, 4135 - 1, 58 - 1) = "1", OFFSET($A$1, 4135 - 1, 59 - 1) = "0" ), 2, IF( AND( OFFSET($A$1, 4135 - 1, 58 - 1) = "0", OFFSET($A$1, 4135 - 1, 59 - 1) = "1" ), 3, 4 ) ) )</f>
        <v>1</v>
      </c>
    </row>
    <row r="4136" spans="57:60" x14ac:dyDescent="0.25">
      <c r="BE4136" s="6">
        <v>0.2</v>
      </c>
      <c r="BF4136" s="6" t="str">
        <f>"0"</f>
        <v>0</v>
      </c>
      <c r="BG4136" t="str">
        <f ca="1">IF((OFFSET($A$1, 4136 - 1, 57 - 1)) &gt;= (OFFSET($A$1, 80 - 1, 7 - 1)), "1","0")</f>
        <v>0</v>
      </c>
      <c r="BH4136">
        <f ca="1" xml:space="preserve"> IF( AND( OFFSET($A$1, 4136 - 1, 58 - 1) = "1", OFFSET($A$1, 4136 - 1, 59 - 1) = "1" ), 1, IF( AND( OFFSET($A$1, 4136 - 1, 58 - 1) = "1", OFFSET($A$1, 4136 - 1, 59 - 1) = "0" ), 2, IF( AND( OFFSET($A$1, 4136 - 1, 58 - 1) = "0", OFFSET($A$1, 4136 - 1, 59 - 1) = "1" ), 3, 4 ) ) )</f>
        <v>4</v>
      </c>
    </row>
    <row r="4137" spans="57:60" x14ac:dyDescent="0.25">
      <c r="BE4137" s="6">
        <v>1</v>
      </c>
      <c r="BF4137" s="6" t="str">
        <f>"1"</f>
        <v>1</v>
      </c>
      <c r="BG4137" t="str">
        <f ca="1">IF((OFFSET($A$1, 4137 - 1, 57 - 1)) &gt;= (OFFSET($A$1, 80 - 1, 7 - 1)), "1","0")</f>
        <v>1</v>
      </c>
      <c r="BH4137">
        <f ca="1" xml:space="preserve"> IF( AND( OFFSET($A$1, 4137 - 1, 58 - 1) = "1", OFFSET($A$1, 4137 - 1, 59 - 1) = "1" ), 1, IF( AND( OFFSET($A$1, 4137 - 1, 58 - 1) = "1", OFFSET($A$1, 4137 - 1, 59 - 1) = "0" ), 2, IF( AND( OFFSET($A$1, 4137 - 1, 58 - 1) = "0", OFFSET($A$1, 4137 - 1, 59 - 1) = "1" ), 3, 4 ) ) )</f>
        <v>1</v>
      </c>
    </row>
    <row r="4138" spans="57:60" x14ac:dyDescent="0.25">
      <c r="BE4138" s="6">
        <v>1</v>
      </c>
      <c r="BF4138" s="6" t="str">
        <f>"1"</f>
        <v>1</v>
      </c>
      <c r="BG4138" t="str">
        <f ca="1">IF((OFFSET($A$1, 4138 - 1, 57 - 1)) &gt;= (OFFSET($A$1, 80 - 1, 7 - 1)), "1","0")</f>
        <v>1</v>
      </c>
      <c r="BH4138">
        <f ca="1" xml:space="preserve"> IF( AND( OFFSET($A$1, 4138 - 1, 58 - 1) = "1", OFFSET($A$1, 4138 - 1, 59 - 1) = "1" ), 1, IF( AND( OFFSET($A$1, 4138 - 1, 58 - 1) = "1", OFFSET($A$1, 4138 - 1, 59 - 1) = "0" ), 2, IF( AND( OFFSET($A$1, 4138 - 1, 58 - 1) = "0", OFFSET($A$1, 4138 - 1, 59 - 1) = "1" ), 3, 4 ) ) )</f>
        <v>1</v>
      </c>
    </row>
    <row r="4139" spans="57:60" x14ac:dyDescent="0.25">
      <c r="BE4139" s="6">
        <v>1</v>
      </c>
      <c r="BF4139" s="6" t="str">
        <f>"1"</f>
        <v>1</v>
      </c>
      <c r="BG4139" t="str">
        <f ca="1">IF((OFFSET($A$1, 4139 - 1, 57 - 1)) &gt;= (OFFSET($A$1, 80 - 1, 7 - 1)), "1","0")</f>
        <v>1</v>
      </c>
      <c r="BH4139">
        <f ca="1" xml:space="preserve"> IF( AND( OFFSET($A$1, 4139 - 1, 58 - 1) = "1", OFFSET($A$1, 4139 - 1, 59 - 1) = "1" ), 1, IF( AND( OFFSET($A$1, 4139 - 1, 58 - 1) = "1", OFFSET($A$1, 4139 - 1, 59 - 1) = "0" ), 2, IF( AND( OFFSET($A$1, 4139 - 1, 58 - 1) = "0", OFFSET($A$1, 4139 - 1, 59 - 1) = "1" ), 3, 4 ) ) )</f>
        <v>1</v>
      </c>
    </row>
    <row r="4140" spans="57:60" x14ac:dyDescent="0.25">
      <c r="BE4140" s="6">
        <v>0</v>
      </c>
      <c r="BF4140" s="6" t="str">
        <f>"0"</f>
        <v>0</v>
      </c>
      <c r="BG4140" t="str">
        <f ca="1">IF((OFFSET($A$1, 4140 - 1, 57 - 1)) &gt;= (OFFSET($A$1, 80 - 1, 7 - 1)), "1","0")</f>
        <v>0</v>
      </c>
      <c r="BH4140">
        <f ca="1" xml:space="preserve"> IF( AND( OFFSET($A$1, 4140 - 1, 58 - 1) = "1", OFFSET($A$1, 4140 - 1, 59 - 1) = "1" ), 1, IF( AND( OFFSET($A$1, 4140 - 1, 58 - 1) = "1", OFFSET($A$1, 4140 - 1, 59 - 1) = "0" ), 2, IF( AND( OFFSET($A$1, 4140 - 1, 58 - 1) = "0", OFFSET($A$1, 4140 - 1, 59 - 1) = "1" ), 3, 4 ) ) )</f>
        <v>4</v>
      </c>
    </row>
    <row r="4141" spans="57:60" x14ac:dyDescent="0.25">
      <c r="BE4141" s="6">
        <v>1</v>
      </c>
      <c r="BF4141" s="6" t="str">
        <f>"1"</f>
        <v>1</v>
      </c>
      <c r="BG4141" t="str">
        <f ca="1">IF((OFFSET($A$1, 4141 - 1, 57 - 1)) &gt;= (OFFSET($A$1, 80 - 1, 7 - 1)), "1","0")</f>
        <v>1</v>
      </c>
      <c r="BH4141">
        <f ca="1" xml:space="preserve"> IF( AND( OFFSET($A$1, 4141 - 1, 58 - 1) = "1", OFFSET($A$1, 4141 - 1, 59 - 1) = "1" ), 1, IF( AND( OFFSET($A$1, 4141 - 1, 58 - 1) = "1", OFFSET($A$1, 4141 - 1, 59 - 1) = "0" ), 2, IF( AND( OFFSET($A$1, 4141 - 1, 58 - 1) = "0", OFFSET($A$1, 4141 - 1, 59 - 1) = "1" ), 3, 4 ) ) )</f>
        <v>1</v>
      </c>
    </row>
    <row r="4142" spans="57:60" x14ac:dyDescent="0.25">
      <c r="BE4142" s="6">
        <v>0.8</v>
      </c>
      <c r="BF4142" s="6" t="str">
        <f>"1"</f>
        <v>1</v>
      </c>
      <c r="BG4142" t="str">
        <f ca="1">IF((OFFSET($A$1, 4142 - 1, 57 - 1)) &gt;= (OFFSET($A$1, 80 - 1, 7 - 1)), "1","0")</f>
        <v>1</v>
      </c>
      <c r="BH4142">
        <f ca="1" xml:space="preserve"> IF( AND( OFFSET($A$1, 4142 - 1, 58 - 1) = "1", OFFSET($A$1, 4142 - 1, 59 - 1) = "1" ), 1, IF( AND( OFFSET($A$1, 4142 - 1, 58 - 1) = "1", OFFSET($A$1, 4142 - 1, 59 - 1) = "0" ), 2, IF( AND( OFFSET($A$1, 4142 - 1, 58 - 1) = "0", OFFSET($A$1, 4142 - 1, 59 - 1) = "1" ), 3, 4 ) ) )</f>
        <v>1</v>
      </c>
    </row>
    <row r="4143" spans="57:60" x14ac:dyDescent="0.25">
      <c r="BE4143" s="6">
        <v>1</v>
      </c>
      <c r="BF4143" s="6" t="str">
        <f>"1"</f>
        <v>1</v>
      </c>
      <c r="BG4143" t="str">
        <f ca="1">IF((OFFSET($A$1, 4143 - 1, 57 - 1)) &gt;= (OFFSET($A$1, 80 - 1, 7 - 1)), "1","0")</f>
        <v>1</v>
      </c>
      <c r="BH4143">
        <f ca="1" xml:space="preserve"> IF( AND( OFFSET($A$1, 4143 - 1, 58 - 1) = "1", OFFSET($A$1, 4143 - 1, 59 - 1) = "1" ), 1, IF( AND( OFFSET($A$1, 4143 - 1, 58 - 1) = "1", OFFSET($A$1, 4143 - 1, 59 - 1) = "0" ), 2, IF( AND( OFFSET($A$1, 4143 - 1, 58 - 1) = "0", OFFSET($A$1, 4143 - 1, 59 - 1) = "1" ), 3, 4 ) ) )</f>
        <v>1</v>
      </c>
    </row>
    <row r="4144" spans="57:60" x14ac:dyDescent="0.25">
      <c r="BE4144" s="6">
        <v>0</v>
      </c>
      <c r="BF4144" s="6" t="str">
        <f>"0"</f>
        <v>0</v>
      </c>
      <c r="BG4144" t="str">
        <f ca="1">IF((OFFSET($A$1, 4144 - 1, 57 - 1)) &gt;= (OFFSET($A$1, 80 - 1, 7 - 1)), "1","0")</f>
        <v>0</v>
      </c>
      <c r="BH4144">
        <f ca="1" xml:space="preserve"> IF( AND( OFFSET($A$1, 4144 - 1, 58 - 1) = "1", OFFSET($A$1, 4144 - 1, 59 - 1) = "1" ), 1, IF( AND( OFFSET($A$1, 4144 - 1, 58 - 1) = "1", OFFSET($A$1, 4144 - 1, 59 - 1) = "0" ), 2, IF( AND( OFFSET($A$1, 4144 - 1, 58 - 1) = "0", OFFSET($A$1, 4144 - 1, 59 - 1) = "1" ), 3, 4 ) ) )</f>
        <v>4</v>
      </c>
    </row>
    <row r="4145" spans="57:60" x14ac:dyDescent="0.25">
      <c r="BE4145" s="6">
        <v>0.2</v>
      </c>
      <c r="BF4145" s="6" t="str">
        <f>"1"</f>
        <v>1</v>
      </c>
      <c r="BG4145" t="str">
        <f ca="1">IF((OFFSET($A$1, 4145 - 1, 57 - 1)) &gt;= (OFFSET($A$1, 80 - 1, 7 - 1)), "1","0")</f>
        <v>0</v>
      </c>
      <c r="BH4145">
        <f ca="1" xml:space="preserve"> IF( AND( OFFSET($A$1, 4145 - 1, 58 - 1) = "1", OFFSET($A$1, 4145 - 1, 59 - 1) = "1" ), 1, IF( AND( OFFSET($A$1, 4145 - 1, 58 - 1) = "1", OFFSET($A$1, 4145 - 1, 59 - 1) = "0" ), 2, IF( AND( OFFSET($A$1, 4145 - 1, 58 - 1) = "0", OFFSET($A$1, 4145 - 1, 59 - 1) = "1" ), 3, 4 ) ) )</f>
        <v>2</v>
      </c>
    </row>
    <row r="4146" spans="57:60" x14ac:dyDescent="0.25">
      <c r="BE4146" s="6">
        <v>0</v>
      </c>
      <c r="BF4146" s="6" t="str">
        <f>"0"</f>
        <v>0</v>
      </c>
      <c r="BG4146" t="str">
        <f ca="1">IF((OFFSET($A$1, 4146 - 1, 57 - 1)) &gt;= (OFFSET($A$1, 80 - 1, 7 - 1)), "1","0")</f>
        <v>0</v>
      </c>
      <c r="BH4146">
        <f ca="1" xml:space="preserve"> IF( AND( OFFSET($A$1, 4146 - 1, 58 - 1) = "1", OFFSET($A$1, 4146 - 1, 59 - 1) = "1" ), 1, IF( AND( OFFSET($A$1, 4146 - 1, 58 - 1) = "1", OFFSET($A$1, 4146 - 1, 59 - 1) = "0" ), 2, IF( AND( OFFSET($A$1, 4146 - 1, 58 - 1) = "0", OFFSET($A$1, 4146 - 1, 59 - 1) = "1" ), 3, 4 ) ) )</f>
        <v>4</v>
      </c>
    </row>
    <row r="4147" spans="57:60" x14ac:dyDescent="0.25">
      <c r="BE4147" s="6">
        <v>1</v>
      </c>
      <c r="BF4147" s="6" t="str">
        <f>"1"</f>
        <v>1</v>
      </c>
      <c r="BG4147" t="str">
        <f ca="1">IF((OFFSET($A$1, 4147 - 1, 57 - 1)) &gt;= (OFFSET($A$1, 80 - 1, 7 - 1)), "1","0")</f>
        <v>1</v>
      </c>
      <c r="BH4147">
        <f ca="1" xml:space="preserve"> IF( AND( OFFSET($A$1, 4147 - 1, 58 - 1) = "1", OFFSET($A$1, 4147 - 1, 59 - 1) = "1" ), 1, IF( AND( OFFSET($A$1, 4147 - 1, 58 - 1) = "1", OFFSET($A$1, 4147 - 1, 59 - 1) = "0" ), 2, IF( AND( OFFSET($A$1, 4147 - 1, 58 - 1) = "0", OFFSET($A$1, 4147 - 1, 59 - 1) = "1" ), 3, 4 ) ) )</f>
        <v>1</v>
      </c>
    </row>
    <row r="4148" spans="57:60" x14ac:dyDescent="0.25">
      <c r="BE4148" s="6">
        <v>0.4</v>
      </c>
      <c r="BF4148" s="6" t="str">
        <f>"1"</f>
        <v>1</v>
      </c>
      <c r="BG4148" t="str">
        <f ca="1">IF((OFFSET($A$1, 4148 - 1, 57 - 1)) &gt;= (OFFSET($A$1, 80 - 1, 7 - 1)), "1","0")</f>
        <v>0</v>
      </c>
      <c r="BH4148">
        <f ca="1" xml:space="preserve"> IF( AND( OFFSET($A$1, 4148 - 1, 58 - 1) = "1", OFFSET($A$1, 4148 - 1, 59 - 1) = "1" ), 1, IF( AND( OFFSET($A$1, 4148 - 1, 58 - 1) = "1", OFFSET($A$1, 4148 - 1, 59 - 1) = "0" ), 2, IF( AND( OFFSET($A$1, 4148 - 1, 58 - 1) = "0", OFFSET($A$1, 4148 - 1, 59 - 1) = "1" ), 3, 4 ) ) )</f>
        <v>2</v>
      </c>
    </row>
    <row r="4149" spans="57:60" x14ac:dyDescent="0.25">
      <c r="BE4149" s="6">
        <v>1</v>
      </c>
      <c r="BF4149" s="6" t="str">
        <f>"1"</f>
        <v>1</v>
      </c>
      <c r="BG4149" t="str">
        <f ca="1">IF((OFFSET($A$1, 4149 - 1, 57 - 1)) &gt;= (OFFSET($A$1, 80 - 1, 7 - 1)), "1","0")</f>
        <v>1</v>
      </c>
      <c r="BH4149">
        <f ca="1" xml:space="preserve"> IF( AND( OFFSET($A$1, 4149 - 1, 58 - 1) = "1", OFFSET($A$1, 4149 - 1, 59 - 1) = "1" ), 1, IF( AND( OFFSET($A$1, 4149 - 1, 58 - 1) = "1", OFFSET($A$1, 4149 - 1, 59 - 1) = "0" ), 2, IF( AND( OFFSET($A$1, 4149 - 1, 58 - 1) = "0", OFFSET($A$1, 4149 - 1, 59 - 1) = "1" ), 3, 4 ) ) )</f>
        <v>1</v>
      </c>
    </row>
    <row r="4150" spans="57:60" x14ac:dyDescent="0.25">
      <c r="BE4150" s="6">
        <v>0</v>
      </c>
      <c r="BF4150" s="6" t="str">
        <f>"0"</f>
        <v>0</v>
      </c>
      <c r="BG4150" t="str">
        <f ca="1">IF((OFFSET($A$1, 4150 - 1, 57 - 1)) &gt;= (OFFSET($A$1, 80 - 1, 7 - 1)), "1","0")</f>
        <v>0</v>
      </c>
      <c r="BH4150">
        <f ca="1" xml:space="preserve"> IF( AND( OFFSET($A$1, 4150 - 1, 58 - 1) = "1", OFFSET($A$1, 4150 - 1, 59 - 1) = "1" ), 1, IF( AND( OFFSET($A$1, 4150 - 1, 58 - 1) = "1", OFFSET($A$1, 4150 - 1, 59 - 1) = "0" ), 2, IF( AND( OFFSET($A$1, 4150 - 1, 58 - 1) = "0", OFFSET($A$1, 4150 - 1, 59 - 1) = "1" ), 3, 4 ) ) )</f>
        <v>4</v>
      </c>
    </row>
    <row r="4151" spans="57:60" x14ac:dyDescent="0.25">
      <c r="BE4151" s="6">
        <v>1</v>
      </c>
      <c r="BF4151" s="6" t="str">
        <f>"1"</f>
        <v>1</v>
      </c>
      <c r="BG4151" t="str">
        <f ca="1">IF((OFFSET($A$1, 4151 - 1, 57 - 1)) &gt;= (OFFSET($A$1, 80 - 1, 7 - 1)), "1","0")</f>
        <v>1</v>
      </c>
      <c r="BH4151">
        <f ca="1" xml:space="preserve"> IF( AND( OFFSET($A$1, 4151 - 1, 58 - 1) = "1", OFFSET($A$1, 4151 - 1, 59 - 1) = "1" ), 1, IF( AND( OFFSET($A$1, 4151 - 1, 58 - 1) = "1", OFFSET($A$1, 4151 - 1, 59 - 1) = "0" ), 2, IF( AND( OFFSET($A$1, 4151 - 1, 58 - 1) = "0", OFFSET($A$1, 4151 - 1, 59 - 1) = "1" ), 3, 4 ) ) )</f>
        <v>1</v>
      </c>
    </row>
    <row r="4152" spans="57:60" x14ac:dyDescent="0.25">
      <c r="BE4152" s="6">
        <v>1</v>
      </c>
      <c r="BF4152" s="6" t="str">
        <f>"1"</f>
        <v>1</v>
      </c>
      <c r="BG4152" t="str">
        <f ca="1">IF((OFFSET($A$1, 4152 - 1, 57 - 1)) &gt;= (OFFSET($A$1, 80 - 1, 7 - 1)), "1","0")</f>
        <v>1</v>
      </c>
      <c r="BH4152">
        <f ca="1" xml:space="preserve"> IF( AND( OFFSET($A$1, 4152 - 1, 58 - 1) = "1", OFFSET($A$1, 4152 - 1, 59 - 1) = "1" ), 1, IF( AND( OFFSET($A$1, 4152 - 1, 58 - 1) = "1", OFFSET($A$1, 4152 - 1, 59 - 1) = "0" ), 2, IF( AND( OFFSET($A$1, 4152 - 1, 58 - 1) = "0", OFFSET($A$1, 4152 - 1, 59 - 1) = "1" ), 3, 4 ) ) )</f>
        <v>1</v>
      </c>
    </row>
    <row r="4153" spans="57:60" x14ac:dyDescent="0.25">
      <c r="BE4153" s="6">
        <v>0.8</v>
      </c>
      <c r="BF4153" s="6" t="str">
        <f>"1"</f>
        <v>1</v>
      </c>
      <c r="BG4153" t="str">
        <f ca="1">IF((OFFSET($A$1, 4153 - 1, 57 - 1)) &gt;= (OFFSET($A$1, 80 - 1, 7 - 1)), "1","0")</f>
        <v>1</v>
      </c>
      <c r="BH4153">
        <f ca="1" xml:space="preserve"> IF( AND( OFFSET($A$1, 4153 - 1, 58 - 1) = "1", OFFSET($A$1, 4153 - 1, 59 - 1) = "1" ), 1, IF( AND( OFFSET($A$1, 4153 - 1, 58 - 1) = "1", OFFSET($A$1, 4153 - 1, 59 - 1) = "0" ), 2, IF( AND( OFFSET($A$1, 4153 - 1, 58 - 1) = "0", OFFSET($A$1, 4153 - 1, 59 - 1) = "1" ), 3, 4 ) ) )</f>
        <v>1</v>
      </c>
    </row>
    <row r="4154" spans="57:60" x14ac:dyDescent="0.25">
      <c r="BE4154" s="6">
        <v>1</v>
      </c>
      <c r="BF4154" s="6" t="str">
        <f>"1"</f>
        <v>1</v>
      </c>
      <c r="BG4154" t="str">
        <f ca="1">IF((OFFSET($A$1, 4154 - 1, 57 - 1)) &gt;= (OFFSET($A$1, 80 - 1, 7 - 1)), "1","0")</f>
        <v>1</v>
      </c>
      <c r="BH4154">
        <f ca="1" xml:space="preserve"> IF( AND( OFFSET($A$1, 4154 - 1, 58 - 1) = "1", OFFSET($A$1, 4154 - 1, 59 - 1) = "1" ), 1, IF( AND( OFFSET($A$1, 4154 - 1, 58 - 1) = "1", OFFSET($A$1, 4154 - 1, 59 - 1) = "0" ), 2, IF( AND( OFFSET($A$1, 4154 - 1, 58 - 1) = "0", OFFSET($A$1, 4154 - 1, 59 - 1) = "1" ), 3, 4 ) ) )</f>
        <v>1</v>
      </c>
    </row>
    <row r="4155" spans="57:60" x14ac:dyDescent="0.25">
      <c r="BE4155" s="6">
        <v>0</v>
      </c>
      <c r="BF4155" s="6" t="str">
        <f>"0"</f>
        <v>0</v>
      </c>
      <c r="BG4155" t="str">
        <f ca="1">IF((OFFSET($A$1, 4155 - 1, 57 - 1)) &gt;= (OFFSET($A$1, 80 - 1, 7 - 1)), "1","0")</f>
        <v>0</v>
      </c>
      <c r="BH4155">
        <f ca="1" xml:space="preserve"> IF( AND( OFFSET($A$1, 4155 - 1, 58 - 1) = "1", OFFSET($A$1, 4155 - 1, 59 - 1) = "1" ), 1, IF( AND( OFFSET($A$1, 4155 - 1, 58 - 1) = "1", OFFSET($A$1, 4155 - 1, 59 - 1) = "0" ), 2, IF( AND( OFFSET($A$1, 4155 - 1, 58 - 1) = "0", OFFSET($A$1, 4155 - 1, 59 - 1) = "1" ), 3, 4 ) ) )</f>
        <v>4</v>
      </c>
    </row>
    <row r="4156" spans="57:60" x14ac:dyDescent="0.25">
      <c r="BE4156" s="6">
        <v>0</v>
      </c>
      <c r="BF4156" s="6" t="str">
        <f>"0"</f>
        <v>0</v>
      </c>
      <c r="BG4156" t="str">
        <f ca="1">IF((OFFSET($A$1, 4156 - 1, 57 - 1)) &gt;= (OFFSET($A$1, 80 - 1, 7 - 1)), "1","0")</f>
        <v>0</v>
      </c>
      <c r="BH4156">
        <f ca="1" xml:space="preserve"> IF( AND( OFFSET($A$1, 4156 - 1, 58 - 1) = "1", OFFSET($A$1, 4156 - 1, 59 - 1) = "1" ), 1, IF( AND( OFFSET($A$1, 4156 - 1, 58 - 1) = "1", OFFSET($A$1, 4156 - 1, 59 - 1) = "0" ), 2, IF( AND( OFFSET($A$1, 4156 - 1, 58 - 1) = "0", OFFSET($A$1, 4156 - 1, 59 - 1) = "1" ), 3, 4 ) ) )</f>
        <v>4</v>
      </c>
    </row>
    <row r="4157" spans="57:60" x14ac:dyDescent="0.25">
      <c r="BE4157" s="6">
        <v>0</v>
      </c>
      <c r="BF4157" s="6" t="str">
        <f>"0"</f>
        <v>0</v>
      </c>
      <c r="BG4157" t="str">
        <f ca="1">IF((OFFSET($A$1, 4157 - 1, 57 - 1)) &gt;= (OFFSET($A$1, 80 - 1, 7 - 1)), "1","0")</f>
        <v>0</v>
      </c>
      <c r="BH4157">
        <f ca="1" xml:space="preserve"> IF( AND( OFFSET($A$1, 4157 - 1, 58 - 1) = "1", OFFSET($A$1, 4157 - 1, 59 - 1) = "1" ), 1, IF( AND( OFFSET($A$1, 4157 - 1, 58 - 1) = "1", OFFSET($A$1, 4157 - 1, 59 - 1) = "0" ), 2, IF( AND( OFFSET($A$1, 4157 - 1, 58 - 1) = "0", OFFSET($A$1, 4157 - 1, 59 - 1) = "1" ), 3, 4 ) ) )</f>
        <v>4</v>
      </c>
    </row>
    <row r="4158" spans="57:60" x14ac:dyDescent="0.25">
      <c r="BE4158" s="6">
        <v>0</v>
      </c>
      <c r="BF4158" s="6" t="str">
        <f>"0"</f>
        <v>0</v>
      </c>
      <c r="BG4158" t="str">
        <f ca="1">IF((OFFSET($A$1, 4158 - 1, 57 - 1)) &gt;= (OFFSET($A$1, 80 - 1, 7 - 1)), "1","0")</f>
        <v>0</v>
      </c>
      <c r="BH4158">
        <f ca="1" xml:space="preserve"> IF( AND( OFFSET($A$1, 4158 - 1, 58 - 1) = "1", OFFSET($A$1, 4158 - 1, 59 - 1) = "1" ), 1, IF( AND( OFFSET($A$1, 4158 - 1, 58 - 1) = "1", OFFSET($A$1, 4158 - 1, 59 - 1) = "0" ), 2, IF( AND( OFFSET($A$1, 4158 - 1, 58 - 1) = "0", OFFSET($A$1, 4158 - 1, 59 - 1) = "1" ), 3, 4 ) ) )</f>
        <v>4</v>
      </c>
    </row>
    <row r="4159" spans="57:60" x14ac:dyDescent="0.25">
      <c r="BE4159" s="6">
        <v>0.2</v>
      </c>
      <c r="BF4159" s="6" t="str">
        <f>"0"</f>
        <v>0</v>
      </c>
      <c r="BG4159" t="str">
        <f ca="1">IF((OFFSET($A$1, 4159 - 1, 57 - 1)) &gt;= (OFFSET($A$1, 80 - 1, 7 - 1)), "1","0")</f>
        <v>0</v>
      </c>
      <c r="BH4159">
        <f ca="1" xml:space="preserve"> IF( AND( OFFSET($A$1, 4159 - 1, 58 - 1) = "1", OFFSET($A$1, 4159 - 1, 59 - 1) = "1" ), 1, IF( AND( OFFSET($A$1, 4159 - 1, 58 - 1) = "1", OFFSET($A$1, 4159 - 1, 59 - 1) = "0" ), 2, IF( AND( OFFSET($A$1, 4159 - 1, 58 - 1) = "0", OFFSET($A$1, 4159 - 1, 59 - 1) = "1" ), 3, 4 ) ) )</f>
        <v>4</v>
      </c>
    </row>
    <row r="4160" spans="57:60" x14ac:dyDescent="0.25">
      <c r="BE4160" s="6">
        <v>0</v>
      </c>
      <c r="BF4160" s="6" t="str">
        <f>"0"</f>
        <v>0</v>
      </c>
      <c r="BG4160" t="str">
        <f ca="1">IF((OFFSET($A$1, 4160 - 1, 57 - 1)) &gt;= (OFFSET($A$1, 80 - 1, 7 - 1)), "1","0")</f>
        <v>0</v>
      </c>
      <c r="BH4160">
        <f ca="1" xml:space="preserve"> IF( AND( OFFSET($A$1, 4160 - 1, 58 - 1) = "1", OFFSET($A$1, 4160 - 1, 59 - 1) = "1" ), 1, IF( AND( OFFSET($A$1, 4160 - 1, 58 - 1) = "1", OFFSET($A$1, 4160 - 1, 59 - 1) = "0" ), 2, IF( AND( OFFSET($A$1, 4160 - 1, 58 - 1) = "0", OFFSET($A$1, 4160 - 1, 59 - 1) = "1" ), 3, 4 ) ) )</f>
        <v>4</v>
      </c>
    </row>
    <row r="4161" spans="57:60" x14ac:dyDescent="0.25">
      <c r="BE4161" s="6">
        <v>0.8</v>
      </c>
      <c r="BF4161" s="6" t="str">
        <f>"1"</f>
        <v>1</v>
      </c>
      <c r="BG4161" t="str">
        <f ca="1">IF((OFFSET($A$1, 4161 - 1, 57 - 1)) &gt;= (OFFSET($A$1, 80 - 1, 7 - 1)), "1","0")</f>
        <v>1</v>
      </c>
      <c r="BH4161">
        <f ca="1" xml:space="preserve"> IF( AND( OFFSET($A$1, 4161 - 1, 58 - 1) = "1", OFFSET($A$1, 4161 - 1, 59 - 1) = "1" ), 1, IF( AND( OFFSET($A$1, 4161 - 1, 58 - 1) = "1", OFFSET($A$1, 4161 - 1, 59 - 1) = "0" ), 2, IF( AND( OFFSET($A$1, 4161 - 1, 58 - 1) = "0", OFFSET($A$1, 4161 - 1, 59 - 1) = "1" ), 3, 4 ) ) )</f>
        <v>1</v>
      </c>
    </row>
    <row r="4162" spans="57:60" x14ac:dyDescent="0.25">
      <c r="BE4162" s="6">
        <v>0.2</v>
      </c>
      <c r="BF4162" s="6" t="str">
        <f>"0"</f>
        <v>0</v>
      </c>
      <c r="BG4162" t="str">
        <f ca="1">IF((OFFSET($A$1, 4162 - 1, 57 - 1)) &gt;= (OFFSET($A$1, 80 - 1, 7 - 1)), "1","0")</f>
        <v>0</v>
      </c>
      <c r="BH4162">
        <f ca="1" xml:space="preserve"> IF( AND( OFFSET($A$1, 4162 - 1, 58 - 1) = "1", OFFSET($A$1, 4162 - 1, 59 - 1) = "1" ), 1, IF( AND( OFFSET($A$1, 4162 - 1, 58 - 1) = "1", OFFSET($A$1, 4162 - 1, 59 - 1) = "0" ), 2, IF( AND( OFFSET($A$1, 4162 - 1, 58 - 1) = "0", OFFSET($A$1, 4162 - 1, 59 - 1) = "1" ), 3, 4 ) ) )</f>
        <v>4</v>
      </c>
    </row>
    <row r="4163" spans="57:60" x14ac:dyDescent="0.25">
      <c r="BE4163" s="6">
        <v>1</v>
      </c>
      <c r="BF4163" s="6" t="str">
        <f>"1"</f>
        <v>1</v>
      </c>
      <c r="BG4163" t="str">
        <f ca="1">IF((OFFSET($A$1, 4163 - 1, 57 - 1)) &gt;= (OFFSET($A$1, 80 - 1, 7 - 1)), "1","0")</f>
        <v>1</v>
      </c>
      <c r="BH4163">
        <f ca="1" xml:space="preserve"> IF( AND( OFFSET($A$1, 4163 - 1, 58 - 1) = "1", OFFSET($A$1, 4163 - 1, 59 - 1) = "1" ), 1, IF( AND( OFFSET($A$1, 4163 - 1, 58 - 1) = "1", OFFSET($A$1, 4163 - 1, 59 - 1) = "0" ), 2, IF( AND( OFFSET($A$1, 4163 - 1, 58 - 1) = "0", OFFSET($A$1, 4163 - 1, 59 - 1) = "1" ), 3, 4 ) ) )</f>
        <v>1</v>
      </c>
    </row>
    <row r="4164" spans="57:60" x14ac:dyDescent="0.25">
      <c r="BE4164" s="6">
        <v>1</v>
      </c>
      <c r="BF4164" s="6" t="str">
        <f>"1"</f>
        <v>1</v>
      </c>
      <c r="BG4164" t="str">
        <f ca="1">IF((OFFSET($A$1, 4164 - 1, 57 - 1)) &gt;= (OFFSET($A$1, 80 - 1, 7 - 1)), "1","0")</f>
        <v>1</v>
      </c>
      <c r="BH4164">
        <f ca="1" xml:space="preserve"> IF( AND( OFFSET($A$1, 4164 - 1, 58 - 1) = "1", OFFSET($A$1, 4164 - 1, 59 - 1) = "1" ), 1, IF( AND( OFFSET($A$1, 4164 - 1, 58 - 1) = "1", OFFSET($A$1, 4164 - 1, 59 - 1) = "0" ), 2, IF( AND( OFFSET($A$1, 4164 - 1, 58 - 1) = "0", OFFSET($A$1, 4164 - 1, 59 - 1) = "1" ), 3, 4 ) ) )</f>
        <v>1</v>
      </c>
    </row>
    <row r="4165" spans="57:60" x14ac:dyDescent="0.25">
      <c r="BE4165" s="6">
        <v>0.4</v>
      </c>
      <c r="BF4165" s="6" t="str">
        <f>"0"</f>
        <v>0</v>
      </c>
      <c r="BG4165" t="str">
        <f ca="1">IF((OFFSET($A$1, 4165 - 1, 57 - 1)) &gt;= (OFFSET($A$1, 80 - 1, 7 - 1)), "1","0")</f>
        <v>0</v>
      </c>
      <c r="BH4165">
        <f ca="1" xml:space="preserve"> IF( AND( OFFSET($A$1, 4165 - 1, 58 - 1) = "1", OFFSET($A$1, 4165 - 1, 59 - 1) = "1" ), 1, IF( AND( OFFSET($A$1, 4165 - 1, 58 - 1) = "1", OFFSET($A$1, 4165 - 1, 59 - 1) = "0" ), 2, IF( AND( OFFSET($A$1, 4165 - 1, 58 - 1) = "0", OFFSET($A$1, 4165 - 1, 59 - 1) = "1" ), 3, 4 ) ) )</f>
        <v>4</v>
      </c>
    </row>
    <row r="4166" spans="57:60" x14ac:dyDescent="0.25">
      <c r="BE4166" s="6">
        <v>0</v>
      </c>
      <c r="BF4166" s="6" t="str">
        <f>"0"</f>
        <v>0</v>
      </c>
      <c r="BG4166" t="str">
        <f ca="1">IF((OFFSET($A$1, 4166 - 1, 57 - 1)) &gt;= (OFFSET($A$1, 80 - 1, 7 - 1)), "1","0")</f>
        <v>0</v>
      </c>
      <c r="BH4166">
        <f ca="1" xml:space="preserve"> IF( AND( OFFSET($A$1, 4166 - 1, 58 - 1) = "1", OFFSET($A$1, 4166 - 1, 59 - 1) = "1" ), 1, IF( AND( OFFSET($A$1, 4166 - 1, 58 - 1) = "1", OFFSET($A$1, 4166 - 1, 59 - 1) = "0" ), 2, IF( AND( OFFSET($A$1, 4166 - 1, 58 - 1) = "0", OFFSET($A$1, 4166 - 1, 59 - 1) = "1" ), 3, 4 ) ) )</f>
        <v>4</v>
      </c>
    </row>
    <row r="4167" spans="57:60" x14ac:dyDescent="0.25">
      <c r="BE4167" s="6">
        <v>1</v>
      </c>
      <c r="BF4167" s="6" t="str">
        <f>"1"</f>
        <v>1</v>
      </c>
      <c r="BG4167" t="str">
        <f ca="1">IF((OFFSET($A$1, 4167 - 1, 57 - 1)) &gt;= (OFFSET($A$1, 80 - 1, 7 - 1)), "1","0")</f>
        <v>1</v>
      </c>
      <c r="BH4167">
        <f ca="1" xml:space="preserve"> IF( AND( OFFSET($A$1, 4167 - 1, 58 - 1) = "1", OFFSET($A$1, 4167 - 1, 59 - 1) = "1" ), 1, IF( AND( OFFSET($A$1, 4167 - 1, 58 - 1) = "1", OFFSET($A$1, 4167 - 1, 59 - 1) = "0" ), 2, IF( AND( OFFSET($A$1, 4167 - 1, 58 - 1) = "0", OFFSET($A$1, 4167 - 1, 59 - 1) = "1" ), 3, 4 ) ) )</f>
        <v>1</v>
      </c>
    </row>
    <row r="4168" spans="57:60" x14ac:dyDescent="0.25">
      <c r="BE4168" s="6">
        <v>0.8</v>
      </c>
      <c r="BF4168" s="6" t="str">
        <f>"1"</f>
        <v>1</v>
      </c>
      <c r="BG4168" t="str">
        <f ca="1">IF((OFFSET($A$1, 4168 - 1, 57 - 1)) &gt;= (OFFSET($A$1, 80 - 1, 7 - 1)), "1","0")</f>
        <v>1</v>
      </c>
      <c r="BH4168">
        <f ca="1" xml:space="preserve"> IF( AND( OFFSET($A$1, 4168 - 1, 58 - 1) = "1", OFFSET($A$1, 4168 - 1, 59 - 1) = "1" ), 1, IF( AND( OFFSET($A$1, 4168 - 1, 58 - 1) = "1", OFFSET($A$1, 4168 - 1, 59 - 1) = "0" ), 2, IF( AND( OFFSET($A$1, 4168 - 1, 58 - 1) = "0", OFFSET($A$1, 4168 - 1, 59 - 1) = "1" ), 3, 4 ) ) )</f>
        <v>1</v>
      </c>
    </row>
    <row r="4169" spans="57:60" x14ac:dyDescent="0.25">
      <c r="BE4169" s="6">
        <v>0</v>
      </c>
      <c r="BF4169" s="6" t="str">
        <f>"0"</f>
        <v>0</v>
      </c>
      <c r="BG4169" t="str">
        <f ca="1">IF((OFFSET($A$1, 4169 - 1, 57 - 1)) &gt;= (OFFSET($A$1, 80 - 1, 7 - 1)), "1","0")</f>
        <v>0</v>
      </c>
      <c r="BH4169">
        <f ca="1" xml:space="preserve"> IF( AND( OFFSET($A$1, 4169 - 1, 58 - 1) = "1", OFFSET($A$1, 4169 - 1, 59 - 1) = "1" ), 1, IF( AND( OFFSET($A$1, 4169 - 1, 58 - 1) = "1", OFFSET($A$1, 4169 - 1, 59 - 1) = "0" ), 2, IF( AND( OFFSET($A$1, 4169 - 1, 58 - 1) = "0", OFFSET($A$1, 4169 - 1, 59 - 1) = "1" ), 3, 4 ) ) )</f>
        <v>4</v>
      </c>
    </row>
    <row r="4170" spans="57:60" x14ac:dyDescent="0.25">
      <c r="BE4170" s="6">
        <v>1</v>
      </c>
      <c r="BF4170" s="6" t="str">
        <f>"1"</f>
        <v>1</v>
      </c>
      <c r="BG4170" t="str">
        <f ca="1">IF((OFFSET($A$1, 4170 - 1, 57 - 1)) &gt;= (OFFSET($A$1, 80 - 1, 7 - 1)), "1","0")</f>
        <v>1</v>
      </c>
      <c r="BH4170">
        <f ca="1" xml:space="preserve"> IF( AND( OFFSET($A$1, 4170 - 1, 58 - 1) = "1", OFFSET($A$1, 4170 - 1, 59 - 1) = "1" ), 1, IF( AND( OFFSET($A$1, 4170 - 1, 58 - 1) = "1", OFFSET($A$1, 4170 - 1, 59 - 1) = "0" ), 2, IF( AND( OFFSET($A$1, 4170 - 1, 58 - 1) = "0", OFFSET($A$1, 4170 - 1, 59 - 1) = "1" ), 3, 4 ) ) )</f>
        <v>1</v>
      </c>
    </row>
    <row r="4171" spans="57:60" x14ac:dyDescent="0.25">
      <c r="BE4171" s="6">
        <v>0</v>
      </c>
      <c r="BF4171" s="6" t="str">
        <f>"0"</f>
        <v>0</v>
      </c>
      <c r="BG4171" t="str">
        <f ca="1">IF((OFFSET($A$1, 4171 - 1, 57 - 1)) &gt;= (OFFSET($A$1, 80 - 1, 7 - 1)), "1","0")</f>
        <v>0</v>
      </c>
      <c r="BH4171">
        <f ca="1" xml:space="preserve"> IF( AND( OFFSET($A$1, 4171 - 1, 58 - 1) = "1", OFFSET($A$1, 4171 - 1, 59 - 1) = "1" ), 1, IF( AND( OFFSET($A$1, 4171 - 1, 58 - 1) = "1", OFFSET($A$1, 4171 - 1, 59 - 1) = "0" ), 2, IF( AND( OFFSET($A$1, 4171 - 1, 58 - 1) = "0", OFFSET($A$1, 4171 - 1, 59 - 1) = "1" ), 3, 4 ) ) )</f>
        <v>4</v>
      </c>
    </row>
    <row r="4172" spans="57:60" x14ac:dyDescent="0.25">
      <c r="BE4172" s="6">
        <v>1</v>
      </c>
      <c r="BF4172" s="6" t="str">
        <f>"1"</f>
        <v>1</v>
      </c>
      <c r="BG4172" t="str">
        <f ca="1">IF((OFFSET($A$1, 4172 - 1, 57 - 1)) &gt;= (OFFSET($A$1, 80 - 1, 7 - 1)), "1","0")</f>
        <v>1</v>
      </c>
      <c r="BH4172">
        <f ca="1" xml:space="preserve"> IF( AND( OFFSET($A$1, 4172 - 1, 58 - 1) = "1", OFFSET($A$1, 4172 - 1, 59 - 1) = "1" ), 1, IF( AND( OFFSET($A$1, 4172 - 1, 58 - 1) = "1", OFFSET($A$1, 4172 - 1, 59 - 1) = "0" ), 2, IF( AND( OFFSET($A$1, 4172 - 1, 58 - 1) = "0", OFFSET($A$1, 4172 - 1, 59 - 1) = "1" ), 3, 4 ) ) )</f>
        <v>1</v>
      </c>
    </row>
    <row r="4173" spans="57:60" x14ac:dyDescent="0.25">
      <c r="BE4173" s="6">
        <v>0.8</v>
      </c>
      <c r="BF4173" s="6" t="str">
        <f>"1"</f>
        <v>1</v>
      </c>
      <c r="BG4173" t="str">
        <f ca="1">IF((OFFSET($A$1, 4173 - 1, 57 - 1)) &gt;= (OFFSET($A$1, 80 - 1, 7 - 1)), "1","0")</f>
        <v>1</v>
      </c>
      <c r="BH4173">
        <f ca="1" xml:space="preserve"> IF( AND( OFFSET($A$1, 4173 - 1, 58 - 1) = "1", OFFSET($A$1, 4173 - 1, 59 - 1) = "1" ), 1, IF( AND( OFFSET($A$1, 4173 - 1, 58 - 1) = "1", OFFSET($A$1, 4173 - 1, 59 - 1) = "0" ), 2, IF( AND( OFFSET($A$1, 4173 - 1, 58 - 1) = "0", OFFSET($A$1, 4173 - 1, 59 - 1) = "1" ), 3, 4 ) ) )</f>
        <v>1</v>
      </c>
    </row>
    <row r="4174" spans="57:60" x14ac:dyDescent="0.25">
      <c r="BE4174" s="6">
        <v>0.2</v>
      </c>
      <c r="BF4174" s="6" t="str">
        <f>"1"</f>
        <v>1</v>
      </c>
      <c r="BG4174" t="str">
        <f ca="1">IF((OFFSET($A$1, 4174 - 1, 57 - 1)) &gt;= (OFFSET($A$1, 80 - 1, 7 - 1)), "1","0")</f>
        <v>0</v>
      </c>
      <c r="BH4174">
        <f ca="1" xml:space="preserve"> IF( AND( OFFSET($A$1, 4174 - 1, 58 - 1) = "1", OFFSET($A$1, 4174 - 1, 59 - 1) = "1" ), 1, IF( AND( OFFSET($A$1, 4174 - 1, 58 - 1) = "1", OFFSET($A$1, 4174 - 1, 59 - 1) = "0" ), 2, IF( AND( OFFSET($A$1, 4174 - 1, 58 - 1) = "0", OFFSET($A$1, 4174 - 1, 59 - 1) = "1" ), 3, 4 ) ) )</f>
        <v>2</v>
      </c>
    </row>
    <row r="4175" spans="57:60" x14ac:dyDescent="0.25">
      <c r="BE4175" s="6">
        <v>0</v>
      </c>
      <c r="BF4175" s="6" t="str">
        <f>"0"</f>
        <v>0</v>
      </c>
      <c r="BG4175" t="str">
        <f ca="1">IF((OFFSET($A$1, 4175 - 1, 57 - 1)) &gt;= (OFFSET($A$1, 80 - 1, 7 - 1)), "1","0")</f>
        <v>0</v>
      </c>
      <c r="BH4175">
        <f ca="1" xml:space="preserve"> IF( AND( OFFSET($A$1, 4175 - 1, 58 - 1) = "1", OFFSET($A$1, 4175 - 1, 59 - 1) = "1" ), 1, IF( AND( OFFSET($A$1, 4175 - 1, 58 - 1) = "1", OFFSET($A$1, 4175 - 1, 59 - 1) = "0" ), 2, IF( AND( OFFSET($A$1, 4175 - 1, 58 - 1) = "0", OFFSET($A$1, 4175 - 1, 59 - 1) = "1" ), 3, 4 ) ) )</f>
        <v>4</v>
      </c>
    </row>
    <row r="4176" spans="57:60" x14ac:dyDescent="0.25">
      <c r="BE4176" s="6">
        <v>1</v>
      </c>
      <c r="BF4176" s="6" t="str">
        <f>"1"</f>
        <v>1</v>
      </c>
      <c r="BG4176" t="str">
        <f ca="1">IF((OFFSET($A$1, 4176 - 1, 57 - 1)) &gt;= (OFFSET($A$1, 80 - 1, 7 - 1)), "1","0")</f>
        <v>1</v>
      </c>
      <c r="BH4176">
        <f ca="1" xml:space="preserve"> IF( AND( OFFSET($A$1, 4176 - 1, 58 - 1) = "1", OFFSET($A$1, 4176 - 1, 59 - 1) = "1" ), 1, IF( AND( OFFSET($A$1, 4176 - 1, 58 - 1) = "1", OFFSET($A$1, 4176 - 1, 59 - 1) = "0" ), 2, IF( AND( OFFSET($A$1, 4176 - 1, 58 - 1) = "0", OFFSET($A$1, 4176 - 1, 59 - 1) = "1" ), 3, 4 ) ) )</f>
        <v>1</v>
      </c>
    </row>
    <row r="4177" spans="57:60" x14ac:dyDescent="0.25">
      <c r="BE4177" s="6">
        <v>0</v>
      </c>
      <c r="BF4177" s="6" t="str">
        <f>"0"</f>
        <v>0</v>
      </c>
      <c r="BG4177" t="str">
        <f ca="1">IF((OFFSET($A$1, 4177 - 1, 57 - 1)) &gt;= (OFFSET($A$1, 80 - 1, 7 - 1)), "1","0")</f>
        <v>0</v>
      </c>
      <c r="BH4177">
        <f ca="1" xml:space="preserve"> IF( AND( OFFSET($A$1, 4177 - 1, 58 - 1) = "1", OFFSET($A$1, 4177 - 1, 59 - 1) = "1" ), 1, IF( AND( OFFSET($A$1, 4177 - 1, 58 - 1) = "1", OFFSET($A$1, 4177 - 1, 59 - 1) = "0" ), 2, IF( AND( OFFSET($A$1, 4177 - 1, 58 - 1) = "0", OFFSET($A$1, 4177 - 1, 59 - 1) = "1" ), 3, 4 ) ) )</f>
        <v>4</v>
      </c>
    </row>
    <row r="4178" spans="57:60" x14ac:dyDescent="0.25">
      <c r="BE4178" s="6">
        <v>1</v>
      </c>
      <c r="BF4178" s="6" t="str">
        <f>"1"</f>
        <v>1</v>
      </c>
      <c r="BG4178" t="str">
        <f ca="1">IF((OFFSET($A$1, 4178 - 1, 57 - 1)) &gt;= (OFFSET($A$1, 80 - 1, 7 - 1)), "1","0")</f>
        <v>1</v>
      </c>
      <c r="BH4178">
        <f ca="1" xml:space="preserve"> IF( AND( OFFSET($A$1, 4178 - 1, 58 - 1) = "1", OFFSET($A$1, 4178 - 1, 59 - 1) = "1" ), 1, IF( AND( OFFSET($A$1, 4178 - 1, 58 - 1) = "1", OFFSET($A$1, 4178 - 1, 59 - 1) = "0" ), 2, IF( AND( OFFSET($A$1, 4178 - 1, 58 - 1) = "0", OFFSET($A$1, 4178 - 1, 59 - 1) = "1" ), 3, 4 ) ) )</f>
        <v>1</v>
      </c>
    </row>
    <row r="4179" spans="57:60" x14ac:dyDescent="0.25">
      <c r="BE4179" s="6">
        <v>1</v>
      </c>
      <c r="BF4179" s="6" t="str">
        <f>"1"</f>
        <v>1</v>
      </c>
      <c r="BG4179" t="str">
        <f ca="1">IF((OFFSET($A$1, 4179 - 1, 57 - 1)) &gt;= (OFFSET($A$1, 80 - 1, 7 - 1)), "1","0")</f>
        <v>1</v>
      </c>
      <c r="BH4179">
        <f ca="1" xml:space="preserve"> IF( AND( OFFSET($A$1, 4179 - 1, 58 - 1) = "1", OFFSET($A$1, 4179 - 1, 59 - 1) = "1" ), 1, IF( AND( OFFSET($A$1, 4179 - 1, 58 - 1) = "1", OFFSET($A$1, 4179 - 1, 59 - 1) = "0" ), 2, IF( AND( OFFSET($A$1, 4179 - 1, 58 - 1) = "0", OFFSET($A$1, 4179 - 1, 59 - 1) = "1" ), 3, 4 ) ) )</f>
        <v>1</v>
      </c>
    </row>
    <row r="4180" spans="57:60" x14ac:dyDescent="0.25">
      <c r="BE4180" s="6">
        <v>0.6</v>
      </c>
      <c r="BF4180" s="6" t="str">
        <f>"1"</f>
        <v>1</v>
      </c>
      <c r="BG4180" t="str">
        <f ca="1">IF((OFFSET($A$1, 4180 - 1, 57 - 1)) &gt;= (OFFSET($A$1, 80 - 1, 7 - 1)), "1","0")</f>
        <v>1</v>
      </c>
      <c r="BH4180">
        <f ca="1" xml:space="preserve"> IF( AND( OFFSET($A$1, 4180 - 1, 58 - 1) = "1", OFFSET($A$1, 4180 - 1, 59 - 1) = "1" ), 1, IF( AND( OFFSET($A$1, 4180 - 1, 58 - 1) = "1", OFFSET($A$1, 4180 - 1, 59 - 1) = "0" ), 2, IF( AND( OFFSET($A$1, 4180 - 1, 58 - 1) = "0", OFFSET($A$1, 4180 - 1, 59 - 1) = "1" ), 3, 4 ) ) )</f>
        <v>1</v>
      </c>
    </row>
    <row r="4181" spans="57:60" x14ac:dyDescent="0.25">
      <c r="BE4181" s="6">
        <v>1</v>
      </c>
      <c r="BF4181" s="6" t="str">
        <f>"1"</f>
        <v>1</v>
      </c>
      <c r="BG4181" t="str">
        <f ca="1">IF((OFFSET($A$1, 4181 - 1, 57 - 1)) &gt;= (OFFSET($A$1, 80 - 1, 7 - 1)), "1","0")</f>
        <v>1</v>
      </c>
      <c r="BH4181">
        <f ca="1" xml:space="preserve"> IF( AND( OFFSET($A$1, 4181 - 1, 58 - 1) = "1", OFFSET($A$1, 4181 - 1, 59 - 1) = "1" ), 1, IF( AND( OFFSET($A$1, 4181 - 1, 58 - 1) = "1", OFFSET($A$1, 4181 - 1, 59 - 1) = "0" ), 2, IF( AND( OFFSET($A$1, 4181 - 1, 58 - 1) = "0", OFFSET($A$1, 4181 - 1, 59 - 1) = "1" ), 3, 4 ) ) )</f>
        <v>1</v>
      </c>
    </row>
    <row r="4182" spans="57:60" x14ac:dyDescent="0.25">
      <c r="BE4182" s="6">
        <v>0</v>
      </c>
      <c r="BF4182" s="6" t="str">
        <f>"0"</f>
        <v>0</v>
      </c>
      <c r="BG4182" t="str">
        <f ca="1">IF((OFFSET($A$1, 4182 - 1, 57 - 1)) &gt;= (OFFSET($A$1, 80 - 1, 7 - 1)), "1","0")</f>
        <v>0</v>
      </c>
      <c r="BH4182">
        <f ca="1" xml:space="preserve"> IF( AND( OFFSET($A$1, 4182 - 1, 58 - 1) = "1", OFFSET($A$1, 4182 - 1, 59 - 1) = "1" ), 1, IF( AND( OFFSET($A$1, 4182 - 1, 58 - 1) = "1", OFFSET($A$1, 4182 - 1, 59 - 1) = "0" ), 2, IF( AND( OFFSET($A$1, 4182 - 1, 58 - 1) = "0", OFFSET($A$1, 4182 - 1, 59 - 1) = "1" ), 3, 4 ) ) )</f>
        <v>4</v>
      </c>
    </row>
    <row r="4183" spans="57:60" x14ac:dyDescent="0.25">
      <c r="BE4183" s="6">
        <v>0.2</v>
      </c>
      <c r="BF4183" s="6" t="str">
        <f>"0"</f>
        <v>0</v>
      </c>
      <c r="BG4183" t="str">
        <f ca="1">IF((OFFSET($A$1, 4183 - 1, 57 - 1)) &gt;= (OFFSET($A$1, 80 - 1, 7 - 1)), "1","0")</f>
        <v>0</v>
      </c>
      <c r="BH4183">
        <f ca="1" xml:space="preserve"> IF( AND( OFFSET($A$1, 4183 - 1, 58 - 1) = "1", OFFSET($A$1, 4183 - 1, 59 - 1) = "1" ), 1, IF( AND( OFFSET($A$1, 4183 - 1, 58 - 1) = "1", OFFSET($A$1, 4183 - 1, 59 - 1) = "0" ), 2, IF( AND( OFFSET($A$1, 4183 - 1, 58 - 1) = "0", OFFSET($A$1, 4183 - 1, 59 - 1) = "1" ), 3, 4 ) ) )</f>
        <v>4</v>
      </c>
    </row>
    <row r="4184" spans="57:60" x14ac:dyDescent="0.25">
      <c r="BE4184" s="6">
        <v>0.6</v>
      </c>
      <c r="BF4184" s="6" t="str">
        <f>"0"</f>
        <v>0</v>
      </c>
      <c r="BG4184" t="str">
        <f ca="1">IF((OFFSET($A$1, 4184 - 1, 57 - 1)) &gt;= (OFFSET($A$1, 80 - 1, 7 - 1)), "1","0")</f>
        <v>1</v>
      </c>
      <c r="BH4184">
        <f ca="1" xml:space="preserve"> IF( AND( OFFSET($A$1, 4184 - 1, 58 - 1) = "1", OFFSET($A$1, 4184 - 1, 59 - 1) = "1" ), 1, IF( AND( OFFSET($A$1, 4184 - 1, 58 - 1) = "1", OFFSET($A$1, 4184 - 1, 59 - 1) = "0" ), 2, IF( AND( OFFSET($A$1, 4184 - 1, 58 - 1) = "0", OFFSET($A$1, 4184 - 1, 59 - 1) = "1" ), 3, 4 ) ) )</f>
        <v>3</v>
      </c>
    </row>
    <row r="4185" spans="57:60" x14ac:dyDescent="0.25">
      <c r="BE4185" s="6">
        <v>0</v>
      </c>
      <c r="BF4185" s="6" t="str">
        <f>"0"</f>
        <v>0</v>
      </c>
      <c r="BG4185" t="str">
        <f ca="1">IF((OFFSET($A$1, 4185 - 1, 57 - 1)) &gt;= (OFFSET($A$1, 80 - 1, 7 - 1)), "1","0")</f>
        <v>0</v>
      </c>
      <c r="BH4185">
        <f ca="1" xml:space="preserve"> IF( AND( OFFSET($A$1, 4185 - 1, 58 - 1) = "1", OFFSET($A$1, 4185 - 1, 59 - 1) = "1" ), 1, IF( AND( OFFSET($A$1, 4185 - 1, 58 - 1) = "1", OFFSET($A$1, 4185 - 1, 59 - 1) = "0" ), 2, IF( AND( OFFSET($A$1, 4185 - 1, 58 - 1) = "0", OFFSET($A$1, 4185 - 1, 59 - 1) = "1" ), 3, 4 ) ) )</f>
        <v>4</v>
      </c>
    </row>
    <row r="4186" spans="57:60" x14ac:dyDescent="0.25">
      <c r="BE4186" s="6">
        <v>0</v>
      </c>
      <c r="BF4186" s="6" t="str">
        <f>"0"</f>
        <v>0</v>
      </c>
      <c r="BG4186" t="str">
        <f ca="1">IF((OFFSET($A$1, 4186 - 1, 57 - 1)) &gt;= (OFFSET($A$1, 80 - 1, 7 - 1)), "1","0")</f>
        <v>0</v>
      </c>
      <c r="BH4186">
        <f ca="1" xml:space="preserve"> IF( AND( OFFSET($A$1, 4186 - 1, 58 - 1) = "1", OFFSET($A$1, 4186 - 1, 59 - 1) = "1" ), 1, IF( AND( OFFSET($A$1, 4186 - 1, 58 - 1) = "1", OFFSET($A$1, 4186 - 1, 59 - 1) = "0" ), 2, IF( AND( OFFSET($A$1, 4186 - 1, 58 - 1) = "0", OFFSET($A$1, 4186 - 1, 59 - 1) = "1" ), 3, 4 ) ) )</f>
        <v>4</v>
      </c>
    </row>
    <row r="4187" spans="57:60" x14ac:dyDescent="0.25">
      <c r="BE4187" s="6">
        <v>0.2</v>
      </c>
      <c r="BF4187" s="6" t="str">
        <f>"0"</f>
        <v>0</v>
      </c>
      <c r="BG4187" t="str">
        <f ca="1">IF((OFFSET($A$1, 4187 - 1, 57 - 1)) &gt;= (OFFSET($A$1, 80 - 1, 7 - 1)), "1","0")</f>
        <v>0</v>
      </c>
      <c r="BH4187">
        <f ca="1" xml:space="preserve"> IF( AND( OFFSET($A$1, 4187 - 1, 58 - 1) = "1", OFFSET($A$1, 4187 - 1, 59 - 1) = "1" ), 1, IF( AND( OFFSET($A$1, 4187 - 1, 58 - 1) = "1", OFFSET($A$1, 4187 - 1, 59 - 1) = "0" ), 2, IF( AND( OFFSET($A$1, 4187 - 1, 58 - 1) = "0", OFFSET($A$1, 4187 - 1, 59 - 1) = "1" ), 3, 4 ) ) )</f>
        <v>4</v>
      </c>
    </row>
    <row r="4188" spans="57:60" x14ac:dyDescent="0.25">
      <c r="BE4188" s="6">
        <v>0</v>
      </c>
      <c r="BF4188" s="6" t="str">
        <f>"0"</f>
        <v>0</v>
      </c>
      <c r="BG4188" t="str">
        <f ca="1">IF((OFFSET($A$1, 4188 - 1, 57 - 1)) &gt;= (OFFSET($A$1, 80 - 1, 7 - 1)), "1","0")</f>
        <v>0</v>
      </c>
      <c r="BH4188">
        <f ca="1" xml:space="preserve"> IF( AND( OFFSET($A$1, 4188 - 1, 58 - 1) = "1", OFFSET($A$1, 4188 - 1, 59 - 1) = "1" ), 1, IF( AND( OFFSET($A$1, 4188 - 1, 58 - 1) = "1", OFFSET($A$1, 4188 - 1, 59 - 1) = "0" ), 2, IF( AND( OFFSET($A$1, 4188 - 1, 58 - 1) = "0", OFFSET($A$1, 4188 - 1, 59 - 1) = "1" ), 3, 4 ) ) )</f>
        <v>4</v>
      </c>
    </row>
    <row r="4189" spans="57:60" x14ac:dyDescent="0.25">
      <c r="BE4189" s="6">
        <v>1</v>
      </c>
      <c r="BF4189" s="6" t="str">
        <f>"1"</f>
        <v>1</v>
      </c>
      <c r="BG4189" t="str">
        <f ca="1">IF((OFFSET($A$1, 4189 - 1, 57 - 1)) &gt;= (OFFSET($A$1, 80 - 1, 7 - 1)), "1","0")</f>
        <v>1</v>
      </c>
      <c r="BH4189">
        <f ca="1" xml:space="preserve"> IF( AND( OFFSET($A$1, 4189 - 1, 58 - 1) = "1", OFFSET($A$1, 4189 - 1, 59 - 1) = "1" ), 1, IF( AND( OFFSET($A$1, 4189 - 1, 58 - 1) = "1", OFFSET($A$1, 4189 - 1, 59 - 1) = "0" ), 2, IF( AND( OFFSET($A$1, 4189 - 1, 58 - 1) = "0", OFFSET($A$1, 4189 - 1, 59 - 1) = "1" ), 3, 4 ) ) )</f>
        <v>1</v>
      </c>
    </row>
    <row r="4190" spans="57:60" x14ac:dyDescent="0.25">
      <c r="BE4190" s="6">
        <v>1</v>
      </c>
      <c r="BF4190" s="6" t="str">
        <f>"1"</f>
        <v>1</v>
      </c>
      <c r="BG4190" t="str">
        <f ca="1">IF((OFFSET($A$1, 4190 - 1, 57 - 1)) &gt;= (OFFSET($A$1, 80 - 1, 7 - 1)), "1","0")</f>
        <v>1</v>
      </c>
      <c r="BH4190">
        <f ca="1" xml:space="preserve"> IF( AND( OFFSET($A$1, 4190 - 1, 58 - 1) = "1", OFFSET($A$1, 4190 - 1, 59 - 1) = "1" ), 1, IF( AND( OFFSET($A$1, 4190 - 1, 58 - 1) = "1", OFFSET($A$1, 4190 - 1, 59 - 1) = "0" ), 2, IF( AND( OFFSET($A$1, 4190 - 1, 58 - 1) = "0", OFFSET($A$1, 4190 - 1, 59 - 1) = "1" ), 3, 4 ) ) )</f>
        <v>1</v>
      </c>
    </row>
    <row r="4191" spans="57:60" x14ac:dyDescent="0.25">
      <c r="BE4191" s="6">
        <v>0</v>
      </c>
      <c r="BF4191" s="6" t="str">
        <f>"0"</f>
        <v>0</v>
      </c>
      <c r="BG4191" t="str">
        <f ca="1">IF((OFFSET($A$1, 4191 - 1, 57 - 1)) &gt;= (OFFSET($A$1, 80 - 1, 7 - 1)), "1","0")</f>
        <v>0</v>
      </c>
      <c r="BH4191">
        <f ca="1" xml:space="preserve"> IF( AND( OFFSET($A$1, 4191 - 1, 58 - 1) = "1", OFFSET($A$1, 4191 - 1, 59 - 1) = "1" ), 1, IF( AND( OFFSET($A$1, 4191 - 1, 58 - 1) = "1", OFFSET($A$1, 4191 - 1, 59 - 1) = "0" ), 2, IF( AND( OFFSET($A$1, 4191 - 1, 58 - 1) = "0", OFFSET($A$1, 4191 - 1, 59 - 1) = "1" ), 3, 4 ) ) )</f>
        <v>4</v>
      </c>
    </row>
    <row r="4192" spans="57:60" x14ac:dyDescent="0.25">
      <c r="BE4192" s="6">
        <v>0.2</v>
      </c>
      <c r="BF4192" s="6" t="str">
        <f>"0"</f>
        <v>0</v>
      </c>
      <c r="BG4192" t="str">
        <f ca="1">IF((OFFSET($A$1, 4192 - 1, 57 - 1)) &gt;= (OFFSET($A$1, 80 - 1, 7 - 1)), "1","0")</f>
        <v>0</v>
      </c>
      <c r="BH4192">
        <f ca="1" xml:space="preserve"> IF( AND( OFFSET($A$1, 4192 - 1, 58 - 1) = "1", OFFSET($A$1, 4192 - 1, 59 - 1) = "1" ), 1, IF( AND( OFFSET($A$1, 4192 - 1, 58 - 1) = "1", OFFSET($A$1, 4192 - 1, 59 - 1) = "0" ), 2, IF( AND( OFFSET($A$1, 4192 - 1, 58 - 1) = "0", OFFSET($A$1, 4192 - 1, 59 - 1) = "1" ), 3, 4 ) ) )</f>
        <v>4</v>
      </c>
    </row>
    <row r="4193" spans="57:60" x14ac:dyDescent="0.25">
      <c r="BE4193" s="6">
        <v>0</v>
      </c>
      <c r="BF4193" s="6" t="str">
        <f>"0"</f>
        <v>0</v>
      </c>
      <c r="BG4193" t="str">
        <f ca="1">IF((OFFSET($A$1, 4193 - 1, 57 - 1)) &gt;= (OFFSET($A$1, 80 - 1, 7 - 1)), "1","0")</f>
        <v>0</v>
      </c>
      <c r="BH4193">
        <f ca="1" xml:space="preserve"> IF( AND( OFFSET($A$1, 4193 - 1, 58 - 1) = "1", OFFSET($A$1, 4193 - 1, 59 - 1) = "1" ), 1, IF( AND( OFFSET($A$1, 4193 - 1, 58 - 1) = "1", OFFSET($A$1, 4193 - 1, 59 - 1) = "0" ), 2, IF( AND( OFFSET($A$1, 4193 - 1, 58 - 1) = "0", OFFSET($A$1, 4193 - 1, 59 - 1) = "1" ), 3, 4 ) ) )</f>
        <v>4</v>
      </c>
    </row>
    <row r="4194" spans="57:60" x14ac:dyDescent="0.25">
      <c r="BE4194" s="6">
        <v>0</v>
      </c>
      <c r="BF4194" s="6" t="str">
        <f>"0"</f>
        <v>0</v>
      </c>
      <c r="BG4194" t="str">
        <f ca="1">IF((OFFSET($A$1, 4194 - 1, 57 - 1)) &gt;= (OFFSET($A$1, 80 - 1, 7 - 1)), "1","0")</f>
        <v>0</v>
      </c>
      <c r="BH4194">
        <f ca="1" xml:space="preserve"> IF( AND( OFFSET($A$1, 4194 - 1, 58 - 1) = "1", OFFSET($A$1, 4194 - 1, 59 - 1) = "1" ), 1, IF( AND( OFFSET($A$1, 4194 - 1, 58 - 1) = "1", OFFSET($A$1, 4194 - 1, 59 - 1) = "0" ), 2, IF( AND( OFFSET($A$1, 4194 - 1, 58 - 1) = "0", OFFSET($A$1, 4194 - 1, 59 - 1) = "1" ), 3, 4 ) ) )</f>
        <v>4</v>
      </c>
    </row>
    <row r="4195" spans="57:60" x14ac:dyDescent="0.25">
      <c r="BE4195" s="6">
        <v>1</v>
      </c>
      <c r="BF4195" s="6" t="str">
        <f>"1"</f>
        <v>1</v>
      </c>
      <c r="BG4195" t="str">
        <f ca="1">IF((OFFSET($A$1, 4195 - 1, 57 - 1)) &gt;= (OFFSET($A$1, 80 - 1, 7 - 1)), "1","0")</f>
        <v>1</v>
      </c>
      <c r="BH4195">
        <f ca="1" xml:space="preserve"> IF( AND( OFFSET($A$1, 4195 - 1, 58 - 1) = "1", OFFSET($A$1, 4195 - 1, 59 - 1) = "1" ), 1, IF( AND( OFFSET($A$1, 4195 - 1, 58 - 1) = "1", OFFSET($A$1, 4195 - 1, 59 - 1) = "0" ), 2, IF( AND( OFFSET($A$1, 4195 - 1, 58 - 1) = "0", OFFSET($A$1, 4195 - 1, 59 - 1) = "1" ), 3, 4 ) ) )</f>
        <v>1</v>
      </c>
    </row>
    <row r="4196" spans="57:60" x14ac:dyDescent="0.25">
      <c r="BE4196" s="6">
        <v>0.6</v>
      </c>
      <c r="BF4196" s="6" t="str">
        <f>"1"</f>
        <v>1</v>
      </c>
      <c r="BG4196" t="str">
        <f ca="1">IF((OFFSET($A$1, 4196 - 1, 57 - 1)) &gt;= (OFFSET($A$1, 80 - 1, 7 - 1)), "1","0")</f>
        <v>1</v>
      </c>
      <c r="BH4196">
        <f ca="1" xml:space="preserve"> IF( AND( OFFSET($A$1, 4196 - 1, 58 - 1) = "1", OFFSET($A$1, 4196 - 1, 59 - 1) = "1" ), 1, IF( AND( OFFSET($A$1, 4196 - 1, 58 - 1) = "1", OFFSET($A$1, 4196 - 1, 59 - 1) = "0" ), 2, IF( AND( OFFSET($A$1, 4196 - 1, 58 - 1) = "0", OFFSET($A$1, 4196 - 1, 59 - 1) = "1" ), 3, 4 ) ) )</f>
        <v>1</v>
      </c>
    </row>
    <row r="4197" spans="57:60" x14ac:dyDescent="0.25">
      <c r="BE4197" s="6">
        <v>0</v>
      </c>
      <c r="BF4197" s="6" t="str">
        <f>"0"</f>
        <v>0</v>
      </c>
      <c r="BG4197" t="str">
        <f ca="1">IF((OFFSET($A$1, 4197 - 1, 57 - 1)) &gt;= (OFFSET($A$1, 80 - 1, 7 - 1)), "1","0")</f>
        <v>0</v>
      </c>
      <c r="BH4197">
        <f ca="1" xml:space="preserve"> IF( AND( OFFSET($A$1, 4197 - 1, 58 - 1) = "1", OFFSET($A$1, 4197 - 1, 59 - 1) = "1" ), 1, IF( AND( OFFSET($A$1, 4197 - 1, 58 - 1) = "1", OFFSET($A$1, 4197 - 1, 59 - 1) = "0" ), 2, IF( AND( OFFSET($A$1, 4197 - 1, 58 - 1) = "0", OFFSET($A$1, 4197 - 1, 59 - 1) = "1" ), 3, 4 ) ) )</f>
        <v>4</v>
      </c>
    </row>
    <row r="4198" spans="57:60" x14ac:dyDescent="0.25">
      <c r="BE4198" s="6">
        <v>0</v>
      </c>
      <c r="BF4198" s="6" t="str">
        <f>"0"</f>
        <v>0</v>
      </c>
      <c r="BG4198" t="str">
        <f ca="1">IF((OFFSET($A$1, 4198 - 1, 57 - 1)) &gt;= (OFFSET($A$1, 80 - 1, 7 - 1)), "1","0")</f>
        <v>0</v>
      </c>
      <c r="BH4198">
        <f ca="1" xml:space="preserve"> IF( AND( OFFSET($A$1, 4198 - 1, 58 - 1) = "1", OFFSET($A$1, 4198 - 1, 59 - 1) = "1" ), 1, IF( AND( OFFSET($A$1, 4198 - 1, 58 - 1) = "1", OFFSET($A$1, 4198 - 1, 59 - 1) = "0" ), 2, IF( AND( OFFSET($A$1, 4198 - 1, 58 - 1) = "0", OFFSET($A$1, 4198 - 1, 59 - 1) = "1" ), 3, 4 ) ) )</f>
        <v>4</v>
      </c>
    </row>
    <row r="4199" spans="57:60" x14ac:dyDescent="0.25">
      <c r="BE4199" s="6">
        <v>0</v>
      </c>
      <c r="BF4199" s="6" t="str">
        <f>"0"</f>
        <v>0</v>
      </c>
      <c r="BG4199" t="str">
        <f ca="1">IF((OFFSET($A$1, 4199 - 1, 57 - 1)) &gt;= (OFFSET($A$1, 80 - 1, 7 - 1)), "1","0")</f>
        <v>0</v>
      </c>
      <c r="BH4199">
        <f ca="1" xml:space="preserve"> IF( AND( OFFSET($A$1, 4199 - 1, 58 - 1) = "1", OFFSET($A$1, 4199 - 1, 59 - 1) = "1" ), 1, IF( AND( OFFSET($A$1, 4199 - 1, 58 - 1) = "1", OFFSET($A$1, 4199 - 1, 59 - 1) = "0" ), 2, IF( AND( OFFSET($A$1, 4199 - 1, 58 - 1) = "0", OFFSET($A$1, 4199 - 1, 59 - 1) = "1" ), 3, 4 ) ) )</f>
        <v>4</v>
      </c>
    </row>
    <row r="4200" spans="57:60" x14ac:dyDescent="0.25">
      <c r="BE4200" s="6">
        <v>0</v>
      </c>
      <c r="BF4200" s="6" t="str">
        <f>"0"</f>
        <v>0</v>
      </c>
      <c r="BG4200" t="str">
        <f ca="1">IF((OFFSET($A$1, 4200 - 1, 57 - 1)) &gt;= (OFFSET($A$1, 80 - 1, 7 - 1)), "1","0")</f>
        <v>0</v>
      </c>
      <c r="BH4200">
        <f ca="1" xml:space="preserve"> IF( AND( OFFSET($A$1, 4200 - 1, 58 - 1) = "1", OFFSET($A$1, 4200 - 1, 59 - 1) = "1" ), 1, IF( AND( OFFSET($A$1, 4200 - 1, 58 - 1) = "1", OFFSET($A$1, 4200 - 1, 59 - 1) = "0" ), 2, IF( AND( OFFSET($A$1, 4200 - 1, 58 - 1) = "0", OFFSET($A$1, 4200 - 1, 59 - 1) = "1" ), 3, 4 ) ) )</f>
        <v>4</v>
      </c>
    </row>
    <row r="4201" spans="57:60" x14ac:dyDescent="0.25">
      <c r="BE4201" s="6">
        <v>1</v>
      </c>
      <c r="BF4201" s="6" t="str">
        <f>"1"</f>
        <v>1</v>
      </c>
      <c r="BG4201" t="str">
        <f ca="1">IF((OFFSET($A$1, 4201 - 1, 57 - 1)) &gt;= (OFFSET($A$1, 80 - 1, 7 - 1)), "1","0")</f>
        <v>1</v>
      </c>
      <c r="BH4201">
        <f ca="1" xml:space="preserve"> IF( AND( OFFSET($A$1, 4201 - 1, 58 - 1) = "1", OFFSET($A$1, 4201 - 1, 59 - 1) = "1" ), 1, IF( AND( OFFSET($A$1, 4201 - 1, 58 - 1) = "1", OFFSET($A$1, 4201 - 1, 59 - 1) = "0" ), 2, IF( AND( OFFSET($A$1, 4201 - 1, 58 - 1) = "0", OFFSET($A$1, 4201 - 1, 59 - 1) = "1" ), 3, 4 ) ) )</f>
        <v>1</v>
      </c>
    </row>
    <row r="4202" spans="57:60" x14ac:dyDescent="0.25">
      <c r="BE4202" s="6">
        <v>0.4</v>
      </c>
      <c r="BF4202" s="6" t="str">
        <f>"0"</f>
        <v>0</v>
      </c>
      <c r="BG4202" t="str">
        <f ca="1">IF((OFFSET($A$1, 4202 - 1, 57 - 1)) &gt;= (OFFSET($A$1, 80 - 1, 7 - 1)), "1","0")</f>
        <v>0</v>
      </c>
      <c r="BH4202">
        <f ca="1" xml:space="preserve"> IF( AND( OFFSET($A$1, 4202 - 1, 58 - 1) = "1", OFFSET($A$1, 4202 - 1, 59 - 1) = "1" ), 1, IF( AND( OFFSET($A$1, 4202 - 1, 58 - 1) = "1", OFFSET($A$1, 4202 - 1, 59 - 1) = "0" ), 2, IF( AND( OFFSET($A$1, 4202 - 1, 58 - 1) = "0", OFFSET($A$1, 4202 - 1, 59 - 1) = "1" ), 3, 4 ) ) )</f>
        <v>4</v>
      </c>
    </row>
    <row r="4203" spans="57:60" x14ac:dyDescent="0.25">
      <c r="BE4203" s="6">
        <v>1</v>
      </c>
      <c r="BF4203" s="6" t="str">
        <f>"1"</f>
        <v>1</v>
      </c>
      <c r="BG4203" t="str">
        <f ca="1">IF((OFFSET($A$1, 4203 - 1, 57 - 1)) &gt;= (OFFSET($A$1, 80 - 1, 7 - 1)), "1","0")</f>
        <v>1</v>
      </c>
      <c r="BH4203">
        <f ca="1" xml:space="preserve"> IF( AND( OFFSET($A$1, 4203 - 1, 58 - 1) = "1", OFFSET($A$1, 4203 - 1, 59 - 1) = "1" ), 1, IF( AND( OFFSET($A$1, 4203 - 1, 58 - 1) = "1", OFFSET($A$1, 4203 - 1, 59 - 1) = "0" ), 2, IF( AND( OFFSET($A$1, 4203 - 1, 58 - 1) = "0", OFFSET($A$1, 4203 - 1, 59 - 1) = "1" ), 3, 4 ) ) )</f>
        <v>1</v>
      </c>
    </row>
    <row r="4204" spans="57:60" x14ac:dyDescent="0.25">
      <c r="BE4204" s="6">
        <v>0</v>
      </c>
      <c r="BF4204" s="6" t="str">
        <f>"0"</f>
        <v>0</v>
      </c>
      <c r="BG4204" t="str">
        <f ca="1">IF((OFFSET($A$1, 4204 - 1, 57 - 1)) &gt;= (OFFSET($A$1, 80 - 1, 7 - 1)), "1","0")</f>
        <v>0</v>
      </c>
      <c r="BH4204">
        <f ca="1" xml:space="preserve"> IF( AND( OFFSET($A$1, 4204 - 1, 58 - 1) = "1", OFFSET($A$1, 4204 - 1, 59 - 1) = "1" ), 1, IF( AND( OFFSET($A$1, 4204 - 1, 58 - 1) = "1", OFFSET($A$1, 4204 - 1, 59 - 1) = "0" ), 2, IF( AND( OFFSET($A$1, 4204 - 1, 58 - 1) = "0", OFFSET($A$1, 4204 - 1, 59 - 1) = "1" ), 3, 4 ) ) )</f>
        <v>4</v>
      </c>
    </row>
    <row r="4205" spans="57:60" x14ac:dyDescent="0.25">
      <c r="BE4205" s="6">
        <v>0</v>
      </c>
      <c r="BF4205" s="6" t="str">
        <f>"0"</f>
        <v>0</v>
      </c>
      <c r="BG4205" t="str">
        <f ca="1">IF((OFFSET($A$1, 4205 - 1, 57 - 1)) &gt;= (OFFSET($A$1, 80 - 1, 7 - 1)), "1","0")</f>
        <v>0</v>
      </c>
      <c r="BH4205">
        <f ca="1" xml:space="preserve"> IF( AND( OFFSET($A$1, 4205 - 1, 58 - 1) = "1", OFFSET($A$1, 4205 - 1, 59 - 1) = "1" ), 1, IF( AND( OFFSET($A$1, 4205 - 1, 58 - 1) = "1", OFFSET($A$1, 4205 - 1, 59 - 1) = "0" ), 2, IF( AND( OFFSET($A$1, 4205 - 1, 58 - 1) = "0", OFFSET($A$1, 4205 - 1, 59 - 1) = "1" ), 3, 4 ) ) )</f>
        <v>4</v>
      </c>
    </row>
    <row r="4206" spans="57:60" x14ac:dyDescent="0.25">
      <c r="BE4206" s="6">
        <v>0</v>
      </c>
      <c r="BF4206" s="6" t="str">
        <f>"0"</f>
        <v>0</v>
      </c>
      <c r="BG4206" t="str">
        <f ca="1">IF((OFFSET($A$1, 4206 - 1, 57 - 1)) &gt;= (OFFSET($A$1, 80 - 1, 7 - 1)), "1","0")</f>
        <v>0</v>
      </c>
      <c r="BH4206">
        <f ca="1" xml:space="preserve"> IF( AND( OFFSET($A$1, 4206 - 1, 58 - 1) = "1", OFFSET($A$1, 4206 - 1, 59 - 1) = "1" ), 1, IF( AND( OFFSET($A$1, 4206 - 1, 58 - 1) = "1", OFFSET($A$1, 4206 - 1, 59 - 1) = "0" ), 2, IF( AND( OFFSET($A$1, 4206 - 1, 58 - 1) = "0", OFFSET($A$1, 4206 - 1, 59 - 1) = "1" ), 3, 4 ) ) )</f>
        <v>4</v>
      </c>
    </row>
    <row r="4207" spans="57:60" x14ac:dyDescent="0.25">
      <c r="BE4207" s="6">
        <v>0</v>
      </c>
      <c r="BF4207" s="6" t="str">
        <f>"0"</f>
        <v>0</v>
      </c>
      <c r="BG4207" t="str">
        <f ca="1">IF((OFFSET($A$1, 4207 - 1, 57 - 1)) &gt;= (OFFSET($A$1, 80 - 1, 7 - 1)), "1","0")</f>
        <v>0</v>
      </c>
      <c r="BH4207">
        <f ca="1" xml:space="preserve"> IF( AND( OFFSET($A$1, 4207 - 1, 58 - 1) = "1", OFFSET($A$1, 4207 - 1, 59 - 1) = "1" ), 1, IF( AND( OFFSET($A$1, 4207 - 1, 58 - 1) = "1", OFFSET($A$1, 4207 - 1, 59 - 1) = "0" ), 2, IF( AND( OFFSET($A$1, 4207 - 1, 58 - 1) = "0", OFFSET($A$1, 4207 - 1, 59 - 1) = "1" ), 3, 4 ) ) )</f>
        <v>4</v>
      </c>
    </row>
    <row r="4208" spans="57:60" x14ac:dyDescent="0.25">
      <c r="BE4208" s="6">
        <v>0</v>
      </c>
      <c r="BF4208" s="6" t="str">
        <f>"0"</f>
        <v>0</v>
      </c>
      <c r="BG4208" t="str">
        <f ca="1">IF((OFFSET($A$1, 4208 - 1, 57 - 1)) &gt;= (OFFSET($A$1, 80 - 1, 7 - 1)), "1","0")</f>
        <v>0</v>
      </c>
      <c r="BH4208">
        <f ca="1" xml:space="preserve"> IF( AND( OFFSET($A$1, 4208 - 1, 58 - 1) = "1", OFFSET($A$1, 4208 - 1, 59 - 1) = "1" ), 1, IF( AND( OFFSET($A$1, 4208 - 1, 58 - 1) = "1", OFFSET($A$1, 4208 - 1, 59 - 1) = "0" ), 2, IF( AND( OFFSET($A$1, 4208 - 1, 58 - 1) = "0", OFFSET($A$1, 4208 - 1, 59 - 1) = "1" ), 3, 4 ) ) )</f>
        <v>4</v>
      </c>
    </row>
    <row r="4209" spans="57:60" x14ac:dyDescent="0.25">
      <c r="BE4209" s="6">
        <v>0.2</v>
      </c>
      <c r="BF4209" s="6" t="str">
        <f>"0"</f>
        <v>0</v>
      </c>
      <c r="BG4209" t="str">
        <f ca="1">IF((OFFSET($A$1, 4209 - 1, 57 - 1)) &gt;= (OFFSET($A$1, 80 - 1, 7 - 1)), "1","0")</f>
        <v>0</v>
      </c>
      <c r="BH4209">
        <f ca="1" xml:space="preserve"> IF( AND( OFFSET($A$1, 4209 - 1, 58 - 1) = "1", OFFSET($A$1, 4209 - 1, 59 - 1) = "1" ), 1, IF( AND( OFFSET($A$1, 4209 - 1, 58 - 1) = "1", OFFSET($A$1, 4209 - 1, 59 - 1) = "0" ), 2, IF( AND( OFFSET($A$1, 4209 - 1, 58 - 1) = "0", OFFSET($A$1, 4209 - 1, 59 - 1) = "1" ), 3, 4 ) ) )</f>
        <v>4</v>
      </c>
    </row>
    <row r="4210" spans="57:60" x14ac:dyDescent="0.25">
      <c r="BE4210" s="6">
        <v>0</v>
      </c>
      <c r="BF4210" s="6" t="str">
        <f>"0"</f>
        <v>0</v>
      </c>
      <c r="BG4210" t="str">
        <f ca="1">IF((OFFSET($A$1, 4210 - 1, 57 - 1)) &gt;= (OFFSET($A$1, 80 - 1, 7 - 1)), "1","0")</f>
        <v>0</v>
      </c>
      <c r="BH4210">
        <f ca="1" xml:space="preserve"> IF( AND( OFFSET($A$1, 4210 - 1, 58 - 1) = "1", OFFSET($A$1, 4210 - 1, 59 - 1) = "1" ), 1, IF( AND( OFFSET($A$1, 4210 - 1, 58 - 1) = "1", OFFSET($A$1, 4210 - 1, 59 - 1) = "0" ), 2, IF( AND( OFFSET($A$1, 4210 - 1, 58 - 1) = "0", OFFSET($A$1, 4210 - 1, 59 - 1) = "1" ), 3, 4 ) ) )</f>
        <v>4</v>
      </c>
    </row>
    <row r="4211" spans="57:60" x14ac:dyDescent="0.25">
      <c r="BE4211" s="6">
        <v>0.8</v>
      </c>
      <c r="BF4211" s="6" t="str">
        <f>"1"</f>
        <v>1</v>
      </c>
      <c r="BG4211" t="str">
        <f ca="1">IF((OFFSET($A$1, 4211 - 1, 57 - 1)) &gt;= (OFFSET($A$1, 80 - 1, 7 - 1)), "1","0")</f>
        <v>1</v>
      </c>
      <c r="BH4211">
        <f ca="1" xml:space="preserve"> IF( AND( OFFSET($A$1, 4211 - 1, 58 - 1) = "1", OFFSET($A$1, 4211 - 1, 59 - 1) = "1" ), 1, IF( AND( OFFSET($A$1, 4211 - 1, 58 - 1) = "1", OFFSET($A$1, 4211 - 1, 59 - 1) = "0" ), 2, IF( AND( OFFSET($A$1, 4211 - 1, 58 - 1) = "0", OFFSET($A$1, 4211 - 1, 59 - 1) = "1" ), 3, 4 ) ) )</f>
        <v>1</v>
      </c>
    </row>
    <row r="4212" spans="57:60" x14ac:dyDescent="0.25">
      <c r="BE4212" s="6">
        <v>0</v>
      </c>
      <c r="BF4212" s="6" t="str">
        <f>"0"</f>
        <v>0</v>
      </c>
      <c r="BG4212" t="str">
        <f ca="1">IF((OFFSET($A$1, 4212 - 1, 57 - 1)) &gt;= (OFFSET($A$1, 80 - 1, 7 - 1)), "1","0")</f>
        <v>0</v>
      </c>
      <c r="BH4212">
        <f ca="1" xml:space="preserve"> IF( AND( OFFSET($A$1, 4212 - 1, 58 - 1) = "1", OFFSET($A$1, 4212 - 1, 59 - 1) = "1" ), 1, IF( AND( OFFSET($A$1, 4212 - 1, 58 - 1) = "1", OFFSET($A$1, 4212 - 1, 59 - 1) = "0" ), 2, IF( AND( OFFSET($A$1, 4212 - 1, 58 - 1) = "0", OFFSET($A$1, 4212 - 1, 59 - 1) = "1" ), 3, 4 ) ) )</f>
        <v>4</v>
      </c>
    </row>
    <row r="4213" spans="57:60" x14ac:dyDescent="0.25">
      <c r="BE4213" s="6">
        <v>0</v>
      </c>
      <c r="BF4213" s="6" t="str">
        <f>"0"</f>
        <v>0</v>
      </c>
      <c r="BG4213" t="str">
        <f ca="1">IF((OFFSET($A$1, 4213 - 1, 57 - 1)) &gt;= (OFFSET($A$1, 80 - 1, 7 - 1)), "1","0")</f>
        <v>0</v>
      </c>
      <c r="BH4213">
        <f ca="1" xml:space="preserve"> IF( AND( OFFSET($A$1, 4213 - 1, 58 - 1) = "1", OFFSET($A$1, 4213 - 1, 59 - 1) = "1" ), 1, IF( AND( OFFSET($A$1, 4213 - 1, 58 - 1) = "1", OFFSET($A$1, 4213 - 1, 59 - 1) = "0" ), 2, IF( AND( OFFSET($A$1, 4213 - 1, 58 - 1) = "0", OFFSET($A$1, 4213 - 1, 59 - 1) = "1" ), 3, 4 ) ) )</f>
        <v>4</v>
      </c>
    </row>
    <row r="4214" spans="57:60" x14ac:dyDescent="0.25">
      <c r="BE4214" s="6">
        <v>0.8</v>
      </c>
      <c r="BF4214" s="6" t="str">
        <f>"0"</f>
        <v>0</v>
      </c>
      <c r="BG4214" t="str">
        <f ca="1">IF((OFFSET($A$1, 4214 - 1, 57 - 1)) &gt;= (OFFSET($A$1, 80 - 1, 7 - 1)), "1","0")</f>
        <v>1</v>
      </c>
      <c r="BH4214">
        <f ca="1" xml:space="preserve"> IF( AND( OFFSET($A$1, 4214 - 1, 58 - 1) = "1", OFFSET($A$1, 4214 - 1, 59 - 1) = "1" ), 1, IF( AND( OFFSET($A$1, 4214 - 1, 58 - 1) = "1", OFFSET($A$1, 4214 - 1, 59 - 1) = "0" ), 2, IF( AND( OFFSET($A$1, 4214 - 1, 58 - 1) = "0", OFFSET($A$1, 4214 - 1, 59 - 1) = "1" ), 3, 4 ) ) )</f>
        <v>3</v>
      </c>
    </row>
    <row r="4215" spans="57:60" x14ac:dyDescent="0.25">
      <c r="BE4215" s="6">
        <v>0</v>
      </c>
      <c r="BF4215" s="6" t="str">
        <f>"0"</f>
        <v>0</v>
      </c>
      <c r="BG4215" t="str">
        <f ca="1">IF((OFFSET($A$1, 4215 - 1, 57 - 1)) &gt;= (OFFSET($A$1, 80 - 1, 7 - 1)), "1","0")</f>
        <v>0</v>
      </c>
      <c r="BH4215">
        <f ca="1" xml:space="preserve"> IF( AND( OFFSET($A$1, 4215 - 1, 58 - 1) = "1", OFFSET($A$1, 4215 - 1, 59 - 1) = "1" ), 1, IF( AND( OFFSET($A$1, 4215 - 1, 58 - 1) = "1", OFFSET($A$1, 4215 - 1, 59 - 1) = "0" ), 2, IF( AND( OFFSET($A$1, 4215 - 1, 58 - 1) = "0", OFFSET($A$1, 4215 - 1, 59 - 1) = "1" ), 3, 4 ) ) )</f>
        <v>4</v>
      </c>
    </row>
    <row r="4216" spans="57:60" x14ac:dyDescent="0.25">
      <c r="BE4216" s="6">
        <v>1</v>
      </c>
      <c r="BF4216" s="6" t="str">
        <f>"1"</f>
        <v>1</v>
      </c>
      <c r="BG4216" t="str">
        <f ca="1">IF((OFFSET($A$1, 4216 - 1, 57 - 1)) &gt;= (OFFSET($A$1, 80 - 1, 7 - 1)), "1","0")</f>
        <v>1</v>
      </c>
      <c r="BH4216">
        <f ca="1" xml:space="preserve"> IF( AND( OFFSET($A$1, 4216 - 1, 58 - 1) = "1", OFFSET($A$1, 4216 - 1, 59 - 1) = "1" ), 1, IF( AND( OFFSET($A$1, 4216 - 1, 58 - 1) = "1", OFFSET($A$1, 4216 - 1, 59 - 1) = "0" ), 2, IF( AND( OFFSET($A$1, 4216 - 1, 58 - 1) = "0", OFFSET($A$1, 4216 - 1, 59 - 1) = "1" ), 3, 4 ) ) )</f>
        <v>1</v>
      </c>
    </row>
    <row r="4217" spans="57:60" x14ac:dyDescent="0.25">
      <c r="BE4217" s="6">
        <v>1</v>
      </c>
      <c r="BF4217" s="6" t="str">
        <f>"1"</f>
        <v>1</v>
      </c>
      <c r="BG4217" t="str">
        <f ca="1">IF((OFFSET($A$1, 4217 - 1, 57 - 1)) &gt;= (OFFSET($A$1, 80 - 1, 7 - 1)), "1","0")</f>
        <v>1</v>
      </c>
      <c r="BH4217">
        <f ca="1" xml:space="preserve"> IF( AND( OFFSET($A$1, 4217 - 1, 58 - 1) = "1", OFFSET($A$1, 4217 - 1, 59 - 1) = "1" ), 1, IF( AND( OFFSET($A$1, 4217 - 1, 58 - 1) = "1", OFFSET($A$1, 4217 - 1, 59 - 1) = "0" ), 2, IF( AND( OFFSET($A$1, 4217 - 1, 58 - 1) = "0", OFFSET($A$1, 4217 - 1, 59 - 1) = "1" ), 3, 4 ) ) )</f>
        <v>1</v>
      </c>
    </row>
    <row r="4218" spans="57:60" x14ac:dyDescent="0.25">
      <c r="BE4218" s="6">
        <v>0.2</v>
      </c>
      <c r="BF4218" s="6" t="str">
        <f>"0"</f>
        <v>0</v>
      </c>
      <c r="BG4218" t="str">
        <f ca="1">IF((OFFSET($A$1, 4218 - 1, 57 - 1)) &gt;= (OFFSET($A$1, 80 - 1, 7 - 1)), "1","0")</f>
        <v>0</v>
      </c>
      <c r="BH4218">
        <f ca="1" xml:space="preserve"> IF( AND( OFFSET($A$1, 4218 - 1, 58 - 1) = "1", OFFSET($A$1, 4218 - 1, 59 - 1) = "1" ), 1, IF( AND( OFFSET($A$1, 4218 - 1, 58 - 1) = "1", OFFSET($A$1, 4218 - 1, 59 - 1) = "0" ), 2, IF( AND( OFFSET($A$1, 4218 - 1, 58 - 1) = "0", OFFSET($A$1, 4218 - 1, 59 - 1) = "1" ), 3, 4 ) ) )</f>
        <v>4</v>
      </c>
    </row>
    <row r="4219" spans="57:60" x14ac:dyDescent="0.25">
      <c r="BE4219" s="6">
        <v>0</v>
      </c>
      <c r="BF4219" s="6" t="str">
        <f>"0"</f>
        <v>0</v>
      </c>
      <c r="BG4219" t="str">
        <f ca="1">IF((OFFSET($A$1, 4219 - 1, 57 - 1)) &gt;= (OFFSET($A$1, 80 - 1, 7 - 1)), "1","0")</f>
        <v>0</v>
      </c>
      <c r="BH4219">
        <f ca="1" xml:space="preserve"> IF( AND( OFFSET($A$1, 4219 - 1, 58 - 1) = "1", OFFSET($A$1, 4219 - 1, 59 - 1) = "1" ), 1, IF( AND( OFFSET($A$1, 4219 - 1, 58 - 1) = "1", OFFSET($A$1, 4219 - 1, 59 - 1) = "0" ), 2, IF( AND( OFFSET($A$1, 4219 - 1, 58 - 1) = "0", OFFSET($A$1, 4219 - 1, 59 - 1) = "1" ), 3, 4 ) ) )</f>
        <v>4</v>
      </c>
    </row>
    <row r="4220" spans="57:60" x14ac:dyDescent="0.25">
      <c r="BE4220" s="6">
        <v>0</v>
      </c>
      <c r="BF4220" s="6" t="str">
        <f>"0"</f>
        <v>0</v>
      </c>
      <c r="BG4220" t="str">
        <f ca="1">IF((OFFSET($A$1, 4220 - 1, 57 - 1)) &gt;= (OFFSET($A$1, 80 - 1, 7 - 1)), "1","0")</f>
        <v>0</v>
      </c>
      <c r="BH4220">
        <f ca="1" xml:space="preserve"> IF( AND( OFFSET($A$1, 4220 - 1, 58 - 1) = "1", OFFSET($A$1, 4220 - 1, 59 - 1) = "1" ), 1, IF( AND( OFFSET($A$1, 4220 - 1, 58 - 1) = "1", OFFSET($A$1, 4220 - 1, 59 - 1) = "0" ), 2, IF( AND( OFFSET($A$1, 4220 - 1, 58 - 1) = "0", OFFSET($A$1, 4220 - 1, 59 - 1) = "1" ), 3, 4 ) ) )</f>
        <v>4</v>
      </c>
    </row>
    <row r="4221" spans="57:60" x14ac:dyDescent="0.25">
      <c r="BE4221" s="6">
        <v>1</v>
      </c>
      <c r="BF4221" s="6" t="str">
        <f>"1"</f>
        <v>1</v>
      </c>
      <c r="BG4221" t="str">
        <f ca="1">IF((OFFSET($A$1, 4221 - 1, 57 - 1)) &gt;= (OFFSET($A$1, 80 - 1, 7 - 1)), "1","0")</f>
        <v>1</v>
      </c>
      <c r="BH4221">
        <f ca="1" xml:space="preserve"> IF( AND( OFFSET($A$1, 4221 - 1, 58 - 1) = "1", OFFSET($A$1, 4221 - 1, 59 - 1) = "1" ), 1, IF( AND( OFFSET($A$1, 4221 - 1, 58 - 1) = "1", OFFSET($A$1, 4221 - 1, 59 - 1) = "0" ), 2, IF( AND( OFFSET($A$1, 4221 - 1, 58 - 1) = "0", OFFSET($A$1, 4221 - 1, 59 - 1) = "1" ), 3, 4 ) ) )</f>
        <v>1</v>
      </c>
    </row>
    <row r="4222" spans="57:60" x14ac:dyDescent="0.25">
      <c r="BE4222" s="6">
        <v>0</v>
      </c>
      <c r="BF4222" s="6" t="str">
        <f>"0"</f>
        <v>0</v>
      </c>
      <c r="BG4222" t="str">
        <f ca="1">IF((OFFSET($A$1, 4222 - 1, 57 - 1)) &gt;= (OFFSET($A$1, 80 - 1, 7 - 1)), "1","0")</f>
        <v>0</v>
      </c>
      <c r="BH4222">
        <f ca="1" xml:space="preserve"> IF( AND( OFFSET($A$1, 4222 - 1, 58 - 1) = "1", OFFSET($A$1, 4222 - 1, 59 - 1) = "1" ), 1, IF( AND( OFFSET($A$1, 4222 - 1, 58 - 1) = "1", OFFSET($A$1, 4222 - 1, 59 - 1) = "0" ), 2, IF( AND( OFFSET($A$1, 4222 - 1, 58 - 1) = "0", OFFSET($A$1, 4222 - 1, 59 - 1) = "1" ), 3, 4 ) ) )</f>
        <v>4</v>
      </c>
    </row>
    <row r="4223" spans="57:60" x14ac:dyDescent="0.25">
      <c r="BE4223" s="6">
        <v>1</v>
      </c>
      <c r="BF4223" s="6" t="str">
        <f>"1"</f>
        <v>1</v>
      </c>
      <c r="BG4223" t="str">
        <f ca="1">IF((OFFSET($A$1, 4223 - 1, 57 - 1)) &gt;= (OFFSET($A$1, 80 - 1, 7 - 1)), "1","0")</f>
        <v>1</v>
      </c>
      <c r="BH4223">
        <f ca="1" xml:space="preserve"> IF( AND( OFFSET($A$1, 4223 - 1, 58 - 1) = "1", OFFSET($A$1, 4223 - 1, 59 - 1) = "1" ), 1, IF( AND( OFFSET($A$1, 4223 - 1, 58 - 1) = "1", OFFSET($A$1, 4223 - 1, 59 - 1) = "0" ), 2, IF( AND( OFFSET($A$1, 4223 - 1, 58 - 1) = "0", OFFSET($A$1, 4223 - 1, 59 - 1) = "1" ), 3, 4 ) ) )</f>
        <v>1</v>
      </c>
    </row>
    <row r="4224" spans="57:60" x14ac:dyDescent="0.25">
      <c r="BE4224" s="6">
        <v>0</v>
      </c>
      <c r="BF4224" s="6" t="str">
        <f>"0"</f>
        <v>0</v>
      </c>
      <c r="BG4224" t="str">
        <f ca="1">IF((OFFSET($A$1, 4224 - 1, 57 - 1)) &gt;= (OFFSET($A$1, 80 - 1, 7 - 1)), "1","0")</f>
        <v>0</v>
      </c>
      <c r="BH4224">
        <f ca="1" xml:space="preserve"> IF( AND( OFFSET($A$1, 4224 - 1, 58 - 1) = "1", OFFSET($A$1, 4224 - 1, 59 - 1) = "1" ), 1, IF( AND( OFFSET($A$1, 4224 - 1, 58 - 1) = "1", OFFSET($A$1, 4224 - 1, 59 - 1) = "0" ), 2, IF( AND( OFFSET($A$1, 4224 - 1, 58 - 1) = "0", OFFSET($A$1, 4224 - 1, 59 - 1) = "1" ), 3, 4 ) ) )</f>
        <v>4</v>
      </c>
    </row>
    <row r="4225" spans="57:60" x14ac:dyDescent="0.25">
      <c r="BE4225" s="6">
        <v>0.2</v>
      </c>
      <c r="BF4225" s="6" t="str">
        <f>"0"</f>
        <v>0</v>
      </c>
      <c r="BG4225" t="str">
        <f ca="1">IF((OFFSET($A$1, 4225 - 1, 57 - 1)) &gt;= (OFFSET($A$1, 80 - 1, 7 - 1)), "1","0")</f>
        <v>0</v>
      </c>
      <c r="BH4225">
        <f ca="1" xml:space="preserve"> IF( AND( OFFSET($A$1, 4225 - 1, 58 - 1) = "1", OFFSET($A$1, 4225 - 1, 59 - 1) = "1" ), 1, IF( AND( OFFSET($A$1, 4225 - 1, 58 - 1) = "1", OFFSET($A$1, 4225 - 1, 59 - 1) = "0" ), 2, IF( AND( OFFSET($A$1, 4225 - 1, 58 - 1) = "0", OFFSET($A$1, 4225 - 1, 59 - 1) = "1" ), 3, 4 ) ) )</f>
        <v>4</v>
      </c>
    </row>
    <row r="4226" spans="57:60" x14ac:dyDescent="0.25">
      <c r="BE4226" s="6">
        <v>0</v>
      </c>
      <c r="BF4226" s="6" t="str">
        <f>"0"</f>
        <v>0</v>
      </c>
      <c r="BG4226" t="str">
        <f ca="1">IF((OFFSET($A$1, 4226 - 1, 57 - 1)) &gt;= (OFFSET($A$1, 80 - 1, 7 - 1)), "1","0")</f>
        <v>0</v>
      </c>
      <c r="BH4226">
        <f ca="1" xml:space="preserve"> IF( AND( OFFSET($A$1, 4226 - 1, 58 - 1) = "1", OFFSET($A$1, 4226 - 1, 59 - 1) = "1" ), 1, IF( AND( OFFSET($A$1, 4226 - 1, 58 - 1) = "1", OFFSET($A$1, 4226 - 1, 59 - 1) = "0" ), 2, IF( AND( OFFSET($A$1, 4226 - 1, 58 - 1) = "0", OFFSET($A$1, 4226 - 1, 59 - 1) = "1" ), 3, 4 ) ) )</f>
        <v>4</v>
      </c>
    </row>
    <row r="4227" spans="57:60" x14ac:dyDescent="0.25">
      <c r="BE4227" s="6">
        <v>0</v>
      </c>
      <c r="BF4227" s="6" t="str">
        <f>"0"</f>
        <v>0</v>
      </c>
      <c r="BG4227" t="str">
        <f ca="1">IF((OFFSET($A$1, 4227 - 1, 57 - 1)) &gt;= (OFFSET($A$1, 80 - 1, 7 - 1)), "1","0")</f>
        <v>0</v>
      </c>
      <c r="BH4227">
        <f ca="1" xml:space="preserve"> IF( AND( OFFSET($A$1, 4227 - 1, 58 - 1) = "1", OFFSET($A$1, 4227 - 1, 59 - 1) = "1" ), 1, IF( AND( OFFSET($A$1, 4227 - 1, 58 - 1) = "1", OFFSET($A$1, 4227 - 1, 59 - 1) = "0" ), 2, IF( AND( OFFSET($A$1, 4227 - 1, 58 - 1) = "0", OFFSET($A$1, 4227 - 1, 59 - 1) = "1" ), 3, 4 ) ) )</f>
        <v>4</v>
      </c>
    </row>
    <row r="4228" spans="57:60" x14ac:dyDescent="0.25">
      <c r="BE4228" s="6">
        <v>0</v>
      </c>
      <c r="BF4228" s="6" t="str">
        <f>"0"</f>
        <v>0</v>
      </c>
      <c r="BG4228" t="str">
        <f ca="1">IF((OFFSET($A$1, 4228 - 1, 57 - 1)) &gt;= (OFFSET($A$1, 80 - 1, 7 - 1)), "1","0")</f>
        <v>0</v>
      </c>
      <c r="BH4228">
        <f ca="1" xml:space="preserve"> IF( AND( OFFSET($A$1, 4228 - 1, 58 - 1) = "1", OFFSET($A$1, 4228 - 1, 59 - 1) = "1" ), 1, IF( AND( OFFSET($A$1, 4228 - 1, 58 - 1) = "1", OFFSET($A$1, 4228 - 1, 59 - 1) = "0" ), 2, IF( AND( OFFSET($A$1, 4228 - 1, 58 - 1) = "0", OFFSET($A$1, 4228 - 1, 59 - 1) = "1" ), 3, 4 ) ) )</f>
        <v>4</v>
      </c>
    </row>
    <row r="4229" spans="57:60" x14ac:dyDescent="0.25">
      <c r="BE4229" s="6">
        <v>0.8</v>
      </c>
      <c r="BF4229" s="6" t="str">
        <f>"0"</f>
        <v>0</v>
      </c>
      <c r="BG4229" t="str">
        <f ca="1">IF((OFFSET($A$1, 4229 - 1, 57 - 1)) &gt;= (OFFSET($A$1, 80 - 1, 7 - 1)), "1","0")</f>
        <v>1</v>
      </c>
      <c r="BH4229">
        <f ca="1" xml:space="preserve"> IF( AND( OFFSET($A$1, 4229 - 1, 58 - 1) = "1", OFFSET($A$1, 4229 - 1, 59 - 1) = "1" ), 1, IF( AND( OFFSET($A$1, 4229 - 1, 58 - 1) = "1", OFFSET($A$1, 4229 - 1, 59 - 1) = "0" ), 2, IF( AND( OFFSET($A$1, 4229 - 1, 58 - 1) = "0", OFFSET($A$1, 4229 - 1, 59 - 1) = "1" ), 3, 4 ) ) )</f>
        <v>3</v>
      </c>
    </row>
    <row r="4230" spans="57:60" x14ac:dyDescent="0.25">
      <c r="BE4230" s="6">
        <v>1</v>
      </c>
      <c r="BF4230" s="6" t="str">
        <f>"1"</f>
        <v>1</v>
      </c>
      <c r="BG4230" t="str">
        <f ca="1">IF((OFFSET($A$1, 4230 - 1, 57 - 1)) &gt;= (OFFSET($A$1, 80 - 1, 7 - 1)), "1","0")</f>
        <v>1</v>
      </c>
      <c r="BH4230">
        <f ca="1" xml:space="preserve"> IF( AND( OFFSET($A$1, 4230 - 1, 58 - 1) = "1", OFFSET($A$1, 4230 - 1, 59 - 1) = "1" ), 1, IF( AND( OFFSET($A$1, 4230 - 1, 58 - 1) = "1", OFFSET($A$1, 4230 - 1, 59 - 1) = "0" ), 2, IF( AND( OFFSET($A$1, 4230 - 1, 58 - 1) = "0", OFFSET($A$1, 4230 - 1, 59 - 1) = "1" ), 3, 4 ) ) )</f>
        <v>1</v>
      </c>
    </row>
    <row r="4231" spans="57:60" x14ac:dyDescent="0.25">
      <c r="BE4231" s="6">
        <v>1</v>
      </c>
      <c r="BF4231" s="6" t="str">
        <f>"1"</f>
        <v>1</v>
      </c>
      <c r="BG4231" t="str">
        <f ca="1">IF((OFFSET($A$1, 4231 - 1, 57 - 1)) &gt;= (OFFSET($A$1, 80 - 1, 7 - 1)), "1","0")</f>
        <v>1</v>
      </c>
      <c r="BH4231">
        <f ca="1" xml:space="preserve"> IF( AND( OFFSET($A$1, 4231 - 1, 58 - 1) = "1", OFFSET($A$1, 4231 - 1, 59 - 1) = "1" ), 1, IF( AND( OFFSET($A$1, 4231 - 1, 58 - 1) = "1", OFFSET($A$1, 4231 - 1, 59 - 1) = "0" ), 2, IF( AND( OFFSET($A$1, 4231 - 1, 58 - 1) = "0", OFFSET($A$1, 4231 - 1, 59 - 1) = "1" ), 3, 4 ) ) )</f>
        <v>1</v>
      </c>
    </row>
    <row r="4232" spans="57:60" x14ac:dyDescent="0.25">
      <c r="BE4232" s="6">
        <v>0.2</v>
      </c>
      <c r="BF4232" s="6" t="str">
        <f>"1"</f>
        <v>1</v>
      </c>
      <c r="BG4232" t="str">
        <f ca="1">IF((OFFSET($A$1, 4232 - 1, 57 - 1)) &gt;= (OFFSET($A$1, 80 - 1, 7 - 1)), "1","0")</f>
        <v>0</v>
      </c>
      <c r="BH4232">
        <f ca="1" xml:space="preserve"> IF( AND( OFFSET($A$1, 4232 - 1, 58 - 1) = "1", OFFSET($A$1, 4232 - 1, 59 - 1) = "1" ), 1, IF( AND( OFFSET($A$1, 4232 - 1, 58 - 1) = "1", OFFSET($A$1, 4232 - 1, 59 - 1) = "0" ), 2, IF( AND( OFFSET($A$1, 4232 - 1, 58 - 1) = "0", OFFSET($A$1, 4232 - 1, 59 - 1) = "1" ), 3, 4 ) ) )</f>
        <v>2</v>
      </c>
    </row>
    <row r="4233" spans="57:60" x14ac:dyDescent="0.25">
      <c r="BE4233" s="6">
        <v>1</v>
      </c>
      <c r="BF4233" s="6" t="str">
        <f>"1"</f>
        <v>1</v>
      </c>
      <c r="BG4233" t="str">
        <f ca="1">IF((OFFSET($A$1, 4233 - 1, 57 - 1)) &gt;= (OFFSET($A$1, 80 - 1, 7 - 1)), "1","0")</f>
        <v>1</v>
      </c>
      <c r="BH4233">
        <f ca="1" xml:space="preserve"> IF( AND( OFFSET($A$1, 4233 - 1, 58 - 1) = "1", OFFSET($A$1, 4233 - 1, 59 - 1) = "1" ), 1, IF( AND( OFFSET($A$1, 4233 - 1, 58 - 1) = "1", OFFSET($A$1, 4233 - 1, 59 - 1) = "0" ), 2, IF( AND( OFFSET($A$1, 4233 - 1, 58 - 1) = "0", OFFSET($A$1, 4233 - 1, 59 - 1) = "1" ), 3, 4 ) ) )</f>
        <v>1</v>
      </c>
    </row>
    <row r="4234" spans="57:60" x14ac:dyDescent="0.25">
      <c r="BE4234" s="6">
        <v>0</v>
      </c>
      <c r="BF4234" s="6" t="str">
        <f>"0"</f>
        <v>0</v>
      </c>
      <c r="BG4234" t="str">
        <f ca="1">IF((OFFSET($A$1, 4234 - 1, 57 - 1)) &gt;= (OFFSET($A$1, 80 - 1, 7 - 1)), "1","0")</f>
        <v>0</v>
      </c>
      <c r="BH4234">
        <f ca="1" xml:space="preserve"> IF( AND( OFFSET($A$1, 4234 - 1, 58 - 1) = "1", OFFSET($A$1, 4234 - 1, 59 - 1) = "1" ), 1, IF( AND( OFFSET($A$1, 4234 - 1, 58 - 1) = "1", OFFSET($A$1, 4234 - 1, 59 - 1) = "0" ), 2, IF( AND( OFFSET($A$1, 4234 - 1, 58 - 1) = "0", OFFSET($A$1, 4234 - 1, 59 - 1) = "1" ), 3, 4 ) ) )</f>
        <v>4</v>
      </c>
    </row>
    <row r="4235" spans="57:60" x14ac:dyDescent="0.25">
      <c r="BE4235" s="6">
        <v>0</v>
      </c>
      <c r="BF4235" s="6" t="str">
        <f>"0"</f>
        <v>0</v>
      </c>
      <c r="BG4235" t="str">
        <f ca="1">IF((OFFSET($A$1, 4235 - 1, 57 - 1)) &gt;= (OFFSET($A$1, 80 - 1, 7 - 1)), "1","0")</f>
        <v>0</v>
      </c>
      <c r="BH4235">
        <f ca="1" xml:space="preserve"> IF( AND( OFFSET($A$1, 4235 - 1, 58 - 1) = "1", OFFSET($A$1, 4235 - 1, 59 - 1) = "1" ), 1, IF( AND( OFFSET($A$1, 4235 - 1, 58 - 1) = "1", OFFSET($A$1, 4235 - 1, 59 - 1) = "0" ), 2, IF( AND( OFFSET($A$1, 4235 - 1, 58 - 1) = "0", OFFSET($A$1, 4235 - 1, 59 - 1) = "1" ), 3, 4 ) ) )</f>
        <v>4</v>
      </c>
    </row>
    <row r="4236" spans="57:60" x14ac:dyDescent="0.25">
      <c r="BE4236" s="6">
        <v>1</v>
      </c>
      <c r="BF4236" s="6" t="str">
        <f>"1"</f>
        <v>1</v>
      </c>
      <c r="BG4236" t="str">
        <f ca="1">IF((OFFSET($A$1, 4236 - 1, 57 - 1)) &gt;= (OFFSET($A$1, 80 - 1, 7 - 1)), "1","0")</f>
        <v>1</v>
      </c>
      <c r="BH4236">
        <f ca="1" xml:space="preserve"> IF( AND( OFFSET($A$1, 4236 - 1, 58 - 1) = "1", OFFSET($A$1, 4236 - 1, 59 - 1) = "1" ), 1, IF( AND( OFFSET($A$1, 4236 - 1, 58 - 1) = "1", OFFSET($A$1, 4236 - 1, 59 - 1) = "0" ), 2, IF( AND( OFFSET($A$1, 4236 - 1, 58 - 1) = "0", OFFSET($A$1, 4236 - 1, 59 - 1) = "1" ), 3, 4 ) ) )</f>
        <v>1</v>
      </c>
    </row>
    <row r="4237" spans="57:60" x14ac:dyDescent="0.25">
      <c r="BE4237" s="6">
        <v>0</v>
      </c>
      <c r="BF4237" s="6" t="str">
        <f>"0"</f>
        <v>0</v>
      </c>
      <c r="BG4237" t="str">
        <f ca="1">IF((OFFSET($A$1, 4237 - 1, 57 - 1)) &gt;= (OFFSET($A$1, 80 - 1, 7 - 1)), "1","0")</f>
        <v>0</v>
      </c>
      <c r="BH4237">
        <f ca="1" xml:space="preserve"> IF( AND( OFFSET($A$1, 4237 - 1, 58 - 1) = "1", OFFSET($A$1, 4237 - 1, 59 - 1) = "1" ), 1, IF( AND( OFFSET($A$1, 4237 - 1, 58 - 1) = "1", OFFSET($A$1, 4237 - 1, 59 - 1) = "0" ), 2, IF( AND( OFFSET($A$1, 4237 - 1, 58 - 1) = "0", OFFSET($A$1, 4237 - 1, 59 - 1) = "1" ), 3, 4 ) ) )</f>
        <v>4</v>
      </c>
    </row>
    <row r="4238" spans="57:60" x14ac:dyDescent="0.25">
      <c r="BE4238" s="6">
        <v>1</v>
      </c>
      <c r="BF4238" s="6" t="str">
        <f>"1"</f>
        <v>1</v>
      </c>
      <c r="BG4238" t="str">
        <f ca="1">IF((OFFSET($A$1, 4238 - 1, 57 - 1)) &gt;= (OFFSET($A$1, 80 - 1, 7 - 1)), "1","0")</f>
        <v>1</v>
      </c>
      <c r="BH4238">
        <f ca="1" xml:space="preserve"> IF( AND( OFFSET($A$1, 4238 - 1, 58 - 1) = "1", OFFSET($A$1, 4238 - 1, 59 - 1) = "1" ), 1, IF( AND( OFFSET($A$1, 4238 - 1, 58 - 1) = "1", OFFSET($A$1, 4238 - 1, 59 - 1) = "0" ), 2, IF( AND( OFFSET($A$1, 4238 - 1, 58 - 1) = "0", OFFSET($A$1, 4238 - 1, 59 - 1) = "1" ), 3, 4 ) ) )</f>
        <v>1</v>
      </c>
    </row>
    <row r="4239" spans="57:60" x14ac:dyDescent="0.25">
      <c r="BE4239" s="6">
        <v>0</v>
      </c>
      <c r="BF4239" s="6" t="str">
        <f>"0"</f>
        <v>0</v>
      </c>
      <c r="BG4239" t="str">
        <f ca="1">IF((OFFSET($A$1, 4239 - 1, 57 - 1)) &gt;= (OFFSET($A$1, 80 - 1, 7 - 1)), "1","0")</f>
        <v>0</v>
      </c>
      <c r="BH4239">
        <f ca="1" xml:space="preserve"> IF( AND( OFFSET($A$1, 4239 - 1, 58 - 1) = "1", OFFSET($A$1, 4239 - 1, 59 - 1) = "1" ), 1, IF( AND( OFFSET($A$1, 4239 - 1, 58 - 1) = "1", OFFSET($A$1, 4239 - 1, 59 - 1) = "0" ), 2, IF( AND( OFFSET($A$1, 4239 - 1, 58 - 1) = "0", OFFSET($A$1, 4239 - 1, 59 - 1) = "1" ), 3, 4 ) ) )</f>
        <v>4</v>
      </c>
    </row>
    <row r="4240" spans="57:60" x14ac:dyDescent="0.25">
      <c r="BE4240" s="6">
        <v>0</v>
      </c>
      <c r="BF4240" s="6" t="str">
        <f>"0"</f>
        <v>0</v>
      </c>
      <c r="BG4240" t="str">
        <f ca="1">IF((OFFSET($A$1, 4240 - 1, 57 - 1)) &gt;= (OFFSET($A$1, 80 - 1, 7 - 1)), "1","0")</f>
        <v>0</v>
      </c>
      <c r="BH4240">
        <f ca="1" xml:space="preserve"> IF( AND( OFFSET($A$1, 4240 - 1, 58 - 1) = "1", OFFSET($A$1, 4240 - 1, 59 - 1) = "1" ), 1, IF( AND( OFFSET($A$1, 4240 - 1, 58 - 1) = "1", OFFSET($A$1, 4240 - 1, 59 - 1) = "0" ), 2, IF( AND( OFFSET($A$1, 4240 - 1, 58 - 1) = "0", OFFSET($A$1, 4240 - 1, 59 - 1) = "1" ), 3, 4 ) ) )</f>
        <v>4</v>
      </c>
    </row>
    <row r="4241" spans="57:60" x14ac:dyDescent="0.25">
      <c r="BE4241" s="6">
        <v>0</v>
      </c>
      <c r="BF4241" s="6" t="str">
        <f>"0"</f>
        <v>0</v>
      </c>
      <c r="BG4241" t="str">
        <f ca="1">IF((OFFSET($A$1, 4241 - 1, 57 - 1)) &gt;= (OFFSET($A$1, 80 - 1, 7 - 1)), "1","0")</f>
        <v>0</v>
      </c>
      <c r="BH4241">
        <f ca="1" xml:space="preserve"> IF( AND( OFFSET($A$1, 4241 - 1, 58 - 1) = "1", OFFSET($A$1, 4241 - 1, 59 - 1) = "1" ), 1, IF( AND( OFFSET($A$1, 4241 - 1, 58 - 1) = "1", OFFSET($A$1, 4241 - 1, 59 - 1) = "0" ), 2, IF( AND( OFFSET($A$1, 4241 - 1, 58 - 1) = "0", OFFSET($A$1, 4241 - 1, 59 - 1) = "1" ), 3, 4 ) ) )</f>
        <v>4</v>
      </c>
    </row>
    <row r="4242" spans="57:60" x14ac:dyDescent="0.25">
      <c r="BE4242" s="6">
        <v>0.4</v>
      </c>
      <c r="BF4242" s="6" t="str">
        <f>"0"</f>
        <v>0</v>
      </c>
      <c r="BG4242" t="str">
        <f ca="1">IF((OFFSET($A$1, 4242 - 1, 57 - 1)) &gt;= (OFFSET($A$1, 80 - 1, 7 - 1)), "1","0")</f>
        <v>0</v>
      </c>
      <c r="BH4242">
        <f ca="1" xml:space="preserve"> IF( AND( OFFSET($A$1, 4242 - 1, 58 - 1) = "1", OFFSET($A$1, 4242 - 1, 59 - 1) = "1" ), 1, IF( AND( OFFSET($A$1, 4242 - 1, 58 - 1) = "1", OFFSET($A$1, 4242 - 1, 59 - 1) = "0" ), 2, IF( AND( OFFSET($A$1, 4242 - 1, 58 - 1) = "0", OFFSET($A$1, 4242 - 1, 59 - 1) = "1" ), 3, 4 ) ) )</f>
        <v>4</v>
      </c>
    </row>
    <row r="4243" spans="57:60" x14ac:dyDescent="0.25">
      <c r="BE4243" s="6">
        <v>1</v>
      </c>
      <c r="BF4243" s="6" t="str">
        <f>"1"</f>
        <v>1</v>
      </c>
      <c r="BG4243" t="str">
        <f ca="1">IF((OFFSET($A$1, 4243 - 1, 57 - 1)) &gt;= (OFFSET($A$1, 80 - 1, 7 - 1)), "1","0")</f>
        <v>1</v>
      </c>
      <c r="BH4243">
        <f ca="1" xml:space="preserve"> IF( AND( OFFSET($A$1, 4243 - 1, 58 - 1) = "1", OFFSET($A$1, 4243 - 1, 59 - 1) = "1" ), 1, IF( AND( OFFSET($A$1, 4243 - 1, 58 - 1) = "1", OFFSET($A$1, 4243 - 1, 59 - 1) = "0" ), 2, IF( AND( OFFSET($A$1, 4243 - 1, 58 - 1) = "0", OFFSET($A$1, 4243 - 1, 59 - 1) = "1" ), 3, 4 ) ) )</f>
        <v>1</v>
      </c>
    </row>
    <row r="4244" spans="57:60" x14ac:dyDescent="0.25">
      <c r="BE4244" s="6">
        <v>0</v>
      </c>
      <c r="BF4244" s="6" t="str">
        <f>"0"</f>
        <v>0</v>
      </c>
      <c r="BG4244" t="str">
        <f ca="1">IF((OFFSET($A$1, 4244 - 1, 57 - 1)) &gt;= (OFFSET($A$1, 80 - 1, 7 - 1)), "1","0")</f>
        <v>0</v>
      </c>
      <c r="BH4244">
        <f ca="1" xml:space="preserve"> IF( AND( OFFSET($A$1, 4244 - 1, 58 - 1) = "1", OFFSET($A$1, 4244 - 1, 59 - 1) = "1" ), 1, IF( AND( OFFSET($A$1, 4244 - 1, 58 - 1) = "1", OFFSET($A$1, 4244 - 1, 59 - 1) = "0" ), 2, IF( AND( OFFSET($A$1, 4244 - 1, 58 - 1) = "0", OFFSET($A$1, 4244 - 1, 59 - 1) = "1" ), 3, 4 ) ) )</f>
        <v>4</v>
      </c>
    </row>
    <row r="4245" spans="57:60" x14ac:dyDescent="0.25">
      <c r="BE4245" s="6">
        <v>0</v>
      </c>
      <c r="BF4245" s="6" t="str">
        <f>"0"</f>
        <v>0</v>
      </c>
      <c r="BG4245" t="str">
        <f ca="1">IF((OFFSET($A$1, 4245 - 1, 57 - 1)) &gt;= (OFFSET($A$1, 80 - 1, 7 - 1)), "1","0")</f>
        <v>0</v>
      </c>
      <c r="BH4245">
        <f ca="1" xml:space="preserve"> IF( AND( OFFSET($A$1, 4245 - 1, 58 - 1) = "1", OFFSET($A$1, 4245 - 1, 59 - 1) = "1" ), 1, IF( AND( OFFSET($A$1, 4245 - 1, 58 - 1) = "1", OFFSET($A$1, 4245 - 1, 59 - 1) = "0" ), 2, IF( AND( OFFSET($A$1, 4245 - 1, 58 - 1) = "0", OFFSET($A$1, 4245 - 1, 59 - 1) = "1" ), 3, 4 ) ) )</f>
        <v>4</v>
      </c>
    </row>
    <row r="4246" spans="57:60" x14ac:dyDescent="0.25">
      <c r="BE4246" s="6">
        <v>0</v>
      </c>
      <c r="BF4246" s="6" t="str">
        <f>"0"</f>
        <v>0</v>
      </c>
      <c r="BG4246" t="str">
        <f ca="1">IF((OFFSET($A$1, 4246 - 1, 57 - 1)) &gt;= (OFFSET($A$1, 80 - 1, 7 - 1)), "1","0")</f>
        <v>0</v>
      </c>
      <c r="BH4246">
        <f ca="1" xml:space="preserve"> IF( AND( OFFSET($A$1, 4246 - 1, 58 - 1) = "1", OFFSET($A$1, 4246 - 1, 59 - 1) = "1" ), 1, IF( AND( OFFSET($A$1, 4246 - 1, 58 - 1) = "1", OFFSET($A$1, 4246 - 1, 59 - 1) = "0" ), 2, IF( AND( OFFSET($A$1, 4246 - 1, 58 - 1) = "0", OFFSET($A$1, 4246 - 1, 59 - 1) = "1" ), 3, 4 ) ) )</f>
        <v>4</v>
      </c>
    </row>
    <row r="4247" spans="57:60" x14ac:dyDescent="0.25">
      <c r="BE4247" s="6">
        <v>0</v>
      </c>
      <c r="BF4247" s="6" t="str">
        <f>"0"</f>
        <v>0</v>
      </c>
      <c r="BG4247" t="str">
        <f ca="1">IF((OFFSET($A$1, 4247 - 1, 57 - 1)) &gt;= (OFFSET($A$1, 80 - 1, 7 - 1)), "1","0")</f>
        <v>0</v>
      </c>
      <c r="BH4247">
        <f ca="1" xml:space="preserve"> IF( AND( OFFSET($A$1, 4247 - 1, 58 - 1) = "1", OFFSET($A$1, 4247 - 1, 59 - 1) = "1" ), 1, IF( AND( OFFSET($A$1, 4247 - 1, 58 - 1) = "1", OFFSET($A$1, 4247 - 1, 59 - 1) = "0" ), 2, IF( AND( OFFSET($A$1, 4247 - 1, 58 - 1) = "0", OFFSET($A$1, 4247 - 1, 59 - 1) = "1" ), 3, 4 ) ) )</f>
        <v>4</v>
      </c>
    </row>
    <row r="4248" spans="57:60" x14ac:dyDescent="0.25">
      <c r="BE4248" s="6">
        <v>0</v>
      </c>
      <c r="BF4248" s="6" t="str">
        <f>"0"</f>
        <v>0</v>
      </c>
      <c r="BG4248" t="str">
        <f ca="1">IF((OFFSET($A$1, 4248 - 1, 57 - 1)) &gt;= (OFFSET($A$1, 80 - 1, 7 - 1)), "1","0")</f>
        <v>0</v>
      </c>
      <c r="BH4248">
        <f ca="1" xml:space="preserve"> IF( AND( OFFSET($A$1, 4248 - 1, 58 - 1) = "1", OFFSET($A$1, 4248 - 1, 59 - 1) = "1" ), 1, IF( AND( OFFSET($A$1, 4248 - 1, 58 - 1) = "1", OFFSET($A$1, 4248 - 1, 59 - 1) = "0" ), 2, IF( AND( OFFSET($A$1, 4248 - 1, 58 - 1) = "0", OFFSET($A$1, 4248 - 1, 59 - 1) = "1" ), 3, 4 ) ) )</f>
        <v>4</v>
      </c>
    </row>
    <row r="4249" spans="57:60" x14ac:dyDescent="0.25">
      <c r="BE4249" s="6">
        <v>0</v>
      </c>
      <c r="BF4249" s="6" t="str">
        <f>"0"</f>
        <v>0</v>
      </c>
      <c r="BG4249" t="str">
        <f ca="1">IF((OFFSET($A$1, 4249 - 1, 57 - 1)) &gt;= (OFFSET($A$1, 80 - 1, 7 - 1)), "1","0")</f>
        <v>0</v>
      </c>
      <c r="BH4249">
        <f ca="1" xml:space="preserve"> IF( AND( OFFSET($A$1, 4249 - 1, 58 - 1) = "1", OFFSET($A$1, 4249 - 1, 59 - 1) = "1" ), 1, IF( AND( OFFSET($A$1, 4249 - 1, 58 - 1) = "1", OFFSET($A$1, 4249 - 1, 59 - 1) = "0" ), 2, IF( AND( OFFSET($A$1, 4249 - 1, 58 - 1) = "0", OFFSET($A$1, 4249 - 1, 59 - 1) = "1" ), 3, 4 ) ) )</f>
        <v>4</v>
      </c>
    </row>
    <row r="4250" spans="57:60" x14ac:dyDescent="0.25">
      <c r="BE4250" s="6">
        <v>0</v>
      </c>
      <c r="BF4250" s="6" t="str">
        <f>"0"</f>
        <v>0</v>
      </c>
      <c r="BG4250" t="str">
        <f ca="1">IF((OFFSET($A$1, 4250 - 1, 57 - 1)) &gt;= (OFFSET($A$1, 80 - 1, 7 - 1)), "1","0")</f>
        <v>0</v>
      </c>
      <c r="BH4250">
        <f ca="1" xml:space="preserve"> IF( AND( OFFSET($A$1, 4250 - 1, 58 - 1) = "1", OFFSET($A$1, 4250 - 1, 59 - 1) = "1" ), 1, IF( AND( OFFSET($A$1, 4250 - 1, 58 - 1) = "1", OFFSET($A$1, 4250 - 1, 59 - 1) = "0" ), 2, IF( AND( OFFSET($A$1, 4250 - 1, 58 - 1) = "0", OFFSET($A$1, 4250 - 1, 59 - 1) = "1" ), 3, 4 ) ) )</f>
        <v>4</v>
      </c>
    </row>
    <row r="4251" spans="57:60" x14ac:dyDescent="0.25">
      <c r="BE4251" s="6">
        <v>0</v>
      </c>
      <c r="BF4251" s="6" t="str">
        <f>"0"</f>
        <v>0</v>
      </c>
      <c r="BG4251" t="str">
        <f ca="1">IF((OFFSET($A$1, 4251 - 1, 57 - 1)) &gt;= (OFFSET($A$1, 80 - 1, 7 - 1)), "1","0")</f>
        <v>0</v>
      </c>
      <c r="BH4251">
        <f ca="1" xml:space="preserve"> IF( AND( OFFSET($A$1, 4251 - 1, 58 - 1) = "1", OFFSET($A$1, 4251 - 1, 59 - 1) = "1" ), 1, IF( AND( OFFSET($A$1, 4251 - 1, 58 - 1) = "1", OFFSET($A$1, 4251 - 1, 59 - 1) = "0" ), 2, IF( AND( OFFSET($A$1, 4251 - 1, 58 - 1) = "0", OFFSET($A$1, 4251 - 1, 59 - 1) = "1" ), 3, 4 ) ) )</f>
        <v>4</v>
      </c>
    </row>
    <row r="4252" spans="57:60" x14ac:dyDescent="0.25">
      <c r="BE4252" s="6">
        <v>0</v>
      </c>
      <c r="BF4252" s="6" t="str">
        <f>"0"</f>
        <v>0</v>
      </c>
      <c r="BG4252" t="str">
        <f ca="1">IF((OFFSET($A$1, 4252 - 1, 57 - 1)) &gt;= (OFFSET($A$1, 80 - 1, 7 - 1)), "1","0")</f>
        <v>0</v>
      </c>
      <c r="BH4252">
        <f ca="1" xml:space="preserve"> IF( AND( OFFSET($A$1, 4252 - 1, 58 - 1) = "1", OFFSET($A$1, 4252 - 1, 59 - 1) = "1" ), 1, IF( AND( OFFSET($A$1, 4252 - 1, 58 - 1) = "1", OFFSET($A$1, 4252 - 1, 59 - 1) = "0" ), 2, IF( AND( OFFSET($A$1, 4252 - 1, 58 - 1) = "0", OFFSET($A$1, 4252 - 1, 59 - 1) = "1" ), 3, 4 ) ) )</f>
        <v>4</v>
      </c>
    </row>
    <row r="4253" spans="57:60" x14ac:dyDescent="0.25">
      <c r="BE4253" s="6">
        <v>1</v>
      </c>
      <c r="BF4253" s="6" t="str">
        <f>"1"</f>
        <v>1</v>
      </c>
      <c r="BG4253" t="str">
        <f ca="1">IF((OFFSET($A$1, 4253 - 1, 57 - 1)) &gt;= (OFFSET($A$1, 80 - 1, 7 - 1)), "1","0")</f>
        <v>1</v>
      </c>
      <c r="BH4253">
        <f ca="1" xml:space="preserve"> IF( AND( OFFSET($A$1, 4253 - 1, 58 - 1) = "1", OFFSET($A$1, 4253 - 1, 59 - 1) = "1" ), 1, IF( AND( OFFSET($A$1, 4253 - 1, 58 - 1) = "1", OFFSET($A$1, 4253 - 1, 59 - 1) = "0" ), 2, IF( AND( OFFSET($A$1, 4253 - 1, 58 - 1) = "0", OFFSET($A$1, 4253 - 1, 59 - 1) = "1" ), 3, 4 ) ) )</f>
        <v>1</v>
      </c>
    </row>
    <row r="4254" spans="57:60" x14ac:dyDescent="0.25">
      <c r="BE4254" s="6">
        <v>0</v>
      </c>
      <c r="BF4254" s="6" t="str">
        <f>"0"</f>
        <v>0</v>
      </c>
      <c r="BG4254" t="str">
        <f ca="1">IF((OFFSET($A$1, 4254 - 1, 57 - 1)) &gt;= (OFFSET($A$1, 80 - 1, 7 - 1)), "1","0")</f>
        <v>0</v>
      </c>
      <c r="BH4254">
        <f ca="1" xml:space="preserve"> IF( AND( OFFSET($A$1, 4254 - 1, 58 - 1) = "1", OFFSET($A$1, 4254 - 1, 59 - 1) = "1" ), 1, IF( AND( OFFSET($A$1, 4254 - 1, 58 - 1) = "1", OFFSET($A$1, 4254 - 1, 59 - 1) = "0" ), 2, IF( AND( OFFSET($A$1, 4254 - 1, 58 - 1) = "0", OFFSET($A$1, 4254 - 1, 59 - 1) = "1" ), 3, 4 ) ) )</f>
        <v>4</v>
      </c>
    </row>
    <row r="4255" spans="57:60" x14ac:dyDescent="0.25">
      <c r="BE4255" s="6">
        <v>0</v>
      </c>
      <c r="BF4255" s="6" t="str">
        <f>"0"</f>
        <v>0</v>
      </c>
      <c r="BG4255" t="str">
        <f ca="1">IF((OFFSET($A$1, 4255 - 1, 57 - 1)) &gt;= (OFFSET($A$1, 80 - 1, 7 - 1)), "1","0")</f>
        <v>0</v>
      </c>
      <c r="BH4255">
        <f ca="1" xml:space="preserve"> IF( AND( OFFSET($A$1, 4255 - 1, 58 - 1) = "1", OFFSET($A$1, 4255 - 1, 59 - 1) = "1" ), 1, IF( AND( OFFSET($A$1, 4255 - 1, 58 - 1) = "1", OFFSET($A$1, 4255 - 1, 59 - 1) = "0" ), 2, IF( AND( OFFSET($A$1, 4255 - 1, 58 - 1) = "0", OFFSET($A$1, 4255 - 1, 59 - 1) = "1" ), 3, 4 ) ) )</f>
        <v>4</v>
      </c>
    </row>
    <row r="4256" spans="57:60" x14ac:dyDescent="0.25">
      <c r="BE4256" s="6">
        <v>0</v>
      </c>
      <c r="BF4256" s="6" t="str">
        <f>"0"</f>
        <v>0</v>
      </c>
      <c r="BG4256" t="str">
        <f ca="1">IF((OFFSET($A$1, 4256 - 1, 57 - 1)) &gt;= (OFFSET($A$1, 80 - 1, 7 - 1)), "1","0")</f>
        <v>0</v>
      </c>
      <c r="BH4256">
        <f ca="1" xml:space="preserve"> IF( AND( OFFSET($A$1, 4256 - 1, 58 - 1) = "1", OFFSET($A$1, 4256 - 1, 59 - 1) = "1" ), 1, IF( AND( OFFSET($A$1, 4256 - 1, 58 - 1) = "1", OFFSET($A$1, 4256 - 1, 59 - 1) = "0" ), 2, IF( AND( OFFSET($A$1, 4256 - 1, 58 - 1) = "0", OFFSET($A$1, 4256 - 1, 59 - 1) = "1" ), 3, 4 ) ) )</f>
        <v>4</v>
      </c>
    </row>
    <row r="4257" spans="57:60" x14ac:dyDescent="0.25">
      <c r="BE4257" s="6">
        <v>0</v>
      </c>
      <c r="BF4257" s="6" t="str">
        <f>"0"</f>
        <v>0</v>
      </c>
      <c r="BG4257" t="str">
        <f ca="1">IF((OFFSET($A$1, 4257 - 1, 57 - 1)) &gt;= (OFFSET($A$1, 80 - 1, 7 - 1)), "1","0")</f>
        <v>0</v>
      </c>
      <c r="BH4257">
        <f ca="1" xml:space="preserve"> IF( AND( OFFSET($A$1, 4257 - 1, 58 - 1) = "1", OFFSET($A$1, 4257 - 1, 59 - 1) = "1" ), 1, IF( AND( OFFSET($A$1, 4257 - 1, 58 - 1) = "1", OFFSET($A$1, 4257 - 1, 59 - 1) = "0" ), 2, IF( AND( OFFSET($A$1, 4257 - 1, 58 - 1) = "0", OFFSET($A$1, 4257 - 1, 59 - 1) = "1" ), 3, 4 ) ) )</f>
        <v>4</v>
      </c>
    </row>
    <row r="4258" spans="57:60" x14ac:dyDescent="0.25">
      <c r="BE4258" s="6">
        <v>0.8</v>
      </c>
      <c r="BF4258" s="6" t="str">
        <f>"0"</f>
        <v>0</v>
      </c>
      <c r="BG4258" t="str">
        <f ca="1">IF((OFFSET($A$1, 4258 - 1, 57 - 1)) &gt;= (OFFSET($A$1, 80 - 1, 7 - 1)), "1","0")</f>
        <v>1</v>
      </c>
      <c r="BH4258">
        <f ca="1" xml:space="preserve"> IF( AND( OFFSET($A$1, 4258 - 1, 58 - 1) = "1", OFFSET($A$1, 4258 - 1, 59 - 1) = "1" ), 1, IF( AND( OFFSET($A$1, 4258 - 1, 58 - 1) = "1", OFFSET($A$1, 4258 - 1, 59 - 1) = "0" ), 2, IF( AND( OFFSET($A$1, 4258 - 1, 58 - 1) = "0", OFFSET($A$1, 4258 - 1, 59 - 1) = "1" ), 3, 4 ) ) )</f>
        <v>3</v>
      </c>
    </row>
    <row r="4259" spans="57:60" x14ac:dyDescent="0.25">
      <c r="BE4259" s="6">
        <v>0</v>
      </c>
      <c r="BF4259" s="6" t="str">
        <f>"0"</f>
        <v>0</v>
      </c>
      <c r="BG4259" t="str">
        <f ca="1">IF((OFFSET($A$1, 4259 - 1, 57 - 1)) &gt;= (OFFSET($A$1, 80 - 1, 7 - 1)), "1","0")</f>
        <v>0</v>
      </c>
      <c r="BH4259">
        <f ca="1" xml:space="preserve"> IF( AND( OFFSET($A$1, 4259 - 1, 58 - 1) = "1", OFFSET($A$1, 4259 - 1, 59 - 1) = "1" ), 1, IF( AND( OFFSET($A$1, 4259 - 1, 58 - 1) = "1", OFFSET($A$1, 4259 - 1, 59 - 1) = "0" ), 2, IF( AND( OFFSET($A$1, 4259 - 1, 58 - 1) = "0", OFFSET($A$1, 4259 - 1, 59 - 1) = "1" ), 3, 4 ) ) )</f>
        <v>4</v>
      </c>
    </row>
    <row r="4260" spans="57:60" x14ac:dyDescent="0.25">
      <c r="BE4260" s="6">
        <v>0</v>
      </c>
      <c r="BF4260" s="6" t="str">
        <f>"0"</f>
        <v>0</v>
      </c>
      <c r="BG4260" t="str">
        <f ca="1">IF((OFFSET($A$1, 4260 - 1, 57 - 1)) &gt;= (OFFSET($A$1, 80 - 1, 7 - 1)), "1","0")</f>
        <v>0</v>
      </c>
      <c r="BH4260">
        <f ca="1" xml:space="preserve"> IF( AND( OFFSET($A$1, 4260 - 1, 58 - 1) = "1", OFFSET($A$1, 4260 - 1, 59 - 1) = "1" ), 1, IF( AND( OFFSET($A$1, 4260 - 1, 58 - 1) = "1", OFFSET($A$1, 4260 - 1, 59 - 1) = "0" ), 2, IF( AND( OFFSET($A$1, 4260 - 1, 58 - 1) = "0", OFFSET($A$1, 4260 - 1, 59 - 1) = "1" ), 3, 4 ) ) )</f>
        <v>4</v>
      </c>
    </row>
    <row r="4261" spans="57:60" x14ac:dyDescent="0.25">
      <c r="BE4261" s="6">
        <v>1</v>
      </c>
      <c r="BF4261" s="6" t="str">
        <f>"1"</f>
        <v>1</v>
      </c>
      <c r="BG4261" t="str">
        <f ca="1">IF((OFFSET($A$1, 4261 - 1, 57 - 1)) &gt;= (OFFSET($A$1, 80 - 1, 7 - 1)), "1","0")</f>
        <v>1</v>
      </c>
      <c r="BH4261">
        <f ca="1" xml:space="preserve"> IF( AND( OFFSET($A$1, 4261 - 1, 58 - 1) = "1", OFFSET($A$1, 4261 - 1, 59 - 1) = "1" ), 1, IF( AND( OFFSET($A$1, 4261 - 1, 58 - 1) = "1", OFFSET($A$1, 4261 - 1, 59 - 1) = "0" ), 2, IF( AND( OFFSET($A$1, 4261 - 1, 58 - 1) = "0", OFFSET($A$1, 4261 - 1, 59 - 1) = "1" ), 3, 4 ) ) )</f>
        <v>1</v>
      </c>
    </row>
    <row r="4262" spans="57:60" x14ac:dyDescent="0.25">
      <c r="BE4262" s="6">
        <v>0</v>
      </c>
      <c r="BF4262" s="6" t="str">
        <f>"0"</f>
        <v>0</v>
      </c>
      <c r="BG4262" t="str">
        <f ca="1">IF((OFFSET($A$1, 4262 - 1, 57 - 1)) &gt;= (OFFSET($A$1, 80 - 1, 7 - 1)), "1","0")</f>
        <v>0</v>
      </c>
      <c r="BH4262">
        <f ca="1" xml:space="preserve"> IF( AND( OFFSET($A$1, 4262 - 1, 58 - 1) = "1", OFFSET($A$1, 4262 - 1, 59 - 1) = "1" ), 1, IF( AND( OFFSET($A$1, 4262 - 1, 58 - 1) = "1", OFFSET($A$1, 4262 - 1, 59 - 1) = "0" ), 2, IF( AND( OFFSET($A$1, 4262 - 1, 58 - 1) = "0", OFFSET($A$1, 4262 - 1, 59 - 1) = "1" ), 3, 4 ) ) )</f>
        <v>4</v>
      </c>
    </row>
    <row r="4263" spans="57:60" x14ac:dyDescent="0.25">
      <c r="BE4263" s="6">
        <v>0</v>
      </c>
      <c r="BF4263" s="6" t="str">
        <f>"0"</f>
        <v>0</v>
      </c>
      <c r="BG4263" t="str">
        <f ca="1">IF((OFFSET($A$1, 4263 - 1, 57 - 1)) &gt;= (OFFSET($A$1, 80 - 1, 7 - 1)), "1","0")</f>
        <v>0</v>
      </c>
      <c r="BH4263">
        <f ca="1" xml:space="preserve"> IF( AND( OFFSET($A$1, 4263 - 1, 58 - 1) = "1", OFFSET($A$1, 4263 - 1, 59 - 1) = "1" ), 1, IF( AND( OFFSET($A$1, 4263 - 1, 58 - 1) = "1", OFFSET($A$1, 4263 - 1, 59 - 1) = "0" ), 2, IF( AND( OFFSET($A$1, 4263 - 1, 58 - 1) = "0", OFFSET($A$1, 4263 - 1, 59 - 1) = "1" ), 3, 4 ) ) )</f>
        <v>4</v>
      </c>
    </row>
    <row r="4264" spans="57:60" x14ac:dyDescent="0.25">
      <c r="BE4264" s="6">
        <v>1</v>
      </c>
      <c r="BF4264" s="6" t="str">
        <f>"1"</f>
        <v>1</v>
      </c>
      <c r="BG4264" t="str">
        <f ca="1">IF((OFFSET($A$1, 4264 - 1, 57 - 1)) &gt;= (OFFSET($A$1, 80 - 1, 7 - 1)), "1","0")</f>
        <v>1</v>
      </c>
      <c r="BH4264">
        <f ca="1" xml:space="preserve"> IF( AND( OFFSET($A$1, 4264 - 1, 58 - 1) = "1", OFFSET($A$1, 4264 - 1, 59 - 1) = "1" ), 1, IF( AND( OFFSET($A$1, 4264 - 1, 58 - 1) = "1", OFFSET($A$1, 4264 - 1, 59 - 1) = "0" ), 2, IF( AND( OFFSET($A$1, 4264 - 1, 58 - 1) = "0", OFFSET($A$1, 4264 - 1, 59 - 1) = "1" ), 3, 4 ) ) )</f>
        <v>1</v>
      </c>
    </row>
    <row r="4265" spans="57:60" x14ac:dyDescent="0.25">
      <c r="BE4265" s="6">
        <v>0</v>
      </c>
      <c r="BF4265" s="6" t="str">
        <f>"0"</f>
        <v>0</v>
      </c>
      <c r="BG4265" t="str">
        <f ca="1">IF((OFFSET($A$1, 4265 - 1, 57 - 1)) &gt;= (OFFSET($A$1, 80 - 1, 7 - 1)), "1","0")</f>
        <v>0</v>
      </c>
      <c r="BH4265">
        <f ca="1" xml:space="preserve"> IF( AND( OFFSET($A$1, 4265 - 1, 58 - 1) = "1", OFFSET($A$1, 4265 - 1, 59 - 1) = "1" ), 1, IF( AND( OFFSET($A$1, 4265 - 1, 58 - 1) = "1", OFFSET($A$1, 4265 - 1, 59 - 1) = "0" ), 2, IF( AND( OFFSET($A$1, 4265 - 1, 58 - 1) = "0", OFFSET($A$1, 4265 - 1, 59 - 1) = "1" ), 3, 4 ) ) )</f>
        <v>4</v>
      </c>
    </row>
    <row r="4266" spans="57:60" x14ac:dyDescent="0.25">
      <c r="BE4266" s="6">
        <v>0</v>
      </c>
      <c r="BF4266" s="6" t="str">
        <f>"0"</f>
        <v>0</v>
      </c>
      <c r="BG4266" t="str">
        <f ca="1">IF((OFFSET($A$1, 4266 - 1, 57 - 1)) &gt;= (OFFSET($A$1, 80 - 1, 7 - 1)), "1","0")</f>
        <v>0</v>
      </c>
      <c r="BH4266">
        <f ca="1" xml:space="preserve"> IF( AND( OFFSET($A$1, 4266 - 1, 58 - 1) = "1", OFFSET($A$1, 4266 - 1, 59 - 1) = "1" ), 1, IF( AND( OFFSET($A$1, 4266 - 1, 58 - 1) = "1", OFFSET($A$1, 4266 - 1, 59 - 1) = "0" ), 2, IF( AND( OFFSET($A$1, 4266 - 1, 58 - 1) = "0", OFFSET($A$1, 4266 - 1, 59 - 1) = "1" ), 3, 4 ) ) )</f>
        <v>4</v>
      </c>
    </row>
    <row r="4267" spans="57:60" x14ac:dyDescent="0.25">
      <c r="BE4267" s="6">
        <v>0</v>
      </c>
      <c r="BF4267" s="6" t="str">
        <f>"0"</f>
        <v>0</v>
      </c>
      <c r="BG4267" t="str">
        <f ca="1">IF((OFFSET($A$1, 4267 - 1, 57 - 1)) &gt;= (OFFSET($A$1, 80 - 1, 7 - 1)), "1","0")</f>
        <v>0</v>
      </c>
      <c r="BH4267">
        <f ca="1" xml:space="preserve"> IF( AND( OFFSET($A$1, 4267 - 1, 58 - 1) = "1", OFFSET($A$1, 4267 - 1, 59 - 1) = "1" ), 1, IF( AND( OFFSET($A$1, 4267 - 1, 58 - 1) = "1", OFFSET($A$1, 4267 - 1, 59 - 1) = "0" ), 2, IF( AND( OFFSET($A$1, 4267 - 1, 58 - 1) = "0", OFFSET($A$1, 4267 - 1, 59 - 1) = "1" ), 3, 4 ) ) )</f>
        <v>4</v>
      </c>
    </row>
    <row r="4268" spans="57:60" x14ac:dyDescent="0.25">
      <c r="BE4268" s="6">
        <v>0</v>
      </c>
      <c r="BF4268" s="6" t="str">
        <f>"0"</f>
        <v>0</v>
      </c>
      <c r="BG4268" t="str">
        <f ca="1">IF((OFFSET($A$1, 4268 - 1, 57 - 1)) &gt;= (OFFSET($A$1, 80 - 1, 7 - 1)), "1","0")</f>
        <v>0</v>
      </c>
      <c r="BH4268">
        <f ca="1" xml:space="preserve"> IF( AND( OFFSET($A$1, 4268 - 1, 58 - 1) = "1", OFFSET($A$1, 4268 - 1, 59 - 1) = "1" ), 1, IF( AND( OFFSET($A$1, 4268 - 1, 58 - 1) = "1", OFFSET($A$1, 4268 - 1, 59 - 1) = "0" ), 2, IF( AND( OFFSET($A$1, 4268 - 1, 58 - 1) = "0", OFFSET($A$1, 4268 - 1, 59 - 1) = "1" ), 3, 4 ) ) )</f>
        <v>4</v>
      </c>
    </row>
    <row r="4269" spans="57:60" x14ac:dyDescent="0.25">
      <c r="BE4269" s="6">
        <v>1</v>
      </c>
      <c r="BF4269" s="6" t="str">
        <f>"1"</f>
        <v>1</v>
      </c>
      <c r="BG4269" t="str">
        <f ca="1">IF((OFFSET($A$1, 4269 - 1, 57 - 1)) &gt;= (OFFSET($A$1, 80 - 1, 7 - 1)), "1","0")</f>
        <v>1</v>
      </c>
      <c r="BH4269">
        <f ca="1" xml:space="preserve"> IF( AND( OFFSET($A$1, 4269 - 1, 58 - 1) = "1", OFFSET($A$1, 4269 - 1, 59 - 1) = "1" ), 1, IF( AND( OFFSET($A$1, 4269 - 1, 58 - 1) = "1", OFFSET($A$1, 4269 - 1, 59 - 1) = "0" ), 2, IF( AND( OFFSET($A$1, 4269 - 1, 58 - 1) = "0", OFFSET($A$1, 4269 - 1, 59 - 1) = "1" ), 3, 4 ) ) )</f>
        <v>1</v>
      </c>
    </row>
    <row r="4270" spans="57:60" x14ac:dyDescent="0.25">
      <c r="BE4270" s="6">
        <v>0</v>
      </c>
      <c r="BF4270" s="6" t="str">
        <f>"0"</f>
        <v>0</v>
      </c>
      <c r="BG4270" t="str">
        <f ca="1">IF((OFFSET($A$1, 4270 - 1, 57 - 1)) &gt;= (OFFSET($A$1, 80 - 1, 7 - 1)), "1","0")</f>
        <v>0</v>
      </c>
      <c r="BH4270">
        <f ca="1" xml:space="preserve"> IF( AND( OFFSET($A$1, 4270 - 1, 58 - 1) = "1", OFFSET($A$1, 4270 - 1, 59 - 1) = "1" ), 1, IF( AND( OFFSET($A$1, 4270 - 1, 58 - 1) = "1", OFFSET($A$1, 4270 - 1, 59 - 1) = "0" ), 2, IF( AND( OFFSET($A$1, 4270 - 1, 58 - 1) = "0", OFFSET($A$1, 4270 - 1, 59 - 1) = "1" ), 3, 4 ) ) )</f>
        <v>4</v>
      </c>
    </row>
    <row r="4271" spans="57:60" x14ac:dyDescent="0.25">
      <c r="BE4271" s="6">
        <v>0</v>
      </c>
      <c r="BF4271" s="6" t="str">
        <f>"0"</f>
        <v>0</v>
      </c>
      <c r="BG4271" t="str">
        <f ca="1">IF((OFFSET($A$1, 4271 - 1, 57 - 1)) &gt;= (OFFSET($A$1, 80 - 1, 7 - 1)), "1","0")</f>
        <v>0</v>
      </c>
      <c r="BH4271">
        <f ca="1" xml:space="preserve"> IF( AND( OFFSET($A$1, 4271 - 1, 58 - 1) = "1", OFFSET($A$1, 4271 - 1, 59 - 1) = "1" ), 1, IF( AND( OFFSET($A$1, 4271 - 1, 58 - 1) = "1", OFFSET($A$1, 4271 - 1, 59 - 1) = "0" ), 2, IF( AND( OFFSET($A$1, 4271 - 1, 58 - 1) = "0", OFFSET($A$1, 4271 - 1, 59 - 1) = "1" ), 3, 4 ) ) )</f>
        <v>4</v>
      </c>
    </row>
    <row r="4272" spans="57:60" x14ac:dyDescent="0.25">
      <c r="BE4272" s="6">
        <v>0</v>
      </c>
      <c r="BF4272" s="6" t="str">
        <f>"0"</f>
        <v>0</v>
      </c>
      <c r="BG4272" t="str">
        <f ca="1">IF((OFFSET($A$1, 4272 - 1, 57 - 1)) &gt;= (OFFSET($A$1, 80 - 1, 7 - 1)), "1","0")</f>
        <v>0</v>
      </c>
      <c r="BH4272">
        <f ca="1" xml:space="preserve"> IF( AND( OFFSET($A$1, 4272 - 1, 58 - 1) = "1", OFFSET($A$1, 4272 - 1, 59 - 1) = "1" ), 1, IF( AND( OFFSET($A$1, 4272 - 1, 58 - 1) = "1", OFFSET($A$1, 4272 - 1, 59 - 1) = "0" ), 2, IF( AND( OFFSET($A$1, 4272 - 1, 58 - 1) = "0", OFFSET($A$1, 4272 - 1, 59 - 1) = "1" ), 3, 4 ) ) )</f>
        <v>4</v>
      </c>
    </row>
    <row r="4273" spans="57:60" x14ac:dyDescent="0.25">
      <c r="BE4273" s="6">
        <v>0</v>
      </c>
      <c r="BF4273" s="6" t="str">
        <f>"0"</f>
        <v>0</v>
      </c>
      <c r="BG4273" t="str">
        <f ca="1">IF((OFFSET($A$1, 4273 - 1, 57 - 1)) &gt;= (OFFSET($A$1, 80 - 1, 7 - 1)), "1","0")</f>
        <v>0</v>
      </c>
      <c r="BH4273">
        <f ca="1" xml:space="preserve"> IF( AND( OFFSET($A$1, 4273 - 1, 58 - 1) = "1", OFFSET($A$1, 4273 - 1, 59 - 1) = "1" ), 1, IF( AND( OFFSET($A$1, 4273 - 1, 58 - 1) = "1", OFFSET($A$1, 4273 - 1, 59 - 1) = "0" ), 2, IF( AND( OFFSET($A$1, 4273 - 1, 58 - 1) = "0", OFFSET($A$1, 4273 - 1, 59 - 1) = "1" ), 3, 4 ) ) )</f>
        <v>4</v>
      </c>
    </row>
    <row r="4274" spans="57:60" x14ac:dyDescent="0.25">
      <c r="BE4274" s="6">
        <v>1</v>
      </c>
      <c r="BF4274" s="6" t="str">
        <f>"1"</f>
        <v>1</v>
      </c>
      <c r="BG4274" t="str">
        <f ca="1">IF((OFFSET($A$1, 4274 - 1, 57 - 1)) &gt;= (OFFSET($A$1, 80 - 1, 7 - 1)), "1","0")</f>
        <v>1</v>
      </c>
      <c r="BH4274">
        <f ca="1" xml:space="preserve"> IF( AND( OFFSET($A$1, 4274 - 1, 58 - 1) = "1", OFFSET($A$1, 4274 - 1, 59 - 1) = "1" ), 1, IF( AND( OFFSET($A$1, 4274 - 1, 58 - 1) = "1", OFFSET($A$1, 4274 - 1, 59 - 1) = "0" ), 2, IF( AND( OFFSET($A$1, 4274 - 1, 58 - 1) = "0", OFFSET($A$1, 4274 - 1, 59 - 1) = "1" ), 3, 4 ) ) )</f>
        <v>1</v>
      </c>
    </row>
    <row r="4275" spans="57:60" x14ac:dyDescent="0.25">
      <c r="BE4275" s="6">
        <v>1</v>
      </c>
      <c r="BF4275" s="6" t="str">
        <f>"1"</f>
        <v>1</v>
      </c>
      <c r="BG4275" t="str">
        <f ca="1">IF((OFFSET($A$1, 4275 - 1, 57 - 1)) &gt;= (OFFSET($A$1, 80 - 1, 7 - 1)), "1","0")</f>
        <v>1</v>
      </c>
      <c r="BH4275">
        <f ca="1" xml:space="preserve"> IF( AND( OFFSET($A$1, 4275 - 1, 58 - 1) = "1", OFFSET($A$1, 4275 - 1, 59 - 1) = "1" ), 1, IF( AND( OFFSET($A$1, 4275 - 1, 58 - 1) = "1", OFFSET($A$1, 4275 - 1, 59 - 1) = "0" ), 2, IF( AND( OFFSET($A$1, 4275 - 1, 58 - 1) = "0", OFFSET($A$1, 4275 - 1, 59 - 1) = "1" ), 3, 4 ) ) )</f>
        <v>1</v>
      </c>
    </row>
    <row r="4276" spans="57:60" x14ac:dyDescent="0.25">
      <c r="BE4276" s="6">
        <v>0</v>
      </c>
      <c r="BF4276" s="6" t="str">
        <f>"0"</f>
        <v>0</v>
      </c>
      <c r="BG4276" t="str">
        <f ca="1">IF((OFFSET($A$1, 4276 - 1, 57 - 1)) &gt;= (OFFSET($A$1, 80 - 1, 7 - 1)), "1","0")</f>
        <v>0</v>
      </c>
      <c r="BH4276">
        <f ca="1" xml:space="preserve"> IF( AND( OFFSET($A$1, 4276 - 1, 58 - 1) = "1", OFFSET($A$1, 4276 - 1, 59 - 1) = "1" ), 1, IF( AND( OFFSET($A$1, 4276 - 1, 58 - 1) = "1", OFFSET($A$1, 4276 - 1, 59 - 1) = "0" ), 2, IF( AND( OFFSET($A$1, 4276 - 1, 58 - 1) = "0", OFFSET($A$1, 4276 - 1, 59 - 1) = "1" ), 3, 4 ) ) )</f>
        <v>4</v>
      </c>
    </row>
    <row r="4277" spans="57:60" x14ac:dyDescent="0.25">
      <c r="BE4277" s="6">
        <v>1</v>
      </c>
      <c r="BF4277" s="6" t="str">
        <f>"1"</f>
        <v>1</v>
      </c>
      <c r="BG4277" t="str">
        <f ca="1">IF((OFFSET($A$1, 4277 - 1, 57 - 1)) &gt;= (OFFSET($A$1, 80 - 1, 7 - 1)), "1","0")</f>
        <v>1</v>
      </c>
      <c r="BH4277">
        <f ca="1" xml:space="preserve"> IF( AND( OFFSET($A$1, 4277 - 1, 58 - 1) = "1", OFFSET($A$1, 4277 - 1, 59 - 1) = "1" ), 1, IF( AND( OFFSET($A$1, 4277 - 1, 58 - 1) = "1", OFFSET($A$1, 4277 - 1, 59 - 1) = "0" ), 2, IF( AND( OFFSET($A$1, 4277 - 1, 58 - 1) = "0", OFFSET($A$1, 4277 - 1, 59 - 1) = "1" ), 3, 4 ) ) )</f>
        <v>1</v>
      </c>
    </row>
    <row r="4278" spans="57:60" x14ac:dyDescent="0.25">
      <c r="BE4278" s="6">
        <v>0</v>
      </c>
      <c r="BF4278" s="6" t="str">
        <f>"0"</f>
        <v>0</v>
      </c>
      <c r="BG4278" t="str">
        <f ca="1">IF((OFFSET($A$1, 4278 - 1, 57 - 1)) &gt;= (OFFSET($A$1, 80 - 1, 7 - 1)), "1","0")</f>
        <v>0</v>
      </c>
      <c r="BH4278">
        <f ca="1" xml:space="preserve"> IF( AND( OFFSET($A$1, 4278 - 1, 58 - 1) = "1", OFFSET($A$1, 4278 - 1, 59 - 1) = "1" ), 1, IF( AND( OFFSET($A$1, 4278 - 1, 58 - 1) = "1", OFFSET($A$1, 4278 - 1, 59 - 1) = "0" ), 2, IF( AND( OFFSET($A$1, 4278 - 1, 58 - 1) = "0", OFFSET($A$1, 4278 - 1, 59 - 1) = "1" ), 3, 4 ) ) )</f>
        <v>4</v>
      </c>
    </row>
    <row r="4279" spans="57:60" x14ac:dyDescent="0.25">
      <c r="BE4279" s="6">
        <v>0.2</v>
      </c>
      <c r="BF4279" s="6" t="str">
        <f>"0"</f>
        <v>0</v>
      </c>
      <c r="BG4279" t="str">
        <f ca="1">IF((OFFSET($A$1, 4279 - 1, 57 - 1)) &gt;= (OFFSET($A$1, 80 - 1, 7 - 1)), "1","0")</f>
        <v>0</v>
      </c>
      <c r="BH4279">
        <f ca="1" xml:space="preserve"> IF( AND( OFFSET($A$1, 4279 - 1, 58 - 1) = "1", OFFSET($A$1, 4279 - 1, 59 - 1) = "1" ), 1, IF( AND( OFFSET($A$1, 4279 - 1, 58 - 1) = "1", OFFSET($A$1, 4279 - 1, 59 - 1) = "0" ), 2, IF( AND( OFFSET($A$1, 4279 - 1, 58 - 1) = "0", OFFSET($A$1, 4279 - 1, 59 - 1) = "1" ), 3, 4 ) ) )</f>
        <v>4</v>
      </c>
    </row>
    <row r="4280" spans="57:60" x14ac:dyDescent="0.25">
      <c r="BE4280" s="6">
        <v>0</v>
      </c>
      <c r="BF4280" s="6" t="str">
        <f>"0"</f>
        <v>0</v>
      </c>
      <c r="BG4280" t="str">
        <f ca="1">IF((OFFSET($A$1, 4280 - 1, 57 - 1)) &gt;= (OFFSET($A$1, 80 - 1, 7 - 1)), "1","0")</f>
        <v>0</v>
      </c>
      <c r="BH4280">
        <f ca="1" xml:space="preserve"> IF( AND( OFFSET($A$1, 4280 - 1, 58 - 1) = "1", OFFSET($A$1, 4280 - 1, 59 - 1) = "1" ), 1, IF( AND( OFFSET($A$1, 4280 - 1, 58 - 1) = "1", OFFSET($A$1, 4280 - 1, 59 - 1) = "0" ), 2, IF( AND( OFFSET($A$1, 4280 - 1, 58 - 1) = "0", OFFSET($A$1, 4280 - 1, 59 - 1) = "1" ), 3, 4 ) ) )</f>
        <v>4</v>
      </c>
    </row>
    <row r="4281" spans="57:60" x14ac:dyDescent="0.25">
      <c r="BE4281" s="6">
        <v>0</v>
      </c>
      <c r="BF4281" s="6" t="str">
        <f>"0"</f>
        <v>0</v>
      </c>
      <c r="BG4281" t="str">
        <f ca="1">IF((OFFSET($A$1, 4281 - 1, 57 - 1)) &gt;= (OFFSET($A$1, 80 - 1, 7 - 1)), "1","0")</f>
        <v>0</v>
      </c>
      <c r="BH4281">
        <f ca="1" xml:space="preserve"> IF( AND( OFFSET($A$1, 4281 - 1, 58 - 1) = "1", OFFSET($A$1, 4281 - 1, 59 - 1) = "1" ), 1, IF( AND( OFFSET($A$1, 4281 - 1, 58 - 1) = "1", OFFSET($A$1, 4281 - 1, 59 - 1) = "0" ), 2, IF( AND( OFFSET($A$1, 4281 - 1, 58 - 1) = "0", OFFSET($A$1, 4281 - 1, 59 - 1) = "1" ), 3, 4 ) ) )</f>
        <v>4</v>
      </c>
    </row>
    <row r="4282" spans="57:60" x14ac:dyDescent="0.25">
      <c r="BE4282" s="6">
        <v>0</v>
      </c>
      <c r="BF4282" s="6" t="str">
        <f>"0"</f>
        <v>0</v>
      </c>
      <c r="BG4282" t="str">
        <f ca="1">IF((OFFSET($A$1, 4282 - 1, 57 - 1)) &gt;= (OFFSET($A$1, 80 - 1, 7 - 1)), "1","0")</f>
        <v>0</v>
      </c>
      <c r="BH4282">
        <f ca="1" xml:space="preserve"> IF( AND( OFFSET($A$1, 4282 - 1, 58 - 1) = "1", OFFSET($A$1, 4282 - 1, 59 - 1) = "1" ), 1, IF( AND( OFFSET($A$1, 4282 - 1, 58 - 1) = "1", OFFSET($A$1, 4282 - 1, 59 - 1) = "0" ), 2, IF( AND( OFFSET($A$1, 4282 - 1, 58 - 1) = "0", OFFSET($A$1, 4282 - 1, 59 - 1) = "1" ), 3, 4 ) ) )</f>
        <v>4</v>
      </c>
    </row>
    <row r="4283" spans="57:60" x14ac:dyDescent="0.25">
      <c r="BE4283" s="6">
        <v>0.8</v>
      </c>
      <c r="BF4283" s="6" t="str">
        <f>"1"</f>
        <v>1</v>
      </c>
      <c r="BG4283" t="str">
        <f ca="1">IF((OFFSET($A$1, 4283 - 1, 57 - 1)) &gt;= (OFFSET($A$1, 80 - 1, 7 - 1)), "1","0")</f>
        <v>1</v>
      </c>
      <c r="BH4283">
        <f ca="1" xml:space="preserve"> IF( AND( OFFSET($A$1, 4283 - 1, 58 - 1) = "1", OFFSET($A$1, 4283 - 1, 59 - 1) = "1" ), 1, IF( AND( OFFSET($A$1, 4283 - 1, 58 - 1) = "1", OFFSET($A$1, 4283 - 1, 59 - 1) = "0" ), 2, IF( AND( OFFSET($A$1, 4283 - 1, 58 - 1) = "0", OFFSET($A$1, 4283 - 1, 59 - 1) = "1" ), 3, 4 ) ) )</f>
        <v>1</v>
      </c>
    </row>
    <row r="4284" spans="57:60" x14ac:dyDescent="0.25">
      <c r="BE4284" s="6">
        <v>0</v>
      </c>
      <c r="BF4284" s="6" t="str">
        <f>"0"</f>
        <v>0</v>
      </c>
      <c r="BG4284" t="str">
        <f ca="1">IF((OFFSET($A$1, 4284 - 1, 57 - 1)) &gt;= (OFFSET($A$1, 80 - 1, 7 - 1)), "1","0")</f>
        <v>0</v>
      </c>
      <c r="BH4284">
        <f ca="1" xml:space="preserve"> IF( AND( OFFSET($A$1, 4284 - 1, 58 - 1) = "1", OFFSET($A$1, 4284 - 1, 59 - 1) = "1" ), 1, IF( AND( OFFSET($A$1, 4284 - 1, 58 - 1) = "1", OFFSET($A$1, 4284 - 1, 59 - 1) = "0" ), 2, IF( AND( OFFSET($A$1, 4284 - 1, 58 - 1) = "0", OFFSET($A$1, 4284 - 1, 59 - 1) = "1" ), 3, 4 ) ) )</f>
        <v>4</v>
      </c>
    </row>
    <row r="4285" spans="57:60" x14ac:dyDescent="0.25">
      <c r="BE4285" s="6">
        <v>0.2</v>
      </c>
      <c r="BF4285" s="6" t="str">
        <f>"0"</f>
        <v>0</v>
      </c>
      <c r="BG4285" t="str">
        <f ca="1">IF((OFFSET($A$1, 4285 - 1, 57 - 1)) &gt;= (OFFSET($A$1, 80 - 1, 7 - 1)), "1","0")</f>
        <v>0</v>
      </c>
      <c r="BH4285">
        <f ca="1" xml:space="preserve"> IF( AND( OFFSET($A$1, 4285 - 1, 58 - 1) = "1", OFFSET($A$1, 4285 - 1, 59 - 1) = "1" ), 1, IF( AND( OFFSET($A$1, 4285 - 1, 58 - 1) = "1", OFFSET($A$1, 4285 - 1, 59 - 1) = "0" ), 2, IF( AND( OFFSET($A$1, 4285 - 1, 58 - 1) = "0", OFFSET($A$1, 4285 - 1, 59 - 1) = "1" ), 3, 4 ) ) )</f>
        <v>4</v>
      </c>
    </row>
    <row r="4286" spans="57:60" x14ac:dyDescent="0.25">
      <c r="BE4286" s="6">
        <v>1</v>
      </c>
      <c r="BF4286" s="6" t="str">
        <f>"1"</f>
        <v>1</v>
      </c>
      <c r="BG4286" t="str">
        <f ca="1">IF((OFFSET($A$1, 4286 - 1, 57 - 1)) &gt;= (OFFSET($A$1, 80 - 1, 7 - 1)), "1","0")</f>
        <v>1</v>
      </c>
      <c r="BH4286">
        <f ca="1" xml:space="preserve"> IF( AND( OFFSET($A$1, 4286 - 1, 58 - 1) = "1", OFFSET($A$1, 4286 - 1, 59 - 1) = "1" ), 1, IF( AND( OFFSET($A$1, 4286 - 1, 58 - 1) = "1", OFFSET($A$1, 4286 - 1, 59 - 1) = "0" ), 2, IF( AND( OFFSET($A$1, 4286 - 1, 58 - 1) = "0", OFFSET($A$1, 4286 - 1, 59 - 1) = "1" ), 3, 4 ) ) )</f>
        <v>1</v>
      </c>
    </row>
    <row r="4287" spans="57:60" x14ac:dyDescent="0.25">
      <c r="BE4287" s="6">
        <v>1</v>
      </c>
      <c r="BF4287" s="6" t="str">
        <f>"1"</f>
        <v>1</v>
      </c>
      <c r="BG4287" t="str">
        <f ca="1">IF((OFFSET($A$1, 4287 - 1, 57 - 1)) &gt;= (OFFSET($A$1, 80 - 1, 7 - 1)), "1","0")</f>
        <v>1</v>
      </c>
      <c r="BH4287">
        <f ca="1" xml:space="preserve"> IF( AND( OFFSET($A$1, 4287 - 1, 58 - 1) = "1", OFFSET($A$1, 4287 - 1, 59 - 1) = "1" ), 1, IF( AND( OFFSET($A$1, 4287 - 1, 58 - 1) = "1", OFFSET($A$1, 4287 - 1, 59 - 1) = "0" ), 2, IF( AND( OFFSET($A$1, 4287 - 1, 58 - 1) = "0", OFFSET($A$1, 4287 - 1, 59 - 1) = "1" ), 3, 4 ) ) )</f>
        <v>1</v>
      </c>
    </row>
    <row r="4288" spans="57:60" x14ac:dyDescent="0.25">
      <c r="BE4288" s="6">
        <v>0</v>
      </c>
      <c r="BF4288" s="6" t="str">
        <f>"0"</f>
        <v>0</v>
      </c>
      <c r="BG4288" t="str">
        <f ca="1">IF((OFFSET($A$1, 4288 - 1, 57 - 1)) &gt;= (OFFSET($A$1, 80 - 1, 7 - 1)), "1","0")</f>
        <v>0</v>
      </c>
      <c r="BH4288">
        <f ca="1" xml:space="preserve"> IF( AND( OFFSET($A$1, 4288 - 1, 58 - 1) = "1", OFFSET($A$1, 4288 - 1, 59 - 1) = "1" ), 1, IF( AND( OFFSET($A$1, 4288 - 1, 58 - 1) = "1", OFFSET($A$1, 4288 - 1, 59 - 1) = "0" ), 2, IF( AND( OFFSET($A$1, 4288 - 1, 58 - 1) = "0", OFFSET($A$1, 4288 - 1, 59 - 1) = "1" ), 3, 4 ) ) )</f>
        <v>4</v>
      </c>
    </row>
    <row r="4289" spans="57:60" x14ac:dyDescent="0.25">
      <c r="BE4289" s="6">
        <v>0</v>
      </c>
      <c r="BF4289" s="6" t="str">
        <f>"0"</f>
        <v>0</v>
      </c>
      <c r="BG4289" t="str">
        <f ca="1">IF((OFFSET($A$1, 4289 - 1, 57 - 1)) &gt;= (OFFSET($A$1, 80 - 1, 7 - 1)), "1","0")</f>
        <v>0</v>
      </c>
      <c r="BH4289">
        <f ca="1" xml:space="preserve"> IF( AND( OFFSET($A$1, 4289 - 1, 58 - 1) = "1", OFFSET($A$1, 4289 - 1, 59 - 1) = "1" ), 1, IF( AND( OFFSET($A$1, 4289 - 1, 58 - 1) = "1", OFFSET($A$1, 4289 - 1, 59 - 1) = "0" ), 2, IF( AND( OFFSET($A$1, 4289 - 1, 58 - 1) = "0", OFFSET($A$1, 4289 - 1, 59 - 1) = "1" ), 3, 4 ) ) )</f>
        <v>4</v>
      </c>
    </row>
    <row r="4290" spans="57:60" x14ac:dyDescent="0.25">
      <c r="BE4290" s="6">
        <v>1</v>
      </c>
      <c r="BF4290" s="6" t="str">
        <f>"1"</f>
        <v>1</v>
      </c>
      <c r="BG4290" t="str">
        <f ca="1">IF((OFFSET($A$1, 4290 - 1, 57 - 1)) &gt;= (OFFSET($A$1, 80 - 1, 7 - 1)), "1","0")</f>
        <v>1</v>
      </c>
      <c r="BH4290">
        <f ca="1" xml:space="preserve"> IF( AND( OFFSET($A$1, 4290 - 1, 58 - 1) = "1", OFFSET($A$1, 4290 - 1, 59 - 1) = "1" ), 1, IF( AND( OFFSET($A$1, 4290 - 1, 58 - 1) = "1", OFFSET($A$1, 4290 - 1, 59 - 1) = "0" ), 2, IF( AND( OFFSET($A$1, 4290 - 1, 58 - 1) = "0", OFFSET($A$1, 4290 - 1, 59 - 1) = "1" ), 3, 4 ) ) )</f>
        <v>1</v>
      </c>
    </row>
    <row r="4291" spans="57:60" x14ac:dyDescent="0.25">
      <c r="BE4291" s="6">
        <v>1</v>
      </c>
      <c r="BF4291" s="6" t="str">
        <f>"1"</f>
        <v>1</v>
      </c>
      <c r="BG4291" t="str">
        <f ca="1">IF((OFFSET($A$1, 4291 - 1, 57 - 1)) &gt;= (OFFSET($A$1, 80 - 1, 7 - 1)), "1","0")</f>
        <v>1</v>
      </c>
      <c r="BH4291">
        <f ca="1" xml:space="preserve"> IF( AND( OFFSET($A$1, 4291 - 1, 58 - 1) = "1", OFFSET($A$1, 4291 - 1, 59 - 1) = "1" ), 1, IF( AND( OFFSET($A$1, 4291 - 1, 58 - 1) = "1", OFFSET($A$1, 4291 - 1, 59 - 1) = "0" ), 2, IF( AND( OFFSET($A$1, 4291 - 1, 58 - 1) = "0", OFFSET($A$1, 4291 - 1, 59 - 1) = "1" ), 3, 4 ) ) )</f>
        <v>1</v>
      </c>
    </row>
    <row r="4292" spans="57:60" x14ac:dyDescent="0.25">
      <c r="BE4292" s="6">
        <v>0.8</v>
      </c>
      <c r="BF4292" s="6" t="str">
        <f>"1"</f>
        <v>1</v>
      </c>
      <c r="BG4292" t="str">
        <f ca="1">IF((OFFSET($A$1, 4292 - 1, 57 - 1)) &gt;= (OFFSET($A$1, 80 - 1, 7 - 1)), "1","0")</f>
        <v>1</v>
      </c>
      <c r="BH4292">
        <f ca="1" xml:space="preserve"> IF( AND( OFFSET($A$1, 4292 - 1, 58 - 1) = "1", OFFSET($A$1, 4292 - 1, 59 - 1) = "1" ), 1, IF( AND( OFFSET($A$1, 4292 - 1, 58 - 1) = "1", OFFSET($A$1, 4292 - 1, 59 - 1) = "0" ), 2, IF( AND( OFFSET($A$1, 4292 - 1, 58 - 1) = "0", OFFSET($A$1, 4292 - 1, 59 - 1) = "1" ), 3, 4 ) ) )</f>
        <v>1</v>
      </c>
    </row>
    <row r="4293" spans="57:60" x14ac:dyDescent="0.25">
      <c r="BE4293" s="6">
        <v>0</v>
      </c>
      <c r="BF4293" s="6" t="str">
        <f>"0"</f>
        <v>0</v>
      </c>
      <c r="BG4293" t="str">
        <f ca="1">IF((OFFSET($A$1, 4293 - 1, 57 - 1)) &gt;= (OFFSET($A$1, 80 - 1, 7 - 1)), "1","0")</f>
        <v>0</v>
      </c>
      <c r="BH4293">
        <f ca="1" xml:space="preserve"> IF( AND( OFFSET($A$1, 4293 - 1, 58 - 1) = "1", OFFSET($A$1, 4293 - 1, 59 - 1) = "1" ), 1, IF( AND( OFFSET($A$1, 4293 - 1, 58 - 1) = "1", OFFSET($A$1, 4293 - 1, 59 - 1) = "0" ), 2, IF( AND( OFFSET($A$1, 4293 - 1, 58 - 1) = "0", OFFSET($A$1, 4293 - 1, 59 - 1) = "1" ), 3, 4 ) ) )</f>
        <v>4</v>
      </c>
    </row>
    <row r="4294" spans="57:60" x14ac:dyDescent="0.25">
      <c r="BE4294" s="6">
        <v>0.2</v>
      </c>
      <c r="BF4294" s="6" t="str">
        <f>"0"</f>
        <v>0</v>
      </c>
      <c r="BG4294" t="str">
        <f ca="1">IF((OFFSET($A$1, 4294 - 1, 57 - 1)) &gt;= (OFFSET($A$1, 80 - 1, 7 - 1)), "1","0")</f>
        <v>0</v>
      </c>
      <c r="BH4294">
        <f ca="1" xml:space="preserve"> IF( AND( OFFSET($A$1, 4294 - 1, 58 - 1) = "1", OFFSET($A$1, 4294 - 1, 59 - 1) = "1" ), 1, IF( AND( OFFSET($A$1, 4294 - 1, 58 - 1) = "1", OFFSET($A$1, 4294 - 1, 59 - 1) = "0" ), 2, IF( AND( OFFSET($A$1, 4294 - 1, 58 - 1) = "0", OFFSET($A$1, 4294 - 1, 59 - 1) = "1" ), 3, 4 ) ) )</f>
        <v>4</v>
      </c>
    </row>
    <row r="4295" spans="57:60" x14ac:dyDescent="0.25">
      <c r="BE4295" s="6">
        <v>0.2</v>
      </c>
      <c r="BF4295" s="6" t="str">
        <f>"0"</f>
        <v>0</v>
      </c>
      <c r="BG4295" t="str">
        <f ca="1">IF((OFFSET($A$1, 4295 - 1, 57 - 1)) &gt;= (OFFSET($A$1, 80 - 1, 7 - 1)), "1","0")</f>
        <v>0</v>
      </c>
      <c r="BH4295">
        <f ca="1" xml:space="preserve"> IF( AND( OFFSET($A$1, 4295 - 1, 58 - 1) = "1", OFFSET($A$1, 4295 - 1, 59 - 1) = "1" ), 1, IF( AND( OFFSET($A$1, 4295 - 1, 58 - 1) = "1", OFFSET($A$1, 4295 - 1, 59 - 1) = "0" ), 2, IF( AND( OFFSET($A$1, 4295 - 1, 58 - 1) = "0", OFFSET($A$1, 4295 - 1, 59 - 1) = "1" ), 3, 4 ) ) )</f>
        <v>4</v>
      </c>
    </row>
    <row r="4296" spans="57:60" x14ac:dyDescent="0.25">
      <c r="BE4296" s="6">
        <v>1</v>
      </c>
      <c r="BF4296" s="6" t="str">
        <f>"1"</f>
        <v>1</v>
      </c>
      <c r="BG4296" t="str">
        <f ca="1">IF((OFFSET($A$1, 4296 - 1, 57 - 1)) &gt;= (OFFSET($A$1, 80 - 1, 7 - 1)), "1","0")</f>
        <v>1</v>
      </c>
      <c r="BH4296">
        <f ca="1" xml:space="preserve"> IF( AND( OFFSET($A$1, 4296 - 1, 58 - 1) = "1", OFFSET($A$1, 4296 - 1, 59 - 1) = "1" ), 1, IF( AND( OFFSET($A$1, 4296 - 1, 58 - 1) = "1", OFFSET($A$1, 4296 - 1, 59 - 1) = "0" ), 2, IF( AND( OFFSET($A$1, 4296 - 1, 58 - 1) = "0", OFFSET($A$1, 4296 - 1, 59 - 1) = "1" ), 3, 4 ) ) )</f>
        <v>1</v>
      </c>
    </row>
    <row r="4297" spans="57:60" x14ac:dyDescent="0.25">
      <c r="BE4297" s="6">
        <v>0</v>
      </c>
      <c r="BF4297" s="6" t="str">
        <f>"0"</f>
        <v>0</v>
      </c>
      <c r="BG4297" t="str">
        <f ca="1">IF((OFFSET($A$1, 4297 - 1, 57 - 1)) &gt;= (OFFSET($A$1, 80 - 1, 7 - 1)), "1","0")</f>
        <v>0</v>
      </c>
      <c r="BH4297">
        <f ca="1" xml:space="preserve"> IF( AND( OFFSET($A$1, 4297 - 1, 58 - 1) = "1", OFFSET($A$1, 4297 - 1, 59 - 1) = "1" ), 1, IF( AND( OFFSET($A$1, 4297 - 1, 58 - 1) = "1", OFFSET($A$1, 4297 - 1, 59 - 1) = "0" ), 2, IF( AND( OFFSET($A$1, 4297 - 1, 58 - 1) = "0", OFFSET($A$1, 4297 - 1, 59 - 1) = "1" ), 3, 4 ) ) )</f>
        <v>4</v>
      </c>
    </row>
    <row r="4298" spans="57:60" x14ac:dyDescent="0.25">
      <c r="BE4298" s="6">
        <v>0</v>
      </c>
      <c r="BF4298" s="6" t="str">
        <f>"0"</f>
        <v>0</v>
      </c>
      <c r="BG4298" t="str">
        <f ca="1">IF((OFFSET($A$1, 4298 - 1, 57 - 1)) &gt;= (OFFSET($A$1, 80 - 1, 7 - 1)), "1","0")</f>
        <v>0</v>
      </c>
      <c r="BH4298">
        <f ca="1" xml:space="preserve"> IF( AND( OFFSET($A$1, 4298 - 1, 58 - 1) = "1", OFFSET($A$1, 4298 - 1, 59 - 1) = "1" ), 1, IF( AND( OFFSET($A$1, 4298 - 1, 58 - 1) = "1", OFFSET($A$1, 4298 - 1, 59 - 1) = "0" ), 2, IF( AND( OFFSET($A$1, 4298 - 1, 58 - 1) = "0", OFFSET($A$1, 4298 - 1, 59 - 1) = "1" ), 3, 4 ) ) )</f>
        <v>4</v>
      </c>
    </row>
    <row r="4299" spans="57:60" x14ac:dyDescent="0.25">
      <c r="BE4299" s="6">
        <v>0</v>
      </c>
      <c r="BF4299" s="6" t="str">
        <f>"0"</f>
        <v>0</v>
      </c>
      <c r="BG4299" t="str">
        <f ca="1">IF((OFFSET($A$1, 4299 - 1, 57 - 1)) &gt;= (OFFSET($A$1, 80 - 1, 7 - 1)), "1","0")</f>
        <v>0</v>
      </c>
      <c r="BH4299">
        <f ca="1" xml:space="preserve"> IF( AND( OFFSET($A$1, 4299 - 1, 58 - 1) = "1", OFFSET($A$1, 4299 - 1, 59 - 1) = "1" ), 1, IF( AND( OFFSET($A$1, 4299 - 1, 58 - 1) = "1", OFFSET($A$1, 4299 - 1, 59 - 1) = "0" ), 2, IF( AND( OFFSET($A$1, 4299 - 1, 58 - 1) = "0", OFFSET($A$1, 4299 - 1, 59 - 1) = "1" ), 3, 4 ) ) )</f>
        <v>4</v>
      </c>
    </row>
    <row r="4300" spans="57:60" x14ac:dyDescent="0.25">
      <c r="BE4300" s="6">
        <v>0</v>
      </c>
      <c r="BF4300" s="6" t="str">
        <f>"0"</f>
        <v>0</v>
      </c>
      <c r="BG4300" t="str">
        <f ca="1">IF((OFFSET($A$1, 4300 - 1, 57 - 1)) &gt;= (OFFSET($A$1, 80 - 1, 7 - 1)), "1","0")</f>
        <v>0</v>
      </c>
      <c r="BH4300">
        <f ca="1" xml:space="preserve"> IF( AND( OFFSET($A$1, 4300 - 1, 58 - 1) = "1", OFFSET($A$1, 4300 - 1, 59 - 1) = "1" ), 1, IF( AND( OFFSET($A$1, 4300 - 1, 58 - 1) = "1", OFFSET($A$1, 4300 - 1, 59 - 1) = "0" ), 2, IF( AND( OFFSET($A$1, 4300 - 1, 58 - 1) = "0", OFFSET($A$1, 4300 - 1, 59 - 1) = "1" ), 3, 4 ) ) )</f>
        <v>4</v>
      </c>
    </row>
    <row r="4301" spans="57:60" x14ac:dyDescent="0.25">
      <c r="BE4301" s="6">
        <v>0</v>
      </c>
      <c r="BF4301" s="6" t="str">
        <f>"0"</f>
        <v>0</v>
      </c>
      <c r="BG4301" t="str">
        <f ca="1">IF((OFFSET($A$1, 4301 - 1, 57 - 1)) &gt;= (OFFSET($A$1, 80 - 1, 7 - 1)), "1","0")</f>
        <v>0</v>
      </c>
      <c r="BH4301">
        <f ca="1" xml:space="preserve"> IF( AND( OFFSET($A$1, 4301 - 1, 58 - 1) = "1", OFFSET($A$1, 4301 - 1, 59 - 1) = "1" ), 1, IF( AND( OFFSET($A$1, 4301 - 1, 58 - 1) = "1", OFFSET($A$1, 4301 - 1, 59 - 1) = "0" ), 2, IF( AND( OFFSET($A$1, 4301 - 1, 58 - 1) = "0", OFFSET($A$1, 4301 - 1, 59 - 1) = "1" ), 3, 4 ) ) )</f>
        <v>4</v>
      </c>
    </row>
    <row r="4302" spans="57:60" x14ac:dyDescent="0.25">
      <c r="BE4302" s="6">
        <v>1</v>
      </c>
      <c r="BF4302" s="6" t="str">
        <f>"1"</f>
        <v>1</v>
      </c>
      <c r="BG4302" t="str">
        <f ca="1">IF((OFFSET($A$1, 4302 - 1, 57 - 1)) &gt;= (OFFSET($A$1, 80 - 1, 7 - 1)), "1","0")</f>
        <v>1</v>
      </c>
      <c r="BH4302">
        <f ca="1" xml:space="preserve"> IF( AND( OFFSET($A$1, 4302 - 1, 58 - 1) = "1", OFFSET($A$1, 4302 - 1, 59 - 1) = "1" ), 1, IF( AND( OFFSET($A$1, 4302 - 1, 58 - 1) = "1", OFFSET($A$1, 4302 - 1, 59 - 1) = "0" ), 2, IF( AND( OFFSET($A$1, 4302 - 1, 58 - 1) = "0", OFFSET($A$1, 4302 - 1, 59 - 1) = "1" ), 3, 4 ) ) )</f>
        <v>1</v>
      </c>
    </row>
    <row r="4303" spans="57:60" x14ac:dyDescent="0.25">
      <c r="BE4303" s="6">
        <v>0</v>
      </c>
      <c r="BF4303" s="6" t="str">
        <f>"0"</f>
        <v>0</v>
      </c>
      <c r="BG4303" t="str">
        <f ca="1">IF((OFFSET($A$1, 4303 - 1, 57 - 1)) &gt;= (OFFSET($A$1, 80 - 1, 7 - 1)), "1","0")</f>
        <v>0</v>
      </c>
      <c r="BH4303">
        <f ca="1" xml:space="preserve"> IF( AND( OFFSET($A$1, 4303 - 1, 58 - 1) = "1", OFFSET($A$1, 4303 - 1, 59 - 1) = "1" ), 1, IF( AND( OFFSET($A$1, 4303 - 1, 58 - 1) = "1", OFFSET($A$1, 4303 - 1, 59 - 1) = "0" ), 2, IF( AND( OFFSET($A$1, 4303 - 1, 58 - 1) = "0", OFFSET($A$1, 4303 - 1, 59 - 1) = "1" ), 3, 4 ) ) )</f>
        <v>4</v>
      </c>
    </row>
    <row r="4304" spans="57:60" x14ac:dyDescent="0.25">
      <c r="BE4304" s="6">
        <v>0</v>
      </c>
      <c r="BF4304" s="6" t="str">
        <f>"0"</f>
        <v>0</v>
      </c>
      <c r="BG4304" t="str">
        <f ca="1">IF((OFFSET($A$1, 4304 - 1, 57 - 1)) &gt;= (OFFSET($A$1, 80 - 1, 7 - 1)), "1","0")</f>
        <v>0</v>
      </c>
      <c r="BH4304">
        <f ca="1" xml:space="preserve"> IF( AND( OFFSET($A$1, 4304 - 1, 58 - 1) = "1", OFFSET($A$1, 4304 - 1, 59 - 1) = "1" ), 1, IF( AND( OFFSET($A$1, 4304 - 1, 58 - 1) = "1", OFFSET($A$1, 4304 - 1, 59 - 1) = "0" ), 2, IF( AND( OFFSET($A$1, 4304 - 1, 58 - 1) = "0", OFFSET($A$1, 4304 - 1, 59 - 1) = "1" ), 3, 4 ) ) )</f>
        <v>4</v>
      </c>
    </row>
    <row r="4305" spans="57:60" x14ac:dyDescent="0.25">
      <c r="BE4305" s="6">
        <v>1</v>
      </c>
      <c r="BF4305" s="6" t="str">
        <f>"1"</f>
        <v>1</v>
      </c>
      <c r="BG4305" t="str">
        <f ca="1">IF((OFFSET($A$1, 4305 - 1, 57 - 1)) &gt;= (OFFSET($A$1, 80 - 1, 7 - 1)), "1","0")</f>
        <v>1</v>
      </c>
      <c r="BH4305">
        <f ca="1" xml:space="preserve"> IF( AND( OFFSET($A$1, 4305 - 1, 58 - 1) = "1", OFFSET($A$1, 4305 - 1, 59 - 1) = "1" ), 1, IF( AND( OFFSET($A$1, 4305 - 1, 58 - 1) = "1", OFFSET($A$1, 4305 - 1, 59 - 1) = "0" ), 2, IF( AND( OFFSET($A$1, 4305 - 1, 58 - 1) = "0", OFFSET($A$1, 4305 - 1, 59 - 1) = "1" ), 3, 4 ) ) )</f>
        <v>1</v>
      </c>
    </row>
    <row r="4306" spans="57:60" x14ac:dyDescent="0.25">
      <c r="BE4306" s="6">
        <v>0</v>
      </c>
      <c r="BF4306" s="6" t="str">
        <f>"0"</f>
        <v>0</v>
      </c>
      <c r="BG4306" t="str">
        <f ca="1">IF((OFFSET($A$1, 4306 - 1, 57 - 1)) &gt;= (OFFSET($A$1, 80 - 1, 7 - 1)), "1","0")</f>
        <v>0</v>
      </c>
      <c r="BH4306">
        <f ca="1" xml:space="preserve"> IF( AND( OFFSET($A$1, 4306 - 1, 58 - 1) = "1", OFFSET($A$1, 4306 - 1, 59 - 1) = "1" ), 1, IF( AND( OFFSET($A$1, 4306 - 1, 58 - 1) = "1", OFFSET($A$1, 4306 - 1, 59 - 1) = "0" ), 2, IF( AND( OFFSET($A$1, 4306 - 1, 58 - 1) = "0", OFFSET($A$1, 4306 - 1, 59 - 1) = "1" ), 3, 4 ) ) )</f>
        <v>4</v>
      </c>
    </row>
    <row r="4307" spans="57:60" x14ac:dyDescent="0.25">
      <c r="BE4307" s="6">
        <v>0</v>
      </c>
      <c r="BF4307" s="6" t="str">
        <f>"0"</f>
        <v>0</v>
      </c>
      <c r="BG4307" t="str">
        <f ca="1">IF((OFFSET($A$1, 4307 - 1, 57 - 1)) &gt;= (OFFSET($A$1, 80 - 1, 7 - 1)), "1","0")</f>
        <v>0</v>
      </c>
      <c r="BH4307">
        <f ca="1" xml:space="preserve"> IF( AND( OFFSET($A$1, 4307 - 1, 58 - 1) = "1", OFFSET($A$1, 4307 - 1, 59 - 1) = "1" ), 1, IF( AND( OFFSET($A$1, 4307 - 1, 58 - 1) = "1", OFFSET($A$1, 4307 - 1, 59 - 1) = "0" ), 2, IF( AND( OFFSET($A$1, 4307 - 1, 58 - 1) = "0", OFFSET($A$1, 4307 - 1, 59 - 1) = "1" ), 3, 4 ) ) )</f>
        <v>4</v>
      </c>
    </row>
    <row r="4308" spans="57:60" x14ac:dyDescent="0.25">
      <c r="BE4308" s="6">
        <v>0.6</v>
      </c>
      <c r="BF4308" s="6" t="str">
        <f>"1"</f>
        <v>1</v>
      </c>
      <c r="BG4308" t="str">
        <f ca="1">IF((OFFSET($A$1, 4308 - 1, 57 - 1)) &gt;= (OFFSET($A$1, 80 - 1, 7 - 1)), "1","0")</f>
        <v>1</v>
      </c>
      <c r="BH4308">
        <f ca="1" xml:space="preserve"> IF( AND( OFFSET($A$1, 4308 - 1, 58 - 1) = "1", OFFSET($A$1, 4308 - 1, 59 - 1) = "1" ), 1, IF( AND( OFFSET($A$1, 4308 - 1, 58 - 1) = "1", OFFSET($A$1, 4308 - 1, 59 - 1) = "0" ), 2, IF( AND( OFFSET($A$1, 4308 - 1, 58 - 1) = "0", OFFSET($A$1, 4308 - 1, 59 - 1) = "1" ), 3, 4 ) ) )</f>
        <v>1</v>
      </c>
    </row>
    <row r="4309" spans="57:60" x14ac:dyDescent="0.25">
      <c r="BE4309" s="6">
        <v>1</v>
      </c>
      <c r="BF4309" s="6" t="str">
        <f>"1"</f>
        <v>1</v>
      </c>
      <c r="BG4309" t="str">
        <f ca="1">IF((OFFSET($A$1, 4309 - 1, 57 - 1)) &gt;= (OFFSET($A$1, 80 - 1, 7 - 1)), "1","0")</f>
        <v>1</v>
      </c>
      <c r="BH4309">
        <f ca="1" xml:space="preserve"> IF( AND( OFFSET($A$1, 4309 - 1, 58 - 1) = "1", OFFSET($A$1, 4309 - 1, 59 - 1) = "1" ), 1, IF( AND( OFFSET($A$1, 4309 - 1, 58 - 1) = "1", OFFSET($A$1, 4309 - 1, 59 - 1) = "0" ), 2, IF( AND( OFFSET($A$1, 4309 - 1, 58 - 1) = "0", OFFSET($A$1, 4309 - 1, 59 - 1) = "1" ), 3, 4 ) ) )</f>
        <v>1</v>
      </c>
    </row>
    <row r="4310" spans="57:60" x14ac:dyDescent="0.25">
      <c r="BE4310" s="6">
        <v>0</v>
      </c>
      <c r="BF4310" s="6" t="str">
        <f>"0"</f>
        <v>0</v>
      </c>
      <c r="BG4310" t="str">
        <f ca="1">IF((OFFSET($A$1, 4310 - 1, 57 - 1)) &gt;= (OFFSET($A$1, 80 - 1, 7 - 1)), "1","0")</f>
        <v>0</v>
      </c>
      <c r="BH4310">
        <f ca="1" xml:space="preserve"> IF( AND( OFFSET($A$1, 4310 - 1, 58 - 1) = "1", OFFSET($A$1, 4310 - 1, 59 - 1) = "1" ), 1, IF( AND( OFFSET($A$1, 4310 - 1, 58 - 1) = "1", OFFSET($A$1, 4310 - 1, 59 - 1) = "0" ), 2, IF( AND( OFFSET($A$1, 4310 - 1, 58 - 1) = "0", OFFSET($A$1, 4310 - 1, 59 - 1) = "1" ), 3, 4 ) ) )</f>
        <v>4</v>
      </c>
    </row>
    <row r="4311" spans="57:60" x14ac:dyDescent="0.25">
      <c r="BE4311" s="6">
        <v>1</v>
      </c>
      <c r="BF4311" s="6" t="str">
        <f>"1"</f>
        <v>1</v>
      </c>
      <c r="BG4311" t="str">
        <f ca="1">IF((OFFSET($A$1, 4311 - 1, 57 - 1)) &gt;= (OFFSET($A$1, 80 - 1, 7 - 1)), "1","0")</f>
        <v>1</v>
      </c>
      <c r="BH4311">
        <f ca="1" xml:space="preserve"> IF( AND( OFFSET($A$1, 4311 - 1, 58 - 1) = "1", OFFSET($A$1, 4311 - 1, 59 - 1) = "1" ), 1, IF( AND( OFFSET($A$1, 4311 - 1, 58 - 1) = "1", OFFSET($A$1, 4311 - 1, 59 - 1) = "0" ), 2, IF( AND( OFFSET($A$1, 4311 - 1, 58 - 1) = "0", OFFSET($A$1, 4311 - 1, 59 - 1) = "1" ), 3, 4 ) ) )</f>
        <v>1</v>
      </c>
    </row>
    <row r="4312" spans="57:60" x14ac:dyDescent="0.25">
      <c r="BE4312" s="6">
        <v>0</v>
      </c>
      <c r="BF4312" s="6" t="str">
        <f>"0"</f>
        <v>0</v>
      </c>
      <c r="BG4312" t="str">
        <f ca="1">IF((OFFSET($A$1, 4312 - 1, 57 - 1)) &gt;= (OFFSET($A$1, 80 - 1, 7 - 1)), "1","0")</f>
        <v>0</v>
      </c>
      <c r="BH4312">
        <f ca="1" xml:space="preserve"> IF( AND( OFFSET($A$1, 4312 - 1, 58 - 1) = "1", OFFSET($A$1, 4312 - 1, 59 - 1) = "1" ), 1, IF( AND( OFFSET($A$1, 4312 - 1, 58 - 1) = "1", OFFSET($A$1, 4312 - 1, 59 - 1) = "0" ), 2, IF( AND( OFFSET($A$1, 4312 - 1, 58 - 1) = "0", OFFSET($A$1, 4312 - 1, 59 - 1) = "1" ), 3, 4 ) ) )</f>
        <v>4</v>
      </c>
    </row>
    <row r="4313" spans="57:60" x14ac:dyDescent="0.25">
      <c r="BE4313" s="6">
        <v>1</v>
      </c>
      <c r="BF4313" s="6" t="str">
        <f>"1"</f>
        <v>1</v>
      </c>
      <c r="BG4313" t="str">
        <f ca="1">IF((OFFSET($A$1, 4313 - 1, 57 - 1)) &gt;= (OFFSET($A$1, 80 - 1, 7 - 1)), "1","0")</f>
        <v>1</v>
      </c>
      <c r="BH4313">
        <f ca="1" xml:space="preserve"> IF( AND( OFFSET($A$1, 4313 - 1, 58 - 1) = "1", OFFSET($A$1, 4313 - 1, 59 - 1) = "1" ), 1, IF( AND( OFFSET($A$1, 4313 - 1, 58 - 1) = "1", OFFSET($A$1, 4313 - 1, 59 - 1) = "0" ), 2, IF( AND( OFFSET($A$1, 4313 - 1, 58 - 1) = "0", OFFSET($A$1, 4313 - 1, 59 - 1) = "1" ), 3, 4 ) ) )</f>
        <v>1</v>
      </c>
    </row>
    <row r="4314" spans="57:60" x14ac:dyDescent="0.25">
      <c r="BE4314" s="6">
        <v>1</v>
      </c>
      <c r="BF4314" s="6" t="str">
        <f>"1"</f>
        <v>1</v>
      </c>
      <c r="BG4314" t="str">
        <f ca="1">IF((OFFSET($A$1, 4314 - 1, 57 - 1)) &gt;= (OFFSET($A$1, 80 - 1, 7 - 1)), "1","0")</f>
        <v>1</v>
      </c>
      <c r="BH4314">
        <f ca="1" xml:space="preserve"> IF( AND( OFFSET($A$1, 4314 - 1, 58 - 1) = "1", OFFSET($A$1, 4314 - 1, 59 - 1) = "1" ), 1, IF( AND( OFFSET($A$1, 4314 - 1, 58 - 1) = "1", OFFSET($A$1, 4314 - 1, 59 - 1) = "0" ), 2, IF( AND( OFFSET($A$1, 4314 - 1, 58 - 1) = "0", OFFSET($A$1, 4314 - 1, 59 - 1) = "1" ), 3, 4 ) ) )</f>
        <v>1</v>
      </c>
    </row>
    <row r="4315" spans="57:60" x14ac:dyDescent="0.25">
      <c r="BE4315" s="6">
        <v>0</v>
      </c>
      <c r="BF4315" s="6" t="str">
        <f>"0"</f>
        <v>0</v>
      </c>
      <c r="BG4315" t="str">
        <f ca="1">IF((OFFSET($A$1, 4315 - 1, 57 - 1)) &gt;= (OFFSET($A$1, 80 - 1, 7 - 1)), "1","0")</f>
        <v>0</v>
      </c>
      <c r="BH4315">
        <f ca="1" xml:space="preserve"> IF( AND( OFFSET($A$1, 4315 - 1, 58 - 1) = "1", OFFSET($A$1, 4315 - 1, 59 - 1) = "1" ), 1, IF( AND( OFFSET($A$1, 4315 - 1, 58 - 1) = "1", OFFSET($A$1, 4315 - 1, 59 - 1) = "0" ), 2, IF( AND( OFFSET($A$1, 4315 - 1, 58 - 1) = "0", OFFSET($A$1, 4315 - 1, 59 - 1) = "1" ), 3, 4 ) ) )</f>
        <v>4</v>
      </c>
    </row>
    <row r="4316" spans="57:60" x14ac:dyDescent="0.25">
      <c r="BE4316" s="6">
        <v>0</v>
      </c>
      <c r="BF4316" s="6" t="str">
        <f>"0"</f>
        <v>0</v>
      </c>
      <c r="BG4316" t="str">
        <f ca="1">IF((OFFSET($A$1, 4316 - 1, 57 - 1)) &gt;= (OFFSET($A$1, 80 - 1, 7 - 1)), "1","0")</f>
        <v>0</v>
      </c>
      <c r="BH4316">
        <f ca="1" xml:space="preserve"> IF( AND( OFFSET($A$1, 4316 - 1, 58 - 1) = "1", OFFSET($A$1, 4316 - 1, 59 - 1) = "1" ), 1, IF( AND( OFFSET($A$1, 4316 - 1, 58 - 1) = "1", OFFSET($A$1, 4316 - 1, 59 - 1) = "0" ), 2, IF( AND( OFFSET($A$1, 4316 - 1, 58 - 1) = "0", OFFSET($A$1, 4316 - 1, 59 - 1) = "1" ), 3, 4 ) ) )</f>
        <v>4</v>
      </c>
    </row>
    <row r="4317" spans="57:60" x14ac:dyDescent="0.25">
      <c r="BE4317" s="6">
        <v>1</v>
      </c>
      <c r="BF4317" s="6" t="str">
        <f>"1"</f>
        <v>1</v>
      </c>
      <c r="BG4317" t="str">
        <f ca="1">IF((OFFSET($A$1, 4317 - 1, 57 - 1)) &gt;= (OFFSET($A$1, 80 - 1, 7 - 1)), "1","0")</f>
        <v>1</v>
      </c>
      <c r="BH4317">
        <f ca="1" xml:space="preserve"> IF( AND( OFFSET($A$1, 4317 - 1, 58 - 1) = "1", OFFSET($A$1, 4317 - 1, 59 - 1) = "1" ), 1, IF( AND( OFFSET($A$1, 4317 - 1, 58 - 1) = "1", OFFSET($A$1, 4317 - 1, 59 - 1) = "0" ), 2, IF( AND( OFFSET($A$1, 4317 - 1, 58 - 1) = "0", OFFSET($A$1, 4317 - 1, 59 - 1) = "1" ), 3, 4 ) ) )</f>
        <v>1</v>
      </c>
    </row>
    <row r="4318" spans="57:60" x14ac:dyDescent="0.25">
      <c r="BE4318" s="6">
        <v>1</v>
      </c>
      <c r="BF4318" s="6" t="str">
        <f>"1"</f>
        <v>1</v>
      </c>
      <c r="BG4318" t="str">
        <f ca="1">IF((OFFSET($A$1, 4318 - 1, 57 - 1)) &gt;= (OFFSET($A$1, 80 - 1, 7 - 1)), "1","0")</f>
        <v>1</v>
      </c>
      <c r="BH4318">
        <f ca="1" xml:space="preserve"> IF( AND( OFFSET($A$1, 4318 - 1, 58 - 1) = "1", OFFSET($A$1, 4318 - 1, 59 - 1) = "1" ), 1, IF( AND( OFFSET($A$1, 4318 - 1, 58 - 1) = "1", OFFSET($A$1, 4318 - 1, 59 - 1) = "0" ), 2, IF( AND( OFFSET($A$1, 4318 - 1, 58 - 1) = "0", OFFSET($A$1, 4318 - 1, 59 - 1) = "1" ), 3, 4 ) ) )</f>
        <v>1</v>
      </c>
    </row>
    <row r="4319" spans="57:60" x14ac:dyDescent="0.25">
      <c r="BE4319" s="6">
        <v>0</v>
      </c>
      <c r="BF4319" s="6" t="str">
        <f>"0"</f>
        <v>0</v>
      </c>
      <c r="BG4319" t="str">
        <f ca="1">IF((OFFSET($A$1, 4319 - 1, 57 - 1)) &gt;= (OFFSET($A$1, 80 - 1, 7 - 1)), "1","0")</f>
        <v>0</v>
      </c>
      <c r="BH4319">
        <f ca="1" xml:space="preserve"> IF( AND( OFFSET($A$1, 4319 - 1, 58 - 1) = "1", OFFSET($A$1, 4319 - 1, 59 - 1) = "1" ), 1, IF( AND( OFFSET($A$1, 4319 - 1, 58 - 1) = "1", OFFSET($A$1, 4319 - 1, 59 - 1) = "0" ), 2, IF( AND( OFFSET($A$1, 4319 - 1, 58 - 1) = "0", OFFSET($A$1, 4319 - 1, 59 - 1) = "1" ), 3, 4 ) ) )</f>
        <v>4</v>
      </c>
    </row>
    <row r="4320" spans="57:60" x14ac:dyDescent="0.25">
      <c r="BE4320" s="6">
        <v>0</v>
      </c>
      <c r="BF4320" s="6" t="str">
        <f>"0"</f>
        <v>0</v>
      </c>
      <c r="BG4320" t="str">
        <f ca="1">IF((OFFSET($A$1, 4320 - 1, 57 - 1)) &gt;= (OFFSET($A$1, 80 - 1, 7 - 1)), "1","0")</f>
        <v>0</v>
      </c>
      <c r="BH4320">
        <f ca="1" xml:space="preserve"> IF( AND( OFFSET($A$1, 4320 - 1, 58 - 1) = "1", OFFSET($A$1, 4320 - 1, 59 - 1) = "1" ), 1, IF( AND( OFFSET($A$1, 4320 - 1, 58 - 1) = "1", OFFSET($A$1, 4320 - 1, 59 - 1) = "0" ), 2, IF( AND( OFFSET($A$1, 4320 - 1, 58 - 1) = "0", OFFSET($A$1, 4320 - 1, 59 - 1) = "1" ), 3, 4 ) ) )</f>
        <v>4</v>
      </c>
    </row>
    <row r="4321" spans="57:60" x14ac:dyDescent="0.25">
      <c r="BE4321" s="6">
        <v>0.2</v>
      </c>
      <c r="BF4321" s="6" t="str">
        <f>"0"</f>
        <v>0</v>
      </c>
      <c r="BG4321" t="str">
        <f ca="1">IF((OFFSET($A$1, 4321 - 1, 57 - 1)) &gt;= (OFFSET($A$1, 80 - 1, 7 - 1)), "1","0")</f>
        <v>0</v>
      </c>
      <c r="BH4321">
        <f ca="1" xml:space="preserve"> IF( AND( OFFSET($A$1, 4321 - 1, 58 - 1) = "1", OFFSET($A$1, 4321 - 1, 59 - 1) = "1" ), 1, IF( AND( OFFSET($A$1, 4321 - 1, 58 - 1) = "1", OFFSET($A$1, 4321 - 1, 59 - 1) = "0" ), 2, IF( AND( OFFSET($A$1, 4321 - 1, 58 - 1) = "0", OFFSET($A$1, 4321 - 1, 59 - 1) = "1" ), 3, 4 ) ) )</f>
        <v>4</v>
      </c>
    </row>
    <row r="4322" spans="57:60" x14ac:dyDescent="0.25">
      <c r="BE4322" s="6">
        <v>0</v>
      </c>
      <c r="BF4322" s="6" t="str">
        <f>"0"</f>
        <v>0</v>
      </c>
      <c r="BG4322" t="str">
        <f ca="1">IF((OFFSET($A$1, 4322 - 1, 57 - 1)) &gt;= (OFFSET($A$1, 80 - 1, 7 - 1)), "1","0")</f>
        <v>0</v>
      </c>
      <c r="BH4322">
        <f ca="1" xml:space="preserve"> IF( AND( OFFSET($A$1, 4322 - 1, 58 - 1) = "1", OFFSET($A$1, 4322 - 1, 59 - 1) = "1" ), 1, IF( AND( OFFSET($A$1, 4322 - 1, 58 - 1) = "1", OFFSET($A$1, 4322 - 1, 59 - 1) = "0" ), 2, IF( AND( OFFSET($A$1, 4322 - 1, 58 - 1) = "0", OFFSET($A$1, 4322 - 1, 59 - 1) = "1" ), 3, 4 ) ) )</f>
        <v>4</v>
      </c>
    </row>
    <row r="4323" spans="57:60" x14ac:dyDescent="0.25">
      <c r="BE4323" s="6">
        <v>0</v>
      </c>
      <c r="BF4323" s="6" t="str">
        <f>"0"</f>
        <v>0</v>
      </c>
      <c r="BG4323" t="str">
        <f ca="1">IF((OFFSET($A$1, 4323 - 1, 57 - 1)) &gt;= (OFFSET($A$1, 80 - 1, 7 - 1)), "1","0")</f>
        <v>0</v>
      </c>
      <c r="BH4323">
        <f ca="1" xml:space="preserve"> IF( AND( OFFSET($A$1, 4323 - 1, 58 - 1) = "1", OFFSET($A$1, 4323 - 1, 59 - 1) = "1" ), 1, IF( AND( OFFSET($A$1, 4323 - 1, 58 - 1) = "1", OFFSET($A$1, 4323 - 1, 59 - 1) = "0" ), 2, IF( AND( OFFSET($A$1, 4323 - 1, 58 - 1) = "0", OFFSET($A$1, 4323 - 1, 59 - 1) = "1" ), 3, 4 ) ) )</f>
        <v>4</v>
      </c>
    </row>
    <row r="4324" spans="57:60" x14ac:dyDescent="0.25">
      <c r="BE4324" s="6">
        <v>0</v>
      </c>
      <c r="BF4324" s="6" t="str">
        <f>"0"</f>
        <v>0</v>
      </c>
      <c r="BG4324" t="str">
        <f ca="1">IF((OFFSET($A$1, 4324 - 1, 57 - 1)) &gt;= (OFFSET($A$1, 80 - 1, 7 - 1)), "1","0")</f>
        <v>0</v>
      </c>
      <c r="BH4324">
        <f ca="1" xml:space="preserve"> IF( AND( OFFSET($A$1, 4324 - 1, 58 - 1) = "1", OFFSET($A$1, 4324 - 1, 59 - 1) = "1" ), 1, IF( AND( OFFSET($A$1, 4324 - 1, 58 - 1) = "1", OFFSET($A$1, 4324 - 1, 59 - 1) = "0" ), 2, IF( AND( OFFSET($A$1, 4324 - 1, 58 - 1) = "0", OFFSET($A$1, 4324 - 1, 59 - 1) = "1" ), 3, 4 ) ) )</f>
        <v>4</v>
      </c>
    </row>
    <row r="4325" spans="57:60" x14ac:dyDescent="0.25">
      <c r="BE4325" s="6">
        <v>1</v>
      </c>
      <c r="BF4325" s="6" t="str">
        <f>"1"</f>
        <v>1</v>
      </c>
      <c r="BG4325" t="str">
        <f ca="1">IF((OFFSET($A$1, 4325 - 1, 57 - 1)) &gt;= (OFFSET($A$1, 80 - 1, 7 - 1)), "1","0")</f>
        <v>1</v>
      </c>
      <c r="BH4325">
        <f ca="1" xml:space="preserve"> IF( AND( OFFSET($A$1, 4325 - 1, 58 - 1) = "1", OFFSET($A$1, 4325 - 1, 59 - 1) = "1" ), 1, IF( AND( OFFSET($A$1, 4325 - 1, 58 - 1) = "1", OFFSET($A$1, 4325 - 1, 59 - 1) = "0" ), 2, IF( AND( OFFSET($A$1, 4325 - 1, 58 - 1) = "0", OFFSET($A$1, 4325 - 1, 59 - 1) = "1" ), 3, 4 ) ) )</f>
        <v>1</v>
      </c>
    </row>
    <row r="4326" spans="57:60" x14ac:dyDescent="0.25">
      <c r="BE4326" s="6">
        <v>0</v>
      </c>
      <c r="BF4326" s="6" t="str">
        <f>"0"</f>
        <v>0</v>
      </c>
      <c r="BG4326" t="str">
        <f ca="1">IF((OFFSET($A$1, 4326 - 1, 57 - 1)) &gt;= (OFFSET($A$1, 80 - 1, 7 - 1)), "1","0")</f>
        <v>0</v>
      </c>
      <c r="BH4326">
        <f ca="1" xml:space="preserve"> IF( AND( OFFSET($A$1, 4326 - 1, 58 - 1) = "1", OFFSET($A$1, 4326 - 1, 59 - 1) = "1" ), 1, IF( AND( OFFSET($A$1, 4326 - 1, 58 - 1) = "1", OFFSET($A$1, 4326 - 1, 59 - 1) = "0" ), 2, IF( AND( OFFSET($A$1, 4326 - 1, 58 - 1) = "0", OFFSET($A$1, 4326 - 1, 59 - 1) = "1" ), 3, 4 ) ) )</f>
        <v>4</v>
      </c>
    </row>
    <row r="4327" spans="57:60" x14ac:dyDescent="0.25">
      <c r="BE4327" s="6">
        <v>0</v>
      </c>
      <c r="BF4327" s="6" t="str">
        <f>"0"</f>
        <v>0</v>
      </c>
      <c r="BG4327" t="str">
        <f ca="1">IF((OFFSET($A$1, 4327 - 1, 57 - 1)) &gt;= (OFFSET($A$1, 80 - 1, 7 - 1)), "1","0")</f>
        <v>0</v>
      </c>
      <c r="BH4327">
        <f ca="1" xml:space="preserve"> IF( AND( OFFSET($A$1, 4327 - 1, 58 - 1) = "1", OFFSET($A$1, 4327 - 1, 59 - 1) = "1" ), 1, IF( AND( OFFSET($A$1, 4327 - 1, 58 - 1) = "1", OFFSET($A$1, 4327 - 1, 59 - 1) = "0" ), 2, IF( AND( OFFSET($A$1, 4327 - 1, 58 - 1) = "0", OFFSET($A$1, 4327 - 1, 59 - 1) = "1" ), 3, 4 ) ) )</f>
        <v>4</v>
      </c>
    </row>
    <row r="4328" spans="57:60" x14ac:dyDescent="0.25">
      <c r="BE4328" s="6">
        <v>0</v>
      </c>
      <c r="BF4328" s="6" t="str">
        <f>"0"</f>
        <v>0</v>
      </c>
      <c r="BG4328" t="str">
        <f ca="1">IF((OFFSET($A$1, 4328 - 1, 57 - 1)) &gt;= (OFFSET($A$1, 80 - 1, 7 - 1)), "1","0")</f>
        <v>0</v>
      </c>
      <c r="BH4328">
        <f ca="1" xml:space="preserve"> IF( AND( OFFSET($A$1, 4328 - 1, 58 - 1) = "1", OFFSET($A$1, 4328 - 1, 59 - 1) = "1" ), 1, IF( AND( OFFSET($A$1, 4328 - 1, 58 - 1) = "1", OFFSET($A$1, 4328 - 1, 59 - 1) = "0" ), 2, IF( AND( OFFSET($A$1, 4328 - 1, 58 - 1) = "0", OFFSET($A$1, 4328 - 1, 59 - 1) = "1" ), 3, 4 ) ) )</f>
        <v>4</v>
      </c>
    </row>
    <row r="4329" spans="57:60" x14ac:dyDescent="0.25">
      <c r="BE4329" s="6">
        <v>0.2</v>
      </c>
      <c r="BF4329" s="6" t="str">
        <f>"0"</f>
        <v>0</v>
      </c>
      <c r="BG4329" t="str">
        <f ca="1">IF((OFFSET($A$1, 4329 - 1, 57 - 1)) &gt;= (OFFSET($A$1, 80 - 1, 7 - 1)), "1","0")</f>
        <v>0</v>
      </c>
      <c r="BH4329">
        <f ca="1" xml:space="preserve"> IF( AND( OFFSET($A$1, 4329 - 1, 58 - 1) = "1", OFFSET($A$1, 4329 - 1, 59 - 1) = "1" ), 1, IF( AND( OFFSET($A$1, 4329 - 1, 58 - 1) = "1", OFFSET($A$1, 4329 - 1, 59 - 1) = "0" ), 2, IF( AND( OFFSET($A$1, 4329 - 1, 58 - 1) = "0", OFFSET($A$1, 4329 - 1, 59 - 1) = "1" ), 3, 4 ) ) )</f>
        <v>4</v>
      </c>
    </row>
    <row r="4330" spans="57:60" x14ac:dyDescent="0.25">
      <c r="BE4330" s="6">
        <v>0.2</v>
      </c>
      <c r="BF4330" s="6" t="str">
        <f>"0"</f>
        <v>0</v>
      </c>
      <c r="BG4330" t="str">
        <f ca="1">IF((OFFSET($A$1, 4330 - 1, 57 - 1)) &gt;= (OFFSET($A$1, 80 - 1, 7 - 1)), "1","0")</f>
        <v>0</v>
      </c>
      <c r="BH4330">
        <f ca="1" xml:space="preserve"> IF( AND( OFFSET($A$1, 4330 - 1, 58 - 1) = "1", OFFSET($A$1, 4330 - 1, 59 - 1) = "1" ), 1, IF( AND( OFFSET($A$1, 4330 - 1, 58 - 1) = "1", OFFSET($A$1, 4330 - 1, 59 - 1) = "0" ), 2, IF( AND( OFFSET($A$1, 4330 - 1, 58 - 1) = "0", OFFSET($A$1, 4330 - 1, 59 - 1) = "1" ), 3, 4 ) ) )</f>
        <v>4</v>
      </c>
    </row>
    <row r="4331" spans="57:60" x14ac:dyDescent="0.25">
      <c r="BE4331" s="6">
        <v>1</v>
      </c>
      <c r="BF4331" s="6" t="str">
        <f>"1"</f>
        <v>1</v>
      </c>
      <c r="BG4331" t="str">
        <f ca="1">IF((OFFSET($A$1, 4331 - 1, 57 - 1)) &gt;= (OFFSET($A$1, 80 - 1, 7 - 1)), "1","0")</f>
        <v>1</v>
      </c>
      <c r="BH4331">
        <f ca="1" xml:space="preserve"> IF( AND( OFFSET($A$1, 4331 - 1, 58 - 1) = "1", OFFSET($A$1, 4331 - 1, 59 - 1) = "1" ), 1, IF( AND( OFFSET($A$1, 4331 - 1, 58 - 1) = "1", OFFSET($A$1, 4331 - 1, 59 - 1) = "0" ), 2, IF( AND( OFFSET($A$1, 4331 - 1, 58 - 1) = "0", OFFSET($A$1, 4331 - 1, 59 - 1) = "1" ), 3, 4 ) ) )</f>
        <v>1</v>
      </c>
    </row>
    <row r="4332" spans="57:60" x14ac:dyDescent="0.25">
      <c r="BE4332" s="6">
        <v>0</v>
      </c>
      <c r="BF4332" s="6" t="str">
        <f>"0"</f>
        <v>0</v>
      </c>
      <c r="BG4332" t="str">
        <f ca="1">IF((OFFSET($A$1, 4332 - 1, 57 - 1)) &gt;= (OFFSET($A$1, 80 - 1, 7 - 1)), "1","0")</f>
        <v>0</v>
      </c>
      <c r="BH4332">
        <f ca="1" xml:space="preserve"> IF( AND( OFFSET($A$1, 4332 - 1, 58 - 1) = "1", OFFSET($A$1, 4332 - 1, 59 - 1) = "1" ), 1, IF( AND( OFFSET($A$1, 4332 - 1, 58 - 1) = "1", OFFSET($A$1, 4332 - 1, 59 - 1) = "0" ), 2, IF( AND( OFFSET($A$1, 4332 - 1, 58 - 1) = "0", OFFSET($A$1, 4332 - 1, 59 - 1) = "1" ), 3, 4 ) ) )</f>
        <v>4</v>
      </c>
    </row>
    <row r="4333" spans="57:60" x14ac:dyDescent="0.25">
      <c r="BE4333" s="6">
        <v>1</v>
      </c>
      <c r="BF4333" s="6" t="str">
        <f>"1"</f>
        <v>1</v>
      </c>
      <c r="BG4333" t="str">
        <f ca="1">IF((OFFSET($A$1, 4333 - 1, 57 - 1)) &gt;= (OFFSET($A$1, 80 - 1, 7 - 1)), "1","0")</f>
        <v>1</v>
      </c>
      <c r="BH4333">
        <f ca="1" xml:space="preserve"> IF( AND( OFFSET($A$1, 4333 - 1, 58 - 1) = "1", OFFSET($A$1, 4333 - 1, 59 - 1) = "1" ), 1, IF( AND( OFFSET($A$1, 4333 - 1, 58 - 1) = "1", OFFSET($A$1, 4333 - 1, 59 - 1) = "0" ), 2, IF( AND( OFFSET($A$1, 4333 - 1, 58 - 1) = "0", OFFSET($A$1, 4333 - 1, 59 - 1) = "1" ), 3, 4 ) ) )</f>
        <v>1</v>
      </c>
    </row>
    <row r="4334" spans="57:60" x14ac:dyDescent="0.25">
      <c r="BE4334" s="6">
        <v>0.2</v>
      </c>
      <c r="BF4334" s="6" t="str">
        <f>"0"</f>
        <v>0</v>
      </c>
      <c r="BG4334" t="str">
        <f ca="1">IF((OFFSET($A$1, 4334 - 1, 57 - 1)) &gt;= (OFFSET($A$1, 80 - 1, 7 - 1)), "1","0")</f>
        <v>0</v>
      </c>
      <c r="BH4334">
        <f ca="1" xml:space="preserve"> IF( AND( OFFSET($A$1, 4334 - 1, 58 - 1) = "1", OFFSET($A$1, 4334 - 1, 59 - 1) = "1" ), 1, IF( AND( OFFSET($A$1, 4334 - 1, 58 - 1) = "1", OFFSET($A$1, 4334 - 1, 59 - 1) = "0" ), 2, IF( AND( OFFSET($A$1, 4334 - 1, 58 - 1) = "0", OFFSET($A$1, 4334 - 1, 59 - 1) = "1" ), 3, 4 ) ) )</f>
        <v>4</v>
      </c>
    </row>
    <row r="4335" spans="57:60" x14ac:dyDescent="0.25">
      <c r="BE4335" s="6">
        <v>0</v>
      </c>
      <c r="BF4335" s="6" t="str">
        <f>"0"</f>
        <v>0</v>
      </c>
      <c r="BG4335" t="str">
        <f ca="1">IF((OFFSET($A$1, 4335 - 1, 57 - 1)) &gt;= (OFFSET($A$1, 80 - 1, 7 - 1)), "1","0")</f>
        <v>0</v>
      </c>
      <c r="BH4335">
        <f ca="1" xml:space="preserve"> IF( AND( OFFSET($A$1, 4335 - 1, 58 - 1) = "1", OFFSET($A$1, 4335 - 1, 59 - 1) = "1" ), 1, IF( AND( OFFSET($A$1, 4335 - 1, 58 - 1) = "1", OFFSET($A$1, 4335 - 1, 59 - 1) = "0" ), 2, IF( AND( OFFSET($A$1, 4335 - 1, 58 - 1) = "0", OFFSET($A$1, 4335 - 1, 59 - 1) = "1" ), 3, 4 ) ) )</f>
        <v>4</v>
      </c>
    </row>
    <row r="4336" spans="57:60" x14ac:dyDescent="0.25">
      <c r="BE4336" s="6">
        <v>0</v>
      </c>
      <c r="BF4336" s="6" t="str">
        <f>"0"</f>
        <v>0</v>
      </c>
      <c r="BG4336" t="str">
        <f ca="1">IF((OFFSET($A$1, 4336 - 1, 57 - 1)) &gt;= (OFFSET($A$1, 80 - 1, 7 - 1)), "1","0")</f>
        <v>0</v>
      </c>
      <c r="BH4336">
        <f ca="1" xml:space="preserve"> IF( AND( OFFSET($A$1, 4336 - 1, 58 - 1) = "1", OFFSET($A$1, 4336 - 1, 59 - 1) = "1" ), 1, IF( AND( OFFSET($A$1, 4336 - 1, 58 - 1) = "1", OFFSET($A$1, 4336 - 1, 59 - 1) = "0" ), 2, IF( AND( OFFSET($A$1, 4336 - 1, 58 - 1) = "0", OFFSET($A$1, 4336 - 1, 59 - 1) = "1" ), 3, 4 ) ) )</f>
        <v>4</v>
      </c>
    </row>
    <row r="4337" spans="57:60" x14ac:dyDescent="0.25">
      <c r="BE4337" s="6">
        <v>0</v>
      </c>
      <c r="BF4337" s="6" t="str">
        <f>"0"</f>
        <v>0</v>
      </c>
      <c r="BG4337" t="str">
        <f ca="1">IF((OFFSET($A$1, 4337 - 1, 57 - 1)) &gt;= (OFFSET($A$1, 80 - 1, 7 - 1)), "1","0")</f>
        <v>0</v>
      </c>
      <c r="BH4337">
        <f ca="1" xml:space="preserve"> IF( AND( OFFSET($A$1, 4337 - 1, 58 - 1) = "1", OFFSET($A$1, 4337 - 1, 59 - 1) = "1" ), 1, IF( AND( OFFSET($A$1, 4337 - 1, 58 - 1) = "1", OFFSET($A$1, 4337 - 1, 59 - 1) = "0" ), 2, IF( AND( OFFSET($A$1, 4337 - 1, 58 - 1) = "0", OFFSET($A$1, 4337 - 1, 59 - 1) = "1" ), 3, 4 ) ) )</f>
        <v>4</v>
      </c>
    </row>
    <row r="4338" spans="57:60" x14ac:dyDescent="0.25">
      <c r="BE4338" s="6">
        <v>0</v>
      </c>
      <c r="BF4338" s="6" t="str">
        <f>"0"</f>
        <v>0</v>
      </c>
      <c r="BG4338" t="str">
        <f ca="1">IF((OFFSET($A$1, 4338 - 1, 57 - 1)) &gt;= (OFFSET($A$1, 80 - 1, 7 - 1)), "1","0")</f>
        <v>0</v>
      </c>
      <c r="BH4338">
        <f ca="1" xml:space="preserve"> IF( AND( OFFSET($A$1, 4338 - 1, 58 - 1) = "1", OFFSET($A$1, 4338 - 1, 59 - 1) = "1" ), 1, IF( AND( OFFSET($A$1, 4338 - 1, 58 - 1) = "1", OFFSET($A$1, 4338 - 1, 59 - 1) = "0" ), 2, IF( AND( OFFSET($A$1, 4338 - 1, 58 - 1) = "0", OFFSET($A$1, 4338 - 1, 59 - 1) = "1" ), 3, 4 ) ) )</f>
        <v>4</v>
      </c>
    </row>
    <row r="4339" spans="57:60" x14ac:dyDescent="0.25">
      <c r="BE4339" s="6">
        <v>1</v>
      </c>
      <c r="BF4339" s="6" t="str">
        <f>"1"</f>
        <v>1</v>
      </c>
      <c r="BG4339" t="str">
        <f ca="1">IF((OFFSET($A$1, 4339 - 1, 57 - 1)) &gt;= (OFFSET($A$1, 80 - 1, 7 - 1)), "1","0")</f>
        <v>1</v>
      </c>
      <c r="BH4339">
        <f ca="1" xml:space="preserve"> IF( AND( OFFSET($A$1, 4339 - 1, 58 - 1) = "1", OFFSET($A$1, 4339 - 1, 59 - 1) = "1" ), 1, IF( AND( OFFSET($A$1, 4339 - 1, 58 - 1) = "1", OFFSET($A$1, 4339 - 1, 59 - 1) = "0" ), 2, IF( AND( OFFSET($A$1, 4339 - 1, 58 - 1) = "0", OFFSET($A$1, 4339 - 1, 59 - 1) = "1" ), 3, 4 ) ) )</f>
        <v>1</v>
      </c>
    </row>
    <row r="4340" spans="57:60" x14ac:dyDescent="0.25">
      <c r="BE4340" s="6">
        <v>0.2</v>
      </c>
      <c r="BF4340" s="6" t="str">
        <f>"0"</f>
        <v>0</v>
      </c>
      <c r="BG4340" t="str">
        <f ca="1">IF((OFFSET($A$1, 4340 - 1, 57 - 1)) &gt;= (OFFSET($A$1, 80 - 1, 7 - 1)), "1","0")</f>
        <v>0</v>
      </c>
      <c r="BH4340">
        <f ca="1" xml:space="preserve"> IF( AND( OFFSET($A$1, 4340 - 1, 58 - 1) = "1", OFFSET($A$1, 4340 - 1, 59 - 1) = "1" ), 1, IF( AND( OFFSET($A$1, 4340 - 1, 58 - 1) = "1", OFFSET($A$1, 4340 - 1, 59 - 1) = "0" ), 2, IF( AND( OFFSET($A$1, 4340 - 1, 58 - 1) = "0", OFFSET($A$1, 4340 - 1, 59 - 1) = "1" ), 3, 4 ) ) )</f>
        <v>4</v>
      </c>
    </row>
    <row r="4341" spans="57:60" x14ac:dyDescent="0.25">
      <c r="BE4341" s="6">
        <v>0.8</v>
      </c>
      <c r="BF4341" s="6" t="str">
        <f>"1"</f>
        <v>1</v>
      </c>
      <c r="BG4341" t="str">
        <f ca="1">IF((OFFSET($A$1, 4341 - 1, 57 - 1)) &gt;= (OFFSET($A$1, 80 - 1, 7 - 1)), "1","0")</f>
        <v>1</v>
      </c>
      <c r="BH4341">
        <f ca="1" xml:space="preserve"> IF( AND( OFFSET($A$1, 4341 - 1, 58 - 1) = "1", OFFSET($A$1, 4341 - 1, 59 - 1) = "1" ), 1, IF( AND( OFFSET($A$1, 4341 - 1, 58 - 1) = "1", OFFSET($A$1, 4341 - 1, 59 - 1) = "0" ), 2, IF( AND( OFFSET($A$1, 4341 - 1, 58 - 1) = "0", OFFSET($A$1, 4341 - 1, 59 - 1) = "1" ), 3, 4 ) ) )</f>
        <v>1</v>
      </c>
    </row>
    <row r="4342" spans="57:60" x14ac:dyDescent="0.25">
      <c r="BE4342" s="6">
        <v>0.2</v>
      </c>
      <c r="BF4342" s="6" t="str">
        <f>"0"</f>
        <v>0</v>
      </c>
      <c r="BG4342" t="str">
        <f ca="1">IF((OFFSET($A$1, 4342 - 1, 57 - 1)) &gt;= (OFFSET($A$1, 80 - 1, 7 - 1)), "1","0")</f>
        <v>0</v>
      </c>
      <c r="BH4342">
        <f ca="1" xml:space="preserve"> IF( AND( OFFSET($A$1, 4342 - 1, 58 - 1) = "1", OFFSET($A$1, 4342 - 1, 59 - 1) = "1" ), 1, IF( AND( OFFSET($A$1, 4342 - 1, 58 - 1) = "1", OFFSET($A$1, 4342 - 1, 59 - 1) = "0" ), 2, IF( AND( OFFSET($A$1, 4342 - 1, 58 - 1) = "0", OFFSET($A$1, 4342 - 1, 59 - 1) = "1" ), 3, 4 ) ) )</f>
        <v>4</v>
      </c>
    </row>
    <row r="4343" spans="57:60" x14ac:dyDescent="0.25">
      <c r="BE4343" s="6">
        <v>1</v>
      </c>
      <c r="BF4343" s="6" t="str">
        <f>"1"</f>
        <v>1</v>
      </c>
      <c r="BG4343" t="str">
        <f ca="1">IF((OFFSET($A$1, 4343 - 1, 57 - 1)) &gt;= (OFFSET($A$1, 80 - 1, 7 - 1)), "1","0")</f>
        <v>1</v>
      </c>
      <c r="BH4343">
        <f ca="1" xml:space="preserve"> IF( AND( OFFSET($A$1, 4343 - 1, 58 - 1) = "1", OFFSET($A$1, 4343 - 1, 59 - 1) = "1" ), 1, IF( AND( OFFSET($A$1, 4343 - 1, 58 - 1) = "1", OFFSET($A$1, 4343 - 1, 59 - 1) = "0" ), 2, IF( AND( OFFSET($A$1, 4343 - 1, 58 - 1) = "0", OFFSET($A$1, 4343 - 1, 59 - 1) = "1" ), 3, 4 ) ) )</f>
        <v>1</v>
      </c>
    </row>
    <row r="4344" spans="57:60" x14ac:dyDescent="0.25">
      <c r="BE4344" s="6">
        <v>1</v>
      </c>
      <c r="BF4344" s="6" t="str">
        <f>"1"</f>
        <v>1</v>
      </c>
      <c r="BG4344" t="str">
        <f ca="1">IF((OFFSET($A$1, 4344 - 1, 57 - 1)) &gt;= (OFFSET($A$1, 80 - 1, 7 - 1)), "1","0")</f>
        <v>1</v>
      </c>
      <c r="BH4344">
        <f ca="1" xml:space="preserve"> IF( AND( OFFSET($A$1, 4344 - 1, 58 - 1) = "1", OFFSET($A$1, 4344 - 1, 59 - 1) = "1" ), 1, IF( AND( OFFSET($A$1, 4344 - 1, 58 - 1) = "1", OFFSET($A$1, 4344 - 1, 59 - 1) = "0" ), 2, IF( AND( OFFSET($A$1, 4344 - 1, 58 - 1) = "0", OFFSET($A$1, 4344 - 1, 59 - 1) = "1" ), 3, 4 ) ) )</f>
        <v>1</v>
      </c>
    </row>
    <row r="4345" spans="57:60" x14ac:dyDescent="0.25">
      <c r="BE4345" s="6">
        <v>0</v>
      </c>
      <c r="BF4345" s="6" t="str">
        <f>"0"</f>
        <v>0</v>
      </c>
      <c r="BG4345" t="str">
        <f ca="1">IF((OFFSET($A$1, 4345 - 1, 57 - 1)) &gt;= (OFFSET($A$1, 80 - 1, 7 - 1)), "1","0")</f>
        <v>0</v>
      </c>
      <c r="BH4345">
        <f ca="1" xml:space="preserve"> IF( AND( OFFSET($A$1, 4345 - 1, 58 - 1) = "1", OFFSET($A$1, 4345 - 1, 59 - 1) = "1" ), 1, IF( AND( OFFSET($A$1, 4345 - 1, 58 - 1) = "1", OFFSET($A$1, 4345 - 1, 59 - 1) = "0" ), 2, IF( AND( OFFSET($A$1, 4345 - 1, 58 - 1) = "0", OFFSET($A$1, 4345 - 1, 59 - 1) = "1" ), 3, 4 ) ) )</f>
        <v>4</v>
      </c>
    </row>
    <row r="4346" spans="57:60" x14ac:dyDescent="0.25">
      <c r="BE4346" s="6">
        <v>1</v>
      </c>
      <c r="BF4346" s="6" t="str">
        <f>"1"</f>
        <v>1</v>
      </c>
      <c r="BG4346" t="str">
        <f ca="1">IF((OFFSET($A$1, 4346 - 1, 57 - 1)) &gt;= (OFFSET($A$1, 80 - 1, 7 - 1)), "1","0")</f>
        <v>1</v>
      </c>
      <c r="BH4346">
        <f ca="1" xml:space="preserve"> IF( AND( OFFSET($A$1, 4346 - 1, 58 - 1) = "1", OFFSET($A$1, 4346 - 1, 59 - 1) = "1" ), 1, IF( AND( OFFSET($A$1, 4346 - 1, 58 - 1) = "1", OFFSET($A$1, 4346 - 1, 59 - 1) = "0" ), 2, IF( AND( OFFSET($A$1, 4346 - 1, 58 - 1) = "0", OFFSET($A$1, 4346 - 1, 59 - 1) = "1" ), 3, 4 ) ) )</f>
        <v>1</v>
      </c>
    </row>
    <row r="4347" spans="57:60" x14ac:dyDescent="0.25">
      <c r="BE4347" s="6">
        <v>1</v>
      </c>
      <c r="BF4347" s="6" t="str">
        <f>"1"</f>
        <v>1</v>
      </c>
      <c r="BG4347" t="str">
        <f ca="1">IF((OFFSET($A$1, 4347 - 1, 57 - 1)) &gt;= (OFFSET($A$1, 80 - 1, 7 - 1)), "1","0")</f>
        <v>1</v>
      </c>
      <c r="BH4347">
        <f ca="1" xml:space="preserve"> IF( AND( OFFSET($A$1, 4347 - 1, 58 - 1) = "1", OFFSET($A$1, 4347 - 1, 59 - 1) = "1" ), 1, IF( AND( OFFSET($A$1, 4347 - 1, 58 - 1) = "1", OFFSET($A$1, 4347 - 1, 59 - 1) = "0" ), 2, IF( AND( OFFSET($A$1, 4347 - 1, 58 - 1) = "0", OFFSET($A$1, 4347 - 1, 59 - 1) = "1" ), 3, 4 ) ) )</f>
        <v>1</v>
      </c>
    </row>
    <row r="4348" spans="57:60" x14ac:dyDescent="0.25">
      <c r="BE4348" s="6">
        <v>1</v>
      </c>
      <c r="BF4348" s="6" t="str">
        <f>"1"</f>
        <v>1</v>
      </c>
      <c r="BG4348" t="str">
        <f ca="1">IF((OFFSET($A$1, 4348 - 1, 57 - 1)) &gt;= (OFFSET($A$1, 80 - 1, 7 - 1)), "1","0")</f>
        <v>1</v>
      </c>
      <c r="BH4348">
        <f ca="1" xml:space="preserve"> IF( AND( OFFSET($A$1, 4348 - 1, 58 - 1) = "1", OFFSET($A$1, 4348 - 1, 59 - 1) = "1" ), 1, IF( AND( OFFSET($A$1, 4348 - 1, 58 - 1) = "1", OFFSET($A$1, 4348 - 1, 59 - 1) = "0" ), 2, IF( AND( OFFSET($A$1, 4348 - 1, 58 - 1) = "0", OFFSET($A$1, 4348 - 1, 59 - 1) = "1" ), 3, 4 ) ) )</f>
        <v>1</v>
      </c>
    </row>
    <row r="4349" spans="57:60" x14ac:dyDescent="0.25">
      <c r="BE4349" s="6">
        <v>1</v>
      </c>
      <c r="BF4349" s="6" t="str">
        <f>"1"</f>
        <v>1</v>
      </c>
      <c r="BG4349" t="str">
        <f ca="1">IF((OFFSET($A$1, 4349 - 1, 57 - 1)) &gt;= (OFFSET($A$1, 80 - 1, 7 - 1)), "1","0")</f>
        <v>1</v>
      </c>
      <c r="BH4349">
        <f ca="1" xml:space="preserve"> IF( AND( OFFSET($A$1, 4349 - 1, 58 - 1) = "1", OFFSET($A$1, 4349 - 1, 59 - 1) = "1" ), 1, IF( AND( OFFSET($A$1, 4349 - 1, 58 - 1) = "1", OFFSET($A$1, 4349 - 1, 59 - 1) = "0" ), 2, IF( AND( OFFSET($A$1, 4349 - 1, 58 - 1) = "0", OFFSET($A$1, 4349 - 1, 59 - 1) = "1" ), 3, 4 ) ) )</f>
        <v>1</v>
      </c>
    </row>
    <row r="4350" spans="57:60" x14ac:dyDescent="0.25">
      <c r="BE4350" s="6">
        <v>0.2</v>
      </c>
      <c r="BF4350" s="6" t="str">
        <f>"0"</f>
        <v>0</v>
      </c>
      <c r="BG4350" t="str">
        <f ca="1">IF((OFFSET($A$1, 4350 - 1, 57 - 1)) &gt;= (OFFSET($A$1, 80 - 1, 7 - 1)), "1","0")</f>
        <v>0</v>
      </c>
      <c r="BH4350">
        <f ca="1" xml:space="preserve"> IF( AND( OFFSET($A$1, 4350 - 1, 58 - 1) = "1", OFFSET($A$1, 4350 - 1, 59 - 1) = "1" ), 1, IF( AND( OFFSET($A$1, 4350 - 1, 58 - 1) = "1", OFFSET($A$1, 4350 - 1, 59 - 1) = "0" ), 2, IF( AND( OFFSET($A$1, 4350 - 1, 58 - 1) = "0", OFFSET($A$1, 4350 - 1, 59 - 1) = "1" ), 3, 4 ) ) )</f>
        <v>4</v>
      </c>
    </row>
    <row r="4351" spans="57:60" x14ac:dyDescent="0.25">
      <c r="BE4351" s="6">
        <v>0</v>
      </c>
      <c r="BF4351" s="6" t="str">
        <f>"0"</f>
        <v>0</v>
      </c>
      <c r="BG4351" t="str">
        <f ca="1">IF((OFFSET($A$1, 4351 - 1, 57 - 1)) &gt;= (OFFSET($A$1, 80 - 1, 7 - 1)), "1","0")</f>
        <v>0</v>
      </c>
      <c r="BH4351">
        <f ca="1" xml:space="preserve"> IF( AND( OFFSET($A$1, 4351 - 1, 58 - 1) = "1", OFFSET($A$1, 4351 - 1, 59 - 1) = "1" ), 1, IF( AND( OFFSET($A$1, 4351 - 1, 58 - 1) = "1", OFFSET($A$1, 4351 - 1, 59 - 1) = "0" ), 2, IF( AND( OFFSET($A$1, 4351 - 1, 58 - 1) = "0", OFFSET($A$1, 4351 - 1, 59 - 1) = "1" ), 3, 4 ) ) )</f>
        <v>4</v>
      </c>
    </row>
    <row r="4352" spans="57:60" x14ac:dyDescent="0.25">
      <c r="BE4352" s="6">
        <v>0.4</v>
      </c>
      <c r="BF4352" s="6" t="str">
        <f>"0"</f>
        <v>0</v>
      </c>
      <c r="BG4352" t="str">
        <f ca="1">IF((OFFSET($A$1, 4352 - 1, 57 - 1)) &gt;= (OFFSET($A$1, 80 - 1, 7 - 1)), "1","0")</f>
        <v>0</v>
      </c>
      <c r="BH4352">
        <f ca="1" xml:space="preserve"> IF( AND( OFFSET($A$1, 4352 - 1, 58 - 1) = "1", OFFSET($A$1, 4352 - 1, 59 - 1) = "1" ), 1, IF( AND( OFFSET($A$1, 4352 - 1, 58 - 1) = "1", OFFSET($A$1, 4352 - 1, 59 - 1) = "0" ), 2, IF( AND( OFFSET($A$1, 4352 - 1, 58 - 1) = "0", OFFSET($A$1, 4352 - 1, 59 - 1) = "1" ), 3, 4 ) ) )</f>
        <v>4</v>
      </c>
    </row>
    <row r="4353" spans="57:60" x14ac:dyDescent="0.25">
      <c r="BE4353" s="6">
        <v>0.2</v>
      </c>
      <c r="BF4353" s="6" t="str">
        <f>"0"</f>
        <v>0</v>
      </c>
      <c r="BG4353" t="str">
        <f ca="1">IF((OFFSET($A$1, 4353 - 1, 57 - 1)) &gt;= (OFFSET($A$1, 80 - 1, 7 - 1)), "1","0")</f>
        <v>0</v>
      </c>
      <c r="BH4353">
        <f ca="1" xml:space="preserve"> IF( AND( OFFSET($A$1, 4353 - 1, 58 - 1) = "1", OFFSET($A$1, 4353 - 1, 59 - 1) = "1" ), 1, IF( AND( OFFSET($A$1, 4353 - 1, 58 - 1) = "1", OFFSET($A$1, 4353 - 1, 59 - 1) = "0" ), 2, IF( AND( OFFSET($A$1, 4353 - 1, 58 - 1) = "0", OFFSET($A$1, 4353 - 1, 59 - 1) = "1" ), 3, 4 ) ) )</f>
        <v>4</v>
      </c>
    </row>
    <row r="4354" spans="57:60" x14ac:dyDescent="0.25">
      <c r="BE4354" s="6">
        <v>1</v>
      </c>
      <c r="BF4354" s="6" t="str">
        <f>"1"</f>
        <v>1</v>
      </c>
      <c r="BG4354" t="str">
        <f ca="1">IF((OFFSET($A$1, 4354 - 1, 57 - 1)) &gt;= (OFFSET($A$1, 80 - 1, 7 - 1)), "1","0")</f>
        <v>1</v>
      </c>
      <c r="BH4354">
        <f ca="1" xml:space="preserve"> IF( AND( OFFSET($A$1, 4354 - 1, 58 - 1) = "1", OFFSET($A$1, 4354 - 1, 59 - 1) = "1" ), 1, IF( AND( OFFSET($A$1, 4354 - 1, 58 - 1) = "1", OFFSET($A$1, 4354 - 1, 59 - 1) = "0" ), 2, IF( AND( OFFSET($A$1, 4354 - 1, 58 - 1) = "0", OFFSET($A$1, 4354 - 1, 59 - 1) = "1" ), 3, 4 ) ) )</f>
        <v>1</v>
      </c>
    </row>
    <row r="4355" spans="57:60" x14ac:dyDescent="0.25">
      <c r="BE4355" s="6">
        <v>0</v>
      </c>
      <c r="BF4355" s="6" t="str">
        <f>"0"</f>
        <v>0</v>
      </c>
      <c r="BG4355" t="str">
        <f ca="1">IF((OFFSET($A$1, 4355 - 1, 57 - 1)) &gt;= (OFFSET($A$1, 80 - 1, 7 - 1)), "1","0")</f>
        <v>0</v>
      </c>
      <c r="BH4355">
        <f ca="1" xml:space="preserve"> IF( AND( OFFSET($A$1, 4355 - 1, 58 - 1) = "1", OFFSET($A$1, 4355 - 1, 59 - 1) = "1" ), 1, IF( AND( OFFSET($A$1, 4355 - 1, 58 - 1) = "1", OFFSET($A$1, 4355 - 1, 59 - 1) = "0" ), 2, IF( AND( OFFSET($A$1, 4355 - 1, 58 - 1) = "0", OFFSET($A$1, 4355 - 1, 59 - 1) = "1" ), 3, 4 ) ) )</f>
        <v>4</v>
      </c>
    </row>
    <row r="4356" spans="57:60" x14ac:dyDescent="0.25">
      <c r="BE4356" s="6">
        <v>0</v>
      </c>
      <c r="BF4356" s="6" t="str">
        <f>"0"</f>
        <v>0</v>
      </c>
      <c r="BG4356" t="str">
        <f ca="1">IF((OFFSET($A$1, 4356 - 1, 57 - 1)) &gt;= (OFFSET($A$1, 80 - 1, 7 - 1)), "1","0")</f>
        <v>0</v>
      </c>
      <c r="BH4356">
        <f ca="1" xml:space="preserve"> IF( AND( OFFSET($A$1, 4356 - 1, 58 - 1) = "1", OFFSET($A$1, 4356 - 1, 59 - 1) = "1" ), 1, IF( AND( OFFSET($A$1, 4356 - 1, 58 - 1) = "1", OFFSET($A$1, 4356 - 1, 59 - 1) = "0" ), 2, IF( AND( OFFSET($A$1, 4356 - 1, 58 - 1) = "0", OFFSET($A$1, 4356 - 1, 59 - 1) = "1" ), 3, 4 ) ) )</f>
        <v>4</v>
      </c>
    </row>
    <row r="4357" spans="57:60" x14ac:dyDescent="0.25">
      <c r="BE4357" s="6">
        <v>1</v>
      </c>
      <c r="BF4357" s="6" t="str">
        <f>"1"</f>
        <v>1</v>
      </c>
      <c r="BG4357" t="str">
        <f ca="1">IF((OFFSET($A$1, 4357 - 1, 57 - 1)) &gt;= (OFFSET($A$1, 80 - 1, 7 - 1)), "1","0")</f>
        <v>1</v>
      </c>
      <c r="BH4357">
        <f ca="1" xml:space="preserve"> IF( AND( OFFSET($A$1, 4357 - 1, 58 - 1) = "1", OFFSET($A$1, 4357 - 1, 59 - 1) = "1" ), 1, IF( AND( OFFSET($A$1, 4357 - 1, 58 - 1) = "1", OFFSET($A$1, 4357 - 1, 59 - 1) = "0" ), 2, IF( AND( OFFSET($A$1, 4357 - 1, 58 - 1) = "0", OFFSET($A$1, 4357 - 1, 59 - 1) = "1" ), 3, 4 ) ) )</f>
        <v>1</v>
      </c>
    </row>
    <row r="4358" spans="57:60" x14ac:dyDescent="0.25">
      <c r="BE4358" s="6">
        <v>0.6</v>
      </c>
      <c r="BF4358" s="6" t="str">
        <f>"0"</f>
        <v>0</v>
      </c>
      <c r="BG4358" t="str">
        <f ca="1">IF((OFFSET($A$1, 4358 - 1, 57 - 1)) &gt;= (OFFSET($A$1, 80 - 1, 7 - 1)), "1","0")</f>
        <v>1</v>
      </c>
      <c r="BH4358">
        <f ca="1" xml:space="preserve"> IF( AND( OFFSET($A$1, 4358 - 1, 58 - 1) = "1", OFFSET($A$1, 4358 - 1, 59 - 1) = "1" ), 1, IF( AND( OFFSET($A$1, 4358 - 1, 58 - 1) = "1", OFFSET($A$1, 4358 - 1, 59 - 1) = "0" ), 2, IF( AND( OFFSET($A$1, 4358 - 1, 58 - 1) = "0", OFFSET($A$1, 4358 - 1, 59 - 1) = "1" ), 3, 4 ) ) )</f>
        <v>3</v>
      </c>
    </row>
    <row r="4359" spans="57:60" x14ac:dyDescent="0.25">
      <c r="BE4359" s="6">
        <v>0</v>
      </c>
      <c r="BF4359" s="6" t="str">
        <f>"0"</f>
        <v>0</v>
      </c>
      <c r="BG4359" t="str">
        <f ca="1">IF((OFFSET($A$1, 4359 - 1, 57 - 1)) &gt;= (OFFSET($A$1, 80 - 1, 7 - 1)), "1","0")</f>
        <v>0</v>
      </c>
      <c r="BH4359">
        <f ca="1" xml:space="preserve"> IF( AND( OFFSET($A$1, 4359 - 1, 58 - 1) = "1", OFFSET($A$1, 4359 - 1, 59 - 1) = "1" ), 1, IF( AND( OFFSET($A$1, 4359 - 1, 58 - 1) = "1", OFFSET($A$1, 4359 - 1, 59 - 1) = "0" ), 2, IF( AND( OFFSET($A$1, 4359 - 1, 58 - 1) = "0", OFFSET($A$1, 4359 - 1, 59 - 1) = "1" ), 3, 4 ) ) )</f>
        <v>4</v>
      </c>
    </row>
    <row r="4360" spans="57:60" x14ac:dyDescent="0.25">
      <c r="BE4360" s="6">
        <v>0</v>
      </c>
      <c r="BF4360" s="6" t="str">
        <f>"0"</f>
        <v>0</v>
      </c>
      <c r="BG4360" t="str">
        <f ca="1">IF((OFFSET($A$1, 4360 - 1, 57 - 1)) &gt;= (OFFSET($A$1, 80 - 1, 7 - 1)), "1","0")</f>
        <v>0</v>
      </c>
      <c r="BH4360">
        <f ca="1" xml:space="preserve"> IF( AND( OFFSET($A$1, 4360 - 1, 58 - 1) = "1", OFFSET($A$1, 4360 - 1, 59 - 1) = "1" ), 1, IF( AND( OFFSET($A$1, 4360 - 1, 58 - 1) = "1", OFFSET($A$1, 4360 - 1, 59 - 1) = "0" ), 2, IF( AND( OFFSET($A$1, 4360 - 1, 58 - 1) = "0", OFFSET($A$1, 4360 - 1, 59 - 1) = "1" ), 3, 4 ) ) )</f>
        <v>4</v>
      </c>
    </row>
    <row r="4361" spans="57:60" x14ac:dyDescent="0.25">
      <c r="BE4361" s="6">
        <v>0</v>
      </c>
      <c r="BF4361" s="6" t="str">
        <f>"0"</f>
        <v>0</v>
      </c>
      <c r="BG4361" t="str">
        <f ca="1">IF((OFFSET($A$1, 4361 - 1, 57 - 1)) &gt;= (OFFSET($A$1, 80 - 1, 7 - 1)), "1","0")</f>
        <v>0</v>
      </c>
      <c r="BH4361">
        <f ca="1" xml:space="preserve"> IF( AND( OFFSET($A$1, 4361 - 1, 58 - 1) = "1", OFFSET($A$1, 4361 - 1, 59 - 1) = "1" ), 1, IF( AND( OFFSET($A$1, 4361 - 1, 58 - 1) = "1", OFFSET($A$1, 4361 - 1, 59 - 1) = "0" ), 2, IF( AND( OFFSET($A$1, 4361 - 1, 58 - 1) = "0", OFFSET($A$1, 4361 - 1, 59 - 1) = "1" ), 3, 4 ) ) )</f>
        <v>4</v>
      </c>
    </row>
    <row r="4362" spans="57:60" x14ac:dyDescent="0.25">
      <c r="BE4362" s="6">
        <v>0.6</v>
      </c>
      <c r="BF4362" s="6" t="str">
        <f>"0"</f>
        <v>0</v>
      </c>
      <c r="BG4362" t="str">
        <f ca="1">IF((OFFSET($A$1, 4362 - 1, 57 - 1)) &gt;= (OFFSET($A$1, 80 - 1, 7 - 1)), "1","0")</f>
        <v>1</v>
      </c>
      <c r="BH4362">
        <f ca="1" xml:space="preserve"> IF( AND( OFFSET($A$1, 4362 - 1, 58 - 1) = "1", OFFSET($A$1, 4362 - 1, 59 - 1) = "1" ), 1, IF( AND( OFFSET($A$1, 4362 - 1, 58 - 1) = "1", OFFSET($A$1, 4362 - 1, 59 - 1) = "0" ), 2, IF( AND( OFFSET($A$1, 4362 - 1, 58 - 1) = "0", OFFSET($A$1, 4362 - 1, 59 - 1) = "1" ), 3, 4 ) ) )</f>
        <v>3</v>
      </c>
    </row>
    <row r="4363" spans="57:60" x14ac:dyDescent="0.25">
      <c r="BE4363" s="6">
        <v>1</v>
      </c>
      <c r="BF4363" s="6" t="str">
        <f>"1"</f>
        <v>1</v>
      </c>
      <c r="BG4363" t="str">
        <f ca="1">IF((OFFSET($A$1, 4363 - 1, 57 - 1)) &gt;= (OFFSET($A$1, 80 - 1, 7 - 1)), "1","0")</f>
        <v>1</v>
      </c>
      <c r="BH4363">
        <f ca="1" xml:space="preserve"> IF( AND( OFFSET($A$1, 4363 - 1, 58 - 1) = "1", OFFSET($A$1, 4363 - 1, 59 - 1) = "1" ), 1, IF( AND( OFFSET($A$1, 4363 - 1, 58 - 1) = "1", OFFSET($A$1, 4363 - 1, 59 - 1) = "0" ), 2, IF( AND( OFFSET($A$1, 4363 - 1, 58 - 1) = "0", OFFSET($A$1, 4363 - 1, 59 - 1) = "1" ), 3, 4 ) ) )</f>
        <v>1</v>
      </c>
    </row>
    <row r="4364" spans="57:60" x14ac:dyDescent="0.25">
      <c r="BE4364" s="6">
        <v>0</v>
      </c>
      <c r="BF4364" s="6" t="str">
        <f>"0"</f>
        <v>0</v>
      </c>
      <c r="BG4364" t="str">
        <f ca="1">IF((OFFSET($A$1, 4364 - 1, 57 - 1)) &gt;= (OFFSET($A$1, 80 - 1, 7 - 1)), "1","0")</f>
        <v>0</v>
      </c>
      <c r="BH4364">
        <f ca="1" xml:space="preserve"> IF( AND( OFFSET($A$1, 4364 - 1, 58 - 1) = "1", OFFSET($A$1, 4364 - 1, 59 - 1) = "1" ), 1, IF( AND( OFFSET($A$1, 4364 - 1, 58 - 1) = "1", OFFSET($A$1, 4364 - 1, 59 - 1) = "0" ), 2, IF( AND( OFFSET($A$1, 4364 - 1, 58 - 1) = "0", OFFSET($A$1, 4364 - 1, 59 - 1) = "1" ), 3, 4 ) ) )</f>
        <v>4</v>
      </c>
    </row>
    <row r="4365" spans="57:60" x14ac:dyDescent="0.25">
      <c r="BE4365" s="6">
        <v>0</v>
      </c>
      <c r="BF4365" s="6" t="str">
        <f>"0"</f>
        <v>0</v>
      </c>
      <c r="BG4365" t="str">
        <f ca="1">IF((OFFSET($A$1, 4365 - 1, 57 - 1)) &gt;= (OFFSET($A$1, 80 - 1, 7 - 1)), "1","0")</f>
        <v>0</v>
      </c>
      <c r="BH4365">
        <f ca="1" xml:space="preserve"> IF( AND( OFFSET($A$1, 4365 - 1, 58 - 1) = "1", OFFSET($A$1, 4365 - 1, 59 - 1) = "1" ), 1, IF( AND( OFFSET($A$1, 4365 - 1, 58 - 1) = "1", OFFSET($A$1, 4365 - 1, 59 - 1) = "0" ), 2, IF( AND( OFFSET($A$1, 4365 - 1, 58 - 1) = "0", OFFSET($A$1, 4365 - 1, 59 - 1) = "1" ), 3, 4 ) ) )</f>
        <v>4</v>
      </c>
    </row>
    <row r="4366" spans="57:60" x14ac:dyDescent="0.25">
      <c r="BE4366" s="6">
        <v>0</v>
      </c>
      <c r="BF4366" s="6" t="str">
        <f>"0"</f>
        <v>0</v>
      </c>
      <c r="BG4366" t="str">
        <f ca="1">IF((OFFSET($A$1, 4366 - 1, 57 - 1)) &gt;= (OFFSET($A$1, 80 - 1, 7 - 1)), "1","0")</f>
        <v>0</v>
      </c>
      <c r="BH4366">
        <f ca="1" xml:space="preserve"> IF( AND( OFFSET($A$1, 4366 - 1, 58 - 1) = "1", OFFSET($A$1, 4366 - 1, 59 - 1) = "1" ), 1, IF( AND( OFFSET($A$1, 4366 - 1, 58 - 1) = "1", OFFSET($A$1, 4366 - 1, 59 - 1) = "0" ), 2, IF( AND( OFFSET($A$1, 4366 - 1, 58 - 1) = "0", OFFSET($A$1, 4366 - 1, 59 - 1) = "1" ), 3, 4 ) ) )</f>
        <v>4</v>
      </c>
    </row>
    <row r="4367" spans="57:60" x14ac:dyDescent="0.25">
      <c r="BE4367" s="6">
        <v>0</v>
      </c>
      <c r="BF4367" s="6" t="str">
        <f>"0"</f>
        <v>0</v>
      </c>
      <c r="BG4367" t="str">
        <f ca="1">IF((OFFSET($A$1, 4367 - 1, 57 - 1)) &gt;= (OFFSET($A$1, 80 - 1, 7 - 1)), "1","0")</f>
        <v>0</v>
      </c>
      <c r="BH4367">
        <f ca="1" xml:space="preserve"> IF( AND( OFFSET($A$1, 4367 - 1, 58 - 1) = "1", OFFSET($A$1, 4367 - 1, 59 - 1) = "1" ), 1, IF( AND( OFFSET($A$1, 4367 - 1, 58 - 1) = "1", OFFSET($A$1, 4367 - 1, 59 - 1) = "0" ), 2, IF( AND( OFFSET($A$1, 4367 - 1, 58 - 1) = "0", OFFSET($A$1, 4367 - 1, 59 - 1) = "1" ), 3, 4 ) ) )</f>
        <v>4</v>
      </c>
    </row>
    <row r="4368" spans="57:60" x14ac:dyDescent="0.25">
      <c r="BE4368" s="6">
        <v>0</v>
      </c>
      <c r="BF4368" s="6" t="str">
        <f>"0"</f>
        <v>0</v>
      </c>
      <c r="BG4368" t="str">
        <f ca="1">IF((OFFSET($A$1, 4368 - 1, 57 - 1)) &gt;= (OFFSET($A$1, 80 - 1, 7 - 1)), "1","0")</f>
        <v>0</v>
      </c>
      <c r="BH4368">
        <f ca="1" xml:space="preserve"> IF( AND( OFFSET($A$1, 4368 - 1, 58 - 1) = "1", OFFSET($A$1, 4368 - 1, 59 - 1) = "1" ), 1, IF( AND( OFFSET($A$1, 4368 - 1, 58 - 1) = "1", OFFSET($A$1, 4368 - 1, 59 - 1) = "0" ), 2, IF( AND( OFFSET($A$1, 4368 - 1, 58 - 1) = "0", OFFSET($A$1, 4368 - 1, 59 - 1) = "1" ), 3, 4 ) ) )</f>
        <v>4</v>
      </c>
    </row>
    <row r="4369" spans="57:60" x14ac:dyDescent="0.25">
      <c r="BE4369" s="6">
        <v>0</v>
      </c>
      <c r="BF4369" s="6" t="str">
        <f>"0"</f>
        <v>0</v>
      </c>
      <c r="BG4369" t="str">
        <f ca="1">IF((OFFSET($A$1, 4369 - 1, 57 - 1)) &gt;= (OFFSET($A$1, 80 - 1, 7 - 1)), "1","0")</f>
        <v>0</v>
      </c>
      <c r="BH4369">
        <f ca="1" xml:space="preserve"> IF( AND( OFFSET($A$1, 4369 - 1, 58 - 1) = "1", OFFSET($A$1, 4369 - 1, 59 - 1) = "1" ), 1, IF( AND( OFFSET($A$1, 4369 - 1, 58 - 1) = "1", OFFSET($A$1, 4369 - 1, 59 - 1) = "0" ), 2, IF( AND( OFFSET($A$1, 4369 - 1, 58 - 1) = "0", OFFSET($A$1, 4369 - 1, 59 - 1) = "1" ), 3, 4 ) ) )</f>
        <v>4</v>
      </c>
    </row>
    <row r="4370" spans="57:60" x14ac:dyDescent="0.25">
      <c r="BE4370" s="6">
        <v>1</v>
      </c>
      <c r="BF4370" s="6" t="str">
        <f>"1"</f>
        <v>1</v>
      </c>
      <c r="BG4370" t="str">
        <f ca="1">IF((OFFSET($A$1, 4370 - 1, 57 - 1)) &gt;= (OFFSET($A$1, 80 - 1, 7 - 1)), "1","0")</f>
        <v>1</v>
      </c>
      <c r="BH4370">
        <f ca="1" xml:space="preserve"> IF( AND( OFFSET($A$1, 4370 - 1, 58 - 1) = "1", OFFSET($A$1, 4370 - 1, 59 - 1) = "1" ), 1, IF( AND( OFFSET($A$1, 4370 - 1, 58 - 1) = "1", OFFSET($A$1, 4370 - 1, 59 - 1) = "0" ), 2, IF( AND( OFFSET($A$1, 4370 - 1, 58 - 1) = "0", OFFSET($A$1, 4370 - 1, 59 - 1) = "1" ), 3, 4 ) ) )</f>
        <v>1</v>
      </c>
    </row>
    <row r="4371" spans="57:60" x14ac:dyDescent="0.25">
      <c r="BE4371" s="6">
        <v>0</v>
      </c>
      <c r="BF4371" s="6" t="str">
        <f>"0"</f>
        <v>0</v>
      </c>
      <c r="BG4371" t="str">
        <f ca="1">IF((OFFSET($A$1, 4371 - 1, 57 - 1)) &gt;= (OFFSET($A$1, 80 - 1, 7 - 1)), "1","0")</f>
        <v>0</v>
      </c>
      <c r="BH4371">
        <f ca="1" xml:space="preserve"> IF( AND( OFFSET($A$1, 4371 - 1, 58 - 1) = "1", OFFSET($A$1, 4371 - 1, 59 - 1) = "1" ), 1, IF( AND( OFFSET($A$1, 4371 - 1, 58 - 1) = "1", OFFSET($A$1, 4371 - 1, 59 - 1) = "0" ), 2, IF( AND( OFFSET($A$1, 4371 - 1, 58 - 1) = "0", OFFSET($A$1, 4371 - 1, 59 - 1) = "1" ), 3, 4 ) ) )</f>
        <v>4</v>
      </c>
    </row>
    <row r="4372" spans="57:60" x14ac:dyDescent="0.25">
      <c r="BE4372" s="6">
        <v>1</v>
      </c>
      <c r="BF4372" s="6" t="str">
        <f>"1"</f>
        <v>1</v>
      </c>
      <c r="BG4372" t="str">
        <f ca="1">IF((OFFSET($A$1, 4372 - 1, 57 - 1)) &gt;= (OFFSET($A$1, 80 - 1, 7 - 1)), "1","0")</f>
        <v>1</v>
      </c>
      <c r="BH4372">
        <f ca="1" xml:space="preserve"> IF( AND( OFFSET($A$1, 4372 - 1, 58 - 1) = "1", OFFSET($A$1, 4372 - 1, 59 - 1) = "1" ), 1, IF( AND( OFFSET($A$1, 4372 - 1, 58 - 1) = "1", OFFSET($A$1, 4372 - 1, 59 - 1) = "0" ), 2, IF( AND( OFFSET($A$1, 4372 - 1, 58 - 1) = "0", OFFSET($A$1, 4372 - 1, 59 - 1) = "1" ), 3, 4 ) ) )</f>
        <v>1</v>
      </c>
    </row>
    <row r="4373" spans="57:60" x14ac:dyDescent="0.25">
      <c r="BE4373" s="6">
        <v>1</v>
      </c>
      <c r="BF4373" s="6" t="str">
        <f>"1"</f>
        <v>1</v>
      </c>
      <c r="BG4373" t="str">
        <f ca="1">IF((OFFSET($A$1, 4373 - 1, 57 - 1)) &gt;= (OFFSET($A$1, 80 - 1, 7 - 1)), "1","0")</f>
        <v>1</v>
      </c>
      <c r="BH4373">
        <f ca="1" xml:space="preserve"> IF( AND( OFFSET($A$1, 4373 - 1, 58 - 1) = "1", OFFSET($A$1, 4373 - 1, 59 - 1) = "1" ), 1, IF( AND( OFFSET($A$1, 4373 - 1, 58 - 1) = "1", OFFSET($A$1, 4373 - 1, 59 - 1) = "0" ), 2, IF( AND( OFFSET($A$1, 4373 - 1, 58 - 1) = "0", OFFSET($A$1, 4373 - 1, 59 - 1) = "1" ), 3, 4 ) ) )</f>
        <v>1</v>
      </c>
    </row>
    <row r="4374" spans="57:60" x14ac:dyDescent="0.25">
      <c r="BE4374" s="6">
        <v>0.2</v>
      </c>
      <c r="BF4374" s="6" t="str">
        <f>"0"</f>
        <v>0</v>
      </c>
      <c r="BG4374" t="str">
        <f ca="1">IF((OFFSET($A$1, 4374 - 1, 57 - 1)) &gt;= (OFFSET($A$1, 80 - 1, 7 - 1)), "1","0")</f>
        <v>0</v>
      </c>
      <c r="BH4374">
        <f ca="1" xml:space="preserve"> IF( AND( OFFSET($A$1, 4374 - 1, 58 - 1) = "1", OFFSET($A$1, 4374 - 1, 59 - 1) = "1" ), 1, IF( AND( OFFSET($A$1, 4374 - 1, 58 - 1) = "1", OFFSET($A$1, 4374 - 1, 59 - 1) = "0" ), 2, IF( AND( OFFSET($A$1, 4374 - 1, 58 - 1) = "0", OFFSET($A$1, 4374 - 1, 59 - 1) = "1" ), 3, 4 ) ) )</f>
        <v>4</v>
      </c>
    </row>
    <row r="4375" spans="57:60" x14ac:dyDescent="0.25">
      <c r="BE4375" s="6">
        <v>0</v>
      </c>
      <c r="BF4375" s="6" t="str">
        <f>"0"</f>
        <v>0</v>
      </c>
      <c r="BG4375" t="str">
        <f ca="1">IF((OFFSET($A$1, 4375 - 1, 57 - 1)) &gt;= (OFFSET($A$1, 80 - 1, 7 - 1)), "1","0")</f>
        <v>0</v>
      </c>
      <c r="BH4375">
        <f ca="1" xml:space="preserve"> IF( AND( OFFSET($A$1, 4375 - 1, 58 - 1) = "1", OFFSET($A$1, 4375 - 1, 59 - 1) = "1" ), 1, IF( AND( OFFSET($A$1, 4375 - 1, 58 - 1) = "1", OFFSET($A$1, 4375 - 1, 59 - 1) = "0" ), 2, IF( AND( OFFSET($A$1, 4375 - 1, 58 - 1) = "0", OFFSET($A$1, 4375 - 1, 59 - 1) = "1" ), 3, 4 ) ) )</f>
        <v>4</v>
      </c>
    </row>
    <row r="4376" spans="57:60" x14ac:dyDescent="0.25">
      <c r="BE4376" s="6">
        <v>0</v>
      </c>
      <c r="BF4376" s="6" t="str">
        <f>"0"</f>
        <v>0</v>
      </c>
      <c r="BG4376" t="str">
        <f ca="1">IF((OFFSET($A$1, 4376 - 1, 57 - 1)) &gt;= (OFFSET($A$1, 80 - 1, 7 - 1)), "1","0")</f>
        <v>0</v>
      </c>
      <c r="BH4376">
        <f ca="1" xml:space="preserve"> IF( AND( OFFSET($A$1, 4376 - 1, 58 - 1) = "1", OFFSET($A$1, 4376 - 1, 59 - 1) = "1" ), 1, IF( AND( OFFSET($A$1, 4376 - 1, 58 - 1) = "1", OFFSET($A$1, 4376 - 1, 59 - 1) = "0" ), 2, IF( AND( OFFSET($A$1, 4376 - 1, 58 - 1) = "0", OFFSET($A$1, 4376 - 1, 59 - 1) = "1" ), 3, 4 ) ) )</f>
        <v>4</v>
      </c>
    </row>
    <row r="4377" spans="57:60" x14ac:dyDescent="0.25">
      <c r="BE4377" s="6">
        <v>0</v>
      </c>
      <c r="BF4377" s="6" t="str">
        <f>"0"</f>
        <v>0</v>
      </c>
      <c r="BG4377" t="str">
        <f ca="1">IF((OFFSET($A$1, 4377 - 1, 57 - 1)) &gt;= (OFFSET($A$1, 80 - 1, 7 - 1)), "1","0")</f>
        <v>0</v>
      </c>
      <c r="BH4377">
        <f ca="1" xml:space="preserve"> IF( AND( OFFSET($A$1, 4377 - 1, 58 - 1) = "1", OFFSET($A$1, 4377 - 1, 59 - 1) = "1" ), 1, IF( AND( OFFSET($A$1, 4377 - 1, 58 - 1) = "1", OFFSET($A$1, 4377 - 1, 59 - 1) = "0" ), 2, IF( AND( OFFSET($A$1, 4377 - 1, 58 - 1) = "0", OFFSET($A$1, 4377 - 1, 59 - 1) = "1" ), 3, 4 ) ) )</f>
        <v>4</v>
      </c>
    </row>
    <row r="4378" spans="57:60" x14ac:dyDescent="0.25">
      <c r="BE4378" s="6">
        <v>0</v>
      </c>
      <c r="BF4378" s="6" t="str">
        <f>"0"</f>
        <v>0</v>
      </c>
      <c r="BG4378" t="str">
        <f ca="1">IF((OFFSET($A$1, 4378 - 1, 57 - 1)) &gt;= (OFFSET($A$1, 80 - 1, 7 - 1)), "1","0")</f>
        <v>0</v>
      </c>
      <c r="BH4378">
        <f ca="1" xml:space="preserve"> IF( AND( OFFSET($A$1, 4378 - 1, 58 - 1) = "1", OFFSET($A$1, 4378 - 1, 59 - 1) = "1" ), 1, IF( AND( OFFSET($A$1, 4378 - 1, 58 - 1) = "1", OFFSET($A$1, 4378 - 1, 59 - 1) = "0" ), 2, IF( AND( OFFSET($A$1, 4378 - 1, 58 - 1) = "0", OFFSET($A$1, 4378 - 1, 59 - 1) = "1" ), 3, 4 ) ) )</f>
        <v>4</v>
      </c>
    </row>
    <row r="4379" spans="57:60" x14ac:dyDescent="0.25">
      <c r="BE4379" s="6">
        <v>1</v>
      </c>
      <c r="BF4379" s="6" t="str">
        <f>"1"</f>
        <v>1</v>
      </c>
      <c r="BG4379" t="str">
        <f ca="1">IF((OFFSET($A$1, 4379 - 1, 57 - 1)) &gt;= (OFFSET($A$1, 80 - 1, 7 - 1)), "1","0")</f>
        <v>1</v>
      </c>
      <c r="BH4379">
        <f ca="1" xml:space="preserve"> IF( AND( OFFSET($A$1, 4379 - 1, 58 - 1) = "1", OFFSET($A$1, 4379 - 1, 59 - 1) = "1" ), 1, IF( AND( OFFSET($A$1, 4379 - 1, 58 - 1) = "1", OFFSET($A$1, 4379 - 1, 59 - 1) = "0" ), 2, IF( AND( OFFSET($A$1, 4379 - 1, 58 - 1) = "0", OFFSET($A$1, 4379 - 1, 59 - 1) = "1" ), 3, 4 ) ) )</f>
        <v>1</v>
      </c>
    </row>
    <row r="4380" spans="57:60" x14ac:dyDescent="0.25">
      <c r="BE4380" s="6">
        <v>0</v>
      </c>
      <c r="BF4380" s="6" t="str">
        <f>"0"</f>
        <v>0</v>
      </c>
      <c r="BG4380" t="str">
        <f ca="1">IF((OFFSET($A$1, 4380 - 1, 57 - 1)) &gt;= (OFFSET($A$1, 80 - 1, 7 - 1)), "1","0")</f>
        <v>0</v>
      </c>
      <c r="BH4380">
        <f ca="1" xml:space="preserve"> IF( AND( OFFSET($A$1, 4380 - 1, 58 - 1) = "1", OFFSET($A$1, 4380 - 1, 59 - 1) = "1" ), 1, IF( AND( OFFSET($A$1, 4380 - 1, 58 - 1) = "1", OFFSET($A$1, 4380 - 1, 59 - 1) = "0" ), 2, IF( AND( OFFSET($A$1, 4380 - 1, 58 - 1) = "0", OFFSET($A$1, 4380 - 1, 59 - 1) = "1" ), 3, 4 ) ) )</f>
        <v>4</v>
      </c>
    </row>
    <row r="4381" spans="57:60" x14ac:dyDescent="0.25">
      <c r="BE4381" s="6">
        <v>1</v>
      </c>
      <c r="BF4381" s="6" t="str">
        <f>"1"</f>
        <v>1</v>
      </c>
      <c r="BG4381" t="str">
        <f ca="1">IF((OFFSET($A$1, 4381 - 1, 57 - 1)) &gt;= (OFFSET($A$1, 80 - 1, 7 - 1)), "1","0")</f>
        <v>1</v>
      </c>
      <c r="BH4381">
        <f ca="1" xml:space="preserve"> IF( AND( OFFSET($A$1, 4381 - 1, 58 - 1) = "1", OFFSET($A$1, 4381 - 1, 59 - 1) = "1" ), 1, IF( AND( OFFSET($A$1, 4381 - 1, 58 - 1) = "1", OFFSET($A$1, 4381 - 1, 59 - 1) = "0" ), 2, IF( AND( OFFSET($A$1, 4381 - 1, 58 - 1) = "0", OFFSET($A$1, 4381 - 1, 59 - 1) = "1" ), 3, 4 ) ) )</f>
        <v>1</v>
      </c>
    </row>
    <row r="4382" spans="57:60" x14ac:dyDescent="0.25">
      <c r="BE4382" s="6">
        <v>1</v>
      </c>
      <c r="BF4382" s="6" t="str">
        <f>"1"</f>
        <v>1</v>
      </c>
      <c r="BG4382" t="str">
        <f ca="1">IF((OFFSET($A$1, 4382 - 1, 57 - 1)) &gt;= (OFFSET($A$1, 80 - 1, 7 - 1)), "1","0")</f>
        <v>1</v>
      </c>
      <c r="BH4382">
        <f ca="1" xml:space="preserve"> IF( AND( OFFSET($A$1, 4382 - 1, 58 - 1) = "1", OFFSET($A$1, 4382 - 1, 59 - 1) = "1" ), 1, IF( AND( OFFSET($A$1, 4382 - 1, 58 - 1) = "1", OFFSET($A$1, 4382 - 1, 59 - 1) = "0" ), 2, IF( AND( OFFSET($A$1, 4382 - 1, 58 - 1) = "0", OFFSET($A$1, 4382 - 1, 59 - 1) = "1" ), 3, 4 ) ) )</f>
        <v>1</v>
      </c>
    </row>
    <row r="4383" spans="57:60" x14ac:dyDescent="0.25">
      <c r="BE4383" s="6">
        <v>1</v>
      </c>
      <c r="BF4383" s="6" t="str">
        <f>"1"</f>
        <v>1</v>
      </c>
      <c r="BG4383" t="str">
        <f ca="1">IF((OFFSET($A$1, 4383 - 1, 57 - 1)) &gt;= (OFFSET($A$1, 80 - 1, 7 - 1)), "1","0")</f>
        <v>1</v>
      </c>
      <c r="BH4383">
        <f ca="1" xml:space="preserve"> IF( AND( OFFSET($A$1, 4383 - 1, 58 - 1) = "1", OFFSET($A$1, 4383 - 1, 59 - 1) = "1" ), 1, IF( AND( OFFSET($A$1, 4383 - 1, 58 - 1) = "1", OFFSET($A$1, 4383 - 1, 59 - 1) = "0" ), 2, IF( AND( OFFSET($A$1, 4383 - 1, 58 - 1) = "0", OFFSET($A$1, 4383 - 1, 59 - 1) = "1" ), 3, 4 ) ) )</f>
        <v>1</v>
      </c>
    </row>
    <row r="4384" spans="57:60" x14ac:dyDescent="0.25">
      <c r="BE4384" s="6">
        <v>0</v>
      </c>
      <c r="BF4384" s="6" t="str">
        <f>"0"</f>
        <v>0</v>
      </c>
      <c r="BG4384" t="str">
        <f ca="1">IF((OFFSET($A$1, 4384 - 1, 57 - 1)) &gt;= (OFFSET($A$1, 80 - 1, 7 - 1)), "1","0")</f>
        <v>0</v>
      </c>
      <c r="BH4384">
        <f ca="1" xml:space="preserve"> IF( AND( OFFSET($A$1, 4384 - 1, 58 - 1) = "1", OFFSET($A$1, 4384 - 1, 59 - 1) = "1" ), 1, IF( AND( OFFSET($A$1, 4384 - 1, 58 - 1) = "1", OFFSET($A$1, 4384 - 1, 59 - 1) = "0" ), 2, IF( AND( OFFSET($A$1, 4384 - 1, 58 - 1) = "0", OFFSET($A$1, 4384 - 1, 59 - 1) = "1" ), 3, 4 ) ) )</f>
        <v>4</v>
      </c>
    </row>
    <row r="4385" spans="57:60" x14ac:dyDescent="0.25">
      <c r="BE4385" s="6">
        <v>0</v>
      </c>
      <c r="BF4385" s="6" t="str">
        <f>"0"</f>
        <v>0</v>
      </c>
      <c r="BG4385" t="str">
        <f ca="1">IF((OFFSET($A$1, 4385 - 1, 57 - 1)) &gt;= (OFFSET($A$1, 80 - 1, 7 - 1)), "1","0")</f>
        <v>0</v>
      </c>
      <c r="BH4385">
        <f ca="1" xml:space="preserve"> IF( AND( OFFSET($A$1, 4385 - 1, 58 - 1) = "1", OFFSET($A$1, 4385 - 1, 59 - 1) = "1" ), 1, IF( AND( OFFSET($A$1, 4385 - 1, 58 - 1) = "1", OFFSET($A$1, 4385 - 1, 59 - 1) = "0" ), 2, IF( AND( OFFSET($A$1, 4385 - 1, 58 - 1) = "0", OFFSET($A$1, 4385 - 1, 59 - 1) = "1" ), 3, 4 ) ) )</f>
        <v>4</v>
      </c>
    </row>
    <row r="4386" spans="57:60" x14ac:dyDescent="0.25">
      <c r="BE4386" s="6">
        <v>1</v>
      </c>
      <c r="BF4386" s="6" t="str">
        <f>"1"</f>
        <v>1</v>
      </c>
      <c r="BG4386" t="str">
        <f ca="1">IF((OFFSET($A$1, 4386 - 1, 57 - 1)) &gt;= (OFFSET($A$1, 80 - 1, 7 - 1)), "1","0")</f>
        <v>1</v>
      </c>
      <c r="BH4386">
        <f ca="1" xml:space="preserve"> IF( AND( OFFSET($A$1, 4386 - 1, 58 - 1) = "1", OFFSET($A$1, 4386 - 1, 59 - 1) = "1" ), 1, IF( AND( OFFSET($A$1, 4386 - 1, 58 - 1) = "1", OFFSET($A$1, 4386 - 1, 59 - 1) = "0" ), 2, IF( AND( OFFSET($A$1, 4386 - 1, 58 - 1) = "0", OFFSET($A$1, 4386 - 1, 59 - 1) = "1" ), 3, 4 ) ) )</f>
        <v>1</v>
      </c>
    </row>
    <row r="4387" spans="57:60" x14ac:dyDescent="0.25">
      <c r="BE4387" s="6">
        <v>0.6</v>
      </c>
      <c r="BF4387" s="6" t="str">
        <f>"0"</f>
        <v>0</v>
      </c>
      <c r="BG4387" t="str">
        <f ca="1">IF((OFFSET($A$1, 4387 - 1, 57 - 1)) &gt;= (OFFSET($A$1, 80 - 1, 7 - 1)), "1","0")</f>
        <v>1</v>
      </c>
      <c r="BH4387">
        <f ca="1" xml:space="preserve"> IF( AND( OFFSET($A$1, 4387 - 1, 58 - 1) = "1", OFFSET($A$1, 4387 - 1, 59 - 1) = "1" ), 1, IF( AND( OFFSET($A$1, 4387 - 1, 58 - 1) = "1", OFFSET($A$1, 4387 - 1, 59 - 1) = "0" ), 2, IF( AND( OFFSET($A$1, 4387 - 1, 58 - 1) = "0", OFFSET($A$1, 4387 - 1, 59 - 1) = "1" ), 3, 4 ) ) )</f>
        <v>3</v>
      </c>
    </row>
    <row r="4388" spans="57:60" x14ac:dyDescent="0.25">
      <c r="BE4388" s="6">
        <v>0</v>
      </c>
      <c r="BF4388" s="6" t="str">
        <f>"0"</f>
        <v>0</v>
      </c>
      <c r="BG4388" t="str">
        <f ca="1">IF((OFFSET($A$1, 4388 - 1, 57 - 1)) &gt;= (OFFSET($A$1, 80 - 1, 7 - 1)), "1","0")</f>
        <v>0</v>
      </c>
      <c r="BH4388">
        <f ca="1" xml:space="preserve"> IF( AND( OFFSET($A$1, 4388 - 1, 58 - 1) = "1", OFFSET($A$1, 4388 - 1, 59 - 1) = "1" ), 1, IF( AND( OFFSET($A$1, 4388 - 1, 58 - 1) = "1", OFFSET($A$1, 4388 - 1, 59 - 1) = "0" ), 2, IF( AND( OFFSET($A$1, 4388 - 1, 58 - 1) = "0", OFFSET($A$1, 4388 - 1, 59 - 1) = "1" ), 3, 4 ) ) )</f>
        <v>4</v>
      </c>
    </row>
    <row r="4389" spans="57:60" x14ac:dyDescent="0.25">
      <c r="BE4389" s="6">
        <v>1</v>
      </c>
      <c r="BF4389" s="6" t="str">
        <f>"1"</f>
        <v>1</v>
      </c>
      <c r="BG4389" t="str">
        <f ca="1">IF((OFFSET($A$1, 4389 - 1, 57 - 1)) &gt;= (OFFSET($A$1, 80 - 1, 7 - 1)), "1","0")</f>
        <v>1</v>
      </c>
      <c r="BH4389">
        <f ca="1" xml:space="preserve"> IF( AND( OFFSET($A$1, 4389 - 1, 58 - 1) = "1", OFFSET($A$1, 4389 - 1, 59 - 1) = "1" ), 1, IF( AND( OFFSET($A$1, 4389 - 1, 58 - 1) = "1", OFFSET($A$1, 4389 - 1, 59 - 1) = "0" ), 2, IF( AND( OFFSET($A$1, 4389 - 1, 58 - 1) = "0", OFFSET($A$1, 4389 - 1, 59 - 1) = "1" ), 3, 4 ) ) )</f>
        <v>1</v>
      </c>
    </row>
    <row r="4390" spans="57:60" x14ac:dyDescent="0.25">
      <c r="BE4390" s="6">
        <v>0</v>
      </c>
      <c r="BF4390" s="6" t="str">
        <f>"0"</f>
        <v>0</v>
      </c>
      <c r="BG4390" t="str">
        <f ca="1">IF((OFFSET($A$1, 4390 - 1, 57 - 1)) &gt;= (OFFSET($A$1, 80 - 1, 7 - 1)), "1","0")</f>
        <v>0</v>
      </c>
      <c r="BH4390">
        <f ca="1" xml:space="preserve"> IF( AND( OFFSET($A$1, 4390 - 1, 58 - 1) = "1", OFFSET($A$1, 4390 - 1, 59 - 1) = "1" ), 1, IF( AND( OFFSET($A$1, 4390 - 1, 58 - 1) = "1", OFFSET($A$1, 4390 - 1, 59 - 1) = "0" ), 2, IF( AND( OFFSET($A$1, 4390 - 1, 58 - 1) = "0", OFFSET($A$1, 4390 - 1, 59 - 1) = "1" ), 3, 4 ) ) )</f>
        <v>4</v>
      </c>
    </row>
    <row r="4391" spans="57:60" x14ac:dyDescent="0.25">
      <c r="BE4391" s="6">
        <v>0.2</v>
      </c>
      <c r="BF4391" s="6" t="str">
        <f>"1"</f>
        <v>1</v>
      </c>
      <c r="BG4391" t="str">
        <f ca="1">IF((OFFSET($A$1, 4391 - 1, 57 - 1)) &gt;= (OFFSET($A$1, 80 - 1, 7 - 1)), "1","0")</f>
        <v>0</v>
      </c>
      <c r="BH4391">
        <f ca="1" xml:space="preserve"> IF( AND( OFFSET($A$1, 4391 - 1, 58 - 1) = "1", OFFSET($A$1, 4391 - 1, 59 - 1) = "1" ), 1, IF( AND( OFFSET($A$1, 4391 - 1, 58 - 1) = "1", OFFSET($A$1, 4391 - 1, 59 - 1) = "0" ), 2, IF( AND( OFFSET($A$1, 4391 - 1, 58 - 1) = "0", OFFSET($A$1, 4391 - 1, 59 - 1) = "1" ), 3, 4 ) ) )</f>
        <v>2</v>
      </c>
    </row>
    <row r="4392" spans="57:60" x14ac:dyDescent="0.25">
      <c r="BE4392" s="6">
        <v>0.2</v>
      </c>
      <c r="BF4392" s="6" t="str">
        <f>"0"</f>
        <v>0</v>
      </c>
      <c r="BG4392" t="str">
        <f ca="1">IF((OFFSET($A$1, 4392 - 1, 57 - 1)) &gt;= (OFFSET($A$1, 80 - 1, 7 - 1)), "1","0")</f>
        <v>0</v>
      </c>
      <c r="BH4392">
        <f ca="1" xml:space="preserve"> IF( AND( OFFSET($A$1, 4392 - 1, 58 - 1) = "1", OFFSET($A$1, 4392 - 1, 59 - 1) = "1" ), 1, IF( AND( OFFSET($A$1, 4392 - 1, 58 - 1) = "1", OFFSET($A$1, 4392 - 1, 59 - 1) = "0" ), 2, IF( AND( OFFSET($A$1, 4392 - 1, 58 - 1) = "0", OFFSET($A$1, 4392 - 1, 59 - 1) = "1" ), 3, 4 ) ) )</f>
        <v>4</v>
      </c>
    </row>
    <row r="4393" spans="57:60" x14ac:dyDescent="0.25">
      <c r="BE4393" s="6">
        <v>1</v>
      </c>
      <c r="BF4393" s="6" t="str">
        <f>"1"</f>
        <v>1</v>
      </c>
      <c r="BG4393" t="str">
        <f ca="1">IF((OFFSET($A$1, 4393 - 1, 57 - 1)) &gt;= (OFFSET($A$1, 80 - 1, 7 - 1)), "1","0")</f>
        <v>1</v>
      </c>
      <c r="BH4393">
        <f ca="1" xml:space="preserve"> IF( AND( OFFSET($A$1, 4393 - 1, 58 - 1) = "1", OFFSET($A$1, 4393 - 1, 59 - 1) = "1" ), 1, IF( AND( OFFSET($A$1, 4393 - 1, 58 - 1) = "1", OFFSET($A$1, 4393 - 1, 59 - 1) = "0" ), 2, IF( AND( OFFSET($A$1, 4393 - 1, 58 - 1) = "0", OFFSET($A$1, 4393 - 1, 59 - 1) = "1" ), 3, 4 ) ) )</f>
        <v>1</v>
      </c>
    </row>
    <row r="4394" spans="57:60" x14ac:dyDescent="0.25">
      <c r="BE4394" s="6">
        <v>0</v>
      </c>
      <c r="BF4394" s="6" t="str">
        <f>"0"</f>
        <v>0</v>
      </c>
      <c r="BG4394" t="str">
        <f ca="1">IF((OFFSET($A$1, 4394 - 1, 57 - 1)) &gt;= (OFFSET($A$1, 80 - 1, 7 - 1)), "1","0")</f>
        <v>0</v>
      </c>
      <c r="BH4394">
        <f ca="1" xml:space="preserve"> IF( AND( OFFSET($A$1, 4394 - 1, 58 - 1) = "1", OFFSET($A$1, 4394 - 1, 59 - 1) = "1" ), 1, IF( AND( OFFSET($A$1, 4394 - 1, 58 - 1) = "1", OFFSET($A$1, 4394 - 1, 59 - 1) = "0" ), 2, IF( AND( OFFSET($A$1, 4394 - 1, 58 - 1) = "0", OFFSET($A$1, 4394 - 1, 59 - 1) = "1" ), 3, 4 ) ) )</f>
        <v>4</v>
      </c>
    </row>
    <row r="4395" spans="57:60" x14ac:dyDescent="0.25">
      <c r="BE4395" s="6">
        <v>1</v>
      </c>
      <c r="BF4395" s="6" t="str">
        <f>"1"</f>
        <v>1</v>
      </c>
      <c r="BG4395" t="str">
        <f ca="1">IF((OFFSET($A$1, 4395 - 1, 57 - 1)) &gt;= (OFFSET($A$1, 80 - 1, 7 - 1)), "1","0")</f>
        <v>1</v>
      </c>
      <c r="BH4395">
        <f ca="1" xml:space="preserve"> IF( AND( OFFSET($A$1, 4395 - 1, 58 - 1) = "1", OFFSET($A$1, 4395 - 1, 59 - 1) = "1" ), 1, IF( AND( OFFSET($A$1, 4395 - 1, 58 - 1) = "1", OFFSET($A$1, 4395 - 1, 59 - 1) = "0" ), 2, IF( AND( OFFSET($A$1, 4395 - 1, 58 - 1) = "0", OFFSET($A$1, 4395 - 1, 59 - 1) = "1" ), 3, 4 ) ) )</f>
        <v>1</v>
      </c>
    </row>
    <row r="4396" spans="57:60" x14ac:dyDescent="0.25">
      <c r="BE4396" s="6">
        <v>0</v>
      </c>
      <c r="BF4396" s="6" t="str">
        <f>"0"</f>
        <v>0</v>
      </c>
      <c r="BG4396" t="str">
        <f ca="1">IF((OFFSET($A$1, 4396 - 1, 57 - 1)) &gt;= (OFFSET($A$1, 80 - 1, 7 - 1)), "1","0")</f>
        <v>0</v>
      </c>
      <c r="BH4396">
        <f ca="1" xml:space="preserve"> IF( AND( OFFSET($A$1, 4396 - 1, 58 - 1) = "1", OFFSET($A$1, 4396 - 1, 59 - 1) = "1" ), 1, IF( AND( OFFSET($A$1, 4396 - 1, 58 - 1) = "1", OFFSET($A$1, 4396 - 1, 59 - 1) = "0" ), 2, IF( AND( OFFSET($A$1, 4396 - 1, 58 - 1) = "0", OFFSET($A$1, 4396 - 1, 59 - 1) = "1" ), 3, 4 ) ) )</f>
        <v>4</v>
      </c>
    </row>
    <row r="4397" spans="57:60" x14ac:dyDescent="0.25">
      <c r="BE4397" s="6">
        <v>1</v>
      </c>
      <c r="BF4397" s="6" t="str">
        <f>"1"</f>
        <v>1</v>
      </c>
      <c r="BG4397" t="str">
        <f ca="1">IF((OFFSET($A$1, 4397 - 1, 57 - 1)) &gt;= (OFFSET($A$1, 80 - 1, 7 - 1)), "1","0")</f>
        <v>1</v>
      </c>
      <c r="BH4397">
        <f ca="1" xml:space="preserve"> IF( AND( OFFSET($A$1, 4397 - 1, 58 - 1) = "1", OFFSET($A$1, 4397 - 1, 59 - 1) = "1" ), 1, IF( AND( OFFSET($A$1, 4397 - 1, 58 - 1) = "1", OFFSET($A$1, 4397 - 1, 59 - 1) = "0" ), 2, IF( AND( OFFSET($A$1, 4397 - 1, 58 - 1) = "0", OFFSET($A$1, 4397 - 1, 59 - 1) = "1" ), 3, 4 ) ) )</f>
        <v>1</v>
      </c>
    </row>
    <row r="4398" spans="57:60" x14ac:dyDescent="0.25">
      <c r="BE4398" s="6">
        <v>0</v>
      </c>
      <c r="BF4398" s="6" t="str">
        <f>"0"</f>
        <v>0</v>
      </c>
      <c r="BG4398" t="str">
        <f ca="1">IF((OFFSET($A$1, 4398 - 1, 57 - 1)) &gt;= (OFFSET($A$1, 80 - 1, 7 - 1)), "1","0")</f>
        <v>0</v>
      </c>
      <c r="BH4398">
        <f ca="1" xml:space="preserve"> IF( AND( OFFSET($A$1, 4398 - 1, 58 - 1) = "1", OFFSET($A$1, 4398 - 1, 59 - 1) = "1" ), 1, IF( AND( OFFSET($A$1, 4398 - 1, 58 - 1) = "1", OFFSET($A$1, 4398 - 1, 59 - 1) = "0" ), 2, IF( AND( OFFSET($A$1, 4398 - 1, 58 - 1) = "0", OFFSET($A$1, 4398 - 1, 59 - 1) = "1" ), 3, 4 ) ) )</f>
        <v>4</v>
      </c>
    </row>
    <row r="4399" spans="57:60" x14ac:dyDescent="0.25">
      <c r="BE4399" s="6">
        <v>0</v>
      </c>
      <c r="BF4399" s="6" t="str">
        <f>"0"</f>
        <v>0</v>
      </c>
      <c r="BG4399" t="str">
        <f ca="1">IF((OFFSET($A$1, 4399 - 1, 57 - 1)) &gt;= (OFFSET($A$1, 80 - 1, 7 - 1)), "1","0")</f>
        <v>0</v>
      </c>
      <c r="BH4399">
        <f ca="1" xml:space="preserve"> IF( AND( OFFSET($A$1, 4399 - 1, 58 - 1) = "1", OFFSET($A$1, 4399 - 1, 59 - 1) = "1" ), 1, IF( AND( OFFSET($A$1, 4399 - 1, 58 - 1) = "1", OFFSET($A$1, 4399 - 1, 59 - 1) = "0" ), 2, IF( AND( OFFSET($A$1, 4399 - 1, 58 - 1) = "0", OFFSET($A$1, 4399 - 1, 59 - 1) = "1" ), 3, 4 ) ) )</f>
        <v>4</v>
      </c>
    </row>
    <row r="4400" spans="57:60" x14ac:dyDescent="0.25">
      <c r="BE4400" s="6">
        <v>0.2</v>
      </c>
      <c r="BF4400" s="6" t="str">
        <f>"0"</f>
        <v>0</v>
      </c>
      <c r="BG4400" t="str">
        <f ca="1">IF((OFFSET($A$1, 4400 - 1, 57 - 1)) &gt;= (OFFSET($A$1, 80 - 1, 7 - 1)), "1","0")</f>
        <v>0</v>
      </c>
      <c r="BH4400">
        <f ca="1" xml:space="preserve"> IF( AND( OFFSET($A$1, 4400 - 1, 58 - 1) = "1", OFFSET($A$1, 4400 - 1, 59 - 1) = "1" ), 1, IF( AND( OFFSET($A$1, 4400 - 1, 58 - 1) = "1", OFFSET($A$1, 4400 - 1, 59 - 1) = "0" ), 2, IF( AND( OFFSET($A$1, 4400 - 1, 58 - 1) = "0", OFFSET($A$1, 4400 - 1, 59 - 1) = "1" ), 3, 4 ) ) )</f>
        <v>4</v>
      </c>
    </row>
    <row r="4401" spans="57:60" x14ac:dyDescent="0.25">
      <c r="BE4401" s="6">
        <v>0</v>
      </c>
      <c r="BF4401" s="6" t="str">
        <f>"0"</f>
        <v>0</v>
      </c>
      <c r="BG4401" t="str">
        <f ca="1">IF((OFFSET($A$1, 4401 - 1, 57 - 1)) &gt;= (OFFSET($A$1, 80 - 1, 7 - 1)), "1","0")</f>
        <v>0</v>
      </c>
      <c r="BH4401">
        <f ca="1" xml:space="preserve"> IF( AND( OFFSET($A$1, 4401 - 1, 58 - 1) = "1", OFFSET($A$1, 4401 - 1, 59 - 1) = "1" ), 1, IF( AND( OFFSET($A$1, 4401 - 1, 58 - 1) = "1", OFFSET($A$1, 4401 - 1, 59 - 1) = "0" ), 2, IF( AND( OFFSET($A$1, 4401 - 1, 58 - 1) = "0", OFFSET($A$1, 4401 - 1, 59 - 1) = "1" ), 3, 4 ) ) )</f>
        <v>4</v>
      </c>
    </row>
    <row r="4402" spans="57:60" x14ac:dyDescent="0.25">
      <c r="BE4402" s="6">
        <v>1</v>
      </c>
      <c r="BF4402" s="6" t="str">
        <f>"1"</f>
        <v>1</v>
      </c>
      <c r="BG4402" t="str">
        <f ca="1">IF((OFFSET($A$1, 4402 - 1, 57 - 1)) &gt;= (OFFSET($A$1, 80 - 1, 7 - 1)), "1","0")</f>
        <v>1</v>
      </c>
      <c r="BH4402">
        <f ca="1" xml:space="preserve"> IF( AND( OFFSET($A$1, 4402 - 1, 58 - 1) = "1", OFFSET($A$1, 4402 - 1, 59 - 1) = "1" ), 1, IF( AND( OFFSET($A$1, 4402 - 1, 58 - 1) = "1", OFFSET($A$1, 4402 - 1, 59 - 1) = "0" ), 2, IF( AND( OFFSET($A$1, 4402 - 1, 58 - 1) = "0", OFFSET($A$1, 4402 - 1, 59 - 1) = "1" ), 3, 4 ) ) )</f>
        <v>1</v>
      </c>
    </row>
    <row r="4403" spans="57:60" x14ac:dyDescent="0.25">
      <c r="BE4403" s="6">
        <v>0.2</v>
      </c>
      <c r="BF4403" s="6" t="str">
        <f>"0"</f>
        <v>0</v>
      </c>
      <c r="BG4403" t="str">
        <f ca="1">IF((OFFSET($A$1, 4403 - 1, 57 - 1)) &gt;= (OFFSET($A$1, 80 - 1, 7 - 1)), "1","0")</f>
        <v>0</v>
      </c>
      <c r="BH4403">
        <f ca="1" xml:space="preserve"> IF( AND( OFFSET($A$1, 4403 - 1, 58 - 1) = "1", OFFSET($A$1, 4403 - 1, 59 - 1) = "1" ), 1, IF( AND( OFFSET($A$1, 4403 - 1, 58 - 1) = "1", OFFSET($A$1, 4403 - 1, 59 - 1) = "0" ), 2, IF( AND( OFFSET($A$1, 4403 - 1, 58 - 1) = "0", OFFSET($A$1, 4403 - 1, 59 - 1) = "1" ), 3, 4 ) ) )</f>
        <v>4</v>
      </c>
    </row>
    <row r="4404" spans="57:60" x14ac:dyDescent="0.25">
      <c r="BE4404" s="6">
        <v>0</v>
      </c>
      <c r="BF4404" s="6" t="str">
        <f>"0"</f>
        <v>0</v>
      </c>
      <c r="BG4404" t="str">
        <f ca="1">IF((OFFSET($A$1, 4404 - 1, 57 - 1)) &gt;= (OFFSET($A$1, 80 - 1, 7 - 1)), "1","0")</f>
        <v>0</v>
      </c>
      <c r="BH4404">
        <f ca="1" xml:space="preserve"> IF( AND( OFFSET($A$1, 4404 - 1, 58 - 1) = "1", OFFSET($A$1, 4404 - 1, 59 - 1) = "1" ), 1, IF( AND( OFFSET($A$1, 4404 - 1, 58 - 1) = "1", OFFSET($A$1, 4404 - 1, 59 - 1) = "0" ), 2, IF( AND( OFFSET($A$1, 4404 - 1, 58 - 1) = "0", OFFSET($A$1, 4404 - 1, 59 - 1) = "1" ), 3, 4 ) ) )</f>
        <v>4</v>
      </c>
    </row>
    <row r="4405" spans="57:60" x14ac:dyDescent="0.25">
      <c r="BE4405" s="6">
        <v>0</v>
      </c>
      <c r="BF4405" s="6" t="str">
        <f>"0"</f>
        <v>0</v>
      </c>
      <c r="BG4405" t="str">
        <f ca="1">IF((OFFSET($A$1, 4405 - 1, 57 - 1)) &gt;= (OFFSET($A$1, 80 - 1, 7 - 1)), "1","0")</f>
        <v>0</v>
      </c>
      <c r="BH4405">
        <f ca="1" xml:space="preserve"> IF( AND( OFFSET($A$1, 4405 - 1, 58 - 1) = "1", OFFSET($A$1, 4405 - 1, 59 - 1) = "1" ), 1, IF( AND( OFFSET($A$1, 4405 - 1, 58 - 1) = "1", OFFSET($A$1, 4405 - 1, 59 - 1) = "0" ), 2, IF( AND( OFFSET($A$1, 4405 - 1, 58 - 1) = "0", OFFSET($A$1, 4405 - 1, 59 - 1) = "1" ), 3, 4 ) ) )</f>
        <v>4</v>
      </c>
    </row>
    <row r="4406" spans="57:60" x14ac:dyDescent="0.25">
      <c r="BE4406" s="6">
        <v>0.2</v>
      </c>
      <c r="BF4406" s="6" t="str">
        <f>"0"</f>
        <v>0</v>
      </c>
      <c r="BG4406" t="str">
        <f ca="1">IF((OFFSET($A$1, 4406 - 1, 57 - 1)) &gt;= (OFFSET($A$1, 80 - 1, 7 - 1)), "1","0")</f>
        <v>0</v>
      </c>
      <c r="BH4406">
        <f ca="1" xml:space="preserve"> IF( AND( OFFSET($A$1, 4406 - 1, 58 - 1) = "1", OFFSET($A$1, 4406 - 1, 59 - 1) = "1" ), 1, IF( AND( OFFSET($A$1, 4406 - 1, 58 - 1) = "1", OFFSET($A$1, 4406 - 1, 59 - 1) = "0" ), 2, IF( AND( OFFSET($A$1, 4406 - 1, 58 - 1) = "0", OFFSET($A$1, 4406 - 1, 59 - 1) = "1" ), 3, 4 ) ) )</f>
        <v>4</v>
      </c>
    </row>
    <row r="4407" spans="57:60" x14ac:dyDescent="0.25">
      <c r="BE4407" s="6">
        <v>0</v>
      </c>
      <c r="BF4407" s="6" t="str">
        <f>"0"</f>
        <v>0</v>
      </c>
      <c r="BG4407" t="str">
        <f ca="1">IF((OFFSET($A$1, 4407 - 1, 57 - 1)) &gt;= (OFFSET($A$1, 80 - 1, 7 - 1)), "1","0")</f>
        <v>0</v>
      </c>
      <c r="BH4407">
        <f ca="1" xml:space="preserve"> IF( AND( OFFSET($A$1, 4407 - 1, 58 - 1) = "1", OFFSET($A$1, 4407 - 1, 59 - 1) = "1" ), 1, IF( AND( OFFSET($A$1, 4407 - 1, 58 - 1) = "1", OFFSET($A$1, 4407 - 1, 59 - 1) = "0" ), 2, IF( AND( OFFSET($A$1, 4407 - 1, 58 - 1) = "0", OFFSET($A$1, 4407 - 1, 59 - 1) = "1" ), 3, 4 ) ) )</f>
        <v>4</v>
      </c>
    </row>
    <row r="4408" spans="57:60" x14ac:dyDescent="0.25">
      <c r="BE4408" s="6">
        <v>0</v>
      </c>
      <c r="BF4408" s="6" t="str">
        <f>"0"</f>
        <v>0</v>
      </c>
      <c r="BG4408" t="str">
        <f ca="1">IF((OFFSET($A$1, 4408 - 1, 57 - 1)) &gt;= (OFFSET($A$1, 80 - 1, 7 - 1)), "1","0")</f>
        <v>0</v>
      </c>
      <c r="BH4408">
        <f ca="1" xml:space="preserve"> IF( AND( OFFSET($A$1, 4408 - 1, 58 - 1) = "1", OFFSET($A$1, 4408 - 1, 59 - 1) = "1" ), 1, IF( AND( OFFSET($A$1, 4408 - 1, 58 - 1) = "1", OFFSET($A$1, 4408 - 1, 59 - 1) = "0" ), 2, IF( AND( OFFSET($A$1, 4408 - 1, 58 - 1) = "0", OFFSET($A$1, 4408 - 1, 59 - 1) = "1" ), 3, 4 ) ) )</f>
        <v>4</v>
      </c>
    </row>
    <row r="4409" spans="57:60" x14ac:dyDescent="0.25">
      <c r="BE4409" s="6">
        <v>0</v>
      </c>
      <c r="BF4409" s="6" t="str">
        <f>"0"</f>
        <v>0</v>
      </c>
      <c r="BG4409" t="str">
        <f ca="1">IF((OFFSET($A$1, 4409 - 1, 57 - 1)) &gt;= (OFFSET($A$1, 80 - 1, 7 - 1)), "1","0")</f>
        <v>0</v>
      </c>
      <c r="BH4409">
        <f ca="1" xml:space="preserve"> IF( AND( OFFSET($A$1, 4409 - 1, 58 - 1) = "1", OFFSET($A$1, 4409 - 1, 59 - 1) = "1" ), 1, IF( AND( OFFSET($A$1, 4409 - 1, 58 - 1) = "1", OFFSET($A$1, 4409 - 1, 59 - 1) = "0" ), 2, IF( AND( OFFSET($A$1, 4409 - 1, 58 - 1) = "0", OFFSET($A$1, 4409 - 1, 59 - 1) = "1" ), 3, 4 ) ) )</f>
        <v>4</v>
      </c>
    </row>
    <row r="4410" spans="57:60" x14ac:dyDescent="0.25">
      <c r="BE4410" s="6">
        <v>0</v>
      </c>
      <c r="BF4410" s="6" t="str">
        <f>"0"</f>
        <v>0</v>
      </c>
      <c r="BG4410" t="str">
        <f ca="1">IF((OFFSET($A$1, 4410 - 1, 57 - 1)) &gt;= (OFFSET($A$1, 80 - 1, 7 - 1)), "1","0")</f>
        <v>0</v>
      </c>
      <c r="BH4410">
        <f ca="1" xml:space="preserve"> IF( AND( OFFSET($A$1, 4410 - 1, 58 - 1) = "1", OFFSET($A$1, 4410 - 1, 59 - 1) = "1" ), 1, IF( AND( OFFSET($A$1, 4410 - 1, 58 - 1) = "1", OFFSET($A$1, 4410 - 1, 59 - 1) = "0" ), 2, IF( AND( OFFSET($A$1, 4410 - 1, 58 - 1) = "0", OFFSET($A$1, 4410 - 1, 59 - 1) = "1" ), 3, 4 ) ) )</f>
        <v>4</v>
      </c>
    </row>
    <row r="4411" spans="57:60" x14ac:dyDescent="0.25">
      <c r="BE4411" s="6">
        <v>0</v>
      </c>
      <c r="BF4411" s="6" t="str">
        <f>"0"</f>
        <v>0</v>
      </c>
      <c r="BG4411" t="str">
        <f ca="1">IF((OFFSET($A$1, 4411 - 1, 57 - 1)) &gt;= (OFFSET($A$1, 80 - 1, 7 - 1)), "1","0")</f>
        <v>0</v>
      </c>
      <c r="BH4411">
        <f ca="1" xml:space="preserve"> IF( AND( OFFSET($A$1, 4411 - 1, 58 - 1) = "1", OFFSET($A$1, 4411 - 1, 59 - 1) = "1" ), 1, IF( AND( OFFSET($A$1, 4411 - 1, 58 - 1) = "1", OFFSET($A$1, 4411 - 1, 59 - 1) = "0" ), 2, IF( AND( OFFSET($A$1, 4411 - 1, 58 - 1) = "0", OFFSET($A$1, 4411 - 1, 59 - 1) = "1" ), 3, 4 ) ) )</f>
        <v>4</v>
      </c>
    </row>
    <row r="4412" spans="57:60" x14ac:dyDescent="0.25">
      <c r="BE4412" s="6">
        <v>1</v>
      </c>
      <c r="BF4412" s="6" t="str">
        <f>"1"</f>
        <v>1</v>
      </c>
      <c r="BG4412" t="str">
        <f ca="1">IF((OFFSET($A$1, 4412 - 1, 57 - 1)) &gt;= (OFFSET($A$1, 80 - 1, 7 - 1)), "1","0")</f>
        <v>1</v>
      </c>
      <c r="BH4412">
        <f ca="1" xml:space="preserve"> IF( AND( OFFSET($A$1, 4412 - 1, 58 - 1) = "1", OFFSET($A$1, 4412 - 1, 59 - 1) = "1" ), 1, IF( AND( OFFSET($A$1, 4412 - 1, 58 - 1) = "1", OFFSET($A$1, 4412 - 1, 59 - 1) = "0" ), 2, IF( AND( OFFSET($A$1, 4412 - 1, 58 - 1) = "0", OFFSET($A$1, 4412 - 1, 59 - 1) = "1" ), 3, 4 ) ) )</f>
        <v>1</v>
      </c>
    </row>
    <row r="4413" spans="57:60" x14ac:dyDescent="0.25">
      <c r="BE4413" s="6">
        <v>0</v>
      </c>
      <c r="BF4413" s="6" t="str">
        <f>"0"</f>
        <v>0</v>
      </c>
      <c r="BG4413" t="str">
        <f ca="1">IF((OFFSET($A$1, 4413 - 1, 57 - 1)) &gt;= (OFFSET($A$1, 80 - 1, 7 - 1)), "1","0")</f>
        <v>0</v>
      </c>
      <c r="BH4413">
        <f ca="1" xml:space="preserve"> IF( AND( OFFSET($A$1, 4413 - 1, 58 - 1) = "1", OFFSET($A$1, 4413 - 1, 59 - 1) = "1" ), 1, IF( AND( OFFSET($A$1, 4413 - 1, 58 - 1) = "1", OFFSET($A$1, 4413 - 1, 59 - 1) = "0" ), 2, IF( AND( OFFSET($A$1, 4413 - 1, 58 - 1) = "0", OFFSET($A$1, 4413 - 1, 59 - 1) = "1" ), 3, 4 ) ) )</f>
        <v>4</v>
      </c>
    </row>
    <row r="4414" spans="57:60" x14ac:dyDescent="0.25">
      <c r="BE4414" s="6">
        <v>0</v>
      </c>
      <c r="BF4414" s="6" t="str">
        <f>"0"</f>
        <v>0</v>
      </c>
      <c r="BG4414" t="str">
        <f ca="1">IF((OFFSET($A$1, 4414 - 1, 57 - 1)) &gt;= (OFFSET($A$1, 80 - 1, 7 - 1)), "1","0")</f>
        <v>0</v>
      </c>
      <c r="BH4414">
        <f ca="1" xml:space="preserve"> IF( AND( OFFSET($A$1, 4414 - 1, 58 - 1) = "1", OFFSET($A$1, 4414 - 1, 59 - 1) = "1" ), 1, IF( AND( OFFSET($A$1, 4414 - 1, 58 - 1) = "1", OFFSET($A$1, 4414 - 1, 59 - 1) = "0" ), 2, IF( AND( OFFSET($A$1, 4414 - 1, 58 - 1) = "0", OFFSET($A$1, 4414 - 1, 59 - 1) = "1" ), 3, 4 ) ) )</f>
        <v>4</v>
      </c>
    </row>
    <row r="4415" spans="57:60" x14ac:dyDescent="0.25">
      <c r="BE4415" s="6">
        <v>0</v>
      </c>
      <c r="BF4415" s="6" t="str">
        <f>"0"</f>
        <v>0</v>
      </c>
      <c r="BG4415" t="str">
        <f ca="1">IF((OFFSET($A$1, 4415 - 1, 57 - 1)) &gt;= (OFFSET($A$1, 80 - 1, 7 - 1)), "1","0")</f>
        <v>0</v>
      </c>
      <c r="BH4415">
        <f ca="1" xml:space="preserve"> IF( AND( OFFSET($A$1, 4415 - 1, 58 - 1) = "1", OFFSET($A$1, 4415 - 1, 59 - 1) = "1" ), 1, IF( AND( OFFSET($A$1, 4415 - 1, 58 - 1) = "1", OFFSET($A$1, 4415 - 1, 59 - 1) = "0" ), 2, IF( AND( OFFSET($A$1, 4415 - 1, 58 - 1) = "0", OFFSET($A$1, 4415 - 1, 59 - 1) = "1" ), 3, 4 ) ) )</f>
        <v>4</v>
      </c>
    </row>
    <row r="4416" spans="57:60" x14ac:dyDescent="0.25">
      <c r="BE4416" s="6">
        <v>0</v>
      </c>
      <c r="BF4416" s="6" t="str">
        <f>"0"</f>
        <v>0</v>
      </c>
      <c r="BG4416" t="str">
        <f ca="1">IF((OFFSET($A$1, 4416 - 1, 57 - 1)) &gt;= (OFFSET($A$1, 80 - 1, 7 - 1)), "1","0")</f>
        <v>0</v>
      </c>
      <c r="BH4416">
        <f ca="1" xml:space="preserve"> IF( AND( OFFSET($A$1, 4416 - 1, 58 - 1) = "1", OFFSET($A$1, 4416 - 1, 59 - 1) = "1" ), 1, IF( AND( OFFSET($A$1, 4416 - 1, 58 - 1) = "1", OFFSET($A$1, 4416 - 1, 59 - 1) = "0" ), 2, IF( AND( OFFSET($A$1, 4416 - 1, 58 - 1) = "0", OFFSET($A$1, 4416 - 1, 59 - 1) = "1" ), 3, 4 ) ) )</f>
        <v>4</v>
      </c>
    </row>
    <row r="4417" spans="57:60" x14ac:dyDescent="0.25">
      <c r="BE4417" s="6">
        <v>0</v>
      </c>
      <c r="BF4417" s="6" t="str">
        <f>"0"</f>
        <v>0</v>
      </c>
      <c r="BG4417" t="str">
        <f ca="1">IF((OFFSET($A$1, 4417 - 1, 57 - 1)) &gt;= (OFFSET($A$1, 80 - 1, 7 - 1)), "1","0")</f>
        <v>0</v>
      </c>
      <c r="BH4417">
        <f ca="1" xml:space="preserve"> IF( AND( OFFSET($A$1, 4417 - 1, 58 - 1) = "1", OFFSET($A$1, 4417 - 1, 59 - 1) = "1" ), 1, IF( AND( OFFSET($A$1, 4417 - 1, 58 - 1) = "1", OFFSET($A$1, 4417 - 1, 59 - 1) = "0" ), 2, IF( AND( OFFSET($A$1, 4417 - 1, 58 - 1) = "0", OFFSET($A$1, 4417 - 1, 59 - 1) = "1" ), 3, 4 ) ) )</f>
        <v>4</v>
      </c>
    </row>
    <row r="4418" spans="57:60" x14ac:dyDescent="0.25">
      <c r="BE4418" s="6">
        <v>0</v>
      </c>
      <c r="BF4418" s="6" t="str">
        <f>"0"</f>
        <v>0</v>
      </c>
      <c r="BG4418" t="str">
        <f ca="1">IF((OFFSET($A$1, 4418 - 1, 57 - 1)) &gt;= (OFFSET($A$1, 80 - 1, 7 - 1)), "1","0")</f>
        <v>0</v>
      </c>
      <c r="BH4418">
        <f ca="1" xml:space="preserve"> IF( AND( OFFSET($A$1, 4418 - 1, 58 - 1) = "1", OFFSET($A$1, 4418 - 1, 59 - 1) = "1" ), 1, IF( AND( OFFSET($A$1, 4418 - 1, 58 - 1) = "1", OFFSET($A$1, 4418 - 1, 59 - 1) = "0" ), 2, IF( AND( OFFSET($A$1, 4418 - 1, 58 - 1) = "0", OFFSET($A$1, 4418 - 1, 59 - 1) = "1" ), 3, 4 ) ) )</f>
        <v>4</v>
      </c>
    </row>
    <row r="4419" spans="57:60" x14ac:dyDescent="0.25">
      <c r="BE4419" s="6">
        <v>0.2</v>
      </c>
      <c r="BF4419" s="6" t="str">
        <f>"1"</f>
        <v>1</v>
      </c>
      <c r="BG4419" t="str">
        <f ca="1">IF((OFFSET($A$1, 4419 - 1, 57 - 1)) &gt;= (OFFSET($A$1, 80 - 1, 7 - 1)), "1","0")</f>
        <v>0</v>
      </c>
      <c r="BH4419">
        <f ca="1" xml:space="preserve"> IF( AND( OFFSET($A$1, 4419 - 1, 58 - 1) = "1", OFFSET($A$1, 4419 - 1, 59 - 1) = "1" ), 1, IF( AND( OFFSET($A$1, 4419 - 1, 58 - 1) = "1", OFFSET($A$1, 4419 - 1, 59 - 1) = "0" ), 2, IF( AND( OFFSET($A$1, 4419 - 1, 58 - 1) = "0", OFFSET($A$1, 4419 - 1, 59 - 1) = "1" ), 3, 4 ) ) )</f>
        <v>2</v>
      </c>
    </row>
    <row r="4420" spans="57:60" x14ac:dyDescent="0.25">
      <c r="BE4420" s="6">
        <v>0</v>
      </c>
      <c r="BF4420" s="6" t="str">
        <f>"0"</f>
        <v>0</v>
      </c>
      <c r="BG4420" t="str">
        <f ca="1">IF((OFFSET($A$1, 4420 - 1, 57 - 1)) &gt;= (OFFSET($A$1, 80 - 1, 7 - 1)), "1","0")</f>
        <v>0</v>
      </c>
      <c r="BH4420">
        <f ca="1" xml:space="preserve"> IF( AND( OFFSET($A$1, 4420 - 1, 58 - 1) = "1", OFFSET($A$1, 4420 - 1, 59 - 1) = "1" ), 1, IF( AND( OFFSET($A$1, 4420 - 1, 58 - 1) = "1", OFFSET($A$1, 4420 - 1, 59 - 1) = "0" ), 2, IF( AND( OFFSET($A$1, 4420 - 1, 58 - 1) = "0", OFFSET($A$1, 4420 - 1, 59 - 1) = "1" ), 3, 4 ) ) )</f>
        <v>4</v>
      </c>
    </row>
    <row r="4421" spans="57:60" x14ac:dyDescent="0.25">
      <c r="BE4421" s="6">
        <v>0</v>
      </c>
      <c r="BF4421" s="6" t="str">
        <f>"0"</f>
        <v>0</v>
      </c>
      <c r="BG4421" t="str">
        <f ca="1">IF((OFFSET($A$1, 4421 - 1, 57 - 1)) &gt;= (OFFSET($A$1, 80 - 1, 7 - 1)), "1","0")</f>
        <v>0</v>
      </c>
      <c r="BH4421">
        <f ca="1" xml:space="preserve"> IF( AND( OFFSET($A$1, 4421 - 1, 58 - 1) = "1", OFFSET($A$1, 4421 - 1, 59 - 1) = "1" ), 1, IF( AND( OFFSET($A$1, 4421 - 1, 58 - 1) = "1", OFFSET($A$1, 4421 - 1, 59 - 1) = "0" ), 2, IF( AND( OFFSET($A$1, 4421 - 1, 58 - 1) = "0", OFFSET($A$1, 4421 - 1, 59 - 1) = "1" ), 3, 4 ) ) )</f>
        <v>4</v>
      </c>
    </row>
    <row r="4422" spans="57:60" x14ac:dyDescent="0.25">
      <c r="BE4422" s="6">
        <v>1</v>
      </c>
      <c r="BF4422" s="6" t="str">
        <f>"1"</f>
        <v>1</v>
      </c>
      <c r="BG4422" t="str">
        <f ca="1">IF((OFFSET($A$1, 4422 - 1, 57 - 1)) &gt;= (OFFSET($A$1, 80 - 1, 7 - 1)), "1","0")</f>
        <v>1</v>
      </c>
      <c r="BH4422">
        <f ca="1" xml:space="preserve"> IF( AND( OFFSET($A$1, 4422 - 1, 58 - 1) = "1", OFFSET($A$1, 4422 - 1, 59 - 1) = "1" ), 1, IF( AND( OFFSET($A$1, 4422 - 1, 58 - 1) = "1", OFFSET($A$1, 4422 - 1, 59 - 1) = "0" ), 2, IF( AND( OFFSET($A$1, 4422 - 1, 58 - 1) = "0", OFFSET($A$1, 4422 - 1, 59 - 1) = "1" ), 3, 4 ) ) )</f>
        <v>1</v>
      </c>
    </row>
    <row r="4423" spans="57:60" x14ac:dyDescent="0.25">
      <c r="BE4423" s="6">
        <v>0.2</v>
      </c>
      <c r="BF4423" s="6" t="str">
        <f>"0"</f>
        <v>0</v>
      </c>
      <c r="BG4423" t="str">
        <f ca="1">IF((OFFSET($A$1, 4423 - 1, 57 - 1)) &gt;= (OFFSET($A$1, 80 - 1, 7 - 1)), "1","0")</f>
        <v>0</v>
      </c>
      <c r="BH4423">
        <f ca="1" xml:space="preserve"> IF( AND( OFFSET($A$1, 4423 - 1, 58 - 1) = "1", OFFSET($A$1, 4423 - 1, 59 - 1) = "1" ), 1, IF( AND( OFFSET($A$1, 4423 - 1, 58 - 1) = "1", OFFSET($A$1, 4423 - 1, 59 - 1) = "0" ), 2, IF( AND( OFFSET($A$1, 4423 - 1, 58 - 1) = "0", OFFSET($A$1, 4423 - 1, 59 - 1) = "1" ), 3, 4 ) ) )</f>
        <v>4</v>
      </c>
    </row>
    <row r="4424" spans="57:60" x14ac:dyDescent="0.25">
      <c r="BE4424" s="6">
        <v>0</v>
      </c>
      <c r="BF4424" s="6" t="str">
        <f>"0"</f>
        <v>0</v>
      </c>
      <c r="BG4424" t="str">
        <f ca="1">IF((OFFSET($A$1, 4424 - 1, 57 - 1)) &gt;= (OFFSET($A$1, 80 - 1, 7 - 1)), "1","0")</f>
        <v>0</v>
      </c>
      <c r="BH4424">
        <f ca="1" xml:space="preserve"> IF( AND( OFFSET($A$1, 4424 - 1, 58 - 1) = "1", OFFSET($A$1, 4424 - 1, 59 - 1) = "1" ), 1, IF( AND( OFFSET($A$1, 4424 - 1, 58 - 1) = "1", OFFSET($A$1, 4424 - 1, 59 - 1) = "0" ), 2, IF( AND( OFFSET($A$1, 4424 - 1, 58 - 1) = "0", OFFSET($A$1, 4424 - 1, 59 - 1) = "1" ), 3, 4 ) ) )</f>
        <v>4</v>
      </c>
    </row>
    <row r="4425" spans="57:60" x14ac:dyDescent="0.25">
      <c r="BE4425" s="6">
        <v>0.6</v>
      </c>
      <c r="BF4425" s="6" t="str">
        <f>"0"</f>
        <v>0</v>
      </c>
      <c r="BG4425" t="str">
        <f ca="1">IF((OFFSET($A$1, 4425 - 1, 57 - 1)) &gt;= (OFFSET($A$1, 80 - 1, 7 - 1)), "1","0")</f>
        <v>1</v>
      </c>
      <c r="BH4425">
        <f ca="1" xml:space="preserve"> IF( AND( OFFSET($A$1, 4425 - 1, 58 - 1) = "1", OFFSET($A$1, 4425 - 1, 59 - 1) = "1" ), 1, IF( AND( OFFSET($A$1, 4425 - 1, 58 - 1) = "1", OFFSET($A$1, 4425 - 1, 59 - 1) = "0" ), 2, IF( AND( OFFSET($A$1, 4425 - 1, 58 - 1) = "0", OFFSET($A$1, 4425 - 1, 59 - 1) = "1" ), 3, 4 ) ) )</f>
        <v>3</v>
      </c>
    </row>
    <row r="4426" spans="57:60" x14ac:dyDescent="0.25">
      <c r="BE4426" s="6">
        <v>0</v>
      </c>
      <c r="BF4426" s="6" t="str">
        <f>"0"</f>
        <v>0</v>
      </c>
      <c r="BG4426" t="str">
        <f ca="1">IF((OFFSET($A$1, 4426 - 1, 57 - 1)) &gt;= (OFFSET($A$1, 80 - 1, 7 - 1)), "1","0")</f>
        <v>0</v>
      </c>
      <c r="BH4426">
        <f ca="1" xml:space="preserve"> IF( AND( OFFSET($A$1, 4426 - 1, 58 - 1) = "1", OFFSET($A$1, 4426 - 1, 59 - 1) = "1" ), 1, IF( AND( OFFSET($A$1, 4426 - 1, 58 - 1) = "1", OFFSET($A$1, 4426 - 1, 59 - 1) = "0" ), 2, IF( AND( OFFSET($A$1, 4426 - 1, 58 - 1) = "0", OFFSET($A$1, 4426 - 1, 59 - 1) = "1" ), 3, 4 ) ) )</f>
        <v>4</v>
      </c>
    </row>
    <row r="4427" spans="57:60" x14ac:dyDescent="0.25">
      <c r="BE4427" s="6">
        <v>0</v>
      </c>
      <c r="BF4427" s="6" t="str">
        <f>"0"</f>
        <v>0</v>
      </c>
      <c r="BG4427" t="str">
        <f ca="1">IF((OFFSET($A$1, 4427 - 1, 57 - 1)) &gt;= (OFFSET($A$1, 80 - 1, 7 - 1)), "1","0")</f>
        <v>0</v>
      </c>
      <c r="BH4427">
        <f ca="1" xml:space="preserve"> IF( AND( OFFSET($A$1, 4427 - 1, 58 - 1) = "1", OFFSET($A$1, 4427 - 1, 59 - 1) = "1" ), 1, IF( AND( OFFSET($A$1, 4427 - 1, 58 - 1) = "1", OFFSET($A$1, 4427 - 1, 59 - 1) = "0" ), 2, IF( AND( OFFSET($A$1, 4427 - 1, 58 - 1) = "0", OFFSET($A$1, 4427 - 1, 59 - 1) = "1" ), 3, 4 ) ) )</f>
        <v>4</v>
      </c>
    </row>
    <row r="4428" spans="57:60" x14ac:dyDescent="0.25">
      <c r="BE4428" s="6">
        <v>0</v>
      </c>
      <c r="BF4428" s="6" t="str">
        <f>"0"</f>
        <v>0</v>
      </c>
      <c r="BG4428" t="str">
        <f ca="1">IF((OFFSET($A$1, 4428 - 1, 57 - 1)) &gt;= (OFFSET($A$1, 80 - 1, 7 - 1)), "1","0")</f>
        <v>0</v>
      </c>
      <c r="BH4428">
        <f ca="1" xml:space="preserve"> IF( AND( OFFSET($A$1, 4428 - 1, 58 - 1) = "1", OFFSET($A$1, 4428 - 1, 59 - 1) = "1" ), 1, IF( AND( OFFSET($A$1, 4428 - 1, 58 - 1) = "1", OFFSET($A$1, 4428 - 1, 59 - 1) = "0" ), 2, IF( AND( OFFSET($A$1, 4428 - 1, 58 - 1) = "0", OFFSET($A$1, 4428 - 1, 59 - 1) = "1" ), 3, 4 ) ) )</f>
        <v>4</v>
      </c>
    </row>
    <row r="4429" spans="57:60" x14ac:dyDescent="0.25">
      <c r="BE4429" s="6">
        <v>1</v>
      </c>
      <c r="BF4429" s="6" t="str">
        <f>"1"</f>
        <v>1</v>
      </c>
      <c r="BG4429" t="str">
        <f ca="1">IF((OFFSET($A$1, 4429 - 1, 57 - 1)) &gt;= (OFFSET($A$1, 80 - 1, 7 - 1)), "1","0")</f>
        <v>1</v>
      </c>
      <c r="BH4429">
        <f ca="1" xml:space="preserve"> IF( AND( OFFSET($A$1, 4429 - 1, 58 - 1) = "1", OFFSET($A$1, 4429 - 1, 59 - 1) = "1" ), 1, IF( AND( OFFSET($A$1, 4429 - 1, 58 - 1) = "1", OFFSET($A$1, 4429 - 1, 59 - 1) = "0" ), 2, IF( AND( OFFSET($A$1, 4429 - 1, 58 - 1) = "0", OFFSET($A$1, 4429 - 1, 59 - 1) = "1" ), 3, 4 ) ) )</f>
        <v>1</v>
      </c>
    </row>
    <row r="4430" spans="57:60" x14ac:dyDescent="0.25">
      <c r="BE4430" s="6">
        <v>1</v>
      </c>
      <c r="BF4430" s="6" t="str">
        <f>"1"</f>
        <v>1</v>
      </c>
      <c r="BG4430" t="str">
        <f ca="1">IF((OFFSET($A$1, 4430 - 1, 57 - 1)) &gt;= (OFFSET($A$1, 80 - 1, 7 - 1)), "1","0")</f>
        <v>1</v>
      </c>
      <c r="BH4430">
        <f ca="1" xml:space="preserve"> IF( AND( OFFSET($A$1, 4430 - 1, 58 - 1) = "1", OFFSET($A$1, 4430 - 1, 59 - 1) = "1" ), 1, IF( AND( OFFSET($A$1, 4430 - 1, 58 - 1) = "1", OFFSET($A$1, 4430 - 1, 59 - 1) = "0" ), 2, IF( AND( OFFSET($A$1, 4430 - 1, 58 - 1) = "0", OFFSET($A$1, 4430 - 1, 59 - 1) = "1" ), 3, 4 ) ) )</f>
        <v>1</v>
      </c>
    </row>
    <row r="4431" spans="57:60" x14ac:dyDescent="0.25">
      <c r="BE4431" s="6">
        <v>0</v>
      </c>
      <c r="BF4431" s="6" t="str">
        <f>"0"</f>
        <v>0</v>
      </c>
      <c r="BG4431" t="str">
        <f ca="1">IF((OFFSET($A$1, 4431 - 1, 57 - 1)) &gt;= (OFFSET($A$1, 80 - 1, 7 - 1)), "1","0")</f>
        <v>0</v>
      </c>
      <c r="BH4431">
        <f ca="1" xml:space="preserve"> IF( AND( OFFSET($A$1, 4431 - 1, 58 - 1) = "1", OFFSET($A$1, 4431 - 1, 59 - 1) = "1" ), 1, IF( AND( OFFSET($A$1, 4431 - 1, 58 - 1) = "1", OFFSET($A$1, 4431 - 1, 59 - 1) = "0" ), 2, IF( AND( OFFSET($A$1, 4431 - 1, 58 - 1) = "0", OFFSET($A$1, 4431 - 1, 59 - 1) = "1" ), 3, 4 ) ) )</f>
        <v>4</v>
      </c>
    </row>
    <row r="4432" spans="57:60" x14ac:dyDescent="0.25">
      <c r="BE4432" s="6">
        <v>0</v>
      </c>
      <c r="BF4432" s="6" t="str">
        <f>"0"</f>
        <v>0</v>
      </c>
      <c r="BG4432" t="str">
        <f ca="1">IF((OFFSET($A$1, 4432 - 1, 57 - 1)) &gt;= (OFFSET($A$1, 80 - 1, 7 - 1)), "1","0")</f>
        <v>0</v>
      </c>
      <c r="BH4432">
        <f ca="1" xml:space="preserve"> IF( AND( OFFSET($A$1, 4432 - 1, 58 - 1) = "1", OFFSET($A$1, 4432 - 1, 59 - 1) = "1" ), 1, IF( AND( OFFSET($A$1, 4432 - 1, 58 - 1) = "1", OFFSET($A$1, 4432 - 1, 59 - 1) = "0" ), 2, IF( AND( OFFSET($A$1, 4432 - 1, 58 - 1) = "0", OFFSET($A$1, 4432 - 1, 59 - 1) = "1" ), 3, 4 ) ) )</f>
        <v>4</v>
      </c>
    </row>
    <row r="4433" spans="57:60" x14ac:dyDescent="0.25">
      <c r="BE4433" s="6">
        <v>0.8</v>
      </c>
      <c r="BF4433" s="6" t="str">
        <f>"1"</f>
        <v>1</v>
      </c>
      <c r="BG4433" t="str">
        <f ca="1">IF((OFFSET($A$1, 4433 - 1, 57 - 1)) &gt;= (OFFSET($A$1, 80 - 1, 7 - 1)), "1","0")</f>
        <v>1</v>
      </c>
      <c r="BH4433">
        <f ca="1" xml:space="preserve"> IF( AND( OFFSET($A$1, 4433 - 1, 58 - 1) = "1", OFFSET($A$1, 4433 - 1, 59 - 1) = "1" ), 1, IF( AND( OFFSET($A$1, 4433 - 1, 58 - 1) = "1", OFFSET($A$1, 4433 - 1, 59 - 1) = "0" ), 2, IF( AND( OFFSET($A$1, 4433 - 1, 58 - 1) = "0", OFFSET($A$1, 4433 - 1, 59 - 1) = "1" ), 3, 4 ) ) )</f>
        <v>1</v>
      </c>
    </row>
    <row r="4434" spans="57:60" x14ac:dyDescent="0.25">
      <c r="BE4434" s="6">
        <v>0</v>
      </c>
      <c r="BF4434" s="6" t="str">
        <f>"0"</f>
        <v>0</v>
      </c>
      <c r="BG4434" t="str">
        <f ca="1">IF((OFFSET($A$1, 4434 - 1, 57 - 1)) &gt;= (OFFSET($A$1, 80 - 1, 7 - 1)), "1","0")</f>
        <v>0</v>
      </c>
      <c r="BH4434">
        <f ca="1" xml:space="preserve"> IF( AND( OFFSET($A$1, 4434 - 1, 58 - 1) = "1", OFFSET($A$1, 4434 - 1, 59 - 1) = "1" ), 1, IF( AND( OFFSET($A$1, 4434 - 1, 58 - 1) = "1", OFFSET($A$1, 4434 - 1, 59 - 1) = "0" ), 2, IF( AND( OFFSET($A$1, 4434 - 1, 58 - 1) = "0", OFFSET($A$1, 4434 - 1, 59 - 1) = "1" ), 3, 4 ) ) )</f>
        <v>4</v>
      </c>
    </row>
    <row r="4435" spans="57:60" x14ac:dyDescent="0.25">
      <c r="BE4435" s="6">
        <v>0</v>
      </c>
      <c r="BF4435" s="6" t="str">
        <f>"0"</f>
        <v>0</v>
      </c>
      <c r="BG4435" t="str">
        <f ca="1">IF((OFFSET($A$1, 4435 - 1, 57 - 1)) &gt;= (OFFSET($A$1, 80 - 1, 7 - 1)), "1","0")</f>
        <v>0</v>
      </c>
      <c r="BH4435">
        <f ca="1" xml:space="preserve"> IF( AND( OFFSET($A$1, 4435 - 1, 58 - 1) = "1", OFFSET($A$1, 4435 - 1, 59 - 1) = "1" ), 1, IF( AND( OFFSET($A$1, 4435 - 1, 58 - 1) = "1", OFFSET($A$1, 4435 - 1, 59 - 1) = "0" ), 2, IF( AND( OFFSET($A$1, 4435 - 1, 58 - 1) = "0", OFFSET($A$1, 4435 - 1, 59 - 1) = "1" ), 3, 4 ) ) )</f>
        <v>4</v>
      </c>
    </row>
    <row r="4436" spans="57:60" x14ac:dyDescent="0.25">
      <c r="BE4436" s="6">
        <v>0.6</v>
      </c>
      <c r="BF4436" s="6" t="str">
        <f>"1"</f>
        <v>1</v>
      </c>
      <c r="BG4436" t="str">
        <f ca="1">IF((OFFSET($A$1, 4436 - 1, 57 - 1)) &gt;= (OFFSET($A$1, 80 - 1, 7 - 1)), "1","0")</f>
        <v>1</v>
      </c>
      <c r="BH4436">
        <f ca="1" xml:space="preserve"> IF( AND( OFFSET($A$1, 4436 - 1, 58 - 1) = "1", OFFSET($A$1, 4436 - 1, 59 - 1) = "1" ), 1, IF( AND( OFFSET($A$1, 4436 - 1, 58 - 1) = "1", OFFSET($A$1, 4436 - 1, 59 - 1) = "0" ), 2, IF( AND( OFFSET($A$1, 4436 - 1, 58 - 1) = "0", OFFSET($A$1, 4436 - 1, 59 - 1) = "1" ), 3, 4 ) ) )</f>
        <v>1</v>
      </c>
    </row>
    <row r="4437" spans="57:60" x14ac:dyDescent="0.25">
      <c r="BE4437" s="6">
        <v>0.6</v>
      </c>
      <c r="BF4437" s="6" t="str">
        <f>"1"</f>
        <v>1</v>
      </c>
      <c r="BG4437" t="str">
        <f ca="1">IF((OFFSET($A$1, 4437 - 1, 57 - 1)) &gt;= (OFFSET($A$1, 80 - 1, 7 - 1)), "1","0")</f>
        <v>1</v>
      </c>
      <c r="BH4437">
        <f ca="1" xml:space="preserve"> IF( AND( OFFSET($A$1, 4437 - 1, 58 - 1) = "1", OFFSET($A$1, 4437 - 1, 59 - 1) = "1" ), 1, IF( AND( OFFSET($A$1, 4437 - 1, 58 - 1) = "1", OFFSET($A$1, 4437 - 1, 59 - 1) = "0" ), 2, IF( AND( OFFSET($A$1, 4437 - 1, 58 - 1) = "0", OFFSET($A$1, 4437 - 1, 59 - 1) = "1" ), 3, 4 ) ) )</f>
        <v>1</v>
      </c>
    </row>
    <row r="4438" spans="57:60" x14ac:dyDescent="0.25">
      <c r="BE4438" s="6">
        <v>0</v>
      </c>
      <c r="BF4438" s="6" t="str">
        <f>"0"</f>
        <v>0</v>
      </c>
      <c r="BG4438" t="str">
        <f ca="1">IF((OFFSET($A$1, 4438 - 1, 57 - 1)) &gt;= (OFFSET($A$1, 80 - 1, 7 - 1)), "1","0")</f>
        <v>0</v>
      </c>
      <c r="BH4438">
        <f ca="1" xml:space="preserve"> IF( AND( OFFSET($A$1, 4438 - 1, 58 - 1) = "1", OFFSET($A$1, 4438 - 1, 59 - 1) = "1" ), 1, IF( AND( OFFSET($A$1, 4438 - 1, 58 - 1) = "1", OFFSET($A$1, 4438 - 1, 59 - 1) = "0" ), 2, IF( AND( OFFSET($A$1, 4438 - 1, 58 - 1) = "0", OFFSET($A$1, 4438 - 1, 59 - 1) = "1" ), 3, 4 ) ) )</f>
        <v>4</v>
      </c>
    </row>
    <row r="4439" spans="57:60" x14ac:dyDescent="0.25">
      <c r="BE4439" s="6">
        <v>0</v>
      </c>
      <c r="BF4439" s="6" t="str">
        <f>"0"</f>
        <v>0</v>
      </c>
      <c r="BG4439" t="str">
        <f ca="1">IF((OFFSET($A$1, 4439 - 1, 57 - 1)) &gt;= (OFFSET($A$1, 80 - 1, 7 - 1)), "1","0")</f>
        <v>0</v>
      </c>
      <c r="BH4439">
        <f ca="1" xml:space="preserve"> IF( AND( OFFSET($A$1, 4439 - 1, 58 - 1) = "1", OFFSET($A$1, 4439 - 1, 59 - 1) = "1" ), 1, IF( AND( OFFSET($A$1, 4439 - 1, 58 - 1) = "1", OFFSET($A$1, 4439 - 1, 59 - 1) = "0" ), 2, IF( AND( OFFSET($A$1, 4439 - 1, 58 - 1) = "0", OFFSET($A$1, 4439 - 1, 59 - 1) = "1" ), 3, 4 ) ) )</f>
        <v>4</v>
      </c>
    </row>
    <row r="4440" spans="57:60" x14ac:dyDescent="0.25">
      <c r="BE4440" s="6">
        <v>1</v>
      </c>
      <c r="BF4440" s="6" t="str">
        <f>"1"</f>
        <v>1</v>
      </c>
      <c r="BG4440" t="str">
        <f ca="1">IF((OFFSET($A$1, 4440 - 1, 57 - 1)) &gt;= (OFFSET($A$1, 80 - 1, 7 - 1)), "1","0")</f>
        <v>1</v>
      </c>
      <c r="BH4440">
        <f ca="1" xml:space="preserve"> IF( AND( OFFSET($A$1, 4440 - 1, 58 - 1) = "1", OFFSET($A$1, 4440 - 1, 59 - 1) = "1" ), 1, IF( AND( OFFSET($A$1, 4440 - 1, 58 - 1) = "1", OFFSET($A$1, 4440 - 1, 59 - 1) = "0" ), 2, IF( AND( OFFSET($A$1, 4440 - 1, 58 - 1) = "0", OFFSET($A$1, 4440 - 1, 59 - 1) = "1" ), 3, 4 ) ) )</f>
        <v>1</v>
      </c>
    </row>
    <row r="4441" spans="57:60" x14ac:dyDescent="0.25">
      <c r="BE4441" s="6">
        <v>0.8</v>
      </c>
      <c r="BF4441" s="6" t="str">
        <f>"1"</f>
        <v>1</v>
      </c>
      <c r="BG4441" t="str">
        <f ca="1">IF((OFFSET($A$1, 4441 - 1, 57 - 1)) &gt;= (OFFSET($A$1, 80 - 1, 7 - 1)), "1","0")</f>
        <v>1</v>
      </c>
      <c r="BH4441">
        <f ca="1" xml:space="preserve"> IF( AND( OFFSET($A$1, 4441 - 1, 58 - 1) = "1", OFFSET($A$1, 4441 - 1, 59 - 1) = "1" ), 1, IF( AND( OFFSET($A$1, 4441 - 1, 58 - 1) = "1", OFFSET($A$1, 4441 - 1, 59 - 1) = "0" ), 2, IF( AND( OFFSET($A$1, 4441 - 1, 58 - 1) = "0", OFFSET($A$1, 4441 - 1, 59 - 1) = "1" ), 3, 4 ) ) )</f>
        <v>1</v>
      </c>
    </row>
    <row r="4442" spans="57:60" x14ac:dyDescent="0.25">
      <c r="BE4442" s="6">
        <v>0</v>
      </c>
      <c r="BF4442" s="6" t="str">
        <f>"0"</f>
        <v>0</v>
      </c>
      <c r="BG4442" t="str">
        <f ca="1">IF((OFFSET($A$1, 4442 - 1, 57 - 1)) &gt;= (OFFSET($A$1, 80 - 1, 7 - 1)), "1","0")</f>
        <v>0</v>
      </c>
      <c r="BH4442">
        <f ca="1" xml:space="preserve"> IF( AND( OFFSET($A$1, 4442 - 1, 58 - 1) = "1", OFFSET($A$1, 4442 - 1, 59 - 1) = "1" ), 1, IF( AND( OFFSET($A$1, 4442 - 1, 58 - 1) = "1", OFFSET($A$1, 4442 - 1, 59 - 1) = "0" ), 2, IF( AND( OFFSET($A$1, 4442 - 1, 58 - 1) = "0", OFFSET($A$1, 4442 - 1, 59 - 1) = "1" ), 3, 4 ) ) )</f>
        <v>4</v>
      </c>
    </row>
    <row r="4443" spans="57:60" x14ac:dyDescent="0.25">
      <c r="BE4443" s="6">
        <v>0.4</v>
      </c>
      <c r="BF4443" s="6" t="str">
        <f>"0"</f>
        <v>0</v>
      </c>
      <c r="BG4443" t="str">
        <f ca="1">IF((OFFSET($A$1, 4443 - 1, 57 - 1)) &gt;= (OFFSET($A$1, 80 - 1, 7 - 1)), "1","0")</f>
        <v>0</v>
      </c>
      <c r="BH4443">
        <f ca="1" xml:space="preserve"> IF( AND( OFFSET($A$1, 4443 - 1, 58 - 1) = "1", OFFSET($A$1, 4443 - 1, 59 - 1) = "1" ), 1, IF( AND( OFFSET($A$1, 4443 - 1, 58 - 1) = "1", OFFSET($A$1, 4443 - 1, 59 - 1) = "0" ), 2, IF( AND( OFFSET($A$1, 4443 - 1, 58 - 1) = "0", OFFSET($A$1, 4443 - 1, 59 - 1) = "1" ), 3, 4 ) ) )</f>
        <v>4</v>
      </c>
    </row>
    <row r="4444" spans="57:60" x14ac:dyDescent="0.25">
      <c r="BE4444" s="6">
        <v>0</v>
      </c>
      <c r="BF4444" s="6" t="str">
        <f>"0"</f>
        <v>0</v>
      </c>
      <c r="BG4444" t="str">
        <f ca="1">IF((OFFSET($A$1, 4444 - 1, 57 - 1)) &gt;= (OFFSET($A$1, 80 - 1, 7 - 1)), "1","0")</f>
        <v>0</v>
      </c>
      <c r="BH4444">
        <f ca="1" xml:space="preserve"> IF( AND( OFFSET($A$1, 4444 - 1, 58 - 1) = "1", OFFSET($A$1, 4444 - 1, 59 - 1) = "1" ), 1, IF( AND( OFFSET($A$1, 4444 - 1, 58 - 1) = "1", OFFSET($A$1, 4444 - 1, 59 - 1) = "0" ), 2, IF( AND( OFFSET($A$1, 4444 - 1, 58 - 1) = "0", OFFSET($A$1, 4444 - 1, 59 - 1) = "1" ), 3, 4 ) ) )</f>
        <v>4</v>
      </c>
    </row>
    <row r="4445" spans="57:60" x14ac:dyDescent="0.25">
      <c r="BE4445" s="6">
        <v>0</v>
      </c>
      <c r="BF4445" s="6" t="str">
        <f>"0"</f>
        <v>0</v>
      </c>
      <c r="BG4445" t="str">
        <f ca="1">IF((OFFSET($A$1, 4445 - 1, 57 - 1)) &gt;= (OFFSET($A$1, 80 - 1, 7 - 1)), "1","0")</f>
        <v>0</v>
      </c>
      <c r="BH4445">
        <f ca="1" xml:space="preserve"> IF( AND( OFFSET($A$1, 4445 - 1, 58 - 1) = "1", OFFSET($A$1, 4445 - 1, 59 - 1) = "1" ), 1, IF( AND( OFFSET($A$1, 4445 - 1, 58 - 1) = "1", OFFSET($A$1, 4445 - 1, 59 - 1) = "0" ), 2, IF( AND( OFFSET($A$1, 4445 - 1, 58 - 1) = "0", OFFSET($A$1, 4445 - 1, 59 - 1) = "1" ), 3, 4 ) ) )</f>
        <v>4</v>
      </c>
    </row>
    <row r="4446" spans="57:60" x14ac:dyDescent="0.25">
      <c r="BE4446" s="6">
        <v>1</v>
      </c>
      <c r="BF4446" s="6" t="str">
        <f>"1"</f>
        <v>1</v>
      </c>
      <c r="BG4446" t="str">
        <f ca="1">IF((OFFSET($A$1, 4446 - 1, 57 - 1)) &gt;= (OFFSET($A$1, 80 - 1, 7 - 1)), "1","0")</f>
        <v>1</v>
      </c>
      <c r="BH4446">
        <f ca="1" xml:space="preserve"> IF( AND( OFFSET($A$1, 4446 - 1, 58 - 1) = "1", OFFSET($A$1, 4446 - 1, 59 - 1) = "1" ), 1, IF( AND( OFFSET($A$1, 4446 - 1, 58 - 1) = "1", OFFSET($A$1, 4446 - 1, 59 - 1) = "0" ), 2, IF( AND( OFFSET($A$1, 4446 - 1, 58 - 1) = "0", OFFSET($A$1, 4446 - 1, 59 - 1) = "1" ), 3, 4 ) ) )</f>
        <v>1</v>
      </c>
    </row>
    <row r="4447" spans="57:60" x14ac:dyDescent="0.25">
      <c r="BE4447" s="6">
        <v>0</v>
      </c>
      <c r="BF4447" s="6" t="str">
        <f>"0"</f>
        <v>0</v>
      </c>
      <c r="BG4447" t="str">
        <f ca="1">IF((OFFSET($A$1, 4447 - 1, 57 - 1)) &gt;= (OFFSET($A$1, 80 - 1, 7 - 1)), "1","0")</f>
        <v>0</v>
      </c>
      <c r="BH4447">
        <f ca="1" xml:space="preserve"> IF( AND( OFFSET($A$1, 4447 - 1, 58 - 1) = "1", OFFSET($A$1, 4447 - 1, 59 - 1) = "1" ), 1, IF( AND( OFFSET($A$1, 4447 - 1, 58 - 1) = "1", OFFSET($A$1, 4447 - 1, 59 - 1) = "0" ), 2, IF( AND( OFFSET($A$1, 4447 - 1, 58 - 1) = "0", OFFSET($A$1, 4447 - 1, 59 - 1) = "1" ), 3, 4 ) ) )</f>
        <v>4</v>
      </c>
    </row>
    <row r="4448" spans="57:60" x14ac:dyDescent="0.25">
      <c r="BE4448" s="6">
        <v>0</v>
      </c>
      <c r="BF4448" s="6" t="str">
        <f>"0"</f>
        <v>0</v>
      </c>
      <c r="BG4448" t="str">
        <f ca="1">IF((OFFSET($A$1, 4448 - 1, 57 - 1)) &gt;= (OFFSET($A$1, 80 - 1, 7 - 1)), "1","0")</f>
        <v>0</v>
      </c>
      <c r="BH4448">
        <f ca="1" xml:space="preserve"> IF( AND( OFFSET($A$1, 4448 - 1, 58 - 1) = "1", OFFSET($A$1, 4448 - 1, 59 - 1) = "1" ), 1, IF( AND( OFFSET($A$1, 4448 - 1, 58 - 1) = "1", OFFSET($A$1, 4448 - 1, 59 - 1) = "0" ), 2, IF( AND( OFFSET($A$1, 4448 - 1, 58 - 1) = "0", OFFSET($A$1, 4448 - 1, 59 - 1) = "1" ), 3, 4 ) ) )</f>
        <v>4</v>
      </c>
    </row>
    <row r="4449" spans="57:60" x14ac:dyDescent="0.25">
      <c r="BE4449" s="6">
        <v>1</v>
      </c>
      <c r="BF4449" s="6" t="str">
        <f>"1"</f>
        <v>1</v>
      </c>
      <c r="BG4449" t="str">
        <f ca="1">IF((OFFSET($A$1, 4449 - 1, 57 - 1)) &gt;= (OFFSET($A$1, 80 - 1, 7 - 1)), "1","0")</f>
        <v>1</v>
      </c>
      <c r="BH4449">
        <f ca="1" xml:space="preserve"> IF( AND( OFFSET($A$1, 4449 - 1, 58 - 1) = "1", OFFSET($A$1, 4449 - 1, 59 - 1) = "1" ), 1, IF( AND( OFFSET($A$1, 4449 - 1, 58 - 1) = "1", OFFSET($A$1, 4449 - 1, 59 - 1) = "0" ), 2, IF( AND( OFFSET($A$1, 4449 - 1, 58 - 1) = "0", OFFSET($A$1, 4449 - 1, 59 - 1) = "1" ), 3, 4 ) ) )</f>
        <v>1</v>
      </c>
    </row>
    <row r="4450" spans="57:60" x14ac:dyDescent="0.25">
      <c r="BE4450" s="6">
        <v>0</v>
      </c>
      <c r="BF4450" s="6" t="str">
        <f>"0"</f>
        <v>0</v>
      </c>
      <c r="BG4450" t="str">
        <f ca="1">IF((OFFSET($A$1, 4450 - 1, 57 - 1)) &gt;= (OFFSET($A$1, 80 - 1, 7 - 1)), "1","0")</f>
        <v>0</v>
      </c>
      <c r="BH4450">
        <f ca="1" xml:space="preserve"> IF( AND( OFFSET($A$1, 4450 - 1, 58 - 1) = "1", OFFSET($A$1, 4450 - 1, 59 - 1) = "1" ), 1, IF( AND( OFFSET($A$1, 4450 - 1, 58 - 1) = "1", OFFSET($A$1, 4450 - 1, 59 - 1) = "0" ), 2, IF( AND( OFFSET($A$1, 4450 - 1, 58 - 1) = "0", OFFSET($A$1, 4450 - 1, 59 - 1) = "1" ), 3, 4 ) ) )</f>
        <v>4</v>
      </c>
    </row>
    <row r="4451" spans="57:60" x14ac:dyDescent="0.25">
      <c r="BE4451" s="6">
        <v>0</v>
      </c>
      <c r="BF4451" s="6" t="str">
        <f>"0"</f>
        <v>0</v>
      </c>
      <c r="BG4451" t="str">
        <f ca="1">IF((OFFSET($A$1, 4451 - 1, 57 - 1)) &gt;= (OFFSET($A$1, 80 - 1, 7 - 1)), "1","0")</f>
        <v>0</v>
      </c>
      <c r="BH4451">
        <f ca="1" xml:space="preserve"> IF( AND( OFFSET($A$1, 4451 - 1, 58 - 1) = "1", OFFSET($A$1, 4451 - 1, 59 - 1) = "1" ), 1, IF( AND( OFFSET($A$1, 4451 - 1, 58 - 1) = "1", OFFSET($A$1, 4451 - 1, 59 - 1) = "0" ), 2, IF( AND( OFFSET($A$1, 4451 - 1, 58 - 1) = "0", OFFSET($A$1, 4451 - 1, 59 - 1) = "1" ), 3, 4 ) ) )</f>
        <v>4</v>
      </c>
    </row>
    <row r="4452" spans="57:60" x14ac:dyDescent="0.25">
      <c r="BE4452" s="6">
        <v>0</v>
      </c>
      <c r="BF4452" s="6" t="str">
        <f>"0"</f>
        <v>0</v>
      </c>
      <c r="BG4452" t="str">
        <f ca="1">IF((OFFSET($A$1, 4452 - 1, 57 - 1)) &gt;= (OFFSET($A$1, 80 - 1, 7 - 1)), "1","0")</f>
        <v>0</v>
      </c>
      <c r="BH4452">
        <f ca="1" xml:space="preserve"> IF( AND( OFFSET($A$1, 4452 - 1, 58 - 1) = "1", OFFSET($A$1, 4452 - 1, 59 - 1) = "1" ), 1, IF( AND( OFFSET($A$1, 4452 - 1, 58 - 1) = "1", OFFSET($A$1, 4452 - 1, 59 - 1) = "0" ), 2, IF( AND( OFFSET($A$1, 4452 - 1, 58 - 1) = "0", OFFSET($A$1, 4452 - 1, 59 - 1) = "1" ), 3, 4 ) ) )</f>
        <v>4</v>
      </c>
    </row>
    <row r="4453" spans="57:60" x14ac:dyDescent="0.25">
      <c r="BE4453" s="6">
        <v>1</v>
      </c>
      <c r="BF4453" s="6" t="str">
        <f>"1"</f>
        <v>1</v>
      </c>
      <c r="BG4453" t="str">
        <f ca="1">IF((OFFSET($A$1, 4453 - 1, 57 - 1)) &gt;= (OFFSET($A$1, 80 - 1, 7 - 1)), "1","0")</f>
        <v>1</v>
      </c>
      <c r="BH4453">
        <f ca="1" xml:space="preserve"> IF( AND( OFFSET($A$1, 4453 - 1, 58 - 1) = "1", OFFSET($A$1, 4453 - 1, 59 - 1) = "1" ), 1, IF( AND( OFFSET($A$1, 4453 - 1, 58 - 1) = "1", OFFSET($A$1, 4453 - 1, 59 - 1) = "0" ), 2, IF( AND( OFFSET($A$1, 4453 - 1, 58 - 1) = "0", OFFSET($A$1, 4453 - 1, 59 - 1) = "1" ), 3, 4 ) ) )</f>
        <v>1</v>
      </c>
    </row>
    <row r="4454" spans="57:60" x14ac:dyDescent="0.25">
      <c r="BE4454" s="6">
        <v>0.2</v>
      </c>
      <c r="BF4454" s="6" t="str">
        <f>"1"</f>
        <v>1</v>
      </c>
      <c r="BG4454" t="str">
        <f ca="1">IF((OFFSET($A$1, 4454 - 1, 57 - 1)) &gt;= (OFFSET($A$1, 80 - 1, 7 - 1)), "1","0")</f>
        <v>0</v>
      </c>
      <c r="BH4454">
        <f ca="1" xml:space="preserve"> IF( AND( OFFSET($A$1, 4454 - 1, 58 - 1) = "1", OFFSET($A$1, 4454 - 1, 59 - 1) = "1" ), 1, IF( AND( OFFSET($A$1, 4454 - 1, 58 - 1) = "1", OFFSET($A$1, 4454 - 1, 59 - 1) = "0" ), 2, IF( AND( OFFSET($A$1, 4454 - 1, 58 - 1) = "0", OFFSET($A$1, 4454 - 1, 59 - 1) = "1" ), 3, 4 ) ) )</f>
        <v>2</v>
      </c>
    </row>
    <row r="4455" spans="57:60" x14ac:dyDescent="0.25">
      <c r="BE4455" s="6">
        <v>0</v>
      </c>
      <c r="BF4455" s="6" t="str">
        <f>"0"</f>
        <v>0</v>
      </c>
      <c r="BG4455" t="str">
        <f ca="1">IF((OFFSET($A$1, 4455 - 1, 57 - 1)) &gt;= (OFFSET($A$1, 80 - 1, 7 - 1)), "1","0")</f>
        <v>0</v>
      </c>
      <c r="BH4455">
        <f ca="1" xml:space="preserve"> IF( AND( OFFSET($A$1, 4455 - 1, 58 - 1) = "1", OFFSET($A$1, 4455 - 1, 59 - 1) = "1" ), 1, IF( AND( OFFSET($A$1, 4455 - 1, 58 - 1) = "1", OFFSET($A$1, 4455 - 1, 59 - 1) = "0" ), 2, IF( AND( OFFSET($A$1, 4455 - 1, 58 - 1) = "0", OFFSET($A$1, 4455 - 1, 59 - 1) = "1" ), 3, 4 ) ) )</f>
        <v>4</v>
      </c>
    </row>
    <row r="4456" spans="57:60" x14ac:dyDescent="0.25">
      <c r="BE4456" s="6">
        <v>1</v>
      </c>
      <c r="BF4456" s="6" t="str">
        <f>"1"</f>
        <v>1</v>
      </c>
      <c r="BG4456" t="str">
        <f ca="1">IF((OFFSET($A$1, 4456 - 1, 57 - 1)) &gt;= (OFFSET($A$1, 80 - 1, 7 - 1)), "1","0")</f>
        <v>1</v>
      </c>
      <c r="BH4456">
        <f ca="1" xml:space="preserve"> IF( AND( OFFSET($A$1, 4456 - 1, 58 - 1) = "1", OFFSET($A$1, 4456 - 1, 59 - 1) = "1" ), 1, IF( AND( OFFSET($A$1, 4456 - 1, 58 - 1) = "1", OFFSET($A$1, 4456 - 1, 59 - 1) = "0" ), 2, IF( AND( OFFSET($A$1, 4456 - 1, 58 - 1) = "0", OFFSET($A$1, 4456 - 1, 59 - 1) = "1" ), 3, 4 ) ) )</f>
        <v>1</v>
      </c>
    </row>
    <row r="4457" spans="57:60" x14ac:dyDescent="0.25">
      <c r="BE4457" s="6">
        <v>1</v>
      </c>
      <c r="BF4457" s="6" t="str">
        <f>"1"</f>
        <v>1</v>
      </c>
      <c r="BG4457" t="str">
        <f ca="1">IF((OFFSET($A$1, 4457 - 1, 57 - 1)) &gt;= (OFFSET($A$1, 80 - 1, 7 - 1)), "1","0")</f>
        <v>1</v>
      </c>
      <c r="BH4457">
        <f ca="1" xml:space="preserve"> IF( AND( OFFSET($A$1, 4457 - 1, 58 - 1) = "1", OFFSET($A$1, 4457 - 1, 59 - 1) = "1" ), 1, IF( AND( OFFSET($A$1, 4457 - 1, 58 - 1) = "1", OFFSET($A$1, 4457 - 1, 59 - 1) = "0" ), 2, IF( AND( OFFSET($A$1, 4457 - 1, 58 - 1) = "0", OFFSET($A$1, 4457 - 1, 59 - 1) = "1" ), 3, 4 ) ) )</f>
        <v>1</v>
      </c>
    </row>
    <row r="4458" spans="57:60" x14ac:dyDescent="0.25">
      <c r="BE4458" s="6">
        <v>1</v>
      </c>
      <c r="BF4458" s="6" t="str">
        <f>"1"</f>
        <v>1</v>
      </c>
      <c r="BG4458" t="str">
        <f ca="1">IF((OFFSET($A$1, 4458 - 1, 57 - 1)) &gt;= (OFFSET($A$1, 80 - 1, 7 - 1)), "1","0")</f>
        <v>1</v>
      </c>
      <c r="BH4458">
        <f ca="1" xml:space="preserve"> IF( AND( OFFSET($A$1, 4458 - 1, 58 - 1) = "1", OFFSET($A$1, 4458 - 1, 59 - 1) = "1" ), 1, IF( AND( OFFSET($A$1, 4458 - 1, 58 - 1) = "1", OFFSET($A$1, 4458 - 1, 59 - 1) = "0" ), 2, IF( AND( OFFSET($A$1, 4458 - 1, 58 - 1) = "0", OFFSET($A$1, 4458 - 1, 59 - 1) = "1" ), 3, 4 ) ) )</f>
        <v>1</v>
      </c>
    </row>
    <row r="4459" spans="57:60" x14ac:dyDescent="0.25">
      <c r="BE4459" s="6">
        <v>1</v>
      </c>
      <c r="BF4459" s="6" t="str">
        <f>"1"</f>
        <v>1</v>
      </c>
      <c r="BG4459" t="str">
        <f ca="1">IF((OFFSET($A$1, 4459 - 1, 57 - 1)) &gt;= (OFFSET($A$1, 80 - 1, 7 - 1)), "1","0")</f>
        <v>1</v>
      </c>
      <c r="BH4459">
        <f ca="1" xml:space="preserve"> IF( AND( OFFSET($A$1, 4459 - 1, 58 - 1) = "1", OFFSET($A$1, 4459 - 1, 59 - 1) = "1" ), 1, IF( AND( OFFSET($A$1, 4459 - 1, 58 - 1) = "1", OFFSET($A$1, 4459 - 1, 59 - 1) = "0" ), 2, IF( AND( OFFSET($A$1, 4459 - 1, 58 - 1) = "0", OFFSET($A$1, 4459 - 1, 59 - 1) = "1" ), 3, 4 ) ) )</f>
        <v>1</v>
      </c>
    </row>
    <row r="4460" spans="57:60" x14ac:dyDescent="0.25">
      <c r="BE4460" s="6">
        <v>0</v>
      </c>
      <c r="BF4460" s="6" t="str">
        <f>"0"</f>
        <v>0</v>
      </c>
      <c r="BG4460" t="str">
        <f ca="1">IF((OFFSET($A$1, 4460 - 1, 57 - 1)) &gt;= (OFFSET($A$1, 80 - 1, 7 - 1)), "1","0")</f>
        <v>0</v>
      </c>
      <c r="BH4460">
        <f ca="1" xml:space="preserve"> IF( AND( OFFSET($A$1, 4460 - 1, 58 - 1) = "1", OFFSET($A$1, 4460 - 1, 59 - 1) = "1" ), 1, IF( AND( OFFSET($A$1, 4460 - 1, 58 - 1) = "1", OFFSET($A$1, 4460 - 1, 59 - 1) = "0" ), 2, IF( AND( OFFSET($A$1, 4460 - 1, 58 - 1) = "0", OFFSET($A$1, 4460 - 1, 59 - 1) = "1" ), 3, 4 ) ) )</f>
        <v>4</v>
      </c>
    </row>
    <row r="4461" spans="57:60" x14ac:dyDescent="0.25">
      <c r="BE4461" s="6">
        <v>1</v>
      </c>
      <c r="BF4461" s="6" t="str">
        <f>"1"</f>
        <v>1</v>
      </c>
      <c r="BG4461" t="str">
        <f ca="1">IF((OFFSET($A$1, 4461 - 1, 57 - 1)) &gt;= (OFFSET($A$1, 80 - 1, 7 - 1)), "1","0")</f>
        <v>1</v>
      </c>
      <c r="BH4461">
        <f ca="1" xml:space="preserve"> IF( AND( OFFSET($A$1, 4461 - 1, 58 - 1) = "1", OFFSET($A$1, 4461 - 1, 59 - 1) = "1" ), 1, IF( AND( OFFSET($A$1, 4461 - 1, 58 - 1) = "1", OFFSET($A$1, 4461 - 1, 59 - 1) = "0" ), 2, IF( AND( OFFSET($A$1, 4461 - 1, 58 - 1) = "0", OFFSET($A$1, 4461 - 1, 59 - 1) = "1" ), 3, 4 ) ) )</f>
        <v>1</v>
      </c>
    </row>
    <row r="4462" spans="57:60" x14ac:dyDescent="0.25">
      <c r="BE4462" s="6">
        <v>0.8</v>
      </c>
      <c r="BF4462" s="6" t="str">
        <f>"1"</f>
        <v>1</v>
      </c>
      <c r="BG4462" t="str">
        <f ca="1">IF((OFFSET($A$1, 4462 - 1, 57 - 1)) &gt;= (OFFSET($A$1, 80 - 1, 7 - 1)), "1","0")</f>
        <v>1</v>
      </c>
      <c r="BH4462">
        <f ca="1" xml:space="preserve"> IF( AND( OFFSET($A$1, 4462 - 1, 58 - 1) = "1", OFFSET($A$1, 4462 - 1, 59 - 1) = "1" ), 1, IF( AND( OFFSET($A$1, 4462 - 1, 58 - 1) = "1", OFFSET($A$1, 4462 - 1, 59 - 1) = "0" ), 2, IF( AND( OFFSET($A$1, 4462 - 1, 58 - 1) = "0", OFFSET($A$1, 4462 - 1, 59 - 1) = "1" ), 3, 4 ) ) )</f>
        <v>1</v>
      </c>
    </row>
    <row r="4463" spans="57:60" x14ac:dyDescent="0.25">
      <c r="BE4463" s="6">
        <v>0.2</v>
      </c>
      <c r="BF4463" s="6" t="str">
        <f>"0"</f>
        <v>0</v>
      </c>
      <c r="BG4463" t="str">
        <f ca="1">IF((OFFSET($A$1, 4463 - 1, 57 - 1)) &gt;= (OFFSET($A$1, 80 - 1, 7 - 1)), "1","0")</f>
        <v>0</v>
      </c>
      <c r="BH4463">
        <f ca="1" xml:space="preserve"> IF( AND( OFFSET($A$1, 4463 - 1, 58 - 1) = "1", OFFSET($A$1, 4463 - 1, 59 - 1) = "1" ), 1, IF( AND( OFFSET($A$1, 4463 - 1, 58 - 1) = "1", OFFSET($A$1, 4463 - 1, 59 - 1) = "0" ), 2, IF( AND( OFFSET($A$1, 4463 - 1, 58 - 1) = "0", OFFSET($A$1, 4463 - 1, 59 - 1) = "1" ), 3, 4 ) ) )</f>
        <v>4</v>
      </c>
    </row>
    <row r="4464" spans="57:60" x14ac:dyDescent="0.25">
      <c r="BE4464" s="6">
        <v>0</v>
      </c>
      <c r="BF4464" s="6" t="str">
        <f>"0"</f>
        <v>0</v>
      </c>
      <c r="BG4464" t="str">
        <f ca="1">IF((OFFSET($A$1, 4464 - 1, 57 - 1)) &gt;= (OFFSET($A$1, 80 - 1, 7 - 1)), "1","0")</f>
        <v>0</v>
      </c>
      <c r="BH4464">
        <f ca="1" xml:space="preserve"> IF( AND( OFFSET($A$1, 4464 - 1, 58 - 1) = "1", OFFSET($A$1, 4464 - 1, 59 - 1) = "1" ), 1, IF( AND( OFFSET($A$1, 4464 - 1, 58 - 1) = "1", OFFSET($A$1, 4464 - 1, 59 - 1) = "0" ), 2, IF( AND( OFFSET($A$1, 4464 - 1, 58 - 1) = "0", OFFSET($A$1, 4464 - 1, 59 - 1) = "1" ), 3, 4 ) ) )</f>
        <v>4</v>
      </c>
    </row>
    <row r="4465" spans="57:60" x14ac:dyDescent="0.25">
      <c r="BE4465" s="6">
        <v>0.4</v>
      </c>
      <c r="BF4465" s="6" t="str">
        <f>"0"</f>
        <v>0</v>
      </c>
      <c r="BG4465" t="str">
        <f ca="1">IF((OFFSET($A$1, 4465 - 1, 57 - 1)) &gt;= (OFFSET($A$1, 80 - 1, 7 - 1)), "1","0")</f>
        <v>0</v>
      </c>
      <c r="BH4465">
        <f ca="1" xml:space="preserve"> IF( AND( OFFSET($A$1, 4465 - 1, 58 - 1) = "1", OFFSET($A$1, 4465 - 1, 59 - 1) = "1" ), 1, IF( AND( OFFSET($A$1, 4465 - 1, 58 - 1) = "1", OFFSET($A$1, 4465 - 1, 59 - 1) = "0" ), 2, IF( AND( OFFSET($A$1, 4465 - 1, 58 - 1) = "0", OFFSET($A$1, 4465 - 1, 59 - 1) = "1" ), 3, 4 ) ) )</f>
        <v>4</v>
      </c>
    </row>
    <row r="4466" spans="57:60" x14ac:dyDescent="0.25">
      <c r="BE4466" s="6">
        <v>0</v>
      </c>
      <c r="BF4466" s="6" t="str">
        <f>"0"</f>
        <v>0</v>
      </c>
      <c r="BG4466" t="str">
        <f ca="1">IF((OFFSET($A$1, 4466 - 1, 57 - 1)) &gt;= (OFFSET($A$1, 80 - 1, 7 - 1)), "1","0")</f>
        <v>0</v>
      </c>
      <c r="BH4466">
        <f ca="1" xml:space="preserve"> IF( AND( OFFSET($A$1, 4466 - 1, 58 - 1) = "1", OFFSET($A$1, 4466 - 1, 59 - 1) = "1" ), 1, IF( AND( OFFSET($A$1, 4466 - 1, 58 - 1) = "1", OFFSET($A$1, 4466 - 1, 59 - 1) = "0" ), 2, IF( AND( OFFSET($A$1, 4466 - 1, 58 - 1) = "0", OFFSET($A$1, 4466 - 1, 59 - 1) = "1" ), 3, 4 ) ) )</f>
        <v>4</v>
      </c>
    </row>
    <row r="4467" spans="57:60" x14ac:dyDescent="0.25">
      <c r="BE4467" s="6">
        <v>0</v>
      </c>
      <c r="BF4467" s="6" t="str">
        <f>"0"</f>
        <v>0</v>
      </c>
      <c r="BG4467" t="str">
        <f ca="1">IF((OFFSET($A$1, 4467 - 1, 57 - 1)) &gt;= (OFFSET($A$1, 80 - 1, 7 - 1)), "1","0")</f>
        <v>0</v>
      </c>
      <c r="BH4467">
        <f ca="1" xml:space="preserve"> IF( AND( OFFSET($A$1, 4467 - 1, 58 - 1) = "1", OFFSET($A$1, 4467 - 1, 59 - 1) = "1" ), 1, IF( AND( OFFSET($A$1, 4467 - 1, 58 - 1) = "1", OFFSET($A$1, 4467 - 1, 59 - 1) = "0" ), 2, IF( AND( OFFSET($A$1, 4467 - 1, 58 - 1) = "0", OFFSET($A$1, 4467 - 1, 59 - 1) = "1" ), 3, 4 ) ) )</f>
        <v>4</v>
      </c>
    </row>
    <row r="4468" spans="57:60" x14ac:dyDescent="0.25">
      <c r="BE4468" s="6">
        <v>0</v>
      </c>
      <c r="BF4468" s="6" t="str">
        <f>"0"</f>
        <v>0</v>
      </c>
      <c r="BG4468" t="str">
        <f ca="1">IF((OFFSET($A$1, 4468 - 1, 57 - 1)) &gt;= (OFFSET($A$1, 80 - 1, 7 - 1)), "1","0")</f>
        <v>0</v>
      </c>
      <c r="BH4468">
        <f ca="1" xml:space="preserve"> IF( AND( OFFSET($A$1, 4468 - 1, 58 - 1) = "1", OFFSET($A$1, 4468 - 1, 59 - 1) = "1" ), 1, IF( AND( OFFSET($A$1, 4468 - 1, 58 - 1) = "1", OFFSET($A$1, 4468 - 1, 59 - 1) = "0" ), 2, IF( AND( OFFSET($A$1, 4468 - 1, 58 - 1) = "0", OFFSET($A$1, 4468 - 1, 59 - 1) = "1" ), 3, 4 ) ) )</f>
        <v>4</v>
      </c>
    </row>
    <row r="4469" spans="57:60" x14ac:dyDescent="0.25">
      <c r="BE4469" s="6">
        <v>1</v>
      </c>
      <c r="BF4469" s="6" t="str">
        <f>"1"</f>
        <v>1</v>
      </c>
      <c r="BG4469" t="str">
        <f ca="1">IF((OFFSET($A$1, 4469 - 1, 57 - 1)) &gt;= (OFFSET($A$1, 80 - 1, 7 - 1)), "1","0")</f>
        <v>1</v>
      </c>
      <c r="BH4469">
        <f ca="1" xml:space="preserve"> IF( AND( OFFSET($A$1, 4469 - 1, 58 - 1) = "1", OFFSET($A$1, 4469 - 1, 59 - 1) = "1" ), 1, IF( AND( OFFSET($A$1, 4469 - 1, 58 - 1) = "1", OFFSET($A$1, 4469 - 1, 59 - 1) = "0" ), 2, IF( AND( OFFSET($A$1, 4469 - 1, 58 - 1) = "0", OFFSET($A$1, 4469 - 1, 59 - 1) = "1" ), 3, 4 ) ) )</f>
        <v>1</v>
      </c>
    </row>
    <row r="4470" spans="57:60" x14ac:dyDescent="0.25">
      <c r="BE4470" s="6">
        <v>0</v>
      </c>
      <c r="BF4470" s="6" t="str">
        <f>"0"</f>
        <v>0</v>
      </c>
      <c r="BG4470" t="str">
        <f ca="1">IF((OFFSET($A$1, 4470 - 1, 57 - 1)) &gt;= (OFFSET($A$1, 80 - 1, 7 - 1)), "1","0")</f>
        <v>0</v>
      </c>
      <c r="BH4470">
        <f ca="1" xml:space="preserve"> IF( AND( OFFSET($A$1, 4470 - 1, 58 - 1) = "1", OFFSET($A$1, 4470 - 1, 59 - 1) = "1" ), 1, IF( AND( OFFSET($A$1, 4470 - 1, 58 - 1) = "1", OFFSET($A$1, 4470 - 1, 59 - 1) = "0" ), 2, IF( AND( OFFSET($A$1, 4470 - 1, 58 - 1) = "0", OFFSET($A$1, 4470 - 1, 59 - 1) = "1" ), 3, 4 ) ) )</f>
        <v>4</v>
      </c>
    </row>
    <row r="4471" spans="57:60" x14ac:dyDescent="0.25">
      <c r="BE4471" s="6">
        <v>0.4</v>
      </c>
      <c r="BF4471" s="6" t="str">
        <f>"0"</f>
        <v>0</v>
      </c>
      <c r="BG4471" t="str">
        <f ca="1">IF((OFFSET($A$1, 4471 - 1, 57 - 1)) &gt;= (OFFSET($A$1, 80 - 1, 7 - 1)), "1","0")</f>
        <v>0</v>
      </c>
      <c r="BH4471">
        <f ca="1" xml:space="preserve"> IF( AND( OFFSET($A$1, 4471 - 1, 58 - 1) = "1", OFFSET($A$1, 4471 - 1, 59 - 1) = "1" ), 1, IF( AND( OFFSET($A$1, 4471 - 1, 58 - 1) = "1", OFFSET($A$1, 4471 - 1, 59 - 1) = "0" ), 2, IF( AND( OFFSET($A$1, 4471 - 1, 58 - 1) = "0", OFFSET($A$1, 4471 - 1, 59 - 1) = "1" ), 3, 4 ) ) )</f>
        <v>4</v>
      </c>
    </row>
    <row r="4472" spans="57:60" x14ac:dyDescent="0.25">
      <c r="BE4472" s="6">
        <v>0</v>
      </c>
      <c r="BF4472" s="6" t="str">
        <f>"0"</f>
        <v>0</v>
      </c>
      <c r="BG4472" t="str">
        <f ca="1">IF((OFFSET($A$1, 4472 - 1, 57 - 1)) &gt;= (OFFSET($A$1, 80 - 1, 7 - 1)), "1","0")</f>
        <v>0</v>
      </c>
      <c r="BH4472">
        <f ca="1" xml:space="preserve"> IF( AND( OFFSET($A$1, 4472 - 1, 58 - 1) = "1", OFFSET($A$1, 4472 - 1, 59 - 1) = "1" ), 1, IF( AND( OFFSET($A$1, 4472 - 1, 58 - 1) = "1", OFFSET($A$1, 4472 - 1, 59 - 1) = "0" ), 2, IF( AND( OFFSET($A$1, 4472 - 1, 58 - 1) = "0", OFFSET($A$1, 4472 - 1, 59 - 1) = "1" ), 3, 4 ) ) )</f>
        <v>4</v>
      </c>
    </row>
    <row r="4473" spans="57:60" x14ac:dyDescent="0.25">
      <c r="BE4473" s="6">
        <v>0.2</v>
      </c>
      <c r="BF4473" s="6" t="str">
        <f>"0"</f>
        <v>0</v>
      </c>
      <c r="BG4473" t="str">
        <f ca="1">IF((OFFSET($A$1, 4473 - 1, 57 - 1)) &gt;= (OFFSET($A$1, 80 - 1, 7 - 1)), "1","0")</f>
        <v>0</v>
      </c>
      <c r="BH4473">
        <f ca="1" xml:space="preserve"> IF( AND( OFFSET($A$1, 4473 - 1, 58 - 1) = "1", OFFSET($A$1, 4473 - 1, 59 - 1) = "1" ), 1, IF( AND( OFFSET($A$1, 4473 - 1, 58 - 1) = "1", OFFSET($A$1, 4473 - 1, 59 - 1) = "0" ), 2, IF( AND( OFFSET($A$1, 4473 - 1, 58 - 1) = "0", OFFSET($A$1, 4473 - 1, 59 - 1) = "1" ), 3, 4 ) ) )</f>
        <v>4</v>
      </c>
    </row>
    <row r="4474" spans="57:60" x14ac:dyDescent="0.25">
      <c r="BE4474" s="6">
        <v>0.2</v>
      </c>
      <c r="BF4474" s="6" t="str">
        <f>"0"</f>
        <v>0</v>
      </c>
      <c r="BG4474" t="str">
        <f ca="1">IF((OFFSET($A$1, 4474 - 1, 57 - 1)) &gt;= (OFFSET($A$1, 80 - 1, 7 - 1)), "1","0")</f>
        <v>0</v>
      </c>
      <c r="BH4474">
        <f ca="1" xml:space="preserve"> IF( AND( OFFSET($A$1, 4474 - 1, 58 - 1) = "1", OFFSET($A$1, 4474 - 1, 59 - 1) = "1" ), 1, IF( AND( OFFSET($A$1, 4474 - 1, 58 - 1) = "1", OFFSET($A$1, 4474 - 1, 59 - 1) = "0" ), 2, IF( AND( OFFSET($A$1, 4474 - 1, 58 - 1) = "0", OFFSET($A$1, 4474 - 1, 59 - 1) = "1" ), 3, 4 ) ) )</f>
        <v>4</v>
      </c>
    </row>
    <row r="4475" spans="57:60" x14ac:dyDescent="0.25">
      <c r="BE4475" s="6">
        <v>1</v>
      </c>
      <c r="BF4475" s="6" t="str">
        <f>"1"</f>
        <v>1</v>
      </c>
      <c r="BG4475" t="str">
        <f ca="1">IF((OFFSET($A$1, 4475 - 1, 57 - 1)) &gt;= (OFFSET($A$1, 80 - 1, 7 - 1)), "1","0")</f>
        <v>1</v>
      </c>
      <c r="BH4475">
        <f ca="1" xml:space="preserve"> IF( AND( OFFSET($A$1, 4475 - 1, 58 - 1) = "1", OFFSET($A$1, 4475 - 1, 59 - 1) = "1" ), 1, IF( AND( OFFSET($A$1, 4475 - 1, 58 - 1) = "1", OFFSET($A$1, 4475 - 1, 59 - 1) = "0" ), 2, IF( AND( OFFSET($A$1, 4475 - 1, 58 - 1) = "0", OFFSET($A$1, 4475 - 1, 59 - 1) = "1" ), 3, 4 ) ) )</f>
        <v>1</v>
      </c>
    </row>
    <row r="4476" spans="57:60" x14ac:dyDescent="0.25">
      <c r="BE4476" s="6">
        <v>1</v>
      </c>
      <c r="BF4476" s="6" t="str">
        <f>"1"</f>
        <v>1</v>
      </c>
      <c r="BG4476" t="str">
        <f ca="1">IF((OFFSET($A$1, 4476 - 1, 57 - 1)) &gt;= (OFFSET($A$1, 80 - 1, 7 - 1)), "1","0")</f>
        <v>1</v>
      </c>
      <c r="BH4476">
        <f ca="1" xml:space="preserve"> IF( AND( OFFSET($A$1, 4476 - 1, 58 - 1) = "1", OFFSET($A$1, 4476 - 1, 59 - 1) = "1" ), 1, IF( AND( OFFSET($A$1, 4476 - 1, 58 - 1) = "1", OFFSET($A$1, 4476 - 1, 59 - 1) = "0" ), 2, IF( AND( OFFSET($A$1, 4476 - 1, 58 - 1) = "0", OFFSET($A$1, 4476 - 1, 59 - 1) = "1" ), 3, 4 ) ) )</f>
        <v>1</v>
      </c>
    </row>
    <row r="4477" spans="57:60" x14ac:dyDescent="0.25">
      <c r="BE4477" s="6">
        <v>1</v>
      </c>
      <c r="BF4477" s="6" t="str">
        <f>"1"</f>
        <v>1</v>
      </c>
      <c r="BG4477" t="str">
        <f ca="1">IF((OFFSET($A$1, 4477 - 1, 57 - 1)) &gt;= (OFFSET($A$1, 80 - 1, 7 - 1)), "1","0")</f>
        <v>1</v>
      </c>
      <c r="BH4477">
        <f ca="1" xml:space="preserve"> IF( AND( OFFSET($A$1, 4477 - 1, 58 - 1) = "1", OFFSET($A$1, 4477 - 1, 59 - 1) = "1" ), 1, IF( AND( OFFSET($A$1, 4477 - 1, 58 - 1) = "1", OFFSET($A$1, 4477 - 1, 59 - 1) = "0" ), 2, IF( AND( OFFSET($A$1, 4477 - 1, 58 - 1) = "0", OFFSET($A$1, 4477 - 1, 59 - 1) = "1" ), 3, 4 ) ) )</f>
        <v>1</v>
      </c>
    </row>
    <row r="4478" spans="57:60" x14ac:dyDescent="0.25">
      <c r="BE4478" s="6">
        <v>0</v>
      </c>
      <c r="BF4478" s="6" t="str">
        <f>"0"</f>
        <v>0</v>
      </c>
      <c r="BG4478" t="str">
        <f ca="1">IF((OFFSET($A$1, 4478 - 1, 57 - 1)) &gt;= (OFFSET($A$1, 80 - 1, 7 - 1)), "1","0")</f>
        <v>0</v>
      </c>
      <c r="BH4478">
        <f ca="1" xml:space="preserve"> IF( AND( OFFSET($A$1, 4478 - 1, 58 - 1) = "1", OFFSET($A$1, 4478 - 1, 59 - 1) = "1" ), 1, IF( AND( OFFSET($A$1, 4478 - 1, 58 - 1) = "1", OFFSET($A$1, 4478 - 1, 59 - 1) = "0" ), 2, IF( AND( OFFSET($A$1, 4478 - 1, 58 - 1) = "0", OFFSET($A$1, 4478 - 1, 59 - 1) = "1" ), 3, 4 ) ) )</f>
        <v>4</v>
      </c>
    </row>
    <row r="4479" spans="57:60" x14ac:dyDescent="0.25">
      <c r="BE4479" s="6">
        <v>1</v>
      </c>
      <c r="BF4479" s="6" t="str">
        <f>"1"</f>
        <v>1</v>
      </c>
      <c r="BG4479" t="str">
        <f ca="1">IF((OFFSET($A$1, 4479 - 1, 57 - 1)) &gt;= (OFFSET($A$1, 80 - 1, 7 - 1)), "1","0")</f>
        <v>1</v>
      </c>
      <c r="BH4479">
        <f ca="1" xml:space="preserve"> IF( AND( OFFSET($A$1, 4479 - 1, 58 - 1) = "1", OFFSET($A$1, 4479 - 1, 59 - 1) = "1" ), 1, IF( AND( OFFSET($A$1, 4479 - 1, 58 - 1) = "1", OFFSET($A$1, 4479 - 1, 59 - 1) = "0" ), 2, IF( AND( OFFSET($A$1, 4479 - 1, 58 - 1) = "0", OFFSET($A$1, 4479 - 1, 59 - 1) = "1" ), 3, 4 ) ) )</f>
        <v>1</v>
      </c>
    </row>
    <row r="4480" spans="57:60" x14ac:dyDescent="0.25">
      <c r="BE4480" s="6">
        <v>0</v>
      </c>
      <c r="BF4480" s="6" t="str">
        <f>"0"</f>
        <v>0</v>
      </c>
      <c r="BG4480" t="str">
        <f ca="1">IF((OFFSET($A$1, 4480 - 1, 57 - 1)) &gt;= (OFFSET($A$1, 80 - 1, 7 - 1)), "1","0")</f>
        <v>0</v>
      </c>
      <c r="BH4480">
        <f ca="1" xml:space="preserve"> IF( AND( OFFSET($A$1, 4480 - 1, 58 - 1) = "1", OFFSET($A$1, 4480 - 1, 59 - 1) = "1" ), 1, IF( AND( OFFSET($A$1, 4480 - 1, 58 - 1) = "1", OFFSET($A$1, 4480 - 1, 59 - 1) = "0" ), 2, IF( AND( OFFSET($A$1, 4480 - 1, 58 - 1) = "0", OFFSET($A$1, 4480 - 1, 59 - 1) = "1" ), 3, 4 ) ) )</f>
        <v>4</v>
      </c>
    </row>
    <row r="4481" spans="57:60" x14ac:dyDescent="0.25">
      <c r="BE4481" s="6">
        <v>0.4</v>
      </c>
      <c r="BF4481" s="6" t="str">
        <f>"1"</f>
        <v>1</v>
      </c>
      <c r="BG4481" t="str">
        <f ca="1">IF((OFFSET($A$1, 4481 - 1, 57 - 1)) &gt;= (OFFSET($A$1, 80 - 1, 7 - 1)), "1","0")</f>
        <v>0</v>
      </c>
      <c r="BH4481">
        <f ca="1" xml:space="preserve"> IF( AND( OFFSET($A$1, 4481 - 1, 58 - 1) = "1", OFFSET($A$1, 4481 - 1, 59 - 1) = "1" ), 1, IF( AND( OFFSET($A$1, 4481 - 1, 58 - 1) = "1", OFFSET($A$1, 4481 - 1, 59 - 1) = "0" ), 2, IF( AND( OFFSET($A$1, 4481 - 1, 58 - 1) = "0", OFFSET($A$1, 4481 - 1, 59 - 1) = "1" ), 3, 4 ) ) )</f>
        <v>2</v>
      </c>
    </row>
    <row r="4482" spans="57:60" x14ac:dyDescent="0.25">
      <c r="BE4482" s="6">
        <v>0</v>
      </c>
      <c r="BF4482" s="6" t="str">
        <f>"0"</f>
        <v>0</v>
      </c>
      <c r="BG4482" t="str">
        <f ca="1">IF((OFFSET($A$1, 4482 - 1, 57 - 1)) &gt;= (OFFSET($A$1, 80 - 1, 7 - 1)), "1","0")</f>
        <v>0</v>
      </c>
      <c r="BH4482">
        <f ca="1" xml:space="preserve"> IF( AND( OFFSET($A$1, 4482 - 1, 58 - 1) = "1", OFFSET($A$1, 4482 - 1, 59 - 1) = "1" ), 1, IF( AND( OFFSET($A$1, 4482 - 1, 58 - 1) = "1", OFFSET($A$1, 4482 - 1, 59 - 1) = "0" ), 2, IF( AND( OFFSET($A$1, 4482 - 1, 58 - 1) = "0", OFFSET($A$1, 4482 - 1, 59 - 1) = "1" ), 3, 4 ) ) )</f>
        <v>4</v>
      </c>
    </row>
    <row r="4483" spans="57:60" x14ac:dyDescent="0.25">
      <c r="BE4483" s="6">
        <v>1</v>
      </c>
      <c r="BF4483" s="6" t="str">
        <f>"1"</f>
        <v>1</v>
      </c>
      <c r="BG4483" t="str">
        <f ca="1">IF((OFFSET($A$1, 4483 - 1, 57 - 1)) &gt;= (OFFSET($A$1, 80 - 1, 7 - 1)), "1","0")</f>
        <v>1</v>
      </c>
      <c r="BH4483">
        <f ca="1" xml:space="preserve"> IF( AND( OFFSET($A$1, 4483 - 1, 58 - 1) = "1", OFFSET($A$1, 4483 - 1, 59 - 1) = "1" ), 1, IF( AND( OFFSET($A$1, 4483 - 1, 58 - 1) = "1", OFFSET($A$1, 4483 - 1, 59 - 1) = "0" ), 2, IF( AND( OFFSET($A$1, 4483 - 1, 58 - 1) = "0", OFFSET($A$1, 4483 - 1, 59 - 1) = "1" ), 3, 4 ) ) )</f>
        <v>1</v>
      </c>
    </row>
    <row r="4484" spans="57:60" x14ac:dyDescent="0.25">
      <c r="BE4484" s="6">
        <v>0</v>
      </c>
      <c r="BF4484" s="6" t="str">
        <f>"0"</f>
        <v>0</v>
      </c>
      <c r="BG4484" t="str">
        <f ca="1">IF((OFFSET($A$1, 4484 - 1, 57 - 1)) &gt;= (OFFSET($A$1, 80 - 1, 7 - 1)), "1","0")</f>
        <v>0</v>
      </c>
      <c r="BH4484">
        <f ca="1" xml:space="preserve"> IF( AND( OFFSET($A$1, 4484 - 1, 58 - 1) = "1", OFFSET($A$1, 4484 - 1, 59 - 1) = "1" ), 1, IF( AND( OFFSET($A$1, 4484 - 1, 58 - 1) = "1", OFFSET($A$1, 4484 - 1, 59 - 1) = "0" ), 2, IF( AND( OFFSET($A$1, 4484 - 1, 58 - 1) = "0", OFFSET($A$1, 4484 - 1, 59 - 1) = "1" ), 3, 4 ) ) )</f>
        <v>4</v>
      </c>
    </row>
    <row r="4485" spans="57:60" x14ac:dyDescent="0.25">
      <c r="BE4485" s="6">
        <v>0</v>
      </c>
      <c r="BF4485" s="6" t="str">
        <f>"0"</f>
        <v>0</v>
      </c>
      <c r="BG4485" t="str">
        <f ca="1">IF((OFFSET($A$1, 4485 - 1, 57 - 1)) &gt;= (OFFSET($A$1, 80 - 1, 7 - 1)), "1","0")</f>
        <v>0</v>
      </c>
      <c r="BH4485">
        <f ca="1" xml:space="preserve"> IF( AND( OFFSET($A$1, 4485 - 1, 58 - 1) = "1", OFFSET($A$1, 4485 - 1, 59 - 1) = "1" ), 1, IF( AND( OFFSET($A$1, 4485 - 1, 58 - 1) = "1", OFFSET($A$1, 4485 - 1, 59 - 1) = "0" ), 2, IF( AND( OFFSET($A$1, 4485 - 1, 58 - 1) = "0", OFFSET($A$1, 4485 - 1, 59 - 1) = "1" ), 3, 4 ) ) )</f>
        <v>4</v>
      </c>
    </row>
    <row r="4486" spans="57:60" x14ac:dyDescent="0.25">
      <c r="BE4486" s="6">
        <v>1</v>
      </c>
      <c r="BF4486" s="6" t="str">
        <f>"1"</f>
        <v>1</v>
      </c>
      <c r="BG4486" t="str">
        <f ca="1">IF((OFFSET($A$1, 4486 - 1, 57 - 1)) &gt;= (OFFSET($A$1, 80 - 1, 7 - 1)), "1","0")</f>
        <v>1</v>
      </c>
      <c r="BH4486">
        <f ca="1" xml:space="preserve"> IF( AND( OFFSET($A$1, 4486 - 1, 58 - 1) = "1", OFFSET($A$1, 4486 - 1, 59 - 1) = "1" ), 1, IF( AND( OFFSET($A$1, 4486 - 1, 58 - 1) = "1", OFFSET($A$1, 4486 - 1, 59 - 1) = "0" ), 2, IF( AND( OFFSET($A$1, 4486 - 1, 58 - 1) = "0", OFFSET($A$1, 4486 - 1, 59 - 1) = "1" ), 3, 4 ) ) )</f>
        <v>1</v>
      </c>
    </row>
    <row r="4487" spans="57:60" x14ac:dyDescent="0.25">
      <c r="BE4487" s="6">
        <v>0</v>
      </c>
      <c r="BF4487" s="6" t="str">
        <f>"0"</f>
        <v>0</v>
      </c>
      <c r="BG4487" t="str">
        <f ca="1">IF((OFFSET($A$1, 4487 - 1, 57 - 1)) &gt;= (OFFSET($A$1, 80 - 1, 7 - 1)), "1","0")</f>
        <v>0</v>
      </c>
      <c r="BH4487">
        <f ca="1" xml:space="preserve"> IF( AND( OFFSET($A$1, 4487 - 1, 58 - 1) = "1", OFFSET($A$1, 4487 - 1, 59 - 1) = "1" ), 1, IF( AND( OFFSET($A$1, 4487 - 1, 58 - 1) = "1", OFFSET($A$1, 4487 - 1, 59 - 1) = "0" ), 2, IF( AND( OFFSET($A$1, 4487 - 1, 58 - 1) = "0", OFFSET($A$1, 4487 - 1, 59 - 1) = "1" ), 3, 4 ) ) )</f>
        <v>4</v>
      </c>
    </row>
    <row r="4488" spans="57:60" x14ac:dyDescent="0.25">
      <c r="BE4488" s="6">
        <v>1</v>
      </c>
      <c r="BF4488" s="6" t="str">
        <f>"1"</f>
        <v>1</v>
      </c>
      <c r="BG4488" t="str">
        <f ca="1">IF((OFFSET($A$1, 4488 - 1, 57 - 1)) &gt;= (OFFSET($A$1, 80 - 1, 7 - 1)), "1","0")</f>
        <v>1</v>
      </c>
      <c r="BH4488">
        <f ca="1" xml:space="preserve"> IF( AND( OFFSET($A$1, 4488 - 1, 58 - 1) = "1", OFFSET($A$1, 4488 - 1, 59 - 1) = "1" ), 1, IF( AND( OFFSET($A$1, 4488 - 1, 58 - 1) = "1", OFFSET($A$1, 4488 - 1, 59 - 1) = "0" ), 2, IF( AND( OFFSET($A$1, 4488 - 1, 58 - 1) = "0", OFFSET($A$1, 4488 - 1, 59 - 1) = "1" ), 3, 4 ) ) )</f>
        <v>1</v>
      </c>
    </row>
    <row r="4489" spans="57:60" x14ac:dyDescent="0.25">
      <c r="BE4489" s="6">
        <v>0.2</v>
      </c>
      <c r="BF4489" s="6" t="str">
        <f>"0"</f>
        <v>0</v>
      </c>
      <c r="BG4489" t="str">
        <f ca="1">IF((OFFSET($A$1, 4489 - 1, 57 - 1)) &gt;= (OFFSET($A$1, 80 - 1, 7 - 1)), "1","0")</f>
        <v>0</v>
      </c>
      <c r="BH4489">
        <f ca="1" xml:space="preserve"> IF( AND( OFFSET($A$1, 4489 - 1, 58 - 1) = "1", OFFSET($A$1, 4489 - 1, 59 - 1) = "1" ), 1, IF( AND( OFFSET($A$1, 4489 - 1, 58 - 1) = "1", OFFSET($A$1, 4489 - 1, 59 - 1) = "0" ), 2, IF( AND( OFFSET($A$1, 4489 - 1, 58 - 1) = "0", OFFSET($A$1, 4489 - 1, 59 - 1) = "1" ), 3, 4 ) ) )</f>
        <v>4</v>
      </c>
    </row>
    <row r="4490" spans="57:60" x14ac:dyDescent="0.25">
      <c r="BE4490" s="6">
        <v>0</v>
      </c>
      <c r="BF4490" s="6" t="str">
        <f>"0"</f>
        <v>0</v>
      </c>
      <c r="BG4490" t="str">
        <f ca="1">IF((OFFSET($A$1, 4490 - 1, 57 - 1)) &gt;= (OFFSET($A$1, 80 - 1, 7 - 1)), "1","0")</f>
        <v>0</v>
      </c>
      <c r="BH4490">
        <f ca="1" xml:space="preserve"> IF( AND( OFFSET($A$1, 4490 - 1, 58 - 1) = "1", OFFSET($A$1, 4490 - 1, 59 - 1) = "1" ), 1, IF( AND( OFFSET($A$1, 4490 - 1, 58 - 1) = "1", OFFSET($A$1, 4490 - 1, 59 - 1) = "0" ), 2, IF( AND( OFFSET($A$1, 4490 - 1, 58 - 1) = "0", OFFSET($A$1, 4490 - 1, 59 - 1) = "1" ), 3, 4 ) ) )</f>
        <v>4</v>
      </c>
    </row>
    <row r="4491" spans="57:60" x14ac:dyDescent="0.25">
      <c r="BE4491" s="6">
        <v>0</v>
      </c>
      <c r="BF4491" s="6" t="str">
        <f>"0"</f>
        <v>0</v>
      </c>
      <c r="BG4491" t="str">
        <f ca="1">IF((OFFSET($A$1, 4491 - 1, 57 - 1)) &gt;= (OFFSET($A$1, 80 - 1, 7 - 1)), "1","0")</f>
        <v>0</v>
      </c>
      <c r="BH4491">
        <f ca="1" xml:space="preserve"> IF( AND( OFFSET($A$1, 4491 - 1, 58 - 1) = "1", OFFSET($A$1, 4491 - 1, 59 - 1) = "1" ), 1, IF( AND( OFFSET($A$1, 4491 - 1, 58 - 1) = "1", OFFSET($A$1, 4491 - 1, 59 - 1) = "0" ), 2, IF( AND( OFFSET($A$1, 4491 - 1, 58 - 1) = "0", OFFSET($A$1, 4491 - 1, 59 - 1) = "1" ), 3, 4 ) ) )</f>
        <v>4</v>
      </c>
    </row>
    <row r="4492" spans="57:60" x14ac:dyDescent="0.25">
      <c r="BE4492" s="6">
        <v>0</v>
      </c>
      <c r="BF4492" s="6" t="str">
        <f>"0"</f>
        <v>0</v>
      </c>
      <c r="BG4492" t="str">
        <f ca="1">IF((OFFSET($A$1, 4492 - 1, 57 - 1)) &gt;= (OFFSET($A$1, 80 - 1, 7 - 1)), "1","0")</f>
        <v>0</v>
      </c>
      <c r="BH4492">
        <f ca="1" xml:space="preserve"> IF( AND( OFFSET($A$1, 4492 - 1, 58 - 1) = "1", OFFSET($A$1, 4492 - 1, 59 - 1) = "1" ), 1, IF( AND( OFFSET($A$1, 4492 - 1, 58 - 1) = "1", OFFSET($A$1, 4492 - 1, 59 - 1) = "0" ), 2, IF( AND( OFFSET($A$1, 4492 - 1, 58 - 1) = "0", OFFSET($A$1, 4492 - 1, 59 - 1) = "1" ), 3, 4 ) ) )</f>
        <v>4</v>
      </c>
    </row>
    <row r="4493" spans="57:60" x14ac:dyDescent="0.25">
      <c r="BE4493" s="6">
        <v>0</v>
      </c>
      <c r="BF4493" s="6" t="str">
        <f>"0"</f>
        <v>0</v>
      </c>
      <c r="BG4493" t="str">
        <f ca="1">IF((OFFSET($A$1, 4493 - 1, 57 - 1)) &gt;= (OFFSET($A$1, 80 - 1, 7 - 1)), "1","0")</f>
        <v>0</v>
      </c>
      <c r="BH4493">
        <f ca="1" xml:space="preserve"> IF( AND( OFFSET($A$1, 4493 - 1, 58 - 1) = "1", OFFSET($A$1, 4493 - 1, 59 - 1) = "1" ), 1, IF( AND( OFFSET($A$1, 4493 - 1, 58 - 1) = "1", OFFSET($A$1, 4493 - 1, 59 - 1) = "0" ), 2, IF( AND( OFFSET($A$1, 4493 - 1, 58 - 1) = "0", OFFSET($A$1, 4493 - 1, 59 - 1) = "1" ), 3, 4 ) ) )</f>
        <v>4</v>
      </c>
    </row>
    <row r="4494" spans="57:60" x14ac:dyDescent="0.25">
      <c r="BE4494" s="6">
        <v>0</v>
      </c>
      <c r="BF4494" s="6" t="str">
        <f>"0"</f>
        <v>0</v>
      </c>
      <c r="BG4494" t="str">
        <f ca="1">IF((OFFSET($A$1, 4494 - 1, 57 - 1)) &gt;= (OFFSET($A$1, 80 - 1, 7 - 1)), "1","0")</f>
        <v>0</v>
      </c>
      <c r="BH4494">
        <f ca="1" xml:space="preserve"> IF( AND( OFFSET($A$1, 4494 - 1, 58 - 1) = "1", OFFSET($A$1, 4494 - 1, 59 - 1) = "1" ), 1, IF( AND( OFFSET($A$1, 4494 - 1, 58 - 1) = "1", OFFSET($A$1, 4494 - 1, 59 - 1) = "0" ), 2, IF( AND( OFFSET($A$1, 4494 - 1, 58 - 1) = "0", OFFSET($A$1, 4494 - 1, 59 - 1) = "1" ), 3, 4 ) ) )</f>
        <v>4</v>
      </c>
    </row>
    <row r="4495" spans="57:60" x14ac:dyDescent="0.25">
      <c r="BE4495" s="6">
        <v>0.8</v>
      </c>
      <c r="BF4495" s="6" t="str">
        <f>"1"</f>
        <v>1</v>
      </c>
      <c r="BG4495" t="str">
        <f ca="1">IF((OFFSET($A$1, 4495 - 1, 57 - 1)) &gt;= (OFFSET($A$1, 80 - 1, 7 - 1)), "1","0")</f>
        <v>1</v>
      </c>
      <c r="BH4495">
        <f ca="1" xml:space="preserve"> IF( AND( OFFSET($A$1, 4495 - 1, 58 - 1) = "1", OFFSET($A$1, 4495 - 1, 59 - 1) = "1" ), 1, IF( AND( OFFSET($A$1, 4495 - 1, 58 - 1) = "1", OFFSET($A$1, 4495 - 1, 59 - 1) = "0" ), 2, IF( AND( OFFSET($A$1, 4495 - 1, 58 - 1) = "0", OFFSET($A$1, 4495 - 1, 59 - 1) = "1" ), 3, 4 ) ) )</f>
        <v>1</v>
      </c>
    </row>
    <row r="4496" spans="57:60" x14ac:dyDescent="0.25">
      <c r="BE4496" s="6">
        <v>0</v>
      </c>
      <c r="BF4496" s="6" t="str">
        <f>"0"</f>
        <v>0</v>
      </c>
      <c r="BG4496" t="str">
        <f ca="1">IF((OFFSET($A$1, 4496 - 1, 57 - 1)) &gt;= (OFFSET($A$1, 80 - 1, 7 - 1)), "1","0")</f>
        <v>0</v>
      </c>
      <c r="BH4496">
        <f ca="1" xml:space="preserve"> IF( AND( OFFSET($A$1, 4496 - 1, 58 - 1) = "1", OFFSET($A$1, 4496 - 1, 59 - 1) = "1" ), 1, IF( AND( OFFSET($A$1, 4496 - 1, 58 - 1) = "1", OFFSET($A$1, 4496 - 1, 59 - 1) = "0" ), 2, IF( AND( OFFSET($A$1, 4496 - 1, 58 - 1) = "0", OFFSET($A$1, 4496 - 1, 59 - 1) = "1" ), 3, 4 ) ) )</f>
        <v>4</v>
      </c>
    </row>
    <row r="4497" spans="57:60" x14ac:dyDescent="0.25">
      <c r="BE4497" s="6">
        <v>1</v>
      </c>
      <c r="BF4497" s="6" t="str">
        <f>"1"</f>
        <v>1</v>
      </c>
      <c r="BG4497" t="str">
        <f ca="1">IF((OFFSET($A$1, 4497 - 1, 57 - 1)) &gt;= (OFFSET($A$1, 80 - 1, 7 - 1)), "1","0")</f>
        <v>1</v>
      </c>
      <c r="BH4497">
        <f ca="1" xml:space="preserve"> IF( AND( OFFSET($A$1, 4497 - 1, 58 - 1) = "1", OFFSET($A$1, 4497 - 1, 59 - 1) = "1" ), 1, IF( AND( OFFSET($A$1, 4497 - 1, 58 - 1) = "1", OFFSET($A$1, 4497 - 1, 59 - 1) = "0" ), 2, IF( AND( OFFSET($A$1, 4497 - 1, 58 - 1) = "0", OFFSET($A$1, 4497 - 1, 59 - 1) = "1" ), 3, 4 ) ) )</f>
        <v>1</v>
      </c>
    </row>
    <row r="4498" spans="57:60" x14ac:dyDescent="0.25">
      <c r="BE4498" s="6">
        <v>0</v>
      </c>
      <c r="BF4498" s="6" t="str">
        <f>"0"</f>
        <v>0</v>
      </c>
      <c r="BG4498" t="str">
        <f ca="1">IF((OFFSET($A$1, 4498 - 1, 57 - 1)) &gt;= (OFFSET($A$1, 80 - 1, 7 - 1)), "1","0")</f>
        <v>0</v>
      </c>
      <c r="BH4498">
        <f ca="1" xml:space="preserve"> IF( AND( OFFSET($A$1, 4498 - 1, 58 - 1) = "1", OFFSET($A$1, 4498 - 1, 59 - 1) = "1" ), 1, IF( AND( OFFSET($A$1, 4498 - 1, 58 - 1) = "1", OFFSET($A$1, 4498 - 1, 59 - 1) = "0" ), 2, IF( AND( OFFSET($A$1, 4498 - 1, 58 - 1) = "0", OFFSET($A$1, 4498 - 1, 59 - 1) = "1" ), 3, 4 ) ) )</f>
        <v>4</v>
      </c>
    </row>
    <row r="4499" spans="57:60" x14ac:dyDescent="0.25">
      <c r="BE4499" s="6">
        <v>0.6</v>
      </c>
      <c r="BF4499" s="6" t="str">
        <f>"0"</f>
        <v>0</v>
      </c>
      <c r="BG4499" t="str">
        <f ca="1">IF((OFFSET($A$1, 4499 - 1, 57 - 1)) &gt;= (OFFSET($A$1, 80 - 1, 7 - 1)), "1","0")</f>
        <v>1</v>
      </c>
      <c r="BH4499">
        <f ca="1" xml:space="preserve"> IF( AND( OFFSET($A$1, 4499 - 1, 58 - 1) = "1", OFFSET($A$1, 4499 - 1, 59 - 1) = "1" ), 1, IF( AND( OFFSET($A$1, 4499 - 1, 58 - 1) = "1", OFFSET($A$1, 4499 - 1, 59 - 1) = "0" ), 2, IF( AND( OFFSET($A$1, 4499 - 1, 58 - 1) = "0", OFFSET($A$1, 4499 - 1, 59 - 1) = "1" ), 3, 4 ) ) )</f>
        <v>3</v>
      </c>
    </row>
    <row r="4500" spans="57:60" x14ac:dyDescent="0.25">
      <c r="BE4500" s="6">
        <v>0</v>
      </c>
      <c r="BF4500" s="6" t="str">
        <f>"0"</f>
        <v>0</v>
      </c>
      <c r="BG4500" t="str">
        <f ca="1">IF((OFFSET($A$1, 4500 - 1, 57 - 1)) &gt;= (OFFSET($A$1, 80 - 1, 7 - 1)), "1","0")</f>
        <v>0</v>
      </c>
      <c r="BH4500">
        <f ca="1" xml:space="preserve"> IF( AND( OFFSET($A$1, 4500 - 1, 58 - 1) = "1", OFFSET($A$1, 4500 - 1, 59 - 1) = "1" ), 1, IF( AND( OFFSET($A$1, 4500 - 1, 58 - 1) = "1", OFFSET($A$1, 4500 - 1, 59 - 1) = "0" ), 2, IF( AND( OFFSET($A$1, 4500 - 1, 58 - 1) = "0", OFFSET($A$1, 4500 - 1, 59 - 1) = "1" ), 3, 4 ) ) )</f>
        <v>4</v>
      </c>
    </row>
    <row r="4501" spans="57:60" x14ac:dyDescent="0.25">
      <c r="BE4501" s="6">
        <v>0</v>
      </c>
      <c r="BF4501" s="6" t="str">
        <f>"0"</f>
        <v>0</v>
      </c>
      <c r="BG4501" t="str">
        <f ca="1">IF((OFFSET($A$1, 4501 - 1, 57 - 1)) &gt;= (OFFSET($A$1, 80 - 1, 7 - 1)), "1","0")</f>
        <v>0</v>
      </c>
      <c r="BH4501">
        <f ca="1" xml:space="preserve"> IF( AND( OFFSET($A$1, 4501 - 1, 58 - 1) = "1", OFFSET($A$1, 4501 - 1, 59 - 1) = "1" ), 1, IF( AND( OFFSET($A$1, 4501 - 1, 58 - 1) = "1", OFFSET($A$1, 4501 - 1, 59 - 1) = "0" ), 2, IF( AND( OFFSET($A$1, 4501 - 1, 58 - 1) = "0", OFFSET($A$1, 4501 - 1, 59 - 1) = "1" ), 3, 4 ) ) )</f>
        <v>4</v>
      </c>
    </row>
    <row r="4502" spans="57:60" x14ac:dyDescent="0.25">
      <c r="BE4502" s="6">
        <v>0.2</v>
      </c>
      <c r="BF4502" s="6" t="str">
        <f>"0"</f>
        <v>0</v>
      </c>
      <c r="BG4502" t="str">
        <f ca="1">IF((OFFSET($A$1, 4502 - 1, 57 - 1)) &gt;= (OFFSET($A$1, 80 - 1, 7 - 1)), "1","0")</f>
        <v>0</v>
      </c>
      <c r="BH4502">
        <f ca="1" xml:space="preserve"> IF( AND( OFFSET($A$1, 4502 - 1, 58 - 1) = "1", OFFSET($A$1, 4502 - 1, 59 - 1) = "1" ), 1, IF( AND( OFFSET($A$1, 4502 - 1, 58 - 1) = "1", OFFSET($A$1, 4502 - 1, 59 - 1) = "0" ), 2, IF( AND( OFFSET($A$1, 4502 - 1, 58 - 1) = "0", OFFSET($A$1, 4502 - 1, 59 - 1) = "1" ), 3, 4 ) ) )</f>
        <v>4</v>
      </c>
    </row>
    <row r="4503" spans="57:60" x14ac:dyDescent="0.25">
      <c r="BE4503" s="6">
        <v>1</v>
      </c>
      <c r="BF4503" s="6" t="str">
        <f>"1"</f>
        <v>1</v>
      </c>
      <c r="BG4503" t="str">
        <f ca="1">IF((OFFSET($A$1, 4503 - 1, 57 - 1)) &gt;= (OFFSET($A$1, 80 - 1, 7 - 1)), "1","0")</f>
        <v>1</v>
      </c>
      <c r="BH4503">
        <f ca="1" xml:space="preserve"> IF( AND( OFFSET($A$1, 4503 - 1, 58 - 1) = "1", OFFSET($A$1, 4503 - 1, 59 - 1) = "1" ), 1, IF( AND( OFFSET($A$1, 4503 - 1, 58 - 1) = "1", OFFSET($A$1, 4503 - 1, 59 - 1) = "0" ), 2, IF( AND( OFFSET($A$1, 4503 - 1, 58 - 1) = "0", OFFSET($A$1, 4503 - 1, 59 - 1) = "1" ), 3, 4 ) ) )</f>
        <v>1</v>
      </c>
    </row>
    <row r="4504" spans="57:60" x14ac:dyDescent="0.25">
      <c r="BE4504" s="6">
        <v>0.6</v>
      </c>
      <c r="BF4504" s="6" t="str">
        <f>"1"</f>
        <v>1</v>
      </c>
      <c r="BG4504" t="str">
        <f ca="1">IF((OFFSET($A$1, 4504 - 1, 57 - 1)) &gt;= (OFFSET($A$1, 80 - 1, 7 - 1)), "1","0")</f>
        <v>1</v>
      </c>
      <c r="BH4504">
        <f ca="1" xml:space="preserve"> IF( AND( OFFSET($A$1, 4504 - 1, 58 - 1) = "1", OFFSET($A$1, 4504 - 1, 59 - 1) = "1" ), 1, IF( AND( OFFSET($A$1, 4504 - 1, 58 - 1) = "1", OFFSET($A$1, 4504 - 1, 59 - 1) = "0" ), 2, IF( AND( OFFSET($A$1, 4504 - 1, 58 - 1) = "0", OFFSET($A$1, 4504 - 1, 59 - 1) = "1" ), 3, 4 ) ) )</f>
        <v>1</v>
      </c>
    </row>
    <row r="4505" spans="57:60" x14ac:dyDescent="0.25">
      <c r="BE4505" s="6">
        <v>0</v>
      </c>
      <c r="BF4505" s="6" t="str">
        <f>"0"</f>
        <v>0</v>
      </c>
      <c r="BG4505" t="str">
        <f ca="1">IF((OFFSET($A$1, 4505 - 1, 57 - 1)) &gt;= (OFFSET($A$1, 80 - 1, 7 - 1)), "1","0")</f>
        <v>0</v>
      </c>
      <c r="BH4505">
        <f ca="1" xml:space="preserve"> IF( AND( OFFSET($A$1, 4505 - 1, 58 - 1) = "1", OFFSET($A$1, 4505 - 1, 59 - 1) = "1" ), 1, IF( AND( OFFSET($A$1, 4505 - 1, 58 - 1) = "1", OFFSET($A$1, 4505 - 1, 59 - 1) = "0" ), 2, IF( AND( OFFSET($A$1, 4505 - 1, 58 - 1) = "0", OFFSET($A$1, 4505 - 1, 59 - 1) = "1" ), 3, 4 ) ) )</f>
        <v>4</v>
      </c>
    </row>
    <row r="4506" spans="57:60" x14ac:dyDescent="0.25">
      <c r="BE4506" s="6">
        <v>0</v>
      </c>
      <c r="BF4506" s="6" t="str">
        <f>"0"</f>
        <v>0</v>
      </c>
      <c r="BG4506" t="str">
        <f ca="1">IF((OFFSET($A$1, 4506 - 1, 57 - 1)) &gt;= (OFFSET($A$1, 80 - 1, 7 - 1)), "1","0")</f>
        <v>0</v>
      </c>
      <c r="BH4506">
        <f ca="1" xml:space="preserve"> IF( AND( OFFSET($A$1, 4506 - 1, 58 - 1) = "1", OFFSET($A$1, 4506 - 1, 59 - 1) = "1" ), 1, IF( AND( OFFSET($A$1, 4506 - 1, 58 - 1) = "1", OFFSET($A$1, 4506 - 1, 59 - 1) = "0" ), 2, IF( AND( OFFSET($A$1, 4506 - 1, 58 - 1) = "0", OFFSET($A$1, 4506 - 1, 59 - 1) = "1" ), 3, 4 ) ) )</f>
        <v>4</v>
      </c>
    </row>
    <row r="4507" spans="57:60" x14ac:dyDescent="0.25">
      <c r="BE4507" s="6">
        <v>0</v>
      </c>
      <c r="BF4507" s="6" t="str">
        <f>"0"</f>
        <v>0</v>
      </c>
      <c r="BG4507" t="str">
        <f ca="1">IF((OFFSET($A$1, 4507 - 1, 57 - 1)) &gt;= (OFFSET($A$1, 80 - 1, 7 - 1)), "1","0")</f>
        <v>0</v>
      </c>
      <c r="BH4507">
        <f ca="1" xml:space="preserve"> IF( AND( OFFSET($A$1, 4507 - 1, 58 - 1) = "1", OFFSET($A$1, 4507 - 1, 59 - 1) = "1" ), 1, IF( AND( OFFSET($A$1, 4507 - 1, 58 - 1) = "1", OFFSET($A$1, 4507 - 1, 59 - 1) = "0" ), 2, IF( AND( OFFSET($A$1, 4507 - 1, 58 - 1) = "0", OFFSET($A$1, 4507 - 1, 59 - 1) = "1" ), 3, 4 ) ) )</f>
        <v>4</v>
      </c>
    </row>
    <row r="4508" spans="57:60" x14ac:dyDescent="0.25">
      <c r="BE4508" s="6">
        <v>0</v>
      </c>
      <c r="BF4508" s="6" t="str">
        <f>"0"</f>
        <v>0</v>
      </c>
      <c r="BG4508" t="str">
        <f ca="1">IF((OFFSET($A$1, 4508 - 1, 57 - 1)) &gt;= (OFFSET($A$1, 80 - 1, 7 - 1)), "1","0")</f>
        <v>0</v>
      </c>
      <c r="BH4508">
        <f ca="1" xml:space="preserve"> IF( AND( OFFSET($A$1, 4508 - 1, 58 - 1) = "1", OFFSET($A$1, 4508 - 1, 59 - 1) = "1" ), 1, IF( AND( OFFSET($A$1, 4508 - 1, 58 - 1) = "1", OFFSET($A$1, 4508 - 1, 59 - 1) = "0" ), 2, IF( AND( OFFSET($A$1, 4508 - 1, 58 - 1) = "0", OFFSET($A$1, 4508 - 1, 59 - 1) = "1" ), 3, 4 ) ) )</f>
        <v>4</v>
      </c>
    </row>
    <row r="4509" spans="57:60" x14ac:dyDescent="0.25">
      <c r="BE4509" s="6">
        <v>0</v>
      </c>
      <c r="BF4509" s="6" t="str">
        <f>"0"</f>
        <v>0</v>
      </c>
      <c r="BG4509" t="str">
        <f ca="1">IF((OFFSET($A$1, 4509 - 1, 57 - 1)) &gt;= (OFFSET($A$1, 80 - 1, 7 - 1)), "1","0")</f>
        <v>0</v>
      </c>
      <c r="BH4509">
        <f ca="1" xml:space="preserve"> IF( AND( OFFSET($A$1, 4509 - 1, 58 - 1) = "1", OFFSET($A$1, 4509 - 1, 59 - 1) = "1" ), 1, IF( AND( OFFSET($A$1, 4509 - 1, 58 - 1) = "1", OFFSET($A$1, 4509 - 1, 59 - 1) = "0" ), 2, IF( AND( OFFSET($A$1, 4509 - 1, 58 - 1) = "0", OFFSET($A$1, 4509 - 1, 59 - 1) = "1" ), 3, 4 ) ) )</f>
        <v>4</v>
      </c>
    </row>
    <row r="4510" spans="57:60" x14ac:dyDescent="0.25">
      <c r="BE4510" s="6">
        <v>0</v>
      </c>
      <c r="BF4510" s="6" t="str">
        <f>"0"</f>
        <v>0</v>
      </c>
      <c r="BG4510" t="str">
        <f ca="1">IF((OFFSET($A$1, 4510 - 1, 57 - 1)) &gt;= (OFFSET($A$1, 80 - 1, 7 - 1)), "1","0")</f>
        <v>0</v>
      </c>
      <c r="BH4510">
        <f ca="1" xml:space="preserve"> IF( AND( OFFSET($A$1, 4510 - 1, 58 - 1) = "1", OFFSET($A$1, 4510 - 1, 59 - 1) = "1" ), 1, IF( AND( OFFSET($A$1, 4510 - 1, 58 - 1) = "1", OFFSET($A$1, 4510 - 1, 59 - 1) = "0" ), 2, IF( AND( OFFSET($A$1, 4510 - 1, 58 - 1) = "0", OFFSET($A$1, 4510 - 1, 59 - 1) = "1" ), 3, 4 ) ) )</f>
        <v>4</v>
      </c>
    </row>
    <row r="4511" spans="57:60" x14ac:dyDescent="0.25">
      <c r="BE4511" s="6">
        <v>0</v>
      </c>
      <c r="BF4511" s="6" t="str">
        <f>"0"</f>
        <v>0</v>
      </c>
      <c r="BG4511" t="str">
        <f ca="1">IF((OFFSET($A$1, 4511 - 1, 57 - 1)) &gt;= (OFFSET($A$1, 80 - 1, 7 - 1)), "1","0")</f>
        <v>0</v>
      </c>
      <c r="BH4511">
        <f ca="1" xml:space="preserve"> IF( AND( OFFSET($A$1, 4511 - 1, 58 - 1) = "1", OFFSET($A$1, 4511 - 1, 59 - 1) = "1" ), 1, IF( AND( OFFSET($A$1, 4511 - 1, 58 - 1) = "1", OFFSET($A$1, 4511 - 1, 59 - 1) = "0" ), 2, IF( AND( OFFSET($A$1, 4511 - 1, 58 - 1) = "0", OFFSET($A$1, 4511 - 1, 59 - 1) = "1" ), 3, 4 ) ) )</f>
        <v>4</v>
      </c>
    </row>
    <row r="4512" spans="57:60" x14ac:dyDescent="0.25">
      <c r="BE4512" s="6">
        <v>0</v>
      </c>
      <c r="BF4512" s="6" t="str">
        <f>"0"</f>
        <v>0</v>
      </c>
      <c r="BG4512" t="str">
        <f ca="1">IF((OFFSET($A$1, 4512 - 1, 57 - 1)) &gt;= (OFFSET($A$1, 80 - 1, 7 - 1)), "1","0")</f>
        <v>0</v>
      </c>
      <c r="BH4512">
        <f ca="1" xml:space="preserve"> IF( AND( OFFSET($A$1, 4512 - 1, 58 - 1) = "1", OFFSET($A$1, 4512 - 1, 59 - 1) = "1" ), 1, IF( AND( OFFSET($A$1, 4512 - 1, 58 - 1) = "1", OFFSET($A$1, 4512 - 1, 59 - 1) = "0" ), 2, IF( AND( OFFSET($A$1, 4512 - 1, 58 - 1) = "0", OFFSET($A$1, 4512 - 1, 59 - 1) = "1" ), 3, 4 ) ) )</f>
        <v>4</v>
      </c>
    </row>
    <row r="4513" spans="57:60" x14ac:dyDescent="0.25">
      <c r="BE4513" s="6">
        <v>1</v>
      </c>
      <c r="BF4513" s="6" t="str">
        <f>"1"</f>
        <v>1</v>
      </c>
      <c r="BG4513" t="str">
        <f ca="1">IF((OFFSET($A$1, 4513 - 1, 57 - 1)) &gt;= (OFFSET($A$1, 80 - 1, 7 - 1)), "1","0")</f>
        <v>1</v>
      </c>
      <c r="BH4513">
        <f ca="1" xml:space="preserve"> IF( AND( OFFSET($A$1, 4513 - 1, 58 - 1) = "1", OFFSET($A$1, 4513 - 1, 59 - 1) = "1" ), 1, IF( AND( OFFSET($A$1, 4513 - 1, 58 - 1) = "1", OFFSET($A$1, 4513 - 1, 59 - 1) = "0" ), 2, IF( AND( OFFSET($A$1, 4513 - 1, 58 - 1) = "0", OFFSET($A$1, 4513 - 1, 59 - 1) = "1" ), 3, 4 ) ) )</f>
        <v>1</v>
      </c>
    </row>
    <row r="4514" spans="57:60" x14ac:dyDescent="0.25">
      <c r="BE4514" s="6">
        <v>1</v>
      </c>
      <c r="BF4514" s="6" t="str">
        <f>"1"</f>
        <v>1</v>
      </c>
      <c r="BG4514" t="str">
        <f ca="1">IF((OFFSET($A$1, 4514 - 1, 57 - 1)) &gt;= (OFFSET($A$1, 80 - 1, 7 - 1)), "1","0")</f>
        <v>1</v>
      </c>
      <c r="BH4514">
        <f ca="1" xml:space="preserve"> IF( AND( OFFSET($A$1, 4514 - 1, 58 - 1) = "1", OFFSET($A$1, 4514 - 1, 59 - 1) = "1" ), 1, IF( AND( OFFSET($A$1, 4514 - 1, 58 - 1) = "1", OFFSET($A$1, 4514 - 1, 59 - 1) = "0" ), 2, IF( AND( OFFSET($A$1, 4514 - 1, 58 - 1) = "0", OFFSET($A$1, 4514 - 1, 59 - 1) = "1" ), 3, 4 ) ) )</f>
        <v>1</v>
      </c>
    </row>
    <row r="4515" spans="57:60" x14ac:dyDescent="0.25">
      <c r="BE4515" s="6">
        <v>0.4</v>
      </c>
      <c r="BF4515" s="6" t="str">
        <f>"1"</f>
        <v>1</v>
      </c>
      <c r="BG4515" t="str">
        <f ca="1">IF((OFFSET($A$1, 4515 - 1, 57 - 1)) &gt;= (OFFSET($A$1, 80 - 1, 7 - 1)), "1","0")</f>
        <v>0</v>
      </c>
      <c r="BH4515">
        <f ca="1" xml:space="preserve"> IF( AND( OFFSET($A$1, 4515 - 1, 58 - 1) = "1", OFFSET($A$1, 4515 - 1, 59 - 1) = "1" ), 1, IF( AND( OFFSET($A$1, 4515 - 1, 58 - 1) = "1", OFFSET($A$1, 4515 - 1, 59 - 1) = "0" ), 2, IF( AND( OFFSET($A$1, 4515 - 1, 58 - 1) = "0", OFFSET($A$1, 4515 - 1, 59 - 1) = "1" ), 3, 4 ) ) )</f>
        <v>2</v>
      </c>
    </row>
    <row r="4516" spans="57:60" x14ac:dyDescent="0.25">
      <c r="BE4516" s="6">
        <v>0</v>
      </c>
      <c r="BF4516" s="6" t="str">
        <f>"0"</f>
        <v>0</v>
      </c>
      <c r="BG4516" t="str">
        <f ca="1">IF((OFFSET($A$1, 4516 - 1, 57 - 1)) &gt;= (OFFSET($A$1, 80 - 1, 7 - 1)), "1","0")</f>
        <v>0</v>
      </c>
      <c r="BH4516">
        <f ca="1" xml:space="preserve"> IF( AND( OFFSET($A$1, 4516 - 1, 58 - 1) = "1", OFFSET($A$1, 4516 - 1, 59 - 1) = "1" ), 1, IF( AND( OFFSET($A$1, 4516 - 1, 58 - 1) = "1", OFFSET($A$1, 4516 - 1, 59 - 1) = "0" ), 2, IF( AND( OFFSET($A$1, 4516 - 1, 58 - 1) = "0", OFFSET($A$1, 4516 - 1, 59 - 1) = "1" ), 3, 4 ) ) )</f>
        <v>4</v>
      </c>
    </row>
    <row r="4517" spans="57:60" x14ac:dyDescent="0.25">
      <c r="BE4517" s="6">
        <v>0</v>
      </c>
      <c r="BF4517" s="6" t="str">
        <f>"0"</f>
        <v>0</v>
      </c>
      <c r="BG4517" t="str">
        <f ca="1">IF((OFFSET($A$1, 4517 - 1, 57 - 1)) &gt;= (OFFSET($A$1, 80 - 1, 7 - 1)), "1","0")</f>
        <v>0</v>
      </c>
      <c r="BH4517">
        <f ca="1" xml:space="preserve"> IF( AND( OFFSET($A$1, 4517 - 1, 58 - 1) = "1", OFFSET($A$1, 4517 - 1, 59 - 1) = "1" ), 1, IF( AND( OFFSET($A$1, 4517 - 1, 58 - 1) = "1", OFFSET($A$1, 4517 - 1, 59 - 1) = "0" ), 2, IF( AND( OFFSET($A$1, 4517 - 1, 58 - 1) = "0", OFFSET($A$1, 4517 - 1, 59 - 1) = "1" ), 3, 4 ) ) )</f>
        <v>4</v>
      </c>
    </row>
    <row r="4518" spans="57:60" x14ac:dyDescent="0.25">
      <c r="BE4518" s="6">
        <v>0</v>
      </c>
      <c r="BF4518" s="6" t="str">
        <f>"0"</f>
        <v>0</v>
      </c>
      <c r="BG4518" t="str">
        <f ca="1">IF((OFFSET($A$1, 4518 - 1, 57 - 1)) &gt;= (OFFSET($A$1, 80 - 1, 7 - 1)), "1","0")</f>
        <v>0</v>
      </c>
      <c r="BH4518">
        <f ca="1" xml:space="preserve"> IF( AND( OFFSET($A$1, 4518 - 1, 58 - 1) = "1", OFFSET($A$1, 4518 - 1, 59 - 1) = "1" ), 1, IF( AND( OFFSET($A$1, 4518 - 1, 58 - 1) = "1", OFFSET($A$1, 4518 - 1, 59 - 1) = "0" ), 2, IF( AND( OFFSET($A$1, 4518 - 1, 58 - 1) = "0", OFFSET($A$1, 4518 - 1, 59 - 1) = "1" ), 3, 4 ) ) )</f>
        <v>4</v>
      </c>
    </row>
    <row r="4519" spans="57:60" x14ac:dyDescent="0.25">
      <c r="BE4519" s="6">
        <v>0</v>
      </c>
      <c r="BF4519" s="6" t="str">
        <f>"0"</f>
        <v>0</v>
      </c>
      <c r="BG4519" t="str">
        <f ca="1">IF((OFFSET($A$1, 4519 - 1, 57 - 1)) &gt;= (OFFSET($A$1, 80 - 1, 7 - 1)), "1","0")</f>
        <v>0</v>
      </c>
      <c r="BH4519">
        <f ca="1" xml:space="preserve"> IF( AND( OFFSET($A$1, 4519 - 1, 58 - 1) = "1", OFFSET($A$1, 4519 - 1, 59 - 1) = "1" ), 1, IF( AND( OFFSET($A$1, 4519 - 1, 58 - 1) = "1", OFFSET($A$1, 4519 - 1, 59 - 1) = "0" ), 2, IF( AND( OFFSET($A$1, 4519 - 1, 58 - 1) = "0", OFFSET($A$1, 4519 - 1, 59 - 1) = "1" ), 3, 4 ) ) )</f>
        <v>4</v>
      </c>
    </row>
    <row r="4520" spans="57:60" x14ac:dyDescent="0.25">
      <c r="BE4520" s="6">
        <v>0.2</v>
      </c>
      <c r="BF4520" s="6" t="str">
        <f>"0"</f>
        <v>0</v>
      </c>
      <c r="BG4520" t="str">
        <f ca="1">IF((OFFSET($A$1, 4520 - 1, 57 - 1)) &gt;= (OFFSET($A$1, 80 - 1, 7 - 1)), "1","0")</f>
        <v>0</v>
      </c>
      <c r="BH4520">
        <f ca="1" xml:space="preserve"> IF( AND( OFFSET($A$1, 4520 - 1, 58 - 1) = "1", OFFSET($A$1, 4520 - 1, 59 - 1) = "1" ), 1, IF( AND( OFFSET($A$1, 4520 - 1, 58 - 1) = "1", OFFSET($A$1, 4520 - 1, 59 - 1) = "0" ), 2, IF( AND( OFFSET($A$1, 4520 - 1, 58 - 1) = "0", OFFSET($A$1, 4520 - 1, 59 - 1) = "1" ), 3, 4 ) ) )</f>
        <v>4</v>
      </c>
    </row>
    <row r="4521" spans="57:60" x14ac:dyDescent="0.25">
      <c r="BE4521" s="6">
        <v>0</v>
      </c>
      <c r="BF4521" s="6" t="str">
        <f>"0"</f>
        <v>0</v>
      </c>
      <c r="BG4521" t="str">
        <f ca="1">IF((OFFSET($A$1, 4521 - 1, 57 - 1)) &gt;= (OFFSET($A$1, 80 - 1, 7 - 1)), "1","0")</f>
        <v>0</v>
      </c>
      <c r="BH4521">
        <f ca="1" xml:space="preserve"> IF( AND( OFFSET($A$1, 4521 - 1, 58 - 1) = "1", OFFSET($A$1, 4521 - 1, 59 - 1) = "1" ), 1, IF( AND( OFFSET($A$1, 4521 - 1, 58 - 1) = "1", OFFSET($A$1, 4521 - 1, 59 - 1) = "0" ), 2, IF( AND( OFFSET($A$1, 4521 - 1, 58 - 1) = "0", OFFSET($A$1, 4521 - 1, 59 - 1) = "1" ), 3, 4 ) ) )</f>
        <v>4</v>
      </c>
    </row>
    <row r="4522" spans="57:60" x14ac:dyDescent="0.25">
      <c r="BE4522" s="6">
        <v>1</v>
      </c>
      <c r="BF4522" s="6" t="str">
        <f>"1"</f>
        <v>1</v>
      </c>
      <c r="BG4522" t="str">
        <f ca="1">IF((OFFSET($A$1, 4522 - 1, 57 - 1)) &gt;= (OFFSET($A$1, 80 - 1, 7 - 1)), "1","0")</f>
        <v>1</v>
      </c>
      <c r="BH4522">
        <f ca="1" xml:space="preserve"> IF( AND( OFFSET($A$1, 4522 - 1, 58 - 1) = "1", OFFSET($A$1, 4522 - 1, 59 - 1) = "1" ), 1, IF( AND( OFFSET($A$1, 4522 - 1, 58 - 1) = "1", OFFSET($A$1, 4522 - 1, 59 - 1) = "0" ), 2, IF( AND( OFFSET($A$1, 4522 - 1, 58 - 1) = "0", OFFSET($A$1, 4522 - 1, 59 - 1) = "1" ), 3, 4 ) ) )</f>
        <v>1</v>
      </c>
    </row>
    <row r="4523" spans="57:60" x14ac:dyDescent="0.25">
      <c r="BE4523" s="6">
        <v>0.2</v>
      </c>
      <c r="BF4523" s="6" t="str">
        <f>"0"</f>
        <v>0</v>
      </c>
      <c r="BG4523" t="str">
        <f ca="1">IF((OFFSET($A$1, 4523 - 1, 57 - 1)) &gt;= (OFFSET($A$1, 80 - 1, 7 - 1)), "1","0")</f>
        <v>0</v>
      </c>
      <c r="BH4523">
        <f ca="1" xml:space="preserve"> IF( AND( OFFSET($A$1, 4523 - 1, 58 - 1) = "1", OFFSET($A$1, 4523 - 1, 59 - 1) = "1" ), 1, IF( AND( OFFSET($A$1, 4523 - 1, 58 - 1) = "1", OFFSET($A$1, 4523 - 1, 59 - 1) = "0" ), 2, IF( AND( OFFSET($A$1, 4523 - 1, 58 - 1) = "0", OFFSET($A$1, 4523 - 1, 59 - 1) = "1" ), 3, 4 ) ) )</f>
        <v>4</v>
      </c>
    </row>
    <row r="4524" spans="57:60" x14ac:dyDescent="0.25">
      <c r="BE4524" s="6">
        <v>0</v>
      </c>
      <c r="BF4524" s="6" t="str">
        <f>"0"</f>
        <v>0</v>
      </c>
      <c r="BG4524" t="str">
        <f ca="1">IF((OFFSET($A$1, 4524 - 1, 57 - 1)) &gt;= (OFFSET($A$1, 80 - 1, 7 - 1)), "1","0")</f>
        <v>0</v>
      </c>
      <c r="BH4524">
        <f ca="1" xml:space="preserve"> IF( AND( OFFSET($A$1, 4524 - 1, 58 - 1) = "1", OFFSET($A$1, 4524 - 1, 59 - 1) = "1" ), 1, IF( AND( OFFSET($A$1, 4524 - 1, 58 - 1) = "1", OFFSET($A$1, 4524 - 1, 59 - 1) = "0" ), 2, IF( AND( OFFSET($A$1, 4524 - 1, 58 - 1) = "0", OFFSET($A$1, 4524 - 1, 59 - 1) = "1" ), 3, 4 ) ) )</f>
        <v>4</v>
      </c>
    </row>
    <row r="4525" spans="57:60" x14ac:dyDescent="0.25">
      <c r="BE4525" s="6">
        <v>1</v>
      </c>
      <c r="BF4525" s="6" t="str">
        <f>"1"</f>
        <v>1</v>
      </c>
      <c r="BG4525" t="str">
        <f ca="1">IF((OFFSET($A$1, 4525 - 1, 57 - 1)) &gt;= (OFFSET($A$1, 80 - 1, 7 - 1)), "1","0")</f>
        <v>1</v>
      </c>
      <c r="BH4525">
        <f ca="1" xml:space="preserve"> IF( AND( OFFSET($A$1, 4525 - 1, 58 - 1) = "1", OFFSET($A$1, 4525 - 1, 59 - 1) = "1" ), 1, IF( AND( OFFSET($A$1, 4525 - 1, 58 - 1) = "1", OFFSET($A$1, 4525 - 1, 59 - 1) = "0" ), 2, IF( AND( OFFSET($A$1, 4525 - 1, 58 - 1) = "0", OFFSET($A$1, 4525 - 1, 59 - 1) = "1" ), 3, 4 ) ) )</f>
        <v>1</v>
      </c>
    </row>
    <row r="4526" spans="57:60" x14ac:dyDescent="0.25">
      <c r="BE4526" s="6">
        <v>0.2</v>
      </c>
      <c r="BF4526" s="6" t="str">
        <f>"0"</f>
        <v>0</v>
      </c>
      <c r="BG4526" t="str">
        <f ca="1">IF((OFFSET($A$1, 4526 - 1, 57 - 1)) &gt;= (OFFSET($A$1, 80 - 1, 7 - 1)), "1","0")</f>
        <v>0</v>
      </c>
      <c r="BH4526">
        <f ca="1" xml:space="preserve"> IF( AND( OFFSET($A$1, 4526 - 1, 58 - 1) = "1", OFFSET($A$1, 4526 - 1, 59 - 1) = "1" ), 1, IF( AND( OFFSET($A$1, 4526 - 1, 58 - 1) = "1", OFFSET($A$1, 4526 - 1, 59 - 1) = "0" ), 2, IF( AND( OFFSET($A$1, 4526 - 1, 58 - 1) = "0", OFFSET($A$1, 4526 - 1, 59 - 1) = "1" ), 3, 4 ) ) )</f>
        <v>4</v>
      </c>
    </row>
    <row r="4527" spans="57:60" x14ac:dyDescent="0.25">
      <c r="BE4527" s="6">
        <v>0</v>
      </c>
      <c r="BF4527" s="6" t="str">
        <f>"0"</f>
        <v>0</v>
      </c>
      <c r="BG4527" t="str">
        <f ca="1">IF((OFFSET($A$1, 4527 - 1, 57 - 1)) &gt;= (OFFSET($A$1, 80 - 1, 7 - 1)), "1","0")</f>
        <v>0</v>
      </c>
      <c r="BH4527">
        <f ca="1" xml:space="preserve"> IF( AND( OFFSET($A$1, 4527 - 1, 58 - 1) = "1", OFFSET($A$1, 4527 - 1, 59 - 1) = "1" ), 1, IF( AND( OFFSET($A$1, 4527 - 1, 58 - 1) = "1", OFFSET($A$1, 4527 - 1, 59 - 1) = "0" ), 2, IF( AND( OFFSET($A$1, 4527 - 1, 58 - 1) = "0", OFFSET($A$1, 4527 - 1, 59 - 1) = "1" ), 3, 4 ) ) )</f>
        <v>4</v>
      </c>
    </row>
    <row r="4528" spans="57:60" x14ac:dyDescent="0.25">
      <c r="BE4528" s="6">
        <v>1</v>
      </c>
      <c r="BF4528" s="6" t="str">
        <f>"1"</f>
        <v>1</v>
      </c>
      <c r="BG4528" t="str">
        <f ca="1">IF((OFFSET($A$1, 4528 - 1, 57 - 1)) &gt;= (OFFSET($A$1, 80 - 1, 7 - 1)), "1","0")</f>
        <v>1</v>
      </c>
      <c r="BH4528">
        <f ca="1" xml:space="preserve"> IF( AND( OFFSET($A$1, 4528 - 1, 58 - 1) = "1", OFFSET($A$1, 4528 - 1, 59 - 1) = "1" ), 1, IF( AND( OFFSET($A$1, 4528 - 1, 58 - 1) = "1", OFFSET($A$1, 4528 - 1, 59 - 1) = "0" ), 2, IF( AND( OFFSET($A$1, 4528 - 1, 58 - 1) = "0", OFFSET($A$1, 4528 - 1, 59 - 1) = "1" ), 3, 4 ) ) )</f>
        <v>1</v>
      </c>
    </row>
    <row r="4529" spans="57:60" x14ac:dyDescent="0.25">
      <c r="BE4529" s="6">
        <v>1</v>
      </c>
      <c r="BF4529" s="6" t="str">
        <f>"1"</f>
        <v>1</v>
      </c>
      <c r="BG4529" t="str">
        <f ca="1">IF((OFFSET($A$1, 4529 - 1, 57 - 1)) &gt;= (OFFSET($A$1, 80 - 1, 7 - 1)), "1","0")</f>
        <v>1</v>
      </c>
      <c r="BH4529">
        <f ca="1" xml:space="preserve"> IF( AND( OFFSET($A$1, 4529 - 1, 58 - 1) = "1", OFFSET($A$1, 4529 - 1, 59 - 1) = "1" ), 1, IF( AND( OFFSET($A$1, 4529 - 1, 58 - 1) = "1", OFFSET($A$1, 4529 - 1, 59 - 1) = "0" ), 2, IF( AND( OFFSET($A$1, 4529 - 1, 58 - 1) = "0", OFFSET($A$1, 4529 - 1, 59 - 1) = "1" ), 3, 4 ) ) )</f>
        <v>1</v>
      </c>
    </row>
    <row r="4530" spans="57:60" x14ac:dyDescent="0.25">
      <c r="BE4530" s="6">
        <v>0</v>
      </c>
      <c r="BF4530" s="6" t="str">
        <f>"0"</f>
        <v>0</v>
      </c>
      <c r="BG4530" t="str">
        <f ca="1">IF((OFFSET($A$1, 4530 - 1, 57 - 1)) &gt;= (OFFSET($A$1, 80 - 1, 7 - 1)), "1","0")</f>
        <v>0</v>
      </c>
      <c r="BH4530">
        <f ca="1" xml:space="preserve"> IF( AND( OFFSET($A$1, 4530 - 1, 58 - 1) = "1", OFFSET($A$1, 4530 - 1, 59 - 1) = "1" ), 1, IF( AND( OFFSET($A$1, 4530 - 1, 58 - 1) = "1", OFFSET($A$1, 4530 - 1, 59 - 1) = "0" ), 2, IF( AND( OFFSET($A$1, 4530 - 1, 58 - 1) = "0", OFFSET($A$1, 4530 - 1, 59 - 1) = "1" ), 3, 4 ) ) )</f>
        <v>4</v>
      </c>
    </row>
    <row r="4531" spans="57:60" x14ac:dyDescent="0.25">
      <c r="BE4531" s="6">
        <v>0.2</v>
      </c>
      <c r="BF4531" s="6" t="str">
        <f>"0"</f>
        <v>0</v>
      </c>
      <c r="BG4531" t="str">
        <f ca="1">IF((OFFSET($A$1, 4531 - 1, 57 - 1)) &gt;= (OFFSET($A$1, 80 - 1, 7 - 1)), "1","0")</f>
        <v>0</v>
      </c>
      <c r="BH4531">
        <f ca="1" xml:space="preserve"> IF( AND( OFFSET($A$1, 4531 - 1, 58 - 1) = "1", OFFSET($A$1, 4531 - 1, 59 - 1) = "1" ), 1, IF( AND( OFFSET($A$1, 4531 - 1, 58 - 1) = "1", OFFSET($A$1, 4531 - 1, 59 - 1) = "0" ), 2, IF( AND( OFFSET($A$1, 4531 - 1, 58 - 1) = "0", OFFSET($A$1, 4531 - 1, 59 - 1) = "1" ), 3, 4 ) ) )</f>
        <v>4</v>
      </c>
    </row>
    <row r="4532" spans="57:60" x14ac:dyDescent="0.25">
      <c r="BE4532" s="6">
        <v>0</v>
      </c>
      <c r="BF4532" s="6" t="str">
        <f>"0"</f>
        <v>0</v>
      </c>
      <c r="BG4532" t="str">
        <f ca="1">IF((OFFSET($A$1, 4532 - 1, 57 - 1)) &gt;= (OFFSET($A$1, 80 - 1, 7 - 1)), "1","0")</f>
        <v>0</v>
      </c>
      <c r="BH4532">
        <f ca="1" xml:space="preserve"> IF( AND( OFFSET($A$1, 4532 - 1, 58 - 1) = "1", OFFSET($A$1, 4532 - 1, 59 - 1) = "1" ), 1, IF( AND( OFFSET($A$1, 4532 - 1, 58 - 1) = "1", OFFSET($A$1, 4532 - 1, 59 - 1) = "0" ), 2, IF( AND( OFFSET($A$1, 4532 - 1, 58 - 1) = "0", OFFSET($A$1, 4532 - 1, 59 - 1) = "1" ), 3, 4 ) ) )</f>
        <v>4</v>
      </c>
    </row>
    <row r="4533" spans="57:60" x14ac:dyDescent="0.25">
      <c r="BE4533" s="6">
        <v>0</v>
      </c>
      <c r="BF4533" s="6" t="str">
        <f>"0"</f>
        <v>0</v>
      </c>
      <c r="BG4533" t="str">
        <f ca="1">IF((OFFSET($A$1, 4533 - 1, 57 - 1)) &gt;= (OFFSET($A$1, 80 - 1, 7 - 1)), "1","0")</f>
        <v>0</v>
      </c>
      <c r="BH4533">
        <f ca="1" xml:space="preserve"> IF( AND( OFFSET($A$1, 4533 - 1, 58 - 1) = "1", OFFSET($A$1, 4533 - 1, 59 - 1) = "1" ), 1, IF( AND( OFFSET($A$1, 4533 - 1, 58 - 1) = "1", OFFSET($A$1, 4533 - 1, 59 - 1) = "0" ), 2, IF( AND( OFFSET($A$1, 4533 - 1, 58 - 1) = "0", OFFSET($A$1, 4533 - 1, 59 - 1) = "1" ), 3, 4 ) ) )</f>
        <v>4</v>
      </c>
    </row>
    <row r="4534" spans="57:60" x14ac:dyDescent="0.25">
      <c r="BE4534" s="6">
        <v>0</v>
      </c>
      <c r="BF4534" s="6" t="str">
        <f>"0"</f>
        <v>0</v>
      </c>
      <c r="BG4534" t="str">
        <f ca="1">IF((OFFSET($A$1, 4534 - 1, 57 - 1)) &gt;= (OFFSET($A$1, 80 - 1, 7 - 1)), "1","0")</f>
        <v>0</v>
      </c>
      <c r="BH4534">
        <f ca="1" xml:space="preserve"> IF( AND( OFFSET($A$1, 4534 - 1, 58 - 1) = "1", OFFSET($A$1, 4534 - 1, 59 - 1) = "1" ), 1, IF( AND( OFFSET($A$1, 4534 - 1, 58 - 1) = "1", OFFSET($A$1, 4534 - 1, 59 - 1) = "0" ), 2, IF( AND( OFFSET($A$1, 4534 - 1, 58 - 1) = "0", OFFSET($A$1, 4534 - 1, 59 - 1) = "1" ), 3, 4 ) ) )</f>
        <v>4</v>
      </c>
    </row>
    <row r="4535" spans="57:60" x14ac:dyDescent="0.25">
      <c r="BE4535" s="6">
        <v>0</v>
      </c>
      <c r="BF4535" s="6" t="str">
        <f>"0"</f>
        <v>0</v>
      </c>
      <c r="BG4535" t="str">
        <f ca="1">IF((OFFSET($A$1, 4535 - 1, 57 - 1)) &gt;= (OFFSET($A$1, 80 - 1, 7 - 1)), "1","0")</f>
        <v>0</v>
      </c>
      <c r="BH4535">
        <f ca="1" xml:space="preserve"> IF( AND( OFFSET($A$1, 4535 - 1, 58 - 1) = "1", OFFSET($A$1, 4535 - 1, 59 - 1) = "1" ), 1, IF( AND( OFFSET($A$1, 4535 - 1, 58 - 1) = "1", OFFSET($A$1, 4535 - 1, 59 - 1) = "0" ), 2, IF( AND( OFFSET($A$1, 4535 - 1, 58 - 1) = "0", OFFSET($A$1, 4535 - 1, 59 - 1) = "1" ), 3, 4 ) ) )</f>
        <v>4</v>
      </c>
    </row>
    <row r="4536" spans="57:60" x14ac:dyDescent="0.25">
      <c r="BE4536" s="6">
        <v>0</v>
      </c>
      <c r="BF4536" s="6" t="str">
        <f>"0"</f>
        <v>0</v>
      </c>
      <c r="BG4536" t="str">
        <f ca="1">IF((OFFSET($A$1, 4536 - 1, 57 - 1)) &gt;= (OFFSET($A$1, 80 - 1, 7 - 1)), "1","0")</f>
        <v>0</v>
      </c>
      <c r="BH4536">
        <f ca="1" xml:space="preserve"> IF( AND( OFFSET($A$1, 4536 - 1, 58 - 1) = "1", OFFSET($A$1, 4536 - 1, 59 - 1) = "1" ), 1, IF( AND( OFFSET($A$1, 4536 - 1, 58 - 1) = "1", OFFSET($A$1, 4536 - 1, 59 - 1) = "0" ), 2, IF( AND( OFFSET($A$1, 4536 - 1, 58 - 1) = "0", OFFSET($A$1, 4536 - 1, 59 - 1) = "1" ), 3, 4 ) ) )</f>
        <v>4</v>
      </c>
    </row>
    <row r="4537" spans="57:60" x14ac:dyDescent="0.25">
      <c r="BE4537" s="6">
        <v>0</v>
      </c>
      <c r="BF4537" s="6" t="str">
        <f>"0"</f>
        <v>0</v>
      </c>
      <c r="BG4537" t="str">
        <f ca="1">IF((OFFSET($A$1, 4537 - 1, 57 - 1)) &gt;= (OFFSET($A$1, 80 - 1, 7 - 1)), "1","0")</f>
        <v>0</v>
      </c>
      <c r="BH4537">
        <f ca="1" xml:space="preserve"> IF( AND( OFFSET($A$1, 4537 - 1, 58 - 1) = "1", OFFSET($A$1, 4537 - 1, 59 - 1) = "1" ), 1, IF( AND( OFFSET($A$1, 4537 - 1, 58 - 1) = "1", OFFSET($A$1, 4537 - 1, 59 - 1) = "0" ), 2, IF( AND( OFFSET($A$1, 4537 - 1, 58 - 1) = "0", OFFSET($A$1, 4537 - 1, 59 - 1) = "1" ), 3, 4 ) ) )</f>
        <v>4</v>
      </c>
    </row>
    <row r="4538" spans="57:60" x14ac:dyDescent="0.25">
      <c r="BE4538" s="6">
        <v>0</v>
      </c>
      <c r="BF4538" s="6" t="str">
        <f>"0"</f>
        <v>0</v>
      </c>
      <c r="BG4538" t="str">
        <f ca="1">IF((OFFSET($A$1, 4538 - 1, 57 - 1)) &gt;= (OFFSET($A$1, 80 - 1, 7 - 1)), "1","0")</f>
        <v>0</v>
      </c>
      <c r="BH4538">
        <f ca="1" xml:space="preserve"> IF( AND( OFFSET($A$1, 4538 - 1, 58 - 1) = "1", OFFSET($A$1, 4538 - 1, 59 - 1) = "1" ), 1, IF( AND( OFFSET($A$1, 4538 - 1, 58 - 1) = "1", OFFSET($A$1, 4538 - 1, 59 - 1) = "0" ), 2, IF( AND( OFFSET($A$1, 4538 - 1, 58 - 1) = "0", OFFSET($A$1, 4538 - 1, 59 - 1) = "1" ), 3, 4 ) ) )</f>
        <v>4</v>
      </c>
    </row>
    <row r="4539" spans="57:60" x14ac:dyDescent="0.25">
      <c r="BE4539" s="6">
        <v>0</v>
      </c>
      <c r="BF4539" s="6" t="str">
        <f>"0"</f>
        <v>0</v>
      </c>
      <c r="BG4539" t="str">
        <f ca="1">IF((OFFSET($A$1, 4539 - 1, 57 - 1)) &gt;= (OFFSET($A$1, 80 - 1, 7 - 1)), "1","0")</f>
        <v>0</v>
      </c>
      <c r="BH4539">
        <f ca="1" xml:space="preserve"> IF( AND( OFFSET($A$1, 4539 - 1, 58 - 1) = "1", OFFSET($A$1, 4539 - 1, 59 - 1) = "1" ), 1, IF( AND( OFFSET($A$1, 4539 - 1, 58 - 1) = "1", OFFSET($A$1, 4539 - 1, 59 - 1) = "0" ), 2, IF( AND( OFFSET($A$1, 4539 - 1, 58 - 1) = "0", OFFSET($A$1, 4539 - 1, 59 - 1) = "1" ), 3, 4 ) ) )</f>
        <v>4</v>
      </c>
    </row>
    <row r="4540" spans="57:60" x14ac:dyDescent="0.25">
      <c r="BE4540" s="6">
        <v>0</v>
      </c>
      <c r="BF4540" s="6" t="str">
        <f>"0"</f>
        <v>0</v>
      </c>
      <c r="BG4540" t="str">
        <f ca="1">IF((OFFSET($A$1, 4540 - 1, 57 - 1)) &gt;= (OFFSET($A$1, 80 - 1, 7 - 1)), "1","0")</f>
        <v>0</v>
      </c>
      <c r="BH4540">
        <f ca="1" xml:space="preserve"> IF( AND( OFFSET($A$1, 4540 - 1, 58 - 1) = "1", OFFSET($A$1, 4540 - 1, 59 - 1) = "1" ), 1, IF( AND( OFFSET($A$1, 4540 - 1, 58 - 1) = "1", OFFSET($A$1, 4540 - 1, 59 - 1) = "0" ), 2, IF( AND( OFFSET($A$1, 4540 - 1, 58 - 1) = "0", OFFSET($A$1, 4540 - 1, 59 - 1) = "1" ), 3, 4 ) ) )</f>
        <v>4</v>
      </c>
    </row>
    <row r="4541" spans="57:60" x14ac:dyDescent="0.25">
      <c r="BE4541" s="6">
        <v>1</v>
      </c>
      <c r="BF4541" s="6" t="str">
        <f>"1"</f>
        <v>1</v>
      </c>
      <c r="BG4541" t="str">
        <f ca="1">IF((OFFSET($A$1, 4541 - 1, 57 - 1)) &gt;= (OFFSET($A$1, 80 - 1, 7 - 1)), "1","0")</f>
        <v>1</v>
      </c>
      <c r="BH4541">
        <f ca="1" xml:space="preserve"> IF( AND( OFFSET($A$1, 4541 - 1, 58 - 1) = "1", OFFSET($A$1, 4541 - 1, 59 - 1) = "1" ), 1, IF( AND( OFFSET($A$1, 4541 - 1, 58 - 1) = "1", OFFSET($A$1, 4541 - 1, 59 - 1) = "0" ), 2, IF( AND( OFFSET($A$1, 4541 - 1, 58 - 1) = "0", OFFSET($A$1, 4541 - 1, 59 - 1) = "1" ), 3, 4 ) ) )</f>
        <v>1</v>
      </c>
    </row>
    <row r="4542" spans="57:60" x14ac:dyDescent="0.25">
      <c r="BE4542" s="6">
        <v>1</v>
      </c>
      <c r="BF4542" s="6" t="str">
        <f>"1"</f>
        <v>1</v>
      </c>
      <c r="BG4542" t="str">
        <f ca="1">IF((OFFSET($A$1, 4542 - 1, 57 - 1)) &gt;= (OFFSET($A$1, 80 - 1, 7 - 1)), "1","0")</f>
        <v>1</v>
      </c>
      <c r="BH4542">
        <f ca="1" xml:space="preserve"> IF( AND( OFFSET($A$1, 4542 - 1, 58 - 1) = "1", OFFSET($A$1, 4542 - 1, 59 - 1) = "1" ), 1, IF( AND( OFFSET($A$1, 4542 - 1, 58 - 1) = "1", OFFSET($A$1, 4542 - 1, 59 - 1) = "0" ), 2, IF( AND( OFFSET($A$1, 4542 - 1, 58 - 1) = "0", OFFSET($A$1, 4542 - 1, 59 - 1) = "1" ), 3, 4 ) ) )</f>
        <v>1</v>
      </c>
    </row>
    <row r="4543" spans="57:60" x14ac:dyDescent="0.25">
      <c r="BE4543" s="6">
        <v>0.2</v>
      </c>
      <c r="BF4543" s="6" t="str">
        <f>"0"</f>
        <v>0</v>
      </c>
      <c r="BG4543" t="str">
        <f ca="1">IF((OFFSET($A$1, 4543 - 1, 57 - 1)) &gt;= (OFFSET($A$1, 80 - 1, 7 - 1)), "1","0")</f>
        <v>0</v>
      </c>
      <c r="BH4543">
        <f ca="1" xml:space="preserve"> IF( AND( OFFSET($A$1, 4543 - 1, 58 - 1) = "1", OFFSET($A$1, 4543 - 1, 59 - 1) = "1" ), 1, IF( AND( OFFSET($A$1, 4543 - 1, 58 - 1) = "1", OFFSET($A$1, 4543 - 1, 59 - 1) = "0" ), 2, IF( AND( OFFSET($A$1, 4543 - 1, 58 - 1) = "0", OFFSET($A$1, 4543 - 1, 59 - 1) = "1" ), 3, 4 ) ) )</f>
        <v>4</v>
      </c>
    </row>
    <row r="4544" spans="57:60" x14ac:dyDescent="0.25">
      <c r="BE4544" s="6">
        <v>0.2</v>
      </c>
      <c r="BF4544" s="6" t="str">
        <f>"0"</f>
        <v>0</v>
      </c>
      <c r="BG4544" t="str">
        <f ca="1">IF((OFFSET($A$1, 4544 - 1, 57 - 1)) &gt;= (OFFSET($A$1, 80 - 1, 7 - 1)), "1","0")</f>
        <v>0</v>
      </c>
      <c r="BH4544">
        <f ca="1" xml:space="preserve"> IF( AND( OFFSET($A$1, 4544 - 1, 58 - 1) = "1", OFFSET($A$1, 4544 - 1, 59 - 1) = "1" ), 1, IF( AND( OFFSET($A$1, 4544 - 1, 58 - 1) = "1", OFFSET($A$1, 4544 - 1, 59 - 1) = "0" ), 2, IF( AND( OFFSET($A$1, 4544 - 1, 58 - 1) = "0", OFFSET($A$1, 4544 - 1, 59 - 1) = "1" ), 3, 4 ) ) )</f>
        <v>4</v>
      </c>
    </row>
    <row r="4545" spans="57:60" x14ac:dyDescent="0.25">
      <c r="BE4545" s="6">
        <v>0</v>
      </c>
      <c r="BF4545" s="6" t="str">
        <f>"0"</f>
        <v>0</v>
      </c>
      <c r="BG4545" t="str">
        <f ca="1">IF((OFFSET($A$1, 4545 - 1, 57 - 1)) &gt;= (OFFSET($A$1, 80 - 1, 7 - 1)), "1","0")</f>
        <v>0</v>
      </c>
      <c r="BH4545">
        <f ca="1" xml:space="preserve"> IF( AND( OFFSET($A$1, 4545 - 1, 58 - 1) = "1", OFFSET($A$1, 4545 - 1, 59 - 1) = "1" ), 1, IF( AND( OFFSET($A$1, 4545 - 1, 58 - 1) = "1", OFFSET($A$1, 4545 - 1, 59 - 1) = "0" ), 2, IF( AND( OFFSET($A$1, 4545 - 1, 58 - 1) = "0", OFFSET($A$1, 4545 - 1, 59 - 1) = "1" ), 3, 4 ) ) )</f>
        <v>4</v>
      </c>
    </row>
    <row r="4546" spans="57:60" x14ac:dyDescent="0.25">
      <c r="BE4546" s="6">
        <v>0</v>
      </c>
      <c r="BF4546" s="6" t="str">
        <f>"0"</f>
        <v>0</v>
      </c>
      <c r="BG4546" t="str">
        <f ca="1">IF((OFFSET($A$1, 4546 - 1, 57 - 1)) &gt;= (OFFSET($A$1, 80 - 1, 7 - 1)), "1","0")</f>
        <v>0</v>
      </c>
      <c r="BH4546">
        <f ca="1" xml:space="preserve"> IF( AND( OFFSET($A$1, 4546 - 1, 58 - 1) = "1", OFFSET($A$1, 4546 - 1, 59 - 1) = "1" ), 1, IF( AND( OFFSET($A$1, 4546 - 1, 58 - 1) = "1", OFFSET($A$1, 4546 - 1, 59 - 1) = "0" ), 2, IF( AND( OFFSET($A$1, 4546 - 1, 58 - 1) = "0", OFFSET($A$1, 4546 - 1, 59 - 1) = "1" ), 3, 4 ) ) )</f>
        <v>4</v>
      </c>
    </row>
    <row r="4547" spans="57:60" x14ac:dyDescent="0.25">
      <c r="BE4547" s="6">
        <v>0.2</v>
      </c>
      <c r="BF4547" s="6" t="str">
        <f>"0"</f>
        <v>0</v>
      </c>
      <c r="BG4547" t="str">
        <f ca="1">IF((OFFSET($A$1, 4547 - 1, 57 - 1)) &gt;= (OFFSET($A$1, 80 - 1, 7 - 1)), "1","0")</f>
        <v>0</v>
      </c>
      <c r="BH4547">
        <f ca="1" xml:space="preserve"> IF( AND( OFFSET($A$1, 4547 - 1, 58 - 1) = "1", OFFSET($A$1, 4547 - 1, 59 - 1) = "1" ), 1, IF( AND( OFFSET($A$1, 4547 - 1, 58 - 1) = "1", OFFSET($A$1, 4547 - 1, 59 - 1) = "0" ), 2, IF( AND( OFFSET($A$1, 4547 - 1, 58 - 1) = "0", OFFSET($A$1, 4547 - 1, 59 - 1) = "1" ), 3, 4 ) ) )</f>
        <v>4</v>
      </c>
    </row>
    <row r="4548" spans="57:60" x14ac:dyDescent="0.25">
      <c r="BE4548" s="6">
        <v>0</v>
      </c>
      <c r="BF4548" s="6" t="str">
        <f>"0"</f>
        <v>0</v>
      </c>
      <c r="BG4548" t="str">
        <f ca="1">IF((OFFSET($A$1, 4548 - 1, 57 - 1)) &gt;= (OFFSET($A$1, 80 - 1, 7 - 1)), "1","0")</f>
        <v>0</v>
      </c>
      <c r="BH4548">
        <f ca="1" xml:space="preserve"> IF( AND( OFFSET($A$1, 4548 - 1, 58 - 1) = "1", OFFSET($A$1, 4548 - 1, 59 - 1) = "1" ), 1, IF( AND( OFFSET($A$1, 4548 - 1, 58 - 1) = "1", OFFSET($A$1, 4548 - 1, 59 - 1) = "0" ), 2, IF( AND( OFFSET($A$1, 4548 - 1, 58 - 1) = "0", OFFSET($A$1, 4548 - 1, 59 - 1) = "1" ), 3, 4 ) ) )</f>
        <v>4</v>
      </c>
    </row>
    <row r="4549" spans="57:60" x14ac:dyDescent="0.25">
      <c r="BE4549" s="6">
        <v>0</v>
      </c>
      <c r="BF4549" s="6" t="str">
        <f>"0"</f>
        <v>0</v>
      </c>
      <c r="BG4549" t="str">
        <f ca="1">IF((OFFSET($A$1, 4549 - 1, 57 - 1)) &gt;= (OFFSET($A$1, 80 - 1, 7 - 1)), "1","0")</f>
        <v>0</v>
      </c>
      <c r="BH4549">
        <f ca="1" xml:space="preserve"> IF( AND( OFFSET($A$1, 4549 - 1, 58 - 1) = "1", OFFSET($A$1, 4549 - 1, 59 - 1) = "1" ), 1, IF( AND( OFFSET($A$1, 4549 - 1, 58 - 1) = "1", OFFSET($A$1, 4549 - 1, 59 - 1) = "0" ), 2, IF( AND( OFFSET($A$1, 4549 - 1, 58 - 1) = "0", OFFSET($A$1, 4549 - 1, 59 - 1) = "1" ), 3, 4 ) ) )</f>
        <v>4</v>
      </c>
    </row>
    <row r="4550" spans="57:60" x14ac:dyDescent="0.25">
      <c r="BE4550" s="6">
        <v>0.2</v>
      </c>
      <c r="BF4550" s="6" t="str">
        <f>"0"</f>
        <v>0</v>
      </c>
      <c r="BG4550" t="str">
        <f ca="1">IF((OFFSET($A$1, 4550 - 1, 57 - 1)) &gt;= (OFFSET($A$1, 80 - 1, 7 - 1)), "1","0")</f>
        <v>0</v>
      </c>
      <c r="BH4550">
        <f ca="1" xml:space="preserve"> IF( AND( OFFSET($A$1, 4550 - 1, 58 - 1) = "1", OFFSET($A$1, 4550 - 1, 59 - 1) = "1" ), 1, IF( AND( OFFSET($A$1, 4550 - 1, 58 - 1) = "1", OFFSET($A$1, 4550 - 1, 59 - 1) = "0" ), 2, IF( AND( OFFSET($A$1, 4550 - 1, 58 - 1) = "0", OFFSET($A$1, 4550 - 1, 59 - 1) = "1" ), 3, 4 ) ) )</f>
        <v>4</v>
      </c>
    </row>
    <row r="4551" spans="57:60" x14ac:dyDescent="0.25">
      <c r="BE4551" s="6">
        <v>0</v>
      </c>
      <c r="BF4551" s="6" t="str">
        <f>"0"</f>
        <v>0</v>
      </c>
      <c r="BG4551" t="str">
        <f ca="1">IF((OFFSET($A$1, 4551 - 1, 57 - 1)) &gt;= (OFFSET($A$1, 80 - 1, 7 - 1)), "1","0")</f>
        <v>0</v>
      </c>
      <c r="BH4551">
        <f ca="1" xml:space="preserve"> IF( AND( OFFSET($A$1, 4551 - 1, 58 - 1) = "1", OFFSET($A$1, 4551 - 1, 59 - 1) = "1" ), 1, IF( AND( OFFSET($A$1, 4551 - 1, 58 - 1) = "1", OFFSET($A$1, 4551 - 1, 59 - 1) = "0" ), 2, IF( AND( OFFSET($A$1, 4551 - 1, 58 - 1) = "0", OFFSET($A$1, 4551 - 1, 59 - 1) = "1" ), 3, 4 ) ) )</f>
        <v>4</v>
      </c>
    </row>
    <row r="4552" spans="57:60" x14ac:dyDescent="0.25">
      <c r="BE4552" s="6">
        <v>1</v>
      </c>
      <c r="BF4552" s="6" t="str">
        <f>"1"</f>
        <v>1</v>
      </c>
      <c r="BG4552" t="str">
        <f ca="1">IF((OFFSET($A$1, 4552 - 1, 57 - 1)) &gt;= (OFFSET($A$1, 80 - 1, 7 - 1)), "1","0")</f>
        <v>1</v>
      </c>
      <c r="BH4552">
        <f ca="1" xml:space="preserve"> IF( AND( OFFSET($A$1, 4552 - 1, 58 - 1) = "1", OFFSET($A$1, 4552 - 1, 59 - 1) = "1" ), 1, IF( AND( OFFSET($A$1, 4552 - 1, 58 - 1) = "1", OFFSET($A$1, 4552 - 1, 59 - 1) = "0" ), 2, IF( AND( OFFSET($A$1, 4552 - 1, 58 - 1) = "0", OFFSET($A$1, 4552 - 1, 59 - 1) = "1" ), 3, 4 ) ) )</f>
        <v>1</v>
      </c>
    </row>
    <row r="4553" spans="57:60" x14ac:dyDescent="0.25">
      <c r="BE4553" s="6">
        <v>1</v>
      </c>
      <c r="BF4553" s="6" t="str">
        <f>"1"</f>
        <v>1</v>
      </c>
      <c r="BG4553" t="str">
        <f ca="1">IF((OFFSET($A$1, 4553 - 1, 57 - 1)) &gt;= (OFFSET($A$1, 80 - 1, 7 - 1)), "1","0")</f>
        <v>1</v>
      </c>
      <c r="BH4553">
        <f ca="1" xml:space="preserve"> IF( AND( OFFSET($A$1, 4553 - 1, 58 - 1) = "1", OFFSET($A$1, 4553 - 1, 59 - 1) = "1" ), 1, IF( AND( OFFSET($A$1, 4553 - 1, 58 - 1) = "1", OFFSET($A$1, 4553 - 1, 59 - 1) = "0" ), 2, IF( AND( OFFSET($A$1, 4553 - 1, 58 - 1) = "0", OFFSET($A$1, 4553 - 1, 59 - 1) = "1" ), 3, 4 ) ) )</f>
        <v>1</v>
      </c>
    </row>
    <row r="4554" spans="57:60" x14ac:dyDescent="0.25">
      <c r="BE4554" s="6">
        <v>0.2</v>
      </c>
      <c r="BF4554" s="6" t="str">
        <f>"0"</f>
        <v>0</v>
      </c>
      <c r="BG4554" t="str">
        <f ca="1">IF((OFFSET($A$1, 4554 - 1, 57 - 1)) &gt;= (OFFSET($A$1, 80 - 1, 7 - 1)), "1","0")</f>
        <v>0</v>
      </c>
      <c r="BH4554">
        <f ca="1" xml:space="preserve"> IF( AND( OFFSET($A$1, 4554 - 1, 58 - 1) = "1", OFFSET($A$1, 4554 - 1, 59 - 1) = "1" ), 1, IF( AND( OFFSET($A$1, 4554 - 1, 58 - 1) = "1", OFFSET($A$1, 4554 - 1, 59 - 1) = "0" ), 2, IF( AND( OFFSET($A$1, 4554 - 1, 58 - 1) = "0", OFFSET($A$1, 4554 - 1, 59 - 1) = "1" ), 3, 4 ) ) )</f>
        <v>4</v>
      </c>
    </row>
    <row r="4555" spans="57:60" x14ac:dyDescent="0.25">
      <c r="BE4555" s="6">
        <v>0</v>
      </c>
      <c r="BF4555" s="6" t="str">
        <f>"0"</f>
        <v>0</v>
      </c>
      <c r="BG4555" t="str">
        <f ca="1">IF((OFFSET($A$1, 4555 - 1, 57 - 1)) &gt;= (OFFSET($A$1, 80 - 1, 7 - 1)), "1","0")</f>
        <v>0</v>
      </c>
      <c r="BH4555">
        <f ca="1" xml:space="preserve"> IF( AND( OFFSET($A$1, 4555 - 1, 58 - 1) = "1", OFFSET($A$1, 4555 - 1, 59 - 1) = "1" ), 1, IF( AND( OFFSET($A$1, 4555 - 1, 58 - 1) = "1", OFFSET($A$1, 4555 - 1, 59 - 1) = "0" ), 2, IF( AND( OFFSET($A$1, 4555 - 1, 58 - 1) = "0", OFFSET($A$1, 4555 - 1, 59 - 1) = "1" ), 3, 4 ) ) )</f>
        <v>4</v>
      </c>
    </row>
    <row r="4556" spans="57:60" x14ac:dyDescent="0.25">
      <c r="BE4556" s="6">
        <v>0</v>
      </c>
      <c r="BF4556" s="6" t="str">
        <f>"0"</f>
        <v>0</v>
      </c>
      <c r="BG4556" t="str">
        <f ca="1">IF((OFFSET($A$1, 4556 - 1, 57 - 1)) &gt;= (OFFSET($A$1, 80 - 1, 7 - 1)), "1","0")</f>
        <v>0</v>
      </c>
      <c r="BH4556">
        <f ca="1" xml:space="preserve"> IF( AND( OFFSET($A$1, 4556 - 1, 58 - 1) = "1", OFFSET($A$1, 4556 - 1, 59 - 1) = "1" ), 1, IF( AND( OFFSET($A$1, 4556 - 1, 58 - 1) = "1", OFFSET($A$1, 4556 - 1, 59 - 1) = "0" ), 2, IF( AND( OFFSET($A$1, 4556 - 1, 58 - 1) = "0", OFFSET($A$1, 4556 - 1, 59 - 1) = "1" ), 3, 4 ) ) )</f>
        <v>4</v>
      </c>
    </row>
    <row r="4557" spans="57:60" x14ac:dyDescent="0.25">
      <c r="BE4557" s="6">
        <v>0</v>
      </c>
      <c r="BF4557" s="6" t="str">
        <f>"0"</f>
        <v>0</v>
      </c>
      <c r="BG4557" t="str">
        <f ca="1">IF((OFFSET($A$1, 4557 - 1, 57 - 1)) &gt;= (OFFSET($A$1, 80 - 1, 7 - 1)), "1","0")</f>
        <v>0</v>
      </c>
      <c r="BH4557">
        <f ca="1" xml:space="preserve"> IF( AND( OFFSET($A$1, 4557 - 1, 58 - 1) = "1", OFFSET($A$1, 4557 - 1, 59 - 1) = "1" ), 1, IF( AND( OFFSET($A$1, 4557 - 1, 58 - 1) = "1", OFFSET($A$1, 4557 - 1, 59 - 1) = "0" ), 2, IF( AND( OFFSET($A$1, 4557 - 1, 58 - 1) = "0", OFFSET($A$1, 4557 - 1, 59 - 1) = "1" ), 3, 4 ) ) )</f>
        <v>4</v>
      </c>
    </row>
    <row r="4558" spans="57:60" x14ac:dyDescent="0.25">
      <c r="BE4558" s="6">
        <v>0.2</v>
      </c>
      <c r="BF4558" s="6" t="str">
        <f>"0"</f>
        <v>0</v>
      </c>
      <c r="BG4558" t="str">
        <f ca="1">IF((OFFSET($A$1, 4558 - 1, 57 - 1)) &gt;= (OFFSET($A$1, 80 - 1, 7 - 1)), "1","0")</f>
        <v>0</v>
      </c>
      <c r="BH4558">
        <f ca="1" xml:space="preserve"> IF( AND( OFFSET($A$1, 4558 - 1, 58 - 1) = "1", OFFSET($A$1, 4558 - 1, 59 - 1) = "1" ), 1, IF( AND( OFFSET($A$1, 4558 - 1, 58 - 1) = "1", OFFSET($A$1, 4558 - 1, 59 - 1) = "0" ), 2, IF( AND( OFFSET($A$1, 4558 - 1, 58 - 1) = "0", OFFSET($A$1, 4558 - 1, 59 - 1) = "1" ), 3, 4 ) ) )</f>
        <v>4</v>
      </c>
    </row>
    <row r="4559" spans="57:60" x14ac:dyDescent="0.25">
      <c r="BE4559" s="6">
        <v>0.8</v>
      </c>
      <c r="BF4559" s="6" t="str">
        <f>"1"</f>
        <v>1</v>
      </c>
      <c r="BG4559" t="str">
        <f ca="1">IF((OFFSET($A$1, 4559 - 1, 57 - 1)) &gt;= (OFFSET($A$1, 80 - 1, 7 - 1)), "1","0")</f>
        <v>1</v>
      </c>
      <c r="BH4559">
        <f ca="1" xml:space="preserve"> IF( AND( OFFSET($A$1, 4559 - 1, 58 - 1) = "1", OFFSET($A$1, 4559 - 1, 59 - 1) = "1" ), 1, IF( AND( OFFSET($A$1, 4559 - 1, 58 - 1) = "1", OFFSET($A$1, 4559 - 1, 59 - 1) = "0" ), 2, IF( AND( OFFSET($A$1, 4559 - 1, 58 - 1) = "0", OFFSET($A$1, 4559 - 1, 59 - 1) = "1" ), 3, 4 ) ) )</f>
        <v>1</v>
      </c>
    </row>
    <row r="4560" spans="57:60" x14ac:dyDescent="0.25">
      <c r="BE4560" s="6">
        <v>1</v>
      </c>
      <c r="BF4560" s="6" t="str">
        <f>"1"</f>
        <v>1</v>
      </c>
      <c r="BG4560" t="str">
        <f ca="1">IF((OFFSET($A$1, 4560 - 1, 57 - 1)) &gt;= (OFFSET($A$1, 80 - 1, 7 - 1)), "1","0")</f>
        <v>1</v>
      </c>
      <c r="BH4560">
        <f ca="1" xml:space="preserve"> IF( AND( OFFSET($A$1, 4560 - 1, 58 - 1) = "1", OFFSET($A$1, 4560 - 1, 59 - 1) = "1" ), 1, IF( AND( OFFSET($A$1, 4560 - 1, 58 - 1) = "1", OFFSET($A$1, 4560 - 1, 59 - 1) = "0" ), 2, IF( AND( OFFSET($A$1, 4560 - 1, 58 - 1) = "0", OFFSET($A$1, 4560 - 1, 59 - 1) = "1" ), 3, 4 ) ) )</f>
        <v>1</v>
      </c>
    </row>
    <row r="4561" spans="57:60" x14ac:dyDescent="0.25">
      <c r="BE4561" s="6">
        <v>0.2</v>
      </c>
      <c r="BF4561" s="6" t="str">
        <f>"0"</f>
        <v>0</v>
      </c>
      <c r="BG4561" t="str">
        <f ca="1">IF((OFFSET($A$1, 4561 - 1, 57 - 1)) &gt;= (OFFSET($A$1, 80 - 1, 7 - 1)), "1","0")</f>
        <v>0</v>
      </c>
      <c r="BH4561">
        <f ca="1" xml:space="preserve"> IF( AND( OFFSET($A$1, 4561 - 1, 58 - 1) = "1", OFFSET($A$1, 4561 - 1, 59 - 1) = "1" ), 1, IF( AND( OFFSET($A$1, 4561 - 1, 58 - 1) = "1", OFFSET($A$1, 4561 - 1, 59 - 1) = "0" ), 2, IF( AND( OFFSET($A$1, 4561 - 1, 58 - 1) = "0", OFFSET($A$1, 4561 - 1, 59 - 1) = "1" ), 3, 4 ) ) )</f>
        <v>4</v>
      </c>
    </row>
    <row r="4562" spans="57:60" x14ac:dyDescent="0.25">
      <c r="BE4562" s="6">
        <v>1</v>
      </c>
      <c r="BF4562" s="6" t="str">
        <f>"1"</f>
        <v>1</v>
      </c>
      <c r="BG4562" t="str">
        <f ca="1">IF((OFFSET($A$1, 4562 - 1, 57 - 1)) &gt;= (OFFSET($A$1, 80 - 1, 7 - 1)), "1","0")</f>
        <v>1</v>
      </c>
      <c r="BH4562">
        <f ca="1" xml:space="preserve"> IF( AND( OFFSET($A$1, 4562 - 1, 58 - 1) = "1", OFFSET($A$1, 4562 - 1, 59 - 1) = "1" ), 1, IF( AND( OFFSET($A$1, 4562 - 1, 58 - 1) = "1", OFFSET($A$1, 4562 - 1, 59 - 1) = "0" ), 2, IF( AND( OFFSET($A$1, 4562 - 1, 58 - 1) = "0", OFFSET($A$1, 4562 - 1, 59 - 1) = "1" ), 3, 4 ) ) )</f>
        <v>1</v>
      </c>
    </row>
    <row r="4563" spans="57:60" x14ac:dyDescent="0.25">
      <c r="BE4563" s="6">
        <v>0</v>
      </c>
      <c r="BF4563" s="6" t="str">
        <f>"0"</f>
        <v>0</v>
      </c>
      <c r="BG4563" t="str">
        <f ca="1">IF((OFFSET($A$1, 4563 - 1, 57 - 1)) &gt;= (OFFSET($A$1, 80 - 1, 7 - 1)), "1","0")</f>
        <v>0</v>
      </c>
      <c r="BH4563">
        <f ca="1" xml:space="preserve"> IF( AND( OFFSET($A$1, 4563 - 1, 58 - 1) = "1", OFFSET($A$1, 4563 - 1, 59 - 1) = "1" ), 1, IF( AND( OFFSET($A$1, 4563 - 1, 58 - 1) = "1", OFFSET($A$1, 4563 - 1, 59 - 1) = "0" ), 2, IF( AND( OFFSET($A$1, 4563 - 1, 58 - 1) = "0", OFFSET($A$1, 4563 - 1, 59 - 1) = "1" ), 3, 4 ) ) )</f>
        <v>4</v>
      </c>
    </row>
    <row r="4564" spans="57:60" x14ac:dyDescent="0.25">
      <c r="BE4564" s="6">
        <v>0</v>
      </c>
      <c r="BF4564" s="6" t="str">
        <f>"0"</f>
        <v>0</v>
      </c>
      <c r="BG4564" t="str">
        <f ca="1">IF((OFFSET($A$1, 4564 - 1, 57 - 1)) &gt;= (OFFSET($A$1, 80 - 1, 7 - 1)), "1","0")</f>
        <v>0</v>
      </c>
      <c r="BH4564">
        <f ca="1" xml:space="preserve"> IF( AND( OFFSET($A$1, 4564 - 1, 58 - 1) = "1", OFFSET($A$1, 4564 - 1, 59 - 1) = "1" ), 1, IF( AND( OFFSET($A$1, 4564 - 1, 58 - 1) = "1", OFFSET($A$1, 4564 - 1, 59 - 1) = "0" ), 2, IF( AND( OFFSET($A$1, 4564 - 1, 58 - 1) = "0", OFFSET($A$1, 4564 - 1, 59 - 1) = "1" ), 3, 4 ) ) )</f>
        <v>4</v>
      </c>
    </row>
    <row r="4565" spans="57:60" x14ac:dyDescent="0.25">
      <c r="BE4565" s="6">
        <v>1</v>
      </c>
      <c r="BF4565" s="6" t="str">
        <f>"1"</f>
        <v>1</v>
      </c>
      <c r="BG4565" t="str">
        <f ca="1">IF((OFFSET($A$1, 4565 - 1, 57 - 1)) &gt;= (OFFSET($A$1, 80 - 1, 7 - 1)), "1","0")</f>
        <v>1</v>
      </c>
      <c r="BH4565">
        <f ca="1" xml:space="preserve"> IF( AND( OFFSET($A$1, 4565 - 1, 58 - 1) = "1", OFFSET($A$1, 4565 - 1, 59 - 1) = "1" ), 1, IF( AND( OFFSET($A$1, 4565 - 1, 58 - 1) = "1", OFFSET($A$1, 4565 - 1, 59 - 1) = "0" ), 2, IF( AND( OFFSET($A$1, 4565 - 1, 58 - 1) = "0", OFFSET($A$1, 4565 - 1, 59 - 1) = "1" ), 3, 4 ) ) )</f>
        <v>1</v>
      </c>
    </row>
    <row r="4566" spans="57:60" x14ac:dyDescent="0.25">
      <c r="BE4566" s="6">
        <v>1</v>
      </c>
      <c r="BF4566" s="6" t="str">
        <f>"1"</f>
        <v>1</v>
      </c>
      <c r="BG4566" t="str">
        <f ca="1">IF((OFFSET($A$1, 4566 - 1, 57 - 1)) &gt;= (OFFSET($A$1, 80 - 1, 7 - 1)), "1","0")</f>
        <v>1</v>
      </c>
      <c r="BH4566">
        <f ca="1" xml:space="preserve"> IF( AND( OFFSET($A$1, 4566 - 1, 58 - 1) = "1", OFFSET($A$1, 4566 - 1, 59 - 1) = "1" ), 1, IF( AND( OFFSET($A$1, 4566 - 1, 58 - 1) = "1", OFFSET($A$1, 4566 - 1, 59 - 1) = "0" ), 2, IF( AND( OFFSET($A$1, 4566 - 1, 58 - 1) = "0", OFFSET($A$1, 4566 - 1, 59 - 1) = "1" ), 3, 4 ) ) )</f>
        <v>1</v>
      </c>
    </row>
    <row r="4567" spans="57:60" x14ac:dyDescent="0.25">
      <c r="BE4567" s="6">
        <v>1</v>
      </c>
      <c r="BF4567" s="6" t="str">
        <f>"1"</f>
        <v>1</v>
      </c>
      <c r="BG4567" t="str">
        <f ca="1">IF((OFFSET($A$1, 4567 - 1, 57 - 1)) &gt;= (OFFSET($A$1, 80 - 1, 7 - 1)), "1","0")</f>
        <v>1</v>
      </c>
      <c r="BH4567">
        <f ca="1" xml:space="preserve"> IF( AND( OFFSET($A$1, 4567 - 1, 58 - 1) = "1", OFFSET($A$1, 4567 - 1, 59 - 1) = "1" ), 1, IF( AND( OFFSET($A$1, 4567 - 1, 58 - 1) = "1", OFFSET($A$1, 4567 - 1, 59 - 1) = "0" ), 2, IF( AND( OFFSET($A$1, 4567 - 1, 58 - 1) = "0", OFFSET($A$1, 4567 - 1, 59 - 1) = "1" ), 3, 4 ) ) )</f>
        <v>1</v>
      </c>
    </row>
    <row r="4568" spans="57:60" x14ac:dyDescent="0.25">
      <c r="BE4568" s="6">
        <v>1</v>
      </c>
      <c r="BF4568" s="6" t="str">
        <f>"1"</f>
        <v>1</v>
      </c>
      <c r="BG4568" t="str">
        <f ca="1">IF((OFFSET($A$1, 4568 - 1, 57 - 1)) &gt;= (OFFSET($A$1, 80 - 1, 7 - 1)), "1","0")</f>
        <v>1</v>
      </c>
      <c r="BH4568">
        <f ca="1" xml:space="preserve"> IF( AND( OFFSET($A$1, 4568 - 1, 58 - 1) = "1", OFFSET($A$1, 4568 - 1, 59 - 1) = "1" ), 1, IF( AND( OFFSET($A$1, 4568 - 1, 58 - 1) = "1", OFFSET($A$1, 4568 - 1, 59 - 1) = "0" ), 2, IF( AND( OFFSET($A$1, 4568 - 1, 58 - 1) = "0", OFFSET($A$1, 4568 - 1, 59 - 1) = "1" ), 3, 4 ) ) )</f>
        <v>1</v>
      </c>
    </row>
    <row r="4569" spans="57:60" x14ac:dyDescent="0.25">
      <c r="BE4569" s="6">
        <v>0</v>
      </c>
      <c r="BF4569" s="6" t="str">
        <f>"0"</f>
        <v>0</v>
      </c>
      <c r="BG4569" t="str">
        <f ca="1">IF((OFFSET($A$1, 4569 - 1, 57 - 1)) &gt;= (OFFSET($A$1, 80 - 1, 7 - 1)), "1","0")</f>
        <v>0</v>
      </c>
      <c r="BH4569">
        <f ca="1" xml:space="preserve"> IF( AND( OFFSET($A$1, 4569 - 1, 58 - 1) = "1", OFFSET($A$1, 4569 - 1, 59 - 1) = "1" ), 1, IF( AND( OFFSET($A$1, 4569 - 1, 58 - 1) = "1", OFFSET($A$1, 4569 - 1, 59 - 1) = "0" ), 2, IF( AND( OFFSET($A$1, 4569 - 1, 58 - 1) = "0", OFFSET($A$1, 4569 - 1, 59 - 1) = "1" ), 3, 4 ) ) )</f>
        <v>4</v>
      </c>
    </row>
    <row r="4570" spans="57:60" x14ac:dyDescent="0.25">
      <c r="BE4570" s="6">
        <v>1</v>
      </c>
      <c r="BF4570" s="6" t="str">
        <f>"1"</f>
        <v>1</v>
      </c>
      <c r="BG4570" t="str">
        <f ca="1">IF((OFFSET($A$1, 4570 - 1, 57 - 1)) &gt;= (OFFSET($A$1, 80 - 1, 7 - 1)), "1","0")</f>
        <v>1</v>
      </c>
      <c r="BH4570">
        <f ca="1" xml:space="preserve"> IF( AND( OFFSET($A$1, 4570 - 1, 58 - 1) = "1", OFFSET($A$1, 4570 - 1, 59 - 1) = "1" ), 1, IF( AND( OFFSET($A$1, 4570 - 1, 58 - 1) = "1", OFFSET($A$1, 4570 - 1, 59 - 1) = "0" ), 2, IF( AND( OFFSET($A$1, 4570 - 1, 58 - 1) = "0", OFFSET($A$1, 4570 - 1, 59 - 1) = "1" ), 3, 4 ) ) )</f>
        <v>1</v>
      </c>
    </row>
    <row r="4571" spans="57:60" x14ac:dyDescent="0.25">
      <c r="BE4571" s="6">
        <v>0</v>
      </c>
      <c r="BF4571" s="6" t="str">
        <f>"0"</f>
        <v>0</v>
      </c>
      <c r="BG4571" t="str">
        <f ca="1">IF((OFFSET($A$1, 4571 - 1, 57 - 1)) &gt;= (OFFSET($A$1, 80 - 1, 7 - 1)), "1","0")</f>
        <v>0</v>
      </c>
      <c r="BH4571">
        <f ca="1" xml:space="preserve"> IF( AND( OFFSET($A$1, 4571 - 1, 58 - 1) = "1", OFFSET($A$1, 4571 - 1, 59 - 1) = "1" ), 1, IF( AND( OFFSET($A$1, 4571 - 1, 58 - 1) = "1", OFFSET($A$1, 4571 - 1, 59 - 1) = "0" ), 2, IF( AND( OFFSET($A$1, 4571 - 1, 58 - 1) = "0", OFFSET($A$1, 4571 - 1, 59 - 1) = "1" ), 3, 4 ) ) )</f>
        <v>4</v>
      </c>
    </row>
    <row r="4572" spans="57:60" x14ac:dyDescent="0.25">
      <c r="BE4572" s="6">
        <v>0.4</v>
      </c>
      <c r="BF4572" s="6" t="str">
        <f>"0"</f>
        <v>0</v>
      </c>
      <c r="BG4572" t="str">
        <f ca="1">IF((OFFSET($A$1, 4572 - 1, 57 - 1)) &gt;= (OFFSET($A$1, 80 - 1, 7 - 1)), "1","0")</f>
        <v>0</v>
      </c>
      <c r="BH4572">
        <f ca="1" xml:space="preserve"> IF( AND( OFFSET($A$1, 4572 - 1, 58 - 1) = "1", OFFSET($A$1, 4572 - 1, 59 - 1) = "1" ), 1, IF( AND( OFFSET($A$1, 4572 - 1, 58 - 1) = "1", OFFSET($A$1, 4572 - 1, 59 - 1) = "0" ), 2, IF( AND( OFFSET($A$1, 4572 - 1, 58 - 1) = "0", OFFSET($A$1, 4572 - 1, 59 - 1) = "1" ), 3, 4 ) ) )</f>
        <v>4</v>
      </c>
    </row>
    <row r="4573" spans="57:60" x14ac:dyDescent="0.25">
      <c r="BE4573" s="6">
        <v>1</v>
      </c>
      <c r="BF4573" s="6" t="str">
        <f>"1"</f>
        <v>1</v>
      </c>
      <c r="BG4573" t="str">
        <f ca="1">IF((OFFSET($A$1, 4573 - 1, 57 - 1)) &gt;= (OFFSET($A$1, 80 - 1, 7 - 1)), "1","0")</f>
        <v>1</v>
      </c>
      <c r="BH4573">
        <f ca="1" xml:space="preserve"> IF( AND( OFFSET($A$1, 4573 - 1, 58 - 1) = "1", OFFSET($A$1, 4573 - 1, 59 - 1) = "1" ), 1, IF( AND( OFFSET($A$1, 4573 - 1, 58 - 1) = "1", OFFSET($A$1, 4573 - 1, 59 - 1) = "0" ), 2, IF( AND( OFFSET($A$1, 4573 - 1, 58 - 1) = "0", OFFSET($A$1, 4573 - 1, 59 - 1) = "1" ), 3, 4 ) ) )</f>
        <v>1</v>
      </c>
    </row>
    <row r="4574" spans="57:60" x14ac:dyDescent="0.25">
      <c r="BE4574" s="6">
        <v>1</v>
      </c>
      <c r="BF4574" s="6" t="str">
        <f>"1"</f>
        <v>1</v>
      </c>
      <c r="BG4574" t="str">
        <f ca="1">IF((OFFSET($A$1, 4574 - 1, 57 - 1)) &gt;= (OFFSET($A$1, 80 - 1, 7 - 1)), "1","0")</f>
        <v>1</v>
      </c>
      <c r="BH4574">
        <f ca="1" xml:space="preserve"> IF( AND( OFFSET($A$1, 4574 - 1, 58 - 1) = "1", OFFSET($A$1, 4574 - 1, 59 - 1) = "1" ), 1, IF( AND( OFFSET($A$1, 4574 - 1, 58 - 1) = "1", OFFSET($A$1, 4574 - 1, 59 - 1) = "0" ), 2, IF( AND( OFFSET($A$1, 4574 - 1, 58 - 1) = "0", OFFSET($A$1, 4574 - 1, 59 - 1) = "1" ), 3, 4 ) ) )</f>
        <v>1</v>
      </c>
    </row>
    <row r="4575" spans="57:60" x14ac:dyDescent="0.25">
      <c r="BE4575" s="6">
        <v>0</v>
      </c>
      <c r="BF4575" s="6" t="str">
        <f>"0"</f>
        <v>0</v>
      </c>
      <c r="BG4575" t="str">
        <f ca="1">IF((OFFSET($A$1, 4575 - 1, 57 - 1)) &gt;= (OFFSET($A$1, 80 - 1, 7 - 1)), "1","0")</f>
        <v>0</v>
      </c>
      <c r="BH4575">
        <f ca="1" xml:space="preserve"> IF( AND( OFFSET($A$1, 4575 - 1, 58 - 1) = "1", OFFSET($A$1, 4575 - 1, 59 - 1) = "1" ), 1, IF( AND( OFFSET($A$1, 4575 - 1, 58 - 1) = "1", OFFSET($A$1, 4575 - 1, 59 - 1) = "0" ), 2, IF( AND( OFFSET($A$1, 4575 - 1, 58 - 1) = "0", OFFSET($A$1, 4575 - 1, 59 - 1) = "1" ), 3, 4 ) ) )</f>
        <v>4</v>
      </c>
    </row>
    <row r="4576" spans="57:60" x14ac:dyDescent="0.25">
      <c r="BE4576" s="6">
        <v>0</v>
      </c>
      <c r="BF4576" s="6" t="str">
        <f>"0"</f>
        <v>0</v>
      </c>
      <c r="BG4576" t="str">
        <f ca="1">IF((OFFSET($A$1, 4576 - 1, 57 - 1)) &gt;= (OFFSET($A$1, 80 - 1, 7 - 1)), "1","0")</f>
        <v>0</v>
      </c>
      <c r="BH4576">
        <f ca="1" xml:space="preserve"> IF( AND( OFFSET($A$1, 4576 - 1, 58 - 1) = "1", OFFSET($A$1, 4576 - 1, 59 - 1) = "1" ), 1, IF( AND( OFFSET($A$1, 4576 - 1, 58 - 1) = "1", OFFSET($A$1, 4576 - 1, 59 - 1) = "0" ), 2, IF( AND( OFFSET($A$1, 4576 - 1, 58 - 1) = "0", OFFSET($A$1, 4576 - 1, 59 - 1) = "1" ), 3, 4 ) ) )</f>
        <v>4</v>
      </c>
    </row>
    <row r="4577" spans="57:60" x14ac:dyDescent="0.25">
      <c r="BE4577" s="6">
        <v>1</v>
      </c>
      <c r="BF4577" s="6" t="str">
        <f>"1"</f>
        <v>1</v>
      </c>
      <c r="BG4577" t="str">
        <f ca="1">IF((OFFSET($A$1, 4577 - 1, 57 - 1)) &gt;= (OFFSET($A$1, 80 - 1, 7 - 1)), "1","0")</f>
        <v>1</v>
      </c>
      <c r="BH4577">
        <f ca="1" xml:space="preserve"> IF( AND( OFFSET($A$1, 4577 - 1, 58 - 1) = "1", OFFSET($A$1, 4577 - 1, 59 - 1) = "1" ), 1, IF( AND( OFFSET($A$1, 4577 - 1, 58 - 1) = "1", OFFSET($A$1, 4577 - 1, 59 - 1) = "0" ), 2, IF( AND( OFFSET($A$1, 4577 - 1, 58 - 1) = "0", OFFSET($A$1, 4577 - 1, 59 - 1) = "1" ), 3, 4 ) ) )</f>
        <v>1</v>
      </c>
    </row>
    <row r="4578" spans="57:60" x14ac:dyDescent="0.25">
      <c r="BE4578" s="6">
        <v>0</v>
      </c>
      <c r="BF4578" s="6" t="str">
        <f>"0"</f>
        <v>0</v>
      </c>
      <c r="BG4578" t="str">
        <f ca="1">IF((OFFSET($A$1, 4578 - 1, 57 - 1)) &gt;= (OFFSET($A$1, 80 - 1, 7 - 1)), "1","0")</f>
        <v>0</v>
      </c>
      <c r="BH4578">
        <f ca="1" xml:space="preserve"> IF( AND( OFFSET($A$1, 4578 - 1, 58 - 1) = "1", OFFSET($A$1, 4578 - 1, 59 - 1) = "1" ), 1, IF( AND( OFFSET($A$1, 4578 - 1, 58 - 1) = "1", OFFSET($A$1, 4578 - 1, 59 - 1) = "0" ), 2, IF( AND( OFFSET($A$1, 4578 - 1, 58 - 1) = "0", OFFSET($A$1, 4578 - 1, 59 - 1) = "1" ), 3, 4 ) ) )</f>
        <v>4</v>
      </c>
    </row>
    <row r="4579" spans="57:60" x14ac:dyDescent="0.25">
      <c r="BE4579" s="6">
        <v>0</v>
      </c>
      <c r="BF4579" s="6" t="str">
        <f>"0"</f>
        <v>0</v>
      </c>
      <c r="BG4579" t="str">
        <f ca="1">IF((OFFSET($A$1, 4579 - 1, 57 - 1)) &gt;= (OFFSET($A$1, 80 - 1, 7 - 1)), "1","0")</f>
        <v>0</v>
      </c>
      <c r="BH4579">
        <f ca="1" xml:space="preserve"> IF( AND( OFFSET($A$1, 4579 - 1, 58 - 1) = "1", OFFSET($A$1, 4579 - 1, 59 - 1) = "1" ), 1, IF( AND( OFFSET($A$1, 4579 - 1, 58 - 1) = "1", OFFSET($A$1, 4579 - 1, 59 - 1) = "0" ), 2, IF( AND( OFFSET($A$1, 4579 - 1, 58 - 1) = "0", OFFSET($A$1, 4579 - 1, 59 - 1) = "1" ), 3, 4 ) ) )</f>
        <v>4</v>
      </c>
    </row>
    <row r="4580" spans="57:60" x14ac:dyDescent="0.25">
      <c r="BE4580" s="6">
        <v>0</v>
      </c>
      <c r="BF4580" s="6" t="str">
        <f>"0"</f>
        <v>0</v>
      </c>
      <c r="BG4580" t="str">
        <f ca="1">IF((OFFSET($A$1, 4580 - 1, 57 - 1)) &gt;= (OFFSET($A$1, 80 - 1, 7 - 1)), "1","0")</f>
        <v>0</v>
      </c>
      <c r="BH4580">
        <f ca="1" xml:space="preserve"> IF( AND( OFFSET($A$1, 4580 - 1, 58 - 1) = "1", OFFSET($A$1, 4580 - 1, 59 - 1) = "1" ), 1, IF( AND( OFFSET($A$1, 4580 - 1, 58 - 1) = "1", OFFSET($A$1, 4580 - 1, 59 - 1) = "0" ), 2, IF( AND( OFFSET($A$1, 4580 - 1, 58 - 1) = "0", OFFSET($A$1, 4580 - 1, 59 - 1) = "1" ), 3, 4 ) ) )</f>
        <v>4</v>
      </c>
    </row>
    <row r="4581" spans="57:60" x14ac:dyDescent="0.25">
      <c r="BE4581" s="6">
        <v>0.2</v>
      </c>
      <c r="BF4581" s="6" t="str">
        <f>"0"</f>
        <v>0</v>
      </c>
      <c r="BG4581" t="str">
        <f ca="1">IF((OFFSET($A$1, 4581 - 1, 57 - 1)) &gt;= (OFFSET($A$1, 80 - 1, 7 - 1)), "1","0")</f>
        <v>0</v>
      </c>
      <c r="BH4581">
        <f ca="1" xml:space="preserve"> IF( AND( OFFSET($A$1, 4581 - 1, 58 - 1) = "1", OFFSET($A$1, 4581 - 1, 59 - 1) = "1" ), 1, IF( AND( OFFSET($A$1, 4581 - 1, 58 - 1) = "1", OFFSET($A$1, 4581 - 1, 59 - 1) = "0" ), 2, IF( AND( OFFSET($A$1, 4581 - 1, 58 - 1) = "0", OFFSET($A$1, 4581 - 1, 59 - 1) = "1" ), 3, 4 ) ) )</f>
        <v>4</v>
      </c>
    </row>
    <row r="4582" spans="57:60" x14ac:dyDescent="0.25">
      <c r="BE4582" s="6">
        <v>0</v>
      </c>
      <c r="BF4582" s="6" t="str">
        <f>"0"</f>
        <v>0</v>
      </c>
      <c r="BG4582" t="str">
        <f ca="1">IF((OFFSET($A$1, 4582 - 1, 57 - 1)) &gt;= (OFFSET($A$1, 80 - 1, 7 - 1)), "1","0")</f>
        <v>0</v>
      </c>
      <c r="BH4582">
        <f ca="1" xml:space="preserve"> IF( AND( OFFSET($A$1, 4582 - 1, 58 - 1) = "1", OFFSET($A$1, 4582 - 1, 59 - 1) = "1" ), 1, IF( AND( OFFSET($A$1, 4582 - 1, 58 - 1) = "1", OFFSET($A$1, 4582 - 1, 59 - 1) = "0" ), 2, IF( AND( OFFSET($A$1, 4582 - 1, 58 - 1) = "0", OFFSET($A$1, 4582 - 1, 59 - 1) = "1" ), 3, 4 ) ) )</f>
        <v>4</v>
      </c>
    </row>
    <row r="4583" spans="57:60" x14ac:dyDescent="0.25">
      <c r="BE4583" s="6">
        <v>1</v>
      </c>
      <c r="BF4583" s="6" t="str">
        <f>"1"</f>
        <v>1</v>
      </c>
      <c r="BG4583" t="str">
        <f ca="1">IF((OFFSET($A$1, 4583 - 1, 57 - 1)) &gt;= (OFFSET($A$1, 80 - 1, 7 - 1)), "1","0")</f>
        <v>1</v>
      </c>
      <c r="BH4583">
        <f ca="1" xml:space="preserve"> IF( AND( OFFSET($A$1, 4583 - 1, 58 - 1) = "1", OFFSET($A$1, 4583 - 1, 59 - 1) = "1" ), 1, IF( AND( OFFSET($A$1, 4583 - 1, 58 - 1) = "1", OFFSET($A$1, 4583 - 1, 59 - 1) = "0" ), 2, IF( AND( OFFSET($A$1, 4583 - 1, 58 - 1) = "0", OFFSET($A$1, 4583 - 1, 59 - 1) = "1" ), 3, 4 ) ) )</f>
        <v>1</v>
      </c>
    </row>
    <row r="4584" spans="57:60" x14ac:dyDescent="0.25">
      <c r="BE4584" s="6">
        <v>1</v>
      </c>
      <c r="BF4584" s="6" t="str">
        <f>"1"</f>
        <v>1</v>
      </c>
      <c r="BG4584" t="str">
        <f ca="1">IF((OFFSET($A$1, 4584 - 1, 57 - 1)) &gt;= (OFFSET($A$1, 80 - 1, 7 - 1)), "1","0")</f>
        <v>1</v>
      </c>
      <c r="BH4584">
        <f ca="1" xml:space="preserve"> IF( AND( OFFSET($A$1, 4584 - 1, 58 - 1) = "1", OFFSET($A$1, 4584 - 1, 59 - 1) = "1" ), 1, IF( AND( OFFSET($A$1, 4584 - 1, 58 - 1) = "1", OFFSET($A$1, 4584 - 1, 59 - 1) = "0" ), 2, IF( AND( OFFSET($A$1, 4584 - 1, 58 - 1) = "0", OFFSET($A$1, 4584 - 1, 59 - 1) = "1" ), 3, 4 ) ) )</f>
        <v>1</v>
      </c>
    </row>
    <row r="4585" spans="57:60" x14ac:dyDescent="0.25">
      <c r="BE4585" s="6">
        <v>0</v>
      </c>
      <c r="BF4585" s="6" t="str">
        <f>"0"</f>
        <v>0</v>
      </c>
      <c r="BG4585" t="str">
        <f ca="1">IF((OFFSET($A$1, 4585 - 1, 57 - 1)) &gt;= (OFFSET($A$1, 80 - 1, 7 - 1)), "1","0")</f>
        <v>0</v>
      </c>
      <c r="BH4585">
        <f ca="1" xml:space="preserve"> IF( AND( OFFSET($A$1, 4585 - 1, 58 - 1) = "1", OFFSET($A$1, 4585 - 1, 59 - 1) = "1" ), 1, IF( AND( OFFSET($A$1, 4585 - 1, 58 - 1) = "1", OFFSET($A$1, 4585 - 1, 59 - 1) = "0" ), 2, IF( AND( OFFSET($A$1, 4585 - 1, 58 - 1) = "0", OFFSET($A$1, 4585 - 1, 59 - 1) = "1" ), 3, 4 ) ) )</f>
        <v>4</v>
      </c>
    </row>
    <row r="4586" spans="57:60" x14ac:dyDescent="0.25">
      <c r="BE4586" s="6">
        <v>0.2</v>
      </c>
      <c r="BF4586" s="6" t="str">
        <f>"0"</f>
        <v>0</v>
      </c>
      <c r="BG4586" t="str">
        <f ca="1">IF((OFFSET($A$1, 4586 - 1, 57 - 1)) &gt;= (OFFSET($A$1, 80 - 1, 7 - 1)), "1","0")</f>
        <v>0</v>
      </c>
      <c r="BH4586">
        <f ca="1" xml:space="preserve"> IF( AND( OFFSET($A$1, 4586 - 1, 58 - 1) = "1", OFFSET($A$1, 4586 - 1, 59 - 1) = "1" ), 1, IF( AND( OFFSET($A$1, 4586 - 1, 58 - 1) = "1", OFFSET($A$1, 4586 - 1, 59 - 1) = "0" ), 2, IF( AND( OFFSET($A$1, 4586 - 1, 58 - 1) = "0", OFFSET($A$1, 4586 - 1, 59 - 1) = "1" ), 3, 4 ) ) )</f>
        <v>4</v>
      </c>
    </row>
    <row r="4587" spans="57:60" x14ac:dyDescent="0.25">
      <c r="BE4587" s="6">
        <v>0</v>
      </c>
      <c r="BF4587" s="6" t="str">
        <f>"0"</f>
        <v>0</v>
      </c>
      <c r="BG4587" t="str">
        <f ca="1">IF((OFFSET($A$1, 4587 - 1, 57 - 1)) &gt;= (OFFSET($A$1, 80 - 1, 7 - 1)), "1","0")</f>
        <v>0</v>
      </c>
      <c r="BH4587">
        <f ca="1" xml:space="preserve"> IF( AND( OFFSET($A$1, 4587 - 1, 58 - 1) = "1", OFFSET($A$1, 4587 - 1, 59 - 1) = "1" ), 1, IF( AND( OFFSET($A$1, 4587 - 1, 58 - 1) = "1", OFFSET($A$1, 4587 - 1, 59 - 1) = "0" ), 2, IF( AND( OFFSET($A$1, 4587 - 1, 58 - 1) = "0", OFFSET($A$1, 4587 - 1, 59 - 1) = "1" ), 3, 4 ) ) )</f>
        <v>4</v>
      </c>
    </row>
    <row r="4588" spans="57:60" x14ac:dyDescent="0.25">
      <c r="BE4588" s="6">
        <v>0</v>
      </c>
      <c r="BF4588" s="6" t="str">
        <f>"0"</f>
        <v>0</v>
      </c>
      <c r="BG4588" t="str">
        <f ca="1">IF((OFFSET($A$1, 4588 - 1, 57 - 1)) &gt;= (OFFSET($A$1, 80 - 1, 7 - 1)), "1","0")</f>
        <v>0</v>
      </c>
      <c r="BH4588">
        <f ca="1" xml:space="preserve"> IF( AND( OFFSET($A$1, 4588 - 1, 58 - 1) = "1", OFFSET($A$1, 4588 - 1, 59 - 1) = "1" ), 1, IF( AND( OFFSET($A$1, 4588 - 1, 58 - 1) = "1", OFFSET($A$1, 4588 - 1, 59 - 1) = "0" ), 2, IF( AND( OFFSET($A$1, 4588 - 1, 58 - 1) = "0", OFFSET($A$1, 4588 - 1, 59 - 1) = "1" ), 3, 4 ) ) )</f>
        <v>4</v>
      </c>
    </row>
    <row r="4589" spans="57:60" x14ac:dyDescent="0.25">
      <c r="BE4589" s="6">
        <v>1</v>
      </c>
      <c r="BF4589" s="6" t="str">
        <f>"1"</f>
        <v>1</v>
      </c>
      <c r="BG4589" t="str">
        <f ca="1">IF((OFFSET($A$1, 4589 - 1, 57 - 1)) &gt;= (OFFSET($A$1, 80 - 1, 7 - 1)), "1","0")</f>
        <v>1</v>
      </c>
      <c r="BH4589">
        <f ca="1" xml:space="preserve"> IF( AND( OFFSET($A$1, 4589 - 1, 58 - 1) = "1", OFFSET($A$1, 4589 - 1, 59 - 1) = "1" ), 1, IF( AND( OFFSET($A$1, 4589 - 1, 58 - 1) = "1", OFFSET($A$1, 4589 - 1, 59 - 1) = "0" ), 2, IF( AND( OFFSET($A$1, 4589 - 1, 58 - 1) = "0", OFFSET($A$1, 4589 - 1, 59 - 1) = "1" ), 3, 4 ) ) )</f>
        <v>1</v>
      </c>
    </row>
    <row r="4590" spans="57:60" x14ac:dyDescent="0.25">
      <c r="BE4590" s="6">
        <v>0.2</v>
      </c>
      <c r="BF4590" s="6" t="str">
        <f>"0"</f>
        <v>0</v>
      </c>
      <c r="BG4590" t="str">
        <f ca="1">IF((OFFSET($A$1, 4590 - 1, 57 - 1)) &gt;= (OFFSET($A$1, 80 - 1, 7 - 1)), "1","0")</f>
        <v>0</v>
      </c>
      <c r="BH4590">
        <f ca="1" xml:space="preserve"> IF( AND( OFFSET($A$1, 4590 - 1, 58 - 1) = "1", OFFSET($A$1, 4590 - 1, 59 - 1) = "1" ), 1, IF( AND( OFFSET($A$1, 4590 - 1, 58 - 1) = "1", OFFSET($A$1, 4590 - 1, 59 - 1) = "0" ), 2, IF( AND( OFFSET($A$1, 4590 - 1, 58 - 1) = "0", OFFSET($A$1, 4590 - 1, 59 - 1) = "1" ), 3, 4 ) ) )</f>
        <v>4</v>
      </c>
    </row>
    <row r="4591" spans="57:60" x14ac:dyDescent="0.25">
      <c r="BE4591" s="6">
        <v>0</v>
      </c>
      <c r="BF4591" s="6" t="str">
        <f>"0"</f>
        <v>0</v>
      </c>
      <c r="BG4591" t="str">
        <f ca="1">IF((OFFSET($A$1, 4591 - 1, 57 - 1)) &gt;= (OFFSET($A$1, 80 - 1, 7 - 1)), "1","0")</f>
        <v>0</v>
      </c>
      <c r="BH4591">
        <f ca="1" xml:space="preserve"> IF( AND( OFFSET($A$1, 4591 - 1, 58 - 1) = "1", OFFSET($A$1, 4591 - 1, 59 - 1) = "1" ), 1, IF( AND( OFFSET($A$1, 4591 - 1, 58 - 1) = "1", OFFSET($A$1, 4591 - 1, 59 - 1) = "0" ), 2, IF( AND( OFFSET($A$1, 4591 - 1, 58 - 1) = "0", OFFSET($A$1, 4591 - 1, 59 - 1) = "1" ), 3, 4 ) ) )</f>
        <v>4</v>
      </c>
    </row>
    <row r="4592" spans="57:60" x14ac:dyDescent="0.25">
      <c r="BE4592" s="6">
        <v>0</v>
      </c>
      <c r="BF4592" s="6" t="str">
        <f>"0"</f>
        <v>0</v>
      </c>
      <c r="BG4592" t="str">
        <f ca="1">IF((OFFSET($A$1, 4592 - 1, 57 - 1)) &gt;= (OFFSET($A$1, 80 - 1, 7 - 1)), "1","0")</f>
        <v>0</v>
      </c>
      <c r="BH4592">
        <f ca="1" xml:space="preserve"> IF( AND( OFFSET($A$1, 4592 - 1, 58 - 1) = "1", OFFSET($A$1, 4592 - 1, 59 - 1) = "1" ), 1, IF( AND( OFFSET($A$1, 4592 - 1, 58 - 1) = "1", OFFSET($A$1, 4592 - 1, 59 - 1) = "0" ), 2, IF( AND( OFFSET($A$1, 4592 - 1, 58 - 1) = "0", OFFSET($A$1, 4592 - 1, 59 - 1) = "1" ), 3, 4 ) ) )</f>
        <v>4</v>
      </c>
    </row>
    <row r="4593" spans="57:60" x14ac:dyDescent="0.25">
      <c r="BE4593" s="6">
        <v>1</v>
      </c>
      <c r="BF4593" s="6" t="str">
        <f>"1"</f>
        <v>1</v>
      </c>
      <c r="BG4593" t="str">
        <f ca="1">IF((OFFSET($A$1, 4593 - 1, 57 - 1)) &gt;= (OFFSET($A$1, 80 - 1, 7 - 1)), "1","0")</f>
        <v>1</v>
      </c>
      <c r="BH4593">
        <f ca="1" xml:space="preserve"> IF( AND( OFFSET($A$1, 4593 - 1, 58 - 1) = "1", OFFSET($A$1, 4593 - 1, 59 - 1) = "1" ), 1, IF( AND( OFFSET($A$1, 4593 - 1, 58 - 1) = "1", OFFSET($A$1, 4593 - 1, 59 - 1) = "0" ), 2, IF( AND( OFFSET($A$1, 4593 - 1, 58 - 1) = "0", OFFSET($A$1, 4593 - 1, 59 - 1) = "1" ), 3, 4 ) ) )</f>
        <v>1</v>
      </c>
    </row>
    <row r="4594" spans="57:60" x14ac:dyDescent="0.25">
      <c r="BE4594" s="6">
        <v>0</v>
      </c>
      <c r="BF4594" s="6" t="str">
        <f>"0"</f>
        <v>0</v>
      </c>
      <c r="BG4594" t="str">
        <f ca="1">IF((OFFSET($A$1, 4594 - 1, 57 - 1)) &gt;= (OFFSET($A$1, 80 - 1, 7 - 1)), "1","0")</f>
        <v>0</v>
      </c>
      <c r="BH4594">
        <f ca="1" xml:space="preserve"> IF( AND( OFFSET($A$1, 4594 - 1, 58 - 1) = "1", OFFSET($A$1, 4594 - 1, 59 - 1) = "1" ), 1, IF( AND( OFFSET($A$1, 4594 - 1, 58 - 1) = "1", OFFSET($A$1, 4594 - 1, 59 - 1) = "0" ), 2, IF( AND( OFFSET($A$1, 4594 - 1, 58 - 1) = "0", OFFSET($A$1, 4594 - 1, 59 - 1) = "1" ), 3, 4 ) ) )</f>
        <v>4</v>
      </c>
    </row>
    <row r="4595" spans="57:60" x14ac:dyDescent="0.25">
      <c r="BE4595" s="6">
        <v>0</v>
      </c>
      <c r="BF4595" s="6" t="str">
        <f>"0"</f>
        <v>0</v>
      </c>
      <c r="BG4595" t="str">
        <f ca="1">IF((OFFSET($A$1, 4595 - 1, 57 - 1)) &gt;= (OFFSET($A$1, 80 - 1, 7 - 1)), "1","0")</f>
        <v>0</v>
      </c>
      <c r="BH4595">
        <f ca="1" xml:space="preserve"> IF( AND( OFFSET($A$1, 4595 - 1, 58 - 1) = "1", OFFSET($A$1, 4595 - 1, 59 - 1) = "1" ), 1, IF( AND( OFFSET($A$1, 4595 - 1, 58 - 1) = "1", OFFSET($A$1, 4595 - 1, 59 - 1) = "0" ), 2, IF( AND( OFFSET($A$1, 4595 - 1, 58 - 1) = "0", OFFSET($A$1, 4595 - 1, 59 - 1) = "1" ), 3, 4 ) ) )</f>
        <v>4</v>
      </c>
    </row>
    <row r="4596" spans="57:60" x14ac:dyDescent="0.25">
      <c r="BE4596" s="6">
        <v>1</v>
      </c>
      <c r="BF4596" s="6" t="str">
        <f>"1"</f>
        <v>1</v>
      </c>
      <c r="BG4596" t="str">
        <f ca="1">IF((OFFSET($A$1, 4596 - 1, 57 - 1)) &gt;= (OFFSET($A$1, 80 - 1, 7 - 1)), "1","0")</f>
        <v>1</v>
      </c>
      <c r="BH4596">
        <f ca="1" xml:space="preserve"> IF( AND( OFFSET($A$1, 4596 - 1, 58 - 1) = "1", OFFSET($A$1, 4596 - 1, 59 - 1) = "1" ), 1, IF( AND( OFFSET($A$1, 4596 - 1, 58 - 1) = "1", OFFSET($A$1, 4596 - 1, 59 - 1) = "0" ), 2, IF( AND( OFFSET($A$1, 4596 - 1, 58 - 1) = "0", OFFSET($A$1, 4596 - 1, 59 - 1) = "1" ), 3, 4 ) ) )</f>
        <v>1</v>
      </c>
    </row>
    <row r="4597" spans="57:60" x14ac:dyDescent="0.25">
      <c r="BE4597" s="6">
        <v>0</v>
      </c>
      <c r="BF4597" s="6" t="str">
        <f>"0"</f>
        <v>0</v>
      </c>
      <c r="BG4597" t="str">
        <f ca="1">IF((OFFSET($A$1, 4597 - 1, 57 - 1)) &gt;= (OFFSET($A$1, 80 - 1, 7 - 1)), "1","0")</f>
        <v>0</v>
      </c>
      <c r="BH4597">
        <f ca="1" xml:space="preserve"> IF( AND( OFFSET($A$1, 4597 - 1, 58 - 1) = "1", OFFSET($A$1, 4597 - 1, 59 - 1) = "1" ), 1, IF( AND( OFFSET($A$1, 4597 - 1, 58 - 1) = "1", OFFSET($A$1, 4597 - 1, 59 - 1) = "0" ), 2, IF( AND( OFFSET($A$1, 4597 - 1, 58 - 1) = "0", OFFSET($A$1, 4597 - 1, 59 - 1) = "1" ), 3, 4 ) ) )</f>
        <v>4</v>
      </c>
    </row>
    <row r="4598" spans="57:60" x14ac:dyDescent="0.25">
      <c r="BE4598" s="6">
        <v>0.2</v>
      </c>
      <c r="BF4598" s="6" t="str">
        <f>"0"</f>
        <v>0</v>
      </c>
      <c r="BG4598" t="str">
        <f ca="1">IF((OFFSET($A$1, 4598 - 1, 57 - 1)) &gt;= (OFFSET($A$1, 80 - 1, 7 - 1)), "1","0")</f>
        <v>0</v>
      </c>
      <c r="BH4598">
        <f ca="1" xml:space="preserve"> IF( AND( OFFSET($A$1, 4598 - 1, 58 - 1) = "1", OFFSET($A$1, 4598 - 1, 59 - 1) = "1" ), 1, IF( AND( OFFSET($A$1, 4598 - 1, 58 - 1) = "1", OFFSET($A$1, 4598 - 1, 59 - 1) = "0" ), 2, IF( AND( OFFSET($A$1, 4598 - 1, 58 - 1) = "0", OFFSET($A$1, 4598 - 1, 59 - 1) = "1" ), 3, 4 ) ) )</f>
        <v>4</v>
      </c>
    </row>
    <row r="4599" spans="57:60" x14ac:dyDescent="0.25">
      <c r="BE4599" s="6">
        <v>1</v>
      </c>
      <c r="BF4599" s="6" t="str">
        <f>"1"</f>
        <v>1</v>
      </c>
      <c r="BG4599" t="str">
        <f ca="1">IF((OFFSET($A$1, 4599 - 1, 57 - 1)) &gt;= (OFFSET($A$1, 80 - 1, 7 - 1)), "1","0")</f>
        <v>1</v>
      </c>
      <c r="BH4599">
        <f ca="1" xml:space="preserve"> IF( AND( OFFSET($A$1, 4599 - 1, 58 - 1) = "1", OFFSET($A$1, 4599 - 1, 59 - 1) = "1" ), 1, IF( AND( OFFSET($A$1, 4599 - 1, 58 - 1) = "1", OFFSET($A$1, 4599 - 1, 59 - 1) = "0" ), 2, IF( AND( OFFSET($A$1, 4599 - 1, 58 - 1) = "0", OFFSET($A$1, 4599 - 1, 59 - 1) = "1" ), 3, 4 ) ) )</f>
        <v>1</v>
      </c>
    </row>
    <row r="4600" spans="57:60" x14ac:dyDescent="0.25">
      <c r="BE4600" s="6">
        <v>0</v>
      </c>
      <c r="BF4600" s="6" t="str">
        <f>"0"</f>
        <v>0</v>
      </c>
      <c r="BG4600" t="str">
        <f ca="1">IF((OFFSET($A$1, 4600 - 1, 57 - 1)) &gt;= (OFFSET($A$1, 80 - 1, 7 - 1)), "1","0")</f>
        <v>0</v>
      </c>
      <c r="BH4600">
        <f ca="1" xml:space="preserve"> IF( AND( OFFSET($A$1, 4600 - 1, 58 - 1) = "1", OFFSET($A$1, 4600 - 1, 59 - 1) = "1" ), 1, IF( AND( OFFSET($A$1, 4600 - 1, 58 - 1) = "1", OFFSET($A$1, 4600 - 1, 59 - 1) = "0" ), 2, IF( AND( OFFSET($A$1, 4600 - 1, 58 - 1) = "0", OFFSET($A$1, 4600 - 1, 59 - 1) = "1" ), 3, 4 ) ) )</f>
        <v>4</v>
      </c>
    </row>
    <row r="4601" spans="57:60" x14ac:dyDescent="0.25">
      <c r="BE4601" s="6">
        <v>0</v>
      </c>
      <c r="BF4601" s="6" t="str">
        <f>"0"</f>
        <v>0</v>
      </c>
      <c r="BG4601" t="str">
        <f ca="1">IF((OFFSET($A$1, 4601 - 1, 57 - 1)) &gt;= (OFFSET($A$1, 80 - 1, 7 - 1)), "1","0")</f>
        <v>0</v>
      </c>
      <c r="BH4601">
        <f ca="1" xml:space="preserve"> IF( AND( OFFSET($A$1, 4601 - 1, 58 - 1) = "1", OFFSET($A$1, 4601 - 1, 59 - 1) = "1" ), 1, IF( AND( OFFSET($A$1, 4601 - 1, 58 - 1) = "1", OFFSET($A$1, 4601 - 1, 59 - 1) = "0" ), 2, IF( AND( OFFSET($A$1, 4601 - 1, 58 - 1) = "0", OFFSET($A$1, 4601 - 1, 59 - 1) = "1" ), 3, 4 ) ) )</f>
        <v>4</v>
      </c>
    </row>
    <row r="4602" spans="57:60" x14ac:dyDescent="0.25">
      <c r="BE4602" s="6">
        <v>0</v>
      </c>
      <c r="BF4602" s="6" t="str">
        <f>"0"</f>
        <v>0</v>
      </c>
      <c r="BG4602" t="str">
        <f ca="1">IF((OFFSET($A$1, 4602 - 1, 57 - 1)) &gt;= (OFFSET($A$1, 80 - 1, 7 - 1)), "1","0")</f>
        <v>0</v>
      </c>
      <c r="BH4602">
        <f ca="1" xml:space="preserve"> IF( AND( OFFSET($A$1, 4602 - 1, 58 - 1) = "1", OFFSET($A$1, 4602 - 1, 59 - 1) = "1" ), 1, IF( AND( OFFSET($A$1, 4602 - 1, 58 - 1) = "1", OFFSET($A$1, 4602 - 1, 59 - 1) = "0" ), 2, IF( AND( OFFSET($A$1, 4602 - 1, 58 - 1) = "0", OFFSET($A$1, 4602 - 1, 59 - 1) = "1" ), 3, 4 ) ) )</f>
        <v>4</v>
      </c>
    </row>
    <row r="4603" spans="57:60" x14ac:dyDescent="0.25">
      <c r="BE4603" s="6">
        <v>0.2</v>
      </c>
      <c r="BF4603" s="6" t="str">
        <f>"0"</f>
        <v>0</v>
      </c>
      <c r="BG4603" t="str">
        <f ca="1">IF((OFFSET($A$1, 4603 - 1, 57 - 1)) &gt;= (OFFSET($A$1, 80 - 1, 7 - 1)), "1","0")</f>
        <v>0</v>
      </c>
      <c r="BH4603">
        <f ca="1" xml:space="preserve"> IF( AND( OFFSET($A$1, 4603 - 1, 58 - 1) = "1", OFFSET($A$1, 4603 - 1, 59 - 1) = "1" ), 1, IF( AND( OFFSET($A$1, 4603 - 1, 58 - 1) = "1", OFFSET($A$1, 4603 - 1, 59 - 1) = "0" ), 2, IF( AND( OFFSET($A$1, 4603 - 1, 58 - 1) = "0", OFFSET($A$1, 4603 - 1, 59 - 1) = "1" ), 3, 4 ) ) )</f>
        <v>4</v>
      </c>
    </row>
    <row r="4604" spans="57:60" x14ac:dyDescent="0.25">
      <c r="BE4604" s="6">
        <v>1</v>
      </c>
      <c r="BF4604" s="6" t="str">
        <f>"1"</f>
        <v>1</v>
      </c>
      <c r="BG4604" t="str">
        <f ca="1">IF((OFFSET($A$1, 4604 - 1, 57 - 1)) &gt;= (OFFSET($A$1, 80 - 1, 7 - 1)), "1","0")</f>
        <v>1</v>
      </c>
      <c r="BH4604">
        <f ca="1" xml:space="preserve"> IF( AND( OFFSET($A$1, 4604 - 1, 58 - 1) = "1", OFFSET($A$1, 4604 - 1, 59 - 1) = "1" ), 1, IF( AND( OFFSET($A$1, 4604 - 1, 58 - 1) = "1", OFFSET($A$1, 4604 - 1, 59 - 1) = "0" ), 2, IF( AND( OFFSET($A$1, 4604 - 1, 58 - 1) = "0", OFFSET($A$1, 4604 - 1, 59 - 1) = "1" ), 3, 4 ) ) )</f>
        <v>1</v>
      </c>
    </row>
    <row r="4605" spans="57:60" x14ac:dyDescent="0.25">
      <c r="BE4605" s="6">
        <v>0</v>
      </c>
      <c r="BF4605" s="6" t="str">
        <f>"0"</f>
        <v>0</v>
      </c>
      <c r="BG4605" t="str">
        <f ca="1">IF((OFFSET($A$1, 4605 - 1, 57 - 1)) &gt;= (OFFSET($A$1, 80 - 1, 7 - 1)), "1","0")</f>
        <v>0</v>
      </c>
      <c r="BH4605">
        <f ca="1" xml:space="preserve"> IF( AND( OFFSET($A$1, 4605 - 1, 58 - 1) = "1", OFFSET($A$1, 4605 - 1, 59 - 1) = "1" ), 1, IF( AND( OFFSET($A$1, 4605 - 1, 58 - 1) = "1", OFFSET($A$1, 4605 - 1, 59 - 1) = "0" ), 2, IF( AND( OFFSET($A$1, 4605 - 1, 58 - 1) = "0", OFFSET($A$1, 4605 - 1, 59 - 1) = "1" ), 3, 4 ) ) )</f>
        <v>4</v>
      </c>
    </row>
    <row r="4606" spans="57:60" x14ac:dyDescent="0.25">
      <c r="BE4606" s="6">
        <v>1</v>
      </c>
      <c r="BF4606" s="6" t="str">
        <f>"1"</f>
        <v>1</v>
      </c>
      <c r="BG4606" t="str">
        <f ca="1">IF((OFFSET($A$1, 4606 - 1, 57 - 1)) &gt;= (OFFSET($A$1, 80 - 1, 7 - 1)), "1","0")</f>
        <v>1</v>
      </c>
      <c r="BH4606">
        <f ca="1" xml:space="preserve"> IF( AND( OFFSET($A$1, 4606 - 1, 58 - 1) = "1", OFFSET($A$1, 4606 - 1, 59 - 1) = "1" ), 1, IF( AND( OFFSET($A$1, 4606 - 1, 58 - 1) = "1", OFFSET($A$1, 4606 - 1, 59 - 1) = "0" ), 2, IF( AND( OFFSET($A$1, 4606 - 1, 58 - 1) = "0", OFFSET($A$1, 4606 - 1, 59 - 1) = "1" ), 3, 4 ) ) )</f>
        <v>1</v>
      </c>
    </row>
    <row r="4607" spans="57:60" x14ac:dyDescent="0.25">
      <c r="BE4607" s="6">
        <v>0</v>
      </c>
      <c r="BF4607" s="6" t="str">
        <f>"0"</f>
        <v>0</v>
      </c>
      <c r="BG4607" t="str">
        <f ca="1">IF((OFFSET($A$1, 4607 - 1, 57 - 1)) &gt;= (OFFSET($A$1, 80 - 1, 7 - 1)), "1","0")</f>
        <v>0</v>
      </c>
      <c r="BH4607">
        <f ca="1" xml:space="preserve"> IF( AND( OFFSET($A$1, 4607 - 1, 58 - 1) = "1", OFFSET($A$1, 4607 - 1, 59 - 1) = "1" ), 1, IF( AND( OFFSET($A$1, 4607 - 1, 58 - 1) = "1", OFFSET($A$1, 4607 - 1, 59 - 1) = "0" ), 2, IF( AND( OFFSET($A$1, 4607 - 1, 58 - 1) = "0", OFFSET($A$1, 4607 - 1, 59 - 1) = "1" ), 3, 4 ) ) )</f>
        <v>4</v>
      </c>
    </row>
    <row r="4608" spans="57:60" x14ac:dyDescent="0.25">
      <c r="BE4608" s="6">
        <v>0.4</v>
      </c>
      <c r="BF4608" s="6" t="str">
        <f>"0"</f>
        <v>0</v>
      </c>
      <c r="BG4608" t="str">
        <f ca="1">IF((OFFSET($A$1, 4608 - 1, 57 - 1)) &gt;= (OFFSET($A$1, 80 - 1, 7 - 1)), "1","0")</f>
        <v>0</v>
      </c>
      <c r="BH4608">
        <f ca="1" xml:space="preserve"> IF( AND( OFFSET($A$1, 4608 - 1, 58 - 1) = "1", OFFSET($A$1, 4608 - 1, 59 - 1) = "1" ), 1, IF( AND( OFFSET($A$1, 4608 - 1, 58 - 1) = "1", OFFSET($A$1, 4608 - 1, 59 - 1) = "0" ), 2, IF( AND( OFFSET($A$1, 4608 - 1, 58 - 1) = "0", OFFSET($A$1, 4608 - 1, 59 - 1) = "1" ), 3, 4 ) ) )</f>
        <v>4</v>
      </c>
    </row>
    <row r="4609" spans="57:60" x14ac:dyDescent="0.25">
      <c r="BE4609" s="6">
        <v>0</v>
      </c>
      <c r="BF4609" s="6" t="str">
        <f>"0"</f>
        <v>0</v>
      </c>
      <c r="BG4609" t="str">
        <f ca="1">IF((OFFSET($A$1, 4609 - 1, 57 - 1)) &gt;= (OFFSET($A$1, 80 - 1, 7 - 1)), "1","0")</f>
        <v>0</v>
      </c>
      <c r="BH4609">
        <f ca="1" xml:space="preserve"> IF( AND( OFFSET($A$1, 4609 - 1, 58 - 1) = "1", OFFSET($A$1, 4609 - 1, 59 - 1) = "1" ), 1, IF( AND( OFFSET($A$1, 4609 - 1, 58 - 1) = "1", OFFSET($A$1, 4609 - 1, 59 - 1) = "0" ), 2, IF( AND( OFFSET($A$1, 4609 - 1, 58 - 1) = "0", OFFSET($A$1, 4609 - 1, 59 - 1) = "1" ), 3, 4 ) ) )</f>
        <v>4</v>
      </c>
    </row>
    <row r="4610" spans="57:60" x14ac:dyDescent="0.25">
      <c r="BE4610" s="6">
        <v>0</v>
      </c>
      <c r="BF4610" s="6" t="str">
        <f>"0"</f>
        <v>0</v>
      </c>
      <c r="BG4610" t="str">
        <f ca="1">IF((OFFSET($A$1, 4610 - 1, 57 - 1)) &gt;= (OFFSET($A$1, 80 - 1, 7 - 1)), "1","0")</f>
        <v>0</v>
      </c>
      <c r="BH4610">
        <f ca="1" xml:space="preserve"> IF( AND( OFFSET($A$1, 4610 - 1, 58 - 1) = "1", OFFSET($A$1, 4610 - 1, 59 - 1) = "1" ), 1, IF( AND( OFFSET($A$1, 4610 - 1, 58 - 1) = "1", OFFSET($A$1, 4610 - 1, 59 - 1) = "0" ), 2, IF( AND( OFFSET($A$1, 4610 - 1, 58 - 1) = "0", OFFSET($A$1, 4610 - 1, 59 - 1) = "1" ), 3, 4 ) ) )</f>
        <v>4</v>
      </c>
    </row>
    <row r="4611" spans="57:60" x14ac:dyDescent="0.25">
      <c r="BE4611" s="6">
        <v>0</v>
      </c>
      <c r="BF4611" s="6" t="str">
        <f>"0"</f>
        <v>0</v>
      </c>
      <c r="BG4611" t="str">
        <f ca="1">IF((OFFSET($A$1, 4611 - 1, 57 - 1)) &gt;= (OFFSET($A$1, 80 - 1, 7 - 1)), "1","0")</f>
        <v>0</v>
      </c>
      <c r="BH4611">
        <f ca="1" xml:space="preserve"> IF( AND( OFFSET($A$1, 4611 - 1, 58 - 1) = "1", OFFSET($A$1, 4611 - 1, 59 - 1) = "1" ), 1, IF( AND( OFFSET($A$1, 4611 - 1, 58 - 1) = "1", OFFSET($A$1, 4611 - 1, 59 - 1) = "0" ), 2, IF( AND( OFFSET($A$1, 4611 - 1, 58 - 1) = "0", OFFSET($A$1, 4611 - 1, 59 - 1) = "1" ), 3, 4 ) ) )</f>
        <v>4</v>
      </c>
    </row>
    <row r="4612" spans="57:60" x14ac:dyDescent="0.25">
      <c r="BE4612" s="6">
        <v>0</v>
      </c>
      <c r="BF4612" s="6" t="str">
        <f>"0"</f>
        <v>0</v>
      </c>
      <c r="BG4612" t="str">
        <f ca="1">IF((OFFSET($A$1, 4612 - 1, 57 - 1)) &gt;= (OFFSET($A$1, 80 - 1, 7 - 1)), "1","0")</f>
        <v>0</v>
      </c>
      <c r="BH4612">
        <f ca="1" xml:space="preserve"> IF( AND( OFFSET($A$1, 4612 - 1, 58 - 1) = "1", OFFSET($A$1, 4612 - 1, 59 - 1) = "1" ), 1, IF( AND( OFFSET($A$1, 4612 - 1, 58 - 1) = "1", OFFSET($A$1, 4612 - 1, 59 - 1) = "0" ), 2, IF( AND( OFFSET($A$1, 4612 - 1, 58 - 1) = "0", OFFSET($A$1, 4612 - 1, 59 - 1) = "1" ), 3, 4 ) ) )</f>
        <v>4</v>
      </c>
    </row>
    <row r="4613" spans="57:60" x14ac:dyDescent="0.25">
      <c r="BE4613" s="6">
        <v>0</v>
      </c>
      <c r="BF4613" s="6" t="str">
        <f>"0"</f>
        <v>0</v>
      </c>
      <c r="BG4613" t="str">
        <f ca="1">IF((OFFSET($A$1, 4613 - 1, 57 - 1)) &gt;= (OFFSET($A$1, 80 - 1, 7 - 1)), "1","0")</f>
        <v>0</v>
      </c>
      <c r="BH4613">
        <f ca="1" xml:space="preserve"> IF( AND( OFFSET($A$1, 4613 - 1, 58 - 1) = "1", OFFSET($A$1, 4613 - 1, 59 - 1) = "1" ), 1, IF( AND( OFFSET($A$1, 4613 - 1, 58 - 1) = "1", OFFSET($A$1, 4613 - 1, 59 - 1) = "0" ), 2, IF( AND( OFFSET($A$1, 4613 - 1, 58 - 1) = "0", OFFSET($A$1, 4613 - 1, 59 - 1) = "1" ), 3, 4 ) ) )</f>
        <v>4</v>
      </c>
    </row>
    <row r="4614" spans="57:60" x14ac:dyDescent="0.25">
      <c r="BE4614" s="6">
        <v>0.2</v>
      </c>
      <c r="BF4614" s="6" t="str">
        <f>"0"</f>
        <v>0</v>
      </c>
      <c r="BG4614" t="str">
        <f ca="1">IF((OFFSET($A$1, 4614 - 1, 57 - 1)) &gt;= (OFFSET($A$1, 80 - 1, 7 - 1)), "1","0")</f>
        <v>0</v>
      </c>
      <c r="BH4614">
        <f ca="1" xml:space="preserve"> IF( AND( OFFSET($A$1, 4614 - 1, 58 - 1) = "1", OFFSET($A$1, 4614 - 1, 59 - 1) = "1" ), 1, IF( AND( OFFSET($A$1, 4614 - 1, 58 - 1) = "1", OFFSET($A$1, 4614 - 1, 59 - 1) = "0" ), 2, IF( AND( OFFSET($A$1, 4614 - 1, 58 - 1) = "0", OFFSET($A$1, 4614 - 1, 59 - 1) = "1" ), 3, 4 ) ) )</f>
        <v>4</v>
      </c>
    </row>
    <row r="4615" spans="57:60" x14ac:dyDescent="0.25">
      <c r="BE4615" s="6">
        <v>1</v>
      </c>
      <c r="BF4615" s="6" t="str">
        <f>"1"</f>
        <v>1</v>
      </c>
      <c r="BG4615" t="str">
        <f ca="1">IF((OFFSET($A$1, 4615 - 1, 57 - 1)) &gt;= (OFFSET($A$1, 80 - 1, 7 - 1)), "1","0")</f>
        <v>1</v>
      </c>
      <c r="BH4615">
        <f ca="1" xml:space="preserve"> IF( AND( OFFSET($A$1, 4615 - 1, 58 - 1) = "1", OFFSET($A$1, 4615 - 1, 59 - 1) = "1" ), 1, IF( AND( OFFSET($A$1, 4615 - 1, 58 - 1) = "1", OFFSET($A$1, 4615 - 1, 59 - 1) = "0" ), 2, IF( AND( OFFSET($A$1, 4615 - 1, 58 - 1) = "0", OFFSET($A$1, 4615 - 1, 59 - 1) = "1" ), 3, 4 ) ) )</f>
        <v>1</v>
      </c>
    </row>
    <row r="4616" spans="57:60" x14ac:dyDescent="0.25">
      <c r="BE4616" s="6">
        <v>0</v>
      </c>
      <c r="BF4616" s="6" t="str">
        <f>"0"</f>
        <v>0</v>
      </c>
      <c r="BG4616" t="str">
        <f ca="1">IF((OFFSET($A$1, 4616 - 1, 57 - 1)) &gt;= (OFFSET($A$1, 80 - 1, 7 - 1)), "1","0")</f>
        <v>0</v>
      </c>
      <c r="BH4616">
        <f ca="1" xml:space="preserve"> IF( AND( OFFSET($A$1, 4616 - 1, 58 - 1) = "1", OFFSET($A$1, 4616 - 1, 59 - 1) = "1" ), 1, IF( AND( OFFSET($A$1, 4616 - 1, 58 - 1) = "1", OFFSET($A$1, 4616 - 1, 59 - 1) = "0" ), 2, IF( AND( OFFSET($A$1, 4616 - 1, 58 - 1) = "0", OFFSET($A$1, 4616 - 1, 59 - 1) = "1" ), 3, 4 ) ) )</f>
        <v>4</v>
      </c>
    </row>
    <row r="4617" spans="57:60" x14ac:dyDescent="0.25">
      <c r="BE4617" s="6">
        <v>0</v>
      </c>
      <c r="BF4617" s="6" t="str">
        <f>"0"</f>
        <v>0</v>
      </c>
      <c r="BG4617" t="str">
        <f ca="1">IF((OFFSET($A$1, 4617 - 1, 57 - 1)) &gt;= (OFFSET($A$1, 80 - 1, 7 - 1)), "1","0")</f>
        <v>0</v>
      </c>
      <c r="BH4617">
        <f ca="1" xml:space="preserve"> IF( AND( OFFSET($A$1, 4617 - 1, 58 - 1) = "1", OFFSET($A$1, 4617 - 1, 59 - 1) = "1" ), 1, IF( AND( OFFSET($A$1, 4617 - 1, 58 - 1) = "1", OFFSET($A$1, 4617 - 1, 59 - 1) = "0" ), 2, IF( AND( OFFSET($A$1, 4617 - 1, 58 - 1) = "0", OFFSET($A$1, 4617 - 1, 59 - 1) = "1" ), 3, 4 ) ) )</f>
        <v>4</v>
      </c>
    </row>
    <row r="4618" spans="57:60" x14ac:dyDescent="0.25">
      <c r="BE4618" s="6">
        <v>0</v>
      </c>
      <c r="BF4618" s="6" t="str">
        <f>"0"</f>
        <v>0</v>
      </c>
      <c r="BG4618" t="str">
        <f ca="1">IF((OFFSET($A$1, 4618 - 1, 57 - 1)) &gt;= (OFFSET($A$1, 80 - 1, 7 - 1)), "1","0")</f>
        <v>0</v>
      </c>
      <c r="BH4618">
        <f ca="1" xml:space="preserve"> IF( AND( OFFSET($A$1, 4618 - 1, 58 - 1) = "1", OFFSET($A$1, 4618 - 1, 59 - 1) = "1" ), 1, IF( AND( OFFSET($A$1, 4618 - 1, 58 - 1) = "1", OFFSET($A$1, 4618 - 1, 59 - 1) = "0" ), 2, IF( AND( OFFSET($A$1, 4618 - 1, 58 - 1) = "0", OFFSET($A$1, 4618 - 1, 59 - 1) = "1" ), 3, 4 ) ) )</f>
        <v>4</v>
      </c>
    </row>
    <row r="4619" spans="57:60" x14ac:dyDescent="0.25">
      <c r="BE4619" s="6">
        <v>0</v>
      </c>
      <c r="BF4619" s="6" t="str">
        <f>"0"</f>
        <v>0</v>
      </c>
      <c r="BG4619" t="str">
        <f ca="1">IF((OFFSET($A$1, 4619 - 1, 57 - 1)) &gt;= (OFFSET($A$1, 80 - 1, 7 - 1)), "1","0")</f>
        <v>0</v>
      </c>
      <c r="BH4619">
        <f ca="1" xml:space="preserve"> IF( AND( OFFSET($A$1, 4619 - 1, 58 - 1) = "1", OFFSET($A$1, 4619 - 1, 59 - 1) = "1" ), 1, IF( AND( OFFSET($A$1, 4619 - 1, 58 - 1) = "1", OFFSET($A$1, 4619 - 1, 59 - 1) = "0" ), 2, IF( AND( OFFSET($A$1, 4619 - 1, 58 - 1) = "0", OFFSET($A$1, 4619 - 1, 59 - 1) = "1" ), 3, 4 ) ) )</f>
        <v>4</v>
      </c>
    </row>
    <row r="4620" spans="57:60" x14ac:dyDescent="0.25">
      <c r="BE4620" s="6">
        <v>0</v>
      </c>
      <c r="BF4620" s="6" t="str">
        <f>"0"</f>
        <v>0</v>
      </c>
      <c r="BG4620" t="str">
        <f ca="1">IF((OFFSET($A$1, 4620 - 1, 57 - 1)) &gt;= (OFFSET($A$1, 80 - 1, 7 - 1)), "1","0")</f>
        <v>0</v>
      </c>
      <c r="BH4620">
        <f ca="1" xml:space="preserve"> IF( AND( OFFSET($A$1, 4620 - 1, 58 - 1) = "1", OFFSET($A$1, 4620 - 1, 59 - 1) = "1" ), 1, IF( AND( OFFSET($A$1, 4620 - 1, 58 - 1) = "1", OFFSET($A$1, 4620 - 1, 59 - 1) = "0" ), 2, IF( AND( OFFSET($A$1, 4620 - 1, 58 - 1) = "0", OFFSET($A$1, 4620 - 1, 59 - 1) = "1" ), 3, 4 ) ) )</f>
        <v>4</v>
      </c>
    </row>
    <row r="4621" spans="57:60" x14ac:dyDescent="0.25">
      <c r="BE4621" s="6">
        <v>0</v>
      </c>
      <c r="BF4621" s="6" t="str">
        <f>"0"</f>
        <v>0</v>
      </c>
      <c r="BG4621" t="str">
        <f ca="1">IF((OFFSET($A$1, 4621 - 1, 57 - 1)) &gt;= (OFFSET($A$1, 80 - 1, 7 - 1)), "1","0")</f>
        <v>0</v>
      </c>
      <c r="BH4621">
        <f ca="1" xml:space="preserve"> IF( AND( OFFSET($A$1, 4621 - 1, 58 - 1) = "1", OFFSET($A$1, 4621 - 1, 59 - 1) = "1" ), 1, IF( AND( OFFSET($A$1, 4621 - 1, 58 - 1) = "1", OFFSET($A$1, 4621 - 1, 59 - 1) = "0" ), 2, IF( AND( OFFSET($A$1, 4621 - 1, 58 - 1) = "0", OFFSET($A$1, 4621 - 1, 59 - 1) = "1" ), 3, 4 ) ) )</f>
        <v>4</v>
      </c>
    </row>
    <row r="4622" spans="57:60" x14ac:dyDescent="0.25">
      <c r="BE4622" s="6">
        <v>1</v>
      </c>
      <c r="BF4622" s="6" t="str">
        <f>"1"</f>
        <v>1</v>
      </c>
      <c r="BG4622" t="str">
        <f ca="1">IF((OFFSET($A$1, 4622 - 1, 57 - 1)) &gt;= (OFFSET($A$1, 80 - 1, 7 - 1)), "1","0")</f>
        <v>1</v>
      </c>
      <c r="BH4622">
        <f ca="1" xml:space="preserve"> IF( AND( OFFSET($A$1, 4622 - 1, 58 - 1) = "1", OFFSET($A$1, 4622 - 1, 59 - 1) = "1" ), 1, IF( AND( OFFSET($A$1, 4622 - 1, 58 - 1) = "1", OFFSET($A$1, 4622 - 1, 59 - 1) = "0" ), 2, IF( AND( OFFSET($A$1, 4622 - 1, 58 - 1) = "0", OFFSET($A$1, 4622 - 1, 59 - 1) = "1" ), 3, 4 ) ) )</f>
        <v>1</v>
      </c>
    </row>
    <row r="4623" spans="57:60" x14ac:dyDescent="0.25">
      <c r="BE4623" s="6">
        <v>0</v>
      </c>
      <c r="BF4623" s="6" t="str">
        <f>"0"</f>
        <v>0</v>
      </c>
      <c r="BG4623" t="str">
        <f ca="1">IF((OFFSET($A$1, 4623 - 1, 57 - 1)) &gt;= (OFFSET($A$1, 80 - 1, 7 - 1)), "1","0")</f>
        <v>0</v>
      </c>
      <c r="BH4623">
        <f ca="1" xml:space="preserve"> IF( AND( OFFSET($A$1, 4623 - 1, 58 - 1) = "1", OFFSET($A$1, 4623 - 1, 59 - 1) = "1" ), 1, IF( AND( OFFSET($A$1, 4623 - 1, 58 - 1) = "1", OFFSET($A$1, 4623 - 1, 59 - 1) = "0" ), 2, IF( AND( OFFSET($A$1, 4623 - 1, 58 - 1) = "0", OFFSET($A$1, 4623 - 1, 59 - 1) = "1" ), 3, 4 ) ) )</f>
        <v>4</v>
      </c>
    </row>
    <row r="4624" spans="57:60" x14ac:dyDescent="0.25">
      <c r="BE4624" s="6">
        <v>0</v>
      </c>
      <c r="BF4624" s="6" t="str">
        <f>"0"</f>
        <v>0</v>
      </c>
      <c r="BG4624" t="str">
        <f ca="1">IF((OFFSET($A$1, 4624 - 1, 57 - 1)) &gt;= (OFFSET($A$1, 80 - 1, 7 - 1)), "1","0")</f>
        <v>0</v>
      </c>
      <c r="BH4624">
        <f ca="1" xml:space="preserve"> IF( AND( OFFSET($A$1, 4624 - 1, 58 - 1) = "1", OFFSET($A$1, 4624 - 1, 59 - 1) = "1" ), 1, IF( AND( OFFSET($A$1, 4624 - 1, 58 - 1) = "1", OFFSET($A$1, 4624 - 1, 59 - 1) = "0" ), 2, IF( AND( OFFSET($A$1, 4624 - 1, 58 - 1) = "0", OFFSET($A$1, 4624 - 1, 59 - 1) = "1" ), 3, 4 ) ) )</f>
        <v>4</v>
      </c>
    </row>
    <row r="4625" spans="57:60" x14ac:dyDescent="0.25">
      <c r="BE4625" s="6">
        <v>0</v>
      </c>
      <c r="BF4625" s="6" t="str">
        <f>"0"</f>
        <v>0</v>
      </c>
      <c r="BG4625" t="str">
        <f ca="1">IF((OFFSET($A$1, 4625 - 1, 57 - 1)) &gt;= (OFFSET($A$1, 80 - 1, 7 - 1)), "1","0")</f>
        <v>0</v>
      </c>
      <c r="BH4625">
        <f ca="1" xml:space="preserve"> IF( AND( OFFSET($A$1, 4625 - 1, 58 - 1) = "1", OFFSET($A$1, 4625 - 1, 59 - 1) = "1" ), 1, IF( AND( OFFSET($A$1, 4625 - 1, 58 - 1) = "1", OFFSET($A$1, 4625 - 1, 59 - 1) = "0" ), 2, IF( AND( OFFSET($A$1, 4625 - 1, 58 - 1) = "0", OFFSET($A$1, 4625 - 1, 59 - 1) = "1" ), 3, 4 ) ) )</f>
        <v>4</v>
      </c>
    </row>
    <row r="4626" spans="57:60" x14ac:dyDescent="0.25">
      <c r="BE4626" s="6">
        <v>1</v>
      </c>
      <c r="BF4626" s="6" t="str">
        <f>"1"</f>
        <v>1</v>
      </c>
      <c r="BG4626" t="str">
        <f ca="1">IF((OFFSET($A$1, 4626 - 1, 57 - 1)) &gt;= (OFFSET($A$1, 80 - 1, 7 - 1)), "1","0")</f>
        <v>1</v>
      </c>
      <c r="BH4626">
        <f ca="1" xml:space="preserve"> IF( AND( OFFSET($A$1, 4626 - 1, 58 - 1) = "1", OFFSET($A$1, 4626 - 1, 59 - 1) = "1" ), 1, IF( AND( OFFSET($A$1, 4626 - 1, 58 - 1) = "1", OFFSET($A$1, 4626 - 1, 59 - 1) = "0" ), 2, IF( AND( OFFSET($A$1, 4626 - 1, 58 - 1) = "0", OFFSET($A$1, 4626 - 1, 59 - 1) = "1" ), 3, 4 ) ) )</f>
        <v>1</v>
      </c>
    </row>
    <row r="4627" spans="57:60" x14ac:dyDescent="0.25">
      <c r="BE4627" s="6">
        <v>0.4</v>
      </c>
      <c r="BF4627" s="6" t="str">
        <f>"0"</f>
        <v>0</v>
      </c>
      <c r="BG4627" t="str">
        <f ca="1">IF((OFFSET($A$1, 4627 - 1, 57 - 1)) &gt;= (OFFSET($A$1, 80 - 1, 7 - 1)), "1","0")</f>
        <v>0</v>
      </c>
      <c r="BH4627">
        <f ca="1" xml:space="preserve"> IF( AND( OFFSET($A$1, 4627 - 1, 58 - 1) = "1", OFFSET($A$1, 4627 - 1, 59 - 1) = "1" ), 1, IF( AND( OFFSET($A$1, 4627 - 1, 58 - 1) = "1", OFFSET($A$1, 4627 - 1, 59 - 1) = "0" ), 2, IF( AND( OFFSET($A$1, 4627 - 1, 58 - 1) = "0", OFFSET($A$1, 4627 - 1, 59 - 1) = "1" ), 3, 4 ) ) )</f>
        <v>4</v>
      </c>
    </row>
    <row r="4628" spans="57:60" x14ac:dyDescent="0.25">
      <c r="BE4628" s="6">
        <v>0</v>
      </c>
      <c r="BF4628" s="6" t="str">
        <f>"0"</f>
        <v>0</v>
      </c>
      <c r="BG4628" t="str">
        <f ca="1">IF((OFFSET($A$1, 4628 - 1, 57 - 1)) &gt;= (OFFSET($A$1, 80 - 1, 7 - 1)), "1","0")</f>
        <v>0</v>
      </c>
      <c r="BH4628">
        <f ca="1" xml:space="preserve"> IF( AND( OFFSET($A$1, 4628 - 1, 58 - 1) = "1", OFFSET($A$1, 4628 - 1, 59 - 1) = "1" ), 1, IF( AND( OFFSET($A$1, 4628 - 1, 58 - 1) = "1", OFFSET($A$1, 4628 - 1, 59 - 1) = "0" ), 2, IF( AND( OFFSET($A$1, 4628 - 1, 58 - 1) = "0", OFFSET($A$1, 4628 - 1, 59 - 1) = "1" ), 3, 4 ) ) )</f>
        <v>4</v>
      </c>
    </row>
    <row r="4629" spans="57:60" x14ac:dyDescent="0.25">
      <c r="BE4629" s="6">
        <v>0.8</v>
      </c>
      <c r="BF4629" s="6" t="str">
        <f>"1"</f>
        <v>1</v>
      </c>
      <c r="BG4629" t="str">
        <f ca="1">IF((OFFSET($A$1, 4629 - 1, 57 - 1)) &gt;= (OFFSET($A$1, 80 - 1, 7 - 1)), "1","0")</f>
        <v>1</v>
      </c>
      <c r="BH4629">
        <f ca="1" xml:space="preserve"> IF( AND( OFFSET($A$1, 4629 - 1, 58 - 1) = "1", OFFSET($A$1, 4629 - 1, 59 - 1) = "1" ), 1, IF( AND( OFFSET($A$1, 4629 - 1, 58 - 1) = "1", OFFSET($A$1, 4629 - 1, 59 - 1) = "0" ), 2, IF( AND( OFFSET($A$1, 4629 - 1, 58 - 1) = "0", OFFSET($A$1, 4629 - 1, 59 - 1) = "1" ), 3, 4 ) ) )</f>
        <v>1</v>
      </c>
    </row>
    <row r="4630" spans="57:60" x14ac:dyDescent="0.25">
      <c r="BE4630" s="6">
        <v>1</v>
      </c>
      <c r="BF4630" s="6" t="str">
        <f>"1"</f>
        <v>1</v>
      </c>
      <c r="BG4630" t="str">
        <f ca="1">IF((OFFSET($A$1, 4630 - 1, 57 - 1)) &gt;= (OFFSET($A$1, 80 - 1, 7 - 1)), "1","0")</f>
        <v>1</v>
      </c>
      <c r="BH4630">
        <f ca="1" xml:space="preserve"> IF( AND( OFFSET($A$1, 4630 - 1, 58 - 1) = "1", OFFSET($A$1, 4630 - 1, 59 - 1) = "1" ), 1, IF( AND( OFFSET($A$1, 4630 - 1, 58 - 1) = "1", OFFSET($A$1, 4630 - 1, 59 - 1) = "0" ), 2, IF( AND( OFFSET($A$1, 4630 - 1, 58 - 1) = "0", OFFSET($A$1, 4630 - 1, 59 - 1) = "1" ), 3, 4 ) ) )</f>
        <v>1</v>
      </c>
    </row>
    <row r="4631" spans="57:60" x14ac:dyDescent="0.25">
      <c r="BE4631" s="6">
        <v>0</v>
      </c>
      <c r="BF4631" s="6" t="str">
        <f>"0"</f>
        <v>0</v>
      </c>
      <c r="BG4631" t="str">
        <f ca="1">IF((OFFSET($A$1, 4631 - 1, 57 - 1)) &gt;= (OFFSET($A$1, 80 - 1, 7 - 1)), "1","0")</f>
        <v>0</v>
      </c>
      <c r="BH4631">
        <f ca="1" xml:space="preserve"> IF( AND( OFFSET($A$1, 4631 - 1, 58 - 1) = "1", OFFSET($A$1, 4631 - 1, 59 - 1) = "1" ), 1, IF( AND( OFFSET($A$1, 4631 - 1, 58 - 1) = "1", OFFSET($A$1, 4631 - 1, 59 - 1) = "0" ), 2, IF( AND( OFFSET($A$1, 4631 - 1, 58 - 1) = "0", OFFSET($A$1, 4631 - 1, 59 - 1) = "1" ), 3, 4 ) ) )</f>
        <v>4</v>
      </c>
    </row>
    <row r="4632" spans="57:60" x14ac:dyDescent="0.25">
      <c r="BE4632" s="6">
        <v>1</v>
      </c>
      <c r="BF4632" s="6" t="str">
        <f>"1"</f>
        <v>1</v>
      </c>
      <c r="BG4632" t="str">
        <f ca="1">IF((OFFSET($A$1, 4632 - 1, 57 - 1)) &gt;= (OFFSET($A$1, 80 - 1, 7 - 1)), "1","0")</f>
        <v>1</v>
      </c>
      <c r="BH4632">
        <f ca="1" xml:space="preserve"> IF( AND( OFFSET($A$1, 4632 - 1, 58 - 1) = "1", OFFSET($A$1, 4632 - 1, 59 - 1) = "1" ), 1, IF( AND( OFFSET($A$1, 4632 - 1, 58 - 1) = "1", OFFSET($A$1, 4632 - 1, 59 - 1) = "0" ), 2, IF( AND( OFFSET($A$1, 4632 - 1, 58 - 1) = "0", OFFSET($A$1, 4632 - 1, 59 - 1) = "1" ), 3, 4 ) ) )</f>
        <v>1</v>
      </c>
    </row>
    <row r="4633" spans="57:60" x14ac:dyDescent="0.25">
      <c r="BE4633" s="6">
        <v>0</v>
      </c>
      <c r="BF4633" s="6" t="str">
        <f>"0"</f>
        <v>0</v>
      </c>
      <c r="BG4633" t="str">
        <f ca="1">IF((OFFSET($A$1, 4633 - 1, 57 - 1)) &gt;= (OFFSET($A$1, 80 - 1, 7 - 1)), "1","0")</f>
        <v>0</v>
      </c>
      <c r="BH4633">
        <f ca="1" xml:space="preserve"> IF( AND( OFFSET($A$1, 4633 - 1, 58 - 1) = "1", OFFSET($A$1, 4633 - 1, 59 - 1) = "1" ), 1, IF( AND( OFFSET($A$1, 4633 - 1, 58 - 1) = "1", OFFSET($A$1, 4633 - 1, 59 - 1) = "0" ), 2, IF( AND( OFFSET($A$1, 4633 - 1, 58 - 1) = "0", OFFSET($A$1, 4633 - 1, 59 - 1) = "1" ), 3, 4 ) ) )</f>
        <v>4</v>
      </c>
    </row>
    <row r="4634" spans="57:60" x14ac:dyDescent="0.25">
      <c r="BE4634" s="6">
        <v>0</v>
      </c>
      <c r="BF4634" s="6" t="str">
        <f>"0"</f>
        <v>0</v>
      </c>
      <c r="BG4634" t="str">
        <f ca="1">IF((OFFSET($A$1, 4634 - 1, 57 - 1)) &gt;= (OFFSET($A$1, 80 - 1, 7 - 1)), "1","0")</f>
        <v>0</v>
      </c>
      <c r="BH4634">
        <f ca="1" xml:space="preserve"> IF( AND( OFFSET($A$1, 4634 - 1, 58 - 1) = "1", OFFSET($A$1, 4634 - 1, 59 - 1) = "1" ), 1, IF( AND( OFFSET($A$1, 4634 - 1, 58 - 1) = "1", OFFSET($A$1, 4634 - 1, 59 - 1) = "0" ), 2, IF( AND( OFFSET($A$1, 4634 - 1, 58 - 1) = "0", OFFSET($A$1, 4634 - 1, 59 - 1) = "1" ), 3, 4 ) ) )</f>
        <v>4</v>
      </c>
    </row>
    <row r="4635" spans="57:60" x14ac:dyDescent="0.25">
      <c r="BE4635" s="6">
        <v>0</v>
      </c>
      <c r="BF4635" s="6" t="str">
        <f>"0"</f>
        <v>0</v>
      </c>
      <c r="BG4635" t="str">
        <f ca="1">IF((OFFSET($A$1, 4635 - 1, 57 - 1)) &gt;= (OFFSET($A$1, 80 - 1, 7 - 1)), "1","0")</f>
        <v>0</v>
      </c>
      <c r="BH4635">
        <f ca="1" xml:space="preserve"> IF( AND( OFFSET($A$1, 4635 - 1, 58 - 1) = "1", OFFSET($A$1, 4635 - 1, 59 - 1) = "1" ), 1, IF( AND( OFFSET($A$1, 4635 - 1, 58 - 1) = "1", OFFSET($A$1, 4635 - 1, 59 - 1) = "0" ), 2, IF( AND( OFFSET($A$1, 4635 - 1, 58 - 1) = "0", OFFSET($A$1, 4635 - 1, 59 - 1) = "1" ), 3, 4 ) ) )</f>
        <v>4</v>
      </c>
    </row>
    <row r="4636" spans="57:60" x14ac:dyDescent="0.25">
      <c r="BE4636" s="6">
        <v>0</v>
      </c>
      <c r="BF4636" s="6" t="str">
        <f>"0"</f>
        <v>0</v>
      </c>
      <c r="BG4636" t="str">
        <f ca="1">IF((OFFSET($A$1, 4636 - 1, 57 - 1)) &gt;= (OFFSET($A$1, 80 - 1, 7 - 1)), "1","0")</f>
        <v>0</v>
      </c>
      <c r="BH4636">
        <f ca="1" xml:space="preserve"> IF( AND( OFFSET($A$1, 4636 - 1, 58 - 1) = "1", OFFSET($A$1, 4636 - 1, 59 - 1) = "1" ), 1, IF( AND( OFFSET($A$1, 4636 - 1, 58 - 1) = "1", OFFSET($A$1, 4636 - 1, 59 - 1) = "0" ), 2, IF( AND( OFFSET($A$1, 4636 - 1, 58 - 1) = "0", OFFSET($A$1, 4636 - 1, 59 - 1) = "1" ), 3, 4 ) ) )</f>
        <v>4</v>
      </c>
    </row>
    <row r="4637" spans="57:60" x14ac:dyDescent="0.25">
      <c r="BE4637" s="6">
        <v>0</v>
      </c>
      <c r="BF4637" s="6" t="str">
        <f>"0"</f>
        <v>0</v>
      </c>
      <c r="BG4637" t="str">
        <f ca="1">IF((OFFSET($A$1, 4637 - 1, 57 - 1)) &gt;= (OFFSET($A$1, 80 - 1, 7 - 1)), "1","0")</f>
        <v>0</v>
      </c>
      <c r="BH4637">
        <f ca="1" xml:space="preserve"> IF( AND( OFFSET($A$1, 4637 - 1, 58 - 1) = "1", OFFSET($A$1, 4637 - 1, 59 - 1) = "1" ), 1, IF( AND( OFFSET($A$1, 4637 - 1, 58 - 1) = "1", OFFSET($A$1, 4637 - 1, 59 - 1) = "0" ), 2, IF( AND( OFFSET($A$1, 4637 - 1, 58 - 1) = "0", OFFSET($A$1, 4637 - 1, 59 - 1) = "1" ), 3, 4 ) ) )</f>
        <v>4</v>
      </c>
    </row>
    <row r="4638" spans="57:60" x14ac:dyDescent="0.25">
      <c r="BE4638" s="6">
        <v>0.8</v>
      </c>
      <c r="BF4638" s="6" t="str">
        <f>"1"</f>
        <v>1</v>
      </c>
      <c r="BG4638" t="str">
        <f ca="1">IF((OFFSET($A$1, 4638 - 1, 57 - 1)) &gt;= (OFFSET($A$1, 80 - 1, 7 - 1)), "1","0")</f>
        <v>1</v>
      </c>
      <c r="BH4638">
        <f ca="1" xml:space="preserve"> IF( AND( OFFSET($A$1, 4638 - 1, 58 - 1) = "1", OFFSET($A$1, 4638 - 1, 59 - 1) = "1" ), 1, IF( AND( OFFSET($A$1, 4638 - 1, 58 - 1) = "1", OFFSET($A$1, 4638 - 1, 59 - 1) = "0" ), 2, IF( AND( OFFSET($A$1, 4638 - 1, 58 - 1) = "0", OFFSET($A$1, 4638 - 1, 59 - 1) = "1" ), 3, 4 ) ) )</f>
        <v>1</v>
      </c>
    </row>
    <row r="4639" spans="57:60" x14ac:dyDescent="0.25">
      <c r="BE4639" s="6">
        <v>0.2</v>
      </c>
      <c r="BF4639" s="6" t="str">
        <f>"0"</f>
        <v>0</v>
      </c>
      <c r="BG4639" t="str">
        <f ca="1">IF((OFFSET($A$1, 4639 - 1, 57 - 1)) &gt;= (OFFSET($A$1, 80 - 1, 7 - 1)), "1","0")</f>
        <v>0</v>
      </c>
      <c r="BH4639">
        <f ca="1" xml:space="preserve"> IF( AND( OFFSET($A$1, 4639 - 1, 58 - 1) = "1", OFFSET($A$1, 4639 - 1, 59 - 1) = "1" ), 1, IF( AND( OFFSET($A$1, 4639 - 1, 58 - 1) = "1", OFFSET($A$1, 4639 - 1, 59 - 1) = "0" ), 2, IF( AND( OFFSET($A$1, 4639 - 1, 58 - 1) = "0", OFFSET($A$1, 4639 - 1, 59 - 1) = "1" ), 3, 4 ) ) )</f>
        <v>4</v>
      </c>
    </row>
    <row r="4640" spans="57:60" x14ac:dyDescent="0.25">
      <c r="BE4640" s="6">
        <v>0</v>
      </c>
      <c r="BF4640" s="6" t="str">
        <f>"0"</f>
        <v>0</v>
      </c>
      <c r="BG4640" t="str">
        <f ca="1">IF((OFFSET($A$1, 4640 - 1, 57 - 1)) &gt;= (OFFSET($A$1, 80 - 1, 7 - 1)), "1","0")</f>
        <v>0</v>
      </c>
      <c r="BH4640">
        <f ca="1" xml:space="preserve"> IF( AND( OFFSET($A$1, 4640 - 1, 58 - 1) = "1", OFFSET($A$1, 4640 - 1, 59 - 1) = "1" ), 1, IF( AND( OFFSET($A$1, 4640 - 1, 58 - 1) = "1", OFFSET($A$1, 4640 - 1, 59 - 1) = "0" ), 2, IF( AND( OFFSET($A$1, 4640 - 1, 58 - 1) = "0", OFFSET($A$1, 4640 - 1, 59 - 1) = "1" ), 3, 4 ) ) )</f>
        <v>4</v>
      </c>
    </row>
    <row r="4641" spans="57:60" x14ac:dyDescent="0.25">
      <c r="BE4641" s="6">
        <v>0</v>
      </c>
      <c r="BF4641" s="6" t="str">
        <f>"0"</f>
        <v>0</v>
      </c>
      <c r="BG4641" t="str">
        <f ca="1">IF((OFFSET($A$1, 4641 - 1, 57 - 1)) &gt;= (OFFSET($A$1, 80 - 1, 7 - 1)), "1","0")</f>
        <v>0</v>
      </c>
      <c r="BH4641">
        <f ca="1" xml:space="preserve"> IF( AND( OFFSET($A$1, 4641 - 1, 58 - 1) = "1", OFFSET($A$1, 4641 - 1, 59 - 1) = "1" ), 1, IF( AND( OFFSET($A$1, 4641 - 1, 58 - 1) = "1", OFFSET($A$1, 4641 - 1, 59 - 1) = "0" ), 2, IF( AND( OFFSET($A$1, 4641 - 1, 58 - 1) = "0", OFFSET($A$1, 4641 - 1, 59 - 1) = "1" ), 3, 4 ) ) )</f>
        <v>4</v>
      </c>
    </row>
    <row r="4642" spans="57:60" x14ac:dyDescent="0.25">
      <c r="BE4642" s="6">
        <v>0</v>
      </c>
      <c r="BF4642" s="6" t="str">
        <f>"0"</f>
        <v>0</v>
      </c>
      <c r="BG4642" t="str">
        <f ca="1">IF((OFFSET($A$1, 4642 - 1, 57 - 1)) &gt;= (OFFSET($A$1, 80 - 1, 7 - 1)), "1","0")</f>
        <v>0</v>
      </c>
      <c r="BH4642">
        <f ca="1" xml:space="preserve"> IF( AND( OFFSET($A$1, 4642 - 1, 58 - 1) = "1", OFFSET($A$1, 4642 - 1, 59 - 1) = "1" ), 1, IF( AND( OFFSET($A$1, 4642 - 1, 58 - 1) = "1", OFFSET($A$1, 4642 - 1, 59 - 1) = "0" ), 2, IF( AND( OFFSET($A$1, 4642 - 1, 58 - 1) = "0", OFFSET($A$1, 4642 - 1, 59 - 1) = "1" ), 3, 4 ) ) )</f>
        <v>4</v>
      </c>
    </row>
    <row r="4643" spans="57:60" x14ac:dyDescent="0.25">
      <c r="BE4643" s="6">
        <v>0.4</v>
      </c>
      <c r="BF4643" s="6" t="str">
        <f>"0"</f>
        <v>0</v>
      </c>
      <c r="BG4643" t="str">
        <f ca="1">IF((OFFSET($A$1, 4643 - 1, 57 - 1)) &gt;= (OFFSET($A$1, 80 - 1, 7 - 1)), "1","0")</f>
        <v>0</v>
      </c>
      <c r="BH4643">
        <f ca="1" xml:space="preserve"> IF( AND( OFFSET($A$1, 4643 - 1, 58 - 1) = "1", OFFSET($A$1, 4643 - 1, 59 - 1) = "1" ), 1, IF( AND( OFFSET($A$1, 4643 - 1, 58 - 1) = "1", OFFSET($A$1, 4643 - 1, 59 - 1) = "0" ), 2, IF( AND( OFFSET($A$1, 4643 - 1, 58 - 1) = "0", OFFSET($A$1, 4643 - 1, 59 - 1) = "1" ), 3, 4 ) ) )</f>
        <v>4</v>
      </c>
    </row>
    <row r="4644" spans="57:60" x14ac:dyDescent="0.25">
      <c r="BE4644" s="6">
        <v>0</v>
      </c>
      <c r="BF4644" s="6" t="str">
        <f>"0"</f>
        <v>0</v>
      </c>
      <c r="BG4644" t="str">
        <f ca="1">IF((OFFSET($A$1, 4644 - 1, 57 - 1)) &gt;= (OFFSET($A$1, 80 - 1, 7 - 1)), "1","0")</f>
        <v>0</v>
      </c>
      <c r="BH4644">
        <f ca="1" xml:space="preserve"> IF( AND( OFFSET($A$1, 4644 - 1, 58 - 1) = "1", OFFSET($A$1, 4644 - 1, 59 - 1) = "1" ), 1, IF( AND( OFFSET($A$1, 4644 - 1, 58 - 1) = "1", OFFSET($A$1, 4644 - 1, 59 - 1) = "0" ), 2, IF( AND( OFFSET($A$1, 4644 - 1, 58 - 1) = "0", OFFSET($A$1, 4644 - 1, 59 - 1) = "1" ), 3, 4 ) ) )</f>
        <v>4</v>
      </c>
    </row>
    <row r="4645" spans="57:60" x14ac:dyDescent="0.25">
      <c r="BE4645" s="6">
        <v>1</v>
      </c>
      <c r="BF4645" s="6" t="str">
        <f>"1"</f>
        <v>1</v>
      </c>
      <c r="BG4645" t="str">
        <f ca="1">IF((OFFSET($A$1, 4645 - 1, 57 - 1)) &gt;= (OFFSET($A$1, 80 - 1, 7 - 1)), "1","0")</f>
        <v>1</v>
      </c>
      <c r="BH4645">
        <f ca="1" xml:space="preserve"> IF( AND( OFFSET($A$1, 4645 - 1, 58 - 1) = "1", OFFSET($A$1, 4645 - 1, 59 - 1) = "1" ), 1, IF( AND( OFFSET($A$1, 4645 - 1, 58 - 1) = "1", OFFSET($A$1, 4645 - 1, 59 - 1) = "0" ), 2, IF( AND( OFFSET($A$1, 4645 - 1, 58 - 1) = "0", OFFSET($A$1, 4645 - 1, 59 - 1) = "1" ), 3, 4 ) ) )</f>
        <v>1</v>
      </c>
    </row>
    <row r="4646" spans="57:60" x14ac:dyDescent="0.25">
      <c r="BE4646" s="6">
        <v>0</v>
      </c>
      <c r="BF4646" s="6" t="str">
        <f>"0"</f>
        <v>0</v>
      </c>
      <c r="BG4646" t="str">
        <f ca="1">IF((OFFSET($A$1, 4646 - 1, 57 - 1)) &gt;= (OFFSET($A$1, 80 - 1, 7 - 1)), "1","0")</f>
        <v>0</v>
      </c>
      <c r="BH4646">
        <f ca="1" xml:space="preserve"> IF( AND( OFFSET($A$1, 4646 - 1, 58 - 1) = "1", OFFSET($A$1, 4646 - 1, 59 - 1) = "1" ), 1, IF( AND( OFFSET($A$1, 4646 - 1, 58 - 1) = "1", OFFSET($A$1, 4646 - 1, 59 - 1) = "0" ), 2, IF( AND( OFFSET($A$1, 4646 - 1, 58 - 1) = "0", OFFSET($A$1, 4646 - 1, 59 - 1) = "1" ), 3, 4 ) ) )</f>
        <v>4</v>
      </c>
    </row>
    <row r="4647" spans="57:60" x14ac:dyDescent="0.25">
      <c r="BE4647" s="6">
        <v>0</v>
      </c>
      <c r="BF4647" s="6" t="str">
        <f>"0"</f>
        <v>0</v>
      </c>
      <c r="BG4647" t="str">
        <f ca="1">IF((OFFSET($A$1, 4647 - 1, 57 - 1)) &gt;= (OFFSET($A$1, 80 - 1, 7 - 1)), "1","0")</f>
        <v>0</v>
      </c>
      <c r="BH4647">
        <f ca="1" xml:space="preserve"> IF( AND( OFFSET($A$1, 4647 - 1, 58 - 1) = "1", OFFSET($A$1, 4647 - 1, 59 - 1) = "1" ), 1, IF( AND( OFFSET($A$1, 4647 - 1, 58 - 1) = "1", OFFSET($A$1, 4647 - 1, 59 - 1) = "0" ), 2, IF( AND( OFFSET($A$1, 4647 - 1, 58 - 1) = "0", OFFSET($A$1, 4647 - 1, 59 - 1) = "1" ), 3, 4 ) ) )</f>
        <v>4</v>
      </c>
    </row>
    <row r="4648" spans="57:60" x14ac:dyDescent="0.25">
      <c r="BE4648" s="6">
        <v>0</v>
      </c>
      <c r="BF4648" s="6" t="str">
        <f>"0"</f>
        <v>0</v>
      </c>
      <c r="BG4648" t="str">
        <f ca="1">IF((OFFSET($A$1, 4648 - 1, 57 - 1)) &gt;= (OFFSET($A$1, 80 - 1, 7 - 1)), "1","0")</f>
        <v>0</v>
      </c>
      <c r="BH4648">
        <f ca="1" xml:space="preserve"> IF( AND( OFFSET($A$1, 4648 - 1, 58 - 1) = "1", OFFSET($A$1, 4648 - 1, 59 - 1) = "1" ), 1, IF( AND( OFFSET($A$1, 4648 - 1, 58 - 1) = "1", OFFSET($A$1, 4648 - 1, 59 - 1) = "0" ), 2, IF( AND( OFFSET($A$1, 4648 - 1, 58 - 1) = "0", OFFSET($A$1, 4648 - 1, 59 - 1) = "1" ), 3, 4 ) ) )</f>
        <v>4</v>
      </c>
    </row>
    <row r="4649" spans="57:60" x14ac:dyDescent="0.25">
      <c r="BE4649" s="6">
        <v>0</v>
      </c>
      <c r="BF4649" s="6" t="str">
        <f>"0"</f>
        <v>0</v>
      </c>
      <c r="BG4649" t="str">
        <f ca="1">IF((OFFSET($A$1, 4649 - 1, 57 - 1)) &gt;= (OFFSET($A$1, 80 - 1, 7 - 1)), "1","0")</f>
        <v>0</v>
      </c>
      <c r="BH4649">
        <f ca="1" xml:space="preserve"> IF( AND( OFFSET($A$1, 4649 - 1, 58 - 1) = "1", OFFSET($A$1, 4649 - 1, 59 - 1) = "1" ), 1, IF( AND( OFFSET($A$1, 4649 - 1, 58 - 1) = "1", OFFSET($A$1, 4649 - 1, 59 - 1) = "0" ), 2, IF( AND( OFFSET($A$1, 4649 - 1, 58 - 1) = "0", OFFSET($A$1, 4649 - 1, 59 - 1) = "1" ), 3, 4 ) ) )</f>
        <v>4</v>
      </c>
    </row>
    <row r="4650" spans="57:60" x14ac:dyDescent="0.25">
      <c r="BE4650" s="6">
        <v>0</v>
      </c>
      <c r="BF4650" s="6" t="str">
        <f>"0"</f>
        <v>0</v>
      </c>
      <c r="BG4650" t="str">
        <f ca="1">IF((OFFSET($A$1, 4650 - 1, 57 - 1)) &gt;= (OFFSET($A$1, 80 - 1, 7 - 1)), "1","0")</f>
        <v>0</v>
      </c>
      <c r="BH4650">
        <f ca="1" xml:space="preserve"> IF( AND( OFFSET($A$1, 4650 - 1, 58 - 1) = "1", OFFSET($A$1, 4650 - 1, 59 - 1) = "1" ), 1, IF( AND( OFFSET($A$1, 4650 - 1, 58 - 1) = "1", OFFSET($A$1, 4650 - 1, 59 - 1) = "0" ), 2, IF( AND( OFFSET($A$1, 4650 - 1, 58 - 1) = "0", OFFSET($A$1, 4650 - 1, 59 - 1) = "1" ), 3, 4 ) ) )</f>
        <v>4</v>
      </c>
    </row>
    <row r="4651" spans="57:60" x14ac:dyDescent="0.25">
      <c r="BE4651" s="6">
        <v>0</v>
      </c>
      <c r="BF4651" s="6" t="str">
        <f>"0"</f>
        <v>0</v>
      </c>
      <c r="BG4651" t="str">
        <f ca="1">IF((OFFSET($A$1, 4651 - 1, 57 - 1)) &gt;= (OFFSET($A$1, 80 - 1, 7 - 1)), "1","0")</f>
        <v>0</v>
      </c>
      <c r="BH4651">
        <f ca="1" xml:space="preserve"> IF( AND( OFFSET($A$1, 4651 - 1, 58 - 1) = "1", OFFSET($A$1, 4651 - 1, 59 - 1) = "1" ), 1, IF( AND( OFFSET($A$1, 4651 - 1, 58 - 1) = "1", OFFSET($A$1, 4651 - 1, 59 - 1) = "0" ), 2, IF( AND( OFFSET($A$1, 4651 - 1, 58 - 1) = "0", OFFSET($A$1, 4651 - 1, 59 - 1) = "1" ), 3, 4 ) ) )</f>
        <v>4</v>
      </c>
    </row>
    <row r="4652" spans="57:60" x14ac:dyDescent="0.25">
      <c r="BE4652" s="6">
        <v>0.2</v>
      </c>
      <c r="BF4652" s="6" t="str">
        <f>"0"</f>
        <v>0</v>
      </c>
      <c r="BG4652" t="str">
        <f ca="1">IF((OFFSET($A$1, 4652 - 1, 57 - 1)) &gt;= (OFFSET($A$1, 80 - 1, 7 - 1)), "1","0")</f>
        <v>0</v>
      </c>
      <c r="BH4652">
        <f ca="1" xml:space="preserve"> IF( AND( OFFSET($A$1, 4652 - 1, 58 - 1) = "1", OFFSET($A$1, 4652 - 1, 59 - 1) = "1" ), 1, IF( AND( OFFSET($A$1, 4652 - 1, 58 - 1) = "1", OFFSET($A$1, 4652 - 1, 59 - 1) = "0" ), 2, IF( AND( OFFSET($A$1, 4652 - 1, 58 - 1) = "0", OFFSET($A$1, 4652 - 1, 59 - 1) = "1" ), 3, 4 ) ) )</f>
        <v>4</v>
      </c>
    </row>
    <row r="4653" spans="57:60" x14ac:dyDescent="0.25">
      <c r="BE4653" s="6">
        <v>1</v>
      </c>
      <c r="BF4653" s="6" t="str">
        <f>"1"</f>
        <v>1</v>
      </c>
      <c r="BG4653" t="str">
        <f ca="1">IF((OFFSET($A$1, 4653 - 1, 57 - 1)) &gt;= (OFFSET($A$1, 80 - 1, 7 - 1)), "1","0")</f>
        <v>1</v>
      </c>
      <c r="BH4653">
        <f ca="1" xml:space="preserve"> IF( AND( OFFSET($A$1, 4653 - 1, 58 - 1) = "1", OFFSET($A$1, 4653 - 1, 59 - 1) = "1" ), 1, IF( AND( OFFSET($A$1, 4653 - 1, 58 - 1) = "1", OFFSET($A$1, 4653 - 1, 59 - 1) = "0" ), 2, IF( AND( OFFSET($A$1, 4653 - 1, 58 - 1) = "0", OFFSET($A$1, 4653 - 1, 59 - 1) = "1" ), 3, 4 ) ) )</f>
        <v>1</v>
      </c>
    </row>
    <row r="4654" spans="57:60" x14ac:dyDescent="0.25">
      <c r="BE4654" s="6">
        <v>0</v>
      </c>
      <c r="BF4654" s="6" t="str">
        <f>"0"</f>
        <v>0</v>
      </c>
      <c r="BG4654" t="str">
        <f ca="1">IF((OFFSET($A$1, 4654 - 1, 57 - 1)) &gt;= (OFFSET($A$1, 80 - 1, 7 - 1)), "1","0")</f>
        <v>0</v>
      </c>
      <c r="BH4654">
        <f ca="1" xml:space="preserve"> IF( AND( OFFSET($A$1, 4654 - 1, 58 - 1) = "1", OFFSET($A$1, 4654 - 1, 59 - 1) = "1" ), 1, IF( AND( OFFSET($A$1, 4654 - 1, 58 - 1) = "1", OFFSET($A$1, 4654 - 1, 59 - 1) = "0" ), 2, IF( AND( OFFSET($A$1, 4654 - 1, 58 - 1) = "0", OFFSET($A$1, 4654 - 1, 59 - 1) = "1" ), 3, 4 ) ) )</f>
        <v>4</v>
      </c>
    </row>
    <row r="4655" spans="57:60" x14ac:dyDescent="0.25">
      <c r="BE4655" s="6">
        <v>0</v>
      </c>
      <c r="BF4655" s="6" t="str">
        <f>"0"</f>
        <v>0</v>
      </c>
      <c r="BG4655" t="str">
        <f ca="1">IF((OFFSET($A$1, 4655 - 1, 57 - 1)) &gt;= (OFFSET($A$1, 80 - 1, 7 - 1)), "1","0")</f>
        <v>0</v>
      </c>
      <c r="BH4655">
        <f ca="1" xml:space="preserve"> IF( AND( OFFSET($A$1, 4655 - 1, 58 - 1) = "1", OFFSET($A$1, 4655 - 1, 59 - 1) = "1" ), 1, IF( AND( OFFSET($A$1, 4655 - 1, 58 - 1) = "1", OFFSET($A$1, 4655 - 1, 59 - 1) = "0" ), 2, IF( AND( OFFSET($A$1, 4655 - 1, 58 - 1) = "0", OFFSET($A$1, 4655 - 1, 59 - 1) = "1" ), 3, 4 ) ) )</f>
        <v>4</v>
      </c>
    </row>
    <row r="4656" spans="57:60" x14ac:dyDescent="0.25">
      <c r="BE4656" s="6">
        <v>0</v>
      </c>
      <c r="BF4656" s="6" t="str">
        <f>"0"</f>
        <v>0</v>
      </c>
      <c r="BG4656" t="str">
        <f ca="1">IF((OFFSET($A$1, 4656 - 1, 57 - 1)) &gt;= (OFFSET($A$1, 80 - 1, 7 - 1)), "1","0")</f>
        <v>0</v>
      </c>
      <c r="BH4656">
        <f ca="1" xml:space="preserve"> IF( AND( OFFSET($A$1, 4656 - 1, 58 - 1) = "1", OFFSET($A$1, 4656 - 1, 59 - 1) = "1" ), 1, IF( AND( OFFSET($A$1, 4656 - 1, 58 - 1) = "1", OFFSET($A$1, 4656 - 1, 59 - 1) = "0" ), 2, IF( AND( OFFSET($A$1, 4656 - 1, 58 - 1) = "0", OFFSET($A$1, 4656 - 1, 59 - 1) = "1" ), 3, 4 ) ) )</f>
        <v>4</v>
      </c>
    </row>
    <row r="4657" spans="57:60" x14ac:dyDescent="0.25">
      <c r="BE4657" s="6">
        <v>0</v>
      </c>
      <c r="BF4657" s="6" t="str">
        <f>"0"</f>
        <v>0</v>
      </c>
      <c r="BG4657" t="str">
        <f ca="1">IF((OFFSET($A$1, 4657 - 1, 57 - 1)) &gt;= (OFFSET($A$1, 80 - 1, 7 - 1)), "1","0")</f>
        <v>0</v>
      </c>
      <c r="BH4657">
        <f ca="1" xml:space="preserve"> IF( AND( OFFSET($A$1, 4657 - 1, 58 - 1) = "1", OFFSET($A$1, 4657 - 1, 59 - 1) = "1" ), 1, IF( AND( OFFSET($A$1, 4657 - 1, 58 - 1) = "1", OFFSET($A$1, 4657 - 1, 59 - 1) = "0" ), 2, IF( AND( OFFSET($A$1, 4657 - 1, 58 - 1) = "0", OFFSET($A$1, 4657 - 1, 59 - 1) = "1" ), 3, 4 ) ) )</f>
        <v>4</v>
      </c>
    </row>
    <row r="4658" spans="57:60" x14ac:dyDescent="0.25">
      <c r="BE4658" s="6">
        <v>1</v>
      </c>
      <c r="BF4658" s="6" t="str">
        <f>"1"</f>
        <v>1</v>
      </c>
      <c r="BG4658" t="str">
        <f ca="1">IF((OFFSET($A$1, 4658 - 1, 57 - 1)) &gt;= (OFFSET($A$1, 80 - 1, 7 - 1)), "1","0")</f>
        <v>1</v>
      </c>
      <c r="BH4658">
        <f ca="1" xml:space="preserve"> IF( AND( OFFSET($A$1, 4658 - 1, 58 - 1) = "1", OFFSET($A$1, 4658 - 1, 59 - 1) = "1" ), 1, IF( AND( OFFSET($A$1, 4658 - 1, 58 - 1) = "1", OFFSET($A$1, 4658 - 1, 59 - 1) = "0" ), 2, IF( AND( OFFSET($A$1, 4658 - 1, 58 - 1) = "0", OFFSET($A$1, 4658 - 1, 59 - 1) = "1" ), 3, 4 ) ) )</f>
        <v>1</v>
      </c>
    </row>
    <row r="4659" spans="57:60" x14ac:dyDescent="0.25">
      <c r="BE4659" s="6">
        <v>1</v>
      </c>
      <c r="BF4659" s="6" t="str">
        <f>"1"</f>
        <v>1</v>
      </c>
      <c r="BG4659" t="str">
        <f ca="1">IF((OFFSET($A$1, 4659 - 1, 57 - 1)) &gt;= (OFFSET($A$1, 80 - 1, 7 - 1)), "1","0")</f>
        <v>1</v>
      </c>
      <c r="BH4659">
        <f ca="1" xml:space="preserve"> IF( AND( OFFSET($A$1, 4659 - 1, 58 - 1) = "1", OFFSET($A$1, 4659 - 1, 59 - 1) = "1" ), 1, IF( AND( OFFSET($A$1, 4659 - 1, 58 - 1) = "1", OFFSET($A$1, 4659 - 1, 59 - 1) = "0" ), 2, IF( AND( OFFSET($A$1, 4659 - 1, 58 - 1) = "0", OFFSET($A$1, 4659 - 1, 59 - 1) = "1" ), 3, 4 ) ) )</f>
        <v>1</v>
      </c>
    </row>
    <row r="4660" spans="57:60" x14ac:dyDescent="0.25">
      <c r="BE4660" s="6">
        <v>0.2</v>
      </c>
      <c r="BF4660" s="6" t="str">
        <f>"0"</f>
        <v>0</v>
      </c>
      <c r="BG4660" t="str">
        <f ca="1">IF((OFFSET($A$1, 4660 - 1, 57 - 1)) &gt;= (OFFSET($A$1, 80 - 1, 7 - 1)), "1","0")</f>
        <v>0</v>
      </c>
      <c r="BH4660">
        <f ca="1" xml:space="preserve"> IF( AND( OFFSET($A$1, 4660 - 1, 58 - 1) = "1", OFFSET($A$1, 4660 - 1, 59 - 1) = "1" ), 1, IF( AND( OFFSET($A$1, 4660 - 1, 58 - 1) = "1", OFFSET($A$1, 4660 - 1, 59 - 1) = "0" ), 2, IF( AND( OFFSET($A$1, 4660 - 1, 58 - 1) = "0", OFFSET($A$1, 4660 - 1, 59 - 1) = "1" ), 3, 4 ) ) )</f>
        <v>4</v>
      </c>
    </row>
    <row r="4661" spans="57:60" x14ac:dyDescent="0.25">
      <c r="BE4661" s="6">
        <v>0</v>
      </c>
      <c r="BF4661" s="6" t="str">
        <f>"0"</f>
        <v>0</v>
      </c>
      <c r="BG4661" t="str">
        <f ca="1">IF((OFFSET($A$1, 4661 - 1, 57 - 1)) &gt;= (OFFSET($A$1, 80 - 1, 7 - 1)), "1","0")</f>
        <v>0</v>
      </c>
      <c r="BH4661">
        <f ca="1" xml:space="preserve"> IF( AND( OFFSET($A$1, 4661 - 1, 58 - 1) = "1", OFFSET($A$1, 4661 - 1, 59 - 1) = "1" ), 1, IF( AND( OFFSET($A$1, 4661 - 1, 58 - 1) = "1", OFFSET($A$1, 4661 - 1, 59 - 1) = "0" ), 2, IF( AND( OFFSET($A$1, 4661 - 1, 58 - 1) = "0", OFFSET($A$1, 4661 - 1, 59 - 1) = "1" ), 3, 4 ) ) )</f>
        <v>4</v>
      </c>
    </row>
    <row r="4662" spans="57:60" x14ac:dyDescent="0.25">
      <c r="BE4662" s="6">
        <v>0</v>
      </c>
      <c r="BF4662" s="6" t="str">
        <f>"0"</f>
        <v>0</v>
      </c>
      <c r="BG4662" t="str">
        <f ca="1">IF((OFFSET($A$1, 4662 - 1, 57 - 1)) &gt;= (OFFSET($A$1, 80 - 1, 7 - 1)), "1","0")</f>
        <v>0</v>
      </c>
      <c r="BH4662">
        <f ca="1" xml:space="preserve"> IF( AND( OFFSET($A$1, 4662 - 1, 58 - 1) = "1", OFFSET($A$1, 4662 - 1, 59 - 1) = "1" ), 1, IF( AND( OFFSET($A$1, 4662 - 1, 58 - 1) = "1", OFFSET($A$1, 4662 - 1, 59 - 1) = "0" ), 2, IF( AND( OFFSET($A$1, 4662 - 1, 58 - 1) = "0", OFFSET($A$1, 4662 - 1, 59 - 1) = "1" ), 3, 4 ) ) )</f>
        <v>4</v>
      </c>
    </row>
    <row r="4663" spans="57:60" x14ac:dyDescent="0.25">
      <c r="BE4663" s="6">
        <v>0</v>
      </c>
      <c r="BF4663" s="6" t="str">
        <f>"0"</f>
        <v>0</v>
      </c>
      <c r="BG4663" t="str">
        <f ca="1">IF((OFFSET($A$1, 4663 - 1, 57 - 1)) &gt;= (OFFSET($A$1, 80 - 1, 7 - 1)), "1","0")</f>
        <v>0</v>
      </c>
      <c r="BH4663">
        <f ca="1" xml:space="preserve"> IF( AND( OFFSET($A$1, 4663 - 1, 58 - 1) = "1", OFFSET($A$1, 4663 - 1, 59 - 1) = "1" ), 1, IF( AND( OFFSET($A$1, 4663 - 1, 58 - 1) = "1", OFFSET($A$1, 4663 - 1, 59 - 1) = "0" ), 2, IF( AND( OFFSET($A$1, 4663 - 1, 58 - 1) = "0", OFFSET($A$1, 4663 - 1, 59 - 1) = "1" ), 3, 4 ) ) )</f>
        <v>4</v>
      </c>
    </row>
    <row r="4664" spans="57:60" x14ac:dyDescent="0.25">
      <c r="BE4664" s="6">
        <v>0</v>
      </c>
      <c r="BF4664" s="6" t="str">
        <f>"0"</f>
        <v>0</v>
      </c>
      <c r="BG4664" t="str">
        <f ca="1">IF((OFFSET($A$1, 4664 - 1, 57 - 1)) &gt;= (OFFSET($A$1, 80 - 1, 7 - 1)), "1","0")</f>
        <v>0</v>
      </c>
      <c r="BH4664">
        <f ca="1" xml:space="preserve"> IF( AND( OFFSET($A$1, 4664 - 1, 58 - 1) = "1", OFFSET($A$1, 4664 - 1, 59 - 1) = "1" ), 1, IF( AND( OFFSET($A$1, 4664 - 1, 58 - 1) = "1", OFFSET($A$1, 4664 - 1, 59 - 1) = "0" ), 2, IF( AND( OFFSET($A$1, 4664 - 1, 58 - 1) = "0", OFFSET($A$1, 4664 - 1, 59 - 1) = "1" ), 3, 4 ) ) )</f>
        <v>4</v>
      </c>
    </row>
    <row r="4665" spans="57:60" x14ac:dyDescent="0.25">
      <c r="BE4665" s="6">
        <v>0.4</v>
      </c>
      <c r="BF4665" s="6" t="str">
        <f>"0"</f>
        <v>0</v>
      </c>
      <c r="BG4665" t="str">
        <f ca="1">IF((OFFSET($A$1, 4665 - 1, 57 - 1)) &gt;= (OFFSET($A$1, 80 - 1, 7 - 1)), "1","0")</f>
        <v>0</v>
      </c>
      <c r="BH4665">
        <f ca="1" xml:space="preserve"> IF( AND( OFFSET($A$1, 4665 - 1, 58 - 1) = "1", OFFSET($A$1, 4665 - 1, 59 - 1) = "1" ), 1, IF( AND( OFFSET($A$1, 4665 - 1, 58 - 1) = "1", OFFSET($A$1, 4665 - 1, 59 - 1) = "0" ), 2, IF( AND( OFFSET($A$1, 4665 - 1, 58 - 1) = "0", OFFSET($A$1, 4665 - 1, 59 - 1) = "1" ), 3, 4 ) ) )</f>
        <v>4</v>
      </c>
    </row>
    <row r="4666" spans="57:60" x14ac:dyDescent="0.25">
      <c r="BE4666" s="6">
        <v>0.2</v>
      </c>
      <c r="BF4666" s="6" t="str">
        <f>"0"</f>
        <v>0</v>
      </c>
      <c r="BG4666" t="str">
        <f ca="1">IF((OFFSET($A$1, 4666 - 1, 57 - 1)) &gt;= (OFFSET($A$1, 80 - 1, 7 - 1)), "1","0")</f>
        <v>0</v>
      </c>
      <c r="BH4666">
        <f ca="1" xml:space="preserve"> IF( AND( OFFSET($A$1, 4666 - 1, 58 - 1) = "1", OFFSET($A$1, 4666 - 1, 59 - 1) = "1" ), 1, IF( AND( OFFSET($A$1, 4666 - 1, 58 - 1) = "1", OFFSET($A$1, 4666 - 1, 59 - 1) = "0" ), 2, IF( AND( OFFSET($A$1, 4666 - 1, 58 - 1) = "0", OFFSET($A$1, 4666 - 1, 59 - 1) = "1" ), 3, 4 ) ) )</f>
        <v>4</v>
      </c>
    </row>
    <row r="4667" spans="57:60" x14ac:dyDescent="0.25">
      <c r="BE4667" s="6">
        <v>1</v>
      </c>
      <c r="BF4667" s="6" t="str">
        <f>"1"</f>
        <v>1</v>
      </c>
      <c r="BG4667" t="str">
        <f ca="1">IF((OFFSET($A$1, 4667 - 1, 57 - 1)) &gt;= (OFFSET($A$1, 80 - 1, 7 - 1)), "1","0")</f>
        <v>1</v>
      </c>
      <c r="BH4667">
        <f ca="1" xml:space="preserve"> IF( AND( OFFSET($A$1, 4667 - 1, 58 - 1) = "1", OFFSET($A$1, 4667 - 1, 59 - 1) = "1" ), 1, IF( AND( OFFSET($A$1, 4667 - 1, 58 - 1) = "1", OFFSET($A$1, 4667 - 1, 59 - 1) = "0" ), 2, IF( AND( OFFSET($A$1, 4667 - 1, 58 - 1) = "0", OFFSET($A$1, 4667 - 1, 59 - 1) = "1" ), 3, 4 ) ) )</f>
        <v>1</v>
      </c>
    </row>
    <row r="4668" spans="57:60" x14ac:dyDescent="0.25">
      <c r="BE4668" s="6">
        <v>0.6</v>
      </c>
      <c r="BF4668" s="6" t="str">
        <f>"0"</f>
        <v>0</v>
      </c>
      <c r="BG4668" t="str">
        <f ca="1">IF((OFFSET($A$1, 4668 - 1, 57 - 1)) &gt;= (OFFSET($A$1, 80 - 1, 7 - 1)), "1","0")</f>
        <v>1</v>
      </c>
      <c r="BH4668">
        <f ca="1" xml:space="preserve"> IF( AND( OFFSET($A$1, 4668 - 1, 58 - 1) = "1", OFFSET($A$1, 4668 - 1, 59 - 1) = "1" ), 1, IF( AND( OFFSET($A$1, 4668 - 1, 58 - 1) = "1", OFFSET($A$1, 4668 - 1, 59 - 1) = "0" ), 2, IF( AND( OFFSET($A$1, 4668 - 1, 58 - 1) = "0", OFFSET($A$1, 4668 - 1, 59 - 1) = "1" ), 3, 4 ) ) )</f>
        <v>3</v>
      </c>
    </row>
    <row r="4669" spans="57:60" x14ac:dyDescent="0.25">
      <c r="BE4669" s="6">
        <v>1</v>
      </c>
      <c r="BF4669" s="6" t="str">
        <f>"1"</f>
        <v>1</v>
      </c>
      <c r="BG4669" t="str">
        <f ca="1">IF((OFFSET($A$1, 4669 - 1, 57 - 1)) &gt;= (OFFSET($A$1, 80 - 1, 7 - 1)), "1","0")</f>
        <v>1</v>
      </c>
      <c r="BH4669">
        <f ca="1" xml:space="preserve"> IF( AND( OFFSET($A$1, 4669 - 1, 58 - 1) = "1", OFFSET($A$1, 4669 - 1, 59 - 1) = "1" ), 1, IF( AND( OFFSET($A$1, 4669 - 1, 58 - 1) = "1", OFFSET($A$1, 4669 - 1, 59 - 1) = "0" ), 2, IF( AND( OFFSET($A$1, 4669 - 1, 58 - 1) = "0", OFFSET($A$1, 4669 - 1, 59 - 1) = "1" ), 3, 4 ) ) )</f>
        <v>1</v>
      </c>
    </row>
    <row r="4670" spans="57:60" x14ac:dyDescent="0.25">
      <c r="BE4670" s="6">
        <v>0.8</v>
      </c>
      <c r="BF4670" s="6" t="str">
        <f>"1"</f>
        <v>1</v>
      </c>
      <c r="BG4670" t="str">
        <f ca="1">IF((OFFSET($A$1, 4670 - 1, 57 - 1)) &gt;= (OFFSET($A$1, 80 - 1, 7 - 1)), "1","0")</f>
        <v>1</v>
      </c>
      <c r="BH4670">
        <f ca="1" xml:space="preserve"> IF( AND( OFFSET($A$1, 4670 - 1, 58 - 1) = "1", OFFSET($A$1, 4670 - 1, 59 - 1) = "1" ), 1, IF( AND( OFFSET($A$1, 4670 - 1, 58 - 1) = "1", OFFSET($A$1, 4670 - 1, 59 - 1) = "0" ), 2, IF( AND( OFFSET($A$1, 4670 - 1, 58 - 1) = "0", OFFSET($A$1, 4670 - 1, 59 - 1) = "1" ), 3, 4 ) ) )</f>
        <v>1</v>
      </c>
    </row>
    <row r="4671" spans="57:60" x14ac:dyDescent="0.25">
      <c r="BE4671" s="6">
        <v>0</v>
      </c>
      <c r="BF4671" s="6" t="str">
        <f>"0"</f>
        <v>0</v>
      </c>
      <c r="BG4671" t="str">
        <f ca="1">IF((OFFSET($A$1, 4671 - 1, 57 - 1)) &gt;= (OFFSET($A$1, 80 - 1, 7 - 1)), "1","0")</f>
        <v>0</v>
      </c>
      <c r="BH4671">
        <f ca="1" xml:space="preserve"> IF( AND( OFFSET($A$1, 4671 - 1, 58 - 1) = "1", OFFSET($A$1, 4671 - 1, 59 - 1) = "1" ), 1, IF( AND( OFFSET($A$1, 4671 - 1, 58 - 1) = "1", OFFSET($A$1, 4671 - 1, 59 - 1) = "0" ), 2, IF( AND( OFFSET($A$1, 4671 - 1, 58 - 1) = "0", OFFSET($A$1, 4671 - 1, 59 - 1) = "1" ), 3, 4 ) ) )</f>
        <v>4</v>
      </c>
    </row>
    <row r="4672" spans="57:60" x14ac:dyDescent="0.25">
      <c r="BE4672" s="6">
        <v>0</v>
      </c>
      <c r="BF4672" s="6" t="str">
        <f>"0"</f>
        <v>0</v>
      </c>
      <c r="BG4672" t="str">
        <f ca="1">IF((OFFSET($A$1, 4672 - 1, 57 - 1)) &gt;= (OFFSET($A$1, 80 - 1, 7 - 1)), "1","0")</f>
        <v>0</v>
      </c>
      <c r="BH4672">
        <f ca="1" xml:space="preserve"> IF( AND( OFFSET($A$1, 4672 - 1, 58 - 1) = "1", OFFSET($A$1, 4672 - 1, 59 - 1) = "1" ), 1, IF( AND( OFFSET($A$1, 4672 - 1, 58 - 1) = "1", OFFSET($A$1, 4672 - 1, 59 - 1) = "0" ), 2, IF( AND( OFFSET($A$1, 4672 - 1, 58 - 1) = "0", OFFSET($A$1, 4672 - 1, 59 - 1) = "1" ), 3, 4 ) ) )</f>
        <v>4</v>
      </c>
    </row>
    <row r="4673" spans="57:60" x14ac:dyDescent="0.25">
      <c r="BE4673" s="6">
        <v>0</v>
      </c>
      <c r="BF4673" s="6" t="str">
        <f>"0"</f>
        <v>0</v>
      </c>
      <c r="BG4673" t="str">
        <f ca="1">IF((OFFSET($A$1, 4673 - 1, 57 - 1)) &gt;= (OFFSET($A$1, 80 - 1, 7 - 1)), "1","0")</f>
        <v>0</v>
      </c>
      <c r="BH4673">
        <f ca="1" xml:space="preserve"> IF( AND( OFFSET($A$1, 4673 - 1, 58 - 1) = "1", OFFSET($A$1, 4673 - 1, 59 - 1) = "1" ), 1, IF( AND( OFFSET($A$1, 4673 - 1, 58 - 1) = "1", OFFSET($A$1, 4673 - 1, 59 - 1) = "0" ), 2, IF( AND( OFFSET($A$1, 4673 - 1, 58 - 1) = "0", OFFSET($A$1, 4673 - 1, 59 - 1) = "1" ), 3, 4 ) ) )</f>
        <v>4</v>
      </c>
    </row>
    <row r="4674" spans="57:60" x14ac:dyDescent="0.25">
      <c r="BE4674" s="6">
        <v>0</v>
      </c>
      <c r="BF4674" s="6" t="str">
        <f>"0"</f>
        <v>0</v>
      </c>
      <c r="BG4674" t="str">
        <f ca="1">IF((OFFSET($A$1, 4674 - 1, 57 - 1)) &gt;= (OFFSET($A$1, 80 - 1, 7 - 1)), "1","0")</f>
        <v>0</v>
      </c>
      <c r="BH4674">
        <f ca="1" xml:space="preserve"> IF( AND( OFFSET($A$1, 4674 - 1, 58 - 1) = "1", OFFSET($A$1, 4674 - 1, 59 - 1) = "1" ), 1, IF( AND( OFFSET($A$1, 4674 - 1, 58 - 1) = "1", OFFSET($A$1, 4674 - 1, 59 - 1) = "0" ), 2, IF( AND( OFFSET($A$1, 4674 - 1, 58 - 1) = "0", OFFSET($A$1, 4674 - 1, 59 - 1) = "1" ), 3, 4 ) ) )</f>
        <v>4</v>
      </c>
    </row>
    <row r="4675" spans="57:60" x14ac:dyDescent="0.25">
      <c r="BE4675" s="6">
        <v>0.8</v>
      </c>
      <c r="BF4675" s="6" t="str">
        <f>"1"</f>
        <v>1</v>
      </c>
      <c r="BG4675" t="str">
        <f ca="1">IF((OFFSET($A$1, 4675 - 1, 57 - 1)) &gt;= (OFFSET($A$1, 80 - 1, 7 - 1)), "1","0")</f>
        <v>1</v>
      </c>
      <c r="BH4675">
        <f ca="1" xml:space="preserve"> IF( AND( OFFSET($A$1, 4675 - 1, 58 - 1) = "1", OFFSET($A$1, 4675 - 1, 59 - 1) = "1" ), 1, IF( AND( OFFSET($A$1, 4675 - 1, 58 - 1) = "1", OFFSET($A$1, 4675 - 1, 59 - 1) = "0" ), 2, IF( AND( OFFSET($A$1, 4675 - 1, 58 - 1) = "0", OFFSET($A$1, 4675 - 1, 59 - 1) = "1" ), 3, 4 ) ) )</f>
        <v>1</v>
      </c>
    </row>
    <row r="4676" spans="57:60" x14ac:dyDescent="0.25">
      <c r="BE4676" s="6">
        <v>0</v>
      </c>
      <c r="BF4676" s="6" t="str">
        <f>"0"</f>
        <v>0</v>
      </c>
      <c r="BG4676" t="str">
        <f ca="1">IF((OFFSET($A$1, 4676 - 1, 57 - 1)) &gt;= (OFFSET($A$1, 80 - 1, 7 - 1)), "1","0")</f>
        <v>0</v>
      </c>
      <c r="BH4676">
        <f ca="1" xml:space="preserve"> IF( AND( OFFSET($A$1, 4676 - 1, 58 - 1) = "1", OFFSET($A$1, 4676 - 1, 59 - 1) = "1" ), 1, IF( AND( OFFSET($A$1, 4676 - 1, 58 - 1) = "1", OFFSET($A$1, 4676 - 1, 59 - 1) = "0" ), 2, IF( AND( OFFSET($A$1, 4676 - 1, 58 - 1) = "0", OFFSET($A$1, 4676 - 1, 59 - 1) = "1" ), 3, 4 ) ) )</f>
        <v>4</v>
      </c>
    </row>
    <row r="4677" spans="57:60" x14ac:dyDescent="0.25">
      <c r="BE4677" s="6">
        <v>0</v>
      </c>
      <c r="BF4677" s="6" t="str">
        <f>"0"</f>
        <v>0</v>
      </c>
      <c r="BG4677" t="str">
        <f ca="1">IF((OFFSET($A$1, 4677 - 1, 57 - 1)) &gt;= (OFFSET($A$1, 80 - 1, 7 - 1)), "1","0")</f>
        <v>0</v>
      </c>
      <c r="BH4677">
        <f ca="1" xml:space="preserve"> IF( AND( OFFSET($A$1, 4677 - 1, 58 - 1) = "1", OFFSET($A$1, 4677 - 1, 59 - 1) = "1" ), 1, IF( AND( OFFSET($A$1, 4677 - 1, 58 - 1) = "1", OFFSET($A$1, 4677 - 1, 59 - 1) = "0" ), 2, IF( AND( OFFSET($A$1, 4677 - 1, 58 - 1) = "0", OFFSET($A$1, 4677 - 1, 59 - 1) = "1" ), 3, 4 ) ) )</f>
        <v>4</v>
      </c>
    </row>
    <row r="4678" spans="57:60" x14ac:dyDescent="0.25">
      <c r="BE4678" s="6">
        <v>0</v>
      </c>
      <c r="BF4678" s="6" t="str">
        <f>"0"</f>
        <v>0</v>
      </c>
      <c r="BG4678" t="str">
        <f ca="1">IF((OFFSET($A$1, 4678 - 1, 57 - 1)) &gt;= (OFFSET($A$1, 80 - 1, 7 - 1)), "1","0")</f>
        <v>0</v>
      </c>
      <c r="BH4678">
        <f ca="1" xml:space="preserve"> IF( AND( OFFSET($A$1, 4678 - 1, 58 - 1) = "1", OFFSET($A$1, 4678 - 1, 59 - 1) = "1" ), 1, IF( AND( OFFSET($A$1, 4678 - 1, 58 - 1) = "1", OFFSET($A$1, 4678 - 1, 59 - 1) = "0" ), 2, IF( AND( OFFSET($A$1, 4678 - 1, 58 - 1) = "0", OFFSET($A$1, 4678 - 1, 59 - 1) = "1" ), 3, 4 ) ) )</f>
        <v>4</v>
      </c>
    </row>
    <row r="4679" spans="57:60" x14ac:dyDescent="0.25">
      <c r="BE4679" s="6">
        <v>0.2</v>
      </c>
      <c r="BF4679" s="6" t="str">
        <f>"0"</f>
        <v>0</v>
      </c>
      <c r="BG4679" t="str">
        <f ca="1">IF((OFFSET($A$1, 4679 - 1, 57 - 1)) &gt;= (OFFSET($A$1, 80 - 1, 7 - 1)), "1","0")</f>
        <v>0</v>
      </c>
      <c r="BH4679">
        <f ca="1" xml:space="preserve"> IF( AND( OFFSET($A$1, 4679 - 1, 58 - 1) = "1", OFFSET($A$1, 4679 - 1, 59 - 1) = "1" ), 1, IF( AND( OFFSET($A$1, 4679 - 1, 58 - 1) = "1", OFFSET($A$1, 4679 - 1, 59 - 1) = "0" ), 2, IF( AND( OFFSET($A$1, 4679 - 1, 58 - 1) = "0", OFFSET($A$1, 4679 - 1, 59 - 1) = "1" ), 3, 4 ) ) )</f>
        <v>4</v>
      </c>
    </row>
    <row r="4680" spans="57:60" x14ac:dyDescent="0.25">
      <c r="BE4680" s="6">
        <v>1</v>
      </c>
      <c r="BF4680" s="6" t="str">
        <f>"1"</f>
        <v>1</v>
      </c>
      <c r="BG4680" t="str">
        <f ca="1">IF((OFFSET($A$1, 4680 - 1, 57 - 1)) &gt;= (OFFSET($A$1, 80 - 1, 7 - 1)), "1","0")</f>
        <v>1</v>
      </c>
      <c r="BH4680">
        <f ca="1" xml:space="preserve"> IF( AND( OFFSET($A$1, 4680 - 1, 58 - 1) = "1", OFFSET($A$1, 4680 - 1, 59 - 1) = "1" ), 1, IF( AND( OFFSET($A$1, 4680 - 1, 58 - 1) = "1", OFFSET($A$1, 4680 - 1, 59 - 1) = "0" ), 2, IF( AND( OFFSET($A$1, 4680 - 1, 58 - 1) = "0", OFFSET($A$1, 4680 - 1, 59 - 1) = "1" ), 3, 4 ) ) )</f>
        <v>1</v>
      </c>
    </row>
    <row r="4681" spans="57:60" x14ac:dyDescent="0.25">
      <c r="BE4681" s="6">
        <v>1</v>
      </c>
      <c r="BF4681" s="6" t="str">
        <f>"1"</f>
        <v>1</v>
      </c>
      <c r="BG4681" t="str">
        <f ca="1">IF((OFFSET($A$1, 4681 - 1, 57 - 1)) &gt;= (OFFSET($A$1, 80 - 1, 7 - 1)), "1","0")</f>
        <v>1</v>
      </c>
      <c r="BH4681">
        <f ca="1" xml:space="preserve"> IF( AND( OFFSET($A$1, 4681 - 1, 58 - 1) = "1", OFFSET($A$1, 4681 - 1, 59 - 1) = "1" ), 1, IF( AND( OFFSET($A$1, 4681 - 1, 58 - 1) = "1", OFFSET($A$1, 4681 - 1, 59 - 1) = "0" ), 2, IF( AND( OFFSET($A$1, 4681 - 1, 58 - 1) = "0", OFFSET($A$1, 4681 - 1, 59 - 1) = "1" ), 3, 4 ) ) )</f>
        <v>1</v>
      </c>
    </row>
    <row r="4682" spans="57:60" x14ac:dyDescent="0.25">
      <c r="BE4682" s="6">
        <v>0</v>
      </c>
      <c r="BF4682" s="6" t="str">
        <f>"0"</f>
        <v>0</v>
      </c>
      <c r="BG4682" t="str">
        <f ca="1">IF((OFFSET($A$1, 4682 - 1, 57 - 1)) &gt;= (OFFSET($A$1, 80 - 1, 7 - 1)), "1","0")</f>
        <v>0</v>
      </c>
      <c r="BH4682">
        <f ca="1" xml:space="preserve"> IF( AND( OFFSET($A$1, 4682 - 1, 58 - 1) = "1", OFFSET($A$1, 4682 - 1, 59 - 1) = "1" ), 1, IF( AND( OFFSET($A$1, 4682 - 1, 58 - 1) = "1", OFFSET($A$1, 4682 - 1, 59 - 1) = "0" ), 2, IF( AND( OFFSET($A$1, 4682 - 1, 58 - 1) = "0", OFFSET($A$1, 4682 - 1, 59 - 1) = "1" ), 3, 4 ) ) )</f>
        <v>4</v>
      </c>
    </row>
    <row r="4683" spans="57:60" x14ac:dyDescent="0.25">
      <c r="BE4683" s="6">
        <v>0</v>
      </c>
      <c r="BF4683" s="6" t="str">
        <f>"0"</f>
        <v>0</v>
      </c>
      <c r="BG4683" t="str">
        <f ca="1">IF((OFFSET($A$1, 4683 - 1, 57 - 1)) &gt;= (OFFSET($A$1, 80 - 1, 7 - 1)), "1","0")</f>
        <v>0</v>
      </c>
      <c r="BH4683">
        <f ca="1" xml:space="preserve"> IF( AND( OFFSET($A$1, 4683 - 1, 58 - 1) = "1", OFFSET($A$1, 4683 - 1, 59 - 1) = "1" ), 1, IF( AND( OFFSET($A$1, 4683 - 1, 58 - 1) = "1", OFFSET($A$1, 4683 - 1, 59 - 1) = "0" ), 2, IF( AND( OFFSET($A$1, 4683 - 1, 58 - 1) = "0", OFFSET($A$1, 4683 - 1, 59 - 1) = "1" ), 3, 4 ) ) )</f>
        <v>4</v>
      </c>
    </row>
    <row r="4684" spans="57:60" x14ac:dyDescent="0.25">
      <c r="BE4684" s="6">
        <v>0</v>
      </c>
      <c r="BF4684" s="6" t="str">
        <f>"0"</f>
        <v>0</v>
      </c>
      <c r="BG4684" t="str">
        <f ca="1">IF((OFFSET($A$1, 4684 - 1, 57 - 1)) &gt;= (OFFSET($A$1, 80 - 1, 7 - 1)), "1","0")</f>
        <v>0</v>
      </c>
      <c r="BH4684">
        <f ca="1" xml:space="preserve"> IF( AND( OFFSET($A$1, 4684 - 1, 58 - 1) = "1", OFFSET($A$1, 4684 - 1, 59 - 1) = "1" ), 1, IF( AND( OFFSET($A$1, 4684 - 1, 58 - 1) = "1", OFFSET($A$1, 4684 - 1, 59 - 1) = "0" ), 2, IF( AND( OFFSET($A$1, 4684 - 1, 58 - 1) = "0", OFFSET($A$1, 4684 - 1, 59 - 1) = "1" ), 3, 4 ) ) )</f>
        <v>4</v>
      </c>
    </row>
    <row r="4685" spans="57:60" x14ac:dyDescent="0.25">
      <c r="BE4685" s="6">
        <v>0.8</v>
      </c>
      <c r="BF4685" s="6" t="str">
        <f>"1"</f>
        <v>1</v>
      </c>
      <c r="BG4685" t="str">
        <f ca="1">IF((OFFSET($A$1, 4685 - 1, 57 - 1)) &gt;= (OFFSET($A$1, 80 - 1, 7 - 1)), "1","0")</f>
        <v>1</v>
      </c>
      <c r="BH4685">
        <f ca="1" xml:space="preserve"> IF( AND( OFFSET($A$1, 4685 - 1, 58 - 1) = "1", OFFSET($A$1, 4685 - 1, 59 - 1) = "1" ), 1, IF( AND( OFFSET($A$1, 4685 - 1, 58 - 1) = "1", OFFSET($A$1, 4685 - 1, 59 - 1) = "0" ), 2, IF( AND( OFFSET($A$1, 4685 - 1, 58 - 1) = "0", OFFSET($A$1, 4685 - 1, 59 - 1) = "1" ), 3, 4 ) ) )</f>
        <v>1</v>
      </c>
    </row>
    <row r="4686" spans="57:60" x14ac:dyDescent="0.25">
      <c r="BE4686" s="6">
        <v>0.2</v>
      </c>
      <c r="BF4686" s="6" t="str">
        <f>"0"</f>
        <v>0</v>
      </c>
      <c r="BG4686" t="str">
        <f ca="1">IF((OFFSET($A$1, 4686 - 1, 57 - 1)) &gt;= (OFFSET($A$1, 80 - 1, 7 - 1)), "1","0")</f>
        <v>0</v>
      </c>
      <c r="BH4686">
        <f ca="1" xml:space="preserve"> IF( AND( OFFSET($A$1, 4686 - 1, 58 - 1) = "1", OFFSET($A$1, 4686 - 1, 59 - 1) = "1" ), 1, IF( AND( OFFSET($A$1, 4686 - 1, 58 - 1) = "1", OFFSET($A$1, 4686 - 1, 59 - 1) = "0" ), 2, IF( AND( OFFSET($A$1, 4686 - 1, 58 - 1) = "0", OFFSET($A$1, 4686 - 1, 59 - 1) = "1" ), 3, 4 ) ) )</f>
        <v>4</v>
      </c>
    </row>
    <row r="4687" spans="57:60" x14ac:dyDescent="0.25">
      <c r="BE4687" s="6">
        <v>0</v>
      </c>
      <c r="BF4687" s="6" t="str">
        <f>"0"</f>
        <v>0</v>
      </c>
      <c r="BG4687" t="str">
        <f ca="1">IF((OFFSET($A$1, 4687 - 1, 57 - 1)) &gt;= (OFFSET($A$1, 80 - 1, 7 - 1)), "1","0")</f>
        <v>0</v>
      </c>
      <c r="BH4687">
        <f ca="1" xml:space="preserve"> IF( AND( OFFSET($A$1, 4687 - 1, 58 - 1) = "1", OFFSET($A$1, 4687 - 1, 59 - 1) = "1" ), 1, IF( AND( OFFSET($A$1, 4687 - 1, 58 - 1) = "1", OFFSET($A$1, 4687 - 1, 59 - 1) = "0" ), 2, IF( AND( OFFSET($A$1, 4687 - 1, 58 - 1) = "0", OFFSET($A$1, 4687 - 1, 59 - 1) = "1" ), 3, 4 ) ) )</f>
        <v>4</v>
      </c>
    </row>
    <row r="4688" spans="57:60" x14ac:dyDescent="0.25">
      <c r="BE4688" s="6">
        <v>1</v>
      </c>
      <c r="BF4688" s="6" t="str">
        <f>"1"</f>
        <v>1</v>
      </c>
      <c r="BG4688" t="str">
        <f ca="1">IF((OFFSET($A$1, 4688 - 1, 57 - 1)) &gt;= (OFFSET($A$1, 80 - 1, 7 - 1)), "1","0")</f>
        <v>1</v>
      </c>
      <c r="BH4688">
        <f ca="1" xml:space="preserve"> IF( AND( OFFSET($A$1, 4688 - 1, 58 - 1) = "1", OFFSET($A$1, 4688 - 1, 59 - 1) = "1" ), 1, IF( AND( OFFSET($A$1, 4688 - 1, 58 - 1) = "1", OFFSET($A$1, 4688 - 1, 59 - 1) = "0" ), 2, IF( AND( OFFSET($A$1, 4688 - 1, 58 - 1) = "0", OFFSET($A$1, 4688 - 1, 59 - 1) = "1" ), 3, 4 ) ) )</f>
        <v>1</v>
      </c>
    </row>
    <row r="4689" spans="57:60" x14ac:dyDescent="0.25">
      <c r="BE4689" s="6">
        <v>0.4</v>
      </c>
      <c r="BF4689" s="6" t="str">
        <f>"0"</f>
        <v>0</v>
      </c>
      <c r="BG4689" t="str">
        <f ca="1">IF((OFFSET($A$1, 4689 - 1, 57 - 1)) &gt;= (OFFSET($A$1, 80 - 1, 7 - 1)), "1","0")</f>
        <v>0</v>
      </c>
      <c r="BH4689">
        <f ca="1" xml:space="preserve"> IF( AND( OFFSET($A$1, 4689 - 1, 58 - 1) = "1", OFFSET($A$1, 4689 - 1, 59 - 1) = "1" ), 1, IF( AND( OFFSET($A$1, 4689 - 1, 58 - 1) = "1", OFFSET($A$1, 4689 - 1, 59 - 1) = "0" ), 2, IF( AND( OFFSET($A$1, 4689 - 1, 58 - 1) = "0", OFFSET($A$1, 4689 - 1, 59 - 1) = "1" ), 3, 4 ) ) )</f>
        <v>4</v>
      </c>
    </row>
    <row r="4690" spans="57:60" x14ac:dyDescent="0.25">
      <c r="BE4690" s="6">
        <v>0.2</v>
      </c>
      <c r="BF4690" s="6" t="str">
        <f>"0"</f>
        <v>0</v>
      </c>
      <c r="BG4690" t="str">
        <f ca="1">IF((OFFSET($A$1, 4690 - 1, 57 - 1)) &gt;= (OFFSET($A$1, 80 - 1, 7 - 1)), "1","0")</f>
        <v>0</v>
      </c>
      <c r="BH4690">
        <f ca="1" xml:space="preserve"> IF( AND( OFFSET($A$1, 4690 - 1, 58 - 1) = "1", OFFSET($A$1, 4690 - 1, 59 - 1) = "1" ), 1, IF( AND( OFFSET($A$1, 4690 - 1, 58 - 1) = "1", OFFSET($A$1, 4690 - 1, 59 - 1) = "0" ), 2, IF( AND( OFFSET($A$1, 4690 - 1, 58 - 1) = "0", OFFSET($A$1, 4690 - 1, 59 - 1) = "1" ), 3, 4 ) ) )</f>
        <v>4</v>
      </c>
    </row>
    <row r="4691" spans="57:60" x14ac:dyDescent="0.25">
      <c r="BE4691" s="6">
        <v>1</v>
      </c>
      <c r="BF4691" s="6" t="str">
        <f>"1"</f>
        <v>1</v>
      </c>
      <c r="BG4691" t="str">
        <f ca="1">IF((OFFSET($A$1, 4691 - 1, 57 - 1)) &gt;= (OFFSET($A$1, 80 - 1, 7 - 1)), "1","0")</f>
        <v>1</v>
      </c>
      <c r="BH4691">
        <f ca="1" xml:space="preserve"> IF( AND( OFFSET($A$1, 4691 - 1, 58 - 1) = "1", OFFSET($A$1, 4691 - 1, 59 - 1) = "1" ), 1, IF( AND( OFFSET($A$1, 4691 - 1, 58 - 1) = "1", OFFSET($A$1, 4691 - 1, 59 - 1) = "0" ), 2, IF( AND( OFFSET($A$1, 4691 - 1, 58 - 1) = "0", OFFSET($A$1, 4691 - 1, 59 - 1) = "1" ), 3, 4 ) ) )</f>
        <v>1</v>
      </c>
    </row>
    <row r="4692" spans="57:60" x14ac:dyDescent="0.25">
      <c r="BE4692" s="6">
        <v>1</v>
      </c>
      <c r="BF4692" s="6" t="str">
        <f>"1"</f>
        <v>1</v>
      </c>
      <c r="BG4692" t="str">
        <f ca="1">IF((OFFSET($A$1, 4692 - 1, 57 - 1)) &gt;= (OFFSET($A$1, 80 - 1, 7 - 1)), "1","0")</f>
        <v>1</v>
      </c>
      <c r="BH4692">
        <f ca="1" xml:space="preserve"> IF( AND( OFFSET($A$1, 4692 - 1, 58 - 1) = "1", OFFSET($A$1, 4692 - 1, 59 - 1) = "1" ), 1, IF( AND( OFFSET($A$1, 4692 - 1, 58 - 1) = "1", OFFSET($A$1, 4692 - 1, 59 - 1) = "0" ), 2, IF( AND( OFFSET($A$1, 4692 - 1, 58 - 1) = "0", OFFSET($A$1, 4692 - 1, 59 - 1) = "1" ), 3, 4 ) ) )</f>
        <v>1</v>
      </c>
    </row>
    <row r="4693" spans="57:60" x14ac:dyDescent="0.25">
      <c r="BE4693" s="6">
        <v>0.2</v>
      </c>
      <c r="BF4693" s="6" t="str">
        <f>"0"</f>
        <v>0</v>
      </c>
      <c r="BG4693" t="str">
        <f ca="1">IF((OFFSET($A$1, 4693 - 1, 57 - 1)) &gt;= (OFFSET($A$1, 80 - 1, 7 - 1)), "1","0")</f>
        <v>0</v>
      </c>
      <c r="BH4693">
        <f ca="1" xml:space="preserve"> IF( AND( OFFSET($A$1, 4693 - 1, 58 - 1) = "1", OFFSET($A$1, 4693 - 1, 59 - 1) = "1" ), 1, IF( AND( OFFSET($A$1, 4693 - 1, 58 - 1) = "1", OFFSET($A$1, 4693 - 1, 59 - 1) = "0" ), 2, IF( AND( OFFSET($A$1, 4693 - 1, 58 - 1) = "0", OFFSET($A$1, 4693 - 1, 59 - 1) = "1" ), 3, 4 ) ) )</f>
        <v>4</v>
      </c>
    </row>
    <row r="4694" spans="57:60" x14ac:dyDescent="0.25">
      <c r="BE4694" s="6">
        <v>0</v>
      </c>
      <c r="BF4694" s="6" t="str">
        <f>"0"</f>
        <v>0</v>
      </c>
      <c r="BG4694" t="str">
        <f ca="1">IF((OFFSET($A$1, 4694 - 1, 57 - 1)) &gt;= (OFFSET($A$1, 80 - 1, 7 - 1)), "1","0")</f>
        <v>0</v>
      </c>
      <c r="BH4694">
        <f ca="1" xml:space="preserve"> IF( AND( OFFSET($A$1, 4694 - 1, 58 - 1) = "1", OFFSET($A$1, 4694 - 1, 59 - 1) = "1" ), 1, IF( AND( OFFSET($A$1, 4694 - 1, 58 - 1) = "1", OFFSET($A$1, 4694 - 1, 59 - 1) = "0" ), 2, IF( AND( OFFSET($A$1, 4694 - 1, 58 - 1) = "0", OFFSET($A$1, 4694 - 1, 59 - 1) = "1" ), 3, 4 ) ) )</f>
        <v>4</v>
      </c>
    </row>
    <row r="4695" spans="57:60" x14ac:dyDescent="0.25">
      <c r="BE4695" s="6">
        <v>0</v>
      </c>
      <c r="BF4695" s="6" t="str">
        <f>"0"</f>
        <v>0</v>
      </c>
      <c r="BG4695" t="str">
        <f ca="1">IF((OFFSET($A$1, 4695 - 1, 57 - 1)) &gt;= (OFFSET($A$1, 80 - 1, 7 - 1)), "1","0")</f>
        <v>0</v>
      </c>
      <c r="BH4695">
        <f ca="1" xml:space="preserve"> IF( AND( OFFSET($A$1, 4695 - 1, 58 - 1) = "1", OFFSET($A$1, 4695 - 1, 59 - 1) = "1" ), 1, IF( AND( OFFSET($A$1, 4695 - 1, 58 - 1) = "1", OFFSET($A$1, 4695 - 1, 59 - 1) = "0" ), 2, IF( AND( OFFSET($A$1, 4695 - 1, 58 - 1) = "0", OFFSET($A$1, 4695 - 1, 59 - 1) = "1" ), 3, 4 ) ) )</f>
        <v>4</v>
      </c>
    </row>
    <row r="4696" spans="57:60" x14ac:dyDescent="0.25">
      <c r="BE4696" s="6">
        <v>0</v>
      </c>
      <c r="BF4696" s="6" t="str">
        <f>"0"</f>
        <v>0</v>
      </c>
      <c r="BG4696" t="str">
        <f ca="1">IF((OFFSET($A$1, 4696 - 1, 57 - 1)) &gt;= (OFFSET($A$1, 80 - 1, 7 - 1)), "1","0")</f>
        <v>0</v>
      </c>
      <c r="BH4696">
        <f ca="1" xml:space="preserve"> IF( AND( OFFSET($A$1, 4696 - 1, 58 - 1) = "1", OFFSET($A$1, 4696 - 1, 59 - 1) = "1" ), 1, IF( AND( OFFSET($A$1, 4696 - 1, 58 - 1) = "1", OFFSET($A$1, 4696 - 1, 59 - 1) = "0" ), 2, IF( AND( OFFSET($A$1, 4696 - 1, 58 - 1) = "0", OFFSET($A$1, 4696 - 1, 59 - 1) = "1" ), 3, 4 ) ) )</f>
        <v>4</v>
      </c>
    </row>
    <row r="4697" spans="57:60" x14ac:dyDescent="0.25">
      <c r="BE4697" s="6">
        <v>0</v>
      </c>
      <c r="BF4697" s="6" t="str">
        <f>"0"</f>
        <v>0</v>
      </c>
      <c r="BG4697" t="str">
        <f ca="1">IF((OFFSET($A$1, 4697 - 1, 57 - 1)) &gt;= (OFFSET($A$1, 80 - 1, 7 - 1)), "1","0")</f>
        <v>0</v>
      </c>
      <c r="BH4697">
        <f ca="1" xml:space="preserve"> IF( AND( OFFSET($A$1, 4697 - 1, 58 - 1) = "1", OFFSET($A$1, 4697 - 1, 59 - 1) = "1" ), 1, IF( AND( OFFSET($A$1, 4697 - 1, 58 - 1) = "1", OFFSET($A$1, 4697 - 1, 59 - 1) = "0" ), 2, IF( AND( OFFSET($A$1, 4697 - 1, 58 - 1) = "0", OFFSET($A$1, 4697 - 1, 59 - 1) = "1" ), 3, 4 ) ) )</f>
        <v>4</v>
      </c>
    </row>
    <row r="4698" spans="57:60" x14ac:dyDescent="0.25">
      <c r="BE4698" s="6">
        <v>0</v>
      </c>
      <c r="BF4698" s="6" t="str">
        <f>"0"</f>
        <v>0</v>
      </c>
      <c r="BG4698" t="str">
        <f ca="1">IF((OFFSET($A$1, 4698 - 1, 57 - 1)) &gt;= (OFFSET($A$1, 80 - 1, 7 - 1)), "1","0")</f>
        <v>0</v>
      </c>
      <c r="BH4698">
        <f ca="1" xml:space="preserve"> IF( AND( OFFSET($A$1, 4698 - 1, 58 - 1) = "1", OFFSET($A$1, 4698 - 1, 59 - 1) = "1" ), 1, IF( AND( OFFSET($A$1, 4698 - 1, 58 - 1) = "1", OFFSET($A$1, 4698 - 1, 59 - 1) = "0" ), 2, IF( AND( OFFSET($A$1, 4698 - 1, 58 - 1) = "0", OFFSET($A$1, 4698 - 1, 59 - 1) = "1" ), 3, 4 ) ) )</f>
        <v>4</v>
      </c>
    </row>
    <row r="4699" spans="57:60" x14ac:dyDescent="0.25">
      <c r="BE4699" s="6">
        <v>0</v>
      </c>
      <c r="BF4699" s="6" t="str">
        <f>"0"</f>
        <v>0</v>
      </c>
      <c r="BG4699" t="str">
        <f ca="1">IF((OFFSET($A$1, 4699 - 1, 57 - 1)) &gt;= (OFFSET($A$1, 80 - 1, 7 - 1)), "1","0")</f>
        <v>0</v>
      </c>
      <c r="BH4699">
        <f ca="1" xml:space="preserve"> IF( AND( OFFSET($A$1, 4699 - 1, 58 - 1) = "1", OFFSET($A$1, 4699 - 1, 59 - 1) = "1" ), 1, IF( AND( OFFSET($A$1, 4699 - 1, 58 - 1) = "1", OFFSET($A$1, 4699 - 1, 59 - 1) = "0" ), 2, IF( AND( OFFSET($A$1, 4699 - 1, 58 - 1) = "0", OFFSET($A$1, 4699 - 1, 59 - 1) = "1" ), 3, 4 ) ) )</f>
        <v>4</v>
      </c>
    </row>
    <row r="4700" spans="57:60" x14ac:dyDescent="0.25">
      <c r="BE4700" s="6">
        <v>1</v>
      </c>
      <c r="BF4700" s="6" t="str">
        <f>"1"</f>
        <v>1</v>
      </c>
      <c r="BG4700" t="str">
        <f ca="1">IF((OFFSET($A$1, 4700 - 1, 57 - 1)) &gt;= (OFFSET($A$1, 80 - 1, 7 - 1)), "1","0")</f>
        <v>1</v>
      </c>
      <c r="BH4700">
        <f ca="1" xml:space="preserve"> IF( AND( OFFSET($A$1, 4700 - 1, 58 - 1) = "1", OFFSET($A$1, 4700 - 1, 59 - 1) = "1" ), 1, IF( AND( OFFSET($A$1, 4700 - 1, 58 - 1) = "1", OFFSET($A$1, 4700 - 1, 59 - 1) = "0" ), 2, IF( AND( OFFSET($A$1, 4700 - 1, 58 - 1) = "0", OFFSET($A$1, 4700 - 1, 59 - 1) = "1" ), 3, 4 ) ) )</f>
        <v>1</v>
      </c>
    </row>
    <row r="4701" spans="57:60" x14ac:dyDescent="0.25">
      <c r="BE4701" s="6">
        <v>1</v>
      </c>
      <c r="BF4701" s="6" t="str">
        <f>"1"</f>
        <v>1</v>
      </c>
      <c r="BG4701" t="str">
        <f ca="1">IF((OFFSET($A$1, 4701 - 1, 57 - 1)) &gt;= (OFFSET($A$1, 80 - 1, 7 - 1)), "1","0")</f>
        <v>1</v>
      </c>
      <c r="BH4701">
        <f ca="1" xml:space="preserve"> IF( AND( OFFSET($A$1, 4701 - 1, 58 - 1) = "1", OFFSET($A$1, 4701 - 1, 59 - 1) = "1" ), 1, IF( AND( OFFSET($A$1, 4701 - 1, 58 - 1) = "1", OFFSET($A$1, 4701 - 1, 59 - 1) = "0" ), 2, IF( AND( OFFSET($A$1, 4701 - 1, 58 - 1) = "0", OFFSET($A$1, 4701 - 1, 59 - 1) = "1" ), 3, 4 ) ) )</f>
        <v>1</v>
      </c>
    </row>
    <row r="4702" spans="57:60" x14ac:dyDescent="0.25">
      <c r="BE4702" s="6">
        <v>1</v>
      </c>
      <c r="BF4702" s="6" t="str">
        <f>"1"</f>
        <v>1</v>
      </c>
      <c r="BG4702" t="str">
        <f ca="1">IF((OFFSET($A$1, 4702 - 1, 57 - 1)) &gt;= (OFFSET($A$1, 80 - 1, 7 - 1)), "1","0")</f>
        <v>1</v>
      </c>
      <c r="BH4702">
        <f ca="1" xml:space="preserve"> IF( AND( OFFSET($A$1, 4702 - 1, 58 - 1) = "1", OFFSET($A$1, 4702 - 1, 59 - 1) = "1" ), 1, IF( AND( OFFSET($A$1, 4702 - 1, 58 - 1) = "1", OFFSET($A$1, 4702 - 1, 59 - 1) = "0" ), 2, IF( AND( OFFSET($A$1, 4702 - 1, 58 - 1) = "0", OFFSET($A$1, 4702 - 1, 59 - 1) = "1" ), 3, 4 ) ) )</f>
        <v>1</v>
      </c>
    </row>
    <row r="4703" spans="57:60" x14ac:dyDescent="0.25">
      <c r="BE4703" s="6">
        <v>0</v>
      </c>
      <c r="BF4703" s="6" t="str">
        <f>"0"</f>
        <v>0</v>
      </c>
      <c r="BG4703" t="str">
        <f ca="1">IF((OFFSET($A$1, 4703 - 1, 57 - 1)) &gt;= (OFFSET($A$1, 80 - 1, 7 - 1)), "1","0")</f>
        <v>0</v>
      </c>
      <c r="BH4703">
        <f ca="1" xml:space="preserve"> IF( AND( OFFSET($A$1, 4703 - 1, 58 - 1) = "1", OFFSET($A$1, 4703 - 1, 59 - 1) = "1" ), 1, IF( AND( OFFSET($A$1, 4703 - 1, 58 - 1) = "1", OFFSET($A$1, 4703 - 1, 59 - 1) = "0" ), 2, IF( AND( OFFSET($A$1, 4703 - 1, 58 - 1) = "0", OFFSET($A$1, 4703 - 1, 59 - 1) = "1" ), 3, 4 ) ) )</f>
        <v>4</v>
      </c>
    </row>
    <row r="4704" spans="57:60" x14ac:dyDescent="0.25">
      <c r="BE4704" s="6">
        <v>1</v>
      </c>
      <c r="BF4704" s="6" t="str">
        <f>"1"</f>
        <v>1</v>
      </c>
      <c r="BG4704" t="str">
        <f ca="1">IF((OFFSET($A$1, 4704 - 1, 57 - 1)) &gt;= (OFFSET($A$1, 80 - 1, 7 - 1)), "1","0")</f>
        <v>1</v>
      </c>
      <c r="BH4704">
        <f ca="1" xml:space="preserve"> IF( AND( OFFSET($A$1, 4704 - 1, 58 - 1) = "1", OFFSET($A$1, 4704 - 1, 59 - 1) = "1" ), 1, IF( AND( OFFSET($A$1, 4704 - 1, 58 - 1) = "1", OFFSET($A$1, 4704 - 1, 59 - 1) = "0" ), 2, IF( AND( OFFSET($A$1, 4704 - 1, 58 - 1) = "0", OFFSET($A$1, 4704 - 1, 59 - 1) = "1" ), 3, 4 ) ) )</f>
        <v>1</v>
      </c>
    </row>
    <row r="4705" spans="57:60" x14ac:dyDescent="0.25">
      <c r="BE4705" s="6">
        <v>0</v>
      </c>
      <c r="BF4705" s="6" t="str">
        <f>"0"</f>
        <v>0</v>
      </c>
      <c r="BG4705" t="str">
        <f ca="1">IF((OFFSET($A$1, 4705 - 1, 57 - 1)) &gt;= (OFFSET($A$1, 80 - 1, 7 - 1)), "1","0")</f>
        <v>0</v>
      </c>
      <c r="BH4705">
        <f ca="1" xml:space="preserve"> IF( AND( OFFSET($A$1, 4705 - 1, 58 - 1) = "1", OFFSET($A$1, 4705 - 1, 59 - 1) = "1" ), 1, IF( AND( OFFSET($A$1, 4705 - 1, 58 - 1) = "1", OFFSET($A$1, 4705 - 1, 59 - 1) = "0" ), 2, IF( AND( OFFSET($A$1, 4705 - 1, 58 - 1) = "0", OFFSET($A$1, 4705 - 1, 59 - 1) = "1" ), 3, 4 ) ) )</f>
        <v>4</v>
      </c>
    </row>
    <row r="4706" spans="57:60" x14ac:dyDescent="0.25">
      <c r="BE4706" s="6">
        <v>0</v>
      </c>
      <c r="BF4706" s="6" t="str">
        <f>"0"</f>
        <v>0</v>
      </c>
      <c r="BG4706" t="str">
        <f ca="1">IF((OFFSET($A$1, 4706 - 1, 57 - 1)) &gt;= (OFFSET($A$1, 80 - 1, 7 - 1)), "1","0")</f>
        <v>0</v>
      </c>
      <c r="BH4706">
        <f ca="1" xml:space="preserve"> IF( AND( OFFSET($A$1, 4706 - 1, 58 - 1) = "1", OFFSET($A$1, 4706 - 1, 59 - 1) = "1" ), 1, IF( AND( OFFSET($A$1, 4706 - 1, 58 - 1) = "1", OFFSET($A$1, 4706 - 1, 59 - 1) = "0" ), 2, IF( AND( OFFSET($A$1, 4706 - 1, 58 - 1) = "0", OFFSET($A$1, 4706 - 1, 59 - 1) = "1" ), 3, 4 ) ) )</f>
        <v>4</v>
      </c>
    </row>
    <row r="4707" spans="57:60" x14ac:dyDescent="0.25">
      <c r="BE4707" s="6">
        <v>1</v>
      </c>
      <c r="BF4707" s="6" t="str">
        <f>"1"</f>
        <v>1</v>
      </c>
      <c r="BG4707" t="str">
        <f ca="1">IF((OFFSET($A$1, 4707 - 1, 57 - 1)) &gt;= (OFFSET($A$1, 80 - 1, 7 - 1)), "1","0")</f>
        <v>1</v>
      </c>
      <c r="BH4707">
        <f ca="1" xml:space="preserve"> IF( AND( OFFSET($A$1, 4707 - 1, 58 - 1) = "1", OFFSET($A$1, 4707 - 1, 59 - 1) = "1" ), 1, IF( AND( OFFSET($A$1, 4707 - 1, 58 - 1) = "1", OFFSET($A$1, 4707 - 1, 59 - 1) = "0" ), 2, IF( AND( OFFSET($A$1, 4707 - 1, 58 - 1) = "0", OFFSET($A$1, 4707 - 1, 59 - 1) = "1" ), 3, 4 ) ) )</f>
        <v>1</v>
      </c>
    </row>
    <row r="4708" spans="57:60" x14ac:dyDescent="0.25">
      <c r="BE4708" s="6">
        <v>0.8</v>
      </c>
      <c r="BF4708" s="6" t="str">
        <f>"1"</f>
        <v>1</v>
      </c>
      <c r="BG4708" t="str">
        <f ca="1">IF((OFFSET($A$1, 4708 - 1, 57 - 1)) &gt;= (OFFSET($A$1, 80 - 1, 7 - 1)), "1","0")</f>
        <v>1</v>
      </c>
      <c r="BH4708">
        <f ca="1" xml:space="preserve"> IF( AND( OFFSET($A$1, 4708 - 1, 58 - 1) = "1", OFFSET($A$1, 4708 - 1, 59 - 1) = "1" ), 1, IF( AND( OFFSET($A$1, 4708 - 1, 58 - 1) = "1", OFFSET($A$1, 4708 - 1, 59 - 1) = "0" ), 2, IF( AND( OFFSET($A$1, 4708 - 1, 58 - 1) = "0", OFFSET($A$1, 4708 - 1, 59 - 1) = "1" ), 3, 4 ) ) )</f>
        <v>1</v>
      </c>
    </row>
    <row r="4709" spans="57:60" x14ac:dyDescent="0.25">
      <c r="BE4709" s="6">
        <v>1</v>
      </c>
      <c r="BF4709" s="6" t="str">
        <f>"1"</f>
        <v>1</v>
      </c>
      <c r="BG4709" t="str">
        <f ca="1">IF((OFFSET($A$1, 4709 - 1, 57 - 1)) &gt;= (OFFSET($A$1, 80 - 1, 7 - 1)), "1","0")</f>
        <v>1</v>
      </c>
      <c r="BH4709">
        <f ca="1" xml:space="preserve"> IF( AND( OFFSET($A$1, 4709 - 1, 58 - 1) = "1", OFFSET($A$1, 4709 - 1, 59 - 1) = "1" ), 1, IF( AND( OFFSET($A$1, 4709 - 1, 58 - 1) = "1", OFFSET($A$1, 4709 - 1, 59 - 1) = "0" ), 2, IF( AND( OFFSET($A$1, 4709 - 1, 58 - 1) = "0", OFFSET($A$1, 4709 - 1, 59 - 1) = "1" ), 3, 4 ) ) )</f>
        <v>1</v>
      </c>
    </row>
    <row r="4710" spans="57:60" x14ac:dyDescent="0.25">
      <c r="BE4710" s="6">
        <v>1</v>
      </c>
      <c r="BF4710" s="6" t="str">
        <f>"1"</f>
        <v>1</v>
      </c>
      <c r="BG4710" t="str">
        <f ca="1">IF((OFFSET($A$1, 4710 - 1, 57 - 1)) &gt;= (OFFSET($A$1, 80 - 1, 7 - 1)), "1","0")</f>
        <v>1</v>
      </c>
      <c r="BH4710">
        <f ca="1" xml:space="preserve"> IF( AND( OFFSET($A$1, 4710 - 1, 58 - 1) = "1", OFFSET($A$1, 4710 - 1, 59 - 1) = "1" ), 1, IF( AND( OFFSET($A$1, 4710 - 1, 58 - 1) = "1", OFFSET($A$1, 4710 - 1, 59 - 1) = "0" ), 2, IF( AND( OFFSET($A$1, 4710 - 1, 58 - 1) = "0", OFFSET($A$1, 4710 - 1, 59 - 1) = "1" ), 3, 4 ) ) )</f>
        <v>1</v>
      </c>
    </row>
    <row r="4711" spans="57:60" x14ac:dyDescent="0.25">
      <c r="BE4711" s="6">
        <v>1</v>
      </c>
      <c r="BF4711" s="6" t="str">
        <f>"1"</f>
        <v>1</v>
      </c>
      <c r="BG4711" t="str">
        <f ca="1">IF((OFFSET($A$1, 4711 - 1, 57 - 1)) &gt;= (OFFSET($A$1, 80 - 1, 7 - 1)), "1","0")</f>
        <v>1</v>
      </c>
      <c r="BH4711">
        <f ca="1" xml:space="preserve"> IF( AND( OFFSET($A$1, 4711 - 1, 58 - 1) = "1", OFFSET($A$1, 4711 - 1, 59 - 1) = "1" ), 1, IF( AND( OFFSET($A$1, 4711 - 1, 58 - 1) = "1", OFFSET($A$1, 4711 - 1, 59 - 1) = "0" ), 2, IF( AND( OFFSET($A$1, 4711 - 1, 58 - 1) = "0", OFFSET($A$1, 4711 - 1, 59 - 1) = "1" ), 3, 4 ) ) )</f>
        <v>1</v>
      </c>
    </row>
    <row r="4712" spans="57:60" x14ac:dyDescent="0.25">
      <c r="BE4712" s="6">
        <v>0</v>
      </c>
      <c r="BF4712" s="6" t="str">
        <f>"0"</f>
        <v>0</v>
      </c>
      <c r="BG4712" t="str">
        <f ca="1">IF((OFFSET($A$1, 4712 - 1, 57 - 1)) &gt;= (OFFSET($A$1, 80 - 1, 7 - 1)), "1","0")</f>
        <v>0</v>
      </c>
      <c r="BH4712">
        <f ca="1" xml:space="preserve"> IF( AND( OFFSET($A$1, 4712 - 1, 58 - 1) = "1", OFFSET($A$1, 4712 - 1, 59 - 1) = "1" ), 1, IF( AND( OFFSET($A$1, 4712 - 1, 58 - 1) = "1", OFFSET($A$1, 4712 - 1, 59 - 1) = "0" ), 2, IF( AND( OFFSET($A$1, 4712 - 1, 58 - 1) = "0", OFFSET($A$1, 4712 - 1, 59 - 1) = "1" ), 3, 4 ) ) )</f>
        <v>4</v>
      </c>
    </row>
    <row r="4713" spans="57:60" x14ac:dyDescent="0.25">
      <c r="BE4713" s="6">
        <v>0.4</v>
      </c>
      <c r="BF4713" s="6" t="str">
        <f>"1"</f>
        <v>1</v>
      </c>
      <c r="BG4713" t="str">
        <f ca="1">IF((OFFSET($A$1, 4713 - 1, 57 - 1)) &gt;= (OFFSET($A$1, 80 - 1, 7 - 1)), "1","0")</f>
        <v>0</v>
      </c>
      <c r="BH4713">
        <f ca="1" xml:space="preserve"> IF( AND( OFFSET($A$1, 4713 - 1, 58 - 1) = "1", OFFSET($A$1, 4713 - 1, 59 - 1) = "1" ), 1, IF( AND( OFFSET($A$1, 4713 - 1, 58 - 1) = "1", OFFSET($A$1, 4713 - 1, 59 - 1) = "0" ), 2, IF( AND( OFFSET($A$1, 4713 - 1, 58 - 1) = "0", OFFSET($A$1, 4713 - 1, 59 - 1) = "1" ), 3, 4 ) ) )</f>
        <v>2</v>
      </c>
    </row>
    <row r="4714" spans="57:60" x14ac:dyDescent="0.25">
      <c r="BE4714" s="6">
        <v>0</v>
      </c>
      <c r="BF4714" s="6" t="str">
        <f>"0"</f>
        <v>0</v>
      </c>
      <c r="BG4714" t="str">
        <f ca="1">IF((OFFSET($A$1, 4714 - 1, 57 - 1)) &gt;= (OFFSET($A$1, 80 - 1, 7 - 1)), "1","0")</f>
        <v>0</v>
      </c>
      <c r="BH4714">
        <f ca="1" xml:space="preserve"> IF( AND( OFFSET($A$1, 4714 - 1, 58 - 1) = "1", OFFSET($A$1, 4714 - 1, 59 - 1) = "1" ), 1, IF( AND( OFFSET($A$1, 4714 - 1, 58 - 1) = "1", OFFSET($A$1, 4714 - 1, 59 - 1) = "0" ), 2, IF( AND( OFFSET($A$1, 4714 - 1, 58 - 1) = "0", OFFSET($A$1, 4714 - 1, 59 - 1) = "1" ), 3, 4 ) ) )</f>
        <v>4</v>
      </c>
    </row>
    <row r="4715" spans="57:60" x14ac:dyDescent="0.25">
      <c r="BE4715" s="6">
        <v>0</v>
      </c>
      <c r="BF4715" s="6" t="str">
        <f>"0"</f>
        <v>0</v>
      </c>
      <c r="BG4715" t="str">
        <f ca="1">IF((OFFSET($A$1, 4715 - 1, 57 - 1)) &gt;= (OFFSET($A$1, 80 - 1, 7 - 1)), "1","0")</f>
        <v>0</v>
      </c>
      <c r="BH4715">
        <f ca="1" xml:space="preserve"> IF( AND( OFFSET($A$1, 4715 - 1, 58 - 1) = "1", OFFSET($A$1, 4715 - 1, 59 - 1) = "1" ), 1, IF( AND( OFFSET($A$1, 4715 - 1, 58 - 1) = "1", OFFSET($A$1, 4715 - 1, 59 - 1) = "0" ), 2, IF( AND( OFFSET($A$1, 4715 - 1, 58 - 1) = "0", OFFSET($A$1, 4715 - 1, 59 - 1) = "1" ), 3, 4 ) ) )</f>
        <v>4</v>
      </c>
    </row>
    <row r="4716" spans="57:60" x14ac:dyDescent="0.25">
      <c r="BE4716" s="6">
        <v>0</v>
      </c>
      <c r="BF4716" s="6" t="str">
        <f>"0"</f>
        <v>0</v>
      </c>
      <c r="BG4716" t="str">
        <f ca="1">IF((OFFSET($A$1, 4716 - 1, 57 - 1)) &gt;= (OFFSET($A$1, 80 - 1, 7 - 1)), "1","0")</f>
        <v>0</v>
      </c>
      <c r="BH4716">
        <f ca="1" xml:space="preserve"> IF( AND( OFFSET($A$1, 4716 - 1, 58 - 1) = "1", OFFSET($A$1, 4716 - 1, 59 - 1) = "1" ), 1, IF( AND( OFFSET($A$1, 4716 - 1, 58 - 1) = "1", OFFSET($A$1, 4716 - 1, 59 - 1) = "0" ), 2, IF( AND( OFFSET($A$1, 4716 - 1, 58 - 1) = "0", OFFSET($A$1, 4716 - 1, 59 - 1) = "1" ), 3, 4 ) ) )</f>
        <v>4</v>
      </c>
    </row>
    <row r="4717" spans="57:60" x14ac:dyDescent="0.25">
      <c r="BE4717" s="6">
        <v>0</v>
      </c>
      <c r="BF4717" s="6" t="str">
        <f>"0"</f>
        <v>0</v>
      </c>
      <c r="BG4717" t="str">
        <f ca="1">IF((OFFSET($A$1, 4717 - 1, 57 - 1)) &gt;= (OFFSET($A$1, 80 - 1, 7 - 1)), "1","0")</f>
        <v>0</v>
      </c>
      <c r="BH4717">
        <f ca="1" xml:space="preserve"> IF( AND( OFFSET($A$1, 4717 - 1, 58 - 1) = "1", OFFSET($A$1, 4717 - 1, 59 - 1) = "1" ), 1, IF( AND( OFFSET($A$1, 4717 - 1, 58 - 1) = "1", OFFSET($A$1, 4717 - 1, 59 - 1) = "0" ), 2, IF( AND( OFFSET($A$1, 4717 - 1, 58 - 1) = "0", OFFSET($A$1, 4717 - 1, 59 - 1) = "1" ), 3, 4 ) ) )</f>
        <v>4</v>
      </c>
    </row>
    <row r="4718" spans="57:60" x14ac:dyDescent="0.25">
      <c r="BE4718" s="6">
        <v>0.2</v>
      </c>
      <c r="BF4718" s="6" t="str">
        <f>"0"</f>
        <v>0</v>
      </c>
      <c r="BG4718" t="str">
        <f ca="1">IF((OFFSET($A$1, 4718 - 1, 57 - 1)) &gt;= (OFFSET($A$1, 80 - 1, 7 - 1)), "1","0")</f>
        <v>0</v>
      </c>
      <c r="BH4718">
        <f ca="1" xml:space="preserve"> IF( AND( OFFSET($A$1, 4718 - 1, 58 - 1) = "1", OFFSET($A$1, 4718 - 1, 59 - 1) = "1" ), 1, IF( AND( OFFSET($A$1, 4718 - 1, 58 - 1) = "1", OFFSET($A$1, 4718 - 1, 59 - 1) = "0" ), 2, IF( AND( OFFSET($A$1, 4718 - 1, 58 - 1) = "0", OFFSET($A$1, 4718 - 1, 59 - 1) = "1" ), 3, 4 ) ) )</f>
        <v>4</v>
      </c>
    </row>
    <row r="4719" spans="57:60" x14ac:dyDescent="0.25">
      <c r="BE4719" s="6">
        <v>1</v>
      </c>
      <c r="BF4719" s="6" t="str">
        <f>"1"</f>
        <v>1</v>
      </c>
      <c r="BG4719" t="str">
        <f ca="1">IF((OFFSET($A$1, 4719 - 1, 57 - 1)) &gt;= (OFFSET($A$1, 80 - 1, 7 - 1)), "1","0")</f>
        <v>1</v>
      </c>
      <c r="BH4719">
        <f ca="1" xml:space="preserve"> IF( AND( OFFSET($A$1, 4719 - 1, 58 - 1) = "1", OFFSET($A$1, 4719 - 1, 59 - 1) = "1" ), 1, IF( AND( OFFSET($A$1, 4719 - 1, 58 - 1) = "1", OFFSET($A$1, 4719 - 1, 59 - 1) = "0" ), 2, IF( AND( OFFSET($A$1, 4719 - 1, 58 - 1) = "0", OFFSET($A$1, 4719 - 1, 59 - 1) = "1" ), 3, 4 ) ) )</f>
        <v>1</v>
      </c>
    </row>
    <row r="4720" spans="57:60" x14ac:dyDescent="0.25">
      <c r="BE4720" s="6">
        <v>1</v>
      </c>
      <c r="BF4720" s="6" t="str">
        <f>"1"</f>
        <v>1</v>
      </c>
      <c r="BG4720" t="str">
        <f ca="1">IF((OFFSET($A$1, 4720 - 1, 57 - 1)) &gt;= (OFFSET($A$1, 80 - 1, 7 - 1)), "1","0")</f>
        <v>1</v>
      </c>
      <c r="BH4720">
        <f ca="1" xml:space="preserve"> IF( AND( OFFSET($A$1, 4720 - 1, 58 - 1) = "1", OFFSET($A$1, 4720 - 1, 59 - 1) = "1" ), 1, IF( AND( OFFSET($A$1, 4720 - 1, 58 - 1) = "1", OFFSET($A$1, 4720 - 1, 59 - 1) = "0" ), 2, IF( AND( OFFSET($A$1, 4720 - 1, 58 - 1) = "0", OFFSET($A$1, 4720 - 1, 59 - 1) = "1" ), 3, 4 ) ) )</f>
        <v>1</v>
      </c>
    </row>
    <row r="4721" spans="57:60" x14ac:dyDescent="0.25">
      <c r="BE4721" s="6">
        <v>0</v>
      </c>
      <c r="BF4721" s="6" t="str">
        <f>"0"</f>
        <v>0</v>
      </c>
      <c r="BG4721" t="str">
        <f ca="1">IF((OFFSET($A$1, 4721 - 1, 57 - 1)) &gt;= (OFFSET($A$1, 80 - 1, 7 - 1)), "1","0")</f>
        <v>0</v>
      </c>
      <c r="BH4721">
        <f ca="1" xml:space="preserve"> IF( AND( OFFSET($A$1, 4721 - 1, 58 - 1) = "1", OFFSET($A$1, 4721 - 1, 59 - 1) = "1" ), 1, IF( AND( OFFSET($A$1, 4721 - 1, 58 - 1) = "1", OFFSET($A$1, 4721 - 1, 59 - 1) = "0" ), 2, IF( AND( OFFSET($A$1, 4721 - 1, 58 - 1) = "0", OFFSET($A$1, 4721 - 1, 59 - 1) = "1" ), 3, 4 ) ) )</f>
        <v>4</v>
      </c>
    </row>
    <row r="4722" spans="57:60" x14ac:dyDescent="0.25">
      <c r="BE4722" s="6">
        <v>0</v>
      </c>
      <c r="BF4722" s="6" t="str">
        <f>"0"</f>
        <v>0</v>
      </c>
      <c r="BG4722" t="str">
        <f ca="1">IF((OFFSET($A$1, 4722 - 1, 57 - 1)) &gt;= (OFFSET($A$1, 80 - 1, 7 - 1)), "1","0")</f>
        <v>0</v>
      </c>
      <c r="BH4722">
        <f ca="1" xml:space="preserve"> IF( AND( OFFSET($A$1, 4722 - 1, 58 - 1) = "1", OFFSET($A$1, 4722 - 1, 59 - 1) = "1" ), 1, IF( AND( OFFSET($A$1, 4722 - 1, 58 - 1) = "1", OFFSET($A$1, 4722 - 1, 59 - 1) = "0" ), 2, IF( AND( OFFSET($A$1, 4722 - 1, 58 - 1) = "0", OFFSET($A$1, 4722 - 1, 59 - 1) = "1" ), 3, 4 ) ) )</f>
        <v>4</v>
      </c>
    </row>
    <row r="4723" spans="57:60" x14ac:dyDescent="0.25">
      <c r="BE4723" s="6">
        <v>0.2</v>
      </c>
      <c r="BF4723" s="6" t="str">
        <f>"0"</f>
        <v>0</v>
      </c>
      <c r="BG4723" t="str">
        <f ca="1">IF((OFFSET($A$1, 4723 - 1, 57 - 1)) &gt;= (OFFSET($A$1, 80 - 1, 7 - 1)), "1","0")</f>
        <v>0</v>
      </c>
      <c r="BH4723">
        <f ca="1" xml:space="preserve"> IF( AND( OFFSET($A$1, 4723 - 1, 58 - 1) = "1", OFFSET($A$1, 4723 - 1, 59 - 1) = "1" ), 1, IF( AND( OFFSET($A$1, 4723 - 1, 58 - 1) = "1", OFFSET($A$1, 4723 - 1, 59 - 1) = "0" ), 2, IF( AND( OFFSET($A$1, 4723 - 1, 58 - 1) = "0", OFFSET($A$1, 4723 - 1, 59 - 1) = "1" ), 3, 4 ) ) )</f>
        <v>4</v>
      </c>
    </row>
    <row r="4724" spans="57:60" x14ac:dyDescent="0.25">
      <c r="BE4724" s="6">
        <v>1</v>
      </c>
      <c r="BF4724" s="6" t="str">
        <f>"1"</f>
        <v>1</v>
      </c>
      <c r="BG4724" t="str">
        <f ca="1">IF((OFFSET($A$1, 4724 - 1, 57 - 1)) &gt;= (OFFSET($A$1, 80 - 1, 7 - 1)), "1","0")</f>
        <v>1</v>
      </c>
      <c r="BH4724">
        <f ca="1" xml:space="preserve"> IF( AND( OFFSET($A$1, 4724 - 1, 58 - 1) = "1", OFFSET($A$1, 4724 - 1, 59 - 1) = "1" ), 1, IF( AND( OFFSET($A$1, 4724 - 1, 58 - 1) = "1", OFFSET($A$1, 4724 - 1, 59 - 1) = "0" ), 2, IF( AND( OFFSET($A$1, 4724 - 1, 58 - 1) = "0", OFFSET($A$1, 4724 - 1, 59 - 1) = "1" ), 3, 4 ) ) )</f>
        <v>1</v>
      </c>
    </row>
    <row r="4725" spans="57:60" x14ac:dyDescent="0.25">
      <c r="BE4725" s="6">
        <v>0</v>
      </c>
      <c r="BF4725" s="6" t="str">
        <f>"0"</f>
        <v>0</v>
      </c>
      <c r="BG4725" t="str">
        <f ca="1">IF((OFFSET($A$1, 4725 - 1, 57 - 1)) &gt;= (OFFSET($A$1, 80 - 1, 7 - 1)), "1","0")</f>
        <v>0</v>
      </c>
      <c r="BH4725">
        <f ca="1" xml:space="preserve"> IF( AND( OFFSET($A$1, 4725 - 1, 58 - 1) = "1", OFFSET($A$1, 4725 - 1, 59 - 1) = "1" ), 1, IF( AND( OFFSET($A$1, 4725 - 1, 58 - 1) = "1", OFFSET($A$1, 4725 - 1, 59 - 1) = "0" ), 2, IF( AND( OFFSET($A$1, 4725 - 1, 58 - 1) = "0", OFFSET($A$1, 4725 - 1, 59 - 1) = "1" ), 3, 4 ) ) )</f>
        <v>4</v>
      </c>
    </row>
    <row r="4726" spans="57:60" x14ac:dyDescent="0.25">
      <c r="BE4726" s="6">
        <v>1</v>
      </c>
      <c r="BF4726" s="6" t="str">
        <f>"1"</f>
        <v>1</v>
      </c>
      <c r="BG4726" t="str">
        <f ca="1">IF((OFFSET($A$1, 4726 - 1, 57 - 1)) &gt;= (OFFSET($A$1, 80 - 1, 7 - 1)), "1","0")</f>
        <v>1</v>
      </c>
      <c r="BH4726">
        <f ca="1" xml:space="preserve"> IF( AND( OFFSET($A$1, 4726 - 1, 58 - 1) = "1", OFFSET($A$1, 4726 - 1, 59 - 1) = "1" ), 1, IF( AND( OFFSET($A$1, 4726 - 1, 58 - 1) = "1", OFFSET($A$1, 4726 - 1, 59 - 1) = "0" ), 2, IF( AND( OFFSET($A$1, 4726 - 1, 58 - 1) = "0", OFFSET($A$1, 4726 - 1, 59 - 1) = "1" ), 3, 4 ) ) )</f>
        <v>1</v>
      </c>
    </row>
    <row r="4727" spans="57:60" x14ac:dyDescent="0.25">
      <c r="BE4727" s="6">
        <v>0</v>
      </c>
      <c r="BF4727" s="6" t="str">
        <f>"0"</f>
        <v>0</v>
      </c>
      <c r="BG4727" t="str">
        <f ca="1">IF((OFFSET($A$1, 4727 - 1, 57 - 1)) &gt;= (OFFSET($A$1, 80 - 1, 7 - 1)), "1","0")</f>
        <v>0</v>
      </c>
      <c r="BH4727">
        <f ca="1" xml:space="preserve"> IF( AND( OFFSET($A$1, 4727 - 1, 58 - 1) = "1", OFFSET($A$1, 4727 - 1, 59 - 1) = "1" ), 1, IF( AND( OFFSET($A$1, 4727 - 1, 58 - 1) = "1", OFFSET($A$1, 4727 - 1, 59 - 1) = "0" ), 2, IF( AND( OFFSET($A$1, 4727 - 1, 58 - 1) = "0", OFFSET($A$1, 4727 - 1, 59 - 1) = "1" ), 3, 4 ) ) )</f>
        <v>4</v>
      </c>
    </row>
    <row r="4728" spans="57:60" x14ac:dyDescent="0.25">
      <c r="BE4728" s="6">
        <v>0.4</v>
      </c>
      <c r="BF4728" s="6" t="str">
        <f>"0"</f>
        <v>0</v>
      </c>
      <c r="BG4728" t="str">
        <f ca="1">IF((OFFSET($A$1, 4728 - 1, 57 - 1)) &gt;= (OFFSET($A$1, 80 - 1, 7 - 1)), "1","0")</f>
        <v>0</v>
      </c>
      <c r="BH4728">
        <f ca="1" xml:space="preserve"> IF( AND( OFFSET($A$1, 4728 - 1, 58 - 1) = "1", OFFSET($A$1, 4728 - 1, 59 - 1) = "1" ), 1, IF( AND( OFFSET($A$1, 4728 - 1, 58 - 1) = "1", OFFSET($A$1, 4728 - 1, 59 - 1) = "0" ), 2, IF( AND( OFFSET($A$1, 4728 - 1, 58 - 1) = "0", OFFSET($A$1, 4728 - 1, 59 - 1) = "1" ), 3, 4 ) ) )</f>
        <v>4</v>
      </c>
    </row>
    <row r="4729" spans="57:60" x14ac:dyDescent="0.25">
      <c r="BE4729" s="6">
        <v>0.4</v>
      </c>
      <c r="BF4729" s="6" t="str">
        <f>"1"</f>
        <v>1</v>
      </c>
      <c r="BG4729" t="str">
        <f ca="1">IF((OFFSET($A$1, 4729 - 1, 57 - 1)) &gt;= (OFFSET($A$1, 80 - 1, 7 - 1)), "1","0")</f>
        <v>0</v>
      </c>
      <c r="BH4729">
        <f ca="1" xml:space="preserve"> IF( AND( OFFSET($A$1, 4729 - 1, 58 - 1) = "1", OFFSET($A$1, 4729 - 1, 59 - 1) = "1" ), 1, IF( AND( OFFSET($A$1, 4729 - 1, 58 - 1) = "1", OFFSET($A$1, 4729 - 1, 59 - 1) = "0" ), 2, IF( AND( OFFSET($A$1, 4729 - 1, 58 - 1) = "0", OFFSET($A$1, 4729 - 1, 59 - 1) = "1" ), 3, 4 ) ) )</f>
        <v>2</v>
      </c>
    </row>
    <row r="4730" spans="57:60" x14ac:dyDescent="0.25">
      <c r="BE4730" s="6">
        <v>0</v>
      </c>
      <c r="BF4730" s="6" t="str">
        <f>"0"</f>
        <v>0</v>
      </c>
      <c r="BG4730" t="str">
        <f ca="1">IF((OFFSET($A$1, 4730 - 1, 57 - 1)) &gt;= (OFFSET($A$1, 80 - 1, 7 - 1)), "1","0")</f>
        <v>0</v>
      </c>
      <c r="BH4730">
        <f ca="1" xml:space="preserve"> IF( AND( OFFSET($A$1, 4730 - 1, 58 - 1) = "1", OFFSET($A$1, 4730 - 1, 59 - 1) = "1" ), 1, IF( AND( OFFSET($A$1, 4730 - 1, 58 - 1) = "1", OFFSET($A$1, 4730 - 1, 59 - 1) = "0" ), 2, IF( AND( OFFSET($A$1, 4730 - 1, 58 - 1) = "0", OFFSET($A$1, 4730 - 1, 59 - 1) = "1" ), 3, 4 ) ) )</f>
        <v>4</v>
      </c>
    </row>
    <row r="4731" spans="57:60" x14ac:dyDescent="0.25">
      <c r="BE4731" s="6">
        <v>0</v>
      </c>
      <c r="BF4731" s="6" t="str">
        <f>"0"</f>
        <v>0</v>
      </c>
      <c r="BG4731" t="str">
        <f ca="1">IF((OFFSET($A$1, 4731 - 1, 57 - 1)) &gt;= (OFFSET($A$1, 80 - 1, 7 - 1)), "1","0")</f>
        <v>0</v>
      </c>
      <c r="BH4731">
        <f ca="1" xml:space="preserve"> IF( AND( OFFSET($A$1, 4731 - 1, 58 - 1) = "1", OFFSET($A$1, 4731 - 1, 59 - 1) = "1" ), 1, IF( AND( OFFSET($A$1, 4731 - 1, 58 - 1) = "1", OFFSET($A$1, 4731 - 1, 59 - 1) = "0" ), 2, IF( AND( OFFSET($A$1, 4731 - 1, 58 - 1) = "0", OFFSET($A$1, 4731 - 1, 59 - 1) = "1" ), 3, 4 ) ) )</f>
        <v>4</v>
      </c>
    </row>
    <row r="4732" spans="57:60" x14ac:dyDescent="0.25">
      <c r="BE4732" s="6">
        <v>0.6</v>
      </c>
      <c r="BF4732" s="6" t="str">
        <f>"1"</f>
        <v>1</v>
      </c>
      <c r="BG4732" t="str">
        <f ca="1">IF((OFFSET($A$1, 4732 - 1, 57 - 1)) &gt;= (OFFSET($A$1, 80 - 1, 7 - 1)), "1","0")</f>
        <v>1</v>
      </c>
      <c r="BH4732">
        <f ca="1" xml:space="preserve"> IF( AND( OFFSET($A$1, 4732 - 1, 58 - 1) = "1", OFFSET($A$1, 4732 - 1, 59 - 1) = "1" ), 1, IF( AND( OFFSET($A$1, 4732 - 1, 58 - 1) = "1", OFFSET($A$1, 4732 - 1, 59 - 1) = "0" ), 2, IF( AND( OFFSET($A$1, 4732 - 1, 58 - 1) = "0", OFFSET($A$1, 4732 - 1, 59 - 1) = "1" ), 3, 4 ) ) )</f>
        <v>1</v>
      </c>
    </row>
    <row r="4733" spans="57:60" x14ac:dyDescent="0.25">
      <c r="BE4733" s="6">
        <v>0.2</v>
      </c>
      <c r="BF4733" s="6" t="str">
        <f>"0"</f>
        <v>0</v>
      </c>
      <c r="BG4733" t="str">
        <f ca="1">IF((OFFSET($A$1, 4733 - 1, 57 - 1)) &gt;= (OFFSET($A$1, 80 - 1, 7 - 1)), "1","0")</f>
        <v>0</v>
      </c>
      <c r="BH4733">
        <f ca="1" xml:space="preserve"> IF( AND( OFFSET($A$1, 4733 - 1, 58 - 1) = "1", OFFSET($A$1, 4733 - 1, 59 - 1) = "1" ), 1, IF( AND( OFFSET($A$1, 4733 - 1, 58 - 1) = "1", OFFSET($A$1, 4733 - 1, 59 - 1) = "0" ), 2, IF( AND( OFFSET($A$1, 4733 - 1, 58 - 1) = "0", OFFSET($A$1, 4733 - 1, 59 - 1) = "1" ), 3, 4 ) ) )</f>
        <v>4</v>
      </c>
    </row>
    <row r="4734" spans="57:60" x14ac:dyDescent="0.25">
      <c r="BE4734" s="6">
        <v>0</v>
      </c>
      <c r="BF4734" s="6" t="str">
        <f>"0"</f>
        <v>0</v>
      </c>
      <c r="BG4734" t="str">
        <f ca="1">IF((OFFSET($A$1, 4734 - 1, 57 - 1)) &gt;= (OFFSET($A$1, 80 - 1, 7 - 1)), "1","0")</f>
        <v>0</v>
      </c>
      <c r="BH4734">
        <f ca="1" xml:space="preserve"> IF( AND( OFFSET($A$1, 4734 - 1, 58 - 1) = "1", OFFSET($A$1, 4734 - 1, 59 - 1) = "1" ), 1, IF( AND( OFFSET($A$1, 4734 - 1, 58 - 1) = "1", OFFSET($A$1, 4734 - 1, 59 - 1) = "0" ), 2, IF( AND( OFFSET($A$1, 4734 - 1, 58 - 1) = "0", OFFSET($A$1, 4734 - 1, 59 - 1) = "1" ), 3, 4 ) ) )</f>
        <v>4</v>
      </c>
    </row>
    <row r="4735" spans="57:60" x14ac:dyDescent="0.25">
      <c r="BE4735" s="6">
        <v>0</v>
      </c>
      <c r="BF4735" s="6" t="str">
        <f>"0"</f>
        <v>0</v>
      </c>
      <c r="BG4735" t="str">
        <f ca="1">IF((OFFSET($A$1, 4735 - 1, 57 - 1)) &gt;= (OFFSET($A$1, 80 - 1, 7 - 1)), "1","0")</f>
        <v>0</v>
      </c>
      <c r="BH4735">
        <f ca="1" xml:space="preserve"> IF( AND( OFFSET($A$1, 4735 - 1, 58 - 1) = "1", OFFSET($A$1, 4735 - 1, 59 - 1) = "1" ), 1, IF( AND( OFFSET($A$1, 4735 - 1, 58 - 1) = "1", OFFSET($A$1, 4735 - 1, 59 - 1) = "0" ), 2, IF( AND( OFFSET($A$1, 4735 - 1, 58 - 1) = "0", OFFSET($A$1, 4735 - 1, 59 - 1) = "1" ), 3, 4 ) ) )</f>
        <v>4</v>
      </c>
    </row>
    <row r="4736" spans="57:60" x14ac:dyDescent="0.25">
      <c r="BE4736" s="6">
        <v>1</v>
      </c>
      <c r="BF4736" s="6" t="str">
        <f>"1"</f>
        <v>1</v>
      </c>
      <c r="BG4736" t="str">
        <f ca="1">IF((OFFSET($A$1, 4736 - 1, 57 - 1)) &gt;= (OFFSET($A$1, 80 - 1, 7 - 1)), "1","0")</f>
        <v>1</v>
      </c>
      <c r="BH4736">
        <f ca="1" xml:space="preserve"> IF( AND( OFFSET($A$1, 4736 - 1, 58 - 1) = "1", OFFSET($A$1, 4736 - 1, 59 - 1) = "1" ), 1, IF( AND( OFFSET($A$1, 4736 - 1, 58 - 1) = "1", OFFSET($A$1, 4736 - 1, 59 - 1) = "0" ), 2, IF( AND( OFFSET($A$1, 4736 - 1, 58 - 1) = "0", OFFSET($A$1, 4736 - 1, 59 - 1) = "1" ), 3, 4 ) ) )</f>
        <v>1</v>
      </c>
    </row>
    <row r="4737" spans="57:60" x14ac:dyDescent="0.25">
      <c r="BE4737" s="6">
        <v>1</v>
      </c>
      <c r="BF4737" s="6" t="str">
        <f>"1"</f>
        <v>1</v>
      </c>
      <c r="BG4737" t="str">
        <f ca="1">IF((OFFSET($A$1, 4737 - 1, 57 - 1)) &gt;= (OFFSET($A$1, 80 - 1, 7 - 1)), "1","0")</f>
        <v>1</v>
      </c>
      <c r="BH4737">
        <f ca="1" xml:space="preserve"> IF( AND( OFFSET($A$1, 4737 - 1, 58 - 1) = "1", OFFSET($A$1, 4737 - 1, 59 - 1) = "1" ), 1, IF( AND( OFFSET($A$1, 4737 - 1, 58 - 1) = "1", OFFSET($A$1, 4737 - 1, 59 - 1) = "0" ), 2, IF( AND( OFFSET($A$1, 4737 - 1, 58 - 1) = "0", OFFSET($A$1, 4737 - 1, 59 - 1) = "1" ), 3, 4 ) ) )</f>
        <v>1</v>
      </c>
    </row>
    <row r="4738" spans="57:60" x14ac:dyDescent="0.25">
      <c r="BE4738" s="6">
        <v>1</v>
      </c>
      <c r="BF4738" s="6" t="str">
        <f>"1"</f>
        <v>1</v>
      </c>
      <c r="BG4738" t="str">
        <f ca="1">IF((OFFSET($A$1, 4738 - 1, 57 - 1)) &gt;= (OFFSET($A$1, 80 - 1, 7 - 1)), "1","0")</f>
        <v>1</v>
      </c>
      <c r="BH4738">
        <f ca="1" xml:space="preserve"> IF( AND( OFFSET($A$1, 4738 - 1, 58 - 1) = "1", OFFSET($A$1, 4738 - 1, 59 - 1) = "1" ), 1, IF( AND( OFFSET($A$1, 4738 - 1, 58 - 1) = "1", OFFSET($A$1, 4738 - 1, 59 - 1) = "0" ), 2, IF( AND( OFFSET($A$1, 4738 - 1, 58 - 1) = "0", OFFSET($A$1, 4738 - 1, 59 - 1) = "1" ), 3, 4 ) ) )</f>
        <v>1</v>
      </c>
    </row>
    <row r="4739" spans="57:60" x14ac:dyDescent="0.25">
      <c r="BE4739" s="6">
        <v>0</v>
      </c>
      <c r="BF4739" s="6" t="str">
        <f>"0"</f>
        <v>0</v>
      </c>
      <c r="BG4739" t="str">
        <f ca="1">IF((OFFSET($A$1, 4739 - 1, 57 - 1)) &gt;= (OFFSET($A$1, 80 - 1, 7 - 1)), "1","0")</f>
        <v>0</v>
      </c>
      <c r="BH4739">
        <f ca="1" xml:space="preserve"> IF( AND( OFFSET($A$1, 4739 - 1, 58 - 1) = "1", OFFSET($A$1, 4739 - 1, 59 - 1) = "1" ), 1, IF( AND( OFFSET($A$1, 4739 - 1, 58 - 1) = "1", OFFSET($A$1, 4739 - 1, 59 - 1) = "0" ), 2, IF( AND( OFFSET($A$1, 4739 - 1, 58 - 1) = "0", OFFSET($A$1, 4739 - 1, 59 - 1) = "1" ), 3, 4 ) ) )</f>
        <v>4</v>
      </c>
    </row>
    <row r="4740" spans="57:60" x14ac:dyDescent="0.25">
      <c r="BE4740" s="6">
        <v>0</v>
      </c>
      <c r="BF4740" s="6" t="str">
        <f>"0"</f>
        <v>0</v>
      </c>
      <c r="BG4740" t="str">
        <f ca="1">IF((OFFSET($A$1, 4740 - 1, 57 - 1)) &gt;= (OFFSET($A$1, 80 - 1, 7 - 1)), "1","0")</f>
        <v>0</v>
      </c>
      <c r="BH4740">
        <f ca="1" xml:space="preserve"> IF( AND( OFFSET($A$1, 4740 - 1, 58 - 1) = "1", OFFSET($A$1, 4740 - 1, 59 - 1) = "1" ), 1, IF( AND( OFFSET($A$1, 4740 - 1, 58 - 1) = "1", OFFSET($A$1, 4740 - 1, 59 - 1) = "0" ), 2, IF( AND( OFFSET($A$1, 4740 - 1, 58 - 1) = "0", OFFSET($A$1, 4740 - 1, 59 - 1) = "1" ), 3, 4 ) ) )</f>
        <v>4</v>
      </c>
    </row>
    <row r="4741" spans="57:60" x14ac:dyDescent="0.25">
      <c r="BE4741" s="6">
        <v>1</v>
      </c>
      <c r="BF4741" s="6" t="str">
        <f>"1"</f>
        <v>1</v>
      </c>
      <c r="BG4741" t="str">
        <f ca="1">IF((OFFSET($A$1, 4741 - 1, 57 - 1)) &gt;= (OFFSET($A$1, 80 - 1, 7 - 1)), "1","0")</f>
        <v>1</v>
      </c>
      <c r="BH4741">
        <f ca="1" xml:space="preserve"> IF( AND( OFFSET($A$1, 4741 - 1, 58 - 1) = "1", OFFSET($A$1, 4741 - 1, 59 - 1) = "1" ), 1, IF( AND( OFFSET($A$1, 4741 - 1, 58 - 1) = "1", OFFSET($A$1, 4741 - 1, 59 - 1) = "0" ), 2, IF( AND( OFFSET($A$1, 4741 - 1, 58 - 1) = "0", OFFSET($A$1, 4741 - 1, 59 - 1) = "1" ), 3, 4 ) ) )</f>
        <v>1</v>
      </c>
    </row>
    <row r="4742" spans="57:60" x14ac:dyDescent="0.25">
      <c r="BE4742" s="6">
        <v>1</v>
      </c>
      <c r="BF4742" s="6" t="str">
        <f>"1"</f>
        <v>1</v>
      </c>
      <c r="BG4742" t="str">
        <f ca="1">IF((OFFSET($A$1, 4742 - 1, 57 - 1)) &gt;= (OFFSET($A$1, 80 - 1, 7 - 1)), "1","0")</f>
        <v>1</v>
      </c>
      <c r="BH4742">
        <f ca="1" xml:space="preserve"> IF( AND( OFFSET($A$1, 4742 - 1, 58 - 1) = "1", OFFSET($A$1, 4742 - 1, 59 - 1) = "1" ), 1, IF( AND( OFFSET($A$1, 4742 - 1, 58 - 1) = "1", OFFSET($A$1, 4742 - 1, 59 - 1) = "0" ), 2, IF( AND( OFFSET($A$1, 4742 - 1, 58 - 1) = "0", OFFSET($A$1, 4742 - 1, 59 - 1) = "1" ), 3, 4 ) ) )</f>
        <v>1</v>
      </c>
    </row>
    <row r="4743" spans="57:60" x14ac:dyDescent="0.25">
      <c r="BE4743" s="6">
        <v>1</v>
      </c>
      <c r="BF4743" s="6" t="str">
        <f>"1"</f>
        <v>1</v>
      </c>
      <c r="BG4743" t="str">
        <f ca="1">IF((OFFSET($A$1, 4743 - 1, 57 - 1)) &gt;= (OFFSET($A$1, 80 - 1, 7 - 1)), "1","0")</f>
        <v>1</v>
      </c>
      <c r="BH4743">
        <f ca="1" xml:space="preserve"> IF( AND( OFFSET($A$1, 4743 - 1, 58 - 1) = "1", OFFSET($A$1, 4743 - 1, 59 - 1) = "1" ), 1, IF( AND( OFFSET($A$1, 4743 - 1, 58 - 1) = "1", OFFSET($A$1, 4743 - 1, 59 - 1) = "0" ), 2, IF( AND( OFFSET($A$1, 4743 - 1, 58 - 1) = "0", OFFSET($A$1, 4743 - 1, 59 - 1) = "1" ), 3, 4 ) ) )</f>
        <v>1</v>
      </c>
    </row>
    <row r="4744" spans="57:60" x14ac:dyDescent="0.25">
      <c r="BE4744" s="6">
        <v>0</v>
      </c>
      <c r="BF4744" s="6" t="str">
        <f>"0"</f>
        <v>0</v>
      </c>
      <c r="BG4744" t="str">
        <f ca="1">IF((OFFSET($A$1, 4744 - 1, 57 - 1)) &gt;= (OFFSET($A$1, 80 - 1, 7 - 1)), "1","0")</f>
        <v>0</v>
      </c>
      <c r="BH4744">
        <f ca="1" xml:space="preserve"> IF( AND( OFFSET($A$1, 4744 - 1, 58 - 1) = "1", OFFSET($A$1, 4744 - 1, 59 - 1) = "1" ), 1, IF( AND( OFFSET($A$1, 4744 - 1, 58 - 1) = "1", OFFSET($A$1, 4744 - 1, 59 - 1) = "0" ), 2, IF( AND( OFFSET($A$1, 4744 - 1, 58 - 1) = "0", OFFSET($A$1, 4744 - 1, 59 - 1) = "1" ), 3, 4 ) ) )</f>
        <v>4</v>
      </c>
    </row>
    <row r="4745" spans="57:60" x14ac:dyDescent="0.25">
      <c r="BE4745" s="6">
        <v>0</v>
      </c>
      <c r="BF4745" s="6" t="str">
        <f>"0"</f>
        <v>0</v>
      </c>
      <c r="BG4745" t="str">
        <f ca="1">IF((OFFSET($A$1, 4745 - 1, 57 - 1)) &gt;= (OFFSET($A$1, 80 - 1, 7 - 1)), "1","0")</f>
        <v>0</v>
      </c>
      <c r="BH4745">
        <f ca="1" xml:space="preserve"> IF( AND( OFFSET($A$1, 4745 - 1, 58 - 1) = "1", OFFSET($A$1, 4745 - 1, 59 - 1) = "1" ), 1, IF( AND( OFFSET($A$1, 4745 - 1, 58 - 1) = "1", OFFSET($A$1, 4745 - 1, 59 - 1) = "0" ), 2, IF( AND( OFFSET($A$1, 4745 - 1, 58 - 1) = "0", OFFSET($A$1, 4745 - 1, 59 - 1) = "1" ), 3, 4 ) ) )</f>
        <v>4</v>
      </c>
    </row>
    <row r="4746" spans="57:60" x14ac:dyDescent="0.25">
      <c r="BE4746" s="6">
        <v>0.4</v>
      </c>
      <c r="BF4746" s="6" t="str">
        <f>"0"</f>
        <v>0</v>
      </c>
      <c r="BG4746" t="str">
        <f ca="1">IF((OFFSET($A$1, 4746 - 1, 57 - 1)) &gt;= (OFFSET($A$1, 80 - 1, 7 - 1)), "1","0")</f>
        <v>0</v>
      </c>
      <c r="BH4746">
        <f ca="1" xml:space="preserve"> IF( AND( OFFSET($A$1, 4746 - 1, 58 - 1) = "1", OFFSET($A$1, 4746 - 1, 59 - 1) = "1" ), 1, IF( AND( OFFSET($A$1, 4746 - 1, 58 - 1) = "1", OFFSET($A$1, 4746 - 1, 59 - 1) = "0" ), 2, IF( AND( OFFSET($A$1, 4746 - 1, 58 - 1) = "0", OFFSET($A$1, 4746 - 1, 59 - 1) = "1" ), 3, 4 ) ) )</f>
        <v>4</v>
      </c>
    </row>
    <row r="4747" spans="57:60" x14ac:dyDescent="0.25">
      <c r="BE4747" s="6">
        <v>0</v>
      </c>
      <c r="BF4747" s="6" t="str">
        <f>"0"</f>
        <v>0</v>
      </c>
      <c r="BG4747" t="str">
        <f ca="1">IF((OFFSET($A$1, 4747 - 1, 57 - 1)) &gt;= (OFFSET($A$1, 80 - 1, 7 - 1)), "1","0")</f>
        <v>0</v>
      </c>
      <c r="BH4747">
        <f ca="1" xml:space="preserve"> IF( AND( OFFSET($A$1, 4747 - 1, 58 - 1) = "1", OFFSET($A$1, 4747 - 1, 59 - 1) = "1" ), 1, IF( AND( OFFSET($A$1, 4747 - 1, 58 - 1) = "1", OFFSET($A$1, 4747 - 1, 59 - 1) = "0" ), 2, IF( AND( OFFSET($A$1, 4747 - 1, 58 - 1) = "0", OFFSET($A$1, 4747 - 1, 59 - 1) = "1" ), 3, 4 ) ) )</f>
        <v>4</v>
      </c>
    </row>
    <row r="4748" spans="57:60" x14ac:dyDescent="0.25">
      <c r="BE4748" s="6">
        <v>0</v>
      </c>
      <c r="BF4748" s="6" t="str">
        <f>"0"</f>
        <v>0</v>
      </c>
      <c r="BG4748" t="str">
        <f ca="1">IF((OFFSET($A$1, 4748 - 1, 57 - 1)) &gt;= (OFFSET($A$1, 80 - 1, 7 - 1)), "1","0")</f>
        <v>0</v>
      </c>
      <c r="BH4748">
        <f ca="1" xml:space="preserve"> IF( AND( OFFSET($A$1, 4748 - 1, 58 - 1) = "1", OFFSET($A$1, 4748 - 1, 59 - 1) = "1" ), 1, IF( AND( OFFSET($A$1, 4748 - 1, 58 - 1) = "1", OFFSET($A$1, 4748 - 1, 59 - 1) = "0" ), 2, IF( AND( OFFSET($A$1, 4748 - 1, 58 - 1) = "0", OFFSET($A$1, 4748 - 1, 59 - 1) = "1" ), 3, 4 ) ) )</f>
        <v>4</v>
      </c>
    </row>
    <row r="4749" spans="57:60" x14ac:dyDescent="0.25">
      <c r="BE4749" s="6">
        <v>0</v>
      </c>
      <c r="BF4749" s="6" t="str">
        <f>"0"</f>
        <v>0</v>
      </c>
      <c r="BG4749" t="str">
        <f ca="1">IF((OFFSET($A$1, 4749 - 1, 57 - 1)) &gt;= (OFFSET($A$1, 80 - 1, 7 - 1)), "1","0")</f>
        <v>0</v>
      </c>
      <c r="BH4749">
        <f ca="1" xml:space="preserve"> IF( AND( OFFSET($A$1, 4749 - 1, 58 - 1) = "1", OFFSET($A$1, 4749 - 1, 59 - 1) = "1" ), 1, IF( AND( OFFSET($A$1, 4749 - 1, 58 - 1) = "1", OFFSET($A$1, 4749 - 1, 59 - 1) = "0" ), 2, IF( AND( OFFSET($A$1, 4749 - 1, 58 - 1) = "0", OFFSET($A$1, 4749 - 1, 59 - 1) = "1" ), 3, 4 ) ) )</f>
        <v>4</v>
      </c>
    </row>
    <row r="4750" spans="57:60" x14ac:dyDescent="0.25">
      <c r="BE4750" s="6">
        <v>0.2</v>
      </c>
      <c r="BF4750" s="6" t="str">
        <f>"0"</f>
        <v>0</v>
      </c>
      <c r="BG4750" t="str">
        <f ca="1">IF((OFFSET($A$1, 4750 - 1, 57 - 1)) &gt;= (OFFSET($A$1, 80 - 1, 7 - 1)), "1","0")</f>
        <v>0</v>
      </c>
      <c r="BH4750">
        <f ca="1" xml:space="preserve"> IF( AND( OFFSET($A$1, 4750 - 1, 58 - 1) = "1", OFFSET($A$1, 4750 - 1, 59 - 1) = "1" ), 1, IF( AND( OFFSET($A$1, 4750 - 1, 58 - 1) = "1", OFFSET($A$1, 4750 - 1, 59 - 1) = "0" ), 2, IF( AND( OFFSET($A$1, 4750 - 1, 58 - 1) = "0", OFFSET($A$1, 4750 - 1, 59 - 1) = "1" ), 3, 4 ) ) )</f>
        <v>4</v>
      </c>
    </row>
    <row r="4751" spans="57:60" x14ac:dyDescent="0.25">
      <c r="BE4751" s="6">
        <v>1</v>
      </c>
      <c r="BF4751" s="6" t="str">
        <f>"1"</f>
        <v>1</v>
      </c>
      <c r="BG4751" t="str">
        <f ca="1">IF((OFFSET($A$1, 4751 - 1, 57 - 1)) &gt;= (OFFSET($A$1, 80 - 1, 7 - 1)), "1","0")</f>
        <v>1</v>
      </c>
      <c r="BH4751">
        <f ca="1" xml:space="preserve"> IF( AND( OFFSET($A$1, 4751 - 1, 58 - 1) = "1", OFFSET($A$1, 4751 - 1, 59 - 1) = "1" ), 1, IF( AND( OFFSET($A$1, 4751 - 1, 58 - 1) = "1", OFFSET($A$1, 4751 - 1, 59 - 1) = "0" ), 2, IF( AND( OFFSET($A$1, 4751 - 1, 58 - 1) = "0", OFFSET($A$1, 4751 - 1, 59 - 1) = "1" ), 3, 4 ) ) )</f>
        <v>1</v>
      </c>
    </row>
    <row r="4752" spans="57:60" x14ac:dyDescent="0.25">
      <c r="BE4752" s="6">
        <v>0</v>
      </c>
      <c r="BF4752" s="6" t="str">
        <f>"0"</f>
        <v>0</v>
      </c>
      <c r="BG4752" t="str">
        <f ca="1">IF((OFFSET($A$1, 4752 - 1, 57 - 1)) &gt;= (OFFSET($A$1, 80 - 1, 7 - 1)), "1","0")</f>
        <v>0</v>
      </c>
      <c r="BH4752">
        <f ca="1" xml:space="preserve"> IF( AND( OFFSET($A$1, 4752 - 1, 58 - 1) = "1", OFFSET($A$1, 4752 - 1, 59 - 1) = "1" ), 1, IF( AND( OFFSET($A$1, 4752 - 1, 58 - 1) = "1", OFFSET($A$1, 4752 - 1, 59 - 1) = "0" ), 2, IF( AND( OFFSET($A$1, 4752 - 1, 58 - 1) = "0", OFFSET($A$1, 4752 - 1, 59 - 1) = "1" ), 3, 4 ) ) )</f>
        <v>4</v>
      </c>
    </row>
    <row r="4753" spans="57:60" x14ac:dyDescent="0.25">
      <c r="BE4753" s="6">
        <v>0</v>
      </c>
      <c r="BF4753" s="6" t="str">
        <f>"0"</f>
        <v>0</v>
      </c>
      <c r="BG4753" t="str">
        <f ca="1">IF((OFFSET($A$1, 4753 - 1, 57 - 1)) &gt;= (OFFSET($A$1, 80 - 1, 7 - 1)), "1","0")</f>
        <v>0</v>
      </c>
      <c r="BH4753">
        <f ca="1" xml:space="preserve"> IF( AND( OFFSET($A$1, 4753 - 1, 58 - 1) = "1", OFFSET($A$1, 4753 - 1, 59 - 1) = "1" ), 1, IF( AND( OFFSET($A$1, 4753 - 1, 58 - 1) = "1", OFFSET($A$1, 4753 - 1, 59 - 1) = "0" ), 2, IF( AND( OFFSET($A$1, 4753 - 1, 58 - 1) = "0", OFFSET($A$1, 4753 - 1, 59 - 1) = "1" ), 3, 4 ) ) )</f>
        <v>4</v>
      </c>
    </row>
    <row r="4754" spans="57:60" x14ac:dyDescent="0.25">
      <c r="BE4754" s="6">
        <v>0.6</v>
      </c>
      <c r="BF4754" s="6" t="str">
        <f>"1"</f>
        <v>1</v>
      </c>
      <c r="BG4754" t="str">
        <f ca="1">IF((OFFSET($A$1, 4754 - 1, 57 - 1)) &gt;= (OFFSET($A$1, 80 - 1, 7 - 1)), "1","0")</f>
        <v>1</v>
      </c>
      <c r="BH4754">
        <f ca="1" xml:space="preserve"> IF( AND( OFFSET($A$1, 4754 - 1, 58 - 1) = "1", OFFSET($A$1, 4754 - 1, 59 - 1) = "1" ), 1, IF( AND( OFFSET($A$1, 4754 - 1, 58 - 1) = "1", OFFSET($A$1, 4754 - 1, 59 - 1) = "0" ), 2, IF( AND( OFFSET($A$1, 4754 - 1, 58 - 1) = "0", OFFSET($A$1, 4754 - 1, 59 - 1) = "1" ), 3, 4 ) ) )</f>
        <v>1</v>
      </c>
    </row>
    <row r="4755" spans="57:60" x14ac:dyDescent="0.25">
      <c r="BE4755" s="6">
        <v>0</v>
      </c>
      <c r="BF4755" s="6" t="str">
        <f>"0"</f>
        <v>0</v>
      </c>
      <c r="BG4755" t="str">
        <f ca="1">IF((OFFSET($A$1, 4755 - 1, 57 - 1)) &gt;= (OFFSET($A$1, 80 - 1, 7 - 1)), "1","0")</f>
        <v>0</v>
      </c>
      <c r="BH4755">
        <f ca="1" xml:space="preserve"> IF( AND( OFFSET($A$1, 4755 - 1, 58 - 1) = "1", OFFSET($A$1, 4755 - 1, 59 - 1) = "1" ), 1, IF( AND( OFFSET($A$1, 4755 - 1, 58 - 1) = "1", OFFSET($A$1, 4755 - 1, 59 - 1) = "0" ), 2, IF( AND( OFFSET($A$1, 4755 - 1, 58 - 1) = "0", OFFSET($A$1, 4755 - 1, 59 - 1) = "1" ), 3, 4 ) ) )</f>
        <v>4</v>
      </c>
    </row>
    <row r="4756" spans="57:60" x14ac:dyDescent="0.25">
      <c r="BE4756" s="6">
        <v>0</v>
      </c>
      <c r="BF4756" s="6" t="str">
        <f>"0"</f>
        <v>0</v>
      </c>
      <c r="BG4756" t="str">
        <f ca="1">IF((OFFSET($A$1, 4756 - 1, 57 - 1)) &gt;= (OFFSET($A$1, 80 - 1, 7 - 1)), "1","0")</f>
        <v>0</v>
      </c>
      <c r="BH4756">
        <f ca="1" xml:space="preserve"> IF( AND( OFFSET($A$1, 4756 - 1, 58 - 1) = "1", OFFSET($A$1, 4756 - 1, 59 - 1) = "1" ), 1, IF( AND( OFFSET($A$1, 4756 - 1, 58 - 1) = "1", OFFSET($A$1, 4756 - 1, 59 - 1) = "0" ), 2, IF( AND( OFFSET($A$1, 4756 - 1, 58 - 1) = "0", OFFSET($A$1, 4756 - 1, 59 - 1) = "1" ), 3, 4 ) ) )</f>
        <v>4</v>
      </c>
    </row>
    <row r="4757" spans="57:60" x14ac:dyDescent="0.25">
      <c r="BE4757" s="6">
        <v>0</v>
      </c>
      <c r="BF4757" s="6" t="str">
        <f>"0"</f>
        <v>0</v>
      </c>
      <c r="BG4757" t="str">
        <f ca="1">IF((OFFSET($A$1, 4757 - 1, 57 - 1)) &gt;= (OFFSET($A$1, 80 - 1, 7 - 1)), "1","0")</f>
        <v>0</v>
      </c>
      <c r="BH4757">
        <f ca="1" xml:space="preserve"> IF( AND( OFFSET($A$1, 4757 - 1, 58 - 1) = "1", OFFSET($A$1, 4757 - 1, 59 - 1) = "1" ), 1, IF( AND( OFFSET($A$1, 4757 - 1, 58 - 1) = "1", OFFSET($A$1, 4757 - 1, 59 - 1) = "0" ), 2, IF( AND( OFFSET($A$1, 4757 - 1, 58 - 1) = "0", OFFSET($A$1, 4757 - 1, 59 - 1) = "1" ), 3, 4 ) ) )</f>
        <v>4</v>
      </c>
    </row>
    <row r="4758" spans="57:60" x14ac:dyDescent="0.25">
      <c r="BE4758" s="6">
        <v>0</v>
      </c>
      <c r="BF4758" s="6" t="str">
        <f>"0"</f>
        <v>0</v>
      </c>
      <c r="BG4758" t="str">
        <f ca="1">IF((OFFSET($A$1, 4758 - 1, 57 - 1)) &gt;= (OFFSET($A$1, 80 - 1, 7 - 1)), "1","0")</f>
        <v>0</v>
      </c>
      <c r="BH4758">
        <f ca="1" xml:space="preserve"> IF( AND( OFFSET($A$1, 4758 - 1, 58 - 1) = "1", OFFSET($A$1, 4758 - 1, 59 - 1) = "1" ), 1, IF( AND( OFFSET($A$1, 4758 - 1, 58 - 1) = "1", OFFSET($A$1, 4758 - 1, 59 - 1) = "0" ), 2, IF( AND( OFFSET($A$1, 4758 - 1, 58 - 1) = "0", OFFSET($A$1, 4758 - 1, 59 - 1) = "1" ), 3, 4 ) ) )</f>
        <v>4</v>
      </c>
    </row>
    <row r="4759" spans="57:60" x14ac:dyDescent="0.25">
      <c r="BE4759" s="6">
        <v>0.2</v>
      </c>
      <c r="BF4759" s="6" t="str">
        <f>"0"</f>
        <v>0</v>
      </c>
      <c r="BG4759" t="str">
        <f ca="1">IF((OFFSET($A$1, 4759 - 1, 57 - 1)) &gt;= (OFFSET($A$1, 80 - 1, 7 - 1)), "1","0")</f>
        <v>0</v>
      </c>
      <c r="BH4759">
        <f ca="1" xml:space="preserve"> IF( AND( OFFSET($A$1, 4759 - 1, 58 - 1) = "1", OFFSET($A$1, 4759 - 1, 59 - 1) = "1" ), 1, IF( AND( OFFSET($A$1, 4759 - 1, 58 - 1) = "1", OFFSET($A$1, 4759 - 1, 59 - 1) = "0" ), 2, IF( AND( OFFSET($A$1, 4759 - 1, 58 - 1) = "0", OFFSET($A$1, 4759 - 1, 59 - 1) = "1" ), 3, 4 ) ) )</f>
        <v>4</v>
      </c>
    </row>
    <row r="4760" spans="57:60" x14ac:dyDescent="0.25">
      <c r="BE4760" s="6">
        <v>0</v>
      </c>
      <c r="BF4760" s="6" t="str">
        <f>"0"</f>
        <v>0</v>
      </c>
      <c r="BG4760" t="str">
        <f ca="1">IF((OFFSET($A$1, 4760 - 1, 57 - 1)) &gt;= (OFFSET($A$1, 80 - 1, 7 - 1)), "1","0")</f>
        <v>0</v>
      </c>
      <c r="BH4760">
        <f ca="1" xml:space="preserve"> IF( AND( OFFSET($A$1, 4760 - 1, 58 - 1) = "1", OFFSET($A$1, 4760 - 1, 59 - 1) = "1" ), 1, IF( AND( OFFSET($A$1, 4760 - 1, 58 - 1) = "1", OFFSET($A$1, 4760 - 1, 59 - 1) = "0" ), 2, IF( AND( OFFSET($A$1, 4760 - 1, 58 - 1) = "0", OFFSET($A$1, 4760 - 1, 59 - 1) = "1" ), 3, 4 ) ) )</f>
        <v>4</v>
      </c>
    </row>
    <row r="4761" spans="57:60" x14ac:dyDescent="0.25">
      <c r="BE4761" s="6">
        <v>0.8</v>
      </c>
      <c r="BF4761" s="6" t="str">
        <f>"1"</f>
        <v>1</v>
      </c>
      <c r="BG4761" t="str">
        <f ca="1">IF((OFFSET($A$1, 4761 - 1, 57 - 1)) &gt;= (OFFSET($A$1, 80 - 1, 7 - 1)), "1","0")</f>
        <v>1</v>
      </c>
      <c r="BH4761">
        <f ca="1" xml:space="preserve"> IF( AND( OFFSET($A$1, 4761 - 1, 58 - 1) = "1", OFFSET($A$1, 4761 - 1, 59 - 1) = "1" ), 1, IF( AND( OFFSET($A$1, 4761 - 1, 58 - 1) = "1", OFFSET($A$1, 4761 - 1, 59 - 1) = "0" ), 2, IF( AND( OFFSET($A$1, 4761 - 1, 58 - 1) = "0", OFFSET($A$1, 4761 - 1, 59 - 1) = "1" ), 3, 4 ) ) )</f>
        <v>1</v>
      </c>
    </row>
    <row r="4762" spans="57:60" x14ac:dyDescent="0.25">
      <c r="BE4762" s="6">
        <v>1</v>
      </c>
      <c r="BF4762" s="6" t="str">
        <f>"1"</f>
        <v>1</v>
      </c>
      <c r="BG4762" t="str">
        <f ca="1">IF((OFFSET($A$1, 4762 - 1, 57 - 1)) &gt;= (OFFSET($A$1, 80 - 1, 7 - 1)), "1","0")</f>
        <v>1</v>
      </c>
      <c r="BH4762">
        <f ca="1" xml:space="preserve"> IF( AND( OFFSET($A$1, 4762 - 1, 58 - 1) = "1", OFFSET($A$1, 4762 - 1, 59 - 1) = "1" ), 1, IF( AND( OFFSET($A$1, 4762 - 1, 58 - 1) = "1", OFFSET($A$1, 4762 - 1, 59 - 1) = "0" ), 2, IF( AND( OFFSET($A$1, 4762 - 1, 58 - 1) = "0", OFFSET($A$1, 4762 - 1, 59 - 1) = "1" ), 3, 4 ) ) )</f>
        <v>1</v>
      </c>
    </row>
    <row r="4763" spans="57:60" x14ac:dyDescent="0.25">
      <c r="BE4763" s="6">
        <v>0</v>
      </c>
      <c r="BF4763" s="6" t="str">
        <f>"0"</f>
        <v>0</v>
      </c>
      <c r="BG4763" t="str">
        <f ca="1">IF((OFFSET($A$1, 4763 - 1, 57 - 1)) &gt;= (OFFSET($A$1, 80 - 1, 7 - 1)), "1","0")</f>
        <v>0</v>
      </c>
      <c r="BH4763">
        <f ca="1" xml:space="preserve"> IF( AND( OFFSET($A$1, 4763 - 1, 58 - 1) = "1", OFFSET($A$1, 4763 - 1, 59 - 1) = "1" ), 1, IF( AND( OFFSET($A$1, 4763 - 1, 58 - 1) = "1", OFFSET($A$1, 4763 - 1, 59 - 1) = "0" ), 2, IF( AND( OFFSET($A$1, 4763 - 1, 58 - 1) = "0", OFFSET($A$1, 4763 - 1, 59 - 1) = "1" ), 3, 4 ) ) )</f>
        <v>4</v>
      </c>
    </row>
    <row r="4764" spans="57:60" x14ac:dyDescent="0.25">
      <c r="BE4764" s="6">
        <v>0</v>
      </c>
      <c r="BF4764" s="6" t="str">
        <f>"0"</f>
        <v>0</v>
      </c>
      <c r="BG4764" t="str">
        <f ca="1">IF((OFFSET($A$1, 4764 - 1, 57 - 1)) &gt;= (OFFSET($A$1, 80 - 1, 7 - 1)), "1","0")</f>
        <v>0</v>
      </c>
      <c r="BH4764">
        <f ca="1" xml:space="preserve"> IF( AND( OFFSET($A$1, 4764 - 1, 58 - 1) = "1", OFFSET($A$1, 4764 - 1, 59 - 1) = "1" ), 1, IF( AND( OFFSET($A$1, 4764 - 1, 58 - 1) = "1", OFFSET($A$1, 4764 - 1, 59 - 1) = "0" ), 2, IF( AND( OFFSET($A$1, 4764 - 1, 58 - 1) = "0", OFFSET($A$1, 4764 - 1, 59 - 1) = "1" ), 3, 4 ) ) )</f>
        <v>4</v>
      </c>
    </row>
    <row r="4765" spans="57:60" x14ac:dyDescent="0.25">
      <c r="BE4765" s="6">
        <v>0</v>
      </c>
      <c r="BF4765" s="6" t="str">
        <f>"0"</f>
        <v>0</v>
      </c>
      <c r="BG4765" t="str">
        <f ca="1">IF((OFFSET($A$1, 4765 - 1, 57 - 1)) &gt;= (OFFSET($A$1, 80 - 1, 7 - 1)), "1","0")</f>
        <v>0</v>
      </c>
      <c r="BH4765">
        <f ca="1" xml:space="preserve"> IF( AND( OFFSET($A$1, 4765 - 1, 58 - 1) = "1", OFFSET($A$1, 4765 - 1, 59 - 1) = "1" ), 1, IF( AND( OFFSET($A$1, 4765 - 1, 58 - 1) = "1", OFFSET($A$1, 4765 - 1, 59 - 1) = "0" ), 2, IF( AND( OFFSET($A$1, 4765 - 1, 58 - 1) = "0", OFFSET($A$1, 4765 - 1, 59 - 1) = "1" ), 3, 4 ) ) )</f>
        <v>4</v>
      </c>
    </row>
    <row r="4766" spans="57:60" x14ac:dyDescent="0.25">
      <c r="BE4766" s="6">
        <v>0.2</v>
      </c>
      <c r="BF4766" s="6" t="str">
        <f>"1"</f>
        <v>1</v>
      </c>
      <c r="BG4766" t="str">
        <f ca="1">IF((OFFSET($A$1, 4766 - 1, 57 - 1)) &gt;= (OFFSET($A$1, 80 - 1, 7 - 1)), "1","0")</f>
        <v>0</v>
      </c>
      <c r="BH4766">
        <f ca="1" xml:space="preserve"> IF( AND( OFFSET($A$1, 4766 - 1, 58 - 1) = "1", OFFSET($A$1, 4766 - 1, 59 - 1) = "1" ), 1, IF( AND( OFFSET($A$1, 4766 - 1, 58 - 1) = "1", OFFSET($A$1, 4766 - 1, 59 - 1) = "0" ), 2, IF( AND( OFFSET($A$1, 4766 - 1, 58 - 1) = "0", OFFSET($A$1, 4766 - 1, 59 - 1) = "1" ), 3, 4 ) ) )</f>
        <v>2</v>
      </c>
    </row>
    <row r="4767" spans="57:60" x14ac:dyDescent="0.25">
      <c r="BE4767" s="6">
        <v>1</v>
      </c>
      <c r="BF4767" s="6" t="str">
        <f>"1"</f>
        <v>1</v>
      </c>
      <c r="BG4767" t="str">
        <f ca="1">IF((OFFSET($A$1, 4767 - 1, 57 - 1)) &gt;= (OFFSET($A$1, 80 - 1, 7 - 1)), "1","0")</f>
        <v>1</v>
      </c>
      <c r="BH4767">
        <f ca="1" xml:space="preserve"> IF( AND( OFFSET($A$1, 4767 - 1, 58 - 1) = "1", OFFSET($A$1, 4767 - 1, 59 - 1) = "1" ), 1, IF( AND( OFFSET($A$1, 4767 - 1, 58 - 1) = "1", OFFSET($A$1, 4767 - 1, 59 - 1) = "0" ), 2, IF( AND( OFFSET($A$1, 4767 - 1, 58 - 1) = "0", OFFSET($A$1, 4767 - 1, 59 - 1) = "1" ), 3, 4 ) ) )</f>
        <v>1</v>
      </c>
    </row>
    <row r="4768" spans="57:60" x14ac:dyDescent="0.25">
      <c r="BE4768" s="6">
        <v>0</v>
      </c>
      <c r="BF4768" s="6" t="str">
        <f>"0"</f>
        <v>0</v>
      </c>
      <c r="BG4768" t="str">
        <f ca="1">IF((OFFSET($A$1, 4768 - 1, 57 - 1)) &gt;= (OFFSET($A$1, 80 - 1, 7 - 1)), "1","0")</f>
        <v>0</v>
      </c>
      <c r="BH4768">
        <f ca="1" xml:space="preserve"> IF( AND( OFFSET($A$1, 4768 - 1, 58 - 1) = "1", OFFSET($A$1, 4768 - 1, 59 - 1) = "1" ), 1, IF( AND( OFFSET($A$1, 4768 - 1, 58 - 1) = "1", OFFSET($A$1, 4768 - 1, 59 - 1) = "0" ), 2, IF( AND( OFFSET($A$1, 4768 - 1, 58 - 1) = "0", OFFSET($A$1, 4768 - 1, 59 - 1) = "1" ), 3, 4 ) ) )</f>
        <v>4</v>
      </c>
    </row>
    <row r="4769" spans="57:60" x14ac:dyDescent="0.25">
      <c r="BE4769" s="6">
        <v>0</v>
      </c>
      <c r="BF4769" s="6" t="str">
        <f>"0"</f>
        <v>0</v>
      </c>
      <c r="BG4769" t="str">
        <f ca="1">IF((OFFSET($A$1, 4769 - 1, 57 - 1)) &gt;= (OFFSET($A$1, 80 - 1, 7 - 1)), "1","0")</f>
        <v>0</v>
      </c>
      <c r="BH4769">
        <f ca="1" xml:space="preserve"> IF( AND( OFFSET($A$1, 4769 - 1, 58 - 1) = "1", OFFSET($A$1, 4769 - 1, 59 - 1) = "1" ), 1, IF( AND( OFFSET($A$1, 4769 - 1, 58 - 1) = "1", OFFSET($A$1, 4769 - 1, 59 - 1) = "0" ), 2, IF( AND( OFFSET($A$1, 4769 - 1, 58 - 1) = "0", OFFSET($A$1, 4769 - 1, 59 - 1) = "1" ), 3, 4 ) ) )</f>
        <v>4</v>
      </c>
    </row>
    <row r="4770" spans="57:60" x14ac:dyDescent="0.25">
      <c r="BE4770" s="6">
        <v>0</v>
      </c>
      <c r="BF4770" s="6" t="str">
        <f>"0"</f>
        <v>0</v>
      </c>
      <c r="BG4770" t="str">
        <f ca="1">IF((OFFSET($A$1, 4770 - 1, 57 - 1)) &gt;= (OFFSET($A$1, 80 - 1, 7 - 1)), "1","0")</f>
        <v>0</v>
      </c>
      <c r="BH4770">
        <f ca="1" xml:space="preserve"> IF( AND( OFFSET($A$1, 4770 - 1, 58 - 1) = "1", OFFSET($A$1, 4770 - 1, 59 - 1) = "1" ), 1, IF( AND( OFFSET($A$1, 4770 - 1, 58 - 1) = "1", OFFSET($A$1, 4770 - 1, 59 - 1) = "0" ), 2, IF( AND( OFFSET($A$1, 4770 - 1, 58 - 1) = "0", OFFSET($A$1, 4770 - 1, 59 - 1) = "1" ), 3, 4 ) ) )</f>
        <v>4</v>
      </c>
    </row>
    <row r="4771" spans="57:60" x14ac:dyDescent="0.25">
      <c r="BE4771" s="6">
        <v>0</v>
      </c>
      <c r="BF4771" s="6" t="str">
        <f>"0"</f>
        <v>0</v>
      </c>
      <c r="BG4771" t="str">
        <f ca="1">IF((OFFSET($A$1, 4771 - 1, 57 - 1)) &gt;= (OFFSET($A$1, 80 - 1, 7 - 1)), "1","0")</f>
        <v>0</v>
      </c>
      <c r="BH4771">
        <f ca="1" xml:space="preserve"> IF( AND( OFFSET($A$1, 4771 - 1, 58 - 1) = "1", OFFSET($A$1, 4771 - 1, 59 - 1) = "1" ), 1, IF( AND( OFFSET($A$1, 4771 - 1, 58 - 1) = "1", OFFSET($A$1, 4771 - 1, 59 - 1) = "0" ), 2, IF( AND( OFFSET($A$1, 4771 - 1, 58 - 1) = "0", OFFSET($A$1, 4771 - 1, 59 - 1) = "1" ), 3, 4 ) ) )</f>
        <v>4</v>
      </c>
    </row>
    <row r="4772" spans="57:60" x14ac:dyDescent="0.25">
      <c r="BE4772" s="6">
        <v>0</v>
      </c>
      <c r="BF4772" s="6" t="str">
        <f>"0"</f>
        <v>0</v>
      </c>
      <c r="BG4772" t="str">
        <f ca="1">IF((OFFSET($A$1, 4772 - 1, 57 - 1)) &gt;= (OFFSET($A$1, 80 - 1, 7 - 1)), "1","0")</f>
        <v>0</v>
      </c>
      <c r="BH4772">
        <f ca="1" xml:space="preserve"> IF( AND( OFFSET($A$1, 4772 - 1, 58 - 1) = "1", OFFSET($A$1, 4772 - 1, 59 - 1) = "1" ), 1, IF( AND( OFFSET($A$1, 4772 - 1, 58 - 1) = "1", OFFSET($A$1, 4772 - 1, 59 - 1) = "0" ), 2, IF( AND( OFFSET($A$1, 4772 - 1, 58 - 1) = "0", OFFSET($A$1, 4772 - 1, 59 - 1) = "1" ), 3, 4 ) ) )</f>
        <v>4</v>
      </c>
    </row>
    <row r="4773" spans="57:60" x14ac:dyDescent="0.25">
      <c r="BE4773" s="6">
        <v>1</v>
      </c>
      <c r="BF4773" s="6" t="str">
        <f>"1"</f>
        <v>1</v>
      </c>
      <c r="BG4773" t="str">
        <f ca="1">IF((OFFSET($A$1, 4773 - 1, 57 - 1)) &gt;= (OFFSET($A$1, 80 - 1, 7 - 1)), "1","0")</f>
        <v>1</v>
      </c>
      <c r="BH4773">
        <f ca="1" xml:space="preserve"> IF( AND( OFFSET($A$1, 4773 - 1, 58 - 1) = "1", OFFSET($A$1, 4773 - 1, 59 - 1) = "1" ), 1, IF( AND( OFFSET($A$1, 4773 - 1, 58 - 1) = "1", OFFSET($A$1, 4773 - 1, 59 - 1) = "0" ), 2, IF( AND( OFFSET($A$1, 4773 - 1, 58 - 1) = "0", OFFSET($A$1, 4773 - 1, 59 - 1) = "1" ), 3, 4 ) ) )</f>
        <v>1</v>
      </c>
    </row>
    <row r="4774" spans="57:60" x14ac:dyDescent="0.25">
      <c r="BE4774" s="6">
        <v>1</v>
      </c>
      <c r="BF4774" s="6" t="str">
        <f>"1"</f>
        <v>1</v>
      </c>
      <c r="BG4774" t="str">
        <f ca="1">IF((OFFSET($A$1, 4774 - 1, 57 - 1)) &gt;= (OFFSET($A$1, 80 - 1, 7 - 1)), "1","0")</f>
        <v>1</v>
      </c>
      <c r="BH4774">
        <f ca="1" xml:space="preserve"> IF( AND( OFFSET($A$1, 4774 - 1, 58 - 1) = "1", OFFSET($A$1, 4774 - 1, 59 - 1) = "1" ), 1, IF( AND( OFFSET($A$1, 4774 - 1, 58 - 1) = "1", OFFSET($A$1, 4774 - 1, 59 - 1) = "0" ), 2, IF( AND( OFFSET($A$1, 4774 - 1, 58 - 1) = "0", OFFSET($A$1, 4774 - 1, 59 - 1) = "1" ), 3, 4 ) ) )</f>
        <v>1</v>
      </c>
    </row>
    <row r="4775" spans="57:60" x14ac:dyDescent="0.25">
      <c r="BE4775" s="6">
        <v>1</v>
      </c>
      <c r="BF4775" s="6" t="str">
        <f>"1"</f>
        <v>1</v>
      </c>
      <c r="BG4775" t="str">
        <f ca="1">IF((OFFSET($A$1, 4775 - 1, 57 - 1)) &gt;= (OFFSET($A$1, 80 - 1, 7 - 1)), "1","0")</f>
        <v>1</v>
      </c>
      <c r="BH4775">
        <f ca="1" xml:space="preserve"> IF( AND( OFFSET($A$1, 4775 - 1, 58 - 1) = "1", OFFSET($A$1, 4775 - 1, 59 - 1) = "1" ), 1, IF( AND( OFFSET($A$1, 4775 - 1, 58 - 1) = "1", OFFSET($A$1, 4775 - 1, 59 - 1) = "0" ), 2, IF( AND( OFFSET($A$1, 4775 - 1, 58 - 1) = "0", OFFSET($A$1, 4775 - 1, 59 - 1) = "1" ), 3, 4 ) ) )</f>
        <v>1</v>
      </c>
    </row>
    <row r="4776" spans="57:60" x14ac:dyDescent="0.25">
      <c r="BE4776" s="6">
        <v>0.8</v>
      </c>
      <c r="BF4776" s="6" t="str">
        <f>"1"</f>
        <v>1</v>
      </c>
      <c r="BG4776" t="str">
        <f ca="1">IF((OFFSET($A$1, 4776 - 1, 57 - 1)) &gt;= (OFFSET($A$1, 80 - 1, 7 - 1)), "1","0")</f>
        <v>1</v>
      </c>
      <c r="BH4776">
        <f ca="1" xml:space="preserve"> IF( AND( OFFSET($A$1, 4776 - 1, 58 - 1) = "1", OFFSET($A$1, 4776 - 1, 59 - 1) = "1" ), 1, IF( AND( OFFSET($A$1, 4776 - 1, 58 - 1) = "1", OFFSET($A$1, 4776 - 1, 59 - 1) = "0" ), 2, IF( AND( OFFSET($A$1, 4776 - 1, 58 - 1) = "0", OFFSET($A$1, 4776 - 1, 59 - 1) = "1" ), 3, 4 ) ) )</f>
        <v>1</v>
      </c>
    </row>
    <row r="4777" spans="57:60" x14ac:dyDescent="0.25">
      <c r="BE4777" s="6">
        <v>1</v>
      </c>
      <c r="BF4777" s="6" t="str">
        <f>"1"</f>
        <v>1</v>
      </c>
      <c r="BG4777" t="str">
        <f ca="1">IF((OFFSET($A$1, 4777 - 1, 57 - 1)) &gt;= (OFFSET($A$1, 80 - 1, 7 - 1)), "1","0")</f>
        <v>1</v>
      </c>
      <c r="BH4777">
        <f ca="1" xml:space="preserve"> IF( AND( OFFSET($A$1, 4777 - 1, 58 - 1) = "1", OFFSET($A$1, 4777 - 1, 59 - 1) = "1" ), 1, IF( AND( OFFSET($A$1, 4777 - 1, 58 - 1) = "1", OFFSET($A$1, 4777 - 1, 59 - 1) = "0" ), 2, IF( AND( OFFSET($A$1, 4777 - 1, 58 - 1) = "0", OFFSET($A$1, 4777 - 1, 59 - 1) = "1" ), 3, 4 ) ) )</f>
        <v>1</v>
      </c>
    </row>
    <row r="4778" spans="57:60" x14ac:dyDescent="0.25">
      <c r="BE4778" s="6">
        <v>1</v>
      </c>
      <c r="BF4778" s="6" t="str">
        <f>"1"</f>
        <v>1</v>
      </c>
      <c r="BG4778" t="str">
        <f ca="1">IF((OFFSET($A$1, 4778 - 1, 57 - 1)) &gt;= (OFFSET($A$1, 80 - 1, 7 - 1)), "1","0")</f>
        <v>1</v>
      </c>
      <c r="BH4778">
        <f ca="1" xml:space="preserve"> IF( AND( OFFSET($A$1, 4778 - 1, 58 - 1) = "1", OFFSET($A$1, 4778 - 1, 59 - 1) = "1" ), 1, IF( AND( OFFSET($A$1, 4778 - 1, 58 - 1) = "1", OFFSET($A$1, 4778 - 1, 59 - 1) = "0" ), 2, IF( AND( OFFSET($A$1, 4778 - 1, 58 - 1) = "0", OFFSET($A$1, 4778 - 1, 59 - 1) = "1" ), 3, 4 ) ) )</f>
        <v>1</v>
      </c>
    </row>
    <row r="4779" spans="57:60" x14ac:dyDescent="0.25">
      <c r="BE4779" s="6">
        <v>1</v>
      </c>
      <c r="BF4779" s="6" t="str">
        <f>"1"</f>
        <v>1</v>
      </c>
      <c r="BG4779" t="str">
        <f ca="1">IF((OFFSET($A$1, 4779 - 1, 57 - 1)) &gt;= (OFFSET($A$1, 80 - 1, 7 - 1)), "1","0")</f>
        <v>1</v>
      </c>
      <c r="BH4779">
        <f ca="1" xml:space="preserve"> IF( AND( OFFSET($A$1, 4779 - 1, 58 - 1) = "1", OFFSET($A$1, 4779 - 1, 59 - 1) = "1" ), 1, IF( AND( OFFSET($A$1, 4779 - 1, 58 - 1) = "1", OFFSET($A$1, 4779 - 1, 59 - 1) = "0" ), 2, IF( AND( OFFSET($A$1, 4779 - 1, 58 - 1) = "0", OFFSET($A$1, 4779 - 1, 59 - 1) = "1" ), 3, 4 ) ) )</f>
        <v>1</v>
      </c>
    </row>
    <row r="4780" spans="57:60" x14ac:dyDescent="0.25">
      <c r="BE4780" s="6">
        <v>0</v>
      </c>
      <c r="BF4780" s="6" t="str">
        <f>"0"</f>
        <v>0</v>
      </c>
      <c r="BG4780" t="str">
        <f ca="1">IF((OFFSET($A$1, 4780 - 1, 57 - 1)) &gt;= (OFFSET($A$1, 80 - 1, 7 - 1)), "1","0")</f>
        <v>0</v>
      </c>
      <c r="BH4780">
        <f ca="1" xml:space="preserve"> IF( AND( OFFSET($A$1, 4780 - 1, 58 - 1) = "1", OFFSET($A$1, 4780 - 1, 59 - 1) = "1" ), 1, IF( AND( OFFSET($A$1, 4780 - 1, 58 - 1) = "1", OFFSET($A$1, 4780 - 1, 59 - 1) = "0" ), 2, IF( AND( OFFSET($A$1, 4780 - 1, 58 - 1) = "0", OFFSET($A$1, 4780 - 1, 59 - 1) = "1" ), 3, 4 ) ) )</f>
        <v>4</v>
      </c>
    </row>
    <row r="4781" spans="57:60" x14ac:dyDescent="0.25">
      <c r="BE4781" s="6">
        <v>1</v>
      </c>
      <c r="BF4781" s="6" t="str">
        <f>"1"</f>
        <v>1</v>
      </c>
      <c r="BG4781" t="str">
        <f ca="1">IF((OFFSET($A$1, 4781 - 1, 57 - 1)) &gt;= (OFFSET($A$1, 80 - 1, 7 - 1)), "1","0")</f>
        <v>1</v>
      </c>
      <c r="BH4781">
        <f ca="1" xml:space="preserve"> IF( AND( OFFSET($A$1, 4781 - 1, 58 - 1) = "1", OFFSET($A$1, 4781 - 1, 59 - 1) = "1" ), 1, IF( AND( OFFSET($A$1, 4781 - 1, 58 - 1) = "1", OFFSET($A$1, 4781 - 1, 59 - 1) = "0" ), 2, IF( AND( OFFSET($A$1, 4781 - 1, 58 - 1) = "0", OFFSET($A$1, 4781 - 1, 59 - 1) = "1" ), 3, 4 ) ) )</f>
        <v>1</v>
      </c>
    </row>
    <row r="4782" spans="57:60" x14ac:dyDescent="0.25">
      <c r="BE4782" s="6">
        <v>1</v>
      </c>
      <c r="BF4782" s="6" t="str">
        <f>"1"</f>
        <v>1</v>
      </c>
      <c r="BG4782" t="str">
        <f ca="1">IF((OFFSET($A$1, 4782 - 1, 57 - 1)) &gt;= (OFFSET($A$1, 80 - 1, 7 - 1)), "1","0")</f>
        <v>1</v>
      </c>
      <c r="BH4782">
        <f ca="1" xml:space="preserve"> IF( AND( OFFSET($A$1, 4782 - 1, 58 - 1) = "1", OFFSET($A$1, 4782 - 1, 59 - 1) = "1" ), 1, IF( AND( OFFSET($A$1, 4782 - 1, 58 - 1) = "1", OFFSET($A$1, 4782 - 1, 59 - 1) = "0" ), 2, IF( AND( OFFSET($A$1, 4782 - 1, 58 - 1) = "0", OFFSET($A$1, 4782 - 1, 59 - 1) = "1" ), 3, 4 ) ) )</f>
        <v>1</v>
      </c>
    </row>
    <row r="4783" spans="57:60" x14ac:dyDescent="0.25">
      <c r="BE4783" s="6">
        <v>0</v>
      </c>
      <c r="BF4783" s="6" t="str">
        <f>"0"</f>
        <v>0</v>
      </c>
      <c r="BG4783" t="str">
        <f ca="1">IF((OFFSET($A$1, 4783 - 1, 57 - 1)) &gt;= (OFFSET($A$1, 80 - 1, 7 - 1)), "1","0")</f>
        <v>0</v>
      </c>
      <c r="BH4783">
        <f ca="1" xml:space="preserve"> IF( AND( OFFSET($A$1, 4783 - 1, 58 - 1) = "1", OFFSET($A$1, 4783 - 1, 59 - 1) = "1" ), 1, IF( AND( OFFSET($A$1, 4783 - 1, 58 - 1) = "1", OFFSET($A$1, 4783 - 1, 59 - 1) = "0" ), 2, IF( AND( OFFSET($A$1, 4783 - 1, 58 - 1) = "0", OFFSET($A$1, 4783 - 1, 59 - 1) = "1" ), 3, 4 ) ) )</f>
        <v>4</v>
      </c>
    </row>
    <row r="4784" spans="57:60" x14ac:dyDescent="0.25">
      <c r="BE4784" s="6">
        <v>0</v>
      </c>
      <c r="BF4784" s="6" t="str">
        <f>"0"</f>
        <v>0</v>
      </c>
      <c r="BG4784" t="str">
        <f ca="1">IF((OFFSET($A$1, 4784 - 1, 57 - 1)) &gt;= (OFFSET($A$1, 80 - 1, 7 - 1)), "1","0")</f>
        <v>0</v>
      </c>
      <c r="BH4784">
        <f ca="1" xml:space="preserve"> IF( AND( OFFSET($A$1, 4784 - 1, 58 - 1) = "1", OFFSET($A$1, 4784 - 1, 59 - 1) = "1" ), 1, IF( AND( OFFSET($A$1, 4784 - 1, 58 - 1) = "1", OFFSET($A$1, 4784 - 1, 59 - 1) = "0" ), 2, IF( AND( OFFSET($A$1, 4784 - 1, 58 - 1) = "0", OFFSET($A$1, 4784 - 1, 59 - 1) = "1" ), 3, 4 ) ) )</f>
        <v>4</v>
      </c>
    </row>
    <row r="4785" spans="57:60" x14ac:dyDescent="0.25">
      <c r="BE4785" s="6">
        <v>0</v>
      </c>
      <c r="BF4785" s="6" t="str">
        <f>"0"</f>
        <v>0</v>
      </c>
      <c r="BG4785" t="str">
        <f ca="1">IF((OFFSET($A$1, 4785 - 1, 57 - 1)) &gt;= (OFFSET($A$1, 80 - 1, 7 - 1)), "1","0")</f>
        <v>0</v>
      </c>
      <c r="BH4785">
        <f ca="1" xml:space="preserve"> IF( AND( OFFSET($A$1, 4785 - 1, 58 - 1) = "1", OFFSET($A$1, 4785 - 1, 59 - 1) = "1" ), 1, IF( AND( OFFSET($A$1, 4785 - 1, 58 - 1) = "1", OFFSET($A$1, 4785 - 1, 59 - 1) = "0" ), 2, IF( AND( OFFSET($A$1, 4785 - 1, 58 - 1) = "0", OFFSET($A$1, 4785 - 1, 59 - 1) = "1" ), 3, 4 ) ) )</f>
        <v>4</v>
      </c>
    </row>
    <row r="4786" spans="57:60" x14ac:dyDescent="0.25">
      <c r="BE4786" s="6">
        <v>0</v>
      </c>
      <c r="BF4786" s="6" t="str">
        <f>"0"</f>
        <v>0</v>
      </c>
      <c r="BG4786" t="str">
        <f ca="1">IF((OFFSET($A$1, 4786 - 1, 57 - 1)) &gt;= (OFFSET($A$1, 80 - 1, 7 - 1)), "1","0")</f>
        <v>0</v>
      </c>
      <c r="BH4786">
        <f ca="1" xml:space="preserve"> IF( AND( OFFSET($A$1, 4786 - 1, 58 - 1) = "1", OFFSET($A$1, 4786 - 1, 59 - 1) = "1" ), 1, IF( AND( OFFSET($A$1, 4786 - 1, 58 - 1) = "1", OFFSET($A$1, 4786 - 1, 59 - 1) = "0" ), 2, IF( AND( OFFSET($A$1, 4786 - 1, 58 - 1) = "0", OFFSET($A$1, 4786 - 1, 59 - 1) = "1" ), 3, 4 ) ) )</f>
        <v>4</v>
      </c>
    </row>
    <row r="4787" spans="57:60" x14ac:dyDescent="0.25">
      <c r="BE4787" s="6">
        <v>1</v>
      </c>
      <c r="BF4787" s="6" t="str">
        <f>"1"</f>
        <v>1</v>
      </c>
      <c r="BG4787" t="str">
        <f ca="1">IF((OFFSET($A$1, 4787 - 1, 57 - 1)) &gt;= (OFFSET($A$1, 80 - 1, 7 - 1)), "1","0")</f>
        <v>1</v>
      </c>
      <c r="BH4787">
        <f ca="1" xml:space="preserve"> IF( AND( OFFSET($A$1, 4787 - 1, 58 - 1) = "1", OFFSET($A$1, 4787 - 1, 59 - 1) = "1" ), 1, IF( AND( OFFSET($A$1, 4787 - 1, 58 - 1) = "1", OFFSET($A$1, 4787 - 1, 59 - 1) = "0" ), 2, IF( AND( OFFSET($A$1, 4787 - 1, 58 - 1) = "0", OFFSET($A$1, 4787 - 1, 59 - 1) = "1" ), 3, 4 ) ) )</f>
        <v>1</v>
      </c>
    </row>
    <row r="4788" spans="57:60" x14ac:dyDescent="0.25">
      <c r="BE4788" s="6">
        <v>0.6</v>
      </c>
      <c r="BF4788" s="6" t="str">
        <f>"0"</f>
        <v>0</v>
      </c>
      <c r="BG4788" t="str">
        <f ca="1">IF((OFFSET($A$1, 4788 - 1, 57 - 1)) &gt;= (OFFSET($A$1, 80 - 1, 7 - 1)), "1","0")</f>
        <v>1</v>
      </c>
      <c r="BH4788">
        <f ca="1" xml:space="preserve"> IF( AND( OFFSET($A$1, 4788 - 1, 58 - 1) = "1", OFFSET($A$1, 4788 - 1, 59 - 1) = "1" ), 1, IF( AND( OFFSET($A$1, 4788 - 1, 58 - 1) = "1", OFFSET($A$1, 4788 - 1, 59 - 1) = "0" ), 2, IF( AND( OFFSET($A$1, 4788 - 1, 58 - 1) = "0", OFFSET($A$1, 4788 - 1, 59 - 1) = "1" ), 3, 4 ) ) )</f>
        <v>3</v>
      </c>
    </row>
    <row r="4789" spans="57:60" x14ac:dyDescent="0.25">
      <c r="BE4789" s="6">
        <v>1</v>
      </c>
      <c r="BF4789" s="6" t="str">
        <f>"1"</f>
        <v>1</v>
      </c>
      <c r="BG4789" t="str">
        <f ca="1">IF((OFFSET($A$1, 4789 - 1, 57 - 1)) &gt;= (OFFSET($A$1, 80 - 1, 7 - 1)), "1","0")</f>
        <v>1</v>
      </c>
      <c r="BH4789">
        <f ca="1" xml:space="preserve"> IF( AND( OFFSET($A$1, 4789 - 1, 58 - 1) = "1", OFFSET($A$1, 4789 - 1, 59 - 1) = "1" ), 1, IF( AND( OFFSET($A$1, 4789 - 1, 58 - 1) = "1", OFFSET($A$1, 4789 - 1, 59 - 1) = "0" ), 2, IF( AND( OFFSET($A$1, 4789 - 1, 58 - 1) = "0", OFFSET($A$1, 4789 - 1, 59 - 1) = "1" ), 3, 4 ) ) )</f>
        <v>1</v>
      </c>
    </row>
    <row r="4790" spans="57:60" x14ac:dyDescent="0.25">
      <c r="BE4790" s="6">
        <v>0</v>
      </c>
      <c r="BF4790" s="6" t="str">
        <f>"0"</f>
        <v>0</v>
      </c>
      <c r="BG4790" t="str">
        <f ca="1">IF((OFFSET($A$1, 4790 - 1, 57 - 1)) &gt;= (OFFSET($A$1, 80 - 1, 7 - 1)), "1","0")</f>
        <v>0</v>
      </c>
      <c r="BH4790">
        <f ca="1" xml:space="preserve"> IF( AND( OFFSET($A$1, 4790 - 1, 58 - 1) = "1", OFFSET($A$1, 4790 - 1, 59 - 1) = "1" ), 1, IF( AND( OFFSET($A$1, 4790 - 1, 58 - 1) = "1", OFFSET($A$1, 4790 - 1, 59 - 1) = "0" ), 2, IF( AND( OFFSET($A$1, 4790 - 1, 58 - 1) = "0", OFFSET($A$1, 4790 - 1, 59 - 1) = "1" ), 3, 4 ) ) )</f>
        <v>4</v>
      </c>
    </row>
    <row r="4791" spans="57:60" x14ac:dyDescent="0.25">
      <c r="BE4791" s="6">
        <v>1</v>
      </c>
      <c r="BF4791" s="6" t="str">
        <f>"1"</f>
        <v>1</v>
      </c>
      <c r="BG4791" t="str">
        <f ca="1">IF((OFFSET($A$1, 4791 - 1, 57 - 1)) &gt;= (OFFSET($A$1, 80 - 1, 7 - 1)), "1","0")</f>
        <v>1</v>
      </c>
      <c r="BH4791">
        <f ca="1" xml:space="preserve"> IF( AND( OFFSET($A$1, 4791 - 1, 58 - 1) = "1", OFFSET($A$1, 4791 - 1, 59 - 1) = "1" ), 1, IF( AND( OFFSET($A$1, 4791 - 1, 58 - 1) = "1", OFFSET($A$1, 4791 - 1, 59 - 1) = "0" ), 2, IF( AND( OFFSET($A$1, 4791 - 1, 58 - 1) = "0", OFFSET($A$1, 4791 - 1, 59 - 1) = "1" ), 3, 4 ) ) )</f>
        <v>1</v>
      </c>
    </row>
    <row r="4792" spans="57:60" x14ac:dyDescent="0.25">
      <c r="BE4792" s="6">
        <v>1</v>
      </c>
      <c r="BF4792" s="6" t="str">
        <f>"1"</f>
        <v>1</v>
      </c>
      <c r="BG4792" t="str">
        <f ca="1">IF((OFFSET($A$1, 4792 - 1, 57 - 1)) &gt;= (OFFSET($A$1, 80 - 1, 7 - 1)), "1","0")</f>
        <v>1</v>
      </c>
      <c r="BH4792">
        <f ca="1" xml:space="preserve"> IF( AND( OFFSET($A$1, 4792 - 1, 58 - 1) = "1", OFFSET($A$1, 4792 - 1, 59 - 1) = "1" ), 1, IF( AND( OFFSET($A$1, 4792 - 1, 58 - 1) = "1", OFFSET($A$1, 4792 - 1, 59 - 1) = "0" ), 2, IF( AND( OFFSET($A$1, 4792 - 1, 58 - 1) = "0", OFFSET($A$1, 4792 - 1, 59 - 1) = "1" ), 3, 4 ) ) )</f>
        <v>1</v>
      </c>
    </row>
    <row r="4793" spans="57:60" x14ac:dyDescent="0.25">
      <c r="BE4793" s="6">
        <v>1</v>
      </c>
      <c r="BF4793" s="6" t="str">
        <f>"1"</f>
        <v>1</v>
      </c>
      <c r="BG4793" t="str">
        <f ca="1">IF((OFFSET($A$1, 4793 - 1, 57 - 1)) &gt;= (OFFSET($A$1, 80 - 1, 7 - 1)), "1","0")</f>
        <v>1</v>
      </c>
      <c r="BH4793">
        <f ca="1" xml:space="preserve"> IF( AND( OFFSET($A$1, 4793 - 1, 58 - 1) = "1", OFFSET($A$1, 4793 - 1, 59 - 1) = "1" ), 1, IF( AND( OFFSET($A$1, 4793 - 1, 58 - 1) = "1", OFFSET($A$1, 4793 - 1, 59 - 1) = "0" ), 2, IF( AND( OFFSET($A$1, 4793 - 1, 58 - 1) = "0", OFFSET($A$1, 4793 - 1, 59 - 1) = "1" ), 3, 4 ) ) )</f>
        <v>1</v>
      </c>
    </row>
    <row r="4794" spans="57:60" x14ac:dyDescent="0.25">
      <c r="BE4794" s="6">
        <v>0</v>
      </c>
      <c r="BF4794" s="6" t="str">
        <f>"0"</f>
        <v>0</v>
      </c>
      <c r="BG4794" t="str">
        <f ca="1">IF((OFFSET($A$1, 4794 - 1, 57 - 1)) &gt;= (OFFSET($A$1, 80 - 1, 7 - 1)), "1","0")</f>
        <v>0</v>
      </c>
      <c r="BH4794">
        <f ca="1" xml:space="preserve"> IF( AND( OFFSET($A$1, 4794 - 1, 58 - 1) = "1", OFFSET($A$1, 4794 - 1, 59 - 1) = "1" ), 1, IF( AND( OFFSET($A$1, 4794 - 1, 58 - 1) = "1", OFFSET($A$1, 4794 - 1, 59 - 1) = "0" ), 2, IF( AND( OFFSET($A$1, 4794 - 1, 58 - 1) = "0", OFFSET($A$1, 4794 - 1, 59 - 1) = "1" ), 3, 4 ) ) )</f>
        <v>4</v>
      </c>
    </row>
    <row r="4795" spans="57:60" x14ac:dyDescent="0.25">
      <c r="BE4795" s="6">
        <v>1</v>
      </c>
      <c r="BF4795" s="6" t="str">
        <f>"1"</f>
        <v>1</v>
      </c>
      <c r="BG4795" t="str">
        <f ca="1">IF((OFFSET($A$1, 4795 - 1, 57 - 1)) &gt;= (OFFSET($A$1, 80 - 1, 7 - 1)), "1","0")</f>
        <v>1</v>
      </c>
      <c r="BH4795">
        <f ca="1" xml:space="preserve"> IF( AND( OFFSET($A$1, 4795 - 1, 58 - 1) = "1", OFFSET($A$1, 4795 - 1, 59 - 1) = "1" ), 1, IF( AND( OFFSET($A$1, 4795 - 1, 58 - 1) = "1", OFFSET($A$1, 4795 - 1, 59 - 1) = "0" ), 2, IF( AND( OFFSET($A$1, 4795 - 1, 58 - 1) = "0", OFFSET($A$1, 4795 - 1, 59 - 1) = "1" ), 3, 4 ) ) )</f>
        <v>1</v>
      </c>
    </row>
    <row r="4796" spans="57:60" x14ac:dyDescent="0.25">
      <c r="BE4796" s="6">
        <v>0.2</v>
      </c>
      <c r="BF4796" s="6" t="str">
        <f>"1"</f>
        <v>1</v>
      </c>
      <c r="BG4796" t="str">
        <f ca="1">IF((OFFSET($A$1, 4796 - 1, 57 - 1)) &gt;= (OFFSET($A$1, 80 - 1, 7 - 1)), "1","0")</f>
        <v>0</v>
      </c>
      <c r="BH4796">
        <f ca="1" xml:space="preserve"> IF( AND( OFFSET($A$1, 4796 - 1, 58 - 1) = "1", OFFSET($A$1, 4796 - 1, 59 - 1) = "1" ), 1, IF( AND( OFFSET($A$1, 4796 - 1, 58 - 1) = "1", OFFSET($A$1, 4796 - 1, 59 - 1) = "0" ), 2, IF( AND( OFFSET($A$1, 4796 - 1, 58 - 1) = "0", OFFSET($A$1, 4796 - 1, 59 - 1) = "1" ), 3, 4 ) ) )</f>
        <v>2</v>
      </c>
    </row>
    <row r="4797" spans="57:60" x14ac:dyDescent="0.25">
      <c r="BE4797" s="6">
        <v>0</v>
      </c>
      <c r="BF4797" s="6" t="str">
        <f>"0"</f>
        <v>0</v>
      </c>
      <c r="BG4797" t="str">
        <f ca="1">IF((OFFSET($A$1, 4797 - 1, 57 - 1)) &gt;= (OFFSET($A$1, 80 - 1, 7 - 1)), "1","0")</f>
        <v>0</v>
      </c>
      <c r="BH4797">
        <f ca="1" xml:space="preserve"> IF( AND( OFFSET($A$1, 4797 - 1, 58 - 1) = "1", OFFSET($A$1, 4797 - 1, 59 - 1) = "1" ), 1, IF( AND( OFFSET($A$1, 4797 - 1, 58 - 1) = "1", OFFSET($A$1, 4797 - 1, 59 - 1) = "0" ), 2, IF( AND( OFFSET($A$1, 4797 - 1, 58 - 1) = "0", OFFSET($A$1, 4797 - 1, 59 - 1) = "1" ), 3, 4 ) ) )</f>
        <v>4</v>
      </c>
    </row>
    <row r="4798" spans="57:60" x14ac:dyDescent="0.25">
      <c r="BE4798" s="6">
        <v>1</v>
      </c>
      <c r="BF4798" s="6" t="str">
        <f>"1"</f>
        <v>1</v>
      </c>
      <c r="BG4798" t="str">
        <f ca="1">IF((OFFSET($A$1, 4798 - 1, 57 - 1)) &gt;= (OFFSET($A$1, 80 - 1, 7 - 1)), "1","0")</f>
        <v>1</v>
      </c>
      <c r="BH4798">
        <f ca="1" xml:space="preserve"> IF( AND( OFFSET($A$1, 4798 - 1, 58 - 1) = "1", OFFSET($A$1, 4798 - 1, 59 - 1) = "1" ), 1, IF( AND( OFFSET($A$1, 4798 - 1, 58 - 1) = "1", OFFSET($A$1, 4798 - 1, 59 - 1) = "0" ), 2, IF( AND( OFFSET($A$1, 4798 - 1, 58 - 1) = "0", OFFSET($A$1, 4798 - 1, 59 - 1) = "1" ), 3, 4 ) ) )</f>
        <v>1</v>
      </c>
    </row>
    <row r="4799" spans="57:60" x14ac:dyDescent="0.25">
      <c r="BE4799" s="6">
        <v>0.2</v>
      </c>
      <c r="BF4799" s="6" t="str">
        <f>"1"</f>
        <v>1</v>
      </c>
      <c r="BG4799" t="str">
        <f ca="1">IF((OFFSET($A$1, 4799 - 1, 57 - 1)) &gt;= (OFFSET($A$1, 80 - 1, 7 - 1)), "1","0")</f>
        <v>0</v>
      </c>
      <c r="BH4799">
        <f ca="1" xml:space="preserve"> IF( AND( OFFSET($A$1, 4799 - 1, 58 - 1) = "1", OFFSET($A$1, 4799 - 1, 59 - 1) = "1" ), 1, IF( AND( OFFSET($A$1, 4799 - 1, 58 - 1) = "1", OFFSET($A$1, 4799 - 1, 59 - 1) = "0" ), 2, IF( AND( OFFSET($A$1, 4799 - 1, 58 - 1) = "0", OFFSET($A$1, 4799 - 1, 59 - 1) = "1" ), 3, 4 ) ) )</f>
        <v>2</v>
      </c>
    </row>
    <row r="4800" spans="57:60" x14ac:dyDescent="0.25">
      <c r="BE4800" s="6">
        <v>1</v>
      </c>
      <c r="BF4800" s="6" t="str">
        <f>"1"</f>
        <v>1</v>
      </c>
      <c r="BG4800" t="str">
        <f ca="1">IF((OFFSET($A$1, 4800 - 1, 57 - 1)) &gt;= (OFFSET($A$1, 80 - 1, 7 - 1)), "1","0")</f>
        <v>1</v>
      </c>
      <c r="BH4800">
        <f ca="1" xml:space="preserve"> IF( AND( OFFSET($A$1, 4800 - 1, 58 - 1) = "1", OFFSET($A$1, 4800 - 1, 59 - 1) = "1" ), 1, IF( AND( OFFSET($A$1, 4800 - 1, 58 - 1) = "1", OFFSET($A$1, 4800 - 1, 59 - 1) = "0" ), 2, IF( AND( OFFSET($A$1, 4800 - 1, 58 - 1) = "0", OFFSET($A$1, 4800 - 1, 59 - 1) = "1" ), 3, 4 ) ) )</f>
        <v>1</v>
      </c>
    </row>
    <row r="4801" spans="57:60" x14ac:dyDescent="0.25">
      <c r="BE4801" s="6">
        <v>0</v>
      </c>
      <c r="BF4801" s="6" t="str">
        <f>"0"</f>
        <v>0</v>
      </c>
      <c r="BG4801" t="str">
        <f ca="1">IF((OFFSET($A$1, 4801 - 1, 57 - 1)) &gt;= (OFFSET($A$1, 80 - 1, 7 - 1)), "1","0")</f>
        <v>0</v>
      </c>
      <c r="BH4801">
        <f ca="1" xml:space="preserve"> IF( AND( OFFSET($A$1, 4801 - 1, 58 - 1) = "1", OFFSET($A$1, 4801 - 1, 59 - 1) = "1" ), 1, IF( AND( OFFSET($A$1, 4801 - 1, 58 - 1) = "1", OFFSET($A$1, 4801 - 1, 59 - 1) = "0" ), 2, IF( AND( OFFSET($A$1, 4801 - 1, 58 - 1) = "0", OFFSET($A$1, 4801 - 1, 59 - 1) = "1" ), 3, 4 ) ) )</f>
        <v>4</v>
      </c>
    </row>
    <row r="4802" spans="57:60" x14ac:dyDescent="0.25">
      <c r="BE4802" s="6">
        <v>0</v>
      </c>
      <c r="BF4802" s="6" t="str">
        <f>"0"</f>
        <v>0</v>
      </c>
      <c r="BG4802" t="str">
        <f ca="1">IF((OFFSET($A$1, 4802 - 1, 57 - 1)) &gt;= (OFFSET($A$1, 80 - 1, 7 - 1)), "1","0")</f>
        <v>0</v>
      </c>
      <c r="BH4802">
        <f ca="1" xml:space="preserve"> IF( AND( OFFSET($A$1, 4802 - 1, 58 - 1) = "1", OFFSET($A$1, 4802 - 1, 59 - 1) = "1" ), 1, IF( AND( OFFSET($A$1, 4802 - 1, 58 - 1) = "1", OFFSET($A$1, 4802 - 1, 59 - 1) = "0" ), 2, IF( AND( OFFSET($A$1, 4802 - 1, 58 - 1) = "0", OFFSET($A$1, 4802 - 1, 59 - 1) = "1" ), 3, 4 ) ) )</f>
        <v>4</v>
      </c>
    </row>
    <row r="4803" spans="57:60" x14ac:dyDescent="0.25">
      <c r="BE4803" s="6">
        <v>1</v>
      </c>
      <c r="BF4803" s="6" t="str">
        <f>"1"</f>
        <v>1</v>
      </c>
      <c r="BG4803" t="str">
        <f ca="1">IF((OFFSET($A$1, 4803 - 1, 57 - 1)) &gt;= (OFFSET($A$1, 80 - 1, 7 - 1)), "1","0")</f>
        <v>1</v>
      </c>
      <c r="BH4803">
        <f ca="1" xml:space="preserve"> IF( AND( OFFSET($A$1, 4803 - 1, 58 - 1) = "1", OFFSET($A$1, 4803 - 1, 59 - 1) = "1" ), 1, IF( AND( OFFSET($A$1, 4803 - 1, 58 - 1) = "1", OFFSET($A$1, 4803 - 1, 59 - 1) = "0" ), 2, IF( AND( OFFSET($A$1, 4803 - 1, 58 - 1) = "0", OFFSET($A$1, 4803 - 1, 59 - 1) = "1" ), 3, 4 ) ) )</f>
        <v>1</v>
      </c>
    </row>
    <row r="4804" spans="57:60" x14ac:dyDescent="0.25">
      <c r="BE4804" s="6">
        <v>0.4</v>
      </c>
      <c r="BF4804" s="6" t="str">
        <f>"0"</f>
        <v>0</v>
      </c>
      <c r="BG4804" t="str">
        <f ca="1">IF((OFFSET($A$1, 4804 - 1, 57 - 1)) &gt;= (OFFSET($A$1, 80 - 1, 7 - 1)), "1","0")</f>
        <v>0</v>
      </c>
      <c r="BH4804">
        <f ca="1" xml:space="preserve"> IF( AND( OFFSET($A$1, 4804 - 1, 58 - 1) = "1", OFFSET($A$1, 4804 - 1, 59 - 1) = "1" ), 1, IF( AND( OFFSET($A$1, 4804 - 1, 58 - 1) = "1", OFFSET($A$1, 4804 - 1, 59 - 1) = "0" ), 2, IF( AND( OFFSET($A$1, 4804 - 1, 58 - 1) = "0", OFFSET($A$1, 4804 - 1, 59 - 1) = "1" ), 3, 4 ) ) )</f>
        <v>4</v>
      </c>
    </row>
    <row r="4805" spans="57:60" x14ac:dyDescent="0.25">
      <c r="BE4805" s="6">
        <v>0</v>
      </c>
      <c r="BF4805" s="6" t="str">
        <f>"0"</f>
        <v>0</v>
      </c>
      <c r="BG4805" t="str">
        <f ca="1">IF((OFFSET($A$1, 4805 - 1, 57 - 1)) &gt;= (OFFSET($A$1, 80 - 1, 7 - 1)), "1","0")</f>
        <v>0</v>
      </c>
      <c r="BH4805">
        <f ca="1" xml:space="preserve"> IF( AND( OFFSET($A$1, 4805 - 1, 58 - 1) = "1", OFFSET($A$1, 4805 - 1, 59 - 1) = "1" ), 1, IF( AND( OFFSET($A$1, 4805 - 1, 58 - 1) = "1", OFFSET($A$1, 4805 - 1, 59 - 1) = "0" ), 2, IF( AND( OFFSET($A$1, 4805 - 1, 58 - 1) = "0", OFFSET($A$1, 4805 - 1, 59 - 1) = "1" ), 3, 4 ) ) )</f>
        <v>4</v>
      </c>
    </row>
    <row r="4806" spans="57:60" x14ac:dyDescent="0.25">
      <c r="BE4806" s="6">
        <v>0</v>
      </c>
      <c r="BF4806" s="6" t="str">
        <f>"0"</f>
        <v>0</v>
      </c>
      <c r="BG4806" t="str">
        <f ca="1">IF((OFFSET($A$1, 4806 - 1, 57 - 1)) &gt;= (OFFSET($A$1, 80 - 1, 7 - 1)), "1","0")</f>
        <v>0</v>
      </c>
      <c r="BH4806">
        <f ca="1" xml:space="preserve"> IF( AND( OFFSET($A$1, 4806 - 1, 58 - 1) = "1", OFFSET($A$1, 4806 - 1, 59 - 1) = "1" ), 1, IF( AND( OFFSET($A$1, 4806 - 1, 58 - 1) = "1", OFFSET($A$1, 4806 - 1, 59 - 1) = "0" ), 2, IF( AND( OFFSET($A$1, 4806 - 1, 58 - 1) = "0", OFFSET($A$1, 4806 - 1, 59 - 1) = "1" ), 3, 4 ) ) )</f>
        <v>4</v>
      </c>
    </row>
    <row r="4807" spans="57:60" x14ac:dyDescent="0.25">
      <c r="BE4807" s="6">
        <v>1</v>
      </c>
      <c r="BF4807" s="6" t="str">
        <f>"1"</f>
        <v>1</v>
      </c>
      <c r="BG4807" t="str">
        <f ca="1">IF((OFFSET($A$1, 4807 - 1, 57 - 1)) &gt;= (OFFSET($A$1, 80 - 1, 7 - 1)), "1","0")</f>
        <v>1</v>
      </c>
      <c r="BH4807">
        <f ca="1" xml:space="preserve"> IF( AND( OFFSET($A$1, 4807 - 1, 58 - 1) = "1", OFFSET($A$1, 4807 - 1, 59 - 1) = "1" ), 1, IF( AND( OFFSET($A$1, 4807 - 1, 58 - 1) = "1", OFFSET($A$1, 4807 - 1, 59 - 1) = "0" ), 2, IF( AND( OFFSET($A$1, 4807 - 1, 58 - 1) = "0", OFFSET($A$1, 4807 - 1, 59 - 1) = "1" ), 3, 4 ) ) )</f>
        <v>1</v>
      </c>
    </row>
    <row r="4808" spans="57:60" x14ac:dyDescent="0.25">
      <c r="BE4808" s="6">
        <v>1</v>
      </c>
      <c r="BF4808" s="6" t="str">
        <f>"1"</f>
        <v>1</v>
      </c>
      <c r="BG4808" t="str">
        <f ca="1">IF((OFFSET($A$1, 4808 - 1, 57 - 1)) &gt;= (OFFSET($A$1, 80 - 1, 7 - 1)), "1","0")</f>
        <v>1</v>
      </c>
      <c r="BH4808">
        <f ca="1" xml:space="preserve"> IF( AND( OFFSET($A$1, 4808 - 1, 58 - 1) = "1", OFFSET($A$1, 4808 - 1, 59 - 1) = "1" ), 1, IF( AND( OFFSET($A$1, 4808 - 1, 58 - 1) = "1", OFFSET($A$1, 4808 - 1, 59 - 1) = "0" ), 2, IF( AND( OFFSET($A$1, 4808 - 1, 58 - 1) = "0", OFFSET($A$1, 4808 - 1, 59 - 1) = "1" ), 3, 4 ) ) )</f>
        <v>1</v>
      </c>
    </row>
    <row r="4809" spans="57:60" x14ac:dyDescent="0.25">
      <c r="BE4809" s="6">
        <v>0</v>
      </c>
      <c r="BF4809" s="6" t="str">
        <f>"0"</f>
        <v>0</v>
      </c>
      <c r="BG4809" t="str">
        <f ca="1">IF((OFFSET($A$1, 4809 - 1, 57 - 1)) &gt;= (OFFSET($A$1, 80 - 1, 7 - 1)), "1","0")</f>
        <v>0</v>
      </c>
      <c r="BH4809">
        <f ca="1" xml:space="preserve"> IF( AND( OFFSET($A$1, 4809 - 1, 58 - 1) = "1", OFFSET($A$1, 4809 - 1, 59 - 1) = "1" ), 1, IF( AND( OFFSET($A$1, 4809 - 1, 58 - 1) = "1", OFFSET($A$1, 4809 - 1, 59 - 1) = "0" ), 2, IF( AND( OFFSET($A$1, 4809 - 1, 58 - 1) = "0", OFFSET($A$1, 4809 - 1, 59 - 1) = "1" ), 3, 4 ) ) )</f>
        <v>4</v>
      </c>
    </row>
    <row r="4810" spans="57:60" x14ac:dyDescent="0.25">
      <c r="BE4810" s="6">
        <v>0.6</v>
      </c>
      <c r="BF4810" s="6" t="str">
        <f>"1"</f>
        <v>1</v>
      </c>
      <c r="BG4810" t="str">
        <f ca="1">IF((OFFSET($A$1, 4810 - 1, 57 - 1)) &gt;= (OFFSET($A$1, 80 - 1, 7 - 1)), "1","0")</f>
        <v>1</v>
      </c>
      <c r="BH4810">
        <f ca="1" xml:space="preserve"> IF( AND( OFFSET($A$1, 4810 - 1, 58 - 1) = "1", OFFSET($A$1, 4810 - 1, 59 - 1) = "1" ), 1, IF( AND( OFFSET($A$1, 4810 - 1, 58 - 1) = "1", OFFSET($A$1, 4810 - 1, 59 - 1) = "0" ), 2, IF( AND( OFFSET($A$1, 4810 - 1, 58 - 1) = "0", OFFSET($A$1, 4810 - 1, 59 - 1) = "1" ), 3, 4 ) ) )</f>
        <v>1</v>
      </c>
    </row>
    <row r="4811" spans="57:60" x14ac:dyDescent="0.25">
      <c r="BE4811" s="6">
        <v>0</v>
      </c>
      <c r="BF4811" s="6" t="str">
        <f>"0"</f>
        <v>0</v>
      </c>
      <c r="BG4811" t="str">
        <f ca="1">IF((OFFSET($A$1, 4811 - 1, 57 - 1)) &gt;= (OFFSET($A$1, 80 - 1, 7 - 1)), "1","0")</f>
        <v>0</v>
      </c>
      <c r="BH4811">
        <f ca="1" xml:space="preserve"> IF( AND( OFFSET($A$1, 4811 - 1, 58 - 1) = "1", OFFSET($A$1, 4811 - 1, 59 - 1) = "1" ), 1, IF( AND( OFFSET($A$1, 4811 - 1, 58 - 1) = "1", OFFSET($A$1, 4811 - 1, 59 - 1) = "0" ), 2, IF( AND( OFFSET($A$1, 4811 - 1, 58 - 1) = "0", OFFSET($A$1, 4811 - 1, 59 - 1) = "1" ), 3, 4 ) ) )</f>
        <v>4</v>
      </c>
    </row>
    <row r="4812" spans="57:60" x14ac:dyDescent="0.25">
      <c r="BE4812" s="6">
        <v>0</v>
      </c>
      <c r="BF4812" s="6" t="str">
        <f>"0"</f>
        <v>0</v>
      </c>
      <c r="BG4812" t="str">
        <f ca="1">IF((OFFSET($A$1, 4812 - 1, 57 - 1)) &gt;= (OFFSET($A$1, 80 - 1, 7 - 1)), "1","0")</f>
        <v>0</v>
      </c>
      <c r="BH4812">
        <f ca="1" xml:space="preserve"> IF( AND( OFFSET($A$1, 4812 - 1, 58 - 1) = "1", OFFSET($A$1, 4812 - 1, 59 - 1) = "1" ), 1, IF( AND( OFFSET($A$1, 4812 - 1, 58 - 1) = "1", OFFSET($A$1, 4812 - 1, 59 - 1) = "0" ), 2, IF( AND( OFFSET($A$1, 4812 - 1, 58 - 1) = "0", OFFSET($A$1, 4812 - 1, 59 - 1) = "1" ), 3, 4 ) ) )</f>
        <v>4</v>
      </c>
    </row>
    <row r="4813" spans="57:60" x14ac:dyDescent="0.25">
      <c r="BE4813" s="6">
        <v>0.6</v>
      </c>
      <c r="BF4813" s="6" t="str">
        <f>"0"</f>
        <v>0</v>
      </c>
      <c r="BG4813" t="str">
        <f ca="1">IF((OFFSET($A$1, 4813 - 1, 57 - 1)) &gt;= (OFFSET($A$1, 80 - 1, 7 - 1)), "1","0")</f>
        <v>1</v>
      </c>
      <c r="BH4813">
        <f ca="1" xml:space="preserve"> IF( AND( OFFSET($A$1, 4813 - 1, 58 - 1) = "1", OFFSET($A$1, 4813 - 1, 59 - 1) = "1" ), 1, IF( AND( OFFSET($A$1, 4813 - 1, 58 - 1) = "1", OFFSET($A$1, 4813 - 1, 59 - 1) = "0" ), 2, IF( AND( OFFSET($A$1, 4813 - 1, 58 - 1) = "0", OFFSET($A$1, 4813 - 1, 59 - 1) = "1" ), 3, 4 ) ) )</f>
        <v>3</v>
      </c>
    </row>
    <row r="4814" spans="57:60" x14ac:dyDescent="0.25">
      <c r="BE4814" s="6">
        <v>0</v>
      </c>
      <c r="BF4814" s="6" t="str">
        <f>"0"</f>
        <v>0</v>
      </c>
      <c r="BG4814" t="str">
        <f ca="1">IF((OFFSET($A$1, 4814 - 1, 57 - 1)) &gt;= (OFFSET($A$1, 80 - 1, 7 - 1)), "1","0")</f>
        <v>0</v>
      </c>
      <c r="BH4814">
        <f ca="1" xml:space="preserve"> IF( AND( OFFSET($A$1, 4814 - 1, 58 - 1) = "1", OFFSET($A$1, 4814 - 1, 59 - 1) = "1" ), 1, IF( AND( OFFSET($A$1, 4814 - 1, 58 - 1) = "1", OFFSET($A$1, 4814 - 1, 59 - 1) = "0" ), 2, IF( AND( OFFSET($A$1, 4814 - 1, 58 - 1) = "0", OFFSET($A$1, 4814 - 1, 59 - 1) = "1" ), 3, 4 ) ) )</f>
        <v>4</v>
      </c>
    </row>
    <row r="4815" spans="57:60" x14ac:dyDescent="0.25">
      <c r="BE4815" s="6">
        <v>0</v>
      </c>
      <c r="BF4815" s="6" t="str">
        <f>"0"</f>
        <v>0</v>
      </c>
      <c r="BG4815" t="str">
        <f ca="1">IF((OFFSET($A$1, 4815 - 1, 57 - 1)) &gt;= (OFFSET($A$1, 80 - 1, 7 - 1)), "1","0")</f>
        <v>0</v>
      </c>
      <c r="BH4815">
        <f ca="1" xml:space="preserve"> IF( AND( OFFSET($A$1, 4815 - 1, 58 - 1) = "1", OFFSET($A$1, 4815 - 1, 59 - 1) = "1" ), 1, IF( AND( OFFSET($A$1, 4815 - 1, 58 - 1) = "1", OFFSET($A$1, 4815 - 1, 59 - 1) = "0" ), 2, IF( AND( OFFSET($A$1, 4815 - 1, 58 - 1) = "0", OFFSET($A$1, 4815 - 1, 59 - 1) = "1" ), 3, 4 ) ) )</f>
        <v>4</v>
      </c>
    </row>
    <row r="4816" spans="57:60" x14ac:dyDescent="0.25">
      <c r="BE4816" s="6">
        <v>0</v>
      </c>
      <c r="BF4816" s="6" t="str">
        <f>"0"</f>
        <v>0</v>
      </c>
      <c r="BG4816" t="str">
        <f ca="1">IF((OFFSET($A$1, 4816 - 1, 57 - 1)) &gt;= (OFFSET($A$1, 80 - 1, 7 - 1)), "1","0")</f>
        <v>0</v>
      </c>
      <c r="BH4816">
        <f ca="1" xml:space="preserve"> IF( AND( OFFSET($A$1, 4816 - 1, 58 - 1) = "1", OFFSET($A$1, 4816 - 1, 59 - 1) = "1" ), 1, IF( AND( OFFSET($A$1, 4816 - 1, 58 - 1) = "1", OFFSET($A$1, 4816 - 1, 59 - 1) = "0" ), 2, IF( AND( OFFSET($A$1, 4816 - 1, 58 - 1) = "0", OFFSET($A$1, 4816 - 1, 59 - 1) = "1" ), 3, 4 ) ) )</f>
        <v>4</v>
      </c>
    </row>
    <row r="4817" spans="57:60" x14ac:dyDescent="0.25">
      <c r="BE4817" s="6">
        <v>1</v>
      </c>
      <c r="BF4817" s="6" t="str">
        <f>"1"</f>
        <v>1</v>
      </c>
      <c r="BG4817" t="str">
        <f ca="1">IF((OFFSET($A$1, 4817 - 1, 57 - 1)) &gt;= (OFFSET($A$1, 80 - 1, 7 - 1)), "1","0")</f>
        <v>1</v>
      </c>
      <c r="BH4817">
        <f ca="1" xml:space="preserve"> IF( AND( OFFSET($A$1, 4817 - 1, 58 - 1) = "1", OFFSET($A$1, 4817 - 1, 59 - 1) = "1" ), 1, IF( AND( OFFSET($A$1, 4817 - 1, 58 - 1) = "1", OFFSET($A$1, 4817 - 1, 59 - 1) = "0" ), 2, IF( AND( OFFSET($A$1, 4817 - 1, 58 - 1) = "0", OFFSET($A$1, 4817 - 1, 59 - 1) = "1" ), 3, 4 ) ) )</f>
        <v>1</v>
      </c>
    </row>
    <row r="4818" spans="57:60" x14ac:dyDescent="0.25">
      <c r="BE4818" s="6">
        <v>1</v>
      </c>
      <c r="BF4818" s="6" t="str">
        <f>"1"</f>
        <v>1</v>
      </c>
      <c r="BG4818" t="str">
        <f ca="1">IF((OFFSET($A$1, 4818 - 1, 57 - 1)) &gt;= (OFFSET($A$1, 80 - 1, 7 - 1)), "1","0")</f>
        <v>1</v>
      </c>
      <c r="BH4818">
        <f ca="1" xml:space="preserve"> IF( AND( OFFSET($A$1, 4818 - 1, 58 - 1) = "1", OFFSET($A$1, 4818 - 1, 59 - 1) = "1" ), 1, IF( AND( OFFSET($A$1, 4818 - 1, 58 - 1) = "1", OFFSET($A$1, 4818 - 1, 59 - 1) = "0" ), 2, IF( AND( OFFSET($A$1, 4818 - 1, 58 - 1) = "0", OFFSET($A$1, 4818 - 1, 59 - 1) = "1" ), 3, 4 ) ) )</f>
        <v>1</v>
      </c>
    </row>
    <row r="4819" spans="57:60" x14ac:dyDescent="0.25">
      <c r="BE4819" s="6">
        <v>0</v>
      </c>
      <c r="BF4819" s="6" t="str">
        <f>"0"</f>
        <v>0</v>
      </c>
      <c r="BG4819" t="str">
        <f ca="1">IF((OFFSET($A$1, 4819 - 1, 57 - 1)) &gt;= (OFFSET($A$1, 80 - 1, 7 - 1)), "1","0")</f>
        <v>0</v>
      </c>
      <c r="BH4819">
        <f ca="1" xml:space="preserve"> IF( AND( OFFSET($A$1, 4819 - 1, 58 - 1) = "1", OFFSET($A$1, 4819 - 1, 59 - 1) = "1" ), 1, IF( AND( OFFSET($A$1, 4819 - 1, 58 - 1) = "1", OFFSET($A$1, 4819 - 1, 59 - 1) = "0" ), 2, IF( AND( OFFSET($A$1, 4819 - 1, 58 - 1) = "0", OFFSET($A$1, 4819 - 1, 59 - 1) = "1" ), 3, 4 ) ) )</f>
        <v>4</v>
      </c>
    </row>
    <row r="4820" spans="57:60" x14ac:dyDescent="0.25">
      <c r="BE4820" s="6">
        <v>0</v>
      </c>
      <c r="BF4820" s="6" t="str">
        <f>"0"</f>
        <v>0</v>
      </c>
      <c r="BG4820" t="str">
        <f ca="1">IF((OFFSET($A$1, 4820 - 1, 57 - 1)) &gt;= (OFFSET($A$1, 80 - 1, 7 - 1)), "1","0")</f>
        <v>0</v>
      </c>
      <c r="BH4820">
        <f ca="1" xml:space="preserve"> IF( AND( OFFSET($A$1, 4820 - 1, 58 - 1) = "1", OFFSET($A$1, 4820 - 1, 59 - 1) = "1" ), 1, IF( AND( OFFSET($A$1, 4820 - 1, 58 - 1) = "1", OFFSET($A$1, 4820 - 1, 59 - 1) = "0" ), 2, IF( AND( OFFSET($A$1, 4820 - 1, 58 - 1) = "0", OFFSET($A$1, 4820 - 1, 59 - 1) = "1" ), 3, 4 ) ) )</f>
        <v>4</v>
      </c>
    </row>
    <row r="4821" spans="57:60" x14ac:dyDescent="0.25">
      <c r="BE4821" s="6">
        <v>0</v>
      </c>
      <c r="BF4821" s="6" t="str">
        <f>"0"</f>
        <v>0</v>
      </c>
      <c r="BG4821" t="str">
        <f ca="1">IF((OFFSET($A$1, 4821 - 1, 57 - 1)) &gt;= (OFFSET($A$1, 80 - 1, 7 - 1)), "1","0")</f>
        <v>0</v>
      </c>
      <c r="BH4821">
        <f ca="1" xml:space="preserve"> IF( AND( OFFSET($A$1, 4821 - 1, 58 - 1) = "1", OFFSET($A$1, 4821 - 1, 59 - 1) = "1" ), 1, IF( AND( OFFSET($A$1, 4821 - 1, 58 - 1) = "1", OFFSET($A$1, 4821 - 1, 59 - 1) = "0" ), 2, IF( AND( OFFSET($A$1, 4821 - 1, 58 - 1) = "0", OFFSET($A$1, 4821 - 1, 59 - 1) = "1" ), 3, 4 ) ) )</f>
        <v>4</v>
      </c>
    </row>
    <row r="4822" spans="57:60" x14ac:dyDescent="0.25">
      <c r="BE4822" s="6">
        <v>0</v>
      </c>
      <c r="BF4822" s="6" t="str">
        <f>"0"</f>
        <v>0</v>
      </c>
      <c r="BG4822" t="str">
        <f ca="1">IF((OFFSET($A$1, 4822 - 1, 57 - 1)) &gt;= (OFFSET($A$1, 80 - 1, 7 - 1)), "1","0")</f>
        <v>0</v>
      </c>
      <c r="BH4822">
        <f ca="1" xml:space="preserve"> IF( AND( OFFSET($A$1, 4822 - 1, 58 - 1) = "1", OFFSET($A$1, 4822 - 1, 59 - 1) = "1" ), 1, IF( AND( OFFSET($A$1, 4822 - 1, 58 - 1) = "1", OFFSET($A$1, 4822 - 1, 59 - 1) = "0" ), 2, IF( AND( OFFSET($A$1, 4822 - 1, 58 - 1) = "0", OFFSET($A$1, 4822 - 1, 59 - 1) = "1" ), 3, 4 ) ) )</f>
        <v>4</v>
      </c>
    </row>
    <row r="4823" spans="57:60" x14ac:dyDescent="0.25">
      <c r="BE4823" s="6">
        <v>1</v>
      </c>
      <c r="BF4823" s="6" t="str">
        <f>"1"</f>
        <v>1</v>
      </c>
      <c r="BG4823" t="str">
        <f ca="1">IF((OFFSET($A$1, 4823 - 1, 57 - 1)) &gt;= (OFFSET($A$1, 80 - 1, 7 - 1)), "1","0")</f>
        <v>1</v>
      </c>
      <c r="BH4823">
        <f ca="1" xml:space="preserve"> IF( AND( OFFSET($A$1, 4823 - 1, 58 - 1) = "1", OFFSET($A$1, 4823 - 1, 59 - 1) = "1" ), 1, IF( AND( OFFSET($A$1, 4823 - 1, 58 - 1) = "1", OFFSET($A$1, 4823 - 1, 59 - 1) = "0" ), 2, IF( AND( OFFSET($A$1, 4823 - 1, 58 - 1) = "0", OFFSET($A$1, 4823 - 1, 59 - 1) = "1" ), 3, 4 ) ) )</f>
        <v>1</v>
      </c>
    </row>
    <row r="4824" spans="57:60" x14ac:dyDescent="0.25">
      <c r="BE4824" s="6">
        <v>0</v>
      </c>
      <c r="BF4824" s="6" t="str">
        <f>"0"</f>
        <v>0</v>
      </c>
      <c r="BG4824" t="str">
        <f ca="1">IF((OFFSET($A$1, 4824 - 1, 57 - 1)) &gt;= (OFFSET($A$1, 80 - 1, 7 - 1)), "1","0")</f>
        <v>0</v>
      </c>
      <c r="BH4824">
        <f ca="1" xml:space="preserve"> IF( AND( OFFSET($A$1, 4824 - 1, 58 - 1) = "1", OFFSET($A$1, 4824 - 1, 59 - 1) = "1" ), 1, IF( AND( OFFSET($A$1, 4824 - 1, 58 - 1) = "1", OFFSET($A$1, 4824 - 1, 59 - 1) = "0" ), 2, IF( AND( OFFSET($A$1, 4824 - 1, 58 - 1) = "0", OFFSET($A$1, 4824 - 1, 59 - 1) = "1" ), 3, 4 ) ) )</f>
        <v>4</v>
      </c>
    </row>
    <row r="4825" spans="57:60" x14ac:dyDescent="0.25">
      <c r="BE4825" s="6">
        <v>0.6</v>
      </c>
      <c r="BF4825" s="6" t="str">
        <f>"1"</f>
        <v>1</v>
      </c>
      <c r="BG4825" t="str">
        <f ca="1">IF((OFFSET($A$1, 4825 - 1, 57 - 1)) &gt;= (OFFSET($A$1, 80 - 1, 7 - 1)), "1","0")</f>
        <v>1</v>
      </c>
      <c r="BH4825">
        <f ca="1" xml:space="preserve"> IF( AND( OFFSET($A$1, 4825 - 1, 58 - 1) = "1", OFFSET($A$1, 4825 - 1, 59 - 1) = "1" ), 1, IF( AND( OFFSET($A$1, 4825 - 1, 58 - 1) = "1", OFFSET($A$1, 4825 - 1, 59 - 1) = "0" ), 2, IF( AND( OFFSET($A$1, 4825 - 1, 58 - 1) = "0", OFFSET($A$1, 4825 - 1, 59 - 1) = "1" ), 3, 4 ) ) )</f>
        <v>1</v>
      </c>
    </row>
    <row r="4826" spans="57:60" x14ac:dyDescent="0.25">
      <c r="BE4826" s="6">
        <v>0</v>
      </c>
      <c r="BF4826" s="6" t="str">
        <f>"0"</f>
        <v>0</v>
      </c>
      <c r="BG4826" t="str">
        <f ca="1">IF((OFFSET($A$1, 4826 - 1, 57 - 1)) &gt;= (OFFSET($A$1, 80 - 1, 7 - 1)), "1","0")</f>
        <v>0</v>
      </c>
      <c r="BH4826">
        <f ca="1" xml:space="preserve"> IF( AND( OFFSET($A$1, 4826 - 1, 58 - 1) = "1", OFFSET($A$1, 4826 - 1, 59 - 1) = "1" ), 1, IF( AND( OFFSET($A$1, 4826 - 1, 58 - 1) = "1", OFFSET($A$1, 4826 - 1, 59 - 1) = "0" ), 2, IF( AND( OFFSET($A$1, 4826 - 1, 58 - 1) = "0", OFFSET($A$1, 4826 - 1, 59 - 1) = "1" ), 3, 4 ) ) )</f>
        <v>4</v>
      </c>
    </row>
    <row r="4827" spans="57:60" x14ac:dyDescent="0.25">
      <c r="BE4827" s="6">
        <v>0</v>
      </c>
      <c r="BF4827" s="6" t="str">
        <f>"0"</f>
        <v>0</v>
      </c>
      <c r="BG4827" t="str">
        <f ca="1">IF((OFFSET($A$1, 4827 - 1, 57 - 1)) &gt;= (OFFSET($A$1, 80 - 1, 7 - 1)), "1","0")</f>
        <v>0</v>
      </c>
      <c r="BH4827">
        <f ca="1" xml:space="preserve"> IF( AND( OFFSET($A$1, 4827 - 1, 58 - 1) = "1", OFFSET($A$1, 4827 - 1, 59 - 1) = "1" ), 1, IF( AND( OFFSET($A$1, 4827 - 1, 58 - 1) = "1", OFFSET($A$1, 4827 - 1, 59 - 1) = "0" ), 2, IF( AND( OFFSET($A$1, 4827 - 1, 58 - 1) = "0", OFFSET($A$1, 4827 - 1, 59 - 1) = "1" ), 3, 4 ) ) )</f>
        <v>4</v>
      </c>
    </row>
    <row r="4828" spans="57:60" x14ac:dyDescent="0.25">
      <c r="BE4828" s="6">
        <v>1</v>
      </c>
      <c r="BF4828" s="6" t="str">
        <f>"1"</f>
        <v>1</v>
      </c>
      <c r="BG4828" t="str">
        <f ca="1">IF((OFFSET($A$1, 4828 - 1, 57 - 1)) &gt;= (OFFSET($A$1, 80 - 1, 7 - 1)), "1","0")</f>
        <v>1</v>
      </c>
      <c r="BH4828">
        <f ca="1" xml:space="preserve"> IF( AND( OFFSET($A$1, 4828 - 1, 58 - 1) = "1", OFFSET($A$1, 4828 - 1, 59 - 1) = "1" ), 1, IF( AND( OFFSET($A$1, 4828 - 1, 58 - 1) = "1", OFFSET($A$1, 4828 - 1, 59 - 1) = "0" ), 2, IF( AND( OFFSET($A$1, 4828 - 1, 58 - 1) = "0", OFFSET($A$1, 4828 - 1, 59 - 1) = "1" ), 3, 4 ) ) )</f>
        <v>1</v>
      </c>
    </row>
    <row r="4829" spans="57:60" x14ac:dyDescent="0.25">
      <c r="BE4829" s="6">
        <v>0.2</v>
      </c>
      <c r="BF4829" s="6" t="str">
        <f>"0"</f>
        <v>0</v>
      </c>
      <c r="BG4829" t="str">
        <f ca="1">IF((OFFSET($A$1, 4829 - 1, 57 - 1)) &gt;= (OFFSET($A$1, 80 - 1, 7 - 1)), "1","0")</f>
        <v>0</v>
      </c>
      <c r="BH4829">
        <f ca="1" xml:space="preserve"> IF( AND( OFFSET($A$1, 4829 - 1, 58 - 1) = "1", OFFSET($A$1, 4829 - 1, 59 - 1) = "1" ), 1, IF( AND( OFFSET($A$1, 4829 - 1, 58 - 1) = "1", OFFSET($A$1, 4829 - 1, 59 - 1) = "0" ), 2, IF( AND( OFFSET($A$1, 4829 - 1, 58 - 1) = "0", OFFSET($A$1, 4829 - 1, 59 - 1) = "1" ), 3, 4 ) ) )</f>
        <v>4</v>
      </c>
    </row>
    <row r="4830" spans="57:60" x14ac:dyDescent="0.25">
      <c r="BE4830" s="6">
        <v>0</v>
      </c>
      <c r="BF4830" s="6" t="str">
        <f>"0"</f>
        <v>0</v>
      </c>
      <c r="BG4830" t="str">
        <f ca="1">IF((OFFSET($A$1, 4830 - 1, 57 - 1)) &gt;= (OFFSET($A$1, 80 - 1, 7 - 1)), "1","0")</f>
        <v>0</v>
      </c>
      <c r="BH4830">
        <f ca="1" xml:space="preserve"> IF( AND( OFFSET($A$1, 4830 - 1, 58 - 1) = "1", OFFSET($A$1, 4830 - 1, 59 - 1) = "1" ), 1, IF( AND( OFFSET($A$1, 4830 - 1, 58 - 1) = "1", OFFSET($A$1, 4830 - 1, 59 - 1) = "0" ), 2, IF( AND( OFFSET($A$1, 4830 - 1, 58 - 1) = "0", OFFSET($A$1, 4830 - 1, 59 - 1) = "1" ), 3, 4 ) ) )</f>
        <v>4</v>
      </c>
    </row>
    <row r="4831" spans="57:60" x14ac:dyDescent="0.25">
      <c r="BE4831" s="6">
        <v>0</v>
      </c>
      <c r="BF4831" s="6" t="str">
        <f>"0"</f>
        <v>0</v>
      </c>
      <c r="BG4831" t="str">
        <f ca="1">IF((OFFSET($A$1, 4831 - 1, 57 - 1)) &gt;= (OFFSET($A$1, 80 - 1, 7 - 1)), "1","0")</f>
        <v>0</v>
      </c>
      <c r="BH4831">
        <f ca="1" xml:space="preserve"> IF( AND( OFFSET($A$1, 4831 - 1, 58 - 1) = "1", OFFSET($A$1, 4831 - 1, 59 - 1) = "1" ), 1, IF( AND( OFFSET($A$1, 4831 - 1, 58 - 1) = "1", OFFSET($A$1, 4831 - 1, 59 - 1) = "0" ), 2, IF( AND( OFFSET($A$1, 4831 - 1, 58 - 1) = "0", OFFSET($A$1, 4831 - 1, 59 - 1) = "1" ), 3, 4 ) ) )</f>
        <v>4</v>
      </c>
    </row>
    <row r="4832" spans="57:60" x14ac:dyDescent="0.25">
      <c r="BE4832" s="6">
        <v>0.2</v>
      </c>
      <c r="BF4832" s="6" t="str">
        <f>"0"</f>
        <v>0</v>
      </c>
      <c r="BG4832" t="str">
        <f ca="1">IF((OFFSET($A$1, 4832 - 1, 57 - 1)) &gt;= (OFFSET($A$1, 80 - 1, 7 - 1)), "1","0")</f>
        <v>0</v>
      </c>
      <c r="BH4832">
        <f ca="1" xml:space="preserve"> IF( AND( OFFSET($A$1, 4832 - 1, 58 - 1) = "1", OFFSET($A$1, 4832 - 1, 59 - 1) = "1" ), 1, IF( AND( OFFSET($A$1, 4832 - 1, 58 - 1) = "1", OFFSET($A$1, 4832 - 1, 59 - 1) = "0" ), 2, IF( AND( OFFSET($A$1, 4832 - 1, 58 - 1) = "0", OFFSET($A$1, 4832 - 1, 59 - 1) = "1" ), 3, 4 ) ) )</f>
        <v>4</v>
      </c>
    </row>
    <row r="4833" spans="57:60" x14ac:dyDescent="0.25">
      <c r="BE4833" s="6">
        <v>1</v>
      </c>
      <c r="BF4833" s="6" t="str">
        <f>"1"</f>
        <v>1</v>
      </c>
      <c r="BG4833" t="str">
        <f ca="1">IF((OFFSET($A$1, 4833 - 1, 57 - 1)) &gt;= (OFFSET($A$1, 80 - 1, 7 - 1)), "1","0")</f>
        <v>1</v>
      </c>
      <c r="BH4833">
        <f ca="1" xml:space="preserve"> IF( AND( OFFSET($A$1, 4833 - 1, 58 - 1) = "1", OFFSET($A$1, 4833 - 1, 59 - 1) = "1" ), 1, IF( AND( OFFSET($A$1, 4833 - 1, 58 - 1) = "1", OFFSET($A$1, 4833 - 1, 59 - 1) = "0" ), 2, IF( AND( OFFSET($A$1, 4833 - 1, 58 - 1) = "0", OFFSET($A$1, 4833 - 1, 59 - 1) = "1" ), 3, 4 ) ) )</f>
        <v>1</v>
      </c>
    </row>
    <row r="4834" spans="57:60" x14ac:dyDescent="0.25">
      <c r="BE4834" s="6">
        <v>0</v>
      </c>
      <c r="BF4834" s="6" t="str">
        <f>"0"</f>
        <v>0</v>
      </c>
      <c r="BG4834" t="str">
        <f ca="1">IF((OFFSET($A$1, 4834 - 1, 57 - 1)) &gt;= (OFFSET($A$1, 80 - 1, 7 - 1)), "1","0")</f>
        <v>0</v>
      </c>
      <c r="BH4834">
        <f ca="1" xml:space="preserve"> IF( AND( OFFSET($A$1, 4834 - 1, 58 - 1) = "1", OFFSET($A$1, 4834 - 1, 59 - 1) = "1" ), 1, IF( AND( OFFSET($A$1, 4834 - 1, 58 - 1) = "1", OFFSET($A$1, 4834 - 1, 59 - 1) = "0" ), 2, IF( AND( OFFSET($A$1, 4834 - 1, 58 - 1) = "0", OFFSET($A$1, 4834 - 1, 59 - 1) = "1" ), 3, 4 ) ) )</f>
        <v>4</v>
      </c>
    </row>
    <row r="4835" spans="57:60" x14ac:dyDescent="0.25">
      <c r="BE4835" s="6">
        <v>0</v>
      </c>
      <c r="BF4835" s="6" t="str">
        <f>"0"</f>
        <v>0</v>
      </c>
      <c r="BG4835" t="str">
        <f ca="1">IF((OFFSET($A$1, 4835 - 1, 57 - 1)) &gt;= (OFFSET($A$1, 80 - 1, 7 - 1)), "1","0")</f>
        <v>0</v>
      </c>
      <c r="BH4835">
        <f ca="1" xml:space="preserve"> IF( AND( OFFSET($A$1, 4835 - 1, 58 - 1) = "1", OFFSET($A$1, 4835 - 1, 59 - 1) = "1" ), 1, IF( AND( OFFSET($A$1, 4835 - 1, 58 - 1) = "1", OFFSET($A$1, 4835 - 1, 59 - 1) = "0" ), 2, IF( AND( OFFSET($A$1, 4835 - 1, 58 - 1) = "0", OFFSET($A$1, 4835 - 1, 59 - 1) = "1" ), 3, 4 ) ) )</f>
        <v>4</v>
      </c>
    </row>
    <row r="4836" spans="57:60" x14ac:dyDescent="0.25">
      <c r="BE4836" s="6">
        <v>0</v>
      </c>
      <c r="BF4836" s="6" t="str">
        <f>"0"</f>
        <v>0</v>
      </c>
      <c r="BG4836" t="str">
        <f ca="1">IF((OFFSET($A$1, 4836 - 1, 57 - 1)) &gt;= (OFFSET($A$1, 80 - 1, 7 - 1)), "1","0")</f>
        <v>0</v>
      </c>
      <c r="BH4836">
        <f ca="1" xml:space="preserve"> IF( AND( OFFSET($A$1, 4836 - 1, 58 - 1) = "1", OFFSET($A$1, 4836 - 1, 59 - 1) = "1" ), 1, IF( AND( OFFSET($A$1, 4836 - 1, 58 - 1) = "1", OFFSET($A$1, 4836 - 1, 59 - 1) = "0" ), 2, IF( AND( OFFSET($A$1, 4836 - 1, 58 - 1) = "0", OFFSET($A$1, 4836 - 1, 59 - 1) = "1" ), 3, 4 ) ) )</f>
        <v>4</v>
      </c>
    </row>
    <row r="4837" spans="57:60" x14ac:dyDescent="0.25">
      <c r="BE4837" s="6">
        <v>0</v>
      </c>
      <c r="BF4837" s="6" t="str">
        <f>"0"</f>
        <v>0</v>
      </c>
      <c r="BG4837" t="str">
        <f ca="1">IF((OFFSET($A$1, 4837 - 1, 57 - 1)) &gt;= (OFFSET($A$1, 80 - 1, 7 - 1)), "1","0")</f>
        <v>0</v>
      </c>
      <c r="BH4837">
        <f ca="1" xml:space="preserve"> IF( AND( OFFSET($A$1, 4837 - 1, 58 - 1) = "1", OFFSET($A$1, 4837 - 1, 59 - 1) = "1" ), 1, IF( AND( OFFSET($A$1, 4837 - 1, 58 - 1) = "1", OFFSET($A$1, 4837 - 1, 59 - 1) = "0" ), 2, IF( AND( OFFSET($A$1, 4837 - 1, 58 - 1) = "0", OFFSET($A$1, 4837 - 1, 59 - 1) = "1" ), 3, 4 ) ) )</f>
        <v>4</v>
      </c>
    </row>
    <row r="4838" spans="57:60" x14ac:dyDescent="0.25">
      <c r="BE4838" s="6">
        <v>1</v>
      </c>
      <c r="BF4838" s="6" t="str">
        <f>"1"</f>
        <v>1</v>
      </c>
      <c r="BG4838" t="str">
        <f ca="1">IF((OFFSET($A$1, 4838 - 1, 57 - 1)) &gt;= (OFFSET($A$1, 80 - 1, 7 - 1)), "1","0")</f>
        <v>1</v>
      </c>
      <c r="BH4838">
        <f ca="1" xml:space="preserve"> IF( AND( OFFSET($A$1, 4838 - 1, 58 - 1) = "1", OFFSET($A$1, 4838 - 1, 59 - 1) = "1" ), 1, IF( AND( OFFSET($A$1, 4838 - 1, 58 - 1) = "1", OFFSET($A$1, 4838 - 1, 59 - 1) = "0" ), 2, IF( AND( OFFSET($A$1, 4838 - 1, 58 - 1) = "0", OFFSET($A$1, 4838 - 1, 59 - 1) = "1" ), 3, 4 ) ) )</f>
        <v>1</v>
      </c>
    </row>
    <row r="4839" spans="57:60" x14ac:dyDescent="0.25">
      <c r="BE4839" s="6">
        <v>0</v>
      </c>
      <c r="BF4839" s="6" t="str">
        <f>"0"</f>
        <v>0</v>
      </c>
      <c r="BG4839" t="str">
        <f ca="1">IF((OFFSET($A$1, 4839 - 1, 57 - 1)) &gt;= (OFFSET($A$1, 80 - 1, 7 - 1)), "1","0")</f>
        <v>0</v>
      </c>
      <c r="BH4839">
        <f ca="1" xml:space="preserve"> IF( AND( OFFSET($A$1, 4839 - 1, 58 - 1) = "1", OFFSET($A$1, 4839 - 1, 59 - 1) = "1" ), 1, IF( AND( OFFSET($A$1, 4839 - 1, 58 - 1) = "1", OFFSET($A$1, 4839 - 1, 59 - 1) = "0" ), 2, IF( AND( OFFSET($A$1, 4839 - 1, 58 - 1) = "0", OFFSET($A$1, 4839 - 1, 59 - 1) = "1" ), 3, 4 ) ) )</f>
        <v>4</v>
      </c>
    </row>
    <row r="4840" spans="57:60" x14ac:dyDescent="0.25">
      <c r="BE4840" s="6">
        <v>1</v>
      </c>
      <c r="BF4840" s="6" t="str">
        <f>"1"</f>
        <v>1</v>
      </c>
      <c r="BG4840" t="str">
        <f ca="1">IF((OFFSET($A$1, 4840 - 1, 57 - 1)) &gt;= (OFFSET($A$1, 80 - 1, 7 - 1)), "1","0")</f>
        <v>1</v>
      </c>
      <c r="BH4840">
        <f ca="1" xml:space="preserve"> IF( AND( OFFSET($A$1, 4840 - 1, 58 - 1) = "1", OFFSET($A$1, 4840 - 1, 59 - 1) = "1" ), 1, IF( AND( OFFSET($A$1, 4840 - 1, 58 - 1) = "1", OFFSET($A$1, 4840 - 1, 59 - 1) = "0" ), 2, IF( AND( OFFSET($A$1, 4840 - 1, 58 - 1) = "0", OFFSET($A$1, 4840 - 1, 59 - 1) = "1" ), 3, 4 ) ) )</f>
        <v>1</v>
      </c>
    </row>
    <row r="4841" spans="57:60" x14ac:dyDescent="0.25">
      <c r="BE4841" s="6">
        <v>1</v>
      </c>
      <c r="BF4841" s="6" t="str">
        <f>"1"</f>
        <v>1</v>
      </c>
      <c r="BG4841" t="str">
        <f ca="1">IF((OFFSET($A$1, 4841 - 1, 57 - 1)) &gt;= (OFFSET($A$1, 80 - 1, 7 - 1)), "1","0")</f>
        <v>1</v>
      </c>
      <c r="BH4841">
        <f ca="1" xml:space="preserve"> IF( AND( OFFSET($A$1, 4841 - 1, 58 - 1) = "1", OFFSET($A$1, 4841 - 1, 59 - 1) = "1" ), 1, IF( AND( OFFSET($A$1, 4841 - 1, 58 - 1) = "1", OFFSET($A$1, 4841 - 1, 59 - 1) = "0" ), 2, IF( AND( OFFSET($A$1, 4841 - 1, 58 - 1) = "0", OFFSET($A$1, 4841 - 1, 59 - 1) = "1" ), 3, 4 ) ) )</f>
        <v>1</v>
      </c>
    </row>
    <row r="4842" spans="57:60" x14ac:dyDescent="0.25">
      <c r="BE4842" s="6">
        <v>0</v>
      </c>
      <c r="BF4842" s="6" t="str">
        <f>"0"</f>
        <v>0</v>
      </c>
      <c r="BG4842" t="str">
        <f ca="1">IF((OFFSET($A$1, 4842 - 1, 57 - 1)) &gt;= (OFFSET($A$1, 80 - 1, 7 - 1)), "1","0")</f>
        <v>0</v>
      </c>
      <c r="BH4842">
        <f ca="1" xml:space="preserve"> IF( AND( OFFSET($A$1, 4842 - 1, 58 - 1) = "1", OFFSET($A$1, 4842 - 1, 59 - 1) = "1" ), 1, IF( AND( OFFSET($A$1, 4842 - 1, 58 - 1) = "1", OFFSET($A$1, 4842 - 1, 59 - 1) = "0" ), 2, IF( AND( OFFSET($A$1, 4842 - 1, 58 - 1) = "0", OFFSET($A$1, 4842 - 1, 59 - 1) = "1" ), 3, 4 ) ) )</f>
        <v>4</v>
      </c>
    </row>
    <row r="4843" spans="57:60" x14ac:dyDescent="0.25">
      <c r="BE4843" s="6">
        <v>1</v>
      </c>
      <c r="BF4843" s="6" t="str">
        <f>"1"</f>
        <v>1</v>
      </c>
      <c r="BG4843" t="str">
        <f ca="1">IF((OFFSET($A$1, 4843 - 1, 57 - 1)) &gt;= (OFFSET($A$1, 80 - 1, 7 - 1)), "1","0")</f>
        <v>1</v>
      </c>
      <c r="BH4843">
        <f ca="1" xml:space="preserve"> IF( AND( OFFSET($A$1, 4843 - 1, 58 - 1) = "1", OFFSET($A$1, 4843 - 1, 59 - 1) = "1" ), 1, IF( AND( OFFSET($A$1, 4843 - 1, 58 - 1) = "1", OFFSET($A$1, 4843 - 1, 59 - 1) = "0" ), 2, IF( AND( OFFSET($A$1, 4843 - 1, 58 - 1) = "0", OFFSET($A$1, 4843 - 1, 59 - 1) = "1" ), 3, 4 ) ) )</f>
        <v>1</v>
      </c>
    </row>
    <row r="4844" spans="57:60" x14ac:dyDescent="0.25">
      <c r="BE4844" s="6">
        <v>0.6</v>
      </c>
      <c r="BF4844" s="6" t="str">
        <f>"0"</f>
        <v>0</v>
      </c>
      <c r="BG4844" t="str">
        <f ca="1">IF((OFFSET($A$1, 4844 - 1, 57 - 1)) &gt;= (OFFSET($A$1, 80 - 1, 7 - 1)), "1","0")</f>
        <v>1</v>
      </c>
      <c r="BH4844">
        <f ca="1" xml:space="preserve"> IF( AND( OFFSET($A$1, 4844 - 1, 58 - 1) = "1", OFFSET($A$1, 4844 - 1, 59 - 1) = "1" ), 1, IF( AND( OFFSET($A$1, 4844 - 1, 58 - 1) = "1", OFFSET($A$1, 4844 - 1, 59 - 1) = "0" ), 2, IF( AND( OFFSET($A$1, 4844 - 1, 58 - 1) = "0", OFFSET($A$1, 4844 - 1, 59 - 1) = "1" ), 3, 4 ) ) )</f>
        <v>3</v>
      </c>
    </row>
    <row r="4845" spans="57:60" x14ac:dyDescent="0.25">
      <c r="BE4845" s="6">
        <v>0</v>
      </c>
      <c r="BF4845" s="6" t="str">
        <f>"0"</f>
        <v>0</v>
      </c>
      <c r="BG4845" t="str">
        <f ca="1">IF((OFFSET($A$1, 4845 - 1, 57 - 1)) &gt;= (OFFSET($A$1, 80 - 1, 7 - 1)), "1","0")</f>
        <v>0</v>
      </c>
      <c r="BH4845">
        <f ca="1" xml:space="preserve"> IF( AND( OFFSET($A$1, 4845 - 1, 58 - 1) = "1", OFFSET($A$1, 4845 - 1, 59 - 1) = "1" ), 1, IF( AND( OFFSET($A$1, 4845 - 1, 58 - 1) = "1", OFFSET($A$1, 4845 - 1, 59 - 1) = "0" ), 2, IF( AND( OFFSET($A$1, 4845 - 1, 58 - 1) = "0", OFFSET($A$1, 4845 - 1, 59 - 1) = "1" ), 3, 4 ) ) )</f>
        <v>4</v>
      </c>
    </row>
    <row r="4846" spans="57:60" x14ac:dyDescent="0.25">
      <c r="BE4846" s="6">
        <v>0</v>
      </c>
      <c r="BF4846" s="6" t="str">
        <f>"0"</f>
        <v>0</v>
      </c>
      <c r="BG4846" t="str">
        <f ca="1">IF((OFFSET($A$1, 4846 - 1, 57 - 1)) &gt;= (OFFSET($A$1, 80 - 1, 7 - 1)), "1","0")</f>
        <v>0</v>
      </c>
      <c r="BH4846">
        <f ca="1" xml:space="preserve"> IF( AND( OFFSET($A$1, 4846 - 1, 58 - 1) = "1", OFFSET($A$1, 4846 - 1, 59 - 1) = "1" ), 1, IF( AND( OFFSET($A$1, 4846 - 1, 58 - 1) = "1", OFFSET($A$1, 4846 - 1, 59 - 1) = "0" ), 2, IF( AND( OFFSET($A$1, 4846 - 1, 58 - 1) = "0", OFFSET($A$1, 4846 - 1, 59 - 1) = "1" ), 3, 4 ) ) )</f>
        <v>4</v>
      </c>
    </row>
    <row r="4847" spans="57:60" x14ac:dyDescent="0.25">
      <c r="BE4847" s="6">
        <v>0.2</v>
      </c>
      <c r="BF4847" s="6" t="str">
        <f>"0"</f>
        <v>0</v>
      </c>
      <c r="BG4847" t="str">
        <f ca="1">IF((OFFSET($A$1, 4847 - 1, 57 - 1)) &gt;= (OFFSET($A$1, 80 - 1, 7 - 1)), "1","0")</f>
        <v>0</v>
      </c>
      <c r="BH4847">
        <f ca="1" xml:space="preserve"> IF( AND( OFFSET($A$1, 4847 - 1, 58 - 1) = "1", OFFSET($A$1, 4847 - 1, 59 - 1) = "1" ), 1, IF( AND( OFFSET($A$1, 4847 - 1, 58 - 1) = "1", OFFSET($A$1, 4847 - 1, 59 - 1) = "0" ), 2, IF( AND( OFFSET($A$1, 4847 - 1, 58 - 1) = "0", OFFSET($A$1, 4847 - 1, 59 - 1) = "1" ), 3, 4 ) ) )</f>
        <v>4</v>
      </c>
    </row>
    <row r="4848" spans="57:60" x14ac:dyDescent="0.25">
      <c r="BE4848" s="6">
        <v>1</v>
      </c>
      <c r="BF4848" s="6" t="str">
        <f>"1"</f>
        <v>1</v>
      </c>
      <c r="BG4848" t="str">
        <f ca="1">IF((OFFSET($A$1, 4848 - 1, 57 - 1)) &gt;= (OFFSET($A$1, 80 - 1, 7 - 1)), "1","0")</f>
        <v>1</v>
      </c>
      <c r="BH4848">
        <f ca="1" xml:space="preserve"> IF( AND( OFFSET($A$1, 4848 - 1, 58 - 1) = "1", OFFSET($A$1, 4848 - 1, 59 - 1) = "1" ), 1, IF( AND( OFFSET($A$1, 4848 - 1, 58 - 1) = "1", OFFSET($A$1, 4848 - 1, 59 - 1) = "0" ), 2, IF( AND( OFFSET($A$1, 4848 - 1, 58 - 1) = "0", OFFSET($A$1, 4848 - 1, 59 - 1) = "1" ), 3, 4 ) ) )</f>
        <v>1</v>
      </c>
    </row>
    <row r="4849" spans="57:60" x14ac:dyDescent="0.25">
      <c r="BE4849" s="6">
        <v>0</v>
      </c>
      <c r="BF4849" s="6" t="str">
        <f>"0"</f>
        <v>0</v>
      </c>
      <c r="BG4849" t="str">
        <f ca="1">IF((OFFSET($A$1, 4849 - 1, 57 - 1)) &gt;= (OFFSET($A$1, 80 - 1, 7 - 1)), "1","0")</f>
        <v>0</v>
      </c>
      <c r="BH4849">
        <f ca="1" xml:space="preserve"> IF( AND( OFFSET($A$1, 4849 - 1, 58 - 1) = "1", OFFSET($A$1, 4849 - 1, 59 - 1) = "1" ), 1, IF( AND( OFFSET($A$1, 4849 - 1, 58 - 1) = "1", OFFSET($A$1, 4849 - 1, 59 - 1) = "0" ), 2, IF( AND( OFFSET($A$1, 4849 - 1, 58 - 1) = "0", OFFSET($A$1, 4849 - 1, 59 - 1) = "1" ), 3, 4 ) ) )</f>
        <v>4</v>
      </c>
    </row>
    <row r="4850" spans="57:60" x14ac:dyDescent="0.25">
      <c r="BE4850" s="6">
        <v>0</v>
      </c>
      <c r="BF4850" s="6" t="str">
        <f>"0"</f>
        <v>0</v>
      </c>
      <c r="BG4850" t="str">
        <f ca="1">IF((OFFSET($A$1, 4850 - 1, 57 - 1)) &gt;= (OFFSET($A$1, 80 - 1, 7 - 1)), "1","0")</f>
        <v>0</v>
      </c>
      <c r="BH4850">
        <f ca="1" xml:space="preserve"> IF( AND( OFFSET($A$1, 4850 - 1, 58 - 1) = "1", OFFSET($A$1, 4850 - 1, 59 - 1) = "1" ), 1, IF( AND( OFFSET($A$1, 4850 - 1, 58 - 1) = "1", OFFSET($A$1, 4850 - 1, 59 - 1) = "0" ), 2, IF( AND( OFFSET($A$1, 4850 - 1, 58 - 1) = "0", OFFSET($A$1, 4850 - 1, 59 - 1) = "1" ), 3, 4 ) ) )</f>
        <v>4</v>
      </c>
    </row>
    <row r="4851" spans="57:60" x14ac:dyDescent="0.25">
      <c r="BE4851" s="6">
        <v>1</v>
      </c>
      <c r="BF4851" s="6" t="str">
        <f>"1"</f>
        <v>1</v>
      </c>
      <c r="BG4851" t="str">
        <f ca="1">IF((OFFSET($A$1, 4851 - 1, 57 - 1)) &gt;= (OFFSET($A$1, 80 - 1, 7 - 1)), "1","0")</f>
        <v>1</v>
      </c>
      <c r="BH4851">
        <f ca="1" xml:space="preserve"> IF( AND( OFFSET($A$1, 4851 - 1, 58 - 1) = "1", OFFSET($A$1, 4851 - 1, 59 - 1) = "1" ), 1, IF( AND( OFFSET($A$1, 4851 - 1, 58 - 1) = "1", OFFSET($A$1, 4851 - 1, 59 - 1) = "0" ), 2, IF( AND( OFFSET($A$1, 4851 - 1, 58 - 1) = "0", OFFSET($A$1, 4851 - 1, 59 - 1) = "1" ), 3, 4 ) ) )</f>
        <v>1</v>
      </c>
    </row>
    <row r="4852" spans="57:60" x14ac:dyDescent="0.25">
      <c r="BE4852" s="6">
        <v>0</v>
      </c>
      <c r="BF4852" s="6" t="str">
        <f>"0"</f>
        <v>0</v>
      </c>
      <c r="BG4852" t="str">
        <f ca="1">IF((OFFSET($A$1, 4852 - 1, 57 - 1)) &gt;= (OFFSET($A$1, 80 - 1, 7 - 1)), "1","0")</f>
        <v>0</v>
      </c>
      <c r="BH4852">
        <f ca="1" xml:space="preserve"> IF( AND( OFFSET($A$1, 4852 - 1, 58 - 1) = "1", OFFSET($A$1, 4852 - 1, 59 - 1) = "1" ), 1, IF( AND( OFFSET($A$1, 4852 - 1, 58 - 1) = "1", OFFSET($A$1, 4852 - 1, 59 - 1) = "0" ), 2, IF( AND( OFFSET($A$1, 4852 - 1, 58 - 1) = "0", OFFSET($A$1, 4852 - 1, 59 - 1) = "1" ), 3, 4 ) ) )</f>
        <v>4</v>
      </c>
    </row>
    <row r="4853" spans="57:60" x14ac:dyDescent="0.25">
      <c r="BE4853" s="6">
        <v>1</v>
      </c>
      <c r="BF4853" s="6" t="str">
        <f>"1"</f>
        <v>1</v>
      </c>
      <c r="BG4853" t="str">
        <f ca="1">IF((OFFSET($A$1, 4853 - 1, 57 - 1)) &gt;= (OFFSET($A$1, 80 - 1, 7 - 1)), "1","0")</f>
        <v>1</v>
      </c>
      <c r="BH4853">
        <f ca="1" xml:space="preserve"> IF( AND( OFFSET($A$1, 4853 - 1, 58 - 1) = "1", OFFSET($A$1, 4853 - 1, 59 - 1) = "1" ), 1, IF( AND( OFFSET($A$1, 4853 - 1, 58 - 1) = "1", OFFSET($A$1, 4853 - 1, 59 - 1) = "0" ), 2, IF( AND( OFFSET($A$1, 4853 - 1, 58 - 1) = "0", OFFSET($A$1, 4853 - 1, 59 - 1) = "1" ), 3, 4 ) ) )</f>
        <v>1</v>
      </c>
    </row>
    <row r="4854" spans="57:60" x14ac:dyDescent="0.25">
      <c r="BE4854" s="6">
        <v>1</v>
      </c>
      <c r="BF4854" s="6" t="str">
        <f>"1"</f>
        <v>1</v>
      </c>
      <c r="BG4854" t="str">
        <f ca="1">IF((OFFSET($A$1, 4854 - 1, 57 - 1)) &gt;= (OFFSET($A$1, 80 - 1, 7 - 1)), "1","0")</f>
        <v>1</v>
      </c>
      <c r="BH4854">
        <f ca="1" xml:space="preserve"> IF( AND( OFFSET($A$1, 4854 - 1, 58 - 1) = "1", OFFSET($A$1, 4854 - 1, 59 - 1) = "1" ), 1, IF( AND( OFFSET($A$1, 4854 - 1, 58 - 1) = "1", OFFSET($A$1, 4854 - 1, 59 - 1) = "0" ), 2, IF( AND( OFFSET($A$1, 4854 - 1, 58 - 1) = "0", OFFSET($A$1, 4854 - 1, 59 - 1) = "1" ), 3, 4 ) ) )</f>
        <v>1</v>
      </c>
    </row>
    <row r="4855" spans="57:60" x14ac:dyDescent="0.25">
      <c r="BE4855" s="6">
        <v>1</v>
      </c>
      <c r="BF4855" s="6" t="str">
        <f>"1"</f>
        <v>1</v>
      </c>
      <c r="BG4855" t="str">
        <f ca="1">IF((OFFSET($A$1, 4855 - 1, 57 - 1)) &gt;= (OFFSET($A$1, 80 - 1, 7 - 1)), "1","0")</f>
        <v>1</v>
      </c>
      <c r="BH4855">
        <f ca="1" xml:space="preserve"> IF( AND( OFFSET($A$1, 4855 - 1, 58 - 1) = "1", OFFSET($A$1, 4855 - 1, 59 - 1) = "1" ), 1, IF( AND( OFFSET($A$1, 4855 - 1, 58 - 1) = "1", OFFSET($A$1, 4855 - 1, 59 - 1) = "0" ), 2, IF( AND( OFFSET($A$1, 4855 - 1, 58 - 1) = "0", OFFSET($A$1, 4855 - 1, 59 - 1) = "1" ), 3, 4 ) ) )</f>
        <v>1</v>
      </c>
    </row>
    <row r="4856" spans="57:60" x14ac:dyDescent="0.25">
      <c r="BE4856" s="6">
        <v>0</v>
      </c>
      <c r="BF4856" s="6" t="str">
        <f>"0"</f>
        <v>0</v>
      </c>
      <c r="BG4856" t="str">
        <f ca="1">IF((OFFSET($A$1, 4856 - 1, 57 - 1)) &gt;= (OFFSET($A$1, 80 - 1, 7 - 1)), "1","0")</f>
        <v>0</v>
      </c>
      <c r="BH4856">
        <f ca="1" xml:space="preserve"> IF( AND( OFFSET($A$1, 4856 - 1, 58 - 1) = "1", OFFSET($A$1, 4856 - 1, 59 - 1) = "1" ), 1, IF( AND( OFFSET($A$1, 4856 - 1, 58 - 1) = "1", OFFSET($A$1, 4856 - 1, 59 - 1) = "0" ), 2, IF( AND( OFFSET($A$1, 4856 - 1, 58 - 1) = "0", OFFSET($A$1, 4856 - 1, 59 - 1) = "1" ), 3, 4 ) ) )</f>
        <v>4</v>
      </c>
    </row>
    <row r="4857" spans="57:60" x14ac:dyDescent="0.25">
      <c r="BE4857" s="6">
        <v>0.8</v>
      </c>
      <c r="BF4857" s="6" t="str">
        <f>"1"</f>
        <v>1</v>
      </c>
      <c r="BG4857" t="str">
        <f ca="1">IF((OFFSET($A$1, 4857 - 1, 57 - 1)) &gt;= (OFFSET($A$1, 80 - 1, 7 - 1)), "1","0")</f>
        <v>1</v>
      </c>
      <c r="BH4857">
        <f ca="1" xml:space="preserve"> IF( AND( OFFSET($A$1, 4857 - 1, 58 - 1) = "1", OFFSET($A$1, 4857 - 1, 59 - 1) = "1" ), 1, IF( AND( OFFSET($A$1, 4857 - 1, 58 - 1) = "1", OFFSET($A$1, 4857 - 1, 59 - 1) = "0" ), 2, IF( AND( OFFSET($A$1, 4857 - 1, 58 - 1) = "0", OFFSET($A$1, 4857 - 1, 59 - 1) = "1" ), 3, 4 ) ) )</f>
        <v>1</v>
      </c>
    </row>
    <row r="4858" spans="57:60" x14ac:dyDescent="0.25">
      <c r="BE4858" s="6">
        <v>1</v>
      </c>
      <c r="BF4858" s="6" t="str">
        <f>"1"</f>
        <v>1</v>
      </c>
      <c r="BG4858" t="str">
        <f ca="1">IF((OFFSET($A$1, 4858 - 1, 57 - 1)) &gt;= (OFFSET($A$1, 80 - 1, 7 - 1)), "1","0")</f>
        <v>1</v>
      </c>
      <c r="BH4858">
        <f ca="1" xml:space="preserve"> IF( AND( OFFSET($A$1, 4858 - 1, 58 - 1) = "1", OFFSET($A$1, 4858 - 1, 59 - 1) = "1" ), 1, IF( AND( OFFSET($A$1, 4858 - 1, 58 - 1) = "1", OFFSET($A$1, 4858 - 1, 59 - 1) = "0" ), 2, IF( AND( OFFSET($A$1, 4858 - 1, 58 - 1) = "0", OFFSET($A$1, 4858 - 1, 59 - 1) = "1" ), 3, 4 ) ) )</f>
        <v>1</v>
      </c>
    </row>
    <row r="4859" spans="57:60" x14ac:dyDescent="0.25">
      <c r="BE4859" s="6">
        <v>1</v>
      </c>
      <c r="BF4859" s="6" t="str">
        <f>"1"</f>
        <v>1</v>
      </c>
      <c r="BG4859" t="str">
        <f ca="1">IF((OFFSET($A$1, 4859 - 1, 57 - 1)) &gt;= (OFFSET($A$1, 80 - 1, 7 - 1)), "1","0")</f>
        <v>1</v>
      </c>
      <c r="BH4859">
        <f ca="1" xml:space="preserve"> IF( AND( OFFSET($A$1, 4859 - 1, 58 - 1) = "1", OFFSET($A$1, 4859 - 1, 59 - 1) = "1" ), 1, IF( AND( OFFSET($A$1, 4859 - 1, 58 - 1) = "1", OFFSET($A$1, 4859 - 1, 59 - 1) = "0" ), 2, IF( AND( OFFSET($A$1, 4859 - 1, 58 - 1) = "0", OFFSET($A$1, 4859 - 1, 59 - 1) = "1" ), 3, 4 ) ) )</f>
        <v>1</v>
      </c>
    </row>
    <row r="4860" spans="57:60" x14ac:dyDescent="0.25">
      <c r="BE4860" s="6">
        <v>0.2</v>
      </c>
      <c r="BF4860" s="6" t="str">
        <f>"0"</f>
        <v>0</v>
      </c>
      <c r="BG4860" t="str">
        <f ca="1">IF((OFFSET($A$1, 4860 - 1, 57 - 1)) &gt;= (OFFSET($A$1, 80 - 1, 7 - 1)), "1","0")</f>
        <v>0</v>
      </c>
      <c r="BH4860">
        <f ca="1" xml:space="preserve"> IF( AND( OFFSET($A$1, 4860 - 1, 58 - 1) = "1", OFFSET($A$1, 4860 - 1, 59 - 1) = "1" ), 1, IF( AND( OFFSET($A$1, 4860 - 1, 58 - 1) = "1", OFFSET($A$1, 4860 - 1, 59 - 1) = "0" ), 2, IF( AND( OFFSET($A$1, 4860 - 1, 58 - 1) = "0", OFFSET($A$1, 4860 - 1, 59 - 1) = "1" ), 3, 4 ) ) )</f>
        <v>4</v>
      </c>
    </row>
    <row r="4861" spans="57:60" x14ac:dyDescent="0.25">
      <c r="BE4861" s="6">
        <v>0</v>
      </c>
      <c r="BF4861" s="6" t="str">
        <f>"0"</f>
        <v>0</v>
      </c>
      <c r="BG4861" t="str">
        <f ca="1">IF((OFFSET($A$1, 4861 - 1, 57 - 1)) &gt;= (OFFSET($A$1, 80 - 1, 7 - 1)), "1","0")</f>
        <v>0</v>
      </c>
      <c r="BH4861">
        <f ca="1" xml:space="preserve"> IF( AND( OFFSET($A$1, 4861 - 1, 58 - 1) = "1", OFFSET($A$1, 4861 - 1, 59 - 1) = "1" ), 1, IF( AND( OFFSET($A$1, 4861 - 1, 58 - 1) = "1", OFFSET($A$1, 4861 - 1, 59 - 1) = "0" ), 2, IF( AND( OFFSET($A$1, 4861 - 1, 58 - 1) = "0", OFFSET($A$1, 4861 - 1, 59 - 1) = "1" ), 3, 4 ) ) )</f>
        <v>4</v>
      </c>
    </row>
    <row r="4862" spans="57:60" x14ac:dyDescent="0.25">
      <c r="BE4862" s="6">
        <v>1</v>
      </c>
      <c r="BF4862" s="6" t="str">
        <f>"1"</f>
        <v>1</v>
      </c>
      <c r="BG4862" t="str">
        <f ca="1">IF((OFFSET($A$1, 4862 - 1, 57 - 1)) &gt;= (OFFSET($A$1, 80 - 1, 7 - 1)), "1","0")</f>
        <v>1</v>
      </c>
      <c r="BH4862">
        <f ca="1" xml:space="preserve"> IF( AND( OFFSET($A$1, 4862 - 1, 58 - 1) = "1", OFFSET($A$1, 4862 - 1, 59 - 1) = "1" ), 1, IF( AND( OFFSET($A$1, 4862 - 1, 58 - 1) = "1", OFFSET($A$1, 4862 - 1, 59 - 1) = "0" ), 2, IF( AND( OFFSET($A$1, 4862 - 1, 58 - 1) = "0", OFFSET($A$1, 4862 - 1, 59 - 1) = "1" ), 3, 4 ) ) )</f>
        <v>1</v>
      </c>
    </row>
    <row r="4863" spans="57:60" x14ac:dyDescent="0.25">
      <c r="BE4863" s="6">
        <v>0</v>
      </c>
      <c r="BF4863" s="6" t="str">
        <f>"0"</f>
        <v>0</v>
      </c>
      <c r="BG4863" t="str">
        <f ca="1">IF((OFFSET($A$1, 4863 - 1, 57 - 1)) &gt;= (OFFSET($A$1, 80 - 1, 7 - 1)), "1","0")</f>
        <v>0</v>
      </c>
      <c r="BH4863">
        <f ca="1" xml:space="preserve"> IF( AND( OFFSET($A$1, 4863 - 1, 58 - 1) = "1", OFFSET($A$1, 4863 - 1, 59 - 1) = "1" ), 1, IF( AND( OFFSET($A$1, 4863 - 1, 58 - 1) = "1", OFFSET($A$1, 4863 - 1, 59 - 1) = "0" ), 2, IF( AND( OFFSET($A$1, 4863 - 1, 58 - 1) = "0", OFFSET($A$1, 4863 - 1, 59 - 1) = "1" ), 3, 4 ) ) )</f>
        <v>4</v>
      </c>
    </row>
    <row r="4864" spans="57:60" x14ac:dyDescent="0.25">
      <c r="BE4864" s="6">
        <v>1</v>
      </c>
      <c r="BF4864" s="6" t="str">
        <f>"1"</f>
        <v>1</v>
      </c>
      <c r="BG4864" t="str">
        <f ca="1">IF((OFFSET($A$1, 4864 - 1, 57 - 1)) &gt;= (OFFSET($A$1, 80 - 1, 7 - 1)), "1","0")</f>
        <v>1</v>
      </c>
      <c r="BH4864">
        <f ca="1" xml:space="preserve"> IF( AND( OFFSET($A$1, 4864 - 1, 58 - 1) = "1", OFFSET($A$1, 4864 - 1, 59 - 1) = "1" ), 1, IF( AND( OFFSET($A$1, 4864 - 1, 58 - 1) = "1", OFFSET($A$1, 4864 - 1, 59 - 1) = "0" ), 2, IF( AND( OFFSET($A$1, 4864 - 1, 58 - 1) = "0", OFFSET($A$1, 4864 - 1, 59 - 1) = "1" ), 3, 4 ) ) )</f>
        <v>1</v>
      </c>
    </row>
    <row r="4865" spans="57:60" x14ac:dyDescent="0.25">
      <c r="BE4865" s="6">
        <v>0.8</v>
      </c>
      <c r="BF4865" s="6" t="str">
        <f>"1"</f>
        <v>1</v>
      </c>
      <c r="BG4865" t="str">
        <f ca="1">IF((OFFSET($A$1, 4865 - 1, 57 - 1)) &gt;= (OFFSET($A$1, 80 - 1, 7 - 1)), "1","0")</f>
        <v>1</v>
      </c>
      <c r="BH4865">
        <f ca="1" xml:space="preserve"> IF( AND( OFFSET($A$1, 4865 - 1, 58 - 1) = "1", OFFSET($A$1, 4865 - 1, 59 - 1) = "1" ), 1, IF( AND( OFFSET($A$1, 4865 - 1, 58 - 1) = "1", OFFSET($A$1, 4865 - 1, 59 - 1) = "0" ), 2, IF( AND( OFFSET($A$1, 4865 - 1, 58 - 1) = "0", OFFSET($A$1, 4865 - 1, 59 - 1) = "1" ), 3, 4 ) ) )</f>
        <v>1</v>
      </c>
    </row>
    <row r="4866" spans="57:60" x14ac:dyDescent="0.25">
      <c r="BE4866" s="6">
        <v>1</v>
      </c>
      <c r="BF4866" s="6" t="str">
        <f>"1"</f>
        <v>1</v>
      </c>
      <c r="BG4866" t="str">
        <f ca="1">IF((OFFSET($A$1, 4866 - 1, 57 - 1)) &gt;= (OFFSET($A$1, 80 - 1, 7 - 1)), "1","0")</f>
        <v>1</v>
      </c>
      <c r="BH4866">
        <f ca="1" xml:space="preserve"> IF( AND( OFFSET($A$1, 4866 - 1, 58 - 1) = "1", OFFSET($A$1, 4866 - 1, 59 - 1) = "1" ), 1, IF( AND( OFFSET($A$1, 4866 - 1, 58 - 1) = "1", OFFSET($A$1, 4866 - 1, 59 - 1) = "0" ), 2, IF( AND( OFFSET($A$1, 4866 - 1, 58 - 1) = "0", OFFSET($A$1, 4866 - 1, 59 - 1) = "1" ), 3, 4 ) ) )</f>
        <v>1</v>
      </c>
    </row>
    <row r="4867" spans="57:60" x14ac:dyDescent="0.25">
      <c r="BE4867" s="6">
        <v>0</v>
      </c>
      <c r="BF4867" s="6" t="str">
        <f>"0"</f>
        <v>0</v>
      </c>
      <c r="BG4867" t="str">
        <f ca="1">IF((OFFSET($A$1, 4867 - 1, 57 - 1)) &gt;= (OFFSET($A$1, 80 - 1, 7 - 1)), "1","0")</f>
        <v>0</v>
      </c>
      <c r="BH4867">
        <f ca="1" xml:space="preserve"> IF( AND( OFFSET($A$1, 4867 - 1, 58 - 1) = "1", OFFSET($A$1, 4867 - 1, 59 - 1) = "1" ), 1, IF( AND( OFFSET($A$1, 4867 - 1, 58 - 1) = "1", OFFSET($A$1, 4867 - 1, 59 - 1) = "0" ), 2, IF( AND( OFFSET($A$1, 4867 - 1, 58 - 1) = "0", OFFSET($A$1, 4867 - 1, 59 - 1) = "1" ), 3, 4 ) ) )</f>
        <v>4</v>
      </c>
    </row>
    <row r="4868" spans="57:60" x14ac:dyDescent="0.25">
      <c r="BE4868" s="6">
        <v>0</v>
      </c>
      <c r="BF4868" s="6" t="str">
        <f>"0"</f>
        <v>0</v>
      </c>
      <c r="BG4868" t="str">
        <f ca="1">IF((OFFSET($A$1, 4868 - 1, 57 - 1)) &gt;= (OFFSET($A$1, 80 - 1, 7 - 1)), "1","0")</f>
        <v>0</v>
      </c>
      <c r="BH4868">
        <f ca="1" xml:space="preserve"> IF( AND( OFFSET($A$1, 4868 - 1, 58 - 1) = "1", OFFSET($A$1, 4868 - 1, 59 - 1) = "1" ), 1, IF( AND( OFFSET($A$1, 4868 - 1, 58 - 1) = "1", OFFSET($A$1, 4868 - 1, 59 - 1) = "0" ), 2, IF( AND( OFFSET($A$1, 4868 - 1, 58 - 1) = "0", OFFSET($A$1, 4868 - 1, 59 - 1) = "1" ), 3, 4 ) ) )</f>
        <v>4</v>
      </c>
    </row>
    <row r="4869" spans="57:60" x14ac:dyDescent="0.25">
      <c r="BE4869" s="6">
        <v>0</v>
      </c>
      <c r="BF4869" s="6" t="str">
        <f>"0"</f>
        <v>0</v>
      </c>
      <c r="BG4869" t="str">
        <f ca="1">IF((OFFSET($A$1, 4869 - 1, 57 - 1)) &gt;= (OFFSET($A$1, 80 - 1, 7 - 1)), "1","0")</f>
        <v>0</v>
      </c>
      <c r="BH4869">
        <f ca="1" xml:space="preserve"> IF( AND( OFFSET($A$1, 4869 - 1, 58 - 1) = "1", OFFSET($A$1, 4869 - 1, 59 - 1) = "1" ), 1, IF( AND( OFFSET($A$1, 4869 - 1, 58 - 1) = "1", OFFSET($A$1, 4869 - 1, 59 - 1) = "0" ), 2, IF( AND( OFFSET($A$1, 4869 - 1, 58 - 1) = "0", OFFSET($A$1, 4869 - 1, 59 - 1) = "1" ), 3, 4 ) ) )</f>
        <v>4</v>
      </c>
    </row>
    <row r="4870" spans="57:60" x14ac:dyDescent="0.25">
      <c r="BE4870" s="6">
        <v>0</v>
      </c>
      <c r="BF4870" s="6" t="str">
        <f>"0"</f>
        <v>0</v>
      </c>
      <c r="BG4870" t="str">
        <f ca="1">IF((OFFSET($A$1, 4870 - 1, 57 - 1)) &gt;= (OFFSET($A$1, 80 - 1, 7 - 1)), "1","0")</f>
        <v>0</v>
      </c>
      <c r="BH4870">
        <f ca="1" xml:space="preserve"> IF( AND( OFFSET($A$1, 4870 - 1, 58 - 1) = "1", OFFSET($A$1, 4870 - 1, 59 - 1) = "1" ), 1, IF( AND( OFFSET($A$1, 4870 - 1, 58 - 1) = "1", OFFSET($A$1, 4870 - 1, 59 - 1) = "0" ), 2, IF( AND( OFFSET($A$1, 4870 - 1, 58 - 1) = "0", OFFSET($A$1, 4870 - 1, 59 - 1) = "1" ), 3, 4 ) ) )</f>
        <v>4</v>
      </c>
    </row>
    <row r="4871" spans="57:60" x14ac:dyDescent="0.25">
      <c r="BE4871" s="6">
        <v>1</v>
      </c>
      <c r="BF4871" s="6" t="str">
        <f>"1"</f>
        <v>1</v>
      </c>
      <c r="BG4871" t="str">
        <f ca="1">IF((OFFSET($A$1, 4871 - 1, 57 - 1)) &gt;= (OFFSET($A$1, 80 - 1, 7 - 1)), "1","0")</f>
        <v>1</v>
      </c>
      <c r="BH4871">
        <f ca="1" xml:space="preserve"> IF( AND( OFFSET($A$1, 4871 - 1, 58 - 1) = "1", OFFSET($A$1, 4871 - 1, 59 - 1) = "1" ), 1, IF( AND( OFFSET($A$1, 4871 - 1, 58 - 1) = "1", OFFSET($A$1, 4871 - 1, 59 - 1) = "0" ), 2, IF( AND( OFFSET($A$1, 4871 - 1, 58 - 1) = "0", OFFSET($A$1, 4871 - 1, 59 - 1) = "1" ), 3, 4 ) ) )</f>
        <v>1</v>
      </c>
    </row>
    <row r="4872" spans="57:60" x14ac:dyDescent="0.25">
      <c r="BE4872" s="6">
        <v>1</v>
      </c>
      <c r="BF4872" s="6" t="str">
        <f>"1"</f>
        <v>1</v>
      </c>
      <c r="BG4872" t="str">
        <f ca="1">IF((OFFSET($A$1, 4872 - 1, 57 - 1)) &gt;= (OFFSET($A$1, 80 - 1, 7 - 1)), "1","0")</f>
        <v>1</v>
      </c>
      <c r="BH4872">
        <f ca="1" xml:space="preserve"> IF( AND( OFFSET($A$1, 4872 - 1, 58 - 1) = "1", OFFSET($A$1, 4872 - 1, 59 - 1) = "1" ), 1, IF( AND( OFFSET($A$1, 4872 - 1, 58 - 1) = "1", OFFSET($A$1, 4872 - 1, 59 - 1) = "0" ), 2, IF( AND( OFFSET($A$1, 4872 - 1, 58 - 1) = "0", OFFSET($A$1, 4872 - 1, 59 - 1) = "1" ), 3, 4 ) ) )</f>
        <v>1</v>
      </c>
    </row>
    <row r="4873" spans="57:60" x14ac:dyDescent="0.25">
      <c r="BE4873" s="6">
        <v>1</v>
      </c>
      <c r="BF4873" s="6" t="str">
        <f>"1"</f>
        <v>1</v>
      </c>
      <c r="BG4873" t="str">
        <f ca="1">IF((OFFSET($A$1, 4873 - 1, 57 - 1)) &gt;= (OFFSET($A$1, 80 - 1, 7 - 1)), "1","0")</f>
        <v>1</v>
      </c>
      <c r="BH4873">
        <f ca="1" xml:space="preserve"> IF( AND( OFFSET($A$1, 4873 - 1, 58 - 1) = "1", OFFSET($A$1, 4873 - 1, 59 - 1) = "1" ), 1, IF( AND( OFFSET($A$1, 4873 - 1, 58 - 1) = "1", OFFSET($A$1, 4873 - 1, 59 - 1) = "0" ), 2, IF( AND( OFFSET($A$1, 4873 - 1, 58 - 1) = "0", OFFSET($A$1, 4873 - 1, 59 - 1) = "1" ), 3, 4 ) ) )</f>
        <v>1</v>
      </c>
    </row>
    <row r="4874" spans="57:60" x14ac:dyDescent="0.25">
      <c r="BE4874" s="6">
        <v>0</v>
      </c>
      <c r="BF4874" s="6" t="str">
        <f>"0"</f>
        <v>0</v>
      </c>
      <c r="BG4874" t="str">
        <f ca="1">IF((OFFSET($A$1, 4874 - 1, 57 - 1)) &gt;= (OFFSET($A$1, 80 - 1, 7 - 1)), "1","0")</f>
        <v>0</v>
      </c>
      <c r="BH4874">
        <f ca="1" xml:space="preserve"> IF( AND( OFFSET($A$1, 4874 - 1, 58 - 1) = "1", OFFSET($A$1, 4874 - 1, 59 - 1) = "1" ), 1, IF( AND( OFFSET($A$1, 4874 - 1, 58 - 1) = "1", OFFSET($A$1, 4874 - 1, 59 - 1) = "0" ), 2, IF( AND( OFFSET($A$1, 4874 - 1, 58 - 1) = "0", OFFSET($A$1, 4874 - 1, 59 - 1) = "1" ), 3, 4 ) ) )</f>
        <v>4</v>
      </c>
    </row>
    <row r="4875" spans="57:60" x14ac:dyDescent="0.25">
      <c r="BE4875" s="6">
        <v>0</v>
      </c>
      <c r="BF4875" s="6" t="str">
        <f>"0"</f>
        <v>0</v>
      </c>
      <c r="BG4875" t="str">
        <f ca="1">IF((OFFSET($A$1, 4875 - 1, 57 - 1)) &gt;= (OFFSET($A$1, 80 - 1, 7 - 1)), "1","0")</f>
        <v>0</v>
      </c>
      <c r="BH4875">
        <f ca="1" xml:space="preserve"> IF( AND( OFFSET($A$1, 4875 - 1, 58 - 1) = "1", OFFSET($A$1, 4875 - 1, 59 - 1) = "1" ), 1, IF( AND( OFFSET($A$1, 4875 - 1, 58 - 1) = "1", OFFSET($A$1, 4875 - 1, 59 - 1) = "0" ), 2, IF( AND( OFFSET($A$1, 4875 - 1, 58 - 1) = "0", OFFSET($A$1, 4875 - 1, 59 - 1) = "1" ), 3, 4 ) ) )</f>
        <v>4</v>
      </c>
    </row>
    <row r="4876" spans="57:60" x14ac:dyDescent="0.25">
      <c r="BE4876" s="6">
        <v>0</v>
      </c>
      <c r="BF4876" s="6" t="str">
        <f>"0"</f>
        <v>0</v>
      </c>
      <c r="BG4876" t="str">
        <f ca="1">IF((OFFSET($A$1, 4876 - 1, 57 - 1)) &gt;= (OFFSET($A$1, 80 - 1, 7 - 1)), "1","0")</f>
        <v>0</v>
      </c>
      <c r="BH4876">
        <f ca="1" xml:space="preserve"> IF( AND( OFFSET($A$1, 4876 - 1, 58 - 1) = "1", OFFSET($A$1, 4876 - 1, 59 - 1) = "1" ), 1, IF( AND( OFFSET($A$1, 4876 - 1, 58 - 1) = "1", OFFSET($A$1, 4876 - 1, 59 - 1) = "0" ), 2, IF( AND( OFFSET($A$1, 4876 - 1, 58 - 1) = "0", OFFSET($A$1, 4876 - 1, 59 - 1) = "1" ), 3, 4 ) ) )</f>
        <v>4</v>
      </c>
    </row>
    <row r="4877" spans="57:60" x14ac:dyDescent="0.25">
      <c r="BE4877" s="6">
        <v>0</v>
      </c>
      <c r="BF4877" s="6" t="str">
        <f>"0"</f>
        <v>0</v>
      </c>
      <c r="BG4877" t="str">
        <f ca="1">IF((OFFSET($A$1, 4877 - 1, 57 - 1)) &gt;= (OFFSET($A$1, 80 - 1, 7 - 1)), "1","0")</f>
        <v>0</v>
      </c>
      <c r="BH4877">
        <f ca="1" xml:space="preserve"> IF( AND( OFFSET($A$1, 4877 - 1, 58 - 1) = "1", OFFSET($A$1, 4877 - 1, 59 - 1) = "1" ), 1, IF( AND( OFFSET($A$1, 4877 - 1, 58 - 1) = "1", OFFSET($A$1, 4877 - 1, 59 - 1) = "0" ), 2, IF( AND( OFFSET($A$1, 4877 - 1, 58 - 1) = "0", OFFSET($A$1, 4877 - 1, 59 - 1) = "1" ), 3, 4 ) ) )</f>
        <v>4</v>
      </c>
    </row>
    <row r="4878" spans="57:60" x14ac:dyDescent="0.25">
      <c r="BE4878" s="6">
        <v>0.4</v>
      </c>
      <c r="BF4878" s="6" t="str">
        <f>"0"</f>
        <v>0</v>
      </c>
      <c r="BG4878" t="str">
        <f ca="1">IF((OFFSET($A$1, 4878 - 1, 57 - 1)) &gt;= (OFFSET($A$1, 80 - 1, 7 - 1)), "1","0")</f>
        <v>0</v>
      </c>
      <c r="BH4878">
        <f ca="1" xml:space="preserve"> IF( AND( OFFSET($A$1, 4878 - 1, 58 - 1) = "1", OFFSET($A$1, 4878 - 1, 59 - 1) = "1" ), 1, IF( AND( OFFSET($A$1, 4878 - 1, 58 - 1) = "1", OFFSET($A$1, 4878 - 1, 59 - 1) = "0" ), 2, IF( AND( OFFSET($A$1, 4878 - 1, 58 - 1) = "0", OFFSET($A$1, 4878 - 1, 59 - 1) = "1" ), 3, 4 ) ) )</f>
        <v>4</v>
      </c>
    </row>
    <row r="4879" spans="57:60" x14ac:dyDescent="0.25">
      <c r="BE4879" s="6">
        <v>0</v>
      </c>
      <c r="BF4879" s="6" t="str">
        <f>"0"</f>
        <v>0</v>
      </c>
      <c r="BG4879" t="str">
        <f ca="1">IF((OFFSET($A$1, 4879 - 1, 57 - 1)) &gt;= (OFFSET($A$1, 80 - 1, 7 - 1)), "1","0")</f>
        <v>0</v>
      </c>
      <c r="BH4879">
        <f ca="1" xml:space="preserve"> IF( AND( OFFSET($A$1, 4879 - 1, 58 - 1) = "1", OFFSET($A$1, 4879 - 1, 59 - 1) = "1" ), 1, IF( AND( OFFSET($A$1, 4879 - 1, 58 - 1) = "1", OFFSET($A$1, 4879 - 1, 59 - 1) = "0" ), 2, IF( AND( OFFSET($A$1, 4879 - 1, 58 - 1) = "0", OFFSET($A$1, 4879 - 1, 59 - 1) = "1" ), 3, 4 ) ) )</f>
        <v>4</v>
      </c>
    </row>
    <row r="4880" spans="57:60" x14ac:dyDescent="0.25">
      <c r="BE4880" s="6">
        <v>0</v>
      </c>
      <c r="BF4880" s="6" t="str">
        <f>"0"</f>
        <v>0</v>
      </c>
      <c r="BG4880" t="str">
        <f ca="1">IF((OFFSET($A$1, 4880 - 1, 57 - 1)) &gt;= (OFFSET($A$1, 80 - 1, 7 - 1)), "1","0")</f>
        <v>0</v>
      </c>
      <c r="BH4880">
        <f ca="1" xml:space="preserve"> IF( AND( OFFSET($A$1, 4880 - 1, 58 - 1) = "1", OFFSET($A$1, 4880 - 1, 59 - 1) = "1" ), 1, IF( AND( OFFSET($A$1, 4880 - 1, 58 - 1) = "1", OFFSET($A$1, 4880 - 1, 59 - 1) = "0" ), 2, IF( AND( OFFSET($A$1, 4880 - 1, 58 - 1) = "0", OFFSET($A$1, 4880 - 1, 59 - 1) = "1" ), 3, 4 ) ) )</f>
        <v>4</v>
      </c>
    </row>
    <row r="4881" spans="57:60" x14ac:dyDescent="0.25">
      <c r="BE4881" s="6">
        <v>1</v>
      </c>
      <c r="BF4881" s="6" t="str">
        <f>"1"</f>
        <v>1</v>
      </c>
      <c r="BG4881" t="str">
        <f ca="1">IF((OFFSET($A$1, 4881 - 1, 57 - 1)) &gt;= (OFFSET($A$1, 80 - 1, 7 - 1)), "1","0")</f>
        <v>1</v>
      </c>
      <c r="BH4881">
        <f ca="1" xml:space="preserve"> IF( AND( OFFSET($A$1, 4881 - 1, 58 - 1) = "1", OFFSET($A$1, 4881 - 1, 59 - 1) = "1" ), 1, IF( AND( OFFSET($A$1, 4881 - 1, 58 - 1) = "1", OFFSET($A$1, 4881 - 1, 59 - 1) = "0" ), 2, IF( AND( OFFSET($A$1, 4881 - 1, 58 - 1) = "0", OFFSET($A$1, 4881 - 1, 59 - 1) = "1" ), 3, 4 ) ) )</f>
        <v>1</v>
      </c>
    </row>
    <row r="4882" spans="57:60" x14ac:dyDescent="0.25">
      <c r="BE4882" s="6">
        <v>1</v>
      </c>
      <c r="BF4882" s="6" t="str">
        <f>"1"</f>
        <v>1</v>
      </c>
      <c r="BG4882" t="str">
        <f ca="1">IF((OFFSET($A$1, 4882 - 1, 57 - 1)) &gt;= (OFFSET($A$1, 80 - 1, 7 - 1)), "1","0")</f>
        <v>1</v>
      </c>
      <c r="BH4882">
        <f ca="1" xml:space="preserve"> IF( AND( OFFSET($A$1, 4882 - 1, 58 - 1) = "1", OFFSET($A$1, 4882 - 1, 59 - 1) = "1" ), 1, IF( AND( OFFSET($A$1, 4882 - 1, 58 - 1) = "1", OFFSET($A$1, 4882 - 1, 59 - 1) = "0" ), 2, IF( AND( OFFSET($A$1, 4882 - 1, 58 - 1) = "0", OFFSET($A$1, 4882 - 1, 59 - 1) = "1" ), 3, 4 ) ) )</f>
        <v>1</v>
      </c>
    </row>
    <row r="4883" spans="57:60" x14ac:dyDescent="0.25">
      <c r="BE4883" s="6">
        <v>1</v>
      </c>
      <c r="BF4883" s="6" t="str">
        <f>"1"</f>
        <v>1</v>
      </c>
      <c r="BG4883" t="str">
        <f ca="1">IF((OFFSET($A$1, 4883 - 1, 57 - 1)) &gt;= (OFFSET($A$1, 80 - 1, 7 - 1)), "1","0")</f>
        <v>1</v>
      </c>
      <c r="BH4883">
        <f ca="1" xml:space="preserve"> IF( AND( OFFSET($A$1, 4883 - 1, 58 - 1) = "1", OFFSET($A$1, 4883 - 1, 59 - 1) = "1" ), 1, IF( AND( OFFSET($A$1, 4883 - 1, 58 - 1) = "1", OFFSET($A$1, 4883 - 1, 59 - 1) = "0" ), 2, IF( AND( OFFSET($A$1, 4883 - 1, 58 - 1) = "0", OFFSET($A$1, 4883 - 1, 59 - 1) = "1" ), 3, 4 ) ) )</f>
        <v>1</v>
      </c>
    </row>
    <row r="4884" spans="57:60" x14ac:dyDescent="0.25">
      <c r="BE4884" s="6">
        <v>0</v>
      </c>
      <c r="BF4884" s="6" t="str">
        <f>"0"</f>
        <v>0</v>
      </c>
      <c r="BG4884" t="str">
        <f ca="1">IF((OFFSET($A$1, 4884 - 1, 57 - 1)) &gt;= (OFFSET($A$1, 80 - 1, 7 - 1)), "1","0")</f>
        <v>0</v>
      </c>
      <c r="BH4884">
        <f ca="1" xml:space="preserve"> IF( AND( OFFSET($A$1, 4884 - 1, 58 - 1) = "1", OFFSET($A$1, 4884 - 1, 59 - 1) = "1" ), 1, IF( AND( OFFSET($A$1, 4884 - 1, 58 - 1) = "1", OFFSET($A$1, 4884 - 1, 59 - 1) = "0" ), 2, IF( AND( OFFSET($A$1, 4884 - 1, 58 - 1) = "0", OFFSET($A$1, 4884 - 1, 59 - 1) = "1" ), 3, 4 ) ) )</f>
        <v>4</v>
      </c>
    </row>
    <row r="4885" spans="57:60" x14ac:dyDescent="0.25">
      <c r="BE4885" s="6">
        <v>0.2</v>
      </c>
      <c r="BF4885" s="6" t="str">
        <f>"0"</f>
        <v>0</v>
      </c>
      <c r="BG4885" t="str">
        <f ca="1">IF((OFFSET($A$1, 4885 - 1, 57 - 1)) &gt;= (OFFSET($A$1, 80 - 1, 7 - 1)), "1","0")</f>
        <v>0</v>
      </c>
      <c r="BH4885">
        <f ca="1" xml:space="preserve"> IF( AND( OFFSET($A$1, 4885 - 1, 58 - 1) = "1", OFFSET($A$1, 4885 - 1, 59 - 1) = "1" ), 1, IF( AND( OFFSET($A$1, 4885 - 1, 58 - 1) = "1", OFFSET($A$1, 4885 - 1, 59 - 1) = "0" ), 2, IF( AND( OFFSET($A$1, 4885 - 1, 58 - 1) = "0", OFFSET($A$1, 4885 - 1, 59 - 1) = "1" ), 3, 4 ) ) )</f>
        <v>4</v>
      </c>
    </row>
    <row r="4886" spans="57:60" x14ac:dyDescent="0.25">
      <c r="BE4886" s="6">
        <v>1</v>
      </c>
      <c r="BF4886" s="6" t="str">
        <f>"1"</f>
        <v>1</v>
      </c>
      <c r="BG4886" t="str">
        <f ca="1">IF((OFFSET($A$1, 4886 - 1, 57 - 1)) &gt;= (OFFSET($A$1, 80 - 1, 7 - 1)), "1","0")</f>
        <v>1</v>
      </c>
      <c r="BH4886">
        <f ca="1" xml:space="preserve"> IF( AND( OFFSET($A$1, 4886 - 1, 58 - 1) = "1", OFFSET($A$1, 4886 - 1, 59 - 1) = "1" ), 1, IF( AND( OFFSET($A$1, 4886 - 1, 58 - 1) = "1", OFFSET($A$1, 4886 - 1, 59 - 1) = "0" ), 2, IF( AND( OFFSET($A$1, 4886 - 1, 58 - 1) = "0", OFFSET($A$1, 4886 - 1, 59 - 1) = "1" ), 3, 4 ) ) )</f>
        <v>1</v>
      </c>
    </row>
    <row r="4887" spans="57:60" x14ac:dyDescent="0.25">
      <c r="BE4887" s="6">
        <v>0</v>
      </c>
      <c r="BF4887" s="6" t="str">
        <f>"0"</f>
        <v>0</v>
      </c>
      <c r="BG4887" t="str">
        <f ca="1">IF((OFFSET($A$1, 4887 - 1, 57 - 1)) &gt;= (OFFSET($A$1, 80 - 1, 7 - 1)), "1","0")</f>
        <v>0</v>
      </c>
      <c r="BH4887">
        <f ca="1" xml:space="preserve"> IF( AND( OFFSET($A$1, 4887 - 1, 58 - 1) = "1", OFFSET($A$1, 4887 - 1, 59 - 1) = "1" ), 1, IF( AND( OFFSET($A$1, 4887 - 1, 58 - 1) = "1", OFFSET($A$1, 4887 - 1, 59 - 1) = "0" ), 2, IF( AND( OFFSET($A$1, 4887 - 1, 58 - 1) = "0", OFFSET($A$1, 4887 - 1, 59 - 1) = "1" ), 3, 4 ) ) )</f>
        <v>4</v>
      </c>
    </row>
    <row r="4888" spans="57:60" x14ac:dyDescent="0.25">
      <c r="BE4888" s="6">
        <v>0</v>
      </c>
      <c r="BF4888" s="6" t="str">
        <f>"0"</f>
        <v>0</v>
      </c>
      <c r="BG4888" t="str">
        <f ca="1">IF((OFFSET($A$1, 4888 - 1, 57 - 1)) &gt;= (OFFSET($A$1, 80 - 1, 7 - 1)), "1","0")</f>
        <v>0</v>
      </c>
      <c r="BH4888">
        <f ca="1" xml:space="preserve"> IF( AND( OFFSET($A$1, 4888 - 1, 58 - 1) = "1", OFFSET($A$1, 4888 - 1, 59 - 1) = "1" ), 1, IF( AND( OFFSET($A$1, 4888 - 1, 58 - 1) = "1", OFFSET($A$1, 4888 - 1, 59 - 1) = "0" ), 2, IF( AND( OFFSET($A$1, 4888 - 1, 58 - 1) = "0", OFFSET($A$1, 4888 - 1, 59 - 1) = "1" ), 3, 4 ) ) )</f>
        <v>4</v>
      </c>
    </row>
    <row r="4889" spans="57:60" x14ac:dyDescent="0.25">
      <c r="BE4889" s="6">
        <v>0</v>
      </c>
      <c r="BF4889" s="6" t="str">
        <f>"0"</f>
        <v>0</v>
      </c>
      <c r="BG4889" t="str">
        <f ca="1">IF((OFFSET($A$1, 4889 - 1, 57 - 1)) &gt;= (OFFSET($A$1, 80 - 1, 7 - 1)), "1","0")</f>
        <v>0</v>
      </c>
      <c r="BH4889">
        <f ca="1" xml:space="preserve"> IF( AND( OFFSET($A$1, 4889 - 1, 58 - 1) = "1", OFFSET($A$1, 4889 - 1, 59 - 1) = "1" ), 1, IF( AND( OFFSET($A$1, 4889 - 1, 58 - 1) = "1", OFFSET($A$1, 4889 - 1, 59 - 1) = "0" ), 2, IF( AND( OFFSET($A$1, 4889 - 1, 58 - 1) = "0", OFFSET($A$1, 4889 - 1, 59 - 1) = "1" ), 3, 4 ) ) )</f>
        <v>4</v>
      </c>
    </row>
    <row r="4890" spans="57:60" x14ac:dyDescent="0.25">
      <c r="BE4890" s="6">
        <v>0</v>
      </c>
      <c r="BF4890" s="6" t="str">
        <f>"0"</f>
        <v>0</v>
      </c>
      <c r="BG4890" t="str">
        <f ca="1">IF((OFFSET($A$1, 4890 - 1, 57 - 1)) &gt;= (OFFSET($A$1, 80 - 1, 7 - 1)), "1","0")</f>
        <v>0</v>
      </c>
      <c r="BH4890">
        <f ca="1" xml:space="preserve"> IF( AND( OFFSET($A$1, 4890 - 1, 58 - 1) = "1", OFFSET($A$1, 4890 - 1, 59 - 1) = "1" ), 1, IF( AND( OFFSET($A$1, 4890 - 1, 58 - 1) = "1", OFFSET($A$1, 4890 - 1, 59 - 1) = "0" ), 2, IF( AND( OFFSET($A$1, 4890 - 1, 58 - 1) = "0", OFFSET($A$1, 4890 - 1, 59 - 1) = "1" ), 3, 4 ) ) )</f>
        <v>4</v>
      </c>
    </row>
    <row r="4891" spans="57:60" x14ac:dyDescent="0.25">
      <c r="BE4891" s="6">
        <v>0.2</v>
      </c>
      <c r="BF4891" s="6" t="str">
        <f>"1"</f>
        <v>1</v>
      </c>
      <c r="BG4891" t="str">
        <f ca="1">IF((OFFSET($A$1, 4891 - 1, 57 - 1)) &gt;= (OFFSET($A$1, 80 - 1, 7 - 1)), "1","0")</f>
        <v>0</v>
      </c>
      <c r="BH4891">
        <f ca="1" xml:space="preserve"> IF( AND( OFFSET($A$1, 4891 - 1, 58 - 1) = "1", OFFSET($A$1, 4891 - 1, 59 - 1) = "1" ), 1, IF( AND( OFFSET($A$1, 4891 - 1, 58 - 1) = "1", OFFSET($A$1, 4891 - 1, 59 - 1) = "0" ), 2, IF( AND( OFFSET($A$1, 4891 - 1, 58 - 1) = "0", OFFSET($A$1, 4891 - 1, 59 - 1) = "1" ), 3, 4 ) ) )</f>
        <v>2</v>
      </c>
    </row>
    <row r="4892" spans="57:60" x14ac:dyDescent="0.25">
      <c r="BE4892" s="6">
        <v>0.2</v>
      </c>
      <c r="BF4892" s="6" t="str">
        <f>"0"</f>
        <v>0</v>
      </c>
      <c r="BG4892" t="str">
        <f ca="1">IF((OFFSET($A$1, 4892 - 1, 57 - 1)) &gt;= (OFFSET($A$1, 80 - 1, 7 - 1)), "1","0")</f>
        <v>0</v>
      </c>
      <c r="BH4892">
        <f ca="1" xml:space="preserve"> IF( AND( OFFSET($A$1, 4892 - 1, 58 - 1) = "1", OFFSET($A$1, 4892 - 1, 59 - 1) = "1" ), 1, IF( AND( OFFSET($A$1, 4892 - 1, 58 - 1) = "1", OFFSET($A$1, 4892 - 1, 59 - 1) = "0" ), 2, IF( AND( OFFSET($A$1, 4892 - 1, 58 - 1) = "0", OFFSET($A$1, 4892 - 1, 59 - 1) = "1" ), 3, 4 ) ) )</f>
        <v>4</v>
      </c>
    </row>
    <row r="4893" spans="57:60" x14ac:dyDescent="0.25">
      <c r="BE4893" s="6">
        <v>0.2</v>
      </c>
      <c r="BF4893" s="6" t="str">
        <f>"0"</f>
        <v>0</v>
      </c>
      <c r="BG4893" t="str">
        <f ca="1">IF((OFFSET($A$1, 4893 - 1, 57 - 1)) &gt;= (OFFSET($A$1, 80 - 1, 7 - 1)), "1","0")</f>
        <v>0</v>
      </c>
      <c r="BH4893">
        <f ca="1" xml:space="preserve"> IF( AND( OFFSET($A$1, 4893 - 1, 58 - 1) = "1", OFFSET($A$1, 4893 - 1, 59 - 1) = "1" ), 1, IF( AND( OFFSET($A$1, 4893 - 1, 58 - 1) = "1", OFFSET($A$1, 4893 - 1, 59 - 1) = "0" ), 2, IF( AND( OFFSET($A$1, 4893 - 1, 58 - 1) = "0", OFFSET($A$1, 4893 - 1, 59 - 1) = "1" ), 3, 4 ) ) )</f>
        <v>4</v>
      </c>
    </row>
    <row r="4894" spans="57:60" x14ac:dyDescent="0.25">
      <c r="BE4894" s="6">
        <v>1</v>
      </c>
      <c r="BF4894" s="6" t="str">
        <f>"1"</f>
        <v>1</v>
      </c>
      <c r="BG4894" t="str">
        <f ca="1">IF((OFFSET($A$1, 4894 - 1, 57 - 1)) &gt;= (OFFSET($A$1, 80 - 1, 7 - 1)), "1","0")</f>
        <v>1</v>
      </c>
      <c r="BH4894">
        <f ca="1" xml:space="preserve"> IF( AND( OFFSET($A$1, 4894 - 1, 58 - 1) = "1", OFFSET($A$1, 4894 - 1, 59 - 1) = "1" ), 1, IF( AND( OFFSET($A$1, 4894 - 1, 58 - 1) = "1", OFFSET($A$1, 4894 - 1, 59 - 1) = "0" ), 2, IF( AND( OFFSET($A$1, 4894 - 1, 58 - 1) = "0", OFFSET($A$1, 4894 - 1, 59 - 1) = "1" ), 3, 4 ) ) )</f>
        <v>1</v>
      </c>
    </row>
    <row r="4895" spans="57:60" x14ac:dyDescent="0.25">
      <c r="BE4895" s="6">
        <v>0.2</v>
      </c>
      <c r="BF4895" s="6" t="str">
        <f>"0"</f>
        <v>0</v>
      </c>
      <c r="BG4895" t="str">
        <f ca="1">IF((OFFSET($A$1, 4895 - 1, 57 - 1)) &gt;= (OFFSET($A$1, 80 - 1, 7 - 1)), "1","0")</f>
        <v>0</v>
      </c>
      <c r="BH4895">
        <f ca="1" xml:space="preserve"> IF( AND( OFFSET($A$1, 4895 - 1, 58 - 1) = "1", OFFSET($A$1, 4895 - 1, 59 - 1) = "1" ), 1, IF( AND( OFFSET($A$1, 4895 - 1, 58 - 1) = "1", OFFSET($A$1, 4895 - 1, 59 - 1) = "0" ), 2, IF( AND( OFFSET($A$1, 4895 - 1, 58 - 1) = "0", OFFSET($A$1, 4895 - 1, 59 - 1) = "1" ), 3, 4 ) ) )</f>
        <v>4</v>
      </c>
    </row>
    <row r="4896" spans="57:60" x14ac:dyDescent="0.25">
      <c r="BE4896" s="6">
        <v>0</v>
      </c>
      <c r="BF4896" s="6" t="str">
        <f>"0"</f>
        <v>0</v>
      </c>
      <c r="BG4896" t="str">
        <f ca="1">IF((OFFSET($A$1, 4896 - 1, 57 - 1)) &gt;= (OFFSET($A$1, 80 - 1, 7 - 1)), "1","0")</f>
        <v>0</v>
      </c>
      <c r="BH4896">
        <f ca="1" xml:space="preserve"> IF( AND( OFFSET($A$1, 4896 - 1, 58 - 1) = "1", OFFSET($A$1, 4896 - 1, 59 - 1) = "1" ), 1, IF( AND( OFFSET($A$1, 4896 - 1, 58 - 1) = "1", OFFSET($A$1, 4896 - 1, 59 - 1) = "0" ), 2, IF( AND( OFFSET($A$1, 4896 - 1, 58 - 1) = "0", OFFSET($A$1, 4896 - 1, 59 - 1) = "1" ), 3, 4 ) ) )</f>
        <v>4</v>
      </c>
    </row>
    <row r="4897" spans="57:60" x14ac:dyDescent="0.25">
      <c r="BE4897" s="6">
        <v>0</v>
      </c>
      <c r="BF4897" s="6" t="str">
        <f>"0"</f>
        <v>0</v>
      </c>
      <c r="BG4897" t="str">
        <f ca="1">IF((OFFSET($A$1, 4897 - 1, 57 - 1)) &gt;= (OFFSET($A$1, 80 - 1, 7 - 1)), "1","0")</f>
        <v>0</v>
      </c>
      <c r="BH4897">
        <f ca="1" xml:space="preserve"> IF( AND( OFFSET($A$1, 4897 - 1, 58 - 1) = "1", OFFSET($A$1, 4897 - 1, 59 - 1) = "1" ), 1, IF( AND( OFFSET($A$1, 4897 - 1, 58 - 1) = "1", OFFSET($A$1, 4897 - 1, 59 - 1) = "0" ), 2, IF( AND( OFFSET($A$1, 4897 - 1, 58 - 1) = "0", OFFSET($A$1, 4897 - 1, 59 - 1) = "1" ), 3, 4 ) ) )</f>
        <v>4</v>
      </c>
    </row>
    <row r="4898" spans="57:60" x14ac:dyDescent="0.25">
      <c r="BE4898" s="6">
        <v>0</v>
      </c>
      <c r="BF4898" s="6" t="str">
        <f>"0"</f>
        <v>0</v>
      </c>
      <c r="BG4898" t="str">
        <f ca="1">IF((OFFSET($A$1, 4898 - 1, 57 - 1)) &gt;= (OFFSET($A$1, 80 - 1, 7 - 1)), "1","0")</f>
        <v>0</v>
      </c>
      <c r="BH4898">
        <f ca="1" xml:space="preserve"> IF( AND( OFFSET($A$1, 4898 - 1, 58 - 1) = "1", OFFSET($A$1, 4898 - 1, 59 - 1) = "1" ), 1, IF( AND( OFFSET($A$1, 4898 - 1, 58 - 1) = "1", OFFSET($A$1, 4898 - 1, 59 - 1) = "0" ), 2, IF( AND( OFFSET($A$1, 4898 - 1, 58 - 1) = "0", OFFSET($A$1, 4898 - 1, 59 - 1) = "1" ), 3, 4 ) ) )</f>
        <v>4</v>
      </c>
    </row>
    <row r="4899" spans="57:60" x14ac:dyDescent="0.25">
      <c r="BE4899" s="6">
        <v>0</v>
      </c>
      <c r="BF4899" s="6" t="str">
        <f>"0"</f>
        <v>0</v>
      </c>
      <c r="BG4899" t="str">
        <f ca="1">IF((OFFSET($A$1, 4899 - 1, 57 - 1)) &gt;= (OFFSET($A$1, 80 - 1, 7 - 1)), "1","0")</f>
        <v>0</v>
      </c>
      <c r="BH4899">
        <f ca="1" xml:space="preserve"> IF( AND( OFFSET($A$1, 4899 - 1, 58 - 1) = "1", OFFSET($A$1, 4899 - 1, 59 - 1) = "1" ), 1, IF( AND( OFFSET($A$1, 4899 - 1, 58 - 1) = "1", OFFSET($A$1, 4899 - 1, 59 - 1) = "0" ), 2, IF( AND( OFFSET($A$1, 4899 - 1, 58 - 1) = "0", OFFSET($A$1, 4899 - 1, 59 - 1) = "1" ), 3, 4 ) ) )</f>
        <v>4</v>
      </c>
    </row>
    <row r="4900" spans="57:60" x14ac:dyDescent="0.25">
      <c r="BE4900" s="6">
        <v>1</v>
      </c>
      <c r="BF4900" s="6" t="str">
        <f>"1"</f>
        <v>1</v>
      </c>
      <c r="BG4900" t="str">
        <f ca="1">IF((OFFSET($A$1, 4900 - 1, 57 - 1)) &gt;= (OFFSET($A$1, 80 - 1, 7 - 1)), "1","0")</f>
        <v>1</v>
      </c>
      <c r="BH4900">
        <f ca="1" xml:space="preserve"> IF( AND( OFFSET($A$1, 4900 - 1, 58 - 1) = "1", OFFSET($A$1, 4900 - 1, 59 - 1) = "1" ), 1, IF( AND( OFFSET($A$1, 4900 - 1, 58 - 1) = "1", OFFSET($A$1, 4900 - 1, 59 - 1) = "0" ), 2, IF( AND( OFFSET($A$1, 4900 - 1, 58 - 1) = "0", OFFSET($A$1, 4900 - 1, 59 - 1) = "1" ), 3, 4 ) ) )</f>
        <v>1</v>
      </c>
    </row>
    <row r="4901" spans="57:60" x14ac:dyDescent="0.25">
      <c r="BE4901" s="6">
        <v>0</v>
      </c>
      <c r="BF4901" s="6" t="str">
        <f>"0"</f>
        <v>0</v>
      </c>
      <c r="BG4901" t="str">
        <f ca="1">IF((OFFSET($A$1, 4901 - 1, 57 - 1)) &gt;= (OFFSET($A$1, 80 - 1, 7 - 1)), "1","0")</f>
        <v>0</v>
      </c>
      <c r="BH4901">
        <f ca="1" xml:space="preserve"> IF( AND( OFFSET($A$1, 4901 - 1, 58 - 1) = "1", OFFSET($A$1, 4901 - 1, 59 - 1) = "1" ), 1, IF( AND( OFFSET($A$1, 4901 - 1, 58 - 1) = "1", OFFSET($A$1, 4901 - 1, 59 - 1) = "0" ), 2, IF( AND( OFFSET($A$1, 4901 - 1, 58 - 1) = "0", OFFSET($A$1, 4901 - 1, 59 - 1) = "1" ), 3, 4 ) ) )</f>
        <v>4</v>
      </c>
    </row>
    <row r="4902" spans="57:60" x14ac:dyDescent="0.25">
      <c r="BE4902" s="6">
        <v>0.2</v>
      </c>
      <c r="BF4902" s="6" t="str">
        <f>"1"</f>
        <v>1</v>
      </c>
      <c r="BG4902" t="str">
        <f ca="1">IF((OFFSET($A$1, 4902 - 1, 57 - 1)) &gt;= (OFFSET($A$1, 80 - 1, 7 - 1)), "1","0")</f>
        <v>0</v>
      </c>
      <c r="BH4902">
        <f ca="1" xml:space="preserve"> IF( AND( OFFSET($A$1, 4902 - 1, 58 - 1) = "1", OFFSET($A$1, 4902 - 1, 59 - 1) = "1" ), 1, IF( AND( OFFSET($A$1, 4902 - 1, 58 - 1) = "1", OFFSET($A$1, 4902 - 1, 59 - 1) = "0" ), 2, IF( AND( OFFSET($A$1, 4902 - 1, 58 - 1) = "0", OFFSET($A$1, 4902 - 1, 59 - 1) = "1" ), 3, 4 ) ) )</f>
        <v>2</v>
      </c>
    </row>
    <row r="4903" spans="57:60" x14ac:dyDescent="0.25">
      <c r="BE4903" s="6">
        <v>1</v>
      </c>
      <c r="BF4903" s="6" t="str">
        <f>"1"</f>
        <v>1</v>
      </c>
      <c r="BG4903" t="str">
        <f ca="1">IF((OFFSET($A$1, 4903 - 1, 57 - 1)) &gt;= (OFFSET($A$1, 80 - 1, 7 - 1)), "1","0")</f>
        <v>1</v>
      </c>
      <c r="BH4903">
        <f ca="1" xml:space="preserve"> IF( AND( OFFSET($A$1, 4903 - 1, 58 - 1) = "1", OFFSET($A$1, 4903 - 1, 59 - 1) = "1" ), 1, IF( AND( OFFSET($A$1, 4903 - 1, 58 - 1) = "1", OFFSET($A$1, 4903 - 1, 59 - 1) = "0" ), 2, IF( AND( OFFSET($A$1, 4903 - 1, 58 - 1) = "0", OFFSET($A$1, 4903 - 1, 59 - 1) = "1" ), 3, 4 ) ) )</f>
        <v>1</v>
      </c>
    </row>
    <row r="4904" spans="57:60" x14ac:dyDescent="0.25">
      <c r="BE4904" s="6">
        <v>0.2</v>
      </c>
      <c r="BF4904" s="6" t="str">
        <f>"0"</f>
        <v>0</v>
      </c>
      <c r="BG4904" t="str">
        <f ca="1">IF((OFFSET($A$1, 4904 - 1, 57 - 1)) &gt;= (OFFSET($A$1, 80 - 1, 7 - 1)), "1","0")</f>
        <v>0</v>
      </c>
      <c r="BH4904">
        <f ca="1" xml:space="preserve"> IF( AND( OFFSET($A$1, 4904 - 1, 58 - 1) = "1", OFFSET($A$1, 4904 - 1, 59 - 1) = "1" ), 1, IF( AND( OFFSET($A$1, 4904 - 1, 58 - 1) = "1", OFFSET($A$1, 4904 - 1, 59 - 1) = "0" ), 2, IF( AND( OFFSET($A$1, 4904 - 1, 58 - 1) = "0", OFFSET($A$1, 4904 - 1, 59 - 1) = "1" ), 3, 4 ) ) )</f>
        <v>4</v>
      </c>
    </row>
    <row r="4905" spans="57:60" x14ac:dyDescent="0.25">
      <c r="BE4905" s="6">
        <v>0.6</v>
      </c>
      <c r="BF4905" s="6" t="str">
        <f>"1"</f>
        <v>1</v>
      </c>
      <c r="BG4905" t="str">
        <f ca="1">IF((OFFSET($A$1, 4905 - 1, 57 - 1)) &gt;= (OFFSET($A$1, 80 - 1, 7 - 1)), "1","0")</f>
        <v>1</v>
      </c>
      <c r="BH4905">
        <f ca="1" xml:space="preserve"> IF( AND( OFFSET($A$1, 4905 - 1, 58 - 1) = "1", OFFSET($A$1, 4905 - 1, 59 - 1) = "1" ), 1, IF( AND( OFFSET($A$1, 4905 - 1, 58 - 1) = "1", OFFSET($A$1, 4905 - 1, 59 - 1) = "0" ), 2, IF( AND( OFFSET($A$1, 4905 - 1, 58 - 1) = "0", OFFSET($A$1, 4905 - 1, 59 - 1) = "1" ), 3, 4 ) ) )</f>
        <v>1</v>
      </c>
    </row>
    <row r="4906" spans="57:60" x14ac:dyDescent="0.25">
      <c r="BE4906" s="6">
        <v>0</v>
      </c>
      <c r="BF4906" s="6" t="str">
        <f>"0"</f>
        <v>0</v>
      </c>
      <c r="BG4906" t="str">
        <f ca="1">IF((OFFSET($A$1, 4906 - 1, 57 - 1)) &gt;= (OFFSET($A$1, 80 - 1, 7 - 1)), "1","0")</f>
        <v>0</v>
      </c>
      <c r="BH4906">
        <f ca="1" xml:space="preserve"> IF( AND( OFFSET($A$1, 4906 - 1, 58 - 1) = "1", OFFSET($A$1, 4906 - 1, 59 - 1) = "1" ), 1, IF( AND( OFFSET($A$1, 4906 - 1, 58 - 1) = "1", OFFSET($A$1, 4906 - 1, 59 - 1) = "0" ), 2, IF( AND( OFFSET($A$1, 4906 - 1, 58 - 1) = "0", OFFSET($A$1, 4906 - 1, 59 - 1) = "1" ), 3, 4 ) ) )</f>
        <v>4</v>
      </c>
    </row>
    <row r="4907" spans="57:60" x14ac:dyDescent="0.25">
      <c r="BE4907" s="6">
        <v>1</v>
      </c>
      <c r="BF4907" s="6" t="str">
        <f>"1"</f>
        <v>1</v>
      </c>
      <c r="BG4907" t="str">
        <f ca="1">IF((OFFSET($A$1, 4907 - 1, 57 - 1)) &gt;= (OFFSET($A$1, 80 - 1, 7 - 1)), "1","0")</f>
        <v>1</v>
      </c>
      <c r="BH4907">
        <f ca="1" xml:space="preserve"> IF( AND( OFFSET($A$1, 4907 - 1, 58 - 1) = "1", OFFSET($A$1, 4907 - 1, 59 - 1) = "1" ), 1, IF( AND( OFFSET($A$1, 4907 - 1, 58 - 1) = "1", OFFSET($A$1, 4907 - 1, 59 - 1) = "0" ), 2, IF( AND( OFFSET($A$1, 4907 - 1, 58 - 1) = "0", OFFSET($A$1, 4907 - 1, 59 - 1) = "1" ), 3, 4 ) ) )</f>
        <v>1</v>
      </c>
    </row>
    <row r="4908" spans="57:60" x14ac:dyDescent="0.25">
      <c r="BE4908" s="6">
        <v>0.4</v>
      </c>
      <c r="BF4908" s="6" t="str">
        <f>"0"</f>
        <v>0</v>
      </c>
      <c r="BG4908" t="str">
        <f ca="1">IF((OFFSET($A$1, 4908 - 1, 57 - 1)) &gt;= (OFFSET($A$1, 80 - 1, 7 - 1)), "1","0")</f>
        <v>0</v>
      </c>
      <c r="BH4908">
        <f ca="1" xml:space="preserve"> IF( AND( OFFSET($A$1, 4908 - 1, 58 - 1) = "1", OFFSET($A$1, 4908 - 1, 59 - 1) = "1" ), 1, IF( AND( OFFSET($A$1, 4908 - 1, 58 - 1) = "1", OFFSET($A$1, 4908 - 1, 59 - 1) = "0" ), 2, IF( AND( OFFSET($A$1, 4908 - 1, 58 - 1) = "0", OFFSET($A$1, 4908 - 1, 59 - 1) = "1" ), 3, 4 ) ) )</f>
        <v>4</v>
      </c>
    </row>
    <row r="4909" spans="57:60" x14ac:dyDescent="0.25">
      <c r="BE4909" s="6">
        <v>1</v>
      </c>
      <c r="BF4909" s="6" t="str">
        <f>"1"</f>
        <v>1</v>
      </c>
      <c r="BG4909" t="str">
        <f ca="1">IF((OFFSET($A$1, 4909 - 1, 57 - 1)) &gt;= (OFFSET($A$1, 80 - 1, 7 - 1)), "1","0")</f>
        <v>1</v>
      </c>
      <c r="BH4909">
        <f ca="1" xml:space="preserve"> IF( AND( OFFSET($A$1, 4909 - 1, 58 - 1) = "1", OFFSET($A$1, 4909 - 1, 59 - 1) = "1" ), 1, IF( AND( OFFSET($A$1, 4909 - 1, 58 - 1) = "1", OFFSET($A$1, 4909 - 1, 59 - 1) = "0" ), 2, IF( AND( OFFSET($A$1, 4909 - 1, 58 - 1) = "0", OFFSET($A$1, 4909 - 1, 59 - 1) = "1" ), 3, 4 ) ) )</f>
        <v>1</v>
      </c>
    </row>
    <row r="4910" spans="57:60" x14ac:dyDescent="0.25">
      <c r="BE4910" s="6">
        <v>1</v>
      </c>
      <c r="BF4910" s="6" t="str">
        <f>"1"</f>
        <v>1</v>
      </c>
      <c r="BG4910" t="str">
        <f ca="1">IF((OFFSET($A$1, 4910 - 1, 57 - 1)) &gt;= (OFFSET($A$1, 80 - 1, 7 - 1)), "1","0")</f>
        <v>1</v>
      </c>
      <c r="BH4910">
        <f ca="1" xml:space="preserve"> IF( AND( OFFSET($A$1, 4910 - 1, 58 - 1) = "1", OFFSET($A$1, 4910 - 1, 59 - 1) = "1" ), 1, IF( AND( OFFSET($A$1, 4910 - 1, 58 - 1) = "1", OFFSET($A$1, 4910 - 1, 59 - 1) = "0" ), 2, IF( AND( OFFSET($A$1, 4910 - 1, 58 - 1) = "0", OFFSET($A$1, 4910 - 1, 59 - 1) = "1" ), 3, 4 ) ) )</f>
        <v>1</v>
      </c>
    </row>
    <row r="4911" spans="57:60" x14ac:dyDescent="0.25">
      <c r="BE4911" s="6">
        <v>0.2</v>
      </c>
      <c r="BF4911" s="6" t="str">
        <f>"1"</f>
        <v>1</v>
      </c>
      <c r="BG4911" t="str">
        <f ca="1">IF((OFFSET($A$1, 4911 - 1, 57 - 1)) &gt;= (OFFSET($A$1, 80 - 1, 7 - 1)), "1","0")</f>
        <v>0</v>
      </c>
      <c r="BH4911">
        <f ca="1" xml:space="preserve"> IF( AND( OFFSET($A$1, 4911 - 1, 58 - 1) = "1", OFFSET($A$1, 4911 - 1, 59 - 1) = "1" ), 1, IF( AND( OFFSET($A$1, 4911 - 1, 58 - 1) = "1", OFFSET($A$1, 4911 - 1, 59 - 1) = "0" ), 2, IF( AND( OFFSET($A$1, 4911 - 1, 58 - 1) = "0", OFFSET($A$1, 4911 - 1, 59 - 1) = "1" ), 3, 4 ) ) )</f>
        <v>2</v>
      </c>
    </row>
    <row r="4912" spans="57:60" x14ac:dyDescent="0.25">
      <c r="BE4912" s="6">
        <v>1</v>
      </c>
      <c r="BF4912" s="6" t="str">
        <f>"1"</f>
        <v>1</v>
      </c>
      <c r="BG4912" t="str">
        <f ca="1">IF((OFFSET($A$1, 4912 - 1, 57 - 1)) &gt;= (OFFSET($A$1, 80 - 1, 7 - 1)), "1","0")</f>
        <v>1</v>
      </c>
      <c r="BH4912">
        <f ca="1" xml:space="preserve"> IF( AND( OFFSET($A$1, 4912 - 1, 58 - 1) = "1", OFFSET($A$1, 4912 - 1, 59 - 1) = "1" ), 1, IF( AND( OFFSET($A$1, 4912 - 1, 58 - 1) = "1", OFFSET($A$1, 4912 - 1, 59 - 1) = "0" ), 2, IF( AND( OFFSET($A$1, 4912 - 1, 58 - 1) = "0", OFFSET($A$1, 4912 - 1, 59 - 1) = "1" ), 3, 4 ) ) )</f>
        <v>1</v>
      </c>
    </row>
    <row r="4913" spans="57:60" x14ac:dyDescent="0.25">
      <c r="BE4913" s="6">
        <v>0</v>
      </c>
      <c r="BF4913" s="6" t="str">
        <f>"0"</f>
        <v>0</v>
      </c>
      <c r="BG4913" t="str">
        <f ca="1">IF((OFFSET($A$1, 4913 - 1, 57 - 1)) &gt;= (OFFSET($A$1, 80 - 1, 7 - 1)), "1","0")</f>
        <v>0</v>
      </c>
      <c r="BH4913">
        <f ca="1" xml:space="preserve"> IF( AND( OFFSET($A$1, 4913 - 1, 58 - 1) = "1", OFFSET($A$1, 4913 - 1, 59 - 1) = "1" ), 1, IF( AND( OFFSET($A$1, 4913 - 1, 58 - 1) = "1", OFFSET($A$1, 4913 - 1, 59 - 1) = "0" ), 2, IF( AND( OFFSET($A$1, 4913 - 1, 58 - 1) = "0", OFFSET($A$1, 4913 - 1, 59 - 1) = "1" ), 3, 4 ) ) )</f>
        <v>4</v>
      </c>
    </row>
    <row r="4914" spans="57:60" x14ac:dyDescent="0.25">
      <c r="BE4914" s="6">
        <v>0</v>
      </c>
      <c r="BF4914" s="6" t="str">
        <f>"0"</f>
        <v>0</v>
      </c>
      <c r="BG4914" t="str">
        <f ca="1">IF((OFFSET($A$1, 4914 - 1, 57 - 1)) &gt;= (OFFSET($A$1, 80 - 1, 7 - 1)), "1","0")</f>
        <v>0</v>
      </c>
      <c r="BH4914">
        <f ca="1" xml:space="preserve"> IF( AND( OFFSET($A$1, 4914 - 1, 58 - 1) = "1", OFFSET($A$1, 4914 - 1, 59 - 1) = "1" ), 1, IF( AND( OFFSET($A$1, 4914 - 1, 58 - 1) = "1", OFFSET($A$1, 4914 - 1, 59 - 1) = "0" ), 2, IF( AND( OFFSET($A$1, 4914 - 1, 58 - 1) = "0", OFFSET($A$1, 4914 - 1, 59 - 1) = "1" ), 3, 4 ) ) )</f>
        <v>4</v>
      </c>
    </row>
    <row r="4915" spans="57:60" x14ac:dyDescent="0.25">
      <c r="BE4915" s="6">
        <v>1</v>
      </c>
      <c r="BF4915" s="6" t="str">
        <f>"1"</f>
        <v>1</v>
      </c>
      <c r="BG4915" t="str">
        <f ca="1">IF((OFFSET($A$1, 4915 - 1, 57 - 1)) &gt;= (OFFSET($A$1, 80 - 1, 7 - 1)), "1","0")</f>
        <v>1</v>
      </c>
      <c r="BH4915">
        <f ca="1" xml:space="preserve"> IF( AND( OFFSET($A$1, 4915 - 1, 58 - 1) = "1", OFFSET($A$1, 4915 - 1, 59 - 1) = "1" ), 1, IF( AND( OFFSET($A$1, 4915 - 1, 58 - 1) = "1", OFFSET($A$1, 4915 - 1, 59 - 1) = "0" ), 2, IF( AND( OFFSET($A$1, 4915 - 1, 58 - 1) = "0", OFFSET($A$1, 4915 - 1, 59 - 1) = "1" ), 3, 4 ) ) )</f>
        <v>1</v>
      </c>
    </row>
    <row r="4916" spans="57:60" x14ac:dyDescent="0.25">
      <c r="BE4916" s="6">
        <v>0</v>
      </c>
      <c r="BF4916" s="6" t="str">
        <f>"0"</f>
        <v>0</v>
      </c>
      <c r="BG4916" t="str">
        <f ca="1">IF((OFFSET($A$1, 4916 - 1, 57 - 1)) &gt;= (OFFSET($A$1, 80 - 1, 7 - 1)), "1","0")</f>
        <v>0</v>
      </c>
      <c r="BH4916">
        <f ca="1" xml:space="preserve"> IF( AND( OFFSET($A$1, 4916 - 1, 58 - 1) = "1", OFFSET($A$1, 4916 - 1, 59 - 1) = "1" ), 1, IF( AND( OFFSET($A$1, 4916 - 1, 58 - 1) = "1", OFFSET($A$1, 4916 - 1, 59 - 1) = "0" ), 2, IF( AND( OFFSET($A$1, 4916 - 1, 58 - 1) = "0", OFFSET($A$1, 4916 - 1, 59 - 1) = "1" ), 3, 4 ) ) )</f>
        <v>4</v>
      </c>
    </row>
    <row r="4917" spans="57:60" x14ac:dyDescent="0.25">
      <c r="BE4917" s="6">
        <v>0</v>
      </c>
      <c r="BF4917" s="6" t="str">
        <f>"0"</f>
        <v>0</v>
      </c>
      <c r="BG4917" t="str">
        <f ca="1">IF((OFFSET($A$1, 4917 - 1, 57 - 1)) &gt;= (OFFSET($A$1, 80 - 1, 7 - 1)), "1","0")</f>
        <v>0</v>
      </c>
      <c r="BH4917">
        <f ca="1" xml:space="preserve"> IF( AND( OFFSET($A$1, 4917 - 1, 58 - 1) = "1", OFFSET($A$1, 4917 - 1, 59 - 1) = "1" ), 1, IF( AND( OFFSET($A$1, 4917 - 1, 58 - 1) = "1", OFFSET($A$1, 4917 - 1, 59 - 1) = "0" ), 2, IF( AND( OFFSET($A$1, 4917 - 1, 58 - 1) = "0", OFFSET($A$1, 4917 - 1, 59 - 1) = "1" ), 3, 4 ) ) )</f>
        <v>4</v>
      </c>
    </row>
    <row r="4918" spans="57:60" x14ac:dyDescent="0.25">
      <c r="BE4918" s="6">
        <v>1</v>
      </c>
      <c r="BF4918" s="6" t="str">
        <f>"1"</f>
        <v>1</v>
      </c>
      <c r="BG4918" t="str">
        <f ca="1">IF((OFFSET($A$1, 4918 - 1, 57 - 1)) &gt;= (OFFSET($A$1, 80 - 1, 7 - 1)), "1","0")</f>
        <v>1</v>
      </c>
      <c r="BH4918">
        <f ca="1" xml:space="preserve"> IF( AND( OFFSET($A$1, 4918 - 1, 58 - 1) = "1", OFFSET($A$1, 4918 - 1, 59 - 1) = "1" ), 1, IF( AND( OFFSET($A$1, 4918 - 1, 58 - 1) = "1", OFFSET($A$1, 4918 - 1, 59 - 1) = "0" ), 2, IF( AND( OFFSET($A$1, 4918 - 1, 58 - 1) = "0", OFFSET($A$1, 4918 - 1, 59 - 1) = "1" ), 3, 4 ) ) )</f>
        <v>1</v>
      </c>
    </row>
    <row r="4919" spans="57:60" x14ac:dyDescent="0.25">
      <c r="BE4919" s="6">
        <v>1</v>
      </c>
      <c r="BF4919" s="6" t="str">
        <f>"1"</f>
        <v>1</v>
      </c>
      <c r="BG4919" t="str">
        <f ca="1">IF((OFFSET($A$1, 4919 - 1, 57 - 1)) &gt;= (OFFSET($A$1, 80 - 1, 7 - 1)), "1","0")</f>
        <v>1</v>
      </c>
      <c r="BH4919">
        <f ca="1" xml:space="preserve"> IF( AND( OFFSET($A$1, 4919 - 1, 58 - 1) = "1", OFFSET($A$1, 4919 - 1, 59 - 1) = "1" ), 1, IF( AND( OFFSET($A$1, 4919 - 1, 58 - 1) = "1", OFFSET($A$1, 4919 - 1, 59 - 1) = "0" ), 2, IF( AND( OFFSET($A$1, 4919 - 1, 58 - 1) = "0", OFFSET($A$1, 4919 - 1, 59 - 1) = "1" ), 3, 4 ) ) )</f>
        <v>1</v>
      </c>
    </row>
    <row r="4920" spans="57:60" x14ac:dyDescent="0.25">
      <c r="BE4920" s="6">
        <v>0.6</v>
      </c>
      <c r="BF4920" s="6" t="str">
        <f>"0"</f>
        <v>0</v>
      </c>
      <c r="BG4920" t="str">
        <f ca="1">IF((OFFSET($A$1, 4920 - 1, 57 - 1)) &gt;= (OFFSET($A$1, 80 - 1, 7 - 1)), "1","0")</f>
        <v>1</v>
      </c>
      <c r="BH4920">
        <f ca="1" xml:space="preserve"> IF( AND( OFFSET($A$1, 4920 - 1, 58 - 1) = "1", OFFSET($A$1, 4920 - 1, 59 - 1) = "1" ), 1, IF( AND( OFFSET($A$1, 4920 - 1, 58 - 1) = "1", OFFSET($A$1, 4920 - 1, 59 - 1) = "0" ), 2, IF( AND( OFFSET($A$1, 4920 - 1, 58 - 1) = "0", OFFSET($A$1, 4920 - 1, 59 - 1) = "1" ), 3, 4 ) ) )</f>
        <v>3</v>
      </c>
    </row>
    <row r="4921" spans="57:60" x14ac:dyDescent="0.25">
      <c r="BE4921" s="6">
        <v>1</v>
      </c>
      <c r="BF4921" s="6" t="str">
        <f>"1"</f>
        <v>1</v>
      </c>
      <c r="BG4921" t="str">
        <f ca="1">IF((OFFSET($A$1, 4921 - 1, 57 - 1)) &gt;= (OFFSET($A$1, 80 - 1, 7 - 1)), "1","0")</f>
        <v>1</v>
      </c>
      <c r="BH4921">
        <f ca="1" xml:space="preserve"> IF( AND( OFFSET($A$1, 4921 - 1, 58 - 1) = "1", OFFSET($A$1, 4921 - 1, 59 - 1) = "1" ), 1, IF( AND( OFFSET($A$1, 4921 - 1, 58 - 1) = "1", OFFSET($A$1, 4921 - 1, 59 - 1) = "0" ), 2, IF( AND( OFFSET($A$1, 4921 - 1, 58 - 1) = "0", OFFSET($A$1, 4921 - 1, 59 - 1) = "1" ), 3, 4 ) ) )</f>
        <v>1</v>
      </c>
    </row>
    <row r="4922" spans="57:60" x14ac:dyDescent="0.25">
      <c r="BE4922" s="6">
        <v>0.6</v>
      </c>
      <c r="BF4922" s="6" t="str">
        <f>"0"</f>
        <v>0</v>
      </c>
      <c r="BG4922" t="str">
        <f ca="1">IF((OFFSET($A$1, 4922 - 1, 57 - 1)) &gt;= (OFFSET($A$1, 80 - 1, 7 - 1)), "1","0")</f>
        <v>1</v>
      </c>
      <c r="BH4922">
        <f ca="1" xml:space="preserve"> IF( AND( OFFSET($A$1, 4922 - 1, 58 - 1) = "1", OFFSET($A$1, 4922 - 1, 59 - 1) = "1" ), 1, IF( AND( OFFSET($A$1, 4922 - 1, 58 - 1) = "1", OFFSET($A$1, 4922 - 1, 59 - 1) = "0" ), 2, IF( AND( OFFSET($A$1, 4922 - 1, 58 - 1) = "0", OFFSET($A$1, 4922 - 1, 59 - 1) = "1" ), 3, 4 ) ) )</f>
        <v>3</v>
      </c>
    </row>
    <row r="4923" spans="57:60" x14ac:dyDescent="0.25">
      <c r="BE4923" s="6">
        <v>0</v>
      </c>
      <c r="BF4923" s="6" t="str">
        <f>"0"</f>
        <v>0</v>
      </c>
      <c r="BG4923" t="str">
        <f ca="1">IF((OFFSET($A$1, 4923 - 1, 57 - 1)) &gt;= (OFFSET($A$1, 80 - 1, 7 - 1)), "1","0")</f>
        <v>0</v>
      </c>
      <c r="BH4923">
        <f ca="1" xml:space="preserve"> IF( AND( OFFSET($A$1, 4923 - 1, 58 - 1) = "1", OFFSET($A$1, 4923 - 1, 59 - 1) = "1" ), 1, IF( AND( OFFSET($A$1, 4923 - 1, 58 - 1) = "1", OFFSET($A$1, 4923 - 1, 59 - 1) = "0" ), 2, IF( AND( OFFSET($A$1, 4923 - 1, 58 - 1) = "0", OFFSET($A$1, 4923 - 1, 59 - 1) = "1" ), 3, 4 ) ) )</f>
        <v>4</v>
      </c>
    </row>
    <row r="4924" spans="57:60" x14ac:dyDescent="0.25">
      <c r="BE4924" s="6">
        <v>0</v>
      </c>
      <c r="BF4924" s="6" t="str">
        <f>"0"</f>
        <v>0</v>
      </c>
      <c r="BG4924" t="str">
        <f ca="1">IF((OFFSET($A$1, 4924 - 1, 57 - 1)) &gt;= (OFFSET($A$1, 80 - 1, 7 - 1)), "1","0")</f>
        <v>0</v>
      </c>
      <c r="BH4924">
        <f ca="1" xml:space="preserve"> IF( AND( OFFSET($A$1, 4924 - 1, 58 - 1) = "1", OFFSET($A$1, 4924 - 1, 59 - 1) = "1" ), 1, IF( AND( OFFSET($A$1, 4924 - 1, 58 - 1) = "1", OFFSET($A$1, 4924 - 1, 59 - 1) = "0" ), 2, IF( AND( OFFSET($A$1, 4924 - 1, 58 - 1) = "0", OFFSET($A$1, 4924 - 1, 59 - 1) = "1" ), 3, 4 ) ) )</f>
        <v>4</v>
      </c>
    </row>
    <row r="4925" spans="57:60" x14ac:dyDescent="0.25">
      <c r="BE4925" s="6">
        <v>1</v>
      </c>
      <c r="BF4925" s="6" t="str">
        <f>"1"</f>
        <v>1</v>
      </c>
      <c r="BG4925" t="str">
        <f ca="1">IF((OFFSET($A$1, 4925 - 1, 57 - 1)) &gt;= (OFFSET($A$1, 80 - 1, 7 - 1)), "1","0")</f>
        <v>1</v>
      </c>
      <c r="BH4925">
        <f ca="1" xml:space="preserve"> IF( AND( OFFSET($A$1, 4925 - 1, 58 - 1) = "1", OFFSET($A$1, 4925 - 1, 59 - 1) = "1" ), 1, IF( AND( OFFSET($A$1, 4925 - 1, 58 - 1) = "1", OFFSET($A$1, 4925 - 1, 59 - 1) = "0" ), 2, IF( AND( OFFSET($A$1, 4925 - 1, 58 - 1) = "0", OFFSET($A$1, 4925 - 1, 59 - 1) = "1" ), 3, 4 ) ) )</f>
        <v>1</v>
      </c>
    </row>
    <row r="4926" spans="57:60" x14ac:dyDescent="0.25">
      <c r="BE4926" s="6">
        <v>0</v>
      </c>
      <c r="BF4926" s="6" t="str">
        <f>"0"</f>
        <v>0</v>
      </c>
      <c r="BG4926" t="str">
        <f ca="1">IF((OFFSET($A$1, 4926 - 1, 57 - 1)) &gt;= (OFFSET($A$1, 80 - 1, 7 - 1)), "1","0")</f>
        <v>0</v>
      </c>
      <c r="BH4926">
        <f ca="1" xml:space="preserve"> IF( AND( OFFSET($A$1, 4926 - 1, 58 - 1) = "1", OFFSET($A$1, 4926 - 1, 59 - 1) = "1" ), 1, IF( AND( OFFSET($A$1, 4926 - 1, 58 - 1) = "1", OFFSET($A$1, 4926 - 1, 59 - 1) = "0" ), 2, IF( AND( OFFSET($A$1, 4926 - 1, 58 - 1) = "0", OFFSET($A$1, 4926 - 1, 59 - 1) = "1" ), 3, 4 ) ) )</f>
        <v>4</v>
      </c>
    </row>
    <row r="4927" spans="57:60" x14ac:dyDescent="0.25">
      <c r="BE4927" s="6">
        <v>1</v>
      </c>
      <c r="BF4927" s="6" t="str">
        <f>"1"</f>
        <v>1</v>
      </c>
      <c r="BG4927" t="str">
        <f ca="1">IF((OFFSET($A$1, 4927 - 1, 57 - 1)) &gt;= (OFFSET($A$1, 80 - 1, 7 - 1)), "1","0")</f>
        <v>1</v>
      </c>
      <c r="BH4927">
        <f ca="1" xml:space="preserve"> IF( AND( OFFSET($A$1, 4927 - 1, 58 - 1) = "1", OFFSET($A$1, 4927 - 1, 59 - 1) = "1" ), 1, IF( AND( OFFSET($A$1, 4927 - 1, 58 - 1) = "1", OFFSET($A$1, 4927 - 1, 59 - 1) = "0" ), 2, IF( AND( OFFSET($A$1, 4927 - 1, 58 - 1) = "0", OFFSET($A$1, 4927 - 1, 59 - 1) = "1" ), 3, 4 ) ) )</f>
        <v>1</v>
      </c>
    </row>
    <row r="4928" spans="57:60" x14ac:dyDescent="0.25">
      <c r="BE4928" s="6">
        <v>0</v>
      </c>
      <c r="BF4928" s="6" t="str">
        <f>"0"</f>
        <v>0</v>
      </c>
      <c r="BG4928" t="str">
        <f ca="1">IF((OFFSET($A$1, 4928 - 1, 57 - 1)) &gt;= (OFFSET($A$1, 80 - 1, 7 - 1)), "1","0")</f>
        <v>0</v>
      </c>
      <c r="BH4928">
        <f ca="1" xml:space="preserve"> IF( AND( OFFSET($A$1, 4928 - 1, 58 - 1) = "1", OFFSET($A$1, 4928 - 1, 59 - 1) = "1" ), 1, IF( AND( OFFSET($A$1, 4928 - 1, 58 - 1) = "1", OFFSET($A$1, 4928 - 1, 59 - 1) = "0" ), 2, IF( AND( OFFSET($A$1, 4928 - 1, 58 - 1) = "0", OFFSET($A$1, 4928 - 1, 59 - 1) = "1" ), 3, 4 ) ) )</f>
        <v>4</v>
      </c>
    </row>
    <row r="4929" spans="57:60" x14ac:dyDescent="0.25">
      <c r="BE4929" s="6">
        <v>0.8</v>
      </c>
      <c r="BF4929" s="6" t="str">
        <f>"1"</f>
        <v>1</v>
      </c>
      <c r="BG4929" t="str">
        <f ca="1">IF((OFFSET($A$1, 4929 - 1, 57 - 1)) &gt;= (OFFSET($A$1, 80 - 1, 7 - 1)), "1","0")</f>
        <v>1</v>
      </c>
      <c r="BH4929">
        <f ca="1" xml:space="preserve"> IF( AND( OFFSET($A$1, 4929 - 1, 58 - 1) = "1", OFFSET($A$1, 4929 - 1, 59 - 1) = "1" ), 1, IF( AND( OFFSET($A$1, 4929 - 1, 58 - 1) = "1", OFFSET($A$1, 4929 - 1, 59 - 1) = "0" ), 2, IF( AND( OFFSET($A$1, 4929 - 1, 58 - 1) = "0", OFFSET($A$1, 4929 - 1, 59 - 1) = "1" ), 3, 4 ) ) )</f>
        <v>1</v>
      </c>
    </row>
    <row r="4930" spans="57:60" x14ac:dyDescent="0.25">
      <c r="BE4930" s="6">
        <v>1</v>
      </c>
      <c r="BF4930" s="6" t="str">
        <f>"1"</f>
        <v>1</v>
      </c>
      <c r="BG4930" t="str">
        <f ca="1">IF((OFFSET($A$1, 4930 - 1, 57 - 1)) &gt;= (OFFSET($A$1, 80 - 1, 7 - 1)), "1","0")</f>
        <v>1</v>
      </c>
      <c r="BH4930">
        <f ca="1" xml:space="preserve"> IF( AND( OFFSET($A$1, 4930 - 1, 58 - 1) = "1", OFFSET($A$1, 4930 - 1, 59 - 1) = "1" ), 1, IF( AND( OFFSET($A$1, 4930 - 1, 58 - 1) = "1", OFFSET($A$1, 4930 - 1, 59 - 1) = "0" ), 2, IF( AND( OFFSET($A$1, 4930 - 1, 58 - 1) = "0", OFFSET($A$1, 4930 - 1, 59 - 1) = "1" ), 3, 4 ) ) )</f>
        <v>1</v>
      </c>
    </row>
    <row r="4931" spans="57:60" x14ac:dyDescent="0.25">
      <c r="BE4931" s="6">
        <v>1</v>
      </c>
      <c r="BF4931" s="6" t="str">
        <f>"1"</f>
        <v>1</v>
      </c>
      <c r="BG4931" t="str">
        <f ca="1">IF((OFFSET($A$1, 4931 - 1, 57 - 1)) &gt;= (OFFSET($A$1, 80 - 1, 7 - 1)), "1","0")</f>
        <v>1</v>
      </c>
      <c r="BH4931">
        <f ca="1" xml:space="preserve"> IF( AND( OFFSET($A$1, 4931 - 1, 58 - 1) = "1", OFFSET($A$1, 4931 - 1, 59 - 1) = "1" ), 1, IF( AND( OFFSET($A$1, 4931 - 1, 58 - 1) = "1", OFFSET($A$1, 4931 - 1, 59 - 1) = "0" ), 2, IF( AND( OFFSET($A$1, 4931 - 1, 58 - 1) = "0", OFFSET($A$1, 4931 - 1, 59 - 1) = "1" ), 3, 4 ) ) )</f>
        <v>1</v>
      </c>
    </row>
    <row r="4932" spans="57:60" x14ac:dyDescent="0.25">
      <c r="BE4932" s="6">
        <v>0.8</v>
      </c>
      <c r="BF4932" s="6" t="str">
        <f>"1"</f>
        <v>1</v>
      </c>
      <c r="BG4932" t="str">
        <f ca="1">IF((OFFSET($A$1, 4932 - 1, 57 - 1)) &gt;= (OFFSET($A$1, 80 - 1, 7 - 1)), "1","0")</f>
        <v>1</v>
      </c>
      <c r="BH4932">
        <f ca="1" xml:space="preserve"> IF( AND( OFFSET($A$1, 4932 - 1, 58 - 1) = "1", OFFSET($A$1, 4932 - 1, 59 - 1) = "1" ), 1, IF( AND( OFFSET($A$1, 4932 - 1, 58 - 1) = "1", OFFSET($A$1, 4932 - 1, 59 - 1) = "0" ), 2, IF( AND( OFFSET($A$1, 4932 - 1, 58 - 1) = "0", OFFSET($A$1, 4932 - 1, 59 - 1) = "1" ), 3, 4 ) ) )</f>
        <v>1</v>
      </c>
    </row>
    <row r="4933" spans="57:60" x14ac:dyDescent="0.25">
      <c r="BE4933" s="6">
        <v>0</v>
      </c>
      <c r="BF4933" s="6" t="str">
        <f>"0"</f>
        <v>0</v>
      </c>
      <c r="BG4933" t="str">
        <f ca="1">IF((OFFSET($A$1, 4933 - 1, 57 - 1)) &gt;= (OFFSET($A$1, 80 - 1, 7 - 1)), "1","0")</f>
        <v>0</v>
      </c>
      <c r="BH4933">
        <f ca="1" xml:space="preserve"> IF( AND( OFFSET($A$1, 4933 - 1, 58 - 1) = "1", OFFSET($A$1, 4933 - 1, 59 - 1) = "1" ), 1, IF( AND( OFFSET($A$1, 4933 - 1, 58 - 1) = "1", OFFSET($A$1, 4933 - 1, 59 - 1) = "0" ), 2, IF( AND( OFFSET($A$1, 4933 - 1, 58 - 1) = "0", OFFSET($A$1, 4933 - 1, 59 - 1) = "1" ), 3, 4 ) ) )</f>
        <v>4</v>
      </c>
    </row>
    <row r="4934" spans="57:60" x14ac:dyDescent="0.25">
      <c r="BE4934" s="6">
        <v>0.2</v>
      </c>
      <c r="BF4934" s="6" t="str">
        <f>"0"</f>
        <v>0</v>
      </c>
      <c r="BG4934" t="str">
        <f ca="1">IF((OFFSET($A$1, 4934 - 1, 57 - 1)) &gt;= (OFFSET($A$1, 80 - 1, 7 - 1)), "1","0")</f>
        <v>0</v>
      </c>
      <c r="BH4934">
        <f ca="1" xml:space="preserve"> IF( AND( OFFSET($A$1, 4934 - 1, 58 - 1) = "1", OFFSET($A$1, 4934 - 1, 59 - 1) = "1" ), 1, IF( AND( OFFSET($A$1, 4934 - 1, 58 - 1) = "1", OFFSET($A$1, 4934 - 1, 59 - 1) = "0" ), 2, IF( AND( OFFSET($A$1, 4934 - 1, 58 - 1) = "0", OFFSET($A$1, 4934 - 1, 59 - 1) = "1" ), 3, 4 ) ) )</f>
        <v>4</v>
      </c>
    </row>
    <row r="4935" spans="57:60" x14ac:dyDescent="0.25">
      <c r="BE4935" s="6">
        <v>0</v>
      </c>
      <c r="BF4935" s="6" t="str">
        <f>"0"</f>
        <v>0</v>
      </c>
      <c r="BG4935" t="str">
        <f ca="1">IF((OFFSET($A$1, 4935 - 1, 57 - 1)) &gt;= (OFFSET($A$1, 80 - 1, 7 - 1)), "1","0")</f>
        <v>0</v>
      </c>
      <c r="BH4935">
        <f ca="1" xml:space="preserve"> IF( AND( OFFSET($A$1, 4935 - 1, 58 - 1) = "1", OFFSET($A$1, 4935 - 1, 59 - 1) = "1" ), 1, IF( AND( OFFSET($A$1, 4935 - 1, 58 - 1) = "1", OFFSET($A$1, 4935 - 1, 59 - 1) = "0" ), 2, IF( AND( OFFSET($A$1, 4935 - 1, 58 - 1) = "0", OFFSET($A$1, 4935 - 1, 59 - 1) = "1" ), 3, 4 ) ) )</f>
        <v>4</v>
      </c>
    </row>
    <row r="4936" spans="57:60" x14ac:dyDescent="0.25">
      <c r="BE4936" s="6">
        <v>0</v>
      </c>
      <c r="BF4936" s="6" t="str">
        <f>"0"</f>
        <v>0</v>
      </c>
      <c r="BG4936" t="str">
        <f ca="1">IF((OFFSET($A$1, 4936 - 1, 57 - 1)) &gt;= (OFFSET($A$1, 80 - 1, 7 - 1)), "1","0")</f>
        <v>0</v>
      </c>
      <c r="BH4936">
        <f ca="1" xml:space="preserve"> IF( AND( OFFSET($A$1, 4936 - 1, 58 - 1) = "1", OFFSET($A$1, 4936 - 1, 59 - 1) = "1" ), 1, IF( AND( OFFSET($A$1, 4936 - 1, 58 - 1) = "1", OFFSET($A$1, 4936 - 1, 59 - 1) = "0" ), 2, IF( AND( OFFSET($A$1, 4936 - 1, 58 - 1) = "0", OFFSET($A$1, 4936 - 1, 59 - 1) = "1" ), 3, 4 ) ) )</f>
        <v>4</v>
      </c>
    </row>
    <row r="4937" spans="57:60" x14ac:dyDescent="0.25">
      <c r="BE4937" s="6">
        <v>0</v>
      </c>
      <c r="BF4937" s="6" t="str">
        <f>"0"</f>
        <v>0</v>
      </c>
      <c r="BG4937" t="str">
        <f ca="1">IF((OFFSET($A$1, 4937 - 1, 57 - 1)) &gt;= (OFFSET($A$1, 80 - 1, 7 - 1)), "1","0")</f>
        <v>0</v>
      </c>
      <c r="BH4937">
        <f ca="1" xml:space="preserve"> IF( AND( OFFSET($A$1, 4937 - 1, 58 - 1) = "1", OFFSET($A$1, 4937 - 1, 59 - 1) = "1" ), 1, IF( AND( OFFSET($A$1, 4937 - 1, 58 - 1) = "1", OFFSET($A$1, 4937 - 1, 59 - 1) = "0" ), 2, IF( AND( OFFSET($A$1, 4937 - 1, 58 - 1) = "0", OFFSET($A$1, 4937 - 1, 59 - 1) = "1" ), 3, 4 ) ) )</f>
        <v>4</v>
      </c>
    </row>
    <row r="4938" spans="57:60" x14ac:dyDescent="0.25">
      <c r="BE4938" s="6">
        <v>1</v>
      </c>
      <c r="BF4938" s="6" t="str">
        <f>"1"</f>
        <v>1</v>
      </c>
      <c r="BG4938" t="str">
        <f ca="1">IF((OFFSET($A$1, 4938 - 1, 57 - 1)) &gt;= (OFFSET($A$1, 80 - 1, 7 - 1)), "1","0")</f>
        <v>1</v>
      </c>
      <c r="BH4938">
        <f ca="1" xml:space="preserve"> IF( AND( OFFSET($A$1, 4938 - 1, 58 - 1) = "1", OFFSET($A$1, 4938 - 1, 59 - 1) = "1" ), 1, IF( AND( OFFSET($A$1, 4938 - 1, 58 - 1) = "1", OFFSET($A$1, 4938 - 1, 59 - 1) = "0" ), 2, IF( AND( OFFSET($A$1, 4938 - 1, 58 - 1) = "0", OFFSET($A$1, 4938 - 1, 59 - 1) = "1" ), 3, 4 ) ) )</f>
        <v>1</v>
      </c>
    </row>
    <row r="4939" spans="57:60" x14ac:dyDescent="0.25">
      <c r="BE4939" s="6">
        <v>0</v>
      </c>
      <c r="BF4939" s="6" t="str">
        <f>"0"</f>
        <v>0</v>
      </c>
      <c r="BG4939" t="str">
        <f ca="1">IF((OFFSET($A$1, 4939 - 1, 57 - 1)) &gt;= (OFFSET($A$1, 80 - 1, 7 - 1)), "1","0")</f>
        <v>0</v>
      </c>
      <c r="BH4939">
        <f ca="1" xml:space="preserve"> IF( AND( OFFSET($A$1, 4939 - 1, 58 - 1) = "1", OFFSET($A$1, 4939 - 1, 59 - 1) = "1" ), 1, IF( AND( OFFSET($A$1, 4939 - 1, 58 - 1) = "1", OFFSET($A$1, 4939 - 1, 59 - 1) = "0" ), 2, IF( AND( OFFSET($A$1, 4939 - 1, 58 - 1) = "0", OFFSET($A$1, 4939 - 1, 59 - 1) = "1" ), 3, 4 ) ) )</f>
        <v>4</v>
      </c>
    </row>
    <row r="4940" spans="57:60" x14ac:dyDescent="0.25">
      <c r="BE4940" s="6">
        <v>0</v>
      </c>
      <c r="BF4940" s="6" t="str">
        <f>"0"</f>
        <v>0</v>
      </c>
      <c r="BG4940" t="str">
        <f ca="1">IF((OFFSET($A$1, 4940 - 1, 57 - 1)) &gt;= (OFFSET($A$1, 80 - 1, 7 - 1)), "1","0")</f>
        <v>0</v>
      </c>
      <c r="BH4940">
        <f ca="1" xml:space="preserve"> IF( AND( OFFSET($A$1, 4940 - 1, 58 - 1) = "1", OFFSET($A$1, 4940 - 1, 59 - 1) = "1" ), 1, IF( AND( OFFSET($A$1, 4940 - 1, 58 - 1) = "1", OFFSET($A$1, 4940 - 1, 59 - 1) = "0" ), 2, IF( AND( OFFSET($A$1, 4940 - 1, 58 - 1) = "0", OFFSET($A$1, 4940 - 1, 59 - 1) = "1" ), 3, 4 ) ) )</f>
        <v>4</v>
      </c>
    </row>
    <row r="4941" spans="57:60" x14ac:dyDescent="0.25">
      <c r="BE4941" s="6">
        <v>1</v>
      </c>
      <c r="BF4941" s="6" t="str">
        <f>"1"</f>
        <v>1</v>
      </c>
      <c r="BG4941" t="str">
        <f ca="1">IF((OFFSET($A$1, 4941 - 1, 57 - 1)) &gt;= (OFFSET($A$1, 80 - 1, 7 - 1)), "1","0")</f>
        <v>1</v>
      </c>
      <c r="BH4941">
        <f ca="1" xml:space="preserve"> IF( AND( OFFSET($A$1, 4941 - 1, 58 - 1) = "1", OFFSET($A$1, 4941 - 1, 59 - 1) = "1" ), 1, IF( AND( OFFSET($A$1, 4941 - 1, 58 - 1) = "1", OFFSET($A$1, 4941 - 1, 59 - 1) = "0" ), 2, IF( AND( OFFSET($A$1, 4941 - 1, 58 - 1) = "0", OFFSET($A$1, 4941 - 1, 59 - 1) = "1" ), 3, 4 ) ) )</f>
        <v>1</v>
      </c>
    </row>
    <row r="4942" spans="57:60" x14ac:dyDescent="0.25">
      <c r="BE4942" s="6">
        <v>0</v>
      </c>
      <c r="BF4942" s="6" t="str">
        <f>"0"</f>
        <v>0</v>
      </c>
      <c r="BG4942" t="str">
        <f ca="1">IF((OFFSET($A$1, 4942 - 1, 57 - 1)) &gt;= (OFFSET($A$1, 80 - 1, 7 - 1)), "1","0")</f>
        <v>0</v>
      </c>
      <c r="BH4942">
        <f ca="1" xml:space="preserve"> IF( AND( OFFSET($A$1, 4942 - 1, 58 - 1) = "1", OFFSET($A$1, 4942 - 1, 59 - 1) = "1" ), 1, IF( AND( OFFSET($A$1, 4942 - 1, 58 - 1) = "1", OFFSET($A$1, 4942 - 1, 59 - 1) = "0" ), 2, IF( AND( OFFSET($A$1, 4942 - 1, 58 - 1) = "0", OFFSET($A$1, 4942 - 1, 59 - 1) = "1" ), 3, 4 ) ) )</f>
        <v>4</v>
      </c>
    </row>
    <row r="4943" spans="57:60" x14ac:dyDescent="0.25">
      <c r="BE4943" s="6">
        <v>0</v>
      </c>
      <c r="BF4943" s="6" t="str">
        <f>"0"</f>
        <v>0</v>
      </c>
      <c r="BG4943" t="str">
        <f ca="1">IF((OFFSET($A$1, 4943 - 1, 57 - 1)) &gt;= (OFFSET($A$1, 80 - 1, 7 - 1)), "1","0")</f>
        <v>0</v>
      </c>
      <c r="BH4943">
        <f ca="1" xml:space="preserve"> IF( AND( OFFSET($A$1, 4943 - 1, 58 - 1) = "1", OFFSET($A$1, 4943 - 1, 59 - 1) = "1" ), 1, IF( AND( OFFSET($A$1, 4943 - 1, 58 - 1) = "1", OFFSET($A$1, 4943 - 1, 59 - 1) = "0" ), 2, IF( AND( OFFSET($A$1, 4943 - 1, 58 - 1) = "0", OFFSET($A$1, 4943 - 1, 59 - 1) = "1" ), 3, 4 ) ) )</f>
        <v>4</v>
      </c>
    </row>
    <row r="4944" spans="57:60" x14ac:dyDescent="0.25">
      <c r="BE4944" s="6">
        <v>1</v>
      </c>
      <c r="BF4944" s="6" t="str">
        <f>"1"</f>
        <v>1</v>
      </c>
      <c r="BG4944" t="str">
        <f ca="1">IF((OFFSET($A$1, 4944 - 1, 57 - 1)) &gt;= (OFFSET($A$1, 80 - 1, 7 - 1)), "1","0")</f>
        <v>1</v>
      </c>
      <c r="BH4944">
        <f ca="1" xml:space="preserve"> IF( AND( OFFSET($A$1, 4944 - 1, 58 - 1) = "1", OFFSET($A$1, 4944 - 1, 59 - 1) = "1" ), 1, IF( AND( OFFSET($A$1, 4944 - 1, 58 - 1) = "1", OFFSET($A$1, 4944 - 1, 59 - 1) = "0" ), 2, IF( AND( OFFSET($A$1, 4944 - 1, 58 - 1) = "0", OFFSET($A$1, 4944 - 1, 59 - 1) = "1" ), 3, 4 ) ) )</f>
        <v>1</v>
      </c>
    </row>
    <row r="4945" spans="57:60" x14ac:dyDescent="0.25">
      <c r="BE4945" s="6">
        <v>0</v>
      </c>
      <c r="BF4945" s="6" t="str">
        <f>"0"</f>
        <v>0</v>
      </c>
      <c r="BG4945" t="str">
        <f ca="1">IF((OFFSET($A$1, 4945 - 1, 57 - 1)) &gt;= (OFFSET($A$1, 80 - 1, 7 - 1)), "1","0")</f>
        <v>0</v>
      </c>
      <c r="BH4945">
        <f ca="1" xml:space="preserve"> IF( AND( OFFSET($A$1, 4945 - 1, 58 - 1) = "1", OFFSET($A$1, 4945 - 1, 59 - 1) = "1" ), 1, IF( AND( OFFSET($A$1, 4945 - 1, 58 - 1) = "1", OFFSET($A$1, 4945 - 1, 59 - 1) = "0" ), 2, IF( AND( OFFSET($A$1, 4945 - 1, 58 - 1) = "0", OFFSET($A$1, 4945 - 1, 59 - 1) = "1" ), 3, 4 ) ) )</f>
        <v>4</v>
      </c>
    </row>
    <row r="4946" spans="57:60" x14ac:dyDescent="0.25">
      <c r="BE4946" s="6">
        <v>0</v>
      </c>
      <c r="BF4946" s="6" t="str">
        <f>"0"</f>
        <v>0</v>
      </c>
      <c r="BG4946" t="str">
        <f ca="1">IF((OFFSET($A$1, 4946 - 1, 57 - 1)) &gt;= (OFFSET($A$1, 80 - 1, 7 - 1)), "1","0")</f>
        <v>0</v>
      </c>
      <c r="BH4946">
        <f ca="1" xml:space="preserve"> IF( AND( OFFSET($A$1, 4946 - 1, 58 - 1) = "1", OFFSET($A$1, 4946 - 1, 59 - 1) = "1" ), 1, IF( AND( OFFSET($A$1, 4946 - 1, 58 - 1) = "1", OFFSET($A$1, 4946 - 1, 59 - 1) = "0" ), 2, IF( AND( OFFSET($A$1, 4946 - 1, 58 - 1) = "0", OFFSET($A$1, 4946 - 1, 59 - 1) = "1" ), 3, 4 ) ) )</f>
        <v>4</v>
      </c>
    </row>
    <row r="4947" spans="57:60" x14ac:dyDescent="0.25">
      <c r="BE4947" s="6">
        <v>0</v>
      </c>
      <c r="BF4947" s="6" t="str">
        <f>"0"</f>
        <v>0</v>
      </c>
      <c r="BG4947" t="str">
        <f ca="1">IF((OFFSET($A$1, 4947 - 1, 57 - 1)) &gt;= (OFFSET($A$1, 80 - 1, 7 - 1)), "1","0")</f>
        <v>0</v>
      </c>
      <c r="BH4947">
        <f ca="1" xml:space="preserve"> IF( AND( OFFSET($A$1, 4947 - 1, 58 - 1) = "1", OFFSET($A$1, 4947 - 1, 59 - 1) = "1" ), 1, IF( AND( OFFSET($A$1, 4947 - 1, 58 - 1) = "1", OFFSET($A$1, 4947 - 1, 59 - 1) = "0" ), 2, IF( AND( OFFSET($A$1, 4947 - 1, 58 - 1) = "0", OFFSET($A$1, 4947 - 1, 59 - 1) = "1" ), 3, 4 ) ) )</f>
        <v>4</v>
      </c>
    </row>
    <row r="4948" spans="57:60" x14ac:dyDescent="0.25">
      <c r="BE4948" s="6">
        <v>1</v>
      </c>
      <c r="BF4948" s="6" t="str">
        <f>"1"</f>
        <v>1</v>
      </c>
      <c r="BG4948" t="str">
        <f ca="1">IF((OFFSET($A$1, 4948 - 1, 57 - 1)) &gt;= (OFFSET($A$1, 80 - 1, 7 - 1)), "1","0")</f>
        <v>1</v>
      </c>
      <c r="BH4948">
        <f ca="1" xml:space="preserve"> IF( AND( OFFSET($A$1, 4948 - 1, 58 - 1) = "1", OFFSET($A$1, 4948 - 1, 59 - 1) = "1" ), 1, IF( AND( OFFSET($A$1, 4948 - 1, 58 - 1) = "1", OFFSET($A$1, 4948 - 1, 59 - 1) = "0" ), 2, IF( AND( OFFSET($A$1, 4948 - 1, 58 - 1) = "0", OFFSET($A$1, 4948 - 1, 59 - 1) = "1" ), 3, 4 ) ) )</f>
        <v>1</v>
      </c>
    </row>
    <row r="4949" spans="57:60" x14ac:dyDescent="0.25">
      <c r="BE4949" s="6">
        <v>0</v>
      </c>
      <c r="BF4949" s="6" t="str">
        <f>"0"</f>
        <v>0</v>
      </c>
      <c r="BG4949" t="str">
        <f ca="1">IF((OFFSET($A$1, 4949 - 1, 57 - 1)) &gt;= (OFFSET($A$1, 80 - 1, 7 - 1)), "1","0")</f>
        <v>0</v>
      </c>
      <c r="BH4949">
        <f ca="1" xml:space="preserve"> IF( AND( OFFSET($A$1, 4949 - 1, 58 - 1) = "1", OFFSET($A$1, 4949 - 1, 59 - 1) = "1" ), 1, IF( AND( OFFSET($A$1, 4949 - 1, 58 - 1) = "1", OFFSET($A$1, 4949 - 1, 59 - 1) = "0" ), 2, IF( AND( OFFSET($A$1, 4949 - 1, 58 - 1) = "0", OFFSET($A$1, 4949 - 1, 59 - 1) = "1" ), 3, 4 ) ) )</f>
        <v>4</v>
      </c>
    </row>
    <row r="4950" spans="57:60" x14ac:dyDescent="0.25">
      <c r="BE4950" s="6">
        <v>0</v>
      </c>
      <c r="BF4950" s="6" t="str">
        <f>"0"</f>
        <v>0</v>
      </c>
      <c r="BG4950" t="str">
        <f ca="1">IF((OFFSET($A$1, 4950 - 1, 57 - 1)) &gt;= (OFFSET($A$1, 80 - 1, 7 - 1)), "1","0")</f>
        <v>0</v>
      </c>
      <c r="BH4950">
        <f ca="1" xml:space="preserve"> IF( AND( OFFSET($A$1, 4950 - 1, 58 - 1) = "1", OFFSET($A$1, 4950 - 1, 59 - 1) = "1" ), 1, IF( AND( OFFSET($A$1, 4950 - 1, 58 - 1) = "1", OFFSET($A$1, 4950 - 1, 59 - 1) = "0" ), 2, IF( AND( OFFSET($A$1, 4950 - 1, 58 - 1) = "0", OFFSET($A$1, 4950 - 1, 59 - 1) = "1" ), 3, 4 ) ) )</f>
        <v>4</v>
      </c>
    </row>
    <row r="4951" spans="57:60" x14ac:dyDescent="0.25">
      <c r="BE4951" s="6">
        <v>0</v>
      </c>
      <c r="BF4951" s="6" t="str">
        <f>"0"</f>
        <v>0</v>
      </c>
      <c r="BG4951" t="str">
        <f ca="1">IF((OFFSET($A$1, 4951 - 1, 57 - 1)) &gt;= (OFFSET($A$1, 80 - 1, 7 - 1)), "1","0")</f>
        <v>0</v>
      </c>
      <c r="BH4951">
        <f ca="1" xml:space="preserve"> IF( AND( OFFSET($A$1, 4951 - 1, 58 - 1) = "1", OFFSET($A$1, 4951 - 1, 59 - 1) = "1" ), 1, IF( AND( OFFSET($A$1, 4951 - 1, 58 - 1) = "1", OFFSET($A$1, 4951 - 1, 59 - 1) = "0" ), 2, IF( AND( OFFSET($A$1, 4951 - 1, 58 - 1) = "0", OFFSET($A$1, 4951 - 1, 59 - 1) = "1" ), 3, 4 ) ) )</f>
        <v>4</v>
      </c>
    </row>
    <row r="4952" spans="57:60" x14ac:dyDescent="0.25">
      <c r="BE4952" s="6">
        <v>0.2</v>
      </c>
      <c r="BF4952" s="6" t="str">
        <f>"0"</f>
        <v>0</v>
      </c>
      <c r="BG4952" t="str">
        <f ca="1">IF((OFFSET($A$1, 4952 - 1, 57 - 1)) &gt;= (OFFSET($A$1, 80 - 1, 7 - 1)), "1","0")</f>
        <v>0</v>
      </c>
      <c r="BH4952">
        <f ca="1" xml:space="preserve"> IF( AND( OFFSET($A$1, 4952 - 1, 58 - 1) = "1", OFFSET($A$1, 4952 - 1, 59 - 1) = "1" ), 1, IF( AND( OFFSET($A$1, 4952 - 1, 58 - 1) = "1", OFFSET($A$1, 4952 - 1, 59 - 1) = "0" ), 2, IF( AND( OFFSET($A$1, 4952 - 1, 58 - 1) = "0", OFFSET($A$1, 4952 - 1, 59 - 1) = "1" ), 3, 4 ) ) )</f>
        <v>4</v>
      </c>
    </row>
    <row r="4953" spans="57:60" x14ac:dyDescent="0.25">
      <c r="BE4953" s="6">
        <v>0</v>
      </c>
      <c r="BF4953" s="6" t="str">
        <f>"0"</f>
        <v>0</v>
      </c>
      <c r="BG4953" t="str">
        <f ca="1">IF((OFFSET($A$1, 4953 - 1, 57 - 1)) &gt;= (OFFSET($A$1, 80 - 1, 7 - 1)), "1","0")</f>
        <v>0</v>
      </c>
      <c r="BH4953">
        <f ca="1" xml:space="preserve"> IF( AND( OFFSET($A$1, 4953 - 1, 58 - 1) = "1", OFFSET($A$1, 4953 - 1, 59 - 1) = "1" ), 1, IF( AND( OFFSET($A$1, 4953 - 1, 58 - 1) = "1", OFFSET($A$1, 4953 - 1, 59 - 1) = "0" ), 2, IF( AND( OFFSET($A$1, 4953 - 1, 58 - 1) = "0", OFFSET($A$1, 4953 - 1, 59 - 1) = "1" ), 3, 4 ) ) )</f>
        <v>4</v>
      </c>
    </row>
    <row r="4954" spans="57:60" x14ac:dyDescent="0.25">
      <c r="BE4954" s="6">
        <v>1</v>
      </c>
      <c r="BF4954" s="6" t="str">
        <f>"1"</f>
        <v>1</v>
      </c>
      <c r="BG4954" t="str">
        <f ca="1">IF((OFFSET($A$1, 4954 - 1, 57 - 1)) &gt;= (OFFSET($A$1, 80 - 1, 7 - 1)), "1","0")</f>
        <v>1</v>
      </c>
      <c r="BH4954">
        <f ca="1" xml:space="preserve"> IF( AND( OFFSET($A$1, 4954 - 1, 58 - 1) = "1", OFFSET($A$1, 4954 - 1, 59 - 1) = "1" ), 1, IF( AND( OFFSET($A$1, 4954 - 1, 58 - 1) = "1", OFFSET($A$1, 4954 - 1, 59 - 1) = "0" ), 2, IF( AND( OFFSET($A$1, 4954 - 1, 58 - 1) = "0", OFFSET($A$1, 4954 - 1, 59 - 1) = "1" ), 3, 4 ) ) )</f>
        <v>1</v>
      </c>
    </row>
    <row r="4955" spans="57:60" x14ac:dyDescent="0.25">
      <c r="BE4955" s="6">
        <v>0</v>
      </c>
      <c r="BF4955" s="6" t="str">
        <f>"0"</f>
        <v>0</v>
      </c>
      <c r="BG4955" t="str">
        <f ca="1">IF((OFFSET($A$1, 4955 - 1, 57 - 1)) &gt;= (OFFSET($A$1, 80 - 1, 7 - 1)), "1","0")</f>
        <v>0</v>
      </c>
      <c r="BH4955">
        <f ca="1" xml:space="preserve"> IF( AND( OFFSET($A$1, 4955 - 1, 58 - 1) = "1", OFFSET($A$1, 4955 - 1, 59 - 1) = "1" ), 1, IF( AND( OFFSET($A$1, 4955 - 1, 58 - 1) = "1", OFFSET($A$1, 4955 - 1, 59 - 1) = "0" ), 2, IF( AND( OFFSET($A$1, 4955 - 1, 58 - 1) = "0", OFFSET($A$1, 4955 - 1, 59 - 1) = "1" ), 3, 4 ) ) )</f>
        <v>4</v>
      </c>
    </row>
    <row r="4956" spans="57:60" x14ac:dyDescent="0.25">
      <c r="BE4956" s="6">
        <v>0.4</v>
      </c>
      <c r="BF4956" s="6" t="str">
        <f>"0"</f>
        <v>0</v>
      </c>
      <c r="BG4956" t="str">
        <f ca="1">IF((OFFSET($A$1, 4956 - 1, 57 - 1)) &gt;= (OFFSET($A$1, 80 - 1, 7 - 1)), "1","0")</f>
        <v>0</v>
      </c>
      <c r="BH4956">
        <f ca="1" xml:space="preserve"> IF( AND( OFFSET($A$1, 4956 - 1, 58 - 1) = "1", OFFSET($A$1, 4956 - 1, 59 - 1) = "1" ), 1, IF( AND( OFFSET($A$1, 4956 - 1, 58 - 1) = "1", OFFSET($A$1, 4956 - 1, 59 - 1) = "0" ), 2, IF( AND( OFFSET($A$1, 4956 - 1, 58 - 1) = "0", OFFSET($A$1, 4956 - 1, 59 - 1) = "1" ), 3, 4 ) ) )</f>
        <v>4</v>
      </c>
    </row>
    <row r="4957" spans="57:60" x14ac:dyDescent="0.25">
      <c r="BE4957" s="6">
        <v>1</v>
      </c>
      <c r="BF4957" s="6" t="str">
        <f>"1"</f>
        <v>1</v>
      </c>
      <c r="BG4957" t="str">
        <f ca="1">IF((OFFSET($A$1, 4957 - 1, 57 - 1)) &gt;= (OFFSET($A$1, 80 - 1, 7 - 1)), "1","0")</f>
        <v>1</v>
      </c>
      <c r="BH4957">
        <f ca="1" xml:space="preserve"> IF( AND( OFFSET($A$1, 4957 - 1, 58 - 1) = "1", OFFSET($A$1, 4957 - 1, 59 - 1) = "1" ), 1, IF( AND( OFFSET($A$1, 4957 - 1, 58 - 1) = "1", OFFSET($A$1, 4957 - 1, 59 - 1) = "0" ), 2, IF( AND( OFFSET($A$1, 4957 - 1, 58 - 1) = "0", OFFSET($A$1, 4957 - 1, 59 - 1) = "1" ), 3, 4 ) ) )</f>
        <v>1</v>
      </c>
    </row>
    <row r="4958" spans="57:60" x14ac:dyDescent="0.25">
      <c r="BE4958" s="6">
        <v>1</v>
      </c>
      <c r="BF4958" s="6" t="str">
        <f>"1"</f>
        <v>1</v>
      </c>
      <c r="BG4958" t="str">
        <f ca="1">IF((OFFSET($A$1, 4958 - 1, 57 - 1)) &gt;= (OFFSET($A$1, 80 - 1, 7 - 1)), "1","0")</f>
        <v>1</v>
      </c>
      <c r="BH4958">
        <f ca="1" xml:space="preserve"> IF( AND( OFFSET($A$1, 4958 - 1, 58 - 1) = "1", OFFSET($A$1, 4958 - 1, 59 - 1) = "1" ), 1, IF( AND( OFFSET($A$1, 4958 - 1, 58 - 1) = "1", OFFSET($A$1, 4958 - 1, 59 - 1) = "0" ), 2, IF( AND( OFFSET($A$1, 4958 - 1, 58 - 1) = "0", OFFSET($A$1, 4958 - 1, 59 - 1) = "1" ), 3, 4 ) ) )</f>
        <v>1</v>
      </c>
    </row>
    <row r="4959" spans="57:60" x14ac:dyDescent="0.25">
      <c r="BE4959" s="6">
        <v>0</v>
      </c>
      <c r="BF4959" s="6" t="str">
        <f>"0"</f>
        <v>0</v>
      </c>
      <c r="BG4959" t="str">
        <f ca="1">IF((OFFSET($A$1, 4959 - 1, 57 - 1)) &gt;= (OFFSET($A$1, 80 - 1, 7 - 1)), "1","0")</f>
        <v>0</v>
      </c>
      <c r="BH4959">
        <f ca="1" xml:space="preserve"> IF( AND( OFFSET($A$1, 4959 - 1, 58 - 1) = "1", OFFSET($A$1, 4959 - 1, 59 - 1) = "1" ), 1, IF( AND( OFFSET($A$1, 4959 - 1, 58 - 1) = "1", OFFSET($A$1, 4959 - 1, 59 - 1) = "0" ), 2, IF( AND( OFFSET($A$1, 4959 - 1, 58 - 1) = "0", OFFSET($A$1, 4959 - 1, 59 - 1) = "1" ), 3, 4 ) ) )</f>
        <v>4</v>
      </c>
    </row>
    <row r="4960" spans="57:60" x14ac:dyDescent="0.25">
      <c r="BE4960" s="6">
        <v>0</v>
      </c>
      <c r="BF4960" s="6" t="str">
        <f>"0"</f>
        <v>0</v>
      </c>
      <c r="BG4960" t="str">
        <f ca="1">IF((OFFSET($A$1, 4960 - 1, 57 - 1)) &gt;= (OFFSET($A$1, 80 - 1, 7 - 1)), "1","0")</f>
        <v>0</v>
      </c>
      <c r="BH4960">
        <f ca="1" xml:space="preserve"> IF( AND( OFFSET($A$1, 4960 - 1, 58 - 1) = "1", OFFSET($A$1, 4960 - 1, 59 - 1) = "1" ), 1, IF( AND( OFFSET($A$1, 4960 - 1, 58 - 1) = "1", OFFSET($A$1, 4960 - 1, 59 - 1) = "0" ), 2, IF( AND( OFFSET($A$1, 4960 - 1, 58 - 1) = "0", OFFSET($A$1, 4960 - 1, 59 - 1) = "1" ), 3, 4 ) ) )</f>
        <v>4</v>
      </c>
    </row>
    <row r="4961" spans="57:60" x14ac:dyDescent="0.25">
      <c r="BE4961" s="6">
        <v>1</v>
      </c>
      <c r="BF4961" s="6" t="str">
        <f>"1"</f>
        <v>1</v>
      </c>
      <c r="BG4961" t="str">
        <f ca="1">IF((OFFSET($A$1, 4961 - 1, 57 - 1)) &gt;= (OFFSET($A$1, 80 - 1, 7 - 1)), "1","0")</f>
        <v>1</v>
      </c>
      <c r="BH4961">
        <f ca="1" xml:space="preserve"> IF( AND( OFFSET($A$1, 4961 - 1, 58 - 1) = "1", OFFSET($A$1, 4961 - 1, 59 - 1) = "1" ), 1, IF( AND( OFFSET($A$1, 4961 - 1, 58 - 1) = "1", OFFSET($A$1, 4961 - 1, 59 - 1) = "0" ), 2, IF( AND( OFFSET($A$1, 4961 - 1, 58 - 1) = "0", OFFSET($A$1, 4961 - 1, 59 - 1) = "1" ), 3, 4 ) ) )</f>
        <v>1</v>
      </c>
    </row>
    <row r="4962" spans="57:60" x14ac:dyDescent="0.25">
      <c r="BE4962" s="6">
        <v>0</v>
      </c>
      <c r="BF4962" s="6" t="str">
        <f>"0"</f>
        <v>0</v>
      </c>
      <c r="BG4962" t="str">
        <f ca="1">IF((OFFSET($A$1, 4962 - 1, 57 - 1)) &gt;= (OFFSET($A$1, 80 - 1, 7 - 1)), "1","0")</f>
        <v>0</v>
      </c>
      <c r="BH4962">
        <f ca="1" xml:space="preserve"> IF( AND( OFFSET($A$1, 4962 - 1, 58 - 1) = "1", OFFSET($A$1, 4962 - 1, 59 - 1) = "1" ), 1, IF( AND( OFFSET($A$1, 4962 - 1, 58 - 1) = "1", OFFSET($A$1, 4962 - 1, 59 - 1) = "0" ), 2, IF( AND( OFFSET($A$1, 4962 - 1, 58 - 1) = "0", OFFSET($A$1, 4962 - 1, 59 - 1) = "1" ), 3, 4 ) ) )</f>
        <v>4</v>
      </c>
    </row>
    <row r="4963" spans="57:60" x14ac:dyDescent="0.25">
      <c r="BE4963" s="6">
        <v>0</v>
      </c>
      <c r="BF4963" s="6" t="str">
        <f>"0"</f>
        <v>0</v>
      </c>
      <c r="BG4963" t="str">
        <f ca="1">IF((OFFSET($A$1, 4963 - 1, 57 - 1)) &gt;= (OFFSET($A$1, 80 - 1, 7 - 1)), "1","0")</f>
        <v>0</v>
      </c>
      <c r="BH4963">
        <f ca="1" xml:space="preserve"> IF( AND( OFFSET($A$1, 4963 - 1, 58 - 1) = "1", OFFSET($A$1, 4963 - 1, 59 - 1) = "1" ), 1, IF( AND( OFFSET($A$1, 4963 - 1, 58 - 1) = "1", OFFSET($A$1, 4963 - 1, 59 - 1) = "0" ), 2, IF( AND( OFFSET($A$1, 4963 - 1, 58 - 1) = "0", OFFSET($A$1, 4963 - 1, 59 - 1) = "1" ), 3, 4 ) ) )</f>
        <v>4</v>
      </c>
    </row>
    <row r="4964" spans="57:60" x14ac:dyDescent="0.25">
      <c r="BE4964" s="6">
        <v>0</v>
      </c>
      <c r="BF4964" s="6" t="str">
        <f>"0"</f>
        <v>0</v>
      </c>
      <c r="BG4964" t="str">
        <f ca="1">IF((OFFSET($A$1, 4964 - 1, 57 - 1)) &gt;= (OFFSET($A$1, 80 - 1, 7 - 1)), "1","0")</f>
        <v>0</v>
      </c>
      <c r="BH4964">
        <f ca="1" xml:space="preserve"> IF( AND( OFFSET($A$1, 4964 - 1, 58 - 1) = "1", OFFSET($A$1, 4964 - 1, 59 - 1) = "1" ), 1, IF( AND( OFFSET($A$1, 4964 - 1, 58 - 1) = "1", OFFSET($A$1, 4964 - 1, 59 - 1) = "0" ), 2, IF( AND( OFFSET($A$1, 4964 - 1, 58 - 1) = "0", OFFSET($A$1, 4964 - 1, 59 - 1) = "1" ), 3, 4 ) ) )</f>
        <v>4</v>
      </c>
    </row>
    <row r="4965" spans="57:60" x14ac:dyDescent="0.25">
      <c r="BE4965" s="6">
        <v>0</v>
      </c>
      <c r="BF4965" s="6" t="str">
        <f>"0"</f>
        <v>0</v>
      </c>
      <c r="BG4965" t="str">
        <f ca="1">IF((OFFSET($A$1, 4965 - 1, 57 - 1)) &gt;= (OFFSET($A$1, 80 - 1, 7 - 1)), "1","0")</f>
        <v>0</v>
      </c>
      <c r="BH4965">
        <f ca="1" xml:space="preserve"> IF( AND( OFFSET($A$1, 4965 - 1, 58 - 1) = "1", OFFSET($A$1, 4965 - 1, 59 - 1) = "1" ), 1, IF( AND( OFFSET($A$1, 4965 - 1, 58 - 1) = "1", OFFSET($A$1, 4965 - 1, 59 - 1) = "0" ), 2, IF( AND( OFFSET($A$1, 4965 - 1, 58 - 1) = "0", OFFSET($A$1, 4965 - 1, 59 - 1) = "1" ), 3, 4 ) ) )</f>
        <v>4</v>
      </c>
    </row>
    <row r="4966" spans="57:60" x14ac:dyDescent="0.25">
      <c r="BE4966" s="6">
        <v>1</v>
      </c>
      <c r="BF4966" s="6" t="str">
        <f>"1"</f>
        <v>1</v>
      </c>
      <c r="BG4966" t="str">
        <f ca="1">IF((OFFSET($A$1, 4966 - 1, 57 - 1)) &gt;= (OFFSET($A$1, 80 - 1, 7 - 1)), "1","0")</f>
        <v>1</v>
      </c>
      <c r="BH4966">
        <f ca="1" xml:space="preserve"> IF( AND( OFFSET($A$1, 4966 - 1, 58 - 1) = "1", OFFSET($A$1, 4966 - 1, 59 - 1) = "1" ), 1, IF( AND( OFFSET($A$1, 4966 - 1, 58 - 1) = "1", OFFSET($A$1, 4966 - 1, 59 - 1) = "0" ), 2, IF( AND( OFFSET($A$1, 4966 - 1, 58 - 1) = "0", OFFSET($A$1, 4966 - 1, 59 - 1) = "1" ), 3, 4 ) ) )</f>
        <v>1</v>
      </c>
    </row>
    <row r="4967" spans="57:60" x14ac:dyDescent="0.25">
      <c r="BE4967" s="6">
        <v>1</v>
      </c>
      <c r="BF4967" s="6" t="str">
        <f>"1"</f>
        <v>1</v>
      </c>
      <c r="BG4967" t="str">
        <f ca="1">IF((OFFSET($A$1, 4967 - 1, 57 - 1)) &gt;= (OFFSET($A$1, 80 - 1, 7 - 1)), "1","0")</f>
        <v>1</v>
      </c>
      <c r="BH4967">
        <f ca="1" xml:space="preserve"> IF( AND( OFFSET($A$1, 4967 - 1, 58 - 1) = "1", OFFSET($A$1, 4967 - 1, 59 - 1) = "1" ), 1, IF( AND( OFFSET($A$1, 4967 - 1, 58 - 1) = "1", OFFSET($A$1, 4967 - 1, 59 - 1) = "0" ), 2, IF( AND( OFFSET($A$1, 4967 - 1, 58 - 1) = "0", OFFSET($A$1, 4967 - 1, 59 - 1) = "1" ), 3, 4 ) ) )</f>
        <v>1</v>
      </c>
    </row>
    <row r="4968" spans="57:60" x14ac:dyDescent="0.25">
      <c r="BE4968" s="6">
        <v>0.4</v>
      </c>
      <c r="BF4968" s="6" t="str">
        <f>"0"</f>
        <v>0</v>
      </c>
      <c r="BG4968" t="str">
        <f ca="1">IF((OFFSET($A$1, 4968 - 1, 57 - 1)) &gt;= (OFFSET($A$1, 80 - 1, 7 - 1)), "1","0")</f>
        <v>0</v>
      </c>
      <c r="BH4968">
        <f ca="1" xml:space="preserve"> IF( AND( OFFSET($A$1, 4968 - 1, 58 - 1) = "1", OFFSET($A$1, 4968 - 1, 59 - 1) = "1" ), 1, IF( AND( OFFSET($A$1, 4968 - 1, 58 - 1) = "1", OFFSET($A$1, 4968 - 1, 59 - 1) = "0" ), 2, IF( AND( OFFSET($A$1, 4968 - 1, 58 - 1) = "0", OFFSET($A$1, 4968 - 1, 59 - 1) = "1" ), 3, 4 ) ) )</f>
        <v>4</v>
      </c>
    </row>
    <row r="4969" spans="57:60" x14ac:dyDescent="0.25">
      <c r="BE4969" s="6">
        <v>0.4</v>
      </c>
      <c r="BF4969" s="6" t="str">
        <f>"1"</f>
        <v>1</v>
      </c>
      <c r="BG4969" t="str">
        <f ca="1">IF((OFFSET($A$1, 4969 - 1, 57 - 1)) &gt;= (OFFSET($A$1, 80 - 1, 7 - 1)), "1","0")</f>
        <v>0</v>
      </c>
      <c r="BH4969">
        <f ca="1" xml:space="preserve"> IF( AND( OFFSET($A$1, 4969 - 1, 58 - 1) = "1", OFFSET($A$1, 4969 - 1, 59 - 1) = "1" ), 1, IF( AND( OFFSET($A$1, 4969 - 1, 58 - 1) = "1", OFFSET($A$1, 4969 - 1, 59 - 1) = "0" ), 2, IF( AND( OFFSET($A$1, 4969 - 1, 58 - 1) = "0", OFFSET($A$1, 4969 - 1, 59 - 1) = "1" ), 3, 4 ) ) )</f>
        <v>2</v>
      </c>
    </row>
    <row r="4970" spans="57:60" x14ac:dyDescent="0.25">
      <c r="BE4970" s="6">
        <v>0</v>
      </c>
      <c r="BF4970" s="6" t="str">
        <f>"0"</f>
        <v>0</v>
      </c>
      <c r="BG4970" t="str">
        <f ca="1">IF((OFFSET($A$1, 4970 - 1, 57 - 1)) &gt;= (OFFSET($A$1, 80 - 1, 7 - 1)), "1","0")</f>
        <v>0</v>
      </c>
      <c r="BH4970">
        <f ca="1" xml:space="preserve"> IF( AND( OFFSET($A$1, 4970 - 1, 58 - 1) = "1", OFFSET($A$1, 4970 - 1, 59 - 1) = "1" ), 1, IF( AND( OFFSET($A$1, 4970 - 1, 58 - 1) = "1", OFFSET($A$1, 4970 - 1, 59 - 1) = "0" ), 2, IF( AND( OFFSET($A$1, 4970 - 1, 58 - 1) = "0", OFFSET($A$1, 4970 - 1, 59 - 1) = "1" ), 3, 4 ) ) )</f>
        <v>4</v>
      </c>
    </row>
    <row r="4971" spans="57:60" x14ac:dyDescent="0.25">
      <c r="BE4971" s="6">
        <v>0</v>
      </c>
      <c r="BF4971" s="6" t="str">
        <f>"0"</f>
        <v>0</v>
      </c>
      <c r="BG4971" t="str">
        <f ca="1">IF((OFFSET($A$1, 4971 - 1, 57 - 1)) &gt;= (OFFSET($A$1, 80 - 1, 7 - 1)), "1","0")</f>
        <v>0</v>
      </c>
      <c r="BH4971">
        <f ca="1" xml:space="preserve"> IF( AND( OFFSET($A$1, 4971 - 1, 58 - 1) = "1", OFFSET($A$1, 4971 - 1, 59 - 1) = "1" ), 1, IF( AND( OFFSET($A$1, 4971 - 1, 58 - 1) = "1", OFFSET($A$1, 4971 - 1, 59 - 1) = "0" ), 2, IF( AND( OFFSET($A$1, 4971 - 1, 58 - 1) = "0", OFFSET($A$1, 4971 - 1, 59 - 1) = "1" ), 3, 4 ) ) )</f>
        <v>4</v>
      </c>
    </row>
    <row r="4972" spans="57:60" x14ac:dyDescent="0.25">
      <c r="BE4972" s="6">
        <v>1</v>
      </c>
      <c r="BF4972" s="6" t="str">
        <f>"1"</f>
        <v>1</v>
      </c>
      <c r="BG4972" t="str">
        <f ca="1">IF((OFFSET($A$1, 4972 - 1, 57 - 1)) &gt;= (OFFSET($A$1, 80 - 1, 7 - 1)), "1","0")</f>
        <v>1</v>
      </c>
      <c r="BH4972">
        <f ca="1" xml:space="preserve"> IF( AND( OFFSET($A$1, 4972 - 1, 58 - 1) = "1", OFFSET($A$1, 4972 - 1, 59 - 1) = "1" ), 1, IF( AND( OFFSET($A$1, 4972 - 1, 58 - 1) = "1", OFFSET($A$1, 4972 - 1, 59 - 1) = "0" ), 2, IF( AND( OFFSET($A$1, 4972 - 1, 58 - 1) = "0", OFFSET($A$1, 4972 - 1, 59 - 1) = "1" ), 3, 4 ) ) )</f>
        <v>1</v>
      </c>
    </row>
    <row r="4973" spans="57:60" x14ac:dyDescent="0.25">
      <c r="BE4973" s="6">
        <v>0</v>
      </c>
      <c r="BF4973" s="6" t="str">
        <f>"0"</f>
        <v>0</v>
      </c>
      <c r="BG4973" t="str">
        <f ca="1">IF((OFFSET($A$1, 4973 - 1, 57 - 1)) &gt;= (OFFSET($A$1, 80 - 1, 7 - 1)), "1","0")</f>
        <v>0</v>
      </c>
      <c r="BH4973">
        <f ca="1" xml:space="preserve"> IF( AND( OFFSET($A$1, 4973 - 1, 58 - 1) = "1", OFFSET($A$1, 4973 - 1, 59 - 1) = "1" ), 1, IF( AND( OFFSET($A$1, 4973 - 1, 58 - 1) = "1", OFFSET($A$1, 4973 - 1, 59 - 1) = "0" ), 2, IF( AND( OFFSET($A$1, 4973 - 1, 58 - 1) = "0", OFFSET($A$1, 4973 - 1, 59 - 1) = "1" ), 3, 4 ) ) )</f>
        <v>4</v>
      </c>
    </row>
    <row r="4974" spans="57:60" x14ac:dyDescent="0.25">
      <c r="BE4974" s="6">
        <v>0</v>
      </c>
      <c r="BF4974" s="6" t="str">
        <f>"0"</f>
        <v>0</v>
      </c>
      <c r="BG4974" t="str">
        <f ca="1">IF((OFFSET($A$1, 4974 - 1, 57 - 1)) &gt;= (OFFSET($A$1, 80 - 1, 7 - 1)), "1","0")</f>
        <v>0</v>
      </c>
      <c r="BH4974">
        <f ca="1" xml:space="preserve"> IF( AND( OFFSET($A$1, 4974 - 1, 58 - 1) = "1", OFFSET($A$1, 4974 - 1, 59 - 1) = "1" ), 1, IF( AND( OFFSET($A$1, 4974 - 1, 58 - 1) = "1", OFFSET($A$1, 4974 - 1, 59 - 1) = "0" ), 2, IF( AND( OFFSET($A$1, 4974 - 1, 58 - 1) = "0", OFFSET($A$1, 4974 - 1, 59 - 1) = "1" ), 3, 4 ) ) )</f>
        <v>4</v>
      </c>
    </row>
    <row r="4975" spans="57:60" x14ac:dyDescent="0.25">
      <c r="BE4975" s="6">
        <v>0</v>
      </c>
      <c r="BF4975" s="6" t="str">
        <f>"0"</f>
        <v>0</v>
      </c>
      <c r="BG4975" t="str">
        <f ca="1">IF((OFFSET($A$1, 4975 - 1, 57 - 1)) &gt;= (OFFSET($A$1, 80 - 1, 7 - 1)), "1","0")</f>
        <v>0</v>
      </c>
      <c r="BH4975">
        <f ca="1" xml:space="preserve"> IF( AND( OFFSET($A$1, 4975 - 1, 58 - 1) = "1", OFFSET($A$1, 4975 - 1, 59 - 1) = "1" ), 1, IF( AND( OFFSET($A$1, 4975 - 1, 58 - 1) = "1", OFFSET($A$1, 4975 - 1, 59 - 1) = "0" ), 2, IF( AND( OFFSET($A$1, 4975 - 1, 58 - 1) = "0", OFFSET($A$1, 4975 - 1, 59 - 1) = "1" ), 3, 4 ) ) )</f>
        <v>4</v>
      </c>
    </row>
    <row r="4976" spans="57:60" x14ac:dyDescent="0.25">
      <c r="BE4976" s="6">
        <v>1</v>
      </c>
      <c r="BF4976" s="6" t="str">
        <f>"1"</f>
        <v>1</v>
      </c>
      <c r="BG4976" t="str">
        <f ca="1">IF((OFFSET($A$1, 4976 - 1, 57 - 1)) &gt;= (OFFSET($A$1, 80 - 1, 7 - 1)), "1","0")</f>
        <v>1</v>
      </c>
      <c r="BH4976">
        <f ca="1" xml:space="preserve"> IF( AND( OFFSET($A$1, 4976 - 1, 58 - 1) = "1", OFFSET($A$1, 4976 - 1, 59 - 1) = "1" ), 1, IF( AND( OFFSET($A$1, 4976 - 1, 58 - 1) = "1", OFFSET($A$1, 4976 - 1, 59 - 1) = "0" ), 2, IF( AND( OFFSET($A$1, 4976 - 1, 58 - 1) = "0", OFFSET($A$1, 4976 - 1, 59 - 1) = "1" ), 3, 4 ) ) )</f>
        <v>1</v>
      </c>
    </row>
    <row r="4977" spans="57:60" x14ac:dyDescent="0.25">
      <c r="BE4977" s="6">
        <v>0.2</v>
      </c>
      <c r="BF4977" s="6" t="str">
        <f>"0"</f>
        <v>0</v>
      </c>
      <c r="BG4977" t="str">
        <f ca="1">IF((OFFSET($A$1, 4977 - 1, 57 - 1)) &gt;= (OFFSET($A$1, 80 - 1, 7 - 1)), "1","0")</f>
        <v>0</v>
      </c>
      <c r="BH4977">
        <f ca="1" xml:space="preserve"> IF( AND( OFFSET($A$1, 4977 - 1, 58 - 1) = "1", OFFSET($A$1, 4977 - 1, 59 - 1) = "1" ), 1, IF( AND( OFFSET($A$1, 4977 - 1, 58 - 1) = "1", OFFSET($A$1, 4977 - 1, 59 - 1) = "0" ), 2, IF( AND( OFFSET($A$1, 4977 - 1, 58 - 1) = "0", OFFSET($A$1, 4977 - 1, 59 - 1) = "1" ), 3, 4 ) ) )</f>
        <v>4</v>
      </c>
    </row>
    <row r="4978" spans="57:60" x14ac:dyDescent="0.25">
      <c r="BE4978" s="6">
        <v>1</v>
      </c>
      <c r="BF4978" s="6" t="str">
        <f>"1"</f>
        <v>1</v>
      </c>
      <c r="BG4978" t="str">
        <f ca="1">IF((OFFSET($A$1, 4978 - 1, 57 - 1)) &gt;= (OFFSET($A$1, 80 - 1, 7 - 1)), "1","0")</f>
        <v>1</v>
      </c>
      <c r="BH4978">
        <f ca="1" xml:space="preserve"> IF( AND( OFFSET($A$1, 4978 - 1, 58 - 1) = "1", OFFSET($A$1, 4978 - 1, 59 - 1) = "1" ), 1, IF( AND( OFFSET($A$1, 4978 - 1, 58 - 1) = "1", OFFSET($A$1, 4978 - 1, 59 - 1) = "0" ), 2, IF( AND( OFFSET($A$1, 4978 - 1, 58 - 1) = "0", OFFSET($A$1, 4978 - 1, 59 - 1) = "1" ), 3, 4 ) ) )</f>
        <v>1</v>
      </c>
    </row>
    <row r="4979" spans="57:60" x14ac:dyDescent="0.25">
      <c r="BE4979" s="6">
        <v>1</v>
      </c>
      <c r="BF4979" s="6" t="str">
        <f>"1"</f>
        <v>1</v>
      </c>
      <c r="BG4979" t="str">
        <f ca="1">IF((OFFSET($A$1, 4979 - 1, 57 - 1)) &gt;= (OFFSET($A$1, 80 - 1, 7 - 1)), "1","0")</f>
        <v>1</v>
      </c>
      <c r="BH4979">
        <f ca="1" xml:space="preserve"> IF( AND( OFFSET($A$1, 4979 - 1, 58 - 1) = "1", OFFSET($A$1, 4979 - 1, 59 - 1) = "1" ), 1, IF( AND( OFFSET($A$1, 4979 - 1, 58 - 1) = "1", OFFSET($A$1, 4979 - 1, 59 - 1) = "0" ), 2, IF( AND( OFFSET($A$1, 4979 - 1, 58 - 1) = "0", OFFSET($A$1, 4979 - 1, 59 - 1) = "1" ), 3, 4 ) ) )</f>
        <v>1</v>
      </c>
    </row>
    <row r="4980" spans="57:60" x14ac:dyDescent="0.25">
      <c r="BE4980" s="6">
        <v>1</v>
      </c>
      <c r="BF4980" s="6" t="str">
        <f>"1"</f>
        <v>1</v>
      </c>
      <c r="BG4980" t="str">
        <f ca="1">IF((OFFSET($A$1, 4980 - 1, 57 - 1)) &gt;= (OFFSET($A$1, 80 - 1, 7 - 1)), "1","0")</f>
        <v>1</v>
      </c>
      <c r="BH4980">
        <f ca="1" xml:space="preserve"> IF( AND( OFFSET($A$1, 4980 - 1, 58 - 1) = "1", OFFSET($A$1, 4980 - 1, 59 - 1) = "1" ), 1, IF( AND( OFFSET($A$1, 4980 - 1, 58 - 1) = "1", OFFSET($A$1, 4980 - 1, 59 - 1) = "0" ), 2, IF( AND( OFFSET($A$1, 4980 - 1, 58 - 1) = "0", OFFSET($A$1, 4980 - 1, 59 - 1) = "1" ), 3, 4 ) ) )</f>
        <v>1</v>
      </c>
    </row>
    <row r="4981" spans="57:60" x14ac:dyDescent="0.25">
      <c r="BE4981" s="6">
        <v>0</v>
      </c>
      <c r="BF4981" s="6" t="str">
        <f>"0"</f>
        <v>0</v>
      </c>
      <c r="BG4981" t="str">
        <f ca="1">IF((OFFSET($A$1, 4981 - 1, 57 - 1)) &gt;= (OFFSET($A$1, 80 - 1, 7 - 1)), "1","0")</f>
        <v>0</v>
      </c>
      <c r="BH4981">
        <f ca="1" xml:space="preserve"> IF( AND( OFFSET($A$1, 4981 - 1, 58 - 1) = "1", OFFSET($A$1, 4981 - 1, 59 - 1) = "1" ), 1, IF( AND( OFFSET($A$1, 4981 - 1, 58 - 1) = "1", OFFSET($A$1, 4981 - 1, 59 - 1) = "0" ), 2, IF( AND( OFFSET($A$1, 4981 - 1, 58 - 1) = "0", OFFSET($A$1, 4981 - 1, 59 - 1) = "1" ), 3, 4 ) ) )</f>
        <v>4</v>
      </c>
    </row>
    <row r="4982" spans="57:60" x14ac:dyDescent="0.25">
      <c r="BE4982" s="6">
        <v>0</v>
      </c>
      <c r="BF4982" s="6" t="str">
        <f>"0"</f>
        <v>0</v>
      </c>
      <c r="BG4982" t="str">
        <f ca="1">IF((OFFSET($A$1, 4982 - 1, 57 - 1)) &gt;= (OFFSET($A$1, 80 - 1, 7 - 1)), "1","0")</f>
        <v>0</v>
      </c>
      <c r="BH4982">
        <f ca="1" xml:space="preserve"> IF( AND( OFFSET($A$1, 4982 - 1, 58 - 1) = "1", OFFSET($A$1, 4982 - 1, 59 - 1) = "1" ), 1, IF( AND( OFFSET($A$1, 4982 - 1, 58 - 1) = "1", OFFSET($A$1, 4982 - 1, 59 - 1) = "0" ), 2, IF( AND( OFFSET($A$1, 4982 - 1, 58 - 1) = "0", OFFSET($A$1, 4982 - 1, 59 - 1) = "1" ), 3, 4 ) ) )</f>
        <v>4</v>
      </c>
    </row>
    <row r="4983" spans="57:60" x14ac:dyDescent="0.25">
      <c r="BE4983" s="6">
        <v>0.8</v>
      </c>
      <c r="BF4983" s="6" t="str">
        <f>"1"</f>
        <v>1</v>
      </c>
      <c r="BG4983" t="str">
        <f ca="1">IF((OFFSET($A$1, 4983 - 1, 57 - 1)) &gt;= (OFFSET($A$1, 80 - 1, 7 - 1)), "1","0")</f>
        <v>1</v>
      </c>
      <c r="BH4983">
        <f ca="1" xml:space="preserve"> IF( AND( OFFSET($A$1, 4983 - 1, 58 - 1) = "1", OFFSET($A$1, 4983 - 1, 59 - 1) = "1" ), 1, IF( AND( OFFSET($A$1, 4983 - 1, 58 - 1) = "1", OFFSET($A$1, 4983 - 1, 59 - 1) = "0" ), 2, IF( AND( OFFSET($A$1, 4983 - 1, 58 - 1) = "0", OFFSET($A$1, 4983 - 1, 59 - 1) = "1" ), 3, 4 ) ) )</f>
        <v>1</v>
      </c>
    </row>
    <row r="4984" spans="57:60" x14ac:dyDescent="0.25">
      <c r="BE4984" s="6">
        <v>0</v>
      </c>
      <c r="BF4984" s="6" t="str">
        <f>"0"</f>
        <v>0</v>
      </c>
      <c r="BG4984" t="str">
        <f ca="1">IF((OFFSET($A$1, 4984 - 1, 57 - 1)) &gt;= (OFFSET($A$1, 80 - 1, 7 - 1)), "1","0")</f>
        <v>0</v>
      </c>
      <c r="BH4984">
        <f ca="1" xml:space="preserve"> IF( AND( OFFSET($A$1, 4984 - 1, 58 - 1) = "1", OFFSET($A$1, 4984 - 1, 59 - 1) = "1" ), 1, IF( AND( OFFSET($A$1, 4984 - 1, 58 - 1) = "1", OFFSET($A$1, 4984 - 1, 59 - 1) = "0" ), 2, IF( AND( OFFSET($A$1, 4984 - 1, 58 - 1) = "0", OFFSET($A$1, 4984 - 1, 59 - 1) = "1" ), 3, 4 ) ) )</f>
        <v>4</v>
      </c>
    </row>
    <row r="4985" spans="57:60" x14ac:dyDescent="0.25">
      <c r="BE4985" s="6">
        <v>0</v>
      </c>
      <c r="BF4985" s="6" t="str">
        <f>"0"</f>
        <v>0</v>
      </c>
      <c r="BG4985" t="str">
        <f ca="1">IF((OFFSET($A$1, 4985 - 1, 57 - 1)) &gt;= (OFFSET($A$1, 80 - 1, 7 - 1)), "1","0")</f>
        <v>0</v>
      </c>
      <c r="BH4985">
        <f ca="1" xml:space="preserve"> IF( AND( OFFSET($A$1, 4985 - 1, 58 - 1) = "1", OFFSET($A$1, 4985 - 1, 59 - 1) = "1" ), 1, IF( AND( OFFSET($A$1, 4985 - 1, 58 - 1) = "1", OFFSET($A$1, 4985 - 1, 59 - 1) = "0" ), 2, IF( AND( OFFSET($A$1, 4985 - 1, 58 - 1) = "0", OFFSET($A$1, 4985 - 1, 59 - 1) = "1" ), 3, 4 ) ) )</f>
        <v>4</v>
      </c>
    </row>
    <row r="4986" spans="57:60" x14ac:dyDescent="0.25">
      <c r="BE4986" s="6">
        <v>1</v>
      </c>
      <c r="BF4986" s="6" t="str">
        <f>"1"</f>
        <v>1</v>
      </c>
      <c r="BG4986" t="str">
        <f ca="1">IF((OFFSET($A$1, 4986 - 1, 57 - 1)) &gt;= (OFFSET($A$1, 80 - 1, 7 - 1)), "1","0")</f>
        <v>1</v>
      </c>
      <c r="BH4986">
        <f ca="1" xml:space="preserve"> IF( AND( OFFSET($A$1, 4986 - 1, 58 - 1) = "1", OFFSET($A$1, 4986 - 1, 59 - 1) = "1" ), 1, IF( AND( OFFSET($A$1, 4986 - 1, 58 - 1) = "1", OFFSET($A$1, 4986 - 1, 59 - 1) = "0" ), 2, IF( AND( OFFSET($A$1, 4986 - 1, 58 - 1) = "0", OFFSET($A$1, 4986 - 1, 59 - 1) = "1" ), 3, 4 ) ) )</f>
        <v>1</v>
      </c>
    </row>
    <row r="4987" spans="57:60" x14ac:dyDescent="0.25">
      <c r="BE4987" s="6">
        <v>1</v>
      </c>
      <c r="BF4987" s="6" t="str">
        <f>"1"</f>
        <v>1</v>
      </c>
      <c r="BG4987" t="str">
        <f ca="1">IF((OFFSET($A$1, 4987 - 1, 57 - 1)) &gt;= (OFFSET($A$1, 80 - 1, 7 - 1)), "1","0")</f>
        <v>1</v>
      </c>
      <c r="BH4987">
        <f ca="1" xml:space="preserve"> IF( AND( OFFSET($A$1, 4987 - 1, 58 - 1) = "1", OFFSET($A$1, 4987 - 1, 59 - 1) = "1" ), 1, IF( AND( OFFSET($A$1, 4987 - 1, 58 - 1) = "1", OFFSET($A$1, 4987 - 1, 59 - 1) = "0" ), 2, IF( AND( OFFSET($A$1, 4987 - 1, 58 - 1) = "0", OFFSET($A$1, 4987 - 1, 59 - 1) = "1" ), 3, 4 ) ) )</f>
        <v>1</v>
      </c>
    </row>
    <row r="4988" spans="57:60" x14ac:dyDescent="0.25">
      <c r="BE4988" s="6">
        <v>1</v>
      </c>
      <c r="BF4988" s="6" t="str">
        <f>"1"</f>
        <v>1</v>
      </c>
      <c r="BG4988" t="str">
        <f ca="1">IF((OFFSET($A$1, 4988 - 1, 57 - 1)) &gt;= (OFFSET($A$1, 80 - 1, 7 - 1)), "1","0")</f>
        <v>1</v>
      </c>
      <c r="BH4988">
        <f ca="1" xml:space="preserve"> IF( AND( OFFSET($A$1, 4988 - 1, 58 - 1) = "1", OFFSET($A$1, 4988 - 1, 59 - 1) = "1" ), 1, IF( AND( OFFSET($A$1, 4988 - 1, 58 - 1) = "1", OFFSET($A$1, 4988 - 1, 59 - 1) = "0" ), 2, IF( AND( OFFSET($A$1, 4988 - 1, 58 - 1) = "0", OFFSET($A$1, 4988 - 1, 59 - 1) = "1" ), 3, 4 ) ) )</f>
        <v>1</v>
      </c>
    </row>
    <row r="4989" spans="57:60" x14ac:dyDescent="0.25">
      <c r="BE4989" s="6">
        <v>0</v>
      </c>
      <c r="BF4989" s="6" t="str">
        <f>"0"</f>
        <v>0</v>
      </c>
      <c r="BG4989" t="str">
        <f ca="1">IF((OFFSET($A$1, 4989 - 1, 57 - 1)) &gt;= (OFFSET($A$1, 80 - 1, 7 - 1)), "1","0")</f>
        <v>0</v>
      </c>
      <c r="BH4989">
        <f ca="1" xml:space="preserve"> IF( AND( OFFSET($A$1, 4989 - 1, 58 - 1) = "1", OFFSET($A$1, 4989 - 1, 59 - 1) = "1" ), 1, IF( AND( OFFSET($A$1, 4989 - 1, 58 - 1) = "1", OFFSET($A$1, 4989 - 1, 59 - 1) = "0" ), 2, IF( AND( OFFSET($A$1, 4989 - 1, 58 - 1) = "0", OFFSET($A$1, 4989 - 1, 59 - 1) = "1" ), 3, 4 ) ) )</f>
        <v>4</v>
      </c>
    </row>
    <row r="4990" spans="57:60" x14ac:dyDescent="0.25">
      <c r="BE4990" s="6">
        <v>0</v>
      </c>
      <c r="BF4990" s="6" t="str">
        <f>"0"</f>
        <v>0</v>
      </c>
      <c r="BG4990" t="str">
        <f ca="1">IF((OFFSET($A$1, 4990 - 1, 57 - 1)) &gt;= (OFFSET($A$1, 80 - 1, 7 - 1)), "1","0")</f>
        <v>0</v>
      </c>
      <c r="BH4990">
        <f ca="1" xml:space="preserve"> IF( AND( OFFSET($A$1, 4990 - 1, 58 - 1) = "1", OFFSET($A$1, 4990 - 1, 59 - 1) = "1" ), 1, IF( AND( OFFSET($A$1, 4990 - 1, 58 - 1) = "1", OFFSET($A$1, 4990 - 1, 59 - 1) = "0" ), 2, IF( AND( OFFSET($A$1, 4990 - 1, 58 - 1) = "0", OFFSET($A$1, 4990 - 1, 59 - 1) = "1" ), 3, 4 ) ) )</f>
        <v>4</v>
      </c>
    </row>
    <row r="4991" spans="57:60" x14ac:dyDescent="0.25">
      <c r="BE4991" s="6">
        <v>1</v>
      </c>
      <c r="BF4991" s="6" t="str">
        <f>"1"</f>
        <v>1</v>
      </c>
      <c r="BG4991" t="str">
        <f ca="1">IF((OFFSET($A$1, 4991 - 1, 57 - 1)) &gt;= (OFFSET($A$1, 80 - 1, 7 - 1)), "1","0")</f>
        <v>1</v>
      </c>
      <c r="BH4991">
        <f ca="1" xml:space="preserve"> IF( AND( OFFSET($A$1, 4991 - 1, 58 - 1) = "1", OFFSET($A$1, 4991 - 1, 59 - 1) = "1" ), 1, IF( AND( OFFSET($A$1, 4991 - 1, 58 - 1) = "1", OFFSET($A$1, 4991 - 1, 59 - 1) = "0" ), 2, IF( AND( OFFSET($A$1, 4991 - 1, 58 - 1) = "0", OFFSET($A$1, 4991 - 1, 59 - 1) = "1" ), 3, 4 ) ) )</f>
        <v>1</v>
      </c>
    </row>
    <row r="4992" spans="57:60" x14ac:dyDescent="0.25">
      <c r="BE4992" s="6">
        <v>1</v>
      </c>
      <c r="BF4992" s="6" t="str">
        <f>"1"</f>
        <v>1</v>
      </c>
      <c r="BG4992" t="str">
        <f ca="1">IF((OFFSET($A$1, 4992 - 1, 57 - 1)) &gt;= (OFFSET($A$1, 80 - 1, 7 - 1)), "1","0")</f>
        <v>1</v>
      </c>
      <c r="BH4992">
        <f ca="1" xml:space="preserve"> IF( AND( OFFSET($A$1, 4992 - 1, 58 - 1) = "1", OFFSET($A$1, 4992 - 1, 59 - 1) = "1" ), 1, IF( AND( OFFSET($A$1, 4992 - 1, 58 - 1) = "1", OFFSET($A$1, 4992 - 1, 59 - 1) = "0" ), 2, IF( AND( OFFSET($A$1, 4992 - 1, 58 - 1) = "0", OFFSET($A$1, 4992 - 1, 59 - 1) = "1" ), 3, 4 ) ) )</f>
        <v>1</v>
      </c>
    </row>
    <row r="4993" spans="57:60" x14ac:dyDescent="0.25">
      <c r="BE4993" s="6">
        <v>0</v>
      </c>
      <c r="BF4993" s="6" t="str">
        <f>"0"</f>
        <v>0</v>
      </c>
      <c r="BG4993" t="str">
        <f ca="1">IF((OFFSET($A$1, 4993 - 1, 57 - 1)) &gt;= (OFFSET($A$1, 80 - 1, 7 - 1)), "1","0")</f>
        <v>0</v>
      </c>
      <c r="BH4993">
        <f ca="1" xml:space="preserve"> IF( AND( OFFSET($A$1, 4993 - 1, 58 - 1) = "1", OFFSET($A$1, 4993 - 1, 59 - 1) = "1" ), 1, IF( AND( OFFSET($A$1, 4993 - 1, 58 - 1) = "1", OFFSET($A$1, 4993 - 1, 59 - 1) = "0" ), 2, IF( AND( OFFSET($A$1, 4993 - 1, 58 - 1) = "0", OFFSET($A$1, 4993 - 1, 59 - 1) = "1" ), 3, 4 ) ) )</f>
        <v>4</v>
      </c>
    </row>
    <row r="4994" spans="57:60" x14ac:dyDescent="0.25">
      <c r="BE4994" s="6">
        <v>1</v>
      </c>
      <c r="BF4994" s="6" t="str">
        <f>"1"</f>
        <v>1</v>
      </c>
      <c r="BG4994" t="str">
        <f ca="1">IF((OFFSET($A$1, 4994 - 1, 57 - 1)) &gt;= (OFFSET($A$1, 80 - 1, 7 - 1)), "1","0")</f>
        <v>1</v>
      </c>
      <c r="BH4994">
        <f ca="1" xml:space="preserve"> IF( AND( OFFSET($A$1, 4994 - 1, 58 - 1) = "1", OFFSET($A$1, 4994 - 1, 59 - 1) = "1" ), 1, IF( AND( OFFSET($A$1, 4994 - 1, 58 - 1) = "1", OFFSET($A$1, 4994 - 1, 59 - 1) = "0" ), 2, IF( AND( OFFSET($A$1, 4994 - 1, 58 - 1) = "0", OFFSET($A$1, 4994 - 1, 59 - 1) = "1" ), 3, 4 ) ) )</f>
        <v>1</v>
      </c>
    </row>
    <row r="4995" spans="57:60" x14ac:dyDescent="0.25">
      <c r="BE4995" s="6">
        <v>0.8</v>
      </c>
      <c r="BF4995" s="6" t="str">
        <f>"1"</f>
        <v>1</v>
      </c>
      <c r="BG4995" t="str">
        <f ca="1">IF((OFFSET($A$1, 4995 - 1, 57 - 1)) &gt;= (OFFSET($A$1, 80 - 1, 7 - 1)), "1","0")</f>
        <v>1</v>
      </c>
      <c r="BH4995">
        <f ca="1" xml:space="preserve"> IF( AND( OFFSET($A$1, 4995 - 1, 58 - 1) = "1", OFFSET($A$1, 4995 - 1, 59 - 1) = "1" ), 1, IF( AND( OFFSET($A$1, 4995 - 1, 58 - 1) = "1", OFFSET($A$1, 4995 - 1, 59 - 1) = "0" ), 2, IF( AND( OFFSET($A$1, 4995 - 1, 58 - 1) = "0", OFFSET($A$1, 4995 - 1, 59 - 1) = "1" ), 3, 4 ) ) )</f>
        <v>1</v>
      </c>
    </row>
    <row r="4996" spans="57:60" x14ac:dyDescent="0.25">
      <c r="BE4996" s="6">
        <v>0</v>
      </c>
      <c r="BF4996" s="6" t="str">
        <f>"0"</f>
        <v>0</v>
      </c>
      <c r="BG4996" t="str">
        <f ca="1">IF((OFFSET($A$1, 4996 - 1, 57 - 1)) &gt;= (OFFSET($A$1, 80 - 1, 7 - 1)), "1","0")</f>
        <v>0</v>
      </c>
      <c r="BH4996">
        <f ca="1" xml:space="preserve"> IF( AND( OFFSET($A$1, 4996 - 1, 58 - 1) = "1", OFFSET($A$1, 4996 - 1, 59 - 1) = "1" ), 1, IF( AND( OFFSET($A$1, 4996 - 1, 58 - 1) = "1", OFFSET($A$1, 4996 - 1, 59 - 1) = "0" ), 2, IF( AND( OFFSET($A$1, 4996 - 1, 58 - 1) = "0", OFFSET($A$1, 4996 - 1, 59 - 1) = "1" ), 3, 4 ) ) )</f>
        <v>4</v>
      </c>
    </row>
    <row r="4997" spans="57:60" x14ac:dyDescent="0.25">
      <c r="BE4997" s="6">
        <v>0</v>
      </c>
      <c r="BF4997" s="6" t="str">
        <f>"0"</f>
        <v>0</v>
      </c>
      <c r="BG4997" t="str">
        <f ca="1">IF((OFFSET($A$1, 4997 - 1, 57 - 1)) &gt;= (OFFSET($A$1, 80 - 1, 7 - 1)), "1","0")</f>
        <v>0</v>
      </c>
      <c r="BH4997">
        <f ca="1" xml:space="preserve"> IF( AND( OFFSET($A$1, 4997 - 1, 58 - 1) = "1", OFFSET($A$1, 4997 - 1, 59 - 1) = "1" ), 1, IF( AND( OFFSET($A$1, 4997 - 1, 58 - 1) = "1", OFFSET($A$1, 4997 - 1, 59 - 1) = "0" ), 2, IF( AND( OFFSET($A$1, 4997 - 1, 58 - 1) = "0", OFFSET($A$1, 4997 - 1, 59 - 1) = "1" ), 3, 4 ) ) )</f>
        <v>4</v>
      </c>
    </row>
    <row r="4998" spans="57:60" x14ac:dyDescent="0.25">
      <c r="BE4998" s="6">
        <v>0.4</v>
      </c>
      <c r="BF4998" s="6" t="str">
        <f>"0"</f>
        <v>0</v>
      </c>
      <c r="BG4998" t="str">
        <f ca="1">IF((OFFSET($A$1, 4998 - 1, 57 - 1)) &gt;= (OFFSET($A$1, 80 - 1, 7 - 1)), "1","0")</f>
        <v>0</v>
      </c>
      <c r="BH4998">
        <f ca="1" xml:space="preserve"> IF( AND( OFFSET($A$1, 4998 - 1, 58 - 1) = "1", OFFSET($A$1, 4998 - 1, 59 - 1) = "1" ), 1, IF( AND( OFFSET($A$1, 4998 - 1, 58 - 1) = "1", OFFSET($A$1, 4998 - 1, 59 - 1) = "0" ), 2, IF( AND( OFFSET($A$1, 4998 - 1, 58 - 1) = "0", OFFSET($A$1, 4998 - 1, 59 - 1) = "1" ), 3, 4 ) ) )</f>
        <v>4</v>
      </c>
    </row>
    <row r="4999" spans="57:60" x14ac:dyDescent="0.25">
      <c r="BE4999" s="6">
        <v>0</v>
      </c>
      <c r="BF4999" s="6" t="str">
        <f>"0"</f>
        <v>0</v>
      </c>
      <c r="BG4999" t="str">
        <f ca="1">IF((OFFSET($A$1, 4999 - 1, 57 - 1)) &gt;= (OFFSET($A$1, 80 - 1, 7 - 1)), "1","0")</f>
        <v>0</v>
      </c>
      <c r="BH4999">
        <f ca="1" xml:space="preserve"> IF( AND( OFFSET($A$1, 4999 - 1, 58 - 1) = "1", OFFSET($A$1, 4999 - 1, 59 - 1) = "1" ), 1, IF( AND( OFFSET($A$1, 4999 - 1, 58 - 1) = "1", OFFSET($A$1, 4999 - 1, 59 - 1) = "0" ), 2, IF( AND( OFFSET($A$1, 4999 - 1, 58 - 1) = "0", OFFSET($A$1, 4999 - 1, 59 - 1) = "1" ), 3, 4 ) ) )</f>
        <v>4</v>
      </c>
    </row>
    <row r="5000" spans="57:60" x14ac:dyDescent="0.25">
      <c r="BE5000" s="6">
        <v>1</v>
      </c>
      <c r="BF5000" s="6" t="str">
        <f>"1"</f>
        <v>1</v>
      </c>
      <c r="BG5000" t="str">
        <f ca="1">IF((OFFSET($A$1, 5000 - 1, 57 - 1)) &gt;= (OFFSET($A$1, 80 - 1, 7 - 1)), "1","0")</f>
        <v>1</v>
      </c>
      <c r="BH5000">
        <f ca="1" xml:space="preserve"> IF( AND( OFFSET($A$1, 5000 - 1, 58 - 1) = "1", OFFSET($A$1, 5000 - 1, 59 - 1) = "1" ), 1, IF( AND( OFFSET($A$1, 5000 - 1, 58 - 1) = "1", OFFSET($A$1, 5000 - 1, 59 - 1) = "0" ), 2, IF( AND( OFFSET($A$1, 5000 - 1, 58 - 1) = "0", OFFSET($A$1, 5000 - 1, 59 - 1) = "1" ), 3, 4 ) ) )</f>
        <v>1</v>
      </c>
    </row>
  </sheetData>
  <mergeCells count="85">
    <mergeCell ref="B4:K4"/>
    <mergeCell ref="N4:Q4"/>
    <mergeCell ref="F5:G5"/>
    <mergeCell ref="H5:I5"/>
    <mergeCell ref="J5:K5"/>
    <mergeCell ref="B6:C6"/>
    <mergeCell ref="D6:E6"/>
    <mergeCell ref="F6:G6"/>
    <mergeCell ref="H6:I6"/>
    <mergeCell ref="J6:K6"/>
    <mergeCell ref="C143:D143"/>
    <mergeCell ref="C144:D144"/>
    <mergeCell ref="C145:D145"/>
    <mergeCell ref="C146:D146"/>
    <mergeCell ref="C147:D147"/>
    <mergeCell ref="B5:C5"/>
    <mergeCell ref="D5:E5"/>
    <mergeCell ref="C128:F128"/>
    <mergeCell ref="H128:M128"/>
    <mergeCell ref="C130:E130"/>
    <mergeCell ref="D131:E131"/>
    <mergeCell ref="C136:F136"/>
    <mergeCell ref="C142:E142"/>
    <mergeCell ref="C118:E118"/>
    <mergeCell ref="C119:D119"/>
    <mergeCell ref="C120:D120"/>
    <mergeCell ref="C121:D121"/>
    <mergeCell ref="C122:D122"/>
    <mergeCell ref="C123:D123"/>
    <mergeCell ref="C99:D99"/>
    <mergeCell ref="C104:F104"/>
    <mergeCell ref="H104:M104"/>
    <mergeCell ref="C106:E106"/>
    <mergeCell ref="D107:E107"/>
    <mergeCell ref="C112:F112"/>
    <mergeCell ref="C88:F88"/>
    <mergeCell ref="C94:E94"/>
    <mergeCell ref="C95:D95"/>
    <mergeCell ref="C96:D96"/>
    <mergeCell ref="C97:D97"/>
    <mergeCell ref="C98:D98"/>
    <mergeCell ref="C41:G41"/>
    <mergeCell ref="C46:G46"/>
    <mergeCell ref="C80:F80"/>
    <mergeCell ref="H80:M80"/>
    <mergeCell ref="C82:E82"/>
    <mergeCell ref="D83:E83"/>
    <mergeCell ref="C35:G35"/>
    <mergeCell ref="C36:G36"/>
    <mergeCell ref="C37:G37"/>
    <mergeCell ref="C38:G38"/>
    <mergeCell ref="C39:G39"/>
    <mergeCell ref="C40:G40"/>
    <mergeCell ref="C29:I29"/>
    <mergeCell ref="C30:E30"/>
    <mergeCell ref="C31:E31"/>
    <mergeCell ref="C32:E32"/>
    <mergeCell ref="C33:E33"/>
    <mergeCell ref="F30:I30"/>
    <mergeCell ref="F31:I31"/>
    <mergeCell ref="F32:I32"/>
    <mergeCell ref="F33:I33"/>
    <mergeCell ref="G22:K22"/>
    <mergeCell ref="C24:K24"/>
    <mergeCell ref="C25:D25"/>
    <mergeCell ref="C26:D26"/>
    <mergeCell ref="C27:D27"/>
    <mergeCell ref="E25:K25"/>
    <mergeCell ref="E27:K27"/>
    <mergeCell ref="C20:F20"/>
    <mergeCell ref="C21:F21"/>
    <mergeCell ref="C22:F22"/>
    <mergeCell ref="G15:K15"/>
    <mergeCell ref="G16:K16"/>
    <mergeCell ref="G17:K17"/>
    <mergeCell ref="G18:K18"/>
    <mergeCell ref="G19:K19"/>
    <mergeCell ref="G20:K20"/>
    <mergeCell ref="G21:K21"/>
    <mergeCell ref="C14:K14"/>
    <mergeCell ref="C15:F15"/>
    <mergeCell ref="C16:F16"/>
    <mergeCell ref="C17:F17"/>
    <mergeCell ref="C18:F18"/>
    <mergeCell ref="C19:F19"/>
  </mergeCells>
  <hyperlinks>
    <hyperlink ref="B5" location="'KNNC_Output'!$B$12:$B$12" display="Inputs"/>
    <hyperlink ref="D5" location="'KNNC_Output'!$B$44:$B$44" display="Prior Class Prob."/>
    <hyperlink ref="F5" location="'KNNC_Output'!$B$53:$B$53" display="Valid. Error Log"/>
    <hyperlink ref="H5" location="'KNNC_Output'!$B$78:$B$78" display="Train. Score - Summary"/>
    <hyperlink ref="J5" location="'KNNC_Output'!$B$102:$B$102" display="Valid. Score - Summary"/>
    <hyperlink ref="B6" location="'KNNC_Output'!$B$126:$B$126" display="Test Score - Summary"/>
    <hyperlink ref="D6" location="'KNNC_TestLiftChart'!$B$12:$B$12" display="Test Lift Chart"/>
    <hyperlink ref="F6" location="'KNNC_TrainingLiftChart'!$B$12:$B$12" display="Training Lift Chart"/>
    <hyperlink ref="H6" location="'KNNC_ValidationLiftChart'!$B$12:$B$12" display="Validation Lift Chart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B5003"/>
  <sheetViews>
    <sheetView showGridLines="0" topLeftCell="A4" workbookViewId="0"/>
  </sheetViews>
  <sheetFormatPr defaultRowHeight="15.75" x14ac:dyDescent="0.25"/>
  <cols>
    <col min="14" max="14" width="9.75" bestFit="1" customWidth="1"/>
    <col min="52" max="52" width="7.125" customWidth="1"/>
    <col min="53" max="53" width="15.25" bestFit="1" customWidth="1"/>
    <col min="54" max="54" width="12.75" bestFit="1" customWidth="1"/>
    <col min="55" max="55" width="41.875" bestFit="1" customWidth="1"/>
    <col min="56" max="56" width="26.375" bestFit="1" customWidth="1"/>
    <col min="57" max="57" width="5.625" customWidth="1"/>
    <col min="58" max="58" width="19.5" bestFit="1" customWidth="1"/>
    <col min="78" max="80" width="11.875" bestFit="1" customWidth="1"/>
  </cols>
  <sheetData>
    <row r="1" spans="2:80" x14ac:dyDescent="0.25">
      <c r="BZ1" s="8" t="s">
        <v>67</v>
      </c>
      <c r="CA1" s="8" t="s">
        <v>68</v>
      </c>
      <c r="CB1" s="8" t="s">
        <v>69</v>
      </c>
    </row>
    <row r="2" spans="2:80" ht="18.75" x14ac:dyDescent="0.3">
      <c r="B2" s="4" t="s">
        <v>85</v>
      </c>
      <c r="N2" t="s">
        <v>147</v>
      </c>
      <c r="BZ2">
        <v>0</v>
      </c>
      <c r="CA2">
        <v>0</v>
      </c>
      <c r="CB2">
        <v>0</v>
      </c>
    </row>
    <row r="3" spans="2:80" x14ac:dyDescent="0.25">
      <c r="AZ3" s="8" t="s">
        <v>60</v>
      </c>
      <c r="BA3" s="8" t="s">
        <v>61</v>
      </c>
      <c r="BB3" s="8" t="s">
        <v>62</v>
      </c>
      <c r="BC3" s="8" t="s">
        <v>63</v>
      </c>
      <c r="BD3" s="8" t="s">
        <v>64</v>
      </c>
      <c r="BE3" s="8" t="s">
        <v>65</v>
      </c>
      <c r="BF3" s="8" t="s">
        <v>66</v>
      </c>
      <c r="BZ3">
        <v>0</v>
      </c>
      <c r="CA3">
        <v>0.81330685203574971</v>
      </c>
      <c r="CB3">
        <v>0</v>
      </c>
    </row>
    <row r="4" spans="2:80" x14ac:dyDescent="0.25">
      <c r="B4" s="18" t="s">
        <v>11</v>
      </c>
      <c r="C4" s="19"/>
      <c r="D4" s="19"/>
      <c r="E4" s="19"/>
      <c r="F4" s="19"/>
      <c r="G4" s="19"/>
      <c r="H4" s="19"/>
      <c r="I4" s="19"/>
      <c r="J4" s="19"/>
      <c r="K4" s="20"/>
      <c r="N4" s="18" t="s">
        <v>12</v>
      </c>
      <c r="O4" s="19"/>
      <c r="P4" s="19"/>
      <c r="Q4" s="20"/>
      <c r="AZ4" s="9">
        <v>1</v>
      </c>
      <c r="BA4" s="9">
        <v>1</v>
      </c>
      <c r="BB4" s="9">
        <v>1</v>
      </c>
      <c r="BC4" s="9">
        <v>1</v>
      </c>
      <c r="BD4" s="9">
        <v>0.40279999999999999</v>
      </c>
      <c r="BE4">
        <v>1</v>
      </c>
      <c r="BF4">
        <v>2.4826216484607744</v>
      </c>
      <c r="BZ4">
        <v>3.683858004018754E-3</v>
      </c>
      <c r="CA4">
        <v>0.90714995034756707</v>
      </c>
      <c r="CB4">
        <v>3.683858004018754E-3</v>
      </c>
    </row>
    <row r="5" spans="2:80" x14ac:dyDescent="0.25">
      <c r="B5" s="24" t="s">
        <v>75</v>
      </c>
      <c r="C5" s="25"/>
      <c r="D5" s="24" t="s">
        <v>76</v>
      </c>
      <c r="E5" s="25"/>
      <c r="F5" s="24" t="s">
        <v>77</v>
      </c>
      <c r="G5" s="25"/>
      <c r="H5" s="24" t="s">
        <v>78</v>
      </c>
      <c r="I5" s="25"/>
      <c r="J5" s="24" t="s">
        <v>79</v>
      </c>
      <c r="K5" s="25"/>
      <c r="N5" s="8" t="s">
        <v>57</v>
      </c>
      <c r="O5" s="8" t="s">
        <v>58</v>
      </c>
      <c r="P5" s="8" t="s">
        <v>59</v>
      </c>
      <c r="Q5" s="8" t="s">
        <v>15</v>
      </c>
      <c r="AZ5" s="9">
        <v>2</v>
      </c>
      <c r="BA5" s="9">
        <v>1</v>
      </c>
      <c r="BB5" s="9">
        <v>1</v>
      </c>
      <c r="BC5" s="9">
        <v>2</v>
      </c>
      <c r="BD5" s="9">
        <v>0.80559999999999998</v>
      </c>
      <c r="BE5">
        <v>2</v>
      </c>
      <c r="BF5">
        <v>2.4826216484607744</v>
      </c>
      <c r="BZ5">
        <v>1.9089082384460818E-2</v>
      </c>
      <c r="CA5">
        <v>0.94687189672293948</v>
      </c>
      <c r="CB5">
        <v>1.9089082384460818E-2</v>
      </c>
    </row>
    <row r="6" spans="2:80" x14ac:dyDescent="0.25">
      <c r="B6" s="24" t="s">
        <v>80</v>
      </c>
      <c r="C6" s="25"/>
      <c r="D6" s="24" t="s">
        <v>81</v>
      </c>
      <c r="E6" s="25"/>
      <c r="F6" s="24" t="s">
        <v>82</v>
      </c>
      <c r="G6" s="25"/>
      <c r="H6" s="24" t="s">
        <v>83</v>
      </c>
      <c r="I6" s="25"/>
      <c r="J6" s="26"/>
      <c r="K6" s="25"/>
      <c r="N6" s="6">
        <v>11</v>
      </c>
      <c r="O6" s="6">
        <v>1403</v>
      </c>
      <c r="P6" s="6">
        <v>68</v>
      </c>
      <c r="Q6" s="6">
        <v>1482</v>
      </c>
      <c r="AZ6" s="9">
        <v>3</v>
      </c>
      <c r="BA6" s="9">
        <v>1</v>
      </c>
      <c r="BB6" s="9">
        <v>1</v>
      </c>
      <c r="BC6" s="9">
        <v>3</v>
      </c>
      <c r="BD6" s="9">
        <v>1.2083999999999999</v>
      </c>
      <c r="BE6">
        <v>3</v>
      </c>
      <c r="BF6">
        <v>2.4826216484607744</v>
      </c>
      <c r="BZ6">
        <v>5.7267247153382453E-2</v>
      </c>
      <c r="CA6">
        <v>0.96921549155908637</v>
      </c>
      <c r="CB6">
        <v>5.7267247153382453E-2</v>
      </c>
    </row>
    <row r="7" spans="2:80" x14ac:dyDescent="0.25">
      <c r="AZ7" s="9">
        <v>4</v>
      </c>
      <c r="BA7" s="9">
        <v>1</v>
      </c>
      <c r="BB7" s="9">
        <v>1</v>
      </c>
      <c r="BC7" s="9">
        <v>4</v>
      </c>
      <c r="BD7" s="9">
        <v>1.6112</v>
      </c>
      <c r="BE7">
        <v>4</v>
      </c>
      <c r="BF7">
        <v>2.0854021847070507</v>
      </c>
      <c r="BZ7">
        <v>0.20093770931011387</v>
      </c>
      <c r="CA7">
        <v>1</v>
      </c>
      <c r="CB7">
        <v>0.20093770931011387</v>
      </c>
    </row>
    <row r="8" spans="2:80" x14ac:dyDescent="0.25">
      <c r="AZ8" s="9">
        <v>5</v>
      </c>
      <c r="BA8" s="9">
        <v>1</v>
      </c>
      <c r="BB8" s="9">
        <v>1</v>
      </c>
      <c r="BC8" s="9">
        <v>5</v>
      </c>
      <c r="BD8" s="9">
        <v>2.0139999999999998</v>
      </c>
      <c r="BE8">
        <v>5</v>
      </c>
      <c r="BF8">
        <v>0.42701092353525322</v>
      </c>
      <c r="BZ8">
        <v>1</v>
      </c>
      <c r="CA8">
        <v>1</v>
      </c>
      <c r="CB8">
        <v>1</v>
      </c>
    </row>
    <row r="9" spans="2:80" x14ac:dyDescent="0.25">
      <c r="AZ9" s="9">
        <v>6</v>
      </c>
      <c r="BA9" s="9">
        <v>1</v>
      </c>
      <c r="BB9" s="9">
        <v>1</v>
      </c>
      <c r="BC9" s="9">
        <v>6</v>
      </c>
      <c r="BD9" s="9">
        <v>2.4167999999999998</v>
      </c>
      <c r="BE9">
        <v>6</v>
      </c>
      <c r="BF9">
        <v>3.9721946375372394E-2</v>
      </c>
    </row>
    <row r="10" spans="2:80" x14ac:dyDescent="0.25">
      <c r="AZ10" s="9">
        <v>7</v>
      </c>
      <c r="BA10" s="9">
        <v>1</v>
      </c>
      <c r="BB10" s="9">
        <v>1</v>
      </c>
      <c r="BC10" s="9">
        <v>7</v>
      </c>
      <c r="BD10" s="9">
        <v>2.8195999999999999</v>
      </c>
      <c r="BE10">
        <v>7</v>
      </c>
      <c r="BF10">
        <v>0</v>
      </c>
    </row>
    <row r="11" spans="2:80" x14ac:dyDescent="0.25">
      <c r="AZ11" s="9">
        <v>8</v>
      </c>
      <c r="BA11" s="9">
        <v>1</v>
      </c>
      <c r="BB11" s="9">
        <v>1</v>
      </c>
      <c r="BC11" s="9">
        <v>8</v>
      </c>
      <c r="BD11" s="9">
        <v>3.2223999999999999</v>
      </c>
      <c r="BE11">
        <v>8</v>
      </c>
      <c r="BF11">
        <v>0</v>
      </c>
    </row>
    <row r="12" spans="2:80" x14ac:dyDescent="0.25">
      <c r="AZ12" s="9">
        <v>9</v>
      </c>
      <c r="BA12" s="9">
        <v>1</v>
      </c>
      <c r="BB12" s="9">
        <v>1</v>
      </c>
      <c r="BC12" s="9">
        <v>9</v>
      </c>
      <c r="BD12" s="9">
        <v>3.6252</v>
      </c>
      <c r="BE12">
        <v>9</v>
      </c>
      <c r="BF12">
        <v>0</v>
      </c>
    </row>
    <row r="13" spans="2:80" x14ac:dyDescent="0.25">
      <c r="AZ13" s="9">
        <v>10</v>
      </c>
      <c r="BA13" s="9">
        <v>1</v>
      </c>
      <c r="BB13" s="9">
        <v>1</v>
      </c>
      <c r="BC13" s="9">
        <v>10</v>
      </c>
      <c r="BD13" s="9">
        <v>4.0279999999999996</v>
      </c>
      <c r="BE13">
        <v>10</v>
      </c>
      <c r="BF13">
        <v>0</v>
      </c>
    </row>
    <row r="14" spans="2:80" x14ac:dyDescent="0.25">
      <c r="AZ14" s="9">
        <v>11</v>
      </c>
      <c r="BA14" s="9">
        <v>1</v>
      </c>
      <c r="BB14" s="9">
        <v>1</v>
      </c>
      <c r="BC14" s="9">
        <v>11</v>
      </c>
      <c r="BD14" s="9">
        <v>4.4307999999999996</v>
      </c>
    </row>
    <row r="15" spans="2:80" x14ac:dyDescent="0.25">
      <c r="AZ15" s="9">
        <v>12</v>
      </c>
      <c r="BA15" s="9">
        <v>1</v>
      </c>
      <c r="BB15" s="9">
        <v>1</v>
      </c>
      <c r="BC15" s="9">
        <v>12</v>
      </c>
      <c r="BD15" s="9">
        <v>4.8335999999999997</v>
      </c>
    </row>
    <row r="16" spans="2:80" x14ac:dyDescent="0.25">
      <c r="AZ16" s="9">
        <v>13</v>
      </c>
      <c r="BA16" s="9">
        <v>1</v>
      </c>
      <c r="BB16" s="9">
        <v>1</v>
      </c>
      <c r="BC16" s="9">
        <v>13</v>
      </c>
      <c r="BD16" s="9">
        <v>5.2363999999999997</v>
      </c>
    </row>
    <row r="17" spans="52:56" x14ac:dyDescent="0.25">
      <c r="AZ17" s="9">
        <v>14</v>
      </c>
      <c r="BA17" s="9">
        <v>1</v>
      </c>
      <c r="BB17" s="9">
        <v>1</v>
      </c>
      <c r="BC17" s="9">
        <v>14</v>
      </c>
      <c r="BD17" s="9">
        <v>5.6391999999999998</v>
      </c>
    </row>
    <row r="18" spans="52:56" x14ac:dyDescent="0.25">
      <c r="AZ18" s="9">
        <v>15</v>
      </c>
      <c r="BA18" s="9">
        <v>1</v>
      </c>
      <c r="BB18" s="9">
        <v>1</v>
      </c>
      <c r="BC18" s="9">
        <v>15</v>
      </c>
      <c r="BD18" s="9">
        <v>6.0419999999999998</v>
      </c>
    </row>
    <row r="19" spans="52:56" x14ac:dyDescent="0.25">
      <c r="AZ19" s="9">
        <v>16</v>
      </c>
      <c r="BA19" s="9">
        <v>1</v>
      </c>
      <c r="BB19" s="9">
        <v>1</v>
      </c>
      <c r="BC19" s="9">
        <v>16</v>
      </c>
      <c r="BD19" s="9">
        <v>6.4447999999999999</v>
      </c>
    </row>
    <row r="20" spans="52:56" x14ac:dyDescent="0.25">
      <c r="AZ20" s="9">
        <v>17</v>
      </c>
      <c r="BA20" s="9">
        <v>1</v>
      </c>
      <c r="BB20" s="9">
        <v>1</v>
      </c>
      <c r="BC20" s="9">
        <v>17</v>
      </c>
      <c r="BD20" s="9">
        <v>6.8475999999999999</v>
      </c>
    </row>
    <row r="21" spans="52:56" x14ac:dyDescent="0.25">
      <c r="AZ21" s="9">
        <v>18</v>
      </c>
      <c r="BA21" s="9">
        <v>1</v>
      </c>
      <c r="BB21" s="9">
        <v>1</v>
      </c>
      <c r="BC21" s="9">
        <v>18</v>
      </c>
      <c r="BD21" s="9">
        <v>7.2504</v>
      </c>
    </row>
    <row r="22" spans="52:56" x14ac:dyDescent="0.25">
      <c r="AZ22" s="9">
        <v>19</v>
      </c>
      <c r="BA22" s="9">
        <v>1</v>
      </c>
      <c r="BB22" s="9">
        <v>1</v>
      </c>
      <c r="BC22" s="9">
        <v>19</v>
      </c>
      <c r="BD22" s="9">
        <v>7.6532</v>
      </c>
    </row>
    <row r="23" spans="52:56" x14ac:dyDescent="0.25">
      <c r="AZ23" s="9">
        <v>20</v>
      </c>
      <c r="BA23" s="9">
        <v>1</v>
      </c>
      <c r="BB23" s="9">
        <v>1</v>
      </c>
      <c r="BC23" s="9">
        <v>20</v>
      </c>
      <c r="BD23" s="9">
        <v>8.0559999999999992</v>
      </c>
    </row>
    <row r="24" spans="52:56" x14ac:dyDescent="0.25">
      <c r="AZ24" s="9">
        <v>21</v>
      </c>
      <c r="BA24" s="9">
        <v>1</v>
      </c>
      <c r="BB24" s="9">
        <v>1</v>
      </c>
      <c r="BC24" s="9">
        <v>21</v>
      </c>
      <c r="BD24" s="9">
        <v>8.4588000000000001</v>
      </c>
    </row>
    <row r="25" spans="52:56" x14ac:dyDescent="0.25">
      <c r="AZ25" s="9">
        <v>22</v>
      </c>
      <c r="BA25" s="9">
        <v>1</v>
      </c>
      <c r="BB25" s="9">
        <v>1</v>
      </c>
      <c r="BC25" s="9">
        <v>22</v>
      </c>
      <c r="BD25" s="9">
        <v>8.8615999999999993</v>
      </c>
    </row>
    <row r="26" spans="52:56" x14ac:dyDescent="0.25">
      <c r="AZ26" s="9">
        <v>23</v>
      </c>
      <c r="BA26" s="9">
        <v>1</v>
      </c>
      <c r="BB26" s="9">
        <v>1</v>
      </c>
      <c r="BC26" s="9">
        <v>23</v>
      </c>
      <c r="BD26" s="9">
        <v>9.2644000000000002</v>
      </c>
    </row>
    <row r="27" spans="52:56" x14ac:dyDescent="0.25">
      <c r="AZ27" s="9">
        <v>24</v>
      </c>
      <c r="BA27" s="9">
        <v>1</v>
      </c>
      <c r="BB27" s="9">
        <v>1</v>
      </c>
      <c r="BC27" s="9">
        <v>24</v>
      </c>
      <c r="BD27" s="9">
        <v>9.6671999999999993</v>
      </c>
    </row>
    <row r="28" spans="52:56" x14ac:dyDescent="0.25">
      <c r="AZ28" s="9">
        <v>25</v>
      </c>
      <c r="BA28" s="9">
        <v>1</v>
      </c>
      <c r="BB28" s="9">
        <v>1</v>
      </c>
      <c r="BC28" s="9">
        <v>25</v>
      </c>
      <c r="BD28" s="9">
        <v>10.07</v>
      </c>
    </row>
    <row r="29" spans="52:56" x14ac:dyDescent="0.25">
      <c r="AZ29" s="9">
        <v>26</v>
      </c>
      <c r="BA29" s="9">
        <v>1</v>
      </c>
      <c r="BB29" s="9">
        <v>1</v>
      </c>
      <c r="BC29" s="9">
        <v>26</v>
      </c>
      <c r="BD29" s="9">
        <v>10.472799999999999</v>
      </c>
    </row>
    <row r="30" spans="52:56" x14ac:dyDescent="0.25">
      <c r="AZ30" s="9">
        <v>27</v>
      </c>
      <c r="BA30" s="9">
        <v>1</v>
      </c>
      <c r="BB30" s="9">
        <v>1</v>
      </c>
      <c r="BC30" s="9">
        <v>27</v>
      </c>
      <c r="BD30" s="9">
        <v>10.8756</v>
      </c>
    </row>
    <row r="31" spans="52:56" x14ac:dyDescent="0.25">
      <c r="AZ31" s="9">
        <v>28</v>
      </c>
      <c r="BA31" s="9">
        <v>1</v>
      </c>
      <c r="BB31" s="9">
        <v>1</v>
      </c>
      <c r="BC31" s="9">
        <v>28</v>
      </c>
      <c r="BD31" s="9">
        <v>11.2784</v>
      </c>
    </row>
    <row r="32" spans="52:56" x14ac:dyDescent="0.25">
      <c r="AZ32" s="9">
        <v>29</v>
      </c>
      <c r="BA32" s="9">
        <v>1</v>
      </c>
      <c r="BB32" s="9">
        <v>1</v>
      </c>
      <c r="BC32" s="9">
        <v>29</v>
      </c>
      <c r="BD32" s="9">
        <v>11.6812</v>
      </c>
    </row>
    <row r="33" spans="9:56" x14ac:dyDescent="0.25">
      <c r="AZ33" s="9">
        <v>30</v>
      </c>
      <c r="BA33" s="9">
        <v>1</v>
      </c>
      <c r="BB33" s="9">
        <v>1</v>
      </c>
      <c r="BC33" s="9">
        <v>30</v>
      </c>
      <c r="BD33" s="9">
        <v>12.084</v>
      </c>
    </row>
    <row r="34" spans="9:56" x14ac:dyDescent="0.25">
      <c r="AZ34" s="9">
        <v>31</v>
      </c>
      <c r="BA34" s="9">
        <v>1</v>
      </c>
      <c r="BB34" s="9">
        <v>1</v>
      </c>
      <c r="BC34" s="9">
        <v>31</v>
      </c>
      <c r="BD34" s="9">
        <v>12.486800000000001</v>
      </c>
    </row>
    <row r="35" spans="9:56" x14ac:dyDescent="0.25">
      <c r="AZ35" s="9">
        <v>32</v>
      </c>
      <c r="BA35" s="9">
        <v>1</v>
      </c>
      <c r="BB35" s="9">
        <v>1</v>
      </c>
      <c r="BC35" s="9">
        <v>32</v>
      </c>
      <c r="BD35" s="9">
        <v>12.8896</v>
      </c>
    </row>
    <row r="36" spans="9:56" x14ac:dyDescent="0.25">
      <c r="AZ36" s="9">
        <v>33</v>
      </c>
      <c r="BA36" s="9">
        <v>1</v>
      </c>
      <c r="BB36" s="9">
        <v>1</v>
      </c>
      <c r="BC36" s="9">
        <v>33</v>
      </c>
      <c r="BD36" s="9">
        <v>13.292399999999999</v>
      </c>
    </row>
    <row r="37" spans="9:56" x14ac:dyDescent="0.25">
      <c r="AZ37" s="9">
        <v>34</v>
      </c>
      <c r="BA37" s="9">
        <v>1</v>
      </c>
      <c r="BB37" s="9">
        <v>1</v>
      </c>
      <c r="BC37" s="9">
        <v>34</v>
      </c>
      <c r="BD37" s="9">
        <v>13.6952</v>
      </c>
    </row>
    <row r="38" spans="9:56" x14ac:dyDescent="0.25">
      <c r="AZ38" s="9">
        <v>35</v>
      </c>
      <c r="BA38" s="9">
        <v>1</v>
      </c>
      <c r="BB38" s="9">
        <v>1</v>
      </c>
      <c r="BC38" s="9">
        <v>35</v>
      </c>
      <c r="BD38" s="9">
        <v>14.097999999999999</v>
      </c>
    </row>
    <row r="39" spans="9:56" x14ac:dyDescent="0.25">
      <c r="AZ39" s="9">
        <v>36</v>
      </c>
      <c r="BA39" s="9">
        <v>1</v>
      </c>
      <c r="BB39" s="9">
        <v>1</v>
      </c>
      <c r="BC39" s="9">
        <v>36</v>
      </c>
      <c r="BD39" s="9">
        <v>14.5008</v>
      </c>
    </row>
    <row r="40" spans="9:56" x14ac:dyDescent="0.25">
      <c r="I40" s="8" t="s">
        <v>70</v>
      </c>
      <c r="J40" s="8" t="s">
        <v>71</v>
      </c>
      <c r="K40" s="8" t="s">
        <v>72</v>
      </c>
      <c r="L40" s="8" t="s">
        <v>73</v>
      </c>
      <c r="M40" s="8" t="s">
        <v>74</v>
      </c>
      <c r="AZ40" s="9">
        <v>37</v>
      </c>
      <c r="BA40" s="9">
        <v>1</v>
      </c>
      <c r="BB40" s="9">
        <v>1</v>
      </c>
      <c r="BC40" s="9">
        <v>37</v>
      </c>
      <c r="BD40" s="9">
        <v>14.903599999999999</v>
      </c>
    </row>
    <row r="41" spans="9:56" x14ac:dyDescent="0.25">
      <c r="I41" s="7">
        <v>1</v>
      </c>
      <c r="J41" s="6">
        <v>1</v>
      </c>
      <c r="K41" s="6">
        <v>0</v>
      </c>
      <c r="L41" s="6">
        <v>1</v>
      </c>
      <c r="M41" s="6">
        <v>1</v>
      </c>
      <c r="AZ41" s="9">
        <v>38</v>
      </c>
      <c r="BA41" s="9">
        <v>1</v>
      </c>
      <c r="BB41" s="9">
        <v>1</v>
      </c>
      <c r="BC41" s="9">
        <v>38</v>
      </c>
      <c r="BD41" s="9">
        <v>15.3064</v>
      </c>
    </row>
    <row r="42" spans="9:56" x14ac:dyDescent="0.25">
      <c r="I42" s="7">
        <v>2</v>
      </c>
      <c r="J42" s="6">
        <v>1</v>
      </c>
      <c r="K42" s="6">
        <v>0</v>
      </c>
      <c r="L42" s="6">
        <v>1</v>
      </c>
      <c r="M42" s="6">
        <v>1</v>
      </c>
      <c r="AZ42" s="9">
        <v>39</v>
      </c>
      <c r="BA42" s="9">
        <v>1</v>
      </c>
      <c r="BB42" s="9">
        <v>1</v>
      </c>
      <c r="BC42" s="9">
        <v>39</v>
      </c>
      <c r="BD42" s="9">
        <v>15.709199999999999</v>
      </c>
    </row>
    <row r="43" spans="9:56" x14ac:dyDescent="0.25">
      <c r="I43" s="7">
        <v>3</v>
      </c>
      <c r="J43" s="6">
        <v>1</v>
      </c>
      <c r="K43" s="6">
        <v>0</v>
      </c>
      <c r="L43" s="6">
        <v>1</v>
      </c>
      <c r="M43" s="6">
        <v>1</v>
      </c>
      <c r="AZ43" s="9">
        <v>40</v>
      </c>
      <c r="BA43" s="9">
        <v>1</v>
      </c>
      <c r="BB43" s="9">
        <v>1</v>
      </c>
      <c r="BC43" s="9">
        <v>40</v>
      </c>
      <c r="BD43" s="9">
        <v>16.111999999999998</v>
      </c>
    </row>
    <row r="44" spans="9:56" x14ac:dyDescent="0.25">
      <c r="I44" s="7">
        <v>4</v>
      </c>
      <c r="J44" s="6">
        <v>0.84</v>
      </c>
      <c r="K44" s="6">
        <v>0.36697321247926845</v>
      </c>
      <c r="L44" s="6">
        <v>0</v>
      </c>
      <c r="M44" s="6">
        <v>1</v>
      </c>
      <c r="AZ44" s="9">
        <v>41</v>
      </c>
      <c r="BA44" s="9">
        <v>1</v>
      </c>
      <c r="BB44" s="9">
        <v>1</v>
      </c>
      <c r="BC44" s="9">
        <v>41</v>
      </c>
      <c r="BD44" s="9">
        <v>16.514800000000001</v>
      </c>
    </row>
    <row r="45" spans="9:56" x14ac:dyDescent="0.25">
      <c r="I45" s="7">
        <v>5</v>
      </c>
      <c r="J45" s="6">
        <v>0.17199999999999999</v>
      </c>
      <c r="K45" s="6">
        <v>0.37775839210480955</v>
      </c>
      <c r="L45" s="6">
        <v>0</v>
      </c>
      <c r="M45" s="6">
        <v>1</v>
      </c>
      <c r="AZ45" s="9">
        <v>42</v>
      </c>
      <c r="BA45" s="9">
        <v>1</v>
      </c>
      <c r="BB45" s="9">
        <v>1</v>
      </c>
      <c r="BC45" s="9">
        <v>42</v>
      </c>
      <c r="BD45" s="9">
        <v>16.9176</v>
      </c>
    </row>
    <row r="46" spans="9:56" x14ac:dyDescent="0.25">
      <c r="I46" s="7">
        <v>6</v>
      </c>
      <c r="J46" s="6">
        <v>1.6E-2</v>
      </c>
      <c r="K46" s="6">
        <v>0.12560076075488005</v>
      </c>
      <c r="L46" s="6">
        <v>0</v>
      </c>
      <c r="M46" s="6">
        <v>1</v>
      </c>
      <c r="AZ46" s="9">
        <v>43</v>
      </c>
      <c r="BA46" s="9">
        <v>1</v>
      </c>
      <c r="BB46" s="9">
        <v>1</v>
      </c>
      <c r="BC46" s="9">
        <v>43</v>
      </c>
      <c r="BD46" s="9">
        <v>17.320399999999999</v>
      </c>
    </row>
    <row r="47" spans="9:56" x14ac:dyDescent="0.25">
      <c r="I47" s="7">
        <v>7</v>
      </c>
      <c r="J47" s="6">
        <v>0</v>
      </c>
      <c r="K47" s="6">
        <v>0</v>
      </c>
      <c r="L47" s="6">
        <v>0</v>
      </c>
      <c r="M47" s="6">
        <v>0</v>
      </c>
      <c r="AZ47" s="9">
        <v>44</v>
      </c>
      <c r="BA47" s="9">
        <v>1</v>
      </c>
      <c r="BB47" s="9">
        <v>1</v>
      </c>
      <c r="BC47" s="9">
        <v>44</v>
      </c>
      <c r="BD47" s="9">
        <v>17.723199999999999</v>
      </c>
    </row>
    <row r="48" spans="9:56" x14ac:dyDescent="0.25">
      <c r="I48" s="7">
        <v>8</v>
      </c>
      <c r="J48" s="6">
        <v>0</v>
      </c>
      <c r="K48" s="6">
        <v>0</v>
      </c>
      <c r="L48" s="6">
        <v>0</v>
      </c>
      <c r="M48" s="6">
        <v>0</v>
      </c>
      <c r="AZ48" s="9">
        <v>45</v>
      </c>
      <c r="BA48" s="9">
        <v>1</v>
      </c>
      <c r="BB48" s="9">
        <v>1</v>
      </c>
      <c r="BC48" s="9">
        <v>45</v>
      </c>
      <c r="BD48" s="9">
        <v>18.126000000000001</v>
      </c>
    </row>
    <row r="49" spans="9:56" x14ac:dyDescent="0.25">
      <c r="I49" s="7">
        <v>9</v>
      </c>
      <c r="J49" s="6">
        <v>0</v>
      </c>
      <c r="K49" s="6">
        <v>0</v>
      </c>
      <c r="L49" s="6">
        <v>0</v>
      </c>
      <c r="M49" s="6">
        <v>0</v>
      </c>
      <c r="AZ49" s="9">
        <v>46</v>
      </c>
      <c r="BA49" s="9">
        <v>1</v>
      </c>
      <c r="BB49" s="9">
        <v>1</v>
      </c>
      <c r="BC49" s="9">
        <v>46</v>
      </c>
      <c r="BD49" s="9">
        <v>18.5288</v>
      </c>
    </row>
    <row r="50" spans="9:56" x14ac:dyDescent="0.25">
      <c r="I50" s="7">
        <v>10</v>
      </c>
      <c r="J50" s="6">
        <v>0</v>
      </c>
      <c r="K50" s="6">
        <v>0</v>
      </c>
      <c r="L50" s="6">
        <v>0</v>
      </c>
      <c r="M50" s="6">
        <v>0</v>
      </c>
      <c r="AZ50" s="9">
        <v>47</v>
      </c>
      <c r="BA50" s="9">
        <v>1</v>
      </c>
      <c r="BB50" s="9">
        <v>1</v>
      </c>
      <c r="BC50" s="9">
        <v>47</v>
      </c>
      <c r="BD50" s="9">
        <v>18.9316</v>
      </c>
    </row>
    <row r="51" spans="9:56" x14ac:dyDescent="0.25">
      <c r="AZ51" s="9">
        <v>48</v>
      </c>
      <c r="BA51" s="9">
        <v>1</v>
      </c>
      <c r="BB51" s="9">
        <v>1</v>
      </c>
      <c r="BC51" s="9">
        <v>48</v>
      </c>
      <c r="BD51" s="9">
        <v>19.334399999999999</v>
      </c>
    </row>
    <row r="52" spans="9:56" x14ac:dyDescent="0.25">
      <c r="AZ52" s="9">
        <v>49</v>
      </c>
      <c r="BA52" s="9">
        <v>1</v>
      </c>
      <c r="BB52" s="9">
        <v>1</v>
      </c>
      <c r="BC52" s="9">
        <v>49</v>
      </c>
      <c r="BD52" s="9">
        <v>19.737199999999998</v>
      </c>
    </row>
    <row r="53" spans="9:56" x14ac:dyDescent="0.25">
      <c r="AZ53" s="9">
        <v>50</v>
      </c>
      <c r="BA53" s="9">
        <v>1</v>
      </c>
      <c r="BB53" s="9">
        <v>1</v>
      </c>
      <c r="BC53" s="9">
        <v>50</v>
      </c>
      <c r="BD53" s="9">
        <v>20.14</v>
      </c>
    </row>
    <row r="54" spans="9:56" x14ac:dyDescent="0.25">
      <c r="AZ54" s="9">
        <v>51</v>
      </c>
      <c r="BA54" s="9">
        <v>1</v>
      </c>
      <c r="BB54" s="9">
        <v>1</v>
      </c>
      <c r="BC54" s="9">
        <v>51</v>
      </c>
      <c r="BD54" s="9">
        <v>20.5428</v>
      </c>
    </row>
    <row r="55" spans="9:56" x14ac:dyDescent="0.25">
      <c r="AZ55" s="9">
        <v>52</v>
      </c>
      <c r="BA55" s="9">
        <v>1</v>
      </c>
      <c r="BB55" s="9">
        <v>1</v>
      </c>
      <c r="BC55" s="9">
        <v>52</v>
      </c>
      <c r="BD55" s="9">
        <v>20.945599999999999</v>
      </c>
    </row>
    <row r="56" spans="9:56" x14ac:dyDescent="0.25">
      <c r="AZ56" s="9">
        <v>53</v>
      </c>
      <c r="BA56" s="9">
        <v>1</v>
      </c>
      <c r="BB56" s="9">
        <v>1</v>
      </c>
      <c r="BC56" s="9">
        <v>53</v>
      </c>
      <c r="BD56" s="9">
        <v>21.348399999999998</v>
      </c>
    </row>
    <row r="57" spans="9:56" x14ac:dyDescent="0.25">
      <c r="AZ57" s="9">
        <v>54</v>
      </c>
      <c r="BA57" s="9">
        <v>1</v>
      </c>
      <c r="BB57" s="9">
        <v>1</v>
      </c>
      <c r="BC57" s="9">
        <v>54</v>
      </c>
      <c r="BD57" s="9">
        <v>21.751200000000001</v>
      </c>
    </row>
    <row r="58" spans="9:56" x14ac:dyDescent="0.25">
      <c r="AZ58" s="9">
        <v>55</v>
      </c>
      <c r="BA58" s="9">
        <v>1</v>
      </c>
      <c r="BB58" s="9">
        <v>1</v>
      </c>
      <c r="BC58" s="9">
        <v>55</v>
      </c>
      <c r="BD58" s="9">
        <v>22.154</v>
      </c>
    </row>
    <row r="59" spans="9:56" x14ac:dyDescent="0.25">
      <c r="AZ59" s="9">
        <v>56</v>
      </c>
      <c r="BA59" s="9">
        <v>1</v>
      </c>
      <c r="BB59" s="9">
        <v>1</v>
      </c>
      <c r="BC59" s="9">
        <v>56</v>
      </c>
      <c r="BD59" s="9">
        <v>22.556799999999999</v>
      </c>
    </row>
    <row r="60" spans="9:56" x14ac:dyDescent="0.25">
      <c r="AZ60" s="9">
        <v>57</v>
      </c>
      <c r="BA60" s="9">
        <v>1</v>
      </c>
      <c r="BB60" s="9">
        <v>1</v>
      </c>
      <c r="BC60" s="9">
        <v>57</v>
      </c>
      <c r="BD60" s="9">
        <v>22.959599999999998</v>
      </c>
    </row>
    <row r="61" spans="9:56" x14ac:dyDescent="0.25">
      <c r="AZ61" s="9">
        <v>58</v>
      </c>
      <c r="BA61" s="9">
        <v>1</v>
      </c>
      <c r="BB61" s="9">
        <v>1</v>
      </c>
      <c r="BC61" s="9">
        <v>58</v>
      </c>
      <c r="BD61" s="9">
        <v>23.362400000000001</v>
      </c>
    </row>
    <row r="62" spans="9:56" x14ac:dyDescent="0.25">
      <c r="AZ62" s="9">
        <v>59</v>
      </c>
      <c r="BA62" s="9">
        <v>1</v>
      </c>
      <c r="BB62" s="9">
        <v>1</v>
      </c>
      <c r="BC62" s="9">
        <v>59</v>
      </c>
      <c r="BD62" s="9">
        <v>23.7652</v>
      </c>
    </row>
    <row r="63" spans="9:56" x14ac:dyDescent="0.25">
      <c r="AZ63" s="9">
        <v>60</v>
      </c>
      <c r="BA63" s="9">
        <v>1</v>
      </c>
      <c r="BB63" s="9">
        <v>1</v>
      </c>
      <c r="BC63" s="9">
        <v>60</v>
      </c>
      <c r="BD63" s="9">
        <v>24.167999999999999</v>
      </c>
    </row>
    <row r="64" spans="9:56" x14ac:dyDescent="0.25">
      <c r="AZ64" s="9">
        <v>61</v>
      </c>
      <c r="BA64" s="9">
        <v>1</v>
      </c>
      <c r="BB64" s="9">
        <v>1</v>
      </c>
      <c r="BC64" s="9">
        <v>61</v>
      </c>
      <c r="BD64" s="9">
        <v>24.570799999999998</v>
      </c>
    </row>
    <row r="65" spans="52:56" x14ac:dyDescent="0.25">
      <c r="AZ65" s="9">
        <v>62</v>
      </c>
      <c r="BA65" s="9">
        <v>1</v>
      </c>
      <c r="BB65" s="9">
        <v>1</v>
      </c>
      <c r="BC65" s="9">
        <v>62</v>
      </c>
      <c r="BD65" s="9">
        <v>24.973600000000001</v>
      </c>
    </row>
    <row r="66" spans="52:56" x14ac:dyDescent="0.25">
      <c r="AZ66" s="9">
        <v>63</v>
      </c>
      <c r="BA66" s="9">
        <v>1</v>
      </c>
      <c r="BB66" s="9">
        <v>1</v>
      </c>
      <c r="BC66" s="9">
        <v>63</v>
      </c>
      <c r="BD66" s="9">
        <v>25.3764</v>
      </c>
    </row>
    <row r="67" spans="52:56" x14ac:dyDescent="0.25">
      <c r="AZ67" s="9">
        <v>64</v>
      </c>
      <c r="BA67" s="9">
        <v>1</v>
      </c>
      <c r="BB67" s="9">
        <v>1</v>
      </c>
      <c r="BC67" s="9">
        <v>64</v>
      </c>
      <c r="BD67" s="9">
        <v>25.779199999999999</v>
      </c>
    </row>
    <row r="68" spans="52:56" x14ac:dyDescent="0.25">
      <c r="AZ68" s="9">
        <v>65</v>
      </c>
      <c r="BA68" s="9">
        <v>1</v>
      </c>
      <c r="BB68" s="9">
        <v>1</v>
      </c>
      <c r="BC68" s="9">
        <v>65</v>
      </c>
      <c r="BD68" s="9">
        <v>26.181999999999999</v>
      </c>
    </row>
    <row r="69" spans="52:56" x14ac:dyDescent="0.25">
      <c r="AZ69" s="9">
        <v>66</v>
      </c>
      <c r="BA69" s="9">
        <v>1</v>
      </c>
      <c r="BB69" s="9">
        <v>1</v>
      </c>
      <c r="BC69" s="9">
        <v>66</v>
      </c>
      <c r="BD69" s="9">
        <v>26.584799999999998</v>
      </c>
    </row>
    <row r="70" spans="52:56" x14ac:dyDescent="0.25">
      <c r="AZ70" s="9">
        <v>67</v>
      </c>
      <c r="BA70" s="9">
        <v>1</v>
      </c>
      <c r="BB70" s="9">
        <v>1</v>
      </c>
      <c r="BC70" s="9">
        <v>67</v>
      </c>
      <c r="BD70" s="9">
        <v>26.9876</v>
      </c>
    </row>
    <row r="71" spans="52:56" x14ac:dyDescent="0.25">
      <c r="AZ71" s="9">
        <v>68</v>
      </c>
      <c r="BA71" s="9">
        <v>1</v>
      </c>
      <c r="BB71" s="9">
        <v>1</v>
      </c>
      <c r="BC71" s="9">
        <v>68</v>
      </c>
      <c r="BD71" s="9">
        <v>27.3904</v>
      </c>
    </row>
    <row r="72" spans="52:56" x14ac:dyDescent="0.25">
      <c r="AZ72" s="9">
        <v>69</v>
      </c>
      <c r="BA72" s="9">
        <v>1</v>
      </c>
      <c r="BB72" s="9">
        <v>1</v>
      </c>
      <c r="BC72" s="9">
        <v>69</v>
      </c>
      <c r="BD72" s="9">
        <v>27.793199999999999</v>
      </c>
    </row>
    <row r="73" spans="52:56" x14ac:dyDescent="0.25">
      <c r="AZ73" s="9">
        <v>70</v>
      </c>
      <c r="BA73" s="9">
        <v>1</v>
      </c>
      <c r="BB73" s="9">
        <v>1</v>
      </c>
      <c r="BC73" s="9">
        <v>70</v>
      </c>
      <c r="BD73" s="9">
        <v>28.195999999999998</v>
      </c>
    </row>
    <row r="74" spans="52:56" x14ac:dyDescent="0.25">
      <c r="AZ74" s="9">
        <v>71</v>
      </c>
      <c r="BA74" s="9">
        <v>1</v>
      </c>
      <c r="BB74" s="9">
        <v>1</v>
      </c>
      <c r="BC74" s="9">
        <v>71</v>
      </c>
      <c r="BD74" s="9">
        <v>28.598800000000001</v>
      </c>
    </row>
    <row r="75" spans="52:56" x14ac:dyDescent="0.25">
      <c r="AZ75" s="9">
        <v>72</v>
      </c>
      <c r="BA75" s="9">
        <v>1</v>
      </c>
      <c r="BB75" s="9">
        <v>1</v>
      </c>
      <c r="BC75" s="9">
        <v>72</v>
      </c>
      <c r="BD75" s="9">
        <v>29.0016</v>
      </c>
    </row>
    <row r="76" spans="52:56" x14ac:dyDescent="0.25">
      <c r="AZ76" s="9">
        <v>73</v>
      </c>
      <c r="BA76" s="9">
        <v>1</v>
      </c>
      <c r="BB76" s="9">
        <v>1</v>
      </c>
      <c r="BC76" s="9">
        <v>73</v>
      </c>
      <c r="BD76" s="9">
        <v>29.404399999999999</v>
      </c>
    </row>
    <row r="77" spans="52:56" x14ac:dyDescent="0.25">
      <c r="AZ77" s="9">
        <v>74</v>
      </c>
      <c r="BA77" s="9">
        <v>1</v>
      </c>
      <c r="BB77" s="9">
        <v>1</v>
      </c>
      <c r="BC77" s="9">
        <v>74</v>
      </c>
      <c r="BD77" s="9">
        <v>29.807199999999998</v>
      </c>
    </row>
    <row r="78" spans="52:56" x14ac:dyDescent="0.25">
      <c r="AZ78" s="9">
        <v>75</v>
      </c>
      <c r="BA78" s="9">
        <v>1</v>
      </c>
      <c r="BB78" s="9">
        <v>1</v>
      </c>
      <c r="BC78" s="9">
        <v>75</v>
      </c>
      <c r="BD78" s="9">
        <v>30.21</v>
      </c>
    </row>
    <row r="79" spans="52:56" x14ac:dyDescent="0.25">
      <c r="AZ79" s="9">
        <v>76</v>
      </c>
      <c r="BA79" s="9">
        <v>1</v>
      </c>
      <c r="BB79" s="9">
        <v>1</v>
      </c>
      <c r="BC79" s="9">
        <v>76</v>
      </c>
      <c r="BD79" s="9">
        <v>30.6128</v>
      </c>
    </row>
    <row r="80" spans="52:56" x14ac:dyDescent="0.25">
      <c r="AZ80" s="9">
        <v>77</v>
      </c>
      <c r="BA80" s="9">
        <v>1</v>
      </c>
      <c r="BB80" s="9">
        <v>1</v>
      </c>
      <c r="BC80" s="9">
        <v>77</v>
      </c>
      <c r="BD80" s="9">
        <v>31.015599999999999</v>
      </c>
    </row>
    <row r="81" spans="52:56" x14ac:dyDescent="0.25">
      <c r="AZ81" s="9">
        <v>78</v>
      </c>
      <c r="BA81" s="9">
        <v>1</v>
      </c>
      <c r="BB81" s="9">
        <v>1</v>
      </c>
      <c r="BC81" s="9">
        <v>78</v>
      </c>
      <c r="BD81" s="9">
        <v>31.418399999999998</v>
      </c>
    </row>
    <row r="82" spans="52:56" x14ac:dyDescent="0.25">
      <c r="AZ82" s="9">
        <v>79</v>
      </c>
      <c r="BA82" s="9">
        <v>1</v>
      </c>
      <c r="BB82" s="9">
        <v>1</v>
      </c>
      <c r="BC82" s="9">
        <v>79</v>
      </c>
      <c r="BD82" s="9">
        <v>31.821200000000001</v>
      </c>
    </row>
    <row r="83" spans="52:56" x14ac:dyDescent="0.25">
      <c r="AZ83" s="9">
        <v>80</v>
      </c>
      <c r="BA83" s="9">
        <v>1</v>
      </c>
      <c r="BB83" s="9">
        <v>1</v>
      </c>
      <c r="BC83" s="9">
        <v>80</v>
      </c>
      <c r="BD83" s="9">
        <v>32.223999999999997</v>
      </c>
    </row>
    <row r="84" spans="52:56" x14ac:dyDescent="0.25">
      <c r="AZ84" s="9">
        <v>81</v>
      </c>
      <c r="BA84" s="9">
        <v>1</v>
      </c>
      <c r="BB84" s="9">
        <v>1</v>
      </c>
      <c r="BC84" s="9">
        <v>81</v>
      </c>
      <c r="BD84" s="9">
        <v>32.626799999999996</v>
      </c>
    </row>
    <row r="85" spans="52:56" x14ac:dyDescent="0.25">
      <c r="AZ85" s="9">
        <v>82</v>
      </c>
      <c r="BA85" s="9">
        <v>1</v>
      </c>
      <c r="BB85" s="9">
        <v>1</v>
      </c>
      <c r="BC85" s="9">
        <v>82</v>
      </c>
      <c r="BD85" s="9">
        <v>33.029600000000002</v>
      </c>
    </row>
    <row r="86" spans="52:56" x14ac:dyDescent="0.25">
      <c r="AZ86" s="9">
        <v>83</v>
      </c>
      <c r="BA86" s="9">
        <v>1</v>
      </c>
      <c r="BB86" s="9">
        <v>1</v>
      </c>
      <c r="BC86" s="9">
        <v>83</v>
      </c>
      <c r="BD86" s="9">
        <v>33.432400000000001</v>
      </c>
    </row>
    <row r="87" spans="52:56" x14ac:dyDescent="0.25">
      <c r="AZ87" s="9">
        <v>84</v>
      </c>
      <c r="BA87" s="9">
        <v>1</v>
      </c>
      <c r="BB87" s="9">
        <v>1</v>
      </c>
      <c r="BC87" s="9">
        <v>84</v>
      </c>
      <c r="BD87" s="9">
        <v>33.8352</v>
      </c>
    </row>
    <row r="88" spans="52:56" x14ac:dyDescent="0.25">
      <c r="AZ88" s="9">
        <v>85</v>
      </c>
      <c r="BA88" s="9">
        <v>1</v>
      </c>
      <c r="BB88" s="9">
        <v>1</v>
      </c>
      <c r="BC88" s="9">
        <v>85</v>
      </c>
      <c r="BD88" s="9">
        <v>34.238</v>
      </c>
    </row>
    <row r="89" spans="52:56" x14ac:dyDescent="0.25">
      <c r="AZ89" s="9">
        <v>86</v>
      </c>
      <c r="BA89" s="9">
        <v>1</v>
      </c>
      <c r="BB89" s="9">
        <v>1</v>
      </c>
      <c r="BC89" s="9">
        <v>86</v>
      </c>
      <c r="BD89" s="9">
        <v>34.640799999999999</v>
      </c>
    </row>
    <row r="90" spans="52:56" x14ac:dyDescent="0.25">
      <c r="AZ90" s="9">
        <v>87</v>
      </c>
      <c r="BA90" s="9">
        <v>1</v>
      </c>
      <c r="BB90" s="9">
        <v>1</v>
      </c>
      <c r="BC90" s="9">
        <v>87</v>
      </c>
      <c r="BD90" s="9">
        <v>35.043599999999998</v>
      </c>
    </row>
    <row r="91" spans="52:56" x14ac:dyDescent="0.25">
      <c r="AZ91" s="9">
        <v>88</v>
      </c>
      <c r="BA91" s="9">
        <v>1</v>
      </c>
      <c r="BB91" s="9">
        <v>1</v>
      </c>
      <c r="BC91" s="9">
        <v>88</v>
      </c>
      <c r="BD91" s="9">
        <v>35.446399999999997</v>
      </c>
    </row>
    <row r="92" spans="52:56" x14ac:dyDescent="0.25">
      <c r="AZ92" s="9">
        <v>89</v>
      </c>
      <c r="BA92" s="9">
        <v>1</v>
      </c>
      <c r="BB92" s="9">
        <v>1</v>
      </c>
      <c r="BC92" s="9">
        <v>89</v>
      </c>
      <c r="BD92" s="9">
        <v>35.849199999999996</v>
      </c>
    </row>
    <row r="93" spans="52:56" x14ac:dyDescent="0.25">
      <c r="AZ93" s="9">
        <v>90</v>
      </c>
      <c r="BA93" s="9">
        <v>1</v>
      </c>
      <c r="BB93" s="9">
        <v>1</v>
      </c>
      <c r="BC93" s="9">
        <v>90</v>
      </c>
      <c r="BD93" s="9">
        <v>36.252000000000002</v>
      </c>
    </row>
    <row r="94" spans="52:56" x14ac:dyDescent="0.25">
      <c r="AZ94" s="9">
        <v>91</v>
      </c>
      <c r="BA94" s="9">
        <v>1</v>
      </c>
      <c r="BB94" s="9">
        <v>1</v>
      </c>
      <c r="BC94" s="9">
        <v>91</v>
      </c>
      <c r="BD94" s="9">
        <v>36.654800000000002</v>
      </c>
    </row>
    <row r="95" spans="52:56" x14ac:dyDescent="0.25">
      <c r="AZ95" s="9">
        <v>92</v>
      </c>
      <c r="BA95" s="9">
        <v>1</v>
      </c>
      <c r="BB95" s="9">
        <v>1</v>
      </c>
      <c r="BC95" s="9">
        <v>92</v>
      </c>
      <c r="BD95" s="9">
        <v>37.057600000000001</v>
      </c>
    </row>
    <row r="96" spans="52:56" x14ac:dyDescent="0.25">
      <c r="AZ96" s="9">
        <v>93</v>
      </c>
      <c r="BA96" s="9">
        <v>1</v>
      </c>
      <c r="BB96" s="9">
        <v>1</v>
      </c>
      <c r="BC96" s="9">
        <v>93</v>
      </c>
      <c r="BD96" s="9">
        <v>37.4604</v>
      </c>
    </row>
    <row r="97" spans="52:56" x14ac:dyDescent="0.25">
      <c r="AZ97" s="9">
        <v>94</v>
      </c>
      <c r="BA97" s="9">
        <v>1</v>
      </c>
      <c r="BB97" s="9">
        <v>1</v>
      </c>
      <c r="BC97" s="9">
        <v>94</v>
      </c>
      <c r="BD97" s="9">
        <v>37.863199999999999</v>
      </c>
    </row>
    <row r="98" spans="52:56" x14ac:dyDescent="0.25">
      <c r="AZ98" s="9">
        <v>95</v>
      </c>
      <c r="BA98" s="9">
        <v>1</v>
      </c>
      <c r="BB98" s="9">
        <v>1</v>
      </c>
      <c r="BC98" s="9">
        <v>95</v>
      </c>
      <c r="BD98" s="9">
        <v>38.265999999999998</v>
      </c>
    </row>
    <row r="99" spans="52:56" x14ac:dyDescent="0.25">
      <c r="AZ99" s="9">
        <v>96</v>
      </c>
      <c r="BA99" s="9">
        <v>1</v>
      </c>
      <c r="BB99" s="9">
        <v>1</v>
      </c>
      <c r="BC99" s="9">
        <v>96</v>
      </c>
      <c r="BD99" s="9">
        <v>38.668799999999997</v>
      </c>
    </row>
    <row r="100" spans="52:56" x14ac:dyDescent="0.25">
      <c r="AZ100" s="9">
        <v>97</v>
      </c>
      <c r="BA100" s="9">
        <v>1</v>
      </c>
      <c r="BB100" s="9">
        <v>1</v>
      </c>
      <c r="BC100" s="9">
        <v>97</v>
      </c>
      <c r="BD100" s="9">
        <v>39.071599999999997</v>
      </c>
    </row>
    <row r="101" spans="52:56" x14ac:dyDescent="0.25">
      <c r="AZ101" s="9">
        <v>98</v>
      </c>
      <c r="BA101" s="9">
        <v>1</v>
      </c>
      <c r="BB101" s="9">
        <v>1</v>
      </c>
      <c r="BC101" s="9">
        <v>98</v>
      </c>
      <c r="BD101" s="9">
        <v>39.474399999999996</v>
      </c>
    </row>
    <row r="102" spans="52:56" x14ac:dyDescent="0.25">
      <c r="AZ102" s="9">
        <v>99</v>
      </c>
      <c r="BA102" s="9">
        <v>1</v>
      </c>
      <c r="BB102" s="9">
        <v>1</v>
      </c>
      <c r="BC102" s="9">
        <v>99</v>
      </c>
      <c r="BD102" s="9">
        <v>39.877200000000002</v>
      </c>
    </row>
    <row r="103" spans="52:56" x14ac:dyDescent="0.25">
      <c r="AZ103" s="9">
        <v>100</v>
      </c>
      <c r="BA103" s="9">
        <v>1</v>
      </c>
      <c r="BB103" s="9">
        <v>1</v>
      </c>
      <c r="BC103" s="9">
        <v>100</v>
      </c>
      <c r="BD103" s="9">
        <v>40.28</v>
      </c>
    </row>
    <row r="104" spans="52:56" x14ac:dyDescent="0.25">
      <c r="AZ104" s="9">
        <v>101</v>
      </c>
      <c r="BA104" s="9">
        <v>1</v>
      </c>
      <c r="BB104" s="9">
        <v>1</v>
      </c>
      <c r="BC104" s="9">
        <v>101</v>
      </c>
      <c r="BD104" s="9">
        <v>40.6828</v>
      </c>
    </row>
    <row r="105" spans="52:56" x14ac:dyDescent="0.25">
      <c r="AZ105" s="9">
        <v>102</v>
      </c>
      <c r="BA105" s="9">
        <v>1</v>
      </c>
      <c r="BB105" s="9">
        <v>1</v>
      </c>
      <c r="BC105" s="9">
        <v>102</v>
      </c>
      <c r="BD105" s="9">
        <v>41.085599999999999</v>
      </c>
    </row>
    <row r="106" spans="52:56" x14ac:dyDescent="0.25">
      <c r="AZ106" s="9">
        <v>103</v>
      </c>
      <c r="BA106" s="9">
        <v>1</v>
      </c>
      <c r="BB106" s="9">
        <v>1</v>
      </c>
      <c r="BC106" s="9">
        <v>103</v>
      </c>
      <c r="BD106" s="9">
        <v>41.488399999999999</v>
      </c>
    </row>
    <row r="107" spans="52:56" x14ac:dyDescent="0.25">
      <c r="AZ107" s="9">
        <v>104</v>
      </c>
      <c r="BA107" s="9">
        <v>1</v>
      </c>
      <c r="BB107" s="9">
        <v>1</v>
      </c>
      <c r="BC107" s="9">
        <v>104</v>
      </c>
      <c r="BD107" s="9">
        <v>41.891199999999998</v>
      </c>
    </row>
    <row r="108" spans="52:56" x14ac:dyDescent="0.25">
      <c r="AZ108" s="9">
        <v>105</v>
      </c>
      <c r="BA108" s="9">
        <v>1</v>
      </c>
      <c r="BB108" s="9">
        <v>1</v>
      </c>
      <c r="BC108" s="9">
        <v>105</v>
      </c>
      <c r="BD108" s="9">
        <v>42.293999999999997</v>
      </c>
    </row>
    <row r="109" spans="52:56" x14ac:dyDescent="0.25">
      <c r="AZ109" s="9">
        <v>106</v>
      </c>
      <c r="BA109" s="9">
        <v>1</v>
      </c>
      <c r="BB109" s="9">
        <v>1</v>
      </c>
      <c r="BC109" s="9">
        <v>106</v>
      </c>
      <c r="BD109" s="9">
        <v>42.696799999999996</v>
      </c>
    </row>
    <row r="110" spans="52:56" x14ac:dyDescent="0.25">
      <c r="AZ110" s="9">
        <v>107</v>
      </c>
      <c r="BA110" s="9">
        <v>1</v>
      </c>
      <c r="BB110" s="9">
        <v>1</v>
      </c>
      <c r="BC110" s="9">
        <v>107</v>
      </c>
      <c r="BD110" s="9">
        <v>43.099600000000002</v>
      </c>
    </row>
    <row r="111" spans="52:56" x14ac:dyDescent="0.25">
      <c r="AZ111" s="9">
        <v>108</v>
      </c>
      <c r="BA111" s="9">
        <v>1</v>
      </c>
      <c r="BB111" s="9">
        <v>1</v>
      </c>
      <c r="BC111" s="9">
        <v>108</v>
      </c>
      <c r="BD111" s="9">
        <v>43.502400000000002</v>
      </c>
    </row>
    <row r="112" spans="52:56" x14ac:dyDescent="0.25">
      <c r="AZ112" s="9">
        <v>109</v>
      </c>
      <c r="BA112" s="9">
        <v>1</v>
      </c>
      <c r="BB112" s="9">
        <v>1</v>
      </c>
      <c r="BC112" s="9">
        <v>109</v>
      </c>
      <c r="BD112" s="9">
        <v>43.905200000000001</v>
      </c>
    </row>
    <row r="113" spans="52:56" x14ac:dyDescent="0.25">
      <c r="AZ113" s="9">
        <v>110</v>
      </c>
      <c r="BA113" s="9">
        <v>1</v>
      </c>
      <c r="BB113" s="9">
        <v>1</v>
      </c>
      <c r="BC113" s="9">
        <v>110</v>
      </c>
      <c r="BD113" s="9">
        <v>44.308</v>
      </c>
    </row>
    <row r="114" spans="52:56" x14ac:dyDescent="0.25">
      <c r="AZ114" s="9">
        <v>111</v>
      </c>
      <c r="BA114" s="9">
        <v>1</v>
      </c>
      <c r="BB114" s="9">
        <v>1</v>
      </c>
      <c r="BC114" s="9">
        <v>111</v>
      </c>
      <c r="BD114" s="9">
        <v>44.710799999999999</v>
      </c>
    </row>
    <row r="115" spans="52:56" x14ac:dyDescent="0.25">
      <c r="AZ115" s="9">
        <v>112</v>
      </c>
      <c r="BA115" s="9">
        <v>1</v>
      </c>
      <c r="BB115" s="9">
        <v>1</v>
      </c>
      <c r="BC115" s="9">
        <v>112</v>
      </c>
      <c r="BD115" s="9">
        <v>45.113599999999998</v>
      </c>
    </row>
    <row r="116" spans="52:56" x14ac:dyDescent="0.25">
      <c r="AZ116" s="9">
        <v>113</v>
      </c>
      <c r="BA116" s="9">
        <v>1</v>
      </c>
      <c r="BB116" s="9">
        <v>1</v>
      </c>
      <c r="BC116" s="9">
        <v>113</v>
      </c>
      <c r="BD116" s="9">
        <v>45.516399999999997</v>
      </c>
    </row>
    <row r="117" spans="52:56" x14ac:dyDescent="0.25">
      <c r="AZ117" s="9">
        <v>114</v>
      </c>
      <c r="BA117" s="9">
        <v>1</v>
      </c>
      <c r="BB117" s="9">
        <v>1</v>
      </c>
      <c r="BC117" s="9">
        <v>114</v>
      </c>
      <c r="BD117" s="9">
        <v>45.919199999999996</v>
      </c>
    </row>
    <row r="118" spans="52:56" x14ac:dyDescent="0.25">
      <c r="AZ118" s="9">
        <v>115</v>
      </c>
      <c r="BA118" s="9">
        <v>1</v>
      </c>
      <c r="BB118" s="9">
        <v>1</v>
      </c>
      <c r="BC118" s="9">
        <v>115</v>
      </c>
      <c r="BD118" s="9">
        <v>46.321999999999996</v>
      </c>
    </row>
    <row r="119" spans="52:56" x14ac:dyDescent="0.25">
      <c r="AZ119" s="9">
        <v>116</v>
      </c>
      <c r="BA119" s="9">
        <v>1</v>
      </c>
      <c r="BB119" s="9">
        <v>1</v>
      </c>
      <c r="BC119" s="9">
        <v>116</v>
      </c>
      <c r="BD119" s="9">
        <v>46.724800000000002</v>
      </c>
    </row>
    <row r="120" spans="52:56" x14ac:dyDescent="0.25">
      <c r="AZ120" s="9">
        <v>117</v>
      </c>
      <c r="BA120" s="9">
        <v>1</v>
      </c>
      <c r="BB120" s="9">
        <v>1</v>
      </c>
      <c r="BC120" s="9">
        <v>117</v>
      </c>
      <c r="BD120" s="9">
        <v>47.127600000000001</v>
      </c>
    </row>
    <row r="121" spans="52:56" x14ac:dyDescent="0.25">
      <c r="AZ121" s="9">
        <v>118</v>
      </c>
      <c r="BA121" s="9">
        <v>1</v>
      </c>
      <c r="BB121" s="9">
        <v>1</v>
      </c>
      <c r="BC121" s="9">
        <v>118</v>
      </c>
      <c r="BD121" s="9">
        <v>47.5304</v>
      </c>
    </row>
    <row r="122" spans="52:56" x14ac:dyDescent="0.25">
      <c r="AZ122" s="9">
        <v>119</v>
      </c>
      <c r="BA122" s="9">
        <v>1</v>
      </c>
      <c r="BB122" s="9">
        <v>1</v>
      </c>
      <c r="BC122" s="9">
        <v>119</v>
      </c>
      <c r="BD122" s="9">
        <v>47.933199999999999</v>
      </c>
    </row>
    <row r="123" spans="52:56" x14ac:dyDescent="0.25">
      <c r="AZ123" s="9">
        <v>120</v>
      </c>
      <c r="BA123" s="9">
        <v>1</v>
      </c>
      <c r="BB123" s="9">
        <v>1</v>
      </c>
      <c r="BC123" s="9">
        <v>120</v>
      </c>
      <c r="BD123" s="9">
        <v>48.335999999999999</v>
      </c>
    </row>
    <row r="124" spans="52:56" x14ac:dyDescent="0.25">
      <c r="AZ124" s="9">
        <v>121</v>
      </c>
      <c r="BA124" s="9">
        <v>1</v>
      </c>
      <c r="BB124" s="9">
        <v>1</v>
      </c>
      <c r="BC124" s="9">
        <v>121</v>
      </c>
      <c r="BD124" s="9">
        <v>48.738799999999998</v>
      </c>
    </row>
    <row r="125" spans="52:56" x14ac:dyDescent="0.25">
      <c r="AZ125" s="9">
        <v>122</v>
      </c>
      <c r="BA125" s="9">
        <v>1</v>
      </c>
      <c r="BB125" s="9">
        <v>1</v>
      </c>
      <c r="BC125" s="9">
        <v>122</v>
      </c>
      <c r="BD125" s="9">
        <v>49.141599999999997</v>
      </c>
    </row>
    <row r="126" spans="52:56" x14ac:dyDescent="0.25">
      <c r="AZ126" s="9">
        <v>123</v>
      </c>
      <c r="BA126" s="9">
        <v>1</v>
      </c>
      <c r="BB126" s="9">
        <v>1</v>
      </c>
      <c r="BC126" s="9">
        <v>123</v>
      </c>
      <c r="BD126" s="9">
        <v>49.544399999999996</v>
      </c>
    </row>
    <row r="127" spans="52:56" x14ac:dyDescent="0.25">
      <c r="AZ127" s="9">
        <v>124</v>
      </c>
      <c r="BA127" s="9">
        <v>1</v>
      </c>
      <c r="BB127" s="9">
        <v>1</v>
      </c>
      <c r="BC127" s="9">
        <v>124</v>
      </c>
      <c r="BD127" s="9">
        <v>49.947200000000002</v>
      </c>
    </row>
    <row r="128" spans="52:56" x14ac:dyDescent="0.25">
      <c r="AZ128" s="9">
        <v>125</v>
      </c>
      <c r="BA128" s="9">
        <v>1</v>
      </c>
      <c r="BB128" s="9">
        <v>1</v>
      </c>
      <c r="BC128" s="9">
        <v>125</v>
      </c>
      <c r="BD128" s="9">
        <v>50.35</v>
      </c>
    </row>
    <row r="129" spans="52:56" x14ac:dyDescent="0.25">
      <c r="AZ129" s="9">
        <v>126</v>
      </c>
      <c r="BA129" s="9">
        <v>1</v>
      </c>
      <c r="BB129" s="9">
        <v>1</v>
      </c>
      <c r="BC129" s="9">
        <v>126</v>
      </c>
      <c r="BD129" s="9">
        <v>50.752800000000001</v>
      </c>
    </row>
    <row r="130" spans="52:56" x14ac:dyDescent="0.25">
      <c r="AZ130" s="9">
        <v>127</v>
      </c>
      <c r="BA130" s="9">
        <v>1</v>
      </c>
      <c r="BB130" s="9">
        <v>1</v>
      </c>
      <c r="BC130" s="9">
        <v>127</v>
      </c>
      <c r="BD130" s="9">
        <v>51.1556</v>
      </c>
    </row>
    <row r="131" spans="52:56" x14ac:dyDescent="0.25">
      <c r="AZ131" s="9">
        <v>128</v>
      </c>
      <c r="BA131" s="9">
        <v>1</v>
      </c>
      <c r="BB131" s="9">
        <v>1</v>
      </c>
      <c r="BC131" s="9">
        <v>128</v>
      </c>
      <c r="BD131" s="9">
        <v>51.558399999999999</v>
      </c>
    </row>
    <row r="132" spans="52:56" x14ac:dyDescent="0.25">
      <c r="AZ132" s="9">
        <v>129</v>
      </c>
      <c r="BA132" s="9">
        <v>1</v>
      </c>
      <c r="BB132" s="9">
        <v>1</v>
      </c>
      <c r="BC132" s="9">
        <v>129</v>
      </c>
      <c r="BD132" s="9">
        <v>51.961199999999998</v>
      </c>
    </row>
    <row r="133" spans="52:56" x14ac:dyDescent="0.25">
      <c r="AZ133" s="9">
        <v>130</v>
      </c>
      <c r="BA133" s="9">
        <v>1</v>
      </c>
      <c r="BB133" s="9">
        <v>1</v>
      </c>
      <c r="BC133" s="9">
        <v>130</v>
      </c>
      <c r="BD133" s="9">
        <v>52.363999999999997</v>
      </c>
    </row>
    <row r="134" spans="52:56" x14ac:dyDescent="0.25">
      <c r="AZ134" s="9">
        <v>131</v>
      </c>
      <c r="BA134" s="9">
        <v>1</v>
      </c>
      <c r="BB134" s="9">
        <v>1</v>
      </c>
      <c r="BC134" s="9">
        <v>131</v>
      </c>
      <c r="BD134" s="9">
        <v>52.766799999999996</v>
      </c>
    </row>
    <row r="135" spans="52:56" x14ac:dyDescent="0.25">
      <c r="AZ135" s="9">
        <v>132</v>
      </c>
      <c r="BA135" s="9">
        <v>1</v>
      </c>
      <c r="BB135" s="9">
        <v>1</v>
      </c>
      <c r="BC135" s="9">
        <v>132</v>
      </c>
      <c r="BD135" s="9">
        <v>53.169599999999996</v>
      </c>
    </row>
    <row r="136" spans="52:56" x14ac:dyDescent="0.25">
      <c r="AZ136" s="9">
        <v>133</v>
      </c>
      <c r="BA136" s="9">
        <v>1</v>
      </c>
      <c r="BB136" s="9">
        <v>1</v>
      </c>
      <c r="BC136" s="9">
        <v>133</v>
      </c>
      <c r="BD136" s="9">
        <v>53.572400000000002</v>
      </c>
    </row>
    <row r="137" spans="52:56" x14ac:dyDescent="0.25">
      <c r="AZ137" s="9">
        <v>134</v>
      </c>
      <c r="BA137" s="9">
        <v>1</v>
      </c>
      <c r="BB137" s="9">
        <v>1</v>
      </c>
      <c r="BC137" s="9">
        <v>134</v>
      </c>
      <c r="BD137" s="9">
        <v>53.975200000000001</v>
      </c>
    </row>
    <row r="138" spans="52:56" x14ac:dyDescent="0.25">
      <c r="AZ138" s="9">
        <v>135</v>
      </c>
      <c r="BA138" s="9">
        <v>1</v>
      </c>
      <c r="BB138" s="9">
        <v>1</v>
      </c>
      <c r="BC138" s="9">
        <v>135</v>
      </c>
      <c r="BD138" s="9">
        <v>54.378</v>
      </c>
    </row>
    <row r="139" spans="52:56" x14ac:dyDescent="0.25">
      <c r="AZ139" s="9">
        <v>136</v>
      </c>
      <c r="BA139" s="9">
        <v>1</v>
      </c>
      <c r="BB139" s="9">
        <v>1</v>
      </c>
      <c r="BC139" s="9">
        <v>136</v>
      </c>
      <c r="BD139" s="9">
        <v>54.780799999999999</v>
      </c>
    </row>
    <row r="140" spans="52:56" x14ac:dyDescent="0.25">
      <c r="AZ140" s="9">
        <v>137</v>
      </c>
      <c r="BA140" s="9">
        <v>1</v>
      </c>
      <c r="BB140" s="9">
        <v>1</v>
      </c>
      <c r="BC140" s="9">
        <v>137</v>
      </c>
      <c r="BD140" s="9">
        <v>55.183599999999998</v>
      </c>
    </row>
    <row r="141" spans="52:56" x14ac:dyDescent="0.25">
      <c r="AZ141" s="9">
        <v>138</v>
      </c>
      <c r="BA141" s="9">
        <v>1</v>
      </c>
      <c r="BB141" s="9">
        <v>1</v>
      </c>
      <c r="BC141" s="9">
        <v>138</v>
      </c>
      <c r="BD141" s="9">
        <v>55.586399999999998</v>
      </c>
    </row>
    <row r="142" spans="52:56" x14ac:dyDescent="0.25">
      <c r="AZ142" s="9">
        <v>139</v>
      </c>
      <c r="BA142" s="9">
        <v>1</v>
      </c>
      <c r="BB142" s="9">
        <v>1</v>
      </c>
      <c r="BC142" s="9">
        <v>139</v>
      </c>
      <c r="BD142" s="9">
        <v>55.989199999999997</v>
      </c>
    </row>
    <row r="143" spans="52:56" x14ac:dyDescent="0.25">
      <c r="AZ143" s="9">
        <v>140</v>
      </c>
      <c r="BA143" s="9">
        <v>1</v>
      </c>
      <c r="BB143" s="9">
        <v>1</v>
      </c>
      <c r="BC143" s="9">
        <v>140</v>
      </c>
      <c r="BD143" s="9">
        <v>56.391999999999996</v>
      </c>
    </row>
    <row r="144" spans="52:56" x14ac:dyDescent="0.25">
      <c r="AZ144" s="9">
        <v>141</v>
      </c>
      <c r="BA144" s="9">
        <v>1</v>
      </c>
      <c r="BB144" s="9">
        <v>1</v>
      </c>
      <c r="BC144" s="9">
        <v>141</v>
      </c>
      <c r="BD144" s="9">
        <v>56.794800000000002</v>
      </c>
    </row>
    <row r="145" spans="52:56" x14ac:dyDescent="0.25">
      <c r="AZ145" s="9">
        <v>142</v>
      </c>
      <c r="BA145" s="9">
        <v>1</v>
      </c>
      <c r="BB145" s="9">
        <v>1</v>
      </c>
      <c r="BC145" s="9">
        <v>142</v>
      </c>
      <c r="BD145" s="9">
        <v>57.197600000000001</v>
      </c>
    </row>
    <row r="146" spans="52:56" x14ac:dyDescent="0.25">
      <c r="AZ146" s="9">
        <v>143</v>
      </c>
      <c r="BA146" s="9">
        <v>1</v>
      </c>
      <c r="BB146" s="9">
        <v>1</v>
      </c>
      <c r="BC146" s="9">
        <v>143</v>
      </c>
      <c r="BD146" s="9">
        <v>57.6004</v>
      </c>
    </row>
    <row r="147" spans="52:56" x14ac:dyDescent="0.25">
      <c r="AZ147" s="9">
        <v>144</v>
      </c>
      <c r="BA147" s="9">
        <v>1</v>
      </c>
      <c r="BB147" s="9">
        <v>1</v>
      </c>
      <c r="BC147" s="9">
        <v>144</v>
      </c>
      <c r="BD147" s="9">
        <v>58.0032</v>
      </c>
    </row>
    <row r="148" spans="52:56" x14ac:dyDescent="0.25">
      <c r="AZ148" s="9">
        <v>145</v>
      </c>
      <c r="BA148" s="9">
        <v>1</v>
      </c>
      <c r="BB148" s="9">
        <v>1</v>
      </c>
      <c r="BC148" s="9">
        <v>145</v>
      </c>
      <c r="BD148" s="9">
        <v>58.405999999999999</v>
      </c>
    </row>
    <row r="149" spans="52:56" x14ac:dyDescent="0.25">
      <c r="AZ149" s="9">
        <v>146</v>
      </c>
      <c r="BA149" s="9">
        <v>1</v>
      </c>
      <c r="BB149" s="9">
        <v>1</v>
      </c>
      <c r="BC149" s="9">
        <v>146</v>
      </c>
      <c r="BD149" s="9">
        <v>58.808799999999998</v>
      </c>
    </row>
    <row r="150" spans="52:56" x14ac:dyDescent="0.25">
      <c r="AZ150" s="9">
        <v>147</v>
      </c>
      <c r="BA150" s="9">
        <v>1</v>
      </c>
      <c r="BB150" s="9">
        <v>1</v>
      </c>
      <c r="BC150" s="9">
        <v>147</v>
      </c>
      <c r="BD150" s="9">
        <v>59.211599999999997</v>
      </c>
    </row>
    <row r="151" spans="52:56" x14ac:dyDescent="0.25">
      <c r="AZ151" s="9">
        <v>148</v>
      </c>
      <c r="BA151" s="9">
        <v>1</v>
      </c>
      <c r="BB151" s="9">
        <v>1</v>
      </c>
      <c r="BC151" s="9">
        <v>148</v>
      </c>
      <c r="BD151" s="9">
        <v>59.614399999999996</v>
      </c>
    </row>
    <row r="152" spans="52:56" x14ac:dyDescent="0.25">
      <c r="AZ152" s="9">
        <v>149</v>
      </c>
      <c r="BA152" s="9">
        <v>1</v>
      </c>
      <c r="BB152" s="9">
        <v>1</v>
      </c>
      <c r="BC152" s="9">
        <v>149</v>
      </c>
      <c r="BD152" s="9">
        <v>60.017199999999995</v>
      </c>
    </row>
    <row r="153" spans="52:56" x14ac:dyDescent="0.25">
      <c r="AZ153" s="9">
        <v>150</v>
      </c>
      <c r="BA153" s="9">
        <v>1</v>
      </c>
      <c r="BB153" s="9">
        <v>1</v>
      </c>
      <c r="BC153" s="9">
        <v>150</v>
      </c>
      <c r="BD153" s="9">
        <v>60.42</v>
      </c>
    </row>
    <row r="154" spans="52:56" x14ac:dyDescent="0.25">
      <c r="AZ154" s="9">
        <v>151</v>
      </c>
      <c r="BA154" s="9">
        <v>1</v>
      </c>
      <c r="BB154" s="9">
        <v>1</v>
      </c>
      <c r="BC154" s="9">
        <v>151</v>
      </c>
      <c r="BD154" s="9">
        <v>60.822800000000001</v>
      </c>
    </row>
    <row r="155" spans="52:56" x14ac:dyDescent="0.25">
      <c r="AZ155" s="9">
        <v>152</v>
      </c>
      <c r="BA155" s="9">
        <v>1</v>
      </c>
      <c r="BB155" s="9">
        <v>1</v>
      </c>
      <c r="BC155" s="9">
        <v>152</v>
      </c>
      <c r="BD155" s="9">
        <v>61.2256</v>
      </c>
    </row>
    <row r="156" spans="52:56" x14ac:dyDescent="0.25">
      <c r="AZ156" s="9">
        <v>153</v>
      </c>
      <c r="BA156" s="9">
        <v>1</v>
      </c>
      <c r="BB156" s="9">
        <v>1</v>
      </c>
      <c r="BC156" s="9">
        <v>153</v>
      </c>
      <c r="BD156" s="9">
        <v>61.628399999999999</v>
      </c>
    </row>
    <row r="157" spans="52:56" x14ac:dyDescent="0.25">
      <c r="AZ157" s="9">
        <v>154</v>
      </c>
      <c r="BA157" s="9">
        <v>1</v>
      </c>
      <c r="BB157" s="9">
        <v>1</v>
      </c>
      <c r="BC157" s="9">
        <v>154</v>
      </c>
      <c r="BD157" s="9">
        <v>62.031199999999998</v>
      </c>
    </row>
    <row r="158" spans="52:56" x14ac:dyDescent="0.25">
      <c r="AZ158" s="9">
        <v>155</v>
      </c>
      <c r="BA158" s="9">
        <v>1</v>
      </c>
      <c r="BB158" s="9">
        <v>1</v>
      </c>
      <c r="BC158" s="9">
        <v>155</v>
      </c>
      <c r="BD158" s="9">
        <v>62.433999999999997</v>
      </c>
    </row>
    <row r="159" spans="52:56" x14ac:dyDescent="0.25">
      <c r="AZ159" s="9">
        <v>156</v>
      </c>
      <c r="BA159" s="9">
        <v>1</v>
      </c>
      <c r="BB159" s="9">
        <v>1</v>
      </c>
      <c r="BC159" s="9">
        <v>156</v>
      </c>
      <c r="BD159" s="9">
        <v>62.836799999999997</v>
      </c>
    </row>
    <row r="160" spans="52:56" x14ac:dyDescent="0.25">
      <c r="AZ160" s="9">
        <v>157</v>
      </c>
      <c r="BA160" s="9">
        <v>1</v>
      </c>
      <c r="BB160" s="9">
        <v>1</v>
      </c>
      <c r="BC160" s="9">
        <v>157</v>
      </c>
      <c r="BD160" s="9">
        <v>63.239599999999996</v>
      </c>
    </row>
    <row r="161" spans="52:56" x14ac:dyDescent="0.25">
      <c r="AZ161" s="9">
        <v>158</v>
      </c>
      <c r="BA161" s="9">
        <v>1</v>
      </c>
      <c r="BB161" s="9">
        <v>1</v>
      </c>
      <c r="BC161" s="9">
        <v>158</v>
      </c>
      <c r="BD161" s="9">
        <v>63.642400000000002</v>
      </c>
    </row>
    <row r="162" spans="52:56" x14ac:dyDescent="0.25">
      <c r="AZ162" s="9">
        <v>159</v>
      </c>
      <c r="BA162" s="9">
        <v>1</v>
      </c>
      <c r="BB162" s="9">
        <v>1</v>
      </c>
      <c r="BC162" s="9">
        <v>159</v>
      </c>
      <c r="BD162" s="9">
        <v>64.045199999999994</v>
      </c>
    </row>
    <row r="163" spans="52:56" x14ac:dyDescent="0.25">
      <c r="AZ163" s="9">
        <v>160</v>
      </c>
      <c r="BA163" s="9">
        <v>1</v>
      </c>
      <c r="BB163" s="9">
        <v>1</v>
      </c>
      <c r="BC163" s="9">
        <v>160</v>
      </c>
      <c r="BD163" s="9">
        <v>64.447999999999993</v>
      </c>
    </row>
    <row r="164" spans="52:56" x14ac:dyDescent="0.25">
      <c r="AZ164" s="9">
        <v>161</v>
      </c>
      <c r="BA164" s="9">
        <v>1</v>
      </c>
      <c r="BB164" s="9">
        <v>1</v>
      </c>
      <c r="BC164" s="9">
        <v>161</v>
      </c>
      <c r="BD164" s="9">
        <v>64.850799999999992</v>
      </c>
    </row>
    <row r="165" spans="52:56" x14ac:dyDescent="0.25">
      <c r="AZ165" s="9">
        <v>162</v>
      </c>
      <c r="BA165" s="9">
        <v>1</v>
      </c>
      <c r="BB165" s="9">
        <v>1</v>
      </c>
      <c r="BC165" s="9">
        <v>162</v>
      </c>
      <c r="BD165" s="9">
        <v>65.253599999999992</v>
      </c>
    </row>
    <row r="166" spans="52:56" x14ac:dyDescent="0.25">
      <c r="AZ166" s="9">
        <v>163</v>
      </c>
      <c r="BA166" s="9">
        <v>1</v>
      </c>
      <c r="BB166" s="9">
        <v>1</v>
      </c>
      <c r="BC166" s="9">
        <v>163</v>
      </c>
      <c r="BD166" s="9">
        <v>65.656400000000005</v>
      </c>
    </row>
    <row r="167" spans="52:56" x14ac:dyDescent="0.25">
      <c r="AZ167" s="9">
        <v>164</v>
      </c>
      <c r="BA167" s="9">
        <v>1</v>
      </c>
      <c r="BB167" s="9">
        <v>1</v>
      </c>
      <c r="BC167" s="9">
        <v>164</v>
      </c>
      <c r="BD167" s="9">
        <v>66.059200000000004</v>
      </c>
    </row>
    <row r="168" spans="52:56" x14ac:dyDescent="0.25">
      <c r="AZ168" s="9">
        <v>165</v>
      </c>
      <c r="BA168" s="9">
        <v>1</v>
      </c>
      <c r="BB168" s="9">
        <v>1</v>
      </c>
      <c r="BC168" s="9">
        <v>165</v>
      </c>
      <c r="BD168" s="9">
        <v>66.462000000000003</v>
      </c>
    </row>
    <row r="169" spans="52:56" x14ac:dyDescent="0.25">
      <c r="AZ169" s="9">
        <v>166</v>
      </c>
      <c r="BA169" s="9">
        <v>1</v>
      </c>
      <c r="BB169" s="9">
        <v>1</v>
      </c>
      <c r="BC169" s="9">
        <v>166</v>
      </c>
      <c r="BD169" s="9">
        <v>66.864800000000002</v>
      </c>
    </row>
    <row r="170" spans="52:56" x14ac:dyDescent="0.25">
      <c r="AZ170" s="9">
        <v>167</v>
      </c>
      <c r="BA170" s="9">
        <v>1</v>
      </c>
      <c r="BB170" s="9">
        <v>1</v>
      </c>
      <c r="BC170" s="9">
        <v>167</v>
      </c>
      <c r="BD170" s="9">
        <v>67.267600000000002</v>
      </c>
    </row>
    <row r="171" spans="52:56" x14ac:dyDescent="0.25">
      <c r="AZ171" s="9">
        <v>168</v>
      </c>
      <c r="BA171" s="9">
        <v>1</v>
      </c>
      <c r="BB171" s="9">
        <v>1</v>
      </c>
      <c r="BC171" s="9">
        <v>168</v>
      </c>
      <c r="BD171" s="9">
        <v>67.670400000000001</v>
      </c>
    </row>
    <row r="172" spans="52:56" x14ac:dyDescent="0.25">
      <c r="AZ172" s="9">
        <v>169</v>
      </c>
      <c r="BA172" s="9">
        <v>1</v>
      </c>
      <c r="BB172" s="9">
        <v>1</v>
      </c>
      <c r="BC172" s="9">
        <v>169</v>
      </c>
      <c r="BD172" s="9">
        <v>68.0732</v>
      </c>
    </row>
    <row r="173" spans="52:56" x14ac:dyDescent="0.25">
      <c r="AZ173" s="9">
        <v>170</v>
      </c>
      <c r="BA173" s="9">
        <v>1</v>
      </c>
      <c r="BB173" s="9">
        <v>1</v>
      </c>
      <c r="BC173" s="9">
        <v>170</v>
      </c>
      <c r="BD173" s="9">
        <v>68.475999999999999</v>
      </c>
    </row>
    <row r="174" spans="52:56" x14ac:dyDescent="0.25">
      <c r="AZ174" s="9">
        <v>171</v>
      </c>
      <c r="BA174" s="9">
        <v>1</v>
      </c>
      <c r="BB174" s="9">
        <v>1</v>
      </c>
      <c r="BC174" s="9">
        <v>171</v>
      </c>
      <c r="BD174" s="9">
        <v>68.878799999999998</v>
      </c>
    </row>
    <row r="175" spans="52:56" x14ac:dyDescent="0.25">
      <c r="AZ175" s="9">
        <v>172</v>
      </c>
      <c r="BA175" s="9">
        <v>1</v>
      </c>
      <c r="BB175" s="9">
        <v>1</v>
      </c>
      <c r="BC175" s="9">
        <v>172</v>
      </c>
      <c r="BD175" s="9">
        <v>69.281599999999997</v>
      </c>
    </row>
    <row r="176" spans="52:56" x14ac:dyDescent="0.25">
      <c r="AZ176" s="9">
        <v>173</v>
      </c>
      <c r="BA176" s="9">
        <v>1</v>
      </c>
      <c r="BB176" s="9">
        <v>1</v>
      </c>
      <c r="BC176" s="9">
        <v>173</v>
      </c>
      <c r="BD176" s="9">
        <v>69.684399999999997</v>
      </c>
    </row>
    <row r="177" spans="52:56" x14ac:dyDescent="0.25">
      <c r="AZ177" s="9">
        <v>174</v>
      </c>
      <c r="BA177" s="9">
        <v>1</v>
      </c>
      <c r="BB177" s="9">
        <v>1</v>
      </c>
      <c r="BC177" s="9">
        <v>174</v>
      </c>
      <c r="BD177" s="9">
        <v>70.087199999999996</v>
      </c>
    </row>
    <row r="178" spans="52:56" x14ac:dyDescent="0.25">
      <c r="AZ178" s="9">
        <v>175</v>
      </c>
      <c r="BA178" s="9">
        <v>1</v>
      </c>
      <c r="BB178" s="9">
        <v>1</v>
      </c>
      <c r="BC178" s="9">
        <v>175</v>
      </c>
      <c r="BD178" s="9">
        <v>70.489999999999995</v>
      </c>
    </row>
    <row r="179" spans="52:56" x14ac:dyDescent="0.25">
      <c r="AZ179" s="9">
        <v>176</v>
      </c>
      <c r="BA179" s="9">
        <v>1</v>
      </c>
      <c r="BB179" s="9">
        <v>1</v>
      </c>
      <c r="BC179" s="9">
        <v>176</v>
      </c>
      <c r="BD179" s="9">
        <v>70.892799999999994</v>
      </c>
    </row>
    <row r="180" spans="52:56" x14ac:dyDescent="0.25">
      <c r="AZ180" s="9">
        <v>177</v>
      </c>
      <c r="BA180" s="9">
        <v>1</v>
      </c>
      <c r="BB180" s="9">
        <v>1</v>
      </c>
      <c r="BC180" s="9">
        <v>177</v>
      </c>
      <c r="BD180" s="9">
        <v>71.295599999999993</v>
      </c>
    </row>
    <row r="181" spans="52:56" x14ac:dyDescent="0.25">
      <c r="AZ181" s="9">
        <v>178</v>
      </c>
      <c r="BA181" s="9">
        <v>1</v>
      </c>
      <c r="BB181" s="9">
        <v>1</v>
      </c>
      <c r="BC181" s="9">
        <v>178</v>
      </c>
      <c r="BD181" s="9">
        <v>71.698399999999992</v>
      </c>
    </row>
    <row r="182" spans="52:56" x14ac:dyDescent="0.25">
      <c r="AZ182" s="9">
        <v>179</v>
      </c>
      <c r="BA182" s="9">
        <v>1</v>
      </c>
      <c r="BB182" s="9">
        <v>1</v>
      </c>
      <c r="BC182" s="9">
        <v>179</v>
      </c>
      <c r="BD182" s="9">
        <v>72.101199999999992</v>
      </c>
    </row>
    <row r="183" spans="52:56" x14ac:dyDescent="0.25">
      <c r="AZ183" s="9">
        <v>180</v>
      </c>
      <c r="BA183" s="9">
        <v>1</v>
      </c>
      <c r="BB183" s="9">
        <v>1</v>
      </c>
      <c r="BC183" s="9">
        <v>180</v>
      </c>
      <c r="BD183" s="9">
        <v>72.504000000000005</v>
      </c>
    </row>
    <row r="184" spans="52:56" x14ac:dyDescent="0.25">
      <c r="AZ184" s="9">
        <v>181</v>
      </c>
      <c r="BA184" s="9">
        <v>1</v>
      </c>
      <c r="BB184" s="9">
        <v>1</v>
      </c>
      <c r="BC184" s="9">
        <v>181</v>
      </c>
      <c r="BD184" s="9">
        <v>72.906800000000004</v>
      </c>
    </row>
    <row r="185" spans="52:56" x14ac:dyDescent="0.25">
      <c r="AZ185" s="9">
        <v>182</v>
      </c>
      <c r="BA185" s="9">
        <v>1</v>
      </c>
      <c r="BB185" s="9">
        <v>1</v>
      </c>
      <c r="BC185" s="9">
        <v>182</v>
      </c>
      <c r="BD185" s="9">
        <v>73.309600000000003</v>
      </c>
    </row>
    <row r="186" spans="52:56" x14ac:dyDescent="0.25">
      <c r="AZ186" s="9">
        <v>183</v>
      </c>
      <c r="BA186" s="9">
        <v>1</v>
      </c>
      <c r="BB186" s="9">
        <v>1</v>
      </c>
      <c r="BC186" s="9">
        <v>183</v>
      </c>
      <c r="BD186" s="9">
        <v>73.712400000000002</v>
      </c>
    </row>
    <row r="187" spans="52:56" x14ac:dyDescent="0.25">
      <c r="AZ187" s="9">
        <v>184</v>
      </c>
      <c r="BA187" s="9">
        <v>1</v>
      </c>
      <c r="BB187" s="9">
        <v>1</v>
      </c>
      <c r="BC187" s="9">
        <v>184</v>
      </c>
      <c r="BD187" s="9">
        <v>74.115200000000002</v>
      </c>
    </row>
    <row r="188" spans="52:56" x14ac:dyDescent="0.25">
      <c r="AZ188" s="9">
        <v>185</v>
      </c>
      <c r="BA188" s="9">
        <v>1</v>
      </c>
      <c r="BB188" s="9">
        <v>1</v>
      </c>
      <c r="BC188" s="9">
        <v>185</v>
      </c>
      <c r="BD188" s="9">
        <v>74.518000000000001</v>
      </c>
    </row>
    <row r="189" spans="52:56" x14ac:dyDescent="0.25">
      <c r="AZ189" s="9">
        <v>186</v>
      </c>
      <c r="BA189" s="9">
        <v>1</v>
      </c>
      <c r="BB189" s="9">
        <v>1</v>
      </c>
      <c r="BC189" s="9">
        <v>186</v>
      </c>
      <c r="BD189" s="9">
        <v>74.9208</v>
      </c>
    </row>
    <row r="190" spans="52:56" x14ac:dyDescent="0.25">
      <c r="AZ190" s="9">
        <v>187</v>
      </c>
      <c r="BA190" s="9">
        <v>1</v>
      </c>
      <c r="BB190" s="9">
        <v>1</v>
      </c>
      <c r="BC190" s="9">
        <v>187</v>
      </c>
      <c r="BD190" s="9">
        <v>75.323599999999999</v>
      </c>
    </row>
    <row r="191" spans="52:56" x14ac:dyDescent="0.25">
      <c r="AZ191" s="9">
        <v>188</v>
      </c>
      <c r="BA191" s="9">
        <v>1</v>
      </c>
      <c r="BB191" s="9">
        <v>1</v>
      </c>
      <c r="BC191" s="9">
        <v>188</v>
      </c>
      <c r="BD191" s="9">
        <v>75.726399999999998</v>
      </c>
    </row>
    <row r="192" spans="52:56" x14ac:dyDescent="0.25">
      <c r="AZ192" s="9">
        <v>189</v>
      </c>
      <c r="BA192" s="9">
        <v>1</v>
      </c>
      <c r="BB192" s="9">
        <v>1</v>
      </c>
      <c r="BC192" s="9">
        <v>189</v>
      </c>
      <c r="BD192" s="9">
        <v>76.129199999999997</v>
      </c>
    </row>
    <row r="193" spans="52:56" x14ac:dyDescent="0.25">
      <c r="AZ193" s="9">
        <v>190</v>
      </c>
      <c r="BA193" s="9">
        <v>1</v>
      </c>
      <c r="BB193" s="9">
        <v>1</v>
      </c>
      <c r="BC193" s="9">
        <v>190</v>
      </c>
      <c r="BD193" s="9">
        <v>76.531999999999996</v>
      </c>
    </row>
    <row r="194" spans="52:56" x14ac:dyDescent="0.25">
      <c r="AZ194" s="9">
        <v>191</v>
      </c>
      <c r="BA194" s="9">
        <v>1</v>
      </c>
      <c r="BB194" s="9">
        <v>1</v>
      </c>
      <c r="BC194" s="9">
        <v>191</v>
      </c>
      <c r="BD194" s="9">
        <v>76.934799999999996</v>
      </c>
    </row>
    <row r="195" spans="52:56" x14ac:dyDescent="0.25">
      <c r="AZ195" s="9">
        <v>192</v>
      </c>
      <c r="BA195" s="9">
        <v>1</v>
      </c>
      <c r="BB195" s="9">
        <v>1</v>
      </c>
      <c r="BC195" s="9">
        <v>192</v>
      </c>
      <c r="BD195" s="9">
        <v>77.337599999999995</v>
      </c>
    </row>
    <row r="196" spans="52:56" x14ac:dyDescent="0.25">
      <c r="AZ196" s="9">
        <v>193</v>
      </c>
      <c r="BA196" s="9">
        <v>1</v>
      </c>
      <c r="BB196" s="9">
        <v>1</v>
      </c>
      <c r="BC196" s="9">
        <v>193</v>
      </c>
      <c r="BD196" s="9">
        <v>77.740399999999994</v>
      </c>
    </row>
    <row r="197" spans="52:56" x14ac:dyDescent="0.25">
      <c r="AZ197" s="9">
        <v>194</v>
      </c>
      <c r="BA197" s="9">
        <v>1</v>
      </c>
      <c r="BB197" s="9">
        <v>1</v>
      </c>
      <c r="BC197" s="9">
        <v>194</v>
      </c>
      <c r="BD197" s="9">
        <v>78.143199999999993</v>
      </c>
    </row>
    <row r="198" spans="52:56" x14ac:dyDescent="0.25">
      <c r="AZ198" s="9">
        <v>195</v>
      </c>
      <c r="BA198" s="9">
        <v>1</v>
      </c>
      <c r="BB198" s="9">
        <v>1</v>
      </c>
      <c r="BC198" s="9">
        <v>195</v>
      </c>
      <c r="BD198" s="9">
        <v>78.545999999999992</v>
      </c>
    </row>
    <row r="199" spans="52:56" x14ac:dyDescent="0.25">
      <c r="AZ199" s="9">
        <v>196</v>
      </c>
      <c r="BA199" s="9">
        <v>1</v>
      </c>
      <c r="BB199" s="9">
        <v>1</v>
      </c>
      <c r="BC199" s="9">
        <v>196</v>
      </c>
      <c r="BD199" s="9">
        <v>78.948799999999991</v>
      </c>
    </row>
    <row r="200" spans="52:56" x14ac:dyDescent="0.25">
      <c r="AZ200" s="9">
        <v>197</v>
      </c>
      <c r="BA200" s="9">
        <v>1</v>
      </c>
      <c r="BB200" s="9">
        <v>1</v>
      </c>
      <c r="BC200" s="9">
        <v>197</v>
      </c>
      <c r="BD200" s="9">
        <v>79.351600000000005</v>
      </c>
    </row>
    <row r="201" spans="52:56" x14ac:dyDescent="0.25">
      <c r="AZ201" s="9">
        <v>198</v>
      </c>
      <c r="BA201" s="9">
        <v>1</v>
      </c>
      <c r="BB201" s="9">
        <v>1</v>
      </c>
      <c r="BC201" s="9">
        <v>198</v>
      </c>
      <c r="BD201" s="9">
        <v>79.754400000000004</v>
      </c>
    </row>
    <row r="202" spans="52:56" x14ac:dyDescent="0.25">
      <c r="AZ202" s="9">
        <v>199</v>
      </c>
      <c r="BA202" s="9">
        <v>1</v>
      </c>
      <c r="BB202" s="9">
        <v>1</v>
      </c>
      <c r="BC202" s="9">
        <v>199</v>
      </c>
      <c r="BD202" s="9">
        <v>80.157200000000003</v>
      </c>
    </row>
    <row r="203" spans="52:56" x14ac:dyDescent="0.25">
      <c r="AZ203" s="9">
        <v>200</v>
      </c>
      <c r="BA203" s="9">
        <v>1</v>
      </c>
      <c r="BB203" s="9">
        <v>1</v>
      </c>
      <c r="BC203" s="9">
        <v>200</v>
      </c>
      <c r="BD203" s="9">
        <v>80.56</v>
      </c>
    </row>
    <row r="204" spans="52:56" x14ac:dyDescent="0.25">
      <c r="AZ204" s="9">
        <v>201</v>
      </c>
      <c r="BA204" s="9">
        <v>1</v>
      </c>
      <c r="BB204" s="9">
        <v>1</v>
      </c>
      <c r="BC204" s="9">
        <v>201</v>
      </c>
      <c r="BD204" s="9">
        <v>80.962800000000001</v>
      </c>
    </row>
    <row r="205" spans="52:56" x14ac:dyDescent="0.25">
      <c r="AZ205" s="9">
        <v>202</v>
      </c>
      <c r="BA205" s="9">
        <v>1</v>
      </c>
      <c r="BB205" s="9">
        <v>1</v>
      </c>
      <c r="BC205" s="9">
        <v>202</v>
      </c>
      <c r="BD205" s="9">
        <v>81.365600000000001</v>
      </c>
    </row>
    <row r="206" spans="52:56" x14ac:dyDescent="0.25">
      <c r="AZ206" s="9">
        <v>203</v>
      </c>
      <c r="BA206" s="9">
        <v>1</v>
      </c>
      <c r="BB206" s="9">
        <v>1</v>
      </c>
      <c r="BC206" s="9">
        <v>203</v>
      </c>
      <c r="BD206" s="9">
        <v>81.7684</v>
      </c>
    </row>
    <row r="207" spans="52:56" x14ac:dyDescent="0.25">
      <c r="AZ207" s="9">
        <v>204</v>
      </c>
      <c r="BA207" s="9">
        <v>1</v>
      </c>
      <c r="BB207" s="9">
        <v>1</v>
      </c>
      <c r="BC207" s="9">
        <v>204</v>
      </c>
      <c r="BD207" s="9">
        <v>82.171199999999999</v>
      </c>
    </row>
    <row r="208" spans="52:56" x14ac:dyDescent="0.25">
      <c r="AZ208" s="9">
        <v>205</v>
      </c>
      <c r="BA208" s="9">
        <v>1</v>
      </c>
      <c r="BB208" s="9">
        <v>1</v>
      </c>
      <c r="BC208" s="9">
        <v>205</v>
      </c>
      <c r="BD208" s="9">
        <v>82.573999999999998</v>
      </c>
    </row>
    <row r="209" spans="52:56" x14ac:dyDescent="0.25">
      <c r="AZ209" s="9">
        <v>206</v>
      </c>
      <c r="BA209" s="9">
        <v>1</v>
      </c>
      <c r="BB209" s="9">
        <v>1</v>
      </c>
      <c r="BC209" s="9">
        <v>206</v>
      </c>
      <c r="BD209" s="9">
        <v>82.976799999999997</v>
      </c>
    </row>
    <row r="210" spans="52:56" x14ac:dyDescent="0.25">
      <c r="AZ210" s="9">
        <v>207</v>
      </c>
      <c r="BA210" s="9">
        <v>1</v>
      </c>
      <c r="BB210" s="9">
        <v>1</v>
      </c>
      <c r="BC210" s="9">
        <v>207</v>
      </c>
      <c r="BD210" s="9">
        <v>83.379599999999996</v>
      </c>
    </row>
    <row r="211" spans="52:56" x14ac:dyDescent="0.25">
      <c r="AZ211" s="9">
        <v>208</v>
      </c>
      <c r="BA211" s="9">
        <v>1</v>
      </c>
      <c r="BB211" s="9">
        <v>1</v>
      </c>
      <c r="BC211" s="9">
        <v>208</v>
      </c>
      <c r="BD211" s="9">
        <v>83.782399999999996</v>
      </c>
    </row>
    <row r="212" spans="52:56" x14ac:dyDescent="0.25">
      <c r="AZ212" s="9">
        <v>209</v>
      </c>
      <c r="BA212" s="9">
        <v>1</v>
      </c>
      <c r="BB212" s="9">
        <v>1</v>
      </c>
      <c r="BC212" s="9">
        <v>209</v>
      </c>
      <c r="BD212" s="9">
        <v>84.185199999999995</v>
      </c>
    </row>
    <row r="213" spans="52:56" x14ac:dyDescent="0.25">
      <c r="AZ213" s="9">
        <v>210</v>
      </c>
      <c r="BA213" s="9">
        <v>1</v>
      </c>
      <c r="BB213" s="9">
        <v>1</v>
      </c>
      <c r="BC213" s="9">
        <v>210</v>
      </c>
      <c r="BD213" s="9">
        <v>84.587999999999994</v>
      </c>
    </row>
    <row r="214" spans="52:56" x14ac:dyDescent="0.25">
      <c r="AZ214" s="9">
        <v>211</v>
      </c>
      <c r="BA214" s="9">
        <v>1</v>
      </c>
      <c r="BB214" s="9">
        <v>1</v>
      </c>
      <c r="BC214" s="9">
        <v>211</v>
      </c>
      <c r="BD214" s="9">
        <v>84.990799999999993</v>
      </c>
    </row>
    <row r="215" spans="52:56" x14ac:dyDescent="0.25">
      <c r="AZ215" s="9">
        <v>212</v>
      </c>
      <c r="BA215" s="9">
        <v>1</v>
      </c>
      <c r="BB215" s="9">
        <v>1</v>
      </c>
      <c r="BC215" s="9">
        <v>212</v>
      </c>
      <c r="BD215" s="9">
        <v>85.393599999999992</v>
      </c>
    </row>
    <row r="216" spans="52:56" x14ac:dyDescent="0.25">
      <c r="AZ216" s="9">
        <v>213</v>
      </c>
      <c r="BA216" s="9">
        <v>1</v>
      </c>
      <c r="BB216" s="9">
        <v>1</v>
      </c>
      <c r="BC216" s="9">
        <v>213</v>
      </c>
      <c r="BD216" s="9">
        <v>85.796399999999991</v>
      </c>
    </row>
    <row r="217" spans="52:56" x14ac:dyDescent="0.25">
      <c r="AZ217" s="9">
        <v>214</v>
      </c>
      <c r="BA217" s="9">
        <v>1</v>
      </c>
      <c r="BB217" s="9">
        <v>1</v>
      </c>
      <c r="BC217" s="9">
        <v>214</v>
      </c>
      <c r="BD217" s="9">
        <v>86.199200000000005</v>
      </c>
    </row>
    <row r="218" spans="52:56" x14ac:dyDescent="0.25">
      <c r="AZ218" s="9">
        <v>215</v>
      </c>
      <c r="BA218" s="9">
        <v>1</v>
      </c>
      <c r="BB218" s="9">
        <v>1</v>
      </c>
      <c r="BC218" s="9">
        <v>215</v>
      </c>
      <c r="BD218" s="9">
        <v>86.602000000000004</v>
      </c>
    </row>
    <row r="219" spans="52:56" x14ac:dyDescent="0.25">
      <c r="AZ219" s="9">
        <v>216</v>
      </c>
      <c r="BA219" s="9">
        <v>1</v>
      </c>
      <c r="BB219" s="9">
        <v>1</v>
      </c>
      <c r="BC219" s="9">
        <v>216</v>
      </c>
      <c r="BD219" s="9">
        <v>87.004800000000003</v>
      </c>
    </row>
    <row r="220" spans="52:56" x14ac:dyDescent="0.25">
      <c r="AZ220" s="9">
        <v>217</v>
      </c>
      <c r="BA220" s="9">
        <v>1</v>
      </c>
      <c r="BB220" s="9">
        <v>1</v>
      </c>
      <c r="BC220" s="9">
        <v>217</v>
      </c>
      <c r="BD220" s="9">
        <v>87.407600000000002</v>
      </c>
    </row>
    <row r="221" spans="52:56" x14ac:dyDescent="0.25">
      <c r="AZ221" s="9">
        <v>218</v>
      </c>
      <c r="BA221" s="9">
        <v>1</v>
      </c>
      <c r="BB221" s="9">
        <v>1</v>
      </c>
      <c r="BC221" s="9">
        <v>218</v>
      </c>
      <c r="BD221" s="9">
        <v>87.810400000000001</v>
      </c>
    </row>
    <row r="222" spans="52:56" x14ac:dyDescent="0.25">
      <c r="AZ222" s="9">
        <v>219</v>
      </c>
      <c r="BA222" s="9">
        <v>1</v>
      </c>
      <c r="BB222" s="9">
        <v>1</v>
      </c>
      <c r="BC222" s="9">
        <v>219</v>
      </c>
      <c r="BD222" s="9">
        <v>88.213200000000001</v>
      </c>
    </row>
    <row r="223" spans="52:56" x14ac:dyDescent="0.25">
      <c r="AZ223" s="9">
        <v>220</v>
      </c>
      <c r="BA223" s="9">
        <v>1</v>
      </c>
      <c r="BB223" s="9">
        <v>1</v>
      </c>
      <c r="BC223" s="9">
        <v>220</v>
      </c>
      <c r="BD223" s="9">
        <v>88.616</v>
      </c>
    </row>
    <row r="224" spans="52:56" x14ac:dyDescent="0.25">
      <c r="AZ224" s="9">
        <v>221</v>
      </c>
      <c r="BA224" s="9">
        <v>1</v>
      </c>
      <c r="BB224" s="9">
        <v>1</v>
      </c>
      <c r="BC224" s="9">
        <v>221</v>
      </c>
      <c r="BD224" s="9">
        <v>89.018799999999999</v>
      </c>
    </row>
    <row r="225" spans="52:56" x14ac:dyDescent="0.25">
      <c r="AZ225" s="9">
        <v>222</v>
      </c>
      <c r="BA225" s="9">
        <v>1</v>
      </c>
      <c r="BB225" s="9">
        <v>1</v>
      </c>
      <c r="BC225" s="9">
        <v>222</v>
      </c>
      <c r="BD225" s="9">
        <v>89.421599999999998</v>
      </c>
    </row>
    <row r="226" spans="52:56" x14ac:dyDescent="0.25">
      <c r="AZ226" s="9">
        <v>223</v>
      </c>
      <c r="BA226" s="9">
        <v>1</v>
      </c>
      <c r="BB226" s="9">
        <v>1</v>
      </c>
      <c r="BC226" s="9">
        <v>223</v>
      </c>
      <c r="BD226" s="9">
        <v>89.824399999999997</v>
      </c>
    </row>
    <row r="227" spans="52:56" x14ac:dyDescent="0.25">
      <c r="AZ227" s="9">
        <v>224</v>
      </c>
      <c r="BA227" s="9">
        <v>1</v>
      </c>
      <c r="BB227" s="9">
        <v>1</v>
      </c>
      <c r="BC227" s="9">
        <v>224</v>
      </c>
      <c r="BD227" s="9">
        <v>90.227199999999996</v>
      </c>
    </row>
    <row r="228" spans="52:56" x14ac:dyDescent="0.25">
      <c r="AZ228" s="9">
        <v>225</v>
      </c>
      <c r="BA228" s="9">
        <v>1</v>
      </c>
      <c r="BB228" s="9">
        <v>1</v>
      </c>
      <c r="BC228" s="9">
        <v>225</v>
      </c>
      <c r="BD228" s="9">
        <v>90.63</v>
      </c>
    </row>
    <row r="229" spans="52:56" x14ac:dyDescent="0.25">
      <c r="AZ229" s="9">
        <v>226</v>
      </c>
      <c r="BA229" s="9">
        <v>1</v>
      </c>
      <c r="BB229" s="9">
        <v>1</v>
      </c>
      <c r="BC229" s="9">
        <v>226</v>
      </c>
      <c r="BD229" s="9">
        <v>91.032799999999995</v>
      </c>
    </row>
    <row r="230" spans="52:56" x14ac:dyDescent="0.25">
      <c r="AZ230" s="9">
        <v>227</v>
      </c>
      <c r="BA230" s="9">
        <v>1</v>
      </c>
      <c r="BB230" s="9">
        <v>1</v>
      </c>
      <c r="BC230" s="9">
        <v>227</v>
      </c>
      <c r="BD230" s="9">
        <v>91.435599999999994</v>
      </c>
    </row>
    <row r="231" spans="52:56" x14ac:dyDescent="0.25">
      <c r="AZ231" s="9">
        <v>228</v>
      </c>
      <c r="BA231" s="9">
        <v>1</v>
      </c>
      <c r="BB231" s="9">
        <v>1</v>
      </c>
      <c r="BC231" s="9">
        <v>228</v>
      </c>
      <c r="BD231" s="9">
        <v>91.838399999999993</v>
      </c>
    </row>
    <row r="232" spans="52:56" x14ac:dyDescent="0.25">
      <c r="AZ232" s="9">
        <v>229</v>
      </c>
      <c r="BA232" s="9">
        <v>1</v>
      </c>
      <c r="BB232" s="9">
        <v>1</v>
      </c>
      <c r="BC232" s="9">
        <v>229</v>
      </c>
      <c r="BD232" s="9">
        <v>92.241199999999992</v>
      </c>
    </row>
    <row r="233" spans="52:56" x14ac:dyDescent="0.25">
      <c r="AZ233" s="9">
        <v>230</v>
      </c>
      <c r="BA233" s="9">
        <v>1</v>
      </c>
      <c r="BB233" s="9">
        <v>1</v>
      </c>
      <c r="BC233" s="9">
        <v>230</v>
      </c>
      <c r="BD233" s="9">
        <v>92.643999999999991</v>
      </c>
    </row>
    <row r="234" spans="52:56" x14ac:dyDescent="0.25">
      <c r="AZ234" s="9">
        <v>231</v>
      </c>
      <c r="BA234" s="9">
        <v>1</v>
      </c>
      <c r="BB234" s="9">
        <v>1</v>
      </c>
      <c r="BC234" s="9">
        <v>231</v>
      </c>
      <c r="BD234" s="9">
        <v>93.046800000000005</v>
      </c>
    </row>
    <row r="235" spans="52:56" x14ac:dyDescent="0.25">
      <c r="AZ235" s="9">
        <v>232</v>
      </c>
      <c r="BA235" s="9">
        <v>1</v>
      </c>
      <c r="BB235" s="9">
        <v>1</v>
      </c>
      <c r="BC235" s="9">
        <v>232</v>
      </c>
      <c r="BD235" s="9">
        <v>93.449600000000004</v>
      </c>
    </row>
    <row r="236" spans="52:56" x14ac:dyDescent="0.25">
      <c r="AZ236" s="9">
        <v>233</v>
      </c>
      <c r="BA236" s="9">
        <v>1</v>
      </c>
      <c r="BB236" s="9">
        <v>1</v>
      </c>
      <c r="BC236" s="9">
        <v>233</v>
      </c>
      <c r="BD236" s="9">
        <v>93.852400000000003</v>
      </c>
    </row>
    <row r="237" spans="52:56" x14ac:dyDescent="0.25">
      <c r="AZ237" s="9">
        <v>234</v>
      </c>
      <c r="BA237" s="9">
        <v>1</v>
      </c>
      <c r="BB237" s="9">
        <v>1</v>
      </c>
      <c r="BC237" s="9">
        <v>234</v>
      </c>
      <c r="BD237" s="9">
        <v>94.255200000000002</v>
      </c>
    </row>
    <row r="238" spans="52:56" x14ac:dyDescent="0.25">
      <c r="AZ238" s="9">
        <v>235</v>
      </c>
      <c r="BA238" s="9">
        <v>1</v>
      </c>
      <c r="BB238" s="9">
        <v>1</v>
      </c>
      <c r="BC238" s="9">
        <v>235</v>
      </c>
      <c r="BD238" s="9">
        <v>94.658000000000001</v>
      </c>
    </row>
    <row r="239" spans="52:56" x14ac:dyDescent="0.25">
      <c r="AZ239" s="9">
        <v>236</v>
      </c>
      <c r="BA239" s="9">
        <v>1</v>
      </c>
      <c r="BB239" s="9">
        <v>1</v>
      </c>
      <c r="BC239" s="9">
        <v>236</v>
      </c>
      <c r="BD239" s="9">
        <v>95.0608</v>
      </c>
    </row>
    <row r="240" spans="52:56" x14ac:dyDescent="0.25">
      <c r="AZ240" s="9">
        <v>237</v>
      </c>
      <c r="BA240" s="9">
        <v>1</v>
      </c>
      <c r="BB240" s="9">
        <v>1</v>
      </c>
      <c r="BC240" s="9">
        <v>237</v>
      </c>
      <c r="BD240" s="9">
        <v>95.4636</v>
      </c>
    </row>
    <row r="241" spans="52:56" x14ac:dyDescent="0.25">
      <c r="AZ241" s="9">
        <v>238</v>
      </c>
      <c r="BA241" s="9">
        <v>1</v>
      </c>
      <c r="BB241" s="9">
        <v>1</v>
      </c>
      <c r="BC241" s="9">
        <v>238</v>
      </c>
      <c r="BD241" s="9">
        <v>95.866399999999999</v>
      </c>
    </row>
    <row r="242" spans="52:56" x14ac:dyDescent="0.25">
      <c r="AZ242" s="9">
        <v>239</v>
      </c>
      <c r="BA242" s="9">
        <v>1</v>
      </c>
      <c r="BB242" s="9">
        <v>1</v>
      </c>
      <c r="BC242" s="9">
        <v>239</v>
      </c>
      <c r="BD242" s="9">
        <v>96.269199999999998</v>
      </c>
    </row>
    <row r="243" spans="52:56" x14ac:dyDescent="0.25">
      <c r="AZ243" s="9">
        <v>240</v>
      </c>
      <c r="BA243" s="9">
        <v>1</v>
      </c>
      <c r="BB243" s="9">
        <v>1</v>
      </c>
      <c r="BC243" s="9">
        <v>240</v>
      </c>
      <c r="BD243" s="9">
        <v>96.671999999999997</v>
      </c>
    </row>
    <row r="244" spans="52:56" x14ac:dyDescent="0.25">
      <c r="AZ244" s="9">
        <v>241</v>
      </c>
      <c r="BA244" s="9">
        <v>1</v>
      </c>
      <c r="BB244" s="9">
        <v>1</v>
      </c>
      <c r="BC244" s="9">
        <v>241</v>
      </c>
      <c r="BD244" s="9">
        <v>97.074799999999996</v>
      </c>
    </row>
    <row r="245" spans="52:56" x14ac:dyDescent="0.25">
      <c r="AZ245" s="9">
        <v>242</v>
      </c>
      <c r="BA245" s="9">
        <v>1</v>
      </c>
      <c r="BB245" s="9">
        <v>1</v>
      </c>
      <c r="BC245" s="9">
        <v>242</v>
      </c>
      <c r="BD245" s="9">
        <v>97.477599999999995</v>
      </c>
    </row>
    <row r="246" spans="52:56" x14ac:dyDescent="0.25">
      <c r="AZ246" s="9">
        <v>243</v>
      </c>
      <c r="BA246" s="9">
        <v>1</v>
      </c>
      <c r="BB246" s="9">
        <v>1</v>
      </c>
      <c r="BC246" s="9">
        <v>243</v>
      </c>
      <c r="BD246" s="9">
        <v>97.880399999999995</v>
      </c>
    </row>
    <row r="247" spans="52:56" x14ac:dyDescent="0.25">
      <c r="AZ247" s="9">
        <v>244</v>
      </c>
      <c r="BA247" s="9">
        <v>1</v>
      </c>
      <c r="BB247" s="9">
        <v>1</v>
      </c>
      <c r="BC247" s="9">
        <v>244</v>
      </c>
      <c r="BD247" s="9">
        <v>98.283199999999994</v>
      </c>
    </row>
    <row r="248" spans="52:56" x14ac:dyDescent="0.25">
      <c r="AZ248" s="9">
        <v>245</v>
      </c>
      <c r="BA248" s="9">
        <v>1</v>
      </c>
      <c r="BB248" s="9">
        <v>1</v>
      </c>
      <c r="BC248" s="9">
        <v>245</v>
      </c>
      <c r="BD248" s="9">
        <v>98.685999999999993</v>
      </c>
    </row>
    <row r="249" spans="52:56" x14ac:dyDescent="0.25">
      <c r="AZ249" s="9">
        <v>246</v>
      </c>
      <c r="BA249" s="9">
        <v>1</v>
      </c>
      <c r="BB249" s="9">
        <v>1</v>
      </c>
      <c r="BC249" s="9">
        <v>246</v>
      </c>
      <c r="BD249" s="9">
        <v>99.088799999999992</v>
      </c>
    </row>
    <row r="250" spans="52:56" x14ac:dyDescent="0.25">
      <c r="AZ250" s="9">
        <v>247</v>
      </c>
      <c r="BA250" s="9">
        <v>1</v>
      </c>
      <c r="BB250" s="9">
        <v>1</v>
      </c>
      <c r="BC250" s="9">
        <v>247</v>
      </c>
      <c r="BD250" s="9">
        <v>99.491599999999991</v>
      </c>
    </row>
    <row r="251" spans="52:56" x14ac:dyDescent="0.25">
      <c r="AZ251" s="9">
        <v>248</v>
      </c>
      <c r="BA251" s="9">
        <v>1</v>
      </c>
      <c r="BB251" s="9">
        <v>1</v>
      </c>
      <c r="BC251" s="9">
        <v>248</v>
      </c>
      <c r="BD251" s="9">
        <v>99.894400000000005</v>
      </c>
    </row>
    <row r="252" spans="52:56" x14ac:dyDescent="0.25">
      <c r="AZ252" s="9">
        <v>249</v>
      </c>
      <c r="BA252" s="9">
        <v>1</v>
      </c>
      <c r="BB252" s="9">
        <v>1</v>
      </c>
      <c r="BC252" s="9">
        <v>249</v>
      </c>
      <c r="BD252" s="9">
        <v>100.2972</v>
      </c>
    </row>
    <row r="253" spans="52:56" x14ac:dyDescent="0.25">
      <c r="AZ253" s="9">
        <v>250</v>
      </c>
      <c r="BA253" s="9">
        <v>1</v>
      </c>
      <c r="BB253" s="9">
        <v>1</v>
      </c>
      <c r="BC253" s="9">
        <v>250</v>
      </c>
      <c r="BD253" s="9">
        <v>100.7</v>
      </c>
    </row>
    <row r="254" spans="52:56" x14ac:dyDescent="0.25">
      <c r="AZ254" s="9">
        <v>251</v>
      </c>
      <c r="BA254" s="9">
        <v>1</v>
      </c>
      <c r="BB254" s="9">
        <v>1</v>
      </c>
      <c r="BC254" s="9">
        <v>251</v>
      </c>
      <c r="BD254" s="9">
        <v>101.1028</v>
      </c>
    </row>
    <row r="255" spans="52:56" x14ac:dyDescent="0.25">
      <c r="AZ255" s="9">
        <v>252</v>
      </c>
      <c r="BA255" s="9">
        <v>1</v>
      </c>
      <c r="BB255" s="9">
        <v>1</v>
      </c>
      <c r="BC255" s="9">
        <v>252</v>
      </c>
      <c r="BD255" s="9">
        <v>101.5056</v>
      </c>
    </row>
    <row r="256" spans="52:56" x14ac:dyDescent="0.25">
      <c r="AZ256" s="9">
        <v>253</v>
      </c>
      <c r="BA256" s="9">
        <v>1</v>
      </c>
      <c r="BB256" s="9">
        <v>1</v>
      </c>
      <c r="BC256" s="9">
        <v>253</v>
      </c>
      <c r="BD256" s="9">
        <v>101.9084</v>
      </c>
    </row>
    <row r="257" spans="52:56" x14ac:dyDescent="0.25">
      <c r="AZ257" s="9">
        <v>254</v>
      </c>
      <c r="BA257" s="9">
        <v>1</v>
      </c>
      <c r="BB257" s="9">
        <v>1</v>
      </c>
      <c r="BC257" s="9">
        <v>254</v>
      </c>
      <c r="BD257" s="9">
        <v>102.3112</v>
      </c>
    </row>
    <row r="258" spans="52:56" x14ac:dyDescent="0.25">
      <c r="AZ258" s="9">
        <v>255</v>
      </c>
      <c r="BA258" s="9">
        <v>1</v>
      </c>
      <c r="BB258" s="9">
        <v>1</v>
      </c>
      <c r="BC258" s="9">
        <v>255</v>
      </c>
      <c r="BD258" s="9">
        <v>102.714</v>
      </c>
    </row>
    <row r="259" spans="52:56" x14ac:dyDescent="0.25">
      <c r="AZ259" s="9">
        <v>256</v>
      </c>
      <c r="BA259" s="9">
        <v>1</v>
      </c>
      <c r="BB259" s="9">
        <v>1</v>
      </c>
      <c r="BC259" s="9">
        <v>256</v>
      </c>
      <c r="BD259" s="9">
        <v>103.1168</v>
      </c>
    </row>
    <row r="260" spans="52:56" x14ac:dyDescent="0.25">
      <c r="AZ260" s="9">
        <v>257</v>
      </c>
      <c r="BA260" s="9">
        <v>1</v>
      </c>
      <c r="BB260" s="9">
        <v>1</v>
      </c>
      <c r="BC260" s="9">
        <v>257</v>
      </c>
      <c r="BD260" s="9">
        <v>103.5196</v>
      </c>
    </row>
    <row r="261" spans="52:56" x14ac:dyDescent="0.25">
      <c r="AZ261" s="9">
        <v>258</v>
      </c>
      <c r="BA261" s="9">
        <v>1</v>
      </c>
      <c r="BB261" s="9">
        <v>1</v>
      </c>
      <c r="BC261" s="9">
        <v>258</v>
      </c>
      <c r="BD261" s="9">
        <v>103.9224</v>
      </c>
    </row>
    <row r="262" spans="52:56" x14ac:dyDescent="0.25">
      <c r="AZ262" s="9">
        <v>259</v>
      </c>
      <c r="BA262" s="9">
        <v>1</v>
      </c>
      <c r="BB262" s="9">
        <v>1</v>
      </c>
      <c r="BC262" s="9">
        <v>259</v>
      </c>
      <c r="BD262" s="9">
        <v>104.3252</v>
      </c>
    </row>
    <row r="263" spans="52:56" x14ac:dyDescent="0.25">
      <c r="AZ263" s="9">
        <v>260</v>
      </c>
      <c r="BA263" s="9">
        <v>1</v>
      </c>
      <c r="BB263" s="9">
        <v>1</v>
      </c>
      <c r="BC263" s="9">
        <v>260</v>
      </c>
      <c r="BD263" s="9">
        <v>104.72799999999999</v>
      </c>
    </row>
    <row r="264" spans="52:56" x14ac:dyDescent="0.25">
      <c r="AZ264" s="9">
        <v>261</v>
      </c>
      <c r="BA264" s="9">
        <v>1</v>
      </c>
      <c r="BB264" s="9">
        <v>1</v>
      </c>
      <c r="BC264" s="9">
        <v>261</v>
      </c>
      <c r="BD264" s="9">
        <v>105.13079999999999</v>
      </c>
    </row>
    <row r="265" spans="52:56" x14ac:dyDescent="0.25">
      <c r="AZ265" s="9">
        <v>262</v>
      </c>
      <c r="BA265" s="9">
        <v>1</v>
      </c>
      <c r="BB265" s="9">
        <v>1</v>
      </c>
      <c r="BC265" s="9">
        <v>262</v>
      </c>
      <c r="BD265" s="9">
        <v>105.53359999999999</v>
      </c>
    </row>
    <row r="266" spans="52:56" x14ac:dyDescent="0.25">
      <c r="AZ266" s="9">
        <v>263</v>
      </c>
      <c r="BA266" s="9">
        <v>1</v>
      </c>
      <c r="BB266" s="9">
        <v>1</v>
      </c>
      <c r="BC266" s="9">
        <v>263</v>
      </c>
      <c r="BD266" s="9">
        <v>105.93639999999999</v>
      </c>
    </row>
    <row r="267" spans="52:56" x14ac:dyDescent="0.25">
      <c r="AZ267" s="9">
        <v>264</v>
      </c>
      <c r="BA267" s="9">
        <v>1</v>
      </c>
      <c r="BB267" s="9">
        <v>1</v>
      </c>
      <c r="BC267" s="9">
        <v>264</v>
      </c>
      <c r="BD267" s="9">
        <v>106.33919999999999</v>
      </c>
    </row>
    <row r="268" spans="52:56" x14ac:dyDescent="0.25">
      <c r="AZ268" s="9">
        <v>265</v>
      </c>
      <c r="BA268" s="9">
        <v>1</v>
      </c>
      <c r="BB268" s="9">
        <v>1</v>
      </c>
      <c r="BC268" s="9">
        <v>265</v>
      </c>
      <c r="BD268" s="9">
        <v>106.742</v>
      </c>
    </row>
    <row r="269" spans="52:56" x14ac:dyDescent="0.25">
      <c r="AZ269" s="9">
        <v>266</v>
      </c>
      <c r="BA269" s="9">
        <v>1</v>
      </c>
      <c r="BB269" s="9">
        <v>1</v>
      </c>
      <c r="BC269" s="9">
        <v>266</v>
      </c>
      <c r="BD269" s="9">
        <v>107.1448</v>
      </c>
    </row>
    <row r="270" spans="52:56" x14ac:dyDescent="0.25">
      <c r="AZ270" s="9">
        <v>267</v>
      </c>
      <c r="BA270" s="9">
        <v>1</v>
      </c>
      <c r="BB270" s="9">
        <v>1</v>
      </c>
      <c r="BC270" s="9">
        <v>267</v>
      </c>
      <c r="BD270" s="9">
        <v>107.5476</v>
      </c>
    </row>
    <row r="271" spans="52:56" x14ac:dyDescent="0.25">
      <c r="AZ271" s="9">
        <v>268</v>
      </c>
      <c r="BA271" s="9">
        <v>1</v>
      </c>
      <c r="BB271" s="9">
        <v>1</v>
      </c>
      <c r="BC271" s="9">
        <v>268</v>
      </c>
      <c r="BD271" s="9">
        <v>107.9504</v>
      </c>
    </row>
    <row r="272" spans="52:56" x14ac:dyDescent="0.25">
      <c r="AZ272" s="9">
        <v>269</v>
      </c>
      <c r="BA272" s="9">
        <v>1</v>
      </c>
      <c r="BB272" s="9">
        <v>1</v>
      </c>
      <c r="BC272" s="9">
        <v>269</v>
      </c>
      <c r="BD272" s="9">
        <v>108.3532</v>
      </c>
    </row>
    <row r="273" spans="52:56" x14ac:dyDescent="0.25">
      <c r="AZ273" s="9">
        <v>270</v>
      </c>
      <c r="BA273" s="9">
        <v>1</v>
      </c>
      <c r="BB273" s="9">
        <v>1</v>
      </c>
      <c r="BC273" s="9">
        <v>270</v>
      </c>
      <c r="BD273" s="9">
        <v>108.756</v>
      </c>
    </row>
    <row r="274" spans="52:56" x14ac:dyDescent="0.25">
      <c r="AZ274" s="9">
        <v>271</v>
      </c>
      <c r="BA274" s="9">
        <v>1</v>
      </c>
      <c r="BB274" s="9">
        <v>1</v>
      </c>
      <c r="BC274" s="9">
        <v>271</v>
      </c>
      <c r="BD274" s="9">
        <v>109.1588</v>
      </c>
    </row>
    <row r="275" spans="52:56" x14ac:dyDescent="0.25">
      <c r="AZ275" s="9">
        <v>272</v>
      </c>
      <c r="BA275" s="9">
        <v>1</v>
      </c>
      <c r="BB275" s="9">
        <v>1</v>
      </c>
      <c r="BC275" s="9">
        <v>272</v>
      </c>
      <c r="BD275" s="9">
        <v>109.5616</v>
      </c>
    </row>
    <row r="276" spans="52:56" x14ac:dyDescent="0.25">
      <c r="AZ276" s="9">
        <v>273</v>
      </c>
      <c r="BA276" s="9">
        <v>1</v>
      </c>
      <c r="BB276" s="9">
        <v>1</v>
      </c>
      <c r="BC276" s="9">
        <v>273</v>
      </c>
      <c r="BD276" s="9">
        <v>109.9644</v>
      </c>
    </row>
    <row r="277" spans="52:56" x14ac:dyDescent="0.25">
      <c r="AZ277" s="9">
        <v>274</v>
      </c>
      <c r="BA277" s="9">
        <v>1</v>
      </c>
      <c r="BB277" s="9">
        <v>1</v>
      </c>
      <c r="BC277" s="9">
        <v>274</v>
      </c>
      <c r="BD277" s="9">
        <v>110.3672</v>
      </c>
    </row>
    <row r="278" spans="52:56" x14ac:dyDescent="0.25">
      <c r="AZ278" s="9">
        <v>275</v>
      </c>
      <c r="BA278" s="9">
        <v>1</v>
      </c>
      <c r="BB278" s="9">
        <v>1</v>
      </c>
      <c r="BC278" s="9">
        <v>275</v>
      </c>
      <c r="BD278" s="9">
        <v>110.77</v>
      </c>
    </row>
    <row r="279" spans="52:56" x14ac:dyDescent="0.25">
      <c r="AZ279" s="9">
        <v>276</v>
      </c>
      <c r="BA279" s="9">
        <v>1</v>
      </c>
      <c r="BB279" s="9">
        <v>1</v>
      </c>
      <c r="BC279" s="9">
        <v>276</v>
      </c>
      <c r="BD279" s="9">
        <v>111.1728</v>
      </c>
    </row>
    <row r="280" spans="52:56" x14ac:dyDescent="0.25">
      <c r="AZ280" s="9">
        <v>277</v>
      </c>
      <c r="BA280" s="9">
        <v>1</v>
      </c>
      <c r="BB280" s="9">
        <v>1</v>
      </c>
      <c r="BC280" s="9">
        <v>277</v>
      </c>
      <c r="BD280" s="9">
        <v>111.57559999999999</v>
      </c>
    </row>
    <row r="281" spans="52:56" x14ac:dyDescent="0.25">
      <c r="AZ281" s="9">
        <v>278</v>
      </c>
      <c r="BA281" s="9">
        <v>1</v>
      </c>
      <c r="BB281" s="9">
        <v>1</v>
      </c>
      <c r="BC281" s="9">
        <v>278</v>
      </c>
      <c r="BD281" s="9">
        <v>111.97839999999999</v>
      </c>
    </row>
    <row r="282" spans="52:56" x14ac:dyDescent="0.25">
      <c r="AZ282" s="9">
        <v>279</v>
      </c>
      <c r="BA282" s="9">
        <v>1</v>
      </c>
      <c r="BB282" s="9">
        <v>1</v>
      </c>
      <c r="BC282" s="9">
        <v>279</v>
      </c>
      <c r="BD282" s="9">
        <v>112.38119999999999</v>
      </c>
    </row>
    <row r="283" spans="52:56" x14ac:dyDescent="0.25">
      <c r="AZ283" s="9">
        <v>280</v>
      </c>
      <c r="BA283" s="9">
        <v>1</v>
      </c>
      <c r="BB283" s="9">
        <v>1</v>
      </c>
      <c r="BC283" s="9">
        <v>280</v>
      </c>
      <c r="BD283" s="9">
        <v>112.78399999999999</v>
      </c>
    </row>
    <row r="284" spans="52:56" x14ac:dyDescent="0.25">
      <c r="AZ284" s="9">
        <v>281</v>
      </c>
      <c r="BA284" s="9">
        <v>1</v>
      </c>
      <c r="BB284" s="9">
        <v>1</v>
      </c>
      <c r="BC284" s="9">
        <v>281</v>
      </c>
      <c r="BD284" s="9">
        <v>113.18679999999999</v>
      </c>
    </row>
    <row r="285" spans="52:56" x14ac:dyDescent="0.25">
      <c r="AZ285" s="9">
        <v>282</v>
      </c>
      <c r="BA285" s="9">
        <v>1</v>
      </c>
      <c r="BB285" s="9">
        <v>1</v>
      </c>
      <c r="BC285" s="9">
        <v>282</v>
      </c>
      <c r="BD285" s="9">
        <v>113.5896</v>
      </c>
    </row>
    <row r="286" spans="52:56" x14ac:dyDescent="0.25">
      <c r="AZ286" s="9">
        <v>283</v>
      </c>
      <c r="BA286" s="9">
        <v>1</v>
      </c>
      <c r="BB286" s="9">
        <v>1</v>
      </c>
      <c r="BC286" s="9">
        <v>283</v>
      </c>
      <c r="BD286" s="9">
        <v>113.9924</v>
      </c>
    </row>
    <row r="287" spans="52:56" x14ac:dyDescent="0.25">
      <c r="AZ287" s="9">
        <v>284</v>
      </c>
      <c r="BA287" s="9">
        <v>1</v>
      </c>
      <c r="BB287" s="9">
        <v>1</v>
      </c>
      <c r="BC287" s="9">
        <v>284</v>
      </c>
      <c r="BD287" s="9">
        <v>114.3952</v>
      </c>
    </row>
    <row r="288" spans="52:56" x14ac:dyDescent="0.25">
      <c r="AZ288" s="9">
        <v>285</v>
      </c>
      <c r="BA288" s="9">
        <v>1</v>
      </c>
      <c r="BB288" s="9">
        <v>1</v>
      </c>
      <c r="BC288" s="9">
        <v>285</v>
      </c>
      <c r="BD288" s="9">
        <v>114.798</v>
      </c>
    </row>
    <row r="289" spans="52:56" x14ac:dyDescent="0.25">
      <c r="AZ289" s="9">
        <v>286</v>
      </c>
      <c r="BA289" s="9">
        <v>1</v>
      </c>
      <c r="BB289" s="9">
        <v>1</v>
      </c>
      <c r="BC289" s="9">
        <v>286</v>
      </c>
      <c r="BD289" s="9">
        <v>115.2008</v>
      </c>
    </row>
    <row r="290" spans="52:56" x14ac:dyDescent="0.25">
      <c r="AZ290" s="9">
        <v>287</v>
      </c>
      <c r="BA290" s="9">
        <v>1</v>
      </c>
      <c r="BB290" s="9">
        <v>1</v>
      </c>
      <c r="BC290" s="9">
        <v>287</v>
      </c>
      <c r="BD290" s="9">
        <v>115.6036</v>
      </c>
    </row>
    <row r="291" spans="52:56" x14ac:dyDescent="0.25">
      <c r="AZ291" s="9">
        <v>288</v>
      </c>
      <c r="BA291" s="9">
        <v>1</v>
      </c>
      <c r="BB291" s="9">
        <v>1</v>
      </c>
      <c r="BC291" s="9">
        <v>288</v>
      </c>
      <c r="BD291" s="9">
        <v>116.0064</v>
      </c>
    </row>
    <row r="292" spans="52:56" x14ac:dyDescent="0.25">
      <c r="AZ292" s="9">
        <v>289</v>
      </c>
      <c r="BA292" s="9">
        <v>1</v>
      </c>
      <c r="BB292" s="9">
        <v>1</v>
      </c>
      <c r="BC292" s="9">
        <v>289</v>
      </c>
      <c r="BD292" s="9">
        <v>116.4092</v>
      </c>
    </row>
    <row r="293" spans="52:56" x14ac:dyDescent="0.25">
      <c r="AZ293" s="9">
        <v>290</v>
      </c>
      <c r="BA293" s="9">
        <v>1</v>
      </c>
      <c r="BB293" s="9">
        <v>1</v>
      </c>
      <c r="BC293" s="9">
        <v>290</v>
      </c>
      <c r="BD293" s="9">
        <v>116.812</v>
      </c>
    </row>
    <row r="294" spans="52:56" x14ac:dyDescent="0.25">
      <c r="AZ294" s="9">
        <v>291</v>
      </c>
      <c r="BA294" s="9">
        <v>1</v>
      </c>
      <c r="BB294" s="9">
        <v>1</v>
      </c>
      <c r="BC294" s="9">
        <v>291</v>
      </c>
      <c r="BD294" s="9">
        <v>117.2148</v>
      </c>
    </row>
    <row r="295" spans="52:56" x14ac:dyDescent="0.25">
      <c r="AZ295" s="9">
        <v>292</v>
      </c>
      <c r="BA295" s="9">
        <v>1</v>
      </c>
      <c r="BB295" s="9">
        <v>1</v>
      </c>
      <c r="BC295" s="9">
        <v>292</v>
      </c>
      <c r="BD295" s="9">
        <v>117.6176</v>
      </c>
    </row>
    <row r="296" spans="52:56" x14ac:dyDescent="0.25">
      <c r="AZ296" s="9">
        <v>293</v>
      </c>
      <c r="BA296" s="9">
        <v>1</v>
      </c>
      <c r="BB296" s="9">
        <v>1</v>
      </c>
      <c r="BC296" s="9">
        <v>293</v>
      </c>
      <c r="BD296" s="9">
        <v>118.0204</v>
      </c>
    </row>
    <row r="297" spans="52:56" x14ac:dyDescent="0.25">
      <c r="AZ297" s="9">
        <v>294</v>
      </c>
      <c r="BA297" s="9">
        <v>1</v>
      </c>
      <c r="BB297" s="9">
        <v>1</v>
      </c>
      <c r="BC297" s="9">
        <v>294</v>
      </c>
      <c r="BD297" s="9">
        <v>118.42319999999999</v>
      </c>
    </row>
    <row r="298" spans="52:56" x14ac:dyDescent="0.25">
      <c r="AZ298" s="9">
        <v>295</v>
      </c>
      <c r="BA298" s="9">
        <v>1</v>
      </c>
      <c r="BB298" s="9">
        <v>1</v>
      </c>
      <c r="BC298" s="9">
        <v>295</v>
      </c>
      <c r="BD298" s="9">
        <v>118.82599999999999</v>
      </c>
    </row>
    <row r="299" spans="52:56" x14ac:dyDescent="0.25">
      <c r="AZ299" s="9">
        <v>296</v>
      </c>
      <c r="BA299" s="9">
        <v>1</v>
      </c>
      <c r="BB299" s="9">
        <v>1</v>
      </c>
      <c r="BC299" s="9">
        <v>296</v>
      </c>
      <c r="BD299" s="9">
        <v>119.22879999999999</v>
      </c>
    </row>
    <row r="300" spans="52:56" x14ac:dyDescent="0.25">
      <c r="AZ300" s="9">
        <v>297</v>
      </c>
      <c r="BA300" s="9">
        <v>1</v>
      </c>
      <c r="BB300" s="9">
        <v>1</v>
      </c>
      <c r="BC300" s="9">
        <v>297</v>
      </c>
      <c r="BD300" s="9">
        <v>119.63159999999999</v>
      </c>
    </row>
    <row r="301" spans="52:56" x14ac:dyDescent="0.25">
      <c r="AZ301" s="9">
        <v>298</v>
      </c>
      <c r="BA301" s="9">
        <v>1</v>
      </c>
      <c r="BB301" s="9">
        <v>1</v>
      </c>
      <c r="BC301" s="9">
        <v>298</v>
      </c>
      <c r="BD301" s="9">
        <v>120.03439999999999</v>
      </c>
    </row>
    <row r="302" spans="52:56" x14ac:dyDescent="0.25">
      <c r="AZ302" s="9">
        <v>299</v>
      </c>
      <c r="BA302" s="9">
        <v>1</v>
      </c>
      <c r="BB302" s="9">
        <v>1</v>
      </c>
      <c r="BC302" s="9">
        <v>299</v>
      </c>
      <c r="BD302" s="9">
        <v>120.4372</v>
      </c>
    </row>
    <row r="303" spans="52:56" x14ac:dyDescent="0.25">
      <c r="AZ303" s="9">
        <v>300</v>
      </c>
      <c r="BA303" s="9">
        <v>1</v>
      </c>
      <c r="BB303" s="9">
        <v>1</v>
      </c>
      <c r="BC303" s="9">
        <v>300</v>
      </c>
      <c r="BD303" s="9">
        <v>120.84</v>
      </c>
    </row>
    <row r="304" spans="52:56" x14ac:dyDescent="0.25">
      <c r="AZ304" s="9">
        <v>301</v>
      </c>
      <c r="BA304" s="9">
        <v>1</v>
      </c>
      <c r="BB304" s="9">
        <v>1</v>
      </c>
      <c r="BC304" s="9">
        <v>301</v>
      </c>
      <c r="BD304" s="9">
        <v>121.2428</v>
      </c>
    </row>
    <row r="305" spans="52:56" x14ac:dyDescent="0.25">
      <c r="AZ305" s="9">
        <v>302</v>
      </c>
      <c r="BA305" s="9">
        <v>1</v>
      </c>
      <c r="BB305" s="9">
        <v>1</v>
      </c>
      <c r="BC305" s="9">
        <v>302</v>
      </c>
      <c r="BD305" s="9">
        <v>121.6456</v>
      </c>
    </row>
    <row r="306" spans="52:56" x14ac:dyDescent="0.25">
      <c r="AZ306" s="9">
        <v>303</v>
      </c>
      <c r="BA306" s="9">
        <v>1</v>
      </c>
      <c r="BB306" s="9">
        <v>1</v>
      </c>
      <c r="BC306" s="9">
        <v>303</v>
      </c>
      <c r="BD306" s="9">
        <v>122.0484</v>
      </c>
    </row>
    <row r="307" spans="52:56" x14ac:dyDescent="0.25">
      <c r="AZ307" s="9">
        <v>304</v>
      </c>
      <c r="BA307" s="9">
        <v>1</v>
      </c>
      <c r="BB307" s="9">
        <v>1</v>
      </c>
      <c r="BC307" s="9">
        <v>304</v>
      </c>
      <c r="BD307" s="9">
        <v>122.4512</v>
      </c>
    </row>
    <row r="308" spans="52:56" x14ac:dyDescent="0.25">
      <c r="AZ308" s="9">
        <v>305</v>
      </c>
      <c r="BA308" s="9">
        <v>1</v>
      </c>
      <c r="BB308" s="9">
        <v>1</v>
      </c>
      <c r="BC308" s="9">
        <v>305</v>
      </c>
      <c r="BD308" s="9">
        <v>122.854</v>
      </c>
    </row>
    <row r="309" spans="52:56" x14ac:dyDescent="0.25">
      <c r="AZ309" s="9">
        <v>306</v>
      </c>
      <c r="BA309" s="9">
        <v>1</v>
      </c>
      <c r="BB309" s="9">
        <v>1</v>
      </c>
      <c r="BC309" s="9">
        <v>306</v>
      </c>
      <c r="BD309" s="9">
        <v>123.2568</v>
      </c>
    </row>
    <row r="310" spans="52:56" x14ac:dyDescent="0.25">
      <c r="AZ310" s="9">
        <v>307</v>
      </c>
      <c r="BA310" s="9">
        <v>1</v>
      </c>
      <c r="BB310" s="9">
        <v>1</v>
      </c>
      <c r="BC310" s="9">
        <v>307</v>
      </c>
      <c r="BD310" s="9">
        <v>123.6596</v>
      </c>
    </row>
    <row r="311" spans="52:56" x14ac:dyDescent="0.25">
      <c r="AZ311" s="9">
        <v>308</v>
      </c>
      <c r="BA311" s="9">
        <v>1</v>
      </c>
      <c r="BB311" s="9">
        <v>1</v>
      </c>
      <c r="BC311" s="9">
        <v>308</v>
      </c>
      <c r="BD311" s="9">
        <v>124.0624</v>
      </c>
    </row>
    <row r="312" spans="52:56" x14ac:dyDescent="0.25">
      <c r="AZ312" s="9">
        <v>309</v>
      </c>
      <c r="BA312" s="9">
        <v>1</v>
      </c>
      <c r="BB312" s="9">
        <v>1</v>
      </c>
      <c r="BC312" s="9">
        <v>309</v>
      </c>
      <c r="BD312" s="9">
        <v>124.4652</v>
      </c>
    </row>
    <row r="313" spans="52:56" x14ac:dyDescent="0.25">
      <c r="AZ313" s="9">
        <v>310</v>
      </c>
      <c r="BA313" s="9">
        <v>1</v>
      </c>
      <c r="BB313" s="9">
        <v>1</v>
      </c>
      <c r="BC313" s="9">
        <v>310</v>
      </c>
      <c r="BD313" s="9">
        <v>124.86799999999999</v>
      </c>
    </row>
    <row r="314" spans="52:56" x14ac:dyDescent="0.25">
      <c r="AZ314" s="9">
        <v>311</v>
      </c>
      <c r="BA314" s="9">
        <v>1</v>
      </c>
      <c r="BB314" s="9">
        <v>1</v>
      </c>
      <c r="BC314" s="9">
        <v>311</v>
      </c>
      <c r="BD314" s="9">
        <v>125.27079999999999</v>
      </c>
    </row>
    <row r="315" spans="52:56" x14ac:dyDescent="0.25">
      <c r="AZ315" s="9">
        <v>312</v>
      </c>
      <c r="BA315" s="9">
        <v>1</v>
      </c>
      <c r="BB315" s="9">
        <v>1</v>
      </c>
      <c r="BC315" s="9">
        <v>312</v>
      </c>
      <c r="BD315" s="9">
        <v>125.67359999999999</v>
      </c>
    </row>
    <row r="316" spans="52:56" x14ac:dyDescent="0.25">
      <c r="AZ316" s="9">
        <v>313</v>
      </c>
      <c r="BA316" s="9">
        <v>1</v>
      </c>
      <c r="BB316" s="9">
        <v>1</v>
      </c>
      <c r="BC316" s="9">
        <v>313</v>
      </c>
      <c r="BD316" s="9">
        <v>126.07639999999999</v>
      </c>
    </row>
    <row r="317" spans="52:56" x14ac:dyDescent="0.25">
      <c r="AZ317" s="9">
        <v>314</v>
      </c>
      <c r="BA317" s="9">
        <v>1</v>
      </c>
      <c r="BB317" s="9">
        <v>1</v>
      </c>
      <c r="BC317" s="9">
        <v>314</v>
      </c>
      <c r="BD317" s="9">
        <v>126.47919999999999</v>
      </c>
    </row>
    <row r="318" spans="52:56" x14ac:dyDescent="0.25">
      <c r="AZ318" s="9">
        <v>315</v>
      </c>
      <c r="BA318" s="9">
        <v>1</v>
      </c>
      <c r="BB318" s="9">
        <v>1</v>
      </c>
      <c r="BC318" s="9">
        <v>315</v>
      </c>
      <c r="BD318" s="9">
        <v>126.88199999999999</v>
      </c>
    </row>
    <row r="319" spans="52:56" x14ac:dyDescent="0.25">
      <c r="AZ319" s="9">
        <v>316</v>
      </c>
      <c r="BA319" s="9">
        <v>1</v>
      </c>
      <c r="BB319" s="9">
        <v>1</v>
      </c>
      <c r="BC319" s="9">
        <v>316</v>
      </c>
      <c r="BD319" s="9">
        <v>127.2848</v>
      </c>
    </row>
    <row r="320" spans="52:56" x14ac:dyDescent="0.25">
      <c r="AZ320" s="9">
        <v>317</v>
      </c>
      <c r="BA320" s="9">
        <v>1</v>
      </c>
      <c r="BB320" s="9">
        <v>1</v>
      </c>
      <c r="BC320" s="9">
        <v>317</v>
      </c>
      <c r="BD320" s="9">
        <v>127.6876</v>
      </c>
    </row>
    <row r="321" spans="52:56" x14ac:dyDescent="0.25">
      <c r="AZ321" s="9">
        <v>318</v>
      </c>
      <c r="BA321" s="9">
        <v>1</v>
      </c>
      <c r="BB321" s="9">
        <v>1</v>
      </c>
      <c r="BC321" s="9">
        <v>318</v>
      </c>
      <c r="BD321" s="9">
        <v>128.09039999999999</v>
      </c>
    </row>
    <row r="322" spans="52:56" x14ac:dyDescent="0.25">
      <c r="AZ322" s="9">
        <v>319</v>
      </c>
      <c r="BA322" s="9">
        <v>1</v>
      </c>
      <c r="BB322" s="9">
        <v>1</v>
      </c>
      <c r="BC322" s="9">
        <v>319</v>
      </c>
      <c r="BD322" s="9">
        <v>128.4932</v>
      </c>
    </row>
    <row r="323" spans="52:56" x14ac:dyDescent="0.25">
      <c r="AZ323" s="9">
        <v>320</v>
      </c>
      <c r="BA323" s="9">
        <v>1</v>
      </c>
      <c r="BB323" s="9">
        <v>1</v>
      </c>
      <c r="BC323" s="9">
        <v>320</v>
      </c>
      <c r="BD323" s="9">
        <v>128.89599999999999</v>
      </c>
    </row>
    <row r="324" spans="52:56" x14ac:dyDescent="0.25">
      <c r="AZ324" s="9">
        <v>321</v>
      </c>
      <c r="BA324" s="9">
        <v>1</v>
      </c>
      <c r="BB324" s="9">
        <v>1</v>
      </c>
      <c r="BC324" s="9">
        <v>321</v>
      </c>
      <c r="BD324" s="9">
        <v>129.2988</v>
      </c>
    </row>
    <row r="325" spans="52:56" x14ac:dyDescent="0.25">
      <c r="AZ325" s="9">
        <v>322</v>
      </c>
      <c r="BA325" s="9">
        <v>1</v>
      </c>
      <c r="BB325" s="9">
        <v>1</v>
      </c>
      <c r="BC325" s="9">
        <v>322</v>
      </c>
      <c r="BD325" s="9">
        <v>129.70159999999998</v>
      </c>
    </row>
    <row r="326" spans="52:56" x14ac:dyDescent="0.25">
      <c r="AZ326" s="9">
        <v>323</v>
      </c>
      <c r="BA326" s="9">
        <v>1</v>
      </c>
      <c r="BB326" s="9">
        <v>1</v>
      </c>
      <c r="BC326" s="9">
        <v>323</v>
      </c>
      <c r="BD326" s="9">
        <v>130.1044</v>
      </c>
    </row>
    <row r="327" spans="52:56" x14ac:dyDescent="0.25">
      <c r="AZ327" s="9">
        <v>324</v>
      </c>
      <c r="BA327" s="9">
        <v>1</v>
      </c>
      <c r="BB327" s="9">
        <v>1</v>
      </c>
      <c r="BC327" s="9">
        <v>324</v>
      </c>
      <c r="BD327" s="9">
        <v>130.50719999999998</v>
      </c>
    </row>
    <row r="328" spans="52:56" x14ac:dyDescent="0.25">
      <c r="AZ328" s="9">
        <v>325</v>
      </c>
      <c r="BA328" s="9">
        <v>1</v>
      </c>
      <c r="BB328" s="9">
        <v>1</v>
      </c>
      <c r="BC328" s="9">
        <v>325</v>
      </c>
      <c r="BD328" s="9">
        <v>130.91</v>
      </c>
    </row>
    <row r="329" spans="52:56" x14ac:dyDescent="0.25">
      <c r="AZ329" s="9">
        <v>326</v>
      </c>
      <c r="BA329" s="9">
        <v>1</v>
      </c>
      <c r="BB329" s="9">
        <v>1</v>
      </c>
      <c r="BC329" s="9">
        <v>326</v>
      </c>
      <c r="BD329" s="9">
        <v>131.31280000000001</v>
      </c>
    </row>
    <row r="330" spans="52:56" x14ac:dyDescent="0.25">
      <c r="AZ330" s="9">
        <v>327</v>
      </c>
      <c r="BA330" s="9">
        <v>1</v>
      </c>
      <c r="BB330" s="9">
        <v>1</v>
      </c>
      <c r="BC330" s="9">
        <v>327</v>
      </c>
      <c r="BD330" s="9">
        <v>131.71559999999999</v>
      </c>
    </row>
    <row r="331" spans="52:56" x14ac:dyDescent="0.25">
      <c r="AZ331" s="9">
        <v>328</v>
      </c>
      <c r="BA331" s="9">
        <v>1</v>
      </c>
      <c r="BB331" s="9">
        <v>1</v>
      </c>
      <c r="BC331" s="9">
        <v>328</v>
      </c>
      <c r="BD331" s="9">
        <v>132.11840000000001</v>
      </c>
    </row>
    <row r="332" spans="52:56" x14ac:dyDescent="0.25">
      <c r="AZ332" s="9">
        <v>329</v>
      </c>
      <c r="BA332" s="9">
        <v>1</v>
      </c>
      <c r="BB332" s="9">
        <v>1</v>
      </c>
      <c r="BC332" s="9">
        <v>329</v>
      </c>
      <c r="BD332" s="9">
        <v>132.52119999999999</v>
      </c>
    </row>
    <row r="333" spans="52:56" x14ac:dyDescent="0.25">
      <c r="AZ333" s="9">
        <v>330</v>
      </c>
      <c r="BA333" s="9">
        <v>1</v>
      </c>
      <c r="BB333" s="9">
        <v>1</v>
      </c>
      <c r="BC333" s="9">
        <v>330</v>
      </c>
      <c r="BD333" s="9">
        <v>132.92400000000001</v>
      </c>
    </row>
    <row r="334" spans="52:56" x14ac:dyDescent="0.25">
      <c r="AZ334" s="9">
        <v>331</v>
      </c>
      <c r="BA334" s="9">
        <v>1</v>
      </c>
      <c r="BB334" s="9">
        <v>1</v>
      </c>
      <c r="BC334" s="9">
        <v>331</v>
      </c>
      <c r="BD334" s="9">
        <v>133.32679999999999</v>
      </c>
    </row>
    <row r="335" spans="52:56" x14ac:dyDescent="0.25">
      <c r="AZ335" s="9">
        <v>332</v>
      </c>
      <c r="BA335" s="9">
        <v>1</v>
      </c>
      <c r="BB335" s="9">
        <v>1</v>
      </c>
      <c r="BC335" s="9">
        <v>332</v>
      </c>
      <c r="BD335" s="9">
        <v>133.7296</v>
      </c>
    </row>
    <row r="336" spans="52:56" x14ac:dyDescent="0.25">
      <c r="AZ336" s="9">
        <v>333</v>
      </c>
      <c r="BA336" s="9">
        <v>1</v>
      </c>
      <c r="BB336" s="9">
        <v>1</v>
      </c>
      <c r="BC336" s="9">
        <v>333</v>
      </c>
      <c r="BD336" s="9">
        <v>134.13239999999999</v>
      </c>
    </row>
    <row r="337" spans="52:56" x14ac:dyDescent="0.25">
      <c r="AZ337" s="9">
        <v>334</v>
      </c>
      <c r="BA337" s="9">
        <v>1</v>
      </c>
      <c r="BB337" s="9">
        <v>1</v>
      </c>
      <c r="BC337" s="9">
        <v>334</v>
      </c>
      <c r="BD337" s="9">
        <v>134.5352</v>
      </c>
    </row>
    <row r="338" spans="52:56" x14ac:dyDescent="0.25">
      <c r="AZ338" s="9">
        <v>335</v>
      </c>
      <c r="BA338" s="9">
        <v>1</v>
      </c>
      <c r="BB338" s="9">
        <v>1</v>
      </c>
      <c r="BC338" s="9">
        <v>335</v>
      </c>
      <c r="BD338" s="9">
        <v>134.93799999999999</v>
      </c>
    </row>
    <row r="339" spans="52:56" x14ac:dyDescent="0.25">
      <c r="AZ339" s="9">
        <v>336</v>
      </c>
      <c r="BA339" s="9">
        <v>1</v>
      </c>
      <c r="BB339" s="9">
        <v>1</v>
      </c>
      <c r="BC339" s="9">
        <v>336</v>
      </c>
      <c r="BD339" s="9">
        <v>135.3408</v>
      </c>
    </row>
    <row r="340" spans="52:56" x14ac:dyDescent="0.25">
      <c r="AZ340" s="9">
        <v>337</v>
      </c>
      <c r="BA340" s="9">
        <v>1</v>
      </c>
      <c r="BB340" s="9">
        <v>1</v>
      </c>
      <c r="BC340" s="9">
        <v>337</v>
      </c>
      <c r="BD340" s="9">
        <v>135.74359999999999</v>
      </c>
    </row>
    <row r="341" spans="52:56" x14ac:dyDescent="0.25">
      <c r="AZ341" s="9">
        <v>338</v>
      </c>
      <c r="BA341" s="9">
        <v>1</v>
      </c>
      <c r="BB341" s="9">
        <v>1</v>
      </c>
      <c r="BC341" s="9">
        <v>338</v>
      </c>
      <c r="BD341" s="9">
        <v>136.1464</v>
      </c>
    </row>
    <row r="342" spans="52:56" x14ac:dyDescent="0.25">
      <c r="AZ342" s="9">
        <v>339</v>
      </c>
      <c r="BA342" s="9">
        <v>1</v>
      </c>
      <c r="BB342" s="9">
        <v>1</v>
      </c>
      <c r="BC342" s="9">
        <v>339</v>
      </c>
      <c r="BD342" s="9">
        <v>136.54919999999998</v>
      </c>
    </row>
    <row r="343" spans="52:56" x14ac:dyDescent="0.25">
      <c r="AZ343" s="9">
        <v>340</v>
      </c>
      <c r="BA343" s="9">
        <v>1</v>
      </c>
      <c r="BB343" s="9">
        <v>1</v>
      </c>
      <c r="BC343" s="9">
        <v>340</v>
      </c>
      <c r="BD343" s="9">
        <v>136.952</v>
      </c>
    </row>
    <row r="344" spans="52:56" x14ac:dyDescent="0.25">
      <c r="AZ344" s="9">
        <v>341</v>
      </c>
      <c r="BA344" s="9">
        <v>1</v>
      </c>
      <c r="BB344" s="9">
        <v>1</v>
      </c>
      <c r="BC344" s="9">
        <v>341</v>
      </c>
      <c r="BD344" s="9">
        <v>137.35479999999998</v>
      </c>
    </row>
    <row r="345" spans="52:56" x14ac:dyDescent="0.25">
      <c r="AZ345" s="9">
        <v>342</v>
      </c>
      <c r="BA345" s="9">
        <v>1</v>
      </c>
      <c r="BB345" s="9">
        <v>1</v>
      </c>
      <c r="BC345" s="9">
        <v>342</v>
      </c>
      <c r="BD345" s="9">
        <v>137.7576</v>
      </c>
    </row>
    <row r="346" spans="52:56" x14ac:dyDescent="0.25">
      <c r="AZ346" s="9">
        <v>343</v>
      </c>
      <c r="BA346" s="9">
        <v>1</v>
      </c>
      <c r="BB346" s="9">
        <v>1</v>
      </c>
      <c r="BC346" s="9">
        <v>343</v>
      </c>
      <c r="BD346" s="9">
        <v>138.16040000000001</v>
      </c>
    </row>
    <row r="347" spans="52:56" x14ac:dyDescent="0.25">
      <c r="AZ347" s="9">
        <v>344</v>
      </c>
      <c r="BA347" s="9">
        <v>1</v>
      </c>
      <c r="BB347" s="9">
        <v>1</v>
      </c>
      <c r="BC347" s="9">
        <v>344</v>
      </c>
      <c r="BD347" s="9">
        <v>138.56319999999999</v>
      </c>
    </row>
    <row r="348" spans="52:56" x14ac:dyDescent="0.25">
      <c r="AZ348" s="9">
        <v>345</v>
      </c>
      <c r="BA348" s="9">
        <v>1</v>
      </c>
      <c r="BB348" s="9">
        <v>1</v>
      </c>
      <c r="BC348" s="9">
        <v>345</v>
      </c>
      <c r="BD348" s="9">
        <v>138.96600000000001</v>
      </c>
    </row>
    <row r="349" spans="52:56" x14ac:dyDescent="0.25">
      <c r="AZ349" s="9">
        <v>346</v>
      </c>
      <c r="BA349" s="9">
        <v>1</v>
      </c>
      <c r="BB349" s="9">
        <v>1</v>
      </c>
      <c r="BC349" s="9">
        <v>346</v>
      </c>
      <c r="BD349" s="9">
        <v>139.36879999999999</v>
      </c>
    </row>
    <row r="350" spans="52:56" x14ac:dyDescent="0.25">
      <c r="AZ350" s="9">
        <v>347</v>
      </c>
      <c r="BA350" s="9">
        <v>1</v>
      </c>
      <c r="BB350" s="9">
        <v>1</v>
      </c>
      <c r="BC350" s="9">
        <v>347</v>
      </c>
      <c r="BD350" s="9">
        <v>139.77160000000001</v>
      </c>
    </row>
    <row r="351" spans="52:56" x14ac:dyDescent="0.25">
      <c r="AZ351" s="9">
        <v>348</v>
      </c>
      <c r="BA351" s="9">
        <v>1</v>
      </c>
      <c r="BB351" s="9">
        <v>1</v>
      </c>
      <c r="BC351" s="9">
        <v>348</v>
      </c>
      <c r="BD351" s="9">
        <v>140.17439999999999</v>
      </c>
    </row>
    <row r="352" spans="52:56" x14ac:dyDescent="0.25">
      <c r="AZ352" s="9">
        <v>349</v>
      </c>
      <c r="BA352" s="9">
        <v>1</v>
      </c>
      <c r="BB352" s="9">
        <v>1</v>
      </c>
      <c r="BC352" s="9">
        <v>349</v>
      </c>
      <c r="BD352" s="9">
        <v>140.5772</v>
      </c>
    </row>
    <row r="353" spans="52:56" x14ac:dyDescent="0.25">
      <c r="AZ353" s="9">
        <v>350</v>
      </c>
      <c r="BA353" s="9">
        <v>1</v>
      </c>
      <c r="BB353" s="9">
        <v>1</v>
      </c>
      <c r="BC353" s="9">
        <v>350</v>
      </c>
      <c r="BD353" s="9">
        <v>140.97999999999999</v>
      </c>
    </row>
    <row r="354" spans="52:56" x14ac:dyDescent="0.25">
      <c r="AZ354" s="9">
        <v>351</v>
      </c>
      <c r="BA354" s="9">
        <v>1</v>
      </c>
      <c r="BB354" s="9">
        <v>1</v>
      </c>
      <c r="BC354" s="9">
        <v>351</v>
      </c>
      <c r="BD354" s="9">
        <v>141.3828</v>
      </c>
    </row>
    <row r="355" spans="52:56" x14ac:dyDescent="0.25">
      <c r="AZ355" s="9">
        <v>352</v>
      </c>
      <c r="BA355" s="9">
        <v>1</v>
      </c>
      <c r="BB355" s="9">
        <v>1</v>
      </c>
      <c r="BC355" s="9">
        <v>352</v>
      </c>
      <c r="BD355" s="9">
        <v>141.78559999999999</v>
      </c>
    </row>
    <row r="356" spans="52:56" x14ac:dyDescent="0.25">
      <c r="AZ356" s="9">
        <v>353</v>
      </c>
      <c r="BA356" s="9">
        <v>1</v>
      </c>
      <c r="BB356" s="9">
        <v>1</v>
      </c>
      <c r="BC356" s="9">
        <v>353</v>
      </c>
      <c r="BD356" s="9">
        <v>142.1884</v>
      </c>
    </row>
    <row r="357" spans="52:56" x14ac:dyDescent="0.25">
      <c r="AZ357" s="9">
        <v>354</v>
      </c>
      <c r="BA357" s="9">
        <v>1</v>
      </c>
      <c r="BB357" s="9">
        <v>1</v>
      </c>
      <c r="BC357" s="9">
        <v>354</v>
      </c>
      <c r="BD357" s="9">
        <v>142.59119999999999</v>
      </c>
    </row>
    <row r="358" spans="52:56" x14ac:dyDescent="0.25">
      <c r="AZ358" s="9">
        <v>355</v>
      </c>
      <c r="BA358" s="9">
        <v>1</v>
      </c>
      <c r="BB358" s="9">
        <v>1</v>
      </c>
      <c r="BC358" s="9">
        <v>355</v>
      </c>
      <c r="BD358" s="9">
        <v>142.994</v>
      </c>
    </row>
    <row r="359" spans="52:56" x14ac:dyDescent="0.25">
      <c r="AZ359" s="9">
        <v>356</v>
      </c>
      <c r="BA359" s="9">
        <v>1</v>
      </c>
      <c r="BB359" s="9">
        <v>1</v>
      </c>
      <c r="BC359" s="9">
        <v>356</v>
      </c>
      <c r="BD359" s="9">
        <v>143.39679999999998</v>
      </c>
    </row>
    <row r="360" spans="52:56" x14ac:dyDescent="0.25">
      <c r="AZ360" s="9">
        <v>357</v>
      </c>
      <c r="BA360" s="9">
        <v>1</v>
      </c>
      <c r="BB360" s="9">
        <v>1</v>
      </c>
      <c r="BC360" s="9">
        <v>357</v>
      </c>
      <c r="BD360" s="9">
        <v>143.7996</v>
      </c>
    </row>
    <row r="361" spans="52:56" x14ac:dyDescent="0.25">
      <c r="AZ361" s="9">
        <v>358</v>
      </c>
      <c r="BA361" s="9">
        <v>1</v>
      </c>
      <c r="BB361" s="9">
        <v>1</v>
      </c>
      <c r="BC361" s="9">
        <v>358</v>
      </c>
      <c r="BD361" s="9">
        <v>144.20239999999998</v>
      </c>
    </row>
    <row r="362" spans="52:56" x14ac:dyDescent="0.25">
      <c r="AZ362" s="9">
        <v>359</v>
      </c>
      <c r="BA362" s="9">
        <v>1</v>
      </c>
      <c r="BB362" s="9">
        <v>1</v>
      </c>
      <c r="BC362" s="9">
        <v>359</v>
      </c>
      <c r="BD362" s="9">
        <v>144.6052</v>
      </c>
    </row>
    <row r="363" spans="52:56" x14ac:dyDescent="0.25">
      <c r="AZ363" s="9">
        <v>360</v>
      </c>
      <c r="BA363" s="9">
        <v>1</v>
      </c>
      <c r="BB363" s="9">
        <v>1</v>
      </c>
      <c r="BC363" s="9">
        <v>360</v>
      </c>
      <c r="BD363" s="9">
        <v>145.00800000000001</v>
      </c>
    </row>
    <row r="364" spans="52:56" x14ac:dyDescent="0.25">
      <c r="AZ364" s="9">
        <v>361</v>
      </c>
      <c r="BA364" s="9">
        <v>1</v>
      </c>
      <c r="BB364" s="9">
        <v>1</v>
      </c>
      <c r="BC364" s="9">
        <v>361</v>
      </c>
      <c r="BD364" s="9">
        <v>145.41079999999999</v>
      </c>
    </row>
    <row r="365" spans="52:56" x14ac:dyDescent="0.25">
      <c r="AZ365" s="9">
        <v>362</v>
      </c>
      <c r="BA365" s="9">
        <v>1</v>
      </c>
      <c r="BB365" s="9">
        <v>1</v>
      </c>
      <c r="BC365" s="9">
        <v>362</v>
      </c>
      <c r="BD365" s="9">
        <v>145.81360000000001</v>
      </c>
    </row>
    <row r="366" spans="52:56" x14ac:dyDescent="0.25">
      <c r="AZ366" s="9">
        <v>363</v>
      </c>
      <c r="BA366" s="9">
        <v>1</v>
      </c>
      <c r="BB366" s="9">
        <v>1</v>
      </c>
      <c r="BC366" s="9">
        <v>363</v>
      </c>
      <c r="BD366" s="9">
        <v>146.21639999999999</v>
      </c>
    </row>
    <row r="367" spans="52:56" x14ac:dyDescent="0.25">
      <c r="AZ367" s="9">
        <v>364</v>
      </c>
      <c r="BA367" s="9">
        <v>1</v>
      </c>
      <c r="BB367" s="9">
        <v>1</v>
      </c>
      <c r="BC367" s="9">
        <v>364</v>
      </c>
      <c r="BD367" s="9">
        <v>146.61920000000001</v>
      </c>
    </row>
    <row r="368" spans="52:56" x14ac:dyDescent="0.25">
      <c r="AZ368" s="9">
        <v>365</v>
      </c>
      <c r="BA368" s="9">
        <v>1</v>
      </c>
      <c r="BB368" s="9">
        <v>1</v>
      </c>
      <c r="BC368" s="9">
        <v>365</v>
      </c>
      <c r="BD368" s="9">
        <v>147.02199999999999</v>
      </c>
    </row>
    <row r="369" spans="52:56" x14ac:dyDescent="0.25">
      <c r="AZ369" s="9">
        <v>366</v>
      </c>
      <c r="BA369" s="9">
        <v>1</v>
      </c>
      <c r="BB369" s="9">
        <v>1</v>
      </c>
      <c r="BC369" s="9">
        <v>366</v>
      </c>
      <c r="BD369" s="9">
        <v>147.4248</v>
      </c>
    </row>
    <row r="370" spans="52:56" x14ac:dyDescent="0.25">
      <c r="AZ370" s="9">
        <v>367</v>
      </c>
      <c r="BA370" s="9">
        <v>1</v>
      </c>
      <c r="BB370" s="9">
        <v>1</v>
      </c>
      <c r="BC370" s="9">
        <v>367</v>
      </c>
      <c r="BD370" s="9">
        <v>147.82759999999999</v>
      </c>
    </row>
    <row r="371" spans="52:56" x14ac:dyDescent="0.25">
      <c r="AZ371" s="9">
        <v>368</v>
      </c>
      <c r="BA371" s="9">
        <v>1</v>
      </c>
      <c r="BB371" s="9">
        <v>1</v>
      </c>
      <c r="BC371" s="9">
        <v>368</v>
      </c>
      <c r="BD371" s="9">
        <v>148.2304</v>
      </c>
    </row>
    <row r="372" spans="52:56" x14ac:dyDescent="0.25">
      <c r="AZ372" s="9">
        <v>369</v>
      </c>
      <c r="BA372" s="9">
        <v>1</v>
      </c>
      <c r="BB372" s="9">
        <v>1</v>
      </c>
      <c r="BC372" s="9">
        <v>369</v>
      </c>
      <c r="BD372" s="9">
        <v>148.63319999999999</v>
      </c>
    </row>
    <row r="373" spans="52:56" x14ac:dyDescent="0.25">
      <c r="AZ373" s="9">
        <v>370</v>
      </c>
      <c r="BA373" s="9">
        <v>1</v>
      </c>
      <c r="BB373" s="9">
        <v>1</v>
      </c>
      <c r="BC373" s="9">
        <v>370</v>
      </c>
      <c r="BD373" s="9">
        <v>149.036</v>
      </c>
    </row>
    <row r="374" spans="52:56" x14ac:dyDescent="0.25">
      <c r="AZ374" s="9">
        <v>371</v>
      </c>
      <c r="BA374" s="9">
        <v>1</v>
      </c>
      <c r="BB374" s="9">
        <v>1</v>
      </c>
      <c r="BC374" s="9">
        <v>371</v>
      </c>
      <c r="BD374" s="9">
        <v>149.43879999999999</v>
      </c>
    </row>
    <row r="375" spans="52:56" x14ac:dyDescent="0.25">
      <c r="AZ375" s="9">
        <v>372</v>
      </c>
      <c r="BA375" s="9">
        <v>1</v>
      </c>
      <c r="BB375" s="9">
        <v>1</v>
      </c>
      <c r="BC375" s="9">
        <v>372</v>
      </c>
      <c r="BD375" s="9">
        <v>149.8416</v>
      </c>
    </row>
    <row r="376" spans="52:56" x14ac:dyDescent="0.25">
      <c r="AZ376" s="9">
        <v>373</v>
      </c>
      <c r="BA376" s="9">
        <v>1</v>
      </c>
      <c r="BB376" s="9">
        <v>1</v>
      </c>
      <c r="BC376" s="9">
        <v>373</v>
      </c>
      <c r="BD376" s="9">
        <v>150.24439999999998</v>
      </c>
    </row>
    <row r="377" spans="52:56" x14ac:dyDescent="0.25">
      <c r="AZ377" s="9">
        <v>374</v>
      </c>
      <c r="BA377" s="9">
        <v>1</v>
      </c>
      <c r="BB377" s="9">
        <v>1</v>
      </c>
      <c r="BC377" s="9">
        <v>374</v>
      </c>
      <c r="BD377" s="9">
        <v>150.6472</v>
      </c>
    </row>
    <row r="378" spans="52:56" x14ac:dyDescent="0.25">
      <c r="AZ378" s="9">
        <v>375</v>
      </c>
      <c r="BA378" s="9">
        <v>1</v>
      </c>
      <c r="BB378" s="9">
        <v>1</v>
      </c>
      <c r="BC378" s="9">
        <v>375</v>
      </c>
      <c r="BD378" s="9">
        <v>151.04999999999998</v>
      </c>
    </row>
    <row r="379" spans="52:56" x14ac:dyDescent="0.25">
      <c r="AZ379" s="9">
        <v>376</v>
      </c>
      <c r="BA379" s="9">
        <v>1</v>
      </c>
      <c r="BB379" s="9">
        <v>1</v>
      </c>
      <c r="BC379" s="9">
        <v>376</v>
      </c>
      <c r="BD379" s="9">
        <v>151.4528</v>
      </c>
    </row>
    <row r="380" spans="52:56" x14ac:dyDescent="0.25">
      <c r="AZ380" s="9">
        <v>377</v>
      </c>
      <c r="BA380" s="9">
        <v>1</v>
      </c>
      <c r="BB380" s="9">
        <v>1</v>
      </c>
      <c r="BC380" s="9">
        <v>377</v>
      </c>
      <c r="BD380" s="9">
        <v>151.85560000000001</v>
      </c>
    </row>
    <row r="381" spans="52:56" x14ac:dyDescent="0.25">
      <c r="AZ381" s="9">
        <v>378</v>
      </c>
      <c r="BA381" s="9">
        <v>1</v>
      </c>
      <c r="BB381" s="9">
        <v>1</v>
      </c>
      <c r="BC381" s="9">
        <v>378</v>
      </c>
      <c r="BD381" s="9">
        <v>152.25839999999999</v>
      </c>
    </row>
    <row r="382" spans="52:56" x14ac:dyDescent="0.25">
      <c r="AZ382" s="9">
        <v>379</v>
      </c>
      <c r="BA382" s="9">
        <v>1</v>
      </c>
      <c r="BB382" s="9">
        <v>1</v>
      </c>
      <c r="BC382" s="9">
        <v>379</v>
      </c>
      <c r="BD382" s="9">
        <v>152.66120000000001</v>
      </c>
    </row>
    <row r="383" spans="52:56" x14ac:dyDescent="0.25">
      <c r="AZ383" s="9">
        <v>380</v>
      </c>
      <c r="BA383" s="9">
        <v>1</v>
      </c>
      <c r="BB383" s="9">
        <v>1</v>
      </c>
      <c r="BC383" s="9">
        <v>380</v>
      </c>
      <c r="BD383" s="9">
        <v>153.06399999999999</v>
      </c>
    </row>
    <row r="384" spans="52:56" x14ac:dyDescent="0.25">
      <c r="AZ384" s="9">
        <v>381</v>
      </c>
      <c r="BA384" s="9">
        <v>1</v>
      </c>
      <c r="BB384" s="9">
        <v>1</v>
      </c>
      <c r="BC384" s="9">
        <v>381</v>
      </c>
      <c r="BD384" s="9">
        <v>153.46680000000001</v>
      </c>
    </row>
    <row r="385" spans="52:56" x14ac:dyDescent="0.25">
      <c r="AZ385" s="9">
        <v>382</v>
      </c>
      <c r="BA385" s="9">
        <v>1</v>
      </c>
      <c r="BB385" s="9">
        <v>1</v>
      </c>
      <c r="BC385" s="9">
        <v>382</v>
      </c>
      <c r="BD385" s="9">
        <v>153.86959999999999</v>
      </c>
    </row>
    <row r="386" spans="52:56" x14ac:dyDescent="0.25">
      <c r="AZ386" s="9">
        <v>383</v>
      </c>
      <c r="BA386" s="9">
        <v>1</v>
      </c>
      <c r="BB386" s="9">
        <v>1</v>
      </c>
      <c r="BC386" s="9">
        <v>383</v>
      </c>
      <c r="BD386" s="9">
        <v>154.2724</v>
      </c>
    </row>
    <row r="387" spans="52:56" x14ac:dyDescent="0.25">
      <c r="AZ387" s="9">
        <v>384</v>
      </c>
      <c r="BA387" s="9">
        <v>1</v>
      </c>
      <c r="BB387" s="9">
        <v>1</v>
      </c>
      <c r="BC387" s="9">
        <v>384</v>
      </c>
      <c r="BD387" s="9">
        <v>154.67519999999999</v>
      </c>
    </row>
    <row r="388" spans="52:56" x14ac:dyDescent="0.25">
      <c r="AZ388" s="9">
        <v>385</v>
      </c>
      <c r="BA388" s="9">
        <v>1</v>
      </c>
      <c r="BB388" s="9">
        <v>1</v>
      </c>
      <c r="BC388" s="9">
        <v>385</v>
      </c>
      <c r="BD388" s="9">
        <v>155.078</v>
      </c>
    </row>
    <row r="389" spans="52:56" x14ac:dyDescent="0.25">
      <c r="AZ389" s="9">
        <v>386</v>
      </c>
      <c r="BA389" s="9">
        <v>1</v>
      </c>
      <c r="BB389" s="9">
        <v>1</v>
      </c>
      <c r="BC389" s="9">
        <v>386</v>
      </c>
      <c r="BD389" s="9">
        <v>155.48079999999999</v>
      </c>
    </row>
    <row r="390" spans="52:56" x14ac:dyDescent="0.25">
      <c r="AZ390" s="9">
        <v>387</v>
      </c>
      <c r="BA390" s="9">
        <v>1</v>
      </c>
      <c r="BB390" s="9">
        <v>1</v>
      </c>
      <c r="BC390" s="9">
        <v>387</v>
      </c>
      <c r="BD390" s="9">
        <v>155.8836</v>
      </c>
    </row>
    <row r="391" spans="52:56" x14ac:dyDescent="0.25">
      <c r="AZ391" s="9">
        <v>388</v>
      </c>
      <c r="BA391" s="9">
        <v>1</v>
      </c>
      <c r="BB391" s="9">
        <v>1</v>
      </c>
      <c r="BC391" s="9">
        <v>388</v>
      </c>
      <c r="BD391" s="9">
        <v>156.28639999999999</v>
      </c>
    </row>
    <row r="392" spans="52:56" x14ac:dyDescent="0.25">
      <c r="AZ392" s="9">
        <v>389</v>
      </c>
      <c r="BA392" s="9">
        <v>1</v>
      </c>
      <c r="BB392" s="9">
        <v>1</v>
      </c>
      <c r="BC392" s="9">
        <v>389</v>
      </c>
      <c r="BD392" s="9">
        <v>156.6892</v>
      </c>
    </row>
    <row r="393" spans="52:56" x14ac:dyDescent="0.25">
      <c r="AZ393" s="9">
        <v>390</v>
      </c>
      <c r="BA393" s="9">
        <v>1</v>
      </c>
      <c r="BB393" s="9">
        <v>1</v>
      </c>
      <c r="BC393" s="9">
        <v>390</v>
      </c>
      <c r="BD393" s="9">
        <v>157.09199999999998</v>
      </c>
    </row>
    <row r="394" spans="52:56" x14ac:dyDescent="0.25">
      <c r="AZ394" s="9">
        <v>391</v>
      </c>
      <c r="BA394" s="9">
        <v>1</v>
      </c>
      <c r="BB394" s="9">
        <v>1</v>
      </c>
      <c r="BC394" s="9">
        <v>391</v>
      </c>
      <c r="BD394" s="9">
        <v>157.4948</v>
      </c>
    </row>
    <row r="395" spans="52:56" x14ac:dyDescent="0.25">
      <c r="AZ395" s="9">
        <v>392</v>
      </c>
      <c r="BA395" s="9">
        <v>1</v>
      </c>
      <c r="BB395" s="9">
        <v>1</v>
      </c>
      <c r="BC395" s="9">
        <v>392</v>
      </c>
      <c r="BD395" s="9">
        <v>157.89759999999998</v>
      </c>
    </row>
    <row r="396" spans="52:56" x14ac:dyDescent="0.25">
      <c r="AZ396" s="9">
        <v>393</v>
      </c>
      <c r="BA396" s="9">
        <v>1</v>
      </c>
      <c r="BB396" s="9">
        <v>1</v>
      </c>
      <c r="BC396" s="9">
        <v>393</v>
      </c>
      <c r="BD396" s="9">
        <v>158.3004</v>
      </c>
    </row>
    <row r="397" spans="52:56" x14ac:dyDescent="0.25">
      <c r="AZ397" s="9">
        <v>394</v>
      </c>
      <c r="BA397" s="9">
        <v>1</v>
      </c>
      <c r="BB397" s="9">
        <v>1</v>
      </c>
      <c r="BC397" s="9">
        <v>394</v>
      </c>
      <c r="BD397" s="9">
        <v>158.70320000000001</v>
      </c>
    </row>
    <row r="398" spans="52:56" x14ac:dyDescent="0.25">
      <c r="AZ398" s="9">
        <v>395</v>
      </c>
      <c r="BA398" s="9">
        <v>1</v>
      </c>
      <c r="BB398" s="9">
        <v>1</v>
      </c>
      <c r="BC398" s="9">
        <v>395</v>
      </c>
      <c r="BD398" s="9">
        <v>159.10599999999999</v>
      </c>
    </row>
    <row r="399" spans="52:56" x14ac:dyDescent="0.25">
      <c r="AZ399" s="9">
        <v>396</v>
      </c>
      <c r="BA399" s="9">
        <v>1</v>
      </c>
      <c r="BB399" s="9">
        <v>1</v>
      </c>
      <c r="BC399" s="9">
        <v>396</v>
      </c>
      <c r="BD399" s="9">
        <v>159.50880000000001</v>
      </c>
    </row>
    <row r="400" spans="52:56" x14ac:dyDescent="0.25">
      <c r="AZ400" s="9">
        <v>397</v>
      </c>
      <c r="BA400" s="9">
        <v>1</v>
      </c>
      <c r="BB400" s="9">
        <v>1</v>
      </c>
      <c r="BC400" s="9">
        <v>397</v>
      </c>
      <c r="BD400" s="9">
        <v>159.91159999999999</v>
      </c>
    </row>
    <row r="401" spans="52:56" x14ac:dyDescent="0.25">
      <c r="AZ401" s="9">
        <v>398</v>
      </c>
      <c r="BA401" s="9">
        <v>1</v>
      </c>
      <c r="BB401" s="9">
        <v>1</v>
      </c>
      <c r="BC401" s="9">
        <v>398</v>
      </c>
      <c r="BD401" s="9">
        <v>160.31440000000001</v>
      </c>
    </row>
    <row r="402" spans="52:56" x14ac:dyDescent="0.25">
      <c r="AZ402" s="9">
        <v>399</v>
      </c>
      <c r="BA402" s="9">
        <v>1</v>
      </c>
      <c r="BB402" s="9">
        <v>1</v>
      </c>
      <c r="BC402" s="9">
        <v>399</v>
      </c>
      <c r="BD402" s="9">
        <v>160.71719999999999</v>
      </c>
    </row>
    <row r="403" spans="52:56" x14ac:dyDescent="0.25">
      <c r="AZ403" s="9">
        <v>400</v>
      </c>
      <c r="BA403" s="9">
        <v>1</v>
      </c>
      <c r="BB403" s="9">
        <v>1</v>
      </c>
      <c r="BC403" s="9">
        <v>400</v>
      </c>
      <c r="BD403" s="9">
        <v>161.12</v>
      </c>
    </row>
    <row r="404" spans="52:56" x14ac:dyDescent="0.25">
      <c r="AZ404" s="9">
        <v>401</v>
      </c>
      <c r="BA404" s="9">
        <v>1</v>
      </c>
      <c r="BB404" s="9">
        <v>1</v>
      </c>
      <c r="BC404" s="9">
        <v>401</v>
      </c>
      <c r="BD404" s="9">
        <v>161.52279999999999</v>
      </c>
    </row>
    <row r="405" spans="52:56" x14ac:dyDescent="0.25">
      <c r="AZ405" s="9">
        <v>402</v>
      </c>
      <c r="BA405" s="9">
        <v>1</v>
      </c>
      <c r="BB405" s="9">
        <v>1</v>
      </c>
      <c r="BC405" s="9">
        <v>402</v>
      </c>
      <c r="BD405" s="9">
        <v>161.9256</v>
      </c>
    </row>
    <row r="406" spans="52:56" x14ac:dyDescent="0.25">
      <c r="AZ406" s="9">
        <v>403</v>
      </c>
      <c r="BA406" s="9">
        <v>1</v>
      </c>
      <c r="BB406" s="9">
        <v>1</v>
      </c>
      <c r="BC406" s="9">
        <v>403</v>
      </c>
      <c r="BD406" s="9">
        <v>162.32839999999999</v>
      </c>
    </row>
    <row r="407" spans="52:56" x14ac:dyDescent="0.25">
      <c r="AZ407" s="9">
        <v>404</v>
      </c>
      <c r="BA407" s="9">
        <v>1</v>
      </c>
      <c r="BB407" s="9">
        <v>1</v>
      </c>
      <c r="BC407" s="9">
        <v>404</v>
      </c>
      <c r="BD407" s="9">
        <v>162.7312</v>
      </c>
    </row>
    <row r="408" spans="52:56" x14ac:dyDescent="0.25">
      <c r="AZ408" s="9">
        <v>405</v>
      </c>
      <c r="BA408" s="9">
        <v>1</v>
      </c>
      <c r="BB408" s="9">
        <v>1</v>
      </c>
      <c r="BC408" s="9">
        <v>405</v>
      </c>
      <c r="BD408" s="9">
        <v>163.13399999999999</v>
      </c>
    </row>
    <row r="409" spans="52:56" x14ac:dyDescent="0.25">
      <c r="AZ409" s="9">
        <v>406</v>
      </c>
      <c r="BA409" s="9">
        <v>1</v>
      </c>
      <c r="BB409" s="9">
        <v>1</v>
      </c>
      <c r="BC409" s="9">
        <v>406</v>
      </c>
      <c r="BD409" s="9">
        <v>163.5368</v>
      </c>
    </row>
    <row r="410" spans="52:56" x14ac:dyDescent="0.25">
      <c r="AZ410" s="9">
        <v>407</v>
      </c>
      <c r="BA410" s="9">
        <v>1</v>
      </c>
      <c r="BB410" s="9">
        <v>1</v>
      </c>
      <c r="BC410" s="9">
        <v>407</v>
      </c>
      <c r="BD410" s="9">
        <v>163.93959999999998</v>
      </c>
    </row>
    <row r="411" spans="52:56" x14ac:dyDescent="0.25">
      <c r="AZ411" s="9">
        <v>408</v>
      </c>
      <c r="BA411" s="9">
        <v>1</v>
      </c>
      <c r="BB411" s="9">
        <v>1</v>
      </c>
      <c r="BC411" s="9">
        <v>408</v>
      </c>
      <c r="BD411" s="9">
        <v>164.3424</v>
      </c>
    </row>
    <row r="412" spans="52:56" x14ac:dyDescent="0.25">
      <c r="AZ412" s="9">
        <v>409</v>
      </c>
      <c r="BA412" s="9">
        <v>1</v>
      </c>
      <c r="BB412" s="9">
        <v>1</v>
      </c>
      <c r="BC412" s="9">
        <v>409</v>
      </c>
      <c r="BD412" s="9">
        <v>164.74519999999998</v>
      </c>
    </row>
    <row r="413" spans="52:56" x14ac:dyDescent="0.25">
      <c r="AZ413" s="9">
        <v>410</v>
      </c>
      <c r="BA413" s="9">
        <v>1</v>
      </c>
      <c r="BB413" s="9">
        <v>1</v>
      </c>
      <c r="BC413" s="9">
        <v>410</v>
      </c>
      <c r="BD413" s="9">
        <v>165.148</v>
      </c>
    </row>
    <row r="414" spans="52:56" x14ac:dyDescent="0.25">
      <c r="AZ414" s="9">
        <v>411</v>
      </c>
      <c r="BA414" s="9">
        <v>1</v>
      </c>
      <c r="BB414" s="9">
        <v>1</v>
      </c>
      <c r="BC414" s="9">
        <v>411</v>
      </c>
      <c r="BD414" s="9">
        <v>165.55080000000001</v>
      </c>
    </row>
    <row r="415" spans="52:56" x14ac:dyDescent="0.25">
      <c r="AZ415" s="9">
        <v>412</v>
      </c>
      <c r="BA415" s="9">
        <v>1</v>
      </c>
      <c r="BB415" s="9">
        <v>1</v>
      </c>
      <c r="BC415" s="9">
        <v>412</v>
      </c>
      <c r="BD415" s="9">
        <v>165.95359999999999</v>
      </c>
    </row>
    <row r="416" spans="52:56" x14ac:dyDescent="0.25">
      <c r="AZ416" s="9">
        <v>413</v>
      </c>
      <c r="BA416" s="9">
        <v>1</v>
      </c>
      <c r="BB416" s="9">
        <v>1</v>
      </c>
      <c r="BC416" s="9">
        <v>413</v>
      </c>
      <c r="BD416" s="9">
        <v>166.35640000000001</v>
      </c>
    </row>
    <row r="417" spans="52:56" x14ac:dyDescent="0.25">
      <c r="AZ417" s="9">
        <v>414</v>
      </c>
      <c r="BA417" s="9">
        <v>1</v>
      </c>
      <c r="BB417" s="9">
        <v>1</v>
      </c>
      <c r="BC417" s="9">
        <v>414</v>
      </c>
      <c r="BD417" s="9">
        <v>166.75919999999999</v>
      </c>
    </row>
    <row r="418" spans="52:56" x14ac:dyDescent="0.25">
      <c r="AZ418" s="9">
        <v>415</v>
      </c>
      <c r="BA418" s="9">
        <v>1</v>
      </c>
      <c r="BB418" s="9">
        <v>1</v>
      </c>
      <c r="BC418" s="9">
        <v>415</v>
      </c>
      <c r="BD418" s="9">
        <v>167.16200000000001</v>
      </c>
    </row>
    <row r="419" spans="52:56" x14ac:dyDescent="0.25">
      <c r="AZ419" s="9">
        <v>416</v>
      </c>
      <c r="BA419" s="9">
        <v>1</v>
      </c>
      <c r="BB419" s="9">
        <v>1</v>
      </c>
      <c r="BC419" s="9">
        <v>416</v>
      </c>
      <c r="BD419" s="9">
        <v>167.56479999999999</v>
      </c>
    </row>
    <row r="420" spans="52:56" x14ac:dyDescent="0.25">
      <c r="AZ420" s="9">
        <v>417</v>
      </c>
      <c r="BA420" s="9">
        <v>1</v>
      </c>
      <c r="BB420" s="9">
        <v>1</v>
      </c>
      <c r="BC420" s="9">
        <v>417</v>
      </c>
      <c r="BD420" s="9">
        <v>167.9676</v>
      </c>
    </row>
    <row r="421" spans="52:56" x14ac:dyDescent="0.25">
      <c r="AZ421" s="9">
        <v>418</v>
      </c>
      <c r="BA421" s="9">
        <v>1</v>
      </c>
      <c r="BB421" s="9">
        <v>1</v>
      </c>
      <c r="BC421" s="9">
        <v>418</v>
      </c>
      <c r="BD421" s="9">
        <v>168.37039999999999</v>
      </c>
    </row>
    <row r="422" spans="52:56" x14ac:dyDescent="0.25">
      <c r="AZ422" s="9">
        <v>419</v>
      </c>
      <c r="BA422" s="9">
        <v>1</v>
      </c>
      <c r="BB422" s="9">
        <v>1</v>
      </c>
      <c r="BC422" s="9">
        <v>419</v>
      </c>
      <c r="BD422" s="9">
        <v>168.7732</v>
      </c>
    </row>
    <row r="423" spans="52:56" x14ac:dyDescent="0.25">
      <c r="AZ423" s="9">
        <v>420</v>
      </c>
      <c r="BA423" s="9">
        <v>1</v>
      </c>
      <c r="BB423" s="9">
        <v>1</v>
      </c>
      <c r="BC423" s="9">
        <v>420</v>
      </c>
      <c r="BD423" s="9">
        <v>169.17599999999999</v>
      </c>
    </row>
    <row r="424" spans="52:56" x14ac:dyDescent="0.25">
      <c r="AZ424" s="9">
        <v>421</v>
      </c>
      <c r="BA424" s="9">
        <v>1</v>
      </c>
      <c r="BB424" s="9">
        <v>1</v>
      </c>
      <c r="BC424" s="9">
        <v>421</v>
      </c>
      <c r="BD424" s="9">
        <v>169.5788</v>
      </c>
    </row>
    <row r="425" spans="52:56" x14ac:dyDescent="0.25">
      <c r="AZ425" s="9">
        <v>422</v>
      </c>
      <c r="BA425" s="9">
        <v>1</v>
      </c>
      <c r="BB425" s="9">
        <v>1</v>
      </c>
      <c r="BC425" s="9">
        <v>422</v>
      </c>
      <c r="BD425" s="9">
        <v>169.98159999999999</v>
      </c>
    </row>
    <row r="426" spans="52:56" x14ac:dyDescent="0.25">
      <c r="AZ426" s="9">
        <v>423</v>
      </c>
      <c r="BA426" s="9">
        <v>1</v>
      </c>
      <c r="BB426" s="9">
        <v>1</v>
      </c>
      <c r="BC426" s="9">
        <v>423</v>
      </c>
      <c r="BD426" s="9">
        <v>170.3844</v>
      </c>
    </row>
    <row r="427" spans="52:56" x14ac:dyDescent="0.25">
      <c r="AZ427" s="9">
        <v>424</v>
      </c>
      <c r="BA427" s="9">
        <v>1</v>
      </c>
      <c r="BB427" s="9">
        <v>1</v>
      </c>
      <c r="BC427" s="9">
        <v>424</v>
      </c>
      <c r="BD427" s="9">
        <v>170.78719999999998</v>
      </c>
    </row>
    <row r="428" spans="52:56" x14ac:dyDescent="0.25">
      <c r="AZ428" s="9">
        <v>425</v>
      </c>
      <c r="BA428" s="9">
        <v>1</v>
      </c>
      <c r="BB428" s="9">
        <v>1</v>
      </c>
      <c r="BC428" s="9">
        <v>425</v>
      </c>
      <c r="BD428" s="9">
        <v>171.19</v>
      </c>
    </row>
    <row r="429" spans="52:56" x14ac:dyDescent="0.25">
      <c r="AZ429" s="9">
        <v>426</v>
      </c>
      <c r="BA429" s="9">
        <v>1</v>
      </c>
      <c r="BB429" s="9">
        <v>1</v>
      </c>
      <c r="BC429" s="9">
        <v>426</v>
      </c>
      <c r="BD429" s="9">
        <v>171.59279999999998</v>
      </c>
    </row>
    <row r="430" spans="52:56" x14ac:dyDescent="0.25">
      <c r="AZ430" s="9">
        <v>427</v>
      </c>
      <c r="BA430" s="9">
        <v>1</v>
      </c>
      <c r="BB430" s="9">
        <v>1</v>
      </c>
      <c r="BC430" s="9">
        <v>427</v>
      </c>
      <c r="BD430" s="9">
        <v>171.9956</v>
      </c>
    </row>
    <row r="431" spans="52:56" x14ac:dyDescent="0.25">
      <c r="AZ431" s="9">
        <v>428</v>
      </c>
      <c r="BA431" s="9">
        <v>1</v>
      </c>
      <c r="BB431" s="9">
        <v>1</v>
      </c>
      <c r="BC431" s="9">
        <v>428</v>
      </c>
      <c r="BD431" s="9">
        <v>172.39840000000001</v>
      </c>
    </row>
    <row r="432" spans="52:56" x14ac:dyDescent="0.25">
      <c r="AZ432" s="9">
        <v>429</v>
      </c>
      <c r="BA432" s="9">
        <v>1</v>
      </c>
      <c r="BB432" s="9">
        <v>1</v>
      </c>
      <c r="BC432" s="9">
        <v>429</v>
      </c>
      <c r="BD432" s="9">
        <v>172.80119999999999</v>
      </c>
    </row>
    <row r="433" spans="52:56" x14ac:dyDescent="0.25">
      <c r="AZ433" s="9">
        <v>430</v>
      </c>
      <c r="BA433" s="9">
        <v>1</v>
      </c>
      <c r="BB433" s="9">
        <v>1</v>
      </c>
      <c r="BC433" s="9">
        <v>430</v>
      </c>
      <c r="BD433" s="9">
        <v>173.20400000000001</v>
      </c>
    </row>
    <row r="434" spans="52:56" x14ac:dyDescent="0.25">
      <c r="AZ434" s="9">
        <v>431</v>
      </c>
      <c r="BA434" s="9">
        <v>1</v>
      </c>
      <c r="BB434" s="9">
        <v>1</v>
      </c>
      <c r="BC434" s="9">
        <v>431</v>
      </c>
      <c r="BD434" s="9">
        <v>173.60679999999999</v>
      </c>
    </row>
    <row r="435" spans="52:56" x14ac:dyDescent="0.25">
      <c r="AZ435" s="9">
        <v>432</v>
      </c>
      <c r="BA435" s="9">
        <v>1</v>
      </c>
      <c r="BB435" s="9">
        <v>1</v>
      </c>
      <c r="BC435" s="9">
        <v>432</v>
      </c>
      <c r="BD435" s="9">
        <v>174.00960000000001</v>
      </c>
    </row>
    <row r="436" spans="52:56" x14ac:dyDescent="0.25">
      <c r="AZ436" s="9">
        <v>433</v>
      </c>
      <c r="BA436" s="9">
        <v>1</v>
      </c>
      <c r="BB436" s="9">
        <v>1</v>
      </c>
      <c r="BC436" s="9">
        <v>433</v>
      </c>
      <c r="BD436" s="9">
        <v>174.41239999999999</v>
      </c>
    </row>
    <row r="437" spans="52:56" x14ac:dyDescent="0.25">
      <c r="AZ437" s="9">
        <v>434</v>
      </c>
      <c r="BA437" s="9">
        <v>1</v>
      </c>
      <c r="BB437" s="9">
        <v>1</v>
      </c>
      <c r="BC437" s="9">
        <v>434</v>
      </c>
      <c r="BD437" s="9">
        <v>174.8152</v>
      </c>
    </row>
    <row r="438" spans="52:56" x14ac:dyDescent="0.25">
      <c r="AZ438" s="9">
        <v>435</v>
      </c>
      <c r="BA438" s="9">
        <v>1</v>
      </c>
      <c r="BB438" s="9">
        <v>1</v>
      </c>
      <c r="BC438" s="9">
        <v>435</v>
      </c>
      <c r="BD438" s="9">
        <v>175.21799999999999</v>
      </c>
    </row>
    <row r="439" spans="52:56" x14ac:dyDescent="0.25">
      <c r="AZ439" s="9">
        <v>436</v>
      </c>
      <c r="BA439" s="9">
        <v>1</v>
      </c>
      <c r="BB439" s="9">
        <v>1</v>
      </c>
      <c r="BC439" s="9">
        <v>436</v>
      </c>
      <c r="BD439" s="9">
        <v>175.6208</v>
      </c>
    </row>
    <row r="440" spans="52:56" x14ac:dyDescent="0.25">
      <c r="AZ440" s="9">
        <v>437</v>
      </c>
      <c r="BA440" s="9">
        <v>1</v>
      </c>
      <c r="BB440" s="9">
        <v>1</v>
      </c>
      <c r="BC440" s="9">
        <v>437</v>
      </c>
      <c r="BD440" s="9">
        <v>176.02359999999999</v>
      </c>
    </row>
    <row r="441" spans="52:56" x14ac:dyDescent="0.25">
      <c r="AZ441" s="9">
        <v>438</v>
      </c>
      <c r="BA441" s="9">
        <v>1</v>
      </c>
      <c r="BB441" s="9">
        <v>1</v>
      </c>
      <c r="BC441" s="9">
        <v>438</v>
      </c>
      <c r="BD441" s="9">
        <v>176.4264</v>
      </c>
    </row>
    <row r="442" spans="52:56" x14ac:dyDescent="0.25">
      <c r="AZ442" s="9">
        <v>439</v>
      </c>
      <c r="BA442" s="9">
        <v>1</v>
      </c>
      <c r="BB442" s="9">
        <v>1</v>
      </c>
      <c r="BC442" s="9">
        <v>439</v>
      </c>
      <c r="BD442" s="9">
        <v>176.82919999999999</v>
      </c>
    </row>
    <row r="443" spans="52:56" x14ac:dyDescent="0.25">
      <c r="AZ443" s="9">
        <v>440</v>
      </c>
      <c r="BA443" s="9">
        <v>1</v>
      </c>
      <c r="BB443" s="9">
        <v>1</v>
      </c>
      <c r="BC443" s="9">
        <v>440</v>
      </c>
      <c r="BD443" s="9">
        <v>177.232</v>
      </c>
    </row>
    <row r="444" spans="52:56" x14ac:dyDescent="0.25">
      <c r="AZ444" s="9">
        <v>441</v>
      </c>
      <c r="BA444" s="9">
        <v>1</v>
      </c>
      <c r="BB444" s="9">
        <v>1</v>
      </c>
      <c r="BC444" s="9">
        <v>441</v>
      </c>
      <c r="BD444" s="9">
        <v>177.63479999999998</v>
      </c>
    </row>
    <row r="445" spans="52:56" x14ac:dyDescent="0.25">
      <c r="AZ445" s="9">
        <v>442</v>
      </c>
      <c r="BA445" s="9">
        <v>1</v>
      </c>
      <c r="BB445" s="9">
        <v>1</v>
      </c>
      <c r="BC445" s="9">
        <v>442</v>
      </c>
      <c r="BD445" s="9">
        <v>178.0376</v>
      </c>
    </row>
    <row r="446" spans="52:56" x14ac:dyDescent="0.25">
      <c r="AZ446" s="9">
        <v>443</v>
      </c>
      <c r="BA446" s="9">
        <v>1</v>
      </c>
      <c r="BB446" s="9">
        <v>1</v>
      </c>
      <c r="BC446" s="9">
        <v>443</v>
      </c>
      <c r="BD446" s="9">
        <v>178.44039999999998</v>
      </c>
    </row>
    <row r="447" spans="52:56" x14ac:dyDescent="0.25">
      <c r="AZ447" s="9">
        <v>444</v>
      </c>
      <c r="BA447" s="9">
        <v>1</v>
      </c>
      <c r="BB447" s="9">
        <v>1</v>
      </c>
      <c r="BC447" s="9">
        <v>444</v>
      </c>
      <c r="BD447" s="9">
        <v>178.8432</v>
      </c>
    </row>
    <row r="448" spans="52:56" x14ac:dyDescent="0.25">
      <c r="AZ448" s="9">
        <v>445</v>
      </c>
      <c r="BA448" s="9">
        <v>1</v>
      </c>
      <c r="BB448" s="9">
        <v>1</v>
      </c>
      <c r="BC448" s="9">
        <v>445</v>
      </c>
      <c r="BD448" s="9">
        <v>179.24600000000001</v>
      </c>
    </row>
    <row r="449" spans="52:56" x14ac:dyDescent="0.25">
      <c r="AZ449" s="9">
        <v>446</v>
      </c>
      <c r="BA449" s="9">
        <v>1</v>
      </c>
      <c r="BB449" s="9">
        <v>1</v>
      </c>
      <c r="BC449" s="9">
        <v>446</v>
      </c>
      <c r="BD449" s="9">
        <v>179.64879999999999</v>
      </c>
    </row>
    <row r="450" spans="52:56" x14ac:dyDescent="0.25">
      <c r="AZ450" s="9">
        <v>447</v>
      </c>
      <c r="BA450" s="9">
        <v>1</v>
      </c>
      <c r="BB450" s="9">
        <v>1</v>
      </c>
      <c r="BC450" s="9">
        <v>447</v>
      </c>
      <c r="BD450" s="9">
        <v>180.05160000000001</v>
      </c>
    </row>
    <row r="451" spans="52:56" x14ac:dyDescent="0.25">
      <c r="AZ451" s="9">
        <v>448</v>
      </c>
      <c r="BA451" s="9">
        <v>1</v>
      </c>
      <c r="BB451" s="9">
        <v>1</v>
      </c>
      <c r="BC451" s="9">
        <v>448</v>
      </c>
      <c r="BD451" s="9">
        <v>180.45439999999999</v>
      </c>
    </row>
    <row r="452" spans="52:56" x14ac:dyDescent="0.25">
      <c r="AZ452" s="9">
        <v>449</v>
      </c>
      <c r="BA452" s="9">
        <v>1</v>
      </c>
      <c r="BB452" s="9">
        <v>1</v>
      </c>
      <c r="BC452" s="9">
        <v>449</v>
      </c>
      <c r="BD452" s="9">
        <v>180.85720000000001</v>
      </c>
    </row>
    <row r="453" spans="52:56" x14ac:dyDescent="0.25">
      <c r="AZ453" s="9">
        <v>450</v>
      </c>
      <c r="BA453" s="9">
        <v>1</v>
      </c>
      <c r="BB453" s="9">
        <v>1</v>
      </c>
      <c r="BC453" s="9">
        <v>450</v>
      </c>
      <c r="BD453" s="9">
        <v>181.26</v>
      </c>
    </row>
    <row r="454" spans="52:56" x14ac:dyDescent="0.25">
      <c r="AZ454" s="9">
        <v>451</v>
      </c>
      <c r="BA454" s="9">
        <v>1</v>
      </c>
      <c r="BB454" s="9">
        <v>1</v>
      </c>
      <c r="BC454" s="9">
        <v>451</v>
      </c>
      <c r="BD454" s="9">
        <v>181.6628</v>
      </c>
    </row>
    <row r="455" spans="52:56" x14ac:dyDescent="0.25">
      <c r="AZ455" s="9">
        <v>452</v>
      </c>
      <c r="BA455" s="9">
        <v>1</v>
      </c>
      <c r="BB455" s="9">
        <v>1</v>
      </c>
      <c r="BC455" s="9">
        <v>452</v>
      </c>
      <c r="BD455" s="9">
        <v>182.06559999999999</v>
      </c>
    </row>
    <row r="456" spans="52:56" x14ac:dyDescent="0.25">
      <c r="AZ456" s="9">
        <v>453</v>
      </c>
      <c r="BA456" s="9">
        <v>1</v>
      </c>
      <c r="BB456" s="9">
        <v>1</v>
      </c>
      <c r="BC456" s="9">
        <v>453</v>
      </c>
      <c r="BD456" s="9">
        <v>182.4684</v>
      </c>
    </row>
    <row r="457" spans="52:56" x14ac:dyDescent="0.25">
      <c r="AZ457" s="9">
        <v>454</v>
      </c>
      <c r="BA457" s="9">
        <v>1</v>
      </c>
      <c r="BB457" s="9">
        <v>1</v>
      </c>
      <c r="BC457" s="9">
        <v>454</v>
      </c>
      <c r="BD457" s="9">
        <v>182.87119999999999</v>
      </c>
    </row>
    <row r="458" spans="52:56" x14ac:dyDescent="0.25">
      <c r="AZ458" s="9">
        <v>455</v>
      </c>
      <c r="BA458" s="9">
        <v>1</v>
      </c>
      <c r="BB458" s="9">
        <v>1</v>
      </c>
      <c r="BC458" s="9">
        <v>455</v>
      </c>
      <c r="BD458" s="9">
        <v>183.274</v>
      </c>
    </row>
    <row r="459" spans="52:56" x14ac:dyDescent="0.25">
      <c r="AZ459" s="9">
        <v>456</v>
      </c>
      <c r="BA459" s="9">
        <v>1</v>
      </c>
      <c r="BB459" s="9">
        <v>1</v>
      </c>
      <c r="BC459" s="9">
        <v>456</v>
      </c>
      <c r="BD459" s="9">
        <v>183.67679999999999</v>
      </c>
    </row>
    <row r="460" spans="52:56" x14ac:dyDescent="0.25">
      <c r="AZ460" s="9">
        <v>457</v>
      </c>
      <c r="BA460" s="9">
        <v>1</v>
      </c>
      <c r="BB460" s="9">
        <v>1</v>
      </c>
      <c r="BC460" s="9">
        <v>457</v>
      </c>
      <c r="BD460" s="9">
        <v>184.0796</v>
      </c>
    </row>
    <row r="461" spans="52:56" x14ac:dyDescent="0.25">
      <c r="AZ461" s="9">
        <v>458</v>
      </c>
      <c r="BA461" s="9">
        <v>1</v>
      </c>
      <c r="BB461" s="9">
        <v>1</v>
      </c>
      <c r="BC461" s="9">
        <v>458</v>
      </c>
      <c r="BD461" s="9">
        <v>184.48239999999998</v>
      </c>
    </row>
    <row r="462" spans="52:56" x14ac:dyDescent="0.25">
      <c r="AZ462" s="9">
        <v>459</v>
      </c>
      <c r="BA462" s="9">
        <v>1</v>
      </c>
      <c r="BB462" s="9">
        <v>1</v>
      </c>
      <c r="BC462" s="9">
        <v>459</v>
      </c>
      <c r="BD462" s="9">
        <v>184.8852</v>
      </c>
    </row>
    <row r="463" spans="52:56" x14ac:dyDescent="0.25">
      <c r="AZ463" s="9">
        <v>460</v>
      </c>
      <c r="BA463" s="9">
        <v>1</v>
      </c>
      <c r="BB463" s="9">
        <v>1</v>
      </c>
      <c r="BC463" s="9">
        <v>460</v>
      </c>
      <c r="BD463" s="9">
        <v>185.28799999999998</v>
      </c>
    </row>
    <row r="464" spans="52:56" x14ac:dyDescent="0.25">
      <c r="AZ464" s="9">
        <v>461</v>
      </c>
      <c r="BA464" s="9">
        <v>1</v>
      </c>
      <c r="BB464" s="9">
        <v>1</v>
      </c>
      <c r="BC464" s="9">
        <v>461</v>
      </c>
      <c r="BD464" s="9">
        <v>185.6908</v>
      </c>
    </row>
    <row r="465" spans="52:56" x14ac:dyDescent="0.25">
      <c r="AZ465" s="9">
        <v>462</v>
      </c>
      <c r="BA465" s="9">
        <v>1</v>
      </c>
      <c r="BB465" s="9">
        <v>1</v>
      </c>
      <c r="BC465" s="9">
        <v>462</v>
      </c>
      <c r="BD465" s="9">
        <v>186.09360000000001</v>
      </c>
    </row>
    <row r="466" spans="52:56" x14ac:dyDescent="0.25">
      <c r="AZ466" s="9">
        <v>463</v>
      </c>
      <c r="BA466" s="9">
        <v>1</v>
      </c>
      <c r="BB466" s="9">
        <v>1</v>
      </c>
      <c r="BC466" s="9">
        <v>463</v>
      </c>
      <c r="BD466" s="9">
        <v>186.49639999999999</v>
      </c>
    </row>
    <row r="467" spans="52:56" x14ac:dyDescent="0.25">
      <c r="AZ467" s="9">
        <v>464</v>
      </c>
      <c r="BA467" s="9">
        <v>1</v>
      </c>
      <c r="BB467" s="9">
        <v>1</v>
      </c>
      <c r="BC467" s="9">
        <v>464</v>
      </c>
      <c r="BD467" s="9">
        <v>186.89920000000001</v>
      </c>
    </row>
    <row r="468" spans="52:56" x14ac:dyDescent="0.25">
      <c r="AZ468" s="9">
        <v>465</v>
      </c>
      <c r="BA468" s="9">
        <v>1</v>
      </c>
      <c r="BB468" s="9">
        <v>1</v>
      </c>
      <c r="BC468" s="9">
        <v>465</v>
      </c>
      <c r="BD468" s="9">
        <v>187.30199999999999</v>
      </c>
    </row>
    <row r="469" spans="52:56" x14ac:dyDescent="0.25">
      <c r="AZ469" s="9">
        <v>466</v>
      </c>
      <c r="BA469" s="9">
        <v>1</v>
      </c>
      <c r="BB469" s="9">
        <v>1</v>
      </c>
      <c r="BC469" s="9">
        <v>466</v>
      </c>
      <c r="BD469" s="9">
        <v>187.70480000000001</v>
      </c>
    </row>
    <row r="470" spans="52:56" x14ac:dyDescent="0.25">
      <c r="AZ470" s="9">
        <v>467</v>
      </c>
      <c r="BA470" s="9">
        <v>1</v>
      </c>
      <c r="BB470" s="9">
        <v>1</v>
      </c>
      <c r="BC470" s="9">
        <v>467</v>
      </c>
      <c r="BD470" s="9">
        <v>188.10759999999999</v>
      </c>
    </row>
    <row r="471" spans="52:56" x14ac:dyDescent="0.25">
      <c r="AZ471" s="9">
        <v>468</v>
      </c>
      <c r="BA471" s="9">
        <v>1</v>
      </c>
      <c r="BB471" s="9">
        <v>1</v>
      </c>
      <c r="BC471" s="9">
        <v>468</v>
      </c>
      <c r="BD471" s="9">
        <v>188.5104</v>
      </c>
    </row>
    <row r="472" spans="52:56" x14ac:dyDescent="0.25">
      <c r="AZ472" s="9">
        <v>469</v>
      </c>
      <c r="BA472" s="9">
        <v>1</v>
      </c>
      <c r="BB472" s="9">
        <v>1</v>
      </c>
      <c r="BC472" s="9">
        <v>469</v>
      </c>
      <c r="BD472" s="9">
        <v>188.91319999999999</v>
      </c>
    </row>
    <row r="473" spans="52:56" x14ac:dyDescent="0.25">
      <c r="AZ473" s="9">
        <v>470</v>
      </c>
      <c r="BA473" s="9">
        <v>1</v>
      </c>
      <c r="BB473" s="9">
        <v>1</v>
      </c>
      <c r="BC473" s="9">
        <v>470</v>
      </c>
      <c r="BD473" s="9">
        <v>189.316</v>
      </c>
    </row>
    <row r="474" spans="52:56" x14ac:dyDescent="0.25">
      <c r="AZ474" s="9">
        <v>471</v>
      </c>
      <c r="BA474" s="9">
        <v>1</v>
      </c>
      <c r="BB474" s="9">
        <v>1</v>
      </c>
      <c r="BC474" s="9">
        <v>471</v>
      </c>
      <c r="BD474" s="9">
        <v>189.71879999999999</v>
      </c>
    </row>
    <row r="475" spans="52:56" x14ac:dyDescent="0.25">
      <c r="AZ475" s="9">
        <v>472</v>
      </c>
      <c r="BA475" s="9">
        <v>1</v>
      </c>
      <c r="BB475" s="9">
        <v>1</v>
      </c>
      <c r="BC475" s="9">
        <v>472</v>
      </c>
      <c r="BD475" s="9">
        <v>190.1216</v>
      </c>
    </row>
    <row r="476" spans="52:56" x14ac:dyDescent="0.25">
      <c r="AZ476" s="9">
        <v>473</v>
      </c>
      <c r="BA476" s="9">
        <v>1</v>
      </c>
      <c r="BB476" s="9">
        <v>1</v>
      </c>
      <c r="BC476" s="9">
        <v>473</v>
      </c>
      <c r="BD476" s="9">
        <v>190.52439999999999</v>
      </c>
    </row>
    <row r="477" spans="52:56" x14ac:dyDescent="0.25">
      <c r="AZ477" s="9">
        <v>474</v>
      </c>
      <c r="BA477" s="9">
        <v>1</v>
      </c>
      <c r="BB477" s="9">
        <v>1</v>
      </c>
      <c r="BC477" s="9">
        <v>474</v>
      </c>
      <c r="BD477" s="9">
        <v>190.9272</v>
      </c>
    </row>
    <row r="478" spans="52:56" x14ac:dyDescent="0.25">
      <c r="AZ478" s="9">
        <v>475</v>
      </c>
      <c r="BA478" s="9">
        <v>1</v>
      </c>
      <c r="BB478" s="9">
        <v>1</v>
      </c>
      <c r="BC478" s="9">
        <v>475</v>
      </c>
      <c r="BD478" s="9">
        <v>191.32999999999998</v>
      </c>
    </row>
    <row r="479" spans="52:56" x14ac:dyDescent="0.25">
      <c r="AZ479" s="9">
        <v>476</v>
      </c>
      <c r="BA479" s="9">
        <v>1</v>
      </c>
      <c r="BB479" s="9">
        <v>1</v>
      </c>
      <c r="BC479" s="9">
        <v>476</v>
      </c>
      <c r="BD479" s="9">
        <v>191.7328</v>
      </c>
    </row>
    <row r="480" spans="52:56" x14ac:dyDescent="0.25">
      <c r="AZ480" s="9">
        <v>477</v>
      </c>
      <c r="BA480" s="9">
        <v>1</v>
      </c>
      <c r="BB480" s="9">
        <v>1</v>
      </c>
      <c r="BC480" s="9">
        <v>477</v>
      </c>
      <c r="BD480" s="9">
        <v>192.13559999999998</v>
      </c>
    </row>
    <row r="481" spans="52:56" x14ac:dyDescent="0.25">
      <c r="AZ481" s="9">
        <v>478</v>
      </c>
      <c r="BA481" s="9">
        <v>1</v>
      </c>
      <c r="BB481" s="9">
        <v>1</v>
      </c>
      <c r="BC481" s="9">
        <v>478</v>
      </c>
      <c r="BD481" s="9">
        <v>192.5384</v>
      </c>
    </row>
    <row r="482" spans="52:56" x14ac:dyDescent="0.25">
      <c r="AZ482" s="9">
        <v>479</v>
      </c>
      <c r="BA482" s="9">
        <v>1</v>
      </c>
      <c r="BB482" s="9">
        <v>1</v>
      </c>
      <c r="BC482" s="9">
        <v>479</v>
      </c>
      <c r="BD482" s="9">
        <v>192.94120000000001</v>
      </c>
    </row>
    <row r="483" spans="52:56" x14ac:dyDescent="0.25">
      <c r="AZ483" s="9">
        <v>480</v>
      </c>
      <c r="BA483" s="9">
        <v>1</v>
      </c>
      <c r="BB483" s="9">
        <v>1</v>
      </c>
      <c r="BC483" s="9">
        <v>480</v>
      </c>
      <c r="BD483" s="9">
        <v>193.34399999999999</v>
      </c>
    </row>
    <row r="484" spans="52:56" x14ac:dyDescent="0.25">
      <c r="AZ484" s="9">
        <v>481</v>
      </c>
      <c r="BA484" s="9">
        <v>1</v>
      </c>
      <c r="BB484" s="9">
        <v>1</v>
      </c>
      <c r="BC484" s="9">
        <v>481</v>
      </c>
      <c r="BD484" s="9">
        <v>193.74680000000001</v>
      </c>
    </row>
    <row r="485" spans="52:56" x14ac:dyDescent="0.25">
      <c r="AZ485" s="9">
        <v>482</v>
      </c>
      <c r="BA485" s="9">
        <v>1</v>
      </c>
      <c r="BB485" s="9">
        <v>1</v>
      </c>
      <c r="BC485" s="9">
        <v>482</v>
      </c>
      <c r="BD485" s="9">
        <v>194.14959999999999</v>
      </c>
    </row>
    <row r="486" spans="52:56" x14ac:dyDescent="0.25">
      <c r="AZ486" s="9">
        <v>483</v>
      </c>
      <c r="BA486" s="9">
        <v>1</v>
      </c>
      <c r="BB486" s="9">
        <v>1</v>
      </c>
      <c r="BC486" s="9">
        <v>483</v>
      </c>
      <c r="BD486" s="9">
        <v>194.55240000000001</v>
      </c>
    </row>
    <row r="487" spans="52:56" x14ac:dyDescent="0.25">
      <c r="AZ487" s="9">
        <v>484</v>
      </c>
      <c r="BA487" s="9">
        <v>1</v>
      </c>
      <c r="BB487" s="9">
        <v>1</v>
      </c>
      <c r="BC487" s="9">
        <v>484</v>
      </c>
      <c r="BD487" s="9">
        <v>194.95519999999999</v>
      </c>
    </row>
    <row r="488" spans="52:56" x14ac:dyDescent="0.25">
      <c r="AZ488" s="9">
        <v>485</v>
      </c>
      <c r="BA488" s="9">
        <v>1</v>
      </c>
      <c r="BB488" s="9">
        <v>1</v>
      </c>
      <c r="BC488" s="9">
        <v>485</v>
      </c>
      <c r="BD488" s="9">
        <v>195.358</v>
      </c>
    </row>
    <row r="489" spans="52:56" x14ac:dyDescent="0.25">
      <c r="AZ489" s="9">
        <v>486</v>
      </c>
      <c r="BA489" s="9">
        <v>1</v>
      </c>
      <c r="BB489" s="9">
        <v>1</v>
      </c>
      <c r="BC489" s="9">
        <v>486</v>
      </c>
      <c r="BD489" s="9">
        <v>195.76079999999999</v>
      </c>
    </row>
    <row r="490" spans="52:56" x14ac:dyDescent="0.25">
      <c r="AZ490" s="9">
        <v>487</v>
      </c>
      <c r="BA490" s="9">
        <v>1</v>
      </c>
      <c r="BB490" s="9">
        <v>1</v>
      </c>
      <c r="BC490" s="9">
        <v>487</v>
      </c>
      <c r="BD490" s="9">
        <v>196.1636</v>
      </c>
    </row>
    <row r="491" spans="52:56" x14ac:dyDescent="0.25">
      <c r="AZ491" s="9">
        <v>488</v>
      </c>
      <c r="BA491" s="9">
        <v>1</v>
      </c>
      <c r="BB491" s="9">
        <v>1</v>
      </c>
      <c r="BC491" s="9">
        <v>488</v>
      </c>
      <c r="BD491" s="9">
        <v>196.56639999999999</v>
      </c>
    </row>
    <row r="492" spans="52:56" x14ac:dyDescent="0.25">
      <c r="AZ492" s="9">
        <v>489</v>
      </c>
      <c r="BA492" s="9">
        <v>1</v>
      </c>
      <c r="BB492" s="9">
        <v>1</v>
      </c>
      <c r="BC492" s="9">
        <v>489</v>
      </c>
      <c r="BD492" s="9">
        <v>196.9692</v>
      </c>
    </row>
    <row r="493" spans="52:56" x14ac:dyDescent="0.25">
      <c r="AZ493" s="9">
        <v>490</v>
      </c>
      <c r="BA493" s="9">
        <v>1</v>
      </c>
      <c r="BB493" s="9">
        <v>1</v>
      </c>
      <c r="BC493" s="9">
        <v>490</v>
      </c>
      <c r="BD493" s="9">
        <v>197.37199999999999</v>
      </c>
    </row>
    <row r="494" spans="52:56" x14ac:dyDescent="0.25">
      <c r="AZ494" s="9">
        <v>491</v>
      </c>
      <c r="BA494" s="9">
        <v>1</v>
      </c>
      <c r="BB494" s="9">
        <v>1</v>
      </c>
      <c r="BC494" s="9">
        <v>491</v>
      </c>
      <c r="BD494" s="9">
        <v>197.7748</v>
      </c>
    </row>
    <row r="495" spans="52:56" x14ac:dyDescent="0.25">
      <c r="AZ495" s="9">
        <v>492</v>
      </c>
      <c r="BA495" s="9">
        <v>1</v>
      </c>
      <c r="BB495" s="9">
        <v>1</v>
      </c>
      <c r="BC495" s="9">
        <v>492</v>
      </c>
      <c r="BD495" s="9">
        <v>198.17759999999998</v>
      </c>
    </row>
    <row r="496" spans="52:56" x14ac:dyDescent="0.25">
      <c r="AZ496" s="9">
        <v>493</v>
      </c>
      <c r="BA496" s="9">
        <v>1</v>
      </c>
      <c r="BB496" s="9">
        <v>1</v>
      </c>
      <c r="BC496" s="9">
        <v>493</v>
      </c>
      <c r="BD496" s="9">
        <v>198.5804</v>
      </c>
    </row>
    <row r="497" spans="52:56" x14ac:dyDescent="0.25">
      <c r="AZ497" s="9">
        <v>494</v>
      </c>
      <c r="BA497" s="9">
        <v>1</v>
      </c>
      <c r="BB497" s="9">
        <v>1</v>
      </c>
      <c r="BC497" s="9">
        <v>494</v>
      </c>
      <c r="BD497" s="9">
        <v>198.98319999999998</v>
      </c>
    </row>
    <row r="498" spans="52:56" x14ac:dyDescent="0.25">
      <c r="AZ498" s="9">
        <v>495</v>
      </c>
      <c r="BA498" s="9">
        <v>1</v>
      </c>
      <c r="BB498" s="9">
        <v>1</v>
      </c>
      <c r="BC498" s="9">
        <v>495</v>
      </c>
      <c r="BD498" s="9">
        <v>199.386</v>
      </c>
    </row>
    <row r="499" spans="52:56" x14ac:dyDescent="0.25">
      <c r="AZ499" s="9">
        <v>496</v>
      </c>
      <c r="BA499" s="9">
        <v>1</v>
      </c>
      <c r="BB499" s="9">
        <v>1</v>
      </c>
      <c r="BC499" s="9">
        <v>496</v>
      </c>
      <c r="BD499" s="9">
        <v>199.78880000000001</v>
      </c>
    </row>
    <row r="500" spans="52:56" x14ac:dyDescent="0.25">
      <c r="AZ500" s="9">
        <v>497</v>
      </c>
      <c r="BA500" s="9">
        <v>1</v>
      </c>
      <c r="BB500" s="9">
        <v>1</v>
      </c>
      <c r="BC500" s="9">
        <v>497</v>
      </c>
      <c r="BD500" s="9">
        <v>200.19159999999999</v>
      </c>
    </row>
    <row r="501" spans="52:56" x14ac:dyDescent="0.25">
      <c r="AZ501" s="9">
        <v>498</v>
      </c>
      <c r="BA501" s="9">
        <v>1</v>
      </c>
      <c r="BB501" s="9">
        <v>1</v>
      </c>
      <c r="BC501" s="9">
        <v>498</v>
      </c>
      <c r="BD501" s="9">
        <v>200.59440000000001</v>
      </c>
    </row>
    <row r="502" spans="52:56" x14ac:dyDescent="0.25">
      <c r="AZ502" s="9">
        <v>499</v>
      </c>
      <c r="BA502" s="9">
        <v>1</v>
      </c>
      <c r="BB502" s="9">
        <v>1</v>
      </c>
      <c r="BC502" s="9">
        <v>499</v>
      </c>
      <c r="BD502" s="9">
        <v>200.99719999999999</v>
      </c>
    </row>
    <row r="503" spans="52:56" x14ac:dyDescent="0.25">
      <c r="AZ503" s="9">
        <v>500</v>
      </c>
      <c r="BA503" s="9">
        <v>1</v>
      </c>
      <c r="BB503" s="9">
        <v>1</v>
      </c>
      <c r="BC503" s="9">
        <v>500</v>
      </c>
      <c r="BD503" s="9">
        <v>201.4</v>
      </c>
    </row>
    <row r="504" spans="52:56" x14ac:dyDescent="0.25">
      <c r="AZ504" s="10">
        <v>501</v>
      </c>
      <c r="BA504" s="10">
        <v>1</v>
      </c>
      <c r="BB504" s="10">
        <v>1</v>
      </c>
      <c r="BC504" s="10">
        <v>501</v>
      </c>
      <c r="BD504" s="10">
        <v>201.80279999999999</v>
      </c>
    </row>
    <row r="505" spans="52:56" x14ac:dyDescent="0.25">
      <c r="AZ505" s="10">
        <v>502</v>
      </c>
      <c r="BA505" s="10">
        <v>1</v>
      </c>
      <c r="BB505" s="10">
        <v>1</v>
      </c>
      <c r="BC505" s="10">
        <v>502</v>
      </c>
      <c r="BD505" s="10">
        <v>202.2056</v>
      </c>
    </row>
    <row r="506" spans="52:56" x14ac:dyDescent="0.25">
      <c r="AZ506" s="10">
        <v>503</v>
      </c>
      <c r="BA506" s="10">
        <v>1</v>
      </c>
      <c r="BB506" s="10">
        <v>1</v>
      </c>
      <c r="BC506" s="10">
        <v>503</v>
      </c>
      <c r="BD506" s="10">
        <v>202.60839999999999</v>
      </c>
    </row>
    <row r="507" spans="52:56" x14ac:dyDescent="0.25">
      <c r="AZ507" s="10">
        <v>504</v>
      </c>
      <c r="BA507" s="10">
        <v>1</v>
      </c>
      <c r="BB507" s="10">
        <v>1</v>
      </c>
      <c r="BC507" s="10">
        <v>504</v>
      </c>
      <c r="BD507" s="10">
        <v>203.0112</v>
      </c>
    </row>
    <row r="508" spans="52:56" x14ac:dyDescent="0.25">
      <c r="AZ508" s="10">
        <v>505</v>
      </c>
      <c r="BA508" s="10">
        <v>1</v>
      </c>
      <c r="BB508" s="10">
        <v>1</v>
      </c>
      <c r="BC508" s="10">
        <v>505</v>
      </c>
      <c r="BD508" s="10">
        <v>203.41399999999999</v>
      </c>
    </row>
    <row r="509" spans="52:56" x14ac:dyDescent="0.25">
      <c r="AZ509" s="10">
        <v>506</v>
      </c>
      <c r="BA509" s="10">
        <v>1</v>
      </c>
      <c r="BB509" s="10">
        <v>1</v>
      </c>
      <c r="BC509" s="10">
        <v>506</v>
      </c>
      <c r="BD509" s="10">
        <v>203.8168</v>
      </c>
    </row>
    <row r="510" spans="52:56" x14ac:dyDescent="0.25">
      <c r="AZ510" s="10">
        <v>507</v>
      </c>
      <c r="BA510" s="10">
        <v>1</v>
      </c>
      <c r="BB510" s="10">
        <v>1</v>
      </c>
      <c r="BC510" s="10">
        <v>507</v>
      </c>
      <c r="BD510" s="10">
        <v>204.21959999999999</v>
      </c>
    </row>
    <row r="511" spans="52:56" x14ac:dyDescent="0.25">
      <c r="AZ511" s="10">
        <v>508</v>
      </c>
      <c r="BA511" s="10">
        <v>1</v>
      </c>
      <c r="BB511" s="10">
        <v>1</v>
      </c>
      <c r="BC511" s="10">
        <v>508</v>
      </c>
      <c r="BD511" s="10">
        <v>204.6224</v>
      </c>
    </row>
    <row r="512" spans="52:56" x14ac:dyDescent="0.25">
      <c r="AZ512" s="10">
        <v>509</v>
      </c>
      <c r="BA512" s="10">
        <v>1</v>
      </c>
      <c r="BB512" s="10">
        <v>1</v>
      </c>
      <c r="BC512" s="10">
        <v>509</v>
      </c>
      <c r="BD512" s="10">
        <v>205.02519999999998</v>
      </c>
    </row>
    <row r="513" spans="52:56" x14ac:dyDescent="0.25">
      <c r="AZ513" s="10">
        <v>510</v>
      </c>
      <c r="BA513" s="10">
        <v>1</v>
      </c>
      <c r="BB513" s="10">
        <v>1</v>
      </c>
      <c r="BC513" s="10">
        <v>510</v>
      </c>
      <c r="BD513" s="10">
        <v>205.428</v>
      </c>
    </row>
    <row r="514" spans="52:56" x14ac:dyDescent="0.25">
      <c r="AZ514" s="10">
        <v>511</v>
      </c>
      <c r="BA514" s="10">
        <v>1</v>
      </c>
      <c r="BB514" s="10">
        <v>1</v>
      </c>
      <c r="BC514" s="10">
        <v>511</v>
      </c>
      <c r="BD514" s="10">
        <v>205.83079999999998</v>
      </c>
    </row>
    <row r="515" spans="52:56" x14ac:dyDescent="0.25">
      <c r="AZ515" s="10">
        <v>512</v>
      </c>
      <c r="BA515" s="10">
        <v>1</v>
      </c>
      <c r="BB515" s="10">
        <v>1</v>
      </c>
      <c r="BC515" s="10">
        <v>512</v>
      </c>
      <c r="BD515" s="10">
        <v>206.2336</v>
      </c>
    </row>
    <row r="516" spans="52:56" x14ac:dyDescent="0.25">
      <c r="AZ516" s="10">
        <v>513</v>
      </c>
      <c r="BA516" s="10">
        <v>1</v>
      </c>
      <c r="BB516" s="10">
        <v>1</v>
      </c>
      <c r="BC516" s="10">
        <v>513</v>
      </c>
      <c r="BD516" s="10">
        <v>206.63640000000001</v>
      </c>
    </row>
    <row r="517" spans="52:56" x14ac:dyDescent="0.25">
      <c r="AZ517" s="10">
        <v>514</v>
      </c>
      <c r="BA517" s="10">
        <v>1</v>
      </c>
      <c r="BB517" s="10">
        <v>1</v>
      </c>
      <c r="BC517" s="10">
        <v>514</v>
      </c>
      <c r="BD517" s="10">
        <v>207.03919999999999</v>
      </c>
    </row>
    <row r="518" spans="52:56" x14ac:dyDescent="0.25">
      <c r="AZ518" s="10">
        <v>515</v>
      </c>
      <c r="BA518" s="10">
        <v>1</v>
      </c>
      <c r="BB518" s="10">
        <v>1</v>
      </c>
      <c r="BC518" s="10">
        <v>515</v>
      </c>
      <c r="BD518" s="10">
        <v>207.44200000000001</v>
      </c>
    </row>
    <row r="519" spans="52:56" x14ac:dyDescent="0.25">
      <c r="AZ519" s="10">
        <v>516</v>
      </c>
      <c r="BA519" s="10">
        <v>1</v>
      </c>
      <c r="BB519" s="10">
        <v>1</v>
      </c>
      <c r="BC519" s="10">
        <v>516</v>
      </c>
      <c r="BD519" s="10">
        <v>207.84479999999999</v>
      </c>
    </row>
    <row r="520" spans="52:56" x14ac:dyDescent="0.25">
      <c r="AZ520" s="10">
        <v>517</v>
      </c>
      <c r="BA520" s="10">
        <v>1</v>
      </c>
      <c r="BB520" s="10">
        <v>1</v>
      </c>
      <c r="BC520" s="10">
        <v>517</v>
      </c>
      <c r="BD520" s="10">
        <v>208.24760000000001</v>
      </c>
    </row>
    <row r="521" spans="52:56" x14ac:dyDescent="0.25">
      <c r="AZ521" s="10">
        <v>518</v>
      </c>
      <c r="BA521" s="10">
        <v>1</v>
      </c>
      <c r="BB521" s="10">
        <v>1</v>
      </c>
      <c r="BC521" s="10">
        <v>518</v>
      </c>
      <c r="BD521" s="10">
        <v>208.65039999999999</v>
      </c>
    </row>
    <row r="522" spans="52:56" x14ac:dyDescent="0.25">
      <c r="AZ522" s="10">
        <v>519</v>
      </c>
      <c r="BA522" s="10">
        <v>1</v>
      </c>
      <c r="BB522" s="10">
        <v>1</v>
      </c>
      <c r="BC522" s="10">
        <v>519</v>
      </c>
      <c r="BD522" s="10">
        <v>209.0532</v>
      </c>
    </row>
    <row r="523" spans="52:56" x14ac:dyDescent="0.25">
      <c r="AZ523" s="10">
        <v>520</v>
      </c>
      <c r="BA523" s="10">
        <v>1</v>
      </c>
      <c r="BB523" s="10">
        <v>1</v>
      </c>
      <c r="BC523" s="10">
        <v>520</v>
      </c>
      <c r="BD523" s="10">
        <v>209.45599999999999</v>
      </c>
    </row>
    <row r="524" spans="52:56" x14ac:dyDescent="0.25">
      <c r="AZ524" s="10">
        <v>521</v>
      </c>
      <c r="BA524" s="10">
        <v>1</v>
      </c>
      <c r="BB524" s="10">
        <v>1</v>
      </c>
      <c r="BC524" s="10">
        <v>521</v>
      </c>
      <c r="BD524" s="10">
        <v>209.8588</v>
      </c>
    </row>
    <row r="525" spans="52:56" x14ac:dyDescent="0.25">
      <c r="AZ525" s="10">
        <v>522</v>
      </c>
      <c r="BA525" s="10">
        <v>1</v>
      </c>
      <c r="BB525" s="10">
        <v>1</v>
      </c>
      <c r="BC525" s="10">
        <v>522</v>
      </c>
      <c r="BD525" s="10">
        <v>210.26159999999999</v>
      </c>
    </row>
    <row r="526" spans="52:56" x14ac:dyDescent="0.25">
      <c r="AZ526" s="10">
        <v>523</v>
      </c>
      <c r="BA526" s="10">
        <v>1</v>
      </c>
      <c r="BB526" s="10">
        <v>1</v>
      </c>
      <c r="BC526" s="10">
        <v>523</v>
      </c>
      <c r="BD526" s="10">
        <v>210.6644</v>
      </c>
    </row>
    <row r="527" spans="52:56" x14ac:dyDescent="0.25">
      <c r="AZ527" s="10">
        <v>524</v>
      </c>
      <c r="BA527" s="10">
        <v>1</v>
      </c>
      <c r="BB527" s="10">
        <v>1</v>
      </c>
      <c r="BC527" s="10">
        <v>524</v>
      </c>
      <c r="BD527" s="10">
        <v>211.06719999999999</v>
      </c>
    </row>
    <row r="528" spans="52:56" x14ac:dyDescent="0.25">
      <c r="AZ528" s="10">
        <v>525</v>
      </c>
      <c r="BA528" s="10">
        <v>1</v>
      </c>
      <c r="BB528" s="10">
        <v>1</v>
      </c>
      <c r="BC528" s="10">
        <v>525</v>
      </c>
      <c r="BD528" s="10">
        <v>211.47</v>
      </c>
    </row>
    <row r="529" spans="52:56" x14ac:dyDescent="0.25">
      <c r="AZ529" s="10">
        <v>526</v>
      </c>
      <c r="BA529" s="10">
        <v>1</v>
      </c>
      <c r="BB529" s="10">
        <v>1</v>
      </c>
      <c r="BC529" s="10">
        <v>526</v>
      </c>
      <c r="BD529" s="10">
        <v>211.87279999999998</v>
      </c>
    </row>
    <row r="530" spans="52:56" x14ac:dyDescent="0.25">
      <c r="AZ530" s="10">
        <v>527</v>
      </c>
      <c r="BA530" s="10">
        <v>1</v>
      </c>
      <c r="BB530" s="10">
        <v>1</v>
      </c>
      <c r="BC530" s="10">
        <v>527</v>
      </c>
      <c r="BD530" s="10">
        <v>212.2756</v>
      </c>
    </row>
    <row r="531" spans="52:56" x14ac:dyDescent="0.25">
      <c r="AZ531" s="10">
        <v>528</v>
      </c>
      <c r="BA531" s="10">
        <v>1</v>
      </c>
      <c r="BB531" s="10">
        <v>1</v>
      </c>
      <c r="BC531" s="10">
        <v>528</v>
      </c>
      <c r="BD531" s="10">
        <v>212.67839999999998</v>
      </c>
    </row>
    <row r="532" spans="52:56" x14ac:dyDescent="0.25">
      <c r="AZ532" s="10">
        <v>529</v>
      </c>
      <c r="BA532" s="10">
        <v>1</v>
      </c>
      <c r="BB532" s="10">
        <v>1</v>
      </c>
      <c r="BC532" s="10">
        <v>529</v>
      </c>
      <c r="BD532" s="10">
        <v>213.0812</v>
      </c>
    </row>
    <row r="533" spans="52:56" x14ac:dyDescent="0.25">
      <c r="AZ533" s="10">
        <v>530</v>
      </c>
      <c r="BA533" s="10">
        <v>1</v>
      </c>
      <c r="BB533" s="10">
        <v>1</v>
      </c>
      <c r="BC533" s="10">
        <v>530</v>
      </c>
      <c r="BD533" s="10">
        <v>213.48400000000001</v>
      </c>
    </row>
    <row r="534" spans="52:56" x14ac:dyDescent="0.25">
      <c r="AZ534" s="10">
        <v>531</v>
      </c>
      <c r="BA534" s="10">
        <v>1</v>
      </c>
      <c r="BB534" s="10">
        <v>1</v>
      </c>
      <c r="BC534" s="10">
        <v>531</v>
      </c>
      <c r="BD534" s="10">
        <v>213.88679999999999</v>
      </c>
    </row>
    <row r="535" spans="52:56" x14ac:dyDescent="0.25">
      <c r="AZ535" s="10">
        <v>532</v>
      </c>
      <c r="BA535" s="10">
        <v>1</v>
      </c>
      <c r="BB535" s="10">
        <v>1</v>
      </c>
      <c r="BC535" s="10">
        <v>532</v>
      </c>
      <c r="BD535" s="10">
        <v>214.28960000000001</v>
      </c>
    </row>
    <row r="536" spans="52:56" x14ac:dyDescent="0.25">
      <c r="AZ536" s="10">
        <v>533</v>
      </c>
      <c r="BA536" s="10">
        <v>1</v>
      </c>
      <c r="BB536" s="10">
        <v>1</v>
      </c>
      <c r="BC536" s="10">
        <v>533</v>
      </c>
      <c r="BD536" s="10">
        <v>214.69239999999999</v>
      </c>
    </row>
    <row r="537" spans="52:56" x14ac:dyDescent="0.25">
      <c r="AZ537" s="10">
        <v>534</v>
      </c>
      <c r="BA537" s="10">
        <v>1</v>
      </c>
      <c r="BB537" s="10">
        <v>1</v>
      </c>
      <c r="BC537" s="10">
        <v>534</v>
      </c>
      <c r="BD537" s="10">
        <v>215.09520000000001</v>
      </c>
    </row>
    <row r="538" spans="52:56" x14ac:dyDescent="0.25">
      <c r="AZ538" s="10">
        <v>535</v>
      </c>
      <c r="BA538" s="10">
        <v>1</v>
      </c>
      <c r="BB538" s="10">
        <v>1</v>
      </c>
      <c r="BC538" s="10">
        <v>535</v>
      </c>
      <c r="BD538" s="10">
        <v>215.49799999999999</v>
      </c>
    </row>
    <row r="539" spans="52:56" x14ac:dyDescent="0.25">
      <c r="AZ539" s="10">
        <v>536</v>
      </c>
      <c r="BA539" s="10">
        <v>1</v>
      </c>
      <c r="BB539" s="10">
        <v>1</v>
      </c>
      <c r="BC539" s="10">
        <v>536</v>
      </c>
      <c r="BD539" s="10">
        <v>215.9008</v>
      </c>
    </row>
    <row r="540" spans="52:56" x14ac:dyDescent="0.25">
      <c r="AZ540" s="10">
        <v>537</v>
      </c>
      <c r="BA540" s="10">
        <v>1</v>
      </c>
      <c r="BB540" s="10">
        <v>1</v>
      </c>
      <c r="BC540" s="10">
        <v>537</v>
      </c>
      <c r="BD540" s="10">
        <v>216.30359999999999</v>
      </c>
    </row>
    <row r="541" spans="52:56" x14ac:dyDescent="0.25">
      <c r="AZ541" s="10">
        <v>538</v>
      </c>
      <c r="BA541" s="10">
        <v>1</v>
      </c>
      <c r="BB541" s="10">
        <v>1</v>
      </c>
      <c r="BC541" s="10">
        <v>538</v>
      </c>
      <c r="BD541" s="10">
        <v>216.7064</v>
      </c>
    </row>
    <row r="542" spans="52:56" x14ac:dyDescent="0.25">
      <c r="AZ542" s="10">
        <v>539</v>
      </c>
      <c r="BA542" s="10">
        <v>1</v>
      </c>
      <c r="BB542" s="10">
        <v>1</v>
      </c>
      <c r="BC542" s="10">
        <v>539</v>
      </c>
      <c r="BD542" s="10">
        <v>217.10919999999999</v>
      </c>
    </row>
    <row r="543" spans="52:56" x14ac:dyDescent="0.25">
      <c r="AZ543" s="10">
        <v>540</v>
      </c>
      <c r="BA543" s="10">
        <v>1</v>
      </c>
      <c r="BB543" s="10">
        <v>1</v>
      </c>
      <c r="BC543" s="10">
        <v>540</v>
      </c>
      <c r="BD543" s="10">
        <v>217.512</v>
      </c>
    </row>
    <row r="544" spans="52:56" x14ac:dyDescent="0.25">
      <c r="AZ544" s="10">
        <v>541</v>
      </c>
      <c r="BA544" s="10">
        <v>1</v>
      </c>
      <c r="BB544" s="10">
        <v>1</v>
      </c>
      <c r="BC544" s="10">
        <v>541</v>
      </c>
      <c r="BD544" s="10">
        <v>217.91479999999999</v>
      </c>
    </row>
    <row r="545" spans="52:56" x14ac:dyDescent="0.25">
      <c r="AZ545" s="10">
        <v>542</v>
      </c>
      <c r="BA545" s="10">
        <v>1</v>
      </c>
      <c r="BB545" s="10">
        <v>1</v>
      </c>
      <c r="BC545" s="10">
        <v>542</v>
      </c>
      <c r="BD545" s="10">
        <v>218.3176</v>
      </c>
    </row>
    <row r="546" spans="52:56" x14ac:dyDescent="0.25">
      <c r="AZ546" s="10">
        <v>543</v>
      </c>
      <c r="BA546" s="10">
        <v>1</v>
      </c>
      <c r="BB546" s="10">
        <v>1</v>
      </c>
      <c r="BC546" s="10">
        <v>543</v>
      </c>
      <c r="BD546" s="10">
        <v>218.72039999999998</v>
      </c>
    </row>
    <row r="547" spans="52:56" x14ac:dyDescent="0.25">
      <c r="AZ547" s="10">
        <v>544</v>
      </c>
      <c r="BA547" s="10">
        <v>1</v>
      </c>
      <c r="BB547" s="10">
        <v>1</v>
      </c>
      <c r="BC547" s="10">
        <v>544</v>
      </c>
      <c r="BD547" s="10">
        <v>219.1232</v>
      </c>
    </row>
    <row r="548" spans="52:56" x14ac:dyDescent="0.25">
      <c r="AZ548" s="10">
        <v>545</v>
      </c>
      <c r="BA548" s="10">
        <v>1</v>
      </c>
      <c r="BB548" s="10">
        <v>1</v>
      </c>
      <c r="BC548" s="10">
        <v>545</v>
      </c>
      <c r="BD548" s="10">
        <v>219.52599999999998</v>
      </c>
    </row>
    <row r="549" spans="52:56" x14ac:dyDescent="0.25">
      <c r="AZ549" s="10">
        <v>546</v>
      </c>
      <c r="BA549" s="10">
        <v>1</v>
      </c>
      <c r="BB549" s="10">
        <v>1</v>
      </c>
      <c r="BC549" s="10">
        <v>546</v>
      </c>
      <c r="BD549" s="10">
        <v>219.9288</v>
      </c>
    </row>
    <row r="550" spans="52:56" x14ac:dyDescent="0.25">
      <c r="AZ550" s="10">
        <v>547</v>
      </c>
      <c r="BA550" s="10">
        <v>1</v>
      </c>
      <c r="BB550" s="10">
        <v>1</v>
      </c>
      <c r="BC550" s="10">
        <v>547</v>
      </c>
      <c r="BD550" s="10">
        <v>220.33160000000001</v>
      </c>
    </row>
    <row r="551" spans="52:56" x14ac:dyDescent="0.25">
      <c r="AZ551" s="10">
        <v>548</v>
      </c>
      <c r="BA551" s="10">
        <v>1</v>
      </c>
      <c r="BB551" s="10">
        <v>1</v>
      </c>
      <c r="BC551" s="10">
        <v>548</v>
      </c>
      <c r="BD551" s="10">
        <v>220.73439999999999</v>
      </c>
    </row>
    <row r="552" spans="52:56" x14ac:dyDescent="0.25">
      <c r="AZ552" s="10">
        <v>549</v>
      </c>
      <c r="BA552" s="10">
        <v>1</v>
      </c>
      <c r="BB552" s="10">
        <v>1</v>
      </c>
      <c r="BC552" s="10">
        <v>549</v>
      </c>
      <c r="BD552" s="10">
        <v>221.13720000000001</v>
      </c>
    </row>
    <row r="553" spans="52:56" x14ac:dyDescent="0.25">
      <c r="AZ553" s="10">
        <v>550</v>
      </c>
      <c r="BA553" s="10">
        <v>1</v>
      </c>
      <c r="BB553" s="10">
        <v>1</v>
      </c>
      <c r="BC553" s="10">
        <v>550</v>
      </c>
      <c r="BD553" s="10">
        <v>221.54</v>
      </c>
    </row>
    <row r="554" spans="52:56" x14ac:dyDescent="0.25">
      <c r="AZ554" s="10">
        <v>551</v>
      </c>
      <c r="BA554" s="10">
        <v>1</v>
      </c>
      <c r="BB554" s="10">
        <v>1</v>
      </c>
      <c r="BC554" s="10">
        <v>551</v>
      </c>
      <c r="BD554" s="10">
        <v>221.94280000000001</v>
      </c>
    </row>
    <row r="555" spans="52:56" x14ac:dyDescent="0.25">
      <c r="AZ555" s="10">
        <v>552</v>
      </c>
      <c r="BA555" s="10">
        <v>1</v>
      </c>
      <c r="BB555" s="10">
        <v>1</v>
      </c>
      <c r="BC555" s="10">
        <v>552</v>
      </c>
      <c r="BD555" s="10">
        <v>222.34559999999999</v>
      </c>
    </row>
    <row r="556" spans="52:56" x14ac:dyDescent="0.25">
      <c r="AZ556" s="10">
        <v>553</v>
      </c>
      <c r="BA556" s="10">
        <v>1</v>
      </c>
      <c r="BB556" s="10">
        <v>1</v>
      </c>
      <c r="BC556" s="10">
        <v>553</v>
      </c>
      <c r="BD556" s="10">
        <v>222.7484</v>
      </c>
    </row>
    <row r="557" spans="52:56" x14ac:dyDescent="0.25">
      <c r="AZ557" s="10">
        <v>554</v>
      </c>
      <c r="BA557" s="10">
        <v>1</v>
      </c>
      <c r="BB557" s="10">
        <v>1</v>
      </c>
      <c r="BC557" s="10">
        <v>554</v>
      </c>
      <c r="BD557" s="10">
        <v>223.15119999999999</v>
      </c>
    </row>
    <row r="558" spans="52:56" x14ac:dyDescent="0.25">
      <c r="AZ558" s="10">
        <v>555</v>
      </c>
      <c r="BA558" s="10">
        <v>1</v>
      </c>
      <c r="BB558" s="10">
        <v>1</v>
      </c>
      <c r="BC558" s="10">
        <v>555</v>
      </c>
      <c r="BD558" s="10">
        <v>223.554</v>
      </c>
    </row>
    <row r="559" spans="52:56" x14ac:dyDescent="0.25">
      <c r="AZ559" s="10">
        <v>556</v>
      </c>
      <c r="BA559" s="10">
        <v>1</v>
      </c>
      <c r="BB559" s="10">
        <v>1</v>
      </c>
      <c r="BC559" s="10">
        <v>556</v>
      </c>
      <c r="BD559" s="10">
        <v>223.95679999999999</v>
      </c>
    </row>
    <row r="560" spans="52:56" x14ac:dyDescent="0.25">
      <c r="AZ560" s="10">
        <v>557</v>
      </c>
      <c r="BA560" s="10">
        <v>1</v>
      </c>
      <c r="BB560" s="10">
        <v>1</v>
      </c>
      <c r="BC560" s="10">
        <v>557</v>
      </c>
      <c r="BD560" s="10">
        <v>224.3596</v>
      </c>
    </row>
    <row r="561" spans="52:56" x14ac:dyDescent="0.25">
      <c r="AZ561" s="10">
        <v>558</v>
      </c>
      <c r="BA561" s="10">
        <v>1</v>
      </c>
      <c r="BB561" s="10">
        <v>1</v>
      </c>
      <c r="BC561" s="10">
        <v>558</v>
      </c>
      <c r="BD561" s="10">
        <v>224.76239999999999</v>
      </c>
    </row>
    <row r="562" spans="52:56" x14ac:dyDescent="0.25">
      <c r="AZ562" s="10">
        <v>559</v>
      </c>
      <c r="BA562" s="10">
        <v>1</v>
      </c>
      <c r="BB562" s="10">
        <v>1</v>
      </c>
      <c r="BC562" s="10">
        <v>559</v>
      </c>
      <c r="BD562" s="10">
        <v>225.1652</v>
      </c>
    </row>
    <row r="563" spans="52:56" x14ac:dyDescent="0.25">
      <c r="AZ563" s="10">
        <v>560</v>
      </c>
      <c r="BA563" s="10">
        <v>1</v>
      </c>
      <c r="BB563" s="10">
        <v>1</v>
      </c>
      <c r="BC563" s="10">
        <v>560</v>
      </c>
      <c r="BD563" s="10">
        <v>225.56799999999998</v>
      </c>
    </row>
    <row r="564" spans="52:56" x14ac:dyDescent="0.25">
      <c r="AZ564" s="10">
        <v>561</v>
      </c>
      <c r="BA564" s="10">
        <v>1</v>
      </c>
      <c r="BB564" s="10">
        <v>1</v>
      </c>
      <c r="BC564" s="10">
        <v>561</v>
      </c>
      <c r="BD564" s="10">
        <v>225.9708</v>
      </c>
    </row>
    <row r="565" spans="52:56" x14ac:dyDescent="0.25">
      <c r="AZ565" s="10">
        <v>562</v>
      </c>
      <c r="BA565" s="10">
        <v>1</v>
      </c>
      <c r="BB565" s="10">
        <v>1</v>
      </c>
      <c r="BC565" s="10">
        <v>562</v>
      </c>
      <c r="BD565" s="10">
        <v>226.37359999999998</v>
      </c>
    </row>
    <row r="566" spans="52:56" x14ac:dyDescent="0.25">
      <c r="AZ566" s="10">
        <v>563</v>
      </c>
      <c r="BA566" s="10">
        <v>1</v>
      </c>
      <c r="BB566" s="10">
        <v>1</v>
      </c>
      <c r="BC566" s="10">
        <v>563</v>
      </c>
      <c r="BD566" s="10">
        <v>226.7764</v>
      </c>
    </row>
    <row r="567" spans="52:56" x14ac:dyDescent="0.25">
      <c r="AZ567" s="10">
        <v>564</v>
      </c>
      <c r="BA567" s="10">
        <v>1</v>
      </c>
      <c r="BB567" s="10">
        <v>1</v>
      </c>
      <c r="BC567" s="10">
        <v>564</v>
      </c>
      <c r="BD567" s="10">
        <v>227.17920000000001</v>
      </c>
    </row>
    <row r="568" spans="52:56" x14ac:dyDescent="0.25">
      <c r="AZ568" s="10">
        <v>565</v>
      </c>
      <c r="BA568" s="10">
        <v>1</v>
      </c>
      <c r="BB568" s="10">
        <v>1</v>
      </c>
      <c r="BC568" s="10">
        <v>565</v>
      </c>
      <c r="BD568" s="10">
        <v>227.58199999999999</v>
      </c>
    </row>
    <row r="569" spans="52:56" x14ac:dyDescent="0.25">
      <c r="AZ569" s="10">
        <v>566</v>
      </c>
      <c r="BA569" s="10">
        <v>1</v>
      </c>
      <c r="BB569" s="10">
        <v>1</v>
      </c>
      <c r="BC569" s="10">
        <v>566</v>
      </c>
      <c r="BD569" s="10">
        <v>227.98480000000001</v>
      </c>
    </row>
    <row r="570" spans="52:56" x14ac:dyDescent="0.25">
      <c r="AZ570" s="10">
        <v>567</v>
      </c>
      <c r="BA570" s="10">
        <v>1</v>
      </c>
      <c r="BB570" s="10">
        <v>1</v>
      </c>
      <c r="BC570" s="10">
        <v>567</v>
      </c>
      <c r="BD570" s="10">
        <v>228.38759999999999</v>
      </c>
    </row>
    <row r="571" spans="52:56" x14ac:dyDescent="0.25">
      <c r="AZ571" s="10">
        <v>568</v>
      </c>
      <c r="BA571" s="10">
        <v>1</v>
      </c>
      <c r="BB571" s="10">
        <v>1</v>
      </c>
      <c r="BC571" s="10">
        <v>568</v>
      </c>
      <c r="BD571" s="10">
        <v>228.79040000000001</v>
      </c>
    </row>
    <row r="572" spans="52:56" x14ac:dyDescent="0.25">
      <c r="AZ572" s="10">
        <v>569</v>
      </c>
      <c r="BA572" s="10">
        <v>1</v>
      </c>
      <c r="BB572" s="10">
        <v>1</v>
      </c>
      <c r="BC572" s="10">
        <v>569</v>
      </c>
      <c r="BD572" s="10">
        <v>229.19319999999999</v>
      </c>
    </row>
    <row r="573" spans="52:56" x14ac:dyDescent="0.25">
      <c r="AZ573" s="10">
        <v>570</v>
      </c>
      <c r="BA573" s="10">
        <v>1</v>
      </c>
      <c r="BB573" s="10">
        <v>1</v>
      </c>
      <c r="BC573" s="10">
        <v>570</v>
      </c>
      <c r="BD573" s="10">
        <v>229.596</v>
      </c>
    </row>
    <row r="574" spans="52:56" x14ac:dyDescent="0.25">
      <c r="AZ574" s="10">
        <v>571</v>
      </c>
      <c r="BA574" s="10">
        <v>1</v>
      </c>
      <c r="BB574" s="10">
        <v>1</v>
      </c>
      <c r="BC574" s="10">
        <v>571</v>
      </c>
      <c r="BD574" s="10">
        <v>229.99879999999999</v>
      </c>
    </row>
    <row r="575" spans="52:56" x14ac:dyDescent="0.25">
      <c r="AZ575" s="10">
        <v>572</v>
      </c>
      <c r="BA575" s="10">
        <v>1</v>
      </c>
      <c r="BB575" s="10">
        <v>1</v>
      </c>
      <c r="BC575" s="10">
        <v>572</v>
      </c>
      <c r="BD575" s="10">
        <v>230.4016</v>
      </c>
    </row>
    <row r="576" spans="52:56" x14ac:dyDescent="0.25">
      <c r="AZ576" s="10">
        <v>573</v>
      </c>
      <c r="BA576" s="10">
        <v>1</v>
      </c>
      <c r="BB576" s="10">
        <v>1</v>
      </c>
      <c r="BC576" s="10">
        <v>573</v>
      </c>
      <c r="BD576" s="10">
        <v>230.80439999999999</v>
      </c>
    </row>
    <row r="577" spans="52:56" x14ac:dyDescent="0.25">
      <c r="AZ577" s="10">
        <v>574</v>
      </c>
      <c r="BA577" s="10">
        <v>1</v>
      </c>
      <c r="BB577" s="10">
        <v>1</v>
      </c>
      <c r="BC577" s="10">
        <v>574</v>
      </c>
      <c r="BD577" s="10">
        <v>231.2072</v>
      </c>
    </row>
    <row r="578" spans="52:56" x14ac:dyDescent="0.25">
      <c r="AZ578" s="10">
        <v>575</v>
      </c>
      <c r="BA578" s="10">
        <v>1</v>
      </c>
      <c r="BB578" s="10">
        <v>1</v>
      </c>
      <c r="BC578" s="10">
        <v>575</v>
      </c>
      <c r="BD578" s="10">
        <v>231.60999999999999</v>
      </c>
    </row>
    <row r="579" spans="52:56" x14ac:dyDescent="0.25">
      <c r="AZ579" s="10">
        <v>576</v>
      </c>
      <c r="BA579" s="10">
        <v>1</v>
      </c>
      <c r="BB579" s="10">
        <v>1</v>
      </c>
      <c r="BC579" s="10">
        <v>576</v>
      </c>
      <c r="BD579" s="10">
        <v>232.0128</v>
      </c>
    </row>
    <row r="580" spans="52:56" x14ac:dyDescent="0.25">
      <c r="AZ580" s="10">
        <v>577</v>
      </c>
      <c r="BA580" s="10">
        <v>1</v>
      </c>
      <c r="BB580" s="10">
        <v>1</v>
      </c>
      <c r="BC580" s="10">
        <v>577</v>
      </c>
      <c r="BD580" s="10">
        <v>232.41559999999998</v>
      </c>
    </row>
    <row r="581" spans="52:56" x14ac:dyDescent="0.25">
      <c r="AZ581" s="10">
        <v>578</v>
      </c>
      <c r="BA581" s="10">
        <v>1</v>
      </c>
      <c r="BB581" s="10">
        <v>1</v>
      </c>
      <c r="BC581" s="10">
        <v>578</v>
      </c>
      <c r="BD581" s="10">
        <v>232.8184</v>
      </c>
    </row>
    <row r="582" spans="52:56" x14ac:dyDescent="0.25">
      <c r="AZ582" s="10">
        <v>579</v>
      </c>
      <c r="BA582" s="10">
        <v>1</v>
      </c>
      <c r="BB582" s="10">
        <v>1</v>
      </c>
      <c r="BC582" s="10">
        <v>579</v>
      </c>
      <c r="BD582" s="10">
        <v>233.22119999999998</v>
      </c>
    </row>
    <row r="583" spans="52:56" x14ac:dyDescent="0.25">
      <c r="AZ583" s="10">
        <v>580</v>
      </c>
      <c r="BA583" s="10">
        <v>1</v>
      </c>
      <c r="BB583" s="10">
        <v>1</v>
      </c>
      <c r="BC583" s="10">
        <v>580</v>
      </c>
      <c r="BD583" s="10">
        <v>233.624</v>
      </c>
    </row>
    <row r="584" spans="52:56" x14ac:dyDescent="0.25">
      <c r="AZ584" s="10">
        <v>581</v>
      </c>
      <c r="BA584" s="10">
        <v>1</v>
      </c>
      <c r="BB584" s="10">
        <v>1</v>
      </c>
      <c r="BC584" s="10">
        <v>581</v>
      </c>
      <c r="BD584" s="10">
        <v>234.02680000000001</v>
      </c>
    </row>
    <row r="585" spans="52:56" x14ac:dyDescent="0.25">
      <c r="AZ585" s="10">
        <v>582</v>
      </c>
      <c r="BA585" s="10">
        <v>1</v>
      </c>
      <c r="BB585" s="10">
        <v>1</v>
      </c>
      <c r="BC585" s="10">
        <v>582</v>
      </c>
      <c r="BD585" s="10">
        <v>234.42959999999999</v>
      </c>
    </row>
    <row r="586" spans="52:56" x14ac:dyDescent="0.25">
      <c r="AZ586" s="10">
        <v>583</v>
      </c>
      <c r="BA586" s="10">
        <v>1</v>
      </c>
      <c r="BB586" s="10">
        <v>1</v>
      </c>
      <c r="BC586" s="10">
        <v>583</v>
      </c>
      <c r="BD586" s="10">
        <v>234.83240000000001</v>
      </c>
    </row>
    <row r="587" spans="52:56" x14ac:dyDescent="0.25">
      <c r="AZ587" s="10">
        <v>584</v>
      </c>
      <c r="BA587" s="10">
        <v>1</v>
      </c>
      <c r="BB587" s="10">
        <v>1</v>
      </c>
      <c r="BC587" s="10">
        <v>584</v>
      </c>
      <c r="BD587" s="10">
        <v>235.23519999999999</v>
      </c>
    </row>
    <row r="588" spans="52:56" x14ac:dyDescent="0.25">
      <c r="AZ588" s="10">
        <v>585</v>
      </c>
      <c r="BA588" s="10">
        <v>1</v>
      </c>
      <c r="BB588" s="10">
        <v>1</v>
      </c>
      <c r="BC588" s="10">
        <v>585</v>
      </c>
      <c r="BD588" s="10">
        <v>235.63800000000001</v>
      </c>
    </row>
    <row r="589" spans="52:56" x14ac:dyDescent="0.25">
      <c r="AZ589" s="10">
        <v>586</v>
      </c>
      <c r="BA589" s="10">
        <v>1</v>
      </c>
      <c r="BB589" s="10">
        <v>1</v>
      </c>
      <c r="BC589" s="10">
        <v>586</v>
      </c>
      <c r="BD589" s="10">
        <v>236.04079999999999</v>
      </c>
    </row>
    <row r="590" spans="52:56" x14ac:dyDescent="0.25">
      <c r="AZ590" s="10">
        <v>587</v>
      </c>
      <c r="BA590" s="10">
        <v>1</v>
      </c>
      <c r="BB590" s="10">
        <v>1</v>
      </c>
      <c r="BC590" s="10">
        <v>587</v>
      </c>
      <c r="BD590" s="10">
        <v>236.4436</v>
      </c>
    </row>
    <row r="591" spans="52:56" x14ac:dyDescent="0.25">
      <c r="AZ591" s="10">
        <v>588</v>
      </c>
      <c r="BA591" s="10">
        <v>1</v>
      </c>
      <c r="BB591" s="10">
        <v>1</v>
      </c>
      <c r="BC591" s="10">
        <v>588</v>
      </c>
      <c r="BD591" s="10">
        <v>236.84639999999999</v>
      </c>
    </row>
    <row r="592" spans="52:56" x14ac:dyDescent="0.25">
      <c r="AZ592" s="10">
        <v>589</v>
      </c>
      <c r="BA592" s="10">
        <v>1</v>
      </c>
      <c r="BB592" s="10">
        <v>1</v>
      </c>
      <c r="BC592" s="10">
        <v>589</v>
      </c>
      <c r="BD592" s="10">
        <v>237.2492</v>
      </c>
    </row>
    <row r="593" spans="52:56" x14ac:dyDescent="0.25">
      <c r="AZ593" s="10">
        <v>590</v>
      </c>
      <c r="BA593" s="10">
        <v>1</v>
      </c>
      <c r="BB593" s="10">
        <v>1</v>
      </c>
      <c r="BC593" s="10">
        <v>590</v>
      </c>
      <c r="BD593" s="10">
        <v>237.65199999999999</v>
      </c>
    </row>
    <row r="594" spans="52:56" x14ac:dyDescent="0.25">
      <c r="AZ594" s="10">
        <v>591</v>
      </c>
      <c r="BA594" s="10">
        <v>1</v>
      </c>
      <c r="BB594" s="10">
        <v>1</v>
      </c>
      <c r="BC594" s="10">
        <v>591</v>
      </c>
      <c r="BD594" s="10">
        <v>238.0548</v>
      </c>
    </row>
    <row r="595" spans="52:56" x14ac:dyDescent="0.25">
      <c r="AZ595" s="10">
        <v>592</v>
      </c>
      <c r="BA595" s="10">
        <v>1</v>
      </c>
      <c r="BB595" s="10">
        <v>1</v>
      </c>
      <c r="BC595" s="10">
        <v>592</v>
      </c>
      <c r="BD595" s="10">
        <v>238.45759999999999</v>
      </c>
    </row>
    <row r="596" spans="52:56" x14ac:dyDescent="0.25">
      <c r="AZ596" s="10">
        <v>593</v>
      </c>
      <c r="BA596" s="10">
        <v>1</v>
      </c>
      <c r="BB596" s="10">
        <v>1</v>
      </c>
      <c r="BC596" s="10">
        <v>593</v>
      </c>
      <c r="BD596" s="10">
        <v>238.8604</v>
      </c>
    </row>
    <row r="597" spans="52:56" x14ac:dyDescent="0.25">
      <c r="AZ597" s="10">
        <v>594</v>
      </c>
      <c r="BA597" s="10">
        <v>1</v>
      </c>
      <c r="BB597" s="10">
        <v>1</v>
      </c>
      <c r="BC597" s="10">
        <v>594</v>
      </c>
      <c r="BD597" s="10">
        <v>239.26319999999998</v>
      </c>
    </row>
    <row r="598" spans="52:56" x14ac:dyDescent="0.25">
      <c r="AZ598" s="10">
        <v>595</v>
      </c>
      <c r="BA598" s="10">
        <v>1</v>
      </c>
      <c r="BB598" s="10">
        <v>1</v>
      </c>
      <c r="BC598" s="10">
        <v>595</v>
      </c>
      <c r="BD598" s="10">
        <v>239.666</v>
      </c>
    </row>
    <row r="599" spans="52:56" x14ac:dyDescent="0.25">
      <c r="AZ599" s="10">
        <v>596</v>
      </c>
      <c r="BA599" s="10">
        <v>1</v>
      </c>
      <c r="BB599" s="10">
        <v>1</v>
      </c>
      <c r="BC599" s="10">
        <v>596</v>
      </c>
      <c r="BD599" s="10">
        <v>240.06879999999998</v>
      </c>
    </row>
    <row r="600" spans="52:56" x14ac:dyDescent="0.25">
      <c r="AZ600" s="10">
        <v>597</v>
      </c>
      <c r="BA600" s="10">
        <v>1</v>
      </c>
      <c r="BB600" s="10">
        <v>1</v>
      </c>
      <c r="BC600" s="10">
        <v>597</v>
      </c>
      <c r="BD600" s="10">
        <v>240.4716</v>
      </c>
    </row>
    <row r="601" spans="52:56" x14ac:dyDescent="0.25">
      <c r="AZ601" s="10">
        <v>598</v>
      </c>
      <c r="BA601" s="10">
        <v>1</v>
      </c>
      <c r="BB601" s="10">
        <v>1</v>
      </c>
      <c r="BC601" s="10">
        <v>598</v>
      </c>
      <c r="BD601" s="10">
        <v>240.87440000000001</v>
      </c>
    </row>
    <row r="602" spans="52:56" x14ac:dyDescent="0.25">
      <c r="AZ602" s="10">
        <v>599</v>
      </c>
      <c r="BA602" s="10">
        <v>1</v>
      </c>
      <c r="BB602" s="10">
        <v>1</v>
      </c>
      <c r="BC602" s="10">
        <v>599</v>
      </c>
      <c r="BD602" s="10">
        <v>241.27719999999999</v>
      </c>
    </row>
    <row r="603" spans="52:56" x14ac:dyDescent="0.25">
      <c r="AZ603" s="10">
        <v>600</v>
      </c>
      <c r="BA603" s="10">
        <v>1</v>
      </c>
      <c r="BB603" s="10">
        <v>1</v>
      </c>
      <c r="BC603" s="10">
        <v>600</v>
      </c>
      <c r="BD603" s="10">
        <v>241.68</v>
      </c>
    </row>
    <row r="604" spans="52:56" x14ac:dyDescent="0.25">
      <c r="AZ604" s="10">
        <v>601</v>
      </c>
      <c r="BA604" s="10">
        <v>1</v>
      </c>
      <c r="BB604" s="10">
        <v>1</v>
      </c>
      <c r="BC604" s="10">
        <v>601</v>
      </c>
      <c r="BD604" s="10">
        <v>242.08279999999999</v>
      </c>
    </row>
    <row r="605" spans="52:56" x14ac:dyDescent="0.25">
      <c r="AZ605" s="10">
        <v>602</v>
      </c>
      <c r="BA605" s="10">
        <v>1</v>
      </c>
      <c r="BB605" s="10">
        <v>1</v>
      </c>
      <c r="BC605" s="10">
        <v>602</v>
      </c>
      <c r="BD605" s="10">
        <v>242.48560000000001</v>
      </c>
    </row>
    <row r="606" spans="52:56" x14ac:dyDescent="0.25">
      <c r="AZ606" s="10">
        <v>603</v>
      </c>
      <c r="BA606" s="10">
        <v>1</v>
      </c>
      <c r="BB606" s="10">
        <v>1</v>
      </c>
      <c r="BC606" s="10">
        <v>603</v>
      </c>
      <c r="BD606" s="10">
        <v>242.88839999999999</v>
      </c>
    </row>
    <row r="607" spans="52:56" x14ac:dyDescent="0.25">
      <c r="AZ607" s="10">
        <v>604</v>
      </c>
      <c r="BA607" s="10">
        <v>1</v>
      </c>
      <c r="BB607" s="10">
        <v>1</v>
      </c>
      <c r="BC607" s="10">
        <v>604</v>
      </c>
      <c r="BD607" s="10">
        <v>243.2912</v>
      </c>
    </row>
    <row r="608" spans="52:56" x14ac:dyDescent="0.25">
      <c r="AZ608" s="10">
        <v>605</v>
      </c>
      <c r="BA608" s="10">
        <v>1</v>
      </c>
      <c r="BB608" s="10">
        <v>1</v>
      </c>
      <c r="BC608" s="10">
        <v>605</v>
      </c>
      <c r="BD608" s="10">
        <v>243.69399999999999</v>
      </c>
    </row>
    <row r="609" spans="52:56" x14ac:dyDescent="0.25">
      <c r="AZ609" s="10">
        <v>606</v>
      </c>
      <c r="BA609" s="10">
        <v>1</v>
      </c>
      <c r="BB609" s="10">
        <v>1</v>
      </c>
      <c r="BC609" s="10">
        <v>606</v>
      </c>
      <c r="BD609" s="10">
        <v>244.0968</v>
      </c>
    </row>
    <row r="610" spans="52:56" x14ac:dyDescent="0.25">
      <c r="AZ610" s="10">
        <v>607</v>
      </c>
      <c r="BA610" s="10">
        <v>1</v>
      </c>
      <c r="BB610" s="10">
        <v>1</v>
      </c>
      <c r="BC610" s="10">
        <v>607</v>
      </c>
      <c r="BD610" s="10">
        <v>244.49959999999999</v>
      </c>
    </row>
    <row r="611" spans="52:56" x14ac:dyDescent="0.25">
      <c r="AZ611" s="10">
        <v>608</v>
      </c>
      <c r="BA611" s="10">
        <v>1</v>
      </c>
      <c r="BB611" s="10">
        <v>1</v>
      </c>
      <c r="BC611" s="10">
        <v>608</v>
      </c>
      <c r="BD611" s="10">
        <v>244.9024</v>
      </c>
    </row>
    <row r="612" spans="52:56" x14ac:dyDescent="0.25">
      <c r="AZ612" s="10">
        <v>609</v>
      </c>
      <c r="BA612" s="10">
        <v>1</v>
      </c>
      <c r="BB612" s="10">
        <v>1</v>
      </c>
      <c r="BC612" s="10">
        <v>609</v>
      </c>
      <c r="BD612" s="10">
        <v>245.30519999999999</v>
      </c>
    </row>
    <row r="613" spans="52:56" x14ac:dyDescent="0.25">
      <c r="AZ613" s="10">
        <v>610</v>
      </c>
      <c r="BA613" s="10">
        <v>1</v>
      </c>
      <c r="BB613" s="10">
        <v>1</v>
      </c>
      <c r="BC613" s="10">
        <v>610</v>
      </c>
      <c r="BD613" s="10">
        <v>245.708</v>
      </c>
    </row>
    <row r="614" spans="52:56" x14ac:dyDescent="0.25">
      <c r="AZ614" s="10">
        <v>611</v>
      </c>
      <c r="BA614" s="10">
        <v>1</v>
      </c>
      <c r="BB614" s="10">
        <v>1</v>
      </c>
      <c r="BC614" s="10">
        <v>611</v>
      </c>
      <c r="BD614" s="10">
        <v>246.11079999999998</v>
      </c>
    </row>
    <row r="615" spans="52:56" x14ac:dyDescent="0.25">
      <c r="AZ615" s="10">
        <v>612</v>
      </c>
      <c r="BA615" s="10">
        <v>1</v>
      </c>
      <c r="BB615" s="10">
        <v>1</v>
      </c>
      <c r="BC615" s="10">
        <v>612</v>
      </c>
      <c r="BD615" s="10">
        <v>246.5136</v>
      </c>
    </row>
    <row r="616" spans="52:56" x14ac:dyDescent="0.25">
      <c r="AZ616" s="10">
        <v>613</v>
      </c>
      <c r="BA616" s="10">
        <v>1</v>
      </c>
      <c r="BB616" s="10">
        <v>1</v>
      </c>
      <c r="BC616" s="10">
        <v>613</v>
      </c>
      <c r="BD616" s="10">
        <v>246.91639999999998</v>
      </c>
    </row>
    <row r="617" spans="52:56" x14ac:dyDescent="0.25">
      <c r="AZ617" s="10">
        <v>614</v>
      </c>
      <c r="BA617" s="10">
        <v>1</v>
      </c>
      <c r="BB617" s="10">
        <v>1</v>
      </c>
      <c r="BC617" s="10">
        <v>614</v>
      </c>
      <c r="BD617" s="10">
        <v>247.3192</v>
      </c>
    </row>
    <row r="618" spans="52:56" x14ac:dyDescent="0.25">
      <c r="AZ618" s="10">
        <v>615</v>
      </c>
      <c r="BA618" s="10">
        <v>1</v>
      </c>
      <c r="BB618" s="10">
        <v>1</v>
      </c>
      <c r="BC618" s="10">
        <v>615</v>
      </c>
      <c r="BD618" s="10">
        <v>247.72200000000001</v>
      </c>
    </row>
    <row r="619" spans="52:56" x14ac:dyDescent="0.25">
      <c r="AZ619" s="10">
        <v>616</v>
      </c>
      <c r="BA619" s="10">
        <v>1</v>
      </c>
      <c r="BB619" s="10">
        <v>1</v>
      </c>
      <c r="BC619" s="10">
        <v>616</v>
      </c>
      <c r="BD619" s="10">
        <v>248.12479999999999</v>
      </c>
    </row>
    <row r="620" spans="52:56" x14ac:dyDescent="0.25">
      <c r="AZ620" s="10">
        <v>617</v>
      </c>
      <c r="BA620" s="10">
        <v>1</v>
      </c>
      <c r="BB620" s="10">
        <v>1</v>
      </c>
      <c r="BC620" s="10">
        <v>617</v>
      </c>
      <c r="BD620" s="10">
        <v>248.52760000000001</v>
      </c>
    </row>
    <row r="621" spans="52:56" x14ac:dyDescent="0.25">
      <c r="AZ621" s="10">
        <v>618</v>
      </c>
      <c r="BA621" s="10">
        <v>1</v>
      </c>
      <c r="BB621" s="10">
        <v>1</v>
      </c>
      <c r="BC621" s="10">
        <v>618</v>
      </c>
      <c r="BD621" s="10">
        <v>248.93039999999999</v>
      </c>
    </row>
    <row r="622" spans="52:56" x14ac:dyDescent="0.25">
      <c r="AZ622" s="10">
        <v>619</v>
      </c>
      <c r="BA622" s="10">
        <v>1</v>
      </c>
      <c r="BB622" s="10">
        <v>1</v>
      </c>
      <c r="BC622" s="10">
        <v>619</v>
      </c>
      <c r="BD622" s="10">
        <v>249.33320000000001</v>
      </c>
    </row>
    <row r="623" spans="52:56" x14ac:dyDescent="0.25">
      <c r="AZ623" s="10">
        <v>620</v>
      </c>
      <c r="BA623" s="10">
        <v>1</v>
      </c>
      <c r="BB623" s="10">
        <v>1</v>
      </c>
      <c r="BC623" s="10">
        <v>620</v>
      </c>
      <c r="BD623" s="10">
        <v>249.73599999999999</v>
      </c>
    </row>
    <row r="624" spans="52:56" x14ac:dyDescent="0.25">
      <c r="AZ624" s="10">
        <v>621</v>
      </c>
      <c r="BA624" s="10">
        <v>1</v>
      </c>
      <c r="BB624" s="10">
        <v>1</v>
      </c>
      <c r="BC624" s="10">
        <v>621</v>
      </c>
      <c r="BD624" s="10">
        <v>250.1388</v>
      </c>
    </row>
    <row r="625" spans="52:56" x14ac:dyDescent="0.25">
      <c r="AZ625" s="10">
        <v>622</v>
      </c>
      <c r="BA625" s="10">
        <v>1</v>
      </c>
      <c r="BB625" s="10">
        <v>1</v>
      </c>
      <c r="BC625" s="10">
        <v>622</v>
      </c>
      <c r="BD625" s="10">
        <v>250.54159999999999</v>
      </c>
    </row>
    <row r="626" spans="52:56" x14ac:dyDescent="0.25">
      <c r="AZ626" s="10">
        <v>623</v>
      </c>
      <c r="BA626" s="10">
        <v>1</v>
      </c>
      <c r="BB626" s="10">
        <v>1</v>
      </c>
      <c r="BC626" s="10">
        <v>623</v>
      </c>
      <c r="BD626" s="10">
        <v>250.9444</v>
      </c>
    </row>
    <row r="627" spans="52:56" x14ac:dyDescent="0.25">
      <c r="AZ627" s="10">
        <v>624</v>
      </c>
      <c r="BA627" s="10">
        <v>1</v>
      </c>
      <c r="BB627" s="10">
        <v>1</v>
      </c>
      <c r="BC627" s="10">
        <v>624</v>
      </c>
      <c r="BD627" s="10">
        <v>251.34719999999999</v>
      </c>
    </row>
    <row r="628" spans="52:56" x14ac:dyDescent="0.25">
      <c r="AZ628" s="10">
        <v>625</v>
      </c>
      <c r="BA628" s="10">
        <v>1</v>
      </c>
      <c r="BB628" s="10">
        <v>1</v>
      </c>
      <c r="BC628" s="10">
        <v>625</v>
      </c>
      <c r="BD628" s="10">
        <v>251.75</v>
      </c>
    </row>
    <row r="629" spans="52:56" x14ac:dyDescent="0.25">
      <c r="AZ629" s="10">
        <v>626</v>
      </c>
      <c r="BA629" s="10">
        <v>1</v>
      </c>
      <c r="BB629" s="10">
        <v>1</v>
      </c>
      <c r="BC629" s="10">
        <v>626</v>
      </c>
      <c r="BD629" s="10">
        <v>252.15279999999998</v>
      </c>
    </row>
    <row r="630" spans="52:56" x14ac:dyDescent="0.25">
      <c r="AZ630" s="10">
        <v>627</v>
      </c>
      <c r="BA630" s="10">
        <v>1</v>
      </c>
      <c r="BB630" s="10">
        <v>1</v>
      </c>
      <c r="BC630" s="10">
        <v>627</v>
      </c>
      <c r="BD630" s="10">
        <v>252.5556</v>
      </c>
    </row>
    <row r="631" spans="52:56" x14ac:dyDescent="0.25">
      <c r="AZ631" s="10">
        <v>628</v>
      </c>
      <c r="BA631" s="10">
        <v>1</v>
      </c>
      <c r="BB631" s="10">
        <v>1</v>
      </c>
      <c r="BC631" s="10">
        <v>628</v>
      </c>
      <c r="BD631" s="10">
        <v>252.95839999999998</v>
      </c>
    </row>
    <row r="632" spans="52:56" x14ac:dyDescent="0.25">
      <c r="AZ632" s="10">
        <v>629</v>
      </c>
      <c r="BA632" s="10">
        <v>1</v>
      </c>
      <c r="BB632" s="10">
        <v>1</v>
      </c>
      <c r="BC632" s="10">
        <v>629</v>
      </c>
      <c r="BD632" s="10">
        <v>253.3612</v>
      </c>
    </row>
    <row r="633" spans="52:56" x14ac:dyDescent="0.25">
      <c r="AZ633" s="10">
        <v>630</v>
      </c>
      <c r="BA633" s="10">
        <v>1</v>
      </c>
      <c r="BB633" s="10">
        <v>1</v>
      </c>
      <c r="BC633" s="10">
        <v>630</v>
      </c>
      <c r="BD633" s="10">
        <v>253.76399999999998</v>
      </c>
    </row>
    <row r="634" spans="52:56" x14ac:dyDescent="0.25">
      <c r="AZ634" s="10">
        <v>631</v>
      </c>
      <c r="BA634" s="10">
        <v>1</v>
      </c>
      <c r="BB634" s="10">
        <v>1</v>
      </c>
      <c r="BC634" s="10">
        <v>631</v>
      </c>
      <c r="BD634" s="10">
        <v>254.16679999999999</v>
      </c>
    </row>
    <row r="635" spans="52:56" x14ac:dyDescent="0.25">
      <c r="AZ635" s="10">
        <v>632</v>
      </c>
      <c r="BA635" s="10">
        <v>1</v>
      </c>
      <c r="BB635" s="10">
        <v>1</v>
      </c>
      <c r="BC635" s="10">
        <v>632</v>
      </c>
      <c r="BD635" s="10">
        <v>254.56960000000001</v>
      </c>
    </row>
    <row r="636" spans="52:56" x14ac:dyDescent="0.25">
      <c r="AZ636" s="10">
        <v>633</v>
      </c>
      <c r="BA636" s="10">
        <v>1</v>
      </c>
      <c r="BB636" s="10">
        <v>1</v>
      </c>
      <c r="BC636" s="10">
        <v>633</v>
      </c>
      <c r="BD636" s="10">
        <v>254.97239999999999</v>
      </c>
    </row>
    <row r="637" spans="52:56" x14ac:dyDescent="0.25">
      <c r="AZ637" s="10">
        <v>634</v>
      </c>
      <c r="BA637" s="10">
        <v>1</v>
      </c>
      <c r="BB637" s="10">
        <v>1</v>
      </c>
      <c r="BC637" s="10">
        <v>634</v>
      </c>
      <c r="BD637" s="10">
        <v>255.37520000000001</v>
      </c>
    </row>
    <row r="638" spans="52:56" x14ac:dyDescent="0.25">
      <c r="AZ638" s="10">
        <v>635</v>
      </c>
      <c r="BA638" s="10">
        <v>1</v>
      </c>
      <c r="BB638" s="10">
        <v>1</v>
      </c>
      <c r="BC638" s="10">
        <v>635</v>
      </c>
      <c r="BD638" s="10">
        <v>255.77799999999999</v>
      </c>
    </row>
    <row r="639" spans="52:56" x14ac:dyDescent="0.25">
      <c r="AZ639" s="10">
        <v>636</v>
      </c>
      <c r="BA639" s="10">
        <v>1</v>
      </c>
      <c r="BB639" s="10">
        <v>1</v>
      </c>
      <c r="BC639" s="10">
        <v>636</v>
      </c>
      <c r="BD639" s="10">
        <v>256.18079999999998</v>
      </c>
    </row>
    <row r="640" spans="52:56" x14ac:dyDescent="0.25">
      <c r="AZ640" s="10">
        <v>637</v>
      </c>
      <c r="BA640" s="10">
        <v>1</v>
      </c>
      <c r="BB640" s="10">
        <v>1</v>
      </c>
      <c r="BC640" s="10">
        <v>637</v>
      </c>
      <c r="BD640" s="10">
        <v>256.58359999999999</v>
      </c>
    </row>
    <row r="641" spans="52:56" x14ac:dyDescent="0.25">
      <c r="AZ641" s="10">
        <v>638</v>
      </c>
      <c r="BA641" s="10">
        <v>1</v>
      </c>
      <c r="BB641" s="10">
        <v>1</v>
      </c>
      <c r="BC641" s="10">
        <v>638</v>
      </c>
      <c r="BD641" s="10">
        <v>256.9864</v>
      </c>
    </row>
    <row r="642" spans="52:56" x14ac:dyDescent="0.25">
      <c r="AZ642" s="10">
        <v>639</v>
      </c>
      <c r="BA642" s="10">
        <v>1</v>
      </c>
      <c r="BB642" s="10">
        <v>1</v>
      </c>
      <c r="BC642" s="10">
        <v>639</v>
      </c>
      <c r="BD642" s="10">
        <v>257.38920000000002</v>
      </c>
    </row>
    <row r="643" spans="52:56" x14ac:dyDescent="0.25">
      <c r="AZ643" s="10">
        <v>640</v>
      </c>
      <c r="BA643" s="10">
        <v>1</v>
      </c>
      <c r="BB643" s="10">
        <v>1</v>
      </c>
      <c r="BC643" s="10">
        <v>640</v>
      </c>
      <c r="BD643" s="10">
        <v>257.79199999999997</v>
      </c>
    </row>
    <row r="644" spans="52:56" x14ac:dyDescent="0.25">
      <c r="AZ644" s="10">
        <v>641</v>
      </c>
      <c r="BA644" s="10">
        <v>1</v>
      </c>
      <c r="BB644" s="10">
        <v>1</v>
      </c>
      <c r="BC644" s="10">
        <v>641</v>
      </c>
      <c r="BD644" s="10">
        <v>258.19479999999999</v>
      </c>
    </row>
    <row r="645" spans="52:56" x14ac:dyDescent="0.25">
      <c r="AZ645" s="10">
        <v>642</v>
      </c>
      <c r="BA645" s="10">
        <v>1</v>
      </c>
      <c r="BB645" s="10">
        <v>1</v>
      </c>
      <c r="BC645" s="10">
        <v>642</v>
      </c>
      <c r="BD645" s="10">
        <v>258.5976</v>
      </c>
    </row>
    <row r="646" spans="52:56" x14ac:dyDescent="0.25">
      <c r="AZ646" s="10">
        <v>643</v>
      </c>
      <c r="BA646" s="10">
        <v>1</v>
      </c>
      <c r="BB646" s="10">
        <v>1</v>
      </c>
      <c r="BC646" s="10">
        <v>643</v>
      </c>
      <c r="BD646" s="10">
        <v>259.00040000000001</v>
      </c>
    </row>
    <row r="647" spans="52:56" x14ac:dyDescent="0.25">
      <c r="AZ647" s="10">
        <v>644</v>
      </c>
      <c r="BA647" s="10">
        <v>1</v>
      </c>
      <c r="BB647" s="10">
        <v>1</v>
      </c>
      <c r="BC647" s="10">
        <v>644</v>
      </c>
      <c r="BD647" s="10">
        <v>259.40319999999997</v>
      </c>
    </row>
    <row r="648" spans="52:56" x14ac:dyDescent="0.25">
      <c r="AZ648" s="10">
        <v>645</v>
      </c>
      <c r="BA648" s="10">
        <v>1</v>
      </c>
      <c r="BB648" s="10">
        <v>1</v>
      </c>
      <c r="BC648" s="10">
        <v>645</v>
      </c>
      <c r="BD648" s="10">
        <v>259.80599999999998</v>
      </c>
    </row>
    <row r="649" spans="52:56" x14ac:dyDescent="0.25">
      <c r="AZ649" s="10">
        <v>646</v>
      </c>
      <c r="BA649" s="10">
        <v>1</v>
      </c>
      <c r="BB649" s="10">
        <v>1</v>
      </c>
      <c r="BC649" s="10">
        <v>646</v>
      </c>
      <c r="BD649" s="10">
        <v>260.2088</v>
      </c>
    </row>
    <row r="650" spans="52:56" x14ac:dyDescent="0.25">
      <c r="AZ650" s="10">
        <v>647</v>
      </c>
      <c r="BA650" s="10">
        <v>1</v>
      </c>
      <c r="BB650" s="10">
        <v>1</v>
      </c>
      <c r="BC650" s="10">
        <v>647</v>
      </c>
      <c r="BD650" s="10">
        <v>260.61160000000001</v>
      </c>
    </row>
    <row r="651" spans="52:56" x14ac:dyDescent="0.25">
      <c r="AZ651" s="10">
        <v>648</v>
      </c>
      <c r="BA651" s="10">
        <v>1</v>
      </c>
      <c r="BB651" s="10">
        <v>1</v>
      </c>
      <c r="BC651" s="10">
        <v>648</v>
      </c>
      <c r="BD651" s="10">
        <v>261.01439999999997</v>
      </c>
    </row>
    <row r="652" spans="52:56" x14ac:dyDescent="0.25">
      <c r="AZ652" s="10">
        <v>649</v>
      </c>
      <c r="BA652" s="10">
        <v>1</v>
      </c>
      <c r="BB652" s="10">
        <v>1</v>
      </c>
      <c r="BC652" s="10">
        <v>649</v>
      </c>
      <c r="BD652" s="10">
        <v>261.41719999999998</v>
      </c>
    </row>
    <row r="653" spans="52:56" x14ac:dyDescent="0.25">
      <c r="AZ653" s="10">
        <v>650</v>
      </c>
      <c r="BA653" s="10">
        <v>1</v>
      </c>
      <c r="BB653" s="10">
        <v>1</v>
      </c>
      <c r="BC653" s="10">
        <v>650</v>
      </c>
      <c r="BD653" s="10">
        <v>261.82</v>
      </c>
    </row>
    <row r="654" spans="52:56" x14ac:dyDescent="0.25">
      <c r="AZ654" s="10">
        <v>651</v>
      </c>
      <c r="BA654" s="10">
        <v>1</v>
      </c>
      <c r="BB654" s="10">
        <v>1</v>
      </c>
      <c r="BC654" s="10">
        <v>651</v>
      </c>
      <c r="BD654" s="10">
        <v>262.22280000000001</v>
      </c>
    </row>
    <row r="655" spans="52:56" x14ac:dyDescent="0.25">
      <c r="AZ655" s="10">
        <v>652</v>
      </c>
      <c r="BA655" s="10">
        <v>1</v>
      </c>
      <c r="BB655" s="10">
        <v>1</v>
      </c>
      <c r="BC655" s="10">
        <v>652</v>
      </c>
      <c r="BD655" s="10">
        <v>262.62560000000002</v>
      </c>
    </row>
    <row r="656" spans="52:56" x14ac:dyDescent="0.25">
      <c r="AZ656" s="10">
        <v>653</v>
      </c>
      <c r="BA656" s="10">
        <v>1</v>
      </c>
      <c r="BB656" s="10">
        <v>1</v>
      </c>
      <c r="BC656" s="10">
        <v>653</v>
      </c>
      <c r="BD656" s="10">
        <v>263.02839999999998</v>
      </c>
    </row>
    <row r="657" spans="52:56" x14ac:dyDescent="0.25">
      <c r="AZ657" s="10">
        <v>654</v>
      </c>
      <c r="BA657" s="10">
        <v>1</v>
      </c>
      <c r="BB657" s="10">
        <v>1</v>
      </c>
      <c r="BC657" s="10">
        <v>654</v>
      </c>
      <c r="BD657" s="10">
        <v>263.43119999999999</v>
      </c>
    </row>
    <row r="658" spans="52:56" x14ac:dyDescent="0.25">
      <c r="AZ658" s="10">
        <v>655</v>
      </c>
      <c r="BA658" s="10">
        <v>1</v>
      </c>
      <c r="BB658" s="10">
        <v>1</v>
      </c>
      <c r="BC658" s="10">
        <v>655</v>
      </c>
      <c r="BD658" s="10">
        <v>263.834</v>
      </c>
    </row>
    <row r="659" spans="52:56" x14ac:dyDescent="0.25">
      <c r="AZ659" s="10">
        <v>656</v>
      </c>
      <c r="BA659" s="10">
        <v>1</v>
      </c>
      <c r="BB659" s="10">
        <v>1</v>
      </c>
      <c r="BC659" s="10">
        <v>656</v>
      </c>
      <c r="BD659" s="10">
        <v>264.23680000000002</v>
      </c>
    </row>
    <row r="660" spans="52:56" x14ac:dyDescent="0.25">
      <c r="AZ660" s="10">
        <v>657</v>
      </c>
      <c r="BA660" s="10">
        <v>1</v>
      </c>
      <c r="BB660" s="10">
        <v>1</v>
      </c>
      <c r="BC660" s="10">
        <v>657</v>
      </c>
      <c r="BD660" s="10">
        <v>264.63959999999997</v>
      </c>
    </row>
    <row r="661" spans="52:56" x14ac:dyDescent="0.25">
      <c r="AZ661" s="10">
        <v>658</v>
      </c>
      <c r="BA661" s="10">
        <v>1</v>
      </c>
      <c r="BB661" s="10">
        <v>1</v>
      </c>
      <c r="BC661" s="10">
        <v>658</v>
      </c>
      <c r="BD661" s="10">
        <v>265.04239999999999</v>
      </c>
    </row>
    <row r="662" spans="52:56" x14ac:dyDescent="0.25">
      <c r="AZ662" s="10">
        <v>659</v>
      </c>
      <c r="BA662" s="10">
        <v>1</v>
      </c>
      <c r="BB662" s="10">
        <v>1</v>
      </c>
      <c r="BC662" s="10">
        <v>659</v>
      </c>
      <c r="BD662" s="10">
        <v>265.4452</v>
      </c>
    </row>
    <row r="663" spans="52:56" x14ac:dyDescent="0.25">
      <c r="AZ663" s="10">
        <v>660</v>
      </c>
      <c r="BA663" s="10">
        <v>1</v>
      </c>
      <c r="BB663" s="10">
        <v>1</v>
      </c>
      <c r="BC663" s="10">
        <v>660</v>
      </c>
      <c r="BD663" s="10">
        <v>265.84800000000001</v>
      </c>
    </row>
    <row r="664" spans="52:56" x14ac:dyDescent="0.25">
      <c r="AZ664" s="10">
        <v>661</v>
      </c>
      <c r="BA664" s="10">
        <v>1</v>
      </c>
      <c r="BB664" s="10">
        <v>1</v>
      </c>
      <c r="BC664" s="10">
        <v>661</v>
      </c>
      <c r="BD664" s="10">
        <v>266.25079999999997</v>
      </c>
    </row>
    <row r="665" spans="52:56" x14ac:dyDescent="0.25">
      <c r="AZ665" s="10">
        <v>662</v>
      </c>
      <c r="BA665" s="10">
        <v>1</v>
      </c>
      <c r="BB665" s="10">
        <v>1</v>
      </c>
      <c r="BC665" s="10">
        <v>662</v>
      </c>
      <c r="BD665" s="10">
        <v>266.65359999999998</v>
      </c>
    </row>
    <row r="666" spans="52:56" x14ac:dyDescent="0.25">
      <c r="AZ666" s="10">
        <v>663</v>
      </c>
      <c r="BA666" s="10">
        <v>1</v>
      </c>
      <c r="BB666" s="10">
        <v>1</v>
      </c>
      <c r="BC666" s="10">
        <v>663</v>
      </c>
      <c r="BD666" s="10">
        <v>267.0564</v>
      </c>
    </row>
    <row r="667" spans="52:56" x14ac:dyDescent="0.25">
      <c r="AZ667" s="10">
        <v>664</v>
      </c>
      <c r="BA667" s="10">
        <v>1</v>
      </c>
      <c r="BB667" s="10">
        <v>1</v>
      </c>
      <c r="BC667" s="10">
        <v>664</v>
      </c>
      <c r="BD667" s="10">
        <v>267.45920000000001</v>
      </c>
    </row>
    <row r="668" spans="52:56" x14ac:dyDescent="0.25">
      <c r="AZ668" s="10">
        <v>665</v>
      </c>
      <c r="BA668" s="10">
        <v>1</v>
      </c>
      <c r="BB668" s="10">
        <v>1</v>
      </c>
      <c r="BC668" s="10">
        <v>665</v>
      </c>
      <c r="BD668" s="10">
        <v>267.86199999999997</v>
      </c>
    </row>
    <row r="669" spans="52:56" x14ac:dyDescent="0.25">
      <c r="AZ669" s="10">
        <v>666</v>
      </c>
      <c r="BA669" s="10">
        <v>1</v>
      </c>
      <c r="BB669" s="10">
        <v>1</v>
      </c>
      <c r="BC669" s="10">
        <v>666</v>
      </c>
      <c r="BD669" s="10">
        <v>268.26479999999998</v>
      </c>
    </row>
    <row r="670" spans="52:56" x14ac:dyDescent="0.25">
      <c r="AZ670" s="10">
        <v>667</v>
      </c>
      <c r="BA670" s="10">
        <v>1</v>
      </c>
      <c r="BB670" s="10">
        <v>1</v>
      </c>
      <c r="BC670" s="10">
        <v>667</v>
      </c>
      <c r="BD670" s="10">
        <v>268.66759999999999</v>
      </c>
    </row>
    <row r="671" spans="52:56" x14ac:dyDescent="0.25">
      <c r="AZ671" s="10">
        <v>668</v>
      </c>
      <c r="BA671" s="10">
        <v>1</v>
      </c>
      <c r="BB671" s="10">
        <v>1</v>
      </c>
      <c r="BC671" s="10">
        <v>668</v>
      </c>
      <c r="BD671" s="10">
        <v>269.07040000000001</v>
      </c>
    </row>
    <row r="672" spans="52:56" x14ac:dyDescent="0.25">
      <c r="AZ672" s="10">
        <v>669</v>
      </c>
      <c r="BA672" s="10">
        <v>1</v>
      </c>
      <c r="BB672" s="10">
        <v>1</v>
      </c>
      <c r="BC672" s="10">
        <v>669</v>
      </c>
      <c r="BD672" s="10">
        <v>269.47320000000002</v>
      </c>
    </row>
    <row r="673" spans="52:56" x14ac:dyDescent="0.25">
      <c r="AZ673" s="10">
        <v>670</v>
      </c>
      <c r="BA673" s="10">
        <v>1</v>
      </c>
      <c r="BB673" s="10">
        <v>1</v>
      </c>
      <c r="BC673" s="10">
        <v>670</v>
      </c>
      <c r="BD673" s="10">
        <v>269.87599999999998</v>
      </c>
    </row>
    <row r="674" spans="52:56" x14ac:dyDescent="0.25">
      <c r="AZ674" s="10">
        <v>671</v>
      </c>
      <c r="BA674" s="10">
        <v>1</v>
      </c>
      <c r="BB674" s="10">
        <v>1</v>
      </c>
      <c r="BC674" s="10">
        <v>671</v>
      </c>
      <c r="BD674" s="10">
        <v>270.27879999999999</v>
      </c>
    </row>
    <row r="675" spans="52:56" x14ac:dyDescent="0.25">
      <c r="AZ675" s="10">
        <v>672</v>
      </c>
      <c r="BA675" s="10">
        <v>1</v>
      </c>
      <c r="BB675" s="10">
        <v>1</v>
      </c>
      <c r="BC675" s="10">
        <v>672</v>
      </c>
      <c r="BD675" s="10">
        <v>270.6816</v>
      </c>
    </row>
    <row r="676" spans="52:56" x14ac:dyDescent="0.25">
      <c r="AZ676" s="10">
        <v>673</v>
      </c>
      <c r="BA676" s="10">
        <v>1</v>
      </c>
      <c r="BB676" s="10">
        <v>1</v>
      </c>
      <c r="BC676" s="10">
        <v>673</v>
      </c>
      <c r="BD676" s="10">
        <v>271.08440000000002</v>
      </c>
    </row>
    <row r="677" spans="52:56" x14ac:dyDescent="0.25">
      <c r="AZ677" s="10">
        <v>674</v>
      </c>
      <c r="BA677" s="10">
        <v>1</v>
      </c>
      <c r="BB677" s="10">
        <v>1</v>
      </c>
      <c r="BC677" s="10">
        <v>674</v>
      </c>
      <c r="BD677" s="10">
        <v>271.48719999999997</v>
      </c>
    </row>
    <row r="678" spans="52:56" x14ac:dyDescent="0.25">
      <c r="AZ678" s="10">
        <v>675</v>
      </c>
      <c r="BA678" s="10">
        <v>1</v>
      </c>
      <c r="BB678" s="10">
        <v>1</v>
      </c>
      <c r="BC678" s="10">
        <v>675</v>
      </c>
      <c r="BD678" s="10">
        <v>271.89</v>
      </c>
    </row>
    <row r="679" spans="52:56" x14ac:dyDescent="0.25">
      <c r="AZ679" s="10">
        <v>676</v>
      </c>
      <c r="BA679" s="10">
        <v>1</v>
      </c>
      <c r="BB679" s="10">
        <v>1</v>
      </c>
      <c r="BC679" s="10">
        <v>676</v>
      </c>
      <c r="BD679" s="10">
        <v>272.2928</v>
      </c>
    </row>
    <row r="680" spans="52:56" x14ac:dyDescent="0.25">
      <c r="AZ680" s="10">
        <v>677</v>
      </c>
      <c r="BA680" s="10">
        <v>1</v>
      </c>
      <c r="BB680" s="10">
        <v>1</v>
      </c>
      <c r="BC680" s="10">
        <v>677</v>
      </c>
      <c r="BD680" s="10">
        <v>272.69560000000001</v>
      </c>
    </row>
    <row r="681" spans="52:56" x14ac:dyDescent="0.25">
      <c r="AZ681" s="10">
        <v>678</v>
      </c>
      <c r="BA681" s="10">
        <v>1</v>
      </c>
      <c r="BB681" s="10">
        <v>1</v>
      </c>
      <c r="BC681" s="10">
        <v>678</v>
      </c>
      <c r="BD681" s="10">
        <v>273.09839999999997</v>
      </c>
    </row>
    <row r="682" spans="52:56" x14ac:dyDescent="0.25">
      <c r="AZ682" s="10">
        <v>679</v>
      </c>
      <c r="BA682" s="10">
        <v>1</v>
      </c>
      <c r="BB682" s="10">
        <v>1</v>
      </c>
      <c r="BC682" s="10">
        <v>679</v>
      </c>
      <c r="BD682" s="10">
        <v>273.50119999999998</v>
      </c>
    </row>
    <row r="683" spans="52:56" x14ac:dyDescent="0.25">
      <c r="AZ683" s="10">
        <v>680</v>
      </c>
      <c r="BA683" s="10">
        <v>1</v>
      </c>
      <c r="BB683" s="10">
        <v>1</v>
      </c>
      <c r="BC683" s="10">
        <v>680</v>
      </c>
      <c r="BD683" s="10">
        <v>273.904</v>
      </c>
    </row>
    <row r="684" spans="52:56" x14ac:dyDescent="0.25">
      <c r="AZ684" s="10">
        <v>681</v>
      </c>
      <c r="BA684" s="10">
        <v>1</v>
      </c>
      <c r="BB684" s="10">
        <v>1</v>
      </c>
      <c r="BC684" s="10">
        <v>681</v>
      </c>
      <c r="BD684" s="10">
        <v>274.30680000000001</v>
      </c>
    </row>
    <row r="685" spans="52:56" x14ac:dyDescent="0.25">
      <c r="AZ685" s="10">
        <v>682</v>
      </c>
      <c r="BA685" s="10">
        <v>1</v>
      </c>
      <c r="BB685" s="10">
        <v>1</v>
      </c>
      <c r="BC685" s="10">
        <v>682</v>
      </c>
      <c r="BD685" s="10">
        <v>274.70959999999997</v>
      </c>
    </row>
    <row r="686" spans="52:56" x14ac:dyDescent="0.25">
      <c r="AZ686" s="10">
        <v>683</v>
      </c>
      <c r="BA686" s="10">
        <v>1</v>
      </c>
      <c r="BB686" s="10">
        <v>1</v>
      </c>
      <c r="BC686" s="10">
        <v>683</v>
      </c>
      <c r="BD686" s="10">
        <v>275.11239999999998</v>
      </c>
    </row>
    <row r="687" spans="52:56" x14ac:dyDescent="0.25">
      <c r="AZ687" s="10">
        <v>684</v>
      </c>
      <c r="BA687" s="10">
        <v>1</v>
      </c>
      <c r="BB687" s="10">
        <v>1</v>
      </c>
      <c r="BC687" s="10">
        <v>684</v>
      </c>
      <c r="BD687" s="10">
        <v>275.51519999999999</v>
      </c>
    </row>
    <row r="688" spans="52:56" x14ac:dyDescent="0.25">
      <c r="AZ688" s="10">
        <v>685</v>
      </c>
      <c r="BA688" s="10">
        <v>1</v>
      </c>
      <c r="BB688" s="10">
        <v>1</v>
      </c>
      <c r="BC688" s="10">
        <v>685</v>
      </c>
      <c r="BD688" s="10">
        <v>275.91800000000001</v>
      </c>
    </row>
    <row r="689" spans="52:56" x14ac:dyDescent="0.25">
      <c r="AZ689" s="10">
        <v>686</v>
      </c>
      <c r="BA689" s="10">
        <v>1</v>
      </c>
      <c r="BB689" s="10">
        <v>1</v>
      </c>
      <c r="BC689" s="10">
        <v>686</v>
      </c>
      <c r="BD689" s="10">
        <v>276.32080000000002</v>
      </c>
    </row>
    <row r="690" spans="52:56" x14ac:dyDescent="0.25">
      <c r="AZ690" s="10">
        <v>687</v>
      </c>
      <c r="BA690" s="10">
        <v>1</v>
      </c>
      <c r="BB690" s="10">
        <v>1</v>
      </c>
      <c r="BC690" s="10">
        <v>687</v>
      </c>
      <c r="BD690" s="10">
        <v>276.72359999999998</v>
      </c>
    </row>
    <row r="691" spans="52:56" x14ac:dyDescent="0.25">
      <c r="AZ691" s="10">
        <v>688</v>
      </c>
      <c r="BA691" s="10">
        <v>1</v>
      </c>
      <c r="BB691" s="10">
        <v>1</v>
      </c>
      <c r="BC691" s="10">
        <v>688</v>
      </c>
      <c r="BD691" s="10">
        <v>277.12639999999999</v>
      </c>
    </row>
    <row r="692" spans="52:56" x14ac:dyDescent="0.25">
      <c r="AZ692" s="10">
        <v>689</v>
      </c>
      <c r="BA692" s="10">
        <v>1</v>
      </c>
      <c r="BB692" s="10">
        <v>1</v>
      </c>
      <c r="BC692" s="10">
        <v>689</v>
      </c>
      <c r="BD692" s="10">
        <v>277.5292</v>
      </c>
    </row>
    <row r="693" spans="52:56" x14ac:dyDescent="0.25">
      <c r="AZ693" s="10">
        <v>690</v>
      </c>
      <c r="BA693" s="10">
        <v>1</v>
      </c>
      <c r="BB693" s="10">
        <v>1</v>
      </c>
      <c r="BC693" s="10">
        <v>690</v>
      </c>
      <c r="BD693" s="10">
        <v>277.93200000000002</v>
      </c>
    </row>
    <row r="694" spans="52:56" x14ac:dyDescent="0.25">
      <c r="AZ694" s="10">
        <v>691</v>
      </c>
      <c r="BA694" s="10">
        <v>1</v>
      </c>
      <c r="BB694" s="10">
        <v>1</v>
      </c>
      <c r="BC694" s="10">
        <v>691</v>
      </c>
      <c r="BD694" s="10">
        <v>278.33479999999997</v>
      </c>
    </row>
    <row r="695" spans="52:56" x14ac:dyDescent="0.25">
      <c r="AZ695" s="10">
        <v>692</v>
      </c>
      <c r="BA695" s="10">
        <v>1</v>
      </c>
      <c r="BB695" s="10">
        <v>1</v>
      </c>
      <c r="BC695" s="10">
        <v>692</v>
      </c>
      <c r="BD695" s="10">
        <v>278.73759999999999</v>
      </c>
    </row>
    <row r="696" spans="52:56" x14ac:dyDescent="0.25">
      <c r="AZ696" s="10">
        <v>693</v>
      </c>
      <c r="BA696" s="10">
        <v>1</v>
      </c>
      <c r="BB696" s="10">
        <v>1</v>
      </c>
      <c r="BC696" s="10">
        <v>693</v>
      </c>
      <c r="BD696" s="10">
        <v>279.1404</v>
      </c>
    </row>
    <row r="697" spans="52:56" x14ac:dyDescent="0.25">
      <c r="AZ697" s="10">
        <v>694</v>
      </c>
      <c r="BA697" s="10">
        <v>1</v>
      </c>
      <c r="BB697" s="10">
        <v>1</v>
      </c>
      <c r="BC697" s="10">
        <v>694</v>
      </c>
      <c r="BD697" s="10">
        <v>279.54320000000001</v>
      </c>
    </row>
    <row r="698" spans="52:56" x14ac:dyDescent="0.25">
      <c r="AZ698" s="10">
        <v>695</v>
      </c>
      <c r="BA698" s="10">
        <v>1</v>
      </c>
      <c r="BB698" s="10">
        <v>1</v>
      </c>
      <c r="BC698" s="10">
        <v>695</v>
      </c>
      <c r="BD698" s="10">
        <v>279.94599999999997</v>
      </c>
    </row>
    <row r="699" spans="52:56" x14ac:dyDescent="0.25">
      <c r="AZ699" s="10">
        <v>696</v>
      </c>
      <c r="BA699" s="10">
        <v>1</v>
      </c>
      <c r="BB699" s="10">
        <v>1</v>
      </c>
      <c r="BC699" s="10">
        <v>696</v>
      </c>
      <c r="BD699" s="10">
        <v>280.34879999999998</v>
      </c>
    </row>
    <row r="700" spans="52:56" x14ac:dyDescent="0.25">
      <c r="AZ700" s="10">
        <v>697</v>
      </c>
      <c r="BA700" s="10">
        <v>1</v>
      </c>
      <c r="BB700" s="10">
        <v>1</v>
      </c>
      <c r="BC700" s="10">
        <v>697</v>
      </c>
      <c r="BD700" s="10">
        <v>280.7516</v>
      </c>
    </row>
    <row r="701" spans="52:56" x14ac:dyDescent="0.25">
      <c r="AZ701" s="10">
        <v>698</v>
      </c>
      <c r="BA701" s="10">
        <v>1</v>
      </c>
      <c r="BB701" s="10">
        <v>1</v>
      </c>
      <c r="BC701" s="10">
        <v>698</v>
      </c>
      <c r="BD701" s="10">
        <v>281.15440000000001</v>
      </c>
    </row>
    <row r="702" spans="52:56" x14ac:dyDescent="0.25">
      <c r="AZ702" s="10">
        <v>699</v>
      </c>
      <c r="BA702" s="10">
        <v>1</v>
      </c>
      <c r="BB702" s="10">
        <v>1</v>
      </c>
      <c r="BC702" s="10">
        <v>699</v>
      </c>
      <c r="BD702" s="10">
        <v>281.55719999999997</v>
      </c>
    </row>
    <row r="703" spans="52:56" x14ac:dyDescent="0.25">
      <c r="AZ703" s="10">
        <v>700</v>
      </c>
      <c r="BA703" s="10">
        <v>1</v>
      </c>
      <c r="BB703" s="10">
        <v>1</v>
      </c>
      <c r="BC703" s="10">
        <v>700</v>
      </c>
      <c r="BD703" s="10">
        <v>281.95999999999998</v>
      </c>
    </row>
    <row r="704" spans="52:56" x14ac:dyDescent="0.25">
      <c r="AZ704" s="10">
        <v>701</v>
      </c>
      <c r="BA704" s="10">
        <v>1</v>
      </c>
      <c r="BB704" s="10">
        <v>1</v>
      </c>
      <c r="BC704" s="10">
        <v>701</v>
      </c>
      <c r="BD704" s="10">
        <v>282.36279999999999</v>
      </c>
    </row>
    <row r="705" spans="52:56" x14ac:dyDescent="0.25">
      <c r="AZ705" s="10">
        <v>702</v>
      </c>
      <c r="BA705" s="10">
        <v>1</v>
      </c>
      <c r="BB705" s="10">
        <v>1</v>
      </c>
      <c r="BC705" s="10">
        <v>702</v>
      </c>
      <c r="BD705" s="10">
        <v>282.76560000000001</v>
      </c>
    </row>
    <row r="706" spans="52:56" x14ac:dyDescent="0.25">
      <c r="AZ706" s="10">
        <v>703</v>
      </c>
      <c r="BA706" s="10">
        <v>1</v>
      </c>
      <c r="BB706" s="10">
        <v>1</v>
      </c>
      <c r="BC706" s="10">
        <v>703</v>
      </c>
      <c r="BD706" s="10">
        <v>283.16840000000002</v>
      </c>
    </row>
    <row r="707" spans="52:56" x14ac:dyDescent="0.25">
      <c r="AZ707" s="10">
        <v>704</v>
      </c>
      <c r="BA707" s="10">
        <v>1</v>
      </c>
      <c r="BB707" s="10">
        <v>1</v>
      </c>
      <c r="BC707" s="10">
        <v>704</v>
      </c>
      <c r="BD707" s="10">
        <v>283.57119999999998</v>
      </c>
    </row>
    <row r="708" spans="52:56" x14ac:dyDescent="0.25">
      <c r="AZ708" s="10">
        <v>705</v>
      </c>
      <c r="BA708" s="10">
        <v>1</v>
      </c>
      <c r="BB708" s="10">
        <v>1</v>
      </c>
      <c r="BC708" s="10">
        <v>705</v>
      </c>
      <c r="BD708" s="10">
        <v>283.97399999999999</v>
      </c>
    </row>
    <row r="709" spans="52:56" x14ac:dyDescent="0.25">
      <c r="AZ709" s="10">
        <v>706</v>
      </c>
      <c r="BA709" s="10">
        <v>1</v>
      </c>
      <c r="BB709" s="10">
        <v>1</v>
      </c>
      <c r="BC709" s="10">
        <v>706</v>
      </c>
      <c r="BD709" s="10">
        <v>284.3768</v>
      </c>
    </row>
    <row r="710" spans="52:56" x14ac:dyDescent="0.25">
      <c r="AZ710" s="10">
        <v>707</v>
      </c>
      <c r="BA710" s="10">
        <v>1</v>
      </c>
      <c r="BB710" s="10">
        <v>1</v>
      </c>
      <c r="BC710" s="10">
        <v>707</v>
      </c>
      <c r="BD710" s="10">
        <v>284.77960000000002</v>
      </c>
    </row>
    <row r="711" spans="52:56" x14ac:dyDescent="0.25">
      <c r="AZ711" s="10">
        <v>708</v>
      </c>
      <c r="BA711" s="10">
        <v>1</v>
      </c>
      <c r="BB711" s="10">
        <v>1</v>
      </c>
      <c r="BC711" s="10">
        <v>708</v>
      </c>
      <c r="BD711" s="10">
        <v>285.18239999999997</v>
      </c>
    </row>
    <row r="712" spans="52:56" x14ac:dyDescent="0.25">
      <c r="AZ712" s="10">
        <v>709</v>
      </c>
      <c r="BA712" s="10">
        <v>1</v>
      </c>
      <c r="BB712" s="10">
        <v>1</v>
      </c>
      <c r="BC712" s="10">
        <v>709</v>
      </c>
      <c r="BD712" s="10">
        <v>285.58519999999999</v>
      </c>
    </row>
    <row r="713" spans="52:56" x14ac:dyDescent="0.25">
      <c r="AZ713" s="10">
        <v>710</v>
      </c>
      <c r="BA713" s="10">
        <v>1</v>
      </c>
      <c r="BB713" s="10">
        <v>1</v>
      </c>
      <c r="BC713" s="10">
        <v>710</v>
      </c>
      <c r="BD713" s="10">
        <v>285.988</v>
      </c>
    </row>
    <row r="714" spans="52:56" x14ac:dyDescent="0.25">
      <c r="AZ714" s="10">
        <v>711</v>
      </c>
      <c r="BA714" s="10">
        <v>1</v>
      </c>
      <c r="BB714" s="10">
        <v>1</v>
      </c>
      <c r="BC714" s="10">
        <v>711</v>
      </c>
      <c r="BD714" s="10">
        <v>286.39080000000001</v>
      </c>
    </row>
    <row r="715" spans="52:56" x14ac:dyDescent="0.25">
      <c r="AZ715" s="10">
        <v>712</v>
      </c>
      <c r="BA715" s="10">
        <v>1</v>
      </c>
      <c r="BB715" s="10">
        <v>1</v>
      </c>
      <c r="BC715" s="10">
        <v>712</v>
      </c>
      <c r="BD715" s="10">
        <v>286.79359999999997</v>
      </c>
    </row>
    <row r="716" spans="52:56" x14ac:dyDescent="0.25">
      <c r="AZ716" s="10">
        <v>713</v>
      </c>
      <c r="BA716" s="10">
        <v>1</v>
      </c>
      <c r="BB716" s="10">
        <v>1</v>
      </c>
      <c r="BC716" s="10">
        <v>713</v>
      </c>
      <c r="BD716" s="10">
        <v>287.19639999999998</v>
      </c>
    </row>
    <row r="717" spans="52:56" x14ac:dyDescent="0.25">
      <c r="AZ717" s="10">
        <v>714</v>
      </c>
      <c r="BA717" s="10">
        <v>1</v>
      </c>
      <c r="BB717" s="10">
        <v>1</v>
      </c>
      <c r="BC717" s="10">
        <v>714</v>
      </c>
      <c r="BD717" s="10">
        <v>287.5992</v>
      </c>
    </row>
    <row r="718" spans="52:56" x14ac:dyDescent="0.25">
      <c r="AZ718" s="10">
        <v>715</v>
      </c>
      <c r="BA718" s="10">
        <v>1</v>
      </c>
      <c r="BB718" s="10">
        <v>1</v>
      </c>
      <c r="BC718" s="10">
        <v>715</v>
      </c>
      <c r="BD718" s="10">
        <v>288.00200000000001</v>
      </c>
    </row>
    <row r="719" spans="52:56" x14ac:dyDescent="0.25">
      <c r="AZ719" s="10">
        <v>716</v>
      </c>
      <c r="BA719" s="10">
        <v>1</v>
      </c>
      <c r="BB719" s="10">
        <v>1</v>
      </c>
      <c r="BC719" s="10">
        <v>716</v>
      </c>
      <c r="BD719" s="10">
        <v>288.40479999999997</v>
      </c>
    </row>
    <row r="720" spans="52:56" x14ac:dyDescent="0.25">
      <c r="AZ720" s="10">
        <v>717</v>
      </c>
      <c r="BA720" s="10">
        <v>1</v>
      </c>
      <c r="BB720" s="10">
        <v>1</v>
      </c>
      <c r="BC720" s="10">
        <v>717</v>
      </c>
      <c r="BD720" s="10">
        <v>288.80759999999998</v>
      </c>
    </row>
    <row r="721" spans="52:56" x14ac:dyDescent="0.25">
      <c r="AZ721" s="10">
        <v>718</v>
      </c>
      <c r="BA721" s="10">
        <v>1</v>
      </c>
      <c r="BB721" s="10">
        <v>1</v>
      </c>
      <c r="BC721" s="10">
        <v>718</v>
      </c>
      <c r="BD721" s="10">
        <v>289.21039999999999</v>
      </c>
    </row>
    <row r="722" spans="52:56" x14ac:dyDescent="0.25">
      <c r="AZ722" s="10">
        <v>719</v>
      </c>
      <c r="BA722" s="10">
        <v>1</v>
      </c>
      <c r="BB722" s="10">
        <v>1</v>
      </c>
      <c r="BC722" s="10">
        <v>719</v>
      </c>
      <c r="BD722" s="10">
        <v>289.61320000000001</v>
      </c>
    </row>
    <row r="723" spans="52:56" x14ac:dyDescent="0.25">
      <c r="AZ723" s="10">
        <v>720</v>
      </c>
      <c r="BA723" s="10">
        <v>1</v>
      </c>
      <c r="BB723" s="10">
        <v>1</v>
      </c>
      <c r="BC723" s="10">
        <v>720</v>
      </c>
      <c r="BD723" s="10">
        <v>290.01600000000002</v>
      </c>
    </row>
    <row r="724" spans="52:56" x14ac:dyDescent="0.25">
      <c r="AZ724" s="10">
        <v>721</v>
      </c>
      <c r="BA724" s="10">
        <v>1</v>
      </c>
      <c r="BB724" s="10">
        <v>1</v>
      </c>
      <c r="BC724" s="10">
        <v>721</v>
      </c>
      <c r="BD724" s="10">
        <v>290.41879999999998</v>
      </c>
    </row>
    <row r="725" spans="52:56" x14ac:dyDescent="0.25">
      <c r="AZ725" s="10">
        <v>722</v>
      </c>
      <c r="BA725" s="10">
        <v>1</v>
      </c>
      <c r="BB725" s="10">
        <v>1</v>
      </c>
      <c r="BC725" s="10">
        <v>722</v>
      </c>
      <c r="BD725" s="10">
        <v>290.82159999999999</v>
      </c>
    </row>
    <row r="726" spans="52:56" x14ac:dyDescent="0.25">
      <c r="AZ726" s="10">
        <v>723</v>
      </c>
      <c r="BA726" s="10">
        <v>1</v>
      </c>
      <c r="BB726" s="10">
        <v>1</v>
      </c>
      <c r="BC726" s="10">
        <v>723</v>
      </c>
      <c r="BD726" s="10">
        <v>291.2244</v>
      </c>
    </row>
    <row r="727" spans="52:56" x14ac:dyDescent="0.25">
      <c r="AZ727" s="10">
        <v>724</v>
      </c>
      <c r="BA727" s="10">
        <v>1</v>
      </c>
      <c r="BB727" s="10">
        <v>1</v>
      </c>
      <c r="BC727" s="10">
        <v>724</v>
      </c>
      <c r="BD727" s="10">
        <v>291.62720000000002</v>
      </c>
    </row>
    <row r="728" spans="52:56" x14ac:dyDescent="0.25">
      <c r="AZ728" s="10">
        <v>725</v>
      </c>
      <c r="BA728" s="10">
        <v>1</v>
      </c>
      <c r="BB728" s="10">
        <v>1</v>
      </c>
      <c r="BC728" s="10">
        <v>725</v>
      </c>
      <c r="BD728" s="10">
        <v>292.02999999999997</v>
      </c>
    </row>
    <row r="729" spans="52:56" x14ac:dyDescent="0.25">
      <c r="AZ729" s="10">
        <v>726</v>
      </c>
      <c r="BA729" s="10">
        <v>1</v>
      </c>
      <c r="BB729" s="10">
        <v>1</v>
      </c>
      <c r="BC729" s="10">
        <v>726</v>
      </c>
      <c r="BD729" s="10">
        <v>292.43279999999999</v>
      </c>
    </row>
    <row r="730" spans="52:56" x14ac:dyDescent="0.25">
      <c r="AZ730" s="10">
        <v>727</v>
      </c>
      <c r="BA730" s="10">
        <v>1</v>
      </c>
      <c r="BB730" s="10">
        <v>1</v>
      </c>
      <c r="BC730" s="10">
        <v>727</v>
      </c>
      <c r="BD730" s="10">
        <v>292.8356</v>
      </c>
    </row>
    <row r="731" spans="52:56" x14ac:dyDescent="0.25">
      <c r="AZ731" s="10">
        <v>728</v>
      </c>
      <c r="BA731" s="10">
        <v>1</v>
      </c>
      <c r="BB731" s="10">
        <v>1</v>
      </c>
      <c r="BC731" s="10">
        <v>728</v>
      </c>
      <c r="BD731" s="10">
        <v>293.23840000000001</v>
      </c>
    </row>
    <row r="732" spans="52:56" x14ac:dyDescent="0.25">
      <c r="AZ732" s="10">
        <v>729</v>
      </c>
      <c r="BA732" s="10">
        <v>1</v>
      </c>
      <c r="BB732" s="10">
        <v>1</v>
      </c>
      <c r="BC732" s="10">
        <v>729</v>
      </c>
      <c r="BD732" s="10">
        <v>293.64119999999997</v>
      </c>
    </row>
    <row r="733" spans="52:56" x14ac:dyDescent="0.25">
      <c r="AZ733" s="10">
        <v>730</v>
      </c>
      <c r="BA733" s="10">
        <v>1</v>
      </c>
      <c r="BB733" s="10">
        <v>1</v>
      </c>
      <c r="BC733" s="10">
        <v>730</v>
      </c>
      <c r="BD733" s="10">
        <v>294.04399999999998</v>
      </c>
    </row>
    <row r="734" spans="52:56" x14ac:dyDescent="0.25">
      <c r="AZ734" s="10">
        <v>731</v>
      </c>
      <c r="BA734" s="10">
        <v>1</v>
      </c>
      <c r="BB734" s="10">
        <v>1</v>
      </c>
      <c r="BC734" s="10">
        <v>731</v>
      </c>
      <c r="BD734" s="10">
        <v>294.4468</v>
      </c>
    </row>
    <row r="735" spans="52:56" x14ac:dyDescent="0.25">
      <c r="AZ735" s="10">
        <v>732</v>
      </c>
      <c r="BA735" s="10">
        <v>1</v>
      </c>
      <c r="BB735" s="10">
        <v>1</v>
      </c>
      <c r="BC735" s="10">
        <v>732</v>
      </c>
      <c r="BD735" s="10">
        <v>294.84960000000001</v>
      </c>
    </row>
    <row r="736" spans="52:56" x14ac:dyDescent="0.25">
      <c r="AZ736" s="10">
        <v>733</v>
      </c>
      <c r="BA736" s="10">
        <v>1</v>
      </c>
      <c r="BB736" s="10">
        <v>1</v>
      </c>
      <c r="BC736" s="10">
        <v>733</v>
      </c>
      <c r="BD736" s="10">
        <v>295.25239999999997</v>
      </c>
    </row>
    <row r="737" spans="52:56" x14ac:dyDescent="0.25">
      <c r="AZ737" s="10">
        <v>734</v>
      </c>
      <c r="BA737" s="10">
        <v>1</v>
      </c>
      <c r="BB737" s="10">
        <v>1</v>
      </c>
      <c r="BC737" s="10">
        <v>734</v>
      </c>
      <c r="BD737" s="10">
        <v>295.65519999999998</v>
      </c>
    </row>
    <row r="738" spans="52:56" x14ac:dyDescent="0.25">
      <c r="AZ738" s="10">
        <v>735</v>
      </c>
      <c r="BA738" s="10">
        <v>1</v>
      </c>
      <c r="BB738" s="10">
        <v>1</v>
      </c>
      <c r="BC738" s="10">
        <v>735</v>
      </c>
      <c r="BD738" s="10">
        <v>296.05799999999999</v>
      </c>
    </row>
    <row r="739" spans="52:56" x14ac:dyDescent="0.25">
      <c r="AZ739" s="10">
        <v>736</v>
      </c>
      <c r="BA739" s="10">
        <v>1</v>
      </c>
      <c r="BB739" s="10">
        <v>1</v>
      </c>
      <c r="BC739" s="10">
        <v>736</v>
      </c>
      <c r="BD739" s="10">
        <v>296.46080000000001</v>
      </c>
    </row>
    <row r="740" spans="52:56" x14ac:dyDescent="0.25">
      <c r="AZ740" s="10">
        <v>737</v>
      </c>
      <c r="BA740" s="10">
        <v>1</v>
      </c>
      <c r="BB740" s="10">
        <v>1</v>
      </c>
      <c r="BC740" s="10">
        <v>737</v>
      </c>
      <c r="BD740" s="10">
        <v>296.86360000000002</v>
      </c>
    </row>
    <row r="741" spans="52:56" x14ac:dyDescent="0.25">
      <c r="AZ741" s="10">
        <v>738</v>
      </c>
      <c r="BA741" s="10">
        <v>1</v>
      </c>
      <c r="BB741" s="10">
        <v>1</v>
      </c>
      <c r="BC741" s="10">
        <v>738</v>
      </c>
      <c r="BD741" s="10">
        <v>297.26639999999998</v>
      </c>
    </row>
    <row r="742" spans="52:56" x14ac:dyDescent="0.25">
      <c r="AZ742" s="10">
        <v>739</v>
      </c>
      <c r="BA742" s="10">
        <v>1</v>
      </c>
      <c r="BB742" s="10">
        <v>1</v>
      </c>
      <c r="BC742" s="10">
        <v>739</v>
      </c>
      <c r="BD742" s="10">
        <v>297.66919999999999</v>
      </c>
    </row>
    <row r="743" spans="52:56" x14ac:dyDescent="0.25">
      <c r="AZ743" s="10">
        <v>740</v>
      </c>
      <c r="BA743" s="10">
        <v>1</v>
      </c>
      <c r="BB743" s="10">
        <v>1</v>
      </c>
      <c r="BC743" s="10">
        <v>740</v>
      </c>
      <c r="BD743" s="10">
        <v>298.072</v>
      </c>
    </row>
    <row r="744" spans="52:56" x14ac:dyDescent="0.25">
      <c r="AZ744" s="10">
        <v>741</v>
      </c>
      <c r="BA744" s="10">
        <v>1</v>
      </c>
      <c r="BB744" s="10">
        <v>1</v>
      </c>
      <c r="BC744" s="10">
        <v>741</v>
      </c>
      <c r="BD744" s="10">
        <v>298.47480000000002</v>
      </c>
    </row>
    <row r="745" spans="52:56" x14ac:dyDescent="0.25">
      <c r="AZ745" s="10">
        <v>742</v>
      </c>
      <c r="BA745" s="10">
        <v>1</v>
      </c>
      <c r="BB745" s="10">
        <v>1</v>
      </c>
      <c r="BC745" s="10">
        <v>742</v>
      </c>
      <c r="BD745" s="10">
        <v>298.87759999999997</v>
      </c>
    </row>
    <row r="746" spans="52:56" x14ac:dyDescent="0.25">
      <c r="AZ746" s="10">
        <v>743</v>
      </c>
      <c r="BA746" s="10">
        <v>1</v>
      </c>
      <c r="BB746" s="10">
        <v>1</v>
      </c>
      <c r="BC746" s="10">
        <v>743</v>
      </c>
      <c r="BD746" s="10">
        <v>299.28039999999999</v>
      </c>
    </row>
    <row r="747" spans="52:56" x14ac:dyDescent="0.25">
      <c r="AZ747" s="10">
        <v>744</v>
      </c>
      <c r="BA747" s="10">
        <v>1</v>
      </c>
      <c r="BB747" s="10">
        <v>1</v>
      </c>
      <c r="BC747" s="10">
        <v>744</v>
      </c>
      <c r="BD747" s="10">
        <v>299.6832</v>
      </c>
    </row>
    <row r="748" spans="52:56" x14ac:dyDescent="0.25">
      <c r="AZ748" s="10">
        <v>745</v>
      </c>
      <c r="BA748" s="10">
        <v>1</v>
      </c>
      <c r="BB748" s="10">
        <v>1</v>
      </c>
      <c r="BC748" s="10">
        <v>745</v>
      </c>
      <c r="BD748" s="10">
        <v>300.08600000000001</v>
      </c>
    </row>
    <row r="749" spans="52:56" x14ac:dyDescent="0.25">
      <c r="AZ749" s="10">
        <v>746</v>
      </c>
      <c r="BA749" s="10">
        <v>1</v>
      </c>
      <c r="BB749" s="10">
        <v>1</v>
      </c>
      <c r="BC749" s="10">
        <v>746</v>
      </c>
      <c r="BD749" s="10">
        <v>300.48879999999997</v>
      </c>
    </row>
    <row r="750" spans="52:56" x14ac:dyDescent="0.25">
      <c r="AZ750" s="10">
        <v>747</v>
      </c>
      <c r="BA750" s="10">
        <v>1</v>
      </c>
      <c r="BB750" s="10">
        <v>1</v>
      </c>
      <c r="BC750" s="10">
        <v>747</v>
      </c>
      <c r="BD750" s="10">
        <v>300.89159999999998</v>
      </c>
    </row>
    <row r="751" spans="52:56" x14ac:dyDescent="0.25">
      <c r="AZ751" s="10">
        <v>748</v>
      </c>
      <c r="BA751" s="10">
        <v>1</v>
      </c>
      <c r="BB751" s="10">
        <v>1</v>
      </c>
      <c r="BC751" s="10">
        <v>748</v>
      </c>
      <c r="BD751" s="10">
        <v>301.2944</v>
      </c>
    </row>
    <row r="752" spans="52:56" x14ac:dyDescent="0.25">
      <c r="AZ752" s="10">
        <v>749</v>
      </c>
      <c r="BA752" s="10">
        <v>1</v>
      </c>
      <c r="BB752" s="10">
        <v>1</v>
      </c>
      <c r="BC752" s="10">
        <v>749</v>
      </c>
      <c r="BD752" s="10">
        <v>301.69720000000001</v>
      </c>
    </row>
    <row r="753" spans="52:56" x14ac:dyDescent="0.25">
      <c r="AZ753" s="10">
        <v>750</v>
      </c>
      <c r="BA753" s="10">
        <v>1</v>
      </c>
      <c r="BB753" s="10">
        <v>1</v>
      </c>
      <c r="BC753" s="10">
        <v>750</v>
      </c>
      <c r="BD753" s="10">
        <v>302.09999999999997</v>
      </c>
    </row>
    <row r="754" spans="52:56" x14ac:dyDescent="0.25">
      <c r="AZ754" s="10">
        <v>751</v>
      </c>
      <c r="BA754" s="10">
        <v>1</v>
      </c>
      <c r="BB754" s="10">
        <v>1</v>
      </c>
      <c r="BC754" s="10">
        <v>751</v>
      </c>
      <c r="BD754" s="10">
        <v>302.50279999999998</v>
      </c>
    </row>
    <row r="755" spans="52:56" x14ac:dyDescent="0.25">
      <c r="AZ755" s="10">
        <v>752</v>
      </c>
      <c r="BA755" s="10">
        <v>1</v>
      </c>
      <c r="BB755" s="10">
        <v>1</v>
      </c>
      <c r="BC755" s="10">
        <v>752</v>
      </c>
      <c r="BD755" s="10">
        <v>302.90559999999999</v>
      </c>
    </row>
    <row r="756" spans="52:56" x14ac:dyDescent="0.25">
      <c r="AZ756" s="10">
        <v>753</v>
      </c>
      <c r="BA756" s="10">
        <v>1</v>
      </c>
      <c r="BB756" s="10">
        <v>1</v>
      </c>
      <c r="BC756" s="10">
        <v>753</v>
      </c>
      <c r="BD756" s="10">
        <v>303.30840000000001</v>
      </c>
    </row>
    <row r="757" spans="52:56" x14ac:dyDescent="0.25">
      <c r="AZ757" s="10">
        <v>754</v>
      </c>
      <c r="BA757" s="10">
        <v>1</v>
      </c>
      <c r="BB757" s="10">
        <v>1</v>
      </c>
      <c r="BC757" s="10">
        <v>754</v>
      </c>
      <c r="BD757" s="10">
        <v>303.71120000000002</v>
      </c>
    </row>
    <row r="758" spans="52:56" x14ac:dyDescent="0.25">
      <c r="AZ758" s="10">
        <v>755</v>
      </c>
      <c r="BA758" s="10">
        <v>1</v>
      </c>
      <c r="BB758" s="10">
        <v>1</v>
      </c>
      <c r="BC758" s="10">
        <v>755</v>
      </c>
      <c r="BD758" s="10">
        <v>304.11399999999998</v>
      </c>
    </row>
    <row r="759" spans="52:56" x14ac:dyDescent="0.25">
      <c r="AZ759" s="10">
        <v>756</v>
      </c>
      <c r="BA759" s="10">
        <v>1</v>
      </c>
      <c r="BB759" s="10">
        <v>1</v>
      </c>
      <c r="BC759" s="10">
        <v>756</v>
      </c>
      <c r="BD759" s="10">
        <v>304.51679999999999</v>
      </c>
    </row>
    <row r="760" spans="52:56" x14ac:dyDescent="0.25">
      <c r="AZ760" s="10">
        <v>757</v>
      </c>
      <c r="BA760" s="10">
        <v>1</v>
      </c>
      <c r="BB760" s="10">
        <v>1</v>
      </c>
      <c r="BC760" s="10">
        <v>757</v>
      </c>
      <c r="BD760" s="10">
        <v>304.9196</v>
      </c>
    </row>
    <row r="761" spans="52:56" x14ac:dyDescent="0.25">
      <c r="AZ761" s="10">
        <v>758</v>
      </c>
      <c r="BA761" s="10">
        <v>1</v>
      </c>
      <c r="BB761" s="10">
        <v>1</v>
      </c>
      <c r="BC761" s="10">
        <v>758</v>
      </c>
      <c r="BD761" s="10">
        <v>305.32240000000002</v>
      </c>
    </row>
    <row r="762" spans="52:56" x14ac:dyDescent="0.25">
      <c r="AZ762" s="10">
        <v>759</v>
      </c>
      <c r="BA762" s="10">
        <v>1</v>
      </c>
      <c r="BB762" s="10">
        <v>1</v>
      </c>
      <c r="BC762" s="10">
        <v>759</v>
      </c>
      <c r="BD762" s="10">
        <v>305.72519999999997</v>
      </c>
    </row>
    <row r="763" spans="52:56" x14ac:dyDescent="0.25">
      <c r="AZ763" s="10">
        <v>760</v>
      </c>
      <c r="BA763" s="10">
        <v>1</v>
      </c>
      <c r="BB763" s="10">
        <v>1</v>
      </c>
      <c r="BC763" s="10">
        <v>760</v>
      </c>
      <c r="BD763" s="10">
        <v>306.12799999999999</v>
      </c>
    </row>
    <row r="764" spans="52:56" x14ac:dyDescent="0.25">
      <c r="AZ764" s="10">
        <v>761</v>
      </c>
      <c r="BA764" s="10">
        <v>1</v>
      </c>
      <c r="BB764" s="10">
        <v>1</v>
      </c>
      <c r="BC764" s="10">
        <v>761</v>
      </c>
      <c r="BD764" s="10">
        <v>306.5308</v>
      </c>
    </row>
    <row r="765" spans="52:56" x14ac:dyDescent="0.25">
      <c r="AZ765" s="10">
        <v>762</v>
      </c>
      <c r="BA765" s="10">
        <v>1</v>
      </c>
      <c r="BB765" s="10">
        <v>1</v>
      </c>
      <c r="BC765" s="10">
        <v>762</v>
      </c>
      <c r="BD765" s="10">
        <v>306.93360000000001</v>
      </c>
    </row>
    <row r="766" spans="52:56" x14ac:dyDescent="0.25">
      <c r="AZ766" s="10">
        <v>763</v>
      </c>
      <c r="BA766" s="10">
        <v>1</v>
      </c>
      <c r="BB766" s="10">
        <v>1</v>
      </c>
      <c r="BC766" s="10">
        <v>763</v>
      </c>
      <c r="BD766" s="10">
        <v>307.33639999999997</v>
      </c>
    </row>
    <row r="767" spans="52:56" x14ac:dyDescent="0.25">
      <c r="AZ767" s="10">
        <v>764</v>
      </c>
      <c r="BA767" s="10">
        <v>1</v>
      </c>
      <c r="BB767" s="10">
        <v>1</v>
      </c>
      <c r="BC767" s="10">
        <v>764</v>
      </c>
      <c r="BD767" s="10">
        <v>307.73919999999998</v>
      </c>
    </row>
    <row r="768" spans="52:56" x14ac:dyDescent="0.25">
      <c r="AZ768" s="10">
        <v>765</v>
      </c>
      <c r="BA768" s="10">
        <v>1</v>
      </c>
      <c r="BB768" s="10">
        <v>1</v>
      </c>
      <c r="BC768" s="10">
        <v>765</v>
      </c>
      <c r="BD768" s="10">
        <v>308.142</v>
      </c>
    </row>
    <row r="769" spans="52:56" x14ac:dyDescent="0.25">
      <c r="AZ769" s="10">
        <v>766</v>
      </c>
      <c r="BA769" s="10">
        <v>1</v>
      </c>
      <c r="BB769" s="10">
        <v>1</v>
      </c>
      <c r="BC769" s="10">
        <v>766</v>
      </c>
      <c r="BD769" s="10">
        <v>308.54480000000001</v>
      </c>
    </row>
    <row r="770" spans="52:56" x14ac:dyDescent="0.25">
      <c r="AZ770" s="10">
        <v>767</v>
      </c>
      <c r="BA770" s="10">
        <v>1</v>
      </c>
      <c r="BB770" s="10">
        <v>1</v>
      </c>
      <c r="BC770" s="10">
        <v>767</v>
      </c>
      <c r="BD770" s="10">
        <v>308.94759999999997</v>
      </c>
    </row>
    <row r="771" spans="52:56" x14ac:dyDescent="0.25">
      <c r="AZ771" s="10">
        <v>768</v>
      </c>
      <c r="BA771" s="10">
        <v>1</v>
      </c>
      <c r="BB771" s="10">
        <v>1</v>
      </c>
      <c r="BC771" s="10">
        <v>768</v>
      </c>
      <c r="BD771" s="10">
        <v>309.35039999999998</v>
      </c>
    </row>
    <row r="772" spans="52:56" x14ac:dyDescent="0.25">
      <c r="AZ772" s="10">
        <v>769</v>
      </c>
      <c r="BA772" s="10">
        <v>1</v>
      </c>
      <c r="BB772" s="10">
        <v>1</v>
      </c>
      <c r="BC772" s="10">
        <v>769</v>
      </c>
      <c r="BD772" s="10">
        <v>309.75319999999999</v>
      </c>
    </row>
    <row r="773" spans="52:56" x14ac:dyDescent="0.25">
      <c r="AZ773" s="10">
        <v>770</v>
      </c>
      <c r="BA773" s="10">
        <v>1</v>
      </c>
      <c r="BB773" s="10">
        <v>1</v>
      </c>
      <c r="BC773" s="10">
        <v>770</v>
      </c>
      <c r="BD773" s="10">
        <v>310.15600000000001</v>
      </c>
    </row>
    <row r="774" spans="52:56" x14ac:dyDescent="0.25">
      <c r="AZ774" s="10">
        <v>771</v>
      </c>
      <c r="BA774" s="10">
        <v>1</v>
      </c>
      <c r="BB774" s="10">
        <v>1</v>
      </c>
      <c r="BC774" s="10">
        <v>771</v>
      </c>
      <c r="BD774" s="10">
        <v>310.55880000000002</v>
      </c>
    </row>
    <row r="775" spans="52:56" x14ac:dyDescent="0.25">
      <c r="AZ775" s="10">
        <v>772</v>
      </c>
      <c r="BA775" s="10">
        <v>1</v>
      </c>
      <c r="BB775" s="10">
        <v>1</v>
      </c>
      <c r="BC775" s="10">
        <v>772</v>
      </c>
      <c r="BD775" s="10">
        <v>310.96159999999998</v>
      </c>
    </row>
    <row r="776" spans="52:56" x14ac:dyDescent="0.25">
      <c r="AZ776" s="10">
        <v>773</v>
      </c>
      <c r="BA776" s="10">
        <v>1</v>
      </c>
      <c r="BB776" s="10">
        <v>1</v>
      </c>
      <c r="BC776" s="10">
        <v>773</v>
      </c>
      <c r="BD776" s="10">
        <v>311.36439999999999</v>
      </c>
    </row>
    <row r="777" spans="52:56" x14ac:dyDescent="0.25">
      <c r="AZ777" s="10">
        <v>774</v>
      </c>
      <c r="BA777" s="10">
        <v>1</v>
      </c>
      <c r="BB777" s="10">
        <v>1</v>
      </c>
      <c r="BC777" s="10">
        <v>774</v>
      </c>
      <c r="BD777" s="10">
        <v>311.7672</v>
      </c>
    </row>
    <row r="778" spans="52:56" x14ac:dyDescent="0.25">
      <c r="AZ778" s="10">
        <v>775</v>
      </c>
      <c r="BA778" s="10">
        <v>1</v>
      </c>
      <c r="BB778" s="10">
        <v>1</v>
      </c>
      <c r="BC778" s="10">
        <v>775</v>
      </c>
      <c r="BD778" s="10">
        <v>312.17</v>
      </c>
    </row>
    <row r="779" spans="52:56" x14ac:dyDescent="0.25">
      <c r="AZ779" s="10">
        <v>776</v>
      </c>
      <c r="BA779" s="10">
        <v>1</v>
      </c>
      <c r="BB779" s="10">
        <v>1</v>
      </c>
      <c r="BC779" s="10">
        <v>776</v>
      </c>
      <c r="BD779" s="10">
        <v>312.57279999999997</v>
      </c>
    </row>
    <row r="780" spans="52:56" x14ac:dyDescent="0.25">
      <c r="AZ780" s="10">
        <v>777</v>
      </c>
      <c r="BA780" s="10">
        <v>1</v>
      </c>
      <c r="BB780" s="10">
        <v>1</v>
      </c>
      <c r="BC780" s="10">
        <v>777</v>
      </c>
      <c r="BD780" s="10">
        <v>312.97559999999999</v>
      </c>
    </row>
    <row r="781" spans="52:56" x14ac:dyDescent="0.25">
      <c r="AZ781" s="10">
        <v>778</v>
      </c>
      <c r="BA781" s="10">
        <v>1</v>
      </c>
      <c r="BB781" s="10">
        <v>1</v>
      </c>
      <c r="BC781" s="10">
        <v>778</v>
      </c>
      <c r="BD781" s="10">
        <v>313.3784</v>
      </c>
    </row>
    <row r="782" spans="52:56" x14ac:dyDescent="0.25">
      <c r="AZ782" s="10">
        <v>779</v>
      </c>
      <c r="BA782" s="10">
        <v>1</v>
      </c>
      <c r="BB782" s="10">
        <v>1</v>
      </c>
      <c r="BC782" s="10">
        <v>779</v>
      </c>
      <c r="BD782" s="10">
        <v>313.78120000000001</v>
      </c>
    </row>
    <row r="783" spans="52:56" x14ac:dyDescent="0.25">
      <c r="AZ783" s="10">
        <v>780</v>
      </c>
      <c r="BA783" s="10">
        <v>1</v>
      </c>
      <c r="BB783" s="10">
        <v>1</v>
      </c>
      <c r="BC783" s="10">
        <v>780</v>
      </c>
      <c r="BD783" s="10">
        <v>314.18399999999997</v>
      </c>
    </row>
    <row r="784" spans="52:56" x14ac:dyDescent="0.25">
      <c r="AZ784" s="10">
        <v>781</v>
      </c>
      <c r="BA784" s="10">
        <v>1</v>
      </c>
      <c r="BB784" s="10">
        <v>1</v>
      </c>
      <c r="BC784" s="10">
        <v>781</v>
      </c>
      <c r="BD784" s="10">
        <v>314.58679999999998</v>
      </c>
    </row>
    <row r="785" spans="52:56" x14ac:dyDescent="0.25">
      <c r="AZ785" s="10">
        <v>782</v>
      </c>
      <c r="BA785" s="10">
        <v>1</v>
      </c>
      <c r="BB785" s="10">
        <v>1</v>
      </c>
      <c r="BC785" s="10">
        <v>782</v>
      </c>
      <c r="BD785" s="10">
        <v>314.9896</v>
      </c>
    </row>
    <row r="786" spans="52:56" x14ac:dyDescent="0.25">
      <c r="AZ786" s="10">
        <v>783</v>
      </c>
      <c r="BA786" s="10">
        <v>1</v>
      </c>
      <c r="BB786" s="10">
        <v>1</v>
      </c>
      <c r="BC786" s="10">
        <v>783</v>
      </c>
      <c r="BD786" s="10">
        <v>315.39240000000001</v>
      </c>
    </row>
    <row r="787" spans="52:56" x14ac:dyDescent="0.25">
      <c r="AZ787" s="10">
        <v>784</v>
      </c>
      <c r="BA787" s="10">
        <v>1</v>
      </c>
      <c r="BB787" s="10">
        <v>1</v>
      </c>
      <c r="BC787" s="10">
        <v>784</v>
      </c>
      <c r="BD787" s="10">
        <v>315.79519999999997</v>
      </c>
    </row>
    <row r="788" spans="52:56" x14ac:dyDescent="0.25">
      <c r="AZ788" s="10">
        <v>785</v>
      </c>
      <c r="BA788" s="10">
        <v>1</v>
      </c>
      <c r="BB788" s="10">
        <v>1</v>
      </c>
      <c r="BC788" s="10">
        <v>785</v>
      </c>
      <c r="BD788" s="10">
        <v>316.19799999999998</v>
      </c>
    </row>
    <row r="789" spans="52:56" x14ac:dyDescent="0.25">
      <c r="AZ789" s="10">
        <v>786</v>
      </c>
      <c r="BA789" s="10">
        <v>1</v>
      </c>
      <c r="BB789" s="10">
        <v>1</v>
      </c>
      <c r="BC789" s="10">
        <v>786</v>
      </c>
      <c r="BD789" s="10">
        <v>316.60079999999999</v>
      </c>
    </row>
    <row r="790" spans="52:56" x14ac:dyDescent="0.25">
      <c r="AZ790" s="10">
        <v>787</v>
      </c>
      <c r="BA790" s="10">
        <v>1</v>
      </c>
      <c r="BB790" s="10">
        <v>1</v>
      </c>
      <c r="BC790" s="10">
        <v>787</v>
      </c>
      <c r="BD790" s="10">
        <v>317.00360000000001</v>
      </c>
    </row>
    <row r="791" spans="52:56" x14ac:dyDescent="0.25">
      <c r="AZ791" s="10">
        <v>788</v>
      </c>
      <c r="BA791" s="10">
        <v>1</v>
      </c>
      <c r="BB791" s="10">
        <v>1</v>
      </c>
      <c r="BC791" s="10">
        <v>788</v>
      </c>
      <c r="BD791" s="10">
        <v>317.40640000000002</v>
      </c>
    </row>
    <row r="792" spans="52:56" x14ac:dyDescent="0.25">
      <c r="AZ792" s="10">
        <v>789</v>
      </c>
      <c r="BA792" s="10">
        <v>1</v>
      </c>
      <c r="BB792" s="10">
        <v>1</v>
      </c>
      <c r="BC792" s="10">
        <v>789</v>
      </c>
      <c r="BD792" s="10">
        <v>317.80919999999998</v>
      </c>
    </row>
    <row r="793" spans="52:56" x14ac:dyDescent="0.25">
      <c r="AZ793" s="10">
        <v>790</v>
      </c>
      <c r="BA793" s="10">
        <v>1</v>
      </c>
      <c r="BB793" s="10">
        <v>1</v>
      </c>
      <c r="BC793" s="10">
        <v>790</v>
      </c>
      <c r="BD793" s="10">
        <v>318.21199999999999</v>
      </c>
    </row>
    <row r="794" spans="52:56" x14ac:dyDescent="0.25">
      <c r="AZ794" s="10">
        <v>791</v>
      </c>
      <c r="BA794" s="10">
        <v>1</v>
      </c>
      <c r="BB794" s="10">
        <v>1</v>
      </c>
      <c r="BC794" s="10">
        <v>791</v>
      </c>
      <c r="BD794" s="10">
        <v>318.6148</v>
      </c>
    </row>
    <row r="795" spans="52:56" x14ac:dyDescent="0.25">
      <c r="AZ795" s="10">
        <v>792</v>
      </c>
      <c r="BA795" s="10">
        <v>1</v>
      </c>
      <c r="BB795" s="10">
        <v>1</v>
      </c>
      <c r="BC795" s="10">
        <v>792</v>
      </c>
      <c r="BD795" s="10">
        <v>319.01760000000002</v>
      </c>
    </row>
    <row r="796" spans="52:56" x14ac:dyDescent="0.25">
      <c r="AZ796" s="10">
        <v>793</v>
      </c>
      <c r="BA796" s="10">
        <v>1</v>
      </c>
      <c r="BB796" s="10">
        <v>1</v>
      </c>
      <c r="BC796" s="10">
        <v>793</v>
      </c>
      <c r="BD796" s="10">
        <v>319.42039999999997</v>
      </c>
    </row>
    <row r="797" spans="52:56" x14ac:dyDescent="0.25">
      <c r="AZ797" s="10">
        <v>794</v>
      </c>
      <c r="BA797" s="10">
        <v>1</v>
      </c>
      <c r="BB797" s="10">
        <v>1</v>
      </c>
      <c r="BC797" s="10">
        <v>794</v>
      </c>
      <c r="BD797" s="10">
        <v>319.82319999999999</v>
      </c>
    </row>
    <row r="798" spans="52:56" x14ac:dyDescent="0.25">
      <c r="AZ798" s="10">
        <v>795</v>
      </c>
      <c r="BA798" s="10">
        <v>1</v>
      </c>
      <c r="BB798" s="10">
        <v>1</v>
      </c>
      <c r="BC798" s="10">
        <v>795</v>
      </c>
      <c r="BD798" s="10">
        <v>320.226</v>
      </c>
    </row>
    <row r="799" spans="52:56" x14ac:dyDescent="0.25">
      <c r="AZ799" s="10">
        <v>796</v>
      </c>
      <c r="BA799" s="10">
        <v>1</v>
      </c>
      <c r="BB799" s="10">
        <v>1</v>
      </c>
      <c r="BC799" s="10">
        <v>796</v>
      </c>
      <c r="BD799" s="10">
        <v>320.62880000000001</v>
      </c>
    </row>
    <row r="800" spans="52:56" x14ac:dyDescent="0.25">
      <c r="AZ800" s="10">
        <v>797</v>
      </c>
      <c r="BA800" s="10">
        <v>1</v>
      </c>
      <c r="BB800" s="10">
        <v>1</v>
      </c>
      <c r="BC800" s="10">
        <v>797</v>
      </c>
      <c r="BD800" s="10">
        <v>321.03159999999997</v>
      </c>
    </row>
    <row r="801" spans="52:56" x14ac:dyDescent="0.25">
      <c r="AZ801" s="10">
        <v>798</v>
      </c>
      <c r="BA801" s="10">
        <v>1</v>
      </c>
      <c r="BB801" s="10">
        <v>1</v>
      </c>
      <c r="BC801" s="10">
        <v>798</v>
      </c>
      <c r="BD801" s="10">
        <v>321.43439999999998</v>
      </c>
    </row>
    <row r="802" spans="52:56" x14ac:dyDescent="0.25">
      <c r="AZ802" s="10">
        <v>799</v>
      </c>
      <c r="BA802" s="10">
        <v>1</v>
      </c>
      <c r="BB802" s="10">
        <v>1</v>
      </c>
      <c r="BC802" s="10">
        <v>799</v>
      </c>
      <c r="BD802" s="10">
        <v>321.8372</v>
      </c>
    </row>
    <row r="803" spans="52:56" x14ac:dyDescent="0.25">
      <c r="AZ803" s="10">
        <v>800</v>
      </c>
      <c r="BA803" s="10">
        <v>1</v>
      </c>
      <c r="BB803" s="10">
        <v>1</v>
      </c>
      <c r="BC803" s="10">
        <v>800</v>
      </c>
      <c r="BD803" s="10">
        <v>322.24</v>
      </c>
    </row>
    <row r="804" spans="52:56" x14ac:dyDescent="0.25">
      <c r="AZ804" s="10">
        <v>801</v>
      </c>
      <c r="BA804" s="10">
        <v>1</v>
      </c>
      <c r="BB804" s="10">
        <v>1</v>
      </c>
      <c r="BC804" s="10">
        <v>801</v>
      </c>
      <c r="BD804" s="10">
        <v>322.64279999999997</v>
      </c>
    </row>
    <row r="805" spans="52:56" x14ac:dyDescent="0.25">
      <c r="AZ805" s="10">
        <v>802</v>
      </c>
      <c r="BA805" s="10">
        <v>1</v>
      </c>
      <c r="BB805" s="10">
        <v>1</v>
      </c>
      <c r="BC805" s="10">
        <v>802</v>
      </c>
      <c r="BD805" s="10">
        <v>323.04559999999998</v>
      </c>
    </row>
    <row r="806" spans="52:56" x14ac:dyDescent="0.25">
      <c r="AZ806" s="10">
        <v>803</v>
      </c>
      <c r="BA806" s="10">
        <v>1</v>
      </c>
      <c r="BB806" s="10">
        <v>1</v>
      </c>
      <c r="BC806" s="10">
        <v>803</v>
      </c>
      <c r="BD806" s="10">
        <v>323.44839999999999</v>
      </c>
    </row>
    <row r="807" spans="52:56" x14ac:dyDescent="0.25">
      <c r="AZ807" s="10">
        <v>804</v>
      </c>
      <c r="BA807" s="10">
        <v>1</v>
      </c>
      <c r="BB807" s="10">
        <v>1</v>
      </c>
      <c r="BC807" s="10">
        <v>804</v>
      </c>
      <c r="BD807" s="10">
        <v>323.85120000000001</v>
      </c>
    </row>
    <row r="808" spans="52:56" x14ac:dyDescent="0.25">
      <c r="AZ808" s="10">
        <v>805</v>
      </c>
      <c r="BA808" s="10">
        <v>1</v>
      </c>
      <c r="BB808" s="10">
        <v>1</v>
      </c>
      <c r="BC808" s="10">
        <v>805</v>
      </c>
      <c r="BD808" s="10">
        <v>324.25400000000002</v>
      </c>
    </row>
    <row r="809" spans="52:56" x14ac:dyDescent="0.25">
      <c r="AZ809" s="10">
        <v>806</v>
      </c>
      <c r="BA809" s="10">
        <v>1</v>
      </c>
      <c r="BB809" s="10">
        <v>1</v>
      </c>
      <c r="BC809" s="10">
        <v>806</v>
      </c>
      <c r="BD809" s="10">
        <v>324.65679999999998</v>
      </c>
    </row>
    <row r="810" spans="52:56" x14ac:dyDescent="0.25">
      <c r="AZ810" s="10">
        <v>807</v>
      </c>
      <c r="BA810" s="10">
        <v>1</v>
      </c>
      <c r="BB810" s="10">
        <v>1</v>
      </c>
      <c r="BC810" s="10">
        <v>807</v>
      </c>
      <c r="BD810" s="10">
        <v>325.05959999999999</v>
      </c>
    </row>
    <row r="811" spans="52:56" x14ac:dyDescent="0.25">
      <c r="AZ811" s="10">
        <v>808</v>
      </c>
      <c r="BA811" s="10">
        <v>1</v>
      </c>
      <c r="BB811" s="10">
        <v>1</v>
      </c>
      <c r="BC811" s="10">
        <v>808</v>
      </c>
      <c r="BD811" s="10">
        <v>325.4624</v>
      </c>
    </row>
    <row r="812" spans="52:56" x14ac:dyDescent="0.25">
      <c r="AZ812" s="10">
        <v>809</v>
      </c>
      <c r="BA812" s="10">
        <v>1</v>
      </c>
      <c r="BB812" s="10">
        <v>1</v>
      </c>
      <c r="BC812" s="10">
        <v>809</v>
      </c>
      <c r="BD812" s="10">
        <v>325.86520000000002</v>
      </c>
    </row>
    <row r="813" spans="52:56" x14ac:dyDescent="0.25">
      <c r="AZ813" s="10">
        <v>810</v>
      </c>
      <c r="BA813" s="10">
        <v>1</v>
      </c>
      <c r="BB813" s="10">
        <v>1</v>
      </c>
      <c r="BC813" s="10">
        <v>810</v>
      </c>
      <c r="BD813" s="10">
        <v>326.26799999999997</v>
      </c>
    </row>
    <row r="814" spans="52:56" x14ac:dyDescent="0.25">
      <c r="AZ814" s="10">
        <v>811</v>
      </c>
      <c r="BA814" s="10">
        <v>1</v>
      </c>
      <c r="BB814" s="10">
        <v>1</v>
      </c>
      <c r="BC814" s="10">
        <v>811</v>
      </c>
      <c r="BD814" s="10">
        <v>326.67079999999999</v>
      </c>
    </row>
    <row r="815" spans="52:56" x14ac:dyDescent="0.25">
      <c r="AZ815" s="10">
        <v>812</v>
      </c>
      <c r="BA815" s="10">
        <v>1</v>
      </c>
      <c r="BB815" s="10">
        <v>1</v>
      </c>
      <c r="BC815" s="10">
        <v>812</v>
      </c>
      <c r="BD815" s="10">
        <v>327.0736</v>
      </c>
    </row>
    <row r="816" spans="52:56" x14ac:dyDescent="0.25">
      <c r="AZ816" s="10">
        <v>813</v>
      </c>
      <c r="BA816" s="10">
        <v>1</v>
      </c>
      <c r="BB816" s="10">
        <v>1</v>
      </c>
      <c r="BC816" s="10">
        <v>813</v>
      </c>
      <c r="BD816" s="10">
        <v>327.47640000000001</v>
      </c>
    </row>
    <row r="817" spans="52:56" x14ac:dyDescent="0.25">
      <c r="AZ817" s="10">
        <v>814</v>
      </c>
      <c r="BA817" s="10">
        <v>1</v>
      </c>
      <c r="BB817" s="10">
        <v>1</v>
      </c>
      <c r="BC817" s="10">
        <v>814</v>
      </c>
      <c r="BD817" s="10">
        <v>327.87919999999997</v>
      </c>
    </row>
    <row r="818" spans="52:56" x14ac:dyDescent="0.25">
      <c r="AZ818" s="10">
        <v>815</v>
      </c>
      <c r="BA818" s="10">
        <v>1</v>
      </c>
      <c r="BB818" s="10">
        <v>1</v>
      </c>
      <c r="BC818" s="10">
        <v>815</v>
      </c>
      <c r="BD818" s="10">
        <v>328.28199999999998</v>
      </c>
    </row>
    <row r="819" spans="52:56" x14ac:dyDescent="0.25">
      <c r="AZ819" s="10">
        <v>816</v>
      </c>
      <c r="BA819" s="10">
        <v>1</v>
      </c>
      <c r="BB819" s="10">
        <v>1</v>
      </c>
      <c r="BC819" s="10">
        <v>816</v>
      </c>
      <c r="BD819" s="10">
        <v>328.6848</v>
      </c>
    </row>
    <row r="820" spans="52:56" x14ac:dyDescent="0.25">
      <c r="AZ820" s="10">
        <v>817</v>
      </c>
      <c r="BA820" s="10">
        <v>1</v>
      </c>
      <c r="BB820" s="10">
        <v>1</v>
      </c>
      <c r="BC820" s="10">
        <v>817</v>
      </c>
      <c r="BD820" s="10">
        <v>329.08760000000001</v>
      </c>
    </row>
    <row r="821" spans="52:56" x14ac:dyDescent="0.25">
      <c r="AZ821" s="10">
        <v>818</v>
      </c>
      <c r="BA821" s="10">
        <v>1</v>
      </c>
      <c r="BB821" s="10">
        <v>1</v>
      </c>
      <c r="BC821" s="10">
        <v>818</v>
      </c>
      <c r="BD821" s="10">
        <v>329.49039999999997</v>
      </c>
    </row>
    <row r="822" spans="52:56" x14ac:dyDescent="0.25">
      <c r="AZ822" s="10">
        <v>819</v>
      </c>
      <c r="BA822" s="10">
        <v>1</v>
      </c>
      <c r="BB822" s="10">
        <v>1</v>
      </c>
      <c r="BC822" s="10">
        <v>819</v>
      </c>
      <c r="BD822" s="10">
        <v>329.89319999999998</v>
      </c>
    </row>
    <row r="823" spans="52:56" x14ac:dyDescent="0.25">
      <c r="AZ823" s="10">
        <v>820</v>
      </c>
      <c r="BA823" s="10">
        <v>1</v>
      </c>
      <c r="BB823" s="10">
        <v>1</v>
      </c>
      <c r="BC823" s="10">
        <v>820</v>
      </c>
      <c r="BD823" s="10">
        <v>330.29599999999999</v>
      </c>
    </row>
    <row r="824" spans="52:56" x14ac:dyDescent="0.25">
      <c r="AZ824" s="10">
        <v>821</v>
      </c>
      <c r="BA824" s="10">
        <v>1</v>
      </c>
      <c r="BB824" s="10">
        <v>1</v>
      </c>
      <c r="BC824" s="10">
        <v>821</v>
      </c>
      <c r="BD824" s="10">
        <v>330.69880000000001</v>
      </c>
    </row>
    <row r="825" spans="52:56" x14ac:dyDescent="0.25">
      <c r="AZ825" s="10">
        <v>822</v>
      </c>
      <c r="BA825" s="10">
        <v>1</v>
      </c>
      <c r="BB825" s="10">
        <v>1</v>
      </c>
      <c r="BC825" s="10">
        <v>822</v>
      </c>
      <c r="BD825" s="10">
        <v>331.10160000000002</v>
      </c>
    </row>
    <row r="826" spans="52:56" x14ac:dyDescent="0.25">
      <c r="AZ826" s="10">
        <v>823</v>
      </c>
      <c r="BA826" s="10">
        <v>1</v>
      </c>
      <c r="BB826" s="10">
        <v>1</v>
      </c>
      <c r="BC826" s="10">
        <v>823</v>
      </c>
      <c r="BD826" s="10">
        <v>331.50439999999998</v>
      </c>
    </row>
    <row r="827" spans="52:56" x14ac:dyDescent="0.25">
      <c r="AZ827" s="10">
        <v>824</v>
      </c>
      <c r="BA827" s="10">
        <v>1</v>
      </c>
      <c r="BB827" s="10">
        <v>1</v>
      </c>
      <c r="BC827" s="10">
        <v>824</v>
      </c>
      <c r="BD827" s="10">
        <v>331.90719999999999</v>
      </c>
    </row>
    <row r="828" spans="52:56" x14ac:dyDescent="0.25">
      <c r="AZ828" s="10">
        <v>825</v>
      </c>
      <c r="BA828" s="10">
        <v>1</v>
      </c>
      <c r="BB828" s="10">
        <v>1</v>
      </c>
      <c r="BC828" s="10">
        <v>825</v>
      </c>
      <c r="BD828" s="10">
        <v>332.31</v>
      </c>
    </row>
    <row r="829" spans="52:56" x14ac:dyDescent="0.25">
      <c r="AZ829" s="10">
        <v>826</v>
      </c>
      <c r="BA829" s="10">
        <v>1</v>
      </c>
      <c r="BB829" s="10">
        <v>1</v>
      </c>
      <c r="BC829" s="10">
        <v>826</v>
      </c>
      <c r="BD829" s="10">
        <v>332.71280000000002</v>
      </c>
    </row>
    <row r="830" spans="52:56" x14ac:dyDescent="0.25">
      <c r="AZ830" s="10">
        <v>827</v>
      </c>
      <c r="BA830" s="10">
        <v>1</v>
      </c>
      <c r="BB830" s="10">
        <v>1</v>
      </c>
      <c r="BC830" s="10">
        <v>827</v>
      </c>
      <c r="BD830" s="10">
        <v>333.11559999999997</v>
      </c>
    </row>
    <row r="831" spans="52:56" x14ac:dyDescent="0.25">
      <c r="AZ831" s="10">
        <v>828</v>
      </c>
      <c r="BA831" s="10">
        <v>1</v>
      </c>
      <c r="BB831" s="10">
        <v>1</v>
      </c>
      <c r="BC831" s="10">
        <v>828</v>
      </c>
      <c r="BD831" s="10">
        <v>333.51839999999999</v>
      </c>
    </row>
    <row r="832" spans="52:56" x14ac:dyDescent="0.25">
      <c r="AZ832" s="10">
        <v>829</v>
      </c>
      <c r="BA832" s="10">
        <v>1</v>
      </c>
      <c r="BB832" s="10">
        <v>1</v>
      </c>
      <c r="BC832" s="10">
        <v>829</v>
      </c>
      <c r="BD832" s="10">
        <v>333.9212</v>
      </c>
    </row>
    <row r="833" spans="52:56" x14ac:dyDescent="0.25">
      <c r="AZ833" s="10">
        <v>830</v>
      </c>
      <c r="BA833" s="10">
        <v>1</v>
      </c>
      <c r="BB833" s="10">
        <v>1</v>
      </c>
      <c r="BC833" s="10">
        <v>830</v>
      </c>
      <c r="BD833" s="10">
        <v>334.32400000000001</v>
      </c>
    </row>
    <row r="834" spans="52:56" x14ac:dyDescent="0.25">
      <c r="AZ834" s="10">
        <v>831</v>
      </c>
      <c r="BA834" s="10">
        <v>1</v>
      </c>
      <c r="BB834" s="10">
        <v>1</v>
      </c>
      <c r="BC834" s="10">
        <v>831</v>
      </c>
      <c r="BD834" s="10">
        <v>334.72679999999997</v>
      </c>
    </row>
    <row r="835" spans="52:56" x14ac:dyDescent="0.25">
      <c r="AZ835" s="10">
        <v>832</v>
      </c>
      <c r="BA835" s="10">
        <v>1</v>
      </c>
      <c r="BB835" s="10">
        <v>1</v>
      </c>
      <c r="BC835" s="10">
        <v>832</v>
      </c>
      <c r="BD835" s="10">
        <v>335.12959999999998</v>
      </c>
    </row>
    <row r="836" spans="52:56" x14ac:dyDescent="0.25">
      <c r="AZ836" s="10">
        <v>833</v>
      </c>
      <c r="BA836" s="10">
        <v>1</v>
      </c>
      <c r="BB836" s="10">
        <v>1</v>
      </c>
      <c r="BC836" s="10">
        <v>833</v>
      </c>
      <c r="BD836" s="10">
        <v>335.5324</v>
      </c>
    </row>
    <row r="837" spans="52:56" x14ac:dyDescent="0.25">
      <c r="AZ837" s="10">
        <v>834</v>
      </c>
      <c r="BA837" s="10">
        <v>1</v>
      </c>
      <c r="BB837" s="10">
        <v>1</v>
      </c>
      <c r="BC837" s="10">
        <v>834</v>
      </c>
      <c r="BD837" s="10">
        <v>335.93520000000001</v>
      </c>
    </row>
    <row r="838" spans="52:56" x14ac:dyDescent="0.25">
      <c r="AZ838" s="10">
        <v>835</v>
      </c>
      <c r="BA838" s="10">
        <v>1</v>
      </c>
      <c r="BB838" s="10">
        <v>1</v>
      </c>
      <c r="BC838" s="10">
        <v>835</v>
      </c>
      <c r="BD838" s="10">
        <v>336.33799999999997</v>
      </c>
    </row>
    <row r="839" spans="52:56" x14ac:dyDescent="0.25">
      <c r="AZ839" s="10">
        <v>836</v>
      </c>
      <c r="BA839" s="10">
        <v>1</v>
      </c>
      <c r="BB839" s="10">
        <v>1</v>
      </c>
      <c r="BC839" s="10">
        <v>836</v>
      </c>
      <c r="BD839" s="10">
        <v>336.74079999999998</v>
      </c>
    </row>
    <row r="840" spans="52:56" x14ac:dyDescent="0.25">
      <c r="AZ840" s="10">
        <v>837</v>
      </c>
      <c r="BA840" s="10">
        <v>1</v>
      </c>
      <c r="BB840" s="10">
        <v>1</v>
      </c>
      <c r="BC840" s="10">
        <v>837</v>
      </c>
      <c r="BD840" s="10">
        <v>337.14359999999999</v>
      </c>
    </row>
    <row r="841" spans="52:56" x14ac:dyDescent="0.25">
      <c r="AZ841" s="10">
        <v>838</v>
      </c>
      <c r="BA841" s="10">
        <v>1</v>
      </c>
      <c r="BB841" s="10">
        <v>1</v>
      </c>
      <c r="BC841" s="10">
        <v>838</v>
      </c>
      <c r="BD841" s="10">
        <v>337.54640000000001</v>
      </c>
    </row>
    <row r="842" spans="52:56" x14ac:dyDescent="0.25">
      <c r="AZ842" s="10">
        <v>839</v>
      </c>
      <c r="BA842" s="10">
        <v>1</v>
      </c>
      <c r="BB842" s="10">
        <v>1</v>
      </c>
      <c r="BC842" s="10">
        <v>839</v>
      </c>
      <c r="BD842" s="10">
        <v>337.94920000000002</v>
      </c>
    </row>
    <row r="843" spans="52:56" x14ac:dyDescent="0.25">
      <c r="AZ843" s="10">
        <v>840</v>
      </c>
      <c r="BA843" s="10">
        <v>1</v>
      </c>
      <c r="BB843" s="10">
        <v>1</v>
      </c>
      <c r="BC843" s="10">
        <v>840</v>
      </c>
      <c r="BD843" s="10">
        <v>338.35199999999998</v>
      </c>
    </row>
    <row r="844" spans="52:56" x14ac:dyDescent="0.25">
      <c r="AZ844" s="10">
        <v>841</v>
      </c>
      <c r="BA844" s="10">
        <v>1</v>
      </c>
      <c r="BB844" s="10">
        <v>1</v>
      </c>
      <c r="BC844" s="10">
        <v>841</v>
      </c>
      <c r="BD844" s="10">
        <v>338.75479999999999</v>
      </c>
    </row>
    <row r="845" spans="52:56" x14ac:dyDescent="0.25">
      <c r="AZ845" s="10">
        <v>842</v>
      </c>
      <c r="BA845" s="10">
        <v>1</v>
      </c>
      <c r="BB845" s="10">
        <v>1</v>
      </c>
      <c r="BC845" s="10">
        <v>842</v>
      </c>
      <c r="BD845" s="10">
        <v>339.1576</v>
      </c>
    </row>
    <row r="846" spans="52:56" x14ac:dyDescent="0.25">
      <c r="AZ846" s="10">
        <v>843</v>
      </c>
      <c r="BA846" s="10">
        <v>1</v>
      </c>
      <c r="BB846" s="10">
        <v>1</v>
      </c>
      <c r="BC846" s="10">
        <v>843</v>
      </c>
      <c r="BD846" s="10">
        <v>339.56040000000002</v>
      </c>
    </row>
    <row r="847" spans="52:56" x14ac:dyDescent="0.25">
      <c r="AZ847" s="10">
        <v>844</v>
      </c>
      <c r="BA847" s="10">
        <v>1</v>
      </c>
      <c r="BB847" s="10">
        <v>1</v>
      </c>
      <c r="BC847" s="10">
        <v>844</v>
      </c>
      <c r="BD847" s="10">
        <v>339.96319999999997</v>
      </c>
    </row>
    <row r="848" spans="52:56" x14ac:dyDescent="0.25">
      <c r="AZ848" s="10">
        <v>845</v>
      </c>
      <c r="BA848" s="10">
        <v>1</v>
      </c>
      <c r="BB848" s="10">
        <v>1</v>
      </c>
      <c r="BC848" s="10">
        <v>845</v>
      </c>
      <c r="BD848" s="10">
        <v>340.36599999999999</v>
      </c>
    </row>
    <row r="849" spans="52:56" x14ac:dyDescent="0.25">
      <c r="AZ849" s="10">
        <v>846</v>
      </c>
      <c r="BA849" s="10">
        <v>1</v>
      </c>
      <c r="BB849" s="10">
        <v>1</v>
      </c>
      <c r="BC849" s="10">
        <v>846</v>
      </c>
      <c r="BD849" s="10">
        <v>340.7688</v>
      </c>
    </row>
    <row r="850" spans="52:56" x14ac:dyDescent="0.25">
      <c r="AZ850" s="10">
        <v>847</v>
      </c>
      <c r="BA850" s="10">
        <v>1</v>
      </c>
      <c r="BB850" s="10">
        <v>1</v>
      </c>
      <c r="BC850" s="10">
        <v>847</v>
      </c>
      <c r="BD850" s="10">
        <v>341.17160000000001</v>
      </c>
    </row>
    <row r="851" spans="52:56" x14ac:dyDescent="0.25">
      <c r="AZ851" s="10">
        <v>848</v>
      </c>
      <c r="BA851" s="10">
        <v>1</v>
      </c>
      <c r="BB851" s="10">
        <v>1</v>
      </c>
      <c r="BC851" s="10">
        <v>848</v>
      </c>
      <c r="BD851" s="10">
        <v>341.57439999999997</v>
      </c>
    </row>
    <row r="852" spans="52:56" x14ac:dyDescent="0.25">
      <c r="AZ852" s="10">
        <v>849</v>
      </c>
      <c r="BA852" s="10">
        <v>1</v>
      </c>
      <c r="BB852" s="10">
        <v>1</v>
      </c>
      <c r="BC852" s="10">
        <v>849</v>
      </c>
      <c r="BD852" s="10">
        <v>341.97719999999998</v>
      </c>
    </row>
    <row r="853" spans="52:56" x14ac:dyDescent="0.25">
      <c r="AZ853" s="10">
        <v>850</v>
      </c>
      <c r="BA853" s="10">
        <v>1</v>
      </c>
      <c r="BB853" s="10">
        <v>1</v>
      </c>
      <c r="BC853" s="10">
        <v>850</v>
      </c>
      <c r="BD853" s="10">
        <v>342.38</v>
      </c>
    </row>
    <row r="854" spans="52:56" x14ac:dyDescent="0.25">
      <c r="AZ854" s="10">
        <v>851</v>
      </c>
      <c r="BA854" s="10">
        <v>1</v>
      </c>
      <c r="BB854" s="10">
        <v>1</v>
      </c>
      <c r="BC854" s="10">
        <v>851</v>
      </c>
      <c r="BD854" s="10">
        <v>342.78280000000001</v>
      </c>
    </row>
    <row r="855" spans="52:56" x14ac:dyDescent="0.25">
      <c r="AZ855" s="10">
        <v>852</v>
      </c>
      <c r="BA855" s="10">
        <v>1</v>
      </c>
      <c r="BB855" s="10">
        <v>1</v>
      </c>
      <c r="BC855" s="10">
        <v>852</v>
      </c>
      <c r="BD855" s="10">
        <v>343.18559999999997</v>
      </c>
    </row>
    <row r="856" spans="52:56" x14ac:dyDescent="0.25">
      <c r="AZ856" s="10">
        <v>853</v>
      </c>
      <c r="BA856" s="10">
        <v>1</v>
      </c>
      <c r="BB856" s="10">
        <v>1</v>
      </c>
      <c r="BC856" s="10">
        <v>853</v>
      </c>
      <c r="BD856" s="10">
        <v>343.58839999999998</v>
      </c>
    </row>
    <row r="857" spans="52:56" x14ac:dyDescent="0.25">
      <c r="AZ857" s="10">
        <v>854</v>
      </c>
      <c r="BA857" s="10">
        <v>1</v>
      </c>
      <c r="BB857" s="10">
        <v>1</v>
      </c>
      <c r="BC857" s="10">
        <v>854</v>
      </c>
      <c r="BD857" s="10">
        <v>343.99119999999999</v>
      </c>
    </row>
    <row r="858" spans="52:56" x14ac:dyDescent="0.25">
      <c r="AZ858" s="10">
        <v>855</v>
      </c>
      <c r="BA858" s="10">
        <v>1</v>
      </c>
      <c r="BB858" s="10">
        <v>1</v>
      </c>
      <c r="BC858" s="10">
        <v>855</v>
      </c>
      <c r="BD858" s="10">
        <v>344.39400000000001</v>
      </c>
    </row>
    <row r="859" spans="52:56" x14ac:dyDescent="0.25">
      <c r="AZ859" s="10">
        <v>856</v>
      </c>
      <c r="BA859" s="10">
        <v>1</v>
      </c>
      <c r="BB859" s="10">
        <v>1</v>
      </c>
      <c r="BC859" s="10">
        <v>856</v>
      </c>
      <c r="BD859" s="10">
        <v>344.79680000000002</v>
      </c>
    </row>
    <row r="860" spans="52:56" x14ac:dyDescent="0.25">
      <c r="AZ860" s="10">
        <v>857</v>
      </c>
      <c r="BA860" s="10">
        <v>1</v>
      </c>
      <c r="BB860" s="10">
        <v>1</v>
      </c>
      <c r="BC860" s="10">
        <v>857</v>
      </c>
      <c r="BD860" s="10">
        <v>345.19959999999998</v>
      </c>
    </row>
    <row r="861" spans="52:56" x14ac:dyDescent="0.25">
      <c r="AZ861" s="10">
        <v>858</v>
      </c>
      <c r="BA861" s="10">
        <v>1</v>
      </c>
      <c r="BB861" s="10">
        <v>1</v>
      </c>
      <c r="BC861" s="10">
        <v>858</v>
      </c>
      <c r="BD861" s="10">
        <v>345.60239999999999</v>
      </c>
    </row>
    <row r="862" spans="52:56" x14ac:dyDescent="0.25">
      <c r="AZ862" s="10">
        <v>859</v>
      </c>
      <c r="BA862" s="10">
        <v>1</v>
      </c>
      <c r="BB862" s="10">
        <v>1</v>
      </c>
      <c r="BC862" s="10">
        <v>859</v>
      </c>
      <c r="BD862" s="10">
        <v>346.0052</v>
      </c>
    </row>
    <row r="863" spans="52:56" x14ac:dyDescent="0.25">
      <c r="AZ863" s="10">
        <v>860</v>
      </c>
      <c r="BA863" s="10">
        <v>1</v>
      </c>
      <c r="BB863" s="10">
        <v>1</v>
      </c>
      <c r="BC863" s="10">
        <v>860</v>
      </c>
      <c r="BD863" s="10">
        <v>346.40800000000002</v>
      </c>
    </row>
    <row r="864" spans="52:56" x14ac:dyDescent="0.25">
      <c r="AZ864" s="10">
        <v>861</v>
      </c>
      <c r="BA864" s="10">
        <v>1</v>
      </c>
      <c r="BB864" s="10">
        <v>1</v>
      </c>
      <c r="BC864" s="10">
        <v>861</v>
      </c>
      <c r="BD864" s="10">
        <v>346.81079999999997</v>
      </c>
    </row>
    <row r="865" spans="52:56" x14ac:dyDescent="0.25">
      <c r="AZ865" s="10">
        <v>862</v>
      </c>
      <c r="BA865" s="10">
        <v>1</v>
      </c>
      <c r="BB865" s="10">
        <v>1</v>
      </c>
      <c r="BC865" s="10">
        <v>862</v>
      </c>
      <c r="BD865" s="10">
        <v>347.21359999999999</v>
      </c>
    </row>
    <row r="866" spans="52:56" x14ac:dyDescent="0.25">
      <c r="AZ866" s="10">
        <v>863</v>
      </c>
      <c r="BA866" s="10">
        <v>1</v>
      </c>
      <c r="BB866" s="10">
        <v>1</v>
      </c>
      <c r="BC866" s="10">
        <v>863</v>
      </c>
      <c r="BD866" s="10">
        <v>347.6164</v>
      </c>
    </row>
    <row r="867" spans="52:56" x14ac:dyDescent="0.25">
      <c r="AZ867" s="10">
        <v>864</v>
      </c>
      <c r="BA867" s="10">
        <v>1</v>
      </c>
      <c r="BB867" s="10">
        <v>1</v>
      </c>
      <c r="BC867" s="10">
        <v>864</v>
      </c>
      <c r="BD867" s="10">
        <v>348.01920000000001</v>
      </c>
    </row>
    <row r="868" spans="52:56" x14ac:dyDescent="0.25">
      <c r="AZ868" s="10">
        <v>865</v>
      </c>
      <c r="BA868" s="10">
        <v>1</v>
      </c>
      <c r="BB868" s="10">
        <v>1</v>
      </c>
      <c r="BC868" s="10">
        <v>865</v>
      </c>
      <c r="BD868" s="10">
        <v>348.42199999999997</v>
      </c>
    </row>
    <row r="869" spans="52:56" x14ac:dyDescent="0.25">
      <c r="AZ869" s="10">
        <v>866</v>
      </c>
      <c r="BA869" s="10">
        <v>1</v>
      </c>
      <c r="BB869" s="10">
        <v>1</v>
      </c>
      <c r="BC869" s="10">
        <v>866</v>
      </c>
      <c r="BD869" s="10">
        <v>348.82479999999998</v>
      </c>
    </row>
    <row r="870" spans="52:56" x14ac:dyDescent="0.25">
      <c r="AZ870" s="10">
        <v>867</v>
      </c>
      <c r="BA870" s="10">
        <v>1</v>
      </c>
      <c r="BB870" s="10">
        <v>1</v>
      </c>
      <c r="BC870" s="10">
        <v>867</v>
      </c>
      <c r="BD870" s="10">
        <v>349.2276</v>
      </c>
    </row>
    <row r="871" spans="52:56" x14ac:dyDescent="0.25">
      <c r="AZ871" s="10">
        <v>868</v>
      </c>
      <c r="BA871" s="10">
        <v>1</v>
      </c>
      <c r="BB871" s="10">
        <v>1</v>
      </c>
      <c r="BC871" s="10">
        <v>868</v>
      </c>
      <c r="BD871" s="10">
        <v>349.63040000000001</v>
      </c>
    </row>
    <row r="872" spans="52:56" x14ac:dyDescent="0.25">
      <c r="AZ872" s="10">
        <v>869</v>
      </c>
      <c r="BA872" s="10">
        <v>1</v>
      </c>
      <c r="BB872" s="10">
        <v>1</v>
      </c>
      <c r="BC872" s="10">
        <v>869</v>
      </c>
      <c r="BD872" s="10">
        <v>350.03319999999997</v>
      </c>
    </row>
    <row r="873" spans="52:56" x14ac:dyDescent="0.25">
      <c r="AZ873" s="10">
        <v>870</v>
      </c>
      <c r="BA873" s="10">
        <v>1</v>
      </c>
      <c r="BB873" s="10">
        <v>1</v>
      </c>
      <c r="BC873" s="10">
        <v>870</v>
      </c>
      <c r="BD873" s="10">
        <v>350.43599999999998</v>
      </c>
    </row>
    <row r="874" spans="52:56" x14ac:dyDescent="0.25">
      <c r="AZ874" s="10">
        <v>871</v>
      </c>
      <c r="BA874" s="10">
        <v>1</v>
      </c>
      <c r="BB874" s="10">
        <v>1</v>
      </c>
      <c r="BC874" s="10">
        <v>871</v>
      </c>
      <c r="BD874" s="10">
        <v>350.83879999999999</v>
      </c>
    </row>
    <row r="875" spans="52:56" x14ac:dyDescent="0.25">
      <c r="AZ875" s="10">
        <v>872</v>
      </c>
      <c r="BA875" s="10">
        <v>1</v>
      </c>
      <c r="BB875" s="10">
        <v>1</v>
      </c>
      <c r="BC875" s="10">
        <v>872</v>
      </c>
      <c r="BD875" s="10">
        <v>351.24160000000001</v>
      </c>
    </row>
    <row r="876" spans="52:56" x14ac:dyDescent="0.25">
      <c r="AZ876" s="10">
        <v>873</v>
      </c>
      <c r="BA876" s="10">
        <v>1</v>
      </c>
      <c r="BB876" s="10">
        <v>1</v>
      </c>
      <c r="BC876" s="10">
        <v>873</v>
      </c>
      <c r="BD876" s="10">
        <v>351.64440000000002</v>
      </c>
    </row>
    <row r="877" spans="52:56" x14ac:dyDescent="0.25">
      <c r="AZ877" s="10">
        <v>874</v>
      </c>
      <c r="BA877" s="10">
        <v>1</v>
      </c>
      <c r="BB877" s="10">
        <v>1</v>
      </c>
      <c r="BC877" s="10">
        <v>874</v>
      </c>
      <c r="BD877" s="10">
        <v>352.04719999999998</v>
      </c>
    </row>
    <row r="878" spans="52:56" x14ac:dyDescent="0.25">
      <c r="AZ878" s="10">
        <v>875</v>
      </c>
      <c r="BA878" s="10">
        <v>1</v>
      </c>
      <c r="BB878" s="10">
        <v>1</v>
      </c>
      <c r="BC878" s="10">
        <v>875</v>
      </c>
      <c r="BD878" s="10">
        <v>352.45</v>
      </c>
    </row>
    <row r="879" spans="52:56" x14ac:dyDescent="0.25">
      <c r="AZ879" s="10">
        <v>876</v>
      </c>
      <c r="BA879" s="10">
        <v>1</v>
      </c>
      <c r="BB879" s="10">
        <v>1</v>
      </c>
      <c r="BC879" s="10">
        <v>876</v>
      </c>
      <c r="BD879" s="10">
        <v>352.8528</v>
      </c>
    </row>
    <row r="880" spans="52:56" x14ac:dyDescent="0.25">
      <c r="AZ880" s="10">
        <v>877</v>
      </c>
      <c r="BA880" s="10">
        <v>1</v>
      </c>
      <c r="BB880" s="10">
        <v>1</v>
      </c>
      <c r="BC880" s="10">
        <v>877</v>
      </c>
      <c r="BD880" s="10">
        <v>353.25560000000002</v>
      </c>
    </row>
    <row r="881" spans="52:56" x14ac:dyDescent="0.25">
      <c r="AZ881" s="10">
        <v>878</v>
      </c>
      <c r="BA881" s="10">
        <v>1</v>
      </c>
      <c r="BB881" s="10">
        <v>1</v>
      </c>
      <c r="BC881" s="10">
        <v>878</v>
      </c>
      <c r="BD881" s="10">
        <v>353.65839999999997</v>
      </c>
    </row>
    <row r="882" spans="52:56" x14ac:dyDescent="0.25">
      <c r="AZ882" s="10">
        <v>879</v>
      </c>
      <c r="BA882" s="10">
        <v>1</v>
      </c>
      <c r="BB882" s="10">
        <v>1</v>
      </c>
      <c r="BC882" s="10">
        <v>879</v>
      </c>
      <c r="BD882" s="10">
        <v>354.06119999999999</v>
      </c>
    </row>
    <row r="883" spans="52:56" x14ac:dyDescent="0.25">
      <c r="AZ883" s="10">
        <v>880</v>
      </c>
      <c r="BA883" s="10">
        <v>1</v>
      </c>
      <c r="BB883" s="10">
        <v>1</v>
      </c>
      <c r="BC883" s="10">
        <v>880</v>
      </c>
      <c r="BD883" s="10">
        <v>354.464</v>
      </c>
    </row>
    <row r="884" spans="52:56" x14ac:dyDescent="0.25">
      <c r="AZ884" s="10">
        <v>881</v>
      </c>
      <c r="BA884" s="10">
        <v>1</v>
      </c>
      <c r="BB884" s="10">
        <v>1</v>
      </c>
      <c r="BC884" s="10">
        <v>881</v>
      </c>
      <c r="BD884" s="10">
        <v>354.86680000000001</v>
      </c>
    </row>
    <row r="885" spans="52:56" x14ac:dyDescent="0.25">
      <c r="AZ885" s="10">
        <v>882</v>
      </c>
      <c r="BA885" s="10">
        <v>1</v>
      </c>
      <c r="BB885" s="10">
        <v>1</v>
      </c>
      <c r="BC885" s="10">
        <v>882</v>
      </c>
      <c r="BD885" s="10">
        <v>355.26959999999997</v>
      </c>
    </row>
    <row r="886" spans="52:56" x14ac:dyDescent="0.25">
      <c r="AZ886" s="10">
        <v>883</v>
      </c>
      <c r="BA886" s="10">
        <v>1</v>
      </c>
      <c r="BB886" s="10">
        <v>1</v>
      </c>
      <c r="BC886" s="10">
        <v>883</v>
      </c>
      <c r="BD886" s="10">
        <v>355.67239999999998</v>
      </c>
    </row>
    <row r="887" spans="52:56" x14ac:dyDescent="0.25">
      <c r="AZ887" s="10">
        <v>884</v>
      </c>
      <c r="BA887" s="10">
        <v>1</v>
      </c>
      <c r="BB887" s="10">
        <v>1</v>
      </c>
      <c r="BC887" s="10">
        <v>884</v>
      </c>
      <c r="BD887" s="10">
        <v>356.0752</v>
      </c>
    </row>
    <row r="888" spans="52:56" x14ac:dyDescent="0.25">
      <c r="AZ888" s="10">
        <v>885</v>
      </c>
      <c r="BA888" s="10">
        <v>1</v>
      </c>
      <c r="BB888" s="10">
        <v>1</v>
      </c>
      <c r="BC888" s="10">
        <v>885</v>
      </c>
      <c r="BD888" s="10">
        <v>356.47800000000001</v>
      </c>
    </row>
    <row r="889" spans="52:56" x14ac:dyDescent="0.25">
      <c r="AZ889" s="10">
        <v>886</v>
      </c>
      <c r="BA889" s="10">
        <v>1</v>
      </c>
      <c r="BB889" s="10">
        <v>1</v>
      </c>
      <c r="BC889" s="10">
        <v>886</v>
      </c>
      <c r="BD889" s="10">
        <v>356.88079999999997</v>
      </c>
    </row>
    <row r="890" spans="52:56" x14ac:dyDescent="0.25">
      <c r="AZ890" s="10">
        <v>887</v>
      </c>
      <c r="BA890" s="10">
        <v>1</v>
      </c>
      <c r="BB890" s="10">
        <v>1</v>
      </c>
      <c r="BC890" s="10">
        <v>887</v>
      </c>
      <c r="BD890" s="10">
        <v>357.28359999999998</v>
      </c>
    </row>
    <row r="891" spans="52:56" x14ac:dyDescent="0.25">
      <c r="AZ891" s="10">
        <v>888</v>
      </c>
      <c r="BA891" s="10">
        <v>1</v>
      </c>
      <c r="BB891" s="10">
        <v>1</v>
      </c>
      <c r="BC891" s="10">
        <v>888</v>
      </c>
      <c r="BD891" s="10">
        <v>357.68639999999999</v>
      </c>
    </row>
    <row r="892" spans="52:56" x14ac:dyDescent="0.25">
      <c r="AZ892" s="10">
        <v>889</v>
      </c>
      <c r="BA892" s="10">
        <v>1</v>
      </c>
      <c r="BB892" s="10">
        <v>1</v>
      </c>
      <c r="BC892" s="10">
        <v>889</v>
      </c>
      <c r="BD892" s="10">
        <v>358.08920000000001</v>
      </c>
    </row>
    <row r="893" spans="52:56" x14ac:dyDescent="0.25">
      <c r="AZ893" s="10">
        <v>890</v>
      </c>
      <c r="BA893" s="10">
        <v>1</v>
      </c>
      <c r="BB893" s="10">
        <v>1</v>
      </c>
      <c r="BC893" s="10">
        <v>890</v>
      </c>
      <c r="BD893" s="10">
        <v>358.49200000000002</v>
      </c>
    </row>
    <row r="894" spans="52:56" x14ac:dyDescent="0.25">
      <c r="AZ894" s="10">
        <v>891</v>
      </c>
      <c r="BA894" s="10">
        <v>1</v>
      </c>
      <c r="BB894" s="10">
        <v>1</v>
      </c>
      <c r="BC894" s="10">
        <v>891</v>
      </c>
      <c r="BD894" s="10">
        <v>358.89479999999998</v>
      </c>
    </row>
    <row r="895" spans="52:56" x14ac:dyDescent="0.25">
      <c r="AZ895" s="10">
        <v>892</v>
      </c>
      <c r="BA895" s="10">
        <v>1</v>
      </c>
      <c r="BB895" s="10">
        <v>1</v>
      </c>
      <c r="BC895" s="10">
        <v>892</v>
      </c>
      <c r="BD895" s="10">
        <v>359.29759999999999</v>
      </c>
    </row>
    <row r="896" spans="52:56" x14ac:dyDescent="0.25">
      <c r="AZ896" s="10">
        <v>893</v>
      </c>
      <c r="BA896" s="10">
        <v>1</v>
      </c>
      <c r="BB896" s="10">
        <v>1</v>
      </c>
      <c r="BC896" s="10">
        <v>893</v>
      </c>
      <c r="BD896" s="10">
        <v>359.7004</v>
      </c>
    </row>
    <row r="897" spans="52:56" x14ac:dyDescent="0.25">
      <c r="AZ897" s="10">
        <v>894</v>
      </c>
      <c r="BA897" s="10">
        <v>1</v>
      </c>
      <c r="BB897" s="10">
        <v>1</v>
      </c>
      <c r="BC897" s="10">
        <v>894</v>
      </c>
      <c r="BD897" s="10">
        <v>360.10320000000002</v>
      </c>
    </row>
    <row r="898" spans="52:56" x14ac:dyDescent="0.25">
      <c r="AZ898" s="10">
        <v>895</v>
      </c>
      <c r="BA898" s="10">
        <v>1</v>
      </c>
      <c r="BB898" s="10">
        <v>1</v>
      </c>
      <c r="BC898" s="10">
        <v>895</v>
      </c>
      <c r="BD898" s="10">
        <v>360.50599999999997</v>
      </c>
    </row>
    <row r="899" spans="52:56" x14ac:dyDescent="0.25">
      <c r="AZ899" s="10">
        <v>896</v>
      </c>
      <c r="BA899" s="10">
        <v>1</v>
      </c>
      <c r="BB899" s="10">
        <v>1</v>
      </c>
      <c r="BC899" s="10">
        <v>896</v>
      </c>
      <c r="BD899" s="10">
        <v>360.90879999999999</v>
      </c>
    </row>
    <row r="900" spans="52:56" x14ac:dyDescent="0.25">
      <c r="AZ900" s="10">
        <v>897</v>
      </c>
      <c r="BA900" s="10">
        <v>1</v>
      </c>
      <c r="BB900" s="10">
        <v>1</v>
      </c>
      <c r="BC900" s="10">
        <v>897</v>
      </c>
      <c r="BD900" s="10">
        <v>361.3116</v>
      </c>
    </row>
    <row r="901" spans="52:56" x14ac:dyDescent="0.25">
      <c r="AZ901" s="10">
        <v>898</v>
      </c>
      <c r="BA901" s="10">
        <v>1</v>
      </c>
      <c r="BB901" s="10">
        <v>1</v>
      </c>
      <c r="BC901" s="10">
        <v>898</v>
      </c>
      <c r="BD901" s="10">
        <v>361.71440000000001</v>
      </c>
    </row>
    <row r="902" spans="52:56" x14ac:dyDescent="0.25">
      <c r="AZ902" s="10">
        <v>899</v>
      </c>
      <c r="BA902" s="10">
        <v>1</v>
      </c>
      <c r="BB902" s="10">
        <v>1</v>
      </c>
      <c r="BC902" s="10">
        <v>899</v>
      </c>
      <c r="BD902" s="10">
        <v>362.11719999999997</v>
      </c>
    </row>
    <row r="903" spans="52:56" x14ac:dyDescent="0.25">
      <c r="AZ903" s="10">
        <v>900</v>
      </c>
      <c r="BA903" s="10">
        <v>1</v>
      </c>
      <c r="BB903" s="10">
        <v>1</v>
      </c>
      <c r="BC903" s="10">
        <v>900</v>
      </c>
      <c r="BD903" s="10">
        <v>362.52</v>
      </c>
    </row>
    <row r="904" spans="52:56" x14ac:dyDescent="0.25">
      <c r="AZ904" s="10">
        <v>901</v>
      </c>
      <c r="BA904" s="10">
        <v>1</v>
      </c>
      <c r="BB904" s="10">
        <v>1</v>
      </c>
      <c r="BC904" s="10">
        <v>901</v>
      </c>
      <c r="BD904" s="10">
        <v>362.9228</v>
      </c>
    </row>
    <row r="905" spans="52:56" x14ac:dyDescent="0.25">
      <c r="AZ905" s="10">
        <v>902</v>
      </c>
      <c r="BA905" s="10">
        <v>1</v>
      </c>
      <c r="BB905" s="10">
        <v>1</v>
      </c>
      <c r="BC905" s="10">
        <v>902</v>
      </c>
      <c r="BD905" s="10">
        <v>363.32560000000001</v>
      </c>
    </row>
    <row r="906" spans="52:56" x14ac:dyDescent="0.25">
      <c r="AZ906" s="10">
        <v>903</v>
      </c>
      <c r="BA906" s="10">
        <v>1</v>
      </c>
      <c r="BB906" s="10">
        <v>1</v>
      </c>
      <c r="BC906" s="10">
        <v>903</v>
      </c>
      <c r="BD906" s="10">
        <v>363.72839999999997</v>
      </c>
    </row>
    <row r="907" spans="52:56" x14ac:dyDescent="0.25">
      <c r="AZ907" s="10">
        <v>904</v>
      </c>
      <c r="BA907" s="10">
        <v>1</v>
      </c>
      <c r="BB907" s="10">
        <v>1</v>
      </c>
      <c r="BC907" s="10">
        <v>904</v>
      </c>
      <c r="BD907" s="10">
        <v>364.13119999999998</v>
      </c>
    </row>
    <row r="908" spans="52:56" x14ac:dyDescent="0.25">
      <c r="AZ908" s="10">
        <v>905</v>
      </c>
      <c r="BA908" s="10">
        <v>1</v>
      </c>
      <c r="BB908" s="10">
        <v>1</v>
      </c>
      <c r="BC908" s="10">
        <v>905</v>
      </c>
      <c r="BD908" s="10">
        <v>364.53399999999999</v>
      </c>
    </row>
    <row r="909" spans="52:56" x14ac:dyDescent="0.25">
      <c r="AZ909" s="10">
        <v>906</v>
      </c>
      <c r="BA909" s="10">
        <v>1</v>
      </c>
      <c r="BB909" s="10">
        <v>1</v>
      </c>
      <c r="BC909" s="10">
        <v>906</v>
      </c>
      <c r="BD909" s="10">
        <v>364.93680000000001</v>
      </c>
    </row>
    <row r="910" spans="52:56" x14ac:dyDescent="0.25">
      <c r="AZ910" s="10">
        <v>907</v>
      </c>
      <c r="BA910" s="10">
        <v>1</v>
      </c>
      <c r="BB910" s="10">
        <v>1</v>
      </c>
      <c r="BC910" s="10">
        <v>907</v>
      </c>
      <c r="BD910" s="10">
        <v>365.33960000000002</v>
      </c>
    </row>
    <row r="911" spans="52:56" x14ac:dyDescent="0.25">
      <c r="AZ911" s="10">
        <v>908</v>
      </c>
      <c r="BA911" s="10">
        <v>1</v>
      </c>
      <c r="BB911" s="10">
        <v>1</v>
      </c>
      <c r="BC911" s="10">
        <v>908</v>
      </c>
      <c r="BD911" s="10">
        <v>365.74239999999998</v>
      </c>
    </row>
    <row r="912" spans="52:56" x14ac:dyDescent="0.25">
      <c r="AZ912" s="10">
        <v>909</v>
      </c>
      <c r="BA912" s="10">
        <v>1</v>
      </c>
      <c r="BB912" s="10">
        <v>1</v>
      </c>
      <c r="BC912" s="10">
        <v>909</v>
      </c>
      <c r="BD912" s="10">
        <v>366.14519999999999</v>
      </c>
    </row>
    <row r="913" spans="52:56" x14ac:dyDescent="0.25">
      <c r="AZ913" s="10">
        <v>910</v>
      </c>
      <c r="BA913" s="10">
        <v>1</v>
      </c>
      <c r="BB913" s="10">
        <v>1</v>
      </c>
      <c r="BC913" s="10">
        <v>910</v>
      </c>
      <c r="BD913" s="10">
        <v>366.548</v>
      </c>
    </row>
    <row r="914" spans="52:56" x14ac:dyDescent="0.25">
      <c r="AZ914" s="10">
        <v>911</v>
      </c>
      <c r="BA914" s="10">
        <v>1</v>
      </c>
      <c r="BB914" s="10">
        <v>1</v>
      </c>
      <c r="BC914" s="10">
        <v>911</v>
      </c>
      <c r="BD914" s="10">
        <v>366.95080000000002</v>
      </c>
    </row>
    <row r="915" spans="52:56" x14ac:dyDescent="0.25">
      <c r="AZ915" s="10">
        <v>912</v>
      </c>
      <c r="BA915" s="10">
        <v>1</v>
      </c>
      <c r="BB915" s="10">
        <v>1</v>
      </c>
      <c r="BC915" s="10">
        <v>912</v>
      </c>
      <c r="BD915" s="10">
        <v>367.35359999999997</v>
      </c>
    </row>
    <row r="916" spans="52:56" x14ac:dyDescent="0.25">
      <c r="AZ916" s="10">
        <v>913</v>
      </c>
      <c r="BA916" s="10">
        <v>1</v>
      </c>
      <c r="BB916" s="10">
        <v>1</v>
      </c>
      <c r="BC916" s="10">
        <v>913</v>
      </c>
      <c r="BD916" s="10">
        <v>367.75639999999999</v>
      </c>
    </row>
    <row r="917" spans="52:56" x14ac:dyDescent="0.25">
      <c r="AZ917" s="10">
        <v>914</v>
      </c>
      <c r="BA917" s="10">
        <v>1</v>
      </c>
      <c r="BB917" s="10">
        <v>1</v>
      </c>
      <c r="BC917" s="10">
        <v>914</v>
      </c>
      <c r="BD917" s="10">
        <v>368.1592</v>
      </c>
    </row>
    <row r="918" spans="52:56" x14ac:dyDescent="0.25">
      <c r="AZ918" s="10">
        <v>915</v>
      </c>
      <c r="BA918" s="10">
        <v>1</v>
      </c>
      <c r="BB918" s="10">
        <v>1</v>
      </c>
      <c r="BC918" s="10">
        <v>915</v>
      </c>
      <c r="BD918" s="10">
        <v>368.56200000000001</v>
      </c>
    </row>
    <row r="919" spans="52:56" x14ac:dyDescent="0.25">
      <c r="AZ919" s="10">
        <v>916</v>
      </c>
      <c r="BA919" s="10">
        <v>1</v>
      </c>
      <c r="BB919" s="10">
        <v>1</v>
      </c>
      <c r="BC919" s="10">
        <v>916</v>
      </c>
      <c r="BD919" s="10">
        <v>368.96479999999997</v>
      </c>
    </row>
    <row r="920" spans="52:56" x14ac:dyDescent="0.25">
      <c r="AZ920" s="10">
        <v>917</v>
      </c>
      <c r="BA920" s="10">
        <v>1</v>
      </c>
      <c r="BB920" s="10">
        <v>1</v>
      </c>
      <c r="BC920" s="10">
        <v>917</v>
      </c>
      <c r="BD920" s="10">
        <v>369.36759999999998</v>
      </c>
    </row>
    <row r="921" spans="52:56" x14ac:dyDescent="0.25">
      <c r="AZ921" s="10">
        <v>918</v>
      </c>
      <c r="BA921" s="10">
        <v>1</v>
      </c>
      <c r="BB921" s="10">
        <v>1</v>
      </c>
      <c r="BC921" s="10">
        <v>918</v>
      </c>
      <c r="BD921" s="10">
        <v>369.7704</v>
      </c>
    </row>
    <row r="922" spans="52:56" x14ac:dyDescent="0.25">
      <c r="AZ922" s="10">
        <v>919</v>
      </c>
      <c r="BA922" s="10">
        <v>1</v>
      </c>
      <c r="BB922" s="10">
        <v>1</v>
      </c>
      <c r="BC922" s="10">
        <v>919</v>
      </c>
      <c r="BD922" s="10">
        <v>370.17320000000001</v>
      </c>
    </row>
    <row r="923" spans="52:56" x14ac:dyDescent="0.25">
      <c r="AZ923" s="10">
        <v>920</v>
      </c>
      <c r="BA923" s="10">
        <v>1</v>
      </c>
      <c r="BB923" s="10">
        <v>1</v>
      </c>
      <c r="BC923" s="10">
        <v>920</v>
      </c>
      <c r="BD923" s="10">
        <v>370.57599999999996</v>
      </c>
    </row>
    <row r="924" spans="52:56" x14ac:dyDescent="0.25">
      <c r="AZ924" s="10">
        <v>921</v>
      </c>
      <c r="BA924" s="10">
        <v>1</v>
      </c>
      <c r="BB924" s="10">
        <v>1</v>
      </c>
      <c r="BC924" s="10">
        <v>921</v>
      </c>
      <c r="BD924" s="10">
        <v>370.97879999999998</v>
      </c>
    </row>
    <row r="925" spans="52:56" x14ac:dyDescent="0.25">
      <c r="AZ925" s="10">
        <v>922</v>
      </c>
      <c r="BA925" s="10">
        <v>1</v>
      </c>
      <c r="BB925" s="10">
        <v>1</v>
      </c>
      <c r="BC925" s="10">
        <v>922</v>
      </c>
      <c r="BD925" s="10">
        <v>371.38159999999999</v>
      </c>
    </row>
    <row r="926" spans="52:56" x14ac:dyDescent="0.25">
      <c r="AZ926" s="10">
        <v>923</v>
      </c>
      <c r="BA926" s="10">
        <v>1</v>
      </c>
      <c r="BB926" s="10">
        <v>1</v>
      </c>
      <c r="BC926" s="10">
        <v>923</v>
      </c>
      <c r="BD926" s="10">
        <v>371.78440000000001</v>
      </c>
    </row>
    <row r="927" spans="52:56" x14ac:dyDescent="0.25">
      <c r="AZ927" s="10">
        <v>924</v>
      </c>
      <c r="BA927" s="10">
        <v>1</v>
      </c>
      <c r="BB927" s="10">
        <v>1</v>
      </c>
      <c r="BC927" s="10">
        <v>924</v>
      </c>
      <c r="BD927" s="10">
        <v>372.18720000000002</v>
      </c>
    </row>
    <row r="928" spans="52:56" x14ac:dyDescent="0.25">
      <c r="AZ928" s="10">
        <v>925</v>
      </c>
      <c r="BA928" s="10">
        <v>1</v>
      </c>
      <c r="BB928" s="10">
        <v>1</v>
      </c>
      <c r="BC928" s="10">
        <v>925</v>
      </c>
      <c r="BD928" s="10">
        <v>372.59</v>
      </c>
    </row>
    <row r="929" spans="52:56" x14ac:dyDescent="0.25">
      <c r="AZ929" s="10">
        <v>926</v>
      </c>
      <c r="BA929" s="10">
        <v>1</v>
      </c>
      <c r="BB929" s="10">
        <v>1</v>
      </c>
      <c r="BC929" s="10">
        <v>926</v>
      </c>
      <c r="BD929" s="10">
        <v>372.99279999999999</v>
      </c>
    </row>
    <row r="930" spans="52:56" x14ac:dyDescent="0.25">
      <c r="AZ930" s="10">
        <v>927</v>
      </c>
      <c r="BA930" s="10">
        <v>1</v>
      </c>
      <c r="BB930" s="10">
        <v>1</v>
      </c>
      <c r="BC930" s="10">
        <v>927</v>
      </c>
      <c r="BD930" s="10">
        <v>373.3956</v>
      </c>
    </row>
    <row r="931" spans="52:56" x14ac:dyDescent="0.25">
      <c r="AZ931" s="10">
        <v>928</v>
      </c>
      <c r="BA931" s="10">
        <v>1</v>
      </c>
      <c r="BB931" s="10">
        <v>1</v>
      </c>
      <c r="BC931" s="10">
        <v>928</v>
      </c>
      <c r="BD931" s="10">
        <v>373.79840000000002</v>
      </c>
    </row>
    <row r="932" spans="52:56" x14ac:dyDescent="0.25">
      <c r="AZ932" s="10">
        <v>929</v>
      </c>
      <c r="BA932" s="10">
        <v>1</v>
      </c>
      <c r="BB932" s="10">
        <v>1</v>
      </c>
      <c r="BC932" s="10">
        <v>929</v>
      </c>
      <c r="BD932" s="10">
        <v>374.20119999999997</v>
      </c>
    </row>
    <row r="933" spans="52:56" x14ac:dyDescent="0.25">
      <c r="AZ933" s="10">
        <v>930</v>
      </c>
      <c r="BA933" s="10">
        <v>1</v>
      </c>
      <c r="BB933" s="10">
        <v>1</v>
      </c>
      <c r="BC933" s="10">
        <v>930</v>
      </c>
      <c r="BD933" s="10">
        <v>374.60399999999998</v>
      </c>
    </row>
    <row r="934" spans="52:56" x14ac:dyDescent="0.25">
      <c r="AZ934" s="10">
        <v>931</v>
      </c>
      <c r="BA934" s="10">
        <v>1</v>
      </c>
      <c r="BB934" s="10">
        <v>1</v>
      </c>
      <c r="BC934" s="10">
        <v>931</v>
      </c>
      <c r="BD934" s="10">
        <v>375.0068</v>
      </c>
    </row>
    <row r="935" spans="52:56" x14ac:dyDescent="0.25">
      <c r="AZ935" s="10">
        <v>932</v>
      </c>
      <c r="BA935" s="10">
        <v>1</v>
      </c>
      <c r="BB935" s="10">
        <v>1</v>
      </c>
      <c r="BC935" s="10">
        <v>932</v>
      </c>
      <c r="BD935" s="10">
        <v>375.40960000000001</v>
      </c>
    </row>
    <row r="936" spans="52:56" x14ac:dyDescent="0.25">
      <c r="AZ936" s="10">
        <v>933</v>
      </c>
      <c r="BA936" s="10">
        <v>1</v>
      </c>
      <c r="BB936" s="10">
        <v>1</v>
      </c>
      <c r="BC936" s="10">
        <v>933</v>
      </c>
      <c r="BD936" s="10">
        <v>375.81239999999997</v>
      </c>
    </row>
    <row r="937" spans="52:56" x14ac:dyDescent="0.25">
      <c r="AZ937" s="10">
        <v>934</v>
      </c>
      <c r="BA937" s="10">
        <v>1</v>
      </c>
      <c r="BB937" s="10">
        <v>1</v>
      </c>
      <c r="BC937" s="10">
        <v>934</v>
      </c>
      <c r="BD937" s="10">
        <v>376.21519999999998</v>
      </c>
    </row>
    <row r="938" spans="52:56" x14ac:dyDescent="0.25">
      <c r="AZ938" s="10">
        <v>935</v>
      </c>
      <c r="BA938" s="10">
        <v>1</v>
      </c>
      <c r="BB938" s="10">
        <v>1</v>
      </c>
      <c r="BC938" s="10">
        <v>935</v>
      </c>
      <c r="BD938" s="10">
        <v>376.61799999999999</v>
      </c>
    </row>
    <row r="939" spans="52:56" x14ac:dyDescent="0.25">
      <c r="AZ939" s="10">
        <v>936</v>
      </c>
      <c r="BA939" s="10">
        <v>1</v>
      </c>
      <c r="BB939" s="10">
        <v>1</v>
      </c>
      <c r="BC939" s="10">
        <v>936</v>
      </c>
      <c r="BD939" s="10">
        <v>377.02080000000001</v>
      </c>
    </row>
    <row r="940" spans="52:56" x14ac:dyDescent="0.25">
      <c r="AZ940" s="10">
        <v>937</v>
      </c>
      <c r="BA940" s="10">
        <v>1</v>
      </c>
      <c r="BB940" s="10">
        <v>1</v>
      </c>
      <c r="BC940" s="10">
        <v>937</v>
      </c>
      <c r="BD940" s="10">
        <v>377.42359999999996</v>
      </c>
    </row>
    <row r="941" spans="52:56" x14ac:dyDescent="0.25">
      <c r="AZ941" s="10">
        <v>938</v>
      </c>
      <c r="BA941" s="10">
        <v>1</v>
      </c>
      <c r="BB941" s="10">
        <v>1</v>
      </c>
      <c r="BC941" s="10">
        <v>938</v>
      </c>
      <c r="BD941" s="10">
        <v>377.82639999999998</v>
      </c>
    </row>
    <row r="942" spans="52:56" x14ac:dyDescent="0.25">
      <c r="AZ942" s="10">
        <v>939</v>
      </c>
      <c r="BA942" s="10">
        <v>1</v>
      </c>
      <c r="BB942" s="10">
        <v>1</v>
      </c>
      <c r="BC942" s="10">
        <v>939</v>
      </c>
      <c r="BD942" s="10">
        <v>378.22919999999999</v>
      </c>
    </row>
    <row r="943" spans="52:56" x14ac:dyDescent="0.25">
      <c r="AZ943" s="10">
        <v>940</v>
      </c>
      <c r="BA943" s="10">
        <v>1</v>
      </c>
      <c r="BB943" s="10">
        <v>1</v>
      </c>
      <c r="BC943" s="10">
        <v>940</v>
      </c>
      <c r="BD943" s="10">
        <v>378.63200000000001</v>
      </c>
    </row>
    <row r="944" spans="52:56" x14ac:dyDescent="0.25">
      <c r="AZ944" s="10">
        <v>941</v>
      </c>
      <c r="BA944" s="10">
        <v>1</v>
      </c>
      <c r="BB944" s="10">
        <v>1</v>
      </c>
      <c r="BC944" s="10">
        <v>941</v>
      </c>
      <c r="BD944" s="10">
        <v>379.03480000000002</v>
      </c>
    </row>
    <row r="945" spans="52:56" x14ac:dyDescent="0.25">
      <c r="AZ945" s="10">
        <v>942</v>
      </c>
      <c r="BA945" s="10">
        <v>1</v>
      </c>
      <c r="BB945" s="10">
        <v>1</v>
      </c>
      <c r="BC945" s="10">
        <v>942</v>
      </c>
      <c r="BD945" s="10">
        <v>379.43759999999997</v>
      </c>
    </row>
    <row r="946" spans="52:56" x14ac:dyDescent="0.25">
      <c r="AZ946" s="10">
        <v>943</v>
      </c>
      <c r="BA946" s="10">
        <v>1</v>
      </c>
      <c r="BB946" s="10">
        <v>1</v>
      </c>
      <c r="BC946" s="10">
        <v>943</v>
      </c>
      <c r="BD946" s="10">
        <v>379.84039999999999</v>
      </c>
    </row>
    <row r="947" spans="52:56" x14ac:dyDescent="0.25">
      <c r="AZ947" s="10">
        <v>944</v>
      </c>
      <c r="BA947" s="10">
        <v>1</v>
      </c>
      <c r="BB947" s="10">
        <v>1</v>
      </c>
      <c r="BC947" s="10">
        <v>944</v>
      </c>
      <c r="BD947" s="10">
        <v>380.2432</v>
      </c>
    </row>
    <row r="948" spans="52:56" x14ac:dyDescent="0.25">
      <c r="AZ948" s="10">
        <v>945</v>
      </c>
      <c r="BA948" s="10">
        <v>1</v>
      </c>
      <c r="BB948" s="10">
        <v>1</v>
      </c>
      <c r="BC948" s="10">
        <v>945</v>
      </c>
      <c r="BD948" s="10">
        <v>380.64600000000002</v>
      </c>
    </row>
    <row r="949" spans="52:56" x14ac:dyDescent="0.25">
      <c r="AZ949" s="10">
        <v>946</v>
      </c>
      <c r="BA949" s="10">
        <v>1</v>
      </c>
      <c r="BB949" s="10">
        <v>1</v>
      </c>
      <c r="BC949" s="10">
        <v>946</v>
      </c>
      <c r="BD949" s="10">
        <v>381.04879999999997</v>
      </c>
    </row>
    <row r="950" spans="52:56" x14ac:dyDescent="0.25">
      <c r="AZ950" s="10">
        <v>947</v>
      </c>
      <c r="BA950" s="10">
        <v>1</v>
      </c>
      <c r="BB950" s="10">
        <v>1</v>
      </c>
      <c r="BC950" s="10">
        <v>947</v>
      </c>
      <c r="BD950" s="10">
        <v>381.45159999999998</v>
      </c>
    </row>
    <row r="951" spans="52:56" x14ac:dyDescent="0.25">
      <c r="AZ951" s="10">
        <v>948</v>
      </c>
      <c r="BA951" s="10">
        <v>1</v>
      </c>
      <c r="BB951" s="10">
        <v>1</v>
      </c>
      <c r="BC951" s="10">
        <v>948</v>
      </c>
      <c r="BD951" s="10">
        <v>381.8544</v>
      </c>
    </row>
    <row r="952" spans="52:56" x14ac:dyDescent="0.25">
      <c r="AZ952" s="10">
        <v>949</v>
      </c>
      <c r="BA952" s="10">
        <v>1</v>
      </c>
      <c r="BB952" s="10">
        <v>1</v>
      </c>
      <c r="BC952" s="10">
        <v>949</v>
      </c>
      <c r="BD952" s="10">
        <v>382.25720000000001</v>
      </c>
    </row>
    <row r="953" spans="52:56" x14ac:dyDescent="0.25">
      <c r="AZ953" s="10">
        <v>950</v>
      </c>
      <c r="BA953" s="10">
        <v>1</v>
      </c>
      <c r="BB953" s="10">
        <v>1</v>
      </c>
      <c r="BC953" s="10">
        <v>950</v>
      </c>
      <c r="BD953" s="10">
        <v>382.65999999999997</v>
      </c>
    </row>
    <row r="954" spans="52:56" x14ac:dyDescent="0.25">
      <c r="AZ954" s="10">
        <v>951</v>
      </c>
      <c r="BA954" s="10">
        <v>1</v>
      </c>
      <c r="BB954" s="10">
        <v>1</v>
      </c>
      <c r="BC954" s="10">
        <v>951</v>
      </c>
      <c r="BD954" s="10">
        <v>383.06279999999998</v>
      </c>
    </row>
    <row r="955" spans="52:56" x14ac:dyDescent="0.25">
      <c r="AZ955" s="10">
        <v>952</v>
      </c>
      <c r="BA955" s="10">
        <v>1</v>
      </c>
      <c r="BB955" s="10">
        <v>1</v>
      </c>
      <c r="BC955" s="10">
        <v>952</v>
      </c>
      <c r="BD955" s="10">
        <v>383.46559999999999</v>
      </c>
    </row>
    <row r="956" spans="52:56" x14ac:dyDescent="0.25">
      <c r="AZ956" s="10">
        <v>953</v>
      </c>
      <c r="BA956" s="10">
        <v>1</v>
      </c>
      <c r="BB956" s="10">
        <v>1</v>
      </c>
      <c r="BC956" s="10">
        <v>953</v>
      </c>
      <c r="BD956" s="10">
        <v>383.86840000000001</v>
      </c>
    </row>
    <row r="957" spans="52:56" x14ac:dyDescent="0.25">
      <c r="AZ957" s="10">
        <v>954</v>
      </c>
      <c r="BA957" s="10">
        <v>1</v>
      </c>
      <c r="BB957" s="10">
        <v>1</v>
      </c>
      <c r="BC957" s="10">
        <v>954</v>
      </c>
      <c r="BD957" s="10">
        <v>384.27119999999996</v>
      </c>
    </row>
    <row r="958" spans="52:56" x14ac:dyDescent="0.25">
      <c r="AZ958" s="10">
        <v>955</v>
      </c>
      <c r="BA958" s="10">
        <v>1</v>
      </c>
      <c r="BB958" s="10">
        <v>1</v>
      </c>
      <c r="BC958" s="10">
        <v>955</v>
      </c>
      <c r="BD958" s="10">
        <v>384.67399999999998</v>
      </c>
    </row>
    <row r="959" spans="52:56" x14ac:dyDescent="0.25">
      <c r="AZ959" s="10">
        <v>956</v>
      </c>
      <c r="BA959" s="10">
        <v>1</v>
      </c>
      <c r="BB959" s="10">
        <v>1</v>
      </c>
      <c r="BC959" s="10">
        <v>956</v>
      </c>
      <c r="BD959" s="10">
        <v>385.07679999999999</v>
      </c>
    </row>
    <row r="960" spans="52:56" x14ac:dyDescent="0.25">
      <c r="AZ960" s="10">
        <v>957</v>
      </c>
      <c r="BA960" s="10">
        <v>1</v>
      </c>
      <c r="BB960" s="10">
        <v>1</v>
      </c>
      <c r="BC960" s="10">
        <v>957</v>
      </c>
      <c r="BD960" s="10">
        <v>385.4796</v>
      </c>
    </row>
    <row r="961" spans="52:56" x14ac:dyDescent="0.25">
      <c r="AZ961" s="10">
        <v>958</v>
      </c>
      <c r="BA961" s="10">
        <v>1</v>
      </c>
      <c r="BB961" s="10">
        <v>1</v>
      </c>
      <c r="BC961" s="10">
        <v>958</v>
      </c>
      <c r="BD961" s="10">
        <v>385.88240000000002</v>
      </c>
    </row>
    <row r="962" spans="52:56" x14ac:dyDescent="0.25">
      <c r="AZ962" s="10">
        <v>959</v>
      </c>
      <c r="BA962" s="10">
        <v>1</v>
      </c>
      <c r="BB962" s="10">
        <v>1</v>
      </c>
      <c r="BC962" s="10">
        <v>959</v>
      </c>
      <c r="BD962" s="10">
        <v>386.28519999999997</v>
      </c>
    </row>
    <row r="963" spans="52:56" x14ac:dyDescent="0.25">
      <c r="AZ963" s="10">
        <v>960</v>
      </c>
      <c r="BA963" s="10">
        <v>1</v>
      </c>
      <c r="BB963" s="10">
        <v>1</v>
      </c>
      <c r="BC963" s="10">
        <v>960</v>
      </c>
      <c r="BD963" s="10">
        <v>386.68799999999999</v>
      </c>
    </row>
    <row r="964" spans="52:56" x14ac:dyDescent="0.25">
      <c r="AZ964" s="10">
        <v>961</v>
      </c>
      <c r="BA964" s="10">
        <v>1</v>
      </c>
      <c r="BB964" s="10">
        <v>1</v>
      </c>
      <c r="BC964" s="10">
        <v>961</v>
      </c>
      <c r="BD964" s="10">
        <v>387.0908</v>
      </c>
    </row>
    <row r="965" spans="52:56" x14ac:dyDescent="0.25">
      <c r="AZ965" s="10">
        <v>962</v>
      </c>
      <c r="BA965" s="10">
        <v>1</v>
      </c>
      <c r="BB965" s="10">
        <v>1</v>
      </c>
      <c r="BC965" s="10">
        <v>962</v>
      </c>
      <c r="BD965" s="10">
        <v>387.49360000000001</v>
      </c>
    </row>
    <row r="966" spans="52:56" x14ac:dyDescent="0.25">
      <c r="AZ966" s="10">
        <v>963</v>
      </c>
      <c r="BA966" s="10">
        <v>1</v>
      </c>
      <c r="BB966" s="10">
        <v>1</v>
      </c>
      <c r="BC966" s="10">
        <v>963</v>
      </c>
      <c r="BD966" s="10">
        <v>387.89639999999997</v>
      </c>
    </row>
    <row r="967" spans="52:56" x14ac:dyDescent="0.25">
      <c r="AZ967" s="10">
        <v>964</v>
      </c>
      <c r="BA967" s="10">
        <v>1</v>
      </c>
      <c r="BB967" s="10">
        <v>1</v>
      </c>
      <c r="BC967" s="10">
        <v>964</v>
      </c>
      <c r="BD967" s="10">
        <v>388.29919999999998</v>
      </c>
    </row>
    <row r="968" spans="52:56" x14ac:dyDescent="0.25">
      <c r="AZ968" s="10">
        <v>965</v>
      </c>
      <c r="BA968" s="10">
        <v>1</v>
      </c>
      <c r="BB968" s="10">
        <v>1</v>
      </c>
      <c r="BC968" s="10">
        <v>965</v>
      </c>
      <c r="BD968" s="10">
        <v>388.702</v>
      </c>
    </row>
    <row r="969" spans="52:56" x14ac:dyDescent="0.25">
      <c r="AZ969" s="10">
        <v>966</v>
      </c>
      <c r="BA969" s="10">
        <v>1</v>
      </c>
      <c r="BB969" s="10">
        <v>1</v>
      </c>
      <c r="BC969" s="10">
        <v>966</v>
      </c>
      <c r="BD969" s="10">
        <v>389.10480000000001</v>
      </c>
    </row>
    <row r="970" spans="52:56" x14ac:dyDescent="0.25">
      <c r="AZ970" s="10">
        <v>967</v>
      </c>
      <c r="BA970" s="10">
        <v>1</v>
      </c>
      <c r="BB970" s="10">
        <v>1</v>
      </c>
      <c r="BC970" s="10">
        <v>967</v>
      </c>
      <c r="BD970" s="10">
        <v>389.50759999999997</v>
      </c>
    </row>
    <row r="971" spans="52:56" x14ac:dyDescent="0.25">
      <c r="AZ971" s="10">
        <v>968</v>
      </c>
      <c r="BA971" s="10">
        <v>1</v>
      </c>
      <c r="BB971" s="10">
        <v>1</v>
      </c>
      <c r="BC971" s="10">
        <v>968</v>
      </c>
      <c r="BD971" s="10">
        <v>389.91039999999998</v>
      </c>
    </row>
    <row r="972" spans="52:56" x14ac:dyDescent="0.25">
      <c r="AZ972" s="10">
        <v>969</v>
      </c>
      <c r="BA972" s="10">
        <v>1</v>
      </c>
      <c r="BB972" s="10">
        <v>1</v>
      </c>
      <c r="BC972" s="10">
        <v>969</v>
      </c>
      <c r="BD972" s="10">
        <v>390.31319999999999</v>
      </c>
    </row>
    <row r="973" spans="52:56" x14ac:dyDescent="0.25">
      <c r="AZ973" s="10">
        <v>970</v>
      </c>
      <c r="BA973" s="10">
        <v>1</v>
      </c>
      <c r="BB973" s="10">
        <v>1</v>
      </c>
      <c r="BC973" s="10">
        <v>970</v>
      </c>
      <c r="BD973" s="10">
        <v>390.71600000000001</v>
      </c>
    </row>
    <row r="974" spans="52:56" x14ac:dyDescent="0.25">
      <c r="AZ974" s="10">
        <v>971</v>
      </c>
      <c r="BA974" s="10">
        <v>1</v>
      </c>
      <c r="BB974" s="10">
        <v>1</v>
      </c>
      <c r="BC974" s="10">
        <v>971</v>
      </c>
      <c r="BD974" s="10">
        <v>391.11879999999996</v>
      </c>
    </row>
    <row r="975" spans="52:56" x14ac:dyDescent="0.25">
      <c r="AZ975" s="10">
        <v>972</v>
      </c>
      <c r="BA975" s="10">
        <v>1</v>
      </c>
      <c r="BB975" s="10">
        <v>1</v>
      </c>
      <c r="BC975" s="10">
        <v>972</v>
      </c>
      <c r="BD975" s="10">
        <v>391.52159999999998</v>
      </c>
    </row>
    <row r="976" spans="52:56" x14ac:dyDescent="0.25">
      <c r="AZ976" s="10">
        <v>973</v>
      </c>
      <c r="BA976" s="10">
        <v>1</v>
      </c>
      <c r="BB976" s="10">
        <v>1</v>
      </c>
      <c r="BC976" s="10">
        <v>973</v>
      </c>
      <c r="BD976" s="10">
        <v>391.92439999999999</v>
      </c>
    </row>
    <row r="977" spans="52:56" x14ac:dyDescent="0.25">
      <c r="AZ977" s="10">
        <v>974</v>
      </c>
      <c r="BA977" s="10">
        <v>1</v>
      </c>
      <c r="BB977" s="10">
        <v>1</v>
      </c>
      <c r="BC977" s="10">
        <v>974</v>
      </c>
      <c r="BD977" s="10">
        <v>392.3272</v>
      </c>
    </row>
    <row r="978" spans="52:56" x14ac:dyDescent="0.25">
      <c r="AZ978" s="10">
        <v>975</v>
      </c>
      <c r="BA978" s="10">
        <v>1</v>
      </c>
      <c r="BB978" s="10">
        <v>1</v>
      </c>
      <c r="BC978" s="10">
        <v>975</v>
      </c>
      <c r="BD978" s="10">
        <v>392.73</v>
      </c>
    </row>
    <row r="979" spans="52:56" x14ac:dyDescent="0.25">
      <c r="AZ979" s="10">
        <v>976</v>
      </c>
      <c r="BA979" s="10">
        <v>1</v>
      </c>
      <c r="BB979" s="10">
        <v>1</v>
      </c>
      <c r="BC979" s="10">
        <v>976</v>
      </c>
      <c r="BD979" s="10">
        <v>393.13279999999997</v>
      </c>
    </row>
    <row r="980" spans="52:56" x14ac:dyDescent="0.25">
      <c r="AZ980" s="10">
        <v>977</v>
      </c>
      <c r="BA980" s="10">
        <v>1</v>
      </c>
      <c r="BB980" s="10">
        <v>1</v>
      </c>
      <c r="BC980" s="10">
        <v>977</v>
      </c>
      <c r="BD980" s="10">
        <v>393.53559999999999</v>
      </c>
    </row>
    <row r="981" spans="52:56" x14ac:dyDescent="0.25">
      <c r="AZ981" s="10">
        <v>978</v>
      </c>
      <c r="BA981" s="10">
        <v>1</v>
      </c>
      <c r="BB981" s="10">
        <v>1</v>
      </c>
      <c r="BC981" s="10">
        <v>978</v>
      </c>
      <c r="BD981" s="10">
        <v>393.9384</v>
      </c>
    </row>
    <row r="982" spans="52:56" x14ac:dyDescent="0.25">
      <c r="AZ982" s="10">
        <v>979</v>
      </c>
      <c r="BA982" s="10">
        <v>1</v>
      </c>
      <c r="BB982" s="10">
        <v>1</v>
      </c>
      <c r="BC982" s="10">
        <v>979</v>
      </c>
      <c r="BD982" s="10">
        <v>394.34120000000001</v>
      </c>
    </row>
    <row r="983" spans="52:56" x14ac:dyDescent="0.25">
      <c r="AZ983" s="10">
        <v>980</v>
      </c>
      <c r="BA983" s="10">
        <v>1</v>
      </c>
      <c r="BB983" s="10">
        <v>1</v>
      </c>
      <c r="BC983" s="10">
        <v>980</v>
      </c>
      <c r="BD983" s="10">
        <v>394.74399999999997</v>
      </c>
    </row>
    <row r="984" spans="52:56" x14ac:dyDescent="0.25">
      <c r="AZ984" s="10">
        <v>981</v>
      </c>
      <c r="BA984" s="10">
        <v>1</v>
      </c>
      <c r="BB984" s="10">
        <v>1</v>
      </c>
      <c r="BC984" s="10">
        <v>981</v>
      </c>
      <c r="BD984" s="10">
        <v>395.14679999999998</v>
      </c>
    </row>
    <row r="985" spans="52:56" x14ac:dyDescent="0.25">
      <c r="AZ985" s="10">
        <v>982</v>
      </c>
      <c r="BA985" s="10">
        <v>1</v>
      </c>
      <c r="BB985" s="10">
        <v>1</v>
      </c>
      <c r="BC985" s="10">
        <v>982</v>
      </c>
      <c r="BD985" s="10">
        <v>395.5496</v>
      </c>
    </row>
    <row r="986" spans="52:56" x14ac:dyDescent="0.25">
      <c r="AZ986" s="10">
        <v>983</v>
      </c>
      <c r="BA986" s="10">
        <v>1</v>
      </c>
      <c r="BB986" s="10">
        <v>1</v>
      </c>
      <c r="BC986" s="10">
        <v>983</v>
      </c>
      <c r="BD986" s="10">
        <v>395.95240000000001</v>
      </c>
    </row>
    <row r="987" spans="52:56" x14ac:dyDescent="0.25">
      <c r="AZ987" s="10">
        <v>984</v>
      </c>
      <c r="BA987" s="10">
        <v>1</v>
      </c>
      <c r="BB987" s="10">
        <v>1</v>
      </c>
      <c r="BC987" s="10">
        <v>984</v>
      </c>
      <c r="BD987" s="10">
        <v>396.35519999999997</v>
      </c>
    </row>
    <row r="988" spans="52:56" x14ac:dyDescent="0.25">
      <c r="AZ988" s="10">
        <v>985</v>
      </c>
      <c r="BA988" s="10">
        <v>1</v>
      </c>
      <c r="BB988" s="10">
        <v>1</v>
      </c>
      <c r="BC988" s="10">
        <v>985</v>
      </c>
      <c r="BD988" s="10">
        <v>396.75799999999998</v>
      </c>
    </row>
    <row r="989" spans="52:56" x14ac:dyDescent="0.25">
      <c r="AZ989" s="10">
        <v>986</v>
      </c>
      <c r="BA989" s="10">
        <v>1</v>
      </c>
      <c r="BB989" s="10">
        <v>1</v>
      </c>
      <c r="BC989" s="10">
        <v>986</v>
      </c>
      <c r="BD989" s="10">
        <v>397.16079999999999</v>
      </c>
    </row>
    <row r="990" spans="52:56" x14ac:dyDescent="0.25">
      <c r="AZ990" s="10">
        <v>987</v>
      </c>
      <c r="BA990" s="10">
        <v>1</v>
      </c>
      <c r="BB990" s="10">
        <v>1</v>
      </c>
      <c r="BC990" s="10">
        <v>987</v>
      </c>
      <c r="BD990" s="10">
        <v>397.56360000000001</v>
      </c>
    </row>
    <row r="991" spans="52:56" x14ac:dyDescent="0.25">
      <c r="AZ991" s="10">
        <v>988</v>
      </c>
      <c r="BA991" s="10">
        <v>1</v>
      </c>
      <c r="BB991" s="10">
        <v>1</v>
      </c>
      <c r="BC991" s="10">
        <v>988</v>
      </c>
      <c r="BD991" s="10">
        <v>397.96639999999996</v>
      </c>
    </row>
    <row r="992" spans="52:56" x14ac:dyDescent="0.25">
      <c r="AZ992" s="10">
        <v>989</v>
      </c>
      <c r="BA992" s="10">
        <v>1</v>
      </c>
      <c r="BB992" s="10">
        <v>1</v>
      </c>
      <c r="BC992" s="10">
        <v>989</v>
      </c>
      <c r="BD992" s="10">
        <v>398.36919999999998</v>
      </c>
    </row>
    <row r="993" spans="52:56" x14ac:dyDescent="0.25">
      <c r="AZ993" s="10">
        <v>990</v>
      </c>
      <c r="BA993" s="10">
        <v>1</v>
      </c>
      <c r="BB993" s="10">
        <v>1</v>
      </c>
      <c r="BC993" s="10">
        <v>990</v>
      </c>
      <c r="BD993" s="10">
        <v>398.77199999999999</v>
      </c>
    </row>
    <row r="994" spans="52:56" x14ac:dyDescent="0.25">
      <c r="AZ994" s="10">
        <v>991</v>
      </c>
      <c r="BA994" s="10">
        <v>1</v>
      </c>
      <c r="BB994" s="10">
        <v>1</v>
      </c>
      <c r="BC994" s="10">
        <v>991</v>
      </c>
      <c r="BD994" s="10">
        <v>399.1748</v>
      </c>
    </row>
    <row r="995" spans="52:56" x14ac:dyDescent="0.25">
      <c r="AZ995" s="10">
        <v>992</v>
      </c>
      <c r="BA995" s="10">
        <v>1</v>
      </c>
      <c r="BB995" s="10">
        <v>1</v>
      </c>
      <c r="BC995" s="10">
        <v>992</v>
      </c>
      <c r="BD995" s="10">
        <v>399.57760000000002</v>
      </c>
    </row>
    <row r="996" spans="52:56" x14ac:dyDescent="0.25">
      <c r="AZ996" s="10">
        <v>993</v>
      </c>
      <c r="BA996" s="10">
        <v>1</v>
      </c>
      <c r="BB996" s="10">
        <v>1</v>
      </c>
      <c r="BC996" s="10">
        <v>993</v>
      </c>
      <c r="BD996" s="10">
        <v>399.98039999999997</v>
      </c>
    </row>
    <row r="997" spans="52:56" x14ac:dyDescent="0.25">
      <c r="AZ997" s="10">
        <v>994</v>
      </c>
      <c r="BA997" s="10">
        <v>1</v>
      </c>
      <c r="BB997" s="10">
        <v>1</v>
      </c>
      <c r="BC997" s="10">
        <v>994</v>
      </c>
      <c r="BD997" s="10">
        <v>400.38319999999999</v>
      </c>
    </row>
    <row r="998" spans="52:56" x14ac:dyDescent="0.25">
      <c r="AZ998" s="10">
        <v>995</v>
      </c>
      <c r="BA998" s="10">
        <v>1</v>
      </c>
      <c r="BB998" s="10">
        <v>1</v>
      </c>
      <c r="BC998" s="10">
        <v>995</v>
      </c>
      <c r="BD998" s="10">
        <v>400.786</v>
      </c>
    </row>
    <row r="999" spans="52:56" x14ac:dyDescent="0.25">
      <c r="AZ999" s="10">
        <v>996</v>
      </c>
      <c r="BA999" s="10">
        <v>1</v>
      </c>
      <c r="BB999" s="10">
        <v>1</v>
      </c>
      <c r="BC999" s="10">
        <v>996</v>
      </c>
      <c r="BD999" s="10">
        <v>401.18880000000001</v>
      </c>
    </row>
    <row r="1000" spans="52:56" x14ac:dyDescent="0.25">
      <c r="AZ1000" s="10">
        <v>997</v>
      </c>
      <c r="BA1000" s="10">
        <v>1</v>
      </c>
      <c r="BB1000" s="10">
        <v>1</v>
      </c>
      <c r="BC1000" s="10">
        <v>997</v>
      </c>
      <c r="BD1000" s="10">
        <v>401.59159999999997</v>
      </c>
    </row>
    <row r="1001" spans="52:56" x14ac:dyDescent="0.25">
      <c r="AZ1001" s="10">
        <v>998</v>
      </c>
      <c r="BA1001" s="10">
        <v>1</v>
      </c>
      <c r="BB1001" s="10">
        <v>1</v>
      </c>
      <c r="BC1001" s="10">
        <v>998</v>
      </c>
      <c r="BD1001" s="10">
        <v>401.99439999999998</v>
      </c>
    </row>
    <row r="1002" spans="52:56" x14ac:dyDescent="0.25">
      <c r="AZ1002" s="10">
        <v>999</v>
      </c>
      <c r="BA1002" s="10">
        <v>1</v>
      </c>
      <c r="BB1002" s="10">
        <v>1</v>
      </c>
      <c r="BC1002" s="10">
        <v>999</v>
      </c>
      <c r="BD1002" s="10">
        <v>402.3972</v>
      </c>
    </row>
    <row r="1003" spans="52:56" x14ac:dyDescent="0.25">
      <c r="AZ1003" s="10">
        <v>1000</v>
      </c>
      <c r="BA1003" s="10">
        <v>1</v>
      </c>
      <c r="BB1003" s="10">
        <v>1</v>
      </c>
      <c r="BC1003" s="10">
        <v>1000</v>
      </c>
      <c r="BD1003" s="10">
        <v>402.8</v>
      </c>
    </row>
    <row r="1004" spans="52:56" x14ac:dyDescent="0.25">
      <c r="AZ1004" s="9">
        <v>1001</v>
      </c>
      <c r="BA1004" s="9">
        <v>1</v>
      </c>
      <c r="BB1004" s="9">
        <v>1</v>
      </c>
      <c r="BC1004" s="9">
        <v>1001</v>
      </c>
      <c r="BD1004" s="9">
        <v>403.20279999999997</v>
      </c>
    </row>
    <row r="1005" spans="52:56" x14ac:dyDescent="0.25">
      <c r="AZ1005" s="9">
        <v>1002</v>
      </c>
      <c r="BA1005" s="9">
        <v>1</v>
      </c>
      <c r="BB1005" s="9">
        <v>1</v>
      </c>
      <c r="BC1005" s="9">
        <v>1002</v>
      </c>
      <c r="BD1005" s="9">
        <v>403.60559999999998</v>
      </c>
    </row>
    <row r="1006" spans="52:56" x14ac:dyDescent="0.25">
      <c r="AZ1006" s="9">
        <v>1003</v>
      </c>
      <c r="BA1006" s="9">
        <v>1</v>
      </c>
      <c r="BB1006" s="9">
        <v>1</v>
      </c>
      <c r="BC1006" s="9">
        <v>1003</v>
      </c>
      <c r="BD1006" s="9">
        <v>404.00839999999999</v>
      </c>
    </row>
    <row r="1007" spans="52:56" x14ac:dyDescent="0.25">
      <c r="AZ1007" s="9">
        <v>1004</v>
      </c>
      <c r="BA1007" s="9">
        <v>1</v>
      </c>
      <c r="BB1007" s="9">
        <v>1</v>
      </c>
      <c r="BC1007" s="9">
        <v>1004</v>
      </c>
      <c r="BD1007" s="9">
        <v>404.41120000000001</v>
      </c>
    </row>
    <row r="1008" spans="52:56" x14ac:dyDescent="0.25">
      <c r="AZ1008" s="9">
        <v>1005</v>
      </c>
      <c r="BA1008" s="9">
        <v>1</v>
      </c>
      <c r="BB1008" s="9">
        <v>1</v>
      </c>
      <c r="BC1008" s="9">
        <v>1005</v>
      </c>
      <c r="BD1008" s="9">
        <v>404.81399999999996</v>
      </c>
    </row>
    <row r="1009" spans="52:56" x14ac:dyDescent="0.25">
      <c r="AZ1009" s="9">
        <v>1006</v>
      </c>
      <c r="BA1009" s="9">
        <v>1</v>
      </c>
      <c r="BB1009" s="9">
        <v>1</v>
      </c>
      <c r="BC1009" s="9">
        <v>1006</v>
      </c>
      <c r="BD1009" s="9">
        <v>405.21679999999998</v>
      </c>
    </row>
    <row r="1010" spans="52:56" x14ac:dyDescent="0.25">
      <c r="AZ1010" s="9">
        <v>1007</v>
      </c>
      <c r="BA1010" s="9">
        <v>1</v>
      </c>
      <c r="BB1010" s="9">
        <v>1</v>
      </c>
      <c r="BC1010" s="9">
        <v>1007</v>
      </c>
      <c r="BD1010" s="9">
        <v>405.61959999999999</v>
      </c>
    </row>
    <row r="1011" spans="52:56" x14ac:dyDescent="0.25">
      <c r="AZ1011" s="9">
        <v>1008</v>
      </c>
      <c r="BA1011" s="9">
        <v>1</v>
      </c>
      <c r="BB1011" s="9">
        <v>1</v>
      </c>
      <c r="BC1011" s="9">
        <v>1008</v>
      </c>
      <c r="BD1011" s="9">
        <v>406.0224</v>
      </c>
    </row>
    <row r="1012" spans="52:56" x14ac:dyDescent="0.25">
      <c r="AZ1012" s="9">
        <v>1009</v>
      </c>
      <c r="BA1012" s="9">
        <v>1</v>
      </c>
      <c r="BB1012" s="9">
        <v>1</v>
      </c>
      <c r="BC1012" s="9">
        <v>1009</v>
      </c>
      <c r="BD1012" s="9">
        <v>406.42520000000002</v>
      </c>
    </row>
    <row r="1013" spans="52:56" x14ac:dyDescent="0.25">
      <c r="AZ1013" s="9">
        <v>1010</v>
      </c>
      <c r="BA1013" s="9">
        <v>1</v>
      </c>
      <c r="BB1013" s="9">
        <v>1</v>
      </c>
      <c r="BC1013" s="9">
        <v>1010</v>
      </c>
      <c r="BD1013" s="9">
        <v>406.82799999999997</v>
      </c>
    </row>
    <row r="1014" spans="52:56" x14ac:dyDescent="0.25">
      <c r="AZ1014" s="9">
        <v>1011</v>
      </c>
      <c r="BA1014" s="9">
        <v>1</v>
      </c>
      <c r="BB1014" s="9">
        <v>1</v>
      </c>
      <c r="BC1014" s="9">
        <v>1011</v>
      </c>
      <c r="BD1014" s="9">
        <v>407.23079999999999</v>
      </c>
    </row>
    <row r="1015" spans="52:56" x14ac:dyDescent="0.25">
      <c r="AZ1015" s="9">
        <v>1012</v>
      </c>
      <c r="BA1015" s="9">
        <v>1</v>
      </c>
      <c r="BB1015" s="9">
        <v>1</v>
      </c>
      <c r="BC1015" s="9">
        <v>1012</v>
      </c>
      <c r="BD1015" s="9">
        <v>407.6336</v>
      </c>
    </row>
    <row r="1016" spans="52:56" x14ac:dyDescent="0.25">
      <c r="AZ1016" s="9">
        <v>1013</v>
      </c>
      <c r="BA1016" s="9">
        <v>1</v>
      </c>
      <c r="BB1016" s="9">
        <v>1</v>
      </c>
      <c r="BC1016" s="9">
        <v>1013</v>
      </c>
      <c r="BD1016" s="9">
        <v>408.03640000000001</v>
      </c>
    </row>
    <row r="1017" spans="52:56" x14ac:dyDescent="0.25">
      <c r="AZ1017" s="9">
        <v>1014</v>
      </c>
      <c r="BA1017" s="9">
        <v>1</v>
      </c>
      <c r="BB1017" s="9">
        <v>1</v>
      </c>
      <c r="BC1017" s="9">
        <v>1014</v>
      </c>
      <c r="BD1017" s="9">
        <v>408.43919999999997</v>
      </c>
    </row>
    <row r="1018" spans="52:56" x14ac:dyDescent="0.25">
      <c r="AZ1018" s="9">
        <v>1015</v>
      </c>
      <c r="BA1018" s="9">
        <v>1</v>
      </c>
      <c r="BB1018" s="9">
        <v>1</v>
      </c>
      <c r="BC1018" s="9">
        <v>1015</v>
      </c>
      <c r="BD1018" s="9">
        <v>408.84199999999998</v>
      </c>
    </row>
    <row r="1019" spans="52:56" x14ac:dyDescent="0.25">
      <c r="AZ1019" s="9">
        <v>1016</v>
      </c>
      <c r="BA1019" s="9">
        <v>1</v>
      </c>
      <c r="BB1019" s="9">
        <v>1</v>
      </c>
      <c r="BC1019" s="9">
        <v>1016</v>
      </c>
      <c r="BD1019" s="9">
        <v>409.2448</v>
      </c>
    </row>
    <row r="1020" spans="52:56" x14ac:dyDescent="0.25">
      <c r="AZ1020" s="9">
        <v>1017</v>
      </c>
      <c r="BA1020" s="9">
        <v>1</v>
      </c>
      <c r="BB1020" s="9">
        <v>1</v>
      </c>
      <c r="BC1020" s="9">
        <v>1017</v>
      </c>
      <c r="BD1020" s="9">
        <v>409.64760000000001</v>
      </c>
    </row>
    <row r="1021" spans="52:56" x14ac:dyDescent="0.25">
      <c r="AZ1021" s="9">
        <v>1018</v>
      </c>
      <c r="BA1021" s="9">
        <v>1</v>
      </c>
      <c r="BB1021" s="9">
        <v>1</v>
      </c>
      <c r="BC1021" s="9">
        <v>1018</v>
      </c>
      <c r="BD1021" s="9">
        <v>410.05039999999997</v>
      </c>
    </row>
    <row r="1022" spans="52:56" x14ac:dyDescent="0.25">
      <c r="AZ1022" s="9">
        <v>1019</v>
      </c>
      <c r="BA1022" s="9">
        <v>1</v>
      </c>
      <c r="BB1022" s="9">
        <v>1</v>
      </c>
      <c r="BC1022" s="9">
        <v>1019</v>
      </c>
      <c r="BD1022" s="9">
        <v>410.45319999999998</v>
      </c>
    </row>
    <row r="1023" spans="52:56" x14ac:dyDescent="0.25">
      <c r="AZ1023" s="9">
        <v>1020</v>
      </c>
      <c r="BA1023" s="9">
        <v>1</v>
      </c>
      <c r="BB1023" s="9">
        <v>1</v>
      </c>
      <c r="BC1023" s="9">
        <v>1020</v>
      </c>
      <c r="BD1023" s="9">
        <v>410.85599999999999</v>
      </c>
    </row>
    <row r="1024" spans="52:56" x14ac:dyDescent="0.25">
      <c r="AZ1024" s="9">
        <v>1021</v>
      </c>
      <c r="BA1024" s="9">
        <v>1</v>
      </c>
      <c r="BB1024" s="9">
        <v>1</v>
      </c>
      <c r="BC1024" s="9">
        <v>1021</v>
      </c>
      <c r="BD1024" s="9">
        <v>411.25880000000001</v>
      </c>
    </row>
    <row r="1025" spans="52:56" x14ac:dyDescent="0.25">
      <c r="AZ1025" s="9">
        <v>1022</v>
      </c>
      <c r="BA1025" s="9">
        <v>1</v>
      </c>
      <c r="BB1025" s="9">
        <v>1</v>
      </c>
      <c r="BC1025" s="9">
        <v>1022</v>
      </c>
      <c r="BD1025" s="9">
        <v>411.66159999999996</v>
      </c>
    </row>
    <row r="1026" spans="52:56" x14ac:dyDescent="0.25">
      <c r="AZ1026" s="9">
        <v>1023</v>
      </c>
      <c r="BA1026" s="9">
        <v>1</v>
      </c>
      <c r="BB1026" s="9">
        <v>1</v>
      </c>
      <c r="BC1026" s="9">
        <v>1023</v>
      </c>
      <c r="BD1026" s="9">
        <v>412.06439999999998</v>
      </c>
    </row>
    <row r="1027" spans="52:56" x14ac:dyDescent="0.25">
      <c r="AZ1027" s="9">
        <v>1024</v>
      </c>
      <c r="BA1027" s="9">
        <v>1</v>
      </c>
      <c r="BB1027" s="9">
        <v>1</v>
      </c>
      <c r="BC1027" s="9">
        <v>1024</v>
      </c>
      <c r="BD1027" s="9">
        <v>412.46719999999999</v>
      </c>
    </row>
    <row r="1028" spans="52:56" x14ac:dyDescent="0.25">
      <c r="AZ1028" s="9">
        <v>1025</v>
      </c>
      <c r="BA1028" s="9">
        <v>1</v>
      </c>
      <c r="BB1028" s="9">
        <v>1</v>
      </c>
      <c r="BC1028" s="9">
        <v>1025</v>
      </c>
      <c r="BD1028" s="9">
        <v>412.87</v>
      </c>
    </row>
    <row r="1029" spans="52:56" x14ac:dyDescent="0.25">
      <c r="AZ1029" s="9">
        <v>1026</v>
      </c>
      <c r="BA1029" s="9">
        <v>1</v>
      </c>
      <c r="BB1029" s="9">
        <v>1</v>
      </c>
      <c r="BC1029" s="9">
        <v>1026</v>
      </c>
      <c r="BD1029" s="9">
        <v>413.27280000000002</v>
      </c>
    </row>
    <row r="1030" spans="52:56" x14ac:dyDescent="0.25">
      <c r="AZ1030" s="9">
        <v>1027</v>
      </c>
      <c r="BA1030" s="9">
        <v>1</v>
      </c>
      <c r="BB1030" s="9">
        <v>1</v>
      </c>
      <c r="BC1030" s="9">
        <v>1027</v>
      </c>
      <c r="BD1030" s="9">
        <v>413.67559999999997</v>
      </c>
    </row>
    <row r="1031" spans="52:56" x14ac:dyDescent="0.25">
      <c r="AZ1031" s="9">
        <v>1028</v>
      </c>
      <c r="BA1031" s="9">
        <v>1</v>
      </c>
      <c r="BB1031" s="9">
        <v>1</v>
      </c>
      <c r="BC1031" s="9">
        <v>1028</v>
      </c>
      <c r="BD1031" s="9">
        <v>414.07839999999999</v>
      </c>
    </row>
    <row r="1032" spans="52:56" x14ac:dyDescent="0.25">
      <c r="AZ1032" s="9">
        <v>1029</v>
      </c>
      <c r="BA1032" s="9">
        <v>1</v>
      </c>
      <c r="BB1032" s="9">
        <v>1</v>
      </c>
      <c r="BC1032" s="9">
        <v>1029</v>
      </c>
      <c r="BD1032" s="9">
        <v>414.4812</v>
      </c>
    </row>
    <row r="1033" spans="52:56" x14ac:dyDescent="0.25">
      <c r="AZ1033" s="9">
        <v>1030</v>
      </c>
      <c r="BA1033" s="9">
        <v>1</v>
      </c>
      <c r="BB1033" s="9">
        <v>1</v>
      </c>
      <c r="BC1033" s="9">
        <v>1030</v>
      </c>
      <c r="BD1033" s="9">
        <v>414.88400000000001</v>
      </c>
    </row>
    <row r="1034" spans="52:56" x14ac:dyDescent="0.25">
      <c r="AZ1034" s="9">
        <v>1031</v>
      </c>
      <c r="BA1034" s="9">
        <v>1</v>
      </c>
      <c r="BB1034" s="9">
        <v>1</v>
      </c>
      <c r="BC1034" s="9">
        <v>1031</v>
      </c>
      <c r="BD1034" s="9">
        <v>415.28679999999997</v>
      </c>
    </row>
    <row r="1035" spans="52:56" x14ac:dyDescent="0.25">
      <c r="AZ1035" s="9">
        <v>1032</v>
      </c>
      <c r="BA1035" s="9">
        <v>1</v>
      </c>
      <c r="BB1035" s="9">
        <v>1</v>
      </c>
      <c r="BC1035" s="9">
        <v>1032</v>
      </c>
      <c r="BD1035" s="9">
        <v>415.68959999999998</v>
      </c>
    </row>
    <row r="1036" spans="52:56" x14ac:dyDescent="0.25">
      <c r="AZ1036" s="9">
        <v>1033</v>
      </c>
      <c r="BA1036" s="9">
        <v>1</v>
      </c>
      <c r="BB1036" s="9">
        <v>1</v>
      </c>
      <c r="BC1036" s="9">
        <v>1033</v>
      </c>
      <c r="BD1036" s="9">
        <v>416.0924</v>
      </c>
    </row>
    <row r="1037" spans="52:56" x14ac:dyDescent="0.25">
      <c r="AZ1037" s="9">
        <v>1034</v>
      </c>
      <c r="BA1037" s="9">
        <v>1</v>
      </c>
      <c r="BB1037" s="9">
        <v>1</v>
      </c>
      <c r="BC1037" s="9">
        <v>1034</v>
      </c>
      <c r="BD1037" s="9">
        <v>416.49520000000001</v>
      </c>
    </row>
    <row r="1038" spans="52:56" x14ac:dyDescent="0.25">
      <c r="AZ1038" s="9">
        <v>1035</v>
      </c>
      <c r="BA1038" s="9">
        <v>1</v>
      </c>
      <c r="BB1038" s="9">
        <v>1</v>
      </c>
      <c r="BC1038" s="9">
        <v>1035</v>
      </c>
      <c r="BD1038" s="9">
        <v>416.89799999999997</v>
      </c>
    </row>
    <row r="1039" spans="52:56" x14ac:dyDescent="0.25">
      <c r="AZ1039" s="9">
        <v>1036</v>
      </c>
      <c r="BA1039" s="9">
        <v>1</v>
      </c>
      <c r="BB1039" s="9">
        <v>1</v>
      </c>
      <c r="BC1039" s="9">
        <v>1036</v>
      </c>
      <c r="BD1039" s="9">
        <v>417.30079999999998</v>
      </c>
    </row>
    <row r="1040" spans="52:56" x14ac:dyDescent="0.25">
      <c r="AZ1040" s="9">
        <v>1037</v>
      </c>
      <c r="BA1040" s="9">
        <v>1</v>
      </c>
      <c r="BB1040" s="9">
        <v>1</v>
      </c>
      <c r="BC1040" s="9">
        <v>1037</v>
      </c>
      <c r="BD1040" s="9">
        <v>417.70359999999999</v>
      </c>
    </row>
    <row r="1041" spans="52:56" x14ac:dyDescent="0.25">
      <c r="AZ1041" s="9">
        <v>1038</v>
      </c>
      <c r="BA1041" s="9">
        <v>1</v>
      </c>
      <c r="BB1041" s="9">
        <v>1</v>
      </c>
      <c r="BC1041" s="9">
        <v>1038</v>
      </c>
      <c r="BD1041" s="9">
        <v>418.10640000000001</v>
      </c>
    </row>
    <row r="1042" spans="52:56" x14ac:dyDescent="0.25">
      <c r="AZ1042" s="9">
        <v>1039</v>
      </c>
      <c r="BA1042" s="9">
        <v>1</v>
      </c>
      <c r="BB1042" s="9">
        <v>1</v>
      </c>
      <c r="BC1042" s="9">
        <v>1039</v>
      </c>
      <c r="BD1042" s="9">
        <v>418.50919999999996</v>
      </c>
    </row>
    <row r="1043" spans="52:56" x14ac:dyDescent="0.25">
      <c r="AZ1043" s="9">
        <v>1040</v>
      </c>
      <c r="BA1043" s="9">
        <v>1</v>
      </c>
      <c r="BB1043" s="9">
        <v>1</v>
      </c>
      <c r="BC1043" s="9">
        <v>1040</v>
      </c>
      <c r="BD1043" s="9">
        <v>418.91199999999998</v>
      </c>
    </row>
    <row r="1044" spans="52:56" x14ac:dyDescent="0.25">
      <c r="AZ1044" s="9">
        <v>1041</v>
      </c>
      <c r="BA1044" s="9">
        <v>1</v>
      </c>
      <c r="BB1044" s="9">
        <v>1</v>
      </c>
      <c r="BC1044" s="9">
        <v>1041</v>
      </c>
      <c r="BD1044" s="9">
        <v>419.31479999999999</v>
      </c>
    </row>
    <row r="1045" spans="52:56" x14ac:dyDescent="0.25">
      <c r="AZ1045" s="9">
        <v>1042</v>
      </c>
      <c r="BA1045" s="9">
        <v>1</v>
      </c>
      <c r="BB1045" s="9">
        <v>1</v>
      </c>
      <c r="BC1045" s="9">
        <v>1042</v>
      </c>
      <c r="BD1045" s="9">
        <v>419.7176</v>
      </c>
    </row>
    <row r="1046" spans="52:56" x14ac:dyDescent="0.25">
      <c r="AZ1046" s="9">
        <v>1043</v>
      </c>
      <c r="BA1046" s="9">
        <v>1</v>
      </c>
      <c r="BB1046" s="9">
        <v>1</v>
      </c>
      <c r="BC1046" s="9">
        <v>1043</v>
      </c>
      <c r="BD1046" s="9">
        <v>420.12040000000002</v>
      </c>
    </row>
    <row r="1047" spans="52:56" x14ac:dyDescent="0.25">
      <c r="AZ1047" s="9">
        <v>1044</v>
      </c>
      <c r="BA1047" s="9">
        <v>1</v>
      </c>
      <c r="BB1047" s="9">
        <v>1</v>
      </c>
      <c r="BC1047" s="9">
        <v>1044</v>
      </c>
      <c r="BD1047" s="9">
        <v>420.52319999999997</v>
      </c>
    </row>
    <row r="1048" spans="52:56" x14ac:dyDescent="0.25">
      <c r="AZ1048" s="9">
        <v>1045</v>
      </c>
      <c r="BA1048" s="9">
        <v>1</v>
      </c>
      <c r="BB1048" s="9">
        <v>1</v>
      </c>
      <c r="BC1048" s="9">
        <v>1045</v>
      </c>
      <c r="BD1048" s="9">
        <v>420.92599999999999</v>
      </c>
    </row>
    <row r="1049" spans="52:56" x14ac:dyDescent="0.25">
      <c r="AZ1049" s="9">
        <v>1046</v>
      </c>
      <c r="BA1049" s="9">
        <v>1</v>
      </c>
      <c r="BB1049" s="9">
        <v>1</v>
      </c>
      <c r="BC1049" s="9">
        <v>1046</v>
      </c>
      <c r="BD1049" s="9">
        <v>421.3288</v>
      </c>
    </row>
    <row r="1050" spans="52:56" x14ac:dyDescent="0.25">
      <c r="AZ1050" s="9">
        <v>1047</v>
      </c>
      <c r="BA1050" s="9">
        <v>1</v>
      </c>
      <c r="BB1050" s="9">
        <v>1</v>
      </c>
      <c r="BC1050" s="9">
        <v>1047</v>
      </c>
      <c r="BD1050" s="9">
        <v>421.73160000000001</v>
      </c>
    </row>
    <row r="1051" spans="52:56" x14ac:dyDescent="0.25">
      <c r="AZ1051" s="9">
        <v>1048</v>
      </c>
      <c r="BA1051" s="9">
        <v>1</v>
      </c>
      <c r="BB1051" s="9">
        <v>1</v>
      </c>
      <c r="BC1051" s="9">
        <v>1048</v>
      </c>
      <c r="BD1051" s="9">
        <v>422.13439999999997</v>
      </c>
    </row>
    <row r="1052" spans="52:56" x14ac:dyDescent="0.25">
      <c r="AZ1052" s="9">
        <v>1049</v>
      </c>
      <c r="BA1052" s="9">
        <v>1</v>
      </c>
      <c r="BB1052" s="9">
        <v>1</v>
      </c>
      <c r="BC1052" s="9">
        <v>1049</v>
      </c>
      <c r="BD1052" s="9">
        <v>422.53719999999998</v>
      </c>
    </row>
    <row r="1053" spans="52:56" x14ac:dyDescent="0.25">
      <c r="AZ1053" s="9">
        <v>1050</v>
      </c>
      <c r="BA1053" s="9">
        <v>1</v>
      </c>
      <c r="BB1053" s="9">
        <v>1</v>
      </c>
      <c r="BC1053" s="9">
        <v>1050</v>
      </c>
      <c r="BD1053" s="9">
        <v>422.94</v>
      </c>
    </row>
    <row r="1054" spans="52:56" x14ac:dyDescent="0.25">
      <c r="AZ1054" s="9">
        <v>1051</v>
      </c>
      <c r="BA1054" s="9">
        <v>1</v>
      </c>
      <c r="BB1054" s="9">
        <v>1</v>
      </c>
      <c r="BC1054" s="9">
        <v>1051</v>
      </c>
      <c r="BD1054" s="9">
        <v>423.34280000000001</v>
      </c>
    </row>
    <row r="1055" spans="52:56" x14ac:dyDescent="0.25">
      <c r="AZ1055" s="9">
        <v>1052</v>
      </c>
      <c r="BA1055" s="9">
        <v>1</v>
      </c>
      <c r="BB1055" s="9">
        <v>1</v>
      </c>
      <c r="BC1055" s="9">
        <v>1052</v>
      </c>
      <c r="BD1055" s="9">
        <v>423.74559999999997</v>
      </c>
    </row>
    <row r="1056" spans="52:56" x14ac:dyDescent="0.25">
      <c r="AZ1056" s="9">
        <v>1053</v>
      </c>
      <c r="BA1056" s="9">
        <v>1</v>
      </c>
      <c r="BB1056" s="9">
        <v>1</v>
      </c>
      <c r="BC1056" s="9">
        <v>1053</v>
      </c>
      <c r="BD1056" s="9">
        <v>424.14839999999998</v>
      </c>
    </row>
    <row r="1057" spans="52:56" x14ac:dyDescent="0.25">
      <c r="AZ1057" s="9">
        <v>1054</v>
      </c>
      <c r="BA1057" s="9">
        <v>1</v>
      </c>
      <c r="BB1057" s="9">
        <v>1</v>
      </c>
      <c r="BC1057" s="9">
        <v>1054</v>
      </c>
      <c r="BD1057" s="9">
        <v>424.55119999999999</v>
      </c>
    </row>
    <row r="1058" spans="52:56" x14ac:dyDescent="0.25">
      <c r="AZ1058" s="9">
        <v>1055</v>
      </c>
      <c r="BA1058" s="9">
        <v>1</v>
      </c>
      <c r="BB1058" s="9">
        <v>1</v>
      </c>
      <c r="BC1058" s="9">
        <v>1055</v>
      </c>
      <c r="BD1058" s="9">
        <v>424.95400000000001</v>
      </c>
    </row>
    <row r="1059" spans="52:56" x14ac:dyDescent="0.25">
      <c r="AZ1059" s="9">
        <v>1056</v>
      </c>
      <c r="BA1059" s="9">
        <v>1</v>
      </c>
      <c r="BB1059" s="9">
        <v>1</v>
      </c>
      <c r="BC1059" s="9">
        <v>1056</v>
      </c>
      <c r="BD1059" s="9">
        <v>425.35679999999996</v>
      </c>
    </row>
    <row r="1060" spans="52:56" x14ac:dyDescent="0.25">
      <c r="AZ1060" s="9">
        <v>1057</v>
      </c>
      <c r="BA1060" s="9">
        <v>1</v>
      </c>
      <c r="BB1060" s="9">
        <v>1</v>
      </c>
      <c r="BC1060" s="9">
        <v>1057</v>
      </c>
      <c r="BD1060" s="9">
        <v>425.75959999999998</v>
      </c>
    </row>
    <row r="1061" spans="52:56" x14ac:dyDescent="0.25">
      <c r="AZ1061" s="9">
        <v>1058</v>
      </c>
      <c r="BA1061" s="9">
        <v>1</v>
      </c>
      <c r="BB1061" s="9">
        <v>1</v>
      </c>
      <c r="BC1061" s="9">
        <v>1058</v>
      </c>
      <c r="BD1061" s="9">
        <v>426.16239999999999</v>
      </c>
    </row>
    <row r="1062" spans="52:56" x14ac:dyDescent="0.25">
      <c r="AZ1062" s="9">
        <v>1059</v>
      </c>
      <c r="BA1062" s="9">
        <v>1</v>
      </c>
      <c r="BB1062" s="9">
        <v>1</v>
      </c>
      <c r="BC1062" s="9">
        <v>1059</v>
      </c>
      <c r="BD1062" s="9">
        <v>426.5652</v>
      </c>
    </row>
    <row r="1063" spans="52:56" x14ac:dyDescent="0.25">
      <c r="AZ1063" s="9">
        <v>1060</v>
      </c>
      <c r="BA1063" s="9">
        <v>1</v>
      </c>
      <c r="BB1063" s="9">
        <v>1</v>
      </c>
      <c r="BC1063" s="9">
        <v>1060</v>
      </c>
      <c r="BD1063" s="9">
        <v>426.96800000000002</v>
      </c>
    </row>
    <row r="1064" spans="52:56" x14ac:dyDescent="0.25">
      <c r="AZ1064" s="9">
        <v>1061</v>
      </c>
      <c r="BA1064" s="9">
        <v>1</v>
      </c>
      <c r="BB1064" s="9">
        <v>1</v>
      </c>
      <c r="BC1064" s="9">
        <v>1061</v>
      </c>
      <c r="BD1064" s="9">
        <v>427.37079999999997</v>
      </c>
    </row>
    <row r="1065" spans="52:56" x14ac:dyDescent="0.25">
      <c r="AZ1065" s="9">
        <v>1062</v>
      </c>
      <c r="BA1065" s="9">
        <v>1</v>
      </c>
      <c r="BB1065" s="9">
        <v>1</v>
      </c>
      <c r="BC1065" s="9">
        <v>1062</v>
      </c>
      <c r="BD1065" s="9">
        <v>427.77359999999999</v>
      </c>
    </row>
    <row r="1066" spans="52:56" x14ac:dyDescent="0.25">
      <c r="AZ1066" s="9">
        <v>1063</v>
      </c>
      <c r="BA1066" s="9">
        <v>1</v>
      </c>
      <c r="BB1066" s="9">
        <v>1</v>
      </c>
      <c r="BC1066" s="9">
        <v>1063</v>
      </c>
      <c r="BD1066" s="9">
        <v>428.1764</v>
      </c>
    </row>
    <row r="1067" spans="52:56" x14ac:dyDescent="0.25">
      <c r="AZ1067" s="9">
        <v>1064</v>
      </c>
      <c r="BA1067" s="9">
        <v>1</v>
      </c>
      <c r="BB1067" s="9">
        <v>1</v>
      </c>
      <c r="BC1067" s="9">
        <v>1064</v>
      </c>
      <c r="BD1067" s="9">
        <v>428.57920000000001</v>
      </c>
    </row>
    <row r="1068" spans="52:56" x14ac:dyDescent="0.25">
      <c r="AZ1068" s="9">
        <v>1065</v>
      </c>
      <c r="BA1068" s="9">
        <v>1</v>
      </c>
      <c r="BB1068" s="9">
        <v>1</v>
      </c>
      <c r="BC1068" s="9">
        <v>1065</v>
      </c>
      <c r="BD1068" s="9">
        <v>428.98199999999997</v>
      </c>
    </row>
    <row r="1069" spans="52:56" x14ac:dyDescent="0.25">
      <c r="AZ1069" s="9">
        <v>1066</v>
      </c>
      <c r="BA1069" s="9">
        <v>1</v>
      </c>
      <c r="BB1069" s="9">
        <v>1</v>
      </c>
      <c r="BC1069" s="9">
        <v>1066</v>
      </c>
      <c r="BD1069" s="9">
        <v>429.38479999999998</v>
      </c>
    </row>
    <row r="1070" spans="52:56" x14ac:dyDescent="0.25">
      <c r="AZ1070" s="9">
        <v>1067</v>
      </c>
      <c r="BA1070" s="9">
        <v>1</v>
      </c>
      <c r="BB1070" s="9">
        <v>1</v>
      </c>
      <c r="BC1070" s="9">
        <v>1067</v>
      </c>
      <c r="BD1070" s="9">
        <v>429.7876</v>
      </c>
    </row>
    <row r="1071" spans="52:56" x14ac:dyDescent="0.25">
      <c r="AZ1071" s="9">
        <v>1068</v>
      </c>
      <c r="BA1071" s="9">
        <v>1</v>
      </c>
      <c r="BB1071" s="9">
        <v>1</v>
      </c>
      <c r="BC1071" s="9">
        <v>1068</v>
      </c>
      <c r="BD1071" s="9">
        <v>430.19040000000001</v>
      </c>
    </row>
    <row r="1072" spans="52:56" x14ac:dyDescent="0.25">
      <c r="AZ1072" s="9">
        <v>1069</v>
      </c>
      <c r="BA1072" s="9">
        <v>1</v>
      </c>
      <c r="BB1072" s="9">
        <v>1</v>
      </c>
      <c r="BC1072" s="9">
        <v>1069</v>
      </c>
      <c r="BD1072" s="9">
        <v>430.59319999999997</v>
      </c>
    </row>
    <row r="1073" spans="52:56" x14ac:dyDescent="0.25">
      <c r="AZ1073" s="9">
        <v>1070</v>
      </c>
      <c r="BA1073" s="9">
        <v>1</v>
      </c>
      <c r="BB1073" s="9">
        <v>1</v>
      </c>
      <c r="BC1073" s="9">
        <v>1070</v>
      </c>
      <c r="BD1073" s="9">
        <v>430.99599999999998</v>
      </c>
    </row>
    <row r="1074" spans="52:56" x14ac:dyDescent="0.25">
      <c r="AZ1074" s="9">
        <v>1071</v>
      </c>
      <c r="BA1074" s="9">
        <v>1</v>
      </c>
      <c r="BB1074" s="9">
        <v>1</v>
      </c>
      <c r="BC1074" s="9">
        <v>1071</v>
      </c>
      <c r="BD1074" s="9">
        <v>431.39879999999999</v>
      </c>
    </row>
    <row r="1075" spans="52:56" x14ac:dyDescent="0.25">
      <c r="AZ1075" s="9">
        <v>1072</v>
      </c>
      <c r="BA1075" s="9">
        <v>1</v>
      </c>
      <c r="BB1075" s="9">
        <v>1</v>
      </c>
      <c r="BC1075" s="9">
        <v>1072</v>
      </c>
      <c r="BD1075" s="9">
        <v>431.80160000000001</v>
      </c>
    </row>
    <row r="1076" spans="52:56" x14ac:dyDescent="0.25">
      <c r="AZ1076" s="9">
        <v>1073</v>
      </c>
      <c r="BA1076" s="9">
        <v>1</v>
      </c>
      <c r="BB1076" s="9">
        <v>1</v>
      </c>
      <c r="BC1076" s="9">
        <v>1073</v>
      </c>
      <c r="BD1076" s="9">
        <v>432.20439999999996</v>
      </c>
    </row>
    <row r="1077" spans="52:56" x14ac:dyDescent="0.25">
      <c r="AZ1077" s="9">
        <v>1074</v>
      </c>
      <c r="BA1077" s="9">
        <v>1</v>
      </c>
      <c r="BB1077" s="9">
        <v>1</v>
      </c>
      <c r="BC1077" s="9">
        <v>1074</v>
      </c>
      <c r="BD1077" s="9">
        <v>432.60719999999998</v>
      </c>
    </row>
    <row r="1078" spans="52:56" x14ac:dyDescent="0.25">
      <c r="AZ1078" s="9">
        <v>1075</v>
      </c>
      <c r="BA1078" s="9">
        <v>1</v>
      </c>
      <c r="BB1078" s="9">
        <v>1</v>
      </c>
      <c r="BC1078" s="9">
        <v>1075</v>
      </c>
      <c r="BD1078" s="9">
        <v>433.01</v>
      </c>
    </row>
    <row r="1079" spans="52:56" x14ac:dyDescent="0.25">
      <c r="AZ1079" s="9">
        <v>1076</v>
      </c>
      <c r="BA1079" s="9">
        <v>1</v>
      </c>
      <c r="BB1079" s="9">
        <v>1</v>
      </c>
      <c r="BC1079" s="9">
        <v>1076</v>
      </c>
      <c r="BD1079" s="9">
        <v>433.4128</v>
      </c>
    </row>
    <row r="1080" spans="52:56" x14ac:dyDescent="0.25">
      <c r="AZ1080" s="9">
        <v>1077</v>
      </c>
      <c r="BA1080" s="9">
        <v>1</v>
      </c>
      <c r="BB1080" s="9">
        <v>1</v>
      </c>
      <c r="BC1080" s="9">
        <v>1077</v>
      </c>
      <c r="BD1080" s="9">
        <v>433.81560000000002</v>
      </c>
    </row>
    <row r="1081" spans="52:56" x14ac:dyDescent="0.25">
      <c r="AZ1081" s="9">
        <v>1078</v>
      </c>
      <c r="BA1081" s="9">
        <v>1</v>
      </c>
      <c r="BB1081" s="9">
        <v>1</v>
      </c>
      <c r="BC1081" s="9">
        <v>1078</v>
      </c>
      <c r="BD1081" s="9">
        <v>434.21839999999997</v>
      </c>
    </row>
    <row r="1082" spans="52:56" x14ac:dyDescent="0.25">
      <c r="AZ1082" s="9">
        <v>1079</v>
      </c>
      <c r="BA1082" s="9">
        <v>1</v>
      </c>
      <c r="BB1082" s="9">
        <v>1</v>
      </c>
      <c r="BC1082" s="9">
        <v>1079</v>
      </c>
      <c r="BD1082" s="9">
        <v>434.62119999999999</v>
      </c>
    </row>
    <row r="1083" spans="52:56" x14ac:dyDescent="0.25">
      <c r="AZ1083" s="9">
        <v>1080</v>
      </c>
      <c r="BA1083" s="9">
        <v>1</v>
      </c>
      <c r="BB1083" s="9">
        <v>1</v>
      </c>
      <c r="BC1083" s="9">
        <v>1080</v>
      </c>
      <c r="BD1083" s="9">
        <v>435.024</v>
      </c>
    </row>
    <row r="1084" spans="52:56" x14ac:dyDescent="0.25">
      <c r="AZ1084" s="9">
        <v>1081</v>
      </c>
      <c r="BA1084" s="9">
        <v>1</v>
      </c>
      <c r="BB1084" s="9">
        <v>1</v>
      </c>
      <c r="BC1084" s="9">
        <v>1081</v>
      </c>
      <c r="BD1084" s="9">
        <v>435.42680000000001</v>
      </c>
    </row>
    <row r="1085" spans="52:56" x14ac:dyDescent="0.25">
      <c r="AZ1085" s="9">
        <v>1082</v>
      </c>
      <c r="BA1085" s="9">
        <v>1</v>
      </c>
      <c r="BB1085" s="9">
        <v>1</v>
      </c>
      <c r="BC1085" s="9">
        <v>1082</v>
      </c>
      <c r="BD1085" s="9">
        <v>435.82959999999997</v>
      </c>
    </row>
    <row r="1086" spans="52:56" x14ac:dyDescent="0.25">
      <c r="AZ1086" s="9">
        <v>1083</v>
      </c>
      <c r="BA1086" s="9">
        <v>1</v>
      </c>
      <c r="BB1086" s="9">
        <v>1</v>
      </c>
      <c r="BC1086" s="9">
        <v>1083</v>
      </c>
      <c r="BD1086" s="9">
        <v>436.23239999999998</v>
      </c>
    </row>
    <row r="1087" spans="52:56" x14ac:dyDescent="0.25">
      <c r="AZ1087" s="9">
        <v>1084</v>
      </c>
      <c r="BA1087" s="9">
        <v>1</v>
      </c>
      <c r="BB1087" s="9">
        <v>1</v>
      </c>
      <c r="BC1087" s="9">
        <v>1084</v>
      </c>
      <c r="BD1087" s="9">
        <v>436.6352</v>
      </c>
    </row>
    <row r="1088" spans="52:56" x14ac:dyDescent="0.25">
      <c r="AZ1088" s="9">
        <v>1085</v>
      </c>
      <c r="BA1088" s="9">
        <v>1</v>
      </c>
      <c r="BB1088" s="9">
        <v>1</v>
      </c>
      <c r="BC1088" s="9">
        <v>1085</v>
      </c>
      <c r="BD1088" s="9">
        <v>437.03800000000001</v>
      </c>
    </row>
    <row r="1089" spans="52:56" x14ac:dyDescent="0.25">
      <c r="AZ1089" s="9">
        <v>1086</v>
      </c>
      <c r="BA1089" s="9">
        <v>1</v>
      </c>
      <c r="BB1089" s="9">
        <v>1</v>
      </c>
      <c r="BC1089" s="9">
        <v>1086</v>
      </c>
      <c r="BD1089" s="9">
        <v>437.44079999999997</v>
      </c>
    </row>
    <row r="1090" spans="52:56" x14ac:dyDescent="0.25">
      <c r="AZ1090" s="9">
        <v>1087</v>
      </c>
      <c r="BA1090" s="9">
        <v>1</v>
      </c>
      <c r="BB1090" s="9">
        <v>1</v>
      </c>
      <c r="BC1090" s="9">
        <v>1087</v>
      </c>
      <c r="BD1090" s="9">
        <v>437.84359999999998</v>
      </c>
    </row>
    <row r="1091" spans="52:56" x14ac:dyDescent="0.25">
      <c r="AZ1091" s="9">
        <v>1088</v>
      </c>
      <c r="BA1091" s="9">
        <v>1</v>
      </c>
      <c r="BB1091" s="9">
        <v>1</v>
      </c>
      <c r="BC1091" s="9">
        <v>1088</v>
      </c>
      <c r="BD1091" s="9">
        <v>438.24639999999999</v>
      </c>
    </row>
    <row r="1092" spans="52:56" x14ac:dyDescent="0.25">
      <c r="AZ1092" s="9">
        <v>1089</v>
      </c>
      <c r="BA1092" s="9">
        <v>1</v>
      </c>
      <c r="BB1092" s="9">
        <v>1</v>
      </c>
      <c r="BC1092" s="9">
        <v>1089</v>
      </c>
      <c r="BD1092" s="9">
        <v>438.64920000000001</v>
      </c>
    </row>
    <row r="1093" spans="52:56" x14ac:dyDescent="0.25">
      <c r="AZ1093" s="9">
        <v>1090</v>
      </c>
      <c r="BA1093" s="9">
        <v>1</v>
      </c>
      <c r="BB1093" s="9">
        <v>1</v>
      </c>
      <c r="BC1093" s="9">
        <v>1090</v>
      </c>
      <c r="BD1093" s="9">
        <v>439.05199999999996</v>
      </c>
    </row>
    <row r="1094" spans="52:56" x14ac:dyDescent="0.25">
      <c r="AZ1094" s="9">
        <v>1091</v>
      </c>
      <c r="BA1094" s="9">
        <v>1</v>
      </c>
      <c r="BB1094" s="9">
        <v>1</v>
      </c>
      <c r="BC1094" s="9">
        <v>1091</v>
      </c>
      <c r="BD1094" s="9">
        <v>439.45479999999998</v>
      </c>
    </row>
    <row r="1095" spans="52:56" x14ac:dyDescent="0.25">
      <c r="AZ1095" s="9">
        <v>1092</v>
      </c>
      <c r="BA1095" s="9">
        <v>1</v>
      </c>
      <c r="BB1095" s="9">
        <v>1</v>
      </c>
      <c r="BC1095" s="9">
        <v>1092</v>
      </c>
      <c r="BD1095" s="9">
        <v>439.85759999999999</v>
      </c>
    </row>
    <row r="1096" spans="52:56" x14ac:dyDescent="0.25">
      <c r="AZ1096" s="9">
        <v>1093</v>
      </c>
      <c r="BA1096" s="9">
        <v>1</v>
      </c>
      <c r="BB1096" s="9">
        <v>1</v>
      </c>
      <c r="BC1096" s="9">
        <v>1093</v>
      </c>
      <c r="BD1096" s="9">
        <v>440.2604</v>
      </c>
    </row>
    <row r="1097" spans="52:56" x14ac:dyDescent="0.25">
      <c r="AZ1097" s="9">
        <v>1094</v>
      </c>
      <c r="BA1097" s="9">
        <v>1</v>
      </c>
      <c r="BB1097" s="9">
        <v>1</v>
      </c>
      <c r="BC1097" s="9">
        <v>1094</v>
      </c>
      <c r="BD1097" s="9">
        <v>440.66320000000002</v>
      </c>
    </row>
    <row r="1098" spans="52:56" x14ac:dyDescent="0.25">
      <c r="AZ1098" s="9">
        <v>1095</v>
      </c>
      <c r="BA1098" s="9">
        <v>1</v>
      </c>
      <c r="BB1098" s="9">
        <v>1</v>
      </c>
      <c r="BC1098" s="9">
        <v>1095</v>
      </c>
      <c r="BD1098" s="9">
        <v>441.06599999999997</v>
      </c>
    </row>
    <row r="1099" spans="52:56" x14ac:dyDescent="0.25">
      <c r="AZ1099" s="9">
        <v>1096</v>
      </c>
      <c r="BA1099" s="9">
        <v>1</v>
      </c>
      <c r="BB1099" s="9">
        <v>1</v>
      </c>
      <c r="BC1099" s="9">
        <v>1096</v>
      </c>
      <c r="BD1099" s="9">
        <v>441.46879999999999</v>
      </c>
    </row>
    <row r="1100" spans="52:56" x14ac:dyDescent="0.25">
      <c r="AZ1100" s="9">
        <v>1097</v>
      </c>
      <c r="BA1100" s="9">
        <v>1</v>
      </c>
      <c r="BB1100" s="9">
        <v>1</v>
      </c>
      <c r="BC1100" s="9">
        <v>1097</v>
      </c>
      <c r="BD1100" s="9">
        <v>441.8716</v>
      </c>
    </row>
    <row r="1101" spans="52:56" x14ac:dyDescent="0.25">
      <c r="AZ1101" s="9">
        <v>1098</v>
      </c>
      <c r="BA1101" s="9">
        <v>1</v>
      </c>
      <c r="BB1101" s="9">
        <v>1</v>
      </c>
      <c r="BC1101" s="9">
        <v>1098</v>
      </c>
      <c r="BD1101" s="9">
        <v>442.27440000000001</v>
      </c>
    </row>
    <row r="1102" spans="52:56" x14ac:dyDescent="0.25">
      <c r="AZ1102" s="9">
        <v>1099</v>
      </c>
      <c r="BA1102" s="9">
        <v>1</v>
      </c>
      <c r="BB1102" s="9">
        <v>1</v>
      </c>
      <c r="BC1102" s="9">
        <v>1099</v>
      </c>
      <c r="BD1102" s="9">
        <v>442.67719999999997</v>
      </c>
    </row>
    <row r="1103" spans="52:56" x14ac:dyDescent="0.25">
      <c r="AZ1103" s="9">
        <v>1100</v>
      </c>
      <c r="BA1103" s="9">
        <v>1</v>
      </c>
      <c r="BB1103" s="9">
        <v>1</v>
      </c>
      <c r="BC1103" s="9">
        <v>1100</v>
      </c>
      <c r="BD1103" s="9">
        <v>443.08</v>
      </c>
    </row>
    <row r="1104" spans="52:56" x14ac:dyDescent="0.25">
      <c r="AZ1104" s="9">
        <v>1101</v>
      </c>
      <c r="BA1104" s="9">
        <v>1</v>
      </c>
      <c r="BB1104" s="9">
        <v>1</v>
      </c>
      <c r="BC1104" s="9">
        <v>1101</v>
      </c>
      <c r="BD1104" s="9">
        <v>443.4828</v>
      </c>
    </row>
    <row r="1105" spans="52:56" x14ac:dyDescent="0.25">
      <c r="AZ1105" s="9">
        <v>1102</v>
      </c>
      <c r="BA1105" s="9">
        <v>1</v>
      </c>
      <c r="BB1105" s="9">
        <v>1</v>
      </c>
      <c r="BC1105" s="9">
        <v>1102</v>
      </c>
      <c r="BD1105" s="9">
        <v>443.88560000000001</v>
      </c>
    </row>
    <row r="1106" spans="52:56" x14ac:dyDescent="0.25">
      <c r="AZ1106" s="9">
        <v>1103</v>
      </c>
      <c r="BA1106" s="9">
        <v>1</v>
      </c>
      <c r="BB1106" s="9">
        <v>1</v>
      </c>
      <c r="BC1106" s="9">
        <v>1103</v>
      </c>
      <c r="BD1106" s="9">
        <v>444.28839999999997</v>
      </c>
    </row>
    <row r="1107" spans="52:56" x14ac:dyDescent="0.25">
      <c r="AZ1107" s="9">
        <v>1104</v>
      </c>
      <c r="BA1107" s="9">
        <v>1</v>
      </c>
      <c r="BB1107" s="9">
        <v>1</v>
      </c>
      <c r="BC1107" s="9">
        <v>1104</v>
      </c>
      <c r="BD1107" s="9">
        <v>444.69119999999998</v>
      </c>
    </row>
    <row r="1108" spans="52:56" x14ac:dyDescent="0.25">
      <c r="AZ1108" s="9">
        <v>1105</v>
      </c>
      <c r="BA1108" s="9">
        <v>1</v>
      </c>
      <c r="BB1108" s="9">
        <v>1</v>
      </c>
      <c r="BC1108" s="9">
        <v>1105</v>
      </c>
      <c r="BD1108" s="9">
        <v>445.09399999999999</v>
      </c>
    </row>
    <row r="1109" spans="52:56" x14ac:dyDescent="0.25">
      <c r="AZ1109" s="9">
        <v>1106</v>
      </c>
      <c r="BA1109" s="9">
        <v>1</v>
      </c>
      <c r="BB1109" s="9">
        <v>1</v>
      </c>
      <c r="BC1109" s="9">
        <v>1106</v>
      </c>
      <c r="BD1109" s="9">
        <v>445.49680000000001</v>
      </c>
    </row>
    <row r="1110" spans="52:56" x14ac:dyDescent="0.25">
      <c r="AZ1110" s="9">
        <v>1107</v>
      </c>
      <c r="BA1110" s="9">
        <v>1</v>
      </c>
      <c r="BB1110" s="9">
        <v>1</v>
      </c>
      <c r="BC1110" s="9">
        <v>1107</v>
      </c>
      <c r="BD1110" s="9">
        <v>445.89959999999996</v>
      </c>
    </row>
    <row r="1111" spans="52:56" x14ac:dyDescent="0.25">
      <c r="AZ1111" s="9">
        <v>1108</v>
      </c>
      <c r="BA1111" s="9">
        <v>1</v>
      </c>
      <c r="BB1111" s="9">
        <v>1</v>
      </c>
      <c r="BC1111" s="9">
        <v>1108</v>
      </c>
      <c r="BD1111" s="9">
        <v>446.30239999999998</v>
      </c>
    </row>
    <row r="1112" spans="52:56" x14ac:dyDescent="0.25">
      <c r="AZ1112" s="9">
        <v>1109</v>
      </c>
      <c r="BA1112" s="9">
        <v>1</v>
      </c>
      <c r="BB1112" s="9">
        <v>1</v>
      </c>
      <c r="BC1112" s="9">
        <v>1109</v>
      </c>
      <c r="BD1112" s="9">
        <v>446.70519999999999</v>
      </c>
    </row>
    <row r="1113" spans="52:56" x14ac:dyDescent="0.25">
      <c r="AZ1113" s="9">
        <v>1110</v>
      </c>
      <c r="BA1113" s="9">
        <v>1</v>
      </c>
      <c r="BB1113" s="9">
        <v>1</v>
      </c>
      <c r="BC1113" s="9">
        <v>1110</v>
      </c>
      <c r="BD1113" s="9">
        <v>447.108</v>
      </c>
    </row>
    <row r="1114" spans="52:56" x14ac:dyDescent="0.25">
      <c r="AZ1114" s="9">
        <v>1111</v>
      </c>
      <c r="BA1114" s="9">
        <v>1</v>
      </c>
      <c r="BB1114" s="9">
        <v>1</v>
      </c>
      <c r="BC1114" s="9">
        <v>1111</v>
      </c>
      <c r="BD1114" s="9">
        <v>447.51080000000002</v>
      </c>
    </row>
    <row r="1115" spans="52:56" x14ac:dyDescent="0.25">
      <c r="AZ1115" s="9">
        <v>1112</v>
      </c>
      <c r="BA1115" s="9">
        <v>1</v>
      </c>
      <c r="BB1115" s="9">
        <v>1</v>
      </c>
      <c r="BC1115" s="9">
        <v>1112</v>
      </c>
      <c r="BD1115" s="9">
        <v>447.91359999999997</v>
      </c>
    </row>
    <row r="1116" spans="52:56" x14ac:dyDescent="0.25">
      <c r="AZ1116" s="9">
        <v>1113</v>
      </c>
      <c r="BA1116" s="9">
        <v>1</v>
      </c>
      <c r="BB1116" s="9">
        <v>1</v>
      </c>
      <c r="BC1116" s="9">
        <v>1113</v>
      </c>
      <c r="BD1116" s="9">
        <v>448.31639999999999</v>
      </c>
    </row>
    <row r="1117" spans="52:56" x14ac:dyDescent="0.25">
      <c r="AZ1117" s="9">
        <v>1114</v>
      </c>
      <c r="BA1117" s="9">
        <v>1</v>
      </c>
      <c r="BB1117" s="9">
        <v>1</v>
      </c>
      <c r="BC1117" s="9">
        <v>1114</v>
      </c>
      <c r="BD1117" s="9">
        <v>448.7192</v>
      </c>
    </row>
    <row r="1118" spans="52:56" x14ac:dyDescent="0.25">
      <c r="AZ1118" s="9">
        <v>1115</v>
      </c>
      <c r="BA1118" s="9">
        <v>1</v>
      </c>
      <c r="BB1118" s="9">
        <v>1</v>
      </c>
      <c r="BC1118" s="9">
        <v>1115</v>
      </c>
      <c r="BD1118" s="9">
        <v>449.12200000000001</v>
      </c>
    </row>
    <row r="1119" spans="52:56" x14ac:dyDescent="0.25">
      <c r="AZ1119" s="9">
        <v>1116</v>
      </c>
      <c r="BA1119" s="9">
        <v>1</v>
      </c>
      <c r="BB1119" s="9">
        <v>1</v>
      </c>
      <c r="BC1119" s="9">
        <v>1116</v>
      </c>
      <c r="BD1119" s="9">
        <v>449.52479999999997</v>
      </c>
    </row>
    <row r="1120" spans="52:56" x14ac:dyDescent="0.25">
      <c r="AZ1120" s="9">
        <v>1117</v>
      </c>
      <c r="BA1120" s="9">
        <v>1</v>
      </c>
      <c r="BB1120" s="9">
        <v>1</v>
      </c>
      <c r="BC1120" s="9">
        <v>1117</v>
      </c>
      <c r="BD1120" s="9">
        <v>449.92759999999998</v>
      </c>
    </row>
    <row r="1121" spans="52:56" x14ac:dyDescent="0.25">
      <c r="AZ1121" s="9">
        <v>1118</v>
      </c>
      <c r="BA1121" s="9">
        <v>1</v>
      </c>
      <c r="BB1121" s="9">
        <v>1</v>
      </c>
      <c r="BC1121" s="9">
        <v>1118</v>
      </c>
      <c r="BD1121" s="9">
        <v>450.3304</v>
      </c>
    </row>
    <row r="1122" spans="52:56" x14ac:dyDescent="0.25">
      <c r="AZ1122" s="9">
        <v>1119</v>
      </c>
      <c r="BA1122" s="9">
        <v>1</v>
      </c>
      <c r="BB1122" s="9">
        <v>1</v>
      </c>
      <c r="BC1122" s="9">
        <v>1119</v>
      </c>
      <c r="BD1122" s="9">
        <v>450.73320000000001</v>
      </c>
    </row>
    <row r="1123" spans="52:56" x14ac:dyDescent="0.25">
      <c r="AZ1123" s="9">
        <v>1120</v>
      </c>
      <c r="BA1123" s="9">
        <v>1</v>
      </c>
      <c r="BB1123" s="9">
        <v>1</v>
      </c>
      <c r="BC1123" s="9">
        <v>1120</v>
      </c>
      <c r="BD1123" s="9">
        <v>451.13599999999997</v>
      </c>
    </row>
    <row r="1124" spans="52:56" x14ac:dyDescent="0.25">
      <c r="AZ1124" s="9">
        <v>1121</v>
      </c>
      <c r="BA1124" s="9">
        <v>1</v>
      </c>
      <c r="BB1124" s="9">
        <v>1</v>
      </c>
      <c r="BC1124" s="9">
        <v>1121</v>
      </c>
      <c r="BD1124" s="9">
        <v>451.53879999999998</v>
      </c>
    </row>
    <row r="1125" spans="52:56" x14ac:dyDescent="0.25">
      <c r="AZ1125" s="9">
        <v>1122</v>
      </c>
      <c r="BA1125" s="9">
        <v>1</v>
      </c>
      <c r="BB1125" s="9">
        <v>1</v>
      </c>
      <c r="BC1125" s="9">
        <v>1122</v>
      </c>
      <c r="BD1125" s="9">
        <v>451.94159999999999</v>
      </c>
    </row>
    <row r="1126" spans="52:56" x14ac:dyDescent="0.25">
      <c r="AZ1126" s="9">
        <v>1123</v>
      </c>
      <c r="BA1126" s="9">
        <v>1</v>
      </c>
      <c r="BB1126" s="9">
        <v>1</v>
      </c>
      <c r="BC1126" s="9">
        <v>1123</v>
      </c>
      <c r="BD1126" s="9">
        <v>452.34440000000001</v>
      </c>
    </row>
    <row r="1127" spans="52:56" x14ac:dyDescent="0.25">
      <c r="AZ1127" s="9">
        <v>1124</v>
      </c>
      <c r="BA1127" s="9">
        <v>1</v>
      </c>
      <c r="BB1127" s="9">
        <v>1</v>
      </c>
      <c r="BC1127" s="9">
        <v>1124</v>
      </c>
      <c r="BD1127" s="9">
        <v>452.74719999999996</v>
      </c>
    </row>
    <row r="1128" spans="52:56" x14ac:dyDescent="0.25">
      <c r="AZ1128" s="9">
        <v>1125</v>
      </c>
      <c r="BA1128" s="9">
        <v>1</v>
      </c>
      <c r="BB1128" s="9">
        <v>1</v>
      </c>
      <c r="BC1128" s="9">
        <v>1125</v>
      </c>
      <c r="BD1128" s="9">
        <v>453.15</v>
      </c>
    </row>
    <row r="1129" spans="52:56" x14ac:dyDescent="0.25">
      <c r="AZ1129" s="9">
        <v>1126</v>
      </c>
      <c r="BA1129" s="9">
        <v>1</v>
      </c>
      <c r="BB1129" s="9">
        <v>1</v>
      </c>
      <c r="BC1129" s="9">
        <v>1126</v>
      </c>
      <c r="BD1129" s="9">
        <v>453.55279999999999</v>
      </c>
    </row>
    <row r="1130" spans="52:56" x14ac:dyDescent="0.25">
      <c r="AZ1130" s="9">
        <v>1127</v>
      </c>
      <c r="BA1130" s="9">
        <v>1</v>
      </c>
      <c r="BB1130" s="9">
        <v>1</v>
      </c>
      <c r="BC1130" s="9">
        <v>1127</v>
      </c>
      <c r="BD1130" s="9">
        <v>453.9556</v>
      </c>
    </row>
    <row r="1131" spans="52:56" x14ac:dyDescent="0.25">
      <c r="AZ1131" s="9">
        <v>1128</v>
      </c>
      <c r="BA1131" s="9">
        <v>1</v>
      </c>
      <c r="BB1131" s="9">
        <v>1</v>
      </c>
      <c r="BC1131" s="9">
        <v>1128</v>
      </c>
      <c r="BD1131" s="9">
        <v>454.35840000000002</v>
      </c>
    </row>
    <row r="1132" spans="52:56" x14ac:dyDescent="0.25">
      <c r="AZ1132" s="9">
        <v>1129</v>
      </c>
      <c r="BA1132" s="9">
        <v>1</v>
      </c>
      <c r="BB1132" s="9">
        <v>1</v>
      </c>
      <c r="BC1132" s="9">
        <v>1129</v>
      </c>
      <c r="BD1132" s="9">
        <v>454.76119999999997</v>
      </c>
    </row>
    <row r="1133" spans="52:56" x14ac:dyDescent="0.25">
      <c r="AZ1133" s="9">
        <v>1130</v>
      </c>
      <c r="BA1133" s="9">
        <v>1</v>
      </c>
      <c r="BB1133" s="9">
        <v>1</v>
      </c>
      <c r="BC1133" s="9">
        <v>1130</v>
      </c>
      <c r="BD1133" s="9">
        <v>455.16399999999999</v>
      </c>
    </row>
    <row r="1134" spans="52:56" x14ac:dyDescent="0.25">
      <c r="AZ1134" s="9">
        <v>1131</v>
      </c>
      <c r="BA1134" s="9">
        <v>1</v>
      </c>
      <c r="BB1134" s="9">
        <v>1</v>
      </c>
      <c r="BC1134" s="9">
        <v>1131</v>
      </c>
      <c r="BD1134" s="9">
        <v>455.5668</v>
      </c>
    </row>
    <row r="1135" spans="52:56" x14ac:dyDescent="0.25">
      <c r="AZ1135" s="9">
        <v>1132</v>
      </c>
      <c r="BA1135" s="9">
        <v>1</v>
      </c>
      <c r="BB1135" s="9">
        <v>1</v>
      </c>
      <c r="BC1135" s="9">
        <v>1132</v>
      </c>
      <c r="BD1135" s="9">
        <v>455.96960000000001</v>
      </c>
    </row>
    <row r="1136" spans="52:56" x14ac:dyDescent="0.25">
      <c r="AZ1136" s="9">
        <v>1133</v>
      </c>
      <c r="BA1136" s="9">
        <v>1</v>
      </c>
      <c r="BB1136" s="9">
        <v>1</v>
      </c>
      <c r="BC1136" s="9">
        <v>1133</v>
      </c>
      <c r="BD1136" s="9">
        <v>456.37239999999997</v>
      </c>
    </row>
    <row r="1137" spans="52:56" x14ac:dyDescent="0.25">
      <c r="AZ1137" s="9">
        <v>1134</v>
      </c>
      <c r="BA1137" s="9">
        <v>1</v>
      </c>
      <c r="BB1137" s="9">
        <v>1</v>
      </c>
      <c r="BC1137" s="9">
        <v>1134</v>
      </c>
      <c r="BD1137" s="9">
        <v>456.77519999999998</v>
      </c>
    </row>
    <row r="1138" spans="52:56" x14ac:dyDescent="0.25">
      <c r="AZ1138" s="9">
        <v>1135</v>
      </c>
      <c r="BA1138" s="9">
        <v>1</v>
      </c>
      <c r="BB1138" s="9">
        <v>1</v>
      </c>
      <c r="BC1138" s="9">
        <v>1135</v>
      </c>
      <c r="BD1138" s="9">
        <v>457.178</v>
      </c>
    </row>
    <row r="1139" spans="52:56" x14ac:dyDescent="0.25">
      <c r="AZ1139" s="9">
        <v>1136</v>
      </c>
      <c r="BA1139" s="9">
        <v>1</v>
      </c>
      <c r="BB1139" s="9">
        <v>1</v>
      </c>
      <c r="BC1139" s="9">
        <v>1136</v>
      </c>
      <c r="BD1139" s="9">
        <v>457.58080000000001</v>
      </c>
    </row>
    <row r="1140" spans="52:56" x14ac:dyDescent="0.25">
      <c r="AZ1140" s="9">
        <v>1137</v>
      </c>
      <c r="BA1140" s="9">
        <v>1</v>
      </c>
      <c r="BB1140" s="9">
        <v>1</v>
      </c>
      <c r="BC1140" s="9">
        <v>1137</v>
      </c>
      <c r="BD1140" s="9">
        <v>457.98359999999997</v>
      </c>
    </row>
    <row r="1141" spans="52:56" x14ac:dyDescent="0.25">
      <c r="AZ1141" s="9">
        <v>1138</v>
      </c>
      <c r="BA1141" s="9">
        <v>1</v>
      </c>
      <c r="BB1141" s="9">
        <v>1</v>
      </c>
      <c r="BC1141" s="9">
        <v>1138</v>
      </c>
      <c r="BD1141" s="9">
        <v>458.38639999999998</v>
      </c>
    </row>
    <row r="1142" spans="52:56" x14ac:dyDescent="0.25">
      <c r="AZ1142" s="9">
        <v>1139</v>
      </c>
      <c r="BA1142" s="9">
        <v>1</v>
      </c>
      <c r="BB1142" s="9">
        <v>1</v>
      </c>
      <c r="BC1142" s="9">
        <v>1139</v>
      </c>
      <c r="BD1142" s="9">
        <v>458.78919999999999</v>
      </c>
    </row>
    <row r="1143" spans="52:56" x14ac:dyDescent="0.25">
      <c r="AZ1143" s="9">
        <v>1140</v>
      </c>
      <c r="BA1143" s="9">
        <v>1</v>
      </c>
      <c r="BB1143" s="9">
        <v>1</v>
      </c>
      <c r="BC1143" s="9">
        <v>1140</v>
      </c>
      <c r="BD1143" s="9">
        <v>459.19200000000001</v>
      </c>
    </row>
    <row r="1144" spans="52:56" x14ac:dyDescent="0.25">
      <c r="AZ1144" s="9">
        <v>1141</v>
      </c>
      <c r="BA1144" s="9">
        <v>1</v>
      </c>
      <c r="BB1144" s="9">
        <v>1</v>
      </c>
      <c r="BC1144" s="9">
        <v>1141</v>
      </c>
      <c r="BD1144" s="9">
        <v>459.59479999999996</v>
      </c>
    </row>
    <row r="1145" spans="52:56" x14ac:dyDescent="0.25">
      <c r="AZ1145" s="9">
        <v>1142</v>
      </c>
      <c r="BA1145" s="9">
        <v>1</v>
      </c>
      <c r="BB1145" s="9">
        <v>1</v>
      </c>
      <c r="BC1145" s="9">
        <v>1142</v>
      </c>
      <c r="BD1145" s="9">
        <v>459.99759999999998</v>
      </c>
    </row>
    <row r="1146" spans="52:56" x14ac:dyDescent="0.25">
      <c r="AZ1146" s="9">
        <v>1143</v>
      </c>
      <c r="BA1146" s="9">
        <v>1</v>
      </c>
      <c r="BB1146" s="9">
        <v>1</v>
      </c>
      <c r="BC1146" s="9">
        <v>1143</v>
      </c>
      <c r="BD1146" s="9">
        <v>460.40039999999999</v>
      </c>
    </row>
    <row r="1147" spans="52:56" x14ac:dyDescent="0.25">
      <c r="AZ1147" s="9">
        <v>1144</v>
      </c>
      <c r="BA1147" s="9">
        <v>1</v>
      </c>
      <c r="BB1147" s="9">
        <v>1</v>
      </c>
      <c r="BC1147" s="9">
        <v>1144</v>
      </c>
      <c r="BD1147" s="9">
        <v>460.8032</v>
      </c>
    </row>
    <row r="1148" spans="52:56" x14ac:dyDescent="0.25">
      <c r="AZ1148" s="9">
        <v>1145</v>
      </c>
      <c r="BA1148" s="9">
        <v>1</v>
      </c>
      <c r="BB1148" s="9">
        <v>1</v>
      </c>
      <c r="BC1148" s="9">
        <v>1145</v>
      </c>
      <c r="BD1148" s="9">
        <v>461.20600000000002</v>
      </c>
    </row>
    <row r="1149" spans="52:56" x14ac:dyDescent="0.25">
      <c r="AZ1149" s="9">
        <v>1146</v>
      </c>
      <c r="BA1149" s="9">
        <v>1</v>
      </c>
      <c r="BB1149" s="9">
        <v>1</v>
      </c>
      <c r="BC1149" s="9">
        <v>1146</v>
      </c>
      <c r="BD1149" s="9">
        <v>461.60879999999997</v>
      </c>
    </row>
    <row r="1150" spans="52:56" x14ac:dyDescent="0.25">
      <c r="AZ1150" s="9">
        <v>1147</v>
      </c>
      <c r="BA1150" s="9">
        <v>1</v>
      </c>
      <c r="BB1150" s="9">
        <v>1</v>
      </c>
      <c r="BC1150" s="9">
        <v>1147</v>
      </c>
      <c r="BD1150" s="9">
        <v>462.01159999999999</v>
      </c>
    </row>
    <row r="1151" spans="52:56" x14ac:dyDescent="0.25">
      <c r="AZ1151" s="9">
        <v>1148</v>
      </c>
      <c r="BA1151" s="9">
        <v>1</v>
      </c>
      <c r="BB1151" s="9">
        <v>1</v>
      </c>
      <c r="BC1151" s="9">
        <v>1148</v>
      </c>
      <c r="BD1151" s="9">
        <v>462.4144</v>
      </c>
    </row>
    <row r="1152" spans="52:56" x14ac:dyDescent="0.25">
      <c r="AZ1152" s="9">
        <v>1149</v>
      </c>
      <c r="BA1152" s="9">
        <v>1</v>
      </c>
      <c r="BB1152" s="9">
        <v>1</v>
      </c>
      <c r="BC1152" s="9">
        <v>1149</v>
      </c>
      <c r="BD1152" s="9">
        <v>462.81720000000001</v>
      </c>
    </row>
    <row r="1153" spans="52:56" x14ac:dyDescent="0.25">
      <c r="AZ1153" s="9">
        <v>1150</v>
      </c>
      <c r="BA1153" s="9">
        <v>1</v>
      </c>
      <c r="BB1153" s="9">
        <v>1</v>
      </c>
      <c r="BC1153" s="9">
        <v>1150</v>
      </c>
      <c r="BD1153" s="9">
        <v>463.21999999999997</v>
      </c>
    </row>
    <row r="1154" spans="52:56" x14ac:dyDescent="0.25">
      <c r="AZ1154" s="9">
        <v>1151</v>
      </c>
      <c r="BA1154" s="9">
        <v>1</v>
      </c>
      <c r="BB1154" s="9">
        <v>1</v>
      </c>
      <c r="BC1154" s="9">
        <v>1151</v>
      </c>
      <c r="BD1154" s="9">
        <v>463.62279999999998</v>
      </c>
    </row>
    <row r="1155" spans="52:56" x14ac:dyDescent="0.25">
      <c r="AZ1155" s="9">
        <v>1152</v>
      </c>
      <c r="BA1155" s="9">
        <v>1</v>
      </c>
      <c r="BB1155" s="9">
        <v>1</v>
      </c>
      <c r="BC1155" s="9">
        <v>1152</v>
      </c>
      <c r="BD1155" s="9">
        <v>464.0256</v>
      </c>
    </row>
    <row r="1156" spans="52:56" x14ac:dyDescent="0.25">
      <c r="AZ1156" s="9">
        <v>1153</v>
      </c>
      <c r="BA1156" s="9">
        <v>1</v>
      </c>
      <c r="BB1156" s="9">
        <v>1</v>
      </c>
      <c r="BC1156" s="9">
        <v>1153</v>
      </c>
      <c r="BD1156" s="9">
        <v>464.42840000000001</v>
      </c>
    </row>
    <row r="1157" spans="52:56" x14ac:dyDescent="0.25">
      <c r="AZ1157" s="9">
        <v>1154</v>
      </c>
      <c r="BA1157" s="9">
        <v>1</v>
      </c>
      <c r="BB1157" s="9">
        <v>1</v>
      </c>
      <c r="BC1157" s="9">
        <v>1154</v>
      </c>
      <c r="BD1157" s="9">
        <v>464.83119999999997</v>
      </c>
    </row>
    <row r="1158" spans="52:56" x14ac:dyDescent="0.25">
      <c r="AZ1158" s="9">
        <v>1155</v>
      </c>
      <c r="BA1158" s="9">
        <v>1</v>
      </c>
      <c r="BB1158" s="9">
        <v>1</v>
      </c>
      <c r="BC1158" s="9">
        <v>1155</v>
      </c>
      <c r="BD1158" s="9">
        <v>465.23399999999998</v>
      </c>
    </row>
    <row r="1159" spans="52:56" x14ac:dyDescent="0.25">
      <c r="AZ1159" s="9">
        <v>1156</v>
      </c>
      <c r="BA1159" s="9">
        <v>1</v>
      </c>
      <c r="BB1159" s="9">
        <v>1</v>
      </c>
      <c r="BC1159" s="9">
        <v>1156</v>
      </c>
      <c r="BD1159" s="9">
        <v>465.63679999999999</v>
      </c>
    </row>
    <row r="1160" spans="52:56" x14ac:dyDescent="0.25">
      <c r="AZ1160" s="9">
        <v>1157</v>
      </c>
      <c r="BA1160" s="9">
        <v>1</v>
      </c>
      <c r="BB1160" s="9">
        <v>1</v>
      </c>
      <c r="BC1160" s="9">
        <v>1157</v>
      </c>
      <c r="BD1160" s="9">
        <v>466.03960000000001</v>
      </c>
    </row>
    <row r="1161" spans="52:56" x14ac:dyDescent="0.25">
      <c r="AZ1161" s="9">
        <v>1158</v>
      </c>
      <c r="BA1161" s="9">
        <v>1</v>
      </c>
      <c r="BB1161" s="9">
        <v>1</v>
      </c>
      <c r="BC1161" s="9">
        <v>1158</v>
      </c>
      <c r="BD1161" s="9">
        <v>466.44239999999996</v>
      </c>
    </row>
    <row r="1162" spans="52:56" x14ac:dyDescent="0.25">
      <c r="AZ1162" s="9">
        <v>1159</v>
      </c>
      <c r="BA1162" s="9">
        <v>1</v>
      </c>
      <c r="BB1162" s="9">
        <v>1</v>
      </c>
      <c r="BC1162" s="9">
        <v>1159</v>
      </c>
      <c r="BD1162" s="9">
        <v>466.84519999999998</v>
      </c>
    </row>
    <row r="1163" spans="52:56" x14ac:dyDescent="0.25">
      <c r="AZ1163" s="9">
        <v>1160</v>
      </c>
      <c r="BA1163" s="9">
        <v>1</v>
      </c>
      <c r="BB1163" s="9">
        <v>1</v>
      </c>
      <c r="BC1163" s="9">
        <v>1160</v>
      </c>
      <c r="BD1163" s="9">
        <v>467.24799999999999</v>
      </c>
    </row>
    <row r="1164" spans="52:56" x14ac:dyDescent="0.25">
      <c r="AZ1164" s="9">
        <v>1161</v>
      </c>
      <c r="BA1164" s="9">
        <v>1</v>
      </c>
      <c r="BB1164" s="9">
        <v>1</v>
      </c>
      <c r="BC1164" s="9">
        <v>1161</v>
      </c>
      <c r="BD1164" s="9">
        <v>467.6508</v>
      </c>
    </row>
    <row r="1165" spans="52:56" x14ac:dyDescent="0.25">
      <c r="AZ1165" s="9">
        <v>1162</v>
      </c>
      <c r="BA1165" s="9">
        <v>1</v>
      </c>
      <c r="BB1165" s="9">
        <v>1</v>
      </c>
      <c r="BC1165" s="9">
        <v>1162</v>
      </c>
      <c r="BD1165" s="9">
        <v>468.05360000000002</v>
      </c>
    </row>
    <row r="1166" spans="52:56" x14ac:dyDescent="0.25">
      <c r="AZ1166" s="9">
        <v>1163</v>
      </c>
      <c r="BA1166" s="9">
        <v>1</v>
      </c>
      <c r="BB1166" s="9">
        <v>1</v>
      </c>
      <c r="BC1166" s="9">
        <v>1163</v>
      </c>
      <c r="BD1166" s="9">
        <v>468.45639999999997</v>
      </c>
    </row>
    <row r="1167" spans="52:56" x14ac:dyDescent="0.25">
      <c r="AZ1167" s="9">
        <v>1164</v>
      </c>
      <c r="BA1167" s="9">
        <v>1</v>
      </c>
      <c r="BB1167" s="9">
        <v>1</v>
      </c>
      <c r="BC1167" s="9">
        <v>1164</v>
      </c>
      <c r="BD1167" s="9">
        <v>468.85919999999999</v>
      </c>
    </row>
    <row r="1168" spans="52:56" x14ac:dyDescent="0.25">
      <c r="AZ1168" s="9">
        <v>1165</v>
      </c>
      <c r="BA1168" s="9">
        <v>1</v>
      </c>
      <c r="BB1168" s="9">
        <v>1</v>
      </c>
      <c r="BC1168" s="9">
        <v>1165</v>
      </c>
      <c r="BD1168" s="9">
        <v>469.262</v>
      </c>
    </row>
    <row r="1169" spans="52:56" x14ac:dyDescent="0.25">
      <c r="AZ1169" s="9">
        <v>1166</v>
      </c>
      <c r="BA1169" s="9">
        <v>1</v>
      </c>
      <c r="BB1169" s="9">
        <v>1</v>
      </c>
      <c r="BC1169" s="9">
        <v>1166</v>
      </c>
      <c r="BD1169" s="9">
        <v>469.66480000000001</v>
      </c>
    </row>
    <row r="1170" spans="52:56" x14ac:dyDescent="0.25">
      <c r="AZ1170" s="9">
        <v>1167</v>
      </c>
      <c r="BA1170" s="9">
        <v>1</v>
      </c>
      <c r="BB1170" s="9">
        <v>1</v>
      </c>
      <c r="BC1170" s="9">
        <v>1167</v>
      </c>
      <c r="BD1170" s="9">
        <v>470.06759999999997</v>
      </c>
    </row>
    <row r="1171" spans="52:56" x14ac:dyDescent="0.25">
      <c r="AZ1171" s="9">
        <v>1168</v>
      </c>
      <c r="BA1171" s="9">
        <v>1</v>
      </c>
      <c r="BB1171" s="9">
        <v>1</v>
      </c>
      <c r="BC1171" s="9">
        <v>1168</v>
      </c>
      <c r="BD1171" s="9">
        <v>470.47039999999998</v>
      </c>
    </row>
    <row r="1172" spans="52:56" x14ac:dyDescent="0.25">
      <c r="AZ1172" s="9">
        <v>1169</v>
      </c>
      <c r="BA1172" s="9">
        <v>1</v>
      </c>
      <c r="BB1172" s="9">
        <v>1</v>
      </c>
      <c r="BC1172" s="9">
        <v>1169</v>
      </c>
      <c r="BD1172" s="9">
        <v>470.8732</v>
      </c>
    </row>
    <row r="1173" spans="52:56" x14ac:dyDescent="0.25">
      <c r="AZ1173" s="9">
        <v>1170</v>
      </c>
      <c r="BA1173" s="9">
        <v>1</v>
      </c>
      <c r="BB1173" s="9">
        <v>1</v>
      </c>
      <c r="BC1173" s="9">
        <v>1170</v>
      </c>
      <c r="BD1173" s="9">
        <v>471.27600000000001</v>
      </c>
    </row>
    <row r="1174" spans="52:56" x14ac:dyDescent="0.25">
      <c r="AZ1174" s="9">
        <v>1171</v>
      </c>
      <c r="BA1174" s="9">
        <v>1</v>
      </c>
      <c r="BB1174" s="9">
        <v>1</v>
      </c>
      <c r="BC1174" s="9">
        <v>1171</v>
      </c>
      <c r="BD1174" s="9">
        <v>471.67879999999997</v>
      </c>
    </row>
    <row r="1175" spans="52:56" x14ac:dyDescent="0.25">
      <c r="AZ1175" s="9">
        <v>1172</v>
      </c>
      <c r="BA1175" s="9">
        <v>1</v>
      </c>
      <c r="BB1175" s="9">
        <v>1</v>
      </c>
      <c r="BC1175" s="9">
        <v>1172</v>
      </c>
      <c r="BD1175" s="9">
        <v>472.08159999999998</v>
      </c>
    </row>
    <row r="1176" spans="52:56" x14ac:dyDescent="0.25">
      <c r="AZ1176" s="9">
        <v>1173</v>
      </c>
      <c r="BA1176" s="9">
        <v>1</v>
      </c>
      <c r="BB1176" s="9">
        <v>1</v>
      </c>
      <c r="BC1176" s="9">
        <v>1173</v>
      </c>
      <c r="BD1176" s="9">
        <v>472.48439999999999</v>
      </c>
    </row>
    <row r="1177" spans="52:56" x14ac:dyDescent="0.25">
      <c r="AZ1177" s="9">
        <v>1174</v>
      </c>
      <c r="BA1177" s="9">
        <v>1</v>
      </c>
      <c r="BB1177" s="9">
        <v>1</v>
      </c>
      <c r="BC1177" s="9">
        <v>1174</v>
      </c>
      <c r="BD1177" s="9">
        <v>472.88720000000001</v>
      </c>
    </row>
    <row r="1178" spans="52:56" x14ac:dyDescent="0.25">
      <c r="AZ1178" s="9">
        <v>1175</v>
      </c>
      <c r="BA1178" s="9">
        <v>1</v>
      </c>
      <c r="BB1178" s="9">
        <v>1</v>
      </c>
      <c r="BC1178" s="9">
        <v>1175</v>
      </c>
      <c r="BD1178" s="9">
        <v>473.28999999999996</v>
      </c>
    </row>
    <row r="1179" spans="52:56" x14ac:dyDescent="0.25">
      <c r="AZ1179" s="9">
        <v>1176</v>
      </c>
      <c r="BA1179" s="9">
        <v>1</v>
      </c>
      <c r="BB1179" s="9">
        <v>1</v>
      </c>
      <c r="BC1179" s="9">
        <v>1176</v>
      </c>
      <c r="BD1179" s="9">
        <v>473.69279999999998</v>
      </c>
    </row>
    <row r="1180" spans="52:56" x14ac:dyDescent="0.25">
      <c r="AZ1180" s="9">
        <v>1177</v>
      </c>
      <c r="BA1180" s="9">
        <v>1</v>
      </c>
      <c r="BB1180" s="9">
        <v>1</v>
      </c>
      <c r="BC1180" s="9">
        <v>1177</v>
      </c>
      <c r="BD1180" s="9">
        <v>474.09559999999999</v>
      </c>
    </row>
    <row r="1181" spans="52:56" x14ac:dyDescent="0.25">
      <c r="AZ1181" s="9">
        <v>1178</v>
      </c>
      <c r="BA1181" s="9">
        <v>1</v>
      </c>
      <c r="BB1181" s="9">
        <v>1</v>
      </c>
      <c r="BC1181" s="9">
        <v>1178</v>
      </c>
      <c r="BD1181" s="9">
        <v>474.4984</v>
      </c>
    </row>
    <row r="1182" spans="52:56" x14ac:dyDescent="0.25">
      <c r="AZ1182" s="9">
        <v>1179</v>
      </c>
      <c r="BA1182" s="9">
        <v>1</v>
      </c>
      <c r="BB1182" s="9">
        <v>1</v>
      </c>
      <c r="BC1182" s="9">
        <v>1179</v>
      </c>
      <c r="BD1182" s="9">
        <v>474.90120000000002</v>
      </c>
    </row>
    <row r="1183" spans="52:56" x14ac:dyDescent="0.25">
      <c r="AZ1183" s="9">
        <v>1180</v>
      </c>
      <c r="BA1183" s="9">
        <v>1</v>
      </c>
      <c r="BB1183" s="9">
        <v>1</v>
      </c>
      <c r="BC1183" s="9">
        <v>1180</v>
      </c>
      <c r="BD1183" s="9">
        <v>475.30399999999997</v>
      </c>
    </row>
    <row r="1184" spans="52:56" x14ac:dyDescent="0.25">
      <c r="AZ1184" s="9">
        <v>1181</v>
      </c>
      <c r="BA1184" s="9">
        <v>1</v>
      </c>
      <c r="BB1184" s="9">
        <v>1</v>
      </c>
      <c r="BC1184" s="9">
        <v>1181</v>
      </c>
      <c r="BD1184" s="9">
        <v>475.70679999999999</v>
      </c>
    </row>
    <row r="1185" spans="52:56" x14ac:dyDescent="0.25">
      <c r="AZ1185" s="9">
        <v>1182</v>
      </c>
      <c r="BA1185" s="9">
        <v>1</v>
      </c>
      <c r="BB1185" s="9">
        <v>1</v>
      </c>
      <c r="BC1185" s="9">
        <v>1182</v>
      </c>
      <c r="BD1185" s="9">
        <v>476.1096</v>
      </c>
    </row>
    <row r="1186" spans="52:56" x14ac:dyDescent="0.25">
      <c r="AZ1186" s="9">
        <v>1183</v>
      </c>
      <c r="BA1186" s="9">
        <v>1</v>
      </c>
      <c r="BB1186" s="9">
        <v>1</v>
      </c>
      <c r="BC1186" s="9">
        <v>1183</v>
      </c>
      <c r="BD1186" s="9">
        <v>476.51240000000001</v>
      </c>
    </row>
    <row r="1187" spans="52:56" x14ac:dyDescent="0.25">
      <c r="AZ1187" s="9">
        <v>1184</v>
      </c>
      <c r="BA1187" s="9">
        <v>1</v>
      </c>
      <c r="BB1187" s="9">
        <v>1</v>
      </c>
      <c r="BC1187" s="9">
        <v>1184</v>
      </c>
      <c r="BD1187" s="9">
        <v>476.91519999999997</v>
      </c>
    </row>
    <row r="1188" spans="52:56" x14ac:dyDescent="0.25">
      <c r="AZ1188" s="9">
        <v>1185</v>
      </c>
      <c r="BA1188" s="9">
        <v>1</v>
      </c>
      <c r="BB1188" s="9">
        <v>1</v>
      </c>
      <c r="BC1188" s="9">
        <v>1185</v>
      </c>
      <c r="BD1188" s="9">
        <v>477.31799999999998</v>
      </c>
    </row>
    <row r="1189" spans="52:56" x14ac:dyDescent="0.25">
      <c r="AZ1189" s="9">
        <v>1186</v>
      </c>
      <c r="BA1189" s="9">
        <v>1</v>
      </c>
      <c r="BB1189" s="9">
        <v>1</v>
      </c>
      <c r="BC1189" s="9">
        <v>1186</v>
      </c>
      <c r="BD1189" s="9">
        <v>477.7208</v>
      </c>
    </row>
    <row r="1190" spans="52:56" x14ac:dyDescent="0.25">
      <c r="AZ1190" s="9">
        <v>1187</v>
      </c>
      <c r="BA1190" s="9">
        <v>1</v>
      </c>
      <c r="BB1190" s="9">
        <v>1</v>
      </c>
      <c r="BC1190" s="9">
        <v>1187</v>
      </c>
      <c r="BD1190" s="9">
        <v>478.12360000000001</v>
      </c>
    </row>
    <row r="1191" spans="52:56" x14ac:dyDescent="0.25">
      <c r="AZ1191" s="9">
        <v>1188</v>
      </c>
      <c r="BA1191" s="9">
        <v>1</v>
      </c>
      <c r="BB1191" s="9">
        <v>1</v>
      </c>
      <c r="BC1191" s="9">
        <v>1188</v>
      </c>
      <c r="BD1191" s="9">
        <v>478.52639999999997</v>
      </c>
    </row>
    <row r="1192" spans="52:56" x14ac:dyDescent="0.25">
      <c r="AZ1192" s="9">
        <v>1189</v>
      </c>
      <c r="BA1192" s="9">
        <v>1</v>
      </c>
      <c r="BB1192" s="9">
        <v>1</v>
      </c>
      <c r="BC1192" s="9">
        <v>1189</v>
      </c>
      <c r="BD1192" s="9">
        <v>478.92919999999998</v>
      </c>
    </row>
    <row r="1193" spans="52:56" x14ac:dyDescent="0.25">
      <c r="AZ1193" s="9">
        <v>1190</v>
      </c>
      <c r="BA1193" s="9">
        <v>1</v>
      </c>
      <c r="BB1193" s="9">
        <v>1</v>
      </c>
      <c r="BC1193" s="9">
        <v>1190</v>
      </c>
      <c r="BD1193" s="9">
        <v>479.33199999999999</v>
      </c>
    </row>
    <row r="1194" spans="52:56" x14ac:dyDescent="0.25">
      <c r="AZ1194" s="9">
        <v>1191</v>
      </c>
      <c r="BA1194" s="9">
        <v>1</v>
      </c>
      <c r="BB1194" s="9">
        <v>1</v>
      </c>
      <c r="BC1194" s="9">
        <v>1191</v>
      </c>
      <c r="BD1194" s="9">
        <v>479.73480000000001</v>
      </c>
    </row>
    <row r="1195" spans="52:56" x14ac:dyDescent="0.25">
      <c r="AZ1195" s="9">
        <v>1192</v>
      </c>
      <c r="BA1195" s="9">
        <v>1</v>
      </c>
      <c r="BB1195" s="9">
        <v>1</v>
      </c>
      <c r="BC1195" s="9">
        <v>1192</v>
      </c>
      <c r="BD1195" s="9">
        <v>480.13759999999996</v>
      </c>
    </row>
    <row r="1196" spans="52:56" x14ac:dyDescent="0.25">
      <c r="AZ1196" s="9">
        <v>1193</v>
      </c>
      <c r="BA1196" s="9">
        <v>1</v>
      </c>
      <c r="BB1196" s="9">
        <v>1</v>
      </c>
      <c r="BC1196" s="9">
        <v>1193</v>
      </c>
      <c r="BD1196" s="9">
        <v>480.54039999999998</v>
      </c>
    </row>
    <row r="1197" spans="52:56" x14ac:dyDescent="0.25">
      <c r="AZ1197" s="9">
        <v>1194</v>
      </c>
      <c r="BA1197" s="9">
        <v>1</v>
      </c>
      <c r="BB1197" s="9">
        <v>1</v>
      </c>
      <c r="BC1197" s="9">
        <v>1194</v>
      </c>
      <c r="BD1197" s="9">
        <v>480.94319999999999</v>
      </c>
    </row>
    <row r="1198" spans="52:56" x14ac:dyDescent="0.25">
      <c r="AZ1198" s="9">
        <v>1195</v>
      </c>
      <c r="BA1198" s="9">
        <v>1</v>
      </c>
      <c r="BB1198" s="9">
        <v>1</v>
      </c>
      <c r="BC1198" s="9">
        <v>1195</v>
      </c>
      <c r="BD1198" s="9">
        <v>481.346</v>
      </c>
    </row>
    <row r="1199" spans="52:56" x14ac:dyDescent="0.25">
      <c r="AZ1199" s="9">
        <v>1196</v>
      </c>
      <c r="BA1199" s="9">
        <v>1</v>
      </c>
      <c r="BB1199" s="9">
        <v>1</v>
      </c>
      <c r="BC1199" s="9">
        <v>1196</v>
      </c>
      <c r="BD1199" s="9">
        <v>481.74880000000002</v>
      </c>
    </row>
    <row r="1200" spans="52:56" x14ac:dyDescent="0.25">
      <c r="AZ1200" s="9">
        <v>1197</v>
      </c>
      <c r="BA1200" s="9">
        <v>1</v>
      </c>
      <c r="BB1200" s="9">
        <v>1</v>
      </c>
      <c r="BC1200" s="9">
        <v>1197</v>
      </c>
      <c r="BD1200" s="9">
        <v>482.15159999999997</v>
      </c>
    </row>
    <row r="1201" spans="52:56" x14ac:dyDescent="0.25">
      <c r="AZ1201" s="9">
        <v>1198</v>
      </c>
      <c r="BA1201" s="9">
        <v>1</v>
      </c>
      <c r="BB1201" s="9">
        <v>1</v>
      </c>
      <c r="BC1201" s="9">
        <v>1198</v>
      </c>
      <c r="BD1201" s="9">
        <v>482.55439999999999</v>
      </c>
    </row>
    <row r="1202" spans="52:56" x14ac:dyDescent="0.25">
      <c r="AZ1202" s="9">
        <v>1199</v>
      </c>
      <c r="BA1202" s="9">
        <v>1</v>
      </c>
      <c r="BB1202" s="9">
        <v>1</v>
      </c>
      <c r="BC1202" s="9">
        <v>1199</v>
      </c>
      <c r="BD1202" s="9">
        <v>482.9572</v>
      </c>
    </row>
    <row r="1203" spans="52:56" x14ac:dyDescent="0.25">
      <c r="AZ1203" s="9">
        <v>1200</v>
      </c>
      <c r="BA1203" s="9">
        <v>1</v>
      </c>
      <c r="BB1203" s="9">
        <v>1</v>
      </c>
      <c r="BC1203" s="9">
        <v>1200</v>
      </c>
      <c r="BD1203" s="9">
        <v>483.36</v>
      </c>
    </row>
    <row r="1204" spans="52:56" x14ac:dyDescent="0.25">
      <c r="AZ1204" s="9">
        <v>1201</v>
      </c>
      <c r="BA1204" s="9">
        <v>1</v>
      </c>
      <c r="BB1204" s="9">
        <v>1</v>
      </c>
      <c r="BC1204" s="9">
        <v>1201</v>
      </c>
      <c r="BD1204" s="9">
        <v>483.76279999999997</v>
      </c>
    </row>
    <row r="1205" spans="52:56" x14ac:dyDescent="0.25">
      <c r="AZ1205" s="9">
        <v>1202</v>
      </c>
      <c r="BA1205" s="9">
        <v>1</v>
      </c>
      <c r="BB1205" s="9">
        <v>1</v>
      </c>
      <c r="BC1205" s="9">
        <v>1202</v>
      </c>
      <c r="BD1205" s="9">
        <v>484.16559999999998</v>
      </c>
    </row>
    <row r="1206" spans="52:56" x14ac:dyDescent="0.25">
      <c r="AZ1206" s="9">
        <v>1203</v>
      </c>
      <c r="BA1206" s="9">
        <v>1</v>
      </c>
      <c r="BB1206" s="9">
        <v>1</v>
      </c>
      <c r="BC1206" s="9">
        <v>1203</v>
      </c>
      <c r="BD1206" s="9">
        <v>484.5684</v>
      </c>
    </row>
    <row r="1207" spans="52:56" x14ac:dyDescent="0.25">
      <c r="AZ1207" s="9">
        <v>1204</v>
      </c>
      <c r="BA1207" s="9">
        <v>1</v>
      </c>
      <c r="BB1207" s="9">
        <v>1</v>
      </c>
      <c r="BC1207" s="9">
        <v>1204</v>
      </c>
      <c r="BD1207" s="9">
        <v>484.97120000000001</v>
      </c>
    </row>
    <row r="1208" spans="52:56" x14ac:dyDescent="0.25">
      <c r="AZ1208" s="9">
        <v>1205</v>
      </c>
      <c r="BA1208" s="9">
        <v>1</v>
      </c>
      <c r="BB1208" s="9">
        <v>1</v>
      </c>
      <c r="BC1208" s="9">
        <v>1205</v>
      </c>
      <c r="BD1208" s="9">
        <v>485.37399999999997</v>
      </c>
    </row>
    <row r="1209" spans="52:56" x14ac:dyDescent="0.25">
      <c r="AZ1209" s="9">
        <v>1206</v>
      </c>
      <c r="BA1209" s="9">
        <v>1</v>
      </c>
      <c r="BB1209" s="9">
        <v>1</v>
      </c>
      <c r="BC1209" s="9">
        <v>1206</v>
      </c>
      <c r="BD1209" s="9">
        <v>485.77679999999998</v>
      </c>
    </row>
    <row r="1210" spans="52:56" x14ac:dyDescent="0.25">
      <c r="AZ1210" s="9">
        <v>1207</v>
      </c>
      <c r="BA1210" s="9">
        <v>1</v>
      </c>
      <c r="BB1210" s="9">
        <v>1</v>
      </c>
      <c r="BC1210" s="9">
        <v>1207</v>
      </c>
      <c r="BD1210" s="9">
        <v>486.17959999999999</v>
      </c>
    </row>
    <row r="1211" spans="52:56" x14ac:dyDescent="0.25">
      <c r="AZ1211" s="9">
        <v>1208</v>
      </c>
      <c r="BA1211" s="9">
        <v>1</v>
      </c>
      <c r="BB1211" s="9">
        <v>1</v>
      </c>
      <c r="BC1211" s="9">
        <v>1208</v>
      </c>
      <c r="BD1211" s="9">
        <v>486.58240000000001</v>
      </c>
    </row>
    <row r="1212" spans="52:56" x14ac:dyDescent="0.25">
      <c r="AZ1212" s="9">
        <v>1209</v>
      </c>
      <c r="BA1212" s="9">
        <v>1</v>
      </c>
      <c r="BB1212" s="9">
        <v>1</v>
      </c>
      <c r="BC1212" s="9">
        <v>1209</v>
      </c>
      <c r="BD1212" s="9">
        <v>486.98519999999996</v>
      </c>
    </row>
    <row r="1213" spans="52:56" x14ac:dyDescent="0.25">
      <c r="AZ1213" s="9">
        <v>1210</v>
      </c>
      <c r="BA1213" s="9">
        <v>1</v>
      </c>
      <c r="BB1213" s="9">
        <v>1</v>
      </c>
      <c r="BC1213" s="9">
        <v>1210</v>
      </c>
      <c r="BD1213" s="9">
        <v>487.38799999999998</v>
      </c>
    </row>
    <row r="1214" spans="52:56" x14ac:dyDescent="0.25">
      <c r="AZ1214" s="9">
        <v>1211</v>
      </c>
      <c r="BA1214" s="9">
        <v>1</v>
      </c>
      <c r="BB1214" s="9">
        <v>1</v>
      </c>
      <c r="BC1214" s="9">
        <v>1211</v>
      </c>
      <c r="BD1214" s="9">
        <v>487.79079999999999</v>
      </c>
    </row>
    <row r="1215" spans="52:56" x14ac:dyDescent="0.25">
      <c r="AZ1215" s="9">
        <v>1212</v>
      </c>
      <c r="BA1215" s="9">
        <v>1</v>
      </c>
      <c r="BB1215" s="9">
        <v>1</v>
      </c>
      <c r="BC1215" s="9">
        <v>1212</v>
      </c>
      <c r="BD1215" s="9">
        <v>488.1936</v>
      </c>
    </row>
    <row r="1216" spans="52:56" x14ac:dyDescent="0.25">
      <c r="AZ1216" s="9">
        <v>1213</v>
      </c>
      <c r="BA1216" s="9">
        <v>1</v>
      </c>
      <c r="BB1216" s="9">
        <v>1</v>
      </c>
      <c r="BC1216" s="9">
        <v>1213</v>
      </c>
      <c r="BD1216" s="9">
        <v>488.59640000000002</v>
      </c>
    </row>
    <row r="1217" spans="52:56" x14ac:dyDescent="0.25">
      <c r="AZ1217" s="9">
        <v>1214</v>
      </c>
      <c r="BA1217" s="9">
        <v>1</v>
      </c>
      <c r="BB1217" s="9">
        <v>1</v>
      </c>
      <c r="BC1217" s="9">
        <v>1214</v>
      </c>
      <c r="BD1217" s="9">
        <v>488.99919999999997</v>
      </c>
    </row>
    <row r="1218" spans="52:56" x14ac:dyDescent="0.25">
      <c r="AZ1218" s="9">
        <v>1215</v>
      </c>
      <c r="BA1218" s="9">
        <v>1</v>
      </c>
      <c r="BB1218" s="9">
        <v>1</v>
      </c>
      <c r="BC1218" s="9">
        <v>1215</v>
      </c>
      <c r="BD1218" s="9">
        <v>489.40199999999999</v>
      </c>
    </row>
    <row r="1219" spans="52:56" x14ac:dyDescent="0.25">
      <c r="AZ1219" s="9">
        <v>1216</v>
      </c>
      <c r="BA1219" s="9">
        <v>1</v>
      </c>
      <c r="BB1219" s="9">
        <v>1</v>
      </c>
      <c r="BC1219" s="9">
        <v>1216</v>
      </c>
      <c r="BD1219" s="9">
        <v>489.8048</v>
      </c>
    </row>
    <row r="1220" spans="52:56" x14ac:dyDescent="0.25">
      <c r="AZ1220" s="9">
        <v>1217</v>
      </c>
      <c r="BA1220" s="9">
        <v>1</v>
      </c>
      <c r="BB1220" s="9">
        <v>1</v>
      </c>
      <c r="BC1220" s="9">
        <v>1217</v>
      </c>
      <c r="BD1220" s="9">
        <v>490.20760000000001</v>
      </c>
    </row>
    <row r="1221" spans="52:56" x14ac:dyDescent="0.25">
      <c r="AZ1221" s="9">
        <v>1218</v>
      </c>
      <c r="BA1221" s="9">
        <v>1</v>
      </c>
      <c r="BB1221" s="9">
        <v>1</v>
      </c>
      <c r="BC1221" s="9">
        <v>1218</v>
      </c>
      <c r="BD1221" s="9">
        <v>490.61039999999997</v>
      </c>
    </row>
    <row r="1222" spans="52:56" x14ac:dyDescent="0.25">
      <c r="AZ1222" s="9">
        <v>1219</v>
      </c>
      <c r="BA1222" s="9">
        <v>1</v>
      </c>
      <c r="BB1222" s="9">
        <v>1</v>
      </c>
      <c r="BC1222" s="9">
        <v>1219</v>
      </c>
      <c r="BD1222" s="9">
        <v>491.01319999999998</v>
      </c>
    </row>
    <row r="1223" spans="52:56" x14ac:dyDescent="0.25">
      <c r="AZ1223" s="9">
        <v>1220</v>
      </c>
      <c r="BA1223" s="9">
        <v>1</v>
      </c>
      <c r="BB1223" s="9">
        <v>1</v>
      </c>
      <c r="BC1223" s="9">
        <v>1220</v>
      </c>
      <c r="BD1223" s="9">
        <v>491.416</v>
      </c>
    </row>
    <row r="1224" spans="52:56" x14ac:dyDescent="0.25">
      <c r="AZ1224" s="9">
        <v>1221</v>
      </c>
      <c r="BA1224" s="9">
        <v>1</v>
      </c>
      <c r="BB1224" s="9">
        <v>1</v>
      </c>
      <c r="BC1224" s="9">
        <v>1221</v>
      </c>
      <c r="BD1224" s="9">
        <v>491.81880000000001</v>
      </c>
    </row>
    <row r="1225" spans="52:56" x14ac:dyDescent="0.25">
      <c r="AZ1225" s="9">
        <v>1222</v>
      </c>
      <c r="BA1225" s="9">
        <v>1</v>
      </c>
      <c r="BB1225" s="9">
        <v>1</v>
      </c>
      <c r="BC1225" s="9">
        <v>1222</v>
      </c>
      <c r="BD1225" s="9">
        <v>492.22159999999997</v>
      </c>
    </row>
    <row r="1226" spans="52:56" x14ac:dyDescent="0.25">
      <c r="AZ1226" s="9">
        <v>1223</v>
      </c>
      <c r="BA1226" s="9">
        <v>1</v>
      </c>
      <c r="BB1226" s="9">
        <v>1</v>
      </c>
      <c r="BC1226" s="9">
        <v>1223</v>
      </c>
      <c r="BD1226" s="9">
        <v>492.62439999999998</v>
      </c>
    </row>
    <row r="1227" spans="52:56" x14ac:dyDescent="0.25">
      <c r="AZ1227" s="9">
        <v>1224</v>
      </c>
      <c r="BA1227" s="9">
        <v>1</v>
      </c>
      <c r="BB1227" s="9">
        <v>1</v>
      </c>
      <c r="BC1227" s="9">
        <v>1224</v>
      </c>
      <c r="BD1227" s="9">
        <v>493.02719999999999</v>
      </c>
    </row>
    <row r="1228" spans="52:56" x14ac:dyDescent="0.25">
      <c r="AZ1228" s="9">
        <v>1225</v>
      </c>
      <c r="BA1228" s="9">
        <v>1</v>
      </c>
      <c r="BB1228" s="9">
        <v>1</v>
      </c>
      <c r="BC1228" s="9">
        <v>1225</v>
      </c>
      <c r="BD1228" s="9">
        <v>493.43</v>
      </c>
    </row>
    <row r="1229" spans="52:56" x14ac:dyDescent="0.25">
      <c r="AZ1229" s="9">
        <v>1226</v>
      </c>
      <c r="BA1229" s="9">
        <v>1</v>
      </c>
      <c r="BB1229" s="9">
        <v>1</v>
      </c>
      <c r="BC1229" s="9">
        <v>1226</v>
      </c>
      <c r="BD1229" s="9">
        <v>493.83279999999996</v>
      </c>
    </row>
    <row r="1230" spans="52:56" x14ac:dyDescent="0.25">
      <c r="AZ1230" s="9">
        <v>1227</v>
      </c>
      <c r="BA1230" s="9">
        <v>1</v>
      </c>
      <c r="BB1230" s="9">
        <v>1</v>
      </c>
      <c r="BC1230" s="9">
        <v>1227</v>
      </c>
      <c r="BD1230" s="9">
        <v>494.23559999999998</v>
      </c>
    </row>
    <row r="1231" spans="52:56" x14ac:dyDescent="0.25">
      <c r="AZ1231" s="9">
        <v>1228</v>
      </c>
      <c r="BA1231" s="9">
        <v>1</v>
      </c>
      <c r="BB1231" s="9">
        <v>1</v>
      </c>
      <c r="BC1231" s="9">
        <v>1228</v>
      </c>
      <c r="BD1231" s="9">
        <v>494.63839999999999</v>
      </c>
    </row>
    <row r="1232" spans="52:56" x14ac:dyDescent="0.25">
      <c r="AZ1232" s="9">
        <v>1229</v>
      </c>
      <c r="BA1232" s="9">
        <v>1</v>
      </c>
      <c r="BB1232" s="9">
        <v>1</v>
      </c>
      <c r="BC1232" s="9">
        <v>1229</v>
      </c>
      <c r="BD1232" s="9">
        <v>495.0412</v>
      </c>
    </row>
    <row r="1233" spans="52:56" x14ac:dyDescent="0.25">
      <c r="AZ1233" s="9">
        <v>1230</v>
      </c>
      <c r="BA1233" s="9">
        <v>1</v>
      </c>
      <c r="BB1233" s="9">
        <v>1</v>
      </c>
      <c r="BC1233" s="9">
        <v>1230</v>
      </c>
      <c r="BD1233" s="9">
        <v>495.44400000000002</v>
      </c>
    </row>
    <row r="1234" spans="52:56" x14ac:dyDescent="0.25">
      <c r="AZ1234" s="9">
        <v>1231</v>
      </c>
      <c r="BA1234" s="9">
        <v>1</v>
      </c>
      <c r="BB1234" s="9">
        <v>1</v>
      </c>
      <c r="BC1234" s="9">
        <v>1231</v>
      </c>
      <c r="BD1234" s="9">
        <v>495.84679999999997</v>
      </c>
    </row>
    <row r="1235" spans="52:56" x14ac:dyDescent="0.25">
      <c r="AZ1235" s="9">
        <v>1232</v>
      </c>
      <c r="BA1235" s="9">
        <v>1</v>
      </c>
      <c r="BB1235" s="9">
        <v>1</v>
      </c>
      <c r="BC1235" s="9">
        <v>1232</v>
      </c>
      <c r="BD1235" s="9">
        <v>496.24959999999999</v>
      </c>
    </row>
    <row r="1236" spans="52:56" x14ac:dyDescent="0.25">
      <c r="AZ1236" s="9">
        <v>1233</v>
      </c>
      <c r="BA1236" s="9">
        <v>1</v>
      </c>
      <c r="BB1236" s="9">
        <v>1</v>
      </c>
      <c r="BC1236" s="9">
        <v>1233</v>
      </c>
      <c r="BD1236" s="9">
        <v>496.6524</v>
      </c>
    </row>
    <row r="1237" spans="52:56" x14ac:dyDescent="0.25">
      <c r="AZ1237" s="9">
        <v>1234</v>
      </c>
      <c r="BA1237" s="9">
        <v>1</v>
      </c>
      <c r="BB1237" s="9">
        <v>1</v>
      </c>
      <c r="BC1237" s="9">
        <v>1234</v>
      </c>
      <c r="BD1237" s="9">
        <v>497.05520000000001</v>
      </c>
    </row>
    <row r="1238" spans="52:56" x14ac:dyDescent="0.25">
      <c r="AZ1238" s="9">
        <v>1235</v>
      </c>
      <c r="BA1238" s="9">
        <v>1</v>
      </c>
      <c r="BB1238" s="9">
        <v>1</v>
      </c>
      <c r="BC1238" s="9">
        <v>1235</v>
      </c>
      <c r="BD1238" s="9">
        <v>497.45799999999997</v>
      </c>
    </row>
    <row r="1239" spans="52:56" x14ac:dyDescent="0.25">
      <c r="AZ1239" s="9">
        <v>1236</v>
      </c>
      <c r="BA1239" s="9">
        <v>1</v>
      </c>
      <c r="BB1239" s="9">
        <v>1</v>
      </c>
      <c r="BC1239" s="9">
        <v>1236</v>
      </c>
      <c r="BD1239" s="9">
        <v>497.86079999999998</v>
      </c>
    </row>
    <row r="1240" spans="52:56" x14ac:dyDescent="0.25">
      <c r="AZ1240" s="9">
        <v>1237</v>
      </c>
      <c r="BA1240" s="9">
        <v>1</v>
      </c>
      <c r="BB1240" s="9">
        <v>1</v>
      </c>
      <c r="BC1240" s="9">
        <v>1237</v>
      </c>
      <c r="BD1240" s="9">
        <v>498.2636</v>
      </c>
    </row>
    <row r="1241" spans="52:56" x14ac:dyDescent="0.25">
      <c r="AZ1241" s="9">
        <v>1238</v>
      </c>
      <c r="BA1241" s="9">
        <v>1</v>
      </c>
      <c r="BB1241" s="9">
        <v>1</v>
      </c>
      <c r="BC1241" s="9">
        <v>1238</v>
      </c>
      <c r="BD1241" s="9">
        <v>498.66640000000001</v>
      </c>
    </row>
    <row r="1242" spans="52:56" x14ac:dyDescent="0.25">
      <c r="AZ1242" s="9">
        <v>1239</v>
      </c>
      <c r="BA1242" s="9">
        <v>1</v>
      </c>
      <c r="BB1242" s="9">
        <v>1</v>
      </c>
      <c r="BC1242" s="9">
        <v>1239</v>
      </c>
      <c r="BD1242" s="9">
        <v>499.06919999999997</v>
      </c>
    </row>
    <row r="1243" spans="52:56" x14ac:dyDescent="0.25">
      <c r="AZ1243" s="9">
        <v>1240</v>
      </c>
      <c r="BA1243" s="9">
        <v>1</v>
      </c>
      <c r="BB1243" s="9">
        <v>1</v>
      </c>
      <c r="BC1243" s="9">
        <v>1240</v>
      </c>
      <c r="BD1243" s="9">
        <v>499.47199999999998</v>
      </c>
    </row>
    <row r="1244" spans="52:56" x14ac:dyDescent="0.25">
      <c r="AZ1244" s="9">
        <v>1241</v>
      </c>
      <c r="BA1244" s="9">
        <v>1</v>
      </c>
      <c r="BB1244" s="9">
        <v>1</v>
      </c>
      <c r="BC1244" s="9">
        <v>1241</v>
      </c>
      <c r="BD1244" s="9">
        <v>499.87479999999999</v>
      </c>
    </row>
    <row r="1245" spans="52:56" x14ac:dyDescent="0.25">
      <c r="AZ1245" s="9">
        <v>1242</v>
      </c>
      <c r="BA1245" s="9">
        <v>1</v>
      </c>
      <c r="BB1245" s="9">
        <v>1</v>
      </c>
      <c r="BC1245" s="9">
        <v>1242</v>
      </c>
      <c r="BD1245" s="9">
        <v>500.27760000000001</v>
      </c>
    </row>
    <row r="1246" spans="52:56" x14ac:dyDescent="0.25">
      <c r="AZ1246" s="9">
        <v>1243</v>
      </c>
      <c r="BA1246" s="9">
        <v>1</v>
      </c>
      <c r="BB1246" s="9">
        <v>1</v>
      </c>
      <c r="BC1246" s="9">
        <v>1243</v>
      </c>
      <c r="BD1246" s="9">
        <v>500.68039999999996</v>
      </c>
    </row>
    <row r="1247" spans="52:56" x14ac:dyDescent="0.25">
      <c r="AZ1247" s="9">
        <v>1244</v>
      </c>
      <c r="BA1247" s="9">
        <v>1</v>
      </c>
      <c r="BB1247" s="9">
        <v>1</v>
      </c>
      <c r="BC1247" s="9">
        <v>1244</v>
      </c>
      <c r="BD1247" s="9">
        <v>501.08319999999998</v>
      </c>
    </row>
    <row r="1248" spans="52:56" x14ac:dyDescent="0.25">
      <c r="AZ1248" s="9">
        <v>1245</v>
      </c>
      <c r="BA1248" s="9">
        <v>1</v>
      </c>
      <c r="BB1248" s="9">
        <v>1</v>
      </c>
      <c r="BC1248" s="9">
        <v>1245</v>
      </c>
      <c r="BD1248" s="9">
        <v>501.48599999999999</v>
      </c>
    </row>
    <row r="1249" spans="52:56" x14ac:dyDescent="0.25">
      <c r="AZ1249" s="9">
        <v>1246</v>
      </c>
      <c r="BA1249" s="9">
        <v>1</v>
      </c>
      <c r="BB1249" s="9">
        <v>1</v>
      </c>
      <c r="BC1249" s="9">
        <v>1246</v>
      </c>
      <c r="BD1249" s="9">
        <v>501.8888</v>
      </c>
    </row>
    <row r="1250" spans="52:56" x14ac:dyDescent="0.25">
      <c r="AZ1250" s="9">
        <v>1247</v>
      </c>
      <c r="BA1250" s="9">
        <v>1</v>
      </c>
      <c r="BB1250" s="9">
        <v>1</v>
      </c>
      <c r="BC1250" s="9">
        <v>1247</v>
      </c>
      <c r="BD1250" s="9">
        <v>502.29160000000002</v>
      </c>
    </row>
    <row r="1251" spans="52:56" x14ac:dyDescent="0.25">
      <c r="AZ1251" s="9">
        <v>1248</v>
      </c>
      <c r="BA1251" s="9">
        <v>1</v>
      </c>
      <c r="BB1251" s="9">
        <v>1</v>
      </c>
      <c r="BC1251" s="9">
        <v>1248</v>
      </c>
      <c r="BD1251" s="9">
        <v>502.69439999999997</v>
      </c>
    </row>
    <row r="1252" spans="52:56" x14ac:dyDescent="0.25">
      <c r="AZ1252" s="9">
        <v>1249</v>
      </c>
      <c r="BA1252" s="9">
        <v>1</v>
      </c>
      <c r="BB1252" s="9">
        <v>1</v>
      </c>
      <c r="BC1252" s="9">
        <v>1249</v>
      </c>
      <c r="BD1252" s="9">
        <v>503.09719999999999</v>
      </c>
    </row>
    <row r="1253" spans="52:56" x14ac:dyDescent="0.25">
      <c r="AZ1253" s="9">
        <v>1250</v>
      </c>
      <c r="BA1253" s="9">
        <v>1</v>
      </c>
      <c r="BB1253" s="9">
        <v>1</v>
      </c>
      <c r="BC1253" s="9">
        <v>1250</v>
      </c>
      <c r="BD1253" s="9">
        <v>503.5</v>
      </c>
    </row>
    <row r="1254" spans="52:56" x14ac:dyDescent="0.25">
      <c r="AZ1254" s="9">
        <v>1251</v>
      </c>
      <c r="BA1254" s="9">
        <v>1</v>
      </c>
      <c r="BB1254" s="9">
        <v>1</v>
      </c>
      <c r="BC1254" s="9">
        <v>1251</v>
      </c>
      <c r="BD1254" s="9">
        <v>503.90280000000001</v>
      </c>
    </row>
    <row r="1255" spans="52:56" x14ac:dyDescent="0.25">
      <c r="AZ1255" s="9">
        <v>1252</v>
      </c>
      <c r="BA1255" s="9">
        <v>1</v>
      </c>
      <c r="BB1255" s="9">
        <v>1</v>
      </c>
      <c r="BC1255" s="9">
        <v>1252</v>
      </c>
      <c r="BD1255" s="9">
        <v>504.30559999999997</v>
      </c>
    </row>
    <row r="1256" spans="52:56" x14ac:dyDescent="0.25">
      <c r="AZ1256" s="9">
        <v>1253</v>
      </c>
      <c r="BA1256" s="9">
        <v>1</v>
      </c>
      <c r="BB1256" s="9">
        <v>1</v>
      </c>
      <c r="BC1256" s="9">
        <v>1253</v>
      </c>
      <c r="BD1256" s="9">
        <v>504.70839999999998</v>
      </c>
    </row>
    <row r="1257" spans="52:56" x14ac:dyDescent="0.25">
      <c r="AZ1257" s="9">
        <v>1254</v>
      </c>
      <c r="BA1257" s="9">
        <v>1</v>
      </c>
      <c r="BB1257" s="9">
        <v>1</v>
      </c>
      <c r="BC1257" s="9">
        <v>1254</v>
      </c>
      <c r="BD1257" s="9">
        <v>505.1112</v>
      </c>
    </row>
    <row r="1258" spans="52:56" x14ac:dyDescent="0.25">
      <c r="AZ1258" s="9">
        <v>1255</v>
      </c>
      <c r="BA1258" s="9">
        <v>1</v>
      </c>
      <c r="BB1258" s="9">
        <v>1</v>
      </c>
      <c r="BC1258" s="9">
        <v>1255</v>
      </c>
      <c r="BD1258" s="9">
        <v>505.51400000000001</v>
      </c>
    </row>
    <row r="1259" spans="52:56" x14ac:dyDescent="0.25">
      <c r="AZ1259" s="9">
        <v>1256</v>
      </c>
      <c r="BA1259" s="9">
        <v>1</v>
      </c>
      <c r="BB1259" s="9">
        <v>1</v>
      </c>
      <c r="BC1259" s="9">
        <v>1256</v>
      </c>
      <c r="BD1259" s="9">
        <v>505.91679999999997</v>
      </c>
    </row>
    <row r="1260" spans="52:56" x14ac:dyDescent="0.25">
      <c r="AZ1260" s="9">
        <v>1257</v>
      </c>
      <c r="BA1260" s="9">
        <v>1</v>
      </c>
      <c r="BB1260" s="9">
        <v>1</v>
      </c>
      <c r="BC1260" s="9">
        <v>1257</v>
      </c>
      <c r="BD1260" s="9">
        <v>506.31959999999998</v>
      </c>
    </row>
    <row r="1261" spans="52:56" x14ac:dyDescent="0.25">
      <c r="AZ1261" s="9">
        <v>1258</v>
      </c>
      <c r="BA1261" s="9">
        <v>1</v>
      </c>
      <c r="BB1261" s="9">
        <v>1</v>
      </c>
      <c r="BC1261" s="9">
        <v>1258</v>
      </c>
      <c r="BD1261" s="9">
        <v>506.72239999999999</v>
      </c>
    </row>
    <row r="1262" spans="52:56" x14ac:dyDescent="0.25">
      <c r="AZ1262" s="9">
        <v>1259</v>
      </c>
      <c r="BA1262" s="9">
        <v>1</v>
      </c>
      <c r="BB1262" s="9">
        <v>1</v>
      </c>
      <c r="BC1262" s="9">
        <v>1259</v>
      </c>
      <c r="BD1262" s="9">
        <v>507.12520000000001</v>
      </c>
    </row>
    <row r="1263" spans="52:56" x14ac:dyDescent="0.25">
      <c r="AZ1263" s="9">
        <v>1260</v>
      </c>
      <c r="BA1263" s="9">
        <v>1</v>
      </c>
      <c r="BB1263" s="9">
        <v>1</v>
      </c>
      <c r="BC1263" s="9">
        <v>1260</v>
      </c>
      <c r="BD1263" s="9">
        <v>507.52799999999996</v>
      </c>
    </row>
    <row r="1264" spans="52:56" x14ac:dyDescent="0.25">
      <c r="AZ1264" s="9">
        <v>1261</v>
      </c>
      <c r="BA1264" s="9">
        <v>1</v>
      </c>
      <c r="BB1264" s="9">
        <v>1</v>
      </c>
      <c r="BC1264" s="9">
        <v>1261</v>
      </c>
      <c r="BD1264" s="9">
        <v>507.93079999999998</v>
      </c>
    </row>
    <row r="1265" spans="52:56" x14ac:dyDescent="0.25">
      <c r="AZ1265" s="9">
        <v>1262</v>
      </c>
      <c r="BA1265" s="9">
        <v>1</v>
      </c>
      <c r="BB1265" s="9">
        <v>1</v>
      </c>
      <c r="BC1265" s="9">
        <v>1262</v>
      </c>
      <c r="BD1265" s="9">
        <v>508.33359999999999</v>
      </c>
    </row>
    <row r="1266" spans="52:56" x14ac:dyDescent="0.25">
      <c r="AZ1266" s="9">
        <v>1263</v>
      </c>
      <c r="BA1266" s="9">
        <v>1</v>
      </c>
      <c r="BB1266" s="9">
        <v>1</v>
      </c>
      <c r="BC1266" s="9">
        <v>1263</v>
      </c>
      <c r="BD1266" s="9">
        <v>508.7364</v>
      </c>
    </row>
    <row r="1267" spans="52:56" x14ac:dyDescent="0.25">
      <c r="AZ1267" s="9">
        <v>1264</v>
      </c>
      <c r="BA1267" s="9">
        <v>1</v>
      </c>
      <c r="BB1267" s="9">
        <v>1</v>
      </c>
      <c r="BC1267" s="9">
        <v>1264</v>
      </c>
      <c r="BD1267" s="9">
        <v>509.13920000000002</v>
      </c>
    </row>
    <row r="1268" spans="52:56" x14ac:dyDescent="0.25">
      <c r="AZ1268" s="9">
        <v>1265</v>
      </c>
      <c r="BA1268" s="9">
        <v>1</v>
      </c>
      <c r="BB1268" s="9">
        <v>1</v>
      </c>
      <c r="BC1268" s="9">
        <v>1265</v>
      </c>
      <c r="BD1268" s="9">
        <v>509.54199999999997</v>
      </c>
    </row>
    <row r="1269" spans="52:56" x14ac:dyDescent="0.25">
      <c r="AZ1269" s="9">
        <v>1266</v>
      </c>
      <c r="BA1269" s="9">
        <v>1</v>
      </c>
      <c r="BB1269" s="9">
        <v>1</v>
      </c>
      <c r="BC1269" s="9">
        <v>1266</v>
      </c>
      <c r="BD1269" s="9">
        <v>509.94479999999999</v>
      </c>
    </row>
    <row r="1270" spans="52:56" x14ac:dyDescent="0.25">
      <c r="AZ1270" s="9">
        <v>1267</v>
      </c>
      <c r="BA1270" s="9">
        <v>1</v>
      </c>
      <c r="BB1270" s="9">
        <v>1</v>
      </c>
      <c r="BC1270" s="9">
        <v>1267</v>
      </c>
      <c r="BD1270" s="9">
        <v>510.3476</v>
      </c>
    </row>
    <row r="1271" spans="52:56" x14ac:dyDescent="0.25">
      <c r="AZ1271" s="9">
        <v>1268</v>
      </c>
      <c r="BA1271" s="9">
        <v>1</v>
      </c>
      <c r="BB1271" s="9">
        <v>1</v>
      </c>
      <c r="BC1271" s="9">
        <v>1268</v>
      </c>
      <c r="BD1271" s="9">
        <v>510.75040000000001</v>
      </c>
    </row>
    <row r="1272" spans="52:56" x14ac:dyDescent="0.25">
      <c r="AZ1272" s="9">
        <v>1269</v>
      </c>
      <c r="BA1272" s="9">
        <v>1</v>
      </c>
      <c r="BB1272" s="9">
        <v>1</v>
      </c>
      <c r="BC1272" s="9">
        <v>1269</v>
      </c>
      <c r="BD1272" s="9">
        <v>511.15319999999997</v>
      </c>
    </row>
    <row r="1273" spans="52:56" x14ac:dyDescent="0.25">
      <c r="AZ1273" s="9">
        <v>1270</v>
      </c>
      <c r="BA1273" s="9">
        <v>1</v>
      </c>
      <c r="BB1273" s="9">
        <v>1</v>
      </c>
      <c r="BC1273" s="9">
        <v>1270</v>
      </c>
      <c r="BD1273" s="9">
        <v>511.55599999999998</v>
      </c>
    </row>
    <row r="1274" spans="52:56" x14ac:dyDescent="0.25">
      <c r="AZ1274" s="9">
        <v>1271</v>
      </c>
      <c r="BA1274" s="9">
        <v>1</v>
      </c>
      <c r="BB1274" s="9">
        <v>1</v>
      </c>
      <c r="BC1274" s="9">
        <v>1271</v>
      </c>
      <c r="BD1274" s="9">
        <v>511.9588</v>
      </c>
    </row>
    <row r="1275" spans="52:56" x14ac:dyDescent="0.25">
      <c r="AZ1275" s="9">
        <v>1272</v>
      </c>
      <c r="BA1275" s="9">
        <v>1</v>
      </c>
      <c r="BB1275" s="9">
        <v>1</v>
      </c>
      <c r="BC1275" s="9">
        <v>1272</v>
      </c>
      <c r="BD1275" s="9">
        <v>512.36159999999995</v>
      </c>
    </row>
    <row r="1276" spans="52:56" x14ac:dyDescent="0.25">
      <c r="AZ1276" s="9">
        <v>1273</v>
      </c>
      <c r="BA1276" s="9">
        <v>1</v>
      </c>
      <c r="BB1276" s="9">
        <v>1</v>
      </c>
      <c r="BC1276" s="9">
        <v>1273</v>
      </c>
      <c r="BD1276" s="9">
        <v>512.76440000000002</v>
      </c>
    </row>
    <row r="1277" spans="52:56" x14ac:dyDescent="0.25">
      <c r="AZ1277" s="9">
        <v>1274</v>
      </c>
      <c r="BA1277" s="9">
        <v>1</v>
      </c>
      <c r="BB1277" s="9">
        <v>1</v>
      </c>
      <c r="BC1277" s="9">
        <v>1274</v>
      </c>
      <c r="BD1277" s="9">
        <v>513.16719999999998</v>
      </c>
    </row>
    <row r="1278" spans="52:56" x14ac:dyDescent="0.25">
      <c r="AZ1278" s="9">
        <v>1275</v>
      </c>
      <c r="BA1278" s="9">
        <v>1</v>
      </c>
      <c r="BB1278" s="9">
        <v>1</v>
      </c>
      <c r="BC1278" s="9">
        <v>1275</v>
      </c>
      <c r="BD1278" s="9">
        <v>513.56999999999994</v>
      </c>
    </row>
    <row r="1279" spans="52:56" x14ac:dyDescent="0.25">
      <c r="AZ1279" s="9">
        <v>1276</v>
      </c>
      <c r="BA1279" s="9">
        <v>1</v>
      </c>
      <c r="BB1279" s="9">
        <v>1</v>
      </c>
      <c r="BC1279" s="9">
        <v>1276</v>
      </c>
      <c r="BD1279" s="9">
        <v>513.97280000000001</v>
      </c>
    </row>
    <row r="1280" spans="52:56" x14ac:dyDescent="0.25">
      <c r="AZ1280" s="9">
        <v>1277</v>
      </c>
      <c r="BA1280" s="9">
        <v>1</v>
      </c>
      <c r="BB1280" s="9">
        <v>1</v>
      </c>
      <c r="BC1280" s="9">
        <v>1277</v>
      </c>
      <c r="BD1280" s="9">
        <v>514.37559999999996</v>
      </c>
    </row>
    <row r="1281" spans="52:56" x14ac:dyDescent="0.25">
      <c r="AZ1281" s="9">
        <v>1278</v>
      </c>
      <c r="BA1281" s="9">
        <v>1</v>
      </c>
      <c r="BB1281" s="9">
        <v>1</v>
      </c>
      <c r="BC1281" s="9">
        <v>1278</v>
      </c>
      <c r="BD1281" s="9">
        <v>514.77840000000003</v>
      </c>
    </row>
    <row r="1282" spans="52:56" x14ac:dyDescent="0.25">
      <c r="AZ1282" s="9">
        <v>1279</v>
      </c>
      <c r="BA1282" s="9">
        <v>1</v>
      </c>
      <c r="BB1282" s="9">
        <v>1</v>
      </c>
      <c r="BC1282" s="9">
        <v>1279</v>
      </c>
      <c r="BD1282" s="9">
        <v>515.18119999999999</v>
      </c>
    </row>
    <row r="1283" spans="52:56" x14ac:dyDescent="0.25">
      <c r="AZ1283" s="9">
        <v>1280</v>
      </c>
      <c r="BA1283" s="9">
        <v>1</v>
      </c>
      <c r="BB1283" s="9">
        <v>1</v>
      </c>
      <c r="BC1283" s="9">
        <v>1280</v>
      </c>
      <c r="BD1283" s="9">
        <v>515.58399999999995</v>
      </c>
    </row>
    <row r="1284" spans="52:56" x14ac:dyDescent="0.25">
      <c r="AZ1284" s="9">
        <v>1281</v>
      </c>
      <c r="BA1284" s="9">
        <v>1</v>
      </c>
      <c r="BB1284" s="9">
        <v>1</v>
      </c>
      <c r="BC1284" s="9">
        <v>1281</v>
      </c>
      <c r="BD1284" s="9">
        <v>515.98680000000002</v>
      </c>
    </row>
    <row r="1285" spans="52:56" x14ac:dyDescent="0.25">
      <c r="AZ1285" s="9">
        <v>1282</v>
      </c>
      <c r="BA1285" s="9">
        <v>1</v>
      </c>
      <c r="BB1285" s="9">
        <v>1</v>
      </c>
      <c r="BC1285" s="9">
        <v>1282</v>
      </c>
      <c r="BD1285" s="9">
        <v>516.38959999999997</v>
      </c>
    </row>
    <row r="1286" spans="52:56" x14ac:dyDescent="0.25">
      <c r="AZ1286" s="9">
        <v>1283</v>
      </c>
      <c r="BA1286" s="9">
        <v>1</v>
      </c>
      <c r="BB1286" s="9">
        <v>1</v>
      </c>
      <c r="BC1286" s="9">
        <v>1283</v>
      </c>
      <c r="BD1286" s="9">
        <v>516.79240000000004</v>
      </c>
    </row>
    <row r="1287" spans="52:56" x14ac:dyDescent="0.25">
      <c r="AZ1287" s="9">
        <v>1284</v>
      </c>
      <c r="BA1287" s="9">
        <v>1</v>
      </c>
      <c r="BB1287" s="9">
        <v>1</v>
      </c>
      <c r="BC1287" s="9">
        <v>1284</v>
      </c>
      <c r="BD1287" s="9">
        <v>517.1952</v>
      </c>
    </row>
    <row r="1288" spans="52:56" x14ac:dyDescent="0.25">
      <c r="AZ1288" s="9">
        <v>1285</v>
      </c>
      <c r="BA1288" s="9">
        <v>1</v>
      </c>
      <c r="BB1288" s="9">
        <v>1</v>
      </c>
      <c r="BC1288" s="9">
        <v>1285</v>
      </c>
      <c r="BD1288" s="9">
        <v>517.59799999999996</v>
      </c>
    </row>
    <row r="1289" spans="52:56" x14ac:dyDescent="0.25">
      <c r="AZ1289" s="9">
        <v>1286</v>
      </c>
      <c r="BA1289" s="9">
        <v>1</v>
      </c>
      <c r="BB1289" s="9">
        <v>1</v>
      </c>
      <c r="BC1289" s="9">
        <v>1286</v>
      </c>
      <c r="BD1289" s="9">
        <v>518.00080000000003</v>
      </c>
    </row>
    <row r="1290" spans="52:56" x14ac:dyDescent="0.25">
      <c r="AZ1290" s="9">
        <v>1287</v>
      </c>
      <c r="BA1290" s="9">
        <v>1</v>
      </c>
      <c r="BB1290" s="9">
        <v>1</v>
      </c>
      <c r="BC1290" s="9">
        <v>1287</v>
      </c>
      <c r="BD1290" s="9">
        <v>518.40359999999998</v>
      </c>
    </row>
    <row r="1291" spans="52:56" x14ac:dyDescent="0.25">
      <c r="AZ1291" s="9">
        <v>1288</v>
      </c>
      <c r="BA1291" s="9">
        <v>1</v>
      </c>
      <c r="BB1291" s="9">
        <v>1</v>
      </c>
      <c r="BC1291" s="9">
        <v>1288</v>
      </c>
      <c r="BD1291" s="9">
        <v>518.80639999999994</v>
      </c>
    </row>
    <row r="1292" spans="52:56" x14ac:dyDescent="0.25">
      <c r="AZ1292" s="9">
        <v>1289</v>
      </c>
      <c r="BA1292" s="9">
        <v>1</v>
      </c>
      <c r="BB1292" s="9">
        <v>1</v>
      </c>
      <c r="BC1292" s="9">
        <v>1289</v>
      </c>
      <c r="BD1292" s="9">
        <v>519.20920000000001</v>
      </c>
    </row>
    <row r="1293" spans="52:56" x14ac:dyDescent="0.25">
      <c r="AZ1293" s="9">
        <v>1290</v>
      </c>
      <c r="BA1293" s="9">
        <v>1</v>
      </c>
      <c r="BB1293" s="9">
        <v>1</v>
      </c>
      <c r="BC1293" s="9">
        <v>1290</v>
      </c>
      <c r="BD1293" s="9">
        <v>519.61199999999997</v>
      </c>
    </row>
    <row r="1294" spans="52:56" x14ac:dyDescent="0.25">
      <c r="AZ1294" s="9">
        <v>1291</v>
      </c>
      <c r="BA1294" s="9">
        <v>1</v>
      </c>
      <c r="BB1294" s="9">
        <v>1</v>
      </c>
      <c r="BC1294" s="9">
        <v>1291</v>
      </c>
      <c r="BD1294" s="9">
        <v>520.01480000000004</v>
      </c>
    </row>
    <row r="1295" spans="52:56" x14ac:dyDescent="0.25">
      <c r="AZ1295" s="9">
        <v>1292</v>
      </c>
      <c r="BA1295" s="9">
        <v>1</v>
      </c>
      <c r="BB1295" s="9">
        <v>1</v>
      </c>
      <c r="BC1295" s="9">
        <v>1292</v>
      </c>
      <c r="BD1295" s="9">
        <v>520.41759999999999</v>
      </c>
    </row>
    <row r="1296" spans="52:56" x14ac:dyDescent="0.25">
      <c r="AZ1296" s="9">
        <v>1293</v>
      </c>
      <c r="BA1296" s="9">
        <v>1</v>
      </c>
      <c r="BB1296" s="9">
        <v>1</v>
      </c>
      <c r="BC1296" s="9">
        <v>1293</v>
      </c>
      <c r="BD1296" s="9">
        <v>520.82039999999995</v>
      </c>
    </row>
    <row r="1297" spans="52:56" x14ac:dyDescent="0.25">
      <c r="AZ1297" s="9">
        <v>1294</v>
      </c>
      <c r="BA1297" s="9">
        <v>1</v>
      </c>
      <c r="BB1297" s="9">
        <v>1</v>
      </c>
      <c r="BC1297" s="9">
        <v>1294</v>
      </c>
      <c r="BD1297" s="9">
        <v>521.22320000000002</v>
      </c>
    </row>
    <row r="1298" spans="52:56" x14ac:dyDescent="0.25">
      <c r="AZ1298" s="9">
        <v>1295</v>
      </c>
      <c r="BA1298" s="9">
        <v>1</v>
      </c>
      <c r="BB1298" s="9">
        <v>1</v>
      </c>
      <c r="BC1298" s="9">
        <v>1295</v>
      </c>
      <c r="BD1298" s="9">
        <v>521.62599999999998</v>
      </c>
    </row>
    <row r="1299" spans="52:56" x14ac:dyDescent="0.25">
      <c r="AZ1299" s="9">
        <v>1296</v>
      </c>
      <c r="BA1299" s="9">
        <v>1</v>
      </c>
      <c r="BB1299" s="9">
        <v>1</v>
      </c>
      <c r="BC1299" s="9">
        <v>1296</v>
      </c>
      <c r="BD1299" s="9">
        <v>522.02879999999993</v>
      </c>
    </row>
    <row r="1300" spans="52:56" x14ac:dyDescent="0.25">
      <c r="AZ1300" s="9">
        <v>1297</v>
      </c>
      <c r="BA1300" s="9">
        <v>1</v>
      </c>
      <c r="BB1300" s="9">
        <v>1</v>
      </c>
      <c r="BC1300" s="9">
        <v>1297</v>
      </c>
      <c r="BD1300" s="9">
        <v>522.4316</v>
      </c>
    </row>
    <row r="1301" spans="52:56" x14ac:dyDescent="0.25">
      <c r="AZ1301" s="9">
        <v>1298</v>
      </c>
      <c r="BA1301" s="9">
        <v>1</v>
      </c>
      <c r="BB1301" s="9">
        <v>1</v>
      </c>
      <c r="BC1301" s="9">
        <v>1298</v>
      </c>
      <c r="BD1301" s="9">
        <v>522.83439999999996</v>
      </c>
    </row>
    <row r="1302" spans="52:56" x14ac:dyDescent="0.25">
      <c r="AZ1302" s="9">
        <v>1299</v>
      </c>
      <c r="BA1302" s="9">
        <v>1</v>
      </c>
      <c r="BB1302" s="9">
        <v>1</v>
      </c>
      <c r="BC1302" s="9">
        <v>1299</v>
      </c>
      <c r="BD1302" s="9">
        <v>523.23720000000003</v>
      </c>
    </row>
    <row r="1303" spans="52:56" x14ac:dyDescent="0.25">
      <c r="AZ1303" s="9">
        <v>1300</v>
      </c>
      <c r="BA1303" s="9">
        <v>1</v>
      </c>
      <c r="BB1303" s="9">
        <v>1</v>
      </c>
      <c r="BC1303" s="9">
        <v>1300</v>
      </c>
      <c r="BD1303" s="9">
        <v>523.64</v>
      </c>
    </row>
    <row r="1304" spans="52:56" x14ac:dyDescent="0.25">
      <c r="AZ1304" s="9">
        <v>1301</v>
      </c>
      <c r="BA1304" s="9">
        <v>1</v>
      </c>
      <c r="BB1304" s="9">
        <v>1</v>
      </c>
      <c r="BC1304" s="9">
        <v>1301</v>
      </c>
      <c r="BD1304" s="9">
        <v>524.04279999999994</v>
      </c>
    </row>
    <row r="1305" spans="52:56" x14ac:dyDescent="0.25">
      <c r="AZ1305" s="9">
        <v>1302</v>
      </c>
      <c r="BA1305" s="9">
        <v>1</v>
      </c>
      <c r="BB1305" s="9">
        <v>1</v>
      </c>
      <c r="BC1305" s="9">
        <v>1302</v>
      </c>
      <c r="BD1305" s="9">
        <v>524.44560000000001</v>
      </c>
    </row>
    <row r="1306" spans="52:56" x14ac:dyDescent="0.25">
      <c r="AZ1306" s="9">
        <v>1303</v>
      </c>
      <c r="BA1306" s="9">
        <v>1</v>
      </c>
      <c r="BB1306" s="9">
        <v>1</v>
      </c>
      <c r="BC1306" s="9">
        <v>1303</v>
      </c>
      <c r="BD1306" s="9">
        <v>524.84839999999997</v>
      </c>
    </row>
    <row r="1307" spans="52:56" x14ac:dyDescent="0.25">
      <c r="AZ1307" s="9">
        <v>1304</v>
      </c>
      <c r="BA1307" s="9">
        <v>1</v>
      </c>
      <c r="BB1307" s="9">
        <v>1</v>
      </c>
      <c r="BC1307" s="9">
        <v>1304</v>
      </c>
      <c r="BD1307" s="9">
        <v>525.25120000000004</v>
      </c>
    </row>
    <row r="1308" spans="52:56" x14ac:dyDescent="0.25">
      <c r="AZ1308" s="9">
        <v>1305</v>
      </c>
      <c r="BA1308" s="9">
        <v>1</v>
      </c>
      <c r="BB1308" s="9">
        <v>1</v>
      </c>
      <c r="BC1308" s="9">
        <v>1305</v>
      </c>
      <c r="BD1308" s="9">
        <v>525.654</v>
      </c>
    </row>
    <row r="1309" spans="52:56" x14ac:dyDescent="0.25">
      <c r="AZ1309" s="9">
        <v>1306</v>
      </c>
      <c r="BA1309" s="9">
        <v>1</v>
      </c>
      <c r="BB1309" s="9">
        <v>1</v>
      </c>
      <c r="BC1309" s="9">
        <v>1306</v>
      </c>
      <c r="BD1309" s="9">
        <v>526.05679999999995</v>
      </c>
    </row>
    <row r="1310" spans="52:56" x14ac:dyDescent="0.25">
      <c r="AZ1310" s="9">
        <v>1307</v>
      </c>
      <c r="BA1310" s="9">
        <v>1</v>
      </c>
      <c r="BB1310" s="9">
        <v>1</v>
      </c>
      <c r="BC1310" s="9">
        <v>1307</v>
      </c>
      <c r="BD1310" s="9">
        <v>526.45960000000002</v>
      </c>
    </row>
    <row r="1311" spans="52:56" x14ac:dyDescent="0.25">
      <c r="AZ1311" s="9">
        <v>1308</v>
      </c>
      <c r="BA1311" s="9">
        <v>1</v>
      </c>
      <c r="BB1311" s="9">
        <v>1</v>
      </c>
      <c r="BC1311" s="9">
        <v>1308</v>
      </c>
      <c r="BD1311" s="9">
        <v>526.86239999999998</v>
      </c>
    </row>
    <row r="1312" spans="52:56" x14ac:dyDescent="0.25">
      <c r="AZ1312" s="9">
        <v>1309</v>
      </c>
      <c r="BA1312" s="9">
        <v>1</v>
      </c>
      <c r="BB1312" s="9">
        <v>1</v>
      </c>
      <c r="BC1312" s="9">
        <v>1309</v>
      </c>
      <c r="BD1312" s="9">
        <v>527.26519999999994</v>
      </c>
    </row>
    <row r="1313" spans="52:56" x14ac:dyDescent="0.25">
      <c r="AZ1313" s="9">
        <v>1310</v>
      </c>
      <c r="BA1313" s="9">
        <v>1</v>
      </c>
      <c r="BB1313" s="9">
        <v>1</v>
      </c>
      <c r="BC1313" s="9">
        <v>1310</v>
      </c>
      <c r="BD1313" s="9">
        <v>527.66800000000001</v>
      </c>
    </row>
    <row r="1314" spans="52:56" x14ac:dyDescent="0.25">
      <c r="AZ1314" s="9">
        <v>1311</v>
      </c>
      <c r="BA1314" s="9">
        <v>1</v>
      </c>
      <c r="BB1314" s="9">
        <v>1</v>
      </c>
      <c r="BC1314" s="9">
        <v>1311</v>
      </c>
      <c r="BD1314" s="9">
        <v>528.07079999999996</v>
      </c>
    </row>
    <row r="1315" spans="52:56" x14ac:dyDescent="0.25">
      <c r="AZ1315" s="9">
        <v>1312</v>
      </c>
      <c r="BA1315" s="9">
        <v>1</v>
      </c>
      <c r="BB1315" s="9">
        <v>1</v>
      </c>
      <c r="BC1315" s="9">
        <v>1312</v>
      </c>
      <c r="BD1315" s="9">
        <v>528.47360000000003</v>
      </c>
    </row>
    <row r="1316" spans="52:56" x14ac:dyDescent="0.25">
      <c r="AZ1316" s="9">
        <v>1313</v>
      </c>
      <c r="BA1316" s="9">
        <v>1</v>
      </c>
      <c r="BB1316" s="9">
        <v>1</v>
      </c>
      <c r="BC1316" s="9">
        <v>1313</v>
      </c>
      <c r="BD1316" s="9">
        <v>528.87639999999999</v>
      </c>
    </row>
    <row r="1317" spans="52:56" x14ac:dyDescent="0.25">
      <c r="AZ1317" s="9">
        <v>1314</v>
      </c>
      <c r="BA1317" s="9">
        <v>1</v>
      </c>
      <c r="BB1317" s="9">
        <v>1</v>
      </c>
      <c r="BC1317" s="9">
        <v>1314</v>
      </c>
      <c r="BD1317" s="9">
        <v>529.27919999999995</v>
      </c>
    </row>
    <row r="1318" spans="52:56" x14ac:dyDescent="0.25">
      <c r="AZ1318" s="9">
        <v>1315</v>
      </c>
      <c r="BA1318" s="9">
        <v>1</v>
      </c>
      <c r="BB1318" s="9">
        <v>1</v>
      </c>
      <c r="BC1318" s="9">
        <v>1315</v>
      </c>
      <c r="BD1318" s="9">
        <v>529.68200000000002</v>
      </c>
    </row>
    <row r="1319" spans="52:56" x14ac:dyDescent="0.25">
      <c r="AZ1319" s="9">
        <v>1316</v>
      </c>
      <c r="BA1319" s="9">
        <v>1</v>
      </c>
      <c r="BB1319" s="9">
        <v>1</v>
      </c>
      <c r="BC1319" s="9">
        <v>1316</v>
      </c>
      <c r="BD1319" s="9">
        <v>530.08479999999997</v>
      </c>
    </row>
    <row r="1320" spans="52:56" x14ac:dyDescent="0.25">
      <c r="AZ1320" s="9">
        <v>1317</v>
      </c>
      <c r="BA1320" s="9">
        <v>1</v>
      </c>
      <c r="BB1320" s="9">
        <v>1</v>
      </c>
      <c r="BC1320" s="9">
        <v>1317</v>
      </c>
      <c r="BD1320" s="9">
        <v>530.48760000000004</v>
      </c>
    </row>
    <row r="1321" spans="52:56" x14ac:dyDescent="0.25">
      <c r="AZ1321" s="9">
        <v>1318</v>
      </c>
      <c r="BA1321" s="9">
        <v>1</v>
      </c>
      <c r="BB1321" s="9">
        <v>1</v>
      </c>
      <c r="BC1321" s="9">
        <v>1318</v>
      </c>
      <c r="BD1321" s="9">
        <v>530.8904</v>
      </c>
    </row>
    <row r="1322" spans="52:56" x14ac:dyDescent="0.25">
      <c r="AZ1322" s="9">
        <v>1319</v>
      </c>
      <c r="BA1322" s="9">
        <v>1</v>
      </c>
      <c r="BB1322" s="9">
        <v>1</v>
      </c>
      <c r="BC1322" s="9">
        <v>1319</v>
      </c>
      <c r="BD1322" s="9">
        <v>531.29319999999996</v>
      </c>
    </row>
    <row r="1323" spans="52:56" x14ac:dyDescent="0.25">
      <c r="AZ1323" s="9">
        <v>1320</v>
      </c>
      <c r="BA1323" s="9">
        <v>1</v>
      </c>
      <c r="BB1323" s="9">
        <v>1</v>
      </c>
      <c r="BC1323" s="9">
        <v>1320</v>
      </c>
      <c r="BD1323" s="9">
        <v>531.69600000000003</v>
      </c>
    </row>
    <row r="1324" spans="52:56" x14ac:dyDescent="0.25">
      <c r="AZ1324" s="9">
        <v>1321</v>
      </c>
      <c r="BA1324" s="9">
        <v>1</v>
      </c>
      <c r="BB1324" s="9">
        <v>1</v>
      </c>
      <c r="BC1324" s="9">
        <v>1321</v>
      </c>
      <c r="BD1324" s="9">
        <v>532.09879999999998</v>
      </c>
    </row>
    <row r="1325" spans="52:56" x14ac:dyDescent="0.25">
      <c r="AZ1325" s="9">
        <v>1322</v>
      </c>
      <c r="BA1325" s="9">
        <v>1</v>
      </c>
      <c r="BB1325" s="9">
        <v>1</v>
      </c>
      <c r="BC1325" s="9">
        <v>1322</v>
      </c>
      <c r="BD1325" s="9">
        <v>532.50159999999994</v>
      </c>
    </row>
    <row r="1326" spans="52:56" x14ac:dyDescent="0.25">
      <c r="AZ1326" s="9">
        <v>1323</v>
      </c>
      <c r="BA1326" s="9">
        <v>1</v>
      </c>
      <c r="BB1326" s="9">
        <v>1</v>
      </c>
      <c r="BC1326" s="9">
        <v>1323</v>
      </c>
      <c r="BD1326" s="9">
        <v>532.90440000000001</v>
      </c>
    </row>
    <row r="1327" spans="52:56" x14ac:dyDescent="0.25">
      <c r="AZ1327" s="9">
        <v>1324</v>
      </c>
      <c r="BA1327" s="9">
        <v>1</v>
      </c>
      <c r="BB1327" s="9">
        <v>1</v>
      </c>
      <c r="BC1327" s="9">
        <v>1324</v>
      </c>
      <c r="BD1327" s="9">
        <v>533.30719999999997</v>
      </c>
    </row>
    <row r="1328" spans="52:56" x14ac:dyDescent="0.25">
      <c r="AZ1328" s="9">
        <v>1325</v>
      </c>
      <c r="BA1328" s="9">
        <v>1</v>
      </c>
      <c r="BB1328" s="9">
        <v>1</v>
      </c>
      <c r="BC1328" s="9">
        <v>1325</v>
      </c>
      <c r="BD1328" s="9">
        <v>533.71</v>
      </c>
    </row>
    <row r="1329" spans="52:56" x14ac:dyDescent="0.25">
      <c r="AZ1329" s="9">
        <v>1326</v>
      </c>
      <c r="BA1329" s="9">
        <v>1</v>
      </c>
      <c r="BB1329" s="9">
        <v>1</v>
      </c>
      <c r="BC1329" s="9">
        <v>1326</v>
      </c>
      <c r="BD1329" s="9">
        <v>534.11279999999999</v>
      </c>
    </row>
    <row r="1330" spans="52:56" x14ac:dyDescent="0.25">
      <c r="AZ1330" s="9">
        <v>1327</v>
      </c>
      <c r="BA1330" s="9">
        <v>1</v>
      </c>
      <c r="BB1330" s="9">
        <v>1</v>
      </c>
      <c r="BC1330" s="9">
        <v>1327</v>
      </c>
      <c r="BD1330" s="9">
        <v>534.51559999999995</v>
      </c>
    </row>
    <row r="1331" spans="52:56" x14ac:dyDescent="0.25">
      <c r="AZ1331" s="9">
        <v>1328</v>
      </c>
      <c r="BA1331" s="9">
        <v>1</v>
      </c>
      <c r="BB1331" s="9">
        <v>1</v>
      </c>
      <c r="BC1331" s="9">
        <v>1328</v>
      </c>
      <c r="BD1331" s="9">
        <v>534.91840000000002</v>
      </c>
    </row>
    <row r="1332" spans="52:56" x14ac:dyDescent="0.25">
      <c r="AZ1332" s="9">
        <v>1329</v>
      </c>
      <c r="BA1332" s="9">
        <v>1</v>
      </c>
      <c r="BB1332" s="9">
        <v>1</v>
      </c>
      <c r="BC1332" s="9">
        <v>1329</v>
      </c>
      <c r="BD1332" s="9">
        <v>535.32119999999998</v>
      </c>
    </row>
    <row r="1333" spans="52:56" x14ac:dyDescent="0.25">
      <c r="AZ1333" s="9">
        <v>1330</v>
      </c>
      <c r="BA1333" s="9">
        <v>1</v>
      </c>
      <c r="BB1333" s="9">
        <v>1</v>
      </c>
      <c r="BC1333" s="9">
        <v>1330</v>
      </c>
      <c r="BD1333" s="9">
        <v>535.72399999999993</v>
      </c>
    </row>
    <row r="1334" spans="52:56" x14ac:dyDescent="0.25">
      <c r="AZ1334" s="9">
        <v>1331</v>
      </c>
      <c r="BA1334" s="9">
        <v>1</v>
      </c>
      <c r="BB1334" s="9">
        <v>1</v>
      </c>
      <c r="BC1334" s="9">
        <v>1331</v>
      </c>
      <c r="BD1334" s="9">
        <v>536.1268</v>
      </c>
    </row>
    <row r="1335" spans="52:56" x14ac:dyDescent="0.25">
      <c r="AZ1335" s="9">
        <v>1332</v>
      </c>
      <c r="BA1335" s="9">
        <v>1</v>
      </c>
      <c r="BB1335" s="9">
        <v>1</v>
      </c>
      <c r="BC1335" s="9">
        <v>1332</v>
      </c>
      <c r="BD1335" s="9">
        <v>536.52959999999996</v>
      </c>
    </row>
    <row r="1336" spans="52:56" x14ac:dyDescent="0.25">
      <c r="AZ1336" s="9">
        <v>1333</v>
      </c>
      <c r="BA1336" s="9">
        <v>1</v>
      </c>
      <c r="BB1336" s="9">
        <v>1</v>
      </c>
      <c r="BC1336" s="9">
        <v>1333</v>
      </c>
      <c r="BD1336" s="9">
        <v>536.93240000000003</v>
      </c>
    </row>
    <row r="1337" spans="52:56" x14ac:dyDescent="0.25">
      <c r="AZ1337" s="9">
        <v>1334</v>
      </c>
      <c r="BA1337" s="9">
        <v>1</v>
      </c>
      <c r="BB1337" s="9">
        <v>1</v>
      </c>
      <c r="BC1337" s="9">
        <v>1334</v>
      </c>
      <c r="BD1337" s="9">
        <v>537.33519999999999</v>
      </c>
    </row>
    <row r="1338" spans="52:56" x14ac:dyDescent="0.25">
      <c r="AZ1338" s="9">
        <v>1335</v>
      </c>
      <c r="BA1338" s="9">
        <v>1</v>
      </c>
      <c r="BB1338" s="9">
        <v>1</v>
      </c>
      <c r="BC1338" s="9">
        <v>1335</v>
      </c>
      <c r="BD1338" s="9">
        <v>537.73799999999994</v>
      </c>
    </row>
    <row r="1339" spans="52:56" x14ac:dyDescent="0.25">
      <c r="AZ1339" s="9">
        <v>1336</v>
      </c>
      <c r="BA1339" s="9">
        <v>1</v>
      </c>
      <c r="BB1339" s="9">
        <v>1</v>
      </c>
      <c r="BC1339" s="9">
        <v>1336</v>
      </c>
      <c r="BD1339" s="9">
        <v>538.14080000000001</v>
      </c>
    </row>
    <row r="1340" spans="52:56" x14ac:dyDescent="0.25">
      <c r="AZ1340" s="9">
        <v>1337</v>
      </c>
      <c r="BA1340" s="9">
        <v>1</v>
      </c>
      <c r="BB1340" s="9">
        <v>1</v>
      </c>
      <c r="BC1340" s="9">
        <v>1337</v>
      </c>
      <c r="BD1340" s="9">
        <v>538.54359999999997</v>
      </c>
    </row>
    <row r="1341" spans="52:56" x14ac:dyDescent="0.25">
      <c r="AZ1341" s="9">
        <v>1338</v>
      </c>
      <c r="BA1341" s="9">
        <v>1</v>
      </c>
      <c r="BB1341" s="9">
        <v>1</v>
      </c>
      <c r="BC1341" s="9">
        <v>1338</v>
      </c>
      <c r="BD1341" s="9">
        <v>538.94640000000004</v>
      </c>
    </row>
    <row r="1342" spans="52:56" x14ac:dyDescent="0.25">
      <c r="AZ1342" s="9">
        <v>1339</v>
      </c>
      <c r="BA1342" s="9">
        <v>1</v>
      </c>
      <c r="BB1342" s="9">
        <v>1</v>
      </c>
      <c r="BC1342" s="9">
        <v>1339</v>
      </c>
      <c r="BD1342" s="9">
        <v>539.3492</v>
      </c>
    </row>
    <row r="1343" spans="52:56" x14ac:dyDescent="0.25">
      <c r="AZ1343" s="9">
        <v>1340</v>
      </c>
      <c r="BA1343" s="9">
        <v>1</v>
      </c>
      <c r="BB1343" s="9">
        <v>1</v>
      </c>
      <c r="BC1343" s="9">
        <v>1340</v>
      </c>
      <c r="BD1343" s="9">
        <v>539.75199999999995</v>
      </c>
    </row>
    <row r="1344" spans="52:56" x14ac:dyDescent="0.25">
      <c r="AZ1344" s="9">
        <v>1341</v>
      </c>
      <c r="BA1344" s="9">
        <v>1</v>
      </c>
      <c r="BB1344" s="9">
        <v>1</v>
      </c>
      <c r="BC1344" s="9">
        <v>1341</v>
      </c>
      <c r="BD1344" s="9">
        <v>540.15480000000002</v>
      </c>
    </row>
    <row r="1345" spans="52:56" x14ac:dyDescent="0.25">
      <c r="AZ1345" s="9">
        <v>1342</v>
      </c>
      <c r="BA1345" s="9">
        <v>1</v>
      </c>
      <c r="BB1345" s="9">
        <v>1</v>
      </c>
      <c r="BC1345" s="9">
        <v>1342</v>
      </c>
      <c r="BD1345" s="9">
        <v>540.55759999999998</v>
      </c>
    </row>
    <row r="1346" spans="52:56" x14ac:dyDescent="0.25">
      <c r="AZ1346" s="9">
        <v>1343</v>
      </c>
      <c r="BA1346" s="9">
        <v>1</v>
      </c>
      <c r="BB1346" s="9">
        <v>1</v>
      </c>
      <c r="BC1346" s="9">
        <v>1343</v>
      </c>
      <c r="BD1346" s="9">
        <v>540.96039999999994</v>
      </c>
    </row>
    <row r="1347" spans="52:56" x14ac:dyDescent="0.25">
      <c r="AZ1347" s="9">
        <v>1344</v>
      </c>
      <c r="BA1347" s="9">
        <v>1</v>
      </c>
      <c r="BB1347" s="9">
        <v>1</v>
      </c>
      <c r="BC1347" s="9">
        <v>1344</v>
      </c>
      <c r="BD1347" s="9">
        <v>541.36320000000001</v>
      </c>
    </row>
    <row r="1348" spans="52:56" x14ac:dyDescent="0.25">
      <c r="AZ1348" s="9">
        <v>1345</v>
      </c>
      <c r="BA1348" s="9">
        <v>1</v>
      </c>
      <c r="BB1348" s="9">
        <v>1</v>
      </c>
      <c r="BC1348" s="9">
        <v>1345</v>
      </c>
      <c r="BD1348" s="9">
        <v>541.76599999999996</v>
      </c>
    </row>
    <row r="1349" spans="52:56" x14ac:dyDescent="0.25">
      <c r="AZ1349" s="9">
        <v>1346</v>
      </c>
      <c r="BA1349" s="9">
        <v>1</v>
      </c>
      <c r="BB1349" s="9">
        <v>1</v>
      </c>
      <c r="BC1349" s="9">
        <v>1346</v>
      </c>
      <c r="BD1349" s="9">
        <v>542.16880000000003</v>
      </c>
    </row>
    <row r="1350" spans="52:56" x14ac:dyDescent="0.25">
      <c r="AZ1350" s="9">
        <v>1347</v>
      </c>
      <c r="BA1350" s="9">
        <v>1</v>
      </c>
      <c r="BB1350" s="9">
        <v>1</v>
      </c>
      <c r="BC1350" s="9">
        <v>1347</v>
      </c>
      <c r="BD1350" s="9">
        <v>542.57159999999999</v>
      </c>
    </row>
    <row r="1351" spans="52:56" x14ac:dyDescent="0.25">
      <c r="AZ1351" s="9">
        <v>1348</v>
      </c>
      <c r="BA1351" s="9">
        <v>1</v>
      </c>
      <c r="BB1351" s="9">
        <v>1</v>
      </c>
      <c r="BC1351" s="9">
        <v>1348</v>
      </c>
      <c r="BD1351" s="9">
        <v>542.97439999999995</v>
      </c>
    </row>
    <row r="1352" spans="52:56" x14ac:dyDescent="0.25">
      <c r="AZ1352" s="9">
        <v>1349</v>
      </c>
      <c r="BA1352" s="9">
        <v>1</v>
      </c>
      <c r="BB1352" s="9">
        <v>1</v>
      </c>
      <c r="BC1352" s="9">
        <v>1349</v>
      </c>
      <c r="BD1352" s="9">
        <v>543.37720000000002</v>
      </c>
    </row>
    <row r="1353" spans="52:56" x14ac:dyDescent="0.25">
      <c r="AZ1353" s="9">
        <v>1350</v>
      </c>
      <c r="BA1353" s="9">
        <v>1</v>
      </c>
      <c r="BB1353" s="9">
        <v>1</v>
      </c>
      <c r="BC1353" s="9">
        <v>1350</v>
      </c>
      <c r="BD1353" s="9">
        <v>543.78</v>
      </c>
    </row>
    <row r="1354" spans="52:56" x14ac:dyDescent="0.25">
      <c r="AZ1354" s="9">
        <v>1351</v>
      </c>
      <c r="BA1354" s="9">
        <v>1</v>
      </c>
      <c r="BB1354" s="9">
        <v>1</v>
      </c>
      <c r="BC1354" s="9">
        <v>1351</v>
      </c>
      <c r="BD1354" s="9">
        <v>544.18280000000004</v>
      </c>
    </row>
    <row r="1355" spans="52:56" x14ac:dyDescent="0.25">
      <c r="AZ1355" s="9">
        <v>1352</v>
      </c>
      <c r="BA1355" s="9">
        <v>1</v>
      </c>
      <c r="BB1355" s="9">
        <v>1</v>
      </c>
      <c r="BC1355" s="9">
        <v>1352</v>
      </c>
      <c r="BD1355" s="9">
        <v>544.5856</v>
      </c>
    </row>
    <row r="1356" spans="52:56" x14ac:dyDescent="0.25">
      <c r="AZ1356" s="9">
        <v>1353</v>
      </c>
      <c r="BA1356" s="9">
        <v>1</v>
      </c>
      <c r="BB1356" s="9">
        <v>1</v>
      </c>
      <c r="BC1356" s="9">
        <v>1353</v>
      </c>
      <c r="BD1356" s="9">
        <v>544.98839999999996</v>
      </c>
    </row>
    <row r="1357" spans="52:56" x14ac:dyDescent="0.25">
      <c r="AZ1357" s="9">
        <v>1354</v>
      </c>
      <c r="BA1357" s="9">
        <v>1</v>
      </c>
      <c r="BB1357" s="9">
        <v>1</v>
      </c>
      <c r="BC1357" s="9">
        <v>1354</v>
      </c>
      <c r="BD1357" s="9">
        <v>545.39120000000003</v>
      </c>
    </row>
    <row r="1358" spans="52:56" x14ac:dyDescent="0.25">
      <c r="AZ1358" s="9">
        <v>1355</v>
      </c>
      <c r="BA1358" s="9">
        <v>1</v>
      </c>
      <c r="BB1358" s="9">
        <v>1</v>
      </c>
      <c r="BC1358" s="9">
        <v>1355</v>
      </c>
      <c r="BD1358" s="9">
        <v>545.79399999999998</v>
      </c>
    </row>
    <row r="1359" spans="52:56" x14ac:dyDescent="0.25">
      <c r="AZ1359" s="9">
        <v>1356</v>
      </c>
      <c r="BA1359" s="9">
        <v>1</v>
      </c>
      <c r="BB1359" s="9">
        <v>1</v>
      </c>
      <c r="BC1359" s="9">
        <v>1356</v>
      </c>
      <c r="BD1359" s="9">
        <v>546.19679999999994</v>
      </c>
    </row>
    <row r="1360" spans="52:56" x14ac:dyDescent="0.25">
      <c r="AZ1360" s="9">
        <v>1357</v>
      </c>
      <c r="BA1360" s="9">
        <v>1</v>
      </c>
      <c r="BB1360" s="9">
        <v>1</v>
      </c>
      <c r="BC1360" s="9">
        <v>1357</v>
      </c>
      <c r="BD1360" s="9">
        <v>546.59960000000001</v>
      </c>
    </row>
    <row r="1361" spans="52:56" x14ac:dyDescent="0.25">
      <c r="AZ1361" s="9">
        <v>1358</v>
      </c>
      <c r="BA1361" s="9">
        <v>1</v>
      </c>
      <c r="BB1361" s="9">
        <v>1</v>
      </c>
      <c r="BC1361" s="9">
        <v>1358</v>
      </c>
      <c r="BD1361" s="9">
        <v>547.00239999999997</v>
      </c>
    </row>
    <row r="1362" spans="52:56" x14ac:dyDescent="0.25">
      <c r="AZ1362" s="9">
        <v>1359</v>
      </c>
      <c r="BA1362" s="9">
        <v>1</v>
      </c>
      <c r="BB1362" s="9">
        <v>1</v>
      </c>
      <c r="BC1362" s="9">
        <v>1359</v>
      </c>
      <c r="BD1362" s="9">
        <v>547.40520000000004</v>
      </c>
    </row>
    <row r="1363" spans="52:56" x14ac:dyDescent="0.25">
      <c r="AZ1363" s="9">
        <v>1360</v>
      </c>
      <c r="BA1363" s="9">
        <v>1</v>
      </c>
      <c r="BB1363" s="9">
        <v>1</v>
      </c>
      <c r="BC1363" s="9">
        <v>1360</v>
      </c>
      <c r="BD1363" s="9">
        <v>547.80799999999999</v>
      </c>
    </row>
    <row r="1364" spans="52:56" x14ac:dyDescent="0.25">
      <c r="AZ1364" s="9">
        <v>1361</v>
      </c>
      <c r="BA1364" s="9">
        <v>1</v>
      </c>
      <c r="BB1364" s="9">
        <v>1</v>
      </c>
      <c r="BC1364" s="9">
        <v>1361</v>
      </c>
      <c r="BD1364" s="9">
        <v>548.21079999999995</v>
      </c>
    </row>
    <row r="1365" spans="52:56" x14ac:dyDescent="0.25">
      <c r="AZ1365" s="9">
        <v>1362</v>
      </c>
      <c r="BA1365" s="9">
        <v>1</v>
      </c>
      <c r="BB1365" s="9">
        <v>1</v>
      </c>
      <c r="BC1365" s="9">
        <v>1362</v>
      </c>
      <c r="BD1365" s="9">
        <v>548.61360000000002</v>
      </c>
    </row>
    <row r="1366" spans="52:56" x14ac:dyDescent="0.25">
      <c r="AZ1366" s="9">
        <v>1363</v>
      </c>
      <c r="BA1366" s="9">
        <v>1</v>
      </c>
      <c r="BB1366" s="9">
        <v>1</v>
      </c>
      <c r="BC1366" s="9">
        <v>1363</v>
      </c>
      <c r="BD1366" s="9">
        <v>549.01639999999998</v>
      </c>
    </row>
    <row r="1367" spans="52:56" x14ac:dyDescent="0.25">
      <c r="AZ1367" s="9">
        <v>1364</v>
      </c>
      <c r="BA1367" s="9">
        <v>1</v>
      </c>
      <c r="BB1367" s="9">
        <v>1</v>
      </c>
      <c r="BC1367" s="9">
        <v>1364</v>
      </c>
      <c r="BD1367" s="9">
        <v>549.41919999999993</v>
      </c>
    </row>
    <row r="1368" spans="52:56" x14ac:dyDescent="0.25">
      <c r="AZ1368" s="9">
        <v>1365</v>
      </c>
      <c r="BA1368" s="9">
        <v>1</v>
      </c>
      <c r="BB1368" s="9">
        <v>1</v>
      </c>
      <c r="BC1368" s="9">
        <v>1365</v>
      </c>
      <c r="BD1368" s="9">
        <v>549.822</v>
      </c>
    </row>
    <row r="1369" spans="52:56" x14ac:dyDescent="0.25">
      <c r="AZ1369" s="9">
        <v>1366</v>
      </c>
      <c r="BA1369" s="9">
        <v>1</v>
      </c>
      <c r="BB1369" s="9">
        <v>1</v>
      </c>
      <c r="BC1369" s="9">
        <v>1366</v>
      </c>
      <c r="BD1369" s="9">
        <v>550.22479999999996</v>
      </c>
    </row>
    <row r="1370" spans="52:56" x14ac:dyDescent="0.25">
      <c r="AZ1370" s="9">
        <v>1367</v>
      </c>
      <c r="BA1370" s="9">
        <v>1</v>
      </c>
      <c r="BB1370" s="9">
        <v>1</v>
      </c>
      <c r="BC1370" s="9">
        <v>1367</v>
      </c>
      <c r="BD1370" s="9">
        <v>550.62760000000003</v>
      </c>
    </row>
    <row r="1371" spans="52:56" x14ac:dyDescent="0.25">
      <c r="AZ1371" s="9">
        <v>1368</v>
      </c>
      <c r="BA1371" s="9">
        <v>1</v>
      </c>
      <c r="BB1371" s="9">
        <v>1</v>
      </c>
      <c r="BC1371" s="9">
        <v>1368</v>
      </c>
      <c r="BD1371" s="9">
        <v>551.03039999999999</v>
      </c>
    </row>
    <row r="1372" spans="52:56" x14ac:dyDescent="0.25">
      <c r="AZ1372" s="9">
        <v>1369</v>
      </c>
      <c r="BA1372" s="9">
        <v>1</v>
      </c>
      <c r="BB1372" s="9">
        <v>1</v>
      </c>
      <c r="BC1372" s="9">
        <v>1369</v>
      </c>
      <c r="BD1372" s="9">
        <v>551.43319999999994</v>
      </c>
    </row>
    <row r="1373" spans="52:56" x14ac:dyDescent="0.25">
      <c r="AZ1373" s="9">
        <v>1370</v>
      </c>
      <c r="BA1373" s="9">
        <v>1</v>
      </c>
      <c r="BB1373" s="9">
        <v>1</v>
      </c>
      <c r="BC1373" s="9">
        <v>1370</v>
      </c>
      <c r="BD1373" s="9">
        <v>551.83600000000001</v>
      </c>
    </row>
    <row r="1374" spans="52:56" x14ac:dyDescent="0.25">
      <c r="AZ1374" s="9">
        <v>1371</v>
      </c>
      <c r="BA1374" s="9">
        <v>1</v>
      </c>
      <c r="BB1374" s="9">
        <v>1</v>
      </c>
      <c r="BC1374" s="9">
        <v>1371</v>
      </c>
      <c r="BD1374" s="9">
        <v>552.23879999999997</v>
      </c>
    </row>
    <row r="1375" spans="52:56" x14ac:dyDescent="0.25">
      <c r="AZ1375" s="9">
        <v>1372</v>
      </c>
      <c r="BA1375" s="9">
        <v>1</v>
      </c>
      <c r="BB1375" s="9">
        <v>1</v>
      </c>
      <c r="BC1375" s="9">
        <v>1372</v>
      </c>
      <c r="BD1375" s="9">
        <v>552.64160000000004</v>
      </c>
    </row>
    <row r="1376" spans="52:56" x14ac:dyDescent="0.25">
      <c r="AZ1376" s="9">
        <v>1373</v>
      </c>
      <c r="BA1376" s="9">
        <v>1</v>
      </c>
      <c r="BB1376" s="9">
        <v>1</v>
      </c>
      <c r="BC1376" s="9">
        <v>1373</v>
      </c>
      <c r="BD1376" s="9">
        <v>553.0444</v>
      </c>
    </row>
    <row r="1377" spans="52:56" x14ac:dyDescent="0.25">
      <c r="AZ1377" s="9">
        <v>1374</v>
      </c>
      <c r="BA1377" s="9">
        <v>1</v>
      </c>
      <c r="BB1377" s="9">
        <v>1</v>
      </c>
      <c r="BC1377" s="9">
        <v>1374</v>
      </c>
      <c r="BD1377" s="9">
        <v>553.44719999999995</v>
      </c>
    </row>
    <row r="1378" spans="52:56" x14ac:dyDescent="0.25">
      <c r="AZ1378" s="9">
        <v>1375</v>
      </c>
      <c r="BA1378" s="9">
        <v>1</v>
      </c>
      <c r="BB1378" s="9">
        <v>1</v>
      </c>
      <c r="BC1378" s="9">
        <v>1375</v>
      </c>
      <c r="BD1378" s="9">
        <v>553.85</v>
      </c>
    </row>
    <row r="1379" spans="52:56" x14ac:dyDescent="0.25">
      <c r="AZ1379" s="9">
        <v>1376</v>
      </c>
      <c r="BA1379" s="9">
        <v>1</v>
      </c>
      <c r="BB1379" s="9">
        <v>1</v>
      </c>
      <c r="BC1379" s="9">
        <v>1376</v>
      </c>
      <c r="BD1379" s="9">
        <v>554.25279999999998</v>
      </c>
    </row>
    <row r="1380" spans="52:56" x14ac:dyDescent="0.25">
      <c r="AZ1380" s="9">
        <v>1377</v>
      </c>
      <c r="BA1380" s="9">
        <v>1</v>
      </c>
      <c r="BB1380" s="9">
        <v>1</v>
      </c>
      <c r="BC1380" s="9">
        <v>1377</v>
      </c>
      <c r="BD1380" s="9">
        <v>554.65559999999994</v>
      </c>
    </row>
    <row r="1381" spans="52:56" x14ac:dyDescent="0.25">
      <c r="AZ1381" s="9">
        <v>1378</v>
      </c>
      <c r="BA1381" s="9">
        <v>1</v>
      </c>
      <c r="BB1381" s="9">
        <v>1</v>
      </c>
      <c r="BC1381" s="9">
        <v>1378</v>
      </c>
      <c r="BD1381" s="9">
        <v>555.05840000000001</v>
      </c>
    </row>
    <row r="1382" spans="52:56" x14ac:dyDescent="0.25">
      <c r="AZ1382" s="9">
        <v>1379</v>
      </c>
      <c r="BA1382" s="9">
        <v>1</v>
      </c>
      <c r="BB1382" s="9">
        <v>1</v>
      </c>
      <c r="BC1382" s="9">
        <v>1379</v>
      </c>
      <c r="BD1382" s="9">
        <v>555.46119999999996</v>
      </c>
    </row>
    <row r="1383" spans="52:56" x14ac:dyDescent="0.25">
      <c r="AZ1383" s="9">
        <v>1380</v>
      </c>
      <c r="BA1383" s="9">
        <v>1</v>
      </c>
      <c r="BB1383" s="9">
        <v>1</v>
      </c>
      <c r="BC1383" s="9">
        <v>1380</v>
      </c>
      <c r="BD1383" s="9">
        <v>555.86400000000003</v>
      </c>
    </row>
    <row r="1384" spans="52:56" x14ac:dyDescent="0.25">
      <c r="AZ1384" s="9">
        <v>1381</v>
      </c>
      <c r="BA1384" s="9">
        <v>1</v>
      </c>
      <c r="BB1384" s="9">
        <v>1</v>
      </c>
      <c r="BC1384" s="9">
        <v>1381</v>
      </c>
      <c r="BD1384" s="9">
        <v>556.26679999999999</v>
      </c>
    </row>
    <row r="1385" spans="52:56" x14ac:dyDescent="0.25">
      <c r="AZ1385" s="9">
        <v>1382</v>
      </c>
      <c r="BA1385" s="9">
        <v>1</v>
      </c>
      <c r="BB1385" s="9">
        <v>1</v>
      </c>
      <c r="BC1385" s="9">
        <v>1382</v>
      </c>
      <c r="BD1385" s="9">
        <v>556.66959999999995</v>
      </c>
    </row>
    <row r="1386" spans="52:56" x14ac:dyDescent="0.25">
      <c r="AZ1386" s="9">
        <v>1383</v>
      </c>
      <c r="BA1386" s="9">
        <v>1</v>
      </c>
      <c r="BB1386" s="9">
        <v>1</v>
      </c>
      <c r="BC1386" s="9">
        <v>1383</v>
      </c>
      <c r="BD1386" s="9">
        <v>557.07240000000002</v>
      </c>
    </row>
    <row r="1387" spans="52:56" x14ac:dyDescent="0.25">
      <c r="AZ1387" s="9">
        <v>1384</v>
      </c>
      <c r="BA1387" s="9">
        <v>1</v>
      </c>
      <c r="BB1387" s="9">
        <v>1</v>
      </c>
      <c r="BC1387" s="9">
        <v>1384</v>
      </c>
      <c r="BD1387" s="9">
        <v>557.47519999999997</v>
      </c>
    </row>
    <row r="1388" spans="52:56" x14ac:dyDescent="0.25">
      <c r="AZ1388" s="9">
        <v>1385</v>
      </c>
      <c r="BA1388" s="9">
        <v>1</v>
      </c>
      <c r="BB1388" s="9">
        <v>1</v>
      </c>
      <c r="BC1388" s="9">
        <v>1385</v>
      </c>
      <c r="BD1388" s="9">
        <v>557.87800000000004</v>
      </c>
    </row>
    <row r="1389" spans="52:56" x14ac:dyDescent="0.25">
      <c r="AZ1389" s="9">
        <v>1386</v>
      </c>
      <c r="BA1389" s="9">
        <v>1</v>
      </c>
      <c r="BB1389" s="9">
        <v>1</v>
      </c>
      <c r="BC1389" s="9">
        <v>1386</v>
      </c>
      <c r="BD1389" s="9">
        <v>558.2808</v>
      </c>
    </row>
    <row r="1390" spans="52:56" x14ac:dyDescent="0.25">
      <c r="AZ1390" s="9">
        <v>1387</v>
      </c>
      <c r="BA1390" s="9">
        <v>1</v>
      </c>
      <c r="BB1390" s="9">
        <v>1</v>
      </c>
      <c r="BC1390" s="9">
        <v>1387</v>
      </c>
      <c r="BD1390" s="9">
        <v>558.68359999999996</v>
      </c>
    </row>
    <row r="1391" spans="52:56" x14ac:dyDescent="0.25">
      <c r="AZ1391" s="9">
        <v>1388</v>
      </c>
      <c r="BA1391" s="9">
        <v>1</v>
      </c>
      <c r="BB1391" s="9">
        <v>1</v>
      </c>
      <c r="BC1391" s="9">
        <v>1388</v>
      </c>
      <c r="BD1391" s="9">
        <v>559.08640000000003</v>
      </c>
    </row>
    <row r="1392" spans="52:56" x14ac:dyDescent="0.25">
      <c r="AZ1392" s="9">
        <v>1389</v>
      </c>
      <c r="BA1392" s="9">
        <v>1</v>
      </c>
      <c r="BB1392" s="9">
        <v>1</v>
      </c>
      <c r="BC1392" s="9">
        <v>1389</v>
      </c>
      <c r="BD1392" s="9">
        <v>559.48919999999998</v>
      </c>
    </row>
    <row r="1393" spans="52:56" x14ac:dyDescent="0.25">
      <c r="AZ1393" s="9">
        <v>1390</v>
      </c>
      <c r="BA1393" s="9">
        <v>1</v>
      </c>
      <c r="BB1393" s="9">
        <v>1</v>
      </c>
      <c r="BC1393" s="9">
        <v>1390</v>
      </c>
      <c r="BD1393" s="9">
        <v>559.89199999999994</v>
      </c>
    </row>
    <row r="1394" spans="52:56" x14ac:dyDescent="0.25">
      <c r="AZ1394" s="9">
        <v>1391</v>
      </c>
      <c r="BA1394" s="9">
        <v>1</v>
      </c>
      <c r="BB1394" s="9">
        <v>1</v>
      </c>
      <c r="BC1394" s="9">
        <v>1391</v>
      </c>
      <c r="BD1394" s="9">
        <v>560.29480000000001</v>
      </c>
    </row>
    <row r="1395" spans="52:56" x14ac:dyDescent="0.25">
      <c r="AZ1395" s="9">
        <v>1392</v>
      </c>
      <c r="BA1395" s="9">
        <v>1</v>
      </c>
      <c r="BB1395" s="9">
        <v>1</v>
      </c>
      <c r="BC1395" s="9">
        <v>1392</v>
      </c>
      <c r="BD1395" s="9">
        <v>560.69759999999997</v>
      </c>
    </row>
    <row r="1396" spans="52:56" x14ac:dyDescent="0.25">
      <c r="AZ1396" s="9">
        <v>1393</v>
      </c>
      <c r="BA1396" s="9">
        <v>1</v>
      </c>
      <c r="BB1396" s="9">
        <v>1</v>
      </c>
      <c r="BC1396" s="9">
        <v>1393</v>
      </c>
      <c r="BD1396" s="9">
        <v>561.10040000000004</v>
      </c>
    </row>
    <row r="1397" spans="52:56" x14ac:dyDescent="0.25">
      <c r="AZ1397" s="9">
        <v>1394</v>
      </c>
      <c r="BA1397" s="9">
        <v>1</v>
      </c>
      <c r="BB1397" s="9">
        <v>1</v>
      </c>
      <c r="BC1397" s="9">
        <v>1394</v>
      </c>
      <c r="BD1397" s="9">
        <v>561.50319999999999</v>
      </c>
    </row>
    <row r="1398" spans="52:56" x14ac:dyDescent="0.25">
      <c r="AZ1398" s="9">
        <v>1395</v>
      </c>
      <c r="BA1398" s="9">
        <v>1</v>
      </c>
      <c r="BB1398" s="9">
        <v>1</v>
      </c>
      <c r="BC1398" s="9">
        <v>1395</v>
      </c>
      <c r="BD1398" s="9">
        <v>561.90599999999995</v>
      </c>
    </row>
    <row r="1399" spans="52:56" x14ac:dyDescent="0.25">
      <c r="AZ1399" s="9">
        <v>1396</v>
      </c>
      <c r="BA1399" s="9">
        <v>1</v>
      </c>
      <c r="BB1399" s="9">
        <v>1</v>
      </c>
      <c r="BC1399" s="9">
        <v>1396</v>
      </c>
      <c r="BD1399" s="9">
        <v>562.30880000000002</v>
      </c>
    </row>
    <row r="1400" spans="52:56" x14ac:dyDescent="0.25">
      <c r="AZ1400" s="9">
        <v>1397</v>
      </c>
      <c r="BA1400" s="9">
        <v>1</v>
      </c>
      <c r="BB1400" s="9">
        <v>1</v>
      </c>
      <c r="BC1400" s="9">
        <v>1397</v>
      </c>
      <c r="BD1400" s="9">
        <v>562.71159999999998</v>
      </c>
    </row>
    <row r="1401" spans="52:56" x14ac:dyDescent="0.25">
      <c r="AZ1401" s="9">
        <v>1398</v>
      </c>
      <c r="BA1401" s="9">
        <v>1</v>
      </c>
      <c r="BB1401" s="9">
        <v>1</v>
      </c>
      <c r="BC1401" s="9">
        <v>1398</v>
      </c>
      <c r="BD1401" s="9">
        <v>563.11439999999993</v>
      </c>
    </row>
    <row r="1402" spans="52:56" x14ac:dyDescent="0.25">
      <c r="AZ1402" s="9">
        <v>1399</v>
      </c>
      <c r="BA1402" s="9">
        <v>1</v>
      </c>
      <c r="BB1402" s="9">
        <v>1</v>
      </c>
      <c r="BC1402" s="9">
        <v>1399</v>
      </c>
      <c r="BD1402" s="9">
        <v>563.5172</v>
      </c>
    </row>
    <row r="1403" spans="52:56" x14ac:dyDescent="0.25">
      <c r="AZ1403" s="9">
        <v>1400</v>
      </c>
      <c r="BA1403" s="9">
        <v>1</v>
      </c>
      <c r="BB1403" s="9">
        <v>1</v>
      </c>
      <c r="BC1403" s="9">
        <v>1400</v>
      </c>
      <c r="BD1403" s="9">
        <v>563.91999999999996</v>
      </c>
    </row>
    <row r="1404" spans="52:56" x14ac:dyDescent="0.25">
      <c r="AZ1404" s="9">
        <v>1401</v>
      </c>
      <c r="BA1404" s="9">
        <v>1</v>
      </c>
      <c r="BB1404" s="9">
        <v>1</v>
      </c>
      <c r="BC1404" s="9">
        <v>1401</v>
      </c>
      <c r="BD1404" s="9">
        <v>564.32280000000003</v>
      </c>
    </row>
    <row r="1405" spans="52:56" x14ac:dyDescent="0.25">
      <c r="AZ1405" s="9">
        <v>1402</v>
      </c>
      <c r="BA1405" s="9">
        <v>1</v>
      </c>
      <c r="BB1405" s="9">
        <v>1</v>
      </c>
      <c r="BC1405" s="9">
        <v>1402</v>
      </c>
      <c r="BD1405" s="9">
        <v>564.72559999999999</v>
      </c>
    </row>
    <row r="1406" spans="52:56" x14ac:dyDescent="0.25">
      <c r="AZ1406" s="9">
        <v>1403</v>
      </c>
      <c r="BA1406" s="9">
        <v>1</v>
      </c>
      <c r="BB1406" s="9">
        <v>1</v>
      </c>
      <c r="BC1406" s="9">
        <v>1403</v>
      </c>
      <c r="BD1406" s="9">
        <v>565.12839999999994</v>
      </c>
    </row>
    <row r="1407" spans="52:56" x14ac:dyDescent="0.25">
      <c r="AZ1407" s="9">
        <v>1404</v>
      </c>
      <c r="BA1407" s="9">
        <v>1</v>
      </c>
      <c r="BB1407" s="9">
        <v>1</v>
      </c>
      <c r="BC1407" s="9">
        <v>1404</v>
      </c>
      <c r="BD1407" s="9">
        <v>565.53120000000001</v>
      </c>
    </row>
    <row r="1408" spans="52:56" x14ac:dyDescent="0.25">
      <c r="AZ1408" s="9">
        <v>1405</v>
      </c>
      <c r="BA1408" s="9">
        <v>1</v>
      </c>
      <c r="BB1408" s="9">
        <v>1</v>
      </c>
      <c r="BC1408" s="9">
        <v>1405</v>
      </c>
      <c r="BD1408" s="9">
        <v>565.93399999999997</v>
      </c>
    </row>
    <row r="1409" spans="52:56" x14ac:dyDescent="0.25">
      <c r="AZ1409" s="9">
        <v>1406</v>
      </c>
      <c r="BA1409" s="9">
        <v>1</v>
      </c>
      <c r="BB1409" s="9">
        <v>1</v>
      </c>
      <c r="BC1409" s="9">
        <v>1406</v>
      </c>
      <c r="BD1409" s="9">
        <v>566.33680000000004</v>
      </c>
    </row>
    <row r="1410" spans="52:56" x14ac:dyDescent="0.25">
      <c r="AZ1410" s="9">
        <v>1407</v>
      </c>
      <c r="BA1410" s="9">
        <v>1</v>
      </c>
      <c r="BB1410" s="9">
        <v>1</v>
      </c>
      <c r="BC1410" s="9">
        <v>1407</v>
      </c>
      <c r="BD1410" s="9">
        <v>566.7396</v>
      </c>
    </row>
    <row r="1411" spans="52:56" x14ac:dyDescent="0.25">
      <c r="AZ1411" s="9">
        <v>1408</v>
      </c>
      <c r="BA1411" s="9">
        <v>1</v>
      </c>
      <c r="BB1411" s="9">
        <v>1</v>
      </c>
      <c r="BC1411" s="9">
        <v>1408</v>
      </c>
      <c r="BD1411" s="9">
        <v>567.14239999999995</v>
      </c>
    </row>
    <row r="1412" spans="52:56" x14ac:dyDescent="0.25">
      <c r="AZ1412" s="9">
        <v>1409</v>
      </c>
      <c r="BA1412" s="9">
        <v>1</v>
      </c>
      <c r="BB1412" s="9">
        <v>1</v>
      </c>
      <c r="BC1412" s="9">
        <v>1409</v>
      </c>
      <c r="BD1412" s="9">
        <v>567.54520000000002</v>
      </c>
    </row>
    <row r="1413" spans="52:56" x14ac:dyDescent="0.25">
      <c r="AZ1413" s="9">
        <v>1410</v>
      </c>
      <c r="BA1413" s="9">
        <v>1</v>
      </c>
      <c r="BB1413" s="9">
        <v>1</v>
      </c>
      <c r="BC1413" s="9">
        <v>1410</v>
      </c>
      <c r="BD1413" s="9">
        <v>567.94799999999998</v>
      </c>
    </row>
    <row r="1414" spans="52:56" x14ac:dyDescent="0.25">
      <c r="AZ1414" s="9">
        <v>1411</v>
      </c>
      <c r="BA1414" s="9">
        <v>1</v>
      </c>
      <c r="BB1414" s="9">
        <v>1</v>
      </c>
      <c r="BC1414" s="9">
        <v>1411</v>
      </c>
      <c r="BD1414" s="9">
        <v>568.35079999999994</v>
      </c>
    </row>
    <row r="1415" spans="52:56" x14ac:dyDescent="0.25">
      <c r="AZ1415" s="9">
        <v>1412</v>
      </c>
      <c r="BA1415" s="9">
        <v>1</v>
      </c>
      <c r="BB1415" s="9">
        <v>1</v>
      </c>
      <c r="BC1415" s="9">
        <v>1412</v>
      </c>
      <c r="BD1415" s="9">
        <v>568.75360000000001</v>
      </c>
    </row>
    <row r="1416" spans="52:56" x14ac:dyDescent="0.25">
      <c r="AZ1416" s="9">
        <v>1413</v>
      </c>
      <c r="BA1416" s="9">
        <v>1</v>
      </c>
      <c r="BB1416" s="9">
        <v>1</v>
      </c>
      <c r="BC1416" s="9">
        <v>1413</v>
      </c>
      <c r="BD1416" s="9">
        <v>569.15639999999996</v>
      </c>
    </row>
    <row r="1417" spans="52:56" x14ac:dyDescent="0.25">
      <c r="AZ1417" s="9">
        <v>1414</v>
      </c>
      <c r="BA1417" s="9">
        <v>1</v>
      </c>
      <c r="BB1417" s="9">
        <v>1</v>
      </c>
      <c r="BC1417" s="9">
        <v>1414</v>
      </c>
      <c r="BD1417" s="9">
        <v>569.55920000000003</v>
      </c>
    </row>
    <row r="1418" spans="52:56" x14ac:dyDescent="0.25">
      <c r="AZ1418" s="9">
        <v>1415</v>
      </c>
      <c r="BA1418" s="9">
        <v>1</v>
      </c>
      <c r="BB1418" s="9">
        <v>1</v>
      </c>
      <c r="BC1418" s="9">
        <v>1415</v>
      </c>
      <c r="BD1418" s="9">
        <v>569.96199999999999</v>
      </c>
    </row>
    <row r="1419" spans="52:56" x14ac:dyDescent="0.25">
      <c r="AZ1419" s="9">
        <v>1416</v>
      </c>
      <c r="BA1419" s="9">
        <v>1</v>
      </c>
      <c r="BB1419" s="9">
        <v>1</v>
      </c>
      <c r="BC1419" s="9">
        <v>1416</v>
      </c>
      <c r="BD1419" s="9">
        <v>570.36479999999995</v>
      </c>
    </row>
    <row r="1420" spans="52:56" x14ac:dyDescent="0.25">
      <c r="AZ1420" s="9">
        <v>1417</v>
      </c>
      <c r="BA1420" s="9">
        <v>1</v>
      </c>
      <c r="BB1420" s="9">
        <v>1</v>
      </c>
      <c r="BC1420" s="9">
        <v>1417</v>
      </c>
      <c r="BD1420" s="9">
        <v>570.76760000000002</v>
      </c>
    </row>
    <row r="1421" spans="52:56" x14ac:dyDescent="0.25">
      <c r="AZ1421" s="9">
        <v>1418</v>
      </c>
      <c r="BA1421" s="9">
        <v>1</v>
      </c>
      <c r="BB1421" s="9">
        <v>1</v>
      </c>
      <c r="BC1421" s="9">
        <v>1418</v>
      </c>
      <c r="BD1421" s="9">
        <v>571.17039999999997</v>
      </c>
    </row>
    <row r="1422" spans="52:56" x14ac:dyDescent="0.25">
      <c r="AZ1422" s="9">
        <v>1419</v>
      </c>
      <c r="BA1422" s="9">
        <v>1</v>
      </c>
      <c r="BB1422" s="9">
        <v>1</v>
      </c>
      <c r="BC1422" s="9">
        <v>1419</v>
      </c>
      <c r="BD1422" s="9">
        <v>571.57320000000004</v>
      </c>
    </row>
    <row r="1423" spans="52:56" x14ac:dyDescent="0.25">
      <c r="AZ1423" s="9">
        <v>1420</v>
      </c>
      <c r="BA1423" s="9">
        <v>1</v>
      </c>
      <c r="BB1423" s="9">
        <v>1</v>
      </c>
      <c r="BC1423" s="9">
        <v>1420</v>
      </c>
      <c r="BD1423" s="9">
        <v>571.976</v>
      </c>
    </row>
    <row r="1424" spans="52:56" x14ac:dyDescent="0.25">
      <c r="AZ1424" s="9">
        <v>1421</v>
      </c>
      <c r="BA1424" s="9">
        <v>1</v>
      </c>
      <c r="BB1424" s="9">
        <v>1</v>
      </c>
      <c r="BC1424" s="9">
        <v>1421</v>
      </c>
      <c r="BD1424" s="9">
        <v>572.37879999999996</v>
      </c>
    </row>
    <row r="1425" spans="52:56" x14ac:dyDescent="0.25">
      <c r="AZ1425" s="9">
        <v>1422</v>
      </c>
      <c r="BA1425" s="9">
        <v>1</v>
      </c>
      <c r="BB1425" s="9">
        <v>1</v>
      </c>
      <c r="BC1425" s="9">
        <v>1422</v>
      </c>
      <c r="BD1425" s="9">
        <v>572.78160000000003</v>
      </c>
    </row>
    <row r="1426" spans="52:56" x14ac:dyDescent="0.25">
      <c r="AZ1426" s="9">
        <v>1423</v>
      </c>
      <c r="BA1426" s="9">
        <v>1</v>
      </c>
      <c r="BB1426" s="9">
        <v>1</v>
      </c>
      <c r="BC1426" s="9">
        <v>1423</v>
      </c>
      <c r="BD1426" s="9">
        <v>573.18439999999998</v>
      </c>
    </row>
    <row r="1427" spans="52:56" x14ac:dyDescent="0.25">
      <c r="AZ1427" s="9">
        <v>1424</v>
      </c>
      <c r="BA1427" s="9">
        <v>1</v>
      </c>
      <c r="BB1427" s="9">
        <v>1</v>
      </c>
      <c r="BC1427" s="9">
        <v>1424</v>
      </c>
      <c r="BD1427" s="9">
        <v>573.58719999999994</v>
      </c>
    </row>
    <row r="1428" spans="52:56" x14ac:dyDescent="0.25">
      <c r="AZ1428" s="9">
        <v>1425</v>
      </c>
      <c r="BA1428" s="9">
        <v>1</v>
      </c>
      <c r="BB1428" s="9">
        <v>1</v>
      </c>
      <c r="BC1428" s="9">
        <v>1425</v>
      </c>
      <c r="BD1428" s="9">
        <v>573.99</v>
      </c>
    </row>
    <row r="1429" spans="52:56" x14ac:dyDescent="0.25">
      <c r="AZ1429" s="9">
        <v>1426</v>
      </c>
      <c r="BA1429" s="9">
        <v>1</v>
      </c>
      <c r="BB1429" s="9">
        <v>1</v>
      </c>
      <c r="BC1429" s="9">
        <v>1426</v>
      </c>
      <c r="BD1429" s="9">
        <v>574.39279999999997</v>
      </c>
    </row>
    <row r="1430" spans="52:56" x14ac:dyDescent="0.25">
      <c r="AZ1430" s="9">
        <v>1427</v>
      </c>
      <c r="BA1430" s="9">
        <v>1</v>
      </c>
      <c r="BB1430" s="9">
        <v>1</v>
      </c>
      <c r="BC1430" s="9">
        <v>1427</v>
      </c>
      <c r="BD1430" s="9">
        <v>574.79560000000004</v>
      </c>
    </row>
    <row r="1431" spans="52:56" x14ac:dyDescent="0.25">
      <c r="AZ1431" s="9">
        <v>1428</v>
      </c>
      <c r="BA1431" s="9">
        <v>1</v>
      </c>
      <c r="BB1431" s="9">
        <v>1</v>
      </c>
      <c r="BC1431" s="9">
        <v>1428</v>
      </c>
      <c r="BD1431" s="9">
        <v>575.19839999999999</v>
      </c>
    </row>
    <row r="1432" spans="52:56" x14ac:dyDescent="0.25">
      <c r="AZ1432" s="9">
        <v>1429</v>
      </c>
      <c r="BA1432" s="9">
        <v>1</v>
      </c>
      <c r="BB1432" s="9">
        <v>1</v>
      </c>
      <c r="BC1432" s="9">
        <v>1429</v>
      </c>
      <c r="BD1432" s="9">
        <v>575.60119999999995</v>
      </c>
    </row>
    <row r="1433" spans="52:56" x14ac:dyDescent="0.25">
      <c r="AZ1433" s="9">
        <v>1430</v>
      </c>
      <c r="BA1433" s="9">
        <v>1</v>
      </c>
      <c r="BB1433" s="9">
        <v>1</v>
      </c>
      <c r="BC1433" s="9">
        <v>1430</v>
      </c>
      <c r="BD1433" s="9">
        <v>576.00400000000002</v>
      </c>
    </row>
    <row r="1434" spans="52:56" x14ac:dyDescent="0.25">
      <c r="AZ1434" s="9">
        <v>1431</v>
      </c>
      <c r="BA1434" s="9">
        <v>1</v>
      </c>
      <c r="BB1434" s="9">
        <v>1</v>
      </c>
      <c r="BC1434" s="9">
        <v>1431</v>
      </c>
      <c r="BD1434" s="9">
        <v>576.40679999999998</v>
      </c>
    </row>
    <row r="1435" spans="52:56" x14ac:dyDescent="0.25">
      <c r="AZ1435" s="9">
        <v>1432</v>
      </c>
      <c r="BA1435" s="9">
        <v>1</v>
      </c>
      <c r="BB1435" s="9">
        <v>1</v>
      </c>
      <c r="BC1435" s="9">
        <v>1432</v>
      </c>
      <c r="BD1435" s="9">
        <v>576.80959999999993</v>
      </c>
    </row>
    <row r="1436" spans="52:56" x14ac:dyDescent="0.25">
      <c r="AZ1436" s="9">
        <v>1433</v>
      </c>
      <c r="BA1436" s="9">
        <v>1</v>
      </c>
      <c r="BB1436" s="9">
        <v>1</v>
      </c>
      <c r="BC1436" s="9">
        <v>1433</v>
      </c>
      <c r="BD1436" s="9">
        <v>577.2124</v>
      </c>
    </row>
    <row r="1437" spans="52:56" x14ac:dyDescent="0.25">
      <c r="AZ1437" s="9">
        <v>1434</v>
      </c>
      <c r="BA1437" s="9">
        <v>1</v>
      </c>
      <c r="BB1437" s="9">
        <v>1</v>
      </c>
      <c r="BC1437" s="9">
        <v>1434</v>
      </c>
      <c r="BD1437" s="9">
        <v>577.61519999999996</v>
      </c>
    </row>
    <row r="1438" spans="52:56" x14ac:dyDescent="0.25">
      <c r="AZ1438" s="9">
        <v>1435</v>
      </c>
      <c r="BA1438" s="9">
        <v>1</v>
      </c>
      <c r="BB1438" s="9">
        <v>1</v>
      </c>
      <c r="BC1438" s="9">
        <v>1435</v>
      </c>
      <c r="BD1438" s="9">
        <v>578.01800000000003</v>
      </c>
    </row>
    <row r="1439" spans="52:56" x14ac:dyDescent="0.25">
      <c r="AZ1439" s="9">
        <v>1436</v>
      </c>
      <c r="BA1439" s="9">
        <v>1</v>
      </c>
      <c r="BB1439" s="9">
        <v>1</v>
      </c>
      <c r="BC1439" s="9">
        <v>1436</v>
      </c>
      <c r="BD1439" s="9">
        <v>578.42079999999999</v>
      </c>
    </row>
    <row r="1440" spans="52:56" x14ac:dyDescent="0.25">
      <c r="AZ1440" s="9">
        <v>1437</v>
      </c>
      <c r="BA1440" s="9">
        <v>1</v>
      </c>
      <c r="BB1440" s="9">
        <v>1</v>
      </c>
      <c r="BC1440" s="9">
        <v>1437</v>
      </c>
      <c r="BD1440" s="9">
        <v>578.82359999999994</v>
      </c>
    </row>
    <row r="1441" spans="52:56" x14ac:dyDescent="0.25">
      <c r="AZ1441" s="9">
        <v>1438</v>
      </c>
      <c r="BA1441" s="9">
        <v>1</v>
      </c>
      <c r="BB1441" s="9">
        <v>1</v>
      </c>
      <c r="BC1441" s="9">
        <v>1438</v>
      </c>
      <c r="BD1441" s="9">
        <v>579.22640000000001</v>
      </c>
    </row>
    <row r="1442" spans="52:56" x14ac:dyDescent="0.25">
      <c r="AZ1442" s="9">
        <v>1439</v>
      </c>
      <c r="BA1442" s="9">
        <v>1</v>
      </c>
      <c r="BB1442" s="9">
        <v>1</v>
      </c>
      <c r="BC1442" s="9">
        <v>1439</v>
      </c>
      <c r="BD1442" s="9">
        <v>579.62919999999997</v>
      </c>
    </row>
    <row r="1443" spans="52:56" x14ac:dyDescent="0.25">
      <c r="AZ1443" s="9">
        <v>1440</v>
      </c>
      <c r="BA1443" s="9">
        <v>1</v>
      </c>
      <c r="BB1443" s="9">
        <v>1</v>
      </c>
      <c r="BC1443" s="9">
        <v>1440</v>
      </c>
      <c r="BD1443" s="9">
        <v>580.03200000000004</v>
      </c>
    </row>
    <row r="1444" spans="52:56" x14ac:dyDescent="0.25">
      <c r="AZ1444" s="9">
        <v>1441</v>
      </c>
      <c r="BA1444" s="9">
        <v>1</v>
      </c>
      <c r="BB1444" s="9">
        <v>1</v>
      </c>
      <c r="BC1444" s="9">
        <v>1441</v>
      </c>
      <c r="BD1444" s="9">
        <v>580.4348</v>
      </c>
    </row>
    <row r="1445" spans="52:56" x14ac:dyDescent="0.25">
      <c r="AZ1445" s="9">
        <v>1442</v>
      </c>
      <c r="BA1445" s="9">
        <v>1</v>
      </c>
      <c r="BB1445" s="9">
        <v>1</v>
      </c>
      <c r="BC1445" s="9">
        <v>1442</v>
      </c>
      <c r="BD1445" s="9">
        <v>580.83759999999995</v>
      </c>
    </row>
    <row r="1446" spans="52:56" x14ac:dyDescent="0.25">
      <c r="AZ1446" s="9">
        <v>1443</v>
      </c>
      <c r="BA1446" s="9">
        <v>1</v>
      </c>
      <c r="BB1446" s="9">
        <v>1</v>
      </c>
      <c r="BC1446" s="9">
        <v>1443</v>
      </c>
      <c r="BD1446" s="9">
        <v>581.24040000000002</v>
      </c>
    </row>
    <row r="1447" spans="52:56" x14ac:dyDescent="0.25">
      <c r="AZ1447" s="9">
        <v>1444</v>
      </c>
      <c r="BA1447" s="9">
        <v>1</v>
      </c>
      <c r="BB1447" s="9">
        <v>1</v>
      </c>
      <c r="BC1447" s="9">
        <v>1444</v>
      </c>
      <c r="BD1447" s="9">
        <v>581.64319999999998</v>
      </c>
    </row>
    <row r="1448" spans="52:56" x14ac:dyDescent="0.25">
      <c r="AZ1448" s="9">
        <v>1445</v>
      </c>
      <c r="BA1448" s="9">
        <v>1</v>
      </c>
      <c r="BB1448" s="9">
        <v>1</v>
      </c>
      <c r="BC1448" s="9">
        <v>1445</v>
      </c>
      <c r="BD1448" s="9">
        <v>582.04599999999994</v>
      </c>
    </row>
    <row r="1449" spans="52:56" x14ac:dyDescent="0.25">
      <c r="AZ1449" s="9">
        <v>1446</v>
      </c>
      <c r="BA1449" s="9">
        <v>1</v>
      </c>
      <c r="BB1449" s="9">
        <v>1</v>
      </c>
      <c r="BC1449" s="9">
        <v>1446</v>
      </c>
      <c r="BD1449" s="9">
        <v>582.44880000000001</v>
      </c>
    </row>
    <row r="1450" spans="52:56" x14ac:dyDescent="0.25">
      <c r="AZ1450" s="9">
        <v>1447</v>
      </c>
      <c r="BA1450" s="9">
        <v>1</v>
      </c>
      <c r="BB1450" s="9">
        <v>1</v>
      </c>
      <c r="BC1450" s="9">
        <v>1447</v>
      </c>
      <c r="BD1450" s="9">
        <v>582.85159999999996</v>
      </c>
    </row>
    <row r="1451" spans="52:56" x14ac:dyDescent="0.25">
      <c r="AZ1451" s="9">
        <v>1448</v>
      </c>
      <c r="BA1451" s="9">
        <v>1</v>
      </c>
      <c r="BB1451" s="9">
        <v>1</v>
      </c>
      <c r="BC1451" s="9">
        <v>1448</v>
      </c>
      <c r="BD1451" s="9">
        <v>583.25440000000003</v>
      </c>
    </row>
    <row r="1452" spans="52:56" x14ac:dyDescent="0.25">
      <c r="AZ1452" s="9">
        <v>1449</v>
      </c>
      <c r="BA1452" s="9">
        <v>1</v>
      </c>
      <c r="BB1452" s="9">
        <v>1</v>
      </c>
      <c r="BC1452" s="9">
        <v>1449</v>
      </c>
      <c r="BD1452" s="9">
        <v>583.65719999999999</v>
      </c>
    </row>
    <row r="1453" spans="52:56" x14ac:dyDescent="0.25">
      <c r="AZ1453" s="9">
        <v>1450</v>
      </c>
      <c r="BA1453" s="9">
        <v>1</v>
      </c>
      <c r="BB1453" s="9">
        <v>1</v>
      </c>
      <c r="BC1453" s="9">
        <v>1450</v>
      </c>
      <c r="BD1453" s="9">
        <v>584.05999999999995</v>
      </c>
    </row>
    <row r="1454" spans="52:56" x14ac:dyDescent="0.25">
      <c r="AZ1454" s="9">
        <v>1451</v>
      </c>
      <c r="BA1454" s="9">
        <v>1</v>
      </c>
      <c r="BB1454" s="9">
        <v>1</v>
      </c>
      <c r="BC1454" s="9">
        <v>1451</v>
      </c>
      <c r="BD1454" s="9">
        <v>584.46280000000002</v>
      </c>
    </row>
    <row r="1455" spans="52:56" x14ac:dyDescent="0.25">
      <c r="AZ1455" s="9">
        <v>1452</v>
      </c>
      <c r="BA1455" s="9">
        <v>1</v>
      </c>
      <c r="BB1455" s="9">
        <v>1</v>
      </c>
      <c r="BC1455" s="9">
        <v>1452</v>
      </c>
      <c r="BD1455" s="9">
        <v>584.86559999999997</v>
      </c>
    </row>
    <row r="1456" spans="52:56" x14ac:dyDescent="0.25">
      <c r="AZ1456" s="9">
        <v>1453</v>
      </c>
      <c r="BA1456" s="9">
        <v>1</v>
      </c>
      <c r="BB1456" s="9">
        <v>1</v>
      </c>
      <c r="BC1456" s="9">
        <v>1453</v>
      </c>
      <c r="BD1456" s="9">
        <v>585.26840000000004</v>
      </c>
    </row>
    <row r="1457" spans="52:56" x14ac:dyDescent="0.25">
      <c r="AZ1457" s="9">
        <v>1454</v>
      </c>
      <c r="BA1457" s="9">
        <v>1</v>
      </c>
      <c r="BB1457" s="9">
        <v>1</v>
      </c>
      <c r="BC1457" s="9">
        <v>1454</v>
      </c>
      <c r="BD1457" s="9">
        <v>585.6712</v>
      </c>
    </row>
    <row r="1458" spans="52:56" x14ac:dyDescent="0.25">
      <c r="AZ1458" s="9">
        <v>1455</v>
      </c>
      <c r="BA1458" s="9">
        <v>1</v>
      </c>
      <c r="BB1458" s="9">
        <v>1</v>
      </c>
      <c r="BC1458" s="9">
        <v>1455</v>
      </c>
      <c r="BD1458" s="9">
        <v>586.07399999999996</v>
      </c>
    </row>
    <row r="1459" spans="52:56" x14ac:dyDescent="0.25">
      <c r="AZ1459" s="9">
        <v>1456</v>
      </c>
      <c r="BA1459" s="9">
        <v>1</v>
      </c>
      <c r="BB1459" s="9">
        <v>1</v>
      </c>
      <c r="BC1459" s="9">
        <v>1456</v>
      </c>
      <c r="BD1459" s="9">
        <v>586.47680000000003</v>
      </c>
    </row>
    <row r="1460" spans="52:56" x14ac:dyDescent="0.25">
      <c r="AZ1460" s="9">
        <v>1457</v>
      </c>
      <c r="BA1460" s="9">
        <v>1</v>
      </c>
      <c r="BB1460" s="9">
        <v>1</v>
      </c>
      <c r="BC1460" s="9">
        <v>1457</v>
      </c>
      <c r="BD1460" s="9">
        <v>586.87959999999998</v>
      </c>
    </row>
    <row r="1461" spans="52:56" x14ac:dyDescent="0.25">
      <c r="AZ1461" s="9">
        <v>1458</v>
      </c>
      <c r="BA1461" s="9">
        <v>1</v>
      </c>
      <c r="BB1461" s="9">
        <v>1</v>
      </c>
      <c r="BC1461" s="9">
        <v>1458</v>
      </c>
      <c r="BD1461" s="9">
        <v>587.28239999999994</v>
      </c>
    </row>
    <row r="1462" spans="52:56" x14ac:dyDescent="0.25">
      <c r="AZ1462" s="9">
        <v>1459</v>
      </c>
      <c r="BA1462" s="9">
        <v>1</v>
      </c>
      <c r="BB1462" s="9">
        <v>1</v>
      </c>
      <c r="BC1462" s="9">
        <v>1459</v>
      </c>
      <c r="BD1462" s="9">
        <v>587.68520000000001</v>
      </c>
    </row>
    <row r="1463" spans="52:56" x14ac:dyDescent="0.25">
      <c r="AZ1463" s="9">
        <v>1460</v>
      </c>
      <c r="BA1463" s="9">
        <v>1</v>
      </c>
      <c r="BB1463" s="9">
        <v>1</v>
      </c>
      <c r="BC1463" s="9">
        <v>1460</v>
      </c>
      <c r="BD1463" s="9">
        <v>588.08799999999997</v>
      </c>
    </row>
    <row r="1464" spans="52:56" x14ac:dyDescent="0.25">
      <c r="AZ1464" s="9">
        <v>1461</v>
      </c>
      <c r="BA1464" s="9">
        <v>1</v>
      </c>
      <c r="BB1464" s="9">
        <v>1</v>
      </c>
      <c r="BC1464" s="9">
        <v>1461</v>
      </c>
      <c r="BD1464" s="9">
        <v>588.49080000000004</v>
      </c>
    </row>
    <row r="1465" spans="52:56" x14ac:dyDescent="0.25">
      <c r="AZ1465" s="9">
        <v>1462</v>
      </c>
      <c r="BA1465" s="9">
        <v>1</v>
      </c>
      <c r="BB1465" s="9">
        <v>1</v>
      </c>
      <c r="BC1465" s="9">
        <v>1462</v>
      </c>
      <c r="BD1465" s="9">
        <v>588.89359999999999</v>
      </c>
    </row>
    <row r="1466" spans="52:56" x14ac:dyDescent="0.25">
      <c r="AZ1466" s="9">
        <v>1463</v>
      </c>
      <c r="BA1466" s="9">
        <v>1</v>
      </c>
      <c r="BB1466" s="9">
        <v>1</v>
      </c>
      <c r="BC1466" s="9">
        <v>1463</v>
      </c>
      <c r="BD1466" s="9">
        <v>589.29639999999995</v>
      </c>
    </row>
    <row r="1467" spans="52:56" x14ac:dyDescent="0.25">
      <c r="AZ1467" s="9">
        <v>1464</v>
      </c>
      <c r="BA1467" s="9">
        <v>1</v>
      </c>
      <c r="BB1467" s="9">
        <v>1</v>
      </c>
      <c r="BC1467" s="9">
        <v>1464</v>
      </c>
      <c r="BD1467" s="9">
        <v>589.69920000000002</v>
      </c>
    </row>
    <row r="1468" spans="52:56" x14ac:dyDescent="0.25">
      <c r="AZ1468" s="9">
        <v>1465</v>
      </c>
      <c r="BA1468" s="9">
        <v>1</v>
      </c>
      <c r="BB1468" s="9">
        <v>1</v>
      </c>
      <c r="BC1468" s="9">
        <v>1465</v>
      </c>
      <c r="BD1468" s="9">
        <v>590.10199999999998</v>
      </c>
    </row>
    <row r="1469" spans="52:56" x14ac:dyDescent="0.25">
      <c r="AZ1469" s="9">
        <v>1466</v>
      </c>
      <c r="BA1469" s="9">
        <v>1</v>
      </c>
      <c r="BB1469" s="9">
        <v>1</v>
      </c>
      <c r="BC1469" s="9">
        <v>1466</v>
      </c>
      <c r="BD1469" s="9">
        <v>590.50479999999993</v>
      </c>
    </row>
    <row r="1470" spans="52:56" x14ac:dyDescent="0.25">
      <c r="AZ1470" s="9">
        <v>1467</v>
      </c>
      <c r="BA1470" s="9">
        <v>1</v>
      </c>
      <c r="BB1470" s="9">
        <v>1</v>
      </c>
      <c r="BC1470" s="9">
        <v>1467</v>
      </c>
      <c r="BD1470" s="9">
        <v>590.9076</v>
      </c>
    </row>
    <row r="1471" spans="52:56" x14ac:dyDescent="0.25">
      <c r="AZ1471" s="9">
        <v>1468</v>
      </c>
      <c r="BA1471" s="9">
        <v>1</v>
      </c>
      <c r="BB1471" s="9">
        <v>1</v>
      </c>
      <c r="BC1471" s="9">
        <v>1468</v>
      </c>
      <c r="BD1471" s="9">
        <v>591.31039999999996</v>
      </c>
    </row>
    <row r="1472" spans="52:56" x14ac:dyDescent="0.25">
      <c r="AZ1472" s="9">
        <v>1469</v>
      </c>
      <c r="BA1472" s="9">
        <v>1</v>
      </c>
      <c r="BB1472" s="9">
        <v>1</v>
      </c>
      <c r="BC1472" s="9">
        <v>1469</v>
      </c>
      <c r="BD1472" s="9">
        <v>591.71320000000003</v>
      </c>
    </row>
    <row r="1473" spans="52:56" x14ac:dyDescent="0.25">
      <c r="AZ1473" s="9">
        <v>1470</v>
      </c>
      <c r="BA1473" s="9">
        <v>1</v>
      </c>
      <c r="BB1473" s="9">
        <v>1</v>
      </c>
      <c r="BC1473" s="9">
        <v>1470</v>
      </c>
      <c r="BD1473" s="9">
        <v>592.11599999999999</v>
      </c>
    </row>
    <row r="1474" spans="52:56" x14ac:dyDescent="0.25">
      <c r="AZ1474" s="9">
        <v>1471</v>
      </c>
      <c r="BA1474" s="9">
        <v>1</v>
      </c>
      <c r="BB1474" s="9">
        <v>1</v>
      </c>
      <c r="BC1474" s="9">
        <v>1471</v>
      </c>
      <c r="BD1474" s="9">
        <v>592.51879999999994</v>
      </c>
    </row>
    <row r="1475" spans="52:56" x14ac:dyDescent="0.25">
      <c r="AZ1475" s="9">
        <v>1472</v>
      </c>
      <c r="BA1475" s="9">
        <v>1</v>
      </c>
      <c r="BB1475" s="9">
        <v>1</v>
      </c>
      <c r="BC1475" s="9">
        <v>1472</v>
      </c>
      <c r="BD1475" s="9">
        <v>592.92160000000001</v>
      </c>
    </row>
    <row r="1476" spans="52:56" x14ac:dyDescent="0.25">
      <c r="AZ1476" s="9">
        <v>1473</v>
      </c>
      <c r="BA1476" s="9">
        <v>1</v>
      </c>
      <c r="BB1476" s="9">
        <v>1</v>
      </c>
      <c r="BC1476" s="9">
        <v>1473</v>
      </c>
      <c r="BD1476" s="9">
        <v>593.32439999999997</v>
      </c>
    </row>
    <row r="1477" spans="52:56" x14ac:dyDescent="0.25">
      <c r="AZ1477" s="9">
        <v>1474</v>
      </c>
      <c r="BA1477" s="9">
        <v>1</v>
      </c>
      <c r="BB1477" s="9">
        <v>1</v>
      </c>
      <c r="BC1477" s="9">
        <v>1474</v>
      </c>
      <c r="BD1477" s="9">
        <v>593.72720000000004</v>
      </c>
    </row>
    <row r="1478" spans="52:56" x14ac:dyDescent="0.25">
      <c r="AZ1478" s="9">
        <v>1475</v>
      </c>
      <c r="BA1478" s="9">
        <v>1</v>
      </c>
      <c r="BB1478" s="9">
        <v>1</v>
      </c>
      <c r="BC1478" s="9">
        <v>1475</v>
      </c>
      <c r="BD1478" s="9">
        <v>594.13</v>
      </c>
    </row>
    <row r="1479" spans="52:56" x14ac:dyDescent="0.25">
      <c r="AZ1479" s="9">
        <v>1476</v>
      </c>
      <c r="BA1479" s="9">
        <v>1</v>
      </c>
      <c r="BB1479" s="9">
        <v>1</v>
      </c>
      <c r="BC1479" s="9">
        <v>1476</v>
      </c>
      <c r="BD1479" s="9">
        <v>594.53279999999995</v>
      </c>
    </row>
    <row r="1480" spans="52:56" x14ac:dyDescent="0.25">
      <c r="AZ1480" s="9">
        <v>1477</v>
      </c>
      <c r="BA1480" s="9">
        <v>1</v>
      </c>
      <c r="BB1480" s="9">
        <v>1</v>
      </c>
      <c r="BC1480" s="9">
        <v>1477</v>
      </c>
      <c r="BD1480" s="9">
        <v>594.93560000000002</v>
      </c>
    </row>
    <row r="1481" spans="52:56" x14ac:dyDescent="0.25">
      <c r="AZ1481" s="9">
        <v>1478</v>
      </c>
      <c r="BA1481" s="9">
        <v>1</v>
      </c>
      <c r="BB1481" s="9">
        <v>1</v>
      </c>
      <c r="BC1481" s="9">
        <v>1478</v>
      </c>
      <c r="BD1481" s="9">
        <v>595.33839999999998</v>
      </c>
    </row>
    <row r="1482" spans="52:56" x14ac:dyDescent="0.25">
      <c r="AZ1482" s="9">
        <v>1479</v>
      </c>
      <c r="BA1482" s="9">
        <v>1</v>
      </c>
      <c r="BB1482" s="9">
        <v>1</v>
      </c>
      <c r="BC1482" s="9">
        <v>1479</v>
      </c>
      <c r="BD1482" s="9">
        <v>595.74119999999994</v>
      </c>
    </row>
    <row r="1483" spans="52:56" x14ac:dyDescent="0.25">
      <c r="AZ1483" s="9">
        <v>1480</v>
      </c>
      <c r="BA1483" s="9">
        <v>1</v>
      </c>
      <c r="BB1483" s="9">
        <v>1</v>
      </c>
      <c r="BC1483" s="9">
        <v>1480</v>
      </c>
      <c r="BD1483" s="9">
        <v>596.14400000000001</v>
      </c>
    </row>
    <row r="1484" spans="52:56" x14ac:dyDescent="0.25">
      <c r="AZ1484" s="9">
        <v>1481</v>
      </c>
      <c r="BA1484" s="9">
        <v>1</v>
      </c>
      <c r="BB1484" s="9">
        <v>1</v>
      </c>
      <c r="BC1484" s="9">
        <v>1481</v>
      </c>
      <c r="BD1484" s="9">
        <v>596.54679999999996</v>
      </c>
    </row>
    <row r="1485" spans="52:56" x14ac:dyDescent="0.25">
      <c r="AZ1485" s="9">
        <v>1482</v>
      </c>
      <c r="BA1485" s="9">
        <v>1</v>
      </c>
      <c r="BB1485" s="9">
        <v>1</v>
      </c>
      <c r="BC1485" s="9">
        <v>1482</v>
      </c>
      <c r="BD1485" s="9">
        <v>596.94960000000003</v>
      </c>
    </row>
    <row r="1486" spans="52:56" x14ac:dyDescent="0.25">
      <c r="AZ1486" s="9">
        <v>1483</v>
      </c>
      <c r="BA1486" s="9">
        <v>1</v>
      </c>
      <c r="BB1486" s="9">
        <v>1</v>
      </c>
      <c r="BC1486" s="9">
        <v>1483</v>
      </c>
      <c r="BD1486" s="9">
        <v>597.35239999999999</v>
      </c>
    </row>
    <row r="1487" spans="52:56" x14ac:dyDescent="0.25">
      <c r="AZ1487" s="9">
        <v>1484</v>
      </c>
      <c r="BA1487" s="9">
        <v>1</v>
      </c>
      <c r="BB1487" s="9">
        <v>1</v>
      </c>
      <c r="BC1487" s="9">
        <v>1484</v>
      </c>
      <c r="BD1487" s="9">
        <v>597.75519999999995</v>
      </c>
    </row>
    <row r="1488" spans="52:56" x14ac:dyDescent="0.25">
      <c r="AZ1488" s="9">
        <v>1485</v>
      </c>
      <c r="BA1488" s="9">
        <v>1</v>
      </c>
      <c r="BB1488" s="9">
        <v>1</v>
      </c>
      <c r="BC1488" s="9">
        <v>1485</v>
      </c>
      <c r="BD1488" s="9">
        <v>598.15800000000002</v>
      </c>
    </row>
    <row r="1489" spans="52:56" x14ac:dyDescent="0.25">
      <c r="AZ1489" s="9">
        <v>1486</v>
      </c>
      <c r="BA1489" s="9">
        <v>1</v>
      </c>
      <c r="BB1489" s="9">
        <v>1</v>
      </c>
      <c r="BC1489" s="9">
        <v>1486</v>
      </c>
      <c r="BD1489" s="9">
        <v>598.56079999999997</v>
      </c>
    </row>
    <row r="1490" spans="52:56" x14ac:dyDescent="0.25">
      <c r="AZ1490" s="9">
        <v>1487</v>
      </c>
      <c r="BA1490" s="9">
        <v>1</v>
      </c>
      <c r="BB1490" s="9">
        <v>1</v>
      </c>
      <c r="BC1490" s="9">
        <v>1487</v>
      </c>
      <c r="BD1490" s="9">
        <v>598.96360000000004</v>
      </c>
    </row>
    <row r="1491" spans="52:56" x14ac:dyDescent="0.25">
      <c r="AZ1491" s="9">
        <v>1488</v>
      </c>
      <c r="BA1491" s="9">
        <v>1</v>
      </c>
      <c r="BB1491" s="9">
        <v>1</v>
      </c>
      <c r="BC1491" s="9">
        <v>1488</v>
      </c>
      <c r="BD1491" s="9">
        <v>599.3664</v>
      </c>
    </row>
    <row r="1492" spans="52:56" x14ac:dyDescent="0.25">
      <c r="AZ1492" s="9">
        <v>1489</v>
      </c>
      <c r="BA1492" s="9">
        <v>1</v>
      </c>
      <c r="BB1492" s="9">
        <v>1</v>
      </c>
      <c r="BC1492" s="9">
        <v>1489</v>
      </c>
      <c r="BD1492" s="9">
        <v>599.76919999999996</v>
      </c>
    </row>
    <row r="1493" spans="52:56" x14ac:dyDescent="0.25">
      <c r="AZ1493" s="9">
        <v>1490</v>
      </c>
      <c r="BA1493" s="9">
        <v>1</v>
      </c>
      <c r="BB1493" s="9">
        <v>1</v>
      </c>
      <c r="BC1493" s="9">
        <v>1490</v>
      </c>
      <c r="BD1493" s="9">
        <v>600.17200000000003</v>
      </c>
    </row>
    <row r="1494" spans="52:56" x14ac:dyDescent="0.25">
      <c r="AZ1494" s="9">
        <v>1491</v>
      </c>
      <c r="BA1494" s="9">
        <v>1</v>
      </c>
      <c r="BB1494" s="9">
        <v>1</v>
      </c>
      <c r="BC1494" s="9">
        <v>1491</v>
      </c>
      <c r="BD1494" s="9">
        <v>600.57479999999998</v>
      </c>
    </row>
    <row r="1495" spans="52:56" x14ac:dyDescent="0.25">
      <c r="AZ1495" s="9">
        <v>1492</v>
      </c>
      <c r="BA1495" s="9">
        <v>1</v>
      </c>
      <c r="BB1495" s="9">
        <v>1</v>
      </c>
      <c r="BC1495" s="9">
        <v>1492</v>
      </c>
      <c r="BD1495" s="9">
        <v>600.97759999999994</v>
      </c>
    </row>
    <row r="1496" spans="52:56" x14ac:dyDescent="0.25">
      <c r="AZ1496" s="9">
        <v>1493</v>
      </c>
      <c r="BA1496" s="9">
        <v>1</v>
      </c>
      <c r="BB1496" s="9">
        <v>1</v>
      </c>
      <c r="BC1496" s="9">
        <v>1493</v>
      </c>
      <c r="BD1496" s="9">
        <v>601.38040000000001</v>
      </c>
    </row>
    <row r="1497" spans="52:56" x14ac:dyDescent="0.25">
      <c r="AZ1497" s="9">
        <v>1494</v>
      </c>
      <c r="BA1497" s="9">
        <v>1</v>
      </c>
      <c r="BB1497" s="9">
        <v>1</v>
      </c>
      <c r="BC1497" s="9">
        <v>1494</v>
      </c>
      <c r="BD1497" s="9">
        <v>601.78319999999997</v>
      </c>
    </row>
    <row r="1498" spans="52:56" x14ac:dyDescent="0.25">
      <c r="AZ1498" s="9">
        <v>1495</v>
      </c>
      <c r="BA1498" s="9">
        <v>1</v>
      </c>
      <c r="BB1498" s="9">
        <v>1</v>
      </c>
      <c r="BC1498" s="9">
        <v>1495</v>
      </c>
      <c r="BD1498" s="9">
        <v>602.18600000000004</v>
      </c>
    </row>
    <row r="1499" spans="52:56" x14ac:dyDescent="0.25">
      <c r="AZ1499" s="9">
        <v>1496</v>
      </c>
      <c r="BA1499" s="9">
        <v>1</v>
      </c>
      <c r="BB1499" s="9">
        <v>1</v>
      </c>
      <c r="BC1499" s="9">
        <v>1496</v>
      </c>
      <c r="BD1499" s="9">
        <v>602.58879999999999</v>
      </c>
    </row>
    <row r="1500" spans="52:56" x14ac:dyDescent="0.25">
      <c r="AZ1500" s="9">
        <v>1497</v>
      </c>
      <c r="BA1500" s="9">
        <v>1</v>
      </c>
      <c r="BB1500" s="9">
        <v>1</v>
      </c>
      <c r="BC1500" s="9">
        <v>1497</v>
      </c>
      <c r="BD1500" s="9">
        <v>602.99159999999995</v>
      </c>
    </row>
    <row r="1501" spans="52:56" x14ac:dyDescent="0.25">
      <c r="AZ1501" s="9">
        <v>1498</v>
      </c>
      <c r="BA1501" s="9">
        <v>1</v>
      </c>
      <c r="BB1501" s="9">
        <v>1</v>
      </c>
      <c r="BC1501" s="9">
        <v>1498</v>
      </c>
      <c r="BD1501" s="9">
        <v>603.39440000000002</v>
      </c>
    </row>
    <row r="1502" spans="52:56" x14ac:dyDescent="0.25">
      <c r="AZ1502" s="9">
        <v>1499</v>
      </c>
      <c r="BA1502" s="9">
        <v>1</v>
      </c>
      <c r="BB1502" s="9">
        <v>1</v>
      </c>
      <c r="BC1502" s="9">
        <v>1499</v>
      </c>
      <c r="BD1502" s="9">
        <v>603.79719999999998</v>
      </c>
    </row>
    <row r="1503" spans="52:56" x14ac:dyDescent="0.25">
      <c r="AZ1503" s="9">
        <v>1500</v>
      </c>
      <c r="BA1503" s="9">
        <v>1</v>
      </c>
      <c r="BB1503" s="9">
        <v>1</v>
      </c>
      <c r="BC1503" s="9">
        <v>1500</v>
      </c>
      <c r="BD1503" s="9">
        <v>604.19999999999993</v>
      </c>
    </row>
    <row r="1504" spans="52:56" x14ac:dyDescent="0.25">
      <c r="AZ1504" s="10">
        <v>1501</v>
      </c>
      <c r="BA1504" s="10">
        <v>1</v>
      </c>
      <c r="BB1504" s="10">
        <v>1</v>
      </c>
      <c r="BC1504" s="10">
        <v>1501</v>
      </c>
      <c r="BD1504" s="10">
        <v>604.6028</v>
      </c>
    </row>
    <row r="1505" spans="52:56" x14ac:dyDescent="0.25">
      <c r="AZ1505" s="10">
        <v>1502</v>
      </c>
      <c r="BA1505" s="10">
        <v>1</v>
      </c>
      <c r="BB1505" s="10">
        <v>1</v>
      </c>
      <c r="BC1505" s="10">
        <v>1502</v>
      </c>
      <c r="BD1505" s="10">
        <v>605.00559999999996</v>
      </c>
    </row>
    <row r="1506" spans="52:56" x14ac:dyDescent="0.25">
      <c r="AZ1506" s="10">
        <v>1503</v>
      </c>
      <c r="BA1506" s="10">
        <v>1</v>
      </c>
      <c r="BB1506" s="10">
        <v>1</v>
      </c>
      <c r="BC1506" s="10">
        <v>1503</v>
      </c>
      <c r="BD1506" s="10">
        <v>605.40840000000003</v>
      </c>
    </row>
    <row r="1507" spans="52:56" x14ac:dyDescent="0.25">
      <c r="AZ1507" s="10">
        <v>1504</v>
      </c>
      <c r="BA1507" s="10">
        <v>1</v>
      </c>
      <c r="BB1507" s="10">
        <v>1</v>
      </c>
      <c r="BC1507" s="10">
        <v>1504</v>
      </c>
      <c r="BD1507" s="10">
        <v>605.81119999999999</v>
      </c>
    </row>
    <row r="1508" spans="52:56" x14ac:dyDescent="0.25">
      <c r="AZ1508" s="10">
        <v>1505</v>
      </c>
      <c r="BA1508" s="10">
        <v>1</v>
      </c>
      <c r="BB1508" s="10">
        <v>1</v>
      </c>
      <c r="BC1508" s="10">
        <v>1505</v>
      </c>
      <c r="BD1508" s="10">
        <v>606.21399999999994</v>
      </c>
    </row>
    <row r="1509" spans="52:56" x14ac:dyDescent="0.25">
      <c r="AZ1509" s="10">
        <v>1506</v>
      </c>
      <c r="BA1509" s="10">
        <v>1</v>
      </c>
      <c r="BB1509" s="10">
        <v>1</v>
      </c>
      <c r="BC1509" s="10">
        <v>1506</v>
      </c>
      <c r="BD1509" s="10">
        <v>606.61680000000001</v>
      </c>
    </row>
    <row r="1510" spans="52:56" x14ac:dyDescent="0.25">
      <c r="AZ1510" s="10">
        <v>1507</v>
      </c>
      <c r="BA1510" s="10">
        <v>1</v>
      </c>
      <c r="BB1510" s="10">
        <v>1</v>
      </c>
      <c r="BC1510" s="10">
        <v>1507</v>
      </c>
      <c r="BD1510" s="10">
        <v>607.01959999999997</v>
      </c>
    </row>
    <row r="1511" spans="52:56" x14ac:dyDescent="0.25">
      <c r="AZ1511" s="10">
        <v>1508</v>
      </c>
      <c r="BA1511" s="10">
        <v>1</v>
      </c>
      <c r="BB1511" s="10">
        <v>1</v>
      </c>
      <c r="BC1511" s="10">
        <v>1508</v>
      </c>
      <c r="BD1511" s="10">
        <v>607.42240000000004</v>
      </c>
    </row>
    <row r="1512" spans="52:56" x14ac:dyDescent="0.25">
      <c r="AZ1512" s="10">
        <v>1509</v>
      </c>
      <c r="BA1512" s="10">
        <v>1</v>
      </c>
      <c r="BB1512" s="10">
        <v>1</v>
      </c>
      <c r="BC1512" s="10">
        <v>1509</v>
      </c>
      <c r="BD1512" s="10">
        <v>607.8252</v>
      </c>
    </row>
    <row r="1513" spans="52:56" x14ac:dyDescent="0.25">
      <c r="AZ1513" s="10">
        <v>1510</v>
      </c>
      <c r="BA1513" s="10">
        <v>1</v>
      </c>
      <c r="BB1513" s="10">
        <v>1</v>
      </c>
      <c r="BC1513" s="10">
        <v>1510</v>
      </c>
      <c r="BD1513" s="10">
        <v>608.22799999999995</v>
      </c>
    </row>
    <row r="1514" spans="52:56" x14ac:dyDescent="0.25">
      <c r="AZ1514" s="10">
        <v>1511</v>
      </c>
      <c r="BA1514" s="10">
        <v>1</v>
      </c>
      <c r="BB1514" s="10">
        <v>1</v>
      </c>
      <c r="BC1514" s="10">
        <v>1511</v>
      </c>
      <c r="BD1514" s="10">
        <v>608.63080000000002</v>
      </c>
    </row>
    <row r="1515" spans="52:56" x14ac:dyDescent="0.25">
      <c r="AZ1515" s="10">
        <v>1512</v>
      </c>
      <c r="BA1515" s="10">
        <v>1</v>
      </c>
      <c r="BB1515" s="10">
        <v>1</v>
      </c>
      <c r="BC1515" s="10">
        <v>1512</v>
      </c>
      <c r="BD1515" s="10">
        <v>609.03359999999998</v>
      </c>
    </row>
    <row r="1516" spans="52:56" x14ac:dyDescent="0.25">
      <c r="AZ1516" s="10">
        <v>1513</v>
      </c>
      <c r="BA1516" s="10">
        <v>1</v>
      </c>
      <c r="BB1516" s="10">
        <v>1</v>
      </c>
      <c r="BC1516" s="10">
        <v>1513</v>
      </c>
      <c r="BD1516" s="10">
        <v>609.43639999999994</v>
      </c>
    </row>
    <row r="1517" spans="52:56" x14ac:dyDescent="0.25">
      <c r="AZ1517" s="10">
        <v>1514</v>
      </c>
      <c r="BA1517" s="10">
        <v>1</v>
      </c>
      <c r="BB1517" s="10">
        <v>1</v>
      </c>
      <c r="BC1517" s="10">
        <v>1514</v>
      </c>
      <c r="BD1517" s="10">
        <v>609.83920000000001</v>
      </c>
    </row>
    <row r="1518" spans="52:56" x14ac:dyDescent="0.25">
      <c r="AZ1518" s="10">
        <v>1515</v>
      </c>
      <c r="BA1518" s="10">
        <v>1</v>
      </c>
      <c r="BB1518" s="10">
        <v>1</v>
      </c>
      <c r="BC1518" s="10">
        <v>1515</v>
      </c>
      <c r="BD1518" s="10">
        <v>610.24199999999996</v>
      </c>
    </row>
    <row r="1519" spans="52:56" x14ac:dyDescent="0.25">
      <c r="AZ1519" s="10">
        <v>1516</v>
      </c>
      <c r="BA1519" s="10">
        <v>1</v>
      </c>
      <c r="BB1519" s="10">
        <v>1</v>
      </c>
      <c r="BC1519" s="10">
        <v>1516</v>
      </c>
      <c r="BD1519" s="10">
        <v>610.64480000000003</v>
      </c>
    </row>
    <row r="1520" spans="52:56" x14ac:dyDescent="0.25">
      <c r="AZ1520" s="10">
        <v>1517</v>
      </c>
      <c r="BA1520" s="10">
        <v>1</v>
      </c>
      <c r="BB1520" s="10">
        <v>1</v>
      </c>
      <c r="BC1520" s="10">
        <v>1517</v>
      </c>
      <c r="BD1520" s="10">
        <v>611.04759999999999</v>
      </c>
    </row>
    <row r="1521" spans="52:56" x14ac:dyDescent="0.25">
      <c r="AZ1521" s="10">
        <v>1518</v>
      </c>
      <c r="BA1521" s="10">
        <v>1</v>
      </c>
      <c r="BB1521" s="10">
        <v>1</v>
      </c>
      <c r="BC1521" s="10">
        <v>1518</v>
      </c>
      <c r="BD1521" s="10">
        <v>611.45039999999995</v>
      </c>
    </row>
    <row r="1522" spans="52:56" x14ac:dyDescent="0.25">
      <c r="AZ1522" s="10">
        <v>1519</v>
      </c>
      <c r="BA1522" s="10">
        <v>1</v>
      </c>
      <c r="BB1522" s="10">
        <v>1</v>
      </c>
      <c r="BC1522" s="10">
        <v>1519</v>
      </c>
      <c r="BD1522" s="10">
        <v>611.85320000000002</v>
      </c>
    </row>
    <row r="1523" spans="52:56" x14ac:dyDescent="0.25">
      <c r="AZ1523" s="10">
        <v>1520</v>
      </c>
      <c r="BA1523" s="10">
        <v>1</v>
      </c>
      <c r="BB1523" s="10">
        <v>1</v>
      </c>
      <c r="BC1523" s="10">
        <v>1520</v>
      </c>
      <c r="BD1523" s="10">
        <v>612.25599999999997</v>
      </c>
    </row>
    <row r="1524" spans="52:56" x14ac:dyDescent="0.25">
      <c r="AZ1524" s="10">
        <v>1521</v>
      </c>
      <c r="BA1524" s="10">
        <v>1</v>
      </c>
      <c r="BB1524" s="10">
        <v>1</v>
      </c>
      <c r="BC1524" s="10">
        <v>1521</v>
      </c>
      <c r="BD1524" s="10">
        <v>612.65880000000004</v>
      </c>
    </row>
    <row r="1525" spans="52:56" x14ac:dyDescent="0.25">
      <c r="AZ1525" s="10">
        <v>1522</v>
      </c>
      <c r="BA1525" s="10">
        <v>1</v>
      </c>
      <c r="BB1525" s="10">
        <v>1</v>
      </c>
      <c r="BC1525" s="10">
        <v>1522</v>
      </c>
      <c r="BD1525" s="10">
        <v>613.0616</v>
      </c>
    </row>
    <row r="1526" spans="52:56" x14ac:dyDescent="0.25">
      <c r="AZ1526" s="10">
        <v>1523</v>
      </c>
      <c r="BA1526" s="10">
        <v>1</v>
      </c>
      <c r="BB1526" s="10">
        <v>1</v>
      </c>
      <c r="BC1526" s="10">
        <v>1523</v>
      </c>
      <c r="BD1526" s="10">
        <v>613.46439999999996</v>
      </c>
    </row>
    <row r="1527" spans="52:56" x14ac:dyDescent="0.25">
      <c r="AZ1527" s="10">
        <v>1524</v>
      </c>
      <c r="BA1527" s="10">
        <v>1</v>
      </c>
      <c r="BB1527" s="10">
        <v>1</v>
      </c>
      <c r="BC1527" s="10">
        <v>1524</v>
      </c>
      <c r="BD1527" s="10">
        <v>613.86720000000003</v>
      </c>
    </row>
    <row r="1528" spans="52:56" x14ac:dyDescent="0.25">
      <c r="AZ1528" s="10">
        <v>1525</v>
      </c>
      <c r="BA1528" s="10">
        <v>1</v>
      </c>
      <c r="BB1528" s="10">
        <v>1</v>
      </c>
      <c r="BC1528" s="10">
        <v>1525</v>
      </c>
      <c r="BD1528" s="10">
        <v>614.27</v>
      </c>
    </row>
    <row r="1529" spans="52:56" x14ac:dyDescent="0.25">
      <c r="AZ1529" s="10">
        <v>1526</v>
      </c>
      <c r="BA1529" s="10">
        <v>1</v>
      </c>
      <c r="BB1529" s="10">
        <v>1</v>
      </c>
      <c r="BC1529" s="10">
        <v>1526</v>
      </c>
      <c r="BD1529" s="10">
        <v>614.67279999999994</v>
      </c>
    </row>
    <row r="1530" spans="52:56" x14ac:dyDescent="0.25">
      <c r="AZ1530" s="10">
        <v>1527</v>
      </c>
      <c r="BA1530" s="10">
        <v>1</v>
      </c>
      <c r="BB1530" s="10">
        <v>1</v>
      </c>
      <c r="BC1530" s="10">
        <v>1527</v>
      </c>
      <c r="BD1530" s="10">
        <v>615.07560000000001</v>
      </c>
    </row>
    <row r="1531" spans="52:56" x14ac:dyDescent="0.25">
      <c r="AZ1531" s="10">
        <v>1528</v>
      </c>
      <c r="BA1531" s="10">
        <v>1</v>
      </c>
      <c r="BB1531" s="10">
        <v>1</v>
      </c>
      <c r="BC1531" s="10">
        <v>1528</v>
      </c>
      <c r="BD1531" s="10">
        <v>615.47839999999997</v>
      </c>
    </row>
    <row r="1532" spans="52:56" x14ac:dyDescent="0.25">
      <c r="AZ1532" s="10">
        <v>1529</v>
      </c>
      <c r="BA1532" s="10">
        <v>1</v>
      </c>
      <c r="BB1532" s="10">
        <v>1</v>
      </c>
      <c r="BC1532" s="10">
        <v>1529</v>
      </c>
      <c r="BD1532" s="10">
        <v>615.88120000000004</v>
      </c>
    </row>
    <row r="1533" spans="52:56" x14ac:dyDescent="0.25">
      <c r="AZ1533" s="10">
        <v>1530</v>
      </c>
      <c r="BA1533" s="10">
        <v>1</v>
      </c>
      <c r="BB1533" s="10">
        <v>1</v>
      </c>
      <c r="BC1533" s="10">
        <v>1530</v>
      </c>
      <c r="BD1533" s="10">
        <v>616.28399999999999</v>
      </c>
    </row>
    <row r="1534" spans="52:56" x14ac:dyDescent="0.25">
      <c r="AZ1534" s="10">
        <v>1531</v>
      </c>
      <c r="BA1534" s="10">
        <v>1</v>
      </c>
      <c r="BB1534" s="10">
        <v>1</v>
      </c>
      <c r="BC1534" s="10">
        <v>1531</v>
      </c>
      <c r="BD1534" s="10">
        <v>616.68679999999995</v>
      </c>
    </row>
    <row r="1535" spans="52:56" x14ac:dyDescent="0.25">
      <c r="AZ1535" s="10">
        <v>1532</v>
      </c>
      <c r="BA1535" s="10">
        <v>1</v>
      </c>
      <c r="BB1535" s="10">
        <v>1</v>
      </c>
      <c r="BC1535" s="10">
        <v>1532</v>
      </c>
      <c r="BD1535" s="10">
        <v>617.08960000000002</v>
      </c>
    </row>
    <row r="1536" spans="52:56" x14ac:dyDescent="0.25">
      <c r="AZ1536" s="10">
        <v>1533</v>
      </c>
      <c r="BA1536" s="10">
        <v>1</v>
      </c>
      <c r="BB1536" s="10">
        <v>1</v>
      </c>
      <c r="BC1536" s="10">
        <v>1533</v>
      </c>
      <c r="BD1536" s="10">
        <v>617.49239999999998</v>
      </c>
    </row>
    <row r="1537" spans="52:56" x14ac:dyDescent="0.25">
      <c r="AZ1537" s="10">
        <v>1534</v>
      </c>
      <c r="BA1537" s="10">
        <v>1</v>
      </c>
      <c r="BB1537" s="10">
        <v>1</v>
      </c>
      <c r="BC1537" s="10">
        <v>1534</v>
      </c>
      <c r="BD1537" s="10">
        <v>617.89519999999993</v>
      </c>
    </row>
    <row r="1538" spans="52:56" x14ac:dyDescent="0.25">
      <c r="AZ1538" s="10">
        <v>1535</v>
      </c>
      <c r="BA1538" s="10">
        <v>1</v>
      </c>
      <c r="BB1538" s="10">
        <v>1</v>
      </c>
      <c r="BC1538" s="10">
        <v>1535</v>
      </c>
      <c r="BD1538" s="10">
        <v>618.298</v>
      </c>
    </row>
    <row r="1539" spans="52:56" x14ac:dyDescent="0.25">
      <c r="AZ1539" s="10">
        <v>1536</v>
      </c>
      <c r="BA1539" s="10">
        <v>1</v>
      </c>
      <c r="BB1539" s="10">
        <v>1</v>
      </c>
      <c r="BC1539" s="10">
        <v>1536</v>
      </c>
      <c r="BD1539" s="10">
        <v>618.70079999999996</v>
      </c>
    </row>
    <row r="1540" spans="52:56" x14ac:dyDescent="0.25">
      <c r="AZ1540" s="10">
        <v>1537</v>
      </c>
      <c r="BA1540" s="10">
        <v>1</v>
      </c>
      <c r="BB1540" s="10">
        <v>1</v>
      </c>
      <c r="BC1540" s="10">
        <v>1537</v>
      </c>
      <c r="BD1540" s="10">
        <v>619.10360000000003</v>
      </c>
    </row>
    <row r="1541" spans="52:56" x14ac:dyDescent="0.25">
      <c r="AZ1541" s="10">
        <v>1538</v>
      </c>
      <c r="BA1541" s="10">
        <v>1</v>
      </c>
      <c r="BB1541" s="10">
        <v>1</v>
      </c>
      <c r="BC1541" s="10">
        <v>1538</v>
      </c>
      <c r="BD1541" s="10">
        <v>619.50639999999999</v>
      </c>
    </row>
    <row r="1542" spans="52:56" x14ac:dyDescent="0.25">
      <c r="AZ1542" s="10">
        <v>1539</v>
      </c>
      <c r="BA1542" s="10">
        <v>1</v>
      </c>
      <c r="BB1542" s="10">
        <v>1</v>
      </c>
      <c r="BC1542" s="10">
        <v>1539</v>
      </c>
      <c r="BD1542" s="10">
        <v>619.90919999999994</v>
      </c>
    </row>
    <row r="1543" spans="52:56" x14ac:dyDescent="0.25">
      <c r="AZ1543" s="10">
        <v>1540</v>
      </c>
      <c r="BA1543" s="10">
        <v>1</v>
      </c>
      <c r="BB1543" s="10">
        <v>1</v>
      </c>
      <c r="BC1543" s="10">
        <v>1540</v>
      </c>
      <c r="BD1543" s="10">
        <v>620.31200000000001</v>
      </c>
    </row>
    <row r="1544" spans="52:56" x14ac:dyDescent="0.25">
      <c r="AZ1544" s="10">
        <v>1541</v>
      </c>
      <c r="BA1544" s="10">
        <v>1</v>
      </c>
      <c r="BB1544" s="10">
        <v>1</v>
      </c>
      <c r="BC1544" s="10">
        <v>1541</v>
      </c>
      <c r="BD1544" s="10">
        <v>620.71479999999997</v>
      </c>
    </row>
    <row r="1545" spans="52:56" x14ac:dyDescent="0.25">
      <c r="AZ1545" s="10">
        <v>1542</v>
      </c>
      <c r="BA1545" s="10">
        <v>1</v>
      </c>
      <c r="BB1545" s="10">
        <v>1</v>
      </c>
      <c r="BC1545" s="10">
        <v>1542</v>
      </c>
      <c r="BD1545" s="10">
        <v>621.11760000000004</v>
      </c>
    </row>
    <row r="1546" spans="52:56" x14ac:dyDescent="0.25">
      <c r="AZ1546" s="10">
        <v>1543</v>
      </c>
      <c r="BA1546" s="10">
        <v>1</v>
      </c>
      <c r="BB1546" s="10">
        <v>1</v>
      </c>
      <c r="BC1546" s="10">
        <v>1543</v>
      </c>
      <c r="BD1546" s="10">
        <v>621.5204</v>
      </c>
    </row>
    <row r="1547" spans="52:56" x14ac:dyDescent="0.25">
      <c r="AZ1547" s="10">
        <v>1544</v>
      </c>
      <c r="BA1547" s="10">
        <v>1</v>
      </c>
      <c r="BB1547" s="10">
        <v>1</v>
      </c>
      <c r="BC1547" s="10">
        <v>1544</v>
      </c>
      <c r="BD1547" s="10">
        <v>621.92319999999995</v>
      </c>
    </row>
    <row r="1548" spans="52:56" x14ac:dyDescent="0.25">
      <c r="AZ1548" s="10">
        <v>1545</v>
      </c>
      <c r="BA1548" s="10">
        <v>1</v>
      </c>
      <c r="BB1548" s="10">
        <v>1</v>
      </c>
      <c r="BC1548" s="10">
        <v>1545</v>
      </c>
      <c r="BD1548" s="10">
        <v>622.32600000000002</v>
      </c>
    </row>
    <row r="1549" spans="52:56" x14ac:dyDescent="0.25">
      <c r="AZ1549" s="10">
        <v>1546</v>
      </c>
      <c r="BA1549" s="10">
        <v>1</v>
      </c>
      <c r="BB1549" s="10">
        <v>1</v>
      </c>
      <c r="BC1549" s="10">
        <v>1546</v>
      </c>
      <c r="BD1549" s="10">
        <v>622.72879999999998</v>
      </c>
    </row>
    <row r="1550" spans="52:56" x14ac:dyDescent="0.25">
      <c r="AZ1550" s="10">
        <v>1547</v>
      </c>
      <c r="BA1550" s="10">
        <v>1</v>
      </c>
      <c r="BB1550" s="10">
        <v>1</v>
      </c>
      <c r="BC1550" s="10">
        <v>1547</v>
      </c>
      <c r="BD1550" s="10">
        <v>623.13159999999993</v>
      </c>
    </row>
    <row r="1551" spans="52:56" x14ac:dyDescent="0.25">
      <c r="AZ1551" s="10">
        <v>1548</v>
      </c>
      <c r="BA1551" s="10">
        <v>1</v>
      </c>
      <c r="BB1551" s="10">
        <v>1</v>
      </c>
      <c r="BC1551" s="10">
        <v>1548</v>
      </c>
      <c r="BD1551" s="10">
        <v>623.53440000000001</v>
      </c>
    </row>
    <row r="1552" spans="52:56" x14ac:dyDescent="0.25">
      <c r="AZ1552" s="10">
        <v>1549</v>
      </c>
      <c r="BA1552" s="10">
        <v>1</v>
      </c>
      <c r="BB1552" s="10">
        <v>1</v>
      </c>
      <c r="BC1552" s="10">
        <v>1549</v>
      </c>
      <c r="BD1552" s="10">
        <v>623.93719999999996</v>
      </c>
    </row>
    <row r="1553" spans="52:56" x14ac:dyDescent="0.25">
      <c r="AZ1553" s="10">
        <v>1550</v>
      </c>
      <c r="BA1553" s="10">
        <v>1</v>
      </c>
      <c r="BB1553" s="10">
        <v>1</v>
      </c>
      <c r="BC1553" s="10">
        <v>1550</v>
      </c>
      <c r="BD1553" s="10">
        <v>624.34</v>
      </c>
    </row>
    <row r="1554" spans="52:56" x14ac:dyDescent="0.25">
      <c r="AZ1554" s="10">
        <v>1551</v>
      </c>
      <c r="BA1554" s="10">
        <v>1</v>
      </c>
      <c r="BB1554" s="10">
        <v>1</v>
      </c>
      <c r="BC1554" s="10">
        <v>1551</v>
      </c>
      <c r="BD1554" s="10">
        <v>624.74279999999999</v>
      </c>
    </row>
    <row r="1555" spans="52:56" x14ac:dyDescent="0.25">
      <c r="AZ1555" s="10">
        <v>1552</v>
      </c>
      <c r="BA1555" s="10">
        <v>1</v>
      </c>
      <c r="BB1555" s="10">
        <v>1</v>
      </c>
      <c r="BC1555" s="10">
        <v>1552</v>
      </c>
      <c r="BD1555" s="10">
        <v>625.14559999999994</v>
      </c>
    </row>
    <row r="1556" spans="52:56" x14ac:dyDescent="0.25">
      <c r="AZ1556" s="10">
        <v>1553</v>
      </c>
      <c r="BA1556" s="10">
        <v>1</v>
      </c>
      <c r="BB1556" s="10">
        <v>1</v>
      </c>
      <c r="BC1556" s="10">
        <v>1553</v>
      </c>
      <c r="BD1556" s="10">
        <v>625.54840000000002</v>
      </c>
    </row>
    <row r="1557" spans="52:56" x14ac:dyDescent="0.25">
      <c r="AZ1557" s="10">
        <v>1554</v>
      </c>
      <c r="BA1557" s="10">
        <v>1</v>
      </c>
      <c r="BB1557" s="10">
        <v>1</v>
      </c>
      <c r="BC1557" s="10">
        <v>1554</v>
      </c>
      <c r="BD1557" s="10">
        <v>625.95119999999997</v>
      </c>
    </row>
    <row r="1558" spans="52:56" x14ac:dyDescent="0.25">
      <c r="AZ1558" s="10">
        <v>1555</v>
      </c>
      <c r="BA1558" s="10">
        <v>1</v>
      </c>
      <c r="BB1558" s="10">
        <v>1</v>
      </c>
      <c r="BC1558" s="10">
        <v>1555</v>
      </c>
      <c r="BD1558" s="10">
        <v>626.35400000000004</v>
      </c>
    </row>
    <row r="1559" spans="52:56" x14ac:dyDescent="0.25">
      <c r="AZ1559" s="10">
        <v>1556</v>
      </c>
      <c r="BA1559" s="10">
        <v>1</v>
      </c>
      <c r="BB1559" s="10">
        <v>1</v>
      </c>
      <c r="BC1559" s="10">
        <v>1556</v>
      </c>
      <c r="BD1559" s="10">
        <v>626.7568</v>
      </c>
    </row>
    <row r="1560" spans="52:56" x14ac:dyDescent="0.25">
      <c r="AZ1560" s="10">
        <v>1557</v>
      </c>
      <c r="BA1560" s="10">
        <v>1</v>
      </c>
      <c r="BB1560" s="10">
        <v>1</v>
      </c>
      <c r="BC1560" s="10">
        <v>1557</v>
      </c>
      <c r="BD1560" s="10">
        <v>627.15959999999995</v>
      </c>
    </row>
    <row r="1561" spans="52:56" x14ac:dyDescent="0.25">
      <c r="AZ1561" s="10">
        <v>1558</v>
      </c>
      <c r="BA1561" s="10">
        <v>1</v>
      </c>
      <c r="BB1561" s="10">
        <v>1</v>
      </c>
      <c r="BC1561" s="10">
        <v>1558</v>
      </c>
      <c r="BD1561" s="10">
        <v>627.56240000000003</v>
      </c>
    </row>
    <row r="1562" spans="52:56" x14ac:dyDescent="0.25">
      <c r="AZ1562" s="10">
        <v>1559</v>
      </c>
      <c r="BA1562" s="10">
        <v>1</v>
      </c>
      <c r="BB1562" s="10">
        <v>1</v>
      </c>
      <c r="BC1562" s="10">
        <v>1559</v>
      </c>
      <c r="BD1562" s="10">
        <v>627.96519999999998</v>
      </c>
    </row>
    <row r="1563" spans="52:56" x14ac:dyDescent="0.25">
      <c r="AZ1563" s="10">
        <v>1560</v>
      </c>
      <c r="BA1563" s="10">
        <v>1</v>
      </c>
      <c r="BB1563" s="10">
        <v>1</v>
      </c>
      <c r="BC1563" s="10">
        <v>1560</v>
      </c>
      <c r="BD1563" s="10">
        <v>628.36799999999994</v>
      </c>
    </row>
    <row r="1564" spans="52:56" x14ac:dyDescent="0.25">
      <c r="AZ1564" s="10">
        <v>1561</v>
      </c>
      <c r="BA1564" s="10">
        <v>1</v>
      </c>
      <c r="BB1564" s="10">
        <v>1</v>
      </c>
      <c r="BC1564" s="10">
        <v>1561</v>
      </c>
      <c r="BD1564" s="10">
        <v>628.77080000000001</v>
      </c>
    </row>
    <row r="1565" spans="52:56" x14ac:dyDescent="0.25">
      <c r="AZ1565" s="10">
        <v>1562</v>
      </c>
      <c r="BA1565" s="10">
        <v>1</v>
      </c>
      <c r="BB1565" s="10">
        <v>1</v>
      </c>
      <c r="BC1565" s="10">
        <v>1562</v>
      </c>
      <c r="BD1565" s="10">
        <v>629.17359999999996</v>
      </c>
    </row>
    <row r="1566" spans="52:56" x14ac:dyDescent="0.25">
      <c r="AZ1566" s="10">
        <v>1563</v>
      </c>
      <c r="BA1566" s="10">
        <v>1</v>
      </c>
      <c r="BB1566" s="10">
        <v>1</v>
      </c>
      <c r="BC1566" s="10">
        <v>1563</v>
      </c>
      <c r="BD1566" s="10">
        <v>629.57640000000004</v>
      </c>
    </row>
    <row r="1567" spans="52:56" x14ac:dyDescent="0.25">
      <c r="AZ1567" s="10">
        <v>1564</v>
      </c>
      <c r="BA1567" s="10">
        <v>1</v>
      </c>
      <c r="BB1567" s="10">
        <v>1</v>
      </c>
      <c r="BC1567" s="10">
        <v>1564</v>
      </c>
      <c r="BD1567" s="10">
        <v>629.97919999999999</v>
      </c>
    </row>
    <row r="1568" spans="52:56" x14ac:dyDescent="0.25">
      <c r="AZ1568" s="10">
        <v>1565</v>
      </c>
      <c r="BA1568" s="10">
        <v>1</v>
      </c>
      <c r="BB1568" s="10">
        <v>1</v>
      </c>
      <c r="BC1568" s="10">
        <v>1565</v>
      </c>
      <c r="BD1568" s="10">
        <v>630.38199999999995</v>
      </c>
    </row>
    <row r="1569" spans="52:56" x14ac:dyDescent="0.25">
      <c r="AZ1569" s="10">
        <v>1566</v>
      </c>
      <c r="BA1569" s="10">
        <v>1</v>
      </c>
      <c r="BB1569" s="10">
        <v>1</v>
      </c>
      <c r="BC1569" s="10">
        <v>1566</v>
      </c>
      <c r="BD1569" s="10">
        <v>630.78480000000002</v>
      </c>
    </row>
    <row r="1570" spans="52:56" x14ac:dyDescent="0.25">
      <c r="AZ1570" s="10">
        <v>1567</v>
      </c>
      <c r="BA1570" s="10">
        <v>1</v>
      </c>
      <c r="BB1570" s="10">
        <v>1</v>
      </c>
      <c r="BC1570" s="10">
        <v>1567</v>
      </c>
      <c r="BD1570" s="10">
        <v>631.18759999999997</v>
      </c>
    </row>
    <row r="1571" spans="52:56" x14ac:dyDescent="0.25">
      <c r="AZ1571" s="10">
        <v>1568</v>
      </c>
      <c r="BA1571" s="10">
        <v>1</v>
      </c>
      <c r="BB1571" s="10">
        <v>1</v>
      </c>
      <c r="BC1571" s="10">
        <v>1568</v>
      </c>
      <c r="BD1571" s="10">
        <v>631.59039999999993</v>
      </c>
    </row>
    <row r="1572" spans="52:56" x14ac:dyDescent="0.25">
      <c r="AZ1572" s="10">
        <v>1569</v>
      </c>
      <c r="BA1572" s="10">
        <v>1</v>
      </c>
      <c r="BB1572" s="10">
        <v>1</v>
      </c>
      <c r="BC1572" s="10">
        <v>1569</v>
      </c>
      <c r="BD1572" s="10">
        <v>631.9932</v>
      </c>
    </row>
    <row r="1573" spans="52:56" x14ac:dyDescent="0.25">
      <c r="AZ1573" s="10">
        <v>1570</v>
      </c>
      <c r="BA1573" s="10">
        <v>1</v>
      </c>
      <c r="BB1573" s="10">
        <v>1</v>
      </c>
      <c r="BC1573" s="10">
        <v>1570</v>
      </c>
      <c r="BD1573" s="10">
        <v>632.39599999999996</v>
      </c>
    </row>
    <row r="1574" spans="52:56" x14ac:dyDescent="0.25">
      <c r="AZ1574" s="10">
        <v>1571</v>
      </c>
      <c r="BA1574" s="10">
        <v>1</v>
      </c>
      <c r="BB1574" s="10">
        <v>1</v>
      </c>
      <c r="BC1574" s="10">
        <v>1571</v>
      </c>
      <c r="BD1574" s="10">
        <v>632.79880000000003</v>
      </c>
    </row>
    <row r="1575" spans="52:56" x14ac:dyDescent="0.25">
      <c r="AZ1575" s="10">
        <v>1572</v>
      </c>
      <c r="BA1575" s="10">
        <v>1</v>
      </c>
      <c r="BB1575" s="10">
        <v>1</v>
      </c>
      <c r="BC1575" s="10">
        <v>1572</v>
      </c>
      <c r="BD1575" s="10">
        <v>633.20159999999998</v>
      </c>
    </row>
    <row r="1576" spans="52:56" x14ac:dyDescent="0.25">
      <c r="AZ1576" s="10">
        <v>1573</v>
      </c>
      <c r="BA1576" s="10">
        <v>1</v>
      </c>
      <c r="BB1576" s="10">
        <v>1</v>
      </c>
      <c r="BC1576" s="10">
        <v>1573</v>
      </c>
      <c r="BD1576" s="10">
        <v>633.60439999999994</v>
      </c>
    </row>
    <row r="1577" spans="52:56" x14ac:dyDescent="0.25">
      <c r="AZ1577" s="10">
        <v>1574</v>
      </c>
      <c r="BA1577" s="10">
        <v>1</v>
      </c>
      <c r="BB1577" s="10">
        <v>1</v>
      </c>
      <c r="BC1577" s="10">
        <v>1574</v>
      </c>
      <c r="BD1577" s="10">
        <v>634.00720000000001</v>
      </c>
    </row>
    <row r="1578" spans="52:56" x14ac:dyDescent="0.25">
      <c r="AZ1578" s="10">
        <v>1575</v>
      </c>
      <c r="BA1578" s="10">
        <v>1</v>
      </c>
      <c r="BB1578" s="10">
        <v>1</v>
      </c>
      <c r="BC1578" s="10">
        <v>1575</v>
      </c>
      <c r="BD1578" s="10">
        <v>634.41</v>
      </c>
    </row>
    <row r="1579" spans="52:56" x14ac:dyDescent="0.25">
      <c r="AZ1579" s="10">
        <v>1576</v>
      </c>
      <c r="BA1579" s="10">
        <v>1</v>
      </c>
      <c r="BB1579" s="10">
        <v>1</v>
      </c>
      <c r="BC1579" s="10">
        <v>1576</v>
      </c>
      <c r="BD1579" s="10">
        <v>634.81280000000004</v>
      </c>
    </row>
    <row r="1580" spans="52:56" x14ac:dyDescent="0.25">
      <c r="AZ1580" s="10">
        <v>1577</v>
      </c>
      <c r="BA1580" s="10">
        <v>1</v>
      </c>
      <c r="BB1580" s="10">
        <v>1</v>
      </c>
      <c r="BC1580" s="10">
        <v>1577</v>
      </c>
      <c r="BD1580" s="10">
        <v>635.21559999999999</v>
      </c>
    </row>
    <row r="1581" spans="52:56" x14ac:dyDescent="0.25">
      <c r="AZ1581" s="10">
        <v>1578</v>
      </c>
      <c r="BA1581" s="10">
        <v>1</v>
      </c>
      <c r="BB1581" s="10">
        <v>1</v>
      </c>
      <c r="BC1581" s="10">
        <v>1578</v>
      </c>
      <c r="BD1581" s="10">
        <v>635.61839999999995</v>
      </c>
    </row>
    <row r="1582" spans="52:56" x14ac:dyDescent="0.25">
      <c r="AZ1582" s="10">
        <v>1579</v>
      </c>
      <c r="BA1582" s="10">
        <v>1</v>
      </c>
      <c r="BB1582" s="10">
        <v>1</v>
      </c>
      <c r="BC1582" s="10">
        <v>1579</v>
      </c>
      <c r="BD1582" s="10">
        <v>636.02120000000002</v>
      </c>
    </row>
    <row r="1583" spans="52:56" x14ac:dyDescent="0.25">
      <c r="AZ1583" s="10">
        <v>1580</v>
      </c>
      <c r="BA1583" s="10">
        <v>1</v>
      </c>
      <c r="BB1583" s="10">
        <v>1</v>
      </c>
      <c r="BC1583" s="10">
        <v>1580</v>
      </c>
      <c r="BD1583" s="10">
        <v>636.42399999999998</v>
      </c>
    </row>
    <row r="1584" spans="52:56" x14ac:dyDescent="0.25">
      <c r="AZ1584" s="10">
        <v>1581</v>
      </c>
      <c r="BA1584" s="10">
        <v>1</v>
      </c>
      <c r="BB1584" s="10">
        <v>1</v>
      </c>
      <c r="BC1584" s="10">
        <v>1581</v>
      </c>
      <c r="BD1584" s="10">
        <v>636.82679999999993</v>
      </c>
    </row>
    <row r="1585" spans="52:56" x14ac:dyDescent="0.25">
      <c r="AZ1585" s="10">
        <v>1582</v>
      </c>
      <c r="BA1585" s="10">
        <v>1</v>
      </c>
      <c r="BB1585" s="10">
        <v>1</v>
      </c>
      <c r="BC1585" s="10">
        <v>1582</v>
      </c>
      <c r="BD1585" s="10">
        <v>637.2296</v>
      </c>
    </row>
    <row r="1586" spans="52:56" x14ac:dyDescent="0.25">
      <c r="AZ1586" s="10">
        <v>1583</v>
      </c>
      <c r="BA1586" s="10">
        <v>1</v>
      </c>
      <c r="BB1586" s="10">
        <v>1</v>
      </c>
      <c r="BC1586" s="10">
        <v>1583</v>
      </c>
      <c r="BD1586" s="10">
        <v>637.63239999999996</v>
      </c>
    </row>
    <row r="1587" spans="52:56" x14ac:dyDescent="0.25">
      <c r="AZ1587" s="10">
        <v>1584</v>
      </c>
      <c r="BA1587" s="10">
        <v>1</v>
      </c>
      <c r="BB1587" s="10">
        <v>1</v>
      </c>
      <c r="BC1587" s="10">
        <v>1584</v>
      </c>
      <c r="BD1587" s="10">
        <v>638.03520000000003</v>
      </c>
    </row>
    <row r="1588" spans="52:56" x14ac:dyDescent="0.25">
      <c r="AZ1588" s="10">
        <v>1585</v>
      </c>
      <c r="BA1588" s="10">
        <v>1</v>
      </c>
      <c r="BB1588" s="10">
        <v>1</v>
      </c>
      <c r="BC1588" s="10">
        <v>1585</v>
      </c>
      <c r="BD1588" s="10">
        <v>638.43799999999999</v>
      </c>
    </row>
    <row r="1589" spans="52:56" x14ac:dyDescent="0.25">
      <c r="AZ1589" s="10">
        <v>1586</v>
      </c>
      <c r="BA1589" s="10">
        <v>1</v>
      </c>
      <c r="BB1589" s="10">
        <v>1</v>
      </c>
      <c r="BC1589" s="10">
        <v>1586</v>
      </c>
      <c r="BD1589" s="10">
        <v>638.84079999999994</v>
      </c>
    </row>
    <row r="1590" spans="52:56" x14ac:dyDescent="0.25">
      <c r="AZ1590" s="10">
        <v>1587</v>
      </c>
      <c r="BA1590" s="10">
        <v>1</v>
      </c>
      <c r="BB1590" s="10">
        <v>1</v>
      </c>
      <c r="BC1590" s="10">
        <v>1587</v>
      </c>
      <c r="BD1590" s="10">
        <v>639.24360000000001</v>
      </c>
    </row>
    <row r="1591" spans="52:56" x14ac:dyDescent="0.25">
      <c r="AZ1591" s="10">
        <v>1588</v>
      </c>
      <c r="BA1591" s="10">
        <v>1</v>
      </c>
      <c r="BB1591" s="10">
        <v>1</v>
      </c>
      <c r="BC1591" s="10">
        <v>1588</v>
      </c>
      <c r="BD1591" s="10">
        <v>639.64639999999997</v>
      </c>
    </row>
    <row r="1592" spans="52:56" x14ac:dyDescent="0.25">
      <c r="AZ1592" s="10">
        <v>1589</v>
      </c>
      <c r="BA1592" s="10">
        <v>1</v>
      </c>
      <c r="BB1592" s="10">
        <v>1</v>
      </c>
      <c r="BC1592" s="10">
        <v>1589</v>
      </c>
      <c r="BD1592" s="10">
        <v>640.04920000000004</v>
      </c>
    </row>
    <row r="1593" spans="52:56" x14ac:dyDescent="0.25">
      <c r="AZ1593" s="10">
        <v>1590</v>
      </c>
      <c r="BA1593" s="10">
        <v>1</v>
      </c>
      <c r="BB1593" s="10">
        <v>1</v>
      </c>
      <c r="BC1593" s="10">
        <v>1590</v>
      </c>
      <c r="BD1593" s="10">
        <v>640.452</v>
      </c>
    </row>
    <row r="1594" spans="52:56" x14ac:dyDescent="0.25">
      <c r="AZ1594" s="10">
        <v>1591</v>
      </c>
      <c r="BA1594" s="10">
        <v>1</v>
      </c>
      <c r="BB1594" s="10">
        <v>1</v>
      </c>
      <c r="BC1594" s="10">
        <v>1591</v>
      </c>
      <c r="BD1594" s="10">
        <v>640.85479999999995</v>
      </c>
    </row>
    <row r="1595" spans="52:56" x14ac:dyDescent="0.25">
      <c r="AZ1595" s="10">
        <v>1592</v>
      </c>
      <c r="BA1595" s="10">
        <v>1</v>
      </c>
      <c r="BB1595" s="10">
        <v>1</v>
      </c>
      <c r="BC1595" s="10">
        <v>1592</v>
      </c>
      <c r="BD1595" s="10">
        <v>641.25760000000002</v>
      </c>
    </row>
    <row r="1596" spans="52:56" x14ac:dyDescent="0.25">
      <c r="AZ1596" s="10">
        <v>1593</v>
      </c>
      <c r="BA1596" s="10">
        <v>1</v>
      </c>
      <c r="BB1596" s="10">
        <v>1</v>
      </c>
      <c r="BC1596" s="10">
        <v>1593</v>
      </c>
      <c r="BD1596" s="10">
        <v>641.66039999999998</v>
      </c>
    </row>
    <row r="1597" spans="52:56" x14ac:dyDescent="0.25">
      <c r="AZ1597" s="10">
        <v>1594</v>
      </c>
      <c r="BA1597" s="10">
        <v>1</v>
      </c>
      <c r="BB1597" s="10">
        <v>1</v>
      </c>
      <c r="BC1597" s="10">
        <v>1594</v>
      </c>
      <c r="BD1597" s="10">
        <v>642.06319999999994</v>
      </c>
    </row>
    <row r="1598" spans="52:56" x14ac:dyDescent="0.25">
      <c r="AZ1598" s="10">
        <v>1595</v>
      </c>
      <c r="BA1598" s="10">
        <v>1</v>
      </c>
      <c r="BB1598" s="10">
        <v>1</v>
      </c>
      <c r="BC1598" s="10">
        <v>1595</v>
      </c>
      <c r="BD1598" s="10">
        <v>642.46600000000001</v>
      </c>
    </row>
    <row r="1599" spans="52:56" x14ac:dyDescent="0.25">
      <c r="AZ1599" s="10">
        <v>1596</v>
      </c>
      <c r="BA1599" s="10">
        <v>1</v>
      </c>
      <c r="BB1599" s="10">
        <v>1</v>
      </c>
      <c r="BC1599" s="10">
        <v>1596</v>
      </c>
      <c r="BD1599" s="10">
        <v>642.86879999999996</v>
      </c>
    </row>
    <row r="1600" spans="52:56" x14ac:dyDescent="0.25">
      <c r="AZ1600" s="10">
        <v>1597</v>
      </c>
      <c r="BA1600" s="10">
        <v>1</v>
      </c>
      <c r="BB1600" s="10">
        <v>1</v>
      </c>
      <c r="BC1600" s="10">
        <v>1597</v>
      </c>
      <c r="BD1600" s="10">
        <v>643.27160000000003</v>
      </c>
    </row>
    <row r="1601" spans="52:56" x14ac:dyDescent="0.25">
      <c r="AZ1601" s="10">
        <v>1598</v>
      </c>
      <c r="BA1601" s="10">
        <v>1</v>
      </c>
      <c r="BB1601" s="10">
        <v>1</v>
      </c>
      <c r="BC1601" s="10">
        <v>1598</v>
      </c>
      <c r="BD1601" s="10">
        <v>643.67439999999999</v>
      </c>
    </row>
    <row r="1602" spans="52:56" x14ac:dyDescent="0.25">
      <c r="AZ1602" s="10">
        <v>1599</v>
      </c>
      <c r="BA1602" s="10">
        <v>1</v>
      </c>
      <c r="BB1602" s="10">
        <v>1</v>
      </c>
      <c r="BC1602" s="10">
        <v>1599</v>
      </c>
      <c r="BD1602" s="10">
        <v>644.07719999999995</v>
      </c>
    </row>
    <row r="1603" spans="52:56" x14ac:dyDescent="0.25">
      <c r="AZ1603" s="10">
        <v>1600</v>
      </c>
      <c r="BA1603" s="10">
        <v>1</v>
      </c>
      <c r="BB1603" s="10">
        <v>1</v>
      </c>
      <c r="BC1603" s="10">
        <v>1600</v>
      </c>
      <c r="BD1603" s="10">
        <v>644.48</v>
      </c>
    </row>
    <row r="1604" spans="52:56" x14ac:dyDescent="0.25">
      <c r="AZ1604" s="10">
        <v>1601</v>
      </c>
      <c r="BA1604" s="10">
        <v>1</v>
      </c>
      <c r="BB1604" s="10">
        <v>1</v>
      </c>
      <c r="BC1604" s="10">
        <v>1601</v>
      </c>
      <c r="BD1604" s="10">
        <v>644.88279999999997</v>
      </c>
    </row>
    <row r="1605" spans="52:56" x14ac:dyDescent="0.25">
      <c r="AZ1605" s="10">
        <v>1602</v>
      </c>
      <c r="BA1605" s="10">
        <v>1</v>
      </c>
      <c r="BB1605" s="10">
        <v>1</v>
      </c>
      <c r="BC1605" s="10">
        <v>1602</v>
      </c>
      <c r="BD1605" s="10">
        <v>645.28559999999993</v>
      </c>
    </row>
    <row r="1606" spans="52:56" x14ac:dyDescent="0.25">
      <c r="AZ1606" s="10">
        <v>1603</v>
      </c>
      <c r="BA1606" s="10">
        <v>1</v>
      </c>
      <c r="BB1606" s="10">
        <v>1</v>
      </c>
      <c r="BC1606" s="10">
        <v>1603</v>
      </c>
      <c r="BD1606" s="10">
        <v>645.6884</v>
      </c>
    </row>
    <row r="1607" spans="52:56" x14ac:dyDescent="0.25">
      <c r="AZ1607" s="10">
        <v>1604</v>
      </c>
      <c r="BA1607" s="10">
        <v>1</v>
      </c>
      <c r="BB1607" s="10">
        <v>1</v>
      </c>
      <c r="BC1607" s="10">
        <v>1604</v>
      </c>
      <c r="BD1607" s="10">
        <v>646.09119999999996</v>
      </c>
    </row>
    <row r="1608" spans="52:56" x14ac:dyDescent="0.25">
      <c r="AZ1608" s="10">
        <v>1605</v>
      </c>
      <c r="BA1608" s="10">
        <v>1</v>
      </c>
      <c r="BB1608" s="10">
        <v>1</v>
      </c>
      <c r="BC1608" s="10">
        <v>1605</v>
      </c>
      <c r="BD1608" s="10">
        <v>646.49400000000003</v>
      </c>
    </row>
    <row r="1609" spans="52:56" x14ac:dyDescent="0.25">
      <c r="AZ1609" s="10">
        <v>1606</v>
      </c>
      <c r="BA1609" s="10">
        <v>1</v>
      </c>
      <c r="BB1609" s="10">
        <v>1</v>
      </c>
      <c r="BC1609" s="10">
        <v>1606</v>
      </c>
      <c r="BD1609" s="10">
        <v>646.89679999999998</v>
      </c>
    </row>
    <row r="1610" spans="52:56" x14ac:dyDescent="0.25">
      <c r="AZ1610" s="10">
        <v>1607</v>
      </c>
      <c r="BA1610" s="10">
        <v>1</v>
      </c>
      <c r="BB1610" s="10">
        <v>1</v>
      </c>
      <c r="BC1610" s="10">
        <v>1607</v>
      </c>
      <c r="BD1610" s="10">
        <v>647.29959999999994</v>
      </c>
    </row>
    <row r="1611" spans="52:56" x14ac:dyDescent="0.25">
      <c r="AZ1611" s="10">
        <v>1608</v>
      </c>
      <c r="BA1611" s="10">
        <v>1</v>
      </c>
      <c r="BB1611" s="10">
        <v>1</v>
      </c>
      <c r="BC1611" s="10">
        <v>1608</v>
      </c>
      <c r="BD1611" s="10">
        <v>647.70240000000001</v>
      </c>
    </row>
    <row r="1612" spans="52:56" x14ac:dyDescent="0.25">
      <c r="AZ1612" s="10">
        <v>1609</v>
      </c>
      <c r="BA1612" s="10">
        <v>1</v>
      </c>
      <c r="BB1612" s="10">
        <v>1</v>
      </c>
      <c r="BC1612" s="10">
        <v>1609</v>
      </c>
      <c r="BD1612" s="10">
        <v>648.10519999999997</v>
      </c>
    </row>
    <row r="1613" spans="52:56" x14ac:dyDescent="0.25">
      <c r="AZ1613" s="10">
        <v>1610</v>
      </c>
      <c r="BA1613" s="10">
        <v>1</v>
      </c>
      <c r="BB1613" s="10">
        <v>1</v>
      </c>
      <c r="BC1613" s="10">
        <v>1610</v>
      </c>
      <c r="BD1613" s="10">
        <v>648.50800000000004</v>
      </c>
    </row>
    <row r="1614" spans="52:56" x14ac:dyDescent="0.25">
      <c r="AZ1614" s="10">
        <v>1611</v>
      </c>
      <c r="BA1614" s="10">
        <v>1</v>
      </c>
      <c r="BB1614" s="10">
        <v>1</v>
      </c>
      <c r="BC1614" s="10">
        <v>1611</v>
      </c>
      <c r="BD1614" s="10">
        <v>648.91079999999999</v>
      </c>
    </row>
    <row r="1615" spans="52:56" x14ac:dyDescent="0.25">
      <c r="AZ1615" s="10">
        <v>1612</v>
      </c>
      <c r="BA1615" s="10">
        <v>1</v>
      </c>
      <c r="BB1615" s="10">
        <v>1</v>
      </c>
      <c r="BC1615" s="10">
        <v>1612</v>
      </c>
      <c r="BD1615" s="10">
        <v>649.31359999999995</v>
      </c>
    </row>
    <row r="1616" spans="52:56" x14ac:dyDescent="0.25">
      <c r="AZ1616" s="10">
        <v>1613</v>
      </c>
      <c r="BA1616" s="10">
        <v>1</v>
      </c>
      <c r="BB1616" s="10">
        <v>1</v>
      </c>
      <c r="BC1616" s="10">
        <v>1613</v>
      </c>
      <c r="BD1616" s="10">
        <v>649.71640000000002</v>
      </c>
    </row>
    <row r="1617" spans="52:56" x14ac:dyDescent="0.25">
      <c r="AZ1617" s="10">
        <v>1614</v>
      </c>
      <c r="BA1617" s="10">
        <v>1</v>
      </c>
      <c r="BB1617" s="10">
        <v>1</v>
      </c>
      <c r="BC1617" s="10">
        <v>1614</v>
      </c>
      <c r="BD1617" s="10">
        <v>650.11919999999998</v>
      </c>
    </row>
    <row r="1618" spans="52:56" x14ac:dyDescent="0.25">
      <c r="AZ1618" s="10">
        <v>1615</v>
      </c>
      <c r="BA1618" s="10">
        <v>1</v>
      </c>
      <c r="BB1618" s="10">
        <v>1</v>
      </c>
      <c r="BC1618" s="10">
        <v>1615</v>
      </c>
      <c r="BD1618" s="10">
        <v>650.52199999999993</v>
      </c>
    </row>
    <row r="1619" spans="52:56" x14ac:dyDescent="0.25">
      <c r="AZ1619" s="10">
        <v>1616</v>
      </c>
      <c r="BA1619" s="10">
        <v>1</v>
      </c>
      <c r="BB1619" s="10">
        <v>1</v>
      </c>
      <c r="BC1619" s="10">
        <v>1616</v>
      </c>
      <c r="BD1619" s="10">
        <v>650.9248</v>
      </c>
    </row>
    <row r="1620" spans="52:56" x14ac:dyDescent="0.25">
      <c r="AZ1620" s="10">
        <v>1617</v>
      </c>
      <c r="BA1620" s="10">
        <v>1</v>
      </c>
      <c r="BB1620" s="10">
        <v>1</v>
      </c>
      <c r="BC1620" s="10">
        <v>1617</v>
      </c>
      <c r="BD1620" s="10">
        <v>651.32759999999996</v>
      </c>
    </row>
    <row r="1621" spans="52:56" x14ac:dyDescent="0.25">
      <c r="AZ1621" s="10">
        <v>1618</v>
      </c>
      <c r="BA1621" s="10">
        <v>1</v>
      </c>
      <c r="BB1621" s="10">
        <v>1</v>
      </c>
      <c r="BC1621" s="10">
        <v>1618</v>
      </c>
      <c r="BD1621" s="10">
        <v>651.73040000000003</v>
      </c>
    </row>
    <row r="1622" spans="52:56" x14ac:dyDescent="0.25">
      <c r="AZ1622" s="10">
        <v>1619</v>
      </c>
      <c r="BA1622" s="10">
        <v>1</v>
      </c>
      <c r="BB1622" s="10">
        <v>1</v>
      </c>
      <c r="BC1622" s="10">
        <v>1619</v>
      </c>
      <c r="BD1622" s="10">
        <v>652.13319999999999</v>
      </c>
    </row>
    <row r="1623" spans="52:56" x14ac:dyDescent="0.25">
      <c r="AZ1623" s="10">
        <v>1620</v>
      </c>
      <c r="BA1623" s="10">
        <v>1</v>
      </c>
      <c r="BB1623" s="10">
        <v>1</v>
      </c>
      <c r="BC1623" s="10">
        <v>1620</v>
      </c>
      <c r="BD1623" s="10">
        <v>652.53599999999994</v>
      </c>
    </row>
    <row r="1624" spans="52:56" x14ac:dyDescent="0.25">
      <c r="AZ1624" s="10">
        <v>1621</v>
      </c>
      <c r="BA1624" s="10">
        <v>1</v>
      </c>
      <c r="BB1624" s="10">
        <v>1</v>
      </c>
      <c r="BC1624" s="10">
        <v>1621</v>
      </c>
      <c r="BD1624" s="10">
        <v>652.93880000000001</v>
      </c>
    </row>
    <row r="1625" spans="52:56" x14ac:dyDescent="0.25">
      <c r="AZ1625" s="10">
        <v>1622</v>
      </c>
      <c r="BA1625" s="10">
        <v>1</v>
      </c>
      <c r="BB1625" s="10">
        <v>1</v>
      </c>
      <c r="BC1625" s="10">
        <v>1622</v>
      </c>
      <c r="BD1625" s="10">
        <v>653.34159999999997</v>
      </c>
    </row>
    <row r="1626" spans="52:56" x14ac:dyDescent="0.25">
      <c r="AZ1626" s="10">
        <v>1623</v>
      </c>
      <c r="BA1626" s="10">
        <v>1</v>
      </c>
      <c r="BB1626" s="10">
        <v>1</v>
      </c>
      <c r="BC1626" s="10">
        <v>1623</v>
      </c>
      <c r="BD1626" s="10">
        <v>653.74440000000004</v>
      </c>
    </row>
    <row r="1627" spans="52:56" x14ac:dyDescent="0.25">
      <c r="AZ1627" s="10">
        <v>1624</v>
      </c>
      <c r="BA1627" s="10">
        <v>1</v>
      </c>
      <c r="BB1627" s="10">
        <v>1</v>
      </c>
      <c r="BC1627" s="10">
        <v>1624</v>
      </c>
      <c r="BD1627" s="10">
        <v>654.1472</v>
      </c>
    </row>
    <row r="1628" spans="52:56" x14ac:dyDescent="0.25">
      <c r="AZ1628" s="10">
        <v>1625</v>
      </c>
      <c r="BA1628" s="10">
        <v>1</v>
      </c>
      <c r="BB1628" s="10">
        <v>1</v>
      </c>
      <c r="BC1628" s="10">
        <v>1625</v>
      </c>
      <c r="BD1628" s="10">
        <v>654.54999999999995</v>
      </c>
    </row>
    <row r="1629" spans="52:56" x14ac:dyDescent="0.25">
      <c r="AZ1629" s="10">
        <v>1626</v>
      </c>
      <c r="BA1629" s="10">
        <v>1</v>
      </c>
      <c r="BB1629" s="10">
        <v>1</v>
      </c>
      <c r="BC1629" s="10">
        <v>1626</v>
      </c>
      <c r="BD1629" s="10">
        <v>654.95280000000002</v>
      </c>
    </row>
    <row r="1630" spans="52:56" x14ac:dyDescent="0.25">
      <c r="AZ1630" s="10">
        <v>1627</v>
      </c>
      <c r="BA1630" s="10">
        <v>1</v>
      </c>
      <c r="BB1630" s="10">
        <v>1</v>
      </c>
      <c r="BC1630" s="10">
        <v>1627</v>
      </c>
      <c r="BD1630" s="10">
        <v>655.35559999999998</v>
      </c>
    </row>
    <row r="1631" spans="52:56" x14ac:dyDescent="0.25">
      <c r="AZ1631" s="10">
        <v>1628</v>
      </c>
      <c r="BA1631" s="10">
        <v>1</v>
      </c>
      <c r="BB1631" s="10">
        <v>1</v>
      </c>
      <c r="BC1631" s="10">
        <v>1628</v>
      </c>
      <c r="BD1631" s="10">
        <v>655.75839999999994</v>
      </c>
    </row>
    <row r="1632" spans="52:56" x14ac:dyDescent="0.25">
      <c r="AZ1632" s="10">
        <v>1629</v>
      </c>
      <c r="BA1632" s="10">
        <v>1</v>
      </c>
      <c r="BB1632" s="10">
        <v>1</v>
      </c>
      <c r="BC1632" s="10">
        <v>1629</v>
      </c>
      <c r="BD1632" s="10">
        <v>656.16120000000001</v>
      </c>
    </row>
    <row r="1633" spans="52:56" x14ac:dyDescent="0.25">
      <c r="AZ1633" s="10">
        <v>1630</v>
      </c>
      <c r="BA1633" s="10">
        <v>1</v>
      </c>
      <c r="BB1633" s="10">
        <v>1</v>
      </c>
      <c r="BC1633" s="10">
        <v>1630</v>
      </c>
      <c r="BD1633" s="10">
        <v>656.56399999999996</v>
      </c>
    </row>
    <row r="1634" spans="52:56" x14ac:dyDescent="0.25">
      <c r="AZ1634" s="10">
        <v>1631</v>
      </c>
      <c r="BA1634" s="10">
        <v>1</v>
      </c>
      <c r="BB1634" s="10">
        <v>1</v>
      </c>
      <c r="BC1634" s="10">
        <v>1631</v>
      </c>
      <c r="BD1634" s="10">
        <v>656.96680000000003</v>
      </c>
    </row>
    <row r="1635" spans="52:56" x14ac:dyDescent="0.25">
      <c r="AZ1635" s="10">
        <v>1632</v>
      </c>
      <c r="BA1635" s="10">
        <v>1</v>
      </c>
      <c r="BB1635" s="10">
        <v>1</v>
      </c>
      <c r="BC1635" s="10">
        <v>1632</v>
      </c>
      <c r="BD1635" s="10">
        <v>657.36959999999999</v>
      </c>
    </row>
    <row r="1636" spans="52:56" x14ac:dyDescent="0.25">
      <c r="AZ1636" s="10">
        <v>1633</v>
      </c>
      <c r="BA1636" s="10">
        <v>1</v>
      </c>
      <c r="BB1636" s="10">
        <v>1</v>
      </c>
      <c r="BC1636" s="10">
        <v>1633</v>
      </c>
      <c r="BD1636" s="10">
        <v>657.77239999999995</v>
      </c>
    </row>
    <row r="1637" spans="52:56" x14ac:dyDescent="0.25">
      <c r="AZ1637" s="10">
        <v>1634</v>
      </c>
      <c r="BA1637" s="10">
        <v>1</v>
      </c>
      <c r="BB1637" s="10">
        <v>1</v>
      </c>
      <c r="BC1637" s="10">
        <v>1634</v>
      </c>
      <c r="BD1637" s="10">
        <v>658.17520000000002</v>
      </c>
    </row>
    <row r="1638" spans="52:56" x14ac:dyDescent="0.25">
      <c r="AZ1638" s="10">
        <v>1635</v>
      </c>
      <c r="BA1638" s="10">
        <v>1</v>
      </c>
      <c r="BB1638" s="10">
        <v>1</v>
      </c>
      <c r="BC1638" s="10">
        <v>1635</v>
      </c>
      <c r="BD1638" s="10">
        <v>658.57799999999997</v>
      </c>
    </row>
    <row r="1639" spans="52:56" x14ac:dyDescent="0.25">
      <c r="AZ1639" s="10">
        <v>1636</v>
      </c>
      <c r="BA1639" s="10">
        <v>1</v>
      </c>
      <c r="BB1639" s="10">
        <v>1</v>
      </c>
      <c r="BC1639" s="10">
        <v>1636</v>
      </c>
      <c r="BD1639" s="10">
        <v>658.98079999999993</v>
      </c>
    </row>
    <row r="1640" spans="52:56" x14ac:dyDescent="0.25">
      <c r="AZ1640" s="10">
        <v>1637</v>
      </c>
      <c r="BA1640" s="10">
        <v>1</v>
      </c>
      <c r="BB1640" s="10">
        <v>1</v>
      </c>
      <c r="BC1640" s="10">
        <v>1637</v>
      </c>
      <c r="BD1640" s="10">
        <v>659.3836</v>
      </c>
    </row>
    <row r="1641" spans="52:56" x14ac:dyDescent="0.25">
      <c r="AZ1641" s="10">
        <v>1638</v>
      </c>
      <c r="BA1641" s="10">
        <v>1</v>
      </c>
      <c r="BB1641" s="10">
        <v>1</v>
      </c>
      <c r="BC1641" s="10">
        <v>1638</v>
      </c>
      <c r="BD1641" s="10">
        <v>659.78639999999996</v>
      </c>
    </row>
    <row r="1642" spans="52:56" x14ac:dyDescent="0.25">
      <c r="AZ1642" s="10">
        <v>1639</v>
      </c>
      <c r="BA1642" s="10">
        <v>0.8</v>
      </c>
      <c r="BB1642" s="10">
        <v>1</v>
      </c>
      <c r="BC1642" s="10">
        <v>1639</v>
      </c>
      <c r="BD1642" s="10">
        <v>660.18920000000003</v>
      </c>
    </row>
    <row r="1643" spans="52:56" x14ac:dyDescent="0.25">
      <c r="AZ1643" s="10">
        <v>1640</v>
      </c>
      <c r="BA1643" s="10">
        <v>0.8</v>
      </c>
      <c r="BB1643" s="10">
        <v>1</v>
      </c>
      <c r="BC1643" s="10">
        <v>1640</v>
      </c>
      <c r="BD1643" s="10">
        <v>660.59199999999998</v>
      </c>
    </row>
    <row r="1644" spans="52:56" x14ac:dyDescent="0.25">
      <c r="AZ1644" s="10">
        <v>1641</v>
      </c>
      <c r="BA1644" s="10">
        <v>0.8</v>
      </c>
      <c r="BB1644" s="10">
        <v>1</v>
      </c>
      <c r="BC1644" s="10">
        <v>1641</v>
      </c>
      <c r="BD1644" s="10">
        <v>660.99479999999994</v>
      </c>
    </row>
    <row r="1645" spans="52:56" x14ac:dyDescent="0.25">
      <c r="AZ1645" s="10">
        <v>1642</v>
      </c>
      <c r="BA1645" s="10">
        <v>0.8</v>
      </c>
      <c r="BB1645" s="10">
        <v>1</v>
      </c>
      <c r="BC1645" s="10">
        <v>1642</v>
      </c>
      <c r="BD1645" s="10">
        <v>661.39760000000001</v>
      </c>
    </row>
    <row r="1646" spans="52:56" x14ac:dyDescent="0.25">
      <c r="AZ1646" s="10">
        <v>1643</v>
      </c>
      <c r="BA1646" s="10">
        <v>0.8</v>
      </c>
      <c r="BB1646" s="10">
        <v>1</v>
      </c>
      <c r="BC1646" s="10">
        <v>1643</v>
      </c>
      <c r="BD1646" s="10">
        <v>661.80039999999997</v>
      </c>
    </row>
    <row r="1647" spans="52:56" x14ac:dyDescent="0.25">
      <c r="AZ1647" s="10">
        <v>1644</v>
      </c>
      <c r="BA1647" s="10">
        <v>0.8</v>
      </c>
      <c r="BB1647" s="10">
        <v>1</v>
      </c>
      <c r="BC1647" s="10">
        <v>1644</v>
      </c>
      <c r="BD1647" s="10">
        <v>662.20320000000004</v>
      </c>
    </row>
    <row r="1648" spans="52:56" x14ac:dyDescent="0.25">
      <c r="AZ1648" s="10">
        <v>1645</v>
      </c>
      <c r="BA1648" s="10">
        <v>0.8</v>
      </c>
      <c r="BB1648" s="10">
        <v>1</v>
      </c>
      <c r="BC1648" s="10">
        <v>1645</v>
      </c>
      <c r="BD1648" s="10">
        <v>662.60599999999999</v>
      </c>
    </row>
    <row r="1649" spans="52:56" x14ac:dyDescent="0.25">
      <c r="AZ1649" s="10">
        <v>1646</v>
      </c>
      <c r="BA1649" s="10">
        <v>0.8</v>
      </c>
      <c r="BB1649" s="10">
        <v>1</v>
      </c>
      <c r="BC1649" s="10">
        <v>1646</v>
      </c>
      <c r="BD1649" s="10">
        <v>663.00879999999995</v>
      </c>
    </row>
    <row r="1650" spans="52:56" x14ac:dyDescent="0.25">
      <c r="AZ1650" s="10">
        <v>1647</v>
      </c>
      <c r="BA1650" s="10">
        <v>0.8</v>
      </c>
      <c r="BB1650" s="10">
        <v>1</v>
      </c>
      <c r="BC1650" s="10">
        <v>1647</v>
      </c>
      <c r="BD1650" s="10">
        <v>663.41160000000002</v>
      </c>
    </row>
    <row r="1651" spans="52:56" x14ac:dyDescent="0.25">
      <c r="AZ1651" s="10">
        <v>1648</v>
      </c>
      <c r="BA1651" s="10">
        <v>0.8</v>
      </c>
      <c r="BB1651" s="10">
        <v>1</v>
      </c>
      <c r="BC1651" s="10">
        <v>1648</v>
      </c>
      <c r="BD1651" s="10">
        <v>663.81439999999998</v>
      </c>
    </row>
    <row r="1652" spans="52:56" x14ac:dyDescent="0.25">
      <c r="AZ1652" s="10">
        <v>1649</v>
      </c>
      <c r="BA1652" s="10">
        <v>0.8</v>
      </c>
      <c r="BB1652" s="10">
        <v>1</v>
      </c>
      <c r="BC1652" s="10">
        <v>1649</v>
      </c>
      <c r="BD1652" s="10">
        <v>664.21719999999993</v>
      </c>
    </row>
    <row r="1653" spans="52:56" x14ac:dyDescent="0.25">
      <c r="AZ1653" s="10">
        <v>1650</v>
      </c>
      <c r="BA1653" s="10">
        <v>0.8</v>
      </c>
      <c r="BB1653" s="10">
        <v>1</v>
      </c>
      <c r="BC1653" s="10">
        <v>1650</v>
      </c>
      <c r="BD1653" s="10">
        <v>664.62</v>
      </c>
    </row>
    <row r="1654" spans="52:56" x14ac:dyDescent="0.25">
      <c r="AZ1654" s="10">
        <v>1651</v>
      </c>
      <c r="BA1654" s="10">
        <v>0.8</v>
      </c>
      <c r="BB1654" s="10">
        <v>1</v>
      </c>
      <c r="BC1654" s="10">
        <v>1651</v>
      </c>
      <c r="BD1654" s="10">
        <v>665.02279999999996</v>
      </c>
    </row>
    <row r="1655" spans="52:56" x14ac:dyDescent="0.25">
      <c r="AZ1655" s="10">
        <v>1652</v>
      </c>
      <c r="BA1655" s="10">
        <v>0.8</v>
      </c>
      <c r="BB1655" s="10">
        <v>1</v>
      </c>
      <c r="BC1655" s="10">
        <v>1652</v>
      </c>
      <c r="BD1655" s="10">
        <v>665.42560000000003</v>
      </c>
    </row>
    <row r="1656" spans="52:56" x14ac:dyDescent="0.25">
      <c r="AZ1656" s="10">
        <v>1653</v>
      </c>
      <c r="BA1656" s="10">
        <v>0.8</v>
      </c>
      <c r="BB1656" s="10">
        <v>1</v>
      </c>
      <c r="BC1656" s="10">
        <v>1653</v>
      </c>
      <c r="BD1656" s="10">
        <v>665.82839999999999</v>
      </c>
    </row>
    <row r="1657" spans="52:56" x14ac:dyDescent="0.25">
      <c r="AZ1657" s="10">
        <v>1654</v>
      </c>
      <c r="BA1657" s="10">
        <v>0.8</v>
      </c>
      <c r="BB1657" s="10">
        <v>1</v>
      </c>
      <c r="BC1657" s="10">
        <v>1654</v>
      </c>
      <c r="BD1657" s="10">
        <v>666.23119999999994</v>
      </c>
    </row>
    <row r="1658" spans="52:56" x14ac:dyDescent="0.25">
      <c r="AZ1658" s="10">
        <v>1655</v>
      </c>
      <c r="BA1658" s="10">
        <v>0.8</v>
      </c>
      <c r="BB1658" s="10">
        <v>1</v>
      </c>
      <c r="BC1658" s="10">
        <v>1655</v>
      </c>
      <c r="BD1658" s="10">
        <v>666.63400000000001</v>
      </c>
    </row>
    <row r="1659" spans="52:56" x14ac:dyDescent="0.25">
      <c r="AZ1659" s="10">
        <v>1656</v>
      </c>
      <c r="BA1659" s="10">
        <v>0.8</v>
      </c>
      <c r="BB1659" s="10">
        <v>1</v>
      </c>
      <c r="BC1659" s="10">
        <v>1656</v>
      </c>
      <c r="BD1659" s="10">
        <v>667.03679999999997</v>
      </c>
    </row>
    <row r="1660" spans="52:56" x14ac:dyDescent="0.25">
      <c r="AZ1660" s="10">
        <v>1657</v>
      </c>
      <c r="BA1660" s="10">
        <v>0.8</v>
      </c>
      <c r="BB1660" s="10">
        <v>1</v>
      </c>
      <c r="BC1660" s="10">
        <v>1657</v>
      </c>
      <c r="BD1660" s="10">
        <v>667.43960000000004</v>
      </c>
    </row>
    <row r="1661" spans="52:56" x14ac:dyDescent="0.25">
      <c r="AZ1661" s="10">
        <v>1658</v>
      </c>
      <c r="BA1661" s="10">
        <v>0.8</v>
      </c>
      <c r="BB1661" s="10">
        <v>1</v>
      </c>
      <c r="BC1661" s="10">
        <v>1658</v>
      </c>
      <c r="BD1661" s="10">
        <v>667.8424</v>
      </c>
    </row>
    <row r="1662" spans="52:56" x14ac:dyDescent="0.25">
      <c r="AZ1662" s="10">
        <v>1659</v>
      </c>
      <c r="BA1662" s="10">
        <v>0.8</v>
      </c>
      <c r="BB1662" s="10">
        <v>1</v>
      </c>
      <c r="BC1662" s="10">
        <v>1659</v>
      </c>
      <c r="BD1662" s="10">
        <v>668.24519999999995</v>
      </c>
    </row>
    <row r="1663" spans="52:56" x14ac:dyDescent="0.25">
      <c r="AZ1663" s="10">
        <v>1660</v>
      </c>
      <c r="BA1663" s="10">
        <v>0.8</v>
      </c>
      <c r="BB1663" s="10">
        <v>1</v>
      </c>
      <c r="BC1663" s="10">
        <v>1660</v>
      </c>
      <c r="BD1663" s="10">
        <v>668.64800000000002</v>
      </c>
    </row>
    <row r="1664" spans="52:56" x14ac:dyDescent="0.25">
      <c r="AZ1664" s="10">
        <v>1661</v>
      </c>
      <c r="BA1664" s="10">
        <v>0.8</v>
      </c>
      <c r="BB1664" s="10">
        <v>1</v>
      </c>
      <c r="BC1664" s="10">
        <v>1661</v>
      </c>
      <c r="BD1664" s="10">
        <v>669.05079999999998</v>
      </c>
    </row>
    <row r="1665" spans="52:56" x14ac:dyDescent="0.25">
      <c r="AZ1665" s="10">
        <v>1662</v>
      </c>
      <c r="BA1665" s="10">
        <v>0.8</v>
      </c>
      <c r="BB1665" s="10">
        <v>1</v>
      </c>
      <c r="BC1665" s="10">
        <v>1662</v>
      </c>
      <c r="BD1665" s="10">
        <v>669.45359999999994</v>
      </c>
    </row>
    <row r="1666" spans="52:56" x14ac:dyDescent="0.25">
      <c r="AZ1666" s="10">
        <v>1663</v>
      </c>
      <c r="BA1666" s="10">
        <v>0.8</v>
      </c>
      <c r="BB1666" s="10">
        <v>1</v>
      </c>
      <c r="BC1666" s="10">
        <v>1663</v>
      </c>
      <c r="BD1666" s="10">
        <v>669.85640000000001</v>
      </c>
    </row>
    <row r="1667" spans="52:56" x14ac:dyDescent="0.25">
      <c r="AZ1667" s="10">
        <v>1664</v>
      </c>
      <c r="BA1667" s="10">
        <v>0.8</v>
      </c>
      <c r="BB1667" s="10">
        <v>0</v>
      </c>
      <c r="BC1667" s="10">
        <v>1663</v>
      </c>
      <c r="BD1667" s="10">
        <v>670.25919999999996</v>
      </c>
    </row>
    <row r="1668" spans="52:56" x14ac:dyDescent="0.25">
      <c r="AZ1668" s="10">
        <v>1665</v>
      </c>
      <c r="BA1668" s="10">
        <v>0.8</v>
      </c>
      <c r="BB1668" s="10">
        <v>1</v>
      </c>
      <c r="BC1668" s="10">
        <v>1664</v>
      </c>
      <c r="BD1668" s="10">
        <v>670.66200000000003</v>
      </c>
    </row>
    <row r="1669" spans="52:56" x14ac:dyDescent="0.25">
      <c r="AZ1669" s="10">
        <v>1666</v>
      </c>
      <c r="BA1669" s="10">
        <v>0.8</v>
      </c>
      <c r="BB1669" s="10">
        <v>1</v>
      </c>
      <c r="BC1669" s="10">
        <v>1665</v>
      </c>
      <c r="BD1669" s="10">
        <v>671.06479999999999</v>
      </c>
    </row>
    <row r="1670" spans="52:56" x14ac:dyDescent="0.25">
      <c r="AZ1670" s="10">
        <v>1667</v>
      </c>
      <c r="BA1670" s="10">
        <v>0.8</v>
      </c>
      <c r="BB1670" s="10">
        <v>1</v>
      </c>
      <c r="BC1670" s="10">
        <v>1666</v>
      </c>
      <c r="BD1670" s="10">
        <v>671.46759999999995</v>
      </c>
    </row>
    <row r="1671" spans="52:56" x14ac:dyDescent="0.25">
      <c r="AZ1671" s="10">
        <v>1668</v>
      </c>
      <c r="BA1671" s="10">
        <v>0.8</v>
      </c>
      <c r="BB1671" s="10">
        <v>1</v>
      </c>
      <c r="BC1671" s="10">
        <v>1667</v>
      </c>
      <c r="BD1671" s="10">
        <v>671.87040000000002</v>
      </c>
    </row>
    <row r="1672" spans="52:56" x14ac:dyDescent="0.25">
      <c r="AZ1672" s="10">
        <v>1669</v>
      </c>
      <c r="BA1672" s="10">
        <v>0.8</v>
      </c>
      <c r="BB1672" s="10">
        <v>1</v>
      </c>
      <c r="BC1672" s="10">
        <v>1668</v>
      </c>
      <c r="BD1672" s="10">
        <v>672.27319999999997</v>
      </c>
    </row>
    <row r="1673" spans="52:56" x14ac:dyDescent="0.25">
      <c r="AZ1673" s="10">
        <v>1670</v>
      </c>
      <c r="BA1673" s="10">
        <v>0.8</v>
      </c>
      <c r="BB1673" s="10">
        <v>1</v>
      </c>
      <c r="BC1673" s="10">
        <v>1669</v>
      </c>
      <c r="BD1673" s="10">
        <v>672.67599999999993</v>
      </c>
    </row>
    <row r="1674" spans="52:56" x14ac:dyDescent="0.25">
      <c r="AZ1674" s="10">
        <v>1671</v>
      </c>
      <c r="BA1674" s="10">
        <v>0.8</v>
      </c>
      <c r="BB1674" s="10">
        <v>1</v>
      </c>
      <c r="BC1674" s="10">
        <v>1670</v>
      </c>
      <c r="BD1674" s="10">
        <v>673.0788</v>
      </c>
    </row>
    <row r="1675" spans="52:56" x14ac:dyDescent="0.25">
      <c r="AZ1675" s="10">
        <v>1672</v>
      </c>
      <c r="BA1675" s="10">
        <v>0.8</v>
      </c>
      <c r="BB1675" s="10">
        <v>1</v>
      </c>
      <c r="BC1675" s="10">
        <v>1671</v>
      </c>
      <c r="BD1675" s="10">
        <v>673.48159999999996</v>
      </c>
    </row>
    <row r="1676" spans="52:56" x14ac:dyDescent="0.25">
      <c r="AZ1676" s="10">
        <v>1673</v>
      </c>
      <c r="BA1676" s="10">
        <v>0.8</v>
      </c>
      <c r="BB1676" s="10">
        <v>1</v>
      </c>
      <c r="BC1676" s="10">
        <v>1672</v>
      </c>
      <c r="BD1676" s="10">
        <v>673.88440000000003</v>
      </c>
    </row>
    <row r="1677" spans="52:56" x14ac:dyDescent="0.25">
      <c r="AZ1677" s="10">
        <v>1674</v>
      </c>
      <c r="BA1677" s="10">
        <v>0.8</v>
      </c>
      <c r="BB1677" s="10">
        <v>1</v>
      </c>
      <c r="BC1677" s="10">
        <v>1673</v>
      </c>
      <c r="BD1677" s="10">
        <v>674.28719999999998</v>
      </c>
    </row>
    <row r="1678" spans="52:56" x14ac:dyDescent="0.25">
      <c r="AZ1678" s="10">
        <v>1675</v>
      </c>
      <c r="BA1678" s="10">
        <v>0.8</v>
      </c>
      <c r="BB1678" s="10">
        <v>0</v>
      </c>
      <c r="BC1678" s="10">
        <v>1673</v>
      </c>
      <c r="BD1678" s="10">
        <v>674.68999999999994</v>
      </c>
    </row>
    <row r="1679" spans="52:56" x14ac:dyDescent="0.25">
      <c r="AZ1679" s="10">
        <v>1676</v>
      </c>
      <c r="BA1679" s="10">
        <v>0.8</v>
      </c>
      <c r="BB1679" s="10">
        <v>0</v>
      </c>
      <c r="BC1679" s="10">
        <v>1673</v>
      </c>
      <c r="BD1679" s="10">
        <v>675.09280000000001</v>
      </c>
    </row>
    <row r="1680" spans="52:56" x14ac:dyDescent="0.25">
      <c r="AZ1680" s="10">
        <v>1677</v>
      </c>
      <c r="BA1680" s="10">
        <v>0.8</v>
      </c>
      <c r="BB1680" s="10">
        <v>1</v>
      </c>
      <c r="BC1680" s="10">
        <v>1674</v>
      </c>
      <c r="BD1680" s="10">
        <v>675.49559999999997</v>
      </c>
    </row>
    <row r="1681" spans="52:56" x14ac:dyDescent="0.25">
      <c r="AZ1681" s="10">
        <v>1678</v>
      </c>
      <c r="BA1681" s="10">
        <v>0.8</v>
      </c>
      <c r="BB1681" s="10">
        <v>1</v>
      </c>
      <c r="BC1681" s="10">
        <v>1675</v>
      </c>
      <c r="BD1681" s="10">
        <v>675.89840000000004</v>
      </c>
    </row>
    <row r="1682" spans="52:56" x14ac:dyDescent="0.25">
      <c r="AZ1682" s="10">
        <v>1679</v>
      </c>
      <c r="BA1682" s="10">
        <v>0.8</v>
      </c>
      <c r="BB1682" s="10">
        <v>1</v>
      </c>
      <c r="BC1682" s="10">
        <v>1676</v>
      </c>
      <c r="BD1682" s="10">
        <v>676.30119999999999</v>
      </c>
    </row>
    <row r="1683" spans="52:56" x14ac:dyDescent="0.25">
      <c r="AZ1683" s="10">
        <v>1680</v>
      </c>
      <c r="BA1683" s="10">
        <v>0.8</v>
      </c>
      <c r="BB1683" s="10">
        <v>1</v>
      </c>
      <c r="BC1683" s="10">
        <v>1677</v>
      </c>
      <c r="BD1683" s="10">
        <v>676.70399999999995</v>
      </c>
    </row>
    <row r="1684" spans="52:56" x14ac:dyDescent="0.25">
      <c r="AZ1684" s="10">
        <v>1681</v>
      </c>
      <c r="BA1684" s="10">
        <v>0.8</v>
      </c>
      <c r="BB1684" s="10">
        <v>1</v>
      </c>
      <c r="BC1684" s="10">
        <v>1678</v>
      </c>
      <c r="BD1684" s="10">
        <v>677.10680000000002</v>
      </c>
    </row>
    <row r="1685" spans="52:56" x14ac:dyDescent="0.25">
      <c r="AZ1685" s="10">
        <v>1682</v>
      </c>
      <c r="BA1685" s="10">
        <v>0.8</v>
      </c>
      <c r="BB1685" s="10">
        <v>1</v>
      </c>
      <c r="BC1685" s="10">
        <v>1679</v>
      </c>
      <c r="BD1685" s="10">
        <v>677.50959999999998</v>
      </c>
    </row>
    <row r="1686" spans="52:56" x14ac:dyDescent="0.25">
      <c r="AZ1686" s="10">
        <v>1683</v>
      </c>
      <c r="BA1686" s="10">
        <v>0.8</v>
      </c>
      <c r="BB1686" s="10">
        <v>1</v>
      </c>
      <c r="BC1686" s="10">
        <v>1680</v>
      </c>
      <c r="BD1686" s="10">
        <v>677.91239999999993</v>
      </c>
    </row>
    <row r="1687" spans="52:56" x14ac:dyDescent="0.25">
      <c r="AZ1687" s="10">
        <v>1684</v>
      </c>
      <c r="BA1687" s="10">
        <v>0.8</v>
      </c>
      <c r="BB1687" s="10">
        <v>1</v>
      </c>
      <c r="BC1687" s="10">
        <v>1681</v>
      </c>
      <c r="BD1687" s="10">
        <v>678.3152</v>
      </c>
    </row>
    <row r="1688" spans="52:56" x14ac:dyDescent="0.25">
      <c r="AZ1688" s="10">
        <v>1685</v>
      </c>
      <c r="BA1688" s="10">
        <v>0.8</v>
      </c>
      <c r="BB1688" s="10">
        <v>1</v>
      </c>
      <c r="BC1688" s="10">
        <v>1682</v>
      </c>
      <c r="BD1688" s="10">
        <v>678.71799999999996</v>
      </c>
    </row>
    <row r="1689" spans="52:56" x14ac:dyDescent="0.25">
      <c r="AZ1689" s="10">
        <v>1686</v>
      </c>
      <c r="BA1689" s="10">
        <v>0.8</v>
      </c>
      <c r="BB1689" s="10">
        <v>1</v>
      </c>
      <c r="BC1689" s="10">
        <v>1683</v>
      </c>
      <c r="BD1689" s="10">
        <v>679.12080000000003</v>
      </c>
    </row>
    <row r="1690" spans="52:56" x14ac:dyDescent="0.25">
      <c r="AZ1690" s="10">
        <v>1687</v>
      </c>
      <c r="BA1690" s="10">
        <v>0.8</v>
      </c>
      <c r="BB1690" s="10">
        <v>1</v>
      </c>
      <c r="BC1690" s="10">
        <v>1684</v>
      </c>
      <c r="BD1690" s="10">
        <v>679.52359999999999</v>
      </c>
    </row>
    <row r="1691" spans="52:56" x14ac:dyDescent="0.25">
      <c r="AZ1691" s="10">
        <v>1688</v>
      </c>
      <c r="BA1691" s="10">
        <v>0.8</v>
      </c>
      <c r="BB1691" s="10">
        <v>1</v>
      </c>
      <c r="BC1691" s="10">
        <v>1685</v>
      </c>
      <c r="BD1691" s="10">
        <v>679.92639999999994</v>
      </c>
    </row>
    <row r="1692" spans="52:56" x14ac:dyDescent="0.25">
      <c r="AZ1692" s="10">
        <v>1689</v>
      </c>
      <c r="BA1692" s="10">
        <v>0.8</v>
      </c>
      <c r="BB1692" s="10">
        <v>1</v>
      </c>
      <c r="BC1692" s="10">
        <v>1686</v>
      </c>
      <c r="BD1692" s="10">
        <v>680.32920000000001</v>
      </c>
    </row>
    <row r="1693" spans="52:56" x14ac:dyDescent="0.25">
      <c r="AZ1693" s="10">
        <v>1690</v>
      </c>
      <c r="BA1693" s="10">
        <v>0.8</v>
      </c>
      <c r="BB1693" s="10">
        <v>1</v>
      </c>
      <c r="BC1693" s="10">
        <v>1687</v>
      </c>
      <c r="BD1693" s="10">
        <v>680.73199999999997</v>
      </c>
    </row>
    <row r="1694" spans="52:56" x14ac:dyDescent="0.25">
      <c r="AZ1694" s="10">
        <v>1691</v>
      </c>
      <c r="BA1694" s="10">
        <v>0.8</v>
      </c>
      <c r="BB1694" s="10">
        <v>1</v>
      </c>
      <c r="BC1694" s="10">
        <v>1688</v>
      </c>
      <c r="BD1694" s="10">
        <v>681.13480000000004</v>
      </c>
    </row>
    <row r="1695" spans="52:56" x14ac:dyDescent="0.25">
      <c r="AZ1695" s="10">
        <v>1692</v>
      </c>
      <c r="BA1695" s="10">
        <v>0.8</v>
      </c>
      <c r="BB1695" s="10">
        <v>0</v>
      </c>
      <c r="BC1695" s="10">
        <v>1688</v>
      </c>
      <c r="BD1695" s="10">
        <v>681.5376</v>
      </c>
    </row>
    <row r="1696" spans="52:56" x14ac:dyDescent="0.25">
      <c r="AZ1696" s="10">
        <v>1693</v>
      </c>
      <c r="BA1696" s="10">
        <v>0.8</v>
      </c>
      <c r="BB1696" s="10">
        <v>1</v>
      </c>
      <c r="BC1696" s="10">
        <v>1689</v>
      </c>
      <c r="BD1696" s="10">
        <v>681.94039999999995</v>
      </c>
    </row>
    <row r="1697" spans="52:56" x14ac:dyDescent="0.25">
      <c r="AZ1697" s="10">
        <v>1694</v>
      </c>
      <c r="BA1697" s="10">
        <v>0.8</v>
      </c>
      <c r="BB1697" s="10">
        <v>1</v>
      </c>
      <c r="BC1697" s="10">
        <v>1690</v>
      </c>
      <c r="BD1697" s="10">
        <v>682.34320000000002</v>
      </c>
    </row>
    <row r="1698" spans="52:56" x14ac:dyDescent="0.25">
      <c r="AZ1698" s="10">
        <v>1695</v>
      </c>
      <c r="BA1698" s="10">
        <v>0.8</v>
      </c>
      <c r="BB1698" s="10">
        <v>1</v>
      </c>
      <c r="BC1698" s="10">
        <v>1691</v>
      </c>
      <c r="BD1698" s="10">
        <v>682.74599999999998</v>
      </c>
    </row>
    <row r="1699" spans="52:56" x14ac:dyDescent="0.25">
      <c r="AZ1699" s="10">
        <v>1696</v>
      </c>
      <c r="BA1699" s="10">
        <v>0.8</v>
      </c>
      <c r="BB1699" s="10">
        <v>1</v>
      </c>
      <c r="BC1699" s="10">
        <v>1692</v>
      </c>
      <c r="BD1699" s="10">
        <v>683.14879999999994</v>
      </c>
    </row>
    <row r="1700" spans="52:56" x14ac:dyDescent="0.25">
      <c r="AZ1700" s="10">
        <v>1697</v>
      </c>
      <c r="BA1700" s="10">
        <v>0.8</v>
      </c>
      <c r="BB1700" s="10">
        <v>1</v>
      </c>
      <c r="BC1700" s="10">
        <v>1693</v>
      </c>
      <c r="BD1700" s="10">
        <v>683.55160000000001</v>
      </c>
    </row>
    <row r="1701" spans="52:56" x14ac:dyDescent="0.25">
      <c r="AZ1701" s="10">
        <v>1698</v>
      </c>
      <c r="BA1701" s="10">
        <v>0.8</v>
      </c>
      <c r="BB1701" s="10">
        <v>1</v>
      </c>
      <c r="BC1701" s="10">
        <v>1694</v>
      </c>
      <c r="BD1701" s="10">
        <v>683.95439999999996</v>
      </c>
    </row>
    <row r="1702" spans="52:56" x14ac:dyDescent="0.25">
      <c r="AZ1702" s="10">
        <v>1699</v>
      </c>
      <c r="BA1702" s="10">
        <v>0.8</v>
      </c>
      <c r="BB1702" s="10">
        <v>1</v>
      </c>
      <c r="BC1702" s="10">
        <v>1695</v>
      </c>
      <c r="BD1702" s="10">
        <v>684.35720000000003</v>
      </c>
    </row>
    <row r="1703" spans="52:56" x14ac:dyDescent="0.25">
      <c r="AZ1703" s="10">
        <v>1700</v>
      </c>
      <c r="BA1703" s="10">
        <v>0.8</v>
      </c>
      <c r="BB1703" s="10">
        <v>1</v>
      </c>
      <c r="BC1703" s="10">
        <v>1696</v>
      </c>
      <c r="BD1703" s="10">
        <v>684.76</v>
      </c>
    </row>
    <row r="1704" spans="52:56" x14ac:dyDescent="0.25">
      <c r="AZ1704" s="10">
        <v>1701</v>
      </c>
      <c r="BA1704" s="10">
        <v>0.8</v>
      </c>
      <c r="BB1704" s="10">
        <v>1</v>
      </c>
      <c r="BC1704" s="10">
        <v>1697</v>
      </c>
      <c r="BD1704" s="10">
        <v>685.16279999999995</v>
      </c>
    </row>
    <row r="1705" spans="52:56" x14ac:dyDescent="0.25">
      <c r="AZ1705" s="10">
        <v>1702</v>
      </c>
      <c r="BA1705" s="10">
        <v>0.8</v>
      </c>
      <c r="BB1705" s="10">
        <v>1</v>
      </c>
      <c r="BC1705" s="10">
        <v>1698</v>
      </c>
      <c r="BD1705" s="10">
        <v>685.56560000000002</v>
      </c>
    </row>
    <row r="1706" spans="52:56" x14ac:dyDescent="0.25">
      <c r="AZ1706" s="10">
        <v>1703</v>
      </c>
      <c r="BA1706" s="10">
        <v>0.8</v>
      </c>
      <c r="BB1706" s="10">
        <v>1</v>
      </c>
      <c r="BC1706" s="10">
        <v>1699</v>
      </c>
      <c r="BD1706" s="10">
        <v>685.96839999999997</v>
      </c>
    </row>
    <row r="1707" spans="52:56" x14ac:dyDescent="0.25">
      <c r="AZ1707" s="10">
        <v>1704</v>
      </c>
      <c r="BA1707" s="10">
        <v>0.8</v>
      </c>
      <c r="BB1707" s="10">
        <v>0</v>
      </c>
      <c r="BC1707" s="10">
        <v>1699</v>
      </c>
      <c r="BD1707" s="10">
        <v>686.37119999999993</v>
      </c>
    </row>
    <row r="1708" spans="52:56" x14ac:dyDescent="0.25">
      <c r="AZ1708" s="10">
        <v>1705</v>
      </c>
      <c r="BA1708" s="10">
        <v>0.8</v>
      </c>
      <c r="BB1708" s="10">
        <v>1</v>
      </c>
      <c r="BC1708" s="10">
        <v>1700</v>
      </c>
      <c r="BD1708" s="10">
        <v>686.774</v>
      </c>
    </row>
    <row r="1709" spans="52:56" x14ac:dyDescent="0.25">
      <c r="AZ1709" s="10">
        <v>1706</v>
      </c>
      <c r="BA1709" s="10">
        <v>0.8</v>
      </c>
      <c r="BB1709" s="10">
        <v>1</v>
      </c>
      <c r="BC1709" s="10">
        <v>1701</v>
      </c>
      <c r="BD1709" s="10">
        <v>687.17679999999996</v>
      </c>
    </row>
    <row r="1710" spans="52:56" x14ac:dyDescent="0.25">
      <c r="AZ1710" s="10">
        <v>1707</v>
      </c>
      <c r="BA1710" s="10">
        <v>0.8</v>
      </c>
      <c r="BB1710" s="10">
        <v>1</v>
      </c>
      <c r="BC1710" s="10">
        <v>1702</v>
      </c>
      <c r="BD1710" s="10">
        <v>687.57960000000003</v>
      </c>
    </row>
    <row r="1711" spans="52:56" x14ac:dyDescent="0.25">
      <c r="AZ1711" s="10">
        <v>1708</v>
      </c>
      <c r="BA1711" s="10">
        <v>0.8</v>
      </c>
      <c r="BB1711" s="10">
        <v>0</v>
      </c>
      <c r="BC1711" s="10">
        <v>1702</v>
      </c>
      <c r="BD1711" s="10">
        <v>687.98239999999998</v>
      </c>
    </row>
    <row r="1712" spans="52:56" x14ac:dyDescent="0.25">
      <c r="AZ1712" s="10">
        <v>1709</v>
      </c>
      <c r="BA1712" s="10">
        <v>0.8</v>
      </c>
      <c r="BB1712" s="10">
        <v>1</v>
      </c>
      <c r="BC1712" s="10">
        <v>1703</v>
      </c>
      <c r="BD1712" s="10">
        <v>688.38519999999994</v>
      </c>
    </row>
    <row r="1713" spans="52:56" x14ac:dyDescent="0.25">
      <c r="AZ1713" s="10">
        <v>1710</v>
      </c>
      <c r="BA1713" s="10">
        <v>0.8</v>
      </c>
      <c r="BB1713" s="10">
        <v>1</v>
      </c>
      <c r="BC1713" s="10">
        <v>1704</v>
      </c>
      <c r="BD1713" s="10">
        <v>688.78800000000001</v>
      </c>
    </row>
    <row r="1714" spans="52:56" x14ac:dyDescent="0.25">
      <c r="AZ1714" s="10">
        <v>1711</v>
      </c>
      <c r="BA1714" s="10">
        <v>0.8</v>
      </c>
      <c r="BB1714" s="10">
        <v>1</v>
      </c>
      <c r="BC1714" s="10">
        <v>1705</v>
      </c>
      <c r="BD1714" s="10">
        <v>689.19079999999997</v>
      </c>
    </row>
    <row r="1715" spans="52:56" x14ac:dyDescent="0.25">
      <c r="AZ1715" s="10">
        <v>1712</v>
      </c>
      <c r="BA1715" s="10">
        <v>0.8</v>
      </c>
      <c r="BB1715" s="10">
        <v>1</v>
      </c>
      <c r="BC1715" s="10">
        <v>1706</v>
      </c>
      <c r="BD1715" s="10">
        <v>689.59360000000004</v>
      </c>
    </row>
    <row r="1716" spans="52:56" x14ac:dyDescent="0.25">
      <c r="AZ1716" s="10">
        <v>1713</v>
      </c>
      <c r="BA1716" s="10">
        <v>0.8</v>
      </c>
      <c r="BB1716" s="10">
        <v>1</v>
      </c>
      <c r="BC1716" s="10">
        <v>1707</v>
      </c>
      <c r="BD1716" s="10">
        <v>689.99639999999999</v>
      </c>
    </row>
    <row r="1717" spans="52:56" x14ac:dyDescent="0.25">
      <c r="AZ1717" s="10">
        <v>1714</v>
      </c>
      <c r="BA1717" s="10">
        <v>0.8</v>
      </c>
      <c r="BB1717" s="10">
        <v>1</v>
      </c>
      <c r="BC1717" s="10">
        <v>1708</v>
      </c>
      <c r="BD1717" s="10">
        <v>690.39919999999995</v>
      </c>
    </row>
    <row r="1718" spans="52:56" x14ac:dyDescent="0.25">
      <c r="AZ1718" s="10">
        <v>1715</v>
      </c>
      <c r="BA1718" s="10">
        <v>0.8</v>
      </c>
      <c r="BB1718" s="10">
        <v>1</v>
      </c>
      <c r="BC1718" s="10">
        <v>1709</v>
      </c>
      <c r="BD1718" s="10">
        <v>690.80200000000002</v>
      </c>
    </row>
    <row r="1719" spans="52:56" x14ac:dyDescent="0.25">
      <c r="AZ1719" s="10">
        <v>1716</v>
      </c>
      <c r="BA1719" s="10">
        <v>0.8</v>
      </c>
      <c r="BB1719" s="10">
        <v>1</v>
      </c>
      <c r="BC1719" s="10">
        <v>1710</v>
      </c>
      <c r="BD1719" s="10">
        <v>691.20479999999998</v>
      </c>
    </row>
    <row r="1720" spans="52:56" x14ac:dyDescent="0.25">
      <c r="AZ1720" s="10">
        <v>1717</v>
      </c>
      <c r="BA1720" s="10">
        <v>0.8</v>
      </c>
      <c r="BB1720" s="10">
        <v>1</v>
      </c>
      <c r="BC1720" s="10">
        <v>1711</v>
      </c>
      <c r="BD1720" s="10">
        <v>691.60759999999993</v>
      </c>
    </row>
    <row r="1721" spans="52:56" x14ac:dyDescent="0.25">
      <c r="AZ1721" s="10">
        <v>1718</v>
      </c>
      <c r="BA1721" s="10">
        <v>0.8</v>
      </c>
      <c r="BB1721" s="10">
        <v>1</v>
      </c>
      <c r="BC1721" s="10">
        <v>1712</v>
      </c>
      <c r="BD1721" s="10">
        <v>692.0104</v>
      </c>
    </row>
    <row r="1722" spans="52:56" x14ac:dyDescent="0.25">
      <c r="AZ1722" s="10">
        <v>1719</v>
      </c>
      <c r="BA1722" s="10">
        <v>0.8</v>
      </c>
      <c r="BB1722" s="10">
        <v>1</v>
      </c>
      <c r="BC1722" s="10">
        <v>1713</v>
      </c>
      <c r="BD1722" s="10">
        <v>692.41319999999996</v>
      </c>
    </row>
    <row r="1723" spans="52:56" x14ac:dyDescent="0.25">
      <c r="AZ1723" s="10">
        <v>1720</v>
      </c>
      <c r="BA1723" s="10">
        <v>0.8</v>
      </c>
      <c r="BB1723" s="10">
        <v>1</v>
      </c>
      <c r="BC1723" s="10">
        <v>1714</v>
      </c>
      <c r="BD1723" s="10">
        <v>692.81600000000003</v>
      </c>
    </row>
    <row r="1724" spans="52:56" x14ac:dyDescent="0.25">
      <c r="AZ1724" s="10">
        <v>1721</v>
      </c>
      <c r="BA1724" s="10">
        <v>0.8</v>
      </c>
      <c r="BB1724" s="10">
        <v>1</v>
      </c>
      <c r="BC1724" s="10">
        <v>1715</v>
      </c>
      <c r="BD1724" s="10">
        <v>693.21879999999999</v>
      </c>
    </row>
    <row r="1725" spans="52:56" x14ac:dyDescent="0.25">
      <c r="AZ1725" s="10">
        <v>1722</v>
      </c>
      <c r="BA1725" s="10">
        <v>0.8</v>
      </c>
      <c r="BB1725" s="10">
        <v>1</v>
      </c>
      <c r="BC1725" s="10">
        <v>1716</v>
      </c>
      <c r="BD1725" s="10">
        <v>693.62159999999994</v>
      </c>
    </row>
    <row r="1726" spans="52:56" x14ac:dyDescent="0.25">
      <c r="AZ1726" s="10">
        <v>1723</v>
      </c>
      <c r="BA1726" s="10">
        <v>0.8</v>
      </c>
      <c r="BB1726" s="10">
        <v>1</v>
      </c>
      <c r="BC1726" s="10">
        <v>1717</v>
      </c>
      <c r="BD1726" s="10">
        <v>694.02440000000001</v>
      </c>
    </row>
    <row r="1727" spans="52:56" x14ac:dyDescent="0.25">
      <c r="AZ1727" s="10">
        <v>1724</v>
      </c>
      <c r="BA1727" s="10">
        <v>0.8</v>
      </c>
      <c r="BB1727" s="10">
        <v>1</v>
      </c>
      <c r="BC1727" s="10">
        <v>1718</v>
      </c>
      <c r="BD1727" s="10">
        <v>694.42719999999997</v>
      </c>
    </row>
    <row r="1728" spans="52:56" x14ac:dyDescent="0.25">
      <c r="AZ1728" s="10">
        <v>1725</v>
      </c>
      <c r="BA1728" s="10">
        <v>0.8</v>
      </c>
      <c r="BB1728" s="10">
        <v>1</v>
      </c>
      <c r="BC1728" s="10">
        <v>1719</v>
      </c>
      <c r="BD1728" s="10">
        <v>694.83</v>
      </c>
    </row>
    <row r="1729" spans="52:56" x14ac:dyDescent="0.25">
      <c r="AZ1729" s="10">
        <v>1726</v>
      </c>
      <c r="BA1729" s="10">
        <v>0.8</v>
      </c>
      <c r="BB1729" s="10">
        <v>1</v>
      </c>
      <c r="BC1729" s="10">
        <v>1720</v>
      </c>
      <c r="BD1729" s="10">
        <v>695.2328</v>
      </c>
    </row>
    <row r="1730" spans="52:56" x14ac:dyDescent="0.25">
      <c r="AZ1730" s="10">
        <v>1727</v>
      </c>
      <c r="BA1730" s="10">
        <v>0.8</v>
      </c>
      <c r="BB1730" s="10">
        <v>1</v>
      </c>
      <c r="BC1730" s="10">
        <v>1721</v>
      </c>
      <c r="BD1730" s="10">
        <v>695.63559999999995</v>
      </c>
    </row>
    <row r="1731" spans="52:56" x14ac:dyDescent="0.25">
      <c r="AZ1731" s="10">
        <v>1728</v>
      </c>
      <c r="BA1731" s="10">
        <v>0.8</v>
      </c>
      <c r="BB1731" s="10">
        <v>1</v>
      </c>
      <c r="BC1731" s="10">
        <v>1722</v>
      </c>
      <c r="BD1731" s="10">
        <v>696.03840000000002</v>
      </c>
    </row>
    <row r="1732" spans="52:56" x14ac:dyDescent="0.25">
      <c r="AZ1732" s="10">
        <v>1729</v>
      </c>
      <c r="BA1732" s="10">
        <v>0.8</v>
      </c>
      <c r="BB1732" s="10">
        <v>1</v>
      </c>
      <c r="BC1732" s="10">
        <v>1723</v>
      </c>
      <c r="BD1732" s="10">
        <v>696.44119999999998</v>
      </c>
    </row>
    <row r="1733" spans="52:56" x14ac:dyDescent="0.25">
      <c r="AZ1733" s="10">
        <v>1730</v>
      </c>
      <c r="BA1733" s="10">
        <v>0.8</v>
      </c>
      <c r="BB1733" s="10">
        <v>1</v>
      </c>
      <c r="BC1733" s="10">
        <v>1724</v>
      </c>
      <c r="BD1733" s="10">
        <v>696.84399999999994</v>
      </c>
    </row>
    <row r="1734" spans="52:56" x14ac:dyDescent="0.25">
      <c r="AZ1734" s="10">
        <v>1731</v>
      </c>
      <c r="BA1734" s="10">
        <v>0.8</v>
      </c>
      <c r="BB1734" s="10">
        <v>1</v>
      </c>
      <c r="BC1734" s="10">
        <v>1725</v>
      </c>
      <c r="BD1734" s="10">
        <v>697.24680000000001</v>
      </c>
    </row>
    <row r="1735" spans="52:56" x14ac:dyDescent="0.25">
      <c r="AZ1735" s="10">
        <v>1732</v>
      </c>
      <c r="BA1735" s="10">
        <v>0.8</v>
      </c>
      <c r="BB1735" s="10">
        <v>1</v>
      </c>
      <c r="BC1735" s="10">
        <v>1726</v>
      </c>
      <c r="BD1735" s="10">
        <v>697.64959999999996</v>
      </c>
    </row>
    <row r="1736" spans="52:56" x14ac:dyDescent="0.25">
      <c r="AZ1736" s="10">
        <v>1733</v>
      </c>
      <c r="BA1736" s="10">
        <v>0.8</v>
      </c>
      <c r="BB1736" s="10">
        <v>1</v>
      </c>
      <c r="BC1736" s="10">
        <v>1727</v>
      </c>
      <c r="BD1736" s="10">
        <v>698.05240000000003</v>
      </c>
    </row>
    <row r="1737" spans="52:56" x14ac:dyDescent="0.25">
      <c r="AZ1737" s="10">
        <v>1734</v>
      </c>
      <c r="BA1737" s="10">
        <v>0.8</v>
      </c>
      <c r="BB1737" s="10">
        <v>1</v>
      </c>
      <c r="BC1737" s="10">
        <v>1728</v>
      </c>
      <c r="BD1737" s="10">
        <v>698.45519999999999</v>
      </c>
    </row>
    <row r="1738" spans="52:56" x14ac:dyDescent="0.25">
      <c r="AZ1738" s="10">
        <v>1735</v>
      </c>
      <c r="BA1738" s="10">
        <v>0.8</v>
      </c>
      <c r="BB1738" s="10">
        <v>1</v>
      </c>
      <c r="BC1738" s="10">
        <v>1729</v>
      </c>
      <c r="BD1738" s="10">
        <v>698.85799999999995</v>
      </c>
    </row>
    <row r="1739" spans="52:56" x14ac:dyDescent="0.25">
      <c r="AZ1739" s="10">
        <v>1736</v>
      </c>
      <c r="BA1739" s="10">
        <v>0.8</v>
      </c>
      <c r="BB1739" s="10">
        <v>1</v>
      </c>
      <c r="BC1739" s="10">
        <v>1730</v>
      </c>
      <c r="BD1739" s="10">
        <v>699.26080000000002</v>
      </c>
    </row>
    <row r="1740" spans="52:56" x14ac:dyDescent="0.25">
      <c r="AZ1740" s="10">
        <v>1737</v>
      </c>
      <c r="BA1740" s="10">
        <v>0.8</v>
      </c>
      <c r="BB1740" s="10">
        <v>1</v>
      </c>
      <c r="BC1740" s="10">
        <v>1731</v>
      </c>
      <c r="BD1740" s="10">
        <v>699.66359999999997</v>
      </c>
    </row>
    <row r="1741" spans="52:56" x14ac:dyDescent="0.25">
      <c r="AZ1741" s="10">
        <v>1738</v>
      </c>
      <c r="BA1741" s="10">
        <v>0.8</v>
      </c>
      <c r="BB1741" s="10">
        <v>1</v>
      </c>
      <c r="BC1741" s="10">
        <v>1732</v>
      </c>
      <c r="BD1741" s="10">
        <v>700.06639999999993</v>
      </c>
    </row>
    <row r="1742" spans="52:56" x14ac:dyDescent="0.25">
      <c r="AZ1742" s="10">
        <v>1739</v>
      </c>
      <c r="BA1742" s="10">
        <v>0.8</v>
      </c>
      <c r="BB1742" s="10">
        <v>1</v>
      </c>
      <c r="BC1742" s="10">
        <v>1733</v>
      </c>
      <c r="BD1742" s="10">
        <v>700.4692</v>
      </c>
    </row>
    <row r="1743" spans="52:56" x14ac:dyDescent="0.25">
      <c r="AZ1743" s="10">
        <v>1740</v>
      </c>
      <c r="BA1743" s="10">
        <v>0.8</v>
      </c>
      <c r="BB1743" s="10">
        <v>1</v>
      </c>
      <c r="BC1743" s="10">
        <v>1734</v>
      </c>
      <c r="BD1743" s="10">
        <v>700.87199999999996</v>
      </c>
    </row>
    <row r="1744" spans="52:56" x14ac:dyDescent="0.25">
      <c r="AZ1744" s="10">
        <v>1741</v>
      </c>
      <c r="BA1744" s="10">
        <v>0.8</v>
      </c>
      <c r="BB1744" s="10">
        <v>1</v>
      </c>
      <c r="BC1744" s="10">
        <v>1735</v>
      </c>
      <c r="BD1744" s="10">
        <v>701.27480000000003</v>
      </c>
    </row>
    <row r="1745" spans="52:56" x14ac:dyDescent="0.25">
      <c r="AZ1745" s="10">
        <v>1742</v>
      </c>
      <c r="BA1745" s="10">
        <v>0.8</v>
      </c>
      <c r="BB1745" s="10">
        <v>1</v>
      </c>
      <c r="BC1745" s="10">
        <v>1736</v>
      </c>
      <c r="BD1745" s="10">
        <v>701.67759999999998</v>
      </c>
    </row>
    <row r="1746" spans="52:56" x14ac:dyDescent="0.25">
      <c r="AZ1746" s="10">
        <v>1743</v>
      </c>
      <c r="BA1746" s="10">
        <v>0.8</v>
      </c>
      <c r="BB1746" s="10">
        <v>1</v>
      </c>
      <c r="BC1746" s="10">
        <v>1737</v>
      </c>
      <c r="BD1746" s="10">
        <v>702.08039999999994</v>
      </c>
    </row>
    <row r="1747" spans="52:56" x14ac:dyDescent="0.25">
      <c r="AZ1747" s="10">
        <v>1744</v>
      </c>
      <c r="BA1747" s="10">
        <v>0.8</v>
      </c>
      <c r="BB1747" s="10">
        <v>1</v>
      </c>
      <c r="BC1747" s="10">
        <v>1738</v>
      </c>
      <c r="BD1747" s="10">
        <v>702.48320000000001</v>
      </c>
    </row>
    <row r="1748" spans="52:56" x14ac:dyDescent="0.25">
      <c r="AZ1748" s="10">
        <v>1745</v>
      </c>
      <c r="BA1748" s="10">
        <v>0.8</v>
      </c>
      <c r="BB1748" s="10">
        <v>1</v>
      </c>
      <c r="BC1748" s="10">
        <v>1739</v>
      </c>
      <c r="BD1748" s="10">
        <v>702.88599999999997</v>
      </c>
    </row>
    <row r="1749" spans="52:56" x14ac:dyDescent="0.25">
      <c r="AZ1749" s="10">
        <v>1746</v>
      </c>
      <c r="BA1749" s="10">
        <v>0.8</v>
      </c>
      <c r="BB1749" s="10">
        <v>1</v>
      </c>
      <c r="BC1749" s="10">
        <v>1740</v>
      </c>
      <c r="BD1749" s="10">
        <v>703.28880000000004</v>
      </c>
    </row>
    <row r="1750" spans="52:56" x14ac:dyDescent="0.25">
      <c r="AZ1750" s="10">
        <v>1747</v>
      </c>
      <c r="BA1750" s="10">
        <v>0.8</v>
      </c>
      <c r="BB1750" s="10">
        <v>1</v>
      </c>
      <c r="BC1750" s="10">
        <v>1741</v>
      </c>
      <c r="BD1750" s="10">
        <v>703.69159999999999</v>
      </c>
    </row>
    <row r="1751" spans="52:56" x14ac:dyDescent="0.25">
      <c r="AZ1751" s="10">
        <v>1748</v>
      </c>
      <c r="BA1751" s="10">
        <v>0.8</v>
      </c>
      <c r="BB1751" s="10">
        <v>1</v>
      </c>
      <c r="BC1751" s="10">
        <v>1742</v>
      </c>
      <c r="BD1751" s="10">
        <v>704.09439999999995</v>
      </c>
    </row>
    <row r="1752" spans="52:56" x14ac:dyDescent="0.25">
      <c r="AZ1752" s="10">
        <v>1749</v>
      </c>
      <c r="BA1752" s="10">
        <v>0.8</v>
      </c>
      <c r="BB1752" s="10">
        <v>1</v>
      </c>
      <c r="BC1752" s="10">
        <v>1743</v>
      </c>
      <c r="BD1752" s="10">
        <v>704.49720000000002</v>
      </c>
    </row>
    <row r="1753" spans="52:56" x14ac:dyDescent="0.25">
      <c r="AZ1753" s="10">
        <v>1750</v>
      </c>
      <c r="BA1753" s="10">
        <v>0.8</v>
      </c>
      <c r="BB1753" s="10">
        <v>1</v>
      </c>
      <c r="BC1753" s="10">
        <v>1744</v>
      </c>
      <c r="BD1753" s="10">
        <v>704.9</v>
      </c>
    </row>
    <row r="1754" spans="52:56" x14ac:dyDescent="0.25">
      <c r="AZ1754" s="10">
        <v>1751</v>
      </c>
      <c r="BA1754" s="10">
        <v>0.8</v>
      </c>
      <c r="BB1754" s="10">
        <v>1</v>
      </c>
      <c r="BC1754" s="10">
        <v>1745</v>
      </c>
      <c r="BD1754" s="10">
        <v>705.30279999999993</v>
      </c>
    </row>
    <row r="1755" spans="52:56" x14ac:dyDescent="0.25">
      <c r="AZ1755" s="10">
        <v>1752</v>
      </c>
      <c r="BA1755" s="10">
        <v>0.8</v>
      </c>
      <c r="BB1755" s="10">
        <v>1</v>
      </c>
      <c r="BC1755" s="10">
        <v>1746</v>
      </c>
      <c r="BD1755" s="10">
        <v>705.7056</v>
      </c>
    </row>
    <row r="1756" spans="52:56" x14ac:dyDescent="0.25">
      <c r="AZ1756" s="10">
        <v>1753</v>
      </c>
      <c r="BA1756" s="10">
        <v>0.8</v>
      </c>
      <c r="BB1756" s="10">
        <v>1</v>
      </c>
      <c r="BC1756" s="10">
        <v>1747</v>
      </c>
      <c r="BD1756" s="10">
        <v>706.10839999999996</v>
      </c>
    </row>
    <row r="1757" spans="52:56" x14ac:dyDescent="0.25">
      <c r="AZ1757" s="10">
        <v>1754</v>
      </c>
      <c r="BA1757" s="10">
        <v>0.8</v>
      </c>
      <c r="BB1757" s="10">
        <v>1</v>
      </c>
      <c r="BC1757" s="10">
        <v>1748</v>
      </c>
      <c r="BD1757" s="10">
        <v>706.51120000000003</v>
      </c>
    </row>
    <row r="1758" spans="52:56" x14ac:dyDescent="0.25">
      <c r="AZ1758" s="10">
        <v>1755</v>
      </c>
      <c r="BA1758" s="10">
        <v>0.8</v>
      </c>
      <c r="BB1758" s="10">
        <v>1</v>
      </c>
      <c r="BC1758" s="10">
        <v>1749</v>
      </c>
      <c r="BD1758" s="10">
        <v>706.91399999999999</v>
      </c>
    </row>
    <row r="1759" spans="52:56" x14ac:dyDescent="0.25">
      <c r="AZ1759" s="10">
        <v>1756</v>
      </c>
      <c r="BA1759" s="10">
        <v>0.8</v>
      </c>
      <c r="BB1759" s="10">
        <v>0</v>
      </c>
      <c r="BC1759" s="10">
        <v>1749</v>
      </c>
      <c r="BD1759" s="10">
        <v>707.31679999999994</v>
      </c>
    </row>
    <row r="1760" spans="52:56" x14ac:dyDescent="0.25">
      <c r="AZ1760" s="10">
        <v>1757</v>
      </c>
      <c r="BA1760" s="10">
        <v>0.8</v>
      </c>
      <c r="BB1760" s="10">
        <v>1</v>
      </c>
      <c r="BC1760" s="10">
        <v>1750</v>
      </c>
      <c r="BD1760" s="10">
        <v>707.71960000000001</v>
      </c>
    </row>
    <row r="1761" spans="52:56" x14ac:dyDescent="0.25">
      <c r="AZ1761" s="10">
        <v>1758</v>
      </c>
      <c r="BA1761" s="10">
        <v>0.8</v>
      </c>
      <c r="BB1761" s="10">
        <v>1</v>
      </c>
      <c r="BC1761" s="10">
        <v>1751</v>
      </c>
      <c r="BD1761" s="10">
        <v>708.12239999999997</v>
      </c>
    </row>
    <row r="1762" spans="52:56" x14ac:dyDescent="0.25">
      <c r="AZ1762" s="10">
        <v>1759</v>
      </c>
      <c r="BA1762" s="10">
        <v>0.8</v>
      </c>
      <c r="BB1762" s="10">
        <v>1</v>
      </c>
      <c r="BC1762" s="10">
        <v>1752</v>
      </c>
      <c r="BD1762" s="10">
        <v>708.52520000000004</v>
      </c>
    </row>
    <row r="1763" spans="52:56" x14ac:dyDescent="0.25">
      <c r="AZ1763" s="10">
        <v>1760</v>
      </c>
      <c r="BA1763" s="10">
        <v>0.8</v>
      </c>
      <c r="BB1763" s="10">
        <v>1</v>
      </c>
      <c r="BC1763" s="10">
        <v>1753</v>
      </c>
      <c r="BD1763" s="10">
        <v>708.928</v>
      </c>
    </row>
    <row r="1764" spans="52:56" x14ac:dyDescent="0.25">
      <c r="AZ1764" s="10">
        <v>1761</v>
      </c>
      <c r="BA1764" s="10">
        <v>0.8</v>
      </c>
      <c r="BB1764" s="10">
        <v>1</v>
      </c>
      <c r="BC1764" s="10">
        <v>1754</v>
      </c>
      <c r="BD1764" s="10">
        <v>709.33079999999995</v>
      </c>
    </row>
    <row r="1765" spans="52:56" x14ac:dyDescent="0.25">
      <c r="AZ1765" s="10">
        <v>1762</v>
      </c>
      <c r="BA1765" s="10">
        <v>0.8</v>
      </c>
      <c r="BB1765" s="10">
        <v>1</v>
      </c>
      <c r="BC1765" s="10">
        <v>1755</v>
      </c>
      <c r="BD1765" s="10">
        <v>709.73360000000002</v>
      </c>
    </row>
    <row r="1766" spans="52:56" x14ac:dyDescent="0.25">
      <c r="AZ1766" s="10">
        <v>1763</v>
      </c>
      <c r="BA1766" s="10">
        <v>0.8</v>
      </c>
      <c r="BB1766" s="10">
        <v>1</v>
      </c>
      <c r="BC1766" s="10">
        <v>1756</v>
      </c>
      <c r="BD1766" s="10">
        <v>710.13639999999998</v>
      </c>
    </row>
    <row r="1767" spans="52:56" x14ac:dyDescent="0.25">
      <c r="AZ1767" s="10">
        <v>1764</v>
      </c>
      <c r="BA1767" s="10">
        <v>0.8</v>
      </c>
      <c r="BB1767" s="10">
        <v>1</v>
      </c>
      <c r="BC1767" s="10">
        <v>1757</v>
      </c>
      <c r="BD1767" s="10">
        <v>710.53919999999994</v>
      </c>
    </row>
    <row r="1768" spans="52:56" x14ac:dyDescent="0.25">
      <c r="AZ1768" s="10">
        <v>1765</v>
      </c>
      <c r="BA1768" s="10">
        <v>0.8</v>
      </c>
      <c r="BB1768" s="10">
        <v>1</v>
      </c>
      <c r="BC1768" s="10">
        <v>1758</v>
      </c>
      <c r="BD1768" s="10">
        <v>710.94200000000001</v>
      </c>
    </row>
    <row r="1769" spans="52:56" x14ac:dyDescent="0.25">
      <c r="AZ1769" s="10">
        <v>1766</v>
      </c>
      <c r="BA1769" s="10">
        <v>0.8</v>
      </c>
      <c r="BB1769" s="10">
        <v>1</v>
      </c>
      <c r="BC1769" s="10">
        <v>1759</v>
      </c>
      <c r="BD1769" s="10">
        <v>711.34479999999996</v>
      </c>
    </row>
    <row r="1770" spans="52:56" x14ac:dyDescent="0.25">
      <c r="AZ1770" s="10">
        <v>1767</v>
      </c>
      <c r="BA1770" s="10">
        <v>0.8</v>
      </c>
      <c r="BB1770" s="10">
        <v>1</v>
      </c>
      <c r="BC1770" s="10">
        <v>1760</v>
      </c>
      <c r="BD1770" s="10">
        <v>711.74760000000003</v>
      </c>
    </row>
    <row r="1771" spans="52:56" x14ac:dyDescent="0.25">
      <c r="AZ1771" s="10">
        <v>1768</v>
      </c>
      <c r="BA1771" s="10">
        <v>0.8</v>
      </c>
      <c r="BB1771" s="10">
        <v>1</v>
      </c>
      <c r="BC1771" s="10">
        <v>1761</v>
      </c>
      <c r="BD1771" s="10">
        <v>712.15039999999999</v>
      </c>
    </row>
    <row r="1772" spans="52:56" x14ac:dyDescent="0.25">
      <c r="AZ1772" s="10">
        <v>1769</v>
      </c>
      <c r="BA1772" s="10">
        <v>0.8</v>
      </c>
      <c r="BB1772" s="10">
        <v>1</v>
      </c>
      <c r="BC1772" s="10">
        <v>1762</v>
      </c>
      <c r="BD1772" s="10">
        <v>712.55319999999995</v>
      </c>
    </row>
    <row r="1773" spans="52:56" x14ac:dyDescent="0.25">
      <c r="AZ1773" s="10">
        <v>1770</v>
      </c>
      <c r="BA1773" s="10">
        <v>0.8</v>
      </c>
      <c r="BB1773" s="10">
        <v>1</v>
      </c>
      <c r="BC1773" s="10">
        <v>1763</v>
      </c>
      <c r="BD1773" s="10">
        <v>712.95600000000002</v>
      </c>
    </row>
    <row r="1774" spans="52:56" x14ac:dyDescent="0.25">
      <c r="AZ1774" s="10">
        <v>1771</v>
      </c>
      <c r="BA1774" s="10">
        <v>0.8</v>
      </c>
      <c r="BB1774" s="10">
        <v>1</v>
      </c>
      <c r="BC1774" s="10">
        <v>1764</v>
      </c>
      <c r="BD1774" s="10">
        <v>713.35879999999997</v>
      </c>
    </row>
    <row r="1775" spans="52:56" x14ac:dyDescent="0.25">
      <c r="AZ1775" s="10">
        <v>1772</v>
      </c>
      <c r="BA1775" s="10">
        <v>0.8</v>
      </c>
      <c r="BB1775" s="10">
        <v>1</v>
      </c>
      <c r="BC1775" s="10">
        <v>1765</v>
      </c>
      <c r="BD1775" s="10">
        <v>713.76159999999993</v>
      </c>
    </row>
    <row r="1776" spans="52:56" x14ac:dyDescent="0.25">
      <c r="AZ1776" s="10">
        <v>1773</v>
      </c>
      <c r="BA1776" s="10">
        <v>0.8</v>
      </c>
      <c r="BB1776" s="10">
        <v>1</v>
      </c>
      <c r="BC1776" s="10">
        <v>1766</v>
      </c>
      <c r="BD1776" s="10">
        <v>714.1644</v>
      </c>
    </row>
    <row r="1777" spans="52:56" x14ac:dyDescent="0.25">
      <c r="AZ1777" s="10">
        <v>1774</v>
      </c>
      <c r="BA1777" s="10">
        <v>0.8</v>
      </c>
      <c r="BB1777" s="10">
        <v>1</v>
      </c>
      <c r="BC1777" s="10">
        <v>1767</v>
      </c>
      <c r="BD1777" s="10">
        <v>714.56719999999996</v>
      </c>
    </row>
    <row r="1778" spans="52:56" x14ac:dyDescent="0.25">
      <c r="AZ1778" s="10">
        <v>1775</v>
      </c>
      <c r="BA1778" s="10">
        <v>0.8</v>
      </c>
      <c r="BB1778" s="10">
        <v>1</v>
      </c>
      <c r="BC1778" s="10">
        <v>1768</v>
      </c>
      <c r="BD1778" s="10">
        <v>714.97</v>
      </c>
    </row>
    <row r="1779" spans="52:56" x14ac:dyDescent="0.25">
      <c r="AZ1779" s="10">
        <v>1776</v>
      </c>
      <c r="BA1779" s="10">
        <v>0.8</v>
      </c>
      <c r="BB1779" s="10">
        <v>1</v>
      </c>
      <c r="BC1779" s="10">
        <v>1769</v>
      </c>
      <c r="BD1779" s="10">
        <v>715.37279999999998</v>
      </c>
    </row>
    <row r="1780" spans="52:56" x14ac:dyDescent="0.25">
      <c r="AZ1780" s="10">
        <v>1777</v>
      </c>
      <c r="BA1780" s="10">
        <v>0.8</v>
      </c>
      <c r="BB1780" s="10">
        <v>1</v>
      </c>
      <c r="BC1780" s="10">
        <v>1770</v>
      </c>
      <c r="BD1780" s="10">
        <v>715.77559999999994</v>
      </c>
    </row>
    <row r="1781" spans="52:56" x14ac:dyDescent="0.25">
      <c r="AZ1781" s="10">
        <v>1778</v>
      </c>
      <c r="BA1781" s="10">
        <v>0.8</v>
      </c>
      <c r="BB1781" s="10">
        <v>1</v>
      </c>
      <c r="BC1781" s="10">
        <v>1771</v>
      </c>
      <c r="BD1781" s="10">
        <v>716.17840000000001</v>
      </c>
    </row>
    <row r="1782" spans="52:56" x14ac:dyDescent="0.25">
      <c r="AZ1782" s="10">
        <v>1779</v>
      </c>
      <c r="BA1782" s="10">
        <v>0.8</v>
      </c>
      <c r="BB1782" s="10">
        <v>1</v>
      </c>
      <c r="BC1782" s="10">
        <v>1772</v>
      </c>
      <c r="BD1782" s="10">
        <v>716.58119999999997</v>
      </c>
    </row>
    <row r="1783" spans="52:56" x14ac:dyDescent="0.25">
      <c r="AZ1783" s="10">
        <v>1780</v>
      </c>
      <c r="BA1783" s="10">
        <v>0.8</v>
      </c>
      <c r="BB1783" s="10">
        <v>1</v>
      </c>
      <c r="BC1783" s="10">
        <v>1773</v>
      </c>
      <c r="BD1783" s="10">
        <v>716.98400000000004</v>
      </c>
    </row>
    <row r="1784" spans="52:56" x14ac:dyDescent="0.25">
      <c r="AZ1784" s="10">
        <v>1781</v>
      </c>
      <c r="BA1784" s="10">
        <v>0.8</v>
      </c>
      <c r="BB1784" s="10">
        <v>1</v>
      </c>
      <c r="BC1784" s="10">
        <v>1774</v>
      </c>
      <c r="BD1784" s="10">
        <v>717.38679999999999</v>
      </c>
    </row>
    <row r="1785" spans="52:56" x14ac:dyDescent="0.25">
      <c r="AZ1785" s="10">
        <v>1782</v>
      </c>
      <c r="BA1785" s="10">
        <v>0.8</v>
      </c>
      <c r="BB1785" s="10">
        <v>1</v>
      </c>
      <c r="BC1785" s="10">
        <v>1775</v>
      </c>
      <c r="BD1785" s="10">
        <v>717.78959999999995</v>
      </c>
    </row>
    <row r="1786" spans="52:56" x14ac:dyDescent="0.25">
      <c r="AZ1786" s="10">
        <v>1783</v>
      </c>
      <c r="BA1786" s="10">
        <v>0.8</v>
      </c>
      <c r="BB1786" s="10">
        <v>1</v>
      </c>
      <c r="BC1786" s="10">
        <v>1776</v>
      </c>
      <c r="BD1786" s="10">
        <v>718.19240000000002</v>
      </c>
    </row>
    <row r="1787" spans="52:56" x14ac:dyDescent="0.25">
      <c r="AZ1787" s="10">
        <v>1784</v>
      </c>
      <c r="BA1787" s="10">
        <v>0.8</v>
      </c>
      <c r="BB1787" s="10">
        <v>1</v>
      </c>
      <c r="BC1787" s="10">
        <v>1777</v>
      </c>
      <c r="BD1787" s="10">
        <v>718.59519999999998</v>
      </c>
    </row>
    <row r="1788" spans="52:56" x14ac:dyDescent="0.25">
      <c r="AZ1788" s="10">
        <v>1785</v>
      </c>
      <c r="BA1788" s="10">
        <v>0.8</v>
      </c>
      <c r="BB1788" s="10">
        <v>1</v>
      </c>
      <c r="BC1788" s="10">
        <v>1778</v>
      </c>
      <c r="BD1788" s="10">
        <v>718.99799999999993</v>
      </c>
    </row>
    <row r="1789" spans="52:56" x14ac:dyDescent="0.25">
      <c r="AZ1789" s="10">
        <v>1786</v>
      </c>
      <c r="BA1789" s="10">
        <v>0.8</v>
      </c>
      <c r="BB1789" s="10">
        <v>1</v>
      </c>
      <c r="BC1789" s="10">
        <v>1779</v>
      </c>
      <c r="BD1789" s="10">
        <v>719.4008</v>
      </c>
    </row>
    <row r="1790" spans="52:56" x14ac:dyDescent="0.25">
      <c r="AZ1790" s="10">
        <v>1787</v>
      </c>
      <c r="BA1790" s="10">
        <v>0.8</v>
      </c>
      <c r="BB1790" s="10">
        <v>0</v>
      </c>
      <c r="BC1790" s="10">
        <v>1779</v>
      </c>
      <c r="BD1790" s="10">
        <v>719.80359999999996</v>
      </c>
    </row>
    <row r="1791" spans="52:56" x14ac:dyDescent="0.25">
      <c r="AZ1791" s="10">
        <v>1788</v>
      </c>
      <c r="BA1791" s="10">
        <v>0.8</v>
      </c>
      <c r="BB1791" s="10">
        <v>1</v>
      </c>
      <c r="BC1791" s="10">
        <v>1780</v>
      </c>
      <c r="BD1791" s="10">
        <v>720.20640000000003</v>
      </c>
    </row>
    <row r="1792" spans="52:56" x14ac:dyDescent="0.25">
      <c r="AZ1792" s="10">
        <v>1789</v>
      </c>
      <c r="BA1792" s="10">
        <v>0.8</v>
      </c>
      <c r="BB1792" s="10">
        <v>1</v>
      </c>
      <c r="BC1792" s="10">
        <v>1781</v>
      </c>
      <c r="BD1792" s="10">
        <v>720.60919999999999</v>
      </c>
    </row>
    <row r="1793" spans="52:56" x14ac:dyDescent="0.25">
      <c r="AZ1793" s="10">
        <v>1790</v>
      </c>
      <c r="BA1793" s="10">
        <v>0.8</v>
      </c>
      <c r="BB1793" s="10">
        <v>1</v>
      </c>
      <c r="BC1793" s="10">
        <v>1782</v>
      </c>
      <c r="BD1793" s="10">
        <v>721.01199999999994</v>
      </c>
    </row>
    <row r="1794" spans="52:56" x14ac:dyDescent="0.25">
      <c r="AZ1794" s="10">
        <v>1791</v>
      </c>
      <c r="BA1794" s="10">
        <v>0.8</v>
      </c>
      <c r="BB1794" s="10">
        <v>1</v>
      </c>
      <c r="BC1794" s="10">
        <v>1783</v>
      </c>
      <c r="BD1794" s="10">
        <v>721.41480000000001</v>
      </c>
    </row>
    <row r="1795" spans="52:56" x14ac:dyDescent="0.25">
      <c r="AZ1795" s="10">
        <v>1792</v>
      </c>
      <c r="BA1795" s="10">
        <v>0.8</v>
      </c>
      <c r="BB1795" s="10">
        <v>1</v>
      </c>
      <c r="BC1795" s="10">
        <v>1784</v>
      </c>
      <c r="BD1795" s="10">
        <v>721.81759999999997</v>
      </c>
    </row>
    <row r="1796" spans="52:56" x14ac:dyDescent="0.25">
      <c r="AZ1796" s="10">
        <v>1793</v>
      </c>
      <c r="BA1796" s="10">
        <v>0.8</v>
      </c>
      <c r="BB1796" s="10">
        <v>1</v>
      </c>
      <c r="BC1796" s="10">
        <v>1785</v>
      </c>
      <c r="BD1796" s="10">
        <v>722.22040000000004</v>
      </c>
    </row>
    <row r="1797" spans="52:56" x14ac:dyDescent="0.25">
      <c r="AZ1797" s="10">
        <v>1794</v>
      </c>
      <c r="BA1797" s="10">
        <v>0.8</v>
      </c>
      <c r="BB1797" s="10">
        <v>1</v>
      </c>
      <c r="BC1797" s="10">
        <v>1786</v>
      </c>
      <c r="BD1797" s="10">
        <v>722.6232</v>
      </c>
    </row>
    <row r="1798" spans="52:56" x14ac:dyDescent="0.25">
      <c r="AZ1798" s="10">
        <v>1795</v>
      </c>
      <c r="BA1798" s="10">
        <v>0.8</v>
      </c>
      <c r="BB1798" s="10">
        <v>1</v>
      </c>
      <c r="BC1798" s="10">
        <v>1787</v>
      </c>
      <c r="BD1798" s="10">
        <v>723.02599999999995</v>
      </c>
    </row>
    <row r="1799" spans="52:56" x14ac:dyDescent="0.25">
      <c r="AZ1799" s="10">
        <v>1796</v>
      </c>
      <c r="BA1799" s="10">
        <v>0.8</v>
      </c>
      <c r="BB1799" s="10">
        <v>1</v>
      </c>
      <c r="BC1799" s="10">
        <v>1788</v>
      </c>
      <c r="BD1799" s="10">
        <v>723.42880000000002</v>
      </c>
    </row>
    <row r="1800" spans="52:56" x14ac:dyDescent="0.25">
      <c r="AZ1800" s="10">
        <v>1797</v>
      </c>
      <c r="BA1800" s="10">
        <v>0.8</v>
      </c>
      <c r="BB1800" s="10">
        <v>1</v>
      </c>
      <c r="BC1800" s="10">
        <v>1789</v>
      </c>
      <c r="BD1800" s="10">
        <v>723.83159999999998</v>
      </c>
    </row>
    <row r="1801" spans="52:56" x14ac:dyDescent="0.25">
      <c r="AZ1801" s="10">
        <v>1798</v>
      </c>
      <c r="BA1801" s="10">
        <v>0.8</v>
      </c>
      <c r="BB1801" s="10">
        <v>1</v>
      </c>
      <c r="BC1801" s="10">
        <v>1790</v>
      </c>
      <c r="BD1801" s="10">
        <v>724.23439999999994</v>
      </c>
    </row>
    <row r="1802" spans="52:56" x14ac:dyDescent="0.25">
      <c r="AZ1802" s="10">
        <v>1799</v>
      </c>
      <c r="BA1802" s="10">
        <v>0.8</v>
      </c>
      <c r="BB1802" s="10">
        <v>1</v>
      </c>
      <c r="BC1802" s="10">
        <v>1791</v>
      </c>
      <c r="BD1802" s="10">
        <v>724.63720000000001</v>
      </c>
    </row>
    <row r="1803" spans="52:56" x14ac:dyDescent="0.25">
      <c r="AZ1803" s="10">
        <v>1800</v>
      </c>
      <c r="BA1803" s="10">
        <v>0.8</v>
      </c>
      <c r="BB1803" s="10">
        <v>1</v>
      </c>
      <c r="BC1803" s="10">
        <v>1792</v>
      </c>
      <c r="BD1803" s="10">
        <v>725.04</v>
      </c>
    </row>
    <row r="1804" spans="52:56" x14ac:dyDescent="0.25">
      <c r="AZ1804" s="10">
        <v>1801</v>
      </c>
      <c r="BA1804" s="10">
        <v>0.8</v>
      </c>
      <c r="BB1804" s="10">
        <v>1</v>
      </c>
      <c r="BC1804" s="10">
        <v>1793</v>
      </c>
      <c r="BD1804" s="10">
        <v>725.44280000000003</v>
      </c>
    </row>
    <row r="1805" spans="52:56" x14ac:dyDescent="0.25">
      <c r="AZ1805" s="10">
        <v>1802</v>
      </c>
      <c r="BA1805" s="10">
        <v>0.8</v>
      </c>
      <c r="BB1805" s="10">
        <v>1</v>
      </c>
      <c r="BC1805" s="10">
        <v>1794</v>
      </c>
      <c r="BD1805" s="10">
        <v>725.84559999999999</v>
      </c>
    </row>
    <row r="1806" spans="52:56" x14ac:dyDescent="0.25">
      <c r="AZ1806" s="10">
        <v>1803</v>
      </c>
      <c r="BA1806" s="10">
        <v>0.8</v>
      </c>
      <c r="BB1806" s="10">
        <v>1</v>
      </c>
      <c r="BC1806" s="10">
        <v>1795</v>
      </c>
      <c r="BD1806" s="10">
        <v>726.24839999999995</v>
      </c>
    </row>
    <row r="1807" spans="52:56" x14ac:dyDescent="0.25">
      <c r="AZ1807" s="10">
        <v>1804</v>
      </c>
      <c r="BA1807" s="10">
        <v>0.8</v>
      </c>
      <c r="BB1807" s="10">
        <v>1</v>
      </c>
      <c r="BC1807" s="10">
        <v>1796</v>
      </c>
      <c r="BD1807" s="10">
        <v>726.65120000000002</v>
      </c>
    </row>
    <row r="1808" spans="52:56" x14ac:dyDescent="0.25">
      <c r="AZ1808" s="10">
        <v>1805</v>
      </c>
      <c r="BA1808" s="10">
        <v>0.8</v>
      </c>
      <c r="BB1808" s="10">
        <v>1</v>
      </c>
      <c r="BC1808" s="10">
        <v>1797</v>
      </c>
      <c r="BD1808" s="10">
        <v>727.05399999999997</v>
      </c>
    </row>
    <row r="1809" spans="52:56" x14ac:dyDescent="0.25">
      <c r="AZ1809" s="10">
        <v>1806</v>
      </c>
      <c r="BA1809" s="10">
        <v>0.8</v>
      </c>
      <c r="BB1809" s="10">
        <v>1</v>
      </c>
      <c r="BC1809" s="10">
        <v>1798</v>
      </c>
      <c r="BD1809" s="10">
        <v>727.45679999999993</v>
      </c>
    </row>
    <row r="1810" spans="52:56" x14ac:dyDescent="0.25">
      <c r="AZ1810" s="10">
        <v>1807</v>
      </c>
      <c r="BA1810" s="10">
        <v>0.8</v>
      </c>
      <c r="BB1810" s="10">
        <v>1</v>
      </c>
      <c r="BC1810" s="10">
        <v>1799</v>
      </c>
      <c r="BD1810" s="10">
        <v>727.8596</v>
      </c>
    </row>
    <row r="1811" spans="52:56" x14ac:dyDescent="0.25">
      <c r="AZ1811" s="10">
        <v>1808</v>
      </c>
      <c r="BA1811" s="10">
        <v>0.8</v>
      </c>
      <c r="BB1811" s="10">
        <v>1</v>
      </c>
      <c r="BC1811" s="10">
        <v>1800</v>
      </c>
      <c r="BD1811" s="10">
        <v>728.26239999999996</v>
      </c>
    </row>
    <row r="1812" spans="52:56" x14ac:dyDescent="0.25">
      <c r="AZ1812" s="10">
        <v>1809</v>
      </c>
      <c r="BA1812" s="10">
        <v>0.8</v>
      </c>
      <c r="BB1812" s="10">
        <v>1</v>
      </c>
      <c r="BC1812" s="10">
        <v>1801</v>
      </c>
      <c r="BD1812" s="10">
        <v>728.66520000000003</v>
      </c>
    </row>
    <row r="1813" spans="52:56" x14ac:dyDescent="0.25">
      <c r="AZ1813" s="10">
        <v>1810</v>
      </c>
      <c r="BA1813" s="10">
        <v>0.8</v>
      </c>
      <c r="BB1813" s="10">
        <v>1</v>
      </c>
      <c r="BC1813" s="10">
        <v>1802</v>
      </c>
      <c r="BD1813" s="10">
        <v>729.06799999999998</v>
      </c>
    </row>
    <row r="1814" spans="52:56" x14ac:dyDescent="0.25">
      <c r="AZ1814" s="10">
        <v>1811</v>
      </c>
      <c r="BA1814" s="10">
        <v>0.8</v>
      </c>
      <c r="BB1814" s="10">
        <v>0</v>
      </c>
      <c r="BC1814" s="10">
        <v>1802</v>
      </c>
      <c r="BD1814" s="10">
        <v>729.47079999999994</v>
      </c>
    </row>
    <row r="1815" spans="52:56" x14ac:dyDescent="0.25">
      <c r="AZ1815" s="10">
        <v>1812</v>
      </c>
      <c r="BA1815" s="10">
        <v>0.8</v>
      </c>
      <c r="BB1815" s="10">
        <v>1</v>
      </c>
      <c r="BC1815" s="10">
        <v>1803</v>
      </c>
      <c r="BD1815" s="10">
        <v>729.87360000000001</v>
      </c>
    </row>
    <row r="1816" spans="52:56" x14ac:dyDescent="0.25">
      <c r="AZ1816" s="10">
        <v>1813</v>
      </c>
      <c r="BA1816" s="10">
        <v>0.8</v>
      </c>
      <c r="BB1816" s="10">
        <v>1</v>
      </c>
      <c r="BC1816" s="10">
        <v>1804</v>
      </c>
      <c r="BD1816" s="10">
        <v>730.27639999999997</v>
      </c>
    </row>
    <row r="1817" spans="52:56" x14ac:dyDescent="0.25">
      <c r="AZ1817" s="10">
        <v>1814</v>
      </c>
      <c r="BA1817" s="10">
        <v>0.8</v>
      </c>
      <c r="BB1817" s="10">
        <v>0</v>
      </c>
      <c r="BC1817" s="10">
        <v>1804</v>
      </c>
      <c r="BD1817" s="10">
        <v>730.67920000000004</v>
      </c>
    </row>
    <row r="1818" spans="52:56" x14ac:dyDescent="0.25">
      <c r="AZ1818" s="10">
        <v>1815</v>
      </c>
      <c r="BA1818" s="10">
        <v>0.8</v>
      </c>
      <c r="BB1818" s="10">
        <v>1</v>
      </c>
      <c r="BC1818" s="10">
        <v>1805</v>
      </c>
      <c r="BD1818" s="10">
        <v>731.08199999999999</v>
      </c>
    </row>
    <row r="1819" spans="52:56" x14ac:dyDescent="0.25">
      <c r="AZ1819" s="10">
        <v>1816</v>
      </c>
      <c r="BA1819" s="10">
        <v>0.8</v>
      </c>
      <c r="BB1819" s="10">
        <v>1</v>
      </c>
      <c r="BC1819" s="10">
        <v>1806</v>
      </c>
      <c r="BD1819" s="10">
        <v>731.48479999999995</v>
      </c>
    </row>
    <row r="1820" spans="52:56" x14ac:dyDescent="0.25">
      <c r="AZ1820" s="10">
        <v>1817</v>
      </c>
      <c r="BA1820" s="10">
        <v>0.8</v>
      </c>
      <c r="BB1820" s="10">
        <v>1</v>
      </c>
      <c r="BC1820" s="10">
        <v>1807</v>
      </c>
      <c r="BD1820" s="10">
        <v>731.88760000000002</v>
      </c>
    </row>
    <row r="1821" spans="52:56" x14ac:dyDescent="0.25">
      <c r="AZ1821" s="10">
        <v>1818</v>
      </c>
      <c r="BA1821" s="10">
        <v>0.8</v>
      </c>
      <c r="BB1821" s="10">
        <v>1</v>
      </c>
      <c r="BC1821" s="10">
        <v>1808</v>
      </c>
      <c r="BD1821" s="10">
        <v>732.29039999999998</v>
      </c>
    </row>
    <row r="1822" spans="52:56" x14ac:dyDescent="0.25">
      <c r="AZ1822" s="10">
        <v>1819</v>
      </c>
      <c r="BA1822" s="10">
        <v>0.8</v>
      </c>
      <c r="BB1822" s="10">
        <v>1</v>
      </c>
      <c r="BC1822" s="10">
        <v>1809</v>
      </c>
      <c r="BD1822" s="10">
        <v>732.69319999999993</v>
      </c>
    </row>
    <row r="1823" spans="52:56" x14ac:dyDescent="0.25">
      <c r="AZ1823" s="10">
        <v>1820</v>
      </c>
      <c r="BA1823" s="10">
        <v>0.8</v>
      </c>
      <c r="BB1823" s="10">
        <v>1</v>
      </c>
      <c r="BC1823" s="10">
        <v>1810</v>
      </c>
      <c r="BD1823" s="10">
        <v>733.096</v>
      </c>
    </row>
    <row r="1824" spans="52:56" x14ac:dyDescent="0.25">
      <c r="AZ1824" s="10">
        <v>1821</v>
      </c>
      <c r="BA1824" s="10">
        <v>0.8</v>
      </c>
      <c r="BB1824" s="10">
        <v>1</v>
      </c>
      <c r="BC1824" s="10">
        <v>1811</v>
      </c>
      <c r="BD1824" s="10">
        <v>733.49879999999996</v>
      </c>
    </row>
    <row r="1825" spans="52:56" x14ac:dyDescent="0.25">
      <c r="AZ1825" s="10">
        <v>1822</v>
      </c>
      <c r="BA1825" s="10">
        <v>0.8</v>
      </c>
      <c r="BB1825" s="10">
        <v>0</v>
      </c>
      <c r="BC1825" s="10">
        <v>1811</v>
      </c>
      <c r="BD1825" s="10">
        <v>733.90160000000003</v>
      </c>
    </row>
    <row r="1826" spans="52:56" x14ac:dyDescent="0.25">
      <c r="AZ1826" s="10">
        <v>1823</v>
      </c>
      <c r="BA1826" s="10">
        <v>0.8</v>
      </c>
      <c r="BB1826" s="10">
        <v>1</v>
      </c>
      <c r="BC1826" s="10">
        <v>1812</v>
      </c>
      <c r="BD1826" s="10">
        <v>734.30439999999999</v>
      </c>
    </row>
    <row r="1827" spans="52:56" x14ac:dyDescent="0.25">
      <c r="AZ1827" s="10">
        <v>1824</v>
      </c>
      <c r="BA1827" s="10">
        <v>0.8</v>
      </c>
      <c r="BB1827" s="10">
        <v>1</v>
      </c>
      <c r="BC1827" s="10">
        <v>1813</v>
      </c>
      <c r="BD1827" s="10">
        <v>734.70719999999994</v>
      </c>
    </row>
    <row r="1828" spans="52:56" x14ac:dyDescent="0.25">
      <c r="AZ1828" s="10">
        <v>1825</v>
      </c>
      <c r="BA1828" s="10">
        <v>0.8</v>
      </c>
      <c r="BB1828" s="10">
        <v>1</v>
      </c>
      <c r="BC1828" s="10">
        <v>1814</v>
      </c>
      <c r="BD1828" s="10">
        <v>735.11</v>
      </c>
    </row>
    <row r="1829" spans="52:56" x14ac:dyDescent="0.25">
      <c r="AZ1829" s="10">
        <v>1826</v>
      </c>
      <c r="BA1829" s="10">
        <v>0.8</v>
      </c>
      <c r="BB1829" s="10">
        <v>1</v>
      </c>
      <c r="BC1829" s="10">
        <v>1815</v>
      </c>
      <c r="BD1829" s="10">
        <v>735.51279999999997</v>
      </c>
    </row>
    <row r="1830" spans="52:56" x14ac:dyDescent="0.25">
      <c r="AZ1830" s="10">
        <v>1827</v>
      </c>
      <c r="BA1830" s="10">
        <v>0.8</v>
      </c>
      <c r="BB1830" s="10">
        <v>1</v>
      </c>
      <c r="BC1830" s="10">
        <v>1816</v>
      </c>
      <c r="BD1830" s="10">
        <v>735.91560000000004</v>
      </c>
    </row>
    <row r="1831" spans="52:56" x14ac:dyDescent="0.25">
      <c r="AZ1831" s="10">
        <v>1828</v>
      </c>
      <c r="BA1831" s="10">
        <v>0.8</v>
      </c>
      <c r="BB1831" s="10">
        <v>1</v>
      </c>
      <c r="BC1831" s="10">
        <v>1817</v>
      </c>
      <c r="BD1831" s="10">
        <v>736.3184</v>
      </c>
    </row>
    <row r="1832" spans="52:56" x14ac:dyDescent="0.25">
      <c r="AZ1832" s="10">
        <v>1829</v>
      </c>
      <c r="BA1832" s="10">
        <v>0.8</v>
      </c>
      <c r="BB1832" s="10">
        <v>1</v>
      </c>
      <c r="BC1832" s="10">
        <v>1818</v>
      </c>
      <c r="BD1832" s="10">
        <v>736.72119999999995</v>
      </c>
    </row>
    <row r="1833" spans="52:56" x14ac:dyDescent="0.25">
      <c r="AZ1833" s="10">
        <v>1830</v>
      </c>
      <c r="BA1833" s="10">
        <v>0.8</v>
      </c>
      <c r="BB1833" s="10">
        <v>1</v>
      </c>
      <c r="BC1833" s="10">
        <v>1819</v>
      </c>
      <c r="BD1833" s="10">
        <v>737.12400000000002</v>
      </c>
    </row>
    <row r="1834" spans="52:56" x14ac:dyDescent="0.25">
      <c r="AZ1834" s="10">
        <v>1831</v>
      </c>
      <c r="BA1834" s="10">
        <v>0.8</v>
      </c>
      <c r="BB1834" s="10">
        <v>1</v>
      </c>
      <c r="BC1834" s="10">
        <v>1820</v>
      </c>
      <c r="BD1834" s="10">
        <v>737.52679999999998</v>
      </c>
    </row>
    <row r="1835" spans="52:56" x14ac:dyDescent="0.25">
      <c r="AZ1835" s="10">
        <v>1832</v>
      </c>
      <c r="BA1835" s="10">
        <v>0.8</v>
      </c>
      <c r="BB1835" s="10">
        <v>1</v>
      </c>
      <c r="BC1835" s="10">
        <v>1821</v>
      </c>
      <c r="BD1835" s="10">
        <v>737.92959999999994</v>
      </c>
    </row>
    <row r="1836" spans="52:56" x14ac:dyDescent="0.25">
      <c r="AZ1836" s="10">
        <v>1833</v>
      </c>
      <c r="BA1836" s="10">
        <v>0.8</v>
      </c>
      <c r="BB1836" s="10">
        <v>1</v>
      </c>
      <c r="BC1836" s="10">
        <v>1822</v>
      </c>
      <c r="BD1836" s="10">
        <v>738.33240000000001</v>
      </c>
    </row>
    <row r="1837" spans="52:56" x14ac:dyDescent="0.25">
      <c r="AZ1837" s="10">
        <v>1834</v>
      </c>
      <c r="BA1837" s="10">
        <v>0.8</v>
      </c>
      <c r="BB1837" s="10">
        <v>1</v>
      </c>
      <c r="BC1837" s="10">
        <v>1823</v>
      </c>
      <c r="BD1837" s="10">
        <v>738.73519999999996</v>
      </c>
    </row>
    <row r="1838" spans="52:56" x14ac:dyDescent="0.25">
      <c r="AZ1838" s="10">
        <v>1835</v>
      </c>
      <c r="BA1838" s="10">
        <v>0.8</v>
      </c>
      <c r="BB1838" s="10">
        <v>1</v>
      </c>
      <c r="BC1838" s="10">
        <v>1824</v>
      </c>
      <c r="BD1838" s="10">
        <v>739.13800000000003</v>
      </c>
    </row>
    <row r="1839" spans="52:56" x14ac:dyDescent="0.25">
      <c r="AZ1839" s="10">
        <v>1836</v>
      </c>
      <c r="BA1839" s="10">
        <v>0.8</v>
      </c>
      <c r="BB1839" s="10">
        <v>1</v>
      </c>
      <c r="BC1839" s="10">
        <v>1825</v>
      </c>
      <c r="BD1839" s="10">
        <v>739.54079999999999</v>
      </c>
    </row>
    <row r="1840" spans="52:56" x14ac:dyDescent="0.25">
      <c r="AZ1840" s="10">
        <v>1837</v>
      </c>
      <c r="BA1840" s="10">
        <v>0.8</v>
      </c>
      <c r="BB1840" s="10">
        <v>1</v>
      </c>
      <c r="BC1840" s="10">
        <v>1826</v>
      </c>
      <c r="BD1840" s="10">
        <v>739.94359999999995</v>
      </c>
    </row>
    <row r="1841" spans="52:56" x14ac:dyDescent="0.25">
      <c r="AZ1841" s="10">
        <v>1838</v>
      </c>
      <c r="BA1841" s="10">
        <v>0.8</v>
      </c>
      <c r="BB1841" s="10">
        <v>1</v>
      </c>
      <c r="BC1841" s="10">
        <v>1827</v>
      </c>
      <c r="BD1841" s="10">
        <v>740.34640000000002</v>
      </c>
    </row>
    <row r="1842" spans="52:56" x14ac:dyDescent="0.25">
      <c r="AZ1842" s="10">
        <v>1839</v>
      </c>
      <c r="BA1842" s="10">
        <v>0.6</v>
      </c>
      <c r="BB1842" s="10">
        <v>0</v>
      </c>
      <c r="BC1842" s="10">
        <v>1827</v>
      </c>
      <c r="BD1842" s="10">
        <v>740.74919999999997</v>
      </c>
    </row>
    <row r="1843" spans="52:56" x14ac:dyDescent="0.25">
      <c r="AZ1843" s="10">
        <v>1840</v>
      </c>
      <c r="BA1843" s="10">
        <v>0.6</v>
      </c>
      <c r="BB1843" s="10">
        <v>1</v>
      </c>
      <c r="BC1843" s="10">
        <v>1828</v>
      </c>
      <c r="BD1843" s="10">
        <v>741.15199999999993</v>
      </c>
    </row>
    <row r="1844" spans="52:56" x14ac:dyDescent="0.25">
      <c r="AZ1844" s="10">
        <v>1841</v>
      </c>
      <c r="BA1844" s="10">
        <v>0.6</v>
      </c>
      <c r="BB1844" s="10">
        <v>0</v>
      </c>
      <c r="BC1844" s="10">
        <v>1828</v>
      </c>
      <c r="BD1844" s="10">
        <v>741.5548</v>
      </c>
    </row>
    <row r="1845" spans="52:56" x14ac:dyDescent="0.25">
      <c r="AZ1845" s="10">
        <v>1842</v>
      </c>
      <c r="BA1845" s="10">
        <v>0.6</v>
      </c>
      <c r="BB1845" s="10">
        <v>0</v>
      </c>
      <c r="BC1845" s="10">
        <v>1828</v>
      </c>
      <c r="BD1845" s="10">
        <v>741.95759999999996</v>
      </c>
    </row>
    <row r="1846" spans="52:56" x14ac:dyDescent="0.25">
      <c r="AZ1846" s="10">
        <v>1843</v>
      </c>
      <c r="BA1846" s="10">
        <v>0.6</v>
      </c>
      <c r="BB1846" s="10">
        <v>0</v>
      </c>
      <c r="BC1846" s="10">
        <v>1828</v>
      </c>
      <c r="BD1846" s="10">
        <v>742.36040000000003</v>
      </c>
    </row>
    <row r="1847" spans="52:56" x14ac:dyDescent="0.25">
      <c r="AZ1847" s="10">
        <v>1844</v>
      </c>
      <c r="BA1847" s="10">
        <v>0.6</v>
      </c>
      <c r="BB1847" s="10">
        <v>0</v>
      </c>
      <c r="BC1847" s="10">
        <v>1828</v>
      </c>
      <c r="BD1847" s="10">
        <v>742.76319999999998</v>
      </c>
    </row>
    <row r="1848" spans="52:56" x14ac:dyDescent="0.25">
      <c r="AZ1848" s="10">
        <v>1845</v>
      </c>
      <c r="BA1848" s="10">
        <v>0.6</v>
      </c>
      <c r="BB1848" s="10">
        <v>1</v>
      </c>
      <c r="BC1848" s="10">
        <v>1829</v>
      </c>
      <c r="BD1848" s="10">
        <v>743.16599999999994</v>
      </c>
    </row>
    <row r="1849" spans="52:56" x14ac:dyDescent="0.25">
      <c r="AZ1849" s="10">
        <v>1846</v>
      </c>
      <c r="BA1849" s="10">
        <v>0.6</v>
      </c>
      <c r="BB1849" s="10">
        <v>0</v>
      </c>
      <c r="BC1849" s="10">
        <v>1829</v>
      </c>
      <c r="BD1849" s="10">
        <v>743.56880000000001</v>
      </c>
    </row>
    <row r="1850" spans="52:56" x14ac:dyDescent="0.25">
      <c r="AZ1850" s="10">
        <v>1847</v>
      </c>
      <c r="BA1850" s="10">
        <v>0.6</v>
      </c>
      <c r="BB1850" s="10">
        <v>1</v>
      </c>
      <c r="BC1850" s="10">
        <v>1830</v>
      </c>
      <c r="BD1850" s="10">
        <v>743.97159999999997</v>
      </c>
    </row>
    <row r="1851" spans="52:56" x14ac:dyDescent="0.25">
      <c r="AZ1851" s="10">
        <v>1848</v>
      </c>
      <c r="BA1851" s="10">
        <v>0.6</v>
      </c>
      <c r="BB1851" s="10">
        <v>0</v>
      </c>
      <c r="BC1851" s="10">
        <v>1830</v>
      </c>
      <c r="BD1851" s="10">
        <v>744.37440000000004</v>
      </c>
    </row>
    <row r="1852" spans="52:56" x14ac:dyDescent="0.25">
      <c r="AZ1852" s="10">
        <v>1849</v>
      </c>
      <c r="BA1852" s="10">
        <v>0.6</v>
      </c>
      <c r="BB1852" s="10">
        <v>0</v>
      </c>
      <c r="BC1852" s="10">
        <v>1830</v>
      </c>
      <c r="BD1852" s="10">
        <v>744.77719999999999</v>
      </c>
    </row>
    <row r="1853" spans="52:56" x14ac:dyDescent="0.25">
      <c r="AZ1853" s="10">
        <v>1850</v>
      </c>
      <c r="BA1853" s="10">
        <v>0.6</v>
      </c>
      <c r="BB1853" s="10">
        <v>1</v>
      </c>
      <c r="BC1853" s="10">
        <v>1831</v>
      </c>
      <c r="BD1853" s="10">
        <v>745.18</v>
      </c>
    </row>
    <row r="1854" spans="52:56" x14ac:dyDescent="0.25">
      <c r="AZ1854" s="10">
        <v>1851</v>
      </c>
      <c r="BA1854" s="10">
        <v>0.6</v>
      </c>
      <c r="BB1854" s="10">
        <v>0</v>
      </c>
      <c r="BC1854" s="10">
        <v>1831</v>
      </c>
      <c r="BD1854" s="10">
        <v>745.58280000000002</v>
      </c>
    </row>
    <row r="1855" spans="52:56" x14ac:dyDescent="0.25">
      <c r="AZ1855" s="10">
        <v>1852</v>
      </c>
      <c r="BA1855" s="10">
        <v>0.6</v>
      </c>
      <c r="BB1855" s="10">
        <v>1</v>
      </c>
      <c r="BC1855" s="10">
        <v>1832</v>
      </c>
      <c r="BD1855" s="10">
        <v>745.98559999999998</v>
      </c>
    </row>
    <row r="1856" spans="52:56" x14ac:dyDescent="0.25">
      <c r="AZ1856" s="10">
        <v>1853</v>
      </c>
      <c r="BA1856" s="10">
        <v>0.6</v>
      </c>
      <c r="BB1856" s="10">
        <v>0</v>
      </c>
      <c r="BC1856" s="10">
        <v>1832</v>
      </c>
      <c r="BD1856" s="10">
        <v>746.38839999999993</v>
      </c>
    </row>
    <row r="1857" spans="52:56" x14ac:dyDescent="0.25">
      <c r="AZ1857" s="10">
        <v>1854</v>
      </c>
      <c r="BA1857" s="10">
        <v>0.6</v>
      </c>
      <c r="BB1857" s="10">
        <v>1</v>
      </c>
      <c r="BC1857" s="10">
        <v>1833</v>
      </c>
      <c r="BD1857" s="10">
        <v>746.7912</v>
      </c>
    </row>
    <row r="1858" spans="52:56" x14ac:dyDescent="0.25">
      <c r="AZ1858" s="10">
        <v>1855</v>
      </c>
      <c r="BA1858" s="10">
        <v>0.6</v>
      </c>
      <c r="BB1858" s="10">
        <v>1</v>
      </c>
      <c r="BC1858" s="10">
        <v>1834</v>
      </c>
      <c r="BD1858" s="10">
        <v>747.19399999999996</v>
      </c>
    </row>
    <row r="1859" spans="52:56" x14ac:dyDescent="0.25">
      <c r="AZ1859" s="10">
        <v>1856</v>
      </c>
      <c r="BA1859" s="10">
        <v>0.6</v>
      </c>
      <c r="BB1859" s="10">
        <v>1</v>
      </c>
      <c r="BC1859" s="10">
        <v>1835</v>
      </c>
      <c r="BD1859" s="10">
        <v>747.59680000000003</v>
      </c>
    </row>
    <row r="1860" spans="52:56" x14ac:dyDescent="0.25">
      <c r="AZ1860" s="10">
        <v>1857</v>
      </c>
      <c r="BA1860" s="10">
        <v>0.6</v>
      </c>
      <c r="BB1860" s="10">
        <v>0</v>
      </c>
      <c r="BC1860" s="10">
        <v>1835</v>
      </c>
      <c r="BD1860" s="10">
        <v>747.99959999999999</v>
      </c>
    </row>
    <row r="1861" spans="52:56" x14ac:dyDescent="0.25">
      <c r="AZ1861" s="10">
        <v>1858</v>
      </c>
      <c r="BA1861" s="10">
        <v>0.6</v>
      </c>
      <c r="BB1861" s="10">
        <v>1</v>
      </c>
      <c r="BC1861" s="10">
        <v>1836</v>
      </c>
      <c r="BD1861" s="10">
        <v>748.40239999999994</v>
      </c>
    </row>
    <row r="1862" spans="52:56" x14ac:dyDescent="0.25">
      <c r="AZ1862" s="10">
        <v>1859</v>
      </c>
      <c r="BA1862" s="10">
        <v>0.6</v>
      </c>
      <c r="BB1862" s="10">
        <v>0</v>
      </c>
      <c r="BC1862" s="10">
        <v>1836</v>
      </c>
      <c r="BD1862" s="10">
        <v>748.80520000000001</v>
      </c>
    </row>
    <row r="1863" spans="52:56" x14ac:dyDescent="0.25">
      <c r="AZ1863" s="10">
        <v>1860</v>
      </c>
      <c r="BA1863" s="10">
        <v>0.6</v>
      </c>
      <c r="BB1863" s="10">
        <v>1</v>
      </c>
      <c r="BC1863" s="10">
        <v>1837</v>
      </c>
      <c r="BD1863" s="10">
        <v>749.20799999999997</v>
      </c>
    </row>
    <row r="1864" spans="52:56" x14ac:dyDescent="0.25">
      <c r="AZ1864" s="10">
        <v>1861</v>
      </c>
      <c r="BA1864" s="10">
        <v>0.6</v>
      </c>
      <c r="BB1864" s="10">
        <v>1</v>
      </c>
      <c r="BC1864" s="10">
        <v>1838</v>
      </c>
      <c r="BD1864" s="10">
        <v>749.61080000000004</v>
      </c>
    </row>
    <row r="1865" spans="52:56" x14ac:dyDescent="0.25">
      <c r="AZ1865" s="10">
        <v>1862</v>
      </c>
      <c r="BA1865" s="10">
        <v>0.6</v>
      </c>
      <c r="BB1865" s="10">
        <v>1</v>
      </c>
      <c r="BC1865" s="10">
        <v>1839</v>
      </c>
      <c r="BD1865" s="10">
        <v>750.0136</v>
      </c>
    </row>
    <row r="1866" spans="52:56" x14ac:dyDescent="0.25">
      <c r="AZ1866" s="10">
        <v>1863</v>
      </c>
      <c r="BA1866" s="10">
        <v>0.6</v>
      </c>
      <c r="BB1866" s="10">
        <v>1</v>
      </c>
      <c r="BC1866" s="10">
        <v>1840</v>
      </c>
      <c r="BD1866" s="10">
        <v>750.41639999999995</v>
      </c>
    </row>
    <row r="1867" spans="52:56" x14ac:dyDescent="0.25">
      <c r="AZ1867" s="10">
        <v>1864</v>
      </c>
      <c r="BA1867" s="10">
        <v>0.6</v>
      </c>
      <c r="BB1867" s="10">
        <v>0</v>
      </c>
      <c r="BC1867" s="10">
        <v>1840</v>
      </c>
      <c r="BD1867" s="10">
        <v>750.81920000000002</v>
      </c>
    </row>
    <row r="1868" spans="52:56" x14ac:dyDescent="0.25">
      <c r="AZ1868" s="10">
        <v>1865</v>
      </c>
      <c r="BA1868" s="10">
        <v>0.6</v>
      </c>
      <c r="BB1868" s="10">
        <v>1</v>
      </c>
      <c r="BC1868" s="10">
        <v>1841</v>
      </c>
      <c r="BD1868" s="10">
        <v>751.22199999999998</v>
      </c>
    </row>
    <row r="1869" spans="52:56" x14ac:dyDescent="0.25">
      <c r="AZ1869" s="10">
        <v>1866</v>
      </c>
      <c r="BA1869" s="10">
        <v>0.6</v>
      </c>
      <c r="BB1869" s="10">
        <v>1</v>
      </c>
      <c r="BC1869" s="10">
        <v>1842</v>
      </c>
      <c r="BD1869" s="10">
        <v>751.62479999999994</v>
      </c>
    </row>
    <row r="1870" spans="52:56" x14ac:dyDescent="0.25">
      <c r="AZ1870" s="10">
        <v>1867</v>
      </c>
      <c r="BA1870" s="10">
        <v>0.6</v>
      </c>
      <c r="BB1870" s="10">
        <v>1</v>
      </c>
      <c r="BC1870" s="10">
        <v>1843</v>
      </c>
      <c r="BD1870" s="10">
        <v>752.02760000000001</v>
      </c>
    </row>
    <row r="1871" spans="52:56" x14ac:dyDescent="0.25">
      <c r="AZ1871" s="10">
        <v>1868</v>
      </c>
      <c r="BA1871" s="10">
        <v>0.6</v>
      </c>
      <c r="BB1871" s="10">
        <v>1</v>
      </c>
      <c r="BC1871" s="10">
        <v>1844</v>
      </c>
      <c r="BD1871" s="10">
        <v>752.43039999999996</v>
      </c>
    </row>
    <row r="1872" spans="52:56" x14ac:dyDescent="0.25">
      <c r="AZ1872" s="10">
        <v>1869</v>
      </c>
      <c r="BA1872" s="10">
        <v>0.6</v>
      </c>
      <c r="BB1872" s="10">
        <v>0</v>
      </c>
      <c r="BC1872" s="10">
        <v>1844</v>
      </c>
      <c r="BD1872" s="10">
        <v>752.83320000000003</v>
      </c>
    </row>
    <row r="1873" spans="52:56" x14ac:dyDescent="0.25">
      <c r="AZ1873" s="10">
        <v>1870</v>
      </c>
      <c r="BA1873" s="10">
        <v>0.6</v>
      </c>
      <c r="BB1873" s="10">
        <v>1</v>
      </c>
      <c r="BC1873" s="10">
        <v>1845</v>
      </c>
      <c r="BD1873" s="10">
        <v>753.23599999999999</v>
      </c>
    </row>
    <row r="1874" spans="52:56" x14ac:dyDescent="0.25">
      <c r="AZ1874" s="10">
        <v>1871</v>
      </c>
      <c r="BA1874" s="10">
        <v>0.6</v>
      </c>
      <c r="BB1874" s="10">
        <v>0</v>
      </c>
      <c r="BC1874" s="10">
        <v>1845</v>
      </c>
      <c r="BD1874" s="10">
        <v>753.63879999999995</v>
      </c>
    </row>
    <row r="1875" spans="52:56" x14ac:dyDescent="0.25">
      <c r="AZ1875" s="10">
        <v>1872</v>
      </c>
      <c r="BA1875" s="10">
        <v>0.6</v>
      </c>
      <c r="BB1875" s="10">
        <v>1</v>
      </c>
      <c r="BC1875" s="10">
        <v>1846</v>
      </c>
      <c r="BD1875" s="10">
        <v>754.04160000000002</v>
      </c>
    </row>
    <row r="1876" spans="52:56" x14ac:dyDescent="0.25">
      <c r="AZ1876" s="10">
        <v>1873</v>
      </c>
      <c r="BA1876" s="10">
        <v>0.6</v>
      </c>
      <c r="BB1876" s="10">
        <v>1</v>
      </c>
      <c r="BC1876" s="10">
        <v>1847</v>
      </c>
      <c r="BD1876" s="10">
        <v>754.44439999999997</v>
      </c>
    </row>
    <row r="1877" spans="52:56" x14ac:dyDescent="0.25">
      <c r="AZ1877" s="10">
        <v>1874</v>
      </c>
      <c r="BA1877" s="10">
        <v>0.6</v>
      </c>
      <c r="BB1877" s="10">
        <v>0</v>
      </c>
      <c r="BC1877" s="10">
        <v>1847</v>
      </c>
      <c r="BD1877" s="10">
        <v>754.84719999999993</v>
      </c>
    </row>
    <row r="1878" spans="52:56" x14ac:dyDescent="0.25">
      <c r="AZ1878" s="10">
        <v>1875</v>
      </c>
      <c r="BA1878" s="10">
        <v>0.6</v>
      </c>
      <c r="BB1878" s="10">
        <v>0</v>
      </c>
      <c r="BC1878" s="10">
        <v>1847</v>
      </c>
      <c r="BD1878" s="10">
        <v>755.25</v>
      </c>
    </row>
    <row r="1879" spans="52:56" x14ac:dyDescent="0.25">
      <c r="AZ1879" s="10">
        <v>1876</v>
      </c>
      <c r="BA1879" s="10">
        <v>0.6</v>
      </c>
      <c r="BB1879" s="10">
        <v>1</v>
      </c>
      <c r="BC1879" s="10">
        <v>1848</v>
      </c>
      <c r="BD1879" s="10">
        <v>755.65279999999996</v>
      </c>
    </row>
    <row r="1880" spans="52:56" x14ac:dyDescent="0.25">
      <c r="AZ1880" s="10">
        <v>1877</v>
      </c>
      <c r="BA1880" s="10">
        <v>0.6</v>
      </c>
      <c r="BB1880" s="10">
        <v>1</v>
      </c>
      <c r="BC1880" s="10">
        <v>1849</v>
      </c>
      <c r="BD1880" s="10">
        <v>756.05560000000003</v>
      </c>
    </row>
    <row r="1881" spans="52:56" x14ac:dyDescent="0.25">
      <c r="AZ1881" s="10">
        <v>1878</v>
      </c>
      <c r="BA1881" s="10">
        <v>0.6</v>
      </c>
      <c r="BB1881" s="10">
        <v>1</v>
      </c>
      <c r="BC1881" s="10">
        <v>1850</v>
      </c>
      <c r="BD1881" s="10">
        <v>756.45839999999998</v>
      </c>
    </row>
    <row r="1882" spans="52:56" x14ac:dyDescent="0.25">
      <c r="AZ1882" s="10">
        <v>1879</v>
      </c>
      <c r="BA1882" s="10">
        <v>0.6</v>
      </c>
      <c r="BB1882" s="10">
        <v>0</v>
      </c>
      <c r="BC1882" s="10">
        <v>1850</v>
      </c>
      <c r="BD1882" s="10">
        <v>756.86119999999994</v>
      </c>
    </row>
    <row r="1883" spans="52:56" x14ac:dyDescent="0.25">
      <c r="AZ1883" s="10">
        <v>1880</v>
      </c>
      <c r="BA1883" s="10">
        <v>0.6</v>
      </c>
      <c r="BB1883" s="10">
        <v>1</v>
      </c>
      <c r="BC1883" s="10">
        <v>1851</v>
      </c>
      <c r="BD1883" s="10">
        <v>757.26400000000001</v>
      </c>
    </row>
    <row r="1884" spans="52:56" x14ac:dyDescent="0.25">
      <c r="AZ1884" s="10">
        <v>1881</v>
      </c>
      <c r="BA1884" s="10">
        <v>0.6</v>
      </c>
      <c r="BB1884" s="10">
        <v>0</v>
      </c>
      <c r="BC1884" s="10">
        <v>1851</v>
      </c>
      <c r="BD1884" s="10">
        <v>757.66679999999997</v>
      </c>
    </row>
    <row r="1885" spans="52:56" x14ac:dyDescent="0.25">
      <c r="AZ1885" s="10">
        <v>1882</v>
      </c>
      <c r="BA1885" s="10">
        <v>0.6</v>
      </c>
      <c r="BB1885" s="10">
        <v>1</v>
      </c>
      <c r="BC1885" s="10">
        <v>1852</v>
      </c>
      <c r="BD1885" s="10">
        <v>758.06960000000004</v>
      </c>
    </row>
    <row r="1886" spans="52:56" x14ac:dyDescent="0.25">
      <c r="AZ1886" s="10">
        <v>1883</v>
      </c>
      <c r="BA1886" s="10">
        <v>0.6</v>
      </c>
      <c r="BB1886" s="10">
        <v>0</v>
      </c>
      <c r="BC1886" s="10">
        <v>1852</v>
      </c>
      <c r="BD1886" s="10">
        <v>758.47239999999999</v>
      </c>
    </row>
    <row r="1887" spans="52:56" x14ac:dyDescent="0.25">
      <c r="AZ1887" s="10">
        <v>1884</v>
      </c>
      <c r="BA1887" s="10">
        <v>0.6</v>
      </c>
      <c r="BB1887" s="10">
        <v>1</v>
      </c>
      <c r="BC1887" s="10">
        <v>1853</v>
      </c>
      <c r="BD1887" s="10">
        <v>758.87519999999995</v>
      </c>
    </row>
    <row r="1888" spans="52:56" x14ac:dyDescent="0.25">
      <c r="AZ1888" s="10">
        <v>1885</v>
      </c>
      <c r="BA1888" s="10">
        <v>0.6</v>
      </c>
      <c r="BB1888" s="10">
        <v>1</v>
      </c>
      <c r="BC1888" s="10">
        <v>1854</v>
      </c>
      <c r="BD1888" s="10">
        <v>759.27800000000002</v>
      </c>
    </row>
    <row r="1889" spans="52:56" x14ac:dyDescent="0.25">
      <c r="AZ1889" s="10">
        <v>1886</v>
      </c>
      <c r="BA1889" s="10">
        <v>0.6</v>
      </c>
      <c r="BB1889" s="10">
        <v>0</v>
      </c>
      <c r="BC1889" s="10">
        <v>1854</v>
      </c>
      <c r="BD1889" s="10">
        <v>759.68079999999998</v>
      </c>
    </row>
    <row r="1890" spans="52:56" x14ac:dyDescent="0.25">
      <c r="AZ1890" s="10">
        <v>1887</v>
      </c>
      <c r="BA1890" s="10">
        <v>0.6</v>
      </c>
      <c r="BB1890" s="10">
        <v>0</v>
      </c>
      <c r="BC1890" s="10">
        <v>1854</v>
      </c>
      <c r="BD1890" s="10">
        <v>760.08359999999993</v>
      </c>
    </row>
    <row r="1891" spans="52:56" x14ac:dyDescent="0.25">
      <c r="AZ1891" s="10">
        <v>1888</v>
      </c>
      <c r="BA1891" s="10">
        <v>0.6</v>
      </c>
      <c r="BB1891" s="10">
        <v>0</v>
      </c>
      <c r="BC1891" s="10">
        <v>1854</v>
      </c>
      <c r="BD1891" s="10">
        <v>760.4864</v>
      </c>
    </row>
    <row r="1892" spans="52:56" x14ac:dyDescent="0.25">
      <c r="AZ1892" s="10">
        <v>1889</v>
      </c>
      <c r="BA1892" s="10">
        <v>0.6</v>
      </c>
      <c r="BB1892" s="10">
        <v>0</v>
      </c>
      <c r="BC1892" s="10">
        <v>1854</v>
      </c>
      <c r="BD1892" s="10">
        <v>760.88919999999996</v>
      </c>
    </row>
    <row r="1893" spans="52:56" x14ac:dyDescent="0.25">
      <c r="AZ1893" s="10">
        <v>1890</v>
      </c>
      <c r="BA1893" s="10">
        <v>0.6</v>
      </c>
      <c r="BB1893" s="10">
        <v>1</v>
      </c>
      <c r="BC1893" s="10">
        <v>1855</v>
      </c>
      <c r="BD1893" s="10">
        <v>761.29200000000003</v>
      </c>
    </row>
    <row r="1894" spans="52:56" x14ac:dyDescent="0.25">
      <c r="AZ1894" s="10">
        <v>1891</v>
      </c>
      <c r="BA1894" s="10">
        <v>0.6</v>
      </c>
      <c r="BB1894" s="10">
        <v>1</v>
      </c>
      <c r="BC1894" s="10">
        <v>1856</v>
      </c>
      <c r="BD1894" s="10">
        <v>761.69479999999999</v>
      </c>
    </row>
    <row r="1895" spans="52:56" x14ac:dyDescent="0.25">
      <c r="AZ1895" s="10">
        <v>1892</v>
      </c>
      <c r="BA1895" s="10">
        <v>0.6</v>
      </c>
      <c r="BB1895" s="10">
        <v>1</v>
      </c>
      <c r="BC1895" s="10">
        <v>1857</v>
      </c>
      <c r="BD1895" s="10">
        <v>762.09759999999994</v>
      </c>
    </row>
    <row r="1896" spans="52:56" x14ac:dyDescent="0.25">
      <c r="AZ1896" s="10">
        <v>1893</v>
      </c>
      <c r="BA1896" s="10">
        <v>0.6</v>
      </c>
      <c r="BB1896" s="10">
        <v>1</v>
      </c>
      <c r="BC1896" s="10">
        <v>1858</v>
      </c>
      <c r="BD1896" s="10">
        <v>762.50040000000001</v>
      </c>
    </row>
    <row r="1897" spans="52:56" x14ac:dyDescent="0.25">
      <c r="AZ1897" s="10">
        <v>1894</v>
      </c>
      <c r="BA1897" s="10">
        <v>0.6</v>
      </c>
      <c r="BB1897" s="10">
        <v>0</v>
      </c>
      <c r="BC1897" s="10">
        <v>1858</v>
      </c>
      <c r="BD1897" s="10">
        <v>762.90319999999997</v>
      </c>
    </row>
    <row r="1898" spans="52:56" x14ac:dyDescent="0.25">
      <c r="AZ1898" s="10">
        <v>1895</v>
      </c>
      <c r="BA1898" s="10">
        <v>0.6</v>
      </c>
      <c r="BB1898" s="10">
        <v>0</v>
      </c>
      <c r="BC1898" s="10">
        <v>1858</v>
      </c>
      <c r="BD1898" s="10">
        <v>763.30600000000004</v>
      </c>
    </row>
    <row r="1899" spans="52:56" x14ac:dyDescent="0.25">
      <c r="AZ1899" s="10">
        <v>1896</v>
      </c>
      <c r="BA1899" s="10">
        <v>0.6</v>
      </c>
      <c r="BB1899" s="10">
        <v>1</v>
      </c>
      <c r="BC1899" s="10">
        <v>1859</v>
      </c>
      <c r="BD1899" s="10">
        <v>763.7088</v>
      </c>
    </row>
    <row r="1900" spans="52:56" x14ac:dyDescent="0.25">
      <c r="AZ1900" s="10">
        <v>1897</v>
      </c>
      <c r="BA1900" s="10">
        <v>0.6</v>
      </c>
      <c r="BB1900" s="10">
        <v>1</v>
      </c>
      <c r="BC1900" s="10">
        <v>1860</v>
      </c>
      <c r="BD1900" s="10">
        <v>764.11159999999995</v>
      </c>
    </row>
    <row r="1901" spans="52:56" x14ac:dyDescent="0.25">
      <c r="AZ1901" s="10">
        <v>1898</v>
      </c>
      <c r="BA1901" s="10">
        <v>0.6</v>
      </c>
      <c r="BB1901" s="10">
        <v>0</v>
      </c>
      <c r="BC1901" s="10">
        <v>1860</v>
      </c>
      <c r="BD1901" s="10">
        <v>764.51440000000002</v>
      </c>
    </row>
    <row r="1902" spans="52:56" x14ac:dyDescent="0.25">
      <c r="AZ1902" s="10">
        <v>1899</v>
      </c>
      <c r="BA1902" s="10">
        <v>0.6</v>
      </c>
      <c r="BB1902" s="10">
        <v>1</v>
      </c>
      <c r="BC1902" s="10">
        <v>1861</v>
      </c>
      <c r="BD1902" s="10">
        <v>764.91719999999998</v>
      </c>
    </row>
    <row r="1903" spans="52:56" x14ac:dyDescent="0.25">
      <c r="AZ1903" s="10">
        <v>1900</v>
      </c>
      <c r="BA1903" s="10">
        <v>0.6</v>
      </c>
      <c r="BB1903" s="10">
        <v>0</v>
      </c>
      <c r="BC1903" s="10">
        <v>1861</v>
      </c>
      <c r="BD1903" s="10">
        <v>765.31999999999994</v>
      </c>
    </row>
    <row r="1904" spans="52:56" x14ac:dyDescent="0.25">
      <c r="AZ1904" s="10">
        <v>1901</v>
      </c>
      <c r="BA1904" s="10">
        <v>0.6</v>
      </c>
      <c r="BB1904" s="10">
        <v>1</v>
      </c>
      <c r="BC1904" s="10">
        <v>1862</v>
      </c>
      <c r="BD1904" s="10">
        <v>765.72280000000001</v>
      </c>
    </row>
    <row r="1905" spans="52:56" x14ac:dyDescent="0.25">
      <c r="AZ1905" s="10">
        <v>1902</v>
      </c>
      <c r="BA1905" s="10">
        <v>0.6</v>
      </c>
      <c r="BB1905" s="10">
        <v>1</v>
      </c>
      <c r="BC1905" s="10">
        <v>1863</v>
      </c>
      <c r="BD1905" s="10">
        <v>766.12559999999996</v>
      </c>
    </row>
    <row r="1906" spans="52:56" x14ac:dyDescent="0.25">
      <c r="AZ1906" s="10">
        <v>1903</v>
      </c>
      <c r="BA1906" s="10">
        <v>0.6</v>
      </c>
      <c r="BB1906" s="10">
        <v>1</v>
      </c>
      <c r="BC1906" s="10">
        <v>1864</v>
      </c>
      <c r="BD1906" s="10">
        <v>766.52840000000003</v>
      </c>
    </row>
    <row r="1907" spans="52:56" x14ac:dyDescent="0.25">
      <c r="AZ1907" s="10">
        <v>1904</v>
      </c>
      <c r="BA1907" s="10">
        <v>0.6</v>
      </c>
      <c r="BB1907" s="10">
        <v>1</v>
      </c>
      <c r="BC1907" s="10">
        <v>1865</v>
      </c>
      <c r="BD1907" s="10">
        <v>766.93119999999999</v>
      </c>
    </row>
    <row r="1908" spans="52:56" x14ac:dyDescent="0.25">
      <c r="AZ1908" s="10">
        <v>1905</v>
      </c>
      <c r="BA1908" s="10">
        <v>0.6</v>
      </c>
      <c r="BB1908" s="10">
        <v>1</v>
      </c>
      <c r="BC1908" s="10">
        <v>1866</v>
      </c>
      <c r="BD1908" s="10">
        <v>767.33399999999995</v>
      </c>
    </row>
    <row r="1909" spans="52:56" x14ac:dyDescent="0.25">
      <c r="AZ1909" s="10">
        <v>1906</v>
      </c>
      <c r="BA1909" s="10">
        <v>0.6</v>
      </c>
      <c r="BB1909" s="10">
        <v>0</v>
      </c>
      <c r="BC1909" s="10">
        <v>1866</v>
      </c>
      <c r="BD1909" s="10">
        <v>767.73680000000002</v>
      </c>
    </row>
    <row r="1910" spans="52:56" x14ac:dyDescent="0.25">
      <c r="AZ1910" s="10">
        <v>1907</v>
      </c>
      <c r="BA1910" s="10">
        <v>0.6</v>
      </c>
      <c r="BB1910" s="10">
        <v>0</v>
      </c>
      <c r="BC1910" s="10">
        <v>1866</v>
      </c>
      <c r="BD1910" s="10">
        <v>768.13959999999997</v>
      </c>
    </row>
    <row r="1911" spans="52:56" x14ac:dyDescent="0.25">
      <c r="AZ1911" s="10">
        <v>1908</v>
      </c>
      <c r="BA1911" s="10">
        <v>0.6</v>
      </c>
      <c r="BB1911" s="10">
        <v>1</v>
      </c>
      <c r="BC1911" s="10">
        <v>1867</v>
      </c>
      <c r="BD1911" s="10">
        <v>768.54239999999993</v>
      </c>
    </row>
    <row r="1912" spans="52:56" x14ac:dyDescent="0.25">
      <c r="AZ1912" s="10">
        <v>1909</v>
      </c>
      <c r="BA1912" s="10">
        <v>0.6</v>
      </c>
      <c r="BB1912" s="10">
        <v>1</v>
      </c>
      <c r="BC1912" s="10">
        <v>1868</v>
      </c>
      <c r="BD1912" s="10">
        <v>768.9452</v>
      </c>
    </row>
    <row r="1913" spans="52:56" x14ac:dyDescent="0.25">
      <c r="AZ1913" s="10">
        <v>1910</v>
      </c>
      <c r="BA1913" s="10">
        <v>0.6</v>
      </c>
      <c r="BB1913" s="10">
        <v>1</v>
      </c>
      <c r="BC1913" s="10">
        <v>1869</v>
      </c>
      <c r="BD1913" s="10">
        <v>769.34799999999996</v>
      </c>
    </row>
    <row r="1914" spans="52:56" x14ac:dyDescent="0.25">
      <c r="AZ1914" s="10">
        <v>1911</v>
      </c>
      <c r="BA1914" s="10">
        <v>0.6</v>
      </c>
      <c r="BB1914" s="10">
        <v>1</v>
      </c>
      <c r="BC1914" s="10">
        <v>1870</v>
      </c>
      <c r="BD1914" s="10">
        <v>769.75080000000003</v>
      </c>
    </row>
    <row r="1915" spans="52:56" x14ac:dyDescent="0.25">
      <c r="AZ1915" s="10">
        <v>1912</v>
      </c>
      <c r="BA1915" s="10">
        <v>0.6</v>
      </c>
      <c r="BB1915" s="10">
        <v>1</v>
      </c>
      <c r="BC1915" s="10">
        <v>1871</v>
      </c>
      <c r="BD1915" s="10">
        <v>770.15359999999998</v>
      </c>
    </row>
    <row r="1916" spans="52:56" x14ac:dyDescent="0.25">
      <c r="AZ1916" s="10">
        <v>1913</v>
      </c>
      <c r="BA1916" s="10">
        <v>0.6</v>
      </c>
      <c r="BB1916" s="10">
        <v>1</v>
      </c>
      <c r="BC1916" s="10">
        <v>1872</v>
      </c>
      <c r="BD1916" s="10">
        <v>770.55639999999994</v>
      </c>
    </row>
    <row r="1917" spans="52:56" x14ac:dyDescent="0.25">
      <c r="AZ1917" s="10">
        <v>1914</v>
      </c>
      <c r="BA1917" s="10">
        <v>0.6</v>
      </c>
      <c r="BB1917" s="10">
        <v>0</v>
      </c>
      <c r="BC1917" s="10">
        <v>1872</v>
      </c>
      <c r="BD1917" s="10">
        <v>770.95920000000001</v>
      </c>
    </row>
    <row r="1918" spans="52:56" x14ac:dyDescent="0.25">
      <c r="AZ1918" s="10">
        <v>1915</v>
      </c>
      <c r="BA1918" s="10">
        <v>0.6</v>
      </c>
      <c r="BB1918" s="10">
        <v>1</v>
      </c>
      <c r="BC1918" s="10">
        <v>1873</v>
      </c>
      <c r="BD1918" s="10">
        <v>771.36199999999997</v>
      </c>
    </row>
    <row r="1919" spans="52:56" x14ac:dyDescent="0.25">
      <c r="AZ1919" s="10">
        <v>1916</v>
      </c>
      <c r="BA1919" s="10">
        <v>0.6</v>
      </c>
      <c r="BB1919" s="10">
        <v>1</v>
      </c>
      <c r="BC1919" s="10">
        <v>1874</v>
      </c>
      <c r="BD1919" s="10">
        <v>771.76480000000004</v>
      </c>
    </row>
    <row r="1920" spans="52:56" x14ac:dyDescent="0.25">
      <c r="AZ1920" s="10">
        <v>1917</v>
      </c>
      <c r="BA1920" s="10">
        <v>0.6</v>
      </c>
      <c r="BB1920" s="10">
        <v>1</v>
      </c>
      <c r="BC1920" s="10">
        <v>1875</v>
      </c>
      <c r="BD1920" s="10">
        <v>772.16759999999999</v>
      </c>
    </row>
    <row r="1921" spans="52:56" x14ac:dyDescent="0.25">
      <c r="AZ1921" s="10">
        <v>1918</v>
      </c>
      <c r="BA1921" s="10">
        <v>0.6</v>
      </c>
      <c r="BB1921" s="10">
        <v>1</v>
      </c>
      <c r="BC1921" s="10">
        <v>1876</v>
      </c>
      <c r="BD1921" s="10">
        <v>772.57039999999995</v>
      </c>
    </row>
    <row r="1922" spans="52:56" x14ac:dyDescent="0.25">
      <c r="AZ1922" s="10">
        <v>1919</v>
      </c>
      <c r="BA1922" s="10">
        <v>0.6</v>
      </c>
      <c r="BB1922" s="10">
        <v>0</v>
      </c>
      <c r="BC1922" s="10">
        <v>1876</v>
      </c>
      <c r="BD1922" s="10">
        <v>772.97320000000002</v>
      </c>
    </row>
    <row r="1923" spans="52:56" x14ac:dyDescent="0.25">
      <c r="AZ1923" s="10">
        <v>1920</v>
      </c>
      <c r="BA1923" s="10">
        <v>0.6</v>
      </c>
      <c r="BB1923" s="10">
        <v>1</v>
      </c>
      <c r="BC1923" s="10">
        <v>1877</v>
      </c>
      <c r="BD1923" s="10">
        <v>773.37599999999998</v>
      </c>
    </row>
    <row r="1924" spans="52:56" x14ac:dyDescent="0.25">
      <c r="AZ1924" s="10">
        <v>1921</v>
      </c>
      <c r="BA1924" s="10">
        <v>0.6</v>
      </c>
      <c r="BB1924" s="10">
        <v>1</v>
      </c>
      <c r="BC1924" s="10">
        <v>1878</v>
      </c>
      <c r="BD1924" s="10">
        <v>773.77879999999993</v>
      </c>
    </row>
    <row r="1925" spans="52:56" x14ac:dyDescent="0.25">
      <c r="AZ1925" s="10">
        <v>1922</v>
      </c>
      <c r="BA1925" s="10">
        <v>0.6</v>
      </c>
      <c r="BB1925" s="10">
        <v>1</v>
      </c>
      <c r="BC1925" s="10">
        <v>1879</v>
      </c>
      <c r="BD1925" s="10">
        <v>774.1816</v>
      </c>
    </row>
    <row r="1926" spans="52:56" x14ac:dyDescent="0.25">
      <c r="AZ1926" s="10">
        <v>1923</v>
      </c>
      <c r="BA1926" s="10">
        <v>0.6</v>
      </c>
      <c r="BB1926" s="10">
        <v>0</v>
      </c>
      <c r="BC1926" s="10">
        <v>1879</v>
      </c>
      <c r="BD1926" s="10">
        <v>774.58439999999996</v>
      </c>
    </row>
    <row r="1927" spans="52:56" x14ac:dyDescent="0.25">
      <c r="AZ1927" s="10">
        <v>1924</v>
      </c>
      <c r="BA1927" s="10">
        <v>0.6</v>
      </c>
      <c r="BB1927" s="10">
        <v>0</v>
      </c>
      <c r="BC1927" s="10">
        <v>1879</v>
      </c>
      <c r="BD1927" s="10">
        <v>774.98720000000003</v>
      </c>
    </row>
    <row r="1928" spans="52:56" x14ac:dyDescent="0.25">
      <c r="AZ1928" s="10">
        <v>1925</v>
      </c>
      <c r="BA1928" s="10">
        <v>0.6</v>
      </c>
      <c r="BB1928" s="10">
        <v>1</v>
      </c>
      <c r="BC1928" s="10">
        <v>1880</v>
      </c>
      <c r="BD1928" s="10">
        <v>775.39</v>
      </c>
    </row>
    <row r="1929" spans="52:56" x14ac:dyDescent="0.25">
      <c r="AZ1929" s="10">
        <v>1926</v>
      </c>
      <c r="BA1929" s="10">
        <v>0.6</v>
      </c>
      <c r="BB1929" s="10">
        <v>1</v>
      </c>
      <c r="BC1929" s="10">
        <v>1881</v>
      </c>
      <c r="BD1929" s="10">
        <v>775.79279999999994</v>
      </c>
    </row>
    <row r="1930" spans="52:56" x14ac:dyDescent="0.25">
      <c r="AZ1930" s="10">
        <v>1927</v>
      </c>
      <c r="BA1930" s="10">
        <v>0.6</v>
      </c>
      <c r="BB1930" s="10">
        <v>1</v>
      </c>
      <c r="BC1930" s="10">
        <v>1882</v>
      </c>
      <c r="BD1930" s="10">
        <v>776.19560000000001</v>
      </c>
    </row>
    <row r="1931" spans="52:56" x14ac:dyDescent="0.25">
      <c r="AZ1931" s="10">
        <v>1928</v>
      </c>
      <c r="BA1931" s="10">
        <v>0.6</v>
      </c>
      <c r="BB1931" s="10">
        <v>0</v>
      </c>
      <c r="BC1931" s="10">
        <v>1882</v>
      </c>
      <c r="BD1931" s="10">
        <v>776.59839999999997</v>
      </c>
    </row>
    <row r="1932" spans="52:56" x14ac:dyDescent="0.25">
      <c r="AZ1932" s="10">
        <v>1929</v>
      </c>
      <c r="BA1932" s="10">
        <v>0.6</v>
      </c>
      <c r="BB1932" s="10">
        <v>1</v>
      </c>
      <c r="BC1932" s="10">
        <v>1883</v>
      </c>
      <c r="BD1932" s="10">
        <v>777.00120000000004</v>
      </c>
    </row>
    <row r="1933" spans="52:56" x14ac:dyDescent="0.25">
      <c r="AZ1933" s="10">
        <v>1930</v>
      </c>
      <c r="BA1933" s="10">
        <v>0.6</v>
      </c>
      <c r="BB1933" s="10">
        <v>1</v>
      </c>
      <c r="BC1933" s="10">
        <v>1884</v>
      </c>
      <c r="BD1933" s="10">
        <v>777.404</v>
      </c>
    </row>
    <row r="1934" spans="52:56" x14ac:dyDescent="0.25">
      <c r="AZ1934" s="10">
        <v>1931</v>
      </c>
      <c r="BA1934" s="10">
        <v>0.6</v>
      </c>
      <c r="BB1934" s="10">
        <v>0</v>
      </c>
      <c r="BC1934" s="10">
        <v>1884</v>
      </c>
      <c r="BD1934" s="10">
        <v>777.80679999999995</v>
      </c>
    </row>
    <row r="1935" spans="52:56" x14ac:dyDescent="0.25">
      <c r="AZ1935" s="10">
        <v>1932</v>
      </c>
      <c r="BA1935" s="10">
        <v>0.6</v>
      </c>
      <c r="BB1935" s="10">
        <v>1</v>
      </c>
      <c r="BC1935" s="10">
        <v>1885</v>
      </c>
      <c r="BD1935" s="10">
        <v>778.20960000000002</v>
      </c>
    </row>
    <row r="1936" spans="52:56" x14ac:dyDescent="0.25">
      <c r="AZ1936" s="10">
        <v>1933</v>
      </c>
      <c r="BA1936" s="10">
        <v>0.6</v>
      </c>
      <c r="BB1936" s="10">
        <v>0</v>
      </c>
      <c r="BC1936" s="10">
        <v>1885</v>
      </c>
      <c r="BD1936" s="10">
        <v>778.61239999999998</v>
      </c>
    </row>
    <row r="1937" spans="52:56" x14ac:dyDescent="0.25">
      <c r="AZ1937" s="10">
        <v>1934</v>
      </c>
      <c r="BA1937" s="10">
        <v>0.6</v>
      </c>
      <c r="BB1937" s="10">
        <v>1</v>
      </c>
      <c r="BC1937" s="10">
        <v>1886</v>
      </c>
      <c r="BD1937" s="10">
        <v>779.01519999999994</v>
      </c>
    </row>
    <row r="1938" spans="52:56" x14ac:dyDescent="0.25">
      <c r="AZ1938" s="10">
        <v>1935</v>
      </c>
      <c r="BA1938" s="10">
        <v>0.6</v>
      </c>
      <c r="BB1938" s="10">
        <v>0</v>
      </c>
      <c r="BC1938" s="10">
        <v>1886</v>
      </c>
      <c r="BD1938" s="10">
        <v>779.41800000000001</v>
      </c>
    </row>
    <row r="1939" spans="52:56" x14ac:dyDescent="0.25">
      <c r="AZ1939" s="10">
        <v>1936</v>
      </c>
      <c r="BA1939" s="10">
        <v>0.6</v>
      </c>
      <c r="BB1939" s="10">
        <v>1</v>
      </c>
      <c r="BC1939" s="10">
        <v>1887</v>
      </c>
      <c r="BD1939" s="10">
        <v>779.82079999999996</v>
      </c>
    </row>
    <row r="1940" spans="52:56" x14ac:dyDescent="0.25">
      <c r="AZ1940" s="10">
        <v>1937</v>
      </c>
      <c r="BA1940" s="10">
        <v>0.6</v>
      </c>
      <c r="BB1940" s="10">
        <v>1</v>
      </c>
      <c r="BC1940" s="10">
        <v>1888</v>
      </c>
      <c r="BD1940" s="10">
        <v>780.22360000000003</v>
      </c>
    </row>
    <row r="1941" spans="52:56" x14ac:dyDescent="0.25">
      <c r="AZ1941" s="10">
        <v>1938</v>
      </c>
      <c r="BA1941" s="10">
        <v>0.6</v>
      </c>
      <c r="BB1941" s="10">
        <v>1</v>
      </c>
      <c r="BC1941" s="10">
        <v>1889</v>
      </c>
      <c r="BD1941" s="10">
        <v>780.62639999999999</v>
      </c>
    </row>
    <row r="1942" spans="52:56" x14ac:dyDescent="0.25">
      <c r="AZ1942" s="10">
        <v>1939</v>
      </c>
      <c r="BA1942" s="10">
        <v>0.6</v>
      </c>
      <c r="BB1942" s="10">
        <v>1</v>
      </c>
      <c r="BC1942" s="10">
        <v>1890</v>
      </c>
      <c r="BD1942" s="10">
        <v>781.02919999999995</v>
      </c>
    </row>
    <row r="1943" spans="52:56" x14ac:dyDescent="0.25">
      <c r="AZ1943" s="10">
        <v>1940</v>
      </c>
      <c r="BA1943" s="10">
        <v>0.6</v>
      </c>
      <c r="BB1943" s="10">
        <v>1</v>
      </c>
      <c r="BC1943" s="10">
        <v>1891</v>
      </c>
      <c r="BD1943" s="10">
        <v>781.43200000000002</v>
      </c>
    </row>
    <row r="1944" spans="52:56" x14ac:dyDescent="0.25">
      <c r="AZ1944" s="10">
        <v>1941</v>
      </c>
      <c r="BA1944" s="10">
        <v>0.6</v>
      </c>
      <c r="BB1944" s="10">
        <v>1</v>
      </c>
      <c r="BC1944" s="10">
        <v>1892</v>
      </c>
      <c r="BD1944" s="10">
        <v>781.83479999999997</v>
      </c>
    </row>
    <row r="1945" spans="52:56" x14ac:dyDescent="0.25">
      <c r="AZ1945" s="10">
        <v>1942</v>
      </c>
      <c r="BA1945" s="10">
        <v>0.6</v>
      </c>
      <c r="BB1945" s="10">
        <v>0</v>
      </c>
      <c r="BC1945" s="10">
        <v>1892</v>
      </c>
      <c r="BD1945" s="10">
        <v>782.23759999999993</v>
      </c>
    </row>
    <row r="1946" spans="52:56" x14ac:dyDescent="0.25">
      <c r="AZ1946" s="10">
        <v>1943</v>
      </c>
      <c r="BA1946" s="10">
        <v>0.6</v>
      </c>
      <c r="BB1946" s="10">
        <v>0</v>
      </c>
      <c r="BC1946" s="10">
        <v>1892</v>
      </c>
      <c r="BD1946" s="10">
        <v>782.6404</v>
      </c>
    </row>
    <row r="1947" spans="52:56" x14ac:dyDescent="0.25">
      <c r="AZ1947" s="10">
        <v>1944</v>
      </c>
      <c r="BA1947" s="10">
        <v>0.6</v>
      </c>
      <c r="BB1947" s="10">
        <v>1</v>
      </c>
      <c r="BC1947" s="10">
        <v>1893</v>
      </c>
      <c r="BD1947" s="10">
        <v>783.04319999999996</v>
      </c>
    </row>
    <row r="1948" spans="52:56" x14ac:dyDescent="0.25">
      <c r="AZ1948" s="10">
        <v>1945</v>
      </c>
      <c r="BA1948" s="10">
        <v>0.6</v>
      </c>
      <c r="BB1948" s="10">
        <v>1</v>
      </c>
      <c r="BC1948" s="10">
        <v>1894</v>
      </c>
      <c r="BD1948" s="10">
        <v>783.44600000000003</v>
      </c>
    </row>
    <row r="1949" spans="52:56" x14ac:dyDescent="0.25">
      <c r="AZ1949" s="10">
        <v>1946</v>
      </c>
      <c r="BA1949" s="10">
        <v>0.6</v>
      </c>
      <c r="BB1949" s="10">
        <v>1</v>
      </c>
      <c r="BC1949" s="10">
        <v>1895</v>
      </c>
      <c r="BD1949" s="10">
        <v>783.84879999999998</v>
      </c>
    </row>
    <row r="1950" spans="52:56" x14ac:dyDescent="0.25">
      <c r="AZ1950" s="10">
        <v>1947</v>
      </c>
      <c r="BA1950" s="10">
        <v>0.6</v>
      </c>
      <c r="BB1950" s="10">
        <v>1</v>
      </c>
      <c r="BC1950" s="10">
        <v>1896</v>
      </c>
      <c r="BD1950" s="10">
        <v>784.25159999999994</v>
      </c>
    </row>
    <row r="1951" spans="52:56" x14ac:dyDescent="0.25">
      <c r="AZ1951" s="10">
        <v>1948</v>
      </c>
      <c r="BA1951" s="10">
        <v>0.6</v>
      </c>
      <c r="BB1951" s="10">
        <v>0</v>
      </c>
      <c r="BC1951" s="10">
        <v>1896</v>
      </c>
      <c r="BD1951" s="10">
        <v>784.65440000000001</v>
      </c>
    </row>
    <row r="1952" spans="52:56" x14ac:dyDescent="0.25">
      <c r="AZ1952" s="10">
        <v>1949</v>
      </c>
      <c r="BA1952" s="10">
        <v>0.6</v>
      </c>
      <c r="BB1952" s="10">
        <v>0</v>
      </c>
      <c r="BC1952" s="10">
        <v>1896</v>
      </c>
      <c r="BD1952" s="10">
        <v>785.05719999999997</v>
      </c>
    </row>
    <row r="1953" spans="52:56" x14ac:dyDescent="0.25">
      <c r="AZ1953" s="10">
        <v>1950</v>
      </c>
      <c r="BA1953" s="10">
        <v>0.6</v>
      </c>
      <c r="BB1953" s="10">
        <v>0</v>
      </c>
      <c r="BC1953" s="10">
        <v>1896</v>
      </c>
      <c r="BD1953" s="10">
        <v>785.46</v>
      </c>
    </row>
    <row r="1954" spans="52:56" x14ac:dyDescent="0.25">
      <c r="AZ1954" s="10">
        <v>1951</v>
      </c>
      <c r="BA1954" s="10">
        <v>0.6</v>
      </c>
      <c r="BB1954" s="10">
        <v>0</v>
      </c>
      <c r="BC1954" s="10">
        <v>1896</v>
      </c>
      <c r="BD1954" s="10">
        <v>785.86279999999999</v>
      </c>
    </row>
    <row r="1955" spans="52:56" x14ac:dyDescent="0.25">
      <c r="AZ1955" s="10">
        <v>1952</v>
      </c>
      <c r="BA1955" s="10">
        <v>0.6</v>
      </c>
      <c r="BB1955" s="10">
        <v>0</v>
      </c>
      <c r="BC1955" s="10">
        <v>1896</v>
      </c>
      <c r="BD1955" s="10">
        <v>786.26559999999995</v>
      </c>
    </row>
    <row r="1956" spans="52:56" x14ac:dyDescent="0.25">
      <c r="AZ1956" s="10">
        <v>1953</v>
      </c>
      <c r="BA1956" s="10">
        <v>0.6</v>
      </c>
      <c r="BB1956" s="10">
        <v>1</v>
      </c>
      <c r="BC1956" s="10">
        <v>1897</v>
      </c>
      <c r="BD1956" s="10">
        <v>786.66840000000002</v>
      </c>
    </row>
    <row r="1957" spans="52:56" x14ac:dyDescent="0.25">
      <c r="AZ1957" s="10">
        <v>1954</v>
      </c>
      <c r="BA1957" s="10">
        <v>0.6</v>
      </c>
      <c r="BB1957" s="10">
        <v>0</v>
      </c>
      <c r="BC1957" s="10">
        <v>1897</v>
      </c>
      <c r="BD1957" s="10">
        <v>787.07119999999998</v>
      </c>
    </row>
    <row r="1958" spans="52:56" x14ac:dyDescent="0.25">
      <c r="AZ1958" s="10">
        <v>1955</v>
      </c>
      <c r="BA1958" s="10">
        <v>0.6</v>
      </c>
      <c r="BB1958" s="10">
        <v>1</v>
      </c>
      <c r="BC1958" s="10">
        <v>1898</v>
      </c>
      <c r="BD1958" s="10">
        <v>787.47399999999993</v>
      </c>
    </row>
    <row r="1959" spans="52:56" x14ac:dyDescent="0.25">
      <c r="AZ1959" s="10">
        <v>1956</v>
      </c>
      <c r="BA1959" s="10">
        <v>0.6</v>
      </c>
      <c r="BB1959" s="10">
        <v>1</v>
      </c>
      <c r="BC1959" s="10">
        <v>1899</v>
      </c>
      <c r="BD1959" s="10">
        <v>787.8768</v>
      </c>
    </row>
    <row r="1960" spans="52:56" x14ac:dyDescent="0.25">
      <c r="AZ1960" s="10">
        <v>1957</v>
      </c>
      <c r="BA1960" s="10">
        <v>0.6</v>
      </c>
      <c r="BB1960" s="10">
        <v>1</v>
      </c>
      <c r="BC1960" s="10">
        <v>1900</v>
      </c>
      <c r="BD1960" s="10">
        <v>788.27959999999996</v>
      </c>
    </row>
    <row r="1961" spans="52:56" x14ac:dyDescent="0.25">
      <c r="AZ1961" s="10">
        <v>1958</v>
      </c>
      <c r="BA1961" s="10">
        <v>0.6</v>
      </c>
      <c r="BB1961" s="10">
        <v>1</v>
      </c>
      <c r="BC1961" s="10">
        <v>1901</v>
      </c>
      <c r="BD1961" s="10">
        <v>788.68240000000003</v>
      </c>
    </row>
    <row r="1962" spans="52:56" x14ac:dyDescent="0.25">
      <c r="AZ1962" s="10">
        <v>1959</v>
      </c>
      <c r="BA1962" s="10">
        <v>0.6</v>
      </c>
      <c r="BB1962" s="10">
        <v>1</v>
      </c>
      <c r="BC1962" s="10">
        <v>1902</v>
      </c>
      <c r="BD1962" s="10">
        <v>789.08519999999999</v>
      </c>
    </row>
    <row r="1963" spans="52:56" x14ac:dyDescent="0.25">
      <c r="AZ1963" s="10">
        <v>1960</v>
      </c>
      <c r="BA1963" s="10">
        <v>0.6</v>
      </c>
      <c r="BB1963" s="10">
        <v>1</v>
      </c>
      <c r="BC1963" s="10">
        <v>1903</v>
      </c>
      <c r="BD1963" s="10">
        <v>789.48799999999994</v>
      </c>
    </row>
    <row r="1964" spans="52:56" x14ac:dyDescent="0.25">
      <c r="AZ1964" s="10">
        <v>1961</v>
      </c>
      <c r="BA1964" s="10">
        <v>0.6</v>
      </c>
      <c r="BB1964" s="10">
        <v>1</v>
      </c>
      <c r="BC1964" s="10">
        <v>1904</v>
      </c>
      <c r="BD1964" s="10">
        <v>789.89080000000001</v>
      </c>
    </row>
    <row r="1965" spans="52:56" x14ac:dyDescent="0.25">
      <c r="AZ1965" s="10">
        <v>1962</v>
      </c>
      <c r="BA1965" s="10">
        <v>0.6</v>
      </c>
      <c r="BB1965" s="10">
        <v>1</v>
      </c>
      <c r="BC1965" s="10">
        <v>1905</v>
      </c>
      <c r="BD1965" s="10">
        <v>790.29359999999997</v>
      </c>
    </row>
    <row r="1966" spans="52:56" x14ac:dyDescent="0.25">
      <c r="AZ1966" s="10">
        <v>1963</v>
      </c>
      <c r="BA1966" s="10">
        <v>0.6</v>
      </c>
      <c r="BB1966" s="10">
        <v>1</v>
      </c>
      <c r="BC1966" s="10">
        <v>1906</v>
      </c>
      <c r="BD1966" s="10">
        <v>790.69640000000004</v>
      </c>
    </row>
    <row r="1967" spans="52:56" x14ac:dyDescent="0.25">
      <c r="AZ1967" s="10">
        <v>1964</v>
      </c>
      <c r="BA1967" s="10">
        <v>0.6</v>
      </c>
      <c r="BB1967" s="10">
        <v>1</v>
      </c>
      <c r="BC1967" s="10">
        <v>1907</v>
      </c>
      <c r="BD1967" s="10">
        <v>791.0992</v>
      </c>
    </row>
    <row r="1968" spans="52:56" x14ac:dyDescent="0.25">
      <c r="AZ1968" s="10">
        <v>1965</v>
      </c>
      <c r="BA1968" s="10">
        <v>0.4</v>
      </c>
      <c r="BB1968" s="10">
        <v>0</v>
      </c>
      <c r="BC1968" s="10">
        <v>1907</v>
      </c>
      <c r="BD1968" s="10">
        <v>791.50199999999995</v>
      </c>
    </row>
    <row r="1969" spans="52:56" x14ac:dyDescent="0.25">
      <c r="AZ1969" s="10">
        <v>1966</v>
      </c>
      <c r="BA1969" s="10">
        <v>0.4</v>
      </c>
      <c r="BB1969" s="10">
        <v>0</v>
      </c>
      <c r="BC1969" s="10">
        <v>1907</v>
      </c>
      <c r="BD1969" s="10">
        <v>791.90480000000002</v>
      </c>
    </row>
    <row r="1970" spans="52:56" x14ac:dyDescent="0.25">
      <c r="AZ1970" s="10">
        <v>1967</v>
      </c>
      <c r="BA1970" s="10">
        <v>0.4</v>
      </c>
      <c r="BB1970" s="10">
        <v>0</v>
      </c>
      <c r="BC1970" s="10">
        <v>1907</v>
      </c>
      <c r="BD1970" s="10">
        <v>792.30759999999998</v>
      </c>
    </row>
    <row r="1971" spans="52:56" x14ac:dyDescent="0.25">
      <c r="AZ1971" s="10">
        <v>1968</v>
      </c>
      <c r="BA1971" s="10">
        <v>0.4</v>
      </c>
      <c r="BB1971" s="10">
        <v>0</v>
      </c>
      <c r="BC1971" s="10">
        <v>1907</v>
      </c>
      <c r="BD1971" s="10">
        <v>792.71039999999994</v>
      </c>
    </row>
    <row r="1972" spans="52:56" x14ac:dyDescent="0.25">
      <c r="AZ1972" s="10">
        <v>1969</v>
      </c>
      <c r="BA1972" s="10">
        <v>0.4</v>
      </c>
      <c r="BB1972" s="10">
        <v>1</v>
      </c>
      <c r="BC1972" s="10">
        <v>1908</v>
      </c>
      <c r="BD1972" s="10">
        <v>793.11320000000001</v>
      </c>
    </row>
    <row r="1973" spans="52:56" x14ac:dyDescent="0.25">
      <c r="AZ1973" s="10">
        <v>1970</v>
      </c>
      <c r="BA1973" s="10">
        <v>0.4</v>
      </c>
      <c r="BB1973" s="10">
        <v>0</v>
      </c>
      <c r="BC1973" s="10">
        <v>1908</v>
      </c>
      <c r="BD1973" s="10">
        <v>793.51599999999996</v>
      </c>
    </row>
    <row r="1974" spans="52:56" x14ac:dyDescent="0.25">
      <c r="AZ1974" s="10">
        <v>1971</v>
      </c>
      <c r="BA1974" s="10">
        <v>0.4</v>
      </c>
      <c r="BB1974" s="10">
        <v>1</v>
      </c>
      <c r="BC1974" s="10">
        <v>1909</v>
      </c>
      <c r="BD1974" s="10">
        <v>793.91880000000003</v>
      </c>
    </row>
    <row r="1975" spans="52:56" x14ac:dyDescent="0.25">
      <c r="AZ1975" s="10">
        <v>1972</v>
      </c>
      <c r="BA1975" s="10">
        <v>0.4</v>
      </c>
      <c r="BB1975" s="10">
        <v>0</v>
      </c>
      <c r="BC1975" s="10">
        <v>1909</v>
      </c>
      <c r="BD1975" s="10">
        <v>794.32159999999999</v>
      </c>
    </row>
    <row r="1976" spans="52:56" x14ac:dyDescent="0.25">
      <c r="AZ1976" s="10">
        <v>1973</v>
      </c>
      <c r="BA1976" s="10">
        <v>0.4</v>
      </c>
      <c r="BB1976" s="10">
        <v>0</v>
      </c>
      <c r="BC1976" s="10">
        <v>1909</v>
      </c>
      <c r="BD1976" s="10">
        <v>794.72439999999995</v>
      </c>
    </row>
    <row r="1977" spans="52:56" x14ac:dyDescent="0.25">
      <c r="AZ1977" s="10">
        <v>1974</v>
      </c>
      <c r="BA1977" s="10">
        <v>0.4</v>
      </c>
      <c r="BB1977" s="10">
        <v>0</v>
      </c>
      <c r="BC1977" s="10">
        <v>1909</v>
      </c>
      <c r="BD1977" s="10">
        <v>795.12720000000002</v>
      </c>
    </row>
    <row r="1978" spans="52:56" x14ac:dyDescent="0.25">
      <c r="AZ1978" s="10">
        <v>1975</v>
      </c>
      <c r="BA1978" s="10">
        <v>0.4</v>
      </c>
      <c r="BB1978" s="10">
        <v>0</v>
      </c>
      <c r="BC1978" s="10">
        <v>1909</v>
      </c>
      <c r="BD1978" s="10">
        <v>795.53</v>
      </c>
    </row>
    <row r="1979" spans="52:56" x14ac:dyDescent="0.25">
      <c r="AZ1979" s="10">
        <v>1976</v>
      </c>
      <c r="BA1979" s="10">
        <v>0.4</v>
      </c>
      <c r="BB1979" s="10">
        <v>1</v>
      </c>
      <c r="BC1979" s="10">
        <v>1910</v>
      </c>
      <c r="BD1979" s="10">
        <v>795.93279999999993</v>
      </c>
    </row>
    <row r="1980" spans="52:56" x14ac:dyDescent="0.25">
      <c r="AZ1980" s="10">
        <v>1977</v>
      </c>
      <c r="BA1980" s="10">
        <v>0.4</v>
      </c>
      <c r="BB1980" s="10">
        <v>1</v>
      </c>
      <c r="BC1980" s="10">
        <v>1911</v>
      </c>
      <c r="BD1980" s="10">
        <v>796.3356</v>
      </c>
    </row>
    <row r="1981" spans="52:56" x14ac:dyDescent="0.25">
      <c r="AZ1981" s="10">
        <v>1978</v>
      </c>
      <c r="BA1981" s="10">
        <v>0.4</v>
      </c>
      <c r="BB1981" s="10">
        <v>0</v>
      </c>
      <c r="BC1981" s="10">
        <v>1911</v>
      </c>
      <c r="BD1981" s="10">
        <v>796.73839999999996</v>
      </c>
    </row>
    <row r="1982" spans="52:56" x14ac:dyDescent="0.25">
      <c r="AZ1982" s="10">
        <v>1979</v>
      </c>
      <c r="BA1982" s="10">
        <v>0.4</v>
      </c>
      <c r="BB1982" s="10">
        <v>1</v>
      </c>
      <c r="BC1982" s="10">
        <v>1912</v>
      </c>
      <c r="BD1982" s="10">
        <v>797.14120000000003</v>
      </c>
    </row>
    <row r="1983" spans="52:56" x14ac:dyDescent="0.25">
      <c r="AZ1983" s="10">
        <v>1980</v>
      </c>
      <c r="BA1983" s="10">
        <v>0.4</v>
      </c>
      <c r="BB1983" s="10">
        <v>0</v>
      </c>
      <c r="BC1983" s="10">
        <v>1912</v>
      </c>
      <c r="BD1983" s="10">
        <v>797.54399999999998</v>
      </c>
    </row>
    <row r="1984" spans="52:56" x14ac:dyDescent="0.25">
      <c r="AZ1984" s="10">
        <v>1981</v>
      </c>
      <c r="BA1984" s="10">
        <v>0.4</v>
      </c>
      <c r="BB1984" s="10">
        <v>0</v>
      </c>
      <c r="BC1984" s="10">
        <v>1912</v>
      </c>
      <c r="BD1984" s="10">
        <v>797.94679999999994</v>
      </c>
    </row>
    <row r="1985" spans="52:56" x14ac:dyDescent="0.25">
      <c r="AZ1985" s="10">
        <v>1982</v>
      </c>
      <c r="BA1985" s="10">
        <v>0.4</v>
      </c>
      <c r="BB1985" s="10">
        <v>0</v>
      </c>
      <c r="BC1985" s="10">
        <v>1912</v>
      </c>
      <c r="BD1985" s="10">
        <v>798.34960000000001</v>
      </c>
    </row>
    <row r="1986" spans="52:56" x14ac:dyDescent="0.25">
      <c r="AZ1986" s="10">
        <v>1983</v>
      </c>
      <c r="BA1986" s="10">
        <v>0.4</v>
      </c>
      <c r="BB1986" s="10">
        <v>0</v>
      </c>
      <c r="BC1986" s="10">
        <v>1912</v>
      </c>
      <c r="BD1986" s="10">
        <v>798.75239999999997</v>
      </c>
    </row>
    <row r="1987" spans="52:56" x14ac:dyDescent="0.25">
      <c r="AZ1987" s="10">
        <v>1984</v>
      </c>
      <c r="BA1987" s="10">
        <v>0.4</v>
      </c>
      <c r="BB1987" s="10">
        <v>1</v>
      </c>
      <c r="BC1987" s="10">
        <v>1913</v>
      </c>
      <c r="BD1987" s="10">
        <v>799.15520000000004</v>
      </c>
    </row>
    <row r="1988" spans="52:56" x14ac:dyDescent="0.25">
      <c r="AZ1988" s="10">
        <v>1985</v>
      </c>
      <c r="BA1988" s="10">
        <v>0.4</v>
      </c>
      <c r="BB1988" s="10">
        <v>0</v>
      </c>
      <c r="BC1988" s="10">
        <v>1913</v>
      </c>
      <c r="BD1988" s="10">
        <v>799.55799999999999</v>
      </c>
    </row>
    <row r="1989" spans="52:56" x14ac:dyDescent="0.25">
      <c r="AZ1989" s="10">
        <v>1986</v>
      </c>
      <c r="BA1989" s="10">
        <v>0.4</v>
      </c>
      <c r="BB1989" s="10">
        <v>1</v>
      </c>
      <c r="BC1989" s="10">
        <v>1914</v>
      </c>
      <c r="BD1989" s="10">
        <v>799.96079999999995</v>
      </c>
    </row>
    <row r="1990" spans="52:56" x14ac:dyDescent="0.25">
      <c r="AZ1990" s="10">
        <v>1987</v>
      </c>
      <c r="BA1990" s="10">
        <v>0.4</v>
      </c>
      <c r="BB1990" s="10">
        <v>0</v>
      </c>
      <c r="BC1990" s="10">
        <v>1914</v>
      </c>
      <c r="BD1990" s="10">
        <v>800.36360000000002</v>
      </c>
    </row>
    <row r="1991" spans="52:56" x14ac:dyDescent="0.25">
      <c r="AZ1991" s="10">
        <v>1988</v>
      </c>
      <c r="BA1991" s="10">
        <v>0.4</v>
      </c>
      <c r="BB1991" s="10">
        <v>0</v>
      </c>
      <c r="BC1991" s="10">
        <v>1914</v>
      </c>
      <c r="BD1991" s="10">
        <v>800.76639999999998</v>
      </c>
    </row>
    <row r="1992" spans="52:56" x14ac:dyDescent="0.25">
      <c r="AZ1992" s="10">
        <v>1989</v>
      </c>
      <c r="BA1992" s="10">
        <v>0.4</v>
      </c>
      <c r="BB1992" s="10">
        <v>0</v>
      </c>
      <c r="BC1992" s="10">
        <v>1914</v>
      </c>
      <c r="BD1992" s="10">
        <v>801.16919999999993</v>
      </c>
    </row>
    <row r="1993" spans="52:56" x14ac:dyDescent="0.25">
      <c r="AZ1993" s="10">
        <v>1990</v>
      </c>
      <c r="BA1993" s="10">
        <v>0.4</v>
      </c>
      <c r="BB1993" s="10">
        <v>0</v>
      </c>
      <c r="BC1993" s="10">
        <v>1914</v>
      </c>
      <c r="BD1993" s="10">
        <v>801.572</v>
      </c>
    </row>
    <row r="1994" spans="52:56" x14ac:dyDescent="0.25">
      <c r="AZ1994" s="10">
        <v>1991</v>
      </c>
      <c r="BA1994" s="10">
        <v>0.4</v>
      </c>
      <c r="BB1994" s="10">
        <v>1</v>
      </c>
      <c r="BC1994" s="10">
        <v>1915</v>
      </c>
      <c r="BD1994" s="10">
        <v>801.97479999999996</v>
      </c>
    </row>
    <row r="1995" spans="52:56" x14ac:dyDescent="0.25">
      <c r="AZ1995" s="10">
        <v>1992</v>
      </c>
      <c r="BA1995" s="10">
        <v>0.4</v>
      </c>
      <c r="BB1995" s="10">
        <v>1</v>
      </c>
      <c r="BC1995" s="10">
        <v>1916</v>
      </c>
      <c r="BD1995" s="10">
        <v>802.37760000000003</v>
      </c>
    </row>
    <row r="1996" spans="52:56" x14ac:dyDescent="0.25">
      <c r="AZ1996" s="10">
        <v>1993</v>
      </c>
      <c r="BA1996" s="10">
        <v>0.4</v>
      </c>
      <c r="BB1996" s="10">
        <v>1</v>
      </c>
      <c r="BC1996" s="10">
        <v>1917</v>
      </c>
      <c r="BD1996" s="10">
        <v>802.78039999999999</v>
      </c>
    </row>
    <row r="1997" spans="52:56" x14ac:dyDescent="0.25">
      <c r="AZ1997" s="10">
        <v>1994</v>
      </c>
      <c r="BA1997" s="10">
        <v>0.4</v>
      </c>
      <c r="BB1997" s="10">
        <v>1</v>
      </c>
      <c r="BC1997" s="10">
        <v>1918</v>
      </c>
      <c r="BD1997" s="10">
        <v>803.18319999999994</v>
      </c>
    </row>
    <row r="1998" spans="52:56" x14ac:dyDescent="0.25">
      <c r="AZ1998" s="10">
        <v>1995</v>
      </c>
      <c r="BA1998" s="10">
        <v>0.4</v>
      </c>
      <c r="BB1998" s="10">
        <v>1</v>
      </c>
      <c r="BC1998" s="10">
        <v>1919</v>
      </c>
      <c r="BD1998" s="10">
        <v>803.58600000000001</v>
      </c>
    </row>
    <row r="1999" spans="52:56" x14ac:dyDescent="0.25">
      <c r="AZ1999" s="10">
        <v>1996</v>
      </c>
      <c r="BA1999" s="10">
        <v>0.4</v>
      </c>
      <c r="BB1999" s="10">
        <v>0</v>
      </c>
      <c r="BC1999" s="10">
        <v>1919</v>
      </c>
      <c r="BD1999" s="10">
        <v>803.98879999999997</v>
      </c>
    </row>
    <row r="2000" spans="52:56" x14ac:dyDescent="0.25">
      <c r="AZ2000" s="10">
        <v>1997</v>
      </c>
      <c r="BA2000" s="10">
        <v>0.4</v>
      </c>
      <c r="BB2000" s="10">
        <v>1</v>
      </c>
      <c r="BC2000" s="10">
        <v>1920</v>
      </c>
      <c r="BD2000" s="10">
        <v>804.39160000000004</v>
      </c>
    </row>
    <row r="2001" spans="52:56" x14ac:dyDescent="0.25">
      <c r="AZ2001" s="10">
        <v>1998</v>
      </c>
      <c r="BA2001" s="10">
        <v>0.4</v>
      </c>
      <c r="BB2001" s="10">
        <v>0</v>
      </c>
      <c r="BC2001" s="10">
        <v>1920</v>
      </c>
      <c r="BD2001" s="10">
        <v>804.7944</v>
      </c>
    </row>
    <row r="2002" spans="52:56" x14ac:dyDescent="0.25">
      <c r="AZ2002" s="10">
        <v>1999</v>
      </c>
      <c r="BA2002" s="10">
        <v>0.4</v>
      </c>
      <c r="BB2002" s="10">
        <v>0</v>
      </c>
      <c r="BC2002" s="10">
        <v>1920</v>
      </c>
      <c r="BD2002" s="10">
        <v>805.19719999999995</v>
      </c>
    </row>
    <row r="2003" spans="52:56" x14ac:dyDescent="0.25">
      <c r="AZ2003" s="10">
        <v>2000</v>
      </c>
      <c r="BA2003" s="10">
        <v>0.4</v>
      </c>
      <c r="BB2003" s="10">
        <v>0</v>
      </c>
      <c r="BC2003" s="10">
        <v>1920</v>
      </c>
      <c r="BD2003" s="10">
        <v>805.6</v>
      </c>
    </row>
    <row r="2004" spans="52:56" x14ac:dyDescent="0.25">
      <c r="AZ2004" s="9">
        <v>2001</v>
      </c>
      <c r="BA2004" s="9">
        <v>0.4</v>
      </c>
      <c r="BB2004" s="9">
        <v>0</v>
      </c>
      <c r="BC2004" s="9">
        <v>1920</v>
      </c>
      <c r="BD2004" s="9">
        <v>806.00279999999998</v>
      </c>
    </row>
    <row r="2005" spans="52:56" x14ac:dyDescent="0.25">
      <c r="AZ2005" s="9">
        <v>2002</v>
      </c>
      <c r="BA2005" s="9">
        <v>0.4</v>
      </c>
      <c r="BB2005" s="9">
        <v>0</v>
      </c>
      <c r="BC2005" s="9">
        <v>1920</v>
      </c>
      <c r="BD2005" s="9">
        <v>806.40559999999994</v>
      </c>
    </row>
    <row r="2006" spans="52:56" x14ac:dyDescent="0.25">
      <c r="AZ2006" s="9">
        <v>2003</v>
      </c>
      <c r="BA2006" s="9">
        <v>0.4</v>
      </c>
      <c r="BB2006" s="9">
        <v>1</v>
      </c>
      <c r="BC2006" s="9">
        <v>1921</v>
      </c>
      <c r="BD2006" s="9">
        <v>806.80840000000001</v>
      </c>
    </row>
    <row r="2007" spans="52:56" x14ac:dyDescent="0.25">
      <c r="AZ2007" s="9">
        <v>2004</v>
      </c>
      <c r="BA2007" s="9">
        <v>0.4</v>
      </c>
      <c r="BB2007" s="9">
        <v>0</v>
      </c>
      <c r="BC2007" s="9">
        <v>1921</v>
      </c>
      <c r="BD2007" s="9">
        <v>807.21119999999996</v>
      </c>
    </row>
    <row r="2008" spans="52:56" x14ac:dyDescent="0.25">
      <c r="AZ2008" s="9">
        <v>2005</v>
      </c>
      <c r="BA2008" s="9">
        <v>0.4</v>
      </c>
      <c r="BB2008" s="9">
        <v>0</v>
      </c>
      <c r="BC2008" s="9">
        <v>1921</v>
      </c>
      <c r="BD2008" s="9">
        <v>807.61400000000003</v>
      </c>
    </row>
    <row r="2009" spans="52:56" x14ac:dyDescent="0.25">
      <c r="AZ2009" s="9">
        <v>2006</v>
      </c>
      <c r="BA2009" s="9">
        <v>0.4</v>
      </c>
      <c r="BB2009" s="9">
        <v>0</v>
      </c>
      <c r="BC2009" s="9">
        <v>1921</v>
      </c>
      <c r="BD2009" s="9">
        <v>808.01679999999999</v>
      </c>
    </row>
    <row r="2010" spans="52:56" x14ac:dyDescent="0.25">
      <c r="AZ2010" s="9">
        <v>2007</v>
      </c>
      <c r="BA2010" s="9">
        <v>0.4</v>
      </c>
      <c r="BB2010" s="9">
        <v>0</v>
      </c>
      <c r="BC2010" s="9">
        <v>1921</v>
      </c>
      <c r="BD2010" s="9">
        <v>808.41959999999995</v>
      </c>
    </row>
    <row r="2011" spans="52:56" x14ac:dyDescent="0.25">
      <c r="AZ2011" s="9">
        <v>2008</v>
      </c>
      <c r="BA2011" s="9">
        <v>0.4</v>
      </c>
      <c r="BB2011" s="9">
        <v>1</v>
      </c>
      <c r="BC2011" s="9">
        <v>1922</v>
      </c>
      <c r="BD2011" s="9">
        <v>808.82240000000002</v>
      </c>
    </row>
    <row r="2012" spans="52:56" x14ac:dyDescent="0.25">
      <c r="AZ2012" s="9">
        <v>2009</v>
      </c>
      <c r="BA2012" s="9">
        <v>0.4</v>
      </c>
      <c r="BB2012" s="9">
        <v>0</v>
      </c>
      <c r="BC2012" s="9">
        <v>1922</v>
      </c>
      <c r="BD2012" s="9">
        <v>809.22519999999997</v>
      </c>
    </row>
    <row r="2013" spans="52:56" x14ac:dyDescent="0.25">
      <c r="AZ2013" s="9">
        <v>2010</v>
      </c>
      <c r="BA2013" s="9">
        <v>0.4</v>
      </c>
      <c r="BB2013" s="9">
        <v>1</v>
      </c>
      <c r="BC2013" s="9">
        <v>1923</v>
      </c>
      <c r="BD2013" s="9">
        <v>809.62799999999993</v>
      </c>
    </row>
    <row r="2014" spans="52:56" x14ac:dyDescent="0.25">
      <c r="AZ2014" s="9">
        <v>2011</v>
      </c>
      <c r="BA2014" s="9">
        <v>0.4</v>
      </c>
      <c r="BB2014" s="9">
        <v>0</v>
      </c>
      <c r="BC2014" s="9">
        <v>1923</v>
      </c>
      <c r="BD2014" s="9">
        <v>810.0308</v>
      </c>
    </row>
    <row r="2015" spans="52:56" x14ac:dyDescent="0.25">
      <c r="AZ2015" s="9">
        <v>2012</v>
      </c>
      <c r="BA2015" s="9">
        <v>0.4</v>
      </c>
      <c r="BB2015" s="9">
        <v>0</v>
      </c>
      <c r="BC2015" s="9">
        <v>1923</v>
      </c>
      <c r="BD2015" s="9">
        <v>810.43359999999996</v>
      </c>
    </row>
    <row r="2016" spans="52:56" x14ac:dyDescent="0.25">
      <c r="AZ2016" s="9">
        <v>2013</v>
      </c>
      <c r="BA2016" s="9">
        <v>0.4</v>
      </c>
      <c r="BB2016" s="9">
        <v>0</v>
      </c>
      <c r="BC2016" s="9">
        <v>1923</v>
      </c>
      <c r="BD2016" s="9">
        <v>810.83640000000003</v>
      </c>
    </row>
    <row r="2017" spans="52:56" x14ac:dyDescent="0.25">
      <c r="AZ2017" s="9">
        <v>2014</v>
      </c>
      <c r="BA2017" s="9">
        <v>0.4</v>
      </c>
      <c r="BB2017" s="9">
        <v>1</v>
      </c>
      <c r="BC2017" s="9">
        <v>1924</v>
      </c>
      <c r="BD2017" s="9">
        <v>811.23919999999998</v>
      </c>
    </row>
    <row r="2018" spans="52:56" x14ac:dyDescent="0.25">
      <c r="AZ2018" s="9">
        <v>2015</v>
      </c>
      <c r="BA2018" s="9">
        <v>0.4</v>
      </c>
      <c r="BB2018" s="9">
        <v>0</v>
      </c>
      <c r="BC2018" s="9">
        <v>1924</v>
      </c>
      <c r="BD2018" s="9">
        <v>811.64199999999994</v>
      </c>
    </row>
    <row r="2019" spans="52:56" x14ac:dyDescent="0.25">
      <c r="AZ2019" s="9">
        <v>2016</v>
      </c>
      <c r="BA2019" s="9">
        <v>0.4</v>
      </c>
      <c r="BB2019" s="9">
        <v>0</v>
      </c>
      <c r="BC2019" s="9">
        <v>1924</v>
      </c>
      <c r="BD2019" s="9">
        <v>812.04480000000001</v>
      </c>
    </row>
    <row r="2020" spans="52:56" x14ac:dyDescent="0.25">
      <c r="AZ2020" s="9">
        <v>2017</v>
      </c>
      <c r="BA2020" s="9">
        <v>0.4</v>
      </c>
      <c r="BB2020" s="9">
        <v>0</v>
      </c>
      <c r="BC2020" s="9">
        <v>1924</v>
      </c>
      <c r="BD2020" s="9">
        <v>812.44759999999997</v>
      </c>
    </row>
    <row r="2021" spans="52:56" x14ac:dyDescent="0.25">
      <c r="AZ2021" s="9">
        <v>2018</v>
      </c>
      <c r="BA2021" s="9">
        <v>0.4</v>
      </c>
      <c r="BB2021" s="9">
        <v>0</v>
      </c>
      <c r="BC2021" s="9">
        <v>1924</v>
      </c>
      <c r="BD2021" s="9">
        <v>812.85040000000004</v>
      </c>
    </row>
    <row r="2022" spans="52:56" x14ac:dyDescent="0.25">
      <c r="AZ2022" s="9">
        <v>2019</v>
      </c>
      <c r="BA2022" s="9">
        <v>0.4</v>
      </c>
      <c r="BB2022" s="9">
        <v>0</v>
      </c>
      <c r="BC2022" s="9">
        <v>1924</v>
      </c>
      <c r="BD2022" s="9">
        <v>813.25319999999999</v>
      </c>
    </row>
    <row r="2023" spans="52:56" x14ac:dyDescent="0.25">
      <c r="AZ2023" s="9">
        <v>2020</v>
      </c>
      <c r="BA2023" s="9">
        <v>0.4</v>
      </c>
      <c r="BB2023" s="9">
        <v>1</v>
      </c>
      <c r="BC2023" s="9">
        <v>1925</v>
      </c>
      <c r="BD2023" s="9">
        <v>813.65599999999995</v>
      </c>
    </row>
    <row r="2024" spans="52:56" x14ac:dyDescent="0.25">
      <c r="AZ2024" s="9">
        <v>2021</v>
      </c>
      <c r="BA2024" s="9">
        <v>0.4</v>
      </c>
      <c r="BB2024" s="9">
        <v>0</v>
      </c>
      <c r="BC2024" s="9">
        <v>1925</v>
      </c>
      <c r="BD2024" s="9">
        <v>814.05880000000002</v>
      </c>
    </row>
    <row r="2025" spans="52:56" x14ac:dyDescent="0.25">
      <c r="AZ2025" s="9">
        <v>2022</v>
      </c>
      <c r="BA2025" s="9">
        <v>0.4</v>
      </c>
      <c r="BB2025" s="9">
        <v>0</v>
      </c>
      <c r="BC2025" s="9">
        <v>1925</v>
      </c>
      <c r="BD2025" s="9">
        <v>814.46159999999998</v>
      </c>
    </row>
    <row r="2026" spans="52:56" x14ac:dyDescent="0.25">
      <c r="AZ2026" s="9">
        <v>2023</v>
      </c>
      <c r="BA2026" s="9">
        <v>0.4</v>
      </c>
      <c r="BB2026" s="9">
        <v>0</v>
      </c>
      <c r="BC2026" s="9">
        <v>1925</v>
      </c>
      <c r="BD2026" s="9">
        <v>814.86439999999993</v>
      </c>
    </row>
    <row r="2027" spans="52:56" x14ac:dyDescent="0.25">
      <c r="AZ2027" s="9">
        <v>2024</v>
      </c>
      <c r="BA2027" s="9">
        <v>0.4</v>
      </c>
      <c r="BB2027" s="9">
        <v>1</v>
      </c>
      <c r="BC2027" s="9">
        <v>1926</v>
      </c>
      <c r="BD2027" s="9">
        <v>815.2672</v>
      </c>
    </row>
    <row r="2028" spans="52:56" x14ac:dyDescent="0.25">
      <c r="AZ2028" s="9">
        <v>2025</v>
      </c>
      <c r="BA2028" s="9">
        <v>0.4</v>
      </c>
      <c r="BB2028" s="9">
        <v>1</v>
      </c>
      <c r="BC2028" s="9">
        <v>1927</v>
      </c>
      <c r="BD2028" s="9">
        <v>815.67</v>
      </c>
    </row>
    <row r="2029" spans="52:56" x14ac:dyDescent="0.25">
      <c r="AZ2029" s="9">
        <v>2026</v>
      </c>
      <c r="BA2029" s="9">
        <v>0.4</v>
      </c>
      <c r="BB2029" s="9">
        <v>0</v>
      </c>
      <c r="BC2029" s="9">
        <v>1927</v>
      </c>
      <c r="BD2029" s="9">
        <v>816.07280000000003</v>
      </c>
    </row>
    <row r="2030" spans="52:56" x14ac:dyDescent="0.25">
      <c r="AZ2030" s="9">
        <v>2027</v>
      </c>
      <c r="BA2030" s="9">
        <v>0.4</v>
      </c>
      <c r="BB2030" s="9">
        <v>1</v>
      </c>
      <c r="BC2030" s="9">
        <v>1928</v>
      </c>
      <c r="BD2030" s="9">
        <v>816.47559999999999</v>
      </c>
    </row>
    <row r="2031" spans="52:56" x14ac:dyDescent="0.25">
      <c r="AZ2031" s="9">
        <v>2028</v>
      </c>
      <c r="BA2031" s="9">
        <v>0.4</v>
      </c>
      <c r="BB2031" s="9">
        <v>0</v>
      </c>
      <c r="BC2031" s="9">
        <v>1928</v>
      </c>
      <c r="BD2031" s="9">
        <v>816.87839999999994</v>
      </c>
    </row>
    <row r="2032" spans="52:56" x14ac:dyDescent="0.25">
      <c r="AZ2032" s="9">
        <v>2029</v>
      </c>
      <c r="BA2032" s="9">
        <v>0.4</v>
      </c>
      <c r="BB2032" s="9">
        <v>1</v>
      </c>
      <c r="BC2032" s="9">
        <v>1929</v>
      </c>
      <c r="BD2032" s="9">
        <v>817.28120000000001</v>
      </c>
    </row>
    <row r="2033" spans="52:56" x14ac:dyDescent="0.25">
      <c r="AZ2033" s="9">
        <v>2030</v>
      </c>
      <c r="BA2033" s="9">
        <v>0.4</v>
      </c>
      <c r="BB2033" s="9">
        <v>0</v>
      </c>
      <c r="BC2033" s="9">
        <v>1929</v>
      </c>
      <c r="BD2033" s="9">
        <v>817.68399999999997</v>
      </c>
    </row>
    <row r="2034" spans="52:56" x14ac:dyDescent="0.25">
      <c r="AZ2034" s="9">
        <v>2031</v>
      </c>
      <c r="BA2034" s="9">
        <v>0.4</v>
      </c>
      <c r="BB2034" s="9">
        <v>0</v>
      </c>
      <c r="BC2034" s="9">
        <v>1929</v>
      </c>
      <c r="BD2034" s="9">
        <v>818.08680000000004</v>
      </c>
    </row>
    <row r="2035" spans="52:56" x14ac:dyDescent="0.25">
      <c r="AZ2035" s="9">
        <v>2032</v>
      </c>
      <c r="BA2035" s="9">
        <v>0.4</v>
      </c>
      <c r="BB2035" s="9">
        <v>1</v>
      </c>
      <c r="BC2035" s="9">
        <v>1930</v>
      </c>
      <c r="BD2035" s="9">
        <v>818.4896</v>
      </c>
    </row>
    <row r="2036" spans="52:56" x14ac:dyDescent="0.25">
      <c r="AZ2036" s="9">
        <v>2033</v>
      </c>
      <c r="BA2036" s="9">
        <v>0.4</v>
      </c>
      <c r="BB2036" s="9">
        <v>0</v>
      </c>
      <c r="BC2036" s="9">
        <v>1930</v>
      </c>
      <c r="BD2036" s="9">
        <v>818.89239999999995</v>
      </c>
    </row>
    <row r="2037" spans="52:56" x14ac:dyDescent="0.25">
      <c r="AZ2037" s="9">
        <v>2034</v>
      </c>
      <c r="BA2037" s="9">
        <v>0.4</v>
      </c>
      <c r="BB2037" s="9">
        <v>1</v>
      </c>
      <c r="BC2037" s="9">
        <v>1931</v>
      </c>
      <c r="BD2037" s="9">
        <v>819.29520000000002</v>
      </c>
    </row>
    <row r="2038" spans="52:56" x14ac:dyDescent="0.25">
      <c r="AZ2038" s="9">
        <v>2035</v>
      </c>
      <c r="BA2038" s="9">
        <v>0.4</v>
      </c>
      <c r="BB2038" s="9">
        <v>0</v>
      </c>
      <c r="BC2038" s="9">
        <v>1931</v>
      </c>
      <c r="BD2038" s="9">
        <v>819.69799999999998</v>
      </c>
    </row>
    <row r="2039" spans="52:56" x14ac:dyDescent="0.25">
      <c r="AZ2039" s="9">
        <v>2036</v>
      </c>
      <c r="BA2039" s="9">
        <v>0.4</v>
      </c>
      <c r="BB2039" s="9">
        <v>0</v>
      </c>
      <c r="BC2039" s="9">
        <v>1931</v>
      </c>
      <c r="BD2039" s="9">
        <v>820.10079999999994</v>
      </c>
    </row>
    <row r="2040" spans="52:56" x14ac:dyDescent="0.25">
      <c r="AZ2040" s="9">
        <v>2037</v>
      </c>
      <c r="BA2040" s="9">
        <v>0.4</v>
      </c>
      <c r="BB2040" s="9">
        <v>1</v>
      </c>
      <c r="BC2040" s="9">
        <v>1932</v>
      </c>
      <c r="BD2040" s="9">
        <v>820.50360000000001</v>
      </c>
    </row>
    <row r="2041" spans="52:56" x14ac:dyDescent="0.25">
      <c r="AZ2041" s="9">
        <v>2038</v>
      </c>
      <c r="BA2041" s="9">
        <v>0.4</v>
      </c>
      <c r="BB2041" s="9">
        <v>1</v>
      </c>
      <c r="BC2041" s="9">
        <v>1933</v>
      </c>
      <c r="BD2041" s="9">
        <v>820.90639999999996</v>
      </c>
    </row>
    <row r="2042" spans="52:56" x14ac:dyDescent="0.25">
      <c r="AZ2042" s="9">
        <v>2039</v>
      </c>
      <c r="BA2042" s="9">
        <v>0.4</v>
      </c>
      <c r="BB2042" s="9">
        <v>0</v>
      </c>
      <c r="BC2042" s="9">
        <v>1933</v>
      </c>
      <c r="BD2042" s="9">
        <v>821.30920000000003</v>
      </c>
    </row>
    <row r="2043" spans="52:56" x14ac:dyDescent="0.25">
      <c r="AZ2043" s="9">
        <v>2040</v>
      </c>
      <c r="BA2043" s="9">
        <v>0.4</v>
      </c>
      <c r="BB2043" s="9">
        <v>1</v>
      </c>
      <c r="BC2043" s="9">
        <v>1934</v>
      </c>
      <c r="BD2043" s="9">
        <v>821.71199999999999</v>
      </c>
    </row>
    <row r="2044" spans="52:56" x14ac:dyDescent="0.25">
      <c r="AZ2044" s="9">
        <v>2041</v>
      </c>
      <c r="BA2044" s="9">
        <v>0.4</v>
      </c>
      <c r="BB2044" s="9">
        <v>0</v>
      </c>
      <c r="BC2044" s="9">
        <v>1934</v>
      </c>
      <c r="BD2044" s="9">
        <v>822.11479999999995</v>
      </c>
    </row>
    <row r="2045" spans="52:56" x14ac:dyDescent="0.25">
      <c r="AZ2045" s="9">
        <v>2042</v>
      </c>
      <c r="BA2045" s="9">
        <v>0.4</v>
      </c>
      <c r="BB2045" s="9">
        <v>1</v>
      </c>
      <c r="BC2045" s="9">
        <v>1935</v>
      </c>
      <c r="BD2045" s="9">
        <v>822.51760000000002</v>
      </c>
    </row>
    <row r="2046" spans="52:56" x14ac:dyDescent="0.25">
      <c r="AZ2046" s="9">
        <v>2043</v>
      </c>
      <c r="BA2046" s="9">
        <v>0.4</v>
      </c>
      <c r="BB2046" s="9">
        <v>0</v>
      </c>
      <c r="BC2046" s="9">
        <v>1935</v>
      </c>
      <c r="BD2046" s="9">
        <v>822.92039999999997</v>
      </c>
    </row>
    <row r="2047" spans="52:56" x14ac:dyDescent="0.25">
      <c r="AZ2047" s="9">
        <v>2044</v>
      </c>
      <c r="BA2047" s="9">
        <v>0.4</v>
      </c>
      <c r="BB2047" s="9">
        <v>0</v>
      </c>
      <c r="BC2047" s="9">
        <v>1935</v>
      </c>
      <c r="BD2047" s="9">
        <v>823.32319999999993</v>
      </c>
    </row>
    <row r="2048" spans="52:56" x14ac:dyDescent="0.25">
      <c r="AZ2048" s="9">
        <v>2045</v>
      </c>
      <c r="BA2048" s="9">
        <v>0.4</v>
      </c>
      <c r="BB2048" s="9">
        <v>0</v>
      </c>
      <c r="BC2048" s="9">
        <v>1935</v>
      </c>
      <c r="BD2048" s="9">
        <v>823.726</v>
      </c>
    </row>
    <row r="2049" spans="52:56" x14ac:dyDescent="0.25">
      <c r="AZ2049" s="9">
        <v>2046</v>
      </c>
      <c r="BA2049" s="9">
        <v>0.4</v>
      </c>
      <c r="BB2049" s="9">
        <v>0</v>
      </c>
      <c r="BC2049" s="9">
        <v>1935</v>
      </c>
      <c r="BD2049" s="9">
        <v>824.12879999999996</v>
      </c>
    </row>
    <row r="2050" spans="52:56" x14ac:dyDescent="0.25">
      <c r="AZ2050" s="9">
        <v>2047</v>
      </c>
      <c r="BA2050" s="9">
        <v>0.4</v>
      </c>
      <c r="BB2050" s="9">
        <v>0</v>
      </c>
      <c r="BC2050" s="9">
        <v>1935</v>
      </c>
      <c r="BD2050" s="9">
        <v>824.53160000000003</v>
      </c>
    </row>
    <row r="2051" spans="52:56" x14ac:dyDescent="0.25">
      <c r="AZ2051" s="9">
        <v>2048</v>
      </c>
      <c r="BA2051" s="9">
        <v>0.4</v>
      </c>
      <c r="BB2051" s="9">
        <v>0</v>
      </c>
      <c r="BC2051" s="9">
        <v>1935</v>
      </c>
      <c r="BD2051" s="9">
        <v>824.93439999999998</v>
      </c>
    </row>
    <row r="2052" spans="52:56" x14ac:dyDescent="0.25">
      <c r="AZ2052" s="9">
        <v>2049</v>
      </c>
      <c r="BA2052" s="9">
        <v>0.4</v>
      </c>
      <c r="BB2052" s="9">
        <v>0</v>
      </c>
      <c r="BC2052" s="9">
        <v>1935</v>
      </c>
      <c r="BD2052" s="9">
        <v>825.33719999999994</v>
      </c>
    </row>
    <row r="2053" spans="52:56" x14ac:dyDescent="0.25">
      <c r="AZ2053" s="9">
        <v>2050</v>
      </c>
      <c r="BA2053" s="9">
        <v>0.4</v>
      </c>
      <c r="BB2053" s="9">
        <v>0</v>
      </c>
      <c r="BC2053" s="9">
        <v>1935</v>
      </c>
      <c r="BD2053" s="9">
        <v>825.74</v>
      </c>
    </row>
    <row r="2054" spans="52:56" x14ac:dyDescent="0.25">
      <c r="AZ2054" s="9">
        <v>2051</v>
      </c>
      <c r="BA2054" s="9">
        <v>0.4</v>
      </c>
      <c r="BB2054" s="9">
        <v>1</v>
      </c>
      <c r="BC2054" s="9">
        <v>1936</v>
      </c>
      <c r="BD2054" s="9">
        <v>826.14279999999997</v>
      </c>
    </row>
    <row r="2055" spans="52:56" x14ac:dyDescent="0.25">
      <c r="AZ2055" s="9">
        <v>2052</v>
      </c>
      <c r="BA2055" s="9">
        <v>0.4</v>
      </c>
      <c r="BB2055" s="9">
        <v>1</v>
      </c>
      <c r="BC2055" s="9">
        <v>1937</v>
      </c>
      <c r="BD2055" s="9">
        <v>826.54560000000004</v>
      </c>
    </row>
    <row r="2056" spans="52:56" x14ac:dyDescent="0.25">
      <c r="AZ2056" s="9">
        <v>2053</v>
      </c>
      <c r="BA2056" s="9">
        <v>0.4</v>
      </c>
      <c r="BB2056" s="9">
        <v>0</v>
      </c>
      <c r="BC2056" s="9">
        <v>1937</v>
      </c>
      <c r="BD2056" s="9">
        <v>826.94839999999999</v>
      </c>
    </row>
    <row r="2057" spans="52:56" x14ac:dyDescent="0.25">
      <c r="AZ2057" s="9">
        <v>2054</v>
      </c>
      <c r="BA2057" s="9">
        <v>0.4</v>
      </c>
      <c r="BB2057" s="9">
        <v>0</v>
      </c>
      <c r="BC2057" s="9">
        <v>1937</v>
      </c>
      <c r="BD2057" s="9">
        <v>827.35119999999995</v>
      </c>
    </row>
    <row r="2058" spans="52:56" x14ac:dyDescent="0.25">
      <c r="AZ2058" s="9">
        <v>2055</v>
      </c>
      <c r="BA2058" s="9">
        <v>0.4</v>
      </c>
      <c r="BB2058" s="9">
        <v>0</v>
      </c>
      <c r="BC2058" s="9">
        <v>1937</v>
      </c>
      <c r="BD2058" s="9">
        <v>827.75400000000002</v>
      </c>
    </row>
    <row r="2059" spans="52:56" x14ac:dyDescent="0.25">
      <c r="AZ2059" s="9">
        <v>2056</v>
      </c>
      <c r="BA2059" s="9">
        <v>0.4</v>
      </c>
      <c r="BB2059" s="9">
        <v>0</v>
      </c>
      <c r="BC2059" s="9">
        <v>1937</v>
      </c>
      <c r="BD2059" s="9">
        <v>828.15679999999998</v>
      </c>
    </row>
    <row r="2060" spans="52:56" x14ac:dyDescent="0.25">
      <c r="AZ2060" s="9">
        <v>2057</v>
      </c>
      <c r="BA2060" s="9">
        <v>0.4</v>
      </c>
      <c r="BB2060" s="9">
        <v>0</v>
      </c>
      <c r="BC2060" s="9">
        <v>1937</v>
      </c>
      <c r="BD2060" s="9">
        <v>828.55959999999993</v>
      </c>
    </row>
    <row r="2061" spans="52:56" x14ac:dyDescent="0.25">
      <c r="AZ2061" s="9">
        <v>2058</v>
      </c>
      <c r="BA2061" s="9">
        <v>0.4</v>
      </c>
      <c r="BB2061" s="9">
        <v>0</v>
      </c>
      <c r="BC2061" s="9">
        <v>1937</v>
      </c>
      <c r="BD2061" s="9">
        <v>828.9624</v>
      </c>
    </row>
    <row r="2062" spans="52:56" x14ac:dyDescent="0.25">
      <c r="AZ2062" s="9">
        <v>2059</v>
      </c>
      <c r="BA2062" s="9">
        <v>0.4</v>
      </c>
      <c r="BB2062" s="9">
        <v>1</v>
      </c>
      <c r="BC2062" s="9">
        <v>1938</v>
      </c>
      <c r="BD2062" s="9">
        <v>829.36519999999996</v>
      </c>
    </row>
    <row r="2063" spans="52:56" x14ac:dyDescent="0.25">
      <c r="AZ2063" s="9">
        <v>2060</v>
      </c>
      <c r="BA2063" s="9">
        <v>0.4</v>
      </c>
      <c r="BB2063" s="9">
        <v>1</v>
      </c>
      <c r="BC2063" s="9">
        <v>1939</v>
      </c>
      <c r="BD2063" s="9">
        <v>829.76800000000003</v>
      </c>
    </row>
    <row r="2064" spans="52:56" x14ac:dyDescent="0.25">
      <c r="AZ2064" s="9">
        <v>2061</v>
      </c>
      <c r="BA2064" s="9">
        <v>0.4</v>
      </c>
      <c r="BB2064" s="9">
        <v>0</v>
      </c>
      <c r="BC2064" s="9">
        <v>1939</v>
      </c>
      <c r="BD2064" s="9">
        <v>830.17079999999999</v>
      </c>
    </row>
    <row r="2065" spans="52:56" x14ac:dyDescent="0.25">
      <c r="AZ2065" s="9">
        <v>2062</v>
      </c>
      <c r="BA2065" s="9">
        <v>0.4</v>
      </c>
      <c r="BB2065" s="9">
        <v>0</v>
      </c>
      <c r="BC2065" s="9">
        <v>1939</v>
      </c>
      <c r="BD2065" s="9">
        <v>830.57359999999994</v>
      </c>
    </row>
    <row r="2066" spans="52:56" x14ac:dyDescent="0.25">
      <c r="AZ2066" s="9">
        <v>2063</v>
      </c>
      <c r="BA2066" s="9">
        <v>0.4</v>
      </c>
      <c r="BB2066" s="9">
        <v>1</v>
      </c>
      <c r="BC2066" s="9">
        <v>1940</v>
      </c>
      <c r="BD2066" s="9">
        <v>830.97640000000001</v>
      </c>
    </row>
    <row r="2067" spans="52:56" x14ac:dyDescent="0.25">
      <c r="AZ2067" s="9">
        <v>2064</v>
      </c>
      <c r="BA2067" s="9">
        <v>0.4</v>
      </c>
      <c r="BB2067" s="9">
        <v>0</v>
      </c>
      <c r="BC2067" s="9">
        <v>1940</v>
      </c>
      <c r="BD2067" s="9">
        <v>831.37919999999997</v>
      </c>
    </row>
    <row r="2068" spans="52:56" x14ac:dyDescent="0.25">
      <c r="AZ2068" s="9">
        <v>2065</v>
      </c>
      <c r="BA2068" s="9">
        <v>0.4</v>
      </c>
      <c r="BB2068" s="9">
        <v>0</v>
      </c>
      <c r="BC2068" s="9">
        <v>1940</v>
      </c>
      <c r="BD2068" s="9">
        <v>831.78199999999993</v>
      </c>
    </row>
    <row r="2069" spans="52:56" x14ac:dyDescent="0.25">
      <c r="AZ2069" s="9">
        <v>2066</v>
      </c>
      <c r="BA2069" s="9">
        <v>0.4</v>
      </c>
      <c r="BB2069" s="9">
        <v>0</v>
      </c>
      <c r="BC2069" s="9">
        <v>1940</v>
      </c>
      <c r="BD2069" s="9">
        <v>832.1848</v>
      </c>
    </row>
    <row r="2070" spans="52:56" x14ac:dyDescent="0.25">
      <c r="AZ2070" s="9">
        <v>2067</v>
      </c>
      <c r="BA2070" s="9">
        <v>0.4</v>
      </c>
      <c r="BB2070" s="9">
        <v>0</v>
      </c>
      <c r="BC2070" s="9">
        <v>1940</v>
      </c>
      <c r="BD2070" s="9">
        <v>832.58759999999995</v>
      </c>
    </row>
    <row r="2071" spans="52:56" x14ac:dyDescent="0.25">
      <c r="AZ2071" s="9">
        <v>2068</v>
      </c>
      <c r="BA2071" s="9">
        <v>0.4</v>
      </c>
      <c r="BB2071" s="9">
        <v>1</v>
      </c>
      <c r="BC2071" s="9">
        <v>1941</v>
      </c>
      <c r="BD2071" s="9">
        <v>832.99040000000002</v>
      </c>
    </row>
    <row r="2072" spans="52:56" x14ac:dyDescent="0.25">
      <c r="AZ2072" s="9">
        <v>2069</v>
      </c>
      <c r="BA2072" s="9">
        <v>0.4</v>
      </c>
      <c r="BB2072" s="9">
        <v>0</v>
      </c>
      <c r="BC2072" s="9">
        <v>1941</v>
      </c>
      <c r="BD2072" s="9">
        <v>833.39319999999998</v>
      </c>
    </row>
    <row r="2073" spans="52:56" x14ac:dyDescent="0.25">
      <c r="AZ2073" s="9">
        <v>2070</v>
      </c>
      <c r="BA2073" s="9">
        <v>0.4</v>
      </c>
      <c r="BB2073" s="9">
        <v>0</v>
      </c>
      <c r="BC2073" s="9">
        <v>1941</v>
      </c>
      <c r="BD2073" s="9">
        <v>833.79599999999994</v>
      </c>
    </row>
    <row r="2074" spans="52:56" x14ac:dyDescent="0.25">
      <c r="AZ2074" s="9">
        <v>2071</v>
      </c>
      <c r="BA2074" s="9">
        <v>0.4</v>
      </c>
      <c r="BB2074" s="9">
        <v>1</v>
      </c>
      <c r="BC2074" s="9">
        <v>1942</v>
      </c>
      <c r="BD2074" s="9">
        <v>834.19880000000001</v>
      </c>
    </row>
    <row r="2075" spans="52:56" x14ac:dyDescent="0.25">
      <c r="AZ2075" s="9">
        <v>2072</v>
      </c>
      <c r="BA2075" s="9">
        <v>0.4</v>
      </c>
      <c r="BB2075" s="9">
        <v>1</v>
      </c>
      <c r="BC2075" s="9">
        <v>1943</v>
      </c>
      <c r="BD2075" s="9">
        <v>834.60159999999996</v>
      </c>
    </row>
    <row r="2076" spans="52:56" x14ac:dyDescent="0.25">
      <c r="AZ2076" s="9">
        <v>2073</v>
      </c>
      <c r="BA2076" s="9">
        <v>0.4</v>
      </c>
      <c r="BB2076" s="9">
        <v>0</v>
      </c>
      <c r="BC2076" s="9">
        <v>1943</v>
      </c>
      <c r="BD2076" s="9">
        <v>835.00440000000003</v>
      </c>
    </row>
    <row r="2077" spans="52:56" x14ac:dyDescent="0.25">
      <c r="AZ2077" s="9">
        <v>2074</v>
      </c>
      <c r="BA2077" s="9">
        <v>0.4</v>
      </c>
      <c r="BB2077" s="9">
        <v>0</v>
      </c>
      <c r="BC2077" s="9">
        <v>1943</v>
      </c>
      <c r="BD2077" s="9">
        <v>835.40719999999999</v>
      </c>
    </row>
    <row r="2078" spans="52:56" x14ac:dyDescent="0.25">
      <c r="AZ2078" s="9">
        <v>2075</v>
      </c>
      <c r="BA2078" s="9">
        <v>0.4</v>
      </c>
      <c r="BB2078" s="9">
        <v>0</v>
      </c>
      <c r="BC2078" s="9">
        <v>1943</v>
      </c>
      <c r="BD2078" s="9">
        <v>835.81</v>
      </c>
    </row>
    <row r="2079" spans="52:56" x14ac:dyDescent="0.25">
      <c r="AZ2079" s="9">
        <v>2076</v>
      </c>
      <c r="BA2079" s="9">
        <v>0.4</v>
      </c>
      <c r="BB2079" s="9">
        <v>0</v>
      </c>
      <c r="BC2079" s="9">
        <v>1943</v>
      </c>
      <c r="BD2079" s="9">
        <v>836.21280000000002</v>
      </c>
    </row>
    <row r="2080" spans="52:56" x14ac:dyDescent="0.25">
      <c r="AZ2080" s="9">
        <v>2077</v>
      </c>
      <c r="BA2080" s="9">
        <v>0.4</v>
      </c>
      <c r="BB2080" s="9">
        <v>1</v>
      </c>
      <c r="BC2080" s="9">
        <v>1944</v>
      </c>
      <c r="BD2080" s="9">
        <v>836.61559999999997</v>
      </c>
    </row>
    <row r="2081" spans="52:56" x14ac:dyDescent="0.25">
      <c r="AZ2081" s="9">
        <v>2078</v>
      </c>
      <c r="BA2081" s="9">
        <v>0.4</v>
      </c>
      <c r="BB2081" s="9">
        <v>0</v>
      </c>
      <c r="BC2081" s="9">
        <v>1944</v>
      </c>
      <c r="BD2081" s="9">
        <v>837.01839999999993</v>
      </c>
    </row>
    <row r="2082" spans="52:56" x14ac:dyDescent="0.25">
      <c r="AZ2082" s="9">
        <v>2079</v>
      </c>
      <c r="BA2082" s="9">
        <v>0.4</v>
      </c>
      <c r="BB2082" s="9">
        <v>0</v>
      </c>
      <c r="BC2082" s="9">
        <v>1944</v>
      </c>
      <c r="BD2082" s="9">
        <v>837.4212</v>
      </c>
    </row>
    <row r="2083" spans="52:56" x14ac:dyDescent="0.25">
      <c r="AZ2083" s="9">
        <v>2080</v>
      </c>
      <c r="BA2083" s="9">
        <v>0.4</v>
      </c>
      <c r="BB2083" s="9">
        <v>0</v>
      </c>
      <c r="BC2083" s="9">
        <v>1944</v>
      </c>
      <c r="BD2083" s="9">
        <v>837.82399999999996</v>
      </c>
    </row>
    <row r="2084" spans="52:56" x14ac:dyDescent="0.25">
      <c r="AZ2084" s="9">
        <v>2081</v>
      </c>
      <c r="BA2084" s="9">
        <v>0.4</v>
      </c>
      <c r="BB2084" s="9">
        <v>0</v>
      </c>
      <c r="BC2084" s="9">
        <v>1944</v>
      </c>
      <c r="BD2084" s="9">
        <v>838.22680000000003</v>
      </c>
    </row>
    <row r="2085" spans="52:56" x14ac:dyDescent="0.25">
      <c r="AZ2085" s="9">
        <v>2082</v>
      </c>
      <c r="BA2085" s="9">
        <v>0.4</v>
      </c>
      <c r="BB2085" s="9">
        <v>1</v>
      </c>
      <c r="BC2085" s="9">
        <v>1945</v>
      </c>
      <c r="BD2085" s="9">
        <v>838.62959999999998</v>
      </c>
    </row>
    <row r="2086" spans="52:56" x14ac:dyDescent="0.25">
      <c r="AZ2086" s="9">
        <v>2083</v>
      </c>
      <c r="BA2086" s="9">
        <v>0.4</v>
      </c>
      <c r="BB2086" s="9">
        <v>0</v>
      </c>
      <c r="BC2086" s="9">
        <v>1945</v>
      </c>
      <c r="BD2086" s="9">
        <v>839.03239999999994</v>
      </c>
    </row>
    <row r="2087" spans="52:56" x14ac:dyDescent="0.25">
      <c r="AZ2087" s="9">
        <v>2084</v>
      </c>
      <c r="BA2087" s="9">
        <v>0.4</v>
      </c>
      <c r="BB2087" s="9">
        <v>0</v>
      </c>
      <c r="BC2087" s="9">
        <v>1945</v>
      </c>
      <c r="BD2087" s="9">
        <v>839.43520000000001</v>
      </c>
    </row>
    <row r="2088" spans="52:56" x14ac:dyDescent="0.25">
      <c r="AZ2088" s="9">
        <v>2085</v>
      </c>
      <c r="BA2088" s="9">
        <v>0.4</v>
      </c>
      <c r="BB2088" s="9">
        <v>0</v>
      </c>
      <c r="BC2088" s="9">
        <v>1945</v>
      </c>
      <c r="BD2088" s="9">
        <v>839.83799999999997</v>
      </c>
    </row>
    <row r="2089" spans="52:56" x14ac:dyDescent="0.25">
      <c r="AZ2089" s="9">
        <v>2086</v>
      </c>
      <c r="BA2089" s="9">
        <v>0.4</v>
      </c>
      <c r="BB2089" s="9">
        <v>0</v>
      </c>
      <c r="BC2089" s="9">
        <v>1945</v>
      </c>
      <c r="BD2089" s="9">
        <v>840.24080000000004</v>
      </c>
    </row>
    <row r="2090" spans="52:56" x14ac:dyDescent="0.25">
      <c r="AZ2090" s="9">
        <v>2087</v>
      </c>
      <c r="BA2090" s="9">
        <v>0.4</v>
      </c>
      <c r="BB2090" s="9">
        <v>0</v>
      </c>
      <c r="BC2090" s="9">
        <v>1945</v>
      </c>
      <c r="BD2090" s="9">
        <v>840.64359999999999</v>
      </c>
    </row>
    <row r="2091" spans="52:56" x14ac:dyDescent="0.25">
      <c r="AZ2091" s="9">
        <v>2088</v>
      </c>
      <c r="BA2091" s="9">
        <v>0.4</v>
      </c>
      <c r="BB2091" s="9">
        <v>0</v>
      </c>
      <c r="BC2091" s="9">
        <v>1945</v>
      </c>
      <c r="BD2091" s="9">
        <v>841.04639999999995</v>
      </c>
    </row>
    <row r="2092" spans="52:56" x14ac:dyDescent="0.25">
      <c r="AZ2092" s="9">
        <v>2089</v>
      </c>
      <c r="BA2092" s="9">
        <v>0.4</v>
      </c>
      <c r="BB2092" s="9">
        <v>0</v>
      </c>
      <c r="BC2092" s="9">
        <v>1945</v>
      </c>
      <c r="BD2092" s="9">
        <v>841.44920000000002</v>
      </c>
    </row>
    <row r="2093" spans="52:56" x14ac:dyDescent="0.25">
      <c r="AZ2093" s="9">
        <v>2090</v>
      </c>
      <c r="BA2093" s="9">
        <v>0.4</v>
      </c>
      <c r="BB2093" s="9">
        <v>0</v>
      </c>
      <c r="BC2093" s="9">
        <v>1945</v>
      </c>
      <c r="BD2093" s="9">
        <v>841.85199999999998</v>
      </c>
    </row>
    <row r="2094" spans="52:56" x14ac:dyDescent="0.25">
      <c r="AZ2094" s="9">
        <v>2091</v>
      </c>
      <c r="BA2094" s="9">
        <v>0.4</v>
      </c>
      <c r="BB2094" s="9">
        <v>0</v>
      </c>
      <c r="BC2094" s="9">
        <v>1945</v>
      </c>
      <c r="BD2094" s="9">
        <v>842.25479999999993</v>
      </c>
    </row>
    <row r="2095" spans="52:56" x14ac:dyDescent="0.25">
      <c r="AZ2095" s="9">
        <v>2092</v>
      </c>
      <c r="BA2095" s="9">
        <v>0.4</v>
      </c>
      <c r="BB2095" s="9">
        <v>0</v>
      </c>
      <c r="BC2095" s="9">
        <v>1945</v>
      </c>
      <c r="BD2095" s="9">
        <v>842.6576</v>
      </c>
    </row>
    <row r="2096" spans="52:56" x14ac:dyDescent="0.25">
      <c r="AZ2096" s="9">
        <v>2093</v>
      </c>
      <c r="BA2096" s="9">
        <v>0.4</v>
      </c>
      <c r="BB2096" s="9">
        <v>1</v>
      </c>
      <c r="BC2096" s="9">
        <v>1946</v>
      </c>
      <c r="BD2096" s="9">
        <v>843.06039999999996</v>
      </c>
    </row>
    <row r="2097" spans="52:56" x14ac:dyDescent="0.25">
      <c r="AZ2097" s="9">
        <v>2094</v>
      </c>
      <c r="BA2097" s="9">
        <v>0.4</v>
      </c>
      <c r="BB2097" s="9">
        <v>0</v>
      </c>
      <c r="BC2097" s="9">
        <v>1946</v>
      </c>
      <c r="BD2097" s="9">
        <v>843.46320000000003</v>
      </c>
    </row>
    <row r="2098" spans="52:56" x14ac:dyDescent="0.25">
      <c r="AZ2098" s="9">
        <v>2095</v>
      </c>
      <c r="BA2098" s="9">
        <v>0.4</v>
      </c>
      <c r="BB2098" s="9">
        <v>0</v>
      </c>
      <c r="BC2098" s="9">
        <v>1946</v>
      </c>
      <c r="BD2098" s="9">
        <v>843.86599999999999</v>
      </c>
    </row>
    <row r="2099" spans="52:56" x14ac:dyDescent="0.25">
      <c r="AZ2099" s="9">
        <v>2096</v>
      </c>
      <c r="BA2099" s="9">
        <v>0.4</v>
      </c>
      <c r="BB2099" s="9">
        <v>0</v>
      </c>
      <c r="BC2099" s="9">
        <v>1946</v>
      </c>
      <c r="BD2099" s="9">
        <v>844.26879999999994</v>
      </c>
    </row>
    <row r="2100" spans="52:56" x14ac:dyDescent="0.25">
      <c r="AZ2100" s="9">
        <v>2097</v>
      </c>
      <c r="BA2100" s="9">
        <v>0.4</v>
      </c>
      <c r="BB2100" s="9">
        <v>0</v>
      </c>
      <c r="BC2100" s="9">
        <v>1946</v>
      </c>
      <c r="BD2100" s="9">
        <v>844.67160000000001</v>
      </c>
    </row>
    <row r="2101" spans="52:56" x14ac:dyDescent="0.25">
      <c r="AZ2101" s="9">
        <v>2098</v>
      </c>
      <c r="BA2101" s="9">
        <v>0.4</v>
      </c>
      <c r="BB2101" s="9">
        <v>0</v>
      </c>
      <c r="BC2101" s="9">
        <v>1946</v>
      </c>
      <c r="BD2101" s="9">
        <v>845.07439999999997</v>
      </c>
    </row>
    <row r="2102" spans="52:56" x14ac:dyDescent="0.25">
      <c r="AZ2102" s="9">
        <v>2099</v>
      </c>
      <c r="BA2102" s="9">
        <v>0.4</v>
      </c>
      <c r="BB2102" s="9">
        <v>1</v>
      </c>
      <c r="BC2102" s="9">
        <v>1947</v>
      </c>
      <c r="BD2102" s="9">
        <v>845.47719999999993</v>
      </c>
    </row>
    <row r="2103" spans="52:56" x14ac:dyDescent="0.25">
      <c r="AZ2103" s="9">
        <v>2100</v>
      </c>
      <c r="BA2103" s="9">
        <v>0.4</v>
      </c>
      <c r="BB2103" s="9">
        <v>0</v>
      </c>
      <c r="BC2103" s="9">
        <v>1947</v>
      </c>
      <c r="BD2103" s="9">
        <v>845.88</v>
      </c>
    </row>
    <row r="2104" spans="52:56" x14ac:dyDescent="0.25">
      <c r="AZ2104" s="9">
        <v>2101</v>
      </c>
      <c r="BA2104" s="9">
        <v>0.4</v>
      </c>
      <c r="BB2104" s="9">
        <v>0</v>
      </c>
      <c r="BC2104" s="9">
        <v>1947</v>
      </c>
      <c r="BD2104" s="9">
        <v>846.28279999999995</v>
      </c>
    </row>
    <row r="2105" spans="52:56" x14ac:dyDescent="0.25">
      <c r="AZ2105" s="9">
        <v>2102</v>
      </c>
      <c r="BA2105" s="9">
        <v>0.4</v>
      </c>
      <c r="BB2105" s="9">
        <v>0</v>
      </c>
      <c r="BC2105" s="9">
        <v>1947</v>
      </c>
      <c r="BD2105" s="9">
        <v>846.68560000000002</v>
      </c>
    </row>
    <row r="2106" spans="52:56" x14ac:dyDescent="0.25">
      <c r="AZ2106" s="9">
        <v>2103</v>
      </c>
      <c r="BA2106" s="9">
        <v>0.4</v>
      </c>
      <c r="BB2106" s="9">
        <v>1</v>
      </c>
      <c r="BC2106" s="9">
        <v>1948</v>
      </c>
      <c r="BD2106" s="9">
        <v>847.08839999999998</v>
      </c>
    </row>
    <row r="2107" spans="52:56" x14ac:dyDescent="0.25">
      <c r="AZ2107" s="9">
        <v>2104</v>
      </c>
      <c r="BA2107" s="9">
        <v>0.4</v>
      </c>
      <c r="BB2107" s="9">
        <v>0</v>
      </c>
      <c r="BC2107" s="9">
        <v>1948</v>
      </c>
      <c r="BD2107" s="9">
        <v>847.49119999999994</v>
      </c>
    </row>
    <row r="2108" spans="52:56" x14ac:dyDescent="0.25">
      <c r="AZ2108" s="9">
        <v>2105</v>
      </c>
      <c r="BA2108" s="9">
        <v>0.4</v>
      </c>
      <c r="BB2108" s="9">
        <v>0</v>
      </c>
      <c r="BC2108" s="9">
        <v>1948</v>
      </c>
      <c r="BD2108" s="9">
        <v>847.89400000000001</v>
      </c>
    </row>
    <row r="2109" spans="52:56" x14ac:dyDescent="0.25">
      <c r="AZ2109" s="9">
        <v>2106</v>
      </c>
      <c r="BA2109" s="9">
        <v>0.4</v>
      </c>
      <c r="BB2109" s="9">
        <v>0</v>
      </c>
      <c r="BC2109" s="9">
        <v>1948</v>
      </c>
      <c r="BD2109" s="9">
        <v>848.29679999999996</v>
      </c>
    </row>
    <row r="2110" spans="52:56" x14ac:dyDescent="0.25">
      <c r="AZ2110" s="9">
        <v>2107</v>
      </c>
      <c r="BA2110" s="9">
        <v>0.4</v>
      </c>
      <c r="BB2110" s="9">
        <v>0</v>
      </c>
      <c r="BC2110" s="9">
        <v>1948</v>
      </c>
      <c r="BD2110" s="9">
        <v>848.69960000000003</v>
      </c>
    </row>
    <row r="2111" spans="52:56" x14ac:dyDescent="0.25">
      <c r="AZ2111" s="9">
        <v>2108</v>
      </c>
      <c r="BA2111" s="9">
        <v>0.4</v>
      </c>
      <c r="BB2111" s="9">
        <v>0</v>
      </c>
      <c r="BC2111" s="9">
        <v>1948</v>
      </c>
      <c r="BD2111" s="9">
        <v>849.10239999999999</v>
      </c>
    </row>
    <row r="2112" spans="52:56" x14ac:dyDescent="0.25">
      <c r="AZ2112" s="9">
        <v>2109</v>
      </c>
      <c r="BA2112" s="9">
        <v>0.4</v>
      </c>
      <c r="BB2112" s="9">
        <v>0</v>
      </c>
      <c r="BC2112" s="9">
        <v>1948</v>
      </c>
      <c r="BD2112" s="9">
        <v>849.50519999999995</v>
      </c>
    </row>
    <row r="2113" spans="52:56" x14ac:dyDescent="0.25">
      <c r="AZ2113" s="9">
        <v>2110</v>
      </c>
      <c r="BA2113" s="9">
        <v>0.4</v>
      </c>
      <c r="BB2113" s="9">
        <v>0</v>
      </c>
      <c r="BC2113" s="9">
        <v>1948</v>
      </c>
      <c r="BD2113" s="9">
        <v>849.90800000000002</v>
      </c>
    </row>
    <row r="2114" spans="52:56" x14ac:dyDescent="0.25">
      <c r="AZ2114" s="9">
        <v>2111</v>
      </c>
      <c r="BA2114" s="9">
        <v>0.4</v>
      </c>
      <c r="BB2114" s="9">
        <v>1</v>
      </c>
      <c r="BC2114" s="9">
        <v>1949</v>
      </c>
      <c r="BD2114" s="9">
        <v>850.31079999999997</v>
      </c>
    </row>
    <row r="2115" spans="52:56" x14ac:dyDescent="0.25">
      <c r="AZ2115" s="9">
        <v>2112</v>
      </c>
      <c r="BA2115" s="9">
        <v>0.4</v>
      </c>
      <c r="BB2115" s="9">
        <v>0</v>
      </c>
      <c r="BC2115" s="9">
        <v>1949</v>
      </c>
      <c r="BD2115" s="9">
        <v>850.71359999999993</v>
      </c>
    </row>
    <row r="2116" spans="52:56" x14ac:dyDescent="0.25">
      <c r="AZ2116" s="9">
        <v>2113</v>
      </c>
      <c r="BA2116" s="9">
        <v>0.4</v>
      </c>
      <c r="BB2116" s="9">
        <v>0</v>
      </c>
      <c r="BC2116" s="9">
        <v>1949</v>
      </c>
      <c r="BD2116" s="9">
        <v>851.1164</v>
      </c>
    </row>
    <row r="2117" spans="52:56" x14ac:dyDescent="0.25">
      <c r="AZ2117" s="9">
        <v>2114</v>
      </c>
      <c r="BA2117" s="9">
        <v>0.4</v>
      </c>
      <c r="BB2117" s="9">
        <v>0</v>
      </c>
      <c r="BC2117" s="9">
        <v>1949</v>
      </c>
      <c r="BD2117" s="9">
        <v>851.51919999999996</v>
      </c>
    </row>
    <row r="2118" spans="52:56" x14ac:dyDescent="0.25">
      <c r="AZ2118" s="9">
        <v>2115</v>
      </c>
      <c r="BA2118" s="9">
        <v>0.4</v>
      </c>
      <c r="BB2118" s="9">
        <v>1</v>
      </c>
      <c r="BC2118" s="9">
        <v>1950</v>
      </c>
      <c r="BD2118" s="9">
        <v>851.92200000000003</v>
      </c>
    </row>
    <row r="2119" spans="52:56" x14ac:dyDescent="0.25">
      <c r="AZ2119" s="9">
        <v>2116</v>
      </c>
      <c r="BA2119" s="9">
        <v>0.4</v>
      </c>
      <c r="BB2119" s="9">
        <v>0</v>
      </c>
      <c r="BC2119" s="9">
        <v>1950</v>
      </c>
      <c r="BD2119" s="9">
        <v>852.32479999999998</v>
      </c>
    </row>
    <row r="2120" spans="52:56" x14ac:dyDescent="0.25">
      <c r="AZ2120" s="9">
        <v>2117</v>
      </c>
      <c r="BA2120" s="9">
        <v>0.4</v>
      </c>
      <c r="BB2120" s="9">
        <v>0</v>
      </c>
      <c r="BC2120" s="9">
        <v>1950</v>
      </c>
      <c r="BD2120" s="9">
        <v>852.72759999999994</v>
      </c>
    </row>
    <row r="2121" spans="52:56" x14ac:dyDescent="0.25">
      <c r="AZ2121" s="9">
        <v>2118</v>
      </c>
      <c r="BA2121" s="9">
        <v>0.4</v>
      </c>
      <c r="BB2121" s="9">
        <v>1</v>
      </c>
      <c r="BC2121" s="9">
        <v>1951</v>
      </c>
      <c r="BD2121" s="9">
        <v>853.13040000000001</v>
      </c>
    </row>
    <row r="2122" spans="52:56" x14ac:dyDescent="0.25">
      <c r="AZ2122" s="9">
        <v>2119</v>
      </c>
      <c r="BA2122" s="9">
        <v>0.4</v>
      </c>
      <c r="BB2122" s="9">
        <v>0</v>
      </c>
      <c r="BC2122" s="9">
        <v>1951</v>
      </c>
      <c r="BD2122" s="9">
        <v>853.53319999999997</v>
      </c>
    </row>
    <row r="2123" spans="52:56" x14ac:dyDescent="0.25">
      <c r="AZ2123" s="9">
        <v>2120</v>
      </c>
      <c r="BA2123" s="9">
        <v>0.4</v>
      </c>
      <c r="BB2123" s="9">
        <v>0</v>
      </c>
      <c r="BC2123" s="9">
        <v>1951</v>
      </c>
      <c r="BD2123" s="9">
        <v>853.93600000000004</v>
      </c>
    </row>
    <row r="2124" spans="52:56" x14ac:dyDescent="0.25">
      <c r="AZ2124" s="9">
        <v>2121</v>
      </c>
      <c r="BA2124" s="9">
        <v>0.4</v>
      </c>
      <c r="BB2124" s="9">
        <v>0</v>
      </c>
      <c r="BC2124" s="9">
        <v>1951</v>
      </c>
      <c r="BD2124" s="9">
        <v>854.33879999999999</v>
      </c>
    </row>
    <row r="2125" spans="52:56" x14ac:dyDescent="0.25">
      <c r="AZ2125" s="9">
        <v>2122</v>
      </c>
      <c r="BA2125" s="9">
        <v>0.4</v>
      </c>
      <c r="BB2125" s="9">
        <v>1</v>
      </c>
      <c r="BC2125" s="9">
        <v>1952</v>
      </c>
      <c r="BD2125" s="9">
        <v>854.74159999999995</v>
      </c>
    </row>
    <row r="2126" spans="52:56" x14ac:dyDescent="0.25">
      <c r="AZ2126" s="9">
        <v>2123</v>
      </c>
      <c r="BA2126" s="9">
        <v>0.4</v>
      </c>
      <c r="BB2126" s="9">
        <v>0</v>
      </c>
      <c r="BC2126" s="9">
        <v>1952</v>
      </c>
      <c r="BD2126" s="9">
        <v>855.14440000000002</v>
      </c>
    </row>
    <row r="2127" spans="52:56" x14ac:dyDescent="0.25">
      <c r="AZ2127" s="9">
        <v>2124</v>
      </c>
      <c r="BA2127" s="9">
        <v>0.2</v>
      </c>
      <c r="BB2127" s="9">
        <v>0</v>
      </c>
      <c r="BC2127" s="9">
        <v>1952</v>
      </c>
      <c r="BD2127" s="9">
        <v>855.54719999999998</v>
      </c>
    </row>
    <row r="2128" spans="52:56" x14ac:dyDescent="0.25">
      <c r="AZ2128" s="9">
        <v>2125</v>
      </c>
      <c r="BA2128" s="9">
        <v>0.2</v>
      </c>
      <c r="BB2128" s="9">
        <v>0</v>
      </c>
      <c r="BC2128" s="9">
        <v>1952</v>
      </c>
      <c r="BD2128" s="9">
        <v>855.94999999999993</v>
      </c>
    </row>
    <row r="2129" spans="52:56" x14ac:dyDescent="0.25">
      <c r="AZ2129" s="9">
        <v>2126</v>
      </c>
      <c r="BA2129" s="9">
        <v>0.2</v>
      </c>
      <c r="BB2129" s="9">
        <v>1</v>
      </c>
      <c r="BC2129" s="9">
        <v>1953</v>
      </c>
      <c r="BD2129" s="9">
        <v>856.3528</v>
      </c>
    </row>
    <row r="2130" spans="52:56" x14ac:dyDescent="0.25">
      <c r="AZ2130" s="9">
        <v>2127</v>
      </c>
      <c r="BA2130" s="9">
        <v>0.2</v>
      </c>
      <c r="BB2130" s="9">
        <v>0</v>
      </c>
      <c r="BC2130" s="9">
        <v>1953</v>
      </c>
      <c r="BD2130" s="9">
        <v>856.75559999999996</v>
      </c>
    </row>
    <row r="2131" spans="52:56" x14ac:dyDescent="0.25">
      <c r="AZ2131" s="9">
        <v>2128</v>
      </c>
      <c r="BA2131" s="9">
        <v>0.2</v>
      </c>
      <c r="BB2131" s="9">
        <v>0</v>
      </c>
      <c r="BC2131" s="9">
        <v>1953</v>
      </c>
      <c r="BD2131" s="9">
        <v>857.15840000000003</v>
      </c>
    </row>
    <row r="2132" spans="52:56" x14ac:dyDescent="0.25">
      <c r="AZ2132" s="9">
        <v>2129</v>
      </c>
      <c r="BA2132" s="9">
        <v>0.2</v>
      </c>
      <c r="BB2132" s="9">
        <v>1</v>
      </c>
      <c r="BC2132" s="9">
        <v>1954</v>
      </c>
      <c r="BD2132" s="9">
        <v>857.56119999999999</v>
      </c>
    </row>
    <row r="2133" spans="52:56" x14ac:dyDescent="0.25">
      <c r="AZ2133" s="9">
        <v>2130</v>
      </c>
      <c r="BA2133" s="9">
        <v>0.2</v>
      </c>
      <c r="BB2133" s="9">
        <v>0</v>
      </c>
      <c r="BC2133" s="9">
        <v>1954</v>
      </c>
      <c r="BD2133" s="9">
        <v>857.96399999999994</v>
      </c>
    </row>
    <row r="2134" spans="52:56" x14ac:dyDescent="0.25">
      <c r="AZ2134" s="9">
        <v>2131</v>
      </c>
      <c r="BA2134" s="9">
        <v>0.2</v>
      </c>
      <c r="BB2134" s="9">
        <v>0</v>
      </c>
      <c r="BC2134" s="9">
        <v>1954</v>
      </c>
      <c r="BD2134" s="9">
        <v>858.36680000000001</v>
      </c>
    </row>
    <row r="2135" spans="52:56" x14ac:dyDescent="0.25">
      <c r="AZ2135" s="9">
        <v>2132</v>
      </c>
      <c r="BA2135" s="9">
        <v>0.2</v>
      </c>
      <c r="BB2135" s="9">
        <v>0</v>
      </c>
      <c r="BC2135" s="9">
        <v>1954</v>
      </c>
      <c r="BD2135" s="9">
        <v>858.76959999999997</v>
      </c>
    </row>
    <row r="2136" spans="52:56" x14ac:dyDescent="0.25">
      <c r="AZ2136" s="9">
        <v>2133</v>
      </c>
      <c r="BA2136" s="9">
        <v>0.2</v>
      </c>
      <c r="BB2136" s="9">
        <v>0</v>
      </c>
      <c r="BC2136" s="9">
        <v>1954</v>
      </c>
      <c r="BD2136" s="9">
        <v>859.17239999999993</v>
      </c>
    </row>
    <row r="2137" spans="52:56" x14ac:dyDescent="0.25">
      <c r="AZ2137" s="9">
        <v>2134</v>
      </c>
      <c r="BA2137" s="9">
        <v>0.2</v>
      </c>
      <c r="BB2137" s="9">
        <v>0</v>
      </c>
      <c r="BC2137" s="9">
        <v>1954</v>
      </c>
      <c r="BD2137" s="9">
        <v>859.5752</v>
      </c>
    </row>
    <row r="2138" spans="52:56" x14ac:dyDescent="0.25">
      <c r="AZ2138" s="9">
        <v>2135</v>
      </c>
      <c r="BA2138" s="9">
        <v>0.2</v>
      </c>
      <c r="BB2138" s="9">
        <v>0</v>
      </c>
      <c r="BC2138" s="9">
        <v>1954</v>
      </c>
      <c r="BD2138" s="9">
        <v>859.97799999999995</v>
      </c>
    </row>
    <row r="2139" spans="52:56" x14ac:dyDescent="0.25">
      <c r="AZ2139" s="9">
        <v>2136</v>
      </c>
      <c r="BA2139" s="9">
        <v>0.2</v>
      </c>
      <c r="BB2139" s="9">
        <v>0</v>
      </c>
      <c r="BC2139" s="9">
        <v>1954</v>
      </c>
      <c r="BD2139" s="9">
        <v>860.38080000000002</v>
      </c>
    </row>
    <row r="2140" spans="52:56" x14ac:dyDescent="0.25">
      <c r="AZ2140" s="9">
        <v>2137</v>
      </c>
      <c r="BA2140" s="9">
        <v>0.2</v>
      </c>
      <c r="BB2140" s="9">
        <v>0</v>
      </c>
      <c r="BC2140" s="9">
        <v>1954</v>
      </c>
      <c r="BD2140" s="9">
        <v>860.78359999999998</v>
      </c>
    </row>
    <row r="2141" spans="52:56" x14ac:dyDescent="0.25">
      <c r="AZ2141" s="9">
        <v>2138</v>
      </c>
      <c r="BA2141" s="9">
        <v>0.2</v>
      </c>
      <c r="BB2141" s="9">
        <v>0</v>
      </c>
      <c r="BC2141" s="9">
        <v>1954</v>
      </c>
      <c r="BD2141" s="9">
        <v>861.18639999999994</v>
      </c>
    </row>
    <row r="2142" spans="52:56" x14ac:dyDescent="0.25">
      <c r="AZ2142" s="9">
        <v>2139</v>
      </c>
      <c r="BA2142" s="9">
        <v>0.2</v>
      </c>
      <c r="BB2142" s="9">
        <v>0</v>
      </c>
      <c r="BC2142" s="9">
        <v>1954</v>
      </c>
      <c r="BD2142" s="9">
        <v>861.58920000000001</v>
      </c>
    </row>
    <row r="2143" spans="52:56" x14ac:dyDescent="0.25">
      <c r="AZ2143" s="9">
        <v>2140</v>
      </c>
      <c r="BA2143" s="9">
        <v>0.2</v>
      </c>
      <c r="BB2143" s="9">
        <v>0</v>
      </c>
      <c r="BC2143" s="9">
        <v>1954</v>
      </c>
      <c r="BD2143" s="9">
        <v>861.99199999999996</v>
      </c>
    </row>
    <row r="2144" spans="52:56" x14ac:dyDescent="0.25">
      <c r="AZ2144" s="9">
        <v>2141</v>
      </c>
      <c r="BA2144" s="9">
        <v>0.2</v>
      </c>
      <c r="BB2144" s="9">
        <v>1</v>
      </c>
      <c r="BC2144" s="9">
        <v>1955</v>
      </c>
      <c r="BD2144" s="9">
        <v>862.39480000000003</v>
      </c>
    </row>
    <row r="2145" spans="52:56" x14ac:dyDescent="0.25">
      <c r="AZ2145" s="9">
        <v>2142</v>
      </c>
      <c r="BA2145" s="9">
        <v>0.2</v>
      </c>
      <c r="BB2145" s="9">
        <v>0</v>
      </c>
      <c r="BC2145" s="9">
        <v>1955</v>
      </c>
      <c r="BD2145" s="9">
        <v>862.79759999999999</v>
      </c>
    </row>
    <row r="2146" spans="52:56" x14ac:dyDescent="0.25">
      <c r="AZ2146" s="9">
        <v>2143</v>
      </c>
      <c r="BA2146" s="9">
        <v>0.2</v>
      </c>
      <c r="BB2146" s="9">
        <v>0</v>
      </c>
      <c r="BC2146" s="9">
        <v>1955</v>
      </c>
      <c r="BD2146" s="9">
        <v>863.20039999999995</v>
      </c>
    </row>
    <row r="2147" spans="52:56" x14ac:dyDescent="0.25">
      <c r="AZ2147" s="9">
        <v>2144</v>
      </c>
      <c r="BA2147" s="9">
        <v>0.2</v>
      </c>
      <c r="BB2147" s="9">
        <v>0</v>
      </c>
      <c r="BC2147" s="9">
        <v>1955</v>
      </c>
      <c r="BD2147" s="9">
        <v>863.60320000000002</v>
      </c>
    </row>
    <row r="2148" spans="52:56" x14ac:dyDescent="0.25">
      <c r="AZ2148" s="9">
        <v>2145</v>
      </c>
      <c r="BA2148" s="9">
        <v>0.2</v>
      </c>
      <c r="BB2148" s="9">
        <v>0</v>
      </c>
      <c r="BC2148" s="9">
        <v>1955</v>
      </c>
      <c r="BD2148" s="9">
        <v>864.00599999999997</v>
      </c>
    </row>
    <row r="2149" spans="52:56" x14ac:dyDescent="0.25">
      <c r="AZ2149" s="9">
        <v>2146</v>
      </c>
      <c r="BA2149" s="9">
        <v>0.2</v>
      </c>
      <c r="BB2149" s="9">
        <v>0</v>
      </c>
      <c r="BC2149" s="9">
        <v>1955</v>
      </c>
      <c r="BD2149" s="9">
        <v>864.40879999999993</v>
      </c>
    </row>
    <row r="2150" spans="52:56" x14ac:dyDescent="0.25">
      <c r="AZ2150" s="9">
        <v>2147</v>
      </c>
      <c r="BA2150" s="9">
        <v>0.2</v>
      </c>
      <c r="BB2150" s="9">
        <v>0</v>
      </c>
      <c r="BC2150" s="9">
        <v>1955</v>
      </c>
      <c r="BD2150" s="9">
        <v>864.8116</v>
      </c>
    </row>
    <row r="2151" spans="52:56" x14ac:dyDescent="0.25">
      <c r="AZ2151" s="9">
        <v>2148</v>
      </c>
      <c r="BA2151" s="9">
        <v>0.2</v>
      </c>
      <c r="BB2151" s="9">
        <v>0</v>
      </c>
      <c r="BC2151" s="9">
        <v>1955</v>
      </c>
      <c r="BD2151" s="9">
        <v>865.21439999999996</v>
      </c>
    </row>
    <row r="2152" spans="52:56" x14ac:dyDescent="0.25">
      <c r="AZ2152" s="9">
        <v>2149</v>
      </c>
      <c r="BA2152" s="9">
        <v>0.2</v>
      </c>
      <c r="BB2152" s="9">
        <v>1</v>
      </c>
      <c r="BC2152" s="9">
        <v>1956</v>
      </c>
      <c r="BD2152" s="9">
        <v>865.61720000000003</v>
      </c>
    </row>
    <row r="2153" spans="52:56" x14ac:dyDescent="0.25">
      <c r="AZ2153" s="9">
        <v>2150</v>
      </c>
      <c r="BA2153" s="9">
        <v>0.2</v>
      </c>
      <c r="BB2153" s="9">
        <v>0</v>
      </c>
      <c r="BC2153" s="9">
        <v>1956</v>
      </c>
      <c r="BD2153" s="9">
        <v>866.02</v>
      </c>
    </row>
    <row r="2154" spans="52:56" x14ac:dyDescent="0.25">
      <c r="AZ2154" s="9">
        <v>2151</v>
      </c>
      <c r="BA2154" s="9">
        <v>0.2</v>
      </c>
      <c r="BB2154" s="9">
        <v>0</v>
      </c>
      <c r="BC2154" s="9">
        <v>1956</v>
      </c>
      <c r="BD2154" s="9">
        <v>866.42279999999994</v>
      </c>
    </row>
    <row r="2155" spans="52:56" x14ac:dyDescent="0.25">
      <c r="AZ2155" s="9">
        <v>2152</v>
      </c>
      <c r="BA2155" s="9">
        <v>0.2</v>
      </c>
      <c r="BB2155" s="9">
        <v>0</v>
      </c>
      <c r="BC2155" s="9">
        <v>1956</v>
      </c>
      <c r="BD2155" s="9">
        <v>866.82560000000001</v>
      </c>
    </row>
    <row r="2156" spans="52:56" x14ac:dyDescent="0.25">
      <c r="AZ2156" s="9">
        <v>2153</v>
      </c>
      <c r="BA2156" s="9">
        <v>0.2</v>
      </c>
      <c r="BB2156" s="9">
        <v>1</v>
      </c>
      <c r="BC2156" s="9">
        <v>1957</v>
      </c>
      <c r="BD2156" s="9">
        <v>867.22839999999997</v>
      </c>
    </row>
    <row r="2157" spans="52:56" x14ac:dyDescent="0.25">
      <c r="AZ2157" s="9">
        <v>2154</v>
      </c>
      <c r="BA2157" s="9">
        <v>0.2</v>
      </c>
      <c r="BB2157" s="9">
        <v>0</v>
      </c>
      <c r="BC2157" s="9">
        <v>1957</v>
      </c>
      <c r="BD2157" s="9">
        <v>867.63120000000004</v>
      </c>
    </row>
    <row r="2158" spans="52:56" x14ac:dyDescent="0.25">
      <c r="AZ2158" s="9">
        <v>2155</v>
      </c>
      <c r="BA2158" s="9">
        <v>0.2</v>
      </c>
      <c r="BB2158" s="9">
        <v>0</v>
      </c>
      <c r="BC2158" s="9">
        <v>1957</v>
      </c>
      <c r="BD2158" s="9">
        <v>868.03399999999999</v>
      </c>
    </row>
    <row r="2159" spans="52:56" x14ac:dyDescent="0.25">
      <c r="AZ2159" s="9">
        <v>2156</v>
      </c>
      <c r="BA2159" s="9">
        <v>0.2</v>
      </c>
      <c r="BB2159" s="9">
        <v>0</v>
      </c>
      <c r="BC2159" s="9">
        <v>1957</v>
      </c>
      <c r="BD2159" s="9">
        <v>868.43679999999995</v>
      </c>
    </row>
    <row r="2160" spans="52:56" x14ac:dyDescent="0.25">
      <c r="AZ2160" s="9">
        <v>2157</v>
      </c>
      <c r="BA2160" s="9">
        <v>0.2</v>
      </c>
      <c r="BB2160" s="9">
        <v>0</v>
      </c>
      <c r="BC2160" s="9">
        <v>1957</v>
      </c>
      <c r="BD2160" s="9">
        <v>868.83960000000002</v>
      </c>
    </row>
    <row r="2161" spans="52:56" x14ac:dyDescent="0.25">
      <c r="AZ2161" s="9">
        <v>2158</v>
      </c>
      <c r="BA2161" s="9">
        <v>0.2</v>
      </c>
      <c r="BB2161" s="9">
        <v>0</v>
      </c>
      <c r="BC2161" s="9">
        <v>1957</v>
      </c>
      <c r="BD2161" s="9">
        <v>869.24239999999998</v>
      </c>
    </row>
    <row r="2162" spans="52:56" x14ac:dyDescent="0.25">
      <c r="AZ2162" s="9">
        <v>2159</v>
      </c>
      <c r="BA2162" s="9">
        <v>0.2</v>
      </c>
      <c r="BB2162" s="9">
        <v>0</v>
      </c>
      <c r="BC2162" s="9">
        <v>1957</v>
      </c>
      <c r="BD2162" s="9">
        <v>869.64519999999993</v>
      </c>
    </row>
    <row r="2163" spans="52:56" x14ac:dyDescent="0.25">
      <c r="AZ2163" s="9">
        <v>2160</v>
      </c>
      <c r="BA2163" s="9">
        <v>0.2</v>
      </c>
      <c r="BB2163" s="9">
        <v>0</v>
      </c>
      <c r="BC2163" s="9">
        <v>1957</v>
      </c>
      <c r="BD2163" s="9">
        <v>870.048</v>
      </c>
    </row>
    <row r="2164" spans="52:56" x14ac:dyDescent="0.25">
      <c r="AZ2164" s="9">
        <v>2161</v>
      </c>
      <c r="BA2164" s="9">
        <v>0.2</v>
      </c>
      <c r="BB2164" s="9">
        <v>0</v>
      </c>
      <c r="BC2164" s="9">
        <v>1957</v>
      </c>
      <c r="BD2164" s="9">
        <v>870.45079999999996</v>
      </c>
    </row>
    <row r="2165" spans="52:56" x14ac:dyDescent="0.25">
      <c r="AZ2165" s="9">
        <v>2162</v>
      </c>
      <c r="BA2165" s="9">
        <v>0.2</v>
      </c>
      <c r="BB2165" s="9">
        <v>0</v>
      </c>
      <c r="BC2165" s="9">
        <v>1957</v>
      </c>
      <c r="BD2165" s="9">
        <v>870.85360000000003</v>
      </c>
    </row>
    <row r="2166" spans="52:56" x14ac:dyDescent="0.25">
      <c r="AZ2166" s="9">
        <v>2163</v>
      </c>
      <c r="BA2166" s="9">
        <v>0.2</v>
      </c>
      <c r="BB2166" s="9">
        <v>0</v>
      </c>
      <c r="BC2166" s="9">
        <v>1957</v>
      </c>
      <c r="BD2166" s="9">
        <v>871.25639999999999</v>
      </c>
    </row>
    <row r="2167" spans="52:56" x14ac:dyDescent="0.25">
      <c r="AZ2167" s="9">
        <v>2164</v>
      </c>
      <c r="BA2167" s="9">
        <v>0.2</v>
      </c>
      <c r="BB2167" s="9">
        <v>0</v>
      </c>
      <c r="BC2167" s="9">
        <v>1957</v>
      </c>
      <c r="BD2167" s="9">
        <v>871.65919999999994</v>
      </c>
    </row>
    <row r="2168" spans="52:56" x14ac:dyDescent="0.25">
      <c r="AZ2168" s="9">
        <v>2165</v>
      </c>
      <c r="BA2168" s="9">
        <v>0.2</v>
      </c>
      <c r="BB2168" s="9">
        <v>0</v>
      </c>
      <c r="BC2168" s="9">
        <v>1957</v>
      </c>
      <c r="BD2168" s="9">
        <v>872.06200000000001</v>
      </c>
    </row>
    <row r="2169" spans="52:56" x14ac:dyDescent="0.25">
      <c r="AZ2169" s="9">
        <v>2166</v>
      </c>
      <c r="BA2169" s="9">
        <v>0.2</v>
      </c>
      <c r="BB2169" s="9">
        <v>0</v>
      </c>
      <c r="BC2169" s="9">
        <v>1957</v>
      </c>
      <c r="BD2169" s="9">
        <v>872.46479999999997</v>
      </c>
    </row>
    <row r="2170" spans="52:56" x14ac:dyDescent="0.25">
      <c r="AZ2170" s="9">
        <v>2167</v>
      </c>
      <c r="BA2170" s="9">
        <v>0.2</v>
      </c>
      <c r="BB2170" s="9">
        <v>0</v>
      </c>
      <c r="BC2170" s="9">
        <v>1957</v>
      </c>
      <c r="BD2170" s="9">
        <v>872.86759999999992</v>
      </c>
    </row>
    <row r="2171" spans="52:56" x14ac:dyDescent="0.25">
      <c r="AZ2171" s="9">
        <v>2168</v>
      </c>
      <c r="BA2171" s="9">
        <v>0.2</v>
      </c>
      <c r="BB2171" s="9">
        <v>0</v>
      </c>
      <c r="BC2171" s="9">
        <v>1957</v>
      </c>
      <c r="BD2171" s="9">
        <v>873.2704</v>
      </c>
    </row>
    <row r="2172" spans="52:56" x14ac:dyDescent="0.25">
      <c r="AZ2172" s="9">
        <v>2169</v>
      </c>
      <c r="BA2172" s="9">
        <v>0.2</v>
      </c>
      <c r="BB2172" s="9">
        <v>0</v>
      </c>
      <c r="BC2172" s="9">
        <v>1957</v>
      </c>
      <c r="BD2172" s="9">
        <v>873.67319999999995</v>
      </c>
    </row>
    <row r="2173" spans="52:56" x14ac:dyDescent="0.25">
      <c r="AZ2173" s="9">
        <v>2170</v>
      </c>
      <c r="BA2173" s="9">
        <v>0.2</v>
      </c>
      <c r="BB2173" s="9">
        <v>0</v>
      </c>
      <c r="BC2173" s="9">
        <v>1957</v>
      </c>
      <c r="BD2173" s="9">
        <v>874.07600000000002</v>
      </c>
    </row>
    <row r="2174" spans="52:56" x14ac:dyDescent="0.25">
      <c r="AZ2174" s="9">
        <v>2171</v>
      </c>
      <c r="BA2174" s="9">
        <v>0.2</v>
      </c>
      <c r="BB2174" s="9">
        <v>0</v>
      </c>
      <c r="BC2174" s="9">
        <v>1957</v>
      </c>
      <c r="BD2174" s="9">
        <v>874.47879999999998</v>
      </c>
    </row>
    <row r="2175" spans="52:56" x14ac:dyDescent="0.25">
      <c r="AZ2175" s="9">
        <v>2172</v>
      </c>
      <c r="BA2175" s="9">
        <v>0.2</v>
      </c>
      <c r="BB2175" s="9">
        <v>0</v>
      </c>
      <c r="BC2175" s="9">
        <v>1957</v>
      </c>
      <c r="BD2175" s="9">
        <v>874.88159999999993</v>
      </c>
    </row>
    <row r="2176" spans="52:56" x14ac:dyDescent="0.25">
      <c r="AZ2176" s="9">
        <v>2173</v>
      </c>
      <c r="BA2176" s="9">
        <v>0.2</v>
      </c>
      <c r="BB2176" s="9">
        <v>0</v>
      </c>
      <c r="BC2176" s="9">
        <v>1957</v>
      </c>
      <c r="BD2176" s="9">
        <v>875.28440000000001</v>
      </c>
    </row>
    <row r="2177" spans="52:56" x14ac:dyDescent="0.25">
      <c r="AZ2177" s="9">
        <v>2174</v>
      </c>
      <c r="BA2177" s="9">
        <v>0.2</v>
      </c>
      <c r="BB2177" s="9">
        <v>0</v>
      </c>
      <c r="BC2177" s="9">
        <v>1957</v>
      </c>
      <c r="BD2177" s="9">
        <v>875.68719999999996</v>
      </c>
    </row>
    <row r="2178" spans="52:56" x14ac:dyDescent="0.25">
      <c r="AZ2178" s="9">
        <v>2175</v>
      </c>
      <c r="BA2178" s="9">
        <v>0.2</v>
      </c>
      <c r="BB2178" s="9">
        <v>0</v>
      </c>
      <c r="BC2178" s="9">
        <v>1957</v>
      </c>
      <c r="BD2178" s="9">
        <v>876.09</v>
      </c>
    </row>
    <row r="2179" spans="52:56" x14ac:dyDescent="0.25">
      <c r="AZ2179" s="9">
        <v>2176</v>
      </c>
      <c r="BA2179" s="9">
        <v>0.2</v>
      </c>
      <c r="BB2179" s="9">
        <v>0</v>
      </c>
      <c r="BC2179" s="9">
        <v>1957</v>
      </c>
      <c r="BD2179" s="9">
        <v>876.49279999999999</v>
      </c>
    </row>
    <row r="2180" spans="52:56" x14ac:dyDescent="0.25">
      <c r="AZ2180" s="9">
        <v>2177</v>
      </c>
      <c r="BA2180" s="9">
        <v>0.2</v>
      </c>
      <c r="BB2180" s="9">
        <v>0</v>
      </c>
      <c r="BC2180" s="9">
        <v>1957</v>
      </c>
      <c r="BD2180" s="9">
        <v>876.89559999999994</v>
      </c>
    </row>
    <row r="2181" spans="52:56" x14ac:dyDescent="0.25">
      <c r="AZ2181" s="9">
        <v>2178</v>
      </c>
      <c r="BA2181" s="9">
        <v>0.2</v>
      </c>
      <c r="BB2181" s="9">
        <v>0</v>
      </c>
      <c r="BC2181" s="9">
        <v>1957</v>
      </c>
      <c r="BD2181" s="9">
        <v>877.29840000000002</v>
      </c>
    </row>
    <row r="2182" spans="52:56" x14ac:dyDescent="0.25">
      <c r="AZ2182" s="9">
        <v>2179</v>
      </c>
      <c r="BA2182" s="9">
        <v>0.2</v>
      </c>
      <c r="BB2182" s="9">
        <v>1</v>
      </c>
      <c r="BC2182" s="9">
        <v>1958</v>
      </c>
      <c r="BD2182" s="9">
        <v>877.70119999999997</v>
      </c>
    </row>
    <row r="2183" spans="52:56" x14ac:dyDescent="0.25">
      <c r="AZ2183" s="9">
        <v>2180</v>
      </c>
      <c r="BA2183" s="9">
        <v>0.2</v>
      </c>
      <c r="BB2183" s="9">
        <v>0</v>
      </c>
      <c r="BC2183" s="9">
        <v>1958</v>
      </c>
      <c r="BD2183" s="9">
        <v>878.10399999999993</v>
      </c>
    </row>
    <row r="2184" spans="52:56" x14ac:dyDescent="0.25">
      <c r="AZ2184" s="9">
        <v>2181</v>
      </c>
      <c r="BA2184" s="9">
        <v>0.2</v>
      </c>
      <c r="BB2184" s="9">
        <v>0</v>
      </c>
      <c r="BC2184" s="9">
        <v>1958</v>
      </c>
      <c r="BD2184" s="9">
        <v>878.5068</v>
      </c>
    </row>
    <row r="2185" spans="52:56" x14ac:dyDescent="0.25">
      <c r="AZ2185" s="9">
        <v>2182</v>
      </c>
      <c r="BA2185" s="9">
        <v>0.2</v>
      </c>
      <c r="BB2185" s="9">
        <v>0</v>
      </c>
      <c r="BC2185" s="9">
        <v>1958</v>
      </c>
      <c r="BD2185" s="9">
        <v>878.90959999999995</v>
      </c>
    </row>
    <row r="2186" spans="52:56" x14ac:dyDescent="0.25">
      <c r="AZ2186" s="9">
        <v>2183</v>
      </c>
      <c r="BA2186" s="9">
        <v>0.2</v>
      </c>
      <c r="BB2186" s="9">
        <v>0</v>
      </c>
      <c r="BC2186" s="9">
        <v>1958</v>
      </c>
      <c r="BD2186" s="9">
        <v>879.31240000000003</v>
      </c>
    </row>
    <row r="2187" spans="52:56" x14ac:dyDescent="0.25">
      <c r="AZ2187" s="9">
        <v>2184</v>
      </c>
      <c r="BA2187" s="9">
        <v>0.2</v>
      </c>
      <c r="BB2187" s="9">
        <v>0</v>
      </c>
      <c r="BC2187" s="9">
        <v>1958</v>
      </c>
      <c r="BD2187" s="9">
        <v>879.71519999999998</v>
      </c>
    </row>
    <row r="2188" spans="52:56" x14ac:dyDescent="0.25">
      <c r="AZ2188" s="9">
        <v>2185</v>
      </c>
      <c r="BA2188" s="9">
        <v>0.2</v>
      </c>
      <c r="BB2188" s="9">
        <v>0</v>
      </c>
      <c r="BC2188" s="9">
        <v>1958</v>
      </c>
      <c r="BD2188" s="9">
        <v>880.11799999999994</v>
      </c>
    </row>
    <row r="2189" spans="52:56" x14ac:dyDescent="0.25">
      <c r="AZ2189" s="9">
        <v>2186</v>
      </c>
      <c r="BA2189" s="9">
        <v>0.2</v>
      </c>
      <c r="BB2189" s="9">
        <v>0</v>
      </c>
      <c r="BC2189" s="9">
        <v>1958</v>
      </c>
      <c r="BD2189" s="9">
        <v>880.52080000000001</v>
      </c>
    </row>
    <row r="2190" spans="52:56" x14ac:dyDescent="0.25">
      <c r="AZ2190" s="9">
        <v>2187</v>
      </c>
      <c r="BA2190" s="9">
        <v>0.2</v>
      </c>
      <c r="BB2190" s="9">
        <v>0</v>
      </c>
      <c r="BC2190" s="9">
        <v>1958</v>
      </c>
      <c r="BD2190" s="9">
        <v>880.92359999999996</v>
      </c>
    </row>
    <row r="2191" spans="52:56" x14ac:dyDescent="0.25">
      <c r="AZ2191" s="9">
        <v>2188</v>
      </c>
      <c r="BA2191" s="9">
        <v>0.2</v>
      </c>
      <c r="BB2191" s="9">
        <v>0</v>
      </c>
      <c r="BC2191" s="9">
        <v>1958</v>
      </c>
      <c r="BD2191" s="9">
        <v>881.32640000000004</v>
      </c>
    </row>
    <row r="2192" spans="52:56" x14ac:dyDescent="0.25">
      <c r="AZ2192" s="9">
        <v>2189</v>
      </c>
      <c r="BA2192" s="9">
        <v>0.2</v>
      </c>
      <c r="BB2192" s="9">
        <v>0</v>
      </c>
      <c r="BC2192" s="9">
        <v>1958</v>
      </c>
      <c r="BD2192" s="9">
        <v>881.72919999999999</v>
      </c>
    </row>
    <row r="2193" spans="52:56" x14ac:dyDescent="0.25">
      <c r="AZ2193" s="9">
        <v>2190</v>
      </c>
      <c r="BA2193" s="9">
        <v>0.2</v>
      </c>
      <c r="BB2193" s="9">
        <v>0</v>
      </c>
      <c r="BC2193" s="9">
        <v>1958</v>
      </c>
      <c r="BD2193" s="9">
        <v>882.13199999999995</v>
      </c>
    </row>
    <row r="2194" spans="52:56" x14ac:dyDescent="0.25">
      <c r="AZ2194" s="9">
        <v>2191</v>
      </c>
      <c r="BA2194" s="9">
        <v>0.2</v>
      </c>
      <c r="BB2194" s="9">
        <v>1</v>
      </c>
      <c r="BC2194" s="9">
        <v>1959</v>
      </c>
      <c r="BD2194" s="9">
        <v>882.53480000000002</v>
      </c>
    </row>
    <row r="2195" spans="52:56" x14ac:dyDescent="0.25">
      <c r="AZ2195" s="9">
        <v>2192</v>
      </c>
      <c r="BA2195" s="9">
        <v>0.2</v>
      </c>
      <c r="BB2195" s="9">
        <v>0</v>
      </c>
      <c r="BC2195" s="9">
        <v>1959</v>
      </c>
      <c r="BD2195" s="9">
        <v>882.93759999999997</v>
      </c>
    </row>
    <row r="2196" spans="52:56" x14ac:dyDescent="0.25">
      <c r="AZ2196" s="9">
        <v>2193</v>
      </c>
      <c r="BA2196" s="9">
        <v>0.2</v>
      </c>
      <c r="BB2196" s="9">
        <v>0</v>
      </c>
      <c r="BC2196" s="9">
        <v>1959</v>
      </c>
      <c r="BD2196" s="9">
        <v>883.34039999999993</v>
      </c>
    </row>
    <row r="2197" spans="52:56" x14ac:dyDescent="0.25">
      <c r="AZ2197" s="9">
        <v>2194</v>
      </c>
      <c r="BA2197" s="9">
        <v>0.2</v>
      </c>
      <c r="BB2197" s="9">
        <v>0</v>
      </c>
      <c r="BC2197" s="9">
        <v>1959</v>
      </c>
      <c r="BD2197" s="9">
        <v>883.7432</v>
      </c>
    </row>
    <row r="2198" spans="52:56" x14ac:dyDescent="0.25">
      <c r="AZ2198" s="9">
        <v>2195</v>
      </c>
      <c r="BA2198" s="9">
        <v>0.2</v>
      </c>
      <c r="BB2198" s="9">
        <v>0</v>
      </c>
      <c r="BC2198" s="9">
        <v>1959</v>
      </c>
      <c r="BD2198" s="9">
        <v>884.14599999999996</v>
      </c>
    </row>
    <row r="2199" spans="52:56" x14ac:dyDescent="0.25">
      <c r="AZ2199" s="9">
        <v>2196</v>
      </c>
      <c r="BA2199" s="9">
        <v>0.2</v>
      </c>
      <c r="BB2199" s="9">
        <v>1</v>
      </c>
      <c r="BC2199" s="9">
        <v>1960</v>
      </c>
      <c r="BD2199" s="9">
        <v>884.54880000000003</v>
      </c>
    </row>
    <row r="2200" spans="52:56" x14ac:dyDescent="0.25">
      <c r="AZ2200" s="9">
        <v>2197</v>
      </c>
      <c r="BA2200" s="9">
        <v>0.2</v>
      </c>
      <c r="BB2200" s="9">
        <v>0</v>
      </c>
      <c r="BC2200" s="9">
        <v>1960</v>
      </c>
      <c r="BD2200" s="9">
        <v>884.95159999999998</v>
      </c>
    </row>
    <row r="2201" spans="52:56" x14ac:dyDescent="0.25">
      <c r="AZ2201" s="9">
        <v>2198</v>
      </c>
      <c r="BA2201" s="9">
        <v>0.2</v>
      </c>
      <c r="BB2201" s="9">
        <v>0</v>
      </c>
      <c r="BC2201" s="9">
        <v>1960</v>
      </c>
      <c r="BD2201" s="9">
        <v>885.35439999999994</v>
      </c>
    </row>
    <row r="2202" spans="52:56" x14ac:dyDescent="0.25">
      <c r="AZ2202" s="9">
        <v>2199</v>
      </c>
      <c r="BA2202" s="9">
        <v>0.2</v>
      </c>
      <c r="BB2202" s="9">
        <v>0</v>
      </c>
      <c r="BC2202" s="9">
        <v>1960</v>
      </c>
      <c r="BD2202" s="9">
        <v>885.75720000000001</v>
      </c>
    </row>
    <row r="2203" spans="52:56" x14ac:dyDescent="0.25">
      <c r="AZ2203" s="9">
        <v>2200</v>
      </c>
      <c r="BA2203" s="9">
        <v>0.2</v>
      </c>
      <c r="BB2203" s="9">
        <v>0</v>
      </c>
      <c r="BC2203" s="9">
        <v>1960</v>
      </c>
      <c r="BD2203" s="9">
        <v>886.16</v>
      </c>
    </row>
    <row r="2204" spans="52:56" x14ac:dyDescent="0.25">
      <c r="AZ2204" s="9">
        <v>2201</v>
      </c>
      <c r="BA2204" s="9">
        <v>0.2</v>
      </c>
      <c r="BB2204" s="9">
        <v>0</v>
      </c>
      <c r="BC2204" s="9">
        <v>1960</v>
      </c>
      <c r="BD2204" s="9">
        <v>886.56279999999992</v>
      </c>
    </row>
    <row r="2205" spans="52:56" x14ac:dyDescent="0.25">
      <c r="AZ2205" s="9">
        <v>2202</v>
      </c>
      <c r="BA2205" s="9">
        <v>0.2</v>
      </c>
      <c r="BB2205" s="9">
        <v>0</v>
      </c>
      <c r="BC2205" s="9">
        <v>1960</v>
      </c>
      <c r="BD2205" s="9">
        <v>886.96559999999999</v>
      </c>
    </row>
    <row r="2206" spans="52:56" x14ac:dyDescent="0.25">
      <c r="AZ2206" s="9">
        <v>2203</v>
      </c>
      <c r="BA2206" s="9">
        <v>0.2</v>
      </c>
      <c r="BB2206" s="9">
        <v>0</v>
      </c>
      <c r="BC2206" s="9">
        <v>1960</v>
      </c>
      <c r="BD2206" s="9">
        <v>887.36839999999995</v>
      </c>
    </row>
    <row r="2207" spans="52:56" x14ac:dyDescent="0.25">
      <c r="AZ2207" s="9">
        <v>2204</v>
      </c>
      <c r="BA2207" s="9">
        <v>0.2</v>
      </c>
      <c r="BB2207" s="9">
        <v>0</v>
      </c>
      <c r="BC2207" s="9">
        <v>1960</v>
      </c>
      <c r="BD2207" s="9">
        <v>887.77120000000002</v>
      </c>
    </row>
    <row r="2208" spans="52:56" x14ac:dyDescent="0.25">
      <c r="AZ2208" s="9">
        <v>2205</v>
      </c>
      <c r="BA2208" s="9">
        <v>0.2</v>
      </c>
      <c r="BB2208" s="9">
        <v>0</v>
      </c>
      <c r="BC2208" s="9">
        <v>1960</v>
      </c>
      <c r="BD2208" s="9">
        <v>888.17399999999998</v>
      </c>
    </row>
    <row r="2209" spans="52:56" x14ac:dyDescent="0.25">
      <c r="AZ2209" s="9">
        <v>2206</v>
      </c>
      <c r="BA2209" s="9">
        <v>0.2</v>
      </c>
      <c r="BB2209" s="9">
        <v>0</v>
      </c>
      <c r="BC2209" s="9">
        <v>1960</v>
      </c>
      <c r="BD2209" s="9">
        <v>888.57679999999993</v>
      </c>
    </row>
    <row r="2210" spans="52:56" x14ac:dyDescent="0.25">
      <c r="AZ2210" s="9">
        <v>2207</v>
      </c>
      <c r="BA2210" s="9">
        <v>0.2</v>
      </c>
      <c r="BB2210" s="9">
        <v>0</v>
      </c>
      <c r="BC2210" s="9">
        <v>1960</v>
      </c>
      <c r="BD2210" s="9">
        <v>888.9796</v>
      </c>
    </row>
    <row r="2211" spans="52:56" x14ac:dyDescent="0.25">
      <c r="AZ2211" s="9">
        <v>2208</v>
      </c>
      <c r="BA2211" s="9">
        <v>0.2</v>
      </c>
      <c r="BB2211" s="9">
        <v>0</v>
      </c>
      <c r="BC2211" s="9">
        <v>1960</v>
      </c>
      <c r="BD2211" s="9">
        <v>889.38239999999996</v>
      </c>
    </row>
    <row r="2212" spans="52:56" x14ac:dyDescent="0.25">
      <c r="AZ2212" s="9">
        <v>2209</v>
      </c>
      <c r="BA2212" s="9">
        <v>0.2</v>
      </c>
      <c r="BB2212" s="9">
        <v>0</v>
      </c>
      <c r="BC2212" s="9">
        <v>1960</v>
      </c>
      <c r="BD2212" s="9">
        <v>889.78520000000003</v>
      </c>
    </row>
    <row r="2213" spans="52:56" x14ac:dyDescent="0.25">
      <c r="AZ2213" s="9">
        <v>2210</v>
      </c>
      <c r="BA2213" s="9">
        <v>0.2</v>
      </c>
      <c r="BB2213" s="9">
        <v>0</v>
      </c>
      <c r="BC2213" s="9">
        <v>1960</v>
      </c>
      <c r="BD2213" s="9">
        <v>890.18799999999999</v>
      </c>
    </row>
    <row r="2214" spans="52:56" x14ac:dyDescent="0.25">
      <c r="AZ2214" s="9">
        <v>2211</v>
      </c>
      <c r="BA2214" s="9">
        <v>0.2</v>
      </c>
      <c r="BB2214" s="9">
        <v>0</v>
      </c>
      <c r="BC2214" s="9">
        <v>1960</v>
      </c>
      <c r="BD2214" s="9">
        <v>890.59079999999994</v>
      </c>
    </row>
    <row r="2215" spans="52:56" x14ac:dyDescent="0.25">
      <c r="AZ2215" s="9">
        <v>2212</v>
      </c>
      <c r="BA2215" s="9">
        <v>0.2</v>
      </c>
      <c r="BB2215" s="9">
        <v>0</v>
      </c>
      <c r="BC2215" s="9">
        <v>1960</v>
      </c>
      <c r="BD2215" s="9">
        <v>890.99360000000001</v>
      </c>
    </row>
    <row r="2216" spans="52:56" x14ac:dyDescent="0.25">
      <c r="AZ2216" s="9">
        <v>2213</v>
      </c>
      <c r="BA2216" s="9">
        <v>0.2</v>
      </c>
      <c r="BB2216" s="9">
        <v>1</v>
      </c>
      <c r="BC2216" s="9">
        <v>1961</v>
      </c>
      <c r="BD2216" s="9">
        <v>891.39639999999997</v>
      </c>
    </row>
    <row r="2217" spans="52:56" x14ac:dyDescent="0.25">
      <c r="AZ2217" s="9">
        <v>2214</v>
      </c>
      <c r="BA2217" s="9">
        <v>0.2</v>
      </c>
      <c r="BB2217" s="9">
        <v>0</v>
      </c>
      <c r="BC2217" s="9">
        <v>1961</v>
      </c>
      <c r="BD2217" s="9">
        <v>891.79919999999993</v>
      </c>
    </row>
    <row r="2218" spans="52:56" x14ac:dyDescent="0.25">
      <c r="AZ2218" s="9">
        <v>2215</v>
      </c>
      <c r="BA2218" s="9">
        <v>0.2</v>
      </c>
      <c r="BB2218" s="9">
        <v>0</v>
      </c>
      <c r="BC2218" s="9">
        <v>1961</v>
      </c>
      <c r="BD2218" s="9">
        <v>892.202</v>
      </c>
    </row>
    <row r="2219" spans="52:56" x14ac:dyDescent="0.25">
      <c r="AZ2219" s="9">
        <v>2216</v>
      </c>
      <c r="BA2219" s="9">
        <v>0.2</v>
      </c>
      <c r="BB2219" s="9">
        <v>0</v>
      </c>
      <c r="BC2219" s="9">
        <v>1961</v>
      </c>
      <c r="BD2219" s="9">
        <v>892.60479999999995</v>
      </c>
    </row>
    <row r="2220" spans="52:56" x14ac:dyDescent="0.25">
      <c r="AZ2220" s="9">
        <v>2217</v>
      </c>
      <c r="BA2220" s="9">
        <v>0.2</v>
      </c>
      <c r="BB2220" s="9">
        <v>1</v>
      </c>
      <c r="BC2220" s="9">
        <v>1962</v>
      </c>
      <c r="BD2220" s="9">
        <v>893.00760000000002</v>
      </c>
    </row>
    <row r="2221" spans="52:56" x14ac:dyDescent="0.25">
      <c r="AZ2221" s="9">
        <v>2218</v>
      </c>
      <c r="BA2221" s="9">
        <v>0.2</v>
      </c>
      <c r="BB2221" s="9">
        <v>0</v>
      </c>
      <c r="BC2221" s="9">
        <v>1962</v>
      </c>
      <c r="BD2221" s="9">
        <v>893.41039999999998</v>
      </c>
    </row>
    <row r="2222" spans="52:56" x14ac:dyDescent="0.25">
      <c r="AZ2222" s="9">
        <v>2219</v>
      </c>
      <c r="BA2222" s="9">
        <v>0.2</v>
      </c>
      <c r="BB2222" s="9">
        <v>0</v>
      </c>
      <c r="BC2222" s="9">
        <v>1962</v>
      </c>
      <c r="BD2222" s="9">
        <v>893.81319999999994</v>
      </c>
    </row>
    <row r="2223" spans="52:56" x14ac:dyDescent="0.25">
      <c r="AZ2223" s="9">
        <v>2220</v>
      </c>
      <c r="BA2223" s="9">
        <v>0.2</v>
      </c>
      <c r="BB2223" s="9">
        <v>0</v>
      </c>
      <c r="BC2223" s="9">
        <v>1962</v>
      </c>
      <c r="BD2223" s="9">
        <v>894.21600000000001</v>
      </c>
    </row>
    <row r="2224" spans="52:56" x14ac:dyDescent="0.25">
      <c r="AZ2224" s="9">
        <v>2221</v>
      </c>
      <c r="BA2224" s="9">
        <v>0.2</v>
      </c>
      <c r="BB2224" s="9">
        <v>0</v>
      </c>
      <c r="BC2224" s="9">
        <v>1962</v>
      </c>
      <c r="BD2224" s="9">
        <v>894.61879999999996</v>
      </c>
    </row>
    <row r="2225" spans="52:56" x14ac:dyDescent="0.25">
      <c r="AZ2225" s="9">
        <v>2222</v>
      </c>
      <c r="BA2225" s="9">
        <v>0.2</v>
      </c>
      <c r="BB2225" s="9">
        <v>0</v>
      </c>
      <c r="BC2225" s="9">
        <v>1962</v>
      </c>
      <c r="BD2225" s="9">
        <v>895.02160000000003</v>
      </c>
    </row>
    <row r="2226" spans="52:56" x14ac:dyDescent="0.25">
      <c r="AZ2226" s="9">
        <v>2223</v>
      </c>
      <c r="BA2226" s="9">
        <v>0.2</v>
      </c>
      <c r="BB2226" s="9">
        <v>1</v>
      </c>
      <c r="BC2226" s="9">
        <v>1963</v>
      </c>
      <c r="BD2226" s="9">
        <v>895.42439999999999</v>
      </c>
    </row>
    <row r="2227" spans="52:56" x14ac:dyDescent="0.25">
      <c r="AZ2227" s="9">
        <v>2224</v>
      </c>
      <c r="BA2227" s="9">
        <v>0.2</v>
      </c>
      <c r="BB2227" s="9">
        <v>0</v>
      </c>
      <c r="BC2227" s="9">
        <v>1963</v>
      </c>
      <c r="BD2227" s="9">
        <v>895.82719999999995</v>
      </c>
    </row>
    <row r="2228" spans="52:56" x14ac:dyDescent="0.25">
      <c r="AZ2228" s="9">
        <v>2225</v>
      </c>
      <c r="BA2228" s="9">
        <v>0.2</v>
      </c>
      <c r="BB2228" s="9">
        <v>0</v>
      </c>
      <c r="BC2228" s="9">
        <v>1963</v>
      </c>
      <c r="BD2228" s="9">
        <v>896.23</v>
      </c>
    </row>
    <row r="2229" spans="52:56" x14ac:dyDescent="0.25">
      <c r="AZ2229" s="9">
        <v>2226</v>
      </c>
      <c r="BA2229" s="9">
        <v>0.2</v>
      </c>
      <c r="BB2229" s="9">
        <v>1</v>
      </c>
      <c r="BC2229" s="9">
        <v>1964</v>
      </c>
      <c r="BD2229" s="9">
        <v>896.63279999999997</v>
      </c>
    </row>
    <row r="2230" spans="52:56" x14ac:dyDescent="0.25">
      <c r="AZ2230" s="9">
        <v>2227</v>
      </c>
      <c r="BA2230" s="9">
        <v>0.2</v>
      </c>
      <c r="BB2230" s="9">
        <v>0</v>
      </c>
      <c r="BC2230" s="9">
        <v>1964</v>
      </c>
      <c r="BD2230" s="9">
        <v>897.03559999999993</v>
      </c>
    </row>
    <row r="2231" spans="52:56" x14ac:dyDescent="0.25">
      <c r="AZ2231" s="9">
        <v>2228</v>
      </c>
      <c r="BA2231" s="9">
        <v>0.2</v>
      </c>
      <c r="BB2231" s="9">
        <v>0</v>
      </c>
      <c r="BC2231" s="9">
        <v>1964</v>
      </c>
      <c r="BD2231" s="9">
        <v>897.4384</v>
      </c>
    </row>
    <row r="2232" spans="52:56" x14ac:dyDescent="0.25">
      <c r="AZ2232" s="9">
        <v>2229</v>
      </c>
      <c r="BA2232" s="9">
        <v>0.2</v>
      </c>
      <c r="BB2232" s="9">
        <v>0</v>
      </c>
      <c r="BC2232" s="9">
        <v>1964</v>
      </c>
      <c r="BD2232" s="9">
        <v>897.84119999999996</v>
      </c>
    </row>
    <row r="2233" spans="52:56" x14ac:dyDescent="0.25">
      <c r="AZ2233" s="9">
        <v>2230</v>
      </c>
      <c r="BA2233" s="9">
        <v>0.2</v>
      </c>
      <c r="BB2233" s="9">
        <v>0</v>
      </c>
      <c r="BC2233" s="9">
        <v>1964</v>
      </c>
      <c r="BD2233" s="9">
        <v>898.24400000000003</v>
      </c>
    </row>
    <row r="2234" spans="52:56" x14ac:dyDescent="0.25">
      <c r="AZ2234" s="9">
        <v>2231</v>
      </c>
      <c r="BA2234" s="9">
        <v>0.2</v>
      </c>
      <c r="BB2234" s="9">
        <v>1</v>
      </c>
      <c r="BC2234" s="9">
        <v>1965</v>
      </c>
      <c r="BD2234" s="9">
        <v>898.64679999999998</v>
      </c>
    </row>
    <row r="2235" spans="52:56" x14ac:dyDescent="0.25">
      <c r="AZ2235" s="9">
        <v>2232</v>
      </c>
      <c r="BA2235" s="9">
        <v>0.2</v>
      </c>
      <c r="BB2235" s="9">
        <v>0</v>
      </c>
      <c r="BC2235" s="9">
        <v>1965</v>
      </c>
      <c r="BD2235" s="9">
        <v>899.04959999999994</v>
      </c>
    </row>
    <row r="2236" spans="52:56" x14ac:dyDescent="0.25">
      <c r="AZ2236" s="9">
        <v>2233</v>
      </c>
      <c r="BA2236" s="9">
        <v>0.2</v>
      </c>
      <c r="BB2236" s="9">
        <v>0</v>
      </c>
      <c r="BC2236" s="9">
        <v>1965</v>
      </c>
      <c r="BD2236" s="9">
        <v>899.45240000000001</v>
      </c>
    </row>
    <row r="2237" spans="52:56" x14ac:dyDescent="0.25">
      <c r="AZ2237" s="9">
        <v>2234</v>
      </c>
      <c r="BA2237" s="9">
        <v>0.2</v>
      </c>
      <c r="BB2237" s="9">
        <v>0</v>
      </c>
      <c r="BC2237" s="9">
        <v>1965</v>
      </c>
      <c r="BD2237" s="9">
        <v>899.85519999999997</v>
      </c>
    </row>
    <row r="2238" spans="52:56" x14ac:dyDescent="0.25">
      <c r="AZ2238" s="9">
        <v>2235</v>
      </c>
      <c r="BA2238" s="9">
        <v>0.2</v>
      </c>
      <c r="BB2238" s="9">
        <v>0</v>
      </c>
      <c r="BC2238" s="9">
        <v>1965</v>
      </c>
      <c r="BD2238" s="9">
        <v>900.25799999999992</v>
      </c>
    </row>
    <row r="2239" spans="52:56" x14ac:dyDescent="0.25">
      <c r="AZ2239" s="9">
        <v>2236</v>
      </c>
      <c r="BA2239" s="9">
        <v>0.2</v>
      </c>
      <c r="BB2239" s="9">
        <v>0</v>
      </c>
      <c r="BC2239" s="9">
        <v>1965</v>
      </c>
      <c r="BD2239" s="9">
        <v>900.66079999999999</v>
      </c>
    </row>
    <row r="2240" spans="52:56" x14ac:dyDescent="0.25">
      <c r="AZ2240" s="9">
        <v>2237</v>
      </c>
      <c r="BA2240" s="9">
        <v>0.2</v>
      </c>
      <c r="BB2240" s="9">
        <v>0</v>
      </c>
      <c r="BC2240" s="9">
        <v>1965</v>
      </c>
      <c r="BD2240" s="9">
        <v>901.06359999999995</v>
      </c>
    </row>
    <row r="2241" spans="52:56" x14ac:dyDescent="0.25">
      <c r="AZ2241" s="9">
        <v>2238</v>
      </c>
      <c r="BA2241" s="9">
        <v>0.2</v>
      </c>
      <c r="BB2241" s="9">
        <v>0</v>
      </c>
      <c r="BC2241" s="9">
        <v>1965</v>
      </c>
      <c r="BD2241" s="9">
        <v>901.46640000000002</v>
      </c>
    </row>
    <row r="2242" spans="52:56" x14ac:dyDescent="0.25">
      <c r="AZ2242" s="9">
        <v>2239</v>
      </c>
      <c r="BA2242" s="9">
        <v>0.2</v>
      </c>
      <c r="BB2242" s="9">
        <v>1</v>
      </c>
      <c r="BC2242" s="9">
        <v>1966</v>
      </c>
      <c r="BD2242" s="9">
        <v>901.86919999999998</v>
      </c>
    </row>
    <row r="2243" spans="52:56" x14ac:dyDescent="0.25">
      <c r="AZ2243" s="9">
        <v>2240</v>
      </c>
      <c r="BA2243" s="9">
        <v>0.2</v>
      </c>
      <c r="BB2243" s="9">
        <v>0</v>
      </c>
      <c r="BC2243" s="9">
        <v>1966</v>
      </c>
      <c r="BD2243" s="9">
        <v>902.27199999999993</v>
      </c>
    </row>
    <row r="2244" spans="52:56" x14ac:dyDescent="0.25">
      <c r="AZ2244" s="9">
        <v>2241</v>
      </c>
      <c r="BA2244" s="9">
        <v>0.2</v>
      </c>
      <c r="BB2244" s="9">
        <v>0</v>
      </c>
      <c r="BC2244" s="9">
        <v>1966</v>
      </c>
      <c r="BD2244" s="9">
        <v>902.6748</v>
      </c>
    </row>
    <row r="2245" spans="52:56" x14ac:dyDescent="0.25">
      <c r="AZ2245" s="9">
        <v>2242</v>
      </c>
      <c r="BA2245" s="9">
        <v>0.2</v>
      </c>
      <c r="BB2245" s="9">
        <v>0</v>
      </c>
      <c r="BC2245" s="9">
        <v>1966</v>
      </c>
      <c r="BD2245" s="9">
        <v>903.07759999999996</v>
      </c>
    </row>
    <row r="2246" spans="52:56" x14ac:dyDescent="0.25">
      <c r="AZ2246" s="9">
        <v>2243</v>
      </c>
      <c r="BA2246" s="9">
        <v>0.2</v>
      </c>
      <c r="BB2246" s="9">
        <v>0</v>
      </c>
      <c r="BC2246" s="9">
        <v>1966</v>
      </c>
      <c r="BD2246" s="9">
        <v>903.48040000000003</v>
      </c>
    </row>
    <row r="2247" spans="52:56" x14ac:dyDescent="0.25">
      <c r="AZ2247" s="9">
        <v>2244</v>
      </c>
      <c r="BA2247" s="9">
        <v>0.2</v>
      </c>
      <c r="BB2247" s="9">
        <v>0</v>
      </c>
      <c r="BC2247" s="9">
        <v>1966</v>
      </c>
      <c r="BD2247" s="9">
        <v>903.88319999999999</v>
      </c>
    </row>
    <row r="2248" spans="52:56" x14ac:dyDescent="0.25">
      <c r="AZ2248" s="9">
        <v>2245</v>
      </c>
      <c r="BA2248" s="9">
        <v>0.2</v>
      </c>
      <c r="BB2248" s="9">
        <v>0</v>
      </c>
      <c r="BC2248" s="9">
        <v>1966</v>
      </c>
      <c r="BD2248" s="9">
        <v>904.28599999999994</v>
      </c>
    </row>
    <row r="2249" spans="52:56" x14ac:dyDescent="0.25">
      <c r="AZ2249" s="9">
        <v>2246</v>
      </c>
      <c r="BA2249" s="9">
        <v>0.2</v>
      </c>
      <c r="BB2249" s="9">
        <v>0</v>
      </c>
      <c r="BC2249" s="9">
        <v>1966</v>
      </c>
      <c r="BD2249" s="9">
        <v>904.68880000000001</v>
      </c>
    </row>
    <row r="2250" spans="52:56" x14ac:dyDescent="0.25">
      <c r="AZ2250" s="9">
        <v>2247</v>
      </c>
      <c r="BA2250" s="9">
        <v>0.2</v>
      </c>
      <c r="BB2250" s="9">
        <v>0</v>
      </c>
      <c r="BC2250" s="9">
        <v>1966</v>
      </c>
      <c r="BD2250" s="9">
        <v>905.09159999999997</v>
      </c>
    </row>
    <row r="2251" spans="52:56" x14ac:dyDescent="0.25">
      <c r="AZ2251" s="9">
        <v>2248</v>
      </c>
      <c r="BA2251" s="9">
        <v>0.2</v>
      </c>
      <c r="BB2251" s="9">
        <v>0</v>
      </c>
      <c r="BC2251" s="9">
        <v>1966</v>
      </c>
      <c r="BD2251" s="9">
        <v>905.49439999999993</v>
      </c>
    </row>
    <row r="2252" spans="52:56" x14ac:dyDescent="0.25">
      <c r="AZ2252" s="9">
        <v>2249</v>
      </c>
      <c r="BA2252" s="9">
        <v>0.2</v>
      </c>
      <c r="BB2252" s="9">
        <v>0</v>
      </c>
      <c r="BC2252" s="9">
        <v>1966</v>
      </c>
      <c r="BD2252" s="9">
        <v>905.8972</v>
      </c>
    </row>
    <row r="2253" spans="52:56" x14ac:dyDescent="0.25">
      <c r="AZ2253" s="9">
        <v>2250</v>
      </c>
      <c r="BA2253" s="9">
        <v>0.2</v>
      </c>
      <c r="BB2253" s="9">
        <v>1</v>
      </c>
      <c r="BC2253" s="9">
        <v>1967</v>
      </c>
      <c r="BD2253" s="9">
        <v>906.3</v>
      </c>
    </row>
    <row r="2254" spans="52:56" x14ac:dyDescent="0.25">
      <c r="AZ2254" s="9">
        <v>2251</v>
      </c>
      <c r="BA2254" s="9">
        <v>0.2</v>
      </c>
      <c r="BB2254" s="9">
        <v>0</v>
      </c>
      <c r="BC2254" s="9">
        <v>1967</v>
      </c>
      <c r="BD2254" s="9">
        <v>906.70280000000002</v>
      </c>
    </row>
    <row r="2255" spans="52:56" x14ac:dyDescent="0.25">
      <c r="AZ2255" s="9">
        <v>2252</v>
      </c>
      <c r="BA2255" s="9">
        <v>0.2</v>
      </c>
      <c r="BB2255" s="9">
        <v>0</v>
      </c>
      <c r="BC2255" s="9">
        <v>1967</v>
      </c>
      <c r="BD2255" s="9">
        <v>907.10559999999998</v>
      </c>
    </row>
    <row r="2256" spans="52:56" x14ac:dyDescent="0.25">
      <c r="AZ2256" s="9">
        <v>2253</v>
      </c>
      <c r="BA2256" s="9">
        <v>0.2</v>
      </c>
      <c r="BB2256" s="9">
        <v>0</v>
      </c>
      <c r="BC2256" s="9">
        <v>1967</v>
      </c>
      <c r="BD2256" s="9">
        <v>907.50839999999994</v>
      </c>
    </row>
    <row r="2257" spans="52:56" x14ac:dyDescent="0.25">
      <c r="AZ2257" s="9">
        <v>2254</v>
      </c>
      <c r="BA2257" s="9">
        <v>0.2</v>
      </c>
      <c r="BB2257" s="9">
        <v>0</v>
      </c>
      <c r="BC2257" s="9">
        <v>1967</v>
      </c>
      <c r="BD2257" s="9">
        <v>907.91120000000001</v>
      </c>
    </row>
    <row r="2258" spans="52:56" x14ac:dyDescent="0.25">
      <c r="AZ2258" s="9">
        <v>2255</v>
      </c>
      <c r="BA2258" s="9">
        <v>0.2</v>
      </c>
      <c r="BB2258" s="9">
        <v>0</v>
      </c>
      <c r="BC2258" s="9">
        <v>1967</v>
      </c>
      <c r="BD2258" s="9">
        <v>908.31399999999996</v>
      </c>
    </row>
    <row r="2259" spans="52:56" x14ac:dyDescent="0.25">
      <c r="AZ2259" s="9">
        <v>2256</v>
      </c>
      <c r="BA2259" s="9">
        <v>0.2</v>
      </c>
      <c r="BB2259" s="9">
        <v>0</v>
      </c>
      <c r="BC2259" s="9">
        <v>1967</v>
      </c>
      <c r="BD2259" s="9">
        <v>908.71680000000003</v>
      </c>
    </row>
    <row r="2260" spans="52:56" x14ac:dyDescent="0.25">
      <c r="AZ2260" s="9">
        <v>2257</v>
      </c>
      <c r="BA2260" s="9">
        <v>0.2</v>
      </c>
      <c r="BB2260" s="9">
        <v>0</v>
      </c>
      <c r="BC2260" s="9">
        <v>1967</v>
      </c>
      <c r="BD2260" s="9">
        <v>909.11959999999999</v>
      </c>
    </row>
    <row r="2261" spans="52:56" x14ac:dyDescent="0.25">
      <c r="AZ2261" s="9">
        <v>2258</v>
      </c>
      <c r="BA2261" s="9">
        <v>0.2</v>
      </c>
      <c r="BB2261" s="9">
        <v>0</v>
      </c>
      <c r="BC2261" s="9">
        <v>1967</v>
      </c>
      <c r="BD2261" s="9">
        <v>909.52239999999995</v>
      </c>
    </row>
    <row r="2262" spans="52:56" x14ac:dyDescent="0.25">
      <c r="AZ2262" s="9">
        <v>2259</v>
      </c>
      <c r="BA2262" s="9">
        <v>0.2</v>
      </c>
      <c r="BB2262" s="9">
        <v>0</v>
      </c>
      <c r="BC2262" s="9">
        <v>1967</v>
      </c>
      <c r="BD2262" s="9">
        <v>909.92520000000002</v>
      </c>
    </row>
    <row r="2263" spans="52:56" x14ac:dyDescent="0.25">
      <c r="AZ2263" s="9">
        <v>2260</v>
      </c>
      <c r="BA2263" s="9">
        <v>0.2</v>
      </c>
      <c r="BB2263" s="9">
        <v>0</v>
      </c>
      <c r="BC2263" s="9">
        <v>1967</v>
      </c>
      <c r="BD2263" s="9">
        <v>910.32799999999997</v>
      </c>
    </row>
    <row r="2264" spans="52:56" x14ac:dyDescent="0.25">
      <c r="AZ2264" s="9">
        <v>2261</v>
      </c>
      <c r="BA2264" s="9">
        <v>0.2</v>
      </c>
      <c r="BB2264" s="9">
        <v>0</v>
      </c>
      <c r="BC2264" s="9">
        <v>1967</v>
      </c>
      <c r="BD2264" s="9">
        <v>910.73079999999993</v>
      </c>
    </row>
    <row r="2265" spans="52:56" x14ac:dyDescent="0.25">
      <c r="AZ2265" s="9">
        <v>2262</v>
      </c>
      <c r="BA2265" s="9">
        <v>0.2</v>
      </c>
      <c r="BB2265" s="9">
        <v>1</v>
      </c>
      <c r="BC2265" s="9">
        <v>1968</v>
      </c>
      <c r="BD2265" s="9">
        <v>911.1336</v>
      </c>
    </row>
    <row r="2266" spans="52:56" x14ac:dyDescent="0.25">
      <c r="AZ2266" s="9">
        <v>2263</v>
      </c>
      <c r="BA2266" s="9">
        <v>0.2</v>
      </c>
      <c r="BB2266" s="9">
        <v>0</v>
      </c>
      <c r="BC2266" s="9">
        <v>1968</v>
      </c>
      <c r="BD2266" s="9">
        <v>911.53639999999996</v>
      </c>
    </row>
    <row r="2267" spans="52:56" x14ac:dyDescent="0.25">
      <c r="AZ2267" s="9">
        <v>2264</v>
      </c>
      <c r="BA2267" s="9">
        <v>0.2</v>
      </c>
      <c r="BB2267" s="9">
        <v>0</v>
      </c>
      <c r="BC2267" s="9">
        <v>1968</v>
      </c>
      <c r="BD2267" s="9">
        <v>911.93920000000003</v>
      </c>
    </row>
    <row r="2268" spans="52:56" x14ac:dyDescent="0.25">
      <c r="AZ2268" s="9">
        <v>2265</v>
      </c>
      <c r="BA2268" s="9">
        <v>0.2</v>
      </c>
      <c r="BB2268" s="9">
        <v>0</v>
      </c>
      <c r="BC2268" s="9">
        <v>1968</v>
      </c>
      <c r="BD2268" s="9">
        <v>912.34199999999998</v>
      </c>
    </row>
    <row r="2269" spans="52:56" x14ac:dyDescent="0.25">
      <c r="AZ2269" s="9">
        <v>2266</v>
      </c>
      <c r="BA2269" s="9">
        <v>0.2</v>
      </c>
      <c r="BB2269" s="9">
        <v>0</v>
      </c>
      <c r="BC2269" s="9">
        <v>1968</v>
      </c>
      <c r="BD2269" s="9">
        <v>912.74479999999994</v>
      </c>
    </row>
    <row r="2270" spans="52:56" x14ac:dyDescent="0.25">
      <c r="AZ2270" s="9">
        <v>2267</v>
      </c>
      <c r="BA2270" s="9">
        <v>0.2</v>
      </c>
      <c r="BB2270" s="9">
        <v>0</v>
      </c>
      <c r="BC2270" s="9">
        <v>1968</v>
      </c>
      <c r="BD2270" s="9">
        <v>913.14760000000001</v>
      </c>
    </row>
    <row r="2271" spans="52:56" x14ac:dyDescent="0.25">
      <c r="AZ2271" s="9">
        <v>2268</v>
      </c>
      <c r="BA2271" s="9">
        <v>0.2</v>
      </c>
      <c r="BB2271" s="9">
        <v>0</v>
      </c>
      <c r="BC2271" s="9">
        <v>1968</v>
      </c>
      <c r="BD2271" s="9">
        <v>913.55039999999997</v>
      </c>
    </row>
    <row r="2272" spans="52:56" x14ac:dyDescent="0.25">
      <c r="AZ2272" s="9">
        <v>2269</v>
      </c>
      <c r="BA2272" s="9">
        <v>0.2</v>
      </c>
      <c r="BB2272" s="9">
        <v>0</v>
      </c>
      <c r="BC2272" s="9">
        <v>1968</v>
      </c>
      <c r="BD2272" s="9">
        <v>913.95319999999992</v>
      </c>
    </row>
    <row r="2273" spans="52:56" x14ac:dyDescent="0.25">
      <c r="AZ2273" s="9">
        <v>2270</v>
      </c>
      <c r="BA2273" s="9">
        <v>0.2</v>
      </c>
      <c r="BB2273" s="9">
        <v>1</v>
      </c>
      <c r="BC2273" s="9">
        <v>1969</v>
      </c>
      <c r="BD2273" s="9">
        <v>914.35599999999999</v>
      </c>
    </row>
    <row r="2274" spans="52:56" x14ac:dyDescent="0.25">
      <c r="AZ2274" s="9">
        <v>2271</v>
      </c>
      <c r="BA2274" s="9">
        <v>0.2</v>
      </c>
      <c r="BB2274" s="9">
        <v>0</v>
      </c>
      <c r="BC2274" s="9">
        <v>1969</v>
      </c>
      <c r="BD2274" s="9">
        <v>914.75879999999995</v>
      </c>
    </row>
    <row r="2275" spans="52:56" x14ac:dyDescent="0.25">
      <c r="AZ2275" s="9">
        <v>2272</v>
      </c>
      <c r="BA2275" s="9">
        <v>0.2</v>
      </c>
      <c r="BB2275" s="9">
        <v>0</v>
      </c>
      <c r="BC2275" s="9">
        <v>1969</v>
      </c>
      <c r="BD2275" s="9">
        <v>915.16160000000002</v>
      </c>
    </row>
    <row r="2276" spans="52:56" x14ac:dyDescent="0.25">
      <c r="AZ2276" s="9">
        <v>2273</v>
      </c>
      <c r="BA2276" s="9">
        <v>0.2</v>
      </c>
      <c r="BB2276" s="9">
        <v>0</v>
      </c>
      <c r="BC2276" s="9">
        <v>1969</v>
      </c>
      <c r="BD2276" s="9">
        <v>915.56439999999998</v>
      </c>
    </row>
    <row r="2277" spans="52:56" x14ac:dyDescent="0.25">
      <c r="AZ2277" s="9">
        <v>2274</v>
      </c>
      <c r="BA2277" s="9">
        <v>0.2</v>
      </c>
      <c r="BB2277" s="9">
        <v>0</v>
      </c>
      <c r="BC2277" s="9">
        <v>1969</v>
      </c>
      <c r="BD2277" s="9">
        <v>915.96719999999993</v>
      </c>
    </row>
    <row r="2278" spans="52:56" x14ac:dyDescent="0.25">
      <c r="AZ2278" s="9">
        <v>2275</v>
      </c>
      <c r="BA2278" s="9">
        <v>0.2</v>
      </c>
      <c r="BB2278" s="9">
        <v>0</v>
      </c>
      <c r="BC2278" s="9">
        <v>1969</v>
      </c>
      <c r="BD2278" s="9">
        <v>916.37</v>
      </c>
    </row>
    <row r="2279" spans="52:56" x14ac:dyDescent="0.25">
      <c r="AZ2279" s="9">
        <v>2276</v>
      </c>
      <c r="BA2279" s="9">
        <v>0.2</v>
      </c>
      <c r="BB2279" s="9">
        <v>0</v>
      </c>
      <c r="BC2279" s="9">
        <v>1969</v>
      </c>
      <c r="BD2279" s="9">
        <v>916.77279999999996</v>
      </c>
    </row>
    <row r="2280" spans="52:56" x14ac:dyDescent="0.25">
      <c r="AZ2280" s="9">
        <v>2277</v>
      </c>
      <c r="BA2280" s="9">
        <v>0.2</v>
      </c>
      <c r="BB2280" s="9">
        <v>0</v>
      </c>
      <c r="BC2280" s="9">
        <v>1969</v>
      </c>
      <c r="BD2280" s="9">
        <v>917.17560000000003</v>
      </c>
    </row>
    <row r="2281" spans="52:56" x14ac:dyDescent="0.25">
      <c r="AZ2281" s="9">
        <v>2278</v>
      </c>
      <c r="BA2281" s="9">
        <v>0.2</v>
      </c>
      <c r="BB2281" s="9">
        <v>0</v>
      </c>
      <c r="BC2281" s="9">
        <v>1969</v>
      </c>
      <c r="BD2281" s="9">
        <v>917.57839999999999</v>
      </c>
    </row>
    <row r="2282" spans="52:56" x14ac:dyDescent="0.25">
      <c r="AZ2282" s="9">
        <v>2279</v>
      </c>
      <c r="BA2282" s="9">
        <v>0.2</v>
      </c>
      <c r="BB2282" s="9">
        <v>0</v>
      </c>
      <c r="BC2282" s="9">
        <v>1969</v>
      </c>
      <c r="BD2282" s="9">
        <v>917.98119999999994</v>
      </c>
    </row>
    <row r="2283" spans="52:56" x14ac:dyDescent="0.25">
      <c r="AZ2283" s="9">
        <v>2280</v>
      </c>
      <c r="BA2283" s="9">
        <v>0.2</v>
      </c>
      <c r="BB2283" s="9">
        <v>0</v>
      </c>
      <c r="BC2283" s="9">
        <v>1969</v>
      </c>
      <c r="BD2283" s="9">
        <v>918.38400000000001</v>
      </c>
    </row>
    <row r="2284" spans="52:56" x14ac:dyDescent="0.25">
      <c r="AZ2284" s="9">
        <v>2281</v>
      </c>
      <c r="BA2284" s="9">
        <v>0.2</v>
      </c>
      <c r="BB2284" s="9">
        <v>0</v>
      </c>
      <c r="BC2284" s="9">
        <v>1969</v>
      </c>
      <c r="BD2284" s="9">
        <v>918.78679999999997</v>
      </c>
    </row>
    <row r="2285" spans="52:56" x14ac:dyDescent="0.25">
      <c r="AZ2285" s="9">
        <v>2282</v>
      </c>
      <c r="BA2285" s="9">
        <v>0.2</v>
      </c>
      <c r="BB2285" s="9">
        <v>0</v>
      </c>
      <c r="BC2285" s="9">
        <v>1969</v>
      </c>
      <c r="BD2285" s="9">
        <v>919.18959999999993</v>
      </c>
    </row>
    <row r="2286" spans="52:56" x14ac:dyDescent="0.25">
      <c r="AZ2286" s="9">
        <v>2283</v>
      </c>
      <c r="BA2286" s="9">
        <v>0.2</v>
      </c>
      <c r="BB2286" s="9">
        <v>0</v>
      </c>
      <c r="BC2286" s="9">
        <v>1969</v>
      </c>
      <c r="BD2286" s="9">
        <v>919.5924</v>
      </c>
    </row>
    <row r="2287" spans="52:56" x14ac:dyDescent="0.25">
      <c r="AZ2287" s="9">
        <v>2284</v>
      </c>
      <c r="BA2287" s="9">
        <v>0.2</v>
      </c>
      <c r="BB2287" s="9">
        <v>0</v>
      </c>
      <c r="BC2287" s="9">
        <v>1969</v>
      </c>
      <c r="BD2287" s="9">
        <v>919.99519999999995</v>
      </c>
    </row>
    <row r="2288" spans="52:56" x14ac:dyDescent="0.25">
      <c r="AZ2288" s="9">
        <v>2285</v>
      </c>
      <c r="BA2288" s="9">
        <v>0.2</v>
      </c>
      <c r="BB2288" s="9">
        <v>0</v>
      </c>
      <c r="BC2288" s="9">
        <v>1969</v>
      </c>
      <c r="BD2288" s="9">
        <v>920.39800000000002</v>
      </c>
    </row>
    <row r="2289" spans="52:56" x14ac:dyDescent="0.25">
      <c r="AZ2289" s="9">
        <v>2286</v>
      </c>
      <c r="BA2289" s="9">
        <v>0.2</v>
      </c>
      <c r="BB2289" s="9">
        <v>0</v>
      </c>
      <c r="BC2289" s="9">
        <v>1969</v>
      </c>
      <c r="BD2289" s="9">
        <v>920.80079999999998</v>
      </c>
    </row>
    <row r="2290" spans="52:56" x14ac:dyDescent="0.25">
      <c r="AZ2290" s="9">
        <v>2287</v>
      </c>
      <c r="BA2290" s="9">
        <v>0.2</v>
      </c>
      <c r="BB2290" s="9">
        <v>0</v>
      </c>
      <c r="BC2290" s="9">
        <v>1969</v>
      </c>
      <c r="BD2290" s="9">
        <v>921.20359999999994</v>
      </c>
    </row>
    <row r="2291" spans="52:56" x14ac:dyDescent="0.25">
      <c r="AZ2291" s="9">
        <v>2288</v>
      </c>
      <c r="BA2291" s="9">
        <v>0.2</v>
      </c>
      <c r="BB2291" s="9">
        <v>0</v>
      </c>
      <c r="BC2291" s="9">
        <v>1969</v>
      </c>
      <c r="BD2291" s="9">
        <v>921.60640000000001</v>
      </c>
    </row>
    <row r="2292" spans="52:56" x14ac:dyDescent="0.25">
      <c r="AZ2292" s="9">
        <v>2289</v>
      </c>
      <c r="BA2292" s="9">
        <v>0.2</v>
      </c>
      <c r="BB2292" s="9">
        <v>1</v>
      </c>
      <c r="BC2292" s="9">
        <v>1970</v>
      </c>
      <c r="BD2292" s="9">
        <v>922.00919999999996</v>
      </c>
    </row>
    <row r="2293" spans="52:56" x14ac:dyDescent="0.25">
      <c r="AZ2293" s="9">
        <v>2290</v>
      </c>
      <c r="BA2293" s="9">
        <v>0.2</v>
      </c>
      <c r="BB2293" s="9">
        <v>0</v>
      </c>
      <c r="BC2293" s="9">
        <v>1970</v>
      </c>
      <c r="BD2293" s="9">
        <v>922.41200000000003</v>
      </c>
    </row>
    <row r="2294" spans="52:56" x14ac:dyDescent="0.25">
      <c r="AZ2294" s="9">
        <v>2291</v>
      </c>
      <c r="BA2294" s="9">
        <v>0.2</v>
      </c>
      <c r="BB2294" s="9">
        <v>0</v>
      </c>
      <c r="BC2294" s="9">
        <v>1970</v>
      </c>
      <c r="BD2294" s="9">
        <v>922.81479999999999</v>
      </c>
    </row>
    <row r="2295" spans="52:56" x14ac:dyDescent="0.25">
      <c r="AZ2295" s="9">
        <v>2292</v>
      </c>
      <c r="BA2295" s="9">
        <v>0.2</v>
      </c>
      <c r="BB2295" s="9">
        <v>0</v>
      </c>
      <c r="BC2295" s="9">
        <v>1970</v>
      </c>
      <c r="BD2295" s="9">
        <v>923.21759999999995</v>
      </c>
    </row>
    <row r="2296" spans="52:56" x14ac:dyDescent="0.25">
      <c r="AZ2296" s="9">
        <v>2293</v>
      </c>
      <c r="BA2296" s="9">
        <v>0.2</v>
      </c>
      <c r="BB2296" s="9">
        <v>0</v>
      </c>
      <c r="BC2296" s="9">
        <v>1970</v>
      </c>
      <c r="BD2296" s="9">
        <v>923.62040000000002</v>
      </c>
    </row>
    <row r="2297" spans="52:56" x14ac:dyDescent="0.25">
      <c r="AZ2297" s="9">
        <v>2294</v>
      </c>
      <c r="BA2297" s="9">
        <v>0.2</v>
      </c>
      <c r="BB2297" s="9">
        <v>0</v>
      </c>
      <c r="BC2297" s="9">
        <v>1970</v>
      </c>
      <c r="BD2297" s="9">
        <v>924.02319999999997</v>
      </c>
    </row>
    <row r="2298" spans="52:56" x14ac:dyDescent="0.25">
      <c r="AZ2298" s="9">
        <v>2295</v>
      </c>
      <c r="BA2298" s="9">
        <v>0.2</v>
      </c>
      <c r="BB2298" s="9">
        <v>1</v>
      </c>
      <c r="BC2298" s="9">
        <v>1971</v>
      </c>
      <c r="BD2298" s="9">
        <v>924.42599999999993</v>
      </c>
    </row>
    <row r="2299" spans="52:56" x14ac:dyDescent="0.25">
      <c r="AZ2299" s="9">
        <v>2296</v>
      </c>
      <c r="BA2299" s="9">
        <v>0.2</v>
      </c>
      <c r="BB2299" s="9">
        <v>0</v>
      </c>
      <c r="BC2299" s="9">
        <v>1971</v>
      </c>
      <c r="BD2299" s="9">
        <v>924.8288</v>
      </c>
    </row>
    <row r="2300" spans="52:56" x14ac:dyDescent="0.25">
      <c r="AZ2300" s="9">
        <v>2297</v>
      </c>
      <c r="BA2300" s="9">
        <v>0.2</v>
      </c>
      <c r="BB2300" s="9">
        <v>1</v>
      </c>
      <c r="BC2300" s="9">
        <v>1972</v>
      </c>
      <c r="BD2300" s="9">
        <v>925.23159999999996</v>
      </c>
    </row>
    <row r="2301" spans="52:56" x14ac:dyDescent="0.25">
      <c r="AZ2301" s="9">
        <v>2298</v>
      </c>
      <c r="BA2301" s="9">
        <v>0.2</v>
      </c>
      <c r="BB2301" s="9">
        <v>0</v>
      </c>
      <c r="BC2301" s="9">
        <v>1972</v>
      </c>
      <c r="BD2301" s="9">
        <v>925.63440000000003</v>
      </c>
    </row>
    <row r="2302" spans="52:56" x14ac:dyDescent="0.25">
      <c r="AZ2302" s="9">
        <v>2299</v>
      </c>
      <c r="BA2302" s="9">
        <v>0.2</v>
      </c>
      <c r="BB2302" s="9">
        <v>0</v>
      </c>
      <c r="BC2302" s="9">
        <v>1972</v>
      </c>
      <c r="BD2302" s="9">
        <v>926.03719999999998</v>
      </c>
    </row>
    <row r="2303" spans="52:56" x14ac:dyDescent="0.25">
      <c r="AZ2303" s="9">
        <v>2300</v>
      </c>
      <c r="BA2303" s="9">
        <v>0.2</v>
      </c>
      <c r="BB2303" s="9">
        <v>1</v>
      </c>
      <c r="BC2303" s="9">
        <v>1973</v>
      </c>
      <c r="BD2303" s="9">
        <v>926.43999999999994</v>
      </c>
    </row>
    <row r="2304" spans="52:56" x14ac:dyDescent="0.25">
      <c r="AZ2304" s="9">
        <v>2301</v>
      </c>
      <c r="BA2304" s="9">
        <v>0.2</v>
      </c>
      <c r="BB2304" s="9">
        <v>0</v>
      </c>
      <c r="BC2304" s="9">
        <v>1973</v>
      </c>
      <c r="BD2304" s="9">
        <v>926.84280000000001</v>
      </c>
    </row>
    <row r="2305" spans="52:56" x14ac:dyDescent="0.25">
      <c r="AZ2305" s="9">
        <v>2302</v>
      </c>
      <c r="BA2305" s="9">
        <v>0.2</v>
      </c>
      <c r="BB2305" s="9">
        <v>0</v>
      </c>
      <c r="BC2305" s="9">
        <v>1973</v>
      </c>
      <c r="BD2305" s="9">
        <v>927.24559999999997</v>
      </c>
    </row>
    <row r="2306" spans="52:56" x14ac:dyDescent="0.25">
      <c r="AZ2306" s="9">
        <v>2303</v>
      </c>
      <c r="BA2306" s="9">
        <v>0.2</v>
      </c>
      <c r="BB2306" s="9">
        <v>1</v>
      </c>
      <c r="BC2306" s="9">
        <v>1974</v>
      </c>
      <c r="BD2306" s="9">
        <v>927.64839999999992</v>
      </c>
    </row>
    <row r="2307" spans="52:56" x14ac:dyDescent="0.25">
      <c r="AZ2307" s="9">
        <v>2304</v>
      </c>
      <c r="BA2307" s="9">
        <v>0.2</v>
      </c>
      <c r="BB2307" s="9">
        <v>0</v>
      </c>
      <c r="BC2307" s="9">
        <v>1974</v>
      </c>
      <c r="BD2307" s="9">
        <v>928.05119999999999</v>
      </c>
    </row>
    <row r="2308" spans="52:56" x14ac:dyDescent="0.25">
      <c r="AZ2308" s="9">
        <v>2305</v>
      </c>
      <c r="BA2308" s="9">
        <v>0.2</v>
      </c>
      <c r="BB2308" s="9">
        <v>0</v>
      </c>
      <c r="BC2308" s="9">
        <v>1974</v>
      </c>
      <c r="BD2308" s="9">
        <v>928.45399999999995</v>
      </c>
    </row>
    <row r="2309" spans="52:56" x14ac:dyDescent="0.25">
      <c r="AZ2309" s="9">
        <v>2306</v>
      </c>
      <c r="BA2309" s="9">
        <v>0.2</v>
      </c>
      <c r="BB2309" s="9">
        <v>1</v>
      </c>
      <c r="BC2309" s="9">
        <v>1975</v>
      </c>
      <c r="BD2309" s="9">
        <v>928.85680000000002</v>
      </c>
    </row>
    <row r="2310" spans="52:56" x14ac:dyDescent="0.25">
      <c r="AZ2310" s="9">
        <v>2307</v>
      </c>
      <c r="BA2310" s="9">
        <v>0.2</v>
      </c>
      <c r="BB2310" s="9">
        <v>1</v>
      </c>
      <c r="BC2310" s="9">
        <v>1976</v>
      </c>
      <c r="BD2310" s="9">
        <v>929.25959999999998</v>
      </c>
    </row>
    <row r="2311" spans="52:56" x14ac:dyDescent="0.25">
      <c r="AZ2311" s="9">
        <v>2308</v>
      </c>
      <c r="BA2311" s="9">
        <v>0.2</v>
      </c>
      <c r="BB2311" s="9">
        <v>0</v>
      </c>
      <c r="BC2311" s="9">
        <v>1976</v>
      </c>
      <c r="BD2311" s="9">
        <v>929.66239999999993</v>
      </c>
    </row>
    <row r="2312" spans="52:56" x14ac:dyDescent="0.25">
      <c r="AZ2312" s="9">
        <v>2309</v>
      </c>
      <c r="BA2312" s="9">
        <v>0.2</v>
      </c>
      <c r="BB2312" s="9">
        <v>0</v>
      </c>
      <c r="BC2312" s="9">
        <v>1976</v>
      </c>
      <c r="BD2312" s="9">
        <v>930.0652</v>
      </c>
    </row>
    <row r="2313" spans="52:56" x14ac:dyDescent="0.25">
      <c r="AZ2313" s="9">
        <v>2310</v>
      </c>
      <c r="BA2313" s="9">
        <v>0.2</v>
      </c>
      <c r="BB2313" s="9">
        <v>0</v>
      </c>
      <c r="BC2313" s="9">
        <v>1976</v>
      </c>
      <c r="BD2313" s="9">
        <v>930.46799999999996</v>
      </c>
    </row>
    <row r="2314" spans="52:56" x14ac:dyDescent="0.25">
      <c r="AZ2314" s="9">
        <v>2311</v>
      </c>
      <c r="BA2314" s="9">
        <v>0.2</v>
      </c>
      <c r="BB2314" s="9">
        <v>0</v>
      </c>
      <c r="BC2314" s="9">
        <v>1976</v>
      </c>
      <c r="BD2314" s="9">
        <v>930.87080000000003</v>
      </c>
    </row>
    <row r="2315" spans="52:56" x14ac:dyDescent="0.25">
      <c r="AZ2315" s="9">
        <v>2312</v>
      </c>
      <c r="BA2315" s="9">
        <v>0.2</v>
      </c>
      <c r="BB2315" s="9">
        <v>0</v>
      </c>
      <c r="BC2315" s="9">
        <v>1976</v>
      </c>
      <c r="BD2315" s="9">
        <v>931.27359999999999</v>
      </c>
    </row>
    <row r="2316" spans="52:56" x14ac:dyDescent="0.25">
      <c r="AZ2316" s="9">
        <v>2313</v>
      </c>
      <c r="BA2316" s="9">
        <v>0.2</v>
      </c>
      <c r="BB2316" s="9">
        <v>1</v>
      </c>
      <c r="BC2316" s="9">
        <v>1977</v>
      </c>
      <c r="BD2316" s="9">
        <v>931.67639999999994</v>
      </c>
    </row>
    <row r="2317" spans="52:56" x14ac:dyDescent="0.25">
      <c r="AZ2317" s="9">
        <v>2314</v>
      </c>
      <c r="BA2317" s="9">
        <v>0.2</v>
      </c>
      <c r="BB2317" s="9">
        <v>0</v>
      </c>
      <c r="BC2317" s="9">
        <v>1977</v>
      </c>
      <c r="BD2317" s="9">
        <v>932.07920000000001</v>
      </c>
    </row>
    <row r="2318" spans="52:56" x14ac:dyDescent="0.25">
      <c r="AZ2318" s="9">
        <v>2315</v>
      </c>
      <c r="BA2318" s="9">
        <v>0.2</v>
      </c>
      <c r="BB2318" s="9">
        <v>0</v>
      </c>
      <c r="BC2318" s="9">
        <v>1977</v>
      </c>
      <c r="BD2318" s="9">
        <v>932.48199999999997</v>
      </c>
    </row>
    <row r="2319" spans="52:56" x14ac:dyDescent="0.25">
      <c r="AZ2319" s="9">
        <v>2316</v>
      </c>
      <c r="BA2319" s="9">
        <v>0.2</v>
      </c>
      <c r="BB2319" s="9">
        <v>0</v>
      </c>
      <c r="BC2319" s="9">
        <v>1977</v>
      </c>
      <c r="BD2319" s="9">
        <v>932.88479999999993</v>
      </c>
    </row>
    <row r="2320" spans="52:56" x14ac:dyDescent="0.25">
      <c r="AZ2320" s="9">
        <v>2317</v>
      </c>
      <c r="BA2320" s="9">
        <v>0.2</v>
      </c>
      <c r="BB2320" s="9">
        <v>0</v>
      </c>
      <c r="BC2320" s="9">
        <v>1977</v>
      </c>
      <c r="BD2320" s="9">
        <v>933.2876</v>
      </c>
    </row>
    <row r="2321" spans="52:56" x14ac:dyDescent="0.25">
      <c r="AZ2321" s="9">
        <v>2318</v>
      </c>
      <c r="BA2321" s="9">
        <v>0.2</v>
      </c>
      <c r="BB2321" s="9">
        <v>0</v>
      </c>
      <c r="BC2321" s="9">
        <v>1977</v>
      </c>
      <c r="BD2321" s="9">
        <v>933.69039999999995</v>
      </c>
    </row>
    <row r="2322" spans="52:56" x14ac:dyDescent="0.25">
      <c r="AZ2322" s="9">
        <v>2319</v>
      </c>
      <c r="BA2322" s="9">
        <v>0.2</v>
      </c>
      <c r="BB2322" s="9">
        <v>0</v>
      </c>
      <c r="BC2322" s="9">
        <v>1977</v>
      </c>
      <c r="BD2322" s="9">
        <v>934.09320000000002</v>
      </c>
    </row>
    <row r="2323" spans="52:56" x14ac:dyDescent="0.25">
      <c r="AZ2323" s="9">
        <v>2320</v>
      </c>
      <c r="BA2323" s="9">
        <v>0.2</v>
      </c>
      <c r="BB2323" s="9">
        <v>0</v>
      </c>
      <c r="BC2323" s="9">
        <v>1977</v>
      </c>
      <c r="BD2323" s="9">
        <v>934.49599999999998</v>
      </c>
    </row>
    <row r="2324" spans="52:56" x14ac:dyDescent="0.25">
      <c r="AZ2324" s="9">
        <v>2321</v>
      </c>
      <c r="BA2324" s="9">
        <v>0.2</v>
      </c>
      <c r="BB2324" s="9">
        <v>1</v>
      </c>
      <c r="BC2324" s="9">
        <v>1978</v>
      </c>
      <c r="BD2324" s="9">
        <v>934.89879999999994</v>
      </c>
    </row>
    <row r="2325" spans="52:56" x14ac:dyDescent="0.25">
      <c r="AZ2325" s="9">
        <v>2322</v>
      </c>
      <c r="BA2325" s="9">
        <v>0.2</v>
      </c>
      <c r="BB2325" s="9">
        <v>1</v>
      </c>
      <c r="BC2325" s="9">
        <v>1979</v>
      </c>
      <c r="BD2325" s="9">
        <v>935.30160000000001</v>
      </c>
    </row>
    <row r="2326" spans="52:56" x14ac:dyDescent="0.25">
      <c r="AZ2326" s="9">
        <v>2323</v>
      </c>
      <c r="BA2326" s="9">
        <v>0.2</v>
      </c>
      <c r="BB2326" s="9">
        <v>0</v>
      </c>
      <c r="BC2326" s="9">
        <v>1979</v>
      </c>
      <c r="BD2326" s="9">
        <v>935.70439999999996</v>
      </c>
    </row>
    <row r="2327" spans="52:56" x14ac:dyDescent="0.25">
      <c r="AZ2327" s="9">
        <v>2324</v>
      </c>
      <c r="BA2327" s="9">
        <v>0.2</v>
      </c>
      <c r="BB2327" s="9">
        <v>1</v>
      </c>
      <c r="BC2327" s="9">
        <v>1980</v>
      </c>
      <c r="BD2327" s="9">
        <v>936.10720000000003</v>
      </c>
    </row>
    <row r="2328" spans="52:56" x14ac:dyDescent="0.25">
      <c r="AZ2328" s="9">
        <v>2325</v>
      </c>
      <c r="BA2328" s="9">
        <v>0.2</v>
      </c>
      <c r="BB2328" s="9">
        <v>1</v>
      </c>
      <c r="BC2328" s="9">
        <v>1981</v>
      </c>
      <c r="BD2328" s="9">
        <v>936.51</v>
      </c>
    </row>
    <row r="2329" spans="52:56" x14ac:dyDescent="0.25">
      <c r="AZ2329" s="9">
        <v>2326</v>
      </c>
      <c r="BA2329" s="9">
        <v>0.2</v>
      </c>
      <c r="BB2329" s="9">
        <v>0</v>
      </c>
      <c r="BC2329" s="9">
        <v>1981</v>
      </c>
      <c r="BD2329" s="9">
        <v>936.91279999999995</v>
      </c>
    </row>
    <row r="2330" spans="52:56" x14ac:dyDescent="0.25">
      <c r="AZ2330" s="9">
        <v>2327</v>
      </c>
      <c r="BA2330" s="9">
        <v>0.2</v>
      </c>
      <c r="BB2330" s="9">
        <v>0</v>
      </c>
      <c r="BC2330" s="9">
        <v>1981</v>
      </c>
      <c r="BD2330" s="9">
        <v>937.31560000000002</v>
      </c>
    </row>
    <row r="2331" spans="52:56" x14ac:dyDescent="0.25">
      <c r="AZ2331" s="9">
        <v>2328</v>
      </c>
      <c r="BA2331" s="9">
        <v>0.2</v>
      </c>
      <c r="BB2331" s="9">
        <v>0</v>
      </c>
      <c r="BC2331" s="9">
        <v>1981</v>
      </c>
      <c r="BD2331" s="9">
        <v>937.71839999999997</v>
      </c>
    </row>
    <row r="2332" spans="52:56" x14ac:dyDescent="0.25">
      <c r="AZ2332" s="9">
        <v>2329</v>
      </c>
      <c r="BA2332" s="9">
        <v>0.2</v>
      </c>
      <c r="BB2332" s="9">
        <v>1</v>
      </c>
      <c r="BC2332" s="9">
        <v>1982</v>
      </c>
      <c r="BD2332" s="9">
        <v>938.12119999999993</v>
      </c>
    </row>
    <row r="2333" spans="52:56" x14ac:dyDescent="0.25">
      <c r="AZ2333" s="9">
        <v>2330</v>
      </c>
      <c r="BA2333" s="9">
        <v>0.2</v>
      </c>
      <c r="BB2333" s="9">
        <v>0</v>
      </c>
      <c r="BC2333" s="9">
        <v>1982</v>
      </c>
      <c r="BD2333" s="9">
        <v>938.524</v>
      </c>
    </row>
    <row r="2334" spans="52:56" x14ac:dyDescent="0.25">
      <c r="AZ2334" s="9">
        <v>2331</v>
      </c>
      <c r="BA2334" s="9">
        <v>0.2</v>
      </c>
      <c r="BB2334" s="9">
        <v>0</v>
      </c>
      <c r="BC2334" s="9">
        <v>1982</v>
      </c>
      <c r="BD2334" s="9">
        <v>938.92679999999996</v>
      </c>
    </row>
    <row r="2335" spans="52:56" x14ac:dyDescent="0.25">
      <c r="AZ2335" s="9">
        <v>2332</v>
      </c>
      <c r="BA2335" s="9">
        <v>0.2</v>
      </c>
      <c r="BB2335" s="9">
        <v>0</v>
      </c>
      <c r="BC2335" s="9">
        <v>1982</v>
      </c>
      <c r="BD2335" s="9">
        <v>939.32960000000003</v>
      </c>
    </row>
    <row r="2336" spans="52:56" x14ac:dyDescent="0.25">
      <c r="AZ2336" s="9">
        <v>2333</v>
      </c>
      <c r="BA2336" s="9">
        <v>0.2</v>
      </c>
      <c r="BB2336" s="9">
        <v>0</v>
      </c>
      <c r="BC2336" s="9">
        <v>1982</v>
      </c>
      <c r="BD2336" s="9">
        <v>939.73239999999998</v>
      </c>
    </row>
    <row r="2337" spans="52:56" x14ac:dyDescent="0.25">
      <c r="AZ2337" s="9">
        <v>2334</v>
      </c>
      <c r="BA2337" s="9">
        <v>0.2</v>
      </c>
      <c r="BB2337" s="9">
        <v>0</v>
      </c>
      <c r="BC2337" s="9">
        <v>1982</v>
      </c>
      <c r="BD2337" s="9">
        <v>940.13519999999994</v>
      </c>
    </row>
    <row r="2338" spans="52:56" x14ac:dyDescent="0.25">
      <c r="AZ2338" s="9">
        <v>2335</v>
      </c>
      <c r="BA2338" s="9">
        <v>0.2</v>
      </c>
      <c r="BB2338" s="9">
        <v>0</v>
      </c>
      <c r="BC2338" s="9">
        <v>1982</v>
      </c>
      <c r="BD2338" s="9">
        <v>940.53800000000001</v>
      </c>
    </row>
    <row r="2339" spans="52:56" x14ac:dyDescent="0.25">
      <c r="AZ2339" s="9">
        <v>2336</v>
      </c>
      <c r="BA2339" s="9">
        <v>0.2</v>
      </c>
      <c r="BB2339" s="9">
        <v>0</v>
      </c>
      <c r="BC2339" s="9">
        <v>1982</v>
      </c>
      <c r="BD2339" s="9">
        <v>940.94079999999997</v>
      </c>
    </row>
    <row r="2340" spans="52:56" x14ac:dyDescent="0.25">
      <c r="AZ2340" s="9">
        <v>2337</v>
      </c>
      <c r="BA2340" s="9">
        <v>0.2</v>
      </c>
      <c r="BB2340" s="9">
        <v>0</v>
      </c>
      <c r="BC2340" s="9">
        <v>1982</v>
      </c>
      <c r="BD2340" s="9">
        <v>941.34359999999992</v>
      </c>
    </row>
    <row r="2341" spans="52:56" x14ac:dyDescent="0.25">
      <c r="AZ2341" s="9">
        <v>2338</v>
      </c>
      <c r="BA2341" s="9">
        <v>0.2</v>
      </c>
      <c r="BB2341" s="9">
        <v>1</v>
      </c>
      <c r="BC2341" s="9">
        <v>1983</v>
      </c>
      <c r="BD2341" s="9">
        <v>941.74639999999999</v>
      </c>
    </row>
    <row r="2342" spans="52:56" x14ac:dyDescent="0.25">
      <c r="AZ2342" s="9">
        <v>2339</v>
      </c>
      <c r="BA2342" s="9">
        <v>0.2</v>
      </c>
      <c r="BB2342" s="9">
        <v>0</v>
      </c>
      <c r="BC2342" s="9">
        <v>1983</v>
      </c>
      <c r="BD2342" s="9">
        <v>942.14919999999995</v>
      </c>
    </row>
    <row r="2343" spans="52:56" x14ac:dyDescent="0.25">
      <c r="AZ2343" s="9">
        <v>2340</v>
      </c>
      <c r="BA2343" s="9">
        <v>0.2</v>
      </c>
      <c r="BB2343" s="9">
        <v>0</v>
      </c>
      <c r="BC2343" s="9">
        <v>1983</v>
      </c>
      <c r="BD2343" s="9">
        <v>942.55200000000002</v>
      </c>
    </row>
    <row r="2344" spans="52:56" x14ac:dyDescent="0.25">
      <c r="AZ2344" s="9">
        <v>2341</v>
      </c>
      <c r="BA2344" s="9">
        <v>0.2</v>
      </c>
      <c r="BB2344" s="9">
        <v>0</v>
      </c>
      <c r="BC2344" s="9">
        <v>1983</v>
      </c>
      <c r="BD2344" s="9">
        <v>942.95479999999998</v>
      </c>
    </row>
    <row r="2345" spans="52:56" x14ac:dyDescent="0.25">
      <c r="AZ2345" s="9">
        <v>2342</v>
      </c>
      <c r="BA2345" s="9">
        <v>0.2</v>
      </c>
      <c r="BB2345" s="9">
        <v>1</v>
      </c>
      <c r="BC2345" s="9">
        <v>1984</v>
      </c>
      <c r="BD2345" s="9">
        <v>943.35759999999993</v>
      </c>
    </row>
    <row r="2346" spans="52:56" x14ac:dyDescent="0.25">
      <c r="AZ2346" s="9">
        <v>2343</v>
      </c>
      <c r="BA2346" s="9">
        <v>0.2</v>
      </c>
      <c r="BB2346" s="9">
        <v>0</v>
      </c>
      <c r="BC2346" s="9">
        <v>1984</v>
      </c>
      <c r="BD2346" s="9">
        <v>943.7604</v>
      </c>
    </row>
    <row r="2347" spans="52:56" x14ac:dyDescent="0.25">
      <c r="AZ2347" s="9">
        <v>2344</v>
      </c>
      <c r="BA2347" s="9">
        <v>0.2</v>
      </c>
      <c r="BB2347" s="9">
        <v>0</v>
      </c>
      <c r="BC2347" s="9">
        <v>1984</v>
      </c>
      <c r="BD2347" s="9">
        <v>944.16319999999996</v>
      </c>
    </row>
    <row r="2348" spans="52:56" x14ac:dyDescent="0.25">
      <c r="AZ2348" s="9">
        <v>2345</v>
      </c>
      <c r="BA2348" s="9">
        <v>0.2</v>
      </c>
      <c r="BB2348" s="9">
        <v>0</v>
      </c>
      <c r="BC2348" s="9">
        <v>1984</v>
      </c>
      <c r="BD2348" s="9">
        <v>944.56600000000003</v>
      </c>
    </row>
    <row r="2349" spans="52:56" x14ac:dyDescent="0.25">
      <c r="AZ2349" s="9">
        <v>2346</v>
      </c>
      <c r="BA2349" s="9">
        <v>0.2</v>
      </c>
      <c r="BB2349" s="9">
        <v>0</v>
      </c>
      <c r="BC2349" s="9">
        <v>1984</v>
      </c>
      <c r="BD2349" s="9">
        <v>944.96879999999999</v>
      </c>
    </row>
    <row r="2350" spans="52:56" x14ac:dyDescent="0.25">
      <c r="AZ2350" s="9">
        <v>2347</v>
      </c>
      <c r="BA2350" s="9">
        <v>0.2</v>
      </c>
      <c r="BB2350" s="9">
        <v>0</v>
      </c>
      <c r="BC2350" s="9">
        <v>1984</v>
      </c>
      <c r="BD2350" s="9">
        <v>945.37159999999994</v>
      </c>
    </row>
    <row r="2351" spans="52:56" x14ac:dyDescent="0.25">
      <c r="AZ2351" s="9">
        <v>2348</v>
      </c>
      <c r="BA2351" s="9">
        <v>0.2</v>
      </c>
      <c r="BB2351" s="9">
        <v>0</v>
      </c>
      <c r="BC2351" s="9">
        <v>1984</v>
      </c>
      <c r="BD2351" s="9">
        <v>945.77440000000001</v>
      </c>
    </row>
    <row r="2352" spans="52:56" x14ac:dyDescent="0.25">
      <c r="AZ2352" s="9">
        <v>2349</v>
      </c>
      <c r="BA2352" s="9">
        <v>0.2</v>
      </c>
      <c r="BB2352" s="9">
        <v>0</v>
      </c>
      <c r="BC2352" s="9">
        <v>1984</v>
      </c>
      <c r="BD2352" s="9">
        <v>946.17719999999997</v>
      </c>
    </row>
    <row r="2353" spans="52:56" x14ac:dyDescent="0.25">
      <c r="AZ2353" s="9">
        <v>2350</v>
      </c>
      <c r="BA2353" s="9">
        <v>0.2</v>
      </c>
      <c r="BB2353" s="9">
        <v>0</v>
      </c>
      <c r="BC2353" s="9">
        <v>1984</v>
      </c>
      <c r="BD2353" s="9">
        <v>946.57999999999993</v>
      </c>
    </row>
    <row r="2354" spans="52:56" x14ac:dyDescent="0.25">
      <c r="AZ2354" s="9">
        <v>2351</v>
      </c>
      <c r="BA2354" s="9">
        <v>0.2</v>
      </c>
      <c r="BB2354" s="9">
        <v>0</v>
      </c>
      <c r="BC2354" s="9">
        <v>1984</v>
      </c>
      <c r="BD2354" s="9">
        <v>946.9828</v>
      </c>
    </row>
    <row r="2355" spans="52:56" x14ac:dyDescent="0.25">
      <c r="AZ2355" s="9">
        <v>2352</v>
      </c>
      <c r="BA2355" s="9">
        <v>0.2</v>
      </c>
      <c r="BB2355" s="9">
        <v>0</v>
      </c>
      <c r="BC2355" s="9">
        <v>1984</v>
      </c>
      <c r="BD2355" s="9">
        <v>947.38559999999995</v>
      </c>
    </row>
    <row r="2356" spans="52:56" x14ac:dyDescent="0.25">
      <c r="AZ2356" s="9">
        <v>2353</v>
      </c>
      <c r="BA2356" s="9">
        <v>0.2</v>
      </c>
      <c r="BB2356" s="9">
        <v>0</v>
      </c>
      <c r="BC2356" s="9">
        <v>1984</v>
      </c>
      <c r="BD2356" s="9">
        <v>947.78840000000002</v>
      </c>
    </row>
    <row r="2357" spans="52:56" x14ac:dyDescent="0.25">
      <c r="AZ2357" s="9">
        <v>2354</v>
      </c>
      <c r="BA2357" s="9">
        <v>0.2</v>
      </c>
      <c r="BB2357" s="9">
        <v>0</v>
      </c>
      <c r="BC2357" s="9">
        <v>1984</v>
      </c>
      <c r="BD2357" s="9">
        <v>948.19119999999998</v>
      </c>
    </row>
    <row r="2358" spans="52:56" x14ac:dyDescent="0.25">
      <c r="AZ2358" s="9">
        <v>2355</v>
      </c>
      <c r="BA2358" s="9">
        <v>0.2</v>
      </c>
      <c r="BB2358" s="9">
        <v>1</v>
      </c>
      <c r="BC2358" s="9">
        <v>1985</v>
      </c>
      <c r="BD2358" s="9">
        <v>948.59399999999994</v>
      </c>
    </row>
    <row r="2359" spans="52:56" x14ac:dyDescent="0.25">
      <c r="AZ2359" s="9">
        <v>2356</v>
      </c>
      <c r="BA2359" s="9">
        <v>0.2</v>
      </c>
      <c r="BB2359" s="9">
        <v>0</v>
      </c>
      <c r="BC2359" s="9">
        <v>1985</v>
      </c>
      <c r="BD2359" s="9">
        <v>948.99680000000001</v>
      </c>
    </row>
    <row r="2360" spans="52:56" x14ac:dyDescent="0.25">
      <c r="AZ2360" s="9">
        <v>2357</v>
      </c>
      <c r="BA2360" s="9">
        <v>0.2</v>
      </c>
      <c r="BB2360" s="9">
        <v>0</v>
      </c>
      <c r="BC2360" s="9">
        <v>1985</v>
      </c>
      <c r="BD2360" s="9">
        <v>949.39959999999996</v>
      </c>
    </row>
    <row r="2361" spans="52:56" x14ac:dyDescent="0.25">
      <c r="AZ2361" s="9">
        <v>2358</v>
      </c>
      <c r="BA2361" s="9">
        <v>0.2</v>
      </c>
      <c r="BB2361" s="9">
        <v>0</v>
      </c>
      <c r="BC2361" s="9">
        <v>1985</v>
      </c>
      <c r="BD2361" s="9">
        <v>949.80240000000003</v>
      </c>
    </row>
    <row r="2362" spans="52:56" x14ac:dyDescent="0.25">
      <c r="AZ2362" s="9">
        <v>2359</v>
      </c>
      <c r="BA2362" s="9">
        <v>0.2</v>
      </c>
      <c r="BB2362" s="9">
        <v>0</v>
      </c>
      <c r="BC2362" s="9">
        <v>1985</v>
      </c>
      <c r="BD2362" s="9">
        <v>950.20519999999999</v>
      </c>
    </row>
    <row r="2363" spans="52:56" x14ac:dyDescent="0.25">
      <c r="AZ2363" s="9">
        <v>2360</v>
      </c>
      <c r="BA2363" s="9">
        <v>0.2</v>
      </c>
      <c r="BB2363" s="9">
        <v>0</v>
      </c>
      <c r="BC2363" s="9">
        <v>1985</v>
      </c>
      <c r="BD2363" s="9">
        <v>950.60799999999995</v>
      </c>
    </row>
    <row r="2364" spans="52:56" x14ac:dyDescent="0.25">
      <c r="AZ2364" s="9">
        <v>2361</v>
      </c>
      <c r="BA2364" s="9">
        <v>0.2</v>
      </c>
      <c r="BB2364" s="9">
        <v>0</v>
      </c>
      <c r="BC2364" s="9">
        <v>1985</v>
      </c>
      <c r="BD2364" s="9">
        <v>951.01080000000002</v>
      </c>
    </row>
    <row r="2365" spans="52:56" x14ac:dyDescent="0.25">
      <c r="AZ2365" s="9">
        <v>2362</v>
      </c>
      <c r="BA2365" s="9">
        <v>0.2</v>
      </c>
      <c r="BB2365" s="9">
        <v>0</v>
      </c>
      <c r="BC2365" s="9">
        <v>1985</v>
      </c>
      <c r="BD2365" s="9">
        <v>951.41359999999997</v>
      </c>
    </row>
    <row r="2366" spans="52:56" x14ac:dyDescent="0.25">
      <c r="AZ2366" s="9">
        <v>2363</v>
      </c>
      <c r="BA2366" s="9">
        <v>0.2</v>
      </c>
      <c r="BB2366" s="9">
        <v>0</v>
      </c>
      <c r="BC2366" s="9">
        <v>1985</v>
      </c>
      <c r="BD2366" s="9">
        <v>951.81639999999993</v>
      </c>
    </row>
    <row r="2367" spans="52:56" x14ac:dyDescent="0.25">
      <c r="AZ2367" s="9">
        <v>2364</v>
      </c>
      <c r="BA2367" s="9">
        <v>0.2</v>
      </c>
      <c r="BB2367" s="9">
        <v>0</v>
      </c>
      <c r="BC2367" s="9">
        <v>1985</v>
      </c>
      <c r="BD2367" s="9">
        <v>952.2192</v>
      </c>
    </row>
    <row r="2368" spans="52:56" x14ac:dyDescent="0.25">
      <c r="AZ2368" s="9">
        <v>2365</v>
      </c>
      <c r="BA2368" s="9">
        <v>0.2</v>
      </c>
      <c r="BB2368" s="9">
        <v>0</v>
      </c>
      <c r="BC2368" s="9">
        <v>1985</v>
      </c>
      <c r="BD2368" s="9">
        <v>952.62199999999996</v>
      </c>
    </row>
    <row r="2369" spans="52:56" x14ac:dyDescent="0.25">
      <c r="AZ2369" s="9">
        <v>2366</v>
      </c>
      <c r="BA2369" s="9">
        <v>0.2</v>
      </c>
      <c r="BB2369" s="9">
        <v>0</v>
      </c>
      <c r="BC2369" s="9">
        <v>1985</v>
      </c>
      <c r="BD2369" s="9">
        <v>953.02480000000003</v>
      </c>
    </row>
    <row r="2370" spans="52:56" x14ac:dyDescent="0.25">
      <c r="AZ2370" s="9">
        <v>2367</v>
      </c>
      <c r="BA2370" s="9">
        <v>0.2</v>
      </c>
      <c r="BB2370" s="9">
        <v>0</v>
      </c>
      <c r="BC2370" s="9">
        <v>1985</v>
      </c>
      <c r="BD2370" s="9">
        <v>953.42759999999998</v>
      </c>
    </row>
    <row r="2371" spans="52:56" x14ac:dyDescent="0.25">
      <c r="AZ2371" s="9">
        <v>2368</v>
      </c>
      <c r="BA2371" s="9">
        <v>0.2</v>
      </c>
      <c r="BB2371" s="9">
        <v>0</v>
      </c>
      <c r="BC2371" s="9">
        <v>1985</v>
      </c>
      <c r="BD2371" s="9">
        <v>953.83039999999994</v>
      </c>
    </row>
    <row r="2372" spans="52:56" x14ac:dyDescent="0.25">
      <c r="AZ2372" s="9">
        <v>2369</v>
      </c>
      <c r="BA2372" s="9">
        <v>0.2</v>
      </c>
      <c r="BB2372" s="9">
        <v>0</v>
      </c>
      <c r="BC2372" s="9">
        <v>1985</v>
      </c>
      <c r="BD2372" s="9">
        <v>954.23320000000001</v>
      </c>
    </row>
    <row r="2373" spans="52:56" x14ac:dyDescent="0.25">
      <c r="AZ2373" s="9">
        <v>2370</v>
      </c>
      <c r="BA2373" s="9">
        <v>0.2</v>
      </c>
      <c r="BB2373" s="9">
        <v>0</v>
      </c>
      <c r="BC2373" s="9">
        <v>1985</v>
      </c>
      <c r="BD2373" s="9">
        <v>954.63599999999997</v>
      </c>
    </row>
    <row r="2374" spans="52:56" x14ac:dyDescent="0.25">
      <c r="AZ2374" s="9">
        <v>2371</v>
      </c>
      <c r="BA2374" s="9">
        <v>0.2</v>
      </c>
      <c r="BB2374" s="9">
        <v>0</v>
      </c>
      <c r="BC2374" s="9">
        <v>1985</v>
      </c>
      <c r="BD2374" s="9">
        <v>955.03879999999992</v>
      </c>
    </row>
    <row r="2375" spans="52:56" x14ac:dyDescent="0.25">
      <c r="AZ2375" s="9">
        <v>2372</v>
      </c>
      <c r="BA2375" s="9">
        <v>0.2</v>
      </c>
      <c r="BB2375" s="9">
        <v>0</v>
      </c>
      <c r="BC2375" s="9">
        <v>1985</v>
      </c>
      <c r="BD2375" s="9">
        <v>955.44159999999999</v>
      </c>
    </row>
    <row r="2376" spans="52:56" x14ac:dyDescent="0.25">
      <c r="AZ2376" s="9">
        <v>2373</v>
      </c>
      <c r="BA2376" s="9">
        <v>0.2</v>
      </c>
      <c r="BB2376" s="9">
        <v>0</v>
      </c>
      <c r="BC2376" s="9">
        <v>1985</v>
      </c>
      <c r="BD2376" s="9">
        <v>955.84439999999995</v>
      </c>
    </row>
    <row r="2377" spans="52:56" x14ac:dyDescent="0.25">
      <c r="AZ2377" s="9">
        <v>2374</v>
      </c>
      <c r="BA2377" s="9">
        <v>0.2</v>
      </c>
      <c r="BB2377" s="9">
        <v>0</v>
      </c>
      <c r="BC2377" s="9">
        <v>1985</v>
      </c>
      <c r="BD2377" s="9">
        <v>956.24720000000002</v>
      </c>
    </row>
    <row r="2378" spans="52:56" x14ac:dyDescent="0.25">
      <c r="AZ2378" s="9">
        <v>2375</v>
      </c>
      <c r="BA2378" s="9">
        <v>0.2</v>
      </c>
      <c r="BB2378" s="9">
        <v>0</v>
      </c>
      <c r="BC2378" s="9">
        <v>1985</v>
      </c>
      <c r="BD2378" s="9">
        <v>956.65</v>
      </c>
    </row>
    <row r="2379" spans="52:56" x14ac:dyDescent="0.25">
      <c r="AZ2379" s="9">
        <v>2376</v>
      </c>
      <c r="BA2379" s="9">
        <v>0.2</v>
      </c>
      <c r="BB2379" s="9">
        <v>0</v>
      </c>
      <c r="BC2379" s="9">
        <v>1985</v>
      </c>
      <c r="BD2379" s="9">
        <v>957.05279999999993</v>
      </c>
    </row>
    <row r="2380" spans="52:56" x14ac:dyDescent="0.25">
      <c r="AZ2380" s="9">
        <v>2377</v>
      </c>
      <c r="BA2380" s="9">
        <v>0.2</v>
      </c>
      <c r="BB2380" s="9">
        <v>0</v>
      </c>
      <c r="BC2380" s="9">
        <v>1985</v>
      </c>
      <c r="BD2380" s="9">
        <v>957.4556</v>
      </c>
    </row>
    <row r="2381" spans="52:56" x14ac:dyDescent="0.25">
      <c r="AZ2381" s="9">
        <v>2378</v>
      </c>
      <c r="BA2381" s="9">
        <v>0.2</v>
      </c>
      <c r="BB2381" s="9">
        <v>0</v>
      </c>
      <c r="BC2381" s="9">
        <v>1985</v>
      </c>
      <c r="BD2381" s="9">
        <v>957.85839999999996</v>
      </c>
    </row>
    <row r="2382" spans="52:56" x14ac:dyDescent="0.25">
      <c r="AZ2382" s="9">
        <v>2379</v>
      </c>
      <c r="BA2382" s="9">
        <v>0.2</v>
      </c>
      <c r="BB2382" s="9">
        <v>0</v>
      </c>
      <c r="BC2382" s="9">
        <v>1985</v>
      </c>
      <c r="BD2382" s="9">
        <v>958.26120000000003</v>
      </c>
    </row>
    <row r="2383" spans="52:56" x14ac:dyDescent="0.25">
      <c r="AZ2383" s="9">
        <v>2380</v>
      </c>
      <c r="BA2383" s="9">
        <v>0.2</v>
      </c>
      <c r="BB2383" s="9">
        <v>0</v>
      </c>
      <c r="BC2383" s="9">
        <v>1985</v>
      </c>
      <c r="BD2383" s="9">
        <v>958.66399999999999</v>
      </c>
    </row>
    <row r="2384" spans="52:56" x14ac:dyDescent="0.25">
      <c r="AZ2384" s="9">
        <v>2381</v>
      </c>
      <c r="BA2384" s="9">
        <v>0.2</v>
      </c>
      <c r="BB2384" s="9">
        <v>0</v>
      </c>
      <c r="BC2384" s="9">
        <v>1985</v>
      </c>
      <c r="BD2384" s="9">
        <v>959.06679999999994</v>
      </c>
    </row>
    <row r="2385" spans="52:56" x14ac:dyDescent="0.25">
      <c r="AZ2385" s="9">
        <v>2382</v>
      </c>
      <c r="BA2385" s="9">
        <v>0.2</v>
      </c>
      <c r="BB2385" s="9">
        <v>0</v>
      </c>
      <c r="BC2385" s="9">
        <v>1985</v>
      </c>
      <c r="BD2385" s="9">
        <v>959.46960000000001</v>
      </c>
    </row>
    <row r="2386" spans="52:56" x14ac:dyDescent="0.25">
      <c r="AZ2386" s="9">
        <v>2383</v>
      </c>
      <c r="BA2386" s="9">
        <v>0.2</v>
      </c>
      <c r="BB2386" s="9">
        <v>1</v>
      </c>
      <c r="BC2386" s="9">
        <v>1986</v>
      </c>
      <c r="BD2386" s="9">
        <v>959.87239999999997</v>
      </c>
    </row>
    <row r="2387" spans="52:56" x14ac:dyDescent="0.25">
      <c r="AZ2387" s="9">
        <v>2384</v>
      </c>
      <c r="BA2387" s="9">
        <v>0.2</v>
      </c>
      <c r="BB2387" s="9">
        <v>0</v>
      </c>
      <c r="BC2387" s="9">
        <v>1986</v>
      </c>
      <c r="BD2387" s="9">
        <v>960.27519999999993</v>
      </c>
    </row>
    <row r="2388" spans="52:56" x14ac:dyDescent="0.25">
      <c r="AZ2388" s="9">
        <v>2385</v>
      </c>
      <c r="BA2388" s="9">
        <v>0.2</v>
      </c>
      <c r="BB2388" s="9">
        <v>1</v>
      </c>
      <c r="BC2388" s="9">
        <v>1987</v>
      </c>
      <c r="BD2388" s="9">
        <v>960.678</v>
      </c>
    </row>
    <row r="2389" spans="52:56" x14ac:dyDescent="0.25">
      <c r="AZ2389" s="9">
        <v>2386</v>
      </c>
      <c r="BA2389" s="9">
        <v>0.2</v>
      </c>
      <c r="BB2389" s="9">
        <v>0</v>
      </c>
      <c r="BC2389" s="9">
        <v>1987</v>
      </c>
      <c r="BD2389" s="9">
        <v>961.08079999999995</v>
      </c>
    </row>
    <row r="2390" spans="52:56" x14ac:dyDescent="0.25">
      <c r="AZ2390" s="9">
        <v>2387</v>
      </c>
      <c r="BA2390" s="9">
        <v>0.2</v>
      </c>
      <c r="BB2390" s="9">
        <v>0</v>
      </c>
      <c r="BC2390" s="9">
        <v>1987</v>
      </c>
      <c r="BD2390" s="9">
        <v>961.48360000000002</v>
      </c>
    </row>
    <row r="2391" spans="52:56" x14ac:dyDescent="0.25">
      <c r="AZ2391" s="9">
        <v>2388</v>
      </c>
      <c r="BA2391" s="9">
        <v>0.2</v>
      </c>
      <c r="BB2391" s="9">
        <v>0</v>
      </c>
      <c r="BC2391" s="9">
        <v>1987</v>
      </c>
      <c r="BD2391" s="9">
        <v>961.88639999999998</v>
      </c>
    </row>
    <row r="2392" spans="52:56" x14ac:dyDescent="0.25">
      <c r="AZ2392" s="9">
        <v>2389</v>
      </c>
      <c r="BA2392" s="9">
        <v>0.2</v>
      </c>
      <c r="BB2392" s="9">
        <v>1</v>
      </c>
      <c r="BC2392" s="9">
        <v>1988</v>
      </c>
      <c r="BD2392" s="9">
        <v>962.28919999999994</v>
      </c>
    </row>
    <row r="2393" spans="52:56" x14ac:dyDescent="0.25">
      <c r="AZ2393" s="9">
        <v>2390</v>
      </c>
      <c r="BA2393" s="9">
        <v>0.2</v>
      </c>
      <c r="BB2393" s="9">
        <v>1</v>
      </c>
      <c r="BC2393" s="9">
        <v>1989</v>
      </c>
      <c r="BD2393" s="9">
        <v>962.69200000000001</v>
      </c>
    </row>
    <row r="2394" spans="52:56" x14ac:dyDescent="0.25">
      <c r="AZ2394" s="9">
        <v>2391</v>
      </c>
      <c r="BA2394" s="9">
        <v>0.2</v>
      </c>
      <c r="BB2394" s="9">
        <v>0</v>
      </c>
      <c r="BC2394" s="9">
        <v>1989</v>
      </c>
      <c r="BD2394" s="9">
        <v>963.09479999999996</v>
      </c>
    </row>
    <row r="2395" spans="52:56" x14ac:dyDescent="0.25">
      <c r="AZ2395" s="9">
        <v>2392</v>
      </c>
      <c r="BA2395" s="9">
        <v>0.2</v>
      </c>
      <c r="BB2395" s="9">
        <v>0</v>
      </c>
      <c r="BC2395" s="9">
        <v>1989</v>
      </c>
      <c r="BD2395" s="9">
        <v>963.49760000000003</v>
      </c>
    </row>
    <row r="2396" spans="52:56" x14ac:dyDescent="0.25">
      <c r="AZ2396" s="9">
        <v>2393</v>
      </c>
      <c r="BA2396" s="9">
        <v>0.2</v>
      </c>
      <c r="BB2396" s="9">
        <v>0</v>
      </c>
      <c r="BC2396" s="9">
        <v>1989</v>
      </c>
      <c r="BD2396" s="9">
        <v>963.90039999999999</v>
      </c>
    </row>
    <row r="2397" spans="52:56" x14ac:dyDescent="0.25">
      <c r="AZ2397" s="9">
        <v>2394</v>
      </c>
      <c r="BA2397" s="9">
        <v>0.2</v>
      </c>
      <c r="BB2397" s="9">
        <v>1</v>
      </c>
      <c r="BC2397" s="9">
        <v>1990</v>
      </c>
      <c r="BD2397" s="9">
        <v>964.30319999999995</v>
      </c>
    </row>
    <row r="2398" spans="52:56" x14ac:dyDescent="0.25">
      <c r="AZ2398" s="9">
        <v>2395</v>
      </c>
      <c r="BA2398" s="9">
        <v>0.2</v>
      </c>
      <c r="BB2398" s="9">
        <v>0</v>
      </c>
      <c r="BC2398" s="9">
        <v>1990</v>
      </c>
      <c r="BD2398" s="9">
        <v>964.70600000000002</v>
      </c>
    </row>
    <row r="2399" spans="52:56" x14ac:dyDescent="0.25">
      <c r="AZ2399" s="9">
        <v>2396</v>
      </c>
      <c r="BA2399" s="9">
        <v>0.2</v>
      </c>
      <c r="BB2399" s="9">
        <v>0</v>
      </c>
      <c r="BC2399" s="9">
        <v>1990</v>
      </c>
      <c r="BD2399" s="9">
        <v>965.10879999999997</v>
      </c>
    </row>
    <row r="2400" spans="52:56" x14ac:dyDescent="0.25">
      <c r="AZ2400" s="9">
        <v>2397</v>
      </c>
      <c r="BA2400" s="9">
        <v>0.2</v>
      </c>
      <c r="BB2400" s="9">
        <v>0</v>
      </c>
      <c r="BC2400" s="9">
        <v>1990</v>
      </c>
      <c r="BD2400" s="9">
        <v>965.51159999999993</v>
      </c>
    </row>
    <row r="2401" spans="52:56" x14ac:dyDescent="0.25">
      <c r="AZ2401" s="9">
        <v>2398</v>
      </c>
      <c r="BA2401" s="9">
        <v>0.2</v>
      </c>
      <c r="BB2401" s="9">
        <v>0</v>
      </c>
      <c r="BC2401" s="9">
        <v>1990</v>
      </c>
      <c r="BD2401" s="9">
        <v>965.9144</v>
      </c>
    </row>
    <row r="2402" spans="52:56" x14ac:dyDescent="0.25">
      <c r="AZ2402" s="9">
        <v>2399</v>
      </c>
      <c r="BA2402" s="9">
        <v>0.2</v>
      </c>
      <c r="BB2402" s="9">
        <v>0</v>
      </c>
      <c r="BC2402" s="9">
        <v>1990</v>
      </c>
      <c r="BD2402" s="9">
        <v>966.31719999999996</v>
      </c>
    </row>
    <row r="2403" spans="52:56" x14ac:dyDescent="0.25">
      <c r="AZ2403" s="9">
        <v>2400</v>
      </c>
      <c r="BA2403" s="9">
        <v>0.2</v>
      </c>
      <c r="BB2403" s="9">
        <v>0</v>
      </c>
      <c r="BC2403" s="9">
        <v>1990</v>
      </c>
      <c r="BD2403" s="9">
        <v>966.72</v>
      </c>
    </row>
    <row r="2404" spans="52:56" x14ac:dyDescent="0.25">
      <c r="AZ2404" s="9">
        <v>2401</v>
      </c>
      <c r="BA2404" s="9">
        <v>0.2</v>
      </c>
      <c r="BB2404" s="9">
        <v>0</v>
      </c>
      <c r="BC2404" s="9">
        <v>1990</v>
      </c>
      <c r="BD2404" s="9">
        <v>967.12279999999998</v>
      </c>
    </row>
    <row r="2405" spans="52:56" x14ac:dyDescent="0.25">
      <c r="AZ2405" s="9">
        <v>2402</v>
      </c>
      <c r="BA2405" s="9">
        <v>0.2</v>
      </c>
      <c r="BB2405" s="9">
        <v>0</v>
      </c>
      <c r="BC2405" s="9">
        <v>1990</v>
      </c>
      <c r="BD2405" s="9">
        <v>967.52559999999994</v>
      </c>
    </row>
    <row r="2406" spans="52:56" x14ac:dyDescent="0.25">
      <c r="AZ2406" s="9">
        <v>2403</v>
      </c>
      <c r="BA2406" s="9">
        <v>0.2</v>
      </c>
      <c r="BB2406" s="9">
        <v>1</v>
      </c>
      <c r="BC2406" s="9">
        <v>1991</v>
      </c>
      <c r="BD2406" s="9">
        <v>967.92840000000001</v>
      </c>
    </row>
    <row r="2407" spans="52:56" x14ac:dyDescent="0.25">
      <c r="AZ2407" s="9">
        <v>2404</v>
      </c>
      <c r="BA2407" s="9">
        <v>0.2</v>
      </c>
      <c r="BB2407" s="9">
        <v>0</v>
      </c>
      <c r="BC2407" s="9">
        <v>1991</v>
      </c>
      <c r="BD2407" s="9">
        <v>968.33119999999997</v>
      </c>
    </row>
    <row r="2408" spans="52:56" x14ac:dyDescent="0.25">
      <c r="AZ2408" s="9">
        <v>2405</v>
      </c>
      <c r="BA2408" s="9">
        <v>0.2</v>
      </c>
      <c r="BB2408" s="9">
        <v>0</v>
      </c>
      <c r="BC2408" s="9">
        <v>1991</v>
      </c>
      <c r="BD2408" s="9">
        <v>968.73399999999992</v>
      </c>
    </row>
    <row r="2409" spans="52:56" x14ac:dyDescent="0.25">
      <c r="AZ2409" s="9">
        <v>2406</v>
      </c>
      <c r="BA2409" s="9">
        <v>0.2</v>
      </c>
      <c r="BB2409" s="9">
        <v>0</v>
      </c>
      <c r="BC2409" s="9">
        <v>1991</v>
      </c>
      <c r="BD2409" s="9">
        <v>969.13679999999999</v>
      </c>
    </row>
    <row r="2410" spans="52:56" x14ac:dyDescent="0.25">
      <c r="AZ2410" s="9">
        <v>2407</v>
      </c>
      <c r="BA2410" s="9">
        <v>0.2</v>
      </c>
      <c r="BB2410" s="9">
        <v>0</v>
      </c>
      <c r="BC2410" s="9">
        <v>1991</v>
      </c>
      <c r="BD2410" s="9">
        <v>969.53959999999995</v>
      </c>
    </row>
    <row r="2411" spans="52:56" x14ac:dyDescent="0.25">
      <c r="AZ2411" s="9">
        <v>2408</v>
      </c>
      <c r="BA2411" s="9">
        <v>0.2</v>
      </c>
      <c r="BB2411" s="9">
        <v>0</v>
      </c>
      <c r="BC2411" s="9">
        <v>1991</v>
      </c>
      <c r="BD2411" s="9">
        <v>969.94240000000002</v>
      </c>
    </row>
    <row r="2412" spans="52:56" x14ac:dyDescent="0.25">
      <c r="AZ2412" s="9">
        <v>2409</v>
      </c>
      <c r="BA2412" s="9">
        <v>0.2</v>
      </c>
      <c r="BB2412" s="9">
        <v>0</v>
      </c>
      <c r="BC2412" s="9">
        <v>1991</v>
      </c>
      <c r="BD2412" s="9">
        <v>970.34519999999998</v>
      </c>
    </row>
    <row r="2413" spans="52:56" x14ac:dyDescent="0.25">
      <c r="AZ2413" s="9">
        <v>2410</v>
      </c>
      <c r="BA2413" s="9">
        <v>0.2</v>
      </c>
      <c r="BB2413" s="9">
        <v>0</v>
      </c>
      <c r="BC2413" s="9">
        <v>1991</v>
      </c>
      <c r="BD2413" s="9">
        <v>970.74799999999993</v>
      </c>
    </row>
    <row r="2414" spans="52:56" x14ac:dyDescent="0.25">
      <c r="AZ2414" s="9">
        <v>2411</v>
      </c>
      <c r="BA2414" s="9">
        <v>0.2</v>
      </c>
      <c r="BB2414" s="9">
        <v>0</v>
      </c>
      <c r="BC2414" s="9">
        <v>1991</v>
      </c>
      <c r="BD2414" s="9">
        <v>971.1508</v>
      </c>
    </row>
    <row r="2415" spans="52:56" x14ac:dyDescent="0.25">
      <c r="AZ2415" s="9">
        <v>2412</v>
      </c>
      <c r="BA2415" s="9">
        <v>0.2</v>
      </c>
      <c r="BB2415" s="9">
        <v>0</v>
      </c>
      <c r="BC2415" s="9">
        <v>1991</v>
      </c>
      <c r="BD2415" s="9">
        <v>971.55359999999996</v>
      </c>
    </row>
    <row r="2416" spans="52:56" x14ac:dyDescent="0.25">
      <c r="AZ2416" s="9">
        <v>2413</v>
      </c>
      <c r="BA2416" s="9">
        <v>0.2</v>
      </c>
      <c r="BB2416" s="9">
        <v>0</v>
      </c>
      <c r="BC2416" s="9">
        <v>1991</v>
      </c>
      <c r="BD2416" s="9">
        <v>971.95640000000003</v>
      </c>
    </row>
    <row r="2417" spans="52:56" x14ac:dyDescent="0.25">
      <c r="AZ2417" s="9">
        <v>2414</v>
      </c>
      <c r="BA2417" s="9">
        <v>0.2</v>
      </c>
      <c r="BB2417" s="9">
        <v>0</v>
      </c>
      <c r="BC2417" s="9">
        <v>1991</v>
      </c>
      <c r="BD2417" s="9">
        <v>972.35919999999999</v>
      </c>
    </row>
    <row r="2418" spans="52:56" x14ac:dyDescent="0.25">
      <c r="AZ2418" s="9">
        <v>2415</v>
      </c>
      <c r="BA2418" s="9">
        <v>0.2</v>
      </c>
      <c r="BB2418" s="9">
        <v>0</v>
      </c>
      <c r="BC2418" s="9">
        <v>1991</v>
      </c>
      <c r="BD2418" s="9">
        <v>972.76199999999994</v>
      </c>
    </row>
    <row r="2419" spans="52:56" x14ac:dyDescent="0.25">
      <c r="AZ2419" s="9">
        <v>2416</v>
      </c>
      <c r="BA2419" s="9">
        <v>0.2</v>
      </c>
      <c r="BB2419" s="9">
        <v>0</v>
      </c>
      <c r="BC2419" s="9">
        <v>1991</v>
      </c>
      <c r="BD2419" s="9">
        <v>973.16480000000001</v>
      </c>
    </row>
    <row r="2420" spans="52:56" x14ac:dyDescent="0.25">
      <c r="AZ2420" s="9">
        <v>2417</v>
      </c>
      <c r="BA2420" s="9">
        <v>0.2</v>
      </c>
      <c r="BB2420" s="9">
        <v>0</v>
      </c>
      <c r="BC2420" s="9">
        <v>1991</v>
      </c>
      <c r="BD2420" s="9">
        <v>973.56759999999997</v>
      </c>
    </row>
    <row r="2421" spans="52:56" x14ac:dyDescent="0.25">
      <c r="AZ2421" s="9">
        <v>2418</v>
      </c>
      <c r="BA2421" s="9">
        <v>0.2</v>
      </c>
      <c r="BB2421" s="9">
        <v>0</v>
      </c>
      <c r="BC2421" s="9">
        <v>1991</v>
      </c>
      <c r="BD2421" s="9">
        <v>973.97039999999993</v>
      </c>
    </row>
    <row r="2422" spans="52:56" x14ac:dyDescent="0.25">
      <c r="AZ2422" s="9">
        <v>2419</v>
      </c>
      <c r="BA2422" s="9">
        <v>0.2</v>
      </c>
      <c r="BB2422" s="9">
        <v>0</v>
      </c>
      <c r="BC2422" s="9">
        <v>1991</v>
      </c>
      <c r="BD2422" s="9">
        <v>974.3732</v>
      </c>
    </row>
    <row r="2423" spans="52:56" x14ac:dyDescent="0.25">
      <c r="AZ2423" s="9">
        <v>2420</v>
      </c>
      <c r="BA2423" s="9">
        <v>0.2</v>
      </c>
      <c r="BB2423" s="9">
        <v>0</v>
      </c>
      <c r="BC2423" s="9">
        <v>1991</v>
      </c>
      <c r="BD2423" s="9">
        <v>974.77599999999995</v>
      </c>
    </row>
    <row r="2424" spans="52:56" x14ac:dyDescent="0.25">
      <c r="AZ2424" s="9">
        <v>2421</v>
      </c>
      <c r="BA2424" s="9">
        <v>0.2</v>
      </c>
      <c r="BB2424" s="9">
        <v>1</v>
      </c>
      <c r="BC2424" s="9">
        <v>1992</v>
      </c>
      <c r="BD2424" s="9">
        <v>975.17880000000002</v>
      </c>
    </row>
    <row r="2425" spans="52:56" x14ac:dyDescent="0.25">
      <c r="AZ2425" s="9">
        <v>2422</v>
      </c>
      <c r="BA2425" s="9">
        <v>0.2</v>
      </c>
      <c r="BB2425" s="9">
        <v>0</v>
      </c>
      <c r="BC2425" s="9">
        <v>1992</v>
      </c>
      <c r="BD2425" s="9">
        <v>975.58159999999998</v>
      </c>
    </row>
    <row r="2426" spans="52:56" x14ac:dyDescent="0.25">
      <c r="AZ2426" s="9">
        <v>2423</v>
      </c>
      <c r="BA2426" s="9">
        <v>0.2</v>
      </c>
      <c r="BB2426" s="9">
        <v>0</v>
      </c>
      <c r="BC2426" s="9">
        <v>1992</v>
      </c>
      <c r="BD2426" s="9">
        <v>975.98439999999994</v>
      </c>
    </row>
    <row r="2427" spans="52:56" x14ac:dyDescent="0.25">
      <c r="AZ2427" s="9">
        <v>2424</v>
      </c>
      <c r="BA2427" s="9">
        <v>0.2</v>
      </c>
      <c r="BB2427" s="9">
        <v>0</v>
      </c>
      <c r="BC2427" s="9">
        <v>1992</v>
      </c>
      <c r="BD2427" s="9">
        <v>976.38720000000001</v>
      </c>
    </row>
    <row r="2428" spans="52:56" x14ac:dyDescent="0.25">
      <c r="AZ2428" s="9">
        <v>2425</v>
      </c>
      <c r="BA2428" s="9">
        <v>0.2</v>
      </c>
      <c r="BB2428" s="9">
        <v>0</v>
      </c>
      <c r="BC2428" s="9">
        <v>1992</v>
      </c>
      <c r="BD2428" s="9">
        <v>976.79</v>
      </c>
    </row>
    <row r="2429" spans="52:56" x14ac:dyDescent="0.25">
      <c r="AZ2429" s="9">
        <v>2426</v>
      </c>
      <c r="BA2429" s="9">
        <v>0.2</v>
      </c>
      <c r="BB2429" s="9">
        <v>0</v>
      </c>
      <c r="BC2429" s="9">
        <v>1992</v>
      </c>
      <c r="BD2429" s="9">
        <v>977.19280000000003</v>
      </c>
    </row>
    <row r="2430" spans="52:56" x14ac:dyDescent="0.25">
      <c r="AZ2430" s="9">
        <v>2427</v>
      </c>
      <c r="BA2430" s="9">
        <v>0.2</v>
      </c>
      <c r="BB2430" s="9">
        <v>0</v>
      </c>
      <c r="BC2430" s="9">
        <v>1992</v>
      </c>
      <c r="BD2430" s="9">
        <v>977.59559999999999</v>
      </c>
    </row>
    <row r="2431" spans="52:56" x14ac:dyDescent="0.25">
      <c r="AZ2431" s="9">
        <v>2428</v>
      </c>
      <c r="BA2431" s="9">
        <v>0.2</v>
      </c>
      <c r="BB2431" s="9">
        <v>0</v>
      </c>
      <c r="BC2431" s="9">
        <v>1992</v>
      </c>
      <c r="BD2431" s="9">
        <v>977.99839999999995</v>
      </c>
    </row>
    <row r="2432" spans="52:56" x14ac:dyDescent="0.25">
      <c r="AZ2432" s="9">
        <v>2429</v>
      </c>
      <c r="BA2432" s="9">
        <v>0.2</v>
      </c>
      <c r="BB2432" s="9">
        <v>0</v>
      </c>
      <c r="BC2432" s="9">
        <v>1992</v>
      </c>
      <c r="BD2432" s="9">
        <v>978.40120000000002</v>
      </c>
    </row>
    <row r="2433" spans="52:56" x14ac:dyDescent="0.25">
      <c r="AZ2433" s="9">
        <v>2430</v>
      </c>
      <c r="BA2433" s="9">
        <v>0.2</v>
      </c>
      <c r="BB2433" s="9">
        <v>0</v>
      </c>
      <c r="BC2433" s="9">
        <v>1992</v>
      </c>
      <c r="BD2433" s="9">
        <v>978.80399999999997</v>
      </c>
    </row>
    <row r="2434" spans="52:56" x14ac:dyDescent="0.25">
      <c r="AZ2434" s="9">
        <v>2431</v>
      </c>
      <c r="BA2434" s="9">
        <v>0.2</v>
      </c>
      <c r="BB2434" s="9">
        <v>0</v>
      </c>
      <c r="BC2434" s="9">
        <v>1992</v>
      </c>
      <c r="BD2434" s="9">
        <v>979.20679999999993</v>
      </c>
    </row>
    <row r="2435" spans="52:56" x14ac:dyDescent="0.25">
      <c r="AZ2435" s="9">
        <v>2432</v>
      </c>
      <c r="BA2435" s="9">
        <v>0.2</v>
      </c>
      <c r="BB2435" s="9">
        <v>1</v>
      </c>
      <c r="BC2435" s="9">
        <v>1993</v>
      </c>
      <c r="BD2435" s="9">
        <v>979.6096</v>
      </c>
    </row>
    <row r="2436" spans="52:56" x14ac:dyDescent="0.25">
      <c r="AZ2436" s="9">
        <v>2433</v>
      </c>
      <c r="BA2436" s="9">
        <v>0.2</v>
      </c>
      <c r="BB2436" s="9">
        <v>0</v>
      </c>
      <c r="BC2436" s="9">
        <v>1993</v>
      </c>
      <c r="BD2436" s="9">
        <v>980.01239999999996</v>
      </c>
    </row>
    <row r="2437" spans="52:56" x14ac:dyDescent="0.25">
      <c r="AZ2437" s="9">
        <v>2434</v>
      </c>
      <c r="BA2437" s="9">
        <v>0.2</v>
      </c>
      <c r="BB2437" s="9">
        <v>0</v>
      </c>
      <c r="BC2437" s="9">
        <v>1993</v>
      </c>
      <c r="BD2437" s="9">
        <v>980.41520000000003</v>
      </c>
    </row>
    <row r="2438" spans="52:56" x14ac:dyDescent="0.25">
      <c r="AZ2438" s="9">
        <v>2435</v>
      </c>
      <c r="BA2438" s="9">
        <v>0.2</v>
      </c>
      <c r="BB2438" s="9">
        <v>0</v>
      </c>
      <c r="BC2438" s="9">
        <v>1993</v>
      </c>
      <c r="BD2438" s="9">
        <v>980.81799999999998</v>
      </c>
    </row>
    <row r="2439" spans="52:56" x14ac:dyDescent="0.25">
      <c r="AZ2439" s="9">
        <v>2436</v>
      </c>
      <c r="BA2439" s="9">
        <v>0.2</v>
      </c>
      <c r="BB2439" s="9">
        <v>1</v>
      </c>
      <c r="BC2439" s="9">
        <v>1994</v>
      </c>
      <c r="BD2439" s="9">
        <v>981.22079999999994</v>
      </c>
    </row>
    <row r="2440" spans="52:56" x14ac:dyDescent="0.25">
      <c r="AZ2440" s="9">
        <v>2437</v>
      </c>
      <c r="BA2440" s="9">
        <v>0.2</v>
      </c>
      <c r="BB2440" s="9">
        <v>0</v>
      </c>
      <c r="BC2440" s="9">
        <v>1994</v>
      </c>
      <c r="BD2440" s="9">
        <v>981.62360000000001</v>
      </c>
    </row>
    <row r="2441" spans="52:56" x14ac:dyDescent="0.25">
      <c r="AZ2441" s="9">
        <v>2438</v>
      </c>
      <c r="BA2441" s="9">
        <v>0.2</v>
      </c>
      <c r="BB2441" s="9">
        <v>0</v>
      </c>
      <c r="BC2441" s="9">
        <v>1994</v>
      </c>
      <c r="BD2441" s="9">
        <v>982.02639999999997</v>
      </c>
    </row>
    <row r="2442" spans="52:56" x14ac:dyDescent="0.25">
      <c r="AZ2442" s="9">
        <v>2439</v>
      </c>
      <c r="BA2442" s="9">
        <v>0.2</v>
      </c>
      <c r="BB2442" s="9">
        <v>0</v>
      </c>
      <c r="BC2442" s="9">
        <v>1994</v>
      </c>
      <c r="BD2442" s="9">
        <v>982.42919999999992</v>
      </c>
    </row>
    <row r="2443" spans="52:56" x14ac:dyDescent="0.25">
      <c r="AZ2443" s="9">
        <v>2440</v>
      </c>
      <c r="BA2443" s="9">
        <v>0.2</v>
      </c>
      <c r="BB2443" s="9">
        <v>0</v>
      </c>
      <c r="BC2443" s="9">
        <v>1994</v>
      </c>
      <c r="BD2443" s="9">
        <v>982.83199999999999</v>
      </c>
    </row>
    <row r="2444" spans="52:56" x14ac:dyDescent="0.25">
      <c r="AZ2444" s="9">
        <v>2441</v>
      </c>
      <c r="BA2444" s="9">
        <v>0.2</v>
      </c>
      <c r="BB2444" s="9">
        <v>1</v>
      </c>
      <c r="BC2444" s="9">
        <v>1995</v>
      </c>
      <c r="BD2444" s="9">
        <v>983.23479999999995</v>
      </c>
    </row>
    <row r="2445" spans="52:56" x14ac:dyDescent="0.25">
      <c r="AZ2445" s="9">
        <v>2442</v>
      </c>
      <c r="BA2445" s="9">
        <v>0.2</v>
      </c>
      <c r="BB2445" s="9">
        <v>0</v>
      </c>
      <c r="BC2445" s="9">
        <v>1995</v>
      </c>
      <c r="BD2445" s="9">
        <v>983.63760000000002</v>
      </c>
    </row>
    <row r="2446" spans="52:56" x14ac:dyDescent="0.25">
      <c r="AZ2446" s="9">
        <v>2443</v>
      </c>
      <c r="BA2446" s="9">
        <v>0.2</v>
      </c>
      <c r="BB2446" s="9">
        <v>0</v>
      </c>
      <c r="BC2446" s="9">
        <v>1995</v>
      </c>
      <c r="BD2446" s="9">
        <v>984.04039999999998</v>
      </c>
    </row>
    <row r="2447" spans="52:56" x14ac:dyDescent="0.25">
      <c r="AZ2447" s="9">
        <v>2444</v>
      </c>
      <c r="BA2447" s="9">
        <v>0.2</v>
      </c>
      <c r="BB2447" s="9">
        <v>0</v>
      </c>
      <c r="BC2447" s="9">
        <v>1995</v>
      </c>
      <c r="BD2447" s="9">
        <v>984.44319999999993</v>
      </c>
    </row>
    <row r="2448" spans="52:56" x14ac:dyDescent="0.25">
      <c r="AZ2448" s="9">
        <v>2445</v>
      </c>
      <c r="BA2448" s="9">
        <v>0.2</v>
      </c>
      <c r="BB2448" s="9">
        <v>0</v>
      </c>
      <c r="BC2448" s="9">
        <v>1995</v>
      </c>
      <c r="BD2448" s="9">
        <v>984.846</v>
      </c>
    </row>
    <row r="2449" spans="52:56" x14ac:dyDescent="0.25">
      <c r="AZ2449" s="9">
        <v>2446</v>
      </c>
      <c r="BA2449" s="9">
        <v>0.2</v>
      </c>
      <c r="BB2449" s="9">
        <v>0</v>
      </c>
      <c r="BC2449" s="9">
        <v>1995</v>
      </c>
      <c r="BD2449" s="9">
        <v>985.24879999999996</v>
      </c>
    </row>
    <row r="2450" spans="52:56" x14ac:dyDescent="0.25">
      <c r="AZ2450" s="9">
        <v>2447</v>
      </c>
      <c r="BA2450" s="9">
        <v>0.2</v>
      </c>
      <c r="BB2450" s="9">
        <v>0</v>
      </c>
      <c r="BC2450" s="9">
        <v>1995</v>
      </c>
      <c r="BD2450" s="9">
        <v>985.65160000000003</v>
      </c>
    </row>
    <row r="2451" spans="52:56" x14ac:dyDescent="0.25">
      <c r="AZ2451" s="9">
        <v>2448</v>
      </c>
      <c r="BA2451" s="9">
        <v>0.2</v>
      </c>
      <c r="BB2451" s="9">
        <v>1</v>
      </c>
      <c r="BC2451" s="9">
        <v>1996</v>
      </c>
      <c r="BD2451" s="9">
        <v>986.05439999999999</v>
      </c>
    </row>
    <row r="2452" spans="52:56" x14ac:dyDescent="0.25">
      <c r="AZ2452" s="9">
        <v>2449</v>
      </c>
      <c r="BA2452" s="9">
        <v>0.2</v>
      </c>
      <c r="BB2452" s="9">
        <v>0</v>
      </c>
      <c r="BC2452" s="9">
        <v>1996</v>
      </c>
      <c r="BD2452" s="9">
        <v>986.45719999999994</v>
      </c>
    </row>
    <row r="2453" spans="52:56" x14ac:dyDescent="0.25">
      <c r="AZ2453" s="9">
        <v>2450</v>
      </c>
      <c r="BA2453" s="9">
        <v>0.2</v>
      </c>
      <c r="BB2453" s="9">
        <v>0</v>
      </c>
      <c r="BC2453" s="9">
        <v>1996</v>
      </c>
      <c r="BD2453" s="9">
        <v>986.86</v>
      </c>
    </row>
    <row r="2454" spans="52:56" x14ac:dyDescent="0.25">
      <c r="AZ2454" s="9">
        <v>2451</v>
      </c>
      <c r="BA2454" s="9">
        <v>0.2</v>
      </c>
      <c r="BB2454" s="9">
        <v>1</v>
      </c>
      <c r="BC2454" s="9">
        <v>1997</v>
      </c>
      <c r="BD2454" s="9">
        <v>987.26279999999997</v>
      </c>
    </row>
    <row r="2455" spans="52:56" x14ac:dyDescent="0.25">
      <c r="AZ2455" s="9">
        <v>2452</v>
      </c>
      <c r="BA2455" s="9">
        <v>0.2</v>
      </c>
      <c r="BB2455" s="9">
        <v>0</v>
      </c>
      <c r="BC2455" s="9">
        <v>1997</v>
      </c>
      <c r="BD2455" s="9">
        <v>987.66559999999993</v>
      </c>
    </row>
    <row r="2456" spans="52:56" x14ac:dyDescent="0.25">
      <c r="AZ2456" s="9">
        <v>2453</v>
      </c>
      <c r="BA2456" s="9">
        <v>0.2</v>
      </c>
      <c r="BB2456" s="9">
        <v>1</v>
      </c>
      <c r="BC2456" s="9">
        <v>1998</v>
      </c>
      <c r="BD2456" s="9">
        <v>988.0684</v>
      </c>
    </row>
    <row r="2457" spans="52:56" x14ac:dyDescent="0.25">
      <c r="AZ2457" s="9">
        <v>2454</v>
      </c>
      <c r="BA2457" s="9">
        <v>0.2</v>
      </c>
      <c r="BB2457" s="9">
        <v>0</v>
      </c>
      <c r="BC2457" s="9">
        <v>1998</v>
      </c>
      <c r="BD2457" s="9">
        <v>988.47119999999995</v>
      </c>
    </row>
    <row r="2458" spans="52:56" x14ac:dyDescent="0.25">
      <c r="AZ2458" s="9">
        <v>2455</v>
      </c>
      <c r="BA2458" s="9">
        <v>0.2</v>
      </c>
      <c r="BB2458" s="9">
        <v>0</v>
      </c>
      <c r="BC2458" s="9">
        <v>1998</v>
      </c>
      <c r="BD2458" s="9">
        <v>988.87400000000002</v>
      </c>
    </row>
    <row r="2459" spans="52:56" x14ac:dyDescent="0.25">
      <c r="AZ2459" s="9">
        <v>2456</v>
      </c>
      <c r="BA2459" s="9">
        <v>0.2</v>
      </c>
      <c r="BB2459" s="9">
        <v>1</v>
      </c>
      <c r="BC2459" s="9">
        <v>1999</v>
      </c>
      <c r="BD2459" s="9">
        <v>989.27679999999998</v>
      </c>
    </row>
    <row r="2460" spans="52:56" x14ac:dyDescent="0.25">
      <c r="AZ2460" s="9">
        <v>2457</v>
      </c>
      <c r="BA2460" s="9">
        <v>0.2</v>
      </c>
      <c r="BB2460" s="9">
        <v>0</v>
      </c>
      <c r="BC2460" s="9">
        <v>1999</v>
      </c>
      <c r="BD2460" s="9">
        <v>989.67959999999994</v>
      </c>
    </row>
    <row r="2461" spans="52:56" x14ac:dyDescent="0.25">
      <c r="AZ2461" s="9">
        <v>2458</v>
      </c>
      <c r="BA2461" s="9">
        <v>0.2</v>
      </c>
      <c r="BB2461" s="9">
        <v>0</v>
      </c>
      <c r="BC2461" s="9">
        <v>1999</v>
      </c>
      <c r="BD2461" s="9">
        <v>990.08240000000001</v>
      </c>
    </row>
    <row r="2462" spans="52:56" x14ac:dyDescent="0.25">
      <c r="AZ2462" s="9">
        <v>2459</v>
      </c>
      <c r="BA2462" s="9">
        <v>0.2</v>
      </c>
      <c r="BB2462" s="9">
        <v>0</v>
      </c>
      <c r="BC2462" s="9">
        <v>1999</v>
      </c>
      <c r="BD2462" s="9">
        <v>990.48519999999996</v>
      </c>
    </row>
    <row r="2463" spans="52:56" x14ac:dyDescent="0.25">
      <c r="AZ2463" s="9">
        <v>2460</v>
      </c>
      <c r="BA2463" s="9">
        <v>0.2</v>
      </c>
      <c r="BB2463" s="9">
        <v>0</v>
      </c>
      <c r="BC2463" s="9">
        <v>1999</v>
      </c>
      <c r="BD2463" s="9">
        <v>990.88800000000003</v>
      </c>
    </row>
    <row r="2464" spans="52:56" x14ac:dyDescent="0.25">
      <c r="AZ2464" s="9">
        <v>2461</v>
      </c>
      <c r="BA2464" s="9">
        <v>0.2</v>
      </c>
      <c r="BB2464" s="9">
        <v>0</v>
      </c>
      <c r="BC2464" s="9">
        <v>1999</v>
      </c>
      <c r="BD2464" s="9">
        <v>991.29079999999999</v>
      </c>
    </row>
    <row r="2465" spans="52:56" x14ac:dyDescent="0.25">
      <c r="AZ2465" s="9">
        <v>2462</v>
      </c>
      <c r="BA2465" s="9">
        <v>0.2</v>
      </c>
      <c r="BB2465" s="9">
        <v>0</v>
      </c>
      <c r="BC2465" s="9">
        <v>1999</v>
      </c>
      <c r="BD2465" s="9">
        <v>991.69359999999995</v>
      </c>
    </row>
    <row r="2466" spans="52:56" x14ac:dyDescent="0.25">
      <c r="AZ2466" s="9">
        <v>2463</v>
      </c>
      <c r="BA2466" s="9">
        <v>0.2</v>
      </c>
      <c r="BB2466" s="9">
        <v>0</v>
      </c>
      <c r="BC2466" s="9">
        <v>1999</v>
      </c>
      <c r="BD2466" s="9">
        <v>992.09640000000002</v>
      </c>
    </row>
    <row r="2467" spans="52:56" x14ac:dyDescent="0.25">
      <c r="AZ2467" s="9">
        <v>2464</v>
      </c>
      <c r="BA2467" s="9">
        <v>0.2</v>
      </c>
      <c r="BB2467" s="9">
        <v>0</v>
      </c>
      <c r="BC2467" s="9">
        <v>1999</v>
      </c>
      <c r="BD2467" s="9">
        <v>992.49919999999997</v>
      </c>
    </row>
    <row r="2468" spans="52:56" x14ac:dyDescent="0.25">
      <c r="AZ2468" s="9">
        <v>2465</v>
      </c>
      <c r="BA2468" s="9">
        <v>0.2</v>
      </c>
      <c r="BB2468" s="9">
        <v>0</v>
      </c>
      <c r="BC2468" s="9">
        <v>1999</v>
      </c>
      <c r="BD2468" s="9">
        <v>992.90199999999993</v>
      </c>
    </row>
    <row r="2469" spans="52:56" x14ac:dyDescent="0.25">
      <c r="AZ2469" s="9">
        <v>2466</v>
      </c>
      <c r="BA2469" s="9">
        <v>0.2</v>
      </c>
      <c r="BB2469" s="9">
        <v>1</v>
      </c>
      <c r="BC2469" s="9">
        <v>2000</v>
      </c>
      <c r="BD2469" s="9">
        <v>993.3048</v>
      </c>
    </row>
    <row r="2470" spans="52:56" x14ac:dyDescent="0.25">
      <c r="AZ2470" s="9">
        <v>2467</v>
      </c>
      <c r="BA2470" s="9">
        <v>0.2</v>
      </c>
      <c r="BB2470" s="9">
        <v>0</v>
      </c>
      <c r="BC2470" s="9">
        <v>2000</v>
      </c>
      <c r="BD2470" s="9">
        <v>993.70759999999996</v>
      </c>
    </row>
    <row r="2471" spans="52:56" x14ac:dyDescent="0.25">
      <c r="AZ2471" s="9">
        <v>2468</v>
      </c>
      <c r="BA2471" s="9">
        <v>0.2</v>
      </c>
      <c r="BB2471" s="9">
        <v>0</v>
      </c>
      <c r="BC2471" s="9">
        <v>2000</v>
      </c>
      <c r="BD2471" s="9">
        <v>994.11040000000003</v>
      </c>
    </row>
    <row r="2472" spans="52:56" x14ac:dyDescent="0.25">
      <c r="AZ2472" s="9">
        <v>2469</v>
      </c>
      <c r="BA2472" s="9">
        <v>0.2</v>
      </c>
      <c r="BB2472" s="9">
        <v>1</v>
      </c>
      <c r="BC2472" s="9">
        <v>2001</v>
      </c>
      <c r="BD2472" s="9">
        <v>994.51319999999998</v>
      </c>
    </row>
    <row r="2473" spans="52:56" x14ac:dyDescent="0.25">
      <c r="AZ2473" s="9">
        <v>2470</v>
      </c>
      <c r="BA2473" s="9">
        <v>0.2</v>
      </c>
      <c r="BB2473" s="9">
        <v>0</v>
      </c>
      <c r="BC2473" s="9">
        <v>2001</v>
      </c>
      <c r="BD2473" s="9">
        <v>994.91599999999994</v>
      </c>
    </row>
    <row r="2474" spans="52:56" x14ac:dyDescent="0.25">
      <c r="AZ2474" s="9">
        <v>2471</v>
      </c>
      <c r="BA2474" s="9">
        <v>0.2</v>
      </c>
      <c r="BB2474" s="9">
        <v>1</v>
      </c>
      <c r="BC2474" s="9">
        <v>2002</v>
      </c>
      <c r="BD2474" s="9">
        <v>995.31880000000001</v>
      </c>
    </row>
    <row r="2475" spans="52:56" x14ac:dyDescent="0.25">
      <c r="AZ2475" s="9">
        <v>2472</v>
      </c>
      <c r="BA2475" s="9">
        <v>0.2</v>
      </c>
      <c r="BB2475" s="9">
        <v>0</v>
      </c>
      <c r="BC2475" s="9">
        <v>2002</v>
      </c>
      <c r="BD2475" s="9">
        <v>995.72159999999997</v>
      </c>
    </row>
    <row r="2476" spans="52:56" x14ac:dyDescent="0.25">
      <c r="AZ2476" s="9">
        <v>2473</v>
      </c>
      <c r="BA2476" s="9">
        <v>0.2</v>
      </c>
      <c r="BB2476" s="9">
        <v>0</v>
      </c>
      <c r="BC2476" s="9">
        <v>2002</v>
      </c>
      <c r="BD2476" s="9">
        <v>996.12439999999992</v>
      </c>
    </row>
    <row r="2477" spans="52:56" x14ac:dyDescent="0.25">
      <c r="AZ2477" s="9">
        <v>2474</v>
      </c>
      <c r="BA2477" s="9">
        <v>0.2</v>
      </c>
      <c r="BB2477" s="9">
        <v>1</v>
      </c>
      <c r="BC2477" s="9">
        <v>2003</v>
      </c>
      <c r="BD2477" s="9">
        <v>996.52719999999999</v>
      </c>
    </row>
    <row r="2478" spans="52:56" x14ac:dyDescent="0.25">
      <c r="AZ2478" s="9">
        <v>2475</v>
      </c>
      <c r="BA2478" s="9">
        <v>0.2</v>
      </c>
      <c r="BB2478" s="9">
        <v>0</v>
      </c>
      <c r="BC2478" s="9">
        <v>2003</v>
      </c>
      <c r="BD2478" s="9">
        <v>996.93</v>
      </c>
    </row>
    <row r="2479" spans="52:56" x14ac:dyDescent="0.25">
      <c r="AZ2479" s="9">
        <v>2476</v>
      </c>
      <c r="BA2479" s="9">
        <v>0.2</v>
      </c>
      <c r="BB2479" s="9">
        <v>0</v>
      </c>
      <c r="BC2479" s="9">
        <v>2003</v>
      </c>
      <c r="BD2479" s="9">
        <v>997.33280000000002</v>
      </c>
    </row>
    <row r="2480" spans="52:56" x14ac:dyDescent="0.25">
      <c r="AZ2480" s="9">
        <v>2477</v>
      </c>
      <c r="BA2480" s="9">
        <v>0.2</v>
      </c>
      <c r="BB2480" s="9">
        <v>0</v>
      </c>
      <c r="BC2480" s="9">
        <v>2003</v>
      </c>
      <c r="BD2480" s="9">
        <v>997.73559999999998</v>
      </c>
    </row>
    <row r="2481" spans="52:56" x14ac:dyDescent="0.25">
      <c r="AZ2481" s="9">
        <v>2478</v>
      </c>
      <c r="BA2481" s="9">
        <v>0.2</v>
      </c>
      <c r="BB2481" s="9">
        <v>0</v>
      </c>
      <c r="BC2481" s="9">
        <v>2003</v>
      </c>
      <c r="BD2481" s="9">
        <v>998.13839999999993</v>
      </c>
    </row>
    <row r="2482" spans="52:56" x14ac:dyDescent="0.25">
      <c r="AZ2482" s="9">
        <v>2479</v>
      </c>
      <c r="BA2482" s="9">
        <v>0.2</v>
      </c>
      <c r="BB2482" s="9">
        <v>0</v>
      </c>
      <c r="BC2482" s="9">
        <v>2003</v>
      </c>
      <c r="BD2482" s="9">
        <v>998.5412</v>
      </c>
    </row>
    <row r="2483" spans="52:56" x14ac:dyDescent="0.25">
      <c r="AZ2483" s="9">
        <v>2480</v>
      </c>
      <c r="BA2483" s="9">
        <v>0.2</v>
      </c>
      <c r="BB2483" s="9">
        <v>0</v>
      </c>
      <c r="BC2483" s="9">
        <v>2003</v>
      </c>
      <c r="BD2483" s="9">
        <v>998.94399999999996</v>
      </c>
    </row>
    <row r="2484" spans="52:56" x14ac:dyDescent="0.25">
      <c r="AZ2484" s="9">
        <v>2481</v>
      </c>
      <c r="BA2484" s="9">
        <v>0.2</v>
      </c>
      <c r="BB2484" s="9">
        <v>0</v>
      </c>
      <c r="BC2484" s="9">
        <v>2003</v>
      </c>
      <c r="BD2484" s="9">
        <v>999.34680000000003</v>
      </c>
    </row>
    <row r="2485" spans="52:56" x14ac:dyDescent="0.25">
      <c r="AZ2485" s="9">
        <v>2482</v>
      </c>
      <c r="BA2485" s="9">
        <v>0.2</v>
      </c>
      <c r="BB2485" s="9">
        <v>0</v>
      </c>
      <c r="BC2485" s="9">
        <v>2003</v>
      </c>
      <c r="BD2485" s="9">
        <v>999.74959999999999</v>
      </c>
    </row>
    <row r="2486" spans="52:56" x14ac:dyDescent="0.25">
      <c r="AZ2486" s="9">
        <v>2483</v>
      </c>
      <c r="BA2486" s="9">
        <v>0.2</v>
      </c>
      <c r="BB2486" s="9">
        <v>0</v>
      </c>
      <c r="BC2486" s="9">
        <v>2003</v>
      </c>
      <c r="BD2486" s="9">
        <v>1000.1523999999999</v>
      </c>
    </row>
    <row r="2487" spans="52:56" x14ac:dyDescent="0.25">
      <c r="AZ2487" s="9">
        <v>2484</v>
      </c>
      <c r="BA2487" s="9">
        <v>0.2</v>
      </c>
      <c r="BB2487" s="9">
        <v>0</v>
      </c>
      <c r="BC2487" s="9">
        <v>2003</v>
      </c>
      <c r="BD2487" s="9">
        <v>1000.5552</v>
      </c>
    </row>
    <row r="2488" spans="52:56" x14ac:dyDescent="0.25">
      <c r="AZ2488" s="9">
        <v>2485</v>
      </c>
      <c r="BA2488" s="9">
        <v>0.2</v>
      </c>
      <c r="BB2488" s="9">
        <v>0</v>
      </c>
      <c r="BC2488" s="9">
        <v>2003</v>
      </c>
      <c r="BD2488" s="9">
        <v>1000.958</v>
      </c>
    </row>
    <row r="2489" spans="52:56" x14ac:dyDescent="0.25">
      <c r="AZ2489" s="9">
        <v>2486</v>
      </c>
      <c r="BA2489" s="9">
        <v>0.2</v>
      </c>
      <c r="BB2489" s="9">
        <v>0</v>
      </c>
      <c r="BC2489" s="9">
        <v>2003</v>
      </c>
      <c r="BD2489" s="9">
        <v>1001.3607999999999</v>
      </c>
    </row>
    <row r="2490" spans="52:56" x14ac:dyDescent="0.25">
      <c r="AZ2490" s="9">
        <v>2487</v>
      </c>
      <c r="BA2490" s="9">
        <v>0.2</v>
      </c>
      <c r="BB2490" s="9">
        <v>1</v>
      </c>
      <c r="BC2490" s="9">
        <v>2004</v>
      </c>
      <c r="BD2490" s="9">
        <v>1001.7636</v>
      </c>
    </row>
    <row r="2491" spans="52:56" x14ac:dyDescent="0.25">
      <c r="AZ2491" s="9">
        <v>2488</v>
      </c>
      <c r="BA2491" s="9">
        <v>0.2</v>
      </c>
      <c r="BB2491" s="9">
        <v>0</v>
      </c>
      <c r="BC2491" s="9">
        <v>2004</v>
      </c>
      <c r="BD2491" s="9">
        <v>1002.1664</v>
      </c>
    </row>
    <row r="2492" spans="52:56" x14ac:dyDescent="0.25">
      <c r="AZ2492" s="9">
        <v>2489</v>
      </c>
      <c r="BA2492" s="9">
        <v>0.2</v>
      </c>
      <c r="BB2492" s="9">
        <v>0</v>
      </c>
      <c r="BC2492" s="9">
        <v>2004</v>
      </c>
      <c r="BD2492" s="9">
        <v>1002.5692</v>
      </c>
    </row>
    <row r="2493" spans="52:56" x14ac:dyDescent="0.25">
      <c r="AZ2493" s="9">
        <v>2490</v>
      </c>
      <c r="BA2493" s="9">
        <v>0.2</v>
      </c>
      <c r="BB2493" s="9">
        <v>0</v>
      </c>
      <c r="BC2493" s="9">
        <v>2004</v>
      </c>
      <c r="BD2493" s="9">
        <v>1002.972</v>
      </c>
    </row>
    <row r="2494" spans="52:56" x14ac:dyDescent="0.25">
      <c r="AZ2494" s="9">
        <v>2491</v>
      </c>
      <c r="BA2494" s="9">
        <v>0.2</v>
      </c>
      <c r="BB2494" s="9">
        <v>0</v>
      </c>
      <c r="BC2494" s="9">
        <v>2004</v>
      </c>
      <c r="BD2494" s="9">
        <v>1003.3747999999999</v>
      </c>
    </row>
    <row r="2495" spans="52:56" x14ac:dyDescent="0.25">
      <c r="AZ2495" s="9">
        <v>2492</v>
      </c>
      <c r="BA2495" s="9">
        <v>0.2</v>
      </c>
      <c r="BB2495" s="9">
        <v>0</v>
      </c>
      <c r="BC2495" s="9">
        <v>2004</v>
      </c>
      <c r="BD2495" s="9">
        <v>1003.7776</v>
      </c>
    </row>
    <row r="2496" spans="52:56" x14ac:dyDescent="0.25">
      <c r="AZ2496" s="9">
        <v>2493</v>
      </c>
      <c r="BA2496" s="9">
        <v>0.2</v>
      </c>
      <c r="BB2496" s="9">
        <v>0</v>
      </c>
      <c r="BC2496" s="9">
        <v>2004</v>
      </c>
      <c r="BD2496" s="9">
        <v>1004.1804</v>
      </c>
    </row>
    <row r="2497" spans="52:56" x14ac:dyDescent="0.25">
      <c r="AZ2497" s="9">
        <v>2494</v>
      </c>
      <c r="BA2497" s="9">
        <v>0.2</v>
      </c>
      <c r="BB2497" s="9">
        <v>0</v>
      </c>
      <c r="BC2497" s="9">
        <v>2004</v>
      </c>
      <c r="BD2497" s="9">
        <v>1004.5832</v>
      </c>
    </row>
    <row r="2498" spans="52:56" x14ac:dyDescent="0.25">
      <c r="AZ2498" s="9">
        <v>2495</v>
      </c>
      <c r="BA2498" s="9">
        <v>0.2</v>
      </c>
      <c r="BB2498" s="9">
        <v>0</v>
      </c>
      <c r="BC2498" s="9">
        <v>2004</v>
      </c>
      <c r="BD2498" s="9">
        <v>1004.986</v>
      </c>
    </row>
    <row r="2499" spans="52:56" x14ac:dyDescent="0.25">
      <c r="AZ2499" s="9">
        <v>2496</v>
      </c>
      <c r="BA2499" s="9">
        <v>0.2</v>
      </c>
      <c r="BB2499" s="9">
        <v>0</v>
      </c>
      <c r="BC2499" s="9">
        <v>2004</v>
      </c>
      <c r="BD2499" s="9">
        <v>1005.3887999999999</v>
      </c>
    </row>
    <row r="2500" spans="52:56" x14ac:dyDescent="0.25">
      <c r="AZ2500" s="9">
        <v>2497</v>
      </c>
      <c r="BA2500" s="9">
        <v>0.2</v>
      </c>
      <c r="BB2500" s="9">
        <v>0</v>
      </c>
      <c r="BC2500" s="9">
        <v>2004</v>
      </c>
      <c r="BD2500" s="9">
        <v>1005.7916</v>
      </c>
    </row>
    <row r="2501" spans="52:56" x14ac:dyDescent="0.25">
      <c r="AZ2501" s="9">
        <v>2498</v>
      </c>
      <c r="BA2501" s="9">
        <v>0.2</v>
      </c>
      <c r="BB2501" s="9">
        <v>0</v>
      </c>
      <c r="BC2501" s="9">
        <v>2004</v>
      </c>
      <c r="BD2501" s="9">
        <v>1006.1944</v>
      </c>
    </row>
    <row r="2502" spans="52:56" x14ac:dyDescent="0.25">
      <c r="AZ2502" s="9">
        <v>2499</v>
      </c>
      <c r="BA2502" s="9">
        <v>0.2</v>
      </c>
      <c r="BB2502" s="9">
        <v>1</v>
      </c>
      <c r="BC2502" s="9">
        <v>2005</v>
      </c>
      <c r="BD2502" s="9">
        <v>1006.5971999999999</v>
      </c>
    </row>
    <row r="2503" spans="52:56" x14ac:dyDescent="0.25">
      <c r="AZ2503" s="9">
        <v>2500</v>
      </c>
      <c r="BA2503" s="9">
        <v>0.2</v>
      </c>
      <c r="BB2503" s="9">
        <v>1</v>
      </c>
      <c r="BC2503" s="9">
        <v>2006</v>
      </c>
      <c r="BD2503" s="9">
        <v>1007</v>
      </c>
    </row>
    <row r="2504" spans="52:56" x14ac:dyDescent="0.25">
      <c r="AZ2504" s="10">
        <v>2501</v>
      </c>
      <c r="BA2504" s="10">
        <v>0.2</v>
      </c>
      <c r="BB2504" s="10">
        <v>0</v>
      </c>
      <c r="BC2504" s="10">
        <v>2006</v>
      </c>
      <c r="BD2504" s="10">
        <v>1007.4028</v>
      </c>
    </row>
    <row r="2505" spans="52:56" x14ac:dyDescent="0.25">
      <c r="AZ2505" s="10">
        <v>2502</v>
      </c>
      <c r="BA2505" s="10">
        <v>0.2</v>
      </c>
      <c r="BB2505" s="10">
        <v>0</v>
      </c>
      <c r="BC2505" s="10">
        <v>2006</v>
      </c>
      <c r="BD2505" s="10">
        <v>1007.8056</v>
      </c>
    </row>
    <row r="2506" spans="52:56" x14ac:dyDescent="0.25">
      <c r="AZ2506" s="10">
        <v>2503</v>
      </c>
      <c r="BA2506" s="10">
        <v>0.2</v>
      </c>
      <c r="BB2506" s="10">
        <v>0</v>
      </c>
      <c r="BC2506" s="10">
        <v>2006</v>
      </c>
      <c r="BD2506" s="10">
        <v>1008.2084</v>
      </c>
    </row>
    <row r="2507" spans="52:56" x14ac:dyDescent="0.25">
      <c r="AZ2507" s="10">
        <v>2504</v>
      </c>
      <c r="BA2507" s="10">
        <v>0.2</v>
      </c>
      <c r="BB2507" s="10">
        <v>0</v>
      </c>
      <c r="BC2507" s="10">
        <v>2006</v>
      </c>
      <c r="BD2507" s="10">
        <v>1008.6111999999999</v>
      </c>
    </row>
    <row r="2508" spans="52:56" x14ac:dyDescent="0.25">
      <c r="AZ2508" s="10">
        <v>2505</v>
      </c>
      <c r="BA2508" s="10">
        <v>0.2</v>
      </c>
      <c r="BB2508" s="10">
        <v>0</v>
      </c>
      <c r="BC2508" s="10">
        <v>2006</v>
      </c>
      <c r="BD2508" s="10">
        <v>1009.014</v>
      </c>
    </row>
    <row r="2509" spans="52:56" x14ac:dyDescent="0.25">
      <c r="AZ2509" s="10">
        <v>2506</v>
      </c>
      <c r="BA2509" s="10">
        <v>0.2</v>
      </c>
      <c r="BB2509" s="10">
        <v>0</v>
      </c>
      <c r="BC2509" s="10">
        <v>2006</v>
      </c>
      <c r="BD2509" s="10">
        <v>1009.4168</v>
      </c>
    </row>
    <row r="2510" spans="52:56" x14ac:dyDescent="0.25">
      <c r="AZ2510" s="10">
        <v>2507</v>
      </c>
      <c r="BA2510" s="10">
        <v>0.2</v>
      </c>
      <c r="BB2510" s="10">
        <v>0</v>
      </c>
      <c r="BC2510" s="10">
        <v>2006</v>
      </c>
      <c r="BD2510" s="10">
        <v>1009.8195999999999</v>
      </c>
    </row>
    <row r="2511" spans="52:56" x14ac:dyDescent="0.25">
      <c r="AZ2511" s="10">
        <v>2508</v>
      </c>
      <c r="BA2511" s="10">
        <v>0.2</v>
      </c>
      <c r="BB2511" s="10">
        <v>0</v>
      </c>
      <c r="BC2511" s="10">
        <v>2006</v>
      </c>
      <c r="BD2511" s="10">
        <v>1010.2224</v>
      </c>
    </row>
    <row r="2512" spans="52:56" x14ac:dyDescent="0.25">
      <c r="AZ2512" s="10">
        <v>2509</v>
      </c>
      <c r="BA2512" s="10">
        <v>0.2</v>
      </c>
      <c r="BB2512" s="10">
        <v>0</v>
      </c>
      <c r="BC2512" s="10">
        <v>2006</v>
      </c>
      <c r="BD2512" s="10">
        <v>1010.6251999999999</v>
      </c>
    </row>
    <row r="2513" spans="52:56" x14ac:dyDescent="0.25">
      <c r="AZ2513" s="10">
        <v>2510</v>
      </c>
      <c r="BA2513" s="10">
        <v>0.2</v>
      </c>
      <c r="BB2513" s="10">
        <v>0</v>
      </c>
      <c r="BC2513" s="10">
        <v>2006</v>
      </c>
      <c r="BD2513" s="10">
        <v>1011.028</v>
      </c>
    </row>
    <row r="2514" spans="52:56" x14ac:dyDescent="0.25">
      <c r="AZ2514" s="10">
        <v>2511</v>
      </c>
      <c r="BA2514" s="10">
        <v>0.2</v>
      </c>
      <c r="BB2514" s="10">
        <v>0</v>
      </c>
      <c r="BC2514" s="10">
        <v>2006</v>
      </c>
      <c r="BD2514" s="10">
        <v>1011.4308</v>
      </c>
    </row>
    <row r="2515" spans="52:56" x14ac:dyDescent="0.25">
      <c r="AZ2515" s="10">
        <v>2512</v>
      </c>
      <c r="BA2515" s="10">
        <v>0.2</v>
      </c>
      <c r="BB2515" s="10">
        <v>0</v>
      </c>
      <c r="BC2515" s="10">
        <v>2006</v>
      </c>
      <c r="BD2515" s="10">
        <v>1011.8335999999999</v>
      </c>
    </row>
    <row r="2516" spans="52:56" x14ac:dyDescent="0.25">
      <c r="AZ2516" s="10">
        <v>2513</v>
      </c>
      <c r="BA2516" s="10">
        <v>0.2</v>
      </c>
      <c r="BB2516" s="10">
        <v>0</v>
      </c>
      <c r="BC2516" s="10">
        <v>2006</v>
      </c>
      <c r="BD2516" s="10">
        <v>1012.2364</v>
      </c>
    </row>
    <row r="2517" spans="52:56" x14ac:dyDescent="0.25">
      <c r="AZ2517" s="10">
        <v>2514</v>
      </c>
      <c r="BA2517" s="10">
        <v>0.2</v>
      </c>
      <c r="BB2517" s="10">
        <v>0</v>
      </c>
      <c r="BC2517" s="10">
        <v>2006</v>
      </c>
      <c r="BD2517" s="10">
        <v>1012.6392</v>
      </c>
    </row>
    <row r="2518" spans="52:56" x14ac:dyDescent="0.25">
      <c r="AZ2518" s="10">
        <v>2515</v>
      </c>
      <c r="BA2518" s="10">
        <v>0.2</v>
      </c>
      <c r="BB2518" s="10">
        <v>1</v>
      </c>
      <c r="BC2518" s="10">
        <v>2007</v>
      </c>
      <c r="BD2518" s="10">
        <v>1013.042</v>
      </c>
    </row>
    <row r="2519" spans="52:56" x14ac:dyDescent="0.25">
      <c r="AZ2519" s="10">
        <v>2516</v>
      </c>
      <c r="BA2519" s="10">
        <v>0.2</v>
      </c>
      <c r="BB2519" s="10">
        <v>0</v>
      </c>
      <c r="BC2519" s="10">
        <v>2007</v>
      </c>
      <c r="BD2519" s="10">
        <v>1013.4448</v>
      </c>
    </row>
    <row r="2520" spans="52:56" x14ac:dyDescent="0.25">
      <c r="AZ2520" s="10">
        <v>2517</v>
      </c>
      <c r="BA2520" s="10">
        <v>0.2</v>
      </c>
      <c r="BB2520" s="10">
        <v>0</v>
      </c>
      <c r="BC2520" s="10">
        <v>2007</v>
      </c>
      <c r="BD2520" s="10">
        <v>1013.8475999999999</v>
      </c>
    </row>
    <row r="2521" spans="52:56" x14ac:dyDescent="0.25">
      <c r="AZ2521" s="10">
        <v>2518</v>
      </c>
      <c r="BA2521" s="10">
        <v>0.2</v>
      </c>
      <c r="BB2521" s="10">
        <v>0</v>
      </c>
      <c r="BC2521" s="10">
        <v>2007</v>
      </c>
      <c r="BD2521" s="10">
        <v>1014.2504</v>
      </c>
    </row>
    <row r="2522" spans="52:56" x14ac:dyDescent="0.25">
      <c r="AZ2522" s="10">
        <v>2519</v>
      </c>
      <c r="BA2522" s="10">
        <v>0.2</v>
      </c>
      <c r="BB2522" s="10">
        <v>0</v>
      </c>
      <c r="BC2522" s="10">
        <v>2007</v>
      </c>
      <c r="BD2522" s="10">
        <v>1014.6532</v>
      </c>
    </row>
    <row r="2523" spans="52:56" x14ac:dyDescent="0.25">
      <c r="AZ2523" s="10">
        <v>2520</v>
      </c>
      <c r="BA2523" s="10">
        <v>0.2</v>
      </c>
      <c r="BB2523" s="10">
        <v>0</v>
      </c>
      <c r="BC2523" s="10">
        <v>2007</v>
      </c>
      <c r="BD2523" s="10">
        <v>1015.0559999999999</v>
      </c>
    </row>
    <row r="2524" spans="52:56" x14ac:dyDescent="0.25">
      <c r="AZ2524" s="10">
        <v>2521</v>
      </c>
      <c r="BA2524" s="10">
        <v>0.2</v>
      </c>
      <c r="BB2524" s="10">
        <v>0</v>
      </c>
      <c r="BC2524" s="10">
        <v>2007</v>
      </c>
      <c r="BD2524" s="10">
        <v>1015.4588</v>
      </c>
    </row>
    <row r="2525" spans="52:56" x14ac:dyDescent="0.25">
      <c r="AZ2525" s="10">
        <v>2522</v>
      </c>
      <c r="BA2525" s="10">
        <v>0.2</v>
      </c>
      <c r="BB2525" s="10">
        <v>0</v>
      </c>
      <c r="BC2525" s="10">
        <v>2007</v>
      </c>
      <c r="BD2525" s="10">
        <v>1015.8616</v>
      </c>
    </row>
    <row r="2526" spans="52:56" x14ac:dyDescent="0.25">
      <c r="AZ2526" s="10">
        <v>2523</v>
      </c>
      <c r="BA2526" s="10">
        <v>0.2</v>
      </c>
      <c r="BB2526" s="10">
        <v>0</v>
      </c>
      <c r="BC2526" s="10">
        <v>2007</v>
      </c>
      <c r="BD2526" s="10">
        <v>1016.2644</v>
      </c>
    </row>
    <row r="2527" spans="52:56" x14ac:dyDescent="0.25">
      <c r="AZ2527" s="10">
        <v>2524</v>
      </c>
      <c r="BA2527" s="10">
        <v>0.2</v>
      </c>
      <c r="BB2527" s="10">
        <v>0</v>
      </c>
      <c r="BC2527" s="10">
        <v>2007</v>
      </c>
      <c r="BD2527" s="10">
        <v>1016.6672</v>
      </c>
    </row>
    <row r="2528" spans="52:56" x14ac:dyDescent="0.25">
      <c r="AZ2528" s="10">
        <v>2525</v>
      </c>
      <c r="BA2528" s="10">
        <v>0.2</v>
      </c>
      <c r="BB2528" s="10">
        <v>1</v>
      </c>
      <c r="BC2528" s="10">
        <v>2008</v>
      </c>
      <c r="BD2528" s="10">
        <v>1017.0699999999999</v>
      </c>
    </row>
    <row r="2529" spans="52:56" x14ac:dyDescent="0.25">
      <c r="AZ2529" s="10">
        <v>2526</v>
      </c>
      <c r="BA2529" s="10">
        <v>0.2</v>
      </c>
      <c r="BB2529" s="10">
        <v>0</v>
      </c>
      <c r="BC2529" s="10">
        <v>2008</v>
      </c>
      <c r="BD2529" s="10">
        <v>1017.4728</v>
      </c>
    </row>
    <row r="2530" spans="52:56" x14ac:dyDescent="0.25">
      <c r="AZ2530" s="10">
        <v>2527</v>
      </c>
      <c r="BA2530" s="10">
        <v>0.2</v>
      </c>
      <c r="BB2530" s="10">
        <v>0</v>
      </c>
      <c r="BC2530" s="10">
        <v>2008</v>
      </c>
      <c r="BD2530" s="10">
        <v>1017.8756</v>
      </c>
    </row>
    <row r="2531" spans="52:56" x14ac:dyDescent="0.25">
      <c r="AZ2531" s="10">
        <v>2528</v>
      </c>
      <c r="BA2531" s="10">
        <v>0.2</v>
      </c>
      <c r="BB2531" s="10">
        <v>0</v>
      </c>
      <c r="BC2531" s="10">
        <v>2008</v>
      </c>
      <c r="BD2531" s="10">
        <v>1018.2784</v>
      </c>
    </row>
    <row r="2532" spans="52:56" x14ac:dyDescent="0.25">
      <c r="AZ2532" s="10">
        <v>2529</v>
      </c>
      <c r="BA2532" s="10">
        <v>0.2</v>
      </c>
      <c r="BB2532" s="10">
        <v>0</v>
      </c>
      <c r="BC2532" s="10">
        <v>2008</v>
      </c>
      <c r="BD2532" s="10">
        <v>1018.6812</v>
      </c>
    </row>
    <row r="2533" spans="52:56" x14ac:dyDescent="0.25">
      <c r="AZ2533" s="10">
        <v>2530</v>
      </c>
      <c r="BA2533" s="10">
        <v>0.2</v>
      </c>
      <c r="BB2533" s="10">
        <v>0</v>
      </c>
      <c r="BC2533" s="10">
        <v>2008</v>
      </c>
      <c r="BD2533" s="10">
        <v>1019.0839999999999</v>
      </c>
    </row>
    <row r="2534" spans="52:56" x14ac:dyDescent="0.25">
      <c r="AZ2534" s="10">
        <v>2531</v>
      </c>
      <c r="BA2534" s="10">
        <v>0.2</v>
      </c>
      <c r="BB2534" s="10">
        <v>1</v>
      </c>
      <c r="BC2534" s="10">
        <v>2009</v>
      </c>
      <c r="BD2534" s="10">
        <v>1019.4868</v>
      </c>
    </row>
    <row r="2535" spans="52:56" x14ac:dyDescent="0.25">
      <c r="AZ2535" s="10">
        <v>2532</v>
      </c>
      <c r="BA2535" s="10">
        <v>0.2</v>
      </c>
      <c r="BB2535" s="10">
        <v>0</v>
      </c>
      <c r="BC2535" s="10">
        <v>2009</v>
      </c>
      <c r="BD2535" s="10">
        <v>1019.8896</v>
      </c>
    </row>
    <row r="2536" spans="52:56" x14ac:dyDescent="0.25">
      <c r="AZ2536" s="10">
        <v>2533</v>
      </c>
      <c r="BA2536" s="10">
        <v>0.2</v>
      </c>
      <c r="BB2536" s="10">
        <v>0</v>
      </c>
      <c r="BC2536" s="10">
        <v>2009</v>
      </c>
      <c r="BD2536" s="10">
        <v>1020.2923999999999</v>
      </c>
    </row>
    <row r="2537" spans="52:56" x14ac:dyDescent="0.25">
      <c r="AZ2537" s="10">
        <v>2534</v>
      </c>
      <c r="BA2537" s="10">
        <v>0.2</v>
      </c>
      <c r="BB2537" s="10">
        <v>0</v>
      </c>
      <c r="BC2537" s="10">
        <v>2009</v>
      </c>
      <c r="BD2537" s="10">
        <v>1020.6952</v>
      </c>
    </row>
    <row r="2538" spans="52:56" x14ac:dyDescent="0.25">
      <c r="AZ2538" s="10">
        <v>2535</v>
      </c>
      <c r="BA2538" s="10">
        <v>0.2</v>
      </c>
      <c r="BB2538" s="10">
        <v>0</v>
      </c>
      <c r="BC2538" s="10">
        <v>2009</v>
      </c>
      <c r="BD2538" s="10">
        <v>1021.098</v>
      </c>
    </row>
    <row r="2539" spans="52:56" x14ac:dyDescent="0.25">
      <c r="AZ2539" s="10">
        <v>2536</v>
      </c>
      <c r="BA2539" s="10">
        <v>0.2</v>
      </c>
      <c r="BB2539" s="10">
        <v>0</v>
      </c>
      <c r="BC2539" s="10">
        <v>2009</v>
      </c>
      <c r="BD2539" s="10">
        <v>1021.5008</v>
      </c>
    </row>
    <row r="2540" spans="52:56" x14ac:dyDescent="0.25">
      <c r="AZ2540" s="10">
        <v>2537</v>
      </c>
      <c r="BA2540" s="10">
        <v>0.2</v>
      </c>
      <c r="BB2540" s="10">
        <v>0</v>
      </c>
      <c r="BC2540" s="10">
        <v>2009</v>
      </c>
      <c r="BD2540" s="10">
        <v>1021.9036</v>
      </c>
    </row>
    <row r="2541" spans="52:56" x14ac:dyDescent="0.25">
      <c r="AZ2541" s="10">
        <v>2538</v>
      </c>
      <c r="BA2541" s="10">
        <v>0.2</v>
      </c>
      <c r="BB2541" s="10">
        <v>0</v>
      </c>
      <c r="BC2541" s="10">
        <v>2009</v>
      </c>
      <c r="BD2541" s="10">
        <v>1022.3063999999999</v>
      </c>
    </row>
    <row r="2542" spans="52:56" x14ac:dyDescent="0.25">
      <c r="AZ2542" s="10">
        <v>2539</v>
      </c>
      <c r="BA2542" s="10">
        <v>0.2</v>
      </c>
      <c r="BB2542" s="10">
        <v>0</v>
      </c>
      <c r="BC2542" s="10">
        <v>2009</v>
      </c>
      <c r="BD2542" s="10">
        <v>1022.7092</v>
      </c>
    </row>
    <row r="2543" spans="52:56" x14ac:dyDescent="0.25">
      <c r="AZ2543" s="10">
        <v>2540</v>
      </c>
      <c r="BA2543" s="10">
        <v>0.2</v>
      </c>
      <c r="BB2543" s="10">
        <v>0</v>
      </c>
      <c r="BC2543" s="10">
        <v>2009</v>
      </c>
      <c r="BD2543" s="10">
        <v>1023.112</v>
      </c>
    </row>
    <row r="2544" spans="52:56" x14ac:dyDescent="0.25">
      <c r="AZ2544" s="10">
        <v>2541</v>
      </c>
      <c r="BA2544" s="10">
        <v>0.2</v>
      </c>
      <c r="BB2544" s="10">
        <v>0</v>
      </c>
      <c r="BC2544" s="10">
        <v>2009</v>
      </c>
      <c r="BD2544" s="10">
        <v>1023.5147999999999</v>
      </c>
    </row>
    <row r="2545" spans="52:56" x14ac:dyDescent="0.25">
      <c r="AZ2545" s="10">
        <v>2542</v>
      </c>
      <c r="BA2545" s="10">
        <v>0.2</v>
      </c>
      <c r="BB2545" s="10">
        <v>0</v>
      </c>
      <c r="BC2545" s="10">
        <v>2009</v>
      </c>
      <c r="BD2545" s="10">
        <v>1023.9176</v>
      </c>
    </row>
    <row r="2546" spans="52:56" x14ac:dyDescent="0.25">
      <c r="AZ2546" s="10">
        <v>2543</v>
      </c>
      <c r="BA2546" s="10">
        <v>0.2</v>
      </c>
      <c r="BB2546" s="10">
        <v>0</v>
      </c>
      <c r="BC2546" s="10">
        <v>2009</v>
      </c>
      <c r="BD2546" s="10">
        <v>1024.3204000000001</v>
      </c>
    </row>
    <row r="2547" spans="52:56" x14ac:dyDescent="0.25">
      <c r="AZ2547" s="10">
        <v>2544</v>
      </c>
      <c r="BA2547" s="10">
        <v>0.2</v>
      </c>
      <c r="BB2547" s="10">
        <v>0</v>
      </c>
      <c r="BC2547" s="10">
        <v>2009</v>
      </c>
      <c r="BD2547" s="10">
        <v>1024.7231999999999</v>
      </c>
    </row>
    <row r="2548" spans="52:56" x14ac:dyDescent="0.25">
      <c r="AZ2548" s="10">
        <v>2545</v>
      </c>
      <c r="BA2548" s="10">
        <v>0.2</v>
      </c>
      <c r="BB2548" s="10">
        <v>0</v>
      </c>
      <c r="BC2548" s="10">
        <v>2009</v>
      </c>
      <c r="BD2548" s="10">
        <v>1025.126</v>
      </c>
    </row>
    <row r="2549" spans="52:56" x14ac:dyDescent="0.25">
      <c r="AZ2549" s="10">
        <v>2546</v>
      </c>
      <c r="BA2549" s="10">
        <v>0.2</v>
      </c>
      <c r="BB2549" s="10">
        <v>0</v>
      </c>
      <c r="BC2549" s="10">
        <v>2009</v>
      </c>
      <c r="BD2549" s="10">
        <v>1025.5288</v>
      </c>
    </row>
    <row r="2550" spans="52:56" x14ac:dyDescent="0.25">
      <c r="AZ2550" s="10">
        <v>2547</v>
      </c>
      <c r="BA2550" s="10">
        <v>0.2</v>
      </c>
      <c r="BB2550" s="10">
        <v>0</v>
      </c>
      <c r="BC2550" s="10">
        <v>2009</v>
      </c>
      <c r="BD2550" s="10">
        <v>1025.9315999999999</v>
      </c>
    </row>
    <row r="2551" spans="52:56" x14ac:dyDescent="0.25">
      <c r="AZ2551" s="10">
        <v>2548</v>
      </c>
      <c r="BA2551" s="10">
        <v>0.2</v>
      </c>
      <c r="BB2551" s="10">
        <v>1</v>
      </c>
      <c r="BC2551" s="10">
        <v>2010</v>
      </c>
      <c r="BD2551" s="10">
        <v>1026.3344</v>
      </c>
    </row>
    <row r="2552" spans="52:56" x14ac:dyDescent="0.25">
      <c r="AZ2552" s="10">
        <v>2549</v>
      </c>
      <c r="BA2552" s="10">
        <v>0.2</v>
      </c>
      <c r="BB2552" s="10">
        <v>0</v>
      </c>
      <c r="BC2552" s="10">
        <v>2010</v>
      </c>
      <c r="BD2552" s="10">
        <v>1026.7372</v>
      </c>
    </row>
    <row r="2553" spans="52:56" x14ac:dyDescent="0.25">
      <c r="AZ2553" s="10">
        <v>2550</v>
      </c>
      <c r="BA2553" s="10">
        <v>0.2</v>
      </c>
      <c r="BB2553" s="10">
        <v>0</v>
      </c>
      <c r="BC2553" s="10">
        <v>2010</v>
      </c>
      <c r="BD2553" s="10">
        <v>1027.1399999999999</v>
      </c>
    </row>
    <row r="2554" spans="52:56" x14ac:dyDescent="0.25">
      <c r="AZ2554" s="10">
        <v>2551</v>
      </c>
      <c r="BA2554" s="10">
        <v>0.2</v>
      </c>
      <c r="BB2554" s="10">
        <v>0</v>
      </c>
      <c r="BC2554" s="10">
        <v>2010</v>
      </c>
      <c r="BD2554" s="10">
        <v>1027.5427999999999</v>
      </c>
    </row>
    <row r="2555" spans="52:56" x14ac:dyDescent="0.25">
      <c r="AZ2555" s="10">
        <v>2552</v>
      </c>
      <c r="BA2555" s="10">
        <v>0.2</v>
      </c>
      <c r="BB2555" s="10">
        <v>0</v>
      </c>
      <c r="BC2555" s="10">
        <v>2010</v>
      </c>
      <c r="BD2555" s="10">
        <v>1027.9456</v>
      </c>
    </row>
    <row r="2556" spans="52:56" x14ac:dyDescent="0.25">
      <c r="AZ2556" s="10">
        <v>2553</v>
      </c>
      <c r="BA2556" s="10">
        <v>0.2</v>
      </c>
      <c r="BB2556" s="10">
        <v>0</v>
      </c>
      <c r="BC2556" s="10">
        <v>2010</v>
      </c>
      <c r="BD2556" s="10">
        <v>1028.3484000000001</v>
      </c>
    </row>
    <row r="2557" spans="52:56" x14ac:dyDescent="0.25">
      <c r="AZ2557" s="10">
        <v>2554</v>
      </c>
      <c r="BA2557" s="10">
        <v>0.2</v>
      </c>
      <c r="BB2557" s="10">
        <v>0</v>
      </c>
      <c r="BC2557" s="10">
        <v>2010</v>
      </c>
      <c r="BD2557" s="10">
        <v>1028.7511999999999</v>
      </c>
    </row>
    <row r="2558" spans="52:56" x14ac:dyDescent="0.25">
      <c r="AZ2558" s="10">
        <v>2555</v>
      </c>
      <c r="BA2558" s="10">
        <v>0.2</v>
      </c>
      <c r="BB2558" s="10">
        <v>0</v>
      </c>
      <c r="BC2558" s="10">
        <v>2010</v>
      </c>
      <c r="BD2558" s="10">
        <v>1029.154</v>
      </c>
    </row>
    <row r="2559" spans="52:56" x14ac:dyDescent="0.25">
      <c r="AZ2559" s="10">
        <v>2556</v>
      </c>
      <c r="BA2559" s="10">
        <v>0.2</v>
      </c>
      <c r="BB2559" s="10">
        <v>0</v>
      </c>
      <c r="BC2559" s="10">
        <v>2010</v>
      </c>
      <c r="BD2559" s="10">
        <v>1029.5568000000001</v>
      </c>
    </row>
    <row r="2560" spans="52:56" x14ac:dyDescent="0.25">
      <c r="AZ2560" s="10">
        <v>2557</v>
      </c>
      <c r="BA2560" s="10">
        <v>0.2</v>
      </c>
      <c r="BB2560" s="10">
        <v>0</v>
      </c>
      <c r="BC2560" s="10">
        <v>2010</v>
      </c>
      <c r="BD2560" s="10">
        <v>1029.9595999999999</v>
      </c>
    </row>
    <row r="2561" spans="52:56" x14ac:dyDescent="0.25">
      <c r="AZ2561" s="10">
        <v>2558</v>
      </c>
      <c r="BA2561" s="10">
        <v>0.2</v>
      </c>
      <c r="BB2561" s="10">
        <v>0</v>
      </c>
      <c r="BC2561" s="10">
        <v>2010</v>
      </c>
      <c r="BD2561" s="10">
        <v>1030.3624</v>
      </c>
    </row>
    <row r="2562" spans="52:56" x14ac:dyDescent="0.25">
      <c r="AZ2562" s="10">
        <v>2559</v>
      </c>
      <c r="BA2562" s="10">
        <v>0.2</v>
      </c>
      <c r="BB2562" s="10">
        <v>0</v>
      </c>
      <c r="BC2562" s="10">
        <v>2010</v>
      </c>
      <c r="BD2562" s="10">
        <v>1030.7652</v>
      </c>
    </row>
    <row r="2563" spans="52:56" x14ac:dyDescent="0.25">
      <c r="AZ2563" s="10">
        <v>2560</v>
      </c>
      <c r="BA2563" s="10">
        <v>0.2</v>
      </c>
      <c r="BB2563" s="10">
        <v>0</v>
      </c>
      <c r="BC2563" s="10">
        <v>2010</v>
      </c>
      <c r="BD2563" s="10">
        <v>1031.1679999999999</v>
      </c>
    </row>
    <row r="2564" spans="52:56" x14ac:dyDescent="0.25">
      <c r="AZ2564" s="10">
        <v>2561</v>
      </c>
      <c r="BA2564" s="10">
        <v>0.2</v>
      </c>
      <c r="BB2564" s="10">
        <v>0</v>
      </c>
      <c r="BC2564" s="10">
        <v>2010</v>
      </c>
      <c r="BD2564" s="10">
        <v>1031.5708</v>
      </c>
    </row>
    <row r="2565" spans="52:56" x14ac:dyDescent="0.25">
      <c r="AZ2565" s="10">
        <v>2562</v>
      </c>
      <c r="BA2565" s="10">
        <v>0.2</v>
      </c>
      <c r="BB2565" s="10">
        <v>0</v>
      </c>
      <c r="BC2565" s="10">
        <v>2010</v>
      </c>
      <c r="BD2565" s="10">
        <v>1031.9736</v>
      </c>
    </row>
    <row r="2566" spans="52:56" x14ac:dyDescent="0.25">
      <c r="AZ2566" s="10">
        <v>2563</v>
      </c>
      <c r="BA2566" s="10">
        <v>0.2</v>
      </c>
      <c r="BB2566" s="10">
        <v>0</v>
      </c>
      <c r="BC2566" s="10">
        <v>2010</v>
      </c>
      <c r="BD2566" s="10">
        <v>1032.3763999999999</v>
      </c>
    </row>
    <row r="2567" spans="52:56" x14ac:dyDescent="0.25">
      <c r="AZ2567" s="10">
        <v>2564</v>
      </c>
      <c r="BA2567" s="10">
        <v>0.2</v>
      </c>
      <c r="BB2567" s="10">
        <v>0</v>
      </c>
      <c r="BC2567" s="10">
        <v>2010</v>
      </c>
      <c r="BD2567" s="10">
        <v>1032.7791999999999</v>
      </c>
    </row>
    <row r="2568" spans="52:56" x14ac:dyDescent="0.25">
      <c r="AZ2568" s="10">
        <v>2565</v>
      </c>
      <c r="BA2568" s="10">
        <v>0.2</v>
      </c>
      <c r="BB2568" s="10">
        <v>0</v>
      </c>
      <c r="BC2568" s="10">
        <v>2010</v>
      </c>
      <c r="BD2568" s="10">
        <v>1033.182</v>
      </c>
    </row>
    <row r="2569" spans="52:56" x14ac:dyDescent="0.25">
      <c r="AZ2569" s="10">
        <v>2566</v>
      </c>
      <c r="BA2569" s="10">
        <v>0.2</v>
      </c>
      <c r="BB2569" s="10">
        <v>0</v>
      </c>
      <c r="BC2569" s="10">
        <v>2010</v>
      </c>
      <c r="BD2569" s="10">
        <v>1033.5848000000001</v>
      </c>
    </row>
    <row r="2570" spans="52:56" x14ac:dyDescent="0.25">
      <c r="AZ2570" s="10">
        <v>2567</v>
      </c>
      <c r="BA2570" s="10">
        <v>0.2</v>
      </c>
      <c r="BB2570" s="10">
        <v>0</v>
      </c>
      <c r="BC2570" s="10">
        <v>2010</v>
      </c>
      <c r="BD2570" s="10">
        <v>1033.9875999999999</v>
      </c>
    </row>
    <row r="2571" spans="52:56" x14ac:dyDescent="0.25">
      <c r="AZ2571" s="10">
        <v>2568</v>
      </c>
      <c r="BA2571" s="10">
        <v>0.2</v>
      </c>
      <c r="BB2571" s="10">
        <v>0</v>
      </c>
      <c r="BC2571" s="10">
        <v>2010</v>
      </c>
      <c r="BD2571" s="10">
        <v>1034.3904</v>
      </c>
    </row>
    <row r="2572" spans="52:56" x14ac:dyDescent="0.25">
      <c r="AZ2572" s="10">
        <v>2569</v>
      </c>
      <c r="BA2572" s="10">
        <v>0.2</v>
      </c>
      <c r="BB2572" s="10">
        <v>1</v>
      </c>
      <c r="BC2572" s="10">
        <v>2011</v>
      </c>
      <c r="BD2572" s="10">
        <v>1034.7932000000001</v>
      </c>
    </row>
    <row r="2573" spans="52:56" x14ac:dyDescent="0.25">
      <c r="AZ2573" s="10">
        <v>2570</v>
      </c>
      <c r="BA2573" s="10">
        <v>0.2</v>
      </c>
      <c r="BB2573" s="10">
        <v>0</v>
      </c>
      <c r="BC2573" s="10">
        <v>2011</v>
      </c>
      <c r="BD2573" s="10">
        <v>1035.1959999999999</v>
      </c>
    </row>
    <row r="2574" spans="52:56" x14ac:dyDescent="0.25">
      <c r="AZ2574" s="10">
        <v>2571</v>
      </c>
      <c r="BA2574" s="10">
        <v>0.2</v>
      </c>
      <c r="BB2574" s="10">
        <v>1</v>
      </c>
      <c r="BC2574" s="10">
        <v>2012</v>
      </c>
      <c r="BD2574" s="10">
        <v>1035.5988</v>
      </c>
    </row>
    <row r="2575" spans="52:56" x14ac:dyDescent="0.25">
      <c r="AZ2575" s="10">
        <v>2572</v>
      </c>
      <c r="BA2575" s="10">
        <v>0.2</v>
      </c>
      <c r="BB2575" s="10">
        <v>0</v>
      </c>
      <c r="BC2575" s="10">
        <v>2012</v>
      </c>
      <c r="BD2575" s="10">
        <v>1036.0016000000001</v>
      </c>
    </row>
    <row r="2576" spans="52:56" x14ac:dyDescent="0.25">
      <c r="AZ2576" s="10">
        <v>2573</v>
      </c>
      <c r="BA2576" s="10">
        <v>0.2</v>
      </c>
      <c r="BB2576" s="10">
        <v>0</v>
      </c>
      <c r="BC2576" s="10">
        <v>2012</v>
      </c>
      <c r="BD2576" s="10">
        <v>1036.4043999999999</v>
      </c>
    </row>
    <row r="2577" spans="52:56" x14ac:dyDescent="0.25">
      <c r="AZ2577" s="10">
        <v>2574</v>
      </c>
      <c r="BA2577" s="10">
        <v>0.2</v>
      </c>
      <c r="BB2577" s="10">
        <v>0</v>
      </c>
      <c r="BC2577" s="10">
        <v>2012</v>
      </c>
      <c r="BD2577" s="10">
        <v>1036.8072</v>
      </c>
    </row>
    <row r="2578" spans="52:56" x14ac:dyDescent="0.25">
      <c r="AZ2578" s="10">
        <v>2575</v>
      </c>
      <c r="BA2578" s="10">
        <v>0.2</v>
      </c>
      <c r="BB2578" s="10">
        <v>1</v>
      </c>
      <c r="BC2578" s="10">
        <v>2013</v>
      </c>
      <c r="BD2578" s="10">
        <v>1037.21</v>
      </c>
    </row>
    <row r="2579" spans="52:56" x14ac:dyDescent="0.25">
      <c r="AZ2579" s="10">
        <v>2576</v>
      </c>
      <c r="BA2579" s="10">
        <v>0.2</v>
      </c>
      <c r="BB2579" s="10">
        <v>0</v>
      </c>
      <c r="BC2579" s="10">
        <v>2013</v>
      </c>
      <c r="BD2579" s="10">
        <v>1037.6127999999999</v>
      </c>
    </row>
    <row r="2580" spans="52:56" x14ac:dyDescent="0.25">
      <c r="AZ2580" s="10">
        <v>2577</v>
      </c>
      <c r="BA2580" s="10">
        <v>0.2</v>
      </c>
      <c r="BB2580" s="10">
        <v>0</v>
      </c>
      <c r="BC2580" s="10">
        <v>2013</v>
      </c>
      <c r="BD2580" s="10">
        <v>1038.0155999999999</v>
      </c>
    </row>
    <row r="2581" spans="52:56" x14ac:dyDescent="0.25">
      <c r="AZ2581" s="10">
        <v>2578</v>
      </c>
      <c r="BA2581" s="10">
        <v>0.2</v>
      </c>
      <c r="BB2581" s="10">
        <v>0</v>
      </c>
      <c r="BC2581" s="10">
        <v>2013</v>
      </c>
      <c r="BD2581" s="10">
        <v>1038.4184</v>
      </c>
    </row>
    <row r="2582" spans="52:56" x14ac:dyDescent="0.25">
      <c r="AZ2582" s="10">
        <v>2579</v>
      </c>
      <c r="BA2582" s="10">
        <v>0.2</v>
      </c>
      <c r="BB2582" s="10">
        <v>0</v>
      </c>
      <c r="BC2582" s="10">
        <v>2013</v>
      </c>
      <c r="BD2582" s="10">
        <v>1038.8212000000001</v>
      </c>
    </row>
    <row r="2583" spans="52:56" x14ac:dyDescent="0.25">
      <c r="AZ2583" s="10">
        <v>2580</v>
      </c>
      <c r="BA2583" s="10">
        <v>0.2</v>
      </c>
      <c r="BB2583" s="10">
        <v>0</v>
      </c>
      <c r="BC2583" s="10">
        <v>2013</v>
      </c>
      <c r="BD2583" s="10">
        <v>1039.2239999999999</v>
      </c>
    </row>
    <row r="2584" spans="52:56" x14ac:dyDescent="0.25">
      <c r="AZ2584" s="10">
        <v>2581</v>
      </c>
      <c r="BA2584" s="10">
        <v>0.2</v>
      </c>
      <c r="BB2584" s="10">
        <v>0</v>
      </c>
      <c r="BC2584" s="10">
        <v>2013</v>
      </c>
      <c r="BD2584" s="10">
        <v>1039.6268</v>
      </c>
    </row>
    <row r="2585" spans="52:56" x14ac:dyDescent="0.25">
      <c r="AZ2585" s="10">
        <v>2582</v>
      </c>
      <c r="BA2585" s="10">
        <v>0.2</v>
      </c>
      <c r="BB2585" s="10">
        <v>0</v>
      </c>
      <c r="BC2585" s="10">
        <v>2013</v>
      </c>
      <c r="BD2585" s="10">
        <v>1040.0296000000001</v>
      </c>
    </row>
    <row r="2586" spans="52:56" x14ac:dyDescent="0.25">
      <c r="AZ2586" s="10">
        <v>2583</v>
      </c>
      <c r="BA2586" s="10">
        <v>0.2</v>
      </c>
      <c r="BB2586" s="10">
        <v>0</v>
      </c>
      <c r="BC2586" s="10">
        <v>2013</v>
      </c>
      <c r="BD2586" s="10">
        <v>1040.4323999999999</v>
      </c>
    </row>
    <row r="2587" spans="52:56" x14ac:dyDescent="0.25">
      <c r="AZ2587" s="10">
        <v>2584</v>
      </c>
      <c r="BA2587" s="10">
        <v>0.2</v>
      </c>
      <c r="BB2587" s="10">
        <v>0</v>
      </c>
      <c r="BC2587" s="10">
        <v>2013</v>
      </c>
      <c r="BD2587" s="10">
        <v>1040.8352</v>
      </c>
    </row>
    <row r="2588" spans="52:56" x14ac:dyDescent="0.25">
      <c r="AZ2588" s="10">
        <v>2585</v>
      </c>
      <c r="BA2588" s="10">
        <v>0.2</v>
      </c>
      <c r="BB2588" s="10">
        <v>0</v>
      </c>
      <c r="BC2588" s="10">
        <v>2013</v>
      </c>
      <c r="BD2588" s="10">
        <v>1041.2380000000001</v>
      </c>
    </row>
    <row r="2589" spans="52:56" x14ac:dyDescent="0.25">
      <c r="AZ2589" s="10">
        <v>2586</v>
      </c>
      <c r="BA2589" s="10">
        <v>0.2</v>
      </c>
      <c r="BB2589" s="10">
        <v>0</v>
      </c>
      <c r="BC2589" s="10">
        <v>2013</v>
      </c>
      <c r="BD2589" s="10">
        <v>1041.6407999999999</v>
      </c>
    </row>
    <row r="2590" spans="52:56" x14ac:dyDescent="0.25">
      <c r="AZ2590" s="10">
        <v>2587</v>
      </c>
      <c r="BA2590" s="10">
        <v>0.2</v>
      </c>
      <c r="BB2590" s="10">
        <v>0</v>
      </c>
      <c r="BC2590" s="10">
        <v>2013</v>
      </c>
      <c r="BD2590" s="10">
        <v>1042.0436</v>
      </c>
    </row>
    <row r="2591" spans="52:56" x14ac:dyDescent="0.25">
      <c r="AZ2591" s="10">
        <v>2588</v>
      </c>
      <c r="BA2591" s="10">
        <v>0.2</v>
      </c>
      <c r="BB2591" s="10">
        <v>0</v>
      </c>
      <c r="BC2591" s="10">
        <v>2013</v>
      </c>
      <c r="BD2591" s="10">
        <v>1042.4464</v>
      </c>
    </row>
    <row r="2592" spans="52:56" x14ac:dyDescent="0.25">
      <c r="AZ2592" s="10">
        <v>2589</v>
      </c>
      <c r="BA2592" s="10">
        <v>0.2</v>
      </c>
      <c r="BB2592" s="10">
        <v>0</v>
      </c>
      <c r="BC2592" s="10">
        <v>2013</v>
      </c>
      <c r="BD2592" s="10">
        <v>1042.8491999999999</v>
      </c>
    </row>
    <row r="2593" spans="52:56" x14ac:dyDescent="0.25">
      <c r="AZ2593" s="10">
        <v>2590</v>
      </c>
      <c r="BA2593" s="10">
        <v>0.2</v>
      </c>
      <c r="BB2593" s="10">
        <v>0</v>
      </c>
      <c r="BC2593" s="10">
        <v>2013</v>
      </c>
      <c r="BD2593" s="10">
        <v>1043.252</v>
      </c>
    </row>
    <row r="2594" spans="52:56" x14ac:dyDescent="0.25">
      <c r="AZ2594" s="10">
        <v>2591</v>
      </c>
      <c r="BA2594" s="10">
        <v>0.2</v>
      </c>
      <c r="BB2594" s="10">
        <v>0</v>
      </c>
      <c r="BC2594" s="10">
        <v>2013</v>
      </c>
      <c r="BD2594" s="10">
        <v>1043.6548</v>
      </c>
    </row>
    <row r="2595" spans="52:56" x14ac:dyDescent="0.25">
      <c r="AZ2595" s="10">
        <v>2592</v>
      </c>
      <c r="BA2595" s="10">
        <v>0.2</v>
      </c>
      <c r="BB2595" s="10">
        <v>0</v>
      </c>
      <c r="BC2595" s="10">
        <v>2013</v>
      </c>
      <c r="BD2595" s="10">
        <v>1044.0575999999999</v>
      </c>
    </row>
    <row r="2596" spans="52:56" x14ac:dyDescent="0.25">
      <c r="AZ2596" s="10">
        <v>2593</v>
      </c>
      <c r="BA2596" s="10">
        <v>0.2</v>
      </c>
      <c r="BB2596" s="10">
        <v>0</v>
      </c>
      <c r="BC2596" s="10">
        <v>2013</v>
      </c>
      <c r="BD2596" s="10">
        <v>1044.4603999999999</v>
      </c>
    </row>
    <row r="2597" spans="52:56" x14ac:dyDescent="0.25">
      <c r="AZ2597" s="10">
        <v>2594</v>
      </c>
      <c r="BA2597" s="10">
        <v>0.2</v>
      </c>
      <c r="BB2597" s="10">
        <v>0</v>
      </c>
      <c r="BC2597" s="10">
        <v>2013</v>
      </c>
      <c r="BD2597" s="10">
        <v>1044.8632</v>
      </c>
    </row>
    <row r="2598" spans="52:56" x14ac:dyDescent="0.25">
      <c r="AZ2598" s="10">
        <v>2595</v>
      </c>
      <c r="BA2598" s="10">
        <v>0.2</v>
      </c>
      <c r="BB2598" s="10">
        <v>0</v>
      </c>
      <c r="BC2598" s="10">
        <v>2013</v>
      </c>
      <c r="BD2598" s="10">
        <v>1045.2660000000001</v>
      </c>
    </row>
    <row r="2599" spans="52:56" x14ac:dyDescent="0.25">
      <c r="AZ2599" s="10">
        <v>2596</v>
      </c>
      <c r="BA2599" s="10">
        <v>0.2</v>
      </c>
      <c r="BB2599" s="10">
        <v>1</v>
      </c>
      <c r="BC2599" s="10">
        <v>2014</v>
      </c>
      <c r="BD2599" s="10">
        <v>1045.6687999999999</v>
      </c>
    </row>
    <row r="2600" spans="52:56" x14ac:dyDescent="0.25">
      <c r="AZ2600" s="10">
        <v>2597</v>
      </c>
      <c r="BA2600" s="10">
        <v>0.2</v>
      </c>
      <c r="BB2600" s="10">
        <v>0</v>
      </c>
      <c r="BC2600" s="10">
        <v>2014</v>
      </c>
      <c r="BD2600" s="10">
        <v>1046.0716</v>
      </c>
    </row>
    <row r="2601" spans="52:56" x14ac:dyDescent="0.25">
      <c r="AZ2601" s="10">
        <v>2598</v>
      </c>
      <c r="BA2601" s="10">
        <v>0.2</v>
      </c>
      <c r="BB2601" s="10">
        <v>0</v>
      </c>
      <c r="BC2601" s="10">
        <v>2014</v>
      </c>
      <c r="BD2601" s="10">
        <v>1046.4744000000001</v>
      </c>
    </row>
    <row r="2602" spans="52:56" x14ac:dyDescent="0.25">
      <c r="AZ2602" s="10">
        <v>2599</v>
      </c>
      <c r="BA2602" s="10">
        <v>0.2</v>
      </c>
      <c r="BB2602" s="10">
        <v>0</v>
      </c>
      <c r="BC2602" s="10">
        <v>2014</v>
      </c>
      <c r="BD2602" s="10">
        <v>1046.8771999999999</v>
      </c>
    </row>
    <row r="2603" spans="52:56" x14ac:dyDescent="0.25">
      <c r="AZ2603" s="10">
        <v>2600</v>
      </c>
      <c r="BA2603" s="10">
        <v>0.2</v>
      </c>
      <c r="BB2603" s="10">
        <v>0</v>
      </c>
      <c r="BC2603" s="10">
        <v>2014</v>
      </c>
      <c r="BD2603" s="10">
        <v>1047.28</v>
      </c>
    </row>
    <row r="2604" spans="52:56" x14ac:dyDescent="0.25">
      <c r="AZ2604" s="10">
        <v>2601</v>
      </c>
      <c r="BA2604" s="10">
        <v>0.2</v>
      </c>
      <c r="BB2604" s="10">
        <v>0</v>
      </c>
      <c r="BC2604" s="10">
        <v>2014</v>
      </c>
      <c r="BD2604" s="10">
        <v>1047.6828</v>
      </c>
    </row>
    <row r="2605" spans="52:56" x14ac:dyDescent="0.25">
      <c r="AZ2605" s="10">
        <v>2602</v>
      </c>
      <c r="BA2605" s="10">
        <v>0.2</v>
      </c>
      <c r="BB2605" s="10">
        <v>0</v>
      </c>
      <c r="BC2605" s="10">
        <v>2014</v>
      </c>
      <c r="BD2605" s="10">
        <v>1048.0855999999999</v>
      </c>
    </row>
    <row r="2606" spans="52:56" x14ac:dyDescent="0.25">
      <c r="AZ2606" s="10">
        <v>2603</v>
      </c>
      <c r="BA2606" s="10">
        <v>0.2</v>
      </c>
      <c r="BB2606" s="10">
        <v>0</v>
      </c>
      <c r="BC2606" s="10">
        <v>2014</v>
      </c>
      <c r="BD2606" s="10">
        <v>1048.4884</v>
      </c>
    </row>
    <row r="2607" spans="52:56" x14ac:dyDescent="0.25">
      <c r="AZ2607" s="10">
        <v>2604</v>
      </c>
      <c r="BA2607" s="10">
        <v>0.2</v>
      </c>
      <c r="BB2607" s="10">
        <v>0</v>
      </c>
      <c r="BC2607" s="10">
        <v>2014</v>
      </c>
      <c r="BD2607" s="10">
        <v>1048.8912</v>
      </c>
    </row>
    <row r="2608" spans="52:56" x14ac:dyDescent="0.25">
      <c r="AZ2608" s="10">
        <v>2605</v>
      </c>
      <c r="BA2608" s="10">
        <v>0.2</v>
      </c>
      <c r="BB2608" s="10">
        <v>0</v>
      </c>
      <c r="BC2608" s="10">
        <v>2014</v>
      </c>
      <c r="BD2608" s="10">
        <v>1049.2939999999999</v>
      </c>
    </row>
    <row r="2609" spans="52:56" x14ac:dyDescent="0.25">
      <c r="AZ2609" s="10">
        <v>2606</v>
      </c>
      <c r="BA2609" s="10">
        <v>0.2</v>
      </c>
      <c r="BB2609" s="10">
        <v>0</v>
      </c>
      <c r="BC2609" s="10">
        <v>2014</v>
      </c>
      <c r="BD2609" s="10">
        <v>1049.6967999999999</v>
      </c>
    </row>
    <row r="2610" spans="52:56" x14ac:dyDescent="0.25">
      <c r="AZ2610" s="10">
        <v>2607</v>
      </c>
      <c r="BA2610" s="10">
        <v>0.2</v>
      </c>
      <c r="BB2610" s="10">
        <v>0</v>
      </c>
      <c r="BC2610" s="10">
        <v>2014</v>
      </c>
      <c r="BD2610" s="10">
        <v>1050.0996</v>
      </c>
    </row>
    <row r="2611" spans="52:56" x14ac:dyDescent="0.25">
      <c r="AZ2611" s="10">
        <v>2608</v>
      </c>
      <c r="BA2611" s="10">
        <v>0.2</v>
      </c>
      <c r="BB2611" s="10">
        <v>0</v>
      </c>
      <c r="BC2611" s="10">
        <v>2014</v>
      </c>
      <c r="BD2611" s="10">
        <v>1050.5024000000001</v>
      </c>
    </row>
    <row r="2612" spans="52:56" x14ac:dyDescent="0.25">
      <c r="AZ2612" s="10">
        <v>2609</v>
      </c>
      <c r="BA2612" s="10">
        <v>0.2</v>
      </c>
      <c r="BB2612" s="10">
        <v>0</v>
      </c>
      <c r="BC2612" s="10">
        <v>2014</v>
      </c>
      <c r="BD2612" s="10">
        <v>1050.9051999999999</v>
      </c>
    </row>
    <row r="2613" spans="52:56" x14ac:dyDescent="0.25">
      <c r="AZ2613" s="10">
        <v>2610</v>
      </c>
      <c r="BA2613" s="10">
        <v>0.2</v>
      </c>
      <c r="BB2613" s="10">
        <v>0</v>
      </c>
      <c r="BC2613" s="10">
        <v>2014</v>
      </c>
      <c r="BD2613" s="10">
        <v>1051.308</v>
      </c>
    </row>
    <row r="2614" spans="52:56" x14ac:dyDescent="0.25">
      <c r="AZ2614" s="10">
        <v>2611</v>
      </c>
      <c r="BA2614" s="10">
        <v>0.2</v>
      </c>
      <c r="BB2614" s="10">
        <v>0</v>
      </c>
      <c r="BC2614" s="10">
        <v>2014</v>
      </c>
      <c r="BD2614" s="10">
        <v>1051.7108000000001</v>
      </c>
    </row>
    <row r="2615" spans="52:56" x14ac:dyDescent="0.25">
      <c r="AZ2615" s="10">
        <v>2612</v>
      </c>
      <c r="BA2615" s="10">
        <v>0.2</v>
      </c>
      <c r="BB2615" s="10">
        <v>0</v>
      </c>
      <c r="BC2615" s="10">
        <v>2014</v>
      </c>
      <c r="BD2615" s="10">
        <v>1052.1135999999999</v>
      </c>
    </row>
    <row r="2616" spans="52:56" x14ac:dyDescent="0.25">
      <c r="AZ2616" s="10">
        <v>2613</v>
      </c>
      <c r="BA2616" s="10">
        <v>0.2</v>
      </c>
      <c r="BB2616" s="10">
        <v>0</v>
      </c>
      <c r="BC2616" s="10">
        <v>2014</v>
      </c>
      <c r="BD2616" s="10">
        <v>1052.5164</v>
      </c>
    </row>
    <row r="2617" spans="52:56" x14ac:dyDescent="0.25">
      <c r="AZ2617" s="10">
        <v>2614</v>
      </c>
      <c r="BA2617" s="10">
        <v>0.2</v>
      </c>
      <c r="BB2617" s="10">
        <v>0</v>
      </c>
      <c r="BC2617" s="10">
        <v>2014</v>
      </c>
      <c r="BD2617" s="10">
        <v>1052.9192</v>
      </c>
    </row>
    <row r="2618" spans="52:56" x14ac:dyDescent="0.25">
      <c r="AZ2618" s="10">
        <v>2615</v>
      </c>
      <c r="BA2618" s="10">
        <v>0</v>
      </c>
      <c r="BB2618" s="10">
        <v>0</v>
      </c>
      <c r="BC2618" s="10">
        <v>2014</v>
      </c>
      <c r="BD2618" s="10">
        <v>1053.3219999999999</v>
      </c>
    </row>
    <row r="2619" spans="52:56" x14ac:dyDescent="0.25">
      <c r="AZ2619" s="10">
        <v>2616</v>
      </c>
      <c r="BA2619" s="10">
        <v>0</v>
      </c>
      <c r="BB2619" s="10">
        <v>0</v>
      </c>
      <c r="BC2619" s="10">
        <v>2014</v>
      </c>
      <c r="BD2619" s="10">
        <v>1053.7248</v>
      </c>
    </row>
    <row r="2620" spans="52:56" x14ac:dyDescent="0.25">
      <c r="AZ2620" s="10">
        <v>2617</v>
      </c>
      <c r="BA2620" s="10">
        <v>0</v>
      </c>
      <c r="BB2620" s="10">
        <v>0</v>
      </c>
      <c r="BC2620" s="10">
        <v>2014</v>
      </c>
      <c r="BD2620" s="10">
        <v>1054.1276</v>
      </c>
    </row>
    <row r="2621" spans="52:56" x14ac:dyDescent="0.25">
      <c r="AZ2621" s="10">
        <v>2618</v>
      </c>
      <c r="BA2621" s="10">
        <v>0</v>
      </c>
      <c r="BB2621" s="10">
        <v>0</v>
      </c>
      <c r="BC2621" s="10">
        <v>2014</v>
      </c>
      <c r="BD2621" s="10">
        <v>1054.5303999999999</v>
      </c>
    </row>
    <row r="2622" spans="52:56" x14ac:dyDescent="0.25">
      <c r="AZ2622" s="10">
        <v>2619</v>
      </c>
      <c r="BA2622" s="10">
        <v>0</v>
      </c>
      <c r="BB2622" s="10">
        <v>0</v>
      </c>
      <c r="BC2622" s="10">
        <v>2014</v>
      </c>
      <c r="BD2622" s="10">
        <v>1054.9331999999999</v>
      </c>
    </row>
    <row r="2623" spans="52:56" x14ac:dyDescent="0.25">
      <c r="AZ2623" s="10">
        <v>2620</v>
      </c>
      <c r="BA2623" s="10">
        <v>0</v>
      </c>
      <c r="BB2623" s="10">
        <v>0</v>
      </c>
      <c r="BC2623" s="10">
        <v>2014</v>
      </c>
      <c r="BD2623" s="10">
        <v>1055.336</v>
      </c>
    </row>
    <row r="2624" spans="52:56" x14ac:dyDescent="0.25">
      <c r="AZ2624" s="10">
        <v>2621</v>
      </c>
      <c r="BA2624" s="10">
        <v>0</v>
      </c>
      <c r="BB2624" s="10">
        <v>0</v>
      </c>
      <c r="BC2624" s="10">
        <v>2014</v>
      </c>
      <c r="BD2624" s="10">
        <v>1055.7388000000001</v>
      </c>
    </row>
    <row r="2625" spans="52:56" x14ac:dyDescent="0.25">
      <c r="AZ2625" s="10">
        <v>2622</v>
      </c>
      <c r="BA2625" s="10">
        <v>0</v>
      </c>
      <c r="BB2625" s="10">
        <v>0</v>
      </c>
      <c r="BC2625" s="10">
        <v>2014</v>
      </c>
      <c r="BD2625" s="10">
        <v>1056.1415999999999</v>
      </c>
    </row>
    <row r="2626" spans="52:56" x14ac:dyDescent="0.25">
      <c r="AZ2626" s="10">
        <v>2623</v>
      </c>
      <c r="BA2626" s="10">
        <v>0</v>
      </c>
      <c r="BB2626" s="10">
        <v>0</v>
      </c>
      <c r="BC2626" s="10">
        <v>2014</v>
      </c>
      <c r="BD2626" s="10">
        <v>1056.5444</v>
      </c>
    </row>
    <row r="2627" spans="52:56" x14ac:dyDescent="0.25">
      <c r="AZ2627" s="10">
        <v>2624</v>
      </c>
      <c r="BA2627" s="10">
        <v>0</v>
      </c>
      <c r="BB2627" s="10">
        <v>0</v>
      </c>
      <c r="BC2627" s="10">
        <v>2014</v>
      </c>
      <c r="BD2627" s="10">
        <v>1056.9472000000001</v>
      </c>
    </row>
    <row r="2628" spans="52:56" x14ac:dyDescent="0.25">
      <c r="AZ2628" s="10">
        <v>2625</v>
      </c>
      <c r="BA2628" s="10">
        <v>0</v>
      </c>
      <c r="BB2628" s="10">
        <v>0</v>
      </c>
      <c r="BC2628" s="10">
        <v>2014</v>
      </c>
      <c r="BD2628" s="10">
        <v>1057.3499999999999</v>
      </c>
    </row>
    <row r="2629" spans="52:56" x14ac:dyDescent="0.25">
      <c r="AZ2629" s="10">
        <v>2626</v>
      </c>
      <c r="BA2629" s="10">
        <v>0</v>
      </c>
      <c r="BB2629" s="10">
        <v>0</v>
      </c>
      <c r="BC2629" s="10">
        <v>2014</v>
      </c>
      <c r="BD2629" s="10">
        <v>1057.7528</v>
      </c>
    </row>
    <row r="2630" spans="52:56" x14ac:dyDescent="0.25">
      <c r="AZ2630" s="10">
        <v>2627</v>
      </c>
      <c r="BA2630" s="10">
        <v>0</v>
      </c>
      <c r="BB2630" s="10">
        <v>0</v>
      </c>
      <c r="BC2630" s="10">
        <v>2014</v>
      </c>
      <c r="BD2630" s="10">
        <v>1058.1556</v>
      </c>
    </row>
    <row r="2631" spans="52:56" x14ac:dyDescent="0.25">
      <c r="AZ2631" s="10">
        <v>2628</v>
      </c>
      <c r="BA2631" s="10">
        <v>0</v>
      </c>
      <c r="BB2631" s="10">
        <v>0</v>
      </c>
      <c r="BC2631" s="10">
        <v>2014</v>
      </c>
      <c r="BD2631" s="10">
        <v>1058.5583999999999</v>
      </c>
    </row>
    <row r="2632" spans="52:56" x14ac:dyDescent="0.25">
      <c r="AZ2632" s="10">
        <v>2629</v>
      </c>
      <c r="BA2632" s="10">
        <v>0</v>
      </c>
      <c r="BB2632" s="10">
        <v>0</v>
      </c>
      <c r="BC2632" s="10">
        <v>2014</v>
      </c>
      <c r="BD2632" s="10">
        <v>1058.9612</v>
      </c>
    </row>
    <row r="2633" spans="52:56" x14ac:dyDescent="0.25">
      <c r="AZ2633" s="10">
        <v>2630</v>
      </c>
      <c r="BA2633" s="10">
        <v>0</v>
      </c>
      <c r="BB2633" s="10">
        <v>0</v>
      </c>
      <c r="BC2633" s="10">
        <v>2014</v>
      </c>
      <c r="BD2633" s="10">
        <v>1059.364</v>
      </c>
    </row>
    <row r="2634" spans="52:56" x14ac:dyDescent="0.25">
      <c r="AZ2634" s="10">
        <v>2631</v>
      </c>
      <c r="BA2634" s="10">
        <v>0</v>
      </c>
      <c r="BB2634" s="10">
        <v>0</v>
      </c>
      <c r="BC2634" s="10">
        <v>2014</v>
      </c>
      <c r="BD2634" s="10">
        <v>1059.7667999999999</v>
      </c>
    </row>
    <row r="2635" spans="52:56" x14ac:dyDescent="0.25">
      <c r="AZ2635" s="10">
        <v>2632</v>
      </c>
      <c r="BA2635" s="10">
        <v>0</v>
      </c>
      <c r="BB2635" s="10">
        <v>0</v>
      </c>
      <c r="BC2635" s="10">
        <v>2014</v>
      </c>
      <c r="BD2635" s="10">
        <v>1060.1695999999999</v>
      </c>
    </row>
    <row r="2636" spans="52:56" x14ac:dyDescent="0.25">
      <c r="AZ2636" s="10">
        <v>2633</v>
      </c>
      <c r="BA2636" s="10">
        <v>0</v>
      </c>
      <c r="BB2636" s="10">
        <v>0</v>
      </c>
      <c r="BC2636" s="10">
        <v>2014</v>
      </c>
      <c r="BD2636" s="10">
        <v>1060.5724</v>
      </c>
    </row>
    <row r="2637" spans="52:56" x14ac:dyDescent="0.25">
      <c r="AZ2637" s="10">
        <v>2634</v>
      </c>
      <c r="BA2637" s="10">
        <v>0</v>
      </c>
      <c r="BB2637" s="10">
        <v>0</v>
      </c>
      <c r="BC2637" s="10">
        <v>2014</v>
      </c>
      <c r="BD2637" s="10">
        <v>1060.9752000000001</v>
      </c>
    </row>
    <row r="2638" spans="52:56" x14ac:dyDescent="0.25">
      <c r="AZ2638" s="10">
        <v>2635</v>
      </c>
      <c r="BA2638" s="10">
        <v>0</v>
      </c>
      <c r="BB2638" s="10">
        <v>0</v>
      </c>
      <c r="BC2638" s="10">
        <v>2014</v>
      </c>
      <c r="BD2638" s="10">
        <v>1061.3779999999999</v>
      </c>
    </row>
    <row r="2639" spans="52:56" x14ac:dyDescent="0.25">
      <c r="AZ2639" s="10">
        <v>2636</v>
      </c>
      <c r="BA2639" s="10">
        <v>0</v>
      </c>
      <c r="BB2639" s="10">
        <v>0</v>
      </c>
      <c r="BC2639" s="10">
        <v>2014</v>
      </c>
      <c r="BD2639" s="10">
        <v>1061.7808</v>
      </c>
    </row>
    <row r="2640" spans="52:56" x14ac:dyDescent="0.25">
      <c r="AZ2640" s="10">
        <v>2637</v>
      </c>
      <c r="BA2640" s="10">
        <v>0</v>
      </c>
      <c r="BB2640" s="10">
        <v>0</v>
      </c>
      <c r="BC2640" s="10">
        <v>2014</v>
      </c>
      <c r="BD2640" s="10">
        <v>1062.1836000000001</v>
      </c>
    </row>
    <row r="2641" spans="52:56" x14ac:dyDescent="0.25">
      <c r="AZ2641" s="10">
        <v>2638</v>
      </c>
      <c r="BA2641" s="10">
        <v>0</v>
      </c>
      <c r="BB2641" s="10">
        <v>0</v>
      </c>
      <c r="BC2641" s="10">
        <v>2014</v>
      </c>
      <c r="BD2641" s="10">
        <v>1062.5863999999999</v>
      </c>
    </row>
    <row r="2642" spans="52:56" x14ac:dyDescent="0.25">
      <c r="AZ2642" s="10">
        <v>2639</v>
      </c>
      <c r="BA2642" s="10">
        <v>0</v>
      </c>
      <c r="BB2642" s="10">
        <v>0</v>
      </c>
      <c r="BC2642" s="10">
        <v>2014</v>
      </c>
      <c r="BD2642" s="10">
        <v>1062.9892</v>
      </c>
    </row>
    <row r="2643" spans="52:56" x14ac:dyDescent="0.25">
      <c r="AZ2643" s="10">
        <v>2640</v>
      </c>
      <c r="BA2643" s="10">
        <v>0</v>
      </c>
      <c r="BB2643" s="10">
        <v>0</v>
      </c>
      <c r="BC2643" s="10">
        <v>2014</v>
      </c>
      <c r="BD2643" s="10">
        <v>1063.3920000000001</v>
      </c>
    </row>
    <row r="2644" spans="52:56" x14ac:dyDescent="0.25">
      <c r="AZ2644" s="10">
        <v>2641</v>
      </c>
      <c r="BA2644" s="10">
        <v>0</v>
      </c>
      <c r="BB2644" s="10">
        <v>0</v>
      </c>
      <c r="BC2644" s="10">
        <v>2014</v>
      </c>
      <c r="BD2644" s="10">
        <v>1063.7947999999999</v>
      </c>
    </row>
    <row r="2645" spans="52:56" x14ac:dyDescent="0.25">
      <c r="AZ2645" s="10">
        <v>2642</v>
      </c>
      <c r="BA2645" s="10">
        <v>0</v>
      </c>
      <c r="BB2645" s="10">
        <v>0</v>
      </c>
      <c r="BC2645" s="10">
        <v>2014</v>
      </c>
      <c r="BD2645" s="10">
        <v>1064.1976</v>
      </c>
    </row>
    <row r="2646" spans="52:56" x14ac:dyDescent="0.25">
      <c r="AZ2646" s="10">
        <v>2643</v>
      </c>
      <c r="BA2646" s="10">
        <v>0</v>
      </c>
      <c r="BB2646" s="10">
        <v>0</v>
      </c>
      <c r="BC2646" s="10">
        <v>2014</v>
      </c>
      <c r="BD2646" s="10">
        <v>1064.6004</v>
      </c>
    </row>
    <row r="2647" spans="52:56" x14ac:dyDescent="0.25">
      <c r="AZ2647" s="10">
        <v>2644</v>
      </c>
      <c r="BA2647" s="10">
        <v>0</v>
      </c>
      <c r="BB2647" s="10">
        <v>0</v>
      </c>
      <c r="BC2647" s="10">
        <v>2014</v>
      </c>
      <c r="BD2647" s="10">
        <v>1065.0031999999999</v>
      </c>
    </row>
    <row r="2648" spans="52:56" x14ac:dyDescent="0.25">
      <c r="AZ2648" s="10">
        <v>2645</v>
      </c>
      <c r="BA2648" s="10">
        <v>0</v>
      </c>
      <c r="BB2648" s="10">
        <v>0</v>
      </c>
      <c r="BC2648" s="10">
        <v>2014</v>
      </c>
      <c r="BD2648" s="10">
        <v>1065.4059999999999</v>
      </c>
    </row>
    <row r="2649" spans="52:56" x14ac:dyDescent="0.25">
      <c r="AZ2649" s="10">
        <v>2646</v>
      </c>
      <c r="BA2649" s="10">
        <v>0</v>
      </c>
      <c r="BB2649" s="10">
        <v>0</v>
      </c>
      <c r="BC2649" s="10">
        <v>2014</v>
      </c>
      <c r="BD2649" s="10">
        <v>1065.8088</v>
      </c>
    </row>
    <row r="2650" spans="52:56" x14ac:dyDescent="0.25">
      <c r="AZ2650" s="10">
        <v>2647</v>
      </c>
      <c r="BA2650" s="10">
        <v>0</v>
      </c>
      <c r="BB2650" s="10">
        <v>0</v>
      </c>
      <c r="BC2650" s="10">
        <v>2014</v>
      </c>
      <c r="BD2650" s="10">
        <v>1066.2116000000001</v>
      </c>
    </row>
    <row r="2651" spans="52:56" x14ac:dyDescent="0.25">
      <c r="AZ2651" s="10">
        <v>2648</v>
      </c>
      <c r="BA2651" s="10">
        <v>0</v>
      </c>
      <c r="BB2651" s="10">
        <v>0</v>
      </c>
      <c r="BC2651" s="10">
        <v>2014</v>
      </c>
      <c r="BD2651" s="10">
        <v>1066.6143999999999</v>
      </c>
    </row>
    <row r="2652" spans="52:56" x14ac:dyDescent="0.25">
      <c r="AZ2652" s="10">
        <v>2649</v>
      </c>
      <c r="BA2652" s="10">
        <v>0</v>
      </c>
      <c r="BB2652" s="10">
        <v>0</v>
      </c>
      <c r="BC2652" s="10">
        <v>2014</v>
      </c>
      <c r="BD2652" s="10">
        <v>1067.0172</v>
      </c>
    </row>
    <row r="2653" spans="52:56" x14ac:dyDescent="0.25">
      <c r="AZ2653" s="10">
        <v>2650</v>
      </c>
      <c r="BA2653" s="10">
        <v>0</v>
      </c>
      <c r="BB2653" s="10">
        <v>0</v>
      </c>
      <c r="BC2653" s="10">
        <v>2014</v>
      </c>
      <c r="BD2653" s="10">
        <v>1067.42</v>
      </c>
    </row>
    <row r="2654" spans="52:56" x14ac:dyDescent="0.25">
      <c r="AZ2654" s="10">
        <v>2651</v>
      </c>
      <c r="BA2654" s="10">
        <v>0</v>
      </c>
      <c r="BB2654" s="10">
        <v>0</v>
      </c>
      <c r="BC2654" s="10">
        <v>2014</v>
      </c>
      <c r="BD2654" s="10">
        <v>1067.8227999999999</v>
      </c>
    </row>
    <row r="2655" spans="52:56" x14ac:dyDescent="0.25">
      <c r="AZ2655" s="10">
        <v>2652</v>
      </c>
      <c r="BA2655" s="10">
        <v>0</v>
      </c>
      <c r="BB2655" s="10">
        <v>0</v>
      </c>
      <c r="BC2655" s="10">
        <v>2014</v>
      </c>
      <c r="BD2655" s="10">
        <v>1068.2256</v>
      </c>
    </row>
    <row r="2656" spans="52:56" x14ac:dyDescent="0.25">
      <c r="AZ2656" s="10">
        <v>2653</v>
      </c>
      <c r="BA2656" s="10">
        <v>0</v>
      </c>
      <c r="BB2656" s="10">
        <v>0</v>
      </c>
      <c r="BC2656" s="10">
        <v>2014</v>
      </c>
      <c r="BD2656" s="10">
        <v>1068.6284000000001</v>
      </c>
    </row>
    <row r="2657" spans="52:56" x14ac:dyDescent="0.25">
      <c r="AZ2657" s="10">
        <v>2654</v>
      </c>
      <c r="BA2657" s="10">
        <v>0</v>
      </c>
      <c r="BB2657" s="10">
        <v>0</v>
      </c>
      <c r="BC2657" s="10">
        <v>2014</v>
      </c>
      <c r="BD2657" s="10">
        <v>1069.0311999999999</v>
      </c>
    </row>
    <row r="2658" spans="52:56" x14ac:dyDescent="0.25">
      <c r="AZ2658" s="10">
        <v>2655</v>
      </c>
      <c r="BA2658" s="10">
        <v>0</v>
      </c>
      <c r="BB2658" s="10">
        <v>0</v>
      </c>
      <c r="BC2658" s="10">
        <v>2014</v>
      </c>
      <c r="BD2658" s="10">
        <v>1069.434</v>
      </c>
    </row>
    <row r="2659" spans="52:56" x14ac:dyDescent="0.25">
      <c r="AZ2659" s="10">
        <v>2656</v>
      </c>
      <c r="BA2659" s="10">
        <v>0</v>
      </c>
      <c r="BB2659" s="10">
        <v>0</v>
      </c>
      <c r="BC2659" s="10">
        <v>2014</v>
      </c>
      <c r="BD2659" s="10">
        <v>1069.8368</v>
      </c>
    </row>
    <row r="2660" spans="52:56" x14ac:dyDescent="0.25">
      <c r="AZ2660" s="10">
        <v>2657</v>
      </c>
      <c r="BA2660" s="10">
        <v>0</v>
      </c>
      <c r="BB2660" s="10">
        <v>0</v>
      </c>
      <c r="BC2660" s="10">
        <v>2014</v>
      </c>
      <c r="BD2660" s="10">
        <v>1070.2395999999999</v>
      </c>
    </row>
    <row r="2661" spans="52:56" x14ac:dyDescent="0.25">
      <c r="AZ2661" s="10">
        <v>2658</v>
      </c>
      <c r="BA2661" s="10">
        <v>0</v>
      </c>
      <c r="BB2661" s="10">
        <v>0</v>
      </c>
      <c r="BC2661" s="10">
        <v>2014</v>
      </c>
      <c r="BD2661" s="10">
        <v>1070.6424</v>
      </c>
    </row>
    <row r="2662" spans="52:56" x14ac:dyDescent="0.25">
      <c r="AZ2662" s="10">
        <v>2659</v>
      </c>
      <c r="BA2662" s="10">
        <v>0</v>
      </c>
      <c r="BB2662" s="10">
        <v>0</v>
      </c>
      <c r="BC2662" s="10">
        <v>2014</v>
      </c>
      <c r="BD2662" s="10">
        <v>1071.0452</v>
      </c>
    </row>
    <row r="2663" spans="52:56" x14ac:dyDescent="0.25">
      <c r="AZ2663" s="10">
        <v>2660</v>
      </c>
      <c r="BA2663" s="10">
        <v>0</v>
      </c>
      <c r="BB2663" s="10">
        <v>0</v>
      </c>
      <c r="BC2663" s="10">
        <v>2014</v>
      </c>
      <c r="BD2663" s="10">
        <v>1071.4479999999999</v>
      </c>
    </row>
    <row r="2664" spans="52:56" x14ac:dyDescent="0.25">
      <c r="AZ2664" s="10">
        <v>2661</v>
      </c>
      <c r="BA2664" s="10">
        <v>0</v>
      </c>
      <c r="BB2664" s="10">
        <v>0</v>
      </c>
      <c r="BC2664" s="10">
        <v>2014</v>
      </c>
      <c r="BD2664" s="10">
        <v>1071.8507999999999</v>
      </c>
    </row>
    <row r="2665" spans="52:56" x14ac:dyDescent="0.25">
      <c r="AZ2665" s="10">
        <v>2662</v>
      </c>
      <c r="BA2665" s="10">
        <v>0</v>
      </c>
      <c r="BB2665" s="10">
        <v>0</v>
      </c>
      <c r="BC2665" s="10">
        <v>2014</v>
      </c>
      <c r="BD2665" s="10">
        <v>1072.2536</v>
      </c>
    </row>
    <row r="2666" spans="52:56" x14ac:dyDescent="0.25">
      <c r="AZ2666" s="10">
        <v>2663</v>
      </c>
      <c r="BA2666" s="10">
        <v>0</v>
      </c>
      <c r="BB2666" s="10">
        <v>0</v>
      </c>
      <c r="BC2666" s="10">
        <v>2014</v>
      </c>
      <c r="BD2666" s="10">
        <v>1072.6564000000001</v>
      </c>
    </row>
    <row r="2667" spans="52:56" x14ac:dyDescent="0.25">
      <c r="AZ2667" s="10">
        <v>2664</v>
      </c>
      <c r="BA2667" s="10">
        <v>0</v>
      </c>
      <c r="BB2667" s="10">
        <v>0</v>
      </c>
      <c r="BC2667" s="10">
        <v>2014</v>
      </c>
      <c r="BD2667" s="10">
        <v>1073.0591999999999</v>
      </c>
    </row>
    <row r="2668" spans="52:56" x14ac:dyDescent="0.25">
      <c r="AZ2668" s="10">
        <v>2665</v>
      </c>
      <c r="BA2668" s="10">
        <v>0</v>
      </c>
      <c r="BB2668" s="10">
        <v>0</v>
      </c>
      <c r="BC2668" s="10">
        <v>2014</v>
      </c>
      <c r="BD2668" s="10">
        <v>1073.462</v>
      </c>
    </row>
    <row r="2669" spans="52:56" x14ac:dyDescent="0.25">
      <c r="AZ2669" s="10">
        <v>2666</v>
      </c>
      <c r="BA2669" s="10">
        <v>0</v>
      </c>
      <c r="BB2669" s="10">
        <v>0</v>
      </c>
      <c r="BC2669" s="10">
        <v>2014</v>
      </c>
      <c r="BD2669" s="10">
        <v>1073.8648000000001</v>
      </c>
    </row>
    <row r="2670" spans="52:56" x14ac:dyDescent="0.25">
      <c r="AZ2670" s="10">
        <v>2667</v>
      </c>
      <c r="BA2670" s="10">
        <v>0</v>
      </c>
      <c r="BB2670" s="10">
        <v>0</v>
      </c>
      <c r="BC2670" s="10">
        <v>2014</v>
      </c>
      <c r="BD2670" s="10">
        <v>1074.2675999999999</v>
      </c>
    </row>
    <row r="2671" spans="52:56" x14ac:dyDescent="0.25">
      <c r="AZ2671" s="10">
        <v>2668</v>
      </c>
      <c r="BA2671" s="10">
        <v>0</v>
      </c>
      <c r="BB2671" s="10">
        <v>0</v>
      </c>
      <c r="BC2671" s="10">
        <v>2014</v>
      </c>
      <c r="BD2671" s="10">
        <v>1074.6704</v>
      </c>
    </row>
    <row r="2672" spans="52:56" x14ac:dyDescent="0.25">
      <c r="AZ2672" s="10">
        <v>2669</v>
      </c>
      <c r="BA2672" s="10">
        <v>0</v>
      </c>
      <c r="BB2672" s="10">
        <v>0</v>
      </c>
      <c r="BC2672" s="10">
        <v>2014</v>
      </c>
      <c r="BD2672" s="10">
        <v>1075.0732</v>
      </c>
    </row>
    <row r="2673" spans="52:56" x14ac:dyDescent="0.25">
      <c r="AZ2673" s="10">
        <v>2670</v>
      </c>
      <c r="BA2673" s="10">
        <v>0</v>
      </c>
      <c r="BB2673" s="10">
        <v>0</v>
      </c>
      <c r="BC2673" s="10">
        <v>2014</v>
      </c>
      <c r="BD2673" s="10">
        <v>1075.4759999999999</v>
      </c>
    </row>
    <row r="2674" spans="52:56" x14ac:dyDescent="0.25">
      <c r="AZ2674" s="10">
        <v>2671</v>
      </c>
      <c r="BA2674" s="10">
        <v>0</v>
      </c>
      <c r="BB2674" s="10">
        <v>0</v>
      </c>
      <c r="BC2674" s="10">
        <v>2014</v>
      </c>
      <c r="BD2674" s="10">
        <v>1075.8788</v>
      </c>
    </row>
    <row r="2675" spans="52:56" x14ac:dyDescent="0.25">
      <c r="AZ2675" s="10">
        <v>2672</v>
      </c>
      <c r="BA2675" s="10">
        <v>0</v>
      </c>
      <c r="BB2675" s="10">
        <v>0</v>
      </c>
      <c r="BC2675" s="10">
        <v>2014</v>
      </c>
      <c r="BD2675" s="10">
        <v>1076.2816</v>
      </c>
    </row>
    <row r="2676" spans="52:56" x14ac:dyDescent="0.25">
      <c r="AZ2676" s="10">
        <v>2673</v>
      </c>
      <c r="BA2676" s="10">
        <v>0</v>
      </c>
      <c r="BB2676" s="10">
        <v>0</v>
      </c>
      <c r="BC2676" s="10">
        <v>2014</v>
      </c>
      <c r="BD2676" s="10">
        <v>1076.6843999999999</v>
      </c>
    </row>
    <row r="2677" spans="52:56" x14ac:dyDescent="0.25">
      <c r="AZ2677" s="10">
        <v>2674</v>
      </c>
      <c r="BA2677" s="10">
        <v>0</v>
      </c>
      <c r="BB2677" s="10">
        <v>0</v>
      </c>
      <c r="BC2677" s="10">
        <v>2014</v>
      </c>
      <c r="BD2677" s="10">
        <v>1077.0871999999999</v>
      </c>
    </row>
    <row r="2678" spans="52:56" x14ac:dyDescent="0.25">
      <c r="AZ2678" s="10">
        <v>2675</v>
      </c>
      <c r="BA2678" s="10">
        <v>0</v>
      </c>
      <c r="BB2678" s="10">
        <v>0</v>
      </c>
      <c r="BC2678" s="10">
        <v>2014</v>
      </c>
      <c r="BD2678" s="10">
        <v>1077.49</v>
      </c>
    </row>
    <row r="2679" spans="52:56" x14ac:dyDescent="0.25">
      <c r="AZ2679" s="10">
        <v>2676</v>
      </c>
      <c r="BA2679" s="10">
        <v>0</v>
      </c>
      <c r="BB2679" s="10">
        <v>0</v>
      </c>
      <c r="BC2679" s="10">
        <v>2014</v>
      </c>
      <c r="BD2679" s="10">
        <v>1077.8928000000001</v>
      </c>
    </row>
    <row r="2680" spans="52:56" x14ac:dyDescent="0.25">
      <c r="AZ2680" s="10">
        <v>2677</v>
      </c>
      <c r="BA2680" s="10">
        <v>0</v>
      </c>
      <c r="BB2680" s="10">
        <v>0</v>
      </c>
      <c r="BC2680" s="10">
        <v>2014</v>
      </c>
      <c r="BD2680" s="10">
        <v>1078.2955999999999</v>
      </c>
    </row>
    <row r="2681" spans="52:56" x14ac:dyDescent="0.25">
      <c r="AZ2681" s="10">
        <v>2678</v>
      </c>
      <c r="BA2681" s="10">
        <v>0</v>
      </c>
      <c r="BB2681" s="10">
        <v>0</v>
      </c>
      <c r="BC2681" s="10">
        <v>2014</v>
      </c>
      <c r="BD2681" s="10">
        <v>1078.6984</v>
      </c>
    </row>
    <row r="2682" spans="52:56" x14ac:dyDescent="0.25">
      <c r="AZ2682" s="10">
        <v>2679</v>
      </c>
      <c r="BA2682" s="10">
        <v>0</v>
      </c>
      <c r="BB2682" s="10">
        <v>0</v>
      </c>
      <c r="BC2682" s="10">
        <v>2014</v>
      </c>
      <c r="BD2682" s="10">
        <v>1079.1012000000001</v>
      </c>
    </row>
    <row r="2683" spans="52:56" x14ac:dyDescent="0.25">
      <c r="AZ2683" s="10">
        <v>2680</v>
      </c>
      <c r="BA2683" s="10">
        <v>0</v>
      </c>
      <c r="BB2683" s="10">
        <v>0</v>
      </c>
      <c r="BC2683" s="10">
        <v>2014</v>
      </c>
      <c r="BD2683" s="10">
        <v>1079.5039999999999</v>
      </c>
    </row>
    <row r="2684" spans="52:56" x14ac:dyDescent="0.25">
      <c r="AZ2684" s="10">
        <v>2681</v>
      </c>
      <c r="BA2684" s="10">
        <v>0</v>
      </c>
      <c r="BB2684" s="10">
        <v>0</v>
      </c>
      <c r="BC2684" s="10">
        <v>2014</v>
      </c>
      <c r="BD2684" s="10">
        <v>1079.9068</v>
      </c>
    </row>
    <row r="2685" spans="52:56" x14ac:dyDescent="0.25">
      <c r="AZ2685" s="10">
        <v>2682</v>
      </c>
      <c r="BA2685" s="10">
        <v>0</v>
      </c>
      <c r="BB2685" s="10">
        <v>0</v>
      </c>
      <c r="BC2685" s="10">
        <v>2014</v>
      </c>
      <c r="BD2685" s="10">
        <v>1080.3096</v>
      </c>
    </row>
    <row r="2686" spans="52:56" x14ac:dyDescent="0.25">
      <c r="AZ2686" s="10">
        <v>2683</v>
      </c>
      <c r="BA2686" s="10">
        <v>0</v>
      </c>
      <c r="BB2686" s="10">
        <v>0</v>
      </c>
      <c r="BC2686" s="10">
        <v>2014</v>
      </c>
      <c r="BD2686" s="10">
        <v>1080.7123999999999</v>
      </c>
    </row>
    <row r="2687" spans="52:56" x14ac:dyDescent="0.25">
      <c r="AZ2687" s="10">
        <v>2684</v>
      </c>
      <c r="BA2687" s="10">
        <v>0</v>
      </c>
      <c r="BB2687" s="10">
        <v>0</v>
      </c>
      <c r="BC2687" s="10">
        <v>2014</v>
      </c>
      <c r="BD2687" s="10">
        <v>1081.1152</v>
      </c>
    </row>
    <row r="2688" spans="52:56" x14ac:dyDescent="0.25">
      <c r="AZ2688" s="10">
        <v>2685</v>
      </c>
      <c r="BA2688" s="10">
        <v>0</v>
      </c>
      <c r="BB2688" s="10">
        <v>0</v>
      </c>
      <c r="BC2688" s="10">
        <v>2014</v>
      </c>
      <c r="BD2688" s="10">
        <v>1081.518</v>
      </c>
    </row>
    <row r="2689" spans="52:56" x14ac:dyDescent="0.25">
      <c r="AZ2689" s="10">
        <v>2686</v>
      </c>
      <c r="BA2689" s="10">
        <v>0</v>
      </c>
      <c r="BB2689" s="10">
        <v>0</v>
      </c>
      <c r="BC2689" s="10">
        <v>2014</v>
      </c>
      <c r="BD2689" s="10">
        <v>1081.9207999999999</v>
      </c>
    </row>
    <row r="2690" spans="52:56" x14ac:dyDescent="0.25">
      <c r="AZ2690" s="10">
        <v>2687</v>
      </c>
      <c r="BA2690" s="10">
        <v>0</v>
      </c>
      <c r="BB2690" s="10">
        <v>0</v>
      </c>
      <c r="BC2690" s="10">
        <v>2014</v>
      </c>
      <c r="BD2690" s="10">
        <v>1082.3235999999999</v>
      </c>
    </row>
    <row r="2691" spans="52:56" x14ac:dyDescent="0.25">
      <c r="AZ2691" s="10">
        <v>2688</v>
      </c>
      <c r="BA2691" s="10">
        <v>0</v>
      </c>
      <c r="BB2691" s="10">
        <v>0</v>
      </c>
      <c r="BC2691" s="10">
        <v>2014</v>
      </c>
      <c r="BD2691" s="10">
        <v>1082.7264</v>
      </c>
    </row>
    <row r="2692" spans="52:56" x14ac:dyDescent="0.25">
      <c r="AZ2692" s="10">
        <v>2689</v>
      </c>
      <c r="BA2692" s="10">
        <v>0</v>
      </c>
      <c r="BB2692" s="10">
        <v>0</v>
      </c>
      <c r="BC2692" s="10">
        <v>2014</v>
      </c>
      <c r="BD2692" s="10">
        <v>1083.1292000000001</v>
      </c>
    </row>
    <row r="2693" spans="52:56" x14ac:dyDescent="0.25">
      <c r="AZ2693" s="10">
        <v>2690</v>
      </c>
      <c r="BA2693" s="10">
        <v>0</v>
      </c>
      <c r="BB2693" s="10">
        <v>0</v>
      </c>
      <c r="BC2693" s="10">
        <v>2014</v>
      </c>
      <c r="BD2693" s="10">
        <v>1083.5319999999999</v>
      </c>
    </row>
    <row r="2694" spans="52:56" x14ac:dyDescent="0.25">
      <c r="AZ2694" s="10">
        <v>2691</v>
      </c>
      <c r="BA2694" s="10">
        <v>0</v>
      </c>
      <c r="BB2694" s="10">
        <v>0</v>
      </c>
      <c r="BC2694" s="10">
        <v>2014</v>
      </c>
      <c r="BD2694" s="10">
        <v>1083.9348</v>
      </c>
    </row>
    <row r="2695" spans="52:56" x14ac:dyDescent="0.25">
      <c r="AZ2695" s="10">
        <v>2692</v>
      </c>
      <c r="BA2695" s="10">
        <v>0</v>
      </c>
      <c r="BB2695" s="10">
        <v>0</v>
      </c>
      <c r="BC2695" s="10">
        <v>2014</v>
      </c>
      <c r="BD2695" s="10">
        <v>1084.3376000000001</v>
      </c>
    </row>
    <row r="2696" spans="52:56" x14ac:dyDescent="0.25">
      <c r="AZ2696" s="10">
        <v>2693</v>
      </c>
      <c r="BA2696" s="10">
        <v>0</v>
      </c>
      <c r="BB2696" s="10">
        <v>0</v>
      </c>
      <c r="BC2696" s="10">
        <v>2014</v>
      </c>
      <c r="BD2696" s="10">
        <v>1084.7403999999999</v>
      </c>
    </row>
    <row r="2697" spans="52:56" x14ac:dyDescent="0.25">
      <c r="AZ2697" s="10">
        <v>2694</v>
      </c>
      <c r="BA2697" s="10">
        <v>0</v>
      </c>
      <c r="BB2697" s="10">
        <v>0</v>
      </c>
      <c r="BC2697" s="10">
        <v>2014</v>
      </c>
      <c r="BD2697" s="10">
        <v>1085.1432</v>
      </c>
    </row>
    <row r="2698" spans="52:56" x14ac:dyDescent="0.25">
      <c r="AZ2698" s="10">
        <v>2695</v>
      </c>
      <c r="BA2698" s="10">
        <v>0</v>
      </c>
      <c r="BB2698" s="10">
        <v>0</v>
      </c>
      <c r="BC2698" s="10">
        <v>2014</v>
      </c>
      <c r="BD2698" s="10">
        <v>1085.546</v>
      </c>
    </row>
    <row r="2699" spans="52:56" x14ac:dyDescent="0.25">
      <c r="AZ2699" s="10">
        <v>2696</v>
      </c>
      <c r="BA2699" s="10">
        <v>0</v>
      </c>
      <c r="BB2699" s="10">
        <v>0</v>
      </c>
      <c r="BC2699" s="10">
        <v>2014</v>
      </c>
      <c r="BD2699" s="10">
        <v>1085.9487999999999</v>
      </c>
    </row>
    <row r="2700" spans="52:56" x14ac:dyDescent="0.25">
      <c r="AZ2700" s="10">
        <v>2697</v>
      </c>
      <c r="BA2700" s="10">
        <v>0</v>
      </c>
      <c r="BB2700" s="10">
        <v>0</v>
      </c>
      <c r="BC2700" s="10">
        <v>2014</v>
      </c>
      <c r="BD2700" s="10">
        <v>1086.3516</v>
      </c>
    </row>
    <row r="2701" spans="52:56" x14ac:dyDescent="0.25">
      <c r="AZ2701" s="10">
        <v>2698</v>
      </c>
      <c r="BA2701" s="10">
        <v>0</v>
      </c>
      <c r="BB2701" s="10">
        <v>0</v>
      </c>
      <c r="BC2701" s="10">
        <v>2014</v>
      </c>
      <c r="BD2701" s="10">
        <v>1086.7544</v>
      </c>
    </row>
    <row r="2702" spans="52:56" x14ac:dyDescent="0.25">
      <c r="AZ2702" s="10">
        <v>2699</v>
      </c>
      <c r="BA2702" s="10">
        <v>0</v>
      </c>
      <c r="BB2702" s="10">
        <v>0</v>
      </c>
      <c r="BC2702" s="10">
        <v>2014</v>
      </c>
      <c r="BD2702" s="10">
        <v>1087.1571999999999</v>
      </c>
    </row>
    <row r="2703" spans="52:56" x14ac:dyDescent="0.25">
      <c r="AZ2703" s="10">
        <v>2700</v>
      </c>
      <c r="BA2703" s="10">
        <v>0</v>
      </c>
      <c r="BB2703" s="10">
        <v>0</v>
      </c>
      <c r="BC2703" s="10">
        <v>2014</v>
      </c>
      <c r="BD2703" s="10">
        <v>1087.56</v>
      </c>
    </row>
    <row r="2704" spans="52:56" x14ac:dyDescent="0.25">
      <c r="AZ2704" s="10">
        <v>2701</v>
      </c>
      <c r="BA2704" s="10">
        <v>0</v>
      </c>
      <c r="BB2704" s="10">
        <v>0</v>
      </c>
      <c r="BC2704" s="10">
        <v>2014</v>
      </c>
      <c r="BD2704" s="10">
        <v>1087.9628</v>
      </c>
    </row>
    <row r="2705" spans="52:56" x14ac:dyDescent="0.25">
      <c r="AZ2705" s="10">
        <v>2702</v>
      </c>
      <c r="BA2705" s="10">
        <v>0</v>
      </c>
      <c r="BB2705" s="10">
        <v>0</v>
      </c>
      <c r="BC2705" s="10">
        <v>2014</v>
      </c>
      <c r="BD2705" s="10">
        <v>1088.3656000000001</v>
      </c>
    </row>
    <row r="2706" spans="52:56" x14ac:dyDescent="0.25">
      <c r="AZ2706" s="10">
        <v>2703</v>
      </c>
      <c r="BA2706" s="10">
        <v>0</v>
      </c>
      <c r="BB2706" s="10">
        <v>0</v>
      </c>
      <c r="BC2706" s="10">
        <v>2014</v>
      </c>
      <c r="BD2706" s="10">
        <v>1088.7683999999999</v>
      </c>
    </row>
    <row r="2707" spans="52:56" x14ac:dyDescent="0.25">
      <c r="AZ2707" s="10">
        <v>2704</v>
      </c>
      <c r="BA2707" s="10">
        <v>0</v>
      </c>
      <c r="BB2707" s="10">
        <v>0</v>
      </c>
      <c r="BC2707" s="10">
        <v>2014</v>
      </c>
      <c r="BD2707" s="10">
        <v>1089.1712</v>
      </c>
    </row>
    <row r="2708" spans="52:56" x14ac:dyDescent="0.25">
      <c r="AZ2708" s="10">
        <v>2705</v>
      </c>
      <c r="BA2708" s="10">
        <v>0</v>
      </c>
      <c r="BB2708" s="10">
        <v>0</v>
      </c>
      <c r="BC2708" s="10">
        <v>2014</v>
      </c>
      <c r="BD2708" s="10">
        <v>1089.5740000000001</v>
      </c>
    </row>
    <row r="2709" spans="52:56" x14ac:dyDescent="0.25">
      <c r="AZ2709" s="10">
        <v>2706</v>
      </c>
      <c r="BA2709" s="10">
        <v>0</v>
      </c>
      <c r="BB2709" s="10">
        <v>0</v>
      </c>
      <c r="BC2709" s="10">
        <v>2014</v>
      </c>
      <c r="BD2709" s="10">
        <v>1089.9767999999999</v>
      </c>
    </row>
    <row r="2710" spans="52:56" x14ac:dyDescent="0.25">
      <c r="AZ2710" s="10">
        <v>2707</v>
      </c>
      <c r="BA2710" s="10">
        <v>0</v>
      </c>
      <c r="BB2710" s="10">
        <v>0</v>
      </c>
      <c r="BC2710" s="10">
        <v>2014</v>
      </c>
      <c r="BD2710" s="10">
        <v>1090.3796</v>
      </c>
    </row>
    <row r="2711" spans="52:56" x14ac:dyDescent="0.25">
      <c r="AZ2711" s="10">
        <v>2708</v>
      </c>
      <c r="BA2711" s="10">
        <v>0</v>
      </c>
      <c r="BB2711" s="10">
        <v>0</v>
      </c>
      <c r="BC2711" s="10">
        <v>2014</v>
      </c>
      <c r="BD2711" s="10">
        <v>1090.7824000000001</v>
      </c>
    </row>
    <row r="2712" spans="52:56" x14ac:dyDescent="0.25">
      <c r="AZ2712" s="10">
        <v>2709</v>
      </c>
      <c r="BA2712" s="10">
        <v>0</v>
      </c>
      <c r="BB2712" s="10">
        <v>0</v>
      </c>
      <c r="BC2712" s="10">
        <v>2014</v>
      </c>
      <c r="BD2712" s="10">
        <v>1091.1851999999999</v>
      </c>
    </row>
    <row r="2713" spans="52:56" x14ac:dyDescent="0.25">
      <c r="AZ2713" s="10">
        <v>2710</v>
      </c>
      <c r="BA2713" s="10">
        <v>0</v>
      </c>
      <c r="BB2713" s="10">
        <v>0</v>
      </c>
      <c r="BC2713" s="10">
        <v>2014</v>
      </c>
      <c r="BD2713" s="10">
        <v>1091.588</v>
      </c>
    </row>
    <row r="2714" spans="52:56" x14ac:dyDescent="0.25">
      <c r="AZ2714" s="10">
        <v>2711</v>
      </c>
      <c r="BA2714" s="10">
        <v>0</v>
      </c>
      <c r="BB2714" s="10">
        <v>0</v>
      </c>
      <c r="BC2714" s="10">
        <v>2014</v>
      </c>
      <c r="BD2714" s="10">
        <v>1091.9908</v>
      </c>
    </row>
    <row r="2715" spans="52:56" x14ac:dyDescent="0.25">
      <c r="AZ2715" s="10">
        <v>2712</v>
      </c>
      <c r="BA2715" s="10">
        <v>0</v>
      </c>
      <c r="BB2715" s="10">
        <v>0</v>
      </c>
      <c r="BC2715" s="10">
        <v>2014</v>
      </c>
      <c r="BD2715" s="10">
        <v>1092.3935999999999</v>
      </c>
    </row>
    <row r="2716" spans="52:56" x14ac:dyDescent="0.25">
      <c r="AZ2716" s="10">
        <v>2713</v>
      </c>
      <c r="BA2716" s="10">
        <v>0</v>
      </c>
      <c r="BB2716" s="10">
        <v>0</v>
      </c>
      <c r="BC2716" s="10">
        <v>2014</v>
      </c>
      <c r="BD2716" s="10">
        <v>1092.7963999999999</v>
      </c>
    </row>
    <row r="2717" spans="52:56" x14ac:dyDescent="0.25">
      <c r="AZ2717" s="10">
        <v>2714</v>
      </c>
      <c r="BA2717" s="10">
        <v>0</v>
      </c>
      <c r="BB2717" s="10">
        <v>0</v>
      </c>
      <c r="BC2717" s="10">
        <v>2014</v>
      </c>
      <c r="BD2717" s="10">
        <v>1093.1992</v>
      </c>
    </row>
    <row r="2718" spans="52:56" x14ac:dyDescent="0.25">
      <c r="AZ2718" s="10">
        <v>2715</v>
      </c>
      <c r="BA2718" s="10">
        <v>0</v>
      </c>
      <c r="BB2718" s="10">
        <v>0</v>
      </c>
      <c r="BC2718" s="10">
        <v>2014</v>
      </c>
      <c r="BD2718" s="10">
        <v>1093.6020000000001</v>
      </c>
    </row>
    <row r="2719" spans="52:56" x14ac:dyDescent="0.25">
      <c r="AZ2719" s="10">
        <v>2716</v>
      </c>
      <c r="BA2719" s="10">
        <v>0</v>
      </c>
      <c r="BB2719" s="10">
        <v>0</v>
      </c>
      <c r="BC2719" s="10">
        <v>2014</v>
      </c>
      <c r="BD2719" s="10">
        <v>1094.0047999999999</v>
      </c>
    </row>
    <row r="2720" spans="52:56" x14ac:dyDescent="0.25">
      <c r="AZ2720" s="10">
        <v>2717</v>
      </c>
      <c r="BA2720" s="10">
        <v>0</v>
      </c>
      <c r="BB2720" s="10">
        <v>0</v>
      </c>
      <c r="BC2720" s="10">
        <v>2014</v>
      </c>
      <c r="BD2720" s="10">
        <v>1094.4076</v>
      </c>
    </row>
    <row r="2721" spans="52:56" x14ac:dyDescent="0.25">
      <c r="AZ2721" s="10">
        <v>2718</v>
      </c>
      <c r="BA2721" s="10">
        <v>0</v>
      </c>
      <c r="BB2721" s="10">
        <v>0</v>
      </c>
      <c r="BC2721" s="10">
        <v>2014</v>
      </c>
      <c r="BD2721" s="10">
        <v>1094.8104000000001</v>
      </c>
    </row>
    <row r="2722" spans="52:56" x14ac:dyDescent="0.25">
      <c r="AZ2722" s="10">
        <v>2719</v>
      </c>
      <c r="BA2722" s="10">
        <v>0</v>
      </c>
      <c r="BB2722" s="10">
        <v>0</v>
      </c>
      <c r="BC2722" s="10">
        <v>2014</v>
      </c>
      <c r="BD2722" s="10">
        <v>1095.2131999999999</v>
      </c>
    </row>
    <row r="2723" spans="52:56" x14ac:dyDescent="0.25">
      <c r="AZ2723" s="10">
        <v>2720</v>
      </c>
      <c r="BA2723" s="10">
        <v>0</v>
      </c>
      <c r="BB2723" s="10">
        <v>0</v>
      </c>
      <c r="BC2723" s="10">
        <v>2014</v>
      </c>
      <c r="BD2723" s="10">
        <v>1095.616</v>
      </c>
    </row>
    <row r="2724" spans="52:56" x14ac:dyDescent="0.25">
      <c r="AZ2724" s="10">
        <v>2721</v>
      </c>
      <c r="BA2724" s="10">
        <v>0</v>
      </c>
      <c r="BB2724" s="10">
        <v>0</v>
      </c>
      <c r="BC2724" s="10">
        <v>2014</v>
      </c>
      <c r="BD2724" s="10">
        <v>1096.0188000000001</v>
      </c>
    </row>
    <row r="2725" spans="52:56" x14ac:dyDescent="0.25">
      <c r="AZ2725" s="10">
        <v>2722</v>
      </c>
      <c r="BA2725" s="10">
        <v>0</v>
      </c>
      <c r="BB2725" s="10">
        <v>0</v>
      </c>
      <c r="BC2725" s="10">
        <v>2014</v>
      </c>
      <c r="BD2725" s="10">
        <v>1096.4215999999999</v>
      </c>
    </row>
    <row r="2726" spans="52:56" x14ac:dyDescent="0.25">
      <c r="AZ2726" s="10">
        <v>2723</v>
      </c>
      <c r="BA2726" s="10">
        <v>0</v>
      </c>
      <c r="BB2726" s="10">
        <v>0</v>
      </c>
      <c r="BC2726" s="10">
        <v>2014</v>
      </c>
      <c r="BD2726" s="10">
        <v>1096.8244</v>
      </c>
    </row>
    <row r="2727" spans="52:56" x14ac:dyDescent="0.25">
      <c r="AZ2727" s="10">
        <v>2724</v>
      </c>
      <c r="BA2727" s="10">
        <v>0</v>
      </c>
      <c r="BB2727" s="10">
        <v>0</v>
      </c>
      <c r="BC2727" s="10">
        <v>2014</v>
      </c>
      <c r="BD2727" s="10">
        <v>1097.2272</v>
      </c>
    </row>
    <row r="2728" spans="52:56" x14ac:dyDescent="0.25">
      <c r="AZ2728" s="10">
        <v>2725</v>
      </c>
      <c r="BA2728" s="10">
        <v>0</v>
      </c>
      <c r="BB2728" s="10">
        <v>0</v>
      </c>
      <c r="BC2728" s="10">
        <v>2014</v>
      </c>
      <c r="BD2728" s="10">
        <v>1097.6299999999999</v>
      </c>
    </row>
    <row r="2729" spans="52:56" x14ac:dyDescent="0.25">
      <c r="AZ2729" s="10">
        <v>2726</v>
      </c>
      <c r="BA2729" s="10">
        <v>0</v>
      </c>
      <c r="BB2729" s="10">
        <v>0</v>
      </c>
      <c r="BC2729" s="10">
        <v>2014</v>
      </c>
      <c r="BD2729" s="10">
        <v>1098.0328</v>
      </c>
    </row>
    <row r="2730" spans="52:56" x14ac:dyDescent="0.25">
      <c r="AZ2730" s="10">
        <v>2727</v>
      </c>
      <c r="BA2730" s="10">
        <v>0</v>
      </c>
      <c r="BB2730" s="10">
        <v>0</v>
      </c>
      <c r="BC2730" s="10">
        <v>2014</v>
      </c>
      <c r="BD2730" s="10">
        <v>1098.4356</v>
      </c>
    </row>
    <row r="2731" spans="52:56" x14ac:dyDescent="0.25">
      <c r="AZ2731" s="10">
        <v>2728</v>
      </c>
      <c r="BA2731" s="10">
        <v>0</v>
      </c>
      <c r="BB2731" s="10">
        <v>0</v>
      </c>
      <c r="BC2731" s="10">
        <v>2014</v>
      </c>
      <c r="BD2731" s="10">
        <v>1098.8383999999999</v>
      </c>
    </row>
    <row r="2732" spans="52:56" x14ac:dyDescent="0.25">
      <c r="AZ2732" s="10">
        <v>2729</v>
      </c>
      <c r="BA2732" s="10">
        <v>0</v>
      </c>
      <c r="BB2732" s="10">
        <v>0</v>
      </c>
      <c r="BC2732" s="10">
        <v>2014</v>
      </c>
      <c r="BD2732" s="10">
        <v>1099.2411999999999</v>
      </c>
    </row>
    <row r="2733" spans="52:56" x14ac:dyDescent="0.25">
      <c r="AZ2733" s="10">
        <v>2730</v>
      </c>
      <c r="BA2733" s="10">
        <v>0</v>
      </c>
      <c r="BB2733" s="10">
        <v>0</v>
      </c>
      <c r="BC2733" s="10">
        <v>2014</v>
      </c>
      <c r="BD2733" s="10">
        <v>1099.644</v>
      </c>
    </row>
    <row r="2734" spans="52:56" x14ac:dyDescent="0.25">
      <c r="AZ2734" s="10">
        <v>2731</v>
      </c>
      <c r="BA2734" s="10">
        <v>0</v>
      </c>
      <c r="BB2734" s="10">
        <v>0</v>
      </c>
      <c r="BC2734" s="10">
        <v>2014</v>
      </c>
      <c r="BD2734" s="10">
        <v>1100.0468000000001</v>
      </c>
    </row>
    <row r="2735" spans="52:56" x14ac:dyDescent="0.25">
      <c r="AZ2735" s="10">
        <v>2732</v>
      </c>
      <c r="BA2735" s="10">
        <v>0</v>
      </c>
      <c r="BB2735" s="10">
        <v>0</v>
      </c>
      <c r="BC2735" s="10">
        <v>2014</v>
      </c>
      <c r="BD2735" s="10">
        <v>1100.4495999999999</v>
      </c>
    </row>
    <row r="2736" spans="52:56" x14ac:dyDescent="0.25">
      <c r="AZ2736" s="10">
        <v>2733</v>
      </c>
      <c r="BA2736" s="10">
        <v>0</v>
      </c>
      <c r="BB2736" s="10">
        <v>0</v>
      </c>
      <c r="BC2736" s="10">
        <v>2014</v>
      </c>
      <c r="BD2736" s="10">
        <v>1100.8524</v>
      </c>
    </row>
    <row r="2737" spans="52:56" x14ac:dyDescent="0.25">
      <c r="AZ2737" s="10">
        <v>2734</v>
      </c>
      <c r="BA2737" s="10">
        <v>0</v>
      </c>
      <c r="BB2737" s="10">
        <v>0</v>
      </c>
      <c r="BC2737" s="10">
        <v>2014</v>
      </c>
      <c r="BD2737" s="10">
        <v>1101.2552000000001</v>
      </c>
    </row>
    <row r="2738" spans="52:56" x14ac:dyDescent="0.25">
      <c r="AZ2738" s="10">
        <v>2735</v>
      </c>
      <c r="BA2738" s="10">
        <v>0</v>
      </c>
      <c r="BB2738" s="10">
        <v>0</v>
      </c>
      <c r="BC2738" s="10">
        <v>2014</v>
      </c>
      <c r="BD2738" s="10">
        <v>1101.6579999999999</v>
      </c>
    </row>
    <row r="2739" spans="52:56" x14ac:dyDescent="0.25">
      <c r="AZ2739" s="10">
        <v>2736</v>
      </c>
      <c r="BA2739" s="10">
        <v>0</v>
      </c>
      <c r="BB2739" s="10">
        <v>0</v>
      </c>
      <c r="BC2739" s="10">
        <v>2014</v>
      </c>
      <c r="BD2739" s="10">
        <v>1102.0608</v>
      </c>
    </row>
    <row r="2740" spans="52:56" x14ac:dyDescent="0.25">
      <c r="AZ2740" s="10">
        <v>2737</v>
      </c>
      <c r="BA2740" s="10">
        <v>0</v>
      </c>
      <c r="BB2740" s="10">
        <v>0</v>
      </c>
      <c r="BC2740" s="10">
        <v>2014</v>
      </c>
      <c r="BD2740" s="10">
        <v>1102.4636</v>
      </c>
    </row>
    <row r="2741" spans="52:56" x14ac:dyDescent="0.25">
      <c r="AZ2741" s="10">
        <v>2738</v>
      </c>
      <c r="BA2741" s="10">
        <v>0</v>
      </c>
      <c r="BB2741" s="10">
        <v>0</v>
      </c>
      <c r="BC2741" s="10">
        <v>2014</v>
      </c>
      <c r="BD2741" s="10">
        <v>1102.8663999999999</v>
      </c>
    </row>
    <row r="2742" spans="52:56" x14ac:dyDescent="0.25">
      <c r="AZ2742" s="10">
        <v>2739</v>
      </c>
      <c r="BA2742" s="10">
        <v>0</v>
      </c>
      <c r="BB2742" s="10">
        <v>0</v>
      </c>
      <c r="BC2742" s="10">
        <v>2014</v>
      </c>
      <c r="BD2742" s="10">
        <v>1103.2692</v>
      </c>
    </row>
    <row r="2743" spans="52:56" x14ac:dyDescent="0.25">
      <c r="AZ2743" s="10">
        <v>2740</v>
      </c>
      <c r="BA2743" s="10">
        <v>0</v>
      </c>
      <c r="BB2743" s="10">
        <v>0</v>
      </c>
      <c r="BC2743" s="10">
        <v>2014</v>
      </c>
      <c r="BD2743" s="10">
        <v>1103.672</v>
      </c>
    </row>
    <row r="2744" spans="52:56" x14ac:dyDescent="0.25">
      <c r="AZ2744" s="10">
        <v>2741</v>
      </c>
      <c r="BA2744" s="10">
        <v>0</v>
      </c>
      <c r="BB2744" s="10">
        <v>0</v>
      </c>
      <c r="BC2744" s="10">
        <v>2014</v>
      </c>
      <c r="BD2744" s="10">
        <v>1104.0747999999999</v>
      </c>
    </row>
    <row r="2745" spans="52:56" x14ac:dyDescent="0.25">
      <c r="AZ2745" s="10">
        <v>2742</v>
      </c>
      <c r="BA2745" s="10">
        <v>0</v>
      </c>
      <c r="BB2745" s="10">
        <v>0</v>
      </c>
      <c r="BC2745" s="10">
        <v>2014</v>
      </c>
      <c r="BD2745" s="10">
        <v>1104.4775999999999</v>
      </c>
    </row>
    <row r="2746" spans="52:56" x14ac:dyDescent="0.25">
      <c r="AZ2746" s="10">
        <v>2743</v>
      </c>
      <c r="BA2746" s="10">
        <v>0</v>
      </c>
      <c r="BB2746" s="10">
        <v>0</v>
      </c>
      <c r="BC2746" s="10">
        <v>2014</v>
      </c>
      <c r="BD2746" s="10">
        <v>1104.8804</v>
      </c>
    </row>
    <row r="2747" spans="52:56" x14ac:dyDescent="0.25">
      <c r="AZ2747" s="10">
        <v>2744</v>
      </c>
      <c r="BA2747" s="10">
        <v>0</v>
      </c>
      <c r="BB2747" s="10">
        <v>0</v>
      </c>
      <c r="BC2747" s="10">
        <v>2014</v>
      </c>
      <c r="BD2747" s="10">
        <v>1105.2832000000001</v>
      </c>
    </row>
    <row r="2748" spans="52:56" x14ac:dyDescent="0.25">
      <c r="AZ2748" s="10">
        <v>2745</v>
      </c>
      <c r="BA2748" s="10">
        <v>0</v>
      </c>
      <c r="BB2748" s="10">
        <v>0</v>
      </c>
      <c r="BC2748" s="10">
        <v>2014</v>
      </c>
      <c r="BD2748" s="10">
        <v>1105.6859999999999</v>
      </c>
    </row>
    <row r="2749" spans="52:56" x14ac:dyDescent="0.25">
      <c r="AZ2749" s="10">
        <v>2746</v>
      </c>
      <c r="BA2749" s="10">
        <v>0</v>
      </c>
      <c r="BB2749" s="10">
        <v>0</v>
      </c>
      <c r="BC2749" s="10">
        <v>2014</v>
      </c>
      <c r="BD2749" s="10">
        <v>1106.0888</v>
      </c>
    </row>
    <row r="2750" spans="52:56" x14ac:dyDescent="0.25">
      <c r="AZ2750" s="10">
        <v>2747</v>
      </c>
      <c r="BA2750" s="10">
        <v>0</v>
      </c>
      <c r="BB2750" s="10">
        <v>0</v>
      </c>
      <c r="BC2750" s="10">
        <v>2014</v>
      </c>
      <c r="BD2750" s="10">
        <v>1106.4916000000001</v>
      </c>
    </row>
    <row r="2751" spans="52:56" x14ac:dyDescent="0.25">
      <c r="AZ2751" s="10">
        <v>2748</v>
      </c>
      <c r="BA2751" s="10">
        <v>0</v>
      </c>
      <c r="BB2751" s="10">
        <v>0</v>
      </c>
      <c r="BC2751" s="10">
        <v>2014</v>
      </c>
      <c r="BD2751" s="10">
        <v>1106.8943999999999</v>
      </c>
    </row>
    <row r="2752" spans="52:56" x14ac:dyDescent="0.25">
      <c r="AZ2752" s="10">
        <v>2749</v>
      </c>
      <c r="BA2752" s="10">
        <v>0</v>
      </c>
      <c r="BB2752" s="10">
        <v>0</v>
      </c>
      <c r="BC2752" s="10">
        <v>2014</v>
      </c>
      <c r="BD2752" s="10">
        <v>1107.2972</v>
      </c>
    </row>
    <row r="2753" spans="52:56" x14ac:dyDescent="0.25">
      <c r="AZ2753" s="10">
        <v>2750</v>
      </c>
      <c r="BA2753" s="10">
        <v>0</v>
      </c>
      <c r="BB2753" s="10">
        <v>0</v>
      </c>
      <c r="BC2753" s="10">
        <v>2014</v>
      </c>
      <c r="BD2753" s="10">
        <v>1107.7</v>
      </c>
    </row>
    <row r="2754" spans="52:56" x14ac:dyDescent="0.25">
      <c r="AZ2754" s="10">
        <v>2751</v>
      </c>
      <c r="BA2754" s="10">
        <v>0</v>
      </c>
      <c r="BB2754" s="10">
        <v>0</v>
      </c>
      <c r="BC2754" s="10">
        <v>2014</v>
      </c>
      <c r="BD2754" s="10">
        <v>1108.1027999999999</v>
      </c>
    </row>
    <row r="2755" spans="52:56" x14ac:dyDescent="0.25">
      <c r="AZ2755" s="10">
        <v>2752</v>
      </c>
      <c r="BA2755" s="10">
        <v>0</v>
      </c>
      <c r="BB2755" s="10">
        <v>0</v>
      </c>
      <c r="BC2755" s="10">
        <v>2014</v>
      </c>
      <c r="BD2755" s="10">
        <v>1108.5056</v>
      </c>
    </row>
    <row r="2756" spans="52:56" x14ac:dyDescent="0.25">
      <c r="AZ2756" s="10">
        <v>2753</v>
      </c>
      <c r="BA2756" s="10">
        <v>0</v>
      </c>
      <c r="BB2756" s="10">
        <v>0</v>
      </c>
      <c r="BC2756" s="10">
        <v>2014</v>
      </c>
      <c r="BD2756" s="10">
        <v>1108.9084</v>
      </c>
    </row>
    <row r="2757" spans="52:56" x14ac:dyDescent="0.25">
      <c r="AZ2757" s="10">
        <v>2754</v>
      </c>
      <c r="BA2757" s="10">
        <v>0</v>
      </c>
      <c r="BB2757" s="10">
        <v>0</v>
      </c>
      <c r="BC2757" s="10">
        <v>2014</v>
      </c>
      <c r="BD2757" s="10">
        <v>1109.3111999999999</v>
      </c>
    </row>
    <row r="2758" spans="52:56" x14ac:dyDescent="0.25">
      <c r="AZ2758" s="10">
        <v>2755</v>
      </c>
      <c r="BA2758" s="10">
        <v>0</v>
      </c>
      <c r="BB2758" s="10">
        <v>0</v>
      </c>
      <c r="BC2758" s="10">
        <v>2014</v>
      </c>
      <c r="BD2758" s="10">
        <v>1109.7139999999999</v>
      </c>
    </row>
    <row r="2759" spans="52:56" x14ac:dyDescent="0.25">
      <c r="AZ2759" s="10">
        <v>2756</v>
      </c>
      <c r="BA2759" s="10">
        <v>0</v>
      </c>
      <c r="BB2759" s="10">
        <v>0</v>
      </c>
      <c r="BC2759" s="10">
        <v>2014</v>
      </c>
      <c r="BD2759" s="10">
        <v>1110.1168</v>
      </c>
    </row>
    <row r="2760" spans="52:56" x14ac:dyDescent="0.25">
      <c r="AZ2760" s="10">
        <v>2757</v>
      </c>
      <c r="BA2760" s="10">
        <v>0</v>
      </c>
      <c r="BB2760" s="10">
        <v>0</v>
      </c>
      <c r="BC2760" s="10">
        <v>2014</v>
      </c>
      <c r="BD2760" s="10">
        <v>1110.5196000000001</v>
      </c>
    </row>
    <row r="2761" spans="52:56" x14ac:dyDescent="0.25">
      <c r="AZ2761" s="10">
        <v>2758</v>
      </c>
      <c r="BA2761" s="10">
        <v>0</v>
      </c>
      <c r="BB2761" s="10">
        <v>0</v>
      </c>
      <c r="BC2761" s="10">
        <v>2014</v>
      </c>
      <c r="BD2761" s="10">
        <v>1110.9223999999999</v>
      </c>
    </row>
    <row r="2762" spans="52:56" x14ac:dyDescent="0.25">
      <c r="AZ2762" s="10">
        <v>2759</v>
      </c>
      <c r="BA2762" s="10">
        <v>0</v>
      </c>
      <c r="BB2762" s="10">
        <v>0</v>
      </c>
      <c r="BC2762" s="10">
        <v>2014</v>
      </c>
      <c r="BD2762" s="10">
        <v>1111.3252</v>
      </c>
    </row>
    <row r="2763" spans="52:56" x14ac:dyDescent="0.25">
      <c r="AZ2763" s="10">
        <v>2760</v>
      </c>
      <c r="BA2763" s="10">
        <v>0</v>
      </c>
      <c r="BB2763" s="10">
        <v>0</v>
      </c>
      <c r="BC2763" s="10">
        <v>2014</v>
      </c>
      <c r="BD2763" s="10">
        <v>1111.7280000000001</v>
      </c>
    </row>
    <row r="2764" spans="52:56" x14ac:dyDescent="0.25">
      <c r="AZ2764" s="10">
        <v>2761</v>
      </c>
      <c r="BA2764" s="10">
        <v>0</v>
      </c>
      <c r="BB2764" s="10">
        <v>0</v>
      </c>
      <c r="BC2764" s="10">
        <v>2014</v>
      </c>
      <c r="BD2764" s="10">
        <v>1112.1307999999999</v>
      </c>
    </row>
    <row r="2765" spans="52:56" x14ac:dyDescent="0.25">
      <c r="AZ2765" s="10">
        <v>2762</v>
      </c>
      <c r="BA2765" s="10">
        <v>0</v>
      </c>
      <c r="BB2765" s="10">
        <v>0</v>
      </c>
      <c r="BC2765" s="10">
        <v>2014</v>
      </c>
      <c r="BD2765" s="10">
        <v>1112.5336</v>
      </c>
    </row>
    <row r="2766" spans="52:56" x14ac:dyDescent="0.25">
      <c r="AZ2766" s="10">
        <v>2763</v>
      </c>
      <c r="BA2766" s="10">
        <v>0</v>
      </c>
      <c r="BB2766" s="10">
        <v>0</v>
      </c>
      <c r="BC2766" s="10">
        <v>2014</v>
      </c>
      <c r="BD2766" s="10">
        <v>1112.9364</v>
      </c>
    </row>
    <row r="2767" spans="52:56" x14ac:dyDescent="0.25">
      <c r="AZ2767" s="10">
        <v>2764</v>
      </c>
      <c r="BA2767" s="10">
        <v>0</v>
      </c>
      <c r="BB2767" s="10">
        <v>0</v>
      </c>
      <c r="BC2767" s="10">
        <v>2014</v>
      </c>
      <c r="BD2767" s="10">
        <v>1113.3391999999999</v>
      </c>
    </row>
    <row r="2768" spans="52:56" x14ac:dyDescent="0.25">
      <c r="AZ2768" s="10">
        <v>2765</v>
      </c>
      <c r="BA2768" s="10">
        <v>0</v>
      </c>
      <c r="BB2768" s="10">
        <v>0</v>
      </c>
      <c r="BC2768" s="10">
        <v>2014</v>
      </c>
      <c r="BD2768" s="10">
        <v>1113.742</v>
      </c>
    </row>
    <row r="2769" spans="52:56" x14ac:dyDescent="0.25">
      <c r="AZ2769" s="10">
        <v>2766</v>
      </c>
      <c r="BA2769" s="10">
        <v>0</v>
      </c>
      <c r="BB2769" s="10">
        <v>0</v>
      </c>
      <c r="BC2769" s="10">
        <v>2014</v>
      </c>
      <c r="BD2769" s="10">
        <v>1114.1448</v>
      </c>
    </row>
    <row r="2770" spans="52:56" x14ac:dyDescent="0.25">
      <c r="AZ2770" s="10">
        <v>2767</v>
      </c>
      <c r="BA2770" s="10">
        <v>0</v>
      </c>
      <c r="BB2770" s="10">
        <v>0</v>
      </c>
      <c r="BC2770" s="10">
        <v>2014</v>
      </c>
      <c r="BD2770" s="10">
        <v>1114.5475999999999</v>
      </c>
    </row>
    <row r="2771" spans="52:56" x14ac:dyDescent="0.25">
      <c r="AZ2771" s="10">
        <v>2768</v>
      </c>
      <c r="BA2771" s="10">
        <v>0</v>
      </c>
      <c r="BB2771" s="10">
        <v>0</v>
      </c>
      <c r="BC2771" s="10">
        <v>2014</v>
      </c>
      <c r="BD2771" s="10">
        <v>1114.9503999999999</v>
      </c>
    </row>
    <row r="2772" spans="52:56" x14ac:dyDescent="0.25">
      <c r="AZ2772" s="10">
        <v>2769</v>
      </c>
      <c r="BA2772" s="10">
        <v>0</v>
      </c>
      <c r="BB2772" s="10">
        <v>0</v>
      </c>
      <c r="BC2772" s="10">
        <v>2014</v>
      </c>
      <c r="BD2772" s="10">
        <v>1115.3532</v>
      </c>
    </row>
    <row r="2773" spans="52:56" x14ac:dyDescent="0.25">
      <c r="AZ2773" s="10">
        <v>2770</v>
      </c>
      <c r="BA2773" s="10">
        <v>0</v>
      </c>
      <c r="BB2773" s="10">
        <v>0</v>
      </c>
      <c r="BC2773" s="10">
        <v>2014</v>
      </c>
      <c r="BD2773" s="10">
        <v>1115.7560000000001</v>
      </c>
    </row>
    <row r="2774" spans="52:56" x14ac:dyDescent="0.25">
      <c r="AZ2774" s="10">
        <v>2771</v>
      </c>
      <c r="BA2774" s="10">
        <v>0</v>
      </c>
      <c r="BB2774" s="10">
        <v>0</v>
      </c>
      <c r="BC2774" s="10">
        <v>2014</v>
      </c>
      <c r="BD2774" s="10">
        <v>1116.1587999999999</v>
      </c>
    </row>
    <row r="2775" spans="52:56" x14ac:dyDescent="0.25">
      <c r="AZ2775" s="10">
        <v>2772</v>
      </c>
      <c r="BA2775" s="10">
        <v>0</v>
      </c>
      <c r="BB2775" s="10">
        <v>0</v>
      </c>
      <c r="BC2775" s="10">
        <v>2014</v>
      </c>
      <c r="BD2775" s="10">
        <v>1116.5616</v>
      </c>
    </row>
    <row r="2776" spans="52:56" x14ac:dyDescent="0.25">
      <c r="AZ2776" s="10">
        <v>2773</v>
      </c>
      <c r="BA2776" s="10">
        <v>0</v>
      </c>
      <c r="BB2776" s="10">
        <v>0</v>
      </c>
      <c r="BC2776" s="10">
        <v>2014</v>
      </c>
      <c r="BD2776" s="10">
        <v>1116.9644000000001</v>
      </c>
    </row>
    <row r="2777" spans="52:56" x14ac:dyDescent="0.25">
      <c r="AZ2777" s="10">
        <v>2774</v>
      </c>
      <c r="BA2777" s="10">
        <v>0</v>
      </c>
      <c r="BB2777" s="10">
        <v>0</v>
      </c>
      <c r="BC2777" s="10">
        <v>2014</v>
      </c>
      <c r="BD2777" s="10">
        <v>1117.3671999999999</v>
      </c>
    </row>
    <row r="2778" spans="52:56" x14ac:dyDescent="0.25">
      <c r="AZ2778" s="10">
        <v>2775</v>
      </c>
      <c r="BA2778" s="10">
        <v>0</v>
      </c>
      <c r="BB2778" s="10">
        <v>0</v>
      </c>
      <c r="BC2778" s="10">
        <v>2014</v>
      </c>
      <c r="BD2778" s="10">
        <v>1117.77</v>
      </c>
    </row>
    <row r="2779" spans="52:56" x14ac:dyDescent="0.25">
      <c r="AZ2779" s="10">
        <v>2776</v>
      </c>
      <c r="BA2779" s="10">
        <v>0</v>
      </c>
      <c r="BB2779" s="10">
        <v>0</v>
      </c>
      <c r="BC2779" s="10">
        <v>2014</v>
      </c>
      <c r="BD2779" s="10">
        <v>1118.1728000000001</v>
      </c>
    </row>
    <row r="2780" spans="52:56" x14ac:dyDescent="0.25">
      <c r="AZ2780" s="10">
        <v>2777</v>
      </c>
      <c r="BA2780" s="10">
        <v>0</v>
      </c>
      <c r="BB2780" s="10">
        <v>0</v>
      </c>
      <c r="BC2780" s="10">
        <v>2014</v>
      </c>
      <c r="BD2780" s="10">
        <v>1118.5755999999999</v>
      </c>
    </row>
    <row r="2781" spans="52:56" x14ac:dyDescent="0.25">
      <c r="AZ2781" s="10">
        <v>2778</v>
      </c>
      <c r="BA2781" s="10">
        <v>0</v>
      </c>
      <c r="BB2781" s="10">
        <v>0</v>
      </c>
      <c r="BC2781" s="10">
        <v>2014</v>
      </c>
      <c r="BD2781" s="10">
        <v>1118.9784</v>
      </c>
    </row>
    <row r="2782" spans="52:56" x14ac:dyDescent="0.25">
      <c r="AZ2782" s="10">
        <v>2779</v>
      </c>
      <c r="BA2782" s="10">
        <v>0</v>
      </c>
      <c r="BB2782" s="10">
        <v>0</v>
      </c>
      <c r="BC2782" s="10">
        <v>2014</v>
      </c>
      <c r="BD2782" s="10">
        <v>1119.3812</v>
      </c>
    </row>
    <row r="2783" spans="52:56" x14ac:dyDescent="0.25">
      <c r="AZ2783" s="10">
        <v>2780</v>
      </c>
      <c r="BA2783" s="10">
        <v>0</v>
      </c>
      <c r="BB2783" s="10">
        <v>0</v>
      </c>
      <c r="BC2783" s="10">
        <v>2014</v>
      </c>
      <c r="BD2783" s="10">
        <v>1119.7839999999999</v>
      </c>
    </row>
    <row r="2784" spans="52:56" x14ac:dyDescent="0.25">
      <c r="AZ2784" s="10">
        <v>2781</v>
      </c>
      <c r="BA2784" s="10">
        <v>0</v>
      </c>
      <c r="BB2784" s="10">
        <v>0</v>
      </c>
      <c r="BC2784" s="10">
        <v>2014</v>
      </c>
      <c r="BD2784" s="10">
        <v>1120.1867999999999</v>
      </c>
    </row>
    <row r="2785" spans="52:56" x14ac:dyDescent="0.25">
      <c r="AZ2785" s="10">
        <v>2782</v>
      </c>
      <c r="BA2785" s="10">
        <v>0</v>
      </c>
      <c r="BB2785" s="10">
        <v>0</v>
      </c>
      <c r="BC2785" s="10">
        <v>2014</v>
      </c>
      <c r="BD2785" s="10">
        <v>1120.5896</v>
      </c>
    </row>
    <row r="2786" spans="52:56" x14ac:dyDescent="0.25">
      <c r="AZ2786" s="10">
        <v>2783</v>
      </c>
      <c r="BA2786" s="10">
        <v>0</v>
      </c>
      <c r="BB2786" s="10">
        <v>0</v>
      </c>
      <c r="BC2786" s="10">
        <v>2014</v>
      </c>
      <c r="BD2786" s="10">
        <v>1120.9924000000001</v>
      </c>
    </row>
    <row r="2787" spans="52:56" x14ac:dyDescent="0.25">
      <c r="AZ2787" s="10">
        <v>2784</v>
      </c>
      <c r="BA2787" s="10">
        <v>0</v>
      </c>
      <c r="BB2787" s="10">
        <v>0</v>
      </c>
      <c r="BC2787" s="10">
        <v>2014</v>
      </c>
      <c r="BD2787" s="10">
        <v>1121.3951999999999</v>
      </c>
    </row>
    <row r="2788" spans="52:56" x14ac:dyDescent="0.25">
      <c r="AZ2788" s="10">
        <v>2785</v>
      </c>
      <c r="BA2788" s="10">
        <v>0</v>
      </c>
      <c r="BB2788" s="10">
        <v>0</v>
      </c>
      <c r="BC2788" s="10">
        <v>2014</v>
      </c>
      <c r="BD2788" s="10">
        <v>1121.798</v>
      </c>
    </row>
    <row r="2789" spans="52:56" x14ac:dyDescent="0.25">
      <c r="AZ2789" s="10">
        <v>2786</v>
      </c>
      <c r="BA2789" s="10">
        <v>0</v>
      </c>
      <c r="BB2789" s="10">
        <v>0</v>
      </c>
      <c r="BC2789" s="10">
        <v>2014</v>
      </c>
      <c r="BD2789" s="10">
        <v>1122.2008000000001</v>
      </c>
    </row>
    <row r="2790" spans="52:56" x14ac:dyDescent="0.25">
      <c r="AZ2790" s="10">
        <v>2787</v>
      </c>
      <c r="BA2790" s="10">
        <v>0</v>
      </c>
      <c r="BB2790" s="10">
        <v>0</v>
      </c>
      <c r="BC2790" s="10">
        <v>2014</v>
      </c>
      <c r="BD2790" s="10">
        <v>1122.6035999999999</v>
      </c>
    </row>
    <row r="2791" spans="52:56" x14ac:dyDescent="0.25">
      <c r="AZ2791" s="10">
        <v>2788</v>
      </c>
      <c r="BA2791" s="10">
        <v>0</v>
      </c>
      <c r="BB2791" s="10">
        <v>0</v>
      </c>
      <c r="BC2791" s="10">
        <v>2014</v>
      </c>
      <c r="BD2791" s="10">
        <v>1123.0064</v>
      </c>
    </row>
    <row r="2792" spans="52:56" x14ac:dyDescent="0.25">
      <c r="AZ2792" s="10">
        <v>2789</v>
      </c>
      <c r="BA2792" s="10">
        <v>0</v>
      </c>
      <c r="BB2792" s="10">
        <v>0</v>
      </c>
      <c r="BC2792" s="10">
        <v>2014</v>
      </c>
      <c r="BD2792" s="10">
        <v>1123.4092000000001</v>
      </c>
    </row>
    <row r="2793" spans="52:56" x14ac:dyDescent="0.25">
      <c r="AZ2793" s="10">
        <v>2790</v>
      </c>
      <c r="BA2793" s="10">
        <v>0</v>
      </c>
      <c r="BB2793" s="10">
        <v>0</v>
      </c>
      <c r="BC2793" s="10">
        <v>2014</v>
      </c>
      <c r="BD2793" s="10">
        <v>1123.8119999999999</v>
      </c>
    </row>
    <row r="2794" spans="52:56" x14ac:dyDescent="0.25">
      <c r="AZ2794" s="10">
        <v>2791</v>
      </c>
      <c r="BA2794" s="10">
        <v>0</v>
      </c>
      <c r="BB2794" s="10">
        <v>0</v>
      </c>
      <c r="BC2794" s="10">
        <v>2014</v>
      </c>
      <c r="BD2794" s="10">
        <v>1124.2148</v>
      </c>
    </row>
    <row r="2795" spans="52:56" x14ac:dyDescent="0.25">
      <c r="AZ2795" s="10">
        <v>2792</v>
      </c>
      <c r="BA2795" s="10">
        <v>0</v>
      </c>
      <c r="BB2795" s="10">
        <v>0</v>
      </c>
      <c r="BC2795" s="10">
        <v>2014</v>
      </c>
      <c r="BD2795" s="10">
        <v>1124.6176</v>
      </c>
    </row>
    <row r="2796" spans="52:56" x14ac:dyDescent="0.25">
      <c r="AZ2796" s="10">
        <v>2793</v>
      </c>
      <c r="BA2796" s="10">
        <v>0</v>
      </c>
      <c r="BB2796" s="10">
        <v>0</v>
      </c>
      <c r="BC2796" s="10">
        <v>2014</v>
      </c>
      <c r="BD2796" s="10">
        <v>1125.0203999999999</v>
      </c>
    </row>
    <row r="2797" spans="52:56" x14ac:dyDescent="0.25">
      <c r="AZ2797" s="10">
        <v>2794</v>
      </c>
      <c r="BA2797" s="10">
        <v>0</v>
      </c>
      <c r="BB2797" s="10">
        <v>0</v>
      </c>
      <c r="BC2797" s="10">
        <v>2014</v>
      </c>
      <c r="BD2797" s="10">
        <v>1125.4232</v>
      </c>
    </row>
    <row r="2798" spans="52:56" x14ac:dyDescent="0.25">
      <c r="AZ2798" s="10">
        <v>2795</v>
      </c>
      <c r="BA2798" s="10">
        <v>0</v>
      </c>
      <c r="BB2798" s="10">
        <v>0</v>
      </c>
      <c r="BC2798" s="10">
        <v>2014</v>
      </c>
      <c r="BD2798" s="10">
        <v>1125.826</v>
      </c>
    </row>
    <row r="2799" spans="52:56" x14ac:dyDescent="0.25">
      <c r="AZ2799" s="10">
        <v>2796</v>
      </c>
      <c r="BA2799" s="10">
        <v>0</v>
      </c>
      <c r="BB2799" s="10">
        <v>0</v>
      </c>
      <c r="BC2799" s="10">
        <v>2014</v>
      </c>
      <c r="BD2799" s="10">
        <v>1126.2287999999999</v>
      </c>
    </row>
    <row r="2800" spans="52:56" x14ac:dyDescent="0.25">
      <c r="AZ2800" s="10">
        <v>2797</v>
      </c>
      <c r="BA2800" s="10">
        <v>0</v>
      </c>
      <c r="BB2800" s="10">
        <v>0</v>
      </c>
      <c r="BC2800" s="10">
        <v>2014</v>
      </c>
      <c r="BD2800" s="10">
        <v>1126.6315999999999</v>
      </c>
    </row>
    <row r="2801" spans="52:56" x14ac:dyDescent="0.25">
      <c r="AZ2801" s="10">
        <v>2798</v>
      </c>
      <c r="BA2801" s="10">
        <v>0</v>
      </c>
      <c r="BB2801" s="10">
        <v>0</v>
      </c>
      <c r="BC2801" s="10">
        <v>2014</v>
      </c>
      <c r="BD2801" s="10">
        <v>1127.0344</v>
      </c>
    </row>
    <row r="2802" spans="52:56" x14ac:dyDescent="0.25">
      <c r="AZ2802" s="10">
        <v>2799</v>
      </c>
      <c r="BA2802" s="10">
        <v>0</v>
      </c>
      <c r="BB2802" s="10">
        <v>0</v>
      </c>
      <c r="BC2802" s="10">
        <v>2014</v>
      </c>
      <c r="BD2802" s="10">
        <v>1127.4372000000001</v>
      </c>
    </row>
    <row r="2803" spans="52:56" x14ac:dyDescent="0.25">
      <c r="AZ2803" s="10">
        <v>2800</v>
      </c>
      <c r="BA2803" s="10">
        <v>0</v>
      </c>
      <c r="BB2803" s="10">
        <v>0</v>
      </c>
      <c r="BC2803" s="10">
        <v>2014</v>
      </c>
      <c r="BD2803" s="10">
        <v>1127.8399999999999</v>
      </c>
    </row>
    <row r="2804" spans="52:56" x14ac:dyDescent="0.25">
      <c r="AZ2804" s="10">
        <v>2801</v>
      </c>
      <c r="BA2804" s="10">
        <v>0</v>
      </c>
      <c r="BB2804" s="10">
        <v>0</v>
      </c>
      <c r="BC2804" s="10">
        <v>2014</v>
      </c>
      <c r="BD2804" s="10">
        <v>1128.2428</v>
      </c>
    </row>
    <row r="2805" spans="52:56" x14ac:dyDescent="0.25">
      <c r="AZ2805" s="10">
        <v>2802</v>
      </c>
      <c r="BA2805" s="10">
        <v>0</v>
      </c>
      <c r="BB2805" s="10">
        <v>0</v>
      </c>
      <c r="BC2805" s="10">
        <v>2014</v>
      </c>
      <c r="BD2805" s="10">
        <v>1128.6456000000001</v>
      </c>
    </row>
    <row r="2806" spans="52:56" x14ac:dyDescent="0.25">
      <c r="AZ2806" s="10">
        <v>2803</v>
      </c>
      <c r="BA2806" s="10">
        <v>0</v>
      </c>
      <c r="BB2806" s="10">
        <v>0</v>
      </c>
      <c r="BC2806" s="10">
        <v>2014</v>
      </c>
      <c r="BD2806" s="10">
        <v>1129.0483999999999</v>
      </c>
    </row>
    <row r="2807" spans="52:56" x14ac:dyDescent="0.25">
      <c r="AZ2807" s="10">
        <v>2804</v>
      </c>
      <c r="BA2807" s="10">
        <v>0</v>
      </c>
      <c r="BB2807" s="10">
        <v>0</v>
      </c>
      <c r="BC2807" s="10">
        <v>2014</v>
      </c>
      <c r="BD2807" s="10">
        <v>1129.4512</v>
      </c>
    </row>
    <row r="2808" spans="52:56" x14ac:dyDescent="0.25">
      <c r="AZ2808" s="10">
        <v>2805</v>
      </c>
      <c r="BA2808" s="10">
        <v>0</v>
      </c>
      <c r="BB2808" s="10">
        <v>0</v>
      </c>
      <c r="BC2808" s="10">
        <v>2014</v>
      </c>
      <c r="BD2808" s="10">
        <v>1129.854</v>
      </c>
    </row>
    <row r="2809" spans="52:56" x14ac:dyDescent="0.25">
      <c r="AZ2809" s="10">
        <v>2806</v>
      </c>
      <c r="BA2809" s="10">
        <v>0</v>
      </c>
      <c r="BB2809" s="10">
        <v>0</v>
      </c>
      <c r="BC2809" s="10">
        <v>2014</v>
      </c>
      <c r="BD2809" s="10">
        <v>1130.2567999999999</v>
      </c>
    </row>
    <row r="2810" spans="52:56" x14ac:dyDescent="0.25">
      <c r="AZ2810" s="10">
        <v>2807</v>
      </c>
      <c r="BA2810" s="10">
        <v>0</v>
      </c>
      <c r="BB2810" s="10">
        <v>0</v>
      </c>
      <c r="BC2810" s="10">
        <v>2014</v>
      </c>
      <c r="BD2810" s="10">
        <v>1130.6596</v>
      </c>
    </row>
    <row r="2811" spans="52:56" x14ac:dyDescent="0.25">
      <c r="AZ2811" s="10">
        <v>2808</v>
      </c>
      <c r="BA2811" s="10">
        <v>0</v>
      </c>
      <c r="BB2811" s="10">
        <v>0</v>
      </c>
      <c r="BC2811" s="10">
        <v>2014</v>
      </c>
      <c r="BD2811" s="10">
        <v>1131.0624</v>
      </c>
    </row>
    <row r="2812" spans="52:56" x14ac:dyDescent="0.25">
      <c r="AZ2812" s="10">
        <v>2809</v>
      </c>
      <c r="BA2812" s="10">
        <v>0</v>
      </c>
      <c r="BB2812" s="10">
        <v>0</v>
      </c>
      <c r="BC2812" s="10">
        <v>2014</v>
      </c>
      <c r="BD2812" s="10">
        <v>1131.4651999999999</v>
      </c>
    </row>
    <row r="2813" spans="52:56" x14ac:dyDescent="0.25">
      <c r="AZ2813" s="10">
        <v>2810</v>
      </c>
      <c r="BA2813" s="10">
        <v>0</v>
      </c>
      <c r="BB2813" s="10">
        <v>0</v>
      </c>
      <c r="BC2813" s="10">
        <v>2014</v>
      </c>
      <c r="BD2813" s="10">
        <v>1131.8679999999999</v>
      </c>
    </row>
    <row r="2814" spans="52:56" x14ac:dyDescent="0.25">
      <c r="AZ2814" s="10">
        <v>2811</v>
      </c>
      <c r="BA2814" s="10">
        <v>0</v>
      </c>
      <c r="BB2814" s="10">
        <v>0</v>
      </c>
      <c r="BC2814" s="10">
        <v>2014</v>
      </c>
      <c r="BD2814" s="10">
        <v>1132.2708</v>
      </c>
    </row>
    <row r="2815" spans="52:56" x14ac:dyDescent="0.25">
      <c r="AZ2815" s="10">
        <v>2812</v>
      </c>
      <c r="BA2815" s="10">
        <v>0</v>
      </c>
      <c r="BB2815" s="10">
        <v>0</v>
      </c>
      <c r="BC2815" s="10">
        <v>2014</v>
      </c>
      <c r="BD2815" s="10">
        <v>1132.6736000000001</v>
      </c>
    </row>
    <row r="2816" spans="52:56" x14ac:dyDescent="0.25">
      <c r="AZ2816" s="10">
        <v>2813</v>
      </c>
      <c r="BA2816" s="10">
        <v>0</v>
      </c>
      <c r="BB2816" s="10">
        <v>0</v>
      </c>
      <c r="BC2816" s="10">
        <v>2014</v>
      </c>
      <c r="BD2816" s="10">
        <v>1133.0763999999999</v>
      </c>
    </row>
    <row r="2817" spans="52:56" x14ac:dyDescent="0.25">
      <c r="AZ2817" s="10">
        <v>2814</v>
      </c>
      <c r="BA2817" s="10">
        <v>0</v>
      </c>
      <c r="BB2817" s="10">
        <v>0</v>
      </c>
      <c r="BC2817" s="10">
        <v>2014</v>
      </c>
      <c r="BD2817" s="10">
        <v>1133.4792</v>
      </c>
    </row>
    <row r="2818" spans="52:56" x14ac:dyDescent="0.25">
      <c r="AZ2818" s="10">
        <v>2815</v>
      </c>
      <c r="BA2818" s="10">
        <v>0</v>
      </c>
      <c r="BB2818" s="10">
        <v>0</v>
      </c>
      <c r="BC2818" s="10">
        <v>2014</v>
      </c>
      <c r="BD2818" s="10">
        <v>1133.8820000000001</v>
      </c>
    </row>
    <row r="2819" spans="52:56" x14ac:dyDescent="0.25">
      <c r="AZ2819" s="10">
        <v>2816</v>
      </c>
      <c r="BA2819" s="10">
        <v>0</v>
      </c>
      <c r="BB2819" s="10">
        <v>0</v>
      </c>
      <c r="BC2819" s="10">
        <v>2014</v>
      </c>
      <c r="BD2819" s="10">
        <v>1134.2847999999999</v>
      </c>
    </row>
    <row r="2820" spans="52:56" x14ac:dyDescent="0.25">
      <c r="AZ2820" s="10">
        <v>2817</v>
      </c>
      <c r="BA2820" s="10">
        <v>0</v>
      </c>
      <c r="BB2820" s="10">
        <v>0</v>
      </c>
      <c r="BC2820" s="10">
        <v>2014</v>
      </c>
      <c r="BD2820" s="10">
        <v>1134.6876</v>
      </c>
    </row>
    <row r="2821" spans="52:56" x14ac:dyDescent="0.25">
      <c r="AZ2821" s="10">
        <v>2818</v>
      </c>
      <c r="BA2821" s="10">
        <v>0</v>
      </c>
      <c r="BB2821" s="10">
        <v>0</v>
      </c>
      <c r="BC2821" s="10">
        <v>2014</v>
      </c>
      <c r="BD2821" s="10">
        <v>1135.0904</v>
      </c>
    </row>
    <row r="2822" spans="52:56" x14ac:dyDescent="0.25">
      <c r="AZ2822" s="10">
        <v>2819</v>
      </c>
      <c r="BA2822" s="10">
        <v>0</v>
      </c>
      <c r="BB2822" s="10">
        <v>0</v>
      </c>
      <c r="BC2822" s="10">
        <v>2014</v>
      </c>
      <c r="BD2822" s="10">
        <v>1135.4931999999999</v>
      </c>
    </row>
    <row r="2823" spans="52:56" x14ac:dyDescent="0.25">
      <c r="AZ2823" s="10">
        <v>2820</v>
      </c>
      <c r="BA2823" s="10">
        <v>0</v>
      </c>
      <c r="BB2823" s="10">
        <v>0</v>
      </c>
      <c r="BC2823" s="10">
        <v>2014</v>
      </c>
      <c r="BD2823" s="10">
        <v>1135.896</v>
      </c>
    </row>
    <row r="2824" spans="52:56" x14ac:dyDescent="0.25">
      <c r="AZ2824" s="10">
        <v>2821</v>
      </c>
      <c r="BA2824" s="10">
        <v>0</v>
      </c>
      <c r="BB2824" s="10">
        <v>0</v>
      </c>
      <c r="BC2824" s="10">
        <v>2014</v>
      </c>
      <c r="BD2824" s="10">
        <v>1136.2988</v>
      </c>
    </row>
    <row r="2825" spans="52:56" x14ac:dyDescent="0.25">
      <c r="AZ2825" s="10">
        <v>2822</v>
      </c>
      <c r="BA2825" s="10">
        <v>0</v>
      </c>
      <c r="BB2825" s="10">
        <v>0</v>
      </c>
      <c r="BC2825" s="10">
        <v>2014</v>
      </c>
      <c r="BD2825" s="10">
        <v>1136.7015999999999</v>
      </c>
    </row>
    <row r="2826" spans="52:56" x14ac:dyDescent="0.25">
      <c r="AZ2826" s="10">
        <v>2823</v>
      </c>
      <c r="BA2826" s="10">
        <v>0</v>
      </c>
      <c r="BB2826" s="10">
        <v>0</v>
      </c>
      <c r="BC2826" s="10">
        <v>2014</v>
      </c>
      <c r="BD2826" s="10">
        <v>1137.1043999999999</v>
      </c>
    </row>
    <row r="2827" spans="52:56" x14ac:dyDescent="0.25">
      <c r="AZ2827" s="10">
        <v>2824</v>
      </c>
      <c r="BA2827" s="10">
        <v>0</v>
      </c>
      <c r="BB2827" s="10">
        <v>0</v>
      </c>
      <c r="BC2827" s="10">
        <v>2014</v>
      </c>
      <c r="BD2827" s="10">
        <v>1137.5072</v>
      </c>
    </row>
    <row r="2828" spans="52:56" x14ac:dyDescent="0.25">
      <c r="AZ2828" s="10">
        <v>2825</v>
      </c>
      <c r="BA2828" s="10">
        <v>0</v>
      </c>
      <c r="BB2828" s="10">
        <v>0</v>
      </c>
      <c r="BC2828" s="10">
        <v>2014</v>
      </c>
      <c r="BD2828" s="10">
        <v>1137.9100000000001</v>
      </c>
    </row>
    <row r="2829" spans="52:56" x14ac:dyDescent="0.25">
      <c r="AZ2829" s="10">
        <v>2826</v>
      </c>
      <c r="BA2829" s="10">
        <v>0</v>
      </c>
      <c r="BB2829" s="10">
        <v>0</v>
      </c>
      <c r="BC2829" s="10">
        <v>2014</v>
      </c>
      <c r="BD2829" s="10">
        <v>1138.3127999999999</v>
      </c>
    </row>
    <row r="2830" spans="52:56" x14ac:dyDescent="0.25">
      <c r="AZ2830" s="10">
        <v>2827</v>
      </c>
      <c r="BA2830" s="10">
        <v>0</v>
      </c>
      <c r="BB2830" s="10">
        <v>0</v>
      </c>
      <c r="BC2830" s="10">
        <v>2014</v>
      </c>
      <c r="BD2830" s="10">
        <v>1138.7156</v>
      </c>
    </row>
    <row r="2831" spans="52:56" x14ac:dyDescent="0.25">
      <c r="AZ2831" s="10">
        <v>2828</v>
      </c>
      <c r="BA2831" s="10">
        <v>0</v>
      </c>
      <c r="BB2831" s="10">
        <v>0</v>
      </c>
      <c r="BC2831" s="10">
        <v>2014</v>
      </c>
      <c r="BD2831" s="10">
        <v>1139.1184000000001</v>
      </c>
    </row>
    <row r="2832" spans="52:56" x14ac:dyDescent="0.25">
      <c r="AZ2832" s="10">
        <v>2829</v>
      </c>
      <c r="BA2832" s="10">
        <v>0</v>
      </c>
      <c r="BB2832" s="10">
        <v>0</v>
      </c>
      <c r="BC2832" s="10">
        <v>2014</v>
      </c>
      <c r="BD2832" s="10">
        <v>1139.5211999999999</v>
      </c>
    </row>
    <row r="2833" spans="52:56" x14ac:dyDescent="0.25">
      <c r="AZ2833" s="10">
        <v>2830</v>
      </c>
      <c r="BA2833" s="10">
        <v>0</v>
      </c>
      <c r="BB2833" s="10">
        <v>0</v>
      </c>
      <c r="BC2833" s="10">
        <v>2014</v>
      </c>
      <c r="BD2833" s="10">
        <v>1139.924</v>
      </c>
    </row>
    <row r="2834" spans="52:56" x14ac:dyDescent="0.25">
      <c r="AZ2834" s="10">
        <v>2831</v>
      </c>
      <c r="BA2834" s="10">
        <v>0</v>
      </c>
      <c r="BB2834" s="10">
        <v>0</v>
      </c>
      <c r="BC2834" s="10">
        <v>2014</v>
      </c>
      <c r="BD2834" s="10">
        <v>1140.3268</v>
      </c>
    </row>
    <row r="2835" spans="52:56" x14ac:dyDescent="0.25">
      <c r="AZ2835" s="10">
        <v>2832</v>
      </c>
      <c r="BA2835" s="10">
        <v>0</v>
      </c>
      <c r="BB2835" s="10">
        <v>0</v>
      </c>
      <c r="BC2835" s="10">
        <v>2014</v>
      </c>
      <c r="BD2835" s="10">
        <v>1140.7295999999999</v>
      </c>
    </row>
    <row r="2836" spans="52:56" x14ac:dyDescent="0.25">
      <c r="AZ2836" s="10">
        <v>2833</v>
      </c>
      <c r="BA2836" s="10">
        <v>0</v>
      </c>
      <c r="BB2836" s="10">
        <v>0</v>
      </c>
      <c r="BC2836" s="10">
        <v>2014</v>
      </c>
      <c r="BD2836" s="10">
        <v>1141.1324</v>
      </c>
    </row>
    <row r="2837" spans="52:56" x14ac:dyDescent="0.25">
      <c r="AZ2837" s="10">
        <v>2834</v>
      </c>
      <c r="BA2837" s="10">
        <v>0</v>
      </c>
      <c r="BB2837" s="10">
        <v>0</v>
      </c>
      <c r="BC2837" s="10">
        <v>2014</v>
      </c>
      <c r="BD2837" s="10">
        <v>1141.5352</v>
      </c>
    </row>
    <row r="2838" spans="52:56" x14ac:dyDescent="0.25">
      <c r="AZ2838" s="10">
        <v>2835</v>
      </c>
      <c r="BA2838" s="10">
        <v>0</v>
      </c>
      <c r="BB2838" s="10">
        <v>0</v>
      </c>
      <c r="BC2838" s="10">
        <v>2014</v>
      </c>
      <c r="BD2838" s="10">
        <v>1141.9379999999999</v>
      </c>
    </row>
    <row r="2839" spans="52:56" x14ac:dyDescent="0.25">
      <c r="AZ2839" s="10">
        <v>2836</v>
      </c>
      <c r="BA2839" s="10">
        <v>0</v>
      </c>
      <c r="BB2839" s="10">
        <v>0</v>
      </c>
      <c r="BC2839" s="10">
        <v>2014</v>
      </c>
      <c r="BD2839" s="10">
        <v>1142.3407999999999</v>
      </c>
    </row>
    <row r="2840" spans="52:56" x14ac:dyDescent="0.25">
      <c r="AZ2840" s="10">
        <v>2837</v>
      </c>
      <c r="BA2840" s="10">
        <v>0</v>
      </c>
      <c r="BB2840" s="10">
        <v>0</v>
      </c>
      <c r="BC2840" s="10">
        <v>2014</v>
      </c>
      <c r="BD2840" s="10">
        <v>1142.7436</v>
      </c>
    </row>
    <row r="2841" spans="52:56" x14ac:dyDescent="0.25">
      <c r="AZ2841" s="10">
        <v>2838</v>
      </c>
      <c r="BA2841" s="10">
        <v>0</v>
      </c>
      <c r="BB2841" s="10">
        <v>0</v>
      </c>
      <c r="BC2841" s="10">
        <v>2014</v>
      </c>
      <c r="BD2841" s="10">
        <v>1143.1464000000001</v>
      </c>
    </row>
    <row r="2842" spans="52:56" x14ac:dyDescent="0.25">
      <c r="AZ2842" s="10">
        <v>2839</v>
      </c>
      <c r="BA2842" s="10">
        <v>0</v>
      </c>
      <c r="BB2842" s="10">
        <v>0</v>
      </c>
      <c r="BC2842" s="10">
        <v>2014</v>
      </c>
      <c r="BD2842" s="10">
        <v>1143.5491999999999</v>
      </c>
    </row>
    <row r="2843" spans="52:56" x14ac:dyDescent="0.25">
      <c r="AZ2843" s="10">
        <v>2840</v>
      </c>
      <c r="BA2843" s="10">
        <v>0</v>
      </c>
      <c r="BB2843" s="10">
        <v>0</v>
      </c>
      <c r="BC2843" s="10">
        <v>2014</v>
      </c>
      <c r="BD2843" s="10">
        <v>1143.952</v>
      </c>
    </row>
    <row r="2844" spans="52:56" x14ac:dyDescent="0.25">
      <c r="AZ2844" s="10">
        <v>2841</v>
      </c>
      <c r="BA2844" s="10">
        <v>0</v>
      </c>
      <c r="BB2844" s="10">
        <v>0</v>
      </c>
      <c r="BC2844" s="10">
        <v>2014</v>
      </c>
      <c r="BD2844" s="10">
        <v>1144.3548000000001</v>
      </c>
    </row>
    <row r="2845" spans="52:56" x14ac:dyDescent="0.25">
      <c r="AZ2845" s="10">
        <v>2842</v>
      </c>
      <c r="BA2845" s="10">
        <v>0</v>
      </c>
      <c r="BB2845" s="10">
        <v>0</v>
      </c>
      <c r="BC2845" s="10">
        <v>2014</v>
      </c>
      <c r="BD2845" s="10">
        <v>1144.7575999999999</v>
      </c>
    </row>
    <row r="2846" spans="52:56" x14ac:dyDescent="0.25">
      <c r="AZ2846" s="10">
        <v>2843</v>
      </c>
      <c r="BA2846" s="10">
        <v>0</v>
      </c>
      <c r="BB2846" s="10">
        <v>0</v>
      </c>
      <c r="BC2846" s="10">
        <v>2014</v>
      </c>
      <c r="BD2846" s="10">
        <v>1145.1604</v>
      </c>
    </row>
    <row r="2847" spans="52:56" x14ac:dyDescent="0.25">
      <c r="AZ2847" s="10">
        <v>2844</v>
      </c>
      <c r="BA2847" s="10">
        <v>0</v>
      </c>
      <c r="BB2847" s="10">
        <v>0</v>
      </c>
      <c r="BC2847" s="10">
        <v>2014</v>
      </c>
      <c r="BD2847" s="10">
        <v>1145.5632000000001</v>
      </c>
    </row>
    <row r="2848" spans="52:56" x14ac:dyDescent="0.25">
      <c r="AZ2848" s="10">
        <v>2845</v>
      </c>
      <c r="BA2848" s="10">
        <v>0</v>
      </c>
      <c r="BB2848" s="10">
        <v>0</v>
      </c>
      <c r="BC2848" s="10">
        <v>2014</v>
      </c>
      <c r="BD2848" s="10">
        <v>1145.9659999999999</v>
      </c>
    </row>
    <row r="2849" spans="52:56" x14ac:dyDescent="0.25">
      <c r="AZ2849" s="10">
        <v>2846</v>
      </c>
      <c r="BA2849" s="10">
        <v>0</v>
      </c>
      <c r="BB2849" s="10">
        <v>0</v>
      </c>
      <c r="BC2849" s="10">
        <v>2014</v>
      </c>
      <c r="BD2849" s="10">
        <v>1146.3688</v>
      </c>
    </row>
    <row r="2850" spans="52:56" x14ac:dyDescent="0.25">
      <c r="AZ2850" s="10">
        <v>2847</v>
      </c>
      <c r="BA2850" s="10">
        <v>0</v>
      </c>
      <c r="BB2850" s="10">
        <v>0</v>
      </c>
      <c r="BC2850" s="10">
        <v>2014</v>
      </c>
      <c r="BD2850" s="10">
        <v>1146.7716</v>
      </c>
    </row>
    <row r="2851" spans="52:56" x14ac:dyDescent="0.25">
      <c r="AZ2851" s="10">
        <v>2848</v>
      </c>
      <c r="BA2851" s="10">
        <v>0</v>
      </c>
      <c r="BB2851" s="10">
        <v>0</v>
      </c>
      <c r="BC2851" s="10">
        <v>2014</v>
      </c>
      <c r="BD2851" s="10">
        <v>1147.1743999999999</v>
      </c>
    </row>
    <row r="2852" spans="52:56" x14ac:dyDescent="0.25">
      <c r="AZ2852" s="10">
        <v>2849</v>
      </c>
      <c r="BA2852" s="10">
        <v>0</v>
      </c>
      <c r="BB2852" s="10">
        <v>0</v>
      </c>
      <c r="BC2852" s="10">
        <v>2014</v>
      </c>
      <c r="BD2852" s="10">
        <v>1147.5771999999999</v>
      </c>
    </row>
    <row r="2853" spans="52:56" x14ac:dyDescent="0.25">
      <c r="AZ2853" s="10">
        <v>2850</v>
      </c>
      <c r="BA2853" s="10">
        <v>0</v>
      </c>
      <c r="BB2853" s="10">
        <v>0</v>
      </c>
      <c r="BC2853" s="10">
        <v>2014</v>
      </c>
      <c r="BD2853" s="10">
        <v>1147.98</v>
      </c>
    </row>
    <row r="2854" spans="52:56" x14ac:dyDescent="0.25">
      <c r="AZ2854" s="10">
        <v>2851</v>
      </c>
      <c r="BA2854" s="10">
        <v>0</v>
      </c>
      <c r="BB2854" s="10">
        <v>0</v>
      </c>
      <c r="BC2854" s="10">
        <v>2014</v>
      </c>
      <c r="BD2854" s="10">
        <v>1148.3828000000001</v>
      </c>
    </row>
    <row r="2855" spans="52:56" x14ac:dyDescent="0.25">
      <c r="AZ2855" s="10">
        <v>2852</v>
      </c>
      <c r="BA2855" s="10">
        <v>0</v>
      </c>
      <c r="BB2855" s="10">
        <v>0</v>
      </c>
      <c r="BC2855" s="10">
        <v>2014</v>
      </c>
      <c r="BD2855" s="10">
        <v>1148.7855999999999</v>
      </c>
    </row>
    <row r="2856" spans="52:56" x14ac:dyDescent="0.25">
      <c r="AZ2856" s="10">
        <v>2853</v>
      </c>
      <c r="BA2856" s="10">
        <v>0</v>
      </c>
      <c r="BB2856" s="10">
        <v>0</v>
      </c>
      <c r="BC2856" s="10">
        <v>2014</v>
      </c>
      <c r="BD2856" s="10">
        <v>1149.1884</v>
      </c>
    </row>
    <row r="2857" spans="52:56" x14ac:dyDescent="0.25">
      <c r="AZ2857" s="10">
        <v>2854</v>
      </c>
      <c r="BA2857" s="10">
        <v>0</v>
      </c>
      <c r="BB2857" s="10">
        <v>0</v>
      </c>
      <c r="BC2857" s="10">
        <v>2014</v>
      </c>
      <c r="BD2857" s="10">
        <v>1149.5912000000001</v>
      </c>
    </row>
    <row r="2858" spans="52:56" x14ac:dyDescent="0.25">
      <c r="AZ2858" s="10">
        <v>2855</v>
      </c>
      <c r="BA2858" s="10">
        <v>0</v>
      </c>
      <c r="BB2858" s="10">
        <v>0</v>
      </c>
      <c r="BC2858" s="10">
        <v>2014</v>
      </c>
      <c r="BD2858" s="10">
        <v>1149.9939999999999</v>
      </c>
    </row>
    <row r="2859" spans="52:56" x14ac:dyDescent="0.25">
      <c r="AZ2859" s="10">
        <v>2856</v>
      </c>
      <c r="BA2859" s="10">
        <v>0</v>
      </c>
      <c r="BB2859" s="10">
        <v>0</v>
      </c>
      <c r="BC2859" s="10">
        <v>2014</v>
      </c>
      <c r="BD2859" s="10">
        <v>1150.3968</v>
      </c>
    </row>
    <row r="2860" spans="52:56" x14ac:dyDescent="0.25">
      <c r="AZ2860" s="10">
        <v>2857</v>
      </c>
      <c r="BA2860" s="10">
        <v>0</v>
      </c>
      <c r="BB2860" s="10">
        <v>0</v>
      </c>
      <c r="BC2860" s="10">
        <v>2014</v>
      </c>
      <c r="BD2860" s="10">
        <v>1150.7996000000001</v>
      </c>
    </row>
    <row r="2861" spans="52:56" x14ac:dyDescent="0.25">
      <c r="AZ2861" s="10">
        <v>2858</v>
      </c>
      <c r="BA2861" s="10">
        <v>0</v>
      </c>
      <c r="BB2861" s="10">
        <v>0</v>
      </c>
      <c r="BC2861" s="10">
        <v>2014</v>
      </c>
      <c r="BD2861" s="10">
        <v>1151.2023999999999</v>
      </c>
    </row>
    <row r="2862" spans="52:56" x14ac:dyDescent="0.25">
      <c r="AZ2862" s="10">
        <v>2859</v>
      </c>
      <c r="BA2862" s="10">
        <v>0</v>
      </c>
      <c r="BB2862" s="10">
        <v>0</v>
      </c>
      <c r="BC2862" s="10">
        <v>2014</v>
      </c>
      <c r="BD2862" s="10">
        <v>1151.6052</v>
      </c>
    </row>
    <row r="2863" spans="52:56" x14ac:dyDescent="0.25">
      <c r="AZ2863" s="10">
        <v>2860</v>
      </c>
      <c r="BA2863" s="10">
        <v>0</v>
      </c>
      <c r="BB2863" s="10">
        <v>0</v>
      </c>
      <c r="BC2863" s="10">
        <v>2014</v>
      </c>
      <c r="BD2863" s="10">
        <v>1152.008</v>
      </c>
    </row>
    <row r="2864" spans="52:56" x14ac:dyDescent="0.25">
      <c r="AZ2864" s="10">
        <v>2861</v>
      </c>
      <c r="BA2864" s="10">
        <v>0</v>
      </c>
      <c r="BB2864" s="10">
        <v>0</v>
      </c>
      <c r="BC2864" s="10">
        <v>2014</v>
      </c>
      <c r="BD2864" s="10">
        <v>1152.4107999999999</v>
      </c>
    </row>
    <row r="2865" spans="52:56" x14ac:dyDescent="0.25">
      <c r="AZ2865" s="10">
        <v>2862</v>
      </c>
      <c r="BA2865" s="10">
        <v>0</v>
      </c>
      <c r="BB2865" s="10">
        <v>0</v>
      </c>
      <c r="BC2865" s="10">
        <v>2014</v>
      </c>
      <c r="BD2865" s="10">
        <v>1152.8136</v>
      </c>
    </row>
    <row r="2866" spans="52:56" x14ac:dyDescent="0.25">
      <c r="AZ2866" s="10">
        <v>2863</v>
      </c>
      <c r="BA2866" s="10">
        <v>0</v>
      </c>
      <c r="BB2866" s="10">
        <v>0</v>
      </c>
      <c r="BC2866" s="10">
        <v>2014</v>
      </c>
      <c r="BD2866" s="10">
        <v>1153.2164</v>
      </c>
    </row>
    <row r="2867" spans="52:56" x14ac:dyDescent="0.25">
      <c r="AZ2867" s="10">
        <v>2864</v>
      </c>
      <c r="BA2867" s="10">
        <v>0</v>
      </c>
      <c r="BB2867" s="10">
        <v>0</v>
      </c>
      <c r="BC2867" s="10">
        <v>2014</v>
      </c>
      <c r="BD2867" s="10">
        <v>1153.6191999999999</v>
      </c>
    </row>
    <row r="2868" spans="52:56" x14ac:dyDescent="0.25">
      <c r="AZ2868" s="10">
        <v>2865</v>
      </c>
      <c r="BA2868" s="10">
        <v>0</v>
      </c>
      <c r="BB2868" s="10">
        <v>0</v>
      </c>
      <c r="BC2868" s="10">
        <v>2014</v>
      </c>
      <c r="BD2868" s="10">
        <v>1154.0219999999999</v>
      </c>
    </row>
    <row r="2869" spans="52:56" x14ac:dyDescent="0.25">
      <c r="AZ2869" s="10">
        <v>2866</v>
      </c>
      <c r="BA2869" s="10">
        <v>0</v>
      </c>
      <c r="BB2869" s="10">
        <v>0</v>
      </c>
      <c r="BC2869" s="10">
        <v>2014</v>
      </c>
      <c r="BD2869" s="10">
        <v>1154.4248</v>
      </c>
    </row>
    <row r="2870" spans="52:56" x14ac:dyDescent="0.25">
      <c r="AZ2870" s="10">
        <v>2867</v>
      </c>
      <c r="BA2870" s="10">
        <v>0</v>
      </c>
      <c r="BB2870" s="10">
        <v>0</v>
      </c>
      <c r="BC2870" s="10">
        <v>2014</v>
      </c>
      <c r="BD2870" s="10">
        <v>1154.8276000000001</v>
      </c>
    </row>
    <row r="2871" spans="52:56" x14ac:dyDescent="0.25">
      <c r="AZ2871" s="10">
        <v>2868</v>
      </c>
      <c r="BA2871" s="10">
        <v>0</v>
      </c>
      <c r="BB2871" s="10">
        <v>0</v>
      </c>
      <c r="BC2871" s="10">
        <v>2014</v>
      </c>
      <c r="BD2871" s="10">
        <v>1155.2303999999999</v>
      </c>
    </row>
    <row r="2872" spans="52:56" x14ac:dyDescent="0.25">
      <c r="AZ2872" s="10">
        <v>2869</v>
      </c>
      <c r="BA2872" s="10">
        <v>0</v>
      </c>
      <c r="BB2872" s="10">
        <v>0</v>
      </c>
      <c r="BC2872" s="10">
        <v>2014</v>
      </c>
      <c r="BD2872" s="10">
        <v>1155.6332</v>
      </c>
    </row>
    <row r="2873" spans="52:56" x14ac:dyDescent="0.25">
      <c r="AZ2873" s="10">
        <v>2870</v>
      </c>
      <c r="BA2873" s="10">
        <v>0</v>
      </c>
      <c r="BB2873" s="10">
        <v>0</v>
      </c>
      <c r="BC2873" s="10">
        <v>2014</v>
      </c>
      <c r="BD2873" s="10">
        <v>1156.0360000000001</v>
      </c>
    </row>
    <row r="2874" spans="52:56" x14ac:dyDescent="0.25">
      <c r="AZ2874" s="10">
        <v>2871</v>
      </c>
      <c r="BA2874" s="10">
        <v>0</v>
      </c>
      <c r="BB2874" s="10">
        <v>0</v>
      </c>
      <c r="BC2874" s="10">
        <v>2014</v>
      </c>
      <c r="BD2874" s="10">
        <v>1156.4387999999999</v>
      </c>
    </row>
    <row r="2875" spans="52:56" x14ac:dyDescent="0.25">
      <c r="AZ2875" s="10">
        <v>2872</v>
      </c>
      <c r="BA2875" s="10">
        <v>0</v>
      </c>
      <c r="BB2875" s="10">
        <v>0</v>
      </c>
      <c r="BC2875" s="10">
        <v>2014</v>
      </c>
      <c r="BD2875" s="10">
        <v>1156.8416</v>
      </c>
    </row>
    <row r="2876" spans="52:56" x14ac:dyDescent="0.25">
      <c r="AZ2876" s="10">
        <v>2873</v>
      </c>
      <c r="BA2876" s="10">
        <v>0</v>
      </c>
      <c r="BB2876" s="10">
        <v>0</v>
      </c>
      <c r="BC2876" s="10">
        <v>2014</v>
      </c>
      <c r="BD2876" s="10">
        <v>1157.2444</v>
      </c>
    </row>
    <row r="2877" spans="52:56" x14ac:dyDescent="0.25">
      <c r="AZ2877" s="10">
        <v>2874</v>
      </c>
      <c r="BA2877" s="10">
        <v>0</v>
      </c>
      <c r="BB2877" s="10">
        <v>0</v>
      </c>
      <c r="BC2877" s="10">
        <v>2014</v>
      </c>
      <c r="BD2877" s="10">
        <v>1157.6471999999999</v>
      </c>
    </row>
    <row r="2878" spans="52:56" x14ac:dyDescent="0.25">
      <c r="AZ2878" s="10">
        <v>2875</v>
      </c>
      <c r="BA2878" s="10">
        <v>0</v>
      </c>
      <c r="BB2878" s="10">
        <v>0</v>
      </c>
      <c r="BC2878" s="10">
        <v>2014</v>
      </c>
      <c r="BD2878" s="10">
        <v>1158.05</v>
      </c>
    </row>
    <row r="2879" spans="52:56" x14ac:dyDescent="0.25">
      <c r="AZ2879" s="10">
        <v>2876</v>
      </c>
      <c r="BA2879" s="10">
        <v>0</v>
      </c>
      <c r="BB2879" s="10">
        <v>0</v>
      </c>
      <c r="BC2879" s="10">
        <v>2014</v>
      </c>
      <c r="BD2879" s="10">
        <v>1158.4528</v>
      </c>
    </row>
    <row r="2880" spans="52:56" x14ac:dyDescent="0.25">
      <c r="AZ2880" s="10">
        <v>2877</v>
      </c>
      <c r="BA2880" s="10">
        <v>0</v>
      </c>
      <c r="BB2880" s="10">
        <v>0</v>
      </c>
      <c r="BC2880" s="10">
        <v>2014</v>
      </c>
      <c r="BD2880" s="10">
        <v>1158.8555999999999</v>
      </c>
    </row>
    <row r="2881" spans="52:56" x14ac:dyDescent="0.25">
      <c r="AZ2881" s="10">
        <v>2878</v>
      </c>
      <c r="BA2881" s="10">
        <v>0</v>
      </c>
      <c r="BB2881" s="10">
        <v>0</v>
      </c>
      <c r="BC2881" s="10">
        <v>2014</v>
      </c>
      <c r="BD2881" s="10">
        <v>1159.2583999999999</v>
      </c>
    </row>
    <row r="2882" spans="52:56" x14ac:dyDescent="0.25">
      <c r="AZ2882" s="10">
        <v>2879</v>
      </c>
      <c r="BA2882" s="10">
        <v>0</v>
      </c>
      <c r="BB2882" s="10">
        <v>0</v>
      </c>
      <c r="BC2882" s="10">
        <v>2014</v>
      </c>
      <c r="BD2882" s="10">
        <v>1159.6612</v>
      </c>
    </row>
    <row r="2883" spans="52:56" x14ac:dyDescent="0.25">
      <c r="AZ2883" s="10">
        <v>2880</v>
      </c>
      <c r="BA2883" s="10">
        <v>0</v>
      </c>
      <c r="BB2883" s="10">
        <v>0</v>
      </c>
      <c r="BC2883" s="10">
        <v>2014</v>
      </c>
      <c r="BD2883" s="10">
        <v>1160.0640000000001</v>
      </c>
    </row>
    <row r="2884" spans="52:56" x14ac:dyDescent="0.25">
      <c r="AZ2884" s="10">
        <v>2881</v>
      </c>
      <c r="BA2884" s="10">
        <v>0</v>
      </c>
      <c r="BB2884" s="10">
        <v>0</v>
      </c>
      <c r="BC2884" s="10">
        <v>2014</v>
      </c>
      <c r="BD2884" s="10">
        <v>1160.4667999999999</v>
      </c>
    </row>
    <row r="2885" spans="52:56" x14ac:dyDescent="0.25">
      <c r="AZ2885" s="10">
        <v>2882</v>
      </c>
      <c r="BA2885" s="10">
        <v>0</v>
      </c>
      <c r="BB2885" s="10">
        <v>0</v>
      </c>
      <c r="BC2885" s="10">
        <v>2014</v>
      </c>
      <c r="BD2885" s="10">
        <v>1160.8696</v>
      </c>
    </row>
    <row r="2886" spans="52:56" x14ac:dyDescent="0.25">
      <c r="AZ2886" s="10">
        <v>2883</v>
      </c>
      <c r="BA2886" s="10">
        <v>0</v>
      </c>
      <c r="BB2886" s="10">
        <v>0</v>
      </c>
      <c r="BC2886" s="10">
        <v>2014</v>
      </c>
      <c r="BD2886" s="10">
        <v>1161.2724000000001</v>
      </c>
    </row>
    <row r="2887" spans="52:56" x14ac:dyDescent="0.25">
      <c r="AZ2887" s="10">
        <v>2884</v>
      </c>
      <c r="BA2887" s="10">
        <v>0</v>
      </c>
      <c r="BB2887" s="10">
        <v>0</v>
      </c>
      <c r="BC2887" s="10">
        <v>2014</v>
      </c>
      <c r="BD2887" s="10">
        <v>1161.6751999999999</v>
      </c>
    </row>
    <row r="2888" spans="52:56" x14ac:dyDescent="0.25">
      <c r="AZ2888" s="10">
        <v>2885</v>
      </c>
      <c r="BA2888" s="10">
        <v>0</v>
      </c>
      <c r="BB2888" s="10">
        <v>0</v>
      </c>
      <c r="BC2888" s="10">
        <v>2014</v>
      </c>
      <c r="BD2888" s="10">
        <v>1162.078</v>
      </c>
    </row>
    <row r="2889" spans="52:56" x14ac:dyDescent="0.25">
      <c r="AZ2889" s="10">
        <v>2886</v>
      </c>
      <c r="BA2889" s="10">
        <v>0</v>
      </c>
      <c r="BB2889" s="10">
        <v>0</v>
      </c>
      <c r="BC2889" s="10">
        <v>2014</v>
      </c>
      <c r="BD2889" s="10">
        <v>1162.4808</v>
      </c>
    </row>
    <row r="2890" spans="52:56" x14ac:dyDescent="0.25">
      <c r="AZ2890" s="10">
        <v>2887</v>
      </c>
      <c r="BA2890" s="10">
        <v>0</v>
      </c>
      <c r="BB2890" s="10">
        <v>0</v>
      </c>
      <c r="BC2890" s="10">
        <v>2014</v>
      </c>
      <c r="BD2890" s="10">
        <v>1162.8835999999999</v>
      </c>
    </row>
    <row r="2891" spans="52:56" x14ac:dyDescent="0.25">
      <c r="AZ2891" s="10">
        <v>2888</v>
      </c>
      <c r="BA2891" s="10">
        <v>0</v>
      </c>
      <c r="BB2891" s="10">
        <v>0</v>
      </c>
      <c r="BC2891" s="10">
        <v>2014</v>
      </c>
      <c r="BD2891" s="10">
        <v>1163.2864</v>
      </c>
    </row>
    <row r="2892" spans="52:56" x14ac:dyDescent="0.25">
      <c r="AZ2892" s="10">
        <v>2889</v>
      </c>
      <c r="BA2892" s="10">
        <v>0</v>
      </c>
      <c r="BB2892" s="10">
        <v>0</v>
      </c>
      <c r="BC2892" s="10">
        <v>2014</v>
      </c>
      <c r="BD2892" s="10">
        <v>1163.6892</v>
      </c>
    </row>
    <row r="2893" spans="52:56" x14ac:dyDescent="0.25">
      <c r="AZ2893" s="10">
        <v>2890</v>
      </c>
      <c r="BA2893" s="10">
        <v>0</v>
      </c>
      <c r="BB2893" s="10">
        <v>0</v>
      </c>
      <c r="BC2893" s="10">
        <v>2014</v>
      </c>
      <c r="BD2893" s="10">
        <v>1164.0919999999999</v>
      </c>
    </row>
    <row r="2894" spans="52:56" x14ac:dyDescent="0.25">
      <c r="AZ2894" s="10">
        <v>2891</v>
      </c>
      <c r="BA2894" s="10">
        <v>0</v>
      </c>
      <c r="BB2894" s="10">
        <v>0</v>
      </c>
      <c r="BC2894" s="10">
        <v>2014</v>
      </c>
      <c r="BD2894" s="10">
        <v>1164.4947999999999</v>
      </c>
    </row>
    <row r="2895" spans="52:56" x14ac:dyDescent="0.25">
      <c r="AZ2895" s="10">
        <v>2892</v>
      </c>
      <c r="BA2895" s="10">
        <v>0</v>
      </c>
      <c r="BB2895" s="10">
        <v>0</v>
      </c>
      <c r="BC2895" s="10">
        <v>2014</v>
      </c>
      <c r="BD2895" s="10">
        <v>1164.8976</v>
      </c>
    </row>
    <row r="2896" spans="52:56" x14ac:dyDescent="0.25">
      <c r="AZ2896" s="10">
        <v>2893</v>
      </c>
      <c r="BA2896" s="10">
        <v>0</v>
      </c>
      <c r="BB2896" s="10">
        <v>0</v>
      </c>
      <c r="BC2896" s="10">
        <v>2014</v>
      </c>
      <c r="BD2896" s="10">
        <v>1165.3004000000001</v>
      </c>
    </row>
    <row r="2897" spans="52:56" x14ac:dyDescent="0.25">
      <c r="AZ2897" s="10">
        <v>2894</v>
      </c>
      <c r="BA2897" s="10">
        <v>0</v>
      </c>
      <c r="BB2897" s="10">
        <v>0</v>
      </c>
      <c r="BC2897" s="10">
        <v>2014</v>
      </c>
      <c r="BD2897" s="10">
        <v>1165.7031999999999</v>
      </c>
    </row>
    <row r="2898" spans="52:56" x14ac:dyDescent="0.25">
      <c r="AZ2898" s="10">
        <v>2895</v>
      </c>
      <c r="BA2898" s="10">
        <v>0</v>
      </c>
      <c r="BB2898" s="10">
        <v>0</v>
      </c>
      <c r="BC2898" s="10">
        <v>2014</v>
      </c>
      <c r="BD2898" s="10">
        <v>1166.106</v>
      </c>
    </row>
    <row r="2899" spans="52:56" x14ac:dyDescent="0.25">
      <c r="AZ2899" s="10">
        <v>2896</v>
      </c>
      <c r="BA2899" s="10">
        <v>0</v>
      </c>
      <c r="BB2899" s="10">
        <v>0</v>
      </c>
      <c r="BC2899" s="10">
        <v>2014</v>
      </c>
      <c r="BD2899" s="10">
        <v>1166.5088000000001</v>
      </c>
    </row>
    <row r="2900" spans="52:56" x14ac:dyDescent="0.25">
      <c r="AZ2900" s="10">
        <v>2897</v>
      </c>
      <c r="BA2900" s="10">
        <v>0</v>
      </c>
      <c r="BB2900" s="10">
        <v>0</v>
      </c>
      <c r="BC2900" s="10">
        <v>2014</v>
      </c>
      <c r="BD2900" s="10">
        <v>1166.9115999999999</v>
      </c>
    </row>
    <row r="2901" spans="52:56" x14ac:dyDescent="0.25">
      <c r="AZ2901" s="10">
        <v>2898</v>
      </c>
      <c r="BA2901" s="10">
        <v>0</v>
      </c>
      <c r="BB2901" s="10">
        <v>0</v>
      </c>
      <c r="BC2901" s="10">
        <v>2014</v>
      </c>
      <c r="BD2901" s="10">
        <v>1167.3144</v>
      </c>
    </row>
    <row r="2902" spans="52:56" x14ac:dyDescent="0.25">
      <c r="AZ2902" s="10">
        <v>2899</v>
      </c>
      <c r="BA2902" s="10">
        <v>0</v>
      </c>
      <c r="BB2902" s="10">
        <v>0</v>
      </c>
      <c r="BC2902" s="10">
        <v>2014</v>
      </c>
      <c r="BD2902" s="10">
        <v>1167.7172</v>
      </c>
    </row>
    <row r="2903" spans="52:56" x14ac:dyDescent="0.25">
      <c r="AZ2903" s="10">
        <v>2900</v>
      </c>
      <c r="BA2903" s="10">
        <v>0</v>
      </c>
      <c r="BB2903" s="10">
        <v>0</v>
      </c>
      <c r="BC2903" s="10">
        <v>2014</v>
      </c>
      <c r="BD2903" s="10">
        <v>1168.1199999999999</v>
      </c>
    </row>
    <row r="2904" spans="52:56" x14ac:dyDescent="0.25">
      <c r="AZ2904" s="10">
        <v>2901</v>
      </c>
      <c r="BA2904" s="10">
        <v>0</v>
      </c>
      <c r="BB2904" s="10">
        <v>0</v>
      </c>
      <c r="BC2904" s="10">
        <v>2014</v>
      </c>
      <c r="BD2904" s="10">
        <v>1168.5228</v>
      </c>
    </row>
    <row r="2905" spans="52:56" x14ac:dyDescent="0.25">
      <c r="AZ2905" s="10">
        <v>2902</v>
      </c>
      <c r="BA2905" s="10">
        <v>0</v>
      </c>
      <c r="BB2905" s="10">
        <v>0</v>
      </c>
      <c r="BC2905" s="10">
        <v>2014</v>
      </c>
      <c r="BD2905" s="10">
        <v>1168.9256</v>
      </c>
    </row>
    <row r="2906" spans="52:56" x14ac:dyDescent="0.25">
      <c r="AZ2906" s="10">
        <v>2903</v>
      </c>
      <c r="BA2906" s="10">
        <v>0</v>
      </c>
      <c r="BB2906" s="10">
        <v>0</v>
      </c>
      <c r="BC2906" s="10">
        <v>2014</v>
      </c>
      <c r="BD2906" s="10">
        <v>1169.3283999999999</v>
      </c>
    </row>
    <row r="2907" spans="52:56" x14ac:dyDescent="0.25">
      <c r="AZ2907" s="10">
        <v>2904</v>
      </c>
      <c r="BA2907" s="10">
        <v>0</v>
      </c>
      <c r="BB2907" s="10">
        <v>0</v>
      </c>
      <c r="BC2907" s="10">
        <v>2014</v>
      </c>
      <c r="BD2907" s="10">
        <v>1169.7311999999999</v>
      </c>
    </row>
    <row r="2908" spans="52:56" x14ac:dyDescent="0.25">
      <c r="AZ2908" s="10">
        <v>2905</v>
      </c>
      <c r="BA2908" s="10">
        <v>0</v>
      </c>
      <c r="BB2908" s="10">
        <v>0</v>
      </c>
      <c r="BC2908" s="10">
        <v>2014</v>
      </c>
      <c r="BD2908" s="10">
        <v>1170.134</v>
      </c>
    </row>
    <row r="2909" spans="52:56" x14ac:dyDescent="0.25">
      <c r="AZ2909" s="10">
        <v>2906</v>
      </c>
      <c r="BA2909" s="10">
        <v>0</v>
      </c>
      <c r="BB2909" s="10">
        <v>0</v>
      </c>
      <c r="BC2909" s="10">
        <v>2014</v>
      </c>
      <c r="BD2909" s="10">
        <v>1170.5368000000001</v>
      </c>
    </row>
    <row r="2910" spans="52:56" x14ac:dyDescent="0.25">
      <c r="AZ2910" s="10">
        <v>2907</v>
      </c>
      <c r="BA2910" s="10">
        <v>0</v>
      </c>
      <c r="BB2910" s="10">
        <v>0</v>
      </c>
      <c r="BC2910" s="10">
        <v>2014</v>
      </c>
      <c r="BD2910" s="10">
        <v>1170.9395999999999</v>
      </c>
    </row>
    <row r="2911" spans="52:56" x14ac:dyDescent="0.25">
      <c r="AZ2911" s="10">
        <v>2908</v>
      </c>
      <c r="BA2911" s="10">
        <v>0</v>
      </c>
      <c r="BB2911" s="10">
        <v>0</v>
      </c>
      <c r="BC2911" s="10">
        <v>2014</v>
      </c>
      <c r="BD2911" s="10">
        <v>1171.3424</v>
      </c>
    </row>
    <row r="2912" spans="52:56" x14ac:dyDescent="0.25">
      <c r="AZ2912" s="10">
        <v>2909</v>
      </c>
      <c r="BA2912" s="10">
        <v>0</v>
      </c>
      <c r="BB2912" s="10">
        <v>0</v>
      </c>
      <c r="BC2912" s="10">
        <v>2014</v>
      </c>
      <c r="BD2912" s="10">
        <v>1171.7452000000001</v>
      </c>
    </row>
    <row r="2913" spans="52:56" x14ac:dyDescent="0.25">
      <c r="AZ2913" s="10">
        <v>2910</v>
      </c>
      <c r="BA2913" s="10">
        <v>0</v>
      </c>
      <c r="BB2913" s="10">
        <v>0</v>
      </c>
      <c r="BC2913" s="10">
        <v>2014</v>
      </c>
      <c r="BD2913" s="10">
        <v>1172.1479999999999</v>
      </c>
    </row>
    <row r="2914" spans="52:56" x14ac:dyDescent="0.25">
      <c r="AZ2914" s="10">
        <v>2911</v>
      </c>
      <c r="BA2914" s="10">
        <v>0</v>
      </c>
      <c r="BB2914" s="10">
        <v>0</v>
      </c>
      <c r="BC2914" s="10">
        <v>2014</v>
      </c>
      <c r="BD2914" s="10">
        <v>1172.5508</v>
      </c>
    </row>
    <row r="2915" spans="52:56" x14ac:dyDescent="0.25">
      <c r="AZ2915" s="10">
        <v>2912</v>
      </c>
      <c r="BA2915" s="10">
        <v>0</v>
      </c>
      <c r="BB2915" s="10">
        <v>0</v>
      </c>
      <c r="BC2915" s="10">
        <v>2014</v>
      </c>
      <c r="BD2915" s="10">
        <v>1172.9536000000001</v>
      </c>
    </row>
    <row r="2916" spans="52:56" x14ac:dyDescent="0.25">
      <c r="AZ2916" s="10">
        <v>2913</v>
      </c>
      <c r="BA2916" s="10">
        <v>0</v>
      </c>
      <c r="BB2916" s="10">
        <v>0</v>
      </c>
      <c r="BC2916" s="10">
        <v>2014</v>
      </c>
      <c r="BD2916" s="10">
        <v>1173.3563999999999</v>
      </c>
    </row>
    <row r="2917" spans="52:56" x14ac:dyDescent="0.25">
      <c r="AZ2917" s="10">
        <v>2914</v>
      </c>
      <c r="BA2917" s="10">
        <v>0</v>
      </c>
      <c r="BB2917" s="10">
        <v>0</v>
      </c>
      <c r="BC2917" s="10">
        <v>2014</v>
      </c>
      <c r="BD2917" s="10">
        <v>1173.7592</v>
      </c>
    </row>
    <row r="2918" spans="52:56" x14ac:dyDescent="0.25">
      <c r="AZ2918" s="10">
        <v>2915</v>
      </c>
      <c r="BA2918" s="10">
        <v>0</v>
      </c>
      <c r="BB2918" s="10">
        <v>0</v>
      </c>
      <c r="BC2918" s="10">
        <v>2014</v>
      </c>
      <c r="BD2918" s="10">
        <v>1174.162</v>
      </c>
    </row>
    <row r="2919" spans="52:56" x14ac:dyDescent="0.25">
      <c r="AZ2919" s="10">
        <v>2916</v>
      </c>
      <c r="BA2919" s="10">
        <v>0</v>
      </c>
      <c r="BB2919" s="10">
        <v>0</v>
      </c>
      <c r="BC2919" s="10">
        <v>2014</v>
      </c>
      <c r="BD2919" s="10">
        <v>1174.5647999999999</v>
      </c>
    </row>
    <row r="2920" spans="52:56" x14ac:dyDescent="0.25">
      <c r="AZ2920" s="10">
        <v>2917</v>
      </c>
      <c r="BA2920" s="10">
        <v>0</v>
      </c>
      <c r="BB2920" s="10">
        <v>0</v>
      </c>
      <c r="BC2920" s="10">
        <v>2014</v>
      </c>
      <c r="BD2920" s="10">
        <v>1174.9675999999999</v>
      </c>
    </row>
    <row r="2921" spans="52:56" x14ac:dyDescent="0.25">
      <c r="AZ2921" s="10">
        <v>2918</v>
      </c>
      <c r="BA2921" s="10">
        <v>0</v>
      </c>
      <c r="BB2921" s="10">
        <v>0</v>
      </c>
      <c r="BC2921" s="10">
        <v>2014</v>
      </c>
      <c r="BD2921" s="10">
        <v>1175.3704</v>
      </c>
    </row>
    <row r="2922" spans="52:56" x14ac:dyDescent="0.25">
      <c r="AZ2922" s="10">
        <v>2919</v>
      </c>
      <c r="BA2922" s="10">
        <v>0</v>
      </c>
      <c r="BB2922" s="10">
        <v>0</v>
      </c>
      <c r="BC2922" s="10">
        <v>2014</v>
      </c>
      <c r="BD2922" s="10">
        <v>1175.7732000000001</v>
      </c>
    </row>
    <row r="2923" spans="52:56" x14ac:dyDescent="0.25">
      <c r="AZ2923" s="10">
        <v>2920</v>
      </c>
      <c r="BA2923" s="10">
        <v>0</v>
      </c>
      <c r="BB2923" s="10">
        <v>0</v>
      </c>
      <c r="BC2923" s="10">
        <v>2014</v>
      </c>
      <c r="BD2923" s="10">
        <v>1176.1759999999999</v>
      </c>
    </row>
    <row r="2924" spans="52:56" x14ac:dyDescent="0.25">
      <c r="AZ2924" s="10">
        <v>2921</v>
      </c>
      <c r="BA2924" s="10">
        <v>0</v>
      </c>
      <c r="BB2924" s="10">
        <v>0</v>
      </c>
      <c r="BC2924" s="10">
        <v>2014</v>
      </c>
      <c r="BD2924" s="10">
        <v>1176.5788</v>
      </c>
    </row>
    <row r="2925" spans="52:56" x14ac:dyDescent="0.25">
      <c r="AZ2925" s="10">
        <v>2922</v>
      </c>
      <c r="BA2925" s="10">
        <v>0</v>
      </c>
      <c r="BB2925" s="10">
        <v>0</v>
      </c>
      <c r="BC2925" s="10">
        <v>2014</v>
      </c>
      <c r="BD2925" s="10">
        <v>1176.9816000000001</v>
      </c>
    </row>
    <row r="2926" spans="52:56" x14ac:dyDescent="0.25">
      <c r="AZ2926" s="10">
        <v>2923</v>
      </c>
      <c r="BA2926" s="10">
        <v>0</v>
      </c>
      <c r="BB2926" s="10">
        <v>0</v>
      </c>
      <c r="BC2926" s="10">
        <v>2014</v>
      </c>
      <c r="BD2926" s="10">
        <v>1177.3843999999999</v>
      </c>
    </row>
    <row r="2927" spans="52:56" x14ac:dyDescent="0.25">
      <c r="AZ2927" s="10">
        <v>2924</v>
      </c>
      <c r="BA2927" s="10">
        <v>0</v>
      </c>
      <c r="BB2927" s="10">
        <v>0</v>
      </c>
      <c r="BC2927" s="10">
        <v>2014</v>
      </c>
      <c r="BD2927" s="10">
        <v>1177.7872</v>
      </c>
    </row>
    <row r="2928" spans="52:56" x14ac:dyDescent="0.25">
      <c r="AZ2928" s="10">
        <v>2925</v>
      </c>
      <c r="BA2928" s="10">
        <v>0</v>
      </c>
      <c r="BB2928" s="10">
        <v>0</v>
      </c>
      <c r="BC2928" s="10">
        <v>2014</v>
      </c>
      <c r="BD2928" s="10">
        <v>1178.19</v>
      </c>
    </row>
    <row r="2929" spans="52:56" x14ac:dyDescent="0.25">
      <c r="AZ2929" s="10">
        <v>2926</v>
      </c>
      <c r="BA2929" s="10">
        <v>0</v>
      </c>
      <c r="BB2929" s="10">
        <v>0</v>
      </c>
      <c r="BC2929" s="10">
        <v>2014</v>
      </c>
      <c r="BD2929" s="10">
        <v>1178.5927999999999</v>
      </c>
    </row>
    <row r="2930" spans="52:56" x14ac:dyDescent="0.25">
      <c r="AZ2930" s="10">
        <v>2927</v>
      </c>
      <c r="BA2930" s="10">
        <v>0</v>
      </c>
      <c r="BB2930" s="10">
        <v>0</v>
      </c>
      <c r="BC2930" s="10">
        <v>2014</v>
      </c>
      <c r="BD2930" s="10">
        <v>1178.9956</v>
      </c>
    </row>
    <row r="2931" spans="52:56" x14ac:dyDescent="0.25">
      <c r="AZ2931" s="10">
        <v>2928</v>
      </c>
      <c r="BA2931" s="10">
        <v>0</v>
      </c>
      <c r="BB2931" s="10">
        <v>0</v>
      </c>
      <c r="BC2931" s="10">
        <v>2014</v>
      </c>
      <c r="BD2931" s="10">
        <v>1179.3984</v>
      </c>
    </row>
    <row r="2932" spans="52:56" x14ac:dyDescent="0.25">
      <c r="AZ2932" s="10">
        <v>2929</v>
      </c>
      <c r="BA2932" s="10">
        <v>0</v>
      </c>
      <c r="BB2932" s="10">
        <v>0</v>
      </c>
      <c r="BC2932" s="10">
        <v>2014</v>
      </c>
      <c r="BD2932" s="10">
        <v>1179.8011999999999</v>
      </c>
    </row>
    <row r="2933" spans="52:56" x14ac:dyDescent="0.25">
      <c r="AZ2933" s="10">
        <v>2930</v>
      </c>
      <c r="BA2933" s="10">
        <v>0</v>
      </c>
      <c r="BB2933" s="10">
        <v>0</v>
      </c>
      <c r="BC2933" s="10">
        <v>2014</v>
      </c>
      <c r="BD2933" s="10">
        <v>1180.204</v>
      </c>
    </row>
    <row r="2934" spans="52:56" x14ac:dyDescent="0.25">
      <c r="AZ2934" s="10">
        <v>2931</v>
      </c>
      <c r="BA2934" s="10">
        <v>0</v>
      </c>
      <c r="BB2934" s="10">
        <v>0</v>
      </c>
      <c r="BC2934" s="10">
        <v>2014</v>
      </c>
      <c r="BD2934" s="10">
        <v>1180.6068</v>
      </c>
    </row>
    <row r="2935" spans="52:56" x14ac:dyDescent="0.25">
      <c r="AZ2935" s="10">
        <v>2932</v>
      </c>
      <c r="BA2935" s="10">
        <v>0</v>
      </c>
      <c r="BB2935" s="10">
        <v>0</v>
      </c>
      <c r="BC2935" s="10">
        <v>2014</v>
      </c>
      <c r="BD2935" s="10">
        <v>1181.0095999999999</v>
      </c>
    </row>
    <row r="2936" spans="52:56" x14ac:dyDescent="0.25">
      <c r="AZ2936" s="10">
        <v>2933</v>
      </c>
      <c r="BA2936" s="10">
        <v>0</v>
      </c>
      <c r="BB2936" s="10">
        <v>0</v>
      </c>
      <c r="BC2936" s="10">
        <v>2014</v>
      </c>
      <c r="BD2936" s="10">
        <v>1181.4123999999999</v>
      </c>
    </row>
    <row r="2937" spans="52:56" x14ac:dyDescent="0.25">
      <c r="AZ2937" s="10">
        <v>2934</v>
      </c>
      <c r="BA2937" s="10">
        <v>0</v>
      </c>
      <c r="BB2937" s="10">
        <v>0</v>
      </c>
      <c r="BC2937" s="10">
        <v>2014</v>
      </c>
      <c r="BD2937" s="10">
        <v>1181.8152</v>
      </c>
    </row>
    <row r="2938" spans="52:56" x14ac:dyDescent="0.25">
      <c r="AZ2938" s="10">
        <v>2935</v>
      </c>
      <c r="BA2938" s="10">
        <v>0</v>
      </c>
      <c r="BB2938" s="10">
        <v>0</v>
      </c>
      <c r="BC2938" s="10">
        <v>2014</v>
      </c>
      <c r="BD2938" s="10">
        <v>1182.2180000000001</v>
      </c>
    </row>
    <row r="2939" spans="52:56" x14ac:dyDescent="0.25">
      <c r="AZ2939" s="10">
        <v>2936</v>
      </c>
      <c r="BA2939" s="10">
        <v>0</v>
      </c>
      <c r="BB2939" s="10">
        <v>0</v>
      </c>
      <c r="BC2939" s="10">
        <v>2014</v>
      </c>
      <c r="BD2939" s="10">
        <v>1182.6207999999999</v>
      </c>
    </row>
    <row r="2940" spans="52:56" x14ac:dyDescent="0.25">
      <c r="AZ2940" s="10">
        <v>2937</v>
      </c>
      <c r="BA2940" s="10">
        <v>0</v>
      </c>
      <c r="BB2940" s="10">
        <v>0</v>
      </c>
      <c r="BC2940" s="10">
        <v>2014</v>
      </c>
      <c r="BD2940" s="10">
        <v>1183.0236</v>
      </c>
    </row>
    <row r="2941" spans="52:56" x14ac:dyDescent="0.25">
      <c r="AZ2941" s="10">
        <v>2938</v>
      </c>
      <c r="BA2941" s="10">
        <v>0</v>
      </c>
      <c r="BB2941" s="10">
        <v>0</v>
      </c>
      <c r="BC2941" s="10">
        <v>2014</v>
      </c>
      <c r="BD2941" s="10">
        <v>1183.4264000000001</v>
      </c>
    </row>
    <row r="2942" spans="52:56" x14ac:dyDescent="0.25">
      <c r="AZ2942" s="10">
        <v>2939</v>
      </c>
      <c r="BA2942" s="10">
        <v>0</v>
      </c>
      <c r="BB2942" s="10">
        <v>0</v>
      </c>
      <c r="BC2942" s="10">
        <v>2014</v>
      </c>
      <c r="BD2942" s="10">
        <v>1183.8291999999999</v>
      </c>
    </row>
    <row r="2943" spans="52:56" x14ac:dyDescent="0.25">
      <c r="AZ2943" s="10">
        <v>2940</v>
      </c>
      <c r="BA2943" s="10">
        <v>0</v>
      </c>
      <c r="BB2943" s="10">
        <v>0</v>
      </c>
      <c r="BC2943" s="10">
        <v>2014</v>
      </c>
      <c r="BD2943" s="10">
        <v>1184.232</v>
      </c>
    </row>
    <row r="2944" spans="52:56" x14ac:dyDescent="0.25">
      <c r="AZ2944" s="10">
        <v>2941</v>
      </c>
      <c r="BA2944" s="10">
        <v>0</v>
      </c>
      <c r="BB2944" s="10">
        <v>0</v>
      </c>
      <c r="BC2944" s="10">
        <v>2014</v>
      </c>
      <c r="BD2944" s="10">
        <v>1184.6348</v>
      </c>
    </row>
    <row r="2945" spans="52:56" x14ac:dyDescent="0.25">
      <c r="AZ2945" s="10">
        <v>2942</v>
      </c>
      <c r="BA2945" s="10">
        <v>0</v>
      </c>
      <c r="BB2945" s="10">
        <v>0</v>
      </c>
      <c r="BC2945" s="10">
        <v>2014</v>
      </c>
      <c r="BD2945" s="10">
        <v>1185.0375999999999</v>
      </c>
    </row>
    <row r="2946" spans="52:56" x14ac:dyDescent="0.25">
      <c r="AZ2946" s="10">
        <v>2943</v>
      </c>
      <c r="BA2946" s="10">
        <v>0</v>
      </c>
      <c r="BB2946" s="10">
        <v>0</v>
      </c>
      <c r="BC2946" s="10">
        <v>2014</v>
      </c>
      <c r="BD2946" s="10">
        <v>1185.4404</v>
      </c>
    </row>
    <row r="2947" spans="52:56" x14ac:dyDescent="0.25">
      <c r="AZ2947" s="10">
        <v>2944</v>
      </c>
      <c r="BA2947" s="10">
        <v>0</v>
      </c>
      <c r="BB2947" s="10">
        <v>0</v>
      </c>
      <c r="BC2947" s="10">
        <v>2014</v>
      </c>
      <c r="BD2947" s="10">
        <v>1185.8432</v>
      </c>
    </row>
    <row r="2948" spans="52:56" x14ac:dyDescent="0.25">
      <c r="AZ2948" s="10">
        <v>2945</v>
      </c>
      <c r="BA2948" s="10">
        <v>0</v>
      </c>
      <c r="BB2948" s="10">
        <v>0</v>
      </c>
      <c r="BC2948" s="10">
        <v>2014</v>
      </c>
      <c r="BD2948" s="10">
        <v>1186.2459999999999</v>
      </c>
    </row>
    <row r="2949" spans="52:56" x14ac:dyDescent="0.25">
      <c r="AZ2949" s="10">
        <v>2946</v>
      </c>
      <c r="BA2949" s="10">
        <v>0</v>
      </c>
      <c r="BB2949" s="10">
        <v>0</v>
      </c>
      <c r="BC2949" s="10">
        <v>2014</v>
      </c>
      <c r="BD2949" s="10">
        <v>1186.6487999999999</v>
      </c>
    </row>
    <row r="2950" spans="52:56" x14ac:dyDescent="0.25">
      <c r="AZ2950" s="10">
        <v>2947</v>
      </c>
      <c r="BA2950" s="10">
        <v>0</v>
      </c>
      <c r="BB2950" s="10">
        <v>0</v>
      </c>
      <c r="BC2950" s="10">
        <v>2014</v>
      </c>
      <c r="BD2950" s="10">
        <v>1187.0516</v>
      </c>
    </row>
    <row r="2951" spans="52:56" x14ac:dyDescent="0.25">
      <c r="AZ2951" s="10">
        <v>2948</v>
      </c>
      <c r="BA2951" s="10">
        <v>0</v>
      </c>
      <c r="BB2951" s="10">
        <v>0</v>
      </c>
      <c r="BC2951" s="10">
        <v>2014</v>
      </c>
      <c r="BD2951" s="10">
        <v>1187.4544000000001</v>
      </c>
    </row>
    <row r="2952" spans="52:56" x14ac:dyDescent="0.25">
      <c r="AZ2952" s="10">
        <v>2949</v>
      </c>
      <c r="BA2952" s="10">
        <v>0</v>
      </c>
      <c r="BB2952" s="10">
        <v>0</v>
      </c>
      <c r="BC2952" s="10">
        <v>2014</v>
      </c>
      <c r="BD2952" s="10">
        <v>1187.8571999999999</v>
      </c>
    </row>
    <row r="2953" spans="52:56" x14ac:dyDescent="0.25">
      <c r="AZ2953" s="10">
        <v>2950</v>
      </c>
      <c r="BA2953" s="10">
        <v>0</v>
      </c>
      <c r="BB2953" s="10">
        <v>0</v>
      </c>
      <c r="BC2953" s="10">
        <v>2014</v>
      </c>
      <c r="BD2953" s="10">
        <v>1188.26</v>
      </c>
    </row>
    <row r="2954" spans="52:56" x14ac:dyDescent="0.25">
      <c r="AZ2954" s="10">
        <v>2951</v>
      </c>
      <c r="BA2954" s="10">
        <v>0</v>
      </c>
      <c r="BB2954" s="10">
        <v>0</v>
      </c>
      <c r="BC2954" s="10">
        <v>2014</v>
      </c>
      <c r="BD2954" s="10">
        <v>1188.6628000000001</v>
      </c>
    </row>
    <row r="2955" spans="52:56" x14ac:dyDescent="0.25">
      <c r="AZ2955" s="10">
        <v>2952</v>
      </c>
      <c r="BA2955" s="10">
        <v>0</v>
      </c>
      <c r="BB2955" s="10">
        <v>0</v>
      </c>
      <c r="BC2955" s="10">
        <v>2014</v>
      </c>
      <c r="BD2955" s="10">
        <v>1189.0655999999999</v>
      </c>
    </row>
    <row r="2956" spans="52:56" x14ac:dyDescent="0.25">
      <c r="AZ2956" s="10">
        <v>2953</v>
      </c>
      <c r="BA2956" s="10">
        <v>0</v>
      </c>
      <c r="BB2956" s="10">
        <v>0</v>
      </c>
      <c r="BC2956" s="10">
        <v>2014</v>
      </c>
      <c r="BD2956" s="10">
        <v>1189.4684</v>
      </c>
    </row>
    <row r="2957" spans="52:56" x14ac:dyDescent="0.25">
      <c r="AZ2957" s="10">
        <v>2954</v>
      </c>
      <c r="BA2957" s="10">
        <v>0</v>
      </c>
      <c r="BB2957" s="10">
        <v>0</v>
      </c>
      <c r="BC2957" s="10">
        <v>2014</v>
      </c>
      <c r="BD2957" s="10">
        <v>1189.8712</v>
      </c>
    </row>
    <row r="2958" spans="52:56" x14ac:dyDescent="0.25">
      <c r="AZ2958" s="10">
        <v>2955</v>
      </c>
      <c r="BA2958" s="10">
        <v>0</v>
      </c>
      <c r="BB2958" s="10">
        <v>0</v>
      </c>
      <c r="BC2958" s="10">
        <v>2014</v>
      </c>
      <c r="BD2958" s="10">
        <v>1190.2739999999999</v>
      </c>
    </row>
    <row r="2959" spans="52:56" x14ac:dyDescent="0.25">
      <c r="AZ2959" s="10">
        <v>2956</v>
      </c>
      <c r="BA2959" s="10">
        <v>0</v>
      </c>
      <c r="BB2959" s="10">
        <v>0</v>
      </c>
      <c r="BC2959" s="10">
        <v>2014</v>
      </c>
      <c r="BD2959" s="10">
        <v>1190.6768</v>
      </c>
    </row>
    <row r="2960" spans="52:56" x14ac:dyDescent="0.25">
      <c r="AZ2960" s="10">
        <v>2957</v>
      </c>
      <c r="BA2960" s="10">
        <v>0</v>
      </c>
      <c r="BB2960" s="10">
        <v>0</v>
      </c>
      <c r="BC2960" s="10">
        <v>2014</v>
      </c>
      <c r="BD2960" s="10">
        <v>1191.0796</v>
      </c>
    </row>
    <row r="2961" spans="52:56" x14ac:dyDescent="0.25">
      <c r="AZ2961" s="10">
        <v>2958</v>
      </c>
      <c r="BA2961" s="10">
        <v>0</v>
      </c>
      <c r="BB2961" s="10">
        <v>0</v>
      </c>
      <c r="BC2961" s="10">
        <v>2014</v>
      </c>
      <c r="BD2961" s="10">
        <v>1191.4823999999999</v>
      </c>
    </row>
    <row r="2962" spans="52:56" x14ac:dyDescent="0.25">
      <c r="AZ2962" s="10">
        <v>2959</v>
      </c>
      <c r="BA2962" s="10">
        <v>0</v>
      </c>
      <c r="BB2962" s="10">
        <v>0</v>
      </c>
      <c r="BC2962" s="10">
        <v>2014</v>
      </c>
      <c r="BD2962" s="10">
        <v>1191.8851999999999</v>
      </c>
    </row>
    <row r="2963" spans="52:56" x14ac:dyDescent="0.25">
      <c r="AZ2963" s="10">
        <v>2960</v>
      </c>
      <c r="BA2963" s="10">
        <v>0</v>
      </c>
      <c r="BB2963" s="10">
        <v>0</v>
      </c>
      <c r="BC2963" s="10">
        <v>2014</v>
      </c>
      <c r="BD2963" s="10">
        <v>1192.288</v>
      </c>
    </row>
    <row r="2964" spans="52:56" x14ac:dyDescent="0.25">
      <c r="AZ2964" s="10">
        <v>2961</v>
      </c>
      <c r="BA2964" s="10">
        <v>0</v>
      </c>
      <c r="BB2964" s="10">
        <v>0</v>
      </c>
      <c r="BC2964" s="10">
        <v>2014</v>
      </c>
      <c r="BD2964" s="10">
        <v>1192.6908000000001</v>
      </c>
    </row>
    <row r="2965" spans="52:56" x14ac:dyDescent="0.25">
      <c r="AZ2965" s="10">
        <v>2962</v>
      </c>
      <c r="BA2965" s="10">
        <v>0</v>
      </c>
      <c r="BB2965" s="10">
        <v>0</v>
      </c>
      <c r="BC2965" s="10">
        <v>2014</v>
      </c>
      <c r="BD2965" s="10">
        <v>1193.0935999999999</v>
      </c>
    </row>
    <row r="2966" spans="52:56" x14ac:dyDescent="0.25">
      <c r="AZ2966" s="10">
        <v>2963</v>
      </c>
      <c r="BA2966" s="10">
        <v>0</v>
      </c>
      <c r="BB2966" s="10">
        <v>0</v>
      </c>
      <c r="BC2966" s="10">
        <v>2014</v>
      </c>
      <c r="BD2966" s="10">
        <v>1193.4964</v>
      </c>
    </row>
    <row r="2967" spans="52:56" x14ac:dyDescent="0.25">
      <c r="AZ2967" s="10">
        <v>2964</v>
      </c>
      <c r="BA2967" s="10">
        <v>0</v>
      </c>
      <c r="BB2967" s="10">
        <v>0</v>
      </c>
      <c r="BC2967" s="10">
        <v>2014</v>
      </c>
      <c r="BD2967" s="10">
        <v>1193.8992000000001</v>
      </c>
    </row>
    <row r="2968" spans="52:56" x14ac:dyDescent="0.25">
      <c r="AZ2968" s="10">
        <v>2965</v>
      </c>
      <c r="BA2968" s="10">
        <v>0</v>
      </c>
      <c r="BB2968" s="10">
        <v>0</v>
      </c>
      <c r="BC2968" s="10">
        <v>2014</v>
      </c>
      <c r="BD2968" s="10">
        <v>1194.3019999999999</v>
      </c>
    </row>
    <row r="2969" spans="52:56" x14ac:dyDescent="0.25">
      <c r="AZ2969" s="10">
        <v>2966</v>
      </c>
      <c r="BA2969" s="10">
        <v>0</v>
      </c>
      <c r="BB2969" s="10">
        <v>0</v>
      </c>
      <c r="BC2969" s="10">
        <v>2014</v>
      </c>
      <c r="BD2969" s="10">
        <v>1194.7048</v>
      </c>
    </row>
    <row r="2970" spans="52:56" x14ac:dyDescent="0.25">
      <c r="AZ2970" s="10">
        <v>2967</v>
      </c>
      <c r="BA2970" s="10">
        <v>0</v>
      </c>
      <c r="BB2970" s="10">
        <v>0</v>
      </c>
      <c r="BC2970" s="10">
        <v>2014</v>
      </c>
      <c r="BD2970" s="10">
        <v>1195.1076</v>
      </c>
    </row>
    <row r="2971" spans="52:56" x14ac:dyDescent="0.25">
      <c r="AZ2971" s="10">
        <v>2968</v>
      </c>
      <c r="BA2971" s="10">
        <v>0</v>
      </c>
      <c r="BB2971" s="10">
        <v>0</v>
      </c>
      <c r="BC2971" s="10">
        <v>2014</v>
      </c>
      <c r="BD2971" s="10">
        <v>1195.5103999999999</v>
      </c>
    </row>
    <row r="2972" spans="52:56" x14ac:dyDescent="0.25">
      <c r="AZ2972" s="10">
        <v>2969</v>
      </c>
      <c r="BA2972" s="10">
        <v>0</v>
      </c>
      <c r="BB2972" s="10">
        <v>0</v>
      </c>
      <c r="BC2972" s="10">
        <v>2014</v>
      </c>
      <c r="BD2972" s="10">
        <v>1195.9132</v>
      </c>
    </row>
    <row r="2973" spans="52:56" x14ac:dyDescent="0.25">
      <c r="AZ2973" s="10">
        <v>2970</v>
      </c>
      <c r="BA2973" s="10">
        <v>0</v>
      </c>
      <c r="BB2973" s="10">
        <v>0</v>
      </c>
      <c r="BC2973" s="10">
        <v>2014</v>
      </c>
      <c r="BD2973" s="10">
        <v>1196.316</v>
      </c>
    </row>
    <row r="2974" spans="52:56" x14ac:dyDescent="0.25">
      <c r="AZ2974" s="10">
        <v>2971</v>
      </c>
      <c r="BA2974" s="10">
        <v>0</v>
      </c>
      <c r="BB2974" s="10">
        <v>0</v>
      </c>
      <c r="BC2974" s="10">
        <v>2014</v>
      </c>
      <c r="BD2974" s="10">
        <v>1196.7187999999999</v>
      </c>
    </row>
    <row r="2975" spans="52:56" x14ac:dyDescent="0.25">
      <c r="AZ2975" s="10">
        <v>2972</v>
      </c>
      <c r="BA2975" s="10">
        <v>0</v>
      </c>
      <c r="BB2975" s="10">
        <v>0</v>
      </c>
      <c r="BC2975" s="10">
        <v>2014</v>
      </c>
      <c r="BD2975" s="10">
        <v>1197.1215999999999</v>
      </c>
    </row>
    <row r="2976" spans="52:56" x14ac:dyDescent="0.25">
      <c r="AZ2976" s="10">
        <v>2973</v>
      </c>
      <c r="BA2976" s="10">
        <v>0</v>
      </c>
      <c r="BB2976" s="10">
        <v>0</v>
      </c>
      <c r="BC2976" s="10">
        <v>2014</v>
      </c>
      <c r="BD2976" s="10">
        <v>1197.5244</v>
      </c>
    </row>
    <row r="2977" spans="52:56" x14ac:dyDescent="0.25">
      <c r="AZ2977" s="10">
        <v>2974</v>
      </c>
      <c r="BA2977" s="10">
        <v>0</v>
      </c>
      <c r="BB2977" s="10">
        <v>0</v>
      </c>
      <c r="BC2977" s="10">
        <v>2014</v>
      </c>
      <c r="BD2977" s="10">
        <v>1197.9272000000001</v>
      </c>
    </row>
    <row r="2978" spans="52:56" x14ac:dyDescent="0.25">
      <c r="AZ2978" s="10">
        <v>2975</v>
      </c>
      <c r="BA2978" s="10">
        <v>0</v>
      </c>
      <c r="BB2978" s="10">
        <v>0</v>
      </c>
      <c r="BC2978" s="10">
        <v>2014</v>
      </c>
      <c r="BD2978" s="10">
        <v>1198.33</v>
      </c>
    </row>
    <row r="2979" spans="52:56" x14ac:dyDescent="0.25">
      <c r="AZ2979" s="10">
        <v>2976</v>
      </c>
      <c r="BA2979" s="10">
        <v>0</v>
      </c>
      <c r="BB2979" s="10">
        <v>0</v>
      </c>
      <c r="BC2979" s="10">
        <v>2014</v>
      </c>
      <c r="BD2979" s="10">
        <v>1198.7328</v>
      </c>
    </row>
    <row r="2980" spans="52:56" x14ac:dyDescent="0.25">
      <c r="AZ2980" s="10">
        <v>2977</v>
      </c>
      <c r="BA2980" s="10">
        <v>0</v>
      </c>
      <c r="BB2980" s="10">
        <v>0</v>
      </c>
      <c r="BC2980" s="10">
        <v>2014</v>
      </c>
      <c r="BD2980" s="10">
        <v>1199.1356000000001</v>
      </c>
    </row>
    <row r="2981" spans="52:56" x14ac:dyDescent="0.25">
      <c r="AZ2981" s="10">
        <v>2978</v>
      </c>
      <c r="BA2981" s="10">
        <v>0</v>
      </c>
      <c r="BB2981" s="10">
        <v>0</v>
      </c>
      <c r="BC2981" s="10">
        <v>2014</v>
      </c>
      <c r="BD2981" s="10">
        <v>1199.5383999999999</v>
      </c>
    </row>
    <row r="2982" spans="52:56" x14ac:dyDescent="0.25">
      <c r="AZ2982" s="10">
        <v>2979</v>
      </c>
      <c r="BA2982" s="10">
        <v>0</v>
      </c>
      <c r="BB2982" s="10">
        <v>0</v>
      </c>
      <c r="BC2982" s="10">
        <v>2014</v>
      </c>
      <c r="BD2982" s="10">
        <v>1199.9412</v>
      </c>
    </row>
    <row r="2983" spans="52:56" x14ac:dyDescent="0.25">
      <c r="AZ2983" s="10">
        <v>2980</v>
      </c>
      <c r="BA2983" s="10">
        <v>0</v>
      </c>
      <c r="BB2983" s="10">
        <v>0</v>
      </c>
      <c r="BC2983" s="10">
        <v>2014</v>
      </c>
      <c r="BD2983" s="10">
        <v>1200.3440000000001</v>
      </c>
    </row>
    <row r="2984" spans="52:56" x14ac:dyDescent="0.25">
      <c r="AZ2984" s="10">
        <v>2981</v>
      </c>
      <c r="BA2984" s="10">
        <v>0</v>
      </c>
      <c r="BB2984" s="10">
        <v>0</v>
      </c>
      <c r="BC2984" s="10">
        <v>2014</v>
      </c>
      <c r="BD2984" s="10">
        <v>1200.7467999999999</v>
      </c>
    </row>
    <row r="2985" spans="52:56" x14ac:dyDescent="0.25">
      <c r="AZ2985" s="10">
        <v>2982</v>
      </c>
      <c r="BA2985" s="10">
        <v>0</v>
      </c>
      <c r="BB2985" s="10">
        <v>0</v>
      </c>
      <c r="BC2985" s="10">
        <v>2014</v>
      </c>
      <c r="BD2985" s="10">
        <v>1201.1496</v>
      </c>
    </row>
    <row r="2986" spans="52:56" x14ac:dyDescent="0.25">
      <c r="AZ2986" s="10">
        <v>2983</v>
      </c>
      <c r="BA2986" s="10">
        <v>0</v>
      </c>
      <c r="BB2986" s="10">
        <v>0</v>
      </c>
      <c r="BC2986" s="10">
        <v>2014</v>
      </c>
      <c r="BD2986" s="10">
        <v>1201.5524</v>
      </c>
    </row>
    <row r="2987" spans="52:56" x14ac:dyDescent="0.25">
      <c r="AZ2987" s="10">
        <v>2984</v>
      </c>
      <c r="BA2987" s="10">
        <v>0</v>
      </c>
      <c r="BB2987" s="10">
        <v>0</v>
      </c>
      <c r="BC2987" s="10">
        <v>2014</v>
      </c>
      <c r="BD2987" s="10">
        <v>1201.9551999999999</v>
      </c>
    </row>
    <row r="2988" spans="52:56" x14ac:dyDescent="0.25">
      <c r="AZ2988" s="10">
        <v>2985</v>
      </c>
      <c r="BA2988" s="10">
        <v>0</v>
      </c>
      <c r="BB2988" s="10">
        <v>0</v>
      </c>
      <c r="BC2988" s="10">
        <v>2014</v>
      </c>
      <c r="BD2988" s="10">
        <v>1202.3579999999999</v>
      </c>
    </row>
    <row r="2989" spans="52:56" x14ac:dyDescent="0.25">
      <c r="AZ2989" s="10">
        <v>2986</v>
      </c>
      <c r="BA2989" s="10">
        <v>0</v>
      </c>
      <c r="BB2989" s="10">
        <v>0</v>
      </c>
      <c r="BC2989" s="10">
        <v>2014</v>
      </c>
      <c r="BD2989" s="10">
        <v>1202.7608</v>
      </c>
    </row>
    <row r="2990" spans="52:56" x14ac:dyDescent="0.25">
      <c r="AZ2990" s="10">
        <v>2987</v>
      </c>
      <c r="BA2990" s="10">
        <v>0</v>
      </c>
      <c r="BB2990" s="10">
        <v>0</v>
      </c>
      <c r="BC2990" s="10">
        <v>2014</v>
      </c>
      <c r="BD2990" s="10">
        <v>1203.1636000000001</v>
      </c>
    </row>
    <row r="2991" spans="52:56" x14ac:dyDescent="0.25">
      <c r="AZ2991" s="10">
        <v>2988</v>
      </c>
      <c r="BA2991" s="10">
        <v>0</v>
      </c>
      <c r="BB2991" s="10">
        <v>0</v>
      </c>
      <c r="BC2991" s="10">
        <v>2014</v>
      </c>
      <c r="BD2991" s="10">
        <v>1203.5663999999999</v>
      </c>
    </row>
    <row r="2992" spans="52:56" x14ac:dyDescent="0.25">
      <c r="AZ2992" s="10">
        <v>2989</v>
      </c>
      <c r="BA2992" s="10">
        <v>0</v>
      </c>
      <c r="BB2992" s="10">
        <v>0</v>
      </c>
      <c r="BC2992" s="10">
        <v>2014</v>
      </c>
      <c r="BD2992" s="10">
        <v>1203.9692</v>
      </c>
    </row>
    <row r="2993" spans="52:56" x14ac:dyDescent="0.25">
      <c r="AZ2993" s="10">
        <v>2990</v>
      </c>
      <c r="BA2993" s="10">
        <v>0</v>
      </c>
      <c r="BB2993" s="10">
        <v>0</v>
      </c>
      <c r="BC2993" s="10">
        <v>2014</v>
      </c>
      <c r="BD2993" s="10">
        <v>1204.3720000000001</v>
      </c>
    </row>
    <row r="2994" spans="52:56" x14ac:dyDescent="0.25">
      <c r="AZ2994" s="10">
        <v>2991</v>
      </c>
      <c r="BA2994" s="10">
        <v>0</v>
      </c>
      <c r="BB2994" s="10">
        <v>0</v>
      </c>
      <c r="BC2994" s="10">
        <v>2014</v>
      </c>
      <c r="BD2994" s="10">
        <v>1204.7747999999999</v>
      </c>
    </row>
    <row r="2995" spans="52:56" x14ac:dyDescent="0.25">
      <c r="AZ2995" s="10">
        <v>2992</v>
      </c>
      <c r="BA2995" s="10">
        <v>0</v>
      </c>
      <c r="BB2995" s="10">
        <v>0</v>
      </c>
      <c r="BC2995" s="10">
        <v>2014</v>
      </c>
      <c r="BD2995" s="10">
        <v>1205.1776</v>
      </c>
    </row>
    <row r="2996" spans="52:56" x14ac:dyDescent="0.25">
      <c r="AZ2996" s="10">
        <v>2993</v>
      </c>
      <c r="BA2996" s="10">
        <v>0</v>
      </c>
      <c r="BB2996" s="10">
        <v>0</v>
      </c>
      <c r="BC2996" s="10">
        <v>2014</v>
      </c>
      <c r="BD2996" s="10">
        <v>1205.5804000000001</v>
      </c>
    </row>
    <row r="2997" spans="52:56" x14ac:dyDescent="0.25">
      <c r="AZ2997" s="10">
        <v>2994</v>
      </c>
      <c r="BA2997" s="10">
        <v>0</v>
      </c>
      <c r="BB2997" s="10">
        <v>0</v>
      </c>
      <c r="BC2997" s="10">
        <v>2014</v>
      </c>
      <c r="BD2997" s="10">
        <v>1205.9831999999999</v>
      </c>
    </row>
    <row r="2998" spans="52:56" x14ac:dyDescent="0.25">
      <c r="AZ2998" s="10">
        <v>2995</v>
      </c>
      <c r="BA2998" s="10">
        <v>0</v>
      </c>
      <c r="BB2998" s="10">
        <v>0</v>
      </c>
      <c r="BC2998" s="10">
        <v>2014</v>
      </c>
      <c r="BD2998" s="10">
        <v>1206.386</v>
      </c>
    </row>
    <row r="2999" spans="52:56" x14ac:dyDescent="0.25">
      <c r="AZ2999" s="10">
        <v>2996</v>
      </c>
      <c r="BA2999" s="10">
        <v>0</v>
      </c>
      <c r="BB2999" s="10">
        <v>0</v>
      </c>
      <c r="BC2999" s="10">
        <v>2014</v>
      </c>
      <c r="BD2999" s="10">
        <v>1206.7888</v>
      </c>
    </row>
    <row r="3000" spans="52:56" x14ac:dyDescent="0.25">
      <c r="AZ3000" s="10">
        <v>2997</v>
      </c>
      <c r="BA3000" s="10">
        <v>0</v>
      </c>
      <c r="BB3000" s="10">
        <v>0</v>
      </c>
      <c r="BC3000" s="10">
        <v>2014</v>
      </c>
      <c r="BD3000" s="10">
        <v>1207.1915999999999</v>
      </c>
    </row>
    <row r="3001" spans="52:56" x14ac:dyDescent="0.25">
      <c r="AZ3001" s="10">
        <v>2998</v>
      </c>
      <c r="BA3001" s="10">
        <v>0</v>
      </c>
      <c r="BB3001" s="10">
        <v>0</v>
      </c>
      <c r="BC3001" s="10">
        <v>2014</v>
      </c>
      <c r="BD3001" s="10">
        <v>1207.5944</v>
      </c>
    </row>
    <row r="3002" spans="52:56" x14ac:dyDescent="0.25">
      <c r="AZ3002" s="10">
        <v>2999</v>
      </c>
      <c r="BA3002" s="10">
        <v>0</v>
      </c>
      <c r="BB3002" s="10">
        <v>0</v>
      </c>
      <c r="BC3002" s="10">
        <v>2014</v>
      </c>
      <c r="BD3002" s="10">
        <v>1207.9972</v>
      </c>
    </row>
    <row r="3003" spans="52:56" x14ac:dyDescent="0.25">
      <c r="AZ3003" s="10">
        <v>3000</v>
      </c>
      <c r="BA3003" s="10">
        <v>0</v>
      </c>
      <c r="BB3003" s="10">
        <v>0</v>
      </c>
      <c r="BC3003" s="10">
        <v>2014</v>
      </c>
      <c r="BD3003" s="10">
        <v>1208.3999999999999</v>
      </c>
    </row>
    <row r="3004" spans="52:56" x14ac:dyDescent="0.25">
      <c r="AZ3004" s="9">
        <v>3001</v>
      </c>
      <c r="BA3004" s="9">
        <v>0</v>
      </c>
      <c r="BB3004" s="9">
        <v>0</v>
      </c>
      <c r="BC3004" s="9">
        <v>2014</v>
      </c>
      <c r="BD3004" s="9">
        <v>1208.8027999999999</v>
      </c>
    </row>
    <row r="3005" spans="52:56" x14ac:dyDescent="0.25">
      <c r="AZ3005" s="9">
        <v>3002</v>
      </c>
      <c r="BA3005" s="9">
        <v>0</v>
      </c>
      <c r="BB3005" s="9">
        <v>0</v>
      </c>
      <c r="BC3005" s="9">
        <v>2014</v>
      </c>
      <c r="BD3005" s="9">
        <v>1209.2056</v>
      </c>
    </row>
    <row r="3006" spans="52:56" x14ac:dyDescent="0.25">
      <c r="AZ3006" s="9">
        <v>3003</v>
      </c>
      <c r="BA3006" s="9">
        <v>0</v>
      </c>
      <c r="BB3006" s="9">
        <v>0</v>
      </c>
      <c r="BC3006" s="9">
        <v>2014</v>
      </c>
      <c r="BD3006" s="9">
        <v>1209.6084000000001</v>
      </c>
    </row>
    <row r="3007" spans="52:56" x14ac:dyDescent="0.25">
      <c r="AZ3007" s="9">
        <v>3004</v>
      </c>
      <c r="BA3007" s="9">
        <v>0</v>
      </c>
      <c r="BB3007" s="9">
        <v>0</v>
      </c>
      <c r="BC3007" s="9">
        <v>2014</v>
      </c>
      <c r="BD3007" s="9">
        <v>1210.0111999999999</v>
      </c>
    </row>
    <row r="3008" spans="52:56" x14ac:dyDescent="0.25">
      <c r="AZ3008" s="9">
        <v>3005</v>
      </c>
      <c r="BA3008" s="9">
        <v>0</v>
      </c>
      <c r="BB3008" s="9">
        <v>0</v>
      </c>
      <c r="BC3008" s="9">
        <v>2014</v>
      </c>
      <c r="BD3008" s="9">
        <v>1210.414</v>
      </c>
    </row>
    <row r="3009" spans="52:56" x14ac:dyDescent="0.25">
      <c r="AZ3009" s="9">
        <v>3006</v>
      </c>
      <c r="BA3009" s="9">
        <v>0</v>
      </c>
      <c r="BB3009" s="9">
        <v>0</v>
      </c>
      <c r="BC3009" s="9">
        <v>2014</v>
      </c>
      <c r="BD3009" s="9">
        <v>1210.8168000000001</v>
      </c>
    </row>
    <row r="3010" spans="52:56" x14ac:dyDescent="0.25">
      <c r="AZ3010" s="9">
        <v>3007</v>
      </c>
      <c r="BA3010" s="9">
        <v>0</v>
      </c>
      <c r="BB3010" s="9">
        <v>0</v>
      </c>
      <c r="BC3010" s="9">
        <v>2014</v>
      </c>
      <c r="BD3010" s="9">
        <v>1211.2195999999999</v>
      </c>
    </row>
    <row r="3011" spans="52:56" x14ac:dyDescent="0.25">
      <c r="AZ3011" s="9">
        <v>3008</v>
      </c>
      <c r="BA3011" s="9">
        <v>0</v>
      </c>
      <c r="BB3011" s="9">
        <v>0</v>
      </c>
      <c r="BC3011" s="9">
        <v>2014</v>
      </c>
      <c r="BD3011" s="9">
        <v>1211.6224</v>
      </c>
    </row>
    <row r="3012" spans="52:56" x14ac:dyDescent="0.25">
      <c r="AZ3012" s="9">
        <v>3009</v>
      </c>
      <c r="BA3012" s="9">
        <v>0</v>
      </c>
      <c r="BB3012" s="9">
        <v>0</v>
      </c>
      <c r="BC3012" s="9">
        <v>2014</v>
      </c>
      <c r="BD3012" s="9">
        <v>1212.0252</v>
      </c>
    </row>
    <row r="3013" spans="52:56" x14ac:dyDescent="0.25">
      <c r="AZ3013" s="9">
        <v>3010</v>
      </c>
      <c r="BA3013" s="9">
        <v>0</v>
      </c>
      <c r="BB3013" s="9">
        <v>0</v>
      </c>
      <c r="BC3013" s="9">
        <v>2014</v>
      </c>
      <c r="BD3013" s="9">
        <v>1212.4279999999999</v>
      </c>
    </row>
    <row r="3014" spans="52:56" x14ac:dyDescent="0.25">
      <c r="AZ3014" s="9">
        <v>3011</v>
      </c>
      <c r="BA3014" s="9">
        <v>0</v>
      </c>
      <c r="BB3014" s="9">
        <v>0</v>
      </c>
      <c r="BC3014" s="9">
        <v>2014</v>
      </c>
      <c r="BD3014" s="9">
        <v>1212.8308</v>
      </c>
    </row>
    <row r="3015" spans="52:56" x14ac:dyDescent="0.25">
      <c r="AZ3015" s="9">
        <v>3012</v>
      </c>
      <c r="BA3015" s="9">
        <v>0</v>
      </c>
      <c r="BB3015" s="9">
        <v>0</v>
      </c>
      <c r="BC3015" s="9">
        <v>2014</v>
      </c>
      <c r="BD3015" s="9">
        <v>1213.2336</v>
      </c>
    </row>
    <row r="3016" spans="52:56" x14ac:dyDescent="0.25">
      <c r="AZ3016" s="9">
        <v>3013</v>
      </c>
      <c r="BA3016" s="9">
        <v>0</v>
      </c>
      <c r="BB3016" s="9">
        <v>0</v>
      </c>
      <c r="BC3016" s="9">
        <v>2014</v>
      </c>
      <c r="BD3016" s="9">
        <v>1213.6363999999999</v>
      </c>
    </row>
    <row r="3017" spans="52:56" x14ac:dyDescent="0.25">
      <c r="AZ3017" s="9">
        <v>3014</v>
      </c>
      <c r="BA3017" s="9">
        <v>0</v>
      </c>
      <c r="BB3017" s="9">
        <v>0</v>
      </c>
      <c r="BC3017" s="9">
        <v>2014</v>
      </c>
      <c r="BD3017" s="9">
        <v>1214.0391999999999</v>
      </c>
    </row>
    <row r="3018" spans="52:56" x14ac:dyDescent="0.25">
      <c r="AZ3018" s="9">
        <v>3015</v>
      </c>
      <c r="BA3018" s="9">
        <v>0</v>
      </c>
      <c r="BB3018" s="9">
        <v>0</v>
      </c>
      <c r="BC3018" s="9">
        <v>2014</v>
      </c>
      <c r="BD3018" s="9">
        <v>1214.442</v>
      </c>
    </row>
    <row r="3019" spans="52:56" x14ac:dyDescent="0.25">
      <c r="AZ3019" s="9">
        <v>3016</v>
      </c>
      <c r="BA3019" s="9">
        <v>0</v>
      </c>
      <c r="BB3019" s="9">
        <v>0</v>
      </c>
      <c r="BC3019" s="9">
        <v>2014</v>
      </c>
      <c r="BD3019" s="9">
        <v>1214.8448000000001</v>
      </c>
    </row>
    <row r="3020" spans="52:56" x14ac:dyDescent="0.25">
      <c r="AZ3020" s="9">
        <v>3017</v>
      </c>
      <c r="BA3020" s="9">
        <v>0</v>
      </c>
      <c r="BB3020" s="9">
        <v>0</v>
      </c>
      <c r="BC3020" s="9">
        <v>2014</v>
      </c>
      <c r="BD3020" s="9">
        <v>1215.2475999999999</v>
      </c>
    </row>
    <row r="3021" spans="52:56" x14ac:dyDescent="0.25">
      <c r="AZ3021" s="9">
        <v>3018</v>
      </c>
      <c r="BA3021" s="9">
        <v>0</v>
      </c>
      <c r="BB3021" s="9">
        <v>0</v>
      </c>
      <c r="BC3021" s="9">
        <v>2014</v>
      </c>
      <c r="BD3021" s="9">
        <v>1215.6504</v>
      </c>
    </row>
    <row r="3022" spans="52:56" x14ac:dyDescent="0.25">
      <c r="AZ3022" s="9">
        <v>3019</v>
      </c>
      <c r="BA3022" s="9">
        <v>0</v>
      </c>
      <c r="BB3022" s="9">
        <v>0</v>
      </c>
      <c r="BC3022" s="9">
        <v>2014</v>
      </c>
      <c r="BD3022" s="9">
        <v>1216.0532000000001</v>
      </c>
    </row>
    <row r="3023" spans="52:56" x14ac:dyDescent="0.25">
      <c r="AZ3023" s="9">
        <v>3020</v>
      </c>
      <c r="BA3023" s="9">
        <v>0</v>
      </c>
      <c r="BB3023" s="9">
        <v>0</v>
      </c>
      <c r="BC3023" s="9">
        <v>2014</v>
      </c>
      <c r="BD3023" s="9">
        <v>1216.4559999999999</v>
      </c>
    </row>
    <row r="3024" spans="52:56" x14ac:dyDescent="0.25">
      <c r="AZ3024" s="9">
        <v>3021</v>
      </c>
      <c r="BA3024" s="9">
        <v>0</v>
      </c>
      <c r="BB3024" s="9">
        <v>0</v>
      </c>
      <c r="BC3024" s="9">
        <v>2014</v>
      </c>
      <c r="BD3024" s="9">
        <v>1216.8588</v>
      </c>
    </row>
    <row r="3025" spans="52:56" x14ac:dyDescent="0.25">
      <c r="AZ3025" s="9">
        <v>3022</v>
      </c>
      <c r="BA3025" s="9">
        <v>0</v>
      </c>
      <c r="BB3025" s="9">
        <v>0</v>
      </c>
      <c r="BC3025" s="9">
        <v>2014</v>
      </c>
      <c r="BD3025" s="9">
        <v>1217.2616</v>
      </c>
    </row>
    <row r="3026" spans="52:56" x14ac:dyDescent="0.25">
      <c r="AZ3026" s="9">
        <v>3023</v>
      </c>
      <c r="BA3026" s="9">
        <v>0</v>
      </c>
      <c r="BB3026" s="9">
        <v>0</v>
      </c>
      <c r="BC3026" s="9">
        <v>2014</v>
      </c>
      <c r="BD3026" s="9">
        <v>1217.6643999999999</v>
      </c>
    </row>
    <row r="3027" spans="52:56" x14ac:dyDescent="0.25">
      <c r="AZ3027" s="9">
        <v>3024</v>
      </c>
      <c r="BA3027" s="9">
        <v>0</v>
      </c>
      <c r="BB3027" s="9">
        <v>0</v>
      </c>
      <c r="BC3027" s="9">
        <v>2014</v>
      </c>
      <c r="BD3027" s="9">
        <v>1218.0672</v>
      </c>
    </row>
    <row r="3028" spans="52:56" x14ac:dyDescent="0.25">
      <c r="AZ3028" s="9">
        <v>3025</v>
      </c>
      <c r="BA3028" s="9">
        <v>0</v>
      </c>
      <c r="BB3028" s="9">
        <v>0</v>
      </c>
      <c r="BC3028" s="9">
        <v>2014</v>
      </c>
      <c r="BD3028" s="9">
        <v>1218.47</v>
      </c>
    </row>
    <row r="3029" spans="52:56" x14ac:dyDescent="0.25">
      <c r="AZ3029" s="9">
        <v>3026</v>
      </c>
      <c r="BA3029" s="9">
        <v>0</v>
      </c>
      <c r="BB3029" s="9">
        <v>0</v>
      </c>
      <c r="BC3029" s="9">
        <v>2014</v>
      </c>
      <c r="BD3029" s="9">
        <v>1218.8727999999999</v>
      </c>
    </row>
    <row r="3030" spans="52:56" x14ac:dyDescent="0.25">
      <c r="AZ3030" s="9">
        <v>3027</v>
      </c>
      <c r="BA3030" s="9">
        <v>0</v>
      </c>
      <c r="BB3030" s="9">
        <v>0</v>
      </c>
      <c r="BC3030" s="9">
        <v>2014</v>
      </c>
      <c r="BD3030" s="9">
        <v>1219.2755999999999</v>
      </c>
    </row>
    <row r="3031" spans="52:56" x14ac:dyDescent="0.25">
      <c r="AZ3031" s="9">
        <v>3028</v>
      </c>
      <c r="BA3031" s="9">
        <v>0</v>
      </c>
      <c r="BB3031" s="9">
        <v>0</v>
      </c>
      <c r="BC3031" s="9">
        <v>2014</v>
      </c>
      <c r="BD3031" s="9">
        <v>1219.6784</v>
      </c>
    </row>
    <row r="3032" spans="52:56" x14ac:dyDescent="0.25">
      <c r="AZ3032" s="9">
        <v>3029</v>
      </c>
      <c r="BA3032" s="9">
        <v>0</v>
      </c>
      <c r="BB3032" s="9">
        <v>0</v>
      </c>
      <c r="BC3032" s="9">
        <v>2014</v>
      </c>
      <c r="BD3032" s="9">
        <v>1220.0812000000001</v>
      </c>
    </row>
    <row r="3033" spans="52:56" x14ac:dyDescent="0.25">
      <c r="AZ3033" s="9">
        <v>3030</v>
      </c>
      <c r="BA3033" s="9">
        <v>0</v>
      </c>
      <c r="BB3033" s="9">
        <v>0</v>
      </c>
      <c r="BC3033" s="9">
        <v>2014</v>
      </c>
      <c r="BD3033" s="9">
        <v>1220.4839999999999</v>
      </c>
    </row>
    <row r="3034" spans="52:56" x14ac:dyDescent="0.25">
      <c r="AZ3034" s="9">
        <v>3031</v>
      </c>
      <c r="BA3034" s="9">
        <v>0</v>
      </c>
      <c r="BB3034" s="9">
        <v>0</v>
      </c>
      <c r="BC3034" s="9">
        <v>2014</v>
      </c>
      <c r="BD3034" s="9">
        <v>1220.8868</v>
      </c>
    </row>
    <row r="3035" spans="52:56" x14ac:dyDescent="0.25">
      <c r="AZ3035" s="9">
        <v>3032</v>
      </c>
      <c r="BA3035" s="9">
        <v>0</v>
      </c>
      <c r="BB3035" s="9">
        <v>0</v>
      </c>
      <c r="BC3035" s="9">
        <v>2014</v>
      </c>
      <c r="BD3035" s="9">
        <v>1221.2896000000001</v>
      </c>
    </row>
    <row r="3036" spans="52:56" x14ac:dyDescent="0.25">
      <c r="AZ3036" s="9">
        <v>3033</v>
      </c>
      <c r="BA3036" s="9">
        <v>0</v>
      </c>
      <c r="BB3036" s="9">
        <v>0</v>
      </c>
      <c r="BC3036" s="9">
        <v>2014</v>
      </c>
      <c r="BD3036" s="9">
        <v>1221.6923999999999</v>
      </c>
    </row>
    <row r="3037" spans="52:56" x14ac:dyDescent="0.25">
      <c r="AZ3037" s="9">
        <v>3034</v>
      </c>
      <c r="BA3037" s="9">
        <v>0</v>
      </c>
      <c r="BB3037" s="9">
        <v>0</v>
      </c>
      <c r="BC3037" s="9">
        <v>2014</v>
      </c>
      <c r="BD3037" s="9">
        <v>1222.0952</v>
      </c>
    </row>
    <row r="3038" spans="52:56" x14ac:dyDescent="0.25">
      <c r="AZ3038" s="9">
        <v>3035</v>
      </c>
      <c r="BA3038" s="9">
        <v>0</v>
      </c>
      <c r="BB3038" s="9">
        <v>0</v>
      </c>
      <c r="BC3038" s="9">
        <v>2014</v>
      </c>
      <c r="BD3038" s="9">
        <v>1222.498</v>
      </c>
    </row>
    <row r="3039" spans="52:56" x14ac:dyDescent="0.25">
      <c r="AZ3039" s="9">
        <v>3036</v>
      </c>
      <c r="BA3039" s="9">
        <v>0</v>
      </c>
      <c r="BB3039" s="9">
        <v>0</v>
      </c>
      <c r="BC3039" s="9">
        <v>2014</v>
      </c>
      <c r="BD3039" s="9">
        <v>1222.9007999999999</v>
      </c>
    </row>
    <row r="3040" spans="52:56" x14ac:dyDescent="0.25">
      <c r="AZ3040" s="9">
        <v>3037</v>
      </c>
      <c r="BA3040" s="9">
        <v>0</v>
      </c>
      <c r="BB3040" s="9">
        <v>0</v>
      </c>
      <c r="BC3040" s="9">
        <v>2014</v>
      </c>
      <c r="BD3040" s="9">
        <v>1223.3036</v>
      </c>
    </row>
    <row r="3041" spans="52:56" x14ac:dyDescent="0.25">
      <c r="AZ3041" s="9">
        <v>3038</v>
      </c>
      <c r="BA3041" s="9">
        <v>0</v>
      </c>
      <c r="BB3041" s="9">
        <v>0</v>
      </c>
      <c r="BC3041" s="9">
        <v>2014</v>
      </c>
      <c r="BD3041" s="9">
        <v>1223.7064</v>
      </c>
    </row>
    <row r="3042" spans="52:56" x14ac:dyDescent="0.25">
      <c r="AZ3042" s="9">
        <v>3039</v>
      </c>
      <c r="BA3042" s="9">
        <v>0</v>
      </c>
      <c r="BB3042" s="9">
        <v>0</v>
      </c>
      <c r="BC3042" s="9">
        <v>2014</v>
      </c>
      <c r="BD3042" s="9">
        <v>1224.1091999999999</v>
      </c>
    </row>
    <row r="3043" spans="52:56" x14ac:dyDescent="0.25">
      <c r="AZ3043" s="9">
        <v>3040</v>
      </c>
      <c r="BA3043" s="9">
        <v>0</v>
      </c>
      <c r="BB3043" s="9">
        <v>0</v>
      </c>
      <c r="BC3043" s="9">
        <v>2014</v>
      </c>
      <c r="BD3043" s="9">
        <v>1224.5119999999999</v>
      </c>
    </row>
    <row r="3044" spans="52:56" x14ac:dyDescent="0.25">
      <c r="AZ3044" s="9">
        <v>3041</v>
      </c>
      <c r="BA3044" s="9">
        <v>0</v>
      </c>
      <c r="BB3044" s="9">
        <v>0</v>
      </c>
      <c r="BC3044" s="9">
        <v>2014</v>
      </c>
      <c r="BD3044" s="9">
        <v>1224.9148</v>
      </c>
    </row>
    <row r="3045" spans="52:56" x14ac:dyDescent="0.25">
      <c r="AZ3045" s="9">
        <v>3042</v>
      </c>
      <c r="BA3045" s="9">
        <v>0</v>
      </c>
      <c r="BB3045" s="9">
        <v>0</v>
      </c>
      <c r="BC3045" s="9">
        <v>2014</v>
      </c>
      <c r="BD3045" s="9">
        <v>1225.3176000000001</v>
      </c>
    </row>
    <row r="3046" spans="52:56" x14ac:dyDescent="0.25">
      <c r="AZ3046" s="9">
        <v>3043</v>
      </c>
      <c r="BA3046" s="9">
        <v>0</v>
      </c>
      <c r="BB3046" s="9">
        <v>0</v>
      </c>
      <c r="BC3046" s="9">
        <v>2014</v>
      </c>
      <c r="BD3046" s="9">
        <v>1225.7203999999999</v>
      </c>
    </row>
    <row r="3047" spans="52:56" x14ac:dyDescent="0.25">
      <c r="AZ3047" s="9">
        <v>3044</v>
      </c>
      <c r="BA3047" s="9">
        <v>0</v>
      </c>
      <c r="BB3047" s="9">
        <v>0</v>
      </c>
      <c r="BC3047" s="9">
        <v>2014</v>
      </c>
      <c r="BD3047" s="9">
        <v>1226.1232</v>
      </c>
    </row>
    <row r="3048" spans="52:56" x14ac:dyDescent="0.25">
      <c r="AZ3048" s="9">
        <v>3045</v>
      </c>
      <c r="BA3048" s="9">
        <v>0</v>
      </c>
      <c r="BB3048" s="9">
        <v>0</v>
      </c>
      <c r="BC3048" s="9">
        <v>2014</v>
      </c>
      <c r="BD3048" s="9">
        <v>1226.5260000000001</v>
      </c>
    </row>
    <row r="3049" spans="52:56" x14ac:dyDescent="0.25">
      <c r="AZ3049" s="9">
        <v>3046</v>
      </c>
      <c r="BA3049" s="9">
        <v>0</v>
      </c>
      <c r="BB3049" s="9">
        <v>0</v>
      </c>
      <c r="BC3049" s="9">
        <v>2014</v>
      </c>
      <c r="BD3049" s="9">
        <v>1226.9287999999999</v>
      </c>
    </row>
    <row r="3050" spans="52:56" x14ac:dyDescent="0.25">
      <c r="AZ3050" s="9">
        <v>3047</v>
      </c>
      <c r="BA3050" s="9">
        <v>0</v>
      </c>
      <c r="BB3050" s="9">
        <v>0</v>
      </c>
      <c r="BC3050" s="9">
        <v>2014</v>
      </c>
      <c r="BD3050" s="9">
        <v>1227.3316</v>
      </c>
    </row>
    <row r="3051" spans="52:56" x14ac:dyDescent="0.25">
      <c r="AZ3051" s="9">
        <v>3048</v>
      </c>
      <c r="BA3051" s="9">
        <v>0</v>
      </c>
      <c r="BB3051" s="9">
        <v>0</v>
      </c>
      <c r="BC3051" s="9">
        <v>2014</v>
      </c>
      <c r="BD3051" s="9">
        <v>1227.7344000000001</v>
      </c>
    </row>
    <row r="3052" spans="52:56" x14ac:dyDescent="0.25">
      <c r="AZ3052" s="9">
        <v>3049</v>
      </c>
      <c r="BA3052" s="9">
        <v>0</v>
      </c>
      <c r="BB3052" s="9">
        <v>0</v>
      </c>
      <c r="BC3052" s="9">
        <v>2014</v>
      </c>
      <c r="BD3052" s="9">
        <v>1228.1371999999999</v>
      </c>
    </row>
    <row r="3053" spans="52:56" x14ac:dyDescent="0.25">
      <c r="AZ3053" s="9">
        <v>3050</v>
      </c>
      <c r="BA3053" s="9">
        <v>0</v>
      </c>
      <c r="BB3053" s="9">
        <v>0</v>
      </c>
      <c r="BC3053" s="9">
        <v>2014</v>
      </c>
      <c r="BD3053" s="9">
        <v>1228.54</v>
      </c>
    </row>
    <row r="3054" spans="52:56" x14ac:dyDescent="0.25">
      <c r="AZ3054" s="9">
        <v>3051</v>
      </c>
      <c r="BA3054" s="9">
        <v>0</v>
      </c>
      <c r="BB3054" s="9">
        <v>0</v>
      </c>
      <c r="BC3054" s="9">
        <v>2014</v>
      </c>
      <c r="BD3054" s="9">
        <v>1228.9428</v>
      </c>
    </row>
    <row r="3055" spans="52:56" x14ac:dyDescent="0.25">
      <c r="AZ3055" s="9">
        <v>3052</v>
      </c>
      <c r="BA3055" s="9">
        <v>0</v>
      </c>
      <c r="BB3055" s="9">
        <v>0</v>
      </c>
      <c r="BC3055" s="9">
        <v>2014</v>
      </c>
      <c r="BD3055" s="9">
        <v>1229.3455999999999</v>
      </c>
    </row>
    <row r="3056" spans="52:56" x14ac:dyDescent="0.25">
      <c r="AZ3056" s="9">
        <v>3053</v>
      </c>
      <c r="BA3056" s="9">
        <v>0</v>
      </c>
      <c r="BB3056" s="9">
        <v>0</v>
      </c>
      <c r="BC3056" s="9">
        <v>2014</v>
      </c>
      <c r="BD3056" s="9">
        <v>1229.7483999999999</v>
      </c>
    </row>
    <row r="3057" spans="52:56" x14ac:dyDescent="0.25">
      <c r="AZ3057" s="9">
        <v>3054</v>
      </c>
      <c r="BA3057" s="9">
        <v>0</v>
      </c>
      <c r="BB3057" s="9">
        <v>0</v>
      </c>
      <c r="BC3057" s="9">
        <v>2014</v>
      </c>
      <c r="BD3057" s="9">
        <v>1230.1512</v>
      </c>
    </row>
    <row r="3058" spans="52:56" x14ac:dyDescent="0.25">
      <c r="AZ3058" s="9">
        <v>3055</v>
      </c>
      <c r="BA3058" s="9">
        <v>0</v>
      </c>
      <c r="BB3058" s="9">
        <v>0</v>
      </c>
      <c r="BC3058" s="9">
        <v>2014</v>
      </c>
      <c r="BD3058" s="9">
        <v>1230.5540000000001</v>
      </c>
    </row>
    <row r="3059" spans="52:56" x14ac:dyDescent="0.25">
      <c r="AZ3059" s="9">
        <v>3056</v>
      </c>
      <c r="BA3059" s="9">
        <v>0</v>
      </c>
      <c r="BB3059" s="9">
        <v>0</v>
      </c>
      <c r="BC3059" s="9">
        <v>2014</v>
      </c>
      <c r="BD3059" s="9">
        <v>1230.9567999999999</v>
      </c>
    </row>
    <row r="3060" spans="52:56" x14ac:dyDescent="0.25">
      <c r="AZ3060" s="9">
        <v>3057</v>
      </c>
      <c r="BA3060" s="9">
        <v>0</v>
      </c>
      <c r="BB3060" s="9">
        <v>0</v>
      </c>
      <c r="BC3060" s="9">
        <v>2014</v>
      </c>
      <c r="BD3060" s="9">
        <v>1231.3596</v>
      </c>
    </row>
    <row r="3061" spans="52:56" x14ac:dyDescent="0.25">
      <c r="AZ3061" s="9">
        <v>3058</v>
      </c>
      <c r="BA3061" s="9">
        <v>0</v>
      </c>
      <c r="BB3061" s="9">
        <v>0</v>
      </c>
      <c r="BC3061" s="9">
        <v>2014</v>
      </c>
      <c r="BD3061" s="9">
        <v>1231.7624000000001</v>
      </c>
    </row>
    <row r="3062" spans="52:56" x14ac:dyDescent="0.25">
      <c r="AZ3062" s="9">
        <v>3059</v>
      </c>
      <c r="BA3062" s="9">
        <v>0</v>
      </c>
      <c r="BB3062" s="9">
        <v>0</v>
      </c>
      <c r="BC3062" s="9">
        <v>2014</v>
      </c>
      <c r="BD3062" s="9">
        <v>1232.1651999999999</v>
      </c>
    </row>
    <row r="3063" spans="52:56" x14ac:dyDescent="0.25">
      <c r="AZ3063" s="9">
        <v>3060</v>
      </c>
      <c r="BA3063" s="9">
        <v>0</v>
      </c>
      <c r="BB3063" s="9">
        <v>0</v>
      </c>
      <c r="BC3063" s="9">
        <v>2014</v>
      </c>
      <c r="BD3063" s="9">
        <v>1232.568</v>
      </c>
    </row>
    <row r="3064" spans="52:56" x14ac:dyDescent="0.25">
      <c r="AZ3064" s="9">
        <v>3061</v>
      </c>
      <c r="BA3064" s="9">
        <v>0</v>
      </c>
      <c r="BB3064" s="9">
        <v>0</v>
      </c>
      <c r="BC3064" s="9">
        <v>2014</v>
      </c>
      <c r="BD3064" s="9">
        <v>1232.9708000000001</v>
      </c>
    </row>
    <row r="3065" spans="52:56" x14ac:dyDescent="0.25">
      <c r="AZ3065" s="9">
        <v>3062</v>
      </c>
      <c r="BA3065" s="9">
        <v>0</v>
      </c>
      <c r="BB3065" s="9">
        <v>0</v>
      </c>
      <c r="BC3065" s="9">
        <v>2014</v>
      </c>
      <c r="BD3065" s="9">
        <v>1233.3735999999999</v>
      </c>
    </row>
    <row r="3066" spans="52:56" x14ac:dyDescent="0.25">
      <c r="AZ3066" s="9">
        <v>3063</v>
      </c>
      <c r="BA3066" s="9">
        <v>0</v>
      </c>
      <c r="BB3066" s="9">
        <v>0</v>
      </c>
      <c r="BC3066" s="9">
        <v>2014</v>
      </c>
      <c r="BD3066" s="9">
        <v>1233.7764</v>
      </c>
    </row>
    <row r="3067" spans="52:56" x14ac:dyDescent="0.25">
      <c r="AZ3067" s="9">
        <v>3064</v>
      </c>
      <c r="BA3067" s="9">
        <v>0</v>
      </c>
      <c r="BB3067" s="9">
        <v>0</v>
      </c>
      <c r="BC3067" s="9">
        <v>2014</v>
      </c>
      <c r="BD3067" s="9">
        <v>1234.1792</v>
      </c>
    </row>
    <row r="3068" spans="52:56" x14ac:dyDescent="0.25">
      <c r="AZ3068" s="9">
        <v>3065</v>
      </c>
      <c r="BA3068" s="9">
        <v>0</v>
      </c>
      <c r="BB3068" s="9">
        <v>0</v>
      </c>
      <c r="BC3068" s="9">
        <v>2014</v>
      </c>
      <c r="BD3068" s="9">
        <v>1234.5819999999999</v>
      </c>
    </row>
    <row r="3069" spans="52:56" x14ac:dyDescent="0.25">
      <c r="AZ3069" s="9">
        <v>3066</v>
      </c>
      <c r="BA3069" s="9">
        <v>0</v>
      </c>
      <c r="BB3069" s="9">
        <v>0</v>
      </c>
      <c r="BC3069" s="9">
        <v>2014</v>
      </c>
      <c r="BD3069" s="9">
        <v>1234.9848</v>
      </c>
    </row>
    <row r="3070" spans="52:56" x14ac:dyDescent="0.25">
      <c r="AZ3070" s="9">
        <v>3067</v>
      </c>
      <c r="BA3070" s="9">
        <v>0</v>
      </c>
      <c r="BB3070" s="9">
        <v>0</v>
      </c>
      <c r="BC3070" s="9">
        <v>2014</v>
      </c>
      <c r="BD3070" s="9">
        <v>1235.3876</v>
      </c>
    </row>
    <row r="3071" spans="52:56" x14ac:dyDescent="0.25">
      <c r="AZ3071" s="9">
        <v>3068</v>
      </c>
      <c r="BA3071" s="9">
        <v>0</v>
      </c>
      <c r="BB3071" s="9">
        <v>0</v>
      </c>
      <c r="BC3071" s="9">
        <v>2014</v>
      </c>
      <c r="BD3071" s="9">
        <v>1235.7903999999999</v>
      </c>
    </row>
    <row r="3072" spans="52:56" x14ac:dyDescent="0.25">
      <c r="AZ3072" s="9">
        <v>3069</v>
      </c>
      <c r="BA3072" s="9">
        <v>0</v>
      </c>
      <c r="BB3072" s="9">
        <v>0</v>
      </c>
      <c r="BC3072" s="9">
        <v>2014</v>
      </c>
      <c r="BD3072" s="9">
        <v>1236.1931999999999</v>
      </c>
    </row>
    <row r="3073" spans="52:56" x14ac:dyDescent="0.25">
      <c r="AZ3073" s="9">
        <v>3070</v>
      </c>
      <c r="BA3073" s="9">
        <v>0</v>
      </c>
      <c r="BB3073" s="9">
        <v>0</v>
      </c>
      <c r="BC3073" s="9">
        <v>2014</v>
      </c>
      <c r="BD3073" s="9">
        <v>1236.596</v>
      </c>
    </row>
    <row r="3074" spans="52:56" x14ac:dyDescent="0.25">
      <c r="AZ3074" s="9">
        <v>3071</v>
      </c>
      <c r="BA3074" s="9">
        <v>0</v>
      </c>
      <c r="BB3074" s="9">
        <v>0</v>
      </c>
      <c r="BC3074" s="9">
        <v>2014</v>
      </c>
      <c r="BD3074" s="9">
        <v>1236.9988000000001</v>
      </c>
    </row>
    <row r="3075" spans="52:56" x14ac:dyDescent="0.25">
      <c r="AZ3075" s="9">
        <v>3072</v>
      </c>
      <c r="BA3075" s="9">
        <v>0</v>
      </c>
      <c r="BB3075" s="9">
        <v>0</v>
      </c>
      <c r="BC3075" s="9">
        <v>2014</v>
      </c>
      <c r="BD3075" s="9">
        <v>1237.4015999999999</v>
      </c>
    </row>
    <row r="3076" spans="52:56" x14ac:dyDescent="0.25">
      <c r="AZ3076" s="9">
        <v>3073</v>
      </c>
      <c r="BA3076" s="9">
        <v>0</v>
      </c>
      <c r="BB3076" s="9">
        <v>0</v>
      </c>
      <c r="BC3076" s="9">
        <v>2014</v>
      </c>
      <c r="BD3076" s="9">
        <v>1237.8044</v>
      </c>
    </row>
    <row r="3077" spans="52:56" x14ac:dyDescent="0.25">
      <c r="AZ3077" s="9">
        <v>3074</v>
      </c>
      <c r="BA3077" s="9">
        <v>0</v>
      </c>
      <c r="BB3077" s="9">
        <v>0</v>
      </c>
      <c r="BC3077" s="9">
        <v>2014</v>
      </c>
      <c r="BD3077" s="9">
        <v>1238.2072000000001</v>
      </c>
    </row>
    <row r="3078" spans="52:56" x14ac:dyDescent="0.25">
      <c r="AZ3078" s="9">
        <v>3075</v>
      </c>
      <c r="BA3078" s="9">
        <v>0</v>
      </c>
      <c r="BB3078" s="9">
        <v>0</v>
      </c>
      <c r="BC3078" s="9">
        <v>2014</v>
      </c>
      <c r="BD3078" s="9">
        <v>1238.6099999999999</v>
      </c>
    </row>
    <row r="3079" spans="52:56" x14ac:dyDescent="0.25">
      <c r="AZ3079" s="9">
        <v>3076</v>
      </c>
      <c r="BA3079" s="9">
        <v>0</v>
      </c>
      <c r="BB3079" s="9">
        <v>0</v>
      </c>
      <c r="BC3079" s="9">
        <v>2014</v>
      </c>
      <c r="BD3079" s="9">
        <v>1239.0128</v>
      </c>
    </row>
    <row r="3080" spans="52:56" x14ac:dyDescent="0.25">
      <c r="AZ3080" s="9">
        <v>3077</v>
      </c>
      <c r="BA3080" s="9">
        <v>0</v>
      </c>
      <c r="BB3080" s="9">
        <v>0</v>
      </c>
      <c r="BC3080" s="9">
        <v>2014</v>
      </c>
      <c r="BD3080" s="9">
        <v>1239.4156</v>
      </c>
    </row>
    <row r="3081" spans="52:56" x14ac:dyDescent="0.25">
      <c r="AZ3081" s="9">
        <v>3078</v>
      </c>
      <c r="BA3081" s="9">
        <v>0</v>
      </c>
      <c r="BB3081" s="9">
        <v>0</v>
      </c>
      <c r="BC3081" s="9">
        <v>2014</v>
      </c>
      <c r="BD3081" s="9">
        <v>1239.8183999999999</v>
      </c>
    </row>
    <row r="3082" spans="52:56" x14ac:dyDescent="0.25">
      <c r="AZ3082" s="9">
        <v>3079</v>
      </c>
      <c r="BA3082" s="9">
        <v>0</v>
      </c>
      <c r="BB3082" s="9">
        <v>0</v>
      </c>
      <c r="BC3082" s="9">
        <v>2014</v>
      </c>
      <c r="BD3082" s="9">
        <v>1240.2212</v>
      </c>
    </row>
    <row r="3083" spans="52:56" x14ac:dyDescent="0.25">
      <c r="AZ3083" s="9">
        <v>3080</v>
      </c>
      <c r="BA3083" s="9">
        <v>0</v>
      </c>
      <c r="BB3083" s="9">
        <v>0</v>
      </c>
      <c r="BC3083" s="9">
        <v>2014</v>
      </c>
      <c r="BD3083" s="9">
        <v>1240.624</v>
      </c>
    </row>
    <row r="3084" spans="52:56" x14ac:dyDescent="0.25">
      <c r="AZ3084" s="9">
        <v>3081</v>
      </c>
      <c r="BA3084" s="9">
        <v>0</v>
      </c>
      <c r="BB3084" s="9">
        <v>0</v>
      </c>
      <c r="BC3084" s="9">
        <v>2014</v>
      </c>
      <c r="BD3084" s="9">
        <v>1241.0267999999999</v>
      </c>
    </row>
    <row r="3085" spans="52:56" x14ac:dyDescent="0.25">
      <c r="AZ3085" s="9">
        <v>3082</v>
      </c>
      <c r="BA3085" s="9">
        <v>0</v>
      </c>
      <c r="BB3085" s="9">
        <v>0</v>
      </c>
      <c r="BC3085" s="9">
        <v>2014</v>
      </c>
      <c r="BD3085" s="9">
        <v>1241.4295999999999</v>
      </c>
    </row>
    <row r="3086" spans="52:56" x14ac:dyDescent="0.25">
      <c r="AZ3086" s="9">
        <v>3083</v>
      </c>
      <c r="BA3086" s="9">
        <v>0</v>
      </c>
      <c r="BB3086" s="9">
        <v>0</v>
      </c>
      <c r="BC3086" s="9">
        <v>2014</v>
      </c>
      <c r="BD3086" s="9">
        <v>1241.8324</v>
      </c>
    </row>
    <row r="3087" spans="52:56" x14ac:dyDescent="0.25">
      <c r="AZ3087" s="9">
        <v>3084</v>
      </c>
      <c r="BA3087" s="9">
        <v>0</v>
      </c>
      <c r="BB3087" s="9">
        <v>0</v>
      </c>
      <c r="BC3087" s="9">
        <v>2014</v>
      </c>
      <c r="BD3087" s="9">
        <v>1242.2352000000001</v>
      </c>
    </row>
    <row r="3088" spans="52:56" x14ac:dyDescent="0.25">
      <c r="AZ3088" s="9">
        <v>3085</v>
      </c>
      <c r="BA3088" s="9">
        <v>0</v>
      </c>
      <c r="BB3088" s="9">
        <v>0</v>
      </c>
      <c r="BC3088" s="9">
        <v>2014</v>
      </c>
      <c r="BD3088" s="9">
        <v>1242.6379999999999</v>
      </c>
    </row>
    <row r="3089" spans="52:56" x14ac:dyDescent="0.25">
      <c r="AZ3089" s="9">
        <v>3086</v>
      </c>
      <c r="BA3089" s="9">
        <v>0</v>
      </c>
      <c r="BB3089" s="9">
        <v>0</v>
      </c>
      <c r="BC3089" s="9">
        <v>2014</v>
      </c>
      <c r="BD3089" s="9">
        <v>1243.0408</v>
      </c>
    </row>
    <row r="3090" spans="52:56" x14ac:dyDescent="0.25">
      <c r="AZ3090" s="9">
        <v>3087</v>
      </c>
      <c r="BA3090" s="9">
        <v>0</v>
      </c>
      <c r="BB3090" s="9">
        <v>0</v>
      </c>
      <c r="BC3090" s="9">
        <v>2014</v>
      </c>
      <c r="BD3090" s="9">
        <v>1243.4436000000001</v>
      </c>
    </row>
    <row r="3091" spans="52:56" x14ac:dyDescent="0.25">
      <c r="AZ3091" s="9">
        <v>3088</v>
      </c>
      <c r="BA3091" s="9">
        <v>0</v>
      </c>
      <c r="BB3091" s="9">
        <v>0</v>
      </c>
      <c r="BC3091" s="9">
        <v>2014</v>
      </c>
      <c r="BD3091" s="9">
        <v>1243.8463999999999</v>
      </c>
    </row>
    <row r="3092" spans="52:56" x14ac:dyDescent="0.25">
      <c r="AZ3092" s="9">
        <v>3089</v>
      </c>
      <c r="BA3092" s="9">
        <v>0</v>
      </c>
      <c r="BB3092" s="9">
        <v>0</v>
      </c>
      <c r="BC3092" s="9">
        <v>2014</v>
      </c>
      <c r="BD3092" s="9">
        <v>1244.2492</v>
      </c>
    </row>
    <row r="3093" spans="52:56" x14ac:dyDescent="0.25">
      <c r="AZ3093" s="9">
        <v>3090</v>
      </c>
      <c r="BA3093" s="9">
        <v>0</v>
      </c>
      <c r="BB3093" s="9">
        <v>0</v>
      </c>
      <c r="BC3093" s="9">
        <v>2014</v>
      </c>
      <c r="BD3093" s="9">
        <v>1244.652</v>
      </c>
    </row>
    <row r="3094" spans="52:56" x14ac:dyDescent="0.25">
      <c r="AZ3094" s="9">
        <v>3091</v>
      </c>
      <c r="BA3094" s="9">
        <v>0</v>
      </c>
      <c r="BB3094" s="9">
        <v>0</v>
      </c>
      <c r="BC3094" s="9">
        <v>2014</v>
      </c>
      <c r="BD3094" s="9">
        <v>1245.0547999999999</v>
      </c>
    </row>
    <row r="3095" spans="52:56" x14ac:dyDescent="0.25">
      <c r="AZ3095" s="9">
        <v>3092</v>
      </c>
      <c r="BA3095" s="9">
        <v>0</v>
      </c>
      <c r="BB3095" s="9">
        <v>0</v>
      </c>
      <c r="BC3095" s="9">
        <v>2014</v>
      </c>
      <c r="BD3095" s="9">
        <v>1245.4576</v>
      </c>
    </row>
    <row r="3096" spans="52:56" x14ac:dyDescent="0.25">
      <c r="AZ3096" s="9">
        <v>3093</v>
      </c>
      <c r="BA3096" s="9">
        <v>0</v>
      </c>
      <c r="BB3096" s="9">
        <v>0</v>
      </c>
      <c r="BC3096" s="9">
        <v>2014</v>
      </c>
      <c r="BD3096" s="9">
        <v>1245.8604</v>
      </c>
    </row>
    <row r="3097" spans="52:56" x14ac:dyDescent="0.25">
      <c r="AZ3097" s="9">
        <v>3094</v>
      </c>
      <c r="BA3097" s="9">
        <v>0</v>
      </c>
      <c r="BB3097" s="9">
        <v>0</v>
      </c>
      <c r="BC3097" s="9">
        <v>2014</v>
      </c>
      <c r="BD3097" s="9">
        <v>1246.2631999999999</v>
      </c>
    </row>
    <row r="3098" spans="52:56" x14ac:dyDescent="0.25">
      <c r="AZ3098" s="9">
        <v>3095</v>
      </c>
      <c r="BA3098" s="9">
        <v>0</v>
      </c>
      <c r="BB3098" s="9">
        <v>0</v>
      </c>
      <c r="BC3098" s="9">
        <v>2014</v>
      </c>
      <c r="BD3098" s="9">
        <v>1246.6659999999999</v>
      </c>
    </row>
    <row r="3099" spans="52:56" x14ac:dyDescent="0.25">
      <c r="AZ3099" s="9">
        <v>3096</v>
      </c>
      <c r="BA3099" s="9">
        <v>0</v>
      </c>
      <c r="BB3099" s="9">
        <v>0</v>
      </c>
      <c r="BC3099" s="9">
        <v>2014</v>
      </c>
      <c r="BD3099" s="9">
        <v>1247.0688</v>
      </c>
    </row>
    <row r="3100" spans="52:56" x14ac:dyDescent="0.25">
      <c r="AZ3100" s="9">
        <v>3097</v>
      </c>
      <c r="BA3100" s="9">
        <v>0</v>
      </c>
      <c r="BB3100" s="9">
        <v>0</v>
      </c>
      <c r="BC3100" s="9">
        <v>2014</v>
      </c>
      <c r="BD3100" s="9">
        <v>1247.4716000000001</v>
      </c>
    </row>
    <row r="3101" spans="52:56" x14ac:dyDescent="0.25">
      <c r="AZ3101" s="9">
        <v>3098</v>
      </c>
      <c r="BA3101" s="9">
        <v>0</v>
      </c>
      <c r="BB3101" s="9">
        <v>0</v>
      </c>
      <c r="BC3101" s="9">
        <v>2014</v>
      </c>
      <c r="BD3101" s="9">
        <v>1247.8743999999999</v>
      </c>
    </row>
    <row r="3102" spans="52:56" x14ac:dyDescent="0.25">
      <c r="AZ3102" s="9">
        <v>3099</v>
      </c>
      <c r="BA3102" s="9">
        <v>0</v>
      </c>
      <c r="BB3102" s="9">
        <v>0</v>
      </c>
      <c r="BC3102" s="9">
        <v>2014</v>
      </c>
      <c r="BD3102" s="9">
        <v>1248.2772</v>
      </c>
    </row>
    <row r="3103" spans="52:56" x14ac:dyDescent="0.25">
      <c r="AZ3103" s="9">
        <v>3100</v>
      </c>
      <c r="BA3103" s="9">
        <v>0</v>
      </c>
      <c r="BB3103" s="9">
        <v>0</v>
      </c>
      <c r="BC3103" s="9">
        <v>2014</v>
      </c>
      <c r="BD3103" s="9">
        <v>1248.68</v>
      </c>
    </row>
    <row r="3104" spans="52:56" x14ac:dyDescent="0.25">
      <c r="AZ3104" s="9">
        <v>3101</v>
      </c>
      <c r="BA3104" s="9">
        <v>0</v>
      </c>
      <c r="BB3104" s="9">
        <v>0</v>
      </c>
      <c r="BC3104" s="9">
        <v>2014</v>
      </c>
      <c r="BD3104" s="9">
        <v>1249.0827999999999</v>
      </c>
    </row>
    <row r="3105" spans="52:56" x14ac:dyDescent="0.25">
      <c r="AZ3105" s="9">
        <v>3102</v>
      </c>
      <c r="BA3105" s="9">
        <v>0</v>
      </c>
      <c r="BB3105" s="9">
        <v>0</v>
      </c>
      <c r="BC3105" s="9">
        <v>2014</v>
      </c>
      <c r="BD3105" s="9">
        <v>1249.4856</v>
      </c>
    </row>
    <row r="3106" spans="52:56" x14ac:dyDescent="0.25">
      <c r="AZ3106" s="9">
        <v>3103</v>
      </c>
      <c r="BA3106" s="9">
        <v>0</v>
      </c>
      <c r="BB3106" s="9">
        <v>0</v>
      </c>
      <c r="BC3106" s="9">
        <v>2014</v>
      </c>
      <c r="BD3106" s="9">
        <v>1249.8884</v>
      </c>
    </row>
    <row r="3107" spans="52:56" x14ac:dyDescent="0.25">
      <c r="AZ3107" s="9">
        <v>3104</v>
      </c>
      <c r="BA3107" s="9">
        <v>0</v>
      </c>
      <c r="BB3107" s="9">
        <v>0</v>
      </c>
      <c r="BC3107" s="9">
        <v>2014</v>
      </c>
      <c r="BD3107" s="9">
        <v>1250.2911999999999</v>
      </c>
    </row>
    <row r="3108" spans="52:56" x14ac:dyDescent="0.25">
      <c r="AZ3108" s="9">
        <v>3105</v>
      </c>
      <c r="BA3108" s="9">
        <v>0</v>
      </c>
      <c r="BB3108" s="9">
        <v>0</v>
      </c>
      <c r="BC3108" s="9">
        <v>2014</v>
      </c>
      <c r="BD3108" s="9">
        <v>1250.694</v>
      </c>
    </row>
    <row r="3109" spans="52:56" x14ac:dyDescent="0.25">
      <c r="AZ3109" s="9">
        <v>3106</v>
      </c>
      <c r="BA3109" s="9">
        <v>0</v>
      </c>
      <c r="BB3109" s="9">
        <v>0</v>
      </c>
      <c r="BC3109" s="9">
        <v>2014</v>
      </c>
      <c r="BD3109" s="9">
        <v>1251.0968</v>
      </c>
    </row>
    <row r="3110" spans="52:56" x14ac:dyDescent="0.25">
      <c r="AZ3110" s="9">
        <v>3107</v>
      </c>
      <c r="BA3110" s="9">
        <v>0</v>
      </c>
      <c r="BB3110" s="9">
        <v>0</v>
      </c>
      <c r="BC3110" s="9">
        <v>2014</v>
      </c>
      <c r="BD3110" s="9">
        <v>1251.4995999999999</v>
      </c>
    </row>
    <row r="3111" spans="52:56" x14ac:dyDescent="0.25">
      <c r="AZ3111" s="9">
        <v>3108</v>
      </c>
      <c r="BA3111" s="9">
        <v>0</v>
      </c>
      <c r="BB3111" s="9">
        <v>0</v>
      </c>
      <c r="BC3111" s="9">
        <v>2014</v>
      </c>
      <c r="BD3111" s="9">
        <v>1251.9023999999999</v>
      </c>
    </row>
    <row r="3112" spans="52:56" x14ac:dyDescent="0.25">
      <c r="AZ3112" s="9">
        <v>3109</v>
      </c>
      <c r="BA3112" s="9">
        <v>0</v>
      </c>
      <c r="BB3112" s="9">
        <v>0</v>
      </c>
      <c r="BC3112" s="9">
        <v>2014</v>
      </c>
      <c r="BD3112" s="9">
        <v>1252.3052</v>
      </c>
    </row>
    <row r="3113" spans="52:56" x14ac:dyDescent="0.25">
      <c r="AZ3113" s="9">
        <v>3110</v>
      </c>
      <c r="BA3113" s="9">
        <v>0</v>
      </c>
      <c r="BB3113" s="9">
        <v>0</v>
      </c>
      <c r="BC3113" s="9">
        <v>2014</v>
      </c>
      <c r="BD3113" s="9">
        <v>1252.7080000000001</v>
      </c>
    </row>
    <row r="3114" spans="52:56" x14ac:dyDescent="0.25">
      <c r="AZ3114" s="9">
        <v>3111</v>
      </c>
      <c r="BA3114" s="9">
        <v>0</v>
      </c>
      <c r="BB3114" s="9">
        <v>0</v>
      </c>
      <c r="BC3114" s="9">
        <v>2014</v>
      </c>
      <c r="BD3114" s="9">
        <v>1253.1107999999999</v>
      </c>
    </row>
    <row r="3115" spans="52:56" x14ac:dyDescent="0.25">
      <c r="AZ3115" s="9">
        <v>3112</v>
      </c>
      <c r="BA3115" s="9">
        <v>0</v>
      </c>
      <c r="BB3115" s="9">
        <v>0</v>
      </c>
      <c r="BC3115" s="9">
        <v>2014</v>
      </c>
      <c r="BD3115" s="9">
        <v>1253.5136</v>
      </c>
    </row>
    <row r="3116" spans="52:56" x14ac:dyDescent="0.25">
      <c r="AZ3116" s="9">
        <v>3113</v>
      </c>
      <c r="BA3116" s="9">
        <v>0</v>
      </c>
      <c r="BB3116" s="9">
        <v>0</v>
      </c>
      <c r="BC3116" s="9">
        <v>2014</v>
      </c>
      <c r="BD3116" s="9">
        <v>1253.9164000000001</v>
      </c>
    </row>
    <row r="3117" spans="52:56" x14ac:dyDescent="0.25">
      <c r="AZ3117" s="9">
        <v>3114</v>
      </c>
      <c r="BA3117" s="9">
        <v>0</v>
      </c>
      <c r="BB3117" s="9">
        <v>0</v>
      </c>
      <c r="BC3117" s="9">
        <v>2014</v>
      </c>
      <c r="BD3117" s="9">
        <v>1254.3191999999999</v>
      </c>
    </row>
    <row r="3118" spans="52:56" x14ac:dyDescent="0.25">
      <c r="AZ3118" s="9">
        <v>3115</v>
      </c>
      <c r="BA3118" s="9">
        <v>0</v>
      </c>
      <c r="BB3118" s="9">
        <v>0</v>
      </c>
      <c r="BC3118" s="9">
        <v>2014</v>
      </c>
      <c r="BD3118" s="9">
        <v>1254.722</v>
      </c>
    </row>
    <row r="3119" spans="52:56" x14ac:dyDescent="0.25">
      <c r="AZ3119" s="9">
        <v>3116</v>
      </c>
      <c r="BA3119" s="9">
        <v>0</v>
      </c>
      <c r="BB3119" s="9">
        <v>0</v>
      </c>
      <c r="BC3119" s="9">
        <v>2014</v>
      </c>
      <c r="BD3119" s="9">
        <v>1255.1248000000001</v>
      </c>
    </row>
    <row r="3120" spans="52:56" x14ac:dyDescent="0.25">
      <c r="AZ3120" s="9">
        <v>3117</v>
      </c>
      <c r="BA3120" s="9">
        <v>0</v>
      </c>
      <c r="BB3120" s="9">
        <v>0</v>
      </c>
      <c r="BC3120" s="9">
        <v>2014</v>
      </c>
      <c r="BD3120" s="9">
        <v>1255.5275999999999</v>
      </c>
    </row>
    <row r="3121" spans="52:56" x14ac:dyDescent="0.25">
      <c r="AZ3121" s="9">
        <v>3118</v>
      </c>
      <c r="BA3121" s="9">
        <v>0</v>
      </c>
      <c r="BB3121" s="9">
        <v>0</v>
      </c>
      <c r="BC3121" s="9">
        <v>2014</v>
      </c>
      <c r="BD3121" s="9">
        <v>1255.9304</v>
      </c>
    </row>
    <row r="3122" spans="52:56" x14ac:dyDescent="0.25">
      <c r="AZ3122" s="9">
        <v>3119</v>
      </c>
      <c r="BA3122" s="9">
        <v>0</v>
      </c>
      <c r="BB3122" s="9">
        <v>0</v>
      </c>
      <c r="BC3122" s="9">
        <v>2014</v>
      </c>
      <c r="BD3122" s="9">
        <v>1256.3332</v>
      </c>
    </row>
    <row r="3123" spans="52:56" x14ac:dyDescent="0.25">
      <c r="AZ3123" s="9">
        <v>3120</v>
      </c>
      <c r="BA3123" s="9">
        <v>0</v>
      </c>
      <c r="BB3123" s="9">
        <v>0</v>
      </c>
      <c r="BC3123" s="9">
        <v>2014</v>
      </c>
      <c r="BD3123" s="9">
        <v>1256.7359999999999</v>
      </c>
    </row>
    <row r="3124" spans="52:56" x14ac:dyDescent="0.25">
      <c r="AZ3124" s="9">
        <v>3121</v>
      </c>
      <c r="BA3124" s="9">
        <v>0</v>
      </c>
      <c r="BB3124" s="9">
        <v>0</v>
      </c>
      <c r="BC3124" s="9">
        <v>2014</v>
      </c>
      <c r="BD3124" s="9">
        <v>1257.1387999999999</v>
      </c>
    </row>
    <row r="3125" spans="52:56" x14ac:dyDescent="0.25">
      <c r="AZ3125" s="9">
        <v>3122</v>
      </c>
      <c r="BA3125" s="9">
        <v>0</v>
      </c>
      <c r="BB3125" s="9">
        <v>0</v>
      </c>
      <c r="BC3125" s="9">
        <v>2014</v>
      </c>
      <c r="BD3125" s="9">
        <v>1257.5416</v>
      </c>
    </row>
    <row r="3126" spans="52:56" x14ac:dyDescent="0.25">
      <c r="AZ3126" s="9">
        <v>3123</v>
      </c>
      <c r="BA3126" s="9">
        <v>0</v>
      </c>
      <c r="BB3126" s="9">
        <v>0</v>
      </c>
      <c r="BC3126" s="9">
        <v>2014</v>
      </c>
      <c r="BD3126" s="9">
        <v>1257.9443999999999</v>
      </c>
    </row>
    <row r="3127" spans="52:56" x14ac:dyDescent="0.25">
      <c r="AZ3127" s="9">
        <v>3124</v>
      </c>
      <c r="BA3127" s="9">
        <v>0</v>
      </c>
      <c r="BB3127" s="9">
        <v>0</v>
      </c>
      <c r="BC3127" s="9">
        <v>2014</v>
      </c>
      <c r="BD3127" s="9">
        <v>1258.3471999999999</v>
      </c>
    </row>
    <row r="3128" spans="52:56" x14ac:dyDescent="0.25">
      <c r="AZ3128" s="9">
        <v>3125</v>
      </c>
      <c r="BA3128" s="9">
        <v>0</v>
      </c>
      <c r="BB3128" s="9">
        <v>0</v>
      </c>
      <c r="BC3128" s="9">
        <v>2014</v>
      </c>
      <c r="BD3128" s="9">
        <v>1258.75</v>
      </c>
    </row>
    <row r="3129" spans="52:56" x14ac:dyDescent="0.25">
      <c r="AZ3129" s="9">
        <v>3126</v>
      </c>
      <c r="BA3129" s="9">
        <v>0</v>
      </c>
      <c r="BB3129" s="9">
        <v>0</v>
      </c>
      <c r="BC3129" s="9">
        <v>2014</v>
      </c>
      <c r="BD3129" s="9">
        <v>1259.1528000000001</v>
      </c>
    </row>
    <row r="3130" spans="52:56" x14ac:dyDescent="0.25">
      <c r="AZ3130" s="9">
        <v>3127</v>
      </c>
      <c r="BA3130" s="9">
        <v>0</v>
      </c>
      <c r="BB3130" s="9">
        <v>0</v>
      </c>
      <c r="BC3130" s="9">
        <v>2014</v>
      </c>
      <c r="BD3130" s="9">
        <v>1259.5555999999999</v>
      </c>
    </row>
    <row r="3131" spans="52:56" x14ac:dyDescent="0.25">
      <c r="AZ3131" s="9">
        <v>3128</v>
      </c>
      <c r="BA3131" s="9">
        <v>0</v>
      </c>
      <c r="BB3131" s="9">
        <v>0</v>
      </c>
      <c r="BC3131" s="9">
        <v>2014</v>
      </c>
      <c r="BD3131" s="9">
        <v>1259.9584</v>
      </c>
    </row>
    <row r="3132" spans="52:56" x14ac:dyDescent="0.25">
      <c r="AZ3132" s="9">
        <v>3129</v>
      </c>
      <c r="BA3132" s="9">
        <v>0</v>
      </c>
      <c r="BB3132" s="9">
        <v>0</v>
      </c>
      <c r="BC3132" s="9">
        <v>2014</v>
      </c>
      <c r="BD3132" s="9">
        <v>1260.3612000000001</v>
      </c>
    </row>
    <row r="3133" spans="52:56" x14ac:dyDescent="0.25">
      <c r="AZ3133" s="9">
        <v>3130</v>
      </c>
      <c r="BA3133" s="9">
        <v>0</v>
      </c>
      <c r="BB3133" s="9">
        <v>0</v>
      </c>
      <c r="BC3133" s="9">
        <v>2014</v>
      </c>
      <c r="BD3133" s="9">
        <v>1260.7639999999999</v>
      </c>
    </row>
    <row r="3134" spans="52:56" x14ac:dyDescent="0.25">
      <c r="AZ3134" s="9">
        <v>3131</v>
      </c>
      <c r="BA3134" s="9">
        <v>0</v>
      </c>
      <c r="BB3134" s="9">
        <v>0</v>
      </c>
      <c r="BC3134" s="9">
        <v>2014</v>
      </c>
      <c r="BD3134" s="9">
        <v>1261.1668</v>
      </c>
    </row>
    <row r="3135" spans="52:56" x14ac:dyDescent="0.25">
      <c r="AZ3135" s="9">
        <v>3132</v>
      </c>
      <c r="BA3135" s="9">
        <v>0</v>
      </c>
      <c r="BB3135" s="9">
        <v>0</v>
      </c>
      <c r="BC3135" s="9">
        <v>2014</v>
      </c>
      <c r="BD3135" s="9">
        <v>1261.5696</v>
      </c>
    </row>
    <row r="3136" spans="52:56" x14ac:dyDescent="0.25">
      <c r="AZ3136" s="9">
        <v>3133</v>
      </c>
      <c r="BA3136" s="9">
        <v>0</v>
      </c>
      <c r="BB3136" s="9">
        <v>0</v>
      </c>
      <c r="BC3136" s="9">
        <v>2014</v>
      </c>
      <c r="BD3136" s="9">
        <v>1261.9723999999999</v>
      </c>
    </row>
    <row r="3137" spans="52:56" x14ac:dyDescent="0.25">
      <c r="AZ3137" s="9">
        <v>3134</v>
      </c>
      <c r="BA3137" s="9">
        <v>0</v>
      </c>
      <c r="BB3137" s="9">
        <v>0</v>
      </c>
      <c r="BC3137" s="9">
        <v>2014</v>
      </c>
      <c r="BD3137" s="9">
        <v>1262.3751999999999</v>
      </c>
    </row>
    <row r="3138" spans="52:56" x14ac:dyDescent="0.25">
      <c r="AZ3138" s="9">
        <v>3135</v>
      </c>
      <c r="BA3138" s="9">
        <v>0</v>
      </c>
      <c r="BB3138" s="9">
        <v>0</v>
      </c>
      <c r="BC3138" s="9">
        <v>2014</v>
      </c>
      <c r="BD3138" s="9">
        <v>1262.778</v>
      </c>
    </row>
    <row r="3139" spans="52:56" x14ac:dyDescent="0.25">
      <c r="AZ3139" s="9">
        <v>3136</v>
      </c>
      <c r="BA3139" s="9">
        <v>0</v>
      </c>
      <c r="BB3139" s="9">
        <v>0</v>
      </c>
      <c r="BC3139" s="9">
        <v>2014</v>
      </c>
      <c r="BD3139" s="9">
        <v>1263.1807999999999</v>
      </c>
    </row>
    <row r="3140" spans="52:56" x14ac:dyDescent="0.25">
      <c r="AZ3140" s="9">
        <v>3137</v>
      </c>
      <c r="BA3140" s="9">
        <v>0</v>
      </c>
      <c r="BB3140" s="9">
        <v>0</v>
      </c>
      <c r="BC3140" s="9">
        <v>2014</v>
      </c>
      <c r="BD3140" s="9">
        <v>1263.5835999999999</v>
      </c>
    </row>
    <row r="3141" spans="52:56" x14ac:dyDescent="0.25">
      <c r="AZ3141" s="9">
        <v>3138</v>
      </c>
      <c r="BA3141" s="9">
        <v>0</v>
      </c>
      <c r="BB3141" s="9">
        <v>0</v>
      </c>
      <c r="BC3141" s="9">
        <v>2014</v>
      </c>
      <c r="BD3141" s="9">
        <v>1263.9864</v>
      </c>
    </row>
    <row r="3142" spans="52:56" x14ac:dyDescent="0.25">
      <c r="AZ3142" s="9">
        <v>3139</v>
      </c>
      <c r="BA3142" s="9">
        <v>0</v>
      </c>
      <c r="BB3142" s="9">
        <v>0</v>
      </c>
      <c r="BC3142" s="9">
        <v>2014</v>
      </c>
      <c r="BD3142" s="9">
        <v>1264.3892000000001</v>
      </c>
    </row>
    <row r="3143" spans="52:56" x14ac:dyDescent="0.25">
      <c r="AZ3143" s="9">
        <v>3140</v>
      </c>
      <c r="BA3143" s="9">
        <v>0</v>
      </c>
      <c r="BB3143" s="9">
        <v>0</v>
      </c>
      <c r="BC3143" s="9">
        <v>2014</v>
      </c>
      <c r="BD3143" s="9">
        <v>1264.7919999999999</v>
      </c>
    </row>
    <row r="3144" spans="52:56" x14ac:dyDescent="0.25">
      <c r="AZ3144" s="9">
        <v>3141</v>
      </c>
      <c r="BA3144" s="9">
        <v>0</v>
      </c>
      <c r="BB3144" s="9">
        <v>0</v>
      </c>
      <c r="BC3144" s="9">
        <v>2014</v>
      </c>
      <c r="BD3144" s="9">
        <v>1265.1948</v>
      </c>
    </row>
    <row r="3145" spans="52:56" x14ac:dyDescent="0.25">
      <c r="AZ3145" s="9">
        <v>3142</v>
      </c>
      <c r="BA3145" s="9">
        <v>0</v>
      </c>
      <c r="BB3145" s="9">
        <v>0</v>
      </c>
      <c r="BC3145" s="9">
        <v>2014</v>
      </c>
      <c r="BD3145" s="9">
        <v>1265.5976000000001</v>
      </c>
    </row>
    <row r="3146" spans="52:56" x14ac:dyDescent="0.25">
      <c r="AZ3146" s="9">
        <v>3143</v>
      </c>
      <c r="BA3146" s="9">
        <v>0</v>
      </c>
      <c r="BB3146" s="9">
        <v>0</v>
      </c>
      <c r="BC3146" s="9">
        <v>2014</v>
      </c>
      <c r="BD3146" s="9">
        <v>1266.0003999999999</v>
      </c>
    </row>
    <row r="3147" spans="52:56" x14ac:dyDescent="0.25">
      <c r="AZ3147" s="9">
        <v>3144</v>
      </c>
      <c r="BA3147" s="9">
        <v>0</v>
      </c>
      <c r="BB3147" s="9">
        <v>0</v>
      </c>
      <c r="BC3147" s="9">
        <v>2014</v>
      </c>
      <c r="BD3147" s="9">
        <v>1266.4032</v>
      </c>
    </row>
    <row r="3148" spans="52:56" x14ac:dyDescent="0.25">
      <c r="AZ3148" s="9">
        <v>3145</v>
      </c>
      <c r="BA3148" s="9">
        <v>0</v>
      </c>
      <c r="BB3148" s="9">
        <v>0</v>
      </c>
      <c r="BC3148" s="9">
        <v>2014</v>
      </c>
      <c r="BD3148" s="9">
        <v>1266.806</v>
      </c>
    </row>
    <row r="3149" spans="52:56" x14ac:dyDescent="0.25">
      <c r="AZ3149" s="9">
        <v>3146</v>
      </c>
      <c r="BA3149" s="9">
        <v>0</v>
      </c>
      <c r="BB3149" s="9">
        <v>0</v>
      </c>
      <c r="BC3149" s="9">
        <v>2014</v>
      </c>
      <c r="BD3149" s="9">
        <v>1267.2087999999999</v>
      </c>
    </row>
    <row r="3150" spans="52:56" x14ac:dyDescent="0.25">
      <c r="AZ3150" s="9">
        <v>3147</v>
      </c>
      <c r="BA3150" s="9">
        <v>0</v>
      </c>
      <c r="BB3150" s="9">
        <v>0</v>
      </c>
      <c r="BC3150" s="9">
        <v>2014</v>
      </c>
      <c r="BD3150" s="9">
        <v>1267.6116</v>
      </c>
    </row>
    <row r="3151" spans="52:56" x14ac:dyDescent="0.25">
      <c r="AZ3151" s="9">
        <v>3148</v>
      </c>
      <c r="BA3151" s="9">
        <v>0</v>
      </c>
      <c r="BB3151" s="9">
        <v>0</v>
      </c>
      <c r="BC3151" s="9">
        <v>2014</v>
      </c>
      <c r="BD3151" s="9">
        <v>1268.0144</v>
      </c>
    </row>
    <row r="3152" spans="52:56" x14ac:dyDescent="0.25">
      <c r="AZ3152" s="9">
        <v>3149</v>
      </c>
      <c r="BA3152" s="9">
        <v>0</v>
      </c>
      <c r="BB3152" s="9">
        <v>0</v>
      </c>
      <c r="BC3152" s="9">
        <v>2014</v>
      </c>
      <c r="BD3152" s="9">
        <v>1268.4171999999999</v>
      </c>
    </row>
    <row r="3153" spans="52:56" x14ac:dyDescent="0.25">
      <c r="AZ3153" s="9">
        <v>3150</v>
      </c>
      <c r="BA3153" s="9">
        <v>0</v>
      </c>
      <c r="BB3153" s="9">
        <v>0</v>
      </c>
      <c r="BC3153" s="9">
        <v>2014</v>
      </c>
      <c r="BD3153" s="9">
        <v>1268.82</v>
      </c>
    </row>
    <row r="3154" spans="52:56" x14ac:dyDescent="0.25">
      <c r="AZ3154" s="9">
        <v>3151</v>
      </c>
      <c r="BA3154" s="9">
        <v>0</v>
      </c>
      <c r="BB3154" s="9">
        <v>0</v>
      </c>
      <c r="BC3154" s="9">
        <v>2014</v>
      </c>
      <c r="BD3154" s="9">
        <v>1269.2228</v>
      </c>
    </row>
    <row r="3155" spans="52:56" x14ac:dyDescent="0.25">
      <c r="AZ3155" s="9">
        <v>3152</v>
      </c>
      <c r="BA3155" s="9">
        <v>0</v>
      </c>
      <c r="BB3155" s="9">
        <v>0</v>
      </c>
      <c r="BC3155" s="9">
        <v>2014</v>
      </c>
      <c r="BD3155" s="9">
        <v>1269.6256000000001</v>
      </c>
    </row>
    <row r="3156" spans="52:56" x14ac:dyDescent="0.25">
      <c r="AZ3156" s="9">
        <v>3153</v>
      </c>
      <c r="BA3156" s="9">
        <v>0</v>
      </c>
      <c r="BB3156" s="9">
        <v>0</v>
      </c>
      <c r="BC3156" s="9">
        <v>2014</v>
      </c>
      <c r="BD3156" s="9">
        <v>1270.0283999999999</v>
      </c>
    </row>
    <row r="3157" spans="52:56" x14ac:dyDescent="0.25">
      <c r="AZ3157" s="9">
        <v>3154</v>
      </c>
      <c r="BA3157" s="9">
        <v>0</v>
      </c>
      <c r="BB3157" s="9">
        <v>0</v>
      </c>
      <c r="BC3157" s="9">
        <v>2014</v>
      </c>
      <c r="BD3157" s="9">
        <v>1270.4312</v>
      </c>
    </row>
    <row r="3158" spans="52:56" x14ac:dyDescent="0.25">
      <c r="AZ3158" s="9">
        <v>3155</v>
      </c>
      <c r="BA3158" s="9">
        <v>0</v>
      </c>
      <c r="BB3158" s="9">
        <v>0</v>
      </c>
      <c r="BC3158" s="9">
        <v>2014</v>
      </c>
      <c r="BD3158" s="9">
        <v>1270.8340000000001</v>
      </c>
    </row>
    <row r="3159" spans="52:56" x14ac:dyDescent="0.25">
      <c r="AZ3159" s="9">
        <v>3156</v>
      </c>
      <c r="BA3159" s="9">
        <v>0</v>
      </c>
      <c r="BB3159" s="9">
        <v>0</v>
      </c>
      <c r="BC3159" s="9">
        <v>2014</v>
      </c>
      <c r="BD3159" s="9">
        <v>1271.2367999999999</v>
      </c>
    </row>
    <row r="3160" spans="52:56" x14ac:dyDescent="0.25">
      <c r="AZ3160" s="9">
        <v>3157</v>
      </c>
      <c r="BA3160" s="9">
        <v>0</v>
      </c>
      <c r="BB3160" s="9">
        <v>0</v>
      </c>
      <c r="BC3160" s="9">
        <v>2014</v>
      </c>
      <c r="BD3160" s="9">
        <v>1271.6396</v>
      </c>
    </row>
    <row r="3161" spans="52:56" x14ac:dyDescent="0.25">
      <c r="AZ3161" s="9">
        <v>3158</v>
      </c>
      <c r="BA3161" s="9">
        <v>0</v>
      </c>
      <c r="BB3161" s="9">
        <v>0</v>
      </c>
      <c r="BC3161" s="9">
        <v>2014</v>
      </c>
      <c r="BD3161" s="9">
        <v>1272.0424</v>
      </c>
    </row>
    <row r="3162" spans="52:56" x14ac:dyDescent="0.25">
      <c r="AZ3162" s="9">
        <v>3159</v>
      </c>
      <c r="BA3162" s="9">
        <v>0</v>
      </c>
      <c r="BB3162" s="9">
        <v>0</v>
      </c>
      <c r="BC3162" s="9">
        <v>2014</v>
      </c>
      <c r="BD3162" s="9">
        <v>1272.4451999999999</v>
      </c>
    </row>
    <row r="3163" spans="52:56" x14ac:dyDescent="0.25">
      <c r="AZ3163" s="9">
        <v>3160</v>
      </c>
      <c r="BA3163" s="9">
        <v>0</v>
      </c>
      <c r="BB3163" s="9">
        <v>0</v>
      </c>
      <c r="BC3163" s="9">
        <v>2014</v>
      </c>
      <c r="BD3163" s="9">
        <v>1272.848</v>
      </c>
    </row>
    <row r="3164" spans="52:56" x14ac:dyDescent="0.25">
      <c r="AZ3164" s="9">
        <v>3161</v>
      </c>
      <c r="BA3164" s="9">
        <v>0</v>
      </c>
      <c r="BB3164" s="9">
        <v>0</v>
      </c>
      <c r="BC3164" s="9">
        <v>2014</v>
      </c>
      <c r="BD3164" s="9">
        <v>1273.2508</v>
      </c>
    </row>
    <row r="3165" spans="52:56" x14ac:dyDescent="0.25">
      <c r="AZ3165" s="9">
        <v>3162</v>
      </c>
      <c r="BA3165" s="9">
        <v>0</v>
      </c>
      <c r="BB3165" s="9">
        <v>0</v>
      </c>
      <c r="BC3165" s="9">
        <v>2014</v>
      </c>
      <c r="BD3165" s="9">
        <v>1273.6535999999999</v>
      </c>
    </row>
    <row r="3166" spans="52:56" x14ac:dyDescent="0.25">
      <c r="AZ3166" s="9">
        <v>3163</v>
      </c>
      <c r="BA3166" s="9">
        <v>0</v>
      </c>
      <c r="BB3166" s="9">
        <v>0</v>
      </c>
      <c r="BC3166" s="9">
        <v>2014</v>
      </c>
      <c r="BD3166" s="9">
        <v>1274.0563999999999</v>
      </c>
    </row>
    <row r="3167" spans="52:56" x14ac:dyDescent="0.25">
      <c r="AZ3167" s="9">
        <v>3164</v>
      </c>
      <c r="BA3167" s="9">
        <v>0</v>
      </c>
      <c r="BB3167" s="9">
        <v>0</v>
      </c>
      <c r="BC3167" s="9">
        <v>2014</v>
      </c>
      <c r="BD3167" s="9">
        <v>1274.4592</v>
      </c>
    </row>
    <row r="3168" spans="52:56" x14ac:dyDescent="0.25">
      <c r="AZ3168" s="9">
        <v>3165</v>
      </c>
      <c r="BA3168" s="9">
        <v>0</v>
      </c>
      <c r="BB3168" s="9">
        <v>0</v>
      </c>
      <c r="BC3168" s="9">
        <v>2014</v>
      </c>
      <c r="BD3168" s="9">
        <v>1274.8620000000001</v>
      </c>
    </row>
    <row r="3169" spans="52:56" x14ac:dyDescent="0.25">
      <c r="AZ3169" s="9">
        <v>3166</v>
      </c>
      <c r="BA3169" s="9">
        <v>0</v>
      </c>
      <c r="BB3169" s="9">
        <v>0</v>
      </c>
      <c r="BC3169" s="9">
        <v>2014</v>
      </c>
      <c r="BD3169" s="9">
        <v>1275.2647999999999</v>
      </c>
    </row>
    <row r="3170" spans="52:56" x14ac:dyDescent="0.25">
      <c r="AZ3170" s="9">
        <v>3167</v>
      </c>
      <c r="BA3170" s="9">
        <v>0</v>
      </c>
      <c r="BB3170" s="9">
        <v>0</v>
      </c>
      <c r="BC3170" s="9">
        <v>2014</v>
      </c>
      <c r="BD3170" s="9">
        <v>1275.6676</v>
      </c>
    </row>
    <row r="3171" spans="52:56" x14ac:dyDescent="0.25">
      <c r="AZ3171" s="9">
        <v>3168</v>
      </c>
      <c r="BA3171" s="9">
        <v>0</v>
      </c>
      <c r="BB3171" s="9">
        <v>0</v>
      </c>
      <c r="BC3171" s="9">
        <v>2014</v>
      </c>
      <c r="BD3171" s="9">
        <v>1276.0704000000001</v>
      </c>
    </row>
    <row r="3172" spans="52:56" x14ac:dyDescent="0.25">
      <c r="AZ3172" s="9">
        <v>3169</v>
      </c>
      <c r="BA3172" s="9">
        <v>0</v>
      </c>
      <c r="BB3172" s="9">
        <v>0</v>
      </c>
      <c r="BC3172" s="9">
        <v>2014</v>
      </c>
      <c r="BD3172" s="9">
        <v>1276.4731999999999</v>
      </c>
    </row>
    <row r="3173" spans="52:56" x14ac:dyDescent="0.25">
      <c r="AZ3173" s="9">
        <v>3170</v>
      </c>
      <c r="BA3173" s="9">
        <v>0</v>
      </c>
      <c r="BB3173" s="9">
        <v>0</v>
      </c>
      <c r="BC3173" s="9">
        <v>2014</v>
      </c>
      <c r="BD3173" s="9">
        <v>1276.876</v>
      </c>
    </row>
    <row r="3174" spans="52:56" x14ac:dyDescent="0.25">
      <c r="AZ3174" s="9">
        <v>3171</v>
      </c>
      <c r="BA3174" s="9">
        <v>0</v>
      </c>
      <c r="BB3174" s="9">
        <v>0</v>
      </c>
      <c r="BC3174" s="9">
        <v>2014</v>
      </c>
      <c r="BD3174" s="9">
        <v>1277.2788</v>
      </c>
    </row>
    <row r="3175" spans="52:56" x14ac:dyDescent="0.25">
      <c r="AZ3175" s="9">
        <v>3172</v>
      </c>
      <c r="BA3175" s="9">
        <v>0</v>
      </c>
      <c r="BB3175" s="9">
        <v>0</v>
      </c>
      <c r="BC3175" s="9">
        <v>2014</v>
      </c>
      <c r="BD3175" s="9">
        <v>1277.6815999999999</v>
      </c>
    </row>
    <row r="3176" spans="52:56" x14ac:dyDescent="0.25">
      <c r="AZ3176" s="9">
        <v>3173</v>
      </c>
      <c r="BA3176" s="9">
        <v>0</v>
      </c>
      <c r="BB3176" s="9">
        <v>0</v>
      </c>
      <c r="BC3176" s="9">
        <v>2014</v>
      </c>
      <c r="BD3176" s="9">
        <v>1278.0844</v>
      </c>
    </row>
    <row r="3177" spans="52:56" x14ac:dyDescent="0.25">
      <c r="AZ3177" s="9">
        <v>3174</v>
      </c>
      <c r="BA3177" s="9">
        <v>0</v>
      </c>
      <c r="BB3177" s="9">
        <v>0</v>
      </c>
      <c r="BC3177" s="9">
        <v>2014</v>
      </c>
      <c r="BD3177" s="9">
        <v>1278.4872</v>
      </c>
    </row>
    <row r="3178" spans="52:56" x14ac:dyDescent="0.25">
      <c r="AZ3178" s="9">
        <v>3175</v>
      </c>
      <c r="BA3178" s="9">
        <v>0</v>
      </c>
      <c r="BB3178" s="9">
        <v>0</v>
      </c>
      <c r="BC3178" s="9">
        <v>2014</v>
      </c>
      <c r="BD3178" s="9">
        <v>1278.8899999999999</v>
      </c>
    </row>
    <row r="3179" spans="52:56" x14ac:dyDescent="0.25">
      <c r="AZ3179" s="9">
        <v>3176</v>
      </c>
      <c r="BA3179" s="9">
        <v>0</v>
      </c>
      <c r="BB3179" s="9">
        <v>0</v>
      </c>
      <c r="BC3179" s="9">
        <v>2014</v>
      </c>
      <c r="BD3179" s="9">
        <v>1279.2927999999999</v>
      </c>
    </row>
    <row r="3180" spans="52:56" x14ac:dyDescent="0.25">
      <c r="AZ3180" s="9">
        <v>3177</v>
      </c>
      <c r="BA3180" s="9">
        <v>0</v>
      </c>
      <c r="BB3180" s="9">
        <v>0</v>
      </c>
      <c r="BC3180" s="9">
        <v>2014</v>
      </c>
      <c r="BD3180" s="9">
        <v>1279.6956</v>
      </c>
    </row>
    <row r="3181" spans="52:56" x14ac:dyDescent="0.25">
      <c r="AZ3181" s="9">
        <v>3178</v>
      </c>
      <c r="BA3181" s="9">
        <v>0</v>
      </c>
      <c r="BB3181" s="9">
        <v>0</v>
      </c>
      <c r="BC3181" s="9">
        <v>2014</v>
      </c>
      <c r="BD3181" s="9">
        <v>1280.0984000000001</v>
      </c>
    </row>
    <row r="3182" spans="52:56" x14ac:dyDescent="0.25">
      <c r="AZ3182" s="9">
        <v>3179</v>
      </c>
      <c r="BA3182" s="9">
        <v>0</v>
      </c>
      <c r="BB3182" s="9">
        <v>0</v>
      </c>
      <c r="BC3182" s="9">
        <v>2014</v>
      </c>
      <c r="BD3182" s="9">
        <v>1280.5011999999999</v>
      </c>
    </row>
    <row r="3183" spans="52:56" x14ac:dyDescent="0.25">
      <c r="AZ3183" s="9">
        <v>3180</v>
      </c>
      <c r="BA3183" s="9">
        <v>0</v>
      </c>
      <c r="BB3183" s="9">
        <v>0</v>
      </c>
      <c r="BC3183" s="9">
        <v>2014</v>
      </c>
      <c r="BD3183" s="9">
        <v>1280.904</v>
      </c>
    </row>
    <row r="3184" spans="52:56" x14ac:dyDescent="0.25">
      <c r="AZ3184" s="9">
        <v>3181</v>
      </c>
      <c r="BA3184" s="9">
        <v>0</v>
      </c>
      <c r="BB3184" s="9">
        <v>0</v>
      </c>
      <c r="BC3184" s="9">
        <v>2014</v>
      </c>
      <c r="BD3184" s="9">
        <v>1281.3068000000001</v>
      </c>
    </row>
    <row r="3185" spans="52:56" x14ac:dyDescent="0.25">
      <c r="AZ3185" s="9">
        <v>3182</v>
      </c>
      <c r="BA3185" s="9">
        <v>0</v>
      </c>
      <c r="BB3185" s="9">
        <v>0</v>
      </c>
      <c r="BC3185" s="9">
        <v>2014</v>
      </c>
      <c r="BD3185" s="9">
        <v>1281.7095999999999</v>
      </c>
    </row>
    <row r="3186" spans="52:56" x14ac:dyDescent="0.25">
      <c r="AZ3186" s="9">
        <v>3183</v>
      </c>
      <c r="BA3186" s="9">
        <v>0</v>
      </c>
      <c r="BB3186" s="9">
        <v>0</v>
      </c>
      <c r="BC3186" s="9">
        <v>2014</v>
      </c>
      <c r="BD3186" s="9">
        <v>1282.1124</v>
      </c>
    </row>
    <row r="3187" spans="52:56" x14ac:dyDescent="0.25">
      <c r="AZ3187" s="9">
        <v>3184</v>
      </c>
      <c r="BA3187" s="9">
        <v>0</v>
      </c>
      <c r="BB3187" s="9">
        <v>0</v>
      </c>
      <c r="BC3187" s="9">
        <v>2014</v>
      </c>
      <c r="BD3187" s="9">
        <v>1282.5152</v>
      </c>
    </row>
    <row r="3188" spans="52:56" x14ac:dyDescent="0.25">
      <c r="AZ3188" s="9">
        <v>3185</v>
      </c>
      <c r="BA3188" s="9">
        <v>0</v>
      </c>
      <c r="BB3188" s="9">
        <v>0</v>
      </c>
      <c r="BC3188" s="9">
        <v>2014</v>
      </c>
      <c r="BD3188" s="9">
        <v>1282.9179999999999</v>
      </c>
    </row>
    <row r="3189" spans="52:56" x14ac:dyDescent="0.25">
      <c r="AZ3189" s="9">
        <v>3186</v>
      </c>
      <c r="BA3189" s="9">
        <v>0</v>
      </c>
      <c r="BB3189" s="9">
        <v>0</v>
      </c>
      <c r="BC3189" s="9">
        <v>2014</v>
      </c>
      <c r="BD3189" s="9">
        <v>1283.3208</v>
      </c>
    </row>
    <row r="3190" spans="52:56" x14ac:dyDescent="0.25">
      <c r="AZ3190" s="9">
        <v>3187</v>
      </c>
      <c r="BA3190" s="9">
        <v>0</v>
      </c>
      <c r="BB3190" s="9">
        <v>0</v>
      </c>
      <c r="BC3190" s="9">
        <v>2014</v>
      </c>
      <c r="BD3190" s="9">
        <v>1283.7236</v>
      </c>
    </row>
    <row r="3191" spans="52:56" x14ac:dyDescent="0.25">
      <c r="AZ3191" s="9">
        <v>3188</v>
      </c>
      <c r="BA3191" s="9">
        <v>0</v>
      </c>
      <c r="BB3191" s="9">
        <v>0</v>
      </c>
      <c r="BC3191" s="9">
        <v>2014</v>
      </c>
      <c r="BD3191" s="9">
        <v>1284.1263999999999</v>
      </c>
    </row>
    <row r="3192" spans="52:56" x14ac:dyDescent="0.25">
      <c r="AZ3192" s="9">
        <v>3189</v>
      </c>
      <c r="BA3192" s="9">
        <v>0</v>
      </c>
      <c r="BB3192" s="9">
        <v>0</v>
      </c>
      <c r="BC3192" s="9">
        <v>2014</v>
      </c>
      <c r="BD3192" s="9">
        <v>1284.5291999999999</v>
      </c>
    </row>
    <row r="3193" spans="52:56" x14ac:dyDescent="0.25">
      <c r="AZ3193" s="9">
        <v>3190</v>
      </c>
      <c r="BA3193" s="9">
        <v>0</v>
      </c>
      <c r="BB3193" s="9">
        <v>0</v>
      </c>
      <c r="BC3193" s="9">
        <v>2014</v>
      </c>
      <c r="BD3193" s="9">
        <v>1284.932</v>
      </c>
    </row>
    <row r="3194" spans="52:56" x14ac:dyDescent="0.25">
      <c r="AZ3194" s="9">
        <v>3191</v>
      </c>
      <c r="BA3194" s="9">
        <v>0</v>
      </c>
      <c r="BB3194" s="9">
        <v>0</v>
      </c>
      <c r="BC3194" s="9">
        <v>2014</v>
      </c>
      <c r="BD3194" s="9">
        <v>1285.3347999999999</v>
      </c>
    </row>
    <row r="3195" spans="52:56" x14ac:dyDescent="0.25">
      <c r="AZ3195" s="9">
        <v>3192</v>
      </c>
      <c r="BA3195" s="9">
        <v>0</v>
      </c>
      <c r="BB3195" s="9">
        <v>0</v>
      </c>
      <c r="BC3195" s="9">
        <v>2014</v>
      </c>
      <c r="BD3195" s="9">
        <v>1285.7375999999999</v>
      </c>
    </row>
    <row r="3196" spans="52:56" x14ac:dyDescent="0.25">
      <c r="AZ3196" s="9">
        <v>3193</v>
      </c>
      <c r="BA3196" s="9">
        <v>0</v>
      </c>
      <c r="BB3196" s="9">
        <v>0</v>
      </c>
      <c r="BC3196" s="9">
        <v>2014</v>
      </c>
      <c r="BD3196" s="9">
        <v>1286.1404</v>
      </c>
    </row>
    <row r="3197" spans="52:56" x14ac:dyDescent="0.25">
      <c r="AZ3197" s="9">
        <v>3194</v>
      </c>
      <c r="BA3197" s="9">
        <v>0</v>
      </c>
      <c r="BB3197" s="9">
        <v>0</v>
      </c>
      <c r="BC3197" s="9">
        <v>2014</v>
      </c>
      <c r="BD3197" s="9">
        <v>1286.5432000000001</v>
      </c>
    </row>
    <row r="3198" spans="52:56" x14ac:dyDescent="0.25">
      <c r="AZ3198" s="9">
        <v>3195</v>
      </c>
      <c r="BA3198" s="9">
        <v>0</v>
      </c>
      <c r="BB3198" s="9">
        <v>0</v>
      </c>
      <c r="BC3198" s="9">
        <v>2014</v>
      </c>
      <c r="BD3198" s="9">
        <v>1286.9459999999999</v>
      </c>
    </row>
    <row r="3199" spans="52:56" x14ac:dyDescent="0.25">
      <c r="AZ3199" s="9">
        <v>3196</v>
      </c>
      <c r="BA3199" s="9">
        <v>0</v>
      </c>
      <c r="BB3199" s="9">
        <v>0</v>
      </c>
      <c r="BC3199" s="9">
        <v>2014</v>
      </c>
      <c r="BD3199" s="9">
        <v>1287.3488</v>
      </c>
    </row>
    <row r="3200" spans="52:56" x14ac:dyDescent="0.25">
      <c r="AZ3200" s="9">
        <v>3197</v>
      </c>
      <c r="BA3200" s="9">
        <v>0</v>
      </c>
      <c r="BB3200" s="9">
        <v>0</v>
      </c>
      <c r="BC3200" s="9">
        <v>2014</v>
      </c>
      <c r="BD3200" s="9">
        <v>1287.7516000000001</v>
      </c>
    </row>
    <row r="3201" spans="52:56" x14ac:dyDescent="0.25">
      <c r="AZ3201" s="9">
        <v>3198</v>
      </c>
      <c r="BA3201" s="9">
        <v>0</v>
      </c>
      <c r="BB3201" s="9">
        <v>0</v>
      </c>
      <c r="BC3201" s="9">
        <v>2014</v>
      </c>
      <c r="BD3201" s="9">
        <v>1288.1543999999999</v>
      </c>
    </row>
    <row r="3202" spans="52:56" x14ac:dyDescent="0.25">
      <c r="AZ3202" s="9">
        <v>3199</v>
      </c>
      <c r="BA3202" s="9">
        <v>0</v>
      </c>
      <c r="BB3202" s="9">
        <v>0</v>
      </c>
      <c r="BC3202" s="9">
        <v>2014</v>
      </c>
      <c r="BD3202" s="9">
        <v>1288.5572</v>
      </c>
    </row>
    <row r="3203" spans="52:56" x14ac:dyDescent="0.25">
      <c r="AZ3203" s="9">
        <v>3200</v>
      </c>
      <c r="BA3203" s="9">
        <v>0</v>
      </c>
      <c r="BB3203" s="9">
        <v>0</v>
      </c>
      <c r="BC3203" s="9">
        <v>2014</v>
      </c>
      <c r="BD3203" s="9">
        <v>1288.96</v>
      </c>
    </row>
    <row r="3204" spans="52:56" x14ac:dyDescent="0.25">
      <c r="AZ3204" s="9">
        <v>3201</v>
      </c>
      <c r="BA3204" s="9">
        <v>0</v>
      </c>
      <c r="BB3204" s="9">
        <v>0</v>
      </c>
      <c r="BC3204" s="9">
        <v>2014</v>
      </c>
      <c r="BD3204" s="9">
        <v>1289.3627999999999</v>
      </c>
    </row>
    <row r="3205" spans="52:56" x14ac:dyDescent="0.25">
      <c r="AZ3205" s="9">
        <v>3202</v>
      </c>
      <c r="BA3205" s="9">
        <v>0</v>
      </c>
      <c r="BB3205" s="9">
        <v>0</v>
      </c>
      <c r="BC3205" s="9">
        <v>2014</v>
      </c>
      <c r="BD3205" s="9">
        <v>1289.7655999999999</v>
      </c>
    </row>
    <row r="3206" spans="52:56" x14ac:dyDescent="0.25">
      <c r="AZ3206" s="9">
        <v>3203</v>
      </c>
      <c r="BA3206" s="9">
        <v>0</v>
      </c>
      <c r="BB3206" s="9">
        <v>0</v>
      </c>
      <c r="BC3206" s="9">
        <v>2014</v>
      </c>
      <c r="BD3206" s="9">
        <v>1290.1684</v>
      </c>
    </row>
    <row r="3207" spans="52:56" x14ac:dyDescent="0.25">
      <c r="AZ3207" s="9">
        <v>3204</v>
      </c>
      <c r="BA3207" s="9">
        <v>0</v>
      </c>
      <c r="BB3207" s="9">
        <v>0</v>
      </c>
      <c r="BC3207" s="9">
        <v>2014</v>
      </c>
      <c r="BD3207" s="9">
        <v>1290.5711999999999</v>
      </c>
    </row>
    <row r="3208" spans="52:56" x14ac:dyDescent="0.25">
      <c r="AZ3208" s="9">
        <v>3205</v>
      </c>
      <c r="BA3208" s="9">
        <v>0</v>
      </c>
      <c r="BB3208" s="9">
        <v>0</v>
      </c>
      <c r="BC3208" s="9">
        <v>2014</v>
      </c>
      <c r="BD3208" s="9">
        <v>1290.9739999999999</v>
      </c>
    </row>
    <row r="3209" spans="52:56" x14ac:dyDescent="0.25">
      <c r="AZ3209" s="9">
        <v>3206</v>
      </c>
      <c r="BA3209" s="9">
        <v>0</v>
      </c>
      <c r="BB3209" s="9">
        <v>0</v>
      </c>
      <c r="BC3209" s="9">
        <v>2014</v>
      </c>
      <c r="BD3209" s="9">
        <v>1291.3768</v>
      </c>
    </row>
    <row r="3210" spans="52:56" x14ac:dyDescent="0.25">
      <c r="AZ3210" s="9">
        <v>3207</v>
      </c>
      <c r="BA3210" s="9">
        <v>0</v>
      </c>
      <c r="BB3210" s="9">
        <v>0</v>
      </c>
      <c r="BC3210" s="9">
        <v>2014</v>
      </c>
      <c r="BD3210" s="9">
        <v>1291.7796000000001</v>
      </c>
    </row>
    <row r="3211" spans="52:56" x14ac:dyDescent="0.25">
      <c r="AZ3211" s="9">
        <v>3208</v>
      </c>
      <c r="BA3211" s="9">
        <v>0</v>
      </c>
      <c r="BB3211" s="9">
        <v>0</v>
      </c>
      <c r="BC3211" s="9">
        <v>2014</v>
      </c>
      <c r="BD3211" s="9">
        <v>1292.1823999999999</v>
      </c>
    </row>
    <row r="3212" spans="52:56" x14ac:dyDescent="0.25">
      <c r="AZ3212" s="9">
        <v>3209</v>
      </c>
      <c r="BA3212" s="9">
        <v>0</v>
      </c>
      <c r="BB3212" s="9">
        <v>0</v>
      </c>
      <c r="BC3212" s="9">
        <v>2014</v>
      </c>
      <c r="BD3212" s="9">
        <v>1292.5852</v>
      </c>
    </row>
    <row r="3213" spans="52:56" x14ac:dyDescent="0.25">
      <c r="AZ3213" s="9">
        <v>3210</v>
      </c>
      <c r="BA3213" s="9">
        <v>0</v>
      </c>
      <c r="BB3213" s="9">
        <v>0</v>
      </c>
      <c r="BC3213" s="9">
        <v>2014</v>
      </c>
      <c r="BD3213" s="9">
        <v>1292.9880000000001</v>
      </c>
    </row>
    <row r="3214" spans="52:56" x14ac:dyDescent="0.25">
      <c r="AZ3214" s="9">
        <v>3211</v>
      </c>
      <c r="BA3214" s="9">
        <v>0</v>
      </c>
      <c r="BB3214" s="9">
        <v>0</v>
      </c>
      <c r="BC3214" s="9">
        <v>2014</v>
      </c>
      <c r="BD3214" s="9">
        <v>1293.3907999999999</v>
      </c>
    </row>
    <row r="3215" spans="52:56" x14ac:dyDescent="0.25">
      <c r="AZ3215" s="9">
        <v>3212</v>
      </c>
      <c r="BA3215" s="9">
        <v>0</v>
      </c>
      <c r="BB3215" s="9">
        <v>0</v>
      </c>
      <c r="BC3215" s="9">
        <v>2014</v>
      </c>
      <c r="BD3215" s="9">
        <v>1293.7936</v>
      </c>
    </row>
    <row r="3216" spans="52:56" x14ac:dyDescent="0.25">
      <c r="AZ3216" s="9">
        <v>3213</v>
      </c>
      <c r="BA3216" s="9">
        <v>0</v>
      </c>
      <c r="BB3216" s="9">
        <v>0</v>
      </c>
      <c r="BC3216" s="9">
        <v>2014</v>
      </c>
      <c r="BD3216" s="9">
        <v>1294.1964</v>
      </c>
    </row>
    <row r="3217" spans="52:56" x14ac:dyDescent="0.25">
      <c r="AZ3217" s="9">
        <v>3214</v>
      </c>
      <c r="BA3217" s="9">
        <v>0</v>
      </c>
      <c r="BB3217" s="9">
        <v>0</v>
      </c>
      <c r="BC3217" s="9">
        <v>2014</v>
      </c>
      <c r="BD3217" s="9">
        <v>1294.5991999999999</v>
      </c>
    </row>
    <row r="3218" spans="52:56" x14ac:dyDescent="0.25">
      <c r="AZ3218" s="9">
        <v>3215</v>
      </c>
      <c r="BA3218" s="9">
        <v>0</v>
      </c>
      <c r="BB3218" s="9">
        <v>0</v>
      </c>
      <c r="BC3218" s="9">
        <v>2014</v>
      </c>
      <c r="BD3218" s="9">
        <v>1295.002</v>
      </c>
    </row>
    <row r="3219" spans="52:56" x14ac:dyDescent="0.25">
      <c r="AZ3219" s="9">
        <v>3216</v>
      </c>
      <c r="BA3219" s="9">
        <v>0</v>
      </c>
      <c r="BB3219" s="9">
        <v>0</v>
      </c>
      <c r="BC3219" s="9">
        <v>2014</v>
      </c>
      <c r="BD3219" s="9">
        <v>1295.4048</v>
      </c>
    </row>
    <row r="3220" spans="52:56" x14ac:dyDescent="0.25">
      <c r="AZ3220" s="9">
        <v>3217</v>
      </c>
      <c r="BA3220" s="9">
        <v>0</v>
      </c>
      <c r="BB3220" s="9">
        <v>0</v>
      </c>
      <c r="BC3220" s="9">
        <v>2014</v>
      </c>
      <c r="BD3220" s="9">
        <v>1295.8075999999999</v>
      </c>
    </row>
    <row r="3221" spans="52:56" x14ac:dyDescent="0.25">
      <c r="AZ3221" s="9">
        <v>3218</v>
      </c>
      <c r="BA3221" s="9">
        <v>0</v>
      </c>
      <c r="BB3221" s="9">
        <v>0</v>
      </c>
      <c r="BC3221" s="9">
        <v>2014</v>
      </c>
      <c r="BD3221" s="9">
        <v>1296.2103999999999</v>
      </c>
    </row>
    <row r="3222" spans="52:56" x14ac:dyDescent="0.25">
      <c r="AZ3222" s="9">
        <v>3219</v>
      </c>
      <c r="BA3222" s="9">
        <v>0</v>
      </c>
      <c r="BB3222" s="9">
        <v>0</v>
      </c>
      <c r="BC3222" s="9">
        <v>2014</v>
      </c>
      <c r="BD3222" s="9">
        <v>1296.6132</v>
      </c>
    </row>
    <row r="3223" spans="52:56" x14ac:dyDescent="0.25">
      <c r="AZ3223" s="9">
        <v>3220</v>
      </c>
      <c r="BA3223" s="9">
        <v>0</v>
      </c>
      <c r="BB3223" s="9">
        <v>0</v>
      </c>
      <c r="BC3223" s="9">
        <v>2014</v>
      </c>
      <c r="BD3223" s="9">
        <v>1297.0160000000001</v>
      </c>
    </row>
    <row r="3224" spans="52:56" x14ac:dyDescent="0.25">
      <c r="AZ3224" s="9">
        <v>3221</v>
      </c>
      <c r="BA3224" s="9">
        <v>0</v>
      </c>
      <c r="BB3224" s="9">
        <v>0</v>
      </c>
      <c r="BC3224" s="9">
        <v>2014</v>
      </c>
      <c r="BD3224" s="9">
        <v>1297.4187999999999</v>
      </c>
    </row>
    <row r="3225" spans="52:56" x14ac:dyDescent="0.25">
      <c r="AZ3225" s="9">
        <v>3222</v>
      </c>
      <c r="BA3225" s="9">
        <v>0</v>
      </c>
      <c r="BB3225" s="9">
        <v>0</v>
      </c>
      <c r="BC3225" s="9">
        <v>2014</v>
      </c>
      <c r="BD3225" s="9">
        <v>1297.8216</v>
      </c>
    </row>
    <row r="3226" spans="52:56" x14ac:dyDescent="0.25">
      <c r="AZ3226" s="9">
        <v>3223</v>
      </c>
      <c r="BA3226" s="9">
        <v>0</v>
      </c>
      <c r="BB3226" s="9">
        <v>0</v>
      </c>
      <c r="BC3226" s="9">
        <v>2014</v>
      </c>
      <c r="BD3226" s="9">
        <v>1298.2244000000001</v>
      </c>
    </row>
    <row r="3227" spans="52:56" x14ac:dyDescent="0.25">
      <c r="AZ3227" s="9">
        <v>3224</v>
      </c>
      <c r="BA3227" s="9">
        <v>0</v>
      </c>
      <c r="BB3227" s="9">
        <v>0</v>
      </c>
      <c r="BC3227" s="9">
        <v>2014</v>
      </c>
      <c r="BD3227" s="9">
        <v>1298.6271999999999</v>
      </c>
    </row>
    <row r="3228" spans="52:56" x14ac:dyDescent="0.25">
      <c r="AZ3228" s="9">
        <v>3225</v>
      </c>
      <c r="BA3228" s="9">
        <v>0</v>
      </c>
      <c r="BB3228" s="9">
        <v>0</v>
      </c>
      <c r="BC3228" s="9">
        <v>2014</v>
      </c>
      <c r="BD3228" s="9">
        <v>1299.03</v>
      </c>
    </row>
    <row r="3229" spans="52:56" x14ac:dyDescent="0.25">
      <c r="AZ3229" s="9">
        <v>3226</v>
      </c>
      <c r="BA3229" s="9">
        <v>0</v>
      </c>
      <c r="BB3229" s="9">
        <v>0</v>
      </c>
      <c r="BC3229" s="9">
        <v>2014</v>
      </c>
      <c r="BD3229" s="9">
        <v>1299.4328</v>
      </c>
    </row>
    <row r="3230" spans="52:56" x14ac:dyDescent="0.25">
      <c r="AZ3230" s="9">
        <v>3227</v>
      </c>
      <c r="BA3230" s="9">
        <v>0</v>
      </c>
      <c r="BB3230" s="9">
        <v>0</v>
      </c>
      <c r="BC3230" s="9">
        <v>2014</v>
      </c>
      <c r="BD3230" s="9">
        <v>1299.8355999999999</v>
      </c>
    </row>
    <row r="3231" spans="52:56" x14ac:dyDescent="0.25">
      <c r="AZ3231" s="9">
        <v>3228</v>
      </c>
      <c r="BA3231" s="9">
        <v>0</v>
      </c>
      <c r="BB3231" s="9">
        <v>0</v>
      </c>
      <c r="BC3231" s="9">
        <v>2014</v>
      </c>
      <c r="BD3231" s="9">
        <v>1300.2384</v>
      </c>
    </row>
    <row r="3232" spans="52:56" x14ac:dyDescent="0.25">
      <c r="AZ3232" s="9">
        <v>3229</v>
      </c>
      <c r="BA3232" s="9">
        <v>0</v>
      </c>
      <c r="BB3232" s="9">
        <v>0</v>
      </c>
      <c r="BC3232" s="9">
        <v>2014</v>
      </c>
      <c r="BD3232" s="9">
        <v>1300.6412</v>
      </c>
    </row>
    <row r="3233" spans="52:56" x14ac:dyDescent="0.25">
      <c r="AZ3233" s="9">
        <v>3230</v>
      </c>
      <c r="BA3233" s="9">
        <v>0</v>
      </c>
      <c r="BB3233" s="9">
        <v>0</v>
      </c>
      <c r="BC3233" s="9">
        <v>2014</v>
      </c>
      <c r="BD3233" s="9">
        <v>1301.0439999999999</v>
      </c>
    </row>
    <row r="3234" spans="52:56" x14ac:dyDescent="0.25">
      <c r="AZ3234" s="9">
        <v>3231</v>
      </c>
      <c r="BA3234" s="9">
        <v>0</v>
      </c>
      <c r="BB3234" s="9">
        <v>0</v>
      </c>
      <c r="BC3234" s="9">
        <v>2014</v>
      </c>
      <c r="BD3234" s="9">
        <v>1301.4467999999999</v>
      </c>
    </row>
    <row r="3235" spans="52:56" x14ac:dyDescent="0.25">
      <c r="AZ3235" s="9">
        <v>3232</v>
      </c>
      <c r="BA3235" s="9">
        <v>0</v>
      </c>
      <c r="BB3235" s="9">
        <v>0</v>
      </c>
      <c r="BC3235" s="9">
        <v>2014</v>
      </c>
      <c r="BD3235" s="9">
        <v>1301.8496</v>
      </c>
    </row>
    <row r="3236" spans="52:56" x14ac:dyDescent="0.25">
      <c r="AZ3236" s="9">
        <v>3233</v>
      </c>
      <c r="BA3236" s="9">
        <v>0</v>
      </c>
      <c r="BB3236" s="9">
        <v>0</v>
      </c>
      <c r="BC3236" s="9">
        <v>2014</v>
      </c>
      <c r="BD3236" s="9">
        <v>1302.2524000000001</v>
      </c>
    </row>
    <row r="3237" spans="52:56" x14ac:dyDescent="0.25">
      <c r="AZ3237" s="9">
        <v>3234</v>
      </c>
      <c r="BA3237" s="9">
        <v>0</v>
      </c>
      <c r="BB3237" s="9">
        <v>0</v>
      </c>
      <c r="BC3237" s="9">
        <v>2014</v>
      </c>
      <c r="BD3237" s="9">
        <v>1302.6551999999999</v>
      </c>
    </row>
    <row r="3238" spans="52:56" x14ac:dyDescent="0.25">
      <c r="AZ3238" s="9">
        <v>3235</v>
      </c>
      <c r="BA3238" s="9">
        <v>0</v>
      </c>
      <c r="BB3238" s="9">
        <v>0</v>
      </c>
      <c r="BC3238" s="9">
        <v>2014</v>
      </c>
      <c r="BD3238" s="9">
        <v>1303.058</v>
      </c>
    </row>
    <row r="3239" spans="52:56" x14ac:dyDescent="0.25">
      <c r="AZ3239" s="9">
        <v>3236</v>
      </c>
      <c r="BA3239" s="9">
        <v>0</v>
      </c>
      <c r="BB3239" s="9">
        <v>0</v>
      </c>
      <c r="BC3239" s="9">
        <v>2014</v>
      </c>
      <c r="BD3239" s="9">
        <v>1303.4608000000001</v>
      </c>
    </row>
    <row r="3240" spans="52:56" x14ac:dyDescent="0.25">
      <c r="AZ3240" s="9">
        <v>3237</v>
      </c>
      <c r="BA3240" s="9">
        <v>0</v>
      </c>
      <c r="BB3240" s="9">
        <v>0</v>
      </c>
      <c r="BC3240" s="9">
        <v>2014</v>
      </c>
      <c r="BD3240" s="9">
        <v>1303.8635999999999</v>
      </c>
    </row>
    <row r="3241" spans="52:56" x14ac:dyDescent="0.25">
      <c r="AZ3241" s="9">
        <v>3238</v>
      </c>
      <c r="BA3241" s="9">
        <v>0</v>
      </c>
      <c r="BB3241" s="9">
        <v>0</v>
      </c>
      <c r="BC3241" s="9">
        <v>2014</v>
      </c>
      <c r="BD3241" s="9">
        <v>1304.2664</v>
      </c>
    </row>
    <row r="3242" spans="52:56" x14ac:dyDescent="0.25">
      <c r="AZ3242" s="9">
        <v>3239</v>
      </c>
      <c r="BA3242" s="9">
        <v>0</v>
      </c>
      <c r="BB3242" s="9">
        <v>0</v>
      </c>
      <c r="BC3242" s="9">
        <v>2014</v>
      </c>
      <c r="BD3242" s="9">
        <v>1304.6692</v>
      </c>
    </row>
    <row r="3243" spans="52:56" x14ac:dyDescent="0.25">
      <c r="AZ3243" s="9">
        <v>3240</v>
      </c>
      <c r="BA3243" s="9">
        <v>0</v>
      </c>
      <c r="BB3243" s="9">
        <v>0</v>
      </c>
      <c r="BC3243" s="9">
        <v>2014</v>
      </c>
      <c r="BD3243" s="9">
        <v>1305.0719999999999</v>
      </c>
    </row>
    <row r="3244" spans="52:56" x14ac:dyDescent="0.25">
      <c r="AZ3244" s="9">
        <v>3241</v>
      </c>
      <c r="BA3244" s="9">
        <v>0</v>
      </c>
      <c r="BB3244" s="9">
        <v>0</v>
      </c>
      <c r="BC3244" s="9">
        <v>2014</v>
      </c>
      <c r="BD3244" s="9">
        <v>1305.4748</v>
      </c>
    </row>
    <row r="3245" spans="52:56" x14ac:dyDescent="0.25">
      <c r="AZ3245" s="9">
        <v>3242</v>
      </c>
      <c r="BA3245" s="9">
        <v>0</v>
      </c>
      <c r="BB3245" s="9">
        <v>0</v>
      </c>
      <c r="BC3245" s="9">
        <v>2014</v>
      </c>
      <c r="BD3245" s="9">
        <v>1305.8776</v>
      </c>
    </row>
    <row r="3246" spans="52:56" x14ac:dyDescent="0.25">
      <c r="AZ3246" s="9">
        <v>3243</v>
      </c>
      <c r="BA3246" s="9">
        <v>0</v>
      </c>
      <c r="BB3246" s="9">
        <v>0</v>
      </c>
      <c r="BC3246" s="9">
        <v>2014</v>
      </c>
      <c r="BD3246" s="9">
        <v>1306.2803999999999</v>
      </c>
    </row>
    <row r="3247" spans="52:56" x14ac:dyDescent="0.25">
      <c r="AZ3247" s="9">
        <v>3244</v>
      </c>
      <c r="BA3247" s="9">
        <v>0</v>
      </c>
      <c r="BB3247" s="9">
        <v>0</v>
      </c>
      <c r="BC3247" s="9">
        <v>2014</v>
      </c>
      <c r="BD3247" s="9">
        <v>1306.6831999999999</v>
      </c>
    </row>
    <row r="3248" spans="52:56" x14ac:dyDescent="0.25">
      <c r="AZ3248" s="9">
        <v>3245</v>
      </c>
      <c r="BA3248" s="9">
        <v>0</v>
      </c>
      <c r="BB3248" s="9">
        <v>0</v>
      </c>
      <c r="BC3248" s="9">
        <v>2014</v>
      </c>
      <c r="BD3248" s="9">
        <v>1307.086</v>
      </c>
    </row>
    <row r="3249" spans="52:56" x14ac:dyDescent="0.25">
      <c r="AZ3249" s="9">
        <v>3246</v>
      </c>
      <c r="BA3249" s="9">
        <v>0</v>
      </c>
      <c r="BB3249" s="9">
        <v>0</v>
      </c>
      <c r="BC3249" s="9">
        <v>2014</v>
      </c>
      <c r="BD3249" s="9">
        <v>1307.4888000000001</v>
      </c>
    </row>
    <row r="3250" spans="52:56" x14ac:dyDescent="0.25">
      <c r="AZ3250" s="9">
        <v>3247</v>
      </c>
      <c r="BA3250" s="9">
        <v>0</v>
      </c>
      <c r="BB3250" s="9">
        <v>0</v>
      </c>
      <c r="BC3250" s="9">
        <v>2014</v>
      </c>
      <c r="BD3250" s="9">
        <v>1307.8915999999999</v>
      </c>
    </row>
    <row r="3251" spans="52:56" x14ac:dyDescent="0.25">
      <c r="AZ3251" s="9">
        <v>3248</v>
      </c>
      <c r="BA3251" s="9">
        <v>0</v>
      </c>
      <c r="BB3251" s="9">
        <v>0</v>
      </c>
      <c r="BC3251" s="9">
        <v>2014</v>
      </c>
      <c r="BD3251" s="9">
        <v>1308.2944</v>
      </c>
    </row>
    <row r="3252" spans="52:56" x14ac:dyDescent="0.25">
      <c r="AZ3252" s="9">
        <v>3249</v>
      </c>
      <c r="BA3252" s="9">
        <v>0</v>
      </c>
      <c r="BB3252" s="9">
        <v>0</v>
      </c>
      <c r="BC3252" s="9">
        <v>2014</v>
      </c>
      <c r="BD3252" s="9">
        <v>1308.6972000000001</v>
      </c>
    </row>
    <row r="3253" spans="52:56" x14ac:dyDescent="0.25">
      <c r="AZ3253" s="9">
        <v>3250</v>
      </c>
      <c r="BA3253" s="9">
        <v>0</v>
      </c>
      <c r="BB3253" s="9">
        <v>0</v>
      </c>
      <c r="BC3253" s="9">
        <v>2014</v>
      </c>
      <c r="BD3253" s="9">
        <v>1309.0999999999999</v>
      </c>
    </row>
    <row r="3254" spans="52:56" x14ac:dyDescent="0.25">
      <c r="AZ3254" s="9">
        <v>3251</v>
      </c>
      <c r="BA3254" s="9">
        <v>0</v>
      </c>
      <c r="BB3254" s="9">
        <v>0</v>
      </c>
      <c r="BC3254" s="9">
        <v>2014</v>
      </c>
      <c r="BD3254" s="9">
        <v>1309.5028</v>
      </c>
    </row>
    <row r="3255" spans="52:56" x14ac:dyDescent="0.25">
      <c r="AZ3255" s="9">
        <v>3252</v>
      </c>
      <c r="BA3255" s="9">
        <v>0</v>
      </c>
      <c r="BB3255" s="9">
        <v>0</v>
      </c>
      <c r="BC3255" s="9">
        <v>2014</v>
      </c>
      <c r="BD3255" s="9">
        <v>1309.9056</v>
      </c>
    </row>
    <row r="3256" spans="52:56" x14ac:dyDescent="0.25">
      <c r="AZ3256" s="9">
        <v>3253</v>
      </c>
      <c r="BA3256" s="9">
        <v>0</v>
      </c>
      <c r="BB3256" s="9">
        <v>0</v>
      </c>
      <c r="BC3256" s="9">
        <v>2014</v>
      </c>
      <c r="BD3256" s="9">
        <v>1310.3083999999999</v>
      </c>
    </row>
    <row r="3257" spans="52:56" x14ac:dyDescent="0.25">
      <c r="AZ3257" s="9">
        <v>3254</v>
      </c>
      <c r="BA3257" s="9">
        <v>0</v>
      </c>
      <c r="BB3257" s="9">
        <v>0</v>
      </c>
      <c r="BC3257" s="9">
        <v>2014</v>
      </c>
      <c r="BD3257" s="9">
        <v>1310.7112</v>
      </c>
    </row>
    <row r="3258" spans="52:56" x14ac:dyDescent="0.25">
      <c r="AZ3258" s="9">
        <v>3255</v>
      </c>
      <c r="BA3258" s="9">
        <v>0</v>
      </c>
      <c r="BB3258" s="9">
        <v>0</v>
      </c>
      <c r="BC3258" s="9">
        <v>2014</v>
      </c>
      <c r="BD3258" s="9">
        <v>1311.114</v>
      </c>
    </row>
    <row r="3259" spans="52:56" x14ac:dyDescent="0.25">
      <c r="AZ3259" s="9">
        <v>3256</v>
      </c>
      <c r="BA3259" s="9">
        <v>0</v>
      </c>
      <c r="BB3259" s="9">
        <v>0</v>
      </c>
      <c r="BC3259" s="9">
        <v>2014</v>
      </c>
      <c r="BD3259" s="9">
        <v>1311.5167999999999</v>
      </c>
    </row>
    <row r="3260" spans="52:56" x14ac:dyDescent="0.25">
      <c r="AZ3260" s="9">
        <v>3257</v>
      </c>
      <c r="BA3260" s="9">
        <v>0</v>
      </c>
      <c r="BB3260" s="9">
        <v>0</v>
      </c>
      <c r="BC3260" s="9">
        <v>2014</v>
      </c>
      <c r="BD3260" s="9">
        <v>1311.9195999999999</v>
      </c>
    </row>
    <row r="3261" spans="52:56" x14ac:dyDescent="0.25">
      <c r="AZ3261" s="9">
        <v>3258</v>
      </c>
      <c r="BA3261" s="9">
        <v>0</v>
      </c>
      <c r="BB3261" s="9">
        <v>0</v>
      </c>
      <c r="BC3261" s="9">
        <v>2014</v>
      </c>
      <c r="BD3261" s="9">
        <v>1312.3224</v>
      </c>
    </row>
    <row r="3262" spans="52:56" x14ac:dyDescent="0.25">
      <c r="AZ3262" s="9">
        <v>3259</v>
      </c>
      <c r="BA3262" s="9">
        <v>0</v>
      </c>
      <c r="BB3262" s="9">
        <v>0</v>
      </c>
      <c r="BC3262" s="9">
        <v>2014</v>
      </c>
      <c r="BD3262" s="9">
        <v>1312.7251999999999</v>
      </c>
    </row>
    <row r="3263" spans="52:56" x14ac:dyDescent="0.25">
      <c r="AZ3263" s="9">
        <v>3260</v>
      </c>
      <c r="BA3263" s="9">
        <v>0</v>
      </c>
      <c r="BB3263" s="9">
        <v>0</v>
      </c>
      <c r="BC3263" s="9">
        <v>2014</v>
      </c>
      <c r="BD3263" s="9">
        <v>1313.1279999999999</v>
      </c>
    </row>
    <row r="3264" spans="52:56" x14ac:dyDescent="0.25">
      <c r="AZ3264" s="9">
        <v>3261</v>
      </c>
      <c r="BA3264" s="9">
        <v>0</v>
      </c>
      <c r="BB3264" s="9">
        <v>0</v>
      </c>
      <c r="BC3264" s="9">
        <v>2014</v>
      </c>
      <c r="BD3264" s="9">
        <v>1313.5308</v>
      </c>
    </row>
    <row r="3265" spans="52:56" x14ac:dyDescent="0.25">
      <c r="AZ3265" s="9">
        <v>3262</v>
      </c>
      <c r="BA3265" s="9">
        <v>0</v>
      </c>
      <c r="BB3265" s="9">
        <v>0</v>
      </c>
      <c r="BC3265" s="9">
        <v>2014</v>
      </c>
      <c r="BD3265" s="9">
        <v>1313.9336000000001</v>
      </c>
    </row>
    <row r="3266" spans="52:56" x14ac:dyDescent="0.25">
      <c r="AZ3266" s="9">
        <v>3263</v>
      </c>
      <c r="BA3266" s="9">
        <v>0</v>
      </c>
      <c r="BB3266" s="9">
        <v>0</v>
      </c>
      <c r="BC3266" s="9">
        <v>2014</v>
      </c>
      <c r="BD3266" s="9">
        <v>1314.3363999999999</v>
      </c>
    </row>
    <row r="3267" spans="52:56" x14ac:dyDescent="0.25">
      <c r="AZ3267" s="9">
        <v>3264</v>
      </c>
      <c r="BA3267" s="9">
        <v>0</v>
      </c>
      <c r="BB3267" s="9">
        <v>0</v>
      </c>
      <c r="BC3267" s="9">
        <v>2014</v>
      </c>
      <c r="BD3267" s="9">
        <v>1314.7392</v>
      </c>
    </row>
    <row r="3268" spans="52:56" x14ac:dyDescent="0.25">
      <c r="AZ3268" s="9">
        <v>3265</v>
      </c>
      <c r="BA3268" s="9">
        <v>0</v>
      </c>
      <c r="BB3268" s="9">
        <v>0</v>
      </c>
      <c r="BC3268" s="9">
        <v>2014</v>
      </c>
      <c r="BD3268" s="9">
        <v>1315.1420000000001</v>
      </c>
    </row>
    <row r="3269" spans="52:56" x14ac:dyDescent="0.25">
      <c r="AZ3269" s="9">
        <v>3266</v>
      </c>
      <c r="BA3269" s="9">
        <v>0</v>
      </c>
      <c r="BB3269" s="9">
        <v>0</v>
      </c>
      <c r="BC3269" s="9">
        <v>2014</v>
      </c>
      <c r="BD3269" s="9">
        <v>1315.5447999999999</v>
      </c>
    </row>
    <row r="3270" spans="52:56" x14ac:dyDescent="0.25">
      <c r="AZ3270" s="9">
        <v>3267</v>
      </c>
      <c r="BA3270" s="9">
        <v>0</v>
      </c>
      <c r="BB3270" s="9">
        <v>0</v>
      </c>
      <c r="BC3270" s="9">
        <v>2014</v>
      </c>
      <c r="BD3270" s="9">
        <v>1315.9476</v>
      </c>
    </row>
    <row r="3271" spans="52:56" x14ac:dyDescent="0.25">
      <c r="AZ3271" s="9">
        <v>3268</v>
      </c>
      <c r="BA3271" s="9">
        <v>0</v>
      </c>
      <c r="BB3271" s="9">
        <v>0</v>
      </c>
      <c r="BC3271" s="9">
        <v>2014</v>
      </c>
      <c r="BD3271" s="9">
        <v>1316.3504</v>
      </c>
    </row>
    <row r="3272" spans="52:56" x14ac:dyDescent="0.25">
      <c r="AZ3272" s="9">
        <v>3269</v>
      </c>
      <c r="BA3272" s="9">
        <v>0</v>
      </c>
      <c r="BB3272" s="9">
        <v>0</v>
      </c>
      <c r="BC3272" s="9">
        <v>2014</v>
      </c>
      <c r="BD3272" s="9">
        <v>1316.7531999999999</v>
      </c>
    </row>
    <row r="3273" spans="52:56" x14ac:dyDescent="0.25">
      <c r="AZ3273" s="9">
        <v>3270</v>
      </c>
      <c r="BA3273" s="9">
        <v>0</v>
      </c>
      <c r="BB3273" s="9">
        <v>0</v>
      </c>
      <c r="BC3273" s="9">
        <v>2014</v>
      </c>
      <c r="BD3273" s="9">
        <v>1317.1559999999999</v>
      </c>
    </row>
    <row r="3274" spans="52:56" x14ac:dyDescent="0.25">
      <c r="AZ3274" s="9">
        <v>3271</v>
      </c>
      <c r="BA3274" s="9">
        <v>0</v>
      </c>
      <c r="BB3274" s="9">
        <v>0</v>
      </c>
      <c r="BC3274" s="9">
        <v>2014</v>
      </c>
      <c r="BD3274" s="9">
        <v>1317.5588</v>
      </c>
    </row>
    <row r="3275" spans="52:56" x14ac:dyDescent="0.25">
      <c r="AZ3275" s="9">
        <v>3272</v>
      </c>
      <c r="BA3275" s="9">
        <v>0</v>
      </c>
      <c r="BB3275" s="9">
        <v>0</v>
      </c>
      <c r="BC3275" s="9">
        <v>2014</v>
      </c>
      <c r="BD3275" s="9">
        <v>1317.9615999999999</v>
      </c>
    </row>
    <row r="3276" spans="52:56" x14ac:dyDescent="0.25">
      <c r="AZ3276" s="9">
        <v>3273</v>
      </c>
      <c r="BA3276" s="9">
        <v>0</v>
      </c>
      <c r="BB3276" s="9">
        <v>0</v>
      </c>
      <c r="BC3276" s="9">
        <v>2014</v>
      </c>
      <c r="BD3276" s="9">
        <v>1318.3643999999999</v>
      </c>
    </row>
    <row r="3277" spans="52:56" x14ac:dyDescent="0.25">
      <c r="AZ3277" s="9">
        <v>3274</v>
      </c>
      <c r="BA3277" s="9">
        <v>0</v>
      </c>
      <c r="BB3277" s="9">
        <v>0</v>
      </c>
      <c r="BC3277" s="9">
        <v>2014</v>
      </c>
      <c r="BD3277" s="9">
        <v>1318.7672</v>
      </c>
    </row>
    <row r="3278" spans="52:56" x14ac:dyDescent="0.25">
      <c r="AZ3278" s="9">
        <v>3275</v>
      </c>
      <c r="BA3278" s="9">
        <v>0</v>
      </c>
      <c r="BB3278" s="9">
        <v>0</v>
      </c>
      <c r="BC3278" s="9">
        <v>2014</v>
      </c>
      <c r="BD3278" s="9">
        <v>1319.17</v>
      </c>
    </row>
    <row r="3279" spans="52:56" x14ac:dyDescent="0.25">
      <c r="AZ3279" s="9">
        <v>3276</v>
      </c>
      <c r="BA3279" s="9">
        <v>0</v>
      </c>
      <c r="BB3279" s="9">
        <v>0</v>
      </c>
      <c r="BC3279" s="9">
        <v>2014</v>
      </c>
      <c r="BD3279" s="9">
        <v>1319.5727999999999</v>
      </c>
    </row>
    <row r="3280" spans="52:56" x14ac:dyDescent="0.25">
      <c r="AZ3280" s="9">
        <v>3277</v>
      </c>
      <c r="BA3280" s="9">
        <v>0</v>
      </c>
      <c r="BB3280" s="9">
        <v>0</v>
      </c>
      <c r="BC3280" s="9">
        <v>2014</v>
      </c>
      <c r="BD3280" s="9">
        <v>1319.9756</v>
      </c>
    </row>
    <row r="3281" spans="52:56" x14ac:dyDescent="0.25">
      <c r="AZ3281" s="9">
        <v>3278</v>
      </c>
      <c r="BA3281" s="9">
        <v>0</v>
      </c>
      <c r="BB3281" s="9">
        <v>0</v>
      </c>
      <c r="BC3281" s="9">
        <v>2014</v>
      </c>
      <c r="BD3281" s="9">
        <v>1320.3784000000001</v>
      </c>
    </row>
    <row r="3282" spans="52:56" x14ac:dyDescent="0.25">
      <c r="AZ3282" s="9">
        <v>3279</v>
      </c>
      <c r="BA3282" s="9">
        <v>0</v>
      </c>
      <c r="BB3282" s="9">
        <v>0</v>
      </c>
      <c r="BC3282" s="9">
        <v>2014</v>
      </c>
      <c r="BD3282" s="9">
        <v>1320.7811999999999</v>
      </c>
    </row>
    <row r="3283" spans="52:56" x14ac:dyDescent="0.25">
      <c r="AZ3283" s="9">
        <v>3280</v>
      </c>
      <c r="BA3283" s="9">
        <v>0</v>
      </c>
      <c r="BB3283" s="9">
        <v>0</v>
      </c>
      <c r="BC3283" s="9">
        <v>2014</v>
      </c>
      <c r="BD3283" s="9">
        <v>1321.184</v>
      </c>
    </row>
    <row r="3284" spans="52:56" x14ac:dyDescent="0.25">
      <c r="AZ3284" s="9">
        <v>3281</v>
      </c>
      <c r="BA3284" s="9">
        <v>0</v>
      </c>
      <c r="BB3284" s="9">
        <v>0</v>
      </c>
      <c r="BC3284" s="9">
        <v>2014</v>
      </c>
      <c r="BD3284" s="9">
        <v>1321.5868</v>
      </c>
    </row>
    <row r="3285" spans="52:56" x14ac:dyDescent="0.25">
      <c r="AZ3285" s="9">
        <v>3282</v>
      </c>
      <c r="BA3285" s="9">
        <v>0</v>
      </c>
      <c r="BB3285" s="9">
        <v>0</v>
      </c>
      <c r="BC3285" s="9">
        <v>2014</v>
      </c>
      <c r="BD3285" s="9">
        <v>1321.9895999999999</v>
      </c>
    </row>
    <row r="3286" spans="52:56" x14ac:dyDescent="0.25">
      <c r="AZ3286" s="9">
        <v>3283</v>
      </c>
      <c r="BA3286" s="9">
        <v>0</v>
      </c>
      <c r="BB3286" s="9">
        <v>0</v>
      </c>
      <c r="BC3286" s="9">
        <v>2014</v>
      </c>
      <c r="BD3286" s="9">
        <v>1322.3924</v>
      </c>
    </row>
    <row r="3287" spans="52:56" x14ac:dyDescent="0.25">
      <c r="AZ3287" s="9">
        <v>3284</v>
      </c>
      <c r="BA3287" s="9">
        <v>0</v>
      </c>
      <c r="BB3287" s="9">
        <v>0</v>
      </c>
      <c r="BC3287" s="9">
        <v>2014</v>
      </c>
      <c r="BD3287" s="9">
        <v>1322.7952</v>
      </c>
    </row>
    <row r="3288" spans="52:56" x14ac:dyDescent="0.25">
      <c r="AZ3288" s="9">
        <v>3285</v>
      </c>
      <c r="BA3288" s="9">
        <v>0</v>
      </c>
      <c r="BB3288" s="9">
        <v>0</v>
      </c>
      <c r="BC3288" s="9">
        <v>2014</v>
      </c>
      <c r="BD3288" s="9">
        <v>1323.1979999999999</v>
      </c>
    </row>
    <row r="3289" spans="52:56" x14ac:dyDescent="0.25">
      <c r="AZ3289" s="9">
        <v>3286</v>
      </c>
      <c r="BA3289" s="9">
        <v>0</v>
      </c>
      <c r="BB3289" s="9">
        <v>0</v>
      </c>
      <c r="BC3289" s="9">
        <v>2014</v>
      </c>
      <c r="BD3289" s="9">
        <v>1323.6007999999999</v>
      </c>
    </row>
    <row r="3290" spans="52:56" x14ac:dyDescent="0.25">
      <c r="AZ3290" s="9">
        <v>3287</v>
      </c>
      <c r="BA3290" s="9">
        <v>0</v>
      </c>
      <c r="BB3290" s="9">
        <v>0</v>
      </c>
      <c r="BC3290" s="9">
        <v>2014</v>
      </c>
      <c r="BD3290" s="9">
        <v>1324.0036</v>
      </c>
    </row>
    <row r="3291" spans="52:56" x14ac:dyDescent="0.25">
      <c r="AZ3291" s="9">
        <v>3288</v>
      </c>
      <c r="BA3291" s="9">
        <v>0</v>
      </c>
      <c r="BB3291" s="9">
        <v>0</v>
      </c>
      <c r="BC3291" s="9">
        <v>2014</v>
      </c>
      <c r="BD3291" s="9">
        <v>1324.4064000000001</v>
      </c>
    </row>
    <row r="3292" spans="52:56" x14ac:dyDescent="0.25">
      <c r="AZ3292" s="9">
        <v>3289</v>
      </c>
      <c r="BA3292" s="9">
        <v>0</v>
      </c>
      <c r="BB3292" s="9">
        <v>0</v>
      </c>
      <c r="BC3292" s="9">
        <v>2014</v>
      </c>
      <c r="BD3292" s="9">
        <v>1324.8091999999999</v>
      </c>
    </row>
    <row r="3293" spans="52:56" x14ac:dyDescent="0.25">
      <c r="AZ3293" s="9">
        <v>3290</v>
      </c>
      <c r="BA3293" s="9">
        <v>0</v>
      </c>
      <c r="BB3293" s="9">
        <v>0</v>
      </c>
      <c r="BC3293" s="9">
        <v>2014</v>
      </c>
      <c r="BD3293" s="9">
        <v>1325.212</v>
      </c>
    </row>
    <row r="3294" spans="52:56" x14ac:dyDescent="0.25">
      <c r="AZ3294" s="9">
        <v>3291</v>
      </c>
      <c r="BA3294" s="9">
        <v>0</v>
      </c>
      <c r="BB3294" s="9">
        <v>0</v>
      </c>
      <c r="BC3294" s="9">
        <v>2014</v>
      </c>
      <c r="BD3294" s="9">
        <v>1325.6148000000001</v>
      </c>
    </row>
    <row r="3295" spans="52:56" x14ac:dyDescent="0.25">
      <c r="AZ3295" s="9">
        <v>3292</v>
      </c>
      <c r="BA3295" s="9">
        <v>0</v>
      </c>
      <c r="BB3295" s="9">
        <v>0</v>
      </c>
      <c r="BC3295" s="9">
        <v>2014</v>
      </c>
      <c r="BD3295" s="9">
        <v>1326.0175999999999</v>
      </c>
    </row>
    <row r="3296" spans="52:56" x14ac:dyDescent="0.25">
      <c r="AZ3296" s="9">
        <v>3293</v>
      </c>
      <c r="BA3296" s="9">
        <v>0</v>
      </c>
      <c r="BB3296" s="9">
        <v>0</v>
      </c>
      <c r="BC3296" s="9">
        <v>2014</v>
      </c>
      <c r="BD3296" s="9">
        <v>1326.4204</v>
      </c>
    </row>
    <row r="3297" spans="52:56" x14ac:dyDescent="0.25">
      <c r="AZ3297" s="9">
        <v>3294</v>
      </c>
      <c r="BA3297" s="9">
        <v>0</v>
      </c>
      <c r="BB3297" s="9">
        <v>0</v>
      </c>
      <c r="BC3297" s="9">
        <v>2014</v>
      </c>
      <c r="BD3297" s="9">
        <v>1326.8232</v>
      </c>
    </row>
    <row r="3298" spans="52:56" x14ac:dyDescent="0.25">
      <c r="AZ3298" s="9">
        <v>3295</v>
      </c>
      <c r="BA3298" s="9">
        <v>0</v>
      </c>
      <c r="BB3298" s="9">
        <v>0</v>
      </c>
      <c r="BC3298" s="9">
        <v>2014</v>
      </c>
      <c r="BD3298" s="9">
        <v>1327.2259999999999</v>
      </c>
    </row>
    <row r="3299" spans="52:56" x14ac:dyDescent="0.25">
      <c r="AZ3299" s="9">
        <v>3296</v>
      </c>
      <c r="BA3299" s="9">
        <v>0</v>
      </c>
      <c r="BB3299" s="9">
        <v>0</v>
      </c>
      <c r="BC3299" s="9">
        <v>2014</v>
      </c>
      <c r="BD3299" s="9">
        <v>1327.6288</v>
      </c>
    </row>
    <row r="3300" spans="52:56" x14ac:dyDescent="0.25">
      <c r="AZ3300" s="9">
        <v>3297</v>
      </c>
      <c r="BA3300" s="9">
        <v>0</v>
      </c>
      <c r="BB3300" s="9">
        <v>0</v>
      </c>
      <c r="BC3300" s="9">
        <v>2014</v>
      </c>
      <c r="BD3300" s="9">
        <v>1328.0316</v>
      </c>
    </row>
    <row r="3301" spans="52:56" x14ac:dyDescent="0.25">
      <c r="AZ3301" s="9">
        <v>3298</v>
      </c>
      <c r="BA3301" s="9">
        <v>0</v>
      </c>
      <c r="BB3301" s="9">
        <v>0</v>
      </c>
      <c r="BC3301" s="9">
        <v>2014</v>
      </c>
      <c r="BD3301" s="9">
        <v>1328.4343999999999</v>
      </c>
    </row>
    <row r="3302" spans="52:56" x14ac:dyDescent="0.25">
      <c r="AZ3302" s="9">
        <v>3299</v>
      </c>
      <c r="BA3302" s="9">
        <v>0</v>
      </c>
      <c r="BB3302" s="9">
        <v>0</v>
      </c>
      <c r="BC3302" s="9">
        <v>2014</v>
      </c>
      <c r="BD3302" s="9">
        <v>1328.8371999999999</v>
      </c>
    </row>
    <row r="3303" spans="52:56" x14ac:dyDescent="0.25">
      <c r="AZ3303" s="9">
        <v>3300</v>
      </c>
      <c r="BA3303" s="9">
        <v>0</v>
      </c>
      <c r="BB3303" s="9">
        <v>0</v>
      </c>
      <c r="BC3303" s="9">
        <v>2014</v>
      </c>
      <c r="BD3303" s="9">
        <v>1329.24</v>
      </c>
    </row>
    <row r="3304" spans="52:56" x14ac:dyDescent="0.25">
      <c r="AZ3304" s="9">
        <v>3301</v>
      </c>
      <c r="BA3304" s="9">
        <v>0</v>
      </c>
      <c r="BB3304" s="9">
        <v>0</v>
      </c>
      <c r="BC3304" s="9">
        <v>2014</v>
      </c>
      <c r="BD3304" s="9">
        <v>1329.6428000000001</v>
      </c>
    </row>
    <row r="3305" spans="52:56" x14ac:dyDescent="0.25">
      <c r="AZ3305" s="9">
        <v>3302</v>
      </c>
      <c r="BA3305" s="9">
        <v>0</v>
      </c>
      <c r="BB3305" s="9">
        <v>0</v>
      </c>
      <c r="BC3305" s="9">
        <v>2014</v>
      </c>
      <c r="BD3305" s="9">
        <v>1330.0455999999999</v>
      </c>
    </row>
    <row r="3306" spans="52:56" x14ac:dyDescent="0.25">
      <c r="AZ3306" s="9">
        <v>3303</v>
      </c>
      <c r="BA3306" s="9">
        <v>0</v>
      </c>
      <c r="BB3306" s="9">
        <v>0</v>
      </c>
      <c r="BC3306" s="9">
        <v>2014</v>
      </c>
      <c r="BD3306" s="9">
        <v>1330.4484</v>
      </c>
    </row>
    <row r="3307" spans="52:56" x14ac:dyDescent="0.25">
      <c r="AZ3307" s="9">
        <v>3304</v>
      </c>
      <c r="BA3307" s="9">
        <v>0</v>
      </c>
      <c r="BB3307" s="9">
        <v>0</v>
      </c>
      <c r="BC3307" s="9">
        <v>2014</v>
      </c>
      <c r="BD3307" s="9">
        <v>1330.8512000000001</v>
      </c>
    </row>
    <row r="3308" spans="52:56" x14ac:dyDescent="0.25">
      <c r="AZ3308" s="9">
        <v>3305</v>
      </c>
      <c r="BA3308" s="9">
        <v>0</v>
      </c>
      <c r="BB3308" s="9">
        <v>0</v>
      </c>
      <c r="BC3308" s="9">
        <v>2014</v>
      </c>
      <c r="BD3308" s="9">
        <v>1331.2539999999999</v>
      </c>
    </row>
    <row r="3309" spans="52:56" x14ac:dyDescent="0.25">
      <c r="AZ3309" s="9">
        <v>3306</v>
      </c>
      <c r="BA3309" s="9">
        <v>0</v>
      </c>
      <c r="BB3309" s="9">
        <v>0</v>
      </c>
      <c r="BC3309" s="9">
        <v>2014</v>
      </c>
      <c r="BD3309" s="9">
        <v>1331.6568</v>
      </c>
    </row>
    <row r="3310" spans="52:56" x14ac:dyDescent="0.25">
      <c r="AZ3310" s="9">
        <v>3307</v>
      </c>
      <c r="BA3310" s="9">
        <v>0</v>
      </c>
      <c r="BB3310" s="9">
        <v>0</v>
      </c>
      <c r="BC3310" s="9">
        <v>2014</v>
      </c>
      <c r="BD3310" s="9">
        <v>1332.0596</v>
      </c>
    </row>
    <row r="3311" spans="52:56" x14ac:dyDescent="0.25">
      <c r="AZ3311" s="9">
        <v>3308</v>
      </c>
      <c r="BA3311" s="9">
        <v>0</v>
      </c>
      <c r="BB3311" s="9">
        <v>0</v>
      </c>
      <c r="BC3311" s="9">
        <v>2014</v>
      </c>
      <c r="BD3311" s="9">
        <v>1332.4623999999999</v>
      </c>
    </row>
    <row r="3312" spans="52:56" x14ac:dyDescent="0.25">
      <c r="AZ3312" s="9">
        <v>3309</v>
      </c>
      <c r="BA3312" s="9">
        <v>0</v>
      </c>
      <c r="BB3312" s="9">
        <v>0</v>
      </c>
      <c r="BC3312" s="9">
        <v>2014</v>
      </c>
      <c r="BD3312" s="9">
        <v>1332.8652</v>
      </c>
    </row>
    <row r="3313" spans="52:56" x14ac:dyDescent="0.25">
      <c r="AZ3313" s="9">
        <v>3310</v>
      </c>
      <c r="BA3313" s="9">
        <v>0</v>
      </c>
      <c r="BB3313" s="9">
        <v>0</v>
      </c>
      <c r="BC3313" s="9">
        <v>2014</v>
      </c>
      <c r="BD3313" s="9">
        <v>1333.268</v>
      </c>
    </row>
    <row r="3314" spans="52:56" x14ac:dyDescent="0.25">
      <c r="AZ3314" s="9">
        <v>3311</v>
      </c>
      <c r="BA3314" s="9">
        <v>0</v>
      </c>
      <c r="BB3314" s="9">
        <v>0</v>
      </c>
      <c r="BC3314" s="9">
        <v>2014</v>
      </c>
      <c r="BD3314" s="9">
        <v>1333.6707999999999</v>
      </c>
    </row>
    <row r="3315" spans="52:56" x14ac:dyDescent="0.25">
      <c r="AZ3315" s="9">
        <v>3312</v>
      </c>
      <c r="BA3315" s="9">
        <v>0</v>
      </c>
      <c r="BB3315" s="9">
        <v>0</v>
      </c>
      <c r="BC3315" s="9">
        <v>2014</v>
      </c>
      <c r="BD3315" s="9">
        <v>1334.0735999999999</v>
      </c>
    </row>
    <row r="3316" spans="52:56" x14ac:dyDescent="0.25">
      <c r="AZ3316" s="9">
        <v>3313</v>
      </c>
      <c r="BA3316" s="9">
        <v>0</v>
      </c>
      <c r="BB3316" s="9">
        <v>0</v>
      </c>
      <c r="BC3316" s="9">
        <v>2014</v>
      </c>
      <c r="BD3316" s="9">
        <v>1334.4764</v>
      </c>
    </row>
    <row r="3317" spans="52:56" x14ac:dyDescent="0.25">
      <c r="AZ3317" s="9">
        <v>3314</v>
      </c>
      <c r="BA3317" s="9">
        <v>0</v>
      </c>
      <c r="BB3317" s="9">
        <v>0</v>
      </c>
      <c r="BC3317" s="9">
        <v>2014</v>
      </c>
      <c r="BD3317" s="9">
        <v>1334.8792000000001</v>
      </c>
    </row>
    <row r="3318" spans="52:56" x14ac:dyDescent="0.25">
      <c r="AZ3318" s="9">
        <v>3315</v>
      </c>
      <c r="BA3318" s="9">
        <v>0</v>
      </c>
      <c r="BB3318" s="9">
        <v>0</v>
      </c>
      <c r="BC3318" s="9">
        <v>2014</v>
      </c>
      <c r="BD3318" s="9">
        <v>1335.2819999999999</v>
      </c>
    </row>
    <row r="3319" spans="52:56" x14ac:dyDescent="0.25">
      <c r="AZ3319" s="9">
        <v>3316</v>
      </c>
      <c r="BA3319" s="9">
        <v>0</v>
      </c>
      <c r="BB3319" s="9">
        <v>0</v>
      </c>
      <c r="BC3319" s="9">
        <v>2014</v>
      </c>
      <c r="BD3319" s="9">
        <v>1335.6848</v>
      </c>
    </row>
    <row r="3320" spans="52:56" x14ac:dyDescent="0.25">
      <c r="AZ3320" s="9">
        <v>3317</v>
      </c>
      <c r="BA3320" s="9">
        <v>0</v>
      </c>
      <c r="BB3320" s="9">
        <v>0</v>
      </c>
      <c r="BC3320" s="9">
        <v>2014</v>
      </c>
      <c r="BD3320" s="9">
        <v>1336.0876000000001</v>
      </c>
    </row>
    <row r="3321" spans="52:56" x14ac:dyDescent="0.25">
      <c r="AZ3321" s="9">
        <v>3318</v>
      </c>
      <c r="BA3321" s="9">
        <v>0</v>
      </c>
      <c r="BB3321" s="9">
        <v>0</v>
      </c>
      <c r="BC3321" s="9">
        <v>2014</v>
      </c>
      <c r="BD3321" s="9">
        <v>1336.4903999999999</v>
      </c>
    </row>
    <row r="3322" spans="52:56" x14ac:dyDescent="0.25">
      <c r="AZ3322" s="9">
        <v>3319</v>
      </c>
      <c r="BA3322" s="9">
        <v>0</v>
      </c>
      <c r="BB3322" s="9">
        <v>0</v>
      </c>
      <c r="BC3322" s="9">
        <v>2014</v>
      </c>
      <c r="BD3322" s="9">
        <v>1336.8932</v>
      </c>
    </row>
    <row r="3323" spans="52:56" x14ac:dyDescent="0.25">
      <c r="AZ3323" s="9">
        <v>3320</v>
      </c>
      <c r="BA3323" s="9">
        <v>0</v>
      </c>
      <c r="BB3323" s="9">
        <v>0</v>
      </c>
      <c r="BC3323" s="9">
        <v>2014</v>
      </c>
      <c r="BD3323" s="9">
        <v>1337.296</v>
      </c>
    </row>
    <row r="3324" spans="52:56" x14ac:dyDescent="0.25">
      <c r="AZ3324" s="9">
        <v>3321</v>
      </c>
      <c r="BA3324" s="9">
        <v>0</v>
      </c>
      <c r="BB3324" s="9">
        <v>0</v>
      </c>
      <c r="BC3324" s="9">
        <v>2014</v>
      </c>
      <c r="BD3324" s="9">
        <v>1337.6987999999999</v>
      </c>
    </row>
    <row r="3325" spans="52:56" x14ac:dyDescent="0.25">
      <c r="AZ3325" s="9">
        <v>3322</v>
      </c>
      <c r="BA3325" s="9">
        <v>0</v>
      </c>
      <c r="BB3325" s="9">
        <v>0</v>
      </c>
      <c r="BC3325" s="9">
        <v>2014</v>
      </c>
      <c r="BD3325" s="9">
        <v>1338.1016</v>
      </c>
    </row>
    <row r="3326" spans="52:56" x14ac:dyDescent="0.25">
      <c r="AZ3326" s="9">
        <v>3323</v>
      </c>
      <c r="BA3326" s="9">
        <v>0</v>
      </c>
      <c r="BB3326" s="9">
        <v>0</v>
      </c>
      <c r="BC3326" s="9">
        <v>2014</v>
      </c>
      <c r="BD3326" s="9">
        <v>1338.5044</v>
      </c>
    </row>
    <row r="3327" spans="52:56" x14ac:dyDescent="0.25">
      <c r="AZ3327" s="9">
        <v>3324</v>
      </c>
      <c r="BA3327" s="9">
        <v>0</v>
      </c>
      <c r="BB3327" s="9">
        <v>0</v>
      </c>
      <c r="BC3327" s="9">
        <v>2014</v>
      </c>
      <c r="BD3327" s="9">
        <v>1338.9071999999999</v>
      </c>
    </row>
    <row r="3328" spans="52:56" x14ac:dyDescent="0.25">
      <c r="AZ3328" s="9">
        <v>3325</v>
      </c>
      <c r="BA3328" s="9">
        <v>0</v>
      </c>
      <c r="BB3328" s="9">
        <v>0</v>
      </c>
      <c r="BC3328" s="9">
        <v>2014</v>
      </c>
      <c r="BD3328" s="9">
        <v>1339.31</v>
      </c>
    </row>
    <row r="3329" spans="52:56" x14ac:dyDescent="0.25">
      <c r="AZ3329" s="9">
        <v>3326</v>
      </c>
      <c r="BA3329" s="9">
        <v>0</v>
      </c>
      <c r="BB3329" s="9">
        <v>0</v>
      </c>
      <c r="BC3329" s="9">
        <v>2014</v>
      </c>
      <c r="BD3329" s="9">
        <v>1339.7128</v>
      </c>
    </row>
    <row r="3330" spans="52:56" x14ac:dyDescent="0.25">
      <c r="AZ3330" s="9">
        <v>3327</v>
      </c>
      <c r="BA3330" s="9">
        <v>0</v>
      </c>
      <c r="BB3330" s="9">
        <v>0</v>
      </c>
      <c r="BC3330" s="9">
        <v>2014</v>
      </c>
      <c r="BD3330" s="9">
        <v>1340.1155999999999</v>
      </c>
    </row>
    <row r="3331" spans="52:56" x14ac:dyDescent="0.25">
      <c r="AZ3331" s="9">
        <v>3328</v>
      </c>
      <c r="BA3331" s="9">
        <v>0</v>
      </c>
      <c r="BB3331" s="9">
        <v>0</v>
      </c>
      <c r="BC3331" s="9">
        <v>2014</v>
      </c>
      <c r="BD3331" s="9">
        <v>1340.5183999999999</v>
      </c>
    </row>
    <row r="3332" spans="52:56" x14ac:dyDescent="0.25">
      <c r="AZ3332" s="9">
        <v>3329</v>
      </c>
      <c r="BA3332" s="9">
        <v>0</v>
      </c>
      <c r="BB3332" s="9">
        <v>0</v>
      </c>
      <c r="BC3332" s="9">
        <v>2014</v>
      </c>
      <c r="BD3332" s="9">
        <v>1340.9212</v>
      </c>
    </row>
    <row r="3333" spans="52:56" x14ac:dyDescent="0.25">
      <c r="AZ3333" s="9">
        <v>3330</v>
      </c>
      <c r="BA3333" s="9">
        <v>0</v>
      </c>
      <c r="BB3333" s="9">
        <v>0</v>
      </c>
      <c r="BC3333" s="9">
        <v>2014</v>
      </c>
      <c r="BD3333" s="9">
        <v>1341.3240000000001</v>
      </c>
    </row>
    <row r="3334" spans="52:56" x14ac:dyDescent="0.25">
      <c r="AZ3334" s="9">
        <v>3331</v>
      </c>
      <c r="BA3334" s="9">
        <v>0</v>
      </c>
      <c r="BB3334" s="9">
        <v>0</v>
      </c>
      <c r="BC3334" s="9">
        <v>2014</v>
      </c>
      <c r="BD3334" s="9">
        <v>1341.7267999999999</v>
      </c>
    </row>
    <row r="3335" spans="52:56" x14ac:dyDescent="0.25">
      <c r="AZ3335" s="9">
        <v>3332</v>
      </c>
      <c r="BA3335" s="9">
        <v>0</v>
      </c>
      <c r="BB3335" s="9">
        <v>0</v>
      </c>
      <c r="BC3335" s="9">
        <v>2014</v>
      </c>
      <c r="BD3335" s="9">
        <v>1342.1296</v>
      </c>
    </row>
    <row r="3336" spans="52:56" x14ac:dyDescent="0.25">
      <c r="AZ3336" s="9">
        <v>3333</v>
      </c>
      <c r="BA3336" s="9">
        <v>0</v>
      </c>
      <c r="BB3336" s="9">
        <v>0</v>
      </c>
      <c r="BC3336" s="9">
        <v>2014</v>
      </c>
      <c r="BD3336" s="9">
        <v>1342.5324000000001</v>
      </c>
    </row>
    <row r="3337" spans="52:56" x14ac:dyDescent="0.25">
      <c r="AZ3337" s="9">
        <v>3334</v>
      </c>
      <c r="BA3337" s="9">
        <v>0</v>
      </c>
      <c r="BB3337" s="9">
        <v>0</v>
      </c>
      <c r="BC3337" s="9">
        <v>2014</v>
      </c>
      <c r="BD3337" s="9">
        <v>1342.9351999999999</v>
      </c>
    </row>
    <row r="3338" spans="52:56" x14ac:dyDescent="0.25">
      <c r="AZ3338" s="9">
        <v>3335</v>
      </c>
      <c r="BA3338" s="9">
        <v>0</v>
      </c>
      <c r="BB3338" s="9">
        <v>0</v>
      </c>
      <c r="BC3338" s="9">
        <v>2014</v>
      </c>
      <c r="BD3338" s="9">
        <v>1343.338</v>
      </c>
    </row>
    <row r="3339" spans="52:56" x14ac:dyDescent="0.25">
      <c r="AZ3339" s="9">
        <v>3336</v>
      </c>
      <c r="BA3339" s="9">
        <v>0</v>
      </c>
      <c r="BB3339" s="9">
        <v>0</v>
      </c>
      <c r="BC3339" s="9">
        <v>2014</v>
      </c>
      <c r="BD3339" s="9">
        <v>1343.7408</v>
      </c>
    </row>
    <row r="3340" spans="52:56" x14ac:dyDescent="0.25">
      <c r="AZ3340" s="9">
        <v>3337</v>
      </c>
      <c r="BA3340" s="9">
        <v>0</v>
      </c>
      <c r="BB3340" s="9">
        <v>0</v>
      </c>
      <c r="BC3340" s="9">
        <v>2014</v>
      </c>
      <c r="BD3340" s="9">
        <v>1344.1435999999999</v>
      </c>
    </row>
    <row r="3341" spans="52:56" x14ac:dyDescent="0.25">
      <c r="AZ3341" s="9">
        <v>3338</v>
      </c>
      <c r="BA3341" s="9">
        <v>0</v>
      </c>
      <c r="BB3341" s="9">
        <v>0</v>
      </c>
      <c r="BC3341" s="9">
        <v>2014</v>
      </c>
      <c r="BD3341" s="9">
        <v>1344.5463999999999</v>
      </c>
    </row>
    <row r="3342" spans="52:56" x14ac:dyDescent="0.25">
      <c r="AZ3342" s="9">
        <v>3339</v>
      </c>
      <c r="BA3342" s="9">
        <v>0</v>
      </c>
      <c r="BB3342" s="9">
        <v>0</v>
      </c>
      <c r="BC3342" s="9">
        <v>2014</v>
      </c>
      <c r="BD3342" s="9">
        <v>1344.9492</v>
      </c>
    </row>
    <row r="3343" spans="52:56" x14ac:dyDescent="0.25">
      <c r="AZ3343" s="9">
        <v>3340</v>
      </c>
      <c r="BA3343" s="9">
        <v>0</v>
      </c>
      <c r="BB3343" s="9">
        <v>0</v>
      </c>
      <c r="BC3343" s="9">
        <v>2014</v>
      </c>
      <c r="BD3343" s="9">
        <v>1345.3519999999999</v>
      </c>
    </row>
    <row r="3344" spans="52:56" x14ac:dyDescent="0.25">
      <c r="AZ3344" s="9">
        <v>3341</v>
      </c>
      <c r="BA3344" s="9">
        <v>0</v>
      </c>
      <c r="BB3344" s="9">
        <v>0</v>
      </c>
      <c r="BC3344" s="9">
        <v>2014</v>
      </c>
      <c r="BD3344" s="9">
        <v>1345.7547999999999</v>
      </c>
    </row>
    <row r="3345" spans="52:56" x14ac:dyDescent="0.25">
      <c r="AZ3345" s="9">
        <v>3342</v>
      </c>
      <c r="BA3345" s="9">
        <v>0</v>
      </c>
      <c r="BB3345" s="9">
        <v>0</v>
      </c>
      <c r="BC3345" s="9">
        <v>2014</v>
      </c>
      <c r="BD3345" s="9">
        <v>1346.1576</v>
      </c>
    </row>
    <row r="3346" spans="52:56" x14ac:dyDescent="0.25">
      <c r="AZ3346" s="9">
        <v>3343</v>
      </c>
      <c r="BA3346" s="9">
        <v>0</v>
      </c>
      <c r="BB3346" s="9">
        <v>0</v>
      </c>
      <c r="BC3346" s="9">
        <v>2014</v>
      </c>
      <c r="BD3346" s="9">
        <v>1346.5604000000001</v>
      </c>
    </row>
    <row r="3347" spans="52:56" x14ac:dyDescent="0.25">
      <c r="AZ3347" s="9">
        <v>3344</v>
      </c>
      <c r="BA3347" s="9">
        <v>0</v>
      </c>
      <c r="BB3347" s="9">
        <v>0</v>
      </c>
      <c r="BC3347" s="9">
        <v>2014</v>
      </c>
      <c r="BD3347" s="9">
        <v>1346.9631999999999</v>
      </c>
    </row>
    <row r="3348" spans="52:56" x14ac:dyDescent="0.25">
      <c r="AZ3348" s="9">
        <v>3345</v>
      </c>
      <c r="BA3348" s="9">
        <v>0</v>
      </c>
      <c r="BB3348" s="9">
        <v>0</v>
      </c>
      <c r="BC3348" s="9">
        <v>2014</v>
      </c>
      <c r="BD3348" s="9">
        <v>1347.366</v>
      </c>
    </row>
    <row r="3349" spans="52:56" x14ac:dyDescent="0.25">
      <c r="AZ3349" s="9">
        <v>3346</v>
      </c>
      <c r="BA3349" s="9">
        <v>0</v>
      </c>
      <c r="BB3349" s="9">
        <v>0</v>
      </c>
      <c r="BC3349" s="9">
        <v>2014</v>
      </c>
      <c r="BD3349" s="9">
        <v>1347.7688000000001</v>
      </c>
    </row>
    <row r="3350" spans="52:56" x14ac:dyDescent="0.25">
      <c r="AZ3350" s="9">
        <v>3347</v>
      </c>
      <c r="BA3350" s="9">
        <v>0</v>
      </c>
      <c r="BB3350" s="9">
        <v>0</v>
      </c>
      <c r="BC3350" s="9">
        <v>2014</v>
      </c>
      <c r="BD3350" s="9">
        <v>1348.1715999999999</v>
      </c>
    </row>
    <row r="3351" spans="52:56" x14ac:dyDescent="0.25">
      <c r="AZ3351" s="9">
        <v>3348</v>
      </c>
      <c r="BA3351" s="9">
        <v>0</v>
      </c>
      <c r="BB3351" s="9">
        <v>0</v>
      </c>
      <c r="BC3351" s="9">
        <v>2014</v>
      </c>
      <c r="BD3351" s="9">
        <v>1348.5744</v>
      </c>
    </row>
    <row r="3352" spans="52:56" x14ac:dyDescent="0.25">
      <c r="AZ3352" s="9">
        <v>3349</v>
      </c>
      <c r="BA3352" s="9">
        <v>0</v>
      </c>
      <c r="BB3352" s="9">
        <v>0</v>
      </c>
      <c r="BC3352" s="9">
        <v>2014</v>
      </c>
      <c r="BD3352" s="9">
        <v>1348.9772</v>
      </c>
    </row>
    <row r="3353" spans="52:56" x14ac:dyDescent="0.25">
      <c r="AZ3353" s="9">
        <v>3350</v>
      </c>
      <c r="BA3353" s="9">
        <v>0</v>
      </c>
      <c r="BB3353" s="9">
        <v>0</v>
      </c>
      <c r="BC3353" s="9">
        <v>2014</v>
      </c>
      <c r="BD3353" s="9">
        <v>1349.3799999999999</v>
      </c>
    </row>
    <row r="3354" spans="52:56" x14ac:dyDescent="0.25">
      <c r="AZ3354" s="9">
        <v>3351</v>
      </c>
      <c r="BA3354" s="9">
        <v>0</v>
      </c>
      <c r="BB3354" s="9">
        <v>0</v>
      </c>
      <c r="BC3354" s="9">
        <v>2014</v>
      </c>
      <c r="BD3354" s="9">
        <v>1349.7828</v>
      </c>
    </row>
    <row r="3355" spans="52:56" x14ac:dyDescent="0.25">
      <c r="AZ3355" s="9">
        <v>3352</v>
      </c>
      <c r="BA3355" s="9">
        <v>0</v>
      </c>
      <c r="BB3355" s="9">
        <v>0</v>
      </c>
      <c r="BC3355" s="9">
        <v>2014</v>
      </c>
      <c r="BD3355" s="9">
        <v>1350.1856</v>
      </c>
    </row>
    <row r="3356" spans="52:56" x14ac:dyDescent="0.25">
      <c r="AZ3356" s="9">
        <v>3353</v>
      </c>
      <c r="BA3356" s="9">
        <v>0</v>
      </c>
      <c r="BB3356" s="9">
        <v>0</v>
      </c>
      <c r="BC3356" s="9">
        <v>2014</v>
      </c>
      <c r="BD3356" s="9">
        <v>1350.5883999999999</v>
      </c>
    </row>
    <row r="3357" spans="52:56" x14ac:dyDescent="0.25">
      <c r="AZ3357" s="9">
        <v>3354</v>
      </c>
      <c r="BA3357" s="9">
        <v>0</v>
      </c>
      <c r="BB3357" s="9">
        <v>0</v>
      </c>
      <c r="BC3357" s="9">
        <v>2014</v>
      </c>
      <c r="BD3357" s="9">
        <v>1350.9911999999999</v>
      </c>
    </row>
    <row r="3358" spans="52:56" x14ac:dyDescent="0.25">
      <c r="AZ3358" s="9">
        <v>3355</v>
      </c>
      <c r="BA3358" s="9">
        <v>0</v>
      </c>
      <c r="BB3358" s="9">
        <v>0</v>
      </c>
      <c r="BC3358" s="9">
        <v>2014</v>
      </c>
      <c r="BD3358" s="9">
        <v>1351.394</v>
      </c>
    </row>
    <row r="3359" spans="52:56" x14ac:dyDescent="0.25">
      <c r="AZ3359" s="9">
        <v>3356</v>
      </c>
      <c r="BA3359" s="9">
        <v>0</v>
      </c>
      <c r="BB3359" s="9">
        <v>0</v>
      </c>
      <c r="BC3359" s="9">
        <v>2014</v>
      </c>
      <c r="BD3359" s="9">
        <v>1351.7968000000001</v>
      </c>
    </row>
    <row r="3360" spans="52:56" x14ac:dyDescent="0.25">
      <c r="AZ3360" s="9">
        <v>3357</v>
      </c>
      <c r="BA3360" s="9">
        <v>0</v>
      </c>
      <c r="BB3360" s="9">
        <v>0</v>
      </c>
      <c r="BC3360" s="9">
        <v>2014</v>
      </c>
      <c r="BD3360" s="9">
        <v>1352.1995999999999</v>
      </c>
    </row>
    <row r="3361" spans="52:56" x14ac:dyDescent="0.25">
      <c r="AZ3361" s="9">
        <v>3358</v>
      </c>
      <c r="BA3361" s="9">
        <v>0</v>
      </c>
      <c r="BB3361" s="9">
        <v>0</v>
      </c>
      <c r="BC3361" s="9">
        <v>2014</v>
      </c>
      <c r="BD3361" s="9">
        <v>1352.6024</v>
      </c>
    </row>
    <row r="3362" spans="52:56" x14ac:dyDescent="0.25">
      <c r="AZ3362" s="9">
        <v>3359</v>
      </c>
      <c r="BA3362" s="9">
        <v>0</v>
      </c>
      <c r="BB3362" s="9">
        <v>0</v>
      </c>
      <c r="BC3362" s="9">
        <v>2014</v>
      </c>
      <c r="BD3362" s="9">
        <v>1353.0052000000001</v>
      </c>
    </row>
    <row r="3363" spans="52:56" x14ac:dyDescent="0.25">
      <c r="AZ3363" s="9">
        <v>3360</v>
      </c>
      <c r="BA3363" s="9">
        <v>0</v>
      </c>
      <c r="BB3363" s="9">
        <v>0</v>
      </c>
      <c r="BC3363" s="9">
        <v>2014</v>
      </c>
      <c r="BD3363" s="9">
        <v>1353.4079999999999</v>
      </c>
    </row>
    <row r="3364" spans="52:56" x14ac:dyDescent="0.25">
      <c r="AZ3364" s="9">
        <v>3361</v>
      </c>
      <c r="BA3364" s="9">
        <v>0</v>
      </c>
      <c r="BB3364" s="9">
        <v>0</v>
      </c>
      <c r="BC3364" s="9">
        <v>2014</v>
      </c>
      <c r="BD3364" s="9">
        <v>1353.8108</v>
      </c>
    </row>
    <row r="3365" spans="52:56" x14ac:dyDescent="0.25">
      <c r="AZ3365" s="9">
        <v>3362</v>
      </c>
      <c r="BA3365" s="9">
        <v>0</v>
      </c>
      <c r="BB3365" s="9">
        <v>0</v>
      </c>
      <c r="BC3365" s="9">
        <v>2014</v>
      </c>
      <c r="BD3365" s="9">
        <v>1354.2136</v>
      </c>
    </row>
    <row r="3366" spans="52:56" x14ac:dyDescent="0.25">
      <c r="AZ3366" s="9">
        <v>3363</v>
      </c>
      <c r="BA3366" s="9">
        <v>0</v>
      </c>
      <c r="BB3366" s="9">
        <v>0</v>
      </c>
      <c r="BC3366" s="9">
        <v>2014</v>
      </c>
      <c r="BD3366" s="9">
        <v>1354.6163999999999</v>
      </c>
    </row>
    <row r="3367" spans="52:56" x14ac:dyDescent="0.25">
      <c r="AZ3367" s="9">
        <v>3364</v>
      </c>
      <c r="BA3367" s="9">
        <v>0</v>
      </c>
      <c r="BB3367" s="9">
        <v>0</v>
      </c>
      <c r="BC3367" s="9">
        <v>2014</v>
      </c>
      <c r="BD3367" s="9">
        <v>1355.0192</v>
      </c>
    </row>
    <row r="3368" spans="52:56" x14ac:dyDescent="0.25">
      <c r="AZ3368" s="9">
        <v>3365</v>
      </c>
      <c r="BA3368" s="9">
        <v>0</v>
      </c>
      <c r="BB3368" s="9">
        <v>0</v>
      </c>
      <c r="BC3368" s="9">
        <v>2014</v>
      </c>
      <c r="BD3368" s="9">
        <v>1355.422</v>
      </c>
    </row>
    <row r="3369" spans="52:56" x14ac:dyDescent="0.25">
      <c r="AZ3369" s="9">
        <v>3366</v>
      </c>
      <c r="BA3369" s="9">
        <v>0</v>
      </c>
      <c r="BB3369" s="9">
        <v>0</v>
      </c>
      <c r="BC3369" s="9">
        <v>2014</v>
      </c>
      <c r="BD3369" s="9">
        <v>1355.8247999999999</v>
      </c>
    </row>
    <row r="3370" spans="52:56" x14ac:dyDescent="0.25">
      <c r="AZ3370" s="9">
        <v>3367</v>
      </c>
      <c r="BA3370" s="9">
        <v>0</v>
      </c>
      <c r="BB3370" s="9">
        <v>0</v>
      </c>
      <c r="BC3370" s="9">
        <v>2014</v>
      </c>
      <c r="BD3370" s="9">
        <v>1356.2275999999999</v>
      </c>
    </row>
    <row r="3371" spans="52:56" x14ac:dyDescent="0.25">
      <c r="AZ3371" s="9">
        <v>3368</v>
      </c>
      <c r="BA3371" s="9">
        <v>0</v>
      </c>
      <c r="BB3371" s="9">
        <v>0</v>
      </c>
      <c r="BC3371" s="9">
        <v>2014</v>
      </c>
      <c r="BD3371" s="9">
        <v>1356.6304</v>
      </c>
    </row>
    <row r="3372" spans="52:56" x14ac:dyDescent="0.25">
      <c r="AZ3372" s="9">
        <v>3369</v>
      </c>
      <c r="BA3372" s="9">
        <v>0</v>
      </c>
      <c r="BB3372" s="9">
        <v>0</v>
      </c>
      <c r="BC3372" s="9">
        <v>2014</v>
      </c>
      <c r="BD3372" s="9">
        <v>1357.0332000000001</v>
      </c>
    </row>
    <row r="3373" spans="52:56" x14ac:dyDescent="0.25">
      <c r="AZ3373" s="9">
        <v>3370</v>
      </c>
      <c r="BA3373" s="9">
        <v>0</v>
      </c>
      <c r="BB3373" s="9">
        <v>0</v>
      </c>
      <c r="BC3373" s="9">
        <v>2014</v>
      </c>
      <c r="BD3373" s="9">
        <v>1357.4359999999999</v>
      </c>
    </row>
    <row r="3374" spans="52:56" x14ac:dyDescent="0.25">
      <c r="AZ3374" s="9">
        <v>3371</v>
      </c>
      <c r="BA3374" s="9">
        <v>0</v>
      </c>
      <c r="BB3374" s="9">
        <v>0</v>
      </c>
      <c r="BC3374" s="9">
        <v>2014</v>
      </c>
      <c r="BD3374" s="9">
        <v>1357.8388</v>
      </c>
    </row>
    <row r="3375" spans="52:56" x14ac:dyDescent="0.25">
      <c r="AZ3375" s="9">
        <v>3372</v>
      </c>
      <c r="BA3375" s="9">
        <v>0</v>
      </c>
      <c r="BB3375" s="9">
        <v>0</v>
      </c>
      <c r="BC3375" s="9">
        <v>2014</v>
      </c>
      <c r="BD3375" s="9">
        <v>1358.2416000000001</v>
      </c>
    </row>
    <row r="3376" spans="52:56" x14ac:dyDescent="0.25">
      <c r="AZ3376" s="9">
        <v>3373</v>
      </c>
      <c r="BA3376" s="9">
        <v>0</v>
      </c>
      <c r="BB3376" s="9">
        <v>0</v>
      </c>
      <c r="BC3376" s="9">
        <v>2014</v>
      </c>
      <c r="BD3376" s="9">
        <v>1358.6443999999999</v>
      </c>
    </row>
    <row r="3377" spans="52:56" x14ac:dyDescent="0.25">
      <c r="AZ3377" s="9">
        <v>3374</v>
      </c>
      <c r="BA3377" s="9">
        <v>0</v>
      </c>
      <c r="BB3377" s="9">
        <v>0</v>
      </c>
      <c r="BC3377" s="9">
        <v>2014</v>
      </c>
      <c r="BD3377" s="9">
        <v>1359.0472</v>
      </c>
    </row>
    <row r="3378" spans="52:56" x14ac:dyDescent="0.25">
      <c r="AZ3378" s="9">
        <v>3375</v>
      </c>
      <c r="BA3378" s="9">
        <v>0</v>
      </c>
      <c r="BB3378" s="9">
        <v>0</v>
      </c>
      <c r="BC3378" s="9">
        <v>2014</v>
      </c>
      <c r="BD3378" s="9">
        <v>1359.45</v>
      </c>
    </row>
    <row r="3379" spans="52:56" x14ac:dyDescent="0.25">
      <c r="AZ3379" s="9">
        <v>3376</v>
      </c>
      <c r="BA3379" s="9">
        <v>0</v>
      </c>
      <c r="BB3379" s="9">
        <v>0</v>
      </c>
      <c r="BC3379" s="9">
        <v>2014</v>
      </c>
      <c r="BD3379" s="9">
        <v>1359.8527999999999</v>
      </c>
    </row>
    <row r="3380" spans="52:56" x14ac:dyDescent="0.25">
      <c r="AZ3380" s="9">
        <v>3377</v>
      </c>
      <c r="BA3380" s="9">
        <v>0</v>
      </c>
      <c r="BB3380" s="9">
        <v>0</v>
      </c>
      <c r="BC3380" s="9">
        <v>2014</v>
      </c>
      <c r="BD3380" s="9">
        <v>1360.2556</v>
      </c>
    </row>
    <row r="3381" spans="52:56" x14ac:dyDescent="0.25">
      <c r="AZ3381" s="9">
        <v>3378</v>
      </c>
      <c r="BA3381" s="9">
        <v>0</v>
      </c>
      <c r="BB3381" s="9">
        <v>0</v>
      </c>
      <c r="BC3381" s="9">
        <v>2014</v>
      </c>
      <c r="BD3381" s="9">
        <v>1360.6584</v>
      </c>
    </row>
    <row r="3382" spans="52:56" x14ac:dyDescent="0.25">
      <c r="AZ3382" s="9">
        <v>3379</v>
      </c>
      <c r="BA3382" s="9">
        <v>0</v>
      </c>
      <c r="BB3382" s="9">
        <v>0</v>
      </c>
      <c r="BC3382" s="9">
        <v>2014</v>
      </c>
      <c r="BD3382" s="9">
        <v>1361.0611999999999</v>
      </c>
    </row>
    <row r="3383" spans="52:56" x14ac:dyDescent="0.25">
      <c r="AZ3383" s="9">
        <v>3380</v>
      </c>
      <c r="BA3383" s="9">
        <v>0</v>
      </c>
      <c r="BB3383" s="9">
        <v>0</v>
      </c>
      <c r="BC3383" s="9">
        <v>2014</v>
      </c>
      <c r="BD3383" s="9">
        <v>1361.4639999999999</v>
      </c>
    </row>
    <row r="3384" spans="52:56" x14ac:dyDescent="0.25">
      <c r="AZ3384" s="9">
        <v>3381</v>
      </c>
      <c r="BA3384" s="9">
        <v>0</v>
      </c>
      <c r="BB3384" s="9">
        <v>0</v>
      </c>
      <c r="BC3384" s="9">
        <v>2014</v>
      </c>
      <c r="BD3384" s="9">
        <v>1361.8668</v>
      </c>
    </row>
    <row r="3385" spans="52:56" x14ac:dyDescent="0.25">
      <c r="AZ3385" s="9">
        <v>3382</v>
      </c>
      <c r="BA3385" s="9">
        <v>0</v>
      </c>
      <c r="BB3385" s="9">
        <v>0</v>
      </c>
      <c r="BC3385" s="9">
        <v>2014</v>
      </c>
      <c r="BD3385" s="9">
        <v>1362.2696000000001</v>
      </c>
    </row>
    <row r="3386" spans="52:56" x14ac:dyDescent="0.25">
      <c r="AZ3386" s="9">
        <v>3383</v>
      </c>
      <c r="BA3386" s="9">
        <v>0</v>
      </c>
      <c r="BB3386" s="9">
        <v>0</v>
      </c>
      <c r="BC3386" s="9">
        <v>2014</v>
      </c>
      <c r="BD3386" s="9">
        <v>1362.6723999999999</v>
      </c>
    </row>
    <row r="3387" spans="52:56" x14ac:dyDescent="0.25">
      <c r="AZ3387" s="9">
        <v>3384</v>
      </c>
      <c r="BA3387" s="9">
        <v>0</v>
      </c>
      <c r="BB3387" s="9">
        <v>0</v>
      </c>
      <c r="BC3387" s="9">
        <v>2014</v>
      </c>
      <c r="BD3387" s="9">
        <v>1363.0752</v>
      </c>
    </row>
    <row r="3388" spans="52:56" x14ac:dyDescent="0.25">
      <c r="AZ3388" s="9">
        <v>3385</v>
      </c>
      <c r="BA3388" s="9">
        <v>0</v>
      </c>
      <c r="BB3388" s="9">
        <v>0</v>
      </c>
      <c r="BC3388" s="9">
        <v>2014</v>
      </c>
      <c r="BD3388" s="9">
        <v>1363.4780000000001</v>
      </c>
    </row>
    <row r="3389" spans="52:56" x14ac:dyDescent="0.25">
      <c r="AZ3389" s="9">
        <v>3386</v>
      </c>
      <c r="BA3389" s="9">
        <v>0</v>
      </c>
      <c r="BB3389" s="9">
        <v>0</v>
      </c>
      <c r="BC3389" s="9">
        <v>2014</v>
      </c>
      <c r="BD3389" s="9">
        <v>1363.8807999999999</v>
      </c>
    </row>
    <row r="3390" spans="52:56" x14ac:dyDescent="0.25">
      <c r="AZ3390" s="9">
        <v>3387</v>
      </c>
      <c r="BA3390" s="9">
        <v>0</v>
      </c>
      <c r="BB3390" s="9">
        <v>0</v>
      </c>
      <c r="BC3390" s="9">
        <v>2014</v>
      </c>
      <c r="BD3390" s="9">
        <v>1364.2836</v>
      </c>
    </row>
    <row r="3391" spans="52:56" x14ac:dyDescent="0.25">
      <c r="AZ3391" s="9">
        <v>3388</v>
      </c>
      <c r="BA3391" s="9">
        <v>0</v>
      </c>
      <c r="BB3391" s="9">
        <v>0</v>
      </c>
      <c r="BC3391" s="9">
        <v>2014</v>
      </c>
      <c r="BD3391" s="9">
        <v>1364.6864</v>
      </c>
    </row>
    <row r="3392" spans="52:56" x14ac:dyDescent="0.25">
      <c r="AZ3392" s="9">
        <v>3389</v>
      </c>
      <c r="BA3392" s="9">
        <v>0</v>
      </c>
      <c r="BB3392" s="9">
        <v>0</v>
      </c>
      <c r="BC3392" s="9">
        <v>2014</v>
      </c>
      <c r="BD3392" s="9">
        <v>1365.0891999999999</v>
      </c>
    </row>
    <row r="3393" spans="52:56" x14ac:dyDescent="0.25">
      <c r="AZ3393" s="9">
        <v>3390</v>
      </c>
      <c r="BA3393" s="9">
        <v>0</v>
      </c>
      <c r="BB3393" s="9">
        <v>0</v>
      </c>
      <c r="BC3393" s="9">
        <v>2014</v>
      </c>
      <c r="BD3393" s="9">
        <v>1365.492</v>
      </c>
    </row>
    <row r="3394" spans="52:56" x14ac:dyDescent="0.25">
      <c r="AZ3394" s="9">
        <v>3391</v>
      </c>
      <c r="BA3394" s="9">
        <v>0</v>
      </c>
      <c r="BB3394" s="9">
        <v>0</v>
      </c>
      <c r="BC3394" s="9">
        <v>2014</v>
      </c>
      <c r="BD3394" s="9">
        <v>1365.8948</v>
      </c>
    </row>
    <row r="3395" spans="52:56" x14ac:dyDescent="0.25">
      <c r="AZ3395" s="9">
        <v>3392</v>
      </c>
      <c r="BA3395" s="9">
        <v>0</v>
      </c>
      <c r="BB3395" s="9">
        <v>0</v>
      </c>
      <c r="BC3395" s="9">
        <v>2014</v>
      </c>
      <c r="BD3395" s="9">
        <v>1366.2975999999999</v>
      </c>
    </row>
    <row r="3396" spans="52:56" x14ac:dyDescent="0.25">
      <c r="AZ3396" s="9">
        <v>3393</v>
      </c>
      <c r="BA3396" s="9">
        <v>0</v>
      </c>
      <c r="BB3396" s="9">
        <v>0</v>
      </c>
      <c r="BC3396" s="9">
        <v>2014</v>
      </c>
      <c r="BD3396" s="9">
        <v>1366.7003999999999</v>
      </c>
    </row>
    <row r="3397" spans="52:56" x14ac:dyDescent="0.25">
      <c r="AZ3397" s="9">
        <v>3394</v>
      </c>
      <c r="BA3397" s="9">
        <v>0</v>
      </c>
      <c r="BB3397" s="9">
        <v>0</v>
      </c>
      <c r="BC3397" s="9">
        <v>2014</v>
      </c>
      <c r="BD3397" s="9">
        <v>1367.1032</v>
      </c>
    </row>
    <row r="3398" spans="52:56" x14ac:dyDescent="0.25">
      <c r="AZ3398" s="9">
        <v>3395</v>
      </c>
      <c r="BA3398" s="9">
        <v>0</v>
      </c>
      <c r="BB3398" s="9">
        <v>0</v>
      </c>
      <c r="BC3398" s="9">
        <v>2014</v>
      </c>
      <c r="BD3398" s="9">
        <v>1367.5059999999999</v>
      </c>
    </row>
    <row r="3399" spans="52:56" x14ac:dyDescent="0.25">
      <c r="AZ3399" s="9">
        <v>3396</v>
      </c>
      <c r="BA3399" s="9">
        <v>0</v>
      </c>
      <c r="BB3399" s="9">
        <v>0</v>
      </c>
      <c r="BC3399" s="9">
        <v>2014</v>
      </c>
      <c r="BD3399" s="9">
        <v>1367.9087999999999</v>
      </c>
    </row>
    <row r="3400" spans="52:56" x14ac:dyDescent="0.25">
      <c r="AZ3400" s="9">
        <v>3397</v>
      </c>
      <c r="BA3400" s="9">
        <v>0</v>
      </c>
      <c r="BB3400" s="9">
        <v>0</v>
      </c>
      <c r="BC3400" s="9">
        <v>2014</v>
      </c>
      <c r="BD3400" s="9">
        <v>1368.3116</v>
      </c>
    </row>
    <row r="3401" spans="52:56" x14ac:dyDescent="0.25">
      <c r="AZ3401" s="9">
        <v>3398</v>
      </c>
      <c r="BA3401" s="9">
        <v>0</v>
      </c>
      <c r="BB3401" s="9">
        <v>0</v>
      </c>
      <c r="BC3401" s="9">
        <v>2014</v>
      </c>
      <c r="BD3401" s="9">
        <v>1368.7144000000001</v>
      </c>
    </row>
    <row r="3402" spans="52:56" x14ac:dyDescent="0.25">
      <c r="AZ3402" s="9">
        <v>3399</v>
      </c>
      <c r="BA3402" s="9">
        <v>0</v>
      </c>
      <c r="BB3402" s="9">
        <v>0</v>
      </c>
      <c r="BC3402" s="9">
        <v>2014</v>
      </c>
      <c r="BD3402" s="9">
        <v>1369.1171999999999</v>
      </c>
    </row>
    <row r="3403" spans="52:56" x14ac:dyDescent="0.25">
      <c r="AZ3403" s="9">
        <v>3400</v>
      </c>
      <c r="BA3403" s="9">
        <v>0</v>
      </c>
      <c r="BB3403" s="9">
        <v>0</v>
      </c>
      <c r="BC3403" s="9">
        <v>2014</v>
      </c>
      <c r="BD3403" s="9">
        <v>1369.52</v>
      </c>
    </row>
    <row r="3404" spans="52:56" x14ac:dyDescent="0.25">
      <c r="AZ3404" s="9">
        <v>3401</v>
      </c>
      <c r="BA3404" s="9">
        <v>0</v>
      </c>
      <c r="BB3404" s="9">
        <v>0</v>
      </c>
      <c r="BC3404" s="9">
        <v>2014</v>
      </c>
      <c r="BD3404" s="9">
        <v>1369.9228000000001</v>
      </c>
    </row>
    <row r="3405" spans="52:56" x14ac:dyDescent="0.25">
      <c r="AZ3405" s="9">
        <v>3402</v>
      </c>
      <c r="BA3405" s="9">
        <v>0</v>
      </c>
      <c r="BB3405" s="9">
        <v>0</v>
      </c>
      <c r="BC3405" s="9">
        <v>2014</v>
      </c>
      <c r="BD3405" s="9">
        <v>1370.3255999999999</v>
      </c>
    </row>
    <row r="3406" spans="52:56" x14ac:dyDescent="0.25">
      <c r="AZ3406" s="9">
        <v>3403</v>
      </c>
      <c r="BA3406" s="9">
        <v>0</v>
      </c>
      <c r="BB3406" s="9">
        <v>0</v>
      </c>
      <c r="BC3406" s="9">
        <v>2014</v>
      </c>
      <c r="BD3406" s="9">
        <v>1370.7284</v>
      </c>
    </row>
    <row r="3407" spans="52:56" x14ac:dyDescent="0.25">
      <c r="AZ3407" s="9">
        <v>3404</v>
      </c>
      <c r="BA3407" s="9">
        <v>0</v>
      </c>
      <c r="BB3407" s="9">
        <v>0</v>
      </c>
      <c r="BC3407" s="9">
        <v>2014</v>
      </c>
      <c r="BD3407" s="9">
        <v>1371.1312</v>
      </c>
    </row>
    <row r="3408" spans="52:56" x14ac:dyDescent="0.25">
      <c r="AZ3408" s="9">
        <v>3405</v>
      </c>
      <c r="BA3408" s="9">
        <v>0</v>
      </c>
      <c r="BB3408" s="9">
        <v>0</v>
      </c>
      <c r="BC3408" s="9">
        <v>2014</v>
      </c>
      <c r="BD3408" s="9">
        <v>1371.5339999999999</v>
      </c>
    </row>
    <row r="3409" spans="52:56" x14ac:dyDescent="0.25">
      <c r="AZ3409" s="9">
        <v>3406</v>
      </c>
      <c r="BA3409" s="9">
        <v>0</v>
      </c>
      <c r="BB3409" s="9">
        <v>0</v>
      </c>
      <c r="BC3409" s="9">
        <v>2014</v>
      </c>
      <c r="BD3409" s="9">
        <v>1371.9367999999999</v>
      </c>
    </row>
    <row r="3410" spans="52:56" x14ac:dyDescent="0.25">
      <c r="AZ3410" s="9">
        <v>3407</v>
      </c>
      <c r="BA3410" s="9">
        <v>0</v>
      </c>
      <c r="BB3410" s="9">
        <v>0</v>
      </c>
      <c r="BC3410" s="9">
        <v>2014</v>
      </c>
      <c r="BD3410" s="9">
        <v>1372.3396</v>
      </c>
    </row>
    <row r="3411" spans="52:56" x14ac:dyDescent="0.25">
      <c r="AZ3411" s="9">
        <v>3408</v>
      </c>
      <c r="BA3411" s="9">
        <v>0</v>
      </c>
      <c r="BB3411" s="9">
        <v>0</v>
      </c>
      <c r="BC3411" s="9">
        <v>2014</v>
      </c>
      <c r="BD3411" s="9">
        <v>1372.7423999999999</v>
      </c>
    </row>
    <row r="3412" spans="52:56" x14ac:dyDescent="0.25">
      <c r="AZ3412" s="9">
        <v>3409</v>
      </c>
      <c r="BA3412" s="9">
        <v>0</v>
      </c>
      <c r="BB3412" s="9">
        <v>0</v>
      </c>
      <c r="BC3412" s="9">
        <v>2014</v>
      </c>
      <c r="BD3412" s="9">
        <v>1373.1451999999999</v>
      </c>
    </row>
    <row r="3413" spans="52:56" x14ac:dyDescent="0.25">
      <c r="AZ3413" s="9">
        <v>3410</v>
      </c>
      <c r="BA3413" s="9">
        <v>0</v>
      </c>
      <c r="BB3413" s="9">
        <v>0</v>
      </c>
      <c r="BC3413" s="9">
        <v>2014</v>
      </c>
      <c r="BD3413" s="9">
        <v>1373.548</v>
      </c>
    </row>
    <row r="3414" spans="52:56" x14ac:dyDescent="0.25">
      <c r="AZ3414" s="9">
        <v>3411</v>
      </c>
      <c r="BA3414" s="9">
        <v>0</v>
      </c>
      <c r="BB3414" s="9">
        <v>0</v>
      </c>
      <c r="BC3414" s="9">
        <v>2014</v>
      </c>
      <c r="BD3414" s="9">
        <v>1373.9508000000001</v>
      </c>
    </row>
    <row r="3415" spans="52:56" x14ac:dyDescent="0.25">
      <c r="AZ3415" s="9">
        <v>3412</v>
      </c>
      <c r="BA3415" s="9">
        <v>0</v>
      </c>
      <c r="BB3415" s="9">
        <v>0</v>
      </c>
      <c r="BC3415" s="9">
        <v>2014</v>
      </c>
      <c r="BD3415" s="9">
        <v>1374.3535999999999</v>
      </c>
    </row>
    <row r="3416" spans="52:56" x14ac:dyDescent="0.25">
      <c r="AZ3416" s="9">
        <v>3413</v>
      </c>
      <c r="BA3416" s="9">
        <v>0</v>
      </c>
      <c r="BB3416" s="9">
        <v>0</v>
      </c>
      <c r="BC3416" s="9">
        <v>2014</v>
      </c>
      <c r="BD3416" s="9">
        <v>1374.7564</v>
      </c>
    </row>
    <row r="3417" spans="52:56" x14ac:dyDescent="0.25">
      <c r="AZ3417" s="9">
        <v>3414</v>
      </c>
      <c r="BA3417" s="9">
        <v>0</v>
      </c>
      <c r="BB3417" s="9">
        <v>0</v>
      </c>
      <c r="BC3417" s="9">
        <v>2014</v>
      </c>
      <c r="BD3417" s="9">
        <v>1375.1592000000001</v>
      </c>
    </row>
    <row r="3418" spans="52:56" x14ac:dyDescent="0.25">
      <c r="AZ3418" s="9">
        <v>3415</v>
      </c>
      <c r="BA3418" s="9">
        <v>0</v>
      </c>
      <c r="BB3418" s="9">
        <v>0</v>
      </c>
      <c r="BC3418" s="9">
        <v>2014</v>
      </c>
      <c r="BD3418" s="9">
        <v>1375.5619999999999</v>
      </c>
    </row>
    <row r="3419" spans="52:56" x14ac:dyDescent="0.25">
      <c r="AZ3419" s="9">
        <v>3416</v>
      </c>
      <c r="BA3419" s="9">
        <v>0</v>
      </c>
      <c r="BB3419" s="9">
        <v>0</v>
      </c>
      <c r="BC3419" s="9">
        <v>2014</v>
      </c>
      <c r="BD3419" s="9">
        <v>1375.9648</v>
      </c>
    </row>
    <row r="3420" spans="52:56" x14ac:dyDescent="0.25">
      <c r="AZ3420" s="9">
        <v>3417</v>
      </c>
      <c r="BA3420" s="9">
        <v>0</v>
      </c>
      <c r="BB3420" s="9">
        <v>0</v>
      </c>
      <c r="BC3420" s="9">
        <v>2014</v>
      </c>
      <c r="BD3420" s="9">
        <v>1376.3676</v>
      </c>
    </row>
    <row r="3421" spans="52:56" x14ac:dyDescent="0.25">
      <c r="AZ3421" s="9">
        <v>3418</v>
      </c>
      <c r="BA3421" s="9">
        <v>0</v>
      </c>
      <c r="BB3421" s="9">
        <v>0</v>
      </c>
      <c r="BC3421" s="9">
        <v>2014</v>
      </c>
      <c r="BD3421" s="9">
        <v>1376.7703999999999</v>
      </c>
    </row>
    <row r="3422" spans="52:56" x14ac:dyDescent="0.25">
      <c r="AZ3422" s="9">
        <v>3419</v>
      </c>
      <c r="BA3422" s="9">
        <v>0</v>
      </c>
      <c r="BB3422" s="9">
        <v>0</v>
      </c>
      <c r="BC3422" s="9">
        <v>2014</v>
      </c>
      <c r="BD3422" s="9">
        <v>1377.1732</v>
      </c>
    </row>
    <row r="3423" spans="52:56" x14ac:dyDescent="0.25">
      <c r="AZ3423" s="9">
        <v>3420</v>
      </c>
      <c r="BA3423" s="9">
        <v>0</v>
      </c>
      <c r="BB3423" s="9">
        <v>0</v>
      </c>
      <c r="BC3423" s="9">
        <v>2014</v>
      </c>
      <c r="BD3423" s="9">
        <v>1377.576</v>
      </c>
    </row>
    <row r="3424" spans="52:56" x14ac:dyDescent="0.25">
      <c r="AZ3424" s="9">
        <v>3421</v>
      </c>
      <c r="BA3424" s="9">
        <v>0</v>
      </c>
      <c r="BB3424" s="9">
        <v>0</v>
      </c>
      <c r="BC3424" s="9">
        <v>2014</v>
      </c>
      <c r="BD3424" s="9">
        <v>1377.9787999999999</v>
      </c>
    </row>
    <row r="3425" spans="52:56" x14ac:dyDescent="0.25">
      <c r="AZ3425" s="9">
        <v>3422</v>
      </c>
      <c r="BA3425" s="9">
        <v>0</v>
      </c>
      <c r="BB3425" s="9">
        <v>0</v>
      </c>
      <c r="BC3425" s="9">
        <v>2014</v>
      </c>
      <c r="BD3425" s="9">
        <v>1378.3815999999999</v>
      </c>
    </row>
    <row r="3426" spans="52:56" x14ac:dyDescent="0.25">
      <c r="AZ3426" s="9">
        <v>3423</v>
      </c>
      <c r="BA3426" s="9">
        <v>0</v>
      </c>
      <c r="BB3426" s="9">
        <v>0</v>
      </c>
      <c r="BC3426" s="9">
        <v>2014</v>
      </c>
      <c r="BD3426" s="9">
        <v>1378.7844</v>
      </c>
    </row>
    <row r="3427" spans="52:56" x14ac:dyDescent="0.25">
      <c r="AZ3427" s="9">
        <v>3424</v>
      </c>
      <c r="BA3427" s="9">
        <v>0</v>
      </c>
      <c r="BB3427" s="9">
        <v>0</v>
      </c>
      <c r="BC3427" s="9">
        <v>2014</v>
      </c>
      <c r="BD3427" s="9">
        <v>1379.1872000000001</v>
      </c>
    </row>
    <row r="3428" spans="52:56" x14ac:dyDescent="0.25">
      <c r="AZ3428" s="9">
        <v>3425</v>
      </c>
      <c r="BA3428" s="9">
        <v>0</v>
      </c>
      <c r="BB3428" s="9">
        <v>0</v>
      </c>
      <c r="BC3428" s="9">
        <v>2014</v>
      </c>
      <c r="BD3428" s="9">
        <v>1379.59</v>
      </c>
    </row>
    <row r="3429" spans="52:56" x14ac:dyDescent="0.25">
      <c r="AZ3429" s="9">
        <v>3426</v>
      </c>
      <c r="BA3429" s="9">
        <v>0</v>
      </c>
      <c r="BB3429" s="9">
        <v>0</v>
      </c>
      <c r="BC3429" s="9">
        <v>2014</v>
      </c>
      <c r="BD3429" s="9">
        <v>1379.9928</v>
      </c>
    </row>
    <row r="3430" spans="52:56" x14ac:dyDescent="0.25">
      <c r="AZ3430" s="9">
        <v>3427</v>
      </c>
      <c r="BA3430" s="9">
        <v>0</v>
      </c>
      <c r="BB3430" s="9">
        <v>0</v>
      </c>
      <c r="BC3430" s="9">
        <v>2014</v>
      </c>
      <c r="BD3430" s="9">
        <v>1380.3956000000001</v>
      </c>
    </row>
    <row r="3431" spans="52:56" x14ac:dyDescent="0.25">
      <c r="AZ3431" s="9">
        <v>3428</v>
      </c>
      <c r="BA3431" s="9">
        <v>0</v>
      </c>
      <c r="BB3431" s="9">
        <v>0</v>
      </c>
      <c r="BC3431" s="9">
        <v>2014</v>
      </c>
      <c r="BD3431" s="9">
        <v>1380.7983999999999</v>
      </c>
    </row>
    <row r="3432" spans="52:56" x14ac:dyDescent="0.25">
      <c r="AZ3432" s="9">
        <v>3429</v>
      </c>
      <c r="BA3432" s="9">
        <v>0</v>
      </c>
      <c r="BB3432" s="9">
        <v>0</v>
      </c>
      <c r="BC3432" s="9">
        <v>2014</v>
      </c>
      <c r="BD3432" s="9">
        <v>1381.2012</v>
      </c>
    </row>
    <row r="3433" spans="52:56" x14ac:dyDescent="0.25">
      <c r="AZ3433" s="9">
        <v>3430</v>
      </c>
      <c r="BA3433" s="9">
        <v>0</v>
      </c>
      <c r="BB3433" s="9">
        <v>0</v>
      </c>
      <c r="BC3433" s="9">
        <v>2014</v>
      </c>
      <c r="BD3433" s="9">
        <v>1381.604</v>
      </c>
    </row>
    <row r="3434" spans="52:56" x14ac:dyDescent="0.25">
      <c r="AZ3434" s="9">
        <v>3431</v>
      </c>
      <c r="BA3434" s="9">
        <v>0</v>
      </c>
      <c r="BB3434" s="9">
        <v>0</v>
      </c>
      <c r="BC3434" s="9">
        <v>2014</v>
      </c>
      <c r="BD3434" s="9">
        <v>1382.0067999999999</v>
      </c>
    </row>
    <row r="3435" spans="52:56" x14ac:dyDescent="0.25">
      <c r="AZ3435" s="9">
        <v>3432</v>
      </c>
      <c r="BA3435" s="9">
        <v>0</v>
      </c>
      <c r="BB3435" s="9">
        <v>0</v>
      </c>
      <c r="BC3435" s="9">
        <v>2014</v>
      </c>
      <c r="BD3435" s="9">
        <v>1382.4096</v>
      </c>
    </row>
    <row r="3436" spans="52:56" x14ac:dyDescent="0.25">
      <c r="AZ3436" s="9">
        <v>3433</v>
      </c>
      <c r="BA3436" s="9">
        <v>0</v>
      </c>
      <c r="BB3436" s="9">
        <v>0</v>
      </c>
      <c r="BC3436" s="9">
        <v>2014</v>
      </c>
      <c r="BD3436" s="9">
        <v>1382.8124</v>
      </c>
    </row>
    <row r="3437" spans="52:56" x14ac:dyDescent="0.25">
      <c r="AZ3437" s="9">
        <v>3434</v>
      </c>
      <c r="BA3437" s="9">
        <v>0</v>
      </c>
      <c r="BB3437" s="9">
        <v>0</v>
      </c>
      <c r="BC3437" s="9">
        <v>2014</v>
      </c>
      <c r="BD3437" s="9">
        <v>1383.2151999999999</v>
      </c>
    </row>
    <row r="3438" spans="52:56" x14ac:dyDescent="0.25">
      <c r="AZ3438" s="9">
        <v>3435</v>
      </c>
      <c r="BA3438" s="9">
        <v>0</v>
      </c>
      <c r="BB3438" s="9">
        <v>0</v>
      </c>
      <c r="BC3438" s="9">
        <v>2014</v>
      </c>
      <c r="BD3438" s="9">
        <v>1383.6179999999999</v>
      </c>
    </row>
    <row r="3439" spans="52:56" x14ac:dyDescent="0.25">
      <c r="AZ3439" s="9">
        <v>3436</v>
      </c>
      <c r="BA3439" s="9">
        <v>0</v>
      </c>
      <c r="BB3439" s="9">
        <v>0</v>
      </c>
      <c r="BC3439" s="9">
        <v>2014</v>
      </c>
      <c r="BD3439" s="9">
        <v>1384.0208</v>
      </c>
    </row>
    <row r="3440" spans="52:56" x14ac:dyDescent="0.25">
      <c r="AZ3440" s="9">
        <v>3437</v>
      </c>
      <c r="BA3440" s="9">
        <v>0</v>
      </c>
      <c r="BB3440" s="9">
        <v>0</v>
      </c>
      <c r="BC3440" s="9">
        <v>2014</v>
      </c>
      <c r="BD3440" s="9">
        <v>1384.4236000000001</v>
      </c>
    </row>
    <row r="3441" spans="52:56" x14ac:dyDescent="0.25">
      <c r="AZ3441" s="9">
        <v>3438</v>
      </c>
      <c r="BA3441" s="9">
        <v>0</v>
      </c>
      <c r="BB3441" s="9">
        <v>0</v>
      </c>
      <c r="BC3441" s="9">
        <v>2014</v>
      </c>
      <c r="BD3441" s="9">
        <v>1384.8263999999999</v>
      </c>
    </row>
    <row r="3442" spans="52:56" x14ac:dyDescent="0.25">
      <c r="AZ3442" s="9">
        <v>3439</v>
      </c>
      <c r="BA3442" s="9">
        <v>0</v>
      </c>
      <c r="BB3442" s="9">
        <v>0</v>
      </c>
      <c r="BC3442" s="9">
        <v>2014</v>
      </c>
      <c r="BD3442" s="9">
        <v>1385.2292</v>
      </c>
    </row>
    <row r="3443" spans="52:56" x14ac:dyDescent="0.25">
      <c r="AZ3443" s="9">
        <v>3440</v>
      </c>
      <c r="BA3443" s="9">
        <v>0</v>
      </c>
      <c r="BB3443" s="9">
        <v>0</v>
      </c>
      <c r="BC3443" s="9">
        <v>2014</v>
      </c>
      <c r="BD3443" s="9">
        <v>1385.6320000000001</v>
      </c>
    </row>
    <row r="3444" spans="52:56" x14ac:dyDescent="0.25">
      <c r="AZ3444" s="9">
        <v>3441</v>
      </c>
      <c r="BA3444" s="9">
        <v>0</v>
      </c>
      <c r="BB3444" s="9">
        <v>0</v>
      </c>
      <c r="BC3444" s="9">
        <v>2014</v>
      </c>
      <c r="BD3444" s="9">
        <v>1386.0347999999999</v>
      </c>
    </row>
    <row r="3445" spans="52:56" x14ac:dyDescent="0.25">
      <c r="AZ3445" s="9">
        <v>3442</v>
      </c>
      <c r="BA3445" s="9">
        <v>0</v>
      </c>
      <c r="BB3445" s="9">
        <v>0</v>
      </c>
      <c r="BC3445" s="9">
        <v>2014</v>
      </c>
      <c r="BD3445" s="9">
        <v>1386.4376</v>
      </c>
    </row>
    <row r="3446" spans="52:56" x14ac:dyDescent="0.25">
      <c r="AZ3446" s="9">
        <v>3443</v>
      </c>
      <c r="BA3446" s="9">
        <v>0</v>
      </c>
      <c r="BB3446" s="9">
        <v>0</v>
      </c>
      <c r="BC3446" s="9">
        <v>2014</v>
      </c>
      <c r="BD3446" s="9">
        <v>1386.8404</v>
      </c>
    </row>
    <row r="3447" spans="52:56" x14ac:dyDescent="0.25">
      <c r="AZ3447" s="9">
        <v>3444</v>
      </c>
      <c r="BA3447" s="9">
        <v>0</v>
      </c>
      <c r="BB3447" s="9">
        <v>0</v>
      </c>
      <c r="BC3447" s="9">
        <v>2014</v>
      </c>
      <c r="BD3447" s="9">
        <v>1387.2431999999999</v>
      </c>
    </row>
    <row r="3448" spans="52:56" x14ac:dyDescent="0.25">
      <c r="AZ3448" s="9">
        <v>3445</v>
      </c>
      <c r="BA3448" s="9">
        <v>0</v>
      </c>
      <c r="BB3448" s="9">
        <v>0</v>
      </c>
      <c r="BC3448" s="9">
        <v>2014</v>
      </c>
      <c r="BD3448" s="9">
        <v>1387.646</v>
      </c>
    </row>
    <row r="3449" spans="52:56" x14ac:dyDescent="0.25">
      <c r="AZ3449" s="9">
        <v>3446</v>
      </c>
      <c r="BA3449" s="9">
        <v>0</v>
      </c>
      <c r="BB3449" s="9">
        <v>0</v>
      </c>
      <c r="BC3449" s="9">
        <v>2014</v>
      </c>
      <c r="BD3449" s="9">
        <v>1388.0488</v>
      </c>
    </row>
    <row r="3450" spans="52:56" x14ac:dyDescent="0.25">
      <c r="AZ3450" s="9">
        <v>3447</v>
      </c>
      <c r="BA3450" s="9">
        <v>0</v>
      </c>
      <c r="BB3450" s="9">
        <v>0</v>
      </c>
      <c r="BC3450" s="9">
        <v>2014</v>
      </c>
      <c r="BD3450" s="9">
        <v>1388.4515999999999</v>
      </c>
    </row>
    <row r="3451" spans="52:56" x14ac:dyDescent="0.25">
      <c r="AZ3451" s="9">
        <v>3448</v>
      </c>
      <c r="BA3451" s="9">
        <v>0</v>
      </c>
      <c r="BB3451" s="9">
        <v>0</v>
      </c>
      <c r="BC3451" s="9">
        <v>2014</v>
      </c>
      <c r="BD3451" s="9">
        <v>1388.8543999999999</v>
      </c>
    </row>
    <row r="3452" spans="52:56" x14ac:dyDescent="0.25">
      <c r="AZ3452" s="9">
        <v>3449</v>
      </c>
      <c r="BA3452" s="9">
        <v>0</v>
      </c>
      <c r="BB3452" s="9">
        <v>0</v>
      </c>
      <c r="BC3452" s="9">
        <v>2014</v>
      </c>
      <c r="BD3452" s="9">
        <v>1389.2572</v>
      </c>
    </row>
    <row r="3453" spans="52:56" x14ac:dyDescent="0.25">
      <c r="AZ3453" s="9">
        <v>3450</v>
      </c>
      <c r="BA3453" s="9">
        <v>0</v>
      </c>
      <c r="BB3453" s="9">
        <v>0</v>
      </c>
      <c r="BC3453" s="9">
        <v>2014</v>
      </c>
      <c r="BD3453" s="9">
        <v>1389.66</v>
      </c>
    </row>
    <row r="3454" spans="52:56" x14ac:dyDescent="0.25">
      <c r="AZ3454" s="9">
        <v>3451</v>
      </c>
      <c r="BA3454" s="9">
        <v>0</v>
      </c>
      <c r="BB3454" s="9">
        <v>0</v>
      </c>
      <c r="BC3454" s="9">
        <v>2014</v>
      </c>
      <c r="BD3454" s="9">
        <v>1390.0627999999999</v>
      </c>
    </row>
    <row r="3455" spans="52:56" x14ac:dyDescent="0.25">
      <c r="AZ3455" s="9">
        <v>3452</v>
      </c>
      <c r="BA3455" s="9">
        <v>0</v>
      </c>
      <c r="BB3455" s="9">
        <v>0</v>
      </c>
      <c r="BC3455" s="9">
        <v>2014</v>
      </c>
      <c r="BD3455" s="9">
        <v>1390.4656</v>
      </c>
    </row>
    <row r="3456" spans="52:56" x14ac:dyDescent="0.25">
      <c r="AZ3456" s="9">
        <v>3453</v>
      </c>
      <c r="BA3456" s="9">
        <v>0</v>
      </c>
      <c r="BB3456" s="9">
        <v>0</v>
      </c>
      <c r="BC3456" s="9">
        <v>2014</v>
      </c>
      <c r="BD3456" s="9">
        <v>1390.8684000000001</v>
      </c>
    </row>
    <row r="3457" spans="52:56" x14ac:dyDescent="0.25">
      <c r="AZ3457" s="9">
        <v>3454</v>
      </c>
      <c r="BA3457" s="9">
        <v>0</v>
      </c>
      <c r="BB3457" s="9">
        <v>0</v>
      </c>
      <c r="BC3457" s="9">
        <v>2014</v>
      </c>
      <c r="BD3457" s="9">
        <v>1391.2711999999999</v>
      </c>
    </row>
    <row r="3458" spans="52:56" x14ac:dyDescent="0.25">
      <c r="AZ3458" s="9">
        <v>3455</v>
      </c>
      <c r="BA3458" s="9">
        <v>0</v>
      </c>
      <c r="BB3458" s="9">
        <v>0</v>
      </c>
      <c r="BC3458" s="9">
        <v>2014</v>
      </c>
      <c r="BD3458" s="9">
        <v>1391.674</v>
      </c>
    </row>
    <row r="3459" spans="52:56" x14ac:dyDescent="0.25">
      <c r="AZ3459" s="9">
        <v>3456</v>
      </c>
      <c r="BA3459" s="9">
        <v>0</v>
      </c>
      <c r="BB3459" s="9">
        <v>0</v>
      </c>
      <c r="BC3459" s="9">
        <v>2014</v>
      </c>
      <c r="BD3459" s="9">
        <v>1392.0768</v>
      </c>
    </row>
    <row r="3460" spans="52:56" x14ac:dyDescent="0.25">
      <c r="AZ3460" s="9">
        <v>3457</v>
      </c>
      <c r="BA3460" s="9">
        <v>0</v>
      </c>
      <c r="BB3460" s="9">
        <v>0</v>
      </c>
      <c r="BC3460" s="9">
        <v>2014</v>
      </c>
      <c r="BD3460" s="9">
        <v>1392.4795999999999</v>
      </c>
    </row>
    <row r="3461" spans="52:56" x14ac:dyDescent="0.25">
      <c r="AZ3461" s="9">
        <v>3458</v>
      </c>
      <c r="BA3461" s="9">
        <v>0</v>
      </c>
      <c r="BB3461" s="9">
        <v>0</v>
      </c>
      <c r="BC3461" s="9">
        <v>2014</v>
      </c>
      <c r="BD3461" s="9">
        <v>1392.8824</v>
      </c>
    </row>
    <row r="3462" spans="52:56" x14ac:dyDescent="0.25">
      <c r="AZ3462" s="9">
        <v>3459</v>
      </c>
      <c r="BA3462" s="9">
        <v>0</v>
      </c>
      <c r="BB3462" s="9">
        <v>0</v>
      </c>
      <c r="BC3462" s="9">
        <v>2014</v>
      </c>
      <c r="BD3462" s="9">
        <v>1393.2852</v>
      </c>
    </row>
    <row r="3463" spans="52:56" x14ac:dyDescent="0.25">
      <c r="AZ3463" s="9">
        <v>3460</v>
      </c>
      <c r="BA3463" s="9">
        <v>0</v>
      </c>
      <c r="BB3463" s="9">
        <v>0</v>
      </c>
      <c r="BC3463" s="9">
        <v>2014</v>
      </c>
      <c r="BD3463" s="9">
        <v>1393.6879999999999</v>
      </c>
    </row>
    <row r="3464" spans="52:56" x14ac:dyDescent="0.25">
      <c r="AZ3464" s="9">
        <v>3461</v>
      </c>
      <c r="BA3464" s="9">
        <v>0</v>
      </c>
      <c r="BB3464" s="9">
        <v>0</v>
      </c>
      <c r="BC3464" s="9">
        <v>2014</v>
      </c>
      <c r="BD3464" s="9">
        <v>1394.0907999999999</v>
      </c>
    </row>
    <row r="3465" spans="52:56" x14ac:dyDescent="0.25">
      <c r="AZ3465" s="9">
        <v>3462</v>
      </c>
      <c r="BA3465" s="9">
        <v>0</v>
      </c>
      <c r="BB3465" s="9">
        <v>0</v>
      </c>
      <c r="BC3465" s="9">
        <v>2014</v>
      </c>
      <c r="BD3465" s="9">
        <v>1394.4936</v>
      </c>
    </row>
    <row r="3466" spans="52:56" x14ac:dyDescent="0.25">
      <c r="AZ3466" s="9">
        <v>3463</v>
      </c>
      <c r="BA3466" s="9">
        <v>0</v>
      </c>
      <c r="BB3466" s="9">
        <v>0</v>
      </c>
      <c r="BC3466" s="9">
        <v>2014</v>
      </c>
      <c r="BD3466" s="9">
        <v>1394.8963999999999</v>
      </c>
    </row>
    <row r="3467" spans="52:56" x14ac:dyDescent="0.25">
      <c r="AZ3467" s="9">
        <v>3464</v>
      </c>
      <c r="BA3467" s="9">
        <v>0</v>
      </c>
      <c r="BB3467" s="9">
        <v>0</v>
      </c>
      <c r="BC3467" s="9">
        <v>2014</v>
      </c>
      <c r="BD3467" s="9">
        <v>1395.2991999999999</v>
      </c>
    </row>
    <row r="3468" spans="52:56" x14ac:dyDescent="0.25">
      <c r="AZ3468" s="9">
        <v>3465</v>
      </c>
      <c r="BA3468" s="9">
        <v>0</v>
      </c>
      <c r="BB3468" s="9">
        <v>0</v>
      </c>
      <c r="BC3468" s="9">
        <v>2014</v>
      </c>
      <c r="BD3468" s="9">
        <v>1395.702</v>
      </c>
    </row>
    <row r="3469" spans="52:56" x14ac:dyDescent="0.25">
      <c r="AZ3469" s="9">
        <v>3466</v>
      </c>
      <c r="BA3469" s="9">
        <v>0</v>
      </c>
      <c r="BB3469" s="9">
        <v>0</v>
      </c>
      <c r="BC3469" s="9">
        <v>2014</v>
      </c>
      <c r="BD3469" s="9">
        <v>1396.1048000000001</v>
      </c>
    </row>
    <row r="3470" spans="52:56" x14ac:dyDescent="0.25">
      <c r="AZ3470" s="9">
        <v>3467</v>
      </c>
      <c r="BA3470" s="9">
        <v>0</v>
      </c>
      <c r="BB3470" s="9">
        <v>0</v>
      </c>
      <c r="BC3470" s="9">
        <v>2014</v>
      </c>
      <c r="BD3470" s="9">
        <v>1396.5075999999999</v>
      </c>
    </row>
    <row r="3471" spans="52:56" x14ac:dyDescent="0.25">
      <c r="AZ3471" s="9">
        <v>3468</v>
      </c>
      <c r="BA3471" s="9">
        <v>0</v>
      </c>
      <c r="BB3471" s="9">
        <v>0</v>
      </c>
      <c r="BC3471" s="9">
        <v>2014</v>
      </c>
      <c r="BD3471" s="9">
        <v>1396.9104</v>
      </c>
    </row>
    <row r="3472" spans="52:56" x14ac:dyDescent="0.25">
      <c r="AZ3472" s="9">
        <v>3469</v>
      </c>
      <c r="BA3472" s="9">
        <v>0</v>
      </c>
      <c r="BB3472" s="9">
        <v>0</v>
      </c>
      <c r="BC3472" s="9">
        <v>2014</v>
      </c>
      <c r="BD3472" s="9">
        <v>1397.3132000000001</v>
      </c>
    </row>
    <row r="3473" spans="52:56" x14ac:dyDescent="0.25">
      <c r="AZ3473" s="9">
        <v>3470</v>
      </c>
      <c r="BA3473" s="9">
        <v>0</v>
      </c>
      <c r="BB3473" s="9">
        <v>0</v>
      </c>
      <c r="BC3473" s="9">
        <v>2014</v>
      </c>
      <c r="BD3473" s="9">
        <v>1397.7159999999999</v>
      </c>
    </row>
    <row r="3474" spans="52:56" x14ac:dyDescent="0.25">
      <c r="AZ3474" s="9">
        <v>3471</v>
      </c>
      <c r="BA3474" s="9">
        <v>0</v>
      </c>
      <c r="BB3474" s="9">
        <v>0</v>
      </c>
      <c r="BC3474" s="9">
        <v>2014</v>
      </c>
      <c r="BD3474" s="9">
        <v>1398.1188</v>
      </c>
    </row>
    <row r="3475" spans="52:56" x14ac:dyDescent="0.25">
      <c r="AZ3475" s="9">
        <v>3472</v>
      </c>
      <c r="BA3475" s="9">
        <v>0</v>
      </c>
      <c r="BB3475" s="9">
        <v>0</v>
      </c>
      <c r="BC3475" s="9">
        <v>2014</v>
      </c>
      <c r="BD3475" s="9">
        <v>1398.5216</v>
      </c>
    </row>
    <row r="3476" spans="52:56" x14ac:dyDescent="0.25">
      <c r="AZ3476" s="9">
        <v>3473</v>
      </c>
      <c r="BA3476" s="9">
        <v>0</v>
      </c>
      <c r="BB3476" s="9">
        <v>0</v>
      </c>
      <c r="BC3476" s="9">
        <v>2014</v>
      </c>
      <c r="BD3476" s="9">
        <v>1398.9243999999999</v>
      </c>
    </row>
    <row r="3477" spans="52:56" x14ac:dyDescent="0.25">
      <c r="AZ3477" s="9">
        <v>3474</v>
      </c>
      <c r="BA3477" s="9">
        <v>0</v>
      </c>
      <c r="BB3477" s="9">
        <v>0</v>
      </c>
      <c r="BC3477" s="9">
        <v>2014</v>
      </c>
      <c r="BD3477" s="9">
        <v>1399.3271999999999</v>
      </c>
    </row>
    <row r="3478" spans="52:56" x14ac:dyDescent="0.25">
      <c r="AZ3478" s="9">
        <v>3475</v>
      </c>
      <c r="BA3478" s="9">
        <v>0</v>
      </c>
      <c r="BB3478" s="9">
        <v>0</v>
      </c>
      <c r="BC3478" s="9">
        <v>2014</v>
      </c>
      <c r="BD3478" s="9">
        <v>1399.73</v>
      </c>
    </row>
    <row r="3479" spans="52:56" x14ac:dyDescent="0.25">
      <c r="AZ3479" s="9">
        <v>3476</v>
      </c>
      <c r="BA3479" s="9">
        <v>0</v>
      </c>
      <c r="BB3479" s="9">
        <v>0</v>
      </c>
      <c r="BC3479" s="9">
        <v>2014</v>
      </c>
      <c r="BD3479" s="9">
        <v>1400.1327999999999</v>
      </c>
    </row>
    <row r="3480" spans="52:56" x14ac:dyDescent="0.25">
      <c r="AZ3480" s="9">
        <v>3477</v>
      </c>
      <c r="BA3480" s="9">
        <v>0</v>
      </c>
      <c r="BB3480" s="9">
        <v>0</v>
      </c>
      <c r="BC3480" s="9">
        <v>2014</v>
      </c>
      <c r="BD3480" s="9">
        <v>1400.5355999999999</v>
      </c>
    </row>
    <row r="3481" spans="52:56" x14ac:dyDescent="0.25">
      <c r="AZ3481" s="9">
        <v>3478</v>
      </c>
      <c r="BA3481" s="9">
        <v>0</v>
      </c>
      <c r="BB3481" s="9">
        <v>0</v>
      </c>
      <c r="BC3481" s="9">
        <v>2014</v>
      </c>
      <c r="BD3481" s="9">
        <v>1400.9384</v>
      </c>
    </row>
    <row r="3482" spans="52:56" x14ac:dyDescent="0.25">
      <c r="AZ3482" s="9">
        <v>3479</v>
      </c>
      <c r="BA3482" s="9">
        <v>0</v>
      </c>
      <c r="BB3482" s="9">
        <v>0</v>
      </c>
      <c r="BC3482" s="9">
        <v>2014</v>
      </c>
      <c r="BD3482" s="9">
        <v>1401.3412000000001</v>
      </c>
    </row>
    <row r="3483" spans="52:56" x14ac:dyDescent="0.25">
      <c r="AZ3483" s="9">
        <v>3480</v>
      </c>
      <c r="BA3483" s="9">
        <v>0</v>
      </c>
      <c r="BB3483" s="9">
        <v>0</v>
      </c>
      <c r="BC3483" s="9">
        <v>2014</v>
      </c>
      <c r="BD3483" s="9">
        <v>1401.7439999999999</v>
      </c>
    </row>
    <row r="3484" spans="52:56" x14ac:dyDescent="0.25">
      <c r="AZ3484" s="9">
        <v>3481</v>
      </c>
      <c r="BA3484" s="9">
        <v>0</v>
      </c>
      <c r="BB3484" s="9">
        <v>0</v>
      </c>
      <c r="BC3484" s="9">
        <v>2014</v>
      </c>
      <c r="BD3484" s="9">
        <v>1402.1468</v>
      </c>
    </row>
    <row r="3485" spans="52:56" x14ac:dyDescent="0.25">
      <c r="AZ3485" s="9">
        <v>3482</v>
      </c>
      <c r="BA3485" s="9">
        <v>0</v>
      </c>
      <c r="BB3485" s="9">
        <v>0</v>
      </c>
      <c r="BC3485" s="9">
        <v>2014</v>
      </c>
      <c r="BD3485" s="9">
        <v>1402.5496000000001</v>
      </c>
    </row>
    <row r="3486" spans="52:56" x14ac:dyDescent="0.25">
      <c r="AZ3486" s="9">
        <v>3483</v>
      </c>
      <c r="BA3486" s="9">
        <v>0</v>
      </c>
      <c r="BB3486" s="9">
        <v>0</v>
      </c>
      <c r="BC3486" s="9">
        <v>2014</v>
      </c>
      <c r="BD3486" s="9">
        <v>1402.9523999999999</v>
      </c>
    </row>
    <row r="3487" spans="52:56" x14ac:dyDescent="0.25">
      <c r="AZ3487" s="9">
        <v>3484</v>
      </c>
      <c r="BA3487" s="9">
        <v>0</v>
      </c>
      <c r="BB3487" s="9">
        <v>0</v>
      </c>
      <c r="BC3487" s="9">
        <v>2014</v>
      </c>
      <c r="BD3487" s="9">
        <v>1403.3552</v>
      </c>
    </row>
    <row r="3488" spans="52:56" x14ac:dyDescent="0.25">
      <c r="AZ3488" s="9">
        <v>3485</v>
      </c>
      <c r="BA3488" s="9">
        <v>0</v>
      </c>
      <c r="BB3488" s="9">
        <v>0</v>
      </c>
      <c r="BC3488" s="9">
        <v>2014</v>
      </c>
      <c r="BD3488" s="9">
        <v>1403.758</v>
      </c>
    </row>
    <row r="3489" spans="52:56" x14ac:dyDescent="0.25">
      <c r="AZ3489" s="9">
        <v>3486</v>
      </c>
      <c r="BA3489" s="9">
        <v>0</v>
      </c>
      <c r="BB3489" s="9">
        <v>0</v>
      </c>
      <c r="BC3489" s="9">
        <v>2014</v>
      </c>
      <c r="BD3489" s="9">
        <v>1404.1607999999999</v>
      </c>
    </row>
    <row r="3490" spans="52:56" x14ac:dyDescent="0.25">
      <c r="AZ3490" s="9">
        <v>3487</v>
      </c>
      <c r="BA3490" s="9">
        <v>0</v>
      </c>
      <c r="BB3490" s="9">
        <v>0</v>
      </c>
      <c r="BC3490" s="9">
        <v>2014</v>
      </c>
      <c r="BD3490" s="9">
        <v>1404.5636</v>
      </c>
    </row>
    <row r="3491" spans="52:56" x14ac:dyDescent="0.25">
      <c r="AZ3491" s="9">
        <v>3488</v>
      </c>
      <c r="BA3491" s="9">
        <v>0</v>
      </c>
      <c r="BB3491" s="9">
        <v>0</v>
      </c>
      <c r="BC3491" s="9">
        <v>2014</v>
      </c>
      <c r="BD3491" s="9">
        <v>1404.9664</v>
      </c>
    </row>
    <row r="3492" spans="52:56" x14ac:dyDescent="0.25">
      <c r="AZ3492" s="9">
        <v>3489</v>
      </c>
      <c r="BA3492" s="9">
        <v>0</v>
      </c>
      <c r="BB3492" s="9">
        <v>0</v>
      </c>
      <c r="BC3492" s="9">
        <v>2014</v>
      </c>
      <c r="BD3492" s="9">
        <v>1405.3691999999999</v>
      </c>
    </row>
    <row r="3493" spans="52:56" x14ac:dyDescent="0.25">
      <c r="AZ3493" s="9">
        <v>3490</v>
      </c>
      <c r="BA3493" s="9">
        <v>0</v>
      </c>
      <c r="BB3493" s="9">
        <v>0</v>
      </c>
      <c r="BC3493" s="9">
        <v>2014</v>
      </c>
      <c r="BD3493" s="9">
        <v>1405.7719999999999</v>
      </c>
    </row>
    <row r="3494" spans="52:56" x14ac:dyDescent="0.25">
      <c r="AZ3494" s="9">
        <v>3491</v>
      </c>
      <c r="BA3494" s="9">
        <v>0</v>
      </c>
      <c r="BB3494" s="9">
        <v>0</v>
      </c>
      <c r="BC3494" s="9">
        <v>2014</v>
      </c>
      <c r="BD3494" s="9">
        <v>1406.1748</v>
      </c>
    </row>
    <row r="3495" spans="52:56" x14ac:dyDescent="0.25">
      <c r="AZ3495" s="9">
        <v>3492</v>
      </c>
      <c r="BA3495" s="9">
        <v>0</v>
      </c>
      <c r="BB3495" s="9">
        <v>0</v>
      </c>
      <c r="BC3495" s="9">
        <v>2014</v>
      </c>
      <c r="BD3495" s="9">
        <v>1406.5776000000001</v>
      </c>
    </row>
    <row r="3496" spans="52:56" x14ac:dyDescent="0.25">
      <c r="AZ3496" s="9">
        <v>3493</v>
      </c>
      <c r="BA3496" s="9">
        <v>0</v>
      </c>
      <c r="BB3496" s="9">
        <v>0</v>
      </c>
      <c r="BC3496" s="9">
        <v>2014</v>
      </c>
      <c r="BD3496" s="9">
        <v>1406.9803999999999</v>
      </c>
    </row>
    <row r="3497" spans="52:56" x14ac:dyDescent="0.25">
      <c r="AZ3497" s="9">
        <v>3494</v>
      </c>
      <c r="BA3497" s="9">
        <v>0</v>
      </c>
      <c r="BB3497" s="9">
        <v>0</v>
      </c>
      <c r="BC3497" s="9">
        <v>2014</v>
      </c>
      <c r="BD3497" s="9">
        <v>1407.3832</v>
      </c>
    </row>
    <row r="3498" spans="52:56" x14ac:dyDescent="0.25">
      <c r="AZ3498" s="9">
        <v>3495</v>
      </c>
      <c r="BA3498" s="9">
        <v>0</v>
      </c>
      <c r="BB3498" s="9">
        <v>0</v>
      </c>
      <c r="BC3498" s="9">
        <v>2014</v>
      </c>
      <c r="BD3498" s="9">
        <v>1407.7860000000001</v>
      </c>
    </row>
    <row r="3499" spans="52:56" x14ac:dyDescent="0.25">
      <c r="AZ3499" s="9">
        <v>3496</v>
      </c>
      <c r="BA3499" s="9">
        <v>0</v>
      </c>
      <c r="BB3499" s="9">
        <v>0</v>
      </c>
      <c r="BC3499" s="9">
        <v>2014</v>
      </c>
      <c r="BD3499" s="9">
        <v>1408.1887999999999</v>
      </c>
    </row>
    <row r="3500" spans="52:56" x14ac:dyDescent="0.25">
      <c r="AZ3500" s="9">
        <v>3497</v>
      </c>
      <c r="BA3500" s="9">
        <v>0</v>
      </c>
      <c r="BB3500" s="9">
        <v>0</v>
      </c>
      <c r="BC3500" s="9">
        <v>2014</v>
      </c>
      <c r="BD3500" s="9">
        <v>1408.5916</v>
      </c>
    </row>
    <row r="3501" spans="52:56" x14ac:dyDescent="0.25">
      <c r="AZ3501" s="9">
        <v>3498</v>
      </c>
      <c r="BA3501" s="9">
        <v>0</v>
      </c>
      <c r="BB3501" s="9">
        <v>0</v>
      </c>
      <c r="BC3501" s="9">
        <v>2014</v>
      </c>
      <c r="BD3501" s="9">
        <v>1408.9944</v>
      </c>
    </row>
    <row r="3502" spans="52:56" x14ac:dyDescent="0.25">
      <c r="AZ3502" s="9">
        <v>3499</v>
      </c>
      <c r="BA3502" s="9">
        <v>0</v>
      </c>
      <c r="BB3502" s="9">
        <v>0</v>
      </c>
      <c r="BC3502" s="9">
        <v>2014</v>
      </c>
      <c r="BD3502" s="9">
        <v>1409.3971999999999</v>
      </c>
    </row>
    <row r="3503" spans="52:56" x14ac:dyDescent="0.25">
      <c r="AZ3503" s="9">
        <v>3500</v>
      </c>
      <c r="BA3503" s="9">
        <v>0</v>
      </c>
      <c r="BB3503" s="9">
        <v>0</v>
      </c>
      <c r="BC3503" s="9">
        <v>2014</v>
      </c>
      <c r="BD3503" s="9">
        <v>1409.8</v>
      </c>
    </row>
    <row r="3504" spans="52:56" x14ac:dyDescent="0.25">
      <c r="AZ3504" s="10">
        <v>3501</v>
      </c>
      <c r="BA3504" s="10">
        <v>0</v>
      </c>
      <c r="BB3504" s="10">
        <v>0</v>
      </c>
      <c r="BC3504" s="10">
        <v>2014</v>
      </c>
      <c r="BD3504" s="10">
        <v>1410.2028</v>
      </c>
    </row>
    <row r="3505" spans="52:56" x14ac:dyDescent="0.25">
      <c r="AZ3505" s="10">
        <v>3502</v>
      </c>
      <c r="BA3505" s="10">
        <v>0</v>
      </c>
      <c r="BB3505" s="10">
        <v>0</v>
      </c>
      <c r="BC3505" s="10">
        <v>2014</v>
      </c>
      <c r="BD3505" s="10">
        <v>1410.6055999999999</v>
      </c>
    </row>
    <row r="3506" spans="52:56" x14ac:dyDescent="0.25">
      <c r="AZ3506" s="10">
        <v>3503</v>
      </c>
      <c r="BA3506" s="10">
        <v>0</v>
      </c>
      <c r="BB3506" s="10">
        <v>0</v>
      </c>
      <c r="BC3506" s="10">
        <v>2014</v>
      </c>
      <c r="BD3506" s="10">
        <v>1411.0083999999999</v>
      </c>
    </row>
    <row r="3507" spans="52:56" x14ac:dyDescent="0.25">
      <c r="AZ3507" s="10">
        <v>3504</v>
      </c>
      <c r="BA3507" s="10">
        <v>0</v>
      </c>
      <c r="BB3507" s="10">
        <v>0</v>
      </c>
      <c r="BC3507" s="10">
        <v>2014</v>
      </c>
      <c r="BD3507" s="10">
        <v>1411.4112</v>
      </c>
    </row>
    <row r="3508" spans="52:56" x14ac:dyDescent="0.25">
      <c r="AZ3508" s="10">
        <v>3505</v>
      </c>
      <c r="BA3508" s="10">
        <v>0</v>
      </c>
      <c r="BB3508" s="10">
        <v>0</v>
      </c>
      <c r="BC3508" s="10">
        <v>2014</v>
      </c>
      <c r="BD3508" s="10">
        <v>1411.8140000000001</v>
      </c>
    </row>
    <row r="3509" spans="52:56" x14ac:dyDescent="0.25">
      <c r="AZ3509" s="10">
        <v>3506</v>
      </c>
      <c r="BA3509" s="10">
        <v>0</v>
      </c>
      <c r="BB3509" s="10">
        <v>0</v>
      </c>
      <c r="BC3509" s="10">
        <v>2014</v>
      </c>
      <c r="BD3509" s="10">
        <v>1412.2167999999999</v>
      </c>
    </row>
    <row r="3510" spans="52:56" x14ac:dyDescent="0.25">
      <c r="AZ3510" s="10">
        <v>3507</v>
      </c>
      <c r="BA3510" s="10">
        <v>0</v>
      </c>
      <c r="BB3510" s="10">
        <v>0</v>
      </c>
      <c r="BC3510" s="10">
        <v>2014</v>
      </c>
      <c r="BD3510" s="10">
        <v>1412.6196</v>
      </c>
    </row>
    <row r="3511" spans="52:56" x14ac:dyDescent="0.25">
      <c r="AZ3511" s="10">
        <v>3508</v>
      </c>
      <c r="BA3511" s="10">
        <v>0</v>
      </c>
      <c r="BB3511" s="10">
        <v>0</v>
      </c>
      <c r="BC3511" s="10">
        <v>2014</v>
      </c>
      <c r="BD3511" s="10">
        <v>1413.0224000000001</v>
      </c>
    </row>
    <row r="3512" spans="52:56" x14ac:dyDescent="0.25">
      <c r="AZ3512" s="10">
        <v>3509</v>
      </c>
      <c r="BA3512" s="10">
        <v>0</v>
      </c>
      <c r="BB3512" s="10">
        <v>0</v>
      </c>
      <c r="BC3512" s="10">
        <v>2014</v>
      </c>
      <c r="BD3512" s="10">
        <v>1413.4251999999999</v>
      </c>
    </row>
    <row r="3513" spans="52:56" x14ac:dyDescent="0.25">
      <c r="AZ3513" s="10">
        <v>3510</v>
      </c>
      <c r="BA3513" s="10">
        <v>0</v>
      </c>
      <c r="BB3513" s="10">
        <v>0</v>
      </c>
      <c r="BC3513" s="10">
        <v>2014</v>
      </c>
      <c r="BD3513" s="10">
        <v>1413.828</v>
      </c>
    </row>
    <row r="3514" spans="52:56" x14ac:dyDescent="0.25">
      <c r="AZ3514" s="10">
        <v>3511</v>
      </c>
      <c r="BA3514" s="10">
        <v>0</v>
      </c>
      <c r="BB3514" s="10">
        <v>0</v>
      </c>
      <c r="BC3514" s="10">
        <v>2014</v>
      </c>
      <c r="BD3514" s="10">
        <v>1414.2308</v>
      </c>
    </row>
    <row r="3515" spans="52:56" x14ac:dyDescent="0.25">
      <c r="AZ3515" s="10">
        <v>3512</v>
      </c>
      <c r="BA3515" s="10">
        <v>0</v>
      </c>
      <c r="BB3515" s="10">
        <v>0</v>
      </c>
      <c r="BC3515" s="10">
        <v>2014</v>
      </c>
      <c r="BD3515" s="10">
        <v>1414.6335999999999</v>
      </c>
    </row>
    <row r="3516" spans="52:56" x14ac:dyDescent="0.25">
      <c r="AZ3516" s="10">
        <v>3513</v>
      </c>
      <c r="BA3516" s="10">
        <v>0</v>
      </c>
      <c r="BB3516" s="10">
        <v>0</v>
      </c>
      <c r="BC3516" s="10">
        <v>2014</v>
      </c>
      <c r="BD3516" s="10">
        <v>1415.0364</v>
      </c>
    </row>
    <row r="3517" spans="52:56" x14ac:dyDescent="0.25">
      <c r="AZ3517" s="10">
        <v>3514</v>
      </c>
      <c r="BA3517" s="10">
        <v>0</v>
      </c>
      <c r="BB3517" s="10">
        <v>0</v>
      </c>
      <c r="BC3517" s="10">
        <v>2014</v>
      </c>
      <c r="BD3517" s="10">
        <v>1415.4392</v>
      </c>
    </row>
    <row r="3518" spans="52:56" x14ac:dyDescent="0.25">
      <c r="AZ3518" s="10">
        <v>3515</v>
      </c>
      <c r="BA3518" s="10">
        <v>0</v>
      </c>
      <c r="BB3518" s="10">
        <v>0</v>
      </c>
      <c r="BC3518" s="10">
        <v>2014</v>
      </c>
      <c r="BD3518" s="10">
        <v>1415.8419999999999</v>
      </c>
    </row>
    <row r="3519" spans="52:56" x14ac:dyDescent="0.25">
      <c r="AZ3519" s="10">
        <v>3516</v>
      </c>
      <c r="BA3519" s="10">
        <v>0</v>
      </c>
      <c r="BB3519" s="10">
        <v>0</v>
      </c>
      <c r="BC3519" s="10">
        <v>2014</v>
      </c>
      <c r="BD3519" s="10">
        <v>1416.2447999999999</v>
      </c>
    </row>
    <row r="3520" spans="52:56" x14ac:dyDescent="0.25">
      <c r="AZ3520" s="10">
        <v>3517</v>
      </c>
      <c r="BA3520" s="10">
        <v>0</v>
      </c>
      <c r="BB3520" s="10">
        <v>0</v>
      </c>
      <c r="BC3520" s="10">
        <v>2014</v>
      </c>
      <c r="BD3520" s="10">
        <v>1416.6476</v>
      </c>
    </row>
    <row r="3521" spans="52:56" x14ac:dyDescent="0.25">
      <c r="AZ3521" s="10">
        <v>3518</v>
      </c>
      <c r="BA3521" s="10">
        <v>0</v>
      </c>
      <c r="BB3521" s="10">
        <v>0</v>
      </c>
      <c r="BC3521" s="10">
        <v>2014</v>
      </c>
      <c r="BD3521" s="10">
        <v>1417.0504000000001</v>
      </c>
    </row>
    <row r="3522" spans="52:56" x14ac:dyDescent="0.25">
      <c r="AZ3522" s="10">
        <v>3519</v>
      </c>
      <c r="BA3522" s="10">
        <v>0</v>
      </c>
      <c r="BB3522" s="10">
        <v>0</v>
      </c>
      <c r="BC3522" s="10">
        <v>2014</v>
      </c>
      <c r="BD3522" s="10">
        <v>1417.4531999999999</v>
      </c>
    </row>
    <row r="3523" spans="52:56" x14ac:dyDescent="0.25">
      <c r="AZ3523" s="10">
        <v>3520</v>
      </c>
      <c r="BA3523" s="10">
        <v>0</v>
      </c>
      <c r="BB3523" s="10">
        <v>0</v>
      </c>
      <c r="BC3523" s="10">
        <v>2014</v>
      </c>
      <c r="BD3523" s="10">
        <v>1417.856</v>
      </c>
    </row>
    <row r="3524" spans="52:56" x14ac:dyDescent="0.25">
      <c r="AZ3524" s="10">
        <v>3521</v>
      </c>
      <c r="BA3524" s="10">
        <v>0</v>
      </c>
      <c r="BB3524" s="10">
        <v>0</v>
      </c>
      <c r="BC3524" s="10">
        <v>2014</v>
      </c>
      <c r="BD3524" s="10">
        <v>1418.2588000000001</v>
      </c>
    </row>
    <row r="3525" spans="52:56" x14ac:dyDescent="0.25">
      <c r="AZ3525" s="10">
        <v>3522</v>
      </c>
      <c r="BA3525" s="10">
        <v>0</v>
      </c>
      <c r="BB3525" s="10">
        <v>0</v>
      </c>
      <c r="BC3525" s="10">
        <v>2014</v>
      </c>
      <c r="BD3525" s="10">
        <v>1418.6615999999999</v>
      </c>
    </row>
    <row r="3526" spans="52:56" x14ac:dyDescent="0.25">
      <c r="AZ3526" s="10">
        <v>3523</v>
      </c>
      <c r="BA3526" s="10">
        <v>0</v>
      </c>
      <c r="BB3526" s="10">
        <v>0</v>
      </c>
      <c r="BC3526" s="10">
        <v>2014</v>
      </c>
      <c r="BD3526" s="10">
        <v>1419.0644</v>
      </c>
    </row>
    <row r="3527" spans="52:56" x14ac:dyDescent="0.25">
      <c r="AZ3527" s="10">
        <v>3524</v>
      </c>
      <c r="BA3527" s="10">
        <v>0</v>
      </c>
      <c r="BB3527" s="10">
        <v>0</v>
      </c>
      <c r="BC3527" s="10">
        <v>2014</v>
      </c>
      <c r="BD3527" s="10">
        <v>1419.4672</v>
      </c>
    </row>
    <row r="3528" spans="52:56" x14ac:dyDescent="0.25">
      <c r="AZ3528" s="10">
        <v>3525</v>
      </c>
      <c r="BA3528" s="10">
        <v>0</v>
      </c>
      <c r="BB3528" s="10">
        <v>0</v>
      </c>
      <c r="BC3528" s="10">
        <v>2014</v>
      </c>
      <c r="BD3528" s="10">
        <v>1419.87</v>
      </c>
    </row>
    <row r="3529" spans="52:56" x14ac:dyDescent="0.25">
      <c r="AZ3529" s="10">
        <v>3526</v>
      </c>
      <c r="BA3529" s="10">
        <v>0</v>
      </c>
      <c r="BB3529" s="10">
        <v>0</v>
      </c>
      <c r="BC3529" s="10">
        <v>2014</v>
      </c>
      <c r="BD3529" s="10">
        <v>1420.2728</v>
      </c>
    </row>
    <row r="3530" spans="52:56" x14ac:dyDescent="0.25">
      <c r="AZ3530" s="10">
        <v>3527</v>
      </c>
      <c r="BA3530" s="10">
        <v>0</v>
      </c>
      <c r="BB3530" s="10">
        <v>0</v>
      </c>
      <c r="BC3530" s="10">
        <v>2014</v>
      </c>
      <c r="BD3530" s="10">
        <v>1420.6756</v>
      </c>
    </row>
    <row r="3531" spans="52:56" x14ac:dyDescent="0.25">
      <c r="AZ3531" s="10">
        <v>3528</v>
      </c>
      <c r="BA3531" s="10">
        <v>0</v>
      </c>
      <c r="BB3531" s="10">
        <v>0</v>
      </c>
      <c r="BC3531" s="10">
        <v>2014</v>
      </c>
      <c r="BD3531" s="10">
        <v>1421.0783999999999</v>
      </c>
    </row>
    <row r="3532" spans="52:56" x14ac:dyDescent="0.25">
      <c r="AZ3532" s="10">
        <v>3529</v>
      </c>
      <c r="BA3532" s="10">
        <v>0</v>
      </c>
      <c r="BB3532" s="10">
        <v>0</v>
      </c>
      <c r="BC3532" s="10">
        <v>2014</v>
      </c>
      <c r="BD3532" s="10">
        <v>1421.4811999999999</v>
      </c>
    </row>
    <row r="3533" spans="52:56" x14ac:dyDescent="0.25">
      <c r="AZ3533" s="10">
        <v>3530</v>
      </c>
      <c r="BA3533" s="10">
        <v>0</v>
      </c>
      <c r="BB3533" s="10">
        <v>0</v>
      </c>
      <c r="BC3533" s="10">
        <v>2014</v>
      </c>
      <c r="BD3533" s="10">
        <v>1421.884</v>
      </c>
    </row>
    <row r="3534" spans="52:56" x14ac:dyDescent="0.25">
      <c r="AZ3534" s="10">
        <v>3531</v>
      </c>
      <c r="BA3534" s="10">
        <v>0</v>
      </c>
      <c r="BB3534" s="10">
        <v>0</v>
      </c>
      <c r="BC3534" s="10">
        <v>2014</v>
      </c>
      <c r="BD3534" s="10">
        <v>1422.2867999999999</v>
      </c>
    </row>
    <row r="3535" spans="52:56" x14ac:dyDescent="0.25">
      <c r="AZ3535" s="10">
        <v>3532</v>
      </c>
      <c r="BA3535" s="10">
        <v>0</v>
      </c>
      <c r="BB3535" s="10">
        <v>0</v>
      </c>
      <c r="BC3535" s="10">
        <v>2014</v>
      </c>
      <c r="BD3535" s="10">
        <v>1422.6895999999999</v>
      </c>
    </row>
    <row r="3536" spans="52:56" x14ac:dyDescent="0.25">
      <c r="AZ3536" s="10">
        <v>3533</v>
      </c>
      <c r="BA3536" s="10">
        <v>0</v>
      </c>
      <c r="BB3536" s="10">
        <v>0</v>
      </c>
      <c r="BC3536" s="10">
        <v>2014</v>
      </c>
      <c r="BD3536" s="10">
        <v>1423.0924</v>
      </c>
    </row>
    <row r="3537" spans="52:56" x14ac:dyDescent="0.25">
      <c r="AZ3537" s="10">
        <v>3534</v>
      </c>
      <c r="BA3537" s="10">
        <v>0</v>
      </c>
      <c r="BB3537" s="10">
        <v>0</v>
      </c>
      <c r="BC3537" s="10">
        <v>2014</v>
      </c>
      <c r="BD3537" s="10">
        <v>1423.4952000000001</v>
      </c>
    </row>
    <row r="3538" spans="52:56" x14ac:dyDescent="0.25">
      <c r="AZ3538" s="10">
        <v>3535</v>
      </c>
      <c r="BA3538" s="10">
        <v>0</v>
      </c>
      <c r="BB3538" s="10">
        <v>0</v>
      </c>
      <c r="BC3538" s="10">
        <v>2014</v>
      </c>
      <c r="BD3538" s="10">
        <v>1423.8979999999999</v>
      </c>
    </row>
    <row r="3539" spans="52:56" x14ac:dyDescent="0.25">
      <c r="AZ3539" s="10">
        <v>3536</v>
      </c>
      <c r="BA3539" s="10">
        <v>0</v>
      </c>
      <c r="BB3539" s="10">
        <v>0</v>
      </c>
      <c r="BC3539" s="10">
        <v>2014</v>
      </c>
      <c r="BD3539" s="10">
        <v>1424.3008</v>
      </c>
    </row>
    <row r="3540" spans="52:56" x14ac:dyDescent="0.25">
      <c r="AZ3540" s="10">
        <v>3537</v>
      </c>
      <c r="BA3540" s="10">
        <v>0</v>
      </c>
      <c r="BB3540" s="10">
        <v>0</v>
      </c>
      <c r="BC3540" s="10">
        <v>2014</v>
      </c>
      <c r="BD3540" s="10">
        <v>1424.7036000000001</v>
      </c>
    </row>
    <row r="3541" spans="52:56" x14ac:dyDescent="0.25">
      <c r="AZ3541" s="10">
        <v>3538</v>
      </c>
      <c r="BA3541" s="10">
        <v>0</v>
      </c>
      <c r="BB3541" s="10">
        <v>0</v>
      </c>
      <c r="BC3541" s="10">
        <v>2014</v>
      </c>
      <c r="BD3541" s="10">
        <v>1425.1063999999999</v>
      </c>
    </row>
    <row r="3542" spans="52:56" x14ac:dyDescent="0.25">
      <c r="AZ3542" s="10">
        <v>3539</v>
      </c>
      <c r="BA3542" s="10">
        <v>0</v>
      </c>
      <c r="BB3542" s="10">
        <v>0</v>
      </c>
      <c r="BC3542" s="10">
        <v>2014</v>
      </c>
      <c r="BD3542" s="10">
        <v>1425.5092</v>
      </c>
    </row>
    <row r="3543" spans="52:56" x14ac:dyDescent="0.25">
      <c r="AZ3543" s="10">
        <v>3540</v>
      </c>
      <c r="BA3543" s="10">
        <v>0</v>
      </c>
      <c r="BB3543" s="10">
        <v>0</v>
      </c>
      <c r="BC3543" s="10">
        <v>2014</v>
      </c>
      <c r="BD3543" s="10">
        <v>1425.912</v>
      </c>
    </row>
    <row r="3544" spans="52:56" x14ac:dyDescent="0.25">
      <c r="AZ3544" s="10">
        <v>3541</v>
      </c>
      <c r="BA3544" s="10">
        <v>0</v>
      </c>
      <c r="BB3544" s="10">
        <v>0</v>
      </c>
      <c r="BC3544" s="10">
        <v>2014</v>
      </c>
      <c r="BD3544" s="10">
        <v>1426.3147999999999</v>
      </c>
    </row>
    <row r="3545" spans="52:56" x14ac:dyDescent="0.25">
      <c r="AZ3545" s="10">
        <v>3542</v>
      </c>
      <c r="BA3545" s="10">
        <v>0</v>
      </c>
      <c r="BB3545" s="10">
        <v>0</v>
      </c>
      <c r="BC3545" s="10">
        <v>2014</v>
      </c>
      <c r="BD3545" s="10">
        <v>1426.7175999999999</v>
      </c>
    </row>
    <row r="3546" spans="52:56" x14ac:dyDescent="0.25">
      <c r="AZ3546" s="10">
        <v>3543</v>
      </c>
      <c r="BA3546" s="10">
        <v>0</v>
      </c>
      <c r="BB3546" s="10">
        <v>0</v>
      </c>
      <c r="BC3546" s="10">
        <v>2014</v>
      </c>
      <c r="BD3546" s="10">
        <v>1427.1204</v>
      </c>
    </row>
    <row r="3547" spans="52:56" x14ac:dyDescent="0.25">
      <c r="AZ3547" s="10">
        <v>3544</v>
      </c>
      <c r="BA3547" s="10">
        <v>0</v>
      </c>
      <c r="BB3547" s="10">
        <v>0</v>
      </c>
      <c r="BC3547" s="10">
        <v>2014</v>
      </c>
      <c r="BD3547" s="10">
        <v>1427.5231999999999</v>
      </c>
    </row>
    <row r="3548" spans="52:56" x14ac:dyDescent="0.25">
      <c r="AZ3548" s="10">
        <v>3545</v>
      </c>
      <c r="BA3548" s="10">
        <v>0</v>
      </c>
      <c r="BB3548" s="10">
        <v>0</v>
      </c>
      <c r="BC3548" s="10">
        <v>2014</v>
      </c>
      <c r="BD3548" s="10">
        <v>1427.9259999999999</v>
      </c>
    </row>
    <row r="3549" spans="52:56" x14ac:dyDescent="0.25">
      <c r="AZ3549" s="10">
        <v>3546</v>
      </c>
      <c r="BA3549" s="10">
        <v>0</v>
      </c>
      <c r="BB3549" s="10">
        <v>0</v>
      </c>
      <c r="BC3549" s="10">
        <v>2014</v>
      </c>
      <c r="BD3549" s="10">
        <v>1428.3288</v>
      </c>
    </row>
    <row r="3550" spans="52:56" x14ac:dyDescent="0.25">
      <c r="AZ3550" s="10">
        <v>3547</v>
      </c>
      <c r="BA3550" s="10">
        <v>0</v>
      </c>
      <c r="BB3550" s="10">
        <v>0</v>
      </c>
      <c r="BC3550" s="10">
        <v>2014</v>
      </c>
      <c r="BD3550" s="10">
        <v>1428.7316000000001</v>
      </c>
    </row>
    <row r="3551" spans="52:56" x14ac:dyDescent="0.25">
      <c r="AZ3551" s="10">
        <v>3548</v>
      </c>
      <c r="BA3551" s="10">
        <v>0</v>
      </c>
      <c r="BB3551" s="10">
        <v>0</v>
      </c>
      <c r="BC3551" s="10">
        <v>2014</v>
      </c>
      <c r="BD3551" s="10">
        <v>1429.1343999999999</v>
      </c>
    </row>
    <row r="3552" spans="52:56" x14ac:dyDescent="0.25">
      <c r="AZ3552" s="10">
        <v>3549</v>
      </c>
      <c r="BA3552" s="10">
        <v>0</v>
      </c>
      <c r="BB3552" s="10">
        <v>0</v>
      </c>
      <c r="BC3552" s="10">
        <v>2014</v>
      </c>
      <c r="BD3552" s="10">
        <v>1429.5372</v>
      </c>
    </row>
    <row r="3553" spans="52:56" x14ac:dyDescent="0.25">
      <c r="AZ3553" s="10">
        <v>3550</v>
      </c>
      <c r="BA3553" s="10">
        <v>0</v>
      </c>
      <c r="BB3553" s="10">
        <v>0</v>
      </c>
      <c r="BC3553" s="10">
        <v>2014</v>
      </c>
      <c r="BD3553" s="10">
        <v>1429.94</v>
      </c>
    </row>
    <row r="3554" spans="52:56" x14ac:dyDescent="0.25">
      <c r="AZ3554" s="10">
        <v>3551</v>
      </c>
      <c r="BA3554" s="10">
        <v>0</v>
      </c>
      <c r="BB3554" s="10">
        <v>0</v>
      </c>
      <c r="BC3554" s="10">
        <v>2014</v>
      </c>
      <c r="BD3554" s="10">
        <v>1430.3427999999999</v>
      </c>
    </row>
    <row r="3555" spans="52:56" x14ac:dyDescent="0.25">
      <c r="AZ3555" s="10">
        <v>3552</v>
      </c>
      <c r="BA3555" s="10">
        <v>0</v>
      </c>
      <c r="BB3555" s="10">
        <v>0</v>
      </c>
      <c r="BC3555" s="10">
        <v>2014</v>
      </c>
      <c r="BD3555" s="10">
        <v>1430.7456</v>
      </c>
    </row>
    <row r="3556" spans="52:56" x14ac:dyDescent="0.25">
      <c r="AZ3556" s="10">
        <v>3553</v>
      </c>
      <c r="BA3556" s="10">
        <v>0</v>
      </c>
      <c r="BB3556" s="10">
        <v>0</v>
      </c>
      <c r="BC3556" s="10">
        <v>2014</v>
      </c>
      <c r="BD3556" s="10">
        <v>1431.1484</v>
      </c>
    </row>
    <row r="3557" spans="52:56" x14ac:dyDescent="0.25">
      <c r="AZ3557" s="10">
        <v>3554</v>
      </c>
      <c r="BA3557" s="10">
        <v>0</v>
      </c>
      <c r="BB3557" s="10">
        <v>0</v>
      </c>
      <c r="BC3557" s="10">
        <v>2014</v>
      </c>
      <c r="BD3557" s="10">
        <v>1431.5511999999999</v>
      </c>
    </row>
    <row r="3558" spans="52:56" x14ac:dyDescent="0.25">
      <c r="AZ3558" s="10">
        <v>3555</v>
      </c>
      <c r="BA3558" s="10">
        <v>0</v>
      </c>
      <c r="BB3558" s="10">
        <v>0</v>
      </c>
      <c r="BC3558" s="10">
        <v>2014</v>
      </c>
      <c r="BD3558" s="10">
        <v>1431.954</v>
      </c>
    </row>
    <row r="3559" spans="52:56" x14ac:dyDescent="0.25">
      <c r="AZ3559" s="10">
        <v>3556</v>
      </c>
      <c r="BA3559" s="10">
        <v>0</v>
      </c>
      <c r="BB3559" s="10">
        <v>0</v>
      </c>
      <c r="BC3559" s="10">
        <v>2014</v>
      </c>
      <c r="BD3559" s="10">
        <v>1432.3568</v>
      </c>
    </row>
    <row r="3560" spans="52:56" x14ac:dyDescent="0.25">
      <c r="AZ3560" s="10">
        <v>3557</v>
      </c>
      <c r="BA3560" s="10">
        <v>0</v>
      </c>
      <c r="BB3560" s="10">
        <v>0</v>
      </c>
      <c r="BC3560" s="10">
        <v>2014</v>
      </c>
      <c r="BD3560" s="10">
        <v>1432.7595999999999</v>
      </c>
    </row>
    <row r="3561" spans="52:56" x14ac:dyDescent="0.25">
      <c r="AZ3561" s="10">
        <v>3558</v>
      </c>
      <c r="BA3561" s="10">
        <v>0</v>
      </c>
      <c r="BB3561" s="10">
        <v>0</v>
      </c>
      <c r="BC3561" s="10">
        <v>2014</v>
      </c>
      <c r="BD3561" s="10">
        <v>1433.1623999999999</v>
      </c>
    </row>
    <row r="3562" spans="52:56" x14ac:dyDescent="0.25">
      <c r="AZ3562" s="10">
        <v>3559</v>
      </c>
      <c r="BA3562" s="10">
        <v>0</v>
      </c>
      <c r="BB3562" s="10">
        <v>0</v>
      </c>
      <c r="BC3562" s="10">
        <v>2014</v>
      </c>
      <c r="BD3562" s="10">
        <v>1433.5652</v>
      </c>
    </row>
    <row r="3563" spans="52:56" x14ac:dyDescent="0.25">
      <c r="AZ3563" s="10">
        <v>3560</v>
      </c>
      <c r="BA3563" s="10">
        <v>0</v>
      </c>
      <c r="BB3563" s="10">
        <v>0</v>
      </c>
      <c r="BC3563" s="10">
        <v>2014</v>
      </c>
      <c r="BD3563" s="10">
        <v>1433.9680000000001</v>
      </c>
    </row>
    <row r="3564" spans="52:56" x14ac:dyDescent="0.25">
      <c r="AZ3564" s="10">
        <v>3561</v>
      </c>
      <c r="BA3564" s="10">
        <v>0</v>
      </c>
      <c r="BB3564" s="10">
        <v>0</v>
      </c>
      <c r="BC3564" s="10">
        <v>2014</v>
      </c>
      <c r="BD3564" s="10">
        <v>1434.3707999999999</v>
      </c>
    </row>
    <row r="3565" spans="52:56" x14ac:dyDescent="0.25">
      <c r="AZ3565" s="10">
        <v>3562</v>
      </c>
      <c r="BA3565" s="10">
        <v>0</v>
      </c>
      <c r="BB3565" s="10">
        <v>0</v>
      </c>
      <c r="BC3565" s="10">
        <v>2014</v>
      </c>
      <c r="BD3565" s="10">
        <v>1434.7736</v>
      </c>
    </row>
    <row r="3566" spans="52:56" x14ac:dyDescent="0.25">
      <c r="AZ3566" s="10">
        <v>3563</v>
      </c>
      <c r="BA3566" s="10">
        <v>0</v>
      </c>
      <c r="BB3566" s="10">
        <v>0</v>
      </c>
      <c r="BC3566" s="10">
        <v>2014</v>
      </c>
      <c r="BD3566" s="10">
        <v>1435.1764000000001</v>
      </c>
    </row>
    <row r="3567" spans="52:56" x14ac:dyDescent="0.25">
      <c r="AZ3567" s="10">
        <v>3564</v>
      </c>
      <c r="BA3567" s="10">
        <v>0</v>
      </c>
      <c r="BB3567" s="10">
        <v>0</v>
      </c>
      <c r="BC3567" s="10">
        <v>2014</v>
      </c>
      <c r="BD3567" s="10">
        <v>1435.5791999999999</v>
      </c>
    </row>
    <row r="3568" spans="52:56" x14ac:dyDescent="0.25">
      <c r="AZ3568" s="10">
        <v>3565</v>
      </c>
      <c r="BA3568" s="10">
        <v>0</v>
      </c>
      <c r="BB3568" s="10">
        <v>0</v>
      </c>
      <c r="BC3568" s="10">
        <v>2014</v>
      </c>
      <c r="BD3568" s="10">
        <v>1435.982</v>
      </c>
    </row>
    <row r="3569" spans="52:56" x14ac:dyDescent="0.25">
      <c r="AZ3569" s="10">
        <v>3566</v>
      </c>
      <c r="BA3569" s="10">
        <v>0</v>
      </c>
      <c r="BB3569" s="10">
        <v>0</v>
      </c>
      <c r="BC3569" s="10">
        <v>2014</v>
      </c>
      <c r="BD3569" s="10">
        <v>1436.3848</v>
      </c>
    </row>
    <row r="3570" spans="52:56" x14ac:dyDescent="0.25">
      <c r="AZ3570" s="10">
        <v>3567</v>
      </c>
      <c r="BA3570" s="10">
        <v>0</v>
      </c>
      <c r="BB3570" s="10">
        <v>0</v>
      </c>
      <c r="BC3570" s="10">
        <v>2014</v>
      </c>
      <c r="BD3570" s="10">
        <v>1436.7875999999999</v>
      </c>
    </row>
    <row r="3571" spans="52:56" x14ac:dyDescent="0.25">
      <c r="AZ3571" s="10">
        <v>3568</v>
      </c>
      <c r="BA3571" s="10">
        <v>0</v>
      </c>
      <c r="BB3571" s="10">
        <v>0</v>
      </c>
      <c r="BC3571" s="10">
        <v>2014</v>
      </c>
      <c r="BD3571" s="10">
        <v>1437.1904</v>
      </c>
    </row>
    <row r="3572" spans="52:56" x14ac:dyDescent="0.25">
      <c r="AZ3572" s="10">
        <v>3569</v>
      </c>
      <c r="BA3572" s="10">
        <v>0</v>
      </c>
      <c r="BB3572" s="10">
        <v>0</v>
      </c>
      <c r="BC3572" s="10">
        <v>2014</v>
      </c>
      <c r="BD3572" s="10">
        <v>1437.5932</v>
      </c>
    </row>
    <row r="3573" spans="52:56" x14ac:dyDescent="0.25">
      <c r="AZ3573" s="10">
        <v>3570</v>
      </c>
      <c r="BA3573" s="10">
        <v>0</v>
      </c>
      <c r="BB3573" s="10">
        <v>0</v>
      </c>
      <c r="BC3573" s="10">
        <v>2014</v>
      </c>
      <c r="BD3573" s="10">
        <v>1437.9959999999999</v>
      </c>
    </row>
    <row r="3574" spans="52:56" x14ac:dyDescent="0.25">
      <c r="AZ3574" s="10">
        <v>3571</v>
      </c>
      <c r="BA3574" s="10">
        <v>0</v>
      </c>
      <c r="BB3574" s="10">
        <v>0</v>
      </c>
      <c r="BC3574" s="10">
        <v>2014</v>
      </c>
      <c r="BD3574" s="10">
        <v>1438.3987999999999</v>
      </c>
    </row>
    <row r="3575" spans="52:56" x14ac:dyDescent="0.25">
      <c r="AZ3575" s="10">
        <v>3572</v>
      </c>
      <c r="BA3575" s="10">
        <v>0</v>
      </c>
      <c r="BB3575" s="10">
        <v>0</v>
      </c>
      <c r="BC3575" s="10">
        <v>2014</v>
      </c>
      <c r="BD3575" s="10">
        <v>1438.8016</v>
      </c>
    </row>
    <row r="3576" spans="52:56" x14ac:dyDescent="0.25">
      <c r="AZ3576" s="10">
        <v>3573</v>
      </c>
      <c r="BA3576" s="10">
        <v>0</v>
      </c>
      <c r="BB3576" s="10">
        <v>0</v>
      </c>
      <c r="BC3576" s="10">
        <v>2014</v>
      </c>
      <c r="BD3576" s="10">
        <v>1439.2044000000001</v>
      </c>
    </row>
    <row r="3577" spans="52:56" x14ac:dyDescent="0.25">
      <c r="AZ3577" s="10">
        <v>3574</v>
      </c>
      <c r="BA3577" s="10">
        <v>0</v>
      </c>
      <c r="BB3577" s="10">
        <v>0</v>
      </c>
      <c r="BC3577" s="10">
        <v>2014</v>
      </c>
      <c r="BD3577" s="10">
        <v>1439.6071999999999</v>
      </c>
    </row>
    <row r="3578" spans="52:56" x14ac:dyDescent="0.25">
      <c r="AZ3578" s="10">
        <v>3575</v>
      </c>
      <c r="BA3578" s="10">
        <v>0</v>
      </c>
      <c r="BB3578" s="10">
        <v>0</v>
      </c>
      <c r="BC3578" s="10">
        <v>2014</v>
      </c>
      <c r="BD3578" s="10">
        <v>1440.01</v>
      </c>
    </row>
    <row r="3579" spans="52:56" x14ac:dyDescent="0.25">
      <c r="AZ3579" s="10">
        <v>3576</v>
      </c>
      <c r="BA3579" s="10">
        <v>0</v>
      </c>
      <c r="BB3579" s="10">
        <v>0</v>
      </c>
      <c r="BC3579" s="10">
        <v>2014</v>
      </c>
      <c r="BD3579" s="10">
        <v>1440.4128000000001</v>
      </c>
    </row>
    <row r="3580" spans="52:56" x14ac:dyDescent="0.25">
      <c r="AZ3580" s="10">
        <v>3577</v>
      </c>
      <c r="BA3580" s="10">
        <v>0</v>
      </c>
      <c r="BB3580" s="10">
        <v>0</v>
      </c>
      <c r="BC3580" s="10">
        <v>2014</v>
      </c>
      <c r="BD3580" s="10">
        <v>1440.8155999999999</v>
      </c>
    </row>
    <row r="3581" spans="52:56" x14ac:dyDescent="0.25">
      <c r="AZ3581" s="10">
        <v>3578</v>
      </c>
      <c r="BA3581" s="10">
        <v>0</v>
      </c>
      <c r="BB3581" s="10">
        <v>0</v>
      </c>
      <c r="BC3581" s="10">
        <v>2014</v>
      </c>
      <c r="BD3581" s="10">
        <v>1441.2184</v>
      </c>
    </row>
    <row r="3582" spans="52:56" x14ac:dyDescent="0.25">
      <c r="AZ3582" s="10">
        <v>3579</v>
      </c>
      <c r="BA3582" s="10">
        <v>0</v>
      </c>
      <c r="BB3582" s="10">
        <v>0</v>
      </c>
      <c r="BC3582" s="10">
        <v>2014</v>
      </c>
      <c r="BD3582" s="10">
        <v>1441.6212</v>
      </c>
    </row>
    <row r="3583" spans="52:56" x14ac:dyDescent="0.25">
      <c r="AZ3583" s="10">
        <v>3580</v>
      </c>
      <c r="BA3583" s="10">
        <v>0</v>
      </c>
      <c r="BB3583" s="10">
        <v>0</v>
      </c>
      <c r="BC3583" s="10">
        <v>2014</v>
      </c>
      <c r="BD3583" s="10">
        <v>1442.0239999999999</v>
      </c>
    </row>
    <row r="3584" spans="52:56" x14ac:dyDescent="0.25">
      <c r="AZ3584" s="10">
        <v>3581</v>
      </c>
      <c r="BA3584" s="10">
        <v>0</v>
      </c>
      <c r="BB3584" s="10">
        <v>0</v>
      </c>
      <c r="BC3584" s="10">
        <v>2014</v>
      </c>
      <c r="BD3584" s="10">
        <v>1442.4268</v>
      </c>
    </row>
    <row r="3585" spans="52:56" x14ac:dyDescent="0.25">
      <c r="AZ3585" s="10">
        <v>3582</v>
      </c>
      <c r="BA3585" s="10">
        <v>0</v>
      </c>
      <c r="BB3585" s="10">
        <v>0</v>
      </c>
      <c r="BC3585" s="10">
        <v>2014</v>
      </c>
      <c r="BD3585" s="10">
        <v>1442.8296</v>
      </c>
    </row>
    <row r="3586" spans="52:56" x14ac:dyDescent="0.25">
      <c r="AZ3586" s="10">
        <v>3583</v>
      </c>
      <c r="BA3586" s="10">
        <v>0</v>
      </c>
      <c r="BB3586" s="10">
        <v>0</v>
      </c>
      <c r="BC3586" s="10">
        <v>2014</v>
      </c>
      <c r="BD3586" s="10">
        <v>1443.2323999999999</v>
      </c>
    </row>
    <row r="3587" spans="52:56" x14ac:dyDescent="0.25">
      <c r="AZ3587" s="10">
        <v>3584</v>
      </c>
      <c r="BA3587" s="10">
        <v>0</v>
      </c>
      <c r="BB3587" s="10">
        <v>0</v>
      </c>
      <c r="BC3587" s="10">
        <v>2014</v>
      </c>
      <c r="BD3587" s="10">
        <v>1443.6351999999999</v>
      </c>
    </row>
    <row r="3588" spans="52:56" x14ac:dyDescent="0.25">
      <c r="AZ3588" s="10">
        <v>3585</v>
      </c>
      <c r="BA3588" s="10">
        <v>0</v>
      </c>
      <c r="BB3588" s="10">
        <v>0</v>
      </c>
      <c r="BC3588" s="10">
        <v>2014</v>
      </c>
      <c r="BD3588" s="10">
        <v>1444.038</v>
      </c>
    </row>
    <row r="3589" spans="52:56" x14ac:dyDescent="0.25">
      <c r="AZ3589" s="10">
        <v>3586</v>
      </c>
      <c r="BA3589" s="10">
        <v>0</v>
      </c>
      <c r="BB3589" s="10">
        <v>0</v>
      </c>
      <c r="BC3589" s="10">
        <v>2014</v>
      </c>
      <c r="BD3589" s="10">
        <v>1444.4408000000001</v>
      </c>
    </row>
    <row r="3590" spans="52:56" x14ac:dyDescent="0.25">
      <c r="AZ3590" s="10">
        <v>3587</v>
      </c>
      <c r="BA3590" s="10">
        <v>0</v>
      </c>
      <c r="BB3590" s="10">
        <v>0</v>
      </c>
      <c r="BC3590" s="10">
        <v>2014</v>
      </c>
      <c r="BD3590" s="10">
        <v>1444.8435999999999</v>
      </c>
    </row>
    <row r="3591" spans="52:56" x14ac:dyDescent="0.25">
      <c r="AZ3591" s="10">
        <v>3588</v>
      </c>
      <c r="BA3591" s="10">
        <v>0</v>
      </c>
      <c r="BB3591" s="10">
        <v>0</v>
      </c>
      <c r="BC3591" s="10">
        <v>2014</v>
      </c>
      <c r="BD3591" s="10">
        <v>1445.2464</v>
      </c>
    </row>
    <row r="3592" spans="52:56" x14ac:dyDescent="0.25">
      <c r="AZ3592" s="10">
        <v>3589</v>
      </c>
      <c r="BA3592" s="10">
        <v>0</v>
      </c>
      <c r="BB3592" s="10">
        <v>0</v>
      </c>
      <c r="BC3592" s="10">
        <v>2014</v>
      </c>
      <c r="BD3592" s="10">
        <v>1445.6492000000001</v>
      </c>
    </row>
    <row r="3593" spans="52:56" x14ac:dyDescent="0.25">
      <c r="AZ3593" s="10">
        <v>3590</v>
      </c>
      <c r="BA3593" s="10">
        <v>0</v>
      </c>
      <c r="BB3593" s="10">
        <v>0</v>
      </c>
      <c r="BC3593" s="10">
        <v>2014</v>
      </c>
      <c r="BD3593" s="10">
        <v>1446.0519999999999</v>
      </c>
    </row>
    <row r="3594" spans="52:56" x14ac:dyDescent="0.25">
      <c r="AZ3594" s="10">
        <v>3591</v>
      </c>
      <c r="BA3594" s="10">
        <v>0</v>
      </c>
      <c r="BB3594" s="10">
        <v>0</v>
      </c>
      <c r="BC3594" s="10">
        <v>2014</v>
      </c>
      <c r="BD3594" s="10">
        <v>1446.4548</v>
      </c>
    </row>
    <row r="3595" spans="52:56" x14ac:dyDescent="0.25">
      <c r="AZ3595" s="10">
        <v>3592</v>
      </c>
      <c r="BA3595" s="10">
        <v>0</v>
      </c>
      <c r="BB3595" s="10">
        <v>0</v>
      </c>
      <c r="BC3595" s="10">
        <v>2014</v>
      </c>
      <c r="BD3595" s="10">
        <v>1446.8576</v>
      </c>
    </row>
    <row r="3596" spans="52:56" x14ac:dyDescent="0.25">
      <c r="AZ3596" s="10">
        <v>3593</v>
      </c>
      <c r="BA3596" s="10">
        <v>0</v>
      </c>
      <c r="BB3596" s="10">
        <v>0</v>
      </c>
      <c r="BC3596" s="10">
        <v>2014</v>
      </c>
      <c r="BD3596" s="10">
        <v>1447.2603999999999</v>
      </c>
    </row>
    <row r="3597" spans="52:56" x14ac:dyDescent="0.25">
      <c r="AZ3597" s="10">
        <v>3594</v>
      </c>
      <c r="BA3597" s="10">
        <v>0</v>
      </c>
      <c r="BB3597" s="10">
        <v>0</v>
      </c>
      <c r="BC3597" s="10">
        <v>2014</v>
      </c>
      <c r="BD3597" s="10">
        <v>1447.6632</v>
      </c>
    </row>
    <row r="3598" spans="52:56" x14ac:dyDescent="0.25">
      <c r="AZ3598" s="10">
        <v>3595</v>
      </c>
      <c r="BA3598" s="10">
        <v>0</v>
      </c>
      <c r="BB3598" s="10">
        <v>0</v>
      </c>
      <c r="BC3598" s="10">
        <v>2014</v>
      </c>
      <c r="BD3598" s="10">
        <v>1448.066</v>
      </c>
    </row>
    <row r="3599" spans="52:56" x14ac:dyDescent="0.25">
      <c r="AZ3599" s="10">
        <v>3596</v>
      </c>
      <c r="BA3599" s="10">
        <v>0</v>
      </c>
      <c r="BB3599" s="10">
        <v>0</v>
      </c>
      <c r="BC3599" s="10">
        <v>2014</v>
      </c>
      <c r="BD3599" s="10">
        <v>1448.4687999999999</v>
      </c>
    </row>
    <row r="3600" spans="52:56" x14ac:dyDescent="0.25">
      <c r="AZ3600" s="10">
        <v>3597</v>
      </c>
      <c r="BA3600" s="10">
        <v>0</v>
      </c>
      <c r="BB3600" s="10">
        <v>0</v>
      </c>
      <c r="BC3600" s="10">
        <v>2014</v>
      </c>
      <c r="BD3600" s="10">
        <v>1448.8715999999999</v>
      </c>
    </row>
    <row r="3601" spans="52:56" x14ac:dyDescent="0.25">
      <c r="AZ3601" s="10">
        <v>3598</v>
      </c>
      <c r="BA3601" s="10">
        <v>0</v>
      </c>
      <c r="BB3601" s="10">
        <v>0</v>
      </c>
      <c r="BC3601" s="10">
        <v>2014</v>
      </c>
      <c r="BD3601" s="10">
        <v>1449.2744</v>
      </c>
    </row>
    <row r="3602" spans="52:56" x14ac:dyDescent="0.25">
      <c r="AZ3602" s="10">
        <v>3599</v>
      </c>
      <c r="BA3602" s="10">
        <v>0</v>
      </c>
      <c r="BB3602" s="10">
        <v>0</v>
      </c>
      <c r="BC3602" s="10">
        <v>2014</v>
      </c>
      <c r="BD3602" s="10">
        <v>1449.6771999999999</v>
      </c>
    </row>
    <row r="3603" spans="52:56" x14ac:dyDescent="0.25">
      <c r="AZ3603" s="10">
        <v>3600</v>
      </c>
      <c r="BA3603" s="10">
        <v>0</v>
      </c>
      <c r="BB3603" s="10">
        <v>0</v>
      </c>
      <c r="BC3603" s="10">
        <v>2014</v>
      </c>
      <c r="BD3603" s="10">
        <v>1450.08</v>
      </c>
    </row>
    <row r="3604" spans="52:56" x14ac:dyDescent="0.25">
      <c r="AZ3604" s="10">
        <v>3601</v>
      </c>
      <c r="BA3604" s="10">
        <v>0</v>
      </c>
      <c r="BB3604" s="10">
        <v>0</v>
      </c>
      <c r="BC3604" s="10">
        <v>2014</v>
      </c>
      <c r="BD3604" s="10">
        <v>1450.4828</v>
      </c>
    </row>
    <row r="3605" spans="52:56" x14ac:dyDescent="0.25">
      <c r="AZ3605" s="10">
        <v>3602</v>
      </c>
      <c r="BA3605" s="10">
        <v>0</v>
      </c>
      <c r="BB3605" s="10">
        <v>0</v>
      </c>
      <c r="BC3605" s="10">
        <v>2014</v>
      </c>
      <c r="BD3605" s="10">
        <v>1450.8856000000001</v>
      </c>
    </row>
    <row r="3606" spans="52:56" x14ac:dyDescent="0.25">
      <c r="AZ3606" s="10">
        <v>3603</v>
      </c>
      <c r="BA3606" s="10">
        <v>0</v>
      </c>
      <c r="BB3606" s="10">
        <v>0</v>
      </c>
      <c r="BC3606" s="10">
        <v>2014</v>
      </c>
      <c r="BD3606" s="10">
        <v>1451.2883999999999</v>
      </c>
    </row>
    <row r="3607" spans="52:56" x14ac:dyDescent="0.25">
      <c r="AZ3607" s="10">
        <v>3604</v>
      </c>
      <c r="BA3607" s="10">
        <v>0</v>
      </c>
      <c r="BB3607" s="10">
        <v>0</v>
      </c>
      <c r="BC3607" s="10">
        <v>2014</v>
      </c>
      <c r="BD3607" s="10">
        <v>1451.6912</v>
      </c>
    </row>
    <row r="3608" spans="52:56" x14ac:dyDescent="0.25">
      <c r="AZ3608" s="10">
        <v>3605</v>
      </c>
      <c r="BA3608" s="10">
        <v>0</v>
      </c>
      <c r="BB3608" s="10">
        <v>0</v>
      </c>
      <c r="BC3608" s="10">
        <v>2014</v>
      </c>
      <c r="BD3608" s="10">
        <v>1452.0940000000001</v>
      </c>
    </row>
    <row r="3609" spans="52:56" x14ac:dyDescent="0.25">
      <c r="AZ3609" s="10">
        <v>3606</v>
      </c>
      <c r="BA3609" s="10">
        <v>0</v>
      </c>
      <c r="BB3609" s="10">
        <v>0</v>
      </c>
      <c r="BC3609" s="10">
        <v>2014</v>
      </c>
      <c r="BD3609" s="10">
        <v>1452.4967999999999</v>
      </c>
    </row>
    <row r="3610" spans="52:56" x14ac:dyDescent="0.25">
      <c r="AZ3610" s="10">
        <v>3607</v>
      </c>
      <c r="BA3610" s="10">
        <v>0</v>
      </c>
      <c r="BB3610" s="10">
        <v>0</v>
      </c>
      <c r="BC3610" s="10">
        <v>2014</v>
      </c>
      <c r="BD3610" s="10">
        <v>1452.8996</v>
      </c>
    </row>
    <row r="3611" spans="52:56" x14ac:dyDescent="0.25">
      <c r="AZ3611" s="10">
        <v>3608</v>
      </c>
      <c r="BA3611" s="10">
        <v>0</v>
      </c>
      <c r="BB3611" s="10">
        <v>0</v>
      </c>
      <c r="BC3611" s="10">
        <v>2014</v>
      </c>
      <c r="BD3611" s="10">
        <v>1453.3024</v>
      </c>
    </row>
    <row r="3612" spans="52:56" x14ac:dyDescent="0.25">
      <c r="AZ3612" s="10">
        <v>3609</v>
      </c>
      <c r="BA3612" s="10">
        <v>0</v>
      </c>
      <c r="BB3612" s="10">
        <v>0</v>
      </c>
      <c r="BC3612" s="10">
        <v>2014</v>
      </c>
      <c r="BD3612" s="10">
        <v>1453.7051999999999</v>
      </c>
    </row>
    <row r="3613" spans="52:56" x14ac:dyDescent="0.25">
      <c r="AZ3613" s="10">
        <v>3610</v>
      </c>
      <c r="BA3613" s="10">
        <v>0</v>
      </c>
      <c r="BB3613" s="10">
        <v>0</v>
      </c>
      <c r="BC3613" s="10">
        <v>2014</v>
      </c>
      <c r="BD3613" s="10">
        <v>1454.1079999999999</v>
      </c>
    </row>
    <row r="3614" spans="52:56" x14ac:dyDescent="0.25">
      <c r="AZ3614" s="10">
        <v>3611</v>
      </c>
      <c r="BA3614" s="10">
        <v>0</v>
      </c>
      <c r="BB3614" s="10">
        <v>0</v>
      </c>
      <c r="BC3614" s="10">
        <v>2014</v>
      </c>
      <c r="BD3614" s="10">
        <v>1454.5108</v>
      </c>
    </row>
    <row r="3615" spans="52:56" x14ac:dyDescent="0.25">
      <c r="AZ3615" s="10">
        <v>3612</v>
      </c>
      <c r="BA3615" s="10">
        <v>0</v>
      </c>
      <c r="BB3615" s="10">
        <v>0</v>
      </c>
      <c r="BC3615" s="10">
        <v>2014</v>
      </c>
      <c r="BD3615" s="10">
        <v>1454.9135999999999</v>
      </c>
    </row>
    <row r="3616" spans="52:56" x14ac:dyDescent="0.25">
      <c r="AZ3616" s="10">
        <v>3613</v>
      </c>
      <c r="BA3616" s="10">
        <v>0</v>
      </c>
      <c r="BB3616" s="10">
        <v>0</v>
      </c>
      <c r="BC3616" s="10">
        <v>2014</v>
      </c>
      <c r="BD3616" s="10">
        <v>1455.3163999999999</v>
      </c>
    </row>
    <row r="3617" spans="52:56" x14ac:dyDescent="0.25">
      <c r="AZ3617" s="10">
        <v>3614</v>
      </c>
      <c r="BA3617" s="10">
        <v>0</v>
      </c>
      <c r="BB3617" s="10">
        <v>0</v>
      </c>
      <c r="BC3617" s="10">
        <v>2014</v>
      </c>
      <c r="BD3617" s="10">
        <v>1455.7192</v>
      </c>
    </row>
    <row r="3618" spans="52:56" x14ac:dyDescent="0.25">
      <c r="AZ3618" s="10">
        <v>3615</v>
      </c>
      <c r="BA3618" s="10">
        <v>0</v>
      </c>
      <c r="BB3618" s="10">
        <v>0</v>
      </c>
      <c r="BC3618" s="10">
        <v>2014</v>
      </c>
      <c r="BD3618" s="10">
        <v>1456.1220000000001</v>
      </c>
    </row>
    <row r="3619" spans="52:56" x14ac:dyDescent="0.25">
      <c r="AZ3619" s="10">
        <v>3616</v>
      </c>
      <c r="BA3619" s="10">
        <v>0</v>
      </c>
      <c r="BB3619" s="10">
        <v>0</v>
      </c>
      <c r="BC3619" s="10">
        <v>2014</v>
      </c>
      <c r="BD3619" s="10">
        <v>1456.5247999999999</v>
      </c>
    </row>
    <row r="3620" spans="52:56" x14ac:dyDescent="0.25">
      <c r="AZ3620" s="10">
        <v>3617</v>
      </c>
      <c r="BA3620" s="10">
        <v>0</v>
      </c>
      <c r="BB3620" s="10">
        <v>0</v>
      </c>
      <c r="BC3620" s="10">
        <v>2014</v>
      </c>
      <c r="BD3620" s="10">
        <v>1456.9276</v>
      </c>
    </row>
    <row r="3621" spans="52:56" x14ac:dyDescent="0.25">
      <c r="AZ3621" s="10">
        <v>3618</v>
      </c>
      <c r="BA3621" s="10">
        <v>0</v>
      </c>
      <c r="BB3621" s="10">
        <v>0</v>
      </c>
      <c r="BC3621" s="10">
        <v>2014</v>
      </c>
      <c r="BD3621" s="10">
        <v>1457.3304000000001</v>
      </c>
    </row>
    <row r="3622" spans="52:56" x14ac:dyDescent="0.25">
      <c r="AZ3622" s="10">
        <v>3619</v>
      </c>
      <c r="BA3622" s="10">
        <v>0</v>
      </c>
      <c r="BB3622" s="10">
        <v>0</v>
      </c>
      <c r="BC3622" s="10">
        <v>2014</v>
      </c>
      <c r="BD3622" s="10">
        <v>1457.7331999999999</v>
      </c>
    </row>
    <row r="3623" spans="52:56" x14ac:dyDescent="0.25">
      <c r="AZ3623" s="10">
        <v>3620</v>
      </c>
      <c r="BA3623" s="10">
        <v>0</v>
      </c>
      <c r="BB3623" s="10">
        <v>0</v>
      </c>
      <c r="BC3623" s="10">
        <v>2014</v>
      </c>
      <c r="BD3623" s="10">
        <v>1458.136</v>
      </c>
    </row>
    <row r="3624" spans="52:56" x14ac:dyDescent="0.25">
      <c r="AZ3624" s="10">
        <v>3621</v>
      </c>
      <c r="BA3624" s="10">
        <v>0</v>
      </c>
      <c r="BB3624" s="10">
        <v>0</v>
      </c>
      <c r="BC3624" s="10">
        <v>2014</v>
      </c>
      <c r="BD3624" s="10">
        <v>1458.5388</v>
      </c>
    </row>
    <row r="3625" spans="52:56" x14ac:dyDescent="0.25">
      <c r="AZ3625" s="10">
        <v>3622</v>
      </c>
      <c r="BA3625" s="10">
        <v>0</v>
      </c>
      <c r="BB3625" s="10">
        <v>0</v>
      </c>
      <c r="BC3625" s="10">
        <v>2014</v>
      </c>
      <c r="BD3625" s="10">
        <v>1458.9415999999999</v>
      </c>
    </row>
    <row r="3626" spans="52:56" x14ac:dyDescent="0.25">
      <c r="AZ3626" s="10">
        <v>3623</v>
      </c>
      <c r="BA3626" s="10">
        <v>0</v>
      </c>
      <c r="BB3626" s="10">
        <v>0</v>
      </c>
      <c r="BC3626" s="10">
        <v>2014</v>
      </c>
      <c r="BD3626" s="10">
        <v>1459.3444</v>
      </c>
    </row>
    <row r="3627" spans="52:56" x14ac:dyDescent="0.25">
      <c r="AZ3627" s="10">
        <v>3624</v>
      </c>
      <c r="BA3627" s="10">
        <v>0</v>
      </c>
      <c r="BB3627" s="10">
        <v>0</v>
      </c>
      <c r="BC3627" s="10">
        <v>2014</v>
      </c>
      <c r="BD3627" s="10">
        <v>1459.7472</v>
      </c>
    </row>
    <row r="3628" spans="52:56" x14ac:dyDescent="0.25">
      <c r="AZ3628" s="10">
        <v>3625</v>
      </c>
      <c r="BA3628" s="10">
        <v>0</v>
      </c>
      <c r="BB3628" s="10">
        <v>0</v>
      </c>
      <c r="BC3628" s="10">
        <v>2014</v>
      </c>
      <c r="BD3628" s="10">
        <v>1460.1499999999999</v>
      </c>
    </row>
    <row r="3629" spans="52:56" x14ac:dyDescent="0.25">
      <c r="AZ3629" s="10">
        <v>3626</v>
      </c>
      <c r="BA3629" s="10">
        <v>0</v>
      </c>
      <c r="BB3629" s="10">
        <v>0</v>
      </c>
      <c r="BC3629" s="10">
        <v>2014</v>
      </c>
      <c r="BD3629" s="10">
        <v>1460.5527999999999</v>
      </c>
    </row>
    <row r="3630" spans="52:56" x14ac:dyDescent="0.25">
      <c r="AZ3630" s="10">
        <v>3627</v>
      </c>
      <c r="BA3630" s="10">
        <v>0</v>
      </c>
      <c r="BB3630" s="10">
        <v>0</v>
      </c>
      <c r="BC3630" s="10">
        <v>2014</v>
      </c>
      <c r="BD3630" s="10">
        <v>1460.9556</v>
      </c>
    </row>
    <row r="3631" spans="52:56" x14ac:dyDescent="0.25">
      <c r="AZ3631" s="10">
        <v>3628</v>
      </c>
      <c r="BA3631" s="10">
        <v>0</v>
      </c>
      <c r="BB3631" s="10">
        <v>0</v>
      </c>
      <c r="BC3631" s="10">
        <v>2014</v>
      </c>
      <c r="BD3631" s="10">
        <v>1461.3584000000001</v>
      </c>
    </row>
    <row r="3632" spans="52:56" x14ac:dyDescent="0.25">
      <c r="AZ3632" s="10">
        <v>3629</v>
      </c>
      <c r="BA3632" s="10">
        <v>0</v>
      </c>
      <c r="BB3632" s="10">
        <v>0</v>
      </c>
      <c r="BC3632" s="10">
        <v>2014</v>
      </c>
      <c r="BD3632" s="10">
        <v>1461.7611999999999</v>
      </c>
    </row>
    <row r="3633" spans="52:56" x14ac:dyDescent="0.25">
      <c r="AZ3633" s="10">
        <v>3630</v>
      </c>
      <c r="BA3633" s="10">
        <v>0</v>
      </c>
      <c r="BB3633" s="10">
        <v>0</v>
      </c>
      <c r="BC3633" s="10">
        <v>2014</v>
      </c>
      <c r="BD3633" s="10">
        <v>1462.164</v>
      </c>
    </row>
    <row r="3634" spans="52:56" x14ac:dyDescent="0.25">
      <c r="AZ3634" s="10">
        <v>3631</v>
      </c>
      <c r="BA3634" s="10">
        <v>0</v>
      </c>
      <c r="BB3634" s="10">
        <v>0</v>
      </c>
      <c r="BC3634" s="10">
        <v>2014</v>
      </c>
      <c r="BD3634" s="10">
        <v>1462.5668000000001</v>
      </c>
    </row>
    <row r="3635" spans="52:56" x14ac:dyDescent="0.25">
      <c r="AZ3635" s="10">
        <v>3632</v>
      </c>
      <c r="BA3635" s="10">
        <v>0</v>
      </c>
      <c r="BB3635" s="10">
        <v>0</v>
      </c>
      <c r="BC3635" s="10">
        <v>2014</v>
      </c>
      <c r="BD3635" s="10">
        <v>1462.9695999999999</v>
      </c>
    </row>
    <row r="3636" spans="52:56" x14ac:dyDescent="0.25">
      <c r="AZ3636" s="10">
        <v>3633</v>
      </c>
      <c r="BA3636" s="10">
        <v>0</v>
      </c>
      <c r="BB3636" s="10">
        <v>0</v>
      </c>
      <c r="BC3636" s="10">
        <v>2014</v>
      </c>
      <c r="BD3636" s="10">
        <v>1463.3724</v>
      </c>
    </row>
    <row r="3637" spans="52:56" x14ac:dyDescent="0.25">
      <c r="AZ3637" s="10">
        <v>3634</v>
      </c>
      <c r="BA3637" s="10">
        <v>0</v>
      </c>
      <c r="BB3637" s="10">
        <v>0</v>
      </c>
      <c r="BC3637" s="10">
        <v>2014</v>
      </c>
      <c r="BD3637" s="10">
        <v>1463.7752</v>
      </c>
    </row>
    <row r="3638" spans="52:56" x14ac:dyDescent="0.25">
      <c r="AZ3638" s="10">
        <v>3635</v>
      </c>
      <c r="BA3638" s="10">
        <v>0</v>
      </c>
      <c r="BB3638" s="10">
        <v>0</v>
      </c>
      <c r="BC3638" s="10">
        <v>2014</v>
      </c>
      <c r="BD3638" s="10">
        <v>1464.1779999999999</v>
      </c>
    </row>
    <row r="3639" spans="52:56" x14ac:dyDescent="0.25">
      <c r="AZ3639" s="10">
        <v>3636</v>
      </c>
      <c r="BA3639" s="10">
        <v>0</v>
      </c>
      <c r="BB3639" s="10">
        <v>0</v>
      </c>
      <c r="BC3639" s="10">
        <v>2014</v>
      </c>
      <c r="BD3639" s="10">
        <v>1464.5808</v>
      </c>
    </row>
    <row r="3640" spans="52:56" x14ac:dyDescent="0.25">
      <c r="AZ3640" s="10">
        <v>3637</v>
      </c>
      <c r="BA3640" s="10">
        <v>0</v>
      </c>
      <c r="BB3640" s="10">
        <v>0</v>
      </c>
      <c r="BC3640" s="10">
        <v>2014</v>
      </c>
      <c r="BD3640" s="10">
        <v>1464.9836</v>
      </c>
    </row>
    <row r="3641" spans="52:56" x14ac:dyDescent="0.25">
      <c r="AZ3641" s="10">
        <v>3638</v>
      </c>
      <c r="BA3641" s="10">
        <v>0</v>
      </c>
      <c r="BB3641" s="10">
        <v>0</v>
      </c>
      <c r="BC3641" s="10">
        <v>2014</v>
      </c>
      <c r="BD3641" s="10">
        <v>1465.3863999999999</v>
      </c>
    </row>
    <row r="3642" spans="52:56" x14ac:dyDescent="0.25">
      <c r="AZ3642" s="10">
        <v>3639</v>
      </c>
      <c r="BA3642" s="10">
        <v>0</v>
      </c>
      <c r="BB3642" s="10">
        <v>0</v>
      </c>
      <c r="BC3642" s="10">
        <v>2014</v>
      </c>
      <c r="BD3642" s="10">
        <v>1465.7891999999999</v>
      </c>
    </row>
    <row r="3643" spans="52:56" x14ac:dyDescent="0.25">
      <c r="AZ3643" s="10">
        <v>3640</v>
      </c>
      <c r="BA3643" s="10">
        <v>0</v>
      </c>
      <c r="BB3643" s="10">
        <v>0</v>
      </c>
      <c r="BC3643" s="10">
        <v>2014</v>
      </c>
      <c r="BD3643" s="10">
        <v>1466.192</v>
      </c>
    </row>
    <row r="3644" spans="52:56" x14ac:dyDescent="0.25">
      <c r="AZ3644" s="10">
        <v>3641</v>
      </c>
      <c r="BA3644" s="10">
        <v>0</v>
      </c>
      <c r="BB3644" s="10">
        <v>0</v>
      </c>
      <c r="BC3644" s="10">
        <v>2014</v>
      </c>
      <c r="BD3644" s="10">
        <v>1466.5948000000001</v>
      </c>
    </row>
    <row r="3645" spans="52:56" x14ac:dyDescent="0.25">
      <c r="AZ3645" s="10">
        <v>3642</v>
      </c>
      <c r="BA3645" s="10">
        <v>0</v>
      </c>
      <c r="BB3645" s="10">
        <v>0</v>
      </c>
      <c r="BC3645" s="10">
        <v>2014</v>
      </c>
      <c r="BD3645" s="10">
        <v>1466.9975999999999</v>
      </c>
    </row>
    <row r="3646" spans="52:56" x14ac:dyDescent="0.25">
      <c r="AZ3646" s="10">
        <v>3643</v>
      </c>
      <c r="BA3646" s="10">
        <v>0</v>
      </c>
      <c r="BB3646" s="10">
        <v>0</v>
      </c>
      <c r="BC3646" s="10">
        <v>2014</v>
      </c>
      <c r="BD3646" s="10">
        <v>1467.4004</v>
      </c>
    </row>
    <row r="3647" spans="52:56" x14ac:dyDescent="0.25">
      <c r="AZ3647" s="10">
        <v>3644</v>
      </c>
      <c r="BA3647" s="10">
        <v>0</v>
      </c>
      <c r="BB3647" s="10">
        <v>0</v>
      </c>
      <c r="BC3647" s="10">
        <v>2014</v>
      </c>
      <c r="BD3647" s="10">
        <v>1467.8032000000001</v>
      </c>
    </row>
    <row r="3648" spans="52:56" x14ac:dyDescent="0.25">
      <c r="AZ3648" s="10">
        <v>3645</v>
      </c>
      <c r="BA3648" s="10">
        <v>0</v>
      </c>
      <c r="BB3648" s="10">
        <v>0</v>
      </c>
      <c r="BC3648" s="10">
        <v>2014</v>
      </c>
      <c r="BD3648" s="10">
        <v>1468.2059999999999</v>
      </c>
    </row>
    <row r="3649" spans="52:56" x14ac:dyDescent="0.25">
      <c r="AZ3649" s="10">
        <v>3646</v>
      </c>
      <c r="BA3649" s="10">
        <v>0</v>
      </c>
      <c r="BB3649" s="10">
        <v>0</v>
      </c>
      <c r="BC3649" s="10">
        <v>2014</v>
      </c>
      <c r="BD3649" s="10">
        <v>1468.6088</v>
      </c>
    </row>
    <row r="3650" spans="52:56" x14ac:dyDescent="0.25">
      <c r="AZ3650" s="10">
        <v>3647</v>
      </c>
      <c r="BA3650" s="10">
        <v>0</v>
      </c>
      <c r="BB3650" s="10">
        <v>0</v>
      </c>
      <c r="BC3650" s="10">
        <v>2014</v>
      </c>
      <c r="BD3650" s="10">
        <v>1469.0116</v>
      </c>
    </row>
    <row r="3651" spans="52:56" x14ac:dyDescent="0.25">
      <c r="AZ3651" s="10">
        <v>3648</v>
      </c>
      <c r="BA3651" s="10">
        <v>0</v>
      </c>
      <c r="BB3651" s="10">
        <v>0</v>
      </c>
      <c r="BC3651" s="10">
        <v>2014</v>
      </c>
      <c r="BD3651" s="10">
        <v>1469.4143999999999</v>
      </c>
    </row>
    <row r="3652" spans="52:56" x14ac:dyDescent="0.25">
      <c r="AZ3652" s="10">
        <v>3649</v>
      </c>
      <c r="BA3652" s="10">
        <v>0</v>
      </c>
      <c r="BB3652" s="10">
        <v>0</v>
      </c>
      <c r="BC3652" s="10">
        <v>2014</v>
      </c>
      <c r="BD3652" s="10">
        <v>1469.8172</v>
      </c>
    </row>
    <row r="3653" spans="52:56" x14ac:dyDescent="0.25">
      <c r="AZ3653" s="10">
        <v>3650</v>
      </c>
      <c r="BA3653" s="10">
        <v>0</v>
      </c>
      <c r="BB3653" s="10">
        <v>0</v>
      </c>
      <c r="BC3653" s="10">
        <v>2014</v>
      </c>
      <c r="BD3653" s="10">
        <v>1470.22</v>
      </c>
    </row>
    <row r="3654" spans="52:56" x14ac:dyDescent="0.25">
      <c r="AZ3654" s="10">
        <v>3651</v>
      </c>
      <c r="BA3654" s="10">
        <v>0</v>
      </c>
      <c r="BB3654" s="10">
        <v>0</v>
      </c>
      <c r="BC3654" s="10">
        <v>2014</v>
      </c>
      <c r="BD3654" s="10">
        <v>1470.6227999999999</v>
      </c>
    </row>
    <row r="3655" spans="52:56" x14ac:dyDescent="0.25">
      <c r="AZ3655" s="10">
        <v>3652</v>
      </c>
      <c r="BA3655" s="10">
        <v>0</v>
      </c>
      <c r="BB3655" s="10">
        <v>0</v>
      </c>
      <c r="BC3655" s="10">
        <v>2014</v>
      </c>
      <c r="BD3655" s="10">
        <v>1471.0255999999999</v>
      </c>
    </row>
    <row r="3656" spans="52:56" x14ac:dyDescent="0.25">
      <c r="AZ3656" s="10">
        <v>3653</v>
      </c>
      <c r="BA3656" s="10">
        <v>0</v>
      </c>
      <c r="BB3656" s="10">
        <v>0</v>
      </c>
      <c r="BC3656" s="10">
        <v>2014</v>
      </c>
      <c r="BD3656" s="10">
        <v>1471.4284</v>
      </c>
    </row>
    <row r="3657" spans="52:56" x14ac:dyDescent="0.25">
      <c r="AZ3657" s="10">
        <v>3654</v>
      </c>
      <c r="BA3657" s="10">
        <v>0</v>
      </c>
      <c r="BB3657" s="10">
        <v>0</v>
      </c>
      <c r="BC3657" s="10">
        <v>2014</v>
      </c>
      <c r="BD3657" s="10">
        <v>1471.8312000000001</v>
      </c>
    </row>
    <row r="3658" spans="52:56" x14ac:dyDescent="0.25">
      <c r="AZ3658" s="10">
        <v>3655</v>
      </c>
      <c r="BA3658" s="10">
        <v>0</v>
      </c>
      <c r="BB3658" s="10">
        <v>0</v>
      </c>
      <c r="BC3658" s="10">
        <v>2014</v>
      </c>
      <c r="BD3658" s="10">
        <v>1472.2339999999999</v>
      </c>
    </row>
    <row r="3659" spans="52:56" x14ac:dyDescent="0.25">
      <c r="AZ3659" s="10">
        <v>3656</v>
      </c>
      <c r="BA3659" s="10">
        <v>0</v>
      </c>
      <c r="BB3659" s="10">
        <v>0</v>
      </c>
      <c r="BC3659" s="10">
        <v>2014</v>
      </c>
      <c r="BD3659" s="10">
        <v>1472.6368</v>
      </c>
    </row>
    <row r="3660" spans="52:56" x14ac:dyDescent="0.25">
      <c r="AZ3660" s="10">
        <v>3657</v>
      </c>
      <c r="BA3660" s="10">
        <v>0</v>
      </c>
      <c r="BB3660" s="10">
        <v>0</v>
      </c>
      <c r="BC3660" s="10">
        <v>2014</v>
      </c>
      <c r="BD3660" s="10">
        <v>1473.0396000000001</v>
      </c>
    </row>
    <row r="3661" spans="52:56" x14ac:dyDescent="0.25">
      <c r="AZ3661" s="10">
        <v>3658</v>
      </c>
      <c r="BA3661" s="10">
        <v>0</v>
      </c>
      <c r="BB3661" s="10">
        <v>0</v>
      </c>
      <c r="BC3661" s="10">
        <v>2014</v>
      </c>
      <c r="BD3661" s="10">
        <v>1473.4423999999999</v>
      </c>
    </row>
    <row r="3662" spans="52:56" x14ac:dyDescent="0.25">
      <c r="AZ3662" s="10">
        <v>3659</v>
      </c>
      <c r="BA3662" s="10">
        <v>0</v>
      </c>
      <c r="BB3662" s="10">
        <v>0</v>
      </c>
      <c r="BC3662" s="10">
        <v>2014</v>
      </c>
      <c r="BD3662" s="10">
        <v>1473.8452</v>
      </c>
    </row>
    <row r="3663" spans="52:56" x14ac:dyDescent="0.25">
      <c r="AZ3663" s="10">
        <v>3660</v>
      </c>
      <c r="BA3663" s="10">
        <v>0</v>
      </c>
      <c r="BB3663" s="10">
        <v>0</v>
      </c>
      <c r="BC3663" s="10">
        <v>2014</v>
      </c>
      <c r="BD3663" s="10">
        <v>1474.248</v>
      </c>
    </row>
    <row r="3664" spans="52:56" x14ac:dyDescent="0.25">
      <c r="AZ3664" s="10">
        <v>3661</v>
      </c>
      <c r="BA3664" s="10">
        <v>0</v>
      </c>
      <c r="BB3664" s="10">
        <v>0</v>
      </c>
      <c r="BC3664" s="10">
        <v>2014</v>
      </c>
      <c r="BD3664" s="10">
        <v>1474.6507999999999</v>
      </c>
    </row>
    <row r="3665" spans="52:56" x14ac:dyDescent="0.25">
      <c r="AZ3665" s="10">
        <v>3662</v>
      </c>
      <c r="BA3665" s="10">
        <v>0</v>
      </c>
      <c r="BB3665" s="10">
        <v>0</v>
      </c>
      <c r="BC3665" s="10">
        <v>2014</v>
      </c>
      <c r="BD3665" s="10">
        <v>1475.0536</v>
      </c>
    </row>
    <row r="3666" spans="52:56" x14ac:dyDescent="0.25">
      <c r="AZ3666" s="10">
        <v>3663</v>
      </c>
      <c r="BA3666" s="10">
        <v>0</v>
      </c>
      <c r="BB3666" s="10">
        <v>0</v>
      </c>
      <c r="BC3666" s="10">
        <v>2014</v>
      </c>
      <c r="BD3666" s="10">
        <v>1475.4564</v>
      </c>
    </row>
    <row r="3667" spans="52:56" x14ac:dyDescent="0.25">
      <c r="AZ3667" s="10">
        <v>3664</v>
      </c>
      <c r="BA3667" s="10">
        <v>0</v>
      </c>
      <c r="BB3667" s="10">
        <v>0</v>
      </c>
      <c r="BC3667" s="10">
        <v>2014</v>
      </c>
      <c r="BD3667" s="10">
        <v>1475.8591999999999</v>
      </c>
    </row>
    <row r="3668" spans="52:56" x14ac:dyDescent="0.25">
      <c r="AZ3668" s="10">
        <v>3665</v>
      </c>
      <c r="BA3668" s="10">
        <v>0</v>
      </c>
      <c r="BB3668" s="10">
        <v>0</v>
      </c>
      <c r="BC3668" s="10">
        <v>2014</v>
      </c>
      <c r="BD3668" s="10">
        <v>1476.2619999999999</v>
      </c>
    </row>
    <row r="3669" spans="52:56" x14ac:dyDescent="0.25">
      <c r="AZ3669" s="10">
        <v>3666</v>
      </c>
      <c r="BA3669" s="10">
        <v>0</v>
      </c>
      <c r="BB3669" s="10">
        <v>0</v>
      </c>
      <c r="BC3669" s="10">
        <v>2014</v>
      </c>
      <c r="BD3669" s="10">
        <v>1476.6648</v>
      </c>
    </row>
    <row r="3670" spans="52:56" x14ac:dyDescent="0.25">
      <c r="AZ3670" s="10">
        <v>3667</v>
      </c>
      <c r="BA3670" s="10">
        <v>0</v>
      </c>
      <c r="BB3670" s="10">
        <v>0</v>
      </c>
      <c r="BC3670" s="10">
        <v>2014</v>
      </c>
      <c r="BD3670" s="10">
        <v>1477.0675999999999</v>
      </c>
    </row>
    <row r="3671" spans="52:56" x14ac:dyDescent="0.25">
      <c r="AZ3671" s="10">
        <v>3668</v>
      </c>
      <c r="BA3671" s="10">
        <v>0</v>
      </c>
      <c r="BB3671" s="10">
        <v>0</v>
      </c>
      <c r="BC3671" s="10">
        <v>2014</v>
      </c>
      <c r="BD3671" s="10">
        <v>1477.4703999999999</v>
      </c>
    </row>
    <row r="3672" spans="52:56" x14ac:dyDescent="0.25">
      <c r="AZ3672" s="10">
        <v>3669</v>
      </c>
      <c r="BA3672" s="10">
        <v>0</v>
      </c>
      <c r="BB3672" s="10">
        <v>0</v>
      </c>
      <c r="BC3672" s="10">
        <v>2014</v>
      </c>
      <c r="BD3672" s="10">
        <v>1477.8732</v>
      </c>
    </row>
    <row r="3673" spans="52:56" x14ac:dyDescent="0.25">
      <c r="AZ3673" s="10">
        <v>3670</v>
      </c>
      <c r="BA3673" s="10">
        <v>0</v>
      </c>
      <c r="BB3673" s="10">
        <v>0</v>
      </c>
      <c r="BC3673" s="10">
        <v>2014</v>
      </c>
      <c r="BD3673" s="10">
        <v>1478.2760000000001</v>
      </c>
    </row>
    <row r="3674" spans="52:56" x14ac:dyDescent="0.25">
      <c r="AZ3674" s="10">
        <v>3671</v>
      </c>
      <c r="BA3674" s="10">
        <v>0</v>
      </c>
      <c r="BB3674" s="10">
        <v>0</v>
      </c>
      <c r="BC3674" s="10">
        <v>2014</v>
      </c>
      <c r="BD3674" s="10">
        <v>1478.6787999999999</v>
      </c>
    </row>
    <row r="3675" spans="52:56" x14ac:dyDescent="0.25">
      <c r="AZ3675" s="10">
        <v>3672</v>
      </c>
      <c r="BA3675" s="10">
        <v>0</v>
      </c>
      <c r="BB3675" s="10">
        <v>0</v>
      </c>
      <c r="BC3675" s="10">
        <v>2014</v>
      </c>
      <c r="BD3675" s="10">
        <v>1479.0816</v>
      </c>
    </row>
    <row r="3676" spans="52:56" x14ac:dyDescent="0.25">
      <c r="AZ3676" s="10">
        <v>3673</v>
      </c>
      <c r="BA3676" s="10">
        <v>0</v>
      </c>
      <c r="BB3676" s="10">
        <v>0</v>
      </c>
      <c r="BC3676" s="10">
        <v>2014</v>
      </c>
      <c r="BD3676" s="10">
        <v>1479.4844000000001</v>
      </c>
    </row>
    <row r="3677" spans="52:56" x14ac:dyDescent="0.25">
      <c r="AZ3677" s="10">
        <v>3674</v>
      </c>
      <c r="BA3677" s="10">
        <v>0</v>
      </c>
      <c r="BB3677" s="10">
        <v>0</v>
      </c>
      <c r="BC3677" s="10">
        <v>2014</v>
      </c>
      <c r="BD3677" s="10">
        <v>1479.8871999999999</v>
      </c>
    </row>
    <row r="3678" spans="52:56" x14ac:dyDescent="0.25">
      <c r="AZ3678" s="10">
        <v>3675</v>
      </c>
      <c r="BA3678" s="10">
        <v>0</v>
      </c>
      <c r="BB3678" s="10">
        <v>0</v>
      </c>
      <c r="BC3678" s="10">
        <v>2014</v>
      </c>
      <c r="BD3678" s="10">
        <v>1480.29</v>
      </c>
    </row>
    <row r="3679" spans="52:56" x14ac:dyDescent="0.25">
      <c r="AZ3679" s="10">
        <v>3676</v>
      </c>
      <c r="BA3679" s="10">
        <v>0</v>
      </c>
      <c r="BB3679" s="10">
        <v>0</v>
      </c>
      <c r="BC3679" s="10">
        <v>2014</v>
      </c>
      <c r="BD3679" s="10">
        <v>1480.6928</v>
      </c>
    </row>
    <row r="3680" spans="52:56" x14ac:dyDescent="0.25">
      <c r="AZ3680" s="10">
        <v>3677</v>
      </c>
      <c r="BA3680" s="10">
        <v>0</v>
      </c>
      <c r="BB3680" s="10">
        <v>0</v>
      </c>
      <c r="BC3680" s="10">
        <v>2014</v>
      </c>
      <c r="BD3680" s="10">
        <v>1481.0955999999999</v>
      </c>
    </row>
    <row r="3681" spans="52:56" x14ac:dyDescent="0.25">
      <c r="AZ3681" s="10">
        <v>3678</v>
      </c>
      <c r="BA3681" s="10">
        <v>0</v>
      </c>
      <c r="BB3681" s="10">
        <v>0</v>
      </c>
      <c r="BC3681" s="10">
        <v>2014</v>
      </c>
      <c r="BD3681" s="10">
        <v>1481.4983999999999</v>
      </c>
    </row>
    <row r="3682" spans="52:56" x14ac:dyDescent="0.25">
      <c r="AZ3682" s="10">
        <v>3679</v>
      </c>
      <c r="BA3682" s="10">
        <v>0</v>
      </c>
      <c r="BB3682" s="10">
        <v>0</v>
      </c>
      <c r="BC3682" s="10">
        <v>2014</v>
      </c>
      <c r="BD3682" s="10">
        <v>1481.9012</v>
      </c>
    </row>
    <row r="3683" spans="52:56" x14ac:dyDescent="0.25">
      <c r="AZ3683" s="10">
        <v>3680</v>
      </c>
      <c r="BA3683" s="10">
        <v>0</v>
      </c>
      <c r="BB3683" s="10">
        <v>0</v>
      </c>
      <c r="BC3683" s="10">
        <v>2014</v>
      </c>
      <c r="BD3683" s="10">
        <v>1482.3039999999999</v>
      </c>
    </row>
    <row r="3684" spans="52:56" x14ac:dyDescent="0.25">
      <c r="AZ3684" s="10">
        <v>3681</v>
      </c>
      <c r="BA3684" s="10">
        <v>0</v>
      </c>
      <c r="BB3684" s="10">
        <v>0</v>
      </c>
      <c r="BC3684" s="10">
        <v>2014</v>
      </c>
      <c r="BD3684" s="10">
        <v>1482.7067999999999</v>
      </c>
    </row>
    <row r="3685" spans="52:56" x14ac:dyDescent="0.25">
      <c r="AZ3685" s="10">
        <v>3682</v>
      </c>
      <c r="BA3685" s="10">
        <v>0</v>
      </c>
      <c r="BB3685" s="10">
        <v>0</v>
      </c>
      <c r="BC3685" s="10">
        <v>2014</v>
      </c>
      <c r="BD3685" s="10">
        <v>1483.1096</v>
      </c>
    </row>
    <row r="3686" spans="52:56" x14ac:dyDescent="0.25">
      <c r="AZ3686" s="10">
        <v>3683</v>
      </c>
      <c r="BA3686" s="10">
        <v>0</v>
      </c>
      <c r="BB3686" s="10">
        <v>0</v>
      </c>
      <c r="BC3686" s="10">
        <v>2014</v>
      </c>
      <c r="BD3686" s="10">
        <v>1483.5124000000001</v>
      </c>
    </row>
    <row r="3687" spans="52:56" x14ac:dyDescent="0.25">
      <c r="AZ3687" s="10">
        <v>3684</v>
      </c>
      <c r="BA3687" s="10">
        <v>0</v>
      </c>
      <c r="BB3687" s="10">
        <v>0</v>
      </c>
      <c r="BC3687" s="10">
        <v>2014</v>
      </c>
      <c r="BD3687" s="10">
        <v>1483.9151999999999</v>
      </c>
    </row>
    <row r="3688" spans="52:56" x14ac:dyDescent="0.25">
      <c r="AZ3688" s="10">
        <v>3685</v>
      </c>
      <c r="BA3688" s="10">
        <v>0</v>
      </c>
      <c r="BB3688" s="10">
        <v>0</v>
      </c>
      <c r="BC3688" s="10">
        <v>2014</v>
      </c>
      <c r="BD3688" s="10">
        <v>1484.318</v>
      </c>
    </row>
    <row r="3689" spans="52:56" x14ac:dyDescent="0.25">
      <c r="AZ3689" s="10">
        <v>3686</v>
      </c>
      <c r="BA3689" s="10">
        <v>0</v>
      </c>
      <c r="BB3689" s="10">
        <v>0</v>
      </c>
      <c r="BC3689" s="10">
        <v>2014</v>
      </c>
      <c r="BD3689" s="10">
        <v>1484.7208000000001</v>
      </c>
    </row>
    <row r="3690" spans="52:56" x14ac:dyDescent="0.25">
      <c r="AZ3690" s="10">
        <v>3687</v>
      </c>
      <c r="BA3690" s="10">
        <v>0</v>
      </c>
      <c r="BB3690" s="10">
        <v>0</v>
      </c>
      <c r="BC3690" s="10">
        <v>2014</v>
      </c>
      <c r="BD3690" s="10">
        <v>1485.1235999999999</v>
      </c>
    </row>
    <row r="3691" spans="52:56" x14ac:dyDescent="0.25">
      <c r="AZ3691" s="10">
        <v>3688</v>
      </c>
      <c r="BA3691" s="10">
        <v>0</v>
      </c>
      <c r="BB3691" s="10">
        <v>0</v>
      </c>
      <c r="BC3691" s="10">
        <v>2014</v>
      </c>
      <c r="BD3691" s="10">
        <v>1485.5264</v>
      </c>
    </row>
    <row r="3692" spans="52:56" x14ac:dyDescent="0.25">
      <c r="AZ3692" s="10">
        <v>3689</v>
      </c>
      <c r="BA3692" s="10">
        <v>0</v>
      </c>
      <c r="BB3692" s="10">
        <v>0</v>
      </c>
      <c r="BC3692" s="10">
        <v>2014</v>
      </c>
      <c r="BD3692" s="10">
        <v>1485.9292</v>
      </c>
    </row>
    <row r="3693" spans="52:56" x14ac:dyDescent="0.25">
      <c r="AZ3693" s="10">
        <v>3690</v>
      </c>
      <c r="BA3693" s="10">
        <v>0</v>
      </c>
      <c r="BB3693" s="10">
        <v>0</v>
      </c>
      <c r="BC3693" s="10">
        <v>2014</v>
      </c>
      <c r="BD3693" s="10">
        <v>1486.3319999999999</v>
      </c>
    </row>
    <row r="3694" spans="52:56" x14ac:dyDescent="0.25">
      <c r="AZ3694" s="10">
        <v>3691</v>
      </c>
      <c r="BA3694" s="10">
        <v>0</v>
      </c>
      <c r="BB3694" s="10">
        <v>0</v>
      </c>
      <c r="BC3694" s="10">
        <v>2014</v>
      </c>
      <c r="BD3694" s="10">
        <v>1486.7348</v>
      </c>
    </row>
    <row r="3695" spans="52:56" x14ac:dyDescent="0.25">
      <c r="AZ3695" s="10">
        <v>3692</v>
      </c>
      <c r="BA3695" s="10">
        <v>0</v>
      </c>
      <c r="BB3695" s="10">
        <v>0</v>
      </c>
      <c r="BC3695" s="10">
        <v>2014</v>
      </c>
      <c r="BD3695" s="10">
        <v>1487.1376</v>
      </c>
    </row>
    <row r="3696" spans="52:56" x14ac:dyDescent="0.25">
      <c r="AZ3696" s="10">
        <v>3693</v>
      </c>
      <c r="BA3696" s="10">
        <v>0</v>
      </c>
      <c r="BB3696" s="10">
        <v>0</v>
      </c>
      <c r="BC3696" s="10">
        <v>2014</v>
      </c>
      <c r="BD3696" s="10">
        <v>1487.5403999999999</v>
      </c>
    </row>
    <row r="3697" spans="52:56" x14ac:dyDescent="0.25">
      <c r="AZ3697" s="10">
        <v>3694</v>
      </c>
      <c r="BA3697" s="10">
        <v>0</v>
      </c>
      <c r="BB3697" s="10">
        <v>0</v>
      </c>
      <c r="BC3697" s="10">
        <v>2014</v>
      </c>
      <c r="BD3697" s="10">
        <v>1487.9431999999999</v>
      </c>
    </row>
    <row r="3698" spans="52:56" x14ac:dyDescent="0.25">
      <c r="AZ3698" s="10">
        <v>3695</v>
      </c>
      <c r="BA3698" s="10">
        <v>0</v>
      </c>
      <c r="BB3698" s="10">
        <v>0</v>
      </c>
      <c r="BC3698" s="10">
        <v>2014</v>
      </c>
      <c r="BD3698" s="10">
        <v>1488.346</v>
      </c>
    </row>
    <row r="3699" spans="52:56" x14ac:dyDescent="0.25">
      <c r="AZ3699" s="10">
        <v>3696</v>
      </c>
      <c r="BA3699" s="10">
        <v>0</v>
      </c>
      <c r="BB3699" s="10">
        <v>0</v>
      </c>
      <c r="BC3699" s="10">
        <v>2014</v>
      </c>
      <c r="BD3699" s="10">
        <v>1488.7488000000001</v>
      </c>
    </row>
    <row r="3700" spans="52:56" x14ac:dyDescent="0.25">
      <c r="AZ3700" s="10">
        <v>3697</v>
      </c>
      <c r="BA3700" s="10">
        <v>0</v>
      </c>
      <c r="BB3700" s="10">
        <v>0</v>
      </c>
      <c r="BC3700" s="10">
        <v>2014</v>
      </c>
      <c r="BD3700" s="10">
        <v>1489.1515999999999</v>
      </c>
    </row>
    <row r="3701" spans="52:56" x14ac:dyDescent="0.25">
      <c r="AZ3701" s="10">
        <v>3698</v>
      </c>
      <c r="BA3701" s="10">
        <v>0</v>
      </c>
      <c r="BB3701" s="10">
        <v>0</v>
      </c>
      <c r="BC3701" s="10">
        <v>2014</v>
      </c>
      <c r="BD3701" s="10">
        <v>1489.5544</v>
      </c>
    </row>
    <row r="3702" spans="52:56" x14ac:dyDescent="0.25">
      <c r="AZ3702" s="10">
        <v>3699</v>
      </c>
      <c r="BA3702" s="10">
        <v>0</v>
      </c>
      <c r="BB3702" s="10">
        <v>0</v>
      </c>
      <c r="BC3702" s="10">
        <v>2014</v>
      </c>
      <c r="BD3702" s="10">
        <v>1489.9572000000001</v>
      </c>
    </row>
    <row r="3703" spans="52:56" x14ac:dyDescent="0.25">
      <c r="AZ3703" s="10">
        <v>3700</v>
      </c>
      <c r="BA3703" s="10">
        <v>0</v>
      </c>
      <c r="BB3703" s="10">
        <v>0</v>
      </c>
      <c r="BC3703" s="10">
        <v>2014</v>
      </c>
      <c r="BD3703" s="10">
        <v>1490.36</v>
      </c>
    </row>
    <row r="3704" spans="52:56" x14ac:dyDescent="0.25">
      <c r="AZ3704" s="10">
        <v>3701</v>
      </c>
      <c r="BA3704" s="10">
        <v>0</v>
      </c>
      <c r="BB3704" s="10">
        <v>0</v>
      </c>
      <c r="BC3704" s="10">
        <v>2014</v>
      </c>
      <c r="BD3704" s="10">
        <v>1490.7628</v>
      </c>
    </row>
    <row r="3705" spans="52:56" x14ac:dyDescent="0.25">
      <c r="AZ3705" s="10">
        <v>3702</v>
      </c>
      <c r="BA3705" s="10">
        <v>0</v>
      </c>
      <c r="BB3705" s="10">
        <v>0</v>
      </c>
      <c r="BC3705" s="10">
        <v>2014</v>
      </c>
      <c r="BD3705" s="10">
        <v>1491.1656</v>
      </c>
    </row>
    <row r="3706" spans="52:56" x14ac:dyDescent="0.25">
      <c r="AZ3706" s="10">
        <v>3703</v>
      </c>
      <c r="BA3706" s="10">
        <v>0</v>
      </c>
      <c r="BB3706" s="10">
        <v>0</v>
      </c>
      <c r="BC3706" s="10">
        <v>2014</v>
      </c>
      <c r="BD3706" s="10">
        <v>1491.5683999999999</v>
      </c>
    </row>
    <row r="3707" spans="52:56" x14ac:dyDescent="0.25">
      <c r="AZ3707" s="10">
        <v>3704</v>
      </c>
      <c r="BA3707" s="10">
        <v>0</v>
      </c>
      <c r="BB3707" s="10">
        <v>0</v>
      </c>
      <c r="BC3707" s="10">
        <v>2014</v>
      </c>
      <c r="BD3707" s="10">
        <v>1491.9712</v>
      </c>
    </row>
    <row r="3708" spans="52:56" x14ac:dyDescent="0.25">
      <c r="AZ3708" s="10">
        <v>3705</v>
      </c>
      <c r="BA3708" s="10">
        <v>0</v>
      </c>
      <c r="BB3708" s="10">
        <v>0</v>
      </c>
      <c r="BC3708" s="10">
        <v>2014</v>
      </c>
      <c r="BD3708" s="10">
        <v>1492.374</v>
      </c>
    </row>
    <row r="3709" spans="52:56" x14ac:dyDescent="0.25">
      <c r="AZ3709" s="10">
        <v>3706</v>
      </c>
      <c r="BA3709" s="10">
        <v>0</v>
      </c>
      <c r="BB3709" s="10">
        <v>0</v>
      </c>
      <c r="BC3709" s="10">
        <v>2014</v>
      </c>
      <c r="BD3709" s="10">
        <v>1492.7767999999999</v>
      </c>
    </row>
    <row r="3710" spans="52:56" x14ac:dyDescent="0.25">
      <c r="AZ3710" s="10">
        <v>3707</v>
      </c>
      <c r="BA3710" s="10">
        <v>0</v>
      </c>
      <c r="BB3710" s="10">
        <v>0</v>
      </c>
      <c r="BC3710" s="10">
        <v>2014</v>
      </c>
      <c r="BD3710" s="10">
        <v>1493.1795999999999</v>
      </c>
    </row>
    <row r="3711" spans="52:56" x14ac:dyDescent="0.25">
      <c r="AZ3711" s="10">
        <v>3708</v>
      </c>
      <c r="BA3711" s="10">
        <v>0</v>
      </c>
      <c r="BB3711" s="10">
        <v>0</v>
      </c>
      <c r="BC3711" s="10">
        <v>2014</v>
      </c>
      <c r="BD3711" s="10">
        <v>1493.5824</v>
      </c>
    </row>
    <row r="3712" spans="52:56" x14ac:dyDescent="0.25">
      <c r="AZ3712" s="10">
        <v>3709</v>
      </c>
      <c r="BA3712" s="10">
        <v>0</v>
      </c>
      <c r="BB3712" s="10">
        <v>0</v>
      </c>
      <c r="BC3712" s="10">
        <v>2014</v>
      </c>
      <c r="BD3712" s="10">
        <v>1493.9852000000001</v>
      </c>
    </row>
    <row r="3713" spans="52:56" x14ac:dyDescent="0.25">
      <c r="AZ3713" s="10">
        <v>3710</v>
      </c>
      <c r="BA3713" s="10">
        <v>0</v>
      </c>
      <c r="BB3713" s="10">
        <v>0</v>
      </c>
      <c r="BC3713" s="10">
        <v>2014</v>
      </c>
      <c r="BD3713" s="10">
        <v>1494.3879999999999</v>
      </c>
    </row>
    <row r="3714" spans="52:56" x14ac:dyDescent="0.25">
      <c r="AZ3714" s="10">
        <v>3711</v>
      </c>
      <c r="BA3714" s="10">
        <v>0</v>
      </c>
      <c r="BB3714" s="10">
        <v>0</v>
      </c>
      <c r="BC3714" s="10">
        <v>2014</v>
      </c>
      <c r="BD3714" s="10">
        <v>1494.7908</v>
      </c>
    </row>
    <row r="3715" spans="52:56" x14ac:dyDescent="0.25">
      <c r="AZ3715" s="10">
        <v>3712</v>
      </c>
      <c r="BA3715" s="10">
        <v>0</v>
      </c>
      <c r="BB3715" s="10">
        <v>0</v>
      </c>
      <c r="BC3715" s="10">
        <v>2014</v>
      </c>
      <c r="BD3715" s="10">
        <v>1495.1936000000001</v>
      </c>
    </row>
    <row r="3716" spans="52:56" x14ac:dyDescent="0.25">
      <c r="AZ3716" s="10">
        <v>3713</v>
      </c>
      <c r="BA3716" s="10">
        <v>0</v>
      </c>
      <c r="BB3716" s="10">
        <v>0</v>
      </c>
      <c r="BC3716" s="10">
        <v>2014</v>
      </c>
      <c r="BD3716" s="10">
        <v>1495.5963999999999</v>
      </c>
    </row>
    <row r="3717" spans="52:56" x14ac:dyDescent="0.25">
      <c r="AZ3717" s="10">
        <v>3714</v>
      </c>
      <c r="BA3717" s="10">
        <v>0</v>
      </c>
      <c r="BB3717" s="10">
        <v>0</v>
      </c>
      <c r="BC3717" s="10">
        <v>2014</v>
      </c>
      <c r="BD3717" s="10">
        <v>1495.9992</v>
      </c>
    </row>
    <row r="3718" spans="52:56" x14ac:dyDescent="0.25">
      <c r="AZ3718" s="10">
        <v>3715</v>
      </c>
      <c r="BA3718" s="10">
        <v>0</v>
      </c>
      <c r="BB3718" s="10">
        <v>0</v>
      </c>
      <c r="BC3718" s="10">
        <v>2014</v>
      </c>
      <c r="BD3718" s="10">
        <v>1496.402</v>
      </c>
    </row>
    <row r="3719" spans="52:56" x14ac:dyDescent="0.25">
      <c r="AZ3719" s="10">
        <v>3716</v>
      </c>
      <c r="BA3719" s="10">
        <v>0</v>
      </c>
      <c r="BB3719" s="10">
        <v>0</v>
      </c>
      <c r="BC3719" s="10">
        <v>2014</v>
      </c>
      <c r="BD3719" s="10">
        <v>1496.8047999999999</v>
      </c>
    </row>
    <row r="3720" spans="52:56" x14ac:dyDescent="0.25">
      <c r="AZ3720" s="10">
        <v>3717</v>
      </c>
      <c r="BA3720" s="10">
        <v>0</v>
      </c>
      <c r="BB3720" s="10">
        <v>0</v>
      </c>
      <c r="BC3720" s="10">
        <v>2014</v>
      </c>
      <c r="BD3720" s="10">
        <v>1497.2076</v>
      </c>
    </row>
    <row r="3721" spans="52:56" x14ac:dyDescent="0.25">
      <c r="AZ3721" s="10">
        <v>3718</v>
      </c>
      <c r="BA3721" s="10">
        <v>0</v>
      </c>
      <c r="BB3721" s="10">
        <v>0</v>
      </c>
      <c r="BC3721" s="10">
        <v>2014</v>
      </c>
      <c r="BD3721" s="10">
        <v>1497.6104</v>
      </c>
    </row>
    <row r="3722" spans="52:56" x14ac:dyDescent="0.25">
      <c r="AZ3722" s="10">
        <v>3719</v>
      </c>
      <c r="BA3722" s="10">
        <v>0</v>
      </c>
      <c r="BB3722" s="10">
        <v>0</v>
      </c>
      <c r="BC3722" s="10">
        <v>2014</v>
      </c>
      <c r="BD3722" s="10">
        <v>1498.0131999999999</v>
      </c>
    </row>
    <row r="3723" spans="52:56" x14ac:dyDescent="0.25">
      <c r="AZ3723" s="10">
        <v>3720</v>
      </c>
      <c r="BA3723" s="10">
        <v>0</v>
      </c>
      <c r="BB3723" s="10">
        <v>0</v>
      </c>
      <c r="BC3723" s="10">
        <v>2014</v>
      </c>
      <c r="BD3723" s="10">
        <v>1498.4159999999999</v>
      </c>
    </row>
    <row r="3724" spans="52:56" x14ac:dyDescent="0.25">
      <c r="AZ3724" s="10">
        <v>3721</v>
      </c>
      <c r="BA3724" s="10">
        <v>0</v>
      </c>
      <c r="BB3724" s="10">
        <v>0</v>
      </c>
      <c r="BC3724" s="10">
        <v>2014</v>
      </c>
      <c r="BD3724" s="10">
        <v>1498.8188</v>
      </c>
    </row>
    <row r="3725" spans="52:56" x14ac:dyDescent="0.25">
      <c r="AZ3725" s="10">
        <v>3722</v>
      </c>
      <c r="BA3725" s="10">
        <v>0</v>
      </c>
      <c r="BB3725" s="10">
        <v>0</v>
      </c>
      <c r="BC3725" s="10">
        <v>2014</v>
      </c>
      <c r="BD3725" s="10">
        <v>1499.2216000000001</v>
      </c>
    </row>
    <row r="3726" spans="52:56" x14ac:dyDescent="0.25">
      <c r="AZ3726" s="10">
        <v>3723</v>
      </c>
      <c r="BA3726" s="10">
        <v>0</v>
      </c>
      <c r="BB3726" s="10">
        <v>0</v>
      </c>
      <c r="BC3726" s="10">
        <v>2014</v>
      </c>
      <c r="BD3726" s="10">
        <v>1499.6243999999999</v>
      </c>
    </row>
    <row r="3727" spans="52:56" x14ac:dyDescent="0.25">
      <c r="AZ3727" s="10">
        <v>3724</v>
      </c>
      <c r="BA3727" s="10">
        <v>0</v>
      </c>
      <c r="BB3727" s="10">
        <v>0</v>
      </c>
      <c r="BC3727" s="10">
        <v>2014</v>
      </c>
      <c r="BD3727" s="10">
        <v>1500.0272</v>
      </c>
    </row>
    <row r="3728" spans="52:56" x14ac:dyDescent="0.25">
      <c r="AZ3728" s="10">
        <v>3725</v>
      </c>
      <c r="BA3728" s="10">
        <v>0</v>
      </c>
      <c r="BB3728" s="10">
        <v>0</v>
      </c>
      <c r="BC3728" s="10">
        <v>2014</v>
      </c>
      <c r="BD3728" s="10">
        <v>1500.43</v>
      </c>
    </row>
    <row r="3729" spans="52:56" x14ac:dyDescent="0.25">
      <c r="AZ3729" s="10">
        <v>3726</v>
      </c>
      <c r="BA3729" s="10">
        <v>0</v>
      </c>
      <c r="BB3729" s="10">
        <v>0</v>
      </c>
      <c r="BC3729" s="10">
        <v>2014</v>
      </c>
      <c r="BD3729" s="10">
        <v>1500.8327999999999</v>
      </c>
    </row>
    <row r="3730" spans="52:56" x14ac:dyDescent="0.25">
      <c r="AZ3730" s="10">
        <v>3727</v>
      </c>
      <c r="BA3730" s="10">
        <v>0</v>
      </c>
      <c r="BB3730" s="10">
        <v>0</v>
      </c>
      <c r="BC3730" s="10">
        <v>2014</v>
      </c>
      <c r="BD3730" s="10">
        <v>1501.2356</v>
      </c>
    </row>
    <row r="3731" spans="52:56" x14ac:dyDescent="0.25">
      <c r="AZ3731" s="10">
        <v>3728</v>
      </c>
      <c r="BA3731" s="10">
        <v>0</v>
      </c>
      <c r="BB3731" s="10">
        <v>0</v>
      </c>
      <c r="BC3731" s="10">
        <v>2014</v>
      </c>
      <c r="BD3731" s="10">
        <v>1501.6384</v>
      </c>
    </row>
    <row r="3732" spans="52:56" x14ac:dyDescent="0.25">
      <c r="AZ3732" s="10">
        <v>3729</v>
      </c>
      <c r="BA3732" s="10">
        <v>0</v>
      </c>
      <c r="BB3732" s="10">
        <v>0</v>
      </c>
      <c r="BC3732" s="10">
        <v>2014</v>
      </c>
      <c r="BD3732" s="10">
        <v>1502.0411999999999</v>
      </c>
    </row>
    <row r="3733" spans="52:56" x14ac:dyDescent="0.25">
      <c r="AZ3733" s="10">
        <v>3730</v>
      </c>
      <c r="BA3733" s="10">
        <v>0</v>
      </c>
      <c r="BB3733" s="10">
        <v>0</v>
      </c>
      <c r="BC3733" s="10">
        <v>2014</v>
      </c>
      <c r="BD3733" s="10">
        <v>1502.444</v>
      </c>
    </row>
    <row r="3734" spans="52:56" x14ac:dyDescent="0.25">
      <c r="AZ3734" s="10">
        <v>3731</v>
      </c>
      <c r="BA3734" s="10">
        <v>0</v>
      </c>
      <c r="BB3734" s="10">
        <v>0</v>
      </c>
      <c r="BC3734" s="10">
        <v>2014</v>
      </c>
      <c r="BD3734" s="10">
        <v>1502.8468</v>
      </c>
    </row>
    <row r="3735" spans="52:56" x14ac:dyDescent="0.25">
      <c r="AZ3735" s="10">
        <v>3732</v>
      </c>
      <c r="BA3735" s="10">
        <v>0</v>
      </c>
      <c r="BB3735" s="10">
        <v>0</v>
      </c>
      <c r="BC3735" s="10">
        <v>2014</v>
      </c>
      <c r="BD3735" s="10">
        <v>1503.2495999999999</v>
      </c>
    </row>
    <row r="3736" spans="52:56" x14ac:dyDescent="0.25">
      <c r="AZ3736" s="10">
        <v>3733</v>
      </c>
      <c r="BA3736" s="10">
        <v>0</v>
      </c>
      <c r="BB3736" s="10">
        <v>0</v>
      </c>
      <c r="BC3736" s="10">
        <v>2014</v>
      </c>
      <c r="BD3736" s="10">
        <v>1503.6523999999999</v>
      </c>
    </row>
    <row r="3737" spans="52:56" x14ac:dyDescent="0.25">
      <c r="AZ3737" s="10">
        <v>3734</v>
      </c>
      <c r="BA3737" s="10">
        <v>0</v>
      </c>
      <c r="BB3737" s="10">
        <v>0</v>
      </c>
      <c r="BC3737" s="10">
        <v>2014</v>
      </c>
      <c r="BD3737" s="10">
        <v>1504.0552</v>
      </c>
    </row>
    <row r="3738" spans="52:56" x14ac:dyDescent="0.25">
      <c r="AZ3738" s="10">
        <v>3735</v>
      </c>
      <c r="BA3738" s="10">
        <v>0</v>
      </c>
      <c r="BB3738" s="10">
        <v>0</v>
      </c>
      <c r="BC3738" s="10">
        <v>2014</v>
      </c>
      <c r="BD3738" s="10">
        <v>1504.4579999999999</v>
      </c>
    </row>
    <row r="3739" spans="52:56" x14ac:dyDescent="0.25">
      <c r="AZ3739" s="10">
        <v>3736</v>
      </c>
      <c r="BA3739" s="10">
        <v>0</v>
      </c>
      <c r="BB3739" s="10">
        <v>0</v>
      </c>
      <c r="BC3739" s="10">
        <v>2014</v>
      </c>
      <c r="BD3739" s="10">
        <v>1504.8607999999999</v>
      </c>
    </row>
    <row r="3740" spans="52:56" x14ac:dyDescent="0.25">
      <c r="AZ3740" s="10">
        <v>3737</v>
      </c>
      <c r="BA3740" s="10">
        <v>0</v>
      </c>
      <c r="BB3740" s="10">
        <v>0</v>
      </c>
      <c r="BC3740" s="10">
        <v>2014</v>
      </c>
      <c r="BD3740" s="10">
        <v>1505.2636</v>
      </c>
    </row>
    <row r="3741" spans="52:56" x14ac:dyDescent="0.25">
      <c r="AZ3741" s="10">
        <v>3738</v>
      </c>
      <c r="BA3741" s="10">
        <v>0</v>
      </c>
      <c r="BB3741" s="10">
        <v>0</v>
      </c>
      <c r="BC3741" s="10">
        <v>2014</v>
      </c>
      <c r="BD3741" s="10">
        <v>1505.6664000000001</v>
      </c>
    </row>
    <row r="3742" spans="52:56" x14ac:dyDescent="0.25">
      <c r="AZ3742" s="10">
        <v>3739</v>
      </c>
      <c r="BA3742" s="10">
        <v>0</v>
      </c>
      <c r="BB3742" s="10">
        <v>0</v>
      </c>
      <c r="BC3742" s="10">
        <v>2014</v>
      </c>
      <c r="BD3742" s="10">
        <v>1506.0691999999999</v>
      </c>
    </row>
    <row r="3743" spans="52:56" x14ac:dyDescent="0.25">
      <c r="AZ3743" s="10">
        <v>3740</v>
      </c>
      <c r="BA3743" s="10">
        <v>0</v>
      </c>
      <c r="BB3743" s="10">
        <v>0</v>
      </c>
      <c r="BC3743" s="10">
        <v>2014</v>
      </c>
      <c r="BD3743" s="10">
        <v>1506.472</v>
      </c>
    </row>
    <row r="3744" spans="52:56" x14ac:dyDescent="0.25">
      <c r="AZ3744" s="10">
        <v>3741</v>
      </c>
      <c r="BA3744" s="10">
        <v>0</v>
      </c>
      <c r="BB3744" s="10">
        <v>0</v>
      </c>
      <c r="BC3744" s="10">
        <v>2014</v>
      </c>
      <c r="BD3744" s="10">
        <v>1506.8748000000001</v>
      </c>
    </row>
    <row r="3745" spans="52:56" x14ac:dyDescent="0.25">
      <c r="AZ3745" s="10">
        <v>3742</v>
      </c>
      <c r="BA3745" s="10">
        <v>0</v>
      </c>
      <c r="BB3745" s="10">
        <v>0</v>
      </c>
      <c r="BC3745" s="10">
        <v>2014</v>
      </c>
      <c r="BD3745" s="10">
        <v>1507.2775999999999</v>
      </c>
    </row>
    <row r="3746" spans="52:56" x14ac:dyDescent="0.25">
      <c r="AZ3746" s="10">
        <v>3743</v>
      </c>
      <c r="BA3746" s="10">
        <v>0</v>
      </c>
      <c r="BB3746" s="10">
        <v>0</v>
      </c>
      <c r="BC3746" s="10">
        <v>2014</v>
      </c>
      <c r="BD3746" s="10">
        <v>1507.6804</v>
      </c>
    </row>
    <row r="3747" spans="52:56" x14ac:dyDescent="0.25">
      <c r="AZ3747" s="10">
        <v>3744</v>
      </c>
      <c r="BA3747" s="10">
        <v>0</v>
      </c>
      <c r="BB3747" s="10">
        <v>0</v>
      </c>
      <c r="BC3747" s="10">
        <v>2014</v>
      </c>
      <c r="BD3747" s="10">
        <v>1508.0832</v>
      </c>
    </row>
    <row r="3748" spans="52:56" x14ac:dyDescent="0.25">
      <c r="AZ3748" s="10">
        <v>3745</v>
      </c>
      <c r="BA3748" s="10">
        <v>0</v>
      </c>
      <c r="BB3748" s="10">
        <v>0</v>
      </c>
      <c r="BC3748" s="10">
        <v>2014</v>
      </c>
      <c r="BD3748" s="10">
        <v>1508.4859999999999</v>
      </c>
    </row>
    <row r="3749" spans="52:56" x14ac:dyDescent="0.25">
      <c r="AZ3749" s="10">
        <v>3746</v>
      </c>
      <c r="BA3749" s="10">
        <v>0</v>
      </c>
      <c r="BB3749" s="10">
        <v>0</v>
      </c>
      <c r="BC3749" s="10">
        <v>2014</v>
      </c>
      <c r="BD3749" s="10">
        <v>1508.8887999999999</v>
      </c>
    </row>
    <row r="3750" spans="52:56" x14ac:dyDescent="0.25">
      <c r="AZ3750" s="10">
        <v>3747</v>
      </c>
      <c r="BA3750" s="10">
        <v>0</v>
      </c>
      <c r="BB3750" s="10">
        <v>0</v>
      </c>
      <c r="BC3750" s="10">
        <v>2014</v>
      </c>
      <c r="BD3750" s="10">
        <v>1509.2916</v>
      </c>
    </row>
    <row r="3751" spans="52:56" x14ac:dyDescent="0.25">
      <c r="AZ3751" s="10">
        <v>3748</v>
      </c>
      <c r="BA3751" s="10">
        <v>0</v>
      </c>
      <c r="BB3751" s="10">
        <v>0</v>
      </c>
      <c r="BC3751" s="10">
        <v>2014</v>
      </c>
      <c r="BD3751" s="10">
        <v>1509.6943999999999</v>
      </c>
    </row>
    <row r="3752" spans="52:56" x14ac:dyDescent="0.25">
      <c r="AZ3752" s="10">
        <v>3749</v>
      </c>
      <c r="BA3752" s="10">
        <v>0</v>
      </c>
      <c r="BB3752" s="10">
        <v>0</v>
      </c>
      <c r="BC3752" s="10">
        <v>2014</v>
      </c>
      <c r="BD3752" s="10">
        <v>1510.0971999999999</v>
      </c>
    </row>
    <row r="3753" spans="52:56" x14ac:dyDescent="0.25">
      <c r="AZ3753" s="10">
        <v>3750</v>
      </c>
      <c r="BA3753" s="10">
        <v>0</v>
      </c>
      <c r="BB3753" s="10">
        <v>0</v>
      </c>
      <c r="BC3753" s="10">
        <v>2014</v>
      </c>
      <c r="BD3753" s="10">
        <v>1510.5</v>
      </c>
    </row>
    <row r="3754" spans="52:56" x14ac:dyDescent="0.25">
      <c r="AZ3754" s="10">
        <v>3751</v>
      </c>
      <c r="BA3754" s="10">
        <v>0</v>
      </c>
      <c r="BB3754" s="10">
        <v>0</v>
      </c>
      <c r="BC3754" s="10">
        <v>2014</v>
      </c>
      <c r="BD3754" s="10">
        <v>1510.9028000000001</v>
      </c>
    </row>
    <row r="3755" spans="52:56" x14ac:dyDescent="0.25">
      <c r="AZ3755" s="10">
        <v>3752</v>
      </c>
      <c r="BA3755" s="10">
        <v>0</v>
      </c>
      <c r="BB3755" s="10">
        <v>0</v>
      </c>
      <c r="BC3755" s="10">
        <v>2014</v>
      </c>
      <c r="BD3755" s="10">
        <v>1511.3055999999999</v>
      </c>
    </row>
    <row r="3756" spans="52:56" x14ac:dyDescent="0.25">
      <c r="AZ3756" s="10">
        <v>3753</v>
      </c>
      <c r="BA3756" s="10">
        <v>0</v>
      </c>
      <c r="BB3756" s="10">
        <v>0</v>
      </c>
      <c r="BC3756" s="10">
        <v>2014</v>
      </c>
      <c r="BD3756" s="10">
        <v>1511.7084</v>
      </c>
    </row>
    <row r="3757" spans="52:56" x14ac:dyDescent="0.25">
      <c r="AZ3757" s="10">
        <v>3754</v>
      </c>
      <c r="BA3757" s="10">
        <v>0</v>
      </c>
      <c r="BB3757" s="10">
        <v>0</v>
      </c>
      <c r="BC3757" s="10">
        <v>2014</v>
      </c>
      <c r="BD3757" s="10">
        <v>1512.1112000000001</v>
      </c>
    </row>
    <row r="3758" spans="52:56" x14ac:dyDescent="0.25">
      <c r="AZ3758" s="10">
        <v>3755</v>
      </c>
      <c r="BA3758" s="10">
        <v>0</v>
      </c>
      <c r="BB3758" s="10">
        <v>0</v>
      </c>
      <c r="BC3758" s="10">
        <v>2014</v>
      </c>
      <c r="BD3758" s="10">
        <v>1512.5139999999999</v>
      </c>
    </row>
    <row r="3759" spans="52:56" x14ac:dyDescent="0.25">
      <c r="AZ3759" s="10">
        <v>3756</v>
      </c>
      <c r="BA3759" s="10">
        <v>0</v>
      </c>
      <c r="BB3759" s="10">
        <v>0</v>
      </c>
      <c r="BC3759" s="10">
        <v>2014</v>
      </c>
      <c r="BD3759" s="10">
        <v>1512.9168</v>
      </c>
    </row>
    <row r="3760" spans="52:56" x14ac:dyDescent="0.25">
      <c r="AZ3760" s="10">
        <v>3757</v>
      </c>
      <c r="BA3760" s="10">
        <v>0</v>
      </c>
      <c r="BB3760" s="10">
        <v>0</v>
      </c>
      <c r="BC3760" s="10">
        <v>2014</v>
      </c>
      <c r="BD3760" s="10">
        <v>1513.3196</v>
      </c>
    </row>
    <row r="3761" spans="52:56" x14ac:dyDescent="0.25">
      <c r="AZ3761" s="10">
        <v>3758</v>
      </c>
      <c r="BA3761" s="10">
        <v>0</v>
      </c>
      <c r="BB3761" s="10">
        <v>0</v>
      </c>
      <c r="BC3761" s="10">
        <v>2014</v>
      </c>
      <c r="BD3761" s="10">
        <v>1513.7223999999999</v>
      </c>
    </row>
    <row r="3762" spans="52:56" x14ac:dyDescent="0.25">
      <c r="AZ3762" s="10">
        <v>3759</v>
      </c>
      <c r="BA3762" s="10">
        <v>0</v>
      </c>
      <c r="BB3762" s="10">
        <v>0</v>
      </c>
      <c r="BC3762" s="10">
        <v>2014</v>
      </c>
      <c r="BD3762" s="10">
        <v>1514.1251999999999</v>
      </c>
    </row>
    <row r="3763" spans="52:56" x14ac:dyDescent="0.25">
      <c r="AZ3763" s="10">
        <v>3760</v>
      </c>
      <c r="BA3763" s="10">
        <v>0</v>
      </c>
      <c r="BB3763" s="10">
        <v>0</v>
      </c>
      <c r="BC3763" s="10">
        <v>2014</v>
      </c>
      <c r="BD3763" s="10">
        <v>1514.528</v>
      </c>
    </row>
    <row r="3764" spans="52:56" x14ac:dyDescent="0.25">
      <c r="AZ3764" s="10">
        <v>3761</v>
      </c>
      <c r="BA3764" s="10">
        <v>0</v>
      </c>
      <c r="BB3764" s="10">
        <v>0</v>
      </c>
      <c r="BC3764" s="10">
        <v>2014</v>
      </c>
      <c r="BD3764" s="10">
        <v>1514.9307999999999</v>
      </c>
    </row>
    <row r="3765" spans="52:56" x14ac:dyDescent="0.25">
      <c r="AZ3765" s="10">
        <v>3762</v>
      </c>
      <c r="BA3765" s="10">
        <v>0</v>
      </c>
      <c r="BB3765" s="10">
        <v>0</v>
      </c>
      <c r="BC3765" s="10">
        <v>2014</v>
      </c>
      <c r="BD3765" s="10">
        <v>1515.3335999999999</v>
      </c>
    </row>
    <row r="3766" spans="52:56" x14ac:dyDescent="0.25">
      <c r="AZ3766" s="10">
        <v>3763</v>
      </c>
      <c r="BA3766" s="10">
        <v>0</v>
      </c>
      <c r="BB3766" s="10">
        <v>0</v>
      </c>
      <c r="BC3766" s="10">
        <v>2014</v>
      </c>
      <c r="BD3766" s="10">
        <v>1515.7364</v>
      </c>
    </row>
    <row r="3767" spans="52:56" x14ac:dyDescent="0.25">
      <c r="AZ3767" s="10">
        <v>3764</v>
      </c>
      <c r="BA3767" s="10">
        <v>0</v>
      </c>
      <c r="BB3767" s="10">
        <v>0</v>
      </c>
      <c r="BC3767" s="10">
        <v>2014</v>
      </c>
      <c r="BD3767" s="10">
        <v>1516.1392000000001</v>
      </c>
    </row>
    <row r="3768" spans="52:56" x14ac:dyDescent="0.25">
      <c r="AZ3768" s="10">
        <v>3765</v>
      </c>
      <c r="BA3768" s="10">
        <v>0</v>
      </c>
      <c r="BB3768" s="10">
        <v>0</v>
      </c>
      <c r="BC3768" s="10">
        <v>2014</v>
      </c>
      <c r="BD3768" s="10">
        <v>1516.5419999999999</v>
      </c>
    </row>
    <row r="3769" spans="52:56" x14ac:dyDescent="0.25">
      <c r="AZ3769" s="10">
        <v>3766</v>
      </c>
      <c r="BA3769" s="10">
        <v>0</v>
      </c>
      <c r="BB3769" s="10">
        <v>0</v>
      </c>
      <c r="BC3769" s="10">
        <v>2014</v>
      </c>
      <c r="BD3769" s="10">
        <v>1516.9448</v>
      </c>
    </row>
    <row r="3770" spans="52:56" x14ac:dyDescent="0.25">
      <c r="AZ3770" s="10">
        <v>3767</v>
      </c>
      <c r="BA3770" s="10">
        <v>0</v>
      </c>
      <c r="BB3770" s="10">
        <v>0</v>
      </c>
      <c r="BC3770" s="10">
        <v>2014</v>
      </c>
      <c r="BD3770" s="10">
        <v>1517.3476000000001</v>
      </c>
    </row>
    <row r="3771" spans="52:56" x14ac:dyDescent="0.25">
      <c r="AZ3771" s="10">
        <v>3768</v>
      </c>
      <c r="BA3771" s="10">
        <v>0</v>
      </c>
      <c r="BB3771" s="10">
        <v>0</v>
      </c>
      <c r="BC3771" s="10">
        <v>2014</v>
      </c>
      <c r="BD3771" s="10">
        <v>1517.7503999999999</v>
      </c>
    </row>
    <row r="3772" spans="52:56" x14ac:dyDescent="0.25">
      <c r="AZ3772" s="10">
        <v>3769</v>
      </c>
      <c r="BA3772" s="10">
        <v>0</v>
      </c>
      <c r="BB3772" s="10">
        <v>0</v>
      </c>
      <c r="BC3772" s="10">
        <v>2014</v>
      </c>
      <c r="BD3772" s="10">
        <v>1518.1532</v>
      </c>
    </row>
    <row r="3773" spans="52:56" x14ac:dyDescent="0.25">
      <c r="AZ3773" s="10">
        <v>3770</v>
      </c>
      <c r="BA3773" s="10">
        <v>0</v>
      </c>
      <c r="BB3773" s="10">
        <v>0</v>
      </c>
      <c r="BC3773" s="10">
        <v>2014</v>
      </c>
      <c r="BD3773" s="10">
        <v>1518.556</v>
      </c>
    </row>
    <row r="3774" spans="52:56" x14ac:dyDescent="0.25">
      <c r="AZ3774" s="10">
        <v>3771</v>
      </c>
      <c r="BA3774" s="10">
        <v>0</v>
      </c>
      <c r="BB3774" s="10">
        <v>0</v>
      </c>
      <c r="BC3774" s="10">
        <v>2014</v>
      </c>
      <c r="BD3774" s="10">
        <v>1518.9587999999999</v>
      </c>
    </row>
    <row r="3775" spans="52:56" x14ac:dyDescent="0.25">
      <c r="AZ3775" s="10">
        <v>3772</v>
      </c>
      <c r="BA3775" s="10">
        <v>0</v>
      </c>
      <c r="BB3775" s="10">
        <v>0</v>
      </c>
      <c r="BC3775" s="10">
        <v>2014</v>
      </c>
      <c r="BD3775" s="10">
        <v>1519.3616</v>
      </c>
    </row>
    <row r="3776" spans="52:56" x14ac:dyDescent="0.25">
      <c r="AZ3776" s="10">
        <v>3773</v>
      </c>
      <c r="BA3776" s="10">
        <v>0</v>
      </c>
      <c r="BB3776" s="10">
        <v>0</v>
      </c>
      <c r="BC3776" s="10">
        <v>2014</v>
      </c>
      <c r="BD3776" s="10">
        <v>1519.7644</v>
      </c>
    </row>
    <row r="3777" spans="52:56" x14ac:dyDescent="0.25">
      <c r="AZ3777" s="10">
        <v>3774</v>
      </c>
      <c r="BA3777" s="10">
        <v>0</v>
      </c>
      <c r="BB3777" s="10">
        <v>0</v>
      </c>
      <c r="BC3777" s="10">
        <v>2014</v>
      </c>
      <c r="BD3777" s="10">
        <v>1520.1671999999999</v>
      </c>
    </row>
    <row r="3778" spans="52:56" x14ac:dyDescent="0.25">
      <c r="AZ3778" s="10">
        <v>3775</v>
      </c>
      <c r="BA3778" s="10">
        <v>0</v>
      </c>
      <c r="BB3778" s="10">
        <v>0</v>
      </c>
      <c r="BC3778" s="10">
        <v>2014</v>
      </c>
      <c r="BD3778" s="10">
        <v>1520.57</v>
      </c>
    </row>
    <row r="3779" spans="52:56" x14ac:dyDescent="0.25">
      <c r="AZ3779" s="10">
        <v>3776</v>
      </c>
      <c r="BA3779" s="10">
        <v>0</v>
      </c>
      <c r="BB3779" s="10">
        <v>0</v>
      </c>
      <c r="BC3779" s="10">
        <v>2014</v>
      </c>
      <c r="BD3779" s="10">
        <v>1520.9728</v>
      </c>
    </row>
    <row r="3780" spans="52:56" x14ac:dyDescent="0.25">
      <c r="AZ3780" s="10">
        <v>3777</v>
      </c>
      <c r="BA3780" s="10">
        <v>0</v>
      </c>
      <c r="BB3780" s="10">
        <v>0</v>
      </c>
      <c r="BC3780" s="10">
        <v>2014</v>
      </c>
      <c r="BD3780" s="10">
        <v>1521.3756000000001</v>
      </c>
    </row>
    <row r="3781" spans="52:56" x14ac:dyDescent="0.25">
      <c r="AZ3781" s="10">
        <v>3778</v>
      </c>
      <c r="BA3781" s="10">
        <v>0</v>
      </c>
      <c r="BB3781" s="10">
        <v>0</v>
      </c>
      <c r="BC3781" s="10">
        <v>2014</v>
      </c>
      <c r="BD3781" s="10">
        <v>1521.7783999999999</v>
      </c>
    </row>
    <row r="3782" spans="52:56" x14ac:dyDescent="0.25">
      <c r="AZ3782" s="10">
        <v>3779</v>
      </c>
      <c r="BA3782" s="10">
        <v>0</v>
      </c>
      <c r="BB3782" s="10">
        <v>0</v>
      </c>
      <c r="BC3782" s="10">
        <v>2014</v>
      </c>
      <c r="BD3782" s="10">
        <v>1522.1812</v>
      </c>
    </row>
    <row r="3783" spans="52:56" x14ac:dyDescent="0.25">
      <c r="AZ3783" s="10">
        <v>3780</v>
      </c>
      <c r="BA3783" s="10">
        <v>0</v>
      </c>
      <c r="BB3783" s="10">
        <v>0</v>
      </c>
      <c r="BC3783" s="10">
        <v>2014</v>
      </c>
      <c r="BD3783" s="10">
        <v>1522.5840000000001</v>
      </c>
    </row>
    <row r="3784" spans="52:56" x14ac:dyDescent="0.25">
      <c r="AZ3784" s="10">
        <v>3781</v>
      </c>
      <c r="BA3784" s="10">
        <v>0</v>
      </c>
      <c r="BB3784" s="10">
        <v>0</v>
      </c>
      <c r="BC3784" s="10">
        <v>2014</v>
      </c>
      <c r="BD3784" s="10">
        <v>1522.9867999999999</v>
      </c>
    </row>
    <row r="3785" spans="52:56" x14ac:dyDescent="0.25">
      <c r="AZ3785" s="10">
        <v>3782</v>
      </c>
      <c r="BA3785" s="10">
        <v>0</v>
      </c>
      <c r="BB3785" s="10">
        <v>0</v>
      </c>
      <c r="BC3785" s="10">
        <v>2014</v>
      </c>
      <c r="BD3785" s="10">
        <v>1523.3896</v>
      </c>
    </row>
    <row r="3786" spans="52:56" x14ac:dyDescent="0.25">
      <c r="AZ3786" s="10">
        <v>3783</v>
      </c>
      <c r="BA3786" s="10">
        <v>0</v>
      </c>
      <c r="BB3786" s="10">
        <v>0</v>
      </c>
      <c r="BC3786" s="10">
        <v>2014</v>
      </c>
      <c r="BD3786" s="10">
        <v>1523.7924</v>
      </c>
    </row>
    <row r="3787" spans="52:56" x14ac:dyDescent="0.25">
      <c r="AZ3787" s="10">
        <v>3784</v>
      </c>
      <c r="BA3787" s="10">
        <v>0</v>
      </c>
      <c r="BB3787" s="10">
        <v>0</v>
      </c>
      <c r="BC3787" s="10">
        <v>2014</v>
      </c>
      <c r="BD3787" s="10">
        <v>1524.1951999999999</v>
      </c>
    </row>
    <row r="3788" spans="52:56" x14ac:dyDescent="0.25">
      <c r="AZ3788" s="10">
        <v>3785</v>
      </c>
      <c r="BA3788" s="10">
        <v>0</v>
      </c>
      <c r="BB3788" s="10">
        <v>0</v>
      </c>
      <c r="BC3788" s="10">
        <v>2014</v>
      </c>
      <c r="BD3788" s="10">
        <v>1524.598</v>
      </c>
    </row>
    <row r="3789" spans="52:56" x14ac:dyDescent="0.25">
      <c r="AZ3789" s="10">
        <v>3786</v>
      </c>
      <c r="BA3789" s="10">
        <v>0</v>
      </c>
      <c r="BB3789" s="10">
        <v>0</v>
      </c>
      <c r="BC3789" s="10">
        <v>2014</v>
      </c>
      <c r="BD3789" s="10">
        <v>1525.0008</v>
      </c>
    </row>
    <row r="3790" spans="52:56" x14ac:dyDescent="0.25">
      <c r="AZ3790" s="10">
        <v>3787</v>
      </c>
      <c r="BA3790" s="10">
        <v>0</v>
      </c>
      <c r="BB3790" s="10">
        <v>0</v>
      </c>
      <c r="BC3790" s="10">
        <v>2014</v>
      </c>
      <c r="BD3790" s="10">
        <v>1525.4035999999999</v>
      </c>
    </row>
    <row r="3791" spans="52:56" x14ac:dyDescent="0.25">
      <c r="AZ3791" s="10">
        <v>3788</v>
      </c>
      <c r="BA3791" s="10">
        <v>0</v>
      </c>
      <c r="BB3791" s="10">
        <v>0</v>
      </c>
      <c r="BC3791" s="10">
        <v>2014</v>
      </c>
      <c r="BD3791" s="10">
        <v>1525.8063999999999</v>
      </c>
    </row>
    <row r="3792" spans="52:56" x14ac:dyDescent="0.25">
      <c r="AZ3792" s="10">
        <v>3789</v>
      </c>
      <c r="BA3792" s="10">
        <v>0</v>
      </c>
      <c r="BB3792" s="10">
        <v>0</v>
      </c>
      <c r="BC3792" s="10">
        <v>2014</v>
      </c>
      <c r="BD3792" s="10">
        <v>1526.2092</v>
      </c>
    </row>
    <row r="3793" spans="52:56" x14ac:dyDescent="0.25">
      <c r="AZ3793" s="10">
        <v>3790</v>
      </c>
      <c r="BA3793" s="10">
        <v>0</v>
      </c>
      <c r="BB3793" s="10">
        <v>0</v>
      </c>
      <c r="BC3793" s="10">
        <v>2014</v>
      </c>
      <c r="BD3793" s="10">
        <v>1526.6120000000001</v>
      </c>
    </row>
    <row r="3794" spans="52:56" x14ac:dyDescent="0.25">
      <c r="AZ3794" s="10">
        <v>3791</v>
      </c>
      <c r="BA3794" s="10">
        <v>0</v>
      </c>
      <c r="BB3794" s="10">
        <v>0</v>
      </c>
      <c r="BC3794" s="10">
        <v>2014</v>
      </c>
      <c r="BD3794" s="10">
        <v>1527.0147999999999</v>
      </c>
    </row>
    <row r="3795" spans="52:56" x14ac:dyDescent="0.25">
      <c r="AZ3795" s="10">
        <v>3792</v>
      </c>
      <c r="BA3795" s="10">
        <v>0</v>
      </c>
      <c r="BB3795" s="10">
        <v>0</v>
      </c>
      <c r="BC3795" s="10">
        <v>2014</v>
      </c>
      <c r="BD3795" s="10">
        <v>1527.4176</v>
      </c>
    </row>
    <row r="3796" spans="52:56" x14ac:dyDescent="0.25">
      <c r="AZ3796" s="10">
        <v>3793</v>
      </c>
      <c r="BA3796" s="10">
        <v>0</v>
      </c>
      <c r="BB3796" s="10">
        <v>0</v>
      </c>
      <c r="BC3796" s="10">
        <v>2014</v>
      </c>
      <c r="BD3796" s="10">
        <v>1527.8204000000001</v>
      </c>
    </row>
    <row r="3797" spans="52:56" x14ac:dyDescent="0.25">
      <c r="AZ3797" s="10">
        <v>3794</v>
      </c>
      <c r="BA3797" s="10">
        <v>0</v>
      </c>
      <c r="BB3797" s="10">
        <v>0</v>
      </c>
      <c r="BC3797" s="10">
        <v>2014</v>
      </c>
      <c r="BD3797" s="10">
        <v>1528.2231999999999</v>
      </c>
    </row>
    <row r="3798" spans="52:56" x14ac:dyDescent="0.25">
      <c r="AZ3798" s="10">
        <v>3795</v>
      </c>
      <c r="BA3798" s="10">
        <v>0</v>
      </c>
      <c r="BB3798" s="10">
        <v>0</v>
      </c>
      <c r="BC3798" s="10">
        <v>2014</v>
      </c>
      <c r="BD3798" s="10">
        <v>1528.626</v>
      </c>
    </row>
    <row r="3799" spans="52:56" x14ac:dyDescent="0.25">
      <c r="AZ3799" s="10">
        <v>3796</v>
      </c>
      <c r="BA3799" s="10">
        <v>0</v>
      </c>
      <c r="BB3799" s="10">
        <v>0</v>
      </c>
      <c r="BC3799" s="10">
        <v>2014</v>
      </c>
      <c r="BD3799" s="10">
        <v>1529.0288</v>
      </c>
    </row>
    <row r="3800" spans="52:56" x14ac:dyDescent="0.25">
      <c r="AZ3800" s="10">
        <v>3797</v>
      </c>
      <c r="BA3800" s="10">
        <v>0</v>
      </c>
      <c r="BB3800" s="10">
        <v>0</v>
      </c>
      <c r="BC3800" s="10">
        <v>2014</v>
      </c>
      <c r="BD3800" s="10">
        <v>1529.4315999999999</v>
      </c>
    </row>
    <row r="3801" spans="52:56" x14ac:dyDescent="0.25">
      <c r="AZ3801" s="10">
        <v>3798</v>
      </c>
      <c r="BA3801" s="10">
        <v>0</v>
      </c>
      <c r="BB3801" s="10">
        <v>0</v>
      </c>
      <c r="BC3801" s="10">
        <v>2014</v>
      </c>
      <c r="BD3801" s="10">
        <v>1529.8344</v>
      </c>
    </row>
    <row r="3802" spans="52:56" x14ac:dyDescent="0.25">
      <c r="AZ3802" s="10">
        <v>3799</v>
      </c>
      <c r="BA3802" s="10">
        <v>0</v>
      </c>
      <c r="BB3802" s="10">
        <v>0</v>
      </c>
      <c r="BC3802" s="10">
        <v>2014</v>
      </c>
      <c r="BD3802" s="10">
        <v>1530.2372</v>
      </c>
    </row>
    <row r="3803" spans="52:56" x14ac:dyDescent="0.25">
      <c r="AZ3803" s="10">
        <v>3800</v>
      </c>
      <c r="BA3803" s="10">
        <v>0</v>
      </c>
      <c r="BB3803" s="10">
        <v>0</v>
      </c>
      <c r="BC3803" s="10">
        <v>2014</v>
      </c>
      <c r="BD3803" s="10">
        <v>1530.6399999999999</v>
      </c>
    </row>
    <row r="3804" spans="52:56" x14ac:dyDescent="0.25">
      <c r="AZ3804" s="10">
        <v>3801</v>
      </c>
      <c r="BA3804" s="10">
        <v>0</v>
      </c>
      <c r="BB3804" s="10">
        <v>0</v>
      </c>
      <c r="BC3804" s="10">
        <v>2014</v>
      </c>
      <c r="BD3804" s="10">
        <v>1531.0427999999999</v>
      </c>
    </row>
    <row r="3805" spans="52:56" x14ac:dyDescent="0.25">
      <c r="AZ3805" s="10">
        <v>3802</v>
      </c>
      <c r="BA3805" s="10">
        <v>0</v>
      </c>
      <c r="BB3805" s="10">
        <v>0</v>
      </c>
      <c r="BC3805" s="10">
        <v>2014</v>
      </c>
      <c r="BD3805" s="10">
        <v>1531.4456</v>
      </c>
    </row>
    <row r="3806" spans="52:56" x14ac:dyDescent="0.25">
      <c r="AZ3806" s="10">
        <v>3803</v>
      </c>
      <c r="BA3806" s="10">
        <v>0</v>
      </c>
      <c r="BB3806" s="10">
        <v>0</v>
      </c>
      <c r="BC3806" s="10">
        <v>2014</v>
      </c>
      <c r="BD3806" s="10">
        <v>1531.8483999999999</v>
      </c>
    </row>
    <row r="3807" spans="52:56" x14ac:dyDescent="0.25">
      <c r="AZ3807" s="10">
        <v>3804</v>
      </c>
      <c r="BA3807" s="10">
        <v>0</v>
      </c>
      <c r="BB3807" s="10">
        <v>0</v>
      </c>
      <c r="BC3807" s="10">
        <v>2014</v>
      </c>
      <c r="BD3807" s="10">
        <v>1532.2511999999999</v>
      </c>
    </row>
    <row r="3808" spans="52:56" x14ac:dyDescent="0.25">
      <c r="AZ3808" s="10">
        <v>3805</v>
      </c>
      <c r="BA3808" s="10">
        <v>0</v>
      </c>
      <c r="BB3808" s="10">
        <v>0</v>
      </c>
      <c r="BC3808" s="10">
        <v>2014</v>
      </c>
      <c r="BD3808" s="10">
        <v>1532.654</v>
      </c>
    </row>
    <row r="3809" spans="52:56" x14ac:dyDescent="0.25">
      <c r="AZ3809" s="10">
        <v>3806</v>
      </c>
      <c r="BA3809" s="10">
        <v>0</v>
      </c>
      <c r="BB3809" s="10">
        <v>0</v>
      </c>
      <c r="BC3809" s="10">
        <v>2014</v>
      </c>
      <c r="BD3809" s="10">
        <v>1533.0568000000001</v>
      </c>
    </row>
    <row r="3810" spans="52:56" x14ac:dyDescent="0.25">
      <c r="AZ3810" s="10">
        <v>3807</v>
      </c>
      <c r="BA3810" s="10">
        <v>0</v>
      </c>
      <c r="BB3810" s="10">
        <v>0</v>
      </c>
      <c r="BC3810" s="10">
        <v>2014</v>
      </c>
      <c r="BD3810" s="10">
        <v>1533.4595999999999</v>
      </c>
    </row>
    <row r="3811" spans="52:56" x14ac:dyDescent="0.25">
      <c r="AZ3811" s="10">
        <v>3808</v>
      </c>
      <c r="BA3811" s="10">
        <v>0</v>
      </c>
      <c r="BB3811" s="10">
        <v>0</v>
      </c>
      <c r="BC3811" s="10">
        <v>2014</v>
      </c>
      <c r="BD3811" s="10">
        <v>1533.8624</v>
      </c>
    </row>
    <row r="3812" spans="52:56" x14ac:dyDescent="0.25">
      <c r="AZ3812" s="10">
        <v>3809</v>
      </c>
      <c r="BA3812" s="10">
        <v>0</v>
      </c>
      <c r="BB3812" s="10">
        <v>0</v>
      </c>
      <c r="BC3812" s="10">
        <v>2014</v>
      </c>
      <c r="BD3812" s="10">
        <v>1534.2652</v>
      </c>
    </row>
    <row r="3813" spans="52:56" x14ac:dyDescent="0.25">
      <c r="AZ3813" s="10">
        <v>3810</v>
      </c>
      <c r="BA3813" s="10">
        <v>0</v>
      </c>
      <c r="BB3813" s="10">
        <v>0</v>
      </c>
      <c r="BC3813" s="10">
        <v>2014</v>
      </c>
      <c r="BD3813" s="10">
        <v>1534.6679999999999</v>
      </c>
    </row>
    <row r="3814" spans="52:56" x14ac:dyDescent="0.25">
      <c r="AZ3814" s="10">
        <v>3811</v>
      </c>
      <c r="BA3814" s="10">
        <v>0</v>
      </c>
      <c r="BB3814" s="10">
        <v>0</v>
      </c>
      <c r="BC3814" s="10">
        <v>2014</v>
      </c>
      <c r="BD3814" s="10">
        <v>1535.0708</v>
      </c>
    </row>
    <row r="3815" spans="52:56" x14ac:dyDescent="0.25">
      <c r="AZ3815" s="10">
        <v>3812</v>
      </c>
      <c r="BA3815" s="10">
        <v>0</v>
      </c>
      <c r="BB3815" s="10">
        <v>0</v>
      </c>
      <c r="BC3815" s="10">
        <v>2014</v>
      </c>
      <c r="BD3815" s="10">
        <v>1535.4736</v>
      </c>
    </row>
    <row r="3816" spans="52:56" x14ac:dyDescent="0.25">
      <c r="AZ3816" s="10">
        <v>3813</v>
      </c>
      <c r="BA3816" s="10">
        <v>0</v>
      </c>
      <c r="BB3816" s="10">
        <v>0</v>
      </c>
      <c r="BC3816" s="10">
        <v>2014</v>
      </c>
      <c r="BD3816" s="10">
        <v>1535.8763999999999</v>
      </c>
    </row>
    <row r="3817" spans="52:56" x14ac:dyDescent="0.25">
      <c r="AZ3817" s="10">
        <v>3814</v>
      </c>
      <c r="BA3817" s="10">
        <v>0</v>
      </c>
      <c r="BB3817" s="10">
        <v>0</v>
      </c>
      <c r="BC3817" s="10">
        <v>2014</v>
      </c>
      <c r="BD3817" s="10">
        <v>1536.2791999999999</v>
      </c>
    </row>
    <row r="3818" spans="52:56" x14ac:dyDescent="0.25">
      <c r="AZ3818" s="10">
        <v>3815</v>
      </c>
      <c r="BA3818" s="10">
        <v>0</v>
      </c>
      <c r="BB3818" s="10">
        <v>0</v>
      </c>
      <c r="BC3818" s="10">
        <v>2014</v>
      </c>
      <c r="BD3818" s="10">
        <v>1536.682</v>
      </c>
    </row>
    <row r="3819" spans="52:56" x14ac:dyDescent="0.25">
      <c r="AZ3819" s="10">
        <v>3816</v>
      </c>
      <c r="BA3819" s="10">
        <v>0</v>
      </c>
      <c r="BB3819" s="10">
        <v>0</v>
      </c>
      <c r="BC3819" s="10">
        <v>2014</v>
      </c>
      <c r="BD3819" s="10">
        <v>1537.0847999999999</v>
      </c>
    </row>
    <row r="3820" spans="52:56" x14ac:dyDescent="0.25">
      <c r="AZ3820" s="10">
        <v>3817</v>
      </c>
      <c r="BA3820" s="10">
        <v>0</v>
      </c>
      <c r="BB3820" s="10">
        <v>0</v>
      </c>
      <c r="BC3820" s="10">
        <v>2014</v>
      </c>
      <c r="BD3820" s="10">
        <v>1537.4875999999999</v>
      </c>
    </row>
    <row r="3821" spans="52:56" x14ac:dyDescent="0.25">
      <c r="AZ3821" s="10">
        <v>3818</v>
      </c>
      <c r="BA3821" s="10">
        <v>0</v>
      </c>
      <c r="BB3821" s="10">
        <v>0</v>
      </c>
      <c r="BC3821" s="10">
        <v>2014</v>
      </c>
      <c r="BD3821" s="10">
        <v>1537.8904</v>
      </c>
    </row>
    <row r="3822" spans="52:56" x14ac:dyDescent="0.25">
      <c r="AZ3822" s="10">
        <v>3819</v>
      </c>
      <c r="BA3822" s="10">
        <v>0</v>
      </c>
      <c r="BB3822" s="10">
        <v>0</v>
      </c>
      <c r="BC3822" s="10">
        <v>2014</v>
      </c>
      <c r="BD3822" s="10">
        <v>1538.2932000000001</v>
      </c>
    </row>
    <row r="3823" spans="52:56" x14ac:dyDescent="0.25">
      <c r="AZ3823" s="10">
        <v>3820</v>
      </c>
      <c r="BA3823" s="10">
        <v>0</v>
      </c>
      <c r="BB3823" s="10">
        <v>0</v>
      </c>
      <c r="BC3823" s="10">
        <v>2014</v>
      </c>
      <c r="BD3823" s="10">
        <v>1538.6959999999999</v>
      </c>
    </row>
    <row r="3824" spans="52:56" x14ac:dyDescent="0.25">
      <c r="AZ3824" s="10">
        <v>3821</v>
      </c>
      <c r="BA3824" s="10">
        <v>0</v>
      </c>
      <c r="BB3824" s="10">
        <v>0</v>
      </c>
      <c r="BC3824" s="10">
        <v>2014</v>
      </c>
      <c r="BD3824" s="10">
        <v>1539.0988</v>
      </c>
    </row>
    <row r="3825" spans="52:56" x14ac:dyDescent="0.25">
      <c r="AZ3825" s="10">
        <v>3822</v>
      </c>
      <c r="BA3825" s="10">
        <v>0</v>
      </c>
      <c r="BB3825" s="10">
        <v>0</v>
      </c>
      <c r="BC3825" s="10">
        <v>2014</v>
      </c>
      <c r="BD3825" s="10">
        <v>1539.5016000000001</v>
      </c>
    </row>
    <row r="3826" spans="52:56" x14ac:dyDescent="0.25">
      <c r="AZ3826" s="10">
        <v>3823</v>
      </c>
      <c r="BA3826" s="10">
        <v>0</v>
      </c>
      <c r="BB3826" s="10">
        <v>0</v>
      </c>
      <c r="BC3826" s="10">
        <v>2014</v>
      </c>
      <c r="BD3826" s="10">
        <v>1539.9043999999999</v>
      </c>
    </row>
    <row r="3827" spans="52:56" x14ac:dyDescent="0.25">
      <c r="AZ3827" s="10">
        <v>3824</v>
      </c>
      <c r="BA3827" s="10">
        <v>0</v>
      </c>
      <c r="BB3827" s="10">
        <v>0</v>
      </c>
      <c r="BC3827" s="10">
        <v>2014</v>
      </c>
      <c r="BD3827" s="10">
        <v>1540.3072</v>
      </c>
    </row>
    <row r="3828" spans="52:56" x14ac:dyDescent="0.25">
      <c r="AZ3828" s="10">
        <v>3825</v>
      </c>
      <c r="BA3828" s="10">
        <v>0</v>
      </c>
      <c r="BB3828" s="10">
        <v>0</v>
      </c>
      <c r="BC3828" s="10">
        <v>2014</v>
      </c>
      <c r="BD3828" s="10">
        <v>1540.71</v>
      </c>
    </row>
    <row r="3829" spans="52:56" x14ac:dyDescent="0.25">
      <c r="AZ3829" s="10">
        <v>3826</v>
      </c>
      <c r="BA3829" s="10">
        <v>0</v>
      </c>
      <c r="BB3829" s="10">
        <v>0</v>
      </c>
      <c r="BC3829" s="10">
        <v>2014</v>
      </c>
      <c r="BD3829" s="10">
        <v>1541.1127999999999</v>
      </c>
    </row>
    <row r="3830" spans="52:56" x14ac:dyDescent="0.25">
      <c r="AZ3830" s="10">
        <v>3827</v>
      </c>
      <c r="BA3830" s="10">
        <v>0</v>
      </c>
      <c r="BB3830" s="10">
        <v>0</v>
      </c>
      <c r="BC3830" s="10">
        <v>2014</v>
      </c>
      <c r="BD3830" s="10">
        <v>1541.5155999999999</v>
      </c>
    </row>
    <row r="3831" spans="52:56" x14ac:dyDescent="0.25">
      <c r="AZ3831" s="10">
        <v>3828</v>
      </c>
      <c r="BA3831" s="10">
        <v>0</v>
      </c>
      <c r="BB3831" s="10">
        <v>0</v>
      </c>
      <c r="BC3831" s="10">
        <v>2014</v>
      </c>
      <c r="BD3831" s="10">
        <v>1541.9184</v>
      </c>
    </row>
    <row r="3832" spans="52:56" x14ac:dyDescent="0.25">
      <c r="AZ3832" s="10">
        <v>3829</v>
      </c>
      <c r="BA3832" s="10">
        <v>0</v>
      </c>
      <c r="BB3832" s="10">
        <v>0</v>
      </c>
      <c r="BC3832" s="10">
        <v>2014</v>
      </c>
      <c r="BD3832" s="10">
        <v>1542.3211999999999</v>
      </c>
    </row>
    <row r="3833" spans="52:56" x14ac:dyDescent="0.25">
      <c r="AZ3833" s="10">
        <v>3830</v>
      </c>
      <c r="BA3833" s="10">
        <v>0</v>
      </c>
      <c r="BB3833" s="10">
        <v>0</v>
      </c>
      <c r="BC3833" s="10">
        <v>2014</v>
      </c>
      <c r="BD3833" s="10">
        <v>1542.7239999999999</v>
      </c>
    </row>
    <row r="3834" spans="52:56" x14ac:dyDescent="0.25">
      <c r="AZ3834" s="10">
        <v>3831</v>
      </c>
      <c r="BA3834" s="10">
        <v>0</v>
      </c>
      <c r="BB3834" s="10">
        <v>0</v>
      </c>
      <c r="BC3834" s="10">
        <v>2014</v>
      </c>
      <c r="BD3834" s="10">
        <v>1543.1268</v>
      </c>
    </row>
    <row r="3835" spans="52:56" x14ac:dyDescent="0.25">
      <c r="AZ3835" s="10">
        <v>3832</v>
      </c>
      <c r="BA3835" s="10">
        <v>0</v>
      </c>
      <c r="BB3835" s="10">
        <v>0</v>
      </c>
      <c r="BC3835" s="10">
        <v>2014</v>
      </c>
      <c r="BD3835" s="10">
        <v>1543.5296000000001</v>
      </c>
    </row>
    <row r="3836" spans="52:56" x14ac:dyDescent="0.25">
      <c r="AZ3836" s="10">
        <v>3833</v>
      </c>
      <c r="BA3836" s="10">
        <v>0</v>
      </c>
      <c r="BB3836" s="10">
        <v>0</v>
      </c>
      <c r="BC3836" s="10">
        <v>2014</v>
      </c>
      <c r="BD3836" s="10">
        <v>1543.9323999999999</v>
      </c>
    </row>
    <row r="3837" spans="52:56" x14ac:dyDescent="0.25">
      <c r="AZ3837" s="10">
        <v>3834</v>
      </c>
      <c r="BA3837" s="10">
        <v>0</v>
      </c>
      <c r="BB3837" s="10">
        <v>0</v>
      </c>
      <c r="BC3837" s="10">
        <v>2014</v>
      </c>
      <c r="BD3837" s="10">
        <v>1544.3352</v>
      </c>
    </row>
    <row r="3838" spans="52:56" x14ac:dyDescent="0.25">
      <c r="AZ3838" s="10">
        <v>3835</v>
      </c>
      <c r="BA3838" s="10">
        <v>0</v>
      </c>
      <c r="BB3838" s="10">
        <v>0</v>
      </c>
      <c r="BC3838" s="10">
        <v>2014</v>
      </c>
      <c r="BD3838" s="10">
        <v>1544.7380000000001</v>
      </c>
    </row>
    <row r="3839" spans="52:56" x14ac:dyDescent="0.25">
      <c r="AZ3839" s="10">
        <v>3836</v>
      </c>
      <c r="BA3839" s="10">
        <v>0</v>
      </c>
      <c r="BB3839" s="10">
        <v>0</v>
      </c>
      <c r="BC3839" s="10">
        <v>2014</v>
      </c>
      <c r="BD3839" s="10">
        <v>1545.1407999999999</v>
      </c>
    </row>
    <row r="3840" spans="52:56" x14ac:dyDescent="0.25">
      <c r="AZ3840" s="10">
        <v>3837</v>
      </c>
      <c r="BA3840" s="10">
        <v>0</v>
      </c>
      <c r="BB3840" s="10">
        <v>0</v>
      </c>
      <c r="BC3840" s="10">
        <v>2014</v>
      </c>
      <c r="BD3840" s="10">
        <v>1545.5436</v>
      </c>
    </row>
    <row r="3841" spans="52:56" x14ac:dyDescent="0.25">
      <c r="AZ3841" s="10">
        <v>3838</v>
      </c>
      <c r="BA3841" s="10">
        <v>0</v>
      </c>
      <c r="BB3841" s="10">
        <v>0</v>
      </c>
      <c r="BC3841" s="10">
        <v>2014</v>
      </c>
      <c r="BD3841" s="10">
        <v>1545.9464</v>
      </c>
    </row>
    <row r="3842" spans="52:56" x14ac:dyDescent="0.25">
      <c r="AZ3842" s="10">
        <v>3839</v>
      </c>
      <c r="BA3842" s="10">
        <v>0</v>
      </c>
      <c r="BB3842" s="10">
        <v>0</v>
      </c>
      <c r="BC3842" s="10">
        <v>2014</v>
      </c>
      <c r="BD3842" s="10">
        <v>1546.3491999999999</v>
      </c>
    </row>
    <row r="3843" spans="52:56" x14ac:dyDescent="0.25">
      <c r="AZ3843" s="10">
        <v>3840</v>
      </c>
      <c r="BA3843" s="10">
        <v>0</v>
      </c>
      <c r="BB3843" s="10">
        <v>0</v>
      </c>
      <c r="BC3843" s="10">
        <v>2014</v>
      </c>
      <c r="BD3843" s="10">
        <v>1546.752</v>
      </c>
    </row>
    <row r="3844" spans="52:56" x14ac:dyDescent="0.25">
      <c r="AZ3844" s="10">
        <v>3841</v>
      </c>
      <c r="BA3844" s="10">
        <v>0</v>
      </c>
      <c r="BB3844" s="10">
        <v>0</v>
      </c>
      <c r="BC3844" s="10">
        <v>2014</v>
      </c>
      <c r="BD3844" s="10">
        <v>1547.1548</v>
      </c>
    </row>
    <row r="3845" spans="52:56" x14ac:dyDescent="0.25">
      <c r="AZ3845" s="10">
        <v>3842</v>
      </c>
      <c r="BA3845" s="10">
        <v>0</v>
      </c>
      <c r="BB3845" s="10">
        <v>0</v>
      </c>
      <c r="BC3845" s="10">
        <v>2014</v>
      </c>
      <c r="BD3845" s="10">
        <v>1547.5575999999999</v>
      </c>
    </row>
    <row r="3846" spans="52:56" x14ac:dyDescent="0.25">
      <c r="AZ3846" s="10">
        <v>3843</v>
      </c>
      <c r="BA3846" s="10">
        <v>0</v>
      </c>
      <c r="BB3846" s="10">
        <v>0</v>
      </c>
      <c r="BC3846" s="10">
        <v>2014</v>
      </c>
      <c r="BD3846" s="10">
        <v>1547.9603999999999</v>
      </c>
    </row>
    <row r="3847" spans="52:56" x14ac:dyDescent="0.25">
      <c r="AZ3847" s="10">
        <v>3844</v>
      </c>
      <c r="BA3847" s="10">
        <v>0</v>
      </c>
      <c r="BB3847" s="10">
        <v>0</v>
      </c>
      <c r="BC3847" s="10">
        <v>2014</v>
      </c>
      <c r="BD3847" s="10">
        <v>1548.3632</v>
      </c>
    </row>
    <row r="3848" spans="52:56" x14ac:dyDescent="0.25">
      <c r="AZ3848" s="10">
        <v>3845</v>
      </c>
      <c r="BA3848" s="10">
        <v>0</v>
      </c>
      <c r="BB3848" s="10">
        <v>0</v>
      </c>
      <c r="BC3848" s="10">
        <v>2014</v>
      </c>
      <c r="BD3848" s="10">
        <v>1548.7660000000001</v>
      </c>
    </row>
    <row r="3849" spans="52:56" x14ac:dyDescent="0.25">
      <c r="AZ3849" s="10">
        <v>3846</v>
      </c>
      <c r="BA3849" s="10">
        <v>0</v>
      </c>
      <c r="BB3849" s="10">
        <v>0</v>
      </c>
      <c r="BC3849" s="10">
        <v>2014</v>
      </c>
      <c r="BD3849" s="10">
        <v>1549.1687999999999</v>
      </c>
    </row>
    <row r="3850" spans="52:56" x14ac:dyDescent="0.25">
      <c r="AZ3850" s="10">
        <v>3847</v>
      </c>
      <c r="BA3850" s="10">
        <v>0</v>
      </c>
      <c r="BB3850" s="10">
        <v>0</v>
      </c>
      <c r="BC3850" s="10">
        <v>2014</v>
      </c>
      <c r="BD3850" s="10">
        <v>1549.5716</v>
      </c>
    </row>
    <row r="3851" spans="52:56" x14ac:dyDescent="0.25">
      <c r="AZ3851" s="10">
        <v>3848</v>
      </c>
      <c r="BA3851" s="10">
        <v>0</v>
      </c>
      <c r="BB3851" s="10">
        <v>0</v>
      </c>
      <c r="BC3851" s="10">
        <v>2014</v>
      </c>
      <c r="BD3851" s="10">
        <v>1549.9744000000001</v>
      </c>
    </row>
    <row r="3852" spans="52:56" x14ac:dyDescent="0.25">
      <c r="AZ3852" s="10">
        <v>3849</v>
      </c>
      <c r="BA3852" s="10">
        <v>0</v>
      </c>
      <c r="BB3852" s="10">
        <v>0</v>
      </c>
      <c r="BC3852" s="10">
        <v>2014</v>
      </c>
      <c r="BD3852" s="10">
        <v>1550.3771999999999</v>
      </c>
    </row>
    <row r="3853" spans="52:56" x14ac:dyDescent="0.25">
      <c r="AZ3853" s="10">
        <v>3850</v>
      </c>
      <c r="BA3853" s="10">
        <v>0</v>
      </c>
      <c r="BB3853" s="10">
        <v>0</v>
      </c>
      <c r="BC3853" s="10">
        <v>2014</v>
      </c>
      <c r="BD3853" s="10">
        <v>1550.78</v>
      </c>
    </row>
    <row r="3854" spans="52:56" x14ac:dyDescent="0.25">
      <c r="AZ3854" s="10">
        <v>3851</v>
      </c>
      <c r="BA3854" s="10">
        <v>0</v>
      </c>
      <c r="BB3854" s="10">
        <v>0</v>
      </c>
      <c r="BC3854" s="10">
        <v>2014</v>
      </c>
      <c r="BD3854" s="10">
        <v>1551.1828</v>
      </c>
    </row>
    <row r="3855" spans="52:56" x14ac:dyDescent="0.25">
      <c r="AZ3855" s="10">
        <v>3852</v>
      </c>
      <c r="BA3855" s="10">
        <v>0</v>
      </c>
      <c r="BB3855" s="10">
        <v>0</v>
      </c>
      <c r="BC3855" s="10">
        <v>2014</v>
      </c>
      <c r="BD3855" s="10">
        <v>1551.5855999999999</v>
      </c>
    </row>
    <row r="3856" spans="52:56" x14ac:dyDescent="0.25">
      <c r="AZ3856" s="10">
        <v>3853</v>
      </c>
      <c r="BA3856" s="10">
        <v>0</v>
      </c>
      <c r="BB3856" s="10">
        <v>0</v>
      </c>
      <c r="BC3856" s="10">
        <v>2014</v>
      </c>
      <c r="BD3856" s="10">
        <v>1551.9884</v>
      </c>
    </row>
    <row r="3857" spans="52:56" x14ac:dyDescent="0.25">
      <c r="AZ3857" s="10">
        <v>3854</v>
      </c>
      <c r="BA3857" s="10">
        <v>0</v>
      </c>
      <c r="BB3857" s="10">
        <v>0</v>
      </c>
      <c r="BC3857" s="10">
        <v>2014</v>
      </c>
      <c r="BD3857" s="10">
        <v>1552.3912</v>
      </c>
    </row>
    <row r="3858" spans="52:56" x14ac:dyDescent="0.25">
      <c r="AZ3858" s="10">
        <v>3855</v>
      </c>
      <c r="BA3858" s="10">
        <v>0</v>
      </c>
      <c r="BB3858" s="10">
        <v>0</v>
      </c>
      <c r="BC3858" s="10">
        <v>2014</v>
      </c>
      <c r="BD3858" s="10">
        <v>1552.7939999999999</v>
      </c>
    </row>
    <row r="3859" spans="52:56" x14ac:dyDescent="0.25">
      <c r="AZ3859" s="10">
        <v>3856</v>
      </c>
      <c r="BA3859" s="10">
        <v>0</v>
      </c>
      <c r="BB3859" s="10">
        <v>0</v>
      </c>
      <c r="BC3859" s="10">
        <v>2014</v>
      </c>
      <c r="BD3859" s="10">
        <v>1553.1967999999999</v>
      </c>
    </row>
    <row r="3860" spans="52:56" x14ac:dyDescent="0.25">
      <c r="AZ3860" s="10">
        <v>3857</v>
      </c>
      <c r="BA3860" s="10">
        <v>0</v>
      </c>
      <c r="BB3860" s="10">
        <v>0</v>
      </c>
      <c r="BC3860" s="10">
        <v>2014</v>
      </c>
      <c r="BD3860" s="10">
        <v>1553.5996</v>
      </c>
    </row>
    <row r="3861" spans="52:56" x14ac:dyDescent="0.25">
      <c r="AZ3861" s="10">
        <v>3858</v>
      </c>
      <c r="BA3861" s="10">
        <v>0</v>
      </c>
      <c r="BB3861" s="10">
        <v>0</v>
      </c>
      <c r="BC3861" s="10">
        <v>2014</v>
      </c>
      <c r="BD3861" s="10">
        <v>1554.0024000000001</v>
      </c>
    </row>
    <row r="3862" spans="52:56" x14ac:dyDescent="0.25">
      <c r="AZ3862" s="10">
        <v>3859</v>
      </c>
      <c r="BA3862" s="10">
        <v>0</v>
      </c>
      <c r="BB3862" s="10">
        <v>0</v>
      </c>
      <c r="BC3862" s="10">
        <v>2014</v>
      </c>
      <c r="BD3862" s="10">
        <v>1554.4051999999999</v>
      </c>
    </row>
    <row r="3863" spans="52:56" x14ac:dyDescent="0.25">
      <c r="AZ3863" s="10">
        <v>3860</v>
      </c>
      <c r="BA3863" s="10">
        <v>0</v>
      </c>
      <c r="BB3863" s="10">
        <v>0</v>
      </c>
      <c r="BC3863" s="10">
        <v>2014</v>
      </c>
      <c r="BD3863" s="10">
        <v>1554.808</v>
      </c>
    </row>
    <row r="3864" spans="52:56" x14ac:dyDescent="0.25">
      <c r="AZ3864" s="10">
        <v>3861</v>
      </c>
      <c r="BA3864" s="10">
        <v>0</v>
      </c>
      <c r="BB3864" s="10">
        <v>0</v>
      </c>
      <c r="BC3864" s="10">
        <v>2014</v>
      </c>
      <c r="BD3864" s="10">
        <v>1555.2108000000001</v>
      </c>
    </row>
    <row r="3865" spans="52:56" x14ac:dyDescent="0.25">
      <c r="AZ3865" s="10">
        <v>3862</v>
      </c>
      <c r="BA3865" s="10">
        <v>0</v>
      </c>
      <c r="BB3865" s="10">
        <v>0</v>
      </c>
      <c r="BC3865" s="10">
        <v>2014</v>
      </c>
      <c r="BD3865" s="10">
        <v>1555.6135999999999</v>
      </c>
    </row>
    <row r="3866" spans="52:56" x14ac:dyDescent="0.25">
      <c r="AZ3866" s="10">
        <v>3863</v>
      </c>
      <c r="BA3866" s="10">
        <v>0</v>
      </c>
      <c r="BB3866" s="10">
        <v>0</v>
      </c>
      <c r="BC3866" s="10">
        <v>2014</v>
      </c>
      <c r="BD3866" s="10">
        <v>1556.0164</v>
      </c>
    </row>
    <row r="3867" spans="52:56" x14ac:dyDescent="0.25">
      <c r="AZ3867" s="10">
        <v>3864</v>
      </c>
      <c r="BA3867" s="10">
        <v>0</v>
      </c>
      <c r="BB3867" s="10">
        <v>0</v>
      </c>
      <c r="BC3867" s="10">
        <v>2014</v>
      </c>
      <c r="BD3867" s="10">
        <v>1556.4192</v>
      </c>
    </row>
    <row r="3868" spans="52:56" x14ac:dyDescent="0.25">
      <c r="AZ3868" s="10">
        <v>3865</v>
      </c>
      <c r="BA3868" s="10">
        <v>0</v>
      </c>
      <c r="BB3868" s="10">
        <v>0</v>
      </c>
      <c r="BC3868" s="10">
        <v>2014</v>
      </c>
      <c r="BD3868" s="10">
        <v>1556.8219999999999</v>
      </c>
    </row>
    <row r="3869" spans="52:56" x14ac:dyDescent="0.25">
      <c r="AZ3869" s="10">
        <v>3866</v>
      </c>
      <c r="BA3869" s="10">
        <v>0</v>
      </c>
      <c r="BB3869" s="10">
        <v>0</v>
      </c>
      <c r="BC3869" s="10">
        <v>2014</v>
      </c>
      <c r="BD3869" s="10">
        <v>1557.2248</v>
      </c>
    </row>
    <row r="3870" spans="52:56" x14ac:dyDescent="0.25">
      <c r="AZ3870" s="10">
        <v>3867</v>
      </c>
      <c r="BA3870" s="10">
        <v>0</v>
      </c>
      <c r="BB3870" s="10">
        <v>0</v>
      </c>
      <c r="BC3870" s="10">
        <v>2014</v>
      </c>
      <c r="BD3870" s="10">
        <v>1557.6276</v>
      </c>
    </row>
    <row r="3871" spans="52:56" x14ac:dyDescent="0.25">
      <c r="AZ3871" s="10">
        <v>3868</v>
      </c>
      <c r="BA3871" s="10">
        <v>0</v>
      </c>
      <c r="BB3871" s="10">
        <v>0</v>
      </c>
      <c r="BC3871" s="10">
        <v>2014</v>
      </c>
      <c r="BD3871" s="10">
        <v>1558.0303999999999</v>
      </c>
    </row>
    <row r="3872" spans="52:56" x14ac:dyDescent="0.25">
      <c r="AZ3872" s="10">
        <v>3869</v>
      </c>
      <c r="BA3872" s="10">
        <v>0</v>
      </c>
      <c r="BB3872" s="10">
        <v>0</v>
      </c>
      <c r="BC3872" s="10">
        <v>2014</v>
      </c>
      <c r="BD3872" s="10">
        <v>1558.4331999999999</v>
      </c>
    </row>
    <row r="3873" spans="52:56" x14ac:dyDescent="0.25">
      <c r="AZ3873" s="10">
        <v>3870</v>
      </c>
      <c r="BA3873" s="10">
        <v>0</v>
      </c>
      <c r="BB3873" s="10">
        <v>0</v>
      </c>
      <c r="BC3873" s="10">
        <v>2014</v>
      </c>
      <c r="BD3873" s="10">
        <v>1558.836</v>
      </c>
    </row>
    <row r="3874" spans="52:56" x14ac:dyDescent="0.25">
      <c r="AZ3874" s="10">
        <v>3871</v>
      </c>
      <c r="BA3874" s="10">
        <v>0</v>
      </c>
      <c r="BB3874" s="10">
        <v>0</v>
      </c>
      <c r="BC3874" s="10">
        <v>2014</v>
      </c>
      <c r="BD3874" s="10">
        <v>1559.2387999999999</v>
      </c>
    </row>
    <row r="3875" spans="52:56" x14ac:dyDescent="0.25">
      <c r="AZ3875" s="10">
        <v>3872</v>
      </c>
      <c r="BA3875" s="10">
        <v>0</v>
      </c>
      <c r="BB3875" s="10">
        <v>0</v>
      </c>
      <c r="BC3875" s="10">
        <v>2014</v>
      </c>
      <c r="BD3875" s="10">
        <v>1559.6415999999999</v>
      </c>
    </row>
    <row r="3876" spans="52:56" x14ac:dyDescent="0.25">
      <c r="AZ3876" s="10">
        <v>3873</v>
      </c>
      <c r="BA3876" s="10">
        <v>0</v>
      </c>
      <c r="BB3876" s="10">
        <v>0</v>
      </c>
      <c r="BC3876" s="10">
        <v>2014</v>
      </c>
      <c r="BD3876" s="10">
        <v>1560.0444</v>
      </c>
    </row>
    <row r="3877" spans="52:56" x14ac:dyDescent="0.25">
      <c r="AZ3877" s="10">
        <v>3874</v>
      </c>
      <c r="BA3877" s="10">
        <v>0</v>
      </c>
      <c r="BB3877" s="10">
        <v>0</v>
      </c>
      <c r="BC3877" s="10">
        <v>2014</v>
      </c>
      <c r="BD3877" s="10">
        <v>1560.4472000000001</v>
      </c>
    </row>
    <row r="3878" spans="52:56" x14ac:dyDescent="0.25">
      <c r="AZ3878" s="10">
        <v>3875</v>
      </c>
      <c r="BA3878" s="10">
        <v>0</v>
      </c>
      <c r="BB3878" s="10">
        <v>0</v>
      </c>
      <c r="BC3878" s="10">
        <v>2014</v>
      </c>
      <c r="BD3878" s="10">
        <v>1560.85</v>
      </c>
    </row>
    <row r="3879" spans="52:56" x14ac:dyDescent="0.25">
      <c r="AZ3879" s="10">
        <v>3876</v>
      </c>
      <c r="BA3879" s="10">
        <v>0</v>
      </c>
      <c r="BB3879" s="10">
        <v>0</v>
      </c>
      <c r="BC3879" s="10">
        <v>2014</v>
      </c>
      <c r="BD3879" s="10">
        <v>1561.2528</v>
      </c>
    </row>
    <row r="3880" spans="52:56" x14ac:dyDescent="0.25">
      <c r="AZ3880" s="10">
        <v>3877</v>
      </c>
      <c r="BA3880" s="10">
        <v>0</v>
      </c>
      <c r="BB3880" s="10">
        <v>0</v>
      </c>
      <c r="BC3880" s="10">
        <v>2014</v>
      </c>
      <c r="BD3880" s="10">
        <v>1561.6556</v>
      </c>
    </row>
    <row r="3881" spans="52:56" x14ac:dyDescent="0.25">
      <c r="AZ3881" s="10">
        <v>3878</v>
      </c>
      <c r="BA3881" s="10">
        <v>0</v>
      </c>
      <c r="BB3881" s="10">
        <v>0</v>
      </c>
      <c r="BC3881" s="10">
        <v>2014</v>
      </c>
      <c r="BD3881" s="10">
        <v>1562.0583999999999</v>
      </c>
    </row>
    <row r="3882" spans="52:56" x14ac:dyDescent="0.25">
      <c r="AZ3882" s="10">
        <v>3879</v>
      </c>
      <c r="BA3882" s="10">
        <v>0</v>
      </c>
      <c r="BB3882" s="10">
        <v>0</v>
      </c>
      <c r="BC3882" s="10">
        <v>2014</v>
      </c>
      <c r="BD3882" s="10">
        <v>1562.4612</v>
      </c>
    </row>
    <row r="3883" spans="52:56" x14ac:dyDescent="0.25">
      <c r="AZ3883" s="10">
        <v>3880</v>
      </c>
      <c r="BA3883" s="10">
        <v>0</v>
      </c>
      <c r="BB3883" s="10">
        <v>0</v>
      </c>
      <c r="BC3883" s="10">
        <v>2014</v>
      </c>
      <c r="BD3883" s="10">
        <v>1562.864</v>
      </c>
    </row>
    <row r="3884" spans="52:56" x14ac:dyDescent="0.25">
      <c r="AZ3884" s="10">
        <v>3881</v>
      </c>
      <c r="BA3884" s="10">
        <v>0</v>
      </c>
      <c r="BB3884" s="10">
        <v>0</v>
      </c>
      <c r="BC3884" s="10">
        <v>2014</v>
      </c>
      <c r="BD3884" s="10">
        <v>1563.2667999999999</v>
      </c>
    </row>
    <row r="3885" spans="52:56" x14ac:dyDescent="0.25">
      <c r="AZ3885" s="10">
        <v>3882</v>
      </c>
      <c r="BA3885" s="10">
        <v>0</v>
      </c>
      <c r="BB3885" s="10">
        <v>0</v>
      </c>
      <c r="BC3885" s="10">
        <v>2014</v>
      </c>
      <c r="BD3885" s="10">
        <v>1563.6695999999999</v>
      </c>
    </row>
    <row r="3886" spans="52:56" x14ac:dyDescent="0.25">
      <c r="AZ3886" s="10">
        <v>3883</v>
      </c>
      <c r="BA3886" s="10">
        <v>0</v>
      </c>
      <c r="BB3886" s="10">
        <v>0</v>
      </c>
      <c r="BC3886" s="10">
        <v>2014</v>
      </c>
      <c r="BD3886" s="10">
        <v>1564.0724</v>
      </c>
    </row>
    <row r="3887" spans="52:56" x14ac:dyDescent="0.25">
      <c r="AZ3887" s="10">
        <v>3884</v>
      </c>
      <c r="BA3887" s="10">
        <v>0</v>
      </c>
      <c r="BB3887" s="10">
        <v>0</v>
      </c>
      <c r="BC3887" s="10">
        <v>2014</v>
      </c>
      <c r="BD3887" s="10">
        <v>1564.4751999999999</v>
      </c>
    </row>
    <row r="3888" spans="52:56" x14ac:dyDescent="0.25">
      <c r="AZ3888" s="10">
        <v>3885</v>
      </c>
      <c r="BA3888" s="10">
        <v>0</v>
      </c>
      <c r="BB3888" s="10">
        <v>0</v>
      </c>
      <c r="BC3888" s="10">
        <v>2014</v>
      </c>
      <c r="BD3888" s="10">
        <v>1564.8779999999999</v>
      </c>
    </row>
    <row r="3889" spans="52:56" x14ac:dyDescent="0.25">
      <c r="AZ3889" s="10">
        <v>3886</v>
      </c>
      <c r="BA3889" s="10">
        <v>0</v>
      </c>
      <c r="BB3889" s="10">
        <v>0</v>
      </c>
      <c r="BC3889" s="10">
        <v>2014</v>
      </c>
      <c r="BD3889" s="10">
        <v>1565.2808</v>
      </c>
    </row>
    <row r="3890" spans="52:56" x14ac:dyDescent="0.25">
      <c r="AZ3890" s="10">
        <v>3887</v>
      </c>
      <c r="BA3890" s="10">
        <v>0</v>
      </c>
      <c r="BB3890" s="10">
        <v>0</v>
      </c>
      <c r="BC3890" s="10">
        <v>2014</v>
      </c>
      <c r="BD3890" s="10">
        <v>1565.6836000000001</v>
      </c>
    </row>
    <row r="3891" spans="52:56" x14ac:dyDescent="0.25">
      <c r="AZ3891" s="10">
        <v>3888</v>
      </c>
      <c r="BA3891" s="10">
        <v>0</v>
      </c>
      <c r="BB3891" s="10">
        <v>0</v>
      </c>
      <c r="BC3891" s="10">
        <v>2014</v>
      </c>
      <c r="BD3891" s="10">
        <v>1566.0863999999999</v>
      </c>
    </row>
    <row r="3892" spans="52:56" x14ac:dyDescent="0.25">
      <c r="AZ3892" s="10">
        <v>3889</v>
      </c>
      <c r="BA3892" s="10">
        <v>0</v>
      </c>
      <c r="BB3892" s="10">
        <v>0</v>
      </c>
      <c r="BC3892" s="10">
        <v>2014</v>
      </c>
      <c r="BD3892" s="10">
        <v>1566.4892</v>
      </c>
    </row>
    <row r="3893" spans="52:56" x14ac:dyDescent="0.25">
      <c r="AZ3893" s="10">
        <v>3890</v>
      </c>
      <c r="BA3893" s="10">
        <v>0</v>
      </c>
      <c r="BB3893" s="10">
        <v>0</v>
      </c>
      <c r="BC3893" s="10">
        <v>2014</v>
      </c>
      <c r="BD3893" s="10">
        <v>1566.8920000000001</v>
      </c>
    </row>
    <row r="3894" spans="52:56" x14ac:dyDescent="0.25">
      <c r="AZ3894" s="10">
        <v>3891</v>
      </c>
      <c r="BA3894" s="10">
        <v>0</v>
      </c>
      <c r="BB3894" s="10">
        <v>0</v>
      </c>
      <c r="BC3894" s="10">
        <v>2014</v>
      </c>
      <c r="BD3894" s="10">
        <v>1567.2947999999999</v>
      </c>
    </row>
    <row r="3895" spans="52:56" x14ac:dyDescent="0.25">
      <c r="AZ3895" s="10">
        <v>3892</v>
      </c>
      <c r="BA3895" s="10">
        <v>0</v>
      </c>
      <c r="BB3895" s="10">
        <v>0</v>
      </c>
      <c r="BC3895" s="10">
        <v>2014</v>
      </c>
      <c r="BD3895" s="10">
        <v>1567.6976</v>
      </c>
    </row>
    <row r="3896" spans="52:56" x14ac:dyDescent="0.25">
      <c r="AZ3896" s="10">
        <v>3893</v>
      </c>
      <c r="BA3896" s="10">
        <v>0</v>
      </c>
      <c r="BB3896" s="10">
        <v>0</v>
      </c>
      <c r="BC3896" s="10">
        <v>2014</v>
      </c>
      <c r="BD3896" s="10">
        <v>1568.1004</v>
      </c>
    </row>
    <row r="3897" spans="52:56" x14ac:dyDescent="0.25">
      <c r="AZ3897" s="10">
        <v>3894</v>
      </c>
      <c r="BA3897" s="10">
        <v>0</v>
      </c>
      <c r="BB3897" s="10">
        <v>0</v>
      </c>
      <c r="BC3897" s="10">
        <v>2014</v>
      </c>
      <c r="BD3897" s="10">
        <v>1568.5031999999999</v>
      </c>
    </row>
    <row r="3898" spans="52:56" x14ac:dyDescent="0.25">
      <c r="AZ3898" s="10">
        <v>3895</v>
      </c>
      <c r="BA3898" s="10">
        <v>0</v>
      </c>
      <c r="BB3898" s="10">
        <v>0</v>
      </c>
      <c r="BC3898" s="10">
        <v>2014</v>
      </c>
      <c r="BD3898" s="10">
        <v>1568.9059999999999</v>
      </c>
    </row>
    <row r="3899" spans="52:56" x14ac:dyDescent="0.25">
      <c r="AZ3899" s="10">
        <v>3896</v>
      </c>
      <c r="BA3899" s="10">
        <v>0</v>
      </c>
      <c r="BB3899" s="10">
        <v>0</v>
      </c>
      <c r="BC3899" s="10">
        <v>2014</v>
      </c>
      <c r="BD3899" s="10">
        <v>1569.3088</v>
      </c>
    </row>
    <row r="3900" spans="52:56" x14ac:dyDescent="0.25">
      <c r="AZ3900" s="10">
        <v>3897</v>
      </c>
      <c r="BA3900" s="10">
        <v>0</v>
      </c>
      <c r="BB3900" s="10">
        <v>0</v>
      </c>
      <c r="BC3900" s="10">
        <v>2014</v>
      </c>
      <c r="BD3900" s="10">
        <v>1569.7115999999999</v>
      </c>
    </row>
    <row r="3901" spans="52:56" x14ac:dyDescent="0.25">
      <c r="AZ3901" s="10">
        <v>3898</v>
      </c>
      <c r="BA3901" s="10">
        <v>0</v>
      </c>
      <c r="BB3901" s="10">
        <v>0</v>
      </c>
      <c r="BC3901" s="10">
        <v>2014</v>
      </c>
      <c r="BD3901" s="10">
        <v>1570.1143999999999</v>
      </c>
    </row>
    <row r="3902" spans="52:56" x14ac:dyDescent="0.25">
      <c r="AZ3902" s="10">
        <v>3899</v>
      </c>
      <c r="BA3902" s="10">
        <v>0</v>
      </c>
      <c r="BB3902" s="10">
        <v>0</v>
      </c>
      <c r="BC3902" s="10">
        <v>2014</v>
      </c>
      <c r="BD3902" s="10">
        <v>1570.5172</v>
      </c>
    </row>
    <row r="3903" spans="52:56" x14ac:dyDescent="0.25">
      <c r="AZ3903" s="10">
        <v>3900</v>
      </c>
      <c r="BA3903" s="10">
        <v>0</v>
      </c>
      <c r="BB3903" s="10">
        <v>0</v>
      </c>
      <c r="BC3903" s="10">
        <v>2014</v>
      </c>
      <c r="BD3903" s="10">
        <v>1570.92</v>
      </c>
    </row>
    <row r="3904" spans="52:56" x14ac:dyDescent="0.25">
      <c r="AZ3904" s="10">
        <v>3901</v>
      </c>
      <c r="BA3904" s="10">
        <v>0</v>
      </c>
      <c r="BB3904" s="10">
        <v>0</v>
      </c>
      <c r="BC3904" s="10">
        <v>2014</v>
      </c>
      <c r="BD3904" s="10">
        <v>1571.3227999999999</v>
      </c>
    </row>
    <row r="3905" spans="52:56" x14ac:dyDescent="0.25">
      <c r="AZ3905" s="10">
        <v>3902</v>
      </c>
      <c r="BA3905" s="10">
        <v>0</v>
      </c>
      <c r="BB3905" s="10">
        <v>0</v>
      </c>
      <c r="BC3905" s="10">
        <v>2014</v>
      </c>
      <c r="BD3905" s="10">
        <v>1571.7256</v>
      </c>
    </row>
    <row r="3906" spans="52:56" x14ac:dyDescent="0.25">
      <c r="AZ3906" s="10">
        <v>3903</v>
      </c>
      <c r="BA3906" s="10">
        <v>0</v>
      </c>
      <c r="BB3906" s="10">
        <v>0</v>
      </c>
      <c r="BC3906" s="10">
        <v>2014</v>
      </c>
      <c r="BD3906" s="10">
        <v>1572.1284000000001</v>
      </c>
    </row>
    <row r="3907" spans="52:56" x14ac:dyDescent="0.25">
      <c r="AZ3907" s="10">
        <v>3904</v>
      </c>
      <c r="BA3907" s="10">
        <v>0</v>
      </c>
      <c r="BB3907" s="10">
        <v>0</v>
      </c>
      <c r="BC3907" s="10">
        <v>2014</v>
      </c>
      <c r="BD3907" s="10">
        <v>1572.5311999999999</v>
      </c>
    </row>
    <row r="3908" spans="52:56" x14ac:dyDescent="0.25">
      <c r="AZ3908" s="10">
        <v>3905</v>
      </c>
      <c r="BA3908" s="10">
        <v>0</v>
      </c>
      <c r="BB3908" s="10">
        <v>0</v>
      </c>
      <c r="BC3908" s="10">
        <v>2014</v>
      </c>
      <c r="BD3908" s="10">
        <v>1572.934</v>
      </c>
    </row>
    <row r="3909" spans="52:56" x14ac:dyDescent="0.25">
      <c r="AZ3909" s="10">
        <v>3906</v>
      </c>
      <c r="BA3909" s="10">
        <v>0</v>
      </c>
      <c r="BB3909" s="10">
        <v>0</v>
      </c>
      <c r="BC3909" s="10">
        <v>2014</v>
      </c>
      <c r="BD3909" s="10">
        <v>1573.3368</v>
      </c>
    </row>
    <row r="3910" spans="52:56" x14ac:dyDescent="0.25">
      <c r="AZ3910" s="10">
        <v>3907</v>
      </c>
      <c r="BA3910" s="10">
        <v>0</v>
      </c>
      <c r="BB3910" s="10">
        <v>0</v>
      </c>
      <c r="BC3910" s="10">
        <v>2014</v>
      </c>
      <c r="BD3910" s="10">
        <v>1573.7395999999999</v>
      </c>
    </row>
    <row r="3911" spans="52:56" x14ac:dyDescent="0.25">
      <c r="AZ3911" s="10">
        <v>3908</v>
      </c>
      <c r="BA3911" s="10">
        <v>0</v>
      </c>
      <c r="BB3911" s="10">
        <v>0</v>
      </c>
      <c r="BC3911" s="10">
        <v>2014</v>
      </c>
      <c r="BD3911" s="10">
        <v>1574.1424</v>
      </c>
    </row>
    <row r="3912" spans="52:56" x14ac:dyDescent="0.25">
      <c r="AZ3912" s="10">
        <v>3909</v>
      </c>
      <c r="BA3912" s="10">
        <v>0</v>
      </c>
      <c r="BB3912" s="10">
        <v>0</v>
      </c>
      <c r="BC3912" s="10">
        <v>2014</v>
      </c>
      <c r="BD3912" s="10">
        <v>1574.5452</v>
      </c>
    </row>
    <row r="3913" spans="52:56" x14ac:dyDescent="0.25">
      <c r="AZ3913" s="10">
        <v>3910</v>
      </c>
      <c r="BA3913" s="10">
        <v>0</v>
      </c>
      <c r="BB3913" s="10">
        <v>0</v>
      </c>
      <c r="BC3913" s="10">
        <v>2014</v>
      </c>
      <c r="BD3913" s="10">
        <v>1574.9479999999999</v>
      </c>
    </row>
    <row r="3914" spans="52:56" x14ac:dyDescent="0.25">
      <c r="AZ3914" s="10">
        <v>3911</v>
      </c>
      <c r="BA3914" s="10">
        <v>0</v>
      </c>
      <c r="BB3914" s="10">
        <v>0</v>
      </c>
      <c r="BC3914" s="10">
        <v>2014</v>
      </c>
      <c r="BD3914" s="10">
        <v>1575.3507999999999</v>
      </c>
    </row>
    <row r="3915" spans="52:56" x14ac:dyDescent="0.25">
      <c r="AZ3915" s="10">
        <v>3912</v>
      </c>
      <c r="BA3915" s="10">
        <v>0</v>
      </c>
      <c r="BB3915" s="10">
        <v>0</v>
      </c>
      <c r="BC3915" s="10">
        <v>2014</v>
      </c>
      <c r="BD3915" s="10">
        <v>1575.7536</v>
      </c>
    </row>
    <row r="3916" spans="52:56" x14ac:dyDescent="0.25">
      <c r="AZ3916" s="10">
        <v>3913</v>
      </c>
      <c r="BA3916" s="10">
        <v>0</v>
      </c>
      <c r="BB3916" s="10">
        <v>0</v>
      </c>
      <c r="BC3916" s="10">
        <v>2014</v>
      </c>
      <c r="BD3916" s="10">
        <v>1576.1564000000001</v>
      </c>
    </row>
    <row r="3917" spans="52:56" x14ac:dyDescent="0.25">
      <c r="AZ3917" s="10">
        <v>3914</v>
      </c>
      <c r="BA3917" s="10">
        <v>0</v>
      </c>
      <c r="BB3917" s="10">
        <v>0</v>
      </c>
      <c r="BC3917" s="10">
        <v>2014</v>
      </c>
      <c r="BD3917" s="10">
        <v>1576.5591999999999</v>
      </c>
    </row>
    <row r="3918" spans="52:56" x14ac:dyDescent="0.25">
      <c r="AZ3918" s="10">
        <v>3915</v>
      </c>
      <c r="BA3918" s="10">
        <v>0</v>
      </c>
      <c r="BB3918" s="10">
        <v>0</v>
      </c>
      <c r="BC3918" s="10">
        <v>2014</v>
      </c>
      <c r="BD3918" s="10">
        <v>1576.962</v>
      </c>
    </row>
    <row r="3919" spans="52:56" x14ac:dyDescent="0.25">
      <c r="AZ3919" s="10">
        <v>3916</v>
      </c>
      <c r="BA3919" s="10">
        <v>0</v>
      </c>
      <c r="BB3919" s="10">
        <v>0</v>
      </c>
      <c r="BC3919" s="10">
        <v>2014</v>
      </c>
      <c r="BD3919" s="10">
        <v>1577.3648000000001</v>
      </c>
    </row>
    <row r="3920" spans="52:56" x14ac:dyDescent="0.25">
      <c r="AZ3920" s="10">
        <v>3917</v>
      </c>
      <c r="BA3920" s="10">
        <v>0</v>
      </c>
      <c r="BB3920" s="10">
        <v>0</v>
      </c>
      <c r="BC3920" s="10">
        <v>2014</v>
      </c>
      <c r="BD3920" s="10">
        <v>1577.7675999999999</v>
      </c>
    </row>
    <row r="3921" spans="52:56" x14ac:dyDescent="0.25">
      <c r="AZ3921" s="10">
        <v>3918</v>
      </c>
      <c r="BA3921" s="10">
        <v>0</v>
      </c>
      <c r="BB3921" s="10">
        <v>0</v>
      </c>
      <c r="BC3921" s="10">
        <v>2014</v>
      </c>
      <c r="BD3921" s="10">
        <v>1578.1704</v>
      </c>
    </row>
    <row r="3922" spans="52:56" x14ac:dyDescent="0.25">
      <c r="AZ3922" s="10">
        <v>3919</v>
      </c>
      <c r="BA3922" s="10">
        <v>0</v>
      </c>
      <c r="BB3922" s="10">
        <v>0</v>
      </c>
      <c r="BC3922" s="10">
        <v>2014</v>
      </c>
      <c r="BD3922" s="10">
        <v>1578.5732</v>
      </c>
    </row>
    <row r="3923" spans="52:56" x14ac:dyDescent="0.25">
      <c r="AZ3923" s="10">
        <v>3920</v>
      </c>
      <c r="BA3923" s="10">
        <v>0</v>
      </c>
      <c r="BB3923" s="10">
        <v>0</v>
      </c>
      <c r="BC3923" s="10">
        <v>2014</v>
      </c>
      <c r="BD3923" s="10">
        <v>1578.9759999999999</v>
      </c>
    </row>
    <row r="3924" spans="52:56" x14ac:dyDescent="0.25">
      <c r="AZ3924" s="10">
        <v>3921</v>
      </c>
      <c r="BA3924" s="10">
        <v>0</v>
      </c>
      <c r="BB3924" s="10">
        <v>0</v>
      </c>
      <c r="BC3924" s="10">
        <v>2014</v>
      </c>
      <c r="BD3924" s="10">
        <v>1579.3788</v>
      </c>
    </row>
    <row r="3925" spans="52:56" x14ac:dyDescent="0.25">
      <c r="AZ3925" s="10">
        <v>3922</v>
      </c>
      <c r="BA3925" s="10">
        <v>0</v>
      </c>
      <c r="BB3925" s="10">
        <v>0</v>
      </c>
      <c r="BC3925" s="10">
        <v>2014</v>
      </c>
      <c r="BD3925" s="10">
        <v>1579.7816</v>
      </c>
    </row>
    <row r="3926" spans="52:56" x14ac:dyDescent="0.25">
      <c r="AZ3926" s="10">
        <v>3923</v>
      </c>
      <c r="BA3926" s="10">
        <v>0</v>
      </c>
      <c r="BB3926" s="10">
        <v>0</v>
      </c>
      <c r="BC3926" s="10">
        <v>2014</v>
      </c>
      <c r="BD3926" s="10">
        <v>1580.1843999999999</v>
      </c>
    </row>
    <row r="3927" spans="52:56" x14ac:dyDescent="0.25">
      <c r="AZ3927" s="10">
        <v>3924</v>
      </c>
      <c r="BA3927" s="10">
        <v>0</v>
      </c>
      <c r="BB3927" s="10">
        <v>0</v>
      </c>
      <c r="BC3927" s="10">
        <v>2014</v>
      </c>
      <c r="BD3927" s="10">
        <v>1580.5871999999999</v>
      </c>
    </row>
    <row r="3928" spans="52:56" x14ac:dyDescent="0.25">
      <c r="AZ3928" s="10">
        <v>3925</v>
      </c>
      <c r="BA3928" s="10">
        <v>0</v>
      </c>
      <c r="BB3928" s="10">
        <v>0</v>
      </c>
      <c r="BC3928" s="10">
        <v>2014</v>
      </c>
      <c r="BD3928" s="10">
        <v>1580.99</v>
      </c>
    </row>
    <row r="3929" spans="52:56" x14ac:dyDescent="0.25">
      <c r="AZ3929" s="10">
        <v>3926</v>
      </c>
      <c r="BA3929" s="10">
        <v>0</v>
      </c>
      <c r="BB3929" s="10">
        <v>0</v>
      </c>
      <c r="BC3929" s="10">
        <v>2014</v>
      </c>
      <c r="BD3929" s="10">
        <v>1581.3928000000001</v>
      </c>
    </row>
    <row r="3930" spans="52:56" x14ac:dyDescent="0.25">
      <c r="AZ3930" s="10">
        <v>3927</v>
      </c>
      <c r="BA3930" s="10">
        <v>0</v>
      </c>
      <c r="BB3930" s="10">
        <v>0</v>
      </c>
      <c r="BC3930" s="10">
        <v>2014</v>
      </c>
      <c r="BD3930" s="10">
        <v>1581.7955999999999</v>
      </c>
    </row>
    <row r="3931" spans="52:56" x14ac:dyDescent="0.25">
      <c r="AZ3931" s="10">
        <v>3928</v>
      </c>
      <c r="BA3931" s="10">
        <v>0</v>
      </c>
      <c r="BB3931" s="10">
        <v>0</v>
      </c>
      <c r="BC3931" s="10">
        <v>2014</v>
      </c>
      <c r="BD3931" s="10">
        <v>1582.1984</v>
      </c>
    </row>
    <row r="3932" spans="52:56" x14ac:dyDescent="0.25">
      <c r="AZ3932" s="10">
        <v>3929</v>
      </c>
      <c r="BA3932" s="10">
        <v>0</v>
      </c>
      <c r="BB3932" s="10">
        <v>0</v>
      </c>
      <c r="BC3932" s="10">
        <v>2014</v>
      </c>
      <c r="BD3932" s="10">
        <v>1582.6012000000001</v>
      </c>
    </row>
    <row r="3933" spans="52:56" x14ac:dyDescent="0.25">
      <c r="AZ3933" s="10">
        <v>3930</v>
      </c>
      <c r="BA3933" s="10">
        <v>0</v>
      </c>
      <c r="BB3933" s="10">
        <v>0</v>
      </c>
      <c r="BC3933" s="10">
        <v>2014</v>
      </c>
      <c r="BD3933" s="10">
        <v>1583.0039999999999</v>
      </c>
    </row>
    <row r="3934" spans="52:56" x14ac:dyDescent="0.25">
      <c r="AZ3934" s="10">
        <v>3931</v>
      </c>
      <c r="BA3934" s="10">
        <v>0</v>
      </c>
      <c r="BB3934" s="10">
        <v>0</v>
      </c>
      <c r="BC3934" s="10">
        <v>2014</v>
      </c>
      <c r="BD3934" s="10">
        <v>1583.4068</v>
      </c>
    </row>
    <row r="3935" spans="52:56" x14ac:dyDescent="0.25">
      <c r="AZ3935" s="10">
        <v>3932</v>
      </c>
      <c r="BA3935" s="10">
        <v>0</v>
      </c>
      <c r="BB3935" s="10">
        <v>0</v>
      </c>
      <c r="BC3935" s="10">
        <v>2014</v>
      </c>
      <c r="BD3935" s="10">
        <v>1583.8096</v>
      </c>
    </row>
    <row r="3936" spans="52:56" x14ac:dyDescent="0.25">
      <c r="AZ3936" s="10">
        <v>3933</v>
      </c>
      <c r="BA3936" s="10">
        <v>0</v>
      </c>
      <c r="BB3936" s="10">
        <v>0</v>
      </c>
      <c r="BC3936" s="10">
        <v>2014</v>
      </c>
      <c r="BD3936" s="10">
        <v>1584.2123999999999</v>
      </c>
    </row>
    <row r="3937" spans="52:56" x14ac:dyDescent="0.25">
      <c r="AZ3937" s="10">
        <v>3934</v>
      </c>
      <c r="BA3937" s="10">
        <v>0</v>
      </c>
      <c r="BB3937" s="10">
        <v>0</v>
      </c>
      <c r="BC3937" s="10">
        <v>2014</v>
      </c>
      <c r="BD3937" s="10">
        <v>1584.6152</v>
      </c>
    </row>
    <row r="3938" spans="52:56" x14ac:dyDescent="0.25">
      <c r="AZ3938" s="10">
        <v>3935</v>
      </c>
      <c r="BA3938" s="10">
        <v>0</v>
      </c>
      <c r="BB3938" s="10">
        <v>0</v>
      </c>
      <c r="BC3938" s="10">
        <v>2014</v>
      </c>
      <c r="BD3938" s="10">
        <v>1585.018</v>
      </c>
    </row>
    <row r="3939" spans="52:56" x14ac:dyDescent="0.25">
      <c r="AZ3939" s="10">
        <v>3936</v>
      </c>
      <c r="BA3939" s="10">
        <v>0</v>
      </c>
      <c r="BB3939" s="10">
        <v>0</v>
      </c>
      <c r="BC3939" s="10">
        <v>2014</v>
      </c>
      <c r="BD3939" s="10">
        <v>1585.4207999999999</v>
      </c>
    </row>
    <row r="3940" spans="52:56" x14ac:dyDescent="0.25">
      <c r="AZ3940" s="10">
        <v>3937</v>
      </c>
      <c r="BA3940" s="10">
        <v>0</v>
      </c>
      <c r="BB3940" s="10">
        <v>0</v>
      </c>
      <c r="BC3940" s="10">
        <v>2014</v>
      </c>
      <c r="BD3940" s="10">
        <v>1585.8235999999999</v>
      </c>
    </row>
    <row r="3941" spans="52:56" x14ac:dyDescent="0.25">
      <c r="AZ3941" s="10">
        <v>3938</v>
      </c>
      <c r="BA3941" s="10">
        <v>0</v>
      </c>
      <c r="BB3941" s="10">
        <v>0</v>
      </c>
      <c r="BC3941" s="10">
        <v>2014</v>
      </c>
      <c r="BD3941" s="10">
        <v>1586.2264</v>
      </c>
    </row>
    <row r="3942" spans="52:56" x14ac:dyDescent="0.25">
      <c r="AZ3942" s="10">
        <v>3939</v>
      </c>
      <c r="BA3942" s="10">
        <v>0</v>
      </c>
      <c r="BB3942" s="10">
        <v>0</v>
      </c>
      <c r="BC3942" s="10">
        <v>2014</v>
      </c>
      <c r="BD3942" s="10">
        <v>1586.6291999999999</v>
      </c>
    </row>
    <row r="3943" spans="52:56" x14ac:dyDescent="0.25">
      <c r="AZ3943" s="10">
        <v>3940</v>
      </c>
      <c r="BA3943" s="10">
        <v>0</v>
      </c>
      <c r="BB3943" s="10">
        <v>0</v>
      </c>
      <c r="BC3943" s="10">
        <v>2014</v>
      </c>
      <c r="BD3943" s="10">
        <v>1587.0319999999999</v>
      </c>
    </row>
    <row r="3944" spans="52:56" x14ac:dyDescent="0.25">
      <c r="AZ3944" s="10">
        <v>3941</v>
      </c>
      <c r="BA3944" s="10">
        <v>0</v>
      </c>
      <c r="BB3944" s="10">
        <v>0</v>
      </c>
      <c r="BC3944" s="10">
        <v>2014</v>
      </c>
      <c r="BD3944" s="10">
        <v>1587.4348</v>
      </c>
    </row>
    <row r="3945" spans="52:56" x14ac:dyDescent="0.25">
      <c r="AZ3945" s="10">
        <v>3942</v>
      </c>
      <c r="BA3945" s="10">
        <v>0</v>
      </c>
      <c r="BB3945" s="10">
        <v>0</v>
      </c>
      <c r="BC3945" s="10">
        <v>2014</v>
      </c>
      <c r="BD3945" s="10">
        <v>1587.8376000000001</v>
      </c>
    </row>
    <row r="3946" spans="52:56" x14ac:dyDescent="0.25">
      <c r="AZ3946" s="10">
        <v>3943</v>
      </c>
      <c r="BA3946" s="10">
        <v>0</v>
      </c>
      <c r="BB3946" s="10">
        <v>0</v>
      </c>
      <c r="BC3946" s="10">
        <v>2014</v>
      </c>
      <c r="BD3946" s="10">
        <v>1588.2403999999999</v>
      </c>
    </row>
    <row r="3947" spans="52:56" x14ac:dyDescent="0.25">
      <c r="AZ3947" s="10">
        <v>3944</v>
      </c>
      <c r="BA3947" s="10">
        <v>0</v>
      </c>
      <c r="BB3947" s="10">
        <v>0</v>
      </c>
      <c r="BC3947" s="10">
        <v>2014</v>
      </c>
      <c r="BD3947" s="10">
        <v>1588.6432</v>
      </c>
    </row>
    <row r="3948" spans="52:56" x14ac:dyDescent="0.25">
      <c r="AZ3948" s="10">
        <v>3945</v>
      </c>
      <c r="BA3948" s="10">
        <v>0</v>
      </c>
      <c r="BB3948" s="10">
        <v>0</v>
      </c>
      <c r="BC3948" s="10">
        <v>2014</v>
      </c>
      <c r="BD3948" s="10">
        <v>1589.046</v>
      </c>
    </row>
    <row r="3949" spans="52:56" x14ac:dyDescent="0.25">
      <c r="AZ3949" s="10">
        <v>3946</v>
      </c>
      <c r="BA3949" s="10">
        <v>0</v>
      </c>
      <c r="BB3949" s="10">
        <v>0</v>
      </c>
      <c r="BC3949" s="10">
        <v>2014</v>
      </c>
      <c r="BD3949" s="10">
        <v>1589.4487999999999</v>
      </c>
    </row>
    <row r="3950" spans="52:56" x14ac:dyDescent="0.25">
      <c r="AZ3950" s="10">
        <v>3947</v>
      </c>
      <c r="BA3950" s="10">
        <v>0</v>
      </c>
      <c r="BB3950" s="10">
        <v>0</v>
      </c>
      <c r="BC3950" s="10">
        <v>2014</v>
      </c>
      <c r="BD3950" s="10">
        <v>1589.8516</v>
      </c>
    </row>
    <row r="3951" spans="52:56" x14ac:dyDescent="0.25">
      <c r="AZ3951" s="10">
        <v>3948</v>
      </c>
      <c r="BA3951" s="10">
        <v>0</v>
      </c>
      <c r="BB3951" s="10">
        <v>0</v>
      </c>
      <c r="BC3951" s="10">
        <v>2014</v>
      </c>
      <c r="BD3951" s="10">
        <v>1590.2544</v>
      </c>
    </row>
    <row r="3952" spans="52:56" x14ac:dyDescent="0.25">
      <c r="AZ3952" s="10">
        <v>3949</v>
      </c>
      <c r="BA3952" s="10">
        <v>0</v>
      </c>
      <c r="BB3952" s="10">
        <v>0</v>
      </c>
      <c r="BC3952" s="10">
        <v>2014</v>
      </c>
      <c r="BD3952" s="10">
        <v>1590.6571999999999</v>
      </c>
    </row>
    <row r="3953" spans="52:56" x14ac:dyDescent="0.25">
      <c r="AZ3953" s="10">
        <v>3950</v>
      </c>
      <c r="BA3953" s="10">
        <v>0</v>
      </c>
      <c r="BB3953" s="10">
        <v>0</v>
      </c>
      <c r="BC3953" s="10">
        <v>2014</v>
      </c>
      <c r="BD3953" s="10">
        <v>1591.06</v>
      </c>
    </row>
    <row r="3954" spans="52:56" x14ac:dyDescent="0.25">
      <c r="AZ3954" s="10">
        <v>3951</v>
      </c>
      <c r="BA3954" s="10">
        <v>0</v>
      </c>
      <c r="BB3954" s="10">
        <v>0</v>
      </c>
      <c r="BC3954" s="10">
        <v>2014</v>
      </c>
      <c r="BD3954" s="10">
        <v>1591.4628</v>
      </c>
    </row>
    <row r="3955" spans="52:56" x14ac:dyDescent="0.25">
      <c r="AZ3955" s="10">
        <v>3952</v>
      </c>
      <c r="BA3955" s="10">
        <v>0</v>
      </c>
      <c r="BB3955" s="10">
        <v>0</v>
      </c>
      <c r="BC3955" s="10">
        <v>2014</v>
      </c>
      <c r="BD3955" s="10">
        <v>1591.8655999999999</v>
      </c>
    </row>
    <row r="3956" spans="52:56" x14ac:dyDescent="0.25">
      <c r="AZ3956" s="10">
        <v>3953</v>
      </c>
      <c r="BA3956" s="10">
        <v>0</v>
      </c>
      <c r="BB3956" s="10">
        <v>0</v>
      </c>
      <c r="BC3956" s="10">
        <v>2014</v>
      </c>
      <c r="BD3956" s="10">
        <v>1592.2683999999999</v>
      </c>
    </row>
    <row r="3957" spans="52:56" x14ac:dyDescent="0.25">
      <c r="AZ3957" s="10">
        <v>3954</v>
      </c>
      <c r="BA3957" s="10">
        <v>0</v>
      </c>
      <c r="BB3957" s="10">
        <v>0</v>
      </c>
      <c r="BC3957" s="10">
        <v>2014</v>
      </c>
      <c r="BD3957" s="10">
        <v>1592.6712</v>
      </c>
    </row>
    <row r="3958" spans="52:56" x14ac:dyDescent="0.25">
      <c r="AZ3958" s="10">
        <v>3955</v>
      </c>
      <c r="BA3958" s="10">
        <v>0</v>
      </c>
      <c r="BB3958" s="10">
        <v>0</v>
      </c>
      <c r="BC3958" s="10">
        <v>2014</v>
      </c>
      <c r="BD3958" s="10">
        <v>1593.0740000000001</v>
      </c>
    </row>
    <row r="3959" spans="52:56" x14ac:dyDescent="0.25">
      <c r="AZ3959" s="10">
        <v>3956</v>
      </c>
      <c r="BA3959" s="10">
        <v>0</v>
      </c>
      <c r="BB3959" s="10">
        <v>0</v>
      </c>
      <c r="BC3959" s="10">
        <v>2014</v>
      </c>
      <c r="BD3959" s="10">
        <v>1593.4767999999999</v>
      </c>
    </row>
    <row r="3960" spans="52:56" x14ac:dyDescent="0.25">
      <c r="AZ3960" s="10">
        <v>3957</v>
      </c>
      <c r="BA3960" s="10">
        <v>0</v>
      </c>
      <c r="BB3960" s="10">
        <v>0</v>
      </c>
      <c r="BC3960" s="10">
        <v>2014</v>
      </c>
      <c r="BD3960" s="10">
        <v>1593.8796</v>
      </c>
    </row>
    <row r="3961" spans="52:56" x14ac:dyDescent="0.25">
      <c r="AZ3961" s="10">
        <v>3958</v>
      </c>
      <c r="BA3961" s="10">
        <v>0</v>
      </c>
      <c r="BB3961" s="10">
        <v>0</v>
      </c>
      <c r="BC3961" s="10">
        <v>2014</v>
      </c>
      <c r="BD3961" s="10">
        <v>1594.2824000000001</v>
      </c>
    </row>
    <row r="3962" spans="52:56" x14ac:dyDescent="0.25">
      <c r="AZ3962" s="10">
        <v>3959</v>
      </c>
      <c r="BA3962" s="10">
        <v>0</v>
      </c>
      <c r="BB3962" s="10">
        <v>0</v>
      </c>
      <c r="BC3962" s="10">
        <v>2014</v>
      </c>
      <c r="BD3962" s="10">
        <v>1594.6851999999999</v>
      </c>
    </row>
    <row r="3963" spans="52:56" x14ac:dyDescent="0.25">
      <c r="AZ3963" s="10">
        <v>3960</v>
      </c>
      <c r="BA3963" s="10">
        <v>0</v>
      </c>
      <c r="BB3963" s="10">
        <v>0</v>
      </c>
      <c r="BC3963" s="10">
        <v>2014</v>
      </c>
      <c r="BD3963" s="10">
        <v>1595.088</v>
      </c>
    </row>
    <row r="3964" spans="52:56" x14ac:dyDescent="0.25">
      <c r="AZ3964" s="10">
        <v>3961</v>
      </c>
      <c r="BA3964" s="10">
        <v>0</v>
      </c>
      <c r="BB3964" s="10">
        <v>0</v>
      </c>
      <c r="BC3964" s="10">
        <v>2014</v>
      </c>
      <c r="BD3964" s="10">
        <v>1595.4908</v>
      </c>
    </row>
    <row r="3965" spans="52:56" x14ac:dyDescent="0.25">
      <c r="AZ3965" s="10">
        <v>3962</v>
      </c>
      <c r="BA3965" s="10">
        <v>0</v>
      </c>
      <c r="BB3965" s="10">
        <v>0</v>
      </c>
      <c r="BC3965" s="10">
        <v>2014</v>
      </c>
      <c r="BD3965" s="10">
        <v>1595.8935999999999</v>
      </c>
    </row>
    <row r="3966" spans="52:56" x14ac:dyDescent="0.25">
      <c r="AZ3966" s="10">
        <v>3963</v>
      </c>
      <c r="BA3966" s="10">
        <v>0</v>
      </c>
      <c r="BB3966" s="10">
        <v>0</v>
      </c>
      <c r="BC3966" s="10">
        <v>2014</v>
      </c>
      <c r="BD3966" s="10">
        <v>1596.2963999999999</v>
      </c>
    </row>
    <row r="3967" spans="52:56" x14ac:dyDescent="0.25">
      <c r="AZ3967" s="10">
        <v>3964</v>
      </c>
      <c r="BA3967" s="10">
        <v>0</v>
      </c>
      <c r="BB3967" s="10">
        <v>0</v>
      </c>
      <c r="BC3967" s="10">
        <v>2014</v>
      </c>
      <c r="BD3967" s="10">
        <v>1596.6992</v>
      </c>
    </row>
    <row r="3968" spans="52:56" x14ac:dyDescent="0.25">
      <c r="AZ3968" s="10">
        <v>3965</v>
      </c>
      <c r="BA3968" s="10">
        <v>0</v>
      </c>
      <c r="BB3968" s="10">
        <v>0</v>
      </c>
      <c r="BC3968" s="10">
        <v>2014</v>
      </c>
      <c r="BD3968" s="10">
        <v>1597.1019999999999</v>
      </c>
    </row>
    <row r="3969" spans="52:56" x14ac:dyDescent="0.25">
      <c r="AZ3969" s="10">
        <v>3966</v>
      </c>
      <c r="BA3969" s="10">
        <v>0</v>
      </c>
      <c r="BB3969" s="10">
        <v>0</v>
      </c>
      <c r="BC3969" s="10">
        <v>2014</v>
      </c>
      <c r="BD3969" s="10">
        <v>1597.5047999999999</v>
      </c>
    </row>
    <row r="3970" spans="52:56" x14ac:dyDescent="0.25">
      <c r="AZ3970" s="10">
        <v>3967</v>
      </c>
      <c r="BA3970" s="10">
        <v>0</v>
      </c>
      <c r="BB3970" s="10">
        <v>0</v>
      </c>
      <c r="BC3970" s="10">
        <v>2014</v>
      </c>
      <c r="BD3970" s="10">
        <v>1597.9076</v>
      </c>
    </row>
    <row r="3971" spans="52:56" x14ac:dyDescent="0.25">
      <c r="AZ3971" s="10">
        <v>3968</v>
      </c>
      <c r="BA3971" s="10">
        <v>0</v>
      </c>
      <c r="BB3971" s="10">
        <v>0</v>
      </c>
      <c r="BC3971" s="10">
        <v>2014</v>
      </c>
      <c r="BD3971" s="10">
        <v>1598.3104000000001</v>
      </c>
    </row>
    <row r="3972" spans="52:56" x14ac:dyDescent="0.25">
      <c r="AZ3972" s="10">
        <v>3969</v>
      </c>
      <c r="BA3972" s="10">
        <v>0</v>
      </c>
      <c r="BB3972" s="10">
        <v>0</v>
      </c>
      <c r="BC3972" s="10">
        <v>2014</v>
      </c>
      <c r="BD3972" s="10">
        <v>1598.7131999999999</v>
      </c>
    </row>
    <row r="3973" spans="52:56" x14ac:dyDescent="0.25">
      <c r="AZ3973" s="10">
        <v>3970</v>
      </c>
      <c r="BA3973" s="10">
        <v>0</v>
      </c>
      <c r="BB3973" s="10">
        <v>0</v>
      </c>
      <c r="BC3973" s="10">
        <v>2014</v>
      </c>
      <c r="BD3973" s="10">
        <v>1599.116</v>
      </c>
    </row>
    <row r="3974" spans="52:56" x14ac:dyDescent="0.25">
      <c r="AZ3974" s="10">
        <v>3971</v>
      </c>
      <c r="BA3974" s="10">
        <v>0</v>
      </c>
      <c r="BB3974" s="10">
        <v>0</v>
      </c>
      <c r="BC3974" s="10">
        <v>2014</v>
      </c>
      <c r="BD3974" s="10">
        <v>1599.5188000000001</v>
      </c>
    </row>
    <row r="3975" spans="52:56" x14ac:dyDescent="0.25">
      <c r="AZ3975" s="10">
        <v>3972</v>
      </c>
      <c r="BA3975" s="10">
        <v>0</v>
      </c>
      <c r="BB3975" s="10">
        <v>0</v>
      </c>
      <c r="BC3975" s="10">
        <v>2014</v>
      </c>
      <c r="BD3975" s="10">
        <v>1599.9215999999999</v>
      </c>
    </row>
    <row r="3976" spans="52:56" x14ac:dyDescent="0.25">
      <c r="AZ3976" s="10">
        <v>3973</v>
      </c>
      <c r="BA3976" s="10">
        <v>0</v>
      </c>
      <c r="BB3976" s="10">
        <v>0</v>
      </c>
      <c r="BC3976" s="10">
        <v>2014</v>
      </c>
      <c r="BD3976" s="10">
        <v>1600.3244</v>
      </c>
    </row>
    <row r="3977" spans="52:56" x14ac:dyDescent="0.25">
      <c r="AZ3977" s="10">
        <v>3974</v>
      </c>
      <c r="BA3977" s="10">
        <v>0</v>
      </c>
      <c r="BB3977" s="10">
        <v>0</v>
      </c>
      <c r="BC3977" s="10">
        <v>2014</v>
      </c>
      <c r="BD3977" s="10">
        <v>1600.7272</v>
      </c>
    </row>
    <row r="3978" spans="52:56" x14ac:dyDescent="0.25">
      <c r="AZ3978" s="10">
        <v>3975</v>
      </c>
      <c r="BA3978" s="10">
        <v>0</v>
      </c>
      <c r="BB3978" s="10">
        <v>0</v>
      </c>
      <c r="BC3978" s="10">
        <v>2014</v>
      </c>
      <c r="BD3978" s="10">
        <v>1601.1299999999999</v>
      </c>
    </row>
    <row r="3979" spans="52:56" x14ac:dyDescent="0.25">
      <c r="AZ3979" s="10">
        <v>3976</v>
      </c>
      <c r="BA3979" s="10">
        <v>0</v>
      </c>
      <c r="BB3979" s="10">
        <v>0</v>
      </c>
      <c r="BC3979" s="10">
        <v>2014</v>
      </c>
      <c r="BD3979" s="10">
        <v>1601.5328</v>
      </c>
    </row>
    <row r="3980" spans="52:56" x14ac:dyDescent="0.25">
      <c r="AZ3980" s="10">
        <v>3977</v>
      </c>
      <c r="BA3980" s="10">
        <v>0</v>
      </c>
      <c r="BB3980" s="10">
        <v>0</v>
      </c>
      <c r="BC3980" s="10">
        <v>2014</v>
      </c>
      <c r="BD3980" s="10">
        <v>1601.9356</v>
      </c>
    </row>
    <row r="3981" spans="52:56" x14ac:dyDescent="0.25">
      <c r="AZ3981" s="10">
        <v>3978</v>
      </c>
      <c r="BA3981" s="10">
        <v>0</v>
      </c>
      <c r="BB3981" s="10">
        <v>0</v>
      </c>
      <c r="BC3981" s="10">
        <v>2014</v>
      </c>
      <c r="BD3981" s="10">
        <v>1602.3383999999999</v>
      </c>
    </row>
    <row r="3982" spans="52:56" x14ac:dyDescent="0.25">
      <c r="AZ3982" s="10">
        <v>3979</v>
      </c>
      <c r="BA3982" s="10">
        <v>0</v>
      </c>
      <c r="BB3982" s="10">
        <v>0</v>
      </c>
      <c r="BC3982" s="10">
        <v>2014</v>
      </c>
      <c r="BD3982" s="10">
        <v>1602.7411999999999</v>
      </c>
    </row>
    <row r="3983" spans="52:56" x14ac:dyDescent="0.25">
      <c r="AZ3983" s="10">
        <v>3980</v>
      </c>
      <c r="BA3983" s="10">
        <v>0</v>
      </c>
      <c r="BB3983" s="10">
        <v>0</v>
      </c>
      <c r="BC3983" s="10">
        <v>2014</v>
      </c>
      <c r="BD3983" s="10">
        <v>1603.144</v>
      </c>
    </row>
    <row r="3984" spans="52:56" x14ac:dyDescent="0.25">
      <c r="AZ3984" s="10">
        <v>3981</v>
      </c>
      <c r="BA3984" s="10">
        <v>0</v>
      </c>
      <c r="BB3984" s="10">
        <v>0</v>
      </c>
      <c r="BC3984" s="10">
        <v>2014</v>
      </c>
      <c r="BD3984" s="10">
        <v>1603.5468000000001</v>
      </c>
    </row>
    <row r="3985" spans="52:56" x14ac:dyDescent="0.25">
      <c r="AZ3985" s="10">
        <v>3982</v>
      </c>
      <c r="BA3985" s="10">
        <v>0</v>
      </c>
      <c r="BB3985" s="10">
        <v>0</v>
      </c>
      <c r="BC3985" s="10">
        <v>2014</v>
      </c>
      <c r="BD3985" s="10">
        <v>1603.9495999999999</v>
      </c>
    </row>
    <row r="3986" spans="52:56" x14ac:dyDescent="0.25">
      <c r="AZ3986" s="10">
        <v>3983</v>
      </c>
      <c r="BA3986" s="10">
        <v>0</v>
      </c>
      <c r="BB3986" s="10">
        <v>0</v>
      </c>
      <c r="BC3986" s="10">
        <v>2014</v>
      </c>
      <c r="BD3986" s="10">
        <v>1604.3524</v>
      </c>
    </row>
    <row r="3987" spans="52:56" x14ac:dyDescent="0.25">
      <c r="AZ3987" s="10">
        <v>3984</v>
      </c>
      <c r="BA3987" s="10">
        <v>0</v>
      </c>
      <c r="BB3987" s="10">
        <v>0</v>
      </c>
      <c r="BC3987" s="10">
        <v>2014</v>
      </c>
      <c r="BD3987" s="10">
        <v>1604.7552000000001</v>
      </c>
    </row>
    <row r="3988" spans="52:56" x14ac:dyDescent="0.25">
      <c r="AZ3988" s="10">
        <v>3985</v>
      </c>
      <c r="BA3988" s="10">
        <v>0</v>
      </c>
      <c r="BB3988" s="10">
        <v>0</v>
      </c>
      <c r="BC3988" s="10">
        <v>2014</v>
      </c>
      <c r="BD3988" s="10">
        <v>1605.1579999999999</v>
      </c>
    </row>
    <row r="3989" spans="52:56" x14ac:dyDescent="0.25">
      <c r="AZ3989" s="10">
        <v>3986</v>
      </c>
      <c r="BA3989" s="10">
        <v>0</v>
      </c>
      <c r="BB3989" s="10">
        <v>0</v>
      </c>
      <c r="BC3989" s="10">
        <v>2014</v>
      </c>
      <c r="BD3989" s="10">
        <v>1605.5608</v>
      </c>
    </row>
    <row r="3990" spans="52:56" x14ac:dyDescent="0.25">
      <c r="AZ3990" s="10">
        <v>3987</v>
      </c>
      <c r="BA3990" s="10">
        <v>0</v>
      </c>
      <c r="BB3990" s="10">
        <v>0</v>
      </c>
      <c r="BC3990" s="10">
        <v>2014</v>
      </c>
      <c r="BD3990" s="10">
        <v>1605.9636</v>
      </c>
    </row>
    <row r="3991" spans="52:56" x14ac:dyDescent="0.25">
      <c r="AZ3991" s="10">
        <v>3988</v>
      </c>
      <c r="BA3991" s="10">
        <v>0</v>
      </c>
      <c r="BB3991" s="10">
        <v>0</v>
      </c>
      <c r="BC3991" s="10">
        <v>2014</v>
      </c>
      <c r="BD3991" s="10">
        <v>1606.3663999999999</v>
      </c>
    </row>
    <row r="3992" spans="52:56" x14ac:dyDescent="0.25">
      <c r="AZ3992" s="10">
        <v>3989</v>
      </c>
      <c r="BA3992" s="10">
        <v>0</v>
      </c>
      <c r="BB3992" s="10">
        <v>0</v>
      </c>
      <c r="BC3992" s="10">
        <v>2014</v>
      </c>
      <c r="BD3992" s="10">
        <v>1606.7692</v>
      </c>
    </row>
    <row r="3993" spans="52:56" x14ac:dyDescent="0.25">
      <c r="AZ3993" s="10">
        <v>3990</v>
      </c>
      <c r="BA3993" s="10">
        <v>0</v>
      </c>
      <c r="BB3993" s="10">
        <v>0</v>
      </c>
      <c r="BC3993" s="10">
        <v>2014</v>
      </c>
      <c r="BD3993" s="10">
        <v>1607.172</v>
      </c>
    </row>
    <row r="3994" spans="52:56" x14ac:dyDescent="0.25">
      <c r="AZ3994" s="10">
        <v>3991</v>
      </c>
      <c r="BA3994" s="10">
        <v>0</v>
      </c>
      <c r="BB3994" s="10">
        <v>0</v>
      </c>
      <c r="BC3994" s="10">
        <v>2014</v>
      </c>
      <c r="BD3994" s="10">
        <v>1607.5747999999999</v>
      </c>
    </row>
    <row r="3995" spans="52:56" x14ac:dyDescent="0.25">
      <c r="AZ3995" s="10">
        <v>3992</v>
      </c>
      <c r="BA3995" s="10">
        <v>0</v>
      </c>
      <c r="BB3995" s="10">
        <v>0</v>
      </c>
      <c r="BC3995" s="10">
        <v>2014</v>
      </c>
      <c r="BD3995" s="10">
        <v>1607.9775999999999</v>
      </c>
    </row>
    <row r="3996" spans="52:56" x14ac:dyDescent="0.25">
      <c r="AZ3996" s="10">
        <v>3993</v>
      </c>
      <c r="BA3996" s="10">
        <v>0</v>
      </c>
      <c r="BB3996" s="10">
        <v>0</v>
      </c>
      <c r="BC3996" s="10">
        <v>2014</v>
      </c>
      <c r="BD3996" s="10">
        <v>1608.3804</v>
      </c>
    </row>
    <row r="3997" spans="52:56" x14ac:dyDescent="0.25">
      <c r="AZ3997" s="10">
        <v>3994</v>
      </c>
      <c r="BA3997" s="10">
        <v>0</v>
      </c>
      <c r="BB3997" s="10">
        <v>0</v>
      </c>
      <c r="BC3997" s="10">
        <v>2014</v>
      </c>
      <c r="BD3997" s="10">
        <v>1608.7832000000001</v>
      </c>
    </row>
    <row r="3998" spans="52:56" x14ac:dyDescent="0.25">
      <c r="AZ3998" s="10">
        <v>3995</v>
      </c>
      <c r="BA3998" s="10">
        <v>0</v>
      </c>
      <c r="BB3998" s="10">
        <v>0</v>
      </c>
      <c r="BC3998" s="10">
        <v>2014</v>
      </c>
      <c r="BD3998" s="10">
        <v>1609.1859999999999</v>
      </c>
    </row>
    <row r="3999" spans="52:56" x14ac:dyDescent="0.25">
      <c r="AZ3999" s="10">
        <v>3996</v>
      </c>
      <c r="BA3999" s="10">
        <v>0</v>
      </c>
      <c r="BB3999" s="10">
        <v>0</v>
      </c>
      <c r="BC3999" s="10">
        <v>2014</v>
      </c>
      <c r="BD3999" s="10">
        <v>1609.5888</v>
      </c>
    </row>
    <row r="4000" spans="52:56" x14ac:dyDescent="0.25">
      <c r="AZ4000" s="10">
        <v>3997</v>
      </c>
      <c r="BA4000" s="10">
        <v>0</v>
      </c>
      <c r="BB4000" s="10">
        <v>0</v>
      </c>
      <c r="BC4000" s="10">
        <v>2014</v>
      </c>
      <c r="BD4000" s="10">
        <v>1609.9916000000001</v>
      </c>
    </row>
    <row r="4001" spans="52:56" x14ac:dyDescent="0.25">
      <c r="AZ4001" s="10">
        <v>3998</v>
      </c>
      <c r="BA4001" s="10">
        <v>0</v>
      </c>
      <c r="BB4001" s="10">
        <v>0</v>
      </c>
      <c r="BC4001" s="10">
        <v>2014</v>
      </c>
      <c r="BD4001" s="10">
        <v>1610.3943999999999</v>
      </c>
    </row>
    <row r="4002" spans="52:56" x14ac:dyDescent="0.25">
      <c r="AZ4002" s="10">
        <v>3999</v>
      </c>
      <c r="BA4002" s="10">
        <v>0</v>
      </c>
      <c r="BB4002" s="10">
        <v>0</v>
      </c>
      <c r="BC4002" s="10">
        <v>2014</v>
      </c>
      <c r="BD4002" s="10">
        <v>1610.7972</v>
      </c>
    </row>
    <row r="4003" spans="52:56" x14ac:dyDescent="0.25">
      <c r="AZ4003" s="10">
        <v>4000</v>
      </c>
      <c r="BA4003" s="10">
        <v>0</v>
      </c>
      <c r="BB4003" s="10">
        <v>0</v>
      </c>
      <c r="BC4003" s="10">
        <v>2014</v>
      </c>
      <c r="BD4003" s="10">
        <v>1611.2</v>
      </c>
    </row>
    <row r="4004" spans="52:56" x14ac:dyDescent="0.25">
      <c r="AZ4004" s="9">
        <v>4001</v>
      </c>
      <c r="BA4004" s="9">
        <v>0</v>
      </c>
      <c r="BB4004" s="9">
        <v>0</v>
      </c>
      <c r="BC4004" s="9">
        <v>2014</v>
      </c>
      <c r="BD4004" s="9">
        <v>1611.6027999999999</v>
      </c>
    </row>
    <row r="4005" spans="52:56" x14ac:dyDescent="0.25">
      <c r="AZ4005" s="9">
        <v>4002</v>
      </c>
      <c r="BA4005" s="9">
        <v>0</v>
      </c>
      <c r="BB4005" s="9">
        <v>0</v>
      </c>
      <c r="BC4005" s="9">
        <v>2014</v>
      </c>
      <c r="BD4005" s="9">
        <v>1612.0056</v>
      </c>
    </row>
    <row r="4006" spans="52:56" x14ac:dyDescent="0.25">
      <c r="AZ4006" s="9">
        <v>4003</v>
      </c>
      <c r="BA4006" s="9">
        <v>0</v>
      </c>
      <c r="BB4006" s="9">
        <v>0</v>
      </c>
      <c r="BC4006" s="9">
        <v>2014</v>
      </c>
      <c r="BD4006" s="9">
        <v>1612.4084</v>
      </c>
    </row>
    <row r="4007" spans="52:56" x14ac:dyDescent="0.25">
      <c r="AZ4007" s="9">
        <v>4004</v>
      </c>
      <c r="BA4007" s="9">
        <v>0</v>
      </c>
      <c r="BB4007" s="9">
        <v>0</v>
      </c>
      <c r="BC4007" s="9">
        <v>2014</v>
      </c>
      <c r="BD4007" s="9">
        <v>1612.8111999999999</v>
      </c>
    </row>
    <row r="4008" spans="52:56" x14ac:dyDescent="0.25">
      <c r="AZ4008" s="9">
        <v>4005</v>
      </c>
      <c r="BA4008" s="9">
        <v>0</v>
      </c>
      <c r="BB4008" s="9">
        <v>0</v>
      </c>
      <c r="BC4008" s="9">
        <v>2014</v>
      </c>
      <c r="BD4008" s="9">
        <v>1613.2139999999999</v>
      </c>
    </row>
    <row r="4009" spans="52:56" x14ac:dyDescent="0.25">
      <c r="AZ4009" s="9">
        <v>4006</v>
      </c>
      <c r="BA4009" s="9">
        <v>0</v>
      </c>
      <c r="BB4009" s="9">
        <v>0</v>
      </c>
      <c r="BC4009" s="9">
        <v>2014</v>
      </c>
      <c r="BD4009" s="9">
        <v>1613.6168</v>
      </c>
    </row>
    <row r="4010" spans="52:56" x14ac:dyDescent="0.25">
      <c r="AZ4010" s="9">
        <v>4007</v>
      </c>
      <c r="BA4010" s="9">
        <v>0</v>
      </c>
      <c r="BB4010" s="9">
        <v>0</v>
      </c>
      <c r="BC4010" s="9">
        <v>2014</v>
      </c>
      <c r="BD4010" s="9">
        <v>1614.0195999999999</v>
      </c>
    </row>
    <row r="4011" spans="52:56" x14ac:dyDescent="0.25">
      <c r="AZ4011" s="9">
        <v>4008</v>
      </c>
      <c r="BA4011" s="9">
        <v>0</v>
      </c>
      <c r="BB4011" s="9">
        <v>0</v>
      </c>
      <c r="BC4011" s="9">
        <v>2014</v>
      </c>
      <c r="BD4011" s="9">
        <v>1614.4223999999999</v>
      </c>
    </row>
    <row r="4012" spans="52:56" x14ac:dyDescent="0.25">
      <c r="AZ4012" s="9">
        <v>4009</v>
      </c>
      <c r="BA4012" s="9">
        <v>0</v>
      </c>
      <c r="BB4012" s="9">
        <v>0</v>
      </c>
      <c r="BC4012" s="9">
        <v>2014</v>
      </c>
      <c r="BD4012" s="9">
        <v>1614.8252</v>
      </c>
    </row>
    <row r="4013" spans="52:56" x14ac:dyDescent="0.25">
      <c r="AZ4013" s="9">
        <v>4010</v>
      </c>
      <c r="BA4013" s="9">
        <v>0</v>
      </c>
      <c r="BB4013" s="9">
        <v>0</v>
      </c>
      <c r="BC4013" s="9">
        <v>2014</v>
      </c>
      <c r="BD4013" s="9">
        <v>1615.2280000000001</v>
      </c>
    </row>
    <row r="4014" spans="52:56" x14ac:dyDescent="0.25">
      <c r="AZ4014" s="9">
        <v>4011</v>
      </c>
      <c r="BA4014" s="9">
        <v>0</v>
      </c>
      <c r="BB4014" s="9">
        <v>0</v>
      </c>
      <c r="BC4014" s="9">
        <v>2014</v>
      </c>
      <c r="BD4014" s="9">
        <v>1615.6307999999999</v>
      </c>
    </row>
    <row r="4015" spans="52:56" x14ac:dyDescent="0.25">
      <c r="AZ4015" s="9">
        <v>4012</v>
      </c>
      <c r="BA4015" s="9">
        <v>0</v>
      </c>
      <c r="BB4015" s="9">
        <v>0</v>
      </c>
      <c r="BC4015" s="9">
        <v>2014</v>
      </c>
      <c r="BD4015" s="9">
        <v>1616.0336</v>
      </c>
    </row>
    <row r="4016" spans="52:56" x14ac:dyDescent="0.25">
      <c r="AZ4016" s="9">
        <v>4013</v>
      </c>
      <c r="BA4016" s="9">
        <v>0</v>
      </c>
      <c r="BB4016" s="9">
        <v>0</v>
      </c>
      <c r="BC4016" s="9">
        <v>2014</v>
      </c>
      <c r="BD4016" s="9">
        <v>1616.4364</v>
      </c>
    </row>
    <row r="4017" spans="52:56" x14ac:dyDescent="0.25">
      <c r="AZ4017" s="9">
        <v>4014</v>
      </c>
      <c r="BA4017" s="9">
        <v>0</v>
      </c>
      <c r="BB4017" s="9">
        <v>0</v>
      </c>
      <c r="BC4017" s="9">
        <v>2014</v>
      </c>
      <c r="BD4017" s="9">
        <v>1616.8391999999999</v>
      </c>
    </row>
    <row r="4018" spans="52:56" x14ac:dyDescent="0.25">
      <c r="AZ4018" s="9">
        <v>4015</v>
      </c>
      <c r="BA4018" s="9">
        <v>0</v>
      </c>
      <c r="BB4018" s="9">
        <v>0</v>
      </c>
      <c r="BC4018" s="9">
        <v>2014</v>
      </c>
      <c r="BD4018" s="9">
        <v>1617.242</v>
      </c>
    </row>
    <row r="4019" spans="52:56" x14ac:dyDescent="0.25">
      <c r="AZ4019" s="9">
        <v>4016</v>
      </c>
      <c r="BA4019" s="9">
        <v>0</v>
      </c>
      <c r="BB4019" s="9">
        <v>0</v>
      </c>
      <c r="BC4019" s="9">
        <v>2014</v>
      </c>
      <c r="BD4019" s="9">
        <v>1617.6448</v>
      </c>
    </row>
    <row r="4020" spans="52:56" x14ac:dyDescent="0.25">
      <c r="AZ4020" s="9">
        <v>4017</v>
      </c>
      <c r="BA4020" s="9">
        <v>0</v>
      </c>
      <c r="BB4020" s="9">
        <v>0</v>
      </c>
      <c r="BC4020" s="9">
        <v>2014</v>
      </c>
      <c r="BD4020" s="9">
        <v>1618.0475999999999</v>
      </c>
    </row>
    <row r="4021" spans="52:56" x14ac:dyDescent="0.25">
      <c r="AZ4021" s="9">
        <v>4018</v>
      </c>
      <c r="BA4021" s="9">
        <v>0</v>
      </c>
      <c r="BB4021" s="9">
        <v>0</v>
      </c>
      <c r="BC4021" s="9">
        <v>2014</v>
      </c>
      <c r="BD4021" s="9">
        <v>1618.4503999999999</v>
      </c>
    </row>
    <row r="4022" spans="52:56" x14ac:dyDescent="0.25">
      <c r="AZ4022" s="9">
        <v>4019</v>
      </c>
      <c r="BA4022" s="9">
        <v>0</v>
      </c>
      <c r="BB4022" s="9">
        <v>0</v>
      </c>
      <c r="BC4022" s="9">
        <v>2014</v>
      </c>
      <c r="BD4022" s="9">
        <v>1618.8532</v>
      </c>
    </row>
    <row r="4023" spans="52:56" x14ac:dyDescent="0.25">
      <c r="AZ4023" s="9">
        <v>4020</v>
      </c>
      <c r="BA4023" s="9">
        <v>0</v>
      </c>
      <c r="BB4023" s="9">
        <v>0</v>
      </c>
      <c r="BC4023" s="9">
        <v>2014</v>
      </c>
      <c r="BD4023" s="9">
        <v>1619.2559999999999</v>
      </c>
    </row>
    <row r="4024" spans="52:56" x14ac:dyDescent="0.25">
      <c r="AZ4024" s="9">
        <v>4021</v>
      </c>
      <c r="BA4024" s="9">
        <v>0</v>
      </c>
      <c r="BB4024" s="9">
        <v>0</v>
      </c>
      <c r="BC4024" s="9">
        <v>2014</v>
      </c>
      <c r="BD4024" s="9">
        <v>1619.6587999999999</v>
      </c>
    </row>
    <row r="4025" spans="52:56" x14ac:dyDescent="0.25">
      <c r="AZ4025" s="9">
        <v>4022</v>
      </c>
      <c r="BA4025" s="9">
        <v>0</v>
      </c>
      <c r="BB4025" s="9">
        <v>0</v>
      </c>
      <c r="BC4025" s="9">
        <v>2014</v>
      </c>
      <c r="BD4025" s="9">
        <v>1620.0616</v>
      </c>
    </row>
    <row r="4026" spans="52:56" x14ac:dyDescent="0.25">
      <c r="AZ4026" s="9">
        <v>4023</v>
      </c>
      <c r="BA4026" s="9">
        <v>0</v>
      </c>
      <c r="BB4026" s="9">
        <v>0</v>
      </c>
      <c r="BC4026" s="9">
        <v>2014</v>
      </c>
      <c r="BD4026" s="9">
        <v>1620.4644000000001</v>
      </c>
    </row>
    <row r="4027" spans="52:56" x14ac:dyDescent="0.25">
      <c r="AZ4027" s="9">
        <v>4024</v>
      </c>
      <c r="BA4027" s="9">
        <v>0</v>
      </c>
      <c r="BB4027" s="9">
        <v>0</v>
      </c>
      <c r="BC4027" s="9">
        <v>2014</v>
      </c>
      <c r="BD4027" s="9">
        <v>1620.8671999999999</v>
      </c>
    </row>
    <row r="4028" spans="52:56" x14ac:dyDescent="0.25">
      <c r="AZ4028" s="9">
        <v>4025</v>
      </c>
      <c r="BA4028" s="9">
        <v>0</v>
      </c>
      <c r="BB4028" s="9">
        <v>0</v>
      </c>
      <c r="BC4028" s="9">
        <v>2014</v>
      </c>
      <c r="BD4028" s="9">
        <v>1621.27</v>
      </c>
    </row>
    <row r="4029" spans="52:56" x14ac:dyDescent="0.25">
      <c r="AZ4029" s="9">
        <v>4026</v>
      </c>
      <c r="BA4029" s="9">
        <v>0</v>
      </c>
      <c r="BB4029" s="9">
        <v>0</v>
      </c>
      <c r="BC4029" s="9">
        <v>2014</v>
      </c>
      <c r="BD4029" s="9">
        <v>1621.6728000000001</v>
      </c>
    </row>
    <row r="4030" spans="52:56" x14ac:dyDescent="0.25">
      <c r="AZ4030" s="9">
        <v>4027</v>
      </c>
      <c r="BA4030" s="9">
        <v>0</v>
      </c>
      <c r="BB4030" s="9">
        <v>0</v>
      </c>
      <c r="BC4030" s="9">
        <v>2014</v>
      </c>
      <c r="BD4030" s="9">
        <v>1622.0755999999999</v>
      </c>
    </row>
    <row r="4031" spans="52:56" x14ac:dyDescent="0.25">
      <c r="AZ4031" s="9">
        <v>4028</v>
      </c>
      <c r="BA4031" s="9">
        <v>0</v>
      </c>
      <c r="BB4031" s="9">
        <v>0</v>
      </c>
      <c r="BC4031" s="9">
        <v>2014</v>
      </c>
      <c r="BD4031" s="9">
        <v>1622.4784</v>
      </c>
    </row>
    <row r="4032" spans="52:56" x14ac:dyDescent="0.25">
      <c r="AZ4032" s="9">
        <v>4029</v>
      </c>
      <c r="BA4032" s="9">
        <v>0</v>
      </c>
      <c r="BB4032" s="9">
        <v>0</v>
      </c>
      <c r="BC4032" s="9">
        <v>2014</v>
      </c>
      <c r="BD4032" s="9">
        <v>1622.8812</v>
      </c>
    </row>
    <row r="4033" spans="52:56" x14ac:dyDescent="0.25">
      <c r="AZ4033" s="9">
        <v>4030</v>
      </c>
      <c r="BA4033" s="9">
        <v>0</v>
      </c>
      <c r="BB4033" s="9">
        <v>0</v>
      </c>
      <c r="BC4033" s="9">
        <v>2014</v>
      </c>
      <c r="BD4033" s="9">
        <v>1623.2839999999999</v>
      </c>
    </row>
    <row r="4034" spans="52:56" x14ac:dyDescent="0.25">
      <c r="AZ4034" s="9">
        <v>4031</v>
      </c>
      <c r="BA4034" s="9">
        <v>0</v>
      </c>
      <c r="BB4034" s="9">
        <v>0</v>
      </c>
      <c r="BC4034" s="9">
        <v>2014</v>
      </c>
      <c r="BD4034" s="9">
        <v>1623.6867999999999</v>
      </c>
    </row>
    <row r="4035" spans="52:56" x14ac:dyDescent="0.25">
      <c r="AZ4035" s="9">
        <v>4032</v>
      </c>
      <c r="BA4035" s="9">
        <v>0</v>
      </c>
      <c r="BB4035" s="9">
        <v>0</v>
      </c>
      <c r="BC4035" s="9">
        <v>2014</v>
      </c>
      <c r="BD4035" s="9">
        <v>1624.0896</v>
      </c>
    </row>
    <row r="4036" spans="52:56" x14ac:dyDescent="0.25">
      <c r="AZ4036" s="9">
        <v>4033</v>
      </c>
      <c r="BA4036" s="9">
        <v>0</v>
      </c>
      <c r="BB4036" s="9">
        <v>0</v>
      </c>
      <c r="BC4036" s="9">
        <v>2014</v>
      </c>
      <c r="BD4036" s="9">
        <v>1624.4923999999999</v>
      </c>
    </row>
    <row r="4037" spans="52:56" x14ac:dyDescent="0.25">
      <c r="AZ4037" s="9">
        <v>4034</v>
      </c>
      <c r="BA4037" s="9">
        <v>0</v>
      </c>
      <c r="BB4037" s="9">
        <v>0</v>
      </c>
      <c r="BC4037" s="9">
        <v>2014</v>
      </c>
      <c r="BD4037" s="9">
        <v>1624.8951999999999</v>
      </c>
    </row>
    <row r="4038" spans="52:56" x14ac:dyDescent="0.25">
      <c r="AZ4038" s="9">
        <v>4035</v>
      </c>
      <c r="BA4038" s="9">
        <v>0</v>
      </c>
      <c r="BB4038" s="9">
        <v>0</v>
      </c>
      <c r="BC4038" s="9">
        <v>2014</v>
      </c>
      <c r="BD4038" s="9">
        <v>1625.298</v>
      </c>
    </row>
    <row r="4039" spans="52:56" x14ac:dyDescent="0.25">
      <c r="AZ4039" s="9">
        <v>4036</v>
      </c>
      <c r="BA4039" s="9">
        <v>0</v>
      </c>
      <c r="BB4039" s="9">
        <v>0</v>
      </c>
      <c r="BC4039" s="9">
        <v>2014</v>
      </c>
      <c r="BD4039" s="9">
        <v>1625.7008000000001</v>
      </c>
    </row>
    <row r="4040" spans="52:56" x14ac:dyDescent="0.25">
      <c r="AZ4040" s="9">
        <v>4037</v>
      </c>
      <c r="BA4040" s="9">
        <v>0</v>
      </c>
      <c r="BB4040" s="9">
        <v>0</v>
      </c>
      <c r="BC4040" s="9">
        <v>2014</v>
      </c>
      <c r="BD4040" s="9">
        <v>1626.1035999999999</v>
      </c>
    </row>
    <row r="4041" spans="52:56" x14ac:dyDescent="0.25">
      <c r="AZ4041" s="9">
        <v>4038</v>
      </c>
      <c r="BA4041" s="9">
        <v>0</v>
      </c>
      <c r="BB4041" s="9">
        <v>0</v>
      </c>
      <c r="BC4041" s="9">
        <v>2014</v>
      </c>
      <c r="BD4041" s="9">
        <v>1626.5064</v>
      </c>
    </row>
    <row r="4042" spans="52:56" x14ac:dyDescent="0.25">
      <c r="AZ4042" s="9">
        <v>4039</v>
      </c>
      <c r="BA4042" s="9">
        <v>0</v>
      </c>
      <c r="BB4042" s="9">
        <v>0</v>
      </c>
      <c r="BC4042" s="9">
        <v>2014</v>
      </c>
      <c r="BD4042" s="9">
        <v>1626.9092000000001</v>
      </c>
    </row>
    <row r="4043" spans="52:56" x14ac:dyDescent="0.25">
      <c r="AZ4043" s="9">
        <v>4040</v>
      </c>
      <c r="BA4043" s="9">
        <v>0</v>
      </c>
      <c r="BB4043" s="9">
        <v>0</v>
      </c>
      <c r="BC4043" s="9">
        <v>2014</v>
      </c>
      <c r="BD4043" s="9">
        <v>1627.3119999999999</v>
      </c>
    </row>
    <row r="4044" spans="52:56" x14ac:dyDescent="0.25">
      <c r="AZ4044" s="9">
        <v>4041</v>
      </c>
      <c r="BA4044" s="9">
        <v>0</v>
      </c>
      <c r="BB4044" s="9">
        <v>0</v>
      </c>
      <c r="BC4044" s="9">
        <v>2014</v>
      </c>
      <c r="BD4044" s="9">
        <v>1627.7148</v>
      </c>
    </row>
    <row r="4045" spans="52:56" x14ac:dyDescent="0.25">
      <c r="AZ4045" s="9">
        <v>4042</v>
      </c>
      <c r="BA4045" s="9">
        <v>0</v>
      </c>
      <c r="BB4045" s="9">
        <v>0</v>
      </c>
      <c r="BC4045" s="9">
        <v>2014</v>
      </c>
      <c r="BD4045" s="9">
        <v>1628.1176</v>
      </c>
    </row>
    <row r="4046" spans="52:56" x14ac:dyDescent="0.25">
      <c r="AZ4046" s="9">
        <v>4043</v>
      </c>
      <c r="BA4046" s="9">
        <v>0</v>
      </c>
      <c r="BB4046" s="9">
        <v>0</v>
      </c>
      <c r="BC4046" s="9">
        <v>2014</v>
      </c>
      <c r="BD4046" s="9">
        <v>1628.5203999999999</v>
      </c>
    </row>
    <row r="4047" spans="52:56" x14ac:dyDescent="0.25">
      <c r="AZ4047" s="9">
        <v>4044</v>
      </c>
      <c r="BA4047" s="9">
        <v>0</v>
      </c>
      <c r="BB4047" s="9">
        <v>0</v>
      </c>
      <c r="BC4047" s="9">
        <v>2014</v>
      </c>
      <c r="BD4047" s="9">
        <v>1628.9232</v>
      </c>
    </row>
    <row r="4048" spans="52:56" x14ac:dyDescent="0.25">
      <c r="AZ4048" s="9">
        <v>4045</v>
      </c>
      <c r="BA4048" s="9">
        <v>0</v>
      </c>
      <c r="BB4048" s="9">
        <v>0</v>
      </c>
      <c r="BC4048" s="9">
        <v>2014</v>
      </c>
      <c r="BD4048" s="9">
        <v>1629.326</v>
      </c>
    </row>
    <row r="4049" spans="52:56" x14ac:dyDescent="0.25">
      <c r="AZ4049" s="9">
        <v>4046</v>
      </c>
      <c r="BA4049" s="9">
        <v>0</v>
      </c>
      <c r="BB4049" s="9">
        <v>0</v>
      </c>
      <c r="BC4049" s="9">
        <v>2014</v>
      </c>
      <c r="BD4049" s="9">
        <v>1629.7287999999999</v>
      </c>
    </row>
    <row r="4050" spans="52:56" x14ac:dyDescent="0.25">
      <c r="AZ4050" s="9">
        <v>4047</v>
      </c>
      <c r="BA4050" s="9">
        <v>0</v>
      </c>
      <c r="BB4050" s="9">
        <v>0</v>
      </c>
      <c r="BC4050" s="9">
        <v>2014</v>
      </c>
      <c r="BD4050" s="9">
        <v>1630.1315999999999</v>
      </c>
    </row>
    <row r="4051" spans="52:56" x14ac:dyDescent="0.25">
      <c r="AZ4051" s="9">
        <v>4048</v>
      </c>
      <c r="BA4051" s="9">
        <v>0</v>
      </c>
      <c r="BB4051" s="9">
        <v>0</v>
      </c>
      <c r="BC4051" s="9">
        <v>2014</v>
      </c>
      <c r="BD4051" s="9">
        <v>1630.5344</v>
      </c>
    </row>
    <row r="4052" spans="52:56" x14ac:dyDescent="0.25">
      <c r="AZ4052" s="9">
        <v>4049</v>
      </c>
      <c r="BA4052" s="9">
        <v>0</v>
      </c>
      <c r="BB4052" s="9">
        <v>0</v>
      </c>
      <c r="BC4052" s="9">
        <v>2014</v>
      </c>
      <c r="BD4052" s="9">
        <v>1630.9372000000001</v>
      </c>
    </row>
    <row r="4053" spans="52:56" x14ac:dyDescent="0.25">
      <c r="AZ4053" s="9">
        <v>4050</v>
      </c>
      <c r="BA4053" s="9">
        <v>0</v>
      </c>
      <c r="BB4053" s="9">
        <v>0</v>
      </c>
      <c r="BC4053" s="9">
        <v>2014</v>
      </c>
      <c r="BD4053" s="9">
        <v>1631.34</v>
      </c>
    </row>
    <row r="4054" spans="52:56" x14ac:dyDescent="0.25">
      <c r="AZ4054" s="9">
        <v>4051</v>
      </c>
      <c r="BA4054" s="9">
        <v>0</v>
      </c>
      <c r="BB4054" s="9">
        <v>0</v>
      </c>
      <c r="BC4054" s="9">
        <v>2014</v>
      </c>
      <c r="BD4054" s="9">
        <v>1631.7428</v>
      </c>
    </row>
    <row r="4055" spans="52:56" x14ac:dyDescent="0.25">
      <c r="AZ4055" s="9">
        <v>4052</v>
      </c>
      <c r="BA4055" s="9">
        <v>0</v>
      </c>
      <c r="BB4055" s="9">
        <v>0</v>
      </c>
      <c r="BC4055" s="9">
        <v>2014</v>
      </c>
      <c r="BD4055" s="9">
        <v>1632.1456000000001</v>
      </c>
    </row>
    <row r="4056" spans="52:56" x14ac:dyDescent="0.25">
      <c r="AZ4056" s="9">
        <v>4053</v>
      </c>
      <c r="BA4056" s="9">
        <v>0</v>
      </c>
      <c r="BB4056" s="9">
        <v>0</v>
      </c>
      <c r="BC4056" s="9">
        <v>2014</v>
      </c>
      <c r="BD4056" s="9">
        <v>1632.5483999999999</v>
      </c>
    </row>
    <row r="4057" spans="52:56" x14ac:dyDescent="0.25">
      <c r="AZ4057" s="9">
        <v>4054</v>
      </c>
      <c r="BA4057" s="9">
        <v>0</v>
      </c>
      <c r="BB4057" s="9">
        <v>0</v>
      </c>
      <c r="BC4057" s="9">
        <v>2014</v>
      </c>
      <c r="BD4057" s="9">
        <v>1632.9512</v>
      </c>
    </row>
    <row r="4058" spans="52:56" x14ac:dyDescent="0.25">
      <c r="AZ4058" s="9">
        <v>4055</v>
      </c>
      <c r="BA4058" s="9">
        <v>0</v>
      </c>
      <c r="BB4058" s="9">
        <v>0</v>
      </c>
      <c r="BC4058" s="9">
        <v>2014</v>
      </c>
      <c r="BD4058" s="9">
        <v>1633.354</v>
      </c>
    </row>
    <row r="4059" spans="52:56" x14ac:dyDescent="0.25">
      <c r="AZ4059" s="9">
        <v>4056</v>
      </c>
      <c r="BA4059" s="9">
        <v>0</v>
      </c>
      <c r="BB4059" s="9">
        <v>0</v>
      </c>
      <c r="BC4059" s="9">
        <v>2014</v>
      </c>
      <c r="BD4059" s="9">
        <v>1633.7567999999999</v>
      </c>
    </row>
    <row r="4060" spans="52:56" x14ac:dyDescent="0.25">
      <c r="AZ4060" s="9">
        <v>4057</v>
      </c>
      <c r="BA4060" s="9">
        <v>0</v>
      </c>
      <c r="BB4060" s="9">
        <v>0</v>
      </c>
      <c r="BC4060" s="9">
        <v>2014</v>
      </c>
      <c r="BD4060" s="9">
        <v>1634.1596</v>
      </c>
    </row>
    <row r="4061" spans="52:56" x14ac:dyDescent="0.25">
      <c r="AZ4061" s="9">
        <v>4058</v>
      </c>
      <c r="BA4061" s="9">
        <v>0</v>
      </c>
      <c r="BB4061" s="9">
        <v>0</v>
      </c>
      <c r="BC4061" s="9">
        <v>2014</v>
      </c>
      <c r="BD4061" s="9">
        <v>1634.5624</v>
      </c>
    </row>
    <row r="4062" spans="52:56" x14ac:dyDescent="0.25">
      <c r="AZ4062" s="9">
        <v>4059</v>
      </c>
      <c r="BA4062" s="9">
        <v>0</v>
      </c>
      <c r="BB4062" s="9">
        <v>0</v>
      </c>
      <c r="BC4062" s="9">
        <v>2014</v>
      </c>
      <c r="BD4062" s="9">
        <v>1634.9651999999999</v>
      </c>
    </row>
    <row r="4063" spans="52:56" x14ac:dyDescent="0.25">
      <c r="AZ4063" s="9">
        <v>4060</v>
      </c>
      <c r="BA4063" s="9">
        <v>0</v>
      </c>
      <c r="BB4063" s="9">
        <v>0</v>
      </c>
      <c r="BC4063" s="9">
        <v>2014</v>
      </c>
      <c r="BD4063" s="9">
        <v>1635.3679999999999</v>
      </c>
    </row>
    <row r="4064" spans="52:56" x14ac:dyDescent="0.25">
      <c r="AZ4064" s="9">
        <v>4061</v>
      </c>
      <c r="BA4064" s="9">
        <v>0</v>
      </c>
      <c r="BB4064" s="9">
        <v>0</v>
      </c>
      <c r="BC4064" s="9">
        <v>2014</v>
      </c>
      <c r="BD4064" s="9">
        <v>1635.7708</v>
      </c>
    </row>
    <row r="4065" spans="52:56" x14ac:dyDescent="0.25">
      <c r="AZ4065" s="9">
        <v>4062</v>
      </c>
      <c r="BA4065" s="9">
        <v>0</v>
      </c>
      <c r="BB4065" s="9">
        <v>0</v>
      </c>
      <c r="BC4065" s="9">
        <v>2014</v>
      </c>
      <c r="BD4065" s="9">
        <v>1636.1736000000001</v>
      </c>
    </row>
    <row r="4066" spans="52:56" x14ac:dyDescent="0.25">
      <c r="AZ4066" s="9">
        <v>4063</v>
      </c>
      <c r="BA4066" s="9">
        <v>0</v>
      </c>
      <c r="BB4066" s="9">
        <v>0</v>
      </c>
      <c r="BC4066" s="9">
        <v>2014</v>
      </c>
      <c r="BD4066" s="9">
        <v>1636.5763999999999</v>
      </c>
    </row>
    <row r="4067" spans="52:56" x14ac:dyDescent="0.25">
      <c r="AZ4067" s="9">
        <v>4064</v>
      </c>
      <c r="BA4067" s="9">
        <v>0</v>
      </c>
      <c r="BB4067" s="9">
        <v>0</v>
      </c>
      <c r="BC4067" s="9">
        <v>2014</v>
      </c>
      <c r="BD4067" s="9">
        <v>1636.9792</v>
      </c>
    </row>
    <row r="4068" spans="52:56" x14ac:dyDescent="0.25">
      <c r="AZ4068" s="9">
        <v>4065</v>
      </c>
      <c r="BA4068" s="9">
        <v>0</v>
      </c>
      <c r="BB4068" s="9">
        <v>0</v>
      </c>
      <c r="BC4068" s="9">
        <v>2014</v>
      </c>
      <c r="BD4068" s="9">
        <v>1637.3820000000001</v>
      </c>
    </row>
    <row r="4069" spans="52:56" x14ac:dyDescent="0.25">
      <c r="AZ4069" s="9">
        <v>4066</v>
      </c>
      <c r="BA4069" s="9">
        <v>0</v>
      </c>
      <c r="BB4069" s="9">
        <v>0</v>
      </c>
      <c r="BC4069" s="9">
        <v>2014</v>
      </c>
      <c r="BD4069" s="9">
        <v>1637.7847999999999</v>
      </c>
    </row>
    <row r="4070" spans="52:56" x14ac:dyDescent="0.25">
      <c r="AZ4070" s="9">
        <v>4067</v>
      </c>
      <c r="BA4070" s="9">
        <v>0</v>
      </c>
      <c r="BB4070" s="9">
        <v>0</v>
      </c>
      <c r="BC4070" s="9">
        <v>2014</v>
      </c>
      <c r="BD4070" s="9">
        <v>1638.1876</v>
      </c>
    </row>
    <row r="4071" spans="52:56" x14ac:dyDescent="0.25">
      <c r="AZ4071" s="9">
        <v>4068</v>
      </c>
      <c r="BA4071" s="9">
        <v>0</v>
      </c>
      <c r="BB4071" s="9">
        <v>0</v>
      </c>
      <c r="BC4071" s="9">
        <v>2014</v>
      </c>
      <c r="BD4071" s="9">
        <v>1638.5904</v>
      </c>
    </row>
    <row r="4072" spans="52:56" x14ac:dyDescent="0.25">
      <c r="AZ4072" s="9">
        <v>4069</v>
      </c>
      <c r="BA4072" s="9">
        <v>0</v>
      </c>
      <c r="BB4072" s="9">
        <v>0</v>
      </c>
      <c r="BC4072" s="9">
        <v>2014</v>
      </c>
      <c r="BD4072" s="9">
        <v>1638.9931999999999</v>
      </c>
    </row>
    <row r="4073" spans="52:56" x14ac:dyDescent="0.25">
      <c r="AZ4073" s="9">
        <v>4070</v>
      </c>
      <c r="BA4073" s="9">
        <v>0</v>
      </c>
      <c r="BB4073" s="9">
        <v>0</v>
      </c>
      <c r="BC4073" s="9">
        <v>2014</v>
      </c>
      <c r="BD4073" s="9">
        <v>1639.396</v>
      </c>
    </row>
    <row r="4074" spans="52:56" x14ac:dyDescent="0.25">
      <c r="AZ4074" s="9">
        <v>4071</v>
      </c>
      <c r="BA4074" s="9">
        <v>0</v>
      </c>
      <c r="BB4074" s="9">
        <v>0</v>
      </c>
      <c r="BC4074" s="9">
        <v>2014</v>
      </c>
      <c r="BD4074" s="9">
        <v>1639.7988</v>
      </c>
    </row>
    <row r="4075" spans="52:56" x14ac:dyDescent="0.25">
      <c r="AZ4075" s="9">
        <v>4072</v>
      </c>
      <c r="BA4075" s="9">
        <v>0</v>
      </c>
      <c r="BB4075" s="9">
        <v>0</v>
      </c>
      <c r="BC4075" s="9">
        <v>2014</v>
      </c>
      <c r="BD4075" s="9">
        <v>1640.2015999999999</v>
      </c>
    </row>
    <row r="4076" spans="52:56" x14ac:dyDescent="0.25">
      <c r="AZ4076" s="9">
        <v>4073</v>
      </c>
      <c r="BA4076" s="9">
        <v>0</v>
      </c>
      <c r="BB4076" s="9">
        <v>0</v>
      </c>
      <c r="BC4076" s="9">
        <v>2014</v>
      </c>
      <c r="BD4076" s="9">
        <v>1640.6043999999999</v>
      </c>
    </row>
    <row r="4077" spans="52:56" x14ac:dyDescent="0.25">
      <c r="AZ4077" s="9">
        <v>4074</v>
      </c>
      <c r="BA4077" s="9">
        <v>0</v>
      </c>
      <c r="BB4077" s="9">
        <v>0</v>
      </c>
      <c r="BC4077" s="9">
        <v>2014</v>
      </c>
      <c r="BD4077" s="9">
        <v>1641.0072</v>
      </c>
    </row>
    <row r="4078" spans="52:56" x14ac:dyDescent="0.25">
      <c r="AZ4078" s="9">
        <v>4075</v>
      </c>
      <c r="BA4078" s="9">
        <v>0</v>
      </c>
      <c r="BB4078" s="9">
        <v>0</v>
      </c>
      <c r="BC4078" s="9">
        <v>2014</v>
      </c>
      <c r="BD4078" s="9">
        <v>1641.4099999999999</v>
      </c>
    </row>
    <row r="4079" spans="52:56" x14ac:dyDescent="0.25">
      <c r="AZ4079" s="9">
        <v>4076</v>
      </c>
      <c r="BA4079" s="9">
        <v>0</v>
      </c>
      <c r="BB4079" s="9">
        <v>0</v>
      </c>
      <c r="BC4079" s="9">
        <v>2014</v>
      </c>
      <c r="BD4079" s="9">
        <v>1641.8127999999999</v>
      </c>
    </row>
    <row r="4080" spans="52:56" x14ac:dyDescent="0.25">
      <c r="AZ4080" s="9">
        <v>4077</v>
      </c>
      <c r="BA4080" s="9">
        <v>0</v>
      </c>
      <c r="BB4080" s="9">
        <v>0</v>
      </c>
      <c r="BC4080" s="9">
        <v>2014</v>
      </c>
      <c r="BD4080" s="9">
        <v>1642.2156</v>
      </c>
    </row>
    <row r="4081" spans="52:56" x14ac:dyDescent="0.25">
      <c r="AZ4081" s="9">
        <v>4078</v>
      </c>
      <c r="BA4081" s="9">
        <v>0</v>
      </c>
      <c r="BB4081" s="9">
        <v>0</v>
      </c>
      <c r="BC4081" s="9">
        <v>2014</v>
      </c>
      <c r="BD4081" s="9">
        <v>1642.6184000000001</v>
      </c>
    </row>
    <row r="4082" spans="52:56" x14ac:dyDescent="0.25">
      <c r="AZ4082" s="9">
        <v>4079</v>
      </c>
      <c r="BA4082" s="9">
        <v>0</v>
      </c>
      <c r="BB4082" s="9">
        <v>0</v>
      </c>
      <c r="BC4082" s="9">
        <v>2014</v>
      </c>
      <c r="BD4082" s="9">
        <v>1643.0211999999999</v>
      </c>
    </row>
    <row r="4083" spans="52:56" x14ac:dyDescent="0.25">
      <c r="AZ4083" s="9">
        <v>4080</v>
      </c>
      <c r="BA4083" s="9">
        <v>0</v>
      </c>
      <c r="BB4083" s="9">
        <v>0</v>
      </c>
      <c r="BC4083" s="9">
        <v>2014</v>
      </c>
      <c r="BD4083" s="9">
        <v>1643.424</v>
      </c>
    </row>
    <row r="4084" spans="52:56" x14ac:dyDescent="0.25">
      <c r="AZ4084" s="9">
        <v>4081</v>
      </c>
      <c r="BA4084" s="9">
        <v>0</v>
      </c>
      <c r="BB4084" s="9">
        <v>0</v>
      </c>
      <c r="BC4084" s="9">
        <v>2014</v>
      </c>
      <c r="BD4084" s="9">
        <v>1643.8268</v>
      </c>
    </row>
    <row r="4085" spans="52:56" x14ac:dyDescent="0.25">
      <c r="AZ4085" s="9">
        <v>4082</v>
      </c>
      <c r="BA4085" s="9">
        <v>0</v>
      </c>
      <c r="BB4085" s="9">
        <v>0</v>
      </c>
      <c r="BC4085" s="9">
        <v>2014</v>
      </c>
      <c r="BD4085" s="9">
        <v>1644.2295999999999</v>
      </c>
    </row>
    <row r="4086" spans="52:56" x14ac:dyDescent="0.25">
      <c r="AZ4086" s="9">
        <v>4083</v>
      </c>
      <c r="BA4086" s="9">
        <v>0</v>
      </c>
      <c r="BB4086" s="9">
        <v>0</v>
      </c>
      <c r="BC4086" s="9">
        <v>2014</v>
      </c>
      <c r="BD4086" s="9">
        <v>1644.6324</v>
      </c>
    </row>
    <row r="4087" spans="52:56" x14ac:dyDescent="0.25">
      <c r="AZ4087" s="9">
        <v>4084</v>
      </c>
      <c r="BA4087" s="9">
        <v>0</v>
      </c>
      <c r="BB4087" s="9">
        <v>0</v>
      </c>
      <c r="BC4087" s="9">
        <v>2014</v>
      </c>
      <c r="BD4087" s="9">
        <v>1645.0352</v>
      </c>
    </row>
    <row r="4088" spans="52:56" x14ac:dyDescent="0.25">
      <c r="AZ4088" s="9">
        <v>4085</v>
      </c>
      <c r="BA4088" s="9">
        <v>0</v>
      </c>
      <c r="BB4088" s="9">
        <v>0</v>
      </c>
      <c r="BC4088" s="9">
        <v>2014</v>
      </c>
      <c r="BD4088" s="9">
        <v>1645.4379999999999</v>
      </c>
    </row>
    <row r="4089" spans="52:56" x14ac:dyDescent="0.25">
      <c r="AZ4089" s="9">
        <v>4086</v>
      </c>
      <c r="BA4089" s="9">
        <v>0</v>
      </c>
      <c r="BB4089" s="9">
        <v>0</v>
      </c>
      <c r="BC4089" s="9">
        <v>2014</v>
      </c>
      <c r="BD4089" s="9">
        <v>1645.8407999999999</v>
      </c>
    </row>
    <row r="4090" spans="52:56" x14ac:dyDescent="0.25">
      <c r="AZ4090" s="9">
        <v>4087</v>
      </c>
      <c r="BA4090" s="9">
        <v>0</v>
      </c>
      <c r="BB4090" s="9">
        <v>0</v>
      </c>
      <c r="BC4090" s="9">
        <v>2014</v>
      </c>
      <c r="BD4090" s="9">
        <v>1646.2436</v>
      </c>
    </row>
    <row r="4091" spans="52:56" x14ac:dyDescent="0.25">
      <c r="AZ4091" s="9">
        <v>4088</v>
      </c>
      <c r="BA4091" s="9">
        <v>0</v>
      </c>
      <c r="BB4091" s="9">
        <v>0</v>
      </c>
      <c r="BC4091" s="9">
        <v>2014</v>
      </c>
      <c r="BD4091" s="9">
        <v>1646.6463999999999</v>
      </c>
    </row>
    <row r="4092" spans="52:56" x14ac:dyDescent="0.25">
      <c r="AZ4092" s="9">
        <v>4089</v>
      </c>
      <c r="BA4092" s="9">
        <v>0</v>
      </c>
      <c r="BB4092" s="9">
        <v>0</v>
      </c>
      <c r="BC4092" s="9">
        <v>2014</v>
      </c>
      <c r="BD4092" s="9">
        <v>1647.0491999999999</v>
      </c>
    </row>
    <row r="4093" spans="52:56" x14ac:dyDescent="0.25">
      <c r="AZ4093" s="9">
        <v>4090</v>
      </c>
      <c r="BA4093" s="9">
        <v>0</v>
      </c>
      <c r="BB4093" s="9">
        <v>0</v>
      </c>
      <c r="BC4093" s="9">
        <v>2014</v>
      </c>
      <c r="BD4093" s="9">
        <v>1647.452</v>
      </c>
    </row>
    <row r="4094" spans="52:56" x14ac:dyDescent="0.25">
      <c r="AZ4094" s="9">
        <v>4091</v>
      </c>
      <c r="BA4094" s="9">
        <v>0</v>
      </c>
      <c r="BB4094" s="9">
        <v>0</v>
      </c>
      <c r="BC4094" s="9">
        <v>2014</v>
      </c>
      <c r="BD4094" s="9">
        <v>1647.8548000000001</v>
      </c>
    </row>
    <row r="4095" spans="52:56" x14ac:dyDescent="0.25">
      <c r="AZ4095" s="9">
        <v>4092</v>
      </c>
      <c r="BA4095" s="9">
        <v>0</v>
      </c>
      <c r="BB4095" s="9">
        <v>0</v>
      </c>
      <c r="BC4095" s="9">
        <v>2014</v>
      </c>
      <c r="BD4095" s="9">
        <v>1648.2575999999999</v>
      </c>
    </row>
    <row r="4096" spans="52:56" x14ac:dyDescent="0.25">
      <c r="AZ4096" s="9">
        <v>4093</v>
      </c>
      <c r="BA4096" s="9">
        <v>0</v>
      </c>
      <c r="BB4096" s="9">
        <v>0</v>
      </c>
      <c r="BC4096" s="9">
        <v>2014</v>
      </c>
      <c r="BD4096" s="9">
        <v>1648.6604</v>
      </c>
    </row>
    <row r="4097" spans="52:56" x14ac:dyDescent="0.25">
      <c r="AZ4097" s="9">
        <v>4094</v>
      </c>
      <c r="BA4097" s="9">
        <v>0</v>
      </c>
      <c r="BB4097" s="9">
        <v>0</v>
      </c>
      <c r="BC4097" s="9">
        <v>2014</v>
      </c>
      <c r="BD4097" s="9">
        <v>1649.0632000000001</v>
      </c>
    </row>
    <row r="4098" spans="52:56" x14ac:dyDescent="0.25">
      <c r="AZ4098" s="9">
        <v>4095</v>
      </c>
      <c r="BA4098" s="9">
        <v>0</v>
      </c>
      <c r="BB4098" s="9">
        <v>0</v>
      </c>
      <c r="BC4098" s="9">
        <v>2014</v>
      </c>
      <c r="BD4098" s="9">
        <v>1649.4659999999999</v>
      </c>
    </row>
    <row r="4099" spans="52:56" x14ac:dyDescent="0.25">
      <c r="AZ4099" s="9">
        <v>4096</v>
      </c>
      <c r="BA4099" s="9">
        <v>0</v>
      </c>
      <c r="BB4099" s="9">
        <v>0</v>
      </c>
      <c r="BC4099" s="9">
        <v>2014</v>
      </c>
      <c r="BD4099" s="9">
        <v>1649.8688</v>
      </c>
    </row>
    <row r="4100" spans="52:56" x14ac:dyDescent="0.25">
      <c r="AZ4100" s="9">
        <v>4097</v>
      </c>
      <c r="BA4100" s="9">
        <v>0</v>
      </c>
      <c r="BB4100" s="9">
        <v>0</v>
      </c>
      <c r="BC4100" s="9">
        <v>2014</v>
      </c>
      <c r="BD4100" s="9">
        <v>1650.2716</v>
      </c>
    </row>
    <row r="4101" spans="52:56" x14ac:dyDescent="0.25">
      <c r="AZ4101" s="9">
        <v>4098</v>
      </c>
      <c r="BA4101" s="9">
        <v>0</v>
      </c>
      <c r="BB4101" s="9">
        <v>0</v>
      </c>
      <c r="BC4101" s="9">
        <v>2014</v>
      </c>
      <c r="BD4101" s="9">
        <v>1650.6743999999999</v>
      </c>
    </row>
    <row r="4102" spans="52:56" x14ac:dyDescent="0.25">
      <c r="AZ4102" s="9">
        <v>4099</v>
      </c>
      <c r="BA4102" s="9">
        <v>0</v>
      </c>
      <c r="BB4102" s="9">
        <v>0</v>
      </c>
      <c r="BC4102" s="9">
        <v>2014</v>
      </c>
      <c r="BD4102" s="9">
        <v>1651.0771999999999</v>
      </c>
    </row>
    <row r="4103" spans="52:56" x14ac:dyDescent="0.25">
      <c r="AZ4103" s="9">
        <v>4100</v>
      </c>
      <c r="BA4103" s="9">
        <v>0</v>
      </c>
      <c r="BB4103" s="9">
        <v>0</v>
      </c>
      <c r="BC4103" s="9">
        <v>2014</v>
      </c>
      <c r="BD4103" s="9">
        <v>1651.48</v>
      </c>
    </row>
    <row r="4104" spans="52:56" x14ac:dyDescent="0.25">
      <c r="AZ4104" s="9">
        <v>4101</v>
      </c>
      <c r="BA4104" s="9">
        <v>0</v>
      </c>
      <c r="BB4104" s="9">
        <v>0</v>
      </c>
      <c r="BC4104" s="9">
        <v>2014</v>
      </c>
      <c r="BD4104" s="9">
        <v>1651.8827999999999</v>
      </c>
    </row>
    <row r="4105" spans="52:56" x14ac:dyDescent="0.25">
      <c r="AZ4105" s="9">
        <v>4102</v>
      </c>
      <c r="BA4105" s="9">
        <v>0</v>
      </c>
      <c r="BB4105" s="9">
        <v>0</v>
      </c>
      <c r="BC4105" s="9">
        <v>2014</v>
      </c>
      <c r="BD4105" s="9">
        <v>1652.2855999999999</v>
      </c>
    </row>
    <row r="4106" spans="52:56" x14ac:dyDescent="0.25">
      <c r="AZ4106" s="9">
        <v>4103</v>
      </c>
      <c r="BA4106" s="9">
        <v>0</v>
      </c>
      <c r="BB4106" s="9">
        <v>0</v>
      </c>
      <c r="BC4106" s="9">
        <v>2014</v>
      </c>
      <c r="BD4106" s="9">
        <v>1652.6884</v>
      </c>
    </row>
    <row r="4107" spans="52:56" x14ac:dyDescent="0.25">
      <c r="AZ4107" s="9">
        <v>4104</v>
      </c>
      <c r="BA4107" s="9">
        <v>0</v>
      </c>
      <c r="BB4107" s="9">
        <v>0</v>
      </c>
      <c r="BC4107" s="9">
        <v>2014</v>
      </c>
      <c r="BD4107" s="9">
        <v>1653.0912000000001</v>
      </c>
    </row>
    <row r="4108" spans="52:56" x14ac:dyDescent="0.25">
      <c r="AZ4108" s="9">
        <v>4105</v>
      </c>
      <c r="BA4108" s="9">
        <v>0</v>
      </c>
      <c r="BB4108" s="9">
        <v>0</v>
      </c>
      <c r="BC4108" s="9">
        <v>2014</v>
      </c>
      <c r="BD4108" s="9">
        <v>1653.4939999999999</v>
      </c>
    </row>
    <row r="4109" spans="52:56" x14ac:dyDescent="0.25">
      <c r="AZ4109" s="9">
        <v>4106</v>
      </c>
      <c r="BA4109" s="9">
        <v>0</v>
      </c>
      <c r="BB4109" s="9">
        <v>0</v>
      </c>
      <c r="BC4109" s="9">
        <v>2014</v>
      </c>
      <c r="BD4109" s="9">
        <v>1653.8968</v>
      </c>
    </row>
    <row r="4110" spans="52:56" x14ac:dyDescent="0.25">
      <c r="AZ4110" s="9">
        <v>4107</v>
      </c>
      <c r="BA4110" s="9">
        <v>0</v>
      </c>
      <c r="BB4110" s="9">
        <v>0</v>
      </c>
      <c r="BC4110" s="9">
        <v>2014</v>
      </c>
      <c r="BD4110" s="9">
        <v>1654.2996000000001</v>
      </c>
    </row>
    <row r="4111" spans="52:56" x14ac:dyDescent="0.25">
      <c r="AZ4111" s="9">
        <v>4108</v>
      </c>
      <c r="BA4111" s="9">
        <v>0</v>
      </c>
      <c r="BB4111" s="9">
        <v>0</v>
      </c>
      <c r="BC4111" s="9">
        <v>2014</v>
      </c>
      <c r="BD4111" s="9">
        <v>1654.7023999999999</v>
      </c>
    </row>
    <row r="4112" spans="52:56" x14ac:dyDescent="0.25">
      <c r="AZ4112" s="9">
        <v>4109</v>
      </c>
      <c r="BA4112" s="9">
        <v>0</v>
      </c>
      <c r="BB4112" s="9">
        <v>0</v>
      </c>
      <c r="BC4112" s="9">
        <v>2014</v>
      </c>
      <c r="BD4112" s="9">
        <v>1655.1052</v>
      </c>
    </row>
    <row r="4113" spans="52:56" x14ac:dyDescent="0.25">
      <c r="AZ4113" s="9">
        <v>4110</v>
      </c>
      <c r="BA4113" s="9">
        <v>0</v>
      </c>
      <c r="BB4113" s="9">
        <v>0</v>
      </c>
      <c r="BC4113" s="9">
        <v>2014</v>
      </c>
      <c r="BD4113" s="9">
        <v>1655.508</v>
      </c>
    </row>
    <row r="4114" spans="52:56" x14ac:dyDescent="0.25">
      <c r="AZ4114" s="9">
        <v>4111</v>
      </c>
      <c r="BA4114" s="9">
        <v>0</v>
      </c>
      <c r="BB4114" s="9">
        <v>0</v>
      </c>
      <c r="BC4114" s="9">
        <v>2014</v>
      </c>
      <c r="BD4114" s="9">
        <v>1655.9107999999999</v>
      </c>
    </row>
    <row r="4115" spans="52:56" x14ac:dyDescent="0.25">
      <c r="AZ4115" s="9">
        <v>4112</v>
      </c>
      <c r="BA4115" s="9">
        <v>0</v>
      </c>
      <c r="BB4115" s="9">
        <v>0</v>
      </c>
      <c r="BC4115" s="9">
        <v>2014</v>
      </c>
      <c r="BD4115" s="9">
        <v>1656.3136</v>
      </c>
    </row>
    <row r="4116" spans="52:56" x14ac:dyDescent="0.25">
      <c r="AZ4116" s="9">
        <v>4113</v>
      </c>
      <c r="BA4116" s="9">
        <v>0</v>
      </c>
      <c r="BB4116" s="9">
        <v>0</v>
      </c>
      <c r="BC4116" s="9">
        <v>2014</v>
      </c>
      <c r="BD4116" s="9">
        <v>1656.7164</v>
      </c>
    </row>
    <row r="4117" spans="52:56" x14ac:dyDescent="0.25">
      <c r="AZ4117" s="9">
        <v>4114</v>
      </c>
      <c r="BA4117" s="9">
        <v>0</v>
      </c>
      <c r="BB4117" s="9">
        <v>0</v>
      </c>
      <c r="BC4117" s="9">
        <v>2014</v>
      </c>
      <c r="BD4117" s="9">
        <v>1657.1191999999999</v>
      </c>
    </row>
    <row r="4118" spans="52:56" x14ac:dyDescent="0.25">
      <c r="AZ4118" s="9">
        <v>4115</v>
      </c>
      <c r="BA4118" s="9">
        <v>0</v>
      </c>
      <c r="BB4118" s="9">
        <v>0</v>
      </c>
      <c r="BC4118" s="9">
        <v>2014</v>
      </c>
      <c r="BD4118" s="9">
        <v>1657.5219999999999</v>
      </c>
    </row>
    <row r="4119" spans="52:56" x14ac:dyDescent="0.25">
      <c r="AZ4119" s="9">
        <v>4116</v>
      </c>
      <c r="BA4119" s="9">
        <v>0</v>
      </c>
      <c r="BB4119" s="9">
        <v>0</v>
      </c>
      <c r="BC4119" s="9">
        <v>2014</v>
      </c>
      <c r="BD4119" s="9">
        <v>1657.9248</v>
      </c>
    </row>
    <row r="4120" spans="52:56" x14ac:dyDescent="0.25">
      <c r="AZ4120" s="9">
        <v>4117</v>
      </c>
      <c r="BA4120" s="9">
        <v>0</v>
      </c>
      <c r="BB4120" s="9">
        <v>0</v>
      </c>
      <c r="BC4120" s="9">
        <v>2014</v>
      </c>
      <c r="BD4120" s="9">
        <v>1658.3276000000001</v>
      </c>
    </row>
    <row r="4121" spans="52:56" x14ac:dyDescent="0.25">
      <c r="AZ4121" s="9">
        <v>4118</v>
      </c>
      <c r="BA4121" s="9">
        <v>0</v>
      </c>
      <c r="BB4121" s="9">
        <v>0</v>
      </c>
      <c r="BC4121" s="9">
        <v>2014</v>
      </c>
      <c r="BD4121" s="9">
        <v>1658.7303999999999</v>
      </c>
    </row>
    <row r="4122" spans="52:56" x14ac:dyDescent="0.25">
      <c r="AZ4122" s="9">
        <v>4119</v>
      </c>
      <c r="BA4122" s="9">
        <v>0</v>
      </c>
      <c r="BB4122" s="9">
        <v>0</v>
      </c>
      <c r="BC4122" s="9">
        <v>2014</v>
      </c>
      <c r="BD4122" s="9">
        <v>1659.1332</v>
      </c>
    </row>
    <row r="4123" spans="52:56" x14ac:dyDescent="0.25">
      <c r="AZ4123" s="9">
        <v>4120</v>
      </c>
      <c r="BA4123" s="9">
        <v>0</v>
      </c>
      <c r="BB4123" s="9">
        <v>0</v>
      </c>
      <c r="BC4123" s="9">
        <v>2014</v>
      </c>
      <c r="BD4123" s="9">
        <v>1659.5360000000001</v>
      </c>
    </row>
    <row r="4124" spans="52:56" x14ac:dyDescent="0.25">
      <c r="AZ4124" s="9">
        <v>4121</v>
      </c>
      <c r="BA4124" s="9">
        <v>0</v>
      </c>
      <c r="BB4124" s="9">
        <v>0</v>
      </c>
      <c r="BC4124" s="9">
        <v>2014</v>
      </c>
      <c r="BD4124" s="9">
        <v>1659.9387999999999</v>
      </c>
    </row>
    <row r="4125" spans="52:56" x14ac:dyDescent="0.25">
      <c r="AZ4125" s="9">
        <v>4122</v>
      </c>
      <c r="BA4125" s="9">
        <v>0</v>
      </c>
      <c r="BB4125" s="9">
        <v>0</v>
      </c>
      <c r="BC4125" s="9">
        <v>2014</v>
      </c>
      <c r="BD4125" s="9">
        <v>1660.3416</v>
      </c>
    </row>
    <row r="4126" spans="52:56" x14ac:dyDescent="0.25">
      <c r="AZ4126" s="9">
        <v>4123</v>
      </c>
      <c r="BA4126" s="9">
        <v>0</v>
      </c>
      <c r="BB4126" s="9">
        <v>0</v>
      </c>
      <c r="BC4126" s="9">
        <v>2014</v>
      </c>
      <c r="BD4126" s="9">
        <v>1660.7444</v>
      </c>
    </row>
    <row r="4127" spans="52:56" x14ac:dyDescent="0.25">
      <c r="AZ4127" s="9">
        <v>4124</v>
      </c>
      <c r="BA4127" s="9">
        <v>0</v>
      </c>
      <c r="BB4127" s="9">
        <v>0</v>
      </c>
      <c r="BC4127" s="9">
        <v>2014</v>
      </c>
      <c r="BD4127" s="9">
        <v>1661.1471999999999</v>
      </c>
    </row>
    <row r="4128" spans="52:56" x14ac:dyDescent="0.25">
      <c r="AZ4128" s="9">
        <v>4125</v>
      </c>
      <c r="BA4128" s="9">
        <v>0</v>
      </c>
      <c r="BB4128" s="9">
        <v>0</v>
      </c>
      <c r="BC4128" s="9">
        <v>2014</v>
      </c>
      <c r="BD4128" s="9">
        <v>1661.55</v>
      </c>
    </row>
    <row r="4129" spans="52:56" x14ac:dyDescent="0.25">
      <c r="AZ4129" s="9">
        <v>4126</v>
      </c>
      <c r="BA4129" s="9">
        <v>0</v>
      </c>
      <c r="BB4129" s="9">
        <v>0</v>
      </c>
      <c r="BC4129" s="9">
        <v>2014</v>
      </c>
      <c r="BD4129" s="9">
        <v>1661.9528</v>
      </c>
    </row>
    <row r="4130" spans="52:56" x14ac:dyDescent="0.25">
      <c r="AZ4130" s="9">
        <v>4127</v>
      </c>
      <c r="BA4130" s="9">
        <v>0</v>
      </c>
      <c r="BB4130" s="9">
        <v>0</v>
      </c>
      <c r="BC4130" s="9">
        <v>2014</v>
      </c>
      <c r="BD4130" s="9">
        <v>1662.3555999999999</v>
      </c>
    </row>
    <row r="4131" spans="52:56" x14ac:dyDescent="0.25">
      <c r="AZ4131" s="9">
        <v>4128</v>
      </c>
      <c r="BA4131" s="9">
        <v>0</v>
      </c>
      <c r="BB4131" s="9">
        <v>0</v>
      </c>
      <c r="BC4131" s="9">
        <v>2014</v>
      </c>
      <c r="BD4131" s="9">
        <v>1662.7583999999999</v>
      </c>
    </row>
    <row r="4132" spans="52:56" x14ac:dyDescent="0.25">
      <c r="AZ4132" s="9">
        <v>4129</v>
      </c>
      <c r="BA4132" s="9">
        <v>0</v>
      </c>
      <c r="BB4132" s="9">
        <v>0</v>
      </c>
      <c r="BC4132" s="9">
        <v>2014</v>
      </c>
      <c r="BD4132" s="9">
        <v>1663.1612</v>
      </c>
    </row>
    <row r="4133" spans="52:56" x14ac:dyDescent="0.25">
      <c r="AZ4133" s="9">
        <v>4130</v>
      </c>
      <c r="BA4133" s="9">
        <v>0</v>
      </c>
      <c r="BB4133" s="9">
        <v>0</v>
      </c>
      <c r="BC4133" s="9">
        <v>2014</v>
      </c>
      <c r="BD4133" s="9">
        <v>1663.5639999999999</v>
      </c>
    </row>
    <row r="4134" spans="52:56" x14ac:dyDescent="0.25">
      <c r="AZ4134" s="9">
        <v>4131</v>
      </c>
      <c r="BA4134" s="9">
        <v>0</v>
      </c>
      <c r="BB4134" s="9">
        <v>0</v>
      </c>
      <c r="BC4134" s="9">
        <v>2014</v>
      </c>
      <c r="BD4134" s="9">
        <v>1663.9667999999999</v>
      </c>
    </row>
    <row r="4135" spans="52:56" x14ac:dyDescent="0.25">
      <c r="AZ4135" s="9">
        <v>4132</v>
      </c>
      <c r="BA4135" s="9">
        <v>0</v>
      </c>
      <c r="BB4135" s="9">
        <v>0</v>
      </c>
      <c r="BC4135" s="9">
        <v>2014</v>
      </c>
      <c r="BD4135" s="9">
        <v>1664.3696</v>
      </c>
    </row>
    <row r="4136" spans="52:56" x14ac:dyDescent="0.25">
      <c r="AZ4136" s="9">
        <v>4133</v>
      </c>
      <c r="BA4136" s="9">
        <v>0</v>
      </c>
      <c r="BB4136" s="9">
        <v>0</v>
      </c>
      <c r="BC4136" s="9">
        <v>2014</v>
      </c>
      <c r="BD4136" s="9">
        <v>1664.7724000000001</v>
      </c>
    </row>
    <row r="4137" spans="52:56" x14ac:dyDescent="0.25">
      <c r="AZ4137" s="9">
        <v>4134</v>
      </c>
      <c r="BA4137" s="9">
        <v>0</v>
      </c>
      <c r="BB4137" s="9">
        <v>0</v>
      </c>
      <c r="BC4137" s="9">
        <v>2014</v>
      </c>
      <c r="BD4137" s="9">
        <v>1665.1751999999999</v>
      </c>
    </row>
    <row r="4138" spans="52:56" x14ac:dyDescent="0.25">
      <c r="AZ4138" s="9">
        <v>4135</v>
      </c>
      <c r="BA4138" s="9">
        <v>0</v>
      </c>
      <c r="BB4138" s="9">
        <v>0</v>
      </c>
      <c r="BC4138" s="9">
        <v>2014</v>
      </c>
      <c r="BD4138" s="9">
        <v>1665.578</v>
      </c>
    </row>
    <row r="4139" spans="52:56" x14ac:dyDescent="0.25">
      <c r="AZ4139" s="9">
        <v>4136</v>
      </c>
      <c r="BA4139" s="9">
        <v>0</v>
      </c>
      <c r="BB4139" s="9">
        <v>0</v>
      </c>
      <c r="BC4139" s="9">
        <v>2014</v>
      </c>
      <c r="BD4139" s="9">
        <v>1665.9808</v>
      </c>
    </row>
    <row r="4140" spans="52:56" x14ac:dyDescent="0.25">
      <c r="AZ4140" s="9">
        <v>4137</v>
      </c>
      <c r="BA4140" s="9">
        <v>0</v>
      </c>
      <c r="BB4140" s="9">
        <v>0</v>
      </c>
      <c r="BC4140" s="9">
        <v>2014</v>
      </c>
      <c r="BD4140" s="9">
        <v>1666.3835999999999</v>
      </c>
    </row>
    <row r="4141" spans="52:56" x14ac:dyDescent="0.25">
      <c r="AZ4141" s="9">
        <v>4138</v>
      </c>
      <c r="BA4141" s="9">
        <v>0</v>
      </c>
      <c r="BB4141" s="9">
        <v>0</v>
      </c>
      <c r="BC4141" s="9">
        <v>2014</v>
      </c>
      <c r="BD4141" s="9">
        <v>1666.7864</v>
      </c>
    </row>
    <row r="4142" spans="52:56" x14ac:dyDescent="0.25">
      <c r="AZ4142" s="9">
        <v>4139</v>
      </c>
      <c r="BA4142" s="9">
        <v>0</v>
      </c>
      <c r="BB4142" s="9">
        <v>0</v>
      </c>
      <c r="BC4142" s="9">
        <v>2014</v>
      </c>
      <c r="BD4142" s="9">
        <v>1667.1892</v>
      </c>
    </row>
    <row r="4143" spans="52:56" x14ac:dyDescent="0.25">
      <c r="AZ4143" s="9">
        <v>4140</v>
      </c>
      <c r="BA4143" s="9">
        <v>0</v>
      </c>
      <c r="BB4143" s="9">
        <v>0</v>
      </c>
      <c r="BC4143" s="9">
        <v>2014</v>
      </c>
      <c r="BD4143" s="9">
        <v>1667.5919999999999</v>
      </c>
    </row>
    <row r="4144" spans="52:56" x14ac:dyDescent="0.25">
      <c r="AZ4144" s="9">
        <v>4141</v>
      </c>
      <c r="BA4144" s="9">
        <v>0</v>
      </c>
      <c r="BB4144" s="9">
        <v>0</v>
      </c>
      <c r="BC4144" s="9">
        <v>2014</v>
      </c>
      <c r="BD4144" s="9">
        <v>1667.9947999999999</v>
      </c>
    </row>
    <row r="4145" spans="52:56" x14ac:dyDescent="0.25">
      <c r="AZ4145" s="9">
        <v>4142</v>
      </c>
      <c r="BA4145" s="9">
        <v>0</v>
      </c>
      <c r="BB4145" s="9">
        <v>0</v>
      </c>
      <c r="BC4145" s="9">
        <v>2014</v>
      </c>
      <c r="BD4145" s="9">
        <v>1668.3976</v>
      </c>
    </row>
    <row r="4146" spans="52:56" x14ac:dyDescent="0.25">
      <c r="AZ4146" s="9">
        <v>4143</v>
      </c>
      <c r="BA4146" s="9">
        <v>0</v>
      </c>
      <c r="BB4146" s="9">
        <v>0</v>
      </c>
      <c r="BC4146" s="9">
        <v>2014</v>
      </c>
      <c r="BD4146" s="9">
        <v>1668.8003999999999</v>
      </c>
    </row>
    <row r="4147" spans="52:56" x14ac:dyDescent="0.25">
      <c r="AZ4147" s="9">
        <v>4144</v>
      </c>
      <c r="BA4147" s="9">
        <v>0</v>
      </c>
      <c r="BB4147" s="9">
        <v>0</v>
      </c>
      <c r="BC4147" s="9">
        <v>2014</v>
      </c>
      <c r="BD4147" s="9">
        <v>1669.2031999999999</v>
      </c>
    </row>
    <row r="4148" spans="52:56" x14ac:dyDescent="0.25">
      <c r="AZ4148" s="9">
        <v>4145</v>
      </c>
      <c r="BA4148" s="9">
        <v>0</v>
      </c>
      <c r="BB4148" s="9">
        <v>0</v>
      </c>
      <c r="BC4148" s="9">
        <v>2014</v>
      </c>
      <c r="BD4148" s="9">
        <v>1669.606</v>
      </c>
    </row>
    <row r="4149" spans="52:56" x14ac:dyDescent="0.25">
      <c r="AZ4149" s="9">
        <v>4146</v>
      </c>
      <c r="BA4149" s="9">
        <v>0</v>
      </c>
      <c r="BB4149" s="9">
        <v>0</v>
      </c>
      <c r="BC4149" s="9">
        <v>2014</v>
      </c>
      <c r="BD4149" s="9">
        <v>1670.0088000000001</v>
      </c>
    </row>
    <row r="4150" spans="52:56" x14ac:dyDescent="0.25">
      <c r="AZ4150" s="9">
        <v>4147</v>
      </c>
      <c r="BA4150" s="9">
        <v>0</v>
      </c>
      <c r="BB4150" s="9">
        <v>0</v>
      </c>
      <c r="BC4150" s="9">
        <v>2014</v>
      </c>
      <c r="BD4150" s="9">
        <v>1670.4115999999999</v>
      </c>
    </row>
    <row r="4151" spans="52:56" x14ac:dyDescent="0.25">
      <c r="AZ4151" s="9">
        <v>4148</v>
      </c>
      <c r="BA4151" s="9">
        <v>0</v>
      </c>
      <c r="BB4151" s="9">
        <v>0</v>
      </c>
      <c r="BC4151" s="9">
        <v>2014</v>
      </c>
      <c r="BD4151" s="9">
        <v>1670.8144</v>
      </c>
    </row>
    <row r="4152" spans="52:56" x14ac:dyDescent="0.25">
      <c r="AZ4152" s="9">
        <v>4149</v>
      </c>
      <c r="BA4152" s="9">
        <v>0</v>
      </c>
      <c r="BB4152" s="9">
        <v>0</v>
      </c>
      <c r="BC4152" s="9">
        <v>2014</v>
      </c>
      <c r="BD4152" s="9">
        <v>1671.2172</v>
      </c>
    </row>
    <row r="4153" spans="52:56" x14ac:dyDescent="0.25">
      <c r="AZ4153" s="9">
        <v>4150</v>
      </c>
      <c r="BA4153" s="9">
        <v>0</v>
      </c>
      <c r="BB4153" s="9">
        <v>0</v>
      </c>
      <c r="BC4153" s="9">
        <v>2014</v>
      </c>
      <c r="BD4153" s="9">
        <v>1671.62</v>
      </c>
    </row>
    <row r="4154" spans="52:56" x14ac:dyDescent="0.25">
      <c r="AZ4154" s="9">
        <v>4151</v>
      </c>
      <c r="BA4154" s="9">
        <v>0</v>
      </c>
      <c r="BB4154" s="9">
        <v>0</v>
      </c>
      <c r="BC4154" s="9">
        <v>2014</v>
      </c>
      <c r="BD4154" s="9">
        <v>1672.0228</v>
      </c>
    </row>
    <row r="4155" spans="52:56" x14ac:dyDescent="0.25">
      <c r="AZ4155" s="9">
        <v>4152</v>
      </c>
      <c r="BA4155" s="9">
        <v>0</v>
      </c>
      <c r="BB4155" s="9">
        <v>0</v>
      </c>
      <c r="BC4155" s="9">
        <v>2014</v>
      </c>
      <c r="BD4155" s="9">
        <v>1672.4256</v>
      </c>
    </row>
    <row r="4156" spans="52:56" x14ac:dyDescent="0.25">
      <c r="AZ4156" s="9">
        <v>4153</v>
      </c>
      <c r="BA4156" s="9">
        <v>0</v>
      </c>
      <c r="BB4156" s="9">
        <v>0</v>
      </c>
      <c r="BC4156" s="9">
        <v>2014</v>
      </c>
      <c r="BD4156" s="9">
        <v>1672.8283999999999</v>
      </c>
    </row>
    <row r="4157" spans="52:56" x14ac:dyDescent="0.25">
      <c r="AZ4157" s="9">
        <v>4154</v>
      </c>
      <c r="BA4157" s="9">
        <v>0</v>
      </c>
      <c r="BB4157" s="9">
        <v>0</v>
      </c>
      <c r="BC4157" s="9">
        <v>2014</v>
      </c>
      <c r="BD4157" s="9">
        <v>1673.2311999999999</v>
      </c>
    </row>
    <row r="4158" spans="52:56" x14ac:dyDescent="0.25">
      <c r="AZ4158" s="9">
        <v>4155</v>
      </c>
      <c r="BA4158" s="9">
        <v>0</v>
      </c>
      <c r="BB4158" s="9">
        <v>0</v>
      </c>
      <c r="BC4158" s="9">
        <v>2014</v>
      </c>
      <c r="BD4158" s="9">
        <v>1673.634</v>
      </c>
    </row>
    <row r="4159" spans="52:56" x14ac:dyDescent="0.25">
      <c r="AZ4159" s="9">
        <v>4156</v>
      </c>
      <c r="BA4159" s="9">
        <v>0</v>
      </c>
      <c r="BB4159" s="9">
        <v>0</v>
      </c>
      <c r="BC4159" s="9">
        <v>2014</v>
      </c>
      <c r="BD4159" s="9">
        <v>1674.0367999999999</v>
      </c>
    </row>
    <row r="4160" spans="52:56" x14ac:dyDescent="0.25">
      <c r="AZ4160" s="9">
        <v>4157</v>
      </c>
      <c r="BA4160" s="9">
        <v>0</v>
      </c>
      <c r="BB4160" s="9">
        <v>0</v>
      </c>
      <c r="BC4160" s="9">
        <v>2014</v>
      </c>
      <c r="BD4160" s="9">
        <v>1674.4395999999999</v>
      </c>
    </row>
    <row r="4161" spans="52:56" x14ac:dyDescent="0.25">
      <c r="AZ4161" s="9">
        <v>4158</v>
      </c>
      <c r="BA4161" s="9">
        <v>0</v>
      </c>
      <c r="BB4161" s="9">
        <v>0</v>
      </c>
      <c r="BC4161" s="9">
        <v>2014</v>
      </c>
      <c r="BD4161" s="9">
        <v>1674.8424</v>
      </c>
    </row>
    <row r="4162" spans="52:56" x14ac:dyDescent="0.25">
      <c r="AZ4162" s="9">
        <v>4159</v>
      </c>
      <c r="BA4162" s="9">
        <v>0</v>
      </c>
      <c r="BB4162" s="9">
        <v>0</v>
      </c>
      <c r="BC4162" s="9">
        <v>2014</v>
      </c>
      <c r="BD4162" s="9">
        <v>1675.2452000000001</v>
      </c>
    </row>
    <row r="4163" spans="52:56" x14ac:dyDescent="0.25">
      <c r="AZ4163" s="9">
        <v>4160</v>
      </c>
      <c r="BA4163" s="9">
        <v>0</v>
      </c>
      <c r="BB4163" s="9">
        <v>0</v>
      </c>
      <c r="BC4163" s="9">
        <v>2014</v>
      </c>
      <c r="BD4163" s="9">
        <v>1675.6479999999999</v>
      </c>
    </row>
    <row r="4164" spans="52:56" x14ac:dyDescent="0.25">
      <c r="AZ4164" s="9">
        <v>4161</v>
      </c>
      <c r="BA4164" s="9">
        <v>0</v>
      </c>
      <c r="BB4164" s="9">
        <v>0</v>
      </c>
      <c r="BC4164" s="9">
        <v>2014</v>
      </c>
      <c r="BD4164" s="9">
        <v>1676.0508</v>
      </c>
    </row>
    <row r="4165" spans="52:56" x14ac:dyDescent="0.25">
      <c r="AZ4165" s="9">
        <v>4162</v>
      </c>
      <c r="BA4165" s="9">
        <v>0</v>
      </c>
      <c r="BB4165" s="9">
        <v>0</v>
      </c>
      <c r="BC4165" s="9">
        <v>2014</v>
      </c>
      <c r="BD4165" s="9">
        <v>1676.4536000000001</v>
      </c>
    </row>
    <row r="4166" spans="52:56" x14ac:dyDescent="0.25">
      <c r="AZ4166" s="9">
        <v>4163</v>
      </c>
      <c r="BA4166" s="9">
        <v>0</v>
      </c>
      <c r="BB4166" s="9">
        <v>0</v>
      </c>
      <c r="BC4166" s="9">
        <v>2014</v>
      </c>
      <c r="BD4166" s="9">
        <v>1676.8563999999999</v>
      </c>
    </row>
    <row r="4167" spans="52:56" x14ac:dyDescent="0.25">
      <c r="AZ4167" s="9">
        <v>4164</v>
      </c>
      <c r="BA4167" s="9">
        <v>0</v>
      </c>
      <c r="BB4167" s="9">
        <v>0</v>
      </c>
      <c r="BC4167" s="9">
        <v>2014</v>
      </c>
      <c r="BD4167" s="9">
        <v>1677.2592</v>
      </c>
    </row>
    <row r="4168" spans="52:56" x14ac:dyDescent="0.25">
      <c r="AZ4168" s="9">
        <v>4165</v>
      </c>
      <c r="BA4168" s="9">
        <v>0</v>
      </c>
      <c r="BB4168" s="9">
        <v>0</v>
      </c>
      <c r="BC4168" s="9">
        <v>2014</v>
      </c>
      <c r="BD4168" s="9">
        <v>1677.662</v>
      </c>
    </row>
    <row r="4169" spans="52:56" x14ac:dyDescent="0.25">
      <c r="AZ4169" s="9">
        <v>4166</v>
      </c>
      <c r="BA4169" s="9">
        <v>0</v>
      </c>
      <c r="BB4169" s="9">
        <v>0</v>
      </c>
      <c r="BC4169" s="9">
        <v>2014</v>
      </c>
      <c r="BD4169" s="9">
        <v>1678.0647999999999</v>
      </c>
    </row>
    <row r="4170" spans="52:56" x14ac:dyDescent="0.25">
      <c r="AZ4170" s="9">
        <v>4167</v>
      </c>
      <c r="BA4170" s="9">
        <v>0</v>
      </c>
      <c r="BB4170" s="9">
        <v>0</v>
      </c>
      <c r="BC4170" s="9">
        <v>2014</v>
      </c>
      <c r="BD4170" s="9">
        <v>1678.4675999999999</v>
      </c>
    </row>
    <row r="4171" spans="52:56" x14ac:dyDescent="0.25">
      <c r="AZ4171" s="9">
        <v>4168</v>
      </c>
      <c r="BA4171" s="9">
        <v>0</v>
      </c>
      <c r="BB4171" s="9">
        <v>0</v>
      </c>
      <c r="BC4171" s="9">
        <v>2014</v>
      </c>
      <c r="BD4171" s="9">
        <v>1678.8704</v>
      </c>
    </row>
    <row r="4172" spans="52:56" x14ac:dyDescent="0.25">
      <c r="AZ4172" s="9">
        <v>4169</v>
      </c>
      <c r="BA4172" s="9">
        <v>0</v>
      </c>
      <c r="BB4172" s="9">
        <v>0</v>
      </c>
      <c r="BC4172" s="9">
        <v>2014</v>
      </c>
      <c r="BD4172" s="9">
        <v>1679.2731999999999</v>
      </c>
    </row>
    <row r="4173" spans="52:56" x14ac:dyDescent="0.25">
      <c r="AZ4173" s="9">
        <v>4170</v>
      </c>
      <c r="BA4173" s="9">
        <v>0</v>
      </c>
      <c r="BB4173" s="9">
        <v>0</v>
      </c>
      <c r="BC4173" s="9">
        <v>2014</v>
      </c>
      <c r="BD4173" s="9">
        <v>1679.6759999999999</v>
      </c>
    </row>
    <row r="4174" spans="52:56" x14ac:dyDescent="0.25">
      <c r="AZ4174" s="9">
        <v>4171</v>
      </c>
      <c r="BA4174" s="9">
        <v>0</v>
      </c>
      <c r="BB4174" s="9">
        <v>0</v>
      </c>
      <c r="BC4174" s="9">
        <v>2014</v>
      </c>
      <c r="BD4174" s="9">
        <v>1680.0788</v>
      </c>
    </row>
    <row r="4175" spans="52:56" x14ac:dyDescent="0.25">
      <c r="AZ4175" s="9">
        <v>4172</v>
      </c>
      <c r="BA4175" s="9">
        <v>0</v>
      </c>
      <c r="BB4175" s="9">
        <v>0</v>
      </c>
      <c r="BC4175" s="9">
        <v>2014</v>
      </c>
      <c r="BD4175" s="9">
        <v>1680.4816000000001</v>
      </c>
    </row>
    <row r="4176" spans="52:56" x14ac:dyDescent="0.25">
      <c r="AZ4176" s="9">
        <v>4173</v>
      </c>
      <c r="BA4176" s="9">
        <v>0</v>
      </c>
      <c r="BB4176" s="9">
        <v>0</v>
      </c>
      <c r="BC4176" s="9">
        <v>2014</v>
      </c>
      <c r="BD4176" s="9">
        <v>1680.8843999999999</v>
      </c>
    </row>
    <row r="4177" spans="52:56" x14ac:dyDescent="0.25">
      <c r="AZ4177" s="9">
        <v>4174</v>
      </c>
      <c r="BA4177" s="9">
        <v>0</v>
      </c>
      <c r="BB4177" s="9">
        <v>0</v>
      </c>
      <c r="BC4177" s="9">
        <v>2014</v>
      </c>
      <c r="BD4177" s="9">
        <v>1681.2872</v>
      </c>
    </row>
    <row r="4178" spans="52:56" x14ac:dyDescent="0.25">
      <c r="AZ4178" s="9">
        <v>4175</v>
      </c>
      <c r="BA4178" s="9">
        <v>0</v>
      </c>
      <c r="BB4178" s="9">
        <v>0</v>
      </c>
      <c r="BC4178" s="9">
        <v>2014</v>
      </c>
      <c r="BD4178" s="9">
        <v>1681.69</v>
      </c>
    </row>
    <row r="4179" spans="52:56" x14ac:dyDescent="0.25">
      <c r="AZ4179" s="9">
        <v>4176</v>
      </c>
      <c r="BA4179" s="9">
        <v>0</v>
      </c>
      <c r="BB4179" s="9">
        <v>0</v>
      </c>
      <c r="BC4179" s="9">
        <v>2014</v>
      </c>
      <c r="BD4179" s="9">
        <v>1682.0927999999999</v>
      </c>
    </row>
    <row r="4180" spans="52:56" x14ac:dyDescent="0.25">
      <c r="AZ4180" s="9">
        <v>4177</v>
      </c>
      <c r="BA4180" s="9">
        <v>0</v>
      </c>
      <c r="BB4180" s="9">
        <v>0</v>
      </c>
      <c r="BC4180" s="9">
        <v>2014</v>
      </c>
      <c r="BD4180" s="9">
        <v>1682.4956</v>
      </c>
    </row>
    <row r="4181" spans="52:56" x14ac:dyDescent="0.25">
      <c r="AZ4181" s="9">
        <v>4178</v>
      </c>
      <c r="BA4181" s="9">
        <v>0</v>
      </c>
      <c r="BB4181" s="9">
        <v>0</v>
      </c>
      <c r="BC4181" s="9">
        <v>2014</v>
      </c>
      <c r="BD4181" s="9">
        <v>1682.8984</v>
      </c>
    </row>
    <row r="4182" spans="52:56" x14ac:dyDescent="0.25">
      <c r="AZ4182" s="9">
        <v>4179</v>
      </c>
      <c r="BA4182" s="9">
        <v>0</v>
      </c>
      <c r="BB4182" s="9">
        <v>0</v>
      </c>
      <c r="BC4182" s="9">
        <v>2014</v>
      </c>
      <c r="BD4182" s="9">
        <v>1683.3011999999999</v>
      </c>
    </row>
    <row r="4183" spans="52:56" x14ac:dyDescent="0.25">
      <c r="AZ4183" s="9">
        <v>4180</v>
      </c>
      <c r="BA4183" s="9">
        <v>0</v>
      </c>
      <c r="BB4183" s="9">
        <v>0</v>
      </c>
      <c r="BC4183" s="9">
        <v>2014</v>
      </c>
      <c r="BD4183" s="9">
        <v>1683.704</v>
      </c>
    </row>
    <row r="4184" spans="52:56" x14ac:dyDescent="0.25">
      <c r="AZ4184" s="9">
        <v>4181</v>
      </c>
      <c r="BA4184" s="9">
        <v>0</v>
      </c>
      <c r="BB4184" s="9">
        <v>0</v>
      </c>
      <c r="BC4184" s="9">
        <v>2014</v>
      </c>
      <c r="BD4184" s="9">
        <v>1684.1068</v>
      </c>
    </row>
    <row r="4185" spans="52:56" x14ac:dyDescent="0.25">
      <c r="AZ4185" s="9">
        <v>4182</v>
      </c>
      <c r="BA4185" s="9">
        <v>0</v>
      </c>
      <c r="BB4185" s="9">
        <v>0</v>
      </c>
      <c r="BC4185" s="9">
        <v>2014</v>
      </c>
      <c r="BD4185" s="9">
        <v>1684.5095999999999</v>
      </c>
    </row>
    <row r="4186" spans="52:56" x14ac:dyDescent="0.25">
      <c r="AZ4186" s="9">
        <v>4183</v>
      </c>
      <c r="BA4186" s="9">
        <v>0</v>
      </c>
      <c r="BB4186" s="9">
        <v>0</v>
      </c>
      <c r="BC4186" s="9">
        <v>2014</v>
      </c>
      <c r="BD4186" s="9">
        <v>1684.9123999999999</v>
      </c>
    </row>
    <row r="4187" spans="52:56" x14ac:dyDescent="0.25">
      <c r="AZ4187" s="9">
        <v>4184</v>
      </c>
      <c r="BA4187" s="9">
        <v>0</v>
      </c>
      <c r="BB4187" s="9">
        <v>0</v>
      </c>
      <c r="BC4187" s="9">
        <v>2014</v>
      </c>
      <c r="BD4187" s="9">
        <v>1685.3152</v>
      </c>
    </row>
    <row r="4188" spans="52:56" x14ac:dyDescent="0.25">
      <c r="AZ4188" s="9">
        <v>4185</v>
      </c>
      <c r="BA4188" s="9">
        <v>0</v>
      </c>
      <c r="BB4188" s="9">
        <v>0</v>
      </c>
      <c r="BC4188" s="9">
        <v>2014</v>
      </c>
      <c r="BD4188" s="9">
        <v>1685.7180000000001</v>
      </c>
    </row>
    <row r="4189" spans="52:56" x14ac:dyDescent="0.25">
      <c r="AZ4189" s="9">
        <v>4186</v>
      </c>
      <c r="BA4189" s="9">
        <v>0</v>
      </c>
      <c r="BB4189" s="9">
        <v>0</v>
      </c>
      <c r="BC4189" s="9">
        <v>2014</v>
      </c>
      <c r="BD4189" s="9">
        <v>1686.1207999999999</v>
      </c>
    </row>
    <row r="4190" spans="52:56" x14ac:dyDescent="0.25">
      <c r="AZ4190" s="9">
        <v>4187</v>
      </c>
      <c r="BA4190" s="9">
        <v>0</v>
      </c>
      <c r="BB4190" s="9">
        <v>0</v>
      </c>
      <c r="BC4190" s="9">
        <v>2014</v>
      </c>
      <c r="BD4190" s="9">
        <v>1686.5236</v>
      </c>
    </row>
    <row r="4191" spans="52:56" x14ac:dyDescent="0.25">
      <c r="AZ4191" s="9">
        <v>4188</v>
      </c>
      <c r="BA4191" s="9">
        <v>0</v>
      </c>
      <c r="BB4191" s="9">
        <v>0</v>
      </c>
      <c r="BC4191" s="9">
        <v>2014</v>
      </c>
      <c r="BD4191" s="9">
        <v>1686.9264000000001</v>
      </c>
    </row>
    <row r="4192" spans="52:56" x14ac:dyDescent="0.25">
      <c r="AZ4192" s="9">
        <v>4189</v>
      </c>
      <c r="BA4192" s="9">
        <v>0</v>
      </c>
      <c r="BB4192" s="9">
        <v>0</v>
      </c>
      <c r="BC4192" s="9">
        <v>2014</v>
      </c>
      <c r="BD4192" s="9">
        <v>1687.3291999999999</v>
      </c>
    </row>
    <row r="4193" spans="52:56" x14ac:dyDescent="0.25">
      <c r="AZ4193" s="9">
        <v>4190</v>
      </c>
      <c r="BA4193" s="9">
        <v>0</v>
      </c>
      <c r="BB4193" s="9">
        <v>0</v>
      </c>
      <c r="BC4193" s="9">
        <v>2014</v>
      </c>
      <c r="BD4193" s="9">
        <v>1687.732</v>
      </c>
    </row>
    <row r="4194" spans="52:56" x14ac:dyDescent="0.25">
      <c r="AZ4194" s="9">
        <v>4191</v>
      </c>
      <c r="BA4194" s="9">
        <v>0</v>
      </c>
      <c r="BB4194" s="9">
        <v>0</v>
      </c>
      <c r="BC4194" s="9">
        <v>2014</v>
      </c>
      <c r="BD4194" s="9">
        <v>1688.1348</v>
      </c>
    </row>
    <row r="4195" spans="52:56" x14ac:dyDescent="0.25">
      <c r="AZ4195" s="9">
        <v>4192</v>
      </c>
      <c r="BA4195" s="9">
        <v>0</v>
      </c>
      <c r="BB4195" s="9">
        <v>0</v>
      </c>
      <c r="BC4195" s="9">
        <v>2014</v>
      </c>
      <c r="BD4195" s="9">
        <v>1688.5375999999999</v>
      </c>
    </row>
    <row r="4196" spans="52:56" x14ac:dyDescent="0.25">
      <c r="AZ4196" s="9">
        <v>4193</v>
      </c>
      <c r="BA4196" s="9">
        <v>0</v>
      </c>
      <c r="BB4196" s="9">
        <v>0</v>
      </c>
      <c r="BC4196" s="9">
        <v>2014</v>
      </c>
      <c r="BD4196" s="9">
        <v>1688.9404</v>
      </c>
    </row>
    <row r="4197" spans="52:56" x14ac:dyDescent="0.25">
      <c r="AZ4197" s="9">
        <v>4194</v>
      </c>
      <c r="BA4197" s="9">
        <v>0</v>
      </c>
      <c r="BB4197" s="9">
        <v>0</v>
      </c>
      <c r="BC4197" s="9">
        <v>2014</v>
      </c>
      <c r="BD4197" s="9">
        <v>1689.3432</v>
      </c>
    </row>
    <row r="4198" spans="52:56" x14ac:dyDescent="0.25">
      <c r="AZ4198" s="9">
        <v>4195</v>
      </c>
      <c r="BA4198" s="9">
        <v>0</v>
      </c>
      <c r="BB4198" s="9">
        <v>0</v>
      </c>
      <c r="BC4198" s="9">
        <v>2014</v>
      </c>
      <c r="BD4198" s="9">
        <v>1689.7459999999999</v>
      </c>
    </row>
    <row r="4199" spans="52:56" x14ac:dyDescent="0.25">
      <c r="AZ4199" s="9">
        <v>4196</v>
      </c>
      <c r="BA4199" s="9">
        <v>0</v>
      </c>
      <c r="BB4199" s="9">
        <v>0</v>
      </c>
      <c r="BC4199" s="9">
        <v>2014</v>
      </c>
      <c r="BD4199" s="9">
        <v>1690.1487999999999</v>
      </c>
    </row>
    <row r="4200" spans="52:56" x14ac:dyDescent="0.25">
      <c r="AZ4200" s="9">
        <v>4197</v>
      </c>
      <c r="BA4200" s="9">
        <v>0</v>
      </c>
      <c r="BB4200" s="9">
        <v>0</v>
      </c>
      <c r="BC4200" s="9">
        <v>2014</v>
      </c>
      <c r="BD4200" s="9">
        <v>1690.5516</v>
      </c>
    </row>
    <row r="4201" spans="52:56" x14ac:dyDescent="0.25">
      <c r="AZ4201" s="9">
        <v>4198</v>
      </c>
      <c r="BA4201" s="9">
        <v>0</v>
      </c>
      <c r="BB4201" s="9">
        <v>0</v>
      </c>
      <c r="BC4201" s="9">
        <v>2014</v>
      </c>
      <c r="BD4201" s="9">
        <v>1690.9543999999999</v>
      </c>
    </row>
    <row r="4202" spans="52:56" x14ac:dyDescent="0.25">
      <c r="AZ4202" s="9">
        <v>4199</v>
      </c>
      <c r="BA4202" s="9">
        <v>0</v>
      </c>
      <c r="BB4202" s="9">
        <v>0</v>
      </c>
      <c r="BC4202" s="9">
        <v>2014</v>
      </c>
      <c r="BD4202" s="9">
        <v>1691.3571999999999</v>
      </c>
    </row>
    <row r="4203" spans="52:56" x14ac:dyDescent="0.25">
      <c r="AZ4203" s="9">
        <v>4200</v>
      </c>
      <c r="BA4203" s="9">
        <v>0</v>
      </c>
      <c r="BB4203" s="9">
        <v>0</v>
      </c>
      <c r="BC4203" s="9">
        <v>2014</v>
      </c>
      <c r="BD4203" s="9">
        <v>1691.76</v>
      </c>
    </row>
    <row r="4204" spans="52:56" x14ac:dyDescent="0.25">
      <c r="AZ4204" s="9">
        <v>4201</v>
      </c>
      <c r="BA4204" s="9">
        <v>0</v>
      </c>
      <c r="BB4204" s="9">
        <v>0</v>
      </c>
      <c r="BC4204" s="9">
        <v>2014</v>
      </c>
      <c r="BD4204" s="9">
        <v>1692.1628000000001</v>
      </c>
    </row>
    <row r="4205" spans="52:56" x14ac:dyDescent="0.25">
      <c r="AZ4205" s="9">
        <v>4202</v>
      </c>
      <c r="BA4205" s="9">
        <v>0</v>
      </c>
      <c r="BB4205" s="9">
        <v>0</v>
      </c>
      <c r="BC4205" s="9">
        <v>2014</v>
      </c>
      <c r="BD4205" s="9">
        <v>1692.5655999999999</v>
      </c>
    </row>
    <row r="4206" spans="52:56" x14ac:dyDescent="0.25">
      <c r="AZ4206" s="9">
        <v>4203</v>
      </c>
      <c r="BA4206" s="9">
        <v>0</v>
      </c>
      <c r="BB4206" s="9">
        <v>0</v>
      </c>
      <c r="BC4206" s="9">
        <v>2014</v>
      </c>
      <c r="BD4206" s="9">
        <v>1692.9684</v>
      </c>
    </row>
    <row r="4207" spans="52:56" x14ac:dyDescent="0.25">
      <c r="AZ4207" s="9">
        <v>4204</v>
      </c>
      <c r="BA4207" s="9">
        <v>0</v>
      </c>
      <c r="BB4207" s="9">
        <v>0</v>
      </c>
      <c r="BC4207" s="9">
        <v>2014</v>
      </c>
      <c r="BD4207" s="9">
        <v>1693.3712</v>
      </c>
    </row>
    <row r="4208" spans="52:56" x14ac:dyDescent="0.25">
      <c r="AZ4208" s="9">
        <v>4205</v>
      </c>
      <c r="BA4208" s="9">
        <v>0</v>
      </c>
      <c r="BB4208" s="9">
        <v>0</v>
      </c>
      <c r="BC4208" s="9">
        <v>2014</v>
      </c>
      <c r="BD4208" s="9">
        <v>1693.7739999999999</v>
      </c>
    </row>
    <row r="4209" spans="52:56" x14ac:dyDescent="0.25">
      <c r="AZ4209" s="9">
        <v>4206</v>
      </c>
      <c r="BA4209" s="9">
        <v>0</v>
      </c>
      <c r="BB4209" s="9">
        <v>0</v>
      </c>
      <c r="BC4209" s="9">
        <v>2014</v>
      </c>
      <c r="BD4209" s="9">
        <v>1694.1768</v>
      </c>
    </row>
    <row r="4210" spans="52:56" x14ac:dyDescent="0.25">
      <c r="AZ4210" s="9">
        <v>4207</v>
      </c>
      <c r="BA4210" s="9">
        <v>0</v>
      </c>
      <c r="BB4210" s="9">
        <v>0</v>
      </c>
      <c r="BC4210" s="9">
        <v>2014</v>
      </c>
      <c r="BD4210" s="9">
        <v>1694.5796</v>
      </c>
    </row>
    <row r="4211" spans="52:56" x14ac:dyDescent="0.25">
      <c r="AZ4211" s="9">
        <v>4208</v>
      </c>
      <c r="BA4211" s="9">
        <v>0</v>
      </c>
      <c r="BB4211" s="9">
        <v>0</v>
      </c>
      <c r="BC4211" s="9">
        <v>2014</v>
      </c>
      <c r="BD4211" s="9">
        <v>1694.9823999999999</v>
      </c>
    </row>
    <row r="4212" spans="52:56" x14ac:dyDescent="0.25">
      <c r="AZ4212" s="9">
        <v>4209</v>
      </c>
      <c r="BA4212" s="9">
        <v>0</v>
      </c>
      <c r="BB4212" s="9">
        <v>0</v>
      </c>
      <c r="BC4212" s="9">
        <v>2014</v>
      </c>
      <c r="BD4212" s="9">
        <v>1695.3851999999999</v>
      </c>
    </row>
    <row r="4213" spans="52:56" x14ac:dyDescent="0.25">
      <c r="AZ4213" s="9">
        <v>4210</v>
      </c>
      <c r="BA4213" s="9">
        <v>0</v>
      </c>
      <c r="BB4213" s="9">
        <v>0</v>
      </c>
      <c r="BC4213" s="9">
        <v>2014</v>
      </c>
      <c r="BD4213" s="9">
        <v>1695.788</v>
      </c>
    </row>
    <row r="4214" spans="52:56" x14ac:dyDescent="0.25">
      <c r="AZ4214" s="9">
        <v>4211</v>
      </c>
      <c r="BA4214" s="9">
        <v>0</v>
      </c>
      <c r="BB4214" s="9">
        <v>0</v>
      </c>
      <c r="BC4214" s="9">
        <v>2014</v>
      </c>
      <c r="BD4214" s="9">
        <v>1696.1907999999999</v>
      </c>
    </row>
    <row r="4215" spans="52:56" x14ac:dyDescent="0.25">
      <c r="AZ4215" s="9">
        <v>4212</v>
      </c>
      <c r="BA4215" s="9">
        <v>0</v>
      </c>
      <c r="BB4215" s="9">
        <v>0</v>
      </c>
      <c r="BC4215" s="9">
        <v>2014</v>
      </c>
      <c r="BD4215" s="9">
        <v>1696.5935999999999</v>
      </c>
    </row>
    <row r="4216" spans="52:56" x14ac:dyDescent="0.25">
      <c r="AZ4216" s="9">
        <v>4213</v>
      </c>
      <c r="BA4216" s="9">
        <v>0</v>
      </c>
      <c r="BB4216" s="9">
        <v>0</v>
      </c>
      <c r="BC4216" s="9">
        <v>2014</v>
      </c>
      <c r="BD4216" s="9">
        <v>1696.9964</v>
      </c>
    </row>
    <row r="4217" spans="52:56" x14ac:dyDescent="0.25">
      <c r="AZ4217" s="9">
        <v>4214</v>
      </c>
      <c r="BA4217" s="9">
        <v>0</v>
      </c>
      <c r="BB4217" s="9">
        <v>0</v>
      </c>
      <c r="BC4217" s="9">
        <v>2014</v>
      </c>
      <c r="BD4217" s="9">
        <v>1697.3992000000001</v>
      </c>
    </row>
    <row r="4218" spans="52:56" x14ac:dyDescent="0.25">
      <c r="AZ4218" s="9">
        <v>4215</v>
      </c>
      <c r="BA4218" s="9">
        <v>0</v>
      </c>
      <c r="BB4218" s="9">
        <v>0</v>
      </c>
      <c r="BC4218" s="9">
        <v>2014</v>
      </c>
      <c r="BD4218" s="9">
        <v>1697.8019999999999</v>
      </c>
    </row>
    <row r="4219" spans="52:56" x14ac:dyDescent="0.25">
      <c r="AZ4219" s="9">
        <v>4216</v>
      </c>
      <c r="BA4219" s="9">
        <v>0</v>
      </c>
      <c r="BB4219" s="9">
        <v>0</v>
      </c>
      <c r="BC4219" s="9">
        <v>2014</v>
      </c>
      <c r="BD4219" s="9">
        <v>1698.2048</v>
      </c>
    </row>
    <row r="4220" spans="52:56" x14ac:dyDescent="0.25">
      <c r="AZ4220" s="9">
        <v>4217</v>
      </c>
      <c r="BA4220" s="9">
        <v>0</v>
      </c>
      <c r="BB4220" s="9">
        <v>0</v>
      </c>
      <c r="BC4220" s="9">
        <v>2014</v>
      </c>
      <c r="BD4220" s="9">
        <v>1698.6076</v>
      </c>
    </row>
    <row r="4221" spans="52:56" x14ac:dyDescent="0.25">
      <c r="AZ4221" s="9">
        <v>4218</v>
      </c>
      <c r="BA4221" s="9">
        <v>0</v>
      </c>
      <c r="BB4221" s="9">
        <v>0</v>
      </c>
      <c r="BC4221" s="9">
        <v>2014</v>
      </c>
      <c r="BD4221" s="9">
        <v>1699.0103999999999</v>
      </c>
    </row>
    <row r="4222" spans="52:56" x14ac:dyDescent="0.25">
      <c r="AZ4222" s="9">
        <v>4219</v>
      </c>
      <c r="BA4222" s="9">
        <v>0</v>
      </c>
      <c r="BB4222" s="9">
        <v>0</v>
      </c>
      <c r="BC4222" s="9">
        <v>2014</v>
      </c>
      <c r="BD4222" s="9">
        <v>1699.4132</v>
      </c>
    </row>
    <row r="4223" spans="52:56" x14ac:dyDescent="0.25">
      <c r="AZ4223" s="9">
        <v>4220</v>
      </c>
      <c r="BA4223" s="9">
        <v>0</v>
      </c>
      <c r="BB4223" s="9">
        <v>0</v>
      </c>
      <c r="BC4223" s="9">
        <v>2014</v>
      </c>
      <c r="BD4223" s="9">
        <v>1699.816</v>
      </c>
    </row>
    <row r="4224" spans="52:56" x14ac:dyDescent="0.25">
      <c r="AZ4224" s="9">
        <v>4221</v>
      </c>
      <c r="BA4224" s="9">
        <v>0</v>
      </c>
      <c r="BB4224" s="9">
        <v>0</v>
      </c>
      <c r="BC4224" s="9">
        <v>2014</v>
      </c>
      <c r="BD4224" s="9">
        <v>1700.2187999999999</v>
      </c>
    </row>
    <row r="4225" spans="52:56" x14ac:dyDescent="0.25">
      <c r="AZ4225" s="9">
        <v>4222</v>
      </c>
      <c r="BA4225" s="9">
        <v>0</v>
      </c>
      <c r="BB4225" s="9">
        <v>0</v>
      </c>
      <c r="BC4225" s="9">
        <v>2014</v>
      </c>
      <c r="BD4225" s="9">
        <v>1700.6215999999999</v>
      </c>
    </row>
    <row r="4226" spans="52:56" x14ac:dyDescent="0.25">
      <c r="AZ4226" s="9">
        <v>4223</v>
      </c>
      <c r="BA4226" s="9">
        <v>0</v>
      </c>
      <c r="BB4226" s="9">
        <v>0</v>
      </c>
      <c r="BC4226" s="9">
        <v>2014</v>
      </c>
      <c r="BD4226" s="9">
        <v>1701.0244</v>
      </c>
    </row>
    <row r="4227" spans="52:56" x14ac:dyDescent="0.25">
      <c r="AZ4227" s="9">
        <v>4224</v>
      </c>
      <c r="BA4227" s="9">
        <v>0</v>
      </c>
      <c r="BB4227" s="9">
        <v>0</v>
      </c>
      <c r="BC4227" s="9">
        <v>2014</v>
      </c>
      <c r="BD4227" s="9">
        <v>1701.4271999999999</v>
      </c>
    </row>
    <row r="4228" spans="52:56" x14ac:dyDescent="0.25">
      <c r="AZ4228" s="9">
        <v>4225</v>
      </c>
      <c r="BA4228" s="9">
        <v>0</v>
      </c>
      <c r="BB4228" s="9">
        <v>0</v>
      </c>
      <c r="BC4228" s="9">
        <v>2014</v>
      </c>
      <c r="BD4228" s="9">
        <v>1701.83</v>
      </c>
    </row>
    <row r="4229" spans="52:56" x14ac:dyDescent="0.25">
      <c r="AZ4229" s="9">
        <v>4226</v>
      </c>
      <c r="BA4229" s="9">
        <v>0</v>
      </c>
      <c r="BB4229" s="9">
        <v>0</v>
      </c>
      <c r="BC4229" s="9">
        <v>2014</v>
      </c>
      <c r="BD4229" s="9">
        <v>1702.2328</v>
      </c>
    </row>
    <row r="4230" spans="52:56" x14ac:dyDescent="0.25">
      <c r="AZ4230" s="9">
        <v>4227</v>
      </c>
      <c r="BA4230" s="9">
        <v>0</v>
      </c>
      <c r="BB4230" s="9">
        <v>0</v>
      </c>
      <c r="BC4230" s="9">
        <v>2014</v>
      </c>
      <c r="BD4230" s="9">
        <v>1702.6356000000001</v>
      </c>
    </row>
    <row r="4231" spans="52:56" x14ac:dyDescent="0.25">
      <c r="AZ4231" s="9">
        <v>4228</v>
      </c>
      <c r="BA4231" s="9">
        <v>0</v>
      </c>
      <c r="BB4231" s="9">
        <v>0</v>
      </c>
      <c r="BC4231" s="9">
        <v>2014</v>
      </c>
      <c r="BD4231" s="9">
        <v>1703.0383999999999</v>
      </c>
    </row>
    <row r="4232" spans="52:56" x14ac:dyDescent="0.25">
      <c r="AZ4232" s="9">
        <v>4229</v>
      </c>
      <c r="BA4232" s="9">
        <v>0</v>
      </c>
      <c r="BB4232" s="9">
        <v>0</v>
      </c>
      <c r="BC4232" s="9">
        <v>2014</v>
      </c>
      <c r="BD4232" s="9">
        <v>1703.4412</v>
      </c>
    </row>
    <row r="4233" spans="52:56" x14ac:dyDescent="0.25">
      <c r="AZ4233" s="9">
        <v>4230</v>
      </c>
      <c r="BA4233" s="9">
        <v>0</v>
      </c>
      <c r="BB4233" s="9">
        <v>0</v>
      </c>
      <c r="BC4233" s="9">
        <v>2014</v>
      </c>
      <c r="BD4233" s="9">
        <v>1703.8440000000001</v>
      </c>
    </row>
    <row r="4234" spans="52:56" x14ac:dyDescent="0.25">
      <c r="AZ4234" s="9">
        <v>4231</v>
      </c>
      <c r="BA4234" s="9">
        <v>0</v>
      </c>
      <c r="BB4234" s="9">
        <v>0</v>
      </c>
      <c r="BC4234" s="9">
        <v>2014</v>
      </c>
      <c r="BD4234" s="9">
        <v>1704.2467999999999</v>
      </c>
    </row>
    <row r="4235" spans="52:56" x14ac:dyDescent="0.25">
      <c r="AZ4235" s="9">
        <v>4232</v>
      </c>
      <c r="BA4235" s="9">
        <v>0</v>
      </c>
      <c r="BB4235" s="9">
        <v>0</v>
      </c>
      <c r="BC4235" s="9">
        <v>2014</v>
      </c>
      <c r="BD4235" s="9">
        <v>1704.6496</v>
      </c>
    </row>
    <row r="4236" spans="52:56" x14ac:dyDescent="0.25">
      <c r="AZ4236" s="9">
        <v>4233</v>
      </c>
      <c r="BA4236" s="9">
        <v>0</v>
      </c>
      <c r="BB4236" s="9">
        <v>0</v>
      </c>
      <c r="BC4236" s="9">
        <v>2014</v>
      </c>
      <c r="BD4236" s="9">
        <v>1705.0524</v>
      </c>
    </row>
    <row r="4237" spans="52:56" x14ac:dyDescent="0.25">
      <c r="AZ4237" s="9">
        <v>4234</v>
      </c>
      <c r="BA4237" s="9">
        <v>0</v>
      </c>
      <c r="BB4237" s="9">
        <v>0</v>
      </c>
      <c r="BC4237" s="9">
        <v>2014</v>
      </c>
      <c r="BD4237" s="9">
        <v>1705.4551999999999</v>
      </c>
    </row>
    <row r="4238" spans="52:56" x14ac:dyDescent="0.25">
      <c r="AZ4238" s="9">
        <v>4235</v>
      </c>
      <c r="BA4238" s="9">
        <v>0</v>
      </c>
      <c r="BB4238" s="9">
        <v>0</v>
      </c>
      <c r="BC4238" s="9">
        <v>2014</v>
      </c>
      <c r="BD4238" s="9">
        <v>1705.8579999999999</v>
      </c>
    </row>
    <row r="4239" spans="52:56" x14ac:dyDescent="0.25">
      <c r="AZ4239" s="9">
        <v>4236</v>
      </c>
      <c r="BA4239" s="9">
        <v>0</v>
      </c>
      <c r="BB4239" s="9">
        <v>0</v>
      </c>
      <c r="BC4239" s="9">
        <v>2014</v>
      </c>
      <c r="BD4239" s="9">
        <v>1706.2608</v>
      </c>
    </row>
    <row r="4240" spans="52:56" x14ac:dyDescent="0.25">
      <c r="AZ4240" s="9">
        <v>4237</v>
      </c>
      <c r="BA4240" s="9">
        <v>0</v>
      </c>
      <c r="BB4240" s="9">
        <v>0</v>
      </c>
      <c r="BC4240" s="9">
        <v>2014</v>
      </c>
      <c r="BD4240" s="9">
        <v>1706.6635999999999</v>
      </c>
    </row>
    <row r="4241" spans="52:56" x14ac:dyDescent="0.25">
      <c r="AZ4241" s="9">
        <v>4238</v>
      </c>
      <c r="BA4241" s="9">
        <v>0</v>
      </c>
      <c r="BB4241" s="9">
        <v>0</v>
      </c>
      <c r="BC4241" s="9">
        <v>2014</v>
      </c>
      <c r="BD4241" s="9">
        <v>1707.0663999999999</v>
      </c>
    </row>
    <row r="4242" spans="52:56" x14ac:dyDescent="0.25">
      <c r="AZ4242" s="9">
        <v>4239</v>
      </c>
      <c r="BA4242" s="9">
        <v>0</v>
      </c>
      <c r="BB4242" s="9">
        <v>0</v>
      </c>
      <c r="BC4242" s="9">
        <v>2014</v>
      </c>
      <c r="BD4242" s="9">
        <v>1707.4692</v>
      </c>
    </row>
    <row r="4243" spans="52:56" x14ac:dyDescent="0.25">
      <c r="AZ4243" s="9">
        <v>4240</v>
      </c>
      <c r="BA4243" s="9">
        <v>0</v>
      </c>
      <c r="BB4243" s="9">
        <v>0</v>
      </c>
      <c r="BC4243" s="9">
        <v>2014</v>
      </c>
      <c r="BD4243" s="9">
        <v>1707.8720000000001</v>
      </c>
    </row>
    <row r="4244" spans="52:56" x14ac:dyDescent="0.25">
      <c r="AZ4244" s="9">
        <v>4241</v>
      </c>
      <c r="BA4244" s="9">
        <v>0</v>
      </c>
      <c r="BB4244" s="9">
        <v>0</v>
      </c>
      <c r="BC4244" s="9">
        <v>2014</v>
      </c>
      <c r="BD4244" s="9">
        <v>1708.2747999999999</v>
      </c>
    </row>
    <row r="4245" spans="52:56" x14ac:dyDescent="0.25">
      <c r="AZ4245" s="9">
        <v>4242</v>
      </c>
      <c r="BA4245" s="9">
        <v>0</v>
      </c>
      <c r="BB4245" s="9">
        <v>0</v>
      </c>
      <c r="BC4245" s="9">
        <v>2014</v>
      </c>
      <c r="BD4245" s="9">
        <v>1708.6776</v>
      </c>
    </row>
    <row r="4246" spans="52:56" x14ac:dyDescent="0.25">
      <c r="AZ4246" s="9">
        <v>4243</v>
      </c>
      <c r="BA4246" s="9">
        <v>0</v>
      </c>
      <c r="BB4246" s="9">
        <v>0</v>
      </c>
      <c r="BC4246" s="9">
        <v>2014</v>
      </c>
      <c r="BD4246" s="9">
        <v>1709.0804000000001</v>
      </c>
    </row>
    <row r="4247" spans="52:56" x14ac:dyDescent="0.25">
      <c r="AZ4247" s="9">
        <v>4244</v>
      </c>
      <c r="BA4247" s="9">
        <v>0</v>
      </c>
      <c r="BB4247" s="9">
        <v>0</v>
      </c>
      <c r="BC4247" s="9">
        <v>2014</v>
      </c>
      <c r="BD4247" s="9">
        <v>1709.4831999999999</v>
      </c>
    </row>
    <row r="4248" spans="52:56" x14ac:dyDescent="0.25">
      <c r="AZ4248" s="9">
        <v>4245</v>
      </c>
      <c r="BA4248" s="9">
        <v>0</v>
      </c>
      <c r="BB4248" s="9">
        <v>0</v>
      </c>
      <c r="BC4248" s="9">
        <v>2014</v>
      </c>
      <c r="BD4248" s="9">
        <v>1709.886</v>
      </c>
    </row>
    <row r="4249" spans="52:56" x14ac:dyDescent="0.25">
      <c r="AZ4249" s="9">
        <v>4246</v>
      </c>
      <c r="BA4249" s="9">
        <v>0</v>
      </c>
      <c r="BB4249" s="9">
        <v>0</v>
      </c>
      <c r="BC4249" s="9">
        <v>2014</v>
      </c>
      <c r="BD4249" s="9">
        <v>1710.2888</v>
      </c>
    </row>
    <row r="4250" spans="52:56" x14ac:dyDescent="0.25">
      <c r="AZ4250" s="9">
        <v>4247</v>
      </c>
      <c r="BA4250" s="9">
        <v>0</v>
      </c>
      <c r="BB4250" s="9">
        <v>0</v>
      </c>
      <c r="BC4250" s="9">
        <v>2014</v>
      </c>
      <c r="BD4250" s="9">
        <v>1710.6915999999999</v>
      </c>
    </row>
    <row r="4251" spans="52:56" x14ac:dyDescent="0.25">
      <c r="AZ4251" s="9">
        <v>4248</v>
      </c>
      <c r="BA4251" s="9">
        <v>0</v>
      </c>
      <c r="BB4251" s="9">
        <v>0</v>
      </c>
      <c r="BC4251" s="9">
        <v>2014</v>
      </c>
      <c r="BD4251" s="9">
        <v>1711.0944</v>
      </c>
    </row>
    <row r="4252" spans="52:56" x14ac:dyDescent="0.25">
      <c r="AZ4252" s="9">
        <v>4249</v>
      </c>
      <c r="BA4252" s="9">
        <v>0</v>
      </c>
      <c r="BB4252" s="9">
        <v>0</v>
      </c>
      <c r="BC4252" s="9">
        <v>2014</v>
      </c>
      <c r="BD4252" s="9">
        <v>1711.4972</v>
      </c>
    </row>
    <row r="4253" spans="52:56" x14ac:dyDescent="0.25">
      <c r="AZ4253" s="9">
        <v>4250</v>
      </c>
      <c r="BA4253" s="9">
        <v>0</v>
      </c>
      <c r="BB4253" s="9">
        <v>0</v>
      </c>
      <c r="BC4253" s="9">
        <v>2014</v>
      </c>
      <c r="BD4253" s="9">
        <v>1711.8999999999999</v>
      </c>
    </row>
    <row r="4254" spans="52:56" x14ac:dyDescent="0.25">
      <c r="AZ4254" s="9">
        <v>4251</v>
      </c>
      <c r="BA4254" s="9">
        <v>0</v>
      </c>
      <c r="BB4254" s="9">
        <v>0</v>
      </c>
      <c r="BC4254" s="9">
        <v>2014</v>
      </c>
      <c r="BD4254" s="9">
        <v>1712.3027999999999</v>
      </c>
    </row>
    <row r="4255" spans="52:56" x14ac:dyDescent="0.25">
      <c r="AZ4255" s="9">
        <v>4252</v>
      </c>
      <c r="BA4255" s="9">
        <v>0</v>
      </c>
      <c r="BB4255" s="9">
        <v>0</v>
      </c>
      <c r="BC4255" s="9">
        <v>2014</v>
      </c>
      <c r="BD4255" s="9">
        <v>1712.7056</v>
      </c>
    </row>
    <row r="4256" spans="52:56" x14ac:dyDescent="0.25">
      <c r="AZ4256" s="9">
        <v>4253</v>
      </c>
      <c r="BA4256" s="9">
        <v>0</v>
      </c>
      <c r="BB4256" s="9">
        <v>0</v>
      </c>
      <c r="BC4256" s="9">
        <v>2014</v>
      </c>
      <c r="BD4256" s="9">
        <v>1713.1084000000001</v>
      </c>
    </row>
    <row r="4257" spans="52:56" x14ac:dyDescent="0.25">
      <c r="AZ4257" s="9">
        <v>4254</v>
      </c>
      <c r="BA4257" s="9">
        <v>0</v>
      </c>
      <c r="BB4257" s="9">
        <v>0</v>
      </c>
      <c r="BC4257" s="9">
        <v>2014</v>
      </c>
      <c r="BD4257" s="9">
        <v>1713.5111999999999</v>
      </c>
    </row>
    <row r="4258" spans="52:56" x14ac:dyDescent="0.25">
      <c r="AZ4258" s="9">
        <v>4255</v>
      </c>
      <c r="BA4258" s="9">
        <v>0</v>
      </c>
      <c r="BB4258" s="9">
        <v>0</v>
      </c>
      <c r="BC4258" s="9">
        <v>2014</v>
      </c>
      <c r="BD4258" s="9">
        <v>1713.914</v>
      </c>
    </row>
    <row r="4259" spans="52:56" x14ac:dyDescent="0.25">
      <c r="AZ4259" s="9">
        <v>4256</v>
      </c>
      <c r="BA4259" s="9">
        <v>0</v>
      </c>
      <c r="BB4259" s="9">
        <v>0</v>
      </c>
      <c r="BC4259" s="9">
        <v>2014</v>
      </c>
      <c r="BD4259" s="9">
        <v>1714.3168000000001</v>
      </c>
    </row>
    <row r="4260" spans="52:56" x14ac:dyDescent="0.25">
      <c r="AZ4260" s="9">
        <v>4257</v>
      </c>
      <c r="BA4260" s="9">
        <v>0</v>
      </c>
      <c r="BB4260" s="9">
        <v>0</v>
      </c>
      <c r="BC4260" s="9">
        <v>2014</v>
      </c>
      <c r="BD4260" s="9">
        <v>1714.7195999999999</v>
      </c>
    </row>
    <row r="4261" spans="52:56" x14ac:dyDescent="0.25">
      <c r="AZ4261" s="9">
        <v>4258</v>
      </c>
      <c r="BA4261" s="9">
        <v>0</v>
      </c>
      <c r="BB4261" s="9">
        <v>0</v>
      </c>
      <c r="BC4261" s="9">
        <v>2014</v>
      </c>
      <c r="BD4261" s="9">
        <v>1715.1224</v>
      </c>
    </row>
    <row r="4262" spans="52:56" x14ac:dyDescent="0.25">
      <c r="AZ4262" s="9">
        <v>4259</v>
      </c>
      <c r="BA4262" s="9">
        <v>0</v>
      </c>
      <c r="BB4262" s="9">
        <v>0</v>
      </c>
      <c r="BC4262" s="9">
        <v>2014</v>
      </c>
      <c r="BD4262" s="9">
        <v>1715.5252</v>
      </c>
    </row>
    <row r="4263" spans="52:56" x14ac:dyDescent="0.25">
      <c r="AZ4263" s="9">
        <v>4260</v>
      </c>
      <c r="BA4263" s="9">
        <v>0</v>
      </c>
      <c r="BB4263" s="9">
        <v>0</v>
      </c>
      <c r="BC4263" s="9">
        <v>2014</v>
      </c>
      <c r="BD4263" s="9">
        <v>1715.9279999999999</v>
      </c>
    </row>
    <row r="4264" spans="52:56" x14ac:dyDescent="0.25">
      <c r="AZ4264" s="9">
        <v>4261</v>
      </c>
      <c r="BA4264" s="9">
        <v>0</v>
      </c>
      <c r="BB4264" s="9">
        <v>0</v>
      </c>
      <c r="BC4264" s="9">
        <v>2014</v>
      </c>
      <c r="BD4264" s="9">
        <v>1716.3308</v>
      </c>
    </row>
    <row r="4265" spans="52:56" x14ac:dyDescent="0.25">
      <c r="AZ4265" s="9">
        <v>4262</v>
      </c>
      <c r="BA4265" s="9">
        <v>0</v>
      </c>
      <c r="BB4265" s="9">
        <v>0</v>
      </c>
      <c r="BC4265" s="9">
        <v>2014</v>
      </c>
      <c r="BD4265" s="9">
        <v>1716.7336</v>
      </c>
    </row>
    <row r="4266" spans="52:56" x14ac:dyDescent="0.25">
      <c r="AZ4266" s="9">
        <v>4263</v>
      </c>
      <c r="BA4266" s="9">
        <v>0</v>
      </c>
      <c r="BB4266" s="9">
        <v>0</v>
      </c>
      <c r="BC4266" s="9">
        <v>2014</v>
      </c>
      <c r="BD4266" s="9">
        <v>1717.1363999999999</v>
      </c>
    </row>
    <row r="4267" spans="52:56" x14ac:dyDescent="0.25">
      <c r="AZ4267" s="9">
        <v>4264</v>
      </c>
      <c r="BA4267" s="9">
        <v>0</v>
      </c>
      <c r="BB4267" s="9">
        <v>0</v>
      </c>
      <c r="BC4267" s="9">
        <v>2014</v>
      </c>
      <c r="BD4267" s="9">
        <v>1717.5391999999999</v>
      </c>
    </row>
    <row r="4268" spans="52:56" x14ac:dyDescent="0.25">
      <c r="AZ4268" s="9">
        <v>4265</v>
      </c>
      <c r="BA4268" s="9">
        <v>0</v>
      </c>
      <c r="BB4268" s="9">
        <v>0</v>
      </c>
      <c r="BC4268" s="9">
        <v>2014</v>
      </c>
      <c r="BD4268" s="9">
        <v>1717.942</v>
      </c>
    </row>
    <row r="4269" spans="52:56" x14ac:dyDescent="0.25">
      <c r="AZ4269" s="9">
        <v>4266</v>
      </c>
      <c r="BA4269" s="9">
        <v>0</v>
      </c>
      <c r="BB4269" s="9">
        <v>0</v>
      </c>
      <c r="BC4269" s="9">
        <v>2014</v>
      </c>
      <c r="BD4269" s="9">
        <v>1718.3447999999999</v>
      </c>
    </row>
    <row r="4270" spans="52:56" x14ac:dyDescent="0.25">
      <c r="AZ4270" s="9">
        <v>4267</v>
      </c>
      <c r="BA4270" s="9">
        <v>0</v>
      </c>
      <c r="BB4270" s="9">
        <v>0</v>
      </c>
      <c r="BC4270" s="9">
        <v>2014</v>
      </c>
      <c r="BD4270" s="9">
        <v>1718.7475999999999</v>
      </c>
    </row>
    <row r="4271" spans="52:56" x14ac:dyDescent="0.25">
      <c r="AZ4271" s="9">
        <v>4268</v>
      </c>
      <c r="BA4271" s="9">
        <v>0</v>
      </c>
      <c r="BB4271" s="9">
        <v>0</v>
      </c>
      <c r="BC4271" s="9">
        <v>2014</v>
      </c>
      <c r="BD4271" s="9">
        <v>1719.1504</v>
      </c>
    </row>
    <row r="4272" spans="52:56" x14ac:dyDescent="0.25">
      <c r="AZ4272" s="9">
        <v>4269</v>
      </c>
      <c r="BA4272" s="9">
        <v>0</v>
      </c>
      <c r="BB4272" s="9">
        <v>0</v>
      </c>
      <c r="BC4272" s="9">
        <v>2014</v>
      </c>
      <c r="BD4272" s="9">
        <v>1719.5532000000001</v>
      </c>
    </row>
    <row r="4273" spans="52:56" x14ac:dyDescent="0.25">
      <c r="AZ4273" s="9">
        <v>4270</v>
      </c>
      <c r="BA4273" s="9">
        <v>0</v>
      </c>
      <c r="BB4273" s="9">
        <v>0</v>
      </c>
      <c r="BC4273" s="9">
        <v>2014</v>
      </c>
      <c r="BD4273" s="9">
        <v>1719.9559999999999</v>
      </c>
    </row>
    <row r="4274" spans="52:56" x14ac:dyDescent="0.25">
      <c r="AZ4274" s="9">
        <v>4271</v>
      </c>
      <c r="BA4274" s="9">
        <v>0</v>
      </c>
      <c r="BB4274" s="9">
        <v>0</v>
      </c>
      <c r="BC4274" s="9">
        <v>2014</v>
      </c>
      <c r="BD4274" s="9">
        <v>1720.3588</v>
      </c>
    </row>
    <row r="4275" spans="52:56" x14ac:dyDescent="0.25">
      <c r="AZ4275" s="9">
        <v>4272</v>
      </c>
      <c r="BA4275" s="9">
        <v>0</v>
      </c>
      <c r="BB4275" s="9">
        <v>0</v>
      </c>
      <c r="BC4275" s="9">
        <v>2014</v>
      </c>
      <c r="BD4275" s="9">
        <v>1720.7616</v>
      </c>
    </row>
    <row r="4276" spans="52:56" x14ac:dyDescent="0.25">
      <c r="AZ4276" s="9">
        <v>4273</v>
      </c>
      <c r="BA4276" s="9">
        <v>0</v>
      </c>
      <c r="BB4276" s="9">
        <v>0</v>
      </c>
      <c r="BC4276" s="9">
        <v>2014</v>
      </c>
      <c r="BD4276" s="9">
        <v>1721.1643999999999</v>
      </c>
    </row>
    <row r="4277" spans="52:56" x14ac:dyDescent="0.25">
      <c r="AZ4277" s="9">
        <v>4274</v>
      </c>
      <c r="BA4277" s="9">
        <v>0</v>
      </c>
      <c r="BB4277" s="9">
        <v>0</v>
      </c>
      <c r="BC4277" s="9">
        <v>2014</v>
      </c>
      <c r="BD4277" s="9">
        <v>1721.5672</v>
      </c>
    </row>
    <row r="4278" spans="52:56" x14ac:dyDescent="0.25">
      <c r="AZ4278" s="9">
        <v>4275</v>
      </c>
      <c r="BA4278" s="9">
        <v>0</v>
      </c>
      <c r="BB4278" s="9">
        <v>0</v>
      </c>
      <c r="BC4278" s="9">
        <v>2014</v>
      </c>
      <c r="BD4278" s="9">
        <v>1721.97</v>
      </c>
    </row>
    <row r="4279" spans="52:56" x14ac:dyDescent="0.25">
      <c r="AZ4279" s="9">
        <v>4276</v>
      </c>
      <c r="BA4279" s="9">
        <v>0</v>
      </c>
      <c r="BB4279" s="9">
        <v>0</v>
      </c>
      <c r="BC4279" s="9">
        <v>2014</v>
      </c>
      <c r="BD4279" s="9">
        <v>1722.3727999999999</v>
      </c>
    </row>
    <row r="4280" spans="52:56" x14ac:dyDescent="0.25">
      <c r="AZ4280" s="9">
        <v>4277</v>
      </c>
      <c r="BA4280" s="9">
        <v>0</v>
      </c>
      <c r="BB4280" s="9">
        <v>0</v>
      </c>
      <c r="BC4280" s="9">
        <v>2014</v>
      </c>
      <c r="BD4280" s="9">
        <v>1722.7755999999999</v>
      </c>
    </row>
    <row r="4281" spans="52:56" x14ac:dyDescent="0.25">
      <c r="AZ4281" s="9">
        <v>4278</v>
      </c>
      <c r="BA4281" s="9">
        <v>0</v>
      </c>
      <c r="BB4281" s="9">
        <v>0</v>
      </c>
      <c r="BC4281" s="9">
        <v>2014</v>
      </c>
      <c r="BD4281" s="9">
        <v>1723.1784</v>
      </c>
    </row>
    <row r="4282" spans="52:56" x14ac:dyDescent="0.25">
      <c r="AZ4282" s="9">
        <v>4279</v>
      </c>
      <c r="BA4282" s="9">
        <v>0</v>
      </c>
      <c r="BB4282" s="9">
        <v>0</v>
      </c>
      <c r="BC4282" s="9">
        <v>2014</v>
      </c>
      <c r="BD4282" s="9">
        <v>1723.5811999999999</v>
      </c>
    </row>
    <row r="4283" spans="52:56" x14ac:dyDescent="0.25">
      <c r="AZ4283" s="9">
        <v>4280</v>
      </c>
      <c r="BA4283" s="9">
        <v>0</v>
      </c>
      <c r="BB4283" s="9">
        <v>0</v>
      </c>
      <c r="BC4283" s="9">
        <v>2014</v>
      </c>
      <c r="BD4283" s="9">
        <v>1723.9839999999999</v>
      </c>
    </row>
    <row r="4284" spans="52:56" x14ac:dyDescent="0.25">
      <c r="AZ4284" s="9">
        <v>4281</v>
      </c>
      <c r="BA4284" s="9">
        <v>0</v>
      </c>
      <c r="BB4284" s="9">
        <v>0</v>
      </c>
      <c r="BC4284" s="9">
        <v>2014</v>
      </c>
      <c r="BD4284" s="9">
        <v>1724.3868</v>
      </c>
    </row>
    <row r="4285" spans="52:56" x14ac:dyDescent="0.25">
      <c r="AZ4285" s="9">
        <v>4282</v>
      </c>
      <c r="BA4285" s="9">
        <v>0</v>
      </c>
      <c r="BB4285" s="9">
        <v>0</v>
      </c>
      <c r="BC4285" s="9">
        <v>2014</v>
      </c>
      <c r="BD4285" s="9">
        <v>1724.7896000000001</v>
      </c>
    </row>
    <row r="4286" spans="52:56" x14ac:dyDescent="0.25">
      <c r="AZ4286" s="9">
        <v>4283</v>
      </c>
      <c r="BA4286" s="9">
        <v>0</v>
      </c>
      <c r="BB4286" s="9">
        <v>0</v>
      </c>
      <c r="BC4286" s="9">
        <v>2014</v>
      </c>
      <c r="BD4286" s="9">
        <v>1725.1923999999999</v>
      </c>
    </row>
    <row r="4287" spans="52:56" x14ac:dyDescent="0.25">
      <c r="AZ4287" s="9">
        <v>4284</v>
      </c>
      <c r="BA4287" s="9">
        <v>0</v>
      </c>
      <c r="BB4287" s="9">
        <v>0</v>
      </c>
      <c r="BC4287" s="9">
        <v>2014</v>
      </c>
      <c r="BD4287" s="9">
        <v>1725.5952</v>
      </c>
    </row>
    <row r="4288" spans="52:56" x14ac:dyDescent="0.25">
      <c r="AZ4288" s="9">
        <v>4285</v>
      </c>
      <c r="BA4288" s="9">
        <v>0</v>
      </c>
      <c r="BB4288" s="9">
        <v>0</v>
      </c>
      <c r="BC4288" s="9">
        <v>2014</v>
      </c>
      <c r="BD4288" s="9">
        <v>1725.998</v>
      </c>
    </row>
    <row r="4289" spans="52:56" x14ac:dyDescent="0.25">
      <c r="AZ4289" s="9">
        <v>4286</v>
      </c>
      <c r="BA4289" s="9">
        <v>0</v>
      </c>
      <c r="BB4289" s="9">
        <v>0</v>
      </c>
      <c r="BC4289" s="9">
        <v>2014</v>
      </c>
      <c r="BD4289" s="9">
        <v>1726.4007999999999</v>
      </c>
    </row>
    <row r="4290" spans="52:56" x14ac:dyDescent="0.25">
      <c r="AZ4290" s="9">
        <v>4287</v>
      </c>
      <c r="BA4290" s="9">
        <v>0</v>
      </c>
      <c r="BB4290" s="9">
        <v>0</v>
      </c>
      <c r="BC4290" s="9">
        <v>2014</v>
      </c>
      <c r="BD4290" s="9">
        <v>1726.8036</v>
      </c>
    </row>
    <row r="4291" spans="52:56" x14ac:dyDescent="0.25">
      <c r="AZ4291" s="9">
        <v>4288</v>
      </c>
      <c r="BA4291" s="9">
        <v>0</v>
      </c>
      <c r="BB4291" s="9">
        <v>0</v>
      </c>
      <c r="BC4291" s="9">
        <v>2014</v>
      </c>
      <c r="BD4291" s="9">
        <v>1727.2064</v>
      </c>
    </row>
    <row r="4292" spans="52:56" x14ac:dyDescent="0.25">
      <c r="AZ4292" s="9">
        <v>4289</v>
      </c>
      <c r="BA4292" s="9">
        <v>0</v>
      </c>
      <c r="BB4292" s="9">
        <v>0</v>
      </c>
      <c r="BC4292" s="9">
        <v>2014</v>
      </c>
      <c r="BD4292" s="9">
        <v>1727.6091999999999</v>
      </c>
    </row>
    <row r="4293" spans="52:56" x14ac:dyDescent="0.25">
      <c r="AZ4293" s="9">
        <v>4290</v>
      </c>
      <c r="BA4293" s="9">
        <v>0</v>
      </c>
      <c r="BB4293" s="9">
        <v>0</v>
      </c>
      <c r="BC4293" s="9">
        <v>2014</v>
      </c>
      <c r="BD4293" s="9">
        <v>1728.0119999999999</v>
      </c>
    </row>
    <row r="4294" spans="52:56" x14ac:dyDescent="0.25">
      <c r="AZ4294" s="9">
        <v>4291</v>
      </c>
      <c r="BA4294" s="9">
        <v>0</v>
      </c>
      <c r="BB4294" s="9">
        <v>0</v>
      </c>
      <c r="BC4294" s="9">
        <v>2014</v>
      </c>
      <c r="BD4294" s="9">
        <v>1728.4148</v>
      </c>
    </row>
    <row r="4295" spans="52:56" x14ac:dyDescent="0.25">
      <c r="AZ4295" s="9">
        <v>4292</v>
      </c>
      <c r="BA4295" s="9">
        <v>0</v>
      </c>
      <c r="BB4295" s="9">
        <v>0</v>
      </c>
      <c r="BC4295" s="9">
        <v>2014</v>
      </c>
      <c r="BD4295" s="9">
        <v>1728.8175999999999</v>
      </c>
    </row>
    <row r="4296" spans="52:56" x14ac:dyDescent="0.25">
      <c r="AZ4296" s="9">
        <v>4293</v>
      </c>
      <c r="BA4296" s="9">
        <v>0</v>
      </c>
      <c r="BB4296" s="9">
        <v>0</v>
      </c>
      <c r="BC4296" s="9">
        <v>2014</v>
      </c>
      <c r="BD4296" s="9">
        <v>1729.2203999999999</v>
      </c>
    </row>
    <row r="4297" spans="52:56" x14ac:dyDescent="0.25">
      <c r="AZ4297" s="9">
        <v>4294</v>
      </c>
      <c r="BA4297" s="9">
        <v>0</v>
      </c>
      <c r="BB4297" s="9">
        <v>0</v>
      </c>
      <c r="BC4297" s="9">
        <v>2014</v>
      </c>
      <c r="BD4297" s="9">
        <v>1729.6232</v>
      </c>
    </row>
    <row r="4298" spans="52:56" x14ac:dyDescent="0.25">
      <c r="AZ4298" s="9">
        <v>4295</v>
      </c>
      <c r="BA4298" s="9">
        <v>0</v>
      </c>
      <c r="BB4298" s="9">
        <v>0</v>
      </c>
      <c r="BC4298" s="9">
        <v>2014</v>
      </c>
      <c r="BD4298" s="9">
        <v>1730.0260000000001</v>
      </c>
    </row>
    <row r="4299" spans="52:56" x14ac:dyDescent="0.25">
      <c r="AZ4299" s="9">
        <v>4296</v>
      </c>
      <c r="BA4299" s="9">
        <v>0</v>
      </c>
      <c r="BB4299" s="9">
        <v>0</v>
      </c>
      <c r="BC4299" s="9">
        <v>2014</v>
      </c>
      <c r="BD4299" s="9">
        <v>1730.4287999999999</v>
      </c>
    </row>
    <row r="4300" spans="52:56" x14ac:dyDescent="0.25">
      <c r="AZ4300" s="9">
        <v>4297</v>
      </c>
      <c r="BA4300" s="9">
        <v>0</v>
      </c>
      <c r="BB4300" s="9">
        <v>0</v>
      </c>
      <c r="BC4300" s="9">
        <v>2014</v>
      </c>
      <c r="BD4300" s="9">
        <v>1730.8316</v>
      </c>
    </row>
    <row r="4301" spans="52:56" x14ac:dyDescent="0.25">
      <c r="AZ4301" s="9">
        <v>4298</v>
      </c>
      <c r="BA4301" s="9">
        <v>0</v>
      </c>
      <c r="BB4301" s="9">
        <v>0</v>
      </c>
      <c r="BC4301" s="9">
        <v>2014</v>
      </c>
      <c r="BD4301" s="9">
        <v>1731.2344000000001</v>
      </c>
    </row>
    <row r="4302" spans="52:56" x14ac:dyDescent="0.25">
      <c r="AZ4302" s="9">
        <v>4299</v>
      </c>
      <c r="BA4302" s="9">
        <v>0</v>
      </c>
      <c r="BB4302" s="9">
        <v>0</v>
      </c>
      <c r="BC4302" s="9">
        <v>2014</v>
      </c>
      <c r="BD4302" s="9">
        <v>1731.6371999999999</v>
      </c>
    </row>
    <row r="4303" spans="52:56" x14ac:dyDescent="0.25">
      <c r="AZ4303" s="9">
        <v>4300</v>
      </c>
      <c r="BA4303" s="9">
        <v>0</v>
      </c>
      <c r="BB4303" s="9">
        <v>0</v>
      </c>
      <c r="BC4303" s="9">
        <v>2014</v>
      </c>
      <c r="BD4303" s="9">
        <v>1732.04</v>
      </c>
    </row>
    <row r="4304" spans="52:56" x14ac:dyDescent="0.25">
      <c r="AZ4304" s="9">
        <v>4301</v>
      </c>
      <c r="BA4304" s="9">
        <v>0</v>
      </c>
      <c r="BB4304" s="9">
        <v>0</v>
      </c>
      <c r="BC4304" s="9">
        <v>2014</v>
      </c>
      <c r="BD4304" s="9">
        <v>1732.4428</v>
      </c>
    </row>
    <row r="4305" spans="52:56" x14ac:dyDescent="0.25">
      <c r="AZ4305" s="9">
        <v>4302</v>
      </c>
      <c r="BA4305" s="9">
        <v>0</v>
      </c>
      <c r="BB4305" s="9">
        <v>0</v>
      </c>
      <c r="BC4305" s="9">
        <v>2014</v>
      </c>
      <c r="BD4305" s="9">
        <v>1732.8455999999999</v>
      </c>
    </row>
    <row r="4306" spans="52:56" x14ac:dyDescent="0.25">
      <c r="AZ4306" s="9">
        <v>4303</v>
      </c>
      <c r="BA4306" s="9">
        <v>0</v>
      </c>
      <c r="BB4306" s="9">
        <v>0</v>
      </c>
      <c r="BC4306" s="9">
        <v>2014</v>
      </c>
      <c r="BD4306" s="9">
        <v>1733.2483999999999</v>
      </c>
    </row>
    <row r="4307" spans="52:56" x14ac:dyDescent="0.25">
      <c r="AZ4307" s="9">
        <v>4304</v>
      </c>
      <c r="BA4307" s="9">
        <v>0</v>
      </c>
      <c r="BB4307" s="9">
        <v>0</v>
      </c>
      <c r="BC4307" s="9">
        <v>2014</v>
      </c>
      <c r="BD4307" s="9">
        <v>1733.6512</v>
      </c>
    </row>
    <row r="4308" spans="52:56" x14ac:dyDescent="0.25">
      <c r="AZ4308" s="9">
        <v>4305</v>
      </c>
      <c r="BA4308" s="9">
        <v>0</v>
      </c>
      <c r="BB4308" s="9">
        <v>0</v>
      </c>
      <c r="BC4308" s="9">
        <v>2014</v>
      </c>
      <c r="BD4308" s="9">
        <v>1734.0539999999999</v>
      </c>
    </row>
    <row r="4309" spans="52:56" x14ac:dyDescent="0.25">
      <c r="AZ4309" s="9">
        <v>4306</v>
      </c>
      <c r="BA4309" s="9">
        <v>0</v>
      </c>
      <c r="BB4309" s="9">
        <v>0</v>
      </c>
      <c r="BC4309" s="9">
        <v>2014</v>
      </c>
      <c r="BD4309" s="9">
        <v>1734.4567999999999</v>
      </c>
    </row>
    <row r="4310" spans="52:56" x14ac:dyDescent="0.25">
      <c r="AZ4310" s="9">
        <v>4307</v>
      </c>
      <c r="BA4310" s="9">
        <v>0</v>
      </c>
      <c r="BB4310" s="9">
        <v>0</v>
      </c>
      <c r="BC4310" s="9">
        <v>2014</v>
      </c>
      <c r="BD4310" s="9">
        <v>1734.8596</v>
      </c>
    </row>
    <row r="4311" spans="52:56" x14ac:dyDescent="0.25">
      <c r="AZ4311" s="9">
        <v>4308</v>
      </c>
      <c r="BA4311" s="9">
        <v>0</v>
      </c>
      <c r="BB4311" s="9">
        <v>0</v>
      </c>
      <c r="BC4311" s="9">
        <v>2014</v>
      </c>
      <c r="BD4311" s="9">
        <v>1735.2624000000001</v>
      </c>
    </row>
    <row r="4312" spans="52:56" x14ac:dyDescent="0.25">
      <c r="AZ4312" s="9">
        <v>4309</v>
      </c>
      <c r="BA4312" s="9">
        <v>0</v>
      </c>
      <c r="BB4312" s="9">
        <v>0</v>
      </c>
      <c r="BC4312" s="9">
        <v>2014</v>
      </c>
      <c r="BD4312" s="9">
        <v>1735.6651999999999</v>
      </c>
    </row>
    <row r="4313" spans="52:56" x14ac:dyDescent="0.25">
      <c r="AZ4313" s="9">
        <v>4310</v>
      </c>
      <c r="BA4313" s="9">
        <v>0</v>
      </c>
      <c r="BB4313" s="9">
        <v>0</v>
      </c>
      <c r="BC4313" s="9">
        <v>2014</v>
      </c>
      <c r="BD4313" s="9">
        <v>1736.068</v>
      </c>
    </row>
    <row r="4314" spans="52:56" x14ac:dyDescent="0.25">
      <c r="AZ4314" s="9">
        <v>4311</v>
      </c>
      <c r="BA4314" s="9">
        <v>0</v>
      </c>
      <c r="BB4314" s="9">
        <v>0</v>
      </c>
      <c r="BC4314" s="9">
        <v>2014</v>
      </c>
      <c r="BD4314" s="9">
        <v>1736.4708000000001</v>
      </c>
    </row>
    <row r="4315" spans="52:56" x14ac:dyDescent="0.25">
      <c r="AZ4315" s="9">
        <v>4312</v>
      </c>
      <c r="BA4315" s="9">
        <v>0</v>
      </c>
      <c r="BB4315" s="9">
        <v>0</v>
      </c>
      <c r="BC4315" s="9">
        <v>2014</v>
      </c>
      <c r="BD4315" s="9">
        <v>1736.8735999999999</v>
      </c>
    </row>
    <row r="4316" spans="52:56" x14ac:dyDescent="0.25">
      <c r="AZ4316" s="9">
        <v>4313</v>
      </c>
      <c r="BA4316" s="9">
        <v>0</v>
      </c>
      <c r="BB4316" s="9">
        <v>0</v>
      </c>
      <c r="BC4316" s="9">
        <v>2014</v>
      </c>
      <c r="BD4316" s="9">
        <v>1737.2764</v>
      </c>
    </row>
    <row r="4317" spans="52:56" x14ac:dyDescent="0.25">
      <c r="AZ4317" s="9">
        <v>4314</v>
      </c>
      <c r="BA4317" s="9">
        <v>0</v>
      </c>
      <c r="BB4317" s="9">
        <v>0</v>
      </c>
      <c r="BC4317" s="9">
        <v>2014</v>
      </c>
      <c r="BD4317" s="9">
        <v>1737.6792</v>
      </c>
    </row>
    <row r="4318" spans="52:56" x14ac:dyDescent="0.25">
      <c r="AZ4318" s="9">
        <v>4315</v>
      </c>
      <c r="BA4318" s="9">
        <v>0</v>
      </c>
      <c r="BB4318" s="9">
        <v>0</v>
      </c>
      <c r="BC4318" s="9">
        <v>2014</v>
      </c>
      <c r="BD4318" s="9">
        <v>1738.0819999999999</v>
      </c>
    </row>
    <row r="4319" spans="52:56" x14ac:dyDescent="0.25">
      <c r="AZ4319" s="9">
        <v>4316</v>
      </c>
      <c r="BA4319" s="9">
        <v>0</v>
      </c>
      <c r="BB4319" s="9">
        <v>0</v>
      </c>
      <c r="BC4319" s="9">
        <v>2014</v>
      </c>
      <c r="BD4319" s="9">
        <v>1738.4848</v>
      </c>
    </row>
    <row r="4320" spans="52:56" x14ac:dyDescent="0.25">
      <c r="AZ4320" s="9">
        <v>4317</v>
      </c>
      <c r="BA4320" s="9">
        <v>0</v>
      </c>
      <c r="BB4320" s="9">
        <v>0</v>
      </c>
      <c r="BC4320" s="9">
        <v>2014</v>
      </c>
      <c r="BD4320" s="9">
        <v>1738.8876</v>
      </c>
    </row>
    <row r="4321" spans="52:56" x14ac:dyDescent="0.25">
      <c r="AZ4321" s="9">
        <v>4318</v>
      </c>
      <c r="BA4321" s="9">
        <v>0</v>
      </c>
      <c r="BB4321" s="9">
        <v>0</v>
      </c>
      <c r="BC4321" s="9">
        <v>2014</v>
      </c>
      <c r="BD4321" s="9">
        <v>1739.2903999999999</v>
      </c>
    </row>
    <row r="4322" spans="52:56" x14ac:dyDescent="0.25">
      <c r="AZ4322" s="9">
        <v>4319</v>
      </c>
      <c r="BA4322" s="9">
        <v>0</v>
      </c>
      <c r="BB4322" s="9">
        <v>0</v>
      </c>
      <c r="BC4322" s="9">
        <v>2014</v>
      </c>
      <c r="BD4322" s="9">
        <v>1739.6931999999999</v>
      </c>
    </row>
    <row r="4323" spans="52:56" x14ac:dyDescent="0.25">
      <c r="AZ4323" s="9">
        <v>4320</v>
      </c>
      <c r="BA4323" s="9">
        <v>0</v>
      </c>
      <c r="BB4323" s="9">
        <v>0</v>
      </c>
      <c r="BC4323" s="9">
        <v>2014</v>
      </c>
      <c r="BD4323" s="9">
        <v>1740.096</v>
      </c>
    </row>
    <row r="4324" spans="52:56" x14ac:dyDescent="0.25">
      <c r="AZ4324" s="9">
        <v>4321</v>
      </c>
      <c r="BA4324" s="9">
        <v>0</v>
      </c>
      <c r="BB4324" s="9">
        <v>0</v>
      </c>
      <c r="BC4324" s="9">
        <v>2014</v>
      </c>
      <c r="BD4324" s="9">
        <v>1740.4988000000001</v>
      </c>
    </row>
    <row r="4325" spans="52:56" x14ac:dyDescent="0.25">
      <c r="AZ4325" s="9">
        <v>4322</v>
      </c>
      <c r="BA4325" s="9">
        <v>0</v>
      </c>
      <c r="BB4325" s="9">
        <v>0</v>
      </c>
      <c r="BC4325" s="9">
        <v>2014</v>
      </c>
      <c r="BD4325" s="9">
        <v>1740.9015999999999</v>
      </c>
    </row>
    <row r="4326" spans="52:56" x14ac:dyDescent="0.25">
      <c r="AZ4326" s="9">
        <v>4323</v>
      </c>
      <c r="BA4326" s="9">
        <v>0</v>
      </c>
      <c r="BB4326" s="9">
        <v>0</v>
      </c>
      <c r="BC4326" s="9">
        <v>2014</v>
      </c>
      <c r="BD4326" s="9">
        <v>1741.3044</v>
      </c>
    </row>
    <row r="4327" spans="52:56" x14ac:dyDescent="0.25">
      <c r="AZ4327" s="9">
        <v>4324</v>
      </c>
      <c r="BA4327" s="9">
        <v>0</v>
      </c>
      <c r="BB4327" s="9">
        <v>0</v>
      </c>
      <c r="BC4327" s="9">
        <v>2014</v>
      </c>
      <c r="BD4327" s="9">
        <v>1741.7072000000001</v>
      </c>
    </row>
    <row r="4328" spans="52:56" x14ac:dyDescent="0.25">
      <c r="AZ4328" s="9">
        <v>4325</v>
      </c>
      <c r="BA4328" s="9">
        <v>0</v>
      </c>
      <c r="BB4328" s="9">
        <v>0</v>
      </c>
      <c r="BC4328" s="9">
        <v>2014</v>
      </c>
      <c r="BD4328" s="9">
        <v>1742.11</v>
      </c>
    </row>
    <row r="4329" spans="52:56" x14ac:dyDescent="0.25">
      <c r="AZ4329" s="9">
        <v>4326</v>
      </c>
      <c r="BA4329" s="9">
        <v>0</v>
      </c>
      <c r="BB4329" s="9">
        <v>0</v>
      </c>
      <c r="BC4329" s="9">
        <v>2014</v>
      </c>
      <c r="BD4329" s="9">
        <v>1742.5128</v>
      </c>
    </row>
    <row r="4330" spans="52:56" x14ac:dyDescent="0.25">
      <c r="AZ4330" s="9">
        <v>4327</v>
      </c>
      <c r="BA4330" s="9">
        <v>0</v>
      </c>
      <c r="BB4330" s="9">
        <v>0</v>
      </c>
      <c r="BC4330" s="9">
        <v>2014</v>
      </c>
      <c r="BD4330" s="9">
        <v>1742.9156</v>
      </c>
    </row>
    <row r="4331" spans="52:56" x14ac:dyDescent="0.25">
      <c r="AZ4331" s="9">
        <v>4328</v>
      </c>
      <c r="BA4331" s="9">
        <v>0</v>
      </c>
      <c r="BB4331" s="9">
        <v>0</v>
      </c>
      <c r="BC4331" s="9">
        <v>2014</v>
      </c>
      <c r="BD4331" s="9">
        <v>1743.3183999999999</v>
      </c>
    </row>
    <row r="4332" spans="52:56" x14ac:dyDescent="0.25">
      <c r="AZ4332" s="9">
        <v>4329</v>
      </c>
      <c r="BA4332" s="9">
        <v>0</v>
      </c>
      <c r="BB4332" s="9">
        <v>0</v>
      </c>
      <c r="BC4332" s="9">
        <v>2014</v>
      </c>
      <c r="BD4332" s="9">
        <v>1743.7212</v>
      </c>
    </row>
    <row r="4333" spans="52:56" x14ac:dyDescent="0.25">
      <c r="AZ4333" s="9">
        <v>4330</v>
      </c>
      <c r="BA4333" s="9">
        <v>0</v>
      </c>
      <c r="BB4333" s="9">
        <v>0</v>
      </c>
      <c r="BC4333" s="9">
        <v>2014</v>
      </c>
      <c r="BD4333" s="9">
        <v>1744.124</v>
      </c>
    </row>
    <row r="4334" spans="52:56" x14ac:dyDescent="0.25">
      <c r="AZ4334" s="9">
        <v>4331</v>
      </c>
      <c r="BA4334" s="9">
        <v>0</v>
      </c>
      <c r="BB4334" s="9">
        <v>0</v>
      </c>
      <c r="BC4334" s="9">
        <v>2014</v>
      </c>
      <c r="BD4334" s="9">
        <v>1744.5267999999999</v>
      </c>
    </row>
    <row r="4335" spans="52:56" x14ac:dyDescent="0.25">
      <c r="AZ4335" s="9">
        <v>4332</v>
      </c>
      <c r="BA4335" s="9">
        <v>0</v>
      </c>
      <c r="BB4335" s="9">
        <v>0</v>
      </c>
      <c r="BC4335" s="9">
        <v>2014</v>
      </c>
      <c r="BD4335" s="9">
        <v>1744.9295999999999</v>
      </c>
    </row>
    <row r="4336" spans="52:56" x14ac:dyDescent="0.25">
      <c r="AZ4336" s="9">
        <v>4333</v>
      </c>
      <c r="BA4336" s="9">
        <v>0</v>
      </c>
      <c r="BB4336" s="9">
        <v>0</v>
      </c>
      <c r="BC4336" s="9">
        <v>2014</v>
      </c>
      <c r="BD4336" s="9">
        <v>1745.3324</v>
      </c>
    </row>
    <row r="4337" spans="52:56" x14ac:dyDescent="0.25">
      <c r="AZ4337" s="9">
        <v>4334</v>
      </c>
      <c r="BA4337" s="9">
        <v>0</v>
      </c>
      <c r="BB4337" s="9">
        <v>0</v>
      </c>
      <c r="BC4337" s="9">
        <v>2014</v>
      </c>
      <c r="BD4337" s="9">
        <v>1745.7351999999998</v>
      </c>
    </row>
    <row r="4338" spans="52:56" x14ac:dyDescent="0.25">
      <c r="AZ4338" s="9">
        <v>4335</v>
      </c>
      <c r="BA4338" s="9">
        <v>0</v>
      </c>
      <c r="BB4338" s="9">
        <v>0</v>
      </c>
      <c r="BC4338" s="9">
        <v>2014</v>
      </c>
      <c r="BD4338" s="9">
        <v>1746.1379999999999</v>
      </c>
    </row>
    <row r="4339" spans="52:56" x14ac:dyDescent="0.25">
      <c r="AZ4339" s="9">
        <v>4336</v>
      </c>
      <c r="BA4339" s="9">
        <v>0</v>
      </c>
      <c r="BB4339" s="9">
        <v>0</v>
      </c>
      <c r="BC4339" s="9">
        <v>2014</v>
      </c>
      <c r="BD4339" s="9">
        <v>1746.5408</v>
      </c>
    </row>
    <row r="4340" spans="52:56" x14ac:dyDescent="0.25">
      <c r="AZ4340" s="9">
        <v>4337</v>
      </c>
      <c r="BA4340" s="9">
        <v>0</v>
      </c>
      <c r="BB4340" s="9">
        <v>0</v>
      </c>
      <c r="BC4340" s="9">
        <v>2014</v>
      </c>
      <c r="BD4340" s="9">
        <v>1746.9436000000001</v>
      </c>
    </row>
    <row r="4341" spans="52:56" x14ac:dyDescent="0.25">
      <c r="AZ4341" s="9">
        <v>4338</v>
      </c>
      <c r="BA4341" s="9">
        <v>0</v>
      </c>
      <c r="BB4341" s="9">
        <v>0</v>
      </c>
      <c r="BC4341" s="9">
        <v>2014</v>
      </c>
      <c r="BD4341" s="9">
        <v>1747.3463999999999</v>
      </c>
    </row>
    <row r="4342" spans="52:56" x14ac:dyDescent="0.25">
      <c r="AZ4342" s="9">
        <v>4339</v>
      </c>
      <c r="BA4342" s="9">
        <v>0</v>
      </c>
      <c r="BB4342" s="9">
        <v>0</v>
      </c>
      <c r="BC4342" s="9">
        <v>2014</v>
      </c>
      <c r="BD4342" s="9">
        <v>1747.7492</v>
      </c>
    </row>
    <row r="4343" spans="52:56" x14ac:dyDescent="0.25">
      <c r="AZ4343" s="9">
        <v>4340</v>
      </c>
      <c r="BA4343" s="9">
        <v>0</v>
      </c>
      <c r="BB4343" s="9">
        <v>0</v>
      </c>
      <c r="BC4343" s="9">
        <v>2014</v>
      </c>
      <c r="BD4343" s="9">
        <v>1748.152</v>
      </c>
    </row>
    <row r="4344" spans="52:56" x14ac:dyDescent="0.25">
      <c r="AZ4344" s="9">
        <v>4341</v>
      </c>
      <c r="BA4344" s="9">
        <v>0</v>
      </c>
      <c r="BB4344" s="9">
        <v>0</v>
      </c>
      <c r="BC4344" s="9">
        <v>2014</v>
      </c>
      <c r="BD4344" s="9">
        <v>1748.5547999999999</v>
      </c>
    </row>
    <row r="4345" spans="52:56" x14ac:dyDescent="0.25">
      <c r="AZ4345" s="9">
        <v>4342</v>
      </c>
      <c r="BA4345" s="9">
        <v>0</v>
      </c>
      <c r="BB4345" s="9">
        <v>0</v>
      </c>
      <c r="BC4345" s="9">
        <v>2014</v>
      </c>
      <c r="BD4345" s="9">
        <v>1748.9576</v>
      </c>
    </row>
    <row r="4346" spans="52:56" x14ac:dyDescent="0.25">
      <c r="AZ4346" s="9">
        <v>4343</v>
      </c>
      <c r="BA4346" s="9">
        <v>0</v>
      </c>
      <c r="BB4346" s="9">
        <v>0</v>
      </c>
      <c r="BC4346" s="9">
        <v>2014</v>
      </c>
      <c r="BD4346" s="9">
        <v>1749.3604</v>
      </c>
    </row>
    <row r="4347" spans="52:56" x14ac:dyDescent="0.25">
      <c r="AZ4347" s="9">
        <v>4344</v>
      </c>
      <c r="BA4347" s="9">
        <v>0</v>
      </c>
      <c r="BB4347" s="9">
        <v>0</v>
      </c>
      <c r="BC4347" s="9">
        <v>2014</v>
      </c>
      <c r="BD4347" s="9">
        <v>1749.7631999999999</v>
      </c>
    </row>
    <row r="4348" spans="52:56" x14ac:dyDescent="0.25">
      <c r="AZ4348" s="9">
        <v>4345</v>
      </c>
      <c r="BA4348" s="9">
        <v>0</v>
      </c>
      <c r="BB4348" s="9">
        <v>0</v>
      </c>
      <c r="BC4348" s="9">
        <v>2014</v>
      </c>
      <c r="BD4348" s="9">
        <v>1750.1659999999999</v>
      </c>
    </row>
    <row r="4349" spans="52:56" x14ac:dyDescent="0.25">
      <c r="AZ4349" s="9">
        <v>4346</v>
      </c>
      <c r="BA4349" s="9">
        <v>0</v>
      </c>
      <c r="BB4349" s="9">
        <v>0</v>
      </c>
      <c r="BC4349" s="9">
        <v>2014</v>
      </c>
      <c r="BD4349" s="9">
        <v>1750.5688</v>
      </c>
    </row>
    <row r="4350" spans="52:56" x14ac:dyDescent="0.25">
      <c r="AZ4350" s="9">
        <v>4347</v>
      </c>
      <c r="BA4350" s="9">
        <v>0</v>
      </c>
      <c r="BB4350" s="9">
        <v>0</v>
      </c>
      <c r="BC4350" s="9">
        <v>2014</v>
      </c>
      <c r="BD4350" s="9">
        <v>1750.9715999999999</v>
      </c>
    </row>
    <row r="4351" spans="52:56" x14ac:dyDescent="0.25">
      <c r="AZ4351" s="9">
        <v>4348</v>
      </c>
      <c r="BA4351" s="9">
        <v>0</v>
      </c>
      <c r="BB4351" s="9">
        <v>0</v>
      </c>
      <c r="BC4351" s="9">
        <v>2014</v>
      </c>
      <c r="BD4351" s="9">
        <v>1751.3743999999999</v>
      </c>
    </row>
    <row r="4352" spans="52:56" x14ac:dyDescent="0.25">
      <c r="AZ4352" s="9">
        <v>4349</v>
      </c>
      <c r="BA4352" s="9">
        <v>0</v>
      </c>
      <c r="BB4352" s="9">
        <v>0</v>
      </c>
      <c r="BC4352" s="9">
        <v>2014</v>
      </c>
      <c r="BD4352" s="9">
        <v>1751.7772</v>
      </c>
    </row>
    <row r="4353" spans="52:56" x14ac:dyDescent="0.25">
      <c r="AZ4353" s="9">
        <v>4350</v>
      </c>
      <c r="BA4353" s="9">
        <v>0</v>
      </c>
      <c r="BB4353" s="9">
        <v>0</v>
      </c>
      <c r="BC4353" s="9">
        <v>2014</v>
      </c>
      <c r="BD4353" s="9">
        <v>1752.18</v>
      </c>
    </row>
    <row r="4354" spans="52:56" x14ac:dyDescent="0.25">
      <c r="AZ4354" s="9">
        <v>4351</v>
      </c>
      <c r="BA4354" s="9">
        <v>0</v>
      </c>
      <c r="BB4354" s="9">
        <v>0</v>
      </c>
      <c r="BC4354" s="9">
        <v>2014</v>
      </c>
      <c r="BD4354" s="9">
        <v>1752.5827999999999</v>
      </c>
    </row>
    <row r="4355" spans="52:56" x14ac:dyDescent="0.25">
      <c r="AZ4355" s="9">
        <v>4352</v>
      </c>
      <c r="BA4355" s="9">
        <v>0</v>
      </c>
      <c r="BB4355" s="9">
        <v>0</v>
      </c>
      <c r="BC4355" s="9">
        <v>2014</v>
      </c>
      <c r="BD4355" s="9">
        <v>1752.9856</v>
      </c>
    </row>
    <row r="4356" spans="52:56" x14ac:dyDescent="0.25">
      <c r="AZ4356" s="9">
        <v>4353</v>
      </c>
      <c r="BA4356" s="9">
        <v>0</v>
      </c>
      <c r="BB4356" s="9">
        <v>0</v>
      </c>
      <c r="BC4356" s="9">
        <v>2014</v>
      </c>
      <c r="BD4356" s="9">
        <v>1753.3884</v>
      </c>
    </row>
    <row r="4357" spans="52:56" x14ac:dyDescent="0.25">
      <c r="AZ4357" s="9">
        <v>4354</v>
      </c>
      <c r="BA4357" s="9">
        <v>0</v>
      </c>
      <c r="BB4357" s="9">
        <v>0</v>
      </c>
      <c r="BC4357" s="9">
        <v>2014</v>
      </c>
      <c r="BD4357" s="9">
        <v>1753.7911999999999</v>
      </c>
    </row>
    <row r="4358" spans="52:56" x14ac:dyDescent="0.25">
      <c r="AZ4358" s="9">
        <v>4355</v>
      </c>
      <c r="BA4358" s="9">
        <v>0</v>
      </c>
      <c r="BB4358" s="9">
        <v>0</v>
      </c>
      <c r="BC4358" s="9">
        <v>2014</v>
      </c>
      <c r="BD4358" s="9">
        <v>1754.194</v>
      </c>
    </row>
    <row r="4359" spans="52:56" x14ac:dyDescent="0.25">
      <c r="AZ4359" s="9">
        <v>4356</v>
      </c>
      <c r="BA4359" s="9">
        <v>0</v>
      </c>
      <c r="BB4359" s="9">
        <v>0</v>
      </c>
      <c r="BC4359" s="9">
        <v>2014</v>
      </c>
      <c r="BD4359" s="9">
        <v>1754.5968</v>
      </c>
    </row>
    <row r="4360" spans="52:56" x14ac:dyDescent="0.25">
      <c r="AZ4360" s="9">
        <v>4357</v>
      </c>
      <c r="BA4360" s="9">
        <v>0</v>
      </c>
      <c r="BB4360" s="9">
        <v>0</v>
      </c>
      <c r="BC4360" s="9">
        <v>2014</v>
      </c>
      <c r="BD4360" s="9">
        <v>1754.9995999999999</v>
      </c>
    </row>
    <row r="4361" spans="52:56" x14ac:dyDescent="0.25">
      <c r="AZ4361" s="9">
        <v>4358</v>
      </c>
      <c r="BA4361" s="9">
        <v>0</v>
      </c>
      <c r="BB4361" s="9">
        <v>0</v>
      </c>
      <c r="BC4361" s="9">
        <v>2014</v>
      </c>
      <c r="BD4361" s="9">
        <v>1755.4023999999999</v>
      </c>
    </row>
    <row r="4362" spans="52:56" x14ac:dyDescent="0.25">
      <c r="AZ4362" s="9">
        <v>4359</v>
      </c>
      <c r="BA4362" s="9">
        <v>0</v>
      </c>
      <c r="BB4362" s="9">
        <v>0</v>
      </c>
      <c r="BC4362" s="9">
        <v>2014</v>
      </c>
      <c r="BD4362" s="9">
        <v>1755.8052</v>
      </c>
    </row>
    <row r="4363" spans="52:56" x14ac:dyDescent="0.25">
      <c r="AZ4363" s="9">
        <v>4360</v>
      </c>
      <c r="BA4363" s="9">
        <v>0</v>
      </c>
      <c r="BB4363" s="9">
        <v>0</v>
      </c>
      <c r="BC4363" s="9">
        <v>2014</v>
      </c>
      <c r="BD4363" s="9">
        <v>1756.2079999999999</v>
      </c>
    </row>
    <row r="4364" spans="52:56" x14ac:dyDescent="0.25">
      <c r="AZ4364" s="9">
        <v>4361</v>
      </c>
      <c r="BA4364" s="9">
        <v>0</v>
      </c>
      <c r="BB4364" s="9">
        <v>0</v>
      </c>
      <c r="BC4364" s="9">
        <v>2014</v>
      </c>
      <c r="BD4364" s="9">
        <v>1756.6107999999999</v>
      </c>
    </row>
    <row r="4365" spans="52:56" x14ac:dyDescent="0.25">
      <c r="AZ4365" s="9">
        <v>4362</v>
      </c>
      <c r="BA4365" s="9">
        <v>0</v>
      </c>
      <c r="BB4365" s="9">
        <v>0</v>
      </c>
      <c r="BC4365" s="9">
        <v>2014</v>
      </c>
      <c r="BD4365" s="9">
        <v>1757.0136</v>
      </c>
    </row>
    <row r="4366" spans="52:56" x14ac:dyDescent="0.25">
      <c r="AZ4366" s="9">
        <v>4363</v>
      </c>
      <c r="BA4366" s="9">
        <v>0</v>
      </c>
      <c r="BB4366" s="9">
        <v>0</v>
      </c>
      <c r="BC4366" s="9">
        <v>2014</v>
      </c>
      <c r="BD4366" s="9">
        <v>1757.4164000000001</v>
      </c>
    </row>
    <row r="4367" spans="52:56" x14ac:dyDescent="0.25">
      <c r="AZ4367" s="9">
        <v>4364</v>
      </c>
      <c r="BA4367" s="9">
        <v>0</v>
      </c>
      <c r="BB4367" s="9">
        <v>0</v>
      </c>
      <c r="BC4367" s="9">
        <v>2014</v>
      </c>
      <c r="BD4367" s="9">
        <v>1757.8191999999999</v>
      </c>
    </row>
    <row r="4368" spans="52:56" x14ac:dyDescent="0.25">
      <c r="AZ4368" s="9">
        <v>4365</v>
      </c>
      <c r="BA4368" s="9">
        <v>0</v>
      </c>
      <c r="BB4368" s="9">
        <v>0</v>
      </c>
      <c r="BC4368" s="9">
        <v>2014</v>
      </c>
      <c r="BD4368" s="9">
        <v>1758.222</v>
      </c>
    </row>
    <row r="4369" spans="52:56" x14ac:dyDescent="0.25">
      <c r="AZ4369" s="9">
        <v>4366</v>
      </c>
      <c r="BA4369" s="9">
        <v>0</v>
      </c>
      <c r="BB4369" s="9">
        <v>0</v>
      </c>
      <c r="BC4369" s="9">
        <v>2014</v>
      </c>
      <c r="BD4369" s="9">
        <v>1758.6248000000001</v>
      </c>
    </row>
    <row r="4370" spans="52:56" x14ac:dyDescent="0.25">
      <c r="AZ4370" s="9">
        <v>4367</v>
      </c>
      <c r="BA4370" s="9">
        <v>0</v>
      </c>
      <c r="BB4370" s="9">
        <v>0</v>
      </c>
      <c r="BC4370" s="9">
        <v>2014</v>
      </c>
      <c r="BD4370" s="9">
        <v>1759.0275999999999</v>
      </c>
    </row>
    <row r="4371" spans="52:56" x14ac:dyDescent="0.25">
      <c r="AZ4371" s="9">
        <v>4368</v>
      </c>
      <c r="BA4371" s="9">
        <v>0</v>
      </c>
      <c r="BB4371" s="9">
        <v>0</v>
      </c>
      <c r="BC4371" s="9">
        <v>2014</v>
      </c>
      <c r="BD4371" s="9">
        <v>1759.4304</v>
      </c>
    </row>
    <row r="4372" spans="52:56" x14ac:dyDescent="0.25">
      <c r="AZ4372" s="9">
        <v>4369</v>
      </c>
      <c r="BA4372" s="9">
        <v>0</v>
      </c>
      <c r="BB4372" s="9">
        <v>0</v>
      </c>
      <c r="BC4372" s="9">
        <v>2014</v>
      </c>
      <c r="BD4372" s="9">
        <v>1759.8332</v>
      </c>
    </row>
    <row r="4373" spans="52:56" x14ac:dyDescent="0.25">
      <c r="AZ4373" s="9">
        <v>4370</v>
      </c>
      <c r="BA4373" s="9">
        <v>0</v>
      </c>
      <c r="BB4373" s="9">
        <v>0</v>
      </c>
      <c r="BC4373" s="9">
        <v>2014</v>
      </c>
      <c r="BD4373" s="9">
        <v>1760.2359999999999</v>
      </c>
    </row>
    <row r="4374" spans="52:56" x14ac:dyDescent="0.25">
      <c r="AZ4374" s="9">
        <v>4371</v>
      </c>
      <c r="BA4374" s="9">
        <v>0</v>
      </c>
      <c r="BB4374" s="9">
        <v>0</v>
      </c>
      <c r="BC4374" s="9">
        <v>2014</v>
      </c>
      <c r="BD4374" s="9">
        <v>1760.6387999999999</v>
      </c>
    </row>
    <row r="4375" spans="52:56" x14ac:dyDescent="0.25">
      <c r="AZ4375" s="9">
        <v>4372</v>
      </c>
      <c r="BA4375" s="9">
        <v>0</v>
      </c>
      <c r="BB4375" s="9">
        <v>0</v>
      </c>
      <c r="BC4375" s="9">
        <v>2014</v>
      </c>
      <c r="BD4375" s="9">
        <v>1761.0416</v>
      </c>
    </row>
    <row r="4376" spans="52:56" x14ac:dyDescent="0.25">
      <c r="AZ4376" s="9">
        <v>4373</v>
      </c>
      <c r="BA4376" s="9">
        <v>0</v>
      </c>
      <c r="BB4376" s="9">
        <v>0</v>
      </c>
      <c r="BC4376" s="9">
        <v>2014</v>
      </c>
      <c r="BD4376" s="9">
        <v>1761.4443999999999</v>
      </c>
    </row>
    <row r="4377" spans="52:56" x14ac:dyDescent="0.25">
      <c r="AZ4377" s="9">
        <v>4374</v>
      </c>
      <c r="BA4377" s="9">
        <v>0</v>
      </c>
      <c r="BB4377" s="9">
        <v>0</v>
      </c>
      <c r="BC4377" s="9">
        <v>2014</v>
      </c>
      <c r="BD4377" s="9">
        <v>1761.8471999999999</v>
      </c>
    </row>
    <row r="4378" spans="52:56" x14ac:dyDescent="0.25">
      <c r="AZ4378" s="9">
        <v>4375</v>
      </c>
      <c r="BA4378" s="9">
        <v>0</v>
      </c>
      <c r="BB4378" s="9">
        <v>0</v>
      </c>
      <c r="BC4378" s="9">
        <v>2014</v>
      </c>
      <c r="BD4378" s="9">
        <v>1762.25</v>
      </c>
    </row>
    <row r="4379" spans="52:56" x14ac:dyDescent="0.25">
      <c r="AZ4379" s="9">
        <v>4376</v>
      </c>
      <c r="BA4379" s="9">
        <v>0</v>
      </c>
      <c r="BB4379" s="9">
        <v>0</v>
      </c>
      <c r="BC4379" s="9">
        <v>2014</v>
      </c>
      <c r="BD4379" s="9">
        <v>1762.6528000000001</v>
      </c>
    </row>
    <row r="4380" spans="52:56" x14ac:dyDescent="0.25">
      <c r="AZ4380" s="9">
        <v>4377</v>
      </c>
      <c r="BA4380" s="9">
        <v>0</v>
      </c>
      <c r="BB4380" s="9">
        <v>0</v>
      </c>
      <c r="BC4380" s="9">
        <v>2014</v>
      </c>
      <c r="BD4380" s="9">
        <v>1763.0555999999999</v>
      </c>
    </row>
    <row r="4381" spans="52:56" x14ac:dyDescent="0.25">
      <c r="AZ4381" s="9">
        <v>4378</v>
      </c>
      <c r="BA4381" s="9">
        <v>0</v>
      </c>
      <c r="BB4381" s="9">
        <v>0</v>
      </c>
      <c r="BC4381" s="9">
        <v>2014</v>
      </c>
      <c r="BD4381" s="9">
        <v>1763.4584</v>
      </c>
    </row>
    <row r="4382" spans="52:56" x14ac:dyDescent="0.25">
      <c r="AZ4382" s="9">
        <v>4379</v>
      </c>
      <c r="BA4382" s="9">
        <v>0</v>
      </c>
      <c r="BB4382" s="9">
        <v>0</v>
      </c>
      <c r="BC4382" s="9">
        <v>2014</v>
      </c>
      <c r="BD4382" s="9">
        <v>1763.8612000000001</v>
      </c>
    </row>
    <row r="4383" spans="52:56" x14ac:dyDescent="0.25">
      <c r="AZ4383" s="9">
        <v>4380</v>
      </c>
      <c r="BA4383" s="9">
        <v>0</v>
      </c>
      <c r="BB4383" s="9">
        <v>0</v>
      </c>
      <c r="BC4383" s="9">
        <v>2014</v>
      </c>
      <c r="BD4383" s="9">
        <v>1764.2639999999999</v>
      </c>
    </row>
    <row r="4384" spans="52:56" x14ac:dyDescent="0.25">
      <c r="AZ4384" s="9">
        <v>4381</v>
      </c>
      <c r="BA4384" s="9">
        <v>0</v>
      </c>
      <c r="BB4384" s="9">
        <v>0</v>
      </c>
      <c r="BC4384" s="9">
        <v>2014</v>
      </c>
      <c r="BD4384" s="9">
        <v>1764.6668</v>
      </c>
    </row>
    <row r="4385" spans="52:56" x14ac:dyDescent="0.25">
      <c r="AZ4385" s="9">
        <v>4382</v>
      </c>
      <c r="BA4385" s="9">
        <v>0</v>
      </c>
      <c r="BB4385" s="9">
        <v>0</v>
      </c>
      <c r="BC4385" s="9">
        <v>2014</v>
      </c>
      <c r="BD4385" s="9">
        <v>1765.0696</v>
      </c>
    </row>
    <row r="4386" spans="52:56" x14ac:dyDescent="0.25">
      <c r="AZ4386" s="9">
        <v>4383</v>
      </c>
      <c r="BA4386" s="9">
        <v>0</v>
      </c>
      <c r="BB4386" s="9">
        <v>0</v>
      </c>
      <c r="BC4386" s="9">
        <v>2014</v>
      </c>
      <c r="BD4386" s="9">
        <v>1765.4723999999999</v>
      </c>
    </row>
    <row r="4387" spans="52:56" x14ac:dyDescent="0.25">
      <c r="AZ4387" s="9">
        <v>4384</v>
      </c>
      <c r="BA4387" s="9">
        <v>0</v>
      </c>
      <c r="BB4387" s="9">
        <v>0</v>
      </c>
      <c r="BC4387" s="9">
        <v>2014</v>
      </c>
      <c r="BD4387" s="9">
        <v>1765.8751999999999</v>
      </c>
    </row>
    <row r="4388" spans="52:56" x14ac:dyDescent="0.25">
      <c r="AZ4388" s="9">
        <v>4385</v>
      </c>
      <c r="BA4388" s="9">
        <v>0</v>
      </c>
      <c r="BB4388" s="9">
        <v>0</v>
      </c>
      <c r="BC4388" s="9">
        <v>2014</v>
      </c>
      <c r="BD4388" s="9">
        <v>1766.278</v>
      </c>
    </row>
    <row r="4389" spans="52:56" x14ac:dyDescent="0.25">
      <c r="AZ4389" s="9">
        <v>4386</v>
      </c>
      <c r="BA4389" s="9">
        <v>0</v>
      </c>
      <c r="BB4389" s="9">
        <v>0</v>
      </c>
      <c r="BC4389" s="9">
        <v>2014</v>
      </c>
      <c r="BD4389" s="9">
        <v>1766.6807999999999</v>
      </c>
    </row>
    <row r="4390" spans="52:56" x14ac:dyDescent="0.25">
      <c r="AZ4390" s="9">
        <v>4387</v>
      </c>
      <c r="BA4390" s="9">
        <v>0</v>
      </c>
      <c r="BB4390" s="9">
        <v>0</v>
      </c>
      <c r="BC4390" s="9">
        <v>2014</v>
      </c>
      <c r="BD4390" s="9">
        <v>1767.0835999999999</v>
      </c>
    </row>
    <row r="4391" spans="52:56" x14ac:dyDescent="0.25">
      <c r="AZ4391" s="9">
        <v>4388</v>
      </c>
      <c r="BA4391" s="9">
        <v>0</v>
      </c>
      <c r="BB4391" s="9">
        <v>0</v>
      </c>
      <c r="BC4391" s="9">
        <v>2014</v>
      </c>
      <c r="BD4391" s="9">
        <v>1767.4864</v>
      </c>
    </row>
    <row r="4392" spans="52:56" x14ac:dyDescent="0.25">
      <c r="AZ4392" s="9">
        <v>4389</v>
      </c>
      <c r="BA4392" s="9">
        <v>0</v>
      </c>
      <c r="BB4392" s="9">
        <v>0</v>
      </c>
      <c r="BC4392" s="9">
        <v>2014</v>
      </c>
      <c r="BD4392" s="9">
        <v>1767.8892000000001</v>
      </c>
    </row>
    <row r="4393" spans="52:56" x14ac:dyDescent="0.25">
      <c r="AZ4393" s="9">
        <v>4390</v>
      </c>
      <c r="BA4393" s="9">
        <v>0</v>
      </c>
      <c r="BB4393" s="9">
        <v>0</v>
      </c>
      <c r="BC4393" s="9">
        <v>2014</v>
      </c>
      <c r="BD4393" s="9">
        <v>1768.2919999999999</v>
      </c>
    </row>
    <row r="4394" spans="52:56" x14ac:dyDescent="0.25">
      <c r="AZ4394" s="9">
        <v>4391</v>
      </c>
      <c r="BA4394" s="9">
        <v>0</v>
      </c>
      <c r="BB4394" s="9">
        <v>0</v>
      </c>
      <c r="BC4394" s="9">
        <v>2014</v>
      </c>
      <c r="BD4394" s="9">
        <v>1768.6948</v>
      </c>
    </row>
    <row r="4395" spans="52:56" x14ac:dyDescent="0.25">
      <c r="AZ4395" s="9">
        <v>4392</v>
      </c>
      <c r="BA4395" s="9">
        <v>0</v>
      </c>
      <c r="BB4395" s="9">
        <v>0</v>
      </c>
      <c r="BC4395" s="9">
        <v>2014</v>
      </c>
      <c r="BD4395" s="9">
        <v>1769.0976000000001</v>
      </c>
    </row>
    <row r="4396" spans="52:56" x14ac:dyDescent="0.25">
      <c r="AZ4396" s="9">
        <v>4393</v>
      </c>
      <c r="BA4396" s="9">
        <v>0</v>
      </c>
      <c r="BB4396" s="9">
        <v>0</v>
      </c>
      <c r="BC4396" s="9">
        <v>2014</v>
      </c>
      <c r="BD4396" s="9">
        <v>1769.5003999999999</v>
      </c>
    </row>
    <row r="4397" spans="52:56" x14ac:dyDescent="0.25">
      <c r="AZ4397" s="9">
        <v>4394</v>
      </c>
      <c r="BA4397" s="9">
        <v>0</v>
      </c>
      <c r="BB4397" s="9">
        <v>0</v>
      </c>
      <c r="BC4397" s="9">
        <v>2014</v>
      </c>
      <c r="BD4397" s="9">
        <v>1769.9032</v>
      </c>
    </row>
    <row r="4398" spans="52:56" x14ac:dyDescent="0.25">
      <c r="AZ4398" s="9">
        <v>4395</v>
      </c>
      <c r="BA4398" s="9">
        <v>0</v>
      </c>
      <c r="BB4398" s="9">
        <v>0</v>
      </c>
      <c r="BC4398" s="9">
        <v>2014</v>
      </c>
      <c r="BD4398" s="9">
        <v>1770.306</v>
      </c>
    </row>
    <row r="4399" spans="52:56" x14ac:dyDescent="0.25">
      <c r="AZ4399" s="9">
        <v>4396</v>
      </c>
      <c r="BA4399" s="9">
        <v>0</v>
      </c>
      <c r="BB4399" s="9">
        <v>0</v>
      </c>
      <c r="BC4399" s="9">
        <v>2014</v>
      </c>
      <c r="BD4399" s="9">
        <v>1770.7087999999999</v>
      </c>
    </row>
    <row r="4400" spans="52:56" x14ac:dyDescent="0.25">
      <c r="AZ4400" s="9">
        <v>4397</v>
      </c>
      <c r="BA4400" s="9">
        <v>0</v>
      </c>
      <c r="BB4400" s="9">
        <v>0</v>
      </c>
      <c r="BC4400" s="9">
        <v>2014</v>
      </c>
      <c r="BD4400" s="9">
        <v>1771.1116</v>
      </c>
    </row>
    <row r="4401" spans="52:56" x14ac:dyDescent="0.25">
      <c r="AZ4401" s="9">
        <v>4398</v>
      </c>
      <c r="BA4401" s="9">
        <v>0</v>
      </c>
      <c r="BB4401" s="9">
        <v>0</v>
      </c>
      <c r="BC4401" s="9">
        <v>2014</v>
      </c>
      <c r="BD4401" s="9">
        <v>1771.5144</v>
      </c>
    </row>
    <row r="4402" spans="52:56" x14ac:dyDescent="0.25">
      <c r="AZ4402" s="9">
        <v>4399</v>
      </c>
      <c r="BA4402" s="9">
        <v>0</v>
      </c>
      <c r="BB4402" s="9">
        <v>0</v>
      </c>
      <c r="BC4402" s="9">
        <v>2014</v>
      </c>
      <c r="BD4402" s="9">
        <v>1771.9171999999999</v>
      </c>
    </row>
    <row r="4403" spans="52:56" x14ac:dyDescent="0.25">
      <c r="AZ4403" s="9">
        <v>4400</v>
      </c>
      <c r="BA4403" s="9">
        <v>0</v>
      </c>
      <c r="BB4403" s="9">
        <v>0</v>
      </c>
      <c r="BC4403" s="9">
        <v>2014</v>
      </c>
      <c r="BD4403" s="9">
        <v>1772.32</v>
      </c>
    </row>
    <row r="4404" spans="52:56" x14ac:dyDescent="0.25">
      <c r="AZ4404" s="9">
        <v>4401</v>
      </c>
      <c r="BA4404" s="9">
        <v>0</v>
      </c>
      <c r="BB4404" s="9">
        <v>0</v>
      </c>
      <c r="BC4404" s="9">
        <v>2014</v>
      </c>
      <c r="BD4404" s="9">
        <v>1772.7228</v>
      </c>
    </row>
    <row r="4405" spans="52:56" x14ac:dyDescent="0.25">
      <c r="AZ4405" s="9">
        <v>4402</v>
      </c>
      <c r="BA4405" s="9">
        <v>0</v>
      </c>
      <c r="BB4405" s="9">
        <v>0</v>
      </c>
      <c r="BC4405" s="9">
        <v>2014</v>
      </c>
      <c r="BD4405" s="9">
        <v>1773.1255999999998</v>
      </c>
    </row>
    <row r="4406" spans="52:56" x14ac:dyDescent="0.25">
      <c r="AZ4406" s="9">
        <v>4403</v>
      </c>
      <c r="BA4406" s="9">
        <v>0</v>
      </c>
      <c r="BB4406" s="9">
        <v>0</v>
      </c>
      <c r="BC4406" s="9">
        <v>2014</v>
      </c>
      <c r="BD4406" s="9">
        <v>1773.5283999999999</v>
      </c>
    </row>
    <row r="4407" spans="52:56" x14ac:dyDescent="0.25">
      <c r="AZ4407" s="9">
        <v>4404</v>
      </c>
      <c r="BA4407" s="9">
        <v>0</v>
      </c>
      <c r="BB4407" s="9">
        <v>0</v>
      </c>
      <c r="BC4407" s="9">
        <v>2014</v>
      </c>
      <c r="BD4407" s="9">
        <v>1773.9312</v>
      </c>
    </row>
    <row r="4408" spans="52:56" x14ac:dyDescent="0.25">
      <c r="AZ4408" s="9">
        <v>4405</v>
      </c>
      <c r="BA4408" s="9">
        <v>0</v>
      </c>
      <c r="BB4408" s="9">
        <v>0</v>
      </c>
      <c r="BC4408" s="9">
        <v>2014</v>
      </c>
      <c r="BD4408" s="9">
        <v>1774.3340000000001</v>
      </c>
    </row>
    <row r="4409" spans="52:56" x14ac:dyDescent="0.25">
      <c r="AZ4409" s="9">
        <v>4406</v>
      </c>
      <c r="BA4409" s="9">
        <v>0</v>
      </c>
      <c r="BB4409" s="9">
        <v>0</v>
      </c>
      <c r="BC4409" s="9">
        <v>2014</v>
      </c>
      <c r="BD4409" s="9">
        <v>1774.7367999999999</v>
      </c>
    </row>
    <row r="4410" spans="52:56" x14ac:dyDescent="0.25">
      <c r="AZ4410" s="9">
        <v>4407</v>
      </c>
      <c r="BA4410" s="9">
        <v>0</v>
      </c>
      <c r="BB4410" s="9">
        <v>0</v>
      </c>
      <c r="BC4410" s="9">
        <v>2014</v>
      </c>
      <c r="BD4410" s="9">
        <v>1775.1396</v>
      </c>
    </row>
    <row r="4411" spans="52:56" x14ac:dyDescent="0.25">
      <c r="AZ4411" s="9">
        <v>4408</v>
      </c>
      <c r="BA4411" s="9">
        <v>0</v>
      </c>
      <c r="BB4411" s="9">
        <v>0</v>
      </c>
      <c r="BC4411" s="9">
        <v>2014</v>
      </c>
      <c r="BD4411" s="9">
        <v>1775.5424</v>
      </c>
    </row>
    <row r="4412" spans="52:56" x14ac:dyDescent="0.25">
      <c r="AZ4412" s="9">
        <v>4409</v>
      </c>
      <c r="BA4412" s="9">
        <v>0</v>
      </c>
      <c r="BB4412" s="9">
        <v>0</v>
      </c>
      <c r="BC4412" s="9">
        <v>2014</v>
      </c>
      <c r="BD4412" s="9">
        <v>1775.9451999999999</v>
      </c>
    </row>
    <row r="4413" spans="52:56" x14ac:dyDescent="0.25">
      <c r="AZ4413" s="9">
        <v>4410</v>
      </c>
      <c r="BA4413" s="9">
        <v>0</v>
      </c>
      <c r="BB4413" s="9">
        <v>0</v>
      </c>
      <c r="BC4413" s="9">
        <v>2014</v>
      </c>
      <c r="BD4413" s="9">
        <v>1776.348</v>
      </c>
    </row>
    <row r="4414" spans="52:56" x14ac:dyDescent="0.25">
      <c r="AZ4414" s="9">
        <v>4411</v>
      </c>
      <c r="BA4414" s="9">
        <v>0</v>
      </c>
      <c r="BB4414" s="9">
        <v>0</v>
      </c>
      <c r="BC4414" s="9">
        <v>2014</v>
      </c>
      <c r="BD4414" s="9">
        <v>1776.7508</v>
      </c>
    </row>
    <row r="4415" spans="52:56" x14ac:dyDescent="0.25">
      <c r="AZ4415" s="9">
        <v>4412</v>
      </c>
      <c r="BA4415" s="9">
        <v>0</v>
      </c>
      <c r="BB4415" s="9">
        <v>0</v>
      </c>
      <c r="BC4415" s="9">
        <v>2014</v>
      </c>
      <c r="BD4415" s="9">
        <v>1777.1535999999999</v>
      </c>
    </row>
    <row r="4416" spans="52:56" x14ac:dyDescent="0.25">
      <c r="AZ4416" s="9">
        <v>4413</v>
      </c>
      <c r="BA4416" s="9">
        <v>0</v>
      </c>
      <c r="BB4416" s="9">
        <v>0</v>
      </c>
      <c r="BC4416" s="9">
        <v>2014</v>
      </c>
      <c r="BD4416" s="9">
        <v>1777.5563999999999</v>
      </c>
    </row>
    <row r="4417" spans="52:56" x14ac:dyDescent="0.25">
      <c r="AZ4417" s="9">
        <v>4414</v>
      </c>
      <c r="BA4417" s="9">
        <v>0</v>
      </c>
      <c r="BB4417" s="9">
        <v>0</v>
      </c>
      <c r="BC4417" s="9">
        <v>2014</v>
      </c>
      <c r="BD4417" s="9">
        <v>1777.9592</v>
      </c>
    </row>
    <row r="4418" spans="52:56" x14ac:dyDescent="0.25">
      <c r="AZ4418" s="9">
        <v>4415</v>
      </c>
      <c r="BA4418" s="9">
        <v>0</v>
      </c>
      <c r="BB4418" s="9">
        <v>0</v>
      </c>
      <c r="BC4418" s="9">
        <v>2014</v>
      </c>
      <c r="BD4418" s="9">
        <v>1778.3619999999999</v>
      </c>
    </row>
    <row r="4419" spans="52:56" x14ac:dyDescent="0.25">
      <c r="AZ4419" s="9">
        <v>4416</v>
      </c>
      <c r="BA4419" s="9">
        <v>0</v>
      </c>
      <c r="BB4419" s="9">
        <v>0</v>
      </c>
      <c r="BC4419" s="9">
        <v>2014</v>
      </c>
      <c r="BD4419" s="9">
        <v>1778.7647999999999</v>
      </c>
    </row>
    <row r="4420" spans="52:56" x14ac:dyDescent="0.25">
      <c r="AZ4420" s="9">
        <v>4417</v>
      </c>
      <c r="BA4420" s="9">
        <v>0</v>
      </c>
      <c r="BB4420" s="9">
        <v>0</v>
      </c>
      <c r="BC4420" s="9">
        <v>2014</v>
      </c>
      <c r="BD4420" s="9">
        <v>1779.1676</v>
      </c>
    </row>
    <row r="4421" spans="52:56" x14ac:dyDescent="0.25">
      <c r="AZ4421" s="9">
        <v>4418</v>
      </c>
      <c r="BA4421" s="9">
        <v>0</v>
      </c>
      <c r="BB4421" s="9">
        <v>0</v>
      </c>
      <c r="BC4421" s="9">
        <v>2014</v>
      </c>
      <c r="BD4421" s="9">
        <v>1779.5704000000001</v>
      </c>
    </row>
    <row r="4422" spans="52:56" x14ac:dyDescent="0.25">
      <c r="AZ4422" s="9">
        <v>4419</v>
      </c>
      <c r="BA4422" s="9">
        <v>0</v>
      </c>
      <c r="BB4422" s="9">
        <v>0</v>
      </c>
      <c r="BC4422" s="9">
        <v>2014</v>
      </c>
      <c r="BD4422" s="9">
        <v>1779.9731999999999</v>
      </c>
    </row>
    <row r="4423" spans="52:56" x14ac:dyDescent="0.25">
      <c r="AZ4423" s="9">
        <v>4420</v>
      </c>
      <c r="BA4423" s="9">
        <v>0</v>
      </c>
      <c r="BB4423" s="9">
        <v>0</v>
      </c>
      <c r="BC4423" s="9">
        <v>2014</v>
      </c>
      <c r="BD4423" s="9">
        <v>1780.376</v>
      </c>
    </row>
    <row r="4424" spans="52:56" x14ac:dyDescent="0.25">
      <c r="AZ4424" s="9">
        <v>4421</v>
      </c>
      <c r="BA4424" s="9">
        <v>0</v>
      </c>
      <c r="BB4424" s="9">
        <v>0</v>
      </c>
      <c r="BC4424" s="9">
        <v>2014</v>
      </c>
      <c r="BD4424" s="9">
        <v>1780.7788</v>
      </c>
    </row>
    <row r="4425" spans="52:56" x14ac:dyDescent="0.25">
      <c r="AZ4425" s="9">
        <v>4422</v>
      </c>
      <c r="BA4425" s="9">
        <v>0</v>
      </c>
      <c r="BB4425" s="9">
        <v>0</v>
      </c>
      <c r="BC4425" s="9">
        <v>2014</v>
      </c>
      <c r="BD4425" s="9">
        <v>1781.1815999999999</v>
      </c>
    </row>
    <row r="4426" spans="52:56" x14ac:dyDescent="0.25">
      <c r="AZ4426" s="9">
        <v>4423</v>
      </c>
      <c r="BA4426" s="9">
        <v>0</v>
      </c>
      <c r="BB4426" s="9">
        <v>0</v>
      </c>
      <c r="BC4426" s="9">
        <v>2014</v>
      </c>
      <c r="BD4426" s="9">
        <v>1781.5844</v>
      </c>
    </row>
    <row r="4427" spans="52:56" x14ac:dyDescent="0.25">
      <c r="AZ4427" s="9">
        <v>4424</v>
      </c>
      <c r="BA4427" s="9">
        <v>0</v>
      </c>
      <c r="BB4427" s="9">
        <v>0</v>
      </c>
      <c r="BC4427" s="9">
        <v>2014</v>
      </c>
      <c r="BD4427" s="9">
        <v>1781.9872</v>
      </c>
    </row>
    <row r="4428" spans="52:56" x14ac:dyDescent="0.25">
      <c r="AZ4428" s="9">
        <v>4425</v>
      </c>
      <c r="BA4428" s="9">
        <v>0</v>
      </c>
      <c r="BB4428" s="9">
        <v>0</v>
      </c>
      <c r="BC4428" s="9">
        <v>2014</v>
      </c>
      <c r="BD4428" s="9">
        <v>1782.3899999999999</v>
      </c>
    </row>
    <row r="4429" spans="52:56" x14ac:dyDescent="0.25">
      <c r="AZ4429" s="9">
        <v>4426</v>
      </c>
      <c r="BA4429" s="9">
        <v>0</v>
      </c>
      <c r="BB4429" s="9">
        <v>0</v>
      </c>
      <c r="BC4429" s="9">
        <v>2014</v>
      </c>
      <c r="BD4429" s="9">
        <v>1782.7927999999999</v>
      </c>
    </row>
    <row r="4430" spans="52:56" x14ac:dyDescent="0.25">
      <c r="AZ4430" s="9">
        <v>4427</v>
      </c>
      <c r="BA4430" s="9">
        <v>0</v>
      </c>
      <c r="BB4430" s="9">
        <v>0</v>
      </c>
      <c r="BC4430" s="9">
        <v>2014</v>
      </c>
      <c r="BD4430" s="9">
        <v>1783.1956</v>
      </c>
    </row>
    <row r="4431" spans="52:56" x14ac:dyDescent="0.25">
      <c r="AZ4431" s="9">
        <v>4428</v>
      </c>
      <c r="BA4431" s="9">
        <v>0</v>
      </c>
      <c r="BB4431" s="9">
        <v>0</v>
      </c>
      <c r="BC4431" s="9">
        <v>2014</v>
      </c>
      <c r="BD4431" s="9">
        <v>1783.5983999999999</v>
      </c>
    </row>
    <row r="4432" spans="52:56" x14ac:dyDescent="0.25">
      <c r="AZ4432" s="9">
        <v>4429</v>
      </c>
      <c r="BA4432" s="9">
        <v>0</v>
      </c>
      <c r="BB4432" s="9">
        <v>0</v>
      </c>
      <c r="BC4432" s="9">
        <v>2014</v>
      </c>
      <c r="BD4432" s="9">
        <v>1784.0011999999999</v>
      </c>
    </row>
    <row r="4433" spans="52:56" x14ac:dyDescent="0.25">
      <c r="AZ4433" s="9">
        <v>4430</v>
      </c>
      <c r="BA4433" s="9">
        <v>0</v>
      </c>
      <c r="BB4433" s="9">
        <v>0</v>
      </c>
      <c r="BC4433" s="9">
        <v>2014</v>
      </c>
      <c r="BD4433" s="9">
        <v>1784.404</v>
      </c>
    </row>
    <row r="4434" spans="52:56" x14ac:dyDescent="0.25">
      <c r="AZ4434" s="9">
        <v>4431</v>
      </c>
      <c r="BA4434" s="9">
        <v>0</v>
      </c>
      <c r="BB4434" s="9">
        <v>0</v>
      </c>
      <c r="BC4434" s="9">
        <v>2014</v>
      </c>
      <c r="BD4434" s="9">
        <v>1784.8068000000001</v>
      </c>
    </row>
    <row r="4435" spans="52:56" x14ac:dyDescent="0.25">
      <c r="AZ4435" s="9">
        <v>4432</v>
      </c>
      <c r="BA4435" s="9">
        <v>0</v>
      </c>
      <c r="BB4435" s="9">
        <v>0</v>
      </c>
      <c r="BC4435" s="9">
        <v>2014</v>
      </c>
      <c r="BD4435" s="9">
        <v>1785.2095999999999</v>
      </c>
    </row>
    <row r="4436" spans="52:56" x14ac:dyDescent="0.25">
      <c r="AZ4436" s="9">
        <v>4433</v>
      </c>
      <c r="BA4436" s="9">
        <v>0</v>
      </c>
      <c r="BB4436" s="9">
        <v>0</v>
      </c>
      <c r="BC4436" s="9">
        <v>2014</v>
      </c>
      <c r="BD4436" s="9">
        <v>1785.6124</v>
      </c>
    </row>
    <row r="4437" spans="52:56" x14ac:dyDescent="0.25">
      <c r="AZ4437" s="9">
        <v>4434</v>
      </c>
      <c r="BA4437" s="9">
        <v>0</v>
      </c>
      <c r="BB4437" s="9">
        <v>0</v>
      </c>
      <c r="BC4437" s="9">
        <v>2014</v>
      </c>
      <c r="BD4437" s="9">
        <v>1786.0152</v>
      </c>
    </row>
    <row r="4438" spans="52:56" x14ac:dyDescent="0.25">
      <c r="AZ4438" s="9">
        <v>4435</v>
      </c>
      <c r="BA4438" s="9">
        <v>0</v>
      </c>
      <c r="BB4438" s="9">
        <v>0</v>
      </c>
      <c r="BC4438" s="9">
        <v>2014</v>
      </c>
      <c r="BD4438" s="9">
        <v>1786.4179999999999</v>
      </c>
    </row>
    <row r="4439" spans="52:56" x14ac:dyDescent="0.25">
      <c r="AZ4439" s="9">
        <v>4436</v>
      </c>
      <c r="BA4439" s="9">
        <v>0</v>
      </c>
      <c r="BB4439" s="9">
        <v>0</v>
      </c>
      <c r="BC4439" s="9">
        <v>2014</v>
      </c>
      <c r="BD4439" s="9">
        <v>1786.8208</v>
      </c>
    </row>
    <row r="4440" spans="52:56" x14ac:dyDescent="0.25">
      <c r="AZ4440" s="9">
        <v>4437</v>
      </c>
      <c r="BA4440" s="9">
        <v>0</v>
      </c>
      <c r="BB4440" s="9">
        <v>0</v>
      </c>
      <c r="BC4440" s="9">
        <v>2014</v>
      </c>
      <c r="BD4440" s="9">
        <v>1787.2236</v>
      </c>
    </row>
    <row r="4441" spans="52:56" x14ac:dyDescent="0.25">
      <c r="AZ4441" s="9">
        <v>4438</v>
      </c>
      <c r="BA4441" s="9">
        <v>0</v>
      </c>
      <c r="BB4441" s="9">
        <v>0</v>
      </c>
      <c r="BC4441" s="9">
        <v>2014</v>
      </c>
      <c r="BD4441" s="9">
        <v>1787.6263999999999</v>
      </c>
    </row>
    <row r="4442" spans="52:56" x14ac:dyDescent="0.25">
      <c r="AZ4442" s="9">
        <v>4439</v>
      </c>
      <c r="BA4442" s="9">
        <v>0</v>
      </c>
      <c r="BB4442" s="9">
        <v>0</v>
      </c>
      <c r="BC4442" s="9">
        <v>2014</v>
      </c>
      <c r="BD4442" s="9">
        <v>1788.0291999999999</v>
      </c>
    </row>
    <row r="4443" spans="52:56" x14ac:dyDescent="0.25">
      <c r="AZ4443" s="9">
        <v>4440</v>
      </c>
      <c r="BA4443" s="9">
        <v>0</v>
      </c>
      <c r="BB4443" s="9">
        <v>0</v>
      </c>
      <c r="BC4443" s="9">
        <v>2014</v>
      </c>
      <c r="BD4443" s="9">
        <v>1788.432</v>
      </c>
    </row>
    <row r="4444" spans="52:56" x14ac:dyDescent="0.25">
      <c r="AZ4444" s="9">
        <v>4441</v>
      </c>
      <c r="BA4444" s="9">
        <v>0</v>
      </c>
      <c r="BB4444" s="9">
        <v>0</v>
      </c>
      <c r="BC4444" s="9">
        <v>2014</v>
      </c>
      <c r="BD4444" s="9">
        <v>1788.8347999999999</v>
      </c>
    </row>
    <row r="4445" spans="52:56" x14ac:dyDescent="0.25">
      <c r="AZ4445" s="9">
        <v>4442</v>
      </c>
      <c r="BA4445" s="9">
        <v>0</v>
      </c>
      <c r="BB4445" s="9">
        <v>0</v>
      </c>
      <c r="BC4445" s="9">
        <v>2014</v>
      </c>
      <c r="BD4445" s="9">
        <v>1789.2375999999999</v>
      </c>
    </row>
    <row r="4446" spans="52:56" x14ac:dyDescent="0.25">
      <c r="AZ4446" s="9">
        <v>4443</v>
      </c>
      <c r="BA4446" s="9">
        <v>0</v>
      </c>
      <c r="BB4446" s="9">
        <v>0</v>
      </c>
      <c r="BC4446" s="9">
        <v>2014</v>
      </c>
      <c r="BD4446" s="9">
        <v>1789.6404</v>
      </c>
    </row>
    <row r="4447" spans="52:56" x14ac:dyDescent="0.25">
      <c r="AZ4447" s="9">
        <v>4444</v>
      </c>
      <c r="BA4447" s="9">
        <v>0</v>
      </c>
      <c r="BB4447" s="9">
        <v>0</v>
      </c>
      <c r="BC4447" s="9">
        <v>2014</v>
      </c>
      <c r="BD4447" s="9">
        <v>1790.0432000000001</v>
      </c>
    </row>
    <row r="4448" spans="52:56" x14ac:dyDescent="0.25">
      <c r="AZ4448" s="9">
        <v>4445</v>
      </c>
      <c r="BA4448" s="9">
        <v>0</v>
      </c>
      <c r="BB4448" s="9">
        <v>0</v>
      </c>
      <c r="BC4448" s="9">
        <v>2014</v>
      </c>
      <c r="BD4448" s="9">
        <v>1790.4459999999999</v>
      </c>
    </row>
    <row r="4449" spans="52:56" x14ac:dyDescent="0.25">
      <c r="AZ4449" s="9">
        <v>4446</v>
      </c>
      <c r="BA4449" s="9">
        <v>0</v>
      </c>
      <c r="BB4449" s="9">
        <v>0</v>
      </c>
      <c r="BC4449" s="9">
        <v>2014</v>
      </c>
      <c r="BD4449" s="9">
        <v>1790.8488</v>
      </c>
    </row>
    <row r="4450" spans="52:56" x14ac:dyDescent="0.25">
      <c r="AZ4450" s="9">
        <v>4447</v>
      </c>
      <c r="BA4450" s="9">
        <v>0</v>
      </c>
      <c r="BB4450" s="9">
        <v>0</v>
      </c>
      <c r="BC4450" s="9">
        <v>2014</v>
      </c>
      <c r="BD4450" s="9">
        <v>1791.2516000000001</v>
      </c>
    </row>
    <row r="4451" spans="52:56" x14ac:dyDescent="0.25">
      <c r="AZ4451" s="9">
        <v>4448</v>
      </c>
      <c r="BA4451" s="9">
        <v>0</v>
      </c>
      <c r="BB4451" s="9">
        <v>0</v>
      </c>
      <c r="BC4451" s="9">
        <v>2014</v>
      </c>
      <c r="BD4451" s="9">
        <v>1791.6543999999999</v>
      </c>
    </row>
    <row r="4452" spans="52:56" x14ac:dyDescent="0.25">
      <c r="AZ4452" s="9">
        <v>4449</v>
      </c>
      <c r="BA4452" s="9">
        <v>0</v>
      </c>
      <c r="BB4452" s="9">
        <v>0</v>
      </c>
      <c r="BC4452" s="9">
        <v>2014</v>
      </c>
      <c r="BD4452" s="9">
        <v>1792.0572</v>
      </c>
    </row>
    <row r="4453" spans="52:56" x14ac:dyDescent="0.25">
      <c r="AZ4453" s="9">
        <v>4450</v>
      </c>
      <c r="BA4453" s="9">
        <v>0</v>
      </c>
      <c r="BB4453" s="9">
        <v>0</v>
      </c>
      <c r="BC4453" s="9">
        <v>2014</v>
      </c>
      <c r="BD4453" s="9">
        <v>1792.46</v>
      </c>
    </row>
    <row r="4454" spans="52:56" x14ac:dyDescent="0.25">
      <c r="AZ4454" s="9">
        <v>4451</v>
      </c>
      <c r="BA4454" s="9">
        <v>0</v>
      </c>
      <c r="BB4454" s="9">
        <v>0</v>
      </c>
      <c r="BC4454" s="9">
        <v>2014</v>
      </c>
      <c r="BD4454" s="9">
        <v>1792.8627999999999</v>
      </c>
    </row>
    <row r="4455" spans="52:56" x14ac:dyDescent="0.25">
      <c r="AZ4455" s="9">
        <v>4452</v>
      </c>
      <c r="BA4455" s="9">
        <v>0</v>
      </c>
      <c r="BB4455" s="9">
        <v>0</v>
      </c>
      <c r="BC4455" s="9">
        <v>2014</v>
      </c>
      <c r="BD4455" s="9">
        <v>1793.2655999999999</v>
      </c>
    </row>
    <row r="4456" spans="52:56" x14ac:dyDescent="0.25">
      <c r="AZ4456" s="9">
        <v>4453</v>
      </c>
      <c r="BA4456" s="9">
        <v>0</v>
      </c>
      <c r="BB4456" s="9">
        <v>0</v>
      </c>
      <c r="BC4456" s="9">
        <v>2014</v>
      </c>
      <c r="BD4456" s="9">
        <v>1793.6684</v>
      </c>
    </row>
    <row r="4457" spans="52:56" x14ac:dyDescent="0.25">
      <c r="AZ4457" s="9">
        <v>4454</v>
      </c>
      <c r="BA4457" s="9">
        <v>0</v>
      </c>
      <c r="BB4457" s="9">
        <v>0</v>
      </c>
      <c r="BC4457" s="9">
        <v>2014</v>
      </c>
      <c r="BD4457" s="9">
        <v>1794.0711999999999</v>
      </c>
    </row>
    <row r="4458" spans="52:56" x14ac:dyDescent="0.25">
      <c r="AZ4458" s="9">
        <v>4455</v>
      </c>
      <c r="BA4458" s="9">
        <v>0</v>
      </c>
      <c r="BB4458" s="9">
        <v>0</v>
      </c>
      <c r="BC4458" s="9">
        <v>2014</v>
      </c>
      <c r="BD4458" s="9">
        <v>1794.4739999999999</v>
      </c>
    </row>
    <row r="4459" spans="52:56" x14ac:dyDescent="0.25">
      <c r="AZ4459" s="9">
        <v>4456</v>
      </c>
      <c r="BA4459" s="9">
        <v>0</v>
      </c>
      <c r="BB4459" s="9">
        <v>0</v>
      </c>
      <c r="BC4459" s="9">
        <v>2014</v>
      </c>
      <c r="BD4459" s="9">
        <v>1794.8768</v>
      </c>
    </row>
    <row r="4460" spans="52:56" x14ac:dyDescent="0.25">
      <c r="AZ4460" s="9">
        <v>4457</v>
      </c>
      <c r="BA4460" s="9">
        <v>0</v>
      </c>
      <c r="BB4460" s="9">
        <v>0</v>
      </c>
      <c r="BC4460" s="9">
        <v>2014</v>
      </c>
      <c r="BD4460" s="9">
        <v>1795.2796000000001</v>
      </c>
    </row>
    <row r="4461" spans="52:56" x14ac:dyDescent="0.25">
      <c r="AZ4461" s="9">
        <v>4458</v>
      </c>
      <c r="BA4461" s="9">
        <v>0</v>
      </c>
      <c r="BB4461" s="9">
        <v>0</v>
      </c>
      <c r="BC4461" s="9">
        <v>2014</v>
      </c>
      <c r="BD4461" s="9">
        <v>1795.6823999999999</v>
      </c>
    </row>
    <row r="4462" spans="52:56" x14ac:dyDescent="0.25">
      <c r="AZ4462" s="9">
        <v>4459</v>
      </c>
      <c r="BA4462" s="9">
        <v>0</v>
      </c>
      <c r="BB4462" s="9">
        <v>0</v>
      </c>
      <c r="BC4462" s="9">
        <v>2014</v>
      </c>
      <c r="BD4462" s="9">
        <v>1796.0852</v>
      </c>
    </row>
    <row r="4463" spans="52:56" x14ac:dyDescent="0.25">
      <c r="AZ4463" s="9">
        <v>4460</v>
      </c>
      <c r="BA4463" s="9">
        <v>0</v>
      </c>
      <c r="BB4463" s="9">
        <v>0</v>
      </c>
      <c r="BC4463" s="9">
        <v>2014</v>
      </c>
      <c r="BD4463" s="9">
        <v>1796.4880000000001</v>
      </c>
    </row>
    <row r="4464" spans="52:56" x14ac:dyDescent="0.25">
      <c r="AZ4464" s="9">
        <v>4461</v>
      </c>
      <c r="BA4464" s="9">
        <v>0</v>
      </c>
      <c r="BB4464" s="9">
        <v>0</v>
      </c>
      <c r="BC4464" s="9">
        <v>2014</v>
      </c>
      <c r="BD4464" s="9">
        <v>1796.8907999999999</v>
      </c>
    </row>
    <row r="4465" spans="52:56" x14ac:dyDescent="0.25">
      <c r="AZ4465" s="9">
        <v>4462</v>
      </c>
      <c r="BA4465" s="9">
        <v>0</v>
      </c>
      <c r="BB4465" s="9">
        <v>0</v>
      </c>
      <c r="BC4465" s="9">
        <v>2014</v>
      </c>
      <c r="BD4465" s="9">
        <v>1797.2936</v>
      </c>
    </row>
    <row r="4466" spans="52:56" x14ac:dyDescent="0.25">
      <c r="AZ4466" s="9">
        <v>4463</v>
      </c>
      <c r="BA4466" s="9">
        <v>0</v>
      </c>
      <c r="BB4466" s="9">
        <v>0</v>
      </c>
      <c r="BC4466" s="9">
        <v>2014</v>
      </c>
      <c r="BD4466" s="9">
        <v>1797.6964</v>
      </c>
    </row>
    <row r="4467" spans="52:56" x14ac:dyDescent="0.25">
      <c r="AZ4467" s="9">
        <v>4464</v>
      </c>
      <c r="BA4467" s="9">
        <v>0</v>
      </c>
      <c r="BB4467" s="9">
        <v>0</v>
      </c>
      <c r="BC4467" s="9">
        <v>2014</v>
      </c>
      <c r="BD4467" s="9">
        <v>1798.0991999999999</v>
      </c>
    </row>
    <row r="4468" spans="52:56" x14ac:dyDescent="0.25">
      <c r="AZ4468" s="9">
        <v>4465</v>
      </c>
      <c r="BA4468" s="9">
        <v>0</v>
      </c>
      <c r="BB4468" s="9">
        <v>0</v>
      </c>
      <c r="BC4468" s="9">
        <v>2014</v>
      </c>
      <c r="BD4468" s="9">
        <v>1798.502</v>
      </c>
    </row>
    <row r="4469" spans="52:56" x14ac:dyDescent="0.25">
      <c r="AZ4469" s="9">
        <v>4466</v>
      </c>
      <c r="BA4469" s="9">
        <v>0</v>
      </c>
      <c r="BB4469" s="9">
        <v>0</v>
      </c>
      <c r="BC4469" s="9">
        <v>2014</v>
      </c>
      <c r="BD4469" s="9">
        <v>1798.9048</v>
      </c>
    </row>
    <row r="4470" spans="52:56" x14ac:dyDescent="0.25">
      <c r="AZ4470" s="9">
        <v>4467</v>
      </c>
      <c r="BA4470" s="9">
        <v>0</v>
      </c>
      <c r="BB4470" s="9">
        <v>0</v>
      </c>
      <c r="BC4470" s="9">
        <v>2014</v>
      </c>
      <c r="BD4470" s="9">
        <v>1799.3075999999999</v>
      </c>
    </row>
    <row r="4471" spans="52:56" x14ac:dyDescent="0.25">
      <c r="AZ4471" s="9">
        <v>4468</v>
      </c>
      <c r="BA4471" s="9">
        <v>0</v>
      </c>
      <c r="BB4471" s="9">
        <v>0</v>
      </c>
      <c r="BC4471" s="9">
        <v>2014</v>
      </c>
      <c r="BD4471" s="9">
        <v>1799.7103999999999</v>
      </c>
    </row>
    <row r="4472" spans="52:56" x14ac:dyDescent="0.25">
      <c r="AZ4472" s="9">
        <v>4469</v>
      </c>
      <c r="BA4472" s="9">
        <v>0</v>
      </c>
      <c r="BB4472" s="9">
        <v>0</v>
      </c>
      <c r="BC4472" s="9">
        <v>2014</v>
      </c>
      <c r="BD4472" s="9">
        <v>1800.1132</v>
      </c>
    </row>
    <row r="4473" spans="52:56" x14ac:dyDescent="0.25">
      <c r="AZ4473" s="9">
        <v>4470</v>
      </c>
      <c r="BA4473" s="9">
        <v>0</v>
      </c>
      <c r="BB4473" s="9">
        <v>0</v>
      </c>
      <c r="BC4473" s="9">
        <v>2014</v>
      </c>
      <c r="BD4473" s="9">
        <v>1800.5159999999998</v>
      </c>
    </row>
    <row r="4474" spans="52:56" x14ac:dyDescent="0.25">
      <c r="AZ4474" s="9">
        <v>4471</v>
      </c>
      <c r="BA4474" s="9">
        <v>0</v>
      </c>
      <c r="BB4474" s="9">
        <v>0</v>
      </c>
      <c r="BC4474" s="9">
        <v>2014</v>
      </c>
      <c r="BD4474" s="9">
        <v>1800.9187999999999</v>
      </c>
    </row>
    <row r="4475" spans="52:56" x14ac:dyDescent="0.25">
      <c r="AZ4475" s="9">
        <v>4472</v>
      </c>
      <c r="BA4475" s="9">
        <v>0</v>
      </c>
      <c r="BB4475" s="9">
        <v>0</v>
      </c>
      <c r="BC4475" s="9">
        <v>2014</v>
      </c>
      <c r="BD4475" s="9">
        <v>1801.3216</v>
      </c>
    </row>
    <row r="4476" spans="52:56" x14ac:dyDescent="0.25">
      <c r="AZ4476" s="9">
        <v>4473</v>
      </c>
      <c r="BA4476" s="9">
        <v>0</v>
      </c>
      <c r="BB4476" s="9">
        <v>0</v>
      </c>
      <c r="BC4476" s="9">
        <v>2014</v>
      </c>
      <c r="BD4476" s="9">
        <v>1801.7244000000001</v>
      </c>
    </row>
    <row r="4477" spans="52:56" x14ac:dyDescent="0.25">
      <c r="AZ4477" s="9">
        <v>4474</v>
      </c>
      <c r="BA4477" s="9">
        <v>0</v>
      </c>
      <c r="BB4477" s="9">
        <v>0</v>
      </c>
      <c r="BC4477" s="9">
        <v>2014</v>
      </c>
      <c r="BD4477" s="9">
        <v>1802.1271999999999</v>
      </c>
    </row>
    <row r="4478" spans="52:56" x14ac:dyDescent="0.25">
      <c r="AZ4478" s="9">
        <v>4475</v>
      </c>
      <c r="BA4478" s="9">
        <v>0</v>
      </c>
      <c r="BB4478" s="9">
        <v>0</v>
      </c>
      <c r="BC4478" s="9">
        <v>2014</v>
      </c>
      <c r="BD4478" s="9">
        <v>1802.53</v>
      </c>
    </row>
    <row r="4479" spans="52:56" x14ac:dyDescent="0.25">
      <c r="AZ4479" s="9">
        <v>4476</v>
      </c>
      <c r="BA4479" s="9">
        <v>0</v>
      </c>
      <c r="BB4479" s="9">
        <v>0</v>
      </c>
      <c r="BC4479" s="9">
        <v>2014</v>
      </c>
      <c r="BD4479" s="9">
        <v>1802.9328</v>
      </c>
    </row>
    <row r="4480" spans="52:56" x14ac:dyDescent="0.25">
      <c r="AZ4480" s="9">
        <v>4477</v>
      </c>
      <c r="BA4480" s="9">
        <v>0</v>
      </c>
      <c r="BB4480" s="9">
        <v>0</v>
      </c>
      <c r="BC4480" s="9">
        <v>2014</v>
      </c>
      <c r="BD4480" s="9">
        <v>1803.3355999999999</v>
      </c>
    </row>
    <row r="4481" spans="52:56" x14ac:dyDescent="0.25">
      <c r="AZ4481" s="9">
        <v>4478</v>
      </c>
      <c r="BA4481" s="9">
        <v>0</v>
      </c>
      <c r="BB4481" s="9">
        <v>0</v>
      </c>
      <c r="BC4481" s="9">
        <v>2014</v>
      </c>
      <c r="BD4481" s="9">
        <v>1803.7384</v>
      </c>
    </row>
    <row r="4482" spans="52:56" x14ac:dyDescent="0.25">
      <c r="AZ4482" s="9">
        <v>4479</v>
      </c>
      <c r="BA4482" s="9">
        <v>0</v>
      </c>
      <c r="BB4482" s="9">
        <v>0</v>
      </c>
      <c r="BC4482" s="9">
        <v>2014</v>
      </c>
      <c r="BD4482" s="9">
        <v>1804.1412</v>
      </c>
    </row>
    <row r="4483" spans="52:56" x14ac:dyDescent="0.25">
      <c r="AZ4483" s="9">
        <v>4480</v>
      </c>
      <c r="BA4483" s="9">
        <v>0</v>
      </c>
      <c r="BB4483" s="9">
        <v>0</v>
      </c>
      <c r="BC4483" s="9">
        <v>2014</v>
      </c>
      <c r="BD4483" s="9">
        <v>1804.5439999999999</v>
      </c>
    </row>
    <row r="4484" spans="52:56" x14ac:dyDescent="0.25">
      <c r="AZ4484" s="9">
        <v>4481</v>
      </c>
      <c r="BA4484" s="9">
        <v>0</v>
      </c>
      <c r="BB4484" s="9">
        <v>0</v>
      </c>
      <c r="BC4484" s="9">
        <v>2014</v>
      </c>
      <c r="BD4484" s="9">
        <v>1804.9467999999999</v>
      </c>
    </row>
    <row r="4485" spans="52:56" x14ac:dyDescent="0.25">
      <c r="AZ4485" s="9">
        <v>4482</v>
      </c>
      <c r="BA4485" s="9">
        <v>0</v>
      </c>
      <c r="BB4485" s="9">
        <v>0</v>
      </c>
      <c r="BC4485" s="9">
        <v>2014</v>
      </c>
      <c r="BD4485" s="9">
        <v>1805.3496</v>
      </c>
    </row>
    <row r="4486" spans="52:56" x14ac:dyDescent="0.25">
      <c r="AZ4486" s="9">
        <v>4483</v>
      </c>
      <c r="BA4486" s="9">
        <v>0</v>
      </c>
      <c r="BB4486" s="9">
        <v>0</v>
      </c>
      <c r="BC4486" s="9">
        <v>2014</v>
      </c>
      <c r="BD4486" s="9">
        <v>1805.7523999999999</v>
      </c>
    </row>
    <row r="4487" spans="52:56" x14ac:dyDescent="0.25">
      <c r="AZ4487" s="9">
        <v>4484</v>
      </c>
      <c r="BA4487" s="9">
        <v>0</v>
      </c>
      <c r="BB4487" s="9">
        <v>0</v>
      </c>
      <c r="BC4487" s="9">
        <v>2014</v>
      </c>
      <c r="BD4487" s="9">
        <v>1806.1551999999999</v>
      </c>
    </row>
    <row r="4488" spans="52:56" x14ac:dyDescent="0.25">
      <c r="AZ4488" s="9">
        <v>4485</v>
      </c>
      <c r="BA4488" s="9">
        <v>0</v>
      </c>
      <c r="BB4488" s="9">
        <v>0</v>
      </c>
      <c r="BC4488" s="9">
        <v>2014</v>
      </c>
      <c r="BD4488" s="9">
        <v>1806.558</v>
      </c>
    </row>
    <row r="4489" spans="52:56" x14ac:dyDescent="0.25">
      <c r="AZ4489" s="9">
        <v>4486</v>
      </c>
      <c r="BA4489" s="9">
        <v>0</v>
      </c>
      <c r="BB4489" s="9">
        <v>0</v>
      </c>
      <c r="BC4489" s="9">
        <v>2014</v>
      </c>
      <c r="BD4489" s="9">
        <v>1806.9608000000001</v>
      </c>
    </row>
    <row r="4490" spans="52:56" x14ac:dyDescent="0.25">
      <c r="AZ4490" s="9">
        <v>4487</v>
      </c>
      <c r="BA4490" s="9">
        <v>0</v>
      </c>
      <c r="BB4490" s="9">
        <v>0</v>
      </c>
      <c r="BC4490" s="9">
        <v>2014</v>
      </c>
      <c r="BD4490" s="9">
        <v>1807.3635999999999</v>
      </c>
    </row>
    <row r="4491" spans="52:56" x14ac:dyDescent="0.25">
      <c r="AZ4491" s="9">
        <v>4488</v>
      </c>
      <c r="BA4491" s="9">
        <v>0</v>
      </c>
      <c r="BB4491" s="9">
        <v>0</v>
      </c>
      <c r="BC4491" s="9">
        <v>2014</v>
      </c>
      <c r="BD4491" s="9">
        <v>1807.7664</v>
      </c>
    </row>
    <row r="4492" spans="52:56" x14ac:dyDescent="0.25">
      <c r="AZ4492" s="9">
        <v>4489</v>
      </c>
      <c r="BA4492" s="9">
        <v>0</v>
      </c>
      <c r="BB4492" s="9">
        <v>0</v>
      </c>
      <c r="BC4492" s="9">
        <v>2014</v>
      </c>
      <c r="BD4492" s="9">
        <v>1808.1692</v>
      </c>
    </row>
    <row r="4493" spans="52:56" x14ac:dyDescent="0.25">
      <c r="AZ4493" s="9">
        <v>4490</v>
      </c>
      <c r="BA4493" s="9">
        <v>0</v>
      </c>
      <c r="BB4493" s="9">
        <v>0</v>
      </c>
      <c r="BC4493" s="9">
        <v>2014</v>
      </c>
      <c r="BD4493" s="9">
        <v>1808.5719999999999</v>
      </c>
    </row>
    <row r="4494" spans="52:56" x14ac:dyDescent="0.25">
      <c r="AZ4494" s="9">
        <v>4491</v>
      </c>
      <c r="BA4494" s="9">
        <v>0</v>
      </c>
      <c r="BB4494" s="9">
        <v>0</v>
      </c>
      <c r="BC4494" s="9">
        <v>2014</v>
      </c>
      <c r="BD4494" s="9">
        <v>1808.9748</v>
      </c>
    </row>
    <row r="4495" spans="52:56" x14ac:dyDescent="0.25">
      <c r="AZ4495" s="9">
        <v>4492</v>
      </c>
      <c r="BA4495" s="9">
        <v>0</v>
      </c>
      <c r="BB4495" s="9">
        <v>0</v>
      </c>
      <c r="BC4495" s="9">
        <v>2014</v>
      </c>
      <c r="BD4495" s="9">
        <v>1809.3776</v>
      </c>
    </row>
    <row r="4496" spans="52:56" x14ac:dyDescent="0.25">
      <c r="AZ4496" s="9">
        <v>4493</v>
      </c>
      <c r="BA4496" s="9">
        <v>0</v>
      </c>
      <c r="BB4496" s="9">
        <v>0</v>
      </c>
      <c r="BC4496" s="9">
        <v>2014</v>
      </c>
      <c r="BD4496" s="9">
        <v>1809.7803999999999</v>
      </c>
    </row>
    <row r="4497" spans="52:56" x14ac:dyDescent="0.25">
      <c r="AZ4497" s="9">
        <v>4494</v>
      </c>
      <c r="BA4497" s="9">
        <v>0</v>
      </c>
      <c r="BB4497" s="9">
        <v>0</v>
      </c>
      <c r="BC4497" s="9">
        <v>2014</v>
      </c>
      <c r="BD4497" s="9">
        <v>1810.1831999999999</v>
      </c>
    </row>
    <row r="4498" spans="52:56" x14ac:dyDescent="0.25">
      <c r="AZ4498" s="9">
        <v>4495</v>
      </c>
      <c r="BA4498" s="9">
        <v>0</v>
      </c>
      <c r="BB4498" s="9">
        <v>0</v>
      </c>
      <c r="BC4498" s="9">
        <v>2014</v>
      </c>
      <c r="BD4498" s="9">
        <v>1810.586</v>
      </c>
    </row>
    <row r="4499" spans="52:56" x14ac:dyDescent="0.25">
      <c r="AZ4499" s="9">
        <v>4496</v>
      </c>
      <c r="BA4499" s="9">
        <v>0</v>
      </c>
      <c r="BB4499" s="9">
        <v>0</v>
      </c>
      <c r="BC4499" s="9">
        <v>2014</v>
      </c>
      <c r="BD4499" s="9">
        <v>1810.9887999999999</v>
      </c>
    </row>
    <row r="4500" spans="52:56" x14ac:dyDescent="0.25">
      <c r="AZ4500" s="9">
        <v>4497</v>
      </c>
      <c r="BA4500" s="9">
        <v>0</v>
      </c>
      <c r="BB4500" s="9">
        <v>0</v>
      </c>
      <c r="BC4500" s="9">
        <v>2014</v>
      </c>
      <c r="BD4500" s="9">
        <v>1811.3915999999999</v>
      </c>
    </row>
    <row r="4501" spans="52:56" x14ac:dyDescent="0.25">
      <c r="AZ4501" s="9">
        <v>4498</v>
      </c>
      <c r="BA4501" s="9">
        <v>0</v>
      </c>
      <c r="BB4501" s="9">
        <v>0</v>
      </c>
      <c r="BC4501" s="9">
        <v>2014</v>
      </c>
      <c r="BD4501" s="9">
        <v>1811.7944</v>
      </c>
    </row>
    <row r="4502" spans="52:56" x14ac:dyDescent="0.25">
      <c r="AZ4502" s="9">
        <v>4499</v>
      </c>
      <c r="BA4502" s="9">
        <v>0</v>
      </c>
      <c r="BB4502" s="9">
        <v>0</v>
      </c>
      <c r="BC4502" s="9">
        <v>2014</v>
      </c>
      <c r="BD4502" s="9">
        <v>1812.1972000000001</v>
      </c>
    </row>
    <row r="4503" spans="52:56" x14ac:dyDescent="0.25">
      <c r="AZ4503" s="9">
        <v>4500</v>
      </c>
      <c r="BA4503" s="9">
        <v>0</v>
      </c>
      <c r="BB4503" s="9">
        <v>0</v>
      </c>
      <c r="BC4503" s="9">
        <v>2014</v>
      </c>
      <c r="BD4503" s="9">
        <v>1812.6</v>
      </c>
    </row>
    <row r="4504" spans="52:56" x14ac:dyDescent="0.25">
      <c r="AZ4504" s="10">
        <v>4501</v>
      </c>
      <c r="BA4504" s="10">
        <v>0</v>
      </c>
      <c r="BB4504" s="10">
        <v>0</v>
      </c>
      <c r="BC4504" s="10">
        <v>2014</v>
      </c>
      <c r="BD4504" s="10">
        <v>1813.0028</v>
      </c>
    </row>
    <row r="4505" spans="52:56" x14ac:dyDescent="0.25">
      <c r="AZ4505" s="10">
        <v>4502</v>
      </c>
      <c r="BA4505" s="10">
        <v>0</v>
      </c>
      <c r="BB4505" s="10">
        <v>0</v>
      </c>
      <c r="BC4505" s="10">
        <v>2014</v>
      </c>
      <c r="BD4505" s="10">
        <v>1813.4056</v>
      </c>
    </row>
    <row r="4506" spans="52:56" x14ac:dyDescent="0.25">
      <c r="AZ4506" s="10">
        <v>4503</v>
      </c>
      <c r="BA4506" s="10">
        <v>0</v>
      </c>
      <c r="BB4506" s="10">
        <v>0</v>
      </c>
      <c r="BC4506" s="10">
        <v>2014</v>
      </c>
      <c r="BD4506" s="10">
        <v>1813.8083999999999</v>
      </c>
    </row>
    <row r="4507" spans="52:56" x14ac:dyDescent="0.25">
      <c r="AZ4507" s="10">
        <v>4504</v>
      </c>
      <c r="BA4507" s="10">
        <v>0</v>
      </c>
      <c r="BB4507" s="10">
        <v>0</v>
      </c>
      <c r="BC4507" s="10">
        <v>2014</v>
      </c>
      <c r="BD4507" s="10">
        <v>1814.2112</v>
      </c>
    </row>
    <row r="4508" spans="52:56" x14ac:dyDescent="0.25">
      <c r="AZ4508" s="10">
        <v>4505</v>
      </c>
      <c r="BA4508" s="10">
        <v>0</v>
      </c>
      <c r="BB4508" s="10">
        <v>0</v>
      </c>
      <c r="BC4508" s="10">
        <v>2014</v>
      </c>
      <c r="BD4508" s="10">
        <v>1814.614</v>
      </c>
    </row>
    <row r="4509" spans="52:56" x14ac:dyDescent="0.25">
      <c r="AZ4509" s="10">
        <v>4506</v>
      </c>
      <c r="BA4509" s="10">
        <v>0</v>
      </c>
      <c r="BB4509" s="10">
        <v>0</v>
      </c>
      <c r="BC4509" s="10">
        <v>2014</v>
      </c>
      <c r="BD4509" s="10">
        <v>1815.0167999999999</v>
      </c>
    </row>
    <row r="4510" spans="52:56" x14ac:dyDescent="0.25">
      <c r="AZ4510" s="10">
        <v>4507</v>
      </c>
      <c r="BA4510" s="10">
        <v>0</v>
      </c>
      <c r="BB4510" s="10">
        <v>0</v>
      </c>
      <c r="BC4510" s="10">
        <v>2014</v>
      </c>
      <c r="BD4510" s="10">
        <v>1815.4195999999999</v>
      </c>
    </row>
    <row r="4511" spans="52:56" x14ac:dyDescent="0.25">
      <c r="AZ4511" s="10">
        <v>4508</v>
      </c>
      <c r="BA4511" s="10">
        <v>0</v>
      </c>
      <c r="BB4511" s="10">
        <v>0</v>
      </c>
      <c r="BC4511" s="10">
        <v>2014</v>
      </c>
      <c r="BD4511" s="10">
        <v>1815.8224</v>
      </c>
    </row>
    <row r="4512" spans="52:56" x14ac:dyDescent="0.25">
      <c r="AZ4512" s="10">
        <v>4509</v>
      </c>
      <c r="BA4512" s="10">
        <v>0</v>
      </c>
      <c r="BB4512" s="10">
        <v>0</v>
      </c>
      <c r="BC4512" s="10">
        <v>2014</v>
      </c>
      <c r="BD4512" s="10">
        <v>1816.2251999999999</v>
      </c>
    </row>
    <row r="4513" spans="52:56" x14ac:dyDescent="0.25">
      <c r="AZ4513" s="10">
        <v>4510</v>
      </c>
      <c r="BA4513" s="10">
        <v>0</v>
      </c>
      <c r="BB4513" s="10">
        <v>0</v>
      </c>
      <c r="BC4513" s="10">
        <v>2014</v>
      </c>
      <c r="BD4513" s="10">
        <v>1816.6279999999999</v>
      </c>
    </row>
    <row r="4514" spans="52:56" x14ac:dyDescent="0.25">
      <c r="AZ4514" s="10">
        <v>4511</v>
      </c>
      <c r="BA4514" s="10">
        <v>0</v>
      </c>
      <c r="BB4514" s="10">
        <v>0</v>
      </c>
      <c r="BC4514" s="10">
        <v>2014</v>
      </c>
      <c r="BD4514" s="10">
        <v>1817.0308</v>
      </c>
    </row>
    <row r="4515" spans="52:56" x14ac:dyDescent="0.25">
      <c r="AZ4515" s="10">
        <v>4512</v>
      </c>
      <c r="BA4515" s="10">
        <v>0</v>
      </c>
      <c r="BB4515" s="10">
        <v>0</v>
      </c>
      <c r="BC4515" s="10">
        <v>2014</v>
      </c>
      <c r="BD4515" s="10">
        <v>1817.4336000000001</v>
      </c>
    </row>
    <row r="4516" spans="52:56" x14ac:dyDescent="0.25">
      <c r="AZ4516" s="10">
        <v>4513</v>
      </c>
      <c r="BA4516" s="10">
        <v>0</v>
      </c>
      <c r="BB4516" s="10">
        <v>0</v>
      </c>
      <c r="BC4516" s="10">
        <v>2014</v>
      </c>
      <c r="BD4516" s="10">
        <v>1817.8363999999999</v>
      </c>
    </row>
    <row r="4517" spans="52:56" x14ac:dyDescent="0.25">
      <c r="AZ4517" s="10">
        <v>4514</v>
      </c>
      <c r="BA4517" s="10">
        <v>0</v>
      </c>
      <c r="BB4517" s="10">
        <v>0</v>
      </c>
      <c r="BC4517" s="10">
        <v>2014</v>
      </c>
      <c r="BD4517" s="10">
        <v>1818.2392</v>
      </c>
    </row>
    <row r="4518" spans="52:56" x14ac:dyDescent="0.25">
      <c r="AZ4518" s="10">
        <v>4515</v>
      </c>
      <c r="BA4518" s="10">
        <v>0</v>
      </c>
      <c r="BB4518" s="10">
        <v>0</v>
      </c>
      <c r="BC4518" s="10">
        <v>2014</v>
      </c>
      <c r="BD4518" s="10">
        <v>1818.6420000000001</v>
      </c>
    </row>
    <row r="4519" spans="52:56" x14ac:dyDescent="0.25">
      <c r="AZ4519" s="10">
        <v>4516</v>
      </c>
      <c r="BA4519" s="10">
        <v>0</v>
      </c>
      <c r="BB4519" s="10">
        <v>0</v>
      </c>
      <c r="BC4519" s="10">
        <v>2014</v>
      </c>
      <c r="BD4519" s="10">
        <v>1819.0447999999999</v>
      </c>
    </row>
    <row r="4520" spans="52:56" x14ac:dyDescent="0.25">
      <c r="AZ4520" s="10">
        <v>4517</v>
      </c>
      <c r="BA4520" s="10">
        <v>0</v>
      </c>
      <c r="BB4520" s="10">
        <v>0</v>
      </c>
      <c r="BC4520" s="10">
        <v>2014</v>
      </c>
      <c r="BD4520" s="10">
        <v>1819.4476</v>
      </c>
    </row>
    <row r="4521" spans="52:56" x14ac:dyDescent="0.25">
      <c r="AZ4521" s="10">
        <v>4518</v>
      </c>
      <c r="BA4521" s="10">
        <v>0</v>
      </c>
      <c r="BB4521" s="10">
        <v>0</v>
      </c>
      <c r="BC4521" s="10">
        <v>2014</v>
      </c>
      <c r="BD4521" s="10">
        <v>1819.8504</v>
      </c>
    </row>
    <row r="4522" spans="52:56" x14ac:dyDescent="0.25">
      <c r="AZ4522" s="10">
        <v>4519</v>
      </c>
      <c r="BA4522" s="10">
        <v>0</v>
      </c>
      <c r="BB4522" s="10">
        <v>0</v>
      </c>
      <c r="BC4522" s="10">
        <v>2014</v>
      </c>
      <c r="BD4522" s="10">
        <v>1820.2531999999999</v>
      </c>
    </row>
    <row r="4523" spans="52:56" x14ac:dyDescent="0.25">
      <c r="AZ4523" s="10">
        <v>4520</v>
      </c>
      <c r="BA4523" s="10">
        <v>0</v>
      </c>
      <c r="BB4523" s="10">
        <v>0</v>
      </c>
      <c r="BC4523" s="10">
        <v>2014</v>
      </c>
      <c r="BD4523" s="10">
        <v>1820.6559999999999</v>
      </c>
    </row>
    <row r="4524" spans="52:56" x14ac:dyDescent="0.25">
      <c r="AZ4524" s="10">
        <v>4521</v>
      </c>
      <c r="BA4524" s="10">
        <v>0</v>
      </c>
      <c r="BB4524" s="10">
        <v>0</v>
      </c>
      <c r="BC4524" s="10">
        <v>2014</v>
      </c>
      <c r="BD4524" s="10">
        <v>1821.0588</v>
      </c>
    </row>
    <row r="4525" spans="52:56" x14ac:dyDescent="0.25">
      <c r="AZ4525" s="10">
        <v>4522</v>
      </c>
      <c r="BA4525" s="10">
        <v>0</v>
      </c>
      <c r="BB4525" s="10">
        <v>0</v>
      </c>
      <c r="BC4525" s="10">
        <v>2014</v>
      </c>
      <c r="BD4525" s="10">
        <v>1821.4615999999999</v>
      </c>
    </row>
    <row r="4526" spans="52:56" x14ac:dyDescent="0.25">
      <c r="AZ4526" s="10">
        <v>4523</v>
      </c>
      <c r="BA4526" s="10">
        <v>0</v>
      </c>
      <c r="BB4526" s="10">
        <v>0</v>
      </c>
      <c r="BC4526" s="10">
        <v>2014</v>
      </c>
      <c r="BD4526" s="10">
        <v>1821.8643999999999</v>
      </c>
    </row>
    <row r="4527" spans="52:56" x14ac:dyDescent="0.25">
      <c r="AZ4527" s="10">
        <v>4524</v>
      </c>
      <c r="BA4527" s="10">
        <v>0</v>
      </c>
      <c r="BB4527" s="10">
        <v>0</v>
      </c>
      <c r="BC4527" s="10">
        <v>2014</v>
      </c>
      <c r="BD4527" s="10">
        <v>1822.2672</v>
      </c>
    </row>
    <row r="4528" spans="52:56" x14ac:dyDescent="0.25">
      <c r="AZ4528" s="10">
        <v>4525</v>
      </c>
      <c r="BA4528" s="10">
        <v>0</v>
      </c>
      <c r="BB4528" s="10">
        <v>0</v>
      </c>
      <c r="BC4528" s="10">
        <v>2014</v>
      </c>
      <c r="BD4528" s="10">
        <v>1822.67</v>
      </c>
    </row>
    <row r="4529" spans="52:56" x14ac:dyDescent="0.25">
      <c r="AZ4529" s="10">
        <v>4526</v>
      </c>
      <c r="BA4529" s="10">
        <v>0</v>
      </c>
      <c r="BB4529" s="10">
        <v>0</v>
      </c>
      <c r="BC4529" s="10">
        <v>2014</v>
      </c>
      <c r="BD4529" s="10">
        <v>1823.0727999999999</v>
      </c>
    </row>
    <row r="4530" spans="52:56" x14ac:dyDescent="0.25">
      <c r="AZ4530" s="10">
        <v>4527</v>
      </c>
      <c r="BA4530" s="10">
        <v>0</v>
      </c>
      <c r="BB4530" s="10">
        <v>0</v>
      </c>
      <c r="BC4530" s="10">
        <v>2014</v>
      </c>
      <c r="BD4530" s="10">
        <v>1823.4756</v>
      </c>
    </row>
    <row r="4531" spans="52:56" x14ac:dyDescent="0.25">
      <c r="AZ4531" s="10">
        <v>4528</v>
      </c>
      <c r="BA4531" s="10">
        <v>0</v>
      </c>
      <c r="BB4531" s="10">
        <v>0</v>
      </c>
      <c r="BC4531" s="10">
        <v>2014</v>
      </c>
      <c r="BD4531" s="10">
        <v>1823.8784000000001</v>
      </c>
    </row>
    <row r="4532" spans="52:56" x14ac:dyDescent="0.25">
      <c r="AZ4532" s="10">
        <v>4529</v>
      </c>
      <c r="BA4532" s="10">
        <v>0</v>
      </c>
      <c r="BB4532" s="10">
        <v>0</v>
      </c>
      <c r="BC4532" s="10">
        <v>2014</v>
      </c>
      <c r="BD4532" s="10">
        <v>1824.2811999999999</v>
      </c>
    </row>
    <row r="4533" spans="52:56" x14ac:dyDescent="0.25">
      <c r="AZ4533" s="10">
        <v>4530</v>
      </c>
      <c r="BA4533" s="10">
        <v>0</v>
      </c>
      <c r="BB4533" s="10">
        <v>0</v>
      </c>
      <c r="BC4533" s="10">
        <v>2014</v>
      </c>
      <c r="BD4533" s="10">
        <v>1824.684</v>
      </c>
    </row>
    <row r="4534" spans="52:56" x14ac:dyDescent="0.25">
      <c r="AZ4534" s="10">
        <v>4531</v>
      </c>
      <c r="BA4534" s="10">
        <v>0</v>
      </c>
      <c r="BB4534" s="10">
        <v>0</v>
      </c>
      <c r="BC4534" s="10">
        <v>2014</v>
      </c>
      <c r="BD4534" s="10">
        <v>1825.0868</v>
      </c>
    </row>
    <row r="4535" spans="52:56" x14ac:dyDescent="0.25">
      <c r="AZ4535" s="10">
        <v>4532</v>
      </c>
      <c r="BA4535" s="10">
        <v>0</v>
      </c>
      <c r="BB4535" s="10">
        <v>0</v>
      </c>
      <c r="BC4535" s="10">
        <v>2014</v>
      </c>
      <c r="BD4535" s="10">
        <v>1825.4895999999999</v>
      </c>
    </row>
    <row r="4536" spans="52:56" x14ac:dyDescent="0.25">
      <c r="AZ4536" s="10">
        <v>4533</v>
      </c>
      <c r="BA4536" s="10">
        <v>0</v>
      </c>
      <c r="BB4536" s="10">
        <v>0</v>
      </c>
      <c r="BC4536" s="10">
        <v>2014</v>
      </c>
      <c r="BD4536" s="10">
        <v>1825.8924</v>
      </c>
    </row>
    <row r="4537" spans="52:56" x14ac:dyDescent="0.25">
      <c r="AZ4537" s="10">
        <v>4534</v>
      </c>
      <c r="BA4537" s="10">
        <v>0</v>
      </c>
      <c r="BB4537" s="10">
        <v>0</v>
      </c>
      <c r="BC4537" s="10">
        <v>2014</v>
      </c>
      <c r="BD4537" s="10">
        <v>1826.2952</v>
      </c>
    </row>
    <row r="4538" spans="52:56" x14ac:dyDescent="0.25">
      <c r="AZ4538" s="10">
        <v>4535</v>
      </c>
      <c r="BA4538" s="10">
        <v>0</v>
      </c>
      <c r="BB4538" s="10">
        <v>0</v>
      </c>
      <c r="BC4538" s="10">
        <v>2014</v>
      </c>
      <c r="BD4538" s="10">
        <v>1826.6979999999999</v>
      </c>
    </row>
    <row r="4539" spans="52:56" x14ac:dyDescent="0.25">
      <c r="AZ4539" s="10">
        <v>4536</v>
      </c>
      <c r="BA4539" s="10">
        <v>0</v>
      </c>
      <c r="BB4539" s="10">
        <v>0</v>
      </c>
      <c r="BC4539" s="10">
        <v>2014</v>
      </c>
      <c r="BD4539" s="10">
        <v>1827.1007999999999</v>
      </c>
    </row>
    <row r="4540" spans="52:56" x14ac:dyDescent="0.25">
      <c r="AZ4540" s="10">
        <v>4537</v>
      </c>
      <c r="BA4540" s="10">
        <v>0</v>
      </c>
      <c r="BB4540" s="10">
        <v>0</v>
      </c>
      <c r="BC4540" s="10">
        <v>2014</v>
      </c>
      <c r="BD4540" s="10">
        <v>1827.5036</v>
      </c>
    </row>
    <row r="4541" spans="52:56" x14ac:dyDescent="0.25">
      <c r="AZ4541" s="10">
        <v>4538</v>
      </c>
      <c r="BA4541" s="10">
        <v>0</v>
      </c>
      <c r="BB4541" s="10">
        <v>0</v>
      </c>
      <c r="BC4541" s="10">
        <v>2014</v>
      </c>
      <c r="BD4541" s="10">
        <v>1827.9063999999998</v>
      </c>
    </row>
    <row r="4542" spans="52:56" x14ac:dyDescent="0.25">
      <c r="AZ4542" s="10">
        <v>4539</v>
      </c>
      <c r="BA4542" s="10">
        <v>0</v>
      </c>
      <c r="BB4542" s="10">
        <v>0</v>
      </c>
      <c r="BC4542" s="10">
        <v>2014</v>
      </c>
      <c r="BD4542" s="10">
        <v>1828.3091999999999</v>
      </c>
    </row>
    <row r="4543" spans="52:56" x14ac:dyDescent="0.25">
      <c r="AZ4543" s="10">
        <v>4540</v>
      </c>
      <c r="BA4543" s="10">
        <v>0</v>
      </c>
      <c r="BB4543" s="10">
        <v>0</v>
      </c>
      <c r="BC4543" s="10">
        <v>2014</v>
      </c>
      <c r="BD4543" s="10">
        <v>1828.712</v>
      </c>
    </row>
    <row r="4544" spans="52:56" x14ac:dyDescent="0.25">
      <c r="AZ4544" s="10">
        <v>4541</v>
      </c>
      <c r="BA4544" s="10">
        <v>0</v>
      </c>
      <c r="BB4544" s="10">
        <v>0</v>
      </c>
      <c r="BC4544" s="10">
        <v>2014</v>
      </c>
      <c r="BD4544" s="10">
        <v>1829.1148000000001</v>
      </c>
    </row>
    <row r="4545" spans="52:56" x14ac:dyDescent="0.25">
      <c r="AZ4545" s="10">
        <v>4542</v>
      </c>
      <c r="BA4545" s="10">
        <v>0</v>
      </c>
      <c r="BB4545" s="10">
        <v>0</v>
      </c>
      <c r="BC4545" s="10">
        <v>2014</v>
      </c>
      <c r="BD4545" s="10">
        <v>1829.5175999999999</v>
      </c>
    </row>
    <row r="4546" spans="52:56" x14ac:dyDescent="0.25">
      <c r="AZ4546" s="10">
        <v>4543</v>
      </c>
      <c r="BA4546" s="10">
        <v>0</v>
      </c>
      <c r="BB4546" s="10">
        <v>0</v>
      </c>
      <c r="BC4546" s="10">
        <v>2014</v>
      </c>
      <c r="BD4546" s="10">
        <v>1829.9204</v>
      </c>
    </row>
    <row r="4547" spans="52:56" x14ac:dyDescent="0.25">
      <c r="AZ4547" s="10">
        <v>4544</v>
      </c>
      <c r="BA4547" s="10">
        <v>0</v>
      </c>
      <c r="BB4547" s="10">
        <v>0</v>
      </c>
      <c r="BC4547" s="10">
        <v>2014</v>
      </c>
      <c r="BD4547" s="10">
        <v>1830.3232</v>
      </c>
    </row>
    <row r="4548" spans="52:56" x14ac:dyDescent="0.25">
      <c r="AZ4548" s="10">
        <v>4545</v>
      </c>
      <c r="BA4548" s="10">
        <v>0</v>
      </c>
      <c r="BB4548" s="10">
        <v>0</v>
      </c>
      <c r="BC4548" s="10">
        <v>2014</v>
      </c>
      <c r="BD4548" s="10">
        <v>1830.7259999999999</v>
      </c>
    </row>
    <row r="4549" spans="52:56" x14ac:dyDescent="0.25">
      <c r="AZ4549" s="10">
        <v>4546</v>
      </c>
      <c r="BA4549" s="10">
        <v>0</v>
      </c>
      <c r="BB4549" s="10">
        <v>0</v>
      </c>
      <c r="BC4549" s="10">
        <v>2014</v>
      </c>
      <c r="BD4549" s="10">
        <v>1831.1288</v>
      </c>
    </row>
    <row r="4550" spans="52:56" x14ac:dyDescent="0.25">
      <c r="AZ4550" s="10">
        <v>4547</v>
      </c>
      <c r="BA4550" s="10">
        <v>0</v>
      </c>
      <c r="BB4550" s="10">
        <v>0</v>
      </c>
      <c r="BC4550" s="10">
        <v>2014</v>
      </c>
      <c r="BD4550" s="10">
        <v>1831.5316</v>
      </c>
    </row>
    <row r="4551" spans="52:56" x14ac:dyDescent="0.25">
      <c r="AZ4551" s="10">
        <v>4548</v>
      </c>
      <c r="BA4551" s="10">
        <v>0</v>
      </c>
      <c r="BB4551" s="10">
        <v>0</v>
      </c>
      <c r="BC4551" s="10">
        <v>2014</v>
      </c>
      <c r="BD4551" s="10">
        <v>1831.9343999999999</v>
      </c>
    </row>
    <row r="4552" spans="52:56" x14ac:dyDescent="0.25">
      <c r="AZ4552" s="10">
        <v>4549</v>
      </c>
      <c r="BA4552" s="10">
        <v>0</v>
      </c>
      <c r="BB4552" s="10">
        <v>0</v>
      </c>
      <c r="BC4552" s="10">
        <v>2014</v>
      </c>
      <c r="BD4552" s="10">
        <v>1832.3371999999999</v>
      </c>
    </row>
    <row r="4553" spans="52:56" x14ac:dyDescent="0.25">
      <c r="AZ4553" s="10">
        <v>4550</v>
      </c>
      <c r="BA4553" s="10">
        <v>0</v>
      </c>
      <c r="BB4553" s="10">
        <v>0</v>
      </c>
      <c r="BC4553" s="10">
        <v>2014</v>
      </c>
      <c r="BD4553" s="10">
        <v>1832.74</v>
      </c>
    </row>
    <row r="4554" spans="52:56" x14ac:dyDescent="0.25">
      <c r="AZ4554" s="10">
        <v>4551</v>
      </c>
      <c r="BA4554" s="10">
        <v>0</v>
      </c>
      <c r="BB4554" s="10">
        <v>0</v>
      </c>
      <c r="BC4554" s="10">
        <v>2014</v>
      </c>
      <c r="BD4554" s="10">
        <v>1833.1427999999999</v>
      </c>
    </row>
    <row r="4555" spans="52:56" x14ac:dyDescent="0.25">
      <c r="AZ4555" s="10">
        <v>4552</v>
      </c>
      <c r="BA4555" s="10">
        <v>0</v>
      </c>
      <c r="BB4555" s="10">
        <v>0</v>
      </c>
      <c r="BC4555" s="10">
        <v>2014</v>
      </c>
      <c r="BD4555" s="10">
        <v>1833.5455999999999</v>
      </c>
    </row>
    <row r="4556" spans="52:56" x14ac:dyDescent="0.25">
      <c r="AZ4556" s="10">
        <v>4553</v>
      </c>
      <c r="BA4556" s="10">
        <v>0</v>
      </c>
      <c r="BB4556" s="10">
        <v>0</v>
      </c>
      <c r="BC4556" s="10">
        <v>2014</v>
      </c>
      <c r="BD4556" s="10">
        <v>1833.9484</v>
      </c>
    </row>
    <row r="4557" spans="52:56" x14ac:dyDescent="0.25">
      <c r="AZ4557" s="10">
        <v>4554</v>
      </c>
      <c r="BA4557" s="10">
        <v>0</v>
      </c>
      <c r="BB4557" s="10">
        <v>0</v>
      </c>
      <c r="BC4557" s="10">
        <v>2014</v>
      </c>
      <c r="BD4557" s="10">
        <v>1834.3512000000001</v>
      </c>
    </row>
    <row r="4558" spans="52:56" x14ac:dyDescent="0.25">
      <c r="AZ4558" s="10">
        <v>4555</v>
      </c>
      <c r="BA4558" s="10">
        <v>0</v>
      </c>
      <c r="BB4558" s="10">
        <v>0</v>
      </c>
      <c r="BC4558" s="10">
        <v>2014</v>
      </c>
      <c r="BD4558" s="10">
        <v>1834.7539999999999</v>
      </c>
    </row>
    <row r="4559" spans="52:56" x14ac:dyDescent="0.25">
      <c r="AZ4559" s="10">
        <v>4556</v>
      </c>
      <c r="BA4559" s="10">
        <v>0</v>
      </c>
      <c r="BB4559" s="10">
        <v>0</v>
      </c>
      <c r="BC4559" s="10">
        <v>2014</v>
      </c>
      <c r="BD4559" s="10">
        <v>1835.1568</v>
      </c>
    </row>
    <row r="4560" spans="52:56" x14ac:dyDescent="0.25">
      <c r="AZ4560" s="10">
        <v>4557</v>
      </c>
      <c r="BA4560" s="10">
        <v>0</v>
      </c>
      <c r="BB4560" s="10">
        <v>0</v>
      </c>
      <c r="BC4560" s="10">
        <v>2014</v>
      </c>
      <c r="BD4560" s="10">
        <v>1835.5596</v>
      </c>
    </row>
    <row r="4561" spans="52:56" x14ac:dyDescent="0.25">
      <c r="AZ4561" s="10">
        <v>4558</v>
      </c>
      <c r="BA4561" s="10">
        <v>0</v>
      </c>
      <c r="BB4561" s="10">
        <v>0</v>
      </c>
      <c r="BC4561" s="10">
        <v>2014</v>
      </c>
      <c r="BD4561" s="10">
        <v>1835.9623999999999</v>
      </c>
    </row>
    <row r="4562" spans="52:56" x14ac:dyDescent="0.25">
      <c r="AZ4562" s="10">
        <v>4559</v>
      </c>
      <c r="BA4562" s="10">
        <v>0</v>
      </c>
      <c r="BB4562" s="10">
        <v>0</v>
      </c>
      <c r="BC4562" s="10">
        <v>2014</v>
      </c>
      <c r="BD4562" s="10">
        <v>1836.3652</v>
      </c>
    </row>
    <row r="4563" spans="52:56" x14ac:dyDescent="0.25">
      <c r="AZ4563" s="10">
        <v>4560</v>
      </c>
      <c r="BA4563" s="10">
        <v>0</v>
      </c>
      <c r="BB4563" s="10">
        <v>0</v>
      </c>
      <c r="BC4563" s="10">
        <v>2014</v>
      </c>
      <c r="BD4563" s="10">
        <v>1836.768</v>
      </c>
    </row>
    <row r="4564" spans="52:56" x14ac:dyDescent="0.25">
      <c r="AZ4564" s="10">
        <v>4561</v>
      </c>
      <c r="BA4564" s="10">
        <v>0</v>
      </c>
      <c r="BB4564" s="10">
        <v>0</v>
      </c>
      <c r="BC4564" s="10">
        <v>2014</v>
      </c>
      <c r="BD4564" s="10">
        <v>1837.1707999999999</v>
      </c>
    </row>
    <row r="4565" spans="52:56" x14ac:dyDescent="0.25">
      <c r="AZ4565" s="10">
        <v>4562</v>
      </c>
      <c r="BA4565" s="10">
        <v>0</v>
      </c>
      <c r="BB4565" s="10">
        <v>0</v>
      </c>
      <c r="BC4565" s="10">
        <v>2014</v>
      </c>
      <c r="BD4565" s="10">
        <v>1837.5735999999999</v>
      </c>
    </row>
    <row r="4566" spans="52:56" x14ac:dyDescent="0.25">
      <c r="AZ4566" s="10">
        <v>4563</v>
      </c>
      <c r="BA4566" s="10">
        <v>0</v>
      </c>
      <c r="BB4566" s="10">
        <v>0</v>
      </c>
      <c r="BC4566" s="10">
        <v>2014</v>
      </c>
      <c r="BD4566" s="10">
        <v>1837.9764</v>
      </c>
    </row>
    <row r="4567" spans="52:56" x14ac:dyDescent="0.25">
      <c r="AZ4567" s="10">
        <v>4564</v>
      </c>
      <c r="BA4567" s="10">
        <v>0</v>
      </c>
      <c r="BB4567" s="10">
        <v>0</v>
      </c>
      <c r="BC4567" s="10">
        <v>2014</v>
      </c>
      <c r="BD4567" s="10">
        <v>1838.3791999999999</v>
      </c>
    </row>
    <row r="4568" spans="52:56" x14ac:dyDescent="0.25">
      <c r="AZ4568" s="10">
        <v>4565</v>
      </c>
      <c r="BA4568" s="10">
        <v>0</v>
      </c>
      <c r="BB4568" s="10">
        <v>0</v>
      </c>
      <c r="BC4568" s="10">
        <v>2014</v>
      </c>
      <c r="BD4568" s="10">
        <v>1838.7819999999999</v>
      </c>
    </row>
    <row r="4569" spans="52:56" x14ac:dyDescent="0.25">
      <c r="AZ4569" s="10">
        <v>4566</v>
      </c>
      <c r="BA4569" s="10">
        <v>0</v>
      </c>
      <c r="BB4569" s="10">
        <v>0</v>
      </c>
      <c r="BC4569" s="10">
        <v>2014</v>
      </c>
      <c r="BD4569" s="10">
        <v>1839.1848</v>
      </c>
    </row>
    <row r="4570" spans="52:56" x14ac:dyDescent="0.25">
      <c r="AZ4570" s="10">
        <v>4567</v>
      </c>
      <c r="BA4570" s="10">
        <v>0</v>
      </c>
      <c r="BB4570" s="10">
        <v>0</v>
      </c>
      <c r="BC4570" s="10">
        <v>2014</v>
      </c>
      <c r="BD4570" s="10">
        <v>1839.5876000000001</v>
      </c>
    </row>
    <row r="4571" spans="52:56" x14ac:dyDescent="0.25">
      <c r="AZ4571" s="10">
        <v>4568</v>
      </c>
      <c r="BA4571" s="10">
        <v>0</v>
      </c>
      <c r="BB4571" s="10">
        <v>0</v>
      </c>
      <c r="BC4571" s="10">
        <v>2014</v>
      </c>
      <c r="BD4571" s="10">
        <v>1839.9903999999999</v>
      </c>
    </row>
    <row r="4572" spans="52:56" x14ac:dyDescent="0.25">
      <c r="AZ4572" s="10">
        <v>4569</v>
      </c>
      <c r="BA4572" s="10">
        <v>0</v>
      </c>
      <c r="BB4572" s="10">
        <v>0</v>
      </c>
      <c r="BC4572" s="10">
        <v>2014</v>
      </c>
      <c r="BD4572" s="10">
        <v>1840.3932</v>
      </c>
    </row>
    <row r="4573" spans="52:56" x14ac:dyDescent="0.25">
      <c r="AZ4573" s="10">
        <v>4570</v>
      </c>
      <c r="BA4573" s="10">
        <v>0</v>
      </c>
      <c r="BB4573" s="10">
        <v>0</v>
      </c>
      <c r="BC4573" s="10">
        <v>2014</v>
      </c>
      <c r="BD4573" s="10">
        <v>1840.796</v>
      </c>
    </row>
    <row r="4574" spans="52:56" x14ac:dyDescent="0.25">
      <c r="AZ4574" s="10">
        <v>4571</v>
      </c>
      <c r="BA4574" s="10">
        <v>0</v>
      </c>
      <c r="BB4574" s="10">
        <v>0</v>
      </c>
      <c r="BC4574" s="10">
        <v>2014</v>
      </c>
      <c r="BD4574" s="10">
        <v>1841.1987999999999</v>
      </c>
    </row>
    <row r="4575" spans="52:56" x14ac:dyDescent="0.25">
      <c r="AZ4575" s="10">
        <v>4572</v>
      </c>
      <c r="BA4575" s="10">
        <v>0</v>
      </c>
      <c r="BB4575" s="10">
        <v>0</v>
      </c>
      <c r="BC4575" s="10">
        <v>2014</v>
      </c>
      <c r="BD4575" s="10">
        <v>1841.6016</v>
      </c>
    </row>
    <row r="4576" spans="52:56" x14ac:dyDescent="0.25">
      <c r="AZ4576" s="10">
        <v>4573</v>
      </c>
      <c r="BA4576" s="10">
        <v>0</v>
      </c>
      <c r="BB4576" s="10">
        <v>0</v>
      </c>
      <c r="BC4576" s="10">
        <v>2014</v>
      </c>
      <c r="BD4576" s="10">
        <v>1842.0044</v>
      </c>
    </row>
    <row r="4577" spans="52:56" x14ac:dyDescent="0.25">
      <c r="AZ4577" s="10">
        <v>4574</v>
      </c>
      <c r="BA4577" s="10">
        <v>0</v>
      </c>
      <c r="BB4577" s="10">
        <v>0</v>
      </c>
      <c r="BC4577" s="10">
        <v>2014</v>
      </c>
      <c r="BD4577" s="10">
        <v>1842.4071999999999</v>
      </c>
    </row>
    <row r="4578" spans="52:56" x14ac:dyDescent="0.25">
      <c r="AZ4578" s="10">
        <v>4575</v>
      </c>
      <c r="BA4578" s="10">
        <v>0</v>
      </c>
      <c r="BB4578" s="10">
        <v>0</v>
      </c>
      <c r="BC4578" s="10">
        <v>2014</v>
      </c>
      <c r="BD4578" s="10">
        <v>1842.81</v>
      </c>
    </row>
    <row r="4579" spans="52:56" x14ac:dyDescent="0.25">
      <c r="AZ4579" s="10">
        <v>4576</v>
      </c>
      <c r="BA4579" s="10">
        <v>0</v>
      </c>
      <c r="BB4579" s="10">
        <v>0</v>
      </c>
      <c r="BC4579" s="10">
        <v>2014</v>
      </c>
      <c r="BD4579" s="10">
        <v>1843.2128</v>
      </c>
    </row>
    <row r="4580" spans="52:56" x14ac:dyDescent="0.25">
      <c r="AZ4580" s="10">
        <v>4577</v>
      </c>
      <c r="BA4580" s="10">
        <v>0</v>
      </c>
      <c r="BB4580" s="10">
        <v>0</v>
      </c>
      <c r="BC4580" s="10">
        <v>2014</v>
      </c>
      <c r="BD4580" s="10">
        <v>1843.6155999999999</v>
      </c>
    </row>
    <row r="4581" spans="52:56" x14ac:dyDescent="0.25">
      <c r="AZ4581" s="10">
        <v>4578</v>
      </c>
      <c r="BA4581" s="10">
        <v>0</v>
      </c>
      <c r="BB4581" s="10">
        <v>0</v>
      </c>
      <c r="BC4581" s="10">
        <v>2014</v>
      </c>
      <c r="BD4581" s="10">
        <v>1844.0183999999999</v>
      </c>
    </row>
    <row r="4582" spans="52:56" x14ac:dyDescent="0.25">
      <c r="AZ4582" s="10">
        <v>4579</v>
      </c>
      <c r="BA4582" s="10">
        <v>0</v>
      </c>
      <c r="BB4582" s="10">
        <v>0</v>
      </c>
      <c r="BC4582" s="10">
        <v>2014</v>
      </c>
      <c r="BD4582" s="10">
        <v>1844.4212</v>
      </c>
    </row>
    <row r="4583" spans="52:56" x14ac:dyDescent="0.25">
      <c r="AZ4583" s="10">
        <v>4580</v>
      </c>
      <c r="BA4583" s="10">
        <v>0</v>
      </c>
      <c r="BB4583" s="10">
        <v>0</v>
      </c>
      <c r="BC4583" s="10">
        <v>2014</v>
      </c>
      <c r="BD4583" s="10">
        <v>1844.8240000000001</v>
      </c>
    </row>
    <row r="4584" spans="52:56" x14ac:dyDescent="0.25">
      <c r="AZ4584" s="10">
        <v>4581</v>
      </c>
      <c r="BA4584" s="10">
        <v>0</v>
      </c>
      <c r="BB4584" s="10">
        <v>0</v>
      </c>
      <c r="BC4584" s="10">
        <v>2014</v>
      </c>
      <c r="BD4584" s="10">
        <v>1845.2267999999999</v>
      </c>
    </row>
    <row r="4585" spans="52:56" x14ac:dyDescent="0.25">
      <c r="AZ4585" s="10">
        <v>4582</v>
      </c>
      <c r="BA4585" s="10">
        <v>0</v>
      </c>
      <c r="BB4585" s="10">
        <v>0</v>
      </c>
      <c r="BC4585" s="10">
        <v>2014</v>
      </c>
      <c r="BD4585" s="10">
        <v>1845.6296</v>
      </c>
    </row>
    <row r="4586" spans="52:56" x14ac:dyDescent="0.25">
      <c r="AZ4586" s="10">
        <v>4583</v>
      </c>
      <c r="BA4586" s="10">
        <v>0</v>
      </c>
      <c r="BB4586" s="10">
        <v>0</v>
      </c>
      <c r="BC4586" s="10">
        <v>2014</v>
      </c>
      <c r="BD4586" s="10">
        <v>1846.0324000000001</v>
      </c>
    </row>
    <row r="4587" spans="52:56" x14ac:dyDescent="0.25">
      <c r="AZ4587" s="10">
        <v>4584</v>
      </c>
      <c r="BA4587" s="10">
        <v>0</v>
      </c>
      <c r="BB4587" s="10">
        <v>0</v>
      </c>
      <c r="BC4587" s="10">
        <v>2014</v>
      </c>
      <c r="BD4587" s="10">
        <v>1846.4351999999999</v>
      </c>
    </row>
    <row r="4588" spans="52:56" x14ac:dyDescent="0.25">
      <c r="AZ4588" s="10">
        <v>4585</v>
      </c>
      <c r="BA4588" s="10">
        <v>0</v>
      </c>
      <c r="BB4588" s="10">
        <v>0</v>
      </c>
      <c r="BC4588" s="10">
        <v>2014</v>
      </c>
      <c r="BD4588" s="10">
        <v>1846.838</v>
      </c>
    </row>
    <row r="4589" spans="52:56" x14ac:dyDescent="0.25">
      <c r="AZ4589" s="10">
        <v>4586</v>
      </c>
      <c r="BA4589" s="10">
        <v>0</v>
      </c>
      <c r="BB4589" s="10">
        <v>0</v>
      </c>
      <c r="BC4589" s="10">
        <v>2014</v>
      </c>
      <c r="BD4589" s="10">
        <v>1847.2408</v>
      </c>
    </row>
    <row r="4590" spans="52:56" x14ac:dyDescent="0.25">
      <c r="AZ4590" s="10">
        <v>4587</v>
      </c>
      <c r="BA4590" s="10">
        <v>0</v>
      </c>
      <c r="BB4590" s="10">
        <v>0</v>
      </c>
      <c r="BC4590" s="10">
        <v>2014</v>
      </c>
      <c r="BD4590" s="10">
        <v>1847.6435999999999</v>
      </c>
    </row>
    <row r="4591" spans="52:56" x14ac:dyDescent="0.25">
      <c r="AZ4591" s="10">
        <v>4588</v>
      </c>
      <c r="BA4591" s="10">
        <v>0</v>
      </c>
      <c r="BB4591" s="10">
        <v>0</v>
      </c>
      <c r="BC4591" s="10">
        <v>2014</v>
      </c>
      <c r="BD4591" s="10">
        <v>1848.0463999999999</v>
      </c>
    </row>
    <row r="4592" spans="52:56" x14ac:dyDescent="0.25">
      <c r="AZ4592" s="10">
        <v>4589</v>
      </c>
      <c r="BA4592" s="10">
        <v>0</v>
      </c>
      <c r="BB4592" s="10">
        <v>0</v>
      </c>
      <c r="BC4592" s="10">
        <v>2014</v>
      </c>
      <c r="BD4592" s="10">
        <v>1848.4492</v>
      </c>
    </row>
    <row r="4593" spans="52:56" x14ac:dyDescent="0.25">
      <c r="AZ4593" s="10">
        <v>4590</v>
      </c>
      <c r="BA4593" s="10">
        <v>0</v>
      </c>
      <c r="BB4593" s="10">
        <v>0</v>
      </c>
      <c r="BC4593" s="10">
        <v>2014</v>
      </c>
      <c r="BD4593" s="10">
        <v>1848.8519999999999</v>
      </c>
    </row>
    <row r="4594" spans="52:56" x14ac:dyDescent="0.25">
      <c r="AZ4594" s="10">
        <v>4591</v>
      </c>
      <c r="BA4594" s="10">
        <v>0</v>
      </c>
      <c r="BB4594" s="10">
        <v>0</v>
      </c>
      <c r="BC4594" s="10">
        <v>2014</v>
      </c>
      <c r="BD4594" s="10">
        <v>1849.2547999999999</v>
      </c>
    </row>
    <row r="4595" spans="52:56" x14ac:dyDescent="0.25">
      <c r="AZ4595" s="10">
        <v>4592</v>
      </c>
      <c r="BA4595" s="10">
        <v>0</v>
      </c>
      <c r="BB4595" s="10">
        <v>0</v>
      </c>
      <c r="BC4595" s="10">
        <v>2014</v>
      </c>
      <c r="BD4595" s="10">
        <v>1849.6576</v>
      </c>
    </row>
    <row r="4596" spans="52:56" x14ac:dyDescent="0.25">
      <c r="AZ4596" s="10">
        <v>4593</v>
      </c>
      <c r="BA4596" s="10">
        <v>0</v>
      </c>
      <c r="BB4596" s="10">
        <v>0</v>
      </c>
      <c r="BC4596" s="10">
        <v>2014</v>
      </c>
      <c r="BD4596" s="10">
        <v>1850.0604000000001</v>
      </c>
    </row>
    <row r="4597" spans="52:56" x14ac:dyDescent="0.25">
      <c r="AZ4597" s="10">
        <v>4594</v>
      </c>
      <c r="BA4597" s="10">
        <v>0</v>
      </c>
      <c r="BB4597" s="10">
        <v>0</v>
      </c>
      <c r="BC4597" s="10">
        <v>2014</v>
      </c>
      <c r="BD4597" s="10">
        <v>1850.4631999999999</v>
      </c>
    </row>
    <row r="4598" spans="52:56" x14ac:dyDescent="0.25">
      <c r="AZ4598" s="10">
        <v>4595</v>
      </c>
      <c r="BA4598" s="10">
        <v>0</v>
      </c>
      <c r="BB4598" s="10">
        <v>0</v>
      </c>
      <c r="BC4598" s="10">
        <v>2014</v>
      </c>
      <c r="BD4598" s="10">
        <v>1850.866</v>
      </c>
    </row>
    <row r="4599" spans="52:56" x14ac:dyDescent="0.25">
      <c r="AZ4599" s="10">
        <v>4596</v>
      </c>
      <c r="BA4599" s="10">
        <v>0</v>
      </c>
      <c r="BB4599" s="10">
        <v>0</v>
      </c>
      <c r="BC4599" s="10">
        <v>2014</v>
      </c>
      <c r="BD4599" s="10">
        <v>1851.2688000000001</v>
      </c>
    </row>
    <row r="4600" spans="52:56" x14ac:dyDescent="0.25">
      <c r="AZ4600" s="10">
        <v>4597</v>
      </c>
      <c r="BA4600" s="10">
        <v>0</v>
      </c>
      <c r="BB4600" s="10">
        <v>0</v>
      </c>
      <c r="BC4600" s="10">
        <v>2014</v>
      </c>
      <c r="BD4600" s="10">
        <v>1851.6715999999999</v>
      </c>
    </row>
    <row r="4601" spans="52:56" x14ac:dyDescent="0.25">
      <c r="AZ4601" s="10">
        <v>4598</v>
      </c>
      <c r="BA4601" s="10">
        <v>0</v>
      </c>
      <c r="BB4601" s="10">
        <v>0</v>
      </c>
      <c r="BC4601" s="10">
        <v>2014</v>
      </c>
      <c r="BD4601" s="10">
        <v>1852.0744</v>
      </c>
    </row>
    <row r="4602" spans="52:56" x14ac:dyDescent="0.25">
      <c r="AZ4602" s="10">
        <v>4599</v>
      </c>
      <c r="BA4602" s="10">
        <v>0</v>
      </c>
      <c r="BB4602" s="10">
        <v>0</v>
      </c>
      <c r="BC4602" s="10">
        <v>2014</v>
      </c>
      <c r="BD4602" s="10">
        <v>1852.4772</v>
      </c>
    </row>
    <row r="4603" spans="52:56" x14ac:dyDescent="0.25">
      <c r="AZ4603" s="10">
        <v>4600</v>
      </c>
      <c r="BA4603" s="10">
        <v>0</v>
      </c>
      <c r="BB4603" s="10">
        <v>0</v>
      </c>
      <c r="BC4603" s="10">
        <v>2014</v>
      </c>
      <c r="BD4603" s="10">
        <v>1852.8799999999999</v>
      </c>
    </row>
    <row r="4604" spans="52:56" x14ac:dyDescent="0.25">
      <c r="AZ4604" s="10">
        <v>4601</v>
      </c>
      <c r="BA4604" s="10">
        <v>0</v>
      </c>
      <c r="BB4604" s="10">
        <v>0</v>
      </c>
      <c r="BC4604" s="10">
        <v>2014</v>
      </c>
      <c r="BD4604" s="10">
        <v>1853.2828</v>
      </c>
    </row>
    <row r="4605" spans="52:56" x14ac:dyDescent="0.25">
      <c r="AZ4605" s="10">
        <v>4602</v>
      </c>
      <c r="BA4605" s="10">
        <v>0</v>
      </c>
      <c r="BB4605" s="10">
        <v>0</v>
      </c>
      <c r="BC4605" s="10">
        <v>2014</v>
      </c>
      <c r="BD4605" s="10">
        <v>1853.6856</v>
      </c>
    </row>
    <row r="4606" spans="52:56" x14ac:dyDescent="0.25">
      <c r="AZ4606" s="10">
        <v>4603</v>
      </c>
      <c r="BA4606" s="10">
        <v>0</v>
      </c>
      <c r="BB4606" s="10">
        <v>0</v>
      </c>
      <c r="BC4606" s="10">
        <v>2014</v>
      </c>
      <c r="BD4606" s="10">
        <v>1854.0883999999999</v>
      </c>
    </row>
    <row r="4607" spans="52:56" x14ac:dyDescent="0.25">
      <c r="AZ4607" s="10">
        <v>4604</v>
      </c>
      <c r="BA4607" s="10">
        <v>0</v>
      </c>
      <c r="BB4607" s="10">
        <v>0</v>
      </c>
      <c r="BC4607" s="10">
        <v>2014</v>
      </c>
      <c r="BD4607" s="10">
        <v>1854.4911999999999</v>
      </c>
    </row>
    <row r="4608" spans="52:56" x14ac:dyDescent="0.25">
      <c r="AZ4608" s="10">
        <v>4605</v>
      </c>
      <c r="BA4608" s="10">
        <v>0</v>
      </c>
      <c r="BB4608" s="10">
        <v>0</v>
      </c>
      <c r="BC4608" s="10">
        <v>2014</v>
      </c>
      <c r="BD4608" s="10">
        <v>1854.894</v>
      </c>
    </row>
    <row r="4609" spans="52:56" x14ac:dyDescent="0.25">
      <c r="AZ4609" s="10">
        <v>4606</v>
      </c>
      <c r="BA4609" s="10">
        <v>0</v>
      </c>
      <c r="BB4609" s="10">
        <v>0</v>
      </c>
      <c r="BC4609" s="10">
        <v>2014</v>
      </c>
      <c r="BD4609" s="10">
        <v>1855.2967999999998</v>
      </c>
    </row>
    <row r="4610" spans="52:56" x14ac:dyDescent="0.25">
      <c r="AZ4610" s="10">
        <v>4607</v>
      </c>
      <c r="BA4610" s="10">
        <v>0</v>
      </c>
      <c r="BB4610" s="10">
        <v>0</v>
      </c>
      <c r="BC4610" s="10">
        <v>2014</v>
      </c>
      <c r="BD4610" s="10">
        <v>1855.6995999999999</v>
      </c>
    </row>
    <row r="4611" spans="52:56" x14ac:dyDescent="0.25">
      <c r="AZ4611" s="10">
        <v>4608</v>
      </c>
      <c r="BA4611" s="10">
        <v>0</v>
      </c>
      <c r="BB4611" s="10">
        <v>0</v>
      </c>
      <c r="BC4611" s="10">
        <v>2014</v>
      </c>
      <c r="BD4611" s="10">
        <v>1856.1024</v>
      </c>
    </row>
    <row r="4612" spans="52:56" x14ac:dyDescent="0.25">
      <c r="AZ4612" s="10">
        <v>4609</v>
      </c>
      <c r="BA4612" s="10">
        <v>0</v>
      </c>
      <c r="BB4612" s="10">
        <v>0</v>
      </c>
      <c r="BC4612" s="10">
        <v>2014</v>
      </c>
      <c r="BD4612" s="10">
        <v>1856.5052000000001</v>
      </c>
    </row>
    <row r="4613" spans="52:56" x14ac:dyDescent="0.25">
      <c r="AZ4613" s="10">
        <v>4610</v>
      </c>
      <c r="BA4613" s="10">
        <v>0</v>
      </c>
      <c r="BB4613" s="10">
        <v>0</v>
      </c>
      <c r="BC4613" s="10">
        <v>2014</v>
      </c>
      <c r="BD4613" s="10">
        <v>1856.9079999999999</v>
      </c>
    </row>
    <row r="4614" spans="52:56" x14ac:dyDescent="0.25">
      <c r="AZ4614" s="10">
        <v>4611</v>
      </c>
      <c r="BA4614" s="10">
        <v>0</v>
      </c>
      <c r="BB4614" s="10">
        <v>0</v>
      </c>
      <c r="BC4614" s="10">
        <v>2014</v>
      </c>
      <c r="BD4614" s="10">
        <v>1857.3108</v>
      </c>
    </row>
    <row r="4615" spans="52:56" x14ac:dyDescent="0.25">
      <c r="AZ4615" s="10">
        <v>4612</v>
      </c>
      <c r="BA4615" s="10">
        <v>0</v>
      </c>
      <c r="BB4615" s="10">
        <v>0</v>
      </c>
      <c r="BC4615" s="10">
        <v>2014</v>
      </c>
      <c r="BD4615" s="10">
        <v>1857.7136</v>
      </c>
    </row>
    <row r="4616" spans="52:56" x14ac:dyDescent="0.25">
      <c r="AZ4616" s="10">
        <v>4613</v>
      </c>
      <c r="BA4616" s="10">
        <v>0</v>
      </c>
      <c r="BB4616" s="10">
        <v>0</v>
      </c>
      <c r="BC4616" s="10">
        <v>2014</v>
      </c>
      <c r="BD4616" s="10">
        <v>1858.1163999999999</v>
      </c>
    </row>
    <row r="4617" spans="52:56" x14ac:dyDescent="0.25">
      <c r="AZ4617" s="10">
        <v>4614</v>
      </c>
      <c r="BA4617" s="10">
        <v>0</v>
      </c>
      <c r="BB4617" s="10">
        <v>0</v>
      </c>
      <c r="BC4617" s="10">
        <v>2014</v>
      </c>
      <c r="BD4617" s="10">
        <v>1858.5192</v>
      </c>
    </row>
    <row r="4618" spans="52:56" x14ac:dyDescent="0.25">
      <c r="AZ4618" s="10">
        <v>4615</v>
      </c>
      <c r="BA4618" s="10">
        <v>0</v>
      </c>
      <c r="BB4618" s="10">
        <v>0</v>
      </c>
      <c r="BC4618" s="10">
        <v>2014</v>
      </c>
      <c r="BD4618" s="10">
        <v>1858.922</v>
      </c>
    </row>
    <row r="4619" spans="52:56" x14ac:dyDescent="0.25">
      <c r="AZ4619" s="10">
        <v>4616</v>
      </c>
      <c r="BA4619" s="10">
        <v>0</v>
      </c>
      <c r="BB4619" s="10">
        <v>0</v>
      </c>
      <c r="BC4619" s="10">
        <v>2014</v>
      </c>
      <c r="BD4619" s="10">
        <v>1859.3247999999999</v>
      </c>
    </row>
    <row r="4620" spans="52:56" x14ac:dyDescent="0.25">
      <c r="AZ4620" s="10">
        <v>4617</v>
      </c>
      <c r="BA4620" s="10">
        <v>0</v>
      </c>
      <c r="BB4620" s="10">
        <v>0</v>
      </c>
      <c r="BC4620" s="10">
        <v>2014</v>
      </c>
      <c r="BD4620" s="10">
        <v>1859.7275999999999</v>
      </c>
    </row>
    <row r="4621" spans="52:56" x14ac:dyDescent="0.25">
      <c r="AZ4621" s="10">
        <v>4618</v>
      </c>
      <c r="BA4621" s="10">
        <v>0</v>
      </c>
      <c r="BB4621" s="10">
        <v>0</v>
      </c>
      <c r="BC4621" s="10">
        <v>2014</v>
      </c>
      <c r="BD4621" s="10">
        <v>1860.1304</v>
      </c>
    </row>
    <row r="4622" spans="52:56" x14ac:dyDescent="0.25">
      <c r="AZ4622" s="10">
        <v>4619</v>
      </c>
      <c r="BA4622" s="10">
        <v>0</v>
      </c>
      <c r="BB4622" s="10">
        <v>0</v>
      </c>
      <c r="BC4622" s="10">
        <v>2014</v>
      </c>
      <c r="BD4622" s="10">
        <v>1860.5331999999999</v>
      </c>
    </row>
    <row r="4623" spans="52:56" x14ac:dyDescent="0.25">
      <c r="AZ4623" s="10">
        <v>4620</v>
      </c>
      <c r="BA4623" s="10">
        <v>0</v>
      </c>
      <c r="BB4623" s="10">
        <v>0</v>
      </c>
      <c r="BC4623" s="10">
        <v>2014</v>
      </c>
      <c r="BD4623" s="10">
        <v>1860.9359999999999</v>
      </c>
    </row>
    <row r="4624" spans="52:56" x14ac:dyDescent="0.25">
      <c r="AZ4624" s="10">
        <v>4621</v>
      </c>
      <c r="BA4624" s="10">
        <v>0</v>
      </c>
      <c r="BB4624" s="10">
        <v>0</v>
      </c>
      <c r="BC4624" s="10">
        <v>2014</v>
      </c>
      <c r="BD4624" s="10">
        <v>1861.3388</v>
      </c>
    </row>
    <row r="4625" spans="52:56" x14ac:dyDescent="0.25">
      <c r="AZ4625" s="10">
        <v>4622</v>
      </c>
      <c r="BA4625" s="10">
        <v>0</v>
      </c>
      <c r="BB4625" s="10">
        <v>0</v>
      </c>
      <c r="BC4625" s="10">
        <v>2014</v>
      </c>
      <c r="BD4625" s="10">
        <v>1861.7416000000001</v>
      </c>
    </row>
    <row r="4626" spans="52:56" x14ac:dyDescent="0.25">
      <c r="AZ4626" s="10">
        <v>4623</v>
      </c>
      <c r="BA4626" s="10">
        <v>0</v>
      </c>
      <c r="BB4626" s="10">
        <v>0</v>
      </c>
      <c r="BC4626" s="10">
        <v>2014</v>
      </c>
      <c r="BD4626" s="10">
        <v>1862.1443999999999</v>
      </c>
    </row>
    <row r="4627" spans="52:56" x14ac:dyDescent="0.25">
      <c r="AZ4627" s="10">
        <v>4624</v>
      </c>
      <c r="BA4627" s="10">
        <v>0</v>
      </c>
      <c r="BB4627" s="10">
        <v>0</v>
      </c>
      <c r="BC4627" s="10">
        <v>2014</v>
      </c>
      <c r="BD4627" s="10">
        <v>1862.5472</v>
      </c>
    </row>
    <row r="4628" spans="52:56" x14ac:dyDescent="0.25">
      <c r="AZ4628" s="10">
        <v>4625</v>
      </c>
      <c r="BA4628" s="10">
        <v>0</v>
      </c>
      <c r="BB4628" s="10">
        <v>0</v>
      </c>
      <c r="BC4628" s="10">
        <v>2014</v>
      </c>
      <c r="BD4628" s="10">
        <v>1862.95</v>
      </c>
    </row>
    <row r="4629" spans="52:56" x14ac:dyDescent="0.25">
      <c r="AZ4629" s="10">
        <v>4626</v>
      </c>
      <c r="BA4629" s="10">
        <v>0</v>
      </c>
      <c r="BB4629" s="10">
        <v>0</v>
      </c>
      <c r="BC4629" s="10">
        <v>2014</v>
      </c>
      <c r="BD4629" s="10">
        <v>1863.3527999999999</v>
      </c>
    </row>
    <row r="4630" spans="52:56" x14ac:dyDescent="0.25">
      <c r="AZ4630" s="10">
        <v>4627</v>
      </c>
      <c r="BA4630" s="10">
        <v>0</v>
      </c>
      <c r="BB4630" s="10">
        <v>0</v>
      </c>
      <c r="BC4630" s="10">
        <v>2014</v>
      </c>
      <c r="BD4630" s="10">
        <v>1863.7556</v>
      </c>
    </row>
    <row r="4631" spans="52:56" x14ac:dyDescent="0.25">
      <c r="AZ4631" s="10">
        <v>4628</v>
      </c>
      <c r="BA4631" s="10">
        <v>0</v>
      </c>
      <c r="BB4631" s="10">
        <v>0</v>
      </c>
      <c r="BC4631" s="10">
        <v>2014</v>
      </c>
      <c r="BD4631" s="10">
        <v>1864.1584</v>
      </c>
    </row>
    <row r="4632" spans="52:56" x14ac:dyDescent="0.25">
      <c r="AZ4632" s="10">
        <v>4629</v>
      </c>
      <c r="BA4632" s="10">
        <v>0</v>
      </c>
      <c r="BB4632" s="10">
        <v>0</v>
      </c>
      <c r="BC4632" s="10">
        <v>2014</v>
      </c>
      <c r="BD4632" s="10">
        <v>1864.5611999999999</v>
      </c>
    </row>
    <row r="4633" spans="52:56" x14ac:dyDescent="0.25">
      <c r="AZ4633" s="10">
        <v>4630</v>
      </c>
      <c r="BA4633" s="10">
        <v>0</v>
      </c>
      <c r="BB4633" s="10">
        <v>0</v>
      </c>
      <c r="BC4633" s="10">
        <v>2014</v>
      </c>
      <c r="BD4633" s="10">
        <v>1864.9639999999999</v>
      </c>
    </row>
    <row r="4634" spans="52:56" x14ac:dyDescent="0.25">
      <c r="AZ4634" s="10">
        <v>4631</v>
      </c>
      <c r="BA4634" s="10">
        <v>0</v>
      </c>
      <c r="BB4634" s="10">
        <v>0</v>
      </c>
      <c r="BC4634" s="10">
        <v>2014</v>
      </c>
      <c r="BD4634" s="10">
        <v>1865.3668</v>
      </c>
    </row>
    <row r="4635" spans="52:56" x14ac:dyDescent="0.25">
      <c r="AZ4635" s="10">
        <v>4632</v>
      </c>
      <c r="BA4635" s="10">
        <v>0</v>
      </c>
      <c r="BB4635" s="10">
        <v>0</v>
      </c>
      <c r="BC4635" s="10">
        <v>2014</v>
      </c>
      <c r="BD4635" s="10">
        <v>1865.7695999999999</v>
      </c>
    </row>
    <row r="4636" spans="52:56" x14ac:dyDescent="0.25">
      <c r="AZ4636" s="10">
        <v>4633</v>
      </c>
      <c r="BA4636" s="10">
        <v>0</v>
      </c>
      <c r="BB4636" s="10">
        <v>0</v>
      </c>
      <c r="BC4636" s="10">
        <v>2014</v>
      </c>
      <c r="BD4636" s="10">
        <v>1866.1723999999999</v>
      </c>
    </row>
    <row r="4637" spans="52:56" x14ac:dyDescent="0.25">
      <c r="AZ4637" s="10">
        <v>4634</v>
      </c>
      <c r="BA4637" s="10">
        <v>0</v>
      </c>
      <c r="BB4637" s="10">
        <v>0</v>
      </c>
      <c r="BC4637" s="10">
        <v>2014</v>
      </c>
      <c r="BD4637" s="10">
        <v>1866.5752</v>
      </c>
    </row>
    <row r="4638" spans="52:56" x14ac:dyDescent="0.25">
      <c r="AZ4638" s="10">
        <v>4635</v>
      </c>
      <c r="BA4638" s="10">
        <v>0</v>
      </c>
      <c r="BB4638" s="10">
        <v>0</v>
      </c>
      <c r="BC4638" s="10">
        <v>2014</v>
      </c>
      <c r="BD4638" s="10">
        <v>1866.9780000000001</v>
      </c>
    </row>
    <row r="4639" spans="52:56" x14ac:dyDescent="0.25">
      <c r="AZ4639" s="10">
        <v>4636</v>
      </c>
      <c r="BA4639" s="10">
        <v>0</v>
      </c>
      <c r="BB4639" s="10">
        <v>0</v>
      </c>
      <c r="BC4639" s="10">
        <v>2014</v>
      </c>
      <c r="BD4639" s="10">
        <v>1867.3807999999999</v>
      </c>
    </row>
    <row r="4640" spans="52:56" x14ac:dyDescent="0.25">
      <c r="AZ4640" s="10">
        <v>4637</v>
      </c>
      <c r="BA4640" s="10">
        <v>0</v>
      </c>
      <c r="BB4640" s="10">
        <v>0</v>
      </c>
      <c r="BC4640" s="10">
        <v>2014</v>
      </c>
      <c r="BD4640" s="10">
        <v>1867.7836</v>
      </c>
    </row>
    <row r="4641" spans="52:56" x14ac:dyDescent="0.25">
      <c r="AZ4641" s="10">
        <v>4638</v>
      </c>
      <c r="BA4641" s="10">
        <v>0</v>
      </c>
      <c r="BB4641" s="10">
        <v>0</v>
      </c>
      <c r="BC4641" s="10">
        <v>2014</v>
      </c>
      <c r="BD4641" s="10">
        <v>1868.1864</v>
      </c>
    </row>
    <row r="4642" spans="52:56" x14ac:dyDescent="0.25">
      <c r="AZ4642" s="10">
        <v>4639</v>
      </c>
      <c r="BA4642" s="10">
        <v>0</v>
      </c>
      <c r="BB4642" s="10">
        <v>0</v>
      </c>
      <c r="BC4642" s="10">
        <v>2014</v>
      </c>
      <c r="BD4642" s="10">
        <v>1868.5891999999999</v>
      </c>
    </row>
    <row r="4643" spans="52:56" x14ac:dyDescent="0.25">
      <c r="AZ4643" s="10">
        <v>4640</v>
      </c>
      <c r="BA4643" s="10">
        <v>0</v>
      </c>
      <c r="BB4643" s="10">
        <v>0</v>
      </c>
      <c r="BC4643" s="10">
        <v>2014</v>
      </c>
      <c r="BD4643" s="10">
        <v>1868.992</v>
      </c>
    </row>
    <row r="4644" spans="52:56" x14ac:dyDescent="0.25">
      <c r="AZ4644" s="10">
        <v>4641</v>
      </c>
      <c r="BA4644" s="10">
        <v>0</v>
      </c>
      <c r="BB4644" s="10">
        <v>0</v>
      </c>
      <c r="BC4644" s="10">
        <v>2014</v>
      </c>
      <c r="BD4644" s="10">
        <v>1869.3948</v>
      </c>
    </row>
    <row r="4645" spans="52:56" x14ac:dyDescent="0.25">
      <c r="AZ4645" s="10">
        <v>4642</v>
      </c>
      <c r="BA4645" s="10">
        <v>0</v>
      </c>
      <c r="BB4645" s="10">
        <v>0</v>
      </c>
      <c r="BC4645" s="10">
        <v>2014</v>
      </c>
      <c r="BD4645" s="10">
        <v>1869.7975999999999</v>
      </c>
    </row>
    <row r="4646" spans="52:56" x14ac:dyDescent="0.25">
      <c r="AZ4646" s="10">
        <v>4643</v>
      </c>
      <c r="BA4646" s="10">
        <v>0</v>
      </c>
      <c r="BB4646" s="10">
        <v>0</v>
      </c>
      <c r="BC4646" s="10">
        <v>2014</v>
      </c>
      <c r="BD4646" s="10">
        <v>1870.2003999999999</v>
      </c>
    </row>
    <row r="4647" spans="52:56" x14ac:dyDescent="0.25">
      <c r="AZ4647" s="10">
        <v>4644</v>
      </c>
      <c r="BA4647" s="10">
        <v>0</v>
      </c>
      <c r="BB4647" s="10">
        <v>0</v>
      </c>
      <c r="BC4647" s="10">
        <v>2014</v>
      </c>
      <c r="BD4647" s="10">
        <v>1870.6032</v>
      </c>
    </row>
    <row r="4648" spans="52:56" x14ac:dyDescent="0.25">
      <c r="AZ4648" s="10">
        <v>4645</v>
      </c>
      <c r="BA4648" s="10">
        <v>0</v>
      </c>
      <c r="BB4648" s="10">
        <v>0</v>
      </c>
      <c r="BC4648" s="10">
        <v>2014</v>
      </c>
      <c r="BD4648" s="10">
        <v>1871.0059999999999</v>
      </c>
    </row>
    <row r="4649" spans="52:56" x14ac:dyDescent="0.25">
      <c r="AZ4649" s="10">
        <v>4646</v>
      </c>
      <c r="BA4649" s="10">
        <v>0</v>
      </c>
      <c r="BB4649" s="10">
        <v>0</v>
      </c>
      <c r="BC4649" s="10">
        <v>2014</v>
      </c>
      <c r="BD4649" s="10">
        <v>1871.4087999999999</v>
      </c>
    </row>
    <row r="4650" spans="52:56" x14ac:dyDescent="0.25">
      <c r="AZ4650" s="10">
        <v>4647</v>
      </c>
      <c r="BA4650" s="10">
        <v>0</v>
      </c>
      <c r="BB4650" s="10">
        <v>0</v>
      </c>
      <c r="BC4650" s="10">
        <v>2014</v>
      </c>
      <c r="BD4650" s="10">
        <v>1871.8116</v>
      </c>
    </row>
    <row r="4651" spans="52:56" x14ac:dyDescent="0.25">
      <c r="AZ4651" s="10">
        <v>4648</v>
      </c>
      <c r="BA4651" s="10">
        <v>0</v>
      </c>
      <c r="BB4651" s="10">
        <v>0</v>
      </c>
      <c r="BC4651" s="10">
        <v>2014</v>
      </c>
      <c r="BD4651" s="10">
        <v>1872.2144000000001</v>
      </c>
    </row>
    <row r="4652" spans="52:56" x14ac:dyDescent="0.25">
      <c r="AZ4652" s="10">
        <v>4649</v>
      </c>
      <c r="BA4652" s="10">
        <v>0</v>
      </c>
      <c r="BB4652" s="10">
        <v>0</v>
      </c>
      <c r="BC4652" s="10">
        <v>2014</v>
      </c>
      <c r="BD4652" s="10">
        <v>1872.6171999999999</v>
      </c>
    </row>
    <row r="4653" spans="52:56" x14ac:dyDescent="0.25">
      <c r="AZ4653" s="10">
        <v>4650</v>
      </c>
      <c r="BA4653" s="10">
        <v>0</v>
      </c>
      <c r="BB4653" s="10">
        <v>0</v>
      </c>
      <c r="BC4653" s="10">
        <v>2014</v>
      </c>
      <c r="BD4653" s="10">
        <v>1873.02</v>
      </c>
    </row>
    <row r="4654" spans="52:56" x14ac:dyDescent="0.25">
      <c r="AZ4654" s="10">
        <v>4651</v>
      </c>
      <c r="BA4654" s="10">
        <v>0</v>
      </c>
      <c r="BB4654" s="10">
        <v>0</v>
      </c>
      <c r="BC4654" s="10">
        <v>2014</v>
      </c>
      <c r="BD4654" s="10">
        <v>1873.4228000000001</v>
      </c>
    </row>
    <row r="4655" spans="52:56" x14ac:dyDescent="0.25">
      <c r="AZ4655" s="10">
        <v>4652</v>
      </c>
      <c r="BA4655" s="10">
        <v>0</v>
      </c>
      <c r="BB4655" s="10">
        <v>0</v>
      </c>
      <c r="BC4655" s="10">
        <v>2014</v>
      </c>
      <c r="BD4655" s="10">
        <v>1873.8255999999999</v>
      </c>
    </row>
    <row r="4656" spans="52:56" x14ac:dyDescent="0.25">
      <c r="AZ4656" s="10">
        <v>4653</v>
      </c>
      <c r="BA4656" s="10">
        <v>0</v>
      </c>
      <c r="BB4656" s="10">
        <v>0</v>
      </c>
      <c r="BC4656" s="10">
        <v>2014</v>
      </c>
      <c r="BD4656" s="10">
        <v>1874.2284</v>
      </c>
    </row>
    <row r="4657" spans="52:56" x14ac:dyDescent="0.25">
      <c r="AZ4657" s="10">
        <v>4654</v>
      </c>
      <c r="BA4657" s="10">
        <v>0</v>
      </c>
      <c r="BB4657" s="10">
        <v>0</v>
      </c>
      <c r="BC4657" s="10">
        <v>2014</v>
      </c>
      <c r="BD4657" s="10">
        <v>1874.6312</v>
      </c>
    </row>
    <row r="4658" spans="52:56" x14ac:dyDescent="0.25">
      <c r="AZ4658" s="10">
        <v>4655</v>
      </c>
      <c r="BA4658" s="10">
        <v>0</v>
      </c>
      <c r="BB4658" s="10">
        <v>0</v>
      </c>
      <c r="BC4658" s="10">
        <v>2014</v>
      </c>
      <c r="BD4658" s="10">
        <v>1875.0339999999999</v>
      </c>
    </row>
    <row r="4659" spans="52:56" x14ac:dyDescent="0.25">
      <c r="AZ4659" s="10">
        <v>4656</v>
      </c>
      <c r="BA4659" s="10">
        <v>0</v>
      </c>
      <c r="BB4659" s="10">
        <v>0</v>
      </c>
      <c r="BC4659" s="10">
        <v>2014</v>
      </c>
      <c r="BD4659" s="10">
        <v>1875.4367999999999</v>
      </c>
    </row>
    <row r="4660" spans="52:56" x14ac:dyDescent="0.25">
      <c r="AZ4660" s="10">
        <v>4657</v>
      </c>
      <c r="BA4660" s="10">
        <v>0</v>
      </c>
      <c r="BB4660" s="10">
        <v>0</v>
      </c>
      <c r="BC4660" s="10">
        <v>2014</v>
      </c>
      <c r="BD4660" s="10">
        <v>1875.8396</v>
      </c>
    </row>
    <row r="4661" spans="52:56" x14ac:dyDescent="0.25">
      <c r="AZ4661" s="10">
        <v>4658</v>
      </c>
      <c r="BA4661" s="10">
        <v>0</v>
      </c>
      <c r="BB4661" s="10">
        <v>0</v>
      </c>
      <c r="BC4661" s="10">
        <v>2014</v>
      </c>
      <c r="BD4661" s="10">
        <v>1876.2423999999999</v>
      </c>
    </row>
    <row r="4662" spans="52:56" x14ac:dyDescent="0.25">
      <c r="AZ4662" s="10">
        <v>4659</v>
      </c>
      <c r="BA4662" s="10">
        <v>0</v>
      </c>
      <c r="BB4662" s="10">
        <v>0</v>
      </c>
      <c r="BC4662" s="10">
        <v>2014</v>
      </c>
      <c r="BD4662" s="10">
        <v>1876.6451999999999</v>
      </c>
    </row>
    <row r="4663" spans="52:56" x14ac:dyDescent="0.25">
      <c r="AZ4663" s="10">
        <v>4660</v>
      </c>
      <c r="BA4663" s="10">
        <v>0</v>
      </c>
      <c r="BB4663" s="10">
        <v>0</v>
      </c>
      <c r="BC4663" s="10">
        <v>2014</v>
      </c>
      <c r="BD4663" s="10">
        <v>1877.048</v>
      </c>
    </row>
    <row r="4664" spans="52:56" x14ac:dyDescent="0.25">
      <c r="AZ4664" s="10">
        <v>4661</v>
      </c>
      <c r="BA4664" s="10">
        <v>0</v>
      </c>
      <c r="BB4664" s="10">
        <v>0</v>
      </c>
      <c r="BC4664" s="10">
        <v>2014</v>
      </c>
      <c r="BD4664" s="10">
        <v>1877.4508000000001</v>
      </c>
    </row>
    <row r="4665" spans="52:56" x14ac:dyDescent="0.25">
      <c r="AZ4665" s="10">
        <v>4662</v>
      </c>
      <c r="BA4665" s="10">
        <v>0</v>
      </c>
      <c r="BB4665" s="10">
        <v>0</v>
      </c>
      <c r="BC4665" s="10">
        <v>2014</v>
      </c>
      <c r="BD4665" s="10">
        <v>1877.8535999999999</v>
      </c>
    </row>
    <row r="4666" spans="52:56" x14ac:dyDescent="0.25">
      <c r="AZ4666" s="10">
        <v>4663</v>
      </c>
      <c r="BA4666" s="10">
        <v>0</v>
      </c>
      <c r="BB4666" s="10">
        <v>0</v>
      </c>
      <c r="BC4666" s="10">
        <v>2014</v>
      </c>
      <c r="BD4666" s="10">
        <v>1878.2564</v>
      </c>
    </row>
    <row r="4667" spans="52:56" x14ac:dyDescent="0.25">
      <c r="AZ4667" s="10">
        <v>4664</v>
      </c>
      <c r="BA4667" s="10">
        <v>0</v>
      </c>
      <c r="BB4667" s="10">
        <v>0</v>
      </c>
      <c r="BC4667" s="10">
        <v>2014</v>
      </c>
      <c r="BD4667" s="10">
        <v>1878.6592000000001</v>
      </c>
    </row>
    <row r="4668" spans="52:56" x14ac:dyDescent="0.25">
      <c r="AZ4668" s="10">
        <v>4665</v>
      </c>
      <c r="BA4668" s="10">
        <v>0</v>
      </c>
      <c r="BB4668" s="10">
        <v>0</v>
      </c>
      <c r="BC4668" s="10">
        <v>2014</v>
      </c>
      <c r="BD4668" s="10">
        <v>1879.0619999999999</v>
      </c>
    </row>
    <row r="4669" spans="52:56" x14ac:dyDescent="0.25">
      <c r="AZ4669" s="10">
        <v>4666</v>
      </c>
      <c r="BA4669" s="10">
        <v>0</v>
      </c>
      <c r="BB4669" s="10">
        <v>0</v>
      </c>
      <c r="BC4669" s="10">
        <v>2014</v>
      </c>
      <c r="BD4669" s="10">
        <v>1879.4648</v>
      </c>
    </row>
    <row r="4670" spans="52:56" x14ac:dyDescent="0.25">
      <c r="AZ4670" s="10">
        <v>4667</v>
      </c>
      <c r="BA4670" s="10">
        <v>0</v>
      </c>
      <c r="BB4670" s="10">
        <v>0</v>
      </c>
      <c r="BC4670" s="10">
        <v>2014</v>
      </c>
      <c r="BD4670" s="10">
        <v>1879.8676</v>
      </c>
    </row>
    <row r="4671" spans="52:56" x14ac:dyDescent="0.25">
      <c r="AZ4671" s="10">
        <v>4668</v>
      </c>
      <c r="BA4671" s="10">
        <v>0</v>
      </c>
      <c r="BB4671" s="10">
        <v>0</v>
      </c>
      <c r="BC4671" s="10">
        <v>2014</v>
      </c>
      <c r="BD4671" s="10">
        <v>1880.2703999999999</v>
      </c>
    </row>
    <row r="4672" spans="52:56" x14ac:dyDescent="0.25">
      <c r="AZ4672" s="10">
        <v>4669</v>
      </c>
      <c r="BA4672" s="10">
        <v>0</v>
      </c>
      <c r="BB4672" s="10">
        <v>0</v>
      </c>
      <c r="BC4672" s="10">
        <v>2014</v>
      </c>
      <c r="BD4672" s="10">
        <v>1880.6732</v>
      </c>
    </row>
    <row r="4673" spans="52:56" x14ac:dyDescent="0.25">
      <c r="AZ4673" s="10">
        <v>4670</v>
      </c>
      <c r="BA4673" s="10">
        <v>0</v>
      </c>
      <c r="BB4673" s="10">
        <v>0</v>
      </c>
      <c r="BC4673" s="10">
        <v>2014</v>
      </c>
      <c r="BD4673" s="10">
        <v>1881.076</v>
      </c>
    </row>
    <row r="4674" spans="52:56" x14ac:dyDescent="0.25">
      <c r="AZ4674" s="10">
        <v>4671</v>
      </c>
      <c r="BA4674" s="10">
        <v>0</v>
      </c>
      <c r="BB4674" s="10">
        <v>0</v>
      </c>
      <c r="BC4674" s="10">
        <v>2014</v>
      </c>
      <c r="BD4674" s="10">
        <v>1881.4787999999999</v>
      </c>
    </row>
    <row r="4675" spans="52:56" x14ac:dyDescent="0.25">
      <c r="AZ4675" s="10">
        <v>4672</v>
      </c>
      <c r="BA4675" s="10">
        <v>0</v>
      </c>
      <c r="BB4675" s="10">
        <v>0</v>
      </c>
      <c r="BC4675" s="10">
        <v>2014</v>
      </c>
      <c r="BD4675" s="10">
        <v>1881.8815999999999</v>
      </c>
    </row>
    <row r="4676" spans="52:56" x14ac:dyDescent="0.25">
      <c r="AZ4676" s="10">
        <v>4673</v>
      </c>
      <c r="BA4676" s="10">
        <v>0</v>
      </c>
      <c r="BB4676" s="10">
        <v>0</v>
      </c>
      <c r="BC4676" s="10">
        <v>2014</v>
      </c>
      <c r="BD4676" s="10">
        <v>1882.2844</v>
      </c>
    </row>
    <row r="4677" spans="52:56" x14ac:dyDescent="0.25">
      <c r="AZ4677" s="10">
        <v>4674</v>
      </c>
      <c r="BA4677" s="10">
        <v>0</v>
      </c>
      <c r="BB4677" s="10">
        <v>0</v>
      </c>
      <c r="BC4677" s="10">
        <v>2014</v>
      </c>
      <c r="BD4677" s="10">
        <v>1882.6871999999998</v>
      </c>
    </row>
    <row r="4678" spans="52:56" x14ac:dyDescent="0.25">
      <c r="AZ4678" s="10">
        <v>4675</v>
      </c>
      <c r="BA4678" s="10">
        <v>0</v>
      </c>
      <c r="BB4678" s="10">
        <v>0</v>
      </c>
      <c r="BC4678" s="10">
        <v>2014</v>
      </c>
      <c r="BD4678" s="10">
        <v>1883.09</v>
      </c>
    </row>
    <row r="4679" spans="52:56" x14ac:dyDescent="0.25">
      <c r="AZ4679" s="10">
        <v>4676</v>
      </c>
      <c r="BA4679" s="10">
        <v>0</v>
      </c>
      <c r="BB4679" s="10">
        <v>0</v>
      </c>
      <c r="BC4679" s="10">
        <v>2014</v>
      </c>
      <c r="BD4679" s="10">
        <v>1883.4928</v>
      </c>
    </row>
    <row r="4680" spans="52:56" x14ac:dyDescent="0.25">
      <c r="AZ4680" s="10">
        <v>4677</v>
      </c>
      <c r="BA4680" s="10">
        <v>0</v>
      </c>
      <c r="BB4680" s="10">
        <v>0</v>
      </c>
      <c r="BC4680" s="10">
        <v>2014</v>
      </c>
      <c r="BD4680" s="10">
        <v>1883.8956000000001</v>
      </c>
    </row>
    <row r="4681" spans="52:56" x14ac:dyDescent="0.25">
      <c r="AZ4681" s="10">
        <v>4678</v>
      </c>
      <c r="BA4681" s="10">
        <v>0</v>
      </c>
      <c r="BB4681" s="10">
        <v>0</v>
      </c>
      <c r="BC4681" s="10">
        <v>2014</v>
      </c>
      <c r="BD4681" s="10">
        <v>1884.2983999999999</v>
      </c>
    </row>
    <row r="4682" spans="52:56" x14ac:dyDescent="0.25">
      <c r="AZ4682" s="10">
        <v>4679</v>
      </c>
      <c r="BA4682" s="10">
        <v>0</v>
      </c>
      <c r="BB4682" s="10">
        <v>0</v>
      </c>
      <c r="BC4682" s="10">
        <v>2014</v>
      </c>
      <c r="BD4682" s="10">
        <v>1884.7012</v>
      </c>
    </row>
    <row r="4683" spans="52:56" x14ac:dyDescent="0.25">
      <c r="AZ4683" s="10">
        <v>4680</v>
      </c>
      <c r="BA4683" s="10">
        <v>0</v>
      </c>
      <c r="BB4683" s="10">
        <v>0</v>
      </c>
      <c r="BC4683" s="10">
        <v>2014</v>
      </c>
      <c r="BD4683" s="10">
        <v>1885.104</v>
      </c>
    </row>
    <row r="4684" spans="52:56" x14ac:dyDescent="0.25">
      <c r="AZ4684" s="10">
        <v>4681</v>
      </c>
      <c r="BA4684" s="10">
        <v>0</v>
      </c>
      <c r="BB4684" s="10">
        <v>0</v>
      </c>
      <c r="BC4684" s="10">
        <v>2014</v>
      </c>
      <c r="BD4684" s="10">
        <v>1885.5067999999999</v>
      </c>
    </row>
    <row r="4685" spans="52:56" x14ac:dyDescent="0.25">
      <c r="AZ4685" s="10">
        <v>4682</v>
      </c>
      <c r="BA4685" s="10">
        <v>0</v>
      </c>
      <c r="BB4685" s="10">
        <v>0</v>
      </c>
      <c r="BC4685" s="10">
        <v>2014</v>
      </c>
      <c r="BD4685" s="10">
        <v>1885.9096</v>
      </c>
    </row>
    <row r="4686" spans="52:56" x14ac:dyDescent="0.25">
      <c r="AZ4686" s="10">
        <v>4683</v>
      </c>
      <c r="BA4686" s="10">
        <v>0</v>
      </c>
      <c r="BB4686" s="10">
        <v>0</v>
      </c>
      <c r="BC4686" s="10">
        <v>2014</v>
      </c>
      <c r="BD4686" s="10">
        <v>1886.3124</v>
      </c>
    </row>
    <row r="4687" spans="52:56" x14ac:dyDescent="0.25">
      <c r="AZ4687" s="10">
        <v>4684</v>
      </c>
      <c r="BA4687" s="10">
        <v>0</v>
      </c>
      <c r="BB4687" s="10">
        <v>0</v>
      </c>
      <c r="BC4687" s="10">
        <v>2014</v>
      </c>
      <c r="BD4687" s="10">
        <v>1886.7151999999999</v>
      </c>
    </row>
    <row r="4688" spans="52:56" x14ac:dyDescent="0.25">
      <c r="AZ4688" s="10">
        <v>4685</v>
      </c>
      <c r="BA4688" s="10">
        <v>0</v>
      </c>
      <c r="BB4688" s="10">
        <v>0</v>
      </c>
      <c r="BC4688" s="10">
        <v>2014</v>
      </c>
      <c r="BD4688" s="10">
        <v>1887.1179999999999</v>
      </c>
    </row>
    <row r="4689" spans="52:56" x14ac:dyDescent="0.25">
      <c r="AZ4689" s="10">
        <v>4686</v>
      </c>
      <c r="BA4689" s="10">
        <v>0</v>
      </c>
      <c r="BB4689" s="10">
        <v>0</v>
      </c>
      <c r="BC4689" s="10">
        <v>2014</v>
      </c>
      <c r="BD4689" s="10">
        <v>1887.5208</v>
      </c>
    </row>
    <row r="4690" spans="52:56" x14ac:dyDescent="0.25">
      <c r="AZ4690" s="10">
        <v>4687</v>
      </c>
      <c r="BA4690" s="10">
        <v>0</v>
      </c>
      <c r="BB4690" s="10">
        <v>0</v>
      </c>
      <c r="BC4690" s="10">
        <v>2014</v>
      </c>
      <c r="BD4690" s="10">
        <v>1887.9235999999999</v>
      </c>
    </row>
    <row r="4691" spans="52:56" x14ac:dyDescent="0.25">
      <c r="AZ4691" s="10">
        <v>4688</v>
      </c>
      <c r="BA4691" s="10">
        <v>0</v>
      </c>
      <c r="BB4691" s="10">
        <v>0</v>
      </c>
      <c r="BC4691" s="10">
        <v>2014</v>
      </c>
      <c r="BD4691" s="10">
        <v>1888.3263999999999</v>
      </c>
    </row>
    <row r="4692" spans="52:56" x14ac:dyDescent="0.25">
      <c r="AZ4692" s="10">
        <v>4689</v>
      </c>
      <c r="BA4692" s="10">
        <v>0</v>
      </c>
      <c r="BB4692" s="10">
        <v>0</v>
      </c>
      <c r="BC4692" s="10">
        <v>2014</v>
      </c>
      <c r="BD4692" s="10">
        <v>1888.7292</v>
      </c>
    </row>
    <row r="4693" spans="52:56" x14ac:dyDescent="0.25">
      <c r="AZ4693" s="10">
        <v>4690</v>
      </c>
      <c r="BA4693" s="10">
        <v>0</v>
      </c>
      <c r="BB4693" s="10">
        <v>0</v>
      </c>
      <c r="BC4693" s="10">
        <v>2014</v>
      </c>
      <c r="BD4693" s="10">
        <v>1889.1320000000001</v>
      </c>
    </row>
    <row r="4694" spans="52:56" x14ac:dyDescent="0.25">
      <c r="AZ4694" s="10">
        <v>4691</v>
      </c>
      <c r="BA4694" s="10">
        <v>0</v>
      </c>
      <c r="BB4694" s="10">
        <v>0</v>
      </c>
      <c r="BC4694" s="10">
        <v>2014</v>
      </c>
      <c r="BD4694" s="10">
        <v>1889.5347999999999</v>
      </c>
    </row>
    <row r="4695" spans="52:56" x14ac:dyDescent="0.25">
      <c r="AZ4695" s="10">
        <v>4692</v>
      </c>
      <c r="BA4695" s="10">
        <v>0</v>
      </c>
      <c r="BB4695" s="10">
        <v>0</v>
      </c>
      <c r="BC4695" s="10">
        <v>2014</v>
      </c>
      <c r="BD4695" s="10">
        <v>1889.9376</v>
      </c>
    </row>
    <row r="4696" spans="52:56" x14ac:dyDescent="0.25">
      <c r="AZ4696" s="10">
        <v>4693</v>
      </c>
      <c r="BA4696" s="10">
        <v>0</v>
      </c>
      <c r="BB4696" s="10">
        <v>0</v>
      </c>
      <c r="BC4696" s="10">
        <v>2014</v>
      </c>
      <c r="BD4696" s="10">
        <v>1890.3404</v>
      </c>
    </row>
    <row r="4697" spans="52:56" x14ac:dyDescent="0.25">
      <c r="AZ4697" s="10">
        <v>4694</v>
      </c>
      <c r="BA4697" s="10">
        <v>0</v>
      </c>
      <c r="BB4697" s="10">
        <v>0</v>
      </c>
      <c r="BC4697" s="10">
        <v>2014</v>
      </c>
      <c r="BD4697" s="10">
        <v>1890.7431999999999</v>
      </c>
    </row>
    <row r="4698" spans="52:56" x14ac:dyDescent="0.25">
      <c r="AZ4698" s="10">
        <v>4695</v>
      </c>
      <c r="BA4698" s="10">
        <v>0</v>
      </c>
      <c r="BB4698" s="10">
        <v>0</v>
      </c>
      <c r="BC4698" s="10">
        <v>2014</v>
      </c>
      <c r="BD4698" s="10">
        <v>1891.146</v>
      </c>
    </row>
    <row r="4699" spans="52:56" x14ac:dyDescent="0.25">
      <c r="AZ4699" s="10">
        <v>4696</v>
      </c>
      <c r="BA4699" s="10">
        <v>0</v>
      </c>
      <c r="BB4699" s="10">
        <v>0</v>
      </c>
      <c r="BC4699" s="10">
        <v>2014</v>
      </c>
      <c r="BD4699" s="10">
        <v>1891.5488</v>
      </c>
    </row>
    <row r="4700" spans="52:56" x14ac:dyDescent="0.25">
      <c r="AZ4700" s="10">
        <v>4697</v>
      </c>
      <c r="BA4700" s="10">
        <v>0</v>
      </c>
      <c r="BB4700" s="10">
        <v>0</v>
      </c>
      <c r="BC4700" s="10">
        <v>2014</v>
      </c>
      <c r="BD4700" s="10">
        <v>1891.9515999999999</v>
      </c>
    </row>
    <row r="4701" spans="52:56" x14ac:dyDescent="0.25">
      <c r="AZ4701" s="10">
        <v>4698</v>
      </c>
      <c r="BA4701" s="10">
        <v>0</v>
      </c>
      <c r="BB4701" s="10">
        <v>0</v>
      </c>
      <c r="BC4701" s="10">
        <v>2014</v>
      </c>
      <c r="BD4701" s="10">
        <v>1892.3543999999999</v>
      </c>
    </row>
    <row r="4702" spans="52:56" x14ac:dyDescent="0.25">
      <c r="AZ4702" s="10">
        <v>4699</v>
      </c>
      <c r="BA4702" s="10">
        <v>0</v>
      </c>
      <c r="BB4702" s="10">
        <v>0</v>
      </c>
      <c r="BC4702" s="10">
        <v>2014</v>
      </c>
      <c r="BD4702" s="10">
        <v>1892.7572</v>
      </c>
    </row>
    <row r="4703" spans="52:56" x14ac:dyDescent="0.25">
      <c r="AZ4703" s="10">
        <v>4700</v>
      </c>
      <c r="BA4703" s="10">
        <v>0</v>
      </c>
      <c r="BB4703" s="10">
        <v>0</v>
      </c>
      <c r="BC4703" s="10">
        <v>2014</v>
      </c>
      <c r="BD4703" s="10">
        <v>1893.1599999999999</v>
      </c>
    </row>
    <row r="4704" spans="52:56" x14ac:dyDescent="0.25">
      <c r="AZ4704" s="10">
        <v>4701</v>
      </c>
      <c r="BA4704" s="10">
        <v>0</v>
      </c>
      <c r="BB4704" s="10">
        <v>0</v>
      </c>
      <c r="BC4704" s="10">
        <v>2014</v>
      </c>
      <c r="BD4704" s="10">
        <v>1893.5627999999999</v>
      </c>
    </row>
    <row r="4705" spans="52:56" x14ac:dyDescent="0.25">
      <c r="AZ4705" s="10">
        <v>4702</v>
      </c>
      <c r="BA4705" s="10">
        <v>0</v>
      </c>
      <c r="BB4705" s="10">
        <v>0</v>
      </c>
      <c r="BC4705" s="10">
        <v>2014</v>
      </c>
      <c r="BD4705" s="10">
        <v>1893.9656</v>
      </c>
    </row>
    <row r="4706" spans="52:56" x14ac:dyDescent="0.25">
      <c r="AZ4706" s="10">
        <v>4703</v>
      </c>
      <c r="BA4706" s="10">
        <v>0</v>
      </c>
      <c r="BB4706" s="10">
        <v>0</v>
      </c>
      <c r="BC4706" s="10">
        <v>2014</v>
      </c>
      <c r="BD4706" s="10">
        <v>1894.3684000000001</v>
      </c>
    </row>
    <row r="4707" spans="52:56" x14ac:dyDescent="0.25">
      <c r="AZ4707" s="10">
        <v>4704</v>
      </c>
      <c r="BA4707" s="10">
        <v>0</v>
      </c>
      <c r="BB4707" s="10">
        <v>0</v>
      </c>
      <c r="BC4707" s="10">
        <v>2014</v>
      </c>
      <c r="BD4707" s="10">
        <v>1894.7711999999999</v>
      </c>
    </row>
    <row r="4708" spans="52:56" x14ac:dyDescent="0.25">
      <c r="AZ4708" s="10">
        <v>4705</v>
      </c>
      <c r="BA4708" s="10">
        <v>0</v>
      </c>
      <c r="BB4708" s="10">
        <v>0</v>
      </c>
      <c r="BC4708" s="10">
        <v>2014</v>
      </c>
      <c r="BD4708" s="10">
        <v>1895.174</v>
      </c>
    </row>
    <row r="4709" spans="52:56" x14ac:dyDescent="0.25">
      <c r="AZ4709" s="10">
        <v>4706</v>
      </c>
      <c r="BA4709" s="10">
        <v>0</v>
      </c>
      <c r="BB4709" s="10">
        <v>0</v>
      </c>
      <c r="BC4709" s="10">
        <v>2014</v>
      </c>
      <c r="BD4709" s="10">
        <v>1895.5768</v>
      </c>
    </row>
    <row r="4710" spans="52:56" x14ac:dyDescent="0.25">
      <c r="AZ4710" s="10">
        <v>4707</v>
      </c>
      <c r="BA4710" s="10">
        <v>0</v>
      </c>
      <c r="BB4710" s="10">
        <v>0</v>
      </c>
      <c r="BC4710" s="10">
        <v>2014</v>
      </c>
      <c r="BD4710" s="10">
        <v>1895.9795999999999</v>
      </c>
    </row>
    <row r="4711" spans="52:56" x14ac:dyDescent="0.25">
      <c r="AZ4711" s="10">
        <v>4708</v>
      </c>
      <c r="BA4711" s="10">
        <v>0</v>
      </c>
      <c r="BB4711" s="10">
        <v>0</v>
      </c>
      <c r="BC4711" s="10">
        <v>2014</v>
      </c>
      <c r="BD4711" s="10">
        <v>1896.3824</v>
      </c>
    </row>
    <row r="4712" spans="52:56" x14ac:dyDescent="0.25">
      <c r="AZ4712" s="10">
        <v>4709</v>
      </c>
      <c r="BA4712" s="10">
        <v>0</v>
      </c>
      <c r="BB4712" s="10">
        <v>0</v>
      </c>
      <c r="BC4712" s="10">
        <v>2014</v>
      </c>
      <c r="BD4712" s="10">
        <v>1896.7852</v>
      </c>
    </row>
    <row r="4713" spans="52:56" x14ac:dyDescent="0.25">
      <c r="AZ4713" s="10">
        <v>4710</v>
      </c>
      <c r="BA4713" s="10">
        <v>0</v>
      </c>
      <c r="BB4713" s="10">
        <v>0</v>
      </c>
      <c r="BC4713" s="10">
        <v>2014</v>
      </c>
      <c r="BD4713" s="10">
        <v>1897.1879999999999</v>
      </c>
    </row>
    <row r="4714" spans="52:56" x14ac:dyDescent="0.25">
      <c r="AZ4714" s="10">
        <v>4711</v>
      </c>
      <c r="BA4714" s="10">
        <v>0</v>
      </c>
      <c r="BB4714" s="10">
        <v>0</v>
      </c>
      <c r="BC4714" s="10">
        <v>2014</v>
      </c>
      <c r="BD4714" s="10">
        <v>1897.5907999999999</v>
      </c>
    </row>
    <row r="4715" spans="52:56" x14ac:dyDescent="0.25">
      <c r="AZ4715" s="10">
        <v>4712</v>
      </c>
      <c r="BA4715" s="10">
        <v>0</v>
      </c>
      <c r="BB4715" s="10">
        <v>0</v>
      </c>
      <c r="BC4715" s="10">
        <v>2014</v>
      </c>
      <c r="BD4715" s="10">
        <v>1897.9936</v>
      </c>
    </row>
    <row r="4716" spans="52:56" x14ac:dyDescent="0.25">
      <c r="AZ4716" s="10">
        <v>4713</v>
      </c>
      <c r="BA4716" s="10">
        <v>0</v>
      </c>
      <c r="BB4716" s="10">
        <v>0</v>
      </c>
      <c r="BC4716" s="10">
        <v>2014</v>
      </c>
      <c r="BD4716" s="10">
        <v>1898.3963999999999</v>
      </c>
    </row>
    <row r="4717" spans="52:56" x14ac:dyDescent="0.25">
      <c r="AZ4717" s="10">
        <v>4714</v>
      </c>
      <c r="BA4717" s="10">
        <v>0</v>
      </c>
      <c r="BB4717" s="10">
        <v>0</v>
      </c>
      <c r="BC4717" s="10">
        <v>2014</v>
      </c>
      <c r="BD4717" s="10">
        <v>1898.7991999999999</v>
      </c>
    </row>
    <row r="4718" spans="52:56" x14ac:dyDescent="0.25">
      <c r="AZ4718" s="10">
        <v>4715</v>
      </c>
      <c r="BA4718" s="10">
        <v>0</v>
      </c>
      <c r="BB4718" s="10">
        <v>0</v>
      </c>
      <c r="BC4718" s="10">
        <v>2014</v>
      </c>
      <c r="BD4718" s="10">
        <v>1899.202</v>
      </c>
    </row>
    <row r="4719" spans="52:56" x14ac:dyDescent="0.25">
      <c r="AZ4719" s="10">
        <v>4716</v>
      </c>
      <c r="BA4719" s="10">
        <v>0</v>
      </c>
      <c r="BB4719" s="10">
        <v>0</v>
      </c>
      <c r="BC4719" s="10">
        <v>2014</v>
      </c>
      <c r="BD4719" s="10">
        <v>1899.6048000000001</v>
      </c>
    </row>
    <row r="4720" spans="52:56" x14ac:dyDescent="0.25">
      <c r="AZ4720" s="10">
        <v>4717</v>
      </c>
      <c r="BA4720" s="10">
        <v>0</v>
      </c>
      <c r="BB4720" s="10">
        <v>0</v>
      </c>
      <c r="BC4720" s="10">
        <v>2014</v>
      </c>
      <c r="BD4720" s="10">
        <v>1900.0075999999999</v>
      </c>
    </row>
    <row r="4721" spans="52:56" x14ac:dyDescent="0.25">
      <c r="AZ4721" s="10">
        <v>4718</v>
      </c>
      <c r="BA4721" s="10">
        <v>0</v>
      </c>
      <c r="BB4721" s="10">
        <v>0</v>
      </c>
      <c r="BC4721" s="10">
        <v>2014</v>
      </c>
      <c r="BD4721" s="10">
        <v>1900.4104</v>
      </c>
    </row>
    <row r="4722" spans="52:56" x14ac:dyDescent="0.25">
      <c r="AZ4722" s="10">
        <v>4719</v>
      </c>
      <c r="BA4722" s="10">
        <v>0</v>
      </c>
      <c r="BB4722" s="10">
        <v>0</v>
      </c>
      <c r="BC4722" s="10">
        <v>2014</v>
      </c>
      <c r="BD4722" s="10">
        <v>1900.8132000000001</v>
      </c>
    </row>
    <row r="4723" spans="52:56" x14ac:dyDescent="0.25">
      <c r="AZ4723" s="10">
        <v>4720</v>
      </c>
      <c r="BA4723" s="10">
        <v>0</v>
      </c>
      <c r="BB4723" s="10">
        <v>0</v>
      </c>
      <c r="BC4723" s="10">
        <v>2014</v>
      </c>
      <c r="BD4723" s="10">
        <v>1901.2159999999999</v>
      </c>
    </row>
    <row r="4724" spans="52:56" x14ac:dyDescent="0.25">
      <c r="AZ4724" s="10">
        <v>4721</v>
      </c>
      <c r="BA4724" s="10">
        <v>0</v>
      </c>
      <c r="BB4724" s="10">
        <v>0</v>
      </c>
      <c r="BC4724" s="10">
        <v>2014</v>
      </c>
      <c r="BD4724" s="10">
        <v>1901.6188</v>
      </c>
    </row>
    <row r="4725" spans="52:56" x14ac:dyDescent="0.25">
      <c r="AZ4725" s="10">
        <v>4722</v>
      </c>
      <c r="BA4725" s="10">
        <v>0</v>
      </c>
      <c r="BB4725" s="10">
        <v>0</v>
      </c>
      <c r="BC4725" s="10">
        <v>2014</v>
      </c>
      <c r="BD4725" s="10">
        <v>1902.0216</v>
      </c>
    </row>
    <row r="4726" spans="52:56" x14ac:dyDescent="0.25">
      <c r="AZ4726" s="10">
        <v>4723</v>
      </c>
      <c r="BA4726" s="10">
        <v>0</v>
      </c>
      <c r="BB4726" s="10">
        <v>0</v>
      </c>
      <c r="BC4726" s="10">
        <v>2014</v>
      </c>
      <c r="BD4726" s="10">
        <v>1902.4243999999999</v>
      </c>
    </row>
    <row r="4727" spans="52:56" x14ac:dyDescent="0.25">
      <c r="AZ4727" s="10">
        <v>4724</v>
      </c>
      <c r="BA4727" s="10">
        <v>0</v>
      </c>
      <c r="BB4727" s="10">
        <v>0</v>
      </c>
      <c r="BC4727" s="10">
        <v>2014</v>
      </c>
      <c r="BD4727" s="10">
        <v>1902.8271999999999</v>
      </c>
    </row>
    <row r="4728" spans="52:56" x14ac:dyDescent="0.25">
      <c r="AZ4728" s="10">
        <v>4725</v>
      </c>
      <c r="BA4728" s="10">
        <v>0</v>
      </c>
      <c r="BB4728" s="10">
        <v>0</v>
      </c>
      <c r="BC4728" s="10">
        <v>2014</v>
      </c>
      <c r="BD4728" s="10">
        <v>1903.23</v>
      </c>
    </row>
    <row r="4729" spans="52:56" x14ac:dyDescent="0.25">
      <c r="AZ4729" s="10">
        <v>4726</v>
      </c>
      <c r="BA4729" s="10">
        <v>0</v>
      </c>
      <c r="BB4729" s="10">
        <v>0</v>
      </c>
      <c r="BC4729" s="10">
        <v>2014</v>
      </c>
      <c r="BD4729" s="10">
        <v>1903.6327999999999</v>
      </c>
    </row>
    <row r="4730" spans="52:56" x14ac:dyDescent="0.25">
      <c r="AZ4730" s="10">
        <v>4727</v>
      </c>
      <c r="BA4730" s="10">
        <v>0</v>
      </c>
      <c r="BB4730" s="10">
        <v>0</v>
      </c>
      <c r="BC4730" s="10">
        <v>2014</v>
      </c>
      <c r="BD4730" s="10">
        <v>1904.0355999999999</v>
      </c>
    </row>
    <row r="4731" spans="52:56" x14ac:dyDescent="0.25">
      <c r="AZ4731" s="10">
        <v>4728</v>
      </c>
      <c r="BA4731" s="10">
        <v>0</v>
      </c>
      <c r="BB4731" s="10">
        <v>0</v>
      </c>
      <c r="BC4731" s="10">
        <v>2014</v>
      </c>
      <c r="BD4731" s="10">
        <v>1904.4384</v>
      </c>
    </row>
    <row r="4732" spans="52:56" x14ac:dyDescent="0.25">
      <c r="AZ4732" s="10">
        <v>4729</v>
      </c>
      <c r="BA4732" s="10">
        <v>0</v>
      </c>
      <c r="BB4732" s="10">
        <v>0</v>
      </c>
      <c r="BC4732" s="10">
        <v>2014</v>
      </c>
      <c r="BD4732" s="10">
        <v>1904.8412000000001</v>
      </c>
    </row>
    <row r="4733" spans="52:56" x14ac:dyDescent="0.25">
      <c r="AZ4733" s="10">
        <v>4730</v>
      </c>
      <c r="BA4733" s="10">
        <v>0</v>
      </c>
      <c r="BB4733" s="10">
        <v>0</v>
      </c>
      <c r="BC4733" s="10">
        <v>2014</v>
      </c>
      <c r="BD4733" s="10">
        <v>1905.2439999999999</v>
      </c>
    </row>
    <row r="4734" spans="52:56" x14ac:dyDescent="0.25">
      <c r="AZ4734" s="10">
        <v>4731</v>
      </c>
      <c r="BA4734" s="10">
        <v>0</v>
      </c>
      <c r="BB4734" s="10">
        <v>0</v>
      </c>
      <c r="BC4734" s="10">
        <v>2014</v>
      </c>
      <c r="BD4734" s="10">
        <v>1905.6468</v>
      </c>
    </row>
    <row r="4735" spans="52:56" x14ac:dyDescent="0.25">
      <c r="AZ4735" s="10">
        <v>4732</v>
      </c>
      <c r="BA4735" s="10">
        <v>0</v>
      </c>
      <c r="BB4735" s="10">
        <v>0</v>
      </c>
      <c r="BC4735" s="10">
        <v>2014</v>
      </c>
      <c r="BD4735" s="10">
        <v>1906.0496000000001</v>
      </c>
    </row>
    <row r="4736" spans="52:56" x14ac:dyDescent="0.25">
      <c r="AZ4736" s="10">
        <v>4733</v>
      </c>
      <c r="BA4736" s="10">
        <v>0</v>
      </c>
      <c r="BB4736" s="10">
        <v>0</v>
      </c>
      <c r="BC4736" s="10">
        <v>2014</v>
      </c>
      <c r="BD4736" s="10">
        <v>1906.4523999999999</v>
      </c>
    </row>
    <row r="4737" spans="52:56" x14ac:dyDescent="0.25">
      <c r="AZ4737" s="10">
        <v>4734</v>
      </c>
      <c r="BA4737" s="10">
        <v>0</v>
      </c>
      <c r="BB4737" s="10">
        <v>0</v>
      </c>
      <c r="BC4737" s="10">
        <v>2014</v>
      </c>
      <c r="BD4737" s="10">
        <v>1906.8552</v>
      </c>
    </row>
    <row r="4738" spans="52:56" x14ac:dyDescent="0.25">
      <c r="AZ4738" s="10">
        <v>4735</v>
      </c>
      <c r="BA4738" s="10">
        <v>0</v>
      </c>
      <c r="BB4738" s="10">
        <v>0</v>
      </c>
      <c r="BC4738" s="10">
        <v>2014</v>
      </c>
      <c r="BD4738" s="10">
        <v>1907.258</v>
      </c>
    </row>
    <row r="4739" spans="52:56" x14ac:dyDescent="0.25">
      <c r="AZ4739" s="10">
        <v>4736</v>
      </c>
      <c r="BA4739" s="10">
        <v>0</v>
      </c>
      <c r="BB4739" s="10">
        <v>0</v>
      </c>
      <c r="BC4739" s="10">
        <v>2014</v>
      </c>
      <c r="BD4739" s="10">
        <v>1907.6607999999999</v>
      </c>
    </row>
    <row r="4740" spans="52:56" x14ac:dyDescent="0.25">
      <c r="AZ4740" s="10">
        <v>4737</v>
      </c>
      <c r="BA4740" s="10">
        <v>0</v>
      </c>
      <c r="BB4740" s="10">
        <v>0</v>
      </c>
      <c r="BC4740" s="10">
        <v>2014</v>
      </c>
      <c r="BD4740" s="10">
        <v>1908.0636</v>
      </c>
    </row>
    <row r="4741" spans="52:56" x14ac:dyDescent="0.25">
      <c r="AZ4741" s="10">
        <v>4738</v>
      </c>
      <c r="BA4741" s="10">
        <v>0</v>
      </c>
      <c r="BB4741" s="10">
        <v>0</v>
      </c>
      <c r="BC4741" s="10">
        <v>2014</v>
      </c>
      <c r="BD4741" s="10">
        <v>1908.4664</v>
      </c>
    </row>
    <row r="4742" spans="52:56" x14ac:dyDescent="0.25">
      <c r="AZ4742" s="10">
        <v>4739</v>
      </c>
      <c r="BA4742" s="10">
        <v>0</v>
      </c>
      <c r="BB4742" s="10">
        <v>0</v>
      </c>
      <c r="BC4742" s="10">
        <v>2014</v>
      </c>
      <c r="BD4742" s="10">
        <v>1908.8691999999999</v>
      </c>
    </row>
    <row r="4743" spans="52:56" x14ac:dyDescent="0.25">
      <c r="AZ4743" s="10">
        <v>4740</v>
      </c>
      <c r="BA4743" s="10">
        <v>0</v>
      </c>
      <c r="BB4743" s="10">
        <v>0</v>
      </c>
      <c r="BC4743" s="10">
        <v>2014</v>
      </c>
      <c r="BD4743" s="10">
        <v>1909.2719999999999</v>
      </c>
    </row>
    <row r="4744" spans="52:56" x14ac:dyDescent="0.25">
      <c r="AZ4744" s="10">
        <v>4741</v>
      </c>
      <c r="BA4744" s="10">
        <v>0</v>
      </c>
      <c r="BB4744" s="10">
        <v>0</v>
      </c>
      <c r="BC4744" s="10">
        <v>2014</v>
      </c>
      <c r="BD4744" s="10">
        <v>1909.6748</v>
      </c>
    </row>
    <row r="4745" spans="52:56" x14ac:dyDescent="0.25">
      <c r="AZ4745" s="10">
        <v>4742</v>
      </c>
      <c r="BA4745" s="10">
        <v>0</v>
      </c>
      <c r="BB4745" s="10">
        <v>0</v>
      </c>
      <c r="BC4745" s="10">
        <v>2014</v>
      </c>
      <c r="BD4745" s="10">
        <v>1910.0775999999998</v>
      </c>
    </row>
    <row r="4746" spans="52:56" x14ac:dyDescent="0.25">
      <c r="AZ4746" s="10">
        <v>4743</v>
      </c>
      <c r="BA4746" s="10">
        <v>0</v>
      </c>
      <c r="BB4746" s="10">
        <v>0</v>
      </c>
      <c r="BC4746" s="10">
        <v>2014</v>
      </c>
      <c r="BD4746" s="10">
        <v>1910.4803999999999</v>
      </c>
    </row>
    <row r="4747" spans="52:56" x14ac:dyDescent="0.25">
      <c r="AZ4747" s="10">
        <v>4744</v>
      </c>
      <c r="BA4747" s="10">
        <v>0</v>
      </c>
      <c r="BB4747" s="10">
        <v>0</v>
      </c>
      <c r="BC4747" s="10">
        <v>2014</v>
      </c>
      <c r="BD4747" s="10">
        <v>1910.8832</v>
      </c>
    </row>
    <row r="4748" spans="52:56" x14ac:dyDescent="0.25">
      <c r="AZ4748" s="10">
        <v>4745</v>
      </c>
      <c r="BA4748" s="10">
        <v>0</v>
      </c>
      <c r="BB4748" s="10">
        <v>0</v>
      </c>
      <c r="BC4748" s="10">
        <v>2014</v>
      </c>
      <c r="BD4748" s="10">
        <v>1911.2860000000001</v>
      </c>
    </row>
    <row r="4749" spans="52:56" x14ac:dyDescent="0.25">
      <c r="AZ4749" s="10">
        <v>4746</v>
      </c>
      <c r="BA4749" s="10">
        <v>0</v>
      </c>
      <c r="BB4749" s="10">
        <v>0</v>
      </c>
      <c r="BC4749" s="10">
        <v>2014</v>
      </c>
      <c r="BD4749" s="10">
        <v>1911.6887999999999</v>
      </c>
    </row>
    <row r="4750" spans="52:56" x14ac:dyDescent="0.25">
      <c r="AZ4750" s="10">
        <v>4747</v>
      </c>
      <c r="BA4750" s="10">
        <v>0</v>
      </c>
      <c r="BB4750" s="10">
        <v>0</v>
      </c>
      <c r="BC4750" s="10">
        <v>2014</v>
      </c>
      <c r="BD4750" s="10">
        <v>1912.0916</v>
      </c>
    </row>
    <row r="4751" spans="52:56" x14ac:dyDescent="0.25">
      <c r="AZ4751" s="10">
        <v>4748</v>
      </c>
      <c r="BA4751" s="10">
        <v>0</v>
      </c>
      <c r="BB4751" s="10">
        <v>0</v>
      </c>
      <c r="BC4751" s="10">
        <v>2014</v>
      </c>
      <c r="BD4751" s="10">
        <v>1912.4944</v>
      </c>
    </row>
    <row r="4752" spans="52:56" x14ac:dyDescent="0.25">
      <c r="AZ4752" s="10">
        <v>4749</v>
      </c>
      <c r="BA4752" s="10">
        <v>0</v>
      </c>
      <c r="BB4752" s="10">
        <v>0</v>
      </c>
      <c r="BC4752" s="10">
        <v>2014</v>
      </c>
      <c r="BD4752" s="10">
        <v>1912.8971999999999</v>
      </c>
    </row>
    <row r="4753" spans="52:56" x14ac:dyDescent="0.25">
      <c r="AZ4753" s="10">
        <v>4750</v>
      </c>
      <c r="BA4753" s="10">
        <v>0</v>
      </c>
      <c r="BB4753" s="10">
        <v>0</v>
      </c>
      <c r="BC4753" s="10">
        <v>2014</v>
      </c>
      <c r="BD4753" s="10">
        <v>1913.3</v>
      </c>
    </row>
    <row r="4754" spans="52:56" x14ac:dyDescent="0.25">
      <c r="AZ4754" s="10">
        <v>4751</v>
      </c>
      <c r="BA4754" s="10">
        <v>0</v>
      </c>
      <c r="BB4754" s="10">
        <v>0</v>
      </c>
      <c r="BC4754" s="10">
        <v>2014</v>
      </c>
      <c r="BD4754" s="10">
        <v>1913.7028</v>
      </c>
    </row>
    <row r="4755" spans="52:56" x14ac:dyDescent="0.25">
      <c r="AZ4755" s="10">
        <v>4752</v>
      </c>
      <c r="BA4755" s="10">
        <v>0</v>
      </c>
      <c r="BB4755" s="10">
        <v>0</v>
      </c>
      <c r="BC4755" s="10">
        <v>2014</v>
      </c>
      <c r="BD4755" s="10">
        <v>1914.1055999999999</v>
      </c>
    </row>
    <row r="4756" spans="52:56" x14ac:dyDescent="0.25">
      <c r="AZ4756" s="10">
        <v>4753</v>
      </c>
      <c r="BA4756" s="10">
        <v>0</v>
      </c>
      <c r="BB4756" s="10">
        <v>0</v>
      </c>
      <c r="BC4756" s="10">
        <v>2014</v>
      </c>
      <c r="BD4756" s="10">
        <v>1914.5083999999999</v>
      </c>
    </row>
    <row r="4757" spans="52:56" x14ac:dyDescent="0.25">
      <c r="AZ4757" s="10">
        <v>4754</v>
      </c>
      <c r="BA4757" s="10">
        <v>0</v>
      </c>
      <c r="BB4757" s="10">
        <v>0</v>
      </c>
      <c r="BC4757" s="10">
        <v>2014</v>
      </c>
      <c r="BD4757" s="10">
        <v>1914.9112</v>
      </c>
    </row>
    <row r="4758" spans="52:56" x14ac:dyDescent="0.25">
      <c r="AZ4758" s="10">
        <v>4755</v>
      </c>
      <c r="BA4758" s="10">
        <v>0</v>
      </c>
      <c r="BB4758" s="10">
        <v>0</v>
      </c>
      <c r="BC4758" s="10">
        <v>2014</v>
      </c>
      <c r="BD4758" s="10">
        <v>1915.3139999999999</v>
      </c>
    </row>
    <row r="4759" spans="52:56" x14ac:dyDescent="0.25">
      <c r="AZ4759" s="10">
        <v>4756</v>
      </c>
      <c r="BA4759" s="10">
        <v>0</v>
      </c>
      <c r="BB4759" s="10">
        <v>0</v>
      </c>
      <c r="BC4759" s="10">
        <v>2014</v>
      </c>
      <c r="BD4759" s="10">
        <v>1915.7167999999999</v>
      </c>
    </row>
    <row r="4760" spans="52:56" x14ac:dyDescent="0.25">
      <c r="AZ4760" s="10">
        <v>4757</v>
      </c>
      <c r="BA4760" s="10">
        <v>0</v>
      </c>
      <c r="BB4760" s="10">
        <v>0</v>
      </c>
      <c r="BC4760" s="10">
        <v>2014</v>
      </c>
      <c r="BD4760" s="10">
        <v>1916.1196</v>
      </c>
    </row>
    <row r="4761" spans="52:56" x14ac:dyDescent="0.25">
      <c r="AZ4761" s="10">
        <v>4758</v>
      </c>
      <c r="BA4761" s="10">
        <v>0</v>
      </c>
      <c r="BB4761" s="10">
        <v>0</v>
      </c>
      <c r="BC4761" s="10">
        <v>2014</v>
      </c>
      <c r="BD4761" s="10">
        <v>1916.5224000000001</v>
      </c>
    </row>
    <row r="4762" spans="52:56" x14ac:dyDescent="0.25">
      <c r="AZ4762" s="10">
        <v>4759</v>
      </c>
      <c r="BA4762" s="10">
        <v>0</v>
      </c>
      <c r="BB4762" s="10">
        <v>0</v>
      </c>
      <c r="BC4762" s="10">
        <v>2014</v>
      </c>
      <c r="BD4762" s="10">
        <v>1916.9251999999999</v>
      </c>
    </row>
    <row r="4763" spans="52:56" x14ac:dyDescent="0.25">
      <c r="AZ4763" s="10">
        <v>4760</v>
      </c>
      <c r="BA4763" s="10">
        <v>0</v>
      </c>
      <c r="BB4763" s="10">
        <v>0</v>
      </c>
      <c r="BC4763" s="10">
        <v>2014</v>
      </c>
      <c r="BD4763" s="10">
        <v>1917.328</v>
      </c>
    </row>
    <row r="4764" spans="52:56" x14ac:dyDescent="0.25">
      <c r="AZ4764" s="10">
        <v>4761</v>
      </c>
      <c r="BA4764" s="10">
        <v>0</v>
      </c>
      <c r="BB4764" s="10">
        <v>0</v>
      </c>
      <c r="BC4764" s="10">
        <v>2014</v>
      </c>
      <c r="BD4764" s="10">
        <v>1917.7308</v>
      </c>
    </row>
    <row r="4765" spans="52:56" x14ac:dyDescent="0.25">
      <c r="AZ4765" s="10">
        <v>4762</v>
      </c>
      <c r="BA4765" s="10">
        <v>0</v>
      </c>
      <c r="BB4765" s="10">
        <v>0</v>
      </c>
      <c r="BC4765" s="10">
        <v>2014</v>
      </c>
      <c r="BD4765" s="10">
        <v>1918.1335999999999</v>
      </c>
    </row>
    <row r="4766" spans="52:56" x14ac:dyDescent="0.25">
      <c r="AZ4766" s="10">
        <v>4763</v>
      </c>
      <c r="BA4766" s="10">
        <v>0</v>
      </c>
      <c r="BB4766" s="10">
        <v>0</v>
      </c>
      <c r="BC4766" s="10">
        <v>2014</v>
      </c>
      <c r="BD4766" s="10">
        <v>1918.5364</v>
      </c>
    </row>
    <row r="4767" spans="52:56" x14ac:dyDescent="0.25">
      <c r="AZ4767" s="10">
        <v>4764</v>
      </c>
      <c r="BA4767" s="10">
        <v>0</v>
      </c>
      <c r="BB4767" s="10">
        <v>0</v>
      </c>
      <c r="BC4767" s="10">
        <v>2014</v>
      </c>
      <c r="BD4767" s="10">
        <v>1918.9392</v>
      </c>
    </row>
    <row r="4768" spans="52:56" x14ac:dyDescent="0.25">
      <c r="AZ4768" s="10">
        <v>4765</v>
      </c>
      <c r="BA4768" s="10">
        <v>0</v>
      </c>
      <c r="BB4768" s="10">
        <v>0</v>
      </c>
      <c r="BC4768" s="10">
        <v>2014</v>
      </c>
      <c r="BD4768" s="10">
        <v>1919.3419999999999</v>
      </c>
    </row>
    <row r="4769" spans="52:56" x14ac:dyDescent="0.25">
      <c r="AZ4769" s="10">
        <v>4766</v>
      </c>
      <c r="BA4769" s="10">
        <v>0</v>
      </c>
      <c r="BB4769" s="10">
        <v>0</v>
      </c>
      <c r="BC4769" s="10">
        <v>2014</v>
      </c>
      <c r="BD4769" s="10">
        <v>1919.7447999999999</v>
      </c>
    </row>
    <row r="4770" spans="52:56" x14ac:dyDescent="0.25">
      <c r="AZ4770" s="10">
        <v>4767</v>
      </c>
      <c r="BA4770" s="10">
        <v>0</v>
      </c>
      <c r="BB4770" s="10">
        <v>0</v>
      </c>
      <c r="BC4770" s="10">
        <v>2014</v>
      </c>
      <c r="BD4770" s="10">
        <v>1920.1476</v>
      </c>
    </row>
    <row r="4771" spans="52:56" x14ac:dyDescent="0.25">
      <c r="AZ4771" s="10">
        <v>4768</v>
      </c>
      <c r="BA4771" s="10">
        <v>0</v>
      </c>
      <c r="BB4771" s="10">
        <v>0</v>
      </c>
      <c r="BC4771" s="10">
        <v>2014</v>
      </c>
      <c r="BD4771" s="10">
        <v>1920.5503999999999</v>
      </c>
    </row>
    <row r="4772" spans="52:56" x14ac:dyDescent="0.25">
      <c r="AZ4772" s="10">
        <v>4769</v>
      </c>
      <c r="BA4772" s="10">
        <v>0</v>
      </c>
      <c r="BB4772" s="10">
        <v>0</v>
      </c>
      <c r="BC4772" s="10">
        <v>2014</v>
      </c>
      <c r="BD4772" s="10">
        <v>1920.9531999999999</v>
      </c>
    </row>
    <row r="4773" spans="52:56" x14ac:dyDescent="0.25">
      <c r="AZ4773" s="10">
        <v>4770</v>
      </c>
      <c r="BA4773" s="10">
        <v>0</v>
      </c>
      <c r="BB4773" s="10">
        <v>0</v>
      </c>
      <c r="BC4773" s="10">
        <v>2014</v>
      </c>
      <c r="BD4773" s="10">
        <v>1921.356</v>
      </c>
    </row>
    <row r="4774" spans="52:56" x14ac:dyDescent="0.25">
      <c r="AZ4774" s="10">
        <v>4771</v>
      </c>
      <c r="BA4774" s="10">
        <v>0</v>
      </c>
      <c r="BB4774" s="10">
        <v>0</v>
      </c>
      <c r="BC4774" s="10">
        <v>2014</v>
      </c>
      <c r="BD4774" s="10">
        <v>1921.7588000000001</v>
      </c>
    </row>
    <row r="4775" spans="52:56" x14ac:dyDescent="0.25">
      <c r="AZ4775" s="10">
        <v>4772</v>
      </c>
      <c r="BA4775" s="10">
        <v>0</v>
      </c>
      <c r="BB4775" s="10">
        <v>0</v>
      </c>
      <c r="BC4775" s="10">
        <v>2014</v>
      </c>
      <c r="BD4775" s="10">
        <v>1922.1615999999999</v>
      </c>
    </row>
    <row r="4776" spans="52:56" x14ac:dyDescent="0.25">
      <c r="AZ4776" s="10">
        <v>4773</v>
      </c>
      <c r="BA4776" s="10">
        <v>0</v>
      </c>
      <c r="BB4776" s="10">
        <v>0</v>
      </c>
      <c r="BC4776" s="10">
        <v>2014</v>
      </c>
      <c r="BD4776" s="10">
        <v>1922.5644</v>
      </c>
    </row>
    <row r="4777" spans="52:56" x14ac:dyDescent="0.25">
      <c r="AZ4777" s="10">
        <v>4774</v>
      </c>
      <c r="BA4777" s="10">
        <v>0</v>
      </c>
      <c r="BB4777" s="10">
        <v>0</v>
      </c>
      <c r="BC4777" s="10">
        <v>2014</v>
      </c>
      <c r="BD4777" s="10">
        <v>1922.9672</v>
      </c>
    </row>
    <row r="4778" spans="52:56" x14ac:dyDescent="0.25">
      <c r="AZ4778" s="10">
        <v>4775</v>
      </c>
      <c r="BA4778" s="10">
        <v>0</v>
      </c>
      <c r="BB4778" s="10">
        <v>0</v>
      </c>
      <c r="BC4778" s="10">
        <v>2014</v>
      </c>
      <c r="BD4778" s="10">
        <v>1923.37</v>
      </c>
    </row>
    <row r="4779" spans="52:56" x14ac:dyDescent="0.25">
      <c r="AZ4779" s="10">
        <v>4776</v>
      </c>
      <c r="BA4779" s="10">
        <v>0</v>
      </c>
      <c r="BB4779" s="10">
        <v>0</v>
      </c>
      <c r="BC4779" s="10">
        <v>2014</v>
      </c>
      <c r="BD4779" s="10">
        <v>1923.7728</v>
      </c>
    </row>
    <row r="4780" spans="52:56" x14ac:dyDescent="0.25">
      <c r="AZ4780" s="10">
        <v>4777</v>
      </c>
      <c r="BA4780" s="10">
        <v>0</v>
      </c>
      <c r="BB4780" s="10">
        <v>0</v>
      </c>
      <c r="BC4780" s="10">
        <v>2014</v>
      </c>
      <c r="BD4780" s="10">
        <v>1924.1756</v>
      </c>
    </row>
    <row r="4781" spans="52:56" x14ac:dyDescent="0.25">
      <c r="AZ4781" s="10">
        <v>4778</v>
      </c>
      <c r="BA4781" s="10">
        <v>0</v>
      </c>
      <c r="BB4781" s="10">
        <v>0</v>
      </c>
      <c r="BC4781" s="10">
        <v>2014</v>
      </c>
      <c r="BD4781" s="10">
        <v>1924.5783999999999</v>
      </c>
    </row>
    <row r="4782" spans="52:56" x14ac:dyDescent="0.25">
      <c r="AZ4782" s="10">
        <v>4779</v>
      </c>
      <c r="BA4782" s="10">
        <v>0</v>
      </c>
      <c r="BB4782" s="10">
        <v>0</v>
      </c>
      <c r="BC4782" s="10">
        <v>2014</v>
      </c>
      <c r="BD4782" s="10">
        <v>1924.9811999999999</v>
      </c>
    </row>
    <row r="4783" spans="52:56" x14ac:dyDescent="0.25">
      <c r="AZ4783" s="10">
        <v>4780</v>
      </c>
      <c r="BA4783" s="10">
        <v>0</v>
      </c>
      <c r="BB4783" s="10">
        <v>0</v>
      </c>
      <c r="BC4783" s="10">
        <v>2014</v>
      </c>
      <c r="BD4783" s="10">
        <v>1925.384</v>
      </c>
    </row>
    <row r="4784" spans="52:56" x14ac:dyDescent="0.25">
      <c r="AZ4784" s="10">
        <v>4781</v>
      </c>
      <c r="BA4784" s="10">
        <v>0</v>
      </c>
      <c r="BB4784" s="10">
        <v>0</v>
      </c>
      <c r="BC4784" s="10">
        <v>2014</v>
      </c>
      <c r="BD4784" s="10">
        <v>1925.7867999999999</v>
      </c>
    </row>
    <row r="4785" spans="52:56" x14ac:dyDescent="0.25">
      <c r="AZ4785" s="10">
        <v>4782</v>
      </c>
      <c r="BA4785" s="10">
        <v>0</v>
      </c>
      <c r="BB4785" s="10">
        <v>0</v>
      </c>
      <c r="BC4785" s="10">
        <v>2014</v>
      </c>
      <c r="BD4785" s="10">
        <v>1926.1895999999999</v>
      </c>
    </row>
    <row r="4786" spans="52:56" x14ac:dyDescent="0.25">
      <c r="AZ4786" s="10">
        <v>4783</v>
      </c>
      <c r="BA4786" s="10">
        <v>0</v>
      </c>
      <c r="BB4786" s="10">
        <v>0</v>
      </c>
      <c r="BC4786" s="10">
        <v>2014</v>
      </c>
      <c r="BD4786" s="10">
        <v>1926.5924</v>
      </c>
    </row>
    <row r="4787" spans="52:56" x14ac:dyDescent="0.25">
      <c r="AZ4787" s="10">
        <v>4784</v>
      </c>
      <c r="BA4787" s="10">
        <v>0</v>
      </c>
      <c r="BB4787" s="10">
        <v>0</v>
      </c>
      <c r="BC4787" s="10">
        <v>2014</v>
      </c>
      <c r="BD4787" s="10">
        <v>1926.9952000000001</v>
      </c>
    </row>
    <row r="4788" spans="52:56" x14ac:dyDescent="0.25">
      <c r="AZ4788" s="10">
        <v>4785</v>
      </c>
      <c r="BA4788" s="10">
        <v>0</v>
      </c>
      <c r="BB4788" s="10">
        <v>0</v>
      </c>
      <c r="BC4788" s="10">
        <v>2014</v>
      </c>
      <c r="BD4788" s="10">
        <v>1927.3979999999999</v>
      </c>
    </row>
    <row r="4789" spans="52:56" x14ac:dyDescent="0.25">
      <c r="AZ4789" s="10">
        <v>4786</v>
      </c>
      <c r="BA4789" s="10">
        <v>0</v>
      </c>
      <c r="BB4789" s="10">
        <v>0</v>
      </c>
      <c r="BC4789" s="10">
        <v>2014</v>
      </c>
      <c r="BD4789" s="10">
        <v>1927.8008</v>
      </c>
    </row>
    <row r="4790" spans="52:56" x14ac:dyDescent="0.25">
      <c r="AZ4790" s="10">
        <v>4787</v>
      </c>
      <c r="BA4790" s="10">
        <v>0</v>
      </c>
      <c r="BB4790" s="10">
        <v>0</v>
      </c>
      <c r="BC4790" s="10">
        <v>2014</v>
      </c>
      <c r="BD4790" s="10">
        <v>1928.2036000000001</v>
      </c>
    </row>
    <row r="4791" spans="52:56" x14ac:dyDescent="0.25">
      <c r="AZ4791" s="10">
        <v>4788</v>
      </c>
      <c r="BA4791" s="10">
        <v>0</v>
      </c>
      <c r="BB4791" s="10">
        <v>0</v>
      </c>
      <c r="BC4791" s="10">
        <v>2014</v>
      </c>
      <c r="BD4791" s="10">
        <v>1928.6063999999999</v>
      </c>
    </row>
    <row r="4792" spans="52:56" x14ac:dyDescent="0.25">
      <c r="AZ4792" s="10">
        <v>4789</v>
      </c>
      <c r="BA4792" s="10">
        <v>0</v>
      </c>
      <c r="BB4792" s="10">
        <v>0</v>
      </c>
      <c r="BC4792" s="10">
        <v>2014</v>
      </c>
      <c r="BD4792" s="10">
        <v>1929.0092</v>
      </c>
    </row>
    <row r="4793" spans="52:56" x14ac:dyDescent="0.25">
      <c r="AZ4793" s="10">
        <v>4790</v>
      </c>
      <c r="BA4793" s="10">
        <v>0</v>
      </c>
      <c r="BB4793" s="10">
        <v>0</v>
      </c>
      <c r="BC4793" s="10">
        <v>2014</v>
      </c>
      <c r="BD4793" s="10">
        <v>1929.412</v>
      </c>
    </row>
    <row r="4794" spans="52:56" x14ac:dyDescent="0.25">
      <c r="AZ4794" s="10">
        <v>4791</v>
      </c>
      <c r="BA4794" s="10">
        <v>0</v>
      </c>
      <c r="BB4794" s="10">
        <v>0</v>
      </c>
      <c r="BC4794" s="10">
        <v>2014</v>
      </c>
      <c r="BD4794" s="10">
        <v>1929.8147999999999</v>
      </c>
    </row>
    <row r="4795" spans="52:56" x14ac:dyDescent="0.25">
      <c r="AZ4795" s="10">
        <v>4792</v>
      </c>
      <c r="BA4795" s="10">
        <v>0</v>
      </c>
      <c r="BB4795" s="10">
        <v>0</v>
      </c>
      <c r="BC4795" s="10">
        <v>2014</v>
      </c>
      <c r="BD4795" s="10">
        <v>1930.2175999999999</v>
      </c>
    </row>
    <row r="4796" spans="52:56" x14ac:dyDescent="0.25">
      <c r="AZ4796" s="10">
        <v>4793</v>
      </c>
      <c r="BA4796" s="10">
        <v>0</v>
      </c>
      <c r="BB4796" s="10">
        <v>0</v>
      </c>
      <c r="BC4796" s="10">
        <v>2014</v>
      </c>
      <c r="BD4796" s="10">
        <v>1930.6204</v>
      </c>
    </row>
    <row r="4797" spans="52:56" x14ac:dyDescent="0.25">
      <c r="AZ4797" s="10">
        <v>4794</v>
      </c>
      <c r="BA4797" s="10">
        <v>0</v>
      </c>
      <c r="BB4797" s="10">
        <v>0</v>
      </c>
      <c r="BC4797" s="10">
        <v>2014</v>
      </c>
      <c r="BD4797" s="10">
        <v>1931.0231999999999</v>
      </c>
    </row>
    <row r="4798" spans="52:56" x14ac:dyDescent="0.25">
      <c r="AZ4798" s="10">
        <v>4795</v>
      </c>
      <c r="BA4798" s="10">
        <v>0</v>
      </c>
      <c r="BB4798" s="10">
        <v>0</v>
      </c>
      <c r="BC4798" s="10">
        <v>2014</v>
      </c>
      <c r="BD4798" s="10">
        <v>1931.4259999999999</v>
      </c>
    </row>
    <row r="4799" spans="52:56" x14ac:dyDescent="0.25">
      <c r="AZ4799" s="10">
        <v>4796</v>
      </c>
      <c r="BA4799" s="10">
        <v>0</v>
      </c>
      <c r="BB4799" s="10">
        <v>0</v>
      </c>
      <c r="BC4799" s="10">
        <v>2014</v>
      </c>
      <c r="BD4799" s="10">
        <v>1931.8288</v>
      </c>
    </row>
    <row r="4800" spans="52:56" x14ac:dyDescent="0.25">
      <c r="AZ4800" s="10">
        <v>4797</v>
      </c>
      <c r="BA4800" s="10">
        <v>0</v>
      </c>
      <c r="BB4800" s="10">
        <v>0</v>
      </c>
      <c r="BC4800" s="10">
        <v>2014</v>
      </c>
      <c r="BD4800" s="10">
        <v>1932.2316000000001</v>
      </c>
    </row>
    <row r="4801" spans="52:56" x14ac:dyDescent="0.25">
      <c r="AZ4801" s="10">
        <v>4798</v>
      </c>
      <c r="BA4801" s="10">
        <v>0</v>
      </c>
      <c r="BB4801" s="10">
        <v>0</v>
      </c>
      <c r="BC4801" s="10">
        <v>2014</v>
      </c>
      <c r="BD4801" s="10">
        <v>1932.6343999999999</v>
      </c>
    </row>
    <row r="4802" spans="52:56" x14ac:dyDescent="0.25">
      <c r="AZ4802" s="10">
        <v>4799</v>
      </c>
      <c r="BA4802" s="10">
        <v>0</v>
      </c>
      <c r="BB4802" s="10">
        <v>0</v>
      </c>
      <c r="BC4802" s="10">
        <v>2014</v>
      </c>
      <c r="BD4802" s="10">
        <v>1933.0372</v>
      </c>
    </row>
    <row r="4803" spans="52:56" x14ac:dyDescent="0.25">
      <c r="AZ4803" s="10">
        <v>4800</v>
      </c>
      <c r="BA4803" s="10">
        <v>0</v>
      </c>
      <c r="BB4803" s="10">
        <v>0</v>
      </c>
      <c r="BC4803" s="10">
        <v>2014</v>
      </c>
      <c r="BD4803" s="10">
        <v>1933.44</v>
      </c>
    </row>
    <row r="4804" spans="52:56" x14ac:dyDescent="0.25">
      <c r="AZ4804" s="10">
        <v>4801</v>
      </c>
      <c r="BA4804" s="10">
        <v>0</v>
      </c>
      <c r="BB4804" s="10">
        <v>0</v>
      </c>
      <c r="BC4804" s="10">
        <v>2014</v>
      </c>
      <c r="BD4804" s="10">
        <v>1933.8427999999999</v>
      </c>
    </row>
    <row r="4805" spans="52:56" x14ac:dyDescent="0.25">
      <c r="AZ4805" s="10">
        <v>4802</v>
      </c>
      <c r="BA4805" s="10">
        <v>0</v>
      </c>
      <c r="BB4805" s="10">
        <v>0</v>
      </c>
      <c r="BC4805" s="10">
        <v>2014</v>
      </c>
      <c r="BD4805" s="10">
        <v>1934.2456</v>
      </c>
    </row>
    <row r="4806" spans="52:56" x14ac:dyDescent="0.25">
      <c r="AZ4806" s="10">
        <v>4803</v>
      </c>
      <c r="BA4806" s="10">
        <v>0</v>
      </c>
      <c r="BB4806" s="10">
        <v>0</v>
      </c>
      <c r="BC4806" s="10">
        <v>2014</v>
      </c>
      <c r="BD4806" s="10">
        <v>1934.6484</v>
      </c>
    </row>
    <row r="4807" spans="52:56" x14ac:dyDescent="0.25">
      <c r="AZ4807" s="10">
        <v>4804</v>
      </c>
      <c r="BA4807" s="10">
        <v>0</v>
      </c>
      <c r="BB4807" s="10">
        <v>0</v>
      </c>
      <c r="BC4807" s="10">
        <v>2014</v>
      </c>
      <c r="BD4807" s="10">
        <v>1935.0511999999999</v>
      </c>
    </row>
    <row r="4808" spans="52:56" x14ac:dyDescent="0.25">
      <c r="AZ4808" s="10">
        <v>4805</v>
      </c>
      <c r="BA4808" s="10">
        <v>0</v>
      </c>
      <c r="BB4808" s="10">
        <v>0</v>
      </c>
      <c r="BC4808" s="10">
        <v>2014</v>
      </c>
      <c r="BD4808" s="10">
        <v>1935.454</v>
      </c>
    </row>
    <row r="4809" spans="52:56" x14ac:dyDescent="0.25">
      <c r="AZ4809" s="10">
        <v>4806</v>
      </c>
      <c r="BA4809" s="10">
        <v>0</v>
      </c>
      <c r="BB4809" s="10">
        <v>0</v>
      </c>
      <c r="BC4809" s="10">
        <v>2014</v>
      </c>
      <c r="BD4809" s="10">
        <v>1935.8568</v>
      </c>
    </row>
    <row r="4810" spans="52:56" x14ac:dyDescent="0.25">
      <c r="AZ4810" s="10">
        <v>4807</v>
      </c>
      <c r="BA4810" s="10">
        <v>0</v>
      </c>
      <c r="BB4810" s="10">
        <v>0</v>
      </c>
      <c r="BC4810" s="10">
        <v>2014</v>
      </c>
      <c r="BD4810" s="10">
        <v>1936.2595999999999</v>
      </c>
    </row>
    <row r="4811" spans="52:56" x14ac:dyDescent="0.25">
      <c r="AZ4811" s="10">
        <v>4808</v>
      </c>
      <c r="BA4811" s="10">
        <v>0</v>
      </c>
      <c r="BB4811" s="10">
        <v>0</v>
      </c>
      <c r="BC4811" s="10">
        <v>2014</v>
      </c>
      <c r="BD4811" s="10">
        <v>1936.6623999999999</v>
      </c>
    </row>
    <row r="4812" spans="52:56" x14ac:dyDescent="0.25">
      <c r="AZ4812" s="10">
        <v>4809</v>
      </c>
      <c r="BA4812" s="10">
        <v>0</v>
      </c>
      <c r="BB4812" s="10">
        <v>0</v>
      </c>
      <c r="BC4812" s="10">
        <v>2014</v>
      </c>
      <c r="BD4812" s="10">
        <v>1937.0652</v>
      </c>
    </row>
    <row r="4813" spans="52:56" x14ac:dyDescent="0.25">
      <c r="AZ4813" s="10">
        <v>4810</v>
      </c>
      <c r="BA4813" s="10">
        <v>0</v>
      </c>
      <c r="BB4813" s="10">
        <v>0</v>
      </c>
      <c r="BC4813" s="10">
        <v>2014</v>
      </c>
      <c r="BD4813" s="10">
        <v>1937.4679999999998</v>
      </c>
    </row>
    <row r="4814" spans="52:56" x14ac:dyDescent="0.25">
      <c r="AZ4814" s="10">
        <v>4811</v>
      </c>
      <c r="BA4814" s="10">
        <v>0</v>
      </c>
      <c r="BB4814" s="10">
        <v>0</v>
      </c>
      <c r="BC4814" s="10">
        <v>2014</v>
      </c>
      <c r="BD4814" s="10">
        <v>1937.8707999999999</v>
      </c>
    </row>
    <row r="4815" spans="52:56" x14ac:dyDescent="0.25">
      <c r="AZ4815" s="10">
        <v>4812</v>
      </c>
      <c r="BA4815" s="10">
        <v>0</v>
      </c>
      <c r="BB4815" s="10">
        <v>0</v>
      </c>
      <c r="BC4815" s="10">
        <v>2014</v>
      </c>
      <c r="BD4815" s="10">
        <v>1938.2736</v>
      </c>
    </row>
    <row r="4816" spans="52:56" x14ac:dyDescent="0.25">
      <c r="AZ4816" s="10">
        <v>4813</v>
      </c>
      <c r="BA4816" s="10">
        <v>0</v>
      </c>
      <c r="BB4816" s="10">
        <v>0</v>
      </c>
      <c r="BC4816" s="10">
        <v>2014</v>
      </c>
      <c r="BD4816" s="10">
        <v>1938.6764000000001</v>
      </c>
    </row>
    <row r="4817" spans="52:56" x14ac:dyDescent="0.25">
      <c r="AZ4817" s="10">
        <v>4814</v>
      </c>
      <c r="BA4817" s="10">
        <v>0</v>
      </c>
      <c r="BB4817" s="10">
        <v>0</v>
      </c>
      <c r="BC4817" s="10">
        <v>2014</v>
      </c>
      <c r="BD4817" s="10">
        <v>1939.0791999999999</v>
      </c>
    </row>
    <row r="4818" spans="52:56" x14ac:dyDescent="0.25">
      <c r="AZ4818" s="10">
        <v>4815</v>
      </c>
      <c r="BA4818" s="10">
        <v>0</v>
      </c>
      <c r="BB4818" s="10">
        <v>0</v>
      </c>
      <c r="BC4818" s="10">
        <v>2014</v>
      </c>
      <c r="BD4818" s="10">
        <v>1939.482</v>
      </c>
    </row>
    <row r="4819" spans="52:56" x14ac:dyDescent="0.25">
      <c r="AZ4819" s="10">
        <v>4816</v>
      </c>
      <c r="BA4819" s="10">
        <v>0</v>
      </c>
      <c r="BB4819" s="10">
        <v>0</v>
      </c>
      <c r="BC4819" s="10">
        <v>2014</v>
      </c>
      <c r="BD4819" s="10">
        <v>1939.8848</v>
      </c>
    </row>
    <row r="4820" spans="52:56" x14ac:dyDescent="0.25">
      <c r="AZ4820" s="10">
        <v>4817</v>
      </c>
      <c r="BA4820" s="10">
        <v>0</v>
      </c>
      <c r="BB4820" s="10">
        <v>0</v>
      </c>
      <c r="BC4820" s="10">
        <v>2014</v>
      </c>
      <c r="BD4820" s="10">
        <v>1940.2875999999999</v>
      </c>
    </row>
    <row r="4821" spans="52:56" x14ac:dyDescent="0.25">
      <c r="AZ4821" s="10">
        <v>4818</v>
      </c>
      <c r="BA4821" s="10">
        <v>0</v>
      </c>
      <c r="BB4821" s="10">
        <v>0</v>
      </c>
      <c r="BC4821" s="10">
        <v>2014</v>
      </c>
      <c r="BD4821" s="10">
        <v>1940.6904</v>
      </c>
    </row>
    <row r="4822" spans="52:56" x14ac:dyDescent="0.25">
      <c r="AZ4822" s="10">
        <v>4819</v>
      </c>
      <c r="BA4822" s="10">
        <v>0</v>
      </c>
      <c r="BB4822" s="10">
        <v>0</v>
      </c>
      <c r="BC4822" s="10">
        <v>2014</v>
      </c>
      <c r="BD4822" s="10">
        <v>1941.0932</v>
      </c>
    </row>
    <row r="4823" spans="52:56" x14ac:dyDescent="0.25">
      <c r="AZ4823" s="10">
        <v>4820</v>
      </c>
      <c r="BA4823" s="10">
        <v>0</v>
      </c>
      <c r="BB4823" s="10">
        <v>0</v>
      </c>
      <c r="BC4823" s="10">
        <v>2014</v>
      </c>
      <c r="BD4823" s="10">
        <v>1941.4959999999999</v>
      </c>
    </row>
    <row r="4824" spans="52:56" x14ac:dyDescent="0.25">
      <c r="AZ4824" s="10">
        <v>4821</v>
      </c>
      <c r="BA4824" s="10">
        <v>0</v>
      </c>
      <c r="BB4824" s="10">
        <v>0</v>
      </c>
      <c r="BC4824" s="10">
        <v>2014</v>
      </c>
      <c r="BD4824" s="10">
        <v>1941.8987999999999</v>
      </c>
    </row>
    <row r="4825" spans="52:56" x14ac:dyDescent="0.25">
      <c r="AZ4825" s="10">
        <v>4822</v>
      </c>
      <c r="BA4825" s="10">
        <v>0</v>
      </c>
      <c r="BB4825" s="10">
        <v>0</v>
      </c>
      <c r="BC4825" s="10">
        <v>2014</v>
      </c>
      <c r="BD4825" s="10">
        <v>1942.3016</v>
      </c>
    </row>
    <row r="4826" spans="52:56" x14ac:dyDescent="0.25">
      <c r="AZ4826" s="10">
        <v>4823</v>
      </c>
      <c r="BA4826" s="10">
        <v>0</v>
      </c>
      <c r="BB4826" s="10">
        <v>0</v>
      </c>
      <c r="BC4826" s="10">
        <v>2014</v>
      </c>
      <c r="BD4826" s="10">
        <v>1942.7043999999999</v>
      </c>
    </row>
    <row r="4827" spans="52:56" x14ac:dyDescent="0.25">
      <c r="AZ4827" s="10">
        <v>4824</v>
      </c>
      <c r="BA4827" s="10">
        <v>0</v>
      </c>
      <c r="BB4827" s="10">
        <v>0</v>
      </c>
      <c r="BC4827" s="10">
        <v>2014</v>
      </c>
      <c r="BD4827" s="10">
        <v>1943.1071999999999</v>
      </c>
    </row>
    <row r="4828" spans="52:56" x14ac:dyDescent="0.25">
      <c r="AZ4828" s="10">
        <v>4825</v>
      </c>
      <c r="BA4828" s="10">
        <v>0</v>
      </c>
      <c r="BB4828" s="10">
        <v>0</v>
      </c>
      <c r="BC4828" s="10">
        <v>2014</v>
      </c>
      <c r="BD4828" s="10">
        <v>1943.51</v>
      </c>
    </row>
    <row r="4829" spans="52:56" x14ac:dyDescent="0.25">
      <c r="AZ4829" s="10">
        <v>4826</v>
      </c>
      <c r="BA4829" s="10">
        <v>0</v>
      </c>
      <c r="BB4829" s="10">
        <v>0</v>
      </c>
      <c r="BC4829" s="10">
        <v>2014</v>
      </c>
      <c r="BD4829" s="10">
        <v>1943.9128000000001</v>
      </c>
    </row>
    <row r="4830" spans="52:56" x14ac:dyDescent="0.25">
      <c r="AZ4830" s="10">
        <v>4827</v>
      </c>
      <c r="BA4830" s="10">
        <v>0</v>
      </c>
      <c r="BB4830" s="10">
        <v>0</v>
      </c>
      <c r="BC4830" s="10">
        <v>2014</v>
      </c>
      <c r="BD4830" s="10">
        <v>1944.3155999999999</v>
      </c>
    </row>
    <row r="4831" spans="52:56" x14ac:dyDescent="0.25">
      <c r="AZ4831" s="10">
        <v>4828</v>
      </c>
      <c r="BA4831" s="10">
        <v>0</v>
      </c>
      <c r="BB4831" s="10">
        <v>0</v>
      </c>
      <c r="BC4831" s="10">
        <v>2014</v>
      </c>
      <c r="BD4831" s="10">
        <v>1944.7184</v>
      </c>
    </row>
    <row r="4832" spans="52:56" x14ac:dyDescent="0.25">
      <c r="AZ4832" s="10">
        <v>4829</v>
      </c>
      <c r="BA4832" s="10">
        <v>0</v>
      </c>
      <c r="BB4832" s="10">
        <v>0</v>
      </c>
      <c r="BC4832" s="10">
        <v>2014</v>
      </c>
      <c r="BD4832" s="10">
        <v>1945.1212</v>
      </c>
    </row>
    <row r="4833" spans="52:56" x14ac:dyDescent="0.25">
      <c r="AZ4833" s="10">
        <v>4830</v>
      </c>
      <c r="BA4833" s="10">
        <v>0</v>
      </c>
      <c r="BB4833" s="10">
        <v>0</v>
      </c>
      <c r="BC4833" s="10">
        <v>2014</v>
      </c>
      <c r="BD4833" s="10">
        <v>1945.5239999999999</v>
      </c>
    </row>
    <row r="4834" spans="52:56" x14ac:dyDescent="0.25">
      <c r="AZ4834" s="10">
        <v>4831</v>
      </c>
      <c r="BA4834" s="10">
        <v>0</v>
      </c>
      <c r="BB4834" s="10">
        <v>0</v>
      </c>
      <c r="BC4834" s="10">
        <v>2014</v>
      </c>
      <c r="BD4834" s="10">
        <v>1945.9268</v>
      </c>
    </row>
    <row r="4835" spans="52:56" x14ac:dyDescent="0.25">
      <c r="AZ4835" s="10">
        <v>4832</v>
      </c>
      <c r="BA4835" s="10">
        <v>0</v>
      </c>
      <c r="BB4835" s="10">
        <v>0</v>
      </c>
      <c r="BC4835" s="10">
        <v>2014</v>
      </c>
      <c r="BD4835" s="10">
        <v>1946.3296</v>
      </c>
    </row>
    <row r="4836" spans="52:56" x14ac:dyDescent="0.25">
      <c r="AZ4836" s="10">
        <v>4833</v>
      </c>
      <c r="BA4836" s="10">
        <v>0</v>
      </c>
      <c r="BB4836" s="10">
        <v>0</v>
      </c>
      <c r="BC4836" s="10">
        <v>2014</v>
      </c>
      <c r="BD4836" s="10">
        <v>1946.7323999999999</v>
      </c>
    </row>
    <row r="4837" spans="52:56" x14ac:dyDescent="0.25">
      <c r="AZ4837" s="10">
        <v>4834</v>
      </c>
      <c r="BA4837" s="10">
        <v>0</v>
      </c>
      <c r="BB4837" s="10">
        <v>0</v>
      </c>
      <c r="BC4837" s="10">
        <v>2014</v>
      </c>
      <c r="BD4837" s="10">
        <v>1947.1351999999999</v>
      </c>
    </row>
    <row r="4838" spans="52:56" x14ac:dyDescent="0.25">
      <c r="AZ4838" s="10">
        <v>4835</v>
      </c>
      <c r="BA4838" s="10">
        <v>0</v>
      </c>
      <c r="BB4838" s="10">
        <v>0</v>
      </c>
      <c r="BC4838" s="10">
        <v>2014</v>
      </c>
      <c r="BD4838" s="10">
        <v>1947.538</v>
      </c>
    </row>
    <row r="4839" spans="52:56" x14ac:dyDescent="0.25">
      <c r="AZ4839" s="10">
        <v>4836</v>
      </c>
      <c r="BA4839" s="10">
        <v>0</v>
      </c>
      <c r="BB4839" s="10">
        <v>0</v>
      </c>
      <c r="BC4839" s="10">
        <v>2014</v>
      </c>
      <c r="BD4839" s="10">
        <v>1947.9407999999999</v>
      </c>
    </row>
    <row r="4840" spans="52:56" x14ac:dyDescent="0.25">
      <c r="AZ4840" s="10">
        <v>4837</v>
      </c>
      <c r="BA4840" s="10">
        <v>0</v>
      </c>
      <c r="BB4840" s="10">
        <v>0</v>
      </c>
      <c r="BC4840" s="10">
        <v>2014</v>
      </c>
      <c r="BD4840" s="10">
        <v>1948.3435999999999</v>
      </c>
    </row>
    <row r="4841" spans="52:56" x14ac:dyDescent="0.25">
      <c r="AZ4841" s="10">
        <v>4838</v>
      </c>
      <c r="BA4841" s="10">
        <v>0</v>
      </c>
      <c r="BB4841" s="10">
        <v>0</v>
      </c>
      <c r="BC4841" s="10">
        <v>2014</v>
      </c>
      <c r="BD4841" s="10">
        <v>1948.7464</v>
      </c>
    </row>
    <row r="4842" spans="52:56" x14ac:dyDescent="0.25">
      <c r="AZ4842" s="10">
        <v>4839</v>
      </c>
      <c r="BA4842" s="10">
        <v>0</v>
      </c>
      <c r="BB4842" s="10">
        <v>0</v>
      </c>
      <c r="BC4842" s="10">
        <v>2014</v>
      </c>
      <c r="BD4842" s="10">
        <v>1949.1492000000001</v>
      </c>
    </row>
    <row r="4843" spans="52:56" x14ac:dyDescent="0.25">
      <c r="AZ4843" s="10">
        <v>4840</v>
      </c>
      <c r="BA4843" s="10">
        <v>0</v>
      </c>
      <c r="BB4843" s="10">
        <v>0</v>
      </c>
      <c r="BC4843" s="10">
        <v>2014</v>
      </c>
      <c r="BD4843" s="10">
        <v>1949.5519999999999</v>
      </c>
    </row>
    <row r="4844" spans="52:56" x14ac:dyDescent="0.25">
      <c r="AZ4844" s="10">
        <v>4841</v>
      </c>
      <c r="BA4844" s="10">
        <v>0</v>
      </c>
      <c r="BB4844" s="10">
        <v>0</v>
      </c>
      <c r="BC4844" s="10">
        <v>2014</v>
      </c>
      <c r="BD4844" s="10">
        <v>1949.9548</v>
      </c>
    </row>
    <row r="4845" spans="52:56" x14ac:dyDescent="0.25">
      <c r="AZ4845" s="10">
        <v>4842</v>
      </c>
      <c r="BA4845" s="10">
        <v>0</v>
      </c>
      <c r="BB4845" s="10">
        <v>0</v>
      </c>
      <c r="BC4845" s="10">
        <v>2014</v>
      </c>
      <c r="BD4845" s="10">
        <v>1950.3576</v>
      </c>
    </row>
    <row r="4846" spans="52:56" x14ac:dyDescent="0.25">
      <c r="AZ4846" s="10">
        <v>4843</v>
      </c>
      <c r="BA4846" s="10">
        <v>0</v>
      </c>
      <c r="BB4846" s="10">
        <v>0</v>
      </c>
      <c r="BC4846" s="10">
        <v>2014</v>
      </c>
      <c r="BD4846" s="10">
        <v>1950.7603999999999</v>
      </c>
    </row>
    <row r="4847" spans="52:56" x14ac:dyDescent="0.25">
      <c r="AZ4847" s="10">
        <v>4844</v>
      </c>
      <c r="BA4847" s="10">
        <v>0</v>
      </c>
      <c r="BB4847" s="10">
        <v>0</v>
      </c>
      <c r="BC4847" s="10">
        <v>2014</v>
      </c>
      <c r="BD4847" s="10">
        <v>1951.1632</v>
      </c>
    </row>
    <row r="4848" spans="52:56" x14ac:dyDescent="0.25">
      <c r="AZ4848" s="10">
        <v>4845</v>
      </c>
      <c r="BA4848" s="10">
        <v>0</v>
      </c>
      <c r="BB4848" s="10">
        <v>0</v>
      </c>
      <c r="BC4848" s="10">
        <v>2014</v>
      </c>
      <c r="BD4848" s="10">
        <v>1951.566</v>
      </c>
    </row>
    <row r="4849" spans="52:56" x14ac:dyDescent="0.25">
      <c r="AZ4849" s="10">
        <v>4846</v>
      </c>
      <c r="BA4849" s="10">
        <v>0</v>
      </c>
      <c r="BB4849" s="10">
        <v>0</v>
      </c>
      <c r="BC4849" s="10">
        <v>2014</v>
      </c>
      <c r="BD4849" s="10">
        <v>1951.9687999999999</v>
      </c>
    </row>
    <row r="4850" spans="52:56" x14ac:dyDescent="0.25">
      <c r="AZ4850" s="10">
        <v>4847</v>
      </c>
      <c r="BA4850" s="10">
        <v>0</v>
      </c>
      <c r="BB4850" s="10">
        <v>0</v>
      </c>
      <c r="BC4850" s="10">
        <v>2014</v>
      </c>
      <c r="BD4850" s="10">
        <v>1952.3715999999999</v>
      </c>
    </row>
    <row r="4851" spans="52:56" x14ac:dyDescent="0.25">
      <c r="AZ4851" s="10">
        <v>4848</v>
      </c>
      <c r="BA4851" s="10">
        <v>0</v>
      </c>
      <c r="BB4851" s="10">
        <v>0</v>
      </c>
      <c r="BC4851" s="10">
        <v>2014</v>
      </c>
      <c r="BD4851" s="10">
        <v>1952.7744</v>
      </c>
    </row>
    <row r="4852" spans="52:56" x14ac:dyDescent="0.25">
      <c r="AZ4852" s="10">
        <v>4849</v>
      </c>
      <c r="BA4852" s="10">
        <v>0</v>
      </c>
      <c r="BB4852" s="10">
        <v>0</v>
      </c>
      <c r="BC4852" s="10">
        <v>2014</v>
      </c>
      <c r="BD4852" s="10">
        <v>1953.1771999999999</v>
      </c>
    </row>
    <row r="4853" spans="52:56" x14ac:dyDescent="0.25">
      <c r="AZ4853" s="10">
        <v>4850</v>
      </c>
      <c r="BA4853" s="10">
        <v>0</v>
      </c>
      <c r="BB4853" s="10">
        <v>0</v>
      </c>
      <c r="BC4853" s="10">
        <v>2014</v>
      </c>
      <c r="BD4853" s="10">
        <v>1953.58</v>
      </c>
    </row>
    <row r="4854" spans="52:56" x14ac:dyDescent="0.25">
      <c r="AZ4854" s="10">
        <v>4851</v>
      </c>
      <c r="BA4854" s="10">
        <v>0</v>
      </c>
      <c r="BB4854" s="10">
        <v>0</v>
      </c>
      <c r="BC4854" s="10">
        <v>2014</v>
      </c>
      <c r="BD4854" s="10">
        <v>1953.9828</v>
      </c>
    </row>
    <row r="4855" spans="52:56" x14ac:dyDescent="0.25">
      <c r="AZ4855" s="10">
        <v>4852</v>
      </c>
      <c r="BA4855" s="10">
        <v>0</v>
      </c>
      <c r="BB4855" s="10">
        <v>0</v>
      </c>
      <c r="BC4855" s="10">
        <v>2014</v>
      </c>
      <c r="BD4855" s="10">
        <v>1954.3856000000001</v>
      </c>
    </row>
    <row r="4856" spans="52:56" x14ac:dyDescent="0.25">
      <c r="AZ4856" s="10">
        <v>4853</v>
      </c>
      <c r="BA4856" s="10">
        <v>0</v>
      </c>
      <c r="BB4856" s="10">
        <v>0</v>
      </c>
      <c r="BC4856" s="10">
        <v>2014</v>
      </c>
      <c r="BD4856" s="10">
        <v>1954.7883999999999</v>
      </c>
    </row>
    <row r="4857" spans="52:56" x14ac:dyDescent="0.25">
      <c r="AZ4857" s="10">
        <v>4854</v>
      </c>
      <c r="BA4857" s="10">
        <v>0</v>
      </c>
      <c r="BB4857" s="10">
        <v>0</v>
      </c>
      <c r="BC4857" s="10">
        <v>2014</v>
      </c>
      <c r="BD4857" s="10">
        <v>1955.1912</v>
      </c>
    </row>
    <row r="4858" spans="52:56" x14ac:dyDescent="0.25">
      <c r="AZ4858" s="10">
        <v>4855</v>
      </c>
      <c r="BA4858" s="10">
        <v>0</v>
      </c>
      <c r="BB4858" s="10">
        <v>0</v>
      </c>
      <c r="BC4858" s="10">
        <v>2014</v>
      </c>
      <c r="BD4858" s="10">
        <v>1955.5940000000001</v>
      </c>
    </row>
    <row r="4859" spans="52:56" x14ac:dyDescent="0.25">
      <c r="AZ4859" s="10">
        <v>4856</v>
      </c>
      <c r="BA4859" s="10">
        <v>0</v>
      </c>
      <c r="BB4859" s="10">
        <v>0</v>
      </c>
      <c r="BC4859" s="10">
        <v>2014</v>
      </c>
      <c r="BD4859" s="10">
        <v>1955.9967999999999</v>
      </c>
    </row>
    <row r="4860" spans="52:56" x14ac:dyDescent="0.25">
      <c r="AZ4860" s="10">
        <v>4857</v>
      </c>
      <c r="BA4860" s="10">
        <v>0</v>
      </c>
      <c r="BB4860" s="10">
        <v>0</v>
      </c>
      <c r="BC4860" s="10">
        <v>2014</v>
      </c>
      <c r="BD4860" s="10">
        <v>1956.3996</v>
      </c>
    </row>
    <row r="4861" spans="52:56" x14ac:dyDescent="0.25">
      <c r="AZ4861" s="10">
        <v>4858</v>
      </c>
      <c r="BA4861" s="10">
        <v>0</v>
      </c>
      <c r="BB4861" s="10">
        <v>0</v>
      </c>
      <c r="BC4861" s="10">
        <v>2014</v>
      </c>
      <c r="BD4861" s="10">
        <v>1956.8024</v>
      </c>
    </row>
    <row r="4862" spans="52:56" x14ac:dyDescent="0.25">
      <c r="AZ4862" s="10">
        <v>4859</v>
      </c>
      <c r="BA4862" s="10">
        <v>0</v>
      </c>
      <c r="BB4862" s="10">
        <v>0</v>
      </c>
      <c r="BC4862" s="10">
        <v>2014</v>
      </c>
      <c r="BD4862" s="10">
        <v>1957.2051999999999</v>
      </c>
    </row>
    <row r="4863" spans="52:56" x14ac:dyDescent="0.25">
      <c r="AZ4863" s="10">
        <v>4860</v>
      </c>
      <c r="BA4863" s="10">
        <v>0</v>
      </c>
      <c r="BB4863" s="10">
        <v>0</v>
      </c>
      <c r="BC4863" s="10">
        <v>2014</v>
      </c>
      <c r="BD4863" s="10">
        <v>1957.6079999999999</v>
      </c>
    </row>
    <row r="4864" spans="52:56" x14ac:dyDescent="0.25">
      <c r="AZ4864" s="10">
        <v>4861</v>
      </c>
      <c r="BA4864" s="10">
        <v>0</v>
      </c>
      <c r="BB4864" s="10">
        <v>0</v>
      </c>
      <c r="BC4864" s="10">
        <v>2014</v>
      </c>
      <c r="BD4864" s="10">
        <v>1958.0108</v>
      </c>
    </row>
    <row r="4865" spans="52:56" x14ac:dyDescent="0.25">
      <c r="AZ4865" s="10">
        <v>4862</v>
      </c>
      <c r="BA4865" s="10">
        <v>0</v>
      </c>
      <c r="BB4865" s="10">
        <v>0</v>
      </c>
      <c r="BC4865" s="10">
        <v>2014</v>
      </c>
      <c r="BD4865" s="10">
        <v>1958.4135999999999</v>
      </c>
    </row>
    <row r="4866" spans="52:56" x14ac:dyDescent="0.25">
      <c r="AZ4866" s="10">
        <v>4863</v>
      </c>
      <c r="BA4866" s="10">
        <v>0</v>
      </c>
      <c r="BB4866" s="10">
        <v>0</v>
      </c>
      <c r="BC4866" s="10">
        <v>2014</v>
      </c>
      <c r="BD4866" s="10">
        <v>1958.8163999999999</v>
      </c>
    </row>
    <row r="4867" spans="52:56" x14ac:dyDescent="0.25">
      <c r="AZ4867" s="10">
        <v>4864</v>
      </c>
      <c r="BA4867" s="10">
        <v>0</v>
      </c>
      <c r="BB4867" s="10">
        <v>0</v>
      </c>
      <c r="BC4867" s="10">
        <v>2014</v>
      </c>
      <c r="BD4867" s="10">
        <v>1959.2192</v>
      </c>
    </row>
    <row r="4868" spans="52:56" x14ac:dyDescent="0.25">
      <c r="AZ4868" s="10">
        <v>4865</v>
      </c>
      <c r="BA4868" s="10">
        <v>0</v>
      </c>
      <c r="BB4868" s="10">
        <v>0</v>
      </c>
      <c r="BC4868" s="10">
        <v>2014</v>
      </c>
      <c r="BD4868" s="10">
        <v>1959.6220000000001</v>
      </c>
    </row>
    <row r="4869" spans="52:56" x14ac:dyDescent="0.25">
      <c r="AZ4869" s="10">
        <v>4866</v>
      </c>
      <c r="BA4869" s="10">
        <v>0</v>
      </c>
      <c r="BB4869" s="10">
        <v>0</v>
      </c>
      <c r="BC4869" s="10">
        <v>2014</v>
      </c>
      <c r="BD4869" s="10">
        <v>1960.0247999999999</v>
      </c>
    </row>
    <row r="4870" spans="52:56" x14ac:dyDescent="0.25">
      <c r="AZ4870" s="10">
        <v>4867</v>
      </c>
      <c r="BA4870" s="10">
        <v>0</v>
      </c>
      <c r="BB4870" s="10">
        <v>0</v>
      </c>
      <c r="BC4870" s="10">
        <v>2014</v>
      </c>
      <c r="BD4870" s="10">
        <v>1960.4276</v>
      </c>
    </row>
    <row r="4871" spans="52:56" x14ac:dyDescent="0.25">
      <c r="AZ4871" s="10">
        <v>4868</v>
      </c>
      <c r="BA4871" s="10">
        <v>0</v>
      </c>
      <c r="BB4871" s="10">
        <v>0</v>
      </c>
      <c r="BC4871" s="10">
        <v>2014</v>
      </c>
      <c r="BD4871" s="10">
        <v>1960.8304000000001</v>
      </c>
    </row>
    <row r="4872" spans="52:56" x14ac:dyDescent="0.25">
      <c r="AZ4872" s="10">
        <v>4869</v>
      </c>
      <c r="BA4872" s="10">
        <v>0</v>
      </c>
      <c r="BB4872" s="10">
        <v>0</v>
      </c>
      <c r="BC4872" s="10">
        <v>2014</v>
      </c>
      <c r="BD4872" s="10">
        <v>1961.2331999999999</v>
      </c>
    </row>
    <row r="4873" spans="52:56" x14ac:dyDescent="0.25">
      <c r="AZ4873" s="10">
        <v>4870</v>
      </c>
      <c r="BA4873" s="10">
        <v>0</v>
      </c>
      <c r="BB4873" s="10">
        <v>0</v>
      </c>
      <c r="BC4873" s="10">
        <v>2014</v>
      </c>
      <c r="BD4873" s="10">
        <v>1961.636</v>
      </c>
    </row>
    <row r="4874" spans="52:56" x14ac:dyDescent="0.25">
      <c r="AZ4874" s="10">
        <v>4871</v>
      </c>
      <c r="BA4874" s="10">
        <v>0</v>
      </c>
      <c r="BB4874" s="10">
        <v>0</v>
      </c>
      <c r="BC4874" s="10">
        <v>2014</v>
      </c>
      <c r="BD4874" s="10">
        <v>1962.0388</v>
      </c>
    </row>
    <row r="4875" spans="52:56" x14ac:dyDescent="0.25">
      <c r="AZ4875" s="10">
        <v>4872</v>
      </c>
      <c r="BA4875" s="10">
        <v>0</v>
      </c>
      <c r="BB4875" s="10">
        <v>0</v>
      </c>
      <c r="BC4875" s="10">
        <v>2014</v>
      </c>
      <c r="BD4875" s="10">
        <v>1962.4415999999999</v>
      </c>
    </row>
    <row r="4876" spans="52:56" x14ac:dyDescent="0.25">
      <c r="AZ4876" s="10">
        <v>4873</v>
      </c>
      <c r="BA4876" s="10">
        <v>0</v>
      </c>
      <c r="BB4876" s="10">
        <v>0</v>
      </c>
      <c r="BC4876" s="10">
        <v>2014</v>
      </c>
      <c r="BD4876" s="10">
        <v>1962.8444</v>
      </c>
    </row>
    <row r="4877" spans="52:56" x14ac:dyDescent="0.25">
      <c r="AZ4877" s="10">
        <v>4874</v>
      </c>
      <c r="BA4877" s="10">
        <v>0</v>
      </c>
      <c r="BB4877" s="10">
        <v>0</v>
      </c>
      <c r="BC4877" s="10">
        <v>2014</v>
      </c>
      <c r="BD4877" s="10">
        <v>1963.2472</v>
      </c>
    </row>
    <row r="4878" spans="52:56" x14ac:dyDescent="0.25">
      <c r="AZ4878" s="10">
        <v>4875</v>
      </c>
      <c r="BA4878" s="10">
        <v>0</v>
      </c>
      <c r="BB4878" s="10">
        <v>0</v>
      </c>
      <c r="BC4878" s="10">
        <v>2014</v>
      </c>
      <c r="BD4878" s="10">
        <v>1963.6499999999999</v>
      </c>
    </row>
    <row r="4879" spans="52:56" x14ac:dyDescent="0.25">
      <c r="AZ4879" s="10">
        <v>4876</v>
      </c>
      <c r="BA4879" s="10">
        <v>0</v>
      </c>
      <c r="BB4879" s="10">
        <v>0</v>
      </c>
      <c r="BC4879" s="10">
        <v>2014</v>
      </c>
      <c r="BD4879" s="10">
        <v>1964.0527999999999</v>
      </c>
    </row>
    <row r="4880" spans="52:56" x14ac:dyDescent="0.25">
      <c r="AZ4880" s="10">
        <v>4877</v>
      </c>
      <c r="BA4880" s="10">
        <v>0</v>
      </c>
      <c r="BB4880" s="10">
        <v>0</v>
      </c>
      <c r="BC4880" s="10">
        <v>2014</v>
      </c>
      <c r="BD4880" s="10">
        <v>1964.4556</v>
      </c>
    </row>
    <row r="4881" spans="52:56" x14ac:dyDescent="0.25">
      <c r="AZ4881" s="10">
        <v>4878</v>
      </c>
      <c r="BA4881" s="10">
        <v>0</v>
      </c>
      <c r="BB4881" s="10">
        <v>0</v>
      </c>
      <c r="BC4881" s="10">
        <v>2014</v>
      </c>
      <c r="BD4881" s="10">
        <v>1964.8583999999998</v>
      </c>
    </row>
    <row r="4882" spans="52:56" x14ac:dyDescent="0.25">
      <c r="AZ4882" s="10">
        <v>4879</v>
      </c>
      <c r="BA4882" s="10">
        <v>0</v>
      </c>
      <c r="BB4882" s="10">
        <v>0</v>
      </c>
      <c r="BC4882" s="10">
        <v>2014</v>
      </c>
      <c r="BD4882" s="10">
        <v>1965.2611999999999</v>
      </c>
    </row>
    <row r="4883" spans="52:56" x14ac:dyDescent="0.25">
      <c r="AZ4883" s="10">
        <v>4880</v>
      </c>
      <c r="BA4883" s="10">
        <v>0</v>
      </c>
      <c r="BB4883" s="10">
        <v>0</v>
      </c>
      <c r="BC4883" s="10">
        <v>2014</v>
      </c>
      <c r="BD4883" s="10">
        <v>1965.664</v>
      </c>
    </row>
    <row r="4884" spans="52:56" x14ac:dyDescent="0.25">
      <c r="AZ4884" s="10">
        <v>4881</v>
      </c>
      <c r="BA4884" s="10">
        <v>0</v>
      </c>
      <c r="BB4884" s="10">
        <v>0</v>
      </c>
      <c r="BC4884" s="10">
        <v>2014</v>
      </c>
      <c r="BD4884" s="10">
        <v>1966.0668000000001</v>
      </c>
    </row>
    <row r="4885" spans="52:56" x14ac:dyDescent="0.25">
      <c r="AZ4885" s="10">
        <v>4882</v>
      </c>
      <c r="BA4885" s="10">
        <v>0</v>
      </c>
      <c r="BB4885" s="10">
        <v>0</v>
      </c>
      <c r="BC4885" s="10">
        <v>2014</v>
      </c>
      <c r="BD4885" s="10">
        <v>1966.4695999999999</v>
      </c>
    </row>
    <row r="4886" spans="52:56" x14ac:dyDescent="0.25">
      <c r="AZ4886" s="10">
        <v>4883</v>
      </c>
      <c r="BA4886" s="10">
        <v>0</v>
      </c>
      <c r="BB4886" s="10">
        <v>0</v>
      </c>
      <c r="BC4886" s="10">
        <v>2014</v>
      </c>
      <c r="BD4886" s="10">
        <v>1966.8724</v>
      </c>
    </row>
    <row r="4887" spans="52:56" x14ac:dyDescent="0.25">
      <c r="AZ4887" s="10">
        <v>4884</v>
      </c>
      <c r="BA4887" s="10">
        <v>0</v>
      </c>
      <c r="BB4887" s="10">
        <v>0</v>
      </c>
      <c r="BC4887" s="10">
        <v>2014</v>
      </c>
      <c r="BD4887" s="10">
        <v>1967.2752</v>
      </c>
    </row>
    <row r="4888" spans="52:56" x14ac:dyDescent="0.25">
      <c r="AZ4888" s="10">
        <v>4885</v>
      </c>
      <c r="BA4888" s="10">
        <v>0</v>
      </c>
      <c r="BB4888" s="10">
        <v>0</v>
      </c>
      <c r="BC4888" s="10">
        <v>2014</v>
      </c>
      <c r="BD4888" s="10">
        <v>1967.6779999999999</v>
      </c>
    </row>
    <row r="4889" spans="52:56" x14ac:dyDescent="0.25">
      <c r="AZ4889" s="10">
        <v>4886</v>
      </c>
      <c r="BA4889" s="10">
        <v>0</v>
      </c>
      <c r="BB4889" s="10">
        <v>0</v>
      </c>
      <c r="BC4889" s="10">
        <v>2014</v>
      </c>
      <c r="BD4889" s="10">
        <v>1968.0808</v>
      </c>
    </row>
    <row r="4890" spans="52:56" x14ac:dyDescent="0.25">
      <c r="AZ4890" s="10">
        <v>4887</v>
      </c>
      <c r="BA4890" s="10">
        <v>0</v>
      </c>
      <c r="BB4890" s="10">
        <v>0</v>
      </c>
      <c r="BC4890" s="10">
        <v>2014</v>
      </c>
      <c r="BD4890" s="10">
        <v>1968.4836</v>
      </c>
    </row>
    <row r="4891" spans="52:56" x14ac:dyDescent="0.25">
      <c r="AZ4891" s="10">
        <v>4888</v>
      </c>
      <c r="BA4891" s="10">
        <v>0</v>
      </c>
      <c r="BB4891" s="10">
        <v>0</v>
      </c>
      <c r="BC4891" s="10">
        <v>2014</v>
      </c>
      <c r="BD4891" s="10">
        <v>1968.8863999999999</v>
      </c>
    </row>
    <row r="4892" spans="52:56" x14ac:dyDescent="0.25">
      <c r="AZ4892" s="10">
        <v>4889</v>
      </c>
      <c r="BA4892" s="10">
        <v>0</v>
      </c>
      <c r="BB4892" s="10">
        <v>0</v>
      </c>
      <c r="BC4892" s="10">
        <v>2014</v>
      </c>
      <c r="BD4892" s="10">
        <v>1969.2891999999999</v>
      </c>
    </row>
    <row r="4893" spans="52:56" x14ac:dyDescent="0.25">
      <c r="AZ4893" s="10">
        <v>4890</v>
      </c>
      <c r="BA4893" s="10">
        <v>0</v>
      </c>
      <c r="BB4893" s="10">
        <v>0</v>
      </c>
      <c r="BC4893" s="10">
        <v>2014</v>
      </c>
      <c r="BD4893" s="10">
        <v>1969.692</v>
      </c>
    </row>
    <row r="4894" spans="52:56" x14ac:dyDescent="0.25">
      <c r="AZ4894" s="10">
        <v>4891</v>
      </c>
      <c r="BA4894" s="10">
        <v>0</v>
      </c>
      <c r="BB4894" s="10">
        <v>0</v>
      </c>
      <c r="BC4894" s="10">
        <v>2014</v>
      </c>
      <c r="BD4894" s="10">
        <v>1970.0947999999999</v>
      </c>
    </row>
    <row r="4895" spans="52:56" x14ac:dyDescent="0.25">
      <c r="AZ4895" s="10">
        <v>4892</v>
      </c>
      <c r="BA4895" s="10">
        <v>0</v>
      </c>
      <c r="BB4895" s="10">
        <v>0</v>
      </c>
      <c r="BC4895" s="10">
        <v>2014</v>
      </c>
      <c r="BD4895" s="10">
        <v>1970.4975999999999</v>
      </c>
    </row>
    <row r="4896" spans="52:56" x14ac:dyDescent="0.25">
      <c r="AZ4896" s="10">
        <v>4893</v>
      </c>
      <c r="BA4896" s="10">
        <v>0</v>
      </c>
      <c r="BB4896" s="10">
        <v>0</v>
      </c>
      <c r="BC4896" s="10">
        <v>2014</v>
      </c>
      <c r="BD4896" s="10">
        <v>1970.9004</v>
      </c>
    </row>
    <row r="4897" spans="52:56" x14ac:dyDescent="0.25">
      <c r="AZ4897" s="10">
        <v>4894</v>
      </c>
      <c r="BA4897" s="10">
        <v>0</v>
      </c>
      <c r="BB4897" s="10">
        <v>0</v>
      </c>
      <c r="BC4897" s="10">
        <v>2014</v>
      </c>
      <c r="BD4897" s="10">
        <v>1971.3032000000001</v>
      </c>
    </row>
    <row r="4898" spans="52:56" x14ac:dyDescent="0.25">
      <c r="AZ4898" s="10">
        <v>4895</v>
      </c>
      <c r="BA4898" s="10">
        <v>0</v>
      </c>
      <c r="BB4898" s="10">
        <v>0</v>
      </c>
      <c r="BC4898" s="10">
        <v>2014</v>
      </c>
      <c r="BD4898" s="10">
        <v>1971.7059999999999</v>
      </c>
    </row>
    <row r="4899" spans="52:56" x14ac:dyDescent="0.25">
      <c r="AZ4899" s="10">
        <v>4896</v>
      </c>
      <c r="BA4899" s="10">
        <v>0</v>
      </c>
      <c r="BB4899" s="10">
        <v>0</v>
      </c>
      <c r="BC4899" s="10">
        <v>2014</v>
      </c>
      <c r="BD4899" s="10">
        <v>1972.1088</v>
      </c>
    </row>
    <row r="4900" spans="52:56" x14ac:dyDescent="0.25">
      <c r="AZ4900" s="10">
        <v>4897</v>
      </c>
      <c r="BA4900" s="10">
        <v>0</v>
      </c>
      <c r="BB4900" s="10">
        <v>0</v>
      </c>
      <c r="BC4900" s="10">
        <v>2014</v>
      </c>
      <c r="BD4900" s="10">
        <v>1972.5116</v>
      </c>
    </row>
    <row r="4901" spans="52:56" x14ac:dyDescent="0.25">
      <c r="AZ4901" s="10">
        <v>4898</v>
      </c>
      <c r="BA4901" s="10">
        <v>0</v>
      </c>
      <c r="BB4901" s="10">
        <v>0</v>
      </c>
      <c r="BC4901" s="10">
        <v>2014</v>
      </c>
      <c r="BD4901" s="10">
        <v>1972.9143999999999</v>
      </c>
    </row>
    <row r="4902" spans="52:56" x14ac:dyDescent="0.25">
      <c r="AZ4902" s="10">
        <v>4899</v>
      </c>
      <c r="BA4902" s="10">
        <v>0</v>
      </c>
      <c r="BB4902" s="10">
        <v>0</v>
      </c>
      <c r="BC4902" s="10">
        <v>2014</v>
      </c>
      <c r="BD4902" s="10">
        <v>1973.3172</v>
      </c>
    </row>
    <row r="4903" spans="52:56" x14ac:dyDescent="0.25">
      <c r="AZ4903" s="10">
        <v>4900</v>
      </c>
      <c r="BA4903" s="10">
        <v>0</v>
      </c>
      <c r="BB4903" s="10">
        <v>0</v>
      </c>
      <c r="BC4903" s="10">
        <v>2014</v>
      </c>
      <c r="BD4903" s="10">
        <v>1973.72</v>
      </c>
    </row>
    <row r="4904" spans="52:56" x14ac:dyDescent="0.25">
      <c r="AZ4904" s="10">
        <v>4901</v>
      </c>
      <c r="BA4904" s="10">
        <v>0</v>
      </c>
      <c r="BB4904" s="10">
        <v>0</v>
      </c>
      <c r="BC4904" s="10">
        <v>2014</v>
      </c>
      <c r="BD4904" s="10">
        <v>1974.1227999999999</v>
      </c>
    </row>
    <row r="4905" spans="52:56" x14ac:dyDescent="0.25">
      <c r="AZ4905" s="10">
        <v>4902</v>
      </c>
      <c r="BA4905" s="10">
        <v>0</v>
      </c>
      <c r="BB4905" s="10">
        <v>0</v>
      </c>
      <c r="BC4905" s="10">
        <v>2014</v>
      </c>
      <c r="BD4905" s="10">
        <v>1974.5255999999999</v>
      </c>
    </row>
    <row r="4906" spans="52:56" x14ac:dyDescent="0.25">
      <c r="AZ4906" s="10">
        <v>4903</v>
      </c>
      <c r="BA4906" s="10">
        <v>0</v>
      </c>
      <c r="BB4906" s="10">
        <v>0</v>
      </c>
      <c r="BC4906" s="10">
        <v>2014</v>
      </c>
      <c r="BD4906" s="10">
        <v>1974.9284</v>
      </c>
    </row>
    <row r="4907" spans="52:56" x14ac:dyDescent="0.25">
      <c r="AZ4907" s="10">
        <v>4904</v>
      </c>
      <c r="BA4907" s="10">
        <v>0</v>
      </c>
      <c r="BB4907" s="10">
        <v>0</v>
      </c>
      <c r="BC4907" s="10">
        <v>2014</v>
      </c>
      <c r="BD4907" s="10">
        <v>1975.3311999999999</v>
      </c>
    </row>
    <row r="4908" spans="52:56" x14ac:dyDescent="0.25">
      <c r="AZ4908" s="10">
        <v>4905</v>
      </c>
      <c r="BA4908" s="10">
        <v>0</v>
      </c>
      <c r="BB4908" s="10">
        <v>0</v>
      </c>
      <c r="BC4908" s="10">
        <v>2014</v>
      </c>
      <c r="BD4908" s="10">
        <v>1975.7339999999999</v>
      </c>
    </row>
    <row r="4909" spans="52:56" x14ac:dyDescent="0.25">
      <c r="AZ4909" s="10">
        <v>4906</v>
      </c>
      <c r="BA4909" s="10">
        <v>0</v>
      </c>
      <c r="BB4909" s="10">
        <v>0</v>
      </c>
      <c r="BC4909" s="10">
        <v>2014</v>
      </c>
      <c r="BD4909" s="10">
        <v>1976.1368</v>
      </c>
    </row>
    <row r="4910" spans="52:56" x14ac:dyDescent="0.25">
      <c r="AZ4910" s="10">
        <v>4907</v>
      </c>
      <c r="BA4910" s="10">
        <v>0</v>
      </c>
      <c r="BB4910" s="10">
        <v>0</v>
      </c>
      <c r="BC4910" s="10">
        <v>2014</v>
      </c>
      <c r="BD4910" s="10">
        <v>1976.5396000000001</v>
      </c>
    </row>
    <row r="4911" spans="52:56" x14ac:dyDescent="0.25">
      <c r="AZ4911" s="10">
        <v>4908</v>
      </c>
      <c r="BA4911" s="10">
        <v>0</v>
      </c>
      <c r="BB4911" s="10">
        <v>0</v>
      </c>
      <c r="BC4911" s="10">
        <v>2014</v>
      </c>
      <c r="BD4911" s="10">
        <v>1976.9423999999999</v>
      </c>
    </row>
    <row r="4912" spans="52:56" x14ac:dyDescent="0.25">
      <c r="AZ4912" s="10">
        <v>4909</v>
      </c>
      <c r="BA4912" s="10">
        <v>0</v>
      </c>
      <c r="BB4912" s="10">
        <v>0</v>
      </c>
      <c r="BC4912" s="10">
        <v>2014</v>
      </c>
      <c r="BD4912" s="10">
        <v>1977.3452</v>
      </c>
    </row>
    <row r="4913" spans="52:56" x14ac:dyDescent="0.25">
      <c r="AZ4913" s="10">
        <v>4910</v>
      </c>
      <c r="BA4913" s="10">
        <v>0</v>
      </c>
      <c r="BB4913" s="10">
        <v>0</v>
      </c>
      <c r="BC4913" s="10">
        <v>2014</v>
      </c>
      <c r="BD4913" s="10">
        <v>1977.748</v>
      </c>
    </row>
    <row r="4914" spans="52:56" x14ac:dyDescent="0.25">
      <c r="AZ4914" s="10">
        <v>4911</v>
      </c>
      <c r="BA4914" s="10">
        <v>0</v>
      </c>
      <c r="BB4914" s="10">
        <v>0</v>
      </c>
      <c r="BC4914" s="10">
        <v>2014</v>
      </c>
      <c r="BD4914" s="10">
        <v>1978.1507999999999</v>
      </c>
    </row>
    <row r="4915" spans="52:56" x14ac:dyDescent="0.25">
      <c r="AZ4915" s="10">
        <v>4912</v>
      </c>
      <c r="BA4915" s="10">
        <v>0</v>
      </c>
      <c r="BB4915" s="10">
        <v>0</v>
      </c>
      <c r="BC4915" s="10">
        <v>2014</v>
      </c>
      <c r="BD4915" s="10">
        <v>1978.5536</v>
      </c>
    </row>
    <row r="4916" spans="52:56" x14ac:dyDescent="0.25">
      <c r="AZ4916" s="10">
        <v>4913</v>
      </c>
      <c r="BA4916" s="10">
        <v>0</v>
      </c>
      <c r="BB4916" s="10">
        <v>0</v>
      </c>
      <c r="BC4916" s="10">
        <v>2014</v>
      </c>
      <c r="BD4916" s="10">
        <v>1978.9564</v>
      </c>
    </row>
    <row r="4917" spans="52:56" x14ac:dyDescent="0.25">
      <c r="AZ4917" s="10">
        <v>4914</v>
      </c>
      <c r="BA4917" s="10">
        <v>0</v>
      </c>
      <c r="BB4917" s="10">
        <v>0</v>
      </c>
      <c r="BC4917" s="10">
        <v>2014</v>
      </c>
      <c r="BD4917" s="10">
        <v>1979.3591999999999</v>
      </c>
    </row>
    <row r="4918" spans="52:56" x14ac:dyDescent="0.25">
      <c r="AZ4918" s="10">
        <v>4915</v>
      </c>
      <c r="BA4918" s="10">
        <v>0</v>
      </c>
      <c r="BB4918" s="10">
        <v>0</v>
      </c>
      <c r="BC4918" s="10">
        <v>2014</v>
      </c>
      <c r="BD4918" s="10">
        <v>1979.7619999999999</v>
      </c>
    </row>
    <row r="4919" spans="52:56" x14ac:dyDescent="0.25">
      <c r="AZ4919" s="10">
        <v>4916</v>
      </c>
      <c r="BA4919" s="10">
        <v>0</v>
      </c>
      <c r="BB4919" s="10">
        <v>0</v>
      </c>
      <c r="BC4919" s="10">
        <v>2014</v>
      </c>
      <c r="BD4919" s="10">
        <v>1980.1648</v>
      </c>
    </row>
    <row r="4920" spans="52:56" x14ac:dyDescent="0.25">
      <c r="AZ4920" s="10">
        <v>4917</v>
      </c>
      <c r="BA4920" s="10">
        <v>0</v>
      </c>
      <c r="BB4920" s="10">
        <v>0</v>
      </c>
      <c r="BC4920" s="10">
        <v>2014</v>
      </c>
      <c r="BD4920" s="10">
        <v>1980.5675999999999</v>
      </c>
    </row>
    <row r="4921" spans="52:56" x14ac:dyDescent="0.25">
      <c r="AZ4921" s="10">
        <v>4918</v>
      </c>
      <c r="BA4921" s="10">
        <v>0</v>
      </c>
      <c r="BB4921" s="10">
        <v>0</v>
      </c>
      <c r="BC4921" s="10">
        <v>2014</v>
      </c>
      <c r="BD4921" s="10">
        <v>1980.9703999999999</v>
      </c>
    </row>
    <row r="4922" spans="52:56" x14ac:dyDescent="0.25">
      <c r="AZ4922" s="10">
        <v>4919</v>
      </c>
      <c r="BA4922" s="10">
        <v>0</v>
      </c>
      <c r="BB4922" s="10">
        <v>0</v>
      </c>
      <c r="BC4922" s="10">
        <v>2014</v>
      </c>
      <c r="BD4922" s="10">
        <v>1981.3732</v>
      </c>
    </row>
    <row r="4923" spans="52:56" x14ac:dyDescent="0.25">
      <c r="AZ4923" s="10">
        <v>4920</v>
      </c>
      <c r="BA4923" s="10">
        <v>0</v>
      </c>
      <c r="BB4923" s="10">
        <v>0</v>
      </c>
      <c r="BC4923" s="10">
        <v>2014</v>
      </c>
      <c r="BD4923" s="10">
        <v>1981.7760000000001</v>
      </c>
    </row>
    <row r="4924" spans="52:56" x14ac:dyDescent="0.25">
      <c r="AZ4924" s="10">
        <v>4921</v>
      </c>
      <c r="BA4924" s="10">
        <v>0</v>
      </c>
      <c r="BB4924" s="10">
        <v>0</v>
      </c>
      <c r="BC4924" s="10">
        <v>2014</v>
      </c>
      <c r="BD4924" s="10">
        <v>1982.1787999999999</v>
      </c>
    </row>
    <row r="4925" spans="52:56" x14ac:dyDescent="0.25">
      <c r="AZ4925" s="10">
        <v>4922</v>
      </c>
      <c r="BA4925" s="10">
        <v>0</v>
      </c>
      <c r="BB4925" s="10">
        <v>0</v>
      </c>
      <c r="BC4925" s="10">
        <v>2014</v>
      </c>
      <c r="BD4925" s="10">
        <v>1982.5816</v>
      </c>
    </row>
    <row r="4926" spans="52:56" x14ac:dyDescent="0.25">
      <c r="AZ4926" s="10">
        <v>4923</v>
      </c>
      <c r="BA4926" s="10">
        <v>0</v>
      </c>
      <c r="BB4926" s="10">
        <v>0</v>
      </c>
      <c r="BC4926" s="10">
        <v>2014</v>
      </c>
      <c r="BD4926" s="10">
        <v>1982.9844000000001</v>
      </c>
    </row>
    <row r="4927" spans="52:56" x14ac:dyDescent="0.25">
      <c r="AZ4927" s="10">
        <v>4924</v>
      </c>
      <c r="BA4927" s="10">
        <v>0</v>
      </c>
      <c r="BB4927" s="10">
        <v>0</v>
      </c>
      <c r="BC4927" s="10">
        <v>2014</v>
      </c>
      <c r="BD4927" s="10">
        <v>1983.3871999999999</v>
      </c>
    </row>
    <row r="4928" spans="52:56" x14ac:dyDescent="0.25">
      <c r="AZ4928" s="10">
        <v>4925</v>
      </c>
      <c r="BA4928" s="10">
        <v>0</v>
      </c>
      <c r="BB4928" s="10">
        <v>0</v>
      </c>
      <c r="BC4928" s="10">
        <v>2014</v>
      </c>
      <c r="BD4928" s="10">
        <v>1983.79</v>
      </c>
    </row>
    <row r="4929" spans="52:56" x14ac:dyDescent="0.25">
      <c r="AZ4929" s="10">
        <v>4926</v>
      </c>
      <c r="BA4929" s="10">
        <v>0</v>
      </c>
      <c r="BB4929" s="10">
        <v>0</v>
      </c>
      <c r="BC4929" s="10">
        <v>2014</v>
      </c>
      <c r="BD4929" s="10">
        <v>1984.1928</v>
      </c>
    </row>
    <row r="4930" spans="52:56" x14ac:dyDescent="0.25">
      <c r="AZ4930" s="10">
        <v>4927</v>
      </c>
      <c r="BA4930" s="10">
        <v>0</v>
      </c>
      <c r="BB4930" s="10">
        <v>0</v>
      </c>
      <c r="BC4930" s="10">
        <v>2014</v>
      </c>
      <c r="BD4930" s="10">
        <v>1984.5955999999999</v>
      </c>
    </row>
    <row r="4931" spans="52:56" x14ac:dyDescent="0.25">
      <c r="AZ4931" s="10">
        <v>4928</v>
      </c>
      <c r="BA4931" s="10">
        <v>0</v>
      </c>
      <c r="BB4931" s="10">
        <v>0</v>
      </c>
      <c r="BC4931" s="10">
        <v>2014</v>
      </c>
      <c r="BD4931" s="10">
        <v>1984.9983999999999</v>
      </c>
    </row>
    <row r="4932" spans="52:56" x14ac:dyDescent="0.25">
      <c r="AZ4932" s="10">
        <v>4929</v>
      </c>
      <c r="BA4932" s="10">
        <v>0</v>
      </c>
      <c r="BB4932" s="10">
        <v>0</v>
      </c>
      <c r="BC4932" s="10">
        <v>2014</v>
      </c>
      <c r="BD4932" s="10">
        <v>1985.4012</v>
      </c>
    </row>
    <row r="4933" spans="52:56" x14ac:dyDescent="0.25">
      <c r="AZ4933" s="10">
        <v>4930</v>
      </c>
      <c r="BA4933" s="10">
        <v>0</v>
      </c>
      <c r="BB4933" s="10">
        <v>0</v>
      </c>
      <c r="BC4933" s="10">
        <v>2014</v>
      </c>
      <c r="BD4933" s="10">
        <v>1985.8039999999999</v>
      </c>
    </row>
    <row r="4934" spans="52:56" x14ac:dyDescent="0.25">
      <c r="AZ4934" s="10">
        <v>4931</v>
      </c>
      <c r="BA4934" s="10">
        <v>0</v>
      </c>
      <c r="BB4934" s="10">
        <v>0</v>
      </c>
      <c r="BC4934" s="10">
        <v>2014</v>
      </c>
      <c r="BD4934" s="10">
        <v>1986.2067999999999</v>
      </c>
    </row>
    <row r="4935" spans="52:56" x14ac:dyDescent="0.25">
      <c r="AZ4935" s="10">
        <v>4932</v>
      </c>
      <c r="BA4935" s="10">
        <v>0</v>
      </c>
      <c r="BB4935" s="10">
        <v>0</v>
      </c>
      <c r="BC4935" s="10">
        <v>2014</v>
      </c>
      <c r="BD4935" s="10">
        <v>1986.6096</v>
      </c>
    </row>
    <row r="4936" spans="52:56" x14ac:dyDescent="0.25">
      <c r="AZ4936" s="10">
        <v>4933</v>
      </c>
      <c r="BA4936" s="10">
        <v>0</v>
      </c>
      <c r="BB4936" s="10">
        <v>0</v>
      </c>
      <c r="BC4936" s="10">
        <v>2014</v>
      </c>
      <c r="BD4936" s="10">
        <v>1987.0124000000001</v>
      </c>
    </row>
    <row r="4937" spans="52:56" x14ac:dyDescent="0.25">
      <c r="AZ4937" s="10">
        <v>4934</v>
      </c>
      <c r="BA4937" s="10">
        <v>0</v>
      </c>
      <c r="BB4937" s="10">
        <v>0</v>
      </c>
      <c r="BC4937" s="10">
        <v>2014</v>
      </c>
      <c r="BD4937" s="10">
        <v>1987.4151999999999</v>
      </c>
    </row>
    <row r="4938" spans="52:56" x14ac:dyDescent="0.25">
      <c r="AZ4938" s="10">
        <v>4935</v>
      </c>
      <c r="BA4938" s="10">
        <v>0</v>
      </c>
      <c r="BB4938" s="10">
        <v>0</v>
      </c>
      <c r="BC4938" s="10">
        <v>2014</v>
      </c>
      <c r="BD4938" s="10">
        <v>1987.818</v>
      </c>
    </row>
    <row r="4939" spans="52:56" x14ac:dyDescent="0.25">
      <c r="AZ4939" s="10">
        <v>4936</v>
      </c>
      <c r="BA4939" s="10">
        <v>0</v>
      </c>
      <c r="BB4939" s="10">
        <v>0</v>
      </c>
      <c r="BC4939" s="10">
        <v>2014</v>
      </c>
      <c r="BD4939" s="10">
        <v>1988.2208000000001</v>
      </c>
    </row>
    <row r="4940" spans="52:56" x14ac:dyDescent="0.25">
      <c r="AZ4940" s="10">
        <v>4937</v>
      </c>
      <c r="BA4940" s="10">
        <v>0</v>
      </c>
      <c r="BB4940" s="10">
        <v>0</v>
      </c>
      <c r="BC4940" s="10">
        <v>2014</v>
      </c>
      <c r="BD4940" s="10">
        <v>1988.6235999999999</v>
      </c>
    </row>
    <row r="4941" spans="52:56" x14ac:dyDescent="0.25">
      <c r="AZ4941" s="10">
        <v>4938</v>
      </c>
      <c r="BA4941" s="10">
        <v>0</v>
      </c>
      <c r="BB4941" s="10">
        <v>0</v>
      </c>
      <c r="BC4941" s="10">
        <v>2014</v>
      </c>
      <c r="BD4941" s="10">
        <v>1989.0264</v>
      </c>
    </row>
    <row r="4942" spans="52:56" x14ac:dyDescent="0.25">
      <c r="AZ4942" s="10">
        <v>4939</v>
      </c>
      <c r="BA4942" s="10">
        <v>0</v>
      </c>
      <c r="BB4942" s="10">
        <v>0</v>
      </c>
      <c r="BC4942" s="10">
        <v>2014</v>
      </c>
      <c r="BD4942" s="10">
        <v>1989.4292</v>
      </c>
    </row>
    <row r="4943" spans="52:56" x14ac:dyDescent="0.25">
      <c r="AZ4943" s="10">
        <v>4940</v>
      </c>
      <c r="BA4943" s="10">
        <v>0</v>
      </c>
      <c r="BB4943" s="10">
        <v>0</v>
      </c>
      <c r="BC4943" s="10">
        <v>2014</v>
      </c>
      <c r="BD4943" s="10">
        <v>1989.8319999999999</v>
      </c>
    </row>
    <row r="4944" spans="52:56" x14ac:dyDescent="0.25">
      <c r="AZ4944" s="10">
        <v>4941</v>
      </c>
      <c r="BA4944" s="10">
        <v>0</v>
      </c>
      <c r="BB4944" s="10">
        <v>0</v>
      </c>
      <c r="BC4944" s="10">
        <v>2014</v>
      </c>
      <c r="BD4944" s="10">
        <v>1990.2348</v>
      </c>
    </row>
    <row r="4945" spans="52:56" x14ac:dyDescent="0.25">
      <c r="AZ4945" s="10">
        <v>4942</v>
      </c>
      <c r="BA4945" s="10">
        <v>0</v>
      </c>
      <c r="BB4945" s="10">
        <v>0</v>
      </c>
      <c r="BC4945" s="10">
        <v>2014</v>
      </c>
      <c r="BD4945" s="10">
        <v>1990.6376</v>
      </c>
    </row>
    <row r="4946" spans="52:56" x14ac:dyDescent="0.25">
      <c r="AZ4946" s="10">
        <v>4943</v>
      </c>
      <c r="BA4946" s="10">
        <v>0</v>
      </c>
      <c r="BB4946" s="10">
        <v>0</v>
      </c>
      <c r="BC4946" s="10">
        <v>2014</v>
      </c>
      <c r="BD4946" s="10">
        <v>1991.0403999999999</v>
      </c>
    </row>
    <row r="4947" spans="52:56" x14ac:dyDescent="0.25">
      <c r="AZ4947" s="10">
        <v>4944</v>
      </c>
      <c r="BA4947" s="10">
        <v>0</v>
      </c>
      <c r="BB4947" s="10">
        <v>0</v>
      </c>
      <c r="BC4947" s="10">
        <v>2014</v>
      </c>
      <c r="BD4947" s="10">
        <v>1991.4431999999999</v>
      </c>
    </row>
    <row r="4948" spans="52:56" x14ac:dyDescent="0.25">
      <c r="AZ4948" s="10">
        <v>4945</v>
      </c>
      <c r="BA4948" s="10">
        <v>0</v>
      </c>
      <c r="BB4948" s="10">
        <v>0</v>
      </c>
      <c r="BC4948" s="10">
        <v>2014</v>
      </c>
      <c r="BD4948" s="10">
        <v>1991.846</v>
      </c>
    </row>
    <row r="4949" spans="52:56" x14ac:dyDescent="0.25">
      <c r="AZ4949" s="10">
        <v>4946</v>
      </c>
      <c r="BA4949" s="10">
        <v>0</v>
      </c>
      <c r="BB4949" s="10">
        <v>0</v>
      </c>
      <c r="BC4949" s="10">
        <v>2014</v>
      </c>
      <c r="BD4949" s="10">
        <v>1992.2487999999998</v>
      </c>
    </row>
    <row r="4950" spans="52:56" x14ac:dyDescent="0.25">
      <c r="AZ4950" s="10">
        <v>4947</v>
      </c>
      <c r="BA4950" s="10">
        <v>0</v>
      </c>
      <c r="BB4950" s="10">
        <v>0</v>
      </c>
      <c r="BC4950" s="10">
        <v>2014</v>
      </c>
      <c r="BD4950" s="10">
        <v>1992.6515999999999</v>
      </c>
    </row>
    <row r="4951" spans="52:56" x14ac:dyDescent="0.25">
      <c r="AZ4951" s="10">
        <v>4948</v>
      </c>
      <c r="BA4951" s="10">
        <v>0</v>
      </c>
      <c r="BB4951" s="10">
        <v>0</v>
      </c>
      <c r="BC4951" s="10">
        <v>2014</v>
      </c>
      <c r="BD4951" s="10">
        <v>1993.0544</v>
      </c>
    </row>
    <row r="4952" spans="52:56" x14ac:dyDescent="0.25">
      <c r="AZ4952" s="10">
        <v>4949</v>
      </c>
      <c r="BA4952" s="10">
        <v>0</v>
      </c>
      <c r="BB4952" s="10">
        <v>0</v>
      </c>
      <c r="BC4952" s="10">
        <v>2014</v>
      </c>
      <c r="BD4952" s="10">
        <v>1993.4572000000001</v>
      </c>
    </row>
    <row r="4953" spans="52:56" x14ac:dyDescent="0.25">
      <c r="AZ4953" s="10">
        <v>4950</v>
      </c>
      <c r="BA4953" s="10">
        <v>0</v>
      </c>
      <c r="BB4953" s="10">
        <v>0</v>
      </c>
      <c r="BC4953" s="10">
        <v>2014</v>
      </c>
      <c r="BD4953" s="10">
        <v>1993.86</v>
      </c>
    </row>
    <row r="4954" spans="52:56" x14ac:dyDescent="0.25">
      <c r="AZ4954" s="10">
        <v>4951</v>
      </c>
      <c r="BA4954" s="10">
        <v>0</v>
      </c>
      <c r="BB4954" s="10">
        <v>0</v>
      </c>
      <c r="BC4954" s="10">
        <v>2014</v>
      </c>
      <c r="BD4954" s="10">
        <v>1994.2628</v>
      </c>
    </row>
    <row r="4955" spans="52:56" x14ac:dyDescent="0.25">
      <c r="AZ4955" s="10">
        <v>4952</v>
      </c>
      <c r="BA4955" s="10">
        <v>0</v>
      </c>
      <c r="BB4955" s="10">
        <v>0</v>
      </c>
      <c r="BC4955" s="10">
        <v>2014</v>
      </c>
      <c r="BD4955" s="10">
        <v>1994.6656</v>
      </c>
    </row>
    <row r="4956" spans="52:56" x14ac:dyDescent="0.25">
      <c r="AZ4956" s="10">
        <v>4953</v>
      </c>
      <c r="BA4956" s="10">
        <v>0</v>
      </c>
      <c r="BB4956" s="10">
        <v>0</v>
      </c>
      <c r="BC4956" s="10">
        <v>2014</v>
      </c>
      <c r="BD4956" s="10">
        <v>1995.0683999999999</v>
      </c>
    </row>
    <row r="4957" spans="52:56" x14ac:dyDescent="0.25">
      <c r="AZ4957" s="10">
        <v>4954</v>
      </c>
      <c r="BA4957" s="10">
        <v>0</v>
      </c>
      <c r="BB4957" s="10">
        <v>0</v>
      </c>
      <c r="BC4957" s="10">
        <v>2014</v>
      </c>
      <c r="BD4957" s="10">
        <v>1995.4712</v>
      </c>
    </row>
    <row r="4958" spans="52:56" x14ac:dyDescent="0.25">
      <c r="AZ4958" s="10">
        <v>4955</v>
      </c>
      <c r="BA4958" s="10">
        <v>0</v>
      </c>
      <c r="BB4958" s="10">
        <v>0</v>
      </c>
      <c r="BC4958" s="10">
        <v>2014</v>
      </c>
      <c r="BD4958" s="10">
        <v>1995.874</v>
      </c>
    </row>
    <row r="4959" spans="52:56" x14ac:dyDescent="0.25">
      <c r="AZ4959" s="10">
        <v>4956</v>
      </c>
      <c r="BA4959" s="10">
        <v>0</v>
      </c>
      <c r="BB4959" s="10">
        <v>0</v>
      </c>
      <c r="BC4959" s="10">
        <v>2014</v>
      </c>
      <c r="BD4959" s="10">
        <v>1996.2767999999999</v>
      </c>
    </row>
    <row r="4960" spans="52:56" x14ac:dyDescent="0.25">
      <c r="AZ4960" s="10">
        <v>4957</v>
      </c>
      <c r="BA4960" s="10">
        <v>0</v>
      </c>
      <c r="BB4960" s="10">
        <v>0</v>
      </c>
      <c r="BC4960" s="10">
        <v>2014</v>
      </c>
      <c r="BD4960" s="10">
        <v>1996.6795999999999</v>
      </c>
    </row>
    <row r="4961" spans="52:56" x14ac:dyDescent="0.25">
      <c r="AZ4961" s="10">
        <v>4958</v>
      </c>
      <c r="BA4961" s="10">
        <v>0</v>
      </c>
      <c r="BB4961" s="10">
        <v>0</v>
      </c>
      <c r="BC4961" s="10">
        <v>2014</v>
      </c>
      <c r="BD4961" s="10">
        <v>1997.0824</v>
      </c>
    </row>
    <row r="4962" spans="52:56" x14ac:dyDescent="0.25">
      <c r="AZ4962" s="10">
        <v>4959</v>
      </c>
      <c r="BA4962" s="10">
        <v>0</v>
      </c>
      <c r="BB4962" s="10">
        <v>0</v>
      </c>
      <c r="BC4962" s="10">
        <v>2014</v>
      </c>
      <c r="BD4962" s="10">
        <v>1997.4851999999998</v>
      </c>
    </row>
    <row r="4963" spans="52:56" x14ac:dyDescent="0.25">
      <c r="AZ4963" s="10">
        <v>4960</v>
      </c>
      <c r="BA4963" s="10">
        <v>0</v>
      </c>
      <c r="BB4963" s="10">
        <v>0</v>
      </c>
      <c r="BC4963" s="10">
        <v>2014</v>
      </c>
      <c r="BD4963" s="10">
        <v>1997.8879999999999</v>
      </c>
    </row>
    <row r="4964" spans="52:56" x14ac:dyDescent="0.25">
      <c r="AZ4964" s="10">
        <v>4961</v>
      </c>
      <c r="BA4964" s="10">
        <v>0</v>
      </c>
      <c r="BB4964" s="10">
        <v>0</v>
      </c>
      <c r="BC4964" s="10">
        <v>2014</v>
      </c>
      <c r="BD4964" s="10">
        <v>1998.2908</v>
      </c>
    </row>
    <row r="4965" spans="52:56" x14ac:dyDescent="0.25">
      <c r="AZ4965" s="10">
        <v>4962</v>
      </c>
      <c r="BA4965" s="10">
        <v>0</v>
      </c>
      <c r="BB4965" s="10">
        <v>0</v>
      </c>
      <c r="BC4965" s="10">
        <v>2014</v>
      </c>
      <c r="BD4965" s="10">
        <v>1998.6936000000001</v>
      </c>
    </row>
    <row r="4966" spans="52:56" x14ac:dyDescent="0.25">
      <c r="AZ4966" s="10">
        <v>4963</v>
      </c>
      <c r="BA4966" s="10">
        <v>0</v>
      </c>
      <c r="BB4966" s="10">
        <v>0</v>
      </c>
      <c r="BC4966" s="10">
        <v>2014</v>
      </c>
      <c r="BD4966" s="10">
        <v>1999.0963999999999</v>
      </c>
    </row>
    <row r="4967" spans="52:56" x14ac:dyDescent="0.25">
      <c r="AZ4967" s="10">
        <v>4964</v>
      </c>
      <c r="BA4967" s="10">
        <v>0</v>
      </c>
      <c r="BB4967" s="10">
        <v>0</v>
      </c>
      <c r="BC4967" s="10">
        <v>2014</v>
      </c>
      <c r="BD4967" s="10">
        <v>1999.4992</v>
      </c>
    </row>
    <row r="4968" spans="52:56" x14ac:dyDescent="0.25">
      <c r="AZ4968" s="10">
        <v>4965</v>
      </c>
      <c r="BA4968" s="10">
        <v>0</v>
      </c>
      <c r="BB4968" s="10">
        <v>0</v>
      </c>
      <c r="BC4968" s="10">
        <v>2014</v>
      </c>
      <c r="BD4968" s="10">
        <v>1999.902</v>
      </c>
    </row>
    <row r="4969" spans="52:56" x14ac:dyDescent="0.25">
      <c r="AZ4969" s="10">
        <v>4966</v>
      </c>
      <c r="BA4969" s="10">
        <v>0</v>
      </c>
      <c r="BB4969" s="10">
        <v>0</v>
      </c>
      <c r="BC4969" s="10">
        <v>2014</v>
      </c>
      <c r="BD4969" s="10">
        <v>2000.3047999999999</v>
      </c>
    </row>
    <row r="4970" spans="52:56" x14ac:dyDescent="0.25">
      <c r="AZ4970" s="10">
        <v>4967</v>
      </c>
      <c r="BA4970" s="10">
        <v>0</v>
      </c>
      <c r="BB4970" s="10">
        <v>0</v>
      </c>
      <c r="BC4970" s="10">
        <v>2014</v>
      </c>
      <c r="BD4970" s="10">
        <v>2000.7076</v>
      </c>
    </row>
    <row r="4971" spans="52:56" x14ac:dyDescent="0.25">
      <c r="AZ4971" s="10">
        <v>4968</v>
      </c>
      <c r="BA4971" s="10">
        <v>0</v>
      </c>
      <c r="BB4971" s="10">
        <v>0</v>
      </c>
      <c r="BC4971" s="10">
        <v>2014</v>
      </c>
      <c r="BD4971" s="10">
        <v>2001.1104</v>
      </c>
    </row>
    <row r="4972" spans="52:56" x14ac:dyDescent="0.25">
      <c r="AZ4972" s="10">
        <v>4969</v>
      </c>
      <c r="BA4972" s="10">
        <v>0</v>
      </c>
      <c r="BB4972" s="10">
        <v>0</v>
      </c>
      <c r="BC4972" s="10">
        <v>2014</v>
      </c>
      <c r="BD4972" s="10">
        <v>2001.5131999999999</v>
      </c>
    </row>
    <row r="4973" spans="52:56" x14ac:dyDescent="0.25">
      <c r="AZ4973" s="10">
        <v>4970</v>
      </c>
      <c r="BA4973" s="10">
        <v>0</v>
      </c>
      <c r="BB4973" s="10">
        <v>0</v>
      </c>
      <c r="BC4973" s="10">
        <v>2014</v>
      </c>
      <c r="BD4973" s="10">
        <v>2001.9159999999999</v>
      </c>
    </row>
    <row r="4974" spans="52:56" x14ac:dyDescent="0.25">
      <c r="AZ4974" s="10">
        <v>4971</v>
      </c>
      <c r="BA4974" s="10">
        <v>0</v>
      </c>
      <c r="BB4974" s="10">
        <v>0</v>
      </c>
      <c r="BC4974" s="10">
        <v>2014</v>
      </c>
      <c r="BD4974" s="10">
        <v>2002.3188</v>
      </c>
    </row>
    <row r="4975" spans="52:56" x14ac:dyDescent="0.25">
      <c r="AZ4975" s="10">
        <v>4972</v>
      </c>
      <c r="BA4975" s="10">
        <v>0</v>
      </c>
      <c r="BB4975" s="10">
        <v>0</v>
      </c>
      <c r="BC4975" s="10">
        <v>2014</v>
      </c>
      <c r="BD4975" s="10">
        <v>2002.7215999999999</v>
      </c>
    </row>
    <row r="4976" spans="52:56" x14ac:dyDescent="0.25">
      <c r="AZ4976" s="10">
        <v>4973</v>
      </c>
      <c r="BA4976" s="10">
        <v>0</v>
      </c>
      <c r="BB4976" s="10">
        <v>0</v>
      </c>
      <c r="BC4976" s="10">
        <v>2014</v>
      </c>
      <c r="BD4976" s="10">
        <v>2003.1243999999999</v>
      </c>
    </row>
    <row r="4977" spans="52:56" x14ac:dyDescent="0.25">
      <c r="AZ4977" s="10">
        <v>4974</v>
      </c>
      <c r="BA4977" s="10">
        <v>0</v>
      </c>
      <c r="BB4977" s="10">
        <v>0</v>
      </c>
      <c r="BC4977" s="10">
        <v>2014</v>
      </c>
      <c r="BD4977" s="10">
        <v>2003.5272</v>
      </c>
    </row>
    <row r="4978" spans="52:56" x14ac:dyDescent="0.25">
      <c r="AZ4978" s="10">
        <v>4975</v>
      </c>
      <c r="BA4978" s="10">
        <v>0</v>
      </c>
      <c r="BB4978" s="10">
        <v>0</v>
      </c>
      <c r="BC4978" s="10">
        <v>2014</v>
      </c>
      <c r="BD4978" s="10">
        <v>2003.93</v>
      </c>
    </row>
    <row r="4979" spans="52:56" x14ac:dyDescent="0.25">
      <c r="AZ4979" s="10">
        <v>4976</v>
      </c>
      <c r="BA4979" s="10">
        <v>0</v>
      </c>
      <c r="BB4979" s="10">
        <v>0</v>
      </c>
      <c r="BC4979" s="10">
        <v>2014</v>
      </c>
      <c r="BD4979" s="10">
        <v>2004.3327999999999</v>
      </c>
    </row>
    <row r="4980" spans="52:56" x14ac:dyDescent="0.25">
      <c r="AZ4980" s="10">
        <v>4977</v>
      </c>
      <c r="BA4980" s="10">
        <v>0</v>
      </c>
      <c r="BB4980" s="10">
        <v>0</v>
      </c>
      <c r="BC4980" s="10">
        <v>2014</v>
      </c>
      <c r="BD4980" s="10">
        <v>2004.7356</v>
      </c>
    </row>
    <row r="4981" spans="52:56" x14ac:dyDescent="0.25">
      <c r="AZ4981" s="10">
        <v>4978</v>
      </c>
      <c r="BA4981" s="10">
        <v>0</v>
      </c>
      <c r="BB4981" s="10">
        <v>0</v>
      </c>
      <c r="BC4981" s="10">
        <v>2014</v>
      </c>
      <c r="BD4981" s="10">
        <v>2005.1384</v>
      </c>
    </row>
    <row r="4982" spans="52:56" x14ac:dyDescent="0.25">
      <c r="AZ4982" s="10">
        <v>4979</v>
      </c>
      <c r="BA4982" s="10">
        <v>0</v>
      </c>
      <c r="BB4982" s="10">
        <v>0</v>
      </c>
      <c r="BC4982" s="10">
        <v>2014</v>
      </c>
      <c r="BD4982" s="10">
        <v>2005.5411999999999</v>
      </c>
    </row>
    <row r="4983" spans="52:56" x14ac:dyDescent="0.25">
      <c r="AZ4983" s="10">
        <v>4980</v>
      </c>
      <c r="BA4983" s="10">
        <v>0</v>
      </c>
      <c r="BB4983" s="10">
        <v>0</v>
      </c>
      <c r="BC4983" s="10">
        <v>2014</v>
      </c>
      <c r="BD4983" s="10">
        <v>2005.944</v>
      </c>
    </row>
    <row r="4984" spans="52:56" x14ac:dyDescent="0.25">
      <c r="AZ4984" s="10">
        <v>4981</v>
      </c>
      <c r="BA4984" s="10">
        <v>0</v>
      </c>
      <c r="BB4984" s="10">
        <v>0</v>
      </c>
      <c r="BC4984" s="10">
        <v>2014</v>
      </c>
      <c r="BD4984" s="10">
        <v>2006.3468</v>
      </c>
    </row>
    <row r="4985" spans="52:56" x14ac:dyDescent="0.25">
      <c r="AZ4985" s="10">
        <v>4982</v>
      </c>
      <c r="BA4985" s="10">
        <v>0</v>
      </c>
      <c r="BB4985" s="10">
        <v>0</v>
      </c>
      <c r="BC4985" s="10">
        <v>2014</v>
      </c>
      <c r="BD4985" s="10">
        <v>2006.7495999999999</v>
      </c>
    </row>
    <row r="4986" spans="52:56" x14ac:dyDescent="0.25">
      <c r="AZ4986" s="10">
        <v>4983</v>
      </c>
      <c r="BA4986" s="10">
        <v>0</v>
      </c>
      <c r="BB4986" s="10">
        <v>0</v>
      </c>
      <c r="BC4986" s="10">
        <v>2014</v>
      </c>
      <c r="BD4986" s="10">
        <v>2007.1523999999999</v>
      </c>
    </row>
    <row r="4987" spans="52:56" x14ac:dyDescent="0.25">
      <c r="AZ4987" s="10">
        <v>4984</v>
      </c>
      <c r="BA4987" s="10">
        <v>0</v>
      </c>
      <c r="BB4987" s="10">
        <v>0</v>
      </c>
      <c r="BC4987" s="10">
        <v>2014</v>
      </c>
      <c r="BD4987" s="10">
        <v>2007.5552</v>
      </c>
    </row>
    <row r="4988" spans="52:56" x14ac:dyDescent="0.25">
      <c r="AZ4988" s="10">
        <v>4985</v>
      </c>
      <c r="BA4988" s="10">
        <v>0</v>
      </c>
      <c r="BB4988" s="10">
        <v>0</v>
      </c>
      <c r="BC4988" s="10">
        <v>2014</v>
      </c>
      <c r="BD4988" s="10">
        <v>2007.9579999999999</v>
      </c>
    </row>
    <row r="4989" spans="52:56" x14ac:dyDescent="0.25">
      <c r="AZ4989" s="10">
        <v>4986</v>
      </c>
      <c r="BA4989" s="10">
        <v>0</v>
      </c>
      <c r="BB4989" s="10">
        <v>0</v>
      </c>
      <c r="BC4989" s="10">
        <v>2014</v>
      </c>
      <c r="BD4989" s="10">
        <v>2008.3607999999999</v>
      </c>
    </row>
    <row r="4990" spans="52:56" x14ac:dyDescent="0.25">
      <c r="AZ4990" s="10">
        <v>4987</v>
      </c>
      <c r="BA4990" s="10">
        <v>0</v>
      </c>
      <c r="BB4990" s="10">
        <v>0</v>
      </c>
      <c r="BC4990" s="10">
        <v>2014</v>
      </c>
      <c r="BD4990" s="10">
        <v>2008.7636</v>
      </c>
    </row>
    <row r="4991" spans="52:56" x14ac:dyDescent="0.25">
      <c r="AZ4991" s="10">
        <v>4988</v>
      </c>
      <c r="BA4991" s="10">
        <v>0</v>
      </c>
      <c r="BB4991" s="10">
        <v>0</v>
      </c>
      <c r="BC4991" s="10">
        <v>2014</v>
      </c>
      <c r="BD4991" s="10">
        <v>2009.1664000000001</v>
      </c>
    </row>
    <row r="4992" spans="52:56" x14ac:dyDescent="0.25">
      <c r="AZ4992" s="10">
        <v>4989</v>
      </c>
      <c r="BA4992" s="10">
        <v>0</v>
      </c>
      <c r="BB4992" s="10">
        <v>0</v>
      </c>
      <c r="BC4992" s="10">
        <v>2014</v>
      </c>
      <c r="BD4992" s="10">
        <v>2009.5691999999999</v>
      </c>
    </row>
    <row r="4993" spans="52:56" x14ac:dyDescent="0.25">
      <c r="AZ4993" s="10">
        <v>4990</v>
      </c>
      <c r="BA4993" s="10">
        <v>0</v>
      </c>
      <c r="BB4993" s="10">
        <v>0</v>
      </c>
      <c r="BC4993" s="10">
        <v>2014</v>
      </c>
      <c r="BD4993" s="10">
        <v>2009.972</v>
      </c>
    </row>
    <row r="4994" spans="52:56" x14ac:dyDescent="0.25">
      <c r="AZ4994" s="10">
        <v>4991</v>
      </c>
      <c r="BA4994" s="10">
        <v>0</v>
      </c>
      <c r="BB4994" s="10">
        <v>0</v>
      </c>
      <c r="BC4994" s="10">
        <v>2014</v>
      </c>
      <c r="BD4994" s="10">
        <v>2010.3748000000001</v>
      </c>
    </row>
    <row r="4995" spans="52:56" x14ac:dyDescent="0.25">
      <c r="AZ4995" s="10">
        <v>4992</v>
      </c>
      <c r="BA4995" s="10">
        <v>0</v>
      </c>
      <c r="BB4995" s="10">
        <v>0</v>
      </c>
      <c r="BC4995" s="10">
        <v>2014</v>
      </c>
      <c r="BD4995" s="10">
        <v>2010.7775999999999</v>
      </c>
    </row>
    <row r="4996" spans="52:56" x14ac:dyDescent="0.25">
      <c r="AZ4996" s="10">
        <v>4993</v>
      </c>
      <c r="BA4996" s="10">
        <v>0</v>
      </c>
      <c r="BB4996" s="10">
        <v>0</v>
      </c>
      <c r="BC4996" s="10">
        <v>2014</v>
      </c>
      <c r="BD4996" s="10">
        <v>2011.1804</v>
      </c>
    </row>
    <row r="4997" spans="52:56" x14ac:dyDescent="0.25">
      <c r="AZ4997" s="10">
        <v>4994</v>
      </c>
      <c r="BA4997" s="10">
        <v>0</v>
      </c>
      <c r="BB4997" s="10">
        <v>0</v>
      </c>
      <c r="BC4997" s="10">
        <v>2014</v>
      </c>
      <c r="BD4997" s="10">
        <v>2011.5832</v>
      </c>
    </row>
    <row r="4998" spans="52:56" x14ac:dyDescent="0.25">
      <c r="AZ4998" s="10">
        <v>4995</v>
      </c>
      <c r="BA4998" s="10">
        <v>0</v>
      </c>
      <c r="BB4998" s="10">
        <v>0</v>
      </c>
      <c r="BC4998" s="10">
        <v>2014</v>
      </c>
      <c r="BD4998" s="10">
        <v>2011.9859999999999</v>
      </c>
    </row>
    <row r="4999" spans="52:56" x14ac:dyDescent="0.25">
      <c r="AZ4999" s="10">
        <v>4996</v>
      </c>
      <c r="BA4999" s="10">
        <v>0</v>
      </c>
      <c r="BB4999" s="10">
        <v>0</v>
      </c>
      <c r="BC4999" s="10">
        <v>2014</v>
      </c>
      <c r="BD4999" s="10">
        <v>2012.3887999999999</v>
      </c>
    </row>
    <row r="5000" spans="52:56" x14ac:dyDescent="0.25">
      <c r="AZ5000" s="10">
        <v>4997</v>
      </c>
      <c r="BA5000" s="10">
        <v>0</v>
      </c>
      <c r="BB5000" s="10">
        <v>0</v>
      </c>
      <c r="BC5000" s="10">
        <v>2014</v>
      </c>
      <c r="BD5000" s="10">
        <v>2012.7916</v>
      </c>
    </row>
    <row r="5001" spans="52:56" x14ac:dyDescent="0.25">
      <c r="AZ5001" s="10">
        <v>4998</v>
      </c>
      <c r="BA5001" s="10">
        <v>0</v>
      </c>
      <c r="BB5001" s="10">
        <v>0</v>
      </c>
      <c r="BC5001" s="10">
        <v>2014</v>
      </c>
      <c r="BD5001" s="10">
        <v>2013.1943999999999</v>
      </c>
    </row>
    <row r="5002" spans="52:56" x14ac:dyDescent="0.25">
      <c r="AZ5002" s="10">
        <v>4999</v>
      </c>
      <c r="BA5002" s="10">
        <v>0</v>
      </c>
      <c r="BB5002" s="10">
        <v>0</v>
      </c>
      <c r="BC5002" s="10">
        <v>2014</v>
      </c>
      <c r="BD5002" s="10">
        <v>2013.5971999999999</v>
      </c>
    </row>
    <row r="5003" spans="52:56" x14ac:dyDescent="0.25">
      <c r="AZ5003" s="10">
        <v>5000</v>
      </c>
      <c r="BA5003" s="10">
        <v>0</v>
      </c>
      <c r="BB5003" s="10">
        <v>0</v>
      </c>
      <c r="BC5003" s="10">
        <v>2014</v>
      </c>
      <c r="BD5003" s="10">
        <v>2014</v>
      </c>
    </row>
  </sheetData>
  <mergeCells count="12">
    <mergeCell ref="B4:K4"/>
    <mergeCell ref="N4:Q4"/>
    <mergeCell ref="B5:C5"/>
    <mergeCell ref="D5:E5"/>
    <mergeCell ref="F5:G5"/>
    <mergeCell ref="H5:I5"/>
    <mergeCell ref="J5:K5"/>
    <mergeCell ref="B6:C6"/>
    <mergeCell ref="D6:E6"/>
    <mergeCell ref="F6:G6"/>
    <mergeCell ref="H6:I6"/>
    <mergeCell ref="J6:K6"/>
  </mergeCells>
  <hyperlinks>
    <hyperlink ref="B5" location="'KNNC_Output'!$B$12:$B$12" display="Inputs"/>
    <hyperlink ref="D5" location="'KNNC_Output'!$B$44:$B$44" display="Prior Class Prob."/>
    <hyperlink ref="F5" location="'KNNC_Output'!$B$53:$B$53" display="Valid. Error Log"/>
    <hyperlink ref="H5" location="'KNNC_Output'!$B$78:$B$78" display="Train. Score - Summary"/>
    <hyperlink ref="J5" location="'KNNC_Output'!$B$102:$B$102" display="Valid. Score - Summary"/>
    <hyperlink ref="B6" location="'KNNC_Output'!$B$126:$B$126" display="Test Score - Summary"/>
    <hyperlink ref="D6" location="'KNNC_TestLiftChart'!$B$12:$B$12" display="Test Lift Chart"/>
    <hyperlink ref="F6" location="'KNNC_TrainingLiftChart'!$B$12:$B$12" display="Training Lift Chart"/>
    <hyperlink ref="H6" location="'KNNC_ValidationLiftChart'!$B$12:$B$12" display="Validation Lift Chart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B3003"/>
  <sheetViews>
    <sheetView showGridLines="0" workbookViewId="0"/>
  </sheetViews>
  <sheetFormatPr defaultRowHeight="15.75" x14ac:dyDescent="0.25"/>
  <cols>
    <col min="14" max="14" width="9.75" bestFit="1" customWidth="1"/>
    <col min="52" max="52" width="7.125" customWidth="1"/>
    <col min="53" max="53" width="15.25" bestFit="1" customWidth="1"/>
    <col min="54" max="54" width="12.75" bestFit="1" customWidth="1"/>
    <col min="55" max="55" width="41.875" bestFit="1" customWidth="1"/>
    <col min="56" max="56" width="26.375" bestFit="1" customWidth="1"/>
    <col min="57" max="57" width="5.625" customWidth="1"/>
    <col min="58" max="58" width="19.5" bestFit="1" customWidth="1"/>
    <col min="78" max="80" width="11.875" bestFit="1" customWidth="1"/>
  </cols>
  <sheetData>
    <row r="1" spans="2:80" x14ac:dyDescent="0.25">
      <c r="BZ1" s="8" t="s">
        <v>67</v>
      </c>
      <c r="CA1" s="8" t="s">
        <v>68</v>
      </c>
      <c r="CB1" s="8" t="s">
        <v>69</v>
      </c>
    </row>
    <row r="2" spans="2:80" ht="18.75" x14ac:dyDescent="0.3">
      <c r="B2" s="4" t="s">
        <v>84</v>
      </c>
      <c r="N2" t="s">
        <v>147</v>
      </c>
      <c r="BZ2">
        <v>0</v>
      </c>
      <c r="CA2">
        <v>0</v>
      </c>
      <c r="CB2">
        <v>0</v>
      </c>
    </row>
    <row r="3" spans="2:80" x14ac:dyDescent="0.25">
      <c r="AZ3" s="8" t="s">
        <v>60</v>
      </c>
      <c r="BA3" s="8" t="s">
        <v>61</v>
      </c>
      <c r="BB3" s="8" t="s">
        <v>62</v>
      </c>
      <c r="BC3" s="8" t="s">
        <v>63</v>
      </c>
      <c r="BD3" s="8" t="s">
        <v>64</v>
      </c>
      <c r="BE3" s="8" t="s">
        <v>65</v>
      </c>
      <c r="BF3" s="8" t="s">
        <v>66</v>
      </c>
      <c r="BZ3">
        <v>1.6750418760469012E-3</v>
      </c>
      <c r="CA3">
        <v>0.77998345740281227</v>
      </c>
      <c r="CB3">
        <v>1.6750418760469012E-3</v>
      </c>
    </row>
    <row r="4" spans="2:80" x14ac:dyDescent="0.25">
      <c r="B4" s="18" t="s">
        <v>11</v>
      </c>
      <c r="C4" s="19"/>
      <c r="D4" s="19"/>
      <c r="E4" s="19"/>
      <c r="F4" s="19"/>
      <c r="G4" s="19"/>
      <c r="H4" s="19"/>
      <c r="I4" s="19"/>
      <c r="J4" s="19"/>
      <c r="K4" s="20"/>
      <c r="N4" s="18" t="s">
        <v>12</v>
      </c>
      <c r="O4" s="19"/>
      <c r="P4" s="19"/>
      <c r="Q4" s="20"/>
      <c r="AZ4" s="9">
        <v>1</v>
      </c>
      <c r="BA4" s="9">
        <v>1</v>
      </c>
      <c r="BB4" s="9">
        <v>1</v>
      </c>
      <c r="BC4" s="9">
        <v>1</v>
      </c>
      <c r="BD4" s="9">
        <v>0.40300000000000002</v>
      </c>
      <c r="BE4">
        <v>1</v>
      </c>
      <c r="BF4">
        <v>2.4813895781637716</v>
      </c>
      <c r="BZ4">
        <v>1.3958682300390842E-2</v>
      </c>
      <c r="CA4">
        <v>0.86848635235732008</v>
      </c>
      <c r="CB4">
        <v>1.3958682300390842E-2</v>
      </c>
    </row>
    <row r="5" spans="2:80" x14ac:dyDescent="0.25">
      <c r="B5" s="24" t="s">
        <v>75</v>
      </c>
      <c r="C5" s="25"/>
      <c r="D5" s="24" t="s">
        <v>76</v>
      </c>
      <c r="E5" s="25"/>
      <c r="F5" s="24" t="s">
        <v>77</v>
      </c>
      <c r="G5" s="25"/>
      <c r="H5" s="24" t="s">
        <v>78</v>
      </c>
      <c r="I5" s="25"/>
      <c r="J5" s="24" t="s">
        <v>79</v>
      </c>
      <c r="K5" s="25"/>
      <c r="N5" s="8" t="s">
        <v>57</v>
      </c>
      <c r="O5" s="8" t="s">
        <v>58</v>
      </c>
      <c r="P5" s="8" t="s">
        <v>59</v>
      </c>
      <c r="Q5" s="8" t="s">
        <v>15</v>
      </c>
      <c r="AZ5" s="9">
        <v>2</v>
      </c>
      <c r="BA5" s="9">
        <v>1</v>
      </c>
      <c r="BB5" s="9">
        <v>1</v>
      </c>
      <c r="BC5" s="9">
        <v>2</v>
      </c>
      <c r="BD5" s="9">
        <v>0.80600000000000005</v>
      </c>
      <c r="BE5">
        <v>2</v>
      </c>
      <c r="BF5">
        <v>2.4565756823821339</v>
      </c>
      <c r="BZ5">
        <v>3.5175879396984924E-2</v>
      </c>
      <c r="CA5">
        <v>0.92390405293631095</v>
      </c>
      <c r="CB5">
        <v>3.5175879396984924E-2</v>
      </c>
    </row>
    <row r="6" spans="2:80" x14ac:dyDescent="0.25">
      <c r="B6" s="24" t="s">
        <v>80</v>
      </c>
      <c r="C6" s="25"/>
      <c r="D6" s="24" t="s">
        <v>81</v>
      </c>
      <c r="E6" s="25"/>
      <c r="F6" s="24" t="s">
        <v>82</v>
      </c>
      <c r="G6" s="25"/>
      <c r="H6" s="24" t="s">
        <v>83</v>
      </c>
      <c r="I6" s="25"/>
      <c r="J6" s="26"/>
      <c r="K6" s="25"/>
      <c r="N6" s="6">
        <v>11</v>
      </c>
      <c r="O6" s="6">
        <v>1403</v>
      </c>
      <c r="P6" s="6">
        <v>68</v>
      </c>
      <c r="Q6" s="6">
        <v>1482</v>
      </c>
      <c r="AZ6" s="9">
        <v>3</v>
      </c>
      <c r="BA6" s="9">
        <v>1</v>
      </c>
      <c r="BB6" s="9">
        <v>1</v>
      </c>
      <c r="BC6" s="9">
        <v>3</v>
      </c>
      <c r="BD6" s="9">
        <v>1.2090000000000001</v>
      </c>
      <c r="BE6">
        <v>3</v>
      </c>
      <c r="BF6">
        <v>2.4813895781637716</v>
      </c>
      <c r="BZ6">
        <v>8.6543830262423224E-2</v>
      </c>
      <c r="CA6">
        <v>0.94706368899917281</v>
      </c>
      <c r="CB6">
        <v>8.6543830262423224E-2</v>
      </c>
    </row>
    <row r="7" spans="2:80" x14ac:dyDescent="0.25">
      <c r="AZ7" s="9">
        <v>4</v>
      </c>
      <c r="BA7" s="9">
        <v>1</v>
      </c>
      <c r="BB7" s="9">
        <v>1</v>
      </c>
      <c r="BC7" s="9">
        <v>4</v>
      </c>
      <c r="BD7" s="9">
        <v>1.6120000000000001</v>
      </c>
      <c r="BE7">
        <v>4</v>
      </c>
      <c r="BF7">
        <v>1.8610421836228288</v>
      </c>
      <c r="BZ7">
        <v>0.23953098827470687</v>
      </c>
      <c r="CA7">
        <v>0.96691480562448306</v>
      </c>
      <c r="CB7">
        <v>0.23953098827470687</v>
      </c>
    </row>
    <row r="8" spans="2:80" x14ac:dyDescent="0.25">
      <c r="AZ8" s="9">
        <v>5</v>
      </c>
      <c r="BA8" s="9">
        <v>1</v>
      </c>
      <c r="BB8" s="9">
        <v>1</v>
      </c>
      <c r="BC8" s="9">
        <v>5</v>
      </c>
      <c r="BD8" s="9">
        <v>2.0150000000000001</v>
      </c>
      <c r="BE8">
        <v>5</v>
      </c>
      <c r="BF8">
        <v>0.34739454094292804</v>
      </c>
      <c r="BZ8">
        <v>1</v>
      </c>
      <c r="CA8">
        <v>1</v>
      </c>
      <c r="CB8">
        <v>1</v>
      </c>
    </row>
    <row r="9" spans="2:80" x14ac:dyDescent="0.25">
      <c r="AZ9" s="9">
        <v>6</v>
      </c>
      <c r="BA9" s="9">
        <v>1</v>
      </c>
      <c r="BB9" s="9">
        <v>1</v>
      </c>
      <c r="BC9" s="9">
        <v>6</v>
      </c>
      <c r="BD9" s="9">
        <v>2.4180000000000001</v>
      </c>
      <c r="BE9">
        <v>6</v>
      </c>
      <c r="BF9">
        <v>9.9255583126550861E-2</v>
      </c>
    </row>
    <row r="10" spans="2:80" x14ac:dyDescent="0.25">
      <c r="AZ10" s="9">
        <v>7</v>
      </c>
      <c r="BA10" s="9">
        <v>1</v>
      </c>
      <c r="BB10" s="9">
        <v>1</v>
      </c>
      <c r="BC10" s="9">
        <v>7</v>
      </c>
      <c r="BD10" s="9">
        <v>2.8210000000000002</v>
      </c>
      <c r="BE10">
        <v>7</v>
      </c>
      <c r="BF10">
        <v>8.271298593879238E-2</v>
      </c>
    </row>
    <row r="11" spans="2:80" x14ac:dyDescent="0.25">
      <c r="AZ11" s="9">
        <v>8</v>
      </c>
      <c r="BA11" s="9">
        <v>1</v>
      </c>
      <c r="BB11" s="9">
        <v>1</v>
      </c>
      <c r="BC11" s="9">
        <v>8</v>
      </c>
      <c r="BD11" s="9">
        <v>3.2240000000000002</v>
      </c>
      <c r="BE11">
        <v>8</v>
      </c>
      <c r="BF11">
        <v>4.9627791563275431E-2</v>
      </c>
    </row>
    <row r="12" spans="2:80" x14ac:dyDescent="0.25">
      <c r="AZ12" s="9">
        <v>9</v>
      </c>
      <c r="BA12" s="9">
        <v>1</v>
      </c>
      <c r="BB12" s="9">
        <v>1</v>
      </c>
      <c r="BC12" s="9">
        <v>9</v>
      </c>
      <c r="BD12" s="9">
        <v>3.6270000000000002</v>
      </c>
      <c r="BE12">
        <v>9</v>
      </c>
      <c r="BF12">
        <v>8.271298593879238E-2</v>
      </c>
    </row>
    <row r="13" spans="2:80" x14ac:dyDescent="0.25">
      <c r="AZ13" s="9">
        <v>10</v>
      </c>
      <c r="BA13" s="9">
        <v>1</v>
      </c>
      <c r="BB13" s="9">
        <v>1</v>
      </c>
      <c r="BC13" s="9">
        <v>10</v>
      </c>
      <c r="BD13" s="9">
        <v>4.03</v>
      </c>
      <c r="BE13">
        <v>10</v>
      </c>
      <c r="BF13">
        <v>5.7899090157154671E-2</v>
      </c>
    </row>
    <row r="14" spans="2:80" x14ac:dyDescent="0.25">
      <c r="AZ14" s="9">
        <v>11</v>
      </c>
      <c r="BA14" s="9">
        <v>1</v>
      </c>
      <c r="BB14" s="9">
        <v>1</v>
      </c>
      <c r="BC14" s="9">
        <v>11</v>
      </c>
      <c r="BD14" s="9">
        <v>4.4329999999999998</v>
      </c>
    </row>
    <row r="15" spans="2:80" x14ac:dyDescent="0.25">
      <c r="AZ15" s="9">
        <v>12</v>
      </c>
      <c r="BA15" s="9">
        <v>1</v>
      </c>
      <c r="BB15" s="9">
        <v>1</v>
      </c>
      <c r="BC15" s="9">
        <v>12</v>
      </c>
      <c r="BD15" s="9">
        <v>4.8360000000000003</v>
      </c>
    </row>
    <row r="16" spans="2:80" x14ac:dyDescent="0.25">
      <c r="AZ16" s="9">
        <v>13</v>
      </c>
      <c r="BA16" s="9">
        <v>1</v>
      </c>
      <c r="BB16" s="9">
        <v>1</v>
      </c>
      <c r="BC16" s="9">
        <v>13</v>
      </c>
      <c r="BD16" s="9">
        <v>5.2390000000000008</v>
      </c>
    </row>
    <row r="17" spans="52:56" x14ac:dyDescent="0.25">
      <c r="AZ17" s="9">
        <v>14</v>
      </c>
      <c r="BA17" s="9">
        <v>1</v>
      </c>
      <c r="BB17" s="9">
        <v>1</v>
      </c>
      <c r="BC17" s="9">
        <v>14</v>
      </c>
      <c r="BD17" s="9">
        <v>5.6420000000000003</v>
      </c>
    </row>
    <row r="18" spans="52:56" x14ac:dyDescent="0.25">
      <c r="AZ18" s="9">
        <v>15</v>
      </c>
      <c r="BA18" s="9">
        <v>1</v>
      </c>
      <c r="BB18" s="9">
        <v>1</v>
      </c>
      <c r="BC18" s="9">
        <v>15</v>
      </c>
      <c r="BD18" s="9">
        <v>6.0449999999999999</v>
      </c>
    </row>
    <row r="19" spans="52:56" x14ac:dyDescent="0.25">
      <c r="AZ19" s="9">
        <v>16</v>
      </c>
      <c r="BA19" s="9">
        <v>1</v>
      </c>
      <c r="BB19" s="9">
        <v>1</v>
      </c>
      <c r="BC19" s="9">
        <v>16</v>
      </c>
      <c r="BD19" s="9">
        <v>6.4480000000000004</v>
      </c>
    </row>
    <row r="20" spans="52:56" x14ac:dyDescent="0.25">
      <c r="AZ20" s="9">
        <v>17</v>
      </c>
      <c r="BA20" s="9">
        <v>1</v>
      </c>
      <c r="BB20" s="9">
        <v>1</v>
      </c>
      <c r="BC20" s="9">
        <v>17</v>
      </c>
      <c r="BD20" s="9">
        <v>6.8510000000000009</v>
      </c>
    </row>
    <row r="21" spans="52:56" x14ac:dyDescent="0.25">
      <c r="AZ21" s="9">
        <v>18</v>
      </c>
      <c r="BA21" s="9">
        <v>1</v>
      </c>
      <c r="BB21" s="9">
        <v>1</v>
      </c>
      <c r="BC21" s="9">
        <v>18</v>
      </c>
      <c r="BD21" s="9">
        <v>7.2540000000000004</v>
      </c>
    </row>
    <row r="22" spans="52:56" x14ac:dyDescent="0.25">
      <c r="AZ22" s="9">
        <v>19</v>
      </c>
      <c r="BA22" s="9">
        <v>1</v>
      </c>
      <c r="BB22" s="9">
        <v>1</v>
      </c>
      <c r="BC22" s="9">
        <v>19</v>
      </c>
      <c r="BD22" s="9">
        <v>7.657</v>
      </c>
    </row>
    <row r="23" spans="52:56" x14ac:dyDescent="0.25">
      <c r="AZ23" s="9">
        <v>20</v>
      </c>
      <c r="BA23" s="9">
        <v>1</v>
      </c>
      <c r="BB23" s="9">
        <v>1</v>
      </c>
      <c r="BC23" s="9">
        <v>20</v>
      </c>
      <c r="BD23" s="9">
        <v>8.06</v>
      </c>
    </row>
    <row r="24" spans="52:56" x14ac:dyDescent="0.25">
      <c r="AZ24" s="9">
        <v>21</v>
      </c>
      <c r="BA24" s="9">
        <v>1</v>
      </c>
      <c r="BB24" s="9">
        <v>1</v>
      </c>
      <c r="BC24" s="9">
        <v>21</v>
      </c>
      <c r="BD24" s="9">
        <v>8.463000000000001</v>
      </c>
    </row>
    <row r="25" spans="52:56" x14ac:dyDescent="0.25">
      <c r="AZ25" s="9">
        <v>22</v>
      </c>
      <c r="BA25" s="9">
        <v>1</v>
      </c>
      <c r="BB25" s="9">
        <v>1</v>
      </c>
      <c r="BC25" s="9">
        <v>22</v>
      </c>
      <c r="BD25" s="9">
        <v>8.8659999999999997</v>
      </c>
    </row>
    <row r="26" spans="52:56" x14ac:dyDescent="0.25">
      <c r="AZ26" s="9">
        <v>23</v>
      </c>
      <c r="BA26" s="9">
        <v>1</v>
      </c>
      <c r="BB26" s="9">
        <v>1</v>
      </c>
      <c r="BC26" s="9">
        <v>23</v>
      </c>
      <c r="BD26" s="9">
        <v>9.2690000000000001</v>
      </c>
    </row>
    <row r="27" spans="52:56" x14ac:dyDescent="0.25">
      <c r="AZ27" s="9">
        <v>24</v>
      </c>
      <c r="BA27" s="9">
        <v>1</v>
      </c>
      <c r="BB27" s="9">
        <v>1</v>
      </c>
      <c r="BC27" s="9">
        <v>24</v>
      </c>
      <c r="BD27" s="9">
        <v>9.6720000000000006</v>
      </c>
    </row>
    <row r="28" spans="52:56" x14ac:dyDescent="0.25">
      <c r="AZ28" s="9">
        <v>25</v>
      </c>
      <c r="BA28" s="9">
        <v>1</v>
      </c>
      <c r="BB28" s="9">
        <v>1</v>
      </c>
      <c r="BC28" s="9">
        <v>25</v>
      </c>
      <c r="BD28" s="9">
        <v>10.075000000000001</v>
      </c>
    </row>
    <row r="29" spans="52:56" x14ac:dyDescent="0.25">
      <c r="AZ29" s="9">
        <v>26</v>
      </c>
      <c r="BA29" s="9">
        <v>1</v>
      </c>
      <c r="BB29" s="9">
        <v>1</v>
      </c>
      <c r="BC29" s="9">
        <v>26</v>
      </c>
      <c r="BD29" s="9">
        <v>10.478000000000002</v>
      </c>
    </row>
    <row r="30" spans="52:56" x14ac:dyDescent="0.25">
      <c r="AZ30" s="9">
        <v>27</v>
      </c>
      <c r="BA30" s="9">
        <v>1</v>
      </c>
      <c r="BB30" s="9">
        <v>1</v>
      </c>
      <c r="BC30" s="9">
        <v>27</v>
      </c>
      <c r="BD30" s="9">
        <v>10.881</v>
      </c>
    </row>
    <row r="31" spans="52:56" x14ac:dyDescent="0.25">
      <c r="AZ31" s="9">
        <v>28</v>
      </c>
      <c r="BA31" s="9">
        <v>1</v>
      </c>
      <c r="BB31" s="9">
        <v>1</v>
      </c>
      <c r="BC31" s="9">
        <v>28</v>
      </c>
      <c r="BD31" s="9">
        <v>11.284000000000001</v>
      </c>
    </row>
    <row r="32" spans="52:56" x14ac:dyDescent="0.25">
      <c r="AZ32" s="9">
        <v>29</v>
      </c>
      <c r="BA32" s="9">
        <v>1</v>
      </c>
      <c r="BB32" s="9">
        <v>1</v>
      </c>
      <c r="BC32" s="9">
        <v>29</v>
      </c>
      <c r="BD32" s="9">
        <v>11.687000000000001</v>
      </c>
    </row>
    <row r="33" spans="9:56" x14ac:dyDescent="0.25">
      <c r="AZ33" s="9">
        <v>30</v>
      </c>
      <c r="BA33" s="9">
        <v>1</v>
      </c>
      <c r="BB33" s="9">
        <v>1</v>
      </c>
      <c r="BC33" s="9">
        <v>30</v>
      </c>
      <c r="BD33" s="9">
        <v>12.09</v>
      </c>
    </row>
    <row r="34" spans="9:56" x14ac:dyDescent="0.25">
      <c r="AZ34" s="9">
        <v>31</v>
      </c>
      <c r="BA34" s="9">
        <v>1</v>
      </c>
      <c r="BB34" s="9">
        <v>1</v>
      </c>
      <c r="BC34" s="9">
        <v>31</v>
      </c>
      <c r="BD34" s="9">
        <v>12.493</v>
      </c>
    </row>
    <row r="35" spans="9:56" x14ac:dyDescent="0.25">
      <c r="AZ35" s="9">
        <v>32</v>
      </c>
      <c r="BA35" s="9">
        <v>1</v>
      </c>
      <c r="BB35" s="9">
        <v>1</v>
      </c>
      <c r="BC35" s="9">
        <v>32</v>
      </c>
      <c r="BD35" s="9">
        <v>12.896000000000001</v>
      </c>
    </row>
    <row r="36" spans="9:56" x14ac:dyDescent="0.25">
      <c r="AZ36" s="9">
        <v>33</v>
      </c>
      <c r="BA36" s="9">
        <v>1</v>
      </c>
      <c r="BB36" s="9">
        <v>1</v>
      </c>
      <c r="BC36" s="9">
        <v>33</v>
      </c>
      <c r="BD36" s="9">
        <v>13.299000000000001</v>
      </c>
    </row>
    <row r="37" spans="9:56" x14ac:dyDescent="0.25">
      <c r="AZ37" s="9">
        <v>34</v>
      </c>
      <c r="BA37" s="9">
        <v>1</v>
      </c>
      <c r="BB37" s="9">
        <v>1</v>
      </c>
      <c r="BC37" s="9">
        <v>34</v>
      </c>
      <c r="BD37" s="9">
        <v>13.702000000000002</v>
      </c>
    </row>
    <row r="38" spans="9:56" x14ac:dyDescent="0.25">
      <c r="AZ38" s="9">
        <v>35</v>
      </c>
      <c r="BA38" s="9">
        <v>1</v>
      </c>
      <c r="BB38" s="9">
        <v>1</v>
      </c>
      <c r="BC38" s="9">
        <v>35</v>
      </c>
      <c r="BD38" s="9">
        <v>14.105</v>
      </c>
    </row>
    <row r="39" spans="9:56" x14ac:dyDescent="0.25">
      <c r="AZ39" s="9">
        <v>36</v>
      </c>
      <c r="BA39" s="9">
        <v>1</v>
      </c>
      <c r="BB39" s="9">
        <v>1</v>
      </c>
      <c r="BC39" s="9">
        <v>36</v>
      </c>
      <c r="BD39" s="9">
        <v>14.508000000000001</v>
      </c>
    </row>
    <row r="40" spans="9:56" x14ac:dyDescent="0.25">
      <c r="I40" s="8" t="s">
        <v>70</v>
      </c>
      <c r="J40" s="8" t="s">
        <v>71</v>
      </c>
      <c r="K40" s="8" t="s">
        <v>72</v>
      </c>
      <c r="L40" s="8" t="s">
        <v>73</v>
      </c>
      <c r="M40" s="8" t="s">
        <v>74</v>
      </c>
      <c r="AZ40" s="9">
        <v>37</v>
      </c>
      <c r="BA40" s="9">
        <v>1</v>
      </c>
      <c r="BB40" s="9">
        <v>1</v>
      </c>
      <c r="BC40" s="9">
        <v>37</v>
      </c>
      <c r="BD40" s="9">
        <v>14.911000000000001</v>
      </c>
    </row>
    <row r="41" spans="9:56" x14ac:dyDescent="0.25">
      <c r="I41" s="7">
        <v>1</v>
      </c>
      <c r="J41" s="6">
        <v>1</v>
      </c>
      <c r="K41" s="6">
        <v>0</v>
      </c>
      <c r="L41" s="6">
        <v>1</v>
      </c>
      <c r="M41" s="6">
        <v>1</v>
      </c>
      <c r="AZ41" s="9">
        <v>38</v>
      </c>
      <c r="BA41" s="9">
        <v>1</v>
      </c>
      <c r="BB41" s="9">
        <v>1</v>
      </c>
      <c r="BC41" s="9">
        <v>38</v>
      </c>
      <c r="BD41" s="9">
        <v>15.314</v>
      </c>
    </row>
    <row r="42" spans="9:56" x14ac:dyDescent="0.25">
      <c r="I42" s="7">
        <v>2</v>
      </c>
      <c r="J42" s="6">
        <v>0.99</v>
      </c>
      <c r="K42" s="6">
        <v>9.9664990683253726E-2</v>
      </c>
      <c r="L42" s="6">
        <v>0</v>
      </c>
      <c r="M42" s="6">
        <v>1</v>
      </c>
      <c r="AZ42" s="9">
        <v>39</v>
      </c>
      <c r="BA42" s="9">
        <v>1</v>
      </c>
      <c r="BB42" s="9">
        <v>1</v>
      </c>
      <c r="BC42" s="9">
        <v>39</v>
      </c>
      <c r="BD42" s="9">
        <v>15.717000000000001</v>
      </c>
    </row>
    <row r="43" spans="9:56" x14ac:dyDescent="0.25">
      <c r="I43" s="7">
        <v>3</v>
      </c>
      <c r="J43" s="6">
        <v>1</v>
      </c>
      <c r="K43" s="6">
        <v>0</v>
      </c>
      <c r="L43" s="6">
        <v>1</v>
      </c>
      <c r="M43" s="6">
        <v>1</v>
      </c>
      <c r="AZ43" s="9">
        <v>40</v>
      </c>
      <c r="BA43" s="9">
        <v>1</v>
      </c>
      <c r="BB43" s="9">
        <v>1</v>
      </c>
      <c r="BC43" s="9">
        <v>40</v>
      </c>
      <c r="BD43" s="9">
        <v>16.12</v>
      </c>
    </row>
    <row r="44" spans="9:56" x14ac:dyDescent="0.25">
      <c r="I44" s="7">
        <v>4</v>
      </c>
      <c r="J44" s="6">
        <v>0.75</v>
      </c>
      <c r="K44" s="6">
        <v>0.43373619897468019</v>
      </c>
      <c r="L44" s="6">
        <v>0</v>
      </c>
      <c r="M44" s="6">
        <v>1</v>
      </c>
      <c r="AZ44" s="9">
        <v>41</v>
      </c>
      <c r="BA44" s="9">
        <v>1</v>
      </c>
      <c r="BB44" s="9">
        <v>1</v>
      </c>
      <c r="BC44" s="9">
        <v>41</v>
      </c>
      <c r="BD44" s="9">
        <v>16.523</v>
      </c>
    </row>
    <row r="45" spans="9:56" x14ac:dyDescent="0.25">
      <c r="I45" s="7">
        <v>5</v>
      </c>
      <c r="J45" s="6">
        <v>0.14000000000000001</v>
      </c>
      <c r="K45" s="6">
        <v>0.34756679298414594</v>
      </c>
      <c r="L45" s="6">
        <v>0</v>
      </c>
      <c r="M45" s="6">
        <v>1</v>
      </c>
      <c r="AZ45" s="9">
        <v>42</v>
      </c>
      <c r="BA45" s="9">
        <v>1</v>
      </c>
      <c r="BB45" s="9">
        <v>1</v>
      </c>
      <c r="BC45" s="9">
        <v>42</v>
      </c>
      <c r="BD45" s="9">
        <v>16.926000000000002</v>
      </c>
    </row>
    <row r="46" spans="9:56" x14ac:dyDescent="0.25">
      <c r="I46" s="7">
        <v>6</v>
      </c>
      <c r="J46" s="6">
        <v>0.04</v>
      </c>
      <c r="K46" s="6">
        <v>0.19628659682628702</v>
      </c>
      <c r="L46" s="6">
        <v>0</v>
      </c>
      <c r="M46" s="6">
        <v>1</v>
      </c>
      <c r="AZ46" s="9">
        <v>43</v>
      </c>
      <c r="BA46" s="9">
        <v>1</v>
      </c>
      <c r="BB46" s="9">
        <v>1</v>
      </c>
      <c r="BC46" s="9">
        <v>43</v>
      </c>
      <c r="BD46" s="9">
        <v>17.329000000000001</v>
      </c>
    </row>
    <row r="47" spans="9:56" x14ac:dyDescent="0.25">
      <c r="I47" s="7">
        <v>7</v>
      </c>
      <c r="J47" s="6">
        <v>3.3333333333333333E-2</v>
      </c>
      <c r="K47" s="6">
        <v>0.17980541941701347</v>
      </c>
      <c r="L47" s="6">
        <v>0</v>
      </c>
      <c r="M47" s="6">
        <v>1</v>
      </c>
      <c r="AZ47" s="9">
        <v>44</v>
      </c>
      <c r="BA47" s="9">
        <v>1</v>
      </c>
      <c r="BB47" s="9">
        <v>1</v>
      </c>
      <c r="BC47" s="9">
        <v>44</v>
      </c>
      <c r="BD47" s="9">
        <v>17.731999999999999</v>
      </c>
    </row>
    <row r="48" spans="9:56" x14ac:dyDescent="0.25">
      <c r="I48" s="7">
        <v>8</v>
      </c>
      <c r="J48" s="6">
        <v>0.02</v>
      </c>
      <c r="K48" s="6">
        <v>0.14023391829177723</v>
      </c>
      <c r="L48" s="6">
        <v>0</v>
      </c>
      <c r="M48" s="6">
        <v>1</v>
      </c>
      <c r="AZ48" s="9">
        <v>45</v>
      </c>
      <c r="BA48" s="9">
        <v>1</v>
      </c>
      <c r="BB48" s="9">
        <v>1</v>
      </c>
      <c r="BC48" s="9">
        <v>45</v>
      </c>
      <c r="BD48" s="9">
        <v>18.135000000000002</v>
      </c>
    </row>
    <row r="49" spans="9:56" x14ac:dyDescent="0.25">
      <c r="I49" s="7">
        <v>9</v>
      </c>
      <c r="J49" s="6">
        <v>3.3333333333333333E-2</v>
      </c>
      <c r="K49" s="6">
        <v>0.17980541941701331</v>
      </c>
      <c r="L49" s="6">
        <v>0</v>
      </c>
      <c r="M49" s="6">
        <v>1</v>
      </c>
      <c r="AZ49" s="9">
        <v>46</v>
      </c>
      <c r="BA49" s="9">
        <v>1</v>
      </c>
      <c r="BB49" s="9">
        <v>1</v>
      </c>
      <c r="BC49" s="9">
        <v>46</v>
      </c>
      <c r="BD49" s="9">
        <v>18.538</v>
      </c>
    </row>
    <row r="50" spans="9:56" x14ac:dyDescent="0.25">
      <c r="I50" s="7">
        <v>10</v>
      </c>
      <c r="J50" s="6">
        <v>2.3333333333333334E-2</v>
      </c>
      <c r="K50" s="6">
        <v>0.15121212222763156</v>
      </c>
      <c r="L50" s="6">
        <v>0</v>
      </c>
      <c r="M50" s="6">
        <v>1</v>
      </c>
      <c r="AZ50" s="9">
        <v>47</v>
      </c>
      <c r="BA50" s="9">
        <v>1</v>
      </c>
      <c r="BB50" s="9">
        <v>1</v>
      </c>
      <c r="BC50" s="9">
        <v>47</v>
      </c>
      <c r="BD50" s="9">
        <v>18.941000000000003</v>
      </c>
    </row>
    <row r="51" spans="9:56" x14ac:dyDescent="0.25">
      <c r="AZ51" s="9">
        <v>48</v>
      </c>
      <c r="BA51" s="9">
        <v>1</v>
      </c>
      <c r="BB51" s="9">
        <v>1</v>
      </c>
      <c r="BC51" s="9">
        <v>48</v>
      </c>
      <c r="BD51" s="9">
        <v>19.344000000000001</v>
      </c>
    </row>
    <row r="52" spans="9:56" x14ac:dyDescent="0.25">
      <c r="AZ52" s="9">
        <v>49</v>
      </c>
      <c r="BA52" s="9">
        <v>1</v>
      </c>
      <c r="BB52" s="9">
        <v>1</v>
      </c>
      <c r="BC52" s="9">
        <v>49</v>
      </c>
      <c r="BD52" s="9">
        <v>19.747</v>
      </c>
    </row>
    <row r="53" spans="9:56" x14ac:dyDescent="0.25">
      <c r="AZ53" s="9">
        <v>50</v>
      </c>
      <c r="BA53" s="9">
        <v>1</v>
      </c>
      <c r="BB53" s="9">
        <v>1</v>
      </c>
      <c r="BC53" s="9">
        <v>50</v>
      </c>
      <c r="BD53" s="9">
        <v>20.150000000000002</v>
      </c>
    </row>
    <row r="54" spans="9:56" x14ac:dyDescent="0.25">
      <c r="AZ54" s="9">
        <v>51</v>
      </c>
      <c r="BA54" s="9">
        <v>1</v>
      </c>
      <c r="BB54" s="9">
        <v>1</v>
      </c>
      <c r="BC54" s="9">
        <v>51</v>
      </c>
      <c r="BD54" s="9">
        <v>20.553000000000001</v>
      </c>
    </row>
    <row r="55" spans="9:56" x14ac:dyDescent="0.25">
      <c r="AZ55" s="9">
        <v>52</v>
      </c>
      <c r="BA55" s="9">
        <v>1</v>
      </c>
      <c r="BB55" s="9">
        <v>1</v>
      </c>
      <c r="BC55" s="9">
        <v>52</v>
      </c>
      <c r="BD55" s="9">
        <v>20.956000000000003</v>
      </c>
    </row>
    <row r="56" spans="9:56" x14ac:dyDescent="0.25">
      <c r="AZ56" s="9">
        <v>53</v>
      </c>
      <c r="BA56" s="9">
        <v>1</v>
      </c>
      <c r="BB56" s="9">
        <v>1</v>
      </c>
      <c r="BC56" s="9">
        <v>53</v>
      </c>
      <c r="BD56" s="9">
        <v>21.359000000000002</v>
      </c>
    </row>
    <row r="57" spans="9:56" x14ac:dyDescent="0.25">
      <c r="AZ57" s="9">
        <v>54</v>
      </c>
      <c r="BA57" s="9">
        <v>1</v>
      </c>
      <c r="BB57" s="9">
        <v>1</v>
      </c>
      <c r="BC57" s="9">
        <v>54</v>
      </c>
      <c r="BD57" s="9">
        <v>21.762</v>
      </c>
    </row>
    <row r="58" spans="9:56" x14ac:dyDescent="0.25">
      <c r="AZ58" s="9">
        <v>55</v>
      </c>
      <c r="BA58" s="9">
        <v>1</v>
      </c>
      <c r="BB58" s="9">
        <v>1</v>
      </c>
      <c r="BC58" s="9">
        <v>55</v>
      </c>
      <c r="BD58" s="9">
        <v>22.165000000000003</v>
      </c>
    </row>
    <row r="59" spans="9:56" x14ac:dyDescent="0.25">
      <c r="AZ59" s="9">
        <v>56</v>
      </c>
      <c r="BA59" s="9">
        <v>1</v>
      </c>
      <c r="BB59" s="9">
        <v>1</v>
      </c>
      <c r="BC59" s="9">
        <v>56</v>
      </c>
      <c r="BD59" s="9">
        <v>22.568000000000001</v>
      </c>
    </row>
    <row r="60" spans="9:56" x14ac:dyDescent="0.25">
      <c r="AZ60" s="9">
        <v>57</v>
      </c>
      <c r="BA60" s="9">
        <v>1</v>
      </c>
      <c r="BB60" s="9">
        <v>1</v>
      </c>
      <c r="BC60" s="9">
        <v>57</v>
      </c>
      <c r="BD60" s="9">
        <v>22.971</v>
      </c>
    </row>
    <row r="61" spans="9:56" x14ac:dyDescent="0.25">
      <c r="AZ61" s="9">
        <v>58</v>
      </c>
      <c r="BA61" s="9">
        <v>1</v>
      </c>
      <c r="BB61" s="9">
        <v>1</v>
      </c>
      <c r="BC61" s="9">
        <v>58</v>
      </c>
      <c r="BD61" s="9">
        <v>23.374000000000002</v>
      </c>
    </row>
    <row r="62" spans="9:56" x14ac:dyDescent="0.25">
      <c r="AZ62" s="9">
        <v>59</v>
      </c>
      <c r="BA62" s="9">
        <v>1</v>
      </c>
      <c r="BB62" s="9">
        <v>1</v>
      </c>
      <c r="BC62" s="9">
        <v>59</v>
      </c>
      <c r="BD62" s="9">
        <v>23.777000000000001</v>
      </c>
    </row>
    <row r="63" spans="9:56" x14ac:dyDescent="0.25">
      <c r="AZ63" s="9">
        <v>60</v>
      </c>
      <c r="BA63" s="9">
        <v>1</v>
      </c>
      <c r="BB63" s="9">
        <v>1</v>
      </c>
      <c r="BC63" s="9">
        <v>60</v>
      </c>
      <c r="BD63" s="9">
        <v>24.18</v>
      </c>
    </row>
    <row r="64" spans="9:56" x14ac:dyDescent="0.25">
      <c r="AZ64" s="9">
        <v>61</v>
      </c>
      <c r="BA64" s="9">
        <v>1</v>
      </c>
      <c r="BB64" s="9">
        <v>1</v>
      </c>
      <c r="BC64" s="9">
        <v>61</v>
      </c>
      <c r="BD64" s="9">
        <v>24.583000000000002</v>
      </c>
    </row>
    <row r="65" spans="52:56" x14ac:dyDescent="0.25">
      <c r="AZ65" s="9">
        <v>62</v>
      </c>
      <c r="BA65" s="9">
        <v>1</v>
      </c>
      <c r="BB65" s="9">
        <v>1</v>
      </c>
      <c r="BC65" s="9">
        <v>62</v>
      </c>
      <c r="BD65" s="9">
        <v>24.986000000000001</v>
      </c>
    </row>
    <row r="66" spans="52:56" x14ac:dyDescent="0.25">
      <c r="AZ66" s="9">
        <v>63</v>
      </c>
      <c r="BA66" s="9">
        <v>1</v>
      </c>
      <c r="BB66" s="9">
        <v>1</v>
      </c>
      <c r="BC66" s="9">
        <v>63</v>
      </c>
      <c r="BD66" s="9">
        <v>25.389000000000003</v>
      </c>
    </row>
    <row r="67" spans="52:56" x14ac:dyDescent="0.25">
      <c r="AZ67" s="9">
        <v>64</v>
      </c>
      <c r="BA67" s="9">
        <v>1</v>
      </c>
      <c r="BB67" s="9">
        <v>1</v>
      </c>
      <c r="BC67" s="9">
        <v>64</v>
      </c>
      <c r="BD67" s="9">
        <v>25.792000000000002</v>
      </c>
    </row>
    <row r="68" spans="52:56" x14ac:dyDescent="0.25">
      <c r="AZ68" s="9">
        <v>65</v>
      </c>
      <c r="BA68" s="9">
        <v>1</v>
      </c>
      <c r="BB68" s="9">
        <v>1</v>
      </c>
      <c r="BC68" s="9">
        <v>65</v>
      </c>
      <c r="BD68" s="9">
        <v>26.195</v>
      </c>
    </row>
    <row r="69" spans="52:56" x14ac:dyDescent="0.25">
      <c r="AZ69" s="9">
        <v>66</v>
      </c>
      <c r="BA69" s="9">
        <v>1</v>
      </c>
      <c r="BB69" s="9">
        <v>1</v>
      </c>
      <c r="BC69" s="9">
        <v>66</v>
      </c>
      <c r="BD69" s="9">
        <v>26.598000000000003</v>
      </c>
    </row>
    <row r="70" spans="52:56" x14ac:dyDescent="0.25">
      <c r="AZ70" s="9">
        <v>67</v>
      </c>
      <c r="BA70" s="9">
        <v>1</v>
      </c>
      <c r="BB70" s="9">
        <v>1</v>
      </c>
      <c r="BC70" s="9">
        <v>67</v>
      </c>
      <c r="BD70" s="9">
        <v>27.001000000000001</v>
      </c>
    </row>
    <row r="71" spans="52:56" x14ac:dyDescent="0.25">
      <c r="AZ71" s="9">
        <v>68</v>
      </c>
      <c r="BA71" s="9">
        <v>1</v>
      </c>
      <c r="BB71" s="9">
        <v>1</v>
      </c>
      <c r="BC71" s="9">
        <v>68</v>
      </c>
      <c r="BD71" s="9">
        <v>27.404000000000003</v>
      </c>
    </row>
    <row r="72" spans="52:56" x14ac:dyDescent="0.25">
      <c r="AZ72" s="9">
        <v>69</v>
      </c>
      <c r="BA72" s="9">
        <v>1</v>
      </c>
      <c r="BB72" s="9">
        <v>1</v>
      </c>
      <c r="BC72" s="9">
        <v>69</v>
      </c>
      <c r="BD72" s="9">
        <v>27.807000000000002</v>
      </c>
    </row>
    <row r="73" spans="52:56" x14ac:dyDescent="0.25">
      <c r="AZ73" s="9">
        <v>70</v>
      </c>
      <c r="BA73" s="9">
        <v>1</v>
      </c>
      <c r="BB73" s="9">
        <v>1</v>
      </c>
      <c r="BC73" s="9">
        <v>70</v>
      </c>
      <c r="BD73" s="9">
        <v>28.21</v>
      </c>
    </row>
    <row r="74" spans="52:56" x14ac:dyDescent="0.25">
      <c r="AZ74" s="9">
        <v>71</v>
      </c>
      <c r="BA74" s="9">
        <v>1</v>
      </c>
      <c r="BB74" s="9">
        <v>1</v>
      </c>
      <c r="BC74" s="9">
        <v>71</v>
      </c>
      <c r="BD74" s="9">
        <v>28.613000000000003</v>
      </c>
    </row>
    <row r="75" spans="52:56" x14ac:dyDescent="0.25">
      <c r="AZ75" s="9">
        <v>72</v>
      </c>
      <c r="BA75" s="9">
        <v>1</v>
      </c>
      <c r="BB75" s="9">
        <v>1</v>
      </c>
      <c r="BC75" s="9">
        <v>72</v>
      </c>
      <c r="BD75" s="9">
        <v>29.016000000000002</v>
      </c>
    </row>
    <row r="76" spans="52:56" x14ac:dyDescent="0.25">
      <c r="AZ76" s="9">
        <v>73</v>
      </c>
      <c r="BA76" s="9">
        <v>1</v>
      </c>
      <c r="BB76" s="9">
        <v>1</v>
      </c>
      <c r="BC76" s="9">
        <v>73</v>
      </c>
      <c r="BD76" s="9">
        <v>29.419</v>
      </c>
    </row>
    <row r="77" spans="52:56" x14ac:dyDescent="0.25">
      <c r="AZ77" s="9">
        <v>74</v>
      </c>
      <c r="BA77" s="9">
        <v>1</v>
      </c>
      <c r="BB77" s="9">
        <v>1</v>
      </c>
      <c r="BC77" s="9">
        <v>74</v>
      </c>
      <c r="BD77" s="9">
        <v>29.822000000000003</v>
      </c>
    </row>
    <row r="78" spans="52:56" x14ac:dyDescent="0.25">
      <c r="AZ78" s="9">
        <v>75</v>
      </c>
      <c r="BA78" s="9">
        <v>1</v>
      </c>
      <c r="BB78" s="9">
        <v>1</v>
      </c>
      <c r="BC78" s="9">
        <v>75</v>
      </c>
      <c r="BD78" s="9">
        <v>30.225000000000001</v>
      </c>
    </row>
    <row r="79" spans="52:56" x14ac:dyDescent="0.25">
      <c r="AZ79" s="9">
        <v>76</v>
      </c>
      <c r="BA79" s="9">
        <v>1</v>
      </c>
      <c r="BB79" s="9">
        <v>1</v>
      </c>
      <c r="BC79" s="9">
        <v>76</v>
      </c>
      <c r="BD79" s="9">
        <v>30.628</v>
      </c>
    </row>
    <row r="80" spans="52:56" x14ac:dyDescent="0.25">
      <c r="AZ80" s="9">
        <v>77</v>
      </c>
      <c r="BA80" s="9">
        <v>1</v>
      </c>
      <c r="BB80" s="9">
        <v>1</v>
      </c>
      <c r="BC80" s="9">
        <v>77</v>
      </c>
      <c r="BD80" s="9">
        <v>31.031000000000002</v>
      </c>
    </row>
    <row r="81" spans="52:56" x14ac:dyDescent="0.25">
      <c r="AZ81" s="9">
        <v>78</v>
      </c>
      <c r="BA81" s="9">
        <v>1</v>
      </c>
      <c r="BB81" s="9">
        <v>1</v>
      </c>
      <c r="BC81" s="9">
        <v>78</v>
      </c>
      <c r="BD81" s="9">
        <v>31.434000000000001</v>
      </c>
    </row>
    <row r="82" spans="52:56" x14ac:dyDescent="0.25">
      <c r="AZ82" s="9">
        <v>79</v>
      </c>
      <c r="BA82" s="9">
        <v>1</v>
      </c>
      <c r="BB82" s="9">
        <v>1</v>
      </c>
      <c r="BC82" s="9">
        <v>79</v>
      </c>
      <c r="BD82" s="9">
        <v>31.837000000000003</v>
      </c>
    </row>
    <row r="83" spans="52:56" x14ac:dyDescent="0.25">
      <c r="AZ83" s="9">
        <v>80</v>
      </c>
      <c r="BA83" s="9">
        <v>1</v>
      </c>
      <c r="BB83" s="9">
        <v>1</v>
      </c>
      <c r="BC83" s="9">
        <v>80</v>
      </c>
      <c r="BD83" s="9">
        <v>32.24</v>
      </c>
    </row>
    <row r="84" spans="52:56" x14ac:dyDescent="0.25">
      <c r="AZ84" s="9">
        <v>81</v>
      </c>
      <c r="BA84" s="9">
        <v>1</v>
      </c>
      <c r="BB84" s="9">
        <v>1</v>
      </c>
      <c r="BC84" s="9">
        <v>81</v>
      </c>
      <c r="BD84" s="9">
        <v>32.643000000000001</v>
      </c>
    </row>
    <row r="85" spans="52:56" x14ac:dyDescent="0.25">
      <c r="AZ85" s="9">
        <v>82</v>
      </c>
      <c r="BA85" s="9">
        <v>1</v>
      </c>
      <c r="BB85" s="9">
        <v>1</v>
      </c>
      <c r="BC85" s="9">
        <v>82</v>
      </c>
      <c r="BD85" s="9">
        <v>33.045999999999999</v>
      </c>
    </row>
    <row r="86" spans="52:56" x14ac:dyDescent="0.25">
      <c r="AZ86" s="9">
        <v>83</v>
      </c>
      <c r="BA86" s="9">
        <v>1</v>
      </c>
      <c r="BB86" s="9">
        <v>1</v>
      </c>
      <c r="BC86" s="9">
        <v>83</v>
      </c>
      <c r="BD86" s="9">
        <v>33.449000000000005</v>
      </c>
    </row>
    <row r="87" spans="52:56" x14ac:dyDescent="0.25">
      <c r="AZ87" s="9">
        <v>84</v>
      </c>
      <c r="BA87" s="9">
        <v>1</v>
      </c>
      <c r="BB87" s="9">
        <v>1</v>
      </c>
      <c r="BC87" s="9">
        <v>84</v>
      </c>
      <c r="BD87" s="9">
        <v>33.852000000000004</v>
      </c>
    </row>
    <row r="88" spans="52:56" x14ac:dyDescent="0.25">
      <c r="AZ88" s="9">
        <v>85</v>
      </c>
      <c r="BA88" s="9">
        <v>1</v>
      </c>
      <c r="BB88" s="9">
        <v>1</v>
      </c>
      <c r="BC88" s="9">
        <v>85</v>
      </c>
      <c r="BD88" s="9">
        <v>34.255000000000003</v>
      </c>
    </row>
    <row r="89" spans="52:56" x14ac:dyDescent="0.25">
      <c r="AZ89" s="9">
        <v>86</v>
      </c>
      <c r="BA89" s="9">
        <v>1</v>
      </c>
      <c r="BB89" s="9">
        <v>1</v>
      </c>
      <c r="BC89" s="9">
        <v>86</v>
      </c>
      <c r="BD89" s="9">
        <v>34.658000000000001</v>
      </c>
    </row>
    <row r="90" spans="52:56" x14ac:dyDescent="0.25">
      <c r="AZ90" s="9">
        <v>87</v>
      </c>
      <c r="BA90" s="9">
        <v>1</v>
      </c>
      <c r="BB90" s="9">
        <v>1</v>
      </c>
      <c r="BC90" s="9">
        <v>87</v>
      </c>
      <c r="BD90" s="9">
        <v>35.061</v>
      </c>
    </row>
    <row r="91" spans="52:56" x14ac:dyDescent="0.25">
      <c r="AZ91" s="9">
        <v>88</v>
      </c>
      <c r="BA91" s="9">
        <v>1</v>
      </c>
      <c r="BB91" s="9">
        <v>1</v>
      </c>
      <c r="BC91" s="9">
        <v>88</v>
      </c>
      <c r="BD91" s="9">
        <v>35.463999999999999</v>
      </c>
    </row>
    <row r="92" spans="52:56" x14ac:dyDescent="0.25">
      <c r="AZ92" s="9">
        <v>89</v>
      </c>
      <c r="BA92" s="9">
        <v>1</v>
      </c>
      <c r="BB92" s="9">
        <v>1</v>
      </c>
      <c r="BC92" s="9">
        <v>89</v>
      </c>
      <c r="BD92" s="9">
        <v>35.867000000000004</v>
      </c>
    </row>
    <row r="93" spans="52:56" x14ac:dyDescent="0.25">
      <c r="AZ93" s="9">
        <v>90</v>
      </c>
      <c r="BA93" s="9">
        <v>1</v>
      </c>
      <c r="BB93" s="9">
        <v>1</v>
      </c>
      <c r="BC93" s="9">
        <v>90</v>
      </c>
      <c r="BD93" s="9">
        <v>36.270000000000003</v>
      </c>
    </row>
    <row r="94" spans="52:56" x14ac:dyDescent="0.25">
      <c r="AZ94" s="9">
        <v>91</v>
      </c>
      <c r="BA94" s="9">
        <v>1</v>
      </c>
      <c r="BB94" s="9">
        <v>1</v>
      </c>
      <c r="BC94" s="9">
        <v>91</v>
      </c>
      <c r="BD94" s="9">
        <v>36.673000000000002</v>
      </c>
    </row>
    <row r="95" spans="52:56" x14ac:dyDescent="0.25">
      <c r="AZ95" s="9">
        <v>92</v>
      </c>
      <c r="BA95" s="9">
        <v>1</v>
      </c>
      <c r="BB95" s="9">
        <v>1</v>
      </c>
      <c r="BC95" s="9">
        <v>92</v>
      </c>
      <c r="BD95" s="9">
        <v>37.076000000000001</v>
      </c>
    </row>
    <row r="96" spans="52:56" x14ac:dyDescent="0.25">
      <c r="AZ96" s="9">
        <v>93</v>
      </c>
      <c r="BA96" s="9">
        <v>1</v>
      </c>
      <c r="BB96" s="9">
        <v>1</v>
      </c>
      <c r="BC96" s="9">
        <v>93</v>
      </c>
      <c r="BD96" s="9">
        <v>37.478999999999999</v>
      </c>
    </row>
    <row r="97" spans="52:56" x14ac:dyDescent="0.25">
      <c r="AZ97" s="9">
        <v>94</v>
      </c>
      <c r="BA97" s="9">
        <v>1</v>
      </c>
      <c r="BB97" s="9">
        <v>1</v>
      </c>
      <c r="BC97" s="9">
        <v>94</v>
      </c>
      <c r="BD97" s="9">
        <v>37.882000000000005</v>
      </c>
    </row>
    <row r="98" spans="52:56" x14ac:dyDescent="0.25">
      <c r="AZ98" s="9">
        <v>95</v>
      </c>
      <c r="BA98" s="9">
        <v>1</v>
      </c>
      <c r="BB98" s="9">
        <v>1</v>
      </c>
      <c r="BC98" s="9">
        <v>95</v>
      </c>
      <c r="BD98" s="9">
        <v>38.285000000000004</v>
      </c>
    </row>
    <row r="99" spans="52:56" x14ac:dyDescent="0.25">
      <c r="AZ99" s="9">
        <v>96</v>
      </c>
      <c r="BA99" s="9">
        <v>1</v>
      </c>
      <c r="BB99" s="9">
        <v>1</v>
      </c>
      <c r="BC99" s="9">
        <v>96</v>
      </c>
      <c r="BD99" s="9">
        <v>38.688000000000002</v>
      </c>
    </row>
    <row r="100" spans="52:56" x14ac:dyDescent="0.25">
      <c r="AZ100" s="9">
        <v>97</v>
      </c>
      <c r="BA100" s="9">
        <v>1</v>
      </c>
      <c r="BB100" s="9">
        <v>1</v>
      </c>
      <c r="BC100" s="9">
        <v>97</v>
      </c>
      <c r="BD100" s="9">
        <v>39.091000000000001</v>
      </c>
    </row>
    <row r="101" spans="52:56" x14ac:dyDescent="0.25">
      <c r="AZ101" s="9">
        <v>98</v>
      </c>
      <c r="BA101" s="9">
        <v>1</v>
      </c>
      <c r="BB101" s="9">
        <v>1</v>
      </c>
      <c r="BC101" s="9">
        <v>98</v>
      </c>
      <c r="BD101" s="9">
        <v>39.494</v>
      </c>
    </row>
    <row r="102" spans="52:56" x14ac:dyDescent="0.25">
      <c r="AZ102" s="9">
        <v>99</v>
      </c>
      <c r="BA102" s="9">
        <v>1</v>
      </c>
      <c r="BB102" s="9">
        <v>1</v>
      </c>
      <c r="BC102" s="9">
        <v>99</v>
      </c>
      <c r="BD102" s="9">
        <v>39.897000000000006</v>
      </c>
    </row>
    <row r="103" spans="52:56" x14ac:dyDescent="0.25">
      <c r="AZ103" s="9">
        <v>100</v>
      </c>
      <c r="BA103" s="9">
        <v>1</v>
      </c>
      <c r="BB103" s="9">
        <v>1</v>
      </c>
      <c r="BC103" s="9">
        <v>100</v>
      </c>
      <c r="BD103" s="9">
        <v>40.300000000000004</v>
      </c>
    </row>
    <row r="104" spans="52:56" x14ac:dyDescent="0.25">
      <c r="AZ104" s="9">
        <v>101</v>
      </c>
      <c r="BA104" s="9">
        <v>1</v>
      </c>
      <c r="BB104" s="9">
        <v>1</v>
      </c>
      <c r="BC104" s="9">
        <v>101</v>
      </c>
      <c r="BD104" s="9">
        <v>40.703000000000003</v>
      </c>
    </row>
    <row r="105" spans="52:56" x14ac:dyDescent="0.25">
      <c r="AZ105" s="9">
        <v>102</v>
      </c>
      <c r="BA105" s="9">
        <v>1</v>
      </c>
      <c r="BB105" s="9">
        <v>1</v>
      </c>
      <c r="BC105" s="9">
        <v>102</v>
      </c>
      <c r="BD105" s="9">
        <v>41.106000000000002</v>
      </c>
    </row>
    <row r="106" spans="52:56" x14ac:dyDescent="0.25">
      <c r="AZ106" s="9">
        <v>103</v>
      </c>
      <c r="BA106" s="9">
        <v>1</v>
      </c>
      <c r="BB106" s="9">
        <v>1</v>
      </c>
      <c r="BC106" s="9">
        <v>103</v>
      </c>
      <c r="BD106" s="9">
        <v>41.509</v>
      </c>
    </row>
    <row r="107" spans="52:56" x14ac:dyDescent="0.25">
      <c r="AZ107" s="9">
        <v>104</v>
      </c>
      <c r="BA107" s="9">
        <v>1</v>
      </c>
      <c r="BB107" s="9">
        <v>1</v>
      </c>
      <c r="BC107" s="9">
        <v>104</v>
      </c>
      <c r="BD107" s="9">
        <v>41.912000000000006</v>
      </c>
    </row>
    <row r="108" spans="52:56" x14ac:dyDescent="0.25">
      <c r="AZ108" s="9">
        <v>105</v>
      </c>
      <c r="BA108" s="9">
        <v>1</v>
      </c>
      <c r="BB108" s="9">
        <v>1</v>
      </c>
      <c r="BC108" s="9">
        <v>105</v>
      </c>
      <c r="BD108" s="9">
        <v>42.315000000000005</v>
      </c>
    </row>
    <row r="109" spans="52:56" x14ac:dyDescent="0.25">
      <c r="AZ109" s="9">
        <v>106</v>
      </c>
      <c r="BA109" s="9">
        <v>1</v>
      </c>
      <c r="BB109" s="9">
        <v>1</v>
      </c>
      <c r="BC109" s="9">
        <v>106</v>
      </c>
      <c r="BD109" s="9">
        <v>42.718000000000004</v>
      </c>
    </row>
    <row r="110" spans="52:56" x14ac:dyDescent="0.25">
      <c r="AZ110" s="9">
        <v>107</v>
      </c>
      <c r="BA110" s="9">
        <v>1</v>
      </c>
      <c r="BB110" s="9">
        <v>1</v>
      </c>
      <c r="BC110" s="9">
        <v>107</v>
      </c>
      <c r="BD110" s="9">
        <v>43.121000000000002</v>
      </c>
    </row>
    <row r="111" spans="52:56" x14ac:dyDescent="0.25">
      <c r="AZ111" s="9">
        <v>108</v>
      </c>
      <c r="BA111" s="9">
        <v>1</v>
      </c>
      <c r="BB111" s="9">
        <v>1</v>
      </c>
      <c r="BC111" s="9">
        <v>108</v>
      </c>
      <c r="BD111" s="9">
        <v>43.524000000000001</v>
      </c>
    </row>
    <row r="112" spans="52:56" x14ac:dyDescent="0.25">
      <c r="AZ112" s="9">
        <v>109</v>
      </c>
      <c r="BA112" s="9">
        <v>1</v>
      </c>
      <c r="BB112" s="9">
        <v>1</v>
      </c>
      <c r="BC112" s="9">
        <v>109</v>
      </c>
      <c r="BD112" s="9">
        <v>43.927</v>
      </c>
    </row>
    <row r="113" spans="52:56" x14ac:dyDescent="0.25">
      <c r="AZ113" s="9">
        <v>110</v>
      </c>
      <c r="BA113" s="9">
        <v>1</v>
      </c>
      <c r="BB113" s="9">
        <v>1</v>
      </c>
      <c r="BC113" s="9">
        <v>110</v>
      </c>
      <c r="BD113" s="9">
        <v>44.330000000000005</v>
      </c>
    </row>
    <row r="114" spans="52:56" x14ac:dyDescent="0.25">
      <c r="AZ114" s="9">
        <v>111</v>
      </c>
      <c r="BA114" s="9">
        <v>1</v>
      </c>
      <c r="BB114" s="9">
        <v>1</v>
      </c>
      <c r="BC114" s="9">
        <v>111</v>
      </c>
      <c r="BD114" s="9">
        <v>44.733000000000004</v>
      </c>
    </row>
    <row r="115" spans="52:56" x14ac:dyDescent="0.25">
      <c r="AZ115" s="9">
        <v>112</v>
      </c>
      <c r="BA115" s="9">
        <v>1</v>
      </c>
      <c r="BB115" s="9">
        <v>1</v>
      </c>
      <c r="BC115" s="9">
        <v>112</v>
      </c>
      <c r="BD115" s="9">
        <v>45.136000000000003</v>
      </c>
    </row>
    <row r="116" spans="52:56" x14ac:dyDescent="0.25">
      <c r="AZ116" s="9">
        <v>113</v>
      </c>
      <c r="BA116" s="9">
        <v>1</v>
      </c>
      <c r="BB116" s="9">
        <v>1</v>
      </c>
      <c r="BC116" s="9">
        <v>113</v>
      </c>
      <c r="BD116" s="9">
        <v>45.539000000000001</v>
      </c>
    </row>
    <row r="117" spans="52:56" x14ac:dyDescent="0.25">
      <c r="AZ117" s="9">
        <v>114</v>
      </c>
      <c r="BA117" s="9">
        <v>1</v>
      </c>
      <c r="BB117" s="9">
        <v>1</v>
      </c>
      <c r="BC117" s="9">
        <v>114</v>
      </c>
      <c r="BD117" s="9">
        <v>45.942</v>
      </c>
    </row>
    <row r="118" spans="52:56" x14ac:dyDescent="0.25">
      <c r="AZ118" s="9">
        <v>115</v>
      </c>
      <c r="BA118" s="9">
        <v>1</v>
      </c>
      <c r="BB118" s="9">
        <v>1</v>
      </c>
      <c r="BC118" s="9">
        <v>115</v>
      </c>
      <c r="BD118" s="9">
        <v>46.345000000000006</v>
      </c>
    </row>
    <row r="119" spans="52:56" x14ac:dyDescent="0.25">
      <c r="AZ119" s="9">
        <v>116</v>
      </c>
      <c r="BA119" s="9">
        <v>1</v>
      </c>
      <c r="BB119" s="9">
        <v>1</v>
      </c>
      <c r="BC119" s="9">
        <v>116</v>
      </c>
      <c r="BD119" s="9">
        <v>46.748000000000005</v>
      </c>
    </row>
    <row r="120" spans="52:56" x14ac:dyDescent="0.25">
      <c r="AZ120" s="9">
        <v>117</v>
      </c>
      <c r="BA120" s="9">
        <v>1</v>
      </c>
      <c r="BB120" s="9">
        <v>1</v>
      </c>
      <c r="BC120" s="9">
        <v>117</v>
      </c>
      <c r="BD120" s="9">
        <v>47.151000000000003</v>
      </c>
    </row>
    <row r="121" spans="52:56" x14ac:dyDescent="0.25">
      <c r="AZ121" s="9">
        <v>118</v>
      </c>
      <c r="BA121" s="9">
        <v>1</v>
      </c>
      <c r="BB121" s="9">
        <v>1</v>
      </c>
      <c r="BC121" s="9">
        <v>118</v>
      </c>
      <c r="BD121" s="9">
        <v>47.554000000000002</v>
      </c>
    </row>
    <row r="122" spans="52:56" x14ac:dyDescent="0.25">
      <c r="AZ122" s="9">
        <v>119</v>
      </c>
      <c r="BA122" s="9">
        <v>1</v>
      </c>
      <c r="BB122" s="9">
        <v>1</v>
      </c>
      <c r="BC122" s="9">
        <v>119</v>
      </c>
      <c r="BD122" s="9">
        <v>47.957000000000001</v>
      </c>
    </row>
    <row r="123" spans="52:56" x14ac:dyDescent="0.25">
      <c r="AZ123" s="9">
        <v>120</v>
      </c>
      <c r="BA123" s="9">
        <v>1</v>
      </c>
      <c r="BB123" s="9">
        <v>1</v>
      </c>
      <c r="BC123" s="9">
        <v>120</v>
      </c>
      <c r="BD123" s="9">
        <v>48.36</v>
      </c>
    </row>
    <row r="124" spans="52:56" x14ac:dyDescent="0.25">
      <c r="AZ124" s="9">
        <v>121</v>
      </c>
      <c r="BA124" s="9">
        <v>1</v>
      </c>
      <c r="BB124" s="9">
        <v>1</v>
      </c>
      <c r="BC124" s="9">
        <v>121</v>
      </c>
      <c r="BD124" s="9">
        <v>48.763000000000005</v>
      </c>
    </row>
    <row r="125" spans="52:56" x14ac:dyDescent="0.25">
      <c r="AZ125" s="9">
        <v>122</v>
      </c>
      <c r="BA125" s="9">
        <v>1</v>
      </c>
      <c r="BB125" s="9">
        <v>1</v>
      </c>
      <c r="BC125" s="9">
        <v>122</v>
      </c>
      <c r="BD125" s="9">
        <v>49.166000000000004</v>
      </c>
    </row>
    <row r="126" spans="52:56" x14ac:dyDescent="0.25">
      <c r="AZ126" s="9">
        <v>123</v>
      </c>
      <c r="BA126" s="9">
        <v>1</v>
      </c>
      <c r="BB126" s="9">
        <v>1</v>
      </c>
      <c r="BC126" s="9">
        <v>123</v>
      </c>
      <c r="BD126" s="9">
        <v>49.569000000000003</v>
      </c>
    </row>
    <row r="127" spans="52:56" x14ac:dyDescent="0.25">
      <c r="AZ127" s="9">
        <v>124</v>
      </c>
      <c r="BA127" s="9">
        <v>1</v>
      </c>
      <c r="BB127" s="9">
        <v>1</v>
      </c>
      <c r="BC127" s="9">
        <v>124</v>
      </c>
      <c r="BD127" s="9">
        <v>49.972000000000001</v>
      </c>
    </row>
    <row r="128" spans="52:56" x14ac:dyDescent="0.25">
      <c r="AZ128" s="9">
        <v>125</v>
      </c>
      <c r="BA128" s="9">
        <v>1</v>
      </c>
      <c r="BB128" s="9">
        <v>1</v>
      </c>
      <c r="BC128" s="9">
        <v>125</v>
      </c>
      <c r="BD128" s="9">
        <v>50.375</v>
      </c>
    </row>
    <row r="129" spans="52:56" x14ac:dyDescent="0.25">
      <c r="AZ129" s="9">
        <v>126</v>
      </c>
      <c r="BA129" s="9">
        <v>1</v>
      </c>
      <c r="BB129" s="9">
        <v>1</v>
      </c>
      <c r="BC129" s="9">
        <v>126</v>
      </c>
      <c r="BD129" s="9">
        <v>50.778000000000006</v>
      </c>
    </row>
    <row r="130" spans="52:56" x14ac:dyDescent="0.25">
      <c r="AZ130" s="9">
        <v>127</v>
      </c>
      <c r="BA130" s="9">
        <v>1</v>
      </c>
      <c r="BB130" s="9">
        <v>1</v>
      </c>
      <c r="BC130" s="9">
        <v>127</v>
      </c>
      <c r="BD130" s="9">
        <v>51.181000000000004</v>
      </c>
    </row>
    <row r="131" spans="52:56" x14ac:dyDescent="0.25">
      <c r="AZ131" s="9">
        <v>128</v>
      </c>
      <c r="BA131" s="9">
        <v>1</v>
      </c>
      <c r="BB131" s="9">
        <v>1</v>
      </c>
      <c r="BC131" s="9">
        <v>128</v>
      </c>
      <c r="BD131" s="9">
        <v>51.584000000000003</v>
      </c>
    </row>
    <row r="132" spans="52:56" x14ac:dyDescent="0.25">
      <c r="AZ132" s="9">
        <v>129</v>
      </c>
      <c r="BA132" s="9">
        <v>1</v>
      </c>
      <c r="BB132" s="9">
        <v>1</v>
      </c>
      <c r="BC132" s="9">
        <v>129</v>
      </c>
      <c r="BD132" s="9">
        <v>51.987000000000002</v>
      </c>
    </row>
    <row r="133" spans="52:56" x14ac:dyDescent="0.25">
      <c r="AZ133" s="9">
        <v>130</v>
      </c>
      <c r="BA133" s="9">
        <v>1</v>
      </c>
      <c r="BB133" s="9">
        <v>1</v>
      </c>
      <c r="BC133" s="9">
        <v>130</v>
      </c>
      <c r="BD133" s="9">
        <v>52.39</v>
      </c>
    </row>
    <row r="134" spans="52:56" x14ac:dyDescent="0.25">
      <c r="AZ134" s="9">
        <v>131</v>
      </c>
      <c r="BA134" s="9">
        <v>1</v>
      </c>
      <c r="BB134" s="9">
        <v>1</v>
      </c>
      <c r="BC134" s="9">
        <v>131</v>
      </c>
      <c r="BD134" s="9">
        <v>52.793000000000006</v>
      </c>
    </row>
    <row r="135" spans="52:56" x14ac:dyDescent="0.25">
      <c r="AZ135" s="9">
        <v>132</v>
      </c>
      <c r="BA135" s="9">
        <v>1</v>
      </c>
      <c r="BB135" s="9">
        <v>1</v>
      </c>
      <c r="BC135" s="9">
        <v>132</v>
      </c>
      <c r="BD135" s="9">
        <v>53.196000000000005</v>
      </c>
    </row>
    <row r="136" spans="52:56" x14ac:dyDescent="0.25">
      <c r="AZ136" s="9">
        <v>133</v>
      </c>
      <c r="BA136" s="9">
        <v>1</v>
      </c>
      <c r="BB136" s="9">
        <v>1</v>
      </c>
      <c r="BC136" s="9">
        <v>133</v>
      </c>
      <c r="BD136" s="9">
        <v>53.599000000000004</v>
      </c>
    </row>
    <row r="137" spans="52:56" x14ac:dyDescent="0.25">
      <c r="AZ137" s="9">
        <v>134</v>
      </c>
      <c r="BA137" s="9">
        <v>1</v>
      </c>
      <c r="BB137" s="9">
        <v>1</v>
      </c>
      <c r="BC137" s="9">
        <v>134</v>
      </c>
      <c r="BD137" s="9">
        <v>54.002000000000002</v>
      </c>
    </row>
    <row r="138" spans="52:56" x14ac:dyDescent="0.25">
      <c r="AZ138" s="9">
        <v>135</v>
      </c>
      <c r="BA138" s="9">
        <v>1</v>
      </c>
      <c r="BB138" s="9">
        <v>1</v>
      </c>
      <c r="BC138" s="9">
        <v>135</v>
      </c>
      <c r="BD138" s="9">
        <v>54.405000000000001</v>
      </c>
    </row>
    <row r="139" spans="52:56" x14ac:dyDescent="0.25">
      <c r="AZ139" s="9">
        <v>136</v>
      </c>
      <c r="BA139" s="9">
        <v>1</v>
      </c>
      <c r="BB139" s="9">
        <v>1</v>
      </c>
      <c r="BC139" s="9">
        <v>136</v>
      </c>
      <c r="BD139" s="9">
        <v>54.808000000000007</v>
      </c>
    </row>
    <row r="140" spans="52:56" x14ac:dyDescent="0.25">
      <c r="AZ140" s="9">
        <v>137</v>
      </c>
      <c r="BA140" s="9">
        <v>1</v>
      </c>
      <c r="BB140" s="9">
        <v>1</v>
      </c>
      <c r="BC140" s="9">
        <v>137</v>
      </c>
      <c r="BD140" s="9">
        <v>55.211000000000006</v>
      </c>
    </row>
    <row r="141" spans="52:56" x14ac:dyDescent="0.25">
      <c r="AZ141" s="9">
        <v>138</v>
      </c>
      <c r="BA141" s="9">
        <v>1</v>
      </c>
      <c r="BB141" s="9">
        <v>1</v>
      </c>
      <c r="BC141" s="9">
        <v>138</v>
      </c>
      <c r="BD141" s="9">
        <v>55.614000000000004</v>
      </c>
    </row>
    <row r="142" spans="52:56" x14ac:dyDescent="0.25">
      <c r="AZ142" s="9">
        <v>139</v>
      </c>
      <c r="BA142" s="9">
        <v>1</v>
      </c>
      <c r="BB142" s="9">
        <v>1</v>
      </c>
      <c r="BC142" s="9">
        <v>139</v>
      </c>
      <c r="BD142" s="9">
        <v>56.017000000000003</v>
      </c>
    </row>
    <row r="143" spans="52:56" x14ac:dyDescent="0.25">
      <c r="AZ143" s="9">
        <v>140</v>
      </c>
      <c r="BA143" s="9">
        <v>1</v>
      </c>
      <c r="BB143" s="9">
        <v>1</v>
      </c>
      <c r="BC143" s="9">
        <v>140</v>
      </c>
      <c r="BD143" s="9">
        <v>56.42</v>
      </c>
    </row>
    <row r="144" spans="52:56" x14ac:dyDescent="0.25">
      <c r="AZ144" s="9">
        <v>141</v>
      </c>
      <c r="BA144" s="9">
        <v>1</v>
      </c>
      <c r="BB144" s="9">
        <v>1</v>
      </c>
      <c r="BC144" s="9">
        <v>141</v>
      </c>
      <c r="BD144" s="9">
        <v>56.823</v>
      </c>
    </row>
    <row r="145" spans="52:56" x14ac:dyDescent="0.25">
      <c r="AZ145" s="9">
        <v>142</v>
      </c>
      <c r="BA145" s="9">
        <v>1</v>
      </c>
      <c r="BB145" s="9">
        <v>1</v>
      </c>
      <c r="BC145" s="9">
        <v>142</v>
      </c>
      <c r="BD145" s="9">
        <v>57.226000000000006</v>
      </c>
    </row>
    <row r="146" spans="52:56" x14ac:dyDescent="0.25">
      <c r="AZ146" s="9">
        <v>143</v>
      </c>
      <c r="BA146" s="9">
        <v>1</v>
      </c>
      <c r="BB146" s="9">
        <v>1</v>
      </c>
      <c r="BC146" s="9">
        <v>143</v>
      </c>
      <c r="BD146" s="9">
        <v>57.629000000000005</v>
      </c>
    </row>
    <row r="147" spans="52:56" x14ac:dyDescent="0.25">
      <c r="AZ147" s="9">
        <v>144</v>
      </c>
      <c r="BA147" s="9">
        <v>1</v>
      </c>
      <c r="BB147" s="9">
        <v>1</v>
      </c>
      <c r="BC147" s="9">
        <v>144</v>
      </c>
      <c r="BD147" s="9">
        <v>58.032000000000004</v>
      </c>
    </row>
    <row r="148" spans="52:56" x14ac:dyDescent="0.25">
      <c r="AZ148" s="9">
        <v>145</v>
      </c>
      <c r="BA148" s="9">
        <v>1</v>
      </c>
      <c r="BB148" s="9">
        <v>1</v>
      </c>
      <c r="BC148" s="9">
        <v>145</v>
      </c>
      <c r="BD148" s="9">
        <v>58.435000000000002</v>
      </c>
    </row>
    <row r="149" spans="52:56" x14ac:dyDescent="0.25">
      <c r="AZ149" s="9">
        <v>146</v>
      </c>
      <c r="BA149" s="9">
        <v>1</v>
      </c>
      <c r="BB149" s="9">
        <v>1</v>
      </c>
      <c r="BC149" s="9">
        <v>146</v>
      </c>
      <c r="BD149" s="9">
        <v>58.838000000000001</v>
      </c>
    </row>
    <row r="150" spans="52:56" x14ac:dyDescent="0.25">
      <c r="AZ150" s="9">
        <v>147</v>
      </c>
      <c r="BA150" s="9">
        <v>1</v>
      </c>
      <c r="BB150" s="9">
        <v>1</v>
      </c>
      <c r="BC150" s="9">
        <v>147</v>
      </c>
      <c r="BD150" s="9">
        <v>59.241000000000007</v>
      </c>
    </row>
    <row r="151" spans="52:56" x14ac:dyDescent="0.25">
      <c r="AZ151" s="9">
        <v>148</v>
      </c>
      <c r="BA151" s="9">
        <v>1</v>
      </c>
      <c r="BB151" s="9">
        <v>1</v>
      </c>
      <c r="BC151" s="9">
        <v>148</v>
      </c>
      <c r="BD151" s="9">
        <v>59.644000000000005</v>
      </c>
    </row>
    <row r="152" spans="52:56" x14ac:dyDescent="0.25">
      <c r="AZ152" s="9">
        <v>149</v>
      </c>
      <c r="BA152" s="9">
        <v>1</v>
      </c>
      <c r="BB152" s="9">
        <v>1</v>
      </c>
      <c r="BC152" s="9">
        <v>149</v>
      </c>
      <c r="BD152" s="9">
        <v>60.047000000000004</v>
      </c>
    </row>
    <row r="153" spans="52:56" x14ac:dyDescent="0.25">
      <c r="AZ153" s="9">
        <v>150</v>
      </c>
      <c r="BA153" s="9">
        <v>1</v>
      </c>
      <c r="BB153" s="9">
        <v>1</v>
      </c>
      <c r="BC153" s="9">
        <v>150</v>
      </c>
      <c r="BD153" s="9">
        <v>60.45</v>
      </c>
    </row>
    <row r="154" spans="52:56" x14ac:dyDescent="0.25">
      <c r="AZ154" s="9">
        <v>151</v>
      </c>
      <c r="BA154" s="9">
        <v>1</v>
      </c>
      <c r="BB154" s="9">
        <v>1</v>
      </c>
      <c r="BC154" s="9">
        <v>151</v>
      </c>
      <c r="BD154" s="9">
        <v>60.853000000000002</v>
      </c>
    </row>
    <row r="155" spans="52:56" x14ac:dyDescent="0.25">
      <c r="AZ155" s="9">
        <v>152</v>
      </c>
      <c r="BA155" s="9">
        <v>1</v>
      </c>
      <c r="BB155" s="9">
        <v>1</v>
      </c>
      <c r="BC155" s="9">
        <v>152</v>
      </c>
      <c r="BD155" s="9">
        <v>61.256</v>
      </c>
    </row>
    <row r="156" spans="52:56" x14ac:dyDescent="0.25">
      <c r="AZ156" s="9">
        <v>153</v>
      </c>
      <c r="BA156" s="9">
        <v>1</v>
      </c>
      <c r="BB156" s="9">
        <v>1</v>
      </c>
      <c r="BC156" s="9">
        <v>153</v>
      </c>
      <c r="BD156" s="9">
        <v>61.659000000000006</v>
      </c>
    </row>
    <row r="157" spans="52:56" x14ac:dyDescent="0.25">
      <c r="AZ157" s="9">
        <v>154</v>
      </c>
      <c r="BA157" s="9">
        <v>1</v>
      </c>
      <c r="BB157" s="9">
        <v>1</v>
      </c>
      <c r="BC157" s="9">
        <v>154</v>
      </c>
      <c r="BD157" s="9">
        <v>62.062000000000005</v>
      </c>
    </row>
    <row r="158" spans="52:56" x14ac:dyDescent="0.25">
      <c r="AZ158" s="9">
        <v>155</v>
      </c>
      <c r="BA158" s="9">
        <v>1</v>
      </c>
      <c r="BB158" s="9">
        <v>1</v>
      </c>
      <c r="BC158" s="9">
        <v>155</v>
      </c>
      <c r="BD158" s="9">
        <v>62.465000000000003</v>
      </c>
    </row>
    <row r="159" spans="52:56" x14ac:dyDescent="0.25">
      <c r="AZ159" s="9">
        <v>156</v>
      </c>
      <c r="BA159" s="9">
        <v>1</v>
      </c>
      <c r="BB159" s="9">
        <v>1</v>
      </c>
      <c r="BC159" s="9">
        <v>156</v>
      </c>
      <c r="BD159" s="9">
        <v>62.868000000000002</v>
      </c>
    </row>
    <row r="160" spans="52:56" x14ac:dyDescent="0.25">
      <c r="AZ160" s="9">
        <v>157</v>
      </c>
      <c r="BA160" s="9">
        <v>1</v>
      </c>
      <c r="BB160" s="9">
        <v>1</v>
      </c>
      <c r="BC160" s="9">
        <v>157</v>
      </c>
      <c r="BD160" s="9">
        <v>63.271000000000001</v>
      </c>
    </row>
    <row r="161" spans="52:56" x14ac:dyDescent="0.25">
      <c r="AZ161" s="9">
        <v>158</v>
      </c>
      <c r="BA161" s="9">
        <v>1</v>
      </c>
      <c r="BB161" s="9">
        <v>1</v>
      </c>
      <c r="BC161" s="9">
        <v>158</v>
      </c>
      <c r="BD161" s="9">
        <v>63.674000000000007</v>
      </c>
    </row>
    <row r="162" spans="52:56" x14ac:dyDescent="0.25">
      <c r="AZ162" s="9">
        <v>159</v>
      </c>
      <c r="BA162" s="9">
        <v>1</v>
      </c>
      <c r="BB162" s="9">
        <v>1</v>
      </c>
      <c r="BC162" s="9">
        <v>159</v>
      </c>
      <c r="BD162" s="9">
        <v>64.076999999999998</v>
      </c>
    </row>
    <row r="163" spans="52:56" x14ac:dyDescent="0.25">
      <c r="AZ163" s="9">
        <v>160</v>
      </c>
      <c r="BA163" s="9">
        <v>1</v>
      </c>
      <c r="BB163" s="9">
        <v>1</v>
      </c>
      <c r="BC163" s="9">
        <v>160</v>
      </c>
      <c r="BD163" s="9">
        <v>64.48</v>
      </c>
    </row>
    <row r="164" spans="52:56" x14ac:dyDescent="0.25">
      <c r="AZ164" s="9">
        <v>161</v>
      </c>
      <c r="BA164" s="9">
        <v>1</v>
      </c>
      <c r="BB164" s="9">
        <v>1</v>
      </c>
      <c r="BC164" s="9">
        <v>161</v>
      </c>
      <c r="BD164" s="9">
        <v>64.88300000000001</v>
      </c>
    </row>
    <row r="165" spans="52:56" x14ac:dyDescent="0.25">
      <c r="AZ165" s="9">
        <v>162</v>
      </c>
      <c r="BA165" s="9">
        <v>1</v>
      </c>
      <c r="BB165" s="9">
        <v>1</v>
      </c>
      <c r="BC165" s="9">
        <v>162</v>
      </c>
      <c r="BD165" s="9">
        <v>65.286000000000001</v>
      </c>
    </row>
    <row r="166" spans="52:56" x14ac:dyDescent="0.25">
      <c r="AZ166" s="9">
        <v>163</v>
      </c>
      <c r="BA166" s="9">
        <v>1</v>
      </c>
      <c r="BB166" s="9">
        <v>1</v>
      </c>
      <c r="BC166" s="9">
        <v>163</v>
      </c>
      <c r="BD166" s="9">
        <v>65.689000000000007</v>
      </c>
    </row>
    <row r="167" spans="52:56" x14ac:dyDescent="0.25">
      <c r="AZ167" s="9">
        <v>164</v>
      </c>
      <c r="BA167" s="9">
        <v>1</v>
      </c>
      <c r="BB167" s="9">
        <v>1</v>
      </c>
      <c r="BC167" s="9">
        <v>164</v>
      </c>
      <c r="BD167" s="9">
        <v>66.091999999999999</v>
      </c>
    </row>
    <row r="168" spans="52:56" x14ac:dyDescent="0.25">
      <c r="AZ168" s="9">
        <v>165</v>
      </c>
      <c r="BA168" s="9">
        <v>1</v>
      </c>
      <c r="BB168" s="9">
        <v>1</v>
      </c>
      <c r="BC168" s="9">
        <v>165</v>
      </c>
      <c r="BD168" s="9">
        <v>66.495000000000005</v>
      </c>
    </row>
    <row r="169" spans="52:56" x14ac:dyDescent="0.25">
      <c r="AZ169" s="9">
        <v>166</v>
      </c>
      <c r="BA169" s="9">
        <v>1</v>
      </c>
      <c r="BB169" s="9">
        <v>1</v>
      </c>
      <c r="BC169" s="9">
        <v>166</v>
      </c>
      <c r="BD169" s="9">
        <v>66.89800000000001</v>
      </c>
    </row>
    <row r="170" spans="52:56" x14ac:dyDescent="0.25">
      <c r="AZ170" s="9">
        <v>167</v>
      </c>
      <c r="BA170" s="9">
        <v>1</v>
      </c>
      <c r="BB170" s="9">
        <v>1</v>
      </c>
      <c r="BC170" s="9">
        <v>167</v>
      </c>
      <c r="BD170" s="9">
        <v>67.301000000000002</v>
      </c>
    </row>
    <row r="171" spans="52:56" x14ac:dyDescent="0.25">
      <c r="AZ171" s="9">
        <v>168</v>
      </c>
      <c r="BA171" s="9">
        <v>1</v>
      </c>
      <c r="BB171" s="9">
        <v>1</v>
      </c>
      <c r="BC171" s="9">
        <v>168</v>
      </c>
      <c r="BD171" s="9">
        <v>67.704000000000008</v>
      </c>
    </row>
    <row r="172" spans="52:56" x14ac:dyDescent="0.25">
      <c r="AZ172" s="9">
        <v>169</v>
      </c>
      <c r="BA172" s="9">
        <v>1</v>
      </c>
      <c r="BB172" s="9">
        <v>1</v>
      </c>
      <c r="BC172" s="9">
        <v>169</v>
      </c>
      <c r="BD172" s="9">
        <v>68.106999999999999</v>
      </c>
    </row>
    <row r="173" spans="52:56" x14ac:dyDescent="0.25">
      <c r="AZ173" s="9">
        <v>170</v>
      </c>
      <c r="BA173" s="9">
        <v>1</v>
      </c>
      <c r="BB173" s="9">
        <v>1</v>
      </c>
      <c r="BC173" s="9">
        <v>170</v>
      </c>
      <c r="BD173" s="9">
        <v>68.510000000000005</v>
      </c>
    </row>
    <row r="174" spans="52:56" x14ac:dyDescent="0.25">
      <c r="AZ174" s="9">
        <v>171</v>
      </c>
      <c r="BA174" s="9">
        <v>1</v>
      </c>
      <c r="BB174" s="9">
        <v>1</v>
      </c>
      <c r="BC174" s="9">
        <v>171</v>
      </c>
      <c r="BD174" s="9">
        <v>68.913000000000011</v>
      </c>
    </row>
    <row r="175" spans="52:56" x14ac:dyDescent="0.25">
      <c r="AZ175" s="9">
        <v>172</v>
      </c>
      <c r="BA175" s="9">
        <v>1</v>
      </c>
      <c r="BB175" s="9">
        <v>1</v>
      </c>
      <c r="BC175" s="9">
        <v>172</v>
      </c>
      <c r="BD175" s="9">
        <v>69.316000000000003</v>
      </c>
    </row>
    <row r="176" spans="52:56" x14ac:dyDescent="0.25">
      <c r="AZ176" s="9">
        <v>173</v>
      </c>
      <c r="BA176" s="9">
        <v>1</v>
      </c>
      <c r="BB176" s="9">
        <v>1</v>
      </c>
      <c r="BC176" s="9">
        <v>173</v>
      </c>
      <c r="BD176" s="9">
        <v>69.719000000000008</v>
      </c>
    </row>
    <row r="177" spans="52:56" x14ac:dyDescent="0.25">
      <c r="AZ177" s="9">
        <v>174</v>
      </c>
      <c r="BA177" s="9">
        <v>1</v>
      </c>
      <c r="BB177" s="9">
        <v>1</v>
      </c>
      <c r="BC177" s="9">
        <v>174</v>
      </c>
      <c r="BD177" s="9">
        <v>70.122</v>
      </c>
    </row>
    <row r="178" spans="52:56" x14ac:dyDescent="0.25">
      <c r="AZ178" s="9">
        <v>175</v>
      </c>
      <c r="BA178" s="9">
        <v>1</v>
      </c>
      <c r="BB178" s="9">
        <v>1</v>
      </c>
      <c r="BC178" s="9">
        <v>175</v>
      </c>
      <c r="BD178" s="9">
        <v>70.525000000000006</v>
      </c>
    </row>
    <row r="179" spans="52:56" x14ac:dyDescent="0.25">
      <c r="AZ179" s="9">
        <v>176</v>
      </c>
      <c r="BA179" s="9">
        <v>1</v>
      </c>
      <c r="BB179" s="9">
        <v>1</v>
      </c>
      <c r="BC179" s="9">
        <v>176</v>
      </c>
      <c r="BD179" s="9">
        <v>70.927999999999997</v>
      </c>
    </row>
    <row r="180" spans="52:56" x14ac:dyDescent="0.25">
      <c r="AZ180" s="9">
        <v>177</v>
      </c>
      <c r="BA180" s="9">
        <v>1</v>
      </c>
      <c r="BB180" s="9">
        <v>1</v>
      </c>
      <c r="BC180" s="9">
        <v>177</v>
      </c>
      <c r="BD180" s="9">
        <v>71.331000000000003</v>
      </c>
    </row>
    <row r="181" spans="52:56" x14ac:dyDescent="0.25">
      <c r="AZ181" s="9">
        <v>178</v>
      </c>
      <c r="BA181" s="9">
        <v>1</v>
      </c>
      <c r="BB181" s="9">
        <v>1</v>
      </c>
      <c r="BC181" s="9">
        <v>178</v>
      </c>
      <c r="BD181" s="9">
        <v>71.734000000000009</v>
      </c>
    </row>
    <row r="182" spans="52:56" x14ac:dyDescent="0.25">
      <c r="AZ182" s="9">
        <v>179</v>
      </c>
      <c r="BA182" s="9">
        <v>1</v>
      </c>
      <c r="BB182" s="9">
        <v>1</v>
      </c>
      <c r="BC182" s="9">
        <v>179</v>
      </c>
      <c r="BD182" s="9">
        <v>72.137</v>
      </c>
    </row>
    <row r="183" spans="52:56" x14ac:dyDescent="0.25">
      <c r="AZ183" s="9">
        <v>180</v>
      </c>
      <c r="BA183" s="9">
        <v>1</v>
      </c>
      <c r="BB183" s="9">
        <v>1</v>
      </c>
      <c r="BC183" s="9">
        <v>180</v>
      </c>
      <c r="BD183" s="9">
        <v>72.540000000000006</v>
      </c>
    </row>
    <row r="184" spans="52:56" x14ac:dyDescent="0.25">
      <c r="AZ184" s="9">
        <v>181</v>
      </c>
      <c r="BA184" s="9">
        <v>1</v>
      </c>
      <c r="BB184" s="9">
        <v>1</v>
      </c>
      <c r="BC184" s="9">
        <v>181</v>
      </c>
      <c r="BD184" s="9">
        <v>72.942999999999998</v>
      </c>
    </row>
    <row r="185" spans="52:56" x14ac:dyDescent="0.25">
      <c r="AZ185" s="9">
        <v>182</v>
      </c>
      <c r="BA185" s="9">
        <v>1</v>
      </c>
      <c r="BB185" s="9">
        <v>1</v>
      </c>
      <c r="BC185" s="9">
        <v>182</v>
      </c>
      <c r="BD185" s="9">
        <v>73.346000000000004</v>
      </c>
    </row>
    <row r="186" spans="52:56" x14ac:dyDescent="0.25">
      <c r="AZ186" s="9">
        <v>183</v>
      </c>
      <c r="BA186" s="9">
        <v>1</v>
      </c>
      <c r="BB186" s="9">
        <v>1</v>
      </c>
      <c r="BC186" s="9">
        <v>183</v>
      </c>
      <c r="BD186" s="9">
        <v>73.749000000000009</v>
      </c>
    </row>
    <row r="187" spans="52:56" x14ac:dyDescent="0.25">
      <c r="AZ187" s="9">
        <v>184</v>
      </c>
      <c r="BA187" s="9">
        <v>1</v>
      </c>
      <c r="BB187" s="9">
        <v>1</v>
      </c>
      <c r="BC187" s="9">
        <v>184</v>
      </c>
      <c r="BD187" s="9">
        <v>74.152000000000001</v>
      </c>
    </row>
    <row r="188" spans="52:56" x14ac:dyDescent="0.25">
      <c r="AZ188" s="9">
        <v>185</v>
      </c>
      <c r="BA188" s="9">
        <v>1</v>
      </c>
      <c r="BB188" s="9">
        <v>1</v>
      </c>
      <c r="BC188" s="9">
        <v>185</v>
      </c>
      <c r="BD188" s="9">
        <v>74.555000000000007</v>
      </c>
    </row>
    <row r="189" spans="52:56" x14ac:dyDescent="0.25">
      <c r="AZ189" s="9">
        <v>186</v>
      </c>
      <c r="BA189" s="9">
        <v>1</v>
      </c>
      <c r="BB189" s="9">
        <v>1</v>
      </c>
      <c r="BC189" s="9">
        <v>186</v>
      </c>
      <c r="BD189" s="9">
        <v>74.957999999999998</v>
      </c>
    </row>
    <row r="190" spans="52:56" x14ac:dyDescent="0.25">
      <c r="AZ190" s="9">
        <v>187</v>
      </c>
      <c r="BA190" s="9">
        <v>1</v>
      </c>
      <c r="BB190" s="9">
        <v>1</v>
      </c>
      <c r="BC190" s="9">
        <v>187</v>
      </c>
      <c r="BD190" s="9">
        <v>75.361000000000004</v>
      </c>
    </row>
    <row r="191" spans="52:56" x14ac:dyDescent="0.25">
      <c r="AZ191" s="9">
        <v>188</v>
      </c>
      <c r="BA191" s="9">
        <v>1</v>
      </c>
      <c r="BB191" s="9">
        <v>1</v>
      </c>
      <c r="BC191" s="9">
        <v>188</v>
      </c>
      <c r="BD191" s="9">
        <v>75.76400000000001</v>
      </c>
    </row>
    <row r="192" spans="52:56" x14ac:dyDescent="0.25">
      <c r="AZ192" s="9">
        <v>189</v>
      </c>
      <c r="BA192" s="9">
        <v>1</v>
      </c>
      <c r="BB192" s="9">
        <v>1</v>
      </c>
      <c r="BC192" s="9">
        <v>189</v>
      </c>
      <c r="BD192" s="9">
        <v>76.167000000000002</v>
      </c>
    </row>
    <row r="193" spans="52:56" x14ac:dyDescent="0.25">
      <c r="AZ193" s="9">
        <v>190</v>
      </c>
      <c r="BA193" s="9">
        <v>1</v>
      </c>
      <c r="BB193" s="9">
        <v>1</v>
      </c>
      <c r="BC193" s="9">
        <v>190</v>
      </c>
      <c r="BD193" s="9">
        <v>76.570000000000007</v>
      </c>
    </row>
    <row r="194" spans="52:56" x14ac:dyDescent="0.25">
      <c r="AZ194" s="9">
        <v>191</v>
      </c>
      <c r="BA194" s="9">
        <v>1</v>
      </c>
      <c r="BB194" s="9">
        <v>1</v>
      </c>
      <c r="BC194" s="9">
        <v>191</v>
      </c>
      <c r="BD194" s="9">
        <v>76.972999999999999</v>
      </c>
    </row>
    <row r="195" spans="52:56" x14ac:dyDescent="0.25">
      <c r="AZ195" s="9">
        <v>192</v>
      </c>
      <c r="BA195" s="9">
        <v>1</v>
      </c>
      <c r="BB195" s="9">
        <v>1</v>
      </c>
      <c r="BC195" s="9">
        <v>192</v>
      </c>
      <c r="BD195" s="9">
        <v>77.376000000000005</v>
      </c>
    </row>
    <row r="196" spans="52:56" x14ac:dyDescent="0.25">
      <c r="AZ196" s="9">
        <v>193</v>
      </c>
      <c r="BA196" s="9">
        <v>1</v>
      </c>
      <c r="BB196" s="9">
        <v>1</v>
      </c>
      <c r="BC196" s="9">
        <v>193</v>
      </c>
      <c r="BD196" s="9">
        <v>77.779000000000011</v>
      </c>
    </row>
    <row r="197" spans="52:56" x14ac:dyDescent="0.25">
      <c r="AZ197" s="9">
        <v>194</v>
      </c>
      <c r="BA197" s="9">
        <v>1</v>
      </c>
      <c r="BB197" s="9">
        <v>1</v>
      </c>
      <c r="BC197" s="9">
        <v>194</v>
      </c>
      <c r="BD197" s="9">
        <v>78.182000000000002</v>
      </c>
    </row>
    <row r="198" spans="52:56" x14ac:dyDescent="0.25">
      <c r="AZ198" s="9">
        <v>195</v>
      </c>
      <c r="BA198" s="9">
        <v>1</v>
      </c>
      <c r="BB198" s="9">
        <v>1</v>
      </c>
      <c r="BC198" s="9">
        <v>195</v>
      </c>
      <c r="BD198" s="9">
        <v>78.585000000000008</v>
      </c>
    </row>
    <row r="199" spans="52:56" x14ac:dyDescent="0.25">
      <c r="AZ199" s="9">
        <v>196</v>
      </c>
      <c r="BA199" s="9">
        <v>1</v>
      </c>
      <c r="BB199" s="9">
        <v>1</v>
      </c>
      <c r="BC199" s="9">
        <v>196</v>
      </c>
      <c r="BD199" s="9">
        <v>78.988</v>
      </c>
    </row>
    <row r="200" spans="52:56" x14ac:dyDescent="0.25">
      <c r="AZ200" s="9">
        <v>197</v>
      </c>
      <c r="BA200" s="9">
        <v>1</v>
      </c>
      <c r="BB200" s="9">
        <v>1</v>
      </c>
      <c r="BC200" s="9">
        <v>197</v>
      </c>
      <c r="BD200" s="9">
        <v>79.391000000000005</v>
      </c>
    </row>
    <row r="201" spans="52:56" x14ac:dyDescent="0.25">
      <c r="AZ201" s="9">
        <v>198</v>
      </c>
      <c r="BA201" s="9">
        <v>1</v>
      </c>
      <c r="BB201" s="9">
        <v>1</v>
      </c>
      <c r="BC201" s="9">
        <v>198</v>
      </c>
      <c r="BD201" s="9">
        <v>79.794000000000011</v>
      </c>
    </row>
    <row r="202" spans="52:56" x14ac:dyDescent="0.25">
      <c r="AZ202" s="9">
        <v>199</v>
      </c>
      <c r="BA202" s="9">
        <v>1</v>
      </c>
      <c r="BB202" s="9">
        <v>1</v>
      </c>
      <c r="BC202" s="9">
        <v>199</v>
      </c>
      <c r="BD202" s="9">
        <v>80.197000000000003</v>
      </c>
    </row>
    <row r="203" spans="52:56" x14ac:dyDescent="0.25">
      <c r="AZ203" s="9">
        <v>200</v>
      </c>
      <c r="BA203" s="9">
        <v>1</v>
      </c>
      <c r="BB203" s="9">
        <v>1</v>
      </c>
      <c r="BC203" s="9">
        <v>200</v>
      </c>
      <c r="BD203" s="9">
        <v>80.600000000000009</v>
      </c>
    </row>
    <row r="204" spans="52:56" x14ac:dyDescent="0.25">
      <c r="AZ204" s="9">
        <v>201</v>
      </c>
      <c r="BA204" s="9">
        <v>1</v>
      </c>
      <c r="BB204" s="9">
        <v>1</v>
      </c>
      <c r="BC204" s="9">
        <v>201</v>
      </c>
      <c r="BD204" s="9">
        <v>81.003</v>
      </c>
    </row>
    <row r="205" spans="52:56" x14ac:dyDescent="0.25">
      <c r="AZ205" s="9">
        <v>202</v>
      </c>
      <c r="BA205" s="9">
        <v>1</v>
      </c>
      <c r="BB205" s="9">
        <v>1</v>
      </c>
      <c r="BC205" s="9">
        <v>202</v>
      </c>
      <c r="BD205" s="9">
        <v>81.406000000000006</v>
      </c>
    </row>
    <row r="206" spans="52:56" x14ac:dyDescent="0.25">
      <c r="AZ206" s="9">
        <v>203</v>
      </c>
      <c r="BA206" s="9">
        <v>1</v>
      </c>
      <c r="BB206" s="9">
        <v>1</v>
      </c>
      <c r="BC206" s="9">
        <v>203</v>
      </c>
      <c r="BD206" s="9">
        <v>81.809000000000012</v>
      </c>
    </row>
    <row r="207" spans="52:56" x14ac:dyDescent="0.25">
      <c r="AZ207" s="9">
        <v>204</v>
      </c>
      <c r="BA207" s="9">
        <v>1</v>
      </c>
      <c r="BB207" s="9">
        <v>1</v>
      </c>
      <c r="BC207" s="9">
        <v>204</v>
      </c>
      <c r="BD207" s="9">
        <v>82.212000000000003</v>
      </c>
    </row>
    <row r="208" spans="52:56" x14ac:dyDescent="0.25">
      <c r="AZ208" s="9">
        <v>205</v>
      </c>
      <c r="BA208" s="9">
        <v>1</v>
      </c>
      <c r="BB208" s="9">
        <v>1</v>
      </c>
      <c r="BC208" s="9">
        <v>205</v>
      </c>
      <c r="BD208" s="9">
        <v>82.615000000000009</v>
      </c>
    </row>
    <row r="209" spans="52:56" x14ac:dyDescent="0.25">
      <c r="AZ209" s="9">
        <v>206</v>
      </c>
      <c r="BA209" s="9">
        <v>1</v>
      </c>
      <c r="BB209" s="9">
        <v>1</v>
      </c>
      <c r="BC209" s="9">
        <v>206</v>
      </c>
      <c r="BD209" s="9">
        <v>83.018000000000001</v>
      </c>
    </row>
    <row r="210" spans="52:56" x14ac:dyDescent="0.25">
      <c r="AZ210" s="9">
        <v>207</v>
      </c>
      <c r="BA210" s="9">
        <v>1</v>
      </c>
      <c r="BB210" s="9">
        <v>1</v>
      </c>
      <c r="BC210" s="9">
        <v>207</v>
      </c>
      <c r="BD210" s="9">
        <v>83.421000000000006</v>
      </c>
    </row>
    <row r="211" spans="52:56" x14ac:dyDescent="0.25">
      <c r="AZ211" s="9">
        <v>208</v>
      </c>
      <c r="BA211" s="9">
        <v>1</v>
      </c>
      <c r="BB211" s="9">
        <v>1</v>
      </c>
      <c r="BC211" s="9">
        <v>208</v>
      </c>
      <c r="BD211" s="9">
        <v>83.824000000000012</v>
      </c>
    </row>
    <row r="212" spans="52:56" x14ac:dyDescent="0.25">
      <c r="AZ212" s="9">
        <v>209</v>
      </c>
      <c r="BA212" s="9">
        <v>1</v>
      </c>
      <c r="BB212" s="9">
        <v>1</v>
      </c>
      <c r="BC212" s="9">
        <v>209</v>
      </c>
      <c r="BD212" s="9">
        <v>84.227000000000004</v>
      </c>
    </row>
    <row r="213" spans="52:56" x14ac:dyDescent="0.25">
      <c r="AZ213" s="9">
        <v>210</v>
      </c>
      <c r="BA213" s="9">
        <v>1</v>
      </c>
      <c r="BB213" s="9">
        <v>1</v>
      </c>
      <c r="BC213" s="9">
        <v>210</v>
      </c>
      <c r="BD213" s="9">
        <v>84.63000000000001</v>
      </c>
    </row>
    <row r="214" spans="52:56" x14ac:dyDescent="0.25">
      <c r="AZ214" s="9">
        <v>211</v>
      </c>
      <c r="BA214" s="9">
        <v>1</v>
      </c>
      <c r="BB214" s="9">
        <v>1</v>
      </c>
      <c r="BC214" s="9">
        <v>211</v>
      </c>
      <c r="BD214" s="9">
        <v>85.033000000000001</v>
      </c>
    </row>
    <row r="215" spans="52:56" x14ac:dyDescent="0.25">
      <c r="AZ215" s="9">
        <v>212</v>
      </c>
      <c r="BA215" s="9">
        <v>1</v>
      </c>
      <c r="BB215" s="9">
        <v>1</v>
      </c>
      <c r="BC215" s="9">
        <v>212</v>
      </c>
      <c r="BD215" s="9">
        <v>85.436000000000007</v>
      </c>
    </row>
    <row r="216" spans="52:56" x14ac:dyDescent="0.25">
      <c r="AZ216" s="9">
        <v>213</v>
      </c>
      <c r="BA216" s="9">
        <v>1</v>
      </c>
      <c r="BB216" s="9">
        <v>1</v>
      </c>
      <c r="BC216" s="9">
        <v>213</v>
      </c>
      <c r="BD216" s="9">
        <v>85.838999999999999</v>
      </c>
    </row>
    <row r="217" spans="52:56" x14ac:dyDescent="0.25">
      <c r="AZ217" s="9">
        <v>214</v>
      </c>
      <c r="BA217" s="9">
        <v>1</v>
      </c>
      <c r="BB217" s="9">
        <v>1</v>
      </c>
      <c r="BC217" s="9">
        <v>214</v>
      </c>
      <c r="BD217" s="9">
        <v>86.242000000000004</v>
      </c>
    </row>
    <row r="218" spans="52:56" x14ac:dyDescent="0.25">
      <c r="AZ218" s="9">
        <v>215</v>
      </c>
      <c r="BA218" s="9">
        <v>1</v>
      </c>
      <c r="BB218" s="9">
        <v>1</v>
      </c>
      <c r="BC218" s="9">
        <v>215</v>
      </c>
      <c r="BD218" s="9">
        <v>86.64500000000001</v>
      </c>
    </row>
    <row r="219" spans="52:56" x14ac:dyDescent="0.25">
      <c r="AZ219" s="9">
        <v>216</v>
      </c>
      <c r="BA219" s="9">
        <v>1</v>
      </c>
      <c r="BB219" s="9">
        <v>1</v>
      </c>
      <c r="BC219" s="9">
        <v>216</v>
      </c>
      <c r="BD219" s="9">
        <v>87.048000000000002</v>
      </c>
    </row>
    <row r="220" spans="52:56" x14ac:dyDescent="0.25">
      <c r="AZ220" s="9">
        <v>217</v>
      </c>
      <c r="BA220" s="9">
        <v>1</v>
      </c>
      <c r="BB220" s="9">
        <v>1</v>
      </c>
      <c r="BC220" s="9">
        <v>217</v>
      </c>
      <c r="BD220" s="9">
        <v>87.451000000000008</v>
      </c>
    </row>
    <row r="221" spans="52:56" x14ac:dyDescent="0.25">
      <c r="AZ221" s="9">
        <v>218</v>
      </c>
      <c r="BA221" s="9">
        <v>1</v>
      </c>
      <c r="BB221" s="9">
        <v>1</v>
      </c>
      <c r="BC221" s="9">
        <v>218</v>
      </c>
      <c r="BD221" s="9">
        <v>87.853999999999999</v>
      </c>
    </row>
    <row r="222" spans="52:56" x14ac:dyDescent="0.25">
      <c r="AZ222" s="9">
        <v>219</v>
      </c>
      <c r="BA222" s="9">
        <v>1</v>
      </c>
      <c r="BB222" s="9">
        <v>1</v>
      </c>
      <c r="BC222" s="9">
        <v>219</v>
      </c>
      <c r="BD222" s="9">
        <v>88.257000000000005</v>
      </c>
    </row>
    <row r="223" spans="52:56" x14ac:dyDescent="0.25">
      <c r="AZ223" s="9">
        <v>220</v>
      </c>
      <c r="BA223" s="9">
        <v>1</v>
      </c>
      <c r="BB223" s="9">
        <v>1</v>
      </c>
      <c r="BC223" s="9">
        <v>220</v>
      </c>
      <c r="BD223" s="9">
        <v>88.660000000000011</v>
      </c>
    </row>
    <row r="224" spans="52:56" x14ac:dyDescent="0.25">
      <c r="AZ224" s="9">
        <v>221</v>
      </c>
      <c r="BA224" s="9">
        <v>1</v>
      </c>
      <c r="BB224" s="9">
        <v>1</v>
      </c>
      <c r="BC224" s="9">
        <v>221</v>
      </c>
      <c r="BD224" s="9">
        <v>89.063000000000002</v>
      </c>
    </row>
    <row r="225" spans="52:56" x14ac:dyDescent="0.25">
      <c r="AZ225" s="9">
        <v>222</v>
      </c>
      <c r="BA225" s="9">
        <v>1</v>
      </c>
      <c r="BB225" s="9">
        <v>1</v>
      </c>
      <c r="BC225" s="9">
        <v>222</v>
      </c>
      <c r="BD225" s="9">
        <v>89.466000000000008</v>
      </c>
    </row>
    <row r="226" spans="52:56" x14ac:dyDescent="0.25">
      <c r="AZ226" s="9">
        <v>223</v>
      </c>
      <c r="BA226" s="9">
        <v>1</v>
      </c>
      <c r="BB226" s="9">
        <v>1</v>
      </c>
      <c r="BC226" s="9">
        <v>223</v>
      </c>
      <c r="BD226" s="9">
        <v>89.869</v>
      </c>
    </row>
    <row r="227" spans="52:56" x14ac:dyDescent="0.25">
      <c r="AZ227" s="9">
        <v>224</v>
      </c>
      <c r="BA227" s="9">
        <v>1</v>
      </c>
      <c r="BB227" s="9">
        <v>1</v>
      </c>
      <c r="BC227" s="9">
        <v>224</v>
      </c>
      <c r="BD227" s="9">
        <v>90.272000000000006</v>
      </c>
    </row>
    <row r="228" spans="52:56" x14ac:dyDescent="0.25">
      <c r="AZ228" s="9">
        <v>225</v>
      </c>
      <c r="BA228" s="9">
        <v>1</v>
      </c>
      <c r="BB228" s="9">
        <v>1</v>
      </c>
      <c r="BC228" s="9">
        <v>225</v>
      </c>
      <c r="BD228" s="9">
        <v>90.675000000000011</v>
      </c>
    </row>
    <row r="229" spans="52:56" x14ac:dyDescent="0.25">
      <c r="AZ229" s="9">
        <v>226</v>
      </c>
      <c r="BA229" s="9">
        <v>1</v>
      </c>
      <c r="BB229" s="9">
        <v>1</v>
      </c>
      <c r="BC229" s="9">
        <v>226</v>
      </c>
      <c r="BD229" s="9">
        <v>91.078000000000003</v>
      </c>
    </row>
    <row r="230" spans="52:56" x14ac:dyDescent="0.25">
      <c r="AZ230" s="9">
        <v>227</v>
      </c>
      <c r="BA230" s="9">
        <v>1</v>
      </c>
      <c r="BB230" s="9">
        <v>1</v>
      </c>
      <c r="BC230" s="9">
        <v>227</v>
      </c>
      <c r="BD230" s="9">
        <v>91.481000000000009</v>
      </c>
    </row>
    <row r="231" spans="52:56" x14ac:dyDescent="0.25">
      <c r="AZ231" s="9">
        <v>228</v>
      </c>
      <c r="BA231" s="9">
        <v>1</v>
      </c>
      <c r="BB231" s="9">
        <v>1</v>
      </c>
      <c r="BC231" s="9">
        <v>228</v>
      </c>
      <c r="BD231" s="9">
        <v>91.884</v>
      </c>
    </row>
    <row r="232" spans="52:56" x14ac:dyDescent="0.25">
      <c r="AZ232" s="9">
        <v>229</v>
      </c>
      <c r="BA232" s="9">
        <v>1</v>
      </c>
      <c r="BB232" s="9">
        <v>1</v>
      </c>
      <c r="BC232" s="9">
        <v>229</v>
      </c>
      <c r="BD232" s="9">
        <v>92.287000000000006</v>
      </c>
    </row>
    <row r="233" spans="52:56" x14ac:dyDescent="0.25">
      <c r="AZ233" s="9">
        <v>230</v>
      </c>
      <c r="BA233" s="9">
        <v>1</v>
      </c>
      <c r="BB233" s="9">
        <v>1</v>
      </c>
      <c r="BC233" s="9">
        <v>230</v>
      </c>
      <c r="BD233" s="9">
        <v>92.690000000000012</v>
      </c>
    </row>
    <row r="234" spans="52:56" x14ac:dyDescent="0.25">
      <c r="AZ234" s="9">
        <v>231</v>
      </c>
      <c r="BA234" s="9">
        <v>1</v>
      </c>
      <c r="BB234" s="9">
        <v>1</v>
      </c>
      <c r="BC234" s="9">
        <v>231</v>
      </c>
      <c r="BD234" s="9">
        <v>93.093000000000004</v>
      </c>
    </row>
    <row r="235" spans="52:56" x14ac:dyDescent="0.25">
      <c r="AZ235" s="9">
        <v>232</v>
      </c>
      <c r="BA235" s="9">
        <v>1</v>
      </c>
      <c r="BB235" s="9">
        <v>1</v>
      </c>
      <c r="BC235" s="9">
        <v>232</v>
      </c>
      <c r="BD235" s="9">
        <v>93.496000000000009</v>
      </c>
    </row>
    <row r="236" spans="52:56" x14ac:dyDescent="0.25">
      <c r="AZ236" s="9">
        <v>233</v>
      </c>
      <c r="BA236" s="9">
        <v>1</v>
      </c>
      <c r="BB236" s="9">
        <v>1</v>
      </c>
      <c r="BC236" s="9">
        <v>233</v>
      </c>
      <c r="BD236" s="9">
        <v>93.899000000000001</v>
      </c>
    </row>
    <row r="237" spans="52:56" x14ac:dyDescent="0.25">
      <c r="AZ237" s="9">
        <v>234</v>
      </c>
      <c r="BA237" s="9">
        <v>1</v>
      </c>
      <c r="BB237" s="9">
        <v>1</v>
      </c>
      <c r="BC237" s="9">
        <v>234</v>
      </c>
      <c r="BD237" s="9">
        <v>94.302000000000007</v>
      </c>
    </row>
    <row r="238" spans="52:56" x14ac:dyDescent="0.25">
      <c r="AZ238" s="9">
        <v>235</v>
      </c>
      <c r="BA238" s="9">
        <v>1</v>
      </c>
      <c r="BB238" s="9">
        <v>1</v>
      </c>
      <c r="BC238" s="9">
        <v>235</v>
      </c>
      <c r="BD238" s="9">
        <v>94.705000000000013</v>
      </c>
    </row>
    <row r="239" spans="52:56" x14ac:dyDescent="0.25">
      <c r="AZ239" s="9">
        <v>236</v>
      </c>
      <c r="BA239" s="9">
        <v>1</v>
      </c>
      <c r="BB239" s="9">
        <v>1</v>
      </c>
      <c r="BC239" s="9">
        <v>236</v>
      </c>
      <c r="BD239" s="9">
        <v>95.108000000000004</v>
      </c>
    </row>
    <row r="240" spans="52:56" x14ac:dyDescent="0.25">
      <c r="AZ240" s="9">
        <v>237</v>
      </c>
      <c r="BA240" s="9">
        <v>1</v>
      </c>
      <c r="BB240" s="9">
        <v>1</v>
      </c>
      <c r="BC240" s="9">
        <v>237</v>
      </c>
      <c r="BD240" s="9">
        <v>95.51100000000001</v>
      </c>
    </row>
    <row r="241" spans="52:56" x14ac:dyDescent="0.25">
      <c r="AZ241" s="9">
        <v>238</v>
      </c>
      <c r="BA241" s="9">
        <v>1</v>
      </c>
      <c r="BB241" s="9">
        <v>1</v>
      </c>
      <c r="BC241" s="9">
        <v>238</v>
      </c>
      <c r="BD241" s="9">
        <v>95.914000000000001</v>
      </c>
    </row>
    <row r="242" spans="52:56" x14ac:dyDescent="0.25">
      <c r="AZ242" s="9">
        <v>239</v>
      </c>
      <c r="BA242" s="9">
        <v>1</v>
      </c>
      <c r="BB242" s="9">
        <v>1</v>
      </c>
      <c r="BC242" s="9">
        <v>239</v>
      </c>
      <c r="BD242" s="9">
        <v>96.317000000000007</v>
      </c>
    </row>
    <row r="243" spans="52:56" x14ac:dyDescent="0.25">
      <c r="AZ243" s="9">
        <v>240</v>
      </c>
      <c r="BA243" s="9">
        <v>1</v>
      </c>
      <c r="BB243" s="9">
        <v>1</v>
      </c>
      <c r="BC243" s="9">
        <v>240</v>
      </c>
      <c r="BD243" s="9">
        <v>96.72</v>
      </c>
    </row>
    <row r="244" spans="52:56" x14ac:dyDescent="0.25">
      <c r="AZ244" s="9">
        <v>241</v>
      </c>
      <c r="BA244" s="9">
        <v>1</v>
      </c>
      <c r="BB244" s="9">
        <v>1</v>
      </c>
      <c r="BC244" s="9">
        <v>241</v>
      </c>
      <c r="BD244" s="9">
        <v>97.123000000000005</v>
      </c>
    </row>
    <row r="245" spans="52:56" x14ac:dyDescent="0.25">
      <c r="AZ245" s="9">
        <v>242</v>
      </c>
      <c r="BA245" s="9">
        <v>1</v>
      </c>
      <c r="BB245" s="9">
        <v>1</v>
      </c>
      <c r="BC245" s="9">
        <v>242</v>
      </c>
      <c r="BD245" s="9">
        <v>97.52600000000001</v>
      </c>
    </row>
    <row r="246" spans="52:56" x14ac:dyDescent="0.25">
      <c r="AZ246" s="9">
        <v>243</v>
      </c>
      <c r="BA246" s="9">
        <v>1</v>
      </c>
      <c r="BB246" s="9">
        <v>1</v>
      </c>
      <c r="BC246" s="9">
        <v>243</v>
      </c>
      <c r="BD246" s="9">
        <v>97.929000000000002</v>
      </c>
    </row>
    <row r="247" spans="52:56" x14ac:dyDescent="0.25">
      <c r="AZ247" s="9">
        <v>244</v>
      </c>
      <c r="BA247" s="9">
        <v>1</v>
      </c>
      <c r="BB247" s="9">
        <v>1</v>
      </c>
      <c r="BC247" s="9">
        <v>244</v>
      </c>
      <c r="BD247" s="9">
        <v>98.332000000000008</v>
      </c>
    </row>
    <row r="248" spans="52:56" x14ac:dyDescent="0.25">
      <c r="AZ248" s="9">
        <v>245</v>
      </c>
      <c r="BA248" s="9">
        <v>1</v>
      </c>
      <c r="BB248" s="9">
        <v>1</v>
      </c>
      <c r="BC248" s="9">
        <v>245</v>
      </c>
      <c r="BD248" s="9">
        <v>98.734999999999999</v>
      </c>
    </row>
    <row r="249" spans="52:56" x14ac:dyDescent="0.25">
      <c r="AZ249" s="9">
        <v>246</v>
      </c>
      <c r="BA249" s="9">
        <v>1</v>
      </c>
      <c r="BB249" s="9">
        <v>1</v>
      </c>
      <c r="BC249" s="9">
        <v>246</v>
      </c>
      <c r="BD249" s="9">
        <v>99.138000000000005</v>
      </c>
    </row>
    <row r="250" spans="52:56" x14ac:dyDescent="0.25">
      <c r="AZ250" s="9">
        <v>247</v>
      </c>
      <c r="BA250" s="9">
        <v>1</v>
      </c>
      <c r="BB250" s="9">
        <v>1</v>
      </c>
      <c r="BC250" s="9">
        <v>247</v>
      </c>
      <c r="BD250" s="9">
        <v>99.541000000000011</v>
      </c>
    </row>
    <row r="251" spans="52:56" x14ac:dyDescent="0.25">
      <c r="AZ251" s="9">
        <v>248</v>
      </c>
      <c r="BA251" s="9">
        <v>1</v>
      </c>
      <c r="BB251" s="9">
        <v>1</v>
      </c>
      <c r="BC251" s="9">
        <v>248</v>
      </c>
      <c r="BD251" s="9">
        <v>99.944000000000003</v>
      </c>
    </row>
    <row r="252" spans="52:56" x14ac:dyDescent="0.25">
      <c r="AZ252" s="9">
        <v>249</v>
      </c>
      <c r="BA252" s="9">
        <v>1</v>
      </c>
      <c r="BB252" s="9">
        <v>1</v>
      </c>
      <c r="BC252" s="9">
        <v>249</v>
      </c>
      <c r="BD252" s="9">
        <v>100.34700000000001</v>
      </c>
    </row>
    <row r="253" spans="52:56" x14ac:dyDescent="0.25">
      <c r="AZ253" s="9">
        <v>250</v>
      </c>
      <c r="BA253" s="9">
        <v>1</v>
      </c>
      <c r="BB253" s="9">
        <v>1</v>
      </c>
      <c r="BC253" s="9">
        <v>250</v>
      </c>
      <c r="BD253" s="9">
        <v>100.75</v>
      </c>
    </row>
    <row r="254" spans="52:56" x14ac:dyDescent="0.25">
      <c r="AZ254" s="9">
        <v>251</v>
      </c>
      <c r="BA254" s="9">
        <v>1</v>
      </c>
      <c r="BB254" s="9">
        <v>1</v>
      </c>
      <c r="BC254" s="9">
        <v>251</v>
      </c>
      <c r="BD254" s="9">
        <v>101.15300000000001</v>
      </c>
    </row>
    <row r="255" spans="52:56" x14ac:dyDescent="0.25">
      <c r="AZ255" s="9">
        <v>252</v>
      </c>
      <c r="BA255" s="9">
        <v>1</v>
      </c>
      <c r="BB255" s="9">
        <v>1</v>
      </c>
      <c r="BC255" s="9">
        <v>252</v>
      </c>
      <c r="BD255" s="9">
        <v>101.55600000000001</v>
      </c>
    </row>
    <row r="256" spans="52:56" x14ac:dyDescent="0.25">
      <c r="AZ256" s="9">
        <v>253</v>
      </c>
      <c r="BA256" s="9">
        <v>1</v>
      </c>
      <c r="BB256" s="9">
        <v>1</v>
      </c>
      <c r="BC256" s="9">
        <v>253</v>
      </c>
      <c r="BD256" s="9">
        <v>101.959</v>
      </c>
    </row>
    <row r="257" spans="52:56" x14ac:dyDescent="0.25">
      <c r="AZ257" s="9">
        <v>254</v>
      </c>
      <c r="BA257" s="9">
        <v>1</v>
      </c>
      <c r="BB257" s="9">
        <v>1</v>
      </c>
      <c r="BC257" s="9">
        <v>254</v>
      </c>
      <c r="BD257" s="9">
        <v>102.36200000000001</v>
      </c>
    </row>
    <row r="258" spans="52:56" x14ac:dyDescent="0.25">
      <c r="AZ258" s="9">
        <v>255</v>
      </c>
      <c r="BA258" s="9">
        <v>1</v>
      </c>
      <c r="BB258" s="9">
        <v>1</v>
      </c>
      <c r="BC258" s="9">
        <v>255</v>
      </c>
      <c r="BD258" s="9">
        <v>102.765</v>
      </c>
    </row>
    <row r="259" spans="52:56" x14ac:dyDescent="0.25">
      <c r="AZ259" s="9">
        <v>256</v>
      </c>
      <c r="BA259" s="9">
        <v>1</v>
      </c>
      <c r="BB259" s="9">
        <v>1</v>
      </c>
      <c r="BC259" s="9">
        <v>256</v>
      </c>
      <c r="BD259" s="9">
        <v>103.16800000000001</v>
      </c>
    </row>
    <row r="260" spans="52:56" x14ac:dyDescent="0.25">
      <c r="AZ260" s="9">
        <v>257</v>
      </c>
      <c r="BA260" s="9">
        <v>1</v>
      </c>
      <c r="BB260" s="9">
        <v>1</v>
      </c>
      <c r="BC260" s="9">
        <v>257</v>
      </c>
      <c r="BD260" s="9">
        <v>103.57100000000001</v>
      </c>
    </row>
    <row r="261" spans="52:56" x14ac:dyDescent="0.25">
      <c r="AZ261" s="9">
        <v>258</v>
      </c>
      <c r="BA261" s="9">
        <v>1</v>
      </c>
      <c r="BB261" s="9">
        <v>1</v>
      </c>
      <c r="BC261" s="9">
        <v>258</v>
      </c>
      <c r="BD261" s="9">
        <v>103.974</v>
      </c>
    </row>
    <row r="262" spans="52:56" x14ac:dyDescent="0.25">
      <c r="AZ262" s="9">
        <v>259</v>
      </c>
      <c r="BA262" s="9">
        <v>1</v>
      </c>
      <c r="BB262" s="9">
        <v>1</v>
      </c>
      <c r="BC262" s="9">
        <v>259</v>
      </c>
      <c r="BD262" s="9">
        <v>104.37700000000001</v>
      </c>
    </row>
    <row r="263" spans="52:56" x14ac:dyDescent="0.25">
      <c r="AZ263" s="9">
        <v>260</v>
      </c>
      <c r="BA263" s="9">
        <v>1</v>
      </c>
      <c r="BB263" s="9">
        <v>1</v>
      </c>
      <c r="BC263" s="9">
        <v>260</v>
      </c>
      <c r="BD263" s="9">
        <v>104.78</v>
      </c>
    </row>
    <row r="264" spans="52:56" x14ac:dyDescent="0.25">
      <c r="AZ264" s="9">
        <v>261</v>
      </c>
      <c r="BA264" s="9">
        <v>1</v>
      </c>
      <c r="BB264" s="9">
        <v>1</v>
      </c>
      <c r="BC264" s="9">
        <v>261</v>
      </c>
      <c r="BD264" s="9">
        <v>105.18300000000001</v>
      </c>
    </row>
    <row r="265" spans="52:56" x14ac:dyDescent="0.25">
      <c r="AZ265" s="9">
        <v>262</v>
      </c>
      <c r="BA265" s="9">
        <v>1</v>
      </c>
      <c r="BB265" s="9">
        <v>1</v>
      </c>
      <c r="BC265" s="9">
        <v>262</v>
      </c>
      <c r="BD265" s="9">
        <v>105.58600000000001</v>
      </c>
    </row>
    <row r="266" spans="52:56" x14ac:dyDescent="0.25">
      <c r="AZ266" s="9">
        <v>263</v>
      </c>
      <c r="BA266" s="9">
        <v>1</v>
      </c>
      <c r="BB266" s="9">
        <v>1</v>
      </c>
      <c r="BC266" s="9">
        <v>263</v>
      </c>
      <c r="BD266" s="9">
        <v>105.989</v>
      </c>
    </row>
    <row r="267" spans="52:56" x14ac:dyDescent="0.25">
      <c r="AZ267" s="9">
        <v>264</v>
      </c>
      <c r="BA267" s="9">
        <v>1</v>
      </c>
      <c r="BB267" s="9">
        <v>1</v>
      </c>
      <c r="BC267" s="9">
        <v>264</v>
      </c>
      <c r="BD267" s="9">
        <v>106.39200000000001</v>
      </c>
    </row>
    <row r="268" spans="52:56" x14ac:dyDescent="0.25">
      <c r="AZ268" s="9">
        <v>265</v>
      </c>
      <c r="BA268" s="9">
        <v>1</v>
      </c>
      <c r="BB268" s="9">
        <v>1</v>
      </c>
      <c r="BC268" s="9">
        <v>265</v>
      </c>
      <c r="BD268" s="9">
        <v>106.795</v>
      </c>
    </row>
    <row r="269" spans="52:56" x14ac:dyDescent="0.25">
      <c r="AZ269" s="9">
        <v>266</v>
      </c>
      <c r="BA269" s="9">
        <v>1</v>
      </c>
      <c r="BB269" s="9">
        <v>1</v>
      </c>
      <c r="BC269" s="9">
        <v>266</v>
      </c>
      <c r="BD269" s="9">
        <v>107.19800000000001</v>
      </c>
    </row>
    <row r="270" spans="52:56" x14ac:dyDescent="0.25">
      <c r="AZ270" s="9">
        <v>267</v>
      </c>
      <c r="BA270" s="9">
        <v>1</v>
      </c>
      <c r="BB270" s="9">
        <v>1</v>
      </c>
      <c r="BC270" s="9">
        <v>267</v>
      </c>
      <c r="BD270" s="9">
        <v>107.60100000000001</v>
      </c>
    </row>
    <row r="271" spans="52:56" x14ac:dyDescent="0.25">
      <c r="AZ271" s="9">
        <v>268</v>
      </c>
      <c r="BA271" s="9">
        <v>1</v>
      </c>
      <c r="BB271" s="9">
        <v>1</v>
      </c>
      <c r="BC271" s="9">
        <v>268</v>
      </c>
      <c r="BD271" s="9">
        <v>108.004</v>
      </c>
    </row>
    <row r="272" spans="52:56" x14ac:dyDescent="0.25">
      <c r="AZ272" s="9">
        <v>269</v>
      </c>
      <c r="BA272" s="9">
        <v>1</v>
      </c>
      <c r="BB272" s="9">
        <v>1</v>
      </c>
      <c r="BC272" s="9">
        <v>269</v>
      </c>
      <c r="BD272" s="9">
        <v>108.40700000000001</v>
      </c>
    </row>
    <row r="273" spans="52:56" x14ac:dyDescent="0.25">
      <c r="AZ273" s="9">
        <v>270</v>
      </c>
      <c r="BA273" s="9">
        <v>1</v>
      </c>
      <c r="BB273" s="9">
        <v>1</v>
      </c>
      <c r="BC273" s="9">
        <v>270</v>
      </c>
      <c r="BD273" s="9">
        <v>108.81</v>
      </c>
    </row>
    <row r="274" spans="52:56" x14ac:dyDescent="0.25">
      <c r="AZ274" s="9">
        <v>271</v>
      </c>
      <c r="BA274" s="9">
        <v>1</v>
      </c>
      <c r="BB274" s="9">
        <v>1</v>
      </c>
      <c r="BC274" s="9">
        <v>271</v>
      </c>
      <c r="BD274" s="9">
        <v>109.21300000000001</v>
      </c>
    </row>
    <row r="275" spans="52:56" x14ac:dyDescent="0.25">
      <c r="AZ275" s="9">
        <v>272</v>
      </c>
      <c r="BA275" s="9">
        <v>1</v>
      </c>
      <c r="BB275" s="9">
        <v>1</v>
      </c>
      <c r="BC275" s="9">
        <v>272</v>
      </c>
      <c r="BD275" s="9">
        <v>109.61600000000001</v>
      </c>
    </row>
    <row r="276" spans="52:56" x14ac:dyDescent="0.25">
      <c r="AZ276" s="9">
        <v>273</v>
      </c>
      <c r="BA276" s="9">
        <v>1</v>
      </c>
      <c r="BB276" s="9">
        <v>1</v>
      </c>
      <c r="BC276" s="9">
        <v>273</v>
      </c>
      <c r="BD276" s="9">
        <v>110.01900000000001</v>
      </c>
    </row>
    <row r="277" spans="52:56" x14ac:dyDescent="0.25">
      <c r="AZ277" s="9">
        <v>274</v>
      </c>
      <c r="BA277" s="9">
        <v>1</v>
      </c>
      <c r="BB277" s="9">
        <v>1</v>
      </c>
      <c r="BC277" s="9">
        <v>274</v>
      </c>
      <c r="BD277" s="9">
        <v>110.42200000000001</v>
      </c>
    </row>
    <row r="278" spans="52:56" x14ac:dyDescent="0.25">
      <c r="AZ278" s="9">
        <v>275</v>
      </c>
      <c r="BA278" s="9">
        <v>1</v>
      </c>
      <c r="BB278" s="9">
        <v>1</v>
      </c>
      <c r="BC278" s="9">
        <v>275</v>
      </c>
      <c r="BD278" s="9">
        <v>110.825</v>
      </c>
    </row>
    <row r="279" spans="52:56" x14ac:dyDescent="0.25">
      <c r="AZ279" s="9">
        <v>276</v>
      </c>
      <c r="BA279" s="9">
        <v>1</v>
      </c>
      <c r="BB279" s="9">
        <v>1</v>
      </c>
      <c r="BC279" s="9">
        <v>276</v>
      </c>
      <c r="BD279" s="9">
        <v>111.22800000000001</v>
      </c>
    </row>
    <row r="280" spans="52:56" x14ac:dyDescent="0.25">
      <c r="AZ280" s="9">
        <v>277</v>
      </c>
      <c r="BA280" s="9">
        <v>1</v>
      </c>
      <c r="BB280" s="9">
        <v>1</v>
      </c>
      <c r="BC280" s="9">
        <v>277</v>
      </c>
      <c r="BD280" s="9">
        <v>111.631</v>
      </c>
    </row>
    <row r="281" spans="52:56" x14ac:dyDescent="0.25">
      <c r="AZ281" s="9">
        <v>278</v>
      </c>
      <c r="BA281" s="9">
        <v>1</v>
      </c>
      <c r="BB281" s="9">
        <v>1</v>
      </c>
      <c r="BC281" s="9">
        <v>278</v>
      </c>
      <c r="BD281" s="9">
        <v>112.03400000000001</v>
      </c>
    </row>
    <row r="282" spans="52:56" x14ac:dyDescent="0.25">
      <c r="AZ282" s="9">
        <v>279</v>
      </c>
      <c r="BA282" s="9">
        <v>1</v>
      </c>
      <c r="BB282" s="9">
        <v>1</v>
      </c>
      <c r="BC282" s="9">
        <v>279</v>
      </c>
      <c r="BD282" s="9">
        <v>112.43700000000001</v>
      </c>
    </row>
    <row r="283" spans="52:56" x14ac:dyDescent="0.25">
      <c r="AZ283" s="9">
        <v>280</v>
      </c>
      <c r="BA283" s="9">
        <v>1</v>
      </c>
      <c r="BB283" s="9">
        <v>1</v>
      </c>
      <c r="BC283" s="9">
        <v>280</v>
      </c>
      <c r="BD283" s="9">
        <v>112.84</v>
      </c>
    </row>
    <row r="284" spans="52:56" x14ac:dyDescent="0.25">
      <c r="AZ284" s="9">
        <v>281</v>
      </c>
      <c r="BA284" s="9">
        <v>1</v>
      </c>
      <c r="BB284" s="9">
        <v>1</v>
      </c>
      <c r="BC284" s="9">
        <v>281</v>
      </c>
      <c r="BD284" s="9">
        <v>113.24300000000001</v>
      </c>
    </row>
    <row r="285" spans="52:56" x14ac:dyDescent="0.25">
      <c r="AZ285" s="9">
        <v>282</v>
      </c>
      <c r="BA285" s="9">
        <v>1</v>
      </c>
      <c r="BB285" s="9">
        <v>1</v>
      </c>
      <c r="BC285" s="9">
        <v>282</v>
      </c>
      <c r="BD285" s="9">
        <v>113.646</v>
      </c>
    </row>
    <row r="286" spans="52:56" x14ac:dyDescent="0.25">
      <c r="AZ286" s="9">
        <v>283</v>
      </c>
      <c r="BA286" s="9">
        <v>1</v>
      </c>
      <c r="BB286" s="9">
        <v>1</v>
      </c>
      <c r="BC286" s="9">
        <v>283</v>
      </c>
      <c r="BD286" s="9">
        <v>114.04900000000001</v>
      </c>
    </row>
    <row r="287" spans="52:56" x14ac:dyDescent="0.25">
      <c r="AZ287" s="9">
        <v>284</v>
      </c>
      <c r="BA287" s="9">
        <v>1</v>
      </c>
      <c r="BB287" s="9">
        <v>1</v>
      </c>
      <c r="BC287" s="9">
        <v>284</v>
      </c>
      <c r="BD287" s="9">
        <v>114.45200000000001</v>
      </c>
    </row>
    <row r="288" spans="52:56" x14ac:dyDescent="0.25">
      <c r="AZ288" s="9">
        <v>285</v>
      </c>
      <c r="BA288" s="9">
        <v>1</v>
      </c>
      <c r="BB288" s="9">
        <v>1</v>
      </c>
      <c r="BC288" s="9">
        <v>285</v>
      </c>
      <c r="BD288" s="9">
        <v>114.855</v>
      </c>
    </row>
    <row r="289" spans="52:56" x14ac:dyDescent="0.25">
      <c r="AZ289" s="9">
        <v>286</v>
      </c>
      <c r="BA289" s="9">
        <v>1</v>
      </c>
      <c r="BB289" s="9">
        <v>1</v>
      </c>
      <c r="BC289" s="9">
        <v>286</v>
      </c>
      <c r="BD289" s="9">
        <v>115.25800000000001</v>
      </c>
    </row>
    <row r="290" spans="52:56" x14ac:dyDescent="0.25">
      <c r="AZ290" s="9">
        <v>287</v>
      </c>
      <c r="BA290" s="9">
        <v>1</v>
      </c>
      <c r="BB290" s="9">
        <v>1</v>
      </c>
      <c r="BC290" s="9">
        <v>287</v>
      </c>
      <c r="BD290" s="9">
        <v>115.661</v>
      </c>
    </row>
    <row r="291" spans="52:56" x14ac:dyDescent="0.25">
      <c r="AZ291" s="9">
        <v>288</v>
      </c>
      <c r="BA291" s="9">
        <v>1</v>
      </c>
      <c r="BB291" s="9">
        <v>1</v>
      </c>
      <c r="BC291" s="9">
        <v>288</v>
      </c>
      <c r="BD291" s="9">
        <v>116.06400000000001</v>
      </c>
    </row>
    <row r="292" spans="52:56" x14ac:dyDescent="0.25">
      <c r="AZ292" s="9">
        <v>289</v>
      </c>
      <c r="BA292" s="9">
        <v>1</v>
      </c>
      <c r="BB292" s="9">
        <v>1</v>
      </c>
      <c r="BC292" s="9">
        <v>289</v>
      </c>
      <c r="BD292" s="9">
        <v>116.46700000000001</v>
      </c>
    </row>
    <row r="293" spans="52:56" x14ac:dyDescent="0.25">
      <c r="AZ293" s="9">
        <v>290</v>
      </c>
      <c r="BA293" s="9">
        <v>1</v>
      </c>
      <c r="BB293" s="9">
        <v>1</v>
      </c>
      <c r="BC293" s="9">
        <v>290</v>
      </c>
      <c r="BD293" s="9">
        <v>116.87</v>
      </c>
    </row>
    <row r="294" spans="52:56" x14ac:dyDescent="0.25">
      <c r="AZ294" s="9">
        <v>291</v>
      </c>
      <c r="BA294" s="9">
        <v>1</v>
      </c>
      <c r="BB294" s="9">
        <v>1</v>
      </c>
      <c r="BC294" s="9">
        <v>291</v>
      </c>
      <c r="BD294" s="9">
        <v>117.27300000000001</v>
      </c>
    </row>
    <row r="295" spans="52:56" x14ac:dyDescent="0.25">
      <c r="AZ295" s="9">
        <v>292</v>
      </c>
      <c r="BA295" s="9">
        <v>1</v>
      </c>
      <c r="BB295" s="9">
        <v>1</v>
      </c>
      <c r="BC295" s="9">
        <v>292</v>
      </c>
      <c r="BD295" s="9">
        <v>117.676</v>
      </c>
    </row>
    <row r="296" spans="52:56" x14ac:dyDescent="0.25">
      <c r="AZ296" s="9">
        <v>293</v>
      </c>
      <c r="BA296" s="9">
        <v>1</v>
      </c>
      <c r="BB296" s="9">
        <v>1</v>
      </c>
      <c r="BC296" s="9">
        <v>293</v>
      </c>
      <c r="BD296" s="9">
        <v>118.07900000000001</v>
      </c>
    </row>
    <row r="297" spans="52:56" x14ac:dyDescent="0.25">
      <c r="AZ297" s="9">
        <v>294</v>
      </c>
      <c r="BA297" s="9">
        <v>1</v>
      </c>
      <c r="BB297" s="9">
        <v>1</v>
      </c>
      <c r="BC297" s="9">
        <v>294</v>
      </c>
      <c r="BD297" s="9">
        <v>118.48200000000001</v>
      </c>
    </row>
    <row r="298" spans="52:56" x14ac:dyDescent="0.25">
      <c r="AZ298" s="9">
        <v>295</v>
      </c>
      <c r="BA298" s="9">
        <v>1</v>
      </c>
      <c r="BB298" s="9">
        <v>1</v>
      </c>
      <c r="BC298" s="9">
        <v>295</v>
      </c>
      <c r="BD298" s="9">
        <v>118.88500000000001</v>
      </c>
    </row>
    <row r="299" spans="52:56" x14ac:dyDescent="0.25">
      <c r="AZ299" s="9">
        <v>296</v>
      </c>
      <c r="BA299" s="9">
        <v>1</v>
      </c>
      <c r="BB299" s="9">
        <v>1</v>
      </c>
      <c r="BC299" s="9">
        <v>296</v>
      </c>
      <c r="BD299" s="9">
        <v>119.28800000000001</v>
      </c>
    </row>
    <row r="300" spans="52:56" x14ac:dyDescent="0.25">
      <c r="AZ300" s="9">
        <v>297</v>
      </c>
      <c r="BA300" s="9">
        <v>1</v>
      </c>
      <c r="BB300" s="9">
        <v>1</v>
      </c>
      <c r="BC300" s="9">
        <v>297</v>
      </c>
      <c r="BD300" s="9">
        <v>119.691</v>
      </c>
    </row>
    <row r="301" spans="52:56" x14ac:dyDescent="0.25">
      <c r="AZ301" s="9">
        <v>298</v>
      </c>
      <c r="BA301" s="9">
        <v>1</v>
      </c>
      <c r="BB301" s="9">
        <v>1</v>
      </c>
      <c r="BC301" s="9">
        <v>298</v>
      </c>
      <c r="BD301" s="9">
        <v>120.09400000000001</v>
      </c>
    </row>
    <row r="302" spans="52:56" x14ac:dyDescent="0.25">
      <c r="AZ302" s="9">
        <v>299</v>
      </c>
      <c r="BA302" s="9">
        <v>1</v>
      </c>
      <c r="BB302" s="9">
        <v>1</v>
      </c>
      <c r="BC302" s="9">
        <v>299</v>
      </c>
      <c r="BD302" s="9">
        <v>120.49700000000001</v>
      </c>
    </row>
    <row r="303" spans="52:56" x14ac:dyDescent="0.25">
      <c r="AZ303" s="9">
        <v>300</v>
      </c>
      <c r="BA303" s="9">
        <v>1</v>
      </c>
      <c r="BB303" s="9">
        <v>1</v>
      </c>
      <c r="BC303" s="9">
        <v>300</v>
      </c>
      <c r="BD303" s="9">
        <v>120.9</v>
      </c>
    </row>
    <row r="304" spans="52:56" x14ac:dyDescent="0.25">
      <c r="AZ304" s="10">
        <v>301</v>
      </c>
      <c r="BA304" s="10">
        <v>1</v>
      </c>
      <c r="BB304" s="10">
        <v>1</v>
      </c>
      <c r="BC304" s="10">
        <v>301</v>
      </c>
      <c r="BD304" s="10">
        <v>121.30300000000001</v>
      </c>
    </row>
    <row r="305" spans="52:56" x14ac:dyDescent="0.25">
      <c r="AZ305" s="10">
        <v>302</v>
      </c>
      <c r="BA305" s="10">
        <v>1</v>
      </c>
      <c r="BB305" s="10">
        <v>1</v>
      </c>
      <c r="BC305" s="10">
        <v>302</v>
      </c>
      <c r="BD305" s="10">
        <v>121.706</v>
      </c>
    </row>
    <row r="306" spans="52:56" x14ac:dyDescent="0.25">
      <c r="AZ306" s="10">
        <v>303</v>
      </c>
      <c r="BA306" s="10">
        <v>1</v>
      </c>
      <c r="BB306" s="10">
        <v>1</v>
      </c>
      <c r="BC306" s="10">
        <v>303</v>
      </c>
      <c r="BD306" s="10">
        <v>122.10900000000001</v>
      </c>
    </row>
    <row r="307" spans="52:56" x14ac:dyDescent="0.25">
      <c r="AZ307" s="10">
        <v>304</v>
      </c>
      <c r="BA307" s="10">
        <v>1</v>
      </c>
      <c r="BB307" s="10">
        <v>1</v>
      </c>
      <c r="BC307" s="10">
        <v>304</v>
      </c>
      <c r="BD307" s="10">
        <v>122.512</v>
      </c>
    </row>
    <row r="308" spans="52:56" x14ac:dyDescent="0.25">
      <c r="AZ308" s="10">
        <v>305</v>
      </c>
      <c r="BA308" s="10">
        <v>1</v>
      </c>
      <c r="BB308" s="10">
        <v>1</v>
      </c>
      <c r="BC308" s="10">
        <v>305</v>
      </c>
      <c r="BD308" s="10">
        <v>122.91500000000001</v>
      </c>
    </row>
    <row r="309" spans="52:56" x14ac:dyDescent="0.25">
      <c r="AZ309" s="10">
        <v>306</v>
      </c>
      <c r="BA309" s="10">
        <v>1</v>
      </c>
      <c r="BB309" s="10">
        <v>1</v>
      </c>
      <c r="BC309" s="10">
        <v>306</v>
      </c>
      <c r="BD309" s="10">
        <v>123.31800000000001</v>
      </c>
    </row>
    <row r="310" spans="52:56" x14ac:dyDescent="0.25">
      <c r="AZ310" s="10">
        <v>307</v>
      </c>
      <c r="BA310" s="10">
        <v>1</v>
      </c>
      <c r="BB310" s="10">
        <v>1</v>
      </c>
      <c r="BC310" s="10">
        <v>307</v>
      </c>
      <c r="BD310" s="10">
        <v>123.721</v>
      </c>
    </row>
    <row r="311" spans="52:56" x14ac:dyDescent="0.25">
      <c r="AZ311" s="10">
        <v>308</v>
      </c>
      <c r="BA311" s="10">
        <v>1</v>
      </c>
      <c r="BB311" s="10">
        <v>1</v>
      </c>
      <c r="BC311" s="10">
        <v>308</v>
      </c>
      <c r="BD311" s="10">
        <v>124.12400000000001</v>
      </c>
    </row>
    <row r="312" spans="52:56" x14ac:dyDescent="0.25">
      <c r="AZ312" s="10">
        <v>309</v>
      </c>
      <c r="BA312" s="10">
        <v>1</v>
      </c>
      <c r="BB312" s="10">
        <v>1</v>
      </c>
      <c r="BC312" s="10">
        <v>309</v>
      </c>
      <c r="BD312" s="10">
        <v>124.527</v>
      </c>
    </row>
    <row r="313" spans="52:56" x14ac:dyDescent="0.25">
      <c r="AZ313" s="10">
        <v>310</v>
      </c>
      <c r="BA313" s="10">
        <v>1</v>
      </c>
      <c r="BB313" s="10">
        <v>1</v>
      </c>
      <c r="BC313" s="10">
        <v>310</v>
      </c>
      <c r="BD313" s="10">
        <v>124.93</v>
      </c>
    </row>
    <row r="314" spans="52:56" x14ac:dyDescent="0.25">
      <c r="AZ314" s="10">
        <v>311</v>
      </c>
      <c r="BA314" s="10">
        <v>1</v>
      </c>
      <c r="BB314" s="10">
        <v>1</v>
      </c>
      <c r="BC314" s="10">
        <v>311</v>
      </c>
      <c r="BD314" s="10">
        <v>125.33300000000001</v>
      </c>
    </row>
    <row r="315" spans="52:56" x14ac:dyDescent="0.25">
      <c r="AZ315" s="10">
        <v>312</v>
      </c>
      <c r="BA315" s="10">
        <v>1</v>
      </c>
      <c r="BB315" s="10">
        <v>1</v>
      </c>
      <c r="BC315" s="10">
        <v>312</v>
      </c>
      <c r="BD315" s="10">
        <v>125.736</v>
      </c>
    </row>
    <row r="316" spans="52:56" x14ac:dyDescent="0.25">
      <c r="AZ316" s="10">
        <v>313</v>
      </c>
      <c r="BA316" s="10">
        <v>1</v>
      </c>
      <c r="BB316" s="10">
        <v>1</v>
      </c>
      <c r="BC316" s="10">
        <v>313</v>
      </c>
      <c r="BD316" s="10">
        <v>126.13900000000001</v>
      </c>
    </row>
    <row r="317" spans="52:56" x14ac:dyDescent="0.25">
      <c r="AZ317" s="10">
        <v>314</v>
      </c>
      <c r="BA317" s="10">
        <v>1</v>
      </c>
      <c r="BB317" s="10">
        <v>1</v>
      </c>
      <c r="BC317" s="10">
        <v>314</v>
      </c>
      <c r="BD317" s="10">
        <v>126.542</v>
      </c>
    </row>
    <row r="318" spans="52:56" x14ac:dyDescent="0.25">
      <c r="AZ318" s="10">
        <v>315</v>
      </c>
      <c r="BA318" s="10">
        <v>1</v>
      </c>
      <c r="BB318" s="10">
        <v>1</v>
      </c>
      <c r="BC318" s="10">
        <v>315</v>
      </c>
      <c r="BD318" s="10">
        <v>126.94500000000001</v>
      </c>
    </row>
    <row r="319" spans="52:56" x14ac:dyDescent="0.25">
      <c r="AZ319" s="10">
        <v>316</v>
      </c>
      <c r="BA319" s="10">
        <v>1</v>
      </c>
      <c r="BB319" s="10">
        <v>1</v>
      </c>
      <c r="BC319" s="10">
        <v>316</v>
      </c>
      <c r="BD319" s="10">
        <v>127.34800000000001</v>
      </c>
    </row>
    <row r="320" spans="52:56" x14ac:dyDescent="0.25">
      <c r="AZ320" s="10">
        <v>317</v>
      </c>
      <c r="BA320" s="10">
        <v>1</v>
      </c>
      <c r="BB320" s="10">
        <v>1</v>
      </c>
      <c r="BC320" s="10">
        <v>317</v>
      </c>
      <c r="BD320" s="10">
        <v>127.751</v>
      </c>
    </row>
    <row r="321" spans="52:56" x14ac:dyDescent="0.25">
      <c r="AZ321" s="10">
        <v>318</v>
      </c>
      <c r="BA321" s="10">
        <v>1</v>
      </c>
      <c r="BB321" s="10">
        <v>0</v>
      </c>
      <c r="BC321" s="10">
        <v>317</v>
      </c>
      <c r="BD321" s="10">
        <v>128.154</v>
      </c>
    </row>
    <row r="322" spans="52:56" x14ac:dyDescent="0.25">
      <c r="AZ322" s="10">
        <v>319</v>
      </c>
      <c r="BA322" s="10">
        <v>1</v>
      </c>
      <c r="BB322" s="10">
        <v>1</v>
      </c>
      <c r="BC322" s="10">
        <v>318</v>
      </c>
      <c r="BD322" s="10">
        <v>128.55700000000002</v>
      </c>
    </row>
    <row r="323" spans="52:56" x14ac:dyDescent="0.25">
      <c r="AZ323" s="10">
        <v>320</v>
      </c>
      <c r="BA323" s="10">
        <v>1</v>
      </c>
      <c r="BB323" s="10">
        <v>1</v>
      </c>
      <c r="BC323" s="10">
        <v>319</v>
      </c>
      <c r="BD323" s="10">
        <v>128.96</v>
      </c>
    </row>
    <row r="324" spans="52:56" x14ac:dyDescent="0.25">
      <c r="AZ324" s="10">
        <v>321</v>
      </c>
      <c r="BA324" s="10">
        <v>1</v>
      </c>
      <c r="BB324" s="10">
        <v>1</v>
      </c>
      <c r="BC324" s="10">
        <v>320</v>
      </c>
      <c r="BD324" s="10">
        <v>129.363</v>
      </c>
    </row>
    <row r="325" spans="52:56" x14ac:dyDescent="0.25">
      <c r="AZ325" s="10">
        <v>322</v>
      </c>
      <c r="BA325" s="10">
        <v>1</v>
      </c>
      <c r="BB325" s="10">
        <v>1</v>
      </c>
      <c r="BC325" s="10">
        <v>321</v>
      </c>
      <c r="BD325" s="10">
        <v>129.76600000000002</v>
      </c>
    </row>
    <row r="326" spans="52:56" x14ac:dyDescent="0.25">
      <c r="AZ326" s="10">
        <v>323</v>
      </c>
      <c r="BA326" s="10">
        <v>1</v>
      </c>
      <c r="BB326" s="10">
        <v>1</v>
      </c>
      <c r="BC326" s="10">
        <v>322</v>
      </c>
      <c r="BD326" s="10">
        <v>130.16900000000001</v>
      </c>
    </row>
    <row r="327" spans="52:56" x14ac:dyDescent="0.25">
      <c r="AZ327" s="10">
        <v>324</v>
      </c>
      <c r="BA327" s="10">
        <v>1</v>
      </c>
      <c r="BB327" s="10">
        <v>1</v>
      </c>
      <c r="BC327" s="10">
        <v>323</v>
      </c>
      <c r="BD327" s="10">
        <v>130.572</v>
      </c>
    </row>
    <row r="328" spans="52:56" x14ac:dyDescent="0.25">
      <c r="AZ328" s="10">
        <v>325</v>
      </c>
      <c r="BA328" s="10">
        <v>1</v>
      </c>
      <c r="BB328" s="10">
        <v>1</v>
      </c>
      <c r="BC328" s="10">
        <v>324</v>
      </c>
      <c r="BD328" s="10">
        <v>130.97499999999999</v>
      </c>
    </row>
    <row r="329" spans="52:56" x14ac:dyDescent="0.25">
      <c r="AZ329" s="10">
        <v>326</v>
      </c>
      <c r="BA329" s="10">
        <v>1</v>
      </c>
      <c r="BB329" s="10">
        <v>1</v>
      </c>
      <c r="BC329" s="10">
        <v>325</v>
      </c>
      <c r="BD329" s="10">
        <v>131.37800000000001</v>
      </c>
    </row>
    <row r="330" spans="52:56" x14ac:dyDescent="0.25">
      <c r="AZ330" s="10">
        <v>327</v>
      </c>
      <c r="BA330" s="10">
        <v>1</v>
      </c>
      <c r="BB330" s="10">
        <v>1</v>
      </c>
      <c r="BC330" s="10">
        <v>326</v>
      </c>
      <c r="BD330" s="10">
        <v>131.78100000000001</v>
      </c>
    </row>
    <row r="331" spans="52:56" x14ac:dyDescent="0.25">
      <c r="AZ331" s="10">
        <v>328</v>
      </c>
      <c r="BA331" s="10">
        <v>1</v>
      </c>
      <c r="BB331" s="10">
        <v>1</v>
      </c>
      <c r="BC331" s="10">
        <v>327</v>
      </c>
      <c r="BD331" s="10">
        <v>132.184</v>
      </c>
    </row>
    <row r="332" spans="52:56" x14ac:dyDescent="0.25">
      <c r="AZ332" s="10">
        <v>329</v>
      </c>
      <c r="BA332" s="10">
        <v>1</v>
      </c>
      <c r="BB332" s="10">
        <v>1</v>
      </c>
      <c r="BC332" s="10">
        <v>328</v>
      </c>
      <c r="BD332" s="10">
        <v>132.58700000000002</v>
      </c>
    </row>
    <row r="333" spans="52:56" x14ac:dyDescent="0.25">
      <c r="AZ333" s="10">
        <v>330</v>
      </c>
      <c r="BA333" s="10">
        <v>1</v>
      </c>
      <c r="BB333" s="10">
        <v>1</v>
      </c>
      <c r="BC333" s="10">
        <v>329</v>
      </c>
      <c r="BD333" s="10">
        <v>132.99</v>
      </c>
    </row>
    <row r="334" spans="52:56" x14ac:dyDescent="0.25">
      <c r="AZ334" s="10">
        <v>331</v>
      </c>
      <c r="BA334" s="10">
        <v>1</v>
      </c>
      <c r="BB334" s="10">
        <v>1</v>
      </c>
      <c r="BC334" s="10">
        <v>330</v>
      </c>
      <c r="BD334" s="10">
        <v>133.393</v>
      </c>
    </row>
    <row r="335" spans="52:56" x14ac:dyDescent="0.25">
      <c r="AZ335" s="10">
        <v>332</v>
      </c>
      <c r="BA335" s="10">
        <v>1</v>
      </c>
      <c r="BB335" s="10">
        <v>1</v>
      </c>
      <c r="BC335" s="10">
        <v>331</v>
      </c>
      <c r="BD335" s="10">
        <v>133.79600000000002</v>
      </c>
    </row>
    <row r="336" spans="52:56" x14ac:dyDescent="0.25">
      <c r="AZ336" s="10">
        <v>333</v>
      </c>
      <c r="BA336" s="10">
        <v>1</v>
      </c>
      <c r="BB336" s="10">
        <v>1</v>
      </c>
      <c r="BC336" s="10">
        <v>332</v>
      </c>
      <c r="BD336" s="10">
        <v>134.19900000000001</v>
      </c>
    </row>
    <row r="337" spans="52:56" x14ac:dyDescent="0.25">
      <c r="AZ337" s="10">
        <v>334</v>
      </c>
      <c r="BA337" s="10">
        <v>1</v>
      </c>
      <c r="BB337" s="10">
        <v>1</v>
      </c>
      <c r="BC337" s="10">
        <v>333</v>
      </c>
      <c r="BD337" s="10">
        <v>134.602</v>
      </c>
    </row>
    <row r="338" spans="52:56" x14ac:dyDescent="0.25">
      <c r="AZ338" s="10">
        <v>335</v>
      </c>
      <c r="BA338" s="10">
        <v>1</v>
      </c>
      <c r="BB338" s="10">
        <v>1</v>
      </c>
      <c r="BC338" s="10">
        <v>334</v>
      </c>
      <c r="BD338" s="10">
        <v>135.005</v>
      </c>
    </row>
    <row r="339" spans="52:56" x14ac:dyDescent="0.25">
      <c r="AZ339" s="10">
        <v>336</v>
      </c>
      <c r="BA339" s="10">
        <v>1</v>
      </c>
      <c r="BB339" s="10">
        <v>1</v>
      </c>
      <c r="BC339" s="10">
        <v>335</v>
      </c>
      <c r="BD339" s="10">
        <v>135.40800000000002</v>
      </c>
    </row>
    <row r="340" spans="52:56" x14ac:dyDescent="0.25">
      <c r="AZ340" s="10">
        <v>337</v>
      </c>
      <c r="BA340" s="10">
        <v>1</v>
      </c>
      <c r="BB340" s="10">
        <v>1</v>
      </c>
      <c r="BC340" s="10">
        <v>336</v>
      </c>
      <c r="BD340" s="10">
        <v>135.81100000000001</v>
      </c>
    </row>
    <row r="341" spans="52:56" x14ac:dyDescent="0.25">
      <c r="AZ341" s="10">
        <v>338</v>
      </c>
      <c r="BA341" s="10">
        <v>1</v>
      </c>
      <c r="BB341" s="10">
        <v>1</v>
      </c>
      <c r="BC341" s="10">
        <v>337</v>
      </c>
      <c r="BD341" s="10">
        <v>136.214</v>
      </c>
    </row>
    <row r="342" spans="52:56" x14ac:dyDescent="0.25">
      <c r="AZ342" s="10">
        <v>339</v>
      </c>
      <c r="BA342" s="10">
        <v>1</v>
      </c>
      <c r="BB342" s="10">
        <v>1</v>
      </c>
      <c r="BC342" s="10">
        <v>338</v>
      </c>
      <c r="BD342" s="10">
        <v>136.61700000000002</v>
      </c>
    </row>
    <row r="343" spans="52:56" x14ac:dyDescent="0.25">
      <c r="AZ343" s="10">
        <v>340</v>
      </c>
      <c r="BA343" s="10">
        <v>1</v>
      </c>
      <c r="BB343" s="10">
        <v>1</v>
      </c>
      <c r="BC343" s="10">
        <v>339</v>
      </c>
      <c r="BD343" s="10">
        <v>137.02000000000001</v>
      </c>
    </row>
    <row r="344" spans="52:56" x14ac:dyDescent="0.25">
      <c r="AZ344" s="10">
        <v>341</v>
      </c>
      <c r="BA344" s="10">
        <v>1</v>
      </c>
      <c r="BB344" s="10">
        <v>1</v>
      </c>
      <c r="BC344" s="10">
        <v>340</v>
      </c>
      <c r="BD344" s="10">
        <v>137.423</v>
      </c>
    </row>
    <row r="345" spans="52:56" x14ac:dyDescent="0.25">
      <c r="AZ345" s="10">
        <v>342</v>
      </c>
      <c r="BA345" s="10">
        <v>1</v>
      </c>
      <c r="BB345" s="10">
        <v>1</v>
      </c>
      <c r="BC345" s="10">
        <v>341</v>
      </c>
      <c r="BD345" s="10">
        <v>137.82600000000002</v>
      </c>
    </row>
    <row r="346" spans="52:56" x14ac:dyDescent="0.25">
      <c r="AZ346" s="10">
        <v>343</v>
      </c>
      <c r="BA346" s="10">
        <v>1</v>
      </c>
      <c r="BB346" s="10">
        <v>1</v>
      </c>
      <c r="BC346" s="10">
        <v>342</v>
      </c>
      <c r="BD346" s="10">
        <v>138.22900000000001</v>
      </c>
    </row>
    <row r="347" spans="52:56" x14ac:dyDescent="0.25">
      <c r="AZ347" s="10">
        <v>344</v>
      </c>
      <c r="BA347" s="10">
        <v>1</v>
      </c>
      <c r="BB347" s="10">
        <v>1</v>
      </c>
      <c r="BC347" s="10">
        <v>343</v>
      </c>
      <c r="BD347" s="10">
        <v>138.63200000000001</v>
      </c>
    </row>
    <row r="348" spans="52:56" x14ac:dyDescent="0.25">
      <c r="AZ348" s="10">
        <v>345</v>
      </c>
      <c r="BA348" s="10">
        <v>1</v>
      </c>
      <c r="BB348" s="10">
        <v>1</v>
      </c>
      <c r="BC348" s="10">
        <v>344</v>
      </c>
      <c r="BD348" s="10">
        <v>139.035</v>
      </c>
    </row>
    <row r="349" spans="52:56" x14ac:dyDescent="0.25">
      <c r="AZ349" s="10">
        <v>346</v>
      </c>
      <c r="BA349" s="10">
        <v>1</v>
      </c>
      <c r="BB349" s="10">
        <v>1</v>
      </c>
      <c r="BC349" s="10">
        <v>345</v>
      </c>
      <c r="BD349" s="10">
        <v>139.43800000000002</v>
      </c>
    </row>
    <row r="350" spans="52:56" x14ac:dyDescent="0.25">
      <c r="AZ350" s="10">
        <v>347</v>
      </c>
      <c r="BA350" s="10">
        <v>1</v>
      </c>
      <c r="BB350" s="10">
        <v>1</v>
      </c>
      <c r="BC350" s="10">
        <v>346</v>
      </c>
      <c r="BD350" s="10">
        <v>139.84100000000001</v>
      </c>
    </row>
    <row r="351" spans="52:56" x14ac:dyDescent="0.25">
      <c r="AZ351" s="10">
        <v>348</v>
      </c>
      <c r="BA351" s="10">
        <v>1</v>
      </c>
      <c r="BB351" s="10">
        <v>1</v>
      </c>
      <c r="BC351" s="10">
        <v>347</v>
      </c>
      <c r="BD351" s="10">
        <v>140.244</v>
      </c>
    </row>
    <row r="352" spans="52:56" x14ac:dyDescent="0.25">
      <c r="AZ352" s="10">
        <v>349</v>
      </c>
      <c r="BA352" s="10">
        <v>1</v>
      </c>
      <c r="BB352" s="10">
        <v>1</v>
      </c>
      <c r="BC352" s="10">
        <v>348</v>
      </c>
      <c r="BD352" s="10">
        <v>140.64700000000002</v>
      </c>
    </row>
    <row r="353" spans="52:56" x14ac:dyDescent="0.25">
      <c r="AZ353" s="10">
        <v>350</v>
      </c>
      <c r="BA353" s="10">
        <v>1</v>
      </c>
      <c r="BB353" s="10">
        <v>1</v>
      </c>
      <c r="BC353" s="10">
        <v>349</v>
      </c>
      <c r="BD353" s="10">
        <v>141.05000000000001</v>
      </c>
    </row>
    <row r="354" spans="52:56" x14ac:dyDescent="0.25">
      <c r="AZ354" s="10">
        <v>351</v>
      </c>
      <c r="BA354" s="10">
        <v>1</v>
      </c>
      <c r="BB354" s="10">
        <v>1</v>
      </c>
      <c r="BC354" s="10">
        <v>350</v>
      </c>
      <c r="BD354" s="10">
        <v>141.453</v>
      </c>
    </row>
    <row r="355" spans="52:56" x14ac:dyDescent="0.25">
      <c r="AZ355" s="10">
        <v>352</v>
      </c>
      <c r="BA355" s="10">
        <v>1</v>
      </c>
      <c r="BB355" s="10">
        <v>1</v>
      </c>
      <c r="BC355" s="10">
        <v>351</v>
      </c>
      <c r="BD355" s="10">
        <v>141.85599999999999</v>
      </c>
    </row>
    <row r="356" spans="52:56" x14ac:dyDescent="0.25">
      <c r="AZ356" s="10">
        <v>353</v>
      </c>
      <c r="BA356" s="10">
        <v>1</v>
      </c>
      <c r="BB356" s="10">
        <v>1</v>
      </c>
      <c r="BC356" s="10">
        <v>352</v>
      </c>
      <c r="BD356" s="10">
        <v>142.25900000000001</v>
      </c>
    </row>
    <row r="357" spans="52:56" x14ac:dyDescent="0.25">
      <c r="AZ357" s="10">
        <v>354</v>
      </c>
      <c r="BA357" s="10">
        <v>1</v>
      </c>
      <c r="BB357" s="10">
        <v>1</v>
      </c>
      <c r="BC357" s="10">
        <v>353</v>
      </c>
      <c r="BD357" s="10">
        <v>142.66200000000001</v>
      </c>
    </row>
    <row r="358" spans="52:56" x14ac:dyDescent="0.25">
      <c r="AZ358" s="10">
        <v>355</v>
      </c>
      <c r="BA358" s="10">
        <v>1</v>
      </c>
      <c r="BB358" s="10">
        <v>1</v>
      </c>
      <c r="BC358" s="10">
        <v>354</v>
      </c>
      <c r="BD358" s="10">
        <v>143.065</v>
      </c>
    </row>
    <row r="359" spans="52:56" x14ac:dyDescent="0.25">
      <c r="AZ359" s="10">
        <v>356</v>
      </c>
      <c r="BA359" s="10">
        <v>1</v>
      </c>
      <c r="BB359" s="10">
        <v>1</v>
      </c>
      <c r="BC359" s="10">
        <v>355</v>
      </c>
      <c r="BD359" s="10">
        <v>143.46800000000002</v>
      </c>
    </row>
    <row r="360" spans="52:56" x14ac:dyDescent="0.25">
      <c r="AZ360" s="10">
        <v>357</v>
      </c>
      <c r="BA360" s="10">
        <v>1</v>
      </c>
      <c r="BB360" s="10">
        <v>1</v>
      </c>
      <c r="BC360" s="10">
        <v>356</v>
      </c>
      <c r="BD360" s="10">
        <v>143.87100000000001</v>
      </c>
    </row>
    <row r="361" spans="52:56" x14ac:dyDescent="0.25">
      <c r="AZ361" s="10">
        <v>358</v>
      </c>
      <c r="BA361" s="10">
        <v>1</v>
      </c>
      <c r="BB361" s="10">
        <v>1</v>
      </c>
      <c r="BC361" s="10">
        <v>357</v>
      </c>
      <c r="BD361" s="10">
        <v>144.274</v>
      </c>
    </row>
    <row r="362" spans="52:56" x14ac:dyDescent="0.25">
      <c r="AZ362" s="10">
        <v>359</v>
      </c>
      <c r="BA362" s="10">
        <v>1</v>
      </c>
      <c r="BB362" s="10">
        <v>1</v>
      </c>
      <c r="BC362" s="10">
        <v>358</v>
      </c>
      <c r="BD362" s="10">
        <v>144.67700000000002</v>
      </c>
    </row>
    <row r="363" spans="52:56" x14ac:dyDescent="0.25">
      <c r="AZ363" s="10">
        <v>360</v>
      </c>
      <c r="BA363" s="10">
        <v>1</v>
      </c>
      <c r="BB363" s="10">
        <v>1</v>
      </c>
      <c r="BC363" s="10">
        <v>359</v>
      </c>
      <c r="BD363" s="10">
        <v>145.08000000000001</v>
      </c>
    </row>
    <row r="364" spans="52:56" x14ac:dyDescent="0.25">
      <c r="AZ364" s="10">
        <v>361</v>
      </c>
      <c r="BA364" s="10">
        <v>1</v>
      </c>
      <c r="BB364" s="10">
        <v>1</v>
      </c>
      <c r="BC364" s="10">
        <v>360</v>
      </c>
      <c r="BD364" s="10">
        <v>145.483</v>
      </c>
    </row>
    <row r="365" spans="52:56" x14ac:dyDescent="0.25">
      <c r="AZ365" s="10">
        <v>362</v>
      </c>
      <c r="BA365" s="10">
        <v>1</v>
      </c>
      <c r="BB365" s="10">
        <v>1</v>
      </c>
      <c r="BC365" s="10">
        <v>361</v>
      </c>
      <c r="BD365" s="10">
        <v>145.886</v>
      </c>
    </row>
    <row r="366" spans="52:56" x14ac:dyDescent="0.25">
      <c r="AZ366" s="10">
        <v>363</v>
      </c>
      <c r="BA366" s="10">
        <v>1</v>
      </c>
      <c r="BB366" s="10">
        <v>1</v>
      </c>
      <c r="BC366" s="10">
        <v>362</v>
      </c>
      <c r="BD366" s="10">
        <v>146.28900000000002</v>
      </c>
    </row>
    <row r="367" spans="52:56" x14ac:dyDescent="0.25">
      <c r="AZ367" s="10">
        <v>364</v>
      </c>
      <c r="BA367" s="10">
        <v>1</v>
      </c>
      <c r="BB367" s="10">
        <v>1</v>
      </c>
      <c r="BC367" s="10">
        <v>363</v>
      </c>
      <c r="BD367" s="10">
        <v>146.69200000000001</v>
      </c>
    </row>
    <row r="368" spans="52:56" x14ac:dyDescent="0.25">
      <c r="AZ368" s="10">
        <v>365</v>
      </c>
      <c r="BA368" s="10">
        <v>1</v>
      </c>
      <c r="BB368" s="10">
        <v>1</v>
      </c>
      <c r="BC368" s="10">
        <v>364</v>
      </c>
      <c r="BD368" s="10">
        <v>147.095</v>
      </c>
    </row>
    <row r="369" spans="52:56" x14ac:dyDescent="0.25">
      <c r="AZ369" s="10">
        <v>366</v>
      </c>
      <c r="BA369" s="10">
        <v>1</v>
      </c>
      <c r="BB369" s="10">
        <v>1</v>
      </c>
      <c r="BC369" s="10">
        <v>365</v>
      </c>
      <c r="BD369" s="10">
        <v>147.49800000000002</v>
      </c>
    </row>
    <row r="370" spans="52:56" x14ac:dyDescent="0.25">
      <c r="AZ370" s="10">
        <v>367</v>
      </c>
      <c r="BA370" s="10">
        <v>1</v>
      </c>
      <c r="BB370" s="10">
        <v>1</v>
      </c>
      <c r="BC370" s="10">
        <v>366</v>
      </c>
      <c r="BD370" s="10">
        <v>147.90100000000001</v>
      </c>
    </row>
    <row r="371" spans="52:56" x14ac:dyDescent="0.25">
      <c r="AZ371" s="10">
        <v>368</v>
      </c>
      <c r="BA371" s="10">
        <v>1</v>
      </c>
      <c r="BB371" s="10">
        <v>1</v>
      </c>
      <c r="BC371" s="10">
        <v>367</v>
      </c>
      <c r="BD371" s="10">
        <v>148.304</v>
      </c>
    </row>
    <row r="372" spans="52:56" x14ac:dyDescent="0.25">
      <c r="AZ372" s="10">
        <v>369</v>
      </c>
      <c r="BA372" s="10">
        <v>1</v>
      </c>
      <c r="BB372" s="10">
        <v>1</v>
      </c>
      <c r="BC372" s="10">
        <v>368</v>
      </c>
      <c r="BD372" s="10">
        <v>148.70700000000002</v>
      </c>
    </row>
    <row r="373" spans="52:56" x14ac:dyDescent="0.25">
      <c r="AZ373" s="10">
        <v>370</v>
      </c>
      <c r="BA373" s="10">
        <v>1</v>
      </c>
      <c r="BB373" s="10">
        <v>1</v>
      </c>
      <c r="BC373" s="10">
        <v>369</v>
      </c>
      <c r="BD373" s="10">
        <v>149.11000000000001</v>
      </c>
    </row>
    <row r="374" spans="52:56" x14ac:dyDescent="0.25">
      <c r="AZ374" s="10">
        <v>371</v>
      </c>
      <c r="BA374" s="10">
        <v>1</v>
      </c>
      <c r="BB374" s="10">
        <v>1</v>
      </c>
      <c r="BC374" s="10">
        <v>370</v>
      </c>
      <c r="BD374" s="10">
        <v>149.51300000000001</v>
      </c>
    </row>
    <row r="375" spans="52:56" x14ac:dyDescent="0.25">
      <c r="AZ375" s="10">
        <v>372</v>
      </c>
      <c r="BA375" s="10">
        <v>1</v>
      </c>
      <c r="BB375" s="10">
        <v>1</v>
      </c>
      <c r="BC375" s="10">
        <v>371</v>
      </c>
      <c r="BD375" s="10">
        <v>149.916</v>
      </c>
    </row>
    <row r="376" spans="52:56" x14ac:dyDescent="0.25">
      <c r="AZ376" s="10">
        <v>373</v>
      </c>
      <c r="BA376" s="10">
        <v>1</v>
      </c>
      <c r="BB376" s="10">
        <v>1</v>
      </c>
      <c r="BC376" s="10">
        <v>372</v>
      </c>
      <c r="BD376" s="10">
        <v>150.31900000000002</v>
      </c>
    </row>
    <row r="377" spans="52:56" x14ac:dyDescent="0.25">
      <c r="AZ377" s="10">
        <v>374</v>
      </c>
      <c r="BA377" s="10">
        <v>1</v>
      </c>
      <c r="BB377" s="10">
        <v>1</v>
      </c>
      <c r="BC377" s="10">
        <v>373</v>
      </c>
      <c r="BD377" s="10">
        <v>150.72200000000001</v>
      </c>
    </row>
    <row r="378" spans="52:56" x14ac:dyDescent="0.25">
      <c r="AZ378" s="10">
        <v>375</v>
      </c>
      <c r="BA378" s="10">
        <v>1</v>
      </c>
      <c r="BB378" s="10">
        <v>1</v>
      </c>
      <c r="BC378" s="10">
        <v>374</v>
      </c>
      <c r="BD378" s="10">
        <v>151.125</v>
      </c>
    </row>
    <row r="379" spans="52:56" x14ac:dyDescent="0.25">
      <c r="AZ379" s="10">
        <v>376</v>
      </c>
      <c r="BA379" s="10">
        <v>1</v>
      </c>
      <c r="BB379" s="10">
        <v>1</v>
      </c>
      <c r="BC379" s="10">
        <v>375</v>
      </c>
      <c r="BD379" s="10">
        <v>151.52800000000002</v>
      </c>
    </row>
    <row r="380" spans="52:56" x14ac:dyDescent="0.25">
      <c r="AZ380" s="10">
        <v>377</v>
      </c>
      <c r="BA380" s="10">
        <v>1</v>
      </c>
      <c r="BB380" s="10">
        <v>1</v>
      </c>
      <c r="BC380" s="10">
        <v>376</v>
      </c>
      <c r="BD380" s="10">
        <v>151.93100000000001</v>
      </c>
    </row>
    <row r="381" spans="52:56" x14ac:dyDescent="0.25">
      <c r="AZ381" s="10">
        <v>378</v>
      </c>
      <c r="BA381" s="10">
        <v>1</v>
      </c>
      <c r="BB381" s="10">
        <v>1</v>
      </c>
      <c r="BC381" s="10">
        <v>377</v>
      </c>
      <c r="BD381" s="10">
        <v>152.334</v>
      </c>
    </row>
    <row r="382" spans="52:56" x14ac:dyDescent="0.25">
      <c r="AZ382" s="10">
        <v>379</v>
      </c>
      <c r="BA382" s="10">
        <v>1</v>
      </c>
      <c r="BB382" s="10">
        <v>1</v>
      </c>
      <c r="BC382" s="10">
        <v>378</v>
      </c>
      <c r="BD382" s="10">
        <v>152.73700000000002</v>
      </c>
    </row>
    <row r="383" spans="52:56" x14ac:dyDescent="0.25">
      <c r="AZ383" s="10">
        <v>380</v>
      </c>
      <c r="BA383" s="10">
        <v>1</v>
      </c>
      <c r="BB383" s="10">
        <v>1</v>
      </c>
      <c r="BC383" s="10">
        <v>379</v>
      </c>
      <c r="BD383" s="10">
        <v>153.14000000000001</v>
      </c>
    </row>
    <row r="384" spans="52:56" x14ac:dyDescent="0.25">
      <c r="AZ384" s="10">
        <v>381</v>
      </c>
      <c r="BA384" s="10">
        <v>1</v>
      </c>
      <c r="BB384" s="10">
        <v>1</v>
      </c>
      <c r="BC384" s="10">
        <v>380</v>
      </c>
      <c r="BD384" s="10">
        <v>153.54300000000001</v>
      </c>
    </row>
    <row r="385" spans="52:56" x14ac:dyDescent="0.25">
      <c r="AZ385" s="10">
        <v>382</v>
      </c>
      <c r="BA385" s="10">
        <v>1</v>
      </c>
      <c r="BB385" s="10">
        <v>1</v>
      </c>
      <c r="BC385" s="10">
        <v>381</v>
      </c>
      <c r="BD385" s="10">
        <v>153.946</v>
      </c>
    </row>
    <row r="386" spans="52:56" x14ac:dyDescent="0.25">
      <c r="AZ386" s="10">
        <v>383</v>
      </c>
      <c r="BA386" s="10">
        <v>1</v>
      </c>
      <c r="BB386" s="10">
        <v>1</v>
      </c>
      <c r="BC386" s="10">
        <v>382</v>
      </c>
      <c r="BD386" s="10">
        <v>154.34900000000002</v>
      </c>
    </row>
    <row r="387" spans="52:56" x14ac:dyDescent="0.25">
      <c r="AZ387" s="10">
        <v>384</v>
      </c>
      <c r="BA387" s="10">
        <v>1</v>
      </c>
      <c r="BB387" s="10">
        <v>1</v>
      </c>
      <c r="BC387" s="10">
        <v>383</v>
      </c>
      <c r="BD387" s="10">
        <v>154.75200000000001</v>
      </c>
    </row>
    <row r="388" spans="52:56" x14ac:dyDescent="0.25">
      <c r="AZ388" s="10">
        <v>385</v>
      </c>
      <c r="BA388" s="10">
        <v>1</v>
      </c>
      <c r="BB388" s="10">
        <v>1</v>
      </c>
      <c r="BC388" s="10">
        <v>384</v>
      </c>
      <c r="BD388" s="10">
        <v>155.155</v>
      </c>
    </row>
    <row r="389" spans="52:56" x14ac:dyDescent="0.25">
      <c r="AZ389" s="10">
        <v>386</v>
      </c>
      <c r="BA389" s="10">
        <v>1</v>
      </c>
      <c r="BB389" s="10">
        <v>1</v>
      </c>
      <c r="BC389" s="10">
        <v>385</v>
      </c>
      <c r="BD389" s="10">
        <v>155.55800000000002</v>
      </c>
    </row>
    <row r="390" spans="52:56" x14ac:dyDescent="0.25">
      <c r="AZ390" s="10">
        <v>387</v>
      </c>
      <c r="BA390" s="10">
        <v>1</v>
      </c>
      <c r="BB390" s="10">
        <v>1</v>
      </c>
      <c r="BC390" s="10">
        <v>386</v>
      </c>
      <c r="BD390" s="10">
        <v>155.96100000000001</v>
      </c>
    </row>
    <row r="391" spans="52:56" x14ac:dyDescent="0.25">
      <c r="AZ391" s="10">
        <v>388</v>
      </c>
      <c r="BA391" s="10">
        <v>1</v>
      </c>
      <c r="BB391" s="10">
        <v>1</v>
      </c>
      <c r="BC391" s="10">
        <v>387</v>
      </c>
      <c r="BD391" s="10">
        <v>156.364</v>
      </c>
    </row>
    <row r="392" spans="52:56" x14ac:dyDescent="0.25">
      <c r="AZ392" s="10">
        <v>389</v>
      </c>
      <c r="BA392" s="10">
        <v>1</v>
      </c>
      <c r="BB392" s="10">
        <v>1</v>
      </c>
      <c r="BC392" s="10">
        <v>388</v>
      </c>
      <c r="BD392" s="10">
        <v>156.767</v>
      </c>
    </row>
    <row r="393" spans="52:56" x14ac:dyDescent="0.25">
      <c r="AZ393" s="10">
        <v>390</v>
      </c>
      <c r="BA393" s="10">
        <v>1</v>
      </c>
      <c r="BB393" s="10">
        <v>1</v>
      </c>
      <c r="BC393" s="10">
        <v>389</v>
      </c>
      <c r="BD393" s="10">
        <v>157.17000000000002</v>
      </c>
    </row>
    <row r="394" spans="52:56" x14ac:dyDescent="0.25">
      <c r="AZ394" s="10">
        <v>391</v>
      </c>
      <c r="BA394" s="10">
        <v>1</v>
      </c>
      <c r="BB394" s="10">
        <v>1</v>
      </c>
      <c r="BC394" s="10">
        <v>390</v>
      </c>
      <c r="BD394" s="10">
        <v>157.57300000000001</v>
      </c>
    </row>
    <row r="395" spans="52:56" x14ac:dyDescent="0.25">
      <c r="AZ395" s="10">
        <v>392</v>
      </c>
      <c r="BA395" s="10">
        <v>1</v>
      </c>
      <c r="BB395" s="10">
        <v>1</v>
      </c>
      <c r="BC395" s="10">
        <v>391</v>
      </c>
      <c r="BD395" s="10">
        <v>157.976</v>
      </c>
    </row>
    <row r="396" spans="52:56" x14ac:dyDescent="0.25">
      <c r="AZ396" s="10">
        <v>393</v>
      </c>
      <c r="BA396" s="10">
        <v>1</v>
      </c>
      <c r="BB396" s="10">
        <v>1</v>
      </c>
      <c r="BC396" s="10">
        <v>392</v>
      </c>
      <c r="BD396" s="10">
        <v>158.37900000000002</v>
      </c>
    </row>
    <row r="397" spans="52:56" x14ac:dyDescent="0.25">
      <c r="AZ397" s="10">
        <v>394</v>
      </c>
      <c r="BA397" s="10">
        <v>1</v>
      </c>
      <c r="BB397" s="10">
        <v>1</v>
      </c>
      <c r="BC397" s="10">
        <v>393</v>
      </c>
      <c r="BD397" s="10">
        <v>158.78200000000001</v>
      </c>
    </row>
    <row r="398" spans="52:56" x14ac:dyDescent="0.25">
      <c r="AZ398" s="10">
        <v>395</v>
      </c>
      <c r="BA398" s="10">
        <v>1</v>
      </c>
      <c r="BB398" s="10">
        <v>1</v>
      </c>
      <c r="BC398" s="10">
        <v>394</v>
      </c>
      <c r="BD398" s="10">
        <v>159.185</v>
      </c>
    </row>
    <row r="399" spans="52:56" x14ac:dyDescent="0.25">
      <c r="AZ399" s="10">
        <v>396</v>
      </c>
      <c r="BA399" s="10">
        <v>1</v>
      </c>
      <c r="BB399" s="10">
        <v>1</v>
      </c>
      <c r="BC399" s="10">
        <v>395</v>
      </c>
      <c r="BD399" s="10">
        <v>159.58800000000002</v>
      </c>
    </row>
    <row r="400" spans="52:56" x14ac:dyDescent="0.25">
      <c r="AZ400" s="10">
        <v>397</v>
      </c>
      <c r="BA400" s="10">
        <v>1</v>
      </c>
      <c r="BB400" s="10">
        <v>1</v>
      </c>
      <c r="BC400" s="10">
        <v>396</v>
      </c>
      <c r="BD400" s="10">
        <v>159.99100000000001</v>
      </c>
    </row>
    <row r="401" spans="52:56" x14ac:dyDescent="0.25">
      <c r="AZ401" s="10">
        <v>398</v>
      </c>
      <c r="BA401" s="10">
        <v>1</v>
      </c>
      <c r="BB401" s="10">
        <v>1</v>
      </c>
      <c r="BC401" s="10">
        <v>397</v>
      </c>
      <c r="BD401" s="10">
        <v>160.39400000000001</v>
      </c>
    </row>
    <row r="402" spans="52:56" x14ac:dyDescent="0.25">
      <c r="AZ402" s="10">
        <v>399</v>
      </c>
      <c r="BA402" s="10">
        <v>1</v>
      </c>
      <c r="BB402" s="10">
        <v>1</v>
      </c>
      <c r="BC402" s="10">
        <v>398</v>
      </c>
      <c r="BD402" s="10">
        <v>160.797</v>
      </c>
    </row>
    <row r="403" spans="52:56" x14ac:dyDescent="0.25">
      <c r="AZ403" s="10">
        <v>400</v>
      </c>
      <c r="BA403" s="10">
        <v>1</v>
      </c>
      <c r="BB403" s="10">
        <v>1</v>
      </c>
      <c r="BC403" s="10">
        <v>399</v>
      </c>
      <c r="BD403" s="10">
        <v>161.20000000000002</v>
      </c>
    </row>
    <row r="404" spans="52:56" x14ac:dyDescent="0.25">
      <c r="AZ404" s="10">
        <v>401</v>
      </c>
      <c r="BA404" s="10">
        <v>1</v>
      </c>
      <c r="BB404" s="10">
        <v>1</v>
      </c>
      <c r="BC404" s="10">
        <v>400</v>
      </c>
      <c r="BD404" s="10">
        <v>161.60300000000001</v>
      </c>
    </row>
    <row r="405" spans="52:56" x14ac:dyDescent="0.25">
      <c r="AZ405" s="10">
        <v>402</v>
      </c>
      <c r="BA405" s="10">
        <v>1</v>
      </c>
      <c r="BB405" s="10">
        <v>1</v>
      </c>
      <c r="BC405" s="10">
        <v>401</v>
      </c>
      <c r="BD405" s="10">
        <v>162.006</v>
      </c>
    </row>
    <row r="406" spans="52:56" x14ac:dyDescent="0.25">
      <c r="AZ406" s="10">
        <v>403</v>
      </c>
      <c r="BA406" s="10">
        <v>1</v>
      </c>
      <c r="BB406" s="10">
        <v>1</v>
      </c>
      <c r="BC406" s="10">
        <v>402</v>
      </c>
      <c r="BD406" s="10">
        <v>162.40900000000002</v>
      </c>
    </row>
    <row r="407" spans="52:56" x14ac:dyDescent="0.25">
      <c r="AZ407" s="10">
        <v>404</v>
      </c>
      <c r="BA407" s="10">
        <v>1</v>
      </c>
      <c r="BB407" s="10">
        <v>1</v>
      </c>
      <c r="BC407" s="10">
        <v>403</v>
      </c>
      <c r="BD407" s="10">
        <v>162.81200000000001</v>
      </c>
    </row>
    <row r="408" spans="52:56" x14ac:dyDescent="0.25">
      <c r="AZ408" s="10">
        <v>405</v>
      </c>
      <c r="BA408" s="10">
        <v>1</v>
      </c>
      <c r="BB408" s="10">
        <v>1</v>
      </c>
      <c r="BC408" s="10">
        <v>404</v>
      </c>
      <c r="BD408" s="10">
        <v>163.215</v>
      </c>
    </row>
    <row r="409" spans="52:56" x14ac:dyDescent="0.25">
      <c r="AZ409" s="10">
        <v>406</v>
      </c>
      <c r="BA409" s="10">
        <v>1</v>
      </c>
      <c r="BB409" s="10">
        <v>1</v>
      </c>
      <c r="BC409" s="10">
        <v>405</v>
      </c>
      <c r="BD409" s="10">
        <v>163.61800000000002</v>
      </c>
    </row>
    <row r="410" spans="52:56" x14ac:dyDescent="0.25">
      <c r="AZ410" s="10">
        <v>407</v>
      </c>
      <c r="BA410" s="10">
        <v>1</v>
      </c>
      <c r="BB410" s="10">
        <v>1</v>
      </c>
      <c r="BC410" s="10">
        <v>406</v>
      </c>
      <c r="BD410" s="10">
        <v>164.02100000000002</v>
      </c>
    </row>
    <row r="411" spans="52:56" x14ac:dyDescent="0.25">
      <c r="AZ411" s="10">
        <v>408</v>
      </c>
      <c r="BA411" s="10">
        <v>1</v>
      </c>
      <c r="BB411" s="10">
        <v>1</v>
      </c>
      <c r="BC411" s="10">
        <v>407</v>
      </c>
      <c r="BD411" s="10">
        <v>164.42400000000001</v>
      </c>
    </row>
    <row r="412" spans="52:56" x14ac:dyDescent="0.25">
      <c r="AZ412" s="10">
        <v>409</v>
      </c>
      <c r="BA412" s="10">
        <v>1</v>
      </c>
      <c r="BB412" s="10">
        <v>1</v>
      </c>
      <c r="BC412" s="10">
        <v>408</v>
      </c>
      <c r="BD412" s="10">
        <v>164.827</v>
      </c>
    </row>
    <row r="413" spans="52:56" x14ac:dyDescent="0.25">
      <c r="AZ413" s="10">
        <v>410</v>
      </c>
      <c r="BA413" s="10">
        <v>1</v>
      </c>
      <c r="BB413" s="10">
        <v>1</v>
      </c>
      <c r="BC413" s="10">
        <v>409</v>
      </c>
      <c r="BD413" s="10">
        <v>165.23000000000002</v>
      </c>
    </row>
    <row r="414" spans="52:56" x14ac:dyDescent="0.25">
      <c r="AZ414" s="10">
        <v>411</v>
      </c>
      <c r="BA414" s="10">
        <v>1</v>
      </c>
      <c r="BB414" s="10">
        <v>1</v>
      </c>
      <c r="BC414" s="10">
        <v>410</v>
      </c>
      <c r="BD414" s="10">
        <v>165.63300000000001</v>
      </c>
    </row>
    <row r="415" spans="52:56" x14ac:dyDescent="0.25">
      <c r="AZ415" s="10">
        <v>412</v>
      </c>
      <c r="BA415" s="10">
        <v>1</v>
      </c>
      <c r="BB415" s="10">
        <v>1</v>
      </c>
      <c r="BC415" s="10">
        <v>411</v>
      </c>
      <c r="BD415" s="10">
        <v>166.036</v>
      </c>
    </row>
    <row r="416" spans="52:56" x14ac:dyDescent="0.25">
      <c r="AZ416" s="10">
        <v>413</v>
      </c>
      <c r="BA416" s="10">
        <v>1</v>
      </c>
      <c r="BB416" s="10">
        <v>1</v>
      </c>
      <c r="BC416" s="10">
        <v>412</v>
      </c>
      <c r="BD416" s="10">
        <v>166.43900000000002</v>
      </c>
    </row>
    <row r="417" spans="52:56" x14ac:dyDescent="0.25">
      <c r="AZ417" s="10">
        <v>414</v>
      </c>
      <c r="BA417" s="10">
        <v>1</v>
      </c>
      <c r="BB417" s="10">
        <v>1</v>
      </c>
      <c r="BC417" s="10">
        <v>413</v>
      </c>
      <c r="BD417" s="10">
        <v>166.84200000000001</v>
      </c>
    </row>
    <row r="418" spans="52:56" x14ac:dyDescent="0.25">
      <c r="AZ418" s="10">
        <v>415</v>
      </c>
      <c r="BA418" s="10">
        <v>1</v>
      </c>
      <c r="BB418" s="10">
        <v>1</v>
      </c>
      <c r="BC418" s="10">
        <v>414</v>
      </c>
      <c r="BD418" s="10">
        <v>167.245</v>
      </c>
    </row>
    <row r="419" spans="52:56" x14ac:dyDescent="0.25">
      <c r="AZ419" s="10">
        <v>416</v>
      </c>
      <c r="BA419" s="10">
        <v>1</v>
      </c>
      <c r="BB419" s="10">
        <v>1</v>
      </c>
      <c r="BC419" s="10">
        <v>415</v>
      </c>
      <c r="BD419" s="10">
        <v>167.64800000000002</v>
      </c>
    </row>
    <row r="420" spans="52:56" x14ac:dyDescent="0.25">
      <c r="AZ420" s="10">
        <v>417</v>
      </c>
      <c r="BA420" s="10">
        <v>1</v>
      </c>
      <c r="BB420" s="10">
        <v>1</v>
      </c>
      <c r="BC420" s="10">
        <v>416</v>
      </c>
      <c r="BD420" s="10">
        <v>168.05100000000002</v>
      </c>
    </row>
    <row r="421" spans="52:56" x14ac:dyDescent="0.25">
      <c r="AZ421" s="10">
        <v>418</v>
      </c>
      <c r="BA421" s="10">
        <v>1</v>
      </c>
      <c r="BB421" s="10">
        <v>1</v>
      </c>
      <c r="BC421" s="10">
        <v>417</v>
      </c>
      <c r="BD421" s="10">
        <v>168.45400000000001</v>
      </c>
    </row>
    <row r="422" spans="52:56" x14ac:dyDescent="0.25">
      <c r="AZ422" s="10">
        <v>419</v>
      </c>
      <c r="BA422" s="10">
        <v>1</v>
      </c>
      <c r="BB422" s="10">
        <v>1</v>
      </c>
      <c r="BC422" s="10">
        <v>418</v>
      </c>
      <c r="BD422" s="10">
        <v>168.857</v>
      </c>
    </row>
    <row r="423" spans="52:56" x14ac:dyDescent="0.25">
      <c r="AZ423" s="10">
        <v>420</v>
      </c>
      <c r="BA423" s="10">
        <v>1</v>
      </c>
      <c r="BB423" s="10">
        <v>1</v>
      </c>
      <c r="BC423" s="10">
        <v>419</v>
      </c>
      <c r="BD423" s="10">
        <v>169.26000000000002</v>
      </c>
    </row>
    <row r="424" spans="52:56" x14ac:dyDescent="0.25">
      <c r="AZ424" s="10">
        <v>421</v>
      </c>
      <c r="BA424" s="10">
        <v>1</v>
      </c>
      <c r="BB424" s="10">
        <v>1</v>
      </c>
      <c r="BC424" s="10">
        <v>420</v>
      </c>
      <c r="BD424" s="10">
        <v>169.66300000000001</v>
      </c>
    </row>
    <row r="425" spans="52:56" x14ac:dyDescent="0.25">
      <c r="AZ425" s="10">
        <v>422</v>
      </c>
      <c r="BA425" s="10">
        <v>1</v>
      </c>
      <c r="BB425" s="10">
        <v>1</v>
      </c>
      <c r="BC425" s="10">
        <v>421</v>
      </c>
      <c r="BD425" s="10">
        <v>170.066</v>
      </c>
    </row>
    <row r="426" spans="52:56" x14ac:dyDescent="0.25">
      <c r="AZ426" s="10">
        <v>423</v>
      </c>
      <c r="BA426" s="10">
        <v>1</v>
      </c>
      <c r="BB426" s="10">
        <v>1</v>
      </c>
      <c r="BC426" s="10">
        <v>422</v>
      </c>
      <c r="BD426" s="10">
        <v>170.46900000000002</v>
      </c>
    </row>
    <row r="427" spans="52:56" x14ac:dyDescent="0.25">
      <c r="AZ427" s="10">
        <v>424</v>
      </c>
      <c r="BA427" s="10">
        <v>1</v>
      </c>
      <c r="BB427" s="10">
        <v>1</v>
      </c>
      <c r="BC427" s="10">
        <v>423</v>
      </c>
      <c r="BD427" s="10">
        <v>170.87200000000001</v>
      </c>
    </row>
    <row r="428" spans="52:56" x14ac:dyDescent="0.25">
      <c r="AZ428" s="10">
        <v>425</v>
      </c>
      <c r="BA428" s="10">
        <v>1</v>
      </c>
      <c r="BB428" s="10">
        <v>1</v>
      </c>
      <c r="BC428" s="10">
        <v>424</v>
      </c>
      <c r="BD428" s="10">
        <v>171.27500000000001</v>
      </c>
    </row>
    <row r="429" spans="52:56" x14ac:dyDescent="0.25">
      <c r="AZ429" s="10">
        <v>426</v>
      </c>
      <c r="BA429" s="10">
        <v>1</v>
      </c>
      <c r="BB429" s="10">
        <v>1</v>
      </c>
      <c r="BC429" s="10">
        <v>425</v>
      </c>
      <c r="BD429" s="10">
        <v>171.678</v>
      </c>
    </row>
    <row r="430" spans="52:56" x14ac:dyDescent="0.25">
      <c r="AZ430" s="10">
        <v>427</v>
      </c>
      <c r="BA430" s="10">
        <v>1</v>
      </c>
      <c r="BB430" s="10">
        <v>1</v>
      </c>
      <c r="BC430" s="10">
        <v>426</v>
      </c>
      <c r="BD430" s="10">
        <v>172.08100000000002</v>
      </c>
    </row>
    <row r="431" spans="52:56" x14ac:dyDescent="0.25">
      <c r="AZ431" s="10">
        <v>428</v>
      </c>
      <c r="BA431" s="10">
        <v>1</v>
      </c>
      <c r="BB431" s="10">
        <v>1</v>
      </c>
      <c r="BC431" s="10">
        <v>427</v>
      </c>
      <c r="BD431" s="10">
        <v>172.48400000000001</v>
      </c>
    </row>
    <row r="432" spans="52:56" x14ac:dyDescent="0.25">
      <c r="AZ432" s="10">
        <v>429</v>
      </c>
      <c r="BA432" s="10">
        <v>1</v>
      </c>
      <c r="BB432" s="10">
        <v>1</v>
      </c>
      <c r="BC432" s="10">
        <v>428</v>
      </c>
      <c r="BD432" s="10">
        <v>172.887</v>
      </c>
    </row>
    <row r="433" spans="52:56" x14ac:dyDescent="0.25">
      <c r="AZ433" s="10">
        <v>430</v>
      </c>
      <c r="BA433" s="10">
        <v>1</v>
      </c>
      <c r="BB433" s="10">
        <v>1</v>
      </c>
      <c r="BC433" s="10">
        <v>429</v>
      </c>
      <c r="BD433" s="10">
        <v>173.29000000000002</v>
      </c>
    </row>
    <row r="434" spans="52:56" x14ac:dyDescent="0.25">
      <c r="AZ434" s="10">
        <v>431</v>
      </c>
      <c r="BA434" s="10">
        <v>1</v>
      </c>
      <c r="BB434" s="10">
        <v>1</v>
      </c>
      <c r="BC434" s="10">
        <v>430</v>
      </c>
      <c r="BD434" s="10">
        <v>173.69300000000001</v>
      </c>
    </row>
    <row r="435" spans="52:56" x14ac:dyDescent="0.25">
      <c r="AZ435" s="10">
        <v>432</v>
      </c>
      <c r="BA435" s="10">
        <v>1</v>
      </c>
      <c r="BB435" s="10">
        <v>1</v>
      </c>
      <c r="BC435" s="10">
        <v>431</v>
      </c>
      <c r="BD435" s="10">
        <v>174.096</v>
      </c>
    </row>
    <row r="436" spans="52:56" x14ac:dyDescent="0.25">
      <c r="AZ436" s="10">
        <v>433</v>
      </c>
      <c r="BA436" s="10">
        <v>1</v>
      </c>
      <c r="BB436" s="10">
        <v>1</v>
      </c>
      <c r="BC436" s="10">
        <v>432</v>
      </c>
      <c r="BD436" s="10">
        <v>174.49900000000002</v>
      </c>
    </row>
    <row r="437" spans="52:56" x14ac:dyDescent="0.25">
      <c r="AZ437" s="10">
        <v>434</v>
      </c>
      <c r="BA437" s="10">
        <v>1</v>
      </c>
      <c r="BB437" s="10">
        <v>1</v>
      </c>
      <c r="BC437" s="10">
        <v>433</v>
      </c>
      <c r="BD437" s="10">
        <v>174.90200000000002</v>
      </c>
    </row>
    <row r="438" spans="52:56" x14ac:dyDescent="0.25">
      <c r="AZ438" s="10">
        <v>435</v>
      </c>
      <c r="BA438" s="10">
        <v>1</v>
      </c>
      <c r="BB438" s="10">
        <v>1</v>
      </c>
      <c r="BC438" s="10">
        <v>434</v>
      </c>
      <c r="BD438" s="10">
        <v>175.30500000000001</v>
      </c>
    </row>
    <row r="439" spans="52:56" x14ac:dyDescent="0.25">
      <c r="AZ439" s="10">
        <v>436</v>
      </c>
      <c r="BA439" s="10">
        <v>1</v>
      </c>
      <c r="BB439" s="10">
        <v>1</v>
      </c>
      <c r="BC439" s="10">
        <v>435</v>
      </c>
      <c r="BD439" s="10">
        <v>175.708</v>
      </c>
    </row>
    <row r="440" spans="52:56" x14ac:dyDescent="0.25">
      <c r="AZ440" s="10">
        <v>437</v>
      </c>
      <c r="BA440" s="10">
        <v>1</v>
      </c>
      <c r="BB440" s="10">
        <v>1</v>
      </c>
      <c r="BC440" s="10">
        <v>436</v>
      </c>
      <c r="BD440" s="10">
        <v>176.11100000000002</v>
      </c>
    </row>
    <row r="441" spans="52:56" x14ac:dyDescent="0.25">
      <c r="AZ441" s="10">
        <v>438</v>
      </c>
      <c r="BA441" s="10">
        <v>1</v>
      </c>
      <c r="BB441" s="10">
        <v>1</v>
      </c>
      <c r="BC441" s="10">
        <v>437</v>
      </c>
      <c r="BD441" s="10">
        <v>176.51400000000001</v>
      </c>
    </row>
    <row r="442" spans="52:56" x14ac:dyDescent="0.25">
      <c r="AZ442" s="10">
        <v>439</v>
      </c>
      <c r="BA442" s="10">
        <v>1</v>
      </c>
      <c r="BB442" s="10">
        <v>1</v>
      </c>
      <c r="BC442" s="10">
        <v>438</v>
      </c>
      <c r="BD442" s="10">
        <v>176.917</v>
      </c>
    </row>
    <row r="443" spans="52:56" x14ac:dyDescent="0.25">
      <c r="AZ443" s="10">
        <v>440</v>
      </c>
      <c r="BA443" s="10">
        <v>1</v>
      </c>
      <c r="BB443" s="10">
        <v>1</v>
      </c>
      <c r="BC443" s="10">
        <v>439</v>
      </c>
      <c r="BD443" s="10">
        <v>177.32000000000002</v>
      </c>
    </row>
    <row r="444" spans="52:56" x14ac:dyDescent="0.25">
      <c r="AZ444" s="10">
        <v>441</v>
      </c>
      <c r="BA444" s="10">
        <v>1</v>
      </c>
      <c r="BB444" s="10">
        <v>1</v>
      </c>
      <c r="BC444" s="10">
        <v>440</v>
      </c>
      <c r="BD444" s="10">
        <v>177.72300000000001</v>
      </c>
    </row>
    <row r="445" spans="52:56" x14ac:dyDescent="0.25">
      <c r="AZ445" s="10">
        <v>442</v>
      </c>
      <c r="BA445" s="10">
        <v>1</v>
      </c>
      <c r="BB445" s="10">
        <v>1</v>
      </c>
      <c r="BC445" s="10">
        <v>441</v>
      </c>
      <c r="BD445" s="10">
        <v>178.126</v>
      </c>
    </row>
    <row r="446" spans="52:56" x14ac:dyDescent="0.25">
      <c r="AZ446" s="10">
        <v>443</v>
      </c>
      <c r="BA446" s="10">
        <v>1</v>
      </c>
      <c r="BB446" s="10">
        <v>1</v>
      </c>
      <c r="BC446" s="10">
        <v>442</v>
      </c>
      <c r="BD446" s="10">
        <v>178.52900000000002</v>
      </c>
    </row>
    <row r="447" spans="52:56" x14ac:dyDescent="0.25">
      <c r="AZ447" s="10">
        <v>444</v>
      </c>
      <c r="BA447" s="10">
        <v>1</v>
      </c>
      <c r="BB447" s="10">
        <v>1</v>
      </c>
      <c r="BC447" s="10">
        <v>443</v>
      </c>
      <c r="BD447" s="10">
        <v>178.93200000000002</v>
      </c>
    </row>
    <row r="448" spans="52:56" x14ac:dyDescent="0.25">
      <c r="AZ448" s="10">
        <v>445</v>
      </c>
      <c r="BA448" s="10">
        <v>1</v>
      </c>
      <c r="BB448" s="10">
        <v>1</v>
      </c>
      <c r="BC448" s="10">
        <v>444</v>
      </c>
      <c r="BD448" s="10">
        <v>179.33500000000001</v>
      </c>
    </row>
    <row r="449" spans="52:56" x14ac:dyDescent="0.25">
      <c r="AZ449" s="10">
        <v>446</v>
      </c>
      <c r="BA449" s="10">
        <v>1</v>
      </c>
      <c r="BB449" s="10">
        <v>1</v>
      </c>
      <c r="BC449" s="10">
        <v>445</v>
      </c>
      <c r="BD449" s="10">
        <v>179.738</v>
      </c>
    </row>
    <row r="450" spans="52:56" x14ac:dyDescent="0.25">
      <c r="AZ450" s="10">
        <v>447</v>
      </c>
      <c r="BA450" s="10">
        <v>1</v>
      </c>
      <c r="BB450" s="10">
        <v>1</v>
      </c>
      <c r="BC450" s="10">
        <v>446</v>
      </c>
      <c r="BD450" s="10">
        <v>180.14100000000002</v>
      </c>
    </row>
    <row r="451" spans="52:56" x14ac:dyDescent="0.25">
      <c r="AZ451" s="10">
        <v>448</v>
      </c>
      <c r="BA451" s="10">
        <v>1</v>
      </c>
      <c r="BB451" s="10">
        <v>1</v>
      </c>
      <c r="BC451" s="10">
        <v>447</v>
      </c>
      <c r="BD451" s="10">
        <v>180.54400000000001</v>
      </c>
    </row>
    <row r="452" spans="52:56" x14ac:dyDescent="0.25">
      <c r="AZ452" s="10">
        <v>449</v>
      </c>
      <c r="BA452" s="10">
        <v>1</v>
      </c>
      <c r="BB452" s="10">
        <v>1</v>
      </c>
      <c r="BC452" s="10">
        <v>448</v>
      </c>
      <c r="BD452" s="10">
        <v>180.947</v>
      </c>
    </row>
    <row r="453" spans="52:56" x14ac:dyDescent="0.25">
      <c r="AZ453" s="10">
        <v>450</v>
      </c>
      <c r="BA453" s="10">
        <v>1</v>
      </c>
      <c r="BB453" s="10">
        <v>1</v>
      </c>
      <c r="BC453" s="10">
        <v>449</v>
      </c>
      <c r="BD453" s="10">
        <v>181.35000000000002</v>
      </c>
    </row>
    <row r="454" spans="52:56" x14ac:dyDescent="0.25">
      <c r="AZ454" s="10">
        <v>451</v>
      </c>
      <c r="BA454" s="10">
        <v>1</v>
      </c>
      <c r="BB454" s="10">
        <v>1</v>
      </c>
      <c r="BC454" s="10">
        <v>450</v>
      </c>
      <c r="BD454" s="10">
        <v>181.75300000000001</v>
      </c>
    </row>
    <row r="455" spans="52:56" x14ac:dyDescent="0.25">
      <c r="AZ455" s="10">
        <v>452</v>
      </c>
      <c r="BA455" s="10">
        <v>1</v>
      </c>
      <c r="BB455" s="10">
        <v>1</v>
      </c>
      <c r="BC455" s="10">
        <v>451</v>
      </c>
      <c r="BD455" s="10">
        <v>182.15600000000001</v>
      </c>
    </row>
    <row r="456" spans="52:56" x14ac:dyDescent="0.25">
      <c r="AZ456" s="10">
        <v>453</v>
      </c>
      <c r="BA456" s="10">
        <v>1</v>
      </c>
      <c r="BB456" s="10">
        <v>1</v>
      </c>
      <c r="BC456" s="10">
        <v>452</v>
      </c>
      <c r="BD456" s="10">
        <v>182.559</v>
      </c>
    </row>
    <row r="457" spans="52:56" x14ac:dyDescent="0.25">
      <c r="AZ457" s="10">
        <v>454</v>
      </c>
      <c r="BA457" s="10">
        <v>1</v>
      </c>
      <c r="BB457" s="10">
        <v>1</v>
      </c>
      <c r="BC457" s="10">
        <v>453</v>
      </c>
      <c r="BD457" s="10">
        <v>182.96200000000002</v>
      </c>
    </row>
    <row r="458" spans="52:56" x14ac:dyDescent="0.25">
      <c r="AZ458" s="10">
        <v>455</v>
      </c>
      <c r="BA458" s="10">
        <v>1</v>
      </c>
      <c r="BB458" s="10">
        <v>1</v>
      </c>
      <c r="BC458" s="10">
        <v>454</v>
      </c>
      <c r="BD458" s="10">
        <v>183.36500000000001</v>
      </c>
    </row>
    <row r="459" spans="52:56" x14ac:dyDescent="0.25">
      <c r="AZ459" s="10">
        <v>456</v>
      </c>
      <c r="BA459" s="10">
        <v>1</v>
      </c>
      <c r="BB459" s="10">
        <v>1</v>
      </c>
      <c r="BC459" s="10">
        <v>455</v>
      </c>
      <c r="BD459" s="10">
        <v>183.768</v>
      </c>
    </row>
    <row r="460" spans="52:56" x14ac:dyDescent="0.25">
      <c r="AZ460" s="10">
        <v>457</v>
      </c>
      <c r="BA460" s="10">
        <v>1</v>
      </c>
      <c r="BB460" s="10">
        <v>1</v>
      </c>
      <c r="BC460" s="10">
        <v>456</v>
      </c>
      <c r="BD460" s="10">
        <v>184.17100000000002</v>
      </c>
    </row>
    <row r="461" spans="52:56" x14ac:dyDescent="0.25">
      <c r="AZ461" s="10">
        <v>458</v>
      </c>
      <c r="BA461" s="10">
        <v>1</v>
      </c>
      <c r="BB461" s="10">
        <v>1</v>
      </c>
      <c r="BC461" s="10">
        <v>457</v>
      </c>
      <c r="BD461" s="10">
        <v>184.57400000000001</v>
      </c>
    </row>
    <row r="462" spans="52:56" x14ac:dyDescent="0.25">
      <c r="AZ462" s="10">
        <v>459</v>
      </c>
      <c r="BA462" s="10">
        <v>1</v>
      </c>
      <c r="BB462" s="10">
        <v>1</v>
      </c>
      <c r="BC462" s="10">
        <v>458</v>
      </c>
      <c r="BD462" s="10">
        <v>184.977</v>
      </c>
    </row>
    <row r="463" spans="52:56" x14ac:dyDescent="0.25">
      <c r="AZ463" s="10">
        <v>460</v>
      </c>
      <c r="BA463" s="10">
        <v>1</v>
      </c>
      <c r="BB463" s="10">
        <v>1</v>
      </c>
      <c r="BC463" s="10">
        <v>459</v>
      </c>
      <c r="BD463" s="10">
        <v>185.38000000000002</v>
      </c>
    </row>
    <row r="464" spans="52:56" x14ac:dyDescent="0.25">
      <c r="AZ464" s="10">
        <v>461</v>
      </c>
      <c r="BA464" s="10">
        <v>1</v>
      </c>
      <c r="BB464" s="10">
        <v>1</v>
      </c>
      <c r="BC464" s="10">
        <v>460</v>
      </c>
      <c r="BD464" s="10">
        <v>185.78300000000002</v>
      </c>
    </row>
    <row r="465" spans="52:56" x14ac:dyDescent="0.25">
      <c r="AZ465" s="10">
        <v>462</v>
      </c>
      <c r="BA465" s="10">
        <v>1</v>
      </c>
      <c r="BB465" s="10">
        <v>1</v>
      </c>
      <c r="BC465" s="10">
        <v>461</v>
      </c>
      <c r="BD465" s="10">
        <v>186.18600000000001</v>
      </c>
    </row>
    <row r="466" spans="52:56" x14ac:dyDescent="0.25">
      <c r="AZ466" s="10">
        <v>463</v>
      </c>
      <c r="BA466" s="10">
        <v>1</v>
      </c>
      <c r="BB466" s="10">
        <v>1</v>
      </c>
      <c r="BC466" s="10">
        <v>462</v>
      </c>
      <c r="BD466" s="10">
        <v>186.589</v>
      </c>
    </row>
    <row r="467" spans="52:56" x14ac:dyDescent="0.25">
      <c r="AZ467" s="10">
        <v>464</v>
      </c>
      <c r="BA467" s="10">
        <v>1</v>
      </c>
      <c r="BB467" s="10">
        <v>1</v>
      </c>
      <c r="BC467" s="10">
        <v>463</v>
      </c>
      <c r="BD467" s="10">
        <v>186.99200000000002</v>
      </c>
    </row>
    <row r="468" spans="52:56" x14ac:dyDescent="0.25">
      <c r="AZ468" s="10">
        <v>465</v>
      </c>
      <c r="BA468" s="10">
        <v>1</v>
      </c>
      <c r="BB468" s="10">
        <v>1</v>
      </c>
      <c r="BC468" s="10">
        <v>464</v>
      </c>
      <c r="BD468" s="10">
        <v>187.39500000000001</v>
      </c>
    </row>
    <row r="469" spans="52:56" x14ac:dyDescent="0.25">
      <c r="AZ469" s="10">
        <v>466</v>
      </c>
      <c r="BA469" s="10">
        <v>1</v>
      </c>
      <c r="BB469" s="10">
        <v>1</v>
      </c>
      <c r="BC469" s="10">
        <v>465</v>
      </c>
      <c r="BD469" s="10">
        <v>187.798</v>
      </c>
    </row>
    <row r="470" spans="52:56" x14ac:dyDescent="0.25">
      <c r="AZ470" s="10">
        <v>467</v>
      </c>
      <c r="BA470" s="10">
        <v>1</v>
      </c>
      <c r="BB470" s="10">
        <v>1</v>
      </c>
      <c r="BC470" s="10">
        <v>466</v>
      </c>
      <c r="BD470" s="10">
        <v>188.20100000000002</v>
      </c>
    </row>
    <row r="471" spans="52:56" x14ac:dyDescent="0.25">
      <c r="AZ471" s="10">
        <v>468</v>
      </c>
      <c r="BA471" s="10">
        <v>1</v>
      </c>
      <c r="BB471" s="10">
        <v>1</v>
      </c>
      <c r="BC471" s="10">
        <v>467</v>
      </c>
      <c r="BD471" s="10">
        <v>188.60400000000001</v>
      </c>
    </row>
    <row r="472" spans="52:56" x14ac:dyDescent="0.25">
      <c r="AZ472" s="10">
        <v>469</v>
      </c>
      <c r="BA472" s="10">
        <v>1</v>
      </c>
      <c r="BB472" s="10">
        <v>1</v>
      </c>
      <c r="BC472" s="10">
        <v>468</v>
      </c>
      <c r="BD472" s="10">
        <v>189.00700000000001</v>
      </c>
    </row>
    <row r="473" spans="52:56" x14ac:dyDescent="0.25">
      <c r="AZ473" s="10">
        <v>470</v>
      </c>
      <c r="BA473" s="10">
        <v>1</v>
      </c>
      <c r="BB473" s="10">
        <v>0</v>
      </c>
      <c r="BC473" s="10">
        <v>468</v>
      </c>
      <c r="BD473" s="10">
        <v>189.41000000000003</v>
      </c>
    </row>
    <row r="474" spans="52:56" x14ac:dyDescent="0.25">
      <c r="AZ474" s="10">
        <v>471</v>
      </c>
      <c r="BA474" s="10">
        <v>1</v>
      </c>
      <c r="BB474" s="10">
        <v>1</v>
      </c>
      <c r="BC474" s="10">
        <v>469</v>
      </c>
      <c r="BD474" s="10">
        <v>189.81300000000002</v>
      </c>
    </row>
    <row r="475" spans="52:56" x14ac:dyDescent="0.25">
      <c r="AZ475" s="10">
        <v>472</v>
      </c>
      <c r="BA475" s="10">
        <v>1</v>
      </c>
      <c r="BB475" s="10">
        <v>1</v>
      </c>
      <c r="BC475" s="10">
        <v>470</v>
      </c>
      <c r="BD475" s="10">
        <v>190.21600000000001</v>
      </c>
    </row>
    <row r="476" spans="52:56" x14ac:dyDescent="0.25">
      <c r="AZ476" s="10">
        <v>473</v>
      </c>
      <c r="BA476" s="10">
        <v>1</v>
      </c>
      <c r="BB476" s="10">
        <v>1</v>
      </c>
      <c r="BC476" s="10">
        <v>471</v>
      </c>
      <c r="BD476" s="10">
        <v>190.619</v>
      </c>
    </row>
    <row r="477" spans="52:56" x14ac:dyDescent="0.25">
      <c r="AZ477" s="10">
        <v>474</v>
      </c>
      <c r="BA477" s="10">
        <v>1</v>
      </c>
      <c r="BB477" s="10">
        <v>1</v>
      </c>
      <c r="BC477" s="10">
        <v>472</v>
      </c>
      <c r="BD477" s="10">
        <v>191.02200000000002</v>
      </c>
    </row>
    <row r="478" spans="52:56" x14ac:dyDescent="0.25">
      <c r="AZ478" s="10">
        <v>475</v>
      </c>
      <c r="BA478" s="10">
        <v>1</v>
      </c>
      <c r="BB478" s="10">
        <v>1</v>
      </c>
      <c r="BC478" s="10">
        <v>473</v>
      </c>
      <c r="BD478" s="10">
        <v>191.42500000000001</v>
      </c>
    </row>
    <row r="479" spans="52:56" x14ac:dyDescent="0.25">
      <c r="AZ479" s="10">
        <v>476</v>
      </c>
      <c r="BA479" s="10">
        <v>1</v>
      </c>
      <c r="BB479" s="10">
        <v>1</v>
      </c>
      <c r="BC479" s="10">
        <v>474</v>
      </c>
      <c r="BD479" s="10">
        <v>191.828</v>
      </c>
    </row>
    <row r="480" spans="52:56" x14ac:dyDescent="0.25">
      <c r="AZ480" s="10">
        <v>477</v>
      </c>
      <c r="BA480" s="10">
        <v>1</v>
      </c>
      <c r="BB480" s="10">
        <v>1</v>
      </c>
      <c r="BC480" s="10">
        <v>475</v>
      </c>
      <c r="BD480" s="10">
        <v>192.23100000000002</v>
      </c>
    </row>
    <row r="481" spans="52:56" x14ac:dyDescent="0.25">
      <c r="AZ481" s="10">
        <v>478</v>
      </c>
      <c r="BA481" s="10">
        <v>1</v>
      </c>
      <c r="BB481" s="10">
        <v>1</v>
      </c>
      <c r="BC481" s="10">
        <v>476</v>
      </c>
      <c r="BD481" s="10">
        <v>192.63400000000001</v>
      </c>
    </row>
    <row r="482" spans="52:56" x14ac:dyDescent="0.25">
      <c r="AZ482" s="10">
        <v>479</v>
      </c>
      <c r="BA482" s="10">
        <v>1</v>
      </c>
      <c r="BB482" s="10">
        <v>1</v>
      </c>
      <c r="BC482" s="10">
        <v>477</v>
      </c>
      <c r="BD482" s="10">
        <v>193.03700000000001</v>
      </c>
    </row>
    <row r="483" spans="52:56" x14ac:dyDescent="0.25">
      <c r="AZ483" s="10">
        <v>480</v>
      </c>
      <c r="BA483" s="10">
        <v>1</v>
      </c>
      <c r="BB483" s="10">
        <v>1</v>
      </c>
      <c r="BC483" s="10">
        <v>478</v>
      </c>
      <c r="BD483" s="10">
        <v>193.44</v>
      </c>
    </row>
    <row r="484" spans="52:56" x14ac:dyDescent="0.25">
      <c r="AZ484" s="10">
        <v>481</v>
      </c>
      <c r="BA484" s="10">
        <v>1</v>
      </c>
      <c r="BB484" s="10">
        <v>1</v>
      </c>
      <c r="BC484" s="10">
        <v>479</v>
      </c>
      <c r="BD484" s="10">
        <v>193.84300000000002</v>
      </c>
    </row>
    <row r="485" spans="52:56" x14ac:dyDescent="0.25">
      <c r="AZ485" s="10">
        <v>482</v>
      </c>
      <c r="BA485" s="10">
        <v>1</v>
      </c>
      <c r="BB485" s="10">
        <v>1</v>
      </c>
      <c r="BC485" s="10">
        <v>480</v>
      </c>
      <c r="BD485" s="10">
        <v>194.24600000000001</v>
      </c>
    </row>
    <row r="486" spans="52:56" x14ac:dyDescent="0.25">
      <c r="AZ486" s="10">
        <v>483</v>
      </c>
      <c r="BA486" s="10">
        <v>1</v>
      </c>
      <c r="BB486" s="10">
        <v>1</v>
      </c>
      <c r="BC486" s="10">
        <v>481</v>
      </c>
      <c r="BD486" s="10">
        <v>194.649</v>
      </c>
    </row>
    <row r="487" spans="52:56" x14ac:dyDescent="0.25">
      <c r="AZ487" s="10">
        <v>484</v>
      </c>
      <c r="BA487" s="10">
        <v>1</v>
      </c>
      <c r="BB487" s="10">
        <v>1</v>
      </c>
      <c r="BC487" s="10">
        <v>482</v>
      </c>
      <c r="BD487" s="10">
        <v>195.05200000000002</v>
      </c>
    </row>
    <row r="488" spans="52:56" x14ac:dyDescent="0.25">
      <c r="AZ488" s="10">
        <v>485</v>
      </c>
      <c r="BA488" s="10">
        <v>1</v>
      </c>
      <c r="BB488" s="10">
        <v>0</v>
      </c>
      <c r="BC488" s="10">
        <v>482</v>
      </c>
      <c r="BD488" s="10">
        <v>195.45500000000001</v>
      </c>
    </row>
    <row r="489" spans="52:56" x14ac:dyDescent="0.25">
      <c r="AZ489" s="10">
        <v>486</v>
      </c>
      <c r="BA489" s="10">
        <v>1</v>
      </c>
      <c r="BB489" s="10">
        <v>1</v>
      </c>
      <c r="BC489" s="10">
        <v>483</v>
      </c>
      <c r="BD489" s="10">
        <v>195.858</v>
      </c>
    </row>
    <row r="490" spans="52:56" x14ac:dyDescent="0.25">
      <c r="AZ490" s="10">
        <v>487</v>
      </c>
      <c r="BA490" s="10">
        <v>1</v>
      </c>
      <c r="BB490" s="10">
        <v>1</v>
      </c>
      <c r="BC490" s="10">
        <v>484</v>
      </c>
      <c r="BD490" s="10">
        <v>196.26100000000002</v>
      </c>
    </row>
    <row r="491" spans="52:56" x14ac:dyDescent="0.25">
      <c r="AZ491" s="10">
        <v>488</v>
      </c>
      <c r="BA491" s="10">
        <v>1</v>
      </c>
      <c r="BB491" s="10">
        <v>1</v>
      </c>
      <c r="BC491" s="10">
        <v>485</v>
      </c>
      <c r="BD491" s="10">
        <v>196.66400000000002</v>
      </c>
    </row>
    <row r="492" spans="52:56" x14ac:dyDescent="0.25">
      <c r="AZ492" s="10">
        <v>489</v>
      </c>
      <c r="BA492" s="10">
        <v>1</v>
      </c>
      <c r="BB492" s="10">
        <v>1</v>
      </c>
      <c r="BC492" s="10">
        <v>486</v>
      </c>
      <c r="BD492" s="10">
        <v>197.06700000000001</v>
      </c>
    </row>
    <row r="493" spans="52:56" x14ac:dyDescent="0.25">
      <c r="AZ493" s="10">
        <v>490</v>
      </c>
      <c r="BA493" s="10">
        <v>1</v>
      </c>
      <c r="BB493" s="10">
        <v>1</v>
      </c>
      <c r="BC493" s="10">
        <v>487</v>
      </c>
      <c r="BD493" s="10">
        <v>197.47</v>
      </c>
    </row>
    <row r="494" spans="52:56" x14ac:dyDescent="0.25">
      <c r="AZ494" s="10">
        <v>491</v>
      </c>
      <c r="BA494" s="10">
        <v>1</v>
      </c>
      <c r="BB494" s="10">
        <v>1</v>
      </c>
      <c r="BC494" s="10">
        <v>488</v>
      </c>
      <c r="BD494" s="10">
        <v>197.87300000000002</v>
      </c>
    </row>
    <row r="495" spans="52:56" x14ac:dyDescent="0.25">
      <c r="AZ495" s="10">
        <v>492</v>
      </c>
      <c r="BA495" s="10">
        <v>1</v>
      </c>
      <c r="BB495" s="10">
        <v>1</v>
      </c>
      <c r="BC495" s="10">
        <v>489</v>
      </c>
      <c r="BD495" s="10">
        <v>198.27600000000001</v>
      </c>
    </row>
    <row r="496" spans="52:56" x14ac:dyDescent="0.25">
      <c r="AZ496" s="10">
        <v>493</v>
      </c>
      <c r="BA496" s="10">
        <v>1</v>
      </c>
      <c r="BB496" s="10">
        <v>1</v>
      </c>
      <c r="BC496" s="10">
        <v>490</v>
      </c>
      <c r="BD496" s="10">
        <v>198.679</v>
      </c>
    </row>
    <row r="497" spans="52:56" x14ac:dyDescent="0.25">
      <c r="AZ497" s="10">
        <v>494</v>
      </c>
      <c r="BA497" s="10">
        <v>1</v>
      </c>
      <c r="BB497" s="10">
        <v>1</v>
      </c>
      <c r="BC497" s="10">
        <v>491</v>
      </c>
      <c r="BD497" s="10">
        <v>199.08200000000002</v>
      </c>
    </row>
    <row r="498" spans="52:56" x14ac:dyDescent="0.25">
      <c r="AZ498" s="10">
        <v>495</v>
      </c>
      <c r="BA498" s="10">
        <v>1</v>
      </c>
      <c r="BB498" s="10">
        <v>1</v>
      </c>
      <c r="BC498" s="10">
        <v>492</v>
      </c>
      <c r="BD498" s="10">
        <v>199.48500000000001</v>
      </c>
    </row>
    <row r="499" spans="52:56" x14ac:dyDescent="0.25">
      <c r="AZ499" s="10">
        <v>496</v>
      </c>
      <c r="BA499" s="10">
        <v>1</v>
      </c>
      <c r="BB499" s="10">
        <v>1</v>
      </c>
      <c r="BC499" s="10">
        <v>493</v>
      </c>
      <c r="BD499" s="10">
        <v>199.88800000000001</v>
      </c>
    </row>
    <row r="500" spans="52:56" x14ac:dyDescent="0.25">
      <c r="AZ500" s="10">
        <v>497</v>
      </c>
      <c r="BA500" s="10">
        <v>1</v>
      </c>
      <c r="BB500" s="10">
        <v>1</v>
      </c>
      <c r="BC500" s="10">
        <v>494</v>
      </c>
      <c r="BD500" s="10">
        <v>200.29100000000003</v>
      </c>
    </row>
    <row r="501" spans="52:56" x14ac:dyDescent="0.25">
      <c r="AZ501" s="10">
        <v>498</v>
      </c>
      <c r="BA501" s="10">
        <v>1</v>
      </c>
      <c r="BB501" s="10">
        <v>1</v>
      </c>
      <c r="BC501" s="10">
        <v>495</v>
      </c>
      <c r="BD501" s="10">
        <v>200.69400000000002</v>
      </c>
    </row>
    <row r="502" spans="52:56" x14ac:dyDescent="0.25">
      <c r="AZ502" s="10">
        <v>499</v>
      </c>
      <c r="BA502" s="10">
        <v>1</v>
      </c>
      <c r="BB502" s="10">
        <v>1</v>
      </c>
      <c r="BC502" s="10">
        <v>496</v>
      </c>
      <c r="BD502" s="10">
        <v>201.09700000000001</v>
      </c>
    </row>
    <row r="503" spans="52:56" x14ac:dyDescent="0.25">
      <c r="AZ503" s="10">
        <v>500</v>
      </c>
      <c r="BA503" s="10">
        <v>1</v>
      </c>
      <c r="BB503" s="10">
        <v>1</v>
      </c>
      <c r="BC503" s="10">
        <v>497</v>
      </c>
      <c r="BD503" s="10">
        <v>201.5</v>
      </c>
    </row>
    <row r="504" spans="52:56" x14ac:dyDescent="0.25">
      <c r="AZ504" s="10">
        <v>501</v>
      </c>
      <c r="BA504" s="10">
        <v>1</v>
      </c>
      <c r="BB504" s="10">
        <v>1</v>
      </c>
      <c r="BC504" s="10">
        <v>498</v>
      </c>
      <c r="BD504" s="10">
        <v>201.90300000000002</v>
      </c>
    </row>
    <row r="505" spans="52:56" x14ac:dyDescent="0.25">
      <c r="AZ505" s="10">
        <v>502</v>
      </c>
      <c r="BA505" s="10">
        <v>1</v>
      </c>
      <c r="BB505" s="10">
        <v>1</v>
      </c>
      <c r="BC505" s="10">
        <v>499</v>
      </c>
      <c r="BD505" s="10">
        <v>202.30600000000001</v>
      </c>
    </row>
    <row r="506" spans="52:56" x14ac:dyDescent="0.25">
      <c r="AZ506" s="10">
        <v>503</v>
      </c>
      <c r="BA506" s="10">
        <v>1</v>
      </c>
      <c r="BB506" s="10">
        <v>1</v>
      </c>
      <c r="BC506" s="10">
        <v>500</v>
      </c>
      <c r="BD506" s="10">
        <v>202.709</v>
      </c>
    </row>
    <row r="507" spans="52:56" x14ac:dyDescent="0.25">
      <c r="AZ507" s="10">
        <v>504</v>
      </c>
      <c r="BA507" s="10">
        <v>1</v>
      </c>
      <c r="BB507" s="10">
        <v>1</v>
      </c>
      <c r="BC507" s="10">
        <v>501</v>
      </c>
      <c r="BD507" s="10">
        <v>203.11200000000002</v>
      </c>
    </row>
    <row r="508" spans="52:56" x14ac:dyDescent="0.25">
      <c r="AZ508" s="10">
        <v>505</v>
      </c>
      <c r="BA508" s="10">
        <v>1</v>
      </c>
      <c r="BB508" s="10">
        <v>1</v>
      </c>
      <c r="BC508" s="10">
        <v>502</v>
      </c>
      <c r="BD508" s="10">
        <v>203.51500000000001</v>
      </c>
    </row>
    <row r="509" spans="52:56" x14ac:dyDescent="0.25">
      <c r="AZ509" s="10">
        <v>506</v>
      </c>
      <c r="BA509" s="10">
        <v>1</v>
      </c>
      <c r="BB509" s="10">
        <v>1</v>
      </c>
      <c r="BC509" s="10">
        <v>503</v>
      </c>
      <c r="BD509" s="10">
        <v>203.91800000000001</v>
      </c>
    </row>
    <row r="510" spans="52:56" x14ac:dyDescent="0.25">
      <c r="AZ510" s="10">
        <v>507</v>
      </c>
      <c r="BA510" s="10">
        <v>1</v>
      </c>
      <c r="BB510" s="10">
        <v>1</v>
      </c>
      <c r="BC510" s="10">
        <v>504</v>
      </c>
      <c r="BD510" s="10">
        <v>204.32100000000003</v>
      </c>
    </row>
    <row r="511" spans="52:56" x14ac:dyDescent="0.25">
      <c r="AZ511" s="10">
        <v>508</v>
      </c>
      <c r="BA511" s="10">
        <v>1</v>
      </c>
      <c r="BB511" s="10">
        <v>1</v>
      </c>
      <c r="BC511" s="10">
        <v>505</v>
      </c>
      <c r="BD511" s="10">
        <v>204.72400000000002</v>
      </c>
    </row>
    <row r="512" spans="52:56" x14ac:dyDescent="0.25">
      <c r="AZ512" s="10">
        <v>509</v>
      </c>
      <c r="BA512" s="10">
        <v>1</v>
      </c>
      <c r="BB512" s="10">
        <v>1</v>
      </c>
      <c r="BC512" s="10">
        <v>506</v>
      </c>
      <c r="BD512" s="10">
        <v>205.12700000000001</v>
      </c>
    </row>
    <row r="513" spans="52:56" x14ac:dyDescent="0.25">
      <c r="AZ513" s="10">
        <v>510</v>
      </c>
      <c r="BA513" s="10">
        <v>1</v>
      </c>
      <c r="BB513" s="10">
        <v>1</v>
      </c>
      <c r="BC513" s="10">
        <v>507</v>
      </c>
      <c r="BD513" s="10">
        <v>205.53</v>
      </c>
    </row>
    <row r="514" spans="52:56" x14ac:dyDescent="0.25">
      <c r="AZ514" s="10">
        <v>511</v>
      </c>
      <c r="BA514" s="10">
        <v>1</v>
      </c>
      <c r="BB514" s="10">
        <v>1</v>
      </c>
      <c r="BC514" s="10">
        <v>508</v>
      </c>
      <c r="BD514" s="10">
        <v>205.93300000000002</v>
      </c>
    </row>
    <row r="515" spans="52:56" x14ac:dyDescent="0.25">
      <c r="AZ515" s="10">
        <v>512</v>
      </c>
      <c r="BA515" s="10">
        <v>1</v>
      </c>
      <c r="BB515" s="10">
        <v>1</v>
      </c>
      <c r="BC515" s="10">
        <v>509</v>
      </c>
      <c r="BD515" s="10">
        <v>206.33600000000001</v>
      </c>
    </row>
    <row r="516" spans="52:56" x14ac:dyDescent="0.25">
      <c r="AZ516" s="10">
        <v>513</v>
      </c>
      <c r="BA516" s="10">
        <v>1</v>
      </c>
      <c r="BB516" s="10">
        <v>1</v>
      </c>
      <c r="BC516" s="10">
        <v>510</v>
      </c>
      <c r="BD516" s="10">
        <v>206.739</v>
      </c>
    </row>
    <row r="517" spans="52:56" x14ac:dyDescent="0.25">
      <c r="AZ517" s="10">
        <v>514</v>
      </c>
      <c r="BA517" s="10">
        <v>1</v>
      </c>
      <c r="BB517" s="10">
        <v>1</v>
      </c>
      <c r="BC517" s="10">
        <v>511</v>
      </c>
      <c r="BD517" s="10">
        <v>207.14200000000002</v>
      </c>
    </row>
    <row r="518" spans="52:56" x14ac:dyDescent="0.25">
      <c r="AZ518" s="10">
        <v>515</v>
      </c>
      <c r="BA518" s="10">
        <v>1</v>
      </c>
      <c r="BB518" s="10">
        <v>1</v>
      </c>
      <c r="BC518" s="10">
        <v>512</v>
      </c>
      <c r="BD518" s="10">
        <v>207.54500000000002</v>
      </c>
    </row>
    <row r="519" spans="52:56" x14ac:dyDescent="0.25">
      <c r="AZ519" s="10">
        <v>516</v>
      </c>
      <c r="BA519" s="10">
        <v>1</v>
      </c>
      <c r="BB519" s="10">
        <v>1</v>
      </c>
      <c r="BC519" s="10">
        <v>513</v>
      </c>
      <c r="BD519" s="10">
        <v>207.94800000000001</v>
      </c>
    </row>
    <row r="520" spans="52:56" x14ac:dyDescent="0.25">
      <c r="AZ520" s="10">
        <v>517</v>
      </c>
      <c r="BA520" s="10">
        <v>1</v>
      </c>
      <c r="BB520" s="10">
        <v>1</v>
      </c>
      <c r="BC520" s="10">
        <v>514</v>
      </c>
      <c r="BD520" s="10">
        <v>208.351</v>
      </c>
    </row>
    <row r="521" spans="52:56" x14ac:dyDescent="0.25">
      <c r="AZ521" s="10">
        <v>518</v>
      </c>
      <c r="BA521" s="10">
        <v>1</v>
      </c>
      <c r="BB521" s="10">
        <v>1</v>
      </c>
      <c r="BC521" s="10">
        <v>515</v>
      </c>
      <c r="BD521" s="10">
        <v>208.75400000000002</v>
      </c>
    </row>
    <row r="522" spans="52:56" x14ac:dyDescent="0.25">
      <c r="AZ522" s="10">
        <v>519</v>
      </c>
      <c r="BA522" s="10">
        <v>1</v>
      </c>
      <c r="BB522" s="10">
        <v>1</v>
      </c>
      <c r="BC522" s="10">
        <v>516</v>
      </c>
      <c r="BD522" s="10">
        <v>209.15700000000001</v>
      </c>
    </row>
    <row r="523" spans="52:56" x14ac:dyDescent="0.25">
      <c r="AZ523" s="10">
        <v>520</v>
      </c>
      <c r="BA523" s="10">
        <v>1</v>
      </c>
      <c r="BB523" s="10">
        <v>1</v>
      </c>
      <c r="BC523" s="10">
        <v>517</v>
      </c>
      <c r="BD523" s="10">
        <v>209.56</v>
      </c>
    </row>
    <row r="524" spans="52:56" x14ac:dyDescent="0.25">
      <c r="AZ524" s="10">
        <v>521</v>
      </c>
      <c r="BA524" s="10">
        <v>1</v>
      </c>
      <c r="BB524" s="10">
        <v>1</v>
      </c>
      <c r="BC524" s="10">
        <v>518</v>
      </c>
      <c r="BD524" s="10">
        <v>209.96300000000002</v>
      </c>
    </row>
    <row r="525" spans="52:56" x14ac:dyDescent="0.25">
      <c r="AZ525" s="10">
        <v>522</v>
      </c>
      <c r="BA525" s="10">
        <v>1</v>
      </c>
      <c r="BB525" s="10">
        <v>1</v>
      </c>
      <c r="BC525" s="10">
        <v>519</v>
      </c>
      <c r="BD525" s="10">
        <v>210.36600000000001</v>
      </c>
    </row>
    <row r="526" spans="52:56" x14ac:dyDescent="0.25">
      <c r="AZ526" s="10">
        <v>523</v>
      </c>
      <c r="BA526" s="10">
        <v>1</v>
      </c>
      <c r="BB526" s="10">
        <v>1</v>
      </c>
      <c r="BC526" s="10">
        <v>520</v>
      </c>
      <c r="BD526" s="10">
        <v>210.76900000000001</v>
      </c>
    </row>
    <row r="527" spans="52:56" x14ac:dyDescent="0.25">
      <c r="AZ527" s="10">
        <v>524</v>
      </c>
      <c r="BA527" s="10">
        <v>1</v>
      </c>
      <c r="BB527" s="10">
        <v>1</v>
      </c>
      <c r="BC527" s="10">
        <v>521</v>
      </c>
      <c r="BD527" s="10">
        <v>211.17200000000003</v>
      </c>
    </row>
    <row r="528" spans="52:56" x14ac:dyDescent="0.25">
      <c r="AZ528" s="10">
        <v>525</v>
      </c>
      <c r="BA528" s="10">
        <v>1</v>
      </c>
      <c r="BB528" s="10">
        <v>1</v>
      </c>
      <c r="BC528" s="10">
        <v>522</v>
      </c>
      <c r="BD528" s="10">
        <v>211.57500000000002</v>
      </c>
    </row>
    <row r="529" spans="52:56" x14ac:dyDescent="0.25">
      <c r="AZ529" s="10">
        <v>526</v>
      </c>
      <c r="BA529" s="10">
        <v>1</v>
      </c>
      <c r="BB529" s="10">
        <v>1</v>
      </c>
      <c r="BC529" s="10">
        <v>523</v>
      </c>
      <c r="BD529" s="10">
        <v>211.97800000000001</v>
      </c>
    </row>
    <row r="530" spans="52:56" x14ac:dyDescent="0.25">
      <c r="AZ530" s="10">
        <v>527</v>
      </c>
      <c r="BA530" s="10">
        <v>1</v>
      </c>
      <c r="BB530" s="10">
        <v>1</v>
      </c>
      <c r="BC530" s="10">
        <v>524</v>
      </c>
      <c r="BD530" s="10">
        <v>212.381</v>
      </c>
    </row>
    <row r="531" spans="52:56" x14ac:dyDescent="0.25">
      <c r="AZ531" s="10">
        <v>528</v>
      </c>
      <c r="BA531" s="10">
        <v>1</v>
      </c>
      <c r="BB531" s="10">
        <v>1</v>
      </c>
      <c r="BC531" s="10">
        <v>525</v>
      </c>
      <c r="BD531" s="10">
        <v>212.78400000000002</v>
      </c>
    </row>
    <row r="532" spans="52:56" x14ac:dyDescent="0.25">
      <c r="AZ532" s="10">
        <v>529</v>
      </c>
      <c r="BA532" s="10">
        <v>1</v>
      </c>
      <c r="BB532" s="10">
        <v>1</v>
      </c>
      <c r="BC532" s="10">
        <v>526</v>
      </c>
      <c r="BD532" s="10">
        <v>213.18700000000001</v>
      </c>
    </row>
    <row r="533" spans="52:56" x14ac:dyDescent="0.25">
      <c r="AZ533" s="10">
        <v>530</v>
      </c>
      <c r="BA533" s="10">
        <v>1</v>
      </c>
      <c r="BB533" s="10">
        <v>1</v>
      </c>
      <c r="BC533" s="10">
        <v>527</v>
      </c>
      <c r="BD533" s="10">
        <v>213.59</v>
      </c>
    </row>
    <row r="534" spans="52:56" x14ac:dyDescent="0.25">
      <c r="AZ534" s="10">
        <v>531</v>
      </c>
      <c r="BA534" s="10">
        <v>1</v>
      </c>
      <c r="BB534" s="10">
        <v>1</v>
      </c>
      <c r="BC534" s="10">
        <v>528</v>
      </c>
      <c r="BD534" s="10">
        <v>213.99300000000002</v>
      </c>
    </row>
    <row r="535" spans="52:56" x14ac:dyDescent="0.25">
      <c r="AZ535" s="10">
        <v>532</v>
      </c>
      <c r="BA535" s="10">
        <v>1</v>
      </c>
      <c r="BB535" s="10">
        <v>1</v>
      </c>
      <c r="BC535" s="10">
        <v>529</v>
      </c>
      <c r="BD535" s="10">
        <v>214.39600000000002</v>
      </c>
    </row>
    <row r="536" spans="52:56" x14ac:dyDescent="0.25">
      <c r="AZ536" s="10">
        <v>533</v>
      </c>
      <c r="BA536" s="10">
        <v>1</v>
      </c>
      <c r="BB536" s="10">
        <v>1</v>
      </c>
      <c r="BC536" s="10">
        <v>530</v>
      </c>
      <c r="BD536" s="10">
        <v>214.79900000000001</v>
      </c>
    </row>
    <row r="537" spans="52:56" x14ac:dyDescent="0.25">
      <c r="AZ537" s="10">
        <v>534</v>
      </c>
      <c r="BA537" s="10">
        <v>1</v>
      </c>
      <c r="BB537" s="10">
        <v>1</v>
      </c>
      <c r="BC537" s="10">
        <v>531</v>
      </c>
      <c r="BD537" s="10">
        <v>215.20200000000003</v>
      </c>
    </row>
    <row r="538" spans="52:56" x14ac:dyDescent="0.25">
      <c r="AZ538" s="10">
        <v>535</v>
      </c>
      <c r="BA538" s="10">
        <v>1</v>
      </c>
      <c r="BB538" s="10">
        <v>1</v>
      </c>
      <c r="BC538" s="10">
        <v>532</v>
      </c>
      <c r="BD538" s="10">
        <v>215.60500000000002</v>
      </c>
    </row>
    <row r="539" spans="52:56" x14ac:dyDescent="0.25">
      <c r="AZ539" s="10">
        <v>536</v>
      </c>
      <c r="BA539" s="10">
        <v>1</v>
      </c>
      <c r="BB539" s="10">
        <v>1</v>
      </c>
      <c r="BC539" s="10">
        <v>533</v>
      </c>
      <c r="BD539" s="10">
        <v>216.00800000000001</v>
      </c>
    </row>
    <row r="540" spans="52:56" x14ac:dyDescent="0.25">
      <c r="AZ540" s="10">
        <v>537</v>
      </c>
      <c r="BA540" s="10">
        <v>1</v>
      </c>
      <c r="BB540" s="10">
        <v>1</v>
      </c>
      <c r="BC540" s="10">
        <v>534</v>
      </c>
      <c r="BD540" s="10">
        <v>216.411</v>
      </c>
    </row>
    <row r="541" spans="52:56" x14ac:dyDescent="0.25">
      <c r="AZ541" s="10">
        <v>538</v>
      </c>
      <c r="BA541" s="10">
        <v>1</v>
      </c>
      <c r="BB541" s="10">
        <v>1</v>
      </c>
      <c r="BC541" s="10">
        <v>535</v>
      </c>
      <c r="BD541" s="10">
        <v>216.81400000000002</v>
      </c>
    </row>
    <row r="542" spans="52:56" x14ac:dyDescent="0.25">
      <c r="AZ542" s="10">
        <v>539</v>
      </c>
      <c r="BA542" s="10">
        <v>1</v>
      </c>
      <c r="BB542" s="10">
        <v>1</v>
      </c>
      <c r="BC542" s="10">
        <v>536</v>
      </c>
      <c r="BD542" s="10">
        <v>217.21700000000001</v>
      </c>
    </row>
    <row r="543" spans="52:56" x14ac:dyDescent="0.25">
      <c r="AZ543" s="10">
        <v>540</v>
      </c>
      <c r="BA543" s="10">
        <v>1</v>
      </c>
      <c r="BB543" s="10">
        <v>1</v>
      </c>
      <c r="BC543" s="10">
        <v>537</v>
      </c>
      <c r="BD543" s="10">
        <v>217.62</v>
      </c>
    </row>
    <row r="544" spans="52:56" x14ac:dyDescent="0.25">
      <c r="AZ544" s="10">
        <v>541</v>
      </c>
      <c r="BA544" s="10">
        <v>1</v>
      </c>
      <c r="BB544" s="10">
        <v>1</v>
      </c>
      <c r="BC544" s="10">
        <v>538</v>
      </c>
      <c r="BD544" s="10">
        <v>218.02300000000002</v>
      </c>
    </row>
    <row r="545" spans="52:56" x14ac:dyDescent="0.25">
      <c r="AZ545" s="10">
        <v>542</v>
      </c>
      <c r="BA545" s="10">
        <v>1</v>
      </c>
      <c r="BB545" s="10">
        <v>1</v>
      </c>
      <c r="BC545" s="10">
        <v>539</v>
      </c>
      <c r="BD545" s="10">
        <v>218.42600000000002</v>
      </c>
    </row>
    <row r="546" spans="52:56" x14ac:dyDescent="0.25">
      <c r="AZ546" s="10">
        <v>543</v>
      </c>
      <c r="BA546" s="10">
        <v>1</v>
      </c>
      <c r="BB546" s="10">
        <v>1</v>
      </c>
      <c r="BC546" s="10">
        <v>540</v>
      </c>
      <c r="BD546" s="10">
        <v>218.82900000000001</v>
      </c>
    </row>
    <row r="547" spans="52:56" x14ac:dyDescent="0.25">
      <c r="AZ547" s="10">
        <v>544</v>
      </c>
      <c r="BA547" s="10">
        <v>1</v>
      </c>
      <c r="BB547" s="10">
        <v>1</v>
      </c>
      <c r="BC547" s="10">
        <v>541</v>
      </c>
      <c r="BD547" s="10">
        <v>219.23200000000003</v>
      </c>
    </row>
    <row r="548" spans="52:56" x14ac:dyDescent="0.25">
      <c r="AZ548" s="10">
        <v>545</v>
      </c>
      <c r="BA548" s="10">
        <v>1</v>
      </c>
      <c r="BB548" s="10">
        <v>1</v>
      </c>
      <c r="BC548" s="10">
        <v>542</v>
      </c>
      <c r="BD548" s="10">
        <v>219.63500000000002</v>
      </c>
    </row>
    <row r="549" spans="52:56" x14ac:dyDescent="0.25">
      <c r="AZ549" s="10">
        <v>546</v>
      </c>
      <c r="BA549" s="10">
        <v>1</v>
      </c>
      <c r="BB549" s="10">
        <v>1</v>
      </c>
      <c r="BC549" s="10">
        <v>543</v>
      </c>
      <c r="BD549" s="10">
        <v>220.03800000000001</v>
      </c>
    </row>
    <row r="550" spans="52:56" x14ac:dyDescent="0.25">
      <c r="AZ550" s="10">
        <v>547</v>
      </c>
      <c r="BA550" s="10">
        <v>1</v>
      </c>
      <c r="BB550" s="10">
        <v>1</v>
      </c>
      <c r="BC550" s="10">
        <v>544</v>
      </c>
      <c r="BD550" s="10">
        <v>220.441</v>
      </c>
    </row>
    <row r="551" spans="52:56" x14ac:dyDescent="0.25">
      <c r="AZ551" s="10">
        <v>548</v>
      </c>
      <c r="BA551" s="10">
        <v>1</v>
      </c>
      <c r="BB551" s="10">
        <v>1</v>
      </c>
      <c r="BC551" s="10">
        <v>545</v>
      </c>
      <c r="BD551" s="10">
        <v>220.84400000000002</v>
      </c>
    </row>
    <row r="552" spans="52:56" x14ac:dyDescent="0.25">
      <c r="AZ552" s="10">
        <v>549</v>
      </c>
      <c r="BA552" s="10">
        <v>1</v>
      </c>
      <c r="BB552" s="10">
        <v>1</v>
      </c>
      <c r="BC552" s="10">
        <v>546</v>
      </c>
      <c r="BD552" s="10">
        <v>221.24700000000001</v>
      </c>
    </row>
    <row r="553" spans="52:56" x14ac:dyDescent="0.25">
      <c r="AZ553" s="10">
        <v>550</v>
      </c>
      <c r="BA553" s="10">
        <v>1</v>
      </c>
      <c r="BB553" s="10">
        <v>1</v>
      </c>
      <c r="BC553" s="10">
        <v>547</v>
      </c>
      <c r="BD553" s="10">
        <v>221.65</v>
      </c>
    </row>
    <row r="554" spans="52:56" x14ac:dyDescent="0.25">
      <c r="AZ554" s="10">
        <v>551</v>
      </c>
      <c r="BA554" s="10">
        <v>1</v>
      </c>
      <c r="BB554" s="10">
        <v>1</v>
      </c>
      <c r="BC554" s="10">
        <v>548</v>
      </c>
      <c r="BD554" s="10">
        <v>222.05300000000003</v>
      </c>
    </row>
    <row r="555" spans="52:56" x14ac:dyDescent="0.25">
      <c r="AZ555" s="10">
        <v>552</v>
      </c>
      <c r="BA555" s="10">
        <v>1</v>
      </c>
      <c r="BB555" s="10">
        <v>1</v>
      </c>
      <c r="BC555" s="10">
        <v>549</v>
      </c>
      <c r="BD555" s="10">
        <v>222.45600000000002</v>
      </c>
    </row>
    <row r="556" spans="52:56" x14ac:dyDescent="0.25">
      <c r="AZ556" s="10">
        <v>553</v>
      </c>
      <c r="BA556" s="10">
        <v>1</v>
      </c>
      <c r="BB556" s="10">
        <v>1</v>
      </c>
      <c r="BC556" s="10">
        <v>550</v>
      </c>
      <c r="BD556" s="10">
        <v>222.85900000000001</v>
      </c>
    </row>
    <row r="557" spans="52:56" x14ac:dyDescent="0.25">
      <c r="AZ557" s="10">
        <v>554</v>
      </c>
      <c r="BA557" s="10">
        <v>1</v>
      </c>
      <c r="BB557" s="10">
        <v>1</v>
      </c>
      <c r="BC557" s="10">
        <v>551</v>
      </c>
      <c r="BD557" s="10">
        <v>223.262</v>
      </c>
    </row>
    <row r="558" spans="52:56" x14ac:dyDescent="0.25">
      <c r="AZ558" s="10">
        <v>555</v>
      </c>
      <c r="BA558" s="10">
        <v>1</v>
      </c>
      <c r="BB558" s="10">
        <v>1</v>
      </c>
      <c r="BC558" s="10">
        <v>552</v>
      </c>
      <c r="BD558" s="10">
        <v>223.66500000000002</v>
      </c>
    </row>
    <row r="559" spans="52:56" x14ac:dyDescent="0.25">
      <c r="AZ559" s="10">
        <v>556</v>
      </c>
      <c r="BA559" s="10">
        <v>1</v>
      </c>
      <c r="BB559" s="10">
        <v>1</v>
      </c>
      <c r="BC559" s="10">
        <v>553</v>
      </c>
      <c r="BD559" s="10">
        <v>224.06800000000001</v>
      </c>
    </row>
    <row r="560" spans="52:56" x14ac:dyDescent="0.25">
      <c r="AZ560" s="10">
        <v>557</v>
      </c>
      <c r="BA560" s="10">
        <v>1</v>
      </c>
      <c r="BB560" s="10">
        <v>1</v>
      </c>
      <c r="BC560" s="10">
        <v>554</v>
      </c>
      <c r="BD560" s="10">
        <v>224.471</v>
      </c>
    </row>
    <row r="561" spans="52:56" x14ac:dyDescent="0.25">
      <c r="AZ561" s="10">
        <v>558</v>
      </c>
      <c r="BA561" s="10">
        <v>1</v>
      </c>
      <c r="BB561" s="10">
        <v>1</v>
      </c>
      <c r="BC561" s="10">
        <v>555</v>
      </c>
      <c r="BD561" s="10">
        <v>224.87400000000002</v>
      </c>
    </row>
    <row r="562" spans="52:56" x14ac:dyDescent="0.25">
      <c r="AZ562" s="10">
        <v>559</v>
      </c>
      <c r="BA562" s="10">
        <v>1</v>
      </c>
      <c r="BB562" s="10">
        <v>1</v>
      </c>
      <c r="BC562" s="10">
        <v>556</v>
      </c>
      <c r="BD562" s="10">
        <v>225.27700000000002</v>
      </c>
    </row>
    <row r="563" spans="52:56" x14ac:dyDescent="0.25">
      <c r="AZ563" s="10">
        <v>560</v>
      </c>
      <c r="BA563" s="10">
        <v>1</v>
      </c>
      <c r="BB563" s="10">
        <v>1</v>
      </c>
      <c r="BC563" s="10">
        <v>557</v>
      </c>
      <c r="BD563" s="10">
        <v>225.68</v>
      </c>
    </row>
    <row r="564" spans="52:56" x14ac:dyDescent="0.25">
      <c r="AZ564" s="10">
        <v>561</v>
      </c>
      <c r="BA564" s="10">
        <v>1</v>
      </c>
      <c r="BB564" s="10">
        <v>1</v>
      </c>
      <c r="BC564" s="10">
        <v>558</v>
      </c>
      <c r="BD564" s="10">
        <v>226.08300000000003</v>
      </c>
    </row>
    <row r="565" spans="52:56" x14ac:dyDescent="0.25">
      <c r="AZ565" s="10">
        <v>562</v>
      </c>
      <c r="BA565" s="10">
        <v>1</v>
      </c>
      <c r="BB565" s="10">
        <v>1</v>
      </c>
      <c r="BC565" s="10">
        <v>559</v>
      </c>
      <c r="BD565" s="10">
        <v>226.48600000000002</v>
      </c>
    </row>
    <row r="566" spans="52:56" x14ac:dyDescent="0.25">
      <c r="AZ566" s="10">
        <v>563</v>
      </c>
      <c r="BA566" s="10">
        <v>1</v>
      </c>
      <c r="BB566" s="10">
        <v>1</v>
      </c>
      <c r="BC566" s="10">
        <v>560</v>
      </c>
      <c r="BD566" s="10">
        <v>226.88900000000001</v>
      </c>
    </row>
    <row r="567" spans="52:56" x14ac:dyDescent="0.25">
      <c r="AZ567" s="10">
        <v>564</v>
      </c>
      <c r="BA567" s="10">
        <v>1</v>
      </c>
      <c r="BB567" s="10">
        <v>1</v>
      </c>
      <c r="BC567" s="10">
        <v>561</v>
      </c>
      <c r="BD567" s="10">
        <v>227.292</v>
      </c>
    </row>
    <row r="568" spans="52:56" x14ac:dyDescent="0.25">
      <c r="AZ568" s="10">
        <v>565</v>
      </c>
      <c r="BA568" s="10">
        <v>1</v>
      </c>
      <c r="BB568" s="10">
        <v>1</v>
      </c>
      <c r="BC568" s="10">
        <v>562</v>
      </c>
      <c r="BD568" s="10">
        <v>227.69500000000002</v>
      </c>
    </row>
    <row r="569" spans="52:56" x14ac:dyDescent="0.25">
      <c r="AZ569" s="10">
        <v>566</v>
      </c>
      <c r="BA569" s="10">
        <v>1</v>
      </c>
      <c r="BB569" s="10">
        <v>1</v>
      </c>
      <c r="BC569" s="10">
        <v>563</v>
      </c>
      <c r="BD569" s="10">
        <v>228.09800000000001</v>
      </c>
    </row>
    <row r="570" spans="52:56" x14ac:dyDescent="0.25">
      <c r="AZ570" s="10">
        <v>567</v>
      </c>
      <c r="BA570" s="10">
        <v>1</v>
      </c>
      <c r="BB570" s="10">
        <v>1</v>
      </c>
      <c r="BC570" s="10">
        <v>564</v>
      </c>
      <c r="BD570" s="10">
        <v>228.501</v>
      </c>
    </row>
    <row r="571" spans="52:56" x14ac:dyDescent="0.25">
      <c r="AZ571" s="10">
        <v>568</v>
      </c>
      <c r="BA571" s="10">
        <v>1</v>
      </c>
      <c r="BB571" s="10">
        <v>1</v>
      </c>
      <c r="BC571" s="10">
        <v>565</v>
      </c>
      <c r="BD571" s="10">
        <v>228.90400000000002</v>
      </c>
    </row>
    <row r="572" spans="52:56" x14ac:dyDescent="0.25">
      <c r="AZ572" s="10">
        <v>569</v>
      </c>
      <c r="BA572" s="10">
        <v>1</v>
      </c>
      <c r="BB572" s="10">
        <v>1</v>
      </c>
      <c r="BC572" s="10">
        <v>566</v>
      </c>
      <c r="BD572" s="10">
        <v>229.30700000000002</v>
      </c>
    </row>
    <row r="573" spans="52:56" x14ac:dyDescent="0.25">
      <c r="AZ573" s="10">
        <v>570</v>
      </c>
      <c r="BA573" s="10">
        <v>1</v>
      </c>
      <c r="BB573" s="10">
        <v>1</v>
      </c>
      <c r="BC573" s="10">
        <v>567</v>
      </c>
      <c r="BD573" s="10">
        <v>229.71</v>
      </c>
    </row>
    <row r="574" spans="52:56" x14ac:dyDescent="0.25">
      <c r="AZ574" s="10">
        <v>571</v>
      </c>
      <c r="BA574" s="10">
        <v>1</v>
      </c>
      <c r="BB574" s="10">
        <v>1</v>
      </c>
      <c r="BC574" s="10">
        <v>568</v>
      </c>
      <c r="BD574" s="10">
        <v>230.11300000000003</v>
      </c>
    </row>
    <row r="575" spans="52:56" x14ac:dyDescent="0.25">
      <c r="AZ575" s="10">
        <v>572</v>
      </c>
      <c r="BA575" s="10">
        <v>1</v>
      </c>
      <c r="BB575" s="10">
        <v>1</v>
      </c>
      <c r="BC575" s="10">
        <v>569</v>
      </c>
      <c r="BD575" s="10">
        <v>230.51600000000002</v>
      </c>
    </row>
    <row r="576" spans="52:56" x14ac:dyDescent="0.25">
      <c r="AZ576" s="10">
        <v>573</v>
      </c>
      <c r="BA576" s="10">
        <v>1</v>
      </c>
      <c r="BB576" s="10">
        <v>1</v>
      </c>
      <c r="BC576" s="10">
        <v>570</v>
      </c>
      <c r="BD576" s="10">
        <v>230.91900000000001</v>
      </c>
    </row>
    <row r="577" spans="52:56" x14ac:dyDescent="0.25">
      <c r="AZ577" s="10">
        <v>574</v>
      </c>
      <c r="BA577" s="10">
        <v>1</v>
      </c>
      <c r="BB577" s="10">
        <v>1</v>
      </c>
      <c r="BC577" s="10">
        <v>571</v>
      </c>
      <c r="BD577" s="10">
        <v>231.322</v>
      </c>
    </row>
    <row r="578" spans="52:56" x14ac:dyDescent="0.25">
      <c r="AZ578" s="10">
        <v>575</v>
      </c>
      <c r="BA578" s="10">
        <v>1</v>
      </c>
      <c r="BB578" s="10">
        <v>1</v>
      </c>
      <c r="BC578" s="10">
        <v>572</v>
      </c>
      <c r="BD578" s="10">
        <v>231.72500000000002</v>
      </c>
    </row>
    <row r="579" spans="52:56" x14ac:dyDescent="0.25">
      <c r="AZ579" s="10">
        <v>576</v>
      </c>
      <c r="BA579" s="10">
        <v>1</v>
      </c>
      <c r="BB579" s="10">
        <v>1</v>
      </c>
      <c r="BC579" s="10">
        <v>573</v>
      </c>
      <c r="BD579" s="10">
        <v>232.12800000000001</v>
      </c>
    </row>
    <row r="580" spans="52:56" x14ac:dyDescent="0.25">
      <c r="AZ580" s="10">
        <v>577</v>
      </c>
      <c r="BA580" s="10">
        <v>1</v>
      </c>
      <c r="BB580" s="10">
        <v>1</v>
      </c>
      <c r="BC580" s="10">
        <v>574</v>
      </c>
      <c r="BD580" s="10">
        <v>232.53100000000001</v>
      </c>
    </row>
    <row r="581" spans="52:56" x14ac:dyDescent="0.25">
      <c r="AZ581" s="10">
        <v>578</v>
      </c>
      <c r="BA581" s="10">
        <v>1</v>
      </c>
      <c r="BB581" s="10">
        <v>1</v>
      </c>
      <c r="BC581" s="10">
        <v>575</v>
      </c>
      <c r="BD581" s="10">
        <v>232.93400000000003</v>
      </c>
    </row>
    <row r="582" spans="52:56" x14ac:dyDescent="0.25">
      <c r="AZ582" s="10">
        <v>579</v>
      </c>
      <c r="BA582" s="10">
        <v>1</v>
      </c>
      <c r="BB582" s="10">
        <v>1</v>
      </c>
      <c r="BC582" s="10">
        <v>576</v>
      </c>
      <c r="BD582" s="10">
        <v>233.33700000000002</v>
      </c>
    </row>
    <row r="583" spans="52:56" x14ac:dyDescent="0.25">
      <c r="AZ583" s="10">
        <v>580</v>
      </c>
      <c r="BA583" s="10">
        <v>1</v>
      </c>
      <c r="BB583" s="10">
        <v>1</v>
      </c>
      <c r="BC583" s="10">
        <v>577</v>
      </c>
      <c r="BD583" s="10">
        <v>233.74</v>
      </c>
    </row>
    <row r="584" spans="52:56" x14ac:dyDescent="0.25">
      <c r="AZ584" s="10">
        <v>581</v>
      </c>
      <c r="BA584" s="10">
        <v>1</v>
      </c>
      <c r="BB584" s="10">
        <v>1</v>
      </c>
      <c r="BC584" s="10">
        <v>578</v>
      </c>
      <c r="BD584" s="10">
        <v>234.143</v>
      </c>
    </row>
    <row r="585" spans="52:56" x14ac:dyDescent="0.25">
      <c r="AZ585" s="10">
        <v>582</v>
      </c>
      <c r="BA585" s="10">
        <v>1</v>
      </c>
      <c r="BB585" s="10">
        <v>1</v>
      </c>
      <c r="BC585" s="10">
        <v>579</v>
      </c>
      <c r="BD585" s="10">
        <v>234.54600000000002</v>
      </c>
    </row>
    <row r="586" spans="52:56" x14ac:dyDescent="0.25">
      <c r="AZ586" s="10">
        <v>583</v>
      </c>
      <c r="BA586" s="10">
        <v>1</v>
      </c>
      <c r="BB586" s="10">
        <v>1</v>
      </c>
      <c r="BC586" s="10">
        <v>580</v>
      </c>
      <c r="BD586" s="10">
        <v>234.94900000000001</v>
      </c>
    </row>
    <row r="587" spans="52:56" x14ac:dyDescent="0.25">
      <c r="AZ587" s="10">
        <v>584</v>
      </c>
      <c r="BA587" s="10">
        <v>1</v>
      </c>
      <c r="BB587" s="10">
        <v>1</v>
      </c>
      <c r="BC587" s="10">
        <v>581</v>
      </c>
      <c r="BD587" s="10">
        <v>235.352</v>
      </c>
    </row>
    <row r="588" spans="52:56" x14ac:dyDescent="0.25">
      <c r="AZ588" s="10">
        <v>585</v>
      </c>
      <c r="BA588" s="10">
        <v>1</v>
      </c>
      <c r="BB588" s="10">
        <v>1</v>
      </c>
      <c r="BC588" s="10">
        <v>582</v>
      </c>
      <c r="BD588" s="10">
        <v>235.75500000000002</v>
      </c>
    </row>
    <row r="589" spans="52:56" x14ac:dyDescent="0.25">
      <c r="AZ589" s="10">
        <v>586</v>
      </c>
      <c r="BA589" s="10">
        <v>1</v>
      </c>
      <c r="BB589" s="10">
        <v>1</v>
      </c>
      <c r="BC589" s="10">
        <v>583</v>
      </c>
      <c r="BD589" s="10">
        <v>236.15800000000002</v>
      </c>
    </row>
    <row r="590" spans="52:56" x14ac:dyDescent="0.25">
      <c r="AZ590" s="10">
        <v>587</v>
      </c>
      <c r="BA590" s="10">
        <v>1</v>
      </c>
      <c r="BB590" s="10">
        <v>1</v>
      </c>
      <c r="BC590" s="10">
        <v>584</v>
      </c>
      <c r="BD590" s="10">
        <v>236.56100000000001</v>
      </c>
    </row>
    <row r="591" spans="52:56" x14ac:dyDescent="0.25">
      <c r="AZ591" s="10">
        <v>588</v>
      </c>
      <c r="BA591" s="10">
        <v>1</v>
      </c>
      <c r="BB591" s="10">
        <v>1</v>
      </c>
      <c r="BC591" s="10">
        <v>585</v>
      </c>
      <c r="BD591" s="10">
        <v>236.96400000000003</v>
      </c>
    </row>
    <row r="592" spans="52:56" x14ac:dyDescent="0.25">
      <c r="AZ592" s="10">
        <v>589</v>
      </c>
      <c r="BA592" s="10">
        <v>1</v>
      </c>
      <c r="BB592" s="10">
        <v>1</v>
      </c>
      <c r="BC592" s="10">
        <v>586</v>
      </c>
      <c r="BD592" s="10">
        <v>237.36700000000002</v>
      </c>
    </row>
    <row r="593" spans="52:56" x14ac:dyDescent="0.25">
      <c r="AZ593" s="10">
        <v>590</v>
      </c>
      <c r="BA593" s="10">
        <v>1</v>
      </c>
      <c r="BB593" s="10">
        <v>1</v>
      </c>
      <c r="BC593" s="10">
        <v>587</v>
      </c>
      <c r="BD593" s="10">
        <v>237.77</v>
      </c>
    </row>
    <row r="594" spans="52:56" x14ac:dyDescent="0.25">
      <c r="AZ594" s="10">
        <v>591</v>
      </c>
      <c r="BA594" s="10">
        <v>1</v>
      </c>
      <c r="BB594" s="10">
        <v>1</v>
      </c>
      <c r="BC594" s="10">
        <v>588</v>
      </c>
      <c r="BD594" s="10">
        <v>238.173</v>
      </c>
    </row>
    <row r="595" spans="52:56" x14ac:dyDescent="0.25">
      <c r="AZ595" s="10">
        <v>592</v>
      </c>
      <c r="BA595" s="10">
        <v>1</v>
      </c>
      <c r="BB595" s="10">
        <v>1</v>
      </c>
      <c r="BC595" s="10">
        <v>589</v>
      </c>
      <c r="BD595" s="10">
        <v>238.57600000000002</v>
      </c>
    </row>
    <row r="596" spans="52:56" x14ac:dyDescent="0.25">
      <c r="AZ596" s="10">
        <v>593</v>
      </c>
      <c r="BA596" s="10">
        <v>1</v>
      </c>
      <c r="BB596" s="10">
        <v>1</v>
      </c>
      <c r="BC596" s="10">
        <v>590</v>
      </c>
      <c r="BD596" s="10">
        <v>238.97900000000001</v>
      </c>
    </row>
    <row r="597" spans="52:56" x14ac:dyDescent="0.25">
      <c r="AZ597" s="10">
        <v>594</v>
      </c>
      <c r="BA597" s="10">
        <v>1</v>
      </c>
      <c r="BB597" s="10">
        <v>1</v>
      </c>
      <c r="BC597" s="10">
        <v>591</v>
      </c>
      <c r="BD597" s="10">
        <v>239.38200000000001</v>
      </c>
    </row>
    <row r="598" spans="52:56" x14ac:dyDescent="0.25">
      <c r="AZ598" s="10">
        <v>595</v>
      </c>
      <c r="BA598" s="10">
        <v>1</v>
      </c>
      <c r="BB598" s="10">
        <v>1</v>
      </c>
      <c r="BC598" s="10">
        <v>592</v>
      </c>
      <c r="BD598" s="10">
        <v>239.78500000000003</v>
      </c>
    </row>
    <row r="599" spans="52:56" x14ac:dyDescent="0.25">
      <c r="AZ599" s="10">
        <v>596</v>
      </c>
      <c r="BA599" s="10">
        <v>1</v>
      </c>
      <c r="BB599" s="10">
        <v>1</v>
      </c>
      <c r="BC599" s="10">
        <v>593</v>
      </c>
      <c r="BD599" s="10">
        <v>240.18800000000002</v>
      </c>
    </row>
    <row r="600" spans="52:56" x14ac:dyDescent="0.25">
      <c r="AZ600" s="10">
        <v>597</v>
      </c>
      <c r="BA600" s="10">
        <v>1</v>
      </c>
      <c r="BB600" s="10">
        <v>1</v>
      </c>
      <c r="BC600" s="10">
        <v>594</v>
      </c>
      <c r="BD600" s="10">
        <v>240.59100000000001</v>
      </c>
    </row>
    <row r="601" spans="52:56" x14ac:dyDescent="0.25">
      <c r="AZ601" s="10">
        <v>598</v>
      </c>
      <c r="BA601" s="10">
        <v>1</v>
      </c>
      <c r="BB601" s="10">
        <v>1</v>
      </c>
      <c r="BC601" s="10">
        <v>595</v>
      </c>
      <c r="BD601" s="10">
        <v>240.99400000000003</v>
      </c>
    </row>
    <row r="602" spans="52:56" x14ac:dyDescent="0.25">
      <c r="AZ602" s="10">
        <v>599</v>
      </c>
      <c r="BA602" s="10">
        <v>1</v>
      </c>
      <c r="BB602" s="10">
        <v>1</v>
      </c>
      <c r="BC602" s="10">
        <v>596</v>
      </c>
      <c r="BD602" s="10">
        <v>241.39700000000002</v>
      </c>
    </row>
    <row r="603" spans="52:56" x14ac:dyDescent="0.25">
      <c r="AZ603" s="10">
        <v>600</v>
      </c>
      <c r="BA603" s="10">
        <v>1</v>
      </c>
      <c r="BB603" s="10">
        <v>1</v>
      </c>
      <c r="BC603" s="10">
        <v>597</v>
      </c>
      <c r="BD603" s="10">
        <v>241.8</v>
      </c>
    </row>
    <row r="604" spans="52:56" x14ac:dyDescent="0.25">
      <c r="AZ604" s="9">
        <v>601</v>
      </c>
      <c r="BA604" s="9">
        <v>1</v>
      </c>
      <c r="BB604" s="9">
        <v>1</v>
      </c>
      <c r="BC604" s="9">
        <v>598</v>
      </c>
      <c r="BD604" s="9">
        <v>242.203</v>
      </c>
    </row>
    <row r="605" spans="52:56" x14ac:dyDescent="0.25">
      <c r="AZ605" s="9">
        <v>602</v>
      </c>
      <c r="BA605" s="9">
        <v>1</v>
      </c>
      <c r="BB605" s="9">
        <v>1</v>
      </c>
      <c r="BC605" s="9">
        <v>599</v>
      </c>
      <c r="BD605" s="9">
        <v>242.60600000000002</v>
      </c>
    </row>
    <row r="606" spans="52:56" x14ac:dyDescent="0.25">
      <c r="AZ606" s="9">
        <v>603</v>
      </c>
      <c r="BA606" s="9">
        <v>1</v>
      </c>
      <c r="BB606" s="9">
        <v>1</v>
      </c>
      <c r="BC606" s="9">
        <v>600</v>
      </c>
      <c r="BD606" s="9">
        <v>243.00900000000001</v>
      </c>
    </row>
    <row r="607" spans="52:56" x14ac:dyDescent="0.25">
      <c r="AZ607" s="9">
        <v>604</v>
      </c>
      <c r="BA607" s="9">
        <v>1</v>
      </c>
      <c r="BB607" s="9">
        <v>1</v>
      </c>
      <c r="BC607" s="9">
        <v>601</v>
      </c>
      <c r="BD607" s="9">
        <v>243.41200000000001</v>
      </c>
    </row>
    <row r="608" spans="52:56" x14ac:dyDescent="0.25">
      <c r="AZ608" s="9">
        <v>605</v>
      </c>
      <c r="BA608" s="9">
        <v>1</v>
      </c>
      <c r="BB608" s="9">
        <v>1</v>
      </c>
      <c r="BC608" s="9">
        <v>602</v>
      </c>
      <c r="BD608" s="9">
        <v>243.81500000000003</v>
      </c>
    </row>
    <row r="609" spans="52:56" x14ac:dyDescent="0.25">
      <c r="AZ609" s="9">
        <v>606</v>
      </c>
      <c r="BA609" s="9">
        <v>1</v>
      </c>
      <c r="BB609" s="9">
        <v>1</v>
      </c>
      <c r="BC609" s="9">
        <v>603</v>
      </c>
      <c r="BD609" s="9">
        <v>244.21800000000002</v>
      </c>
    </row>
    <row r="610" spans="52:56" x14ac:dyDescent="0.25">
      <c r="AZ610" s="9">
        <v>607</v>
      </c>
      <c r="BA610" s="9">
        <v>1</v>
      </c>
      <c r="BB610" s="9">
        <v>1</v>
      </c>
      <c r="BC610" s="9">
        <v>604</v>
      </c>
      <c r="BD610" s="9">
        <v>244.62100000000001</v>
      </c>
    </row>
    <row r="611" spans="52:56" x14ac:dyDescent="0.25">
      <c r="AZ611" s="9">
        <v>608</v>
      </c>
      <c r="BA611" s="9">
        <v>1</v>
      </c>
      <c r="BB611" s="9">
        <v>1</v>
      </c>
      <c r="BC611" s="9">
        <v>605</v>
      </c>
      <c r="BD611" s="9">
        <v>245.024</v>
      </c>
    </row>
    <row r="612" spans="52:56" x14ac:dyDescent="0.25">
      <c r="AZ612" s="9">
        <v>609</v>
      </c>
      <c r="BA612" s="9">
        <v>1</v>
      </c>
      <c r="BB612" s="9">
        <v>1</v>
      </c>
      <c r="BC612" s="9">
        <v>606</v>
      </c>
      <c r="BD612" s="9">
        <v>245.42700000000002</v>
      </c>
    </row>
    <row r="613" spans="52:56" x14ac:dyDescent="0.25">
      <c r="AZ613" s="9">
        <v>610</v>
      </c>
      <c r="BA613" s="9">
        <v>1</v>
      </c>
      <c r="BB613" s="9">
        <v>1</v>
      </c>
      <c r="BC613" s="9">
        <v>607</v>
      </c>
      <c r="BD613" s="9">
        <v>245.83</v>
      </c>
    </row>
    <row r="614" spans="52:56" x14ac:dyDescent="0.25">
      <c r="AZ614" s="9">
        <v>611</v>
      </c>
      <c r="BA614" s="9">
        <v>1</v>
      </c>
      <c r="BB614" s="9">
        <v>1</v>
      </c>
      <c r="BC614" s="9">
        <v>608</v>
      </c>
      <c r="BD614" s="9">
        <v>246.233</v>
      </c>
    </row>
    <row r="615" spans="52:56" x14ac:dyDescent="0.25">
      <c r="AZ615" s="9">
        <v>612</v>
      </c>
      <c r="BA615" s="9">
        <v>1</v>
      </c>
      <c r="BB615" s="9">
        <v>1</v>
      </c>
      <c r="BC615" s="9">
        <v>609</v>
      </c>
      <c r="BD615" s="9">
        <v>246.63600000000002</v>
      </c>
    </row>
    <row r="616" spans="52:56" x14ac:dyDescent="0.25">
      <c r="AZ616" s="9">
        <v>613</v>
      </c>
      <c r="BA616" s="9">
        <v>1</v>
      </c>
      <c r="BB616" s="9">
        <v>1</v>
      </c>
      <c r="BC616" s="9">
        <v>610</v>
      </c>
      <c r="BD616" s="9">
        <v>247.03900000000002</v>
      </c>
    </row>
    <row r="617" spans="52:56" x14ac:dyDescent="0.25">
      <c r="AZ617" s="9">
        <v>614</v>
      </c>
      <c r="BA617" s="9">
        <v>1</v>
      </c>
      <c r="BB617" s="9">
        <v>1</v>
      </c>
      <c r="BC617" s="9">
        <v>611</v>
      </c>
      <c r="BD617" s="9">
        <v>247.44200000000001</v>
      </c>
    </row>
    <row r="618" spans="52:56" x14ac:dyDescent="0.25">
      <c r="AZ618" s="9">
        <v>615</v>
      </c>
      <c r="BA618" s="9">
        <v>1</v>
      </c>
      <c r="BB618" s="9">
        <v>1</v>
      </c>
      <c r="BC618" s="9">
        <v>612</v>
      </c>
      <c r="BD618" s="9">
        <v>247.84500000000003</v>
      </c>
    </row>
    <row r="619" spans="52:56" x14ac:dyDescent="0.25">
      <c r="AZ619" s="9">
        <v>616</v>
      </c>
      <c r="BA619" s="9">
        <v>1</v>
      </c>
      <c r="BB619" s="9">
        <v>1</v>
      </c>
      <c r="BC619" s="9">
        <v>613</v>
      </c>
      <c r="BD619" s="9">
        <v>248.24800000000002</v>
      </c>
    </row>
    <row r="620" spans="52:56" x14ac:dyDescent="0.25">
      <c r="AZ620" s="9">
        <v>617</v>
      </c>
      <c r="BA620" s="9">
        <v>1</v>
      </c>
      <c r="BB620" s="9">
        <v>1</v>
      </c>
      <c r="BC620" s="9">
        <v>614</v>
      </c>
      <c r="BD620" s="9">
        <v>248.65100000000001</v>
      </c>
    </row>
    <row r="621" spans="52:56" x14ac:dyDescent="0.25">
      <c r="AZ621" s="9">
        <v>618</v>
      </c>
      <c r="BA621" s="9">
        <v>1</v>
      </c>
      <c r="BB621" s="9">
        <v>1</v>
      </c>
      <c r="BC621" s="9">
        <v>615</v>
      </c>
      <c r="BD621" s="9">
        <v>249.054</v>
      </c>
    </row>
    <row r="622" spans="52:56" x14ac:dyDescent="0.25">
      <c r="AZ622" s="9">
        <v>619</v>
      </c>
      <c r="BA622" s="9">
        <v>1</v>
      </c>
      <c r="BB622" s="9">
        <v>1</v>
      </c>
      <c r="BC622" s="9">
        <v>616</v>
      </c>
      <c r="BD622" s="9">
        <v>249.45700000000002</v>
      </c>
    </row>
    <row r="623" spans="52:56" x14ac:dyDescent="0.25">
      <c r="AZ623" s="9">
        <v>620</v>
      </c>
      <c r="BA623" s="9">
        <v>1</v>
      </c>
      <c r="BB623" s="9">
        <v>1</v>
      </c>
      <c r="BC623" s="9">
        <v>617</v>
      </c>
      <c r="BD623" s="9">
        <v>249.86</v>
      </c>
    </row>
    <row r="624" spans="52:56" x14ac:dyDescent="0.25">
      <c r="AZ624" s="9">
        <v>621</v>
      </c>
      <c r="BA624" s="9">
        <v>1</v>
      </c>
      <c r="BB624" s="9">
        <v>1</v>
      </c>
      <c r="BC624" s="9">
        <v>618</v>
      </c>
      <c r="BD624" s="9">
        <v>250.26300000000001</v>
      </c>
    </row>
    <row r="625" spans="52:56" x14ac:dyDescent="0.25">
      <c r="AZ625" s="9">
        <v>622</v>
      </c>
      <c r="BA625" s="9">
        <v>1</v>
      </c>
      <c r="BB625" s="9">
        <v>1</v>
      </c>
      <c r="BC625" s="9">
        <v>619</v>
      </c>
      <c r="BD625" s="9">
        <v>250.66600000000003</v>
      </c>
    </row>
    <row r="626" spans="52:56" x14ac:dyDescent="0.25">
      <c r="AZ626" s="9">
        <v>623</v>
      </c>
      <c r="BA626" s="9">
        <v>1</v>
      </c>
      <c r="BB626" s="9">
        <v>1</v>
      </c>
      <c r="BC626" s="9">
        <v>620</v>
      </c>
      <c r="BD626" s="9">
        <v>251.06900000000002</v>
      </c>
    </row>
    <row r="627" spans="52:56" x14ac:dyDescent="0.25">
      <c r="AZ627" s="9">
        <v>624</v>
      </c>
      <c r="BA627" s="9">
        <v>1</v>
      </c>
      <c r="BB627" s="9">
        <v>1</v>
      </c>
      <c r="BC627" s="9">
        <v>621</v>
      </c>
      <c r="BD627" s="9">
        <v>251.47200000000001</v>
      </c>
    </row>
    <row r="628" spans="52:56" x14ac:dyDescent="0.25">
      <c r="AZ628" s="9">
        <v>625</v>
      </c>
      <c r="BA628" s="9">
        <v>1</v>
      </c>
      <c r="BB628" s="9">
        <v>1</v>
      </c>
      <c r="BC628" s="9">
        <v>622</v>
      </c>
      <c r="BD628" s="9">
        <v>251.87500000000003</v>
      </c>
    </row>
    <row r="629" spans="52:56" x14ac:dyDescent="0.25">
      <c r="AZ629" s="9">
        <v>626</v>
      </c>
      <c r="BA629" s="9">
        <v>1</v>
      </c>
      <c r="BB629" s="9">
        <v>1</v>
      </c>
      <c r="BC629" s="9">
        <v>623</v>
      </c>
      <c r="BD629" s="9">
        <v>252.27800000000002</v>
      </c>
    </row>
    <row r="630" spans="52:56" x14ac:dyDescent="0.25">
      <c r="AZ630" s="9">
        <v>627</v>
      </c>
      <c r="BA630" s="9">
        <v>1</v>
      </c>
      <c r="BB630" s="9">
        <v>1</v>
      </c>
      <c r="BC630" s="9">
        <v>624</v>
      </c>
      <c r="BD630" s="9">
        <v>252.68100000000001</v>
      </c>
    </row>
    <row r="631" spans="52:56" x14ac:dyDescent="0.25">
      <c r="AZ631" s="9">
        <v>628</v>
      </c>
      <c r="BA631" s="9">
        <v>1</v>
      </c>
      <c r="BB631" s="9">
        <v>1</v>
      </c>
      <c r="BC631" s="9">
        <v>625</v>
      </c>
      <c r="BD631" s="9">
        <v>253.084</v>
      </c>
    </row>
    <row r="632" spans="52:56" x14ac:dyDescent="0.25">
      <c r="AZ632" s="9">
        <v>629</v>
      </c>
      <c r="BA632" s="9">
        <v>1</v>
      </c>
      <c r="BB632" s="9">
        <v>1</v>
      </c>
      <c r="BC632" s="9">
        <v>626</v>
      </c>
      <c r="BD632" s="9">
        <v>253.48700000000002</v>
      </c>
    </row>
    <row r="633" spans="52:56" x14ac:dyDescent="0.25">
      <c r="AZ633" s="9">
        <v>630</v>
      </c>
      <c r="BA633" s="9">
        <v>1</v>
      </c>
      <c r="BB633" s="9">
        <v>1</v>
      </c>
      <c r="BC633" s="9">
        <v>627</v>
      </c>
      <c r="BD633" s="9">
        <v>253.89000000000001</v>
      </c>
    </row>
    <row r="634" spans="52:56" x14ac:dyDescent="0.25">
      <c r="AZ634" s="9">
        <v>631</v>
      </c>
      <c r="BA634" s="9">
        <v>1</v>
      </c>
      <c r="BB634" s="9">
        <v>1</v>
      </c>
      <c r="BC634" s="9">
        <v>628</v>
      </c>
      <c r="BD634" s="9">
        <v>254.29300000000001</v>
      </c>
    </row>
    <row r="635" spans="52:56" x14ac:dyDescent="0.25">
      <c r="AZ635" s="9">
        <v>632</v>
      </c>
      <c r="BA635" s="9">
        <v>1</v>
      </c>
      <c r="BB635" s="9">
        <v>1</v>
      </c>
      <c r="BC635" s="9">
        <v>629</v>
      </c>
      <c r="BD635" s="9">
        <v>254.69600000000003</v>
      </c>
    </row>
    <row r="636" spans="52:56" x14ac:dyDescent="0.25">
      <c r="AZ636" s="9">
        <v>633</v>
      </c>
      <c r="BA636" s="9">
        <v>1</v>
      </c>
      <c r="BB636" s="9">
        <v>1</v>
      </c>
      <c r="BC636" s="9">
        <v>630</v>
      </c>
      <c r="BD636" s="9">
        <v>255.09900000000002</v>
      </c>
    </row>
    <row r="637" spans="52:56" x14ac:dyDescent="0.25">
      <c r="AZ637" s="9">
        <v>634</v>
      </c>
      <c r="BA637" s="9">
        <v>1</v>
      </c>
      <c r="BB637" s="9">
        <v>1</v>
      </c>
      <c r="BC637" s="9">
        <v>631</v>
      </c>
      <c r="BD637" s="9">
        <v>255.50200000000001</v>
      </c>
    </row>
    <row r="638" spans="52:56" x14ac:dyDescent="0.25">
      <c r="AZ638" s="9">
        <v>635</v>
      </c>
      <c r="BA638" s="9">
        <v>1</v>
      </c>
      <c r="BB638" s="9">
        <v>1</v>
      </c>
      <c r="BC638" s="9">
        <v>632</v>
      </c>
      <c r="BD638" s="9">
        <v>255.90500000000003</v>
      </c>
    </row>
    <row r="639" spans="52:56" x14ac:dyDescent="0.25">
      <c r="AZ639" s="9">
        <v>636</v>
      </c>
      <c r="BA639" s="9">
        <v>1</v>
      </c>
      <c r="BB639" s="9">
        <v>1</v>
      </c>
      <c r="BC639" s="9">
        <v>633</v>
      </c>
      <c r="BD639" s="9">
        <v>256.30799999999999</v>
      </c>
    </row>
    <row r="640" spans="52:56" x14ac:dyDescent="0.25">
      <c r="AZ640" s="9">
        <v>637</v>
      </c>
      <c r="BA640" s="9">
        <v>1</v>
      </c>
      <c r="BB640" s="9">
        <v>1</v>
      </c>
      <c r="BC640" s="9">
        <v>634</v>
      </c>
      <c r="BD640" s="9">
        <v>256.71100000000001</v>
      </c>
    </row>
    <row r="641" spans="52:56" x14ac:dyDescent="0.25">
      <c r="AZ641" s="9">
        <v>638</v>
      </c>
      <c r="BA641" s="9">
        <v>1</v>
      </c>
      <c r="BB641" s="9">
        <v>1</v>
      </c>
      <c r="BC641" s="9">
        <v>635</v>
      </c>
      <c r="BD641" s="9">
        <v>257.11400000000003</v>
      </c>
    </row>
    <row r="642" spans="52:56" x14ac:dyDescent="0.25">
      <c r="AZ642" s="9">
        <v>639</v>
      </c>
      <c r="BA642" s="9">
        <v>1</v>
      </c>
      <c r="BB642" s="9">
        <v>1</v>
      </c>
      <c r="BC642" s="9">
        <v>636</v>
      </c>
      <c r="BD642" s="9">
        <v>257.517</v>
      </c>
    </row>
    <row r="643" spans="52:56" x14ac:dyDescent="0.25">
      <c r="AZ643" s="9">
        <v>640</v>
      </c>
      <c r="BA643" s="9">
        <v>1</v>
      </c>
      <c r="BB643" s="9">
        <v>1</v>
      </c>
      <c r="BC643" s="9">
        <v>637</v>
      </c>
      <c r="BD643" s="9">
        <v>257.92</v>
      </c>
    </row>
    <row r="644" spans="52:56" x14ac:dyDescent="0.25">
      <c r="AZ644" s="9">
        <v>641</v>
      </c>
      <c r="BA644" s="9">
        <v>1</v>
      </c>
      <c r="BB644" s="9">
        <v>1</v>
      </c>
      <c r="BC644" s="9">
        <v>638</v>
      </c>
      <c r="BD644" s="9">
        <v>258.32300000000004</v>
      </c>
    </row>
    <row r="645" spans="52:56" x14ac:dyDescent="0.25">
      <c r="AZ645" s="9">
        <v>642</v>
      </c>
      <c r="BA645" s="9">
        <v>1</v>
      </c>
      <c r="BB645" s="9">
        <v>1</v>
      </c>
      <c r="BC645" s="9">
        <v>639</v>
      </c>
      <c r="BD645" s="9">
        <v>258.726</v>
      </c>
    </row>
    <row r="646" spans="52:56" x14ac:dyDescent="0.25">
      <c r="AZ646" s="9">
        <v>643</v>
      </c>
      <c r="BA646" s="9">
        <v>1</v>
      </c>
      <c r="BB646" s="9">
        <v>1</v>
      </c>
      <c r="BC646" s="9">
        <v>640</v>
      </c>
      <c r="BD646" s="9">
        <v>259.12900000000002</v>
      </c>
    </row>
    <row r="647" spans="52:56" x14ac:dyDescent="0.25">
      <c r="AZ647" s="9">
        <v>644</v>
      </c>
      <c r="BA647" s="9">
        <v>1</v>
      </c>
      <c r="BB647" s="9">
        <v>1</v>
      </c>
      <c r="BC647" s="9">
        <v>641</v>
      </c>
      <c r="BD647" s="9">
        <v>259.53200000000004</v>
      </c>
    </row>
    <row r="648" spans="52:56" x14ac:dyDescent="0.25">
      <c r="AZ648" s="9">
        <v>645</v>
      </c>
      <c r="BA648" s="9">
        <v>1</v>
      </c>
      <c r="BB648" s="9">
        <v>1</v>
      </c>
      <c r="BC648" s="9">
        <v>642</v>
      </c>
      <c r="BD648" s="9">
        <v>259.935</v>
      </c>
    </row>
    <row r="649" spans="52:56" x14ac:dyDescent="0.25">
      <c r="AZ649" s="9">
        <v>646</v>
      </c>
      <c r="BA649" s="9">
        <v>1</v>
      </c>
      <c r="BB649" s="9">
        <v>1</v>
      </c>
      <c r="BC649" s="9">
        <v>643</v>
      </c>
      <c r="BD649" s="9">
        <v>260.33800000000002</v>
      </c>
    </row>
    <row r="650" spans="52:56" x14ac:dyDescent="0.25">
      <c r="AZ650" s="9">
        <v>647</v>
      </c>
      <c r="BA650" s="9">
        <v>1</v>
      </c>
      <c r="BB650" s="9">
        <v>1</v>
      </c>
      <c r="BC650" s="9">
        <v>644</v>
      </c>
      <c r="BD650" s="9">
        <v>260.74100000000004</v>
      </c>
    </row>
    <row r="651" spans="52:56" x14ac:dyDescent="0.25">
      <c r="AZ651" s="9">
        <v>648</v>
      </c>
      <c r="BA651" s="9">
        <v>1</v>
      </c>
      <c r="BB651" s="9">
        <v>1</v>
      </c>
      <c r="BC651" s="9">
        <v>645</v>
      </c>
      <c r="BD651" s="9">
        <v>261.14400000000001</v>
      </c>
    </row>
    <row r="652" spans="52:56" x14ac:dyDescent="0.25">
      <c r="AZ652" s="9">
        <v>649</v>
      </c>
      <c r="BA652" s="9">
        <v>1</v>
      </c>
      <c r="BB652" s="9">
        <v>1</v>
      </c>
      <c r="BC652" s="9">
        <v>646</v>
      </c>
      <c r="BD652" s="9">
        <v>261.54700000000003</v>
      </c>
    </row>
    <row r="653" spans="52:56" x14ac:dyDescent="0.25">
      <c r="AZ653" s="9">
        <v>650</v>
      </c>
      <c r="BA653" s="9">
        <v>1</v>
      </c>
      <c r="BB653" s="9">
        <v>1</v>
      </c>
      <c r="BC653" s="9">
        <v>647</v>
      </c>
      <c r="BD653" s="9">
        <v>261.95</v>
      </c>
    </row>
    <row r="654" spans="52:56" x14ac:dyDescent="0.25">
      <c r="AZ654" s="9">
        <v>651</v>
      </c>
      <c r="BA654" s="9">
        <v>1</v>
      </c>
      <c r="BB654" s="9">
        <v>1</v>
      </c>
      <c r="BC654" s="9">
        <v>648</v>
      </c>
      <c r="BD654" s="9">
        <v>262.35300000000001</v>
      </c>
    </row>
    <row r="655" spans="52:56" x14ac:dyDescent="0.25">
      <c r="AZ655" s="9">
        <v>652</v>
      </c>
      <c r="BA655" s="9">
        <v>1</v>
      </c>
      <c r="BB655" s="9">
        <v>1</v>
      </c>
      <c r="BC655" s="9">
        <v>649</v>
      </c>
      <c r="BD655" s="9">
        <v>262.75600000000003</v>
      </c>
    </row>
    <row r="656" spans="52:56" x14ac:dyDescent="0.25">
      <c r="AZ656" s="9">
        <v>653</v>
      </c>
      <c r="BA656" s="9">
        <v>1</v>
      </c>
      <c r="BB656" s="9">
        <v>1</v>
      </c>
      <c r="BC656" s="9">
        <v>650</v>
      </c>
      <c r="BD656" s="9">
        <v>263.15899999999999</v>
      </c>
    </row>
    <row r="657" spans="52:56" x14ac:dyDescent="0.25">
      <c r="AZ657" s="9">
        <v>654</v>
      </c>
      <c r="BA657" s="9">
        <v>1</v>
      </c>
      <c r="BB657" s="9">
        <v>1</v>
      </c>
      <c r="BC657" s="9">
        <v>651</v>
      </c>
      <c r="BD657" s="9">
        <v>263.56200000000001</v>
      </c>
    </row>
    <row r="658" spans="52:56" x14ac:dyDescent="0.25">
      <c r="AZ658" s="9">
        <v>655</v>
      </c>
      <c r="BA658" s="9">
        <v>1</v>
      </c>
      <c r="BB658" s="9">
        <v>1</v>
      </c>
      <c r="BC658" s="9">
        <v>652</v>
      </c>
      <c r="BD658" s="9">
        <v>263.96500000000003</v>
      </c>
    </row>
    <row r="659" spans="52:56" x14ac:dyDescent="0.25">
      <c r="AZ659" s="9">
        <v>656</v>
      </c>
      <c r="BA659" s="9">
        <v>1</v>
      </c>
      <c r="BB659" s="9">
        <v>1</v>
      </c>
      <c r="BC659" s="9">
        <v>653</v>
      </c>
      <c r="BD659" s="9">
        <v>264.36799999999999</v>
      </c>
    </row>
    <row r="660" spans="52:56" x14ac:dyDescent="0.25">
      <c r="AZ660" s="9">
        <v>657</v>
      </c>
      <c r="BA660" s="9">
        <v>1</v>
      </c>
      <c r="BB660" s="9">
        <v>1</v>
      </c>
      <c r="BC660" s="9">
        <v>654</v>
      </c>
      <c r="BD660" s="9">
        <v>264.77100000000002</v>
      </c>
    </row>
    <row r="661" spans="52:56" x14ac:dyDescent="0.25">
      <c r="AZ661" s="9">
        <v>658</v>
      </c>
      <c r="BA661" s="9">
        <v>1</v>
      </c>
      <c r="BB661" s="9">
        <v>1</v>
      </c>
      <c r="BC661" s="9">
        <v>655</v>
      </c>
      <c r="BD661" s="9">
        <v>265.17400000000004</v>
      </c>
    </row>
    <row r="662" spans="52:56" x14ac:dyDescent="0.25">
      <c r="AZ662" s="9">
        <v>659</v>
      </c>
      <c r="BA662" s="9">
        <v>1</v>
      </c>
      <c r="BB662" s="9">
        <v>1</v>
      </c>
      <c r="BC662" s="9">
        <v>656</v>
      </c>
      <c r="BD662" s="9">
        <v>265.577</v>
      </c>
    </row>
    <row r="663" spans="52:56" x14ac:dyDescent="0.25">
      <c r="AZ663" s="9">
        <v>660</v>
      </c>
      <c r="BA663" s="9">
        <v>1</v>
      </c>
      <c r="BB663" s="9">
        <v>1</v>
      </c>
      <c r="BC663" s="9">
        <v>657</v>
      </c>
      <c r="BD663" s="9">
        <v>265.98</v>
      </c>
    </row>
    <row r="664" spans="52:56" x14ac:dyDescent="0.25">
      <c r="AZ664" s="9">
        <v>661</v>
      </c>
      <c r="BA664" s="9">
        <v>1</v>
      </c>
      <c r="BB664" s="9">
        <v>1</v>
      </c>
      <c r="BC664" s="9">
        <v>658</v>
      </c>
      <c r="BD664" s="9">
        <v>266.38300000000004</v>
      </c>
    </row>
    <row r="665" spans="52:56" x14ac:dyDescent="0.25">
      <c r="AZ665" s="9">
        <v>662</v>
      </c>
      <c r="BA665" s="9">
        <v>1</v>
      </c>
      <c r="BB665" s="9">
        <v>1</v>
      </c>
      <c r="BC665" s="9">
        <v>659</v>
      </c>
      <c r="BD665" s="9">
        <v>266.786</v>
      </c>
    </row>
    <row r="666" spans="52:56" x14ac:dyDescent="0.25">
      <c r="AZ666" s="9">
        <v>663</v>
      </c>
      <c r="BA666" s="9">
        <v>1</v>
      </c>
      <c r="BB666" s="9">
        <v>1</v>
      </c>
      <c r="BC666" s="9">
        <v>660</v>
      </c>
      <c r="BD666" s="9">
        <v>267.18900000000002</v>
      </c>
    </row>
    <row r="667" spans="52:56" x14ac:dyDescent="0.25">
      <c r="AZ667" s="9">
        <v>664</v>
      </c>
      <c r="BA667" s="9">
        <v>1</v>
      </c>
      <c r="BB667" s="9">
        <v>1</v>
      </c>
      <c r="BC667" s="9">
        <v>661</v>
      </c>
      <c r="BD667" s="9">
        <v>267.59200000000004</v>
      </c>
    </row>
    <row r="668" spans="52:56" x14ac:dyDescent="0.25">
      <c r="AZ668" s="9">
        <v>665</v>
      </c>
      <c r="BA668" s="9">
        <v>1</v>
      </c>
      <c r="BB668" s="9">
        <v>1</v>
      </c>
      <c r="BC668" s="9">
        <v>662</v>
      </c>
      <c r="BD668" s="9">
        <v>267.995</v>
      </c>
    </row>
    <row r="669" spans="52:56" x14ac:dyDescent="0.25">
      <c r="AZ669" s="9">
        <v>666</v>
      </c>
      <c r="BA669" s="9">
        <v>1</v>
      </c>
      <c r="BB669" s="9">
        <v>1</v>
      </c>
      <c r="BC669" s="9">
        <v>663</v>
      </c>
      <c r="BD669" s="9">
        <v>268.39800000000002</v>
      </c>
    </row>
    <row r="670" spans="52:56" x14ac:dyDescent="0.25">
      <c r="AZ670" s="9">
        <v>667</v>
      </c>
      <c r="BA670" s="9">
        <v>1</v>
      </c>
      <c r="BB670" s="9">
        <v>1</v>
      </c>
      <c r="BC670" s="9">
        <v>664</v>
      </c>
      <c r="BD670" s="9">
        <v>268.80100000000004</v>
      </c>
    </row>
    <row r="671" spans="52:56" x14ac:dyDescent="0.25">
      <c r="AZ671" s="9">
        <v>668</v>
      </c>
      <c r="BA671" s="9">
        <v>1</v>
      </c>
      <c r="BB671" s="9">
        <v>1</v>
      </c>
      <c r="BC671" s="9">
        <v>665</v>
      </c>
      <c r="BD671" s="9">
        <v>269.20400000000001</v>
      </c>
    </row>
    <row r="672" spans="52:56" x14ac:dyDescent="0.25">
      <c r="AZ672" s="9">
        <v>669</v>
      </c>
      <c r="BA672" s="9">
        <v>1</v>
      </c>
      <c r="BB672" s="9">
        <v>1</v>
      </c>
      <c r="BC672" s="9">
        <v>666</v>
      </c>
      <c r="BD672" s="9">
        <v>269.60700000000003</v>
      </c>
    </row>
    <row r="673" spans="52:56" x14ac:dyDescent="0.25">
      <c r="AZ673" s="9">
        <v>670</v>
      </c>
      <c r="BA673" s="9">
        <v>1</v>
      </c>
      <c r="BB673" s="9">
        <v>1</v>
      </c>
      <c r="BC673" s="9">
        <v>667</v>
      </c>
      <c r="BD673" s="9">
        <v>270.01</v>
      </c>
    </row>
    <row r="674" spans="52:56" x14ac:dyDescent="0.25">
      <c r="AZ674" s="9">
        <v>671</v>
      </c>
      <c r="BA674" s="9">
        <v>1</v>
      </c>
      <c r="BB674" s="9">
        <v>1</v>
      </c>
      <c r="BC674" s="9">
        <v>668</v>
      </c>
      <c r="BD674" s="9">
        <v>270.41300000000001</v>
      </c>
    </row>
    <row r="675" spans="52:56" x14ac:dyDescent="0.25">
      <c r="AZ675" s="9">
        <v>672</v>
      </c>
      <c r="BA675" s="9">
        <v>1</v>
      </c>
      <c r="BB675" s="9">
        <v>1</v>
      </c>
      <c r="BC675" s="9">
        <v>669</v>
      </c>
      <c r="BD675" s="9">
        <v>270.81600000000003</v>
      </c>
    </row>
    <row r="676" spans="52:56" x14ac:dyDescent="0.25">
      <c r="AZ676" s="9">
        <v>673</v>
      </c>
      <c r="BA676" s="9">
        <v>1</v>
      </c>
      <c r="BB676" s="9">
        <v>1</v>
      </c>
      <c r="BC676" s="9">
        <v>670</v>
      </c>
      <c r="BD676" s="9">
        <v>271.21899999999999</v>
      </c>
    </row>
    <row r="677" spans="52:56" x14ac:dyDescent="0.25">
      <c r="AZ677" s="9">
        <v>674</v>
      </c>
      <c r="BA677" s="9">
        <v>1</v>
      </c>
      <c r="BB677" s="9">
        <v>1</v>
      </c>
      <c r="BC677" s="9">
        <v>671</v>
      </c>
      <c r="BD677" s="9">
        <v>271.62200000000001</v>
      </c>
    </row>
    <row r="678" spans="52:56" x14ac:dyDescent="0.25">
      <c r="AZ678" s="9">
        <v>675</v>
      </c>
      <c r="BA678" s="9">
        <v>1</v>
      </c>
      <c r="BB678" s="9">
        <v>1</v>
      </c>
      <c r="BC678" s="9">
        <v>672</v>
      </c>
      <c r="BD678" s="9">
        <v>272.02500000000003</v>
      </c>
    </row>
    <row r="679" spans="52:56" x14ac:dyDescent="0.25">
      <c r="AZ679" s="9">
        <v>676</v>
      </c>
      <c r="BA679" s="9">
        <v>1</v>
      </c>
      <c r="BB679" s="9">
        <v>1</v>
      </c>
      <c r="BC679" s="9">
        <v>673</v>
      </c>
      <c r="BD679" s="9">
        <v>272.428</v>
      </c>
    </row>
    <row r="680" spans="52:56" x14ac:dyDescent="0.25">
      <c r="AZ680" s="9">
        <v>677</v>
      </c>
      <c r="BA680" s="9">
        <v>1</v>
      </c>
      <c r="BB680" s="9">
        <v>1</v>
      </c>
      <c r="BC680" s="9">
        <v>674</v>
      </c>
      <c r="BD680" s="9">
        <v>272.83100000000002</v>
      </c>
    </row>
    <row r="681" spans="52:56" x14ac:dyDescent="0.25">
      <c r="AZ681" s="9">
        <v>678</v>
      </c>
      <c r="BA681" s="9">
        <v>1</v>
      </c>
      <c r="BB681" s="9">
        <v>1</v>
      </c>
      <c r="BC681" s="9">
        <v>675</v>
      </c>
      <c r="BD681" s="9">
        <v>273.23400000000004</v>
      </c>
    </row>
    <row r="682" spans="52:56" x14ac:dyDescent="0.25">
      <c r="AZ682" s="9">
        <v>679</v>
      </c>
      <c r="BA682" s="9">
        <v>1</v>
      </c>
      <c r="BB682" s="9">
        <v>1</v>
      </c>
      <c r="BC682" s="9">
        <v>676</v>
      </c>
      <c r="BD682" s="9">
        <v>273.637</v>
      </c>
    </row>
    <row r="683" spans="52:56" x14ac:dyDescent="0.25">
      <c r="AZ683" s="9">
        <v>680</v>
      </c>
      <c r="BA683" s="9">
        <v>1</v>
      </c>
      <c r="BB683" s="9">
        <v>1</v>
      </c>
      <c r="BC683" s="9">
        <v>677</v>
      </c>
      <c r="BD683" s="9">
        <v>274.04000000000002</v>
      </c>
    </row>
    <row r="684" spans="52:56" x14ac:dyDescent="0.25">
      <c r="AZ684" s="9">
        <v>681</v>
      </c>
      <c r="BA684" s="9">
        <v>1</v>
      </c>
      <c r="BB684" s="9">
        <v>1</v>
      </c>
      <c r="BC684" s="9">
        <v>678</v>
      </c>
      <c r="BD684" s="9">
        <v>274.44300000000004</v>
      </c>
    </row>
    <row r="685" spans="52:56" x14ac:dyDescent="0.25">
      <c r="AZ685" s="9">
        <v>682</v>
      </c>
      <c r="BA685" s="9">
        <v>1</v>
      </c>
      <c r="BB685" s="9">
        <v>1</v>
      </c>
      <c r="BC685" s="9">
        <v>679</v>
      </c>
      <c r="BD685" s="9">
        <v>274.846</v>
      </c>
    </row>
    <row r="686" spans="52:56" x14ac:dyDescent="0.25">
      <c r="AZ686" s="9">
        <v>683</v>
      </c>
      <c r="BA686" s="9">
        <v>1</v>
      </c>
      <c r="BB686" s="9">
        <v>1</v>
      </c>
      <c r="BC686" s="9">
        <v>680</v>
      </c>
      <c r="BD686" s="9">
        <v>275.24900000000002</v>
      </c>
    </row>
    <row r="687" spans="52:56" x14ac:dyDescent="0.25">
      <c r="AZ687" s="9">
        <v>684</v>
      </c>
      <c r="BA687" s="9">
        <v>1</v>
      </c>
      <c r="BB687" s="9">
        <v>1</v>
      </c>
      <c r="BC687" s="9">
        <v>681</v>
      </c>
      <c r="BD687" s="9">
        <v>275.65200000000004</v>
      </c>
    </row>
    <row r="688" spans="52:56" x14ac:dyDescent="0.25">
      <c r="AZ688" s="9">
        <v>685</v>
      </c>
      <c r="BA688" s="9">
        <v>1</v>
      </c>
      <c r="BB688" s="9">
        <v>1</v>
      </c>
      <c r="BC688" s="9">
        <v>682</v>
      </c>
      <c r="BD688" s="9">
        <v>276.05500000000001</v>
      </c>
    </row>
    <row r="689" spans="52:56" x14ac:dyDescent="0.25">
      <c r="AZ689" s="9">
        <v>686</v>
      </c>
      <c r="BA689" s="9">
        <v>1</v>
      </c>
      <c r="BB689" s="9">
        <v>1</v>
      </c>
      <c r="BC689" s="9">
        <v>683</v>
      </c>
      <c r="BD689" s="9">
        <v>276.45800000000003</v>
      </c>
    </row>
    <row r="690" spans="52:56" x14ac:dyDescent="0.25">
      <c r="AZ690" s="9">
        <v>687</v>
      </c>
      <c r="BA690" s="9">
        <v>1</v>
      </c>
      <c r="BB690" s="9">
        <v>1</v>
      </c>
      <c r="BC690" s="9">
        <v>684</v>
      </c>
      <c r="BD690" s="9">
        <v>276.86099999999999</v>
      </c>
    </row>
    <row r="691" spans="52:56" x14ac:dyDescent="0.25">
      <c r="AZ691" s="9">
        <v>688</v>
      </c>
      <c r="BA691" s="9">
        <v>1</v>
      </c>
      <c r="BB691" s="9">
        <v>1</v>
      </c>
      <c r="BC691" s="9">
        <v>685</v>
      </c>
      <c r="BD691" s="9">
        <v>277.26400000000001</v>
      </c>
    </row>
    <row r="692" spans="52:56" x14ac:dyDescent="0.25">
      <c r="AZ692" s="9">
        <v>689</v>
      </c>
      <c r="BA692" s="9">
        <v>1</v>
      </c>
      <c r="BB692" s="9">
        <v>1</v>
      </c>
      <c r="BC692" s="9">
        <v>686</v>
      </c>
      <c r="BD692" s="9">
        <v>277.66700000000003</v>
      </c>
    </row>
    <row r="693" spans="52:56" x14ac:dyDescent="0.25">
      <c r="AZ693" s="9">
        <v>690</v>
      </c>
      <c r="BA693" s="9">
        <v>1</v>
      </c>
      <c r="BB693" s="9">
        <v>1</v>
      </c>
      <c r="BC693" s="9">
        <v>687</v>
      </c>
      <c r="BD693" s="9">
        <v>278.07</v>
      </c>
    </row>
    <row r="694" spans="52:56" x14ac:dyDescent="0.25">
      <c r="AZ694" s="9">
        <v>691</v>
      </c>
      <c r="BA694" s="9">
        <v>1</v>
      </c>
      <c r="BB694" s="9">
        <v>1</v>
      </c>
      <c r="BC694" s="9">
        <v>688</v>
      </c>
      <c r="BD694" s="9">
        <v>278.47300000000001</v>
      </c>
    </row>
    <row r="695" spans="52:56" x14ac:dyDescent="0.25">
      <c r="AZ695" s="9">
        <v>692</v>
      </c>
      <c r="BA695" s="9">
        <v>1</v>
      </c>
      <c r="BB695" s="9">
        <v>1</v>
      </c>
      <c r="BC695" s="9">
        <v>689</v>
      </c>
      <c r="BD695" s="9">
        <v>278.87600000000003</v>
      </c>
    </row>
    <row r="696" spans="52:56" x14ac:dyDescent="0.25">
      <c r="AZ696" s="9">
        <v>693</v>
      </c>
      <c r="BA696" s="9">
        <v>1</v>
      </c>
      <c r="BB696" s="9">
        <v>1</v>
      </c>
      <c r="BC696" s="9">
        <v>690</v>
      </c>
      <c r="BD696" s="9">
        <v>279.279</v>
      </c>
    </row>
    <row r="697" spans="52:56" x14ac:dyDescent="0.25">
      <c r="AZ697" s="9">
        <v>694</v>
      </c>
      <c r="BA697" s="9">
        <v>1</v>
      </c>
      <c r="BB697" s="9">
        <v>1</v>
      </c>
      <c r="BC697" s="9">
        <v>691</v>
      </c>
      <c r="BD697" s="9">
        <v>279.68200000000002</v>
      </c>
    </row>
    <row r="698" spans="52:56" x14ac:dyDescent="0.25">
      <c r="AZ698" s="9">
        <v>695</v>
      </c>
      <c r="BA698" s="9">
        <v>1</v>
      </c>
      <c r="BB698" s="9">
        <v>1</v>
      </c>
      <c r="BC698" s="9">
        <v>692</v>
      </c>
      <c r="BD698" s="9">
        <v>280.08500000000004</v>
      </c>
    </row>
    <row r="699" spans="52:56" x14ac:dyDescent="0.25">
      <c r="AZ699" s="9">
        <v>696</v>
      </c>
      <c r="BA699" s="9">
        <v>1</v>
      </c>
      <c r="BB699" s="9">
        <v>1</v>
      </c>
      <c r="BC699" s="9">
        <v>693</v>
      </c>
      <c r="BD699" s="9">
        <v>280.488</v>
      </c>
    </row>
    <row r="700" spans="52:56" x14ac:dyDescent="0.25">
      <c r="AZ700" s="9">
        <v>697</v>
      </c>
      <c r="BA700" s="9">
        <v>1</v>
      </c>
      <c r="BB700" s="9">
        <v>1</v>
      </c>
      <c r="BC700" s="9">
        <v>694</v>
      </c>
      <c r="BD700" s="9">
        <v>280.89100000000002</v>
      </c>
    </row>
    <row r="701" spans="52:56" x14ac:dyDescent="0.25">
      <c r="AZ701" s="9">
        <v>698</v>
      </c>
      <c r="BA701" s="9">
        <v>1</v>
      </c>
      <c r="BB701" s="9">
        <v>1</v>
      </c>
      <c r="BC701" s="9">
        <v>695</v>
      </c>
      <c r="BD701" s="9">
        <v>281.29400000000004</v>
      </c>
    </row>
    <row r="702" spans="52:56" x14ac:dyDescent="0.25">
      <c r="AZ702" s="9">
        <v>699</v>
      </c>
      <c r="BA702" s="9">
        <v>1</v>
      </c>
      <c r="BB702" s="9">
        <v>1</v>
      </c>
      <c r="BC702" s="9">
        <v>696</v>
      </c>
      <c r="BD702" s="9">
        <v>281.697</v>
      </c>
    </row>
    <row r="703" spans="52:56" x14ac:dyDescent="0.25">
      <c r="AZ703" s="9">
        <v>700</v>
      </c>
      <c r="BA703" s="9">
        <v>1</v>
      </c>
      <c r="BB703" s="9">
        <v>1</v>
      </c>
      <c r="BC703" s="9">
        <v>697</v>
      </c>
      <c r="BD703" s="9">
        <v>282.10000000000002</v>
      </c>
    </row>
    <row r="704" spans="52:56" x14ac:dyDescent="0.25">
      <c r="AZ704" s="9">
        <v>701</v>
      </c>
      <c r="BA704" s="9">
        <v>1</v>
      </c>
      <c r="BB704" s="9">
        <v>1</v>
      </c>
      <c r="BC704" s="9">
        <v>698</v>
      </c>
      <c r="BD704" s="9">
        <v>282.50300000000004</v>
      </c>
    </row>
    <row r="705" spans="52:56" x14ac:dyDescent="0.25">
      <c r="AZ705" s="9">
        <v>702</v>
      </c>
      <c r="BA705" s="9">
        <v>1</v>
      </c>
      <c r="BB705" s="9">
        <v>1</v>
      </c>
      <c r="BC705" s="9">
        <v>699</v>
      </c>
      <c r="BD705" s="9">
        <v>282.90600000000001</v>
      </c>
    </row>
    <row r="706" spans="52:56" x14ac:dyDescent="0.25">
      <c r="AZ706" s="9">
        <v>703</v>
      </c>
      <c r="BA706" s="9">
        <v>1</v>
      </c>
      <c r="BB706" s="9">
        <v>1</v>
      </c>
      <c r="BC706" s="9">
        <v>700</v>
      </c>
      <c r="BD706" s="9">
        <v>283.30900000000003</v>
      </c>
    </row>
    <row r="707" spans="52:56" x14ac:dyDescent="0.25">
      <c r="AZ707" s="9">
        <v>704</v>
      </c>
      <c r="BA707" s="9">
        <v>1</v>
      </c>
      <c r="BB707" s="9">
        <v>1</v>
      </c>
      <c r="BC707" s="9">
        <v>701</v>
      </c>
      <c r="BD707" s="9">
        <v>283.71199999999999</v>
      </c>
    </row>
    <row r="708" spans="52:56" x14ac:dyDescent="0.25">
      <c r="AZ708" s="9">
        <v>705</v>
      </c>
      <c r="BA708" s="9">
        <v>1</v>
      </c>
      <c r="BB708" s="9">
        <v>1</v>
      </c>
      <c r="BC708" s="9">
        <v>702</v>
      </c>
      <c r="BD708" s="9">
        <v>284.11500000000001</v>
      </c>
    </row>
    <row r="709" spans="52:56" x14ac:dyDescent="0.25">
      <c r="AZ709" s="9">
        <v>706</v>
      </c>
      <c r="BA709" s="9">
        <v>1</v>
      </c>
      <c r="BB709" s="9">
        <v>1</v>
      </c>
      <c r="BC709" s="9">
        <v>703</v>
      </c>
      <c r="BD709" s="9">
        <v>284.51800000000003</v>
      </c>
    </row>
    <row r="710" spans="52:56" x14ac:dyDescent="0.25">
      <c r="AZ710" s="9">
        <v>707</v>
      </c>
      <c r="BA710" s="9">
        <v>1</v>
      </c>
      <c r="BB710" s="9">
        <v>1</v>
      </c>
      <c r="BC710" s="9">
        <v>704</v>
      </c>
      <c r="BD710" s="9">
        <v>284.92099999999999</v>
      </c>
    </row>
    <row r="711" spans="52:56" x14ac:dyDescent="0.25">
      <c r="AZ711" s="9">
        <v>708</v>
      </c>
      <c r="BA711" s="9">
        <v>1</v>
      </c>
      <c r="BB711" s="9">
        <v>1</v>
      </c>
      <c r="BC711" s="9">
        <v>705</v>
      </c>
      <c r="BD711" s="9">
        <v>285.32400000000001</v>
      </c>
    </row>
    <row r="712" spans="52:56" x14ac:dyDescent="0.25">
      <c r="AZ712" s="9">
        <v>709</v>
      </c>
      <c r="BA712" s="9">
        <v>1</v>
      </c>
      <c r="BB712" s="9">
        <v>1</v>
      </c>
      <c r="BC712" s="9">
        <v>706</v>
      </c>
      <c r="BD712" s="9">
        <v>285.72700000000003</v>
      </c>
    </row>
    <row r="713" spans="52:56" x14ac:dyDescent="0.25">
      <c r="AZ713" s="9">
        <v>710</v>
      </c>
      <c r="BA713" s="9">
        <v>1</v>
      </c>
      <c r="BB713" s="9">
        <v>1</v>
      </c>
      <c r="BC713" s="9">
        <v>707</v>
      </c>
      <c r="BD713" s="9">
        <v>286.13</v>
      </c>
    </row>
    <row r="714" spans="52:56" x14ac:dyDescent="0.25">
      <c r="AZ714" s="9">
        <v>711</v>
      </c>
      <c r="BA714" s="9">
        <v>1</v>
      </c>
      <c r="BB714" s="9">
        <v>1</v>
      </c>
      <c r="BC714" s="9">
        <v>708</v>
      </c>
      <c r="BD714" s="9">
        <v>286.53300000000002</v>
      </c>
    </row>
    <row r="715" spans="52:56" x14ac:dyDescent="0.25">
      <c r="AZ715" s="9">
        <v>712</v>
      </c>
      <c r="BA715" s="9">
        <v>1</v>
      </c>
      <c r="BB715" s="9">
        <v>1</v>
      </c>
      <c r="BC715" s="9">
        <v>709</v>
      </c>
      <c r="BD715" s="9">
        <v>286.93600000000004</v>
      </c>
    </row>
    <row r="716" spans="52:56" x14ac:dyDescent="0.25">
      <c r="AZ716" s="9">
        <v>713</v>
      </c>
      <c r="BA716" s="9">
        <v>1</v>
      </c>
      <c r="BB716" s="9">
        <v>1</v>
      </c>
      <c r="BC716" s="9">
        <v>710</v>
      </c>
      <c r="BD716" s="9">
        <v>287.339</v>
      </c>
    </row>
    <row r="717" spans="52:56" x14ac:dyDescent="0.25">
      <c r="AZ717" s="9">
        <v>714</v>
      </c>
      <c r="BA717" s="9">
        <v>1</v>
      </c>
      <c r="BB717" s="9">
        <v>1</v>
      </c>
      <c r="BC717" s="9">
        <v>711</v>
      </c>
      <c r="BD717" s="9">
        <v>287.74200000000002</v>
      </c>
    </row>
    <row r="718" spans="52:56" x14ac:dyDescent="0.25">
      <c r="AZ718" s="9">
        <v>715</v>
      </c>
      <c r="BA718" s="9">
        <v>1</v>
      </c>
      <c r="BB718" s="9">
        <v>1</v>
      </c>
      <c r="BC718" s="9">
        <v>712</v>
      </c>
      <c r="BD718" s="9">
        <v>288.14500000000004</v>
      </c>
    </row>
    <row r="719" spans="52:56" x14ac:dyDescent="0.25">
      <c r="AZ719" s="9">
        <v>716</v>
      </c>
      <c r="BA719" s="9">
        <v>1</v>
      </c>
      <c r="BB719" s="9">
        <v>1</v>
      </c>
      <c r="BC719" s="9">
        <v>713</v>
      </c>
      <c r="BD719" s="9">
        <v>288.548</v>
      </c>
    </row>
    <row r="720" spans="52:56" x14ac:dyDescent="0.25">
      <c r="AZ720" s="9">
        <v>717</v>
      </c>
      <c r="BA720" s="9">
        <v>1</v>
      </c>
      <c r="BB720" s="9">
        <v>1</v>
      </c>
      <c r="BC720" s="9">
        <v>714</v>
      </c>
      <c r="BD720" s="9">
        <v>288.95100000000002</v>
      </c>
    </row>
    <row r="721" spans="52:56" x14ac:dyDescent="0.25">
      <c r="AZ721" s="9">
        <v>718</v>
      </c>
      <c r="BA721" s="9">
        <v>1</v>
      </c>
      <c r="BB721" s="9">
        <v>1</v>
      </c>
      <c r="BC721" s="9">
        <v>715</v>
      </c>
      <c r="BD721" s="9">
        <v>289.35400000000004</v>
      </c>
    </row>
    <row r="722" spans="52:56" x14ac:dyDescent="0.25">
      <c r="AZ722" s="9">
        <v>719</v>
      </c>
      <c r="BA722" s="9">
        <v>1</v>
      </c>
      <c r="BB722" s="9">
        <v>1</v>
      </c>
      <c r="BC722" s="9">
        <v>716</v>
      </c>
      <c r="BD722" s="9">
        <v>289.75700000000001</v>
      </c>
    </row>
    <row r="723" spans="52:56" x14ac:dyDescent="0.25">
      <c r="AZ723" s="9">
        <v>720</v>
      </c>
      <c r="BA723" s="9">
        <v>1</v>
      </c>
      <c r="BB723" s="9">
        <v>1</v>
      </c>
      <c r="BC723" s="9">
        <v>717</v>
      </c>
      <c r="BD723" s="9">
        <v>290.16000000000003</v>
      </c>
    </row>
    <row r="724" spans="52:56" x14ac:dyDescent="0.25">
      <c r="AZ724" s="9">
        <v>721</v>
      </c>
      <c r="BA724" s="9">
        <v>1</v>
      </c>
      <c r="BB724" s="9">
        <v>1</v>
      </c>
      <c r="BC724" s="9">
        <v>718</v>
      </c>
      <c r="BD724" s="9">
        <v>290.56300000000005</v>
      </c>
    </row>
    <row r="725" spans="52:56" x14ac:dyDescent="0.25">
      <c r="AZ725" s="9">
        <v>722</v>
      </c>
      <c r="BA725" s="9">
        <v>1</v>
      </c>
      <c r="BB725" s="9">
        <v>1</v>
      </c>
      <c r="BC725" s="9">
        <v>719</v>
      </c>
      <c r="BD725" s="9">
        <v>290.96600000000001</v>
      </c>
    </row>
    <row r="726" spans="52:56" x14ac:dyDescent="0.25">
      <c r="AZ726" s="9">
        <v>723</v>
      </c>
      <c r="BA726" s="9">
        <v>1</v>
      </c>
      <c r="BB726" s="9">
        <v>1</v>
      </c>
      <c r="BC726" s="9">
        <v>720</v>
      </c>
      <c r="BD726" s="9">
        <v>291.36900000000003</v>
      </c>
    </row>
    <row r="727" spans="52:56" x14ac:dyDescent="0.25">
      <c r="AZ727" s="9">
        <v>724</v>
      </c>
      <c r="BA727" s="9">
        <v>1</v>
      </c>
      <c r="BB727" s="9">
        <v>1</v>
      </c>
      <c r="BC727" s="9">
        <v>721</v>
      </c>
      <c r="BD727" s="9">
        <v>291.77199999999999</v>
      </c>
    </row>
    <row r="728" spans="52:56" x14ac:dyDescent="0.25">
      <c r="AZ728" s="9">
        <v>725</v>
      </c>
      <c r="BA728" s="9">
        <v>1</v>
      </c>
      <c r="BB728" s="9">
        <v>1</v>
      </c>
      <c r="BC728" s="9">
        <v>722</v>
      </c>
      <c r="BD728" s="9">
        <v>292.17500000000001</v>
      </c>
    </row>
    <row r="729" spans="52:56" x14ac:dyDescent="0.25">
      <c r="AZ729" s="9">
        <v>726</v>
      </c>
      <c r="BA729" s="9">
        <v>1</v>
      </c>
      <c r="BB729" s="9">
        <v>1</v>
      </c>
      <c r="BC729" s="9">
        <v>723</v>
      </c>
      <c r="BD729" s="9">
        <v>292.57800000000003</v>
      </c>
    </row>
    <row r="730" spans="52:56" x14ac:dyDescent="0.25">
      <c r="AZ730" s="9">
        <v>727</v>
      </c>
      <c r="BA730" s="9">
        <v>1</v>
      </c>
      <c r="BB730" s="9">
        <v>1</v>
      </c>
      <c r="BC730" s="9">
        <v>724</v>
      </c>
      <c r="BD730" s="9">
        <v>292.98099999999999</v>
      </c>
    </row>
    <row r="731" spans="52:56" x14ac:dyDescent="0.25">
      <c r="AZ731" s="9">
        <v>728</v>
      </c>
      <c r="BA731" s="9">
        <v>1</v>
      </c>
      <c r="BB731" s="9">
        <v>1</v>
      </c>
      <c r="BC731" s="9">
        <v>725</v>
      </c>
      <c r="BD731" s="9">
        <v>293.38400000000001</v>
      </c>
    </row>
    <row r="732" spans="52:56" x14ac:dyDescent="0.25">
      <c r="AZ732" s="9">
        <v>729</v>
      </c>
      <c r="BA732" s="9">
        <v>1</v>
      </c>
      <c r="BB732" s="9">
        <v>1</v>
      </c>
      <c r="BC732" s="9">
        <v>726</v>
      </c>
      <c r="BD732" s="9">
        <v>293.78700000000003</v>
      </c>
    </row>
    <row r="733" spans="52:56" x14ac:dyDescent="0.25">
      <c r="AZ733" s="9">
        <v>730</v>
      </c>
      <c r="BA733" s="9">
        <v>1</v>
      </c>
      <c r="BB733" s="9">
        <v>1</v>
      </c>
      <c r="BC733" s="9">
        <v>727</v>
      </c>
      <c r="BD733" s="9">
        <v>294.19</v>
      </c>
    </row>
    <row r="734" spans="52:56" x14ac:dyDescent="0.25">
      <c r="AZ734" s="9">
        <v>731</v>
      </c>
      <c r="BA734" s="9">
        <v>1</v>
      </c>
      <c r="BB734" s="9">
        <v>1</v>
      </c>
      <c r="BC734" s="9">
        <v>728</v>
      </c>
      <c r="BD734" s="9">
        <v>294.59300000000002</v>
      </c>
    </row>
    <row r="735" spans="52:56" x14ac:dyDescent="0.25">
      <c r="AZ735" s="9">
        <v>732</v>
      </c>
      <c r="BA735" s="9">
        <v>1</v>
      </c>
      <c r="BB735" s="9">
        <v>1</v>
      </c>
      <c r="BC735" s="9">
        <v>729</v>
      </c>
      <c r="BD735" s="9">
        <v>294.99600000000004</v>
      </c>
    </row>
    <row r="736" spans="52:56" x14ac:dyDescent="0.25">
      <c r="AZ736" s="9">
        <v>733</v>
      </c>
      <c r="BA736" s="9">
        <v>1</v>
      </c>
      <c r="BB736" s="9">
        <v>1</v>
      </c>
      <c r="BC736" s="9">
        <v>730</v>
      </c>
      <c r="BD736" s="9">
        <v>295.399</v>
      </c>
    </row>
    <row r="737" spans="52:56" x14ac:dyDescent="0.25">
      <c r="AZ737" s="9">
        <v>734</v>
      </c>
      <c r="BA737" s="9">
        <v>1</v>
      </c>
      <c r="BB737" s="9">
        <v>1</v>
      </c>
      <c r="BC737" s="9">
        <v>731</v>
      </c>
      <c r="BD737" s="9">
        <v>295.80200000000002</v>
      </c>
    </row>
    <row r="738" spans="52:56" x14ac:dyDescent="0.25">
      <c r="AZ738" s="9">
        <v>735</v>
      </c>
      <c r="BA738" s="9">
        <v>1</v>
      </c>
      <c r="BB738" s="9">
        <v>1</v>
      </c>
      <c r="BC738" s="9">
        <v>732</v>
      </c>
      <c r="BD738" s="9">
        <v>296.20500000000004</v>
      </c>
    </row>
    <row r="739" spans="52:56" x14ac:dyDescent="0.25">
      <c r="AZ739" s="9">
        <v>736</v>
      </c>
      <c r="BA739" s="9">
        <v>1</v>
      </c>
      <c r="BB739" s="9">
        <v>1</v>
      </c>
      <c r="BC739" s="9">
        <v>733</v>
      </c>
      <c r="BD739" s="9">
        <v>296.608</v>
      </c>
    </row>
    <row r="740" spans="52:56" x14ac:dyDescent="0.25">
      <c r="AZ740" s="9">
        <v>737</v>
      </c>
      <c r="BA740" s="9">
        <v>1</v>
      </c>
      <c r="BB740" s="9">
        <v>1</v>
      </c>
      <c r="BC740" s="9">
        <v>734</v>
      </c>
      <c r="BD740" s="9">
        <v>297.01100000000002</v>
      </c>
    </row>
    <row r="741" spans="52:56" x14ac:dyDescent="0.25">
      <c r="AZ741" s="9">
        <v>738</v>
      </c>
      <c r="BA741" s="9">
        <v>1</v>
      </c>
      <c r="BB741" s="9">
        <v>1</v>
      </c>
      <c r="BC741" s="9">
        <v>735</v>
      </c>
      <c r="BD741" s="9">
        <v>297.41400000000004</v>
      </c>
    </row>
    <row r="742" spans="52:56" x14ac:dyDescent="0.25">
      <c r="AZ742" s="9">
        <v>739</v>
      </c>
      <c r="BA742" s="9">
        <v>1</v>
      </c>
      <c r="BB742" s="9">
        <v>1</v>
      </c>
      <c r="BC742" s="9">
        <v>736</v>
      </c>
      <c r="BD742" s="9">
        <v>297.81700000000001</v>
      </c>
    </row>
    <row r="743" spans="52:56" x14ac:dyDescent="0.25">
      <c r="AZ743" s="9">
        <v>740</v>
      </c>
      <c r="BA743" s="9">
        <v>1</v>
      </c>
      <c r="BB743" s="9">
        <v>1</v>
      </c>
      <c r="BC743" s="9">
        <v>737</v>
      </c>
      <c r="BD743" s="9">
        <v>298.22000000000003</v>
      </c>
    </row>
    <row r="744" spans="52:56" x14ac:dyDescent="0.25">
      <c r="AZ744" s="9">
        <v>741</v>
      </c>
      <c r="BA744" s="9">
        <v>1</v>
      </c>
      <c r="BB744" s="9">
        <v>1</v>
      </c>
      <c r="BC744" s="9">
        <v>738</v>
      </c>
      <c r="BD744" s="9">
        <v>298.62299999999999</v>
      </c>
    </row>
    <row r="745" spans="52:56" x14ac:dyDescent="0.25">
      <c r="AZ745" s="9">
        <v>742</v>
      </c>
      <c r="BA745" s="9">
        <v>1</v>
      </c>
      <c r="BB745" s="9">
        <v>1</v>
      </c>
      <c r="BC745" s="9">
        <v>739</v>
      </c>
      <c r="BD745" s="9">
        <v>299.02600000000001</v>
      </c>
    </row>
    <row r="746" spans="52:56" x14ac:dyDescent="0.25">
      <c r="AZ746" s="9">
        <v>743</v>
      </c>
      <c r="BA746" s="9">
        <v>1</v>
      </c>
      <c r="BB746" s="9">
        <v>1</v>
      </c>
      <c r="BC746" s="9">
        <v>740</v>
      </c>
      <c r="BD746" s="9">
        <v>299.42900000000003</v>
      </c>
    </row>
    <row r="747" spans="52:56" x14ac:dyDescent="0.25">
      <c r="AZ747" s="9">
        <v>744</v>
      </c>
      <c r="BA747" s="9">
        <v>1</v>
      </c>
      <c r="BB747" s="9">
        <v>1</v>
      </c>
      <c r="BC747" s="9">
        <v>741</v>
      </c>
      <c r="BD747" s="9">
        <v>299.83199999999999</v>
      </c>
    </row>
    <row r="748" spans="52:56" x14ac:dyDescent="0.25">
      <c r="AZ748" s="9">
        <v>745</v>
      </c>
      <c r="BA748" s="9">
        <v>1</v>
      </c>
      <c r="BB748" s="9">
        <v>1</v>
      </c>
      <c r="BC748" s="9">
        <v>742</v>
      </c>
      <c r="BD748" s="9">
        <v>300.23500000000001</v>
      </c>
    </row>
    <row r="749" spans="52:56" x14ac:dyDescent="0.25">
      <c r="AZ749" s="9">
        <v>746</v>
      </c>
      <c r="BA749" s="9">
        <v>1</v>
      </c>
      <c r="BB749" s="9">
        <v>1</v>
      </c>
      <c r="BC749" s="9">
        <v>743</v>
      </c>
      <c r="BD749" s="9">
        <v>300.63800000000003</v>
      </c>
    </row>
    <row r="750" spans="52:56" x14ac:dyDescent="0.25">
      <c r="AZ750" s="9">
        <v>747</v>
      </c>
      <c r="BA750" s="9">
        <v>1</v>
      </c>
      <c r="BB750" s="9">
        <v>1</v>
      </c>
      <c r="BC750" s="9">
        <v>744</v>
      </c>
      <c r="BD750" s="9">
        <v>301.041</v>
      </c>
    </row>
    <row r="751" spans="52:56" x14ac:dyDescent="0.25">
      <c r="AZ751" s="9">
        <v>748</v>
      </c>
      <c r="BA751" s="9">
        <v>1</v>
      </c>
      <c r="BB751" s="9">
        <v>1</v>
      </c>
      <c r="BC751" s="9">
        <v>745</v>
      </c>
      <c r="BD751" s="9">
        <v>301.44400000000002</v>
      </c>
    </row>
    <row r="752" spans="52:56" x14ac:dyDescent="0.25">
      <c r="AZ752" s="9">
        <v>749</v>
      </c>
      <c r="BA752" s="9">
        <v>1</v>
      </c>
      <c r="BB752" s="9">
        <v>1</v>
      </c>
      <c r="BC752" s="9">
        <v>746</v>
      </c>
      <c r="BD752" s="9">
        <v>301.84700000000004</v>
      </c>
    </row>
    <row r="753" spans="52:56" x14ac:dyDescent="0.25">
      <c r="AZ753" s="9">
        <v>750</v>
      </c>
      <c r="BA753" s="9">
        <v>1</v>
      </c>
      <c r="BB753" s="9">
        <v>1</v>
      </c>
      <c r="BC753" s="9">
        <v>747</v>
      </c>
      <c r="BD753" s="9">
        <v>302.25</v>
      </c>
    </row>
    <row r="754" spans="52:56" x14ac:dyDescent="0.25">
      <c r="AZ754" s="9">
        <v>751</v>
      </c>
      <c r="BA754" s="9">
        <v>1</v>
      </c>
      <c r="BB754" s="9">
        <v>1</v>
      </c>
      <c r="BC754" s="9">
        <v>748</v>
      </c>
      <c r="BD754" s="9">
        <v>302.65300000000002</v>
      </c>
    </row>
    <row r="755" spans="52:56" x14ac:dyDescent="0.25">
      <c r="AZ755" s="9">
        <v>752</v>
      </c>
      <c r="BA755" s="9">
        <v>1</v>
      </c>
      <c r="BB755" s="9">
        <v>1</v>
      </c>
      <c r="BC755" s="9">
        <v>749</v>
      </c>
      <c r="BD755" s="9">
        <v>303.05600000000004</v>
      </c>
    </row>
    <row r="756" spans="52:56" x14ac:dyDescent="0.25">
      <c r="AZ756" s="9">
        <v>753</v>
      </c>
      <c r="BA756" s="9">
        <v>1</v>
      </c>
      <c r="BB756" s="9">
        <v>1</v>
      </c>
      <c r="BC756" s="9">
        <v>750</v>
      </c>
      <c r="BD756" s="9">
        <v>303.459</v>
      </c>
    </row>
    <row r="757" spans="52:56" x14ac:dyDescent="0.25">
      <c r="AZ757" s="9">
        <v>754</v>
      </c>
      <c r="BA757" s="9">
        <v>1</v>
      </c>
      <c r="BB757" s="9">
        <v>1</v>
      </c>
      <c r="BC757" s="9">
        <v>751</v>
      </c>
      <c r="BD757" s="9">
        <v>303.86200000000002</v>
      </c>
    </row>
    <row r="758" spans="52:56" x14ac:dyDescent="0.25">
      <c r="AZ758" s="9">
        <v>755</v>
      </c>
      <c r="BA758" s="9">
        <v>1</v>
      </c>
      <c r="BB758" s="9">
        <v>1</v>
      </c>
      <c r="BC758" s="9">
        <v>752</v>
      </c>
      <c r="BD758" s="9">
        <v>304.26500000000004</v>
      </c>
    </row>
    <row r="759" spans="52:56" x14ac:dyDescent="0.25">
      <c r="AZ759" s="9">
        <v>756</v>
      </c>
      <c r="BA759" s="9">
        <v>1</v>
      </c>
      <c r="BB759" s="9">
        <v>1</v>
      </c>
      <c r="BC759" s="9">
        <v>753</v>
      </c>
      <c r="BD759" s="9">
        <v>304.66800000000001</v>
      </c>
    </row>
    <row r="760" spans="52:56" x14ac:dyDescent="0.25">
      <c r="AZ760" s="9">
        <v>757</v>
      </c>
      <c r="BA760" s="9">
        <v>1</v>
      </c>
      <c r="BB760" s="9">
        <v>1</v>
      </c>
      <c r="BC760" s="9">
        <v>754</v>
      </c>
      <c r="BD760" s="9">
        <v>305.07100000000003</v>
      </c>
    </row>
    <row r="761" spans="52:56" x14ac:dyDescent="0.25">
      <c r="AZ761" s="9">
        <v>758</v>
      </c>
      <c r="BA761" s="9">
        <v>1</v>
      </c>
      <c r="BB761" s="9">
        <v>1</v>
      </c>
      <c r="BC761" s="9">
        <v>755</v>
      </c>
      <c r="BD761" s="9">
        <v>305.47400000000005</v>
      </c>
    </row>
    <row r="762" spans="52:56" x14ac:dyDescent="0.25">
      <c r="AZ762" s="9">
        <v>759</v>
      </c>
      <c r="BA762" s="9">
        <v>1</v>
      </c>
      <c r="BB762" s="9">
        <v>1</v>
      </c>
      <c r="BC762" s="9">
        <v>756</v>
      </c>
      <c r="BD762" s="9">
        <v>305.87700000000001</v>
      </c>
    </row>
    <row r="763" spans="52:56" x14ac:dyDescent="0.25">
      <c r="AZ763" s="9">
        <v>760</v>
      </c>
      <c r="BA763" s="9">
        <v>1</v>
      </c>
      <c r="BB763" s="9">
        <v>1</v>
      </c>
      <c r="BC763" s="9">
        <v>757</v>
      </c>
      <c r="BD763" s="9">
        <v>306.28000000000003</v>
      </c>
    </row>
    <row r="764" spans="52:56" x14ac:dyDescent="0.25">
      <c r="AZ764" s="9">
        <v>761</v>
      </c>
      <c r="BA764" s="9">
        <v>1</v>
      </c>
      <c r="BB764" s="9">
        <v>1</v>
      </c>
      <c r="BC764" s="9">
        <v>758</v>
      </c>
      <c r="BD764" s="9">
        <v>306.68299999999999</v>
      </c>
    </row>
    <row r="765" spans="52:56" x14ac:dyDescent="0.25">
      <c r="AZ765" s="9">
        <v>762</v>
      </c>
      <c r="BA765" s="9">
        <v>1</v>
      </c>
      <c r="BB765" s="9">
        <v>1</v>
      </c>
      <c r="BC765" s="9">
        <v>759</v>
      </c>
      <c r="BD765" s="9">
        <v>307.08600000000001</v>
      </c>
    </row>
    <row r="766" spans="52:56" x14ac:dyDescent="0.25">
      <c r="AZ766" s="9">
        <v>763</v>
      </c>
      <c r="BA766" s="9">
        <v>1</v>
      </c>
      <c r="BB766" s="9">
        <v>1</v>
      </c>
      <c r="BC766" s="9">
        <v>760</v>
      </c>
      <c r="BD766" s="9">
        <v>307.48900000000003</v>
      </c>
    </row>
    <row r="767" spans="52:56" x14ac:dyDescent="0.25">
      <c r="AZ767" s="9">
        <v>764</v>
      </c>
      <c r="BA767" s="9">
        <v>1</v>
      </c>
      <c r="BB767" s="9">
        <v>1</v>
      </c>
      <c r="BC767" s="9">
        <v>761</v>
      </c>
      <c r="BD767" s="9">
        <v>307.892</v>
      </c>
    </row>
    <row r="768" spans="52:56" x14ac:dyDescent="0.25">
      <c r="AZ768" s="9">
        <v>765</v>
      </c>
      <c r="BA768" s="9">
        <v>1</v>
      </c>
      <c r="BB768" s="9">
        <v>1</v>
      </c>
      <c r="BC768" s="9">
        <v>762</v>
      </c>
      <c r="BD768" s="9">
        <v>308.29500000000002</v>
      </c>
    </row>
    <row r="769" spans="52:56" x14ac:dyDescent="0.25">
      <c r="AZ769" s="9">
        <v>766</v>
      </c>
      <c r="BA769" s="9">
        <v>1</v>
      </c>
      <c r="BB769" s="9">
        <v>1</v>
      </c>
      <c r="BC769" s="9">
        <v>763</v>
      </c>
      <c r="BD769" s="9">
        <v>308.69800000000004</v>
      </c>
    </row>
    <row r="770" spans="52:56" x14ac:dyDescent="0.25">
      <c r="AZ770" s="9">
        <v>767</v>
      </c>
      <c r="BA770" s="9">
        <v>1</v>
      </c>
      <c r="BB770" s="9">
        <v>1</v>
      </c>
      <c r="BC770" s="9">
        <v>764</v>
      </c>
      <c r="BD770" s="9">
        <v>309.101</v>
      </c>
    </row>
    <row r="771" spans="52:56" x14ac:dyDescent="0.25">
      <c r="AZ771" s="9">
        <v>768</v>
      </c>
      <c r="BA771" s="9">
        <v>1</v>
      </c>
      <c r="BB771" s="9">
        <v>1</v>
      </c>
      <c r="BC771" s="9">
        <v>765</v>
      </c>
      <c r="BD771" s="9">
        <v>309.50400000000002</v>
      </c>
    </row>
    <row r="772" spans="52:56" x14ac:dyDescent="0.25">
      <c r="AZ772" s="9">
        <v>769</v>
      </c>
      <c r="BA772" s="9">
        <v>1</v>
      </c>
      <c r="BB772" s="9">
        <v>1</v>
      </c>
      <c r="BC772" s="9">
        <v>766</v>
      </c>
      <c r="BD772" s="9">
        <v>309.90700000000004</v>
      </c>
    </row>
    <row r="773" spans="52:56" x14ac:dyDescent="0.25">
      <c r="AZ773" s="9">
        <v>770</v>
      </c>
      <c r="BA773" s="9">
        <v>1</v>
      </c>
      <c r="BB773" s="9">
        <v>1</v>
      </c>
      <c r="BC773" s="9">
        <v>767</v>
      </c>
      <c r="BD773" s="9">
        <v>310.31</v>
      </c>
    </row>
    <row r="774" spans="52:56" x14ac:dyDescent="0.25">
      <c r="AZ774" s="9">
        <v>771</v>
      </c>
      <c r="BA774" s="9">
        <v>1</v>
      </c>
      <c r="BB774" s="9">
        <v>1</v>
      </c>
      <c r="BC774" s="9">
        <v>768</v>
      </c>
      <c r="BD774" s="9">
        <v>310.71300000000002</v>
      </c>
    </row>
    <row r="775" spans="52:56" x14ac:dyDescent="0.25">
      <c r="AZ775" s="9">
        <v>772</v>
      </c>
      <c r="BA775" s="9">
        <v>1</v>
      </c>
      <c r="BB775" s="9">
        <v>1</v>
      </c>
      <c r="BC775" s="9">
        <v>769</v>
      </c>
      <c r="BD775" s="9">
        <v>311.11600000000004</v>
      </c>
    </row>
    <row r="776" spans="52:56" x14ac:dyDescent="0.25">
      <c r="AZ776" s="9">
        <v>773</v>
      </c>
      <c r="BA776" s="9">
        <v>1</v>
      </c>
      <c r="BB776" s="9">
        <v>1</v>
      </c>
      <c r="BC776" s="9">
        <v>770</v>
      </c>
      <c r="BD776" s="9">
        <v>311.51900000000001</v>
      </c>
    </row>
    <row r="777" spans="52:56" x14ac:dyDescent="0.25">
      <c r="AZ777" s="9">
        <v>774</v>
      </c>
      <c r="BA777" s="9">
        <v>1</v>
      </c>
      <c r="BB777" s="9">
        <v>1</v>
      </c>
      <c r="BC777" s="9">
        <v>771</v>
      </c>
      <c r="BD777" s="9">
        <v>311.92200000000003</v>
      </c>
    </row>
    <row r="778" spans="52:56" x14ac:dyDescent="0.25">
      <c r="AZ778" s="9">
        <v>775</v>
      </c>
      <c r="BA778" s="9">
        <v>1</v>
      </c>
      <c r="BB778" s="9">
        <v>1</v>
      </c>
      <c r="BC778" s="9">
        <v>772</v>
      </c>
      <c r="BD778" s="9">
        <v>312.32500000000005</v>
      </c>
    </row>
    <row r="779" spans="52:56" x14ac:dyDescent="0.25">
      <c r="AZ779" s="9">
        <v>776</v>
      </c>
      <c r="BA779" s="9">
        <v>1</v>
      </c>
      <c r="BB779" s="9">
        <v>1</v>
      </c>
      <c r="BC779" s="9">
        <v>773</v>
      </c>
      <c r="BD779" s="9">
        <v>312.72800000000001</v>
      </c>
    </row>
    <row r="780" spans="52:56" x14ac:dyDescent="0.25">
      <c r="AZ780" s="9">
        <v>777</v>
      </c>
      <c r="BA780" s="9">
        <v>1</v>
      </c>
      <c r="BB780" s="9">
        <v>1</v>
      </c>
      <c r="BC780" s="9">
        <v>774</v>
      </c>
      <c r="BD780" s="9">
        <v>313.13100000000003</v>
      </c>
    </row>
    <row r="781" spans="52:56" x14ac:dyDescent="0.25">
      <c r="AZ781" s="9">
        <v>778</v>
      </c>
      <c r="BA781" s="9">
        <v>1</v>
      </c>
      <c r="BB781" s="9">
        <v>1</v>
      </c>
      <c r="BC781" s="9">
        <v>775</v>
      </c>
      <c r="BD781" s="9">
        <v>313.53399999999999</v>
      </c>
    </row>
    <row r="782" spans="52:56" x14ac:dyDescent="0.25">
      <c r="AZ782" s="9">
        <v>779</v>
      </c>
      <c r="BA782" s="9">
        <v>1</v>
      </c>
      <c r="BB782" s="9">
        <v>1</v>
      </c>
      <c r="BC782" s="9">
        <v>776</v>
      </c>
      <c r="BD782" s="9">
        <v>313.93700000000001</v>
      </c>
    </row>
    <row r="783" spans="52:56" x14ac:dyDescent="0.25">
      <c r="AZ783" s="9">
        <v>780</v>
      </c>
      <c r="BA783" s="9">
        <v>1</v>
      </c>
      <c r="BB783" s="9">
        <v>1</v>
      </c>
      <c r="BC783" s="9">
        <v>777</v>
      </c>
      <c r="BD783" s="9">
        <v>314.34000000000003</v>
      </c>
    </row>
    <row r="784" spans="52:56" x14ac:dyDescent="0.25">
      <c r="AZ784" s="9">
        <v>781</v>
      </c>
      <c r="BA784" s="9">
        <v>1</v>
      </c>
      <c r="BB784" s="9">
        <v>1</v>
      </c>
      <c r="BC784" s="9">
        <v>778</v>
      </c>
      <c r="BD784" s="9">
        <v>314.74299999999999</v>
      </c>
    </row>
    <row r="785" spans="52:56" x14ac:dyDescent="0.25">
      <c r="AZ785" s="9">
        <v>782</v>
      </c>
      <c r="BA785" s="9">
        <v>1</v>
      </c>
      <c r="BB785" s="9">
        <v>1</v>
      </c>
      <c r="BC785" s="9">
        <v>779</v>
      </c>
      <c r="BD785" s="9">
        <v>315.14600000000002</v>
      </c>
    </row>
    <row r="786" spans="52:56" x14ac:dyDescent="0.25">
      <c r="AZ786" s="9">
        <v>783</v>
      </c>
      <c r="BA786" s="9">
        <v>1</v>
      </c>
      <c r="BB786" s="9">
        <v>1</v>
      </c>
      <c r="BC786" s="9">
        <v>780</v>
      </c>
      <c r="BD786" s="9">
        <v>315.54900000000004</v>
      </c>
    </row>
    <row r="787" spans="52:56" x14ac:dyDescent="0.25">
      <c r="AZ787" s="9">
        <v>784</v>
      </c>
      <c r="BA787" s="9">
        <v>1</v>
      </c>
      <c r="BB787" s="9">
        <v>1</v>
      </c>
      <c r="BC787" s="9">
        <v>781</v>
      </c>
      <c r="BD787" s="9">
        <v>315.952</v>
      </c>
    </row>
    <row r="788" spans="52:56" x14ac:dyDescent="0.25">
      <c r="AZ788" s="9">
        <v>785</v>
      </c>
      <c r="BA788" s="9">
        <v>1</v>
      </c>
      <c r="BB788" s="9">
        <v>1</v>
      </c>
      <c r="BC788" s="9">
        <v>782</v>
      </c>
      <c r="BD788" s="9">
        <v>316.35500000000002</v>
      </c>
    </row>
    <row r="789" spans="52:56" x14ac:dyDescent="0.25">
      <c r="AZ789" s="9">
        <v>786</v>
      </c>
      <c r="BA789" s="9">
        <v>1</v>
      </c>
      <c r="BB789" s="9">
        <v>1</v>
      </c>
      <c r="BC789" s="9">
        <v>783</v>
      </c>
      <c r="BD789" s="9">
        <v>316.75800000000004</v>
      </c>
    </row>
    <row r="790" spans="52:56" x14ac:dyDescent="0.25">
      <c r="AZ790" s="9">
        <v>787</v>
      </c>
      <c r="BA790" s="9">
        <v>1</v>
      </c>
      <c r="BB790" s="9">
        <v>1</v>
      </c>
      <c r="BC790" s="9">
        <v>784</v>
      </c>
      <c r="BD790" s="9">
        <v>317.161</v>
      </c>
    </row>
    <row r="791" spans="52:56" x14ac:dyDescent="0.25">
      <c r="AZ791" s="9">
        <v>788</v>
      </c>
      <c r="BA791" s="9">
        <v>1</v>
      </c>
      <c r="BB791" s="9">
        <v>1</v>
      </c>
      <c r="BC791" s="9">
        <v>785</v>
      </c>
      <c r="BD791" s="9">
        <v>317.56400000000002</v>
      </c>
    </row>
    <row r="792" spans="52:56" x14ac:dyDescent="0.25">
      <c r="AZ792" s="9">
        <v>789</v>
      </c>
      <c r="BA792" s="9">
        <v>1</v>
      </c>
      <c r="BB792" s="9">
        <v>1</v>
      </c>
      <c r="BC792" s="9">
        <v>786</v>
      </c>
      <c r="BD792" s="9">
        <v>317.96700000000004</v>
      </c>
    </row>
    <row r="793" spans="52:56" x14ac:dyDescent="0.25">
      <c r="AZ793" s="9">
        <v>790</v>
      </c>
      <c r="BA793" s="9">
        <v>1</v>
      </c>
      <c r="BB793" s="9">
        <v>1</v>
      </c>
      <c r="BC793" s="9">
        <v>787</v>
      </c>
      <c r="BD793" s="9">
        <v>318.37</v>
      </c>
    </row>
    <row r="794" spans="52:56" x14ac:dyDescent="0.25">
      <c r="AZ794" s="9">
        <v>791</v>
      </c>
      <c r="BA794" s="9">
        <v>1</v>
      </c>
      <c r="BB794" s="9">
        <v>1</v>
      </c>
      <c r="BC794" s="9">
        <v>788</v>
      </c>
      <c r="BD794" s="9">
        <v>318.77300000000002</v>
      </c>
    </row>
    <row r="795" spans="52:56" x14ac:dyDescent="0.25">
      <c r="AZ795" s="9">
        <v>792</v>
      </c>
      <c r="BA795" s="9">
        <v>1</v>
      </c>
      <c r="BB795" s="9">
        <v>1</v>
      </c>
      <c r="BC795" s="9">
        <v>789</v>
      </c>
      <c r="BD795" s="9">
        <v>319.17600000000004</v>
      </c>
    </row>
    <row r="796" spans="52:56" x14ac:dyDescent="0.25">
      <c r="AZ796" s="9">
        <v>793</v>
      </c>
      <c r="BA796" s="9">
        <v>1</v>
      </c>
      <c r="BB796" s="9">
        <v>1</v>
      </c>
      <c r="BC796" s="9">
        <v>790</v>
      </c>
      <c r="BD796" s="9">
        <v>319.57900000000001</v>
      </c>
    </row>
    <row r="797" spans="52:56" x14ac:dyDescent="0.25">
      <c r="AZ797" s="9">
        <v>794</v>
      </c>
      <c r="BA797" s="9">
        <v>1</v>
      </c>
      <c r="BB797" s="9">
        <v>1</v>
      </c>
      <c r="BC797" s="9">
        <v>791</v>
      </c>
      <c r="BD797" s="9">
        <v>319.98200000000003</v>
      </c>
    </row>
    <row r="798" spans="52:56" x14ac:dyDescent="0.25">
      <c r="AZ798" s="9">
        <v>795</v>
      </c>
      <c r="BA798" s="9">
        <v>1</v>
      </c>
      <c r="BB798" s="9">
        <v>1</v>
      </c>
      <c r="BC798" s="9">
        <v>792</v>
      </c>
      <c r="BD798" s="9">
        <v>320.38500000000005</v>
      </c>
    </row>
    <row r="799" spans="52:56" x14ac:dyDescent="0.25">
      <c r="AZ799" s="9">
        <v>796</v>
      </c>
      <c r="BA799" s="9">
        <v>1</v>
      </c>
      <c r="BB799" s="9">
        <v>1</v>
      </c>
      <c r="BC799" s="9">
        <v>793</v>
      </c>
      <c r="BD799" s="9">
        <v>320.78800000000001</v>
      </c>
    </row>
    <row r="800" spans="52:56" x14ac:dyDescent="0.25">
      <c r="AZ800" s="9">
        <v>797</v>
      </c>
      <c r="BA800" s="9">
        <v>1</v>
      </c>
      <c r="BB800" s="9">
        <v>1</v>
      </c>
      <c r="BC800" s="9">
        <v>794</v>
      </c>
      <c r="BD800" s="9">
        <v>321.19100000000003</v>
      </c>
    </row>
    <row r="801" spans="52:56" x14ac:dyDescent="0.25">
      <c r="AZ801" s="9">
        <v>798</v>
      </c>
      <c r="BA801" s="9">
        <v>1</v>
      </c>
      <c r="BB801" s="9">
        <v>1</v>
      </c>
      <c r="BC801" s="9">
        <v>795</v>
      </c>
      <c r="BD801" s="9">
        <v>321.59399999999999</v>
      </c>
    </row>
    <row r="802" spans="52:56" x14ac:dyDescent="0.25">
      <c r="AZ802" s="9">
        <v>799</v>
      </c>
      <c r="BA802" s="9">
        <v>1</v>
      </c>
      <c r="BB802" s="9">
        <v>1</v>
      </c>
      <c r="BC802" s="9">
        <v>796</v>
      </c>
      <c r="BD802" s="9">
        <v>321.99700000000001</v>
      </c>
    </row>
    <row r="803" spans="52:56" x14ac:dyDescent="0.25">
      <c r="AZ803" s="9">
        <v>800</v>
      </c>
      <c r="BA803" s="9">
        <v>1</v>
      </c>
      <c r="BB803" s="9">
        <v>1</v>
      </c>
      <c r="BC803" s="9">
        <v>797</v>
      </c>
      <c r="BD803" s="9">
        <v>322.40000000000003</v>
      </c>
    </row>
    <row r="804" spans="52:56" x14ac:dyDescent="0.25">
      <c r="AZ804" s="9">
        <v>801</v>
      </c>
      <c r="BA804" s="9">
        <v>1</v>
      </c>
      <c r="BB804" s="9">
        <v>1</v>
      </c>
      <c r="BC804" s="9">
        <v>798</v>
      </c>
      <c r="BD804" s="9">
        <v>322.803</v>
      </c>
    </row>
    <row r="805" spans="52:56" x14ac:dyDescent="0.25">
      <c r="AZ805" s="9">
        <v>802</v>
      </c>
      <c r="BA805" s="9">
        <v>1</v>
      </c>
      <c r="BB805" s="9">
        <v>1</v>
      </c>
      <c r="BC805" s="9">
        <v>799</v>
      </c>
      <c r="BD805" s="9">
        <v>323.20600000000002</v>
      </c>
    </row>
    <row r="806" spans="52:56" x14ac:dyDescent="0.25">
      <c r="AZ806" s="9">
        <v>803</v>
      </c>
      <c r="BA806" s="9">
        <v>1</v>
      </c>
      <c r="BB806" s="9">
        <v>1</v>
      </c>
      <c r="BC806" s="9">
        <v>800</v>
      </c>
      <c r="BD806" s="9">
        <v>323.60900000000004</v>
      </c>
    </row>
    <row r="807" spans="52:56" x14ac:dyDescent="0.25">
      <c r="AZ807" s="9">
        <v>804</v>
      </c>
      <c r="BA807" s="9">
        <v>1</v>
      </c>
      <c r="BB807" s="9">
        <v>1</v>
      </c>
      <c r="BC807" s="9">
        <v>801</v>
      </c>
      <c r="BD807" s="9">
        <v>324.012</v>
      </c>
    </row>
    <row r="808" spans="52:56" x14ac:dyDescent="0.25">
      <c r="AZ808" s="9">
        <v>805</v>
      </c>
      <c r="BA808" s="9">
        <v>1</v>
      </c>
      <c r="BB808" s="9">
        <v>1</v>
      </c>
      <c r="BC808" s="9">
        <v>802</v>
      </c>
      <c r="BD808" s="9">
        <v>324.41500000000002</v>
      </c>
    </row>
    <row r="809" spans="52:56" x14ac:dyDescent="0.25">
      <c r="AZ809" s="9">
        <v>806</v>
      </c>
      <c r="BA809" s="9">
        <v>1</v>
      </c>
      <c r="BB809" s="9">
        <v>1</v>
      </c>
      <c r="BC809" s="9">
        <v>803</v>
      </c>
      <c r="BD809" s="9">
        <v>324.81800000000004</v>
      </c>
    </row>
    <row r="810" spans="52:56" x14ac:dyDescent="0.25">
      <c r="AZ810" s="9">
        <v>807</v>
      </c>
      <c r="BA810" s="9">
        <v>1</v>
      </c>
      <c r="BB810" s="9">
        <v>1</v>
      </c>
      <c r="BC810" s="9">
        <v>804</v>
      </c>
      <c r="BD810" s="9">
        <v>325.221</v>
      </c>
    </row>
    <row r="811" spans="52:56" x14ac:dyDescent="0.25">
      <c r="AZ811" s="9">
        <v>808</v>
      </c>
      <c r="BA811" s="9">
        <v>1</v>
      </c>
      <c r="BB811" s="9">
        <v>1</v>
      </c>
      <c r="BC811" s="9">
        <v>805</v>
      </c>
      <c r="BD811" s="9">
        <v>325.62400000000002</v>
      </c>
    </row>
    <row r="812" spans="52:56" x14ac:dyDescent="0.25">
      <c r="AZ812" s="9">
        <v>809</v>
      </c>
      <c r="BA812" s="9">
        <v>1</v>
      </c>
      <c r="BB812" s="9">
        <v>1</v>
      </c>
      <c r="BC812" s="9">
        <v>806</v>
      </c>
      <c r="BD812" s="9">
        <v>326.02700000000004</v>
      </c>
    </row>
    <row r="813" spans="52:56" x14ac:dyDescent="0.25">
      <c r="AZ813" s="9">
        <v>810</v>
      </c>
      <c r="BA813" s="9">
        <v>1</v>
      </c>
      <c r="BB813" s="9">
        <v>1</v>
      </c>
      <c r="BC813" s="9">
        <v>807</v>
      </c>
      <c r="BD813" s="9">
        <v>326.43</v>
      </c>
    </row>
    <row r="814" spans="52:56" x14ac:dyDescent="0.25">
      <c r="AZ814" s="9">
        <v>811</v>
      </c>
      <c r="BA814" s="9">
        <v>1</v>
      </c>
      <c r="BB814" s="9">
        <v>1</v>
      </c>
      <c r="BC814" s="9">
        <v>808</v>
      </c>
      <c r="BD814" s="9">
        <v>326.83300000000003</v>
      </c>
    </row>
    <row r="815" spans="52:56" x14ac:dyDescent="0.25">
      <c r="AZ815" s="9">
        <v>812</v>
      </c>
      <c r="BA815" s="9">
        <v>1</v>
      </c>
      <c r="BB815" s="9">
        <v>1</v>
      </c>
      <c r="BC815" s="9">
        <v>809</v>
      </c>
      <c r="BD815" s="9">
        <v>327.23600000000005</v>
      </c>
    </row>
    <row r="816" spans="52:56" x14ac:dyDescent="0.25">
      <c r="AZ816" s="9">
        <v>813</v>
      </c>
      <c r="BA816" s="9">
        <v>1</v>
      </c>
      <c r="BB816" s="9">
        <v>1</v>
      </c>
      <c r="BC816" s="9">
        <v>810</v>
      </c>
      <c r="BD816" s="9">
        <v>327.63900000000001</v>
      </c>
    </row>
    <row r="817" spans="52:56" x14ac:dyDescent="0.25">
      <c r="AZ817" s="9">
        <v>814</v>
      </c>
      <c r="BA817" s="9">
        <v>1</v>
      </c>
      <c r="BB817" s="9">
        <v>1</v>
      </c>
      <c r="BC817" s="9">
        <v>811</v>
      </c>
      <c r="BD817" s="9">
        <v>328.04200000000003</v>
      </c>
    </row>
    <row r="818" spans="52:56" x14ac:dyDescent="0.25">
      <c r="AZ818" s="9">
        <v>815</v>
      </c>
      <c r="BA818" s="9">
        <v>1</v>
      </c>
      <c r="BB818" s="9">
        <v>1</v>
      </c>
      <c r="BC818" s="9">
        <v>812</v>
      </c>
      <c r="BD818" s="9">
        <v>328.44499999999999</v>
      </c>
    </row>
    <row r="819" spans="52:56" x14ac:dyDescent="0.25">
      <c r="AZ819" s="9">
        <v>816</v>
      </c>
      <c r="BA819" s="9">
        <v>1</v>
      </c>
      <c r="BB819" s="9">
        <v>1</v>
      </c>
      <c r="BC819" s="9">
        <v>813</v>
      </c>
      <c r="BD819" s="9">
        <v>328.84800000000001</v>
      </c>
    </row>
    <row r="820" spans="52:56" x14ac:dyDescent="0.25">
      <c r="AZ820" s="9">
        <v>817</v>
      </c>
      <c r="BA820" s="9">
        <v>1</v>
      </c>
      <c r="BB820" s="9">
        <v>1</v>
      </c>
      <c r="BC820" s="9">
        <v>814</v>
      </c>
      <c r="BD820" s="9">
        <v>329.25100000000003</v>
      </c>
    </row>
    <row r="821" spans="52:56" x14ac:dyDescent="0.25">
      <c r="AZ821" s="9">
        <v>818</v>
      </c>
      <c r="BA821" s="9">
        <v>1</v>
      </c>
      <c r="BB821" s="9">
        <v>1</v>
      </c>
      <c r="BC821" s="9">
        <v>815</v>
      </c>
      <c r="BD821" s="9">
        <v>329.654</v>
      </c>
    </row>
    <row r="822" spans="52:56" x14ac:dyDescent="0.25">
      <c r="AZ822" s="9">
        <v>819</v>
      </c>
      <c r="BA822" s="9">
        <v>1</v>
      </c>
      <c r="BB822" s="9">
        <v>1</v>
      </c>
      <c r="BC822" s="9">
        <v>816</v>
      </c>
      <c r="BD822" s="9">
        <v>330.05700000000002</v>
      </c>
    </row>
    <row r="823" spans="52:56" x14ac:dyDescent="0.25">
      <c r="AZ823" s="9">
        <v>820</v>
      </c>
      <c r="BA823" s="9">
        <v>1</v>
      </c>
      <c r="BB823" s="9">
        <v>1</v>
      </c>
      <c r="BC823" s="9">
        <v>817</v>
      </c>
      <c r="BD823" s="9">
        <v>330.46000000000004</v>
      </c>
    </row>
    <row r="824" spans="52:56" x14ac:dyDescent="0.25">
      <c r="AZ824" s="9">
        <v>821</v>
      </c>
      <c r="BA824" s="9">
        <v>1</v>
      </c>
      <c r="BB824" s="9">
        <v>1</v>
      </c>
      <c r="BC824" s="9">
        <v>818</v>
      </c>
      <c r="BD824" s="9">
        <v>330.863</v>
      </c>
    </row>
    <row r="825" spans="52:56" x14ac:dyDescent="0.25">
      <c r="AZ825" s="9">
        <v>822</v>
      </c>
      <c r="BA825" s="9">
        <v>1</v>
      </c>
      <c r="BB825" s="9">
        <v>1</v>
      </c>
      <c r="BC825" s="9">
        <v>819</v>
      </c>
      <c r="BD825" s="9">
        <v>331.26600000000002</v>
      </c>
    </row>
    <row r="826" spans="52:56" x14ac:dyDescent="0.25">
      <c r="AZ826" s="9">
        <v>823</v>
      </c>
      <c r="BA826" s="9">
        <v>1</v>
      </c>
      <c r="BB826" s="9">
        <v>1</v>
      </c>
      <c r="BC826" s="9">
        <v>820</v>
      </c>
      <c r="BD826" s="9">
        <v>331.66900000000004</v>
      </c>
    </row>
    <row r="827" spans="52:56" x14ac:dyDescent="0.25">
      <c r="AZ827" s="9">
        <v>824</v>
      </c>
      <c r="BA827" s="9">
        <v>1</v>
      </c>
      <c r="BB827" s="9">
        <v>1</v>
      </c>
      <c r="BC827" s="9">
        <v>821</v>
      </c>
      <c r="BD827" s="9">
        <v>332.072</v>
      </c>
    </row>
    <row r="828" spans="52:56" x14ac:dyDescent="0.25">
      <c r="AZ828" s="9">
        <v>825</v>
      </c>
      <c r="BA828" s="9">
        <v>1</v>
      </c>
      <c r="BB828" s="9">
        <v>1</v>
      </c>
      <c r="BC828" s="9">
        <v>822</v>
      </c>
      <c r="BD828" s="9">
        <v>332.47500000000002</v>
      </c>
    </row>
    <row r="829" spans="52:56" x14ac:dyDescent="0.25">
      <c r="AZ829" s="9">
        <v>826</v>
      </c>
      <c r="BA829" s="9">
        <v>1</v>
      </c>
      <c r="BB829" s="9">
        <v>1</v>
      </c>
      <c r="BC829" s="9">
        <v>823</v>
      </c>
      <c r="BD829" s="9">
        <v>332.87800000000004</v>
      </c>
    </row>
    <row r="830" spans="52:56" x14ac:dyDescent="0.25">
      <c r="AZ830" s="9">
        <v>827</v>
      </c>
      <c r="BA830" s="9">
        <v>1</v>
      </c>
      <c r="BB830" s="9">
        <v>1</v>
      </c>
      <c r="BC830" s="9">
        <v>824</v>
      </c>
      <c r="BD830" s="9">
        <v>333.28100000000001</v>
      </c>
    </row>
    <row r="831" spans="52:56" x14ac:dyDescent="0.25">
      <c r="AZ831" s="9">
        <v>828</v>
      </c>
      <c r="BA831" s="9">
        <v>1</v>
      </c>
      <c r="BB831" s="9">
        <v>1</v>
      </c>
      <c r="BC831" s="9">
        <v>825</v>
      </c>
      <c r="BD831" s="9">
        <v>333.68400000000003</v>
      </c>
    </row>
    <row r="832" spans="52:56" x14ac:dyDescent="0.25">
      <c r="AZ832" s="9">
        <v>829</v>
      </c>
      <c r="BA832" s="9">
        <v>1</v>
      </c>
      <c r="BB832" s="9">
        <v>1</v>
      </c>
      <c r="BC832" s="9">
        <v>826</v>
      </c>
      <c r="BD832" s="9">
        <v>334.08700000000005</v>
      </c>
    </row>
    <row r="833" spans="52:56" x14ac:dyDescent="0.25">
      <c r="AZ833" s="9">
        <v>830</v>
      </c>
      <c r="BA833" s="9">
        <v>1</v>
      </c>
      <c r="BB833" s="9">
        <v>1</v>
      </c>
      <c r="BC833" s="9">
        <v>827</v>
      </c>
      <c r="BD833" s="9">
        <v>334.49</v>
      </c>
    </row>
    <row r="834" spans="52:56" x14ac:dyDescent="0.25">
      <c r="AZ834" s="9">
        <v>831</v>
      </c>
      <c r="BA834" s="9">
        <v>1</v>
      </c>
      <c r="BB834" s="9">
        <v>1</v>
      </c>
      <c r="BC834" s="9">
        <v>828</v>
      </c>
      <c r="BD834" s="9">
        <v>334.89300000000003</v>
      </c>
    </row>
    <row r="835" spans="52:56" x14ac:dyDescent="0.25">
      <c r="AZ835" s="9">
        <v>832</v>
      </c>
      <c r="BA835" s="9">
        <v>1</v>
      </c>
      <c r="BB835" s="9">
        <v>1</v>
      </c>
      <c r="BC835" s="9">
        <v>829</v>
      </c>
      <c r="BD835" s="9">
        <v>335.29600000000005</v>
      </c>
    </row>
    <row r="836" spans="52:56" x14ac:dyDescent="0.25">
      <c r="AZ836" s="9">
        <v>833</v>
      </c>
      <c r="BA836" s="9">
        <v>1</v>
      </c>
      <c r="BB836" s="9">
        <v>1</v>
      </c>
      <c r="BC836" s="9">
        <v>830</v>
      </c>
      <c r="BD836" s="9">
        <v>335.69900000000001</v>
      </c>
    </row>
    <row r="837" spans="52:56" x14ac:dyDescent="0.25">
      <c r="AZ837" s="9">
        <v>834</v>
      </c>
      <c r="BA837" s="9">
        <v>1</v>
      </c>
      <c r="BB837" s="9">
        <v>1</v>
      </c>
      <c r="BC837" s="9">
        <v>831</v>
      </c>
      <c r="BD837" s="9">
        <v>336.10200000000003</v>
      </c>
    </row>
    <row r="838" spans="52:56" x14ac:dyDescent="0.25">
      <c r="AZ838" s="9">
        <v>835</v>
      </c>
      <c r="BA838" s="9">
        <v>1</v>
      </c>
      <c r="BB838" s="9">
        <v>1</v>
      </c>
      <c r="BC838" s="9">
        <v>832</v>
      </c>
      <c r="BD838" s="9">
        <v>336.505</v>
      </c>
    </row>
    <row r="839" spans="52:56" x14ac:dyDescent="0.25">
      <c r="AZ839" s="9">
        <v>836</v>
      </c>
      <c r="BA839" s="9">
        <v>1</v>
      </c>
      <c r="BB839" s="9">
        <v>1</v>
      </c>
      <c r="BC839" s="9">
        <v>833</v>
      </c>
      <c r="BD839" s="9">
        <v>336.90800000000002</v>
      </c>
    </row>
    <row r="840" spans="52:56" x14ac:dyDescent="0.25">
      <c r="AZ840" s="9">
        <v>837</v>
      </c>
      <c r="BA840" s="9">
        <v>1</v>
      </c>
      <c r="BB840" s="9">
        <v>1</v>
      </c>
      <c r="BC840" s="9">
        <v>834</v>
      </c>
      <c r="BD840" s="9">
        <v>337.31100000000004</v>
      </c>
    </row>
    <row r="841" spans="52:56" x14ac:dyDescent="0.25">
      <c r="AZ841" s="9">
        <v>838</v>
      </c>
      <c r="BA841" s="9">
        <v>1</v>
      </c>
      <c r="BB841" s="9">
        <v>1</v>
      </c>
      <c r="BC841" s="9">
        <v>835</v>
      </c>
      <c r="BD841" s="9">
        <v>337.714</v>
      </c>
    </row>
    <row r="842" spans="52:56" x14ac:dyDescent="0.25">
      <c r="AZ842" s="9">
        <v>839</v>
      </c>
      <c r="BA842" s="9">
        <v>1</v>
      </c>
      <c r="BB842" s="9">
        <v>1</v>
      </c>
      <c r="BC842" s="9">
        <v>836</v>
      </c>
      <c r="BD842" s="9">
        <v>338.11700000000002</v>
      </c>
    </row>
    <row r="843" spans="52:56" x14ac:dyDescent="0.25">
      <c r="AZ843" s="9">
        <v>840</v>
      </c>
      <c r="BA843" s="9">
        <v>1</v>
      </c>
      <c r="BB843" s="9">
        <v>1</v>
      </c>
      <c r="BC843" s="9">
        <v>837</v>
      </c>
      <c r="BD843" s="9">
        <v>338.52000000000004</v>
      </c>
    </row>
    <row r="844" spans="52:56" x14ac:dyDescent="0.25">
      <c r="AZ844" s="9">
        <v>841</v>
      </c>
      <c r="BA844" s="9">
        <v>1</v>
      </c>
      <c r="BB844" s="9">
        <v>1</v>
      </c>
      <c r="BC844" s="9">
        <v>838</v>
      </c>
      <c r="BD844" s="9">
        <v>338.923</v>
      </c>
    </row>
    <row r="845" spans="52:56" x14ac:dyDescent="0.25">
      <c r="AZ845" s="9">
        <v>842</v>
      </c>
      <c r="BA845" s="9">
        <v>1</v>
      </c>
      <c r="BB845" s="9">
        <v>1</v>
      </c>
      <c r="BC845" s="9">
        <v>839</v>
      </c>
      <c r="BD845" s="9">
        <v>339.32600000000002</v>
      </c>
    </row>
    <row r="846" spans="52:56" x14ac:dyDescent="0.25">
      <c r="AZ846" s="9">
        <v>843</v>
      </c>
      <c r="BA846" s="9">
        <v>1</v>
      </c>
      <c r="BB846" s="9">
        <v>1</v>
      </c>
      <c r="BC846" s="9">
        <v>840</v>
      </c>
      <c r="BD846" s="9">
        <v>339.72900000000004</v>
      </c>
    </row>
    <row r="847" spans="52:56" x14ac:dyDescent="0.25">
      <c r="AZ847" s="9">
        <v>844</v>
      </c>
      <c r="BA847" s="9">
        <v>1</v>
      </c>
      <c r="BB847" s="9">
        <v>1</v>
      </c>
      <c r="BC847" s="9">
        <v>841</v>
      </c>
      <c r="BD847" s="9">
        <v>340.13200000000001</v>
      </c>
    </row>
    <row r="848" spans="52:56" x14ac:dyDescent="0.25">
      <c r="AZ848" s="9">
        <v>845</v>
      </c>
      <c r="BA848" s="9">
        <v>1</v>
      </c>
      <c r="BB848" s="9">
        <v>1</v>
      </c>
      <c r="BC848" s="9">
        <v>842</v>
      </c>
      <c r="BD848" s="9">
        <v>340.53500000000003</v>
      </c>
    </row>
    <row r="849" spans="52:56" x14ac:dyDescent="0.25">
      <c r="AZ849" s="9">
        <v>846</v>
      </c>
      <c r="BA849" s="9">
        <v>1</v>
      </c>
      <c r="BB849" s="9">
        <v>1</v>
      </c>
      <c r="BC849" s="9">
        <v>843</v>
      </c>
      <c r="BD849" s="9">
        <v>340.93800000000005</v>
      </c>
    </row>
    <row r="850" spans="52:56" x14ac:dyDescent="0.25">
      <c r="AZ850" s="9">
        <v>847</v>
      </c>
      <c r="BA850" s="9">
        <v>1</v>
      </c>
      <c r="BB850" s="9">
        <v>1</v>
      </c>
      <c r="BC850" s="9">
        <v>844</v>
      </c>
      <c r="BD850" s="9">
        <v>341.34100000000001</v>
      </c>
    </row>
    <row r="851" spans="52:56" x14ac:dyDescent="0.25">
      <c r="AZ851" s="9">
        <v>848</v>
      </c>
      <c r="BA851" s="9">
        <v>1</v>
      </c>
      <c r="BB851" s="9">
        <v>1</v>
      </c>
      <c r="BC851" s="9">
        <v>845</v>
      </c>
      <c r="BD851" s="9">
        <v>341.74400000000003</v>
      </c>
    </row>
    <row r="852" spans="52:56" x14ac:dyDescent="0.25">
      <c r="AZ852" s="9">
        <v>849</v>
      </c>
      <c r="BA852" s="9">
        <v>1</v>
      </c>
      <c r="BB852" s="9">
        <v>1</v>
      </c>
      <c r="BC852" s="9">
        <v>846</v>
      </c>
      <c r="BD852" s="9">
        <v>342.14700000000005</v>
      </c>
    </row>
    <row r="853" spans="52:56" x14ac:dyDescent="0.25">
      <c r="AZ853" s="9">
        <v>850</v>
      </c>
      <c r="BA853" s="9">
        <v>1</v>
      </c>
      <c r="BB853" s="9">
        <v>1</v>
      </c>
      <c r="BC853" s="9">
        <v>847</v>
      </c>
      <c r="BD853" s="9">
        <v>342.55</v>
      </c>
    </row>
    <row r="854" spans="52:56" x14ac:dyDescent="0.25">
      <c r="AZ854" s="9">
        <v>851</v>
      </c>
      <c r="BA854" s="9">
        <v>1</v>
      </c>
      <c r="BB854" s="9">
        <v>1</v>
      </c>
      <c r="BC854" s="9">
        <v>848</v>
      </c>
      <c r="BD854" s="9">
        <v>342.95300000000003</v>
      </c>
    </row>
    <row r="855" spans="52:56" x14ac:dyDescent="0.25">
      <c r="AZ855" s="9">
        <v>852</v>
      </c>
      <c r="BA855" s="9">
        <v>1</v>
      </c>
      <c r="BB855" s="9">
        <v>1</v>
      </c>
      <c r="BC855" s="9">
        <v>849</v>
      </c>
      <c r="BD855" s="9">
        <v>343.35599999999999</v>
      </c>
    </row>
    <row r="856" spans="52:56" x14ac:dyDescent="0.25">
      <c r="AZ856" s="9">
        <v>853</v>
      </c>
      <c r="BA856" s="9">
        <v>1</v>
      </c>
      <c r="BB856" s="9">
        <v>1</v>
      </c>
      <c r="BC856" s="9">
        <v>850</v>
      </c>
      <c r="BD856" s="9">
        <v>343.75900000000001</v>
      </c>
    </row>
    <row r="857" spans="52:56" x14ac:dyDescent="0.25">
      <c r="AZ857" s="9">
        <v>854</v>
      </c>
      <c r="BA857" s="9">
        <v>1</v>
      </c>
      <c r="BB857" s="9">
        <v>1</v>
      </c>
      <c r="BC857" s="9">
        <v>851</v>
      </c>
      <c r="BD857" s="9">
        <v>344.16200000000003</v>
      </c>
    </row>
    <row r="858" spans="52:56" x14ac:dyDescent="0.25">
      <c r="AZ858" s="9">
        <v>855</v>
      </c>
      <c r="BA858" s="9">
        <v>1</v>
      </c>
      <c r="BB858" s="9">
        <v>1</v>
      </c>
      <c r="BC858" s="9">
        <v>852</v>
      </c>
      <c r="BD858" s="9">
        <v>344.565</v>
      </c>
    </row>
    <row r="859" spans="52:56" x14ac:dyDescent="0.25">
      <c r="AZ859" s="9">
        <v>856</v>
      </c>
      <c r="BA859" s="9">
        <v>1</v>
      </c>
      <c r="BB859" s="9">
        <v>1</v>
      </c>
      <c r="BC859" s="9">
        <v>853</v>
      </c>
      <c r="BD859" s="9">
        <v>344.96800000000002</v>
      </c>
    </row>
    <row r="860" spans="52:56" x14ac:dyDescent="0.25">
      <c r="AZ860" s="9">
        <v>857</v>
      </c>
      <c r="BA860" s="9">
        <v>1</v>
      </c>
      <c r="BB860" s="9">
        <v>1</v>
      </c>
      <c r="BC860" s="9">
        <v>854</v>
      </c>
      <c r="BD860" s="9">
        <v>345.37100000000004</v>
      </c>
    </row>
    <row r="861" spans="52:56" x14ac:dyDescent="0.25">
      <c r="AZ861" s="9">
        <v>858</v>
      </c>
      <c r="BA861" s="9">
        <v>1</v>
      </c>
      <c r="BB861" s="9">
        <v>1</v>
      </c>
      <c r="BC861" s="9">
        <v>855</v>
      </c>
      <c r="BD861" s="9">
        <v>345.774</v>
      </c>
    </row>
    <row r="862" spans="52:56" x14ac:dyDescent="0.25">
      <c r="AZ862" s="9">
        <v>859</v>
      </c>
      <c r="BA862" s="9">
        <v>1</v>
      </c>
      <c r="BB862" s="9">
        <v>1</v>
      </c>
      <c r="BC862" s="9">
        <v>856</v>
      </c>
      <c r="BD862" s="9">
        <v>346.17700000000002</v>
      </c>
    </row>
    <row r="863" spans="52:56" x14ac:dyDescent="0.25">
      <c r="AZ863" s="9">
        <v>860</v>
      </c>
      <c r="BA863" s="9">
        <v>1</v>
      </c>
      <c r="BB863" s="9">
        <v>1</v>
      </c>
      <c r="BC863" s="9">
        <v>857</v>
      </c>
      <c r="BD863" s="9">
        <v>346.58000000000004</v>
      </c>
    </row>
    <row r="864" spans="52:56" x14ac:dyDescent="0.25">
      <c r="AZ864" s="9">
        <v>861</v>
      </c>
      <c r="BA864" s="9">
        <v>1</v>
      </c>
      <c r="BB864" s="9">
        <v>1</v>
      </c>
      <c r="BC864" s="9">
        <v>858</v>
      </c>
      <c r="BD864" s="9">
        <v>346.983</v>
      </c>
    </row>
    <row r="865" spans="52:56" x14ac:dyDescent="0.25">
      <c r="AZ865" s="9">
        <v>862</v>
      </c>
      <c r="BA865" s="9">
        <v>1</v>
      </c>
      <c r="BB865" s="9">
        <v>1</v>
      </c>
      <c r="BC865" s="9">
        <v>859</v>
      </c>
      <c r="BD865" s="9">
        <v>347.38600000000002</v>
      </c>
    </row>
    <row r="866" spans="52:56" x14ac:dyDescent="0.25">
      <c r="AZ866" s="9">
        <v>863</v>
      </c>
      <c r="BA866" s="9">
        <v>1</v>
      </c>
      <c r="BB866" s="9">
        <v>1</v>
      </c>
      <c r="BC866" s="9">
        <v>860</v>
      </c>
      <c r="BD866" s="9">
        <v>347.78900000000004</v>
      </c>
    </row>
    <row r="867" spans="52:56" x14ac:dyDescent="0.25">
      <c r="AZ867" s="9">
        <v>864</v>
      </c>
      <c r="BA867" s="9">
        <v>1</v>
      </c>
      <c r="BB867" s="9">
        <v>1</v>
      </c>
      <c r="BC867" s="9">
        <v>861</v>
      </c>
      <c r="BD867" s="9">
        <v>348.19200000000001</v>
      </c>
    </row>
    <row r="868" spans="52:56" x14ac:dyDescent="0.25">
      <c r="AZ868" s="9">
        <v>865</v>
      </c>
      <c r="BA868" s="9">
        <v>1</v>
      </c>
      <c r="BB868" s="9">
        <v>1</v>
      </c>
      <c r="BC868" s="9">
        <v>862</v>
      </c>
      <c r="BD868" s="9">
        <v>348.59500000000003</v>
      </c>
    </row>
    <row r="869" spans="52:56" x14ac:dyDescent="0.25">
      <c r="AZ869" s="9">
        <v>866</v>
      </c>
      <c r="BA869" s="9">
        <v>1</v>
      </c>
      <c r="BB869" s="9">
        <v>1</v>
      </c>
      <c r="BC869" s="9">
        <v>863</v>
      </c>
      <c r="BD869" s="9">
        <v>348.99800000000005</v>
      </c>
    </row>
    <row r="870" spans="52:56" x14ac:dyDescent="0.25">
      <c r="AZ870" s="9">
        <v>867</v>
      </c>
      <c r="BA870" s="9">
        <v>1</v>
      </c>
      <c r="BB870" s="9">
        <v>1</v>
      </c>
      <c r="BC870" s="9">
        <v>864</v>
      </c>
      <c r="BD870" s="9">
        <v>349.40100000000001</v>
      </c>
    </row>
    <row r="871" spans="52:56" x14ac:dyDescent="0.25">
      <c r="AZ871" s="9">
        <v>868</v>
      </c>
      <c r="BA871" s="9">
        <v>1</v>
      </c>
      <c r="BB871" s="9">
        <v>1</v>
      </c>
      <c r="BC871" s="9">
        <v>865</v>
      </c>
      <c r="BD871" s="9">
        <v>349.80400000000003</v>
      </c>
    </row>
    <row r="872" spans="52:56" x14ac:dyDescent="0.25">
      <c r="AZ872" s="9">
        <v>869</v>
      </c>
      <c r="BA872" s="9">
        <v>1</v>
      </c>
      <c r="BB872" s="9">
        <v>1</v>
      </c>
      <c r="BC872" s="9">
        <v>866</v>
      </c>
      <c r="BD872" s="9">
        <v>350.20699999999999</v>
      </c>
    </row>
    <row r="873" spans="52:56" x14ac:dyDescent="0.25">
      <c r="AZ873" s="9">
        <v>870</v>
      </c>
      <c r="BA873" s="9">
        <v>1</v>
      </c>
      <c r="BB873" s="9">
        <v>1</v>
      </c>
      <c r="BC873" s="9">
        <v>867</v>
      </c>
      <c r="BD873" s="9">
        <v>350.61</v>
      </c>
    </row>
    <row r="874" spans="52:56" x14ac:dyDescent="0.25">
      <c r="AZ874" s="9">
        <v>871</v>
      </c>
      <c r="BA874" s="9">
        <v>1</v>
      </c>
      <c r="BB874" s="9">
        <v>1</v>
      </c>
      <c r="BC874" s="9">
        <v>868</v>
      </c>
      <c r="BD874" s="9">
        <v>351.01300000000003</v>
      </c>
    </row>
    <row r="875" spans="52:56" x14ac:dyDescent="0.25">
      <c r="AZ875" s="9">
        <v>872</v>
      </c>
      <c r="BA875" s="9">
        <v>1</v>
      </c>
      <c r="BB875" s="9">
        <v>1</v>
      </c>
      <c r="BC875" s="9">
        <v>869</v>
      </c>
      <c r="BD875" s="9">
        <v>351.416</v>
      </c>
    </row>
    <row r="876" spans="52:56" x14ac:dyDescent="0.25">
      <c r="AZ876" s="9">
        <v>873</v>
      </c>
      <c r="BA876" s="9">
        <v>1</v>
      </c>
      <c r="BB876" s="9">
        <v>1</v>
      </c>
      <c r="BC876" s="9">
        <v>870</v>
      </c>
      <c r="BD876" s="9">
        <v>351.81900000000002</v>
      </c>
    </row>
    <row r="877" spans="52:56" x14ac:dyDescent="0.25">
      <c r="AZ877" s="9">
        <v>874</v>
      </c>
      <c r="BA877" s="9">
        <v>1</v>
      </c>
      <c r="BB877" s="9">
        <v>1</v>
      </c>
      <c r="BC877" s="9">
        <v>871</v>
      </c>
      <c r="BD877" s="9">
        <v>352.22200000000004</v>
      </c>
    </row>
    <row r="878" spans="52:56" x14ac:dyDescent="0.25">
      <c r="AZ878" s="9">
        <v>875</v>
      </c>
      <c r="BA878" s="9">
        <v>1</v>
      </c>
      <c r="BB878" s="9">
        <v>1</v>
      </c>
      <c r="BC878" s="9">
        <v>872</v>
      </c>
      <c r="BD878" s="9">
        <v>352.625</v>
      </c>
    </row>
    <row r="879" spans="52:56" x14ac:dyDescent="0.25">
      <c r="AZ879" s="9">
        <v>876</v>
      </c>
      <c r="BA879" s="9">
        <v>1</v>
      </c>
      <c r="BB879" s="9">
        <v>1</v>
      </c>
      <c r="BC879" s="9">
        <v>873</v>
      </c>
      <c r="BD879" s="9">
        <v>353.02800000000002</v>
      </c>
    </row>
    <row r="880" spans="52:56" x14ac:dyDescent="0.25">
      <c r="AZ880" s="9">
        <v>877</v>
      </c>
      <c r="BA880" s="9">
        <v>1</v>
      </c>
      <c r="BB880" s="9">
        <v>1</v>
      </c>
      <c r="BC880" s="9">
        <v>874</v>
      </c>
      <c r="BD880" s="9">
        <v>353.43100000000004</v>
      </c>
    </row>
    <row r="881" spans="52:56" x14ac:dyDescent="0.25">
      <c r="AZ881" s="9">
        <v>878</v>
      </c>
      <c r="BA881" s="9">
        <v>1</v>
      </c>
      <c r="BB881" s="9">
        <v>1</v>
      </c>
      <c r="BC881" s="9">
        <v>875</v>
      </c>
      <c r="BD881" s="9">
        <v>353.834</v>
      </c>
    </row>
    <row r="882" spans="52:56" x14ac:dyDescent="0.25">
      <c r="AZ882" s="9">
        <v>879</v>
      </c>
      <c r="BA882" s="9">
        <v>1</v>
      </c>
      <c r="BB882" s="9">
        <v>1</v>
      </c>
      <c r="BC882" s="9">
        <v>876</v>
      </c>
      <c r="BD882" s="9">
        <v>354.23700000000002</v>
      </c>
    </row>
    <row r="883" spans="52:56" x14ac:dyDescent="0.25">
      <c r="AZ883" s="9">
        <v>880</v>
      </c>
      <c r="BA883" s="9">
        <v>1</v>
      </c>
      <c r="BB883" s="9">
        <v>1</v>
      </c>
      <c r="BC883" s="9">
        <v>877</v>
      </c>
      <c r="BD883" s="9">
        <v>354.64000000000004</v>
      </c>
    </row>
    <row r="884" spans="52:56" x14ac:dyDescent="0.25">
      <c r="AZ884" s="9">
        <v>881</v>
      </c>
      <c r="BA884" s="9">
        <v>1</v>
      </c>
      <c r="BB884" s="9">
        <v>1</v>
      </c>
      <c r="BC884" s="9">
        <v>878</v>
      </c>
      <c r="BD884" s="9">
        <v>355.04300000000001</v>
      </c>
    </row>
    <row r="885" spans="52:56" x14ac:dyDescent="0.25">
      <c r="AZ885" s="9">
        <v>882</v>
      </c>
      <c r="BA885" s="9">
        <v>1</v>
      </c>
      <c r="BB885" s="9">
        <v>1</v>
      </c>
      <c r="BC885" s="9">
        <v>879</v>
      </c>
      <c r="BD885" s="9">
        <v>355.44600000000003</v>
      </c>
    </row>
    <row r="886" spans="52:56" x14ac:dyDescent="0.25">
      <c r="AZ886" s="9">
        <v>883</v>
      </c>
      <c r="BA886" s="9">
        <v>1</v>
      </c>
      <c r="BB886" s="9">
        <v>1</v>
      </c>
      <c r="BC886" s="9">
        <v>880</v>
      </c>
      <c r="BD886" s="9">
        <v>355.84900000000005</v>
      </c>
    </row>
    <row r="887" spans="52:56" x14ac:dyDescent="0.25">
      <c r="AZ887" s="9">
        <v>884</v>
      </c>
      <c r="BA887" s="9">
        <v>1</v>
      </c>
      <c r="BB887" s="9">
        <v>1</v>
      </c>
      <c r="BC887" s="9">
        <v>881</v>
      </c>
      <c r="BD887" s="9">
        <v>356.25200000000001</v>
      </c>
    </row>
    <row r="888" spans="52:56" x14ac:dyDescent="0.25">
      <c r="AZ888" s="9">
        <v>885</v>
      </c>
      <c r="BA888" s="9">
        <v>1</v>
      </c>
      <c r="BB888" s="9">
        <v>1</v>
      </c>
      <c r="BC888" s="9">
        <v>882</v>
      </c>
      <c r="BD888" s="9">
        <v>356.65500000000003</v>
      </c>
    </row>
    <row r="889" spans="52:56" x14ac:dyDescent="0.25">
      <c r="AZ889" s="9">
        <v>886</v>
      </c>
      <c r="BA889" s="9">
        <v>1</v>
      </c>
      <c r="BB889" s="9">
        <v>1</v>
      </c>
      <c r="BC889" s="9">
        <v>883</v>
      </c>
      <c r="BD889" s="9">
        <v>357.05800000000005</v>
      </c>
    </row>
    <row r="890" spans="52:56" x14ac:dyDescent="0.25">
      <c r="AZ890" s="9">
        <v>887</v>
      </c>
      <c r="BA890" s="9">
        <v>1</v>
      </c>
      <c r="BB890" s="9">
        <v>1</v>
      </c>
      <c r="BC890" s="9">
        <v>884</v>
      </c>
      <c r="BD890" s="9">
        <v>357.46100000000001</v>
      </c>
    </row>
    <row r="891" spans="52:56" x14ac:dyDescent="0.25">
      <c r="AZ891" s="9">
        <v>888</v>
      </c>
      <c r="BA891" s="9">
        <v>1</v>
      </c>
      <c r="BB891" s="9">
        <v>1</v>
      </c>
      <c r="BC891" s="9">
        <v>885</v>
      </c>
      <c r="BD891" s="9">
        <v>357.86400000000003</v>
      </c>
    </row>
    <row r="892" spans="52:56" x14ac:dyDescent="0.25">
      <c r="AZ892" s="9">
        <v>889</v>
      </c>
      <c r="BA892" s="9">
        <v>1</v>
      </c>
      <c r="BB892" s="9">
        <v>1</v>
      </c>
      <c r="BC892" s="9">
        <v>886</v>
      </c>
      <c r="BD892" s="9">
        <v>358.267</v>
      </c>
    </row>
    <row r="893" spans="52:56" x14ac:dyDescent="0.25">
      <c r="AZ893" s="9">
        <v>890</v>
      </c>
      <c r="BA893" s="9">
        <v>1</v>
      </c>
      <c r="BB893" s="9">
        <v>1</v>
      </c>
      <c r="BC893" s="9">
        <v>887</v>
      </c>
      <c r="BD893" s="9">
        <v>358.67</v>
      </c>
    </row>
    <row r="894" spans="52:56" x14ac:dyDescent="0.25">
      <c r="AZ894" s="9">
        <v>891</v>
      </c>
      <c r="BA894" s="9">
        <v>1</v>
      </c>
      <c r="BB894" s="9">
        <v>1</v>
      </c>
      <c r="BC894" s="9">
        <v>888</v>
      </c>
      <c r="BD894" s="9">
        <v>359.07300000000004</v>
      </c>
    </row>
    <row r="895" spans="52:56" x14ac:dyDescent="0.25">
      <c r="AZ895" s="9">
        <v>892</v>
      </c>
      <c r="BA895" s="9">
        <v>1</v>
      </c>
      <c r="BB895" s="9">
        <v>1</v>
      </c>
      <c r="BC895" s="9">
        <v>889</v>
      </c>
      <c r="BD895" s="9">
        <v>359.476</v>
      </c>
    </row>
    <row r="896" spans="52:56" x14ac:dyDescent="0.25">
      <c r="AZ896" s="9">
        <v>893</v>
      </c>
      <c r="BA896" s="9">
        <v>1</v>
      </c>
      <c r="BB896" s="9">
        <v>1</v>
      </c>
      <c r="BC896" s="9">
        <v>890</v>
      </c>
      <c r="BD896" s="9">
        <v>359.87900000000002</v>
      </c>
    </row>
    <row r="897" spans="52:56" x14ac:dyDescent="0.25">
      <c r="AZ897" s="9">
        <v>894</v>
      </c>
      <c r="BA897" s="9">
        <v>1</v>
      </c>
      <c r="BB897" s="9">
        <v>1</v>
      </c>
      <c r="BC897" s="9">
        <v>891</v>
      </c>
      <c r="BD897" s="9">
        <v>360.28200000000004</v>
      </c>
    </row>
    <row r="898" spans="52:56" x14ac:dyDescent="0.25">
      <c r="AZ898" s="9">
        <v>895</v>
      </c>
      <c r="BA898" s="9">
        <v>1</v>
      </c>
      <c r="BB898" s="9">
        <v>1</v>
      </c>
      <c r="BC898" s="9">
        <v>892</v>
      </c>
      <c r="BD898" s="9">
        <v>360.685</v>
      </c>
    </row>
    <row r="899" spans="52:56" x14ac:dyDescent="0.25">
      <c r="AZ899" s="9">
        <v>896</v>
      </c>
      <c r="BA899" s="9">
        <v>1</v>
      </c>
      <c r="BB899" s="9">
        <v>1</v>
      </c>
      <c r="BC899" s="9">
        <v>893</v>
      </c>
      <c r="BD899" s="9">
        <v>361.08800000000002</v>
      </c>
    </row>
    <row r="900" spans="52:56" x14ac:dyDescent="0.25">
      <c r="AZ900" s="9">
        <v>897</v>
      </c>
      <c r="BA900" s="9">
        <v>1</v>
      </c>
      <c r="BB900" s="9">
        <v>1</v>
      </c>
      <c r="BC900" s="9">
        <v>894</v>
      </c>
      <c r="BD900" s="9">
        <v>361.49100000000004</v>
      </c>
    </row>
    <row r="901" spans="52:56" x14ac:dyDescent="0.25">
      <c r="AZ901" s="9">
        <v>898</v>
      </c>
      <c r="BA901" s="9">
        <v>1</v>
      </c>
      <c r="BB901" s="9">
        <v>1</v>
      </c>
      <c r="BC901" s="9">
        <v>895</v>
      </c>
      <c r="BD901" s="9">
        <v>361.89400000000001</v>
      </c>
    </row>
    <row r="902" spans="52:56" x14ac:dyDescent="0.25">
      <c r="AZ902" s="9">
        <v>899</v>
      </c>
      <c r="BA902" s="9">
        <v>1</v>
      </c>
      <c r="BB902" s="9">
        <v>1</v>
      </c>
      <c r="BC902" s="9">
        <v>896</v>
      </c>
      <c r="BD902" s="9">
        <v>362.29700000000003</v>
      </c>
    </row>
    <row r="903" spans="52:56" x14ac:dyDescent="0.25">
      <c r="AZ903" s="9">
        <v>900</v>
      </c>
      <c r="BA903" s="9">
        <v>1</v>
      </c>
      <c r="BB903" s="9">
        <v>1</v>
      </c>
      <c r="BC903" s="9">
        <v>897</v>
      </c>
      <c r="BD903" s="9">
        <v>362.70000000000005</v>
      </c>
    </row>
    <row r="904" spans="52:56" x14ac:dyDescent="0.25">
      <c r="AZ904" s="10">
        <v>901</v>
      </c>
      <c r="BA904" s="10">
        <v>1</v>
      </c>
      <c r="BB904" s="10">
        <v>1</v>
      </c>
      <c r="BC904" s="10">
        <v>898</v>
      </c>
      <c r="BD904" s="10">
        <v>363.10300000000001</v>
      </c>
    </row>
    <row r="905" spans="52:56" x14ac:dyDescent="0.25">
      <c r="AZ905" s="10">
        <v>902</v>
      </c>
      <c r="BA905" s="10">
        <v>1</v>
      </c>
      <c r="BB905" s="10">
        <v>1</v>
      </c>
      <c r="BC905" s="10">
        <v>899</v>
      </c>
      <c r="BD905" s="10">
        <v>363.50600000000003</v>
      </c>
    </row>
    <row r="906" spans="52:56" x14ac:dyDescent="0.25">
      <c r="AZ906" s="10">
        <v>903</v>
      </c>
      <c r="BA906" s="10">
        <v>1</v>
      </c>
      <c r="BB906" s="10">
        <v>1</v>
      </c>
      <c r="BC906" s="10">
        <v>900</v>
      </c>
      <c r="BD906" s="10">
        <v>363.90900000000005</v>
      </c>
    </row>
    <row r="907" spans="52:56" x14ac:dyDescent="0.25">
      <c r="AZ907" s="10">
        <v>904</v>
      </c>
      <c r="BA907" s="10">
        <v>1</v>
      </c>
      <c r="BB907" s="10">
        <v>1</v>
      </c>
      <c r="BC907" s="10">
        <v>901</v>
      </c>
      <c r="BD907" s="10">
        <v>364.31200000000001</v>
      </c>
    </row>
    <row r="908" spans="52:56" x14ac:dyDescent="0.25">
      <c r="AZ908" s="10">
        <v>905</v>
      </c>
      <c r="BA908" s="10">
        <v>1</v>
      </c>
      <c r="BB908" s="10">
        <v>1</v>
      </c>
      <c r="BC908" s="10">
        <v>902</v>
      </c>
      <c r="BD908" s="10">
        <v>364.71500000000003</v>
      </c>
    </row>
    <row r="909" spans="52:56" x14ac:dyDescent="0.25">
      <c r="AZ909" s="10">
        <v>906</v>
      </c>
      <c r="BA909" s="10">
        <v>1</v>
      </c>
      <c r="BB909" s="10">
        <v>1</v>
      </c>
      <c r="BC909" s="10">
        <v>903</v>
      </c>
      <c r="BD909" s="10">
        <v>365.11799999999999</v>
      </c>
    </row>
    <row r="910" spans="52:56" x14ac:dyDescent="0.25">
      <c r="AZ910" s="10">
        <v>907</v>
      </c>
      <c r="BA910" s="10">
        <v>1</v>
      </c>
      <c r="BB910" s="10">
        <v>1</v>
      </c>
      <c r="BC910" s="10">
        <v>904</v>
      </c>
      <c r="BD910" s="10">
        <v>365.52100000000002</v>
      </c>
    </row>
    <row r="911" spans="52:56" x14ac:dyDescent="0.25">
      <c r="AZ911" s="10">
        <v>908</v>
      </c>
      <c r="BA911" s="10">
        <v>1</v>
      </c>
      <c r="BB911" s="10">
        <v>1</v>
      </c>
      <c r="BC911" s="10">
        <v>905</v>
      </c>
      <c r="BD911" s="10">
        <v>365.92400000000004</v>
      </c>
    </row>
    <row r="912" spans="52:56" x14ac:dyDescent="0.25">
      <c r="AZ912" s="10">
        <v>909</v>
      </c>
      <c r="BA912" s="10">
        <v>1</v>
      </c>
      <c r="BB912" s="10">
        <v>1</v>
      </c>
      <c r="BC912" s="10">
        <v>906</v>
      </c>
      <c r="BD912" s="10">
        <v>366.327</v>
      </c>
    </row>
    <row r="913" spans="52:56" x14ac:dyDescent="0.25">
      <c r="AZ913" s="10">
        <v>910</v>
      </c>
      <c r="BA913" s="10">
        <v>1</v>
      </c>
      <c r="BB913" s="10">
        <v>1</v>
      </c>
      <c r="BC913" s="10">
        <v>907</v>
      </c>
      <c r="BD913" s="10">
        <v>366.73</v>
      </c>
    </row>
    <row r="914" spans="52:56" x14ac:dyDescent="0.25">
      <c r="AZ914" s="10">
        <v>911</v>
      </c>
      <c r="BA914" s="10">
        <v>1</v>
      </c>
      <c r="BB914" s="10">
        <v>1</v>
      </c>
      <c r="BC914" s="10">
        <v>908</v>
      </c>
      <c r="BD914" s="10">
        <v>367.13300000000004</v>
      </c>
    </row>
    <row r="915" spans="52:56" x14ac:dyDescent="0.25">
      <c r="AZ915" s="10">
        <v>912</v>
      </c>
      <c r="BA915" s="10">
        <v>1</v>
      </c>
      <c r="BB915" s="10">
        <v>1</v>
      </c>
      <c r="BC915" s="10">
        <v>909</v>
      </c>
      <c r="BD915" s="10">
        <v>367.536</v>
      </c>
    </row>
    <row r="916" spans="52:56" x14ac:dyDescent="0.25">
      <c r="AZ916" s="10">
        <v>913</v>
      </c>
      <c r="BA916" s="10">
        <v>1</v>
      </c>
      <c r="BB916" s="10">
        <v>1</v>
      </c>
      <c r="BC916" s="10">
        <v>910</v>
      </c>
      <c r="BD916" s="10">
        <v>367.93900000000002</v>
      </c>
    </row>
    <row r="917" spans="52:56" x14ac:dyDescent="0.25">
      <c r="AZ917" s="10">
        <v>914</v>
      </c>
      <c r="BA917" s="10">
        <v>1</v>
      </c>
      <c r="BB917" s="10">
        <v>1</v>
      </c>
      <c r="BC917" s="10">
        <v>911</v>
      </c>
      <c r="BD917" s="10">
        <v>368.34200000000004</v>
      </c>
    </row>
    <row r="918" spans="52:56" x14ac:dyDescent="0.25">
      <c r="AZ918" s="10">
        <v>915</v>
      </c>
      <c r="BA918" s="10">
        <v>1</v>
      </c>
      <c r="BB918" s="10">
        <v>1</v>
      </c>
      <c r="BC918" s="10">
        <v>912</v>
      </c>
      <c r="BD918" s="10">
        <v>368.745</v>
      </c>
    </row>
    <row r="919" spans="52:56" x14ac:dyDescent="0.25">
      <c r="AZ919" s="10">
        <v>916</v>
      </c>
      <c r="BA919" s="10">
        <v>1</v>
      </c>
      <c r="BB919" s="10">
        <v>1</v>
      </c>
      <c r="BC919" s="10">
        <v>913</v>
      </c>
      <c r="BD919" s="10">
        <v>369.14800000000002</v>
      </c>
    </row>
    <row r="920" spans="52:56" x14ac:dyDescent="0.25">
      <c r="AZ920" s="10">
        <v>917</v>
      </c>
      <c r="BA920" s="10">
        <v>1</v>
      </c>
      <c r="BB920" s="10">
        <v>1</v>
      </c>
      <c r="BC920" s="10">
        <v>914</v>
      </c>
      <c r="BD920" s="10">
        <v>369.55100000000004</v>
      </c>
    </row>
    <row r="921" spans="52:56" x14ac:dyDescent="0.25">
      <c r="AZ921" s="10">
        <v>918</v>
      </c>
      <c r="BA921" s="10">
        <v>1</v>
      </c>
      <c r="BB921" s="10">
        <v>1</v>
      </c>
      <c r="BC921" s="10">
        <v>915</v>
      </c>
      <c r="BD921" s="10">
        <v>369.95400000000001</v>
      </c>
    </row>
    <row r="922" spans="52:56" x14ac:dyDescent="0.25">
      <c r="AZ922" s="10">
        <v>919</v>
      </c>
      <c r="BA922" s="10">
        <v>1</v>
      </c>
      <c r="BB922" s="10">
        <v>1</v>
      </c>
      <c r="BC922" s="10">
        <v>916</v>
      </c>
      <c r="BD922" s="10">
        <v>370.35700000000003</v>
      </c>
    </row>
    <row r="923" spans="52:56" x14ac:dyDescent="0.25">
      <c r="AZ923" s="10">
        <v>920</v>
      </c>
      <c r="BA923" s="10">
        <v>1</v>
      </c>
      <c r="BB923" s="10">
        <v>1</v>
      </c>
      <c r="BC923" s="10">
        <v>917</v>
      </c>
      <c r="BD923" s="10">
        <v>370.76000000000005</v>
      </c>
    </row>
    <row r="924" spans="52:56" x14ac:dyDescent="0.25">
      <c r="AZ924" s="10">
        <v>921</v>
      </c>
      <c r="BA924" s="10">
        <v>1</v>
      </c>
      <c r="BB924" s="10">
        <v>1</v>
      </c>
      <c r="BC924" s="10">
        <v>918</v>
      </c>
      <c r="BD924" s="10">
        <v>371.16300000000001</v>
      </c>
    </row>
    <row r="925" spans="52:56" x14ac:dyDescent="0.25">
      <c r="AZ925" s="10">
        <v>922</v>
      </c>
      <c r="BA925" s="10">
        <v>1</v>
      </c>
      <c r="BB925" s="10">
        <v>1</v>
      </c>
      <c r="BC925" s="10">
        <v>919</v>
      </c>
      <c r="BD925" s="10">
        <v>371.56600000000003</v>
      </c>
    </row>
    <row r="926" spans="52:56" x14ac:dyDescent="0.25">
      <c r="AZ926" s="10">
        <v>923</v>
      </c>
      <c r="BA926" s="10">
        <v>1</v>
      </c>
      <c r="BB926" s="10">
        <v>1</v>
      </c>
      <c r="BC926" s="10">
        <v>920</v>
      </c>
      <c r="BD926" s="10">
        <v>371.96900000000005</v>
      </c>
    </row>
    <row r="927" spans="52:56" x14ac:dyDescent="0.25">
      <c r="AZ927" s="10">
        <v>924</v>
      </c>
      <c r="BA927" s="10">
        <v>1</v>
      </c>
      <c r="BB927" s="10">
        <v>1</v>
      </c>
      <c r="BC927" s="10">
        <v>921</v>
      </c>
      <c r="BD927" s="10">
        <v>372.37200000000001</v>
      </c>
    </row>
    <row r="928" spans="52:56" x14ac:dyDescent="0.25">
      <c r="AZ928" s="10">
        <v>925</v>
      </c>
      <c r="BA928" s="10">
        <v>1</v>
      </c>
      <c r="BB928" s="10">
        <v>1</v>
      </c>
      <c r="BC928" s="10">
        <v>922</v>
      </c>
      <c r="BD928" s="10">
        <v>372.77500000000003</v>
      </c>
    </row>
    <row r="929" spans="52:56" x14ac:dyDescent="0.25">
      <c r="AZ929" s="10">
        <v>926</v>
      </c>
      <c r="BA929" s="10">
        <v>1</v>
      </c>
      <c r="BB929" s="10">
        <v>1</v>
      </c>
      <c r="BC929" s="10">
        <v>923</v>
      </c>
      <c r="BD929" s="10">
        <v>373.178</v>
      </c>
    </row>
    <row r="930" spans="52:56" x14ac:dyDescent="0.25">
      <c r="AZ930" s="10">
        <v>927</v>
      </c>
      <c r="BA930" s="10">
        <v>1</v>
      </c>
      <c r="BB930" s="10">
        <v>1</v>
      </c>
      <c r="BC930" s="10">
        <v>924</v>
      </c>
      <c r="BD930" s="10">
        <v>373.58100000000002</v>
      </c>
    </row>
    <row r="931" spans="52:56" x14ac:dyDescent="0.25">
      <c r="AZ931" s="10">
        <v>928</v>
      </c>
      <c r="BA931" s="10">
        <v>1</v>
      </c>
      <c r="BB931" s="10">
        <v>1</v>
      </c>
      <c r="BC931" s="10">
        <v>925</v>
      </c>
      <c r="BD931" s="10">
        <v>373.98400000000004</v>
      </c>
    </row>
    <row r="932" spans="52:56" x14ac:dyDescent="0.25">
      <c r="AZ932" s="10">
        <v>929</v>
      </c>
      <c r="BA932" s="10">
        <v>1</v>
      </c>
      <c r="BB932" s="10">
        <v>1</v>
      </c>
      <c r="BC932" s="10">
        <v>926</v>
      </c>
      <c r="BD932" s="10">
        <v>374.387</v>
      </c>
    </row>
    <row r="933" spans="52:56" x14ac:dyDescent="0.25">
      <c r="AZ933" s="10">
        <v>930</v>
      </c>
      <c r="BA933" s="10">
        <v>1</v>
      </c>
      <c r="BB933" s="10">
        <v>1</v>
      </c>
      <c r="BC933" s="10">
        <v>927</v>
      </c>
      <c r="BD933" s="10">
        <v>374.79</v>
      </c>
    </row>
    <row r="934" spans="52:56" x14ac:dyDescent="0.25">
      <c r="AZ934" s="10">
        <v>931</v>
      </c>
      <c r="BA934" s="10">
        <v>1</v>
      </c>
      <c r="BB934" s="10">
        <v>1</v>
      </c>
      <c r="BC934" s="10">
        <v>928</v>
      </c>
      <c r="BD934" s="10">
        <v>375.19300000000004</v>
      </c>
    </row>
    <row r="935" spans="52:56" x14ac:dyDescent="0.25">
      <c r="AZ935" s="10">
        <v>932</v>
      </c>
      <c r="BA935" s="10">
        <v>1</v>
      </c>
      <c r="BB935" s="10">
        <v>1</v>
      </c>
      <c r="BC935" s="10">
        <v>929</v>
      </c>
      <c r="BD935" s="10">
        <v>375.596</v>
      </c>
    </row>
    <row r="936" spans="52:56" x14ac:dyDescent="0.25">
      <c r="AZ936" s="10">
        <v>933</v>
      </c>
      <c r="BA936" s="10">
        <v>1</v>
      </c>
      <c r="BB936" s="10">
        <v>1</v>
      </c>
      <c r="BC936" s="10">
        <v>930</v>
      </c>
      <c r="BD936" s="10">
        <v>375.99900000000002</v>
      </c>
    </row>
    <row r="937" spans="52:56" x14ac:dyDescent="0.25">
      <c r="AZ937" s="10">
        <v>934</v>
      </c>
      <c r="BA937" s="10">
        <v>1</v>
      </c>
      <c r="BB937" s="10">
        <v>1</v>
      </c>
      <c r="BC937" s="10">
        <v>931</v>
      </c>
      <c r="BD937" s="10">
        <v>376.40200000000004</v>
      </c>
    </row>
    <row r="938" spans="52:56" x14ac:dyDescent="0.25">
      <c r="AZ938" s="10">
        <v>935</v>
      </c>
      <c r="BA938" s="10">
        <v>1</v>
      </c>
      <c r="BB938" s="10">
        <v>1</v>
      </c>
      <c r="BC938" s="10">
        <v>932</v>
      </c>
      <c r="BD938" s="10">
        <v>376.80500000000001</v>
      </c>
    </row>
    <row r="939" spans="52:56" x14ac:dyDescent="0.25">
      <c r="AZ939" s="10">
        <v>936</v>
      </c>
      <c r="BA939" s="10">
        <v>1</v>
      </c>
      <c r="BB939" s="10">
        <v>1</v>
      </c>
      <c r="BC939" s="10">
        <v>933</v>
      </c>
      <c r="BD939" s="10">
        <v>377.20800000000003</v>
      </c>
    </row>
    <row r="940" spans="52:56" x14ac:dyDescent="0.25">
      <c r="AZ940" s="10">
        <v>937</v>
      </c>
      <c r="BA940" s="10">
        <v>1</v>
      </c>
      <c r="BB940" s="10">
        <v>1</v>
      </c>
      <c r="BC940" s="10">
        <v>934</v>
      </c>
      <c r="BD940" s="10">
        <v>377.61100000000005</v>
      </c>
    </row>
    <row r="941" spans="52:56" x14ac:dyDescent="0.25">
      <c r="AZ941" s="10">
        <v>938</v>
      </c>
      <c r="BA941" s="10">
        <v>1</v>
      </c>
      <c r="BB941" s="10">
        <v>1</v>
      </c>
      <c r="BC941" s="10">
        <v>935</v>
      </c>
      <c r="BD941" s="10">
        <v>378.01400000000001</v>
      </c>
    </row>
    <row r="942" spans="52:56" x14ac:dyDescent="0.25">
      <c r="AZ942" s="10">
        <v>939</v>
      </c>
      <c r="BA942" s="10">
        <v>1</v>
      </c>
      <c r="BB942" s="10">
        <v>1</v>
      </c>
      <c r="BC942" s="10">
        <v>936</v>
      </c>
      <c r="BD942" s="10">
        <v>378.41700000000003</v>
      </c>
    </row>
    <row r="943" spans="52:56" x14ac:dyDescent="0.25">
      <c r="AZ943" s="10">
        <v>940</v>
      </c>
      <c r="BA943" s="10">
        <v>1</v>
      </c>
      <c r="BB943" s="10">
        <v>1</v>
      </c>
      <c r="BC943" s="10">
        <v>937</v>
      </c>
      <c r="BD943" s="10">
        <v>378.82000000000005</v>
      </c>
    </row>
    <row r="944" spans="52:56" x14ac:dyDescent="0.25">
      <c r="AZ944" s="10">
        <v>941</v>
      </c>
      <c r="BA944" s="10">
        <v>1</v>
      </c>
      <c r="BB944" s="10">
        <v>1</v>
      </c>
      <c r="BC944" s="10">
        <v>938</v>
      </c>
      <c r="BD944" s="10">
        <v>379.22300000000001</v>
      </c>
    </row>
    <row r="945" spans="52:56" x14ac:dyDescent="0.25">
      <c r="AZ945" s="10">
        <v>942</v>
      </c>
      <c r="BA945" s="10">
        <v>1</v>
      </c>
      <c r="BB945" s="10">
        <v>1</v>
      </c>
      <c r="BC945" s="10">
        <v>939</v>
      </c>
      <c r="BD945" s="10">
        <v>379.62600000000003</v>
      </c>
    </row>
    <row r="946" spans="52:56" x14ac:dyDescent="0.25">
      <c r="AZ946" s="10">
        <v>943</v>
      </c>
      <c r="BA946" s="10">
        <v>1</v>
      </c>
      <c r="BB946" s="10">
        <v>1</v>
      </c>
      <c r="BC946" s="10">
        <v>940</v>
      </c>
      <c r="BD946" s="10">
        <v>380.029</v>
      </c>
    </row>
    <row r="947" spans="52:56" x14ac:dyDescent="0.25">
      <c r="AZ947" s="10">
        <v>944</v>
      </c>
      <c r="BA947" s="10">
        <v>1</v>
      </c>
      <c r="BB947" s="10">
        <v>1</v>
      </c>
      <c r="BC947" s="10">
        <v>941</v>
      </c>
      <c r="BD947" s="10">
        <v>380.43200000000002</v>
      </c>
    </row>
    <row r="948" spans="52:56" x14ac:dyDescent="0.25">
      <c r="AZ948" s="10">
        <v>945</v>
      </c>
      <c r="BA948" s="10">
        <v>1</v>
      </c>
      <c r="BB948" s="10">
        <v>1</v>
      </c>
      <c r="BC948" s="10">
        <v>942</v>
      </c>
      <c r="BD948" s="10">
        <v>380.83500000000004</v>
      </c>
    </row>
    <row r="949" spans="52:56" x14ac:dyDescent="0.25">
      <c r="AZ949" s="10">
        <v>946</v>
      </c>
      <c r="BA949" s="10">
        <v>1</v>
      </c>
      <c r="BB949" s="10">
        <v>1</v>
      </c>
      <c r="BC949" s="10">
        <v>943</v>
      </c>
      <c r="BD949" s="10">
        <v>381.238</v>
      </c>
    </row>
    <row r="950" spans="52:56" x14ac:dyDescent="0.25">
      <c r="AZ950" s="10">
        <v>947</v>
      </c>
      <c r="BA950" s="10">
        <v>0.8</v>
      </c>
      <c r="BB950" s="10">
        <v>1</v>
      </c>
      <c r="BC950" s="10">
        <v>944</v>
      </c>
      <c r="BD950" s="10">
        <v>381.64100000000002</v>
      </c>
    </row>
    <row r="951" spans="52:56" x14ac:dyDescent="0.25">
      <c r="AZ951" s="10">
        <v>948</v>
      </c>
      <c r="BA951" s="10">
        <v>0.8</v>
      </c>
      <c r="BB951" s="10">
        <v>1</v>
      </c>
      <c r="BC951" s="10">
        <v>945</v>
      </c>
      <c r="BD951" s="10">
        <v>382.04400000000004</v>
      </c>
    </row>
    <row r="952" spans="52:56" x14ac:dyDescent="0.25">
      <c r="AZ952" s="10">
        <v>949</v>
      </c>
      <c r="BA952" s="10">
        <v>0.8</v>
      </c>
      <c r="BB952" s="10">
        <v>1</v>
      </c>
      <c r="BC952" s="10">
        <v>946</v>
      </c>
      <c r="BD952" s="10">
        <v>382.447</v>
      </c>
    </row>
    <row r="953" spans="52:56" x14ac:dyDescent="0.25">
      <c r="AZ953" s="10">
        <v>950</v>
      </c>
      <c r="BA953" s="10">
        <v>0.8</v>
      </c>
      <c r="BB953" s="10">
        <v>0</v>
      </c>
      <c r="BC953" s="10">
        <v>946</v>
      </c>
      <c r="BD953" s="10">
        <v>382.85</v>
      </c>
    </row>
    <row r="954" spans="52:56" x14ac:dyDescent="0.25">
      <c r="AZ954" s="10">
        <v>951</v>
      </c>
      <c r="BA954" s="10">
        <v>0.8</v>
      </c>
      <c r="BB954" s="10">
        <v>1</v>
      </c>
      <c r="BC954" s="10">
        <v>947</v>
      </c>
      <c r="BD954" s="10">
        <v>383.25300000000004</v>
      </c>
    </row>
    <row r="955" spans="52:56" x14ac:dyDescent="0.25">
      <c r="AZ955" s="10">
        <v>952</v>
      </c>
      <c r="BA955" s="10">
        <v>0.8</v>
      </c>
      <c r="BB955" s="10">
        <v>1</v>
      </c>
      <c r="BC955" s="10">
        <v>948</v>
      </c>
      <c r="BD955" s="10">
        <v>383.65600000000001</v>
      </c>
    </row>
    <row r="956" spans="52:56" x14ac:dyDescent="0.25">
      <c r="AZ956" s="10">
        <v>953</v>
      </c>
      <c r="BA956" s="10">
        <v>0.8</v>
      </c>
      <c r="BB956" s="10">
        <v>1</v>
      </c>
      <c r="BC956" s="10">
        <v>949</v>
      </c>
      <c r="BD956" s="10">
        <v>384.05900000000003</v>
      </c>
    </row>
    <row r="957" spans="52:56" x14ac:dyDescent="0.25">
      <c r="AZ957" s="10">
        <v>954</v>
      </c>
      <c r="BA957" s="10">
        <v>0.8</v>
      </c>
      <c r="BB957" s="10">
        <v>1</v>
      </c>
      <c r="BC957" s="10">
        <v>950</v>
      </c>
      <c r="BD957" s="10">
        <v>384.46200000000005</v>
      </c>
    </row>
    <row r="958" spans="52:56" x14ac:dyDescent="0.25">
      <c r="AZ958" s="10">
        <v>955</v>
      </c>
      <c r="BA958" s="10">
        <v>0.8</v>
      </c>
      <c r="BB958" s="10">
        <v>1</v>
      </c>
      <c r="BC958" s="10">
        <v>951</v>
      </c>
      <c r="BD958" s="10">
        <v>384.86500000000001</v>
      </c>
    </row>
    <row r="959" spans="52:56" x14ac:dyDescent="0.25">
      <c r="AZ959" s="10">
        <v>956</v>
      </c>
      <c r="BA959" s="10">
        <v>0.8</v>
      </c>
      <c r="BB959" s="10">
        <v>1</v>
      </c>
      <c r="BC959" s="10">
        <v>952</v>
      </c>
      <c r="BD959" s="10">
        <v>385.26800000000003</v>
      </c>
    </row>
    <row r="960" spans="52:56" x14ac:dyDescent="0.25">
      <c r="AZ960" s="10">
        <v>957</v>
      </c>
      <c r="BA960" s="10">
        <v>0.8</v>
      </c>
      <c r="BB960" s="10">
        <v>1</v>
      </c>
      <c r="BC960" s="10">
        <v>953</v>
      </c>
      <c r="BD960" s="10">
        <v>385.67100000000005</v>
      </c>
    </row>
    <row r="961" spans="52:56" x14ac:dyDescent="0.25">
      <c r="AZ961" s="10">
        <v>958</v>
      </c>
      <c r="BA961" s="10">
        <v>0.8</v>
      </c>
      <c r="BB961" s="10">
        <v>0</v>
      </c>
      <c r="BC961" s="10">
        <v>953</v>
      </c>
      <c r="BD961" s="10">
        <v>386.07400000000001</v>
      </c>
    </row>
    <row r="962" spans="52:56" x14ac:dyDescent="0.25">
      <c r="AZ962" s="10">
        <v>959</v>
      </c>
      <c r="BA962" s="10">
        <v>0.8</v>
      </c>
      <c r="BB962" s="10">
        <v>1</v>
      </c>
      <c r="BC962" s="10">
        <v>954</v>
      </c>
      <c r="BD962" s="10">
        <v>386.47700000000003</v>
      </c>
    </row>
    <row r="963" spans="52:56" x14ac:dyDescent="0.25">
      <c r="AZ963" s="10">
        <v>960</v>
      </c>
      <c r="BA963" s="10">
        <v>0.8</v>
      </c>
      <c r="BB963" s="10">
        <v>0</v>
      </c>
      <c r="BC963" s="10">
        <v>954</v>
      </c>
      <c r="BD963" s="10">
        <v>386.88</v>
      </c>
    </row>
    <row r="964" spans="52:56" x14ac:dyDescent="0.25">
      <c r="AZ964" s="10">
        <v>961</v>
      </c>
      <c r="BA964" s="10">
        <v>0.8</v>
      </c>
      <c r="BB964" s="10">
        <v>0</v>
      </c>
      <c r="BC964" s="10">
        <v>954</v>
      </c>
      <c r="BD964" s="10">
        <v>387.28300000000002</v>
      </c>
    </row>
    <row r="965" spans="52:56" x14ac:dyDescent="0.25">
      <c r="AZ965" s="10">
        <v>962</v>
      </c>
      <c r="BA965" s="10">
        <v>0.8</v>
      </c>
      <c r="BB965" s="10">
        <v>1</v>
      </c>
      <c r="BC965" s="10">
        <v>955</v>
      </c>
      <c r="BD965" s="10">
        <v>387.68600000000004</v>
      </c>
    </row>
    <row r="966" spans="52:56" x14ac:dyDescent="0.25">
      <c r="AZ966" s="10">
        <v>963</v>
      </c>
      <c r="BA966" s="10">
        <v>0.8</v>
      </c>
      <c r="BB966" s="10">
        <v>1</v>
      </c>
      <c r="BC966" s="10">
        <v>956</v>
      </c>
      <c r="BD966" s="10">
        <v>388.089</v>
      </c>
    </row>
    <row r="967" spans="52:56" x14ac:dyDescent="0.25">
      <c r="AZ967" s="10">
        <v>964</v>
      </c>
      <c r="BA967" s="10">
        <v>0.8</v>
      </c>
      <c r="BB967" s="10">
        <v>1</v>
      </c>
      <c r="BC967" s="10">
        <v>957</v>
      </c>
      <c r="BD967" s="10">
        <v>388.49200000000002</v>
      </c>
    </row>
    <row r="968" spans="52:56" x14ac:dyDescent="0.25">
      <c r="AZ968" s="10">
        <v>965</v>
      </c>
      <c r="BA968" s="10">
        <v>0.8</v>
      </c>
      <c r="BB968" s="10">
        <v>1</v>
      </c>
      <c r="BC968" s="10">
        <v>958</v>
      </c>
      <c r="BD968" s="10">
        <v>388.89500000000004</v>
      </c>
    </row>
    <row r="969" spans="52:56" x14ac:dyDescent="0.25">
      <c r="AZ969" s="10">
        <v>966</v>
      </c>
      <c r="BA969" s="10">
        <v>0.8</v>
      </c>
      <c r="BB969" s="10">
        <v>1</v>
      </c>
      <c r="BC969" s="10">
        <v>959</v>
      </c>
      <c r="BD969" s="10">
        <v>389.298</v>
      </c>
    </row>
    <row r="970" spans="52:56" x14ac:dyDescent="0.25">
      <c r="AZ970" s="10">
        <v>967</v>
      </c>
      <c r="BA970" s="10">
        <v>0.8</v>
      </c>
      <c r="BB970" s="10">
        <v>1</v>
      </c>
      <c r="BC970" s="10">
        <v>960</v>
      </c>
      <c r="BD970" s="10">
        <v>389.70100000000002</v>
      </c>
    </row>
    <row r="971" spans="52:56" x14ac:dyDescent="0.25">
      <c r="AZ971" s="10">
        <v>968</v>
      </c>
      <c r="BA971" s="10">
        <v>0.8</v>
      </c>
      <c r="BB971" s="10">
        <v>1</v>
      </c>
      <c r="BC971" s="10">
        <v>961</v>
      </c>
      <c r="BD971" s="10">
        <v>390.10400000000004</v>
      </c>
    </row>
    <row r="972" spans="52:56" x14ac:dyDescent="0.25">
      <c r="AZ972" s="10">
        <v>969</v>
      </c>
      <c r="BA972" s="10">
        <v>0.8</v>
      </c>
      <c r="BB972" s="10">
        <v>1</v>
      </c>
      <c r="BC972" s="10">
        <v>962</v>
      </c>
      <c r="BD972" s="10">
        <v>390.50700000000001</v>
      </c>
    </row>
    <row r="973" spans="52:56" x14ac:dyDescent="0.25">
      <c r="AZ973" s="10">
        <v>970</v>
      </c>
      <c r="BA973" s="10">
        <v>0.8</v>
      </c>
      <c r="BB973" s="10">
        <v>1</v>
      </c>
      <c r="BC973" s="10">
        <v>963</v>
      </c>
      <c r="BD973" s="10">
        <v>390.91</v>
      </c>
    </row>
    <row r="974" spans="52:56" x14ac:dyDescent="0.25">
      <c r="AZ974" s="10">
        <v>971</v>
      </c>
      <c r="BA974" s="10">
        <v>0.8</v>
      </c>
      <c r="BB974" s="10">
        <v>1</v>
      </c>
      <c r="BC974" s="10">
        <v>964</v>
      </c>
      <c r="BD974" s="10">
        <v>391.31300000000005</v>
      </c>
    </row>
    <row r="975" spans="52:56" x14ac:dyDescent="0.25">
      <c r="AZ975" s="10">
        <v>972</v>
      </c>
      <c r="BA975" s="10">
        <v>0.8</v>
      </c>
      <c r="BB975" s="10">
        <v>1</v>
      </c>
      <c r="BC975" s="10">
        <v>965</v>
      </c>
      <c r="BD975" s="10">
        <v>391.71600000000001</v>
      </c>
    </row>
    <row r="976" spans="52:56" x14ac:dyDescent="0.25">
      <c r="AZ976" s="10">
        <v>973</v>
      </c>
      <c r="BA976" s="10">
        <v>0.8</v>
      </c>
      <c r="BB976" s="10">
        <v>1</v>
      </c>
      <c r="BC976" s="10">
        <v>966</v>
      </c>
      <c r="BD976" s="10">
        <v>392.11900000000003</v>
      </c>
    </row>
    <row r="977" spans="52:56" x14ac:dyDescent="0.25">
      <c r="AZ977" s="10">
        <v>974</v>
      </c>
      <c r="BA977" s="10">
        <v>0.8</v>
      </c>
      <c r="BB977" s="10">
        <v>1</v>
      </c>
      <c r="BC977" s="10">
        <v>967</v>
      </c>
      <c r="BD977" s="10">
        <v>392.52200000000005</v>
      </c>
    </row>
    <row r="978" spans="52:56" x14ac:dyDescent="0.25">
      <c r="AZ978" s="10">
        <v>975</v>
      </c>
      <c r="BA978" s="10">
        <v>0.8</v>
      </c>
      <c r="BB978" s="10">
        <v>0</v>
      </c>
      <c r="BC978" s="10">
        <v>967</v>
      </c>
      <c r="BD978" s="10">
        <v>392.92500000000001</v>
      </c>
    </row>
    <row r="979" spans="52:56" x14ac:dyDescent="0.25">
      <c r="AZ979" s="10">
        <v>976</v>
      </c>
      <c r="BA979" s="10">
        <v>0.8</v>
      </c>
      <c r="BB979" s="10">
        <v>0</v>
      </c>
      <c r="BC979" s="10">
        <v>967</v>
      </c>
      <c r="BD979" s="10">
        <v>393.32800000000003</v>
      </c>
    </row>
    <row r="980" spans="52:56" x14ac:dyDescent="0.25">
      <c r="AZ980" s="10">
        <v>977</v>
      </c>
      <c r="BA980" s="10">
        <v>0.8</v>
      </c>
      <c r="BB980" s="10">
        <v>1</v>
      </c>
      <c r="BC980" s="10">
        <v>968</v>
      </c>
      <c r="BD980" s="10">
        <v>393.73100000000005</v>
      </c>
    </row>
    <row r="981" spans="52:56" x14ac:dyDescent="0.25">
      <c r="AZ981" s="10">
        <v>978</v>
      </c>
      <c r="BA981" s="10">
        <v>0.8</v>
      </c>
      <c r="BB981" s="10">
        <v>1</v>
      </c>
      <c r="BC981" s="10">
        <v>969</v>
      </c>
      <c r="BD981" s="10">
        <v>394.13400000000001</v>
      </c>
    </row>
    <row r="982" spans="52:56" x14ac:dyDescent="0.25">
      <c r="AZ982" s="10">
        <v>979</v>
      </c>
      <c r="BA982" s="10">
        <v>0.8</v>
      </c>
      <c r="BB982" s="10">
        <v>1</v>
      </c>
      <c r="BC982" s="10">
        <v>970</v>
      </c>
      <c r="BD982" s="10">
        <v>394.53700000000003</v>
      </c>
    </row>
    <row r="983" spans="52:56" x14ac:dyDescent="0.25">
      <c r="AZ983" s="10">
        <v>980</v>
      </c>
      <c r="BA983" s="10">
        <v>0.8</v>
      </c>
      <c r="BB983" s="10">
        <v>1</v>
      </c>
      <c r="BC983" s="10">
        <v>971</v>
      </c>
      <c r="BD983" s="10">
        <v>394.94</v>
      </c>
    </row>
    <row r="984" spans="52:56" x14ac:dyDescent="0.25">
      <c r="AZ984" s="10">
        <v>981</v>
      </c>
      <c r="BA984" s="10">
        <v>0.8</v>
      </c>
      <c r="BB984" s="10">
        <v>1</v>
      </c>
      <c r="BC984" s="10">
        <v>972</v>
      </c>
      <c r="BD984" s="10">
        <v>395.34300000000002</v>
      </c>
    </row>
    <row r="985" spans="52:56" x14ac:dyDescent="0.25">
      <c r="AZ985" s="10">
        <v>982</v>
      </c>
      <c r="BA985" s="10">
        <v>0.8</v>
      </c>
      <c r="BB985" s="10">
        <v>1</v>
      </c>
      <c r="BC985" s="10">
        <v>973</v>
      </c>
      <c r="BD985" s="10">
        <v>395.74600000000004</v>
      </c>
    </row>
    <row r="986" spans="52:56" x14ac:dyDescent="0.25">
      <c r="AZ986" s="10">
        <v>983</v>
      </c>
      <c r="BA986" s="10">
        <v>0.8</v>
      </c>
      <c r="BB986" s="10">
        <v>1</v>
      </c>
      <c r="BC986" s="10">
        <v>974</v>
      </c>
      <c r="BD986" s="10">
        <v>396.149</v>
      </c>
    </row>
    <row r="987" spans="52:56" x14ac:dyDescent="0.25">
      <c r="AZ987" s="10">
        <v>984</v>
      </c>
      <c r="BA987" s="10">
        <v>0.8</v>
      </c>
      <c r="BB987" s="10">
        <v>1</v>
      </c>
      <c r="BC987" s="10">
        <v>975</v>
      </c>
      <c r="BD987" s="10">
        <v>396.55200000000002</v>
      </c>
    </row>
    <row r="988" spans="52:56" x14ac:dyDescent="0.25">
      <c r="AZ988" s="10">
        <v>985</v>
      </c>
      <c r="BA988" s="10">
        <v>0.8</v>
      </c>
      <c r="BB988" s="10">
        <v>1</v>
      </c>
      <c r="BC988" s="10">
        <v>976</v>
      </c>
      <c r="BD988" s="10">
        <v>396.95500000000004</v>
      </c>
    </row>
    <row r="989" spans="52:56" x14ac:dyDescent="0.25">
      <c r="AZ989" s="10">
        <v>986</v>
      </c>
      <c r="BA989" s="10">
        <v>0.8</v>
      </c>
      <c r="BB989" s="10">
        <v>1</v>
      </c>
      <c r="BC989" s="10">
        <v>977</v>
      </c>
      <c r="BD989" s="10">
        <v>397.358</v>
      </c>
    </row>
    <row r="990" spans="52:56" x14ac:dyDescent="0.25">
      <c r="AZ990" s="10">
        <v>987</v>
      </c>
      <c r="BA990" s="10">
        <v>0.8</v>
      </c>
      <c r="BB990" s="10">
        <v>1</v>
      </c>
      <c r="BC990" s="10">
        <v>978</v>
      </c>
      <c r="BD990" s="10">
        <v>397.76100000000002</v>
      </c>
    </row>
    <row r="991" spans="52:56" x14ac:dyDescent="0.25">
      <c r="AZ991" s="10">
        <v>988</v>
      </c>
      <c r="BA991" s="10">
        <v>0.8</v>
      </c>
      <c r="BB991" s="10">
        <v>1</v>
      </c>
      <c r="BC991" s="10">
        <v>979</v>
      </c>
      <c r="BD991" s="10">
        <v>398.16400000000004</v>
      </c>
    </row>
    <row r="992" spans="52:56" x14ac:dyDescent="0.25">
      <c r="AZ992" s="10">
        <v>989</v>
      </c>
      <c r="BA992" s="10">
        <v>0.8</v>
      </c>
      <c r="BB992" s="10">
        <v>1</v>
      </c>
      <c r="BC992" s="10">
        <v>980</v>
      </c>
      <c r="BD992" s="10">
        <v>398.56700000000001</v>
      </c>
    </row>
    <row r="993" spans="52:56" x14ac:dyDescent="0.25">
      <c r="AZ993" s="10">
        <v>990</v>
      </c>
      <c r="BA993" s="10">
        <v>0.8</v>
      </c>
      <c r="BB993" s="10">
        <v>0</v>
      </c>
      <c r="BC993" s="10">
        <v>980</v>
      </c>
      <c r="BD993" s="10">
        <v>398.97</v>
      </c>
    </row>
    <row r="994" spans="52:56" x14ac:dyDescent="0.25">
      <c r="AZ994" s="10">
        <v>991</v>
      </c>
      <c r="BA994" s="10">
        <v>0.8</v>
      </c>
      <c r="BB994" s="10">
        <v>1</v>
      </c>
      <c r="BC994" s="10">
        <v>981</v>
      </c>
      <c r="BD994" s="10">
        <v>399.37300000000005</v>
      </c>
    </row>
    <row r="995" spans="52:56" x14ac:dyDescent="0.25">
      <c r="AZ995" s="10">
        <v>992</v>
      </c>
      <c r="BA995" s="10">
        <v>0.8</v>
      </c>
      <c r="BB995" s="10">
        <v>1</v>
      </c>
      <c r="BC995" s="10">
        <v>982</v>
      </c>
      <c r="BD995" s="10">
        <v>399.77600000000001</v>
      </c>
    </row>
    <row r="996" spans="52:56" x14ac:dyDescent="0.25">
      <c r="AZ996" s="10">
        <v>993</v>
      </c>
      <c r="BA996" s="10">
        <v>0.8</v>
      </c>
      <c r="BB996" s="10">
        <v>1</v>
      </c>
      <c r="BC996" s="10">
        <v>983</v>
      </c>
      <c r="BD996" s="10">
        <v>400.17900000000003</v>
      </c>
    </row>
    <row r="997" spans="52:56" x14ac:dyDescent="0.25">
      <c r="AZ997" s="10">
        <v>994</v>
      </c>
      <c r="BA997" s="10">
        <v>0.8</v>
      </c>
      <c r="BB997" s="10">
        <v>1</v>
      </c>
      <c r="BC997" s="10">
        <v>984</v>
      </c>
      <c r="BD997" s="10">
        <v>400.58200000000005</v>
      </c>
    </row>
    <row r="998" spans="52:56" x14ac:dyDescent="0.25">
      <c r="AZ998" s="10">
        <v>995</v>
      </c>
      <c r="BA998" s="10">
        <v>0.8</v>
      </c>
      <c r="BB998" s="10">
        <v>1</v>
      </c>
      <c r="BC998" s="10">
        <v>985</v>
      </c>
      <c r="BD998" s="10">
        <v>400.98500000000001</v>
      </c>
    </row>
    <row r="999" spans="52:56" x14ac:dyDescent="0.25">
      <c r="AZ999" s="10">
        <v>996</v>
      </c>
      <c r="BA999" s="10">
        <v>0.8</v>
      </c>
      <c r="BB999" s="10">
        <v>1</v>
      </c>
      <c r="BC999" s="10">
        <v>986</v>
      </c>
      <c r="BD999" s="10">
        <v>401.38800000000003</v>
      </c>
    </row>
    <row r="1000" spans="52:56" x14ac:dyDescent="0.25">
      <c r="AZ1000" s="10">
        <v>997</v>
      </c>
      <c r="BA1000" s="10">
        <v>0.8</v>
      </c>
      <c r="BB1000" s="10">
        <v>1</v>
      </c>
      <c r="BC1000" s="10">
        <v>987</v>
      </c>
      <c r="BD1000" s="10">
        <v>401.791</v>
      </c>
    </row>
    <row r="1001" spans="52:56" x14ac:dyDescent="0.25">
      <c r="AZ1001" s="10">
        <v>998</v>
      </c>
      <c r="BA1001" s="10">
        <v>0.8</v>
      </c>
      <c r="BB1001" s="10">
        <v>1</v>
      </c>
      <c r="BC1001" s="10">
        <v>988</v>
      </c>
      <c r="BD1001" s="10">
        <v>402.19400000000002</v>
      </c>
    </row>
    <row r="1002" spans="52:56" x14ac:dyDescent="0.25">
      <c r="AZ1002" s="10">
        <v>999</v>
      </c>
      <c r="BA1002" s="10">
        <v>0.8</v>
      </c>
      <c r="BB1002" s="10">
        <v>1</v>
      </c>
      <c r="BC1002" s="10">
        <v>989</v>
      </c>
      <c r="BD1002" s="10">
        <v>402.59700000000004</v>
      </c>
    </row>
    <row r="1003" spans="52:56" x14ac:dyDescent="0.25">
      <c r="AZ1003" s="10">
        <v>1000</v>
      </c>
      <c r="BA1003" s="10">
        <v>0.8</v>
      </c>
      <c r="BB1003" s="10">
        <v>0</v>
      </c>
      <c r="BC1003" s="10">
        <v>989</v>
      </c>
      <c r="BD1003" s="10">
        <v>403</v>
      </c>
    </row>
    <row r="1004" spans="52:56" x14ac:dyDescent="0.25">
      <c r="AZ1004" s="10">
        <v>1001</v>
      </c>
      <c r="BA1004" s="10">
        <v>0.8</v>
      </c>
      <c r="BB1004" s="10">
        <v>1</v>
      </c>
      <c r="BC1004" s="10">
        <v>990</v>
      </c>
      <c r="BD1004" s="10">
        <v>403.40300000000002</v>
      </c>
    </row>
    <row r="1005" spans="52:56" x14ac:dyDescent="0.25">
      <c r="AZ1005" s="10">
        <v>1002</v>
      </c>
      <c r="BA1005" s="10">
        <v>0.8</v>
      </c>
      <c r="BB1005" s="10">
        <v>1</v>
      </c>
      <c r="BC1005" s="10">
        <v>991</v>
      </c>
      <c r="BD1005" s="10">
        <v>403.80600000000004</v>
      </c>
    </row>
    <row r="1006" spans="52:56" x14ac:dyDescent="0.25">
      <c r="AZ1006" s="10">
        <v>1003</v>
      </c>
      <c r="BA1006" s="10">
        <v>0.8</v>
      </c>
      <c r="BB1006" s="10">
        <v>1</v>
      </c>
      <c r="BC1006" s="10">
        <v>992</v>
      </c>
      <c r="BD1006" s="10">
        <v>404.209</v>
      </c>
    </row>
    <row r="1007" spans="52:56" x14ac:dyDescent="0.25">
      <c r="AZ1007" s="10">
        <v>1004</v>
      </c>
      <c r="BA1007" s="10">
        <v>0.8</v>
      </c>
      <c r="BB1007" s="10">
        <v>1</v>
      </c>
      <c r="BC1007" s="10">
        <v>993</v>
      </c>
      <c r="BD1007" s="10">
        <v>404.61200000000002</v>
      </c>
    </row>
    <row r="1008" spans="52:56" x14ac:dyDescent="0.25">
      <c r="AZ1008" s="10">
        <v>1005</v>
      </c>
      <c r="BA1008" s="10">
        <v>0.8</v>
      </c>
      <c r="BB1008" s="10">
        <v>1</v>
      </c>
      <c r="BC1008" s="10">
        <v>994</v>
      </c>
      <c r="BD1008" s="10">
        <v>405.01500000000004</v>
      </c>
    </row>
    <row r="1009" spans="52:56" x14ac:dyDescent="0.25">
      <c r="AZ1009" s="10">
        <v>1006</v>
      </c>
      <c r="BA1009" s="10">
        <v>0.8</v>
      </c>
      <c r="BB1009" s="10">
        <v>1</v>
      </c>
      <c r="BC1009" s="10">
        <v>995</v>
      </c>
      <c r="BD1009" s="10">
        <v>405.41800000000001</v>
      </c>
    </row>
    <row r="1010" spans="52:56" x14ac:dyDescent="0.25">
      <c r="AZ1010" s="10">
        <v>1007</v>
      </c>
      <c r="BA1010" s="10">
        <v>0.8</v>
      </c>
      <c r="BB1010" s="10">
        <v>1</v>
      </c>
      <c r="BC1010" s="10">
        <v>996</v>
      </c>
      <c r="BD1010" s="10">
        <v>405.82100000000003</v>
      </c>
    </row>
    <row r="1011" spans="52:56" x14ac:dyDescent="0.25">
      <c r="AZ1011" s="10">
        <v>1008</v>
      </c>
      <c r="BA1011" s="10">
        <v>0.8</v>
      </c>
      <c r="BB1011" s="10">
        <v>0</v>
      </c>
      <c r="BC1011" s="10">
        <v>996</v>
      </c>
      <c r="BD1011" s="10">
        <v>406.22400000000005</v>
      </c>
    </row>
    <row r="1012" spans="52:56" x14ac:dyDescent="0.25">
      <c r="AZ1012" s="10">
        <v>1009</v>
      </c>
      <c r="BA1012" s="10">
        <v>0.8</v>
      </c>
      <c r="BB1012" s="10">
        <v>1</v>
      </c>
      <c r="BC1012" s="10">
        <v>997</v>
      </c>
      <c r="BD1012" s="10">
        <v>406.62700000000001</v>
      </c>
    </row>
    <row r="1013" spans="52:56" x14ac:dyDescent="0.25">
      <c r="AZ1013" s="10">
        <v>1010</v>
      </c>
      <c r="BA1013" s="10">
        <v>0.8</v>
      </c>
      <c r="BB1013" s="10">
        <v>1</v>
      </c>
      <c r="BC1013" s="10">
        <v>998</v>
      </c>
      <c r="BD1013" s="10">
        <v>407.03000000000003</v>
      </c>
    </row>
    <row r="1014" spans="52:56" x14ac:dyDescent="0.25">
      <c r="AZ1014" s="10">
        <v>1011</v>
      </c>
      <c r="BA1014" s="10">
        <v>0.8</v>
      </c>
      <c r="BB1014" s="10">
        <v>1</v>
      </c>
      <c r="BC1014" s="10">
        <v>999</v>
      </c>
      <c r="BD1014" s="10">
        <v>407.43300000000005</v>
      </c>
    </row>
    <row r="1015" spans="52:56" x14ac:dyDescent="0.25">
      <c r="AZ1015" s="10">
        <v>1012</v>
      </c>
      <c r="BA1015" s="10">
        <v>0.8</v>
      </c>
      <c r="BB1015" s="10">
        <v>1</v>
      </c>
      <c r="BC1015" s="10">
        <v>1000</v>
      </c>
      <c r="BD1015" s="10">
        <v>407.83600000000001</v>
      </c>
    </row>
    <row r="1016" spans="52:56" x14ac:dyDescent="0.25">
      <c r="AZ1016" s="10">
        <v>1013</v>
      </c>
      <c r="BA1016" s="10">
        <v>0.8</v>
      </c>
      <c r="BB1016" s="10">
        <v>1</v>
      </c>
      <c r="BC1016" s="10">
        <v>1001</v>
      </c>
      <c r="BD1016" s="10">
        <v>408.23900000000003</v>
      </c>
    </row>
    <row r="1017" spans="52:56" x14ac:dyDescent="0.25">
      <c r="AZ1017" s="10">
        <v>1014</v>
      </c>
      <c r="BA1017" s="10">
        <v>0.8</v>
      </c>
      <c r="BB1017" s="10">
        <v>1</v>
      </c>
      <c r="BC1017" s="10">
        <v>1002</v>
      </c>
      <c r="BD1017" s="10">
        <v>408.64200000000005</v>
      </c>
    </row>
    <row r="1018" spans="52:56" x14ac:dyDescent="0.25">
      <c r="AZ1018" s="10">
        <v>1015</v>
      </c>
      <c r="BA1018" s="10">
        <v>0.8</v>
      </c>
      <c r="BB1018" s="10">
        <v>1</v>
      </c>
      <c r="BC1018" s="10">
        <v>1003</v>
      </c>
      <c r="BD1018" s="10">
        <v>409.04500000000002</v>
      </c>
    </row>
    <row r="1019" spans="52:56" x14ac:dyDescent="0.25">
      <c r="AZ1019" s="10">
        <v>1016</v>
      </c>
      <c r="BA1019" s="10">
        <v>0.8</v>
      </c>
      <c r="BB1019" s="10">
        <v>1</v>
      </c>
      <c r="BC1019" s="10">
        <v>1004</v>
      </c>
      <c r="BD1019" s="10">
        <v>409.44800000000004</v>
      </c>
    </row>
    <row r="1020" spans="52:56" x14ac:dyDescent="0.25">
      <c r="AZ1020" s="10">
        <v>1017</v>
      </c>
      <c r="BA1020" s="10">
        <v>0.8</v>
      </c>
      <c r="BB1020" s="10">
        <v>1</v>
      </c>
      <c r="BC1020" s="10">
        <v>1005</v>
      </c>
      <c r="BD1020" s="10">
        <v>409.851</v>
      </c>
    </row>
    <row r="1021" spans="52:56" x14ac:dyDescent="0.25">
      <c r="AZ1021" s="10">
        <v>1018</v>
      </c>
      <c r="BA1021" s="10">
        <v>0.8</v>
      </c>
      <c r="BB1021" s="10">
        <v>1</v>
      </c>
      <c r="BC1021" s="10">
        <v>1006</v>
      </c>
      <c r="BD1021" s="10">
        <v>410.25400000000002</v>
      </c>
    </row>
    <row r="1022" spans="52:56" x14ac:dyDescent="0.25">
      <c r="AZ1022" s="10">
        <v>1019</v>
      </c>
      <c r="BA1022" s="10">
        <v>0.8</v>
      </c>
      <c r="BB1022" s="10">
        <v>1</v>
      </c>
      <c r="BC1022" s="10">
        <v>1007</v>
      </c>
      <c r="BD1022" s="10">
        <v>410.65700000000004</v>
      </c>
    </row>
    <row r="1023" spans="52:56" x14ac:dyDescent="0.25">
      <c r="AZ1023" s="10">
        <v>1020</v>
      </c>
      <c r="BA1023" s="10">
        <v>0.8</v>
      </c>
      <c r="BB1023" s="10">
        <v>1</v>
      </c>
      <c r="BC1023" s="10">
        <v>1008</v>
      </c>
      <c r="BD1023" s="10">
        <v>411.06</v>
      </c>
    </row>
    <row r="1024" spans="52:56" x14ac:dyDescent="0.25">
      <c r="AZ1024" s="10">
        <v>1021</v>
      </c>
      <c r="BA1024" s="10">
        <v>0.8</v>
      </c>
      <c r="BB1024" s="10">
        <v>1</v>
      </c>
      <c r="BC1024" s="10">
        <v>1009</v>
      </c>
      <c r="BD1024" s="10">
        <v>411.46300000000002</v>
      </c>
    </row>
    <row r="1025" spans="52:56" x14ac:dyDescent="0.25">
      <c r="AZ1025" s="10">
        <v>1022</v>
      </c>
      <c r="BA1025" s="10">
        <v>0.8</v>
      </c>
      <c r="BB1025" s="10">
        <v>1</v>
      </c>
      <c r="BC1025" s="10">
        <v>1010</v>
      </c>
      <c r="BD1025" s="10">
        <v>411.86600000000004</v>
      </c>
    </row>
    <row r="1026" spans="52:56" x14ac:dyDescent="0.25">
      <c r="AZ1026" s="10">
        <v>1023</v>
      </c>
      <c r="BA1026" s="10">
        <v>0.8</v>
      </c>
      <c r="BB1026" s="10">
        <v>1</v>
      </c>
      <c r="BC1026" s="10">
        <v>1011</v>
      </c>
      <c r="BD1026" s="10">
        <v>412.26900000000001</v>
      </c>
    </row>
    <row r="1027" spans="52:56" x14ac:dyDescent="0.25">
      <c r="AZ1027" s="10">
        <v>1024</v>
      </c>
      <c r="BA1027" s="10">
        <v>0.8</v>
      </c>
      <c r="BB1027" s="10">
        <v>1</v>
      </c>
      <c r="BC1027" s="10">
        <v>1012</v>
      </c>
      <c r="BD1027" s="10">
        <v>412.67200000000003</v>
      </c>
    </row>
    <row r="1028" spans="52:56" x14ac:dyDescent="0.25">
      <c r="AZ1028" s="10">
        <v>1025</v>
      </c>
      <c r="BA1028" s="10">
        <v>0.8</v>
      </c>
      <c r="BB1028" s="10">
        <v>1</v>
      </c>
      <c r="BC1028" s="10">
        <v>1013</v>
      </c>
      <c r="BD1028" s="10">
        <v>413.07500000000005</v>
      </c>
    </row>
    <row r="1029" spans="52:56" x14ac:dyDescent="0.25">
      <c r="AZ1029" s="10">
        <v>1026</v>
      </c>
      <c r="BA1029" s="10">
        <v>0.8</v>
      </c>
      <c r="BB1029" s="10">
        <v>0</v>
      </c>
      <c r="BC1029" s="10">
        <v>1013</v>
      </c>
      <c r="BD1029" s="10">
        <v>413.47800000000001</v>
      </c>
    </row>
    <row r="1030" spans="52:56" x14ac:dyDescent="0.25">
      <c r="AZ1030" s="10">
        <v>1027</v>
      </c>
      <c r="BA1030" s="10">
        <v>0.8</v>
      </c>
      <c r="BB1030" s="10">
        <v>0</v>
      </c>
      <c r="BC1030" s="10">
        <v>1013</v>
      </c>
      <c r="BD1030" s="10">
        <v>413.88100000000003</v>
      </c>
    </row>
    <row r="1031" spans="52:56" x14ac:dyDescent="0.25">
      <c r="AZ1031" s="10">
        <v>1028</v>
      </c>
      <c r="BA1031" s="10">
        <v>0.8</v>
      </c>
      <c r="BB1031" s="10">
        <v>1</v>
      </c>
      <c r="BC1031" s="10">
        <v>1014</v>
      </c>
      <c r="BD1031" s="10">
        <v>414.28400000000005</v>
      </c>
    </row>
    <row r="1032" spans="52:56" x14ac:dyDescent="0.25">
      <c r="AZ1032" s="10">
        <v>1029</v>
      </c>
      <c r="BA1032" s="10">
        <v>0.8</v>
      </c>
      <c r="BB1032" s="10">
        <v>1</v>
      </c>
      <c r="BC1032" s="10">
        <v>1015</v>
      </c>
      <c r="BD1032" s="10">
        <v>414.68700000000001</v>
      </c>
    </row>
    <row r="1033" spans="52:56" x14ac:dyDescent="0.25">
      <c r="AZ1033" s="10">
        <v>1030</v>
      </c>
      <c r="BA1033" s="10">
        <v>0.8</v>
      </c>
      <c r="BB1033" s="10">
        <v>1</v>
      </c>
      <c r="BC1033" s="10">
        <v>1016</v>
      </c>
      <c r="BD1033" s="10">
        <v>415.09000000000003</v>
      </c>
    </row>
    <row r="1034" spans="52:56" x14ac:dyDescent="0.25">
      <c r="AZ1034" s="10">
        <v>1031</v>
      </c>
      <c r="BA1034" s="10">
        <v>0.8</v>
      </c>
      <c r="BB1034" s="10">
        <v>1</v>
      </c>
      <c r="BC1034" s="10">
        <v>1017</v>
      </c>
      <c r="BD1034" s="10">
        <v>415.49300000000005</v>
      </c>
    </row>
    <row r="1035" spans="52:56" x14ac:dyDescent="0.25">
      <c r="AZ1035" s="10">
        <v>1032</v>
      </c>
      <c r="BA1035" s="10">
        <v>0.8</v>
      </c>
      <c r="BB1035" s="10">
        <v>1</v>
      </c>
      <c r="BC1035" s="10">
        <v>1018</v>
      </c>
      <c r="BD1035" s="10">
        <v>415.89600000000002</v>
      </c>
    </row>
    <row r="1036" spans="52:56" x14ac:dyDescent="0.25">
      <c r="AZ1036" s="10">
        <v>1033</v>
      </c>
      <c r="BA1036" s="10">
        <v>0.8</v>
      </c>
      <c r="BB1036" s="10">
        <v>0</v>
      </c>
      <c r="BC1036" s="10">
        <v>1018</v>
      </c>
      <c r="BD1036" s="10">
        <v>416.29900000000004</v>
      </c>
    </row>
    <row r="1037" spans="52:56" x14ac:dyDescent="0.25">
      <c r="AZ1037" s="10">
        <v>1034</v>
      </c>
      <c r="BA1037" s="10">
        <v>0.8</v>
      </c>
      <c r="BB1037" s="10">
        <v>1</v>
      </c>
      <c r="BC1037" s="10">
        <v>1019</v>
      </c>
      <c r="BD1037" s="10">
        <v>416.702</v>
      </c>
    </row>
    <row r="1038" spans="52:56" x14ac:dyDescent="0.25">
      <c r="AZ1038" s="10">
        <v>1035</v>
      </c>
      <c r="BA1038" s="10">
        <v>0.8</v>
      </c>
      <c r="BB1038" s="10">
        <v>0</v>
      </c>
      <c r="BC1038" s="10">
        <v>1019</v>
      </c>
      <c r="BD1038" s="10">
        <v>417.10500000000002</v>
      </c>
    </row>
    <row r="1039" spans="52:56" x14ac:dyDescent="0.25">
      <c r="AZ1039" s="10">
        <v>1036</v>
      </c>
      <c r="BA1039" s="10">
        <v>0.8</v>
      </c>
      <c r="BB1039" s="10">
        <v>1</v>
      </c>
      <c r="BC1039" s="10">
        <v>1020</v>
      </c>
      <c r="BD1039" s="10">
        <v>417.50800000000004</v>
      </c>
    </row>
    <row r="1040" spans="52:56" x14ac:dyDescent="0.25">
      <c r="AZ1040" s="10">
        <v>1037</v>
      </c>
      <c r="BA1040" s="10">
        <v>0.8</v>
      </c>
      <c r="BB1040" s="10">
        <v>1</v>
      </c>
      <c r="BC1040" s="10">
        <v>1021</v>
      </c>
      <c r="BD1040" s="10">
        <v>417.911</v>
      </c>
    </row>
    <row r="1041" spans="52:56" x14ac:dyDescent="0.25">
      <c r="AZ1041" s="10">
        <v>1038</v>
      </c>
      <c r="BA1041" s="10">
        <v>0.8</v>
      </c>
      <c r="BB1041" s="10">
        <v>1</v>
      </c>
      <c r="BC1041" s="10">
        <v>1022</v>
      </c>
      <c r="BD1041" s="10">
        <v>418.31400000000002</v>
      </c>
    </row>
    <row r="1042" spans="52:56" x14ac:dyDescent="0.25">
      <c r="AZ1042" s="10">
        <v>1039</v>
      </c>
      <c r="BA1042" s="10">
        <v>0.8</v>
      </c>
      <c r="BB1042" s="10">
        <v>1</v>
      </c>
      <c r="BC1042" s="10">
        <v>1023</v>
      </c>
      <c r="BD1042" s="10">
        <v>418.71700000000004</v>
      </c>
    </row>
    <row r="1043" spans="52:56" x14ac:dyDescent="0.25">
      <c r="AZ1043" s="10">
        <v>1040</v>
      </c>
      <c r="BA1043" s="10">
        <v>0.8</v>
      </c>
      <c r="BB1043" s="10">
        <v>1</v>
      </c>
      <c r="BC1043" s="10">
        <v>1024</v>
      </c>
      <c r="BD1043" s="10">
        <v>419.12</v>
      </c>
    </row>
    <row r="1044" spans="52:56" x14ac:dyDescent="0.25">
      <c r="AZ1044" s="10">
        <v>1041</v>
      </c>
      <c r="BA1044" s="10">
        <v>0.8</v>
      </c>
      <c r="BB1044" s="10">
        <v>1</v>
      </c>
      <c r="BC1044" s="10">
        <v>1025</v>
      </c>
      <c r="BD1044" s="10">
        <v>419.52300000000002</v>
      </c>
    </row>
    <row r="1045" spans="52:56" x14ac:dyDescent="0.25">
      <c r="AZ1045" s="10">
        <v>1042</v>
      </c>
      <c r="BA1045" s="10">
        <v>0.8</v>
      </c>
      <c r="BB1045" s="10">
        <v>1</v>
      </c>
      <c r="BC1045" s="10">
        <v>1026</v>
      </c>
      <c r="BD1045" s="10">
        <v>419.92600000000004</v>
      </c>
    </row>
    <row r="1046" spans="52:56" x14ac:dyDescent="0.25">
      <c r="AZ1046" s="10">
        <v>1043</v>
      </c>
      <c r="BA1046" s="10">
        <v>0.8</v>
      </c>
      <c r="BB1046" s="10">
        <v>0</v>
      </c>
      <c r="BC1046" s="10">
        <v>1026</v>
      </c>
      <c r="BD1046" s="10">
        <v>420.32900000000001</v>
      </c>
    </row>
    <row r="1047" spans="52:56" x14ac:dyDescent="0.25">
      <c r="AZ1047" s="10">
        <v>1044</v>
      </c>
      <c r="BA1047" s="10">
        <v>0.8</v>
      </c>
      <c r="BB1047" s="10">
        <v>1</v>
      </c>
      <c r="BC1047" s="10">
        <v>1027</v>
      </c>
      <c r="BD1047" s="10">
        <v>420.73200000000003</v>
      </c>
    </row>
    <row r="1048" spans="52:56" x14ac:dyDescent="0.25">
      <c r="AZ1048" s="10">
        <v>1045</v>
      </c>
      <c r="BA1048" s="10">
        <v>0.8</v>
      </c>
      <c r="BB1048" s="10">
        <v>1</v>
      </c>
      <c r="BC1048" s="10">
        <v>1028</v>
      </c>
      <c r="BD1048" s="10">
        <v>421.13500000000005</v>
      </c>
    </row>
    <row r="1049" spans="52:56" x14ac:dyDescent="0.25">
      <c r="AZ1049" s="10">
        <v>1046</v>
      </c>
      <c r="BA1049" s="10">
        <v>0.8</v>
      </c>
      <c r="BB1049" s="10">
        <v>1</v>
      </c>
      <c r="BC1049" s="10">
        <v>1029</v>
      </c>
      <c r="BD1049" s="10">
        <v>421.53800000000001</v>
      </c>
    </row>
    <row r="1050" spans="52:56" x14ac:dyDescent="0.25">
      <c r="AZ1050" s="10">
        <v>1047</v>
      </c>
      <c r="BA1050" s="10">
        <v>0.8</v>
      </c>
      <c r="BB1050" s="10">
        <v>1</v>
      </c>
      <c r="BC1050" s="10">
        <v>1030</v>
      </c>
      <c r="BD1050" s="10">
        <v>421.94100000000003</v>
      </c>
    </row>
    <row r="1051" spans="52:56" x14ac:dyDescent="0.25">
      <c r="AZ1051" s="10">
        <v>1048</v>
      </c>
      <c r="BA1051" s="10">
        <v>0.8</v>
      </c>
      <c r="BB1051" s="10">
        <v>1</v>
      </c>
      <c r="BC1051" s="10">
        <v>1031</v>
      </c>
      <c r="BD1051" s="10">
        <v>422.34400000000005</v>
      </c>
    </row>
    <row r="1052" spans="52:56" x14ac:dyDescent="0.25">
      <c r="AZ1052" s="10">
        <v>1049</v>
      </c>
      <c r="BA1052" s="10">
        <v>0.8</v>
      </c>
      <c r="BB1052" s="10">
        <v>1</v>
      </c>
      <c r="BC1052" s="10">
        <v>1032</v>
      </c>
      <c r="BD1052" s="10">
        <v>422.74700000000001</v>
      </c>
    </row>
    <row r="1053" spans="52:56" x14ac:dyDescent="0.25">
      <c r="AZ1053" s="10">
        <v>1050</v>
      </c>
      <c r="BA1053" s="10">
        <v>0.8</v>
      </c>
      <c r="BB1053" s="10">
        <v>1</v>
      </c>
      <c r="BC1053" s="10">
        <v>1033</v>
      </c>
      <c r="BD1053" s="10">
        <v>423.15000000000003</v>
      </c>
    </row>
    <row r="1054" spans="52:56" x14ac:dyDescent="0.25">
      <c r="AZ1054" s="10">
        <v>1051</v>
      </c>
      <c r="BA1054" s="10">
        <v>0.8</v>
      </c>
      <c r="BB1054" s="10">
        <v>1</v>
      </c>
      <c r="BC1054" s="10">
        <v>1034</v>
      </c>
      <c r="BD1054" s="10">
        <v>423.55300000000005</v>
      </c>
    </row>
    <row r="1055" spans="52:56" x14ac:dyDescent="0.25">
      <c r="AZ1055" s="10">
        <v>1052</v>
      </c>
      <c r="BA1055" s="10">
        <v>0.8</v>
      </c>
      <c r="BB1055" s="10">
        <v>1</v>
      </c>
      <c r="BC1055" s="10">
        <v>1035</v>
      </c>
      <c r="BD1055" s="10">
        <v>423.95600000000002</v>
      </c>
    </row>
    <row r="1056" spans="52:56" x14ac:dyDescent="0.25">
      <c r="AZ1056" s="10">
        <v>1053</v>
      </c>
      <c r="BA1056" s="10">
        <v>0.8</v>
      </c>
      <c r="BB1056" s="10">
        <v>1</v>
      </c>
      <c r="BC1056" s="10">
        <v>1036</v>
      </c>
      <c r="BD1056" s="10">
        <v>424.35900000000004</v>
      </c>
    </row>
    <row r="1057" spans="52:56" x14ac:dyDescent="0.25">
      <c r="AZ1057" s="10">
        <v>1054</v>
      </c>
      <c r="BA1057" s="10">
        <v>0.8</v>
      </c>
      <c r="BB1057" s="10">
        <v>1</v>
      </c>
      <c r="BC1057" s="10">
        <v>1037</v>
      </c>
      <c r="BD1057" s="10">
        <v>424.762</v>
      </c>
    </row>
    <row r="1058" spans="52:56" x14ac:dyDescent="0.25">
      <c r="AZ1058" s="10">
        <v>1055</v>
      </c>
      <c r="BA1058" s="10">
        <v>0.8</v>
      </c>
      <c r="BB1058" s="10">
        <v>1</v>
      </c>
      <c r="BC1058" s="10">
        <v>1038</v>
      </c>
      <c r="BD1058" s="10">
        <v>425.16500000000002</v>
      </c>
    </row>
    <row r="1059" spans="52:56" x14ac:dyDescent="0.25">
      <c r="AZ1059" s="10">
        <v>1056</v>
      </c>
      <c r="BA1059" s="10">
        <v>0.8</v>
      </c>
      <c r="BB1059" s="10">
        <v>0</v>
      </c>
      <c r="BC1059" s="10">
        <v>1038</v>
      </c>
      <c r="BD1059" s="10">
        <v>425.56800000000004</v>
      </c>
    </row>
    <row r="1060" spans="52:56" x14ac:dyDescent="0.25">
      <c r="AZ1060" s="10">
        <v>1057</v>
      </c>
      <c r="BA1060" s="10">
        <v>0.8</v>
      </c>
      <c r="BB1060" s="10">
        <v>0</v>
      </c>
      <c r="BC1060" s="10">
        <v>1038</v>
      </c>
      <c r="BD1060" s="10">
        <v>425.971</v>
      </c>
    </row>
    <row r="1061" spans="52:56" x14ac:dyDescent="0.25">
      <c r="AZ1061" s="10">
        <v>1058</v>
      </c>
      <c r="BA1061" s="10">
        <v>0.8</v>
      </c>
      <c r="BB1061" s="10">
        <v>0</v>
      </c>
      <c r="BC1061" s="10">
        <v>1038</v>
      </c>
      <c r="BD1061" s="10">
        <v>426.37400000000002</v>
      </c>
    </row>
    <row r="1062" spans="52:56" x14ac:dyDescent="0.25">
      <c r="AZ1062" s="10">
        <v>1059</v>
      </c>
      <c r="BA1062" s="10">
        <v>0.8</v>
      </c>
      <c r="BB1062" s="10">
        <v>1</v>
      </c>
      <c r="BC1062" s="10">
        <v>1039</v>
      </c>
      <c r="BD1062" s="10">
        <v>426.77700000000004</v>
      </c>
    </row>
    <row r="1063" spans="52:56" x14ac:dyDescent="0.25">
      <c r="AZ1063" s="10">
        <v>1060</v>
      </c>
      <c r="BA1063" s="10">
        <v>0.8</v>
      </c>
      <c r="BB1063" s="10">
        <v>0</v>
      </c>
      <c r="BC1063" s="10">
        <v>1039</v>
      </c>
      <c r="BD1063" s="10">
        <v>427.18</v>
      </c>
    </row>
    <row r="1064" spans="52:56" x14ac:dyDescent="0.25">
      <c r="AZ1064" s="10">
        <v>1061</v>
      </c>
      <c r="BA1064" s="10">
        <v>0.8</v>
      </c>
      <c r="BB1064" s="10">
        <v>1</v>
      </c>
      <c r="BC1064" s="10">
        <v>1040</v>
      </c>
      <c r="BD1064" s="10">
        <v>427.58300000000003</v>
      </c>
    </row>
    <row r="1065" spans="52:56" x14ac:dyDescent="0.25">
      <c r="AZ1065" s="10">
        <v>1062</v>
      </c>
      <c r="BA1065" s="10">
        <v>0.8</v>
      </c>
      <c r="BB1065" s="10">
        <v>1</v>
      </c>
      <c r="BC1065" s="10">
        <v>1041</v>
      </c>
      <c r="BD1065" s="10">
        <v>427.98600000000005</v>
      </c>
    </row>
    <row r="1066" spans="52:56" x14ac:dyDescent="0.25">
      <c r="AZ1066" s="10">
        <v>1063</v>
      </c>
      <c r="BA1066" s="10">
        <v>0.8</v>
      </c>
      <c r="BB1066" s="10">
        <v>0</v>
      </c>
      <c r="BC1066" s="10">
        <v>1041</v>
      </c>
      <c r="BD1066" s="10">
        <v>428.38900000000001</v>
      </c>
    </row>
    <row r="1067" spans="52:56" x14ac:dyDescent="0.25">
      <c r="AZ1067" s="10">
        <v>1064</v>
      </c>
      <c r="BA1067" s="10">
        <v>0.8</v>
      </c>
      <c r="BB1067" s="10">
        <v>0</v>
      </c>
      <c r="BC1067" s="10">
        <v>1041</v>
      </c>
      <c r="BD1067" s="10">
        <v>428.79200000000003</v>
      </c>
    </row>
    <row r="1068" spans="52:56" x14ac:dyDescent="0.25">
      <c r="AZ1068" s="10">
        <v>1065</v>
      </c>
      <c r="BA1068" s="10">
        <v>0.8</v>
      </c>
      <c r="BB1068" s="10">
        <v>0</v>
      </c>
      <c r="BC1068" s="10">
        <v>1041</v>
      </c>
      <c r="BD1068" s="10">
        <v>429.19500000000005</v>
      </c>
    </row>
    <row r="1069" spans="52:56" x14ac:dyDescent="0.25">
      <c r="AZ1069" s="10">
        <v>1066</v>
      </c>
      <c r="BA1069" s="10">
        <v>0.8</v>
      </c>
      <c r="BB1069" s="10">
        <v>1</v>
      </c>
      <c r="BC1069" s="10">
        <v>1042</v>
      </c>
      <c r="BD1069" s="10">
        <v>429.59800000000001</v>
      </c>
    </row>
    <row r="1070" spans="52:56" x14ac:dyDescent="0.25">
      <c r="AZ1070" s="10">
        <v>1067</v>
      </c>
      <c r="BA1070" s="10">
        <v>0.8</v>
      </c>
      <c r="BB1070" s="10">
        <v>1</v>
      </c>
      <c r="BC1070" s="10">
        <v>1043</v>
      </c>
      <c r="BD1070" s="10">
        <v>430.00100000000003</v>
      </c>
    </row>
    <row r="1071" spans="52:56" x14ac:dyDescent="0.25">
      <c r="AZ1071" s="10">
        <v>1068</v>
      </c>
      <c r="BA1071" s="10">
        <v>0.8</v>
      </c>
      <c r="BB1071" s="10">
        <v>0</v>
      </c>
      <c r="BC1071" s="10">
        <v>1043</v>
      </c>
      <c r="BD1071" s="10">
        <v>430.40400000000005</v>
      </c>
    </row>
    <row r="1072" spans="52:56" x14ac:dyDescent="0.25">
      <c r="AZ1072" s="10">
        <v>1069</v>
      </c>
      <c r="BA1072" s="10">
        <v>0.8</v>
      </c>
      <c r="BB1072" s="10">
        <v>1</v>
      </c>
      <c r="BC1072" s="10">
        <v>1044</v>
      </c>
      <c r="BD1072" s="10">
        <v>430.80700000000002</v>
      </c>
    </row>
    <row r="1073" spans="52:56" x14ac:dyDescent="0.25">
      <c r="AZ1073" s="10">
        <v>1070</v>
      </c>
      <c r="BA1073" s="10">
        <v>0.8</v>
      </c>
      <c r="BB1073" s="10">
        <v>1</v>
      </c>
      <c r="BC1073" s="10">
        <v>1045</v>
      </c>
      <c r="BD1073" s="10">
        <v>431.21000000000004</v>
      </c>
    </row>
    <row r="1074" spans="52:56" x14ac:dyDescent="0.25">
      <c r="AZ1074" s="10">
        <v>1071</v>
      </c>
      <c r="BA1074" s="10">
        <v>0.8</v>
      </c>
      <c r="BB1074" s="10">
        <v>1</v>
      </c>
      <c r="BC1074" s="10">
        <v>1046</v>
      </c>
      <c r="BD1074" s="10">
        <v>431.613</v>
      </c>
    </row>
    <row r="1075" spans="52:56" x14ac:dyDescent="0.25">
      <c r="AZ1075" s="10">
        <v>1072</v>
      </c>
      <c r="BA1075" s="10">
        <v>0.8</v>
      </c>
      <c r="BB1075" s="10">
        <v>1</v>
      </c>
      <c r="BC1075" s="10">
        <v>1047</v>
      </c>
      <c r="BD1075" s="10">
        <v>432.01600000000002</v>
      </c>
    </row>
    <row r="1076" spans="52:56" x14ac:dyDescent="0.25">
      <c r="AZ1076" s="10">
        <v>1073</v>
      </c>
      <c r="BA1076" s="10">
        <v>0.8</v>
      </c>
      <c r="BB1076" s="10">
        <v>1</v>
      </c>
      <c r="BC1076" s="10">
        <v>1048</v>
      </c>
      <c r="BD1076" s="10">
        <v>432.41900000000004</v>
      </c>
    </row>
    <row r="1077" spans="52:56" x14ac:dyDescent="0.25">
      <c r="AZ1077" s="10">
        <v>1074</v>
      </c>
      <c r="BA1077" s="10">
        <v>0.8</v>
      </c>
      <c r="BB1077" s="10">
        <v>1</v>
      </c>
      <c r="BC1077" s="10">
        <v>1049</v>
      </c>
      <c r="BD1077" s="10">
        <v>432.822</v>
      </c>
    </row>
    <row r="1078" spans="52:56" x14ac:dyDescent="0.25">
      <c r="AZ1078" s="10">
        <v>1075</v>
      </c>
      <c r="BA1078" s="10">
        <v>0.8</v>
      </c>
      <c r="BB1078" s="10">
        <v>1</v>
      </c>
      <c r="BC1078" s="10">
        <v>1050</v>
      </c>
      <c r="BD1078" s="10">
        <v>433.22500000000002</v>
      </c>
    </row>
    <row r="1079" spans="52:56" x14ac:dyDescent="0.25">
      <c r="AZ1079" s="10">
        <v>1076</v>
      </c>
      <c r="BA1079" s="10">
        <v>0.6</v>
      </c>
      <c r="BB1079" s="10">
        <v>1</v>
      </c>
      <c r="BC1079" s="10">
        <v>1051</v>
      </c>
      <c r="BD1079" s="10">
        <v>433.62800000000004</v>
      </c>
    </row>
    <row r="1080" spans="52:56" x14ac:dyDescent="0.25">
      <c r="AZ1080" s="10">
        <v>1077</v>
      </c>
      <c r="BA1080" s="10">
        <v>0.6</v>
      </c>
      <c r="BB1080" s="10">
        <v>1</v>
      </c>
      <c r="BC1080" s="10">
        <v>1052</v>
      </c>
      <c r="BD1080" s="10">
        <v>434.03100000000001</v>
      </c>
    </row>
    <row r="1081" spans="52:56" x14ac:dyDescent="0.25">
      <c r="AZ1081" s="10">
        <v>1078</v>
      </c>
      <c r="BA1081" s="10">
        <v>0.6</v>
      </c>
      <c r="BB1081" s="10">
        <v>0</v>
      </c>
      <c r="BC1081" s="10">
        <v>1052</v>
      </c>
      <c r="BD1081" s="10">
        <v>434.43400000000003</v>
      </c>
    </row>
    <row r="1082" spans="52:56" x14ac:dyDescent="0.25">
      <c r="AZ1082" s="10">
        <v>1079</v>
      </c>
      <c r="BA1082" s="10">
        <v>0.6</v>
      </c>
      <c r="BB1082" s="10">
        <v>1</v>
      </c>
      <c r="BC1082" s="10">
        <v>1053</v>
      </c>
      <c r="BD1082" s="10">
        <v>434.83700000000005</v>
      </c>
    </row>
    <row r="1083" spans="52:56" x14ac:dyDescent="0.25">
      <c r="AZ1083" s="10">
        <v>1080</v>
      </c>
      <c r="BA1083" s="10">
        <v>0.6</v>
      </c>
      <c r="BB1083" s="10">
        <v>1</v>
      </c>
      <c r="BC1083" s="10">
        <v>1054</v>
      </c>
      <c r="BD1083" s="10">
        <v>435.24</v>
      </c>
    </row>
    <row r="1084" spans="52:56" x14ac:dyDescent="0.25">
      <c r="AZ1084" s="10">
        <v>1081</v>
      </c>
      <c r="BA1084" s="10">
        <v>0.6</v>
      </c>
      <c r="BB1084" s="10">
        <v>1</v>
      </c>
      <c r="BC1084" s="10">
        <v>1055</v>
      </c>
      <c r="BD1084" s="10">
        <v>435.64300000000003</v>
      </c>
    </row>
    <row r="1085" spans="52:56" x14ac:dyDescent="0.25">
      <c r="AZ1085" s="10">
        <v>1082</v>
      </c>
      <c r="BA1085" s="10">
        <v>0.6</v>
      </c>
      <c r="BB1085" s="10">
        <v>1</v>
      </c>
      <c r="BC1085" s="10">
        <v>1056</v>
      </c>
      <c r="BD1085" s="10">
        <v>436.04600000000005</v>
      </c>
    </row>
    <row r="1086" spans="52:56" x14ac:dyDescent="0.25">
      <c r="AZ1086" s="10">
        <v>1083</v>
      </c>
      <c r="BA1086" s="10">
        <v>0.6</v>
      </c>
      <c r="BB1086" s="10">
        <v>1</v>
      </c>
      <c r="BC1086" s="10">
        <v>1057</v>
      </c>
      <c r="BD1086" s="10">
        <v>436.44900000000001</v>
      </c>
    </row>
    <row r="1087" spans="52:56" x14ac:dyDescent="0.25">
      <c r="AZ1087" s="10">
        <v>1084</v>
      </c>
      <c r="BA1087" s="10">
        <v>0.6</v>
      </c>
      <c r="BB1087" s="10">
        <v>0</v>
      </c>
      <c r="BC1087" s="10">
        <v>1057</v>
      </c>
      <c r="BD1087" s="10">
        <v>436.85200000000003</v>
      </c>
    </row>
    <row r="1088" spans="52:56" x14ac:dyDescent="0.25">
      <c r="AZ1088" s="10">
        <v>1085</v>
      </c>
      <c r="BA1088" s="10">
        <v>0.6</v>
      </c>
      <c r="BB1088" s="10">
        <v>1</v>
      </c>
      <c r="BC1088" s="10">
        <v>1058</v>
      </c>
      <c r="BD1088" s="10">
        <v>437.25500000000005</v>
      </c>
    </row>
    <row r="1089" spans="52:56" x14ac:dyDescent="0.25">
      <c r="AZ1089" s="10">
        <v>1086</v>
      </c>
      <c r="BA1089" s="10">
        <v>0.6</v>
      </c>
      <c r="BB1089" s="10">
        <v>0</v>
      </c>
      <c r="BC1089" s="10">
        <v>1058</v>
      </c>
      <c r="BD1089" s="10">
        <v>437.65800000000002</v>
      </c>
    </row>
    <row r="1090" spans="52:56" x14ac:dyDescent="0.25">
      <c r="AZ1090" s="10">
        <v>1087</v>
      </c>
      <c r="BA1090" s="10">
        <v>0.6</v>
      </c>
      <c r="BB1090" s="10">
        <v>0</v>
      </c>
      <c r="BC1090" s="10">
        <v>1058</v>
      </c>
      <c r="BD1090" s="10">
        <v>438.06100000000004</v>
      </c>
    </row>
    <row r="1091" spans="52:56" x14ac:dyDescent="0.25">
      <c r="AZ1091" s="10">
        <v>1088</v>
      </c>
      <c r="BA1091" s="10">
        <v>0.6</v>
      </c>
      <c r="BB1091" s="10">
        <v>1</v>
      </c>
      <c r="BC1091" s="10">
        <v>1059</v>
      </c>
      <c r="BD1091" s="10">
        <v>438.46400000000006</v>
      </c>
    </row>
    <row r="1092" spans="52:56" x14ac:dyDescent="0.25">
      <c r="AZ1092" s="10">
        <v>1089</v>
      </c>
      <c r="BA1092" s="10">
        <v>0.6</v>
      </c>
      <c r="BB1092" s="10">
        <v>1</v>
      </c>
      <c r="BC1092" s="10">
        <v>1060</v>
      </c>
      <c r="BD1092" s="10">
        <v>438.86700000000002</v>
      </c>
    </row>
    <row r="1093" spans="52:56" x14ac:dyDescent="0.25">
      <c r="AZ1093" s="10">
        <v>1090</v>
      </c>
      <c r="BA1093" s="10">
        <v>0.6</v>
      </c>
      <c r="BB1093" s="10">
        <v>0</v>
      </c>
      <c r="BC1093" s="10">
        <v>1060</v>
      </c>
      <c r="BD1093" s="10">
        <v>439.27000000000004</v>
      </c>
    </row>
    <row r="1094" spans="52:56" x14ac:dyDescent="0.25">
      <c r="AZ1094" s="10">
        <v>1091</v>
      </c>
      <c r="BA1094" s="10">
        <v>0.6</v>
      </c>
      <c r="BB1094" s="10">
        <v>0</v>
      </c>
      <c r="BC1094" s="10">
        <v>1060</v>
      </c>
      <c r="BD1094" s="10">
        <v>439.673</v>
      </c>
    </row>
    <row r="1095" spans="52:56" x14ac:dyDescent="0.25">
      <c r="AZ1095" s="10">
        <v>1092</v>
      </c>
      <c r="BA1095" s="10">
        <v>0.6</v>
      </c>
      <c r="BB1095" s="10">
        <v>0</v>
      </c>
      <c r="BC1095" s="10">
        <v>1060</v>
      </c>
      <c r="BD1095" s="10">
        <v>440.07600000000002</v>
      </c>
    </row>
    <row r="1096" spans="52:56" x14ac:dyDescent="0.25">
      <c r="AZ1096" s="10">
        <v>1093</v>
      </c>
      <c r="BA1096" s="10">
        <v>0.6</v>
      </c>
      <c r="BB1096" s="10">
        <v>0</v>
      </c>
      <c r="BC1096" s="10">
        <v>1060</v>
      </c>
      <c r="BD1096" s="10">
        <v>440.47900000000004</v>
      </c>
    </row>
    <row r="1097" spans="52:56" x14ac:dyDescent="0.25">
      <c r="AZ1097" s="10">
        <v>1094</v>
      </c>
      <c r="BA1097" s="10">
        <v>0.6</v>
      </c>
      <c r="BB1097" s="10">
        <v>1</v>
      </c>
      <c r="BC1097" s="10">
        <v>1061</v>
      </c>
      <c r="BD1097" s="10">
        <v>440.88200000000001</v>
      </c>
    </row>
    <row r="1098" spans="52:56" x14ac:dyDescent="0.25">
      <c r="AZ1098" s="10">
        <v>1095</v>
      </c>
      <c r="BA1098" s="10">
        <v>0.6</v>
      </c>
      <c r="BB1098" s="10">
        <v>1</v>
      </c>
      <c r="BC1098" s="10">
        <v>1062</v>
      </c>
      <c r="BD1098" s="10">
        <v>441.28500000000003</v>
      </c>
    </row>
    <row r="1099" spans="52:56" x14ac:dyDescent="0.25">
      <c r="AZ1099" s="10">
        <v>1096</v>
      </c>
      <c r="BA1099" s="10">
        <v>0.6</v>
      </c>
      <c r="BB1099" s="10">
        <v>0</v>
      </c>
      <c r="BC1099" s="10">
        <v>1062</v>
      </c>
      <c r="BD1099" s="10">
        <v>441.68800000000005</v>
      </c>
    </row>
    <row r="1100" spans="52:56" x14ac:dyDescent="0.25">
      <c r="AZ1100" s="10">
        <v>1097</v>
      </c>
      <c r="BA1100" s="10">
        <v>0.6</v>
      </c>
      <c r="BB1100" s="10">
        <v>1</v>
      </c>
      <c r="BC1100" s="10">
        <v>1063</v>
      </c>
      <c r="BD1100" s="10">
        <v>442.09100000000001</v>
      </c>
    </row>
    <row r="1101" spans="52:56" x14ac:dyDescent="0.25">
      <c r="AZ1101" s="10">
        <v>1098</v>
      </c>
      <c r="BA1101" s="10">
        <v>0.6</v>
      </c>
      <c r="BB1101" s="10">
        <v>1</v>
      </c>
      <c r="BC1101" s="10">
        <v>1064</v>
      </c>
      <c r="BD1101" s="10">
        <v>442.49400000000003</v>
      </c>
    </row>
    <row r="1102" spans="52:56" x14ac:dyDescent="0.25">
      <c r="AZ1102" s="10">
        <v>1099</v>
      </c>
      <c r="BA1102" s="10">
        <v>0.6</v>
      </c>
      <c r="BB1102" s="10">
        <v>0</v>
      </c>
      <c r="BC1102" s="10">
        <v>1064</v>
      </c>
      <c r="BD1102" s="10">
        <v>442.89700000000005</v>
      </c>
    </row>
    <row r="1103" spans="52:56" x14ac:dyDescent="0.25">
      <c r="AZ1103" s="10">
        <v>1100</v>
      </c>
      <c r="BA1103" s="10">
        <v>0.6</v>
      </c>
      <c r="BB1103" s="10">
        <v>0</v>
      </c>
      <c r="BC1103" s="10">
        <v>1064</v>
      </c>
      <c r="BD1103" s="10">
        <v>443.3</v>
      </c>
    </row>
    <row r="1104" spans="52:56" x14ac:dyDescent="0.25">
      <c r="AZ1104" s="10">
        <v>1101</v>
      </c>
      <c r="BA1104" s="10">
        <v>0.6</v>
      </c>
      <c r="BB1104" s="10">
        <v>0</v>
      </c>
      <c r="BC1104" s="10">
        <v>1064</v>
      </c>
      <c r="BD1104" s="10">
        <v>443.70300000000003</v>
      </c>
    </row>
    <row r="1105" spans="52:56" x14ac:dyDescent="0.25">
      <c r="AZ1105" s="10">
        <v>1102</v>
      </c>
      <c r="BA1105" s="10">
        <v>0.6</v>
      </c>
      <c r="BB1105" s="10">
        <v>1</v>
      </c>
      <c r="BC1105" s="10">
        <v>1065</v>
      </c>
      <c r="BD1105" s="10">
        <v>444.10600000000005</v>
      </c>
    </row>
    <row r="1106" spans="52:56" x14ac:dyDescent="0.25">
      <c r="AZ1106" s="10">
        <v>1103</v>
      </c>
      <c r="BA1106" s="10">
        <v>0.6</v>
      </c>
      <c r="BB1106" s="10">
        <v>1</v>
      </c>
      <c r="BC1106" s="10">
        <v>1066</v>
      </c>
      <c r="BD1106" s="10">
        <v>444.50900000000001</v>
      </c>
    </row>
    <row r="1107" spans="52:56" x14ac:dyDescent="0.25">
      <c r="AZ1107" s="10">
        <v>1104</v>
      </c>
      <c r="BA1107" s="10">
        <v>0.6</v>
      </c>
      <c r="BB1107" s="10">
        <v>1</v>
      </c>
      <c r="BC1107" s="10">
        <v>1067</v>
      </c>
      <c r="BD1107" s="10">
        <v>444.91200000000003</v>
      </c>
    </row>
    <row r="1108" spans="52:56" x14ac:dyDescent="0.25">
      <c r="AZ1108" s="10">
        <v>1105</v>
      </c>
      <c r="BA1108" s="10">
        <v>0.6</v>
      </c>
      <c r="BB1108" s="10">
        <v>0</v>
      </c>
      <c r="BC1108" s="10">
        <v>1067</v>
      </c>
      <c r="BD1108" s="10">
        <v>445.31500000000005</v>
      </c>
    </row>
    <row r="1109" spans="52:56" x14ac:dyDescent="0.25">
      <c r="AZ1109" s="10">
        <v>1106</v>
      </c>
      <c r="BA1109" s="10">
        <v>0.6</v>
      </c>
      <c r="BB1109" s="10">
        <v>1</v>
      </c>
      <c r="BC1109" s="10">
        <v>1068</v>
      </c>
      <c r="BD1109" s="10">
        <v>445.71800000000002</v>
      </c>
    </row>
    <row r="1110" spans="52:56" x14ac:dyDescent="0.25">
      <c r="AZ1110" s="10">
        <v>1107</v>
      </c>
      <c r="BA1110" s="10">
        <v>0.6</v>
      </c>
      <c r="BB1110" s="10">
        <v>0</v>
      </c>
      <c r="BC1110" s="10">
        <v>1068</v>
      </c>
      <c r="BD1110" s="10">
        <v>446.12100000000004</v>
      </c>
    </row>
    <row r="1111" spans="52:56" x14ac:dyDescent="0.25">
      <c r="AZ1111" s="10">
        <v>1108</v>
      </c>
      <c r="BA1111" s="10">
        <v>0.6</v>
      </c>
      <c r="BB1111" s="10">
        <v>1</v>
      </c>
      <c r="BC1111" s="10">
        <v>1069</v>
      </c>
      <c r="BD1111" s="10">
        <v>446.524</v>
      </c>
    </row>
    <row r="1112" spans="52:56" x14ac:dyDescent="0.25">
      <c r="AZ1112" s="10">
        <v>1109</v>
      </c>
      <c r="BA1112" s="10">
        <v>0.6</v>
      </c>
      <c r="BB1112" s="10">
        <v>1</v>
      </c>
      <c r="BC1112" s="10">
        <v>1070</v>
      </c>
      <c r="BD1112" s="10">
        <v>446.92700000000002</v>
      </c>
    </row>
    <row r="1113" spans="52:56" x14ac:dyDescent="0.25">
      <c r="AZ1113" s="10">
        <v>1110</v>
      </c>
      <c r="BA1113" s="10">
        <v>0.6</v>
      </c>
      <c r="BB1113" s="10">
        <v>1</v>
      </c>
      <c r="BC1113" s="10">
        <v>1071</v>
      </c>
      <c r="BD1113" s="10">
        <v>447.33000000000004</v>
      </c>
    </row>
    <row r="1114" spans="52:56" x14ac:dyDescent="0.25">
      <c r="AZ1114" s="10">
        <v>1111</v>
      </c>
      <c r="BA1114" s="10">
        <v>0.6</v>
      </c>
      <c r="BB1114" s="10">
        <v>0</v>
      </c>
      <c r="BC1114" s="10">
        <v>1071</v>
      </c>
      <c r="BD1114" s="10">
        <v>447.733</v>
      </c>
    </row>
    <row r="1115" spans="52:56" x14ac:dyDescent="0.25">
      <c r="AZ1115" s="10">
        <v>1112</v>
      </c>
      <c r="BA1115" s="10">
        <v>0.6</v>
      </c>
      <c r="BB1115" s="10">
        <v>0</v>
      </c>
      <c r="BC1115" s="10">
        <v>1071</v>
      </c>
      <c r="BD1115" s="10">
        <v>448.13600000000002</v>
      </c>
    </row>
    <row r="1116" spans="52:56" x14ac:dyDescent="0.25">
      <c r="AZ1116" s="10">
        <v>1113</v>
      </c>
      <c r="BA1116" s="10">
        <v>0.6</v>
      </c>
      <c r="BB1116" s="10">
        <v>0</v>
      </c>
      <c r="BC1116" s="10">
        <v>1071</v>
      </c>
      <c r="BD1116" s="10">
        <v>448.53900000000004</v>
      </c>
    </row>
    <row r="1117" spans="52:56" x14ac:dyDescent="0.25">
      <c r="AZ1117" s="10">
        <v>1114</v>
      </c>
      <c r="BA1117" s="10">
        <v>0.6</v>
      </c>
      <c r="BB1117" s="10">
        <v>1</v>
      </c>
      <c r="BC1117" s="10">
        <v>1072</v>
      </c>
      <c r="BD1117" s="10">
        <v>448.94200000000001</v>
      </c>
    </row>
    <row r="1118" spans="52:56" x14ac:dyDescent="0.25">
      <c r="AZ1118" s="10">
        <v>1115</v>
      </c>
      <c r="BA1118" s="10">
        <v>0.6</v>
      </c>
      <c r="BB1118" s="10">
        <v>0</v>
      </c>
      <c r="BC1118" s="10">
        <v>1072</v>
      </c>
      <c r="BD1118" s="10">
        <v>449.34500000000003</v>
      </c>
    </row>
    <row r="1119" spans="52:56" x14ac:dyDescent="0.25">
      <c r="AZ1119" s="10">
        <v>1116</v>
      </c>
      <c r="BA1119" s="10">
        <v>0.6</v>
      </c>
      <c r="BB1119" s="10">
        <v>0</v>
      </c>
      <c r="BC1119" s="10">
        <v>1072</v>
      </c>
      <c r="BD1119" s="10">
        <v>449.74800000000005</v>
      </c>
    </row>
    <row r="1120" spans="52:56" x14ac:dyDescent="0.25">
      <c r="AZ1120" s="10">
        <v>1117</v>
      </c>
      <c r="BA1120" s="10">
        <v>0.6</v>
      </c>
      <c r="BB1120" s="10">
        <v>1</v>
      </c>
      <c r="BC1120" s="10">
        <v>1073</v>
      </c>
      <c r="BD1120" s="10">
        <v>450.15100000000001</v>
      </c>
    </row>
    <row r="1121" spans="52:56" x14ac:dyDescent="0.25">
      <c r="AZ1121" s="10">
        <v>1118</v>
      </c>
      <c r="BA1121" s="10">
        <v>0.6</v>
      </c>
      <c r="BB1121" s="10">
        <v>0</v>
      </c>
      <c r="BC1121" s="10">
        <v>1073</v>
      </c>
      <c r="BD1121" s="10">
        <v>450.55400000000003</v>
      </c>
    </row>
    <row r="1122" spans="52:56" x14ac:dyDescent="0.25">
      <c r="AZ1122" s="10">
        <v>1119</v>
      </c>
      <c r="BA1122" s="10">
        <v>0.6</v>
      </c>
      <c r="BB1122" s="10">
        <v>0</v>
      </c>
      <c r="BC1122" s="10">
        <v>1073</v>
      </c>
      <c r="BD1122" s="10">
        <v>450.95700000000005</v>
      </c>
    </row>
    <row r="1123" spans="52:56" x14ac:dyDescent="0.25">
      <c r="AZ1123" s="10">
        <v>1120</v>
      </c>
      <c r="BA1123" s="10">
        <v>0.6</v>
      </c>
      <c r="BB1123" s="10">
        <v>1</v>
      </c>
      <c r="BC1123" s="10">
        <v>1074</v>
      </c>
      <c r="BD1123" s="10">
        <v>451.36</v>
      </c>
    </row>
    <row r="1124" spans="52:56" x14ac:dyDescent="0.25">
      <c r="AZ1124" s="10">
        <v>1121</v>
      </c>
      <c r="BA1124" s="10">
        <v>0.6</v>
      </c>
      <c r="BB1124" s="10">
        <v>1</v>
      </c>
      <c r="BC1124" s="10">
        <v>1075</v>
      </c>
      <c r="BD1124" s="10">
        <v>451.76300000000003</v>
      </c>
    </row>
    <row r="1125" spans="52:56" x14ac:dyDescent="0.25">
      <c r="AZ1125" s="10">
        <v>1122</v>
      </c>
      <c r="BA1125" s="10">
        <v>0.6</v>
      </c>
      <c r="BB1125" s="10">
        <v>1</v>
      </c>
      <c r="BC1125" s="10">
        <v>1076</v>
      </c>
      <c r="BD1125" s="10">
        <v>452.16600000000005</v>
      </c>
    </row>
    <row r="1126" spans="52:56" x14ac:dyDescent="0.25">
      <c r="AZ1126" s="10">
        <v>1123</v>
      </c>
      <c r="BA1126" s="10">
        <v>0.6</v>
      </c>
      <c r="BB1126" s="10">
        <v>1</v>
      </c>
      <c r="BC1126" s="10">
        <v>1077</v>
      </c>
      <c r="BD1126" s="10">
        <v>452.56900000000002</v>
      </c>
    </row>
    <row r="1127" spans="52:56" x14ac:dyDescent="0.25">
      <c r="AZ1127" s="10">
        <v>1124</v>
      </c>
      <c r="BA1127" s="10">
        <v>0.6</v>
      </c>
      <c r="BB1127" s="10">
        <v>1</v>
      </c>
      <c r="BC1127" s="10">
        <v>1078</v>
      </c>
      <c r="BD1127" s="10">
        <v>452.97200000000004</v>
      </c>
    </row>
    <row r="1128" spans="52:56" x14ac:dyDescent="0.25">
      <c r="AZ1128" s="10">
        <v>1125</v>
      </c>
      <c r="BA1128" s="10">
        <v>0.6</v>
      </c>
      <c r="BB1128" s="10">
        <v>1</v>
      </c>
      <c r="BC1128" s="10">
        <v>1079</v>
      </c>
      <c r="BD1128" s="10">
        <v>453.375</v>
      </c>
    </row>
    <row r="1129" spans="52:56" x14ac:dyDescent="0.25">
      <c r="AZ1129" s="10">
        <v>1126</v>
      </c>
      <c r="BA1129" s="10">
        <v>0.6</v>
      </c>
      <c r="BB1129" s="10">
        <v>1</v>
      </c>
      <c r="BC1129" s="10">
        <v>1080</v>
      </c>
      <c r="BD1129" s="10">
        <v>453.77800000000002</v>
      </c>
    </row>
    <row r="1130" spans="52:56" x14ac:dyDescent="0.25">
      <c r="AZ1130" s="10">
        <v>1127</v>
      </c>
      <c r="BA1130" s="10">
        <v>0.6</v>
      </c>
      <c r="BB1130" s="10">
        <v>1</v>
      </c>
      <c r="BC1130" s="10">
        <v>1081</v>
      </c>
      <c r="BD1130" s="10">
        <v>454.18100000000004</v>
      </c>
    </row>
    <row r="1131" spans="52:56" x14ac:dyDescent="0.25">
      <c r="AZ1131" s="10">
        <v>1128</v>
      </c>
      <c r="BA1131" s="10">
        <v>0.6</v>
      </c>
      <c r="BB1131" s="10">
        <v>0</v>
      </c>
      <c r="BC1131" s="10">
        <v>1081</v>
      </c>
      <c r="BD1131" s="10">
        <v>454.584</v>
      </c>
    </row>
    <row r="1132" spans="52:56" x14ac:dyDescent="0.25">
      <c r="AZ1132" s="10">
        <v>1129</v>
      </c>
      <c r="BA1132" s="10">
        <v>0.6</v>
      </c>
      <c r="BB1132" s="10">
        <v>1</v>
      </c>
      <c r="BC1132" s="10">
        <v>1082</v>
      </c>
      <c r="BD1132" s="10">
        <v>454.98700000000002</v>
      </c>
    </row>
    <row r="1133" spans="52:56" x14ac:dyDescent="0.25">
      <c r="AZ1133" s="10">
        <v>1130</v>
      </c>
      <c r="BA1133" s="10">
        <v>0.6</v>
      </c>
      <c r="BB1133" s="10">
        <v>0</v>
      </c>
      <c r="BC1133" s="10">
        <v>1082</v>
      </c>
      <c r="BD1133" s="10">
        <v>455.39000000000004</v>
      </c>
    </row>
    <row r="1134" spans="52:56" x14ac:dyDescent="0.25">
      <c r="AZ1134" s="10">
        <v>1131</v>
      </c>
      <c r="BA1134" s="10">
        <v>0.6</v>
      </c>
      <c r="BB1134" s="10">
        <v>1</v>
      </c>
      <c r="BC1134" s="10">
        <v>1083</v>
      </c>
      <c r="BD1134" s="10">
        <v>455.79300000000001</v>
      </c>
    </row>
    <row r="1135" spans="52:56" x14ac:dyDescent="0.25">
      <c r="AZ1135" s="10">
        <v>1132</v>
      </c>
      <c r="BA1135" s="10">
        <v>0.6</v>
      </c>
      <c r="BB1135" s="10">
        <v>1</v>
      </c>
      <c r="BC1135" s="10">
        <v>1084</v>
      </c>
      <c r="BD1135" s="10">
        <v>456.19600000000003</v>
      </c>
    </row>
    <row r="1136" spans="52:56" x14ac:dyDescent="0.25">
      <c r="AZ1136" s="10">
        <v>1133</v>
      </c>
      <c r="BA1136" s="10">
        <v>0.6</v>
      </c>
      <c r="BB1136" s="10">
        <v>1</v>
      </c>
      <c r="BC1136" s="10">
        <v>1085</v>
      </c>
      <c r="BD1136" s="10">
        <v>456.59900000000005</v>
      </c>
    </row>
    <row r="1137" spans="52:56" x14ac:dyDescent="0.25">
      <c r="AZ1137" s="10">
        <v>1134</v>
      </c>
      <c r="BA1137" s="10">
        <v>0.6</v>
      </c>
      <c r="BB1137" s="10">
        <v>1</v>
      </c>
      <c r="BC1137" s="10">
        <v>1086</v>
      </c>
      <c r="BD1137" s="10">
        <v>457.00200000000001</v>
      </c>
    </row>
    <row r="1138" spans="52:56" x14ac:dyDescent="0.25">
      <c r="AZ1138" s="10">
        <v>1135</v>
      </c>
      <c r="BA1138" s="10">
        <v>0.6</v>
      </c>
      <c r="BB1138" s="10">
        <v>0</v>
      </c>
      <c r="BC1138" s="10">
        <v>1086</v>
      </c>
      <c r="BD1138" s="10">
        <v>457.40500000000003</v>
      </c>
    </row>
    <row r="1139" spans="52:56" x14ac:dyDescent="0.25">
      <c r="AZ1139" s="10">
        <v>1136</v>
      </c>
      <c r="BA1139" s="10">
        <v>0.6</v>
      </c>
      <c r="BB1139" s="10">
        <v>0</v>
      </c>
      <c r="BC1139" s="10">
        <v>1086</v>
      </c>
      <c r="BD1139" s="10">
        <v>457.80800000000005</v>
      </c>
    </row>
    <row r="1140" spans="52:56" x14ac:dyDescent="0.25">
      <c r="AZ1140" s="10">
        <v>1137</v>
      </c>
      <c r="BA1140" s="10">
        <v>0.6</v>
      </c>
      <c r="BB1140" s="10">
        <v>1</v>
      </c>
      <c r="BC1140" s="10">
        <v>1087</v>
      </c>
      <c r="BD1140" s="10">
        <v>458.21100000000001</v>
      </c>
    </row>
    <row r="1141" spans="52:56" x14ac:dyDescent="0.25">
      <c r="AZ1141" s="10">
        <v>1138</v>
      </c>
      <c r="BA1141" s="10">
        <v>0.6</v>
      </c>
      <c r="BB1141" s="10">
        <v>1</v>
      </c>
      <c r="BC1141" s="10">
        <v>1088</v>
      </c>
      <c r="BD1141" s="10">
        <v>458.61400000000003</v>
      </c>
    </row>
    <row r="1142" spans="52:56" x14ac:dyDescent="0.25">
      <c r="AZ1142" s="10">
        <v>1139</v>
      </c>
      <c r="BA1142" s="10">
        <v>0.6</v>
      </c>
      <c r="BB1142" s="10">
        <v>1</v>
      </c>
      <c r="BC1142" s="10">
        <v>1089</v>
      </c>
      <c r="BD1142" s="10">
        <v>459.01700000000005</v>
      </c>
    </row>
    <row r="1143" spans="52:56" x14ac:dyDescent="0.25">
      <c r="AZ1143" s="10">
        <v>1140</v>
      </c>
      <c r="BA1143" s="10">
        <v>0.6</v>
      </c>
      <c r="BB1143" s="10">
        <v>1</v>
      </c>
      <c r="BC1143" s="10">
        <v>1090</v>
      </c>
      <c r="BD1143" s="10">
        <v>459.42</v>
      </c>
    </row>
    <row r="1144" spans="52:56" x14ac:dyDescent="0.25">
      <c r="AZ1144" s="10">
        <v>1141</v>
      </c>
      <c r="BA1144" s="10">
        <v>0.6</v>
      </c>
      <c r="BB1144" s="10">
        <v>1</v>
      </c>
      <c r="BC1144" s="10">
        <v>1091</v>
      </c>
      <c r="BD1144" s="10">
        <v>459.82300000000004</v>
      </c>
    </row>
    <row r="1145" spans="52:56" x14ac:dyDescent="0.25">
      <c r="AZ1145" s="10">
        <v>1142</v>
      </c>
      <c r="BA1145" s="10">
        <v>0.6</v>
      </c>
      <c r="BB1145" s="10">
        <v>1</v>
      </c>
      <c r="BC1145" s="10">
        <v>1092</v>
      </c>
      <c r="BD1145" s="10">
        <v>460.22600000000006</v>
      </c>
    </row>
    <row r="1146" spans="52:56" x14ac:dyDescent="0.25">
      <c r="AZ1146" s="10">
        <v>1143</v>
      </c>
      <c r="BA1146" s="10">
        <v>0.6</v>
      </c>
      <c r="BB1146" s="10">
        <v>1</v>
      </c>
      <c r="BC1146" s="10">
        <v>1093</v>
      </c>
      <c r="BD1146" s="10">
        <v>460.62900000000002</v>
      </c>
    </row>
    <row r="1147" spans="52:56" x14ac:dyDescent="0.25">
      <c r="AZ1147" s="10">
        <v>1144</v>
      </c>
      <c r="BA1147" s="10">
        <v>0.6</v>
      </c>
      <c r="BB1147" s="10">
        <v>1</v>
      </c>
      <c r="BC1147" s="10">
        <v>1094</v>
      </c>
      <c r="BD1147" s="10">
        <v>461.03200000000004</v>
      </c>
    </row>
    <row r="1148" spans="52:56" x14ac:dyDescent="0.25">
      <c r="AZ1148" s="10">
        <v>1145</v>
      </c>
      <c r="BA1148" s="10">
        <v>0.6</v>
      </c>
      <c r="BB1148" s="10">
        <v>1</v>
      </c>
      <c r="BC1148" s="10">
        <v>1095</v>
      </c>
      <c r="BD1148" s="10">
        <v>461.435</v>
      </c>
    </row>
    <row r="1149" spans="52:56" x14ac:dyDescent="0.25">
      <c r="AZ1149" s="10">
        <v>1146</v>
      </c>
      <c r="BA1149" s="10">
        <v>0.6</v>
      </c>
      <c r="BB1149" s="10">
        <v>1</v>
      </c>
      <c r="BC1149" s="10">
        <v>1096</v>
      </c>
      <c r="BD1149" s="10">
        <v>461.83800000000002</v>
      </c>
    </row>
    <row r="1150" spans="52:56" x14ac:dyDescent="0.25">
      <c r="AZ1150" s="10">
        <v>1147</v>
      </c>
      <c r="BA1150" s="10">
        <v>0.6</v>
      </c>
      <c r="BB1150" s="10">
        <v>0</v>
      </c>
      <c r="BC1150" s="10">
        <v>1096</v>
      </c>
      <c r="BD1150" s="10">
        <v>462.24100000000004</v>
      </c>
    </row>
    <row r="1151" spans="52:56" x14ac:dyDescent="0.25">
      <c r="AZ1151" s="10">
        <v>1148</v>
      </c>
      <c r="BA1151" s="10">
        <v>0.6</v>
      </c>
      <c r="BB1151" s="10">
        <v>0</v>
      </c>
      <c r="BC1151" s="10">
        <v>1096</v>
      </c>
      <c r="BD1151" s="10">
        <v>462.64400000000001</v>
      </c>
    </row>
    <row r="1152" spans="52:56" x14ac:dyDescent="0.25">
      <c r="AZ1152" s="10">
        <v>1149</v>
      </c>
      <c r="BA1152" s="10">
        <v>0.6</v>
      </c>
      <c r="BB1152" s="10">
        <v>1</v>
      </c>
      <c r="BC1152" s="10">
        <v>1097</v>
      </c>
      <c r="BD1152" s="10">
        <v>463.04700000000003</v>
      </c>
    </row>
    <row r="1153" spans="52:56" x14ac:dyDescent="0.25">
      <c r="AZ1153" s="10">
        <v>1150</v>
      </c>
      <c r="BA1153" s="10">
        <v>0.6</v>
      </c>
      <c r="BB1153" s="10">
        <v>1</v>
      </c>
      <c r="BC1153" s="10">
        <v>1098</v>
      </c>
      <c r="BD1153" s="10">
        <v>463.45000000000005</v>
      </c>
    </row>
    <row r="1154" spans="52:56" x14ac:dyDescent="0.25">
      <c r="AZ1154" s="10">
        <v>1151</v>
      </c>
      <c r="BA1154" s="10">
        <v>0.6</v>
      </c>
      <c r="BB1154" s="10">
        <v>1</v>
      </c>
      <c r="BC1154" s="10">
        <v>1099</v>
      </c>
      <c r="BD1154" s="10">
        <v>463.85300000000001</v>
      </c>
    </row>
    <row r="1155" spans="52:56" x14ac:dyDescent="0.25">
      <c r="AZ1155" s="10">
        <v>1152</v>
      </c>
      <c r="BA1155" s="10">
        <v>0.6</v>
      </c>
      <c r="BB1155" s="10">
        <v>0</v>
      </c>
      <c r="BC1155" s="10">
        <v>1099</v>
      </c>
      <c r="BD1155" s="10">
        <v>464.25600000000003</v>
      </c>
    </row>
    <row r="1156" spans="52:56" x14ac:dyDescent="0.25">
      <c r="AZ1156" s="10">
        <v>1153</v>
      </c>
      <c r="BA1156" s="10">
        <v>0.6</v>
      </c>
      <c r="BB1156" s="10">
        <v>0</v>
      </c>
      <c r="BC1156" s="10">
        <v>1099</v>
      </c>
      <c r="BD1156" s="10">
        <v>464.65900000000005</v>
      </c>
    </row>
    <row r="1157" spans="52:56" x14ac:dyDescent="0.25">
      <c r="AZ1157" s="10">
        <v>1154</v>
      </c>
      <c r="BA1157" s="10">
        <v>0.6</v>
      </c>
      <c r="BB1157" s="10">
        <v>0</v>
      </c>
      <c r="BC1157" s="10">
        <v>1099</v>
      </c>
      <c r="BD1157" s="10">
        <v>465.06200000000001</v>
      </c>
    </row>
    <row r="1158" spans="52:56" x14ac:dyDescent="0.25">
      <c r="AZ1158" s="10">
        <v>1155</v>
      </c>
      <c r="BA1158" s="10">
        <v>0.6</v>
      </c>
      <c r="BB1158" s="10">
        <v>1</v>
      </c>
      <c r="BC1158" s="10">
        <v>1100</v>
      </c>
      <c r="BD1158" s="10">
        <v>465.46500000000003</v>
      </c>
    </row>
    <row r="1159" spans="52:56" x14ac:dyDescent="0.25">
      <c r="AZ1159" s="10">
        <v>1156</v>
      </c>
      <c r="BA1159" s="10">
        <v>0.6</v>
      </c>
      <c r="BB1159" s="10">
        <v>1</v>
      </c>
      <c r="BC1159" s="10">
        <v>1101</v>
      </c>
      <c r="BD1159" s="10">
        <v>465.86800000000005</v>
      </c>
    </row>
    <row r="1160" spans="52:56" x14ac:dyDescent="0.25">
      <c r="AZ1160" s="10">
        <v>1157</v>
      </c>
      <c r="BA1160" s="10">
        <v>0.6</v>
      </c>
      <c r="BB1160" s="10">
        <v>0</v>
      </c>
      <c r="BC1160" s="10">
        <v>1101</v>
      </c>
      <c r="BD1160" s="10">
        <v>466.27100000000002</v>
      </c>
    </row>
    <row r="1161" spans="52:56" x14ac:dyDescent="0.25">
      <c r="AZ1161" s="10">
        <v>1158</v>
      </c>
      <c r="BA1161" s="10">
        <v>0.6</v>
      </c>
      <c r="BB1161" s="10">
        <v>1</v>
      </c>
      <c r="BC1161" s="10">
        <v>1102</v>
      </c>
      <c r="BD1161" s="10">
        <v>466.67400000000004</v>
      </c>
    </row>
    <row r="1162" spans="52:56" x14ac:dyDescent="0.25">
      <c r="AZ1162" s="10">
        <v>1159</v>
      </c>
      <c r="BA1162" s="10">
        <v>0.6</v>
      </c>
      <c r="BB1162" s="10">
        <v>1</v>
      </c>
      <c r="BC1162" s="10">
        <v>1103</v>
      </c>
      <c r="BD1162" s="10">
        <v>467.07700000000006</v>
      </c>
    </row>
    <row r="1163" spans="52:56" x14ac:dyDescent="0.25">
      <c r="AZ1163" s="10">
        <v>1160</v>
      </c>
      <c r="BA1163" s="10">
        <v>0.6</v>
      </c>
      <c r="BB1163" s="10">
        <v>1</v>
      </c>
      <c r="BC1163" s="10">
        <v>1104</v>
      </c>
      <c r="BD1163" s="10">
        <v>467.48</v>
      </c>
    </row>
    <row r="1164" spans="52:56" x14ac:dyDescent="0.25">
      <c r="AZ1164" s="10">
        <v>1161</v>
      </c>
      <c r="BA1164" s="10">
        <v>0.6</v>
      </c>
      <c r="BB1164" s="10">
        <v>0</v>
      </c>
      <c r="BC1164" s="10">
        <v>1104</v>
      </c>
      <c r="BD1164" s="10">
        <v>467.88300000000004</v>
      </c>
    </row>
    <row r="1165" spans="52:56" x14ac:dyDescent="0.25">
      <c r="AZ1165" s="10">
        <v>1162</v>
      </c>
      <c r="BA1165" s="10">
        <v>0.6</v>
      </c>
      <c r="BB1165" s="10">
        <v>1</v>
      </c>
      <c r="BC1165" s="10">
        <v>1105</v>
      </c>
      <c r="BD1165" s="10">
        <v>468.286</v>
      </c>
    </row>
    <row r="1166" spans="52:56" x14ac:dyDescent="0.25">
      <c r="AZ1166" s="10">
        <v>1163</v>
      </c>
      <c r="BA1166" s="10">
        <v>0.6</v>
      </c>
      <c r="BB1166" s="10">
        <v>1</v>
      </c>
      <c r="BC1166" s="10">
        <v>1106</v>
      </c>
      <c r="BD1166" s="10">
        <v>468.68900000000002</v>
      </c>
    </row>
    <row r="1167" spans="52:56" x14ac:dyDescent="0.25">
      <c r="AZ1167" s="10">
        <v>1164</v>
      </c>
      <c r="BA1167" s="10">
        <v>0.6</v>
      </c>
      <c r="BB1167" s="10">
        <v>0</v>
      </c>
      <c r="BC1167" s="10">
        <v>1106</v>
      </c>
      <c r="BD1167" s="10">
        <v>469.09200000000004</v>
      </c>
    </row>
    <row r="1168" spans="52:56" x14ac:dyDescent="0.25">
      <c r="AZ1168" s="10">
        <v>1165</v>
      </c>
      <c r="BA1168" s="10">
        <v>0.6</v>
      </c>
      <c r="BB1168" s="10">
        <v>1</v>
      </c>
      <c r="BC1168" s="10">
        <v>1107</v>
      </c>
      <c r="BD1168" s="10">
        <v>469.495</v>
      </c>
    </row>
    <row r="1169" spans="52:56" x14ac:dyDescent="0.25">
      <c r="AZ1169" s="10">
        <v>1166</v>
      </c>
      <c r="BA1169" s="10">
        <v>0.6</v>
      </c>
      <c r="BB1169" s="10">
        <v>0</v>
      </c>
      <c r="BC1169" s="10">
        <v>1107</v>
      </c>
      <c r="BD1169" s="10">
        <v>469.89800000000002</v>
      </c>
    </row>
    <row r="1170" spans="52:56" x14ac:dyDescent="0.25">
      <c r="AZ1170" s="10">
        <v>1167</v>
      </c>
      <c r="BA1170" s="10">
        <v>0.6</v>
      </c>
      <c r="BB1170" s="10">
        <v>1</v>
      </c>
      <c r="BC1170" s="10">
        <v>1108</v>
      </c>
      <c r="BD1170" s="10">
        <v>470.30100000000004</v>
      </c>
    </row>
    <row r="1171" spans="52:56" x14ac:dyDescent="0.25">
      <c r="AZ1171" s="10">
        <v>1168</v>
      </c>
      <c r="BA1171" s="10">
        <v>0.6</v>
      </c>
      <c r="BB1171" s="10">
        <v>1</v>
      </c>
      <c r="BC1171" s="10">
        <v>1109</v>
      </c>
      <c r="BD1171" s="10">
        <v>470.70400000000001</v>
      </c>
    </row>
    <row r="1172" spans="52:56" x14ac:dyDescent="0.25">
      <c r="AZ1172" s="10">
        <v>1169</v>
      </c>
      <c r="BA1172" s="10">
        <v>0.6</v>
      </c>
      <c r="BB1172" s="10">
        <v>1</v>
      </c>
      <c r="BC1172" s="10">
        <v>1110</v>
      </c>
      <c r="BD1172" s="10">
        <v>471.10700000000003</v>
      </c>
    </row>
    <row r="1173" spans="52:56" x14ac:dyDescent="0.25">
      <c r="AZ1173" s="10">
        <v>1170</v>
      </c>
      <c r="BA1173" s="10">
        <v>0.6</v>
      </c>
      <c r="BB1173" s="10">
        <v>1</v>
      </c>
      <c r="BC1173" s="10">
        <v>1111</v>
      </c>
      <c r="BD1173" s="10">
        <v>471.51000000000005</v>
      </c>
    </row>
    <row r="1174" spans="52:56" x14ac:dyDescent="0.25">
      <c r="AZ1174" s="10">
        <v>1171</v>
      </c>
      <c r="BA1174" s="10">
        <v>0.6</v>
      </c>
      <c r="BB1174" s="10">
        <v>0</v>
      </c>
      <c r="BC1174" s="10">
        <v>1111</v>
      </c>
      <c r="BD1174" s="10">
        <v>471.91300000000001</v>
      </c>
    </row>
    <row r="1175" spans="52:56" x14ac:dyDescent="0.25">
      <c r="AZ1175" s="10">
        <v>1172</v>
      </c>
      <c r="BA1175" s="10">
        <v>0.6</v>
      </c>
      <c r="BB1175" s="10">
        <v>0</v>
      </c>
      <c r="BC1175" s="10">
        <v>1111</v>
      </c>
      <c r="BD1175" s="10">
        <v>472.31600000000003</v>
      </c>
    </row>
    <row r="1176" spans="52:56" x14ac:dyDescent="0.25">
      <c r="AZ1176" s="10">
        <v>1173</v>
      </c>
      <c r="BA1176" s="10">
        <v>0.6</v>
      </c>
      <c r="BB1176" s="10">
        <v>1</v>
      </c>
      <c r="BC1176" s="10">
        <v>1112</v>
      </c>
      <c r="BD1176" s="10">
        <v>472.71900000000005</v>
      </c>
    </row>
    <row r="1177" spans="52:56" x14ac:dyDescent="0.25">
      <c r="AZ1177" s="10">
        <v>1174</v>
      </c>
      <c r="BA1177" s="10">
        <v>0.6</v>
      </c>
      <c r="BB1177" s="10">
        <v>1</v>
      </c>
      <c r="BC1177" s="10">
        <v>1113</v>
      </c>
      <c r="BD1177" s="10">
        <v>473.12200000000001</v>
      </c>
    </row>
    <row r="1178" spans="52:56" x14ac:dyDescent="0.25">
      <c r="AZ1178" s="10">
        <v>1175</v>
      </c>
      <c r="BA1178" s="10">
        <v>0.6</v>
      </c>
      <c r="BB1178" s="10">
        <v>1</v>
      </c>
      <c r="BC1178" s="10">
        <v>1114</v>
      </c>
      <c r="BD1178" s="10">
        <v>473.52500000000003</v>
      </c>
    </row>
    <row r="1179" spans="52:56" x14ac:dyDescent="0.25">
      <c r="AZ1179" s="10">
        <v>1176</v>
      </c>
      <c r="BA1179" s="10">
        <v>0.6</v>
      </c>
      <c r="BB1179" s="10">
        <v>1</v>
      </c>
      <c r="BC1179" s="10">
        <v>1115</v>
      </c>
      <c r="BD1179" s="10">
        <v>473.92800000000005</v>
      </c>
    </row>
    <row r="1180" spans="52:56" x14ac:dyDescent="0.25">
      <c r="AZ1180" s="10">
        <v>1177</v>
      </c>
      <c r="BA1180" s="10">
        <v>0.6</v>
      </c>
      <c r="BB1180" s="10">
        <v>1</v>
      </c>
      <c r="BC1180" s="10">
        <v>1116</v>
      </c>
      <c r="BD1180" s="10">
        <v>474.33100000000002</v>
      </c>
    </row>
    <row r="1181" spans="52:56" x14ac:dyDescent="0.25">
      <c r="AZ1181" s="10">
        <v>1178</v>
      </c>
      <c r="BA1181" s="10">
        <v>0.6</v>
      </c>
      <c r="BB1181" s="10">
        <v>0</v>
      </c>
      <c r="BC1181" s="10">
        <v>1116</v>
      </c>
      <c r="BD1181" s="10">
        <v>474.73400000000004</v>
      </c>
    </row>
    <row r="1182" spans="52:56" x14ac:dyDescent="0.25">
      <c r="AZ1182" s="10">
        <v>1179</v>
      </c>
      <c r="BA1182" s="10">
        <v>0.6</v>
      </c>
      <c r="BB1182" s="10">
        <v>1</v>
      </c>
      <c r="BC1182" s="10">
        <v>1117</v>
      </c>
      <c r="BD1182" s="10">
        <v>475.13700000000006</v>
      </c>
    </row>
    <row r="1183" spans="52:56" x14ac:dyDescent="0.25">
      <c r="AZ1183" s="10">
        <v>1180</v>
      </c>
      <c r="BA1183" s="10">
        <v>0.6</v>
      </c>
      <c r="BB1183" s="10">
        <v>0</v>
      </c>
      <c r="BC1183" s="10">
        <v>1117</v>
      </c>
      <c r="BD1183" s="10">
        <v>475.54</v>
      </c>
    </row>
    <row r="1184" spans="52:56" x14ac:dyDescent="0.25">
      <c r="AZ1184" s="10">
        <v>1181</v>
      </c>
      <c r="BA1184" s="10">
        <v>0.4</v>
      </c>
      <c r="BB1184" s="10">
        <v>0</v>
      </c>
      <c r="BC1184" s="10">
        <v>1117</v>
      </c>
      <c r="BD1184" s="10">
        <v>475.94300000000004</v>
      </c>
    </row>
    <row r="1185" spans="52:56" x14ac:dyDescent="0.25">
      <c r="AZ1185" s="10">
        <v>1182</v>
      </c>
      <c r="BA1185" s="10">
        <v>0.4</v>
      </c>
      <c r="BB1185" s="10">
        <v>1</v>
      </c>
      <c r="BC1185" s="10">
        <v>1118</v>
      </c>
      <c r="BD1185" s="10">
        <v>476.346</v>
      </c>
    </row>
    <row r="1186" spans="52:56" x14ac:dyDescent="0.25">
      <c r="AZ1186" s="10">
        <v>1183</v>
      </c>
      <c r="BA1186" s="10">
        <v>0.4</v>
      </c>
      <c r="BB1186" s="10">
        <v>0</v>
      </c>
      <c r="BC1186" s="10">
        <v>1118</v>
      </c>
      <c r="BD1186" s="10">
        <v>476.74900000000002</v>
      </c>
    </row>
    <row r="1187" spans="52:56" x14ac:dyDescent="0.25">
      <c r="AZ1187" s="10">
        <v>1184</v>
      </c>
      <c r="BA1187" s="10">
        <v>0.4</v>
      </c>
      <c r="BB1187" s="10">
        <v>0</v>
      </c>
      <c r="BC1187" s="10">
        <v>1118</v>
      </c>
      <c r="BD1187" s="10">
        <v>477.15200000000004</v>
      </c>
    </row>
    <row r="1188" spans="52:56" x14ac:dyDescent="0.25">
      <c r="AZ1188" s="10">
        <v>1185</v>
      </c>
      <c r="BA1188" s="10">
        <v>0.4</v>
      </c>
      <c r="BB1188" s="10">
        <v>1</v>
      </c>
      <c r="BC1188" s="10">
        <v>1119</v>
      </c>
      <c r="BD1188" s="10">
        <v>477.55500000000001</v>
      </c>
    </row>
    <row r="1189" spans="52:56" x14ac:dyDescent="0.25">
      <c r="AZ1189" s="10">
        <v>1186</v>
      </c>
      <c r="BA1189" s="10">
        <v>0.4</v>
      </c>
      <c r="BB1189" s="10">
        <v>1</v>
      </c>
      <c r="BC1189" s="10">
        <v>1120</v>
      </c>
      <c r="BD1189" s="10">
        <v>477.95800000000003</v>
      </c>
    </row>
    <row r="1190" spans="52:56" x14ac:dyDescent="0.25">
      <c r="AZ1190" s="10">
        <v>1187</v>
      </c>
      <c r="BA1190" s="10">
        <v>0.4</v>
      </c>
      <c r="BB1190" s="10">
        <v>0</v>
      </c>
      <c r="BC1190" s="10">
        <v>1120</v>
      </c>
      <c r="BD1190" s="10">
        <v>478.36100000000005</v>
      </c>
    </row>
    <row r="1191" spans="52:56" x14ac:dyDescent="0.25">
      <c r="AZ1191" s="10">
        <v>1188</v>
      </c>
      <c r="BA1191" s="10">
        <v>0.4</v>
      </c>
      <c r="BB1191" s="10">
        <v>0</v>
      </c>
      <c r="BC1191" s="10">
        <v>1120</v>
      </c>
      <c r="BD1191" s="10">
        <v>478.76400000000001</v>
      </c>
    </row>
    <row r="1192" spans="52:56" x14ac:dyDescent="0.25">
      <c r="AZ1192" s="10">
        <v>1189</v>
      </c>
      <c r="BA1192" s="10">
        <v>0.4</v>
      </c>
      <c r="BB1192" s="10">
        <v>0</v>
      </c>
      <c r="BC1192" s="10">
        <v>1120</v>
      </c>
      <c r="BD1192" s="10">
        <v>479.16700000000003</v>
      </c>
    </row>
    <row r="1193" spans="52:56" x14ac:dyDescent="0.25">
      <c r="AZ1193" s="10">
        <v>1190</v>
      </c>
      <c r="BA1193" s="10">
        <v>0.4</v>
      </c>
      <c r="BB1193" s="10">
        <v>0</v>
      </c>
      <c r="BC1193" s="10">
        <v>1120</v>
      </c>
      <c r="BD1193" s="10">
        <v>479.57000000000005</v>
      </c>
    </row>
    <row r="1194" spans="52:56" x14ac:dyDescent="0.25">
      <c r="AZ1194" s="10">
        <v>1191</v>
      </c>
      <c r="BA1194" s="10">
        <v>0.4</v>
      </c>
      <c r="BB1194" s="10">
        <v>1</v>
      </c>
      <c r="BC1194" s="10">
        <v>1121</v>
      </c>
      <c r="BD1194" s="10">
        <v>479.97300000000001</v>
      </c>
    </row>
    <row r="1195" spans="52:56" x14ac:dyDescent="0.25">
      <c r="AZ1195" s="10">
        <v>1192</v>
      </c>
      <c r="BA1195" s="10">
        <v>0.4</v>
      </c>
      <c r="BB1195" s="10">
        <v>0</v>
      </c>
      <c r="BC1195" s="10">
        <v>1121</v>
      </c>
      <c r="BD1195" s="10">
        <v>480.37600000000003</v>
      </c>
    </row>
    <row r="1196" spans="52:56" x14ac:dyDescent="0.25">
      <c r="AZ1196" s="10">
        <v>1193</v>
      </c>
      <c r="BA1196" s="10">
        <v>0.4</v>
      </c>
      <c r="BB1196" s="10">
        <v>0</v>
      </c>
      <c r="BC1196" s="10">
        <v>1121</v>
      </c>
      <c r="BD1196" s="10">
        <v>480.77900000000005</v>
      </c>
    </row>
    <row r="1197" spans="52:56" x14ac:dyDescent="0.25">
      <c r="AZ1197" s="10">
        <v>1194</v>
      </c>
      <c r="BA1197" s="10">
        <v>0.4</v>
      </c>
      <c r="BB1197" s="10">
        <v>0</v>
      </c>
      <c r="BC1197" s="10">
        <v>1121</v>
      </c>
      <c r="BD1197" s="10">
        <v>481.18200000000002</v>
      </c>
    </row>
    <row r="1198" spans="52:56" x14ac:dyDescent="0.25">
      <c r="AZ1198" s="10">
        <v>1195</v>
      </c>
      <c r="BA1198" s="10">
        <v>0.4</v>
      </c>
      <c r="BB1198" s="10">
        <v>0</v>
      </c>
      <c r="BC1198" s="10">
        <v>1121</v>
      </c>
      <c r="BD1198" s="10">
        <v>481.58500000000004</v>
      </c>
    </row>
    <row r="1199" spans="52:56" x14ac:dyDescent="0.25">
      <c r="AZ1199" s="10">
        <v>1196</v>
      </c>
      <c r="BA1199" s="10">
        <v>0.4</v>
      </c>
      <c r="BB1199" s="10">
        <v>1</v>
      </c>
      <c r="BC1199" s="10">
        <v>1122</v>
      </c>
      <c r="BD1199" s="10">
        <v>481.98800000000006</v>
      </c>
    </row>
    <row r="1200" spans="52:56" x14ac:dyDescent="0.25">
      <c r="AZ1200" s="10">
        <v>1197</v>
      </c>
      <c r="BA1200" s="10">
        <v>0.4</v>
      </c>
      <c r="BB1200" s="10">
        <v>0</v>
      </c>
      <c r="BC1200" s="10">
        <v>1122</v>
      </c>
      <c r="BD1200" s="10">
        <v>482.39100000000002</v>
      </c>
    </row>
    <row r="1201" spans="52:56" x14ac:dyDescent="0.25">
      <c r="AZ1201" s="10">
        <v>1198</v>
      </c>
      <c r="BA1201" s="10">
        <v>0.4</v>
      </c>
      <c r="BB1201" s="10">
        <v>0</v>
      </c>
      <c r="BC1201" s="10">
        <v>1122</v>
      </c>
      <c r="BD1201" s="10">
        <v>482.79400000000004</v>
      </c>
    </row>
    <row r="1202" spans="52:56" x14ac:dyDescent="0.25">
      <c r="AZ1202" s="10">
        <v>1199</v>
      </c>
      <c r="BA1202" s="10">
        <v>0.4</v>
      </c>
      <c r="BB1202" s="10">
        <v>0</v>
      </c>
      <c r="BC1202" s="10">
        <v>1122</v>
      </c>
      <c r="BD1202" s="10">
        <v>483.197</v>
      </c>
    </row>
    <row r="1203" spans="52:56" x14ac:dyDescent="0.25">
      <c r="AZ1203" s="10">
        <v>1200</v>
      </c>
      <c r="BA1203" s="10">
        <v>0.4</v>
      </c>
      <c r="BB1203" s="10">
        <v>0</v>
      </c>
      <c r="BC1203" s="10">
        <v>1122</v>
      </c>
      <c r="BD1203" s="10">
        <v>483.6</v>
      </c>
    </row>
    <row r="1204" spans="52:56" x14ac:dyDescent="0.25">
      <c r="AZ1204" s="9">
        <v>1201</v>
      </c>
      <c r="BA1204" s="9">
        <v>0.4</v>
      </c>
      <c r="BB1204" s="9">
        <v>0</v>
      </c>
      <c r="BC1204" s="9">
        <v>1122</v>
      </c>
      <c r="BD1204" s="9">
        <v>484.00300000000004</v>
      </c>
    </row>
    <row r="1205" spans="52:56" x14ac:dyDescent="0.25">
      <c r="AZ1205" s="9">
        <v>1202</v>
      </c>
      <c r="BA1205" s="9">
        <v>0.4</v>
      </c>
      <c r="BB1205" s="9">
        <v>0</v>
      </c>
      <c r="BC1205" s="9">
        <v>1122</v>
      </c>
      <c r="BD1205" s="9">
        <v>484.40600000000001</v>
      </c>
    </row>
    <row r="1206" spans="52:56" x14ac:dyDescent="0.25">
      <c r="AZ1206" s="9">
        <v>1203</v>
      </c>
      <c r="BA1206" s="9">
        <v>0.4</v>
      </c>
      <c r="BB1206" s="9">
        <v>0</v>
      </c>
      <c r="BC1206" s="9">
        <v>1122</v>
      </c>
      <c r="BD1206" s="9">
        <v>484.80900000000003</v>
      </c>
    </row>
    <row r="1207" spans="52:56" x14ac:dyDescent="0.25">
      <c r="AZ1207" s="9">
        <v>1204</v>
      </c>
      <c r="BA1207" s="9">
        <v>0.4</v>
      </c>
      <c r="BB1207" s="9">
        <v>0</v>
      </c>
      <c r="BC1207" s="9">
        <v>1122</v>
      </c>
      <c r="BD1207" s="9">
        <v>485.21200000000005</v>
      </c>
    </row>
    <row r="1208" spans="52:56" x14ac:dyDescent="0.25">
      <c r="AZ1208" s="9">
        <v>1205</v>
      </c>
      <c r="BA1208" s="9">
        <v>0.4</v>
      </c>
      <c r="BB1208" s="9">
        <v>0</v>
      </c>
      <c r="BC1208" s="9">
        <v>1122</v>
      </c>
      <c r="BD1208" s="9">
        <v>485.61500000000001</v>
      </c>
    </row>
    <row r="1209" spans="52:56" x14ac:dyDescent="0.25">
      <c r="AZ1209" s="9">
        <v>1206</v>
      </c>
      <c r="BA1209" s="9">
        <v>0.4</v>
      </c>
      <c r="BB1209" s="9">
        <v>0</v>
      </c>
      <c r="BC1209" s="9">
        <v>1122</v>
      </c>
      <c r="BD1209" s="9">
        <v>486.01800000000003</v>
      </c>
    </row>
    <row r="1210" spans="52:56" x14ac:dyDescent="0.25">
      <c r="AZ1210" s="9">
        <v>1207</v>
      </c>
      <c r="BA1210" s="9">
        <v>0.4</v>
      </c>
      <c r="BB1210" s="9">
        <v>1</v>
      </c>
      <c r="BC1210" s="9">
        <v>1123</v>
      </c>
      <c r="BD1210" s="9">
        <v>486.42100000000005</v>
      </c>
    </row>
    <row r="1211" spans="52:56" x14ac:dyDescent="0.25">
      <c r="AZ1211" s="9">
        <v>1208</v>
      </c>
      <c r="BA1211" s="9">
        <v>0.4</v>
      </c>
      <c r="BB1211" s="9">
        <v>0</v>
      </c>
      <c r="BC1211" s="9">
        <v>1123</v>
      </c>
      <c r="BD1211" s="9">
        <v>486.82400000000001</v>
      </c>
    </row>
    <row r="1212" spans="52:56" x14ac:dyDescent="0.25">
      <c r="AZ1212" s="9">
        <v>1209</v>
      </c>
      <c r="BA1212" s="9">
        <v>0.4</v>
      </c>
      <c r="BB1212" s="9">
        <v>1</v>
      </c>
      <c r="BC1212" s="9">
        <v>1124</v>
      </c>
      <c r="BD1212" s="9">
        <v>487.22700000000003</v>
      </c>
    </row>
    <row r="1213" spans="52:56" x14ac:dyDescent="0.25">
      <c r="AZ1213" s="9">
        <v>1210</v>
      </c>
      <c r="BA1213" s="9">
        <v>0.4</v>
      </c>
      <c r="BB1213" s="9">
        <v>0</v>
      </c>
      <c r="BC1213" s="9">
        <v>1124</v>
      </c>
      <c r="BD1213" s="9">
        <v>487.63000000000005</v>
      </c>
    </row>
    <row r="1214" spans="52:56" x14ac:dyDescent="0.25">
      <c r="AZ1214" s="9">
        <v>1211</v>
      </c>
      <c r="BA1214" s="9">
        <v>0.4</v>
      </c>
      <c r="BB1214" s="9">
        <v>0</v>
      </c>
      <c r="BC1214" s="9">
        <v>1124</v>
      </c>
      <c r="BD1214" s="9">
        <v>488.03300000000002</v>
      </c>
    </row>
    <row r="1215" spans="52:56" x14ac:dyDescent="0.25">
      <c r="AZ1215" s="9">
        <v>1212</v>
      </c>
      <c r="BA1215" s="9">
        <v>0.4</v>
      </c>
      <c r="BB1215" s="9">
        <v>0</v>
      </c>
      <c r="BC1215" s="9">
        <v>1124</v>
      </c>
      <c r="BD1215" s="9">
        <v>488.43600000000004</v>
      </c>
    </row>
    <row r="1216" spans="52:56" x14ac:dyDescent="0.25">
      <c r="AZ1216" s="9">
        <v>1213</v>
      </c>
      <c r="BA1216" s="9">
        <v>0.4</v>
      </c>
      <c r="BB1216" s="9">
        <v>0</v>
      </c>
      <c r="BC1216" s="9">
        <v>1124</v>
      </c>
      <c r="BD1216" s="9">
        <v>488.83900000000006</v>
      </c>
    </row>
    <row r="1217" spans="52:56" x14ac:dyDescent="0.25">
      <c r="AZ1217" s="9">
        <v>1214</v>
      </c>
      <c r="BA1217" s="9">
        <v>0.4</v>
      </c>
      <c r="BB1217" s="9">
        <v>0</v>
      </c>
      <c r="BC1217" s="9">
        <v>1124</v>
      </c>
      <c r="BD1217" s="9">
        <v>489.24200000000002</v>
      </c>
    </row>
    <row r="1218" spans="52:56" x14ac:dyDescent="0.25">
      <c r="AZ1218" s="9">
        <v>1215</v>
      </c>
      <c r="BA1218" s="9">
        <v>0.4</v>
      </c>
      <c r="BB1218" s="9">
        <v>1</v>
      </c>
      <c r="BC1218" s="9">
        <v>1125</v>
      </c>
      <c r="BD1218" s="9">
        <v>489.64500000000004</v>
      </c>
    </row>
    <row r="1219" spans="52:56" x14ac:dyDescent="0.25">
      <c r="AZ1219" s="9">
        <v>1216</v>
      </c>
      <c r="BA1219" s="9">
        <v>0.4</v>
      </c>
      <c r="BB1219" s="9">
        <v>0</v>
      </c>
      <c r="BC1219" s="9">
        <v>1125</v>
      </c>
      <c r="BD1219" s="9">
        <v>490.048</v>
      </c>
    </row>
    <row r="1220" spans="52:56" x14ac:dyDescent="0.25">
      <c r="AZ1220" s="9">
        <v>1217</v>
      </c>
      <c r="BA1220" s="9">
        <v>0.4</v>
      </c>
      <c r="BB1220" s="9">
        <v>0</v>
      </c>
      <c r="BC1220" s="9">
        <v>1125</v>
      </c>
      <c r="BD1220" s="9">
        <v>490.45100000000002</v>
      </c>
    </row>
    <row r="1221" spans="52:56" x14ac:dyDescent="0.25">
      <c r="AZ1221" s="9">
        <v>1218</v>
      </c>
      <c r="BA1221" s="9">
        <v>0.4</v>
      </c>
      <c r="BB1221" s="9">
        <v>0</v>
      </c>
      <c r="BC1221" s="9">
        <v>1125</v>
      </c>
      <c r="BD1221" s="9">
        <v>490.85400000000004</v>
      </c>
    </row>
    <row r="1222" spans="52:56" x14ac:dyDescent="0.25">
      <c r="AZ1222" s="9">
        <v>1219</v>
      </c>
      <c r="BA1222" s="9">
        <v>0.4</v>
      </c>
      <c r="BB1222" s="9">
        <v>0</v>
      </c>
      <c r="BC1222" s="9">
        <v>1125</v>
      </c>
      <c r="BD1222" s="9">
        <v>491.25700000000001</v>
      </c>
    </row>
    <row r="1223" spans="52:56" x14ac:dyDescent="0.25">
      <c r="AZ1223" s="9">
        <v>1220</v>
      </c>
      <c r="BA1223" s="9">
        <v>0.4</v>
      </c>
      <c r="BB1223" s="9">
        <v>0</v>
      </c>
      <c r="BC1223" s="9">
        <v>1125</v>
      </c>
      <c r="BD1223" s="9">
        <v>491.66</v>
      </c>
    </row>
    <row r="1224" spans="52:56" x14ac:dyDescent="0.25">
      <c r="AZ1224" s="9">
        <v>1221</v>
      </c>
      <c r="BA1224" s="9">
        <v>0.4</v>
      </c>
      <c r="BB1224" s="9">
        <v>0</v>
      </c>
      <c r="BC1224" s="9">
        <v>1125</v>
      </c>
      <c r="BD1224" s="9">
        <v>492.06300000000005</v>
      </c>
    </row>
    <row r="1225" spans="52:56" x14ac:dyDescent="0.25">
      <c r="AZ1225" s="9">
        <v>1222</v>
      </c>
      <c r="BA1225" s="9">
        <v>0.4</v>
      </c>
      <c r="BB1225" s="9">
        <v>0</v>
      </c>
      <c r="BC1225" s="9">
        <v>1125</v>
      </c>
      <c r="BD1225" s="9">
        <v>492.46600000000001</v>
      </c>
    </row>
    <row r="1226" spans="52:56" x14ac:dyDescent="0.25">
      <c r="AZ1226" s="9">
        <v>1223</v>
      </c>
      <c r="BA1226" s="9">
        <v>0.4</v>
      </c>
      <c r="BB1226" s="9">
        <v>0</v>
      </c>
      <c r="BC1226" s="9">
        <v>1125</v>
      </c>
      <c r="BD1226" s="9">
        <v>492.86900000000003</v>
      </c>
    </row>
    <row r="1227" spans="52:56" x14ac:dyDescent="0.25">
      <c r="AZ1227" s="9">
        <v>1224</v>
      </c>
      <c r="BA1227" s="9">
        <v>0.4</v>
      </c>
      <c r="BB1227" s="9">
        <v>0</v>
      </c>
      <c r="BC1227" s="9">
        <v>1125</v>
      </c>
      <c r="BD1227" s="9">
        <v>493.27200000000005</v>
      </c>
    </row>
    <row r="1228" spans="52:56" x14ac:dyDescent="0.25">
      <c r="AZ1228" s="9">
        <v>1225</v>
      </c>
      <c r="BA1228" s="9">
        <v>0.4</v>
      </c>
      <c r="BB1228" s="9">
        <v>0</v>
      </c>
      <c r="BC1228" s="9">
        <v>1125</v>
      </c>
      <c r="BD1228" s="9">
        <v>493.67500000000001</v>
      </c>
    </row>
    <row r="1229" spans="52:56" x14ac:dyDescent="0.25">
      <c r="AZ1229" s="9">
        <v>1226</v>
      </c>
      <c r="BA1229" s="9">
        <v>0.4</v>
      </c>
      <c r="BB1229" s="9">
        <v>0</v>
      </c>
      <c r="BC1229" s="9">
        <v>1125</v>
      </c>
      <c r="BD1229" s="9">
        <v>494.07800000000003</v>
      </c>
    </row>
    <row r="1230" spans="52:56" x14ac:dyDescent="0.25">
      <c r="AZ1230" s="9">
        <v>1227</v>
      </c>
      <c r="BA1230" s="9">
        <v>0.4</v>
      </c>
      <c r="BB1230" s="9">
        <v>0</v>
      </c>
      <c r="BC1230" s="9">
        <v>1125</v>
      </c>
      <c r="BD1230" s="9">
        <v>494.48100000000005</v>
      </c>
    </row>
    <row r="1231" spans="52:56" x14ac:dyDescent="0.25">
      <c r="AZ1231" s="9">
        <v>1228</v>
      </c>
      <c r="BA1231" s="9">
        <v>0.4</v>
      </c>
      <c r="BB1231" s="9">
        <v>1</v>
      </c>
      <c r="BC1231" s="9">
        <v>1126</v>
      </c>
      <c r="BD1231" s="9">
        <v>494.88400000000001</v>
      </c>
    </row>
    <row r="1232" spans="52:56" x14ac:dyDescent="0.25">
      <c r="AZ1232" s="9">
        <v>1229</v>
      </c>
      <c r="BA1232" s="9">
        <v>0.4</v>
      </c>
      <c r="BB1232" s="9">
        <v>1</v>
      </c>
      <c r="BC1232" s="9">
        <v>1127</v>
      </c>
      <c r="BD1232" s="9">
        <v>495.28700000000003</v>
      </c>
    </row>
    <row r="1233" spans="52:56" x14ac:dyDescent="0.25">
      <c r="AZ1233" s="9">
        <v>1230</v>
      </c>
      <c r="BA1233" s="9">
        <v>0.4</v>
      </c>
      <c r="BB1233" s="9">
        <v>0</v>
      </c>
      <c r="BC1233" s="9">
        <v>1127</v>
      </c>
      <c r="BD1233" s="9">
        <v>495.69000000000005</v>
      </c>
    </row>
    <row r="1234" spans="52:56" x14ac:dyDescent="0.25">
      <c r="AZ1234" s="9">
        <v>1231</v>
      </c>
      <c r="BA1234" s="9">
        <v>0.4</v>
      </c>
      <c r="BB1234" s="9">
        <v>0</v>
      </c>
      <c r="BC1234" s="9">
        <v>1127</v>
      </c>
      <c r="BD1234" s="9">
        <v>496.09300000000002</v>
      </c>
    </row>
    <row r="1235" spans="52:56" x14ac:dyDescent="0.25">
      <c r="AZ1235" s="9">
        <v>1232</v>
      </c>
      <c r="BA1235" s="9">
        <v>0.4</v>
      </c>
      <c r="BB1235" s="9">
        <v>1</v>
      </c>
      <c r="BC1235" s="9">
        <v>1128</v>
      </c>
      <c r="BD1235" s="9">
        <v>496.49600000000004</v>
      </c>
    </row>
    <row r="1236" spans="52:56" x14ac:dyDescent="0.25">
      <c r="AZ1236" s="9">
        <v>1233</v>
      </c>
      <c r="BA1236" s="9">
        <v>0.4</v>
      </c>
      <c r="BB1236" s="9">
        <v>0</v>
      </c>
      <c r="BC1236" s="9">
        <v>1128</v>
      </c>
      <c r="BD1236" s="9">
        <v>496.89900000000006</v>
      </c>
    </row>
    <row r="1237" spans="52:56" x14ac:dyDescent="0.25">
      <c r="AZ1237" s="9">
        <v>1234</v>
      </c>
      <c r="BA1237" s="9">
        <v>0.4</v>
      </c>
      <c r="BB1237" s="9">
        <v>0</v>
      </c>
      <c r="BC1237" s="9">
        <v>1128</v>
      </c>
      <c r="BD1237" s="9">
        <v>497.30200000000002</v>
      </c>
    </row>
    <row r="1238" spans="52:56" x14ac:dyDescent="0.25">
      <c r="AZ1238" s="9">
        <v>1235</v>
      </c>
      <c r="BA1238" s="9">
        <v>0.4</v>
      </c>
      <c r="BB1238" s="9">
        <v>0</v>
      </c>
      <c r="BC1238" s="9">
        <v>1128</v>
      </c>
      <c r="BD1238" s="9">
        <v>497.70500000000004</v>
      </c>
    </row>
    <row r="1239" spans="52:56" x14ac:dyDescent="0.25">
      <c r="AZ1239" s="9">
        <v>1236</v>
      </c>
      <c r="BA1239" s="9">
        <v>0.4</v>
      </c>
      <c r="BB1239" s="9">
        <v>1</v>
      </c>
      <c r="BC1239" s="9">
        <v>1129</v>
      </c>
      <c r="BD1239" s="9">
        <v>498.108</v>
      </c>
    </row>
    <row r="1240" spans="52:56" x14ac:dyDescent="0.25">
      <c r="AZ1240" s="9">
        <v>1237</v>
      </c>
      <c r="BA1240" s="9">
        <v>0.4</v>
      </c>
      <c r="BB1240" s="9">
        <v>0</v>
      </c>
      <c r="BC1240" s="9">
        <v>1129</v>
      </c>
      <c r="BD1240" s="9">
        <v>498.51100000000002</v>
      </c>
    </row>
    <row r="1241" spans="52:56" x14ac:dyDescent="0.25">
      <c r="AZ1241" s="9">
        <v>1238</v>
      </c>
      <c r="BA1241" s="9">
        <v>0.4</v>
      </c>
      <c r="BB1241" s="9">
        <v>1</v>
      </c>
      <c r="BC1241" s="9">
        <v>1130</v>
      </c>
      <c r="BD1241" s="9">
        <v>498.91400000000004</v>
      </c>
    </row>
    <row r="1242" spans="52:56" x14ac:dyDescent="0.25">
      <c r="AZ1242" s="9">
        <v>1239</v>
      </c>
      <c r="BA1242" s="9">
        <v>0.4</v>
      </c>
      <c r="BB1242" s="9">
        <v>0</v>
      </c>
      <c r="BC1242" s="9">
        <v>1130</v>
      </c>
      <c r="BD1242" s="9">
        <v>499.31700000000001</v>
      </c>
    </row>
    <row r="1243" spans="52:56" x14ac:dyDescent="0.25">
      <c r="AZ1243" s="9">
        <v>1240</v>
      </c>
      <c r="BA1243" s="9">
        <v>0.4</v>
      </c>
      <c r="BB1243" s="9">
        <v>0</v>
      </c>
      <c r="BC1243" s="9">
        <v>1130</v>
      </c>
      <c r="BD1243" s="9">
        <v>499.72</v>
      </c>
    </row>
    <row r="1244" spans="52:56" x14ac:dyDescent="0.25">
      <c r="AZ1244" s="9">
        <v>1241</v>
      </c>
      <c r="BA1244" s="9">
        <v>0.4</v>
      </c>
      <c r="BB1244" s="9">
        <v>0</v>
      </c>
      <c r="BC1244" s="9">
        <v>1130</v>
      </c>
      <c r="BD1244" s="9">
        <v>500.12300000000005</v>
      </c>
    </row>
    <row r="1245" spans="52:56" x14ac:dyDescent="0.25">
      <c r="AZ1245" s="9">
        <v>1242</v>
      </c>
      <c r="BA1245" s="9">
        <v>0.4</v>
      </c>
      <c r="BB1245" s="9">
        <v>0</v>
      </c>
      <c r="BC1245" s="9">
        <v>1130</v>
      </c>
      <c r="BD1245" s="9">
        <v>500.52600000000001</v>
      </c>
    </row>
    <row r="1246" spans="52:56" x14ac:dyDescent="0.25">
      <c r="AZ1246" s="9">
        <v>1243</v>
      </c>
      <c r="BA1246" s="9">
        <v>0.4</v>
      </c>
      <c r="BB1246" s="9">
        <v>1</v>
      </c>
      <c r="BC1246" s="9">
        <v>1131</v>
      </c>
      <c r="BD1246" s="9">
        <v>500.92900000000003</v>
      </c>
    </row>
    <row r="1247" spans="52:56" x14ac:dyDescent="0.25">
      <c r="AZ1247" s="9">
        <v>1244</v>
      </c>
      <c r="BA1247" s="9">
        <v>0.4</v>
      </c>
      <c r="BB1247" s="9">
        <v>0</v>
      </c>
      <c r="BC1247" s="9">
        <v>1131</v>
      </c>
      <c r="BD1247" s="9">
        <v>501.33200000000005</v>
      </c>
    </row>
    <row r="1248" spans="52:56" x14ac:dyDescent="0.25">
      <c r="AZ1248" s="9">
        <v>1245</v>
      </c>
      <c r="BA1248" s="9">
        <v>0.4</v>
      </c>
      <c r="BB1248" s="9">
        <v>0</v>
      </c>
      <c r="BC1248" s="9">
        <v>1131</v>
      </c>
      <c r="BD1248" s="9">
        <v>501.73500000000001</v>
      </c>
    </row>
    <row r="1249" spans="52:56" x14ac:dyDescent="0.25">
      <c r="AZ1249" s="9">
        <v>1246</v>
      </c>
      <c r="BA1249" s="9">
        <v>0.4</v>
      </c>
      <c r="BB1249" s="9">
        <v>0</v>
      </c>
      <c r="BC1249" s="9">
        <v>1131</v>
      </c>
      <c r="BD1249" s="9">
        <v>502.13800000000003</v>
      </c>
    </row>
    <row r="1250" spans="52:56" x14ac:dyDescent="0.25">
      <c r="AZ1250" s="9">
        <v>1247</v>
      </c>
      <c r="BA1250" s="9">
        <v>0.4</v>
      </c>
      <c r="BB1250" s="9">
        <v>0</v>
      </c>
      <c r="BC1250" s="9">
        <v>1131</v>
      </c>
      <c r="BD1250" s="9">
        <v>502.54100000000005</v>
      </c>
    </row>
    <row r="1251" spans="52:56" x14ac:dyDescent="0.25">
      <c r="AZ1251" s="9">
        <v>1248</v>
      </c>
      <c r="BA1251" s="9">
        <v>0.4</v>
      </c>
      <c r="BB1251" s="9">
        <v>0</v>
      </c>
      <c r="BC1251" s="9">
        <v>1131</v>
      </c>
      <c r="BD1251" s="9">
        <v>502.94400000000002</v>
      </c>
    </row>
    <row r="1252" spans="52:56" x14ac:dyDescent="0.25">
      <c r="AZ1252" s="9">
        <v>1249</v>
      </c>
      <c r="BA1252" s="9">
        <v>0.4</v>
      </c>
      <c r="BB1252" s="9">
        <v>0</v>
      </c>
      <c r="BC1252" s="9">
        <v>1131</v>
      </c>
      <c r="BD1252" s="9">
        <v>503.34700000000004</v>
      </c>
    </row>
    <row r="1253" spans="52:56" x14ac:dyDescent="0.25">
      <c r="AZ1253" s="9">
        <v>1250</v>
      </c>
      <c r="BA1253" s="9">
        <v>0.4</v>
      </c>
      <c r="BB1253" s="9">
        <v>1</v>
      </c>
      <c r="BC1253" s="9">
        <v>1132</v>
      </c>
      <c r="BD1253" s="9">
        <v>503.75000000000006</v>
      </c>
    </row>
    <row r="1254" spans="52:56" x14ac:dyDescent="0.25">
      <c r="AZ1254" s="9">
        <v>1251</v>
      </c>
      <c r="BA1254" s="9">
        <v>0.4</v>
      </c>
      <c r="BB1254" s="9">
        <v>1</v>
      </c>
      <c r="BC1254" s="9">
        <v>1133</v>
      </c>
      <c r="BD1254" s="9">
        <v>504.15300000000002</v>
      </c>
    </row>
    <row r="1255" spans="52:56" x14ac:dyDescent="0.25">
      <c r="AZ1255" s="9">
        <v>1252</v>
      </c>
      <c r="BA1255" s="9">
        <v>0.4</v>
      </c>
      <c r="BB1255" s="9">
        <v>1</v>
      </c>
      <c r="BC1255" s="9">
        <v>1134</v>
      </c>
      <c r="BD1255" s="9">
        <v>504.55600000000004</v>
      </c>
    </row>
    <row r="1256" spans="52:56" x14ac:dyDescent="0.25">
      <c r="AZ1256" s="9">
        <v>1253</v>
      </c>
      <c r="BA1256" s="9">
        <v>0.4</v>
      </c>
      <c r="BB1256" s="9">
        <v>0</v>
      </c>
      <c r="BC1256" s="9">
        <v>1134</v>
      </c>
      <c r="BD1256" s="9">
        <v>504.959</v>
      </c>
    </row>
    <row r="1257" spans="52:56" x14ac:dyDescent="0.25">
      <c r="AZ1257" s="9">
        <v>1254</v>
      </c>
      <c r="BA1257" s="9">
        <v>0.4</v>
      </c>
      <c r="BB1257" s="9">
        <v>0</v>
      </c>
      <c r="BC1257" s="9">
        <v>1134</v>
      </c>
      <c r="BD1257" s="9">
        <v>505.36200000000002</v>
      </c>
    </row>
    <row r="1258" spans="52:56" x14ac:dyDescent="0.25">
      <c r="AZ1258" s="9">
        <v>1255</v>
      </c>
      <c r="BA1258" s="9">
        <v>0.4</v>
      </c>
      <c r="BB1258" s="9">
        <v>0</v>
      </c>
      <c r="BC1258" s="9">
        <v>1134</v>
      </c>
      <c r="BD1258" s="9">
        <v>505.76500000000004</v>
      </c>
    </row>
    <row r="1259" spans="52:56" x14ac:dyDescent="0.25">
      <c r="AZ1259" s="9">
        <v>1256</v>
      </c>
      <c r="BA1259" s="9">
        <v>0.4</v>
      </c>
      <c r="BB1259" s="9">
        <v>0</v>
      </c>
      <c r="BC1259" s="9">
        <v>1134</v>
      </c>
      <c r="BD1259" s="9">
        <v>506.16800000000001</v>
      </c>
    </row>
    <row r="1260" spans="52:56" x14ac:dyDescent="0.25">
      <c r="AZ1260" s="9">
        <v>1257</v>
      </c>
      <c r="BA1260" s="9">
        <v>0.4</v>
      </c>
      <c r="BB1260" s="9">
        <v>1</v>
      </c>
      <c r="BC1260" s="9">
        <v>1135</v>
      </c>
      <c r="BD1260" s="9">
        <v>506.57100000000003</v>
      </c>
    </row>
    <row r="1261" spans="52:56" x14ac:dyDescent="0.25">
      <c r="AZ1261" s="9">
        <v>1258</v>
      </c>
      <c r="BA1261" s="9">
        <v>0.4</v>
      </c>
      <c r="BB1261" s="9">
        <v>0</v>
      </c>
      <c r="BC1261" s="9">
        <v>1135</v>
      </c>
      <c r="BD1261" s="9">
        <v>506.97400000000005</v>
      </c>
    </row>
    <row r="1262" spans="52:56" x14ac:dyDescent="0.25">
      <c r="AZ1262" s="9">
        <v>1259</v>
      </c>
      <c r="BA1262" s="9">
        <v>0.4</v>
      </c>
      <c r="BB1262" s="9">
        <v>0</v>
      </c>
      <c r="BC1262" s="9">
        <v>1135</v>
      </c>
      <c r="BD1262" s="9">
        <v>507.37700000000001</v>
      </c>
    </row>
    <row r="1263" spans="52:56" x14ac:dyDescent="0.25">
      <c r="AZ1263" s="9">
        <v>1260</v>
      </c>
      <c r="BA1263" s="9">
        <v>0.4</v>
      </c>
      <c r="BB1263" s="9">
        <v>0</v>
      </c>
      <c r="BC1263" s="9">
        <v>1135</v>
      </c>
      <c r="BD1263" s="9">
        <v>507.78000000000003</v>
      </c>
    </row>
    <row r="1264" spans="52:56" x14ac:dyDescent="0.25">
      <c r="AZ1264" s="9">
        <v>1261</v>
      </c>
      <c r="BA1264" s="9">
        <v>0.4</v>
      </c>
      <c r="BB1264" s="9">
        <v>0</v>
      </c>
      <c r="BC1264" s="9">
        <v>1135</v>
      </c>
      <c r="BD1264" s="9">
        <v>508.18300000000005</v>
      </c>
    </row>
    <row r="1265" spans="52:56" x14ac:dyDescent="0.25">
      <c r="AZ1265" s="9">
        <v>1262</v>
      </c>
      <c r="BA1265" s="9">
        <v>0.4</v>
      </c>
      <c r="BB1265" s="9">
        <v>0</v>
      </c>
      <c r="BC1265" s="9">
        <v>1135</v>
      </c>
      <c r="BD1265" s="9">
        <v>508.58600000000001</v>
      </c>
    </row>
    <row r="1266" spans="52:56" x14ac:dyDescent="0.25">
      <c r="AZ1266" s="9">
        <v>1263</v>
      </c>
      <c r="BA1266" s="9">
        <v>0.4</v>
      </c>
      <c r="BB1266" s="9">
        <v>0</v>
      </c>
      <c r="BC1266" s="9">
        <v>1135</v>
      </c>
      <c r="BD1266" s="9">
        <v>508.98900000000003</v>
      </c>
    </row>
    <row r="1267" spans="52:56" x14ac:dyDescent="0.25">
      <c r="AZ1267" s="9">
        <v>1264</v>
      </c>
      <c r="BA1267" s="9">
        <v>0.4</v>
      </c>
      <c r="BB1267" s="9">
        <v>1</v>
      </c>
      <c r="BC1267" s="9">
        <v>1136</v>
      </c>
      <c r="BD1267" s="9">
        <v>509.39200000000005</v>
      </c>
    </row>
    <row r="1268" spans="52:56" x14ac:dyDescent="0.25">
      <c r="AZ1268" s="9">
        <v>1265</v>
      </c>
      <c r="BA1268" s="9">
        <v>0.4</v>
      </c>
      <c r="BB1268" s="9">
        <v>1</v>
      </c>
      <c r="BC1268" s="9">
        <v>1137</v>
      </c>
      <c r="BD1268" s="9">
        <v>509.79500000000002</v>
      </c>
    </row>
    <row r="1269" spans="52:56" x14ac:dyDescent="0.25">
      <c r="AZ1269" s="9">
        <v>1266</v>
      </c>
      <c r="BA1269" s="9">
        <v>0.4</v>
      </c>
      <c r="BB1269" s="9">
        <v>0</v>
      </c>
      <c r="BC1269" s="9">
        <v>1137</v>
      </c>
      <c r="BD1269" s="9">
        <v>510.19800000000004</v>
      </c>
    </row>
    <row r="1270" spans="52:56" x14ac:dyDescent="0.25">
      <c r="AZ1270" s="9">
        <v>1267</v>
      </c>
      <c r="BA1270" s="9">
        <v>0.4</v>
      </c>
      <c r="BB1270" s="9">
        <v>1</v>
      </c>
      <c r="BC1270" s="9">
        <v>1138</v>
      </c>
      <c r="BD1270" s="9">
        <v>510.60100000000006</v>
      </c>
    </row>
    <row r="1271" spans="52:56" x14ac:dyDescent="0.25">
      <c r="AZ1271" s="9">
        <v>1268</v>
      </c>
      <c r="BA1271" s="9">
        <v>0.4</v>
      </c>
      <c r="BB1271" s="9">
        <v>0</v>
      </c>
      <c r="BC1271" s="9">
        <v>1138</v>
      </c>
      <c r="BD1271" s="9">
        <v>511.00400000000002</v>
      </c>
    </row>
    <row r="1272" spans="52:56" x14ac:dyDescent="0.25">
      <c r="AZ1272" s="9">
        <v>1269</v>
      </c>
      <c r="BA1272" s="9">
        <v>0.4</v>
      </c>
      <c r="BB1272" s="9">
        <v>1</v>
      </c>
      <c r="BC1272" s="9">
        <v>1139</v>
      </c>
      <c r="BD1272" s="9">
        <v>511.40700000000004</v>
      </c>
    </row>
    <row r="1273" spans="52:56" x14ac:dyDescent="0.25">
      <c r="AZ1273" s="9">
        <v>1270</v>
      </c>
      <c r="BA1273" s="9">
        <v>0.4</v>
      </c>
      <c r="BB1273" s="9">
        <v>0</v>
      </c>
      <c r="BC1273" s="9">
        <v>1139</v>
      </c>
      <c r="BD1273" s="9">
        <v>511.81000000000006</v>
      </c>
    </row>
    <row r="1274" spans="52:56" x14ac:dyDescent="0.25">
      <c r="AZ1274" s="9">
        <v>1271</v>
      </c>
      <c r="BA1274" s="9">
        <v>0.4</v>
      </c>
      <c r="BB1274" s="9">
        <v>0</v>
      </c>
      <c r="BC1274" s="9">
        <v>1139</v>
      </c>
      <c r="BD1274" s="9">
        <v>512.21300000000008</v>
      </c>
    </row>
    <row r="1275" spans="52:56" x14ac:dyDescent="0.25">
      <c r="AZ1275" s="9">
        <v>1272</v>
      </c>
      <c r="BA1275" s="9">
        <v>0.4</v>
      </c>
      <c r="BB1275" s="9">
        <v>0</v>
      </c>
      <c r="BC1275" s="9">
        <v>1139</v>
      </c>
      <c r="BD1275" s="9">
        <v>512.61599999999999</v>
      </c>
    </row>
    <row r="1276" spans="52:56" x14ac:dyDescent="0.25">
      <c r="AZ1276" s="9">
        <v>1273</v>
      </c>
      <c r="BA1276" s="9">
        <v>0.4</v>
      </c>
      <c r="BB1276" s="9">
        <v>0</v>
      </c>
      <c r="BC1276" s="9">
        <v>1139</v>
      </c>
      <c r="BD1276" s="9">
        <v>513.01900000000001</v>
      </c>
    </row>
    <row r="1277" spans="52:56" x14ac:dyDescent="0.25">
      <c r="AZ1277" s="9">
        <v>1274</v>
      </c>
      <c r="BA1277" s="9">
        <v>0.4</v>
      </c>
      <c r="BB1277" s="9">
        <v>0</v>
      </c>
      <c r="BC1277" s="9">
        <v>1139</v>
      </c>
      <c r="BD1277" s="9">
        <v>513.42200000000003</v>
      </c>
    </row>
    <row r="1278" spans="52:56" x14ac:dyDescent="0.25">
      <c r="AZ1278" s="9">
        <v>1275</v>
      </c>
      <c r="BA1278" s="9">
        <v>0.4</v>
      </c>
      <c r="BB1278" s="9">
        <v>0</v>
      </c>
      <c r="BC1278" s="9">
        <v>1139</v>
      </c>
      <c r="BD1278" s="9">
        <v>513.82500000000005</v>
      </c>
    </row>
    <row r="1279" spans="52:56" x14ac:dyDescent="0.25">
      <c r="AZ1279" s="9">
        <v>1276</v>
      </c>
      <c r="BA1279" s="9">
        <v>0.4</v>
      </c>
      <c r="BB1279" s="9">
        <v>0</v>
      </c>
      <c r="BC1279" s="9">
        <v>1139</v>
      </c>
      <c r="BD1279" s="9">
        <v>514.22800000000007</v>
      </c>
    </row>
    <row r="1280" spans="52:56" x14ac:dyDescent="0.25">
      <c r="AZ1280" s="9">
        <v>1277</v>
      </c>
      <c r="BA1280" s="9">
        <v>0.4</v>
      </c>
      <c r="BB1280" s="9">
        <v>0</v>
      </c>
      <c r="BC1280" s="9">
        <v>1139</v>
      </c>
      <c r="BD1280" s="9">
        <v>514.63100000000009</v>
      </c>
    </row>
    <row r="1281" spans="52:56" x14ac:dyDescent="0.25">
      <c r="AZ1281" s="9">
        <v>1278</v>
      </c>
      <c r="BA1281" s="9">
        <v>0.4</v>
      </c>
      <c r="BB1281" s="9">
        <v>1</v>
      </c>
      <c r="BC1281" s="9">
        <v>1140</v>
      </c>
      <c r="BD1281" s="9">
        <v>515.03399999999999</v>
      </c>
    </row>
    <row r="1282" spans="52:56" x14ac:dyDescent="0.25">
      <c r="AZ1282" s="9">
        <v>1279</v>
      </c>
      <c r="BA1282" s="9">
        <v>0.4</v>
      </c>
      <c r="BB1282" s="9">
        <v>0</v>
      </c>
      <c r="BC1282" s="9">
        <v>1140</v>
      </c>
      <c r="BD1282" s="9">
        <v>515.43700000000001</v>
      </c>
    </row>
    <row r="1283" spans="52:56" x14ac:dyDescent="0.25">
      <c r="AZ1283" s="9">
        <v>1280</v>
      </c>
      <c r="BA1283" s="9">
        <v>0.4</v>
      </c>
      <c r="BB1283" s="9">
        <v>0</v>
      </c>
      <c r="BC1283" s="9">
        <v>1140</v>
      </c>
      <c r="BD1283" s="9">
        <v>515.84</v>
      </c>
    </row>
    <row r="1284" spans="52:56" x14ac:dyDescent="0.25">
      <c r="AZ1284" s="9">
        <v>1281</v>
      </c>
      <c r="BA1284" s="9">
        <v>0.4</v>
      </c>
      <c r="BB1284" s="9">
        <v>0</v>
      </c>
      <c r="BC1284" s="9">
        <v>1140</v>
      </c>
      <c r="BD1284" s="9">
        <v>516.24300000000005</v>
      </c>
    </row>
    <row r="1285" spans="52:56" x14ac:dyDescent="0.25">
      <c r="AZ1285" s="9">
        <v>1282</v>
      </c>
      <c r="BA1285" s="9">
        <v>0.4</v>
      </c>
      <c r="BB1285" s="9">
        <v>0</v>
      </c>
      <c r="BC1285" s="9">
        <v>1140</v>
      </c>
      <c r="BD1285" s="9">
        <v>516.64600000000007</v>
      </c>
    </row>
    <row r="1286" spans="52:56" x14ac:dyDescent="0.25">
      <c r="AZ1286" s="9">
        <v>1283</v>
      </c>
      <c r="BA1286" s="9">
        <v>0.4</v>
      </c>
      <c r="BB1286" s="9">
        <v>0</v>
      </c>
      <c r="BC1286" s="9">
        <v>1140</v>
      </c>
      <c r="BD1286" s="9">
        <v>517.04899999999998</v>
      </c>
    </row>
    <row r="1287" spans="52:56" x14ac:dyDescent="0.25">
      <c r="AZ1287" s="9">
        <v>1284</v>
      </c>
      <c r="BA1287" s="9">
        <v>0.4</v>
      </c>
      <c r="BB1287" s="9">
        <v>1</v>
      </c>
      <c r="BC1287" s="9">
        <v>1141</v>
      </c>
      <c r="BD1287" s="9">
        <v>517.452</v>
      </c>
    </row>
    <row r="1288" spans="52:56" x14ac:dyDescent="0.25">
      <c r="AZ1288" s="9">
        <v>1285</v>
      </c>
      <c r="BA1288" s="9">
        <v>0.4</v>
      </c>
      <c r="BB1288" s="9">
        <v>0</v>
      </c>
      <c r="BC1288" s="9">
        <v>1141</v>
      </c>
      <c r="BD1288" s="9">
        <v>517.85500000000002</v>
      </c>
    </row>
    <row r="1289" spans="52:56" x14ac:dyDescent="0.25">
      <c r="AZ1289" s="9">
        <v>1286</v>
      </c>
      <c r="BA1289" s="9">
        <v>0.4</v>
      </c>
      <c r="BB1289" s="9">
        <v>0</v>
      </c>
      <c r="BC1289" s="9">
        <v>1141</v>
      </c>
      <c r="BD1289" s="9">
        <v>518.25800000000004</v>
      </c>
    </row>
    <row r="1290" spans="52:56" x14ac:dyDescent="0.25">
      <c r="AZ1290" s="9">
        <v>1287</v>
      </c>
      <c r="BA1290" s="9">
        <v>0.4</v>
      </c>
      <c r="BB1290" s="9">
        <v>1</v>
      </c>
      <c r="BC1290" s="9">
        <v>1142</v>
      </c>
      <c r="BD1290" s="9">
        <v>518.66100000000006</v>
      </c>
    </row>
    <row r="1291" spans="52:56" x14ac:dyDescent="0.25">
      <c r="AZ1291" s="9">
        <v>1288</v>
      </c>
      <c r="BA1291" s="9">
        <v>0.4</v>
      </c>
      <c r="BB1291" s="9">
        <v>1</v>
      </c>
      <c r="BC1291" s="9">
        <v>1143</v>
      </c>
      <c r="BD1291" s="9">
        <v>519.06400000000008</v>
      </c>
    </row>
    <row r="1292" spans="52:56" x14ac:dyDescent="0.25">
      <c r="AZ1292" s="9">
        <v>1289</v>
      </c>
      <c r="BA1292" s="9">
        <v>0.4</v>
      </c>
      <c r="BB1292" s="9">
        <v>0</v>
      </c>
      <c r="BC1292" s="9">
        <v>1143</v>
      </c>
      <c r="BD1292" s="9">
        <v>519.46699999999998</v>
      </c>
    </row>
    <row r="1293" spans="52:56" x14ac:dyDescent="0.25">
      <c r="AZ1293" s="9">
        <v>1290</v>
      </c>
      <c r="BA1293" s="9">
        <v>0.4</v>
      </c>
      <c r="BB1293" s="9">
        <v>0</v>
      </c>
      <c r="BC1293" s="9">
        <v>1143</v>
      </c>
      <c r="BD1293" s="9">
        <v>519.87</v>
      </c>
    </row>
    <row r="1294" spans="52:56" x14ac:dyDescent="0.25">
      <c r="AZ1294" s="9">
        <v>1291</v>
      </c>
      <c r="BA1294" s="9">
        <v>0.4</v>
      </c>
      <c r="BB1294" s="9">
        <v>0</v>
      </c>
      <c r="BC1294" s="9">
        <v>1143</v>
      </c>
      <c r="BD1294" s="9">
        <v>520.27300000000002</v>
      </c>
    </row>
    <row r="1295" spans="52:56" x14ac:dyDescent="0.25">
      <c r="AZ1295" s="9">
        <v>1292</v>
      </c>
      <c r="BA1295" s="9">
        <v>0.4</v>
      </c>
      <c r="BB1295" s="9">
        <v>0</v>
      </c>
      <c r="BC1295" s="9">
        <v>1143</v>
      </c>
      <c r="BD1295" s="9">
        <v>520.67600000000004</v>
      </c>
    </row>
    <row r="1296" spans="52:56" x14ac:dyDescent="0.25">
      <c r="AZ1296" s="9">
        <v>1293</v>
      </c>
      <c r="BA1296" s="9">
        <v>0.4</v>
      </c>
      <c r="BB1296" s="9">
        <v>0</v>
      </c>
      <c r="BC1296" s="9">
        <v>1143</v>
      </c>
      <c r="BD1296" s="9">
        <v>521.07900000000006</v>
      </c>
    </row>
    <row r="1297" spans="52:56" x14ac:dyDescent="0.25">
      <c r="AZ1297" s="9">
        <v>1294</v>
      </c>
      <c r="BA1297" s="9">
        <v>0.4</v>
      </c>
      <c r="BB1297" s="9">
        <v>1</v>
      </c>
      <c r="BC1297" s="9">
        <v>1144</v>
      </c>
      <c r="BD1297" s="9">
        <v>521.48200000000008</v>
      </c>
    </row>
    <row r="1298" spans="52:56" x14ac:dyDescent="0.25">
      <c r="AZ1298" s="9">
        <v>1295</v>
      </c>
      <c r="BA1298" s="9">
        <v>0.4</v>
      </c>
      <c r="BB1298" s="9">
        <v>1</v>
      </c>
      <c r="BC1298" s="9">
        <v>1145</v>
      </c>
      <c r="BD1298" s="9">
        <v>521.88499999999999</v>
      </c>
    </row>
    <row r="1299" spans="52:56" x14ac:dyDescent="0.25">
      <c r="AZ1299" s="9">
        <v>1296</v>
      </c>
      <c r="BA1299" s="9">
        <v>0.4</v>
      </c>
      <c r="BB1299" s="9">
        <v>0</v>
      </c>
      <c r="BC1299" s="9">
        <v>1145</v>
      </c>
      <c r="BD1299" s="9">
        <v>522.28800000000001</v>
      </c>
    </row>
    <row r="1300" spans="52:56" x14ac:dyDescent="0.25">
      <c r="AZ1300" s="9">
        <v>1297</v>
      </c>
      <c r="BA1300" s="9">
        <v>0.4</v>
      </c>
      <c r="BB1300" s="9">
        <v>0</v>
      </c>
      <c r="BC1300" s="9">
        <v>1145</v>
      </c>
      <c r="BD1300" s="9">
        <v>522.69100000000003</v>
      </c>
    </row>
    <row r="1301" spans="52:56" x14ac:dyDescent="0.25">
      <c r="AZ1301" s="9">
        <v>1298</v>
      </c>
      <c r="BA1301" s="9">
        <v>0.4</v>
      </c>
      <c r="BB1301" s="9">
        <v>0</v>
      </c>
      <c r="BC1301" s="9">
        <v>1145</v>
      </c>
      <c r="BD1301" s="9">
        <v>523.09400000000005</v>
      </c>
    </row>
    <row r="1302" spans="52:56" x14ac:dyDescent="0.25">
      <c r="AZ1302" s="9">
        <v>1299</v>
      </c>
      <c r="BA1302" s="9">
        <v>0.4</v>
      </c>
      <c r="BB1302" s="9">
        <v>0</v>
      </c>
      <c r="BC1302" s="9">
        <v>1145</v>
      </c>
      <c r="BD1302" s="9">
        <v>523.49700000000007</v>
      </c>
    </row>
    <row r="1303" spans="52:56" x14ac:dyDescent="0.25">
      <c r="AZ1303" s="9">
        <v>1300</v>
      </c>
      <c r="BA1303" s="9">
        <v>0.4</v>
      </c>
      <c r="BB1303" s="9">
        <v>0</v>
      </c>
      <c r="BC1303" s="9">
        <v>1145</v>
      </c>
      <c r="BD1303" s="9">
        <v>523.9</v>
      </c>
    </row>
    <row r="1304" spans="52:56" x14ac:dyDescent="0.25">
      <c r="AZ1304" s="9">
        <v>1301</v>
      </c>
      <c r="BA1304" s="9">
        <v>0.2</v>
      </c>
      <c r="BB1304" s="9">
        <v>0</v>
      </c>
      <c r="BC1304" s="9">
        <v>1145</v>
      </c>
      <c r="BD1304" s="9">
        <v>524.303</v>
      </c>
    </row>
    <row r="1305" spans="52:56" x14ac:dyDescent="0.25">
      <c r="AZ1305" s="9">
        <v>1302</v>
      </c>
      <c r="BA1305" s="9">
        <v>0.2</v>
      </c>
      <c r="BB1305" s="9">
        <v>0</v>
      </c>
      <c r="BC1305" s="9">
        <v>1145</v>
      </c>
      <c r="BD1305" s="9">
        <v>524.70600000000002</v>
      </c>
    </row>
    <row r="1306" spans="52:56" x14ac:dyDescent="0.25">
      <c r="AZ1306" s="9">
        <v>1303</v>
      </c>
      <c r="BA1306" s="9">
        <v>0.2</v>
      </c>
      <c r="BB1306" s="9">
        <v>0</v>
      </c>
      <c r="BC1306" s="9">
        <v>1145</v>
      </c>
      <c r="BD1306" s="9">
        <v>525.10900000000004</v>
      </c>
    </row>
    <row r="1307" spans="52:56" x14ac:dyDescent="0.25">
      <c r="AZ1307" s="9">
        <v>1304</v>
      </c>
      <c r="BA1307" s="9">
        <v>0.2</v>
      </c>
      <c r="BB1307" s="9">
        <v>0</v>
      </c>
      <c r="BC1307" s="9">
        <v>1145</v>
      </c>
      <c r="BD1307" s="9">
        <v>525.51200000000006</v>
      </c>
    </row>
    <row r="1308" spans="52:56" x14ac:dyDescent="0.25">
      <c r="AZ1308" s="9">
        <v>1305</v>
      </c>
      <c r="BA1308" s="9">
        <v>0.2</v>
      </c>
      <c r="BB1308" s="9">
        <v>0</v>
      </c>
      <c r="BC1308" s="9">
        <v>1145</v>
      </c>
      <c r="BD1308" s="9">
        <v>525.91500000000008</v>
      </c>
    </row>
    <row r="1309" spans="52:56" x14ac:dyDescent="0.25">
      <c r="AZ1309" s="9">
        <v>1306</v>
      </c>
      <c r="BA1309" s="9">
        <v>0.2</v>
      </c>
      <c r="BB1309" s="9">
        <v>0</v>
      </c>
      <c r="BC1309" s="9">
        <v>1145</v>
      </c>
      <c r="BD1309" s="9">
        <v>526.31799999999998</v>
      </c>
    </row>
    <row r="1310" spans="52:56" x14ac:dyDescent="0.25">
      <c r="AZ1310" s="9">
        <v>1307</v>
      </c>
      <c r="BA1310" s="9">
        <v>0.2</v>
      </c>
      <c r="BB1310" s="9">
        <v>0</v>
      </c>
      <c r="BC1310" s="9">
        <v>1145</v>
      </c>
      <c r="BD1310" s="9">
        <v>526.721</v>
      </c>
    </row>
    <row r="1311" spans="52:56" x14ac:dyDescent="0.25">
      <c r="AZ1311" s="9">
        <v>1308</v>
      </c>
      <c r="BA1311" s="9">
        <v>0.2</v>
      </c>
      <c r="BB1311" s="9">
        <v>0</v>
      </c>
      <c r="BC1311" s="9">
        <v>1145</v>
      </c>
      <c r="BD1311" s="9">
        <v>527.12400000000002</v>
      </c>
    </row>
    <row r="1312" spans="52:56" x14ac:dyDescent="0.25">
      <c r="AZ1312" s="9">
        <v>1309</v>
      </c>
      <c r="BA1312" s="9">
        <v>0.2</v>
      </c>
      <c r="BB1312" s="9">
        <v>0</v>
      </c>
      <c r="BC1312" s="9">
        <v>1145</v>
      </c>
      <c r="BD1312" s="9">
        <v>527.52700000000004</v>
      </c>
    </row>
    <row r="1313" spans="52:56" x14ac:dyDescent="0.25">
      <c r="AZ1313" s="9">
        <v>1310</v>
      </c>
      <c r="BA1313" s="9">
        <v>0.2</v>
      </c>
      <c r="BB1313" s="9">
        <v>0</v>
      </c>
      <c r="BC1313" s="9">
        <v>1145</v>
      </c>
      <c r="BD1313" s="9">
        <v>527.93000000000006</v>
      </c>
    </row>
    <row r="1314" spans="52:56" x14ac:dyDescent="0.25">
      <c r="AZ1314" s="9">
        <v>1311</v>
      </c>
      <c r="BA1314" s="9">
        <v>0.2</v>
      </c>
      <c r="BB1314" s="9">
        <v>1</v>
      </c>
      <c r="BC1314" s="9">
        <v>1146</v>
      </c>
      <c r="BD1314" s="9">
        <v>528.33300000000008</v>
      </c>
    </row>
    <row r="1315" spans="52:56" x14ac:dyDescent="0.25">
      <c r="AZ1315" s="9">
        <v>1312</v>
      </c>
      <c r="BA1315" s="9">
        <v>0.2</v>
      </c>
      <c r="BB1315" s="9">
        <v>0</v>
      </c>
      <c r="BC1315" s="9">
        <v>1146</v>
      </c>
      <c r="BD1315" s="9">
        <v>528.73599999999999</v>
      </c>
    </row>
    <row r="1316" spans="52:56" x14ac:dyDescent="0.25">
      <c r="AZ1316" s="9">
        <v>1313</v>
      </c>
      <c r="BA1316" s="9">
        <v>0.2</v>
      </c>
      <c r="BB1316" s="9">
        <v>0</v>
      </c>
      <c r="BC1316" s="9">
        <v>1146</v>
      </c>
      <c r="BD1316" s="9">
        <v>529.13900000000001</v>
      </c>
    </row>
    <row r="1317" spans="52:56" x14ac:dyDescent="0.25">
      <c r="AZ1317" s="9">
        <v>1314</v>
      </c>
      <c r="BA1317" s="9">
        <v>0.2</v>
      </c>
      <c r="BB1317" s="9">
        <v>0</v>
      </c>
      <c r="BC1317" s="9">
        <v>1146</v>
      </c>
      <c r="BD1317" s="9">
        <v>529.54200000000003</v>
      </c>
    </row>
    <row r="1318" spans="52:56" x14ac:dyDescent="0.25">
      <c r="AZ1318" s="9">
        <v>1315</v>
      </c>
      <c r="BA1318" s="9">
        <v>0.2</v>
      </c>
      <c r="BB1318" s="9">
        <v>0</v>
      </c>
      <c r="BC1318" s="9">
        <v>1146</v>
      </c>
      <c r="BD1318" s="9">
        <v>529.94500000000005</v>
      </c>
    </row>
    <row r="1319" spans="52:56" x14ac:dyDescent="0.25">
      <c r="AZ1319" s="9">
        <v>1316</v>
      </c>
      <c r="BA1319" s="9">
        <v>0.2</v>
      </c>
      <c r="BB1319" s="9">
        <v>0</v>
      </c>
      <c r="BC1319" s="9">
        <v>1146</v>
      </c>
      <c r="BD1319" s="9">
        <v>530.34800000000007</v>
      </c>
    </row>
    <row r="1320" spans="52:56" x14ac:dyDescent="0.25">
      <c r="AZ1320" s="9">
        <v>1317</v>
      </c>
      <c r="BA1320" s="9">
        <v>0.2</v>
      </c>
      <c r="BB1320" s="9">
        <v>0</v>
      </c>
      <c r="BC1320" s="9">
        <v>1146</v>
      </c>
      <c r="BD1320" s="9">
        <v>530.75099999999998</v>
      </c>
    </row>
    <row r="1321" spans="52:56" x14ac:dyDescent="0.25">
      <c r="AZ1321" s="9">
        <v>1318</v>
      </c>
      <c r="BA1321" s="9">
        <v>0.2</v>
      </c>
      <c r="BB1321" s="9">
        <v>0</v>
      </c>
      <c r="BC1321" s="9">
        <v>1146</v>
      </c>
      <c r="BD1321" s="9">
        <v>531.154</v>
      </c>
    </row>
    <row r="1322" spans="52:56" x14ac:dyDescent="0.25">
      <c r="AZ1322" s="9">
        <v>1319</v>
      </c>
      <c r="BA1322" s="9">
        <v>0.2</v>
      </c>
      <c r="BB1322" s="9">
        <v>0</v>
      </c>
      <c r="BC1322" s="9">
        <v>1146</v>
      </c>
      <c r="BD1322" s="9">
        <v>531.55700000000002</v>
      </c>
    </row>
    <row r="1323" spans="52:56" x14ac:dyDescent="0.25">
      <c r="AZ1323" s="9">
        <v>1320</v>
      </c>
      <c r="BA1323" s="9">
        <v>0.2</v>
      </c>
      <c r="BB1323" s="9">
        <v>1</v>
      </c>
      <c r="BC1323" s="9">
        <v>1147</v>
      </c>
      <c r="BD1323" s="9">
        <v>531.96</v>
      </c>
    </row>
    <row r="1324" spans="52:56" x14ac:dyDescent="0.25">
      <c r="AZ1324" s="9">
        <v>1321</v>
      </c>
      <c r="BA1324" s="9">
        <v>0.2</v>
      </c>
      <c r="BB1324" s="9">
        <v>0</v>
      </c>
      <c r="BC1324" s="9">
        <v>1147</v>
      </c>
      <c r="BD1324" s="9">
        <v>532.36300000000006</v>
      </c>
    </row>
    <row r="1325" spans="52:56" x14ac:dyDescent="0.25">
      <c r="AZ1325" s="9">
        <v>1322</v>
      </c>
      <c r="BA1325" s="9">
        <v>0.2</v>
      </c>
      <c r="BB1325" s="9">
        <v>0</v>
      </c>
      <c r="BC1325" s="9">
        <v>1147</v>
      </c>
      <c r="BD1325" s="9">
        <v>532.76600000000008</v>
      </c>
    </row>
    <row r="1326" spans="52:56" x14ac:dyDescent="0.25">
      <c r="AZ1326" s="9">
        <v>1323</v>
      </c>
      <c r="BA1326" s="9">
        <v>0.2</v>
      </c>
      <c r="BB1326" s="9">
        <v>0</v>
      </c>
      <c r="BC1326" s="9">
        <v>1147</v>
      </c>
      <c r="BD1326" s="9">
        <v>533.16899999999998</v>
      </c>
    </row>
    <row r="1327" spans="52:56" x14ac:dyDescent="0.25">
      <c r="AZ1327" s="9">
        <v>1324</v>
      </c>
      <c r="BA1327" s="9">
        <v>0.2</v>
      </c>
      <c r="BB1327" s="9">
        <v>0</v>
      </c>
      <c r="BC1327" s="9">
        <v>1147</v>
      </c>
      <c r="BD1327" s="9">
        <v>533.572</v>
      </c>
    </row>
    <row r="1328" spans="52:56" x14ac:dyDescent="0.25">
      <c r="AZ1328" s="9">
        <v>1325</v>
      </c>
      <c r="BA1328" s="9">
        <v>0.2</v>
      </c>
      <c r="BB1328" s="9">
        <v>0</v>
      </c>
      <c r="BC1328" s="9">
        <v>1147</v>
      </c>
      <c r="BD1328" s="9">
        <v>533.97500000000002</v>
      </c>
    </row>
    <row r="1329" spans="52:56" x14ac:dyDescent="0.25">
      <c r="AZ1329" s="9">
        <v>1326</v>
      </c>
      <c r="BA1329" s="9">
        <v>0.2</v>
      </c>
      <c r="BB1329" s="9">
        <v>0</v>
      </c>
      <c r="BC1329" s="9">
        <v>1147</v>
      </c>
      <c r="BD1329" s="9">
        <v>534.37800000000004</v>
      </c>
    </row>
    <row r="1330" spans="52:56" x14ac:dyDescent="0.25">
      <c r="AZ1330" s="9">
        <v>1327</v>
      </c>
      <c r="BA1330" s="9">
        <v>0.2</v>
      </c>
      <c r="BB1330" s="9">
        <v>0</v>
      </c>
      <c r="BC1330" s="9">
        <v>1147</v>
      </c>
      <c r="BD1330" s="9">
        <v>534.78100000000006</v>
      </c>
    </row>
    <row r="1331" spans="52:56" x14ac:dyDescent="0.25">
      <c r="AZ1331" s="9">
        <v>1328</v>
      </c>
      <c r="BA1331" s="9">
        <v>0.2</v>
      </c>
      <c r="BB1331" s="9">
        <v>1</v>
      </c>
      <c r="BC1331" s="9">
        <v>1148</v>
      </c>
      <c r="BD1331" s="9">
        <v>535.18400000000008</v>
      </c>
    </row>
    <row r="1332" spans="52:56" x14ac:dyDescent="0.25">
      <c r="AZ1332" s="9">
        <v>1329</v>
      </c>
      <c r="BA1332" s="9">
        <v>0.2</v>
      </c>
      <c r="BB1332" s="9">
        <v>0</v>
      </c>
      <c r="BC1332" s="9">
        <v>1148</v>
      </c>
      <c r="BD1332" s="9">
        <v>535.58699999999999</v>
      </c>
    </row>
    <row r="1333" spans="52:56" x14ac:dyDescent="0.25">
      <c r="AZ1333" s="9">
        <v>1330</v>
      </c>
      <c r="BA1333" s="9">
        <v>0.2</v>
      </c>
      <c r="BB1333" s="9">
        <v>0</v>
      </c>
      <c r="BC1333" s="9">
        <v>1148</v>
      </c>
      <c r="BD1333" s="9">
        <v>535.99</v>
      </c>
    </row>
    <row r="1334" spans="52:56" x14ac:dyDescent="0.25">
      <c r="AZ1334" s="9">
        <v>1331</v>
      </c>
      <c r="BA1334" s="9">
        <v>0.2</v>
      </c>
      <c r="BB1334" s="9">
        <v>1</v>
      </c>
      <c r="BC1334" s="9">
        <v>1149</v>
      </c>
      <c r="BD1334" s="9">
        <v>536.39300000000003</v>
      </c>
    </row>
    <row r="1335" spans="52:56" x14ac:dyDescent="0.25">
      <c r="AZ1335" s="9">
        <v>1332</v>
      </c>
      <c r="BA1335" s="9">
        <v>0.2</v>
      </c>
      <c r="BB1335" s="9">
        <v>0</v>
      </c>
      <c r="BC1335" s="9">
        <v>1149</v>
      </c>
      <c r="BD1335" s="9">
        <v>536.79600000000005</v>
      </c>
    </row>
    <row r="1336" spans="52:56" x14ac:dyDescent="0.25">
      <c r="AZ1336" s="9">
        <v>1333</v>
      </c>
      <c r="BA1336" s="9">
        <v>0.2</v>
      </c>
      <c r="BB1336" s="9">
        <v>0</v>
      </c>
      <c r="BC1336" s="9">
        <v>1149</v>
      </c>
      <c r="BD1336" s="9">
        <v>537.19900000000007</v>
      </c>
    </row>
    <row r="1337" spans="52:56" x14ac:dyDescent="0.25">
      <c r="AZ1337" s="9">
        <v>1334</v>
      </c>
      <c r="BA1337" s="9">
        <v>0.2</v>
      </c>
      <c r="BB1337" s="9">
        <v>0</v>
      </c>
      <c r="BC1337" s="9">
        <v>1149</v>
      </c>
      <c r="BD1337" s="9">
        <v>537.60200000000009</v>
      </c>
    </row>
    <row r="1338" spans="52:56" x14ac:dyDescent="0.25">
      <c r="AZ1338" s="9">
        <v>1335</v>
      </c>
      <c r="BA1338" s="9">
        <v>0.2</v>
      </c>
      <c r="BB1338" s="9">
        <v>0</v>
      </c>
      <c r="BC1338" s="9">
        <v>1149</v>
      </c>
      <c r="BD1338" s="9">
        <v>538.005</v>
      </c>
    </row>
    <row r="1339" spans="52:56" x14ac:dyDescent="0.25">
      <c r="AZ1339" s="9">
        <v>1336</v>
      </c>
      <c r="BA1339" s="9">
        <v>0.2</v>
      </c>
      <c r="BB1339" s="9">
        <v>0</v>
      </c>
      <c r="BC1339" s="9">
        <v>1149</v>
      </c>
      <c r="BD1339" s="9">
        <v>538.40800000000002</v>
      </c>
    </row>
    <row r="1340" spans="52:56" x14ac:dyDescent="0.25">
      <c r="AZ1340" s="9">
        <v>1337</v>
      </c>
      <c r="BA1340" s="9">
        <v>0.2</v>
      </c>
      <c r="BB1340" s="9">
        <v>0</v>
      </c>
      <c r="BC1340" s="9">
        <v>1149</v>
      </c>
      <c r="BD1340" s="9">
        <v>538.81100000000004</v>
      </c>
    </row>
    <row r="1341" spans="52:56" x14ac:dyDescent="0.25">
      <c r="AZ1341" s="9">
        <v>1338</v>
      </c>
      <c r="BA1341" s="9">
        <v>0.2</v>
      </c>
      <c r="BB1341" s="9">
        <v>0</v>
      </c>
      <c r="BC1341" s="9">
        <v>1149</v>
      </c>
      <c r="BD1341" s="9">
        <v>539.21400000000006</v>
      </c>
    </row>
    <row r="1342" spans="52:56" x14ac:dyDescent="0.25">
      <c r="AZ1342" s="9">
        <v>1339</v>
      </c>
      <c r="BA1342" s="9">
        <v>0.2</v>
      </c>
      <c r="BB1342" s="9">
        <v>0</v>
      </c>
      <c r="BC1342" s="9">
        <v>1149</v>
      </c>
      <c r="BD1342" s="9">
        <v>539.61700000000008</v>
      </c>
    </row>
    <row r="1343" spans="52:56" x14ac:dyDescent="0.25">
      <c r="AZ1343" s="9">
        <v>1340</v>
      </c>
      <c r="BA1343" s="9">
        <v>0.2</v>
      </c>
      <c r="BB1343" s="9">
        <v>1</v>
      </c>
      <c r="BC1343" s="9">
        <v>1150</v>
      </c>
      <c r="BD1343" s="9">
        <v>540.02</v>
      </c>
    </row>
    <row r="1344" spans="52:56" x14ac:dyDescent="0.25">
      <c r="AZ1344" s="9">
        <v>1341</v>
      </c>
      <c r="BA1344" s="9">
        <v>0.2</v>
      </c>
      <c r="BB1344" s="9">
        <v>0</v>
      </c>
      <c r="BC1344" s="9">
        <v>1150</v>
      </c>
      <c r="BD1344" s="9">
        <v>540.423</v>
      </c>
    </row>
    <row r="1345" spans="52:56" x14ac:dyDescent="0.25">
      <c r="AZ1345" s="9">
        <v>1342</v>
      </c>
      <c r="BA1345" s="9">
        <v>0.2</v>
      </c>
      <c r="BB1345" s="9">
        <v>0</v>
      </c>
      <c r="BC1345" s="9">
        <v>1150</v>
      </c>
      <c r="BD1345" s="9">
        <v>540.82600000000002</v>
      </c>
    </row>
    <row r="1346" spans="52:56" x14ac:dyDescent="0.25">
      <c r="AZ1346" s="9">
        <v>1343</v>
      </c>
      <c r="BA1346" s="9">
        <v>0.2</v>
      </c>
      <c r="BB1346" s="9">
        <v>0</v>
      </c>
      <c r="BC1346" s="9">
        <v>1150</v>
      </c>
      <c r="BD1346" s="9">
        <v>541.22900000000004</v>
      </c>
    </row>
    <row r="1347" spans="52:56" x14ac:dyDescent="0.25">
      <c r="AZ1347" s="9">
        <v>1344</v>
      </c>
      <c r="BA1347" s="9">
        <v>0.2</v>
      </c>
      <c r="BB1347" s="9">
        <v>0</v>
      </c>
      <c r="BC1347" s="9">
        <v>1150</v>
      </c>
      <c r="BD1347" s="9">
        <v>541.63200000000006</v>
      </c>
    </row>
    <row r="1348" spans="52:56" x14ac:dyDescent="0.25">
      <c r="AZ1348" s="9">
        <v>1345</v>
      </c>
      <c r="BA1348" s="9">
        <v>0.2</v>
      </c>
      <c r="BB1348" s="9">
        <v>0</v>
      </c>
      <c r="BC1348" s="9">
        <v>1150</v>
      </c>
      <c r="BD1348" s="9">
        <v>542.03500000000008</v>
      </c>
    </row>
    <row r="1349" spans="52:56" x14ac:dyDescent="0.25">
      <c r="AZ1349" s="9">
        <v>1346</v>
      </c>
      <c r="BA1349" s="9">
        <v>0.2</v>
      </c>
      <c r="BB1349" s="9">
        <v>0</v>
      </c>
      <c r="BC1349" s="9">
        <v>1150</v>
      </c>
      <c r="BD1349" s="9">
        <v>542.43799999999999</v>
      </c>
    </row>
    <row r="1350" spans="52:56" x14ac:dyDescent="0.25">
      <c r="AZ1350" s="9">
        <v>1347</v>
      </c>
      <c r="BA1350" s="9">
        <v>0.2</v>
      </c>
      <c r="BB1350" s="9">
        <v>0</v>
      </c>
      <c r="BC1350" s="9">
        <v>1150</v>
      </c>
      <c r="BD1350" s="9">
        <v>542.84100000000001</v>
      </c>
    </row>
    <row r="1351" spans="52:56" x14ac:dyDescent="0.25">
      <c r="AZ1351" s="9">
        <v>1348</v>
      </c>
      <c r="BA1351" s="9">
        <v>0.2</v>
      </c>
      <c r="BB1351" s="9">
        <v>0</v>
      </c>
      <c r="BC1351" s="9">
        <v>1150</v>
      </c>
      <c r="BD1351" s="9">
        <v>543.24400000000003</v>
      </c>
    </row>
    <row r="1352" spans="52:56" x14ac:dyDescent="0.25">
      <c r="AZ1352" s="9">
        <v>1349</v>
      </c>
      <c r="BA1352" s="9">
        <v>0.2</v>
      </c>
      <c r="BB1352" s="9">
        <v>0</v>
      </c>
      <c r="BC1352" s="9">
        <v>1150</v>
      </c>
      <c r="BD1352" s="9">
        <v>543.64700000000005</v>
      </c>
    </row>
    <row r="1353" spans="52:56" x14ac:dyDescent="0.25">
      <c r="AZ1353" s="9">
        <v>1350</v>
      </c>
      <c r="BA1353" s="9">
        <v>0.2</v>
      </c>
      <c r="BB1353" s="9">
        <v>0</v>
      </c>
      <c r="BC1353" s="9">
        <v>1150</v>
      </c>
      <c r="BD1353" s="9">
        <v>544.05000000000007</v>
      </c>
    </row>
    <row r="1354" spans="52:56" x14ac:dyDescent="0.25">
      <c r="AZ1354" s="9">
        <v>1351</v>
      </c>
      <c r="BA1354" s="9">
        <v>0.2</v>
      </c>
      <c r="BB1354" s="9">
        <v>0</v>
      </c>
      <c r="BC1354" s="9">
        <v>1150</v>
      </c>
      <c r="BD1354" s="9">
        <v>544.45300000000009</v>
      </c>
    </row>
    <row r="1355" spans="52:56" x14ac:dyDescent="0.25">
      <c r="AZ1355" s="9">
        <v>1352</v>
      </c>
      <c r="BA1355" s="9">
        <v>0.2</v>
      </c>
      <c r="BB1355" s="9">
        <v>0</v>
      </c>
      <c r="BC1355" s="9">
        <v>1150</v>
      </c>
      <c r="BD1355" s="9">
        <v>544.85599999999999</v>
      </c>
    </row>
    <row r="1356" spans="52:56" x14ac:dyDescent="0.25">
      <c r="AZ1356" s="9">
        <v>1353</v>
      </c>
      <c r="BA1356" s="9">
        <v>0.2</v>
      </c>
      <c r="BB1356" s="9">
        <v>0</v>
      </c>
      <c r="BC1356" s="9">
        <v>1150</v>
      </c>
      <c r="BD1356" s="9">
        <v>545.25900000000001</v>
      </c>
    </row>
    <row r="1357" spans="52:56" x14ac:dyDescent="0.25">
      <c r="AZ1357" s="9">
        <v>1354</v>
      </c>
      <c r="BA1357" s="9">
        <v>0.2</v>
      </c>
      <c r="BB1357" s="9">
        <v>0</v>
      </c>
      <c r="BC1357" s="9">
        <v>1150</v>
      </c>
      <c r="BD1357" s="9">
        <v>545.66200000000003</v>
      </c>
    </row>
    <row r="1358" spans="52:56" x14ac:dyDescent="0.25">
      <c r="AZ1358" s="9">
        <v>1355</v>
      </c>
      <c r="BA1358" s="9">
        <v>0.2</v>
      </c>
      <c r="BB1358" s="9">
        <v>0</v>
      </c>
      <c r="BC1358" s="9">
        <v>1150</v>
      </c>
      <c r="BD1358" s="9">
        <v>546.06500000000005</v>
      </c>
    </row>
    <row r="1359" spans="52:56" x14ac:dyDescent="0.25">
      <c r="AZ1359" s="9">
        <v>1356</v>
      </c>
      <c r="BA1359" s="9">
        <v>0.2</v>
      </c>
      <c r="BB1359" s="9">
        <v>0</v>
      </c>
      <c r="BC1359" s="9">
        <v>1150</v>
      </c>
      <c r="BD1359" s="9">
        <v>546.46800000000007</v>
      </c>
    </row>
    <row r="1360" spans="52:56" x14ac:dyDescent="0.25">
      <c r="AZ1360" s="9">
        <v>1357</v>
      </c>
      <c r="BA1360" s="9">
        <v>0.2</v>
      </c>
      <c r="BB1360" s="9">
        <v>0</v>
      </c>
      <c r="BC1360" s="9">
        <v>1150</v>
      </c>
      <c r="BD1360" s="9">
        <v>546.87099999999998</v>
      </c>
    </row>
    <row r="1361" spans="52:56" x14ac:dyDescent="0.25">
      <c r="AZ1361" s="9">
        <v>1358</v>
      </c>
      <c r="BA1361" s="9">
        <v>0.2</v>
      </c>
      <c r="BB1361" s="9">
        <v>0</v>
      </c>
      <c r="BC1361" s="9">
        <v>1150</v>
      </c>
      <c r="BD1361" s="9">
        <v>547.274</v>
      </c>
    </row>
    <row r="1362" spans="52:56" x14ac:dyDescent="0.25">
      <c r="AZ1362" s="9">
        <v>1359</v>
      </c>
      <c r="BA1362" s="9">
        <v>0.2</v>
      </c>
      <c r="BB1362" s="9">
        <v>0</v>
      </c>
      <c r="BC1362" s="9">
        <v>1150</v>
      </c>
      <c r="BD1362" s="9">
        <v>547.67700000000002</v>
      </c>
    </row>
    <row r="1363" spans="52:56" x14ac:dyDescent="0.25">
      <c r="AZ1363" s="9">
        <v>1360</v>
      </c>
      <c r="BA1363" s="9">
        <v>0.2</v>
      </c>
      <c r="BB1363" s="9">
        <v>1</v>
      </c>
      <c r="BC1363" s="9">
        <v>1151</v>
      </c>
      <c r="BD1363" s="9">
        <v>548.08000000000004</v>
      </c>
    </row>
    <row r="1364" spans="52:56" x14ac:dyDescent="0.25">
      <c r="AZ1364" s="9">
        <v>1361</v>
      </c>
      <c r="BA1364" s="9">
        <v>0.2</v>
      </c>
      <c r="BB1364" s="9">
        <v>0</v>
      </c>
      <c r="BC1364" s="9">
        <v>1151</v>
      </c>
      <c r="BD1364" s="9">
        <v>548.48300000000006</v>
      </c>
    </row>
    <row r="1365" spans="52:56" x14ac:dyDescent="0.25">
      <c r="AZ1365" s="9">
        <v>1362</v>
      </c>
      <c r="BA1365" s="9">
        <v>0.2</v>
      </c>
      <c r="BB1365" s="9">
        <v>0</v>
      </c>
      <c r="BC1365" s="9">
        <v>1151</v>
      </c>
      <c r="BD1365" s="9">
        <v>548.88600000000008</v>
      </c>
    </row>
    <row r="1366" spans="52:56" x14ac:dyDescent="0.25">
      <c r="AZ1366" s="9">
        <v>1363</v>
      </c>
      <c r="BA1366" s="9">
        <v>0.2</v>
      </c>
      <c r="BB1366" s="9">
        <v>0</v>
      </c>
      <c r="BC1366" s="9">
        <v>1151</v>
      </c>
      <c r="BD1366" s="9">
        <v>549.28899999999999</v>
      </c>
    </row>
    <row r="1367" spans="52:56" x14ac:dyDescent="0.25">
      <c r="AZ1367" s="9">
        <v>1364</v>
      </c>
      <c r="BA1367" s="9">
        <v>0.2</v>
      </c>
      <c r="BB1367" s="9">
        <v>0</v>
      </c>
      <c r="BC1367" s="9">
        <v>1151</v>
      </c>
      <c r="BD1367" s="9">
        <v>549.69200000000001</v>
      </c>
    </row>
    <row r="1368" spans="52:56" x14ac:dyDescent="0.25">
      <c r="AZ1368" s="9">
        <v>1365</v>
      </c>
      <c r="BA1368" s="9">
        <v>0.2</v>
      </c>
      <c r="BB1368" s="9">
        <v>1</v>
      </c>
      <c r="BC1368" s="9">
        <v>1152</v>
      </c>
      <c r="BD1368" s="9">
        <v>550.09500000000003</v>
      </c>
    </row>
    <row r="1369" spans="52:56" x14ac:dyDescent="0.25">
      <c r="AZ1369" s="9">
        <v>1366</v>
      </c>
      <c r="BA1369" s="9">
        <v>0.2</v>
      </c>
      <c r="BB1369" s="9">
        <v>0</v>
      </c>
      <c r="BC1369" s="9">
        <v>1152</v>
      </c>
      <c r="BD1369" s="9">
        <v>550.49800000000005</v>
      </c>
    </row>
    <row r="1370" spans="52:56" x14ac:dyDescent="0.25">
      <c r="AZ1370" s="9">
        <v>1367</v>
      </c>
      <c r="BA1370" s="9">
        <v>0.2</v>
      </c>
      <c r="BB1370" s="9">
        <v>0</v>
      </c>
      <c r="BC1370" s="9">
        <v>1152</v>
      </c>
      <c r="BD1370" s="9">
        <v>550.90100000000007</v>
      </c>
    </row>
    <row r="1371" spans="52:56" x14ac:dyDescent="0.25">
      <c r="AZ1371" s="9">
        <v>1368</v>
      </c>
      <c r="BA1371" s="9">
        <v>0.2</v>
      </c>
      <c r="BB1371" s="9">
        <v>0</v>
      </c>
      <c r="BC1371" s="9">
        <v>1152</v>
      </c>
      <c r="BD1371" s="9">
        <v>551.30400000000009</v>
      </c>
    </row>
    <row r="1372" spans="52:56" x14ac:dyDescent="0.25">
      <c r="AZ1372" s="9">
        <v>1369</v>
      </c>
      <c r="BA1372" s="9">
        <v>0.2</v>
      </c>
      <c r="BB1372" s="9">
        <v>0</v>
      </c>
      <c r="BC1372" s="9">
        <v>1152</v>
      </c>
      <c r="BD1372" s="9">
        <v>551.70699999999999</v>
      </c>
    </row>
    <row r="1373" spans="52:56" x14ac:dyDescent="0.25">
      <c r="AZ1373" s="9">
        <v>1370</v>
      </c>
      <c r="BA1373" s="9">
        <v>0.2</v>
      </c>
      <c r="BB1373" s="9">
        <v>0</v>
      </c>
      <c r="BC1373" s="9">
        <v>1152</v>
      </c>
      <c r="BD1373" s="9">
        <v>552.11</v>
      </c>
    </row>
    <row r="1374" spans="52:56" x14ac:dyDescent="0.25">
      <c r="AZ1374" s="9">
        <v>1371</v>
      </c>
      <c r="BA1374" s="9">
        <v>0.2</v>
      </c>
      <c r="BB1374" s="9">
        <v>0</v>
      </c>
      <c r="BC1374" s="9">
        <v>1152</v>
      </c>
      <c r="BD1374" s="9">
        <v>552.51300000000003</v>
      </c>
    </row>
    <row r="1375" spans="52:56" x14ac:dyDescent="0.25">
      <c r="AZ1375" s="9">
        <v>1372</v>
      </c>
      <c r="BA1375" s="9">
        <v>0.2</v>
      </c>
      <c r="BB1375" s="9">
        <v>0</v>
      </c>
      <c r="BC1375" s="9">
        <v>1152</v>
      </c>
      <c r="BD1375" s="9">
        <v>552.91600000000005</v>
      </c>
    </row>
    <row r="1376" spans="52:56" x14ac:dyDescent="0.25">
      <c r="AZ1376" s="9">
        <v>1373</v>
      </c>
      <c r="BA1376" s="9">
        <v>0.2</v>
      </c>
      <c r="BB1376" s="9">
        <v>0</v>
      </c>
      <c r="BC1376" s="9">
        <v>1152</v>
      </c>
      <c r="BD1376" s="9">
        <v>553.31900000000007</v>
      </c>
    </row>
    <row r="1377" spans="52:56" x14ac:dyDescent="0.25">
      <c r="AZ1377" s="9">
        <v>1374</v>
      </c>
      <c r="BA1377" s="9">
        <v>0.2</v>
      </c>
      <c r="BB1377" s="9">
        <v>0</v>
      </c>
      <c r="BC1377" s="9">
        <v>1152</v>
      </c>
      <c r="BD1377" s="9">
        <v>553.72199999999998</v>
      </c>
    </row>
    <row r="1378" spans="52:56" x14ac:dyDescent="0.25">
      <c r="AZ1378" s="9">
        <v>1375</v>
      </c>
      <c r="BA1378" s="9">
        <v>0.2</v>
      </c>
      <c r="BB1378" s="9">
        <v>0</v>
      </c>
      <c r="BC1378" s="9">
        <v>1152</v>
      </c>
      <c r="BD1378" s="9">
        <v>554.125</v>
      </c>
    </row>
    <row r="1379" spans="52:56" x14ac:dyDescent="0.25">
      <c r="AZ1379" s="9">
        <v>1376</v>
      </c>
      <c r="BA1379" s="9">
        <v>0.2</v>
      </c>
      <c r="BB1379" s="9">
        <v>0</v>
      </c>
      <c r="BC1379" s="9">
        <v>1152</v>
      </c>
      <c r="BD1379" s="9">
        <v>554.52800000000002</v>
      </c>
    </row>
    <row r="1380" spans="52:56" x14ac:dyDescent="0.25">
      <c r="AZ1380" s="9">
        <v>1377</v>
      </c>
      <c r="BA1380" s="9">
        <v>0.2</v>
      </c>
      <c r="BB1380" s="9">
        <v>0</v>
      </c>
      <c r="BC1380" s="9">
        <v>1152</v>
      </c>
      <c r="BD1380" s="9">
        <v>554.93100000000004</v>
      </c>
    </row>
    <row r="1381" spans="52:56" x14ac:dyDescent="0.25">
      <c r="AZ1381" s="9">
        <v>1378</v>
      </c>
      <c r="BA1381" s="9">
        <v>0.2</v>
      </c>
      <c r="BB1381" s="9">
        <v>0</v>
      </c>
      <c r="BC1381" s="9">
        <v>1152</v>
      </c>
      <c r="BD1381" s="9">
        <v>555.33400000000006</v>
      </c>
    </row>
    <row r="1382" spans="52:56" x14ac:dyDescent="0.25">
      <c r="AZ1382" s="9">
        <v>1379</v>
      </c>
      <c r="BA1382" s="9">
        <v>0.2</v>
      </c>
      <c r="BB1382" s="9">
        <v>0</v>
      </c>
      <c r="BC1382" s="9">
        <v>1152</v>
      </c>
      <c r="BD1382" s="9">
        <v>555.73700000000008</v>
      </c>
    </row>
    <row r="1383" spans="52:56" x14ac:dyDescent="0.25">
      <c r="AZ1383" s="9">
        <v>1380</v>
      </c>
      <c r="BA1383" s="9">
        <v>0.2</v>
      </c>
      <c r="BB1383" s="9">
        <v>0</v>
      </c>
      <c r="BC1383" s="9">
        <v>1152</v>
      </c>
      <c r="BD1383" s="9">
        <v>556.14</v>
      </c>
    </row>
    <row r="1384" spans="52:56" x14ac:dyDescent="0.25">
      <c r="AZ1384" s="9">
        <v>1381</v>
      </c>
      <c r="BA1384" s="9">
        <v>0.2</v>
      </c>
      <c r="BB1384" s="9">
        <v>0</v>
      </c>
      <c r="BC1384" s="9">
        <v>1152</v>
      </c>
      <c r="BD1384" s="9">
        <v>556.54300000000001</v>
      </c>
    </row>
    <row r="1385" spans="52:56" x14ac:dyDescent="0.25">
      <c r="AZ1385" s="9">
        <v>1382</v>
      </c>
      <c r="BA1385" s="9">
        <v>0.2</v>
      </c>
      <c r="BB1385" s="9">
        <v>1</v>
      </c>
      <c r="BC1385" s="9">
        <v>1153</v>
      </c>
      <c r="BD1385" s="9">
        <v>556.94600000000003</v>
      </c>
    </row>
    <row r="1386" spans="52:56" x14ac:dyDescent="0.25">
      <c r="AZ1386" s="9">
        <v>1383</v>
      </c>
      <c r="BA1386" s="9">
        <v>0.2</v>
      </c>
      <c r="BB1386" s="9">
        <v>0</v>
      </c>
      <c r="BC1386" s="9">
        <v>1153</v>
      </c>
      <c r="BD1386" s="9">
        <v>557.34900000000005</v>
      </c>
    </row>
    <row r="1387" spans="52:56" x14ac:dyDescent="0.25">
      <c r="AZ1387" s="9">
        <v>1384</v>
      </c>
      <c r="BA1387" s="9">
        <v>0.2</v>
      </c>
      <c r="BB1387" s="9">
        <v>0</v>
      </c>
      <c r="BC1387" s="9">
        <v>1153</v>
      </c>
      <c r="BD1387" s="9">
        <v>557.75200000000007</v>
      </c>
    </row>
    <row r="1388" spans="52:56" x14ac:dyDescent="0.25">
      <c r="AZ1388" s="9">
        <v>1385</v>
      </c>
      <c r="BA1388" s="9">
        <v>0.2</v>
      </c>
      <c r="BB1388" s="9">
        <v>0</v>
      </c>
      <c r="BC1388" s="9">
        <v>1153</v>
      </c>
      <c r="BD1388" s="9">
        <v>558.15500000000009</v>
      </c>
    </row>
    <row r="1389" spans="52:56" x14ac:dyDescent="0.25">
      <c r="AZ1389" s="9">
        <v>1386</v>
      </c>
      <c r="BA1389" s="9">
        <v>0.2</v>
      </c>
      <c r="BB1389" s="9">
        <v>0</v>
      </c>
      <c r="BC1389" s="9">
        <v>1153</v>
      </c>
      <c r="BD1389" s="9">
        <v>558.55799999999999</v>
      </c>
    </row>
    <row r="1390" spans="52:56" x14ac:dyDescent="0.25">
      <c r="AZ1390" s="9">
        <v>1387</v>
      </c>
      <c r="BA1390" s="9">
        <v>0.2</v>
      </c>
      <c r="BB1390" s="9">
        <v>0</v>
      </c>
      <c r="BC1390" s="9">
        <v>1153</v>
      </c>
      <c r="BD1390" s="9">
        <v>558.96100000000001</v>
      </c>
    </row>
    <row r="1391" spans="52:56" x14ac:dyDescent="0.25">
      <c r="AZ1391" s="9">
        <v>1388</v>
      </c>
      <c r="BA1391" s="9">
        <v>0.2</v>
      </c>
      <c r="BB1391" s="9">
        <v>0</v>
      </c>
      <c r="BC1391" s="9">
        <v>1153</v>
      </c>
      <c r="BD1391" s="9">
        <v>559.36400000000003</v>
      </c>
    </row>
    <row r="1392" spans="52:56" x14ac:dyDescent="0.25">
      <c r="AZ1392" s="9">
        <v>1389</v>
      </c>
      <c r="BA1392" s="9">
        <v>0.2</v>
      </c>
      <c r="BB1392" s="9">
        <v>0</v>
      </c>
      <c r="BC1392" s="9">
        <v>1153</v>
      </c>
      <c r="BD1392" s="9">
        <v>559.76700000000005</v>
      </c>
    </row>
    <row r="1393" spans="52:56" x14ac:dyDescent="0.25">
      <c r="AZ1393" s="9">
        <v>1390</v>
      </c>
      <c r="BA1393" s="9">
        <v>0.2</v>
      </c>
      <c r="BB1393" s="9">
        <v>0</v>
      </c>
      <c r="BC1393" s="9">
        <v>1153</v>
      </c>
      <c r="BD1393" s="9">
        <v>560.17000000000007</v>
      </c>
    </row>
    <row r="1394" spans="52:56" x14ac:dyDescent="0.25">
      <c r="AZ1394" s="9">
        <v>1391</v>
      </c>
      <c r="BA1394" s="9">
        <v>0.2</v>
      </c>
      <c r="BB1394" s="9">
        <v>0</v>
      </c>
      <c r="BC1394" s="9">
        <v>1153</v>
      </c>
      <c r="BD1394" s="9">
        <v>560.57299999999998</v>
      </c>
    </row>
    <row r="1395" spans="52:56" x14ac:dyDescent="0.25">
      <c r="AZ1395" s="9">
        <v>1392</v>
      </c>
      <c r="BA1395" s="9">
        <v>0.2</v>
      </c>
      <c r="BB1395" s="9">
        <v>0</v>
      </c>
      <c r="BC1395" s="9">
        <v>1153</v>
      </c>
      <c r="BD1395" s="9">
        <v>560.976</v>
      </c>
    </row>
    <row r="1396" spans="52:56" x14ac:dyDescent="0.25">
      <c r="AZ1396" s="9">
        <v>1393</v>
      </c>
      <c r="BA1396" s="9">
        <v>0.2</v>
      </c>
      <c r="BB1396" s="9">
        <v>0</v>
      </c>
      <c r="BC1396" s="9">
        <v>1153</v>
      </c>
      <c r="BD1396" s="9">
        <v>561.37900000000002</v>
      </c>
    </row>
    <row r="1397" spans="52:56" x14ac:dyDescent="0.25">
      <c r="AZ1397" s="9">
        <v>1394</v>
      </c>
      <c r="BA1397" s="9">
        <v>0.2</v>
      </c>
      <c r="BB1397" s="9">
        <v>0</v>
      </c>
      <c r="BC1397" s="9">
        <v>1153</v>
      </c>
      <c r="BD1397" s="9">
        <v>561.78200000000004</v>
      </c>
    </row>
    <row r="1398" spans="52:56" x14ac:dyDescent="0.25">
      <c r="AZ1398" s="9">
        <v>1395</v>
      </c>
      <c r="BA1398" s="9">
        <v>0.2</v>
      </c>
      <c r="BB1398" s="9">
        <v>0</v>
      </c>
      <c r="BC1398" s="9">
        <v>1153</v>
      </c>
      <c r="BD1398" s="9">
        <v>562.18500000000006</v>
      </c>
    </row>
    <row r="1399" spans="52:56" x14ac:dyDescent="0.25">
      <c r="AZ1399" s="9">
        <v>1396</v>
      </c>
      <c r="BA1399" s="9">
        <v>0.2</v>
      </c>
      <c r="BB1399" s="9">
        <v>0</v>
      </c>
      <c r="BC1399" s="9">
        <v>1153</v>
      </c>
      <c r="BD1399" s="9">
        <v>562.58800000000008</v>
      </c>
    </row>
    <row r="1400" spans="52:56" x14ac:dyDescent="0.25">
      <c r="AZ1400" s="9">
        <v>1397</v>
      </c>
      <c r="BA1400" s="9">
        <v>0.2</v>
      </c>
      <c r="BB1400" s="9">
        <v>0</v>
      </c>
      <c r="BC1400" s="9">
        <v>1153</v>
      </c>
      <c r="BD1400" s="9">
        <v>562.99099999999999</v>
      </c>
    </row>
    <row r="1401" spans="52:56" x14ac:dyDescent="0.25">
      <c r="AZ1401" s="9">
        <v>1398</v>
      </c>
      <c r="BA1401" s="9">
        <v>0.2</v>
      </c>
      <c r="BB1401" s="9">
        <v>0</v>
      </c>
      <c r="BC1401" s="9">
        <v>1153</v>
      </c>
      <c r="BD1401" s="9">
        <v>563.39400000000001</v>
      </c>
    </row>
    <row r="1402" spans="52:56" x14ac:dyDescent="0.25">
      <c r="AZ1402" s="9">
        <v>1399</v>
      </c>
      <c r="BA1402" s="9">
        <v>0.2</v>
      </c>
      <c r="BB1402" s="9">
        <v>0</v>
      </c>
      <c r="BC1402" s="9">
        <v>1153</v>
      </c>
      <c r="BD1402" s="9">
        <v>563.79700000000003</v>
      </c>
    </row>
    <row r="1403" spans="52:56" x14ac:dyDescent="0.25">
      <c r="AZ1403" s="9">
        <v>1400</v>
      </c>
      <c r="BA1403" s="9">
        <v>0.2</v>
      </c>
      <c r="BB1403" s="9">
        <v>0</v>
      </c>
      <c r="BC1403" s="9">
        <v>1153</v>
      </c>
      <c r="BD1403" s="9">
        <v>564.20000000000005</v>
      </c>
    </row>
    <row r="1404" spans="52:56" x14ac:dyDescent="0.25">
      <c r="AZ1404" s="9">
        <v>1401</v>
      </c>
      <c r="BA1404" s="9">
        <v>0.2</v>
      </c>
      <c r="BB1404" s="9">
        <v>0</v>
      </c>
      <c r="BC1404" s="9">
        <v>1153</v>
      </c>
      <c r="BD1404" s="9">
        <v>564.60300000000007</v>
      </c>
    </row>
    <row r="1405" spans="52:56" x14ac:dyDescent="0.25">
      <c r="AZ1405" s="9">
        <v>1402</v>
      </c>
      <c r="BA1405" s="9">
        <v>0.2</v>
      </c>
      <c r="BB1405" s="9">
        <v>0</v>
      </c>
      <c r="BC1405" s="9">
        <v>1153</v>
      </c>
      <c r="BD1405" s="9">
        <v>565.00600000000009</v>
      </c>
    </row>
    <row r="1406" spans="52:56" x14ac:dyDescent="0.25">
      <c r="AZ1406" s="9">
        <v>1403</v>
      </c>
      <c r="BA1406" s="9">
        <v>0.2</v>
      </c>
      <c r="BB1406" s="9">
        <v>0</v>
      </c>
      <c r="BC1406" s="9">
        <v>1153</v>
      </c>
      <c r="BD1406" s="9">
        <v>565.40899999999999</v>
      </c>
    </row>
    <row r="1407" spans="52:56" x14ac:dyDescent="0.25">
      <c r="AZ1407" s="9">
        <v>1404</v>
      </c>
      <c r="BA1407" s="9">
        <v>0.2</v>
      </c>
      <c r="BB1407" s="9">
        <v>0</v>
      </c>
      <c r="BC1407" s="9">
        <v>1153</v>
      </c>
      <c r="BD1407" s="9">
        <v>565.81200000000001</v>
      </c>
    </row>
    <row r="1408" spans="52:56" x14ac:dyDescent="0.25">
      <c r="AZ1408" s="9">
        <v>1405</v>
      </c>
      <c r="BA1408" s="9">
        <v>0.2</v>
      </c>
      <c r="BB1408" s="9">
        <v>0</v>
      </c>
      <c r="BC1408" s="9">
        <v>1153</v>
      </c>
      <c r="BD1408" s="9">
        <v>566.21500000000003</v>
      </c>
    </row>
    <row r="1409" spans="52:56" x14ac:dyDescent="0.25">
      <c r="AZ1409" s="9">
        <v>1406</v>
      </c>
      <c r="BA1409" s="9">
        <v>0.2</v>
      </c>
      <c r="BB1409" s="9">
        <v>0</v>
      </c>
      <c r="BC1409" s="9">
        <v>1153</v>
      </c>
      <c r="BD1409" s="9">
        <v>566.61800000000005</v>
      </c>
    </row>
    <row r="1410" spans="52:56" x14ac:dyDescent="0.25">
      <c r="AZ1410" s="9">
        <v>1407</v>
      </c>
      <c r="BA1410" s="9">
        <v>0.2</v>
      </c>
      <c r="BB1410" s="9">
        <v>0</v>
      </c>
      <c r="BC1410" s="9">
        <v>1153</v>
      </c>
      <c r="BD1410" s="9">
        <v>567.02100000000007</v>
      </c>
    </row>
    <row r="1411" spans="52:56" x14ac:dyDescent="0.25">
      <c r="AZ1411" s="9">
        <v>1408</v>
      </c>
      <c r="BA1411" s="9">
        <v>0.2</v>
      </c>
      <c r="BB1411" s="9">
        <v>0</v>
      </c>
      <c r="BC1411" s="9">
        <v>1153</v>
      </c>
      <c r="BD1411" s="9">
        <v>567.42399999999998</v>
      </c>
    </row>
    <row r="1412" spans="52:56" x14ac:dyDescent="0.25">
      <c r="AZ1412" s="9">
        <v>1409</v>
      </c>
      <c r="BA1412" s="9">
        <v>0.2</v>
      </c>
      <c r="BB1412" s="9">
        <v>0</v>
      </c>
      <c r="BC1412" s="9">
        <v>1153</v>
      </c>
      <c r="BD1412" s="9">
        <v>567.827</v>
      </c>
    </row>
    <row r="1413" spans="52:56" x14ac:dyDescent="0.25">
      <c r="AZ1413" s="9">
        <v>1410</v>
      </c>
      <c r="BA1413" s="9">
        <v>0.2</v>
      </c>
      <c r="BB1413" s="9">
        <v>0</v>
      </c>
      <c r="BC1413" s="9">
        <v>1153</v>
      </c>
      <c r="BD1413" s="9">
        <v>568.23</v>
      </c>
    </row>
    <row r="1414" spans="52:56" x14ac:dyDescent="0.25">
      <c r="AZ1414" s="9">
        <v>1411</v>
      </c>
      <c r="BA1414" s="9">
        <v>0.2</v>
      </c>
      <c r="BB1414" s="9">
        <v>0</v>
      </c>
      <c r="BC1414" s="9">
        <v>1153</v>
      </c>
      <c r="BD1414" s="9">
        <v>568.63300000000004</v>
      </c>
    </row>
    <row r="1415" spans="52:56" x14ac:dyDescent="0.25">
      <c r="AZ1415" s="9">
        <v>1412</v>
      </c>
      <c r="BA1415" s="9">
        <v>0.2</v>
      </c>
      <c r="BB1415" s="9">
        <v>0</v>
      </c>
      <c r="BC1415" s="9">
        <v>1153</v>
      </c>
      <c r="BD1415" s="9">
        <v>569.03600000000006</v>
      </c>
    </row>
    <row r="1416" spans="52:56" x14ac:dyDescent="0.25">
      <c r="AZ1416" s="9">
        <v>1413</v>
      </c>
      <c r="BA1416" s="9">
        <v>0.2</v>
      </c>
      <c r="BB1416" s="9">
        <v>0</v>
      </c>
      <c r="BC1416" s="9">
        <v>1153</v>
      </c>
      <c r="BD1416" s="9">
        <v>569.43900000000008</v>
      </c>
    </row>
    <row r="1417" spans="52:56" x14ac:dyDescent="0.25">
      <c r="AZ1417" s="9">
        <v>1414</v>
      </c>
      <c r="BA1417" s="9">
        <v>0.2</v>
      </c>
      <c r="BB1417" s="9">
        <v>1</v>
      </c>
      <c r="BC1417" s="9">
        <v>1154</v>
      </c>
      <c r="BD1417" s="9">
        <v>569.84199999999998</v>
      </c>
    </row>
    <row r="1418" spans="52:56" x14ac:dyDescent="0.25">
      <c r="AZ1418" s="9">
        <v>1415</v>
      </c>
      <c r="BA1418" s="9">
        <v>0.2</v>
      </c>
      <c r="BB1418" s="9">
        <v>1</v>
      </c>
      <c r="BC1418" s="9">
        <v>1155</v>
      </c>
      <c r="BD1418" s="9">
        <v>570.245</v>
      </c>
    </row>
    <row r="1419" spans="52:56" x14ac:dyDescent="0.25">
      <c r="AZ1419" s="9">
        <v>1416</v>
      </c>
      <c r="BA1419" s="9">
        <v>0.2</v>
      </c>
      <c r="BB1419" s="9">
        <v>0</v>
      </c>
      <c r="BC1419" s="9">
        <v>1155</v>
      </c>
      <c r="BD1419" s="9">
        <v>570.64800000000002</v>
      </c>
    </row>
    <row r="1420" spans="52:56" x14ac:dyDescent="0.25">
      <c r="AZ1420" s="9">
        <v>1417</v>
      </c>
      <c r="BA1420" s="9">
        <v>0.2</v>
      </c>
      <c r="BB1420" s="9">
        <v>0</v>
      </c>
      <c r="BC1420" s="9">
        <v>1155</v>
      </c>
      <c r="BD1420" s="9">
        <v>571.05100000000004</v>
      </c>
    </row>
    <row r="1421" spans="52:56" x14ac:dyDescent="0.25">
      <c r="AZ1421" s="9">
        <v>1418</v>
      </c>
      <c r="BA1421" s="9">
        <v>0.2</v>
      </c>
      <c r="BB1421" s="9">
        <v>0</v>
      </c>
      <c r="BC1421" s="9">
        <v>1155</v>
      </c>
      <c r="BD1421" s="9">
        <v>571.45400000000006</v>
      </c>
    </row>
    <row r="1422" spans="52:56" x14ac:dyDescent="0.25">
      <c r="AZ1422" s="9">
        <v>1419</v>
      </c>
      <c r="BA1422" s="9">
        <v>0.2</v>
      </c>
      <c r="BB1422" s="9">
        <v>0</v>
      </c>
      <c r="BC1422" s="9">
        <v>1155</v>
      </c>
      <c r="BD1422" s="9">
        <v>571.85700000000008</v>
      </c>
    </row>
    <row r="1423" spans="52:56" x14ac:dyDescent="0.25">
      <c r="AZ1423" s="9">
        <v>1420</v>
      </c>
      <c r="BA1423" s="9">
        <v>0.2</v>
      </c>
      <c r="BB1423" s="9">
        <v>1</v>
      </c>
      <c r="BC1423" s="9">
        <v>1156</v>
      </c>
      <c r="BD1423" s="9">
        <v>572.26</v>
      </c>
    </row>
    <row r="1424" spans="52:56" x14ac:dyDescent="0.25">
      <c r="AZ1424" s="9">
        <v>1421</v>
      </c>
      <c r="BA1424" s="9">
        <v>0.2</v>
      </c>
      <c r="BB1424" s="9">
        <v>0</v>
      </c>
      <c r="BC1424" s="9">
        <v>1156</v>
      </c>
      <c r="BD1424" s="9">
        <v>572.66300000000001</v>
      </c>
    </row>
    <row r="1425" spans="52:56" x14ac:dyDescent="0.25">
      <c r="AZ1425" s="9">
        <v>1422</v>
      </c>
      <c r="BA1425" s="9">
        <v>0.2</v>
      </c>
      <c r="BB1425" s="9">
        <v>0</v>
      </c>
      <c r="BC1425" s="9">
        <v>1156</v>
      </c>
      <c r="BD1425" s="9">
        <v>573.06600000000003</v>
      </c>
    </row>
    <row r="1426" spans="52:56" x14ac:dyDescent="0.25">
      <c r="AZ1426" s="9">
        <v>1423</v>
      </c>
      <c r="BA1426" s="9">
        <v>0.2</v>
      </c>
      <c r="BB1426" s="9">
        <v>0</v>
      </c>
      <c r="BC1426" s="9">
        <v>1156</v>
      </c>
      <c r="BD1426" s="9">
        <v>573.46900000000005</v>
      </c>
    </row>
    <row r="1427" spans="52:56" x14ac:dyDescent="0.25">
      <c r="AZ1427" s="9">
        <v>1424</v>
      </c>
      <c r="BA1427" s="9">
        <v>0.2</v>
      </c>
      <c r="BB1427" s="9">
        <v>0</v>
      </c>
      <c r="BC1427" s="9">
        <v>1156</v>
      </c>
      <c r="BD1427" s="9">
        <v>573.87200000000007</v>
      </c>
    </row>
    <row r="1428" spans="52:56" x14ac:dyDescent="0.25">
      <c r="AZ1428" s="9">
        <v>1425</v>
      </c>
      <c r="BA1428" s="9">
        <v>0.2</v>
      </c>
      <c r="BB1428" s="9">
        <v>0</v>
      </c>
      <c r="BC1428" s="9">
        <v>1156</v>
      </c>
      <c r="BD1428" s="9">
        <v>574.27500000000009</v>
      </c>
    </row>
    <row r="1429" spans="52:56" x14ac:dyDescent="0.25">
      <c r="AZ1429" s="9">
        <v>1426</v>
      </c>
      <c r="BA1429" s="9">
        <v>0.2</v>
      </c>
      <c r="BB1429" s="9">
        <v>0</v>
      </c>
      <c r="BC1429" s="9">
        <v>1156</v>
      </c>
      <c r="BD1429" s="9">
        <v>574.678</v>
      </c>
    </row>
    <row r="1430" spans="52:56" x14ac:dyDescent="0.25">
      <c r="AZ1430" s="9">
        <v>1427</v>
      </c>
      <c r="BA1430" s="9">
        <v>0.2</v>
      </c>
      <c r="BB1430" s="9">
        <v>0</v>
      </c>
      <c r="BC1430" s="9">
        <v>1156</v>
      </c>
      <c r="BD1430" s="9">
        <v>575.08100000000002</v>
      </c>
    </row>
    <row r="1431" spans="52:56" x14ac:dyDescent="0.25">
      <c r="AZ1431" s="9">
        <v>1428</v>
      </c>
      <c r="BA1431" s="9">
        <v>0.2</v>
      </c>
      <c r="BB1431" s="9">
        <v>0</v>
      </c>
      <c r="BC1431" s="9">
        <v>1156</v>
      </c>
      <c r="BD1431" s="9">
        <v>575.48400000000004</v>
      </c>
    </row>
    <row r="1432" spans="52:56" x14ac:dyDescent="0.25">
      <c r="AZ1432" s="9">
        <v>1429</v>
      </c>
      <c r="BA1432" s="9">
        <v>0.2</v>
      </c>
      <c r="BB1432" s="9">
        <v>0</v>
      </c>
      <c r="BC1432" s="9">
        <v>1156</v>
      </c>
      <c r="BD1432" s="9">
        <v>575.88700000000006</v>
      </c>
    </row>
    <row r="1433" spans="52:56" x14ac:dyDescent="0.25">
      <c r="AZ1433" s="9">
        <v>1430</v>
      </c>
      <c r="BA1433" s="9">
        <v>0.2</v>
      </c>
      <c r="BB1433" s="9">
        <v>0</v>
      </c>
      <c r="BC1433" s="9">
        <v>1156</v>
      </c>
      <c r="BD1433" s="9">
        <v>576.29000000000008</v>
      </c>
    </row>
    <row r="1434" spans="52:56" x14ac:dyDescent="0.25">
      <c r="AZ1434" s="9">
        <v>1431</v>
      </c>
      <c r="BA1434" s="9">
        <v>0.2</v>
      </c>
      <c r="BB1434" s="9">
        <v>0</v>
      </c>
      <c r="BC1434" s="9">
        <v>1156</v>
      </c>
      <c r="BD1434" s="9">
        <v>576.69299999999998</v>
      </c>
    </row>
    <row r="1435" spans="52:56" x14ac:dyDescent="0.25">
      <c r="AZ1435" s="9">
        <v>1432</v>
      </c>
      <c r="BA1435" s="9">
        <v>0.2</v>
      </c>
      <c r="BB1435" s="9">
        <v>0</v>
      </c>
      <c r="BC1435" s="9">
        <v>1156</v>
      </c>
      <c r="BD1435" s="9">
        <v>577.096</v>
      </c>
    </row>
    <row r="1436" spans="52:56" x14ac:dyDescent="0.25">
      <c r="AZ1436" s="9">
        <v>1433</v>
      </c>
      <c r="BA1436" s="9">
        <v>0.2</v>
      </c>
      <c r="BB1436" s="9">
        <v>0</v>
      </c>
      <c r="BC1436" s="9">
        <v>1156</v>
      </c>
      <c r="BD1436" s="9">
        <v>577.49900000000002</v>
      </c>
    </row>
    <row r="1437" spans="52:56" x14ac:dyDescent="0.25">
      <c r="AZ1437" s="9">
        <v>1434</v>
      </c>
      <c r="BA1437" s="9">
        <v>0.2</v>
      </c>
      <c r="BB1437" s="9">
        <v>0</v>
      </c>
      <c r="BC1437" s="9">
        <v>1156</v>
      </c>
      <c r="BD1437" s="9">
        <v>577.90200000000004</v>
      </c>
    </row>
    <row r="1438" spans="52:56" x14ac:dyDescent="0.25">
      <c r="AZ1438" s="9">
        <v>1435</v>
      </c>
      <c r="BA1438" s="9">
        <v>0.2</v>
      </c>
      <c r="BB1438" s="9">
        <v>0</v>
      </c>
      <c r="BC1438" s="9">
        <v>1156</v>
      </c>
      <c r="BD1438" s="9">
        <v>578.30500000000006</v>
      </c>
    </row>
    <row r="1439" spans="52:56" x14ac:dyDescent="0.25">
      <c r="AZ1439" s="9">
        <v>1436</v>
      </c>
      <c r="BA1439" s="9">
        <v>0.2</v>
      </c>
      <c r="BB1439" s="9">
        <v>0</v>
      </c>
      <c r="BC1439" s="9">
        <v>1156</v>
      </c>
      <c r="BD1439" s="9">
        <v>578.70800000000008</v>
      </c>
    </row>
    <row r="1440" spans="52:56" x14ac:dyDescent="0.25">
      <c r="AZ1440" s="9">
        <v>1437</v>
      </c>
      <c r="BA1440" s="9">
        <v>0.2</v>
      </c>
      <c r="BB1440" s="9">
        <v>0</v>
      </c>
      <c r="BC1440" s="9">
        <v>1156</v>
      </c>
      <c r="BD1440" s="9">
        <v>579.11099999999999</v>
      </c>
    </row>
    <row r="1441" spans="52:56" x14ac:dyDescent="0.25">
      <c r="AZ1441" s="9">
        <v>1438</v>
      </c>
      <c r="BA1441" s="9">
        <v>0.2</v>
      </c>
      <c r="BB1441" s="9">
        <v>0</v>
      </c>
      <c r="BC1441" s="9">
        <v>1156</v>
      </c>
      <c r="BD1441" s="9">
        <v>579.51400000000001</v>
      </c>
    </row>
    <row r="1442" spans="52:56" x14ac:dyDescent="0.25">
      <c r="AZ1442" s="9">
        <v>1439</v>
      </c>
      <c r="BA1442" s="9">
        <v>0.2</v>
      </c>
      <c r="BB1442" s="9">
        <v>0</v>
      </c>
      <c r="BC1442" s="9">
        <v>1156</v>
      </c>
      <c r="BD1442" s="9">
        <v>579.91700000000003</v>
      </c>
    </row>
    <row r="1443" spans="52:56" x14ac:dyDescent="0.25">
      <c r="AZ1443" s="9">
        <v>1440</v>
      </c>
      <c r="BA1443" s="9">
        <v>0.2</v>
      </c>
      <c r="BB1443" s="9">
        <v>0</v>
      </c>
      <c r="BC1443" s="9">
        <v>1156</v>
      </c>
      <c r="BD1443" s="9">
        <v>580.32000000000005</v>
      </c>
    </row>
    <row r="1444" spans="52:56" x14ac:dyDescent="0.25">
      <c r="AZ1444" s="9">
        <v>1441</v>
      </c>
      <c r="BA1444" s="9">
        <v>0.2</v>
      </c>
      <c r="BB1444" s="9">
        <v>0</v>
      </c>
      <c r="BC1444" s="9">
        <v>1156</v>
      </c>
      <c r="BD1444" s="9">
        <v>580.72300000000007</v>
      </c>
    </row>
    <row r="1445" spans="52:56" x14ac:dyDescent="0.25">
      <c r="AZ1445" s="9">
        <v>1442</v>
      </c>
      <c r="BA1445" s="9">
        <v>0.2</v>
      </c>
      <c r="BB1445" s="9">
        <v>0</v>
      </c>
      <c r="BC1445" s="9">
        <v>1156</v>
      </c>
      <c r="BD1445" s="9">
        <v>581.12600000000009</v>
      </c>
    </row>
    <row r="1446" spans="52:56" x14ac:dyDescent="0.25">
      <c r="AZ1446" s="9">
        <v>1443</v>
      </c>
      <c r="BA1446" s="9">
        <v>0.2</v>
      </c>
      <c r="BB1446" s="9">
        <v>0</v>
      </c>
      <c r="BC1446" s="9">
        <v>1156</v>
      </c>
      <c r="BD1446" s="9">
        <v>581.529</v>
      </c>
    </row>
    <row r="1447" spans="52:56" x14ac:dyDescent="0.25">
      <c r="AZ1447" s="9">
        <v>1444</v>
      </c>
      <c r="BA1447" s="9">
        <v>0.2</v>
      </c>
      <c r="BB1447" s="9">
        <v>0</v>
      </c>
      <c r="BC1447" s="9">
        <v>1156</v>
      </c>
      <c r="BD1447" s="9">
        <v>581.93200000000002</v>
      </c>
    </row>
    <row r="1448" spans="52:56" x14ac:dyDescent="0.25">
      <c r="AZ1448" s="9">
        <v>1445</v>
      </c>
      <c r="BA1448" s="9">
        <v>0.2</v>
      </c>
      <c r="BB1448" s="9">
        <v>0</v>
      </c>
      <c r="BC1448" s="9">
        <v>1156</v>
      </c>
      <c r="BD1448" s="9">
        <v>582.33500000000004</v>
      </c>
    </row>
    <row r="1449" spans="52:56" x14ac:dyDescent="0.25">
      <c r="AZ1449" s="9">
        <v>1446</v>
      </c>
      <c r="BA1449" s="9">
        <v>0.2</v>
      </c>
      <c r="BB1449" s="9">
        <v>0</v>
      </c>
      <c r="BC1449" s="9">
        <v>1156</v>
      </c>
      <c r="BD1449" s="9">
        <v>582.73800000000006</v>
      </c>
    </row>
    <row r="1450" spans="52:56" x14ac:dyDescent="0.25">
      <c r="AZ1450" s="9">
        <v>1447</v>
      </c>
      <c r="BA1450" s="9">
        <v>0.2</v>
      </c>
      <c r="BB1450" s="9">
        <v>0</v>
      </c>
      <c r="BC1450" s="9">
        <v>1156</v>
      </c>
      <c r="BD1450" s="9">
        <v>583.14100000000008</v>
      </c>
    </row>
    <row r="1451" spans="52:56" x14ac:dyDescent="0.25">
      <c r="AZ1451" s="9">
        <v>1448</v>
      </c>
      <c r="BA1451" s="9">
        <v>0.2</v>
      </c>
      <c r="BB1451" s="9">
        <v>0</v>
      </c>
      <c r="BC1451" s="9">
        <v>1156</v>
      </c>
      <c r="BD1451" s="9">
        <v>583.54399999999998</v>
      </c>
    </row>
    <row r="1452" spans="52:56" x14ac:dyDescent="0.25">
      <c r="AZ1452" s="9">
        <v>1449</v>
      </c>
      <c r="BA1452" s="9">
        <v>0.2</v>
      </c>
      <c r="BB1452" s="9">
        <v>0</v>
      </c>
      <c r="BC1452" s="9">
        <v>1156</v>
      </c>
      <c r="BD1452" s="9">
        <v>583.947</v>
      </c>
    </row>
    <row r="1453" spans="52:56" x14ac:dyDescent="0.25">
      <c r="AZ1453" s="9">
        <v>1450</v>
      </c>
      <c r="BA1453" s="9">
        <v>0.2</v>
      </c>
      <c r="BB1453" s="9">
        <v>0</v>
      </c>
      <c r="BC1453" s="9">
        <v>1156</v>
      </c>
      <c r="BD1453" s="9">
        <v>584.35</v>
      </c>
    </row>
    <row r="1454" spans="52:56" x14ac:dyDescent="0.25">
      <c r="AZ1454" s="9">
        <v>1451</v>
      </c>
      <c r="BA1454" s="9">
        <v>0.2</v>
      </c>
      <c r="BB1454" s="9">
        <v>0</v>
      </c>
      <c r="BC1454" s="9">
        <v>1156</v>
      </c>
      <c r="BD1454" s="9">
        <v>584.75300000000004</v>
      </c>
    </row>
    <row r="1455" spans="52:56" x14ac:dyDescent="0.25">
      <c r="AZ1455" s="9">
        <v>1452</v>
      </c>
      <c r="BA1455" s="9">
        <v>0.2</v>
      </c>
      <c r="BB1455" s="9">
        <v>0</v>
      </c>
      <c r="BC1455" s="9">
        <v>1156</v>
      </c>
      <c r="BD1455" s="9">
        <v>585.15600000000006</v>
      </c>
    </row>
    <row r="1456" spans="52:56" x14ac:dyDescent="0.25">
      <c r="AZ1456" s="9">
        <v>1453</v>
      </c>
      <c r="BA1456" s="9">
        <v>0.2</v>
      </c>
      <c r="BB1456" s="9">
        <v>1</v>
      </c>
      <c r="BC1456" s="9">
        <v>1157</v>
      </c>
      <c r="BD1456" s="9">
        <v>585.55900000000008</v>
      </c>
    </row>
    <row r="1457" spans="52:56" x14ac:dyDescent="0.25">
      <c r="AZ1457" s="9">
        <v>1454</v>
      </c>
      <c r="BA1457" s="9">
        <v>0.2</v>
      </c>
      <c r="BB1457" s="9">
        <v>1</v>
      </c>
      <c r="BC1457" s="9">
        <v>1158</v>
      </c>
      <c r="BD1457" s="9">
        <v>585.96199999999999</v>
      </c>
    </row>
    <row r="1458" spans="52:56" x14ac:dyDescent="0.25">
      <c r="AZ1458" s="9">
        <v>1455</v>
      </c>
      <c r="BA1458" s="9">
        <v>0.2</v>
      </c>
      <c r="BB1458" s="9">
        <v>0</v>
      </c>
      <c r="BC1458" s="9">
        <v>1158</v>
      </c>
      <c r="BD1458" s="9">
        <v>586.36500000000001</v>
      </c>
    </row>
    <row r="1459" spans="52:56" x14ac:dyDescent="0.25">
      <c r="AZ1459" s="9">
        <v>1456</v>
      </c>
      <c r="BA1459" s="9">
        <v>0.2</v>
      </c>
      <c r="BB1459" s="9">
        <v>1</v>
      </c>
      <c r="BC1459" s="9">
        <v>1159</v>
      </c>
      <c r="BD1459" s="9">
        <v>586.76800000000003</v>
      </c>
    </row>
    <row r="1460" spans="52:56" x14ac:dyDescent="0.25">
      <c r="AZ1460" s="9">
        <v>1457</v>
      </c>
      <c r="BA1460" s="9">
        <v>0.2</v>
      </c>
      <c r="BB1460" s="9">
        <v>1</v>
      </c>
      <c r="BC1460" s="9">
        <v>1160</v>
      </c>
      <c r="BD1460" s="9">
        <v>587.17100000000005</v>
      </c>
    </row>
    <row r="1461" spans="52:56" x14ac:dyDescent="0.25">
      <c r="AZ1461" s="9">
        <v>1458</v>
      </c>
      <c r="BA1461" s="9">
        <v>0.2</v>
      </c>
      <c r="BB1461" s="9">
        <v>1</v>
      </c>
      <c r="BC1461" s="9">
        <v>1161</v>
      </c>
      <c r="BD1461" s="9">
        <v>587.57400000000007</v>
      </c>
    </row>
    <row r="1462" spans="52:56" x14ac:dyDescent="0.25">
      <c r="AZ1462" s="9">
        <v>1459</v>
      </c>
      <c r="BA1462" s="9">
        <v>0.2</v>
      </c>
      <c r="BB1462" s="9">
        <v>0</v>
      </c>
      <c r="BC1462" s="9">
        <v>1161</v>
      </c>
      <c r="BD1462" s="9">
        <v>587.97700000000009</v>
      </c>
    </row>
    <row r="1463" spans="52:56" x14ac:dyDescent="0.25">
      <c r="AZ1463" s="9">
        <v>1460</v>
      </c>
      <c r="BA1463" s="9">
        <v>0.2</v>
      </c>
      <c r="BB1463" s="9">
        <v>0</v>
      </c>
      <c r="BC1463" s="9">
        <v>1161</v>
      </c>
      <c r="BD1463" s="9">
        <v>588.38</v>
      </c>
    </row>
    <row r="1464" spans="52:56" x14ac:dyDescent="0.25">
      <c r="AZ1464" s="9">
        <v>1461</v>
      </c>
      <c r="BA1464" s="9">
        <v>0.2</v>
      </c>
      <c r="BB1464" s="9">
        <v>0</v>
      </c>
      <c r="BC1464" s="9">
        <v>1161</v>
      </c>
      <c r="BD1464" s="9">
        <v>588.78300000000002</v>
      </c>
    </row>
    <row r="1465" spans="52:56" x14ac:dyDescent="0.25">
      <c r="AZ1465" s="9">
        <v>1462</v>
      </c>
      <c r="BA1465" s="9">
        <v>0.2</v>
      </c>
      <c r="BB1465" s="9">
        <v>0</v>
      </c>
      <c r="BC1465" s="9">
        <v>1161</v>
      </c>
      <c r="BD1465" s="9">
        <v>589.18600000000004</v>
      </c>
    </row>
    <row r="1466" spans="52:56" x14ac:dyDescent="0.25">
      <c r="AZ1466" s="9">
        <v>1463</v>
      </c>
      <c r="BA1466" s="9">
        <v>0.2</v>
      </c>
      <c r="BB1466" s="9">
        <v>0</v>
      </c>
      <c r="BC1466" s="9">
        <v>1161</v>
      </c>
      <c r="BD1466" s="9">
        <v>589.58900000000006</v>
      </c>
    </row>
    <row r="1467" spans="52:56" x14ac:dyDescent="0.25">
      <c r="AZ1467" s="9">
        <v>1464</v>
      </c>
      <c r="BA1467" s="9">
        <v>0.2</v>
      </c>
      <c r="BB1467" s="9">
        <v>0</v>
      </c>
      <c r="BC1467" s="9">
        <v>1161</v>
      </c>
      <c r="BD1467" s="9">
        <v>589.99200000000008</v>
      </c>
    </row>
    <row r="1468" spans="52:56" x14ac:dyDescent="0.25">
      <c r="AZ1468" s="9">
        <v>1465</v>
      </c>
      <c r="BA1468" s="9">
        <v>0.2</v>
      </c>
      <c r="BB1468" s="9">
        <v>0</v>
      </c>
      <c r="BC1468" s="9">
        <v>1161</v>
      </c>
      <c r="BD1468" s="9">
        <v>590.39499999999998</v>
      </c>
    </row>
    <row r="1469" spans="52:56" x14ac:dyDescent="0.25">
      <c r="AZ1469" s="9">
        <v>1466</v>
      </c>
      <c r="BA1469" s="9">
        <v>0.2</v>
      </c>
      <c r="BB1469" s="9">
        <v>0</v>
      </c>
      <c r="BC1469" s="9">
        <v>1161</v>
      </c>
      <c r="BD1469" s="9">
        <v>590.798</v>
      </c>
    </row>
    <row r="1470" spans="52:56" x14ac:dyDescent="0.25">
      <c r="AZ1470" s="9">
        <v>1467</v>
      </c>
      <c r="BA1470" s="9">
        <v>0.2</v>
      </c>
      <c r="BB1470" s="9">
        <v>0</v>
      </c>
      <c r="BC1470" s="9">
        <v>1161</v>
      </c>
      <c r="BD1470" s="9">
        <v>591.20100000000002</v>
      </c>
    </row>
    <row r="1471" spans="52:56" x14ac:dyDescent="0.25">
      <c r="AZ1471" s="9">
        <v>1468</v>
      </c>
      <c r="BA1471" s="9">
        <v>0.2</v>
      </c>
      <c r="BB1471" s="9">
        <v>1</v>
      </c>
      <c r="BC1471" s="9">
        <v>1162</v>
      </c>
      <c r="BD1471" s="9">
        <v>591.60400000000004</v>
      </c>
    </row>
    <row r="1472" spans="52:56" x14ac:dyDescent="0.25">
      <c r="AZ1472" s="9">
        <v>1469</v>
      </c>
      <c r="BA1472" s="9">
        <v>0.2</v>
      </c>
      <c r="BB1472" s="9">
        <v>0</v>
      </c>
      <c r="BC1472" s="9">
        <v>1162</v>
      </c>
      <c r="BD1472" s="9">
        <v>592.00700000000006</v>
      </c>
    </row>
    <row r="1473" spans="52:56" x14ac:dyDescent="0.25">
      <c r="AZ1473" s="9">
        <v>1470</v>
      </c>
      <c r="BA1473" s="9">
        <v>0.2</v>
      </c>
      <c r="BB1473" s="9">
        <v>0</v>
      </c>
      <c r="BC1473" s="9">
        <v>1162</v>
      </c>
      <c r="BD1473" s="9">
        <v>592.41000000000008</v>
      </c>
    </row>
    <row r="1474" spans="52:56" x14ac:dyDescent="0.25">
      <c r="AZ1474" s="9">
        <v>1471</v>
      </c>
      <c r="BA1474" s="9">
        <v>0.2</v>
      </c>
      <c r="BB1474" s="9">
        <v>0</v>
      </c>
      <c r="BC1474" s="9">
        <v>1162</v>
      </c>
      <c r="BD1474" s="9">
        <v>592.81299999999999</v>
      </c>
    </row>
    <row r="1475" spans="52:56" x14ac:dyDescent="0.25">
      <c r="AZ1475" s="9">
        <v>1472</v>
      </c>
      <c r="BA1475" s="9">
        <v>0.2</v>
      </c>
      <c r="BB1475" s="9">
        <v>0</v>
      </c>
      <c r="BC1475" s="9">
        <v>1162</v>
      </c>
      <c r="BD1475" s="9">
        <v>593.21600000000001</v>
      </c>
    </row>
    <row r="1476" spans="52:56" x14ac:dyDescent="0.25">
      <c r="AZ1476" s="9">
        <v>1473</v>
      </c>
      <c r="BA1476" s="9">
        <v>0.2</v>
      </c>
      <c r="BB1476" s="9">
        <v>0</v>
      </c>
      <c r="BC1476" s="9">
        <v>1162</v>
      </c>
      <c r="BD1476" s="9">
        <v>593.61900000000003</v>
      </c>
    </row>
    <row r="1477" spans="52:56" x14ac:dyDescent="0.25">
      <c r="AZ1477" s="9">
        <v>1474</v>
      </c>
      <c r="BA1477" s="9">
        <v>0.2</v>
      </c>
      <c r="BB1477" s="9">
        <v>0</v>
      </c>
      <c r="BC1477" s="9">
        <v>1162</v>
      </c>
      <c r="BD1477" s="9">
        <v>594.02200000000005</v>
      </c>
    </row>
    <row r="1478" spans="52:56" x14ac:dyDescent="0.25">
      <c r="AZ1478" s="9">
        <v>1475</v>
      </c>
      <c r="BA1478" s="9">
        <v>0.2</v>
      </c>
      <c r="BB1478" s="9">
        <v>0</v>
      </c>
      <c r="BC1478" s="9">
        <v>1162</v>
      </c>
      <c r="BD1478" s="9">
        <v>594.42500000000007</v>
      </c>
    </row>
    <row r="1479" spans="52:56" x14ac:dyDescent="0.25">
      <c r="AZ1479" s="9">
        <v>1476</v>
      </c>
      <c r="BA1479" s="9">
        <v>0.2</v>
      </c>
      <c r="BB1479" s="9">
        <v>0</v>
      </c>
      <c r="BC1479" s="9">
        <v>1162</v>
      </c>
      <c r="BD1479" s="9">
        <v>594.82800000000009</v>
      </c>
    </row>
    <row r="1480" spans="52:56" x14ac:dyDescent="0.25">
      <c r="AZ1480" s="9">
        <v>1477</v>
      </c>
      <c r="BA1480" s="9">
        <v>0.2</v>
      </c>
      <c r="BB1480" s="9">
        <v>0</v>
      </c>
      <c r="BC1480" s="9">
        <v>1162</v>
      </c>
      <c r="BD1480" s="9">
        <v>595.23099999999999</v>
      </c>
    </row>
    <row r="1481" spans="52:56" x14ac:dyDescent="0.25">
      <c r="AZ1481" s="9">
        <v>1478</v>
      </c>
      <c r="BA1481" s="9">
        <v>0.2</v>
      </c>
      <c r="BB1481" s="9">
        <v>0</v>
      </c>
      <c r="BC1481" s="9">
        <v>1162</v>
      </c>
      <c r="BD1481" s="9">
        <v>595.63400000000001</v>
      </c>
    </row>
    <row r="1482" spans="52:56" x14ac:dyDescent="0.25">
      <c r="AZ1482" s="9">
        <v>1479</v>
      </c>
      <c r="BA1482" s="9">
        <v>0.2</v>
      </c>
      <c r="BB1482" s="9">
        <v>0</v>
      </c>
      <c r="BC1482" s="9">
        <v>1162</v>
      </c>
      <c r="BD1482" s="9">
        <v>596.03700000000003</v>
      </c>
    </row>
    <row r="1483" spans="52:56" x14ac:dyDescent="0.25">
      <c r="AZ1483" s="9">
        <v>1480</v>
      </c>
      <c r="BA1483" s="9">
        <v>0.2</v>
      </c>
      <c r="BB1483" s="9">
        <v>0</v>
      </c>
      <c r="BC1483" s="9">
        <v>1162</v>
      </c>
      <c r="BD1483" s="9">
        <v>596.44000000000005</v>
      </c>
    </row>
    <row r="1484" spans="52:56" x14ac:dyDescent="0.25">
      <c r="AZ1484" s="9">
        <v>1481</v>
      </c>
      <c r="BA1484" s="9">
        <v>0.2</v>
      </c>
      <c r="BB1484" s="9">
        <v>0</v>
      </c>
      <c r="BC1484" s="9">
        <v>1162</v>
      </c>
      <c r="BD1484" s="9">
        <v>596.84300000000007</v>
      </c>
    </row>
    <row r="1485" spans="52:56" x14ac:dyDescent="0.25">
      <c r="AZ1485" s="9">
        <v>1482</v>
      </c>
      <c r="BA1485" s="9">
        <v>0.2</v>
      </c>
      <c r="BB1485" s="9">
        <v>0</v>
      </c>
      <c r="BC1485" s="9">
        <v>1162</v>
      </c>
      <c r="BD1485" s="9">
        <v>597.24599999999998</v>
      </c>
    </row>
    <row r="1486" spans="52:56" x14ac:dyDescent="0.25">
      <c r="AZ1486" s="9">
        <v>1483</v>
      </c>
      <c r="BA1486" s="9">
        <v>0.2</v>
      </c>
      <c r="BB1486" s="9">
        <v>1</v>
      </c>
      <c r="BC1486" s="9">
        <v>1163</v>
      </c>
      <c r="BD1486" s="9">
        <v>597.649</v>
      </c>
    </row>
    <row r="1487" spans="52:56" x14ac:dyDescent="0.25">
      <c r="AZ1487" s="9">
        <v>1484</v>
      </c>
      <c r="BA1487" s="9">
        <v>0.2</v>
      </c>
      <c r="BB1487" s="9">
        <v>0</v>
      </c>
      <c r="BC1487" s="9">
        <v>1163</v>
      </c>
      <c r="BD1487" s="9">
        <v>598.05200000000002</v>
      </c>
    </row>
    <row r="1488" spans="52:56" x14ac:dyDescent="0.25">
      <c r="AZ1488" s="9">
        <v>1485</v>
      </c>
      <c r="BA1488" s="9">
        <v>0.2</v>
      </c>
      <c r="BB1488" s="9">
        <v>0</v>
      </c>
      <c r="BC1488" s="9">
        <v>1163</v>
      </c>
      <c r="BD1488" s="9">
        <v>598.45500000000004</v>
      </c>
    </row>
    <row r="1489" spans="52:56" x14ac:dyDescent="0.25">
      <c r="AZ1489" s="9">
        <v>1486</v>
      </c>
      <c r="BA1489" s="9">
        <v>0.2</v>
      </c>
      <c r="BB1489" s="9">
        <v>0</v>
      </c>
      <c r="BC1489" s="9">
        <v>1163</v>
      </c>
      <c r="BD1489" s="9">
        <v>598.85800000000006</v>
      </c>
    </row>
    <row r="1490" spans="52:56" x14ac:dyDescent="0.25">
      <c r="AZ1490" s="9">
        <v>1487</v>
      </c>
      <c r="BA1490" s="9">
        <v>0.2</v>
      </c>
      <c r="BB1490" s="9">
        <v>0</v>
      </c>
      <c r="BC1490" s="9">
        <v>1163</v>
      </c>
      <c r="BD1490" s="9">
        <v>599.26100000000008</v>
      </c>
    </row>
    <row r="1491" spans="52:56" x14ac:dyDescent="0.25">
      <c r="AZ1491" s="9">
        <v>1488</v>
      </c>
      <c r="BA1491" s="9">
        <v>0.2</v>
      </c>
      <c r="BB1491" s="9">
        <v>0</v>
      </c>
      <c r="BC1491" s="9">
        <v>1163</v>
      </c>
      <c r="BD1491" s="9">
        <v>599.66399999999999</v>
      </c>
    </row>
    <row r="1492" spans="52:56" x14ac:dyDescent="0.25">
      <c r="AZ1492" s="9">
        <v>1489</v>
      </c>
      <c r="BA1492" s="9">
        <v>0.2</v>
      </c>
      <c r="BB1492" s="9">
        <v>0</v>
      </c>
      <c r="BC1492" s="9">
        <v>1163</v>
      </c>
      <c r="BD1492" s="9">
        <v>600.06700000000001</v>
      </c>
    </row>
    <row r="1493" spans="52:56" x14ac:dyDescent="0.25">
      <c r="AZ1493" s="9">
        <v>1490</v>
      </c>
      <c r="BA1493" s="9">
        <v>0.2</v>
      </c>
      <c r="BB1493" s="9">
        <v>0</v>
      </c>
      <c r="BC1493" s="9">
        <v>1163</v>
      </c>
      <c r="BD1493" s="9">
        <v>600.47</v>
      </c>
    </row>
    <row r="1494" spans="52:56" x14ac:dyDescent="0.25">
      <c r="AZ1494" s="9">
        <v>1491</v>
      </c>
      <c r="BA1494" s="9">
        <v>0.2</v>
      </c>
      <c r="BB1494" s="9">
        <v>0</v>
      </c>
      <c r="BC1494" s="9">
        <v>1163</v>
      </c>
      <c r="BD1494" s="9">
        <v>600.87300000000005</v>
      </c>
    </row>
    <row r="1495" spans="52:56" x14ac:dyDescent="0.25">
      <c r="AZ1495" s="9">
        <v>1492</v>
      </c>
      <c r="BA1495" s="9">
        <v>0.2</v>
      </c>
      <c r="BB1495" s="9">
        <v>0</v>
      </c>
      <c r="BC1495" s="9">
        <v>1163</v>
      </c>
      <c r="BD1495" s="9">
        <v>601.27600000000007</v>
      </c>
    </row>
    <row r="1496" spans="52:56" x14ac:dyDescent="0.25">
      <c r="AZ1496" s="9">
        <v>1493</v>
      </c>
      <c r="BA1496" s="9">
        <v>0.2</v>
      </c>
      <c r="BB1496" s="9">
        <v>1</v>
      </c>
      <c r="BC1496" s="9">
        <v>1164</v>
      </c>
      <c r="BD1496" s="9">
        <v>601.67900000000009</v>
      </c>
    </row>
    <row r="1497" spans="52:56" x14ac:dyDescent="0.25">
      <c r="AZ1497" s="9">
        <v>1494</v>
      </c>
      <c r="BA1497" s="9">
        <v>0.2</v>
      </c>
      <c r="BB1497" s="9">
        <v>0</v>
      </c>
      <c r="BC1497" s="9">
        <v>1164</v>
      </c>
      <c r="BD1497" s="9">
        <v>602.08199999999999</v>
      </c>
    </row>
    <row r="1498" spans="52:56" x14ac:dyDescent="0.25">
      <c r="AZ1498" s="9">
        <v>1495</v>
      </c>
      <c r="BA1498" s="9">
        <v>0.2</v>
      </c>
      <c r="BB1498" s="9">
        <v>0</v>
      </c>
      <c r="BC1498" s="9">
        <v>1164</v>
      </c>
      <c r="BD1498" s="9">
        <v>602.48500000000001</v>
      </c>
    </row>
    <row r="1499" spans="52:56" x14ac:dyDescent="0.25">
      <c r="AZ1499" s="9">
        <v>1496</v>
      </c>
      <c r="BA1499" s="9">
        <v>0.2</v>
      </c>
      <c r="BB1499" s="9">
        <v>0</v>
      </c>
      <c r="BC1499" s="9">
        <v>1164</v>
      </c>
      <c r="BD1499" s="9">
        <v>602.88800000000003</v>
      </c>
    </row>
    <row r="1500" spans="52:56" x14ac:dyDescent="0.25">
      <c r="AZ1500" s="9">
        <v>1497</v>
      </c>
      <c r="BA1500" s="9">
        <v>0.2</v>
      </c>
      <c r="BB1500" s="9">
        <v>0</v>
      </c>
      <c r="BC1500" s="9">
        <v>1164</v>
      </c>
      <c r="BD1500" s="9">
        <v>603.29100000000005</v>
      </c>
    </row>
    <row r="1501" spans="52:56" x14ac:dyDescent="0.25">
      <c r="AZ1501" s="9">
        <v>1498</v>
      </c>
      <c r="BA1501" s="9">
        <v>0.2</v>
      </c>
      <c r="BB1501" s="9">
        <v>0</v>
      </c>
      <c r="BC1501" s="9">
        <v>1164</v>
      </c>
      <c r="BD1501" s="9">
        <v>603.69400000000007</v>
      </c>
    </row>
    <row r="1502" spans="52:56" x14ac:dyDescent="0.25">
      <c r="AZ1502" s="9">
        <v>1499</v>
      </c>
      <c r="BA1502" s="9">
        <v>0.2</v>
      </c>
      <c r="BB1502" s="9">
        <v>0</v>
      </c>
      <c r="BC1502" s="9">
        <v>1164</v>
      </c>
      <c r="BD1502" s="9">
        <v>604.09700000000009</v>
      </c>
    </row>
    <row r="1503" spans="52:56" x14ac:dyDescent="0.25">
      <c r="AZ1503" s="9">
        <v>1500</v>
      </c>
      <c r="BA1503" s="9">
        <v>0.2</v>
      </c>
      <c r="BB1503" s="9">
        <v>0</v>
      </c>
      <c r="BC1503" s="9">
        <v>1164</v>
      </c>
      <c r="BD1503" s="9">
        <v>604.5</v>
      </c>
    </row>
    <row r="1504" spans="52:56" x14ac:dyDescent="0.25">
      <c r="AZ1504" s="10">
        <v>1501</v>
      </c>
      <c r="BA1504" s="10">
        <v>0.2</v>
      </c>
      <c r="BB1504" s="10">
        <v>0</v>
      </c>
      <c r="BC1504" s="10">
        <v>1164</v>
      </c>
      <c r="BD1504" s="10">
        <v>604.90300000000002</v>
      </c>
    </row>
    <row r="1505" spans="52:56" x14ac:dyDescent="0.25">
      <c r="AZ1505" s="10">
        <v>1502</v>
      </c>
      <c r="BA1505" s="10">
        <v>0.2</v>
      </c>
      <c r="BB1505" s="10">
        <v>0</v>
      </c>
      <c r="BC1505" s="10">
        <v>1164</v>
      </c>
      <c r="BD1505" s="10">
        <v>605.30600000000004</v>
      </c>
    </row>
    <row r="1506" spans="52:56" x14ac:dyDescent="0.25">
      <c r="AZ1506" s="10">
        <v>1503</v>
      </c>
      <c r="BA1506" s="10">
        <v>0.2</v>
      </c>
      <c r="BB1506" s="10">
        <v>0</v>
      </c>
      <c r="BC1506" s="10">
        <v>1164</v>
      </c>
      <c r="BD1506" s="10">
        <v>605.70900000000006</v>
      </c>
    </row>
    <row r="1507" spans="52:56" x14ac:dyDescent="0.25">
      <c r="AZ1507" s="10">
        <v>1504</v>
      </c>
      <c r="BA1507" s="10">
        <v>0.2</v>
      </c>
      <c r="BB1507" s="10">
        <v>0</v>
      </c>
      <c r="BC1507" s="10">
        <v>1164</v>
      </c>
      <c r="BD1507" s="10">
        <v>606.11200000000008</v>
      </c>
    </row>
    <row r="1508" spans="52:56" x14ac:dyDescent="0.25">
      <c r="AZ1508" s="10">
        <v>1505</v>
      </c>
      <c r="BA1508" s="10">
        <v>0.2</v>
      </c>
      <c r="BB1508" s="10">
        <v>0</v>
      </c>
      <c r="BC1508" s="10">
        <v>1164</v>
      </c>
      <c r="BD1508" s="10">
        <v>606.51499999999999</v>
      </c>
    </row>
    <row r="1509" spans="52:56" x14ac:dyDescent="0.25">
      <c r="AZ1509" s="10">
        <v>1506</v>
      </c>
      <c r="BA1509" s="10">
        <v>0.2</v>
      </c>
      <c r="BB1509" s="10">
        <v>0</v>
      </c>
      <c r="BC1509" s="10">
        <v>1164</v>
      </c>
      <c r="BD1509" s="10">
        <v>606.91800000000001</v>
      </c>
    </row>
    <row r="1510" spans="52:56" x14ac:dyDescent="0.25">
      <c r="AZ1510" s="10">
        <v>1507</v>
      </c>
      <c r="BA1510" s="10">
        <v>0.2</v>
      </c>
      <c r="BB1510" s="10">
        <v>0</v>
      </c>
      <c r="BC1510" s="10">
        <v>1164</v>
      </c>
      <c r="BD1510" s="10">
        <v>607.32100000000003</v>
      </c>
    </row>
    <row r="1511" spans="52:56" x14ac:dyDescent="0.25">
      <c r="AZ1511" s="10">
        <v>1508</v>
      </c>
      <c r="BA1511" s="10">
        <v>0.2</v>
      </c>
      <c r="BB1511" s="10">
        <v>0</v>
      </c>
      <c r="BC1511" s="10">
        <v>1164</v>
      </c>
      <c r="BD1511" s="10">
        <v>607.72400000000005</v>
      </c>
    </row>
    <row r="1512" spans="52:56" x14ac:dyDescent="0.25">
      <c r="AZ1512" s="10">
        <v>1509</v>
      </c>
      <c r="BA1512" s="10">
        <v>0.2</v>
      </c>
      <c r="BB1512" s="10">
        <v>0</v>
      </c>
      <c r="BC1512" s="10">
        <v>1164</v>
      </c>
      <c r="BD1512" s="10">
        <v>608.12700000000007</v>
      </c>
    </row>
    <row r="1513" spans="52:56" x14ac:dyDescent="0.25">
      <c r="AZ1513" s="10">
        <v>1510</v>
      </c>
      <c r="BA1513" s="10">
        <v>0.2</v>
      </c>
      <c r="BB1513" s="10">
        <v>0</v>
      </c>
      <c r="BC1513" s="10">
        <v>1164</v>
      </c>
      <c r="BD1513" s="10">
        <v>608.53000000000009</v>
      </c>
    </row>
    <row r="1514" spans="52:56" x14ac:dyDescent="0.25">
      <c r="AZ1514" s="10">
        <v>1511</v>
      </c>
      <c r="BA1514" s="10">
        <v>0.2</v>
      </c>
      <c r="BB1514" s="10">
        <v>0</v>
      </c>
      <c r="BC1514" s="10">
        <v>1164</v>
      </c>
      <c r="BD1514" s="10">
        <v>608.93299999999999</v>
      </c>
    </row>
    <row r="1515" spans="52:56" x14ac:dyDescent="0.25">
      <c r="AZ1515" s="10">
        <v>1512</v>
      </c>
      <c r="BA1515" s="10">
        <v>0.2</v>
      </c>
      <c r="BB1515" s="10">
        <v>0</v>
      </c>
      <c r="BC1515" s="10">
        <v>1164</v>
      </c>
      <c r="BD1515" s="10">
        <v>609.33600000000001</v>
      </c>
    </row>
    <row r="1516" spans="52:56" x14ac:dyDescent="0.25">
      <c r="AZ1516" s="10">
        <v>1513</v>
      </c>
      <c r="BA1516" s="10">
        <v>0.2</v>
      </c>
      <c r="BB1516" s="10">
        <v>0</v>
      </c>
      <c r="BC1516" s="10">
        <v>1164</v>
      </c>
      <c r="BD1516" s="10">
        <v>609.73900000000003</v>
      </c>
    </row>
    <row r="1517" spans="52:56" x14ac:dyDescent="0.25">
      <c r="AZ1517" s="10">
        <v>1514</v>
      </c>
      <c r="BA1517" s="10">
        <v>0.2</v>
      </c>
      <c r="BB1517" s="10">
        <v>0</v>
      </c>
      <c r="BC1517" s="10">
        <v>1164</v>
      </c>
      <c r="BD1517" s="10">
        <v>610.14200000000005</v>
      </c>
    </row>
    <row r="1518" spans="52:56" x14ac:dyDescent="0.25">
      <c r="AZ1518" s="10">
        <v>1515</v>
      </c>
      <c r="BA1518" s="10">
        <v>0.2</v>
      </c>
      <c r="BB1518" s="10">
        <v>0</v>
      </c>
      <c r="BC1518" s="10">
        <v>1164</v>
      </c>
      <c r="BD1518" s="10">
        <v>610.54500000000007</v>
      </c>
    </row>
    <row r="1519" spans="52:56" x14ac:dyDescent="0.25">
      <c r="AZ1519" s="10">
        <v>1516</v>
      </c>
      <c r="BA1519" s="10">
        <v>0.2</v>
      </c>
      <c r="BB1519" s="10">
        <v>0</v>
      </c>
      <c r="BC1519" s="10">
        <v>1164</v>
      </c>
      <c r="BD1519" s="10">
        <v>610.94800000000009</v>
      </c>
    </row>
    <row r="1520" spans="52:56" x14ac:dyDescent="0.25">
      <c r="AZ1520" s="10">
        <v>1517</v>
      </c>
      <c r="BA1520" s="10">
        <v>0.2</v>
      </c>
      <c r="BB1520" s="10">
        <v>0</v>
      </c>
      <c r="BC1520" s="10">
        <v>1164</v>
      </c>
      <c r="BD1520" s="10">
        <v>611.351</v>
      </c>
    </row>
    <row r="1521" spans="52:56" x14ac:dyDescent="0.25">
      <c r="AZ1521" s="10">
        <v>1518</v>
      </c>
      <c r="BA1521" s="10">
        <v>0.2</v>
      </c>
      <c r="BB1521" s="10">
        <v>0</v>
      </c>
      <c r="BC1521" s="10">
        <v>1164</v>
      </c>
      <c r="BD1521" s="10">
        <v>611.75400000000002</v>
      </c>
    </row>
    <row r="1522" spans="52:56" x14ac:dyDescent="0.25">
      <c r="AZ1522" s="10">
        <v>1519</v>
      </c>
      <c r="BA1522" s="10">
        <v>0.2</v>
      </c>
      <c r="BB1522" s="10">
        <v>0</v>
      </c>
      <c r="BC1522" s="10">
        <v>1164</v>
      </c>
      <c r="BD1522" s="10">
        <v>612.15700000000004</v>
      </c>
    </row>
    <row r="1523" spans="52:56" x14ac:dyDescent="0.25">
      <c r="AZ1523" s="10">
        <v>1520</v>
      </c>
      <c r="BA1523" s="10">
        <v>0.2</v>
      </c>
      <c r="BB1523" s="10">
        <v>0</v>
      </c>
      <c r="BC1523" s="10">
        <v>1164</v>
      </c>
      <c r="BD1523" s="10">
        <v>612.56000000000006</v>
      </c>
    </row>
    <row r="1524" spans="52:56" x14ac:dyDescent="0.25">
      <c r="AZ1524" s="10">
        <v>1521</v>
      </c>
      <c r="BA1524" s="10">
        <v>0.2</v>
      </c>
      <c r="BB1524" s="10">
        <v>0</v>
      </c>
      <c r="BC1524" s="10">
        <v>1164</v>
      </c>
      <c r="BD1524" s="10">
        <v>612.96300000000008</v>
      </c>
    </row>
    <row r="1525" spans="52:56" x14ac:dyDescent="0.25">
      <c r="AZ1525" s="10">
        <v>1522</v>
      </c>
      <c r="BA1525" s="10">
        <v>0.2</v>
      </c>
      <c r="BB1525" s="10">
        <v>0</v>
      </c>
      <c r="BC1525" s="10">
        <v>1164</v>
      </c>
      <c r="BD1525" s="10">
        <v>613.36599999999999</v>
      </c>
    </row>
    <row r="1526" spans="52:56" x14ac:dyDescent="0.25">
      <c r="AZ1526" s="10">
        <v>1523</v>
      </c>
      <c r="BA1526" s="10">
        <v>0.2</v>
      </c>
      <c r="BB1526" s="10">
        <v>0</v>
      </c>
      <c r="BC1526" s="10">
        <v>1164</v>
      </c>
      <c r="BD1526" s="10">
        <v>613.76900000000001</v>
      </c>
    </row>
    <row r="1527" spans="52:56" x14ac:dyDescent="0.25">
      <c r="AZ1527" s="10">
        <v>1524</v>
      </c>
      <c r="BA1527" s="10">
        <v>0.2</v>
      </c>
      <c r="BB1527" s="10">
        <v>0</v>
      </c>
      <c r="BC1527" s="10">
        <v>1164</v>
      </c>
      <c r="BD1527" s="10">
        <v>614.17200000000003</v>
      </c>
    </row>
    <row r="1528" spans="52:56" x14ac:dyDescent="0.25">
      <c r="AZ1528" s="10">
        <v>1525</v>
      </c>
      <c r="BA1528" s="10">
        <v>0.2</v>
      </c>
      <c r="BB1528" s="10">
        <v>0</v>
      </c>
      <c r="BC1528" s="10">
        <v>1164</v>
      </c>
      <c r="BD1528" s="10">
        <v>614.57500000000005</v>
      </c>
    </row>
    <row r="1529" spans="52:56" x14ac:dyDescent="0.25">
      <c r="AZ1529" s="10">
        <v>1526</v>
      </c>
      <c r="BA1529" s="10">
        <v>0.2</v>
      </c>
      <c r="BB1529" s="10">
        <v>0</v>
      </c>
      <c r="BC1529" s="10">
        <v>1164</v>
      </c>
      <c r="BD1529" s="10">
        <v>614.97800000000007</v>
      </c>
    </row>
    <row r="1530" spans="52:56" x14ac:dyDescent="0.25">
      <c r="AZ1530" s="10">
        <v>1527</v>
      </c>
      <c r="BA1530" s="10">
        <v>0.2</v>
      </c>
      <c r="BB1530" s="10">
        <v>0</v>
      </c>
      <c r="BC1530" s="10">
        <v>1164</v>
      </c>
      <c r="BD1530" s="10">
        <v>615.38100000000009</v>
      </c>
    </row>
    <row r="1531" spans="52:56" x14ac:dyDescent="0.25">
      <c r="AZ1531" s="10">
        <v>1528</v>
      </c>
      <c r="BA1531" s="10">
        <v>0.2</v>
      </c>
      <c r="BB1531" s="10">
        <v>0</v>
      </c>
      <c r="BC1531" s="10">
        <v>1164</v>
      </c>
      <c r="BD1531" s="10">
        <v>615.78399999999999</v>
      </c>
    </row>
    <row r="1532" spans="52:56" x14ac:dyDescent="0.25">
      <c r="AZ1532" s="10">
        <v>1529</v>
      </c>
      <c r="BA1532" s="10">
        <v>0.2</v>
      </c>
      <c r="BB1532" s="10">
        <v>0</v>
      </c>
      <c r="BC1532" s="10">
        <v>1164</v>
      </c>
      <c r="BD1532" s="10">
        <v>616.18700000000001</v>
      </c>
    </row>
    <row r="1533" spans="52:56" x14ac:dyDescent="0.25">
      <c r="AZ1533" s="10">
        <v>1530</v>
      </c>
      <c r="BA1533" s="10">
        <v>0.2</v>
      </c>
      <c r="BB1533" s="10">
        <v>0</v>
      </c>
      <c r="BC1533" s="10">
        <v>1164</v>
      </c>
      <c r="BD1533" s="10">
        <v>616.59</v>
      </c>
    </row>
    <row r="1534" spans="52:56" x14ac:dyDescent="0.25">
      <c r="AZ1534" s="10">
        <v>1531</v>
      </c>
      <c r="BA1534" s="10">
        <v>0.2</v>
      </c>
      <c r="BB1534" s="10">
        <v>0</v>
      </c>
      <c r="BC1534" s="10">
        <v>1164</v>
      </c>
      <c r="BD1534" s="10">
        <v>616.99300000000005</v>
      </c>
    </row>
    <row r="1535" spans="52:56" x14ac:dyDescent="0.25">
      <c r="AZ1535" s="10">
        <v>1532</v>
      </c>
      <c r="BA1535" s="10">
        <v>0.2</v>
      </c>
      <c r="BB1535" s="10">
        <v>0</v>
      </c>
      <c r="BC1535" s="10">
        <v>1164</v>
      </c>
      <c r="BD1535" s="10">
        <v>617.39600000000007</v>
      </c>
    </row>
    <row r="1536" spans="52:56" x14ac:dyDescent="0.25">
      <c r="AZ1536" s="10">
        <v>1533</v>
      </c>
      <c r="BA1536" s="10">
        <v>0.2</v>
      </c>
      <c r="BB1536" s="10">
        <v>0</v>
      </c>
      <c r="BC1536" s="10">
        <v>1164</v>
      </c>
      <c r="BD1536" s="10">
        <v>617.79900000000009</v>
      </c>
    </row>
    <row r="1537" spans="52:56" x14ac:dyDescent="0.25">
      <c r="AZ1537" s="10">
        <v>1534</v>
      </c>
      <c r="BA1537" s="10">
        <v>0.2</v>
      </c>
      <c r="BB1537" s="10">
        <v>0</v>
      </c>
      <c r="BC1537" s="10">
        <v>1164</v>
      </c>
      <c r="BD1537" s="10">
        <v>618.202</v>
      </c>
    </row>
    <row r="1538" spans="52:56" x14ac:dyDescent="0.25">
      <c r="AZ1538" s="10">
        <v>1535</v>
      </c>
      <c r="BA1538" s="10">
        <v>0.2</v>
      </c>
      <c r="BB1538" s="10">
        <v>0</v>
      </c>
      <c r="BC1538" s="10">
        <v>1164</v>
      </c>
      <c r="BD1538" s="10">
        <v>618.60500000000002</v>
      </c>
    </row>
    <row r="1539" spans="52:56" x14ac:dyDescent="0.25">
      <c r="AZ1539" s="10">
        <v>1536</v>
      </c>
      <c r="BA1539" s="10">
        <v>0.2</v>
      </c>
      <c r="BB1539" s="10">
        <v>0</v>
      </c>
      <c r="BC1539" s="10">
        <v>1164</v>
      </c>
      <c r="BD1539" s="10">
        <v>619.00800000000004</v>
      </c>
    </row>
    <row r="1540" spans="52:56" x14ac:dyDescent="0.25">
      <c r="AZ1540" s="10">
        <v>1537</v>
      </c>
      <c r="BA1540" s="10">
        <v>0.2</v>
      </c>
      <c r="BB1540" s="10">
        <v>0</v>
      </c>
      <c r="BC1540" s="10">
        <v>1164</v>
      </c>
      <c r="BD1540" s="10">
        <v>619.41100000000006</v>
      </c>
    </row>
    <row r="1541" spans="52:56" x14ac:dyDescent="0.25">
      <c r="AZ1541" s="10">
        <v>1538</v>
      </c>
      <c r="BA1541" s="10">
        <v>0.2</v>
      </c>
      <c r="BB1541" s="10">
        <v>1</v>
      </c>
      <c r="BC1541" s="10">
        <v>1165</v>
      </c>
      <c r="BD1541" s="10">
        <v>619.81400000000008</v>
      </c>
    </row>
    <row r="1542" spans="52:56" x14ac:dyDescent="0.25">
      <c r="AZ1542" s="10">
        <v>1539</v>
      </c>
      <c r="BA1542" s="10">
        <v>0.2</v>
      </c>
      <c r="BB1542" s="10">
        <v>0</v>
      </c>
      <c r="BC1542" s="10">
        <v>1165</v>
      </c>
      <c r="BD1542" s="10">
        <v>620.21699999999998</v>
      </c>
    </row>
    <row r="1543" spans="52:56" x14ac:dyDescent="0.25">
      <c r="AZ1543" s="10">
        <v>1540</v>
      </c>
      <c r="BA1543" s="10">
        <v>0.2</v>
      </c>
      <c r="BB1543" s="10">
        <v>0</v>
      </c>
      <c r="BC1543" s="10">
        <v>1165</v>
      </c>
      <c r="BD1543" s="10">
        <v>620.62</v>
      </c>
    </row>
    <row r="1544" spans="52:56" x14ac:dyDescent="0.25">
      <c r="AZ1544" s="10">
        <v>1541</v>
      </c>
      <c r="BA1544" s="10">
        <v>0.2</v>
      </c>
      <c r="BB1544" s="10">
        <v>1</v>
      </c>
      <c r="BC1544" s="10">
        <v>1166</v>
      </c>
      <c r="BD1544" s="10">
        <v>621.02300000000002</v>
      </c>
    </row>
    <row r="1545" spans="52:56" x14ac:dyDescent="0.25">
      <c r="AZ1545" s="10">
        <v>1542</v>
      </c>
      <c r="BA1545" s="10">
        <v>0.2</v>
      </c>
      <c r="BB1545" s="10">
        <v>0</v>
      </c>
      <c r="BC1545" s="10">
        <v>1166</v>
      </c>
      <c r="BD1545" s="10">
        <v>621.42600000000004</v>
      </c>
    </row>
    <row r="1546" spans="52:56" x14ac:dyDescent="0.25">
      <c r="AZ1546" s="10">
        <v>1543</v>
      </c>
      <c r="BA1546" s="10">
        <v>0.2</v>
      </c>
      <c r="BB1546" s="10">
        <v>0</v>
      </c>
      <c r="BC1546" s="10">
        <v>1166</v>
      </c>
      <c r="BD1546" s="10">
        <v>621.82900000000006</v>
      </c>
    </row>
    <row r="1547" spans="52:56" x14ac:dyDescent="0.25">
      <c r="AZ1547" s="10">
        <v>1544</v>
      </c>
      <c r="BA1547" s="10">
        <v>0.2</v>
      </c>
      <c r="BB1547" s="10">
        <v>0</v>
      </c>
      <c r="BC1547" s="10">
        <v>1166</v>
      </c>
      <c r="BD1547" s="10">
        <v>622.23200000000008</v>
      </c>
    </row>
    <row r="1548" spans="52:56" x14ac:dyDescent="0.25">
      <c r="AZ1548" s="10">
        <v>1545</v>
      </c>
      <c r="BA1548" s="10">
        <v>0.2</v>
      </c>
      <c r="BB1548" s="10">
        <v>0</v>
      </c>
      <c r="BC1548" s="10">
        <v>1166</v>
      </c>
      <c r="BD1548" s="10">
        <v>622.63499999999999</v>
      </c>
    </row>
    <row r="1549" spans="52:56" x14ac:dyDescent="0.25">
      <c r="AZ1549" s="10">
        <v>1546</v>
      </c>
      <c r="BA1549" s="10">
        <v>0.2</v>
      </c>
      <c r="BB1549" s="10">
        <v>0</v>
      </c>
      <c r="BC1549" s="10">
        <v>1166</v>
      </c>
      <c r="BD1549" s="10">
        <v>623.03800000000001</v>
      </c>
    </row>
    <row r="1550" spans="52:56" x14ac:dyDescent="0.25">
      <c r="AZ1550" s="10">
        <v>1547</v>
      </c>
      <c r="BA1550" s="10">
        <v>0.2</v>
      </c>
      <c r="BB1550" s="10">
        <v>0</v>
      </c>
      <c r="BC1550" s="10">
        <v>1166</v>
      </c>
      <c r="BD1550" s="10">
        <v>623.44100000000003</v>
      </c>
    </row>
    <row r="1551" spans="52:56" x14ac:dyDescent="0.25">
      <c r="AZ1551" s="10">
        <v>1548</v>
      </c>
      <c r="BA1551" s="10">
        <v>0.2</v>
      </c>
      <c r="BB1551" s="10">
        <v>0</v>
      </c>
      <c r="BC1551" s="10">
        <v>1166</v>
      </c>
      <c r="BD1551" s="10">
        <v>623.84400000000005</v>
      </c>
    </row>
    <row r="1552" spans="52:56" x14ac:dyDescent="0.25">
      <c r="AZ1552" s="10">
        <v>1549</v>
      </c>
      <c r="BA1552" s="10">
        <v>0.2</v>
      </c>
      <c r="BB1552" s="10">
        <v>0</v>
      </c>
      <c r="BC1552" s="10">
        <v>1166</v>
      </c>
      <c r="BD1552" s="10">
        <v>624.24700000000007</v>
      </c>
    </row>
    <row r="1553" spans="52:56" x14ac:dyDescent="0.25">
      <c r="AZ1553" s="10">
        <v>1550</v>
      </c>
      <c r="BA1553" s="10">
        <v>0.2</v>
      </c>
      <c r="BB1553" s="10">
        <v>0</v>
      </c>
      <c r="BC1553" s="10">
        <v>1166</v>
      </c>
      <c r="BD1553" s="10">
        <v>624.65000000000009</v>
      </c>
    </row>
    <row r="1554" spans="52:56" x14ac:dyDescent="0.25">
      <c r="AZ1554" s="10">
        <v>1551</v>
      </c>
      <c r="BA1554" s="10">
        <v>0.2</v>
      </c>
      <c r="BB1554" s="10">
        <v>0</v>
      </c>
      <c r="BC1554" s="10">
        <v>1166</v>
      </c>
      <c r="BD1554" s="10">
        <v>625.053</v>
      </c>
    </row>
    <row r="1555" spans="52:56" x14ac:dyDescent="0.25">
      <c r="AZ1555" s="10">
        <v>1552</v>
      </c>
      <c r="BA1555" s="10">
        <v>0.2</v>
      </c>
      <c r="BB1555" s="10">
        <v>0</v>
      </c>
      <c r="BC1555" s="10">
        <v>1166</v>
      </c>
      <c r="BD1555" s="10">
        <v>625.45600000000002</v>
      </c>
    </row>
    <row r="1556" spans="52:56" x14ac:dyDescent="0.25">
      <c r="AZ1556" s="10">
        <v>1553</v>
      </c>
      <c r="BA1556" s="10">
        <v>0.2</v>
      </c>
      <c r="BB1556" s="10">
        <v>0</v>
      </c>
      <c r="BC1556" s="10">
        <v>1166</v>
      </c>
      <c r="BD1556" s="10">
        <v>625.85900000000004</v>
      </c>
    </row>
    <row r="1557" spans="52:56" x14ac:dyDescent="0.25">
      <c r="AZ1557" s="10">
        <v>1554</v>
      </c>
      <c r="BA1557" s="10">
        <v>0.2</v>
      </c>
      <c r="BB1557" s="10">
        <v>0</v>
      </c>
      <c r="BC1557" s="10">
        <v>1166</v>
      </c>
      <c r="BD1557" s="10">
        <v>626.26200000000006</v>
      </c>
    </row>
    <row r="1558" spans="52:56" x14ac:dyDescent="0.25">
      <c r="AZ1558" s="10">
        <v>1555</v>
      </c>
      <c r="BA1558" s="10">
        <v>0.2</v>
      </c>
      <c r="BB1558" s="10">
        <v>0</v>
      </c>
      <c r="BC1558" s="10">
        <v>1166</v>
      </c>
      <c r="BD1558" s="10">
        <v>626.66500000000008</v>
      </c>
    </row>
    <row r="1559" spans="52:56" x14ac:dyDescent="0.25">
      <c r="AZ1559" s="10">
        <v>1556</v>
      </c>
      <c r="BA1559" s="10">
        <v>0.2</v>
      </c>
      <c r="BB1559" s="10">
        <v>0</v>
      </c>
      <c r="BC1559" s="10">
        <v>1166</v>
      </c>
      <c r="BD1559" s="10">
        <v>627.06799999999998</v>
      </c>
    </row>
    <row r="1560" spans="52:56" x14ac:dyDescent="0.25">
      <c r="AZ1560" s="10">
        <v>1557</v>
      </c>
      <c r="BA1560" s="10">
        <v>0.2</v>
      </c>
      <c r="BB1560" s="10">
        <v>0</v>
      </c>
      <c r="BC1560" s="10">
        <v>1166</v>
      </c>
      <c r="BD1560" s="10">
        <v>627.471</v>
      </c>
    </row>
    <row r="1561" spans="52:56" x14ac:dyDescent="0.25">
      <c r="AZ1561" s="10">
        <v>1558</v>
      </c>
      <c r="BA1561" s="10">
        <v>0.2</v>
      </c>
      <c r="BB1561" s="10">
        <v>0</v>
      </c>
      <c r="BC1561" s="10">
        <v>1166</v>
      </c>
      <c r="BD1561" s="10">
        <v>627.87400000000002</v>
      </c>
    </row>
    <row r="1562" spans="52:56" x14ac:dyDescent="0.25">
      <c r="AZ1562" s="10">
        <v>1559</v>
      </c>
      <c r="BA1562" s="10">
        <v>0.2</v>
      </c>
      <c r="BB1562" s="10">
        <v>0</v>
      </c>
      <c r="BC1562" s="10">
        <v>1166</v>
      </c>
      <c r="BD1562" s="10">
        <v>628.27700000000004</v>
      </c>
    </row>
    <row r="1563" spans="52:56" x14ac:dyDescent="0.25">
      <c r="AZ1563" s="10">
        <v>1560</v>
      </c>
      <c r="BA1563" s="10">
        <v>0.2</v>
      </c>
      <c r="BB1563" s="10">
        <v>0</v>
      </c>
      <c r="BC1563" s="10">
        <v>1166</v>
      </c>
      <c r="BD1563" s="10">
        <v>628.68000000000006</v>
      </c>
    </row>
    <row r="1564" spans="52:56" x14ac:dyDescent="0.25">
      <c r="AZ1564" s="10">
        <v>1561</v>
      </c>
      <c r="BA1564" s="10">
        <v>0.2</v>
      </c>
      <c r="BB1564" s="10">
        <v>0</v>
      </c>
      <c r="BC1564" s="10">
        <v>1166</v>
      </c>
      <c r="BD1564" s="10">
        <v>629.08300000000008</v>
      </c>
    </row>
    <row r="1565" spans="52:56" x14ac:dyDescent="0.25">
      <c r="AZ1565" s="10">
        <v>1562</v>
      </c>
      <c r="BA1565" s="10">
        <v>0.2</v>
      </c>
      <c r="BB1565" s="10">
        <v>0</v>
      </c>
      <c r="BC1565" s="10">
        <v>1166</v>
      </c>
      <c r="BD1565" s="10">
        <v>629.48599999999999</v>
      </c>
    </row>
    <row r="1566" spans="52:56" x14ac:dyDescent="0.25">
      <c r="AZ1566" s="10">
        <v>1563</v>
      </c>
      <c r="BA1566" s="10">
        <v>0.2</v>
      </c>
      <c r="BB1566" s="10">
        <v>0</v>
      </c>
      <c r="BC1566" s="10">
        <v>1166</v>
      </c>
      <c r="BD1566" s="10">
        <v>629.88900000000001</v>
      </c>
    </row>
    <row r="1567" spans="52:56" x14ac:dyDescent="0.25">
      <c r="AZ1567" s="10">
        <v>1564</v>
      </c>
      <c r="BA1567" s="10">
        <v>0.2</v>
      </c>
      <c r="BB1567" s="10">
        <v>0</v>
      </c>
      <c r="BC1567" s="10">
        <v>1166</v>
      </c>
      <c r="BD1567" s="10">
        <v>630.29200000000003</v>
      </c>
    </row>
    <row r="1568" spans="52:56" x14ac:dyDescent="0.25">
      <c r="AZ1568" s="10">
        <v>1565</v>
      </c>
      <c r="BA1568" s="10">
        <v>0.2</v>
      </c>
      <c r="BB1568" s="10">
        <v>0</v>
      </c>
      <c r="BC1568" s="10">
        <v>1166</v>
      </c>
      <c r="BD1568" s="10">
        <v>630.69500000000005</v>
      </c>
    </row>
    <row r="1569" spans="52:56" x14ac:dyDescent="0.25">
      <c r="AZ1569" s="10">
        <v>1566</v>
      </c>
      <c r="BA1569" s="10">
        <v>0.2</v>
      </c>
      <c r="BB1569" s="10">
        <v>0</v>
      </c>
      <c r="BC1569" s="10">
        <v>1166</v>
      </c>
      <c r="BD1569" s="10">
        <v>631.09800000000007</v>
      </c>
    </row>
    <row r="1570" spans="52:56" x14ac:dyDescent="0.25">
      <c r="AZ1570" s="10">
        <v>1567</v>
      </c>
      <c r="BA1570" s="10">
        <v>0.2</v>
      </c>
      <c r="BB1570" s="10">
        <v>0</v>
      </c>
      <c r="BC1570" s="10">
        <v>1166</v>
      </c>
      <c r="BD1570" s="10">
        <v>631.50100000000009</v>
      </c>
    </row>
    <row r="1571" spans="52:56" x14ac:dyDescent="0.25">
      <c r="AZ1571" s="10">
        <v>1568</v>
      </c>
      <c r="BA1571" s="10">
        <v>0.2</v>
      </c>
      <c r="BB1571" s="10">
        <v>0</v>
      </c>
      <c r="BC1571" s="10">
        <v>1166</v>
      </c>
      <c r="BD1571" s="10">
        <v>631.904</v>
      </c>
    </row>
    <row r="1572" spans="52:56" x14ac:dyDescent="0.25">
      <c r="AZ1572" s="10">
        <v>1569</v>
      </c>
      <c r="BA1572" s="10">
        <v>0.2</v>
      </c>
      <c r="BB1572" s="10">
        <v>0</v>
      </c>
      <c r="BC1572" s="10">
        <v>1166</v>
      </c>
      <c r="BD1572" s="10">
        <v>632.30700000000002</v>
      </c>
    </row>
    <row r="1573" spans="52:56" x14ac:dyDescent="0.25">
      <c r="AZ1573" s="10">
        <v>1570</v>
      </c>
      <c r="BA1573" s="10">
        <v>0.2</v>
      </c>
      <c r="BB1573" s="10">
        <v>0</v>
      </c>
      <c r="BC1573" s="10">
        <v>1166</v>
      </c>
      <c r="BD1573" s="10">
        <v>632.71</v>
      </c>
    </row>
    <row r="1574" spans="52:56" x14ac:dyDescent="0.25">
      <c r="AZ1574" s="10">
        <v>1571</v>
      </c>
      <c r="BA1574" s="10">
        <v>0.2</v>
      </c>
      <c r="BB1574" s="10">
        <v>0</v>
      </c>
      <c r="BC1574" s="10">
        <v>1166</v>
      </c>
      <c r="BD1574" s="10">
        <v>633.11300000000006</v>
      </c>
    </row>
    <row r="1575" spans="52:56" x14ac:dyDescent="0.25">
      <c r="AZ1575" s="10">
        <v>1572</v>
      </c>
      <c r="BA1575" s="10">
        <v>0.2</v>
      </c>
      <c r="BB1575" s="10">
        <v>1</v>
      </c>
      <c r="BC1575" s="10">
        <v>1167</v>
      </c>
      <c r="BD1575" s="10">
        <v>633.51600000000008</v>
      </c>
    </row>
    <row r="1576" spans="52:56" x14ac:dyDescent="0.25">
      <c r="AZ1576" s="10">
        <v>1573</v>
      </c>
      <c r="BA1576" s="10">
        <v>0.2</v>
      </c>
      <c r="BB1576" s="10">
        <v>0</v>
      </c>
      <c r="BC1576" s="10">
        <v>1167</v>
      </c>
      <c r="BD1576" s="10">
        <v>633.91899999999998</v>
      </c>
    </row>
    <row r="1577" spans="52:56" x14ac:dyDescent="0.25">
      <c r="AZ1577" s="10">
        <v>1574</v>
      </c>
      <c r="BA1577" s="10">
        <v>0.2</v>
      </c>
      <c r="BB1577" s="10">
        <v>0</v>
      </c>
      <c r="BC1577" s="10">
        <v>1167</v>
      </c>
      <c r="BD1577" s="10">
        <v>634.322</v>
      </c>
    </row>
    <row r="1578" spans="52:56" x14ac:dyDescent="0.25">
      <c r="AZ1578" s="10">
        <v>1575</v>
      </c>
      <c r="BA1578" s="10">
        <v>0.2</v>
      </c>
      <c r="BB1578" s="10">
        <v>0</v>
      </c>
      <c r="BC1578" s="10">
        <v>1167</v>
      </c>
      <c r="BD1578" s="10">
        <v>634.72500000000002</v>
      </c>
    </row>
    <row r="1579" spans="52:56" x14ac:dyDescent="0.25">
      <c r="AZ1579" s="10">
        <v>1576</v>
      </c>
      <c r="BA1579" s="10">
        <v>0.2</v>
      </c>
      <c r="BB1579" s="10">
        <v>0</v>
      </c>
      <c r="BC1579" s="10">
        <v>1167</v>
      </c>
      <c r="BD1579" s="10">
        <v>635.12800000000004</v>
      </c>
    </row>
    <row r="1580" spans="52:56" x14ac:dyDescent="0.25">
      <c r="AZ1580" s="10">
        <v>1577</v>
      </c>
      <c r="BA1580" s="10">
        <v>0.2</v>
      </c>
      <c r="BB1580" s="10">
        <v>0</v>
      </c>
      <c r="BC1580" s="10">
        <v>1167</v>
      </c>
      <c r="BD1580" s="10">
        <v>635.53100000000006</v>
      </c>
    </row>
    <row r="1581" spans="52:56" x14ac:dyDescent="0.25">
      <c r="AZ1581" s="10">
        <v>1578</v>
      </c>
      <c r="BA1581" s="10">
        <v>0.2</v>
      </c>
      <c r="BB1581" s="10">
        <v>0</v>
      </c>
      <c r="BC1581" s="10">
        <v>1167</v>
      </c>
      <c r="BD1581" s="10">
        <v>635.93400000000008</v>
      </c>
    </row>
    <row r="1582" spans="52:56" x14ac:dyDescent="0.25">
      <c r="AZ1582" s="10">
        <v>1579</v>
      </c>
      <c r="BA1582" s="10">
        <v>0.2</v>
      </c>
      <c r="BB1582" s="10">
        <v>0</v>
      </c>
      <c r="BC1582" s="10">
        <v>1167</v>
      </c>
      <c r="BD1582" s="10">
        <v>636.33699999999999</v>
      </c>
    </row>
    <row r="1583" spans="52:56" x14ac:dyDescent="0.25">
      <c r="AZ1583" s="10">
        <v>1580</v>
      </c>
      <c r="BA1583" s="10">
        <v>0.2</v>
      </c>
      <c r="BB1583" s="10">
        <v>0</v>
      </c>
      <c r="BC1583" s="10">
        <v>1167</v>
      </c>
      <c r="BD1583" s="10">
        <v>636.74</v>
      </c>
    </row>
    <row r="1584" spans="52:56" x14ac:dyDescent="0.25">
      <c r="AZ1584" s="10">
        <v>1581</v>
      </c>
      <c r="BA1584" s="10">
        <v>0.2</v>
      </c>
      <c r="BB1584" s="10">
        <v>0</v>
      </c>
      <c r="BC1584" s="10">
        <v>1167</v>
      </c>
      <c r="BD1584" s="10">
        <v>637.14300000000003</v>
      </c>
    </row>
    <row r="1585" spans="52:56" x14ac:dyDescent="0.25">
      <c r="AZ1585" s="10">
        <v>1582</v>
      </c>
      <c r="BA1585" s="10">
        <v>0.2</v>
      </c>
      <c r="BB1585" s="10">
        <v>1</v>
      </c>
      <c r="BC1585" s="10">
        <v>1168</v>
      </c>
      <c r="BD1585" s="10">
        <v>637.54600000000005</v>
      </c>
    </row>
    <row r="1586" spans="52:56" x14ac:dyDescent="0.25">
      <c r="AZ1586" s="10">
        <v>1583</v>
      </c>
      <c r="BA1586" s="10">
        <v>0.2</v>
      </c>
      <c r="BB1586" s="10">
        <v>0</v>
      </c>
      <c r="BC1586" s="10">
        <v>1168</v>
      </c>
      <c r="BD1586" s="10">
        <v>637.94900000000007</v>
      </c>
    </row>
    <row r="1587" spans="52:56" x14ac:dyDescent="0.25">
      <c r="AZ1587" s="10">
        <v>1584</v>
      </c>
      <c r="BA1587" s="10">
        <v>0.2</v>
      </c>
      <c r="BB1587" s="10">
        <v>0</v>
      </c>
      <c r="BC1587" s="10">
        <v>1168</v>
      </c>
      <c r="BD1587" s="10">
        <v>638.35200000000009</v>
      </c>
    </row>
    <row r="1588" spans="52:56" x14ac:dyDescent="0.25">
      <c r="AZ1588" s="10">
        <v>1585</v>
      </c>
      <c r="BA1588" s="10">
        <v>0.2</v>
      </c>
      <c r="BB1588" s="10">
        <v>0</v>
      </c>
      <c r="BC1588" s="10">
        <v>1168</v>
      </c>
      <c r="BD1588" s="10">
        <v>638.755</v>
      </c>
    </row>
    <row r="1589" spans="52:56" x14ac:dyDescent="0.25">
      <c r="AZ1589" s="10">
        <v>1586</v>
      </c>
      <c r="BA1589" s="10">
        <v>0.2</v>
      </c>
      <c r="BB1589" s="10">
        <v>0</v>
      </c>
      <c r="BC1589" s="10">
        <v>1168</v>
      </c>
      <c r="BD1589" s="10">
        <v>639.15800000000002</v>
      </c>
    </row>
    <row r="1590" spans="52:56" x14ac:dyDescent="0.25">
      <c r="AZ1590" s="10">
        <v>1587</v>
      </c>
      <c r="BA1590" s="10">
        <v>0.2</v>
      </c>
      <c r="BB1590" s="10">
        <v>0</v>
      </c>
      <c r="BC1590" s="10">
        <v>1168</v>
      </c>
      <c r="BD1590" s="10">
        <v>639.56100000000004</v>
      </c>
    </row>
    <row r="1591" spans="52:56" x14ac:dyDescent="0.25">
      <c r="AZ1591" s="10">
        <v>1588</v>
      </c>
      <c r="BA1591" s="10">
        <v>0.2</v>
      </c>
      <c r="BB1591" s="10">
        <v>0</v>
      </c>
      <c r="BC1591" s="10">
        <v>1168</v>
      </c>
      <c r="BD1591" s="10">
        <v>639.96400000000006</v>
      </c>
    </row>
    <row r="1592" spans="52:56" x14ac:dyDescent="0.25">
      <c r="AZ1592" s="10">
        <v>1589</v>
      </c>
      <c r="BA1592" s="10">
        <v>0.2</v>
      </c>
      <c r="BB1592" s="10">
        <v>0</v>
      </c>
      <c r="BC1592" s="10">
        <v>1168</v>
      </c>
      <c r="BD1592" s="10">
        <v>640.36700000000008</v>
      </c>
    </row>
    <row r="1593" spans="52:56" x14ac:dyDescent="0.25">
      <c r="AZ1593" s="10">
        <v>1590</v>
      </c>
      <c r="BA1593" s="10">
        <v>0.2</v>
      </c>
      <c r="BB1593" s="10">
        <v>0</v>
      </c>
      <c r="BC1593" s="10">
        <v>1168</v>
      </c>
      <c r="BD1593" s="10">
        <v>640.7700000000001</v>
      </c>
    </row>
    <row r="1594" spans="52:56" x14ac:dyDescent="0.25">
      <c r="AZ1594" s="10">
        <v>1591</v>
      </c>
      <c r="BA1594" s="10">
        <v>0.2</v>
      </c>
      <c r="BB1594" s="10">
        <v>0</v>
      </c>
      <c r="BC1594" s="10">
        <v>1168</v>
      </c>
      <c r="BD1594" s="10">
        <v>641.173</v>
      </c>
    </row>
    <row r="1595" spans="52:56" x14ac:dyDescent="0.25">
      <c r="AZ1595" s="10">
        <v>1592</v>
      </c>
      <c r="BA1595" s="10">
        <v>0.2</v>
      </c>
      <c r="BB1595" s="10">
        <v>0</v>
      </c>
      <c r="BC1595" s="10">
        <v>1168</v>
      </c>
      <c r="BD1595" s="10">
        <v>641.57600000000002</v>
      </c>
    </row>
    <row r="1596" spans="52:56" x14ac:dyDescent="0.25">
      <c r="AZ1596" s="10">
        <v>1593</v>
      </c>
      <c r="BA1596" s="10">
        <v>0.2</v>
      </c>
      <c r="BB1596" s="10">
        <v>0</v>
      </c>
      <c r="BC1596" s="10">
        <v>1168</v>
      </c>
      <c r="BD1596" s="10">
        <v>641.97900000000004</v>
      </c>
    </row>
    <row r="1597" spans="52:56" x14ac:dyDescent="0.25">
      <c r="AZ1597" s="10">
        <v>1594</v>
      </c>
      <c r="BA1597" s="10">
        <v>0.2</v>
      </c>
      <c r="BB1597" s="10">
        <v>0</v>
      </c>
      <c r="BC1597" s="10">
        <v>1168</v>
      </c>
      <c r="BD1597" s="10">
        <v>642.38200000000006</v>
      </c>
    </row>
    <row r="1598" spans="52:56" x14ac:dyDescent="0.25">
      <c r="AZ1598" s="10">
        <v>1595</v>
      </c>
      <c r="BA1598" s="10">
        <v>0.2</v>
      </c>
      <c r="BB1598" s="10">
        <v>1</v>
      </c>
      <c r="BC1598" s="10">
        <v>1169</v>
      </c>
      <c r="BD1598" s="10">
        <v>642.78500000000008</v>
      </c>
    </row>
    <row r="1599" spans="52:56" x14ac:dyDescent="0.25">
      <c r="AZ1599" s="10">
        <v>1596</v>
      </c>
      <c r="BA1599" s="10">
        <v>0.2</v>
      </c>
      <c r="BB1599" s="10">
        <v>0</v>
      </c>
      <c r="BC1599" s="10">
        <v>1169</v>
      </c>
      <c r="BD1599" s="10">
        <v>643.18799999999999</v>
      </c>
    </row>
    <row r="1600" spans="52:56" x14ac:dyDescent="0.25">
      <c r="AZ1600" s="10">
        <v>1597</v>
      </c>
      <c r="BA1600" s="10">
        <v>0.2</v>
      </c>
      <c r="BB1600" s="10">
        <v>0</v>
      </c>
      <c r="BC1600" s="10">
        <v>1169</v>
      </c>
      <c r="BD1600" s="10">
        <v>643.59100000000001</v>
      </c>
    </row>
    <row r="1601" spans="52:56" x14ac:dyDescent="0.25">
      <c r="AZ1601" s="10">
        <v>1598</v>
      </c>
      <c r="BA1601" s="10">
        <v>0.2</v>
      </c>
      <c r="BB1601" s="10">
        <v>0</v>
      </c>
      <c r="BC1601" s="10">
        <v>1169</v>
      </c>
      <c r="BD1601" s="10">
        <v>643.99400000000003</v>
      </c>
    </row>
    <row r="1602" spans="52:56" x14ac:dyDescent="0.25">
      <c r="AZ1602" s="10">
        <v>1599</v>
      </c>
      <c r="BA1602" s="10">
        <v>0</v>
      </c>
      <c r="BB1602" s="10">
        <v>0</v>
      </c>
      <c r="BC1602" s="10">
        <v>1169</v>
      </c>
      <c r="BD1602" s="10">
        <v>644.39700000000005</v>
      </c>
    </row>
    <row r="1603" spans="52:56" x14ac:dyDescent="0.25">
      <c r="AZ1603" s="10">
        <v>1600</v>
      </c>
      <c r="BA1603" s="10">
        <v>0</v>
      </c>
      <c r="BB1603" s="10">
        <v>0</v>
      </c>
      <c r="BC1603" s="10">
        <v>1169</v>
      </c>
      <c r="BD1603" s="10">
        <v>644.80000000000007</v>
      </c>
    </row>
    <row r="1604" spans="52:56" x14ac:dyDescent="0.25">
      <c r="AZ1604" s="10">
        <v>1601</v>
      </c>
      <c r="BA1604" s="10">
        <v>0</v>
      </c>
      <c r="BB1604" s="10">
        <v>0</v>
      </c>
      <c r="BC1604" s="10">
        <v>1169</v>
      </c>
      <c r="BD1604" s="10">
        <v>645.20300000000009</v>
      </c>
    </row>
    <row r="1605" spans="52:56" x14ac:dyDescent="0.25">
      <c r="AZ1605" s="10">
        <v>1602</v>
      </c>
      <c r="BA1605" s="10">
        <v>0</v>
      </c>
      <c r="BB1605" s="10">
        <v>0</v>
      </c>
      <c r="BC1605" s="10">
        <v>1169</v>
      </c>
      <c r="BD1605" s="10">
        <v>645.60599999999999</v>
      </c>
    </row>
    <row r="1606" spans="52:56" x14ac:dyDescent="0.25">
      <c r="AZ1606" s="10">
        <v>1603</v>
      </c>
      <c r="BA1606" s="10">
        <v>0</v>
      </c>
      <c r="BB1606" s="10">
        <v>0</v>
      </c>
      <c r="BC1606" s="10">
        <v>1169</v>
      </c>
      <c r="BD1606" s="10">
        <v>646.00900000000001</v>
      </c>
    </row>
    <row r="1607" spans="52:56" x14ac:dyDescent="0.25">
      <c r="AZ1607" s="10">
        <v>1604</v>
      </c>
      <c r="BA1607" s="10">
        <v>0</v>
      </c>
      <c r="BB1607" s="10">
        <v>0</v>
      </c>
      <c r="BC1607" s="10">
        <v>1169</v>
      </c>
      <c r="BD1607" s="10">
        <v>646.41200000000003</v>
      </c>
    </row>
    <row r="1608" spans="52:56" x14ac:dyDescent="0.25">
      <c r="AZ1608" s="10">
        <v>1605</v>
      </c>
      <c r="BA1608" s="10">
        <v>0</v>
      </c>
      <c r="BB1608" s="10">
        <v>0</v>
      </c>
      <c r="BC1608" s="10">
        <v>1169</v>
      </c>
      <c r="BD1608" s="10">
        <v>646.81500000000005</v>
      </c>
    </row>
    <row r="1609" spans="52:56" x14ac:dyDescent="0.25">
      <c r="AZ1609" s="10">
        <v>1606</v>
      </c>
      <c r="BA1609" s="10">
        <v>0</v>
      </c>
      <c r="BB1609" s="10">
        <v>0</v>
      </c>
      <c r="BC1609" s="10">
        <v>1169</v>
      </c>
      <c r="BD1609" s="10">
        <v>647.21800000000007</v>
      </c>
    </row>
    <row r="1610" spans="52:56" x14ac:dyDescent="0.25">
      <c r="AZ1610" s="10">
        <v>1607</v>
      </c>
      <c r="BA1610" s="10">
        <v>0</v>
      </c>
      <c r="BB1610" s="10">
        <v>0</v>
      </c>
      <c r="BC1610" s="10">
        <v>1169</v>
      </c>
      <c r="BD1610" s="10">
        <v>647.62100000000009</v>
      </c>
    </row>
    <row r="1611" spans="52:56" x14ac:dyDescent="0.25">
      <c r="AZ1611" s="10">
        <v>1608</v>
      </c>
      <c r="BA1611" s="10">
        <v>0</v>
      </c>
      <c r="BB1611" s="10">
        <v>0</v>
      </c>
      <c r="BC1611" s="10">
        <v>1169</v>
      </c>
      <c r="BD1611" s="10">
        <v>648.024</v>
      </c>
    </row>
    <row r="1612" spans="52:56" x14ac:dyDescent="0.25">
      <c r="AZ1612" s="10">
        <v>1609</v>
      </c>
      <c r="BA1612" s="10">
        <v>0</v>
      </c>
      <c r="BB1612" s="10">
        <v>0</v>
      </c>
      <c r="BC1612" s="10">
        <v>1169</v>
      </c>
      <c r="BD1612" s="10">
        <v>648.42700000000002</v>
      </c>
    </row>
    <row r="1613" spans="52:56" x14ac:dyDescent="0.25">
      <c r="AZ1613" s="10">
        <v>1610</v>
      </c>
      <c r="BA1613" s="10">
        <v>0</v>
      </c>
      <c r="BB1613" s="10">
        <v>0</v>
      </c>
      <c r="BC1613" s="10">
        <v>1169</v>
      </c>
      <c r="BD1613" s="10">
        <v>648.83000000000004</v>
      </c>
    </row>
    <row r="1614" spans="52:56" x14ac:dyDescent="0.25">
      <c r="AZ1614" s="10">
        <v>1611</v>
      </c>
      <c r="BA1614" s="10">
        <v>0</v>
      </c>
      <c r="BB1614" s="10">
        <v>0</v>
      </c>
      <c r="BC1614" s="10">
        <v>1169</v>
      </c>
      <c r="BD1614" s="10">
        <v>649.23300000000006</v>
      </c>
    </row>
    <row r="1615" spans="52:56" x14ac:dyDescent="0.25">
      <c r="AZ1615" s="10">
        <v>1612</v>
      </c>
      <c r="BA1615" s="10">
        <v>0</v>
      </c>
      <c r="BB1615" s="10">
        <v>0</v>
      </c>
      <c r="BC1615" s="10">
        <v>1169</v>
      </c>
      <c r="BD1615" s="10">
        <v>649.63600000000008</v>
      </c>
    </row>
    <row r="1616" spans="52:56" x14ac:dyDescent="0.25">
      <c r="AZ1616" s="10">
        <v>1613</v>
      </c>
      <c r="BA1616" s="10">
        <v>0</v>
      </c>
      <c r="BB1616" s="10">
        <v>0</v>
      </c>
      <c r="BC1616" s="10">
        <v>1169</v>
      </c>
      <c r="BD1616" s="10">
        <v>650.03899999999999</v>
      </c>
    </row>
    <row r="1617" spans="52:56" x14ac:dyDescent="0.25">
      <c r="AZ1617" s="10">
        <v>1614</v>
      </c>
      <c r="BA1617" s="10">
        <v>0</v>
      </c>
      <c r="BB1617" s="10">
        <v>0</v>
      </c>
      <c r="BC1617" s="10">
        <v>1169</v>
      </c>
      <c r="BD1617" s="10">
        <v>650.44200000000001</v>
      </c>
    </row>
    <row r="1618" spans="52:56" x14ac:dyDescent="0.25">
      <c r="AZ1618" s="10">
        <v>1615</v>
      </c>
      <c r="BA1618" s="10">
        <v>0</v>
      </c>
      <c r="BB1618" s="10">
        <v>0</v>
      </c>
      <c r="BC1618" s="10">
        <v>1169</v>
      </c>
      <c r="BD1618" s="10">
        <v>650.84500000000003</v>
      </c>
    </row>
    <row r="1619" spans="52:56" x14ac:dyDescent="0.25">
      <c r="AZ1619" s="10">
        <v>1616</v>
      </c>
      <c r="BA1619" s="10">
        <v>0</v>
      </c>
      <c r="BB1619" s="10">
        <v>0</v>
      </c>
      <c r="BC1619" s="10">
        <v>1169</v>
      </c>
      <c r="BD1619" s="10">
        <v>651.24800000000005</v>
      </c>
    </row>
    <row r="1620" spans="52:56" x14ac:dyDescent="0.25">
      <c r="AZ1620" s="10">
        <v>1617</v>
      </c>
      <c r="BA1620" s="10">
        <v>0</v>
      </c>
      <c r="BB1620" s="10">
        <v>0</v>
      </c>
      <c r="BC1620" s="10">
        <v>1169</v>
      </c>
      <c r="BD1620" s="10">
        <v>651.65100000000007</v>
      </c>
    </row>
    <row r="1621" spans="52:56" x14ac:dyDescent="0.25">
      <c r="AZ1621" s="10">
        <v>1618</v>
      </c>
      <c r="BA1621" s="10">
        <v>0</v>
      </c>
      <c r="BB1621" s="10">
        <v>0</v>
      </c>
      <c r="BC1621" s="10">
        <v>1169</v>
      </c>
      <c r="BD1621" s="10">
        <v>652.05400000000009</v>
      </c>
    </row>
    <row r="1622" spans="52:56" x14ac:dyDescent="0.25">
      <c r="AZ1622" s="10">
        <v>1619</v>
      </c>
      <c r="BA1622" s="10">
        <v>0</v>
      </c>
      <c r="BB1622" s="10">
        <v>0</v>
      </c>
      <c r="BC1622" s="10">
        <v>1169</v>
      </c>
      <c r="BD1622" s="10">
        <v>652.45699999999999</v>
      </c>
    </row>
    <row r="1623" spans="52:56" x14ac:dyDescent="0.25">
      <c r="AZ1623" s="10">
        <v>1620</v>
      </c>
      <c r="BA1623" s="10">
        <v>0</v>
      </c>
      <c r="BB1623" s="10">
        <v>0</v>
      </c>
      <c r="BC1623" s="10">
        <v>1169</v>
      </c>
      <c r="BD1623" s="10">
        <v>652.86</v>
      </c>
    </row>
    <row r="1624" spans="52:56" x14ac:dyDescent="0.25">
      <c r="AZ1624" s="10">
        <v>1621</v>
      </c>
      <c r="BA1624" s="10">
        <v>0</v>
      </c>
      <c r="BB1624" s="10">
        <v>0</v>
      </c>
      <c r="BC1624" s="10">
        <v>1169</v>
      </c>
      <c r="BD1624" s="10">
        <v>653.26300000000003</v>
      </c>
    </row>
    <row r="1625" spans="52:56" x14ac:dyDescent="0.25">
      <c r="AZ1625" s="10">
        <v>1622</v>
      </c>
      <c r="BA1625" s="10">
        <v>0</v>
      </c>
      <c r="BB1625" s="10">
        <v>0</v>
      </c>
      <c r="BC1625" s="10">
        <v>1169</v>
      </c>
      <c r="BD1625" s="10">
        <v>653.66600000000005</v>
      </c>
    </row>
    <row r="1626" spans="52:56" x14ac:dyDescent="0.25">
      <c r="AZ1626" s="10">
        <v>1623</v>
      </c>
      <c r="BA1626" s="10">
        <v>0</v>
      </c>
      <c r="BB1626" s="10">
        <v>0</v>
      </c>
      <c r="BC1626" s="10">
        <v>1169</v>
      </c>
      <c r="BD1626" s="10">
        <v>654.06900000000007</v>
      </c>
    </row>
    <row r="1627" spans="52:56" x14ac:dyDescent="0.25">
      <c r="AZ1627" s="10">
        <v>1624</v>
      </c>
      <c r="BA1627" s="10">
        <v>0</v>
      </c>
      <c r="BB1627" s="10">
        <v>0</v>
      </c>
      <c r="BC1627" s="10">
        <v>1169</v>
      </c>
      <c r="BD1627" s="10">
        <v>654.47200000000009</v>
      </c>
    </row>
    <row r="1628" spans="52:56" x14ac:dyDescent="0.25">
      <c r="AZ1628" s="10">
        <v>1625</v>
      </c>
      <c r="BA1628" s="10">
        <v>0</v>
      </c>
      <c r="BB1628" s="10">
        <v>0</v>
      </c>
      <c r="BC1628" s="10">
        <v>1169</v>
      </c>
      <c r="BD1628" s="10">
        <v>654.875</v>
      </c>
    </row>
    <row r="1629" spans="52:56" x14ac:dyDescent="0.25">
      <c r="AZ1629" s="10">
        <v>1626</v>
      </c>
      <c r="BA1629" s="10">
        <v>0</v>
      </c>
      <c r="BB1629" s="10">
        <v>0</v>
      </c>
      <c r="BC1629" s="10">
        <v>1169</v>
      </c>
      <c r="BD1629" s="10">
        <v>655.27800000000002</v>
      </c>
    </row>
    <row r="1630" spans="52:56" x14ac:dyDescent="0.25">
      <c r="AZ1630" s="10">
        <v>1627</v>
      </c>
      <c r="BA1630" s="10">
        <v>0</v>
      </c>
      <c r="BB1630" s="10">
        <v>0</v>
      </c>
      <c r="BC1630" s="10">
        <v>1169</v>
      </c>
      <c r="BD1630" s="10">
        <v>655.68100000000004</v>
      </c>
    </row>
    <row r="1631" spans="52:56" x14ac:dyDescent="0.25">
      <c r="AZ1631" s="10">
        <v>1628</v>
      </c>
      <c r="BA1631" s="10">
        <v>0</v>
      </c>
      <c r="BB1631" s="10">
        <v>0</v>
      </c>
      <c r="BC1631" s="10">
        <v>1169</v>
      </c>
      <c r="BD1631" s="10">
        <v>656.08400000000006</v>
      </c>
    </row>
    <row r="1632" spans="52:56" x14ac:dyDescent="0.25">
      <c r="AZ1632" s="10">
        <v>1629</v>
      </c>
      <c r="BA1632" s="10">
        <v>0</v>
      </c>
      <c r="BB1632" s="10">
        <v>0</v>
      </c>
      <c r="BC1632" s="10">
        <v>1169</v>
      </c>
      <c r="BD1632" s="10">
        <v>656.48700000000008</v>
      </c>
    </row>
    <row r="1633" spans="52:56" x14ac:dyDescent="0.25">
      <c r="AZ1633" s="10">
        <v>1630</v>
      </c>
      <c r="BA1633" s="10">
        <v>0</v>
      </c>
      <c r="BB1633" s="10">
        <v>0</v>
      </c>
      <c r="BC1633" s="10">
        <v>1169</v>
      </c>
      <c r="BD1633" s="10">
        <v>656.89</v>
      </c>
    </row>
    <row r="1634" spans="52:56" x14ac:dyDescent="0.25">
      <c r="AZ1634" s="10">
        <v>1631</v>
      </c>
      <c r="BA1634" s="10">
        <v>0</v>
      </c>
      <c r="BB1634" s="10">
        <v>0</v>
      </c>
      <c r="BC1634" s="10">
        <v>1169</v>
      </c>
      <c r="BD1634" s="10">
        <v>657.29300000000001</v>
      </c>
    </row>
    <row r="1635" spans="52:56" x14ac:dyDescent="0.25">
      <c r="AZ1635" s="10">
        <v>1632</v>
      </c>
      <c r="BA1635" s="10">
        <v>0</v>
      </c>
      <c r="BB1635" s="10">
        <v>0</v>
      </c>
      <c r="BC1635" s="10">
        <v>1169</v>
      </c>
      <c r="BD1635" s="10">
        <v>657.69600000000003</v>
      </c>
    </row>
    <row r="1636" spans="52:56" x14ac:dyDescent="0.25">
      <c r="AZ1636" s="10">
        <v>1633</v>
      </c>
      <c r="BA1636" s="10">
        <v>0</v>
      </c>
      <c r="BB1636" s="10">
        <v>0</v>
      </c>
      <c r="BC1636" s="10">
        <v>1169</v>
      </c>
      <c r="BD1636" s="10">
        <v>658.09900000000005</v>
      </c>
    </row>
    <row r="1637" spans="52:56" x14ac:dyDescent="0.25">
      <c r="AZ1637" s="10">
        <v>1634</v>
      </c>
      <c r="BA1637" s="10">
        <v>0</v>
      </c>
      <c r="BB1637" s="10">
        <v>0</v>
      </c>
      <c r="BC1637" s="10">
        <v>1169</v>
      </c>
      <c r="BD1637" s="10">
        <v>658.50200000000007</v>
      </c>
    </row>
    <row r="1638" spans="52:56" x14ac:dyDescent="0.25">
      <c r="AZ1638" s="10">
        <v>1635</v>
      </c>
      <c r="BA1638" s="10">
        <v>0</v>
      </c>
      <c r="BB1638" s="10">
        <v>0</v>
      </c>
      <c r="BC1638" s="10">
        <v>1169</v>
      </c>
      <c r="BD1638" s="10">
        <v>658.90500000000009</v>
      </c>
    </row>
    <row r="1639" spans="52:56" x14ac:dyDescent="0.25">
      <c r="AZ1639" s="10">
        <v>1636</v>
      </c>
      <c r="BA1639" s="10">
        <v>0</v>
      </c>
      <c r="BB1639" s="10">
        <v>0</v>
      </c>
      <c r="BC1639" s="10">
        <v>1169</v>
      </c>
      <c r="BD1639" s="10">
        <v>659.30799999999999</v>
      </c>
    </row>
    <row r="1640" spans="52:56" x14ac:dyDescent="0.25">
      <c r="AZ1640" s="10">
        <v>1637</v>
      </c>
      <c r="BA1640" s="10">
        <v>0</v>
      </c>
      <c r="BB1640" s="10">
        <v>0</v>
      </c>
      <c r="BC1640" s="10">
        <v>1169</v>
      </c>
      <c r="BD1640" s="10">
        <v>659.71100000000001</v>
      </c>
    </row>
    <row r="1641" spans="52:56" x14ac:dyDescent="0.25">
      <c r="AZ1641" s="10">
        <v>1638</v>
      </c>
      <c r="BA1641" s="10">
        <v>0</v>
      </c>
      <c r="BB1641" s="10">
        <v>0</v>
      </c>
      <c r="BC1641" s="10">
        <v>1169</v>
      </c>
      <c r="BD1641" s="10">
        <v>660.11400000000003</v>
      </c>
    </row>
    <row r="1642" spans="52:56" x14ac:dyDescent="0.25">
      <c r="AZ1642" s="10">
        <v>1639</v>
      </c>
      <c r="BA1642" s="10">
        <v>0</v>
      </c>
      <c r="BB1642" s="10">
        <v>0</v>
      </c>
      <c r="BC1642" s="10">
        <v>1169</v>
      </c>
      <c r="BD1642" s="10">
        <v>660.51700000000005</v>
      </c>
    </row>
    <row r="1643" spans="52:56" x14ac:dyDescent="0.25">
      <c r="AZ1643" s="10">
        <v>1640</v>
      </c>
      <c r="BA1643" s="10">
        <v>0</v>
      </c>
      <c r="BB1643" s="10">
        <v>0</v>
      </c>
      <c r="BC1643" s="10">
        <v>1169</v>
      </c>
      <c r="BD1643" s="10">
        <v>660.92000000000007</v>
      </c>
    </row>
    <row r="1644" spans="52:56" x14ac:dyDescent="0.25">
      <c r="AZ1644" s="10">
        <v>1641</v>
      </c>
      <c r="BA1644" s="10">
        <v>0</v>
      </c>
      <c r="BB1644" s="10">
        <v>0</v>
      </c>
      <c r="BC1644" s="10">
        <v>1169</v>
      </c>
      <c r="BD1644" s="10">
        <v>661.32300000000009</v>
      </c>
    </row>
    <row r="1645" spans="52:56" x14ac:dyDescent="0.25">
      <c r="AZ1645" s="10">
        <v>1642</v>
      </c>
      <c r="BA1645" s="10">
        <v>0</v>
      </c>
      <c r="BB1645" s="10">
        <v>0</v>
      </c>
      <c r="BC1645" s="10">
        <v>1169</v>
      </c>
      <c r="BD1645" s="10">
        <v>661.726</v>
      </c>
    </row>
    <row r="1646" spans="52:56" x14ac:dyDescent="0.25">
      <c r="AZ1646" s="10">
        <v>1643</v>
      </c>
      <c r="BA1646" s="10">
        <v>0</v>
      </c>
      <c r="BB1646" s="10">
        <v>0</v>
      </c>
      <c r="BC1646" s="10">
        <v>1169</v>
      </c>
      <c r="BD1646" s="10">
        <v>662.12900000000002</v>
      </c>
    </row>
    <row r="1647" spans="52:56" x14ac:dyDescent="0.25">
      <c r="AZ1647" s="10">
        <v>1644</v>
      </c>
      <c r="BA1647" s="10">
        <v>0</v>
      </c>
      <c r="BB1647" s="10">
        <v>0</v>
      </c>
      <c r="BC1647" s="10">
        <v>1169</v>
      </c>
      <c r="BD1647" s="10">
        <v>662.53200000000004</v>
      </c>
    </row>
    <row r="1648" spans="52:56" x14ac:dyDescent="0.25">
      <c r="AZ1648" s="10">
        <v>1645</v>
      </c>
      <c r="BA1648" s="10">
        <v>0</v>
      </c>
      <c r="BB1648" s="10">
        <v>0</v>
      </c>
      <c r="BC1648" s="10">
        <v>1169</v>
      </c>
      <c r="BD1648" s="10">
        <v>662.93500000000006</v>
      </c>
    </row>
    <row r="1649" spans="52:56" x14ac:dyDescent="0.25">
      <c r="AZ1649" s="10">
        <v>1646</v>
      </c>
      <c r="BA1649" s="10">
        <v>0</v>
      </c>
      <c r="BB1649" s="10">
        <v>0</v>
      </c>
      <c r="BC1649" s="10">
        <v>1169</v>
      </c>
      <c r="BD1649" s="10">
        <v>663.33800000000008</v>
      </c>
    </row>
    <row r="1650" spans="52:56" x14ac:dyDescent="0.25">
      <c r="AZ1650" s="10">
        <v>1647</v>
      </c>
      <c r="BA1650" s="10">
        <v>0</v>
      </c>
      <c r="BB1650" s="10">
        <v>0</v>
      </c>
      <c r="BC1650" s="10">
        <v>1169</v>
      </c>
      <c r="BD1650" s="10">
        <v>663.74099999999999</v>
      </c>
    </row>
    <row r="1651" spans="52:56" x14ac:dyDescent="0.25">
      <c r="AZ1651" s="10">
        <v>1648</v>
      </c>
      <c r="BA1651" s="10">
        <v>0</v>
      </c>
      <c r="BB1651" s="10">
        <v>0</v>
      </c>
      <c r="BC1651" s="10">
        <v>1169</v>
      </c>
      <c r="BD1651" s="10">
        <v>664.14400000000001</v>
      </c>
    </row>
    <row r="1652" spans="52:56" x14ac:dyDescent="0.25">
      <c r="AZ1652" s="10">
        <v>1649</v>
      </c>
      <c r="BA1652" s="10">
        <v>0</v>
      </c>
      <c r="BB1652" s="10">
        <v>0</v>
      </c>
      <c r="BC1652" s="10">
        <v>1169</v>
      </c>
      <c r="BD1652" s="10">
        <v>664.54700000000003</v>
      </c>
    </row>
    <row r="1653" spans="52:56" x14ac:dyDescent="0.25">
      <c r="AZ1653" s="10">
        <v>1650</v>
      </c>
      <c r="BA1653" s="10">
        <v>0</v>
      </c>
      <c r="BB1653" s="10">
        <v>0</v>
      </c>
      <c r="BC1653" s="10">
        <v>1169</v>
      </c>
      <c r="BD1653" s="10">
        <v>664.95</v>
      </c>
    </row>
    <row r="1654" spans="52:56" x14ac:dyDescent="0.25">
      <c r="AZ1654" s="10">
        <v>1651</v>
      </c>
      <c r="BA1654" s="10">
        <v>0</v>
      </c>
      <c r="BB1654" s="10">
        <v>0</v>
      </c>
      <c r="BC1654" s="10">
        <v>1169</v>
      </c>
      <c r="BD1654" s="10">
        <v>665.35300000000007</v>
      </c>
    </row>
    <row r="1655" spans="52:56" x14ac:dyDescent="0.25">
      <c r="AZ1655" s="10">
        <v>1652</v>
      </c>
      <c r="BA1655" s="10">
        <v>0</v>
      </c>
      <c r="BB1655" s="10">
        <v>0</v>
      </c>
      <c r="BC1655" s="10">
        <v>1169</v>
      </c>
      <c r="BD1655" s="10">
        <v>665.75600000000009</v>
      </c>
    </row>
    <row r="1656" spans="52:56" x14ac:dyDescent="0.25">
      <c r="AZ1656" s="10">
        <v>1653</v>
      </c>
      <c r="BA1656" s="10">
        <v>0</v>
      </c>
      <c r="BB1656" s="10">
        <v>0</v>
      </c>
      <c r="BC1656" s="10">
        <v>1169</v>
      </c>
      <c r="BD1656" s="10">
        <v>666.15899999999999</v>
      </c>
    </row>
    <row r="1657" spans="52:56" x14ac:dyDescent="0.25">
      <c r="AZ1657" s="10">
        <v>1654</v>
      </c>
      <c r="BA1657" s="10">
        <v>0</v>
      </c>
      <c r="BB1657" s="10">
        <v>0</v>
      </c>
      <c r="BC1657" s="10">
        <v>1169</v>
      </c>
      <c r="BD1657" s="10">
        <v>666.56200000000001</v>
      </c>
    </row>
    <row r="1658" spans="52:56" x14ac:dyDescent="0.25">
      <c r="AZ1658" s="10">
        <v>1655</v>
      </c>
      <c r="BA1658" s="10">
        <v>0</v>
      </c>
      <c r="BB1658" s="10">
        <v>0</v>
      </c>
      <c r="BC1658" s="10">
        <v>1169</v>
      </c>
      <c r="BD1658" s="10">
        <v>666.96500000000003</v>
      </c>
    </row>
    <row r="1659" spans="52:56" x14ac:dyDescent="0.25">
      <c r="AZ1659" s="10">
        <v>1656</v>
      </c>
      <c r="BA1659" s="10">
        <v>0</v>
      </c>
      <c r="BB1659" s="10">
        <v>0</v>
      </c>
      <c r="BC1659" s="10">
        <v>1169</v>
      </c>
      <c r="BD1659" s="10">
        <v>667.36800000000005</v>
      </c>
    </row>
    <row r="1660" spans="52:56" x14ac:dyDescent="0.25">
      <c r="AZ1660" s="10">
        <v>1657</v>
      </c>
      <c r="BA1660" s="10">
        <v>0</v>
      </c>
      <c r="BB1660" s="10">
        <v>0</v>
      </c>
      <c r="BC1660" s="10">
        <v>1169</v>
      </c>
      <c r="BD1660" s="10">
        <v>667.77100000000007</v>
      </c>
    </row>
    <row r="1661" spans="52:56" x14ac:dyDescent="0.25">
      <c r="AZ1661" s="10">
        <v>1658</v>
      </c>
      <c r="BA1661" s="10">
        <v>0</v>
      </c>
      <c r="BB1661" s="10">
        <v>0</v>
      </c>
      <c r="BC1661" s="10">
        <v>1169</v>
      </c>
      <c r="BD1661" s="10">
        <v>668.17400000000009</v>
      </c>
    </row>
    <row r="1662" spans="52:56" x14ac:dyDescent="0.25">
      <c r="AZ1662" s="10">
        <v>1659</v>
      </c>
      <c r="BA1662" s="10">
        <v>0</v>
      </c>
      <c r="BB1662" s="10">
        <v>0</v>
      </c>
      <c r="BC1662" s="10">
        <v>1169</v>
      </c>
      <c r="BD1662" s="10">
        <v>668.577</v>
      </c>
    </row>
    <row r="1663" spans="52:56" x14ac:dyDescent="0.25">
      <c r="AZ1663" s="10">
        <v>1660</v>
      </c>
      <c r="BA1663" s="10">
        <v>0</v>
      </c>
      <c r="BB1663" s="10">
        <v>0</v>
      </c>
      <c r="BC1663" s="10">
        <v>1169</v>
      </c>
      <c r="BD1663" s="10">
        <v>668.98</v>
      </c>
    </row>
    <row r="1664" spans="52:56" x14ac:dyDescent="0.25">
      <c r="AZ1664" s="10">
        <v>1661</v>
      </c>
      <c r="BA1664" s="10">
        <v>0</v>
      </c>
      <c r="BB1664" s="10">
        <v>0</v>
      </c>
      <c r="BC1664" s="10">
        <v>1169</v>
      </c>
      <c r="BD1664" s="10">
        <v>669.38300000000004</v>
      </c>
    </row>
    <row r="1665" spans="52:56" x14ac:dyDescent="0.25">
      <c r="AZ1665" s="10">
        <v>1662</v>
      </c>
      <c r="BA1665" s="10">
        <v>0</v>
      </c>
      <c r="BB1665" s="10">
        <v>0</v>
      </c>
      <c r="BC1665" s="10">
        <v>1169</v>
      </c>
      <c r="BD1665" s="10">
        <v>669.78600000000006</v>
      </c>
    </row>
    <row r="1666" spans="52:56" x14ac:dyDescent="0.25">
      <c r="AZ1666" s="10">
        <v>1663</v>
      </c>
      <c r="BA1666" s="10">
        <v>0</v>
      </c>
      <c r="BB1666" s="10">
        <v>0</v>
      </c>
      <c r="BC1666" s="10">
        <v>1169</v>
      </c>
      <c r="BD1666" s="10">
        <v>670.18900000000008</v>
      </c>
    </row>
    <row r="1667" spans="52:56" x14ac:dyDescent="0.25">
      <c r="AZ1667" s="10">
        <v>1664</v>
      </c>
      <c r="BA1667" s="10">
        <v>0</v>
      </c>
      <c r="BB1667" s="10">
        <v>0</v>
      </c>
      <c r="BC1667" s="10">
        <v>1169</v>
      </c>
      <c r="BD1667" s="10">
        <v>670.5920000000001</v>
      </c>
    </row>
    <row r="1668" spans="52:56" x14ac:dyDescent="0.25">
      <c r="AZ1668" s="10">
        <v>1665</v>
      </c>
      <c r="BA1668" s="10">
        <v>0</v>
      </c>
      <c r="BB1668" s="10">
        <v>0</v>
      </c>
      <c r="BC1668" s="10">
        <v>1169</v>
      </c>
      <c r="BD1668" s="10">
        <v>670.995</v>
      </c>
    </row>
    <row r="1669" spans="52:56" x14ac:dyDescent="0.25">
      <c r="AZ1669" s="10">
        <v>1666</v>
      </c>
      <c r="BA1669" s="10">
        <v>0</v>
      </c>
      <c r="BB1669" s="10">
        <v>0</v>
      </c>
      <c r="BC1669" s="10">
        <v>1169</v>
      </c>
      <c r="BD1669" s="10">
        <v>671.39800000000002</v>
      </c>
    </row>
    <row r="1670" spans="52:56" x14ac:dyDescent="0.25">
      <c r="AZ1670" s="10">
        <v>1667</v>
      </c>
      <c r="BA1670" s="10">
        <v>0</v>
      </c>
      <c r="BB1670" s="10">
        <v>0</v>
      </c>
      <c r="BC1670" s="10">
        <v>1169</v>
      </c>
      <c r="BD1670" s="10">
        <v>671.80100000000004</v>
      </c>
    </row>
    <row r="1671" spans="52:56" x14ac:dyDescent="0.25">
      <c r="AZ1671" s="10">
        <v>1668</v>
      </c>
      <c r="BA1671" s="10">
        <v>0</v>
      </c>
      <c r="BB1671" s="10">
        <v>0</v>
      </c>
      <c r="BC1671" s="10">
        <v>1169</v>
      </c>
      <c r="BD1671" s="10">
        <v>672.20400000000006</v>
      </c>
    </row>
    <row r="1672" spans="52:56" x14ac:dyDescent="0.25">
      <c r="AZ1672" s="10">
        <v>1669</v>
      </c>
      <c r="BA1672" s="10">
        <v>0</v>
      </c>
      <c r="BB1672" s="10">
        <v>0</v>
      </c>
      <c r="BC1672" s="10">
        <v>1169</v>
      </c>
      <c r="BD1672" s="10">
        <v>672.60700000000008</v>
      </c>
    </row>
    <row r="1673" spans="52:56" x14ac:dyDescent="0.25">
      <c r="AZ1673" s="10">
        <v>1670</v>
      </c>
      <c r="BA1673" s="10">
        <v>0</v>
      </c>
      <c r="BB1673" s="10">
        <v>0</v>
      </c>
      <c r="BC1673" s="10">
        <v>1169</v>
      </c>
      <c r="BD1673" s="10">
        <v>673.01</v>
      </c>
    </row>
    <row r="1674" spans="52:56" x14ac:dyDescent="0.25">
      <c r="AZ1674" s="10">
        <v>1671</v>
      </c>
      <c r="BA1674" s="10">
        <v>0</v>
      </c>
      <c r="BB1674" s="10">
        <v>1</v>
      </c>
      <c r="BC1674" s="10">
        <v>1170</v>
      </c>
      <c r="BD1674" s="10">
        <v>673.41300000000001</v>
      </c>
    </row>
    <row r="1675" spans="52:56" x14ac:dyDescent="0.25">
      <c r="AZ1675" s="10">
        <v>1672</v>
      </c>
      <c r="BA1675" s="10">
        <v>0</v>
      </c>
      <c r="BB1675" s="10">
        <v>0</v>
      </c>
      <c r="BC1675" s="10">
        <v>1170</v>
      </c>
      <c r="BD1675" s="10">
        <v>673.81600000000003</v>
      </c>
    </row>
    <row r="1676" spans="52:56" x14ac:dyDescent="0.25">
      <c r="AZ1676" s="10">
        <v>1673</v>
      </c>
      <c r="BA1676" s="10">
        <v>0</v>
      </c>
      <c r="BB1676" s="10">
        <v>0</v>
      </c>
      <c r="BC1676" s="10">
        <v>1170</v>
      </c>
      <c r="BD1676" s="10">
        <v>674.21900000000005</v>
      </c>
    </row>
    <row r="1677" spans="52:56" x14ac:dyDescent="0.25">
      <c r="AZ1677" s="10">
        <v>1674</v>
      </c>
      <c r="BA1677" s="10">
        <v>0</v>
      </c>
      <c r="BB1677" s="10">
        <v>0</v>
      </c>
      <c r="BC1677" s="10">
        <v>1170</v>
      </c>
      <c r="BD1677" s="10">
        <v>674.62200000000007</v>
      </c>
    </row>
    <row r="1678" spans="52:56" x14ac:dyDescent="0.25">
      <c r="AZ1678" s="10">
        <v>1675</v>
      </c>
      <c r="BA1678" s="10">
        <v>0</v>
      </c>
      <c r="BB1678" s="10">
        <v>0</v>
      </c>
      <c r="BC1678" s="10">
        <v>1170</v>
      </c>
      <c r="BD1678" s="10">
        <v>675.02500000000009</v>
      </c>
    </row>
    <row r="1679" spans="52:56" x14ac:dyDescent="0.25">
      <c r="AZ1679" s="10">
        <v>1676</v>
      </c>
      <c r="BA1679" s="10">
        <v>0</v>
      </c>
      <c r="BB1679" s="10">
        <v>0</v>
      </c>
      <c r="BC1679" s="10">
        <v>1170</v>
      </c>
      <c r="BD1679" s="10">
        <v>675.428</v>
      </c>
    </row>
    <row r="1680" spans="52:56" x14ac:dyDescent="0.25">
      <c r="AZ1680" s="10">
        <v>1677</v>
      </c>
      <c r="BA1680" s="10">
        <v>0</v>
      </c>
      <c r="BB1680" s="10">
        <v>0</v>
      </c>
      <c r="BC1680" s="10">
        <v>1170</v>
      </c>
      <c r="BD1680" s="10">
        <v>675.83100000000002</v>
      </c>
    </row>
    <row r="1681" spans="52:56" x14ac:dyDescent="0.25">
      <c r="AZ1681" s="10">
        <v>1678</v>
      </c>
      <c r="BA1681" s="10">
        <v>0</v>
      </c>
      <c r="BB1681" s="10">
        <v>0</v>
      </c>
      <c r="BC1681" s="10">
        <v>1170</v>
      </c>
      <c r="BD1681" s="10">
        <v>676.23400000000004</v>
      </c>
    </row>
    <row r="1682" spans="52:56" x14ac:dyDescent="0.25">
      <c r="AZ1682" s="10">
        <v>1679</v>
      </c>
      <c r="BA1682" s="10">
        <v>0</v>
      </c>
      <c r="BB1682" s="10">
        <v>0</v>
      </c>
      <c r="BC1682" s="10">
        <v>1170</v>
      </c>
      <c r="BD1682" s="10">
        <v>676.63700000000006</v>
      </c>
    </row>
    <row r="1683" spans="52:56" x14ac:dyDescent="0.25">
      <c r="AZ1683" s="10">
        <v>1680</v>
      </c>
      <c r="BA1683" s="10">
        <v>0</v>
      </c>
      <c r="BB1683" s="10">
        <v>0</v>
      </c>
      <c r="BC1683" s="10">
        <v>1170</v>
      </c>
      <c r="BD1683" s="10">
        <v>677.04000000000008</v>
      </c>
    </row>
    <row r="1684" spans="52:56" x14ac:dyDescent="0.25">
      <c r="AZ1684" s="10">
        <v>1681</v>
      </c>
      <c r="BA1684" s="10">
        <v>0</v>
      </c>
      <c r="BB1684" s="10">
        <v>0</v>
      </c>
      <c r="BC1684" s="10">
        <v>1170</v>
      </c>
      <c r="BD1684" s="10">
        <v>677.4430000000001</v>
      </c>
    </row>
    <row r="1685" spans="52:56" x14ac:dyDescent="0.25">
      <c r="AZ1685" s="10">
        <v>1682</v>
      </c>
      <c r="BA1685" s="10">
        <v>0</v>
      </c>
      <c r="BB1685" s="10">
        <v>0</v>
      </c>
      <c r="BC1685" s="10">
        <v>1170</v>
      </c>
      <c r="BD1685" s="10">
        <v>677.846</v>
      </c>
    </row>
    <row r="1686" spans="52:56" x14ac:dyDescent="0.25">
      <c r="AZ1686" s="10">
        <v>1683</v>
      </c>
      <c r="BA1686" s="10">
        <v>0</v>
      </c>
      <c r="BB1686" s="10">
        <v>0</v>
      </c>
      <c r="BC1686" s="10">
        <v>1170</v>
      </c>
      <c r="BD1686" s="10">
        <v>678.24900000000002</v>
      </c>
    </row>
    <row r="1687" spans="52:56" x14ac:dyDescent="0.25">
      <c r="AZ1687" s="10">
        <v>1684</v>
      </c>
      <c r="BA1687" s="10">
        <v>0</v>
      </c>
      <c r="BB1687" s="10">
        <v>0</v>
      </c>
      <c r="BC1687" s="10">
        <v>1170</v>
      </c>
      <c r="BD1687" s="10">
        <v>678.65200000000004</v>
      </c>
    </row>
    <row r="1688" spans="52:56" x14ac:dyDescent="0.25">
      <c r="AZ1688" s="10">
        <v>1685</v>
      </c>
      <c r="BA1688" s="10">
        <v>0</v>
      </c>
      <c r="BB1688" s="10">
        <v>0</v>
      </c>
      <c r="BC1688" s="10">
        <v>1170</v>
      </c>
      <c r="BD1688" s="10">
        <v>679.05500000000006</v>
      </c>
    </row>
    <row r="1689" spans="52:56" x14ac:dyDescent="0.25">
      <c r="AZ1689" s="10">
        <v>1686</v>
      </c>
      <c r="BA1689" s="10">
        <v>0</v>
      </c>
      <c r="BB1689" s="10">
        <v>0</v>
      </c>
      <c r="BC1689" s="10">
        <v>1170</v>
      </c>
      <c r="BD1689" s="10">
        <v>679.45800000000008</v>
      </c>
    </row>
    <row r="1690" spans="52:56" x14ac:dyDescent="0.25">
      <c r="AZ1690" s="10">
        <v>1687</v>
      </c>
      <c r="BA1690" s="10">
        <v>0</v>
      </c>
      <c r="BB1690" s="10">
        <v>0</v>
      </c>
      <c r="BC1690" s="10">
        <v>1170</v>
      </c>
      <c r="BD1690" s="10">
        <v>679.86099999999999</v>
      </c>
    </row>
    <row r="1691" spans="52:56" x14ac:dyDescent="0.25">
      <c r="AZ1691" s="10">
        <v>1688</v>
      </c>
      <c r="BA1691" s="10">
        <v>0</v>
      </c>
      <c r="BB1691" s="10">
        <v>0</v>
      </c>
      <c r="BC1691" s="10">
        <v>1170</v>
      </c>
      <c r="BD1691" s="10">
        <v>680.26400000000001</v>
      </c>
    </row>
    <row r="1692" spans="52:56" x14ac:dyDescent="0.25">
      <c r="AZ1692" s="10">
        <v>1689</v>
      </c>
      <c r="BA1692" s="10">
        <v>0</v>
      </c>
      <c r="BB1692" s="10">
        <v>0</v>
      </c>
      <c r="BC1692" s="10">
        <v>1170</v>
      </c>
      <c r="BD1692" s="10">
        <v>680.66700000000003</v>
      </c>
    </row>
    <row r="1693" spans="52:56" x14ac:dyDescent="0.25">
      <c r="AZ1693" s="10">
        <v>1690</v>
      </c>
      <c r="BA1693" s="10">
        <v>0</v>
      </c>
      <c r="BB1693" s="10">
        <v>0</v>
      </c>
      <c r="BC1693" s="10">
        <v>1170</v>
      </c>
      <c r="BD1693" s="10">
        <v>681.07</v>
      </c>
    </row>
    <row r="1694" spans="52:56" x14ac:dyDescent="0.25">
      <c r="AZ1694" s="10">
        <v>1691</v>
      </c>
      <c r="BA1694" s="10">
        <v>0</v>
      </c>
      <c r="BB1694" s="10">
        <v>0</v>
      </c>
      <c r="BC1694" s="10">
        <v>1170</v>
      </c>
      <c r="BD1694" s="10">
        <v>681.47300000000007</v>
      </c>
    </row>
    <row r="1695" spans="52:56" x14ac:dyDescent="0.25">
      <c r="AZ1695" s="10">
        <v>1692</v>
      </c>
      <c r="BA1695" s="10">
        <v>0</v>
      </c>
      <c r="BB1695" s="10">
        <v>0</v>
      </c>
      <c r="BC1695" s="10">
        <v>1170</v>
      </c>
      <c r="BD1695" s="10">
        <v>681.87600000000009</v>
      </c>
    </row>
    <row r="1696" spans="52:56" x14ac:dyDescent="0.25">
      <c r="AZ1696" s="10">
        <v>1693</v>
      </c>
      <c r="BA1696" s="10">
        <v>0</v>
      </c>
      <c r="BB1696" s="10">
        <v>0</v>
      </c>
      <c r="BC1696" s="10">
        <v>1170</v>
      </c>
      <c r="BD1696" s="10">
        <v>682.279</v>
      </c>
    </row>
    <row r="1697" spans="52:56" x14ac:dyDescent="0.25">
      <c r="AZ1697" s="10">
        <v>1694</v>
      </c>
      <c r="BA1697" s="10">
        <v>0</v>
      </c>
      <c r="BB1697" s="10">
        <v>0</v>
      </c>
      <c r="BC1697" s="10">
        <v>1170</v>
      </c>
      <c r="BD1697" s="10">
        <v>682.68200000000002</v>
      </c>
    </row>
    <row r="1698" spans="52:56" x14ac:dyDescent="0.25">
      <c r="AZ1698" s="10">
        <v>1695</v>
      </c>
      <c r="BA1698" s="10">
        <v>0</v>
      </c>
      <c r="BB1698" s="10">
        <v>0</v>
      </c>
      <c r="BC1698" s="10">
        <v>1170</v>
      </c>
      <c r="BD1698" s="10">
        <v>683.08500000000004</v>
      </c>
    </row>
    <row r="1699" spans="52:56" x14ac:dyDescent="0.25">
      <c r="AZ1699" s="10">
        <v>1696</v>
      </c>
      <c r="BA1699" s="10">
        <v>0</v>
      </c>
      <c r="BB1699" s="10">
        <v>0</v>
      </c>
      <c r="BC1699" s="10">
        <v>1170</v>
      </c>
      <c r="BD1699" s="10">
        <v>683.48800000000006</v>
      </c>
    </row>
    <row r="1700" spans="52:56" x14ac:dyDescent="0.25">
      <c r="AZ1700" s="10">
        <v>1697</v>
      </c>
      <c r="BA1700" s="10">
        <v>0</v>
      </c>
      <c r="BB1700" s="10">
        <v>0</v>
      </c>
      <c r="BC1700" s="10">
        <v>1170</v>
      </c>
      <c r="BD1700" s="10">
        <v>683.89100000000008</v>
      </c>
    </row>
    <row r="1701" spans="52:56" x14ac:dyDescent="0.25">
      <c r="AZ1701" s="10">
        <v>1698</v>
      </c>
      <c r="BA1701" s="10">
        <v>0</v>
      </c>
      <c r="BB1701" s="10">
        <v>0</v>
      </c>
      <c r="BC1701" s="10">
        <v>1170</v>
      </c>
      <c r="BD1701" s="10">
        <v>684.2940000000001</v>
      </c>
    </row>
    <row r="1702" spans="52:56" x14ac:dyDescent="0.25">
      <c r="AZ1702" s="10">
        <v>1699</v>
      </c>
      <c r="BA1702" s="10">
        <v>0</v>
      </c>
      <c r="BB1702" s="10">
        <v>0</v>
      </c>
      <c r="BC1702" s="10">
        <v>1170</v>
      </c>
      <c r="BD1702" s="10">
        <v>684.697</v>
      </c>
    </row>
    <row r="1703" spans="52:56" x14ac:dyDescent="0.25">
      <c r="AZ1703" s="10">
        <v>1700</v>
      </c>
      <c r="BA1703" s="10">
        <v>0</v>
      </c>
      <c r="BB1703" s="10">
        <v>0</v>
      </c>
      <c r="BC1703" s="10">
        <v>1170</v>
      </c>
      <c r="BD1703" s="10">
        <v>685.1</v>
      </c>
    </row>
    <row r="1704" spans="52:56" x14ac:dyDescent="0.25">
      <c r="AZ1704" s="10">
        <v>1701</v>
      </c>
      <c r="BA1704" s="10">
        <v>0</v>
      </c>
      <c r="BB1704" s="10">
        <v>0</v>
      </c>
      <c r="BC1704" s="10">
        <v>1170</v>
      </c>
      <c r="BD1704" s="10">
        <v>685.50300000000004</v>
      </c>
    </row>
    <row r="1705" spans="52:56" x14ac:dyDescent="0.25">
      <c r="AZ1705" s="10">
        <v>1702</v>
      </c>
      <c r="BA1705" s="10">
        <v>0</v>
      </c>
      <c r="BB1705" s="10">
        <v>0</v>
      </c>
      <c r="BC1705" s="10">
        <v>1170</v>
      </c>
      <c r="BD1705" s="10">
        <v>685.90600000000006</v>
      </c>
    </row>
    <row r="1706" spans="52:56" x14ac:dyDescent="0.25">
      <c r="AZ1706" s="10">
        <v>1703</v>
      </c>
      <c r="BA1706" s="10">
        <v>0</v>
      </c>
      <c r="BB1706" s="10">
        <v>0</v>
      </c>
      <c r="BC1706" s="10">
        <v>1170</v>
      </c>
      <c r="BD1706" s="10">
        <v>686.30900000000008</v>
      </c>
    </row>
    <row r="1707" spans="52:56" x14ac:dyDescent="0.25">
      <c r="AZ1707" s="10">
        <v>1704</v>
      </c>
      <c r="BA1707" s="10">
        <v>0</v>
      </c>
      <c r="BB1707" s="10">
        <v>1</v>
      </c>
      <c r="BC1707" s="10">
        <v>1171</v>
      </c>
      <c r="BD1707" s="10">
        <v>686.71199999999999</v>
      </c>
    </row>
    <row r="1708" spans="52:56" x14ac:dyDescent="0.25">
      <c r="AZ1708" s="10">
        <v>1705</v>
      </c>
      <c r="BA1708" s="10">
        <v>0</v>
      </c>
      <c r="BB1708" s="10">
        <v>0</v>
      </c>
      <c r="BC1708" s="10">
        <v>1171</v>
      </c>
      <c r="BD1708" s="10">
        <v>687.11500000000001</v>
      </c>
    </row>
    <row r="1709" spans="52:56" x14ac:dyDescent="0.25">
      <c r="AZ1709" s="10">
        <v>1706</v>
      </c>
      <c r="BA1709" s="10">
        <v>0</v>
      </c>
      <c r="BB1709" s="10">
        <v>0</v>
      </c>
      <c r="BC1709" s="10">
        <v>1171</v>
      </c>
      <c r="BD1709" s="10">
        <v>687.51800000000003</v>
      </c>
    </row>
    <row r="1710" spans="52:56" x14ac:dyDescent="0.25">
      <c r="AZ1710" s="10">
        <v>1707</v>
      </c>
      <c r="BA1710" s="10">
        <v>0</v>
      </c>
      <c r="BB1710" s="10">
        <v>0</v>
      </c>
      <c r="BC1710" s="10">
        <v>1171</v>
      </c>
      <c r="BD1710" s="10">
        <v>687.92100000000005</v>
      </c>
    </row>
    <row r="1711" spans="52:56" x14ac:dyDescent="0.25">
      <c r="AZ1711" s="10">
        <v>1708</v>
      </c>
      <c r="BA1711" s="10">
        <v>0</v>
      </c>
      <c r="BB1711" s="10">
        <v>0</v>
      </c>
      <c r="BC1711" s="10">
        <v>1171</v>
      </c>
      <c r="BD1711" s="10">
        <v>688.32400000000007</v>
      </c>
    </row>
    <row r="1712" spans="52:56" x14ac:dyDescent="0.25">
      <c r="AZ1712" s="10">
        <v>1709</v>
      </c>
      <c r="BA1712" s="10">
        <v>0</v>
      </c>
      <c r="BB1712" s="10">
        <v>0</v>
      </c>
      <c r="BC1712" s="10">
        <v>1171</v>
      </c>
      <c r="BD1712" s="10">
        <v>688.72700000000009</v>
      </c>
    </row>
    <row r="1713" spans="52:56" x14ac:dyDescent="0.25">
      <c r="AZ1713" s="10">
        <v>1710</v>
      </c>
      <c r="BA1713" s="10">
        <v>0</v>
      </c>
      <c r="BB1713" s="10">
        <v>0</v>
      </c>
      <c r="BC1713" s="10">
        <v>1171</v>
      </c>
      <c r="BD1713" s="10">
        <v>689.13</v>
      </c>
    </row>
    <row r="1714" spans="52:56" x14ac:dyDescent="0.25">
      <c r="AZ1714" s="10">
        <v>1711</v>
      </c>
      <c r="BA1714" s="10">
        <v>0</v>
      </c>
      <c r="BB1714" s="10">
        <v>0</v>
      </c>
      <c r="BC1714" s="10">
        <v>1171</v>
      </c>
      <c r="BD1714" s="10">
        <v>689.53300000000002</v>
      </c>
    </row>
    <row r="1715" spans="52:56" x14ac:dyDescent="0.25">
      <c r="AZ1715" s="10">
        <v>1712</v>
      </c>
      <c r="BA1715" s="10">
        <v>0</v>
      </c>
      <c r="BB1715" s="10">
        <v>0</v>
      </c>
      <c r="BC1715" s="10">
        <v>1171</v>
      </c>
      <c r="BD1715" s="10">
        <v>689.93600000000004</v>
      </c>
    </row>
    <row r="1716" spans="52:56" x14ac:dyDescent="0.25">
      <c r="AZ1716" s="10">
        <v>1713</v>
      </c>
      <c r="BA1716" s="10">
        <v>0</v>
      </c>
      <c r="BB1716" s="10">
        <v>1</v>
      </c>
      <c r="BC1716" s="10">
        <v>1172</v>
      </c>
      <c r="BD1716" s="10">
        <v>690.33900000000006</v>
      </c>
    </row>
    <row r="1717" spans="52:56" x14ac:dyDescent="0.25">
      <c r="AZ1717" s="10">
        <v>1714</v>
      </c>
      <c r="BA1717" s="10">
        <v>0</v>
      </c>
      <c r="BB1717" s="10">
        <v>0</v>
      </c>
      <c r="BC1717" s="10">
        <v>1172</v>
      </c>
      <c r="BD1717" s="10">
        <v>690.74200000000008</v>
      </c>
    </row>
    <row r="1718" spans="52:56" x14ac:dyDescent="0.25">
      <c r="AZ1718" s="10">
        <v>1715</v>
      </c>
      <c r="BA1718" s="10">
        <v>0</v>
      </c>
      <c r="BB1718" s="10">
        <v>0</v>
      </c>
      <c r="BC1718" s="10">
        <v>1172</v>
      </c>
      <c r="BD1718" s="10">
        <v>691.1450000000001</v>
      </c>
    </row>
    <row r="1719" spans="52:56" x14ac:dyDescent="0.25">
      <c r="AZ1719" s="10">
        <v>1716</v>
      </c>
      <c r="BA1719" s="10">
        <v>0</v>
      </c>
      <c r="BB1719" s="10">
        <v>0</v>
      </c>
      <c r="BC1719" s="10">
        <v>1172</v>
      </c>
      <c r="BD1719" s="10">
        <v>691.548</v>
      </c>
    </row>
    <row r="1720" spans="52:56" x14ac:dyDescent="0.25">
      <c r="AZ1720" s="10">
        <v>1717</v>
      </c>
      <c r="BA1720" s="10">
        <v>0</v>
      </c>
      <c r="BB1720" s="10">
        <v>0</v>
      </c>
      <c r="BC1720" s="10">
        <v>1172</v>
      </c>
      <c r="BD1720" s="10">
        <v>691.95100000000002</v>
      </c>
    </row>
    <row r="1721" spans="52:56" x14ac:dyDescent="0.25">
      <c r="AZ1721" s="10">
        <v>1718</v>
      </c>
      <c r="BA1721" s="10">
        <v>0</v>
      </c>
      <c r="BB1721" s="10">
        <v>0</v>
      </c>
      <c r="BC1721" s="10">
        <v>1172</v>
      </c>
      <c r="BD1721" s="10">
        <v>692.35400000000004</v>
      </c>
    </row>
    <row r="1722" spans="52:56" x14ac:dyDescent="0.25">
      <c r="AZ1722" s="10">
        <v>1719</v>
      </c>
      <c r="BA1722" s="10">
        <v>0</v>
      </c>
      <c r="BB1722" s="10">
        <v>0</v>
      </c>
      <c r="BC1722" s="10">
        <v>1172</v>
      </c>
      <c r="BD1722" s="10">
        <v>692.75700000000006</v>
      </c>
    </row>
    <row r="1723" spans="52:56" x14ac:dyDescent="0.25">
      <c r="AZ1723" s="10">
        <v>1720</v>
      </c>
      <c r="BA1723" s="10">
        <v>0</v>
      </c>
      <c r="BB1723" s="10">
        <v>0</v>
      </c>
      <c r="BC1723" s="10">
        <v>1172</v>
      </c>
      <c r="BD1723" s="10">
        <v>693.16000000000008</v>
      </c>
    </row>
    <row r="1724" spans="52:56" x14ac:dyDescent="0.25">
      <c r="AZ1724" s="10">
        <v>1721</v>
      </c>
      <c r="BA1724" s="10">
        <v>0</v>
      </c>
      <c r="BB1724" s="10">
        <v>0</v>
      </c>
      <c r="BC1724" s="10">
        <v>1172</v>
      </c>
      <c r="BD1724" s="10">
        <v>693.56299999999999</v>
      </c>
    </row>
    <row r="1725" spans="52:56" x14ac:dyDescent="0.25">
      <c r="AZ1725" s="10">
        <v>1722</v>
      </c>
      <c r="BA1725" s="10">
        <v>0</v>
      </c>
      <c r="BB1725" s="10">
        <v>0</v>
      </c>
      <c r="BC1725" s="10">
        <v>1172</v>
      </c>
      <c r="BD1725" s="10">
        <v>693.96600000000001</v>
      </c>
    </row>
    <row r="1726" spans="52:56" x14ac:dyDescent="0.25">
      <c r="AZ1726" s="10">
        <v>1723</v>
      </c>
      <c r="BA1726" s="10">
        <v>0</v>
      </c>
      <c r="BB1726" s="10">
        <v>1</v>
      </c>
      <c r="BC1726" s="10">
        <v>1173</v>
      </c>
      <c r="BD1726" s="10">
        <v>694.36900000000003</v>
      </c>
    </row>
    <row r="1727" spans="52:56" x14ac:dyDescent="0.25">
      <c r="AZ1727" s="10">
        <v>1724</v>
      </c>
      <c r="BA1727" s="10">
        <v>0</v>
      </c>
      <c r="BB1727" s="10">
        <v>0</v>
      </c>
      <c r="BC1727" s="10">
        <v>1173</v>
      </c>
      <c r="BD1727" s="10">
        <v>694.77200000000005</v>
      </c>
    </row>
    <row r="1728" spans="52:56" x14ac:dyDescent="0.25">
      <c r="AZ1728" s="10">
        <v>1725</v>
      </c>
      <c r="BA1728" s="10">
        <v>0</v>
      </c>
      <c r="BB1728" s="10">
        <v>0</v>
      </c>
      <c r="BC1728" s="10">
        <v>1173</v>
      </c>
      <c r="BD1728" s="10">
        <v>695.17500000000007</v>
      </c>
    </row>
    <row r="1729" spans="52:56" x14ac:dyDescent="0.25">
      <c r="AZ1729" s="10">
        <v>1726</v>
      </c>
      <c r="BA1729" s="10">
        <v>0</v>
      </c>
      <c r="BB1729" s="10">
        <v>0</v>
      </c>
      <c r="BC1729" s="10">
        <v>1173</v>
      </c>
      <c r="BD1729" s="10">
        <v>695.57800000000009</v>
      </c>
    </row>
    <row r="1730" spans="52:56" x14ac:dyDescent="0.25">
      <c r="AZ1730" s="10">
        <v>1727</v>
      </c>
      <c r="BA1730" s="10">
        <v>0</v>
      </c>
      <c r="BB1730" s="10">
        <v>0</v>
      </c>
      <c r="BC1730" s="10">
        <v>1173</v>
      </c>
      <c r="BD1730" s="10">
        <v>695.98099999999999</v>
      </c>
    </row>
    <row r="1731" spans="52:56" x14ac:dyDescent="0.25">
      <c r="AZ1731" s="10">
        <v>1728</v>
      </c>
      <c r="BA1731" s="10">
        <v>0</v>
      </c>
      <c r="BB1731" s="10">
        <v>0</v>
      </c>
      <c r="BC1731" s="10">
        <v>1173</v>
      </c>
      <c r="BD1731" s="10">
        <v>696.38400000000001</v>
      </c>
    </row>
    <row r="1732" spans="52:56" x14ac:dyDescent="0.25">
      <c r="AZ1732" s="10">
        <v>1729</v>
      </c>
      <c r="BA1732" s="10">
        <v>0</v>
      </c>
      <c r="BB1732" s="10">
        <v>1</v>
      </c>
      <c r="BC1732" s="10">
        <v>1174</v>
      </c>
      <c r="BD1732" s="10">
        <v>696.78700000000003</v>
      </c>
    </row>
    <row r="1733" spans="52:56" x14ac:dyDescent="0.25">
      <c r="AZ1733" s="10">
        <v>1730</v>
      </c>
      <c r="BA1733" s="10">
        <v>0</v>
      </c>
      <c r="BB1733" s="10">
        <v>0</v>
      </c>
      <c r="BC1733" s="10">
        <v>1174</v>
      </c>
      <c r="BD1733" s="10">
        <v>697.19</v>
      </c>
    </row>
    <row r="1734" spans="52:56" x14ac:dyDescent="0.25">
      <c r="AZ1734" s="10">
        <v>1731</v>
      </c>
      <c r="BA1734" s="10">
        <v>0</v>
      </c>
      <c r="BB1734" s="10">
        <v>0</v>
      </c>
      <c r="BC1734" s="10">
        <v>1174</v>
      </c>
      <c r="BD1734" s="10">
        <v>697.59300000000007</v>
      </c>
    </row>
    <row r="1735" spans="52:56" x14ac:dyDescent="0.25">
      <c r="AZ1735" s="10">
        <v>1732</v>
      </c>
      <c r="BA1735" s="10">
        <v>0</v>
      </c>
      <c r="BB1735" s="10">
        <v>0</v>
      </c>
      <c r="BC1735" s="10">
        <v>1174</v>
      </c>
      <c r="BD1735" s="10">
        <v>697.99600000000009</v>
      </c>
    </row>
    <row r="1736" spans="52:56" x14ac:dyDescent="0.25">
      <c r="AZ1736" s="10">
        <v>1733</v>
      </c>
      <c r="BA1736" s="10">
        <v>0</v>
      </c>
      <c r="BB1736" s="10">
        <v>0</v>
      </c>
      <c r="BC1736" s="10">
        <v>1174</v>
      </c>
      <c r="BD1736" s="10">
        <v>698.399</v>
      </c>
    </row>
    <row r="1737" spans="52:56" x14ac:dyDescent="0.25">
      <c r="AZ1737" s="10">
        <v>1734</v>
      </c>
      <c r="BA1737" s="10">
        <v>0</v>
      </c>
      <c r="BB1737" s="10">
        <v>0</v>
      </c>
      <c r="BC1737" s="10">
        <v>1174</v>
      </c>
      <c r="BD1737" s="10">
        <v>698.80200000000002</v>
      </c>
    </row>
    <row r="1738" spans="52:56" x14ac:dyDescent="0.25">
      <c r="AZ1738" s="10">
        <v>1735</v>
      </c>
      <c r="BA1738" s="10">
        <v>0</v>
      </c>
      <c r="BB1738" s="10">
        <v>0</v>
      </c>
      <c r="BC1738" s="10">
        <v>1174</v>
      </c>
      <c r="BD1738" s="10">
        <v>699.20500000000004</v>
      </c>
    </row>
    <row r="1739" spans="52:56" x14ac:dyDescent="0.25">
      <c r="AZ1739" s="10">
        <v>1736</v>
      </c>
      <c r="BA1739" s="10">
        <v>0</v>
      </c>
      <c r="BB1739" s="10">
        <v>0</v>
      </c>
      <c r="BC1739" s="10">
        <v>1174</v>
      </c>
      <c r="BD1739" s="10">
        <v>699.60800000000006</v>
      </c>
    </row>
    <row r="1740" spans="52:56" x14ac:dyDescent="0.25">
      <c r="AZ1740" s="10">
        <v>1737</v>
      </c>
      <c r="BA1740" s="10">
        <v>0</v>
      </c>
      <c r="BB1740" s="10">
        <v>0</v>
      </c>
      <c r="BC1740" s="10">
        <v>1174</v>
      </c>
      <c r="BD1740" s="10">
        <v>700.01100000000008</v>
      </c>
    </row>
    <row r="1741" spans="52:56" x14ac:dyDescent="0.25">
      <c r="AZ1741" s="10">
        <v>1738</v>
      </c>
      <c r="BA1741" s="10">
        <v>0</v>
      </c>
      <c r="BB1741" s="10">
        <v>0</v>
      </c>
      <c r="BC1741" s="10">
        <v>1174</v>
      </c>
      <c r="BD1741" s="10">
        <v>700.41399999999999</v>
      </c>
    </row>
    <row r="1742" spans="52:56" x14ac:dyDescent="0.25">
      <c r="AZ1742" s="10">
        <v>1739</v>
      </c>
      <c r="BA1742" s="10">
        <v>0</v>
      </c>
      <c r="BB1742" s="10">
        <v>0</v>
      </c>
      <c r="BC1742" s="10">
        <v>1174</v>
      </c>
      <c r="BD1742" s="10">
        <v>700.81700000000001</v>
      </c>
    </row>
    <row r="1743" spans="52:56" x14ac:dyDescent="0.25">
      <c r="AZ1743" s="10">
        <v>1740</v>
      </c>
      <c r="BA1743" s="10">
        <v>0</v>
      </c>
      <c r="BB1743" s="10">
        <v>0</v>
      </c>
      <c r="BC1743" s="10">
        <v>1174</v>
      </c>
      <c r="BD1743" s="10">
        <v>701.22</v>
      </c>
    </row>
    <row r="1744" spans="52:56" x14ac:dyDescent="0.25">
      <c r="AZ1744" s="10">
        <v>1741</v>
      </c>
      <c r="BA1744" s="10">
        <v>0</v>
      </c>
      <c r="BB1744" s="10">
        <v>0</v>
      </c>
      <c r="BC1744" s="10">
        <v>1174</v>
      </c>
      <c r="BD1744" s="10">
        <v>701.62300000000005</v>
      </c>
    </row>
    <row r="1745" spans="52:56" x14ac:dyDescent="0.25">
      <c r="AZ1745" s="10">
        <v>1742</v>
      </c>
      <c r="BA1745" s="10">
        <v>0</v>
      </c>
      <c r="BB1745" s="10">
        <v>0</v>
      </c>
      <c r="BC1745" s="10">
        <v>1174</v>
      </c>
      <c r="BD1745" s="10">
        <v>702.02600000000007</v>
      </c>
    </row>
    <row r="1746" spans="52:56" x14ac:dyDescent="0.25">
      <c r="AZ1746" s="10">
        <v>1743</v>
      </c>
      <c r="BA1746" s="10">
        <v>0</v>
      </c>
      <c r="BB1746" s="10">
        <v>0</v>
      </c>
      <c r="BC1746" s="10">
        <v>1174</v>
      </c>
      <c r="BD1746" s="10">
        <v>702.42900000000009</v>
      </c>
    </row>
    <row r="1747" spans="52:56" x14ac:dyDescent="0.25">
      <c r="AZ1747" s="10">
        <v>1744</v>
      </c>
      <c r="BA1747" s="10">
        <v>0</v>
      </c>
      <c r="BB1747" s="10">
        <v>0</v>
      </c>
      <c r="BC1747" s="10">
        <v>1174</v>
      </c>
      <c r="BD1747" s="10">
        <v>702.83199999999999</v>
      </c>
    </row>
    <row r="1748" spans="52:56" x14ac:dyDescent="0.25">
      <c r="AZ1748" s="10">
        <v>1745</v>
      </c>
      <c r="BA1748" s="10">
        <v>0</v>
      </c>
      <c r="BB1748" s="10">
        <v>0</v>
      </c>
      <c r="BC1748" s="10">
        <v>1174</v>
      </c>
      <c r="BD1748" s="10">
        <v>703.23500000000001</v>
      </c>
    </row>
    <row r="1749" spans="52:56" x14ac:dyDescent="0.25">
      <c r="AZ1749" s="10">
        <v>1746</v>
      </c>
      <c r="BA1749" s="10">
        <v>0</v>
      </c>
      <c r="BB1749" s="10">
        <v>0</v>
      </c>
      <c r="BC1749" s="10">
        <v>1174</v>
      </c>
      <c r="BD1749" s="10">
        <v>703.63800000000003</v>
      </c>
    </row>
    <row r="1750" spans="52:56" x14ac:dyDescent="0.25">
      <c r="AZ1750" s="10">
        <v>1747</v>
      </c>
      <c r="BA1750" s="10">
        <v>0</v>
      </c>
      <c r="BB1750" s="10">
        <v>0</v>
      </c>
      <c r="BC1750" s="10">
        <v>1174</v>
      </c>
      <c r="BD1750" s="10">
        <v>704.04100000000005</v>
      </c>
    </row>
    <row r="1751" spans="52:56" x14ac:dyDescent="0.25">
      <c r="AZ1751" s="10">
        <v>1748</v>
      </c>
      <c r="BA1751" s="10">
        <v>0</v>
      </c>
      <c r="BB1751" s="10">
        <v>0</v>
      </c>
      <c r="BC1751" s="10">
        <v>1174</v>
      </c>
      <c r="BD1751" s="10">
        <v>704.44400000000007</v>
      </c>
    </row>
    <row r="1752" spans="52:56" x14ac:dyDescent="0.25">
      <c r="AZ1752" s="10">
        <v>1749</v>
      </c>
      <c r="BA1752" s="10">
        <v>0</v>
      </c>
      <c r="BB1752" s="10">
        <v>0</v>
      </c>
      <c r="BC1752" s="10">
        <v>1174</v>
      </c>
      <c r="BD1752" s="10">
        <v>704.84700000000009</v>
      </c>
    </row>
    <row r="1753" spans="52:56" x14ac:dyDescent="0.25">
      <c r="AZ1753" s="10">
        <v>1750</v>
      </c>
      <c r="BA1753" s="10">
        <v>0</v>
      </c>
      <c r="BB1753" s="10">
        <v>0</v>
      </c>
      <c r="BC1753" s="10">
        <v>1174</v>
      </c>
      <c r="BD1753" s="10">
        <v>705.25</v>
      </c>
    </row>
    <row r="1754" spans="52:56" x14ac:dyDescent="0.25">
      <c r="AZ1754" s="10">
        <v>1751</v>
      </c>
      <c r="BA1754" s="10">
        <v>0</v>
      </c>
      <c r="BB1754" s="10">
        <v>0</v>
      </c>
      <c r="BC1754" s="10">
        <v>1174</v>
      </c>
      <c r="BD1754" s="10">
        <v>705.65300000000002</v>
      </c>
    </row>
    <row r="1755" spans="52:56" x14ac:dyDescent="0.25">
      <c r="AZ1755" s="10">
        <v>1752</v>
      </c>
      <c r="BA1755" s="10">
        <v>0</v>
      </c>
      <c r="BB1755" s="10">
        <v>0</v>
      </c>
      <c r="BC1755" s="10">
        <v>1174</v>
      </c>
      <c r="BD1755" s="10">
        <v>706.05600000000004</v>
      </c>
    </row>
    <row r="1756" spans="52:56" x14ac:dyDescent="0.25">
      <c r="AZ1756" s="10">
        <v>1753</v>
      </c>
      <c r="BA1756" s="10">
        <v>0</v>
      </c>
      <c r="BB1756" s="10">
        <v>0</v>
      </c>
      <c r="BC1756" s="10">
        <v>1174</v>
      </c>
      <c r="BD1756" s="10">
        <v>706.45900000000006</v>
      </c>
    </row>
    <row r="1757" spans="52:56" x14ac:dyDescent="0.25">
      <c r="AZ1757" s="10">
        <v>1754</v>
      </c>
      <c r="BA1757" s="10">
        <v>0</v>
      </c>
      <c r="BB1757" s="10">
        <v>0</v>
      </c>
      <c r="BC1757" s="10">
        <v>1174</v>
      </c>
      <c r="BD1757" s="10">
        <v>706.86200000000008</v>
      </c>
    </row>
    <row r="1758" spans="52:56" x14ac:dyDescent="0.25">
      <c r="AZ1758" s="10">
        <v>1755</v>
      </c>
      <c r="BA1758" s="10">
        <v>0</v>
      </c>
      <c r="BB1758" s="10">
        <v>0</v>
      </c>
      <c r="BC1758" s="10">
        <v>1174</v>
      </c>
      <c r="BD1758" s="10">
        <v>707.2650000000001</v>
      </c>
    </row>
    <row r="1759" spans="52:56" x14ac:dyDescent="0.25">
      <c r="AZ1759" s="10">
        <v>1756</v>
      </c>
      <c r="BA1759" s="10">
        <v>0</v>
      </c>
      <c r="BB1759" s="10">
        <v>0</v>
      </c>
      <c r="BC1759" s="10">
        <v>1174</v>
      </c>
      <c r="BD1759" s="10">
        <v>707.66800000000001</v>
      </c>
    </row>
    <row r="1760" spans="52:56" x14ac:dyDescent="0.25">
      <c r="AZ1760" s="10">
        <v>1757</v>
      </c>
      <c r="BA1760" s="10">
        <v>0</v>
      </c>
      <c r="BB1760" s="10">
        <v>0</v>
      </c>
      <c r="BC1760" s="10">
        <v>1174</v>
      </c>
      <c r="BD1760" s="10">
        <v>708.07100000000003</v>
      </c>
    </row>
    <row r="1761" spans="52:56" x14ac:dyDescent="0.25">
      <c r="AZ1761" s="10">
        <v>1758</v>
      </c>
      <c r="BA1761" s="10">
        <v>0</v>
      </c>
      <c r="BB1761" s="10">
        <v>1</v>
      </c>
      <c r="BC1761" s="10">
        <v>1175</v>
      </c>
      <c r="BD1761" s="10">
        <v>708.47400000000005</v>
      </c>
    </row>
    <row r="1762" spans="52:56" x14ac:dyDescent="0.25">
      <c r="AZ1762" s="10">
        <v>1759</v>
      </c>
      <c r="BA1762" s="10">
        <v>0</v>
      </c>
      <c r="BB1762" s="10">
        <v>0</v>
      </c>
      <c r="BC1762" s="10">
        <v>1175</v>
      </c>
      <c r="BD1762" s="10">
        <v>708.87700000000007</v>
      </c>
    </row>
    <row r="1763" spans="52:56" x14ac:dyDescent="0.25">
      <c r="AZ1763" s="10">
        <v>1760</v>
      </c>
      <c r="BA1763" s="10">
        <v>0</v>
      </c>
      <c r="BB1763" s="10">
        <v>0</v>
      </c>
      <c r="BC1763" s="10">
        <v>1175</v>
      </c>
      <c r="BD1763" s="10">
        <v>709.28000000000009</v>
      </c>
    </row>
    <row r="1764" spans="52:56" x14ac:dyDescent="0.25">
      <c r="AZ1764" s="10">
        <v>1761</v>
      </c>
      <c r="BA1764" s="10">
        <v>0</v>
      </c>
      <c r="BB1764" s="10">
        <v>0</v>
      </c>
      <c r="BC1764" s="10">
        <v>1175</v>
      </c>
      <c r="BD1764" s="10">
        <v>709.68299999999999</v>
      </c>
    </row>
    <row r="1765" spans="52:56" x14ac:dyDescent="0.25">
      <c r="AZ1765" s="10">
        <v>1762</v>
      </c>
      <c r="BA1765" s="10">
        <v>0</v>
      </c>
      <c r="BB1765" s="10">
        <v>0</v>
      </c>
      <c r="BC1765" s="10">
        <v>1175</v>
      </c>
      <c r="BD1765" s="10">
        <v>710.08600000000001</v>
      </c>
    </row>
    <row r="1766" spans="52:56" x14ac:dyDescent="0.25">
      <c r="AZ1766" s="10">
        <v>1763</v>
      </c>
      <c r="BA1766" s="10">
        <v>0</v>
      </c>
      <c r="BB1766" s="10">
        <v>0</v>
      </c>
      <c r="BC1766" s="10">
        <v>1175</v>
      </c>
      <c r="BD1766" s="10">
        <v>710.48900000000003</v>
      </c>
    </row>
    <row r="1767" spans="52:56" x14ac:dyDescent="0.25">
      <c r="AZ1767" s="10">
        <v>1764</v>
      </c>
      <c r="BA1767" s="10">
        <v>0</v>
      </c>
      <c r="BB1767" s="10">
        <v>0</v>
      </c>
      <c r="BC1767" s="10">
        <v>1175</v>
      </c>
      <c r="BD1767" s="10">
        <v>710.89200000000005</v>
      </c>
    </row>
    <row r="1768" spans="52:56" x14ac:dyDescent="0.25">
      <c r="AZ1768" s="10">
        <v>1765</v>
      </c>
      <c r="BA1768" s="10">
        <v>0</v>
      </c>
      <c r="BB1768" s="10">
        <v>0</v>
      </c>
      <c r="BC1768" s="10">
        <v>1175</v>
      </c>
      <c r="BD1768" s="10">
        <v>711.29500000000007</v>
      </c>
    </row>
    <row r="1769" spans="52:56" x14ac:dyDescent="0.25">
      <c r="AZ1769" s="10">
        <v>1766</v>
      </c>
      <c r="BA1769" s="10">
        <v>0</v>
      </c>
      <c r="BB1769" s="10">
        <v>0</v>
      </c>
      <c r="BC1769" s="10">
        <v>1175</v>
      </c>
      <c r="BD1769" s="10">
        <v>711.69800000000009</v>
      </c>
    </row>
    <row r="1770" spans="52:56" x14ac:dyDescent="0.25">
      <c r="AZ1770" s="10">
        <v>1767</v>
      </c>
      <c r="BA1770" s="10">
        <v>0</v>
      </c>
      <c r="BB1770" s="10">
        <v>0</v>
      </c>
      <c r="BC1770" s="10">
        <v>1175</v>
      </c>
      <c r="BD1770" s="10">
        <v>712.101</v>
      </c>
    </row>
    <row r="1771" spans="52:56" x14ac:dyDescent="0.25">
      <c r="AZ1771" s="10">
        <v>1768</v>
      </c>
      <c r="BA1771" s="10">
        <v>0</v>
      </c>
      <c r="BB1771" s="10">
        <v>0</v>
      </c>
      <c r="BC1771" s="10">
        <v>1175</v>
      </c>
      <c r="BD1771" s="10">
        <v>712.50400000000002</v>
      </c>
    </row>
    <row r="1772" spans="52:56" x14ac:dyDescent="0.25">
      <c r="AZ1772" s="10">
        <v>1769</v>
      </c>
      <c r="BA1772" s="10">
        <v>0</v>
      </c>
      <c r="BB1772" s="10">
        <v>0</v>
      </c>
      <c r="BC1772" s="10">
        <v>1175</v>
      </c>
      <c r="BD1772" s="10">
        <v>712.90700000000004</v>
      </c>
    </row>
    <row r="1773" spans="52:56" x14ac:dyDescent="0.25">
      <c r="AZ1773" s="10">
        <v>1770</v>
      </c>
      <c r="BA1773" s="10">
        <v>0</v>
      </c>
      <c r="BB1773" s="10">
        <v>0</v>
      </c>
      <c r="BC1773" s="10">
        <v>1175</v>
      </c>
      <c r="BD1773" s="10">
        <v>713.31000000000006</v>
      </c>
    </row>
    <row r="1774" spans="52:56" x14ac:dyDescent="0.25">
      <c r="AZ1774" s="10">
        <v>1771</v>
      </c>
      <c r="BA1774" s="10">
        <v>0</v>
      </c>
      <c r="BB1774" s="10">
        <v>0</v>
      </c>
      <c r="BC1774" s="10">
        <v>1175</v>
      </c>
      <c r="BD1774" s="10">
        <v>713.71300000000008</v>
      </c>
    </row>
    <row r="1775" spans="52:56" x14ac:dyDescent="0.25">
      <c r="AZ1775" s="10">
        <v>1772</v>
      </c>
      <c r="BA1775" s="10">
        <v>0</v>
      </c>
      <c r="BB1775" s="10">
        <v>0</v>
      </c>
      <c r="BC1775" s="10">
        <v>1175</v>
      </c>
      <c r="BD1775" s="10">
        <v>714.1160000000001</v>
      </c>
    </row>
    <row r="1776" spans="52:56" x14ac:dyDescent="0.25">
      <c r="AZ1776" s="10">
        <v>1773</v>
      </c>
      <c r="BA1776" s="10">
        <v>0</v>
      </c>
      <c r="BB1776" s="10">
        <v>0</v>
      </c>
      <c r="BC1776" s="10">
        <v>1175</v>
      </c>
      <c r="BD1776" s="10">
        <v>714.51900000000001</v>
      </c>
    </row>
    <row r="1777" spans="52:56" x14ac:dyDescent="0.25">
      <c r="AZ1777" s="10">
        <v>1774</v>
      </c>
      <c r="BA1777" s="10">
        <v>0</v>
      </c>
      <c r="BB1777" s="10">
        <v>1</v>
      </c>
      <c r="BC1777" s="10">
        <v>1176</v>
      </c>
      <c r="BD1777" s="10">
        <v>714.92200000000003</v>
      </c>
    </row>
    <row r="1778" spans="52:56" x14ac:dyDescent="0.25">
      <c r="AZ1778" s="10">
        <v>1775</v>
      </c>
      <c r="BA1778" s="10">
        <v>0</v>
      </c>
      <c r="BB1778" s="10">
        <v>0</v>
      </c>
      <c r="BC1778" s="10">
        <v>1176</v>
      </c>
      <c r="BD1778" s="10">
        <v>715.32500000000005</v>
      </c>
    </row>
    <row r="1779" spans="52:56" x14ac:dyDescent="0.25">
      <c r="AZ1779" s="10">
        <v>1776</v>
      </c>
      <c r="BA1779" s="10">
        <v>0</v>
      </c>
      <c r="BB1779" s="10">
        <v>0</v>
      </c>
      <c r="BC1779" s="10">
        <v>1176</v>
      </c>
      <c r="BD1779" s="10">
        <v>715.72800000000007</v>
      </c>
    </row>
    <row r="1780" spans="52:56" x14ac:dyDescent="0.25">
      <c r="AZ1780" s="10">
        <v>1777</v>
      </c>
      <c r="BA1780" s="10">
        <v>0</v>
      </c>
      <c r="BB1780" s="10">
        <v>0</v>
      </c>
      <c r="BC1780" s="10">
        <v>1176</v>
      </c>
      <c r="BD1780" s="10">
        <v>716.13100000000009</v>
      </c>
    </row>
    <row r="1781" spans="52:56" x14ac:dyDescent="0.25">
      <c r="AZ1781" s="10">
        <v>1778</v>
      </c>
      <c r="BA1781" s="10">
        <v>0</v>
      </c>
      <c r="BB1781" s="10">
        <v>0</v>
      </c>
      <c r="BC1781" s="10">
        <v>1176</v>
      </c>
      <c r="BD1781" s="10">
        <v>716.53399999999999</v>
      </c>
    </row>
    <row r="1782" spans="52:56" x14ac:dyDescent="0.25">
      <c r="AZ1782" s="10">
        <v>1779</v>
      </c>
      <c r="BA1782" s="10">
        <v>0</v>
      </c>
      <c r="BB1782" s="10">
        <v>0</v>
      </c>
      <c r="BC1782" s="10">
        <v>1176</v>
      </c>
      <c r="BD1782" s="10">
        <v>716.93700000000001</v>
      </c>
    </row>
    <row r="1783" spans="52:56" x14ac:dyDescent="0.25">
      <c r="AZ1783" s="10">
        <v>1780</v>
      </c>
      <c r="BA1783" s="10">
        <v>0</v>
      </c>
      <c r="BB1783" s="10">
        <v>0</v>
      </c>
      <c r="BC1783" s="10">
        <v>1176</v>
      </c>
      <c r="BD1783" s="10">
        <v>717.34</v>
      </c>
    </row>
    <row r="1784" spans="52:56" x14ac:dyDescent="0.25">
      <c r="AZ1784" s="10">
        <v>1781</v>
      </c>
      <c r="BA1784" s="10">
        <v>0</v>
      </c>
      <c r="BB1784" s="10">
        <v>0</v>
      </c>
      <c r="BC1784" s="10">
        <v>1176</v>
      </c>
      <c r="BD1784" s="10">
        <v>717.74300000000005</v>
      </c>
    </row>
    <row r="1785" spans="52:56" x14ac:dyDescent="0.25">
      <c r="AZ1785" s="10">
        <v>1782</v>
      </c>
      <c r="BA1785" s="10">
        <v>0</v>
      </c>
      <c r="BB1785" s="10">
        <v>0</v>
      </c>
      <c r="BC1785" s="10">
        <v>1176</v>
      </c>
      <c r="BD1785" s="10">
        <v>718.14600000000007</v>
      </c>
    </row>
    <row r="1786" spans="52:56" x14ac:dyDescent="0.25">
      <c r="AZ1786" s="10">
        <v>1783</v>
      </c>
      <c r="BA1786" s="10">
        <v>0</v>
      </c>
      <c r="BB1786" s="10">
        <v>0</v>
      </c>
      <c r="BC1786" s="10">
        <v>1176</v>
      </c>
      <c r="BD1786" s="10">
        <v>718.54900000000009</v>
      </c>
    </row>
    <row r="1787" spans="52:56" x14ac:dyDescent="0.25">
      <c r="AZ1787" s="10">
        <v>1784</v>
      </c>
      <c r="BA1787" s="10">
        <v>0</v>
      </c>
      <c r="BB1787" s="10">
        <v>0</v>
      </c>
      <c r="BC1787" s="10">
        <v>1176</v>
      </c>
      <c r="BD1787" s="10">
        <v>718.952</v>
      </c>
    </row>
    <row r="1788" spans="52:56" x14ac:dyDescent="0.25">
      <c r="AZ1788" s="10">
        <v>1785</v>
      </c>
      <c r="BA1788" s="10">
        <v>0</v>
      </c>
      <c r="BB1788" s="10">
        <v>0</v>
      </c>
      <c r="BC1788" s="10">
        <v>1176</v>
      </c>
      <c r="BD1788" s="10">
        <v>719.35500000000002</v>
      </c>
    </row>
    <row r="1789" spans="52:56" x14ac:dyDescent="0.25">
      <c r="AZ1789" s="10">
        <v>1786</v>
      </c>
      <c r="BA1789" s="10">
        <v>0</v>
      </c>
      <c r="BB1789" s="10">
        <v>0</v>
      </c>
      <c r="BC1789" s="10">
        <v>1176</v>
      </c>
      <c r="BD1789" s="10">
        <v>719.75800000000004</v>
      </c>
    </row>
    <row r="1790" spans="52:56" x14ac:dyDescent="0.25">
      <c r="AZ1790" s="10">
        <v>1787</v>
      </c>
      <c r="BA1790" s="10">
        <v>0</v>
      </c>
      <c r="BB1790" s="10">
        <v>0</v>
      </c>
      <c r="BC1790" s="10">
        <v>1176</v>
      </c>
      <c r="BD1790" s="10">
        <v>720.16100000000006</v>
      </c>
    </row>
    <row r="1791" spans="52:56" x14ac:dyDescent="0.25">
      <c r="AZ1791" s="10">
        <v>1788</v>
      </c>
      <c r="BA1791" s="10">
        <v>0</v>
      </c>
      <c r="BB1791" s="10">
        <v>0</v>
      </c>
      <c r="BC1791" s="10">
        <v>1176</v>
      </c>
      <c r="BD1791" s="10">
        <v>720.56400000000008</v>
      </c>
    </row>
    <row r="1792" spans="52:56" x14ac:dyDescent="0.25">
      <c r="AZ1792" s="10">
        <v>1789</v>
      </c>
      <c r="BA1792" s="10">
        <v>0</v>
      </c>
      <c r="BB1792" s="10">
        <v>0</v>
      </c>
      <c r="BC1792" s="10">
        <v>1176</v>
      </c>
      <c r="BD1792" s="10">
        <v>720.9670000000001</v>
      </c>
    </row>
    <row r="1793" spans="52:56" x14ac:dyDescent="0.25">
      <c r="AZ1793" s="10">
        <v>1790</v>
      </c>
      <c r="BA1793" s="10">
        <v>0</v>
      </c>
      <c r="BB1793" s="10">
        <v>0</v>
      </c>
      <c r="BC1793" s="10">
        <v>1176</v>
      </c>
      <c r="BD1793" s="10">
        <v>721.37</v>
      </c>
    </row>
    <row r="1794" spans="52:56" x14ac:dyDescent="0.25">
      <c r="AZ1794" s="10">
        <v>1791</v>
      </c>
      <c r="BA1794" s="10">
        <v>0</v>
      </c>
      <c r="BB1794" s="10">
        <v>0</v>
      </c>
      <c r="BC1794" s="10">
        <v>1176</v>
      </c>
      <c r="BD1794" s="10">
        <v>721.77300000000002</v>
      </c>
    </row>
    <row r="1795" spans="52:56" x14ac:dyDescent="0.25">
      <c r="AZ1795" s="10">
        <v>1792</v>
      </c>
      <c r="BA1795" s="10">
        <v>0</v>
      </c>
      <c r="BB1795" s="10">
        <v>0</v>
      </c>
      <c r="BC1795" s="10">
        <v>1176</v>
      </c>
      <c r="BD1795" s="10">
        <v>722.17600000000004</v>
      </c>
    </row>
    <row r="1796" spans="52:56" x14ac:dyDescent="0.25">
      <c r="AZ1796" s="10">
        <v>1793</v>
      </c>
      <c r="BA1796" s="10">
        <v>0</v>
      </c>
      <c r="BB1796" s="10">
        <v>0</v>
      </c>
      <c r="BC1796" s="10">
        <v>1176</v>
      </c>
      <c r="BD1796" s="10">
        <v>722.57900000000006</v>
      </c>
    </row>
    <row r="1797" spans="52:56" x14ac:dyDescent="0.25">
      <c r="AZ1797" s="10">
        <v>1794</v>
      </c>
      <c r="BA1797" s="10">
        <v>0</v>
      </c>
      <c r="BB1797" s="10">
        <v>0</v>
      </c>
      <c r="BC1797" s="10">
        <v>1176</v>
      </c>
      <c r="BD1797" s="10">
        <v>722.98200000000008</v>
      </c>
    </row>
    <row r="1798" spans="52:56" x14ac:dyDescent="0.25">
      <c r="AZ1798" s="10">
        <v>1795</v>
      </c>
      <c r="BA1798" s="10">
        <v>0</v>
      </c>
      <c r="BB1798" s="10">
        <v>0</v>
      </c>
      <c r="BC1798" s="10">
        <v>1176</v>
      </c>
      <c r="BD1798" s="10">
        <v>723.38499999999999</v>
      </c>
    </row>
    <row r="1799" spans="52:56" x14ac:dyDescent="0.25">
      <c r="AZ1799" s="10">
        <v>1796</v>
      </c>
      <c r="BA1799" s="10">
        <v>0</v>
      </c>
      <c r="BB1799" s="10">
        <v>0</v>
      </c>
      <c r="BC1799" s="10">
        <v>1176</v>
      </c>
      <c r="BD1799" s="10">
        <v>723.78800000000001</v>
      </c>
    </row>
    <row r="1800" spans="52:56" x14ac:dyDescent="0.25">
      <c r="AZ1800" s="10">
        <v>1797</v>
      </c>
      <c r="BA1800" s="10">
        <v>0</v>
      </c>
      <c r="BB1800" s="10">
        <v>0</v>
      </c>
      <c r="BC1800" s="10">
        <v>1176</v>
      </c>
      <c r="BD1800" s="10">
        <v>724.19100000000003</v>
      </c>
    </row>
    <row r="1801" spans="52:56" x14ac:dyDescent="0.25">
      <c r="AZ1801" s="10">
        <v>1798</v>
      </c>
      <c r="BA1801" s="10">
        <v>0</v>
      </c>
      <c r="BB1801" s="10">
        <v>0</v>
      </c>
      <c r="BC1801" s="10">
        <v>1176</v>
      </c>
      <c r="BD1801" s="10">
        <v>724.59400000000005</v>
      </c>
    </row>
    <row r="1802" spans="52:56" x14ac:dyDescent="0.25">
      <c r="AZ1802" s="10">
        <v>1799</v>
      </c>
      <c r="BA1802" s="10">
        <v>0</v>
      </c>
      <c r="BB1802" s="10">
        <v>0</v>
      </c>
      <c r="BC1802" s="10">
        <v>1176</v>
      </c>
      <c r="BD1802" s="10">
        <v>724.99700000000007</v>
      </c>
    </row>
    <row r="1803" spans="52:56" x14ac:dyDescent="0.25">
      <c r="AZ1803" s="10">
        <v>1800</v>
      </c>
      <c r="BA1803" s="10">
        <v>0</v>
      </c>
      <c r="BB1803" s="10">
        <v>0</v>
      </c>
      <c r="BC1803" s="10">
        <v>1176</v>
      </c>
      <c r="BD1803" s="10">
        <v>725.40000000000009</v>
      </c>
    </row>
    <row r="1804" spans="52:56" x14ac:dyDescent="0.25">
      <c r="AZ1804" s="9">
        <v>1801</v>
      </c>
      <c r="BA1804" s="9">
        <v>0</v>
      </c>
      <c r="BB1804" s="9">
        <v>0</v>
      </c>
      <c r="BC1804" s="9">
        <v>1176</v>
      </c>
      <c r="BD1804" s="9">
        <v>725.803</v>
      </c>
    </row>
    <row r="1805" spans="52:56" x14ac:dyDescent="0.25">
      <c r="AZ1805" s="9">
        <v>1802</v>
      </c>
      <c r="BA1805" s="9">
        <v>0</v>
      </c>
      <c r="BB1805" s="9">
        <v>0</v>
      </c>
      <c r="BC1805" s="9">
        <v>1176</v>
      </c>
      <c r="BD1805" s="9">
        <v>726.20600000000002</v>
      </c>
    </row>
    <row r="1806" spans="52:56" x14ac:dyDescent="0.25">
      <c r="AZ1806" s="9">
        <v>1803</v>
      </c>
      <c r="BA1806" s="9">
        <v>0</v>
      </c>
      <c r="BB1806" s="9">
        <v>0</v>
      </c>
      <c r="BC1806" s="9">
        <v>1176</v>
      </c>
      <c r="BD1806" s="9">
        <v>726.60900000000004</v>
      </c>
    </row>
    <row r="1807" spans="52:56" x14ac:dyDescent="0.25">
      <c r="AZ1807" s="9">
        <v>1804</v>
      </c>
      <c r="BA1807" s="9">
        <v>0</v>
      </c>
      <c r="BB1807" s="9">
        <v>0</v>
      </c>
      <c r="BC1807" s="9">
        <v>1176</v>
      </c>
      <c r="BD1807" s="9">
        <v>727.01200000000006</v>
      </c>
    </row>
    <row r="1808" spans="52:56" x14ac:dyDescent="0.25">
      <c r="AZ1808" s="9">
        <v>1805</v>
      </c>
      <c r="BA1808" s="9">
        <v>0</v>
      </c>
      <c r="BB1808" s="9">
        <v>0</v>
      </c>
      <c r="BC1808" s="9">
        <v>1176</v>
      </c>
      <c r="BD1808" s="9">
        <v>727.41500000000008</v>
      </c>
    </row>
    <row r="1809" spans="52:56" x14ac:dyDescent="0.25">
      <c r="AZ1809" s="9">
        <v>1806</v>
      </c>
      <c r="BA1809" s="9">
        <v>0</v>
      </c>
      <c r="BB1809" s="9">
        <v>0</v>
      </c>
      <c r="BC1809" s="9">
        <v>1176</v>
      </c>
      <c r="BD1809" s="9">
        <v>727.8180000000001</v>
      </c>
    </row>
    <row r="1810" spans="52:56" x14ac:dyDescent="0.25">
      <c r="AZ1810" s="9">
        <v>1807</v>
      </c>
      <c r="BA1810" s="9">
        <v>0</v>
      </c>
      <c r="BB1810" s="9">
        <v>0</v>
      </c>
      <c r="BC1810" s="9">
        <v>1176</v>
      </c>
      <c r="BD1810" s="9">
        <v>728.221</v>
      </c>
    </row>
    <row r="1811" spans="52:56" x14ac:dyDescent="0.25">
      <c r="AZ1811" s="9">
        <v>1808</v>
      </c>
      <c r="BA1811" s="9">
        <v>0</v>
      </c>
      <c r="BB1811" s="9">
        <v>0</v>
      </c>
      <c r="BC1811" s="9">
        <v>1176</v>
      </c>
      <c r="BD1811" s="9">
        <v>728.62400000000002</v>
      </c>
    </row>
    <row r="1812" spans="52:56" x14ac:dyDescent="0.25">
      <c r="AZ1812" s="9">
        <v>1809</v>
      </c>
      <c r="BA1812" s="9">
        <v>0</v>
      </c>
      <c r="BB1812" s="9">
        <v>0</v>
      </c>
      <c r="BC1812" s="9">
        <v>1176</v>
      </c>
      <c r="BD1812" s="9">
        <v>729.02700000000004</v>
      </c>
    </row>
    <row r="1813" spans="52:56" x14ac:dyDescent="0.25">
      <c r="AZ1813" s="9">
        <v>1810</v>
      </c>
      <c r="BA1813" s="9">
        <v>0</v>
      </c>
      <c r="BB1813" s="9">
        <v>0</v>
      </c>
      <c r="BC1813" s="9">
        <v>1176</v>
      </c>
      <c r="BD1813" s="9">
        <v>729.43000000000006</v>
      </c>
    </row>
    <row r="1814" spans="52:56" x14ac:dyDescent="0.25">
      <c r="AZ1814" s="9">
        <v>1811</v>
      </c>
      <c r="BA1814" s="9">
        <v>0</v>
      </c>
      <c r="BB1814" s="9">
        <v>0</v>
      </c>
      <c r="BC1814" s="9">
        <v>1176</v>
      </c>
      <c r="BD1814" s="9">
        <v>729.83300000000008</v>
      </c>
    </row>
    <row r="1815" spans="52:56" x14ac:dyDescent="0.25">
      <c r="AZ1815" s="9">
        <v>1812</v>
      </c>
      <c r="BA1815" s="9">
        <v>0</v>
      </c>
      <c r="BB1815" s="9">
        <v>0</v>
      </c>
      <c r="BC1815" s="9">
        <v>1176</v>
      </c>
      <c r="BD1815" s="9">
        <v>730.23599999999999</v>
      </c>
    </row>
    <row r="1816" spans="52:56" x14ac:dyDescent="0.25">
      <c r="AZ1816" s="9">
        <v>1813</v>
      </c>
      <c r="BA1816" s="9">
        <v>0</v>
      </c>
      <c r="BB1816" s="9">
        <v>0</v>
      </c>
      <c r="BC1816" s="9">
        <v>1176</v>
      </c>
      <c r="BD1816" s="9">
        <v>730.63900000000001</v>
      </c>
    </row>
    <row r="1817" spans="52:56" x14ac:dyDescent="0.25">
      <c r="AZ1817" s="9">
        <v>1814</v>
      </c>
      <c r="BA1817" s="9">
        <v>0</v>
      </c>
      <c r="BB1817" s="9">
        <v>0</v>
      </c>
      <c r="BC1817" s="9">
        <v>1176</v>
      </c>
      <c r="BD1817" s="9">
        <v>731.04200000000003</v>
      </c>
    </row>
    <row r="1818" spans="52:56" x14ac:dyDescent="0.25">
      <c r="AZ1818" s="9">
        <v>1815</v>
      </c>
      <c r="BA1818" s="9">
        <v>0</v>
      </c>
      <c r="BB1818" s="9">
        <v>0</v>
      </c>
      <c r="BC1818" s="9">
        <v>1176</v>
      </c>
      <c r="BD1818" s="9">
        <v>731.44500000000005</v>
      </c>
    </row>
    <row r="1819" spans="52:56" x14ac:dyDescent="0.25">
      <c r="AZ1819" s="9">
        <v>1816</v>
      </c>
      <c r="BA1819" s="9">
        <v>0</v>
      </c>
      <c r="BB1819" s="9">
        <v>0</v>
      </c>
      <c r="BC1819" s="9">
        <v>1176</v>
      </c>
      <c r="BD1819" s="9">
        <v>731.84800000000007</v>
      </c>
    </row>
    <row r="1820" spans="52:56" x14ac:dyDescent="0.25">
      <c r="AZ1820" s="9">
        <v>1817</v>
      </c>
      <c r="BA1820" s="9">
        <v>0</v>
      </c>
      <c r="BB1820" s="9">
        <v>1</v>
      </c>
      <c r="BC1820" s="9">
        <v>1177</v>
      </c>
      <c r="BD1820" s="9">
        <v>732.25100000000009</v>
      </c>
    </row>
    <row r="1821" spans="52:56" x14ac:dyDescent="0.25">
      <c r="AZ1821" s="9">
        <v>1818</v>
      </c>
      <c r="BA1821" s="9">
        <v>0</v>
      </c>
      <c r="BB1821" s="9">
        <v>0</v>
      </c>
      <c r="BC1821" s="9">
        <v>1177</v>
      </c>
      <c r="BD1821" s="9">
        <v>732.654</v>
      </c>
    </row>
    <row r="1822" spans="52:56" x14ac:dyDescent="0.25">
      <c r="AZ1822" s="9">
        <v>1819</v>
      </c>
      <c r="BA1822" s="9">
        <v>0</v>
      </c>
      <c r="BB1822" s="9">
        <v>1</v>
      </c>
      <c r="BC1822" s="9">
        <v>1178</v>
      </c>
      <c r="BD1822" s="9">
        <v>733.05700000000002</v>
      </c>
    </row>
    <row r="1823" spans="52:56" x14ac:dyDescent="0.25">
      <c r="AZ1823" s="9">
        <v>1820</v>
      </c>
      <c r="BA1823" s="9">
        <v>0</v>
      </c>
      <c r="BB1823" s="9">
        <v>0</v>
      </c>
      <c r="BC1823" s="9">
        <v>1178</v>
      </c>
      <c r="BD1823" s="9">
        <v>733.46</v>
      </c>
    </row>
    <row r="1824" spans="52:56" x14ac:dyDescent="0.25">
      <c r="AZ1824" s="9">
        <v>1821</v>
      </c>
      <c r="BA1824" s="9">
        <v>0</v>
      </c>
      <c r="BB1824" s="9">
        <v>0</v>
      </c>
      <c r="BC1824" s="9">
        <v>1178</v>
      </c>
      <c r="BD1824" s="9">
        <v>733.86300000000006</v>
      </c>
    </row>
    <row r="1825" spans="52:56" x14ac:dyDescent="0.25">
      <c r="AZ1825" s="9">
        <v>1822</v>
      </c>
      <c r="BA1825" s="9">
        <v>0</v>
      </c>
      <c r="BB1825" s="9">
        <v>0</v>
      </c>
      <c r="BC1825" s="9">
        <v>1178</v>
      </c>
      <c r="BD1825" s="9">
        <v>734.26600000000008</v>
      </c>
    </row>
    <row r="1826" spans="52:56" x14ac:dyDescent="0.25">
      <c r="AZ1826" s="9">
        <v>1823</v>
      </c>
      <c r="BA1826" s="9">
        <v>0</v>
      </c>
      <c r="BB1826" s="9">
        <v>0</v>
      </c>
      <c r="BC1826" s="9">
        <v>1178</v>
      </c>
      <c r="BD1826" s="9">
        <v>734.6690000000001</v>
      </c>
    </row>
    <row r="1827" spans="52:56" x14ac:dyDescent="0.25">
      <c r="AZ1827" s="9">
        <v>1824</v>
      </c>
      <c r="BA1827" s="9">
        <v>0</v>
      </c>
      <c r="BB1827" s="9">
        <v>0</v>
      </c>
      <c r="BC1827" s="9">
        <v>1178</v>
      </c>
      <c r="BD1827" s="9">
        <v>735.072</v>
      </c>
    </row>
    <row r="1828" spans="52:56" x14ac:dyDescent="0.25">
      <c r="AZ1828" s="9">
        <v>1825</v>
      </c>
      <c r="BA1828" s="9">
        <v>0</v>
      </c>
      <c r="BB1828" s="9">
        <v>0</v>
      </c>
      <c r="BC1828" s="9">
        <v>1178</v>
      </c>
      <c r="BD1828" s="9">
        <v>735.47500000000002</v>
      </c>
    </row>
    <row r="1829" spans="52:56" x14ac:dyDescent="0.25">
      <c r="AZ1829" s="9">
        <v>1826</v>
      </c>
      <c r="BA1829" s="9">
        <v>0</v>
      </c>
      <c r="BB1829" s="9">
        <v>0</v>
      </c>
      <c r="BC1829" s="9">
        <v>1178</v>
      </c>
      <c r="BD1829" s="9">
        <v>735.87800000000004</v>
      </c>
    </row>
    <row r="1830" spans="52:56" x14ac:dyDescent="0.25">
      <c r="AZ1830" s="9">
        <v>1827</v>
      </c>
      <c r="BA1830" s="9">
        <v>0</v>
      </c>
      <c r="BB1830" s="9">
        <v>0</v>
      </c>
      <c r="BC1830" s="9">
        <v>1178</v>
      </c>
      <c r="BD1830" s="9">
        <v>736.28100000000006</v>
      </c>
    </row>
    <row r="1831" spans="52:56" x14ac:dyDescent="0.25">
      <c r="AZ1831" s="9">
        <v>1828</v>
      </c>
      <c r="BA1831" s="9">
        <v>0</v>
      </c>
      <c r="BB1831" s="9">
        <v>0</v>
      </c>
      <c r="BC1831" s="9">
        <v>1178</v>
      </c>
      <c r="BD1831" s="9">
        <v>736.68400000000008</v>
      </c>
    </row>
    <row r="1832" spans="52:56" x14ac:dyDescent="0.25">
      <c r="AZ1832" s="9">
        <v>1829</v>
      </c>
      <c r="BA1832" s="9">
        <v>0</v>
      </c>
      <c r="BB1832" s="9">
        <v>0</v>
      </c>
      <c r="BC1832" s="9">
        <v>1178</v>
      </c>
      <c r="BD1832" s="9">
        <v>737.08699999999999</v>
      </c>
    </row>
    <row r="1833" spans="52:56" x14ac:dyDescent="0.25">
      <c r="AZ1833" s="9">
        <v>1830</v>
      </c>
      <c r="BA1833" s="9">
        <v>0</v>
      </c>
      <c r="BB1833" s="9">
        <v>0</v>
      </c>
      <c r="BC1833" s="9">
        <v>1178</v>
      </c>
      <c r="BD1833" s="9">
        <v>737.49</v>
      </c>
    </row>
    <row r="1834" spans="52:56" x14ac:dyDescent="0.25">
      <c r="AZ1834" s="9">
        <v>1831</v>
      </c>
      <c r="BA1834" s="9">
        <v>0</v>
      </c>
      <c r="BB1834" s="9">
        <v>0</v>
      </c>
      <c r="BC1834" s="9">
        <v>1178</v>
      </c>
      <c r="BD1834" s="9">
        <v>737.89300000000003</v>
      </c>
    </row>
    <row r="1835" spans="52:56" x14ac:dyDescent="0.25">
      <c r="AZ1835" s="9">
        <v>1832</v>
      </c>
      <c r="BA1835" s="9">
        <v>0</v>
      </c>
      <c r="BB1835" s="9">
        <v>0</v>
      </c>
      <c r="BC1835" s="9">
        <v>1178</v>
      </c>
      <c r="BD1835" s="9">
        <v>738.29600000000005</v>
      </c>
    </row>
    <row r="1836" spans="52:56" x14ac:dyDescent="0.25">
      <c r="AZ1836" s="9">
        <v>1833</v>
      </c>
      <c r="BA1836" s="9">
        <v>0</v>
      </c>
      <c r="BB1836" s="9">
        <v>0</v>
      </c>
      <c r="BC1836" s="9">
        <v>1178</v>
      </c>
      <c r="BD1836" s="9">
        <v>738.69900000000007</v>
      </c>
    </row>
    <row r="1837" spans="52:56" x14ac:dyDescent="0.25">
      <c r="AZ1837" s="9">
        <v>1834</v>
      </c>
      <c r="BA1837" s="9">
        <v>0</v>
      </c>
      <c r="BB1837" s="9">
        <v>0</v>
      </c>
      <c r="BC1837" s="9">
        <v>1178</v>
      </c>
      <c r="BD1837" s="9">
        <v>739.10200000000009</v>
      </c>
    </row>
    <row r="1838" spans="52:56" x14ac:dyDescent="0.25">
      <c r="AZ1838" s="9">
        <v>1835</v>
      </c>
      <c r="BA1838" s="9">
        <v>0</v>
      </c>
      <c r="BB1838" s="9">
        <v>0</v>
      </c>
      <c r="BC1838" s="9">
        <v>1178</v>
      </c>
      <c r="BD1838" s="9">
        <v>739.505</v>
      </c>
    </row>
    <row r="1839" spans="52:56" x14ac:dyDescent="0.25">
      <c r="AZ1839" s="9">
        <v>1836</v>
      </c>
      <c r="BA1839" s="9">
        <v>0</v>
      </c>
      <c r="BB1839" s="9">
        <v>0</v>
      </c>
      <c r="BC1839" s="9">
        <v>1178</v>
      </c>
      <c r="BD1839" s="9">
        <v>739.90800000000002</v>
      </c>
    </row>
    <row r="1840" spans="52:56" x14ac:dyDescent="0.25">
      <c r="AZ1840" s="9">
        <v>1837</v>
      </c>
      <c r="BA1840" s="9">
        <v>0</v>
      </c>
      <c r="BB1840" s="9">
        <v>0</v>
      </c>
      <c r="BC1840" s="9">
        <v>1178</v>
      </c>
      <c r="BD1840" s="9">
        <v>740.31100000000004</v>
      </c>
    </row>
    <row r="1841" spans="52:56" x14ac:dyDescent="0.25">
      <c r="AZ1841" s="9">
        <v>1838</v>
      </c>
      <c r="BA1841" s="9">
        <v>0</v>
      </c>
      <c r="BB1841" s="9">
        <v>0</v>
      </c>
      <c r="BC1841" s="9">
        <v>1178</v>
      </c>
      <c r="BD1841" s="9">
        <v>740.71400000000006</v>
      </c>
    </row>
    <row r="1842" spans="52:56" x14ac:dyDescent="0.25">
      <c r="AZ1842" s="9">
        <v>1839</v>
      </c>
      <c r="BA1842" s="9">
        <v>0</v>
      </c>
      <c r="BB1842" s="9">
        <v>0</v>
      </c>
      <c r="BC1842" s="9">
        <v>1178</v>
      </c>
      <c r="BD1842" s="9">
        <v>741.11700000000008</v>
      </c>
    </row>
    <row r="1843" spans="52:56" x14ac:dyDescent="0.25">
      <c r="AZ1843" s="9">
        <v>1840</v>
      </c>
      <c r="BA1843" s="9">
        <v>0</v>
      </c>
      <c r="BB1843" s="9">
        <v>0</v>
      </c>
      <c r="BC1843" s="9">
        <v>1178</v>
      </c>
      <c r="BD1843" s="9">
        <v>741.5200000000001</v>
      </c>
    </row>
    <row r="1844" spans="52:56" x14ac:dyDescent="0.25">
      <c r="AZ1844" s="9">
        <v>1841</v>
      </c>
      <c r="BA1844" s="9">
        <v>0</v>
      </c>
      <c r="BB1844" s="9">
        <v>0</v>
      </c>
      <c r="BC1844" s="9">
        <v>1178</v>
      </c>
      <c r="BD1844" s="9">
        <v>741.923</v>
      </c>
    </row>
    <row r="1845" spans="52:56" x14ac:dyDescent="0.25">
      <c r="AZ1845" s="9">
        <v>1842</v>
      </c>
      <c r="BA1845" s="9">
        <v>0</v>
      </c>
      <c r="BB1845" s="9">
        <v>0</v>
      </c>
      <c r="BC1845" s="9">
        <v>1178</v>
      </c>
      <c r="BD1845" s="9">
        <v>742.32600000000002</v>
      </c>
    </row>
    <row r="1846" spans="52:56" x14ac:dyDescent="0.25">
      <c r="AZ1846" s="9">
        <v>1843</v>
      </c>
      <c r="BA1846" s="9">
        <v>0</v>
      </c>
      <c r="BB1846" s="9">
        <v>0</v>
      </c>
      <c r="BC1846" s="9">
        <v>1178</v>
      </c>
      <c r="BD1846" s="9">
        <v>742.72900000000004</v>
      </c>
    </row>
    <row r="1847" spans="52:56" x14ac:dyDescent="0.25">
      <c r="AZ1847" s="9">
        <v>1844</v>
      </c>
      <c r="BA1847" s="9">
        <v>0</v>
      </c>
      <c r="BB1847" s="9">
        <v>0</v>
      </c>
      <c r="BC1847" s="9">
        <v>1178</v>
      </c>
      <c r="BD1847" s="9">
        <v>743.13200000000006</v>
      </c>
    </row>
    <row r="1848" spans="52:56" x14ac:dyDescent="0.25">
      <c r="AZ1848" s="9">
        <v>1845</v>
      </c>
      <c r="BA1848" s="9">
        <v>0</v>
      </c>
      <c r="BB1848" s="9">
        <v>1</v>
      </c>
      <c r="BC1848" s="9">
        <v>1179</v>
      </c>
      <c r="BD1848" s="9">
        <v>743.53500000000008</v>
      </c>
    </row>
    <row r="1849" spans="52:56" x14ac:dyDescent="0.25">
      <c r="AZ1849" s="9">
        <v>1846</v>
      </c>
      <c r="BA1849" s="9">
        <v>0</v>
      </c>
      <c r="BB1849" s="9">
        <v>0</v>
      </c>
      <c r="BC1849" s="9">
        <v>1179</v>
      </c>
      <c r="BD1849" s="9">
        <v>743.9380000000001</v>
      </c>
    </row>
    <row r="1850" spans="52:56" x14ac:dyDescent="0.25">
      <c r="AZ1850" s="9">
        <v>1847</v>
      </c>
      <c r="BA1850" s="9">
        <v>0</v>
      </c>
      <c r="BB1850" s="9">
        <v>0</v>
      </c>
      <c r="BC1850" s="9">
        <v>1179</v>
      </c>
      <c r="BD1850" s="9">
        <v>744.34100000000001</v>
      </c>
    </row>
    <row r="1851" spans="52:56" x14ac:dyDescent="0.25">
      <c r="AZ1851" s="9">
        <v>1848</v>
      </c>
      <c r="BA1851" s="9">
        <v>0</v>
      </c>
      <c r="BB1851" s="9">
        <v>0</v>
      </c>
      <c r="BC1851" s="9">
        <v>1179</v>
      </c>
      <c r="BD1851" s="9">
        <v>744.74400000000003</v>
      </c>
    </row>
    <row r="1852" spans="52:56" x14ac:dyDescent="0.25">
      <c r="AZ1852" s="9">
        <v>1849</v>
      </c>
      <c r="BA1852" s="9">
        <v>0</v>
      </c>
      <c r="BB1852" s="9">
        <v>0</v>
      </c>
      <c r="BC1852" s="9">
        <v>1179</v>
      </c>
      <c r="BD1852" s="9">
        <v>745.14700000000005</v>
      </c>
    </row>
    <row r="1853" spans="52:56" x14ac:dyDescent="0.25">
      <c r="AZ1853" s="9">
        <v>1850</v>
      </c>
      <c r="BA1853" s="9">
        <v>0</v>
      </c>
      <c r="BB1853" s="9">
        <v>0</v>
      </c>
      <c r="BC1853" s="9">
        <v>1179</v>
      </c>
      <c r="BD1853" s="9">
        <v>745.55000000000007</v>
      </c>
    </row>
    <row r="1854" spans="52:56" x14ac:dyDescent="0.25">
      <c r="AZ1854" s="9">
        <v>1851</v>
      </c>
      <c r="BA1854" s="9">
        <v>0</v>
      </c>
      <c r="BB1854" s="9">
        <v>0</v>
      </c>
      <c r="BC1854" s="9">
        <v>1179</v>
      </c>
      <c r="BD1854" s="9">
        <v>745.95300000000009</v>
      </c>
    </row>
    <row r="1855" spans="52:56" x14ac:dyDescent="0.25">
      <c r="AZ1855" s="9">
        <v>1852</v>
      </c>
      <c r="BA1855" s="9">
        <v>0</v>
      </c>
      <c r="BB1855" s="9">
        <v>0</v>
      </c>
      <c r="BC1855" s="9">
        <v>1179</v>
      </c>
      <c r="BD1855" s="9">
        <v>746.35599999999999</v>
      </c>
    </row>
    <row r="1856" spans="52:56" x14ac:dyDescent="0.25">
      <c r="AZ1856" s="9">
        <v>1853</v>
      </c>
      <c r="BA1856" s="9">
        <v>0</v>
      </c>
      <c r="BB1856" s="9">
        <v>0</v>
      </c>
      <c r="BC1856" s="9">
        <v>1179</v>
      </c>
      <c r="BD1856" s="9">
        <v>746.75900000000001</v>
      </c>
    </row>
    <row r="1857" spans="52:56" x14ac:dyDescent="0.25">
      <c r="AZ1857" s="9">
        <v>1854</v>
      </c>
      <c r="BA1857" s="9">
        <v>0</v>
      </c>
      <c r="BB1857" s="9">
        <v>0</v>
      </c>
      <c r="BC1857" s="9">
        <v>1179</v>
      </c>
      <c r="BD1857" s="9">
        <v>747.16200000000003</v>
      </c>
    </row>
    <row r="1858" spans="52:56" x14ac:dyDescent="0.25">
      <c r="AZ1858" s="9">
        <v>1855</v>
      </c>
      <c r="BA1858" s="9">
        <v>0</v>
      </c>
      <c r="BB1858" s="9">
        <v>0</v>
      </c>
      <c r="BC1858" s="9">
        <v>1179</v>
      </c>
      <c r="BD1858" s="9">
        <v>747.56500000000005</v>
      </c>
    </row>
    <row r="1859" spans="52:56" x14ac:dyDescent="0.25">
      <c r="AZ1859" s="9">
        <v>1856</v>
      </c>
      <c r="BA1859" s="9">
        <v>0</v>
      </c>
      <c r="BB1859" s="9">
        <v>0</v>
      </c>
      <c r="BC1859" s="9">
        <v>1179</v>
      </c>
      <c r="BD1859" s="9">
        <v>747.96800000000007</v>
      </c>
    </row>
    <row r="1860" spans="52:56" x14ac:dyDescent="0.25">
      <c r="AZ1860" s="9">
        <v>1857</v>
      </c>
      <c r="BA1860" s="9">
        <v>0</v>
      </c>
      <c r="BB1860" s="9">
        <v>0</v>
      </c>
      <c r="BC1860" s="9">
        <v>1179</v>
      </c>
      <c r="BD1860" s="9">
        <v>748.37100000000009</v>
      </c>
    </row>
    <row r="1861" spans="52:56" x14ac:dyDescent="0.25">
      <c r="AZ1861" s="9">
        <v>1858</v>
      </c>
      <c r="BA1861" s="9">
        <v>0</v>
      </c>
      <c r="BB1861" s="9">
        <v>0</v>
      </c>
      <c r="BC1861" s="9">
        <v>1179</v>
      </c>
      <c r="BD1861" s="9">
        <v>748.774</v>
      </c>
    </row>
    <row r="1862" spans="52:56" x14ac:dyDescent="0.25">
      <c r="AZ1862" s="9">
        <v>1859</v>
      </c>
      <c r="BA1862" s="9">
        <v>0</v>
      </c>
      <c r="BB1862" s="9">
        <v>0</v>
      </c>
      <c r="BC1862" s="9">
        <v>1179</v>
      </c>
      <c r="BD1862" s="9">
        <v>749.17700000000002</v>
      </c>
    </row>
    <row r="1863" spans="52:56" x14ac:dyDescent="0.25">
      <c r="AZ1863" s="9">
        <v>1860</v>
      </c>
      <c r="BA1863" s="9">
        <v>0</v>
      </c>
      <c r="BB1863" s="9">
        <v>0</v>
      </c>
      <c r="BC1863" s="9">
        <v>1179</v>
      </c>
      <c r="BD1863" s="9">
        <v>749.58</v>
      </c>
    </row>
    <row r="1864" spans="52:56" x14ac:dyDescent="0.25">
      <c r="AZ1864" s="9">
        <v>1861</v>
      </c>
      <c r="BA1864" s="9">
        <v>0</v>
      </c>
      <c r="BB1864" s="9">
        <v>0</v>
      </c>
      <c r="BC1864" s="9">
        <v>1179</v>
      </c>
      <c r="BD1864" s="9">
        <v>749.98300000000006</v>
      </c>
    </row>
    <row r="1865" spans="52:56" x14ac:dyDescent="0.25">
      <c r="AZ1865" s="9">
        <v>1862</v>
      </c>
      <c r="BA1865" s="9">
        <v>0</v>
      </c>
      <c r="BB1865" s="9">
        <v>0</v>
      </c>
      <c r="BC1865" s="9">
        <v>1179</v>
      </c>
      <c r="BD1865" s="9">
        <v>750.38600000000008</v>
      </c>
    </row>
    <row r="1866" spans="52:56" x14ac:dyDescent="0.25">
      <c r="AZ1866" s="9">
        <v>1863</v>
      </c>
      <c r="BA1866" s="9">
        <v>0</v>
      </c>
      <c r="BB1866" s="9">
        <v>1</v>
      </c>
      <c r="BC1866" s="9">
        <v>1180</v>
      </c>
      <c r="BD1866" s="9">
        <v>750.7890000000001</v>
      </c>
    </row>
    <row r="1867" spans="52:56" x14ac:dyDescent="0.25">
      <c r="AZ1867" s="9">
        <v>1864</v>
      </c>
      <c r="BA1867" s="9">
        <v>0</v>
      </c>
      <c r="BB1867" s="9">
        <v>0</v>
      </c>
      <c r="BC1867" s="9">
        <v>1180</v>
      </c>
      <c r="BD1867" s="9">
        <v>751.19200000000001</v>
      </c>
    </row>
    <row r="1868" spans="52:56" x14ac:dyDescent="0.25">
      <c r="AZ1868" s="9">
        <v>1865</v>
      </c>
      <c r="BA1868" s="9">
        <v>0</v>
      </c>
      <c r="BB1868" s="9">
        <v>0</v>
      </c>
      <c r="BC1868" s="9">
        <v>1180</v>
      </c>
      <c r="BD1868" s="9">
        <v>751.59500000000003</v>
      </c>
    </row>
    <row r="1869" spans="52:56" x14ac:dyDescent="0.25">
      <c r="AZ1869" s="9">
        <v>1866</v>
      </c>
      <c r="BA1869" s="9">
        <v>0</v>
      </c>
      <c r="BB1869" s="9">
        <v>0</v>
      </c>
      <c r="BC1869" s="9">
        <v>1180</v>
      </c>
      <c r="BD1869" s="9">
        <v>751.99800000000005</v>
      </c>
    </row>
    <row r="1870" spans="52:56" x14ac:dyDescent="0.25">
      <c r="AZ1870" s="9">
        <v>1867</v>
      </c>
      <c r="BA1870" s="9">
        <v>0</v>
      </c>
      <c r="BB1870" s="9">
        <v>0</v>
      </c>
      <c r="BC1870" s="9">
        <v>1180</v>
      </c>
      <c r="BD1870" s="9">
        <v>752.40100000000007</v>
      </c>
    </row>
    <row r="1871" spans="52:56" x14ac:dyDescent="0.25">
      <c r="AZ1871" s="9">
        <v>1868</v>
      </c>
      <c r="BA1871" s="9">
        <v>0</v>
      </c>
      <c r="BB1871" s="9">
        <v>0</v>
      </c>
      <c r="BC1871" s="9">
        <v>1180</v>
      </c>
      <c r="BD1871" s="9">
        <v>752.80400000000009</v>
      </c>
    </row>
    <row r="1872" spans="52:56" x14ac:dyDescent="0.25">
      <c r="AZ1872" s="9">
        <v>1869</v>
      </c>
      <c r="BA1872" s="9">
        <v>0</v>
      </c>
      <c r="BB1872" s="9">
        <v>0</v>
      </c>
      <c r="BC1872" s="9">
        <v>1180</v>
      </c>
      <c r="BD1872" s="9">
        <v>753.20699999999999</v>
      </c>
    </row>
    <row r="1873" spans="52:56" x14ac:dyDescent="0.25">
      <c r="AZ1873" s="9">
        <v>1870</v>
      </c>
      <c r="BA1873" s="9">
        <v>0</v>
      </c>
      <c r="BB1873" s="9">
        <v>0</v>
      </c>
      <c r="BC1873" s="9">
        <v>1180</v>
      </c>
      <c r="BD1873" s="9">
        <v>753.61</v>
      </c>
    </row>
    <row r="1874" spans="52:56" x14ac:dyDescent="0.25">
      <c r="AZ1874" s="9">
        <v>1871</v>
      </c>
      <c r="BA1874" s="9">
        <v>0</v>
      </c>
      <c r="BB1874" s="9">
        <v>0</v>
      </c>
      <c r="BC1874" s="9">
        <v>1180</v>
      </c>
      <c r="BD1874" s="9">
        <v>754.01300000000003</v>
      </c>
    </row>
    <row r="1875" spans="52:56" x14ac:dyDescent="0.25">
      <c r="AZ1875" s="9">
        <v>1872</v>
      </c>
      <c r="BA1875" s="9">
        <v>0</v>
      </c>
      <c r="BB1875" s="9">
        <v>0</v>
      </c>
      <c r="BC1875" s="9">
        <v>1180</v>
      </c>
      <c r="BD1875" s="9">
        <v>754.41600000000005</v>
      </c>
    </row>
    <row r="1876" spans="52:56" x14ac:dyDescent="0.25">
      <c r="AZ1876" s="9">
        <v>1873</v>
      </c>
      <c r="BA1876" s="9">
        <v>0</v>
      </c>
      <c r="BB1876" s="9">
        <v>0</v>
      </c>
      <c r="BC1876" s="9">
        <v>1180</v>
      </c>
      <c r="BD1876" s="9">
        <v>754.81900000000007</v>
      </c>
    </row>
    <row r="1877" spans="52:56" x14ac:dyDescent="0.25">
      <c r="AZ1877" s="9">
        <v>1874</v>
      </c>
      <c r="BA1877" s="9">
        <v>0</v>
      </c>
      <c r="BB1877" s="9">
        <v>0</v>
      </c>
      <c r="BC1877" s="9">
        <v>1180</v>
      </c>
      <c r="BD1877" s="9">
        <v>755.22200000000009</v>
      </c>
    </row>
    <row r="1878" spans="52:56" x14ac:dyDescent="0.25">
      <c r="AZ1878" s="9">
        <v>1875</v>
      </c>
      <c r="BA1878" s="9">
        <v>0</v>
      </c>
      <c r="BB1878" s="9">
        <v>0</v>
      </c>
      <c r="BC1878" s="9">
        <v>1180</v>
      </c>
      <c r="BD1878" s="9">
        <v>755.625</v>
      </c>
    </row>
    <row r="1879" spans="52:56" x14ac:dyDescent="0.25">
      <c r="AZ1879" s="9">
        <v>1876</v>
      </c>
      <c r="BA1879" s="9">
        <v>0</v>
      </c>
      <c r="BB1879" s="9">
        <v>0</v>
      </c>
      <c r="BC1879" s="9">
        <v>1180</v>
      </c>
      <c r="BD1879" s="9">
        <v>756.02800000000002</v>
      </c>
    </row>
    <row r="1880" spans="52:56" x14ac:dyDescent="0.25">
      <c r="AZ1880" s="9">
        <v>1877</v>
      </c>
      <c r="BA1880" s="9">
        <v>0</v>
      </c>
      <c r="BB1880" s="9">
        <v>0</v>
      </c>
      <c r="BC1880" s="9">
        <v>1180</v>
      </c>
      <c r="BD1880" s="9">
        <v>756.43100000000004</v>
      </c>
    </row>
    <row r="1881" spans="52:56" x14ac:dyDescent="0.25">
      <c r="AZ1881" s="9">
        <v>1878</v>
      </c>
      <c r="BA1881" s="9">
        <v>0</v>
      </c>
      <c r="BB1881" s="9">
        <v>0</v>
      </c>
      <c r="BC1881" s="9">
        <v>1180</v>
      </c>
      <c r="BD1881" s="9">
        <v>756.83400000000006</v>
      </c>
    </row>
    <row r="1882" spans="52:56" x14ac:dyDescent="0.25">
      <c r="AZ1882" s="9">
        <v>1879</v>
      </c>
      <c r="BA1882" s="9">
        <v>0</v>
      </c>
      <c r="BB1882" s="9">
        <v>0</v>
      </c>
      <c r="BC1882" s="9">
        <v>1180</v>
      </c>
      <c r="BD1882" s="9">
        <v>757.23700000000008</v>
      </c>
    </row>
    <row r="1883" spans="52:56" x14ac:dyDescent="0.25">
      <c r="AZ1883" s="9">
        <v>1880</v>
      </c>
      <c r="BA1883" s="9">
        <v>0</v>
      </c>
      <c r="BB1883" s="9">
        <v>0</v>
      </c>
      <c r="BC1883" s="9">
        <v>1180</v>
      </c>
      <c r="BD1883" s="9">
        <v>757.6400000000001</v>
      </c>
    </row>
    <row r="1884" spans="52:56" x14ac:dyDescent="0.25">
      <c r="AZ1884" s="9">
        <v>1881</v>
      </c>
      <c r="BA1884" s="9">
        <v>0</v>
      </c>
      <c r="BB1884" s="9">
        <v>0</v>
      </c>
      <c r="BC1884" s="9">
        <v>1180</v>
      </c>
      <c r="BD1884" s="9">
        <v>758.04300000000001</v>
      </c>
    </row>
    <row r="1885" spans="52:56" x14ac:dyDescent="0.25">
      <c r="AZ1885" s="9">
        <v>1882</v>
      </c>
      <c r="BA1885" s="9">
        <v>0</v>
      </c>
      <c r="BB1885" s="9">
        <v>0</v>
      </c>
      <c r="BC1885" s="9">
        <v>1180</v>
      </c>
      <c r="BD1885" s="9">
        <v>758.44600000000003</v>
      </c>
    </row>
    <row r="1886" spans="52:56" x14ac:dyDescent="0.25">
      <c r="AZ1886" s="9">
        <v>1883</v>
      </c>
      <c r="BA1886" s="9">
        <v>0</v>
      </c>
      <c r="BB1886" s="9">
        <v>0</v>
      </c>
      <c r="BC1886" s="9">
        <v>1180</v>
      </c>
      <c r="BD1886" s="9">
        <v>758.84900000000005</v>
      </c>
    </row>
    <row r="1887" spans="52:56" x14ac:dyDescent="0.25">
      <c r="AZ1887" s="9">
        <v>1884</v>
      </c>
      <c r="BA1887" s="9">
        <v>0</v>
      </c>
      <c r="BB1887" s="9">
        <v>0</v>
      </c>
      <c r="BC1887" s="9">
        <v>1180</v>
      </c>
      <c r="BD1887" s="9">
        <v>759.25200000000007</v>
      </c>
    </row>
    <row r="1888" spans="52:56" x14ac:dyDescent="0.25">
      <c r="AZ1888" s="9">
        <v>1885</v>
      </c>
      <c r="BA1888" s="9">
        <v>0</v>
      </c>
      <c r="BB1888" s="9">
        <v>0</v>
      </c>
      <c r="BC1888" s="9">
        <v>1180</v>
      </c>
      <c r="BD1888" s="9">
        <v>759.65500000000009</v>
      </c>
    </row>
    <row r="1889" spans="52:56" x14ac:dyDescent="0.25">
      <c r="AZ1889" s="9">
        <v>1886</v>
      </c>
      <c r="BA1889" s="9">
        <v>0</v>
      </c>
      <c r="BB1889" s="9">
        <v>0</v>
      </c>
      <c r="BC1889" s="9">
        <v>1180</v>
      </c>
      <c r="BD1889" s="9">
        <v>760.05799999999999</v>
      </c>
    </row>
    <row r="1890" spans="52:56" x14ac:dyDescent="0.25">
      <c r="AZ1890" s="9">
        <v>1887</v>
      </c>
      <c r="BA1890" s="9">
        <v>0</v>
      </c>
      <c r="BB1890" s="9">
        <v>0</v>
      </c>
      <c r="BC1890" s="9">
        <v>1180</v>
      </c>
      <c r="BD1890" s="9">
        <v>760.46100000000001</v>
      </c>
    </row>
    <row r="1891" spans="52:56" x14ac:dyDescent="0.25">
      <c r="AZ1891" s="9">
        <v>1888</v>
      </c>
      <c r="BA1891" s="9">
        <v>0</v>
      </c>
      <c r="BB1891" s="9">
        <v>0</v>
      </c>
      <c r="BC1891" s="9">
        <v>1180</v>
      </c>
      <c r="BD1891" s="9">
        <v>760.86400000000003</v>
      </c>
    </row>
    <row r="1892" spans="52:56" x14ac:dyDescent="0.25">
      <c r="AZ1892" s="9">
        <v>1889</v>
      </c>
      <c r="BA1892" s="9">
        <v>0</v>
      </c>
      <c r="BB1892" s="9">
        <v>0</v>
      </c>
      <c r="BC1892" s="9">
        <v>1180</v>
      </c>
      <c r="BD1892" s="9">
        <v>761.26700000000005</v>
      </c>
    </row>
    <row r="1893" spans="52:56" x14ac:dyDescent="0.25">
      <c r="AZ1893" s="9">
        <v>1890</v>
      </c>
      <c r="BA1893" s="9">
        <v>0</v>
      </c>
      <c r="BB1893" s="9">
        <v>0</v>
      </c>
      <c r="BC1893" s="9">
        <v>1180</v>
      </c>
      <c r="BD1893" s="9">
        <v>761.67000000000007</v>
      </c>
    </row>
    <row r="1894" spans="52:56" x14ac:dyDescent="0.25">
      <c r="AZ1894" s="9">
        <v>1891</v>
      </c>
      <c r="BA1894" s="9">
        <v>0</v>
      </c>
      <c r="BB1894" s="9">
        <v>0</v>
      </c>
      <c r="BC1894" s="9">
        <v>1180</v>
      </c>
      <c r="BD1894" s="9">
        <v>762.07300000000009</v>
      </c>
    </row>
    <row r="1895" spans="52:56" x14ac:dyDescent="0.25">
      <c r="AZ1895" s="9">
        <v>1892</v>
      </c>
      <c r="BA1895" s="9">
        <v>0</v>
      </c>
      <c r="BB1895" s="9">
        <v>0</v>
      </c>
      <c r="BC1895" s="9">
        <v>1180</v>
      </c>
      <c r="BD1895" s="9">
        <v>762.476</v>
      </c>
    </row>
    <row r="1896" spans="52:56" x14ac:dyDescent="0.25">
      <c r="AZ1896" s="9">
        <v>1893</v>
      </c>
      <c r="BA1896" s="9">
        <v>0</v>
      </c>
      <c r="BB1896" s="9">
        <v>0</v>
      </c>
      <c r="BC1896" s="9">
        <v>1180</v>
      </c>
      <c r="BD1896" s="9">
        <v>762.87900000000002</v>
      </c>
    </row>
    <row r="1897" spans="52:56" x14ac:dyDescent="0.25">
      <c r="AZ1897" s="9">
        <v>1894</v>
      </c>
      <c r="BA1897" s="9">
        <v>0</v>
      </c>
      <c r="BB1897" s="9">
        <v>0</v>
      </c>
      <c r="BC1897" s="9">
        <v>1180</v>
      </c>
      <c r="BD1897" s="9">
        <v>763.28200000000004</v>
      </c>
    </row>
    <row r="1898" spans="52:56" x14ac:dyDescent="0.25">
      <c r="AZ1898" s="9">
        <v>1895</v>
      </c>
      <c r="BA1898" s="9">
        <v>0</v>
      </c>
      <c r="BB1898" s="9">
        <v>0</v>
      </c>
      <c r="BC1898" s="9">
        <v>1180</v>
      </c>
      <c r="BD1898" s="9">
        <v>763.68500000000006</v>
      </c>
    </row>
    <row r="1899" spans="52:56" x14ac:dyDescent="0.25">
      <c r="AZ1899" s="9">
        <v>1896</v>
      </c>
      <c r="BA1899" s="9">
        <v>0</v>
      </c>
      <c r="BB1899" s="9">
        <v>0</v>
      </c>
      <c r="BC1899" s="9">
        <v>1180</v>
      </c>
      <c r="BD1899" s="9">
        <v>764.08800000000008</v>
      </c>
    </row>
    <row r="1900" spans="52:56" x14ac:dyDescent="0.25">
      <c r="AZ1900" s="9">
        <v>1897</v>
      </c>
      <c r="BA1900" s="9">
        <v>0</v>
      </c>
      <c r="BB1900" s="9">
        <v>0</v>
      </c>
      <c r="BC1900" s="9">
        <v>1180</v>
      </c>
      <c r="BD1900" s="9">
        <v>764.4910000000001</v>
      </c>
    </row>
    <row r="1901" spans="52:56" x14ac:dyDescent="0.25">
      <c r="AZ1901" s="9">
        <v>1898</v>
      </c>
      <c r="BA1901" s="9">
        <v>0</v>
      </c>
      <c r="BB1901" s="9">
        <v>0</v>
      </c>
      <c r="BC1901" s="9">
        <v>1180</v>
      </c>
      <c r="BD1901" s="9">
        <v>764.89400000000001</v>
      </c>
    </row>
    <row r="1902" spans="52:56" x14ac:dyDescent="0.25">
      <c r="AZ1902" s="9">
        <v>1899</v>
      </c>
      <c r="BA1902" s="9">
        <v>0</v>
      </c>
      <c r="BB1902" s="9">
        <v>0</v>
      </c>
      <c r="BC1902" s="9">
        <v>1180</v>
      </c>
      <c r="BD1902" s="9">
        <v>765.29700000000003</v>
      </c>
    </row>
    <row r="1903" spans="52:56" x14ac:dyDescent="0.25">
      <c r="AZ1903" s="9">
        <v>1900</v>
      </c>
      <c r="BA1903" s="9">
        <v>0</v>
      </c>
      <c r="BB1903" s="9">
        <v>1</v>
      </c>
      <c r="BC1903" s="9">
        <v>1181</v>
      </c>
      <c r="BD1903" s="9">
        <v>765.7</v>
      </c>
    </row>
    <row r="1904" spans="52:56" x14ac:dyDescent="0.25">
      <c r="AZ1904" s="9">
        <v>1901</v>
      </c>
      <c r="BA1904" s="9">
        <v>0</v>
      </c>
      <c r="BB1904" s="9">
        <v>1</v>
      </c>
      <c r="BC1904" s="9">
        <v>1182</v>
      </c>
      <c r="BD1904" s="9">
        <v>766.10300000000007</v>
      </c>
    </row>
    <row r="1905" spans="52:56" x14ac:dyDescent="0.25">
      <c r="AZ1905" s="9">
        <v>1902</v>
      </c>
      <c r="BA1905" s="9">
        <v>0</v>
      </c>
      <c r="BB1905" s="9">
        <v>0</v>
      </c>
      <c r="BC1905" s="9">
        <v>1182</v>
      </c>
      <c r="BD1905" s="9">
        <v>766.50600000000009</v>
      </c>
    </row>
    <row r="1906" spans="52:56" x14ac:dyDescent="0.25">
      <c r="AZ1906" s="9">
        <v>1903</v>
      </c>
      <c r="BA1906" s="9">
        <v>0</v>
      </c>
      <c r="BB1906" s="9">
        <v>0</v>
      </c>
      <c r="BC1906" s="9">
        <v>1182</v>
      </c>
      <c r="BD1906" s="9">
        <v>766.90899999999999</v>
      </c>
    </row>
    <row r="1907" spans="52:56" x14ac:dyDescent="0.25">
      <c r="AZ1907" s="9">
        <v>1904</v>
      </c>
      <c r="BA1907" s="9">
        <v>0</v>
      </c>
      <c r="BB1907" s="9">
        <v>0</v>
      </c>
      <c r="BC1907" s="9">
        <v>1182</v>
      </c>
      <c r="BD1907" s="9">
        <v>767.31200000000001</v>
      </c>
    </row>
    <row r="1908" spans="52:56" x14ac:dyDescent="0.25">
      <c r="AZ1908" s="9">
        <v>1905</v>
      </c>
      <c r="BA1908" s="9">
        <v>0</v>
      </c>
      <c r="BB1908" s="9">
        <v>0</v>
      </c>
      <c r="BC1908" s="9">
        <v>1182</v>
      </c>
      <c r="BD1908" s="9">
        <v>767.71500000000003</v>
      </c>
    </row>
    <row r="1909" spans="52:56" x14ac:dyDescent="0.25">
      <c r="AZ1909" s="9">
        <v>1906</v>
      </c>
      <c r="BA1909" s="9">
        <v>0</v>
      </c>
      <c r="BB1909" s="9">
        <v>0</v>
      </c>
      <c r="BC1909" s="9">
        <v>1182</v>
      </c>
      <c r="BD1909" s="9">
        <v>768.11800000000005</v>
      </c>
    </row>
    <row r="1910" spans="52:56" x14ac:dyDescent="0.25">
      <c r="AZ1910" s="9">
        <v>1907</v>
      </c>
      <c r="BA1910" s="9">
        <v>0</v>
      </c>
      <c r="BB1910" s="9">
        <v>0</v>
      </c>
      <c r="BC1910" s="9">
        <v>1182</v>
      </c>
      <c r="BD1910" s="9">
        <v>768.52100000000007</v>
      </c>
    </row>
    <row r="1911" spans="52:56" x14ac:dyDescent="0.25">
      <c r="AZ1911" s="9">
        <v>1908</v>
      </c>
      <c r="BA1911" s="9">
        <v>0</v>
      </c>
      <c r="BB1911" s="9">
        <v>0</v>
      </c>
      <c r="BC1911" s="9">
        <v>1182</v>
      </c>
      <c r="BD1911" s="9">
        <v>768.92400000000009</v>
      </c>
    </row>
    <row r="1912" spans="52:56" x14ac:dyDescent="0.25">
      <c r="AZ1912" s="9">
        <v>1909</v>
      </c>
      <c r="BA1912" s="9">
        <v>0</v>
      </c>
      <c r="BB1912" s="9">
        <v>0</v>
      </c>
      <c r="BC1912" s="9">
        <v>1182</v>
      </c>
      <c r="BD1912" s="9">
        <v>769.327</v>
      </c>
    </row>
    <row r="1913" spans="52:56" x14ac:dyDescent="0.25">
      <c r="AZ1913" s="9">
        <v>1910</v>
      </c>
      <c r="BA1913" s="9">
        <v>0</v>
      </c>
      <c r="BB1913" s="9">
        <v>0</v>
      </c>
      <c r="BC1913" s="9">
        <v>1182</v>
      </c>
      <c r="BD1913" s="9">
        <v>769.73</v>
      </c>
    </row>
    <row r="1914" spans="52:56" x14ac:dyDescent="0.25">
      <c r="AZ1914" s="9">
        <v>1911</v>
      </c>
      <c r="BA1914" s="9">
        <v>0</v>
      </c>
      <c r="BB1914" s="9">
        <v>0</v>
      </c>
      <c r="BC1914" s="9">
        <v>1182</v>
      </c>
      <c r="BD1914" s="9">
        <v>770.13300000000004</v>
      </c>
    </row>
    <row r="1915" spans="52:56" x14ac:dyDescent="0.25">
      <c r="AZ1915" s="9">
        <v>1912</v>
      </c>
      <c r="BA1915" s="9">
        <v>0</v>
      </c>
      <c r="BB1915" s="9">
        <v>0</v>
      </c>
      <c r="BC1915" s="9">
        <v>1182</v>
      </c>
      <c r="BD1915" s="9">
        <v>770.53600000000006</v>
      </c>
    </row>
    <row r="1916" spans="52:56" x14ac:dyDescent="0.25">
      <c r="AZ1916" s="9">
        <v>1913</v>
      </c>
      <c r="BA1916" s="9">
        <v>0</v>
      </c>
      <c r="BB1916" s="9">
        <v>0</v>
      </c>
      <c r="BC1916" s="9">
        <v>1182</v>
      </c>
      <c r="BD1916" s="9">
        <v>770.93900000000008</v>
      </c>
    </row>
    <row r="1917" spans="52:56" x14ac:dyDescent="0.25">
      <c r="AZ1917" s="9">
        <v>1914</v>
      </c>
      <c r="BA1917" s="9">
        <v>0</v>
      </c>
      <c r="BB1917" s="9">
        <v>0</v>
      </c>
      <c r="BC1917" s="9">
        <v>1182</v>
      </c>
      <c r="BD1917" s="9">
        <v>771.3420000000001</v>
      </c>
    </row>
    <row r="1918" spans="52:56" x14ac:dyDescent="0.25">
      <c r="AZ1918" s="9">
        <v>1915</v>
      </c>
      <c r="BA1918" s="9">
        <v>0</v>
      </c>
      <c r="BB1918" s="9">
        <v>0</v>
      </c>
      <c r="BC1918" s="9">
        <v>1182</v>
      </c>
      <c r="BD1918" s="9">
        <v>771.745</v>
      </c>
    </row>
    <row r="1919" spans="52:56" x14ac:dyDescent="0.25">
      <c r="AZ1919" s="9">
        <v>1916</v>
      </c>
      <c r="BA1919" s="9">
        <v>0</v>
      </c>
      <c r="BB1919" s="9">
        <v>0</v>
      </c>
      <c r="BC1919" s="9">
        <v>1182</v>
      </c>
      <c r="BD1919" s="9">
        <v>772.14800000000002</v>
      </c>
    </row>
    <row r="1920" spans="52:56" x14ac:dyDescent="0.25">
      <c r="AZ1920" s="9">
        <v>1917</v>
      </c>
      <c r="BA1920" s="9">
        <v>0</v>
      </c>
      <c r="BB1920" s="9">
        <v>0</v>
      </c>
      <c r="BC1920" s="9">
        <v>1182</v>
      </c>
      <c r="BD1920" s="9">
        <v>772.55100000000004</v>
      </c>
    </row>
    <row r="1921" spans="52:56" x14ac:dyDescent="0.25">
      <c r="AZ1921" s="9">
        <v>1918</v>
      </c>
      <c r="BA1921" s="9">
        <v>0</v>
      </c>
      <c r="BB1921" s="9">
        <v>0</v>
      </c>
      <c r="BC1921" s="9">
        <v>1182</v>
      </c>
      <c r="BD1921" s="9">
        <v>772.95400000000006</v>
      </c>
    </row>
    <row r="1922" spans="52:56" x14ac:dyDescent="0.25">
      <c r="AZ1922" s="9">
        <v>1919</v>
      </c>
      <c r="BA1922" s="9">
        <v>0</v>
      </c>
      <c r="BB1922" s="9">
        <v>0</v>
      </c>
      <c r="BC1922" s="9">
        <v>1182</v>
      </c>
      <c r="BD1922" s="9">
        <v>773.35700000000008</v>
      </c>
    </row>
    <row r="1923" spans="52:56" x14ac:dyDescent="0.25">
      <c r="AZ1923" s="9">
        <v>1920</v>
      </c>
      <c r="BA1923" s="9">
        <v>0</v>
      </c>
      <c r="BB1923" s="9">
        <v>0</v>
      </c>
      <c r="BC1923" s="9">
        <v>1182</v>
      </c>
      <c r="BD1923" s="9">
        <v>773.76</v>
      </c>
    </row>
    <row r="1924" spans="52:56" x14ac:dyDescent="0.25">
      <c r="AZ1924" s="9">
        <v>1921</v>
      </c>
      <c r="BA1924" s="9">
        <v>0</v>
      </c>
      <c r="BB1924" s="9">
        <v>0</v>
      </c>
      <c r="BC1924" s="9">
        <v>1182</v>
      </c>
      <c r="BD1924" s="9">
        <v>774.16300000000001</v>
      </c>
    </row>
    <row r="1925" spans="52:56" x14ac:dyDescent="0.25">
      <c r="AZ1925" s="9">
        <v>1922</v>
      </c>
      <c r="BA1925" s="9">
        <v>0</v>
      </c>
      <c r="BB1925" s="9">
        <v>0</v>
      </c>
      <c r="BC1925" s="9">
        <v>1182</v>
      </c>
      <c r="BD1925" s="9">
        <v>774.56600000000003</v>
      </c>
    </row>
    <row r="1926" spans="52:56" x14ac:dyDescent="0.25">
      <c r="AZ1926" s="9">
        <v>1923</v>
      </c>
      <c r="BA1926" s="9">
        <v>0</v>
      </c>
      <c r="BB1926" s="9">
        <v>0</v>
      </c>
      <c r="BC1926" s="9">
        <v>1182</v>
      </c>
      <c r="BD1926" s="9">
        <v>774.96900000000005</v>
      </c>
    </row>
    <row r="1927" spans="52:56" x14ac:dyDescent="0.25">
      <c r="AZ1927" s="9">
        <v>1924</v>
      </c>
      <c r="BA1927" s="9">
        <v>0</v>
      </c>
      <c r="BB1927" s="9">
        <v>0</v>
      </c>
      <c r="BC1927" s="9">
        <v>1182</v>
      </c>
      <c r="BD1927" s="9">
        <v>775.37200000000007</v>
      </c>
    </row>
    <row r="1928" spans="52:56" x14ac:dyDescent="0.25">
      <c r="AZ1928" s="9">
        <v>1925</v>
      </c>
      <c r="BA1928" s="9">
        <v>0</v>
      </c>
      <c r="BB1928" s="9">
        <v>0</v>
      </c>
      <c r="BC1928" s="9">
        <v>1182</v>
      </c>
      <c r="BD1928" s="9">
        <v>775.77500000000009</v>
      </c>
    </row>
    <row r="1929" spans="52:56" x14ac:dyDescent="0.25">
      <c r="AZ1929" s="9">
        <v>1926</v>
      </c>
      <c r="BA1929" s="9">
        <v>0</v>
      </c>
      <c r="BB1929" s="9">
        <v>0</v>
      </c>
      <c r="BC1929" s="9">
        <v>1182</v>
      </c>
      <c r="BD1929" s="9">
        <v>776.178</v>
      </c>
    </row>
    <row r="1930" spans="52:56" x14ac:dyDescent="0.25">
      <c r="AZ1930" s="9">
        <v>1927</v>
      </c>
      <c r="BA1930" s="9">
        <v>0</v>
      </c>
      <c r="BB1930" s="9">
        <v>0</v>
      </c>
      <c r="BC1930" s="9">
        <v>1182</v>
      </c>
      <c r="BD1930" s="9">
        <v>776.58100000000002</v>
      </c>
    </row>
    <row r="1931" spans="52:56" x14ac:dyDescent="0.25">
      <c r="AZ1931" s="9">
        <v>1928</v>
      </c>
      <c r="BA1931" s="9">
        <v>0</v>
      </c>
      <c r="BB1931" s="9">
        <v>0</v>
      </c>
      <c r="BC1931" s="9">
        <v>1182</v>
      </c>
      <c r="BD1931" s="9">
        <v>776.98400000000004</v>
      </c>
    </row>
    <row r="1932" spans="52:56" x14ac:dyDescent="0.25">
      <c r="AZ1932" s="9">
        <v>1929</v>
      </c>
      <c r="BA1932" s="9">
        <v>0</v>
      </c>
      <c r="BB1932" s="9">
        <v>0</v>
      </c>
      <c r="BC1932" s="9">
        <v>1182</v>
      </c>
      <c r="BD1932" s="9">
        <v>777.38700000000006</v>
      </c>
    </row>
    <row r="1933" spans="52:56" x14ac:dyDescent="0.25">
      <c r="AZ1933" s="9">
        <v>1930</v>
      </c>
      <c r="BA1933" s="9">
        <v>0</v>
      </c>
      <c r="BB1933" s="9">
        <v>0</v>
      </c>
      <c r="BC1933" s="9">
        <v>1182</v>
      </c>
      <c r="BD1933" s="9">
        <v>777.79000000000008</v>
      </c>
    </row>
    <row r="1934" spans="52:56" x14ac:dyDescent="0.25">
      <c r="AZ1934" s="9">
        <v>1931</v>
      </c>
      <c r="BA1934" s="9">
        <v>0</v>
      </c>
      <c r="BB1934" s="9">
        <v>0</v>
      </c>
      <c r="BC1934" s="9">
        <v>1182</v>
      </c>
      <c r="BD1934" s="9">
        <v>778.1930000000001</v>
      </c>
    </row>
    <row r="1935" spans="52:56" x14ac:dyDescent="0.25">
      <c r="AZ1935" s="9">
        <v>1932</v>
      </c>
      <c r="BA1935" s="9">
        <v>0</v>
      </c>
      <c r="BB1935" s="9">
        <v>0</v>
      </c>
      <c r="BC1935" s="9">
        <v>1182</v>
      </c>
      <c r="BD1935" s="9">
        <v>778.596</v>
      </c>
    </row>
    <row r="1936" spans="52:56" x14ac:dyDescent="0.25">
      <c r="AZ1936" s="9">
        <v>1933</v>
      </c>
      <c r="BA1936" s="9">
        <v>0</v>
      </c>
      <c r="BB1936" s="9">
        <v>0</v>
      </c>
      <c r="BC1936" s="9">
        <v>1182</v>
      </c>
      <c r="BD1936" s="9">
        <v>778.99900000000002</v>
      </c>
    </row>
    <row r="1937" spans="52:56" x14ac:dyDescent="0.25">
      <c r="AZ1937" s="9">
        <v>1934</v>
      </c>
      <c r="BA1937" s="9">
        <v>0</v>
      </c>
      <c r="BB1937" s="9">
        <v>0</v>
      </c>
      <c r="BC1937" s="9">
        <v>1182</v>
      </c>
      <c r="BD1937" s="9">
        <v>779.40200000000004</v>
      </c>
    </row>
    <row r="1938" spans="52:56" x14ac:dyDescent="0.25">
      <c r="AZ1938" s="9">
        <v>1935</v>
      </c>
      <c r="BA1938" s="9">
        <v>0</v>
      </c>
      <c r="BB1938" s="9">
        <v>1</v>
      </c>
      <c r="BC1938" s="9">
        <v>1183</v>
      </c>
      <c r="BD1938" s="9">
        <v>779.80500000000006</v>
      </c>
    </row>
    <row r="1939" spans="52:56" x14ac:dyDescent="0.25">
      <c r="AZ1939" s="9">
        <v>1936</v>
      </c>
      <c r="BA1939" s="9">
        <v>0</v>
      </c>
      <c r="BB1939" s="9">
        <v>0</v>
      </c>
      <c r="BC1939" s="9">
        <v>1183</v>
      </c>
      <c r="BD1939" s="9">
        <v>780.20800000000008</v>
      </c>
    </row>
    <row r="1940" spans="52:56" x14ac:dyDescent="0.25">
      <c r="AZ1940" s="9">
        <v>1937</v>
      </c>
      <c r="BA1940" s="9">
        <v>0</v>
      </c>
      <c r="BB1940" s="9">
        <v>0</v>
      </c>
      <c r="BC1940" s="9">
        <v>1183</v>
      </c>
      <c r="BD1940" s="9">
        <v>780.6110000000001</v>
      </c>
    </row>
    <row r="1941" spans="52:56" x14ac:dyDescent="0.25">
      <c r="AZ1941" s="9">
        <v>1938</v>
      </c>
      <c r="BA1941" s="9">
        <v>0</v>
      </c>
      <c r="BB1941" s="9">
        <v>0</v>
      </c>
      <c r="BC1941" s="9">
        <v>1183</v>
      </c>
      <c r="BD1941" s="9">
        <v>781.01400000000001</v>
      </c>
    </row>
    <row r="1942" spans="52:56" x14ac:dyDescent="0.25">
      <c r="AZ1942" s="9">
        <v>1939</v>
      </c>
      <c r="BA1942" s="9">
        <v>0</v>
      </c>
      <c r="BB1942" s="9">
        <v>0</v>
      </c>
      <c r="BC1942" s="9">
        <v>1183</v>
      </c>
      <c r="BD1942" s="9">
        <v>781.41700000000003</v>
      </c>
    </row>
    <row r="1943" spans="52:56" x14ac:dyDescent="0.25">
      <c r="AZ1943" s="9">
        <v>1940</v>
      </c>
      <c r="BA1943" s="9">
        <v>0</v>
      </c>
      <c r="BB1943" s="9">
        <v>0</v>
      </c>
      <c r="BC1943" s="9">
        <v>1183</v>
      </c>
      <c r="BD1943" s="9">
        <v>781.82</v>
      </c>
    </row>
    <row r="1944" spans="52:56" x14ac:dyDescent="0.25">
      <c r="AZ1944" s="9">
        <v>1941</v>
      </c>
      <c r="BA1944" s="9">
        <v>0</v>
      </c>
      <c r="BB1944" s="9">
        <v>0</v>
      </c>
      <c r="BC1944" s="9">
        <v>1183</v>
      </c>
      <c r="BD1944" s="9">
        <v>782.22300000000007</v>
      </c>
    </row>
    <row r="1945" spans="52:56" x14ac:dyDescent="0.25">
      <c r="AZ1945" s="9">
        <v>1942</v>
      </c>
      <c r="BA1945" s="9">
        <v>0</v>
      </c>
      <c r="BB1945" s="9">
        <v>0</v>
      </c>
      <c r="BC1945" s="9">
        <v>1183</v>
      </c>
      <c r="BD1945" s="9">
        <v>782.62600000000009</v>
      </c>
    </row>
    <row r="1946" spans="52:56" x14ac:dyDescent="0.25">
      <c r="AZ1946" s="9">
        <v>1943</v>
      </c>
      <c r="BA1946" s="9">
        <v>0</v>
      </c>
      <c r="BB1946" s="9">
        <v>0</v>
      </c>
      <c r="BC1946" s="9">
        <v>1183</v>
      </c>
      <c r="BD1946" s="9">
        <v>783.029</v>
      </c>
    </row>
    <row r="1947" spans="52:56" x14ac:dyDescent="0.25">
      <c r="AZ1947" s="9">
        <v>1944</v>
      </c>
      <c r="BA1947" s="9">
        <v>0</v>
      </c>
      <c r="BB1947" s="9">
        <v>0</v>
      </c>
      <c r="BC1947" s="9">
        <v>1183</v>
      </c>
      <c r="BD1947" s="9">
        <v>783.43200000000002</v>
      </c>
    </row>
    <row r="1948" spans="52:56" x14ac:dyDescent="0.25">
      <c r="AZ1948" s="9">
        <v>1945</v>
      </c>
      <c r="BA1948" s="9">
        <v>0</v>
      </c>
      <c r="BB1948" s="9">
        <v>0</v>
      </c>
      <c r="BC1948" s="9">
        <v>1183</v>
      </c>
      <c r="BD1948" s="9">
        <v>783.83500000000004</v>
      </c>
    </row>
    <row r="1949" spans="52:56" x14ac:dyDescent="0.25">
      <c r="AZ1949" s="9">
        <v>1946</v>
      </c>
      <c r="BA1949" s="9">
        <v>0</v>
      </c>
      <c r="BB1949" s="9">
        <v>0</v>
      </c>
      <c r="BC1949" s="9">
        <v>1183</v>
      </c>
      <c r="BD1949" s="9">
        <v>784.23800000000006</v>
      </c>
    </row>
    <row r="1950" spans="52:56" x14ac:dyDescent="0.25">
      <c r="AZ1950" s="9">
        <v>1947</v>
      </c>
      <c r="BA1950" s="9">
        <v>0</v>
      </c>
      <c r="BB1950" s="9">
        <v>0</v>
      </c>
      <c r="BC1950" s="9">
        <v>1183</v>
      </c>
      <c r="BD1950" s="9">
        <v>784.64100000000008</v>
      </c>
    </row>
    <row r="1951" spans="52:56" x14ac:dyDescent="0.25">
      <c r="AZ1951" s="9">
        <v>1948</v>
      </c>
      <c r="BA1951" s="9">
        <v>0</v>
      </c>
      <c r="BB1951" s="9">
        <v>0</v>
      </c>
      <c r="BC1951" s="9">
        <v>1183</v>
      </c>
      <c r="BD1951" s="9">
        <v>785.0440000000001</v>
      </c>
    </row>
    <row r="1952" spans="52:56" x14ac:dyDescent="0.25">
      <c r="AZ1952" s="9">
        <v>1949</v>
      </c>
      <c r="BA1952" s="9">
        <v>0</v>
      </c>
      <c r="BB1952" s="9">
        <v>0</v>
      </c>
      <c r="BC1952" s="9">
        <v>1183</v>
      </c>
      <c r="BD1952" s="9">
        <v>785.447</v>
      </c>
    </row>
    <row r="1953" spans="52:56" x14ac:dyDescent="0.25">
      <c r="AZ1953" s="9">
        <v>1950</v>
      </c>
      <c r="BA1953" s="9">
        <v>0</v>
      </c>
      <c r="BB1953" s="9">
        <v>0</v>
      </c>
      <c r="BC1953" s="9">
        <v>1183</v>
      </c>
      <c r="BD1953" s="9">
        <v>785.85</v>
      </c>
    </row>
    <row r="1954" spans="52:56" x14ac:dyDescent="0.25">
      <c r="AZ1954" s="9">
        <v>1951</v>
      </c>
      <c r="BA1954" s="9">
        <v>0</v>
      </c>
      <c r="BB1954" s="9">
        <v>0</v>
      </c>
      <c r="BC1954" s="9">
        <v>1183</v>
      </c>
      <c r="BD1954" s="9">
        <v>786.25300000000004</v>
      </c>
    </row>
    <row r="1955" spans="52:56" x14ac:dyDescent="0.25">
      <c r="AZ1955" s="9">
        <v>1952</v>
      </c>
      <c r="BA1955" s="9">
        <v>0</v>
      </c>
      <c r="BB1955" s="9">
        <v>0</v>
      </c>
      <c r="BC1955" s="9">
        <v>1183</v>
      </c>
      <c r="BD1955" s="9">
        <v>786.65600000000006</v>
      </c>
    </row>
    <row r="1956" spans="52:56" x14ac:dyDescent="0.25">
      <c r="AZ1956" s="9">
        <v>1953</v>
      </c>
      <c r="BA1956" s="9">
        <v>0</v>
      </c>
      <c r="BB1956" s="9">
        <v>0</v>
      </c>
      <c r="BC1956" s="9">
        <v>1183</v>
      </c>
      <c r="BD1956" s="9">
        <v>787.05900000000008</v>
      </c>
    </row>
    <row r="1957" spans="52:56" x14ac:dyDescent="0.25">
      <c r="AZ1957" s="9">
        <v>1954</v>
      </c>
      <c r="BA1957" s="9">
        <v>0</v>
      </c>
      <c r="BB1957" s="9">
        <v>0</v>
      </c>
      <c r="BC1957" s="9">
        <v>1183</v>
      </c>
      <c r="BD1957" s="9">
        <v>787.4620000000001</v>
      </c>
    </row>
    <row r="1958" spans="52:56" x14ac:dyDescent="0.25">
      <c r="AZ1958" s="9">
        <v>1955</v>
      </c>
      <c r="BA1958" s="9">
        <v>0</v>
      </c>
      <c r="BB1958" s="9">
        <v>0</v>
      </c>
      <c r="BC1958" s="9">
        <v>1183</v>
      </c>
      <c r="BD1958" s="9">
        <v>787.86500000000001</v>
      </c>
    </row>
    <row r="1959" spans="52:56" x14ac:dyDescent="0.25">
      <c r="AZ1959" s="9">
        <v>1956</v>
      </c>
      <c r="BA1959" s="9">
        <v>0</v>
      </c>
      <c r="BB1959" s="9">
        <v>0</v>
      </c>
      <c r="BC1959" s="9">
        <v>1183</v>
      </c>
      <c r="BD1959" s="9">
        <v>788.26800000000003</v>
      </c>
    </row>
    <row r="1960" spans="52:56" x14ac:dyDescent="0.25">
      <c r="AZ1960" s="9">
        <v>1957</v>
      </c>
      <c r="BA1960" s="9">
        <v>0</v>
      </c>
      <c r="BB1960" s="9">
        <v>0</v>
      </c>
      <c r="BC1960" s="9">
        <v>1183</v>
      </c>
      <c r="BD1960" s="9">
        <v>788.67100000000005</v>
      </c>
    </row>
    <row r="1961" spans="52:56" x14ac:dyDescent="0.25">
      <c r="AZ1961" s="9">
        <v>1958</v>
      </c>
      <c r="BA1961" s="9">
        <v>0</v>
      </c>
      <c r="BB1961" s="9">
        <v>0</v>
      </c>
      <c r="BC1961" s="9">
        <v>1183</v>
      </c>
      <c r="BD1961" s="9">
        <v>789.07400000000007</v>
      </c>
    </row>
    <row r="1962" spans="52:56" x14ac:dyDescent="0.25">
      <c r="AZ1962" s="9">
        <v>1959</v>
      </c>
      <c r="BA1962" s="9">
        <v>0</v>
      </c>
      <c r="BB1962" s="9">
        <v>0</v>
      </c>
      <c r="BC1962" s="9">
        <v>1183</v>
      </c>
      <c r="BD1962" s="9">
        <v>789.47700000000009</v>
      </c>
    </row>
    <row r="1963" spans="52:56" x14ac:dyDescent="0.25">
      <c r="AZ1963" s="9">
        <v>1960</v>
      </c>
      <c r="BA1963" s="9">
        <v>0</v>
      </c>
      <c r="BB1963" s="9">
        <v>0</v>
      </c>
      <c r="BC1963" s="9">
        <v>1183</v>
      </c>
      <c r="BD1963" s="9">
        <v>789.88</v>
      </c>
    </row>
    <row r="1964" spans="52:56" x14ac:dyDescent="0.25">
      <c r="AZ1964" s="9">
        <v>1961</v>
      </c>
      <c r="BA1964" s="9">
        <v>0</v>
      </c>
      <c r="BB1964" s="9">
        <v>0</v>
      </c>
      <c r="BC1964" s="9">
        <v>1183</v>
      </c>
      <c r="BD1964" s="9">
        <v>790.28300000000002</v>
      </c>
    </row>
    <row r="1965" spans="52:56" x14ac:dyDescent="0.25">
      <c r="AZ1965" s="9">
        <v>1962</v>
      </c>
      <c r="BA1965" s="9">
        <v>0</v>
      </c>
      <c r="BB1965" s="9">
        <v>0</v>
      </c>
      <c r="BC1965" s="9">
        <v>1183</v>
      </c>
      <c r="BD1965" s="9">
        <v>790.68600000000004</v>
      </c>
    </row>
    <row r="1966" spans="52:56" x14ac:dyDescent="0.25">
      <c r="AZ1966" s="9">
        <v>1963</v>
      </c>
      <c r="BA1966" s="9">
        <v>0</v>
      </c>
      <c r="BB1966" s="9">
        <v>0</v>
      </c>
      <c r="BC1966" s="9">
        <v>1183</v>
      </c>
      <c r="BD1966" s="9">
        <v>791.08900000000006</v>
      </c>
    </row>
    <row r="1967" spans="52:56" x14ac:dyDescent="0.25">
      <c r="AZ1967" s="9">
        <v>1964</v>
      </c>
      <c r="BA1967" s="9">
        <v>0</v>
      </c>
      <c r="BB1967" s="9">
        <v>0</v>
      </c>
      <c r="BC1967" s="9">
        <v>1183</v>
      </c>
      <c r="BD1967" s="9">
        <v>791.49200000000008</v>
      </c>
    </row>
    <row r="1968" spans="52:56" x14ac:dyDescent="0.25">
      <c r="AZ1968" s="9">
        <v>1965</v>
      </c>
      <c r="BA1968" s="9">
        <v>0</v>
      </c>
      <c r="BB1968" s="9">
        <v>0</v>
      </c>
      <c r="BC1968" s="9">
        <v>1183</v>
      </c>
      <c r="BD1968" s="9">
        <v>791.8950000000001</v>
      </c>
    </row>
    <row r="1969" spans="52:56" x14ac:dyDescent="0.25">
      <c r="AZ1969" s="9">
        <v>1966</v>
      </c>
      <c r="BA1969" s="9">
        <v>0</v>
      </c>
      <c r="BB1969" s="9">
        <v>0</v>
      </c>
      <c r="BC1969" s="9">
        <v>1183</v>
      </c>
      <c r="BD1969" s="9">
        <v>792.298</v>
      </c>
    </row>
    <row r="1970" spans="52:56" x14ac:dyDescent="0.25">
      <c r="AZ1970" s="9">
        <v>1967</v>
      </c>
      <c r="BA1970" s="9">
        <v>0</v>
      </c>
      <c r="BB1970" s="9">
        <v>0</v>
      </c>
      <c r="BC1970" s="9">
        <v>1183</v>
      </c>
      <c r="BD1970" s="9">
        <v>792.70100000000002</v>
      </c>
    </row>
    <row r="1971" spans="52:56" x14ac:dyDescent="0.25">
      <c r="AZ1971" s="9">
        <v>1968</v>
      </c>
      <c r="BA1971" s="9">
        <v>0</v>
      </c>
      <c r="BB1971" s="9">
        <v>0</v>
      </c>
      <c r="BC1971" s="9">
        <v>1183</v>
      </c>
      <c r="BD1971" s="9">
        <v>793.10400000000004</v>
      </c>
    </row>
    <row r="1972" spans="52:56" x14ac:dyDescent="0.25">
      <c r="AZ1972" s="9">
        <v>1969</v>
      </c>
      <c r="BA1972" s="9">
        <v>0</v>
      </c>
      <c r="BB1972" s="9">
        <v>0</v>
      </c>
      <c r="BC1972" s="9">
        <v>1183</v>
      </c>
      <c r="BD1972" s="9">
        <v>793.50700000000006</v>
      </c>
    </row>
    <row r="1973" spans="52:56" x14ac:dyDescent="0.25">
      <c r="AZ1973" s="9">
        <v>1970</v>
      </c>
      <c r="BA1973" s="9">
        <v>0</v>
      </c>
      <c r="BB1973" s="9">
        <v>0</v>
      </c>
      <c r="BC1973" s="9">
        <v>1183</v>
      </c>
      <c r="BD1973" s="9">
        <v>793.91000000000008</v>
      </c>
    </row>
    <row r="1974" spans="52:56" x14ac:dyDescent="0.25">
      <c r="AZ1974" s="9">
        <v>1971</v>
      </c>
      <c r="BA1974" s="9">
        <v>0</v>
      </c>
      <c r="BB1974" s="9">
        <v>0</v>
      </c>
      <c r="BC1974" s="9">
        <v>1183</v>
      </c>
      <c r="BD1974" s="9">
        <v>794.3130000000001</v>
      </c>
    </row>
    <row r="1975" spans="52:56" x14ac:dyDescent="0.25">
      <c r="AZ1975" s="9">
        <v>1972</v>
      </c>
      <c r="BA1975" s="9">
        <v>0</v>
      </c>
      <c r="BB1975" s="9">
        <v>0</v>
      </c>
      <c r="BC1975" s="9">
        <v>1183</v>
      </c>
      <c r="BD1975" s="9">
        <v>794.71600000000001</v>
      </c>
    </row>
    <row r="1976" spans="52:56" x14ac:dyDescent="0.25">
      <c r="AZ1976" s="9">
        <v>1973</v>
      </c>
      <c r="BA1976" s="9">
        <v>0</v>
      </c>
      <c r="BB1976" s="9">
        <v>0</v>
      </c>
      <c r="BC1976" s="9">
        <v>1183</v>
      </c>
      <c r="BD1976" s="9">
        <v>795.11900000000003</v>
      </c>
    </row>
    <row r="1977" spans="52:56" x14ac:dyDescent="0.25">
      <c r="AZ1977" s="9">
        <v>1974</v>
      </c>
      <c r="BA1977" s="9">
        <v>0</v>
      </c>
      <c r="BB1977" s="9">
        <v>0</v>
      </c>
      <c r="BC1977" s="9">
        <v>1183</v>
      </c>
      <c r="BD1977" s="9">
        <v>795.52200000000005</v>
      </c>
    </row>
    <row r="1978" spans="52:56" x14ac:dyDescent="0.25">
      <c r="AZ1978" s="9">
        <v>1975</v>
      </c>
      <c r="BA1978" s="9">
        <v>0</v>
      </c>
      <c r="BB1978" s="9">
        <v>0</v>
      </c>
      <c r="BC1978" s="9">
        <v>1183</v>
      </c>
      <c r="BD1978" s="9">
        <v>795.92500000000007</v>
      </c>
    </row>
    <row r="1979" spans="52:56" x14ac:dyDescent="0.25">
      <c r="AZ1979" s="9">
        <v>1976</v>
      </c>
      <c r="BA1979" s="9">
        <v>0</v>
      </c>
      <c r="BB1979" s="9">
        <v>0</v>
      </c>
      <c r="BC1979" s="9">
        <v>1183</v>
      </c>
      <c r="BD1979" s="9">
        <v>796.32800000000009</v>
      </c>
    </row>
    <row r="1980" spans="52:56" x14ac:dyDescent="0.25">
      <c r="AZ1980" s="9">
        <v>1977</v>
      </c>
      <c r="BA1980" s="9">
        <v>0</v>
      </c>
      <c r="BB1980" s="9">
        <v>0</v>
      </c>
      <c r="BC1980" s="9">
        <v>1183</v>
      </c>
      <c r="BD1980" s="9">
        <v>796.73099999999999</v>
      </c>
    </row>
    <row r="1981" spans="52:56" x14ac:dyDescent="0.25">
      <c r="AZ1981" s="9">
        <v>1978</v>
      </c>
      <c r="BA1981" s="9">
        <v>0</v>
      </c>
      <c r="BB1981" s="9">
        <v>0</v>
      </c>
      <c r="BC1981" s="9">
        <v>1183</v>
      </c>
      <c r="BD1981" s="9">
        <v>797.13400000000001</v>
      </c>
    </row>
    <row r="1982" spans="52:56" x14ac:dyDescent="0.25">
      <c r="AZ1982" s="9">
        <v>1979</v>
      </c>
      <c r="BA1982" s="9">
        <v>0</v>
      </c>
      <c r="BB1982" s="9">
        <v>0</v>
      </c>
      <c r="BC1982" s="9">
        <v>1183</v>
      </c>
      <c r="BD1982" s="9">
        <v>797.53700000000003</v>
      </c>
    </row>
    <row r="1983" spans="52:56" x14ac:dyDescent="0.25">
      <c r="AZ1983" s="9">
        <v>1980</v>
      </c>
      <c r="BA1983" s="9">
        <v>0</v>
      </c>
      <c r="BB1983" s="9">
        <v>0</v>
      </c>
      <c r="BC1983" s="9">
        <v>1183</v>
      </c>
      <c r="BD1983" s="9">
        <v>797.94</v>
      </c>
    </row>
    <row r="1984" spans="52:56" x14ac:dyDescent="0.25">
      <c r="AZ1984" s="9">
        <v>1981</v>
      </c>
      <c r="BA1984" s="9">
        <v>0</v>
      </c>
      <c r="BB1984" s="9">
        <v>0</v>
      </c>
      <c r="BC1984" s="9">
        <v>1183</v>
      </c>
      <c r="BD1984" s="9">
        <v>798.34300000000007</v>
      </c>
    </row>
    <row r="1985" spans="52:56" x14ac:dyDescent="0.25">
      <c r="AZ1985" s="9">
        <v>1982</v>
      </c>
      <c r="BA1985" s="9">
        <v>0</v>
      </c>
      <c r="BB1985" s="9">
        <v>0</v>
      </c>
      <c r="BC1985" s="9">
        <v>1183</v>
      </c>
      <c r="BD1985" s="9">
        <v>798.74600000000009</v>
      </c>
    </row>
    <row r="1986" spans="52:56" x14ac:dyDescent="0.25">
      <c r="AZ1986" s="9">
        <v>1983</v>
      </c>
      <c r="BA1986" s="9">
        <v>0</v>
      </c>
      <c r="BB1986" s="9">
        <v>1</v>
      </c>
      <c r="BC1986" s="9">
        <v>1184</v>
      </c>
      <c r="BD1986" s="9">
        <v>799.149</v>
      </c>
    </row>
    <row r="1987" spans="52:56" x14ac:dyDescent="0.25">
      <c r="AZ1987" s="9">
        <v>1984</v>
      </c>
      <c r="BA1987" s="9">
        <v>0</v>
      </c>
      <c r="BB1987" s="9">
        <v>0</v>
      </c>
      <c r="BC1987" s="9">
        <v>1184</v>
      </c>
      <c r="BD1987" s="9">
        <v>799.55200000000002</v>
      </c>
    </row>
    <row r="1988" spans="52:56" x14ac:dyDescent="0.25">
      <c r="AZ1988" s="9">
        <v>1985</v>
      </c>
      <c r="BA1988" s="9">
        <v>0</v>
      </c>
      <c r="BB1988" s="9">
        <v>0</v>
      </c>
      <c r="BC1988" s="9">
        <v>1184</v>
      </c>
      <c r="BD1988" s="9">
        <v>799.95500000000004</v>
      </c>
    </row>
    <row r="1989" spans="52:56" x14ac:dyDescent="0.25">
      <c r="AZ1989" s="9">
        <v>1986</v>
      </c>
      <c r="BA1989" s="9">
        <v>0</v>
      </c>
      <c r="BB1989" s="9">
        <v>0</v>
      </c>
      <c r="BC1989" s="9">
        <v>1184</v>
      </c>
      <c r="BD1989" s="9">
        <v>800.35800000000006</v>
      </c>
    </row>
    <row r="1990" spans="52:56" x14ac:dyDescent="0.25">
      <c r="AZ1990" s="9">
        <v>1987</v>
      </c>
      <c r="BA1990" s="9">
        <v>0</v>
      </c>
      <c r="BB1990" s="9">
        <v>0</v>
      </c>
      <c r="BC1990" s="9">
        <v>1184</v>
      </c>
      <c r="BD1990" s="9">
        <v>800.76100000000008</v>
      </c>
    </row>
    <row r="1991" spans="52:56" x14ac:dyDescent="0.25">
      <c r="AZ1991" s="9">
        <v>1988</v>
      </c>
      <c r="BA1991" s="9">
        <v>0</v>
      </c>
      <c r="BB1991" s="9">
        <v>0</v>
      </c>
      <c r="BC1991" s="9">
        <v>1184</v>
      </c>
      <c r="BD1991" s="9">
        <v>801.1640000000001</v>
      </c>
    </row>
    <row r="1992" spans="52:56" x14ac:dyDescent="0.25">
      <c r="AZ1992" s="9">
        <v>1989</v>
      </c>
      <c r="BA1992" s="9">
        <v>0</v>
      </c>
      <c r="BB1992" s="9">
        <v>0</v>
      </c>
      <c r="BC1992" s="9">
        <v>1184</v>
      </c>
      <c r="BD1992" s="9">
        <v>801.56700000000001</v>
      </c>
    </row>
    <row r="1993" spans="52:56" x14ac:dyDescent="0.25">
      <c r="AZ1993" s="9">
        <v>1990</v>
      </c>
      <c r="BA1993" s="9">
        <v>0</v>
      </c>
      <c r="BB1993" s="9">
        <v>0</v>
      </c>
      <c r="BC1993" s="9">
        <v>1184</v>
      </c>
      <c r="BD1993" s="9">
        <v>801.97</v>
      </c>
    </row>
    <row r="1994" spans="52:56" x14ac:dyDescent="0.25">
      <c r="AZ1994" s="9">
        <v>1991</v>
      </c>
      <c r="BA1994" s="9">
        <v>0</v>
      </c>
      <c r="BB1994" s="9">
        <v>0</v>
      </c>
      <c r="BC1994" s="9">
        <v>1184</v>
      </c>
      <c r="BD1994" s="9">
        <v>802.37300000000005</v>
      </c>
    </row>
    <row r="1995" spans="52:56" x14ac:dyDescent="0.25">
      <c r="AZ1995" s="9">
        <v>1992</v>
      </c>
      <c r="BA1995" s="9">
        <v>0</v>
      </c>
      <c r="BB1995" s="9">
        <v>0</v>
      </c>
      <c r="BC1995" s="9">
        <v>1184</v>
      </c>
      <c r="BD1995" s="9">
        <v>802.77600000000007</v>
      </c>
    </row>
    <row r="1996" spans="52:56" x14ac:dyDescent="0.25">
      <c r="AZ1996" s="9">
        <v>1993</v>
      </c>
      <c r="BA1996" s="9">
        <v>0</v>
      </c>
      <c r="BB1996" s="9">
        <v>0</v>
      </c>
      <c r="BC1996" s="9">
        <v>1184</v>
      </c>
      <c r="BD1996" s="9">
        <v>803.17900000000009</v>
      </c>
    </row>
    <row r="1997" spans="52:56" x14ac:dyDescent="0.25">
      <c r="AZ1997" s="9">
        <v>1994</v>
      </c>
      <c r="BA1997" s="9">
        <v>0</v>
      </c>
      <c r="BB1997" s="9">
        <v>0</v>
      </c>
      <c r="BC1997" s="9">
        <v>1184</v>
      </c>
      <c r="BD1997" s="9">
        <v>803.58199999999999</v>
      </c>
    </row>
    <row r="1998" spans="52:56" x14ac:dyDescent="0.25">
      <c r="AZ1998" s="9">
        <v>1995</v>
      </c>
      <c r="BA1998" s="9">
        <v>0</v>
      </c>
      <c r="BB1998" s="9">
        <v>0</v>
      </c>
      <c r="BC1998" s="9">
        <v>1184</v>
      </c>
      <c r="BD1998" s="9">
        <v>803.98500000000001</v>
      </c>
    </row>
    <row r="1999" spans="52:56" x14ac:dyDescent="0.25">
      <c r="AZ1999" s="9">
        <v>1996</v>
      </c>
      <c r="BA1999" s="9">
        <v>0</v>
      </c>
      <c r="BB1999" s="9">
        <v>0</v>
      </c>
      <c r="BC1999" s="9">
        <v>1184</v>
      </c>
      <c r="BD1999" s="9">
        <v>804.38800000000003</v>
      </c>
    </row>
    <row r="2000" spans="52:56" x14ac:dyDescent="0.25">
      <c r="AZ2000" s="9">
        <v>1997</v>
      </c>
      <c r="BA2000" s="9">
        <v>0</v>
      </c>
      <c r="BB2000" s="9">
        <v>0</v>
      </c>
      <c r="BC2000" s="9">
        <v>1184</v>
      </c>
      <c r="BD2000" s="9">
        <v>804.79100000000005</v>
      </c>
    </row>
    <row r="2001" spans="52:56" x14ac:dyDescent="0.25">
      <c r="AZ2001" s="9">
        <v>1998</v>
      </c>
      <c r="BA2001" s="9">
        <v>0</v>
      </c>
      <c r="BB2001" s="9">
        <v>0</v>
      </c>
      <c r="BC2001" s="9">
        <v>1184</v>
      </c>
      <c r="BD2001" s="9">
        <v>805.19400000000007</v>
      </c>
    </row>
    <row r="2002" spans="52:56" x14ac:dyDescent="0.25">
      <c r="AZ2002" s="9">
        <v>1999</v>
      </c>
      <c r="BA2002" s="9">
        <v>0</v>
      </c>
      <c r="BB2002" s="9">
        <v>0</v>
      </c>
      <c r="BC2002" s="9">
        <v>1184</v>
      </c>
      <c r="BD2002" s="9">
        <v>805.59700000000009</v>
      </c>
    </row>
    <row r="2003" spans="52:56" x14ac:dyDescent="0.25">
      <c r="AZ2003" s="9">
        <v>2000</v>
      </c>
      <c r="BA2003" s="9">
        <v>0</v>
      </c>
      <c r="BB2003" s="9">
        <v>1</v>
      </c>
      <c r="BC2003" s="9">
        <v>1185</v>
      </c>
      <c r="BD2003" s="9">
        <v>806</v>
      </c>
    </row>
    <row r="2004" spans="52:56" x14ac:dyDescent="0.25">
      <c r="AZ2004" s="9">
        <v>2001</v>
      </c>
      <c r="BA2004" s="9">
        <v>0</v>
      </c>
      <c r="BB2004" s="9">
        <v>0</v>
      </c>
      <c r="BC2004" s="9">
        <v>1185</v>
      </c>
      <c r="BD2004" s="9">
        <v>806.40300000000002</v>
      </c>
    </row>
    <row r="2005" spans="52:56" x14ac:dyDescent="0.25">
      <c r="AZ2005" s="9">
        <v>2002</v>
      </c>
      <c r="BA2005" s="9">
        <v>0</v>
      </c>
      <c r="BB2005" s="9">
        <v>0</v>
      </c>
      <c r="BC2005" s="9">
        <v>1185</v>
      </c>
      <c r="BD2005" s="9">
        <v>806.80600000000004</v>
      </c>
    </row>
    <row r="2006" spans="52:56" x14ac:dyDescent="0.25">
      <c r="AZ2006" s="9">
        <v>2003</v>
      </c>
      <c r="BA2006" s="9">
        <v>0</v>
      </c>
      <c r="BB2006" s="9">
        <v>0</v>
      </c>
      <c r="BC2006" s="9">
        <v>1185</v>
      </c>
      <c r="BD2006" s="9">
        <v>807.20900000000006</v>
      </c>
    </row>
    <row r="2007" spans="52:56" x14ac:dyDescent="0.25">
      <c r="AZ2007" s="9">
        <v>2004</v>
      </c>
      <c r="BA2007" s="9">
        <v>0</v>
      </c>
      <c r="BB2007" s="9">
        <v>0</v>
      </c>
      <c r="BC2007" s="9">
        <v>1185</v>
      </c>
      <c r="BD2007" s="9">
        <v>807.61200000000008</v>
      </c>
    </row>
    <row r="2008" spans="52:56" x14ac:dyDescent="0.25">
      <c r="AZ2008" s="9">
        <v>2005</v>
      </c>
      <c r="BA2008" s="9">
        <v>0</v>
      </c>
      <c r="BB2008" s="9">
        <v>0</v>
      </c>
      <c r="BC2008" s="9">
        <v>1185</v>
      </c>
      <c r="BD2008" s="9">
        <v>808.0150000000001</v>
      </c>
    </row>
    <row r="2009" spans="52:56" x14ac:dyDescent="0.25">
      <c r="AZ2009" s="9">
        <v>2006</v>
      </c>
      <c r="BA2009" s="9">
        <v>0</v>
      </c>
      <c r="BB2009" s="9">
        <v>0</v>
      </c>
      <c r="BC2009" s="9">
        <v>1185</v>
      </c>
      <c r="BD2009" s="9">
        <v>808.41800000000001</v>
      </c>
    </row>
    <row r="2010" spans="52:56" x14ac:dyDescent="0.25">
      <c r="AZ2010" s="9">
        <v>2007</v>
      </c>
      <c r="BA2010" s="9">
        <v>0</v>
      </c>
      <c r="BB2010" s="9">
        <v>0</v>
      </c>
      <c r="BC2010" s="9">
        <v>1185</v>
      </c>
      <c r="BD2010" s="9">
        <v>808.82100000000003</v>
      </c>
    </row>
    <row r="2011" spans="52:56" x14ac:dyDescent="0.25">
      <c r="AZ2011" s="9">
        <v>2008</v>
      </c>
      <c r="BA2011" s="9">
        <v>0</v>
      </c>
      <c r="BB2011" s="9">
        <v>0</v>
      </c>
      <c r="BC2011" s="9">
        <v>1185</v>
      </c>
      <c r="BD2011" s="9">
        <v>809.22400000000005</v>
      </c>
    </row>
    <row r="2012" spans="52:56" x14ac:dyDescent="0.25">
      <c r="AZ2012" s="9">
        <v>2009</v>
      </c>
      <c r="BA2012" s="9">
        <v>0</v>
      </c>
      <c r="BB2012" s="9">
        <v>0</v>
      </c>
      <c r="BC2012" s="9">
        <v>1185</v>
      </c>
      <c r="BD2012" s="9">
        <v>809.62700000000007</v>
      </c>
    </row>
    <row r="2013" spans="52:56" x14ac:dyDescent="0.25">
      <c r="AZ2013" s="9">
        <v>2010</v>
      </c>
      <c r="BA2013" s="9">
        <v>0</v>
      </c>
      <c r="BB2013" s="9">
        <v>0</v>
      </c>
      <c r="BC2013" s="9">
        <v>1185</v>
      </c>
      <c r="BD2013" s="9">
        <v>810.03000000000009</v>
      </c>
    </row>
    <row r="2014" spans="52:56" x14ac:dyDescent="0.25">
      <c r="AZ2014" s="9">
        <v>2011</v>
      </c>
      <c r="BA2014" s="9">
        <v>0</v>
      </c>
      <c r="BB2014" s="9">
        <v>0</v>
      </c>
      <c r="BC2014" s="9">
        <v>1185</v>
      </c>
      <c r="BD2014" s="9">
        <v>810.43300000000011</v>
      </c>
    </row>
    <row r="2015" spans="52:56" x14ac:dyDescent="0.25">
      <c r="AZ2015" s="9">
        <v>2012</v>
      </c>
      <c r="BA2015" s="9">
        <v>0</v>
      </c>
      <c r="BB2015" s="9">
        <v>0</v>
      </c>
      <c r="BC2015" s="9">
        <v>1185</v>
      </c>
      <c r="BD2015" s="9">
        <v>810.83600000000001</v>
      </c>
    </row>
    <row r="2016" spans="52:56" x14ac:dyDescent="0.25">
      <c r="AZ2016" s="9">
        <v>2013</v>
      </c>
      <c r="BA2016" s="9">
        <v>0</v>
      </c>
      <c r="BB2016" s="9">
        <v>0</v>
      </c>
      <c r="BC2016" s="9">
        <v>1185</v>
      </c>
      <c r="BD2016" s="9">
        <v>811.23900000000003</v>
      </c>
    </row>
    <row r="2017" spans="52:56" x14ac:dyDescent="0.25">
      <c r="AZ2017" s="9">
        <v>2014</v>
      </c>
      <c r="BA2017" s="9">
        <v>0</v>
      </c>
      <c r="BB2017" s="9">
        <v>0</v>
      </c>
      <c r="BC2017" s="9">
        <v>1185</v>
      </c>
      <c r="BD2017" s="9">
        <v>811.64200000000005</v>
      </c>
    </row>
    <row r="2018" spans="52:56" x14ac:dyDescent="0.25">
      <c r="AZ2018" s="9">
        <v>2015</v>
      </c>
      <c r="BA2018" s="9">
        <v>0</v>
      </c>
      <c r="BB2018" s="9">
        <v>0</v>
      </c>
      <c r="BC2018" s="9">
        <v>1185</v>
      </c>
      <c r="BD2018" s="9">
        <v>812.04500000000007</v>
      </c>
    </row>
    <row r="2019" spans="52:56" x14ac:dyDescent="0.25">
      <c r="AZ2019" s="9">
        <v>2016</v>
      </c>
      <c r="BA2019" s="9">
        <v>0</v>
      </c>
      <c r="BB2019" s="9">
        <v>0</v>
      </c>
      <c r="BC2019" s="9">
        <v>1185</v>
      </c>
      <c r="BD2019" s="9">
        <v>812.44800000000009</v>
      </c>
    </row>
    <row r="2020" spans="52:56" x14ac:dyDescent="0.25">
      <c r="AZ2020" s="9">
        <v>2017</v>
      </c>
      <c r="BA2020" s="9">
        <v>0</v>
      </c>
      <c r="BB2020" s="9">
        <v>0</v>
      </c>
      <c r="BC2020" s="9">
        <v>1185</v>
      </c>
      <c r="BD2020" s="9">
        <v>812.851</v>
      </c>
    </row>
    <row r="2021" spans="52:56" x14ac:dyDescent="0.25">
      <c r="AZ2021" s="9">
        <v>2018</v>
      </c>
      <c r="BA2021" s="9">
        <v>0</v>
      </c>
      <c r="BB2021" s="9">
        <v>0</v>
      </c>
      <c r="BC2021" s="9">
        <v>1185</v>
      </c>
      <c r="BD2021" s="9">
        <v>813.25400000000002</v>
      </c>
    </row>
    <row r="2022" spans="52:56" x14ac:dyDescent="0.25">
      <c r="AZ2022" s="9">
        <v>2019</v>
      </c>
      <c r="BA2022" s="9">
        <v>0</v>
      </c>
      <c r="BB2022" s="9">
        <v>0</v>
      </c>
      <c r="BC2022" s="9">
        <v>1185</v>
      </c>
      <c r="BD2022" s="9">
        <v>813.65700000000004</v>
      </c>
    </row>
    <row r="2023" spans="52:56" x14ac:dyDescent="0.25">
      <c r="AZ2023" s="9">
        <v>2020</v>
      </c>
      <c r="BA2023" s="9">
        <v>0</v>
      </c>
      <c r="BB2023" s="9">
        <v>0</v>
      </c>
      <c r="BC2023" s="9">
        <v>1185</v>
      </c>
      <c r="BD2023" s="9">
        <v>814.06000000000006</v>
      </c>
    </row>
    <row r="2024" spans="52:56" x14ac:dyDescent="0.25">
      <c r="AZ2024" s="9">
        <v>2021</v>
      </c>
      <c r="BA2024" s="9">
        <v>0</v>
      </c>
      <c r="BB2024" s="9">
        <v>0</v>
      </c>
      <c r="BC2024" s="9">
        <v>1185</v>
      </c>
      <c r="BD2024" s="9">
        <v>814.46300000000008</v>
      </c>
    </row>
    <row r="2025" spans="52:56" x14ac:dyDescent="0.25">
      <c r="AZ2025" s="9">
        <v>2022</v>
      </c>
      <c r="BA2025" s="9">
        <v>0</v>
      </c>
      <c r="BB2025" s="9">
        <v>0</v>
      </c>
      <c r="BC2025" s="9">
        <v>1185</v>
      </c>
      <c r="BD2025" s="9">
        <v>814.8660000000001</v>
      </c>
    </row>
    <row r="2026" spans="52:56" x14ac:dyDescent="0.25">
      <c r="AZ2026" s="9">
        <v>2023</v>
      </c>
      <c r="BA2026" s="9">
        <v>0</v>
      </c>
      <c r="BB2026" s="9">
        <v>0</v>
      </c>
      <c r="BC2026" s="9">
        <v>1185</v>
      </c>
      <c r="BD2026" s="9">
        <v>815.26900000000001</v>
      </c>
    </row>
    <row r="2027" spans="52:56" x14ac:dyDescent="0.25">
      <c r="AZ2027" s="9">
        <v>2024</v>
      </c>
      <c r="BA2027" s="9">
        <v>0</v>
      </c>
      <c r="BB2027" s="9">
        <v>0</v>
      </c>
      <c r="BC2027" s="9">
        <v>1185</v>
      </c>
      <c r="BD2027" s="9">
        <v>815.67200000000003</v>
      </c>
    </row>
    <row r="2028" spans="52:56" x14ac:dyDescent="0.25">
      <c r="AZ2028" s="9">
        <v>2025</v>
      </c>
      <c r="BA2028" s="9">
        <v>0</v>
      </c>
      <c r="BB2028" s="9">
        <v>0</v>
      </c>
      <c r="BC2028" s="9">
        <v>1185</v>
      </c>
      <c r="BD2028" s="9">
        <v>816.07500000000005</v>
      </c>
    </row>
    <row r="2029" spans="52:56" x14ac:dyDescent="0.25">
      <c r="AZ2029" s="9">
        <v>2026</v>
      </c>
      <c r="BA2029" s="9">
        <v>0</v>
      </c>
      <c r="BB2029" s="9">
        <v>0</v>
      </c>
      <c r="BC2029" s="9">
        <v>1185</v>
      </c>
      <c r="BD2029" s="9">
        <v>816.47800000000007</v>
      </c>
    </row>
    <row r="2030" spans="52:56" x14ac:dyDescent="0.25">
      <c r="AZ2030" s="9">
        <v>2027</v>
      </c>
      <c r="BA2030" s="9">
        <v>0</v>
      </c>
      <c r="BB2030" s="9">
        <v>0</v>
      </c>
      <c r="BC2030" s="9">
        <v>1185</v>
      </c>
      <c r="BD2030" s="9">
        <v>816.88100000000009</v>
      </c>
    </row>
    <row r="2031" spans="52:56" x14ac:dyDescent="0.25">
      <c r="AZ2031" s="9">
        <v>2028</v>
      </c>
      <c r="BA2031" s="9">
        <v>0</v>
      </c>
      <c r="BB2031" s="9">
        <v>0</v>
      </c>
      <c r="BC2031" s="9">
        <v>1185</v>
      </c>
      <c r="BD2031" s="9">
        <v>817.28400000000011</v>
      </c>
    </row>
    <row r="2032" spans="52:56" x14ac:dyDescent="0.25">
      <c r="AZ2032" s="9">
        <v>2029</v>
      </c>
      <c r="BA2032" s="9">
        <v>0</v>
      </c>
      <c r="BB2032" s="9">
        <v>0</v>
      </c>
      <c r="BC2032" s="9">
        <v>1185</v>
      </c>
      <c r="BD2032" s="9">
        <v>817.68700000000001</v>
      </c>
    </row>
    <row r="2033" spans="52:56" x14ac:dyDescent="0.25">
      <c r="AZ2033" s="9">
        <v>2030</v>
      </c>
      <c r="BA2033" s="9">
        <v>0</v>
      </c>
      <c r="BB2033" s="9">
        <v>0</v>
      </c>
      <c r="BC2033" s="9">
        <v>1185</v>
      </c>
      <c r="BD2033" s="9">
        <v>818.09</v>
      </c>
    </row>
    <row r="2034" spans="52:56" x14ac:dyDescent="0.25">
      <c r="AZ2034" s="9">
        <v>2031</v>
      </c>
      <c r="BA2034" s="9">
        <v>0</v>
      </c>
      <c r="BB2034" s="9">
        <v>0</v>
      </c>
      <c r="BC2034" s="9">
        <v>1185</v>
      </c>
      <c r="BD2034" s="9">
        <v>818.49300000000005</v>
      </c>
    </row>
    <row r="2035" spans="52:56" x14ac:dyDescent="0.25">
      <c r="AZ2035" s="9">
        <v>2032</v>
      </c>
      <c r="BA2035" s="9">
        <v>0</v>
      </c>
      <c r="BB2035" s="9">
        <v>0</v>
      </c>
      <c r="BC2035" s="9">
        <v>1185</v>
      </c>
      <c r="BD2035" s="9">
        <v>818.89600000000007</v>
      </c>
    </row>
    <row r="2036" spans="52:56" x14ac:dyDescent="0.25">
      <c r="AZ2036" s="9">
        <v>2033</v>
      </c>
      <c r="BA2036" s="9">
        <v>0</v>
      </c>
      <c r="BB2036" s="9">
        <v>0</v>
      </c>
      <c r="BC2036" s="9">
        <v>1185</v>
      </c>
      <c r="BD2036" s="9">
        <v>819.29900000000009</v>
      </c>
    </row>
    <row r="2037" spans="52:56" x14ac:dyDescent="0.25">
      <c r="AZ2037" s="9">
        <v>2034</v>
      </c>
      <c r="BA2037" s="9">
        <v>0</v>
      </c>
      <c r="BB2037" s="9">
        <v>0</v>
      </c>
      <c r="BC2037" s="9">
        <v>1185</v>
      </c>
      <c r="BD2037" s="9">
        <v>819.702</v>
      </c>
    </row>
    <row r="2038" spans="52:56" x14ac:dyDescent="0.25">
      <c r="AZ2038" s="9">
        <v>2035</v>
      </c>
      <c r="BA2038" s="9">
        <v>0</v>
      </c>
      <c r="BB2038" s="9">
        <v>0</v>
      </c>
      <c r="BC2038" s="9">
        <v>1185</v>
      </c>
      <c r="BD2038" s="9">
        <v>820.10500000000002</v>
      </c>
    </row>
    <row r="2039" spans="52:56" x14ac:dyDescent="0.25">
      <c r="AZ2039" s="9">
        <v>2036</v>
      </c>
      <c r="BA2039" s="9">
        <v>0</v>
      </c>
      <c r="BB2039" s="9">
        <v>0</v>
      </c>
      <c r="BC2039" s="9">
        <v>1185</v>
      </c>
      <c r="BD2039" s="9">
        <v>820.50800000000004</v>
      </c>
    </row>
    <row r="2040" spans="52:56" x14ac:dyDescent="0.25">
      <c r="AZ2040" s="9">
        <v>2037</v>
      </c>
      <c r="BA2040" s="9">
        <v>0</v>
      </c>
      <c r="BB2040" s="9">
        <v>0</v>
      </c>
      <c r="BC2040" s="9">
        <v>1185</v>
      </c>
      <c r="BD2040" s="9">
        <v>820.91100000000006</v>
      </c>
    </row>
    <row r="2041" spans="52:56" x14ac:dyDescent="0.25">
      <c r="AZ2041" s="9">
        <v>2038</v>
      </c>
      <c r="BA2041" s="9">
        <v>0</v>
      </c>
      <c r="BB2041" s="9">
        <v>0</v>
      </c>
      <c r="BC2041" s="9">
        <v>1185</v>
      </c>
      <c r="BD2041" s="9">
        <v>821.31400000000008</v>
      </c>
    </row>
    <row r="2042" spans="52:56" x14ac:dyDescent="0.25">
      <c r="AZ2042" s="9">
        <v>2039</v>
      </c>
      <c r="BA2042" s="9">
        <v>0</v>
      </c>
      <c r="BB2042" s="9">
        <v>0</v>
      </c>
      <c r="BC2042" s="9">
        <v>1185</v>
      </c>
      <c r="BD2042" s="9">
        <v>821.7170000000001</v>
      </c>
    </row>
    <row r="2043" spans="52:56" x14ac:dyDescent="0.25">
      <c r="AZ2043" s="9">
        <v>2040</v>
      </c>
      <c r="BA2043" s="9">
        <v>0</v>
      </c>
      <c r="BB2043" s="9">
        <v>0</v>
      </c>
      <c r="BC2043" s="9">
        <v>1185</v>
      </c>
      <c r="BD2043" s="9">
        <v>822.12</v>
      </c>
    </row>
    <row r="2044" spans="52:56" x14ac:dyDescent="0.25">
      <c r="AZ2044" s="9">
        <v>2041</v>
      </c>
      <c r="BA2044" s="9">
        <v>0</v>
      </c>
      <c r="BB2044" s="9">
        <v>0</v>
      </c>
      <c r="BC2044" s="9">
        <v>1185</v>
      </c>
      <c r="BD2044" s="9">
        <v>822.52300000000002</v>
      </c>
    </row>
    <row r="2045" spans="52:56" x14ac:dyDescent="0.25">
      <c r="AZ2045" s="9">
        <v>2042</v>
      </c>
      <c r="BA2045" s="9">
        <v>0</v>
      </c>
      <c r="BB2045" s="9">
        <v>0</v>
      </c>
      <c r="BC2045" s="9">
        <v>1185</v>
      </c>
      <c r="BD2045" s="9">
        <v>822.92600000000004</v>
      </c>
    </row>
    <row r="2046" spans="52:56" x14ac:dyDescent="0.25">
      <c r="AZ2046" s="9">
        <v>2043</v>
      </c>
      <c r="BA2046" s="9">
        <v>0</v>
      </c>
      <c r="BB2046" s="9">
        <v>0</v>
      </c>
      <c r="BC2046" s="9">
        <v>1185</v>
      </c>
      <c r="BD2046" s="9">
        <v>823.32900000000006</v>
      </c>
    </row>
    <row r="2047" spans="52:56" x14ac:dyDescent="0.25">
      <c r="AZ2047" s="9">
        <v>2044</v>
      </c>
      <c r="BA2047" s="9">
        <v>0</v>
      </c>
      <c r="BB2047" s="9">
        <v>0</v>
      </c>
      <c r="BC2047" s="9">
        <v>1185</v>
      </c>
      <c r="BD2047" s="9">
        <v>823.73200000000008</v>
      </c>
    </row>
    <row r="2048" spans="52:56" x14ac:dyDescent="0.25">
      <c r="AZ2048" s="9">
        <v>2045</v>
      </c>
      <c r="BA2048" s="9">
        <v>0</v>
      </c>
      <c r="BB2048" s="9">
        <v>0</v>
      </c>
      <c r="BC2048" s="9">
        <v>1185</v>
      </c>
      <c r="BD2048" s="9">
        <v>824.1350000000001</v>
      </c>
    </row>
    <row r="2049" spans="52:56" x14ac:dyDescent="0.25">
      <c r="AZ2049" s="9">
        <v>2046</v>
      </c>
      <c r="BA2049" s="9">
        <v>0</v>
      </c>
      <c r="BB2049" s="9">
        <v>0</v>
      </c>
      <c r="BC2049" s="9">
        <v>1185</v>
      </c>
      <c r="BD2049" s="9">
        <v>824.53800000000001</v>
      </c>
    </row>
    <row r="2050" spans="52:56" x14ac:dyDescent="0.25">
      <c r="AZ2050" s="9">
        <v>2047</v>
      </c>
      <c r="BA2050" s="9">
        <v>0</v>
      </c>
      <c r="BB2050" s="9">
        <v>0</v>
      </c>
      <c r="BC2050" s="9">
        <v>1185</v>
      </c>
      <c r="BD2050" s="9">
        <v>824.94100000000003</v>
      </c>
    </row>
    <row r="2051" spans="52:56" x14ac:dyDescent="0.25">
      <c r="AZ2051" s="9">
        <v>2048</v>
      </c>
      <c r="BA2051" s="9">
        <v>0</v>
      </c>
      <c r="BB2051" s="9">
        <v>0</v>
      </c>
      <c r="BC2051" s="9">
        <v>1185</v>
      </c>
      <c r="BD2051" s="9">
        <v>825.34400000000005</v>
      </c>
    </row>
    <row r="2052" spans="52:56" x14ac:dyDescent="0.25">
      <c r="AZ2052" s="9">
        <v>2049</v>
      </c>
      <c r="BA2052" s="9">
        <v>0</v>
      </c>
      <c r="BB2052" s="9">
        <v>0</v>
      </c>
      <c r="BC2052" s="9">
        <v>1185</v>
      </c>
      <c r="BD2052" s="9">
        <v>825.74700000000007</v>
      </c>
    </row>
    <row r="2053" spans="52:56" x14ac:dyDescent="0.25">
      <c r="AZ2053" s="9">
        <v>2050</v>
      </c>
      <c r="BA2053" s="9">
        <v>0</v>
      </c>
      <c r="BB2053" s="9">
        <v>0</v>
      </c>
      <c r="BC2053" s="9">
        <v>1185</v>
      </c>
      <c r="BD2053" s="9">
        <v>826.15000000000009</v>
      </c>
    </row>
    <row r="2054" spans="52:56" x14ac:dyDescent="0.25">
      <c r="AZ2054" s="9">
        <v>2051</v>
      </c>
      <c r="BA2054" s="9">
        <v>0</v>
      </c>
      <c r="BB2054" s="9">
        <v>0</v>
      </c>
      <c r="BC2054" s="9">
        <v>1185</v>
      </c>
      <c r="BD2054" s="9">
        <v>826.553</v>
      </c>
    </row>
    <row r="2055" spans="52:56" x14ac:dyDescent="0.25">
      <c r="AZ2055" s="9">
        <v>2052</v>
      </c>
      <c r="BA2055" s="9">
        <v>0</v>
      </c>
      <c r="BB2055" s="9">
        <v>0</v>
      </c>
      <c r="BC2055" s="9">
        <v>1185</v>
      </c>
      <c r="BD2055" s="9">
        <v>826.95600000000002</v>
      </c>
    </row>
    <row r="2056" spans="52:56" x14ac:dyDescent="0.25">
      <c r="AZ2056" s="9">
        <v>2053</v>
      </c>
      <c r="BA2056" s="9">
        <v>0</v>
      </c>
      <c r="BB2056" s="9">
        <v>0</v>
      </c>
      <c r="BC2056" s="9">
        <v>1185</v>
      </c>
      <c r="BD2056" s="9">
        <v>827.35900000000004</v>
      </c>
    </row>
    <row r="2057" spans="52:56" x14ac:dyDescent="0.25">
      <c r="AZ2057" s="9">
        <v>2054</v>
      </c>
      <c r="BA2057" s="9">
        <v>0</v>
      </c>
      <c r="BB2057" s="9">
        <v>0</v>
      </c>
      <c r="BC2057" s="9">
        <v>1185</v>
      </c>
      <c r="BD2057" s="9">
        <v>827.76200000000006</v>
      </c>
    </row>
    <row r="2058" spans="52:56" x14ac:dyDescent="0.25">
      <c r="AZ2058" s="9">
        <v>2055</v>
      </c>
      <c r="BA2058" s="9">
        <v>0</v>
      </c>
      <c r="BB2058" s="9">
        <v>0</v>
      </c>
      <c r="BC2058" s="9">
        <v>1185</v>
      </c>
      <c r="BD2058" s="9">
        <v>828.16500000000008</v>
      </c>
    </row>
    <row r="2059" spans="52:56" x14ac:dyDescent="0.25">
      <c r="AZ2059" s="9">
        <v>2056</v>
      </c>
      <c r="BA2059" s="9">
        <v>0</v>
      </c>
      <c r="BB2059" s="9">
        <v>0</v>
      </c>
      <c r="BC2059" s="9">
        <v>1185</v>
      </c>
      <c r="BD2059" s="9">
        <v>828.5680000000001</v>
      </c>
    </row>
    <row r="2060" spans="52:56" x14ac:dyDescent="0.25">
      <c r="AZ2060" s="9">
        <v>2057</v>
      </c>
      <c r="BA2060" s="9">
        <v>0</v>
      </c>
      <c r="BB2060" s="9">
        <v>0</v>
      </c>
      <c r="BC2060" s="9">
        <v>1185</v>
      </c>
      <c r="BD2060" s="9">
        <v>828.971</v>
      </c>
    </row>
    <row r="2061" spans="52:56" x14ac:dyDescent="0.25">
      <c r="AZ2061" s="9">
        <v>2058</v>
      </c>
      <c r="BA2061" s="9">
        <v>0</v>
      </c>
      <c r="BB2061" s="9">
        <v>0</v>
      </c>
      <c r="BC2061" s="9">
        <v>1185</v>
      </c>
      <c r="BD2061" s="9">
        <v>829.37400000000002</v>
      </c>
    </row>
    <row r="2062" spans="52:56" x14ac:dyDescent="0.25">
      <c r="AZ2062" s="9">
        <v>2059</v>
      </c>
      <c r="BA2062" s="9">
        <v>0</v>
      </c>
      <c r="BB2062" s="9">
        <v>0</v>
      </c>
      <c r="BC2062" s="9">
        <v>1185</v>
      </c>
      <c r="BD2062" s="9">
        <v>829.77700000000004</v>
      </c>
    </row>
    <row r="2063" spans="52:56" x14ac:dyDescent="0.25">
      <c r="AZ2063" s="9">
        <v>2060</v>
      </c>
      <c r="BA2063" s="9">
        <v>0</v>
      </c>
      <c r="BB2063" s="9">
        <v>0</v>
      </c>
      <c r="BC2063" s="9">
        <v>1185</v>
      </c>
      <c r="BD2063" s="9">
        <v>830.18000000000006</v>
      </c>
    </row>
    <row r="2064" spans="52:56" x14ac:dyDescent="0.25">
      <c r="AZ2064" s="9">
        <v>2061</v>
      </c>
      <c r="BA2064" s="9">
        <v>0</v>
      </c>
      <c r="BB2064" s="9">
        <v>0</v>
      </c>
      <c r="BC2064" s="9">
        <v>1185</v>
      </c>
      <c r="BD2064" s="9">
        <v>830.58300000000008</v>
      </c>
    </row>
    <row r="2065" spans="52:56" x14ac:dyDescent="0.25">
      <c r="AZ2065" s="9">
        <v>2062</v>
      </c>
      <c r="BA2065" s="9">
        <v>0</v>
      </c>
      <c r="BB2065" s="9">
        <v>0</v>
      </c>
      <c r="BC2065" s="9">
        <v>1185</v>
      </c>
      <c r="BD2065" s="9">
        <v>830.9860000000001</v>
      </c>
    </row>
    <row r="2066" spans="52:56" x14ac:dyDescent="0.25">
      <c r="AZ2066" s="9">
        <v>2063</v>
      </c>
      <c r="BA2066" s="9">
        <v>0</v>
      </c>
      <c r="BB2066" s="9">
        <v>0</v>
      </c>
      <c r="BC2066" s="9">
        <v>1185</v>
      </c>
      <c r="BD2066" s="9">
        <v>831.38900000000001</v>
      </c>
    </row>
    <row r="2067" spans="52:56" x14ac:dyDescent="0.25">
      <c r="AZ2067" s="9">
        <v>2064</v>
      </c>
      <c r="BA2067" s="9">
        <v>0</v>
      </c>
      <c r="BB2067" s="9">
        <v>0</v>
      </c>
      <c r="BC2067" s="9">
        <v>1185</v>
      </c>
      <c r="BD2067" s="9">
        <v>831.79200000000003</v>
      </c>
    </row>
    <row r="2068" spans="52:56" x14ac:dyDescent="0.25">
      <c r="AZ2068" s="9">
        <v>2065</v>
      </c>
      <c r="BA2068" s="9">
        <v>0</v>
      </c>
      <c r="BB2068" s="9">
        <v>0</v>
      </c>
      <c r="BC2068" s="9">
        <v>1185</v>
      </c>
      <c r="BD2068" s="9">
        <v>832.19500000000005</v>
      </c>
    </row>
    <row r="2069" spans="52:56" x14ac:dyDescent="0.25">
      <c r="AZ2069" s="9">
        <v>2066</v>
      </c>
      <c r="BA2069" s="9">
        <v>0</v>
      </c>
      <c r="BB2069" s="9">
        <v>0</v>
      </c>
      <c r="BC2069" s="9">
        <v>1185</v>
      </c>
      <c r="BD2069" s="9">
        <v>832.59800000000007</v>
      </c>
    </row>
    <row r="2070" spans="52:56" x14ac:dyDescent="0.25">
      <c r="AZ2070" s="9">
        <v>2067</v>
      </c>
      <c r="BA2070" s="9">
        <v>0</v>
      </c>
      <c r="BB2070" s="9">
        <v>0</v>
      </c>
      <c r="BC2070" s="9">
        <v>1185</v>
      </c>
      <c r="BD2070" s="9">
        <v>833.00100000000009</v>
      </c>
    </row>
    <row r="2071" spans="52:56" x14ac:dyDescent="0.25">
      <c r="AZ2071" s="9">
        <v>2068</v>
      </c>
      <c r="BA2071" s="9">
        <v>0</v>
      </c>
      <c r="BB2071" s="9">
        <v>0</v>
      </c>
      <c r="BC2071" s="9">
        <v>1185</v>
      </c>
      <c r="BD2071" s="9">
        <v>833.404</v>
      </c>
    </row>
    <row r="2072" spans="52:56" x14ac:dyDescent="0.25">
      <c r="AZ2072" s="9">
        <v>2069</v>
      </c>
      <c r="BA2072" s="9">
        <v>0</v>
      </c>
      <c r="BB2072" s="9">
        <v>0</v>
      </c>
      <c r="BC2072" s="9">
        <v>1185</v>
      </c>
      <c r="BD2072" s="9">
        <v>833.80700000000002</v>
      </c>
    </row>
    <row r="2073" spans="52:56" x14ac:dyDescent="0.25">
      <c r="AZ2073" s="9">
        <v>2070</v>
      </c>
      <c r="BA2073" s="9">
        <v>0</v>
      </c>
      <c r="BB2073" s="9">
        <v>0</v>
      </c>
      <c r="BC2073" s="9">
        <v>1185</v>
      </c>
      <c r="BD2073" s="9">
        <v>834.21</v>
      </c>
    </row>
    <row r="2074" spans="52:56" x14ac:dyDescent="0.25">
      <c r="AZ2074" s="9">
        <v>2071</v>
      </c>
      <c r="BA2074" s="9">
        <v>0</v>
      </c>
      <c r="BB2074" s="9">
        <v>0</v>
      </c>
      <c r="BC2074" s="9">
        <v>1185</v>
      </c>
      <c r="BD2074" s="9">
        <v>834.61300000000006</v>
      </c>
    </row>
    <row r="2075" spans="52:56" x14ac:dyDescent="0.25">
      <c r="AZ2075" s="9">
        <v>2072</v>
      </c>
      <c r="BA2075" s="9">
        <v>0</v>
      </c>
      <c r="BB2075" s="9">
        <v>0</v>
      </c>
      <c r="BC2075" s="9">
        <v>1185</v>
      </c>
      <c r="BD2075" s="9">
        <v>835.01600000000008</v>
      </c>
    </row>
    <row r="2076" spans="52:56" x14ac:dyDescent="0.25">
      <c r="AZ2076" s="9">
        <v>2073</v>
      </c>
      <c r="BA2076" s="9">
        <v>0</v>
      </c>
      <c r="BB2076" s="9">
        <v>0</v>
      </c>
      <c r="BC2076" s="9">
        <v>1185</v>
      </c>
      <c r="BD2076" s="9">
        <v>835.4190000000001</v>
      </c>
    </row>
    <row r="2077" spans="52:56" x14ac:dyDescent="0.25">
      <c r="AZ2077" s="9">
        <v>2074</v>
      </c>
      <c r="BA2077" s="9">
        <v>0</v>
      </c>
      <c r="BB2077" s="9">
        <v>0</v>
      </c>
      <c r="BC2077" s="9">
        <v>1185</v>
      </c>
      <c r="BD2077" s="9">
        <v>835.822</v>
      </c>
    </row>
    <row r="2078" spans="52:56" x14ac:dyDescent="0.25">
      <c r="AZ2078" s="9">
        <v>2075</v>
      </c>
      <c r="BA2078" s="9">
        <v>0</v>
      </c>
      <c r="BB2078" s="9">
        <v>0</v>
      </c>
      <c r="BC2078" s="9">
        <v>1185</v>
      </c>
      <c r="BD2078" s="9">
        <v>836.22500000000002</v>
      </c>
    </row>
    <row r="2079" spans="52:56" x14ac:dyDescent="0.25">
      <c r="AZ2079" s="9">
        <v>2076</v>
      </c>
      <c r="BA2079" s="9">
        <v>0</v>
      </c>
      <c r="BB2079" s="9">
        <v>0</v>
      </c>
      <c r="BC2079" s="9">
        <v>1185</v>
      </c>
      <c r="BD2079" s="9">
        <v>836.62800000000004</v>
      </c>
    </row>
    <row r="2080" spans="52:56" x14ac:dyDescent="0.25">
      <c r="AZ2080" s="9">
        <v>2077</v>
      </c>
      <c r="BA2080" s="9">
        <v>0</v>
      </c>
      <c r="BB2080" s="9">
        <v>0</v>
      </c>
      <c r="BC2080" s="9">
        <v>1185</v>
      </c>
      <c r="BD2080" s="9">
        <v>837.03100000000006</v>
      </c>
    </row>
    <row r="2081" spans="52:56" x14ac:dyDescent="0.25">
      <c r="AZ2081" s="9">
        <v>2078</v>
      </c>
      <c r="BA2081" s="9">
        <v>0</v>
      </c>
      <c r="BB2081" s="9">
        <v>0</v>
      </c>
      <c r="BC2081" s="9">
        <v>1185</v>
      </c>
      <c r="BD2081" s="9">
        <v>837.43400000000008</v>
      </c>
    </row>
    <row r="2082" spans="52:56" x14ac:dyDescent="0.25">
      <c r="AZ2082" s="9">
        <v>2079</v>
      </c>
      <c r="BA2082" s="9">
        <v>0</v>
      </c>
      <c r="BB2082" s="9">
        <v>0</v>
      </c>
      <c r="BC2082" s="9">
        <v>1185</v>
      </c>
      <c r="BD2082" s="9">
        <v>837.8370000000001</v>
      </c>
    </row>
    <row r="2083" spans="52:56" x14ac:dyDescent="0.25">
      <c r="AZ2083" s="9">
        <v>2080</v>
      </c>
      <c r="BA2083" s="9">
        <v>0</v>
      </c>
      <c r="BB2083" s="9">
        <v>0</v>
      </c>
      <c r="BC2083" s="9">
        <v>1185</v>
      </c>
      <c r="BD2083" s="9">
        <v>838.24</v>
      </c>
    </row>
    <row r="2084" spans="52:56" x14ac:dyDescent="0.25">
      <c r="AZ2084" s="9">
        <v>2081</v>
      </c>
      <c r="BA2084" s="9">
        <v>0</v>
      </c>
      <c r="BB2084" s="9">
        <v>0</v>
      </c>
      <c r="BC2084" s="9">
        <v>1185</v>
      </c>
      <c r="BD2084" s="9">
        <v>838.64300000000003</v>
      </c>
    </row>
    <row r="2085" spans="52:56" x14ac:dyDescent="0.25">
      <c r="AZ2085" s="9">
        <v>2082</v>
      </c>
      <c r="BA2085" s="9">
        <v>0</v>
      </c>
      <c r="BB2085" s="9">
        <v>1</v>
      </c>
      <c r="BC2085" s="9">
        <v>1186</v>
      </c>
      <c r="BD2085" s="9">
        <v>839.04600000000005</v>
      </c>
    </row>
    <row r="2086" spans="52:56" x14ac:dyDescent="0.25">
      <c r="AZ2086" s="9">
        <v>2083</v>
      </c>
      <c r="BA2086" s="9">
        <v>0</v>
      </c>
      <c r="BB2086" s="9">
        <v>0</v>
      </c>
      <c r="BC2086" s="9">
        <v>1186</v>
      </c>
      <c r="BD2086" s="9">
        <v>839.44900000000007</v>
      </c>
    </row>
    <row r="2087" spans="52:56" x14ac:dyDescent="0.25">
      <c r="AZ2087" s="9">
        <v>2084</v>
      </c>
      <c r="BA2087" s="9">
        <v>0</v>
      </c>
      <c r="BB2087" s="9">
        <v>0</v>
      </c>
      <c r="BC2087" s="9">
        <v>1186</v>
      </c>
      <c r="BD2087" s="9">
        <v>839.85200000000009</v>
      </c>
    </row>
    <row r="2088" spans="52:56" x14ac:dyDescent="0.25">
      <c r="AZ2088" s="9">
        <v>2085</v>
      </c>
      <c r="BA2088" s="9">
        <v>0</v>
      </c>
      <c r="BB2088" s="9">
        <v>0</v>
      </c>
      <c r="BC2088" s="9">
        <v>1186</v>
      </c>
      <c r="BD2088" s="9">
        <v>840.255</v>
      </c>
    </row>
    <row r="2089" spans="52:56" x14ac:dyDescent="0.25">
      <c r="AZ2089" s="9">
        <v>2086</v>
      </c>
      <c r="BA2089" s="9">
        <v>0</v>
      </c>
      <c r="BB2089" s="9">
        <v>0</v>
      </c>
      <c r="BC2089" s="9">
        <v>1186</v>
      </c>
      <c r="BD2089" s="9">
        <v>840.65800000000002</v>
      </c>
    </row>
    <row r="2090" spans="52:56" x14ac:dyDescent="0.25">
      <c r="AZ2090" s="9">
        <v>2087</v>
      </c>
      <c r="BA2090" s="9">
        <v>0</v>
      </c>
      <c r="BB2090" s="9">
        <v>0</v>
      </c>
      <c r="BC2090" s="9">
        <v>1186</v>
      </c>
      <c r="BD2090" s="9">
        <v>841.06100000000004</v>
      </c>
    </row>
    <row r="2091" spans="52:56" x14ac:dyDescent="0.25">
      <c r="AZ2091" s="9">
        <v>2088</v>
      </c>
      <c r="BA2091" s="9">
        <v>0</v>
      </c>
      <c r="BB2091" s="9">
        <v>0</v>
      </c>
      <c r="BC2091" s="9">
        <v>1186</v>
      </c>
      <c r="BD2091" s="9">
        <v>841.46400000000006</v>
      </c>
    </row>
    <row r="2092" spans="52:56" x14ac:dyDescent="0.25">
      <c r="AZ2092" s="9">
        <v>2089</v>
      </c>
      <c r="BA2092" s="9">
        <v>0</v>
      </c>
      <c r="BB2092" s="9">
        <v>0</v>
      </c>
      <c r="BC2092" s="9">
        <v>1186</v>
      </c>
      <c r="BD2092" s="9">
        <v>841.86700000000008</v>
      </c>
    </row>
    <row r="2093" spans="52:56" x14ac:dyDescent="0.25">
      <c r="AZ2093" s="9">
        <v>2090</v>
      </c>
      <c r="BA2093" s="9">
        <v>0</v>
      </c>
      <c r="BB2093" s="9">
        <v>0</v>
      </c>
      <c r="BC2093" s="9">
        <v>1186</v>
      </c>
      <c r="BD2093" s="9">
        <v>842.2700000000001</v>
      </c>
    </row>
    <row r="2094" spans="52:56" x14ac:dyDescent="0.25">
      <c r="AZ2094" s="9">
        <v>2091</v>
      </c>
      <c r="BA2094" s="9">
        <v>0</v>
      </c>
      <c r="BB2094" s="9">
        <v>0</v>
      </c>
      <c r="BC2094" s="9">
        <v>1186</v>
      </c>
      <c r="BD2094" s="9">
        <v>842.673</v>
      </c>
    </row>
    <row r="2095" spans="52:56" x14ac:dyDescent="0.25">
      <c r="AZ2095" s="9">
        <v>2092</v>
      </c>
      <c r="BA2095" s="9">
        <v>0</v>
      </c>
      <c r="BB2095" s="9">
        <v>0</v>
      </c>
      <c r="BC2095" s="9">
        <v>1186</v>
      </c>
      <c r="BD2095" s="9">
        <v>843.07600000000002</v>
      </c>
    </row>
    <row r="2096" spans="52:56" x14ac:dyDescent="0.25">
      <c r="AZ2096" s="9">
        <v>2093</v>
      </c>
      <c r="BA2096" s="9">
        <v>0</v>
      </c>
      <c r="BB2096" s="9">
        <v>0</v>
      </c>
      <c r="BC2096" s="9">
        <v>1186</v>
      </c>
      <c r="BD2096" s="9">
        <v>843.47900000000004</v>
      </c>
    </row>
    <row r="2097" spans="52:56" x14ac:dyDescent="0.25">
      <c r="AZ2097" s="9">
        <v>2094</v>
      </c>
      <c r="BA2097" s="9">
        <v>0</v>
      </c>
      <c r="BB2097" s="9">
        <v>0</v>
      </c>
      <c r="BC2097" s="9">
        <v>1186</v>
      </c>
      <c r="BD2097" s="9">
        <v>843.88200000000006</v>
      </c>
    </row>
    <row r="2098" spans="52:56" x14ac:dyDescent="0.25">
      <c r="AZ2098" s="9">
        <v>2095</v>
      </c>
      <c r="BA2098" s="9">
        <v>0</v>
      </c>
      <c r="BB2098" s="9">
        <v>0</v>
      </c>
      <c r="BC2098" s="9">
        <v>1186</v>
      </c>
      <c r="BD2098" s="9">
        <v>844.28500000000008</v>
      </c>
    </row>
    <row r="2099" spans="52:56" x14ac:dyDescent="0.25">
      <c r="AZ2099" s="9">
        <v>2096</v>
      </c>
      <c r="BA2099" s="9">
        <v>0</v>
      </c>
      <c r="BB2099" s="9">
        <v>0</v>
      </c>
      <c r="BC2099" s="9">
        <v>1186</v>
      </c>
      <c r="BD2099" s="9">
        <v>844.6880000000001</v>
      </c>
    </row>
    <row r="2100" spans="52:56" x14ac:dyDescent="0.25">
      <c r="AZ2100" s="9">
        <v>2097</v>
      </c>
      <c r="BA2100" s="9">
        <v>0</v>
      </c>
      <c r="BB2100" s="9">
        <v>0</v>
      </c>
      <c r="BC2100" s="9">
        <v>1186</v>
      </c>
      <c r="BD2100" s="9">
        <v>845.09100000000001</v>
      </c>
    </row>
    <row r="2101" spans="52:56" x14ac:dyDescent="0.25">
      <c r="AZ2101" s="9">
        <v>2098</v>
      </c>
      <c r="BA2101" s="9">
        <v>0</v>
      </c>
      <c r="BB2101" s="9">
        <v>0</v>
      </c>
      <c r="BC2101" s="9">
        <v>1186</v>
      </c>
      <c r="BD2101" s="9">
        <v>845.49400000000003</v>
      </c>
    </row>
    <row r="2102" spans="52:56" x14ac:dyDescent="0.25">
      <c r="AZ2102" s="9">
        <v>2099</v>
      </c>
      <c r="BA2102" s="9">
        <v>0</v>
      </c>
      <c r="BB2102" s="9">
        <v>0</v>
      </c>
      <c r="BC2102" s="9">
        <v>1186</v>
      </c>
      <c r="BD2102" s="9">
        <v>845.89700000000005</v>
      </c>
    </row>
    <row r="2103" spans="52:56" x14ac:dyDescent="0.25">
      <c r="AZ2103" s="9">
        <v>2100</v>
      </c>
      <c r="BA2103" s="9">
        <v>0</v>
      </c>
      <c r="BB2103" s="9">
        <v>0</v>
      </c>
      <c r="BC2103" s="9">
        <v>1186</v>
      </c>
      <c r="BD2103" s="9">
        <v>846.30000000000007</v>
      </c>
    </row>
    <row r="2104" spans="52:56" x14ac:dyDescent="0.25">
      <c r="AZ2104" s="10">
        <v>2101</v>
      </c>
      <c r="BA2104" s="10">
        <v>0</v>
      </c>
      <c r="BB2104" s="10">
        <v>0</v>
      </c>
      <c r="BC2104" s="10">
        <v>1186</v>
      </c>
      <c r="BD2104" s="10">
        <v>846.70300000000009</v>
      </c>
    </row>
    <row r="2105" spans="52:56" x14ac:dyDescent="0.25">
      <c r="AZ2105" s="10">
        <v>2102</v>
      </c>
      <c r="BA2105" s="10">
        <v>0</v>
      </c>
      <c r="BB2105" s="10">
        <v>0</v>
      </c>
      <c r="BC2105" s="10">
        <v>1186</v>
      </c>
      <c r="BD2105" s="10">
        <v>847.10600000000011</v>
      </c>
    </row>
    <row r="2106" spans="52:56" x14ac:dyDescent="0.25">
      <c r="AZ2106" s="10">
        <v>2103</v>
      </c>
      <c r="BA2106" s="10">
        <v>0</v>
      </c>
      <c r="BB2106" s="10">
        <v>0</v>
      </c>
      <c r="BC2106" s="10">
        <v>1186</v>
      </c>
      <c r="BD2106" s="10">
        <v>847.50900000000001</v>
      </c>
    </row>
    <row r="2107" spans="52:56" x14ac:dyDescent="0.25">
      <c r="AZ2107" s="10">
        <v>2104</v>
      </c>
      <c r="BA2107" s="10">
        <v>0</v>
      </c>
      <c r="BB2107" s="10">
        <v>0</v>
      </c>
      <c r="BC2107" s="10">
        <v>1186</v>
      </c>
      <c r="BD2107" s="10">
        <v>847.91200000000003</v>
      </c>
    </row>
    <row r="2108" spans="52:56" x14ac:dyDescent="0.25">
      <c r="AZ2108" s="10">
        <v>2105</v>
      </c>
      <c r="BA2108" s="10">
        <v>0</v>
      </c>
      <c r="BB2108" s="10">
        <v>0</v>
      </c>
      <c r="BC2108" s="10">
        <v>1186</v>
      </c>
      <c r="BD2108" s="10">
        <v>848.31500000000005</v>
      </c>
    </row>
    <row r="2109" spans="52:56" x14ac:dyDescent="0.25">
      <c r="AZ2109" s="10">
        <v>2106</v>
      </c>
      <c r="BA2109" s="10">
        <v>0</v>
      </c>
      <c r="BB2109" s="10">
        <v>0</v>
      </c>
      <c r="BC2109" s="10">
        <v>1186</v>
      </c>
      <c r="BD2109" s="10">
        <v>848.71800000000007</v>
      </c>
    </row>
    <row r="2110" spans="52:56" x14ac:dyDescent="0.25">
      <c r="AZ2110" s="10">
        <v>2107</v>
      </c>
      <c r="BA2110" s="10">
        <v>0</v>
      </c>
      <c r="BB2110" s="10">
        <v>0</v>
      </c>
      <c r="BC2110" s="10">
        <v>1186</v>
      </c>
      <c r="BD2110" s="10">
        <v>849.12100000000009</v>
      </c>
    </row>
    <row r="2111" spans="52:56" x14ac:dyDescent="0.25">
      <c r="AZ2111" s="10">
        <v>2108</v>
      </c>
      <c r="BA2111" s="10">
        <v>0</v>
      </c>
      <c r="BB2111" s="10">
        <v>0</v>
      </c>
      <c r="BC2111" s="10">
        <v>1186</v>
      </c>
      <c r="BD2111" s="10">
        <v>849.524</v>
      </c>
    </row>
    <row r="2112" spans="52:56" x14ac:dyDescent="0.25">
      <c r="AZ2112" s="10">
        <v>2109</v>
      </c>
      <c r="BA2112" s="10">
        <v>0</v>
      </c>
      <c r="BB2112" s="10">
        <v>0</v>
      </c>
      <c r="BC2112" s="10">
        <v>1186</v>
      </c>
      <c r="BD2112" s="10">
        <v>849.92700000000002</v>
      </c>
    </row>
    <row r="2113" spans="52:56" x14ac:dyDescent="0.25">
      <c r="AZ2113" s="10">
        <v>2110</v>
      </c>
      <c r="BA2113" s="10">
        <v>0</v>
      </c>
      <c r="BB2113" s="10">
        <v>0</v>
      </c>
      <c r="BC2113" s="10">
        <v>1186</v>
      </c>
      <c r="BD2113" s="10">
        <v>850.33</v>
      </c>
    </row>
    <row r="2114" spans="52:56" x14ac:dyDescent="0.25">
      <c r="AZ2114" s="10">
        <v>2111</v>
      </c>
      <c r="BA2114" s="10">
        <v>0</v>
      </c>
      <c r="BB2114" s="10">
        <v>0</v>
      </c>
      <c r="BC2114" s="10">
        <v>1186</v>
      </c>
      <c r="BD2114" s="10">
        <v>850.73300000000006</v>
      </c>
    </row>
    <row r="2115" spans="52:56" x14ac:dyDescent="0.25">
      <c r="AZ2115" s="10">
        <v>2112</v>
      </c>
      <c r="BA2115" s="10">
        <v>0</v>
      </c>
      <c r="BB2115" s="10">
        <v>0</v>
      </c>
      <c r="BC2115" s="10">
        <v>1186</v>
      </c>
      <c r="BD2115" s="10">
        <v>851.13600000000008</v>
      </c>
    </row>
    <row r="2116" spans="52:56" x14ac:dyDescent="0.25">
      <c r="AZ2116" s="10">
        <v>2113</v>
      </c>
      <c r="BA2116" s="10">
        <v>0</v>
      </c>
      <c r="BB2116" s="10">
        <v>0</v>
      </c>
      <c r="BC2116" s="10">
        <v>1186</v>
      </c>
      <c r="BD2116" s="10">
        <v>851.5390000000001</v>
      </c>
    </row>
    <row r="2117" spans="52:56" x14ac:dyDescent="0.25">
      <c r="AZ2117" s="10">
        <v>2114</v>
      </c>
      <c r="BA2117" s="10">
        <v>0</v>
      </c>
      <c r="BB2117" s="10">
        <v>0</v>
      </c>
      <c r="BC2117" s="10">
        <v>1186</v>
      </c>
      <c r="BD2117" s="10">
        <v>851.94200000000001</v>
      </c>
    </row>
    <row r="2118" spans="52:56" x14ac:dyDescent="0.25">
      <c r="AZ2118" s="10">
        <v>2115</v>
      </c>
      <c r="BA2118" s="10">
        <v>0</v>
      </c>
      <c r="BB2118" s="10">
        <v>0</v>
      </c>
      <c r="BC2118" s="10">
        <v>1186</v>
      </c>
      <c r="BD2118" s="10">
        <v>852.34500000000003</v>
      </c>
    </row>
    <row r="2119" spans="52:56" x14ac:dyDescent="0.25">
      <c r="AZ2119" s="10">
        <v>2116</v>
      </c>
      <c r="BA2119" s="10">
        <v>0</v>
      </c>
      <c r="BB2119" s="10">
        <v>0</v>
      </c>
      <c r="BC2119" s="10">
        <v>1186</v>
      </c>
      <c r="BD2119" s="10">
        <v>852.74800000000005</v>
      </c>
    </row>
    <row r="2120" spans="52:56" x14ac:dyDescent="0.25">
      <c r="AZ2120" s="10">
        <v>2117</v>
      </c>
      <c r="BA2120" s="10">
        <v>0</v>
      </c>
      <c r="BB2120" s="10">
        <v>0</v>
      </c>
      <c r="BC2120" s="10">
        <v>1186</v>
      </c>
      <c r="BD2120" s="10">
        <v>853.15100000000007</v>
      </c>
    </row>
    <row r="2121" spans="52:56" x14ac:dyDescent="0.25">
      <c r="AZ2121" s="10">
        <v>2118</v>
      </c>
      <c r="BA2121" s="10">
        <v>0</v>
      </c>
      <c r="BB2121" s="10">
        <v>0</v>
      </c>
      <c r="BC2121" s="10">
        <v>1186</v>
      </c>
      <c r="BD2121" s="10">
        <v>853.55400000000009</v>
      </c>
    </row>
    <row r="2122" spans="52:56" x14ac:dyDescent="0.25">
      <c r="AZ2122" s="10">
        <v>2119</v>
      </c>
      <c r="BA2122" s="10">
        <v>0</v>
      </c>
      <c r="BB2122" s="10">
        <v>0</v>
      </c>
      <c r="BC2122" s="10">
        <v>1186</v>
      </c>
      <c r="BD2122" s="10">
        <v>853.95700000000011</v>
      </c>
    </row>
    <row r="2123" spans="52:56" x14ac:dyDescent="0.25">
      <c r="AZ2123" s="10">
        <v>2120</v>
      </c>
      <c r="BA2123" s="10">
        <v>0</v>
      </c>
      <c r="BB2123" s="10">
        <v>0</v>
      </c>
      <c r="BC2123" s="10">
        <v>1186</v>
      </c>
      <c r="BD2123" s="10">
        <v>854.36</v>
      </c>
    </row>
    <row r="2124" spans="52:56" x14ac:dyDescent="0.25">
      <c r="AZ2124" s="10">
        <v>2121</v>
      </c>
      <c r="BA2124" s="10">
        <v>0</v>
      </c>
      <c r="BB2124" s="10">
        <v>0</v>
      </c>
      <c r="BC2124" s="10">
        <v>1186</v>
      </c>
      <c r="BD2124" s="10">
        <v>854.76300000000003</v>
      </c>
    </row>
    <row r="2125" spans="52:56" x14ac:dyDescent="0.25">
      <c r="AZ2125" s="10">
        <v>2122</v>
      </c>
      <c r="BA2125" s="10">
        <v>0</v>
      </c>
      <c r="BB2125" s="10">
        <v>0</v>
      </c>
      <c r="BC2125" s="10">
        <v>1186</v>
      </c>
      <c r="BD2125" s="10">
        <v>855.16600000000005</v>
      </c>
    </row>
    <row r="2126" spans="52:56" x14ac:dyDescent="0.25">
      <c r="AZ2126" s="10">
        <v>2123</v>
      </c>
      <c r="BA2126" s="10">
        <v>0</v>
      </c>
      <c r="BB2126" s="10">
        <v>0</v>
      </c>
      <c r="BC2126" s="10">
        <v>1186</v>
      </c>
      <c r="BD2126" s="10">
        <v>855.56900000000007</v>
      </c>
    </row>
    <row r="2127" spans="52:56" x14ac:dyDescent="0.25">
      <c r="AZ2127" s="10">
        <v>2124</v>
      </c>
      <c r="BA2127" s="10">
        <v>0</v>
      </c>
      <c r="BB2127" s="10">
        <v>0</v>
      </c>
      <c r="BC2127" s="10">
        <v>1186</v>
      </c>
      <c r="BD2127" s="10">
        <v>855.97200000000009</v>
      </c>
    </row>
    <row r="2128" spans="52:56" x14ac:dyDescent="0.25">
      <c r="AZ2128" s="10">
        <v>2125</v>
      </c>
      <c r="BA2128" s="10">
        <v>0</v>
      </c>
      <c r="BB2128" s="10">
        <v>0</v>
      </c>
      <c r="BC2128" s="10">
        <v>1186</v>
      </c>
      <c r="BD2128" s="10">
        <v>856.375</v>
      </c>
    </row>
    <row r="2129" spans="52:56" x14ac:dyDescent="0.25">
      <c r="AZ2129" s="10">
        <v>2126</v>
      </c>
      <c r="BA2129" s="10">
        <v>0</v>
      </c>
      <c r="BB2129" s="10">
        <v>0</v>
      </c>
      <c r="BC2129" s="10">
        <v>1186</v>
      </c>
      <c r="BD2129" s="10">
        <v>856.77800000000002</v>
      </c>
    </row>
    <row r="2130" spans="52:56" x14ac:dyDescent="0.25">
      <c r="AZ2130" s="10">
        <v>2127</v>
      </c>
      <c r="BA2130" s="10">
        <v>0</v>
      </c>
      <c r="BB2130" s="10">
        <v>0</v>
      </c>
      <c r="BC2130" s="10">
        <v>1186</v>
      </c>
      <c r="BD2130" s="10">
        <v>857.18100000000004</v>
      </c>
    </row>
    <row r="2131" spans="52:56" x14ac:dyDescent="0.25">
      <c r="AZ2131" s="10">
        <v>2128</v>
      </c>
      <c r="BA2131" s="10">
        <v>0</v>
      </c>
      <c r="BB2131" s="10">
        <v>0</v>
      </c>
      <c r="BC2131" s="10">
        <v>1186</v>
      </c>
      <c r="BD2131" s="10">
        <v>857.58400000000006</v>
      </c>
    </row>
    <row r="2132" spans="52:56" x14ac:dyDescent="0.25">
      <c r="AZ2132" s="10">
        <v>2129</v>
      </c>
      <c r="BA2132" s="10">
        <v>0</v>
      </c>
      <c r="BB2132" s="10">
        <v>0</v>
      </c>
      <c r="BC2132" s="10">
        <v>1186</v>
      </c>
      <c r="BD2132" s="10">
        <v>857.98700000000008</v>
      </c>
    </row>
    <row r="2133" spans="52:56" x14ac:dyDescent="0.25">
      <c r="AZ2133" s="10">
        <v>2130</v>
      </c>
      <c r="BA2133" s="10">
        <v>0</v>
      </c>
      <c r="BB2133" s="10">
        <v>0</v>
      </c>
      <c r="BC2133" s="10">
        <v>1186</v>
      </c>
      <c r="BD2133" s="10">
        <v>858.3900000000001</v>
      </c>
    </row>
    <row r="2134" spans="52:56" x14ac:dyDescent="0.25">
      <c r="AZ2134" s="10">
        <v>2131</v>
      </c>
      <c r="BA2134" s="10">
        <v>0</v>
      </c>
      <c r="BB2134" s="10">
        <v>0</v>
      </c>
      <c r="BC2134" s="10">
        <v>1186</v>
      </c>
      <c r="BD2134" s="10">
        <v>858.79300000000001</v>
      </c>
    </row>
    <row r="2135" spans="52:56" x14ac:dyDescent="0.25">
      <c r="AZ2135" s="10">
        <v>2132</v>
      </c>
      <c r="BA2135" s="10">
        <v>0</v>
      </c>
      <c r="BB2135" s="10">
        <v>0</v>
      </c>
      <c r="BC2135" s="10">
        <v>1186</v>
      </c>
      <c r="BD2135" s="10">
        <v>859.19600000000003</v>
      </c>
    </row>
    <row r="2136" spans="52:56" x14ac:dyDescent="0.25">
      <c r="AZ2136" s="10">
        <v>2133</v>
      </c>
      <c r="BA2136" s="10">
        <v>0</v>
      </c>
      <c r="BB2136" s="10">
        <v>0</v>
      </c>
      <c r="BC2136" s="10">
        <v>1186</v>
      </c>
      <c r="BD2136" s="10">
        <v>859.59900000000005</v>
      </c>
    </row>
    <row r="2137" spans="52:56" x14ac:dyDescent="0.25">
      <c r="AZ2137" s="10">
        <v>2134</v>
      </c>
      <c r="BA2137" s="10">
        <v>0</v>
      </c>
      <c r="BB2137" s="10">
        <v>0</v>
      </c>
      <c r="BC2137" s="10">
        <v>1186</v>
      </c>
      <c r="BD2137" s="10">
        <v>860.00200000000007</v>
      </c>
    </row>
    <row r="2138" spans="52:56" x14ac:dyDescent="0.25">
      <c r="AZ2138" s="10">
        <v>2135</v>
      </c>
      <c r="BA2138" s="10">
        <v>0</v>
      </c>
      <c r="BB2138" s="10">
        <v>0</v>
      </c>
      <c r="BC2138" s="10">
        <v>1186</v>
      </c>
      <c r="BD2138" s="10">
        <v>860.40500000000009</v>
      </c>
    </row>
    <row r="2139" spans="52:56" x14ac:dyDescent="0.25">
      <c r="AZ2139" s="10">
        <v>2136</v>
      </c>
      <c r="BA2139" s="10">
        <v>0</v>
      </c>
      <c r="BB2139" s="10">
        <v>0</v>
      </c>
      <c r="BC2139" s="10">
        <v>1186</v>
      </c>
      <c r="BD2139" s="10">
        <v>860.80800000000011</v>
      </c>
    </row>
    <row r="2140" spans="52:56" x14ac:dyDescent="0.25">
      <c r="AZ2140" s="10">
        <v>2137</v>
      </c>
      <c r="BA2140" s="10">
        <v>0</v>
      </c>
      <c r="BB2140" s="10">
        <v>0</v>
      </c>
      <c r="BC2140" s="10">
        <v>1186</v>
      </c>
      <c r="BD2140" s="10">
        <v>861.21100000000001</v>
      </c>
    </row>
    <row r="2141" spans="52:56" x14ac:dyDescent="0.25">
      <c r="AZ2141" s="10">
        <v>2138</v>
      </c>
      <c r="BA2141" s="10">
        <v>0</v>
      </c>
      <c r="BB2141" s="10">
        <v>0</v>
      </c>
      <c r="BC2141" s="10">
        <v>1186</v>
      </c>
      <c r="BD2141" s="10">
        <v>861.61400000000003</v>
      </c>
    </row>
    <row r="2142" spans="52:56" x14ac:dyDescent="0.25">
      <c r="AZ2142" s="10">
        <v>2139</v>
      </c>
      <c r="BA2142" s="10">
        <v>0</v>
      </c>
      <c r="BB2142" s="10">
        <v>0</v>
      </c>
      <c r="BC2142" s="10">
        <v>1186</v>
      </c>
      <c r="BD2142" s="10">
        <v>862.01700000000005</v>
      </c>
    </row>
    <row r="2143" spans="52:56" x14ac:dyDescent="0.25">
      <c r="AZ2143" s="10">
        <v>2140</v>
      </c>
      <c r="BA2143" s="10">
        <v>0</v>
      </c>
      <c r="BB2143" s="10">
        <v>0</v>
      </c>
      <c r="BC2143" s="10">
        <v>1186</v>
      </c>
      <c r="BD2143" s="10">
        <v>862.42000000000007</v>
      </c>
    </row>
    <row r="2144" spans="52:56" x14ac:dyDescent="0.25">
      <c r="AZ2144" s="10">
        <v>2141</v>
      </c>
      <c r="BA2144" s="10">
        <v>0</v>
      </c>
      <c r="BB2144" s="10">
        <v>0</v>
      </c>
      <c r="BC2144" s="10">
        <v>1186</v>
      </c>
      <c r="BD2144" s="10">
        <v>862.82300000000009</v>
      </c>
    </row>
    <row r="2145" spans="52:56" x14ac:dyDescent="0.25">
      <c r="AZ2145" s="10">
        <v>2142</v>
      </c>
      <c r="BA2145" s="10">
        <v>0</v>
      </c>
      <c r="BB2145" s="10">
        <v>0</v>
      </c>
      <c r="BC2145" s="10">
        <v>1186</v>
      </c>
      <c r="BD2145" s="10">
        <v>863.226</v>
      </c>
    </row>
    <row r="2146" spans="52:56" x14ac:dyDescent="0.25">
      <c r="AZ2146" s="10">
        <v>2143</v>
      </c>
      <c r="BA2146" s="10">
        <v>0</v>
      </c>
      <c r="BB2146" s="10">
        <v>0</v>
      </c>
      <c r="BC2146" s="10">
        <v>1186</v>
      </c>
      <c r="BD2146" s="10">
        <v>863.62900000000002</v>
      </c>
    </row>
    <row r="2147" spans="52:56" x14ac:dyDescent="0.25">
      <c r="AZ2147" s="10">
        <v>2144</v>
      </c>
      <c r="BA2147" s="10">
        <v>0</v>
      </c>
      <c r="BB2147" s="10">
        <v>0</v>
      </c>
      <c r="BC2147" s="10">
        <v>1186</v>
      </c>
      <c r="BD2147" s="10">
        <v>864.03200000000004</v>
      </c>
    </row>
    <row r="2148" spans="52:56" x14ac:dyDescent="0.25">
      <c r="AZ2148" s="10">
        <v>2145</v>
      </c>
      <c r="BA2148" s="10">
        <v>0</v>
      </c>
      <c r="BB2148" s="10">
        <v>0</v>
      </c>
      <c r="BC2148" s="10">
        <v>1186</v>
      </c>
      <c r="BD2148" s="10">
        <v>864.43500000000006</v>
      </c>
    </row>
    <row r="2149" spans="52:56" x14ac:dyDescent="0.25">
      <c r="AZ2149" s="10">
        <v>2146</v>
      </c>
      <c r="BA2149" s="10">
        <v>0</v>
      </c>
      <c r="BB2149" s="10">
        <v>0</v>
      </c>
      <c r="BC2149" s="10">
        <v>1186</v>
      </c>
      <c r="BD2149" s="10">
        <v>864.83800000000008</v>
      </c>
    </row>
    <row r="2150" spans="52:56" x14ac:dyDescent="0.25">
      <c r="AZ2150" s="10">
        <v>2147</v>
      </c>
      <c r="BA2150" s="10">
        <v>0</v>
      </c>
      <c r="BB2150" s="10">
        <v>0</v>
      </c>
      <c r="BC2150" s="10">
        <v>1186</v>
      </c>
      <c r="BD2150" s="10">
        <v>865.2410000000001</v>
      </c>
    </row>
    <row r="2151" spans="52:56" x14ac:dyDescent="0.25">
      <c r="AZ2151" s="10">
        <v>2148</v>
      </c>
      <c r="BA2151" s="10">
        <v>0</v>
      </c>
      <c r="BB2151" s="10">
        <v>0</v>
      </c>
      <c r="BC2151" s="10">
        <v>1186</v>
      </c>
      <c r="BD2151" s="10">
        <v>865.64400000000001</v>
      </c>
    </row>
    <row r="2152" spans="52:56" x14ac:dyDescent="0.25">
      <c r="AZ2152" s="10">
        <v>2149</v>
      </c>
      <c r="BA2152" s="10">
        <v>0</v>
      </c>
      <c r="BB2152" s="10">
        <v>0</v>
      </c>
      <c r="BC2152" s="10">
        <v>1186</v>
      </c>
      <c r="BD2152" s="10">
        <v>866.04700000000003</v>
      </c>
    </row>
    <row r="2153" spans="52:56" x14ac:dyDescent="0.25">
      <c r="AZ2153" s="10">
        <v>2150</v>
      </c>
      <c r="BA2153" s="10">
        <v>0</v>
      </c>
      <c r="BB2153" s="10">
        <v>0</v>
      </c>
      <c r="BC2153" s="10">
        <v>1186</v>
      </c>
      <c r="BD2153" s="10">
        <v>866.45</v>
      </c>
    </row>
    <row r="2154" spans="52:56" x14ac:dyDescent="0.25">
      <c r="AZ2154" s="10">
        <v>2151</v>
      </c>
      <c r="BA2154" s="10">
        <v>0</v>
      </c>
      <c r="BB2154" s="10">
        <v>0</v>
      </c>
      <c r="BC2154" s="10">
        <v>1186</v>
      </c>
      <c r="BD2154" s="10">
        <v>866.85300000000007</v>
      </c>
    </row>
    <row r="2155" spans="52:56" x14ac:dyDescent="0.25">
      <c r="AZ2155" s="10">
        <v>2152</v>
      </c>
      <c r="BA2155" s="10">
        <v>0</v>
      </c>
      <c r="BB2155" s="10">
        <v>0</v>
      </c>
      <c r="BC2155" s="10">
        <v>1186</v>
      </c>
      <c r="BD2155" s="10">
        <v>867.25600000000009</v>
      </c>
    </row>
    <row r="2156" spans="52:56" x14ac:dyDescent="0.25">
      <c r="AZ2156" s="10">
        <v>2153</v>
      </c>
      <c r="BA2156" s="10">
        <v>0</v>
      </c>
      <c r="BB2156" s="10">
        <v>0</v>
      </c>
      <c r="BC2156" s="10">
        <v>1186</v>
      </c>
      <c r="BD2156" s="10">
        <v>867.65900000000011</v>
      </c>
    </row>
    <row r="2157" spans="52:56" x14ac:dyDescent="0.25">
      <c r="AZ2157" s="10">
        <v>2154</v>
      </c>
      <c r="BA2157" s="10">
        <v>0</v>
      </c>
      <c r="BB2157" s="10">
        <v>0</v>
      </c>
      <c r="BC2157" s="10">
        <v>1186</v>
      </c>
      <c r="BD2157" s="10">
        <v>868.06200000000001</v>
      </c>
    </row>
    <row r="2158" spans="52:56" x14ac:dyDescent="0.25">
      <c r="AZ2158" s="10">
        <v>2155</v>
      </c>
      <c r="BA2158" s="10">
        <v>0</v>
      </c>
      <c r="BB2158" s="10">
        <v>0</v>
      </c>
      <c r="BC2158" s="10">
        <v>1186</v>
      </c>
      <c r="BD2158" s="10">
        <v>868.46500000000003</v>
      </c>
    </row>
    <row r="2159" spans="52:56" x14ac:dyDescent="0.25">
      <c r="AZ2159" s="10">
        <v>2156</v>
      </c>
      <c r="BA2159" s="10">
        <v>0</v>
      </c>
      <c r="BB2159" s="10">
        <v>0</v>
      </c>
      <c r="BC2159" s="10">
        <v>1186</v>
      </c>
      <c r="BD2159" s="10">
        <v>868.86800000000005</v>
      </c>
    </row>
    <row r="2160" spans="52:56" x14ac:dyDescent="0.25">
      <c r="AZ2160" s="10">
        <v>2157</v>
      </c>
      <c r="BA2160" s="10">
        <v>0</v>
      </c>
      <c r="BB2160" s="10">
        <v>0</v>
      </c>
      <c r="BC2160" s="10">
        <v>1186</v>
      </c>
      <c r="BD2160" s="10">
        <v>869.27100000000007</v>
      </c>
    </row>
    <row r="2161" spans="52:56" x14ac:dyDescent="0.25">
      <c r="AZ2161" s="10">
        <v>2158</v>
      </c>
      <c r="BA2161" s="10">
        <v>0</v>
      </c>
      <c r="BB2161" s="10">
        <v>0</v>
      </c>
      <c r="BC2161" s="10">
        <v>1186</v>
      </c>
      <c r="BD2161" s="10">
        <v>869.67400000000009</v>
      </c>
    </row>
    <row r="2162" spans="52:56" x14ac:dyDescent="0.25">
      <c r="AZ2162" s="10">
        <v>2159</v>
      </c>
      <c r="BA2162" s="10">
        <v>0</v>
      </c>
      <c r="BB2162" s="10">
        <v>0</v>
      </c>
      <c r="BC2162" s="10">
        <v>1186</v>
      </c>
      <c r="BD2162" s="10">
        <v>870.077</v>
      </c>
    </row>
    <row r="2163" spans="52:56" x14ac:dyDescent="0.25">
      <c r="AZ2163" s="10">
        <v>2160</v>
      </c>
      <c r="BA2163" s="10">
        <v>0</v>
      </c>
      <c r="BB2163" s="10">
        <v>0</v>
      </c>
      <c r="BC2163" s="10">
        <v>1186</v>
      </c>
      <c r="BD2163" s="10">
        <v>870.48</v>
      </c>
    </row>
    <row r="2164" spans="52:56" x14ac:dyDescent="0.25">
      <c r="AZ2164" s="10">
        <v>2161</v>
      </c>
      <c r="BA2164" s="10">
        <v>0</v>
      </c>
      <c r="BB2164" s="10">
        <v>0</v>
      </c>
      <c r="BC2164" s="10">
        <v>1186</v>
      </c>
      <c r="BD2164" s="10">
        <v>870.88300000000004</v>
      </c>
    </row>
    <row r="2165" spans="52:56" x14ac:dyDescent="0.25">
      <c r="AZ2165" s="10">
        <v>2162</v>
      </c>
      <c r="BA2165" s="10">
        <v>0</v>
      </c>
      <c r="BB2165" s="10">
        <v>0</v>
      </c>
      <c r="BC2165" s="10">
        <v>1186</v>
      </c>
      <c r="BD2165" s="10">
        <v>871.28600000000006</v>
      </c>
    </row>
    <row r="2166" spans="52:56" x14ac:dyDescent="0.25">
      <c r="AZ2166" s="10">
        <v>2163</v>
      </c>
      <c r="BA2166" s="10">
        <v>0</v>
      </c>
      <c r="BB2166" s="10">
        <v>0</v>
      </c>
      <c r="BC2166" s="10">
        <v>1186</v>
      </c>
      <c r="BD2166" s="10">
        <v>871.68900000000008</v>
      </c>
    </row>
    <row r="2167" spans="52:56" x14ac:dyDescent="0.25">
      <c r="AZ2167" s="10">
        <v>2164</v>
      </c>
      <c r="BA2167" s="10">
        <v>0</v>
      </c>
      <c r="BB2167" s="10">
        <v>0</v>
      </c>
      <c r="BC2167" s="10">
        <v>1186</v>
      </c>
      <c r="BD2167" s="10">
        <v>872.0920000000001</v>
      </c>
    </row>
    <row r="2168" spans="52:56" x14ac:dyDescent="0.25">
      <c r="AZ2168" s="10">
        <v>2165</v>
      </c>
      <c r="BA2168" s="10">
        <v>0</v>
      </c>
      <c r="BB2168" s="10">
        <v>0</v>
      </c>
      <c r="BC2168" s="10">
        <v>1186</v>
      </c>
      <c r="BD2168" s="10">
        <v>872.495</v>
      </c>
    </row>
    <row r="2169" spans="52:56" x14ac:dyDescent="0.25">
      <c r="AZ2169" s="10">
        <v>2166</v>
      </c>
      <c r="BA2169" s="10">
        <v>0</v>
      </c>
      <c r="BB2169" s="10">
        <v>0</v>
      </c>
      <c r="BC2169" s="10">
        <v>1186</v>
      </c>
      <c r="BD2169" s="10">
        <v>872.89800000000002</v>
      </c>
    </row>
    <row r="2170" spans="52:56" x14ac:dyDescent="0.25">
      <c r="AZ2170" s="10">
        <v>2167</v>
      </c>
      <c r="BA2170" s="10">
        <v>0</v>
      </c>
      <c r="BB2170" s="10">
        <v>0</v>
      </c>
      <c r="BC2170" s="10">
        <v>1186</v>
      </c>
      <c r="BD2170" s="10">
        <v>873.30100000000004</v>
      </c>
    </row>
    <row r="2171" spans="52:56" x14ac:dyDescent="0.25">
      <c r="AZ2171" s="10">
        <v>2168</v>
      </c>
      <c r="BA2171" s="10">
        <v>0</v>
      </c>
      <c r="BB2171" s="10">
        <v>0</v>
      </c>
      <c r="BC2171" s="10">
        <v>1186</v>
      </c>
      <c r="BD2171" s="10">
        <v>873.70400000000006</v>
      </c>
    </row>
    <row r="2172" spans="52:56" x14ac:dyDescent="0.25">
      <c r="AZ2172" s="10">
        <v>2169</v>
      </c>
      <c r="BA2172" s="10">
        <v>0</v>
      </c>
      <c r="BB2172" s="10">
        <v>0</v>
      </c>
      <c r="BC2172" s="10">
        <v>1186</v>
      </c>
      <c r="BD2172" s="10">
        <v>874.10700000000008</v>
      </c>
    </row>
    <row r="2173" spans="52:56" x14ac:dyDescent="0.25">
      <c r="AZ2173" s="10">
        <v>2170</v>
      </c>
      <c r="BA2173" s="10">
        <v>0</v>
      </c>
      <c r="BB2173" s="10">
        <v>0</v>
      </c>
      <c r="BC2173" s="10">
        <v>1186</v>
      </c>
      <c r="BD2173" s="10">
        <v>874.5100000000001</v>
      </c>
    </row>
    <row r="2174" spans="52:56" x14ac:dyDescent="0.25">
      <c r="AZ2174" s="10">
        <v>2171</v>
      </c>
      <c r="BA2174" s="10">
        <v>0</v>
      </c>
      <c r="BB2174" s="10">
        <v>0</v>
      </c>
      <c r="BC2174" s="10">
        <v>1186</v>
      </c>
      <c r="BD2174" s="10">
        <v>874.91300000000001</v>
      </c>
    </row>
    <row r="2175" spans="52:56" x14ac:dyDescent="0.25">
      <c r="AZ2175" s="10">
        <v>2172</v>
      </c>
      <c r="BA2175" s="10">
        <v>0</v>
      </c>
      <c r="BB2175" s="10">
        <v>0</v>
      </c>
      <c r="BC2175" s="10">
        <v>1186</v>
      </c>
      <c r="BD2175" s="10">
        <v>875.31600000000003</v>
      </c>
    </row>
    <row r="2176" spans="52:56" x14ac:dyDescent="0.25">
      <c r="AZ2176" s="10">
        <v>2173</v>
      </c>
      <c r="BA2176" s="10">
        <v>0</v>
      </c>
      <c r="BB2176" s="10">
        <v>0</v>
      </c>
      <c r="BC2176" s="10">
        <v>1186</v>
      </c>
      <c r="BD2176" s="10">
        <v>875.71900000000005</v>
      </c>
    </row>
    <row r="2177" spans="52:56" x14ac:dyDescent="0.25">
      <c r="AZ2177" s="10">
        <v>2174</v>
      </c>
      <c r="BA2177" s="10">
        <v>0</v>
      </c>
      <c r="BB2177" s="10">
        <v>0</v>
      </c>
      <c r="BC2177" s="10">
        <v>1186</v>
      </c>
      <c r="BD2177" s="10">
        <v>876.12200000000007</v>
      </c>
    </row>
    <row r="2178" spans="52:56" x14ac:dyDescent="0.25">
      <c r="AZ2178" s="10">
        <v>2175</v>
      </c>
      <c r="BA2178" s="10">
        <v>0</v>
      </c>
      <c r="BB2178" s="10">
        <v>0</v>
      </c>
      <c r="BC2178" s="10">
        <v>1186</v>
      </c>
      <c r="BD2178" s="10">
        <v>876.52500000000009</v>
      </c>
    </row>
    <row r="2179" spans="52:56" x14ac:dyDescent="0.25">
      <c r="AZ2179" s="10">
        <v>2176</v>
      </c>
      <c r="BA2179" s="10">
        <v>0</v>
      </c>
      <c r="BB2179" s="10">
        <v>0</v>
      </c>
      <c r="BC2179" s="10">
        <v>1186</v>
      </c>
      <c r="BD2179" s="10">
        <v>876.92800000000011</v>
      </c>
    </row>
    <row r="2180" spans="52:56" x14ac:dyDescent="0.25">
      <c r="AZ2180" s="10">
        <v>2177</v>
      </c>
      <c r="BA2180" s="10">
        <v>0</v>
      </c>
      <c r="BB2180" s="10">
        <v>1</v>
      </c>
      <c r="BC2180" s="10">
        <v>1187</v>
      </c>
      <c r="BD2180" s="10">
        <v>877.33100000000002</v>
      </c>
    </row>
    <row r="2181" spans="52:56" x14ac:dyDescent="0.25">
      <c r="AZ2181" s="10">
        <v>2178</v>
      </c>
      <c r="BA2181" s="10">
        <v>0</v>
      </c>
      <c r="BB2181" s="10">
        <v>0</v>
      </c>
      <c r="BC2181" s="10">
        <v>1187</v>
      </c>
      <c r="BD2181" s="10">
        <v>877.73400000000004</v>
      </c>
    </row>
    <row r="2182" spans="52:56" x14ac:dyDescent="0.25">
      <c r="AZ2182" s="10">
        <v>2179</v>
      </c>
      <c r="BA2182" s="10">
        <v>0</v>
      </c>
      <c r="BB2182" s="10">
        <v>0</v>
      </c>
      <c r="BC2182" s="10">
        <v>1187</v>
      </c>
      <c r="BD2182" s="10">
        <v>878.13700000000006</v>
      </c>
    </row>
    <row r="2183" spans="52:56" x14ac:dyDescent="0.25">
      <c r="AZ2183" s="10">
        <v>2180</v>
      </c>
      <c r="BA2183" s="10">
        <v>0</v>
      </c>
      <c r="BB2183" s="10">
        <v>0</v>
      </c>
      <c r="BC2183" s="10">
        <v>1187</v>
      </c>
      <c r="BD2183" s="10">
        <v>878.54000000000008</v>
      </c>
    </row>
    <row r="2184" spans="52:56" x14ac:dyDescent="0.25">
      <c r="AZ2184" s="10">
        <v>2181</v>
      </c>
      <c r="BA2184" s="10">
        <v>0</v>
      </c>
      <c r="BB2184" s="10">
        <v>0</v>
      </c>
      <c r="BC2184" s="10">
        <v>1187</v>
      </c>
      <c r="BD2184" s="10">
        <v>878.9430000000001</v>
      </c>
    </row>
    <row r="2185" spans="52:56" x14ac:dyDescent="0.25">
      <c r="AZ2185" s="10">
        <v>2182</v>
      </c>
      <c r="BA2185" s="10">
        <v>0</v>
      </c>
      <c r="BB2185" s="10">
        <v>0</v>
      </c>
      <c r="BC2185" s="10">
        <v>1187</v>
      </c>
      <c r="BD2185" s="10">
        <v>879.346</v>
      </c>
    </row>
    <row r="2186" spans="52:56" x14ac:dyDescent="0.25">
      <c r="AZ2186" s="10">
        <v>2183</v>
      </c>
      <c r="BA2186" s="10">
        <v>0</v>
      </c>
      <c r="BB2186" s="10">
        <v>0</v>
      </c>
      <c r="BC2186" s="10">
        <v>1187</v>
      </c>
      <c r="BD2186" s="10">
        <v>879.74900000000002</v>
      </c>
    </row>
    <row r="2187" spans="52:56" x14ac:dyDescent="0.25">
      <c r="AZ2187" s="10">
        <v>2184</v>
      </c>
      <c r="BA2187" s="10">
        <v>0</v>
      </c>
      <c r="BB2187" s="10">
        <v>0</v>
      </c>
      <c r="BC2187" s="10">
        <v>1187</v>
      </c>
      <c r="BD2187" s="10">
        <v>880.15200000000004</v>
      </c>
    </row>
    <row r="2188" spans="52:56" x14ac:dyDescent="0.25">
      <c r="AZ2188" s="10">
        <v>2185</v>
      </c>
      <c r="BA2188" s="10">
        <v>0</v>
      </c>
      <c r="BB2188" s="10">
        <v>0</v>
      </c>
      <c r="BC2188" s="10">
        <v>1187</v>
      </c>
      <c r="BD2188" s="10">
        <v>880.55500000000006</v>
      </c>
    </row>
    <row r="2189" spans="52:56" x14ac:dyDescent="0.25">
      <c r="AZ2189" s="10">
        <v>2186</v>
      </c>
      <c r="BA2189" s="10">
        <v>0</v>
      </c>
      <c r="BB2189" s="10">
        <v>0</v>
      </c>
      <c r="BC2189" s="10">
        <v>1187</v>
      </c>
      <c r="BD2189" s="10">
        <v>880.95800000000008</v>
      </c>
    </row>
    <row r="2190" spans="52:56" x14ac:dyDescent="0.25">
      <c r="AZ2190" s="10">
        <v>2187</v>
      </c>
      <c r="BA2190" s="10">
        <v>0</v>
      </c>
      <c r="BB2190" s="10">
        <v>0</v>
      </c>
      <c r="BC2190" s="10">
        <v>1187</v>
      </c>
      <c r="BD2190" s="10">
        <v>881.3610000000001</v>
      </c>
    </row>
    <row r="2191" spans="52:56" x14ac:dyDescent="0.25">
      <c r="AZ2191" s="10">
        <v>2188</v>
      </c>
      <c r="BA2191" s="10">
        <v>0</v>
      </c>
      <c r="BB2191" s="10">
        <v>0</v>
      </c>
      <c r="BC2191" s="10">
        <v>1187</v>
      </c>
      <c r="BD2191" s="10">
        <v>881.76400000000001</v>
      </c>
    </row>
    <row r="2192" spans="52:56" x14ac:dyDescent="0.25">
      <c r="AZ2192" s="10">
        <v>2189</v>
      </c>
      <c r="BA2192" s="10">
        <v>0</v>
      </c>
      <c r="BB2192" s="10">
        <v>0</v>
      </c>
      <c r="BC2192" s="10">
        <v>1187</v>
      </c>
      <c r="BD2192" s="10">
        <v>882.16700000000003</v>
      </c>
    </row>
    <row r="2193" spans="52:56" x14ac:dyDescent="0.25">
      <c r="AZ2193" s="10">
        <v>2190</v>
      </c>
      <c r="BA2193" s="10">
        <v>0</v>
      </c>
      <c r="BB2193" s="10">
        <v>0</v>
      </c>
      <c r="BC2193" s="10">
        <v>1187</v>
      </c>
      <c r="BD2193" s="10">
        <v>882.57</v>
      </c>
    </row>
    <row r="2194" spans="52:56" x14ac:dyDescent="0.25">
      <c r="AZ2194" s="10">
        <v>2191</v>
      </c>
      <c r="BA2194" s="10">
        <v>0</v>
      </c>
      <c r="BB2194" s="10">
        <v>0</v>
      </c>
      <c r="BC2194" s="10">
        <v>1187</v>
      </c>
      <c r="BD2194" s="10">
        <v>882.97300000000007</v>
      </c>
    </row>
    <row r="2195" spans="52:56" x14ac:dyDescent="0.25">
      <c r="AZ2195" s="10">
        <v>2192</v>
      </c>
      <c r="BA2195" s="10">
        <v>0</v>
      </c>
      <c r="BB2195" s="10">
        <v>0</v>
      </c>
      <c r="BC2195" s="10">
        <v>1187</v>
      </c>
      <c r="BD2195" s="10">
        <v>883.37600000000009</v>
      </c>
    </row>
    <row r="2196" spans="52:56" x14ac:dyDescent="0.25">
      <c r="AZ2196" s="10">
        <v>2193</v>
      </c>
      <c r="BA2196" s="10">
        <v>0</v>
      </c>
      <c r="BB2196" s="10">
        <v>0</v>
      </c>
      <c r="BC2196" s="10">
        <v>1187</v>
      </c>
      <c r="BD2196" s="10">
        <v>883.77900000000011</v>
      </c>
    </row>
    <row r="2197" spans="52:56" x14ac:dyDescent="0.25">
      <c r="AZ2197" s="10">
        <v>2194</v>
      </c>
      <c r="BA2197" s="10">
        <v>0</v>
      </c>
      <c r="BB2197" s="10">
        <v>0</v>
      </c>
      <c r="BC2197" s="10">
        <v>1187</v>
      </c>
      <c r="BD2197" s="10">
        <v>884.18200000000002</v>
      </c>
    </row>
    <row r="2198" spans="52:56" x14ac:dyDescent="0.25">
      <c r="AZ2198" s="10">
        <v>2195</v>
      </c>
      <c r="BA2198" s="10">
        <v>0</v>
      </c>
      <c r="BB2198" s="10">
        <v>0</v>
      </c>
      <c r="BC2198" s="10">
        <v>1187</v>
      </c>
      <c r="BD2198" s="10">
        <v>884.58500000000004</v>
      </c>
    </row>
    <row r="2199" spans="52:56" x14ac:dyDescent="0.25">
      <c r="AZ2199" s="10">
        <v>2196</v>
      </c>
      <c r="BA2199" s="10">
        <v>0</v>
      </c>
      <c r="BB2199" s="10">
        <v>1</v>
      </c>
      <c r="BC2199" s="10">
        <v>1188</v>
      </c>
      <c r="BD2199" s="10">
        <v>884.98800000000006</v>
      </c>
    </row>
    <row r="2200" spans="52:56" x14ac:dyDescent="0.25">
      <c r="AZ2200" s="10">
        <v>2197</v>
      </c>
      <c r="BA2200" s="10">
        <v>0</v>
      </c>
      <c r="BB2200" s="10">
        <v>0</v>
      </c>
      <c r="BC2200" s="10">
        <v>1188</v>
      </c>
      <c r="BD2200" s="10">
        <v>885.39100000000008</v>
      </c>
    </row>
    <row r="2201" spans="52:56" x14ac:dyDescent="0.25">
      <c r="AZ2201" s="10">
        <v>2198</v>
      </c>
      <c r="BA2201" s="10">
        <v>0</v>
      </c>
      <c r="BB2201" s="10">
        <v>0</v>
      </c>
      <c r="BC2201" s="10">
        <v>1188</v>
      </c>
      <c r="BD2201" s="10">
        <v>885.7940000000001</v>
      </c>
    </row>
    <row r="2202" spans="52:56" x14ac:dyDescent="0.25">
      <c r="AZ2202" s="10">
        <v>2199</v>
      </c>
      <c r="BA2202" s="10">
        <v>0</v>
      </c>
      <c r="BB2202" s="10">
        <v>0</v>
      </c>
      <c r="BC2202" s="10">
        <v>1188</v>
      </c>
      <c r="BD2202" s="10">
        <v>886.197</v>
      </c>
    </row>
    <row r="2203" spans="52:56" x14ac:dyDescent="0.25">
      <c r="AZ2203" s="10">
        <v>2200</v>
      </c>
      <c r="BA2203" s="10">
        <v>0</v>
      </c>
      <c r="BB2203" s="10">
        <v>0</v>
      </c>
      <c r="BC2203" s="10">
        <v>1188</v>
      </c>
      <c r="BD2203" s="10">
        <v>886.6</v>
      </c>
    </row>
    <row r="2204" spans="52:56" x14ac:dyDescent="0.25">
      <c r="AZ2204" s="10">
        <v>2201</v>
      </c>
      <c r="BA2204" s="10">
        <v>0</v>
      </c>
      <c r="BB2204" s="10">
        <v>0</v>
      </c>
      <c r="BC2204" s="10">
        <v>1188</v>
      </c>
      <c r="BD2204" s="10">
        <v>887.00300000000004</v>
      </c>
    </row>
    <row r="2205" spans="52:56" x14ac:dyDescent="0.25">
      <c r="AZ2205" s="10">
        <v>2202</v>
      </c>
      <c r="BA2205" s="10">
        <v>0</v>
      </c>
      <c r="BB2205" s="10">
        <v>0</v>
      </c>
      <c r="BC2205" s="10">
        <v>1188</v>
      </c>
      <c r="BD2205" s="10">
        <v>887.40600000000006</v>
      </c>
    </row>
    <row r="2206" spans="52:56" x14ac:dyDescent="0.25">
      <c r="AZ2206" s="10">
        <v>2203</v>
      </c>
      <c r="BA2206" s="10">
        <v>0</v>
      </c>
      <c r="BB2206" s="10">
        <v>1</v>
      </c>
      <c r="BC2206" s="10">
        <v>1189</v>
      </c>
      <c r="BD2206" s="10">
        <v>887.80900000000008</v>
      </c>
    </row>
    <row r="2207" spans="52:56" x14ac:dyDescent="0.25">
      <c r="AZ2207" s="10">
        <v>2204</v>
      </c>
      <c r="BA2207" s="10">
        <v>0</v>
      </c>
      <c r="BB2207" s="10">
        <v>0</v>
      </c>
      <c r="BC2207" s="10">
        <v>1189</v>
      </c>
      <c r="BD2207" s="10">
        <v>888.2120000000001</v>
      </c>
    </row>
    <row r="2208" spans="52:56" x14ac:dyDescent="0.25">
      <c r="AZ2208" s="10">
        <v>2205</v>
      </c>
      <c r="BA2208" s="10">
        <v>0</v>
      </c>
      <c r="BB2208" s="10">
        <v>0</v>
      </c>
      <c r="BC2208" s="10">
        <v>1189</v>
      </c>
      <c r="BD2208" s="10">
        <v>888.61500000000001</v>
      </c>
    </row>
    <row r="2209" spans="52:56" x14ac:dyDescent="0.25">
      <c r="AZ2209" s="10">
        <v>2206</v>
      </c>
      <c r="BA2209" s="10">
        <v>0</v>
      </c>
      <c r="BB2209" s="10">
        <v>0</v>
      </c>
      <c r="BC2209" s="10">
        <v>1189</v>
      </c>
      <c r="BD2209" s="10">
        <v>889.01800000000003</v>
      </c>
    </row>
    <row r="2210" spans="52:56" x14ac:dyDescent="0.25">
      <c r="AZ2210" s="10">
        <v>2207</v>
      </c>
      <c r="BA2210" s="10">
        <v>0</v>
      </c>
      <c r="BB2210" s="10">
        <v>0</v>
      </c>
      <c r="BC2210" s="10">
        <v>1189</v>
      </c>
      <c r="BD2210" s="10">
        <v>889.42100000000005</v>
      </c>
    </row>
    <row r="2211" spans="52:56" x14ac:dyDescent="0.25">
      <c r="AZ2211" s="10">
        <v>2208</v>
      </c>
      <c r="BA2211" s="10">
        <v>0</v>
      </c>
      <c r="BB2211" s="10">
        <v>0</v>
      </c>
      <c r="BC2211" s="10">
        <v>1189</v>
      </c>
      <c r="BD2211" s="10">
        <v>889.82400000000007</v>
      </c>
    </row>
    <row r="2212" spans="52:56" x14ac:dyDescent="0.25">
      <c r="AZ2212" s="10">
        <v>2209</v>
      </c>
      <c r="BA2212" s="10">
        <v>0</v>
      </c>
      <c r="BB2212" s="10">
        <v>0</v>
      </c>
      <c r="BC2212" s="10">
        <v>1189</v>
      </c>
      <c r="BD2212" s="10">
        <v>890.22700000000009</v>
      </c>
    </row>
    <row r="2213" spans="52:56" x14ac:dyDescent="0.25">
      <c r="AZ2213" s="10">
        <v>2210</v>
      </c>
      <c r="BA2213" s="10">
        <v>0</v>
      </c>
      <c r="BB2213" s="10">
        <v>0</v>
      </c>
      <c r="BC2213" s="10">
        <v>1189</v>
      </c>
      <c r="BD2213" s="10">
        <v>890.63000000000011</v>
      </c>
    </row>
    <row r="2214" spans="52:56" x14ac:dyDescent="0.25">
      <c r="AZ2214" s="10">
        <v>2211</v>
      </c>
      <c r="BA2214" s="10">
        <v>0</v>
      </c>
      <c r="BB2214" s="10">
        <v>0</v>
      </c>
      <c r="BC2214" s="10">
        <v>1189</v>
      </c>
      <c r="BD2214" s="10">
        <v>891.03300000000002</v>
      </c>
    </row>
    <row r="2215" spans="52:56" x14ac:dyDescent="0.25">
      <c r="AZ2215" s="10">
        <v>2212</v>
      </c>
      <c r="BA2215" s="10">
        <v>0</v>
      </c>
      <c r="BB2215" s="10">
        <v>0</v>
      </c>
      <c r="BC2215" s="10">
        <v>1189</v>
      </c>
      <c r="BD2215" s="10">
        <v>891.43600000000004</v>
      </c>
    </row>
    <row r="2216" spans="52:56" x14ac:dyDescent="0.25">
      <c r="AZ2216" s="10">
        <v>2213</v>
      </c>
      <c r="BA2216" s="10">
        <v>0</v>
      </c>
      <c r="BB2216" s="10">
        <v>0</v>
      </c>
      <c r="BC2216" s="10">
        <v>1189</v>
      </c>
      <c r="BD2216" s="10">
        <v>891.83900000000006</v>
      </c>
    </row>
    <row r="2217" spans="52:56" x14ac:dyDescent="0.25">
      <c r="AZ2217" s="10">
        <v>2214</v>
      </c>
      <c r="BA2217" s="10">
        <v>0</v>
      </c>
      <c r="BB2217" s="10">
        <v>0</v>
      </c>
      <c r="BC2217" s="10">
        <v>1189</v>
      </c>
      <c r="BD2217" s="10">
        <v>892.24200000000008</v>
      </c>
    </row>
    <row r="2218" spans="52:56" x14ac:dyDescent="0.25">
      <c r="AZ2218" s="10">
        <v>2215</v>
      </c>
      <c r="BA2218" s="10">
        <v>0</v>
      </c>
      <c r="BB2218" s="10">
        <v>0</v>
      </c>
      <c r="BC2218" s="10">
        <v>1189</v>
      </c>
      <c r="BD2218" s="10">
        <v>892.6450000000001</v>
      </c>
    </row>
    <row r="2219" spans="52:56" x14ac:dyDescent="0.25">
      <c r="AZ2219" s="10">
        <v>2216</v>
      </c>
      <c r="BA2219" s="10">
        <v>0</v>
      </c>
      <c r="BB2219" s="10">
        <v>0</v>
      </c>
      <c r="BC2219" s="10">
        <v>1189</v>
      </c>
      <c r="BD2219" s="10">
        <v>893.048</v>
      </c>
    </row>
    <row r="2220" spans="52:56" x14ac:dyDescent="0.25">
      <c r="AZ2220" s="10">
        <v>2217</v>
      </c>
      <c r="BA2220" s="10">
        <v>0</v>
      </c>
      <c r="BB2220" s="10">
        <v>0</v>
      </c>
      <c r="BC2220" s="10">
        <v>1189</v>
      </c>
      <c r="BD2220" s="10">
        <v>893.45100000000002</v>
      </c>
    </row>
    <row r="2221" spans="52:56" x14ac:dyDescent="0.25">
      <c r="AZ2221" s="10">
        <v>2218</v>
      </c>
      <c r="BA2221" s="10">
        <v>0</v>
      </c>
      <c r="BB2221" s="10">
        <v>0</v>
      </c>
      <c r="BC2221" s="10">
        <v>1189</v>
      </c>
      <c r="BD2221" s="10">
        <v>893.85400000000004</v>
      </c>
    </row>
    <row r="2222" spans="52:56" x14ac:dyDescent="0.25">
      <c r="AZ2222" s="10">
        <v>2219</v>
      </c>
      <c r="BA2222" s="10">
        <v>0</v>
      </c>
      <c r="BB2222" s="10">
        <v>0</v>
      </c>
      <c r="BC2222" s="10">
        <v>1189</v>
      </c>
      <c r="BD2222" s="10">
        <v>894.25700000000006</v>
      </c>
    </row>
    <row r="2223" spans="52:56" x14ac:dyDescent="0.25">
      <c r="AZ2223" s="10">
        <v>2220</v>
      </c>
      <c r="BA2223" s="10">
        <v>0</v>
      </c>
      <c r="BB2223" s="10">
        <v>0</v>
      </c>
      <c r="BC2223" s="10">
        <v>1189</v>
      </c>
      <c r="BD2223" s="10">
        <v>894.66000000000008</v>
      </c>
    </row>
    <row r="2224" spans="52:56" x14ac:dyDescent="0.25">
      <c r="AZ2224" s="10">
        <v>2221</v>
      </c>
      <c r="BA2224" s="10">
        <v>0</v>
      </c>
      <c r="BB2224" s="10">
        <v>0</v>
      </c>
      <c r="BC2224" s="10">
        <v>1189</v>
      </c>
      <c r="BD2224" s="10">
        <v>895.0630000000001</v>
      </c>
    </row>
    <row r="2225" spans="52:56" x14ac:dyDescent="0.25">
      <c r="AZ2225" s="10">
        <v>2222</v>
      </c>
      <c r="BA2225" s="10">
        <v>0</v>
      </c>
      <c r="BB2225" s="10">
        <v>0</v>
      </c>
      <c r="BC2225" s="10">
        <v>1189</v>
      </c>
      <c r="BD2225" s="10">
        <v>895.46600000000001</v>
      </c>
    </row>
    <row r="2226" spans="52:56" x14ac:dyDescent="0.25">
      <c r="AZ2226" s="10">
        <v>2223</v>
      </c>
      <c r="BA2226" s="10">
        <v>0</v>
      </c>
      <c r="BB2226" s="10">
        <v>0</v>
      </c>
      <c r="BC2226" s="10">
        <v>1189</v>
      </c>
      <c r="BD2226" s="10">
        <v>895.86900000000003</v>
      </c>
    </row>
    <row r="2227" spans="52:56" x14ac:dyDescent="0.25">
      <c r="AZ2227" s="10">
        <v>2224</v>
      </c>
      <c r="BA2227" s="10">
        <v>0</v>
      </c>
      <c r="BB2227" s="10">
        <v>0</v>
      </c>
      <c r="BC2227" s="10">
        <v>1189</v>
      </c>
      <c r="BD2227" s="10">
        <v>896.27200000000005</v>
      </c>
    </row>
    <row r="2228" spans="52:56" x14ac:dyDescent="0.25">
      <c r="AZ2228" s="10">
        <v>2225</v>
      </c>
      <c r="BA2228" s="10">
        <v>0</v>
      </c>
      <c r="BB2228" s="10">
        <v>0</v>
      </c>
      <c r="BC2228" s="10">
        <v>1189</v>
      </c>
      <c r="BD2228" s="10">
        <v>896.67500000000007</v>
      </c>
    </row>
    <row r="2229" spans="52:56" x14ac:dyDescent="0.25">
      <c r="AZ2229" s="10">
        <v>2226</v>
      </c>
      <c r="BA2229" s="10">
        <v>0</v>
      </c>
      <c r="BB2229" s="10">
        <v>0</v>
      </c>
      <c r="BC2229" s="10">
        <v>1189</v>
      </c>
      <c r="BD2229" s="10">
        <v>897.07800000000009</v>
      </c>
    </row>
    <row r="2230" spans="52:56" x14ac:dyDescent="0.25">
      <c r="AZ2230" s="10">
        <v>2227</v>
      </c>
      <c r="BA2230" s="10">
        <v>0</v>
      </c>
      <c r="BB2230" s="10">
        <v>0</v>
      </c>
      <c r="BC2230" s="10">
        <v>1189</v>
      </c>
      <c r="BD2230" s="10">
        <v>897.48100000000011</v>
      </c>
    </row>
    <row r="2231" spans="52:56" x14ac:dyDescent="0.25">
      <c r="AZ2231" s="10">
        <v>2228</v>
      </c>
      <c r="BA2231" s="10">
        <v>0</v>
      </c>
      <c r="BB2231" s="10">
        <v>0</v>
      </c>
      <c r="BC2231" s="10">
        <v>1189</v>
      </c>
      <c r="BD2231" s="10">
        <v>897.88400000000001</v>
      </c>
    </row>
    <row r="2232" spans="52:56" x14ac:dyDescent="0.25">
      <c r="AZ2232" s="10">
        <v>2229</v>
      </c>
      <c r="BA2232" s="10">
        <v>0</v>
      </c>
      <c r="BB2232" s="10">
        <v>0</v>
      </c>
      <c r="BC2232" s="10">
        <v>1189</v>
      </c>
      <c r="BD2232" s="10">
        <v>898.28700000000003</v>
      </c>
    </row>
    <row r="2233" spans="52:56" x14ac:dyDescent="0.25">
      <c r="AZ2233" s="10">
        <v>2230</v>
      </c>
      <c r="BA2233" s="10">
        <v>0</v>
      </c>
      <c r="BB2233" s="10">
        <v>0</v>
      </c>
      <c r="BC2233" s="10">
        <v>1189</v>
      </c>
      <c r="BD2233" s="10">
        <v>898.69</v>
      </c>
    </row>
    <row r="2234" spans="52:56" x14ac:dyDescent="0.25">
      <c r="AZ2234" s="10">
        <v>2231</v>
      </c>
      <c r="BA2234" s="10">
        <v>0</v>
      </c>
      <c r="BB2234" s="10">
        <v>0</v>
      </c>
      <c r="BC2234" s="10">
        <v>1189</v>
      </c>
      <c r="BD2234" s="10">
        <v>899.09300000000007</v>
      </c>
    </row>
    <row r="2235" spans="52:56" x14ac:dyDescent="0.25">
      <c r="AZ2235" s="10">
        <v>2232</v>
      </c>
      <c r="BA2235" s="10">
        <v>0</v>
      </c>
      <c r="BB2235" s="10">
        <v>0</v>
      </c>
      <c r="BC2235" s="10">
        <v>1189</v>
      </c>
      <c r="BD2235" s="10">
        <v>899.49600000000009</v>
      </c>
    </row>
    <row r="2236" spans="52:56" x14ac:dyDescent="0.25">
      <c r="AZ2236" s="10">
        <v>2233</v>
      </c>
      <c r="BA2236" s="10">
        <v>0</v>
      </c>
      <c r="BB2236" s="10">
        <v>0</v>
      </c>
      <c r="BC2236" s="10">
        <v>1189</v>
      </c>
      <c r="BD2236" s="10">
        <v>899.899</v>
      </c>
    </row>
    <row r="2237" spans="52:56" x14ac:dyDescent="0.25">
      <c r="AZ2237" s="10">
        <v>2234</v>
      </c>
      <c r="BA2237" s="10">
        <v>0</v>
      </c>
      <c r="BB2237" s="10">
        <v>0</v>
      </c>
      <c r="BC2237" s="10">
        <v>1189</v>
      </c>
      <c r="BD2237" s="10">
        <v>900.30200000000002</v>
      </c>
    </row>
    <row r="2238" spans="52:56" x14ac:dyDescent="0.25">
      <c r="AZ2238" s="10">
        <v>2235</v>
      </c>
      <c r="BA2238" s="10">
        <v>0</v>
      </c>
      <c r="BB2238" s="10">
        <v>0</v>
      </c>
      <c r="BC2238" s="10">
        <v>1189</v>
      </c>
      <c r="BD2238" s="10">
        <v>900.70500000000004</v>
      </c>
    </row>
    <row r="2239" spans="52:56" x14ac:dyDescent="0.25">
      <c r="AZ2239" s="10">
        <v>2236</v>
      </c>
      <c r="BA2239" s="10">
        <v>0</v>
      </c>
      <c r="BB2239" s="10">
        <v>0</v>
      </c>
      <c r="BC2239" s="10">
        <v>1189</v>
      </c>
      <c r="BD2239" s="10">
        <v>901.10800000000006</v>
      </c>
    </row>
    <row r="2240" spans="52:56" x14ac:dyDescent="0.25">
      <c r="AZ2240" s="10">
        <v>2237</v>
      </c>
      <c r="BA2240" s="10">
        <v>0</v>
      </c>
      <c r="BB2240" s="10">
        <v>0</v>
      </c>
      <c r="BC2240" s="10">
        <v>1189</v>
      </c>
      <c r="BD2240" s="10">
        <v>901.51100000000008</v>
      </c>
    </row>
    <row r="2241" spans="52:56" x14ac:dyDescent="0.25">
      <c r="AZ2241" s="10">
        <v>2238</v>
      </c>
      <c r="BA2241" s="10">
        <v>0</v>
      </c>
      <c r="BB2241" s="10">
        <v>0</v>
      </c>
      <c r="BC2241" s="10">
        <v>1189</v>
      </c>
      <c r="BD2241" s="10">
        <v>901.9140000000001</v>
      </c>
    </row>
    <row r="2242" spans="52:56" x14ac:dyDescent="0.25">
      <c r="AZ2242" s="10">
        <v>2239</v>
      </c>
      <c r="BA2242" s="10">
        <v>0</v>
      </c>
      <c r="BB2242" s="10">
        <v>0</v>
      </c>
      <c r="BC2242" s="10">
        <v>1189</v>
      </c>
      <c r="BD2242" s="10">
        <v>902.31700000000001</v>
      </c>
    </row>
    <row r="2243" spans="52:56" x14ac:dyDescent="0.25">
      <c r="AZ2243" s="10">
        <v>2240</v>
      </c>
      <c r="BA2243" s="10">
        <v>0</v>
      </c>
      <c r="BB2243" s="10">
        <v>0</v>
      </c>
      <c r="BC2243" s="10">
        <v>1189</v>
      </c>
      <c r="BD2243" s="10">
        <v>902.72</v>
      </c>
    </row>
    <row r="2244" spans="52:56" x14ac:dyDescent="0.25">
      <c r="AZ2244" s="10">
        <v>2241</v>
      </c>
      <c r="BA2244" s="10">
        <v>0</v>
      </c>
      <c r="BB2244" s="10">
        <v>0</v>
      </c>
      <c r="BC2244" s="10">
        <v>1189</v>
      </c>
      <c r="BD2244" s="10">
        <v>903.12300000000005</v>
      </c>
    </row>
    <row r="2245" spans="52:56" x14ac:dyDescent="0.25">
      <c r="AZ2245" s="10">
        <v>2242</v>
      </c>
      <c r="BA2245" s="10">
        <v>0</v>
      </c>
      <c r="BB2245" s="10">
        <v>0</v>
      </c>
      <c r="BC2245" s="10">
        <v>1189</v>
      </c>
      <c r="BD2245" s="10">
        <v>903.52600000000007</v>
      </c>
    </row>
    <row r="2246" spans="52:56" x14ac:dyDescent="0.25">
      <c r="AZ2246" s="10">
        <v>2243</v>
      </c>
      <c r="BA2246" s="10">
        <v>0</v>
      </c>
      <c r="BB2246" s="10">
        <v>0</v>
      </c>
      <c r="BC2246" s="10">
        <v>1189</v>
      </c>
      <c r="BD2246" s="10">
        <v>903.92900000000009</v>
      </c>
    </row>
    <row r="2247" spans="52:56" x14ac:dyDescent="0.25">
      <c r="AZ2247" s="10">
        <v>2244</v>
      </c>
      <c r="BA2247" s="10">
        <v>0</v>
      </c>
      <c r="BB2247" s="10">
        <v>0</v>
      </c>
      <c r="BC2247" s="10">
        <v>1189</v>
      </c>
      <c r="BD2247" s="10">
        <v>904.33200000000011</v>
      </c>
    </row>
    <row r="2248" spans="52:56" x14ac:dyDescent="0.25">
      <c r="AZ2248" s="10">
        <v>2245</v>
      </c>
      <c r="BA2248" s="10">
        <v>0</v>
      </c>
      <c r="BB2248" s="10">
        <v>0</v>
      </c>
      <c r="BC2248" s="10">
        <v>1189</v>
      </c>
      <c r="BD2248" s="10">
        <v>904.73500000000001</v>
      </c>
    </row>
    <row r="2249" spans="52:56" x14ac:dyDescent="0.25">
      <c r="AZ2249" s="10">
        <v>2246</v>
      </c>
      <c r="BA2249" s="10">
        <v>0</v>
      </c>
      <c r="BB2249" s="10">
        <v>0</v>
      </c>
      <c r="BC2249" s="10">
        <v>1189</v>
      </c>
      <c r="BD2249" s="10">
        <v>905.13800000000003</v>
      </c>
    </row>
    <row r="2250" spans="52:56" x14ac:dyDescent="0.25">
      <c r="AZ2250" s="10">
        <v>2247</v>
      </c>
      <c r="BA2250" s="10">
        <v>0</v>
      </c>
      <c r="BB2250" s="10">
        <v>0</v>
      </c>
      <c r="BC2250" s="10">
        <v>1189</v>
      </c>
      <c r="BD2250" s="10">
        <v>905.54100000000005</v>
      </c>
    </row>
    <row r="2251" spans="52:56" x14ac:dyDescent="0.25">
      <c r="AZ2251" s="10">
        <v>2248</v>
      </c>
      <c r="BA2251" s="10">
        <v>0</v>
      </c>
      <c r="BB2251" s="10">
        <v>0</v>
      </c>
      <c r="BC2251" s="10">
        <v>1189</v>
      </c>
      <c r="BD2251" s="10">
        <v>905.94400000000007</v>
      </c>
    </row>
    <row r="2252" spans="52:56" x14ac:dyDescent="0.25">
      <c r="AZ2252" s="10">
        <v>2249</v>
      </c>
      <c r="BA2252" s="10">
        <v>0</v>
      </c>
      <c r="BB2252" s="10">
        <v>0</v>
      </c>
      <c r="BC2252" s="10">
        <v>1189</v>
      </c>
      <c r="BD2252" s="10">
        <v>906.34700000000009</v>
      </c>
    </row>
    <row r="2253" spans="52:56" x14ac:dyDescent="0.25">
      <c r="AZ2253" s="10">
        <v>2250</v>
      </c>
      <c r="BA2253" s="10">
        <v>0</v>
      </c>
      <c r="BB2253" s="10">
        <v>0</v>
      </c>
      <c r="BC2253" s="10">
        <v>1189</v>
      </c>
      <c r="BD2253" s="10">
        <v>906.75</v>
      </c>
    </row>
    <row r="2254" spans="52:56" x14ac:dyDescent="0.25">
      <c r="AZ2254" s="10">
        <v>2251</v>
      </c>
      <c r="BA2254" s="10">
        <v>0</v>
      </c>
      <c r="BB2254" s="10">
        <v>0</v>
      </c>
      <c r="BC2254" s="10">
        <v>1189</v>
      </c>
      <c r="BD2254" s="10">
        <v>907.15300000000002</v>
      </c>
    </row>
    <row r="2255" spans="52:56" x14ac:dyDescent="0.25">
      <c r="AZ2255" s="10">
        <v>2252</v>
      </c>
      <c r="BA2255" s="10">
        <v>0</v>
      </c>
      <c r="BB2255" s="10">
        <v>0</v>
      </c>
      <c r="BC2255" s="10">
        <v>1189</v>
      </c>
      <c r="BD2255" s="10">
        <v>907.55600000000004</v>
      </c>
    </row>
    <row r="2256" spans="52:56" x14ac:dyDescent="0.25">
      <c r="AZ2256" s="10">
        <v>2253</v>
      </c>
      <c r="BA2256" s="10">
        <v>0</v>
      </c>
      <c r="BB2256" s="10">
        <v>0</v>
      </c>
      <c r="BC2256" s="10">
        <v>1189</v>
      </c>
      <c r="BD2256" s="10">
        <v>907.95900000000006</v>
      </c>
    </row>
    <row r="2257" spans="52:56" x14ac:dyDescent="0.25">
      <c r="AZ2257" s="10">
        <v>2254</v>
      </c>
      <c r="BA2257" s="10">
        <v>0</v>
      </c>
      <c r="BB2257" s="10">
        <v>0</v>
      </c>
      <c r="BC2257" s="10">
        <v>1189</v>
      </c>
      <c r="BD2257" s="10">
        <v>908.36200000000008</v>
      </c>
    </row>
    <row r="2258" spans="52:56" x14ac:dyDescent="0.25">
      <c r="AZ2258" s="10">
        <v>2255</v>
      </c>
      <c r="BA2258" s="10">
        <v>0</v>
      </c>
      <c r="BB2258" s="10">
        <v>0</v>
      </c>
      <c r="BC2258" s="10">
        <v>1189</v>
      </c>
      <c r="BD2258" s="10">
        <v>908.7650000000001</v>
      </c>
    </row>
    <row r="2259" spans="52:56" x14ac:dyDescent="0.25">
      <c r="AZ2259" s="10">
        <v>2256</v>
      </c>
      <c r="BA2259" s="10">
        <v>0</v>
      </c>
      <c r="BB2259" s="10">
        <v>0</v>
      </c>
      <c r="BC2259" s="10">
        <v>1189</v>
      </c>
      <c r="BD2259" s="10">
        <v>909.16800000000001</v>
      </c>
    </row>
    <row r="2260" spans="52:56" x14ac:dyDescent="0.25">
      <c r="AZ2260" s="10">
        <v>2257</v>
      </c>
      <c r="BA2260" s="10">
        <v>0</v>
      </c>
      <c r="BB2260" s="10">
        <v>0</v>
      </c>
      <c r="BC2260" s="10">
        <v>1189</v>
      </c>
      <c r="BD2260" s="10">
        <v>909.57100000000003</v>
      </c>
    </row>
    <row r="2261" spans="52:56" x14ac:dyDescent="0.25">
      <c r="AZ2261" s="10">
        <v>2258</v>
      </c>
      <c r="BA2261" s="10">
        <v>0</v>
      </c>
      <c r="BB2261" s="10">
        <v>0</v>
      </c>
      <c r="BC2261" s="10">
        <v>1189</v>
      </c>
      <c r="BD2261" s="10">
        <v>909.97400000000005</v>
      </c>
    </row>
    <row r="2262" spans="52:56" x14ac:dyDescent="0.25">
      <c r="AZ2262" s="10">
        <v>2259</v>
      </c>
      <c r="BA2262" s="10">
        <v>0</v>
      </c>
      <c r="BB2262" s="10">
        <v>0</v>
      </c>
      <c r="BC2262" s="10">
        <v>1189</v>
      </c>
      <c r="BD2262" s="10">
        <v>910.37700000000007</v>
      </c>
    </row>
    <row r="2263" spans="52:56" x14ac:dyDescent="0.25">
      <c r="AZ2263" s="10">
        <v>2260</v>
      </c>
      <c r="BA2263" s="10">
        <v>0</v>
      </c>
      <c r="BB2263" s="10">
        <v>0</v>
      </c>
      <c r="BC2263" s="10">
        <v>1189</v>
      </c>
      <c r="BD2263" s="10">
        <v>910.78000000000009</v>
      </c>
    </row>
    <row r="2264" spans="52:56" x14ac:dyDescent="0.25">
      <c r="AZ2264" s="10">
        <v>2261</v>
      </c>
      <c r="BA2264" s="10">
        <v>0</v>
      </c>
      <c r="BB2264" s="10">
        <v>0</v>
      </c>
      <c r="BC2264" s="10">
        <v>1189</v>
      </c>
      <c r="BD2264" s="10">
        <v>911.18300000000011</v>
      </c>
    </row>
    <row r="2265" spans="52:56" x14ac:dyDescent="0.25">
      <c r="AZ2265" s="10">
        <v>2262</v>
      </c>
      <c r="BA2265" s="10">
        <v>0</v>
      </c>
      <c r="BB2265" s="10">
        <v>0</v>
      </c>
      <c r="BC2265" s="10">
        <v>1189</v>
      </c>
      <c r="BD2265" s="10">
        <v>911.58600000000001</v>
      </c>
    </row>
    <row r="2266" spans="52:56" x14ac:dyDescent="0.25">
      <c r="AZ2266" s="10">
        <v>2263</v>
      </c>
      <c r="BA2266" s="10">
        <v>0</v>
      </c>
      <c r="BB2266" s="10">
        <v>0</v>
      </c>
      <c r="BC2266" s="10">
        <v>1189</v>
      </c>
      <c r="BD2266" s="10">
        <v>911.98900000000003</v>
      </c>
    </row>
    <row r="2267" spans="52:56" x14ac:dyDescent="0.25">
      <c r="AZ2267" s="10">
        <v>2264</v>
      </c>
      <c r="BA2267" s="10">
        <v>0</v>
      </c>
      <c r="BB2267" s="10">
        <v>0</v>
      </c>
      <c r="BC2267" s="10">
        <v>1189</v>
      </c>
      <c r="BD2267" s="10">
        <v>912.39200000000005</v>
      </c>
    </row>
    <row r="2268" spans="52:56" x14ac:dyDescent="0.25">
      <c r="AZ2268" s="10">
        <v>2265</v>
      </c>
      <c r="BA2268" s="10">
        <v>0</v>
      </c>
      <c r="BB2268" s="10">
        <v>0</v>
      </c>
      <c r="BC2268" s="10">
        <v>1189</v>
      </c>
      <c r="BD2268" s="10">
        <v>912.79500000000007</v>
      </c>
    </row>
    <row r="2269" spans="52:56" x14ac:dyDescent="0.25">
      <c r="AZ2269" s="10">
        <v>2266</v>
      </c>
      <c r="BA2269" s="10">
        <v>0</v>
      </c>
      <c r="BB2269" s="10">
        <v>1</v>
      </c>
      <c r="BC2269" s="10">
        <v>1190</v>
      </c>
      <c r="BD2269" s="10">
        <v>913.19800000000009</v>
      </c>
    </row>
    <row r="2270" spans="52:56" x14ac:dyDescent="0.25">
      <c r="AZ2270" s="10">
        <v>2267</v>
      </c>
      <c r="BA2270" s="10">
        <v>0</v>
      </c>
      <c r="BB2270" s="10">
        <v>0</v>
      </c>
      <c r="BC2270" s="10">
        <v>1190</v>
      </c>
      <c r="BD2270" s="10">
        <v>913.60100000000011</v>
      </c>
    </row>
    <row r="2271" spans="52:56" x14ac:dyDescent="0.25">
      <c r="AZ2271" s="10">
        <v>2268</v>
      </c>
      <c r="BA2271" s="10">
        <v>0</v>
      </c>
      <c r="BB2271" s="10">
        <v>0</v>
      </c>
      <c r="BC2271" s="10">
        <v>1190</v>
      </c>
      <c r="BD2271" s="10">
        <v>914.00400000000002</v>
      </c>
    </row>
    <row r="2272" spans="52:56" x14ac:dyDescent="0.25">
      <c r="AZ2272" s="10">
        <v>2269</v>
      </c>
      <c r="BA2272" s="10">
        <v>0</v>
      </c>
      <c r="BB2272" s="10">
        <v>0</v>
      </c>
      <c r="BC2272" s="10">
        <v>1190</v>
      </c>
      <c r="BD2272" s="10">
        <v>914.40700000000004</v>
      </c>
    </row>
    <row r="2273" spans="52:56" x14ac:dyDescent="0.25">
      <c r="AZ2273" s="10">
        <v>2270</v>
      </c>
      <c r="BA2273" s="10">
        <v>0</v>
      </c>
      <c r="BB2273" s="10">
        <v>0</v>
      </c>
      <c r="BC2273" s="10">
        <v>1190</v>
      </c>
      <c r="BD2273" s="10">
        <v>914.81000000000006</v>
      </c>
    </row>
    <row r="2274" spans="52:56" x14ac:dyDescent="0.25">
      <c r="AZ2274" s="10">
        <v>2271</v>
      </c>
      <c r="BA2274" s="10">
        <v>0</v>
      </c>
      <c r="BB2274" s="10">
        <v>0</v>
      </c>
      <c r="BC2274" s="10">
        <v>1190</v>
      </c>
      <c r="BD2274" s="10">
        <v>915.21300000000008</v>
      </c>
    </row>
    <row r="2275" spans="52:56" x14ac:dyDescent="0.25">
      <c r="AZ2275" s="10">
        <v>2272</v>
      </c>
      <c r="BA2275" s="10">
        <v>0</v>
      </c>
      <c r="BB2275" s="10">
        <v>0</v>
      </c>
      <c r="BC2275" s="10">
        <v>1190</v>
      </c>
      <c r="BD2275" s="10">
        <v>915.6160000000001</v>
      </c>
    </row>
    <row r="2276" spans="52:56" x14ac:dyDescent="0.25">
      <c r="AZ2276" s="10">
        <v>2273</v>
      </c>
      <c r="BA2276" s="10">
        <v>0</v>
      </c>
      <c r="BB2276" s="10">
        <v>0</v>
      </c>
      <c r="BC2276" s="10">
        <v>1190</v>
      </c>
      <c r="BD2276" s="10">
        <v>916.01900000000001</v>
      </c>
    </row>
    <row r="2277" spans="52:56" x14ac:dyDescent="0.25">
      <c r="AZ2277" s="10">
        <v>2274</v>
      </c>
      <c r="BA2277" s="10">
        <v>0</v>
      </c>
      <c r="BB2277" s="10">
        <v>0</v>
      </c>
      <c r="BC2277" s="10">
        <v>1190</v>
      </c>
      <c r="BD2277" s="10">
        <v>916.42200000000003</v>
      </c>
    </row>
    <row r="2278" spans="52:56" x14ac:dyDescent="0.25">
      <c r="AZ2278" s="10">
        <v>2275</v>
      </c>
      <c r="BA2278" s="10">
        <v>0</v>
      </c>
      <c r="BB2278" s="10">
        <v>0</v>
      </c>
      <c r="BC2278" s="10">
        <v>1190</v>
      </c>
      <c r="BD2278" s="10">
        <v>916.82500000000005</v>
      </c>
    </row>
    <row r="2279" spans="52:56" x14ac:dyDescent="0.25">
      <c r="AZ2279" s="10">
        <v>2276</v>
      </c>
      <c r="BA2279" s="10">
        <v>0</v>
      </c>
      <c r="BB2279" s="10">
        <v>0</v>
      </c>
      <c r="BC2279" s="10">
        <v>1190</v>
      </c>
      <c r="BD2279" s="10">
        <v>917.22800000000007</v>
      </c>
    </row>
    <row r="2280" spans="52:56" x14ac:dyDescent="0.25">
      <c r="AZ2280" s="10">
        <v>2277</v>
      </c>
      <c r="BA2280" s="10">
        <v>0</v>
      </c>
      <c r="BB2280" s="10">
        <v>0</v>
      </c>
      <c r="BC2280" s="10">
        <v>1190</v>
      </c>
      <c r="BD2280" s="10">
        <v>917.63100000000009</v>
      </c>
    </row>
    <row r="2281" spans="52:56" x14ac:dyDescent="0.25">
      <c r="AZ2281" s="10">
        <v>2278</v>
      </c>
      <c r="BA2281" s="10">
        <v>0</v>
      </c>
      <c r="BB2281" s="10">
        <v>0</v>
      </c>
      <c r="BC2281" s="10">
        <v>1190</v>
      </c>
      <c r="BD2281" s="10">
        <v>918.03400000000011</v>
      </c>
    </row>
    <row r="2282" spans="52:56" x14ac:dyDescent="0.25">
      <c r="AZ2282" s="10">
        <v>2279</v>
      </c>
      <c r="BA2282" s="10">
        <v>0</v>
      </c>
      <c r="BB2282" s="10">
        <v>0</v>
      </c>
      <c r="BC2282" s="10">
        <v>1190</v>
      </c>
      <c r="BD2282" s="10">
        <v>918.43700000000001</v>
      </c>
    </row>
    <row r="2283" spans="52:56" x14ac:dyDescent="0.25">
      <c r="AZ2283" s="10">
        <v>2280</v>
      </c>
      <c r="BA2283" s="10">
        <v>0</v>
      </c>
      <c r="BB2283" s="10">
        <v>0</v>
      </c>
      <c r="BC2283" s="10">
        <v>1190</v>
      </c>
      <c r="BD2283" s="10">
        <v>918.84</v>
      </c>
    </row>
    <row r="2284" spans="52:56" x14ac:dyDescent="0.25">
      <c r="AZ2284" s="10">
        <v>2281</v>
      </c>
      <c r="BA2284" s="10">
        <v>0</v>
      </c>
      <c r="BB2284" s="10">
        <v>0</v>
      </c>
      <c r="BC2284" s="10">
        <v>1190</v>
      </c>
      <c r="BD2284" s="10">
        <v>919.24300000000005</v>
      </c>
    </row>
    <row r="2285" spans="52:56" x14ac:dyDescent="0.25">
      <c r="AZ2285" s="10">
        <v>2282</v>
      </c>
      <c r="BA2285" s="10">
        <v>0</v>
      </c>
      <c r="BB2285" s="10">
        <v>0</v>
      </c>
      <c r="BC2285" s="10">
        <v>1190</v>
      </c>
      <c r="BD2285" s="10">
        <v>919.64600000000007</v>
      </c>
    </row>
    <row r="2286" spans="52:56" x14ac:dyDescent="0.25">
      <c r="AZ2286" s="10">
        <v>2283</v>
      </c>
      <c r="BA2286" s="10">
        <v>0</v>
      </c>
      <c r="BB2286" s="10">
        <v>0</v>
      </c>
      <c r="BC2286" s="10">
        <v>1190</v>
      </c>
      <c r="BD2286" s="10">
        <v>920.04900000000009</v>
      </c>
    </row>
    <row r="2287" spans="52:56" x14ac:dyDescent="0.25">
      <c r="AZ2287" s="10">
        <v>2284</v>
      </c>
      <c r="BA2287" s="10">
        <v>0</v>
      </c>
      <c r="BB2287" s="10">
        <v>0</v>
      </c>
      <c r="BC2287" s="10">
        <v>1190</v>
      </c>
      <c r="BD2287" s="10">
        <v>920.45200000000011</v>
      </c>
    </row>
    <row r="2288" spans="52:56" x14ac:dyDescent="0.25">
      <c r="AZ2288" s="10">
        <v>2285</v>
      </c>
      <c r="BA2288" s="10">
        <v>0</v>
      </c>
      <c r="BB2288" s="10">
        <v>0</v>
      </c>
      <c r="BC2288" s="10">
        <v>1190</v>
      </c>
      <c r="BD2288" s="10">
        <v>920.85500000000002</v>
      </c>
    </row>
    <row r="2289" spans="52:56" x14ac:dyDescent="0.25">
      <c r="AZ2289" s="10">
        <v>2286</v>
      </c>
      <c r="BA2289" s="10">
        <v>0</v>
      </c>
      <c r="BB2289" s="10">
        <v>1</v>
      </c>
      <c r="BC2289" s="10">
        <v>1191</v>
      </c>
      <c r="BD2289" s="10">
        <v>921.25800000000004</v>
      </c>
    </row>
    <row r="2290" spans="52:56" x14ac:dyDescent="0.25">
      <c r="AZ2290" s="10">
        <v>2287</v>
      </c>
      <c r="BA2290" s="10">
        <v>0</v>
      </c>
      <c r="BB2290" s="10">
        <v>0</v>
      </c>
      <c r="BC2290" s="10">
        <v>1191</v>
      </c>
      <c r="BD2290" s="10">
        <v>921.66100000000006</v>
      </c>
    </row>
    <row r="2291" spans="52:56" x14ac:dyDescent="0.25">
      <c r="AZ2291" s="10">
        <v>2288</v>
      </c>
      <c r="BA2291" s="10">
        <v>0</v>
      </c>
      <c r="BB2291" s="10">
        <v>0</v>
      </c>
      <c r="BC2291" s="10">
        <v>1191</v>
      </c>
      <c r="BD2291" s="10">
        <v>922.06400000000008</v>
      </c>
    </row>
    <row r="2292" spans="52:56" x14ac:dyDescent="0.25">
      <c r="AZ2292" s="10">
        <v>2289</v>
      </c>
      <c r="BA2292" s="10">
        <v>0</v>
      </c>
      <c r="BB2292" s="10">
        <v>0</v>
      </c>
      <c r="BC2292" s="10">
        <v>1191</v>
      </c>
      <c r="BD2292" s="10">
        <v>922.4670000000001</v>
      </c>
    </row>
    <row r="2293" spans="52:56" x14ac:dyDescent="0.25">
      <c r="AZ2293" s="10">
        <v>2290</v>
      </c>
      <c r="BA2293" s="10">
        <v>0</v>
      </c>
      <c r="BB2293" s="10">
        <v>0</v>
      </c>
      <c r="BC2293" s="10">
        <v>1191</v>
      </c>
      <c r="BD2293" s="10">
        <v>922.87</v>
      </c>
    </row>
    <row r="2294" spans="52:56" x14ac:dyDescent="0.25">
      <c r="AZ2294" s="10">
        <v>2291</v>
      </c>
      <c r="BA2294" s="10">
        <v>0</v>
      </c>
      <c r="BB2294" s="10">
        <v>0</v>
      </c>
      <c r="BC2294" s="10">
        <v>1191</v>
      </c>
      <c r="BD2294" s="10">
        <v>923.27300000000002</v>
      </c>
    </row>
    <row r="2295" spans="52:56" x14ac:dyDescent="0.25">
      <c r="AZ2295" s="10">
        <v>2292</v>
      </c>
      <c r="BA2295" s="10">
        <v>0</v>
      </c>
      <c r="BB2295" s="10">
        <v>0</v>
      </c>
      <c r="BC2295" s="10">
        <v>1191</v>
      </c>
      <c r="BD2295" s="10">
        <v>923.67600000000004</v>
      </c>
    </row>
    <row r="2296" spans="52:56" x14ac:dyDescent="0.25">
      <c r="AZ2296" s="10">
        <v>2293</v>
      </c>
      <c r="BA2296" s="10">
        <v>0</v>
      </c>
      <c r="BB2296" s="10">
        <v>0</v>
      </c>
      <c r="BC2296" s="10">
        <v>1191</v>
      </c>
      <c r="BD2296" s="10">
        <v>924.07900000000006</v>
      </c>
    </row>
    <row r="2297" spans="52:56" x14ac:dyDescent="0.25">
      <c r="AZ2297" s="10">
        <v>2294</v>
      </c>
      <c r="BA2297" s="10">
        <v>0</v>
      </c>
      <c r="BB2297" s="10">
        <v>0</v>
      </c>
      <c r="BC2297" s="10">
        <v>1191</v>
      </c>
      <c r="BD2297" s="10">
        <v>924.48200000000008</v>
      </c>
    </row>
    <row r="2298" spans="52:56" x14ac:dyDescent="0.25">
      <c r="AZ2298" s="10">
        <v>2295</v>
      </c>
      <c r="BA2298" s="10">
        <v>0</v>
      </c>
      <c r="BB2298" s="10">
        <v>0</v>
      </c>
      <c r="BC2298" s="10">
        <v>1191</v>
      </c>
      <c r="BD2298" s="10">
        <v>924.8850000000001</v>
      </c>
    </row>
    <row r="2299" spans="52:56" x14ac:dyDescent="0.25">
      <c r="AZ2299" s="10">
        <v>2296</v>
      </c>
      <c r="BA2299" s="10">
        <v>0</v>
      </c>
      <c r="BB2299" s="10">
        <v>0</v>
      </c>
      <c r="BC2299" s="10">
        <v>1191</v>
      </c>
      <c r="BD2299" s="10">
        <v>925.28800000000001</v>
      </c>
    </row>
    <row r="2300" spans="52:56" x14ac:dyDescent="0.25">
      <c r="AZ2300" s="10">
        <v>2297</v>
      </c>
      <c r="BA2300" s="10">
        <v>0</v>
      </c>
      <c r="BB2300" s="10">
        <v>0</v>
      </c>
      <c r="BC2300" s="10">
        <v>1191</v>
      </c>
      <c r="BD2300" s="10">
        <v>925.69100000000003</v>
      </c>
    </row>
    <row r="2301" spans="52:56" x14ac:dyDescent="0.25">
      <c r="AZ2301" s="10">
        <v>2298</v>
      </c>
      <c r="BA2301" s="10">
        <v>0</v>
      </c>
      <c r="BB2301" s="10">
        <v>0</v>
      </c>
      <c r="BC2301" s="10">
        <v>1191</v>
      </c>
      <c r="BD2301" s="10">
        <v>926.09400000000005</v>
      </c>
    </row>
    <row r="2302" spans="52:56" x14ac:dyDescent="0.25">
      <c r="AZ2302" s="10">
        <v>2299</v>
      </c>
      <c r="BA2302" s="10">
        <v>0</v>
      </c>
      <c r="BB2302" s="10">
        <v>0</v>
      </c>
      <c r="BC2302" s="10">
        <v>1191</v>
      </c>
      <c r="BD2302" s="10">
        <v>926.49700000000007</v>
      </c>
    </row>
    <row r="2303" spans="52:56" x14ac:dyDescent="0.25">
      <c r="AZ2303" s="10">
        <v>2300</v>
      </c>
      <c r="BA2303" s="10">
        <v>0</v>
      </c>
      <c r="BB2303" s="10">
        <v>0</v>
      </c>
      <c r="BC2303" s="10">
        <v>1191</v>
      </c>
      <c r="BD2303" s="10">
        <v>926.90000000000009</v>
      </c>
    </row>
    <row r="2304" spans="52:56" x14ac:dyDescent="0.25">
      <c r="AZ2304" s="10">
        <v>2301</v>
      </c>
      <c r="BA2304" s="10">
        <v>0</v>
      </c>
      <c r="BB2304" s="10">
        <v>0</v>
      </c>
      <c r="BC2304" s="10">
        <v>1191</v>
      </c>
      <c r="BD2304" s="10">
        <v>927.30300000000011</v>
      </c>
    </row>
    <row r="2305" spans="52:56" x14ac:dyDescent="0.25">
      <c r="AZ2305" s="10">
        <v>2302</v>
      </c>
      <c r="BA2305" s="10">
        <v>0</v>
      </c>
      <c r="BB2305" s="10">
        <v>0</v>
      </c>
      <c r="BC2305" s="10">
        <v>1191</v>
      </c>
      <c r="BD2305" s="10">
        <v>927.70600000000002</v>
      </c>
    </row>
    <row r="2306" spans="52:56" x14ac:dyDescent="0.25">
      <c r="AZ2306" s="10">
        <v>2303</v>
      </c>
      <c r="BA2306" s="10">
        <v>0</v>
      </c>
      <c r="BB2306" s="10">
        <v>0</v>
      </c>
      <c r="BC2306" s="10">
        <v>1191</v>
      </c>
      <c r="BD2306" s="10">
        <v>928.10900000000004</v>
      </c>
    </row>
    <row r="2307" spans="52:56" x14ac:dyDescent="0.25">
      <c r="AZ2307" s="10">
        <v>2304</v>
      </c>
      <c r="BA2307" s="10">
        <v>0</v>
      </c>
      <c r="BB2307" s="10">
        <v>0</v>
      </c>
      <c r="BC2307" s="10">
        <v>1191</v>
      </c>
      <c r="BD2307" s="10">
        <v>928.51200000000006</v>
      </c>
    </row>
    <row r="2308" spans="52:56" x14ac:dyDescent="0.25">
      <c r="AZ2308" s="10">
        <v>2305</v>
      </c>
      <c r="BA2308" s="10">
        <v>0</v>
      </c>
      <c r="BB2308" s="10">
        <v>0</v>
      </c>
      <c r="BC2308" s="10">
        <v>1191</v>
      </c>
      <c r="BD2308" s="10">
        <v>928.91500000000008</v>
      </c>
    </row>
    <row r="2309" spans="52:56" x14ac:dyDescent="0.25">
      <c r="AZ2309" s="10">
        <v>2306</v>
      </c>
      <c r="BA2309" s="10">
        <v>0</v>
      </c>
      <c r="BB2309" s="10">
        <v>0</v>
      </c>
      <c r="BC2309" s="10">
        <v>1191</v>
      </c>
      <c r="BD2309" s="10">
        <v>929.3180000000001</v>
      </c>
    </row>
    <row r="2310" spans="52:56" x14ac:dyDescent="0.25">
      <c r="AZ2310" s="10">
        <v>2307</v>
      </c>
      <c r="BA2310" s="10">
        <v>0</v>
      </c>
      <c r="BB2310" s="10">
        <v>0</v>
      </c>
      <c r="BC2310" s="10">
        <v>1191</v>
      </c>
      <c r="BD2310" s="10">
        <v>929.721</v>
      </c>
    </row>
    <row r="2311" spans="52:56" x14ac:dyDescent="0.25">
      <c r="AZ2311" s="10">
        <v>2308</v>
      </c>
      <c r="BA2311" s="10">
        <v>0</v>
      </c>
      <c r="BB2311" s="10">
        <v>0</v>
      </c>
      <c r="BC2311" s="10">
        <v>1191</v>
      </c>
      <c r="BD2311" s="10">
        <v>930.12400000000002</v>
      </c>
    </row>
    <row r="2312" spans="52:56" x14ac:dyDescent="0.25">
      <c r="AZ2312" s="10">
        <v>2309</v>
      </c>
      <c r="BA2312" s="10">
        <v>0</v>
      </c>
      <c r="BB2312" s="10">
        <v>0</v>
      </c>
      <c r="BC2312" s="10">
        <v>1191</v>
      </c>
      <c r="BD2312" s="10">
        <v>930.52700000000004</v>
      </c>
    </row>
    <row r="2313" spans="52:56" x14ac:dyDescent="0.25">
      <c r="AZ2313" s="10">
        <v>2310</v>
      </c>
      <c r="BA2313" s="10">
        <v>0</v>
      </c>
      <c r="BB2313" s="10">
        <v>0</v>
      </c>
      <c r="BC2313" s="10">
        <v>1191</v>
      </c>
      <c r="BD2313" s="10">
        <v>930.93000000000006</v>
      </c>
    </row>
    <row r="2314" spans="52:56" x14ac:dyDescent="0.25">
      <c r="AZ2314" s="10">
        <v>2311</v>
      </c>
      <c r="BA2314" s="10">
        <v>0</v>
      </c>
      <c r="BB2314" s="10">
        <v>0</v>
      </c>
      <c r="BC2314" s="10">
        <v>1191</v>
      </c>
      <c r="BD2314" s="10">
        <v>931.33300000000008</v>
      </c>
    </row>
    <row r="2315" spans="52:56" x14ac:dyDescent="0.25">
      <c r="AZ2315" s="10">
        <v>2312</v>
      </c>
      <c r="BA2315" s="10">
        <v>0</v>
      </c>
      <c r="BB2315" s="10">
        <v>0</v>
      </c>
      <c r="BC2315" s="10">
        <v>1191</v>
      </c>
      <c r="BD2315" s="10">
        <v>931.7360000000001</v>
      </c>
    </row>
    <row r="2316" spans="52:56" x14ac:dyDescent="0.25">
      <c r="AZ2316" s="10">
        <v>2313</v>
      </c>
      <c r="BA2316" s="10">
        <v>0</v>
      </c>
      <c r="BB2316" s="10">
        <v>0</v>
      </c>
      <c r="BC2316" s="10">
        <v>1191</v>
      </c>
      <c r="BD2316" s="10">
        <v>932.13900000000001</v>
      </c>
    </row>
    <row r="2317" spans="52:56" x14ac:dyDescent="0.25">
      <c r="AZ2317" s="10">
        <v>2314</v>
      </c>
      <c r="BA2317" s="10">
        <v>0</v>
      </c>
      <c r="BB2317" s="10">
        <v>0</v>
      </c>
      <c r="BC2317" s="10">
        <v>1191</v>
      </c>
      <c r="BD2317" s="10">
        <v>932.54200000000003</v>
      </c>
    </row>
    <row r="2318" spans="52:56" x14ac:dyDescent="0.25">
      <c r="AZ2318" s="10">
        <v>2315</v>
      </c>
      <c r="BA2318" s="10">
        <v>0</v>
      </c>
      <c r="BB2318" s="10">
        <v>0</v>
      </c>
      <c r="BC2318" s="10">
        <v>1191</v>
      </c>
      <c r="BD2318" s="10">
        <v>932.94500000000005</v>
      </c>
    </row>
    <row r="2319" spans="52:56" x14ac:dyDescent="0.25">
      <c r="AZ2319" s="10">
        <v>2316</v>
      </c>
      <c r="BA2319" s="10">
        <v>0</v>
      </c>
      <c r="BB2319" s="10">
        <v>0</v>
      </c>
      <c r="BC2319" s="10">
        <v>1191</v>
      </c>
      <c r="BD2319" s="10">
        <v>933.34800000000007</v>
      </c>
    </row>
    <row r="2320" spans="52:56" x14ac:dyDescent="0.25">
      <c r="AZ2320" s="10">
        <v>2317</v>
      </c>
      <c r="BA2320" s="10">
        <v>0</v>
      </c>
      <c r="BB2320" s="10">
        <v>0</v>
      </c>
      <c r="BC2320" s="10">
        <v>1191</v>
      </c>
      <c r="BD2320" s="10">
        <v>933.75100000000009</v>
      </c>
    </row>
    <row r="2321" spans="52:56" x14ac:dyDescent="0.25">
      <c r="AZ2321" s="10">
        <v>2318</v>
      </c>
      <c r="BA2321" s="10">
        <v>0</v>
      </c>
      <c r="BB2321" s="10">
        <v>0</v>
      </c>
      <c r="BC2321" s="10">
        <v>1191</v>
      </c>
      <c r="BD2321" s="10">
        <v>934.15400000000011</v>
      </c>
    </row>
    <row r="2322" spans="52:56" x14ac:dyDescent="0.25">
      <c r="AZ2322" s="10">
        <v>2319</v>
      </c>
      <c r="BA2322" s="10">
        <v>0</v>
      </c>
      <c r="BB2322" s="10">
        <v>0</v>
      </c>
      <c r="BC2322" s="10">
        <v>1191</v>
      </c>
      <c r="BD2322" s="10">
        <v>934.55700000000002</v>
      </c>
    </row>
    <row r="2323" spans="52:56" x14ac:dyDescent="0.25">
      <c r="AZ2323" s="10">
        <v>2320</v>
      </c>
      <c r="BA2323" s="10">
        <v>0</v>
      </c>
      <c r="BB2323" s="10">
        <v>0</v>
      </c>
      <c r="BC2323" s="10">
        <v>1191</v>
      </c>
      <c r="BD2323" s="10">
        <v>934.96</v>
      </c>
    </row>
    <row r="2324" spans="52:56" x14ac:dyDescent="0.25">
      <c r="AZ2324" s="10">
        <v>2321</v>
      </c>
      <c r="BA2324" s="10">
        <v>0</v>
      </c>
      <c r="BB2324" s="10">
        <v>0</v>
      </c>
      <c r="BC2324" s="10">
        <v>1191</v>
      </c>
      <c r="BD2324" s="10">
        <v>935.36300000000006</v>
      </c>
    </row>
    <row r="2325" spans="52:56" x14ac:dyDescent="0.25">
      <c r="AZ2325" s="10">
        <v>2322</v>
      </c>
      <c r="BA2325" s="10">
        <v>0</v>
      </c>
      <c r="BB2325" s="10">
        <v>0</v>
      </c>
      <c r="BC2325" s="10">
        <v>1191</v>
      </c>
      <c r="BD2325" s="10">
        <v>935.76600000000008</v>
      </c>
    </row>
    <row r="2326" spans="52:56" x14ac:dyDescent="0.25">
      <c r="AZ2326" s="10">
        <v>2323</v>
      </c>
      <c r="BA2326" s="10">
        <v>0</v>
      </c>
      <c r="BB2326" s="10">
        <v>0</v>
      </c>
      <c r="BC2326" s="10">
        <v>1191</v>
      </c>
      <c r="BD2326" s="10">
        <v>936.1690000000001</v>
      </c>
    </row>
    <row r="2327" spans="52:56" x14ac:dyDescent="0.25">
      <c r="AZ2327" s="10">
        <v>2324</v>
      </c>
      <c r="BA2327" s="10">
        <v>0</v>
      </c>
      <c r="BB2327" s="10">
        <v>0</v>
      </c>
      <c r="BC2327" s="10">
        <v>1191</v>
      </c>
      <c r="BD2327" s="10">
        <v>936.572</v>
      </c>
    </row>
    <row r="2328" spans="52:56" x14ac:dyDescent="0.25">
      <c r="AZ2328" s="10">
        <v>2325</v>
      </c>
      <c r="BA2328" s="10">
        <v>0</v>
      </c>
      <c r="BB2328" s="10">
        <v>0</v>
      </c>
      <c r="BC2328" s="10">
        <v>1191</v>
      </c>
      <c r="BD2328" s="10">
        <v>936.97500000000002</v>
      </c>
    </row>
    <row r="2329" spans="52:56" x14ac:dyDescent="0.25">
      <c r="AZ2329" s="10">
        <v>2326</v>
      </c>
      <c r="BA2329" s="10">
        <v>0</v>
      </c>
      <c r="BB2329" s="10">
        <v>0</v>
      </c>
      <c r="BC2329" s="10">
        <v>1191</v>
      </c>
      <c r="BD2329" s="10">
        <v>937.37800000000004</v>
      </c>
    </row>
    <row r="2330" spans="52:56" x14ac:dyDescent="0.25">
      <c r="AZ2330" s="10">
        <v>2327</v>
      </c>
      <c r="BA2330" s="10">
        <v>0</v>
      </c>
      <c r="BB2330" s="10">
        <v>0</v>
      </c>
      <c r="BC2330" s="10">
        <v>1191</v>
      </c>
      <c r="BD2330" s="10">
        <v>937.78100000000006</v>
      </c>
    </row>
    <row r="2331" spans="52:56" x14ac:dyDescent="0.25">
      <c r="AZ2331" s="10">
        <v>2328</v>
      </c>
      <c r="BA2331" s="10">
        <v>0</v>
      </c>
      <c r="BB2331" s="10">
        <v>0</v>
      </c>
      <c r="BC2331" s="10">
        <v>1191</v>
      </c>
      <c r="BD2331" s="10">
        <v>938.18400000000008</v>
      </c>
    </row>
    <row r="2332" spans="52:56" x14ac:dyDescent="0.25">
      <c r="AZ2332" s="10">
        <v>2329</v>
      </c>
      <c r="BA2332" s="10">
        <v>0</v>
      </c>
      <c r="BB2332" s="10">
        <v>0</v>
      </c>
      <c r="BC2332" s="10">
        <v>1191</v>
      </c>
      <c r="BD2332" s="10">
        <v>938.5870000000001</v>
      </c>
    </row>
    <row r="2333" spans="52:56" x14ac:dyDescent="0.25">
      <c r="AZ2333" s="10">
        <v>2330</v>
      </c>
      <c r="BA2333" s="10">
        <v>0</v>
      </c>
      <c r="BB2333" s="10">
        <v>0</v>
      </c>
      <c r="BC2333" s="10">
        <v>1191</v>
      </c>
      <c r="BD2333" s="10">
        <v>938.99</v>
      </c>
    </row>
    <row r="2334" spans="52:56" x14ac:dyDescent="0.25">
      <c r="AZ2334" s="10">
        <v>2331</v>
      </c>
      <c r="BA2334" s="10">
        <v>0</v>
      </c>
      <c r="BB2334" s="10">
        <v>0</v>
      </c>
      <c r="BC2334" s="10">
        <v>1191</v>
      </c>
      <c r="BD2334" s="10">
        <v>939.39300000000003</v>
      </c>
    </row>
    <row r="2335" spans="52:56" x14ac:dyDescent="0.25">
      <c r="AZ2335" s="10">
        <v>2332</v>
      </c>
      <c r="BA2335" s="10">
        <v>0</v>
      </c>
      <c r="BB2335" s="10">
        <v>0</v>
      </c>
      <c r="BC2335" s="10">
        <v>1191</v>
      </c>
      <c r="BD2335" s="10">
        <v>939.79600000000005</v>
      </c>
    </row>
    <row r="2336" spans="52:56" x14ac:dyDescent="0.25">
      <c r="AZ2336" s="10">
        <v>2333</v>
      </c>
      <c r="BA2336" s="10">
        <v>0</v>
      </c>
      <c r="BB2336" s="10">
        <v>0</v>
      </c>
      <c r="BC2336" s="10">
        <v>1191</v>
      </c>
      <c r="BD2336" s="10">
        <v>940.19900000000007</v>
      </c>
    </row>
    <row r="2337" spans="52:56" x14ac:dyDescent="0.25">
      <c r="AZ2337" s="10">
        <v>2334</v>
      </c>
      <c r="BA2337" s="10">
        <v>0</v>
      </c>
      <c r="BB2337" s="10">
        <v>0</v>
      </c>
      <c r="BC2337" s="10">
        <v>1191</v>
      </c>
      <c r="BD2337" s="10">
        <v>940.60200000000009</v>
      </c>
    </row>
    <row r="2338" spans="52:56" x14ac:dyDescent="0.25">
      <c r="AZ2338" s="10">
        <v>2335</v>
      </c>
      <c r="BA2338" s="10">
        <v>0</v>
      </c>
      <c r="BB2338" s="10">
        <v>0</v>
      </c>
      <c r="BC2338" s="10">
        <v>1191</v>
      </c>
      <c r="BD2338" s="10">
        <v>941.00500000000011</v>
      </c>
    </row>
    <row r="2339" spans="52:56" x14ac:dyDescent="0.25">
      <c r="AZ2339" s="10">
        <v>2336</v>
      </c>
      <c r="BA2339" s="10">
        <v>0</v>
      </c>
      <c r="BB2339" s="10">
        <v>0</v>
      </c>
      <c r="BC2339" s="10">
        <v>1191</v>
      </c>
      <c r="BD2339" s="10">
        <v>941.40800000000002</v>
      </c>
    </row>
    <row r="2340" spans="52:56" x14ac:dyDescent="0.25">
      <c r="AZ2340" s="10">
        <v>2337</v>
      </c>
      <c r="BA2340" s="10">
        <v>0</v>
      </c>
      <c r="BB2340" s="10">
        <v>0</v>
      </c>
      <c r="BC2340" s="10">
        <v>1191</v>
      </c>
      <c r="BD2340" s="10">
        <v>941.81100000000004</v>
      </c>
    </row>
    <row r="2341" spans="52:56" x14ac:dyDescent="0.25">
      <c r="AZ2341" s="10">
        <v>2338</v>
      </c>
      <c r="BA2341" s="10">
        <v>0</v>
      </c>
      <c r="BB2341" s="10">
        <v>0</v>
      </c>
      <c r="BC2341" s="10">
        <v>1191</v>
      </c>
      <c r="BD2341" s="10">
        <v>942.21400000000006</v>
      </c>
    </row>
    <row r="2342" spans="52:56" x14ac:dyDescent="0.25">
      <c r="AZ2342" s="10">
        <v>2339</v>
      </c>
      <c r="BA2342" s="10">
        <v>0</v>
      </c>
      <c r="BB2342" s="10">
        <v>0</v>
      </c>
      <c r="BC2342" s="10">
        <v>1191</v>
      </c>
      <c r="BD2342" s="10">
        <v>942.61700000000008</v>
      </c>
    </row>
    <row r="2343" spans="52:56" x14ac:dyDescent="0.25">
      <c r="AZ2343" s="10">
        <v>2340</v>
      </c>
      <c r="BA2343" s="10">
        <v>0</v>
      </c>
      <c r="BB2343" s="10">
        <v>0</v>
      </c>
      <c r="BC2343" s="10">
        <v>1191</v>
      </c>
      <c r="BD2343" s="10">
        <v>943.0200000000001</v>
      </c>
    </row>
    <row r="2344" spans="52:56" x14ac:dyDescent="0.25">
      <c r="AZ2344" s="10">
        <v>2341</v>
      </c>
      <c r="BA2344" s="10">
        <v>0</v>
      </c>
      <c r="BB2344" s="10">
        <v>0</v>
      </c>
      <c r="BC2344" s="10">
        <v>1191</v>
      </c>
      <c r="BD2344" s="10">
        <v>943.423</v>
      </c>
    </row>
    <row r="2345" spans="52:56" x14ac:dyDescent="0.25">
      <c r="AZ2345" s="10">
        <v>2342</v>
      </c>
      <c r="BA2345" s="10">
        <v>0</v>
      </c>
      <c r="BB2345" s="10">
        <v>0</v>
      </c>
      <c r="BC2345" s="10">
        <v>1191</v>
      </c>
      <c r="BD2345" s="10">
        <v>943.82600000000002</v>
      </c>
    </row>
    <row r="2346" spans="52:56" x14ac:dyDescent="0.25">
      <c r="AZ2346" s="10">
        <v>2343</v>
      </c>
      <c r="BA2346" s="10">
        <v>0</v>
      </c>
      <c r="BB2346" s="10">
        <v>0</v>
      </c>
      <c r="BC2346" s="10">
        <v>1191</v>
      </c>
      <c r="BD2346" s="10">
        <v>944.22900000000004</v>
      </c>
    </row>
    <row r="2347" spans="52:56" x14ac:dyDescent="0.25">
      <c r="AZ2347" s="10">
        <v>2344</v>
      </c>
      <c r="BA2347" s="10">
        <v>0</v>
      </c>
      <c r="BB2347" s="10">
        <v>0</v>
      </c>
      <c r="BC2347" s="10">
        <v>1191</v>
      </c>
      <c r="BD2347" s="10">
        <v>944.63200000000006</v>
      </c>
    </row>
    <row r="2348" spans="52:56" x14ac:dyDescent="0.25">
      <c r="AZ2348" s="10">
        <v>2345</v>
      </c>
      <c r="BA2348" s="10">
        <v>0</v>
      </c>
      <c r="BB2348" s="10">
        <v>0</v>
      </c>
      <c r="BC2348" s="10">
        <v>1191</v>
      </c>
      <c r="BD2348" s="10">
        <v>945.03500000000008</v>
      </c>
    </row>
    <row r="2349" spans="52:56" x14ac:dyDescent="0.25">
      <c r="AZ2349" s="10">
        <v>2346</v>
      </c>
      <c r="BA2349" s="10">
        <v>0</v>
      </c>
      <c r="BB2349" s="10">
        <v>0</v>
      </c>
      <c r="BC2349" s="10">
        <v>1191</v>
      </c>
      <c r="BD2349" s="10">
        <v>945.4380000000001</v>
      </c>
    </row>
    <row r="2350" spans="52:56" x14ac:dyDescent="0.25">
      <c r="AZ2350" s="10">
        <v>2347</v>
      </c>
      <c r="BA2350" s="10">
        <v>0</v>
      </c>
      <c r="BB2350" s="10">
        <v>0</v>
      </c>
      <c r="BC2350" s="10">
        <v>1191</v>
      </c>
      <c r="BD2350" s="10">
        <v>945.84100000000001</v>
      </c>
    </row>
    <row r="2351" spans="52:56" x14ac:dyDescent="0.25">
      <c r="AZ2351" s="10">
        <v>2348</v>
      </c>
      <c r="BA2351" s="10">
        <v>0</v>
      </c>
      <c r="BB2351" s="10">
        <v>0</v>
      </c>
      <c r="BC2351" s="10">
        <v>1191</v>
      </c>
      <c r="BD2351" s="10">
        <v>946.24400000000003</v>
      </c>
    </row>
    <row r="2352" spans="52:56" x14ac:dyDescent="0.25">
      <c r="AZ2352" s="10">
        <v>2349</v>
      </c>
      <c r="BA2352" s="10">
        <v>0</v>
      </c>
      <c r="BB2352" s="10">
        <v>0</v>
      </c>
      <c r="BC2352" s="10">
        <v>1191</v>
      </c>
      <c r="BD2352" s="10">
        <v>946.64700000000005</v>
      </c>
    </row>
    <row r="2353" spans="52:56" x14ac:dyDescent="0.25">
      <c r="AZ2353" s="10">
        <v>2350</v>
      </c>
      <c r="BA2353" s="10">
        <v>0</v>
      </c>
      <c r="BB2353" s="10">
        <v>0</v>
      </c>
      <c r="BC2353" s="10">
        <v>1191</v>
      </c>
      <c r="BD2353" s="10">
        <v>947.05000000000007</v>
      </c>
    </row>
    <row r="2354" spans="52:56" x14ac:dyDescent="0.25">
      <c r="AZ2354" s="10">
        <v>2351</v>
      </c>
      <c r="BA2354" s="10">
        <v>0</v>
      </c>
      <c r="BB2354" s="10">
        <v>0</v>
      </c>
      <c r="BC2354" s="10">
        <v>1191</v>
      </c>
      <c r="BD2354" s="10">
        <v>947.45300000000009</v>
      </c>
    </row>
    <row r="2355" spans="52:56" x14ac:dyDescent="0.25">
      <c r="AZ2355" s="10">
        <v>2352</v>
      </c>
      <c r="BA2355" s="10">
        <v>0</v>
      </c>
      <c r="BB2355" s="10">
        <v>0</v>
      </c>
      <c r="BC2355" s="10">
        <v>1191</v>
      </c>
      <c r="BD2355" s="10">
        <v>947.85600000000011</v>
      </c>
    </row>
    <row r="2356" spans="52:56" x14ac:dyDescent="0.25">
      <c r="AZ2356" s="10">
        <v>2353</v>
      </c>
      <c r="BA2356" s="10">
        <v>0</v>
      </c>
      <c r="BB2356" s="10">
        <v>0</v>
      </c>
      <c r="BC2356" s="10">
        <v>1191</v>
      </c>
      <c r="BD2356" s="10">
        <v>948.25900000000001</v>
      </c>
    </row>
    <row r="2357" spans="52:56" x14ac:dyDescent="0.25">
      <c r="AZ2357" s="10">
        <v>2354</v>
      </c>
      <c r="BA2357" s="10">
        <v>0</v>
      </c>
      <c r="BB2357" s="10">
        <v>0</v>
      </c>
      <c r="BC2357" s="10">
        <v>1191</v>
      </c>
      <c r="BD2357" s="10">
        <v>948.66200000000003</v>
      </c>
    </row>
    <row r="2358" spans="52:56" x14ac:dyDescent="0.25">
      <c r="AZ2358" s="10">
        <v>2355</v>
      </c>
      <c r="BA2358" s="10">
        <v>0</v>
      </c>
      <c r="BB2358" s="10">
        <v>0</v>
      </c>
      <c r="BC2358" s="10">
        <v>1191</v>
      </c>
      <c r="BD2358" s="10">
        <v>949.06500000000005</v>
      </c>
    </row>
    <row r="2359" spans="52:56" x14ac:dyDescent="0.25">
      <c r="AZ2359" s="10">
        <v>2356</v>
      </c>
      <c r="BA2359" s="10">
        <v>0</v>
      </c>
      <c r="BB2359" s="10">
        <v>0</v>
      </c>
      <c r="BC2359" s="10">
        <v>1191</v>
      </c>
      <c r="BD2359" s="10">
        <v>949.46800000000007</v>
      </c>
    </row>
    <row r="2360" spans="52:56" x14ac:dyDescent="0.25">
      <c r="AZ2360" s="10">
        <v>2357</v>
      </c>
      <c r="BA2360" s="10">
        <v>0</v>
      </c>
      <c r="BB2360" s="10">
        <v>0</v>
      </c>
      <c r="BC2360" s="10">
        <v>1191</v>
      </c>
      <c r="BD2360" s="10">
        <v>949.87100000000009</v>
      </c>
    </row>
    <row r="2361" spans="52:56" x14ac:dyDescent="0.25">
      <c r="AZ2361" s="10">
        <v>2358</v>
      </c>
      <c r="BA2361" s="10">
        <v>0</v>
      </c>
      <c r="BB2361" s="10">
        <v>0</v>
      </c>
      <c r="BC2361" s="10">
        <v>1191</v>
      </c>
      <c r="BD2361" s="10">
        <v>950.27400000000011</v>
      </c>
    </row>
    <row r="2362" spans="52:56" x14ac:dyDescent="0.25">
      <c r="AZ2362" s="10">
        <v>2359</v>
      </c>
      <c r="BA2362" s="10">
        <v>0</v>
      </c>
      <c r="BB2362" s="10">
        <v>0</v>
      </c>
      <c r="BC2362" s="10">
        <v>1191</v>
      </c>
      <c r="BD2362" s="10">
        <v>950.67700000000002</v>
      </c>
    </row>
    <row r="2363" spans="52:56" x14ac:dyDescent="0.25">
      <c r="AZ2363" s="10">
        <v>2360</v>
      </c>
      <c r="BA2363" s="10">
        <v>0</v>
      </c>
      <c r="BB2363" s="10">
        <v>0</v>
      </c>
      <c r="BC2363" s="10">
        <v>1191</v>
      </c>
      <c r="BD2363" s="10">
        <v>951.08</v>
      </c>
    </row>
    <row r="2364" spans="52:56" x14ac:dyDescent="0.25">
      <c r="AZ2364" s="10">
        <v>2361</v>
      </c>
      <c r="BA2364" s="10">
        <v>0</v>
      </c>
      <c r="BB2364" s="10">
        <v>0</v>
      </c>
      <c r="BC2364" s="10">
        <v>1191</v>
      </c>
      <c r="BD2364" s="10">
        <v>951.48300000000006</v>
      </c>
    </row>
    <row r="2365" spans="52:56" x14ac:dyDescent="0.25">
      <c r="AZ2365" s="10">
        <v>2362</v>
      </c>
      <c r="BA2365" s="10">
        <v>0</v>
      </c>
      <c r="BB2365" s="10">
        <v>0</v>
      </c>
      <c r="BC2365" s="10">
        <v>1191</v>
      </c>
      <c r="BD2365" s="10">
        <v>951.88600000000008</v>
      </c>
    </row>
    <row r="2366" spans="52:56" x14ac:dyDescent="0.25">
      <c r="AZ2366" s="10">
        <v>2363</v>
      </c>
      <c r="BA2366" s="10">
        <v>0</v>
      </c>
      <c r="BB2366" s="10">
        <v>0</v>
      </c>
      <c r="BC2366" s="10">
        <v>1191</v>
      </c>
      <c r="BD2366" s="10">
        <v>952.2890000000001</v>
      </c>
    </row>
    <row r="2367" spans="52:56" x14ac:dyDescent="0.25">
      <c r="AZ2367" s="10">
        <v>2364</v>
      </c>
      <c r="BA2367" s="10">
        <v>0</v>
      </c>
      <c r="BB2367" s="10">
        <v>0</v>
      </c>
      <c r="BC2367" s="10">
        <v>1191</v>
      </c>
      <c r="BD2367" s="10">
        <v>952.69200000000001</v>
      </c>
    </row>
    <row r="2368" spans="52:56" x14ac:dyDescent="0.25">
      <c r="AZ2368" s="10">
        <v>2365</v>
      </c>
      <c r="BA2368" s="10">
        <v>0</v>
      </c>
      <c r="BB2368" s="10">
        <v>0</v>
      </c>
      <c r="BC2368" s="10">
        <v>1191</v>
      </c>
      <c r="BD2368" s="10">
        <v>953.09500000000003</v>
      </c>
    </row>
    <row r="2369" spans="52:56" x14ac:dyDescent="0.25">
      <c r="AZ2369" s="10">
        <v>2366</v>
      </c>
      <c r="BA2369" s="10">
        <v>0</v>
      </c>
      <c r="BB2369" s="10">
        <v>0</v>
      </c>
      <c r="BC2369" s="10">
        <v>1191</v>
      </c>
      <c r="BD2369" s="10">
        <v>953.49800000000005</v>
      </c>
    </row>
    <row r="2370" spans="52:56" x14ac:dyDescent="0.25">
      <c r="AZ2370" s="10">
        <v>2367</v>
      </c>
      <c r="BA2370" s="10">
        <v>0</v>
      </c>
      <c r="BB2370" s="10">
        <v>0</v>
      </c>
      <c r="BC2370" s="10">
        <v>1191</v>
      </c>
      <c r="BD2370" s="10">
        <v>953.90100000000007</v>
      </c>
    </row>
    <row r="2371" spans="52:56" x14ac:dyDescent="0.25">
      <c r="AZ2371" s="10">
        <v>2368</v>
      </c>
      <c r="BA2371" s="10">
        <v>0</v>
      </c>
      <c r="BB2371" s="10">
        <v>0</v>
      </c>
      <c r="BC2371" s="10">
        <v>1191</v>
      </c>
      <c r="BD2371" s="10">
        <v>954.30400000000009</v>
      </c>
    </row>
    <row r="2372" spans="52:56" x14ac:dyDescent="0.25">
      <c r="AZ2372" s="10">
        <v>2369</v>
      </c>
      <c r="BA2372" s="10">
        <v>0</v>
      </c>
      <c r="BB2372" s="10">
        <v>0</v>
      </c>
      <c r="BC2372" s="10">
        <v>1191</v>
      </c>
      <c r="BD2372" s="10">
        <v>954.70700000000011</v>
      </c>
    </row>
    <row r="2373" spans="52:56" x14ac:dyDescent="0.25">
      <c r="AZ2373" s="10">
        <v>2370</v>
      </c>
      <c r="BA2373" s="10">
        <v>0</v>
      </c>
      <c r="BB2373" s="10">
        <v>0</v>
      </c>
      <c r="BC2373" s="10">
        <v>1191</v>
      </c>
      <c r="BD2373" s="10">
        <v>955.11</v>
      </c>
    </row>
    <row r="2374" spans="52:56" x14ac:dyDescent="0.25">
      <c r="AZ2374" s="10">
        <v>2371</v>
      </c>
      <c r="BA2374" s="10">
        <v>0</v>
      </c>
      <c r="BB2374" s="10">
        <v>0</v>
      </c>
      <c r="BC2374" s="10">
        <v>1191</v>
      </c>
      <c r="BD2374" s="10">
        <v>955.51300000000003</v>
      </c>
    </row>
    <row r="2375" spans="52:56" x14ac:dyDescent="0.25">
      <c r="AZ2375" s="10">
        <v>2372</v>
      </c>
      <c r="BA2375" s="10">
        <v>0</v>
      </c>
      <c r="BB2375" s="10">
        <v>0</v>
      </c>
      <c r="BC2375" s="10">
        <v>1191</v>
      </c>
      <c r="BD2375" s="10">
        <v>955.91600000000005</v>
      </c>
    </row>
    <row r="2376" spans="52:56" x14ac:dyDescent="0.25">
      <c r="AZ2376" s="10">
        <v>2373</v>
      </c>
      <c r="BA2376" s="10">
        <v>0</v>
      </c>
      <c r="BB2376" s="10">
        <v>0</v>
      </c>
      <c r="BC2376" s="10">
        <v>1191</v>
      </c>
      <c r="BD2376" s="10">
        <v>956.31900000000007</v>
      </c>
    </row>
    <row r="2377" spans="52:56" x14ac:dyDescent="0.25">
      <c r="AZ2377" s="10">
        <v>2374</v>
      </c>
      <c r="BA2377" s="10">
        <v>0</v>
      </c>
      <c r="BB2377" s="10">
        <v>0</v>
      </c>
      <c r="BC2377" s="10">
        <v>1191</v>
      </c>
      <c r="BD2377" s="10">
        <v>956.72200000000009</v>
      </c>
    </row>
    <row r="2378" spans="52:56" x14ac:dyDescent="0.25">
      <c r="AZ2378" s="10">
        <v>2375</v>
      </c>
      <c r="BA2378" s="10">
        <v>0</v>
      </c>
      <c r="BB2378" s="10">
        <v>0</v>
      </c>
      <c r="BC2378" s="10">
        <v>1191</v>
      </c>
      <c r="BD2378" s="10">
        <v>957.12500000000011</v>
      </c>
    </row>
    <row r="2379" spans="52:56" x14ac:dyDescent="0.25">
      <c r="AZ2379" s="10">
        <v>2376</v>
      </c>
      <c r="BA2379" s="10">
        <v>0</v>
      </c>
      <c r="BB2379" s="10">
        <v>1</v>
      </c>
      <c r="BC2379" s="10">
        <v>1192</v>
      </c>
      <c r="BD2379" s="10">
        <v>957.52800000000002</v>
      </c>
    </row>
    <row r="2380" spans="52:56" x14ac:dyDescent="0.25">
      <c r="AZ2380" s="10">
        <v>2377</v>
      </c>
      <c r="BA2380" s="10">
        <v>0</v>
      </c>
      <c r="BB2380" s="10">
        <v>0</v>
      </c>
      <c r="BC2380" s="10">
        <v>1192</v>
      </c>
      <c r="BD2380" s="10">
        <v>957.93100000000004</v>
      </c>
    </row>
    <row r="2381" spans="52:56" x14ac:dyDescent="0.25">
      <c r="AZ2381" s="10">
        <v>2378</v>
      </c>
      <c r="BA2381" s="10">
        <v>0</v>
      </c>
      <c r="BB2381" s="10">
        <v>0</v>
      </c>
      <c r="BC2381" s="10">
        <v>1192</v>
      </c>
      <c r="BD2381" s="10">
        <v>958.33400000000006</v>
      </c>
    </row>
    <row r="2382" spans="52:56" x14ac:dyDescent="0.25">
      <c r="AZ2382" s="10">
        <v>2379</v>
      </c>
      <c r="BA2382" s="10">
        <v>0</v>
      </c>
      <c r="BB2382" s="10">
        <v>0</v>
      </c>
      <c r="BC2382" s="10">
        <v>1192</v>
      </c>
      <c r="BD2382" s="10">
        <v>958.73700000000008</v>
      </c>
    </row>
    <row r="2383" spans="52:56" x14ac:dyDescent="0.25">
      <c r="AZ2383" s="10">
        <v>2380</v>
      </c>
      <c r="BA2383" s="10">
        <v>0</v>
      </c>
      <c r="BB2383" s="10">
        <v>0</v>
      </c>
      <c r="BC2383" s="10">
        <v>1192</v>
      </c>
      <c r="BD2383" s="10">
        <v>959.1400000000001</v>
      </c>
    </row>
    <row r="2384" spans="52:56" x14ac:dyDescent="0.25">
      <c r="AZ2384" s="10">
        <v>2381</v>
      </c>
      <c r="BA2384" s="10">
        <v>0</v>
      </c>
      <c r="BB2384" s="10">
        <v>0</v>
      </c>
      <c r="BC2384" s="10">
        <v>1192</v>
      </c>
      <c r="BD2384" s="10">
        <v>959.54300000000001</v>
      </c>
    </row>
    <row r="2385" spans="52:56" x14ac:dyDescent="0.25">
      <c r="AZ2385" s="10">
        <v>2382</v>
      </c>
      <c r="BA2385" s="10">
        <v>0</v>
      </c>
      <c r="BB2385" s="10">
        <v>0</v>
      </c>
      <c r="BC2385" s="10">
        <v>1192</v>
      </c>
      <c r="BD2385" s="10">
        <v>959.94600000000003</v>
      </c>
    </row>
    <row r="2386" spans="52:56" x14ac:dyDescent="0.25">
      <c r="AZ2386" s="10">
        <v>2383</v>
      </c>
      <c r="BA2386" s="10">
        <v>0</v>
      </c>
      <c r="BB2386" s="10">
        <v>0</v>
      </c>
      <c r="BC2386" s="10">
        <v>1192</v>
      </c>
      <c r="BD2386" s="10">
        <v>960.34900000000005</v>
      </c>
    </row>
    <row r="2387" spans="52:56" x14ac:dyDescent="0.25">
      <c r="AZ2387" s="10">
        <v>2384</v>
      </c>
      <c r="BA2387" s="10">
        <v>0</v>
      </c>
      <c r="BB2387" s="10">
        <v>0</v>
      </c>
      <c r="BC2387" s="10">
        <v>1192</v>
      </c>
      <c r="BD2387" s="10">
        <v>960.75200000000007</v>
      </c>
    </row>
    <row r="2388" spans="52:56" x14ac:dyDescent="0.25">
      <c r="AZ2388" s="10">
        <v>2385</v>
      </c>
      <c r="BA2388" s="10">
        <v>0</v>
      </c>
      <c r="BB2388" s="10">
        <v>0</v>
      </c>
      <c r="BC2388" s="10">
        <v>1192</v>
      </c>
      <c r="BD2388" s="10">
        <v>961.15500000000009</v>
      </c>
    </row>
    <row r="2389" spans="52:56" x14ac:dyDescent="0.25">
      <c r="AZ2389" s="10">
        <v>2386</v>
      </c>
      <c r="BA2389" s="10">
        <v>0</v>
      </c>
      <c r="BB2389" s="10">
        <v>0</v>
      </c>
      <c r="BC2389" s="10">
        <v>1192</v>
      </c>
      <c r="BD2389" s="10">
        <v>961.55800000000011</v>
      </c>
    </row>
    <row r="2390" spans="52:56" x14ac:dyDescent="0.25">
      <c r="AZ2390" s="10">
        <v>2387</v>
      </c>
      <c r="BA2390" s="10">
        <v>0</v>
      </c>
      <c r="BB2390" s="10">
        <v>0</v>
      </c>
      <c r="BC2390" s="10">
        <v>1192</v>
      </c>
      <c r="BD2390" s="10">
        <v>961.96100000000001</v>
      </c>
    </row>
    <row r="2391" spans="52:56" x14ac:dyDescent="0.25">
      <c r="AZ2391" s="10">
        <v>2388</v>
      </c>
      <c r="BA2391" s="10">
        <v>0</v>
      </c>
      <c r="BB2391" s="10">
        <v>0</v>
      </c>
      <c r="BC2391" s="10">
        <v>1192</v>
      </c>
      <c r="BD2391" s="10">
        <v>962.36400000000003</v>
      </c>
    </row>
    <row r="2392" spans="52:56" x14ac:dyDescent="0.25">
      <c r="AZ2392" s="10">
        <v>2389</v>
      </c>
      <c r="BA2392" s="10">
        <v>0</v>
      </c>
      <c r="BB2392" s="10">
        <v>0</v>
      </c>
      <c r="BC2392" s="10">
        <v>1192</v>
      </c>
      <c r="BD2392" s="10">
        <v>962.76700000000005</v>
      </c>
    </row>
    <row r="2393" spans="52:56" x14ac:dyDescent="0.25">
      <c r="AZ2393" s="10">
        <v>2390</v>
      </c>
      <c r="BA2393" s="10">
        <v>0</v>
      </c>
      <c r="BB2393" s="10">
        <v>0</v>
      </c>
      <c r="BC2393" s="10">
        <v>1192</v>
      </c>
      <c r="BD2393" s="10">
        <v>963.17000000000007</v>
      </c>
    </row>
    <row r="2394" spans="52:56" x14ac:dyDescent="0.25">
      <c r="AZ2394" s="10">
        <v>2391</v>
      </c>
      <c r="BA2394" s="10">
        <v>0</v>
      </c>
      <c r="BB2394" s="10">
        <v>0</v>
      </c>
      <c r="BC2394" s="10">
        <v>1192</v>
      </c>
      <c r="BD2394" s="10">
        <v>963.57300000000009</v>
      </c>
    </row>
    <row r="2395" spans="52:56" x14ac:dyDescent="0.25">
      <c r="AZ2395" s="10">
        <v>2392</v>
      </c>
      <c r="BA2395" s="10">
        <v>0</v>
      </c>
      <c r="BB2395" s="10">
        <v>0</v>
      </c>
      <c r="BC2395" s="10">
        <v>1192</v>
      </c>
      <c r="BD2395" s="10">
        <v>963.97600000000011</v>
      </c>
    </row>
    <row r="2396" spans="52:56" x14ac:dyDescent="0.25">
      <c r="AZ2396" s="10">
        <v>2393</v>
      </c>
      <c r="BA2396" s="10">
        <v>0</v>
      </c>
      <c r="BB2396" s="10">
        <v>0</v>
      </c>
      <c r="BC2396" s="10">
        <v>1192</v>
      </c>
      <c r="BD2396" s="10">
        <v>964.37900000000002</v>
      </c>
    </row>
    <row r="2397" spans="52:56" x14ac:dyDescent="0.25">
      <c r="AZ2397" s="10">
        <v>2394</v>
      </c>
      <c r="BA2397" s="10">
        <v>0</v>
      </c>
      <c r="BB2397" s="10">
        <v>0</v>
      </c>
      <c r="BC2397" s="10">
        <v>1192</v>
      </c>
      <c r="BD2397" s="10">
        <v>964.78200000000004</v>
      </c>
    </row>
    <row r="2398" spans="52:56" x14ac:dyDescent="0.25">
      <c r="AZ2398" s="10">
        <v>2395</v>
      </c>
      <c r="BA2398" s="10">
        <v>0</v>
      </c>
      <c r="BB2398" s="10">
        <v>0</v>
      </c>
      <c r="BC2398" s="10">
        <v>1192</v>
      </c>
      <c r="BD2398" s="10">
        <v>965.18500000000006</v>
      </c>
    </row>
    <row r="2399" spans="52:56" x14ac:dyDescent="0.25">
      <c r="AZ2399" s="10">
        <v>2396</v>
      </c>
      <c r="BA2399" s="10">
        <v>0</v>
      </c>
      <c r="BB2399" s="10">
        <v>0</v>
      </c>
      <c r="BC2399" s="10">
        <v>1192</v>
      </c>
      <c r="BD2399" s="10">
        <v>965.58800000000008</v>
      </c>
    </row>
    <row r="2400" spans="52:56" x14ac:dyDescent="0.25">
      <c r="AZ2400" s="10">
        <v>2397</v>
      </c>
      <c r="BA2400" s="10">
        <v>0</v>
      </c>
      <c r="BB2400" s="10">
        <v>0</v>
      </c>
      <c r="BC2400" s="10">
        <v>1192</v>
      </c>
      <c r="BD2400" s="10">
        <v>965.9910000000001</v>
      </c>
    </row>
    <row r="2401" spans="52:56" x14ac:dyDescent="0.25">
      <c r="AZ2401" s="10">
        <v>2398</v>
      </c>
      <c r="BA2401" s="10">
        <v>0</v>
      </c>
      <c r="BB2401" s="10">
        <v>0</v>
      </c>
      <c r="BC2401" s="10">
        <v>1192</v>
      </c>
      <c r="BD2401" s="10">
        <v>966.39400000000001</v>
      </c>
    </row>
    <row r="2402" spans="52:56" x14ac:dyDescent="0.25">
      <c r="AZ2402" s="10">
        <v>2399</v>
      </c>
      <c r="BA2402" s="10">
        <v>0</v>
      </c>
      <c r="BB2402" s="10">
        <v>0</v>
      </c>
      <c r="BC2402" s="10">
        <v>1192</v>
      </c>
      <c r="BD2402" s="10">
        <v>966.79700000000003</v>
      </c>
    </row>
    <row r="2403" spans="52:56" x14ac:dyDescent="0.25">
      <c r="AZ2403" s="10">
        <v>2400</v>
      </c>
      <c r="BA2403" s="10">
        <v>0</v>
      </c>
      <c r="BB2403" s="10">
        <v>0</v>
      </c>
      <c r="BC2403" s="10">
        <v>1192</v>
      </c>
      <c r="BD2403" s="10">
        <v>967.2</v>
      </c>
    </row>
    <row r="2404" spans="52:56" x14ac:dyDescent="0.25">
      <c r="AZ2404" s="9">
        <v>2401</v>
      </c>
      <c r="BA2404" s="9">
        <v>0</v>
      </c>
      <c r="BB2404" s="9">
        <v>0</v>
      </c>
      <c r="BC2404" s="9">
        <v>1192</v>
      </c>
      <c r="BD2404" s="9">
        <v>967.60300000000007</v>
      </c>
    </row>
    <row r="2405" spans="52:56" x14ac:dyDescent="0.25">
      <c r="AZ2405" s="9">
        <v>2402</v>
      </c>
      <c r="BA2405" s="9">
        <v>0</v>
      </c>
      <c r="BB2405" s="9">
        <v>0</v>
      </c>
      <c r="BC2405" s="9">
        <v>1192</v>
      </c>
      <c r="BD2405" s="9">
        <v>968.00600000000009</v>
      </c>
    </row>
    <row r="2406" spans="52:56" x14ac:dyDescent="0.25">
      <c r="AZ2406" s="9">
        <v>2403</v>
      </c>
      <c r="BA2406" s="9">
        <v>0</v>
      </c>
      <c r="BB2406" s="9">
        <v>0</v>
      </c>
      <c r="BC2406" s="9">
        <v>1192</v>
      </c>
      <c r="BD2406" s="9">
        <v>968.40900000000011</v>
      </c>
    </row>
    <row r="2407" spans="52:56" x14ac:dyDescent="0.25">
      <c r="AZ2407" s="9">
        <v>2404</v>
      </c>
      <c r="BA2407" s="9">
        <v>0</v>
      </c>
      <c r="BB2407" s="9">
        <v>0</v>
      </c>
      <c r="BC2407" s="9">
        <v>1192</v>
      </c>
      <c r="BD2407" s="9">
        <v>968.81200000000001</v>
      </c>
    </row>
    <row r="2408" spans="52:56" x14ac:dyDescent="0.25">
      <c r="AZ2408" s="9">
        <v>2405</v>
      </c>
      <c r="BA2408" s="9">
        <v>0</v>
      </c>
      <c r="BB2408" s="9">
        <v>0</v>
      </c>
      <c r="BC2408" s="9">
        <v>1192</v>
      </c>
      <c r="BD2408" s="9">
        <v>969.21500000000003</v>
      </c>
    </row>
    <row r="2409" spans="52:56" x14ac:dyDescent="0.25">
      <c r="AZ2409" s="9">
        <v>2406</v>
      </c>
      <c r="BA2409" s="9">
        <v>0</v>
      </c>
      <c r="BB2409" s="9">
        <v>0</v>
      </c>
      <c r="BC2409" s="9">
        <v>1192</v>
      </c>
      <c r="BD2409" s="9">
        <v>969.61800000000005</v>
      </c>
    </row>
    <row r="2410" spans="52:56" x14ac:dyDescent="0.25">
      <c r="AZ2410" s="9">
        <v>2407</v>
      </c>
      <c r="BA2410" s="9">
        <v>0</v>
      </c>
      <c r="BB2410" s="9">
        <v>0</v>
      </c>
      <c r="BC2410" s="9">
        <v>1192</v>
      </c>
      <c r="BD2410" s="9">
        <v>970.02100000000007</v>
      </c>
    </row>
    <row r="2411" spans="52:56" x14ac:dyDescent="0.25">
      <c r="AZ2411" s="9">
        <v>2408</v>
      </c>
      <c r="BA2411" s="9">
        <v>0</v>
      </c>
      <c r="BB2411" s="9">
        <v>0</v>
      </c>
      <c r="BC2411" s="9">
        <v>1192</v>
      </c>
      <c r="BD2411" s="9">
        <v>970.42400000000009</v>
      </c>
    </row>
    <row r="2412" spans="52:56" x14ac:dyDescent="0.25">
      <c r="AZ2412" s="9">
        <v>2409</v>
      </c>
      <c r="BA2412" s="9">
        <v>0</v>
      </c>
      <c r="BB2412" s="9">
        <v>1</v>
      </c>
      <c r="BC2412" s="9">
        <v>1193</v>
      </c>
      <c r="BD2412" s="9">
        <v>970.82700000000011</v>
      </c>
    </row>
    <row r="2413" spans="52:56" x14ac:dyDescent="0.25">
      <c r="AZ2413" s="9">
        <v>2410</v>
      </c>
      <c r="BA2413" s="9">
        <v>0</v>
      </c>
      <c r="BB2413" s="9">
        <v>0</v>
      </c>
      <c r="BC2413" s="9">
        <v>1193</v>
      </c>
      <c r="BD2413" s="9">
        <v>971.23</v>
      </c>
    </row>
    <row r="2414" spans="52:56" x14ac:dyDescent="0.25">
      <c r="AZ2414" s="9">
        <v>2411</v>
      </c>
      <c r="BA2414" s="9">
        <v>0</v>
      </c>
      <c r="BB2414" s="9">
        <v>0</v>
      </c>
      <c r="BC2414" s="9">
        <v>1193</v>
      </c>
      <c r="BD2414" s="9">
        <v>971.63300000000004</v>
      </c>
    </row>
    <row r="2415" spans="52:56" x14ac:dyDescent="0.25">
      <c r="AZ2415" s="9">
        <v>2412</v>
      </c>
      <c r="BA2415" s="9">
        <v>0</v>
      </c>
      <c r="BB2415" s="9">
        <v>0</v>
      </c>
      <c r="BC2415" s="9">
        <v>1193</v>
      </c>
      <c r="BD2415" s="9">
        <v>972.03600000000006</v>
      </c>
    </row>
    <row r="2416" spans="52:56" x14ac:dyDescent="0.25">
      <c r="AZ2416" s="9">
        <v>2413</v>
      </c>
      <c r="BA2416" s="9">
        <v>0</v>
      </c>
      <c r="BB2416" s="9">
        <v>0</v>
      </c>
      <c r="BC2416" s="9">
        <v>1193</v>
      </c>
      <c r="BD2416" s="9">
        <v>972.43900000000008</v>
      </c>
    </row>
    <row r="2417" spans="52:56" x14ac:dyDescent="0.25">
      <c r="AZ2417" s="9">
        <v>2414</v>
      </c>
      <c r="BA2417" s="9">
        <v>0</v>
      </c>
      <c r="BB2417" s="9">
        <v>0</v>
      </c>
      <c r="BC2417" s="9">
        <v>1193</v>
      </c>
      <c r="BD2417" s="9">
        <v>972.8420000000001</v>
      </c>
    </row>
    <row r="2418" spans="52:56" x14ac:dyDescent="0.25">
      <c r="AZ2418" s="9">
        <v>2415</v>
      </c>
      <c r="BA2418" s="9">
        <v>0</v>
      </c>
      <c r="BB2418" s="9">
        <v>1</v>
      </c>
      <c r="BC2418" s="9">
        <v>1194</v>
      </c>
      <c r="BD2418" s="9">
        <v>973.245</v>
      </c>
    </row>
    <row r="2419" spans="52:56" x14ac:dyDescent="0.25">
      <c r="AZ2419" s="9">
        <v>2416</v>
      </c>
      <c r="BA2419" s="9">
        <v>0</v>
      </c>
      <c r="BB2419" s="9">
        <v>0</v>
      </c>
      <c r="BC2419" s="9">
        <v>1194</v>
      </c>
      <c r="BD2419" s="9">
        <v>973.64800000000002</v>
      </c>
    </row>
    <row r="2420" spans="52:56" x14ac:dyDescent="0.25">
      <c r="AZ2420" s="9">
        <v>2417</v>
      </c>
      <c r="BA2420" s="9">
        <v>0</v>
      </c>
      <c r="BB2420" s="9">
        <v>0</v>
      </c>
      <c r="BC2420" s="9">
        <v>1194</v>
      </c>
      <c r="BD2420" s="9">
        <v>974.05100000000004</v>
      </c>
    </row>
    <row r="2421" spans="52:56" x14ac:dyDescent="0.25">
      <c r="AZ2421" s="9">
        <v>2418</v>
      </c>
      <c r="BA2421" s="9">
        <v>0</v>
      </c>
      <c r="BB2421" s="9">
        <v>0</v>
      </c>
      <c r="BC2421" s="9">
        <v>1194</v>
      </c>
      <c r="BD2421" s="9">
        <v>974.45400000000006</v>
      </c>
    </row>
    <row r="2422" spans="52:56" x14ac:dyDescent="0.25">
      <c r="AZ2422" s="9">
        <v>2419</v>
      </c>
      <c r="BA2422" s="9">
        <v>0</v>
      </c>
      <c r="BB2422" s="9">
        <v>0</v>
      </c>
      <c r="BC2422" s="9">
        <v>1194</v>
      </c>
      <c r="BD2422" s="9">
        <v>974.85700000000008</v>
      </c>
    </row>
    <row r="2423" spans="52:56" x14ac:dyDescent="0.25">
      <c r="AZ2423" s="9">
        <v>2420</v>
      </c>
      <c r="BA2423" s="9">
        <v>0</v>
      </c>
      <c r="BB2423" s="9">
        <v>0</v>
      </c>
      <c r="BC2423" s="9">
        <v>1194</v>
      </c>
      <c r="BD2423" s="9">
        <v>975.2600000000001</v>
      </c>
    </row>
    <row r="2424" spans="52:56" x14ac:dyDescent="0.25">
      <c r="AZ2424" s="9">
        <v>2421</v>
      </c>
      <c r="BA2424" s="9">
        <v>0</v>
      </c>
      <c r="BB2424" s="9">
        <v>0</v>
      </c>
      <c r="BC2424" s="9">
        <v>1194</v>
      </c>
      <c r="BD2424" s="9">
        <v>975.66300000000001</v>
      </c>
    </row>
    <row r="2425" spans="52:56" x14ac:dyDescent="0.25">
      <c r="AZ2425" s="9">
        <v>2422</v>
      </c>
      <c r="BA2425" s="9">
        <v>0</v>
      </c>
      <c r="BB2425" s="9">
        <v>0</v>
      </c>
      <c r="BC2425" s="9">
        <v>1194</v>
      </c>
      <c r="BD2425" s="9">
        <v>976.06600000000003</v>
      </c>
    </row>
    <row r="2426" spans="52:56" x14ac:dyDescent="0.25">
      <c r="AZ2426" s="9">
        <v>2423</v>
      </c>
      <c r="BA2426" s="9">
        <v>0</v>
      </c>
      <c r="BB2426" s="9">
        <v>0</v>
      </c>
      <c r="BC2426" s="9">
        <v>1194</v>
      </c>
      <c r="BD2426" s="9">
        <v>976.46900000000005</v>
      </c>
    </row>
    <row r="2427" spans="52:56" x14ac:dyDescent="0.25">
      <c r="AZ2427" s="9">
        <v>2424</v>
      </c>
      <c r="BA2427" s="9">
        <v>0</v>
      </c>
      <c r="BB2427" s="9">
        <v>0</v>
      </c>
      <c r="BC2427" s="9">
        <v>1194</v>
      </c>
      <c r="BD2427" s="9">
        <v>976.87200000000007</v>
      </c>
    </row>
    <row r="2428" spans="52:56" x14ac:dyDescent="0.25">
      <c r="AZ2428" s="9">
        <v>2425</v>
      </c>
      <c r="BA2428" s="9">
        <v>0</v>
      </c>
      <c r="BB2428" s="9">
        <v>0</v>
      </c>
      <c r="BC2428" s="9">
        <v>1194</v>
      </c>
      <c r="BD2428" s="9">
        <v>977.27500000000009</v>
      </c>
    </row>
    <row r="2429" spans="52:56" x14ac:dyDescent="0.25">
      <c r="AZ2429" s="9">
        <v>2426</v>
      </c>
      <c r="BA2429" s="9">
        <v>0</v>
      </c>
      <c r="BB2429" s="9">
        <v>0</v>
      </c>
      <c r="BC2429" s="9">
        <v>1194</v>
      </c>
      <c r="BD2429" s="9">
        <v>977.67800000000011</v>
      </c>
    </row>
    <row r="2430" spans="52:56" x14ac:dyDescent="0.25">
      <c r="AZ2430" s="9">
        <v>2427</v>
      </c>
      <c r="BA2430" s="9">
        <v>0</v>
      </c>
      <c r="BB2430" s="9">
        <v>0</v>
      </c>
      <c r="BC2430" s="9">
        <v>1194</v>
      </c>
      <c r="BD2430" s="9">
        <v>978.08100000000002</v>
      </c>
    </row>
    <row r="2431" spans="52:56" x14ac:dyDescent="0.25">
      <c r="AZ2431" s="9">
        <v>2428</v>
      </c>
      <c r="BA2431" s="9">
        <v>0</v>
      </c>
      <c r="BB2431" s="9">
        <v>0</v>
      </c>
      <c r="BC2431" s="9">
        <v>1194</v>
      </c>
      <c r="BD2431" s="9">
        <v>978.48400000000004</v>
      </c>
    </row>
    <row r="2432" spans="52:56" x14ac:dyDescent="0.25">
      <c r="AZ2432" s="9">
        <v>2429</v>
      </c>
      <c r="BA2432" s="9">
        <v>0</v>
      </c>
      <c r="BB2432" s="9">
        <v>0</v>
      </c>
      <c r="BC2432" s="9">
        <v>1194</v>
      </c>
      <c r="BD2432" s="9">
        <v>978.88700000000006</v>
      </c>
    </row>
    <row r="2433" spans="52:56" x14ac:dyDescent="0.25">
      <c r="AZ2433" s="9">
        <v>2430</v>
      </c>
      <c r="BA2433" s="9">
        <v>0</v>
      </c>
      <c r="BB2433" s="9">
        <v>0</v>
      </c>
      <c r="BC2433" s="9">
        <v>1194</v>
      </c>
      <c r="BD2433" s="9">
        <v>979.29000000000008</v>
      </c>
    </row>
    <row r="2434" spans="52:56" x14ac:dyDescent="0.25">
      <c r="AZ2434" s="9">
        <v>2431</v>
      </c>
      <c r="BA2434" s="9">
        <v>0</v>
      </c>
      <c r="BB2434" s="9">
        <v>0</v>
      </c>
      <c r="BC2434" s="9">
        <v>1194</v>
      </c>
      <c r="BD2434" s="9">
        <v>979.6930000000001</v>
      </c>
    </row>
    <row r="2435" spans="52:56" x14ac:dyDescent="0.25">
      <c r="AZ2435" s="9">
        <v>2432</v>
      </c>
      <c r="BA2435" s="9">
        <v>0</v>
      </c>
      <c r="BB2435" s="9">
        <v>0</v>
      </c>
      <c r="BC2435" s="9">
        <v>1194</v>
      </c>
      <c r="BD2435" s="9">
        <v>980.096</v>
      </c>
    </row>
    <row r="2436" spans="52:56" x14ac:dyDescent="0.25">
      <c r="AZ2436" s="9">
        <v>2433</v>
      </c>
      <c r="BA2436" s="9">
        <v>0</v>
      </c>
      <c r="BB2436" s="9">
        <v>0</v>
      </c>
      <c r="BC2436" s="9">
        <v>1194</v>
      </c>
      <c r="BD2436" s="9">
        <v>980.49900000000002</v>
      </c>
    </row>
    <row r="2437" spans="52:56" x14ac:dyDescent="0.25">
      <c r="AZ2437" s="9">
        <v>2434</v>
      </c>
      <c r="BA2437" s="9">
        <v>0</v>
      </c>
      <c r="BB2437" s="9">
        <v>0</v>
      </c>
      <c r="BC2437" s="9">
        <v>1194</v>
      </c>
      <c r="BD2437" s="9">
        <v>980.90200000000004</v>
      </c>
    </row>
    <row r="2438" spans="52:56" x14ac:dyDescent="0.25">
      <c r="AZ2438" s="9">
        <v>2435</v>
      </c>
      <c r="BA2438" s="9">
        <v>0</v>
      </c>
      <c r="BB2438" s="9">
        <v>0</v>
      </c>
      <c r="BC2438" s="9">
        <v>1194</v>
      </c>
      <c r="BD2438" s="9">
        <v>981.30500000000006</v>
      </c>
    </row>
    <row r="2439" spans="52:56" x14ac:dyDescent="0.25">
      <c r="AZ2439" s="9">
        <v>2436</v>
      </c>
      <c r="BA2439" s="9">
        <v>0</v>
      </c>
      <c r="BB2439" s="9">
        <v>0</v>
      </c>
      <c r="BC2439" s="9">
        <v>1194</v>
      </c>
      <c r="BD2439" s="9">
        <v>981.70800000000008</v>
      </c>
    </row>
    <row r="2440" spans="52:56" x14ac:dyDescent="0.25">
      <c r="AZ2440" s="9">
        <v>2437</v>
      </c>
      <c r="BA2440" s="9">
        <v>0</v>
      </c>
      <c r="BB2440" s="9">
        <v>0</v>
      </c>
      <c r="BC2440" s="9">
        <v>1194</v>
      </c>
      <c r="BD2440" s="9">
        <v>982.1110000000001</v>
      </c>
    </row>
    <row r="2441" spans="52:56" x14ac:dyDescent="0.25">
      <c r="AZ2441" s="9">
        <v>2438</v>
      </c>
      <c r="BA2441" s="9">
        <v>0</v>
      </c>
      <c r="BB2441" s="9">
        <v>0</v>
      </c>
      <c r="BC2441" s="9">
        <v>1194</v>
      </c>
      <c r="BD2441" s="9">
        <v>982.51400000000001</v>
      </c>
    </row>
    <row r="2442" spans="52:56" x14ac:dyDescent="0.25">
      <c r="AZ2442" s="9">
        <v>2439</v>
      </c>
      <c r="BA2442" s="9">
        <v>0</v>
      </c>
      <c r="BB2442" s="9">
        <v>0</v>
      </c>
      <c r="BC2442" s="9">
        <v>1194</v>
      </c>
      <c r="BD2442" s="9">
        <v>982.91700000000003</v>
      </c>
    </row>
    <row r="2443" spans="52:56" x14ac:dyDescent="0.25">
      <c r="AZ2443" s="9">
        <v>2440</v>
      </c>
      <c r="BA2443" s="9">
        <v>0</v>
      </c>
      <c r="BB2443" s="9">
        <v>0</v>
      </c>
      <c r="BC2443" s="9">
        <v>1194</v>
      </c>
      <c r="BD2443" s="9">
        <v>983.32</v>
      </c>
    </row>
    <row r="2444" spans="52:56" x14ac:dyDescent="0.25">
      <c r="AZ2444" s="9">
        <v>2441</v>
      </c>
      <c r="BA2444" s="9">
        <v>0</v>
      </c>
      <c r="BB2444" s="9">
        <v>0</v>
      </c>
      <c r="BC2444" s="9">
        <v>1194</v>
      </c>
      <c r="BD2444" s="9">
        <v>983.72300000000007</v>
      </c>
    </row>
    <row r="2445" spans="52:56" x14ac:dyDescent="0.25">
      <c r="AZ2445" s="9">
        <v>2442</v>
      </c>
      <c r="BA2445" s="9">
        <v>0</v>
      </c>
      <c r="BB2445" s="9">
        <v>0</v>
      </c>
      <c r="BC2445" s="9">
        <v>1194</v>
      </c>
      <c r="BD2445" s="9">
        <v>984.12600000000009</v>
      </c>
    </row>
    <row r="2446" spans="52:56" x14ac:dyDescent="0.25">
      <c r="AZ2446" s="9">
        <v>2443</v>
      </c>
      <c r="BA2446" s="9">
        <v>0</v>
      </c>
      <c r="BB2446" s="9">
        <v>0</v>
      </c>
      <c r="BC2446" s="9">
        <v>1194</v>
      </c>
      <c r="BD2446" s="9">
        <v>984.52900000000011</v>
      </c>
    </row>
    <row r="2447" spans="52:56" x14ac:dyDescent="0.25">
      <c r="AZ2447" s="9">
        <v>2444</v>
      </c>
      <c r="BA2447" s="9">
        <v>0</v>
      </c>
      <c r="BB2447" s="9">
        <v>0</v>
      </c>
      <c r="BC2447" s="9">
        <v>1194</v>
      </c>
      <c r="BD2447" s="9">
        <v>984.93200000000002</v>
      </c>
    </row>
    <row r="2448" spans="52:56" x14ac:dyDescent="0.25">
      <c r="AZ2448" s="9">
        <v>2445</v>
      </c>
      <c r="BA2448" s="9">
        <v>0</v>
      </c>
      <c r="BB2448" s="9">
        <v>0</v>
      </c>
      <c r="BC2448" s="9">
        <v>1194</v>
      </c>
      <c r="BD2448" s="9">
        <v>985.33500000000004</v>
      </c>
    </row>
    <row r="2449" spans="52:56" x14ac:dyDescent="0.25">
      <c r="AZ2449" s="9">
        <v>2446</v>
      </c>
      <c r="BA2449" s="9">
        <v>0</v>
      </c>
      <c r="BB2449" s="9">
        <v>0</v>
      </c>
      <c r="BC2449" s="9">
        <v>1194</v>
      </c>
      <c r="BD2449" s="9">
        <v>985.73800000000006</v>
      </c>
    </row>
    <row r="2450" spans="52:56" x14ac:dyDescent="0.25">
      <c r="AZ2450" s="9">
        <v>2447</v>
      </c>
      <c r="BA2450" s="9">
        <v>0</v>
      </c>
      <c r="BB2450" s="9">
        <v>0</v>
      </c>
      <c r="BC2450" s="9">
        <v>1194</v>
      </c>
      <c r="BD2450" s="9">
        <v>986.14100000000008</v>
      </c>
    </row>
    <row r="2451" spans="52:56" x14ac:dyDescent="0.25">
      <c r="AZ2451" s="9">
        <v>2448</v>
      </c>
      <c r="BA2451" s="9">
        <v>0</v>
      </c>
      <c r="BB2451" s="9">
        <v>0</v>
      </c>
      <c r="BC2451" s="9">
        <v>1194</v>
      </c>
      <c r="BD2451" s="9">
        <v>986.5440000000001</v>
      </c>
    </row>
    <row r="2452" spans="52:56" x14ac:dyDescent="0.25">
      <c r="AZ2452" s="9">
        <v>2449</v>
      </c>
      <c r="BA2452" s="9">
        <v>0</v>
      </c>
      <c r="BB2452" s="9">
        <v>0</v>
      </c>
      <c r="BC2452" s="9">
        <v>1194</v>
      </c>
      <c r="BD2452" s="9">
        <v>986.94700000000012</v>
      </c>
    </row>
    <row r="2453" spans="52:56" x14ac:dyDescent="0.25">
      <c r="AZ2453" s="9">
        <v>2450</v>
      </c>
      <c r="BA2453" s="9">
        <v>0</v>
      </c>
      <c r="BB2453" s="9">
        <v>0</v>
      </c>
      <c r="BC2453" s="9">
        <v>1194</v>
      </c>
      <c r="BD2453" s="9">
        <v>987.35</v>
      </c>
    </row>
    <row r="2454" spans="52:56" x14ac:dyDescent="0.25">
      <c r="AZ2454" s="9">
        <v>2451</v>
      </c>
      <c r="BA2454" s="9">
        <v>0</v>
      </c>
      <c r="BB2454" s="9">
        <v>0</v>
      </c>
      <c r="BC2454" s="9">
        <v>1194</v>
      </c>
      <c r="BD2454" s="9">
        <v>987.75300000000004</v>
      </c>
    </row>
    <row r="2455" spans="52:56" x14ac:dyDescent="0.25">
      <c r="AZ2455" s="9">
        <v>2452</v>
      </c>
      <c r="BA2455" s="9">
        <v>0</v>
      </c>
      <c r="BB2455" s="9">
        <v>0</v>
      </c>
      <c r="BC2455" s="9">
        <v>1194</v>
      </c>
      <c r="BD2455" s="9">
        <v>988.15600000000006</v>
      </c>
    </row>
    <row r="2456" spans="52:56" x14ac:dyDescent="0.25">
      <c r="AZ2456" s="9">
        <v>2453</v>
      </c>
      <c r="BA2456" s="9">
        <v>0</v>
      </c>
      <c r="BB2456" s="9">
        <v>0</v>
      </c>
      <c r="BC2456" s="9">
        <v>1194</v>
      </c>
      <c r="BD2456" s="9">
        <v>988.55900000000008</v>
      </c>
    </row>
    <row r="2457" spans="52:56" x14ac:dyDescent="0.25">
      <c r="AZ2457" s="9">
        <v>2454</v>
      </c>
      <c r="BA2457" s="9">
        <v>0</v>
      </c>
      <c r="BB2457" s="9">
        <v>0</v>
      </c>
      <c r="BC2457" s="9">
        <v>1194</v>
      </c>
      <c r="BD2457" s="9">
        <v>988.9620000000001</v>
      </c>
    </row>
    <row r="2458" spans="52:56" x14ac:dyDescent="0.25">
      <c r="AZ2458" s="9">
        <v>2455</v>
      </c>
      <c r="BA2458" s="9">
        <v>0</v>
      </c>
      <c r="BB2458" s="9">
        <v>0</v>
      </c>
      <c r="BC2458" s="9">
        <v>1194</v>
      </c>
      <c r="BD2458" s="9">
        <v>989.36500000000001</v>
      </c>
    </row>
    <row r="2459" spans="52:56" x14ac:dyDescent="0.25">
      <c r="AZ2459" s="9">
        <v>2456</v>
      </c>
      <c r="BA2459" s="9">
        <v>0</v>
      </c>
      <c r="BB2459" s="9">
        <v>0</v>
      </c>
      <c r="BC2459" s="9">
        <v>1194</v>
      </c>
      <c r="BD2459" s="9">
        <v>989.76800000000003</v>
      </c>
    </row>
    <row r="2460" spans="52:56" x14ac:dyDescent="0.25">
      <c r="AZ2460" s="9">
        <v>2457</v>
      </c>
      <c r="BA2460" s="9">
        <v>0</v>
      </c>
      <c r="BB2460" s="9">
        <v>0</v>
      </c>
      <c r="BC2460" s="9">
        <v>1194</v>
      </c>
      <c r="BD2460" s="9">
        <v>990.17100000000005</v>
      </c>
    </row>
    <row r="2461" spans="52:56" x14ac:dyDescent="0.25">
      <c r="AZ2461" s="9">
        <v>2458</v>
      </c>
      <c r="BA2461" s="9">
        <v>0</v>
      </c>
      <c r="BB2461" s="9">
        <v>0</v>
      </c>
      <c r="BC2461" s="9">
        <v>1194</v>
      </c>
      <c r="BD2461" s="9">
        <v>990.57400000000007</v>
      </c>
    </row>
    <row r="2462" spans="52:56" x14ac:dyDescent="0.25">
      <c r="AZ2462" s="9">
        <v>2459</v>
      </c>
      <c r="BA2462" s="9">
        <v>0</v>
      </c>
      <c r="BB2462" s="9">
        <v>0</v>
      </c>
      <c r="BC2462" s="9">
        <v>1194</v>
      </c>
      <c r="BD2462" s="9">
        <v>990.97700000000009</v>
      </c>
    </row>
    <row r="2463" spans="52:56" x14ac:dyDescent="0.25">
      <c r="AZ2463" s="9">
        <v>2460</v>
      </c>
      <c r="BA2463" s="9">
        <v>0</v>
      </c>
      <c r="BB2463" s="9">
        <v>0</v>
      </c>
      <c r="BC2463" s="9">
        <v>1194</v>
      </c>
      <c r="BD2463" s="9">
        <v>991.38000000000011</v>
      </c>
    </row>
    <row r="2464" spans="52:56" x14ac:dyDescent="0.25">
      <c r="AZ2464" s="9">
        <v>2461</v>
      </c>
      <c r="BA2464" s="9">
        <v>0</v>
      </c>
      <c r="BB2464" s="9">
        <v>0</v>
      </c>
      <c r="BC2464" s="9">
        <v>1194</v>
      </c>
      <c r="BD2464" s="9">
        <v>991.78300000000002</v>
      </c>
    </row>
    <row r="2465" spans="52:56" x14ac:dyDescent="0.25">
      <c r="AZ2465" s="9">
        <v>2462</v>
      </c>
      <c r="BA2465" s="9">
        <v>0</v>
      </c>
      <c r="BB2465" s="9">
        <v>0</v>
      </c>
      <c r="BC2465" s="9">
        <v>1194</v>
      </c>
      <c r="BD2465" s="9">
        <v>992.18600000000004</v>
      </c>
    </row>
    <row r="2466" spans="52:56" x14ac:dyDescent="0.25">
      <c r="AZ2466" s="9">
        <v>2463</v>
      </c>
      <c r="BA2466" s="9">
        <v>0</v>
      </c>
      <c r="BB2466" s="9">
        <v>0</v>
      </c>
      <c r="BC2466" s="9">
        <v>1194</v>
      </c>
      <c r="BD2466" s="9">
        <v>992.58900000000006</v>
      </c>
    </row>
    <row r="2467" spans="52:56" x14ac:dyDescent="0.25">
      <c r="AZ2467" s="9">
        <v>2464</v>
      </c>
      <c r="BA2467" s="9">
        <v>0</v>
      </c>
      <c r="BB2467" s="9">
        <v>0</v>
      </c>
      <c r="BC2467" s="9">
        <v>1194</v>
      </c>
      <c r="BD2467" s="9">
        <v>992.99200000000008</v>
      </c>
    </row>
    <row r="2468" spans="52:56" x14ac:dyDescent="0.25">
      <c r="AZ2468" s="9">
        <v>2465</v>
      </c>
      <c r="BA2468" s="9">
        <v>0</v>
      </c>
      <c r="BB2468" s="9">
        <v>0</v>
      </c>
      <c r="BC2468" s="9">
        <v>1194</v>
      </c>
      <c r="BD2468" s="9">
        <v>993.3950000000001</v>
      </c>
    </row>
    <row r="2469" spans="52:56" x14ac:dyDescent="0.25">
      <c r="AZ2469" s="9">
        <v>2466</v>
      </c>
      <c r="BA2469" s="9">
        <v>0</v>
      </c>
      <c r="BB2469" s="9">
        <v>0</v>
      </c>
      <c r="BC2469" s="9">
        <v>1194</v>
      </c>
      <c r="BD2469" s="9">
        <v>993.79800000000012</v>
      </c>
    </row>
    <row r="2470" spans="52:56" x14ac:dyDescent="0.25">
      <c r="AZ2470" s="9">
        <v>2467</v>
      </c>
      <c r="BA2470" s="9">
        <v>0</v>
      </c>
      <c r="BB2470" s="9">
        <v>0</v>
      </c>
      <c r="BC2470" s="9">
        <v>1194</v>
      </c>
      <c r="BD2470" s="9">
        <v>994.20100000000002</v>
      </c>
    </row>
    <row r="2471" spans="52:56" x14ac:dyDescent="0.25">
      <c r="AZ2471" s="9">
        <v>2468</v>
      </c>
      <c r="BA2471" s="9">
        <v>0</v>
      </c>
      <c r="BB2471" s="9">
        <v>0</v>
      </c>
      <c r="BC2471" s="9">
        <v>1194</v>
      </c>
      <c r="BD2471" s="9">
        <v>994.60400000000004</v>
      </c>
    </row>
    <row r="2472" spans="52:56" x14ac:dyDescent="0.25">
      <c r="AZ2472" s="9">
        <v>2469</v>
      </c>
      <c r="BA2472" s="9">
        <v>0</v>
      </c>
      <c r="BB2472" s="9">
        <v>0</v>
      </c>
      <c r="BC2472" s="9">
        <v>1194</v>
      </c>
      <c r="BD2472" s="9">
        <v>995.00700000000006</v>
      </c>
    </row>
    <row r="2473" spans="52:56" x14ac:dyDescent="0.25">
      <c r="AZ2473" s="9">
        <v>2470</v>
      </c>
      <c r="BA2473" s="9">
        <v>0</v>
      </c>
      <c r="BB2473" s="9">
        <v>0</v>
      </c>
      <c r="BC2473" s="9">
        <v>1194</v>
      </c>
      <c r="BD2473" s="9">
        <v>995.41000000000008</v>
      </c>
    </row>
    <row r="2474" spans="52:56" x14ac:dyDescent="0.25">
      <c r="AZ2474" s="9">
        <v>2471</v>
      </c>
      <c r="BA2474" s="9">
        <v>0</v>
      </c>
      <c r="BB2474" s="9">
        <v>0</v>
      </c>
      <c r="BC2474" s="9">
        <v>1194</v>
      </c>
      <c r="BD2474" s="9">
        <v>995.8130000000001</v>
      </c>
    </row>
    <row r="2475" spans="52:56" x14ac:dyDescent="0.25">
      <c r="AZ2475" s="9">
        <v>2472</v>
      </c>
      <c r="BA2475" s="9">
        <v>0</v>
      </c>
      <c r="BB2475" s="9">
        <v>0</v>
      </c>
      <c r="BC2475" s="9">
        <v>1194</v>
      </c>
      <c r="BD2475" s="9">
        <v>996.21600000000001</v>
      </c>
    </row>
    <row r="2476" spans="52:56" x14ac:dyDescent="0.25">
      <c r="AZ2476" s="9">
        <v>2473</v>
      </c>
      <c r="BA2476" s="9">
        <v>0</v>
      </c>
      <c r="BB2476" s="9">
        <v>0</v>
      </c>
      <c r="BC2476" s="9">
        <v>1194</v>
      </c>
      <c r="BD2476" s="9">
        <v>996.61900000000003</v>
      </c>
    </row>
    <row r="2477" spans="52:56" x14ac:dyDescent="0.25">
      <c r="AZ2477" s="9">
        <v>2474</v>
      </c>
      <c r="BA2477" s="9">
        <v>0</v>
      </c>
      <c r="BB2477" s="9">
        <v>0</v>
      </c>
      <c r="BC2477" s="9">
        <v>1194</v>
      </c>
      <c r="BD2477" s="9">
        <v>997.02200000000005</v>
      </c>
    </row>
    <row r="2478" spans="52:56" x14ac:dyDescent="0.25">
      <c r="AZ2478" s="9">
        <v>2475</v>
      </c>
      <c r="BA2478" s="9">
        <v>0</v>
      </c>
      <c r="BB2478" s="9">
        <v>0</v>
      </c>
      <c r="BC2478" s="9">
        <v>1194</v>
      </c>
      <c r="BD2478" s="9">
        <v>997.42500000000007</v>
      </c>
    </row>
    <row r="2479" spans="52:56" x14ac:dyDescent="0.25">
      <c r="AZ2479" s="9">
        <v>2476</v>
      </c>
      <c r="BA2479" s="9">
        <v>0</v>
      </c>
      <c r="BB2479" s="9">
        <v>0</v>
      </c>
      <c r="BC2479" s="9">
        <v>1194</v>
      </c>
      <c r="BD2479" s="9">
        <v>997.82800000000009</v>
      </c>
    </row>
    <row r="2480" spans="52:56" x14ac:dyDescent="0.25">
      <c r="AZ2480" s="9">
        <v>2477</v>
      </c>
      <c r="BA2480" s="9">
        <v>0</v>
      </c>
      <c r="BB2480" s="9">
        <v>0</v>
      </c>
      <c r="BC2480" s="9">
        <v>1194</v>
      </c>
      <c r="BD2480" s="9">
        <v>998.23100000000011</v>
      </c>
    </row>
    <row r="2481" spans="52:56" x14ac:dyDescent="0.25">
      <c r="AZ2481" s="9">
        <v>2478</v>
      </c>
      <c r="BA2481" s="9">
        <v>0</v>
      </c>
      <c r="BB2481" s="9">
        <v>0</v>
      </c>
      <c r="BC2481" s="9">
        <v>1194</v>
      </c>
      <c r="BD2481" s="9">
        <v>998.63400000000001</v>
      </c>
    </row>
    <row r="2482" spans="52:56" x14ac:dyDescent="0.25">
      <c r="AZ2482" s="9">
        <v>2479</v>
      </c>
      <c r="BA2482" s="9">
        <v>0</v>
      </c>
      <c r="BB2482" s="9">
        <v>0</v>
      </c>
      <c r="BC2482" s="9">
        <v>1194</v>
      </c>
      <c r="BD2482" s="9">
        <v>999.03700000000003</v>
      </c>
    </row>
    <row r="2483" spans="52:56" x14ac:dyDescent="0.25">
      <c r="AZ2483" s="9">
        <v>2480</v>
      </c>
      <c r="BA2483" s="9">
        <v>0</v>
      </c>
      <c r="BB2483" s="9">
        <v>0</v>
      </c>
      <c r="BC2483" s="9">
        <v>1194</v>
      </c>
      <c r="BD2483" s="9">
        <v>999.44</v>
      </c>
    </row>
    <row r="2484" spans="52:56" x14ac:dyDescent="0.25">
      <c r="AZ2484" s="9">
        <v>2481</v>
      </c>
      <c r="BA2484" s="9">
        <v>0</v>
      </c>
      <c r="BB2484" s="9">
        <v>0</v>
      </c>
      <c r="BC2484" s="9">
        <v>1194</v>
      </c>
      <c r="BD2484" s="9">
        <v>999.84300000000007</v>
      </c>
    </row>
    <row r="2485" spans="52:56" x14ac:dyDescent="0.25">
      <c r="AZ2485" s="9">
        <v>2482</v>
      </c>
      <c r="BA2485" s="9">
        <v>0</v>
      </c>
      <c r="BB2485" s="9">
        <v>0</v>
      </c>
      <c r="BC2485" s="9">
        <v>1194</v>
      </c>
      <c r="BD2485" s="9">
        <v>1000.2460000000001</v>
      </c>
    </row>
    <row r="2486" spans="52:56" x14ac:dyDescent="0.25">
      <c r="AZ2486" s="9">
        <v>2483</v>
      </c>
      <c r="BA2486" s="9">
        <v>0</v>
      </c>
      <c r="BB2486" s="9">
        <v>0</v>
      </c>
      <c r="BC2486" s="9">
        <v>1194</v>
      </c>
      <c r="BD2486" s="9">
        <v>1000.6490000000001</v>
      </c>
    </row>
    <row r="2487" spans="52:56" x14ac:dyDescent="0.25">
      <c r="AZ2487" s="9">
        <v>2484</v>
      </c>
      <c r="BA2487" s="9">
        <v>0</v>
      </c>
      <c r="BB2487" s="9">
        <v>0</v>
      </c>
      <c r="BC2487" s="9">
        <v>1194</v>
      </c>
      <c r="BD2487" s="9">
        <v>1001.052</v>
      </c>
    </row>
    <row r="2488" spans="52:56" x14ac:dyDescent="0.25">
      <c r="AZ2488" s="9">
        <v>2485</v>
      </c>
      <c r="BA2488" s="9">
        <v>0</v>
      </c>
      <c r="BB2488" s="9">
        <v>0</v>
      </c>
      <c r="BC2488" s="9">
        <v>1194</v>
      </c>
      <c r="BD2488" s="9">
        <v>1001.455</v>
      </c>
    </row>
    <row r="2489" spans="52:56" x14ac:dyDescent="0.25">
      <c r="AZ2489" s="9">
        <v>2486</v>
      </c>
      <c r="BA2489" s="9">
        <v>0</v>
      </c>
      <c r="BB2489" s="9">
        <v>0</v>
      </c>
      <c r="BC2489" s="9">
        <v>1194</v>
      </c>
      <c r="BD2489" s="9">
        <v>1001.8580000000001</v>
      </c>
    </row>
    <row r="2490" spans="52:56" x14ac:dyDescent="0.25">
      <c r="AZ2490" s="9">
        <v>2487</v>
      </c>
      <c r="BA2490" s="9">
        <v>0</v>
      </c>
      <c r="BB2490" s="9">
        <v>0</v>
      </c>
      <c r="BC2490" s="9">
        <v>1194</v>
      </c>
      <c r="BD2490" s="9">
        <v>1002.2610000000001</v>
      </c>
    </row>
    <row r="2491" spans="52:56" x14ac:dyDescent="0.25">
      <c r="AZ2491" s="9">
        <v>2488</v>
      </c>
      <c r="BA2491" s="9">
        <v>0</v>
      </c>
      <c r="BB2491" s="9">
        <v>0</v>
      </c>
      <c r="BC2491" s="9">
        <v>1194</v>
      </c>
      <c r="BD2491" s="9">
        <v>1002.6640000000001</v>
      </c>
    </row>
    <row r="2492" spans="52:56" x14ac:dyDescent="0.25">
      <c r="AZ2492" s="9">
        <v>2489</v>
      </c>
      <c r="BA2492" s="9">
        <v>0</v>
      </c>
      <c r="BB2492" s="9">
        <v>0</v>
      </c>
      <c r="BC2492" s="9">
        <v>1194</v>
      </c>
      <c r="BD2492" s="9">
        <v>1003.067</v>
      </c>
    </row>
    <row r="2493" spans="52:56" x14ac:dyDescent="0.25">
      <c r="AZ2493" s="9">
        <v>2490</v>
      </c>
      <c r="BA2493" s="9">
        <v>0</v>
      </c>
      <c r="BB2493" s="9">
        <v>0</v>
      </c>
      <c r="BC2493" s="9">
        <v>1194</v>
      </c>
      <c r="BD2493" s="9">
        <v>1003.47</v>
      </c>
    </row>
    <row r="2494" spans="52:56" x14ac:dyDescent="0.25">
      <c r="AZ2494" s="9">
        <v>2491</v>
      </c>
      <c r="BA2494" s="9">
        <v>0</v>
      </c>
      <c r="BB2494" s="9">
        <v>0</v>
      </c>
      <c r="BC2494" s="9">
        <v>1194</v>
      </c>
      <c r="BD2494" s="9">
        <v>1003.873</v>
      </c>
    </row>
    <row r="2495" spans="52:56" x14ac:dyDescent="0.25">
      <c r="AZ2495" s="9">
        <v>2492</v>
      </c>
      <c r="BA2495" s="9">
        <v>0</v>
      </c>
      <c r="BB2495" s="9">
        <v>0</v>
      </c>
      <c r="BC2495" s="9">
        <v>1194</v>
      </c>
      <c r="BD2495" s="9">
        <v>1004.2760000000001</v>
      </c>
    </row>
    <row r="2496" spans="52:56" x14ac:dyDescent="0.25">
      <c r="AZ2496" s="9">
        <v>2493</v>
      </c>
      <c r="BA2496" s="9">
        <v>0</v>
      </c>
      <c r="BB2496" s="9">
        <v>0</v>
      </c>
      <c r="BC2496" s="9">
        <v>1194</v>
      </c>
      <c r="BD2496" s="9">
        <v>1004.6790000000001</v>
      </c>
    </row>
    <row r="2497" spans="52:56" x14ac:dyDescent="0.25">
      <c r="AZ2497" s="9">
        <v>2494</v>
      </c>
      <c r="BA2497" s="9">
        <v>0</v>
      </c>
      <c r="BB2497" s="9">
        <v>0</v>
      </c>
      <c r="BC2497" s="9">
        <v>1194</v>
      </c>
      <c r="BD2497" s="9">
        <v>1005.0820000000001</v>
      </c>
    </row>
    <row r="2498" spans="52:56" x14ac:dyDescent="0.25">
      <c r="AZ2498" s="9">
        <v>2495</v>
      </c>
      <c r="BA2498" s="9">
        <v>0</v>
      </c>
      <c r="BB2498" s="9">
        <v>0</v>
      </c>
      <c r="BC2498" s="9">
        <v>1194</v>
      </c>
      <c r="BD2498" s="9">
        <v>1005.485</v>
      </c>
    </row>
    <row r="2499" spans="52:56" x14ac:dyDescent="0.25">
      <c r="AZ2499" s="9">
        <v>2496</v>
      </c>
      <c r="BA2499" s="9">
        <v>0</v>
      </c>
      <c r="BB2499" s="9">
        <v>0</v>
      </c>
      <c r="BC2499" s="9">
        <v>1194</v>
      </c>
      <c r="BD2499" s="9">
        <v>1005.888</v>
      </c>
    </row>
    <row r="2500" spans="52:56" x14ac:dyDescent="0.25">
      <c r="AZ2500" s="9">
        <v>2497</v>
      </c>
      <c r="BA2500" s="9">
        <v>0</v>
      </c>
      <c r="BB2500" s="9">
        <v>0</v>
      </c>
      <c r="BC2500" s="9">
        <v>1194</v>
      </c>
      <c r="BD2500" s="9">
        <v>1006.2910000000001</v>
      </c>
    </row>
    <row r="2501" spans="52:56" x14ac:dyDescent="0.25">
      <c r="AZ2501" s="9">
        <v>2498</v>
      </c>
      <c r="BA2501" s="9">
        <v>0</v>
      </c>
      <c r="BB2501" s="9">
        <v>0</v>
      </c>
      <c r="BC2501" s="9">
        <v>1194</v>
      </c>
      <c r="BD2501" s="9">
        <v>1006.6940000000001</v>
      </c>
    </row>
    <row r="2502" spans="52:56" x14ac:dyDescent="0.25">
      <c r="AZ2502" s="9">
        <v>2499</v>
      </c>
      <c r="BA2502" s="9">
        <v>0</v>
      </c>
      <c r="BB2502" s="9">
        <v>0</v>
      </c>
      <c r="BC2502" s="9">
        <v>1194</v>
      </c>
      <c r="BD2502" s="9">
        <v>1007.0970000000001</v>
      </c>
    </row>
    <row r="2503" spans="52:56" x14ac:dyDescent="0.25">
      <c r="AZ2503" s="9">
        <v>2500</v>
      </c>
      <c r="BA2503" s="9">
        <v>0</v>
      </c>
      <c r="BB2503" s="9">
        <v>0</v>
      </c>
      <c r="BC2503" s="9">
        <v>1194</v>
      </c>
      <c r="BD2503" s="9">
        <v>1007.5000000000001</v>
      </c>
    </row>
    <row r="2504" spans="52:56" x14ac:dyDescent="0.25">
      <c r="AZ2504" s="9">
        <v>2501</v>
      </c>
      <c r="BA2504" s="9">
        <v>0</v>
      </c>
      <c r="BB2504" s="9">
        <v>0</v>
      </c>
      <c r="BC2504" s="9">
        <v>1194</v>
      </c>
      <c r="BD2504" s="9">
        <v>1007.903</v>
      </c>
    </row>
    <row r="2505" spans="52:56" x14ac:dyDescent="0.25">
      <c r="AZ2505" s="9">
        <v>2502</v>
      </c>
      <c r="BA2505" s="9">
        <v>0</v>
      </c>
      <c r="BB2505" s="9">
        <v>0</v>
      </c>
      <c r="BC2505" s="9">
        <v>1194</v>
      </c>
      <c r="BD2505" s="9">
        <v>1008.306</v>
      </c>
    </row>
    <row r="2506" spans="52:56" x14ac:dyDescent="0.25">
      <c r="AZ2506" s="9">
        <v>2503</v>
      </c>
      <c r="BA2506" s="9">
        <v>0</v>
      </c>
      <c r="BB2506" s="9">
        <v>0</v>
      </c>
      <c r="BC2506" s="9">
        <v>1194</v>
      </c>
      <c r="BD2506" s="9">
        <v>1008.7090000000001</v>
      </c>
    </row>
    <row r="2507" spans="52:56" x14ac:dyDescent="0.25">
      <c r="AZ2507" s="9">
        <v>2504</v>
      </c>
      <c r="BA2507" s="9">
        <v>0</v>
      </c>
      <c r="BB2507" s="9">
        <v>0</v>
      </c>
      <c r="BC2507" s="9">
        <v>1194</v>
      </c>
      <c r="BD2507" s="9">
        <v>1009.1120000000001</v>
      </c>
    </row>
    <row r="2508" spans="52:56" x14ac:dyDescent="0.25">
      <c r="AZ2508" s="9">
        <v>2505</v>
      </c>
      <c r="BA2508" s="9">
        <v>0</v>
      </c>
      <c r="BB2508" s="9">
        <v>0</v>
      </c>
      <c r="BC2508" s="9">
        <v>1194</v>
      </c>
      <c r="BD2508" s="9">
        <v>1009.5150000000001</v>
      </c>
    </row>
    <row r="2509" spans="52:56" x14ac:dyDescent="0.25">
      <c r="AZ2509" s="9">
        <v>2506</v>
      </c>
      <c r="BA2509" s="9">
        <v>0</v>
      </c>
      <c r="BB2509" s="9">
        <v>0</v>
      </c>
      <c r="BC2509" s="9">
        <v>1194</v>
      </c>
      <c r="BD2509" s="9">
        <v>1009.918</v>
      </c>
    </row>
    <row r="2510" spans="52:56" x14ac:dyDescent="0.25">
      <c r="AZ2510" s="9">
        <v>2507</v>
      </c>
      <c r="BA2510" s="9">
        <v>0</v>
      </c>
      <c r="BB2510" s="9">
        <v>0</v>
      </c>
      <c r="BC2510" s="9">
        <v>1194</v>
      </c>
      <c r="BD2510" s="9">
        <v>1010.321</v>
      </c>
    </row>
    <row r="2511" spans="52:56" x14ac:dyDescent="0.25">
      <c r="AZ2511" s="9">
        <v>2508</v>
      </c>
      <c r="BA2511" s="9">
        <v>0</v>
      </c>
      <c r="BB2511" s="9">
        <v>0</v>
      </c>
      <c r="BC2511" s="9">
        <v>1194</v>
      </c>
      <c r="BD2511" s="9">
        <v>1010.724</v>
      </c>
    </row>
    <row r="2512" spans="52:56" x14ac:dyDescent="0.25">
      <c r="AZ2512" s="9">
        <v>2509</v>
      </c>
      <c r="BA2512" s="9">
        <v>0</v>
      </c>
      <c r="BB2512" s="9">
        <v>0</v>
      </c>
      <c r="BC2512" s="9">
        <v>1194</v>
      </c>
      <c r="BD2512" s="9">
        <v>1011.1270000000001</v>
      </c>
    </row>
    <row r="2513" spans="52:56" x14ac:dyDescent="0.25">
      <c r="AZ2513" s="9">
        <v>2510</v>
      </c>
      <c r="BA2513" s="9">
        <v>0</v>
      </c>
      <c r="BB2513" s="9">
        <v>0</v>
      </c>
      <c r="BC2513" s="9">
        <v>1194</v>
      </c>
      <c r="BD2513" s="9">
        <v>1011.5300000000001</v>
      </c>
    </row>
    <row r="2514" spans="52:56" x14ac:dyDescent="0.25">
      <c r="AZ2514" s="9">
        <v>2511</v>
      </c>
      <c r="BA2514" s="9">
        <v>0</v>
      </c>
      <c r="BB2514" s="9">
        <v>0</v>
      </c>
      <c r="BC2514" s="9">
        <v>1194</v>
      </c>
      <c r="BD2514" s="9">
        <v>1011.9330000000001</v>
      </c>
    </row>
    <row r="2515" spans="52:56" x14ac:dyDescent="0.25">
      <c r="AZ2515" s="9">
        <v>2512</v>
      </c>
      <c r="BA2515" s="9">
        <v>0</v>
      </c>
      <c r="BB2515" s="9">
        <v>0</v>
      </c>
      <c r="BC2515" s="9">
        <v>1194</v>
      </c>
      <c r="BD2515" s="9">
        <v>1012.336</v>
      </c>
    </row>
    <row r="2516" spans="52:56" x14ac:dyDescent="0.25">
      <c r="AZ2516" s="9">
        <v>2513</v>
      </c>
      <c r="BA2516" s="9">
        <v>0</v>
      </c>
      <c r="BB2516" s="9">
        <v>0</v>
      </c>
      <c r="BC2516" s="9">
        <v>1194</v>
      </c>
      <c r="BD2516" s="9">
        <v>1012.739</v>
      </c>
    </row>
    <row r="2517" spans="52:56" x14ac:dyDescent="0.25">
      <c r="AZ2517" s="9">
        <v>2514</v>
      </c>
      <c r="BA2517" s="9">
        <v>0</v>
      </c>
      <c r="BB2517" s="9">
        <v>0</v>
      </c>
      <c r="BC2517" s="9">
        <v>1194</v>
      </c>
      <c r="BD2517" s="9">
        <v>1013.1420000000001</v>
      </c>
    </row>
    <row r="2518" spans="52:56" x14ac:dyDescent="0.25">
      <c r="AZ2518" s="9">
        <v>2515</v>
      </c>
      <c r="BA2518" s="9">
        <v>0</v>
      </c>
      <c r="BB2518" s="9">
        <v>0</v>
      </c>
      <c r="BC2518" s="9">
        <v>1194</v>
      </c>
      <c r="BD2518" s="9">
        <v>1013.5450000000001</v>
      </c>
    </row>
    <row r="2519" spans="52:56" x14ac:dyDescent="0.25">
      <c r="AZ2519" s="9">
        <v>2516</v>
      </c>
      <c r="BA2519" s="9">
        <v>0</v>
      </c>
      <c r="BB2519" s="9">
        <v>0</v>
      </c>
      <c r="BC2519" s="9">
        <v>1194</v>
      </c>
      <c r="BD2519" s="9">
        <v>1013.9480000000001</v>
      </c>
    </row>
    <row r="2520" spans="52:56" x14ac:dyDescent="0.25">
      <c r="AZ2520" s="9">
        <v>2517</v>
      </c>
      <c r="BA2520" s="9">
        <v>0</v>
      </c>
      <c r="BB2520" s="9">
        <v>0</v>
      </c>
      <c r="BC2520" s="9">
        <v>1194</v>
      </c>
      <c r="BD2520" s="9">
        <v>1014.3510000000001</v>
      </c>
    </row>
    <row r="2521" spans="52:56" x14ac:dyDescent="0.25">
      <c r="AZ2521" s="9">
        <v>2518</v>
      </c>
      <c r="BA2521" s="9">
        <v>0</v>
      </c>
      <c r="BB2521" s="9">
        <v>0</v>
      </c>
      <c r="BC2521" s="9">
        <v>1194</v>
      </c>
      <c r="BD2521" s="9">
        <v>1014.754</v>
      </c>
    </row>
    <row r="2522" spans="52:56" x14ac:dyDescent="0.25">
      <c r="AZ2522" s="9">
        <v>2519</v>
      </c>
      <c r="BA2522" s="9">
        <v>0</v>
      </c>
      <c r="BB2522" s="9">
        <v>0</v>
      </c>
      <c r="BC2522" s="9">
        <v>1194</v>
      </c>
      <c r="BD2522" s="9">
        <v>1015.157</v>
      </c>
    </row>
    <row r="2523" spans="52:56" x14ac:dyDescent="0.25">
      <c r="AZ2523" s="9">
        <v>2520</v>
      </c>
      <c r="BA2523" s="9">
        <v>0</v>
      </c>
      <c r="BB2523" s="9">
        <v>0</v>
      </c>
      <c r="BC2523" s="9">
        <v>1194</v>
      </c>
      <c r="BD2523" s="9">
        <v>1015.5600000000001</v>
      </c>
    </row>
    <row r="2524" spans="52:56" x14ac:dyDescent="0.25">
      <c r="AZ2524" s="9">
        <v>2521</v>
      </c>
      <c r="BA2524" s="9">
        <v>0</v>
      </c>
      <c r="BB2524" s="9">
        <v>0</v>
      </c>
      <c r="BC2524" s="9">
        <v>1194</v>
      </c>
      <c r="BD2524" s="9">
        <v>1015.9630000000001</v>
      </c>
    </row>
    <row r="2525" spans="52:56" x14ac:dyDescent="0.25">
      <c r="AZ2525" s="9">
        <v>2522</v>
      </c>
      <c r="BA2525" s="9">
        <v>0</v>
      </c>
      <c r="BB2525" s="9">
        <v>1</v>
      </c>
      <c r="BC2525" s="9">
        <v>1195</v>
      </c>
      <c r="BD2525" s="9">
        <v>1016.3660000000001</v>
      </c>
    </row>
    <row r="2526" spans="52:56" x14ac:dyDescent="0.25">
      <c r="AZ2526" s="9">
        <v>2523</v>
      </c>
      <c r="BA2526" s="9">
        <v>0</v>
      </c>
      <c r="BB2526" s="9">
        <v>0</v>
      </c>
      <c r="BC2526" s="9">
        <v>1195</v>
      </c>
      <c r="BD2526" s="9">
        <v>1016.7690000000001</v>
      </c>
    </row>
    <row r="2527" spans="52:56" x14ac:dyDescent="0.25">
      <c r="AZ2527" s="9">
        <v>2524</v>
      </c>
      <c r="BA2527" s="9">
        <v>0</v>
      </c>
      <c r="BB2527" s="9">
        <v>0</v>
      </c>
      <c r="BC2527" s="9">
        <v>1195</v>
      </c>
      <c r="BD2527" s="9">
        <v>1017.172</v>
      </c>
    </row>
    <row r="2528" spans="52:56" x14ac:dyDescent="0.25">
      <c r="AZ2528" s="9">
        <v>2525</v>
      </c>
      <c r="BA2528" s="9">
        <v>0</v>
      </c>
      <c r="BB2528" s="9">
        <v>0</v>
      </c>
      <c r="BC2528" s="9">
        <v>1195</v>
      </c>
      <c r="BD2528" s="9">
        <v>1017.575</v>
      </c>
    </row>
    <row r="2529" spans="52:56" x14ac:dyDescent="0.25">
      <c r="AZ2529" s="9">
        <v>2526</v>
      </c>
      <c r="BA2529" s="9">
        <v>0</v>
      </c>
      <c r="BB2529" s="9">
        <v>0</v>
      </c>
      <c r="BC2529" s="9">
        <v>1195</v>
      </c>
      <c r="BD2529" s="9">
        <v>1017.9780000000001</v>
      </c>
    </row>
    <row r="2530" spans="52:56" x14ac:dyDescent="0.25">
      <c r="AZ2530" s="9">
        <v>2527</v>
      </c>
      <c r="BA2530" s="9">
        <v>0</v>
      </c>
      <c r="BB2530" s="9">
        <v>0</v>
      </c>
      <c r="BC2530" s="9">
        <v>1195</v>
      </c>
      <c r="BD2530" s="9">
        <v>1018.3810000000001</v>
      </c>
    </row>
    <row r="2531" spans="52:56" x14ac:dyDescent="0.25">
      <c r="AZ2531" s="9">
        <v>2528</v>
      </c>
      <c r="BA2531" s="9">
        <v>0</v>
      </c>
      <c r="BB2531" s="9">
        <v>0</v>
      </c>
      <c r="BC2531" s="9">
        <v>1195</v>
      </c>
      <c r="BD2531" s="9">
        <v>1018.7840000000001</v>
      </c>
    </row>
    <row r="2532" spans="52:56" x14ac:dyDescent="0.25">
      <c r="AZ2532" s="9">
        <v>2529</v>
      </c>
      <c r="BA2532" s="9">
        <v>0</v>
      </c>
      <c r="BB2532" s="9">
        <v>0</v>
      </c>
      <c r="BC2532" s="9">
        <v>1195</v>
      </c>
      <c r="BD2532" s="9">
        <v>1019.187</v>
      </c>
    </row>
    <row r="2533" spans="52:56" x14ac:dyDescent="0.25">
      <c r="AZ2533" s="9">
        <v>2530</v>
      </c>
      <c r="BA2533" s="9">
        <v>0</v>
      </c>
      <c r="BB2533" s="9">
        <v>0</v>
      </c>
      <c r="BC2533" s="9">
        <v>1195</v>
      </c>
      <c r="BD2533" s="9">
        <v>1019.59</v>
      </c>
    </row>
    <row r="2534" spans="52:56" x14ac:dyDescent="0.25">
      <c r="AZ2534" s="9">
        <v>2531</v>
      </c>
      <c r="BA2534" s="9">
        <v>0</v>
      </c>
      <c r="BB2534" s="9">
        <v>0</v>
      </c>
      <c r="BC2534" s="9">
        <v>1195</v>
      </c>
      <c r="BD2534" s="9">
        <v>1019.9930000000001</v>
      </c>
    </row>
    <row r="2535" spans="52:56" x14ac:dyDescent="0.25">
      <c r="AZ2535" s="9">
        <v>2532</v>
      </c>
      <c r="BA2535" s="9">
        <v>0</v>
      </c>
      <c r="BB2535" s="9">
        <v>0</v>
      </c>
      <c r="BC2535" s="9">
        <v>1195</v>
      </c>
      <c r="BD2535" s="9">
        <v>1020.3960000000001</v>
      </c>
    </row>
    <row r="2536" spans="52:56" x14ac:dyDescent="0.25">
      <c r="AZ2536" s="9">
        <v>2533</v>
      </c>
      <c r="BA2536" s="9">
        <v>0</v>
      </c>
      <c r="BB2536" s="9">
        <v>0</v>
      </c>
      <c r="BC2536" s="9">
        <v>1195</v>
      </c>
      <c r="BD2536" s="9">
        <v>1020.7990000000001</v>
      </c>
    </row>
    <row r="2537" spans="52:56" x14ac:dyDescent="0.25">
      <c r="AZ2537" s="9">
        <v>2534</v>
      </c>
      <c r="BA2537" s="9">
        <v>0</v>
      </c>
      <c r="BB2537" s="9">
        <v>0</v>
      </c>
      <c r="BC2537" s="9">
        <v>1195</v>
      </c>
      <c r="BD2537" s="9">
        <v>1021.2020000000001</v>
      </c>
    </row>
    <row r="2538" spans="52:56" x14ac:dyDescent="0.25">
      <c r="AZ2538" s="9">
        <v>2535</v>
      </c>
      <c r="BA2538" s="9">
        <v>0</v>
      </c>
      <c r="BB2538" s="9">
        <v>0</v>
      </c>
      <c r="BC2538" s="9">
        <v>1195</v>
      </c>
      <c r="BD2538" s="9">
        <v>1021.605</v>
      </c>
    </row>
    <row r="2539" spans="52:56" x14ac:dyDescent="0.25">
      <c r="AZ2539" s="9">
        <v>2536</v>
      </c>
      <c r="BA2539" s="9">
        <v>0</v>
      </c>
      <c r="BB2539" s="9">
        <v>0</v>
      </c>
      <c r="BC2539" s="9">
        <v>1195</v>
      </c>
      <c r="BD2539" s="9">
        <v>1022.008</v>
      </c>
    </row>
    <row r="2540" spans="52:56" x14ac:dyDescent="0.25">
      <c r="AZ2540" s="9">
        <v>2537</v>
      </c>
      <c r="BA2540" s="9">
        <v>0</v>
      </c>
      <c r="BB2540" s="9">
        <v>0</v>
      </c>
      <c r="BC2540" s="9">
        <v>1195</v>
      </c>
      <c r="BD2540" s="9">
        <v>1022.4110000000001</v>
      </c>
    </row>
    <row r="2541" spans="52:56" x14ac:dyDescent="0.25">
      <c r="AZ2541" s="9">
        <v>2538</v>
      </c>
      <c r="BA2541" s="9">
        <v>0</v>
      </c>
      <c r="BB2541" s="9">
        <v>1</v>
      </c>
      <c r="BC2541" s="9">
        <v>1196</v>
      </c>
      <c r="BD2541" s="9">
        <v>1022.8140000000001</v>
      </c>
    </row>
    <row r="2542" spans="52:56" x14ac:dyDescent="0.25">
      <c r="AZ2542" s="9">
        <v>2539</v>
      </c>
      <c r="BA2542" s="9">
        <v>0</v>
      </c>
      <c r="BB2542" s="9">
        <v>0</v>
      </c>
      <c r="BC2542" s="9">
        <v>1196</v>
      </c>
      <c r="BD2542" s="9">
        <v>1023.2170000000001</v>
      </c>
    </row>
    <row r="2543" spans="52:56" x14ac:dyDescent="0.25">
      <c r="AZ2543" s="9">
        <v>2540</v>
      </c>
      <c r="BA2543" s="9">
        <v>0</v>
      </c>
      <c r="BB2543" s="9">
        <v>0</v>
      </c>
      <c r="BC2543" s="9">
        <v>1196</v>
      </c>
      <c r="BD2543" s="9">
        <v>1023.6200000000001</v>
      </c>
    </row>
    <row r="2544" spans="52:56" x14ac:dyDescent="0.25">
      <c r="AZ2544" s="9">
        <v>2541</v>
      </c>
      <c r="BA2544" s="9">
        <v>0</v>
      </c>
      <c r="BB2544" s="9">
        <v>0</v>
      </c>
      <c r="BC2544" s="9">
        <v>1196</v>
      </c>
      <c r="BD2544" s="9">
        <v>1024.0230000000001</v>
      </c>
    </row>
    <row r="2545" spans="52:56" x14ac:dyDescent="0.25">
      <c r="AZ2545" s="9">
        <v>2542</v>
      </c>
      <c r="BA2545" s="9">
        <v>0</v>
      </c>
      <c r="BB2545" s="9">
        <v>0</v>
      </c>
      <c r="BC2545" s="9">
        <v>1196</v>
      </c>
      <c r="BD2545" s="9">
        <v>1024.4260000000002</v>
      </c>
    </row>
    <row r="2546" spans="52:56" x14ac:dyDescent="0.25">
      <c r="AZ2546" s="9">
        <v>2543</v>
      </c>
      <c r="BA2546" s="9">
        <v>0</v>
      </c>
      <c r="BB2546" s="9">
        <v>0</v>
      </c>
      <c r="BC2546" s="9">
        <v>1196</v>
      </c>
      <c r="BD2546" s="9">
        <v>1024.829</v>
      </c>
    </row>
    <row r="2547" spans="52:56" x14ac:dyDescent="0.25">
      <c r="AZ2547" s="9">
        <v>2544</v>
      </c>
      <c r="BA2547" s="9">
        <v>0</v>
      </c>
      <c r="BB2547" s="9">
        <v>0</v>
      </c>
      <c r="BC2547" s="9">
        <v>1196</v>
      </c>
      <c r="BD2547" s="9">
        <v>1025.232</v>
      </c>
    </row>
    <row r="2548" spans="52:56" x14ac:dyDescent="0.25">
      <c r="AZ2548" s="9">
        <v>2545</v>
      </c>
      <c r="BA2548" s="9">
        <v>0</v>
      </c>
      <c r="BB2548" s="9">
        <v>0</v>
      </c>
      <c r="BC2548" s="9">
        <v>1196</v>
      </c>
      <c r="BD2548" s="9">
        <v>1025.635</v>
      </c>
    </row>
    <row r="2549" spans="52:56" x14ac:dyDescent="0.25">
      <c r="AZ2549" s="9">
        <v>2546</v>
      </c>
      <c r="BA2549" s="9">
        <v>0</v>
      </c>
      <c r="BB2549" s="9">
        <v>0</v>
      </c>
      <c r="BC2549" s="9">
        <v>1196</v>
      </c>
      <c r="BD2549" s="9">
        <v>1026.038</v>
      </c>
    </row>
    <row r="2550" spans="52:56" x14ac:dyDescent="0.25">
      <c r="AZ2550" s="9">
        <v>2547</v>
      </c>
      <c r="BA2550" s="9">
        <v>0</v>
      </c>
      <c r="BB2550" s="9">
        <v>0</v>
      </c>
      <c r="BC2550" s="9">
        <v>1196</v>
      </c>
      <c r="BD2550" s="9">
        <v>1026.441</v>
      </c>
    </row>
    <row r="2551" spans="52:56" x14ac:dyDescent="0.25">
      <c r="AZ2551" s="9">
        <v>2548</v>
      </c>
      <c r="BA2551" s="9">
        <v>0</v>
      </c>
      <c r="BB2551" s="9">
        <v>0</v>
      </c>
      <c r="BC2551" s="9">
        <v>1196</v>
      </c>
      <c r="BD2551" s="9">
        <v>1026.8440000000001</v>
      </c>
    </row>
    <row r="2552" spans="52:56" x14ac:dyDescent="0.25">
      <c r="AZ2552" s="9">
        <v>2549</v>
      </c>
      <c r="BA2552" s="9">
        <v>0</v>
      </c>
      <c r="BB2552" s="9">
        <v>0</v>
      </c>
      <c r="BC2552" s="9">
        <v>1196</v>
      </c>
      <c r="BD2552" s="9">
        <v>1027.2470000000001</v>
      </c>
    </row>
    <row r="2553" spans="52:56" x14ac:dyDescent="0.25">
      <c r="AZ2553" s="9">
        <v>2550</v>
      </c>
      <c r="BA2553" s="9">
        <v>0</v>
      </c>
      <c r="BB2553" s="9">
        <v>0</v>
      </c>
      <c r="BC2553" s="9">
        <v>1196</v>
      </c>
      <c r="BD2553" s="9">
        <v>1027.6500000000001</v>
      </c>
    </row>
    <row r="2554" spans="52:56" x14ac:dyDescent="0.25">
      <c r="AZ2554" s="9">
        <v>2551</v>
      </c>
      <c r="BA2554" s="9">
        <v>0</v>
      </c>
      <c r="BB2554" s="9">
        <v>0</v>
      </c>
      <c r="BC2554" s="9">
        <v>1196</v>
      </c>
      <c r="BD2554" s="9">
        <v>1028.0530000000001</v>
      </c>
    </row>
    <row r="2555" spans="52:56" x14ac:dyDescent="0.25">
      <c r="AZ2555" s="9">
        <v>2552</v>
      </c>
      <c r="BA2555" s="9">
        <v>0</v>
      </c>
      <c r="BB2555" s="9">
        <v>0</v>
      </c>
      <c r="BC2555" s="9">
        <v>1196</v>
      </c>
      <c r="BD2555" s="9">
        <v>1028.4560000000001</v>
      </c>
    </row>
    <row r="2556" spans="52:56" x14ac:dyDescent="0.25">
      <c r="AZ2556" s="9">
        <v>2553</v>
      </c>
      <c r="BA2556" s="9">
        <v>0</v>
      </c>
      <c r="BB2556" s="9">
        <v>0</v>
      </c>
      <c r="BC2556" s="9">
        <v>1196</v>
      </c>
      <c r="BD2556" s="9">
        <v>1028.8590000000002</v>
      </c>
    </row>
    <row r="2557" spans="52:56" x14ac:dyDescent="0.25">
      <c r="AZ2557" s="9">
        <v>2554</v>
      </c>
      <c r="BA2557" s="9">
        <v>0</v>
      </c>
      <c r="BB2557" s="9">
        <v>0</v>
      </c>
      <c r="BC2557" s="9">
        <v>1196</v>
      </c>
      <c r="BD2557" s="9">
        <v>1029.2620000000002</v>
      </c>
    </row>
    <row r="2558" spans="52:56" x14ac:dyDescent="0.25">
      <c r="AZ2558" s="9">
        <v>2555</v>
      </c>
      <c r="BA2558" s="9">
        <v>0</v>
      </c>
      <c r="BB2558" s="9">
        <v>0</v>
      </c>
      <c r="BC2558" s="9">
        <v>1196</v>
      </c>
      <c r="BD2558" s="9">
        <v>1029.665</v>
      </c>
    </row>
    <row r="2559" spans="52:56" x14ac:dyDescent="0.25">
      <c r="AZ2559" s="9">
        <v>2556</v>
      </c>
      <c r="BA2559" s="9">
        <v>0</v>
      </c>
      <c r="BB2559" s="9">
        <v>0</v>
      </c>
      <c r="BC2559" s="9">
        <v>1196</v>
      </c>
      <c r="BD2559" s="9">
        <v>1030.068</v>
      </c>
    </row>
    <row r="2560" spans="52:56" x14ac:dyDescent="0.25">
      <c r="AZ2560" s="9">
        <v>2557</v>
      </c>
      <c r="BA2560" s="9">
        <v>0</v>
      </c>
      <c r="BB2560" s="9">
        <v>0</v>
      </c>
      <c r="BC2560" s="9">
        <v>1196</v>
      </c>
      <c r="BD2560" s="9">
        <v>1030.471</v>
      </c>
    </row>
    <row r="2561" spans="52:56" x14ac:dyDescent="0.25">
      <c r="AZ2561" s="9">
        <v>2558</v>
      </c>
      <c r="BA2561" s="9">
        <v>0</v>
      </c>
      <c r="BB2561" s="9">
        <v>0</v>
      </c>
      <c r="BC2561" s="9">
        <v>1196</v>
      </c>
      <c r="BD2561" s="9">
        <v>1030.874</v>
      </c>
    </row>
    <row r="2562" spans="52:56" x14ac:dyDescent="0.25">
      <c r="AZ2562" s="9">
        <v>2559</v>
      </c>
      <c r="BA2562" s="9">
        <v>0</v>
      </c>
      <c r="BB2562" s="9">
        <v>0</v>
      </c>
      <c r="BC2562" s="9">
        <v>1196</v>
      </c>
      <c r="BD2562" s="9">
        <v>1031.277</v>
      </c>
    </row>
    <row r="2563" spans="52:56" x14ac:dyDescent="0.25">
      <c r="AZ2563" s="9">
        <v>2560</v>
      </c>
      <c r="BA2563" s="9">
        <v>0</v>
      </c>
      <c r="BB2563" s="9">
        <v>0</v>
      </c>
      <c r="BC2563" s="9">
        <v>1196</v>
      </c>
      <c r="BD2563" s="9">
        <v>1031.68</v>
      </c>
    </row>
    <row r="2564" spans="52:56" x14ac:dyDescent="0.25">
      <c r="AZ2564" s="9">
        <v>2561</v>
      </c>
      <c r="BA2564" s="9">
        <v>0</v>
      </c>
      <c r="BB2564" s="9">
        <v>0</v>
      </c>
      <c r="BC2564" s="9">
        <v>1196</v>
      </c>
      <c r="BD2564" s="9">
        <v>1032.0830000000001</v>
      </c>
    </row>
    <row r="2565" spans="52:56" x14ac:dyDescent="0.25">
      <c r="AZ2565" s="9">
        <v>2562</v>
      </c>
      <c r="BA2565" s="9">
        <v>0</v>
      </c>
      <c r="BB2565" s="9">
        <v>0</v>
      </c>
      <c r="BC2565" s="9">
        <v>1196</v>
      </c>
      <c r="BD2565" s="9">
        <v>1032.4860000000001</v>
      </c>
    </row>
    <row r="2566" spans="52:56" x14ac:dyDescent="0.25">
      <c r="AZ2566" s="9">
        <v>2563</v>
      </c>
      <c r="BA2566" s="9">
        <v>0</v>
      </c>
      <c r="BB2566" s="9">
        <v>0</v>
      </c>
      <c r="BC2566" s="9">
        <v>1196</v>
      </c>
      <c r="BD2566" s="9">
        <v>1032.8890000000001</v>
      </c>
    </row>
    <row r="2567" spans="52:56" x14ac:dyDescent="0.25">
      <c r="AZ2567" s="9">
        <v>2564</v>
      </c>
      <c r="BA2567" s="9">
        <v>0</v>
      </c>
      <c r="BB2567" s="9">
        <v>0</v>
      </c>
      <c r="BC2567" s="9">
        <v>1196</v>
      </c>
      <c r="BD2567" s="9">
        <v>1033.2920000000001</v>
      </c>
    </row>
    <row r="2568" spans="52:56" x14ac:dyDescent="0.25">
      <c r="AZ2568" s="9">
        <v>2565</v>
      </c>
      <c r="BA2568" s="9">
        <v>0</v>
      </c>
      <c r="BB2568" s="9">
        <v>0</v>
      </c>
      <c r="BC2568" s="9">
        <v>1196</v>
      </c>
      <c r="BD2568" s="9">
        <v>1033.6950000000002</v>
      </c>
    </row>
    <row r="2569" spans="52:56" x14ac:dyDescent="0.25">
      <c r="AZ2569" s="9">
        <v>2566</v>
      </c>
      <c r="BA2569" s="9">
        <v>0</v>
      </c>
      <c r="BB2569" s="9">
        <v>0</v>
      </c>
      <c r="BC2569" s="9">
        <v>1196</v>
      </c>
      <c r="BD2569" s="9">
        <v>1034.098</v>
      </c>
    </row>
    <row r="2570" spans="52:56" x14ac:dyDescent="0.25">
      <c r="AZ2570" s="9">
        <v>2567</v>
      </c>
      <c r="BA2570" s="9">
        <v>0</v>
      </c>
      <c r="BB2570" s="9">
        <v>0</v>
      </c>
      <c r="BC2570" s="9">
        <v>1196</v>
      </c>
      <c r="BD2570" s="9">
        <v>1034.501</v>
      </c>
    </row>
    <row r="2571" spans="52:56" x14ac:dyDescent="0.25">
      <c r="AZ2571" s="9">
        <v>2568</v>
      </c>
      <c r="BA2571" s="9">
        <v>0</v>
      </c>
      <c r="BB2571" s="9">
        <v>0</v>
      </c>
      <c r="BC2571" s="9">
        <v>1196</v>
      </c>
      <c r="BD2571" s="9">
        <v>1034.904</v>
      </c>
    </row>
    <row r="2572" spans="52:56" x14ac:dyDescent="0.25">
      <c r="AZ2572" s="9">
        <v>2569</v>
      </c>
      <c r="BA2572" s="9">
        <v>0</v>
      </c>
      <c r="BB2572" s="9">
        <v>0</v>
      </c>
      <c r="BC2572" s="9">
        <v>1196</v>
      </c>
      <c r="BD2572" s="9">
        <v>1035.307</v>
      </c>
    </row>
    <row r="2573" spans="52:56" x14ac:dyDescent="0.25">
      <c r="AZ2573" s="9">
        <v>2570</v>
      </c>
      <c r="BA2573" s="9">
        <v>0</v>
      </c>
      <c r="BB2573" s="9">
        <v>0</v>
      </c>
      <c r="BC2573" s="9">
        <v>1196</v>
      </c>
      <c r="BD2573" s="9">
        <v>1035.71</v>
      </c>
    </row>
    <row r="2574" spans="52:56" x14ac:dyDescent="0.25">
      <c r="AZ2574" s="9">
        <v>2571</v>
      </c>
      <c r="BA2574" s="9">
        <v>0</v>
      </c>
      <c r="BB2574" s="9">
        <v>0</v>
      </c>
      <c r="BC2574" s="9">
        <v>1196</v>
      </c>
      <c r="BD2574" s="9">
        <v>1036.1130000000001</v>
      </c>
    </row>
    <row r="2575" spans="52:56" x14ac:dyDescent="0.25">
      <c r="AZ2575" s="9">
        <v>2572</v>
      </c>
      <c r="BA2575" s="9">
        <v>0</v>
      </c>
      <c r="BB2575" s="9">
        <v>0</v>
      </c>
      <c r="BC2575" s="9">
        <v>1196</v>
      </c>
      <c r="BD2575" s="9">
        <v>1036.5160000000001</v>
      </c>
    </row>
    <row r="2576" spans="52:56" x14ac:dyDescent="0.25">
      <c r="AZ2576" s="9">
        <v>2573</v>
      </c>
      <c r="BA2576" s="9">
        <v>0</v>
      </c>
      <c r="BB2576" s="9">
        <v>0</v>
      </c>
      <c r="BC2576" s="9">
        <v>1196</v>
      </c>
      <c r="BD2576" s="9">
        <v>1036.9190000000001</v>
      </c>
    </row>
    <row r="2577" spans="52:56" x14ac:dyDescent="0.25">
      <c r="AZ2577" s="9">
        <v>2574</v>
      </c>
      <c r="BA2577" s="9">
        <v>0</v>
      </c>
      <c r="BB2577" s="9">
        <v>0</v>
      </c>
      <c r="BC2577" s="9">
        <v>1196</v>
      </c>
      <c r="BD2577" s="9">
        <v>1037.3220000000001</v>
      </c>
    </row>
    <row r="2578" spans="52:56" x14ac:dyDescent="0.25">
      <c r="AZ2578" s="9">
        <v>2575</v>
      </c>
      <c r="BA2578" s="9">
        <v>0</v>
      </c>
      <c r="BB2578" s="9">
        <v>0</v>
      </c>
      <c r="BC2578" s="9">
        <v>1196</v>
      </c>
      <c r="BD2578" s="9">
        <v>1037.7250000000001</v>
      </c>
    </row>
    <row r="2579" spans="52:56" x14ac:dyDescent="0.25">
      <c r="AZ2579" s="9">
        <v>2576</v>
      </c>
      <c r="BA2579" s="9">
        <v>0</v>
      </c>
      <c r="BB2579" s="9">
        <v>0</v>
      </c>
      <c r="BC2579" s="9">
        <v>1196</v>
      </c>
      <c r="BD2579" s="9">
        <v>1038.1280000000002</v>
      </c>
    </row>
    <row r="2580" spans="52:56" x14ac:dyDescent="0.25">
      <c r="AZ2580" s="9">
        <v>2577</v>
      </c>
      <c r="BA2580" s="9">
        <v>0</v>
      </c>
      <c r="BB2580" s="9">
        <v>0</v>
      </c>
      <c r="BC2580" s="9">
        <v>1196</v>
      </c>
      <c r="BD2580" s="9">
        <v>1038.5310000000002</v>
      </c>
    </row>
    <row r="2581" spans="52:56" x14ac:dyDescent="0.25">
      <c r="AZ2581" s="9">
        <v>2578</v>
      </c>
      <c r="BA2581" s="9">
        <v>0</v>
      </c>
      <c r="BB2581" s="9">
        <v>0</v>
      </c>
      <c r="BC2581" s="9">
        <v>1196</v>
      </c>
      <c r="BD2581" s="9">
        <v>1038.934</v>
      </c>
    </row>
    <row r="2582" spans="52:56" x14ac:dyDescent="0.25">
      <c r="AZ2582" s="9">
        <v>2579</v>
      </c>
      <c r="BA2582" s="9">
        <v>0</v>
      </c>
      <c r="BB2582" s="9">
        <v>0</v>
      </c>
      <c r="BC2582" s="9">
        <v>1196</v>
      </c>
      <c r="BD2582" s="9">
        <v>1039.337</v>
      </c>
    </row>
    <row r="2583" spans="52:56" x14ac:dyDescent="0.25">
      <c r="AZ2583" s="9">
        <v>2580</v>
      </c>
      <c r="BA2583" s="9">
        <v>0</v>
      </c>
      <c r="BB2583" s="9">
        <v>0</v>
      </c>
      <c r="BC2583" s="9">
        <v>1196</v>
      </c>
      <c r="BD2583" s="9">
        <v>1039.74</v>
      </c>
    </row>
    <row r="2584" spans="52:56" x14ac:dyDescent="0.25">
      <c r="AZ2584" s="9">
        <v>2581</v>
      </c>
      <c r="BA2584" s="9">
        <v>0</v>
      </c>
      <c r="BB2584" s="9">
        <v>0</v>
      </c>
      <c r="BC2584" s="9">
        <v>1196</v>
      </c>
      <c r="BD2584" s="9">
        <v>1040.143</v>
      </c>
    </row>
    <row r="2585" spans="52:56" x14ac:dyDescent="0.25">
      <c r="AZ2585" s="9">
        <v>2582</v>
      </c>
      <c r="BA2585" s="9">
        <v>0</v>
      </c>
      <c r="BB2585" s="9">
        <v>0</v>
      </c>
      <c r="BC2585" s="9">
        <v>1196</v>
      </c>
      <c r="BD2585" s="9">
        <v>1040.546</v>
      </c>
    </row>
    <row r="2586" spans="52:56" x14ac:dyDescent="0.25">
      <c r="AZ2586" s="9">
        <v>2583</v>
      </c>
      <c r="BA2586" s="9">
        <v>0</v>
      </c>
      <c r="BB2586" s="9">
        <v>1</v>
      </c>
      <c r="BC2586" s="9">
        <v>1197</v>
      </c>
      <c r="BD2586" s="9">
        <v>1040.9490000000001</v>
      </c>
    </row>
    <row r="2587" spans="52:56" x14ac:dyDescent="0.25">
      <c r="AZ2587" s="9">
        <v>2584</v>
      </c>
      <c r="BA2587" s="9">
        <v>0</v>
      </c>
      <c r="BB2587" s="9">
        <v>0</v>
      </c>
      <c r="BC2587" s="9">
        <v>1197</v>
      </c>
      <c r="BD2587" s="9">
        <v>1041.3520000000001</v>
      </c>
    </row>
    <row r="2588" spans="52:56" x14ac:dyDescent="0.25">
      <c r="AZ2588" s="9">
        <v>2585</v>
      </c>
      <c r="BA2588" s="9">
        <v>0</v>
      </c>
      <c r="BB2588" s="9">
        <v>0</v>
      </c>
      <c r="BC2588" s="9">
        <v>1197</v>
      </c>
      <c r="BD2588" s="9">
        <v>1041.7550000000001</v>
      </c>
    </row>
    <row r="2589" spans="52:56" x14ac:dyDescent="0.25">
      <c r="AZ2589" s="9">
        <v>2586</v>
      </c>
      <c r="BA2589" s="9">
        <v>0</v>
      </c>
      <c r="BB2589" s="9">
        <v>0</v>
      </c>
      <c r="BC2589" s="9">
        <v>1197</v>
      </c>
      <c r="BD2589" s="9">
        <v>1042.1580000000001</v>
      </c>
    </row>
    <row r="2590" spans="52:56" x14ac:dyDescent="0.25">
      <c r="AZ2590" s="9">
        <v>2587</v>
      </c>
      <c r="BA2590" s="9">
        <v>0</v>
      </c>
      <c r="BB2590" s="9">
        <v>0</v>
      </c>
      <c r="BC2590" s="9">
        <v>1197</v>
      </c>
      <c r="BD2590" s="9">
        <v>1042.5610000000001</v>
      </c>
    </row>
    <row r="2591" spans="52:56" x14ac:dyDescent="0.25">
      <c r="AZ2591" s="9">
        <v>2588</v>
      </c>
      <c r="BA2591" s="9">
        <v>0</v>
      </c>
      <c r="BB2591" s="9">
        <v>0</v>
      </c>
      <c r="BC2591" s="9">
        <v>1197</v>
      </c>
      <c r="BD2591" s="9">
        <v>1042.9640000000002</v>
      </c>
    </row>
    <row r="2592" spans="52:56" x14ac:dyDescent="0.25">
      <c r="AZ2592" s="9">
        <v>2589</v>
      </c>
      <c r="BA2592" s="9">
        <v>0</v>
      </c>
      <c r="BB2592" s="9">
        <v>0</v>
      </c>
      <c r="BC2592" s="9">
        <v>1197</v>
      </c>
      <c r="BD2592" s="9">
        <v>1043.367</v>
      </c>
    </row>
    <row r="2593" spans="52:56" x14ac:dyDescent="0.25">
      <c r="AZ2593" s="9">
        <v>2590</v>
      </c>
      <c r="BA2593" s="9">
        <v>0</v>
      </c>
      <c r="BB2593" s="9">
        <v>0</v>
      </c>
      <c r="BC2593" s="9">
        <v>1197</v>
      </c>
      <c r="BD2593" s="9">
        <v>1043.77</v>
      </c>
    </row>
    <row r="2594" spans="52:56" x14ac:dyDescent="0.25">
      <c r="AZ2594" s="9">
        <v>2591</v>
      </c>
      <c r="BA2594" s="9">
        <v>0</v>
      </c>
      <c r="BB2594" s="9">
        <v>1</v>
      </c>
      <c r="BC2594" s="9">
        <v>1198</v>
      </c>
      <c r="BD2594" s="9">
        <v>1044.173</v>
      </c>
    </row>
    <row r="2595" spans="52:56" x14ac:dyDescent="0.25">
      <c r="AZ2595" s="9">
        <v>2592</v>
      </c>
      <c r="BA2595" s="9">
        <v>0</v>
      </c>
      <c r="BB2595" s="9">
        <v>0</v>
      </c>
      <c r="BC2595" s="9">
        <v>1198</v>
      </c>
      <c r="BD2595" s="9">
        <v>1044.576</v>
      </c>
    </row>
    <row r="2596" spans="52:56" x14ac:dyDescent="0.25">
      <c r="AZ2596" s="9">
        <v>2593</v>
      </c>
      <c r="BA2596" s="9">
        <v>0</v>
      </c>
      <c r="BB2596" s="9">
        <v>0</v>
      </c>
      <c r="BC2596" s="9">
        <v>1198</v>
      </c>
      <c r="BD2596" s="9">
        <v>1044.979</v>
      </c>
    </row>
    <row r="2597" spans="52:56" x14ac:dyDescent="0.25">
      <c r="AZ2597" s="9">
        <v>2594</v>
      </c>
      <c r="BA2597" s="9">
        <v>0</v>
      </c>
      <c r="BB2597" s="9">
        <v>0</v>
      </c>
      <c r="BC2597" s="9">
        <v>1198</v>
      </c>
      <c r="BD2597" s="9">
        <v>1045.3820000000001</v>
      </c>
    </row>
    <row r="2598" spans="52:56" x14ac:dyDescent="0.25">
      <c r="AZ2598" s="9">
        <v>2595</v>
      </c>
      <c r="BA2598" s="9">
        <v>0</v>
      </c>
      <c r="BB2598" s="9">
        <v>0</v>
      </c>
      <c r="BC2598" s="9">
        <v>1198</v>
      </c>
      <c r="BD2598" s="9">
        <v>1045.7850000000001</v>
      </c>
    </row>
    <row r="2599" spans="52:56" x14ac:dyDescent="0.25">
      <c r="AZ2599" s="9">
        <v>2596</v>
      </c>
      <c r="BA2599" s="9">
        <v>0</v>
      </c>
      <c r="BB2599" s="9">
        <v>1</v>
      </c>
      <c r="BC2599" s="9">
        <v>1199</v>
      </c>
      <c r="BD2599" s="9">
        <v>1046.1880000000001</v>
      </c>
    </row>
    <row r="2600" spans="52:56" x14ac:dyDescent="0.25">
      <c r="AZ2600" s="9">
        <v>2597</v>
      </c>
      <c r="BA2600" s="9">
        <v>0</v>
      </c>
      <c r="BB2600" s="9">
        <v>0</v>
      </c>
      <c r="BC2600" s="9">
        <v>1199</v>
      </c>
      <c r="BD2600" s="9">
        <v>1046.5910000000001</v>
      </c>
    </row>
    <row r="2601" spans="52:56" x14ac:dyDescent="0.25">
      <c r="AZ2601" s="9">
        <v>2598</v>
      </c>
      <c r="BA2601" s="9">
        <v>0</v>
      </c>
      <c r="BB2601" s="9">
        <v>0</v>
      </c>
      <c r="BC2601" s="9">
        <v>1199</v>
      </c>
      <c r="BD2601" s="9">
        <v>1046.9940000000001</v>
      </c>
    </row>
    <row r="2602" spans="52:56" x14ac:dyDescent="0.25">
      <c r="AZ2602" s="9">
        <v>2599</v>
      </c>
      <c r="BA2602" s="9">
        <v>0</v>
      </c>
      <c r="BB2602" s="9">
        <v>0</v>
      </c>
      <c r="BC2602" s="9">
        <v>1199</v>
      </c>
      <c r="BD2602" s="9">
        <v>1047.3970000000002</v>
      </c>
    </row>
    <row r="2603" spans="52:56" x14ac:dyDescent="0.25">
      <c r="AZ2603" s="9">
        <v>2600</v>
      </c>
      <c r="BA2603" s="9">
        <v>0</v>
      </c>
      <c r="BB2603" s="9">
        <v>0</v>
      </c>
      <c r="BC2603" s="9">
        <v>1199</v>
      </c>
      <c r="BD2603" s="9">
        <v>1047.8</v>
      </c>
    </row>
    <row r="2604" spans="52:56" x14ac:dyDescent="0.25">
      <c r="AZ2604" s="9">
        <v>2601</v>
      </c>
      <c r="BA2604" s="9">
        <v>0</v>
      </c>
      <c r="BB2604" s="9">
        <v>0</v>
      </c>
      <c r="BC2604" s="9">
        <v>1199</v>
      </c>
      <c r="BD2604" s="9">
        <v>1048.203</v>
      </c>
    </row>
    <row r="2605" spans="52:56" x14ac:dyDescent="0.25">
      <c r="AZ2605" s="9">
        <v>2602</v>
      </c>
      <c r="BA2605" s="9">
        <v>0</v>
      </c>
      <c r="BB2605" s="9">
        <v>0</v>
      </c>
      <c r="BC2605" s="9">
        <v>1199</v>
      </c>
      <c r="BD2605" s="9">
        <v>1048.606</v>
      </c>
    </row>
    <row r="2606" spans="52:56" x14ac:dyDescent="0.25">
      <c r="AZ2606" s="9">
        <v>2603</v>
      </c>
      <c r="BA2606" s="9">
        <v>0</v>
      </c>
      <c r="BB2606" s="9">
        <v>0</v>
      </c>
      <c r="BC2606" s="9">
        <v>1199</v>
      </c>
      <c r="BD2606" s="9">
        <v>1049.009</v>
      </c>
    </row>
    <row r="2607" spans="52:56" x14ac:dyDescent="0.25">
      <c r="AZ2607" s="9">
        <v>2604</v>
      </c>
      <c r="BA2607" s="9">
        <v>0</v>
      </c>
      <c r="BB2607" s="9">
        <v>0</v>
      </c>
      <c r="BC2607" s="9">
        <v>1199</v>
      </c>
      <c r="BD2607" s="9">
        <v>1049.412</v>
      </c>
    </row>
    <row r="2608" spans="52:56" x14ac:dyDescent="0.25">
      <c r="AZ2608" s="9">
        <v>2605</v>
      </c>
      <c r="BA2608" s="9">
        <v>0</v>
      </c>
      <c r="BB2608" s="9">
        <v>0</v>
      </c>
      <c r="BC2608" s="9">
        <v>1199</v>
      </c>
      <c r="BD2608" s="9">
        <v>1049.8150000000001</v>
      </c>
    </row>
    <row r="2609" spans="52:56" x14ac:dyDescent="0.25">
      <c r="AZ2609" s="9">
        <v>2606</v>
      </c>
      <c r="BA2609" s="9">
        <v>0</v>
      </c>
      <c r="BB2609" s="9">
        <v>0</v>
      </c>
      <c r="BC2609" s="9">
        <v>1199</v>
      </c>
      <c r="BD2609" s="9">
        <v>1050.2180000000001</v>
      </c>
    </row>
    <row r="2610" spans="52:56" x14ac:dyDescent="0.25">
      <c r="AZ2610" s="9">
        <v>2607</v>
      </c>
      <c r="BA2610" s="9">
        <v>0</v>
      </c>
      <c r="BB2610" s="9">
        <v>0</v>
      </c>
      <c r="BC2610" s="9">
        <v>1199</v>
      </c>
      <c r="BD2610" s="9">
        <v>1050.6210000000001</v>
      </c>
    </row>
    <row r="2611" spans="52:56" x14ac:dyDescent="0.25">
      <c r="AZ2611" s="9">
        <v>2608</v>
      </c>
      <c r="BA2611" s="9">
        <v>0</v>
      </c>
      <c r="BB2611" s="9">
        <v>0</v>
      </c>
      <c r="BC2611" s="9">
        <v>1199</v>
      </c>
      <c r="BD2611" s="9">
        <v>1051.0240000000001</v>
      </c>
    </row>
    <row r="2612" spans="52:56" x14ac:dyDescent="0.25">
      <c r="AZ2612" s="9">
        <v>2609</v>
      </c>
      <c r="BA2612" s="9">
        <v>0</v>
      </c>
      <c r="BB2612" s="9">
        <v>0</v>
      </c>
      <c r="BC2612" s="9">
        <v>1199</v>
      </c>
      <c r="BD2612" s="9">
        <v>1051.4270000000001</v>
      </c>
    </row>
    <row r="2613" spans="52:56" x14ac:dyDescent="0.25">
      <c r="AZ2613" s="9">
        <v>2610</v>
      </c>
      <c r="BA2613" s="9">
        <v>0</v>
      </c>
      <c r="BB2613" s="9">
        <v>0</v>
      </c>
      <c r="BC2613" s="9">
        <v>1199</v>
      </c>
      <c r="BD2613" s="9">
        <v>1051.8300000000002</v>
      </c>
    </row>
    <row r="2614" spans="52:56" x14ac:dyDescent="0.25">
      <c r="AZ2614" s="9">
        <v>2611</v>
      </c>
      <c r="BA2614" s="9">
        <v>0</v>
      </c>
      <c r="BB2614" s="9">
        <v>0</v>
      </c>
      <c r="BC2614" s="9">
        <v>1199</v>
      </c>
      <c r="BD2614" s="9">
        <v>1052.2330000000002</v>
      </c>
    </row>
    <row r="2615" spans="52:56" x14ac:dyDescent="0.25">
      <c r="AZ2615" s="9">
        <v>2612</v>
      </c>
      <c r="BA2615" s="9">
        <v>0</v>
      </c>
      <c r="BB2615" s="9">
        <v>0</v>
      </c>
      <c r="BC2615" s="9">
        <v>1199</v>
      </c>
      <c r="BD2615" s="9">
        <v>1052.636</v>
      </c>
    </row>
    <row r="2616" spans="52:56" x14ac:dyDescent="0.25">
      <c r="AZ2616" s="9">
        <v>2613</v>
      </c>
      <c r="BA2616" s="9">
        <v>0</v>
      </c>
      <c r="BB2616" s="9">
        <v>0</v>
      </c>
      <c r="BC2616" s="9">
        <v>1199</v>
      </c>
      <c r="BD2616" s="9">
        <v>1053.039</v>
      </c>
    </row>
    <row r="2617" spans="52:56" x14ac:dyDescent="0.25">
      <c r="AZ2617" s="9">
        <v>2614</v>
      </c>
      <c r="BA2617" s="9">
        <v>0</v>
      </c>
      <c r="BB2617" s="9">
        <v>0</v>
      </c>
      <c r="BC2617" s="9">
        <v>1199</v>
      </c>
      <c r="BD2617" s="9">
        <v>1053.442</v>
      </c>
    </row>
    <row r="2618" spans="52:56" x14ac:dyDescent="0.25">
      <c r="AZ2618" s="9">
        <v>2615</v>
      </c>
      <c r="BA2618" s="9">
        <v>0</v>
      </c>
      <c r="BB2618" s="9">
        <v>0</v>
      </c>
      <c r="BC2618" s="9">
        <v>1199</v>
      </c>
      <c r="BD2618" s="9">
        <v>1053.845</v>
      </c>
    </row>
    <row r="2619" spans="52:56" x14ac:dyDescent="0.25">
      <c r="AZ2619" s="9">
        <v>2616</v>
      </c>
      <c r="BA2619" s="9">
        <v>0</v>
      </c>
      <c r="BB2619" s="9">
        <v>0</v>
      </c>
      <c r="BC2619" s="9">
        <v>1199</v>
      </c>
      <c r="BD2619" s="9">
        <v>1054.248</v>
      </c>
    </row>
    <row r="2620" spans="52:56" x14ac:dyDescent="0.25">
      <c r="AZ2620" s="9">
        <v>2617</v>
      </c>
      <c r="BA2620" s="9">
        <v>0</v>
      </c>
      <c r="BB2620" s="9">
        <v>0</v>
      </c>
      <c r="BC2620" s="9">
        <v>1199</v>
      </c>
      <c r="BD2620" s="9">
        <v>1054.6510000000001</v>
      </c>
    </row>
    <row r="2621" spans="52:56" x14ac:dyDescent="0.25">
      <c r="AZ2621" s="9">
        <v>2618</v>
      </c>
      <c r="BA2621" s="9">
        <v>0</v>
      </c>
      <c r="BB2621" s="9">
        <v>0</v>
      </c>
      <c r="BC2621" s="9">
        <v>1199</v>
      </c>
      <c r="BD2621" s="9">
        <v>1055.0540000000001</v>
      </c>
    </row>
    <row r="2622" spans="52:56" x14ac:dyDescent="0.25">
      <c r="AZ2622" s="9">
        <v>2619</v>
      </c>
      <c r="BA2622" s="9">
        <v>0</v>
      </c>
      <c r="BB2622" s="9">
        <v>0</v>
      </c>
      <c r="BC2622" s="9">
        <v>1199</v>
      </c>
      <c r="BD2622" s="9">
        <v>1055.4570000000001</v>
      </c>
    </row>
    <row r="2623" spans="52:56" x14ac:dyDescent="0.25">
      <c r="AZ2623" s="9">
        <v>2620</v>
      </c>
      <c r="BA2623" s="9">
        <v>0</v>
      </c>
      <c r="BB2623" s="9">
        <v>0</v>
      </c>
      <c r="BC2623" s="9">
        <v>1199</v>
      </c>
      <c r="BD2623" s="9">
        <v>1055.8600000000001</v>
      </c>
    </row>
    <row r="2624" spans="52:56" x14ac:dyDescent="0.25">
      <c r="AZ2624" s="9">
        <v>2621</v>
      </c>
      <c r="BA2624" s="9">
        <v>0</v>
      </c>
      <c r="BB2624" s="9">
        <v>0</v>
      </c>
      <c r="BC2624" s="9">
        <v>1199</v>
      </c>
      <c r="BD2624" s="9">
        <v>1056.2630000000001</v>
      </c>
    </row>
    <row r="2625" spans="52:56" x14ac:dyDescent="0.25">
      <c r="AZ2625" s="9">
        <v>2622</v>
      </c>
      <c r="BA2625" s="9">
        <v>0</v>
      </c>
      <c r="BB2625" s="9">
        <v>0</v>
      </c>
      <c r="BC2625" s="9">
        <v>1199</v>
      </c>
      <c r="BD2625" s="9">
        <v>1056.6660000000002</v>
      </c>
    </row>
    <row r="2626" spans="52:56" x14ac:dyDescent="0.25">
      <c r="AZ2626" s="9">
        <v>2623</v>
      </c>
      <c r="BA2626" s="9">
        <v>0</v>
      </c>
      <c r="BB2626" s="9">
        <v>0</v>
      </c>
      <c r="BC2626" s="9">
        <v>1199</v>
      </c>
      <c r="BD2626" s="9">
        <v>1057.069</v>
      </c>
    </row>
    <row r="2627" spans="52:56" x14ac:dyDescent="0.25">
      <c r="AZ2627" s="9">
        <v>2624</v>
      </c>
      <c r="BA2627" s="9">
        <v>0</v>
      </c>
      <c r="BB2627" s="9">
        <v>0</v>
      </c>
      <c r="BC2627" s="9">
        <v>1199</v>
      </c>
      <c r="BD2627" s="9">
        <v>1057.472</v>
      </c>
    </row>
    <row r="2628" spans="52:56" x14ac:dyDescent="0.25">
      <c r="AZ2628" s="9">
        <v>2625</v>
      </c>
      <c r="BA2628" s="9">
        <v>0</v>
      </c>
      <c r="BB2628" s="9">
        <v>0</v>
      </c>
      <c r="BC2628" s="9">
        <v>1199</v>
      </c>
      <c r="BD2628" s="9">
        <v>1057.875</v>
      </c>
    </row>
    <row r="2629" spans="52:56" x14ac:dyDescent="0.25">
      <c r="AZ2629" s="9">
        <v>2626</v>
      </c>
      <c r="BA2629" s="9">
        <v>0</v>
      </c>
      <c r="BB2629" s="9">
        <v>0</v>
      </c>
      <c r="BC2629" s="9">
        <v>1199</v>
      </c>
      <c r="BD2629" s="9">
        <v>1058.278</v>
      </c>
    </row>
    <row r="2630" spans="52:56" x14ac:dyDescent="0.25">
      <c r="AZ2630" s="9">
        <v>2627</v>
      </c>
      <c r="BA2630" s="9">
        <v>0</v>
      </c>
      <c r="BB2630" s="9">
        <v>0</v>
      </c>
      <c r="BC2630" s="9">
        <v>1199</v>
      </c>
      <c r="BD2630" s="9">
        <v>1058.681</v>
      </c>
    </row>
    <row r="2631" spans="52:56" x14ac:dyDescent="0.25">
      <c r="AZ2631" s="9">
        <v>2628</v>
      </c>
      <c r="BA2631" s="9">
        <v>0</v>
      </c>
      <c r="BB2631" s="9">
        <v>0</v>
      </c>
      <c r="BC2631" s="9">
        <v>1199</v>
      </c>
      <c r="BD2631" s="9">
        <v>1059.0840000000001</v>
      </c>
    </row>
    <row r="2632" spans="52:56" x14ac:dyDescent="0.25">
      <c r="AZ2632" s="9">
        <v>2629</v>
      </c>
      <c r="BA2632" s="9">
        <v>0</v>
      </c>
      <c r="BB2632" s="9">
        <v>0</v>
      </c>
      <c r="BC2632" s="9">
        <v>1199</v>
      </c>
      <c r="BD2632" s="9">
        <v>1059.4870000000001</v>
      </c>
    </row>
    <row r="2633" spans="52:56" x14ac:dyDescent="0.25">
      <c r="AZ2633" s="9">
        <v>2630</v>
      </c>
      <c r="BA2633" s="9">
        <v>0</v>
      </c>
      <c r="BB2633" s="9">
        <v>0</v>
      </c>
      <c r="BC2633" s="9">
        <v>1199</v>
      </c>
      <c r="BD2633" s="9">
        <v>1059.8900000000001</v>
      </c>
    </row>
    <row r="2634" spans="52:56" x14ac:dyDescent="0.25">
      <c r="AZ2634" s="9">
        <v>2631</v>
      </c>
      <c r="BA2634" s="9">
        <v>0</v>
      </c>
      <c r="BB2634" s="9">
        <v>0</v>
      </c>
      <c r="BC2634" s="9">
        <v>1199</v>
      </c>
      <c r="BD2634" s="9">
        <v>1060.2930000000001</v>
      </c>
    </row>
    <row r="2635" spans="52:56" x14ac:dyDescent="0.25">
      <c r="AZ2635" s="9">
        <v>2632</v>
      </c>
      <c r="BA2635" s="9">
        <v>0</v>
      </c>
      <c r="BB2635" s="9">
        <v>0</v>
      </c>
      <c r="BC2635" s="9">
        <v>1199</v>
      </c>
      <c r="BD2635" s="9">
        <v>1060.6960000000001</v>
      </c>
    </row>
    <row r="2636" spans="52:56" x14ac:dyDescent="0.25">
      <c r="AZ2636" s="9">
        <v>2633</v>
      </c>
      <c r="BA2636" s="9">
        <v>0</v>
      </c>
      <c r="BB2636" s="9">
        <v>0</v>
      </c>
      <c r="BC2636" s="9">
        <v>1199</v>
      </c>
      <c r="BD2636" s="9">
        <v>1061.0990000000002</v>
      </c>
    </row>
    <row r="2637" spans="52:56" x14ac:dyDescent="0.25">
      <c r="AZ2637" s="9">
        <v>2634</v>
      </c>
      <c r="BA2637" s="9">
        <v>0</v>
      </c>
      <c r="BB2637" s="9">
        <v>0</v>
      </c>
      <c r="BC2637" s="9">
        <v>1199</v>
      </c>
      <c r="BD2637" s="9">
        <v>1061.502</v>
      </c>
    </row>
    <row r="2638" spans="52:56" x14ac:dyDescent="0.25">
      <c r="AZ2638" s="9">
        <v>2635</v>
      </c>
      <c r="BA2638" s="9">
        <v>0</v>
      </c>
      <c r="BB2638" s="9">
        <v>0</v>
      </c>
      <c r="BC2638" s="9">
        <v>1199</v>
      </c>
      <c r="BD2638" s="9">
        <v>1061.905</v>
      </c>
    </row>
    <row r="2639" spans="52:56" x14ac:dyDescent="0.25">
      <c r="AZ2639" s="9">
        <v>2636</v>
      </c>
      <c r="BA2639" s="9">
        <v>0</v>
      </c>
      <c r="BB2639" s="9">
        <v>0</v>
      </c>
      <c r="BC2639" s="9">
        <v>1199</v>
      </c>
      <c r="BD2639" s="9">
        <v>1062.308</v>
      </c>
    </row>
    <row r="2640" spans="52:56" x14ac:dyDescent="0.25">
      <c r="AZ2640" s="9">
        <v>2637</v>
      </c>
      <c r="BA2640" s="9">
        <v>0</v>
      </c>
      <c r="BB2640" s="9">
        <v>0</v>
      </c>
      <c r="BC2640" s="9">
        <v>1199</v>
      </c>
      <c r="BD2640" s="9">
        <v>1062.711</v>
      </c>
    </row>
    <row r="2641" spans="52:56" x14ac:dyDescent="0.25">
      <c r="AZ2641" s="9">
        <v>2638</v>
      </c>
      <c r="BA2641" s="9">
        <v>0</v>
      </c>
      <c r="BB2641" s="9">
        <v>0</v>
      </c>
      <c r="BC2641" s="9">
        <v>1199</v>
      </c>
      <c r="BD2641" s="9">
        <v>1063.114</v>
      </c>
    </row>
    <row r="2642" spans="52:56" x14ac:dyDescent="0.25">
      <c r="AZ2642" s="9">
        <v>2639</v>
      </c>
      <c r="BA2642" s="9">
        <v>0</v>
      </c>
      <c r="BB2642" s="9">
        <v>0</v>
      </c>
      <c r="BC2642" s="9">
        <v>1199</v>
      </c>
      <c r="BD2642" s="9">
        <v>1063.5170000000001</v>
      </c>
    </row>
    <row r="2643" spans="52:56" x14ac:dyDescent="0.25">
      <c r="AZ2643" s="9">
        <v>2640</v>
      </c>
      <c r="BA2643" s="9">
        <v>0</v>
      </c>
      <c r="BB2643" s="9">
        <v>0</v>
      </c>
      <c r="BC2643" s="9">
        <v>1199</v>
      </c>
      <c r="BD2643" s="9">
        <v>1063.92</v>
      </c>
    </row>
    <row r="2644" spans="52:56" x14ac:dyDescent="0.25">
      <c r="AZ2644" s="9">
        <v>2641</v>
      </c>
      <c r="BA2644" s="9">
        <v>0</v>
      </c>
      <c r="BB2644" s="9">
        <v>0</v>
      </c>
      <c r="BC2644" s="9">
        <v>1199</v>
      </c>
      <c r="BD2644" s="9">
        <v>1064.3230000000001</v>
      </c>
    </row>
    <row r="2645" spans="52:56" x14ac:dyDescent="0.25">
      <c r="AZ2645" s="9">
        <v>2642</v>
      </c>
      <c r="BA2645" s="9">
        <v>0</v>
      </c>
      <c r="BB2645" s="9">
        <v>0</v>
      </c>
      <c r="BC2645" s="9">
        <v>1199</v>
      </c>
      <c r="BD2645" s="9">
        <v>1064.7260000000001</v>
      </c>
    </row>
    <row r="2646" spans="52:56" x14ac:dyDescent="0.25">
      <c r="AZ2646" s="9">
        <v>2643</v>
      </c>
      <c r="BA2646" s="9">
        <v>0</v>
      </c>
      <c r="BB2646" s="9">
        <v>0</v>
      </c>
      <c r="BC2646" s="9">
        <v>1199</v>
      </c>
      <c r="BD2646" s="9">
        <v>1065.1290000000001</v>
      </c>
    </row>
    <row r="2647" spans="52:56" x14ac:dyDescent="0.25">
      <c r="AZ2647" s="9">
        <v>2644</v>
      </c>
      <c r="BA2647" s="9">
        <v>0</v>
      </c>
      <c r="BB2647" s="9">
        <v>0</v>
      </c>
      <c r="BC2647" s="9">
        <v>1199</v>
      </c>
      <c r="BD2647" s="9">
        <v>1065.5320000000002</v>
      </c>
    </row>
    <row r="2648" spans="52:56" x14ac:dyDescent="0.25">
      <c r="AZ2648" s="9">
        <v>2645</v>
      </c>
      <c r="BA2648" s="9">
        <v>0</v>
      </c>
      <c r="BB2648" s="9">
        <v>1</v>
      </c>
      <c r="BC2648" s="9">
        <v>1200</v>
      </c>
      <c r="BD2648" s="9">
        <v>1065.9350000000002</v>
      </c>
    </row>
    <row r="2649" spans="52:56" x14ac:dyDescent="0.25">
      <c r="AZ2649" s="9">
        <v>2646</v>
      </c>
      <c r="BA2649" s="9">
        <v>0</v>
      </c>
      <c r="BB2649" s="9">
        <v>0</v>
      </c>
      <c r="BC2649" s="9">
        <v>1200</v>
      </c>
      <c r="BD2649" s="9">
        <v>1066.338</v>
      </c>
    </row>
    <row r="2650" spans="52:56" x14ac:dyDescent="0.25">
      <c r="AZ2650" s="9">
        <v>2647</v>
      </c>
      <c r="BA2650" s="9">
        <v>0</v>
      </c>
      <c r="BB2650" s="9">
        <v>0</v>
      </c>
      <c r="BC2650" s="9">
        <v>1200</v>
      </c>
      <c r="BD2650" s="9">
        <v>1066.741</v>
      </c>
    </row>
    <row r="2651" spans="52:56" x14ac:dyDescent="0.25">
      <c r="AZ2651" s="9">
        <v>2648</v>
      </c>
      <c r="BA2651" s="9">
        <v>0</v>
      </c>
      <c r="BB2651" s="9">
        <v>0</v>
      </c>
      <c r="BC2651" s="9">
        <v>1200</v>
      </c>
      <c r="BD2651" s="9">
        <v>1067.144</v>
      </c>
    </row>
    <row r="2652" spans="52:56" x14ac:dyDescent="0.25">
      <c r="AZ2652" s="9">
        <v>2649</v>
      </c>
      <c r="BA2652" s="9">
        <v>0</v>
      </c>
      <c r="BB2652" s="9">
        <v>0</v>
      </c>
      <c r="BC2652" s="9">
        <v>1200</v>
      </c>
      <c r="BD2652" s="9">
        <v>1067.547</v>
      </c>
    </row>
    <row r="2653" spans="52:56" x14ac:dyDescent="0.25">
      <c r="AZ2653" s="9">
        <v>2650</v>
      </c>
      <c r="BA2653" s="9">
        <v>0</v>
      </c>
      <c r="BB2653" s="9">
        <v>0</v>
      </c>
      <c r="BC2653" s="9">
        <v>1200</v>
      </c>
      <c r="BD2653" s="9">
        <v>1067.95</v>
      </c>
    </row>
    <row r="2654" spans="52:56" x14ac:dyDescent="0.25">
      <c r="AZ2654" s="9">
        <v>2651</v>
      </c>
      <c r="BA2654" s="9">
        <v>0</v>
      </c>
      <c r="BB2654" s="9">
        <v>0</v>
      </c>
      <c r="BC2654" s="9">
        <v>1200</v>
      </c>
      <c r="BD2654" s="9">
        <v>1068.3530000000001</v>
      </c>
    </row>
    <row r="2655" spans="52:56" x14ac:dyDescent="0.25">
      <c r="AZ2655" s="9">
        <v>2652</v>
      </c>
      <c r="BA2655" s="9">
        <v>0</v>
      </c>
      <c r="BB2655" s="9">
        <v>0</v>
      </c>
      <c r="BC2655" s="9">
        <v>1200</v>
      </c>
      <c r="BD2655" s="9">
        <v>1068.7560000000001</v>
      </c>
    </row>
    <row r="2656" spans="52:56" x14ac:dyDescent="0.25">
      <c r="AZ2656" s="9">
        <v>2653</v>
      </c>
      <c r="BA2656" s="9">
        <v>0</v>
      </c>
      <c r="BB2656" s="9">
        <v>0</v>
      </c>
      <c r="BC2656" s="9">
        <v>1200</v>
      </c>
      <c r="BD2656" s="9">
        <v>1069.1590000000001</v>
      </c>
    </row>
    <row r="2657" spans="52:56" x14ac:dyDescent="0.25">
      <c r="AZ2657" s="9">
        <v>2654</v>
      </c>
      <c r="BA2657" s="9">
        <v>0</v>
      </c>
      <c r="BB2657" s="9">
        <v>0</v>
      </c>
      <c r="BC2657" s="9">
        <v>1200</v>
      </c>
      <c r="BD2657" s="9">
        <v>1069.5620000000001</v>
      </c>
    </row>
    <row r="2658" spans="52:56" x14ac:dyDescent="0.25">
      <c r="AZ2658" s="9">
        <v>2655</v>
      </c>
      <c r="BA2658" s="9">
        <v>0</v>
      </c>
      <c r="BB2658" s="9">
        <v>0</v>
      </c>
      <c r="BC2658" s="9">
        <v>1200</v>
      </c>
      <c r="BD2658" s="9">
        <v>1069.9650000000001</v>
      </c>
    </row>
    <row r="2659" spans="52:56" x14ac:dyDescent="0.25">
      <c r="AZ2659" s="9">
        <v>2656</v>
      </c>
      <c r="BA2659" s="9">
        <v>0</v>
      </c>
      <c r="BB2659" s="9">
        <v>0</v>
      </c>
      <c r="BC2659" s="9">
        <v>1200</v>
      </c>
      <c r="BD2659" s="9">
        <v>1070.3680000000002</v>
      </c>
    </row>
    <row r="2660" spans="52:56" x14ac:dyDescent="0.25">
      <c r="AZ2660" s="9">
        <v>2657</v>
      </c>
      <c r="BA2660" s="9">
        <v>0</v>
      </c>
      <c r="BB2660" s="9">
        <v>0</v>
      </c>
      <c r="BC2660" s="9">
        <v>1200</v>
      </c>
      <c r="BD2660" s="9">
        <v>1070.771</v>
      </c>
    </row>
    <row r="2661" spans="52:56" x14ac:dyDescent="0.25">
      <c r="AZ2661" s="9">
        <v>2658</v>
      </c>
      <c r="BA2661" s="9">
        <v>0</v>
      </c>
      <c r="BB2661" s="9">
        <v>0</v>
      </c>
      <c r="BC2661" s="9">
        <v>1200</v>
      </c>
      <c r="BD2661" s="9">
        <v>1071.174</v>
      </c>
    </row>
    <row r="2662" spans="52:56" x14ac:dyDescent="0.25">
      <c r="AZ2662" s="9">
        <v>2659</v>
      </c>
      <c r="BA2662" s="9">
        <v>0</v>
      </c>
      <c r="BB2662" s="9">
        <v>0</v>
      </c>
      <c r="BC2662" s="9">
        <v>1200</v>
      </c>
      <c r="BD2662" s="9">
        <v>1071.577</v>
      </c>
    </row>
    <row r="2663" spans="52:56" x14ac:dyDescent="0.25">
      <c r="AZ2663" s="9">
        <v>2660</v>
      </c>
      <c r="BA2663" s="9">
        <v>0</v>
      </c>
      <c r="BB2663" s="9">
        <v>0</v>
      </c>
      <c r="BC2663" s="9">
        <v>1200</v>
      </c>
      <c r="BD2663" s="9">
        <v>1071.98</v>
      </c>
    </row>
    <row r="2664" spans="52:56" x14ac:dyDescent="0.25">
      <c r="AZ2664" s="9">
        <v>2661</v>
      </c>
      <c r="BA2664" s="9">
        <v>0</v>
      </c>
      <c r="BB2664" s="9">
        <v>0</v>
      </c>
      <c r="BC2664" s="9">
        <v>1200</v>
      </c>
      <c r="BD2664" s="9">
        <v>1072.383</v>
      </c>
    </row>
    <row r="2665" spans="52:56" x14ac:dyDescent="0.25">
      <c r="AZ2665" s="9">
        <v>2662</v>
      </c>
      <c r="BA2665" s="9">
        <v>0</v>
      </c>
      <c r="BB2665" s="9">
        <v>0</v>
      </c>
      <c r="BC2665" s="9">
        <v>1200</v>
      </c>
      <c r="BD2665" s="9">
        <v>1072.7860000000001</v>
      </c>
    </row>
    <row r="2666" spans="52:56" x14ac:dyDescent="0.25">
      <c r="AZ2666" s="9">
        <v>2663</v>
      </c>
      <c r="BA2666" s="9">
        <v>0</v>
      </c>
      <c r="BB2666" s="9">
        <v>0</v>
      </c>
      <c r="BC2666" s="9">
        <v>1200</v>
      </c>
      <c r="BD2666" s="9">
        <v>1073.1890000000001</v>
      </c>
    </row>
    <row r="2667" spans="52:56" x14ac:dyDescent="0.25">
      <c r="AZ2667" s="9">
        <v>2664</v>
      </c>
      <c r="BA2667" s="9">
        <v>0</v>
      </c>
      <c r="BB2667" s="9">
        <v>0</v>
      </c>
      <c r="BC2667" s="9">
        <v>1200</v>
      </c>
      <c r="BD2667" s="9">
        <v>1073.5920000000001</v>
      </c>
    </row>
    <row r="2668" spans="52:56" x14ac:dyDescent="0.25">
      <c r="AZ2668" s="9">
        <v>2665</v>
      </c>
      <c r="BA2668" s="9">
        <v>0</v>
      </c>
      <c r="BB2668" s="9">
        <v>0</v>
      </c>
      <c r="BC2668" s="9">
        <v>1200</v>
      </c>
      <c r="BD2668" s="9">
        <v>1073.9950000000001</v>
      </c>
    </row>
    <row r="2669" spans="52:56" x14ac:dyDescent="0.25">
      <c r="AZ2669" s="9">
        <v>2666</v>
      </c>
      <c r="BA2669" s="9">
        <v>0</v>
      </c>
      <c r="BB2669" s="9">
        <v>0</v>
      </c>
      <c r="BC2669" s="9">
        <v>1200</v>
      </c>
      <c r="BD2669" s="9">
        <v>1074.3980000000001</v>
      </c>
    </row>
    <row r="2670" spans="52:56" x14ac:dyDescent="0.25">
      <c r="AZ2670" s="9">
        <v>2667</v>
      </c>
      <c r="BA2670" s="9">
        <v>0</v>
      </c>
      <c r="BB2670" s="9">
        <v>0</v>
      </c>
      <c r="BC2670" s="9">
        <v>1200</v>
      </c>
      <c r="BD2670" s="9">
        <v>1074.8010000000002</v>
      </c>
    </row>
    <row r="2671" spans="52:56" x14ac:dyDescent="0.25">
      <c r="AZ2671" s="9">
        <v>2668</v>
      </c>
      <c r="BA2671" s="9">
        <v>0</v>
      </c>
      <c r="BB2671" s="9">
        <v>0</v>
      </c>
      <c r="BC2671" s="9">
        <v>1200</v>
      </c>
      <c r="BD2671" s="9">
        <v>1075.2040000000002</v>
      </c>
    </row>
    <row r="2672" spans="52:56" x14ac:dyDescent="0.25">
      <c r="AZ2672" s="9">
        <v>2669</v>
      </c>
      <c r="BA2672" s="9">
        <v>0</v>
      </c>
      <c r="BB2672" s="9">
        <v>0</v>
      </c>
      <c r="BC2672" s="9">
        <v>1200</v>
      </c>
      <c r="BD2672" s="9">
        <v>1075.607</v>
      </c>
    </row>
    <row r="2673" spans="52:56" x14ac:dyDescent="0.25">
      <c r="AZ2673" s="9">
        <v>2670</v>
      </c>
      <c r="BA2673" s="9">
        <v>0</v>
      </c>
      <c r="BB2673" s="9">
        <v>0</v>
      </c>
      <c r="BC2673" s="9">
        <v>1200</v>
      </c>
      <c r="BD2673" s="9">
        <v>1076.01</v>
      </c>
    </row>
    <row r="2674" spans="52:56" x14ac:dyDescent="0.25">
      <c r="AZ2674" s="9">
        <v>2671</v>
      </c>
      <c r="BA2674" s="9">
        <v>0</v>
      </c>
      <c r="BB2674" s="9">
        <v>1</v>
      </c>
      <c r="BC2674" s="9">
        <v>1201</v>
      </c>
      <c r="BD2674" s="9">
        <v>1076.413</v>
      </c>
    </row>
    <row r="2675" spans="52:56" x14ac:dyDescent="0.25">
      <c r="AZ2675" s="9">
        <v>2672</v>
      </c>
      <c r="BA2675" s="9">
        <v>0</v>
      </c>
      <c r="BB2675" s="9">
        <v>0</v>
      </c>
      <c r="BC2675" s="9">
        <v>1201</v>
      </c>
      <c r="BD2675" s="9">
        <v>1076.816</v>
      </c>
    </row>
    <row r="2676" spans="52:56" x14ac:dyDescent="0.25">
      <c r="AZ2676" s="9">
        <v>2673</v>
      </c>
      <c r="BA2676" s="9">
        <v>0</v>
      </c>
      <c r="BB2676" s="9">
        <v>0</v>
      </c>
      <c r="BC2676" s="9">
        <v>1201</v>
      </c>
      <c r="BD2676" s="9">
        <v>1077.2190000000001</v>
      </c>
    </row>
    <row r="2677" spans="52:56" x14ac:dyDescent="0.25">
      <c r="AZ2677" s="9">
        <v>2674</v>
      </c>
      <c r="BA2677" s="9">
        <v>0</v>
      </c>
      <c r="BB2677" s="9">
        <v>0</v>
      </c>
      <c r="BC2677" s="9">
        <v>1201</v>
      </c>
      <c r="BD2677" s="9">
        <v>1077.6220000000001</v>
      </c>
    </row>
    <row r="2678" spans="52:56" x14ac:dyDescent="0.25">
      <c r="AZ2678" s="9">
        <v>2675</v>
      </c>
      <c r="BA2678" s="9">
        <v>0</v>
      </c>
      <c r="BB2678" s="9">
        <v>0</v>
      </c>
      <c r="BC2678" s="9">
        <v>1201</v>
      </c>
      <c r="BD2678" s="9">
        <v>1078.0250000000001</v>
      </c>
    </row>
    <row r="2679" spans="52:56" x14ac:dyDescent="0.25">
      <c r="AZ2679" s="9">
        <v>2676</v>
      </c>
      <c r="BA2679" s="9">
        <v>0</v>
      </c>
      <c r="BB2679" s="9">
        <v>0</v>
      </c>
      <c r="BC2679" s="9">
        <v>1201</v>
      </c>
      <c r="BD2679" s="9">
        <v>1078.4280000000001</v>
      </c>
    </row>
    <row r="2680" spans="52:56" x14ac:dyDescent="0.25">
      <c r="AZ2680" s="9">
        <v>2677</v>
      </c>
      <c r="BA2680" s="9">
        <v>0</v>
      </c>
      <c r="BB2680" s="9">
        <v>0</v>
      </c>
      <c r="BC2680" s="9">
        <v>1201</v>
      </c>
      <c r="BD2680" s="9">
        <v>1078.8310000000001</v>
      </c>
    </row>
    <row r="2681" spans="52:56" x14ac:dyDescent="0.25">
      <c r="AZ2681" s="9">
        <v>2678</v>
      </c>
      <c r="BA2681" s="9">
        <v>0</v>
      </c>
      <c r="BB2681" s="9">
        <v>0</v>
      </c>
      <c r="BC2681" s="9">
        <v>1201</v>
      </c>
      <c r="BD2681" s="9">
        <v>1079.2340000000002</v>
      </c>
    </row>
    <row r="2682" spans="52:56" x14ac:dyDescent="0.25">
      <c r="AZ2682" s="9">
        <v>2679</v>
      </c>
      <c r="BA2682" s="9">
        <v>0</v>
      </c>
      <c r="BB2682" s="9">
        <v>0</v>
      </c>
      <c r="BC2682" s="9">
        <v>1201</v>
      </c>
      <c r="BD2682" s="9">
        <v>1079.6370000000002</v>
      </c>
    </row>
    <row r="2683" spans="52:56" x14ac:dyDescent="0.25">
      <c r="AZ2683" s="9">
        <v>2680</v>
      </c>
      <c r="BA2683" s="9">
        <v>0</v>
      </c>
      <c r="BB2683" s="9">
        <v>0</v>
      </c>
      <c r="BC2683" s="9">
        <v>1201</v>
      </c>
      <c r="BD2683" s="9">
        <v>1080.04</v>
      </c>
    </row>
    <row r="2684" spans="52:56" x14ac:dyDescent="0.25">
      <c r="AZ2684" s="9">
        <v>2681</v>
      </c>
      <c r="BA2684" s="9">
        <v>0</v>
      </c>
      <c r="BB2684" s="9">
        <v>0</v>
      </c>
      <c r="BC2684" s="9">
        <v>1201</v>
      </c>
      <c r="BD2684" s="9">
        <v>1080.443</v>
      </c>
    </row>
    <row r="2685" spans="52:56" x14ac:dyDescent="0.25">
      <c r="AZ2685" s="9">
        <v>2682</v>
      </c>
      <c r="BA2685" s="9">
        <v>0</v>
      </c>
      <c r="BB2685" s="9">
        <v>0</v>
      </c>
      <c r="BC2685" s="9">
        <v>1201</v>
      </c>
      <c r="BD2685" s="9">
        <v>1080.846</v>
      </c>
    </row>
    <row r="2686" spans="52:56" x14ac:dyDescent="0.25">
      <c r="AZ2686" s="9">
        <v>2683</v>
      </c>
      <c r="BA2686" s="9">
        <v>0</v>
      </c>
      <c r="BB2686" s="9">
        <v>0</v>
      </c>
      <c r="BC2686" s="9">
        <v>1201</v>
      </c>
      <c r="BD2686" s="9">
        <v>1081.249</v>
      </c>
    </row>
    <row r="2687" spans="52:56" x14ac:dyDescent="0.25">
      <c r="AZ2687" s="9">
        <v>2684</v>
      </c>
      <c r="BA2687" s="9">
        <v>0</v>
      </c>
      <c r="BB2687" s="9">
        <v>0</v>
      </c>
      <c r="BC2687" s="9">
        <v>1201</v>
      </c>
      <c r="BD2687" s="9">
        <v>1081.652</v>
      </c>
    </row>
    <row r="2688" spans="52:56" x14ac:dyDescent="0.25">
      <c r="AZ2688" s="9">
        <v>2685</v>
      </c>
      <c r="BA2688" s="9">
        <v>0</v>
      </c>
      <c r="BB2688" s="9">
        <v>0</v>
      </c>
      <c r="BC2688" s="9">
        <v>1201</v>
      </c>
      <c r="BD2688" s="9">
        <v>1082.0550000000001</v>
      </c>
    </row>
    <row r="2689" spans="52:56" x14ac:dyDescent="0.25">
      <c r="AZ2689" s="9">
        <v>2686</v>
      </c>
      <c r="BA2689" s="9">
        <v>0</v>
      </c>
      <c r="BB2689" s="9">
        <v>0</v>
      </c>
      <c r="BC2689" s="9">
        <v>1201</v>
      </c>
      <c r="BD2689" s="9">
        <v>1082.4580000000001</v>
      </c>
    </row>
    <row r="2690" spans="52:56" x14ac:dyDescent="0.25">
      <c r="AZ2690" s="9">
        <v>2687</v>
      </c>
      <c r="BA2690" s="9">
        <v>0</v>
      </c>
      <c r="BB2690" s="9">
        <v>0</v>
      </c>
      <c r="BC2690" s="9">
        <v>1201</v>
      </c>
      <c r="BD2690" s="9">
        <v>1082.8610000000001</v>
      </c>
    </row>
    <row r="2691" spans="52:56" x14ac:dyDescent="0.25">
      <c r="AZ2691" s="9">
        <v>2688</v>
      </c>
      <c r="BA2691" s="9">
        <v>0</v>
      </c>
      <c r="BB2691" s="9">
        <v>0</v>
      </c>
      <c r="BC2691" s="9">
        <v>1201</v>
      </c>
      <c r="BD2691" s="9">
        <v>1083.2640000000001</v>
      </c>
    </row>
    <row r="2692" spans="52:56" x14ac:dyDescent="0.25">
      <c r="AZ2692" s="9">
        <v>2689</v>
      </c>
      <c r="BA2692" s="9">
        <v>0</v>
      </c>
      <c r="BB2692" s="9">
        <v>0</v>
      </c>
      <c r="BC2692" s="9">
        <v>1201</v>
      </c>
      <c r="BD2692" s="9">
        <v>1083.6670000000001</v>
      </c>
    </row>
    <row r="2693" spans="52:56" x14ac:dyDescent="0.25">
      <c r="AZ2693" s="9">
        <v>2690</v>
      </c>
      <c r="BA2693" s="9">
        <v>0</v>
      </c>
      <c r="BB2693" s="9">
        <v>0</v>
      </c>
      <c r="BC2693" s="9">
        <v>1201</v>
      </c>
      <c r="BD2693" s="9">
        <v>1084.0700000000002</v>
      </c>
    </row>
    <row r="2694" spans="52:56" x14ac:dyDescent="0.25">
      <c r="AZ2694" s="9">
        <v>2691</v>
      </c>
      <c r="BA2694" s="9">
        <v>0</v>
      </c>
      <c r="BB2694" s="9">
        <v>0</v>
      </c>
      <c r="BC2694" s="9">
        <v>1201</v>
      </c>
      <c r="BD2694" s="9">
        <v>1084.473</v>
      </c>
    </row>
    <row r="2695" spans="52:56" x14ac:dyDescent="0.25">
      <c r="AZ2695" s="9">
        <v>2692</v>
      </c>
      <c r="BA2695" s="9">
        <v>0</v>
      </c>
      <c r="BB2695" s="9">
        <v>0</v>
      </c>
      <c r="BC2695" s="9">
        <v>1201</v>
      </c>
      <c r="BD2695" s="9">
        <v>1084.876</v>
      </c>
    </row>
    <row r="2696" spans="52:56" x14ac:dyDescent="0.25">
      <c r="AZ2696" s="9">
        <v>2693</v>
      </c>
      <c r="BA2696" s="9">
        <v>0</v>
      </c>
      <c r="BB2696" s="9">
        <v>1</v>
      </c>
      <c r="BC2696" s="9">
        <v>1202</v>
      </c>
      <c r="BD2696" s="9">
        <v>1085.279</v>
      </c>
    </row>
    <row r="2697" spans="52:56" x14ac:dyDescent="0.25">
      <c r="AZ2697" s="9">
        <v>2694</v>
      </c>
      <c r="BA2697" s="9">
        <v>0</v>
      </c>
      <c r="BB2697" s="9">
        <v>0</v>
      </c>
      <c r="BC2697" s="9">
        <v>1202</v>
      </c>
      <c r="BD2697" s="9">
        <v>1085.682</v>
      </c>
    </row>
    <row r="2698" spans="52:56" x14ac:dyDescent="0.25">
      <c r="AZ2698" s="9">
        <v>2695</v>
      </c>
      <c r="BA2698" s="9">
        <v>0</v>
      </c>
      <c r="BB2698" s="9">
        <v>0</v>
      </c>
      <c r="BC2698" s="9">
        <v>1202</v>
      </c>
      <c r="BD2698" s="9">
        <v>1086.085</v>
      </c>
    </row>
    <row r="2699" spans="52:56" x14ac:dyDescent="0.25">
      <c r="AZ2699" s="9">
        <v>2696</v>
      </c>
      <c r="BA2699" s="9">
        <v>0</v>
      </c>
      <c r="BB2699" s="9">
        <v>0</v>
      </c>
      <c r="BC2699" s="9">
        <v>1202</v>
      </c>
      <c r="BD2699" s="9">
        <v>1086.4880000000001</v>
      </c>
    </row>
    <row r="2700" spans="52:56" x14ac:dyDescent="0.25">
      <c r="AZ2700" s="9">
        <v>2697</v>
      </c>
      <c r="BA2700" s="9">
        <v>0</v>
      </c>
      <c r="BB2700" s="9">
        <v>0</v>
      </c>
      <c r="BC2700" s="9">
        <v>1202</v>
      </c>
      <c r="BD2700" s="9">
        <v>1086.8910000000001</v>
      </c>
    </row>
    <row r="2701" spans="52:56" x14ac:dyDescent="0.25">
      <c r="AZ2701" s="9">
        <v>2698</v>
      </c>
      <c r="BA2701" s="9">
        <v>0</v>
      </c>
      <c r="BB2701" s="9">
        <v>0</v>
      </c>
      <c r="BC2701" s="9">
        <v>1202</v>
      </c>
      <c r="BD2701" s="9">
        <v>1087.2940000000001</v>
      </c>
    </row>
    <row r="2702" spans="52:56" x14ac:dyDescent="0.25">
      <c r="AZ2702" s="9">
        <v>2699</v>
      </c>
      <c r="BA2702" s="9">
        <v>0</v>
      </c>
      <c r="BB2702" s="9">
        <v>0</v>
      </c>
      <c r="BC2702" s="9">
        <v>1202</v>
      </c>
      <c r="BD2702" s="9">
        <v>1087.6970000000001</v>
      </c>
    </row>
    <row r="2703" spans="52:56" x14ac:dyDescent="0.25">
      <c r="AZ2703" s="9">
        <v>2700</v>
      </c>
      <c r="BA2703" s="9">
        <v>0</v>
      </c>
      <c r="BB2703" s="9">
        <v>0</v>
      </c>
      <c r="BC2703" s="9">
        <v>1202</v>
      </c>
      <c r="BD2703" s="9">
        <v>1088.1000000000001</v>
      </c>
    </row>
    <row r="2704" spans="52:56" x14ac:dyDescent="0.25">
      <c r="AZ2704" s="10">
        <v>2701</v>
      </c>
      <c r="BA2704" s="10">
        <v>0</v>
      </c>
      <c r="BB2704" s="10">
        <v>0</v>
      </c>
      <c r="BC2704" s="10">
        <v>1202</v>
      </c>
      <c r="BD2704" s="10">
        <v>1088.5030000000002</v>
      </c>
    </row>
    <row r="2705" spans="52:56" x14ac:dyDescent="0.25">
      <c r="AZ2705" s="10">
        <v>2702</v>
      </c>
      <c r="BA2705" s="10">
        <v>0</v>
      </c>
      <c r="BB2705" s="10">
        <v>0</v>
      </c>
      <c r="BC2705" s="10">
        <v>1202</v>
      </c>
      <c r="BD2705" s="10">
        <v>1088.9060000000002</v>
      </c>
    </row>
    <row r="2706" spans="52:56" x14ac:dyDescent="0.25">
      <c r="AZ2706" s="10">
        <v>2703</v>
      </c>
      <c r="BA2706" s="10">
        <v>0</v>
      </c>
      <c r="BB2706" s="10">
        <v>0</v>
      </c>
      <c r="BC2706" s="10">
        <v>1202</v>
      </c>
      <c r="BD2706" s="10">
        <v>1089.309</v>
      </c>
    </row>
    <row r="2707" spans="52:56" x14ac:dyDescent="0.25">
      <c r="AZ2707" s="10">
        <v>2704</v>
      </c>
      <c r="BA2707" s="10">
        <v>0</v>
      </c>
      <c r="BB2707" s="10">
        <v>0</v>
      </c>
      <c r="BC2707" s="10">
        <v>1202</v>
      </c>
      <c r="BD2707" s="10">
        <v>1089.712</v>
      </c>
    </row>
    <row r="2708" spans="52:56" x14ac:dyDescent="0.25">
      <c r="AZ2708" s="10">
        <v>2705</v>
      </c>
      <c r="BA2708" s="10">
        <v>0</v>
      </c>
      <c r="BB2708" s="10">
        <v>0</v>
      </c>
      <c r="BC2708" s="10">
        <v>1202</v>
      </c>
      <c r="BD2708" s="10">
        <v>1090.115</v>
      </c>
    </row>
    <row r="2709" spans="52:56" x14ac:dyDescent="0.25">
      <c r="AZ2709" s="10">
        <v>2706</v>
      </c>
      <c r="BA2709" s="10">
        <v>0</v>
      </c>
      <c r="BB2709" s="10">
        <v>0</v>
      </c>
      <c r="BC2709" s="10">
        <v>1202</v>
      </c>
      <c r="BD2709" s="10">
        <v>1090.518</v>
      </c>
    </row>
    <row r="2710" spans="52:56" x14ac:dyDescent="0.25">
      <c r="AZ2710" s="10">
        <v>2707</v>
      </c>
      <c r="BA2710" s="10">
        <v>0</v>
      </c>
      <c r="BB2710" s="10">
        <v>0</v>
      </c>
      <c r="BC2710" s="10">
        <v>1202</v>
      </c>
      <c r="BD2710" s="10">
        <v>1090.921</v>
      </c>
    </row>
    <row r="2711" spans="52:56" x14ac:dyDescent="0.25">
      <c r="AZ2711" s="10">
        <v>2708</v>
      </c>
      <c r="BA2711" s="10">
        <v>0</v>
      </c>
      <c r="BB2711" s="10">
        <v>0</v>
      </c>
      <c r="BC2711" s="10">
        <v>1202</v>
      </c>
      <c r="BD2711" s="10">
        <v>1091.3240000000001</v>
      </c>
    </row>
    <row r="2712" spans="52:56" x14ac:dyDescent="0.25">
      <c r="AZ2712" s="10">
        <v>2709</v>
      </c>
      <c r="BA2712" s="10">
        <v>0</v>
      </c>
      <c r="BB2712" s="10">
        <v>0</v>
      </c>
      <c r="BC2712" s="10">
        <v>1202</v>
      </c>
      <c r="BD2712" s="10">
        <v>1091.7270000000001</v>
      </c>
    </row>
    <row r="2713" spans="52:56" x14ac:dyDescent="0.25">
      <c r="AZ2713" s="10">
        <v>2710</v>
      </c>
      <c r="BA2713" s="10">
        <v>0</v>
      </c>
      <c r="BB2713" s="10">
        <v>0</v>
      </c>
      <c r="BC2713" s="10">
        <v>1202</v>
      </c>
      <c r="BD2713" s="10">
        <v>1092.1300000000001</v>
      </c>
    </row>
    <row r="2714" spans="52:56" x14ac:dyDescent="0.25">
      <c r="AZ2714" s="10">
        <v>2711</v>
      </c>
      <c r="BA2714" s="10">
        <v>0</v>
      </c>
      <c r="BB2714" s="10">
        <v>0</v>
      </c>
      <c r="BC2714" s="10">
        <v>1202</v>
      </c>
      <c r="BD2714" s="10">
        <v>1092.5330000000001</v>
      </c>
    </row>
    <row r="2715" spans="52:56" x14ac:dyDescent="0.25">
      <c r="AZ2715" s="10">
        <v>2712</v>
      </c>
      <c r="BA2715" s="10">
        <v>0</v>
      </c>
      <c r="BB2715" s="10">
        <v>0</v>
      </c>
      <c r="BC2715" s="10">
        <v>1202</v>
      </c>
      <c r="BD2715" s="10">
        <v>1092.9360000000001</v>
      </c>
    </row>
    <row r="2716" spans="52:56" x14ac:dyDescent="0.25">
      <c r="AZ2716" s="10">
        <v>2713</v>
      </c>
      <c r="BA2716" s="10">
        <v>0</v>
      </c>
      <c r="BB2716" s="10">
        <v>0</v>
      </c>
      <c r="BC2716" s="10">
        <v>1202</v>
      </c>
      <c r="BD2716" s="10">
        <v>1093.3390000000002</v>
      </c>
    </row>
    <row r="2717" spans="52:56" x14ac:dyDescent="0.25">
      <c r="AZ2717" s="10">
        <v>2714</v>
      </c>
      <c r="BA2717" s="10">
        <v>0</v>
      </c>
      <c r="BB2717" s="10">
        <v>0</v>
      </c>
      <c r="BC2717" s="10">
        <v>1202</v>
      </c>
      <c r="BD2717" s="10">
        <v>1093.742</v>
      </c>
    </row>
    <row r="2718" spans="52:56" x14ac:dyDescent="0.25">
      <c r="AZ2718" s="10">
        <v>2715</v>
      </c>
      <c r="BA2718" s="10">
        <v>0</v>
      </c>
      <c r="BB2718" s="10">
        <v>0</v>
      </c>
      <c r="BC2718" s="10">
        <v>1202</v>
      </c>
      <c r="BD2718" s="10">
        <v>1094.145</v>
      </c>
    </row>
    <row r="2719" spans="52:56" x14ac:dyDescent="0.25">
      <c r="AZ2719" s="10">
        <v>2716</v>
      </c>
      <c r="BA2719" s="10">
        <v>0</v>
      </c>
      <c r="BB2719" s="10">
        <v>0</v>
      </c>
      <c r="BC2719" s="10">
        <v>1202</v>
      </c>
      <c r="BD2719" s="10">
        <v>1094.548</v>
      </c>
    </row>
    <row r="2720" spans="52:56" x14ac:dyDescent="0.25">
      <c r="AZ2720" s="10">
        <v>2717</v>
      </c>
      <c r="BA2720" s="10">
        <v>0</v>
      </c>
      <c r="BB2720" s="10">
        <v>0</v>
      </c>
      <c r="BC2720" s="10">
        <v>1202</v>
      </c>
      <c r="BD2720" s="10">
        <v>1094.951</v>
      </c>
    </row>
    <row r="2721" spans="52:56" x14ac:dyDescent="0.25">
      <c r="AZ2721" s="10">
        <v>2718</v>
      </c>
      <c r="BA2721" s="10">
        <v>0</v>
      </c>
      <c r="BB2721" s="10">
        <v>1</v>
      </c>
      <c r="BC2721" s="10">
        <v>1203</v>
      </c>
      <c r="BD2721" s="10">
        <v>1095.354</v>
      </c>
    </row>
    <row r="2722" spans="52:56" x14ac:dyDescent="0.25">
      <c r="AZ2722" s="10">
        <v>2719</v>
      </c>
      <c r="BA2722" s="10">
        <v>0</v>
      </c>
      <c r="BB2722" s="10">
        <v>0</v>
      </c>
      <c r="BC2722" s="10">
        <v>1203</v>
      </c>
      <c r="BD2722" s="10">
        <v>1095.7570000000001</v>
      </c>
    </row>
    <row r="2723" spans="52:56" x14ac:dyDescent="0.25">
      <c r="AZ2723" s="10">
        <v>2720</v>
      </c>
      <c r="BA2723" s="10">
        <v>0</v>
      </c>
      <c r="BB2723" s="10">
        <v>0</v>
      </c>
      <c r="BC2723" s="10">
        <v>1203</v>
      </c>
      <c r="BD2723" s="10">
        <v>1096.1600000000001</v>
      </c>
    </row>
    <row r="2724" spans="52:56" x14ac:dyDescent="0.25">
      <c r="AZ2724" s="10">
        <v>2721</v>
      </c>
      <c r="BA2724" s="10">
        <v>0</v>
      </c>
      <c r="BB2724" s="10">
        <v>0</v>
      </c>
      <c r="BC2724" s="10">
        <v>1203</v>
      </c>
      <c r="BD2724" s="10">
        <v>1096.5630000000001</v>
      </c>
    </row>
    <row r="2725" spans="52:56" x14ac:dyDescent="0.25">
      <c r="AZ2725" s="10">
        <v>2722</v>
      </c>
      <c r="BA2725" s="10">
        <v>0</v>
      </c>
      <c r="BB2725" s="10">
        <v>0</v>
      </c>
      <c r="BC2725" s="10">
        <v>1203</v>
      </c>
      <c r="BD2725" s="10">
        <v>1096.9660000000001</v>
      </c>
    </row>
    <row r="2726" spans="52:56" x14ac:dyDescent="0.25">
      <c r="AZ2726" s="10">
        <v>2723</v>
      </c>
      <c r="BA2726" s="10">
        <v>0</v>
      </c>
      <c r="BB2726" s="10">
        <v>0</v>
      </c>
      <c r="BC2726" s="10">
        <v>1203</v>
      </c>
      <c r="BD2726" s="10">
        <v>1097.3690000000001</v>
      </c>
    </row>
    <row r="2727" spans="52:56" x14ac:dyDescent="0.25">
      <c r="AZ2727" s="10">
        <v>2724</v>
      </c>
      <c r="BA2727" s="10">
        <v>0</v>
      </c>
      <c r="BB2727" s="10">
        <v>0</v>
      </c>
      <c r="BC2727" s="10">
        <v>1203</v>
      </c>
      <c r="BD2727" s="10">
        <v>1097.7720000000002</v>
      </c>
    </row>
    <row r="2728" spans="52:56" x14ac:dyDescent="0.25">
      <c r="AZ2728" s="10">
        <v>2725</v>
      </c>
      <c r="BA2728" s="10">
        <v>0</v>
      </c>
      <c r="BB2728" s="10">
        <v>0</v>
      </c>
      <c r="BC2728" s="10">
        <v>1203</v>
      </c>
      <c r="BD2728" s="10">
        <v>1098.175</v>
      </c>
    </row>
    <row r="2729" spans="52:56" x14ac:dyDescent="0.25">
      <c r="AZ2729" s="10">
        <v>2726</v>
      </c>
      <c r="BA2729" s="10">
        <v>0</v>
      </c>
      <c r="BB2729" s="10">
        <v>0</v>
      </c>
      <c r="BC2729" s="10">
        <v>1203</v>
      </c>
      <c r="BD2729" s="10">
        <v>1098.578</v>
      </c>
    </row>
    <row r="2730" spans="52:56" x14ac:dyDescent="0.25">
      <c r="AZ2730" s="10">
        <v>2727</v>
      </c>
      <c r="BA2730" s="10">
        <v>0</v>
      </c>
      <c r="BB2730" s="10">
        <v>0</v>
      </c>
      <c r="BC2730" s="10">
        <v>1203</v>
      </c>
      <c r="BD2730" s="10">
        <v>1098.981</v>
      </c>
    </row>
    <row r="2731" spans="52:56" x14ac:dyDescent="0.25">
      <c r="AZ2731" s="10">
        <v>2728</v>
      </c>
      <c r="BA2731" s="10">
        <v>0</v>
      </c>
      <c r="BB2731" s="10">
        <v>0</v>
      </c>
      <c r="BC2731" s="10">
        <v>1203</v>
      </c>
      <c r="BD2731" s="10">
        <v>1099.384</v>
      </c>
    </row>
    <row r="2732" spans="52:56" x14ac:dyDescent="0.25">
      <c r="AZ2732" s="10">
        <v>2729</v>
      </c>
      <c r="BA2732" s="10">
        <v>0</v>
      </c>
      <c r="BB2732" s="10">
        <v>0</v>
      </c>
      <c r="BC2732" s="10">
        <v>1203</v>
      </c>
      <c r="BD2732" s="10">
        <v>1099.787</v>
      </c>
    </row>
    <row r="2733" spans="52:56" x14ac:dyDescent="0.25">
      <c r="AZ2733" s="10">
        <v>2730</v>
      </c>
      <c r="BA2733" s="10">
        <v>0</v>
      </c>
      <c r="BB2733" s="10">
        <v>0</v>
      </c>
      <c r="BC2733" s="10">
        <v>1203</v>
      </c>
      <c r="BD2733" s="10">
        <v>1100.19</v>
      </c>
    </row>
    <row r="2734" spans="52:56" x14ac:dyDescent="0.25">
      <c r="AZ2734" s="10">
        <v>2731</v>
      </c>
      <c r="BA2734" s="10">
        <v>0</v>
      </c>
      <c r="BB2734" s="10">
        <v>0</v>
      </c>
      <c r="BC2734" s="10">
        <v>1203</v>
      </c>
      <c r="BD2734" s="10">
        <v>1100.5930000000001</v>
      </c>
    </row>
    <row r="2735" spans="52:56" x14ac:dyDescent="0.25">
      <c r="AZ2735" s="10">
        <v>2732</v>
      </c>
      <c r="BA2735" s="10">
        <v>0</v>
      </c>
      <c r="BB2735" s="10">
        <v>0</v>
      </c>
      <c r="BC2735" s="10">
        <v>1203</v>
      </c>
      <c r="BD2735" s="10">
        <v>1100.9960000000001</v>
      </c>
    </row>
    <row r="2736" spans="52:56" x14ac:dyDescent="0.25">
      <c r="AZ2736" s="10">
        <v>2733</v>
      </c>
      <c r="BA2736" s="10">
        <v>0</v>
      </c>
      <c r="BB2736" s="10">
        <v>0</v>
      </c>
      <c r="BC2736" s="10">
        <v>1203</v>
      </c>
      <c r="BD2736" s="10">
        <v>1101.3990000000001</v>
      </c>
    </row>
    <row r="2737" spans="52:56" x14ac:dyDescent="0.25">
      <c r="AZ2737" s="10">
        <v>2734</v>
      </c>
      <c r="BA2737" s="10">
        <v>0</v>
      </c>
      <c r="BB2737" s="10">
        <v>0</v>
      </c>
      <c r="BC2737" s="10">
        <v>1203</v>
      </c>
      <c r="BD2737" s="10">
        <v>1101.8020000000001</v>
      </c>
    </row>
    <row r="2738" spans="52:56" x14ac:dyDescent="0.25">
      <c r="AZ2738" s="10">
        <v>2735</v>
      </c>
      <c r="BA2738" s="10">
        <v>0</v>
      </c>
      <c r="BB2738" s="10">
        <v>0</v>
      </c>
      <c r="BC2738" s="10">
        <v>1203</v>
      </c>
      <c r="BD2738" s="10">
        <v>1102.2050000000002</v>
      </c>
    </row>
    <row r="2739" spans="52:56" x14ac:dyDescent="0.25">
      <c r="AZ2739" s="10">
        <v>2736</v>
      </c>
      <c r="BA2739" s="10">
        <v>0</v>
      </c>
      <c r="BB2739" s="10">
        <v>0</v>
      </c>
      <c r="BC2739" s="10">
        <v>1203</v>
      </c>
      <c r="BD2739" s="10">
        <v>1102.6080000000002</v>
      </c>
    </row>
    <row r="2740" spans="52:56" x14ac:dyDescent="0.25">
      <c r="AZ2740" s="10">
        <v>2737</v>
      </c>
      <c r="BA2740" s="10">
        <v>0</v>
      </c>
      <c r="BB2740" s="10">
        <v>0</v>
      </c>
      <c r="BC2740" s="10">
        <v>1203</v>
      </c>
      <c r="BD2740" s="10">
        <v>1103.011</v>
      </c>
    </row>
    <row r="2741" spans="52:56" x14ac:dyDescent="0.25">
      <c r="AZ2741" s="10">
        <v>2738</v>
      </c>
      <c r="BA2741" s="10">
        <v>0</v>
      </c>
      <c r="BB2741" s="10">
        <v>0</v>
      </c>
      <c r="BC2741" s="10">
        <v>1203</v>
      </c>
      <c r="BD2741" s="10">
        <v>1103.414</v>
      </c>
    </row>
    <row r="2742" spans="52:56" x14ac:dyDescent="0.25">
      <c r="AZ2742" s="10">
        <v>2739</v>
      </c>
      <c r="BA2742" s="10">
        <v>0</v>
      </c>
      <c r="BB2742" s="10">
        <v>1</v>
      </c>
      <c r="BC2742" s="10">
        <v>1204</v>
      </c>
      <c r="BD2742" s="10">
        <v>1103.817</v>
      </c>
    </row>
    <row r="2743" spans="52:56" x14ac:dyDescent="0.25">
      <c r="AZ2743" s="10">
        <v>2740</v>
      </c>
      <c r="BA2743" s="10">
        <v>0</v>
      </c>
      <c r="BB2743" s="10">
        <v>0</v>
      </c>
      <c r="BC2743" s="10">
        <v>1204</v>
      </c>
      <c r="BD2743" s="10">
        <v>1104.22</v>
      </c>
    </row>
    <row r="2744" spans="52:56" x14ac:dyDescent="0.25">
      <c r="AZ2744" s="10">
        <v>2741</v>
      </c>
      <c r="BA2744" s="10">
        <v>0</v>
      </c>
      <c r="BB2744" s="10">
        <v>0</v>
      </c>
      <c r="BC2744" s="10">
        <v>1204</v>
      </c>
      <c r="BD2744" s="10">
        <v>1104.623</v>
      </c>
    </row>
    <row r="2745" spans="52:56" x14ac:dyDescent="0.25">
      <c r="AZ2745" s="10">
        <v>2742</v>
      </c>
      <c r="BA2745" s="10">
        <v>0</v>
      </c>
      <c r="BB2745" s="10">
        <v>0</v>
      </c>
      <c r="BC2745" s="10">
        <v>1204</v>
      </c>
      <c r="BD2745" s="10">
        <v>1105.0260000000001</v>
      </c>
    </row>
    <row r="2746" spans="52:56" x14ac:dyDescent="0.25">
      <c r="AZ2746" s="10">
        <v>2743</v>
      </c>
      <c r="BA2746" s="10">
        <v>0</v>
      </c>
      <c r="BB2746" s="10">
        <v>0</v>
      </c>
      <c r="BC2746" s="10">
        <v>1204</v>
      </c>
      <c r="BD2746" s="10">
        <v>1105.4290000000001</v>
      </c>
    </row>
    <row r="2747" spans="52:56" x14ac:dyDescent="0.25">
      <c r="AZ2747" s="10">
        <v>2744</v>
      </c>
      <c r="BA2747" s="10">
        <v>0</v>
      </c>
      <c r="BB2747" s="10">
        <v>0</v>
      </c>
      <c r="BC2747" s="10">
        <v>1204</v>
      </c>
      <c r="BD2747" s="10">
        <v>1105.8320000000001</v>
      </c>
    </row>
    <row r="2748" spans="52:56" x14ac:dyDescent="0.25">
      <c r="AZ2748" s="10">
        <v>2745</v>
      </c>
      <c r="BA2748" s="10">
        <v>0</v>
      </c>
      <c r="BB2748" s="10">
        <v>0</v>
      </c>
      <c r="BC2748" s="10">
        <v>1204</v>
      </c>
      <c r="BD2748" s="10">
        <v>1106.2350000000001</v>
      </c>
    </row>
    <row r="2749" spans="52:56" x14ac:dyDescent="0.25">
      <c r="AZ2749" s="10">
        <v>2746</v>
      </c>
      <c r="BA2749" s="10">
        <v>0</v>
      </c>
      <c r="BB2749" s="10">
        <v>0</v>
      </c>
      <c r="BC2749" s="10">
        <v>1204</v>
      </c>
      <c r="BD2749" s="10">
        <v>1106.6380000000001</v>
      </c>
    </row>
    <row r="2750" spans="52:56" x14ac:dyDescent="0.25">
      <c r="AZ2750" s="10">
        <v>2747</v>
      </c>
      <c r="BA2750" s="10">
        <v>0</v>
      </c>
      <c r="BB2750" s="10">
        <v>0</v>
      </c>
      <c r="BC2750" s="10">
        <v>1204</v>
      </c>
      <c r="BD2750" s="10">
        <v>1107.0410000000002</v>
      </c>
    </row>
    <row r="2751" spans="52:56" x14ac:dyDescent="0.25">
      <c r="AZ2751" s="10">
        <v>2748</v>
      </c>
      <c r="BA2751" s="10">
        <v>0</v>
      </c>
      <c r="BB2751" s="10">
        <v>0</v>
      </c>
      <c r="BC2751" s="10">
        <v>1204</v>
      </c>
      <c r="BD2751" s="10">
        <v>1107.444</v>
      </c>
    </row>
    <row r="2752" spans="52:56" x14ac:dyDescent="0.25">
      <c r="AZ2752" s="10">
        <v>2749</v>
      </c>
      <c r="BA2752" s="10">
        <v>0</v>
      </c>
      <c r="BB2752" s="10">
        <v>0</v>
      </c>
      <c r="BC2752" s="10">
        <v>1204</v>
      </c>
      <c r="BD2752" s="10">
        <v>1107.847</v>
      </c>
    </row>
    <row r="2753" spans="52:56" x14ac:dyDescent="0.25">
      <c r="AZ2753" s="10">
        <v>2750</v>
      </c>
      <c r="BA2753" s="10">
        <v>0</v>
      </c>
      <c r="BB2753" s="10">
        <v>0</v>
      </c>
      <c r="BC2753" s="10">
        <v>1204</v>
      </c>
      <c r="BD2753" s="10">
        <v>1108.25</v>
      </c>
    </row>
    <row r="2754" spans="52:56" x14ac:dyDescent="0.25">
      <c r="AZ2754" s="10">
        <v>2751</v>
      </c>
      <c r="BA2754" s="10">
        <v>0</v>
      </c>
      <c r="BB2754" s="10">
        <v>0</v>
      </c>
      <c r="BC2754" s="10">
        <v>1204</v>
      </c>
      <c r="BD2754" s="10">
        <v>1108.653</v>
      </c>
    </row>
    <row r="2755" spans="52:56" x14ac:dyDescent="0.25">
      <c r="AZ2755" s="10">
        <v>2752</v>
      </c>
      <c r="BA2755" s="10">
        <v>0</v>
      </c>
      <c r="BB2755" s="10">
        <v>0</v>
      </c>
      <c r="BC2755" s="10">
        <v>1204</v>
      </c>
      <c r="BD2755" s="10">
        <v>1109.056</v>
      </c>
    </row>
    <row r="2756" spans="52:56" x14ac:dyDescent="0.25">
      <c r="AZ2756" s="10">
        <v>2753</v>
      </c>
      <c r="BA2756" s="10">
        <v>0</v>
      </c>
      <c r="BB2756" s="10">
        <v>0</v>
      </c>
      <c r="BC2756" s="10">
        <v>1204</v>
      </c>
      <c r="BD2756" s="10">
        <v>1109.4590000000001</v>
      </c>
    </row>
    <row r="2757" spans="52:56" x14ac:dyDescent="0.25">
      <c r="AZ2757" s="10">
        <v>2754</v>
      </c>
      <c r="BA2757" s="10">
        <v>0</v>
      </c>
      <c r="BB2757" s="10">
        <v>0</v>
      </c>
      <c r="BC2757" s="10">
        <v>1204</v>
      </c>
      <c r="BD2757" s="10">
        <v>1109.8620000000001</v>
      </c>
    </row>
    <row r="2758" spans="52:56" x14ac:dyDescent="0.25">
      <c r="AZ2758" s="10">
        <v>2755</v>
      </c>
      <c r="BA2758" s="10">
        <v>0</v>
      </c>
      <c r="BB2758" s="10">
        <v>0</v>
      </c>
      <c r="BC2758" s="10">
        <v>1204</v>
      </c>
      <c r="BD2758" s="10">
        <v>1110.2650000000001</v>
      </c>
    </row>
    <row r="2759" spans="52:56" x14ac:dyDescent="0.25">
      <c r="AZ2759" s="10">
        <v>2756</v>
      </c>
      <c r="BA2759" s="10">
        <v>0</v>
      </c>
      <c r="BB2759" s="10">
        <v>0</v>
      </c>
      <c r="BC2759" s="10">
        <v>1204</v>
      </c>
      <c r="BD2759" s="10">
        <v>1110.6680000000001</v>
      </c>
    </row>
    <row r="2760" spans="52:56" x14ac:dyDescent="0.25">
      <c r="AZ2760" s="10">
        <v>2757</v>
      </c>
      <c r="BA2760" s="10">
        <v>0</v>
      </c>
      <c r="BB2760" s="10">
        <v>0</v>
      </c>
      <c r="BC2760" s="10">
        <v>1204</v>
      </c>
      <c r="BD2760" s="10">
        <v>1111.0710000000001</v>
      </c>
    </row>
    <row r="2761" spans="52:56" x14ac:dyDescent="0.25">
      <c r="AZ2761" s="10">
        <v>2758</v>
      </c>
      <c r="BA2761" s="10">
        <v>0</v>
      </c>
      <c r="BB2761" s="10">
        <v>0</v>
      </c>
      <c r="BC2761" s="10">
        <v>1204</v>
      </c>
      <c r="BD2761" s="10">
        <v>1111.4740000000002</v>
      </c>
    </row>
    <row r="2762" spans="52:56" x14ac:dyDescent="0.25">
      <c r="AZ2762" s="10">
        <v>2759</v>
      </c>
      <c r="BA2762" s="10">
        <v>0</v>
      </c>
      <c r="BB2762" s="10">
        <v>0</v>
      </c>
      <c r="BC2762" s="10">
        <v>1204</v>
      </c>
      <c r="BD2762" s="10">
        <v>1111.8770000000002</v>
      </c>
    </row>
    <row r="2763" spans="52:56" x14ac:dyDescent="0.25">
      <c r="AZ2763" s="10">
        <v>2760</v>
      </c>
      <c r="BA2763" s="10">
        <v>0</v>
      </c>
      <c r="BB2763" s="10">
        <v>0</v>
      </c>
      <c r="BC2763" s="10">
        <v>1204</v>
      </c>
      <c r="BD2763" s="10">
        <v>1112.28</v>
      </c>
    </row>
    <row r="2764" spans="52:56" x14ac:dyDescent="0.25">
      <c r="AZ2764" s="10">
        <v>2761</v>
      </c>
      <c r="BA2764" s="10">
        <v>0</v>
      </c>
      <c r="BB2764" s="10">
        <v>0</v>
      </c>
      <c r="BC2764" s="10">
        <v>1204</v>
      </c>
      <c r="BD2764" s="10">
        <v>1112.683</v>
      </c>
    </row>
    <row r="2765" spans="52:56" x14ac:dyDescent="0.25">
      <c r="AZ2765" s="10">
        <v>2762</v>
      </c>
      <c r="BA2765" s="10">
        <v>0</v>
      </c>
      <c r="BB2765" s="10">
        <v>0</v>
      </c>
      <c r="BC2765" s="10">
        <v>1204</v>
      </c>
      <c r="BD2765" s="10">
        <v>1113.086</v>
      </c>
    </row>
    <row r="2766" spans="52:56" x14ac:dyDescent="0.25">
      <c r="AZ2766" s="10">
        <v>2763</v>
      </c>
      <c r="BA2766" s="10">
        <v>0</v>
      </c>
      <c r="BB2766" s="10">
        <v>0</v>
      </c>
      <c r="BC2766" s="10">
        <v>1204</v>
      </c>
      <c r="BD2766" s="10">
        <v>1113.489</v>
      </c>
    </row>
    <row r="2767" spans="52:56" x14ac:dyDescent="0.25">
      <c r="AZ2767" s="10">
        <v>2764</v>
      </c>
      <c r="BA2767" s="10">
        <v>0</v>
      </c>
      <c r="BB2767" s="10">
        <v>0</v>
      </c>
      <c r="BC2767" s="10">
        <v>1204</v>
      </c>
      <c r="BD2767" s="10">
        <v>1113.8920000000001</v>
      </c>
    </row>
    <row r="2768" spans="52:56" x14ac:dyDescent="0.25">
      <c r="AZ2768" s="10">
        <v>2765</v>
      </c>
      <c r="BA2768" s="10">
        <v>0</v>
      </c>
      <c r="BB2768" s="10">
        <v>0</v>
      </c>
      <c r="BC2768" s="10">
        <v>1204</v>
      </c>
      <c r="BD2768" s="10">
        <v>1114.2950000000001</v>
      </c>
    </row>
    <row r="2769" spans="52:56" x14ac:dyDescent="0.25">
      <c r="AZ2769" s="10">
        <v>2766</v>
      </c>
      <c r="BA2769" s="10">
        <v>0</v>
      </c>
      <c r="BB2769" s="10">
        <v>0</v>
      </c>
      <c r="BC2769" s="10">
        <v>1204</v>
      </c>
      <c r="BD2769" s="10">
        <v>1114.6980000000001</v>
      </c>
    </row>
    <row r="2770" spans="52:56" x14ac:dyDescent="0.25">
      <c r="AZ2770" s="10">
        <v>2767</v>
      </c>
      <c r="BA2770" s="10">
        <v>0</v>
      </c>
      <c r="BB2770" s="10">
        <v>0</v>
      </c>
      <c r="BC2770" s="10">
        <v>1204</v>
      </c>
      <c r="BD2770" s="10">
        <v>1115.1010000000001</v>
      </c>
    </row>
    <row r="2771" spans="52:56" x14ac:dyDescent="0.25">
      <c r="AZ2771" s="10">
        <v>2768</v>
      </c>
      <c r="BA2771" s="10">
        <v>0</v>
      </c>
      <c r="BB2771" s="10">
        <v>0</v>
      </c>
      <c r="BC2771" s="10">
        <v>1204</v>
      </c>
      <c r="BD2771" s="10">
        <v>1115.5040000000001</v>
      </c>
    </row>
    <row r="2772" spans="52:56" x14ac:dyDescent="0.25">
      <c r="AZ2772" s="10">
        <v>2769</v>
      </c>
      <c r="BA2772" s="10">
        <v>0</v>
      </c>
      <c r="BB2772" s="10">
        <v>0</v>
      </c>
      <c r="BC2772" s="10">
        <v>1204</v>
      </c>
      <c r="BD2772" s="10">
        <v>1115.9070000000002</v>
      </c>
    </row>
    <row r="2773" spans="52:56" x14ac:dyDescent="0.25">
      <c r="AZ2773" s="10">
        <v>2770</v>
      </c>
      <c r="BA2773" s="10">
        <v>0</v>
      </c>
      <c r="BB2773" s="10">
        <v>0</v>
      </c>
      <c r="BC2773" s="10">
        <v>1204</v>
      </c>
      <c r="BD2773" s="10">
        <v>1116.3100000000002</v>
      </c>
    </row>
    <row r="2774" spans="52:56" x14ac:dyDescent="0.25">
      <c r="AZ2774" s="10">
        <v>2771</v>
      </c>
      <c r="BA2774" s="10">
        <v>0</v>
      </c>
      <c r="BB2774" s="10">
        <v>0</v>
      </c>
      <c r="BC2774" s="10">
        <v>1204</v>
      </c>
      <c r="BD2774" s="10">
        <v>1116.713</v>
      </c>
    </row>
    <row r="2775" spans="52:56" x14ac:dyDescent="0.25">
      <c r="AZ2775" s="10">
        <v>2772</v>
      </c>
      <c r="BA2775" s="10">
        <v>0</v>
      </c>
      <c r="BB2775" s="10">
        <v>0</v>
      </c>
      <c r="BC2775" s="10">
        <v>1204</v>
      </c>
      <c r="BD2775" s="10">
        <v>1117.116</v>
      </c>
    </row>
    <row r="2776" spans="52:56" x14ac:dyDescent="0.25">
      <c r="AZ2776" s="10">
        <v>2773</v>
      </c>
      <c r="BA2776" s="10">
        <v>0</v>
      </c>
      <c r="BB2776" s="10">
        <v>0</v>
      </c>
      <c r="BC2776" s="10">
        <v>1204</v>
      </c>
      <c r="BD2776" s="10">
        <v>1117.519</v>
      </c>
    </row>
    <row r="2777" spans="52:56" x14ac:dyDescent="0.25">
      <c r="AZ2777" s="10">
        <v>2774</v>
      </c>
      <c r="BA2777" s="10">
        <v>0</v>
      </c>
      <c r="BB2777" s="10">
        <v>0</v>
      </c>
      <c r="BC2777" s="10">
        <v>1204</v>
      </c>
      <c r="BD2777" s="10">
        <v>1117.922</v>
      </c>
    </row>
    <row r="2778" spans="52:56" x14ac:dyDescent="0.25">
      <c r="AZ2778" s="10">
        <v>2775</v>
      </c>
      <c r="BA2778" s="10">
        <v>0</v>
      </c>
      <c r="BB2778" s="10">
        <v>0</v>
      </c>
      <c r="BC2778" s="10">
        <v>1204</v>
      </c>
      <c r="BD2778" s="10">
        <v>1118.325</v>
      </c>
    </row>
    <row r="2779" spans="52:56" x14ac:dyDescent="0.25">
      <c r="AZ2779" s="10">
        <v>2776</v>
      </c>
      <c r="BA2779" s="10">
        <v>0</v>
      </c>
      <c r="BB2779" s="10">
        <v>0</v>
      </c>
      <c r="BC2779" s="10">
        <v>1204</v>
      </c>
      <c r="BD2779" s="10">
        <v>1118.7280000000001</v>
      </c>
    </row>
    <row r="2780" spans="52:56" x14ac:dyDescent="0.25">
      <c r="AZ2780" s="10">
        <v>2777</v>
      </c>
      <c r="BA2780" s="10">
        <v>0</v>
      </c>
      <c r="BB2780" s="10">
        <v>0</v>
      </c>
      <c r="BC2780" s="10">
        <v>1204</v>
      </c>
      <c r="BD2780" s="10">
        <v>1119.1310000000001</v>
      </c>
    </row>
    <row r="2781" spans="52:56" x14ac:dyDescent="0.25">
      <c r="AZ2781" s="10">
        <v>2778</v>
      </c>
      <c r="BA2781" s="10">
        <v>0</v>
      </c>
      <c r="BB2781" s="10">
        <v>0</v>
      </c>
      <c r="BC2781" s="10">
        <v>1204</v>
      </c>
      <c r="BD2781" s="10">
        <v>1119.5340000000001</v>
      </c>
    </row>
    <row r="2782" spans="52:56" x14ac:dyDescent="0.25">
      <c r="AZ2782" s="10">
        <v>2779</v>
      </c>
      <c r="BA2782" s="10">
        <v>0</v>
      </c>
      <c r="BB2782" s="10">
        <v>0</v>
      </c>
      <c r="BC2782" s="10">
        <v>1204</v>
      </c>
      <c r="BD2782" s="10">
        <v>1119.9370000000001</v>
      </c>
    </row>
    <row r="2783" spans="52:56" x14ac:dyDescent="0.25">
      <c r="AZ2783" s="10">
        <v>2780</v>
      </c>
      <c r="BA2783" s="10">
        <v>0</v>
      </c>
      <c r="BB2783" s="10">
        <v>0</v>
      </c>
      <c r="BC2783" s="10">
        <v>1204</v>
      </c>
      <c r="BD2783" s="10">
        <v>1120.3400000000001</v>
      </c>
    </row>
    <row r="2784" spans="52:56" x14ac:dyDescent="0.25">
      <c r="AZ2784" s="10">
        <v>2781</v>
      </c>
      <c r="BA2784" s="10">
        <v>0</v>
      </c>
      <c r="BB2784" s="10">
        <v>0</v>
      </c>
      <c r="BC2784" s="10">
        <v>1204</v>
      </c>
      <c r="BD2784" s="10">
        <v>1120.7430000000002</v>
      </c>
    </row>
    <row r="2785" spans="52:56" x14ac:dyDescent="0.25">
      <c r="AZ2785" s="10">
        <v>2782</v>
      </c>
      <c r="BA2785" s="10">
        <v>0</v>
      </c>
      <c r="BB2785" s="10">
        <v>0</v>
      </c>
      <c r="BC2785" s="10">
        <v>1204</v>
      </c>
      <c r="BD2785" s="10">
        <v>1121.146</v>
      </c>
    </row>
    <row r="2786" spans="52:56" x14ac:dyDescent="0.25">
      <c r="AZ2786" s="10">
        <v>2783</v>
      </c>
      <c r="BA2786" s="10">
        <v>0</v>
      </c>
      <c r="BB2786" s="10">
        <v>0</v>
      </c>
      <c r="BC2786" s="10">
        <v>1204</v>
      </c>
      <c r="BD2786" s="10">
        <v>1121.549</v>
      </c>
    </row>
    <row r="2787" spans="52:56" x14ac:dyDescent="0.25">
      <c r="AZ2787" s="10">
        <v>2784</v>
      </c>
      <c r="BA2787" s="10">
        <v>0</v>
      </c>
      <c r="BB2787" s="10">
        <v>0</v>
      </c>
      <c r="BC2787" s="10">
        <v>1204</v>
      </c>
      <c r="BD2787" s="10">
        <v>1121.952</v>
      </c>
    </row>
    <row r="2788" spans="52:56" x14ac:dyDescent="0.25">
      <c r="AZ2788" s="10">
        <v>2785</v>
      </c>
      <c r="BA2788" s="10">
        <v>0</v>
      </c>
      <c r="BB2788" s="10">
        <v>0</v>
      </c>
      <c r="BC2788" s="10">
        <v>1204</v>
      </c>
      <c r="BD2788" s="10">
        <v>1122.355</v>
      </c>
    </row>
    <row r="2789" spans="52:56" x14ac:dyDescent="0.25">
      <c r="AZ2789" s="10">
        <v>2786</v>
      </c>
      <c r="BA2789" s="10">
        <v>0</v>
      </c>
      <c r="BB2789" s="10">
        <v>0</v>
      </c>
      <c r="BC2789" s="10">
        <v>1204</v>
      </c>
      <c r="BD2789" s="10">
        <v>1122.758</v>
      </c>
    </row>
    <row r="2790" spans="52:56" x14ac:dyDescent="0.25">
      <c r="AZ2790" s="10">
        <v>2787</v>
      </c>
      <c r="BA2790" s="10">
        <v>0</v>
      </c>
      <c r="BB2790" s="10">
        <v>0</v>
      </c>
      <c r="BC2790" s="10">
        <v>1204</v>
      </c>
      <c r="BD2790" s="10">
        <v>1123.1610000000001</v>
      </c>
    </row>
    <row r="2791" spans="52:56" x14ac:dyDescent="0.25">
      <c r="AZ2791" s="10">
        <v>2788</v>
      </c>
      <c r="BA2791" s="10">
        <v>0</v>
      </c>
      <c r="BB2791" s="10">
        <v>0</v>
      </c>
      <c r="BC2791" s="10">
        <v>1204</v>
      </c>
      <c r="BD2791" s="10">
        <v>1123.5640000000001</v>
      </c>
    </row>
    <row r="2792" spans="52:56" x14ac:dyDescent="0.25">
      <c r="AZ2792" s="10">
        <v>2789</v>
      </c>
      <c r="BA2792" s="10">
        <v>0</v>
      </c>
      <c r="BB2792" s="10">
        <v>0</v>
      </c>
      <c r="BC2792" s="10">
        <v>1204</v>
      </c>
      <c r="BD2792" s="10">
        <v>1123.9670000000001</v>
      </c>
    </row>
    <row r="2793" spans="52:56" x14ac:dyDescent="0.25">
      <c r="AZ2793" s="10">
        <v>2790</v>
      </c>
      <c r="BA2793" s="10">
        <v>0</v>
      </c>
      <c r="BB2793" s="10">
        <v>0</v>
      </c>
      <c r="BC2793" s="10">
        <v>1204</v>
      </c>
      <c r="BD2793" s="10">
        <v>1124.3700000000001</v>
      </c>
    </row>
    <row r="2794" spans="52:56" x14ac:dyDescent="0.25">
      <c r="AZ2794" s="10">
        <v>2791</v>
      </c>
      <c r="BA2794" s="10">
        <v>0</v>
      </c>
      <c r="BB2794" s="10">
        <v>0</v>
      </c>
      <c r="BC2794" s="10">
        <v>1204</v>
      </c>
      <c r="BD2794" s="10">
        <v>1124.7730000000001</v>
      </c>
    </row>
    <row r="2795" spans="52:56" x14ac:dyDescent="0.25">
      <c r="AZ2795" s="10">
        <v>2792</v>
      </c>
      <c r="BA2795" s="10">
        <v>0</v>
      </c>
      <c r="BB2795" s="10">
        <v>0</v>
      </c>
      <c r="BC2795" s="10">
        <v>1204</v>
      </c>
      <c r="BD2795" s="10">
        <v>1125.1760000000002</v>
      </c>
    </row>
    <row r="2796" spans="52:56" x14ac:dyDescent="0.25">
      <c r="AZ2796" s="10">
        <v>2793</v>
      </c>
      <c r="BA2796" s="10">
        <v>0</v>
      </c>
      <c r="BB2796" s="10">
        <v>0</v>
      </c>
      <c r="BC2796" s="10">
        <v>1204</v>
      </c>
      <c r="BD2796" s="10">
        <v>1125.5790000000002</v>
      </c>
    </row>
    <row r="2797" spans="52:56" x14ac:dyDescent="0.25">
      <c r="AZ2797" s="10">
        <v>2794</v>
      </c>
      <c r="BA2797" s="10">
        <v>0</v>
      </c>
      <c r="BB2797" s="10">
        <v>0</v>
      </c>
      <c r="BC2797" s="10">
        <v>1204</v>
      </c>
      <c r="BD2797" s="10">
        <v>1125.982</v>
      </c>
    </row>
    <row r="2798" spans="52:56" x14ac:dyDescent="0.25">
      <c r="AZ2798" s="10">
        <v>2795</v>
      </c>
      <c r="BA2798" s="10">
        <v>0</v>
      </c>
      <c r="BB2798" s="10">
        <v>0</v>
      </c>
      <c r="BC2798" s="10">
        <v>1204</v>
      </c>
      <c r="BD2798" s="10">
        <v>1126.385</v>
      </c>
    </row>
    <row r="2799" spans="52:56" x14ac:dyDescent="0.25">
      <c r="AZ2799" s="10">
        <v>2796</v>
      </c>
      <c r="BA2799" s="10">
        <v>0</v>
      </c>
      <c r="BB2799" s="10">
        <v>0</v>
      </c>
      <c r="BC2799" s="10">
        <v>1204</v>
      </c>
      <c r="BD2799" s="10">
        <v>1126.788</v>
      </c>
    </row>
    <row r="2800" spans="52:56" x14ac:dyDescent="0.25">
      <c r="AZ2800" s="10">
        <v>2797</v>
      </c>
      <c r="BA2800" s="10">
        <v>0</v>
      </c>
      <c r="BB2800" s="10">
        <v>0</v>
      </c>
      <c r="BC2800" s="10">
        <v>1204</v>
      </c>
      <c r="BD2800" s="10">
        <v>1127.191</v>
      </c>
    </row>
    <row r="2801" spans="52:56" x14ac:dyDescent="0.25">
      <c r="AZ2801" s="10">
        <v>2798</v>
      </c>
      <c r="BA2801" s="10">
        <v>0</v>
      </c>
      <c r="BB2801" s="10">
        <v>0</v>
      </c>
      <c r="BC2801" s="10">
        <v>1204</v>
      </c>
      <c r="BD2801" s="10">
        <v>1127.5940000000001</v>
      </c>
    </row>
    <row r="2802" spans="52:56" x14ac:dyDescent="0.25">
      <c r="AZ2802" s="10">
        <v>2799</v>
      </c>
      <c r="BA2802" s="10">
        <v>0</v>
      </c>
      <c r="BB2802" s="10">
        <v>0</v>
      </c>
      <c r="BC2802" s="10">
        <v>1204</v>
      </c>
      <c r="BD2802" s="10">
        <v>1127.9970000000001</v>
      </c>
    </row>
    <row r="2803" spans="52:56" x14ac:dyDescent="0.25">
      <c r="AZ2803" s="10">
        <v>2800</v>
      </c>
      <c r="BA2803" s="10">
        <v>0</v>
      </c>
      <c r="BB2803" s="10">
        <v>0</v>
      </c>
      <c r="BC2803" s="10">
        <v>1204</v>
      </c>
      <c r="BD2803" s="10">
        <v>1128.4000000000001</v>
      </c>
    </row>
    <row r="2804" spans="52:56" x14ac:dyDescent="0.25">
      <c r="AZ2804" s="10">
        <v>2801</v>
      </c>
      <c r="BA2804" s="10">
        <v>0</v>
      </c>
      <c r="BB2804" s="10">
        <v>0</v>
      </c>
      <c r="BC2804" s="10">
        <v>1204</v>
      </c>
      <c r="BD2804" s="10">
        <v>1128.8030000000001</v>
      </c>
    </row>
    <row r="2805" spans="52:56" x14ac:dyDescent="0.25">
      <c r="AZ2805" s="10">
        <v>2802</v>
      </c>
      <c r="BA2805" s="10">
        <v>0</v>
      </c>
      <c r="BB2805" s="10">
        <v>0</v>
      </c>
      <c r="BC2805" s="10">
        <v>1204</v>
      </c>
      <c r="BD2805" s="10">
        <v>1129.2060000000001</v>
      </c>
    </row>
    <row r="2806" spans="52:56" x14ac:dyDescent="0.25">
      <c r="AZ2806" s="10">
        <v>2803</v>
      </c>
      <c r="BA2806" s="10">
        <v>0</v>
      </c>
      <c r="BB2806" s="10">
        <v>0</v>
      </c>
      <c r="BC2806" s="10">
        <v>1204</v>
      </c>
      <c r="BD2806" s="10">
        <v>1129.6090000000002</v>
      </c>
    </row>
    <row r="2807" spans="52:56" x14ac:dyDescent="0.25">
      <c r="AZ2807" s="10">
        <v>2804</v>
      </c>
      <c r="BA2807" s="10">
        <v>0</v>
      </c>
      <c r="BB2807" s="10">
        <v>0</v>
      </c>
      <c r="BC2807" s="10">
        <v>1204</v>
      </c>
      <c r="BD2807" s="10">
        <v>1130.0120000000002</v>
      </c>
    </row>
    <row r="2808" spans="52:56" x14ac:dyDescent="0.25">
      <c r="AZ2808" s="10">
        <v>2805</v>
      </c>
      <c r="BA2808" s="10">
        <v>0</v>
      </c>
      <c r="BB2808" s="10">
        <v>0</v>
      </c>
      <c r="BC2808" s="10">
        <v>1204</v>
      </c>
      <c r="BD2808" s="10">
        <v>1130.415</v>
      </c>
    </row>
    <row r="2809" spans="52:56" x14ac:dyDescent="0.25">
      <c r="AZ2809" s="10">
        <v>2806</v>
      </c>
      <c r="BA2809" s="10">
        <v>0</v>
      </c>
      <c r="BB2809" s="10">
        <v>0</v>
      </c>
      <c r="BC2809" s="10">
        <v>1204</v>
      </c>
      <c r="BD2809" s="10">
        <v>1130.818</v>
      </c>
    </row>
    <row r="2810" spans="52:56" x14ac:dyDescent="0.25">
      <c r="AZ2810" s="10">
        <v>2807</v>
      </c>
      <c r="BA2810" s="10">
        <v>0</v>
      </c>
      <c r="BB2810" s="10">
        <v>0</v>
      </c>
      <c r="BC2810" s="10">
        <v>1204</v>
      </c>
      <c r="BD2810" s="10">
        <v>1131.221</v>
      </c>
    </row>
    <row r="2811" spans="52:56" x14ac:dyDescent="0.25">
      <c r="AZ2811" s="10">
        <v>2808</v>
      </c>
      <c r="BA2811" s="10">
        <v>0</v>
      </c>
      <c r="BB2811" s="10">
        <v>0</v>
      </c>
      <c r="BC2811" s="10">
        <v>1204</v>
      </c>
      <c r="BD2811" s="10">
        <v>1131.624</v>
      </c>
    </row>
    <row r="2812" spans="52:56" x14ac:dyDescent="0.25">
      <c r="AZ2812" s="10">
        <v>2809</v>
      </c>
      <c r="BA2812" s="10">
        <v>0</v>
      </c>
      <c r="BB2812" s="10">
        <v>0</v>
      </c>
      <c r="BC2812" s="10">
        <v>1204</v>
      </c>
      <c r="BD2812" s="10">
        <v>1132.027</v>
      </c>
    </row>
    <row r="2813" spans="52:56" x14ac:dyDescent="0.25">
      <c r="AZ2813" s="10">
        <v>2810</v>
      </c>
      <c r="BA2813" s="10">
        <v>0</v>
      </c>
      <c r="BB2813" s="10">
        <v>0</v>
      </c>
      <c r="BC2813" s="10">
        <v>1204</v>
      </c>
      <c r="BD2813" s="10">
        <v>1132.43</v>
      </c>
    </row>
    <row r="2814" spans="52:56" x14ac:dyDescent="0.25">
      <c r="AZ2814" s="10">
        <v>2811</v>
      </c>
      <c r="BA2814" s="10">
        <v>0</v>
      </c>
      <c r="BB2814" s="10">
        <v>0</v>
      </c>
      <c r="BC2814" s="10">
        <v>1204</v>
      </c>
      <c r="BD2814" s="10">
        <v>1132.8330000000001</v>
      </c>
    </row>
    <row r="2815" spans="52:56" x14ac:dyDescent="0.25">
      <c r="AZ2815" s="10">
        <v>2812</v>
      </c>
      <c r="BA2815" s="10">
        <v>0</v>
      </c>
      <c r="BB2815" s="10">
        <v>0</v>
      </c>
      <c r="BC2815" s="10">
        <v>1204</v>
      </c>
      <c r="BD2815" s="10">
        <v>1133.2360000000001</v>
      </c>
    </row>
    <row r="2816" spans="52:56" x14ac:dyDescent="0.25">
      <c r="AZ2816" s="10">
        <v>2813</v>
      </c>
      <c r="BA2816" s="10">
        <v>0</v>
      </c>
      <c r="BB2816" s="10">
        <v>0</v>
      </c>
      <c r="BC2816" s="10">
        <v>1204</v>
      </c>
      <c r="BD2816" s="10">
        <v>1133.6390000000001</v>
      </c>
    </row>
    <row r="2817" spans="52:56" x14ac:dyDescent="0.25">
      <c r="AZ2817" s="10">
        <v>2814</v>
      </c>
      <c r="BA2817" s="10">
        <v>0</v>
      </c>
      <c r="BB2817" s="10">
        <v>0</v>
      </c>
      <c r="BC2817" s="10">
        <v>1204</v>
      </c>
      <c r="BD2817" s="10">
        <v>1134.0420000000001</v>
      </c>
    </row>
    <row r="2818" spans="52:56" x14ac:dyDescent="0.25">
      <c r="AZ2818" s="10">
        <v>2815</v>
      </c>
      <c r="BA2818" s="10">
        <v>0</v>
      </c>
      <c r="BB2818" s="10">
        <v>1</v>
      </c>
      <c r="BC2818" s="10">
        <v>1205</v>
      </c>
      <c r="BD2818" s="10">
        <v>1134.4450000000002</v>
      </c>
    </row>
    <row r="2819" spans="52:56" x14ac:dyDescent="0.25">
      <c r="AZ2819" s="10">
        <v>2816</v>
      </c>
      <c r="BA2819" s="10">
        <v>0</v>
      </c>
      <c r="BB2819" s="10">
        <v>0</v>
      </c>
      <c r="BC2819" s="10">
        <v>1205</v>
      </c>
      <c r="BD2819" s="10">
        <v>1134.848</v>
      </c>
    </row>
    <row r="2820" spans="52:56" x14ac:dyDescent="0.25">
      <c r="AZ2820" s="10">
        <v>2817</v>
      </c>
      <c r="BA2820" s="10">
        <v>0</v>
      </c>
      <c r="BB2820" s="10">
        <v>0</v>
      </c>
      <c r="BC2820" s="10">
        <v>1205</v>
      </c>
      <c r="BD2820" s="10">
        <v>1135.251</v>
      </c>
    </row>
    <row r="2821" spans="52:56" x14ac:dyDescent="0.25">
      <c r="AZ2821" s="10">
        <v>2818</v>
      </c>
      <c r="BA2821" s="10">
        <v>0</v>
      </c>
      <c r="BB2821" s="10">
        <v>0</v>
      </c>
      <c r="BC2821" s="10">
        <v>1205</v>
      </c>
      <c r="BD2821" s="10">
        <v>1135.654</v>
      </c>
    </row>
    <row r="2822" spans="52:56" x14ac:dyDescent="0.25">
      <c r="AZ2822" s="10">
        <v>2819</v>
      </c>
      <c r="BA2822" s="10">
        <v>0</v>
      </c>
      <c r="BB2822" s="10">
        <v>0</v>
      </c>
      <c r="BC2822" s="10">
        <v>1205</v>
      </c>
      <c r="BD2822" s="10">
        <v>1136.057</v>
      </c>
    </row>
    <row r="2823" spans="52:56" x14ac:dyDescent="0.25">
      <c r="AZ2823" s="10">
        <v>2820</v>
      </c>
      <c r="BA2823" s="10">
        <v>0</v>
      </c>
      <c r="BB2823" s="10">
        <v>0</v>
      </c>
      <c r="BC2823" s="10">
        <v>1205</v>
      </c>
      <c r="BD2823" s="10">
        <v>1136.46</v>
      </c>
    </row>
    <row r="2824" spans="52:56" x14ac:dyDescent="0.25">
      <c r="AZ2824" s="10">
        <v>2821</v>
      </c>
      <c r="BA2824" s="10">
        <v>0</v>
      </c>
      <c r="BB2824" s="10">
        <v>0</v>
      </c>
      <c r="BC2824" s="10">
        <v>1205</v>
      </c>
      <c r="BD2824" s="10">
        <v>1136.8630000000001</v>
      </c>
    </row>
    <row r="2825" spans="52:56" x14ac:dyDescent="0.25">
      <c r="AZ2825" s="10">
        <v>2822</v>
      </c>
      <c r="BA2825" s="10">
        <v>0</v>
      </c>
      <c r="BB2825" s="10">
        <v>0</v>
      </c>
      <c r="BC2825" s="10">
        <v>1205</v>
      </c>
      <c r="BD2825" s="10">
        <v>1137.2660000000001</v>
      </c>
    </row>
    <row r="2826" spans="52:56" x14ac:dyDescent="0.25">
      <c r="AZ2826" s="10">
        <v>2823</v>
      </c>
      <c r="BA2826" s="10">
        <v>0</v>
      </c>
      <c r="BB2826" s="10">
        <v>0</v>
      </c>
      <c r="BC2826" s="10">
        <v>1205</v>
      </c>
      <c r="BD2826" s="10">
        <v>1137.6690000000001</v>
      </c>
    </row>
    <row r="2827" spans="52:56" x14ac:dyDescent="0.25">
      <c r="AZ2827" s="10">
        <v>2824</v>
      </c>
      <c r="BA2827" s="10">
        <v>0</v>
      </c>
      <c r="BB2827" s="10">
        <v>0</v>
      </c>
      <c r="BC2827" s="10">
        <v>1205</v>
      </c>
      <c r="BD2827" s="10">
        <v>1138.0720000000001</v>
      </c>
    </row>
    <row r="2828" spans="52:56" x14ac:dyDescent="0.25">
      <c r="AZ2828" s="10">
        <v>2825</v>
      </c>
      <c r="BA2828" s="10">
        <v>0</v>
      </c>
      <c r="BB2828" s="10">
        <v>0</v>
      </c>
      <c r="BC2828" s="10">
        <v>1205</v>
      </c>
      <c r="BD2828" s="10">
        <v>1138.4750000000001</v>
      </c>
    </row>
    <row r="2829" spans="52:56" x14ac:dyDescent="0.25">
      <c r="AZ2829" s="10">
        <v>2826</v>
      </c>
      <c r="BA2829" s="10">
        <v>0</v>
      </c>
      <c r="BB2829" s="10">
        <v>0</v>
      </c>
      <c r="BC2829" s="10">
        <v>1205</v>
      </c>
      <c r="BD2829" s="10">
        <v>1138.8780000000002</v>
      </c>
    </row>
    <row r="2830" spans="52:56" x14ac:dyDescent="0.25">
      <c r="AZ2830" s="10">
        <v>2827</v>
      </c>
      <c r="BA2830" s="10">
        <v>0</v>
      </c>
      <c r="BB2830" s="10">
        <v>0</v>
      </c>
      <c r="BC2830" s="10">
        <v>1205</v>
      </c>
      <c r="BD2830" s="10">
        <v>1139.2810000000002</v>
      </c>
    </row>
    <row r="2831" spans="52:56" x14ac:dyDescent="0.25">
      <c r="AZ2831" s="10">
        <v>2828</v>
      </c>
      <c r="BA2831" s="10">
        <v>0</v>
      </c>
      <c r="BB2831" s="10">
        <v>0</v>
      </c>
      <c r="BC2831" s="10">
        <v>1205</v>
      </c>
      <c r="BD2831" s="10">
        <v>1139.684</v>
      </c>
    </row>
    <row r="2832" spans="52:56" x14ac:dyDescent="0.25">
      <c r="AZ2832" s="10">
        <v>2829</v>
      </c>
      <c r="BA2832" s="10">
        <v>0</v>
      </c>
      <c r="BB2832" s="10">
        <v>0</v>
      </c>
      <c r="BC2832" s="10">
        <v>1205</v>
      </c>
      <c r="BD2832" s="10">
        <v>1140.087</v>
      </c>
    </row>
    <row r="2833" spans="52:56" x14ac:dyDescent="0.25">
      <c r="AZ2833" s="10">
        <v>2830</v>
      </c>
      <c r="BA2833" s="10">
        <v>0</v>
      </c>
      <c r="BB2833" s="10">
        <v>0</v>
      </c>
      <c r="BC2833" s="10">
        <v>1205</v>
      </c>
      <c r="BD2833" s="10">
        <v>1140.49</v>
      </c>
    </row>
    <row r="2834" spans="52:56" x14ac:dyDescent="0.25">
      <c r="AZ2834" s="10">
        <v>2831</v>
      </c>
      <c r="BA2834" s="10">
        <v>0</v>
      </c>
      <c r="BB2834" s="10">
        <v>0</v>
      </c>
      <c r="BC2834" s="10">
        <v>1205</v>
      </c>
      <c r="BD2834" s="10">
        <v>1140.893</v>
      </c>
    </row>
    <row r="2835" spans="52:56" x14ac:dyDescent="0.25">
      <c r="AZ2835" s="10">
        <v>2832</v>
      </c>
      <c r="BA2835" s="10">
        <v>0</v>
      </c>
      <c r="BB2835" s="10">
        <v>0</v>
      </c>
      <c r="BC2835" s="10">
        <v>1205</v>
      </c>
      <c r="BD2835" s="10">
        <v>1141.296</v>
      </c>
    </row>
    <row r="2836" spans="52:56" x14ac:dyDescent="0.25">
      <c r="AZ2836" s="10">
        <v>2833</v>
      </c>
      <c r="BA2836" s="10">
        <v>0</v>
      </c>
      <c r="BB2836" s="10">
        <v>0</v>
      </c>
      <c r="BC2836" s="10">
        <v>1205</v>
      </c>
      <c r="BD2836" s="10">
        <v>1141.6990000000001</v>
      </c>
    </row>
    <row r="2837" spans="52:56" x14ac:dyDescent="0.25">
      <c r="AZ2837" s="10">
        <v>2834</v>
      </c>
      <c r="BA2837" s="10">
        <v>0</v>
      </c>
      <c r="BB2837" s="10">
        <v>0</v>
      </c>
      <c r="BC2837" s="10">
        <v>1205</v>
      </c>
      <c r="BD2837" s="10">
        <v>1142.1020000000001</v>
      </c>
    </row>
    <row r="2838" spans="52:56" x14ac:dyDescent="0.25">
      <c r="AZ2838" s="10">
        <v>2835</v>
      </c>
      <c r="BA2838" s="10">
        <v>0</v>
      </c>
      <c r="BB2838" s="10">
        <v>0</v>
      </c>
      <c r="BC2838" s="10">
        <v>1205</v>
      </c>
      <c r="BD2838" s="10">
        <v>1142.5050000000001</v>
      </c>
    </row>
    <row r="2839" spans="52:56" x14ac:dyDescent="0.25">
      <c r="AZ2839" s="10">
        <v>2836</v>
      </c>
      <c r="BA2839" s="10">
        <v>0</v>
      </c>
      <c r="BB2839" s="10">
        <v>0</v>
      </c>
      <c r="BC2839" s="10">
        <v>1205</v>
      </c>
      <c r="BD2839" s="10">
        <v>1142.9080000000001</v>
      </c>
    </row>
    <row r="2840" spans="52:56" x14ac:dyDescent="0.25">
      <c r="AZ2840" s="10">
        <v>2837</v>
      </c>
      <c r="BA2840" s="10">
        <v>0</v>
      </c>
      <c r="BB2840" s="10">
        <v>0</v>
      </c>
      <c r="BC2840" s="10">
        <v>1205</v>
      </c>
      <c r="BD2840" s="10">
        <v>1143.3110000000001</v>
      </c>
    </row>
    <row r="2841" spans="52:56" x14ac:dyDescent="0.25">
      <c r="AZ2841" s="10">
        <v>2838</v>
      </c>
      <c r="BA2841" s="10">
        <v>0</v>
      </c>
      <c r="BB2841" s="10">
        <v>0</v>
      </c>
      <c r="BC2841" s="10">
        <v>1205</v>
      </c>
      <c r="BD2841" s="10">
        <v>1143.7140000000002</v>
      </c>
    </row>
    <row r="2842" spans="52:56" x14ac:dyDescent="0.25">
      <c r="AZ2842" s="10">
        <v>2839</v>
      </c>
      <c r="BA2842" s="10">
        <v>0</v>
      </c>
      <c r="BB2842" s="10">
        <v>0</v>
      </c>
      <c r="BC2842" s="10">
        <v>1205</v>
      </c>
      <c r="BD2842" s="10">
        <v>1144.117</v>
      </c>
    </row>
    <row r="2843" spans="52:56" x14ac:dyDescent="0.25">
      <c r="AZ2843" s="10">
        <v>2840</v>
      </c>
      <c r="BA2843" s="10">
        <v>0</v>
      </c>
      <c r="BB2843" s="10">
        <v>0</v>
      </c>
      <c r="BC2843" s="10">
        <v>1205</v>
      </c>
      <c r="BD2843" s="10">
        <v>1144.52</v>
      </c>
    </row>
    <row r="2844" spans="52:56" x14ac:dyDescent="0.25">
      <c r="AZ2844" s="10">
        <v>2841</v>
      </c>
      <c r="BA2844" s="10">
        <v>0</v>
      </c>
      <c r="BB2844" s="10">
        <v>0</v>
      </c>
      <c r="BC2844" s="10">
        <v>1205</v>
      </c>
      <c r="BD2844" s="10">
        <v>1144.923</v>
      </c>
    </row>
    <row r="2845" spans="52:56" x14ac:dyDescent="0.25">
      <c r="AZ2845" s="10">
        <v>2842</v>
      </c>
      <c r="BA2845" s="10">
        <v>0</v>
      </c>
      <c r="BB2845" s="10">
        <v>0</v>
      </c>
      <c r="BC2845" s="10">
        <v>1205</v>
      </c>
      <c r="BD2845" s="10">
        <v>1145.326</v>
      </c>
    </row>
    <row r="2846" spans="52:56" x14ac:dyDescent="0.25">
      <c r="AZ2846" s="10">
        <v>2843</v>
      </c>
      <c r="BA2846" s="10">
        <v>0</v>
      </c>
      <c r="BB2846" s="10">
        <v>0</v>
      </c>
      <c r="BC2846" s="10">
        <v>1205</v>
      </c>
      <c r="BD2846" s="10">
        <v>1145.729</v>
      </c>
    </row>
    <row r="2847" spans="52:56" x14ac:dyDescent="0.25">
      <c r="AZ2847" s="10">
        <v>2844</v>
      </c>
      <c r="BA2847" s="10">
        <v>0</v>
      </c>
      <c r="BB2847" s="10">
        <v>0</v>
      </c>
      <c r="BC2847" s="10">
        <v>1205</v>
      </c>
      <c r="BD2847" s="10">
        <v>1146.1320000000001</v>
      </c>
    </row>
    <row r="2848" spans="52:56" x14ac:dyDescent="0.25">
      <c r="AZ2848" s="10">
        <v>2845</v>
      </c>
      <c r="BA2848" s="10">
        <v>0</v>
      </c>
      <c r="BB2848" s="10">
        <v>0</v>
      </c>
      <c r="BC2848" s="10">
        <v>1205</v>
      </c>
      <c r="BD2848" s="10">
        <v>1146.5350000000001</v>
      </c>
    </row>
    <row r="2849" spans="52:56" x14ac:dyDescent="0.25">
      <c r="AZ2849" s="10">
        <v>2846</v>
      </c>
      <c r="BA2849" s="10">
        <v>0</v>
      </c>
      <c r="BB2849" s="10">
        <v>0</v>
      </c>
      <c r="BC2849" s="10">
        <v>1205</v>
      </c>
      <c r="BD2849" s="10">
        <v>1146.9380000000001</v>
      </c>
    </row>
    <row r="2850" spans="52:56" x14ac:dyDescent="0.25">
      <c r="AZ2850" s="10">
        <v>2847</v>
      </c>
      <c r="BA2850" s="10">
        <v>0</v>
      </c>
      <c r="BB2850" s="10">
        <v>0</v>
      </c>
      <c r="BC2850" s="10">
        <v>1205</v>
      </c>
      <c r="BD2850" s="10">
        <v>1147.3410000000001</v>
      </c>
    </row>
    <row r="2851" spans="52:56" x14ac:dyDescent="0.25">
      <c r="AZ2851" s="10">
        <v>2848</v>
      </c>
      <c r="BA2851" s="10">
        <v>0</v>
      </c>
      <c r="BB2851" s="10">
        <v>0</v>
      </c>
      <c r="BC2851" s="10">
        <v>1205</v>
      </c>
      <c r="BD2851" s="10">
        <v>1147.7440000000001</v>
      </c>
    </row>
    <row r="2852" spans="52:56" x14ac:dyDescent="0.25">
      <c r="AZ2852" s="10">
        <v>2849</v>
      </c>
      <c r="BA2852" s="10">
        <v>0</v>
      </c>
      <c r="BB2852" s="10">
        <v>0</v>
      </c>
      <c r="BC2852" s="10">
        <v>1205</v>
      </c>
      <c r="BD2852" s="10">
        <v>1148.1470000000002</v>
      </c>
    </row>
    <row r="2853" spans="52:56" x14ac:dyDescent="0.25">
      <c r="AZ2853" s="10">
        <v>2850</v>
      </c>
      <c r="BA2853" s="10">
        <v>0</v>
      </c>
      <c r="BB2853" s="10">
        <v>0</v>
      </c>
      <c r="BC2853" s="10">
        <v>1205</v>
      </c>
      <c r="BD2853" s="10">
        <v>1148.5500000000002</v>
      </c>
    </row>
    <row r="2854" spans="52:56" x14ac:dyDescent="0.25">
      <c r="AZ2854" s="10">
        <v>2851</v>
      </c>
      <c r="BA2854" s="10">
        <v>0</v>
      </c>
      <c r="BB2854" s="10">
        <v>0</v>
      </c>
      <c r="BC2854" s="10">
        <v>1205</v>
      </c>
      <c r="BD2854" s="10">
        <v>1148.953</v>
      </c>
    </row>
    <row r="2855" spans="52:56" x14ac:dyDescent="0.25">
      <c r="AZ2855" s="10">
        <v>2852</v>
      </c>
      <c r="BA2855" s="10">
        <v>0</v>
      </c>
      <c r="BB2855" s="10">
        <v>0</v>
      </c>
      <c r="BC2855" s="10">
        <v>1205</v>
      </c>
      <c r="BD2855" s="10">
        <v>1149.356</v>
      </c>
    </row>
    <row r="2856" spans="52:56" x14ac:dyDescent="0.25">
      <c r="AZ2856" s="10">
        <v>2853</v>
      </c>
      <c r="BA2856" s="10">
        <v>0</v>
      </c>
      <c r="BB2856" s="10">
        <v>0</v>
      </c>
      <c r="BC2856" s="10">
        <v>1205</v>
      </c>
      <c r="BD2856" s="10">
        <v>1149.759</v>
      </c>
    </row>
    <row r="2857" spans="52:56" x14ac:dyDescent="0.25">
      <c r="AZ2857" s="10">
        <v>2854</v>
      </c>
      <c r="BA2857" s="10">
        <v>0</v>
      </c>
      <c r="BB2857" s="10">
        <v>0</v>
      </c>
      <c r="BC2857" s="10">
        <v>1205</v>
      </c>
      <c r="BD2857" s="10">
        <v>1150.162</v>
      </c>
    </row>
    <row r="2858" spans="52:56" x14ac:dyDescent="0.25">
      <c r="AZ2858" s="10">
        <v>2855</v>
      </c>
      <c r="BA2858" s="10">
        <v>0</v>
      </c>
      <c r="BB2858" s="10">
        <v>0</v>
      </c>
      <c r="BC2858" s="10">
        <v>1205</v>
      </c>
      <c r="BD2858" s="10">
        <v>1150.5650000000001</v>
      </c>
    </row>
    <row r="2859" spans="52:56" x14ac:dyDescent="0.25">
      <c r="AZ2859" s="10">
        <v>2856</v>
      </c>
      <c r="BA2859" s="10">
        <v>0</v>
      </c>
      <c r="BB2859" s="10">
        <v>0</v>
      </c>
      <c r="BC2859" s="10">
        <v>1205</v>
      </c>
      <c r="BD2859" s="10">
        <v>1150.9680000000001</v>
      </c>
    </row>
    <row r="2860" spans="52:56" x14ac:dyDescent="0.25">
      <c r="AZ2860" s="10">
        <v>2857</v>
      </c>
      <c r="BA2860" s="10">
        <v>0</v>
      </c>
      <c r="BB2860" s="10">
        <v>0</v>
      </c>
      <c r="BC2860" s="10">
        <v>1205</v>
      </c>
      <c r="BD2860" s="10">
        <v>1151.3710000000001</v>
      </c>
    </row>
    <row r="2861" spans="52:56" x14ac:dyDescent="0.25">
      <c r="AZ2861" s="10">
        <v>2858</v>
      </c>
      <c r="BA2861" s="10">
        <v>0</v>
      </c>
      <c r="BB2861" s="10">
        <v>0</v>
      </c>
      <c r="BC2861" s="10">
        <v>1205</v>
      </c>
      <c r="BD2861" s="10">
        <v>1151.7740000000001</v>
      </c>
    </row>
    <row r="2862" spans="52:56" x14ac:dyDescent="0.25">
      <c r="AZ2862" s="10">
        <v>2859</v>
      </c>
      <c r="BA2862" s="10">
        <v>0</v>
      </c>
      <c r="BB2862" s="10">
        <v>1</v>
      </c>
      <c r="BC2862" s="10">
        <v>1206</v>
      </c>
      <c r="BD2862" s="10">
        <v>1152.1770000000001</v>
      </c>
    </row>
    <row r="2863" spans="52:56" x14ac:dyDescent="0.25">
      <c r="AZ2863" s="10">
        <v>2860</v>
      </c>
      <c r="BA2863" s="10">
        <v>0</v>
      </c>
      <c r="BB2863" s="10">
        <v>0</v>
      </c>
      <c r="BC2863" s="10">
        <v>1206</v>
      </c>
      <c r="BD2863" s="10">
        <v>1152.5800000000002</v>
      </c>
    </row>
    <row r="2864" spans="52:56" x14ac:dyDescent="0.25">
      <c r="AZ2864" s="10">
        <v>2861</v>
      </c>
      <c r="BA2864" s="10">
        <v>0</v>
      </c>
      <c r="BB2864" s="10">
        <v>0</v>
      </c>
      <c r="BC2864" s="10">
        <v>1206</v>
      </c>
      <c r="BD2864" s="10">
        <v>1152.9830000000002</v>
      </c>
    </row>
    <row r="2865" spans="52:56" x14ac:dyDescent="0.25">
      <c r="AZ2865" s="10">
        <v>2862</v>
      </c>
      <c r="BA2865" s="10">
        <v>0</v>
      </c>
      <c r="BB2865" s="10">
        <v>0</v>
      </c>
      <c r="BC2865" s="10">
        <v>1206</v>
      </c>
      <c r="BD2865" s="10">
        <v>1153.386</v>
      </c>
    </row>
    <row r="2866" spans="52:56" x14ac:dyDescent="0.25">
      <c r="AZ2866" s="10">
        <v>2863</v>
      </c>
      <c r="BA2866" s="10">
        <v>0</v>
      </c>
      <c r="BB2866" s="10">
        <v>0</v>
      </c>
      <c r="BC2866" s="10">
        <v>1206</v>
      </c>
      <c r="BD2866" s="10">
        <v>1153.789</v>
      </c>
    </row>
    <row r="2867" spans="52:56" x14ac:dyDescent="0.25">
      <c r="AZ2867" s="10">
        <v>2864</v>
      </c>
      <c r="BA2867" s="10">
        <v>0</v>
      </c>
      <c r="BB2867" s="10">
        <v>0</v>
      </c>
      <c r="BC2867" s="10">
        <v>1206</v>
      </c>
      <c r="BD2867" s="10">
        <v>1154.192</v>
      </c>
    </row>
    <row r="2868" spans="52:56" x14ac:dyDescent="0.25">
      <c r="AZ2868" s="10">
        <v>2865</v>
      </c>
      <c r="BA2868" s="10">
        <v>0</v>
      </c>
      <c r="BB2868" s="10">
        <v>0</v>
      </c>
      <c r="BC2868" s="10">
        <v>1206</v>
      </c>
      <c r="BD2868" s="10">
        <v>1154.595</v>
      </c>
    </row>
    <row r="2869" spans="52:56" x14ac:dyDescent="0.25">
      <c r="AZ2869" s="10">
        <v>2866</v>
      </c>
      <c r="BA2869" s="10">
        <v>0</v>
      </c>
      <c r="BB2869" s="10">
        <v>0</v>
      </c>
      <c r="BC2869" s="10">
        <v>1206</v>
      </c>
      <c r="BD2869" s="10">
        <v>1154.998</v>
      </c>
    </row>
    <row r="2870" spans="52:56" x14ac:dyDescent="0.25">
      <c r="AZ2870" s="10">
        <v>2867</v>
      </c>
      <c r="BA2870" s="10">
        <v>0</v>
      </c>
      <c r="BB2870" s="10">
        <v>0</v>
      </c>
      <c r="BC2870" s="10">
        <v>1206</v>
      </c>
      <c r="BD2870" s="10">
        <v>1155.4010000000001</v>
      </c>
    </row>
    <row r="2871" spans="52:56" x14ac:dyDescent="0.25">
      <c r="AZ2871" s="10">
        <v>2868</v>
      </c>
      <c r="BA2871" s="10">
        <v>0</v>
      </c>
      <c r="BB2871" s="10">
        <v>0</v>
      </c>
      <c r="BC2871" s="10">
        <v>1206</v>
      </c>
      <c r="BD2871" s="10">
        <v>1155.8040000000001</v>
      </c>
    </row>
    <row r="2872" spans="52:56" x14ac:dyDescent="0.25">
      <c r="AZ2872" s="10">
        <v>2869</v>
      </c>
      <c r="BA2872" s="10">
        <v>0</v>
      </c>
      <c r="BB2872" s="10">
        <v>0</v>
      </c>
      <c r="BC2872" s="10">
        <v>1206</v>
      </c>
      <c r="BD2872" s="10">
        <v>1156.2070000000001</v>
      </c>
    </row>
    <row r="2873" spans="52:56" x14ac:dyDescent="0.25">
      <c r="AZ2873" s="10">
        <v>2870</v>
      </c>
      <c r="BA2873" s="10">
        <v>0</v>
      </c>
      <c r="BB2873" s="10">
        <v>0</v>
      </c>
      <c r="BC2873" s="10">
        <v>1206</v>
      </c>
      <c r="BD2873" s="10">
        <v>1156.6100000000001</v>
      </c>
    </row>
    <row r="2874" spans="52:56" x14ac:dyDescent="0.25">
      <c r="AZ2874" s="10">
        <v>2871</v>
      </c>
      <c r="BA2874" s="10">
        <v>0</v>
      </c>
      <c r="BB2874" s="10">
        <v>0</v>
      </c>
      <c r="BC2874" s="10">
        <v>1206</v>
      </c>
      <c r="BD2874" s="10">
        <v>1157.0130000000001</v>
      </c>
    </row>
    <row r="2875" spans="52:56" x14ac:dyDescent="0.25">
      <c r="AZ2875" s="10">
        <v>2872</v>
      </c>
      <c r="BA2875" s="10">
        <v>0</v>
      </c>
      <c r="BB2875" s="10">
        <v>0</v>
      </c>
      <c r="BC2875" s="10">
        <v>1206</v>
      </c>
      <c r="BD2875" s="10">
        <v>1157.4160000000002</v>
      </c>
    </row>
    <row r="2876" spans="52:56" x14ac:dyDescent="0.25">
      <c r="AZ2876" s="10">
        <v>2873</v>
      </c>
      <c r="BA2876" s="10">
        <v>0</v>
      </c>
      <c r="BB2876" s="10">
        <v>0</v>
      </c>
      <c r="BC2876" s="10">
        <v>1206</v>
      </c>
      <c r="BD2876" s="10">
        <v>1157.819</v>
      </c>
    </row>
    <row r="2877" spans="52:56" x14ac:dyDescent="0.25">
      <c r="AZ2877" s="10">
        <v>2874</v>
      </c>
      <c r="BA2877" s="10">
        <v>0</v>
      </c>
      <c r="BB2877" s="10">
        <v>0</v>
      </c>
      <c r="BC2877" s="10">
        <v>1206</v>
      </c>
      <c r="BD2877" s="10">
        <v>1158.222</v>
      </c>
    </row>
    <row r="2878" spans="52:56" x14ac:dyDescent="0.25">
      <c r="AZ2878" s="10">
        <v>2875</v>
      </c>
      <c r="BA2878" s="10">
        <v>0</v>
      </c>
      <c r="BB2878" s="10">
        <v>0</v>
      </c>
      <c r="BC2878" s="10">
        <v>1206</v>
      </c>
      <c r="BD2878" s="10">
        <v>1158.625</v>
      </c>
    </row>
    <row r="2879" spans="52:56" x14ac:dyDescent="0.25">
      <c r="AZ2879" s="10">
        <v>2876</v>
      </c>
      <c r="BA2879" s="10">
        <v>0</v>
      </c>
      <c r="BB2879" s="10">
        <v>0</v>
      </c>
      <c r="BC2879" s="10">
        <v>1206</v>
      </c>
      <c r="BD2879" s="10">
        <v>1159.028</v>
      </c>
    </row>
    <row r="2880" spans="52:56" x14ac:dyDescent="0.25">
      <c r="AZ2880" s="10">
        <v>2877</v>
      </c>
      <c r="BA2880" s="10">
        <v>0</v>
      </c>
      <c r="BB2880" s="10">
        <v>0</v>
      </c>
      <c r="BC2880" s="10">
        <v>1206</v>
      </c>
      <c r="BD2880" s="10">
        <v>1159.431</v>
      </c>
    </row>
    <row r="2881" spans="52:56" x14ac:dyDescent="0.25">
      <c r="AZ2881" s="10">
        <v>2878</v>
      </c>
      <c r="BA2881" s="10">
        <v>0</v>
      </c>
      <c r="BB2881" s="10">
        <v>0</v>
      </c>
      <c r="BC2881" s="10">
        <v>1206</v>
      </c>
      <c r="BD2881" s="10">
        <v>1159.8340000000001</v>
      </c>
    </row>
    <row r="2882" spans="52:56" x14ac:dyDescent="0.25">
      <c r="AZ2882" s="10">
        <v>2879</v>
      </c>
      <c r="BA2882" s="10">
        <v>0</v>
      </c>
      <c r="BB2882" s="10">
        <v>0</v>
      </c>
      <c r="BC2882" s="10">
        <v>1206</v>
      </c>
      <c r="BD2882" s="10">
        <v>1160.2370000000001</v>
      </c>
    </row>
    <row r="2883" spans="52:56" x14ac:dyDescent="0.25">
      <c r="AZ2883" s="10">
        <v>2880</v>
      </c>
      <c r="BA2883" s="10">
        <v>0</v>
      </c>
      <c r="BB2883" s="10">
        <v>0</v>
      </c>
      <c r="BC2883" s="10">
        <v>1206</v>
      </c>
      <c r="BD2883" s="10">
        <v>1160.6400000000001</v>
      </c>
    </row>
    <row r="2884" spans="52:56" x14ac:dyDescent="0.25">
      <c r="AZ2884" s="10">
        <v>2881</v>
      </c>
      <c r="BA2884" s="10">
        <v>0</v>
      </c>
      <c r="BB2884" s="10">
        <v>0</v>
      </c>
      <c r="BC2884" s="10">
        <v>1206</v>
      </c>
      <c r="BD2884" s="10">
        <v>1161.0430000000001</v>
      </c>
    </row>
    <row r="2885" spans="52:56" x14ac:dyDescent="0.25">
      <c r="AZ2885" s="10">
        <v>2882</v>
      </c>
      <c r="BA2885" s="10">
        <v>0</v>
      </c>
      <c r="BB2885" s="10">
        <v>0</v>
      </c>
      <c r="BC2885" s="10">
        <v>1206</v>
      </c>
      <c r="BD2885" s="10">
        <v>1161.4460000000001</v>
      </c>
    </row>
    <row r="2886" spans="52:56" x14ac:dyDescent="0.25">
      <c r="AZ2886" s="10">
        <v>2883</v>
      </c>
      <c r="BA2886" s="10">
        <v>0</v>
      </c>
      <c r="BB2886" s="10">
        <v>0</v>
      </c>
      <c r="BC2886" s="10">
        <v>1206</v>
      </c>
      <c r="BD2886" s="10">
        <v>1161.8490000000002</v>
      </c>
    </row>
    <row r="2887" spans="52:56" x14ac:dyDescent="0.25">
      <c r="AZ2887" s="10">
        <v>2884</v>
      </c>
      <c r="BA2887" s="10">
        <v>0</v>
      </c>
      <c r="BB2887" s="10">
        <v>0</v>
      </c>
      <c r="BC2887" s="10">
        <v>1206</v>
      </c>
      <c r="BD2887" s="10">
        <v>1162.2520000000002</v>
      </c>
    </row>
    <row r="2888" spans="52:56" x14ac:dyDescent="0.25">
      <c r="AZ2888" s="10">
        <v>2885</v>
      </c>
      <c r="BA2888" s="10">
        <v>0</v>
      </c>
      <c r="BB2888" s="10">
        <v>0</v>
      </c>
      <c r="BC2888" s="10">
        <v>1206</v>
      </c>
      <c r="BD2888" s="10">
        <v>1162.655</v>
      </c>
    </row>
    <row r="2889" spans="52:56" x14ac:dyDescent="0.25">
      <c r="AZ2889" s="10">
        <v>2886</v>
      </c>
      <c r="BA2889" s="10">
        <v>0</v>
      </c>
      <c r="BB2889" s="10">
        <v>0</v>
      </c>
      <c r="BC2889" s="10">
        <v>1206</v>
      </c>
      <c r="BD2889" s="10">
        <v>1163.058</v>
      </c>
    </row>
    <row r="2890" spans="52:56" x14ac:dyDescent="0.25">
      <c r="AZ2890" s="10">
        <v>2887</v>
      </c>
      <c r="BA2890" s="10">
        <v>0</v>
      </c>
      <c r="BB2890" s="10">
        <v>0</v>
      </c>
      <c r="BC2890" s="10">
        <v>1206</v>
      </c>
      <c r="BD2890" s="10">
        <v>1163.461</v>
      </c>
    </row>
    <row r="2891" spans="52:56" x14ac:dyDescent="0.25">
      <c r="AZ2891" s="10">
        <v>2888</v>
      </c>
      <c r="BA2891" s="10">
        <v>0</v>
      </c>
      <c r="BB2891" s="10">
        <v>0</v>
      </c>
      <c r="BC2891" s="10">
        <v>1206</v>
      </c>
      <c r="BD2891" s="10">
        <v>1163.864</v>
      </c>
    </row>
    <row r="2892" spans="52:56" x14ac:dyDescent="0.25">
      <c r="AZ2892" s="10">
        <v>2889</v>
      </c>
      <c r="BA2892" s="10">
        <v>0</v>
      </c>
      <c r="BB2892" s="10">
        <v>0</v>
      </c>
      <c r="BC2892" s="10">
        <v>1206</v>
      </c>
      <c r="BD2892" s="10">
        <v>1164.2670000000001</v>
      </c>
    </row>
    <row r="2893" spans="52:56" x14ac:dyDescent="0.25">
      <c r="AZ2893" s="10">
        <v>2890</v>
      </c>
      <c r="BA2893" s="10">
        <v>0</v>
      </c>
      <c r="BB2893" s="10">
        <v>0</v>
      </c>
      <c r="BC2893" s="10">
        <v>1206</v>
      </c>
      <c r="BD2893" s="10">
        <v>1164.67</v>
      </c>
    </row>
    <row r="2894" spans="52:56" x14ac:dyDescent="0.25">
      <c r="AZ2894" s="10">
        <v>2891</v>
      </c>
      <c r="BA2894" s="10">
        <v>0</v>
      </c>
      <c r="BB2894" s="10">
        <v>0</v>
      </c>
      <c r="BC2894" s="10">
        <v>1206</v>
      </c>
      <c r="BD2894" s="10">
        <v>1165.0730000000001</v>
      </c>
    </row>
    <row r="2895" spans="52:56" x14ac:dyDescent="0.25">
      <c r="AZ2895" s="10">
        <v>2892</v>
      </c>
      <c r="BA2895" s="10">
        <v>0</v>
      </c>
      <c r="BB2895" s="10">
        <v>0</v>
      </c>
      <c r="BC2895" s="10">
        <v>1206</v>
      </c>
      <c r="BD2895" s="10">
        <v>1165.4760000000001</v>
      </c>
    </row>
    <row r="2896" spans="52:56" x14ac:dyDescent="0.25">
      <c r="AZ2896" s="10">
        <v>2893</v>
      </c>
      <c r="BA2896" s="10">
        <v>0</v>
      </c>
      <c r="BB2896" s="10">
        <v>0</v>
      </c>
      <c r="BC2896" s="10">
        <v>1206</v>
      </c>
      <c r="BD2896" s="10">
        <v>1165.8790000000001</v>
      </c>
    </row>
    <row r="2897" spans="52:56" x14ac:dyDescent="0.25">
      <c r="AZ2897" s="10">
        <v>2894</v>
      </c>
      <c r="BA2897" s="10">
        <v>0</v>
      </c>
      <c r="BB2897" s="10">
        <v>0</v>
      </c>
      <c r="BC2897" s="10">
        <v>1206</v>
      </c>
      <c r="BD2897" s="10">
        <v>1166.2820000000002</v>
      </c>
    </row>
    <row r="2898" spans="52:56" x14ac:dyDescent="0.25">
      <c r="AZ2898" s="10">
        <v>2895</v>
      </c>
      <c r="BA2898" s="10">
        <v>0</v>
      </c>
      <c r="BB2898" s="10">
        <v>0</v>
      </c>
      <c r="BC2898" s="10">
        <v>1206</v>
      </c>
      <c r="BD2898" s="10">
        <v>1166.6850000000002</v>
      </c>
    </row>
    <row r="2899" spans="52:56" x14ac:dyDescent="0.25">
      <c r="AZ2899" s="10">
        <v>2896</v>
      </c>
      <c r="BA2899" s="10">
        <v>0</v>
      </c>
      <c r="BB2899" s="10">
        <v>1</v>
      </c>
      <c r="BC2899" s="10">
        <v>1207</v>
      </c>
      <c r="BD2899" s="10">
        <v>1167.088</v>
      </c>
    </row>
    <row r="2900" spans="52:56" x14ac:dyDescent="0.25">
      <c r="AZ2900" s="10">
        <v>2897</v>
      </c>
      <c r="BA2900" s="10">
        <v>0</v>
      </c>
      <c r="BB2900" s="10">
        <v>0</v>
      </c>
      <c r="BC2900" s="10">
        <v>1207</v>
      </c>
      <c r="BD2900" s="10">
        <v>1167.491</v>
      </c>
    </row>
    <row r="2901" spans="52:56" x14ac:dyDescent="0.25">
      <c r="AZ2901" s="10">
        <v>2898</v>
      </c>
      <c r="BA2901" s="10">
        <v>0</v>
      </c>
      <c r="BB2901" s="10">
        <v>0</v>
      </c>
      <c r="BC2901" s="10">
        <v>1207</v>
      </c>
      <c r="BD2901" s="10">
        <v>1167.894</v>
      </c>
    </row>
    <row r="2902" spans="52:56" x14ac:dyDescent="0.25">
      <c r="AZ2902" s="10">
        <v>2899</v>
      </c>
      <c r="BA2902" s="10">
        <v>0</v>
      </c>
      <c r="BB2902" s="10">
        <v>0</v>
      </c>
      <c r="BC2902" s="10">
        <v>1207</v>
      </c>
      <c r="BD2902" s="10">
        <v>1168.297</v>
      </c>
    </row>
    <row r="2903" spans="52:56" x14ac:dyDescent="0.25">
      <c r="AZ2903" s="10">
        <v>2900</v>
      </c>
      <c r="BA2903" s="10">
        <v>0</v>
      </c>
      <c r="BB2903" s="10">
        <v>0</v>
      </c>
      <c r="BC2903" s="10">
        <v>1207</v>
      </c>
      <c r="BD2903" s="10">
        <v>1168.7</v>
      </c>
    </row>
    <row r="2904" spans="52:56" x14ac:dyDescent="0.25">
      <c r="AZ2904" s="10">
        <v>2901</v>
      </c>
      <c r="BA2904" s="10">
        <v>0</v>
      </c>
      <c r="BB2904" s="10">
        <v>0</v>
      </c>
      <c r="BC2904" s="10">
        <v>1207</v>
      </c>
      <c r="BD2904" s="10">
        <v>1169.1030000000001</v>
      </c>
    </row>
    <row r="2905" spans="52:56" x14ac:dyDescent="0.25">
      <c r="AZ2905" s="10">
        <v>2902</v>
      </c>
      <c r="BA2905" s="10">
        <v>0</v>
      </c>
      <c r="BB2905" s="10">
        <v>0</v>
      </c>
      <c r="BC2905" s="10">
        <v>1207</v>
      </c>
      <c r="BD2905" s="10">
        <v>1169.5060000000001</v>
      </c>
    </row>
    <row r="2906" spans="52:56" x14ac:dyDescent="0.25">
      <c r="AZ2906" s="10">
        <v>2903</v>
      </c>
      <c r="BA2906" s="10">
        <v>0</v>
      </c>
      <c r="BB2906" s="10">
        <v>0</v>
      </c>
      <c r="BC2906" s="10">
        <v>1207</v>
      </c>
      <c r="BD2906" s="10">
        <v>1169.9090000000001</v>
      </c>
    </row>
    <row r="2907" spans="52:56" x14ac:dyDescent="0.25">
      <c r="AZ2907" s="10">
        <v>2904</v>
      </c>
      <c r="BA2907" s="10">
        <v>0</v>
      </c>
      <c r="BB2907" s="10">
        <v>0</v>
      </c>
      <c r="BC2907" s="10">
        <v>1207</v>
      </c>
      <c r="BD2907" s="10">
        <v>1170.3120000000001</v>
      </c>
    </row>
    <row r="2908" spans="52:56" x14ac:dyDescent="0.25">
      <c r="AZ2908" s="10">
        <v>2905</v>
      </c>
      <c r="BA2908" s="10">
        <v>0</v>
      </c>
      <c r="BB2908" s="10">
        <v>0</v>
      </c>
      <c r="BC2908" s="10">
        <v>1207</v>
      </c>
      <c r="BD2908" s="10">
        <v>1170.7150000000001</v>
      </c>
    </row>
    <row r="2909" spans="52:56" x14ac:dyDescent="0.25">
      <c r="AZ2909" s="10">
        <v>2906</v>
      </c>
      <c r="BA2909" s="10">
        <v>0</v>
      </c>
      <c r="BB2909" s="10">
        <v>0</v>
      </c>
      <c r="BC2909" s="10">
        <v>1207</v>
      </c>
      <c r="BD2909" s="10">
        <v>1171.1180000000002</v>
      </c>
    </row>
    <row r="2910" spans="52:56" x14ac:dyDescent="0.25">
      <c r="AZ2910" s="10">
        <v>2907</v>
      </c>
      <c r="BA2910" s="10">
        <v>0</v>
      </c>
      <c r="BB2910" s="10">
        <v>0</v>
      </c>
      <c r="BC2910" s="10">
        <v>1207</v>
      </c>
      <c r="BD2910" s="10">
        <v>1171.5210000000002</v>
      </c>
    </row>
    <row r="2911" spans="52:56" x14ac:dyDescent="0.25">
      <c r="AZ2911" s="10">
        <v>2908</v>
      </c>
      <c r="BA2911" s="10">
        <v>0</v>
      </c>
      <c r="BB2911" s="10">
        <v>1</v>
      </c>
      <c r="BC2911" s="10">
        <v>1208</v>
      </c>
      <c r="BD2911" s="10">
        <v>1171.924</v>
      </c>
    </row>
    <row r="2912" spans="52:56" x14ac:dyDescent="0.25">
      <c r="AZ2912" s="10">
        <v>2909</v>
      </c>
      <c r="BA2912" s="10">
        <v>0</v>
      </c>
      <c r="BB2912" s="10">
        <v>0</v>
      </c>
      <c r="BC2912" s="10">
        <v>1208</v>
      </c>
      <c r="BD2912" s="10">
        <v>1172.327</v>
      </c>
    </row>
    <row r="2913" spans="52:56" x14ac:dyDescent="0.25">
      <c r="AZ2913" s="10">
        <v>2910</v>
      </c>
      <c r="BA2913" s="10">
        <v>0</v>
      </c>
      <c r="BB2913" s="10">
        <v>0</v>
      </c>
      <c r="BC2913" s="10">
        <v>1208</v>
      </c>
      <c r="BD2913" s="10">
        <v>1172.73</v>
      </c>
    </row>
    <row r="2914" spans="52:56" x14ac:dyDescent="0.25">
      <c r="AZ2914" s="10">
        <v>2911</v>
      </c>
      <c r="BA2914" s="10">
        <v>0</v>
      </c>
      <c r="BB2914" s="10">
        <v>0</v>
      </c>
      <c r="BC2914" s="10">
        <v>1208</v>
      </c>
      <c r="BD2914" s="10">
        <v>1173.133</v>
      </c>
    </row>
    <row r="2915" spans="52:56" x14ac:dyDescent="0.25">
      <c r="AZ2915" s="10">
        <v>2912</v>
      </c>
      <c r="BA2915" s="10">
        <v>0</v>
      </c>
      <c r="BB2915" s="10">
        <v>0</v>
      </c>
      <c r="BC2915" s="10">
        <v>1208</v>
      </c>
      <c r="BD2915" s="10">
        <v>1173.5360000000001</v>
      </c>
    </row>
    <row r="2916" spans="52:56" x14ac:dyDescent="0.25">
      <c r="AZ2916" s="10">
        <v>2913</v>
      </c>
      <c r="BA2916" s="10">
        <v>0</v>
      </c>
      <c r="BB2916" s="10">
        <v>0</v>
      </c>
      <c r="BC2916" s="10">
        <v>1208</v>
      </c>
      <c r="BD2916" s="10">
        <v>1173.9390000000001</v>
      </c>
    </row>
    <row r="2917" spans="52:56" x14ac:dyDescent="0.25">
      <c r="AZ2917" s="10">
        <v>2914</v>
      </c>
      <c r="BA2917" s="10">
        <v>0</v>
      </c>
      <c r="BB2917" s="10">
        <v>0</v>
      </c>
      <c r="BC2917" s="10">
        <v>1208</v>
      </c>
      <c r="BD2917" s="10">
        <v>1174.3420000000001</v>
      </c>
    </row>
    <row r="2918" spans="52:56" x14ac:dyDescent="0.25">
      <c r="AZ2918" s="10">
        <v>2915</v>
      </c>
      <c r="BA2918" s="10">
        <v>0</v>
      </c>
      <c r="BB2918" s="10">
        <v>0</v>
      </c>
      <c r="BC2918" s="10">
        <v>1208</v>
      </c>
      <c r="BD2918" s="10">
        <v>1174.7450000000001</v>
      </c>
    </row>
    <row r="2919" spans="52:56" x14ac:dyDescent="0.25">
      <c r="AZ2919" s="10">
        <v>2916</v>
      </c>
      <c r="BA2919" s="10">
        <v>0</v>
      </c>
      <c r="BB2919" s="10">
        <v>0</v>
      </c>
      <c r="BC2919" s="10">
        <v>1208</v>
      </c>
      <c r="BD2919" s="10">
        <v>1175.1480000000001</v>
      </c>
    </row>
    <row r="2920" spans="52:56" x14ac:dyDescent="0.25">
      <c r="AZ2920" s="10">
        <v>2917</v>
      </c>
      <c r="BA2920" s="10">
        <v>0</v>
      </c>
      <c r="BB2920" s="10">
        <v>0</v>
      </c>
      <c r="BC2920" s="10">
        <v>1208</v>
      </c>
      <c r="BD2920" s="10">
        <v>1175.5510000000002</v>
      </c>
    </row>
    <row r="2921" spans="52:56" x14ac:dyDescent="0.25">
      <c r="AZ2921" s="10">
        <v>2918</v>
      </c>
      <c r="BA2921" s="10">
        <v>0</v>
      </c>
      <c r="BB2921" s="10">
        <v>0</v>
      </c>
      <c r="BC2921" s="10">
        <v>1208</v>
      </c>
      <c r="BD2921" s="10">
        <v>1175.9540000000002</v>
      </c>
    </row>
    <row r="2922" spans="52:56" x14ac:dyDescent="0.25">
      <c r="AZ2922" s="10">
        <v>2919</v>
      </c>
      <c r="BA2922" s="10">
        <v>0</v>
      </c>
      <c r="BB2922" s="10">
        <v>0</v>
      </c>
      <c r="BC2922" s="10">
        <v>1208</v>
      </c>
      <c r="BD2922" s="10">
        <v>1176.357</v>
      </c>
    </row>
    <row r="2923" spans="52:56" x14ac:dyDescent="0.25">
      <c r="AZ2923" s="10">
        <v>2920</v>
      </c>
      <c r="BA2923" s="10">
        <v>0</v>
      </c>
      <c r="BB2923" s="10">
        <v>0</v>
      </c>
      <c r="BC2923" s="10">
        <v>1208</v>
      </c>
      <c r="BD2923" s="10">
        <v>1176.76</v>
      </c>
    </row>
    <row r="2924" spans="52:56" x14ac:dyDescent="0.25">
      <c r="AZ2924" s="10">
        <v>2921</v>
      </c>
      <c r="BA2924" s="10">
        <v>0</v>
      </c>
      <c r="BB2924" s="10">
        <v>0</v>
      </c>
      <c r="BC2924" s="10">
        <v>1208</v>
      </c>
      <c r="BD2924" s="10">
        <v>1177.163</v>
      </c>
    </row>
    <row r="2925" spans="52:56" x14ac:dyDescent="0.25">
      <c r="AZ2925" s="10">
        <v>2922</v>
      </c>
      <c r="BA2925" s="10">
        <v>0</v>
      </c>
      <c r="BB2925" s="10">
        <v>0</v>
      </c>
      <c r="BC2925" s="10">
        <v>1208</v>
      </c>
      <c r="BD2925" s="10">
        <v>1177.566</v>
      </c>
    </row>
    <row r="2926" spans="52:56" x14ac:dyDescent="0.25">
      <c r="AZ2926" s="10">
        <v>2923</v>
      </c>
      <c r="BA2926" s="10">
        <v>0</v>
      </c>
      <c r="BB2926" s="10">
        <v>0</v>
      </c>
      <c r="BC2926" s="10">
        <v>1208</v>
      </c>
      <c r="BD2926" s="10">
        <v>1177.9690000000001</v>
      </c>
    </row>
    <row r="2927" spans="52:56" x14ac:dyDescent="0.25">
      <c r="AZ2927" s="10">
        <v>2924</v>
      </c>
      <c r="BA2927" s="10">
        <v>0</v>
      </c>
      <c r="BB2927" s="10">
        <v>0</v>
      </c>
      <c r="BC2927" s="10">
        <v>1208</v>
      </c>
      <c r="BD2927" s="10">
        <v>1178.3720000000001</v>
      </c>
    </row>
    <row r="2928" spans="52:56" x14ac:dyDescent="0.25">
      <c r="AZ2928" s="10">
        <v>2925</v>
      </c>
      <c r="BA2928" s="10">
        <v>0</v>
      </c>
      <c r="BB2928" s="10">
        <v>0</v>
      </c>
      <c r="BC2928" s="10">
        <v>1208</v>
      </c>
      <c r="BD2928" s="10">
        <v>1178.7750000000001</v>
      </c>
    </row>
    <row r="2929" spans="52:56" x14ac:dyDescent="0.25">
      <c r="AZ2929" s="10">
        <v>2926</v>
      </c>
      <c r="BA2929" s="10">
        <v>0</v>
      </c>
      <c r="BB2929" s="10">
        <v>0</v>
      </c>
      <c r="BC2929" s="10">
        <v>1208</v>
      </c>
      <c r="BD2929" s="10">
        <v>1179.1780000000001</v>
      </c>
    </row>
    <row r="2930" spans="52:56" x14ac:dyDescent="0.25">
      <c r="AZ2930" s="10">
        <v>2927</v>
      </c>
      <c r="BA2930" s="10">
        <v>0</v>
      </c>
      <c r="BB2930" s="10">
        <v>0</v>
      </c>
      <c r="BC2930" s="10">
        <v>1208</v>
      </c>
      <c r="BD2930" s="10">
        <v>1179.5810000000001</v>
      </c>
    </row>
    <row r="2931" spans="52:56" x14ac:dyDescent="0.25">
      <c r="AZ2931" s="10">
        <v>2928</v>
      </c>
      <c r="BA2931" s="10">
        <v>0</v>
      </c>
      <c r="BB2931" s="10">
        <v>0</v>
      </c>
      <c r="BC2931" s="10">
        <v>1208</v>
      </c>
      <c r="BD2931" s="10">
        <v>1179.9840000000002</v>
      </c>
    </row>
    <row r="2932" spans="52:56" x14ac:dyDescent="0.25">
      <c r="AZ2932" s="10">
        <v>2929</v>
      </c>
      <c r="BA2932" s="10">
        <v>0</v>
      </c>
      <c r="BB2932" s="10">
        <v>0</v>
      </c>
      <c r="BC2932" s="10">
        <v>1208</v>
      </c>
      <c r="BD2932" s="10">
        <v>1180.3870000000002</v>
      </c>
    </row>
    <row r="2933" spans="52:56" x14ac:dyDescent="0.25">
      <c r="AZ2933" s="10">
        <v>2930</v>
      </c>
      <c r="BA2933" s="10">
        <v>0</v>
      </c>
      <c r="BB2933" s="10">
        <v>0</v>
      </c>
      <c r="BC2933" s="10">
        <v>1208</v>
      </c>
      <c r="BD2933" s="10">
        <v>1180.79</v>
      </c>
    </row>
    <row r="2934" spans="52:56" x14ac:dyDescent="0.25">
      <c r="AZ2934" s="10">
        <v>2931</v>
      </c>
      <c r="BA2934" s="10">
        <v>0</v>
      </c>
      <c r="BB2934" s="10">
        <v>0</v>
      </c>
      <c r="BC2934" s="10">
        <v>1208</v>
      </c>
      <c r="BD2934" s="10">
        <v>1181.193</v>
      </c>
    </row>
    <row r="2935" spans="52:56" x14ac:dyDescent="0.25">
      <c r="AZ2935" s="10">
        <v>2932</v>
      </c>
      <c r="BA2935" s="10">
        <v>0</v>
      </c>
      <c r="BB2935" s="10">
        <v>0</v>
      </c>
      <c r="BC2935" s="10">
        <v>1208</v>
      </c>
      <c r="BD2935" s="10">
        <v>1181.596</v>
      </c>
    </row>
    <row r="2936" spans="52:56" x14ac:dyDescent="0.25">
      <c r="AZ2936" s="10">
        <v>2933</v>
      </c>
      <c r="BA2936" s="10">
        <v>0</v>
      </c>
      <c r="BB2936" s="10">
        <v>0</v>
      </c>
      <c r="BC2936" s="10">
        <v>1208</v>
      </c>
      <c r="BD2936" s="10">
        <v>1181.999</v>
      </c>
    </row>
    <row r="2937" spans="52:56" x14ac:dyDescent="0.25">
      <c r="AZ2937" s="10">
        <v>2934</v>
      </c>
      <c r="BA2937" s="10">
        <v>0</v>
      </c>
      <c r="BB2937" s="10">
        <v>0</v>
      </c>
      <c r="BC2937" s="10">
        <v>1208</v>
      </c>
      <c r="BD2937" s="10">
        <v>1182.402</v>
      </c>
    </row>
    <row r="2938" spans="52:56" x14ac:dyDescent="0.25">
      <c r="AZ2938" s="10">
        <v>2935</v>
      </c>
      <c r="BA2938" s="10">
        <v>0</v>
      </c>
      <c r="BB2938" s="10">
        <v>0</v>
      </c>
      <c r="BC2938" s="10">
        <v>1208</v>
      </c>
      <c r="BD2938" s="10">
        <v>1182.8050000000001</v>
      </c>
    </row>
    <row r="2939" spans="52:56" x14ac:dyDescent="0.25">
      <c r="AZ2939" s="10">
        <v>2936</v>
      </c>
      <c r="BA2939" s="10">
        <v>0</v>
      </c>
      <c r="BB2939" s="10">
        <v>0</v>
      </c>
      <c r="BC2939" s="10">
        <v>1208</v>
      </c>
      <c r="BD2939" s="10">
        <v>1183.2080000000001</v>
      </c>
    </row>
    <row r="2940" spans="52:56" x14ac:dyDescent="0.25">
      <c r="AZ2940" s="10">
        <v>2937</v>
      </c>
      <c r="BA2940" s="10">
        <v>0</v>
      </c>
      <c r="BB2940" s="10">
        <v>0</v>
      </c>
      <c r="BC2940" s="10">
        <v>1208</v>
      </c>
      <c r="BD2940" s="10">
        <v>1183.6110000000001</v>
      </c>
    </row>
    <row r="2941" spans="52:56" x14ac:dyDescent="0.25">
      <c r="AZ2941" s="10">
        <v>2938</v>
      </c>
      <c r="BA2941" s="10">
        <v>0</v>
      </c>
      <c r="BB2941" s="10">
        <v>0</v>
      </c>
      <c r="BC2941" s="10">
        <v>1208</v>
      </c>
      <c r="BD2941" s="10">
        <v>1184.0140000000001</v>
      </c>
    </row>
    <row r="2942" spans="52:56" x14ac:dyDescent="0.25">
      <c r="AZ2942" s="10">
        <v>2939</v>
      </c>
      <c r="BA2942" s="10">
        <v>0</v>
      </c>
      <c r="BB2942" s="10">
        <v>0</v>
      </c>
      <c r="BC2942" s="10">
        <v>1208</v>
      </c>
      <c r="BD2942" s="10">
        <v>1184.4170000000001</v>
      </c>
    </row>
    <row r="2943" spans="52:56" x14ac:dyDescent="0.25">
      <c r="AZ2943" s="10">
        <v>2940</v>
      </c>
      <c r="BA2943" s="10">
        <v>0</v>
      </c>
      <c r="BB2943" s="10">
        <v>0</v>
      </c>
      <c r="BC2943" s="10">
        <v>1208</v>
      </c>
      <c r="BD2943" s="10">
        <v>1184.8200000000002</v>
      </c>
    </row>
    <row r="2944" spans="52:56" x14ac:dyDescent="0.25">
      <c r="AZ2944" s="10">
        <v>2941</v>
      </c>
      <c r="BA2944" s="10">
        <v>0</v>
      </c>
      <c r="BB2944" s="10">
        <v>0</v>
      </c>
      <c r="BC2944" s="10">
        <v>1208</v>
      </c>
      <c r="BD2944" s="10">
        <v>1185.2230000000002</v>
      </c>
    </row>
    <row r="2945" spans="52:56" x14ac:dyDescent="0.25">
      <c r="AZ2945" s="10">
        <v>2942</v>
      </c>
      <c r="BA2945" s="10">
        <v>0</v>
      </c>
      <c r="BB2945" s="10">
        <v>0</v>
      </c>
      <c r="BC2945" s="10">
        <v>1208</v>
      </c>
      <c r="BD2945" s="10">
        <v>1185.626</v>
      </c>
    </row>
    <row r="2946" spans="52:56" x14ac:dyDescent="0.25">
      <c r="AZ2946" s="10">
        <v>2943</v>
      </c>
      <c r="BA2946" s="10">
        <v>0</v>
      </c>
      <c r="BB2946" s="10">
        <v>0</v>
      </c>
      <c r="BC2946" s="10">
        <v>1208</v>
      </c>
      <c r="BD2946" s="10">
        <v>1186.029</v>
      </c>
    </row>
    <row r="2947" spans="52:56" x14ac:dyDescent="0.25">
      <c r="AZ2947" s="10">
        <v>2944</v>
      </c>
      <c r="BA2947" s="10">
        <v>0</v>
      </c>
      <c r="BB2947" s="10">
        <v>0</v>
      </c>
      <c r="BC2947" s="10">
        <v>1208</v>
      </c>
      <c r="BD2947" s="10">
        <v>1186.432</v>
      </c>
    </row>
    <row r="2948" spans="52:56" x14ac:dyDescent="0.25">
      <c r="AZ2948" s="10">
        <v>2945</v>
      </c>
      <c r="BA2948" s="10">
        <v>0</v>
      </c>
      <c r="BB2948" s="10">
        <v>0</v>
      </c>
      <c r="BC2948" s="10">
        <v>1208</v>
      </c>
      <c r="BD2948" s="10">
        <v>1186.835</v>
      </c>
    </row>
    <row r="2949" spans="52:56" x14ac:dyDescent="0.25">
      <c r="AZ2949" s="10">
        <v>2946</v>
      </c>
      <c r="BA2949" s="10">
        <v>0</v>
      </c>
      <c r="BB2949" s="10">
        <v>0</v>
      </c>
      <c r="BC2949" s="10">
        <v>1208</v>
      </c>
      <c r="BD2949" s="10">
        <v>1187.2380000000001</v>
      </c>
    </row>
    <row r="2950" spans="52:56" x14ac:dyDescent="0.25">
      <c r="AZ2950" s="10">
        <v>2947</v>
      </c>
      <c r="BA2950" s="10">
        <v>0</v>
      </c>
      <c r="BB2950" s="10">
        <v>0</v>
      </c>
      <c r="BC2950" s="10">
        <v>1208</v>
      </c>
      <c r="BD2950" s="10">
        <v>1187.6410000000001</v>
      </c>
    </row>
    <row r="2951" spans="52:56" x14ac:dyDescent="0.25">
      <c r="AZ2951" s="10">
        <v>2948</v>
      </c>
      <c r="BA2951" s="10">
        <v>0</v>
      </c>
      <c r="BB2951" s="10">
        <v>0</v>
      </c>
      <c r="BC2951" s="10">
        <v>1208</v>
      </c>
      <c r="BD2951" s="10">
        <v>1188.0440000000001</v>
      </c>
    </row>
    <row r="2952" spans="52:56" x14ac:dyDescent="0.25">
      <c r="AZ2952" s="10">
        <v>2949</v>
      </c>
      <c r="BA2952" s="10">
        <v>0</v>
      </c>
      <c r="BB2952" s="10">
        <v>0</v>
      </c>
      <c r="BC2952" s="10">
        <v>1208</v>
      </c>
      <c r="BD2952" s="10">
        <v>1188.4470000000001</v>
      </c>
    </row>
    <row r="2953" spans="52:56" x14ac:dyDescent="0.25">
      <c r="AZ2953" s="10">
        <v>2950</v>
      </c>
      <c r="BA2953" s="10">
        <v>0</v>
      </c>
      <c r="BB2953" s="10">
        <v>0</v>
      </c>
      <c r="BC2953" s="10">
        <v>1208</v>
      </c>
      <c r="BD2953" s="10">
        <v>1188.8500000000001</v>
      </c>
    </row>
    <row r="2954" spans="52:56" x14ac:dyDescent="0.25">
      <c r="AZ2954" s="10">
        <v>2951</v>
      </c>
      <c r="BA2954" s="10">
        <v>0</v>
      </c>
      <c r="BB2954" s="10">
        <v>0</v>
      </c>
      <c r="BC2954" s="10">
        <v>1208</v>
      </c>
      <c r="BD2954" s="10">
        <v>1189.2530000000002</v>
      </c>
    </row>
    <row r="2955" spans="52:56" x14ac:dyDescent="0.25">
      <c r="AZ2955" s="10">
        <v>2952</v>
      </c>
      <c r="BA2955" s="10">
        <v>0</v>
      </c>
      <c r="BB2955" s="10">
        <v>0</v>
      </c>
      <c r="BC2955" s="10">
        <v>1208</v>
      </c>
      <c r="BD2955" s="10">
        <v>1189.6560000000002</v>
      </c>
    </row>
    <row r="2956" spans="52:56" x14ac:dyDescent="0.25">
      <c r="AZ2956" s="10">
        <v>2953</v>
      </c>
      <c r="BA2956" s="10">
        <v>0</v>
      </c>
      <c r="BB2956" s="10">
        <v>0</v>
      </c>
      <c r="BC2956" s="10">
        <v>1208</v>
      </c>
      <c r="BD2956" s="10">
        <v>1190.059</v>
      </c>
    </row>
    <row r="2957" spans="52:56" x14ac:dyDescent="0.25">
      <c r="AZ2957" s="10">
        <v>2954</v>
      </c>
      <c r="BA2957" s="10">
        <v>0</v>
      </c>
      <c r="BB2957" s="10">
        <v>0</v>
      </c>
      <c r="BC2957" s="10">
        <v>1208</v>
      </c>
      <c r="BD2957" s="10">
        <v>1190.462</v>
      </c>
    </row>
    <row r="2958" spans="52:56" x14ac:dyDescent="0.25">
      <c r="AZ2958" s="10">
        <v>2955</v>
      </c>
      <c r="BA2958" s="10">
        <v>0</v>
      </c>
      <c r="BB2958" s="10">
        <v>0</v>
      </c>
      <c r="BC2958" s="10">
        <v>1208</v>
      </c>
      <c r="BD2958" s="10">
        <v>1190.865</v>
      </c>
    </row>
    <row r="2959" spans="52:56" x14ac:dyDescent="0.25">
      <c r="AZ2959" s="10">
        <v>2956</v>
      </c>
      <c r="BA2959" s="10">
        <v>0</v>
      </c>
      <c r="BB2959" s="10">
        <v>0</v>
      </c>
      <c r="BC2959" s="10">
        <v>1208</v>
      </c>
      <c r="BD2959" s="10">
        <v>1191.268</v>
      </c>
    </row>
    <row r="2960" spans="52:56" x14ac:dyDescent="0.25">
      <c r="AZ2960" s="10">
        <v>2957</v>
      </c>
      <c r="BA2960" s="10">
        <v>0</v>
      </c>
      <c r="BB2960" s="10">
        <v>0</v>
      </c>
      <c r="BC2960" s="10">
        <v>1208</v>
      </c>
      <c r="BD2960" s="10">
        <v>1191.671</v>
      </c>
    </row>
    <row r="2961" spans="52:56" x14ac:dyDescent="0.25">
      <c r="AZ2961" s="10">
        <v>2958</v>
      </c>
      <c r="BA2961" s="10">
        <v>0</v>
      </c>
      <c r="BB2961" s="10">
        <v>0</v>
      </c>
      <c r="BC2961" s="10">
        <v>1208</v>
      </c>
      <c r="BD2961" s="10">
        <v>1192.0740000000001</v>
      </c>
    </row>
    <row r="2962" spans="52:56" x14ac:dyDescent="0.25">
      <c r="AZ2962" s="10">
        <v>2959</v>
      </c>
      <c r="BA2962" s="10">
        <v>0</v>
      </c>
      <c r="BB2962" s="10">
        <v>0</v>
      </c>
      <c r="BC2962" s="10">
        <v>1208</v>
      </c>
      <c r="BD2962" s="10">
        <v>1192.4770000000001</v>
      </c>
    </row>
    <row r="2963" spans="52:56" x14ac:dyDescent="0.25">
      <c r="AZ2963" s="10">
        <v>2960</v>
      </c>
      <c r="BA2963" s="10">
        <v>0</v>
      </c>
      <c r="BB2963" s="10">
        <v>0</v>
      </c>
      <c r="BC2963" s="10">
        <v>1208</v>
      </c>
      <c r="BD2963" s="10">
        <v>1192.8800000000001</v>
      </c>
    </row>
    <row r="2964" spans="52:56" x14ac:dyDescent="0.25">
      <c r="AZ2964" s="10">
        <v>2961</v>
      </c>
      <c r="BA2964" s="10">
        <v>0</v>
      </c>
      <c r="BB2964" s="10">
        <v>0</v>
      </c>
      <c r="BC2964" s="10">
        <v>1208</v>
      </c>
      <c r="BD2964" s="10">
        <v>1193.2830000000001</v>
      </c>
    </row>
    <row r="2965" spans="52:56" x14ac:dyDescent="0.25">
      <c r="AZ2965" s="10">
        <v>2962</v>
      </c>
      <c r="BA2965" s="10">
        <v>0</v>
      </c>
      <c r="BB2965" s="10">
        <v>0</v>
      </c>
      <c r="BC2965" s="10">
        <v>1208</v>
      </c>
      <c r="BD2965" s="10">
        <v>1193.6860000000001</v>
      </c>
    </row>
    <row r="2966" spans="52:56" x14ac:dyDescent="0.25">
      <c r="AZ2966" s="10">
        <v>2963</v>
      </c>
      <c r="BA2966" s="10">
        <v>0</v>
      </c>
      <c r="BB2966" s="10">
        <v>0</v>
      </c>
      <c r="BC2966" s="10">
        <v>1208</v>
      </c>
      <c r="BD2966" s="10">
        <v>1194.0890000000002</v>
      </c>
    </row>
    <row r="2967" spans="52:56" x14ac:dyDescent="0.25">
      <c r="AZ2967" s="10">
        <v>2964</v>
      </c>
      <c r="BA2967" s="10">
        <v>0</v>
      </c>
      <c r="BB2967" s="10">
        <v>0</v>
      </c>
      <c r="BC2967" s="10">
        <v>1208</v>
      </c>
      <c r="BD2967" s="10">
        <v>1194.492</v>
      </c>
    </row>
    <row r="2968" spans="52:56" x14ac:dyDescent="0.25">
      <c r="AZ2968" s="10">
        <v>2965</v>
      </c>
      <c r="BA2968" s="10">
        <v>0</v>
      </c>
      <c r="BB2968" s="10">
        <v>0</v>
      </c>
      <c r="BC2968" s="10">
        <v>1208</v>
      </c>
      <c r="BD2968" s="10">
        <v>1194.895</v>
      </c>
    </row>
    <row r="2969" spans="52:56" x14ac:dyDescent="0.25">
      <c r="AZ2969" s="10">
        <v>2966</v>
      </c>
      <c r="BA2969" s="10">
        <v>0</v>
      </c>
      <c r="BB2969" s="10">
        <v>0</v>
      </c>
      <c r="BC2969" s="10">
        <v>1208</v>
      </c>
      <c r="BD2969" s="10">
        <v>1195.298</v>
      </c>
    </row>
    <row r="2970" spans="52:56" x14ac:dyDescent="0.25">
      <c r="AZ2970" s="10">
        <v>2967</v>
      </c>
      <c r="BA2970" s="10">
        <v>0</v>
      </c>
      <c r="BB2970" s="10">
        <v>0</v>
      </c>
      <c r="BC2970" s="10">
        <v>1208</v>
      </c>
      <c r="BD2970" s="10">
        <v>1195.701</v>
      </c>
    </row>
    <row r="2971" spans="52:56" x14ac:dyDescent="0.25">
      <c r="AZ2971" s="10">
        <v>2968</v>
      </c>
      <c r="BA2971" s="10">
        <v>0</v>
      </c>
      <c r="BB2971" s="10">
        <v>0</v>
      </c>
      <c r="BC2971" s="10">
        <v>1208</v>
      </c>
      <c r="BD2971" s="10">
        <v>1196.104</v>
      </c>
    </row>
    <row r="2972" spans="52:56" x14ac:dyDescent="0.25">
      <c r="AZ2972" s="10">
        <v>2969</v>
      </c>
      <c r="BA2972" s="10">
        <v>0</v>
      </c>
      <c r="BB2972" s="10">
        <v>0</v>
      </c>
      <c r="BC2972" s="10">
        <v>1208</v>
      </c>
      <c r="BD2972" s="10">
        <v>1196.5070000000001</v>
      </c>
    </row>
    <row r="2973" spans="52:56" x14ac:dyDescent="0.25">
      <c r="AZ2973" s="10">
        <v>2970</v>
      </c>
      <c r="BA2973" s="10">
        <v>0</v>
      </c>
      <c r="BB2973" s="10">
        <v>0</v>
      </c>
      <c r="BC2973" s="10">
        <v>1208</v>
      </c>
      <c r="BD2973" s="10">
        <v>1196.9100000000001</v>
      </c>
    </row>
    <row r="2974" spans="52:56" x14ac:dyDescent="0.25">
      <c r="AZ2974" s="10">
        <v>2971</v>
      </c>
      <c r="BA2974" s="10">
        <v>0</v>
      </c>
      <c r="BB2974" s="10">
        <v>0</v>
      </c>
      <c r="BC2974" s="10">
        <v>1208</v>
      </c>
      <c r="BD2974" s="10">
        <v>1197.3130000000001</v>
      </c>
    </row>
    <row r="2975" spans="52:56" x14ac:dyDescent="0.25">
      <c r="AZ2975" s="10">
        <v>2972</v>
      </c>
      <c r="BA2975" s="10">
        <v>0</v>
      </c>
      <c r="BB2975" s="10">
        <v>0</v>
      </c>
      <c r="BC2975" s="10">
        <v>1208</v>
      </c>
      <c r="BD2975" s="10">
        <v>1197.7160000000001</v>
      </c>
    </row>
    <row r="2976" spans="52:56" x14ac:dyDescent="0.25">
      <c r="AZ2976" s="10">
        <v>2973</v>
      </c>
      <c r="BA2976" s="10">
        <v>0</v>
      </c>
      <c r="BB2976" s="10">
        <v>0</v>
      </c>
      <c r="BC2976" s="10">
        <v>1208</v>
      </c>
      <c r="BD2976" s="10">
        <v>1198.1190000000001</v>
      </c>
    </row>
    <row r="2977" spans="52:56" x14ac:dyDescent="0.25">
      <c r="AZ2977" s="10">
        <v>2974</v>
      </c>
      <c r="BA2977" s="10">
        <v>0</v>
      </c>
      <c r="BB2977" s="10">
        <v>1</v>
      </c>
      <c r="BC2977" s="10">
        <v>1209</v>
      </c>
      <c r="BD2977" s="10">
        <v>1198.5220000000002</v>
      </c>
    </row>
    <row r="2978" spans="52:56" x14ac:dyDescent="0.25">
      <c r="AZ2978" s="10">
        <v>2975</v>
      </c>
      <c r="BA2978" s="10">
        <v>0</v>
      </c>
      <c r="BB2978" s="10">
        <v>0</v>
      </c>
      <c r="BC2978" s="10">
        <v>1209</v>
      </c>
      <c r="BD2978" s="10">
        <v>1198.9250000000002</v>
      </c>
    </row>
    <row r="2979" spans="52:56" x14ac:dyDescent="0.25">
      <c r="AZ2979" s="10">
        <v>2976</v>
      </c>
      <c r="BA2979" s="10">
        <v>0</v>
      </c>
      <c r="BB2979" s="10">
        <v>0</v>
      </c>
      <c r="BC2979" s="10">
        <v>1209</v>
      </c>
      <c r="BD2979" s="10">
        <v>1199.328</v>
      </c>
    </row>
    <row r="2980" spans="52:56" x14ac:dyDescent="0.25">
      <c r="AZ2980" s="10">
        <v>2977</v>
      </c>
      <c r="BA2980" s="10">
        <v>0</v>
      </c>
      <c r="BB2980" s="10">
        <v>0</v>
      </c>
      <c r="BC2980" s="10">
        <v>1209</v>
      </c>
      <c r="BD2980" s="10">
        <v>1199.731</v>
      </c>
    </row>
    <row r="2981" spans="52:56" x14ac:dyDescent="0.25">
      <c r="AZ2981" s="10">
        <v>2978</v>
      </c>
      <c r="BA2981" s="10">
        <v>0</v>
      </c>
      <c r="BB2981" s="10">
        <v>0</v>
      </c>
      <c r="BC2981" s="10">
        <v>1209</v>
      </c>
      <c r="BD2981" s="10">
        <v>1200.134</v>
      </c>
    </row>
    <row r="2982" spans="52:56" x14ac:dyDescent="0.25">
      <c r="AZ2982" s="10">
        <v>2979</v>
      </c>
      <c r="BA2982" s="10">
        <v>0</v>
      </c>
      <c r="BB2982" s="10">
        <v>0</v>
      </c>
      <c r="BC2982" s="10">
        <v>1209</v>
      </c>
      <c r="BD2982" s="10">
        <v>1200.537</v>
      </c>
    </row>
    <row r="2983" spans="52:56" x14ac:dyDescent="0.25">
      <c r="AZ2983" s="10">
        <v>2980</v>
      </c>
      <c r="BA2983" s="10">
        <v>0</v>
      </c>
      <c r="BB2983" s="10">
        <v>0</v>
      </c>
      <c r="BC2983" s="10">
        <v>1209</v>
      </c>
      <c r="BD2983" s="10">
        <v>1200.94</v>
      </c>
    </row>
    <row r="2984" spans="52:56" x14ac:dyDescent="0.25">
      <c r="AZ2984" s="10">
        <v>2981</v>
      </c>
      <c r="BA2984" s="10">
        <v>0</v>
      </c>
      <c r="BB2984" s="10">
        <v>0</v>
      </c>
      <c r="BC2984" s="10">
        <v>1209</v>
      </c>
      <c r="BD2984" s="10">
        <v>1201.3430000000001</v>
      </c>
    </row>
    <row r="2985" spans="52:56" x14ac:dyDescent="0.25">
      <c r="AZ2985" s="10">
        <v>2982</v>
      </c>
      <c r="BA2985" s="10">
        <v>0</v>
      </c>
      <c r="BB2985" s="10">
        <v>0</v>
      </c>
      <c r="BC2985" s="10">
        <v>1209</v>
      </c>
      <c r="BD2985" s="10">
        <v>1201.7460000000001</v>
      </c>
    </row>
    <row r="2986" spans="52:56" x14ac:dyDescent="0.25">
      <c r="AZ2986" s="10">
        <v>2983</v>
      </c>
      <c r="BA2986" s="10">
        <v>0</v>
      </c>
      <c r="BB2986" s="10">
        <v>0</v>
      </c>
      <c r="BC2986" s="10">
        <v>1209</v>
      </c>
      <c r="BD2986" s="10">
        <v>1202.1490000000001</v>
      </c>
    </row>
    <row r="2987" spans="52:56" x14ac:dyDescent="0.25">
      <c r="AZ2987" s="10">
        <v>2984</v>
      </c>
      <c r="BA2987" s="10">
        <v>0</v>
      </c>
      <c r="BB2987" s="10">
        <v>0</v>
      </c>
      <c r="BC2987" s="10">
        <v>1209</v>
      </c>
      <c r="BD2987" s="10">
        <v>1202.5520000000001</v>
      </c>
    </row>
    <row r="2988" spans="52:56" x14ac:dyDescent="0.25">
      <c r="AZ2988" s="10">
        <v>2985</v>
      </c>
      <c r="BA2988" s="10">
        <v>0</v>
      </c>
      <c r="BB2988" s="10">
        <v>0</v>
      </c>
      <c r="BC2988" s="10">
        <v>1209</v>
      </c>
      <c r="BD2988" s="10">
        <v>1202.9550000000002</v>
      </c>
    </row>
    <row r="2989" spans="52:56" x14ac:dyDescent="0.25">
      <c r="AZ2989" s="10">
        <v>2986</v>
      </c>
      <c r="BA2989" s="10">
        <v>0</v>
      </c>
      <c r="BB2989" s="10">
        <v>0</v>
      </c>
      <c r="BC2989" s="10">
        <v>1209</v>
      </c>
      <c r="BD2989" s="10">
        <v>1203.3580000000002</v>
      </c>
    </row>
    <row r="2990" spans="52:56" x14ac:dyDescent="0.25">
      <c r="AZ2990" s="10">
        <v>2987</v>
      </c>
      <c r="BA2990" s="10">
        <v>0</v>
      </c>
      <c r="BB2990" s="10">
        <v>0</v>
      </c>
      <c r="BC2990" s="10">
        <v>1209</v>
      </c>
      <c r="BD2990" s="10">
        <v>1203.761</v>
      </c>
    </row>
    <row r="2991" spans="52:56" x14ac:dyDescent="0.25">
      <c r="AZ2991" s="10">
        <v>2988</v>
      </c>
      <c r="BA2991" s="10">
        <v>0</v>
      </c>
      <c r="BB2991" s="10">
        <v>0</v>
      </c>
      <c r="BC2991" s="10">
        <v>1209</v>
      </c>
      <c r="BD2991" s="10">
        <v>1204.164</v>
      </c>
    </row>
    <row r="2992" spans="52:56" x14ac:dyDescent="0.25">
      <c r="AZ2992" s="10">
        <v>2989</v>
      </c>
      <c r="BA2992" s="10">
        <v>0</v>
      </c>
      <c r="BB2992" s="10">
        <v>0</v>
      </c>
      <c r="BC2992" s="10">
        <v>1209</v>
      </c>
      <c r="BD2992" s="10">
        <v>1204.567</v>
      </c>
    </row>
    <row r="2993" spans="52:56" x14ac:dyDescent="0.25">
      <c r="AZ2993" s="10">
        <v>2990</v>
      </c>
      <c r="BA2993" s="10">
        <v>0</v>
      </c>
      <c r="BB2993" s="10">
        <v>0</v>
      </c>
      <c r="BC2993" s="10">
        <v>1209</v>
      </c>
      <c r="BD2993" s="10">
        <v>1204.97</v>
      </c>
    </row>
    <row r="2994" spans="52:56" x14ac:dyDescent="0.25">
      <c r="AZ2994" s="10">
        <v>2991</v>
      </c>
      <c r="BA2994" s="10">
        <v>0</v>
      </c>
      <c r="BB2994" s="10">
        <v>0</v>
      </c>
      <c r="BC2994" s="10">
        <v>1209</v>
      </c>
      <c r="BD2994" s="10">
        <v>1205.373</v>
      </c>
    </row>
    <row r="2995" spans="52:56" x14ac:dyDescent="0.25">
      <c r="AZ2995" s="10">
        <v>2992</v>
      </c>
      <c r="BA2995" s="10">
        <v>0</v>
      </c>
      <c r="BB2995" s="10">
        <v>0</v>
      </c>
      <c r="BC2995" s="10">
        <v>1209</v>
      </c>
      <c r="BD2995" s="10">
        <v>1205.7760000000001</v>
      </c>
    </row>
    <row r="2996" spans="52:56" x14ac:dyDescent="0.25">
      <c r="AZ2996" s="10">
        <v>2993</v>
      </c>
      <c r="BA2996" s="10">
        <v>0</v>
      </c>
      <c r="BB2996" s="10">
        <v>0</v>
      </c>
      <c r="BC2996" s="10">
        <v>1209</v>
      </c>
      <c r="BD2996" s="10">
        <v>1206.1790000000001</v>
      </c>
    </row>
    <row r="2997" spans="52:56" x14ac:dyDescent="0.25">
      <c r="AZ2997" s="10">
        <v>2994</v>
      </c>
      <c r="BA2997" s="10">
        <v>0</v>
      </c>
      <c r="BB2997" s="10">
        <v>0</v>
      </c>
      <c r="BC2997" s="10">
        <v>1209</v>
      </c>
      <c r="BD2997" s="10">
        <v>1206.5820000000001</v>
      </c>
    </row>
    <row r="2998" spans="52:56" x14ac:dyDescent="0.25">
      <c r="AZ2998" s="10">
        <v>2995</v>
      </c>
      <c r="BA2998" s="10">
        <v>0</v>
      </c>
      <c r="BB2998" s="10">
        <v>0</v>
      </c>
      <c r="BC2998" s="10">
        <v>1209</v>
      </c>
      <c r="BD2998" s="10">
        <v>1206.9850000000001</v>
      </c>
    </row>
    <row r="2999" spans="52:56" x14ac:dyDescent="0.25">
      <c r="AZ2999" s="10">
        <v>2996</v>
      </c>
      <c r="BA2999" s="10">
        <v>0</v>
      </c>
      <c r="BB2999" s="10">
        <v>0</v>
      </c>
      <c r="BC2999" s="10">
        <v>1209</v>
      </c>
      <c r="BD2999" s="10">
        <v>1207.3880000000001</v>
      </c>
    </row>
    <row r="3000" spans="52:56" x14ac:dyDescent="0.25">
      <c r="AZ3000" s="10">
        <v>2997</v>
      </c>
      <c r="BA3000" s="10">
        <v>0</v>
      </c>
      <c r="BB3000" s="10">
        <v>0</v>
      </c>
      <c r="BC3000" s="10">
        <v>1209</v>
      </c>
      <c r="BD3000" s="10">
        <v>1207.7910000000002</v>
      </c>
    </row>
    <row r="3001" spans="52:56" x14ac:dyDescent="0.25">
      <c r="AZ3001" s="10">
        <v>2998</v>
      </c>
      <c r="BA3001" s="10">
        <v>0</v>
      </c>
      <c r="BB3001" s="10">
        <v>0</v>
      </c>
      <c r="BC3001" s="10">
        <v>1209</v>
      </c>
      <c r="BD3001" s="10">
        <v>1208.1940000000002</v>
      </c>
    </row>
    <row r="3002" spans="52:56" x14ac:dyDescent="0.25">
      <c r="AZ3002" s="10">
        <v>2999</v>
      </c>
      <c r="BA3002" s="10">
        <v>0</v>
      </c>
      <c r="BB3002" s="10">
        <v>0</v>
      </c>
      <c r="BC3002" s="10">
        <v>1209</v>
      </c>
      <c r="BD3002" s="10">
        <v>1208.597</v>
      </c>
    </row>
    <row r="3003" spans="52:56" x14ac:dyDescent="0.25">
      <c r="AZ3003" s="10">
        <v>3000</v>
      </c>
      <c r="BA3003" s="10">
        <v>0</v>
      </c>
      <c r="BB3003" s="10">
        <v>0</v>
      </c>
      <c r="BC3003" s="10">
        <v>1209</v>
      </c>
      <c r="BD3003" s="10">
        <v>1209</v>
      </c>
    </row>
  </sheetData>
  <mergeCells count="12">
    <mergeCell ref="B4:K4"/>
    <mergeCell ref="N4:Q4"/>
    <mergeCell ref="B5:C5"/>
    <mergeCell ref="D5:E5"/>
    <mergeCell ref="F5:G5"/>
    <mergeCell ref="H5:I5"/>
    <mergeCell ref="J5:K5"/>
    <mergeCell ref="B6:C6"/>
    <mergeCell ref="D6:E6"/>
    <mergeCell ref="F6:G6"/>
    <mergeCell ref="H6:I6"/>
    <mergeCell ref="J6:K6"/>
  </mergeCells>
  <hyperlinks>
    <hyperlink ref="B5" location="'KNNC_Output'!$B$12:$B$12" display="Inputs"/>
    <hyperlink ref="D5" location="'KNNC_Output'!$B$44:$B$44" display="Prior Class Prob."/>
    <hyperlink ref="F5" location="'KNNC_Output'!$B$53:$B$53" display="Valid. Error Log"/>
    <hyperlink ref="H5" location="'KNNC_Output'!$B$78:$B$78" display="Train. Score - Summary"/>
    <hyperlink ref="J5" location="'KNNC_Output'!$B$102:$B$102" display="Valid. Score - Summary"/>
    <hyperlink ref="B6" location="'KNNC_Output'!$B$126:$B$126" display="Test Score - Summary"/>
    <hyperlink ref="D6" location="'KNNC_TestLiftChart'!$B$12:$B$12" display="Test Lift Chart"/>
    <hyperlink ref="F6" location="'KNNC_TrainingLiftChart'!$B$12:$B$12" display="Training Lift Chart"/>
    <hyperlink ref="H6" location="'KNNC_ValidationLiftChart'!$B$12:$B$12" display="Validation Lift Chart"/>
  </hyperlink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B2003"/>
  <sheetViews>
    <sheetView showGridLines="0" topLeftCell="A10" workbookViewId="0"/>
  </sheetViews>
  <sheetFormatPr defaultRowHeight="15.75" x14ac:dyDescent="0.25"/>
  <cols>
    <col min="14" max="14" width="9.75" bestFit="1" customWidth="1"/>
    <col min="52" max="52" width="7.125" customWidth="1"/>
    <col min="53" max="53" width="15.25" bestFit="1" customWidth="1"/>
    <col min="54" max="54" width="12.75" bestFit="1" customWidth="1"/>
    <col min="55" max="55" width="41.875" bestFit="1" customWidth="1"/>
    <col min="56" max="56" width="26.375" bestFit="1" customWidth="1"/>
    <col min="57" max="57" width="5.625" customWidth="1"/>
    <col min="58" max="58" width="19.5" bestFit="1" customWidth="1"/>
    <col min="78" max="80" width="11.875" bestFit="1" customWidth="1"/>
  </cols>
  <sheetData>
    <row r="1" spans="2:80" x14ac:dyDescent="0.25">
      <c r="BZ1" s="8" t="s">
        <v>67</v>
      </c>
      <c r="CA1" s="8" t="s">
        <v>68</v>
      </c>
      <c r="CB1" s="8" t="s">
        <v>69</v>
      </c>
    </row>
    <row r="2" spans="2:80" ht="18.75" x14ac:dyDescent="0.3">
      <c r="B2" s="4" t="s">
        <v>56</v>
      </c>
      <c r="N2" t="s">
        <v>147</v>
      </c>
      <c r="BZ2">
        <v>0</v>
      </c>
      <c r="CA2">
        <v>0</v>
      </c>
      <c r="CB2">
        <v>0</v>
      </c>
    </row>
    <row r="3" spans="2:80" x14ac:dyDescent="0.25">
      <c r="AZ3" s="8" t="s">
        <v>60</v>
      </c>
      <c r="BA3" s="8" t="s">
        <v>61</v>
      </c>
      <c r="BB3" s="8" t="s">
        <v>62</v>
      </c>
      <c r="BC3" s="8" t="s">
        <v>63</v>
      </c>
      <c r="BD3" s="8" t="s">
        <v>64</v>
      </c>
      <c r="BE3" s="8" t="s">
        <v>65</v>
      </c>
      <c r="BF3" s="8" t="s">
        <v>66</v>
      </c>
      <c r="BZ3">
        <v>3.3085194375516956E-3</v>
      </c>
      <c r="CA3">
        <v>0.78634639696586595</v>
      </c>
      <c r="CB3">
        <v>3.3085194375516956E-3</v>
      </c>
    </row>
    <row r="4" spans="2:80" x14ac:dyDescent="0.25">
      <c r="B4" s="18" t="s">
        <v>11</v>
      </c>
      <c r="C4" s="19"/>
      <c r="D4" s="19"/>
      <c r="E4" s="19"/>
      <c r="F4" s="19"/>
      <c r="G4" s="19"/>
      <c r="H4" s="19"/>
      <c r="I4" s="19"/>
      <c r="J4" s="19"/>
      <c r="K4" s="20"/>
      <c r="N4" s="18" t="s">
        <v>12</v>
      </c>
      <c r="O4" s="19"/>
      <c r="P4" s="19"/>
      <c r="Q4" s="20"/>
      <c r="AZ4" s="9">
        <v>1</v>
      </c>
      <c r="BA4" s="9">
        <v>1</v>
      </c>
      <c r="BB4" s="9">
        <v>1</v>
      </c>
      <c r="BC4" s="9">
        <v>1</v>
      </c>
      <c r="BD4" s="9">
        <v>0.39550000000000002</v>
      </c>
      <c r="BE4">
        <v>1</v>
      </c>
      <c r="BF4">
        <v>2.5031605562579009</v>
      </c>
      <c r="BZ4">
        <v>1.1579818031430935E-2</v>
      </c>
      <c r="CA4">
        <v>0.8685208596713021</v>
      </c>
      <c r="CB4">
        <v>1.1579818031430935E-2</v>
      </c>
    </row>
    <row r="5" spans="2:80" x14ac:dyDescent="0.25">
      <c r="B5" s="24" t="s">
        <v>75</v>
      </c>
      <c r="C5" s="25"/>
      <c r="D5" s="24" t="s">
        <v>76</v>
      </c>
      <c r="E5" s="25"/>
      <c r="F5" s="24" t="s">
        <v>77</v>
      </c>
      <c r="G5" s="25"/>
      <c r="H5" s="24" t="s">
        <v>78</v>
      </c>
      <c r="I5" s="25"/>
      <c r="J5" s="24" t="s">
        <v>79</v>
      </c>
      <c r="K5" s="25"/>
      <c r="N5" s="8" t="s">
        <v>57</v>
      </c>
      <c r="O5" s="8" t="s">
        <v>58</v>
      </c>
      <c r="P5" s="8" t="s">
        <v>59</v>
      </c>
      <c r="Q5" s="8" t="s">
        <v>15</v>
      </c>
      <c r="AZ5" s="9">
        <v>2</v>
      </c>
      <c r="BA5" s="9">
        <v>1</v>
      </c>
      <c r="BB5" s="9">
        <v>1</v>
      </c>
      <c r="BC5" s="9">
        <v>2</v>
      </c>
      <c r="BD5" s="9">
        <v>0.79100000000000004</v>
      </c>
      <c r="BE5">
        <v>2</v>
      </c>
      <c r="BF5">
        <v>2.5158027812895067</v>
      </c>
      <c r="BZ5">
        <v>3.6393713813068655E-2</v>
      </c>
      <c r="CA5">
        <v>0.92920353982300885</v>
      </c>
      <c r="CB5">
        <v>3.6393713813068655E-2</v>
      </c>
    </row>
    <row r="6" spans="2:80" x14ac:dyDescent="0.25">
      <c r="B6" s="24" t="s">
        <v>80</v>
      </c>
      <c r="C6" s="25"/>
      <c r="D6" s="24" t="s">
        <v>81</v>
      </c>
      <c r="E6" s="25"/>
      <c r="F6" s="24" t="s">
        <v>82</v>
      </c>
      <c r="G6" s="25"/>
      <c r="H6" s="24" t="s">
        <v>83</v>
      </c>
      <c r="I6" s="25"/>
      <c r="J6" s="26"/>
      <c r="K6" s="25"/>
      <c r="N6" s="6">
        <v>11</v>
      </c>
      <c r="O6" s="6">
        <v>1403</v>
      </c>
      <c r="P6" s="6">
        <v>68</v>
      </c>
      <c r="Q6" s="6">
        <v>1482</v>
      </c>
      <c r="AZ6" s="9">
        <v>3</v>
      </c>
      <c r="BA6" s="9">
        <v>1</v>
      </c>
      <c r="BB6" s="9">
        <v>1</v>
      </c>
      <c r="BC6" s="9">
        <v>3</v>
      </c>
      <c r="BD6" s="9">
        <v>1.1865000000000001</v>
      </c>
      <c r="BE6">
        <v>3</v>
      </c>
      <c r="BF6">
        <v>2.5158027812895067</v>
      </c>
      <c r="BZ6">
        <v>7.6095947063688996E-2</v>
      </c>
      <c r="CA6">
        <v>0.96207332490518327</v>
      </c>
      <c r="CB6">
        <v>7.6095947063688996E-2</v>
      </c>
    </row>
    <row r="7" spans="2:80" x14ac:dyDescent="0.25">
      <c r="AZ7" s="9">
        <v>4</v>
      </c>
      <c r="BA7" s="9">
        <v>1</v>
      </c>
      <c r="BB7" s="9">
        <v>1</v>
      </c>
      <c r="BC7" s="9">
        <v>4</v>
      </c>
      <c r="BD7" s="9">
        <v>1.5820000000000001</v>
      </c>
      <c r="BE7">
        <v>4</v>
      </c>
      <c r="BF7">
        <v>1.8584070796460175</v>
      </c>
      <c r="BZ7">
        <v>0.23407775020678245</v>
      </c>
      <c r="CA7">
        <v>0.97218710493046778</v>
      </c>
      <c r="CB7">
        <v>0.23407775020678245</v>
      </c>
    </row>
    <row r="8" spans="2:80" x14ac:dyDescent="0.25">
      <c r="AZ8" s="9">
        <v>5</v>
      </c>
      <c r="BA8" s="9">
        <v>1</v>
      </c>
      <c r="BB8" s="9">
        <v>1</v>
      </c>
      <c r="BC8" s="9">
        <v>5</v>
      </c>
      <c r="BD8" s="9">
        <v>1.9775</v>
      </c>
      <c r="BE8">
        <v>5</v>
      </c>
      <c r="BF8">
        <v>0.30341340075853346</v>
      </c>
      <c r="BZ8">
        <v>1</v>
      </c>
      <c r="CA8">
        <v>1</v>
      </c>
      <c r="CB8">
        <v>1</v>
      </c>
    </row>
    <row r="9" spans="2:80" x14ac:dyDescent="0.25">
      <c r="AZ9" s="9">
        <v>6</v>
      </c>
      <c r="BA9" s="9">
        <v>1</v>
      </c>
      <c r="BB9" s="9">
        <v>1</v>
      </c>
      <c r="BC9" s="9">
        <v>6</v>
      </c>
      <c r="BD9" s="9">
        <v>2.3730000000000002</v>
      </c>
      <c r="BE9">
        <v>6</v>
      </c>
      <c r="BF9">
        <v>7.5853350189633365E-2</v>
      </c>
    </row>
    <row r="10" spans="2:80" x14ac:dyDescent="0.25">
      <c r="AZ10" s="9">
        <v>7</v>
      </c>
      <c r="BA10" s="9">
        <v>1</v>
      </c>
      <c r="BB10" s="9">
        <v>1</v>
      </c>
      <c r="BC10" s="9">
        <v>7</v>
      </c>
      <c r="BD10" s="9">
        <v>2.7685</v>
      </c>
      <c r="BE10">
        <v>7</v>
      </c>
      <c r="BF10">
        <v>6.3211125158027806E-2</v>
      </c>
    </row>
    <row r="11" spans="2:80" x14ac:dyDescent="0.25">
      <c r="AZ11" s="9">
        <v>8</v>
      </c>
      <c r="BA11" s="9">
        <v>1</v>
      </c>
      <c r="BB11" s="9">
        <v>1</v>
      </c>
      <c r="BC11" s="9">
        <v>8</v>
      </c>
      <c r="BD11" s="9">
        <v>3.1640000000000001</v>
      </c>
      <c r="BE11">
        <v>8</v>
      </c>
      <c r="BF11">
        <v>6.3211125158027806E-2</v>
      </c>
    </row>
    <row r="12" spans="2:80" x14ac:dyDescent="0.25">
      <c r="AZ12" s="9">
        <v>9</v>
      </c>
      <c r="BA12" s="9">
        <v>1</v>
      </c>
      <c r="BB12" s="9">
        <v>1</v>
      </c>
      <c r="BC12" s="9">
        <v>9</v>
      </c>
      <c r="BD12" s="9">
        <v>3.5595000000000003</v>
      </c>
      <c r="BE12">
        <v>9</v>
      </c>
      <c r="BF12">
        <v>5.0568900126422248E-2</v>
      </c>
    </row>
    <row r="13" spans="2:80" x14ac:dyDescent="0.25">
      <c r="AZ13" s="9">
        <v>10</v>
      </c>
      <c r="BA13" s="9">
        <v>1</v>
      </c>
      <c r="BB13" s="9">
        <v>1</v>
      </c>
      <c r="BC13" s="9">
        <v>10</v>
      </c>
      <c r="BD13" s="9">
        <v>3.9550000000000001</v>
      </c>
      <c r="BE13">
        <v>10</v>
      </c>
      <c r="BF13">
        <v>5.0568900126422248E-2</v>
      </c>
    </row>
    <row r="14" spans="2:80" x14ac:dyDescent="0.25">
      <c r="AZ14" s="9">
        <v>11</v>
      </c>
      <c r="BA14" s="9">
        <v>1</v>
      </c>
      <c r="BB14" s="9">
        <v>1</v>
      </c>
      <c r="BC14" s="9">
        <v>11</v>
      </c>
      <c r="BD14" s="9">
        <v>4.3505000000000003</v>
      </c>
    </row>
    <row r="15" spans="2:80" x14ac:dyDescent="0.25">
      <c r="AZ15" s="9">
        <v>12</v>
      </c>
      <c r="BA15" s="9">
        <v>1</v>
      </c>
      <c r="BB15" s="9">
        <v>1</v>
      </c>
      <c r="BC15" s="9">
        <v>12</v>
      </c>
      <c r="BD15" s="9">
        <v>4.7460000000000004</v>
      </c>
    </row>
    <row r="16" spans="2:80" x14ac:dyDescent="0.25">
      <c r="AZ16" s="9">
        <v>13</v>
      </c>
      <c r="BA16" s="9">
        <v>1</v>
      </c>
      <c r="BB16" s="9">
        <v>1</v>
      </c>
      <c r="BC16" s="9">
        <v>13</v>
      </c>
      <c r="BD16" s="9">
        <v>5.1415000000000006</v>
      </c>
    </row>
    <row r="17" spans="52:56" x14ac:dyDescent="0.25">
      <c r="AZ17" s="9">
        <v>14</v>
      </c>
      <c r="BA17" s="9">
        <v>1</v>
      </c>
      <c r="BB17" s="9">
        <v>1</v>
      </c>
      <c r="BC17" s="9">
        <v>14</v>
      </c>
      <c r="BD17" s="9">
        <v>5.5369999999999999</v>
      </c>
    </row>
    <row r="18" spans="52:56" x14ac:dyDescent="0.25">
      <c r="AZ18" s="9">
        <v>15</v>
      </c>
      <c r="BA18" s="9">
        <v>1</v>
      </c>
      <c r="BB18" s="9">
        <v>1</v>
      </c>
      <c r="BC18" s="9">
        <v>15</v>
      </c>
      <c r="BD18" s="9">
        <v>5.9325000000000001</v>
      </c>
    </row>
    <row r="19" spans="52:56" x14ac:dyDescent="0.25">
      <c r="AZ19" s="9">
        <v>16</v>
      </c>
      <c r="BA19" s="9">
        <v>1</v>
      </c>
      <c r="BB19" s="9">
        <v>1</v>
      </c>
      <c r="BC19" s="9">
        <v>16</v>
      </c>
      <c r="BD19" s="9">
        <v>6.3280000000000003</v>
      </c>
    </row>
    <row r="20" spans="52:56" x14ac:dyDescent="0.25">
      <c r="AZ20" s="9">
        <v>17</v>
      </c>
      <c r="BA20" s="9">
        <v>1</v>
      </c>
      <c r="BB20" s="9">
        <v>1</v>
      </c>
      <c r="BC20" s="9">
        <v>17</v>
      </c>
      <c r="BD20" s="9">
        <v>6.7235000000000005</v>
      </c>
    </row>
    <row r="21" spans="52:56" x14ac:dyDescent="0.25">
      <c r="AZ21" s="9">
        <v>18</v>
      </c>
      <c r="BA21" s="9">
        <v>1</v>
      </c>
      <c r="BB21" s="9">
        <v>1</v>
      </c>
      <c r="BC21" s="9">
        <v>18</v>
      </c>
      <c r="BD21" s="9">
        <v>7.1190000000000007</v>
      </c>
    </row>
    <row r="22" spans="52:56" x14ac:dyDescent="0.25">
      <c r="AZ22" s="9">
        <v>19</v>
      </c>
      <c r="BA22" s="9">
        <v>1</v>
      </c>
      <c r="BB22" s="9">
        <v>1</v>
      </c>
      <c r="BC22" s="9">
        <v>19</v>
      </c>
      <c r="BD22" s="9">
        <v>7.5145</v>
      </c>
    </row>
    <row r="23" spans="52:56" x14ac:dyDescent="0.25">
      <c r="AZ23" s="9">
        <v>20</v>
      </c>
      <c r="BA23" s="9">
        <v>1</v>
      </c>
      <c r="BB23" s="9">
        <v>1</v>
      </c>
      <c r="BC23" s="9">
        <v>20</v>
      </c>
      <c r="BD23" s="9">
        <v>7.91</v>
      </c>
    </row>
    <row r="24" spans="52:56" x14ac:dyDescent="0.25">
      <c r="AZ24" s="9">
        <v>21</v>
      </c>
      <c r="BA24" s="9">
        <v>1</v>
      </c>
      <c r="BB24" s="9">
        <v>1</v>
      </c>
      <c r="BC24" s="9">
        <v>21</v>
      </c>
      <c r="BD24" s="9">
        <v>8.3055000000000003</v>
      </c>
    </row>
    <row r="25" spans="52:56" x14ac:dyDescent="0.25">
      <c r="AZ25" s="9">
        <v>22</v>
      </c>
      <c r="BA25" s="9">
        <v>1</v>
      </c>
      <c r="BB25" s="9">
        <v>1</v>
      </c>
      <c r="BC25" s="9">
        <v>22</v>
      </c>
      <c r="BD25" s="9">
        <v>8.7010000000000005</v>
      </c>
    </row>
    <row r="26" spans="52:56" x14ac:dyDescent="0.25">
      <c r="AZ26" s="9">
        <v>23</v>
      </c>
      <c r="BA26" s="9">
        <v>1</v>
      </c>
      <c r="BB26" s="9">
        <v>1</v>
      </c>
      <c r="BC26" s="9">
        <v>23</v>
      </c>
      <c r="BD26" s="9">
        <v>9.0965000000000007</v>
      </c>
    </row>
    <row r="27" spans="52:56" x14ac:dyDescent="0.25">
      <c r="AZ27" s="9">
        <v>24</v>
      </c>
      <c r="BA27" s="9">
        <v>1</v>
      </c>
      <c r="BB27" s="9">
        <v>1</v>
      </c>
      <c r="BC27" s="9">
        <v>24</v>
      </c>
      <c r="BD27" s="9">
        <v>9.4920000000000009</v>
      </c>
    </row>
    <row r="28" spans="52:56" x14ac:dyDescent="0.25">
      <c r="AZ28" s="9">
        <v>25</v>
      </c>
      <c r="BA28" s="9">
        <v>1</v>
      </c>
      <c r="BB28" s="9">
        <v>1</v>
      </c>
      <c r="BC28" s="9">
        <v>25</v>
      </c>
      <c r="BD28" s="9">
        <v>9.8875000000000011</v>
      </c>
    </row>
    <row r="29" spans="52:56" x14ac:dyDescent="0.25">
      <c r="AZ29" s="9">
        <v>26</v>
      </c>
      <c r="BA29" s="9">
        <v>1</v>
      </c>
      <c r="BB29" s="9">
        <v>1</v>
      </c>
      <c r="BC29" s="9">
        <v>26</v>
      </c>
      <c r="BD29" s="9">
        <v>10.283000000000001</v>
      </c>
    </row>
    <row r="30" spans="52:56" x14ac:dyDescent="0.25">
      <c r="AZ30" s="9">
        <v>27</v>
      </c>
      <c r="BA30" s="9">
        <v>1</v>
      </c>
      <c r="BB30" s="9">
        <v>1</v>
      </c>
      <c r="BC30" s="9">
        <v>27</v>
      </c>
      <c r="BD30" s="9">
        <v>10.6785</v>
      </c>
    </row>
    <row r="31" spans="52:56" x14ac:dyDescent="0.25">
      <c r="AZ31" s="9">
        <v>28</v>
      </c>
      <c r="BA31" s="9">
        <v>1</v>
      </c>
      <c r="BB31" s="9">
        <v>1</v>
      </c>
      <c r="BC31" s="9">
        <v>28</v>
      </c>
      <c r="BD31" s="9">
        <v>11.074</v>
      </c>
    </row>
    <row r="32" spans="52:56" x14ac:dyDescent="0.25">
      <c r="AZ32" s="9">
        <v>29</v>
      </c>
      <c r="BA32" s="9">
        <v>1</v>
      </c>
      <c r="BB32" s="9">
        <v>1</v>
      </c>
      <c r="BC32" s="9">
        <v>29</v>
      </c>
      <c r="BD32" s="9">
        <v>11.4695</v>
      </c>
    </row>
    <row r="33" spans="9:56" x14ac:dyDescent="0.25">
      <c r="AZ33" s="9">
        <v>30</v>
      </c>
      <c r="BA33" s="9">
        <v>1</v>
      </c>
      <c r="BB33" s="9">
        <v>1</v>
      </c>
      <c r="BC33" s="9">
        <v>30</v>
      </c>
      <c r="BD33" s="9">
        <v>11.865</v>
      </c>
    </row>
    <row r="34" spans="9:56" x14ac:dyDescent="0.25">
      <c r="AZ34" s="9">
        <v>31</v>
      </c>
      <c r="BA34" s="9">
        <v>1</v>
      </c>
      <c r="BB34" s="9">
        <v>1</v>
      </c>
      <c r="BC34" s="9">
        <v>31</v>
      </c>
      <c r="BD34" s="9">
        <v>12.2605</v>
      </c>
    </row>
    <row r="35" spans="9:56" x14ac:dyDescent="0.25">
      <c r="AZ35" s="9">
        <v>32</v>
      </c>
      <c r="BA35" s="9">
        <v>1</v>
      </c>
      <c r="BB35" s="9">
        <v>1</v>
      </c>
      <c r="BC35" s="9">
        <v>32</v>
      </c>
      <c r="BD35" s="9">
        <v>12.656000000000001</v>
      </c>
    </row>
    <row r="36" spans="9:56" x14ac:dyDescent="0.25">
      <c r="AZ36" s="9">
        <v>33</v>
      </c>
      <c r="BA36" s="9">
        <v>1</v>
      </c>
      <c r="BB36" s="9">
        <v>1</v>
      </c>
      <c r="BC36" s="9">
        <v>33</v>
      </c>
      <c r="BD36" s="9">
        <v>13.051500000000001</v>
      </c>
    </row>
    <row r="37" spans="9:56" x14ac:dyDescent="0.25">
      <c r="AZ37" s="9">
        <v>34</v>
      </c>
      <c r="BA37" s="9">
        <v>1</v>
      </c>
      <c r="BB37" s="9">
        <v>1</v>
      </c>
      <c r="BC37" s="9">
        <v>34</v>
      </c>
      <c r="BD37" s="9">
        <v>13.447000000000001</v>
      </c>
    </row>
    <row r="38" spans="9:56" x14ac:dyDescent="0.25">
      <c r="AZ38" s="9">
        <v>35</v>
      </c>
      <c r="BA38" s="9">
        <v>1</v>
      </c>
      <c r="BB38" s="9">
        <v>1</v>
      </c>
      <c r="BC38" s="9">
        <v>35</v>
      </c>
      <c r="BD38" s="9">
        <v>13.842500000000001</v>
      </c>
    </row>
    <row r="39" spans="9:56" x14ac:dyDescent="0.25">
      <c r="AZ39" s="9">
        <v>36</v>
      </c>
      <c r="BA39" s="9">
        <v>1</v>
      </c>
      <c r="BB39" s="9">
        <v>1</v>
      </c>
      <c r="BC39" s="9">
        <v>36</v>
      </c>
      <c r="BD39" s="9">
        <v>14.238000000000001</v>
      </c>
    </row>
    <row r="40" spans="9:56" x14ac:dyDescent="0.25">
      <c r="I40" s="8" t="s">
        <v>70</v>
      </c>
      <c r="J40" s="8" t="s">
        <v>71</v>
      </c>
      <c r="K40" s="8" t="s">
        <v>72</v>
      </c>
      <c r="L40" s="8" t="s">
        <v>73</v>
      </c>
      <c r="M40" s="8" t="s">
        <v>74</v>
      </c>
      <c r="AZ40" s="9">
        <v>37</v>
      </c>
      <c r="BA40" s="9">
        <v>1</v>
      </c>
      <c r="BB40" s="9">
        <v>1</v>
      </c>
      <c r="BC40" s="9">
        <v>37</v>
      </c>
      <c r="BD40" s="9">
        <v>14.633500000000002</v>
      </c>
    </row>
    <row r="41" spans="9:56" x14ac:dyDescent="0.25">
      <c r="I41" s="7">
        <v>1</v>
      </c>
      <c r="J41" s="6">
        <v>0.99</v>
      </c>
      <c r="K41" s="6">
        <v>9.9748427274411647E-2</v>
      </c>
      <c r="L41" s="6">
        <v>0</v>
      </c>
      <c r="M41" s="6">
        <v>1</v>
      </c>
      <c r="AZ41" s="9">
        <v>38</v>
      </c>
      <c r="BA41" s="9">
        <v>1</v>
      </c>
      <c r="BB41" s="9">
        <v>1</v>
      </c>
      <c r="BC41" s="9">
        <v>38</v>
      </c>
      <c r="BD41" s="9">
        <v>15.029</v>
      </c>
    </row>
    <row r="42" spans="9:56" x14ac:dyDescent="0.25">
      <c r="I42" s="7">
        <v>2</v>
      </c>
      <c r="J42" s="6">
        <v>0.995</v>
      </c>
      <c r="K42" s="6">
        <v>7.0710678118654891E-2</v>
      </c>
      <c r="L42" s="6">
        <v>0</v>
      </c>
      <c r="M42" s="6">
        <v>1</v>
      </c>
      <c r="AZ42" s="9">
        <v>39</v>
      </c>
      <c r="BA42" s="9">
        <v>1</v>
      </c>
      <c r="BB42" s="9">
        <v>1</v>
      </c>
      <c r="BC42" s="9">
        <v>39</v>
      </c>
      <c r="BD42" s="9">
        <v>15.4245</v>
      </c>
    </row>
    <row r="43" spans="9:56" x14ac:dyDescent="0.25">
      <c r="I43" s="7">
        <v>3</v>
      </c>
      <c r="J43" s="6">
        <v>0.995</v>
      </c>
      <c r="K43" s="6">
        <v>7.0710678118655057E-2</v>
      </c>
      <c r="L43" s="6">
        <v>0</v>
      </c>
      <c r="M43" s="6">
        <v>1</v>
      </c>
      <c r="AZ43" s="9">
        <v>40</v>
      </c>
      <c r="BA43" s="9">
        <v>1</v>
      </c>
      <c r="BB43" s="9">
        <v>1</v>
      </c>
      <c r="BC43" s="9">
        <v>40</v>
      </c>
      <c r="BD43" s="9">
        <v>15.82</v>
      </c>
    </row>
    <row r="44" spans="9:56" x14ac:dyDescent="0.25">
      <c r="I44" s="7">
        <v>4</v>
      </c>
      <c r="J44" s="6">
        <v>0.73499999999999999</v>
      </c>
      <c r="K44" s="6">
        <v>0.44244069528494012</v>
      </c>
      <c r="L44" s="6">
        <v>0</v>
      </c>
      <c r="M44" s="6">
        <v>1</v>
      </c>
      <c r="AZ44" s="9">
        <v>41</v>
      </c>
      <c r="BA44" s="9">
        <v>1</v>
      </c>
      <c r="BB44" s="9">
        <v>1</v>
      </c>
      <c r="BC44" s="9">
        <v>41</v>
      </c>
      <c r="BD44" s="9">
        <v>16.215500000000002</v>
      </c>
    </row>
    <row r="45" spans="9:56" x14ac:dyDescent="0.25">
      <c r="I45" s="7">
        <v>5</v>
      </c>
      <c r="J45" s="6">
        <v>0.12</v>
      </c>
      <c r="K45" s="6">
        <v>0.32577699928989928</v>
      </c>
      <c r="L45" s="6">
        <v>0</v>
      </c>
      <c r="M45" s="6">
        <v>1</v>
      </c>
      <c r="AZ45" s="9">
        <v>42</v>
      </c>
      <c r="BA45" s="9">
        <v>1</v>
      </c>
      <c r="BB45" s="9">
        <v>1</v>
      </c>
      <c r="BC45" s="9">
        <v>42</v>
      </c>
      <c r="BD45" s="9">
        <v>16.611000000000001</v>
      </c>
    </row>
    <row r="46" spans="9:56" x14ac:dyDescent="0.25">
      <c r="I46" s="7">
        <v>6</v>
      </c>
      <c r="J46" s="6">
        <v>0.03</v>
      </c>
      <c r="K46" s="6">
        <v>0.17101529509309618</v>
      </c>
      <c r="L46" s="6">
        <v>0</v>
      </c>
      <c r="M46" s="6">
        <v>1</v>
      </c>
      <c r="AZ46" s="9">
        <v>43</v>
      </c>
      <c r="BA46" s="9">
        <v>1</v>
      </c>
      <c r="BB46" s="9">
        <v>1</v>
      </c>
      <c r="BC46" s="9">
        <v>43</v>
      </c>
      <c r="BD46" s="9">
        <v>17.006499999999999</v>
      </c>
    </row>
    <row r="47" spans="9:56" x14ac:dyDescent="0.25">
      <c r="I47" s="7">
        <v>7</v>
      </c>
      <c r="J47" s="6">
        <v>2.5000000000000001E-2</v>
      </c>
      <c r="K47" s="6">
        <v>0.15651673213169903</v>
      </c>
      <c r="L47" s="6">
        <v>0</v>
      </c>
      <c r="M47" s="6">
        <v>1</v>
      </c>
      <c r="AZ47" s="9">
        <v>44</v>
      </c>
      <c r="BA47" s="9">
        <v>1</v>
      </c>
      <c r="BB47" s="9">
        <v>1</v>
      </c>
      <c r="BC47" s="9">
        <v>44</v>
      </c>
      <c r="BD47" s="9">
        <v>17.402000000000001</v>
      </c>
    </row>
    <row r="48" spans="9:56" x14ac:dyDescent="0.25">
      <c r="I48" s="7">
        <v>8</v>
      </c>
      <c r="J48" s="6">
        <v>2.5000000000000001E-2</v>
      </c>
      <c r="K48" s="6">
        <v>0.15651673213169892</v>
      </c>
      <c r="L48" s="6">
        <v>0</v>
      </c>
      <c r="M48" s="6">
        <v>1</v>
      </c>
      <c r="AZ48" s="9">
        <v>45</v>
      </c>
      <c r="BA48" s="9">
        <v>1</v>
      </c>
      <c r="BB48" s="9">
        <v>1</v>
      </c>
      <c r="BC48" s="9">
        <v>45</v>
      </c>
      <c r="BD48" s="9">
        <v>17.797499999999999</v>
      </c>
    </row>
    <row r="49" spans="9:56" x14ac:dyDescent="0.25">
      <c r="I49" s="7">
        <v>9</v>
      </c>
      <c r="J49" s="6">
        <v>0.02</v>
      </c>
      <c r="K49" s="6">
        <v>0.1403513179927838</v>
      </c>
      <c r="L49" s="6">
        <v>0</v>
      </c>
      <c r="M49" s="6">
        <v>1</v>
      </c>
      <c r="AZ49" s="9">
        <v>46</v>
      </c>
      <c r="BA49" s="9">
        <v>1</v>
      </c>
      <c r="BB49" s="9">
        <v>1</v>
      </c>
      <c r="BC49" s="9">
        <v>46</v>
      </c>
      <c r="BD49" s="9">
        <v>18.193000000000001</v>
      </c>
    </row>
    <row r="50" spans="9:56" x14ac:dyDescent="0.25">
      <c r="I50" s="7">
        <v>10</v>
      </c>
      <c r="J50" s="6">
        <v>0.02</v>
      </c>
      <c r="K50" s="6">
        <v>0.14035131799278378</v>
      </c>
      <c r="L50" s="6">
        <v>0</v>
      </c>
      <c r="M50" s="6">
        <v>1</v>
      </c>
      <c r="AZ50" s="9">
        <v>47</v>
      </c>
      <c r="BA50" s="9">
        <v>1</v>
      </c>
      <c r="BB50" s="9">
        <v>1</v>
      </c>
      <c r="BC50" s="9">
        <v>47</v>
      </c>
      <c r="BD50" s="9">
        <v>18.5885</v>
      </c>
    </row>
    <row r="51" spans="9:56" x14ac:dyDescent="0.25">
      <c r="AZ51" s="9">
        <v>48</v>
      </c>
      <c r="BA51" s="9">
        <v>1</v>
      </c>
      <c r="BB51" s="9">
        <v>1</v>
      </c>
      <c r="BC51" s="9">
        <v>48</v>
      </c>
      <c r="BD51" s="9">
        <v>18.984000000000002</v>
      </c>
    </row>
    <row r="52" spans="9:56" x14ac:dyDescent="0.25">
      <c r="AZ52" s="9">
        <v>49</v>
      </c>
      <c r="BA52" s="9">
        <v>1</v>
      </c>
      <c r="BB52" s="9">
        <v>1</v>
      </c>
      <c r="BC52" s="9">
        <v>49</v>
      </c>
      <c r="BD52" s="9">
        <v>19.3795</v>
      </c>
    </row>
    <row r="53" spans="9:56" x14ac:dyDescent="0.25">
      <c r="AZ53" s="9">
        <v>50</v>
      </c>
      <c r="BA53" s="9">
        <v>1</v>
      </c>
      <c r="BB53" s="9">
        <v>1</v>
      </c>
      <c r="BC53" s="9">
        <v>50</v>
      </c>
      <c r="BD53" s="9">
        <v>19.775000000000002</v>
      </c>
    </row>
    <row r="54" spans="9:56" x14ac:dyDescent="0.25">
      <c r="AZ54" s="9">
        <v>51</v>
      </c>
      <c r="BA54" s="9">
        <v>1</v>
      </c>
      <c r="BB54" s="9">
        <v>1</v>
      </c>
      <c r="BC54" s="9">
        <v>51</v>
      </c>
      <c r="BD54" s="9">
        <v>20.170500000000001</v>
      </c>
    </row>
    <row r="55" spans="9:56" x14ac:dyDescent="0.25">
      <c r="AZ55" s="9">
        <v>52</v>
      </c>
      <c r="BA55" s="9">
        <v>1</v>
      </c>
      <c r="BB55" s="9">
        <v>1</v>
      </c>
      <c r="BC55" s="9">
        <v>52</v>
      </c>
      <c r="BD55" s="9">
        <v>20.566000000000003</v>
      </c>
    </row>
    <row r="56" spans="9:56" x14ac:dyDescent="0.25">
      <c r="AZ56" s="9">
        <v>53</v>
      </c>
      <c r="BA56" s="9">
        <v>1</v>
      </c>
      <c r="BB56" s="9">
        <v>1</v>
      </c>
      <c r="BC56" s="9">
        <v>53</v>
      </c>
      <c r="BD56" s="9">
        <v>20.961500000000001</v>
      </c>
    </row>
    <row r="57" spans="9:56" x14ac:dyDescent="0.25">
      <c r="AZ57" s="9">
        <v>54</v>
      </c>
      <c r="BA57" s="9">
        <v>1</v>
      </c>
      <c r="BB57" s="9">
        <v>1</v>
      </c>
      <c r="BC57" s="9">
        <v>54</v>
      </c>
      <c r="BD57" s="9">
        <v>21.356999999999999</v>
      </c>
    </row>
    <row r="58" spans="9:56" x14ac:dyDescent="0.25">
      <c r="AZ58" s="9">
        <v>55</v>
      </c>
      <c r="BA58" s="9">
        <v>1</v>
      </c>
      <c r="BB58" s="9">
        <v>1</v>
      </c>
      <c r="BC58" s="9">
        <v>55</v>
      </c>
      <c r="BD58" s="9">
        <v>21.752500000000001</v>
      </c>
    </row>
    <row r="59" spans="9:56" x14ac:dyDescent="0.25">
      <c r="AZ59" s="9">
        <v>56</v>
      </c>
      <c r="BA59" s="9">
        <v>1</v>
      </c>
      <c r="BB59" s="9">
        <v>1</v>
      </c>
      <c r="BC59" s="9">
        <v>56</v>
      </c>
      <c r="BD59" s="9">
        <v>22.148</v>
      </c>
    </row>
    <row r="60" spans="9:56" x14ac:dyDescent="0.25">
      <c r="AZ60" s="9">
        <v>57</v>
      </c>
      <c r="BA60" s="9">
        <v>1</v>
      </c>
      <c r="BB60" s="9">
        <v>1</v>
      </c>
      <c r="BC60" s="9">
        <v>57</v>
      </c>
      <c r="BD60" s="9">
        <v>22.543500000000002</v>
      </c>
    </row>
    <row r="61" spans="9:56" x14ac:dyDescent="0.25">
      <c r="AZ61" s="9">
        <v>58</v>
      </c>
      <c r="BA61" s="9">
        <v>1</v>
      </c>
      <c r="BB61" s="9">
        <v>1</v>
      </c>
      <c r="BC61" s="9">
        <v>58</v>
      </c>
      <c r="BD61" s="9">
        <v>22.939</v>
      </c>
    </row>
    <row r="62" spans="9:56" x14ac:dyDescent="0.25">
      <c r="AZ62" s="9">
        <v>59</v>
      </c>
      <c r="BA62" s="9">
        <v>1</v>
      </c>
      <c r="BB62" s="9">
        <v>1</v>
      </c>
      <c r="BC62" s="9">
        <v>59</v>
      </c>
      <c r="BD62" s="9">
        <v>23.334500000000002</v>
      </c>
    </row>
    <row r="63" spans="9:56" x14ac:dyDescent="0.25">
      <c r="AZ63" s="9">
        <v>60</v>
      </c>
      <c r="BA63" s="9">
        <v>1</v>
      </c>
      <c r="BB63" s="9">
        <v>1</v>
      </c>
      <c r="BC63" s="9">
        <v>60</v>
      </c>
      <c r="BD63" s="9">
        <v>23.73</v>
      </c>
    </row>
    <row r="64" spans="9:56" x14ac:dyDescent="0.25">
      <c r="AZ64" s="9">
        <v>61</v>
      </c>
      <c r="BA64" s="9">
        <v>1</v>
      </c>
      <c r="BB64" s="9">
        <v>1</v>
      </c>
      <c r="BC64" s="9">
        <v>61</v>
      </c>
      <c r="BD64" s="9">
        <v>24.125500000000002</v>
      </c>
    </row>
    <row r="65" spans="52:56" x14ac:dyDescent="0.25">
      <c r="AZ65" s="9">
        <v>62</v>
      </c>
      <c r="BA65" s="9">
        <v>1</v>
      </c>
      <c r="BB65" s="9">
        <v>1</v>
      </c>
      <c r="BC65" s="9">
        <v>62</v>
      </c>
      <c r="BD65" s="9">
        <v>24.521000000000001</v>
      </c>
    </row>
    <row r="66" spans="52:56" x14ac:dyDescent="0.25">
      <c r="AZ66" s="9">
        <v>63</v>
      </c>
      <c r="BA66" s="9">
        <v>1</v>
      </c>
      <c r="BB66" s="9">
        <v>1</v>
      </c>
      <c r="BC66" s="9">
        <v>63</v>
      </c>
      <c r="BD66" s="9">
        <v>24.916500000000003</v>
      </c>
    </row>
    <row r="67" spans="52:56" x14ac:dyDescent="0.25">
      <c r="AZ67" s="9">
        <v>64</v>
      </c>
      <c r="BA67" s="9">
        <v>1</v>
      </c>
      <c r="BB67" s="9">
        <v>1</v>
      </c>
      <c r="BC67" s="9">
        <v>64</v>
      </c>
      <c r="BD67" s="9">
        <v>25.312000000000001</v>
      </c>
    </row>
    <row r="68" spans="52:56" x14ac:dyDescent="0.25">
      <c r="AZ68" s="9">
        <v>65</v>
      </c>
      <c r="BA68" s="9">
        <v>1</v>
      </c>
      <c r="BB68" s="9">
        <v>1</v>
      </c>
      <c r="BC68" s="9">
        <v>65</v>
      </c>
      <c r="BD68" s="9">
        <v>25.7075</v>
      </c>
    </row>
    <row r="69" spans="52:56" x14ac:dyDescent="0.25">
      <c r="AZ69" s="9">
        <v>66</v>
      </c>
      <c r="BA69" s="9">
        <v>1</v>
      </c>
      <c r="BB69" s="9">
        <v>1</v>
      </c>
      <c r="BC69" s="9">
        <v>66</v>
      </c>
      <c r="BD69" s="9">
        <v>26.103000000000002</v>
      </c>
    </row>
    <row r="70" spans="52:56" x14ac:dyDescent="0.25">
      <c r="AZ70" s="9">
        <v>67</v>
      </c>
      <c r="BA70" s="9">
        <v>1</v>
      </c>
      <c r="BB70" s="9">
        <v>1</v>
      </c>
      <c r="BC70" s="9">
        <v>67</v>
      </c>
      <c r="BD70" s="9">
        <v>26.4985</v>
      </c>
    </row>
    <row r="71" spans="52:56" x14ac:dyDescent="0.25">
      <c r="AZ71" s="9">
        <v>68</v>
      </c>
      <c r="BA71" s="9">
        <v>1</v>
      </c>
      <c r="BB71" s="9">
        <v>1</v>
      </c>
      <c r="BC71" s="9">
        <v>68</v>
      </c>
      <c r="BD71" s="9">
        <v>26.894000000000002</v>
      </c>
    </row>
    <row r="72" spans="52:56" x14ac:dyDescent="0.25">
      <c r="AZ72" s="9">
        <v>69</v>
      </c>
      <c r="BA72" s="9">
        <v>1</v>
      </c>
      <c r="BB72" s="9">
        <v>1</v>
      </c>
      <c r="BC72" s="9">
        <v>69</v>
      </c>
      <c r="BD72" s="9">
        <v>27.2895</v>
      </c>
    </row>
    <row r="73" spans="52:56" x14ac:dyDescent="0.25">
      <c r="AZ73" s="9">
        <v>70</v>
      </c>
      <c r="BA73" s="9">
        <v>1</v>
      </c>
      <c r="BB73" s="9">
        <v>1</v>
      </c>
      <c r="BC73" s="9">
        <v>70</v>
      </c>
      <c r="BD73" s="9">
        <v>27.685000000000002</v>
      </c>
    </row>
    <row r="74" spans="52:56" x14ac:dyDescent="0.25">
      <c r="AZ74" s="9">
        <v>71</v>
      </c>
      <c r="BA74" s="9">
        <v>1</v>
      </c>
      <c r="BB74" s="9">
        <v>1</v>
      </c>
      <c r="BC74" s="9">
        <v>71</v>
      </c>
      <c r="BD74" s="9">
        <v>28.080500000000001</v>
      </c>
    </row>
    <row r="75" spans="52:56" x14ac:dyDescent="0.25">
      <c r="AZ75" s="9">
        <v>72</v>
      </c>
      <c r="BA75" s="9">
        <v>1</v>
      </c>
      <c r="BB75" s="9">
        <v>1</v>
      </c>
      <c r="BC75" s="9">
        <v>72</v>
      </c>
      <c r="BD75" s="9">
        <v>28.476000000000003</v>
      </c>
    </row>
    <row r="76" spans="52:56" x14ac:dyDescent="0.25">
      <c r="AZ76" s="9">
        <v>73</v>
      </c>
      <c r="BA76" s="9">
        <v>1</v>
      </c>
      <c r="BB76" s="9">
        <v>1</v>
      </c>
      <c r="BC76" s="9">
        <v>73</v>
      </c>
      <c r="BD76" s="9">
        <v>28.871500000000001</v>
      </c>
    </row>
    <row r="77" spans="52:56" x14ac:dyDescent="0.25">
      <c r="AZ77" s="9">
        <v>74</v>
      </c>
      <c r="BA77" s="9">
        <v>1</v>
      </c>
      <c r="BB77" s="9">
        <v>1</v>
      </c>
      <c r="BC77" s="9">
        <v>74</v>
      </c>
      <c r="BD77" s="9">
        <v>29.267000000000003</v>
      </c>
    </row>
    <row r="78" spans="52:56" x14ac:dyDescent="0.25">
      <c r="AZ78" s="9">
        <v>75</v>
      </c>
      <c r="BA78" s="9">
        <v>1</v>
      </c>
      <c r="BB78" s="9">
        <v>1</v>
      </c>
      <c r="BC78" s="9">
        <v>75</v>
      </c>
      <c r="BD78" s="9">
        <v>29.662500000000001</v>
      </c>
    </row>
    <row r="79" spans="52:56" x14ac:dyDescent="0.25">
      <c r="AZ79" s="9">
        <v>76</v>
      </c>
      <c r="BA79" s="9">
        <v>1</v>
      </c>
      <c r="BB79" s="9">
        <v>1</v>
      </c>
      <c r="BC79" s="9">
        <v>76</v>
      </c>
      <c r="BD79" s="9">
        <v>30.058</v>
      </c>
    </row>
    <row r="80" spans="52:56" x14ac:dyDescent="0.25">
      <c r="AZ80" s="9">
        <v>77</v>
      </c>
      <c r="BA80" s="9">
        <v>1</v>
      </c>
      <c r="BB80" s="9">
        <v>1</v>
      </c>
      <c r="BC80" s="9">
        <v>77</v>
      </c>
      <c r="BD80" s="9">
        <v>30.453500000000002</v>
      </c>
    </row>
    <row r="81" spans="52:56" x14ac:dyDescent="0.25">
      <c r="AZ81" s="9">
        <v>78</v>
      </c>
      <c r="BA81" s="9">
        <v>1</v>
      </c>
      <c r="BB81" s="9">
        <v>1</v>
      </c>
      <c r="BC81" s="9">
        <v>78</v>
      </c>
      <c r="BD81" s="9">
        <v>30.849</v>
      </c>
    </row>
    <row r="82" spans="52:56" x14ac:dyDescent="0.25">
      <c r="AZ82" s="9">
        <v>79</v>
      </c>
      <c r="BA82" s="9">
        <v>1</v>
      </c>
      <c r="BB82" s="9">
        <v>1</v>
      </c>
      <c r="BC82" s="9">
        <v>79</v>
      </c>
      <c r="BD82" s="9">
        <v>31.244500000000002</v>
      </c>
    </row>
    <row r="83" spans="52:56" x14ac:dyDescent="0.25">
      <c r="AZ83" s="9">
        <v>80</v>
      </c>
      <c r="BA83" s="9">
        <v>1</v>
      </c>
      <c r="BB83" s="9">
        <v>1</v>
      </c>
      <c r="BC83" s="9">
        <v>80</v>
      </c>
      <c r="BD83" s="9">
        <v>31.64</v>
      </c>
    </row>
    <row r="84" spans="52:56" x14ac:dyDescent="0.25">
      <c r="AZ84" s="9">
        <v>81</v>
      </c>
      <c r="BA84" s="9">
        <v>1</v>
      </c>
      <c r="BB84" s="9">
        <v>1</v>
      </c>
      <c r="BC84" s="9">
        <v>81</v>
      </c>
      <c r="BD84" s="9">
        <v>32.035499999999999</v>
      </c>
    </row>
    <row r="85" spans="52:56" x14ac:dyDescent="0.25">
      <c r="AZ85" s="9">
        <v>82</v>
      </c>
      <c r="BA85" s="9">
        <v>1</v>
      </c>
      <c r="BB85" s="9">
        <v>1</v>
      </c>
      <c r="BC85" s="9">
        <v>82</v>
      </c>
      <c r="BD85" s="9">
        <v>32.431000000000004</v>
      </c>
    </row>
    <row r="86" spans="52:56" x14ac:dyDescent="0.25">
      <c r="AZ86" s="9">
        <v>83</v>
      </c>
      <c r="BA86" s="9">
        <v>1</v>
      </c>
      <c r="BB86" s="9">
        <v>1</v>
      </c>
      <c r="BC86" s="9">
        <v>83</v>
      </c>
      <c r="BD86" s="9">
        <v>32.826500000000003</v>
      </c>
    </row>
    <row r="87" spans="52:56" x14ac:dyDescent="0.25">
      <c r="AZ87" s="9">
        <v>84</v>
      </c>
      <c r="BA87" s="9">
        <v>1</v>
      </c>
      <c r="BB87" s="9">
        <v>1</v>
      </c>
      <c r="BC87" s="9">
        <v>84</v>
      </c>
      <c r="BD87" s="9">
        <v>33.222000000000001</v>
      </c>
    </row>
    <row r="88" spans="52:56" x14ac:dyDescent="0.25">
      <c r="AZ88" s="9">
        <v>85</v>
      </c>
      <c r="BA88" s="9">
        <v>1</v>
      </c>
      <c r="BB88" s="9">
        <v>1</v>
      </c>
      <c r="BC88" s="9">
        <v>85</v>
      </c>
      <c r="BD88" s="9">
        <v>33.6175</v>
      </c>
    </row>
    <row r="89" spans="52:56" x14ac:dyDescent="0.25">
      <c r="AZ89" s="9">
        <v>86</v>
      </c>
      <c r="BA89" s="9">
        <v>1</v>
      </c>
      <c r="BB89" s="9">
        <v>1</v>
      </c>
      <c r="BC89" s="9">
        <v>86</v>
      </c>
      <c r="BD89" s="9">
        <v>34.012999999999998</v>
      </c>
    </row>
    <row r="90" spans="52:56" x14ac:dyDescent="0.25">
      <c r="AZ90" s="9">
        <v>87</v>
      </c>
      <c r="BA90" s="9">
        <v>1</v>
      </c>
      <c r="BB90" s="9">
        <v>1</v>
      </c>
      <c r="BC90" s="9">
        <v>87</v>
      </c>
      <c r="BD90" s="9">
        <v>34.408500000000004</v>
      </c>
    </row>
    <row r="91" spans="52:56" x14ac:dyDescent="0.25">
      <c r="AZ91" s="9">
        <v>88</v>
      </c>
      <c r="BA91" s="9">
        <v>1</v>
      </c>
      <c r="BB91" s="9">
        <v>1</v>
      </c>
      <c r="BC91" s="9">
        <v>88</v>
      </c>
      <c r="BD91" s="9">
        <v>34.804000000000002</v>
      </c>
    </row>
    <row r="92" spans="52:56" x14ac:dyDescent="0.25">
      <c r="AZ92" s="9">
        <v>89</v>
      </c>
      <c r="BA92" s="9">
        <v>1</v>
      </c>
      <c r="BB92" s="9">
        <v>1</v>
      </c>
      <c r="BC92" s="9">
        <v>89</v>
      </c>
      <c r="BD92" s="9">
        <v>35.1995</v>
      </c>
    </row>
    <row r="93" spans="52:56" x14ac:dyDescent="0.25">
      <c r="AZ93" s="9">
        <v>90</v>
      </c>
      <c r="BA93" s="9">
        <v>1</v>
      </c>
      <c r="BB93" s="9">
        <v>1</v>
      </c>
      <c r="BC93" s="9">
        <v>90</v>
      </c>
      <c r="BD93" s="9">
        <v>35.594999999999999</v>
      </c>
    </row>
    <row r="94" spans="52:56" x14ac:dyDescent="0.25">
      <c r="AZ94" s="9">
        <v>91</v>
      </c>
      <c r="BA94" s="9">
        <v>1</v>
      </c>
      <c r="BB94" s="9">
        <v>1</v>
      </c>
      <c r="BC94" s="9">
        <v>91</v>
      </c>
      <c r="BD94" s="9">
        <v>35.990500000000004</v>
      </c>
    </row>
    <row r="95" spans="52:56" x14ac:dyDescent="0.25">
      <c r="AZ95" s="9">
        <v>92</v>
      </c>
      <c r="BA95" s="9">
        <v>1</v>
      </c>
      <c r="BB95" s="9">
        <v>1</v>
      </c>
      <c r="BC95" s="9">
        <v>92</v>
      </c>
      <c r="BD95" s="9">
        <v>36.386000000000003</v>
      </c>
    </row>
    <row r="96" spans="52:56" x14ac:dyDescent="0.25">
      <c r="AZ96" s="9">
        <v>93</v>
      </c>
      <c r="BA96" s="9">
        <v>1</v>
      </c>
      <c r="BB96" s="9">
        <v>1</v>
      </c>
      <c r="BC96" s="9">
        <v>93</v>
      </c>
      <c r="BD96" s="9">
        <v>36.781500000000001</v>
      </c>
    </row>
    <row r="97" spans="52:56" x14ac:dyDescent="0.25">
      <c r="AZ97" s="9">
        <v>94</v>
      </c>
      <c r="BA97" s="9">
        <v>1</v>
      </c>
      <c r="BB97" s="9">
        <v>1</v>
      </c>
      <c r="BC97" s="9">
        <v>94</v>
      </c>
      <c r="BD97" s="9">
        <v>37.177</v>
      </c>
    </row>
    <row r="98" spans="52:56" x14ac:dyDescent="0.25">
      <c r="AZ98" s="9">
        <v>95</v>
      </c>
      <c r="BA98" s="9">
        <v>1</v>
      </c>
      <c r="BB98" s="9">
        <v>1</v>
      </c>
      <c r="BC98" s="9">
        <v>95</v>
      </c>
      <c r="BD98" s="9">
        <v>37.572500000000005</v>
      </c>
    </row>
    <row r="99" spans="52:56" x14ac:dyDescent="0.25">
      <c r="AZ99" s="9">
        <v>96</v>
      </c>
      <c r="BA99" s="9">
        <v>1</v>
      </c>
      <c r="BB99" s="9">
        <v>1</v>
      </c>
      <c r="BC99" s="9">
        <v>96</v>
      </c>
      <c r="BD99" s="9">
        <v>37.968000000000004</v>
      </c>
    </row>
    <row r="100" spans="52:56" x14ac:dyDescent="0.25">
      <c r="AZ100" s="9">
        <v>97</v>
      </c>
      <c r="BA100" s="9">
        <v>1</v>
      </c>
      <c r="BB100" s="9">
        <v>1</v>
      </c>
      <c r="BC100" s="9">
        <v>97</v>
      </c>
      <c r="BD100" s="9">
        <v>38.363500000000002</v>
      </c>
    </row>
    <row r="101" spans="52:56" x14ac:dyDescent="0.25">
      <c r="AZ101" s="9">
        <v>98</v>
      </c>
      <c r="BA101" s="9">
        <v>1</v>
      </c>
      <c r="BB101" s="9">
        <v>1</v>
      </c>
      <c r="BC101" s="9">
        <v>98</v>
      </c>
      <c r="BD101" s="9">
        <v>38.759</v>
      </c>
    </row>
    <row r="102" spans="52:56" x14ac:dyDescent="0.25">
      <c r="AZ102" s="9">
        <v>99</v>
      </c>
      <c r="BA102" s="9">
        <v>1</v>
      </c>
      <c r="BB102" s="9">
        <v>1</v>
      </c>
      <c r="BC102" s="9">
        <v>99</v>
      </c>
      <c r="BD102" s="9">
        <v>39.154499999999999</v>
      </c>
    </row>
    <row r="103" spans="52:56" x14ac:dyDescent="0.25">
      <c r="AZ103" s="9">
        <v>100</v>
      </c>
      <c r="BA103" s="9">
        <v>1</v>
      </c>
      <c r="BB103" s="9">
        <v>1</v>
      </c>
      <c r="BC103" s="9">
        <v>100</v>
      </c>
      <c r="BD103" s="9">
        <v>39.550000000000004</v>
      </c>
    </row>
    <row r="104" spans="52:56" x14ac:dyDescent="0.25">
      <c r="AZ104" s="9">
        <v>101</v>
      </c>
      <c r="BA104" s="9">
        <v>1</v>
      </c>
      <c r="BB104" s="9">
        <v>1</v>
      </c>
      <c r="BC104" s="9">
        <v>101</v>
      </c>
      <c r="BD104" s="9">
        <v>39.945500000000003</v>
      </c>
    </row>
    <row r="105" spans="52:56" x14ac:dyDescent="0.25">
      <c r="AZ105" s="9">
        <v>102</v>
      </c>
      <c r="BA105" s="9">
        <v>1</v>
      </c>
      <c r="BB105" s="9">
        <v>1</v>
      </c>
      <c r="BC105" s="9">
        <v>102</v>
      </c>
      <c r="BD105" s="9">
        <v>40.341000000000001</v>
      </c>
    </row>
    <row r="106" spans="52:56" x14ac:dyDescent="0.25">
      <c r="AZ106" s="9">
        <v>103</v>
      </c>
      <c r="BA106" s="9">
        <v>1</v>
      </c>
      <c r="BB106" s="9">
        <v>1</v>
      </c>
      <c r="BC106" s="9">
        <v>103</v>
      </c>
      <c r="BD106" s="9">
        <v>40.736499999999999</v>
      </c>
    </row>
    <row r="107" spans="52:56" x14ac:dyDescent="0.25">
      <c r="AZ107" s="9">
        <v>104</v>
      </c>
      <c r="BA107" s="9">
        <v>1</v>
      </c>
      <c r="BB107" s="9">
        <v>1</v>
      </c>
      <c r="BC107" s="9">
        <v>104</v>
      </c>
      <c r="BD107" s="9">
        <v>41.132000000000005</v>
      </c>
    </row>
    <row r="108" spans="52:56" x14ac:dyDescent="0.25">
      <c r="AZ108" s="9">
        <v>105</v>
      </c>
      <c r="BA108" s="9">
        <v>1</v>
      </c>
      <c r="BB108" s="9">
        <v>1</v>
      </c>
      <c r="BC108" s="9">
        <v>105</v>
      </c>
      <c r="BD108" s="9">
        <v>41.527500000000003</v>
      </c>
    </row>
    <row r="109" spans="52:56" x14ac:dyDescent="0.25">
      <c r="AZ109" s="9">
        <v>106</v>
      </c>
      <c r="BA109" s="9">
        <v>1</v>
      </c>
      <c r="BB109" s="9">
        <v>1</v>
      </c>
      <c r="BC109" s="9">
        <v>106</v>
      </c>
      <c r="BD109" s="9">
        <v>41.923000000000002</v>
      </c>
    </row>
    <row r="110" spans="52:56" x14ac:dyDescent="0.25">
      <c r="AZ110" s="9">
        <v>107</v>
      </c>
      <c r="BA110" s="9">
        <v>1</v>
      </c>
      <c r="BB110" s="9">
        <v>1</v>
      </c>
      <c r="BC110" s="9">
        <v>107</v>
      </c>
      <c r="BD110" s="9">
        <v>42.3185</v>
      </c>
    </row>
    <row r="111" spans="52:56" x14ac:dyDescent="0.25">
      <c r="AZ111" s="9">
        <v>108</v>
      </c>
      <c r="BA111" s="9">
        <v>1</v>
      </c>
      <c r="BB111" s="9">
        <v>1</v>
      </c>
      <c r="BC111" s="9">
        <v>108</v>
      </c>
      <c r="BD111" s="9">
        <v>42.713999999999999</v>
      </c>
    </row>
    <row r="112" spans="52:56" x14ac:dyDescent="0.25">
      <c r="AZ112" s="9">
        <v>109</v>
      </c>
      <c r="BA112" s="9">
        <v>1</v>
      </c>
      <c r="BB112" s="9">
        <v>1</v>
      </c>
      <c r="BC112" s="9">
        <v>109</v>
      </c>
      <c r="BD112" s="9">
        <v>43.109500000000004</v>
      </c>
    </row>
    <row r="113" spans="52:56" x14ac:dyDescent="0.25">
      <c r="AZ113" s="9">
        <v>110</v>
      </c>
      <c r="BA113" s="9">
        <v>1</v>
      </c>
      <c r="BB113" s="9">
        <v>1</v>
      </c>
      <c r="BC113" s="9">
        <v>110</v>
      </c>
      <c r="BD113" s="9">
        <v>43.505000000000003</v>
      </c>
    </row>
    <row r="114" spans="52:56" x14ac:dyDescent="0.25">
      <c r="AZ114" s="9">
        <v>111</v>
      </c>
      <c r="BA114" s="9">
        <v>1</v>
      </c>
      <c r="BB114" s="9">
        <v>1</v>
      </c>
      <c r="BC114" s="9">
        <v>111</v>
      </c>
      <c r="BD114" s="9">
        <v>43.900500000000001</v>
      </c>
    </row>
    <row r="115" spans="52:56" x14ac:dyDescent="0.25">
      <c r="AZ115" s="9">
        <v>112</v>
      </c>
      <c r="BA115" s="9">
        <v>1</v>
      </c>
      <c r="BB115" s="9">
        <v>1</v>
      </c>
      <c r="BC115" s="9">
        <v>112</v>
      </c>
      <c r="BD115" s="9">
        <v>44.295999999999999</v>
      </c>
    </row>
    <row r="116" spans="52:56" x14ac:dyDescent="0.25">
      <c r="AZ116" s="9">
        <v>113</v>
      </c>
      <c r="BA116" s="9">
        <v>1</v>
      </c>
      <c r="BB116" s="9">
        <v>1</v>
      </c>
      <c r="BC116" s="9">
        <v>113</v>
      </c>
      <c r="BD116" s="9">
        <v>44.691500000000005</v>
      </c>
    </row>
    <row r="117" spans="52:56" x14ac:dyDescent="0.25">
      <c r="AZ117" s="9">
        <v>114</v>
      </c>
      <c r="BA117" s="9">
        <v>1</v>
      </c>
      <c r="BB117" s="9">
        <v>1</v>
      </c>
      <c r="BC117" s="9">
        <v>114</v>
      </c>
      <c r="BD117" s="9">
        <v>45.087000000000003</v>
      </c>
    </row>
    <row r="118" spans="52:56" x14ac:dyDescent="0.25">
      <c r="AZ118" s="9">
        <v>115</v>
      </c>
      <c r="BA118" s="9">
        <v>1</v>
      </c>
      <c r="BB118" s="9">
        <v>1</v>
      </c>
      <c r="BC118" s="9">
        <v>115</v>
      </c>
      <c r="BD118" s="9">
        <v>45.482500000000002</v>
      </c>
    </row>
    <row r="119" spans="52:56" x14ac:dyDescent="0.25">
      <c r="AZ119" s="9">
        <v>116</v>
      </c>
      <c r="BA119" s="9">
        <v>1</v>
      </c>
      <c r="BB119" s="9">
        <v>1</v>
      </c>
      <c r="BC119" s="9">
        <v>116</v>
      </c>
      <c r="BD119" s="9">
        <v>45.878</v>
      </c>
    </row>
    <row r="120" spans="52:56" x14ac:dyDescent="0.25">
      <c r="AZ120" s="9">
        <v>117</v>
      </c>
      <c r="BA120" s="9">
        <v>1</v>
      </c>
      <c r="BB120" s="9">
        <v>1</v>
      </c>
      <c r="BC120" s="9">
        <v>117</v>
      </c>
      <c r="BD120" s="9">
        <v>46.273500000000006</v>
      </c>
    </row>
    <row r="121" spans="52:56" x14ac:dyDescent="0.25">
      <c r="AZ121" s="9">
        <v>118</v>
      </c>
      <c r="BA121" s="9">
        <v>1</v>
      </c>
      <c r="BB121" s="9">
        <v>1</v>
      </c>
      <c r="BC121" s="9">
        <v>118</v>
      </c>
      <c r="BD121" s="9">
        <v>46.669000000000004</v>
      </c>
    </row>
    <row r="122" spans="52:56" x14ac:dyDescent="0.25">
      <c r="AZ122" s="9">
        <v>119</v>
      </c>
      <c r="BA122" s="9">
        <v>1</v>
      </c>
      <c r="BB122" s="9">
        <v>1</v>
      </c>
      <c r="BC122" s="9">
        <v>119</v>
      </c>
      <c r="BD122" s="9">
        <v>47.064500000000002</v>
      </c>
    </row>
    <row r="123" spans="52:56" x14ac:dyDescent="0.25">
      <c r="AZ123" s="9">
        <v>120</v>
      </c>
      <c r="BA123" s="9">
        <v>1</v>
      </c>
      <c r="BB123" s="9">
        <v>1</v>
      </c>
      <c r="BC123" s="9">
        <v>120</v>
      </c>
      <c r="BD123" s="9">
        <v>47.46</v>
      </c>
    </row>
    <row r="124" spans="52:56" x14ac:dyDescent="0.25">
      <c r="AZ124" s="9">
        <v>121</v>
      </c>
      <c r="BA124" s="9">
        <v>1</v>
      </c>
      <c r="BB124" s="9">
        <v>1</v>
      </c>
      <c r="BC124" s="9">
        <v>121</v>
      </c>
      <c r="BD124" s="9">
        <v>47.855499999999999</v>
      </c>
    </row>
    <row r="125" spans="52:56" x14ac:dyDescent="0.25">
      <c r="AZ125" s="9">
        <v>122</v>
      </c>
      <c r="BA125" s="9">
        <v>1</v>
      </c>
      <c r="BB125" s="9">
        <v>1</v>
      </c>
      <c r="BC125" s="9">
        <v>122</v>
      </c>
      <c r="BD125" s="9">
        <v>48.251000000000005</v>
      </c>
    </row>
    <row r="126" spans="52:56" x14ac:dyDescent="0.25">
      <c r="AZ126" s="9">
        <v>123</v>
      </c>
      <c r="BA126" s="9">
        <v>1</v>
      </c>
      <c r="BB126" s="9">
        <v>1</v>
      </c>
      <c r="BC126" s="9">
        <v>123</v>
      </c>
      <c r="BD126" s="9">
        <v>48.646500000000003</v>
      </c>
    </row>
    <row r="127" spans="52:56" x14ac:dyDescent="0.25">
      <c r="AZ127" s="9">
        <v>124</v>
      </c>
      <c r="BA127" s="9">
        <v>1</v>
      </c>
      <c r="BB127" s="9">
        <v>1</v>
      </c>
      <c r="BC127" s="9">
        <v>124</v>
      </c>
      <c r="BD127" s="9">
        <v>49.042000000000002</v>
      </c>
    </row>
    <row r="128" spans="52:56" x14ac:dyDescent="0.25">
      <c r="AZ128" s="9">
        <v>125</v>
      </c>
      <c r="BA128" s="9">
        <v>1</v>
      </c>
      <c r="BB128" s="9">
        <v>1</v>
      </c>
      <c r="BC128" s="9">
        <v>125</v>
      </c>
      <c r="BD128" s="9">
        <v>49.4375</v>
      </c>
    </row>
    <row r="129" spans="52:56" x14ac:dyDescent="0.25">
      <c r="AZ129" s="9">
        <v>126</v>
      </c>
      <c r="BA129" s="9">
        <v>1</v>
      </c>
      <c r="BB129" s="9">
        <v>1</v>
      </c>
      <c r="BC129" s="9">
        <v>126</v>
      </c>
      <c r="BD129" s="9">
        <v>49.833000000000006</v>
      </c>
    </row>
    <row r="130" spans="52:56" x14ac:dyDescent="0.25">
      <c r="AZ130" s="9">
        <v>127</v>
      </c>
      <c r="BA130" s="9">
        <v>1</v>
      </c>
      <c r="BB130" s="9">
        <v>1</v>
      </c>
      <c r="BC130" s="9">
        <v>127</v>
      </c>
      <c r="BD130" s="9">
        <v>50.228500000000004</v>
      </c>
    </row>
    <row r="131" spans="52:56" x14ac:dyDescent="0.25">
      <c r="AZ131" s="9">
        <v>128</v>
      </c>
      <c r="BA131" s="9">
        <v>1</v>
      </c>
      <c r="BB131" s="9">
        <v>1</v>
      </c>
      <c r="BC131" s="9">
        <v>128</v>
      </c>
      <c r="BD131" s="9">
        <v>50.624000000000002</v>
      </c>
    </row>
    <row r="132" spans="52:56" x14ac:dyDescent="0.25">
      <c r="AZ132" s="9">
        <v>129</v>
      </c>
      <c r="BA132" s="9">
        <v>1</v>
      </c>
      <c r="BB132" s="9">
        <v>1</v>
      </c>
      <c r="BC132" s="9">
        <v>129</v>
      </c>
      <c r="BD132" s="9">
        <v>51.019500000000001</v>
      </c>
    </row>
    <row r="133" spans="52:56" x14ac:dyDescent="0.25">
      <c r="AZ133" s="9">
        <v>130</v>
      </c>
      <c r="BA133" s="9">
        <v>1</v>
      </c>
      <c r="BB133" s="9">
        <v>1</v>
      </c>
      <c r="BC133" s="9">
        <v>130</v>
      </c>
      <c r="BD133" s="9">
        <v>51.414999999999999</v>
      </c>
    </row>
    <row r="134" spans="52:56" x14ac:dyDescent="0.25">
      <c r="AZ134" s="9">
        <v>131</v>
      </c>
      <c r="BA134" s="9">
        <v>1</v>
      </c>
      <c r="BB134" s="9">
        <v>1</v>
      </c>
      <c r="BC134" s="9">
        <v>131</v>
      </c>
      <c r="BD134" s="9">
        <v>51.810500000000005</v>
      </c>
    </row>
    <row r="135" spans="52:56" x14ac:dyDescent="0.25">
      <c r="AZ135" s="9">
        <v>132</v>
      </c>
      <c r="BA135" s="9">
        <v>1</v>
      </c>
      <c r="BB135" s="9">
        <v>1</v>
      </c>
      <c r="BC135" s="9">
        <v>132</v>
      </c>
      <c r="BD135" s="9">
        <v>52.206000000000003</v>
      </c>
    </row>
    <row r="136" spans="52:56" x14ac:dyDescent="0.25">
      <c r="AZ136" s="9">
        <v>133</v>
      </c>
      <c r="BA136" s="9">
        <v>1</v>
      </c>
      <c r="BB136" s="9">
        <v>1</v>
      </c>
      <c r="BC136" s="9">
        <v>133</v>
      </c>
      <c r="BD136" s="9">
        <v>52.601500000000001</v>
      </c>
    </row>
    <row r="137" spans="52:56" x14ac:dyDescent="0.25">
      <c r="AZ137" s="9">
        <v>134</v>
      </c>
      <c r="BA137" s="9">
        <v>1</v>
      </c>
      <c r="BB137" s="9">
        <v>1</v>
      </c>
      <c r="BC137" s="9">
        <v>134</v>
      </c>
      <c r="BD137" s="9">
        <v>52.997</v>
      </c>
    </row>
    <row r="138" spans="52:56" x14ac:dyDescent="0.25">
      <c r="AZ138" s="9">
        <v>135</v>
      </c>
      <c r="BA138" s="9">
        <v>1</v>
      </c>
      <c r="BB138" s="9">
        <v>0</v>
      </c>
      <c r="BC138" s="9">
        <v>134</v>
      </c>
      <c r="BD138" s="9">
        <v>53.392500000000005</v>
      </c>
    </row>
    <row r="139" spans="52:56" x14ac:dyDescent="0.25">
      <c r="AZ139" s="9">
        <v>136</v>
      </c>
      <c r="BA139" s="9">
        <v>1</v>
      </c>
      <c r="BB139" s="9">
        <v>1</v>
      </c>
      <c r="BC139" s="9">
        <v>135</v>
      </c>
      <c r="BD139" s="9">
        <v>53.788000000000004</v>
      </c>
    </row>
    <row r="140" spans="52:56" x14ac:dyDescent="0.25">
      <c r="AZ140" s="9">
        <v>137</v>
      </c>
      <c r="BA140" s="9">
        <v>1</v>
      </c>
      <c r="BB140" s="9">
        <v>1</v>
      </c>
      <c r="BC140" s="9">
        <v>136</v>
      </c>
      <c r="BD140" s="9">
        <v>54.183500000000002</v>
      </c>
    </row>
    <row r="141" spans="52:56" x14ac:dyDescent="0.25">
      <c r="AZ141" s="9">
        <v>138</v>
      </c>
      <c r="BA141" s="9">
        <v>1</v>
      </c>
      <c r="BB141" s="9">
        <v>1</v>
      </c>
      <c r="BC141" s="9">
        <v>137</v>
      </c>
      <c r="BD141" s="9">
        <v>54.579000000000001</v>
      </c>
    </row>
    <row r="142" spans="52:56" x14ac:dyDescent="0.25">
      <c r="AZ142" s="9">
        <v>139</v>
      </c>
      <c r="BA142" s="9">
        <v>1</v>
      </c>
      <c r="BB142" s="9">
        <v>1</v>
      </c>
      <c r="BC142" s="9">
        <v>138</v>
      </c>
      <c r="BD142" s="9">
        <v>54.974499999999999</v>
      </c>
    </row>
    <row r="143" spans="52:56" x14ac:dyDescent="0.25">
      <c r="AZ143" s="9">
        <v>140</v>
      </c>
      <c r="BA143" s="9">
        <v>1</v>
      </c>
      <c r="BB143" s="9">
        <v>1</v>
      </c>
      <c r="BC143" s="9">
        <v>139</v>
      </c>
      <c r="BD143" s="9">
        <v>55.370000000000005</v>
      </c>
    </row>
    <row r="144" spans="52:56" x14ac:dyDescent="0.25">
      <c r="AZ144" s="9">
        <v>141</v>
      </c>
      <c r="BA144" s="9">
        <v>1</v>
      </c>
      <c r="BB144" s="9">
        <v>1</v>
      </c>
      <c r="BC144" s="9">
        <v>140</v>
      </c>
      <c r="BD144" s="9">
        <v>55.765500000000003</v>
      </c>
    </row>
    <row r="145" spans="52:56" x14ac:dyDescent="0.25">
      <c r="AZ145" s="9">
        <v>142</v>
      </c>
      <c r="BA145" s="9">
        <v>1</v>
      </c>
      <c r="BB145" s="9">
        <v>1</v>
      </c>
      <c r="BC145" s="9">
        <v>141</v>
      </c>
      <c r="BD145" s="9">
        <v>56.161000000000001</v>
      </c>
    </row>
    <row r="146" spans="52:56" x14ac:dyDescent="0.25">
      <c r="AZ146" s="9">
        <v>143</v>
      </c>
      <c r="BA146" s="9">
        <v>1</v>
      </c>
      <c r="BB146" s="9">
        <v>1</v>
      </c>
      <c r="BC146" s="9">
        <v>142</v>
      </c>
      <c r="BD146" s="9">
        <v>56.5565</v>
      </c>
    </row>
    <row r="147" spans="52:56" x14ac:dyDescent="0.25">
      <c r="AZ147" s="9">
        <v>144</v>
      </c>
      <c r="BA147" s="9">
        <v>1</v>
      </c>
      <c r="BB147" s="9">
        <v>1</v>
      </c>
      <c r="BC147" s="9">
        <v>143</v>
      </c>
      <c r="BD147" s="9">
        <v>56.952000000000005</v>
      </c>
    </row>
    <row r="148" spans="52:56" x14ac:dyDescent="0.25">
      <c r="AZ148" s="9">
        <v>145</v>
      </c>
      <c r="BA148" s="9">
        <v>1</v>
      </c>
      <c r="BB148" s="9">
        <v>1</v>
      </c>
      <c r="BC148" s="9">
        <v>144</v>
      </c>
      <c r="BD148" s="9">
        <v>57.347500000000004</v>
      </c>
    </row>
    <row r="149" spans="52:56" x14ac:dyDescent="0.25">
      <c r="AZ149" s="9">
        <v>146</v>
      </c>
      <c r="BA149" s="9">
        <v>1</v>
      </c>
      <c r="BB149" s="9">
        <v>1</v>
      </c>
      <c r="BC149" s="9">
        <v>145</v>
      </c>
      <c r="BD149" s="9">
        <v>57.743000000000002</v>
      </c>
    </row>
    <row r="150" spans="52:56" x14ac:dyDescent="0.25">
      <c r="AZ150" s="9">
        <v>147</v>
      </c>
      <c r="BA150" s="9">
        <v>1</v>
      </c>
      <c r="BB150" s="9">
        <v>1</v>
      </c>
      <c r="BC150" s="9">
        <v>146</v>
      </c>
      <c r="BD150" s="9">
        <v>58.138500000000001</v>
      </c>
    </row>
    <row r="151" spans="52:56" x14ac:dyDescent="0.25">
      <c r="AZ151" s="9">
        <v>148</v>
      </c>
      <c r="BA151" s="9">
        <v>1</v>
      </c>
      <c r="BB151" s="9">
        <v>1</v>
      </c>
      <c r="BC151" s="9">
        <v>147</v>
      </c>
      <c r="BD151" s="9">
        <v>58.534000000000006</v>
      </c>
    </row>
    <row r="152" spans="52:56" x14ac:dyDescent="0.25">
      <c r="AZ152" s="9">
        <v>149</v>
      </c>
      <c r="BA152" s="9">
        <v>1</v>
      </c>
      <c r="BB152" s="9">
        <v>1</v>
      </c>
      <c r="BC152" s="9">
        <v>148</v>
      </c>
      <c r="BD152" s="9">
        <v>58.929500000000004</v>
      </c>
    </row>
    <row r="153" spans="52:56" x14ac:dyDescent="0.25">
      <c r="AZ153" s="9">
        <v>150</v>
      </c>
      <c r="BA153" s="9">
        <v>1</v>
      </c>
      <c r="BB153" s="9">
        <v>1</v>
      </c>
      <c r="BC153" s="9">
        <v>149</v>
      </c>
      <c r="BD153" s="9">
        <v>59.325000000000003</v>
      </c>
    </row>
    <row r="154" spans="52:56" x14ac:dyDescent="0.25">
      <c r="AZ154" s="9">
        <v>151</v>
      </c>
      <c r="BA154" s="9">
        <v>1</v>
      </c>
      <c r="BB154" s="9">
        <v>1</v>
      </c>
      <c r="BC154" s="9">
        <v>150</v>
      </c>
      <c r="BD154" s="9">
        <v>59.720500000000001</v>
      </c>
    </row>
    <row r="155" spans="52:56" x14ac:dyDescent="0.25">
      <c r="AZ155" s="9">
        <v>152</v>
      </c>
      <c r="BA155" s="9">
        <v>1</v>
      </c>
      <c r="BB155" s="9">
        <v>1</v>
      </c>
      <c r="BC155" s="9">
        <v>151</v>
      </c>
      <c r="BD155" s="9">
        <v>60.116</v>
      </c>
    </row>
    <row r="156" spans="52:56" x14ac:dyDescent="0.25">
      <c r="AZ156" s="9">
        <v>153</v>
      </c>
      <c r="BA156" s="9">
        <v>1</v>
      </c>
      <c r="BB156" s="9">
        <v>1</v>
      </c>
      <c r="BC156" s="9">
        <v>152</v>
      </c>
      <c r="BD156" s="9">
        <v>60.511500000000005</v>
      </c>
    </row>
    <row r="157" spans="52:56" x14ac:dyDescent="0.25">
      <c r="AZ157" s="9">
        <v>154</v>
      </c>
      <c r="BA157" s="9">
        <v>1</v>
      </c>
      <c r="BB157" s="9">
        <v>1</v>
      </c>
      <c r="BC157" s="9">
        <v>153</v>
      </c>
      <c r="BD157" s="9">
        <v>60.907000000000004</v>
      </c>
    </row>
    <row r="158" spans="52:56" x14ac:dyDescent="0.25">
      <c r="AZ158" s="9">
        <v>155</v>
      </c>
      <c r="BA158" s="9">
        <v>1</v>
      </c>
      <c r="BB158" s="9">
        <v>1</v>
      </c>
      <c r="BC158" s="9">
        <v>154</v>
      </c>
      <c r="BD158" s="9">
        <v>61.302500000000002</v>
      </c>
    </row>
    <row r="159" spans="52:56" x14ac:dyDescent="0.25">
      <c r="AZ159" s="9">
        <v>156</v>
      </c>
      <c r="BA159" s="9">
        <v>1</v>
      </c>
      <c r="BB159" s="9">
        <v>1</v>
      </c>
      <c r="BC159" s="9">
        <v>155</v>
      </c>
      <c r="BD159" s="9">
        <v>61.698</v>
      </c>
    </row>
    <row r="160" spans="52:56" x14ac:dyDescent="0.25">
      <c r="AZ160" s="9">
        <v>157</v>
      </c>
      <c r="BA160" s="9">
        <v>1</v>
      </c>
      <c r="BB160" s="9">
        <v>1</v>
      </c>
      <c r="BC160" s="9">
        <v>156</v>
      </c>
      <c r="BD160" s="9">
        <v>62.093500000000006</v>
      </c>
    </row>
    <row r="161" spans="52:56" x14ac:dyDescent="0.25">
      <c r="AZ161" s="9">
        <v>158</v>
      </c>
      <c r="BA161" s="9">
        <v>1</v>
      </c>
      <c r="BB161" s="9">
        <v>1</v>
      </c>
      <c r="BC161" s="9">
        <v>157</v>
      </c>
      <c r="BD161" s="9">
        <v>62.489000000000004</v>
      </c>
    </row>
    <row r="162" spans="52:56" x14ac:dyDescent="0.25">
      <c r="AZ162" s="9">
        <v>159</v>
      </c>
      <c r="BA162" s="9">
        <v>1</v>
      </c>
      <c r="BB162" s="9">
        <v>1</v>
      </c>
      <c r="BC162" s="9">
        <v>158</v>
      </c>
      <c r="BD162" s="9">
        <v>62.884500000000003</v>
      </c>
    </row>
    <row r="163" spans="52:56" x14ac:dyDescent="0.25">
      <c r="AZ163" s="9">
        <v>160</v>
      </c>
      <c r="BA163" s="9">
        <v>1</v>
      </c>
      <c r="BB163" s="9">
        <v>1</v>
      </c>
      <c r="BC163" s="9">
        <v>159</v>
      </c>
      <c r="BD163" s="9">
        <v>63.28</v>
      </c>
    </row>
    <row r="164" spans="52:56" x14ac:dyDescent="0.25">
      <c r="AZ164" s="9">
        <v>161</v>
      </c>
      <c r="BA164" s="9">
        <v>1</v>
      </c>
      <c r="BB164" s="9">
        <v>1</v>
      </c>
      <c r="BC164" s="9">
        <v>160</v>
      </c>
      <c r="BD164" s="9">
        <v>63.6755</v>
      </c>
    </row>
    <row r="165" spans="52:56" x14ac:dyDescent="0.25">
      <c r="AZ165" s="9">
        <v>162</v>
      </c>
      <c r="BA165" s="9">
        <v>1</v>
      </c>
      <c r="BB165" s="9">
        <v>1</v>
      </c>
      <c r="BC165" s="9">
        <v>161</v>
      </c>
      <c r="BD165" s="9">
        <v>64.070999999999998</v>
      </c>
    </row>
    <row r="166" spans="52:56" x14ac:dyDescent="0.25">
      <c r="AZ166" s="9">
        <v>163</v>
      </c>
      <c r="BA166" s="9">
        <v>1</v>
      </c>
      <c r="BB166" s="9">
        <v>1</v>
      </c>
      <c r="BC166" s="9">
        <v>162</v>
      </c>
      <c r="BD166" s="9">
        <v>64.466499999999996</v>
      </c>
    </row>
    <row r="167" spans="52:56" x14ac:dyDescent="0.25">
      <c r="AZ167" s="9">
        <v>164</v>
      </c>
      <c r="BA167" s="9">
        <v>1</v>
      </c>
      <c r="BB167" s="9">
        <v>1</v>
      </c>
      <c r="BC167" s="9">
        <v>163</v>
      </c>
      <c r="BD167" s="9">
        <v>64.862000000000009</v>
      </c>
    </row>
    <row r="168" spans="52:56" x14ac:dyDescent="0.25">
      <c r="AZ168" s="9">
        <v>165</v>
      </c>
      <c r="BA168" s="9">
        <v>1</v>
      </c>
      <c r="BB168" s="9">
        <v>1</v>
      </c>
      <c r="BC168" s="9">
        <v>164</v>
      </c>
      <c r="BD168" s="9">
        <v>65.257500000000007</v>
      </c>
    </row>
    <row r="169" spans="52:56" x14ac:dyDescent="0.25">
      <c r="AZ169" s="9">
        <v>166</v>
      </c>
      <c r="BA169" s="9">
        <v>1</v>
      </c>
      <c r="BB169" s="9">
        <v>1</v>
      </c>
      <c r="BC169" s="9">
        <v>165</v>
      </c>
      <c r="BD169" s="9">
        <v>65.653000000000006</v>
      </c>
    </row>
    <row r="170" spans="52:56" x14ac:dyDescent="0.25">
      <c r="AZ170" s="9">
        <v>167</v>
      </c>
      <c r="BA170" s="9">
        <v>1</v>
      </c>
      <c r="BB170" s="9">
        <v>1</v>
      </c>
      <c r="BC170" s="9">
        <v>166</v>
      </c>
      <c r="BD170" s="9">
        <v>66.048500000000004</v>
      </c>
    </row>
    <row r="171" spans="52:56" x14ac:dyDescent="0.25">
      <c r="AZ171" s="9">
        <v>168</v>
      </c>
      <c r="BA171" s="9">
        <v>1</v>
      </c>
      <c r="BB171" s="9">
        <v>1</v>
      </c>
      <c r="BC171" s="9">
        <v>167</v>
      </c>
      <c r="BD171" s="9">
        <v>66.444000000000003</v>
      </c>
    </row>
    <row r="172" spans="52:56" x14ac:dyDescent="0.25">
      <c r="AZ172" s="9">
        <v>169</v>
      </c>
      <c r="BA172" s="9">
        <v>1</v>
      </c>
      <c r="BB172" s="9">
        <v>1</v>
      </c>
      <c r="BC172" s="9">
        <v>168</v>
      </c>
      <c r="BD172" s="9">
        <v>66.839500000000001</v>
      </c>
    </row>
    <row r="173" spans="52:56" x14ac:dyDescent="0.25">
      <c r="AZ173" s="9">
        <v>170</v>
      </c>
      <c r="BA173" s="9">
        <v>1</v>
      </c>
      <c r="BB173" s="9">
        <v>1</v>
      </c>
      <c r="BC173" s="9">
        <v>169</v>
      </c>
      <c r="BD173" s="9">
        <v>67.234999999999999</v>
      </c>
    </row>
    <row r="174" spans="52:56" x14ac:dyDescent="0.25">
      <c r="AZ174" s="9">
        <v>171</v>
      </c>
      <c r="BA174" s="9">
        <v>1</v>
      </c>
      <c r="BB174" s="9">
        <v>1</v>
      </c>
      <c r="BC174" s="9">
        <v>170</v>
      </c>
      <c r="BD174" s="9">
        <v>67.630499999999998</v>
      </c>
    </row>
    <row r="175" spans="52:56" x14ac:dyDescent="0.25">
      <c r="AZ175" s="9">
        <v>172</v>
      </c>
      <c r="BA175" s="9">
        <v>1</v>
      </c>
      <c r="BB175" s="9">
        <v>1</v>
      </c>
      <c r="BC175" s="9">
        <v>171</v>
      </c>
      <c r="BD175" s="9">
        <v>68.025999999999996</v>
      </c>
    </row>
    <row r="176" spans="52:56" x14ac:dyDescent="0.25">
      <c r="AZ176" s="9">
        <v>173</v>
      </c>
      <c r="BA176" s="9">
        <v>1</v>
      </c>
      <c r="BB176" s="9">
        <v>1</v>
      </c>
      <c r="BC176" s="9">
        <v>172</v>
      </c>
      <c r="BD176" s="9">
        <v>68.421500000000009</v>
      </c>
    </row>
    <row r="177" spans="52:56" x14ac:dyDescent="0.25">
      <c r="AZ177" s="9">
        <v>174</v>
      </c>
      <c r="BA177" s="9">
        <v>1</v>
      </c>
      <c r="BB177" s="9">
        <v>1</v>
      </c>
      <c r="BC177" s="9">
        <v>173</v>
      </c>
      <c r="BD177" s="9">
        <v>68.817000000000007</v>
      </c>
    </row>
    <row r="178" spans="52:56" x14ac:dyDescent="0.25">
      <c r="AZ178" s="9">
        <v>175</v>
      </c>
      <c r="BA178" s="9">
        <v>1</v>
      </c>
      <c r="BB178" s="9">
        <v>1</v>
      </c>
      <c r="BC178" s="9">
        <v>174</v>
      </c>
      <c r="BD178" s="9">
        <v>69.212500000000006</v>
      </c>
    </row>
    <row r="179" spans="52:56" x14ac:dyDescent="0.25">
      <c r="AZ179" s="9">
        <v>176</v>
      </c>
      <c r="BA179" s="9">
        <v>1</v>
      </c>
      <c r="BB179" s="9">
        <v>1</v>
      </c>
      <c r="BC179" s="9">
        <v>175</v>
      </c>
      <c r="BD179" s="9">
        <v>69.608000000000004</v>
      </c>
    </row>
    <row r="180" spans="52:56" x14ac:dyDescent="0.25">
      <c r="AZ180" s="9">
        <v>177</v>
      </c>
      <c r="BA180" s="9">
        <v>1</v>
      </c>
      <c r="BB180" s="9">
        <v>1</v>
      </c>
      <c r="BC180" s="9">
        <v>176</v>
      </c>
      <c r="BD180" s="9">
        <v>70.003500000000003</v>
      </c>
    </row>
    <row r="181" spans="52:56" x14ac:dyDescent="0.25">
      <c r="AZ181" s="9">
        <v>178</v>
      </c>
      <c r="BA181" s="9">
        <v>1</v>
      </c>
      <c r="BB181" s="9">
        <v>1</v>
      </c>
      <c r="BC181" s="9">
        <v>177</v>
      </c>
      <c r="BD181" s="9">
        <v>70.399000000000001</v>
      </c>
    </row>
    <row r="182" spans="52:56" x14ac:dyDescent="0.25">
      <c r="AZ182" s="9">
        <v>179</v>
      </c>
      <c r="BA182" s="9">
        <v>1</v>
      </c>
      <c r="BB182" s="9">
        <v>1</v>
      </c>
      <c r="BC182" s="9">
        <v>178</v>
      </c>
      <c r="BD182" s="9">
        <v>70.794499999999999</v>
      </c>
    </row>
    <row r="183" spans="52:56" x14ac:dyDescent="0.25">
      <c r="AZ183" s="9">
        <v>180</v>
      </c>
      <c r="BA183" s="9">
        <v>1</v>
      </c>
      <c r="BB183" s="9">
        <v>1</v>
      </c>
      <c r="BC183" s="9">
        <v>179</v>
      </c>
      <c r="BD183" s="9">
        <v>71.19</v>
      </c>
    </row>
    <row r="184" spans="52:56" x14ac:dyDescent="0.25">
      <c r="AZ184" s="9">
        <v>181</v>
      </c>
      <c r="BA184" s="9">
        <v>1</v>
      </c>
      <c r="BB184" s="9">
        <v>1</v>
      </c>
      <c r="BC184" s="9">
        <v>180</v>
      </c>
      <c r="BD184" s="9">
        <v>71.58550000000001</v>
      </c>
    </row>
    <row r="185" spans="52:56" x14ac:dyDescent="0.25">
      <c r="AZ185" s="9">
        <v>182</v>
      </c>
      <c r="BA185" s="9">
        <v>1</v>
      </c>
      <c r="BB185" s="9">
        <v>1</v>
      </c>
      <c r="BC185" s="9">
        <v>181</v>
      </c>
      <c r="BD185" s="9">
        <v>71.981000000000009</v>
      </c>
    </row>
    <row r="186" spans="52:56" x14ac:dyDescent="0.25">
      <c r="AZ186" s="9">
        <v>183</v>
      </c>
      <c r="BA186" s="9">
        <v>1</v>
      </c>
      <c r="BB186" s="9">
        <v>1</v>
      </c>
      <c r="BC186" s="9">
        <v>182</v>
      </c>
      <c r="BD186" s="9">
        <v>72.376500000000007</v>
      </c>
    </row>
    <row r="187" spans="52:56" x14ac:dyDescent="0.25">
      <c r="AZ187" s="9">
        <v>184</v>
      </c>
      <c r="BA187" s="9">
        <v>1</v>
      </c>
      <c r="BB187" s="9">
        <v>1</v>
      </c>
      <c r="BC187" s="9">
        <v>183</v>
      </c>
      <c r="BD187" s="9">
        <v>72.772000000000006</v>
      </c>
    </row>
    <row r="188" spans="52:56" x14ac:dyDescent="0.25">
      <c r="AZ188" s="9">
        <v>185</v>
      </c>
      <c r="BA188" s="9">
        <v>1</v>
      </c>
      <c r="BB188" s="9">
        <v>1</v>
      </c>
      <c r="BC188" s="9">
        <v>184</v>
      </c>
      <c r="BD188" s="9">
        <v>73.167500000000004</v>
      </c>
    </row>
    <row r="189" spans="52:56" x14ac:dyDescent="0.25">
      <c r="AZ189" s="9">
        <v>186</v>
      </c>
      <c r="BA189" s="9">
        <v>1</v>
      </c>
      <c r="BB189" s="9">
        <v>1</v>
      </c>
      <c r="BC189" s="9">
        <v>185</v>
      </c>
      <c r="BD189" s="9">
        <v>73.563000000000002</v>
      </c>
    </row>
    <row r="190" spans="52:56" x14ac:dyDescent="0.25">
      <c r="AZ190" s="9">
        <v>187</v>
      </c>
      <c r="BA190" s="9">
        <v>1</v>
      </c>
      <c r="BB190" s="9">
        <v>1</v>
      </c>
      <c r="BC190" s="9">
        <v>186</v>
      </c>
      <c r="BD190" s="9">
        <v>73.958500000000001</v>
      </c>
    </row>
    <row r="191" spans="52:56" x14ac:dyDescent="0.25">
      <c r="AZ191" s="9">
        <v>188</v>
      </c>
      <c r="BA191" s="9">
        <v>1</v>
      </c>
      <c r="BB191" s="9">
        <v>1</v>
      </c>
      <c r="BC191" s="9">
        <v>187</v>
      </c>
      <c r="BD191" s="9">
        <v>74.353999999999999</v>
      </c>
    </row>
    <row r="192" spans="52:56" x14ac:dyDescent="0.25">
      <c r="AZ192" s="9">
        <v>189</v>
      </c>
      <c r="BA192" s="9">
        <v>1</v>
      </c>
      <c r="BB192" s="9">
        <v>1</v>
      </c>
      <c r="BC192" s="9">
        <v>188</v>
      </c>
      <c r="BD192" s="9">
        <v>74.749499999999998</v>
      </c>
    </row>
    <row r="193" spans="52:56" x14ac:dyDescent="0.25">
      <c r="AZ193" s="9">
        <v>190</v>
      </c>
      <c r="BA193" s="9">
        <v>1</v>
      </c>
      <c r="BB193" s="9">
        <v>1</v>
      </c>
      <c r="BC193" s="9">
        <v>189</v>
      </c>
      <c r="BD193" s="9">
        <v>75.14500000000001</v>
      </c>
    </row>
    <row r="194" spans="52:56" x14ac:dyDescent="0.25">
      <c r="AZ194" s="9">
        <v>191</v>
      </c>
      <c r="BA194" s="9">
        <v>1</v>
      </c>
      <c r="BB194" s="9">
        <v>0</v>
      </c>
      <c r="BC194" s="9">
        <v>189</v>
      </c>
      <c r="BD194" s="9">
        <v>75.540500000000009</v>
      </c>
    </row>
    <row r="195" spans="52:56" x14ac:dyDescent="0.25">
      <c r="AZ195" s="9">
        <v>192</v>
      </c>
      <c r="BA195" s="9">
        <v>1</v>
      </c>
      <c r="BB195" s="9">
        <v>1</v>
      </c>
      <c r="BC195" s="9">
        <v>190</v>
      </c>
      <c r="BD195" s="9">
        <v>75.936000000000007</v>
      </c>
    </row>
    <row r="196" spans="52:56" x14ac:dyDescent="0.25">
      <c r="AZ196" s="9">
        <v>193</v>
      </c>
      <c r="BA196" s="9">
        <v>1</v>
      </c>
      <c r="BB196" s="9">
        <v>1</v>
      </c>
      <c r="BC196" s="9">
        <v>191</v>
      </c>
      <c r="BD196" s="9">
        <v>76.331500000000005</v>
      </c>
    </row>
    <row r="197" spans="52:56" x14ac:dyDescent="0.25">
      <c r="AZ197" s="9">
        <v>194</v>
      </c>
      <c r="BA197" s="9">
        <v>1</v>
      </c>
      <c r="BB197" s="9">
        <v>1</v>
      </c>
      <c r="BC197" s="9">
        <v>192</v>
      </c>
      <c r="BD197" s="9">
        <v>76.727000000000004</v>
      </c>
    </row>
    <row r="198" spans="52:56" x14ac:dyDescent="0.25">
      <c r="AZ198" s="9">
        <v>195</v>
      </c>
      <c r="BA198" s="9">
        <v>1</v>
      </c>
      <c r="BB198" s="9">
        <v>1</v>
      </c>
      <c r="BC198" s="9">
        <v>193</v>
      </c>
      <c r="BD198" s="9">
        <v>77.122500000000002</v>
      </c>
    </row>
    <row r="199" spans="52:56" x14ac:dyDescent="0.25">
      <c r="AZ199" s="9">
        <v>196</v>
      </c>
      <c r="BA199" s="9">
        <v>1</v>
      </c>
      <c r="BB199" s="9">
        <v>1</v>
      </c>
      <c r="BC199" s="9">
        <v>194</v>
      </c>
      <c r="BD199" s="9">
        <v>77.518000000000001</v>
      </c>
    </row>
    <row r="200" spans="52:56" x14ac:dyDescent="0.25">
      <c r="AZ200" s="9">
        <v>197</v>
      </c>
      <c r="BA200" s="9">
        <v>1</v>
      </c>
      <c r="BB200" s="9">
        <v>1</v>
      </c>
      <c r="BC200" s="9">
        <v>195</v>
      </c>
      <c r="BD200" s="9">
        <v>77.913499999999999</v>
      </c>
    </row>
    <row r="201" spans="52:56" x14ac:dyDescent="0.25">
      <c r="AZ201" s="9">
        <v>198</v>
      </c>
      <c r="BA201" s="9">
        <v>1</v>
      </c>
      <c r="BB201" s="9">
        <v>1</v>
      </c>
      <c r="BC201" s="9">
        <v>196</v>
      </c>
      <c r="BD201" s="9">
        <v>78.308999999999997</v>
      </c>
    </row>
    <row r="202" spans="52:56" x14ac:dyDescent="0.25">
      <c r="AZ202" s="9">
        <v>199</v>
      </c>
      <c r="BA202" s="9">
        <v>1</v>
      </c>
      <c r="BB202" s="9">
        <v>1</v>
      </c>
      <c r="BC202" s="9">
        <v>197</v>
      </c>
      <c r="BD202" s="9">
        <v>78.70450000000001</v>
      </c>
    </row>
    <row r="203" spans="52:56" x14ac:dyDescent="0.25">
      <c r="AZ203" s="9">
        <v>200</v>
      </c>
      <c r="BA203" s="9">
        <v>1</v>
      </c>
      <c r="BB203" s="9">
        <v>1</v>
      </c>
      <c r="BC203" s="9">
        <v>198</v>
      </c>
      <c r="BD203" s="9">
        <v>79.100000000000009</v>
      </c>
    </row>
    <row r="204" spans="52:56" x14ac:dyDescent="0.25">
      <c r="AZ204" s="10">
        <v>201</v>
      </c>
      <c r="BA204" s="10">
        <v>1</v>
      </c>
      <c r="BB204" s="10">
        <v>1</v>
      </c>
      <c r="BC204" s="10">
        <v>199</v>
      </c>
      <c r="BD204" s="10">
        <v>79.495500000000007</v>
      </c>
    </row>
    <row r="205" spans="52:56" x14ac:dyDescent="0.25">
      <c r="AZ205" s="10">
        <v>202</v>
      </c>
      <c r="BA205" s="10">
        <v>1</v>
      </c>
      <c r="BB205" s="10">
        <v>1</v>
      </c>
      <c r="BC205" s="10">
        <v>200</v>
      </c>
      <c r="BD205" s="10">
        <v>79.891000000000005</v>
      </c>
    </row>
    <row r="206" spans="52:56" x14ac:dyDescent="0.25">
      <c r="AZ206" s="10">
        <v>203</v>
      </c>
      <c r="BA206" s="10">
        <v>1</v>
      </c>
      <c r="BB206" s="10">
        <v>1</v>
      </c>
      <c r="BC206" s="10">
        <v>201</v>
      </c>
      <c r="BD206" s="10">
        <v>80.286500000000004</v>
      </c>
    </row>
    <row r="207" spans="52:56" x14ac:dyDescent="0.25">
      <c r="AZ207" s="10">
        <v>204</v>
      </c>
      <c r="BA207" s="10">
        <v>1</v>
      </c>
      <c r="BB207" s="10">
        <v>1</v>
      </c>
      <c r="BC207" s="10">
        <v>202</v>
      </c>
      <c r="BD207" s="10">
        <v>80.682000000000002</v>
      </c>
    </row>
    <row r="208" spans="52:56" x14ac:dyDescent="0.25">
      <c r="AZ208" s="10">
        <v>205</v>
      </c>
      <c r="BA208" s="10">
        <v>1</v>
      </c>
      <c r="BB208" s="10">
        <v>1</v>
      </c>
      <c r="BC208" s="10">
        <v>203</v>
      </c>
      <c r="BD208" s="10">
        <v>81.077500000000001</v>
      </c>
    </row>
    <row r="209" spans="52:56" x14ac:dyDescent="0.25">
      <c r="AZ209" s="10">
        <v>206</v>
      </c>
      <c r="BA209" s="10">
        <v>1</v>
      </c>
      <c r="BB209" s="10">
        <v>1</v>
      </c>
      <c r="BC209" s="10">
        <v>204</v>
      </c>
      <c r="BD209" s="10">
        <v>81.472999999999999</v>
      </c>
    </row>
    <row r="210" spans="52:56" x14ac:dyDescent="0.25">
      <c r="AZ210" s="10">
        <v>207</v>
      </c>
      <c r="BA210" s="10">
        <v>1</v>
      </c>
      <c r="BB210" s="10">
        <v>1</v>
      </c>
      <c r="BC210" s="10">
        <v>205</v>
      </c>
      <c r="BD210" s="10">
        <v>81.868499999999997</v>
      </c>
    </row>
    <row r="211" spans="52:56" x14ac:dyDescent="0.25">
      <c r="AZ211" s="10">
        <v>208</v>
      </c>
      <c r="BA211" s="10">
        <v>1</v>
      </c>
      <c r="BB211" s="10">
        <v>1</v>
      </c>
      <c r="BC211" s="10">
        <v>206</v>
      </c>
      <c r="BD211" s="10">
        <v>82.26400000000001</v>
      </c>
    </row>
    <row r="212" spans="52:56" x14ac:dyDescent="0.25">
      <c r="AZ212" s="10">
        <v>209</v>
      </c>
      <c r="BA212" s="10">
        <v>1</v>
      </c>
      <c r="BB212" s="10">
        <v>1</v>
      </c>
      <c r="BC212" s="10">
        <v>207</v>
      </c>
      <c r="BD212" s="10">
        <v>82.659500000000008</v>
      </c>
    </row>
    <row r="213" spans="52:56" x14ac:dyDescent="0.25">
      <c r="AZ213" s="10">
        <v>210</v>
      </c>
      <c r="BA213" s="10">
        <v>1</v>
      </c>
      <c r="BB213" s="10">
        <v>1</v>
      </c>
      <c r="BC213" s="10">
        <v>208</v>
      </c>
      <c r="BD213" s="10">
        <v>83.055000000000007</v>
      </c>
    </row>
    <row r="214" spans="52:56" x14ac:dyDescent="0.25">
      <c r="AZ214" s="10">
        <v>211</v>
      </c>
      <c r="BA214" s="10">
        <v>1</v>
      </c>
      <c r="BB214" s="10">
        <v>1</v>
      </c>
      <c r="BC214" s="10">
        <v>209</v>
      </c>
      <c r="BD214" s="10">
        <v>83.450500000000005</v>
      </c>
    </row>
    <row r="215" spans="52:56" x14ac:dyDescent="0.25">
      <c r="AZ215" s="10">
        <v>212</v>
      </c>
      <c r="BA215" s="10">
        <v>1</v>
      </c>
      <c r="BB215" s="10">
        <v>1</v>
      </c>
      <c r="BC215" s="10">
        <v>210</v>
      </c>
      <c r="BD215" s="10">
        <v>83.846000000000004</v>
      </c>
    </row>
    <row r="216" spans="52:56" x14ac:dyDescent="0.25">
      <c r="AZ216" s="10">
        <v>213</v>
      </c>
      <c r="BA216" s="10">
        <v>1</v>
      </c>
      <c r="BB216" s="10">
        <v>1</v>
      </c>
      <c r="BC216" s="10">
        <v>211</v>
      </c>
      <c r="BD216" s="10">
        <v>84.241500000000002</v>
      </c>
    </row>
    <row r="217" spans="52:56" x14ac:dyDescent="0.25">
      <c r="AZ217" s="10">
        <v>214</v>
      </c>
      <c r="BA217" s="10">
        <v>1</v>
      </c>
      <c r="BB217" s="10">
        <v>1</v>
      </c>
      <c r="BC217" s="10">
        <v>212</v>
      </c>
      <c r="BD217" s="10">
        <v>84.637</v>
      </c>
    </row>
    <row r="218" spans="52:56" x14ac:dyDescent="0.25">
      <c r="AZ218" s="10">
        <v>215</v>
      </c>
      <c r="BA218" s="10">
        <v>1</v>
      </c>
      <c r="BB218" s="10">
        <v>1</v>
      </c>
      <c r="BC218" s="10">
        <v>213</v>
      </c>
      <c r="BD218" s="10">
        <v>85.032499999999999</v>
      </c>
    </row>
    <row r="219" spans="52:56" x14ac:dyDescent="0.25">
      <c r="AZ219" s="10">
        <v>216</v>
      </c>
      <c r="BA219" s="10">
        <v>1</v>
      </c>
      <c r="BB219" s="10">
        <v>1</v>
      </c>
      <c r="BC219" s="10">
        <v>214</v>
      </c>
      <c r="BD219" s="10">
        <v>85.427999999999997</v>
      </c>
    </row>
    <row r="220" spans="52:56" x14ac:dyDescent="0.25">
      <c r="AZ220" s="10">
        <v>217</v>
      </c>
      <c r="BA220" s="10">
        <v>1</v>
      </c>
      <c r="BB220" s="10">
        <v>1</v>
      </c>
      <c r="BC220" s="10">
        <v>215</v>
      </c>
      <c r="BD220" s="10">
        <v>85.82350000000001</v>
      </c>
    </row>
    <row r="221" spans="52:56" x14ac:dyDescent="0.25">
      <c r="AZ221" s="10">
        <v>218</v>
      </c>
      <c r="BA221" s="10">
        <v>1</v>
      </c>
      <c r="BB221" s="10">
        <v>1</v>
      </c>
      <c r="BC221" s="10">
        <v>216</v>
      </c>
      <c r="BD221" s="10">
        <v>86.219000000000008</v>
      </c>
    </row>
    <row r="222" spans="52:56" x14ac:dyDescent="0.25">
      <c r="AZ222" s="10">
        <v>219</v>
      </c>
      <c r="BA222" s="10">
        <v>1</v>
      </c>
      <c r="BB222" s="10">
        <v>1</v>
      </c>
      <c r="BC222" s="10">
        <v>217</v>
      </c>
      <c r="BD222" s="10">
        <v>86.614500000000007</v>
      </c>
    </row>
    <row r="223" spans="52:56" x14ac:dyDescent="0.25">
      <c r="AZ223" s="10">
        <v>220</v>
      </c>
      <c r="BA223" s="10">
        <v>1</v>
      </c>
      <c r="BB223" s="10">
        <v>1</v>
      </c>
      <c r="BC223" s="10">
        <v>218</v>
      </c>
      <c r="BD223" s="10">
        <v>87.01</v>
      </c>
    </row>
    <row r="224" spans="52:56" x14ac:dyDescent="0.25">
      <c r="AZ224" s="10">
        <v>221</v>
      </c>
      <c r="BA224" s="10">
        <v>1</v>
      </c>
      <c r="BB224" s="10">
        <v>1</v>
      </c>
      <c r="BC224" s="10">
        <v>219</v>
      </c>
      <c r="BD224" s="10">
        <v>87.405500000000004</v>
      </c>
    </row>
    <row r="225" spans="52:56" x14ac:dyDescent="0.25">
      <c r="AZ225" s="10">
        <v>222</v>
      </c>
      <c r="BA225" s="10">
        <v>1</v>
      </c>
      <c r="BB225" s="10">
        <v>1</v>
      </c>
      <c r="BC225" s="10">
        <v>220</v>
      </c>
      <c r="BD225" s="10">
        <v>87.801000000000002</v>
      </c>
    </row>
    <row r="226" spans="52:56" x14ac:dyDescent="0.25">
      <c r="AZ226" s="10">
        <v>223</v>
      </c>
      <c r="BA226" s="10">
        <v>1</v>
      </c>
      <c r="BB226" s="10">
        <v>1</v>
      </c>
      <c r="BC226" s="10">
        <v>221</v>
      </c>
      <c r="BD226" s="10">
        <v>88.1965</v>
      </c>
    </row>
    <row r="227" spans="52:56" x14ac:dyDescent="0.25">
      <c r="AZ227" s="10">
        <v>224</v>
      </c>
      <c r="BA227" s="10">
        <v>1</v>
      </c>
      <c r="BB227" s="10">
        <v>1</v>
      </c>
      <c r="BC227" s="10">
        <v>222</v>
      </c>
      <c r="BD227" s="10">
        <v>88.591999999999999</v>
      </c>
    </row>
    <row r="228" spans="52:56" x14ac:dyDescent="0.25">
      <c r="AZ228" s="10">
        <v>225</v>
      </c>
      <c r="BA228" s="10">
        <v>1</v>
      </c>
      <c r="BB228" s="10">
        <v>1</v>
      </c>
      <c r="BC228" s="10">
        <v>223</v>
      </c>
      <c r="BD228" s="10">
        <v>88.987499999999997</v>
      </c>
    </row>
    <row r="229" spans="52:56" x14ac:dyDescent="0.25">
      <c r="AZ229" s="10">
        <v>226</v>
      </c>
      <c r="BA229" s="10">
        <v>1</v>
      </c>
      <c r="BB229" s="10">
        <v>1</v>
      </c>
      <c r="BC229" s="10">
        <v>224</v>
      </c>
      <c r="BD229" s="10">
        <v>89.38300000000001</v>
      </c>
    </row>
    <row r="230" spans="52:56" x14ac:dyDescent="0.25">
      <c r="AZ230" s="10">
        <v>227</v>
      </c>
      <c r="BA230" s="10">
        <v>1</v>
      </c>
      <c r="BB230" s="10">
        <v>1</v>
      </c>
      <c r="BC230" s="10">
        <v>225</v>
      </c>
      <c r="BD230" s="10">
        <v>89.778500000000008</v>
      </c>
    </row>
    <row r="231" spans="52:56" x14ac:dyDescent="0.25">
      <c r="AZ231" s="10">
        <v>228</v>
      </c>
      <c r="BA231" s="10">
        <v>1</v>
      </c>
      <c r="BB231" s="10">
        <v>1</v>
      </c>
      <c r="BC231" s="10">
        <v>226</v>
      </c>
      <c r="BD231" s="10">
        <v>90.174000000000007</v>
      </c>
    </row>
    <row r="232" spans="52:56" x14ac:dyDescent="0.25">
      <c r="AZ232" s="10">
        <v>229</v>
      </c>
      <c r="BA232" s="10">
        <v>1</v>
      </c>
      <c r="BB232" s="10">
        <v>1</v>
      </c>
      <c r="BC232" s="10">
        <v>227</v>
      </c>
      <c r="BD232" s="10">
        <v>90.569500000000005</v>
      </c>
    </row>
    <row r="233" spans="52:56" x14ac:dyDescent="0.25">
      <c r="AZ233" s="10">
        <v>230</v>
      </c>
      <c r="BA233" s="10">
        <v>1</v>
      </c>
      <c r="BB233" s="10">
        <v>1</v>
      </c>
      <c r="BC233" s="10">
        <v>228</v>
      </c>
      <c r="BD233" s="10">
        <v>90.965000000000003</v>
      </c>
    </row>
    <row r="234" spans="52:56" x14ac:dyDescent="0.25">
      <c r="AZ234" s="10">
        <v>231</v>
      </c>
      <c r="BA234" s="10">
        <v>1</v>
      </c>
      <c r="BB234" s="10">
        <v>1</v>
      </c>
      <c r="BC234" s="10">
        <v>229</v>
      </c>
      <c r="BD234" s="10">
        <v>91.360500000000002</v>
      </c>
    </row>
    <row r="235" spans="52:56" x14ac:dyDescent="0.25">
      <c r="AZ235" s="10">
        <v>232</v>
      </c>
      <c r="BA235" s="10">
        <v>1</v>
      </c>
      <c r="BB235" s="10">
        <v>1</v>
      </c>
      <c r="BC235" s="10">
        <v>230</v>
      </c>
      <c r="BD235" s="10">
        <v>91.756</v>
      </c>
    </row>
    <row r="236" spans="52:56" x14ac:dyDescent="0.25">
      <c r="AZ236" s="10">
        <v>233</v>
      </c>
      <c r="BA236" s="10">
        <v>1</v>
      </c>
      <c r="BB236" s="10">
        <v>1</v>
      </c>
      <c r="BC236" s="10">
        <v>231</v>
      </c>
      <c r="BD236" s="10">
        <v>92.151499999999999</v>
      </c>
    </row>
    <row r="237" spans="52:56" x14ac:dyDescent="0.25">
      <c r="AZ237" s="10">
        <v>234</v>
      </c>
      <c r="BA237" s="10">
        <v>1</v>
      </c>
      <c r="BB237" s="10">
        <v>1</v>
      </c>
      <c r="BC237" s="10">
        <v>232</v>
      </c>
      <c r="BD237" s="10">
        <v>92.547000000000011</v>
      </c>
    </row>
    <row r="238" spans="52:56" x14ac:dyDescent="0.25">
      <c r="AZ238" s="10">
        <v>235</v>
      </c>
      <c r="BA238" s="10">
        <v>1</v>
      </c>
      <c r="BB238" s="10">
        <v>1</v>
      </c>
      <c r="BC238" s="10">
        <v>233</v>
      </c>
      <c r="BD238" s="10">
        <v>92.94250000000001</v>
      </c>
    </row>
    <row r="239" spans="52:56" x14ac:dyDescent="0.25">
      <c r="AZ239" s="10">
        <v>236</v>
      </c>
      <c r="BA239" s="10">
        <v>1</v>
      </c>
      <c r="BB239" s="10">
        <v>1</v>
      </c>
      <c r="BC239" s="10">
        <v>234</v>
      </c>
      <c r="BD239" s="10">
        <v>93.338000000000008</v>
      </c>
    </row>
    <row r="240" spans="52:56" x14ac:dyDescent="0.25">
      <c r="AZ240" s="10">
        <v>237</v>
      </c>
      <c r="BA240" s="10">
        <v>1</v>
      </c>
      <c r="BB240" s="10">
        <v>1</v>
      </c>
      <c r="BC240" s="10">
        <v>235</v>
      </c>
      <c r="BD240" s="10">
        <v>93.733500000000006</v>
      </c>
    </row>
    <row r="241" spans="52:56" x14ac:dyDescent="0.25">
      <c r="AZ241" s="10">
        <v>238</v>
      </c>
      <c r="BA241" s="10">
        <v>1</v>
      </c>
      <c r="BB241" s="10">
        <v>1</v>
      </c>
      <c r="BC241" s="10">
        <v>236</v>
      </c>
      <c r="BD241" s="10">
        <v>94.129000000000005</v>
      </c>
    </row>
    <row r="242" spans="52:56" x14ac:dyDescent="0.25">
      <c r="AZ242" s="10">
        <v>239</v>
      </c>
      <c r="BA242" s="10">
        <v>1</v>
      </c>
      <c r="BB242" s="10">
        <v>1</v>
      </c>
      <c r="BC242" s="10">
        <v>237</v>
      </c>
      <c r="BD242" s="10">
        <v>94.524500000000003</v>
      </c>
    </row>
    <row r="243" spans="52:56" x14ac:dyDescent="0.25">
      <c r="AZ243" s="10">
        <v>240</v>
      </c>
      <c r="BA243" s="10">
        <v>1</v>
      </c>
      <c r="BB243" s="10">
        <v>1</v>
      </c>
      <c r="BC243" s="10">
        <v>238</v>
      </c>
      <c r="BD243" s="10">
        <v>94.92</v>
      </c>
    </row>
    <row r="244" spans="52:56" x14ac:dyDescent="0.25">
      <c r="AZ244" s="10">
        <v>241</v>
      </c>
      <c r="BA244" s="10">
        <v>1</v>
      </c>
      <c r="BB244" s="10">
        <v>1</v>
      </c>
      <c r="BC244" s="10">
        <v>239</v>
      </c>
      <c r="BD244" s="10">
        <v>95.3155</v>
      </c>
    </row>
    <row r="245" spans="52:56" x14ac:dyDescent="0.25">
      <c r="AZ245" s="10">
        <v>242</v>
      </c>
      <c r="BA245" s="10">
        <v>1</v>
      </c>
      <c r="BB245" s="10">
        <v>1</v>
      </c>
      <c r="BC245" s="10">
        <v>240</v>
      </c>
      <c r="BD245" s="10">
        <v>95.710999999999999</v>
      </c>
    </row>
    <row r="246" spans="52:56" x14ac:dyDescent="0.25">
      <c r="AZ246" s="10">
        <v>243</v>
      </c>
      <c r="BA246" s="10">
        <v>1</v>
      </c>
      <c r="BB246" s="10">
        <v>1</v>
      </c>
      <c r="BC246" s="10">
        <v>241</v>
      </c>
      <c r="BD246" s="10">
        <v>96.106500000000011</v>
      </c>
    </row>
    <row r="247" spans="52:56" x14ac:dyDescent="0.25">
      <c r="AZ247" s="10">
        <v>244</v>
      </c>
      <c r="BA247" s="10">
        <v>1</v>
      </c>
      <c r="BB247" s="10">
        <v>1</v>
      </c>
      <c r="BC247" s="10">
        <v>242</v>
      </c>
      <c r="BD247" s="10">
        <v>96.50200000000001</v>
      </c>
    </row>
    <row r="248" spans="52:56" x14ac:dyDescent="0.25">
      <c r="AZ248" s="10">
        <v>245</v>
      </c>
      <c r="BA248" s="10">
        <v>1</v>
      </c>
      <c r="BB248" s="10">
        <v>1</v>
      </c>
      <c r="BC248" s="10">
        <v>243</v>
      </c>
      <c r="BD248" s="10">
        <v>96.897500000000008</v>
      </c>
    </row>
    <row r="249" spans="52:56" x14ac:dyDescent="0.25">
      <c r="AZ249" s="10">
        <v>246</v>
      </c>
      <c r="BA249" s="10">
        <v>1</v>
      </c>
      <c r="BB249" s="10">
        <v>1</v>
      </c>
      <c r="BC249" s="10">
        <v>244</v>
      </c>
      <c r="BD249" s="10">
        <v>97.293000000000006</v>
      </c>
    </row>
    <row r="250" spans="52:56" x14ac:dyDescent="0.25">
      <c r="AZ250" s="10">
        <v>247</v>
      </c>
      <c r="BA250" s="10">
        <v>1</v>
      </c>
      <c r="BB250" s="10">
        <v>1</v>
      </c>
      <c r="BC250" s="10">
        <v>245</v>
      </c>
      <c r="BD250" s="10">
        <v>97.688500000000005</v>
      </c>
    </row>
    <row r="251" spans="52:56" x14ac:dyDescent="0.25">
      <c r="AZ251" s="10">
        <v>248</v>
      </c>
      <c r="BA251" s="10">
        <v>1</v>
      </c>
      <c r="BB251" s="10">
        <v>1</v>
      </c>
      <c r="BC251" s="10">
        <v>246</v>
      </c>
      <c r="BD251" s="10">
        <v>98.084000000000003</v>
      </c>
    </row>
    <row r="252" spans="52:56" x14ac:dyDescent="0.25">
      <c r="AZ252" s="10">
        <v>249</v>
      </c>
      <c r="BA252" s="10">
        <v>1</v>
      </c>
      <c r="BB252" s="10">
        <v>1</v>
      </c>
      <c r="BC252" s="10">
        <v>247</v>
      </c>
      <c r="BD252" s="10">
        <v>98.479500000000002</v>
      </c>
    </row>
    <row r="253" spans="52:56" x14ac:dyDescent="0.25">
      <c r="AZ253" s="10">
        <v>250</v>
      </c>
      <c r="BA253" s="10">
        <v>1</v>
      </c>
      <c r="BB253" s="10">
        <v>1</v>
      </c>
      <c r="BC253" s="10">
        <v>248</v>
      </c>
      <c r="BD253" s="10">
        <v>98.875</v>
      </c>
    </row>
    <row r="254" spans="52:56" x14ac:dyDescent="0.25">
      <c r="AZ254" s="10">
        <v>251</v>
      </c>
      <c r="BA254" s="10">
        <v>1</v>
      </c>
      <c r="BB254" s="10">
        <v>1</v>
      </c>
      <c r="BC254" s="10">
        <v>249</v>
      </c>
      <c r="BD254" s="10">
        <v>99.270499999999998</v>
      </c>
    </row>
    <row r="255" spans="52:56" x14ac:dyDescent="0.25">
      <c r="AZ255" s="10">
        <v>252</v>
      </c>
      <c r="BA255" s="10">
        <v>1</v>
      </c>
      <c r="BB255" s="10">
        <v>1</v>
      </c>
      <c r="BC255" s="10">
        <v>250</v>
      </c>
      <c r="BD255" s="10">
        <v>99.666000000000011</v>
      </c>
    </row>
    <row r="256" spans="52:56" x14ac:dyDescent="0.25">
      <c r="AZ256" s="10">
        <v>253</v>
      </c>
      <c r="BA256" s="10">
        <v>1</v>
      </c>
      <c r="BB256" s="10">
        <v>1</v>
      </c>
      <c r="BC256" s="10">
        <v>251</v>
      </c>
      <c r="BD256" s="10">
        <v>100.06150000000001</v>
      </c>
    </row>
    <row r="257" spans="52:56" x14ac:dyDescent="0.25">
      <c r="AZ257" s="10">
        <v>254</v>
      </c>
      <c r="BA257" s="10">
        <v>1</v>
      </c>
      <c r="BB257" s="10">
        <v>1</v>
      </c>
      <c r="BC257" s="10">
        <v>252</v>
      </c>
      <c r="BD257" s="10">
        <v>100.45700000000001</v>
      </c>
    </row>
    <row r="258" spans="52:56" x14ac:dyDescent="0.25">
      <c r="AZ258" s="10">
        <v>255</v>
      </c>
      <c r="BA258" s="10">
        <v>1</v>
      </c>
      <c r="BB258" s="10">
        <v>1</v>
      </c>
      <c r="BC258" s="10">
        <v>253</v>
      </c>
      <c r="BD258" s="10">
        <v>100.85250000000001</v>
      </c>
    </row>
    <row r="259" spans="52:56" x14ac:dyDescent="0.25">
      <c r="AZ259" s="10">
        <v>256</v>
      </c>
      <c r="BA259" s="10">
        <v>1</v>
      </c>
      <c r="BB259" s="10">
        <v>1</v>
      </c>
      <c r="BC259" s="10">
        <v>254</v>
      </c>
      <c r="BD259" s="10">
        <v>101.248</v>
      </c>
    </row>
    <row r="260" spans="52:56" x14ac:dyDescent="0.25">
      <c r="AZ260" s="10">
        <v>257</v>
      </c>
      <c r="BA260" s="10">
        <v>1</v>
      </c>
      <c r="BB260" s="10">
        <v>1</v>
      </c>
      <c r="BC260" s="10">
        <v>255</v>
      </c>
      <c r="BD260" s="10">
        <v>101.6435</v>
      </c>
    </row>
    <row r="261" spans="52:56" x14ac:dyDescent="0.25">
      <c r="AZ261" s="10">
        <v>258</v>
      </c>
      <c r="BA261" s="10">
        <v>1</v>
      </c>
      <c r="BB261" s="10">
        <v>1</v>
      </c>
      <c r="BC261" s="10">
        <v>256</v>
      </c>
      <c r="BD261" s="10">
        <v>102.039</v>
      </c>
    </row>
    <row r="262" spans="52:56" x14ac:dyDescent="0.25">
      <c r="AZ262" s="10">
        <v>259</v>
      </c>
      <c r="BA262" s="10">
        <v>1</v>
      </c>
      <c r="BB262" s="10">
        <v>1</v>
      </c>
      <c r="BC262" s="10">
        <v>257</v>
      </c>
      <c r="BD262" s="10">
        <v>102.4345</v>
      </c>
    </row>
    <row r="263" spans="52:56" x14ac:dyDescent="0.25">
      <c r="AZ263" s="10">
        <v>260</v>
      </c>
      <c r="BA263" s="10">
        <v>1</v>
      </c>
      <c r="BB263" s="10">
        <v>1</v>
      </c>
      <c r="BC263" s="10">
        <v>258</v>
      </c>
      <c r="BD263" s="10">
        <v>102.83</v>
      </c>
    </row>
    <row r="264" spans="52:56" x14ac:dyDescent="0.25">
      <c r="AZ264" s="10">
        <v>261</v>
      </c>
      <c r="BA264" s="10">
        <v>1</v>
      </c>
      <c r="BB264" s="10">
        <v>1</v>
      </c>
      <c r="BC264" s="10">
        <v>259</v>
      </c>
      <c r="BD264" s="10">
        <v>103.22550000000001</v>
      </c>
    </row>
    <row r="265" spans="52:56" x14ac:dyDescent="0.25">
      <c r="AZ265" s="10">
        <v>262</v>
      </c>
      <c r="BA265" s="10">
        <v>1</v>
      </c>
      <c r="BB265" s="10">
        <v>1</v>
      </c>
      <c r="BC265" s="10">
        <v>260</v>
      </c>
      <c r="BD265" s="10">
        <v>103.62100000000001</v>
      </c>
    </row>
    <row r="266" spans="52:56" x14ac:dyDescent="0.25">
      <c r="AZ266" s="10">
        <v>263</v>
      </c>
      <c r="BA266" s="10">
        <v>1</v>
      </c>
      <c r="BB266" s="10">
        <v>1</v>
      </c>
      <c r="BC266" s="10">
        <v>261</v>
      </c>
      <c r="BD266" s="10">
        <v>104.01650000000001</v>
      </c>
    </row>
    <row r="267" spans="52:56" x14ac:dyDescent="0.25">
      <c r="AZ267" s="10">
        <v>264</v>
      </c>
      <c r="BA267" s="10">
        <v>1</v>
      </c>
      <c r="BB267" s="10">
        <v>1</v>
      </c>
      <c r="BC267" s="10">
        <v>262</v>
      </c>
      <c r="BD267" s="10">
        <v>104.41200000000001</v>
      </c>
    </row>
    <row r="268" spans="52:56" x14ac:dyDescent="0.25">
      <c r="AZ268" s="10">
        <v>265</v>
      </c>
      <c r="BA268" s="10">
        <v>1</v>
      </c>
      <c r="BB268" s="10">
        <v>1</v>
      </c>
      <c r="BC268" s="10">
        <v>263</v>
      </c>
      <c r="BD268" s="10">
        <v>104.8075</v>
      </c>
    </row>
    <row r="269" spans="52:56" x14ac:dyDescent="0.25">
      <c r="AZ269" s="10">
        <v>266</v>
      </c>
      <c r="BA269" s="10">
        <v>1</v>
      </c>
      <c r="BB269" s="10">
        <v>1</v>
      </c>
      <c r="BC269" s="10">
        <v>264</v>
      </c>
      <c r="BD269" s="10">
        <v>105.203</v>
      </c>
    </row>
    <row r="270" spans="52:56" x14ac:dyDescent="0.25">
      <c r="AZ270" s="10">
        <v>267</v>
      </c>
      <c r="BA270" s="10">
        <v>1</v>
      </c>
      <c r="BB270" s="10">
        <v>1</v>
      </c>
      <c r="BC270" s="10">
        <v>265</v>
      </c>
      <c r="BD270" s="10">
        <v>105.5985</v>
      </c>
    </row>
    <row r="271" spans="52:56" x14ac:dyDescent="0.25">
      <c r="AZ271" s="10">
        <v>268</v>
      </c>
      <c r="BA271" s="10">
        <v>1</v>
      </c>
      <c r="BB271" s="10">
        <v>1</v>
      </c>
      <c r="BC271" s="10">
        <v>266</v>
      </c>
      <c r="BD271" s="10">
        <v>105.994</v>
      </c>
    </row>
    <row r="272" spans="52:56" x14ac:dyDescent="0.25">
      <c r="AZ272" s="10">
        <v>269</v>
      </c>
      <c r="BA272" s="10">
        <v>1</v>
      </c>
      <c r="BB272" s="10">
        <v>1</v>
      </c>
      <c r="BC272" s="10">
        <v>267</v>
      </c>
      <c r="BD272" s="10">
        <v>106.3895</v>
      </c>
    </row>
    <row r="273" spans="52:56" x14ac:dyDescent="0.25">
      <c r="AZ273" s="10">
        <v>270</v>
      </c>
      <c r="BA273" s="10">
        <v>1</v>
      </c>
      <c r="BB273" s="10">
        <v>1</v>
      </c>
      <c r="BC273" s="10">
        <v>268</v>
      </c>
      <c r="BD273" s="10">
        <v>106.78500000000001</v>
      </c>
    </row>
    <row r="274" spans="52:56" x14ac:dyDescent="0.25">
      <c r="AZ274" s="10">
        <v>271</v>
      </c>
      <c r="BA274" s="10">
        <v>1</v>
      </c>
      <c r="BB274" s="10">
        <v>1</v>
      </c>
      <c r="BC274" s="10">
        <v>269</v>
      </c>
      <c r="BD274" s="10">
        <v>107.18050000000001</v>
      </c>
    </row>
    <row r="275" spans="52:56" x14ac:dyDescent="0.25">
      <c r="AZ275" s="10">
        <v>272</v>
      </c>
      <c r="BA275" s="10">
        <v>1</v>
      </c>
      <c r="BB275" s="10">
        <v>1</v>
      </c>
      <c r="BC275" s="10">
        <v>270</v>
      </c>
      <c r="BD275" s="10">
        <v>107.57600000000001</v>
      </c>
    </row>
    <row r="276" spans="52:56" x14ac:dyDescent="0.25">
      <c r="AZ276" s="10">
        <v>273</v>
      </c>
      <c r="BA276" s="10">
        <v>1</v>
      </c>
      <c r="BB276" s="10">
        <v>1</v>
      </c>
      <c r="BC276" s="10">
        <v>271</v>
      </c>
      <c r="BD276" s="10">
        <v>107.97150000000001</v>
      </c>
    </row>
    <row r="277" spans="52:56" x14ac:dyDescent="0.25">
      <c r="AZ277" s="10">
        <v>274</v>
      </c>
      <c r="BA277" s="10">
        <v>1</v>
      </c>
      <c r="BB277" s="10">
        <v>1</v>
      </c>
      <c r="BC277" s="10">
        <v>272</v>
      </c>
      <c r="BD277" s="10">
        <v>108.367</v>
      </c>
    </row>
    <row r="278" spans="52:56" x14ac:dyDescent="0.25">
      <c r="AZ278" s="10">
        <v>275</v>
      </c>
      <c r="BA278" s="10">
        <v>1</v>
      </c>
      <c r="BB278" s="10">
        <v>1</v>
      </c>
      <c r="BC278" s="10">
        <v>273</v>
      </c>
      <c r="BD278" s="10">
        <v>108.7625</v>
      </c>
    </row>
    <row r="279" spans="52:56" x14ac:dyDescent="0.25">
      <c r="AZ279" s="10">
        <v>276</v>
      </c>
      <c r="BA279" s="10">
        <v>1</v>
      </c>
      <c r="BB279" s="10">
        <v>1</v>
      </c>
      <c r="BC279" s="10">
        <v>274</v>
      </c>
      <c r="BD279" s="10">
        <v>109.158</v>
      </c>
    </row>
    <row r="280" spans="52:56" x14ac:dyDescent="0.25">
      <c r="AZ280" s="10">
        <v>277</v>
      </c>
      <c r="BA280" s="10">
        <v>1</v>
      </c>
      <c r="BB280" s="10">
        <v>1</v>
      </c>
      <c r="BC280" s="10">
        <v>275</v>
      </c>
      <c r="BD280" s="10">
        <v>109.5535</v>
      </c>
    </row>
    <row r="281" spans="52:56" x14ac:dyDescent="0.25">
      <c r="AZ281" s="10">
        <v>278</v>
      </c>
      <c r="BA281" s="10">
        <v>1</v>
      </c>
      <c r="BB281" s="10">
        <v>1</v>
      </c>
      <c r="BC281" s="10">
        <v>276</v>
      </c>
      <c r="BD281" s="10">
        <v>109.949</v>
      </c>
    </row>
    <row r="282" spans="52:56" x14ac:dyDescent="0.25">
      <c r="AZ282" s="10">
        <v>279</v>
      </c>
      <c r="BA282" s="10">
        <v>1</v>
      </c>
      <c r="BB282" s="10">
        <v>1</v>
      </c>
      <c r="BC282" s="10">
        <v>277</v>
      </c>
      <c r="BD282" s="10">
        <v>110.34450000000001</v>
      </c>
    </row>
    <row r="283" spans="52:56" x14ac:dyDescent="0.25">
      <c r="AZ283" s="10">
        <v>280</v>
      </c>
      <c r="BA283" s="10">
        <v>1</v>
      </c>
      <c r="BB283" s="10">
        <v>1</v>
      </c>
      <c r="BC283" s="10">
        <v>278</v>
      </c>
      <c r="BD283" s="10">
        <v>110.74000000000001</v>
      </c>
    </row>
    <row r="284" spans="52:56" x14ac:dyDescent="0.25">
      <c r="AZ284" s="10">
        <v>281</v>
      </c>
      <c r="BA284" s="10">
        <v>1</v>
      </c>
      <c r="BB284" s="10">
        <v>1</v>
      </c>
      <c r="BC284" s="10">
        <v>279</v>
      </c>
      <c r="BD284" s="10">
        <v>111.13550000000001</v>
      </c>
    </row>
    <row r="285" spans="52:56" x14ac:dyDescent="0.25">
      <c r="AZ285" s="10">
        <v>282</v>
      </c>
      <c r="BA285" s="10">
        <v>1</v>
      </c>
      <c r="BB285" s="10">
        <v>1</v>
      </c>
      <c r="BC285" s="10">
        <v>280</v>
      </c>
      <c r="BD285" s="10">
        <v>111.53100000000001</v>
      </c>
    </row>
    <row r="286" spans="52:56" x14ac:dyDescent="0.25">
      <c r="AZ286" s="10">
        <v>283</v>
      </c>
      <c r="BA286" s="10">
        <v>1</v>
      </c>
      <c r="BB286" s="10">
        <v>1</v>
      </c>
      <c r="BC286" s="10">
        <v>281</v>
      </c>
      <c r="BD286" s="10">
        <v>111.9265</v>
      </c>
    </row>
    <row r="287" spans="52:56" x14ac:dyDescent="0.25">
      <c r="AZ287" s="10">
        <v>284</v>
      </c>
      <c r="BA287" s="10">
        <v>1</v>
      </c>
      <c r="BB287" s="10">
        <v>1</v>
      </c>
      <c r="BC287" s="10">
        <v>282</v>
      </c>
      <c r="BD287" s="10">
        <v>112.322</v>
      </c>
    </row>
    <row r="288" spans="52:56" x14ac:dyDescent="0.25">
      <c r="AZ288" s="10">
        <v>285</v>
      </c>
      <c r="BA288" s="10">
        <v>1</v>
      </c>
      <c r="BB288" s="10">
        <v>1</v>
      </c>
      <c r="BC288" s="10">
        <v>283</v>
      </c>
      <c r="BD288" s="10">
        <v>112.7175</v>
      </c>
    </row>
    <row r="289" spans="52:56" x14ac:dyDescent="0.25">
      <c r="AZ289" s="10">
        <v>286</v>
      </c>
      <c r="BA289" s="10">
        <v>1</v>
      </c>
      <c r="BB289" s="10">
        <v>1</v>
      </c>
      <c r="BC289" s="10">
        <v>284</v>
      </c>
      <c r="BD289" s="10">
        <v>113.113</v>
      </c>
    </row>
    <row r="290" spans="52:56" x14ac:dyDescent="0.25">
      <c r="AZ290" s="10">
        <v>287</v>
      </c>
      <c r="BA290" s="10">
        <v>1</v>
      </c>
      <c r="BB290" s="10">
        <v>1</v>
      </c>
      <c r="BC290" s="10">
        <v>285</v>
      </c>
      <c r="BD290" s="10">
        <v>113.50850000000001</v>
      </c>
    </row>
    <row r="291" spans="52:56" x14ac:dyDescent="0.25">
      <c r="AZ291" s="10">
        <v>288</v>
      </c>
      <c r="BA291" s="10">
        <v>1</v>
      </c>
      <c r="BB291" s="10">
        <v>1</v>
      </c>
      <c r="BC291" s="10">
        <v>286</v>
      </c>
      <c r="BD291" s="10">
        <v>113.90400000000001</v>
      </c>
    </row>
    <row r="292" spans="52:56" x14ac:dyDescent="0.25">
      <c r="AZ292" s="10">
        <v>289</v>
      </c>
      <c r="BA292" s="10">
        <v>1</v>
      </c>
      <c r="BB292" s="10">
        <v>1</v>
      </c>
      <c r="BC292" s="10">
        <v>287</v>
      </c>
      <c r="BD292" s="10">
        <v>114.29950000000001</v>
      </c>
    </row>
    <row r="293" spans="52:56" x14ac:dyDescent="0.25">
      <c r="AZ293" s="10">
        <v>290</v>
      </c>
      <c r="BA293" s="10">
        <v>1</v>
      </c>
      <c r="BB293" s="10">
        <v>1</v>
      </c>
      <c r="BC293" s="10">
        <v>288</v>
      </c>
      <c r="BD293" s="10">
        <v>114.69500000000001</v>
      </c>
    </row>
    <row r="294" spans="52:56" x14ac:dyDescent="0.25">
      <c r="AZ294" s="10">
        <v>291</v>
      </c>
      <c r="BA294" s="10">
        <v>1</v>
      </c>
      <c r="BB294" s="10">
        <v>1</v>
      </c>
      <c r="BC294" s="10">
        <v>289</v>
      </c>
      <c r="BD294" s="10">
        <v>115.09050000000001</v>
      </c>
    </row>
    <row r="295" spans="52:56" x14ac:dyDescent="0.25">
      <c r="AZ295" s="10">
        <v>292</v>
      </c>
      <c r="BA295" s="10">
        <v>1</v>
      </c>
      <c r="BB295" s="10">
        <v>1</v>
      </c>
      <c r="BC295" s="10">
        <v>290</v>
      </c>
      <c r="BD295" s="10">
        <v>115.486</v>
      </c>
    </row>
    <row r="296" spans="52:56" x14ac:dyDescent="0.25">
      <c r="AZ296" s="10">
        <v>293</v>
      </c>
      <c r="BA296" s="10">
        <v>1</v>
      </c>
      <c r="BB296" s="10">
        <v>1</v>
      </c>
      <c r="BC296" s="10">
        <v>291</v>
      </c>
      <c r="BD296" s="10">
        <v>115.8815</v>
      </c>
    </row>
    <row r="297" spans="52:56" x14ac:dyDescent="0.25">
      <c r="AZ297" s="10">
        <v>294</v>
      </c>
      <c r="BA297" s="10">
        <v>1</v>
      </c>
      <c r="BB297" s="10">
        <v>1</v>
      </c>
      <c r="BC297" s="10">
        <v>292</v>
      </c>
      <c r="BD297" s="10">
        <v>116.277</v>
      </c>
    </row>
    <row r="298" spans="52:56" x14ac:dyDescent="0.25">
      <c r="AZ298" s="10">
        <v>295</v>
      </c>
      <c r="BA298" s="10">
        <v>1</v>
      </c>
      <c r="BB298" s="10">
        <v>1</v>
      </c>
      <c r="BC298" s="10">
        <v>293</v>
      </c>
      <c r="BD298" s="10">
        <v>116.6725</v>
      </c>
    </row>
    <row r="299" spans="52:56" x14ac:dyDescent="0.25">
      <c r="AZ299" s="10">
        <v>296</v>
      </c>
      <c r="BA299" s="10">
        <v>1</v>
      </c>
      <c r="BB299" s="10">
        <v>1</v>
      </c>
      <c r="BC299" s="10">
        <v>294</v>
      </c>
      <c r="BD299" s="10">
        <v>117.06800000000001</v>
      </c>
    </row>
    <row r="300" spans="52:56" x14ac:dyDescent="0.25">
      <c r="AZ300" s="10">
        <v>297</v>
      </c>
      <c r="BA300" s="10">
        <v>1</v>
      </c>
      <c r="BB300" s="10">
        <v>1</v>
      </c>
      <c r="BC300" s="10">
        <v>295</v>
      </c>
      <c r="BD300" s="10">
        <v>117.46350000000001</v>
      </c>
    </row>
    <row r="301" spans="52:56" x14ac:dyDescent="0.25">
      <c r="AZ301" s="10">
        <v>298</v>
      </c>
      <c r="BA301" s="10">
        <v>1</v>
      </c>
      <c r="BB301" s="10">
        <v>1</v>
      </c>
      <c r="BC301" s="10">
        <v>296</v>
      </c>
      <c r="BD301" s="10">
        <v>117.85900000000001</v>
      </c>
    </row>
    <row r="302" spans="52:56" x14ac:dyDescent="0.25">
      <c r="AZ302" s="10">
        <v>299</v>
      </c>
      <c r="BA302" s="10">
        <v>1</v>
      </c>
      <c r="BB302" s="10">
        <v>1</v>
      </c>
      <c r="BC302" s="10">
        <v>297</v>
      </c>
      <c r="BD302" s="10">
        <v>118.25450000000001</v>
      </c>
    </row>
    <row r="303" spans="52:56" x14ac:dyDescent="0.25">
      <c r="AZ303" s="10">
        <v>300</v>
      </c>
      <c r="BA303" s="10">
        <v>1</v>
      </c>
      <c r="BB303" s="10">
        <v>1</v>
      </c>
      <c r="BC303" s="10">
        <v>298</v>
      </c>
      <c r="BD303" s="10">
        <v>118.65</v>
      </c>
    </row>
    <row r="304" spans="52:56" x14ac:dyDescent="0.25">
      <c r="AZ304" s="10">
        <v>301</v>
      </c>
      <c r="BA304" s="10">
        <v>1</v>
      </c>
      <c r="BB304" s="10">
        <v>1</v>
      </c>
      <c r="BC304" s="10">
        <v>299</v>
      </c>
      <c r="BD304" s="10">
        <v>119.0455</v>
      </c>
    </row>
    <row r="305" spans="52:56" x14ac:dyDescent="0.25">
      <c r="AZ305" s="10">
        <v>302</v>
      </c>
      <c r="BA305" s="10">
        <v>1</v>
      </c>
      <c r="BB305" s="10">
        <v>1</v>
      </c>
      <c r="BC305" s="10">
        <v>300</v>
      </c>
      <c r="BD305" s="10">
        <v>119.441</v>
      </c>
    </row>
    <row r="306" spans="52:56" x14ac:dyDescent="0.25">
      <c r="AZ306" s="10">
        <v>303</v>
      </c>
      <c r="BA306" s="10">
        <v>1</v>
      </c>
      <c r="BB306" s="10">
        <v>1</v>
      </c>
      <c r="BC306" s="10">
        <v>301</v>
      </c>
      <c r="BD306" s="10">
        <v>119.8365</v>
      </c>
    </row>
    <row r="307" spans="52:56" x14ac:dyDescent="0.25">
      <c r="AZ307" s="10">
        <v>304</v>
      </c>
      <c r="BA307" s="10">
        <v>1</v>
      </c>
      <c r="BB307" s="10">
        <v>1</v>
      </c>
      <c r="BC307" s="10">
        <v>302</v>
      </c>
      <c r="BD307" s="10">
        <v>120.232</v>
      </c>
    </row>
    <row r="308" spans="52:56" x14ac:dyDescent="0.25">
      <c r="AZ308" s="10">
        <v>305</v>
      </c>
      <c r="BA308" s="10">
        <v>1</v>
      </c>
      <c r="BB308" s="10">
        <v>1</v>
      </c>
      <c r="BC308" s="10">
        <v>303</v>
      </c>
      <c r="BD308" s="10">
        <v>120.62750000000001</v>
      </c>
    </row>
    <row r="309" spans="52:56" x14ac:dyDescent="0.25">
      <c r="AZ309" s="10">
        <v>306</v>
      </c>
      <c r="BA309" s="10">
        <v>1</v>
      </c>
      <c r="BB309" s="10">
        <v>1</v>
      </c>
      <c r="BC309" s="10">
        <v>304</v>
      </c>
      <c r="BD309" s="10">
        <v>121.02300000000001</v>
      </c>
    </row>
    <row r="310" spans="52:56" x14ac:dyDescent="0.25">
      <c r="AZ310" s="10">
        <v>307</v>
      </c>
      <c r="BA310" s="10">
        <v>1</v>
      </c>
      <c r="BB310" s="10">
        <v>1</v>
      </c>
      <c r="BC310" s="10">
        <v>305</v>
      </c>
      <c r="BD310" s="10">
        <v>121.41850000000001</v>
      </c>
    </row>
    <row r="311" spans="52:56" x14ac:dyDescent="0.25">
      <c r="AZ311" s="10">
        <v>308</v>
      </c>
      <c r="BA311" s="10">
        <v>1</v>
      </c>
      <c r="BB311" s="10">
        <v>1</v>
      </c>
      <c r="BC311" s="10">
        <v>306</v>
      </c>
      <c r="BD311" s="10">
        <v>121.81400000000001</v>
      </c>
    </row>
    <row r="312" spans="52:56" x14ac:dyDescent="0.25">
      <c r="AZ312" s="10">
        <v>309</v>
      </c>
      <c r="BA312" s="10">
        <v>1</v>
      </c>
      <c r="BB312" s="10">
        <v>1</v>
      </c>
      <c r="BC312" s="10">
        <v>307</v>
      </c>
      <c r="BD312" s="10">
        <v>122.20950000000001</v>
      </c>
    </row>
    <row r="313" spans="52:56" x14ac:dyDescent="0.25">
      <c r="AZ313" s="10">
        <v>310</v>
      </c>
      <c r="BA313" s="10">
        <v>1</v>
      </c>
      <c r="BB313" s="10">
        <v>1</v>
      </c>
      <c r="BC313" s="10">
        <v>308</v>
      </c>
      <c r="BD313" s="10">
        <v>122.605</v>
      </c>
    </row>
    <row r="314" spans="52:56" x14ac:dyDescent="0.25">
      <c r="AZ314" s="10">
        <v>311</v>
      </c>
      <c r="BA314" s="10">
        <v>1</v>
      </c>
      <c r="BB314" s="10">
        <v>1</v>
      </c>
      <c r="BC314" s="10">
        <v>309</v>
      </c>
      <c r="BD314" s="10">
        <v>123.0005</v>
      </c>
    </row>
    <row r="315" spans="52:56" x14ac:dyDescent="0.25">
      <c r="AZ315" s="10">
        <v>312</v>
      </c>
      <c r="BA315" s="10">
        <v>1</v>
      </c>
      <c r="BB315" s="10">
        <v>1</v>
      </c>
      <c r="BC315" s="10">
        <v>310</v>
      </c>
      <c r="BD315" s="10">
        <v>123.396</v>
      </c>
    </row>
    <row r="316" spans="52:56" x14ac:dyDescent="0.25">
      <c r="AZ316" s="10">
        <v>313</v>
      </c>
      <c r="BA316" s="10">
        <v>1</v>
      </c>
      <c r="BB316" s="10">
        <v>1</v>
      </c>
      <c r="BC316" s="10">
        <v>311</v>
      </c>
      <c r="BD316" s="10">
        <v>123.7915</v>
      </c>
    </row>
    <row r="317" spans="52:56" x14ac:dyDescent="0.25">
      <c r="AZ317" s="10">
        <v>314</v>
      </c>
      <c r="BA317" s="10">
        <v>1</v>
      </c>
      <c r="BB317" s="10">
        <v>1</v>
      </c>
      <c r="BC317" s="10">
        <v>312</v>
      </c>
      <c r="BD317" s="10">
        <v>124.18700000000001</v>
      </c>
    </row>
    <row r="318" spans="52:56" x14ac:dyDescent="0.25">
      <c r="AZ318" s="10">
        <v>315</v>
      </c>
      <c r="BA318" s="10">
        <v>1</v>
      </c>
      <c r="BB318" s="10">
        <v>1</v>
      </c>
      <c r="BC318" s="10">
        <v>313</v>
      </c>
      <c r="BD318" s="10">
        <v>124.58250000000001</v>
      </c>
    </row>
    <row r="319" spans="52:56" x14ac:dyDescent="0.25">
      <c r="AZ319" s="10">
        <v>316</v>
      </c>
      <c r="BA319" s="10">
        <v>1</v>
      </c>
      <c r="BB319" s="10">
        <v>1</v>
      </c>
      <c r="BC319" s="10">
        <v>314</v>
      </c>
      <c r="BD319" s="10">
        <v>124.97800000000001</v>
      </c>
    </row>
    <row r="320" spans="52:56" x14ac:dyDescent="0.25">
      <c r="AZ320" s="10">
        <v>317</v>
      </c>
      <c r="BA320" s="10">
        <v>1</v>
      </c>
      <c r="BB320" s="10">
        <v>1</v>
      </c>
      <c r="BC320" s="10">
        <v>315</v>
      </c>
      <c r="BD320" s="10">
        <v>125.37350000000001</v>
      </c>
    </row>
    <row r="321" spans="52:56" x14ac:dyDescent="0.25">
      <c r="AZ321" s="10">
        <v>318</v>
      </c>
      <c r="BA321" s="10">
        <v>1</v>
      </c>
      <c r="BB321" s="10">
        <v>1</v>
      </c>
      <c r="BC321" s="10">
        <v>316</v>
      </c>
      <c r="BD321" s="10">
        <v>125.76900000000001</v>
      </c>
    </row>
    <row r="322" spans="52:56" x14ac:dyDescent="0.25">
      <c r="AZ322" s="10">
        <v>319</v>
      </c>
      <c r="BA322" s="10">
        <v>1</v>
      </c>
      <c r="BB322" s="10">
        <v>1</v>
      </c>
      <c r="BC322" s="10">
        <v>317</v>
      </c>
      <c r="BD322" s="10">
        <v>126.1645</v>
      </c>
    </row>
    <row r="323" spans="52:56" x14ac:dyDescent="0.25">
      <c r="AZ323" s="10">
        <v>320</v>
      </c>
      <c r="BA323" s="10">
        <v>1</v>
      </c>
      <c r="BB323" s="10">
        <v>1</v>
      </c>
      <c r="BC323" s="10">
        <v>318</v>
      </c>
      <c r="BD323" s="10">
        <v>126.56</v>
      </c>
    </row>
    <row r="324" spans="52:56" x14ac:dyDescent="0.25">
      <c r="AZ324" s="10">
        <v>321</v>
      </c>
      <c r="BA324" s="10">
        <v>1</v>
      </c>
      <c r="BB324" s="10">
        <v>1</v>
      </c>
      <c r="BC324" s="10">
        <v>319</v>
      </c>
      <c r="BD324" s="10">
        <v>126.9555</v>
      </c>
    </row>
    <row r="325" spans="52:56" x14ac:dyDescent="0.25">
      <c r="AZ325" s="10">
        <v>322</v>
      </c>
      <c r="BA325" s="10">
        <v>1</v>
      </c>
      <c r="BB325" s="10">
        <v>1</v>
      </c>
      <c r="BC325" s="10">
        <v>320</v>
      </c>
      <c r="BD325" s="10">
        <v>127.351</v>
      </c>
    </row>
    <row r="326" spans="52:56" x14ac:dyDescent="0.25">
      <c r="AZ326" s="10">
        <v>323</v>
      </c>
      <c r="BA326" s="10">
        <v>1</v>
      </c>
      <c r="BB326" s="10">
        <v>1</v>
      </c>
      <c r="BC326" s="10">
        <v>321</v>
      </c>
      <c r="BD326" s="10">
        <v>127.74650000000001</v>
      </c>
    </row>
    <row r="327" spans="52:56" x14ac:dyDescent="0.25">
      <c r="AZ327" s="10">
        <v>324</v>
      </c>
      <c r="BA327" s="10">
        <v>1</v>
      </c>
      <c r="BB327" s="10">
        <v>1</v>
      </c>
      <c r="BC327" s="10">
        <v>322</v>
      </c>
      <c r="BD327" s="10">
        <v>128.142</v>
      </c>
    </row>
    <row r="328" spans="52:56" x14ac:dyDescent="0.25">
      <c r="AZ328" s="10">
        <v>325</v>
      </c>
      <c r="BA328" s="10">
        <v>1</v>
      </c>
      <c r="BB328" s="10">
        <v>1</v>
      </c>
      <c r="BC328" s="10">
        <v>323</v>
      </c>
      <c r="BD328" s="10">
        <v>128.53749999999999</v>
      </c>
    </row>
    <row r="329" spans="52:56" x14ac:dyDescent="0.25">
      <c r="AZ329" s="10">
        <v>326</v>
      </c>
      <c r="BA329" s="10">
        <v>1</v>
      </c>
      <c r="BB329" s="10">
        <v>1</v>
      </c>
      <c r="BC329" s="10">
        <v>324</v>
      </c>
      <c r="BD329" s="10">
        <v>128.93299999999999</v>
      </c>
    </row>
    <row r="330" spans="52:56" x14ac:dyDescent="0.25">
      <c r="AZ330" s="10">
        <v>327</v>
      </c>
      <c r="BA330" s="10">
        <v>1</v>
      </c>
      <c r="BB330" s="10">
        <v>0</v>
      </c>
      <c r="BC330" s="10">
        <v>324</v>
      </c>
      <c r="BD330" s="10">
        <v>129.32850000000002</v>
      </c>
    </row>
    <row r="331" spans="52:56" x14ac:dyDescent="0.25">
      <c r="AZ331" s="10">
        <v>328</v>
      </c>
      <c r="BA331" s="10">
        <v>1</v>
      </c>
      <c r="BB331" s="10">
        <v>1</v>
      </c>
      <c r="BC331" s="10">
        <v>325</v>
      </c>
      <c r="BD331" s="10">
        <v>129.72400000000002</v>
      </c>
    </row>
    <row r="332" spans="52:56" x14ac:dyDescent="0.25">
      <c r="AZ332" s="10">
        <v>329</v>
      </c>
      <c r="BA332" s="10">
        <v>1</v>
      </c>
      <c r="BB332" s="10">
        <v>1</v>
      </c>
      <c r="BC332" s="10">
        <v>326</v>
      </c>
      <c r="BD332" s="10">
        <v>130.11950000000002</v>
      </c>
    </row>
    <row r="333" spans="52:56" x14ac:dyDescent="0.25">
      <c r="AZ333" s="10">
        <v>330</v>
      </c>
      <c r="BA333" s="10">
        <v>1</v>
      </c>
      <c r="BB333" s="10">
        <v>1</v>
      </c>
      <c r="BC333" s="10">
        <v>327</v>
      </c>
      <c r="BD333" s="10">
        <v>130.51500000000001</v>
      </c>
    </row>
    <row r="334" spans="52:56" x14ac:dyDescent="0.25">
      <c r="AZ334" s="10">
        <v>331</v>
      </c>
      <c r="BA334" s="10">
        <v>1</v>
      </c>
      <c r="BB334" s="10">
        <v>1</v>
      </c>
      <c r="BC334" s="10">
        <v>328</v>
      </c>
      <c r="BD334" s="10">
        <v>130.91050000000001</v>
      </c>
    </row>
    <row r="335" spans="52:56" x14ac:dyDescent="0.25">
      <c r="AZ335" s="10">
        <v>332</v>
      </c>
      <c r="BA335" s="10">
        <v>1</v>
      </c>
      <c r="BB335" s="10">
        <v>1</v>
      </c>
      <c r="BC335" s="10">
        <v>329</v>
      </c>
      <c r="BD335" s="10">
        <v>131.30600000000001</v>
      </c>
    </row>
    <row r="336" spans="52:56" x14ac:dyDescent="0.25">
      <c r="AZ336" s="10">
        <v>333</v>
      </c>
      <c r="BA336" s="10">
        <v>1</v>
      </c>
      <c r="BB336" s="10">
        <v>1</v>
      </c>
      <c r="BC336" s="10">
        <v>330</v>
      </c>
      <c r="BD336" s="10">
        <v>131.70150000000001</v>
      </c>
    </row>
    <row r="337" spans="52:56" x14ac:dyDescent="0.25">
      <c r="AZ337" s="10">
        <v>334</v>
      </c>
      <c r="BA337" s="10">
        <v>1</v>
      </c>
      <c r="BB337" s="10">
        <v>1</v>
      </c>
      <c r="BC337" s="10">
        <v>331</v>
      </c>
      <c r="BD337" s="10">
        <v>132.09700000000001</v>
      </c>
    </row>
    <row r="338" spans="52:56" x14ac:dyDescent="0.25">
      <c r="AZ338" s="10">
        <v>335</v>
      </c>
      <c r="BA338" s="10">
        <v>1</v>
      </c>
      <c r="BB338" s="10">
        <v>1</v>
      </c>
      <c r="BC338" s="10">
        <v>332</v>
      </c>
      <c r="BD338" s="10">
        <v>132.49250000000001</v>
      </c>
    </row>
    <row r="339" spans="52:56" x14ac:dyDescent="0.25">
      <c r="AZ339" s="10">
        <v>336</v>
      </c>
      <c r="BA339" s="10">
        <v>1</v>
      </c>
      <c r="BB339" s="10">
        <v>1</v>
      </c>
      <c r="BC339" s="10">
        <v>333</v>
      </c>
      <c r="BD339" s="10">
        <v>132.88800000000001</v>
      </c>
    </row>
    <row r="340" spans="52:56" x14ac:dyDescent="0.25">
      <c r="AZ340" s="10">
        <v>337</v>
      </c>
      <c r="BA340" s="10">
        <v>1</v>
      </c>
      <c r="BB340" s="10">
        <v>1</v>
      </c>
      <c r="BC340" s="10">
        <v>334</v>
      </c>
      <c r="BD340" s="10">
        <v>133.2835</v>
      </c>
    </row>
    <row r="341" spans="52:56" x14ac:dyDescent="0.25">
      <c r="AZ341" s="10">
        <v>338</v>
      </c>
      <c r="BA341" s="10">
        <v>1</v>
      </c>
      <c r="BB341" s="10">
        <v>1</v>
      </c>
      <c r="BC341" s="10">
        <v>335</v>
      </c>
      <c r="BD341" s="10">
        <v>133.679</v>
      </c>
    </row>
    <row r="342" spans="52:56" x14ac:dyDescent="0.25">
      <c r="AZ342" s="10">
        <v>339</v>
      </c>
      <c r="BA342" s="10">
        <v>1</v>
      </c>
      <c r="BB342" s="10">
        <v>1</v>
      </c>
      <c r="BC342" s="10">
        <v>336</v>
      </c>
      <c r="BD342" s="10">
        <v>134.0745</v>
      </c>
    </row>
    <row r="343" spans="52:56" x14ac:dyDescent="0.25">
      <c r="AZ343" s="10">
        <v>340</v>
      </c>
      <c r="BA343" s="10">
        <v>1</v>
      </c>
      <c r="BB343" s="10">
        <v>1</v>
      </c>
      <c r="BC343" s="10">
        <v>337</v>
      </c>
      <c r="BD343" s="10">
        <v>134.47</v>
      </c>
    </row>
    <row r="344" spans="52:56" x14ac:dyDescent="0.25">
      <c r="AZ344" s="10">
        <v>341</v>
      </c>
      <c r="BA344" s="10">
        <v>1</v>
      </c>
      <c r="BB344" s="10">
        <v>1</v>
      </c>
      <c r="BC344" s="10">
        <v>338</v>
      </c>
      <c r="BD344" s="10">
        <v>134.8655</v>
      </c>
    </row>
    <row r="345" spans="52:56" x14ac:dyDescent="0.25">
      <c r="AZ345" s="10">
        <v>342</v>
      </c>
      <c r="BA345" s="10">
        <v>1</v>
      </c>
      <c r="BB345" s="10">
        <v>1</v>
      </c>
      <c r="BC345" s="10">
        <v>339</v>
      </c>
      <c r="BD345" s="10">
        <v>135.261</v>
      </c>
    </row>
    <row r="346" spans="52:56" x14ac:dyDescent="0.25">
      <c r="AZ346" s="10">
        <v>343</v>
      </c>
      <c r="BA346" s="10">
        <v>1</v>
      </c>
      <c r="BB346" s="10">
        <v>1</v>
      </c>
      <c r="BC346" s="10">
        <v>340</v>
      </c>
      <c r="BD346" s="10">
        <v>135.65649999999999</v>
      </c>
    </row>
    <row r="347" spans="52:56" x14ac:dyDescent="0.25">
      <c r="AZ347" s="10">
        <v>344</v>
      </c>
      <c r="BA347" s="10">
        <v>1</v>
      </c>
      <c r="BB347" s="10">
        <v>1</v>
      </c>
      <c r="BC347" s="10">
        <v>341</v>
      </c>
      <c r="BD347" s="10">
        <v>136.05199999999999</v>
      </c>
    </row>
    <row r="348" spans="52:56" x14ac:dyDescent="0.25">
      <c r="AZ348" s="10">
        <v>345</v>
      </c>
      <c r="BA348" s="10">
        <v>1</v>
      </c>
      <c r="BB348" s="10">
        <v>1</v>
      </c>
      <c r="BC348" s="10">
        <v>342</v>
      </c>
      <c r="BD348" s="10">
        <v>136.44750000000002</v>
      </c>
    </row>
    <row r="349" spans="52:56" x14ac:dyDescent="0.25">
      <c r="AZ349" s="10">
        <v>346</v>
      </c>
      <c r="BA349" s="10">
        <v>1</v>
      </c>
      <c r="BB349" s="10">
        <v>1</v>
      </c>
      <c r="BC349" s="10">
        <v>343</v>
      </c>
      <c r="BD349" s="10">
        <v>136.84300000000002</v>
      </c>
    </row>
    <row r="350" spans="52:56" x14ac:dyDescent="0.25">
      <c r="AZ350" s="10">
        <v>347</v>
      </c>
      <c r="BA350" s="10">
        <v>1</v>
      </c>
      <c r="BB350" s="10">
        <v>1</v>
      </c>
      <c r="BC350" s="10">
        <v>344</v>
      </c>
      <c r="BD350" s="10">
        <v>137.23850000000002</v>
      </c>
    </row>
    <row r="351" spans="52:56" x14ac:dyDescent="0.25">
      <c r="AZ351" s="10">
        <v>348</v>
      </c>
      <c r="BA351" s="10">
        <v>1</v>
      </c>
      <c r="BB351" s="10">
        <v>1</v>
      </c>
      <c r="BC351" s="10">
        <v>345</v>
      </c>
      <c r="BD351" s="10">
        <v>137.63400000000001</v>
      </c>
    </row>
    <row r="352" spans="52:56" x14ac:dyDescent="0.25">
      <c r="AZ352" s="10">
        <v>349</v>
      </c>
      <c r="BA352" s="10">
        <v>1</v>
      </c>
      <c r="BB352" s="10">
        <v>1</v>
      </c>
      <c r="BC352" s="10">
        <v>346</v>
      </c>
      <c r="BD352" s="10">
        <v>138.02950000000001</v>
      </c>
    </row>
    <row r="353" spans="52:56" x14ac:dyDescent="0.25">
      <c r="AZ353" s="10">
        <v>350</v>
      </c>
      <c r="BA353" s="10">
        <v>1</v>
      </c>
      <c r="BB353" s="10">
        <v>1</v>
      </c>
      <c r="BC353" s="10">
        <v>347</v>
      </c>
      <c r="BD353" s="10">
        <v>138.42500000000001</v>
      </c>
    </row>
    <row r="354" spans="52:56" x14ac:dyDescent="0.25">
      <c r="AZ354" s="10">
        <v>351</v>
      </c>
      <c r="BA354" s="10">
        <v>1</v>
      </c>
      <c r="BB354" s="10">
        <v>1</v>
      </c>
      <c r="BC354" s="10">
        <v>348</v>
      </c>
      <c r="BD354" s="10">
        <v>138.82050000000001</v>
      </c>
    </row>
    <row r="355" spans="52:56" x14ac:dyDescent="0.25">
      <c r="AZ355" s="10">
        <v>352</v>
      </c>
      <c r="BA355" s="10">
        <v>1</v>
      </c>
      <c r="BB355" s="10">
        <v>1</v>
      </c>
      <c r="BC355" s="10">
        <v>349</v>
      </c>
      <c r="BD355" s="10">
        <v>139.21600000000001</v>
      </c>
    </row>
    <row r="356" spans="52:56" x14ac:dyDescent="0.25">
      <c r="AZ356" s="10">
        <v>353</v>
      </c>
      <c r="BA356" s="10">
        <v>1</v>
      </c>
      <c r="BB356" s="10">
        <v>1</v>
      </c>
      <c r="BC356" s="10">
        <v>350</v>
      </c>
      <c r="BD356" s="10">
        <v>139.61150000000001</v>
      </c>
    </row>
    <row r="357" spans="52:56" x14ac:dyDescent="0.25">
      <c r="AZ357" s="10">
        <v>354</v>
      </c>
      <c r="BA357" s="10">
        <v>1</v>
      </c>
      <c r="BB357" s="10">
        <v>1</v>
      </c>
      <c r="BC357" s="10">
        <v>351</v>
      </c>
      <c r="BD357" s="10">
        <v>140.00700000000001</v>
      </c>
    </row>
    <row r="358" spans="52:56" x14ac:dyDescent="0.25">
      <c r="AZ358" s="10">
        <v>355</v>
      </c>
      <c r="BA358" s="10">
        <v>1</v>
      </c>
      <c r="BB358" s="10">
        <v>1</v>
      </c>
      <c r="BC358" s="10">
        <v>352</v>
      </c>
      <c r="BD358" s="10">
        <v>140.4025</v>
      </c>
    </row>
    <row r="359" spans="52:56" x14ac:dyDescent="0.25">
      <c r="AZ359" s="10">
        <v>356</v>
      </c>
      <c r="BA359" s="10">
        <v>1</v>
      </c>
      <c r="BB359" s="10">
        <v>1</v>
      </c>
      <c r="BC359" s="10">
        <v>353</v>
      </c>
      <c r="BD359" s="10">
        <v>140.798</v>
      </c>
    </row>
    <row r="360" spans="52:56" x14ac:dyDescent="0.25">
      <c r="AZ360" s="10">
        <v>357</v>
      </c>
      <c r="BA360" s="10">
        <v>1</v>
      </c>
      <c r="BB360" s="10">
        <v>1</v>
      </c>
      <c r="BC360" s="10">
        <v>354</v>
      </c>
      <c r="BD360" s="10">
        <v>141.1935</v>
      </c>
    </row>
    <row r="361" spans="52:56" x14ac:dyDescent="0.25">
      <c r="AZ361" s="10">
        <v>358</v>
      </c>
      <c r="BA361" s="10">
        <v>1</v>
      </c>
      <c r="BB361" s="10">
        <v>1</v>
      </c>
      <c r="BC361" s="10">
        <v>355</v>
      </c>
      <c r="BD361" s="10">
        <v>141.589</v>
      </c>
    </row>
    <row r="362" spans="52:56" x14ac:dyDescent="0.25">
      <c r="AZ362" s="10">
        <v>359</v>
      </c>
      <c r="BA362" s="10">
        <v>1</v>
      </c>
      <c r="BB362" s="10">
        <v>1</v>
      </c>
      <c r="BC362" s="10">
        <v>356</v>
      </c>
      <c r="BD362" s="10">
        <v>141.9845</v>
      </c>
    </row>
    <row r="363" spans="52:56" x14ac:dyDescent="0.25">
      <c r="AZ363" s="10">
        <v>360</v>
      </c>
      <c r="BA363" s="10">
        <v>1</v>
      </c>
      <c r="BB363" s="10">
        <v>1</v>
      </c>
      <c r="BC363" s="10">
        <v>357</v>
      </c>
      <c r="BD363" s="10">
        <v>142.38</v>
      </c>
    </row>
    <row r="364" spans="52:56" x14ac:dyDescent="0.25">
      <c r="AZ364" s="10">
        <v>361</v>
      </c>
      <c r="BA364" s="10">
        <v>1</v>
      </c>
      <c r="BB364" s="10">
        <v>1</v>
      </c>
      <c r="BC364" s="10">
        <v>358</v>
      </c>
      <c r="BD364" s="10">
        <v>142.77549999999999</v>
      </c>
    </row>
    <row r="365" spans="52:56" x14ac:dyDescent="0.25">
      <c r="AZ365" s="10">
        <v>362</v>
      </c>
      <c r="BA365" s="10">
        <v>1</v>
      </c>
      <c r="BB365" s="10">
        <v>1</v>
      </c>
      <c r="BC365" s="10">
        <v>359</v>
      </c>
      <c r="BD365" s="10">
        <v>143.17100000000002</v>
      </c>
    </row>
    <row r="366" spans="52:56" x14ac:dyDescent="0.25">
      <c r="AZ366" s="10">
        <v>363</v>
      </c>
      <c r="BA366" s="10">
        <v>1</v>
      </c>
      <c r="BB366" s="10">
        <v>1</v>
      </c>
      <c r="BC366" s="10">
        <v>360</v>
      </c>
      <c r="BD366" s="10">
        <v>143.56650000000002</v>
      </c>
    </row>
    <row r="367" spans="52:56" x14ac:dyDescent="0.25">
      <c r="AZ367" s="10">
        <v>364</v>
      </c>
      <c r="BA367" s="10">
        <v>1</v>
      </c>
      <c r="BB367" s="10">
        <v>1</v>
      </c>
      <c r="BC367" s="10">
        <v>361</v>
      </c>
      <c r="BD367" s="10">
        <v>143.96200000000002</v>
      </c>
    </row>
    <row r="368" spans="52:56" x14ac:dyDescent="0.25">
      <c r="AZ368" s="10">
        <v>365</v>
      </c>
      <c r="BA368" s="10">
        <v>1</v>
      </c>
      <c r="BB368" s="10">
        <v>1</v>
      </c>
      <c r="BC368" s="10">
        <v>362</v>
      </c>
      <c r="BD368" s="10">
        <v>144.35750000000002</v>
      </c>
    </row>
    <row r="369" spans="52:56" x14ac:dyDescent="0.25">
      <c r="AZ369" s="10">
        <v>366</v>
      </c>
      <c r="BA369" s="10">
        <v>1</v>
      </c>
      <c r="BB369" s="10">
        <v>1</v>
      </c>
      <c r="BC369" s="10">
        <v>363</v>
      </c>
      <c r="BD369" s="10">
        <v>144.75300000000001</v>
      </c>
    </row>
    <row r="370" spans="52:56" x14ac:dyDescent="0.25">
      <c r="AZ370" s="10">
        <v>367</v>
      </c>
      <c r="BA370" s="10">
        <v>1</v>
      </c>
      <c r="BB370" s="10">
        <v>1</v>
      </c>
      <c r="BC370" s="10">
        <v>364</v>
      </c>
      <c r="BD370" s="10">
        <v>145.14850000000001</v>
      </c>
    </row>
    <row r="371" spans="52:56" x14ac:dyDescent="0.25">
      <c r="AZ371" s="10">
        <v>368</v>
      </c>
      <c r="BA371" s="10">
        <v>1</v>
      </c>
      <c r="BB371" s="10">
        <v>1</v>
      </c>
      <c r="BC371" s="10">
        <v>365</v>
      </c>
      <c r="BD371" s="10">
        <v>145.54400000000001</v>
      </c>
    </row>
    <row r="372" spans="52:56" x14ac:dyDescent="0.25">
      <c r="AZ372" s="10">
        <v>369</v>
      </c>
      <c r="BA372" s="10">
        <v>1</v>
      </c>
      <c r="BB372" s="10">
        <v>1</v>
      </c>
      <c r="BC372" s="10">
        <v>366</v>
      </c>
      <c r="BD372" s="10">
        <v>145.93950000000001</v>
      </c>
    </row>
    <row r="373" spans="52:56" x14ac:dyDescent="0.25">
      <c r="AZ373" s="10">
        <v>370</v>
      </c>
      <c r="BA373" s="10">
        <v>1</v>
      </c>
      <c r="BB373" s="10">
        <v>1</v>
      </c>
      <c r="BC373" s="10">
        <v>367</v>
      </c>
      <c r="BD373" s="10">
        <v>146.33500000000001</v>
      </c>
    </row>
    <row r="374" spans="52:56" x14ac:dyDescent="0.25">
      <c r="AZ374" s="10">
        <v>371</v>
      </c>
      <c r="BA374" s="10">
        <v>1</v>
      </c>
      <c r="BB374" s="10">
        <v>1</v>
      </c>
      <c r="BC374" s="10">
        <v>368</v>
      </c>
      <c r="BD374" s="10">
        <v>146.73050000000001</v>
      </c>
    </row>
    <row r="375" spans="52:56" x14ac:dyDescent="0.25">
      <c r="AZ375" s="10">
        <v>372</v>
      </c>
      <c r="BA375" s="10">
        <v>1</v>
      </c>
      <c r="BB375" s="10">
        <v>1</v>
      </c>
      <c r="BC375" s="10">
        <v>369</v>
      </c>
      <c r="BD375" s="10">
        <v>147.126</v>
      </c>
    </row>
    <row r="376" spans="52:56" x14ac:dyDescent="0.25">
      <c r="AZ376" s="10">
        <v>373</v>
      </c>
      <c r="BA376" s="10">
        <v>1</v>
      </c>
      <c r="BB376" s="10">
        <v>1</v>
      </c>
      <c r="BC376" s="10">
        <v>370</v>
      </c>
      <c r="BD376" s="10">
        <v>147.5215</v>
      </c>
    </row>
    <row r="377" spans="52:56" x14ac:dyDescent="0.25">
      <c r="AZ377" s="10">
        <v>374</v>
      </c>
      <c r="BA377" s="10">
        <v>1</v>
      </c>
      <c r="BB377" s="10">
        <v>1</v>
      </c>
      <c r="BC377" s="10">
        <v>371</v>
      </c>
      <c r="BD377" s="10">
        <v>147.917</v>
      </c>
    </row>
    <row r="378" spans="52:56" x14ac:dyDescent="0.25">
      <c r="AZ378" s="10">
        <v>375</v>
      </c>
      <c r="BA378" s="10">
        <v>1</v>
      </c>
      <c r="BB378" s="10">
        <v>1</v>
      </c>
      <c r="BC378" s="10">
        <v>372</v>
      </c>
      <c r="BD378" s="10">
        <v>148.3125</v>
      </c>
    </row>
    <row r="379" spans="52:56" x14ac:dyDescent="0.25">
      <c r="AZ379" s="10">
        <v>376</v>
      </c>
      <c r="BA379" s="10">
        <v>1</v>
      </c>
      <c r="BB379" s="10">
        <v>1</v>
      </c>
      <c r="BC379" s="10">
        <v>373</v>
      </c>
      <c r="BD379" s="10">
        <v>148.708</v>
      </c>
    </row>
    <row r="380" spans="52:56" x14ac:dyDescent="0.25">
      <c r="AZ380" s="10">
        <v>377</v>
      </c>
      <c r="BA380" s="10">
        <v>1</v>
      </c>
      <c r="BB380" s="10">
        <v>1</v>
      </c>
      <c r="BC380" s="10">
        <v>374</v>
      </c>
      <c r="BD380" s="10">
        <v>149.1035</v>
      </c>
    </row>
    <row r="381" spans="52:56" x14ac:dyDescent="0.25">
      <c r="AZ381" s="10">
        <v>378</v>
      </c>
      <c r="BA381" s="10">
        <v>1</v>
      </c>
      <c r="BB381" s="10">
        <v>1</v>
      </c>
      <c r="BC381" s="10">
        <v>375</v>
      </c>
      <c r="BD381" s="10">
        <v>149.499</v>
      </c>
    </row>
    <row r="382" spans="52:56" x14ac:dyDescent="0.25">
      <c r="AZ382" s="10">
        <v>379</v>
      </c>
      <c r="BA382" s="10">
        <v>1</v>
      </c>
      <c r="BB382" s="10">
        <v>1</v>
      </c>
      <c r="BC382" s="10">
        <v>376</v>
      </c>
      <c r="BD382" s="10">
        <v>149.89449999999999</v>
      </c>
    </row>
    <row r="383" spans="52:56" x14ac:dyDescent="0.25">
      <c r="AZ383" s="10">
        <v>380</v>
      </c>
      <c r="BA383" s="10">
        <v>1</v>
      </c>
      <c r="BB383" s="10">
        <v>1</v>
      </c>
      <c r="BC383" s="10">
        <v>377</v>
      </c>
      <c r="BD383" s="10">
        <v>150.29000000000002</v>
      </c>
    </row>
    <row r="384" spans="52:56" x14ac:dyDescent="0.25">
      <c r="AZ384" s="10">
        <v>381</v>
      </c>
      <c r="BA384" s="10">
        <v>1</v>
      </c>
      <c r="BB384" s="10">
        <v>1</v>
      </c>
      <c r="BC384" s="10">
        <v>378</v>
      </c>
      <c r="BD384" s="10">
        <v>150.68550000000002</v>
      </c>
    </row>
    <row r="385" spans="52:56" x14ac:dyDescent="0.25">
      <c r="AZ385" s="10">
        <v>382</v>
      </c>
      <c r="BA385" s="10">
        <v>1</v>
      </c>
      <c r="BB385" s="10">
        <v>1</v>
      </c>
      <c r="BC385" s="10">
        <v>379</v>
      </c>
      <c r="BD385" s="10">
        <v>151.08100000000002</v>
      </c>
    </row>
    <row r="386" spans="52:56" x14ac:dyDescent="0.25">
      <c r="AZ386" s="10">
        <v>383</v>
      </c>
      <c r="BA386" s="10">
        <v>1</v>
      </c>
      <c r="BB386" s="10">
        <v>1</v>
      </c>
      <c r="BC386" s="10">
        <v>380</v>
      </c>
      <c r="BD386" s="10">
        <v>151.47650000000002</v>
      </c>
    </row>
    <row r="387" spans="52:56" x14ac:dyDescent="0.25">
      <c r="AZ387" s="10">
        <v>384</v>
      </c>
      <c r="BA387" s="10">
        <v>1</v>
      </c>
      <c r="BB387" s="10">
        <v>1</v>
      </c>
      <c r="BC387" s="10">
        <v>381</v>
      </c>
      <c r="BD387" s="10">
        <v>151.87200000000001</v>
      </c>
    </row>
    <row r="388" spans="52:56" x14ac:dyDescent="0.25">
      <c r="AZ388" s="10">
        <v>385</v>
      </c>
      <c r="BA388" s="10">
        <v>1</v>
      </c>
      <c r="BB388" s="10">
        <v>1</v>
      </c>
      <c r="BC388" s="10">
        <v>382</v>
      </c>
      <c r="BD388" s="10">
        <v>152.26750000000001</v>
      </c>
    </row>
    <row r="389" spans="52:56" x14ac:dyDescent="0.25">
      <c r="AZ389" s="10">
        <v>386</v>
      </c>
      <c r="BA389" s="10">
        <v>1</v>
      </c>
      <c r="BB389" s="10">
        <v>1</v>
      </c>
      <c r="BC389" s="10">
        <v>383</v>
      </c>
      <c r="BD389" s="10">
        <v>152.66300000000001</v>
      </c>
    </row>
    <row r="390" spans="52:56" x14ac:dyDescent="0.25">
      <c r="AZ390" s="10">
        <v>387</v>
      </c>
      <c r="BA390" s="10">
        <v>1</v>
      </c>
      <c r="BB390" s="10">
        <v>1</v>
      </c>
      <c r="BC390" s="10">
        <v>384</v>
      </c>
      <c r="BD390" s="10">
        <v>153.05850000000001</v>
      </c>
    </row>
    <row r="391" spans="52:56" x14ac:dyDescent="0.25">
      <c r="AZ391" s="10">
        <v>388</v>
      </c>
      <c r="BA391" s="10">
        <v>1</v>
      </c>
      <c r="BB391" s="10">
        <v>1</v>
      </c>
      <c r="BC391" s="10">
        <v>385</v>
      </c>
      <c r="BD391" s="10">
        <v>153.45400000000001</v>
      </c>
    </row>
    <row r="392" spans="52:56" x14ac:dyDescent="0.25">
      <c r="AZ392" s="10">
        <v>389</v>
      </c>
      <c r="BA392" s="10">
        <v>1</v>
      </c>
      <c r="BB392" s="10">
        <v>1</v>
      </c>
      <c r="BC392" s="10">
        <v>386</v>
      </c>
      <c r="BD392" s="10">
        <v>153.84950000000001</v>
      </c>
    </row>
    <row r="393" spans="52:56" x14ac:dyDescent="0.25">
      <c r="AZ393" s="10">
        <v>390</v>
      </c>
      <c r="BA393" s="10">
        <v>1</v>
      </c>
      <c r="BB393" s="10">
        <v>1</v>
      </c>
      <c r="BC393" s="10">
        <v>387</v>
      </c>
      <c r="BD393" s="10">
        <v>154.245</v>
      </c>
    </row>
    <row r="394" spans="52:56" x14ac:dyDescent="0.25">
      <c r="AZ394" s="10">
        <v>391</v>
      </c>
      <c r="BA394" s="10">
        <v>1</v>
      </c>
      <c r="BB394" s="10">
        <v>1</v>
      </c>
      <c r="BC394" s="10">
        <v>388</v>
      </c>
      <c r="BD394" s="10">
        <v>154.6405</v>
      </c>
    </row>
    <row r="395" spans="52:56" x14ac:dyDescent="0.25">
      <c r="AZ395" s="10">
        <v>392</v>
      </c>
      <c r="BA395" s="10">
        <v>1</v>
      </c>
      <c r="BB395" s="10">
        <v>1</v>
      </c>
      <c r="BC395" s="10">
        <v>389</v>
      </c>
      <c r="BD395" s="10">
        <v>155.036</v>
      </c>
    </row>
    <row r="396" spans="52:56" x14ac:dyDescent="0.25">
      <c r="AZ396" s="10">
        <v>393</v>
      </c>
      <c r="BA396" s="10">
        <v>1</v>
      </c>
      <c r="BB396" s="10">
        <v>1</v>
      </c>
      <c r="BC396" s="10">
        <v>390</v>
      </c>
      <c r="BD396" s="10">
        <v>155.4315</v>
      </c>
    </row>
    <row r="397" spans="52:56" x14ac:dyDescent="0.25">
      <c r="AZ397" s="10">
        <v>394</v>
      </c>
      <c r="BA397" s="10">
        <v>1</v>
      </c>
      <c r="BB397" s="10">
        <v>1</v>
      </c>
      <c r="BC397" s="10">
        <v>391</v>
      </c>
      <c r="BD397" s="10">
        <v>155.827</v>
      </c>
    </row>
    <row r="398" spans="52:56" x14ac:dyDescent="0.25">
      <c r="AZ398" s="10">
        <v>395</v>
      </c>
      <c r="BA398" s="10">
        <v>1</v>
      </c>
      <c r="BB398" s="10">
        <v>1</v>
      </c>
      <c r="BC398" s="10">
        <v>392</v>
      </c>
      <c r="BD398" s="10">
        <v>156.2225</v>
      </c>
    </row>
    <row r="399" spans="52:56" x14ac:dyDescent="0.25">
      <c r="AZ399" s="10">
        <v>396</v>
      </c>
      <c r="BA399" s="10">
        <v>1</v>
      </c>
      <c r="BB399" s="10">
        <v>1</v>
      </c>
      <c r="BC399" s="10">
        <v>393</v>
      </c>
      <c r="BD399" s="10">
        <v>156.61799999999999</v>
      </c>
    </row>
    <row r="400" spans="52:56" x14ac:dyDescent="0.25">
      <c r="AZ400" s="10">
        <v>397</v>
      </c>
      <c r="BA400" s="10">
        <v>1</v>
      </c>
      <c r="BB400" s="10">
        <v>1</v>
      </c>
      <c r="BC400" s="10">
        <v>394</v>
      </c>
      <c r="BD400" s="10">
        <v>157.01349999999999</v>
      </c>
    </row>
    <row r="401" spans="52:56" x14ac:dyDescent="0.25">
      <c r="AZ401" s="10">
        <v>398</v>
      </c>
      <c r="BA401" s="10">
        <v>1</v>
      </c>
      <c r="BB401" s="10">
        <v>1</v>
      </c>
      <c r="BC401" s="10">
        <v>395</v>
      </c>
      <c r="BD401" s="10">
        <v>157.40900000000002</v>
      </c>
    </row>
    <row r="402" spans="52:56" x14ac:dyDescent="0.25">
      <c r="AZ402" s="10">
        <v>399</v>
      </c>
      <c r="BA402" s="10">
        <v>1</v>
      </c>
      <c r="BB402" s="10">
        <v>1</v>
      </c>
      <c r="BC402" s="10">
        <v>396</v>
      </c>
      <c r="BD402" s="10">
        <v>157.80450000000002</v>
      </c>
    </row>
    <row r="403" spans="52:56" x14ac:dyDescent="0.25">
      <c r="AZ403" s="10">
        <v>400</v>
      </c>
      <c r="BA403" s="10">
        <v>1</v>
      </c>
      <c r="BB403" s="10">
        <v>1</v>
      </c>
      <c r="BC403" s="10">
        <v>397</v>
      </c>
      <c r="BD403" s="10">
        <v>158.20000000000002</v>
      </c>
    </row>
    <row r="404" spans="52:56" x14ac:dyDescent="0.25">
      <c r="AZ404" s="9">
        <v>401</v>
      </c>
      <c r="BA404" s="9">
        <v>1</v>
      </c>
      <c r="BB404" s="9">
        <v>1</v>
      </c>
      <c r="BC404" s="9">
        <v>398</v>
      </c>
      <c r="BD404" s="9">
        <v>158.59550000000002</v>
      </c>
    </row>
    <row r="405" spans="52:56" x14ac:dyDescent="0.25">
      <c r="AZ405" s="9">
        <v>402</v>
      </c>
      <c r="BA405" s="9">
        <v>1</v>
      </c>
      <c r="BB405" s="9">
        <v>1</v>
      </c>
      <c r="BC405" s="9">
        <v>399</v>
      </c>
      <c r="BD405" s="9">
        <v>158.99100000000001</v>
      </c>
    </row>
    <row r="406" spans="52:56" x14ac:dyDescent="0.25">
      <c r="AZ406" s="9">
        <v>403</v>
      </c>
      <c r="BA406" s="9">
        <v>1</v>
      </c>
      <c r="BB406" s="9">
        <v>1</v>
      </c>
      <c r="BC406" s="9">
        <v>400</v>
      </c>
      <c r="BD406" s="9">
        <v>159.38650000000001</v>
      </c>
    </row>
    <row r="407" spans="52:56" x14ac:dyDescent="0.25">
      <c r="AZ407" s="9">
        <v>404</v>
      </c>
      <c r="BA407" s="9">
        <v>1</v>
      </c>
      <c r="BB407" s="9">
        <v>1</v>
      </c>
      <c r="BC407" s="9">
        <v>401</v>
      </c>
      <c r="BD407" s="9">
        <v>159.78200000000001</v>
      </c>
    </row>
    <row r="408" spans="52:56" x14ac:dyDescent="0.25">
      <c r="AZ408" s="9">
        <v>405</v>
      </c>
      <c r="BA408" s="9">
        <v>1</v>
      </c>
      <c r="BB408" s="9">
        <v>1</v>
      </c>
      <c r="BC408" s="9">
        <v>402</v>
      </c>
      <c r="BD408" s="9">
        <v>160.17750000000001</v>
      </c>
    </row>
    <row r="409" spans="52:56" x14ac:dyDescent="0.25">
      <c r="AZ409" s="9">
        <v>406</v>
      </c>
      <c r="BA409" s="9">
        <v>1</v>
      </c>
      <c r="BB409" s="9">
        <v>1</v>
      </c>
      <c r="BC409" s="9">
        <v>403</v>
      </c>
      <c r="BD409" s="9">
        <v>160.57300000000001</v>
      </c>
    </row>
    <row r="410" spans="52:56" x14ac:dyDescent="0.25">
      <c r="AZ410" s="9">
        <v>407</v>
      </c>
      <c r="BA410" s="9">
        <v>1</v>
      </c>
      <c r="BB410" s="9">
        <v>1</v>
      </c>
      <c r="BC410" s="9">
        <v>404</v>
      </c>
      <c r="BD410" s="9">
        <v>160.96850000000001</v>
      </c>
    </row>
    <row r="411" spans="52:56" x14ac:dyDescent="0.25">
      <c r="AZ411" s="9">
        <v>408</v>
      </c>
      <c r="BA411" s="9">
        <v>1</v>
      </c>
      <c r="BB411" s="9">
        <v>1</v>
      </c>
      <c r="BC411" s="9">
        <v>405</v>
      </c>
      <c r="BD411" s="9">
        <v>161.364</v>
      </c>
    </row>
    <row r="412" spans="52:56" x14ac:dyDescent="0.25">
      <c r="AZ412" s="9">
        <v>409</v>
      </c>
      <c r="BA412" s="9">
        <v>1</v>
      </c>
      <c r="BB412" s="9">
        <v>1</v>
      </c>
      <c r="BC412" s="9">
        <v>406</v>
      </c>
      <c r="BD412" s="9">
        <v>161.7595</v>
      </c>
    </row>
    <row r="413" spans="52:56" x14ac:dyDescent="0.25">
      <c r="AZ413" s="9">
        <v>410</v>
      </c>
      <c r="BA413" s="9">
        <v>1</v>
      </c>
      <c r="BB413" s="9">
        <v>1</v>
      </c>
      <c r="BC413" s="9">
        <v>407</v>
      </c>
      <c r="BD413" s="9">
        <v>162.155</v>
      </c>
    </row>
    <row r="414" spans="52:56" x14ac:dyDescent="0.25">
      <c r="AZ414" s="9">
        <v>411</v>
      </c>
      <c r="BA414" s="9">
        <v>1</v>
      </c>
      <c r="BB414" s="9">
        <v>1</v>
      </c>
      <c r="BC414" s="9">
        <v>408</v>
      </c>
      <c r="BD414" s="9">
        <v>162.5505</v>
      </c>
    </row>
    <row r="415" spans="52:56" x14ac:dyDescent="0.25">
      <c r="AZ415" s="9">
        <v>412</v>
      </c>
      <c r="BA415" s="9">
        <v>1</v>
      </c>
      <c r="BB415" s="9">
        <v>1</v>
      </c>
      <c r="BC415" s="9">
        <v>409</v>
      </c>
      <c r="BD415" s="9">
        <v>162.946</v>
      </c>
    </row>
    <row r="416" spans="52:56" x14ac:dyDescent="0.25">
      <c r="AZ416" s="9">
        <v>413</v>
      </c>
      <c r="BA416" s="9">
        <v>1</v>
      </c>
      <c r="BB416" s="9">
        <v>1</v>
      </c>
      <c r="BC416" s="9">
        <v>410</v>
      </c>
      <c r="BD416" s="9">
        <v>163.3415</v>
      </c>
    </row>
    <row r="417" spans="52:56" x14ac:dyDescent="0.25">
      <c r="AZ417" s="9">
        <v>414</v>
      </c>
      <c r="BA417" s="9">
        <v>1</v>
      </c>
      <c r="BB417" s="9">
        <v>1</v>
      </c>
      <c r="BC417" s="9">
        <v>411</v>
      </c>
      <c r="BD417" s="9">
        <v>163.73699999999999</v>
      </c>
    </row>
    <row r="418" spans="52:56" x14ac:dyDescent="0.25">
      <c r="AZ418" s="9">
        <v>415</v>
      </c>
      <c r="BA418" s="9">
        <v>1</v>
      </c>
      <c r="BB418" s="9">
        <v>1</v>
      </c>
      <c r="BC418" s="9">
        <v>412</v>
      </c>
      <c r="BD418" s="9">
        <v>164.13250000000002</v>
      </c>
    </row>
    <row r="419" spans="52:56" x14ac:dyDescent="0.25">
      <c r="AZ419" s="9">
        <v>416</v>
      </c>
      <c r="BA419" s="9">
        <v>1</v>
      </c>
      <c r="BB419" s="9">
        <v>1</v>
      </c>
      <c r="BC419" s="9">
        <v>413</v>
      </c>
      <c r="BD419" s="9">
        <v>164.52800000000002</v>
      </c>
    </row>
    <row r="420" spans="52:56" x14ac:dyDescent="0.25">
      <c r="AZ420" s="9">
        <v>417</v>
      </c>
      <c r="BA420" s="9">
        <v>1</v>
      </c>
      <c r="BB420" s="9">
        <v>1</v>
      </c>
      <c r="BC420" s="9">
        <v>414</v>
      </c>
      <c r="BD420" s="9">
        <v>164.92350000000002</v>
      </c>
    </row>
    <row r="421" spans="52:56" x14ac:dyDescent="0.25">
      <c r="AZ421" s="9">
        <v>418</v>
      </c>
      <c r="BA421" s="9">
        <v>1</v>
      </c>
      <c r="BB421" s="9">
        <v>1</v>
      </c>
      <c r="BC421" s="9">
        <v>415</v>
      </c>
      <c r="BD421" s="9">
        <v>165.31900000000002</v>
      </c>
    </row>
    <row r="422" spans="52:56" x14ac:dyDescent="0.25">
      <c r="AZ422" s="9">
        <v>419</v>
      </c>
      <c r="BA422" s="9">
        <v>1</v>
      </c>
      <c r="BB422" s="9">
        <v>1</v>
      </c>
      <c r="BC422" s="9">
        <v>416</v>
      </c>
      <c r="BD422" s="9">
        <v>165.71450000000002</v>
      </c>
    </row>
    <row r="423" spans="52:56" x14ac:dyDescent="0.25">
      <c r="AZ423" s="9">
        <v>420</v>
      </c>
      <c r="BA423" s="9">
        <v>1</v>
      </c>
      <c r="BB423" s="9">
        <v>1</v>
      </c>
      <c r="BC423" s="9">
        <v>417</v>
      </c>
      <c r="BD423" s="9">
        <v>166.11</v>
      </c>
    </row>
    <row r="424" spans="52:56" x14ac:dyDescent="0.25">
      <c r="AZ424" s="9">
        <v>421</v>
      </c>
      <c r="BA424" s="9">
        <v>1</v>
      </c>
      <c r="BB424" s="9">
        <v>1</v>
      </c>
      <c r="BC424" s="9">
        <v>418</v>
      </c>
      <c r="BD424" s="9">
        <v>166.50550000000001</v>
      </c>
    </row>
    <row r="425" spans="52:56" x14ac:dyDescent="0.25">
      <c r="AZ425" s="9">
        <v>422</v>
      </c>
      <c r="BA425" s="9">
        <v>1</v>
      </c>
      <c r="BB425" s="9">
        <v>1</v>
      </c>
      <c r="BC425" s="9">
        <v>419</v>
      </c>
      <c r="BD425" s="9">
        <v>166.90100000000001</v>
      </c>
    </row>
    <row r="426" spans="52:56" x14ac:dyDescent="0.25">
      <c r="AZ426" s="9">
        <v>423</v>
      </c>
      <c r="BA426" s="9">
        <v>1</v>
      </c>
      <c r="BB426" s="9">
        <v>1</v>
      </c>
      <c r="BC426" s="9">
        <v>420</v>
      </c>
      <c r="BD426" s="9">
        <v>167.29650000000001</v>
      </c>
    </row>
    <row r="427" spans="52:56" x14ac:dyDescent="0.25">
      <c r="AZ427" s="9">
        <v>424</v>
      </c>
      <c r="BA427" s="9">
        <v>1</v>
      </c>
      <c r="BB427" s="9">
        <v>1</v>
      </c>
      <c r="BC427" s="9">
        <v>421</v>
      </c>
      <c r="BD427" s="9">
        <v>167.69200000000001</v>
      </c>
    </row>
    <row r="428" spans="52:56" x14ac:dyDescent="0.25">
      <c r="AZ428" s="9">
        <v>425</v>
      </c>
      <c r="BA428" s="9">
        <v>1</v>
      </c>
      <c r="BB428" s="9">
        <v>1</v>
      </c>
      <c r="BC428" s="9">
        <v>422</v>
      </c>
      <c r="BD428" s="9">
        <v>168.08750000000001</v>
      </c>
    </row>
    <row r="429" spans="52:56" x14ac:dyDescent="0.25">
      <c r="AZ429" s="9">
        <v>426</v>
      </c>
      <c r="BA429" s="9">
        <v>1</v>
      </c>
      <c r="BB429" s="9">
        <v>1</v>
      </c>
      <c r="BC429" s="9">
        <v>423</v>
      </c>
      <c r="BD429" s="9">
        <v>168.483</v>
      </c>
    </row>
    <row r="430" spans="52:56" x14ac:dyDescent="0.25">
      <c r="AZ430" s="9">
        <v>427</v>
      </c>
      <c r="BA430" s="9">
        <v>1</v>
      </c>
      <c r="BB430" s="9">
        <v>1</v>
      </c>
      <c r="BC430" s="9">
        <v>424</v>
      </c>
      <c r="BD430" s="9">
        <v>168.8785</v>
      </c>
    </row>
    <row r="431" spans="52:56" x14ac:dyDescent="0.25">
      <c r="AZ431" s="9">
        <v>428</v>
      </c>
      <c r="BA431" s="9">
        <v>1</v>
      </c>
      <c r="BB431" s="9">
        <v>1</v>
      </c>
      <c r="BC431" s="9">
        <v>425</v>
      </c>
      <c r="BD431" s="9">
        <v>169.274</v>
      </c>
    </row>
    <row r="432" spans="52:56" x14ac:dyDescent="0.25">
      <c r="AZ432" s="9">
        <v>429</v>
      </c>
      <c r="BA432" s="9">
        <v>1</v>
      </c>
      <c r="BB432" s="9">
        <v>1</v>
      </c>
      <c r="BC432" s="9">
        <v>426</v>
      </c>
      <c r="BD432" s="9">
        <v>169.6695</v>
      </c>
    </row>
    <row r="433" spans="52:56" x14ac:dyDescent="0.25">
      <c r="AZ433" s="9">
        <v>430</v>
      </c>
      <c r="BA433" s="9">
        <v>1</v>
      </c>
      <c r="BB433" s="9">
        <v>1</v>
      </c>
      <c r="BC433" s="9">
        <v>427</v>
      </c>
      <c r="BD433" s="9">
        <v>170.065</v>
      </c>
    </row>
    <row r="434" spans="52:56" x14ac:dyDescent="0.25">
      <c r="AZ434" s="9">
        <v>431</v>
      </c>
      <c r="BA434" s="9">
        <v>1</v>
      </c>
      <c r="BB434" s="9">
        <v>1</v>
      </c>
      <c r="BC434" s="9">
        <v>428</v>
      </c>
      <c r="BD434" s="9">
        <v>170.4605</v>
      </c>
    </row>
    <row r="435" spans="52:56" x14ac:dyDescent="0.25">
      <c r="AZ435" s="9">
        <v>432</v>
      </c>
      <c r="BA435" s="9">
        <v>1</v>
      </c>
      <c r="BB435" s="9">
        <v>1</v>
      </c>
      <c r="BC435" s="9">
        <v>429</v>
      </c>
      <c r="BD435" s="9">
        <v>170.85599999999999</v>
      </c>
    </row>
    <row r="436" spans="52:56" x14ac:dyDescent="0.25">
      <c r="AZ436" s="9">
        <v>433</v>
      </c>
      <c r="BA436" s="9">
        <v>1</v>
      </c>
      <c r="BB436" s="9">
        <v>1</v>
      </c>
      <c r="BC436" s="9">
        <v>430</v>
      </c>
      <c r="BD436" s="9">
        <v>171.25150000000002</v>
      </c>
    </row>
    <row r="437" spans="52:56" x14ac:dyDescent="0.25">
      <c r="AZ437" s="9">
        <v>434</v>
      </c>
      <c r="BA437" s="9">
        <v>1</v>
      </c>
      <c r="BB437" s="9">
        <v>1</v>
      </c>
      <c r="BC437" s="9">
        <v>431</v>
      </c>
      <c r="BD437" s="9">
        <v>171.64700000000002</v>
      </c>
    </row>
    <row r="438" spans="52:56" x14ac:dyDescent="0.25">
      <c r="AZ438" s="9">
        <v>435</v>
      </c>
      <c r="BA438" s="9">
        <v>1</v>
      </c>
      <c r="BB438" s="9">
        <v>1</v>
      </c>
      <c r="BC438" s="9">
        <v>432</v>
      </c>
      <c r="BD438" s="9">
        <v>172.04250000000002</v>
      </c>
    </row>
    <row r="439" spans="52:56" x14ac:dyDescent="0.25">
      <c r="AZ439" s="9">
        <v>436</v>
      </c>
      <c r="BA439" s="9">
        <v>1</v>
      </c>
      <c r="BB439" s="9">
        <v>1</v>
      </c>
      <c r="BC439" s="9">
        <v>433</v>
      </c>
      <c r="BD439" s="9">
        <v>172.43800000000002</v>
      </c>
    </row>
    <row r="440" spans="52:56" x14ac:dyDescent="0.25">
      <c r="AZ440" s="9">
        <v>437</v>
      </c>
      <c r="BA440" s="9">
        <v>1</v>
      </c>
      <c r="BB440" s="9">
        <v>1</v>
      </c>
      <c r="BC440" s="9">
        <v>434</v>
      </c>
      <c r="BD440" s="9">
        <v>172.83350000000002</v>
      </c>
    </row>
    <row r="441" spans="52:56" x14ac:dyDescent="0.25">
      <c r="AZ441" s="9">
        <v>438</v>
      </c>
      <c r="BA441" s="9">
        <v>1</v>
      </c>
      <c r="BB441" s="9">
        <v>1</v>
      </c>
      <c r="BC441" s="9">
        <v>435</v>
      </c>
      <c r="BD441" s="9">
        <v>173.22900000000001</v>
      </c>
    </row>
    <row r="442" spans="52:56" x14ac:dyDescent="0.25">
      <c r="AZ442" s="9">
        <v>439</v>
      </c>
      <c r="BA442" s="9">
        <v>1</v>
      </c>
      <c r="BB442" s="9">
        <v>1</v>
      </c>
      <c r="BC442" s="9">
        <v>436</v>
      </c>
      <c r="BD442" s="9">
        <v>173.62450000000001</v>
      </c>
    </row>
    <row r="443" spans="52:56" x14ac:dyDescent="0.25">
      <c r="AZ443" s="9">
        <v>440</v>
      </c>
      <c r="BA443" s="9">
        <v>1</v>
      </c>
      <c r="BB443" s="9">
        <v>0</v>
      </c>
      <c r="BC443" s="9">
        <v>436</v>
      </c>
      <c r="BD443" s="9">
        <v>174.02</v>
      </c>
    </row>
    <row r="444" spans="52:56" x14ac:dyDescent="0.25">
      <c r="AZ444" s="9">
        <v>441</v>
      </c>
      <c r="BA444" s="9">
        <v>1</v>
      </c>
      <c r="BB444" s="9">
        <v>1</v>
      </c>
      <c r="BC444" s="9">
        <v>437</v>
      </c>
      <c r="BD444" s="9">
        <v>174.41550000000001</v>
      </c>
    </row>
    <row r="445" spans="52:56" x14ac:dyDescent="0.25">
      <c r="AZ445" s="9">
        <v>442</v>
      </c>
      <c r="BA445" s="9">
        <v>1</v>
      </c>
      <c r="BB445" s="9">
        <v>1</v>
      </c>
      <c r="BC445" s="9">
        <v>438</v>
      </c>
      <c r="BD445" s="9">
        <v>174.81100000000001</v>
      </c>
    </row>
    <row r="446" spans="52:56" x14ac:dyDescent="0.25">
      <c r="AZ446" s="9">
        <v>443</v>
      </c>
      <c r="BA446" s="9">
        <v>1</v>
      </c>
      <c r="BB446" s="9">
        <v>1</v>
      </c>
      <c r="BC446" s="9">
        <v>439</v>
      </c>
      <c r="BD446" s="9">
        <v>175.20650000000001</v>
      </c>
    </row>
    <row r="447" spans="52:56" x14ac:dyDescent="0.25">
      <c r="AZ447" s="9">
        <v>444</v>
      </c>
      <c r="BA447" s="9">
        <v>1</v>
      </c>
      <c r="BB447" s="9">
        <v>1</v>
      </c>
      <c r="BC447" s="9">
        <v>440</v>
      </c>
      <c r="BD447" s="9">
        <v>175.602</v>
      </c>
    </row>
    <row r="448" spans="52:56" x14ac:dyDescent="0.25">
      <c r="AZ448" s="9">
        <v>445</v>
      </c>
      <c r="BA448" s="9">
        <v>1</v>
      </c>
      <c r="BB448" s="9">
        <v>1</v>
      </c>
      <c r="BC448" s="9">
        <v>441</v>
      </c>
      <c r="BD448" s="9">
        <v>175.9975</v>
      </c>
    </row>
    <row r="449" spans="52:56" x14ac:dyDescent="0.25">
      <c r="AZ449" s="9">
        <v>446</v>
      </c>
      <c r="BA449" s="9">
        <v>1</v>
      </c>
      <c r="BB449" s="9">
        <v>1</v>
      </c>
      <c r="BC449" s="9">
        <v>442</v>
      </c>
      <c r="BD449" s="9">
        <v>176.393</v>
      </c>
    </row>
    <row r="450" spans="52:56" x14ac:dyDescent="0.25">
      <c r="AZ450" s="9">
        <v>447</v>
      </c>
      <c r="BA450" s="9">
        <v>1</v>
      </c>
      <c r="BB450" s="9">
        <v>1</v>
      </c>
      <c r="BC450" s="9">
        <v>443</v>
      </c>
      <c r="BD450" s="9">
        <v>176.7885</v>
      </c>
    </row>
    <row r="451" spans="52:56" x14ac:dyDescent="0.25">
      <c r="AZ451" s="9">
        <v>448</v>
      </c>
      <c r="BA451" s="9">
        <v>1</v>
      </c>
      <c r="BB451" s="9">
        <v>1</v>
      </c>
      <c r="BC451" s="9">
        <v>444</v>
      </c>
      <c r="BD451" s="9">
        <v>177.184</v>
      </c>
    </row>
    <row r="452" spans="52:56" x14ac:dyDescent="0.25">
      <c r="AZ452" s="9">
        <v>449</v>
      </c>
      <c r="BA452" s="9">
        <v>1</v>
      </c>
      <c r="BB452" s="9">
        <v>1</v>
      </c>
      <c r="BC452" s="9">
        <v>445</v>
      </c>
      <c r="BD452" s="9">
        <v>177.5795</v>
      </c>
    </row>
    <row r="453" spans="52:56" x14ac:dyDescent="0.25">
      <c r="AZ453" s="9">
        <v>450</v>
      </c>
      <c r="BA453" s="9">
        <v>1</v>
      </c>
      <c r="BB453" s="9">
        <v>1</v>
      </c>
      <c r="BC453" s="9">
        <v>446</v>
      </c>
      <c r="BD453" s="9">
        <v>177.97499999999999</v>
      </c>
    </row>
    <row r="454" spans="52:56" x14ac:dyDescent="0.25">
      <c r="AZ454" s="9">
        <v>451</v>
      </c>
      <c r="BA454" s="9">
        <v>1</v>
      </c>
      <c r="BB454" s="9">
        <v>1</v>
      </c>
      <c r="BC454" s="9">
        <v>447</v>
      </c>
      <c r="BD454" s="9">
        <v>178.37050000000002</v>
      </c>
    </row>
    <row r="455" spans="52:56" x14ac:dyDescent="0.25">
      <c r="AZ455" s="9">
        <v>452</v>
      </c>
      <c r="BA455" s="9">
        <v>1</v>
      </c>
      <c r="BB455" s="9">
        <v>1</v>
      </c>
      <c r="BC455" s="9">
        <v>448</v>
      </c>
      <c r="BD455" s="9">
        <v>178.76600000000002</v>
      </c>
    </row>
    <row r="456" spans="52:56" x14ac:dyDescent="0.25">
      <c r="AZ456" s="9">
        <v>453</v>
      </c>
      <c r="BA456" s="9">
        <v>1</v>
      </c>
      <c r="BB456" s="9">
        <v>1</v>
      </c>
      <c r="BC456" s="9">
        <v>449</v>
      </c>
      <c r="BD456" s="9">
        <v>179.16150000000002</v>
      </c>
    </row>
    <row r="457" spans="52:56" x14ac:dyDescent="0.25">
      <c r="AZ457" s="9">
        <v>454</v>
      </c>
      <c r="BA457" s="9">
        <v>1</v>
      </c>
      <c r="BB457" s="9">
        <v>1</v>
      </c>
      <c r="BC457" s="9">
        <v>450</v>
      </c>
      <c r="BD457" s="9">
        <v>179.55700000000002</v>
      </c>
    </row>
    <row r="458" spans="52:56" x14ac:dyDescent="0.25">
      <c r="AZ458" s="9">
        <v>455</v>
      </c>
      <c r="BA458" s="9">
        <v>1</v>
      </c>
      <c r="BB458" s="9">
        <v>1</v>
      </c>
      <c r="BC458" s="9">
        <v>451</v>
      </c>
      <c r="BD458" s="9">
        <v>179.95250000000001</v>
      </c>
    </row>
    <row r="459" spans="52:56" x14ac:dyDescent="0.25">
      <c r="AZ459" s="9">
        <v>456</v>
      </c>
      <c r="BA459" s="9">
        <v>1</v>
      </c>
      <c r="BB459" s="9">
        <v>1</v>
      </c>
      <c r="BC459" s="9">
        <v>452</v>
      </c>
      <c r="BD459" s="9">
        <v>180.34800000000001</v>
      </c>
    </row>
    <row r="460" spans="52:56" x14ac:dyDescent="0.25">
      <c r="AZ460" s="9">
        <v>457</v>
      </c>
      <c r="BA460" s="9">
        <v>1</v>
      </c>
      <c r="BB460" s="9">
        <v>1</v>
      </c>
      <c r="BC460" s="9">
        <v>453</v>
      </c>
      <c r="BD460" s="9">
        <v>180.74350000000001</v>
      </c>
    </row>
    <row r="461" spans="52:56" x14ac:dyDescent="0.25">
      <c r="AZ461" s="9">
        <v>458</v>
      </c>
      <c r="BA461" s="9">
        <v>1</v>
      </c>
      <c r="BB461" s="9">
        <v>1</v>
      </c>
      <c r="BC461" s="9">
        <v>454</v>
      </c>
      <c r="BD461" s="9">
        <v>181.13900000000001</v>
      </c>
    </row>
    <row r="462" spans="52:56" x14ac:dyDescent="0.25">
      <c r="AZ462" s="9">
        <v>459</v>
      </c>
      <c r="BA462" s="9">
        <v>1</v>
      </c>
      <c r="BB462" s="9">
        <v>1</v>
      </c>
      <c r="BC462" s="9">
        <v>455</v>
      </c>
      <c r="BD462" s="9">
        <v>181.53450000000001</v>
      </c>
    </row>
    <row r="463" spans="52:56" x14ac:dyDescent="0.25">
      <c r="AZ463" s="9">
        <v>460</v>
      </c>
      <c r="BA463" s="9">
        <v>1</v>
      </c>
      <c r="BB463" s="9">
        <v>1</v>
      </c>
      <c r="BC463" s="9">
        <v>456</v>
      </c>
      <c r="BD463" s="9">
        <v>181.93</v>
      </c>
    </row>
    <row r="464" spans="52:56" x14ac:dyDescent="0.25">
      <c r="AZ464" s="9">
        <v>461</v>
      </c>
      <c r="BA464" s="9">
        <v>1</v>
      </c>
      <c r="BB464" s="9">
        <v>1</v>
      </c>
      <c r="BC464" s="9">
        <v>457</v>
      </c>
      <c r="BD464" s="9">
        <v>182.32550000000001</v>
      </c>
    </row>
    <row r="465" spans="52:56" x14ac:dyDescent="0.25">
      <c r="AZ465" s="9">
        <v>462</v>
      </c>
      <c r="BA465" s="9">
        <v>1</v>
      </c>
      <c r="BB465" s="9">
        <v>1</v>
      </c>
      <c r="BC465" s="9">
        <v>458</v>
      </c>
      <c r="BD465" s="9">
        <v>182.721</v>
      </c>
    </row>
    <row r="466" spans="52:56" x14ac:dyDescent="0.25">
      <c r="AZ466" s="9">
        <v>463</v>
      </c>
      <c r="BA466" s="9">
        <v>1</v>
      </c>
      <c r="BB466" s="9">
        <v>1</v>
      </c>
      <c r="BC466" s="9">
        <v>459</v>
      </c>
      <c r="BD466" s="9">
        <v>183.1165</v>
      </c>
    </row>
    <row r="467" spans="52:56" x14ac:dyDescent="0.25">
      <c r="AZ467" s="9">
        <v>464</v>
      </c>
      <c r="BA467" s="9">
        <v>1</v>
      </c>
      <c r="BB467" s="9">
        <v>1</v>
      </c>
      <c r="BC467" s="9">
        <v>460</v>
      </c>
      <c r="BD467" s="9">
        <v>183.512</v>
      </c>
    </row>
    <row r="468" spans="52:56" x14ac:dyDescent="0.25">
      <c r="AZ468" s="9">
        <v>465</v>
      </c>
      <c r="BA468" s="9">
        <v>1</v>
      </c>
      <c r="BB468" s="9">
        <v>1</v>
      </c>
      <c r="BC468" s="9">
        <v>461</v>
      </c>
      <c r="BD468" s="9">
        <v>183.9075</v>
      </c>
    </row>
    <row r="469" spans="52:56" x14ac:dyDescent="0.25">
      <c r="AZ469" s="9">
        <v>466</v>
      </c>
      <c r="BA469" s="9">
        <v>1</v>
      </c>
      <c r="BB469" s="9">
        <v>1</v>
      </c>
      <c r="BC469" s="9">
        <v>462</v>
      </c>
      <c r="BD469" s="9">
        <v>184.303</v>
      </c>
    </row>
    <row r="470" spans="52:56" x14ac:dyDescent="0.25">
      <c r="AZ470" s="9">
        <v>467</v>
      </c>
      <c r="BA470" s="9">
        <v>1</v>
      </c>
      <c r="BB470" s="9">
        <v>1</v>
      </c>
      <c r="BC470" s="9">
        <v>463</v>
      </c>
      <c r="BD470" s="9">
        <v>184.6985</v>
      </c>
    </row>
    <row r="471" spans="52:56" x14ac:dyDescent="0.25">
      <c r="AZ471" s="9">
        <v>468</v>
      </c>
      <c r="BA471" s="9">
        <v>1</v>
      </c>
      <c r="BB471" s="9">
        <v>1</v>
      </c>
      <c r="BC471" s="9">
        <v>464</v>
      </c>
      <c r="BD471" s="9">
        <v>185.09400000000002</v>
      </c>
    </row>
    <row r="472" spans="52:56" x14ac:dyDescent="0.25">
      <c r="AZ472" s="9">
        <v>469</v>
      </c>
      <c r="BA472" s="9">
        <v>1</v>
      </c>
      <c r="BB472" s="9">
        <v>1</v>
      </c>
      <c r="BC472" s="9">
        <v>465</v>
      </c>
      <c r="BD472" s="9">
        <v>185.48950000000002</v>
      </c>
    </row>
    <row r="473" spans="52:56" x14ac:dyDescent="0.25">
      <c r="AZ473" s="9">
        <v>470</v>
      </c>
      <c r="BA473" s="9">
        <v>1</v>
      </c>
      <c r="BB473" s="9">
        <v>1</v>
      </c>
      <c r="BC473" s="9">
        <v>466</v>
      </c>
      <c r="BD473" s="9">
        <v>185.88500000000002</v>
      </c>
    </row>
    <row r="474" spans="52:56" x14ac:dyDescent="0.25">
      <c r="AZ474" s="9">
        <v>471</v>
      </c>
      <c r="BA474" s="9">
        <v>1</v>
      </c>
      <c r="BB474" s="9">
        <v>1</v>
      </c>
      <c r="BC474" s="9">
        <v>467</v>
      </c>
      <c r="BD474" s="9">
        <v>186.28050000000002</v>
      </c>
    </row>
    <row r="475" spans="52:56" x14ac:dyDescent="0.25">
      <c r="AZ475" s="9">
        <v>472</v>
      </c>
      <c r="BA475" s="9">
        <v>1</v>
      </c>
      <c r="BB475" s="9">
        <v>1</v>
      </c>
      <c r="BC475" s="9">
        <v>468</v>
      </c>
      <c r="BD475" s="9">
        <v>186.67600000000002</v>
      </c>
    </row>
    <row r="476" spans="52:56" x14ac:dyDescent="0.25">
      <c r="AZ476" s="9">
        <v>473</v>
      </c>
      <c r="BA476" s="9">
        <v>1</v>
      </c>
      <c r="BB476" s="9">
        <v>1</v>
      </c>
      <c r="BC476" s="9">
        <v>469</v>
      </c>
      <c r="BD476" s="9">
        <v>187.07150000000001</v>
      </c>
    </row>
    <row r="477" spans="52:56" x14ac:dyDescent="0.25">
      <c r="AZ477" s="9">
        <v>474</v>
      </c>
      <c r="BA477" s="9">
        <v>1</v>
      </c>
      <c r="BB477" s="9">
        <v>1</v>
      </c>
      <c r="BC477" s="9">
        <v>470</v>
      </c>
      <c r="BD477" s="9">
        <v>187.46700000000001</v>
      </c>
    </row>
    <row r="478" spans="52:56" x14ac:dyDescent="0.25">
      <c r="AZ478" s="9">
        <v>475</v>
      </c>
      <c r="BA478" s="9">
        <v>1</v>
      </c>
      <c r="BB478" s="9">
        <v>1</v>
      </c>
      <c r="BC478" s="9">
        <v>471</v>
      </c>
      <c r="BD478" s="9">
        <v>187.86250000000001</v>
      </c>
    </row>
    <row r="479" spans="52:56" x14ac:dyDescent="0.25">
      <c r="AZ479" s="9">
        <v>476</v>
      </c>
      <c r="BA479" s="9">
        <v>1</v>
      </c>
      <c r="BB479" s="9">
        <v>1</v>
      </c>
      <c r="BC479" s="9">
        <v>472</v>
      </c>
      <c r="BD479" s="9">
        <v>188.25800000000001</v>
      </c>
    </row>
    <row r="480" spans="52:56" x14ac:dyDescent="0.25">
      <c r="AZ480" s="9">
        <v>477</v>
      </c>
      <c r="BA480" s="9">
        <v>1</v>
      </c>
      <c r="BB480" s="9">
        <v>1</v>
      </c>
      <c r="BC480" s="9">
        <v>473</v>
      </c>
      <c r="BD480" s="9">
        <v>188.65350000000001</v>
      </c>
    </row>
    <row r="481" spans="52:56" x14ac:dyDescent="0.25">
      <c r="AZ481" s="9">
        <v>478</v>
      </c>
      <c r="BA481" s="9">
        <v>1</v>
      </c>
      <c r="BB481" s="9">
        <v>1</v>
      </c>
      <c r="BC481" s="9">
        <v>474</v>
      </c>
      <c r="BD481" s="9">
        <v>189.04900000000001</v>
      </c>
    </row>
    <row r="482" spans="52:56" x14ac:dyDescent="0.25">
      <c r="AZ482" s="9">
        <v>479</v>
      </c>
      <c r="BA482" s="9">
        <v>1</v>
      </c>
      <c r="BB482" s="9">
        <v>1</v>
      </c>
      <c r="BC482" s="9">
        <v>475</v>
      </c>
      <c r="BD482" s="9">
        <v>189.44450000000001</v>
      </c>
    </row>
    <row r="483" spans="52:56" x14ac:dyDescent="0.25">
      <c r="AZ483" s="9">
        <v>480</v>
      </c>
      <c r="BA483" s="9">
        <v>1</v>
      </c>
      <c r="BB483" s="9">
        <v>1</v>
      </c>
      <c r="BC483" s="9">
        <v>476</v>
      </c>
      <c r="BD483" s="9">
        <v>189.84</v>
      </c>
    </row>
    <row r="484" spans="52:56" x14ac:dyDescent="0.25">
      <c r="AZ484" s="9">
        <v>481</v>
      </c>
      <c r="BA484" s="9">
        <v>1</v>
      </c>
      <c r="BB484" s="9">
        <v>1</v>
      </c>
      <c r="BC484" s="9">
        <v>477</v>
      </c>
      <c r="BD484" s="9">
        <v>190.2355</v>
      </c>
    </row>
    <row r="485" spans="52:56" x14ac:dyDescent="0.25">
      <c r="AZ485" s="9">
        <v>482</v>
      </c>
      <c r="BA485" s="9">
        <v>1</v>
      </c>
      <c r="BB485" s="9">
        <v>1</v>
      </c>
      <c r="BC485" s="9">
        <v>478</v>
      </c>
      <c r="BD485" s="9">
        <v>190.631</v>
      </c>
    </row>
    <row r="486" spans="52:56" x14ac:dyDescent="0.25">
      <c r="AZ486" s="9">
        <v>483</v>
      </c>
      <c r="BA486" s="9">
        <v>1</v>
      </c>
      <c r="BB486" s="9">
        <v>1</v>
      </c>
      <c r="BC486" s="9">
        <v>479</v>
      </c>
      <c r="BD486" s="9">
        <v>191.0265</v>
      </c>
    </row>
    <row r="487" spans="52:56" x14ac:dyDescent="0.25">
      <c r="AZ487" s="9">
        <v>484</v>
      </c>
      <c r="BA487" s="9">
        <v>1</v>
      </c>
      <c r="BB487" s="9">
        <v>1</v>
      </c>
      <c r="BC487" s="9">
        <v>480</v>
      </c>
      <c r="BD487" s="9">
        <v>191.422</v>
      </c>
    </row>
    <row r="488" spans="52:56" x14ac:dyDescent="0.25">
      <c r="AZ488" s="9">
        <v>485</v>
      </c>
      <c r="BA488" s="9">
        <v>1</v>
      </c>
      <c r="BB488" s="9">
        <v>1</v>
      </c>
      <c r="BC488" s="9">
        <v>481</v>
      </c>
      <c r="BD488" s="9">
        <v>191.8175</v>
      </c>
    </row>
    <row r="489" spans="52:56" x14ac:dyDescent="0.25">
      <c r="AZ489" s="9">
        <v>486</v>
      </c>
      <c r="BA489" s="9">
        <v>1</v>
      </c>
      <c r="BB489" s="9">
        <v>1</v>
      </c>
      <c r="BC489" s="9">
        <v>482</v>
      </c>
      <c r="BD489" s="9">
        <v>192.21300000000002</v>
      </c>
    </row>
    <row r="490" spans="52:56" x14ac:dyDescent="0.25">
      <c r="AZ490" s="9">
        <v>487</v>
      </c>
      <c r="BA490" s="9">
        <v>1</v>
      </c>
      <c r="BB490" s="9">
        <v>1</v>
      </c>
      <c r="BC490" s="9">
        <v>483</v>
      </c>
      <c r="BD490" s="9">
        <v>192.60850000000002</v>
      </c>
    </row>
    <row r="491" spans="52:56" x14ac:dyDescent="0.25">
      <c r="AZ491" s="9">
        <v>488</v>
      </c>
      <c r="BA491" s="9">
        <v>1</v>
      </c>
      <c r="BB491" s="9">
        <v>1</v>
      </c>
      <c r="BC491" s="9">
        <v>484</v>
      </c>
      <c r="BD491" s="9">
        <v>193.00400000000002</v>
      </c>
    </row>
    <row r="492" spans="52:56" x14ac:dyDescent="0.25">
      <c r="AZ492" s="9">
        <v>489</v>
      </c>
      <c r="BA492" s="9">
        <v>1</v>
      </c>
      <c r="BB492" s="9">
        <v>1</v>
      </c>
      <c r="BC492" s="9">
        <v>485</v>
      </c>
      <c r="BD492" s="9">
        <v>193.39950000000002</v>
      </c>
    </row>
    <row r="493" spans="52:56" x14ac:dyDescent="0.25">
      <c r="AZ493" s="9">
        <v>490</v>
      </c>
      <c r="BA493" s="9">
        <v>1</v>
      </c>
      <c r="BB493" s="9">
        <v>1</v>
      </c>
      <c r="BC493" s="9">
        <v>486</v>
      </c>
      <c r="BD493" s="9">
        <v>193.79500000000002</v>
      </c>
    </row>
    <row r="494" spans="52:56" x14ac:dyDescent="0.25">
      <c r="AZ494" s="9">
        <v>491</v>
      </c>
      <c r="BA494" s="9">
        <v>1</v>
      </c>
      <c r="BB494" s="9">
        <v>1</v>
      </c>
      <c r="BC494" s="9">
        <v>487</v>
      </c>
      <c r="BD494" s="9">
        <v>194.19050000000001</v>
      </c>
    </row>
    <row r="495" spans="52:56" x14ac:dyDescent="0.25">
      <c r="AZ495" s="9">
        <v>492</v>
      </c>
      <c r="BA495" s="9">
        <v>1</v>
      </c>
      <c r="BB495" s="9">
        <v>1</v>
      </c>
      <c r="BC495" s="9">
        <v>488</v>
      </c>
      <c r="BD495" s="9">
        <v>194.58600000000001</v>
      </c>
    </row>
    <row r="496" spans="52:56" x14ac:dyDescent="0.25">
      <c r="AZ496" s="9">
        <v>493</v>
      </c>
      <c r="BA496" s="9">
        <v>1</v>
      </c>
      <c r="BB496" s="9">
        <v>1</v>
      </c>
      <c r="BC496" s="9">
        <v>489</v>
      </c>
      <c r="BD496" s="9">
        <v>194.98150000000001</v>
      </c>
    </row>
    <row r="497" spans="52:56" x14ac:dyDescent="0.25">
      <c r="AZ497" s="9">
        <v>494</v>
      </c>
      <c r="BA497" s="9">
        <v>1</v>
      </c>
      <c r="BB497" s="9">
        <v>1</v>
      </c>
      <c r="BC497" s="9">
        <v>490</v>
      </c>
      <c r="BD497" s="9">
        <v>195.37700000000001</v>
      </c>
    </row>
    <row r="498" spans="52:56" x14ac:dyDescent="0.25">
      <c r="AZ498" s="9">
        <v>495</v>
      </c>
      <c r="BA498" s="9">
        <v>1</v>
      </c>
      <c r="BB498" s="9">
        <v>1</v>
      </c>
      <c r="BC498" s="9">
        <v>491</v>
      </c>
      <c r="BD498" s="9">
        <v>195.77250000000001</v>
      </c>
    </row>
    <row r="499" spans="52:56" x14ac:dyDescent="0.25">
      <c r="AZ499" s="9">
        <v>496</v>
      </c>
      <c r="BA499" s="9">
        <v>1</v>
      </c>
      <c r="BB499" s="9">
        <v>1</v>
      </c>
      <c r="BC499" s="9">
        <v>492</v>
      </c>
      <c r="BD499" s="9">
        <v>196.16800000000001</v>
      </c>
    </row>
    <row r="500" spans="52:56" x14ac:dyDescent="0.25">
      <c r="AZ500" s="9">
        <v>497</v>
      </c>
      <c r="BA500" s="9">
        <v>1</v>
      </c>
      <c r="BB500" s="9">
        <v>1</v>
      </c>
      <c r="BC500" s="9">
        <v>493</v>
      </c>
      <c r="BD500" s="9">
        <v>196.5635</v>
      </c>
    </row>
    <row r="501" spans="52:56" x14ac:dyDescent="0.25">
      <c r="AZ501" s="9">
        <v>498</v>
      </c>
      <c r="BA501" s="9">
        <v>1</v>
      </c>
      <c r="BB501" s="9">
        <v>1</v>
      </c>
      <c r="BC501" s="9">
        <v>494</v>
      </c>
      <c r="BD501" s="9">
        <v>196.959</v>
      </c>
    </row>
    <row r="502" spans="52:56" x14ac:dyDescent="0.25">
      <c r="AZ502" s="9">
        <v>499</v>
      </c>
      <c r="BA502" s="9">
        <v>1</v>
      </c>
      <c r="BB502" s="9">
        <v>1</v>
      </c>
      <c r="BC502" s="9">
        <v>495</v>
      </c>
      <c r="BD502" s="9">
        <v>197.3545</v>
      </c>
    </row>
    <row r="503" spans="52:56" x14ac:dyDescent="0.25">
      <c r="AZ503" s="9">
        <v>500</v>
      </c>
      <c r="BA503" s="9">
        <v>1</v>
      </c>
      <c r="BB503" s="9">
        <v>1</v>
      </c>
      <c r="BC503" s="9">
        <v>496</v>
      </c>
      <c r="BD503" s="9">
        <v>197.75</v>
      </c>
    </row>
    <row r="504" spans="52:56" x14ac:dyDescent="0.25">
      <c r="AZ504" s="9">
        <v>501</v>
      </c>
      <c r="BA504" s="9">
        <v>1</v>
      </c>
      <c r="BB504" s="9">
        <v>1</v>
      </c>
      <c r="BC504" s="9">
        <v>497</v>
      </c>
      <c r="BD504" s="9">
        <v>198.1455</v>
      </c>
    </row>
    <row r="505" spans="52:56" x14ac:dyDescent="0.25">
      <c r="AZ505" s="9">
        <v>502</v>
      </c>
      <c r="BA505" s="9">
        <v>1</v>
      </c>
      <c r="BB505" s="9">
        <v>1</v>
      </c>
      <c r="BC505" s="9">
        <v>498</v>
      </c>
      <c r="BD505" s="9">
        <v>198.541</v>
      </c>
    </row>
    <row r="506" spans="52:56" x14ac:dyDescent="0.25">
      <c r="AZ506" s="9">
        <v>503</v>
      </c>
      <c r="BA506" s="9">
        <v>1</v>
      </c>
      <c r="BB506" s="9">
        <v>1</v>
      </c>
      <c r="BC506" s="9">
        <v>499</v>
      </c>
      <c r="BD506" s="9">
        <v>198.9365</v>
      </c>
    </row>
    <row r="507" spans="52:56" x14ac:dyDescent="0.25">
      <c r="AZ507" s="9">
        <v>504</v>
      </c>
      <c r="BA507" s="9">
        <v>1</v>
      </c>
      <c r="BB507" s="9">
        <v>1</v>
      </c>
      <c r="BC507" s="9">
        <v>500</v>
      </c>
      <c r="BD507" s="9">
        <v>199.33200000000002</v>
      </c>
    </row>
    <row r="508" spans="52:56" x14ac:dyDescent="0.25">
      <c r="AZ508" s="9">
        <v>505</v>
      </c>
      <c r="BA508" s="9">
        <v>1</v>
      </c>
      <c r="BB508" s="9">
        <v>1</v>
      </c>
      <c r="BC508" s="9">
        <v>501</v>
      </c>
      <c r="BD508" s="9">
        <v>199.72750000000002</v>
      </c>
    </row>
    <row r="509" spans="52:56" x14ac:dyDescent="0.25">
      <c r="AZ509" s="9">
        <v>506</v>
      </c>
      <c r="BA509" s="9">
        <v>1</v>
      </c>
      <c r="BB509" s="9">
        <v>1</v>
      </c>
      <c r="BC509" s="9">
        <v>502</v>
      </c>
      <c r="BD509" s="9">
        <v>200.12300000000002</v>
      </c>
    </row>
    <row r="510" spans="52:56" x14ac:dyDescent="0.25">
      <c r="AZ510" s="9">
        <v>507</v>
      </c>
      <c r="BA510" s="9">
        <v>1</v>
      </c>
      <c r="BB510" s="9">
        <v>1</v>
      </c>
      <c r="BC510" s="9">
        <v>503</v>
      </c>
      <c r="BD510" s="9">
        <v>200.51850000000002</v>
      </c>
    </row>
    <row r="511" spans="52:56" x14ac:dyDescent="0.25">
      <c r="AZ511" s="9">
        <v>508</v>
      </c>
      <c r="BA511" s="9">
        <v>1</v>
      </c>
      <c r="BB511" s="9">
        <v>1</v>
      </c>
      <c r="BC511" s="9">
        <v>504</v>
      </c>
      <c r="BD511" s="9">
        <v>200.91400000000002</v>
      </c>
    </row>
    <row r="512" spans="52:56" x14ac:dyDescent="0.25">
      <c r="AZ512" s="9">
        <v>509</v>
      </c>
      <c r="BA512" s="9">
        <v>1</v>
      </c>
      <c r="BB512" s="9">
        <v>1</v>
      </c>
      <c r="BC512" s="9">
        <v>505</v>
      </c>
      <c r="BD512" s="9">
        <v>201.30950000000001</v>
      </c>
    </row>
    <row r="513" spans="52:56" x14ac:dyDescent="0.25">
      <c r="AZ513" s="9">
        <v>510</v>
      </c>
      <c r="BA513" s="9">
        <v>1</v>
      </c>
      <c r="BB513" s="9">
        <v>1</v>
      </c>
      <c r="BC513" s="9">
        <v>506</v>
      </c>
      <c r="BD513" s="9">
        <v>201.70500000000001</v>
      </c>
    </row>
    <row r="514" spans="52:56" x14ac:dyDescent="0.25">
      <c r="AZ514" s="9">
        <v>511</v>
      </c>
      <c r="BA514" s="9">
        <v>1</v>
      </c>
      <c r="BB514" s="9">
        <v>1</v>
      </c>
      <c r="BC514" s="9">
        <v>507</v>
      </c>
      <c r="BD514" s="9">
        <v>202.10050000000001</v>
      </c>
    </row>
    <row r="515" spans="52:56" x14ac:dyDescent="0.25">
      <c r="AZ515" s="9">
        <v>512</v>
      </c>
      <c r="BA515" s="9">
        <v>1</v>
      </c>
      <c r="BB515" s="9">
        <v>1</v>
      </c>
      <c r="BC515" s="9">
        <v>508</v>
      </c>
      <c r="BD515" s="9">
        <v>202.49600000000001</v>
      </c>
    </row>
    <row r="516" spans="52:56" x14ac:dyDescent="0.25">
      <c r="AZ516" s="9">
        <v>513</v>
      </c>
      <c r="BA516" s="9">
        <v>1</v>
      </c>
      <c r="BB516" s="9">
        <v>1</v>
      </c>
      <c r="BC516" s="9">
        <v>509</v>
      </c>
      <c r="BD516" s="9">
        <v>202.89150000000001</v>
      </c>
    </row>
    <row r="517" spans="52:56" x14ac:dyDescent="0.25">
      <c r="AZ517" s="9">
        <v>514</v>
      </c>
      <c r="BA517" s="9">
        <v>1</v>
      </c>
      <c r="BB517" s="9">
        <v>1</v>
      </c>
      <c r="BC517" s="9">
        <v>510</v>
      </c>
      <c r="BD517" s="9">
        <v>203.28700000000001</v>
      </c>
    </row>
    <row r="518" spans="52:56" x14ac:dyDescent="0.25">
      <c r="AZ518" s="9">
        <v>515</v>
      </c>
      <c r="BA518" s="9">
        <v>1</v>
      </c>
      <c r="BB518" s="9">
        <v>1</v>
      </c>
      <c r="BC518" s="9">
        <v>511</v>
      </c>
      <c r="BD518" s="9">
        <v>203.6825</v>
      </c>
    </row>
    <row r="519" spans="52:56" x14ac:dyDescent="0.25">
      <c r="AZ519" s="9">
        <v>516</v>
      </c>
      <c r="BA519" s="9">
        <v>1</v>
      </c>
      <c r="BB519" s="9">
        <v>1</v>
      </c>
      <c r="BC519" s="9">
        <v>512</v>
      </c>
      <c r="BD519" s="9">
        <v>204.078</v>
      </c>
    </row>
    <row r="520" spans="52:56" x14ac:dyDescent="0.25">
      <c r="AZ520" s="9">
        <v>517</v>
      </c>
      <c r="BA520" s="9">
        <v>1</v>
      </c>
      <c r="BB520" s="9">
        <v>1</v>
      </c>
      <c r="BC520" s="9">
        <v>513</v>
      </c>
      <c r="BD520" s="9">
        <v>204.4735</v>
      </c>
    </row>
    <row r="521" spans="52:56" x14ac:dyDescent="0.25">
      <c r="AZ521" s="9">
        <v>518</v>
      </c>
      <c r="BA521" s="9">
        <v>1</v>
      </c>
      <c r="BB521" s="9">
        <v>1</v>
      </c>
      <c r="BC521" s="9">
        <v>514</v>
      </c>
      <c r="BD521" s="9">
        <v>204.869</v>
      </c>
    </row>
    <row r="522" spans="52:56" x14ac:dyDescent="0.25">
      <c r="AZ522" s="9">
        <v>519</v>
      </c>
      <c r="BA522" s="9">
        <v>1</v>
      </c>
      <c r="BB522" s="9">
        <v>1</v>
      </c>
      <c r="BC522" s="9">
        <v>515</v>
      </c>
      <c r="BD522" s="9">
        <v>205.2645</v>
      </c>
    </row>
    <row r="523" spans="52:56" x14ac:dyDescent="0.25">
      <c r="AZ523" s="9">
        <v>520</v>
      </c>
      <c r="BA523" s="9">
        <v>1</v>
      </c>
      <c r="BB523" s="9">
        <v>1</v>
      </c>
      <c r="BC523" s="9">
        <v>516</v>
      </c>
      <c r="BD523" s="9">
        <v>205.66</v>
      </c>
    </row>
    <row r="524" spans="52:56" x14ac:dyDescent="0.25">
      <c r="AZ524" s="9">
        <v>521</v>
      </c>
      <c r="BA524" s="9">
        <v>1</v>
      </c>
      <c r="BB524" s="9">
        <v>1</v>
      </c>
      <c r="BC524" s="9">
        <v>517</v>
      </c>
      <c r="BD524" s="9">
        <v>206.05550000000002</v>
      </c>
    </row>
    <row r="525" spans="52:56" x14ac:dyDescent="0.25">
      <c r="AZ525" s="9">
        <v>522</v>
      </c>
      <c r="BA525" s="9">
        <v>1</v>
      </c>
      <c r="BB525" s="9">
        <v>1</v>
      </c>
      <c r="BC525" s="9">
        <v>518</v>
      </c>
      <c r="BD525" s="9">
        <v>206.45100000000002</v>
      </c>
    </row>
    <row r="526" spans="52:56" x14ac:dyDescent="0.25">
      <c r="AZ526" s="9">
        <v>523</v>
      </c>
      <c r="BA526" s="9">
        <v>1</v>
      </c>
      <c r="BB526" s="9">
        <v>1</v>
      </c>
      <c r="BC526" s="9">
        <v>519</v>
      </c>
      <c r="BD526" s="9">
        <v>206.84650000000002</v>
      </c>
    </row>
    <row r="527" spans="52:56" x14ac:dyDescent="0.25">
      <c r="AZ527" s="9">
        <v>524</v>
      </c>
      <c r="BA527" s="9">
        <v>1</v>
      </c>
      <c r="BB527" s="9">
        <v>1</v>
      </c>
      <c r="BC527" s="9">
        <v>520</v>
      </c>
      <c r="BD527" s="9">
        <v>207.24200000000002</v>
      </c>
    </row>
    <row r="528" spans="52:56" x14ac:dyDescent="0.25">
      <c r="AZ528" s="9">
        <v>525</v>
      </c>
      <c r="BA528" s="9">
        <v>1</v>
      </c>
      <c r="BB528" s="9">
        <v>1</v>
      </c>
      <c r="BC528" s="9">
        <v>521</v>
      </c>
      <c r="BD528" s="9">
        <v>207.63750000000002</v>
      </c>
    </row>
    <row r="529" spans="52:56" x14ac:dyDescent="0.25">
      <c r="AZ529" s="9">
        <v>526</v>
      </c>
      <c r="BA529" s="9">
        <v>1</v>
      </c>
      <c r="BB529" s="9">
        <v>1</v>
      </c>
      <c r="BC529" s="9">
        <v>522</v>
      </c>
      <c r="BD529" s="9">
        <v>208.03300000000002</v>
      </c>
    </row>
    <row r="530" spans="52:56" x14ac:dyDescent="0.25">
      <c r="AZ530" s="9">
        <v>527</v>
      </c>
      <c r="BA530" s="9">
        <v>1</v>
      </c>
      <c r="BB530" s="9">
        <v>1</v>
      </c>
      <c r="BC530" s="9">
        <v>523</v>
      </c>
      <c r="BD530" s="9">
        <v>208.42850000000001</v>
      </c>
    </row>
    <row r="531" spans="52:56" x14ac:dyDescent="0.25">
      <c r="AZ531" s="9">
        <v>528</v>
      </c>
      <c r="BA531" s="9">
        <v>1</v>
      </c>
      <c r="BB531" s="9">
        <v>1</v>
      </c>
      <c r="BC531" s="9">
        <v>524</v>
      </c>
      <c r="BD531" s="9">
        <v>208.82400000000001</v>
      </c>
    </row>
    <row r="532" spans="52:56" x14ac:dyDescent="0.25">
      <c r="AZ532" s="9">
        <v>529</v>
      </c>
      <c r="BA532" s="9">
        <v>1</v>
      </c>
      <c r="BB532" s="9">
        <v>1</v>
      </c>
      <c r="BC532" s="9">
        <v>525</v>
      </c>
      <c r="BD532" s="9">
        <v>209.21950000000001</v>
      </c>
    </row>
    <row r="533" spans="52:56" x14ac:dyDescent="0.25">
      <c r="AZ533" s="9">
        <v>530</v>
      </c>
      <c r="BA533" s="9">
        <v>1</v>
      </c>
      <c r="BB533" s="9">
        <v>1</v>
      </c>
      <c r="BC533" s="9">
        <v>526</v>
      </c>
      <c r="BD533" s="9">
        <v>209.61500000000001</v>
      </c>
    </row>
    <row r="534" spans="52:56" x14ac:dyDescent="0.25">
      <c r="AZ534" s="9">
        <v>531</v>
      </c>
      <c r="BA534" s="9">
        <v>1</v>
      </c>
      <c r="BB534" s="9">
        <v>1</v>
      </c>
      <c r="BC534" s="9">
        <v>527</v>
      </c>
      <c r="BD534" s="9">
        <v>210.01050000000001</v>
      </c>
    </row>
    <row r="535" spans="52:56" x14ac:dyDescent="0.25">
      <c r="AZ535" s="9">
        <v>532</v>
      </c>
      <c r="BA535" s="9">
        <v>1</v>
      </c>
      <c r="BB535" s="9">
        <v>1</v>
      </c>
      <c r="BC535" s="9">
        <v>528</v>
      </c>
      <c r="BD535" s="9">
        <v>210.40600000000001</v>
      </c>
    </row>
    <row r="536" spans="52:56" x14ac:dyDescent="0.25">
      <c r="AZ536" s="9">
        <v>533</v>
      </c>
      <c r="BA536" s="9">
        <v>1</v>
      </c>
      <c r="BB536" s="9">
        <v>1</v>
      </c>
      <c r="BC536" s="9">
        <v>529</v>
      </c>
      <c r="BD536" s="9">
        <v>210.8015</v>
      </c>
    </row>
    <row r="537" spans="52:56" x14ac:dyDescent="0.25">
      <c r="AZ537" s="9">
        <v>534</v>
      </c>
      <c r="BA537" s="9">
        <v>1</v>
      </c>
      <c r="BB537" s="9">
        <v>1</v>
      </c>
      <c r="BC537" s="9">
        <v>530</v>
      </c>
      <c r="BD537" s="9">
        <v>211.197</v>
      </c>
    </row>
    <row r="538" spans="52:56" x14ac:dyDescent="0.25">
      <c r="AZ538" s="9">
        <v>535</v>
      </c>
      <c r="BA538" s="9">
        <v>1</v>
      </c>
      <c r="BB538" s="9">
        <v>1</v>
      </c>
      <c r="BC538" s="9">
        <v>531</v>
      </c>
      <c r="BD538" s="9">
        <v>211.5925</v>
      </c>
    </row>
    <row r="539" spans="52:56" x14ac:dyDescent="0.25">
      <c r="AZ539" s="9">
        <v>536</v>
      </c>
      <c r="BA539" s="9">
        <v>1</v>
      </c>
      <c r="BB539" s="9">
        <v>1</v>
      </c>
      <c r="BC539" s="9">
        <v>532</v>
      </c>
      <c r="BD539" s="9">
        <v>211.988</v>
      </c>
    </row>
    <row r="540" spans="52:56" x14ac:dyDescent="0.25">
      <c r="AZ540" s="9">
        <v>537</v>
      </c>
      <c r="BA540" s="9">
        <v>1</v>
      </c>
      <c r="BB540" s="9">
        <v>1</v>
      </c>
      <c r="BC540" s="9">
        <v>533</v>
      </c>
      <c r="BD540" s="9">
        <v>212.3835</v>
      </c>
    </row>
    <row r="541" spans="52:56" x14ac:dyDescent="0.25">
      <c r="AZ541" s="9">
        <v>538</v>
      </c>
      <c r="BA541" s="9">
        <v>1</v>
      </c>
      <c r="BB541" s="9">
        <v>1</v>
      </c>
      <c r="BC541" s="9">
        <v>534</v>
      </c>
      <c r="BD541" s="9">
        <v>212.779</v>
      </c>
    </row>
    <row r="542" spans="52:56" x14ac:dyDescent="0.25">
      <c r="AZ542" s="9">
        <v>539</v>
      </c>
      <c r="BA542" s="9">
        <v>1</v>
      </c>
      <c r="BB542" s="9">
        <v>1</v>
      </c>
      <c r="BC542" s="9">
        <v>535</v>
      </c>
      <c r="BD542" s="9">
        <v>213.17450000000002</v>
      </c>
    </row>
    <row r="543" spans="52:56" x14ac:dyDescent="0.25">
      <c r="AZ543" s="9">
        <v>540</v>
      </c>
      <c r="BA543" s="9">
        <v>1</v>
      </c>
      <c r="BB543" s="9">
        <v>1</v>
      </c>
      <c r="BC543" s="9">
        <v>536</v>
      </c>
      <c r="BD543" s="9">
        <v>213.57000000000002</v>
      </c>
    </row>
    <row r="544" spans="52:56" x14ac:dyDescent="0.25">
      <c r="AZ544" s="9">
        <v>541</v>
      </c>
      <c r="BA544" s="9">
        <v>1</v>
      </c>
      <c r="BB544" s="9">
        <v>1</v>
      </c>
      <c r="BC544" s="9">
        <v>537</v>
      </c>
      <c r="BD544" s="9">
        <v>213.96550000000002</v>
      </c>
    </row>
    <row r="545" spans="52:56" x14ac:dyDescent="0.25">
      <c r="AZ545" s="9">
        <v>542</v>
      </c>
      <c r="BA545" s="9">
        <v>1</v>
      </c>
      <c r="BB545" s="9">
        <v>1</v>
      </c>
      <c r="BC545" s="9">
        <v>538</v>
      </c>
      <c r="BD545" s="9">
        <v>214.36100000000002</v>
      </c>
    </row>
    <row r="546" spans="52:56" x14ac:dyDescent="0.25">
      <c r="AZ546" s="9">
        <v>543</v>
      </c>
      <c r="BA546" s="9">
        <v>1</v>
      </c>
      <c r="BB546" s="9">
        <v>1</v>
      </c>
      <c r="BC546" s="9">
        <v>539</v>
      </c>
      <c r="BD546" s="9">
        <v>214.75650000000002</v>
      </c>
    </row>
    <row r="547" spans="52:56" x14ac:dyDescent="0.25">
      <c r="AZ547" s="9">
        <v>544</v>
      </c>
      <c r="BA547" s="9">
        <v>1</v>
      </c>
      <c r="BB547" s="9">
        <v>1</v>
      </c>
      <c r="BC547" s="9">
        <v>540</v>
      </c>
      <c r="BD547" s="9">
        <v>215.15200000000002</v>
      </c>
    </row>
    <row r="548" spans="52:56" x14ac:dyDescent="0.25">
      <c r="AZ548" s="9">
        <v>545</v>
      </c>
      <c r="BA548" s="9">
        <v>1</v>
      </c>
      <c r="BB548" s="9">
        <v>1</v>
      </c>
      <c r="BC548" s="9">
        <v>541</v>
      </c>
      <c r="BD548" s="9">
        <v>215.54750000000001</v>
      </c>
    </row>
    <row r="549" spans="52:56" x14ac:dyDescent="0.25">
      <c r="AZ549" s="9">
        <v>546</v>
      </c>
      <c r="BA549" s="9">
        <v>1</v>
      </c>
      <c r="BB549" s="9">
        <v>1</v>
      </c>
      <c r="BC549" s="9">
        <v>542</v>
      </c>
      <c r="BD549" s="9">
        <v>215.94300000000001</v>
      </c>
    </row>
    <row r="550" spans="52:56" x14ac:dyDescent="0.25">
      <c r="AZ550" s="9">
        <v>547</v>
      </c>
      <c r="BA550" s="9">
        <v>1</v>
      </c>
      <c r="BB550" s="9">
        <v>1</v>
      </c>
      <c r="BC550" s="9">
        <v>543</v>
      </c>
      <c r="BD550" s="9">
        <v>216.33850000000001</v>
      </c>
    </row>
    <row r="551" spans="52:56" x14ac:dyDescent="0.25">
      <c r="AZ551" s="9">
        <v>548</v>
      </c>
      <c r="BA551" s="9">
        <v>1</v>
      </c>
      <c r="BB551" s="9">
        <v>1</v>
      </c>
      <c r="BC551" s="9">
        <v>544</v>
      </c>
      <c r="BD551" s="9">
        <v>216.73400000000001</v>
      </c>
    </row>
    <row r="552" spans="52:56" x14ac:dyDescent="0.25">
      <c r="AZ552" s="9">
        <v>549</v>
      </c>
      <c r="BA552" s="9">
        <v>1</v>
      </c>
      <c r="BB552" s="9">
        <v>1</v>
      </c>
      <c r="BC552" s="9">
        <v>545</v>
      </c>
      <c r="BD552" s="9">
        <v>217.12950000000001</v>
      </c>
    </row>
    <row r="553" spans="52:56" x14ac:dyDescent="0.25">
      <c r="AZ553" s="9">
        <v>550</v>
      </c>
      <c r="BA553" s="9">
        <v>1</v>
      </c>
      <c r="BB553" s="9">
        <v>1</v>
      </c>
      <c r="BC553" s="9">
        <v>546</v>
      </c>
      <c r="BD553" s="9">
        <v>217.52500000000001</v>
      </c>
    </row>
    <row r="554" spans="52:56" x14ac:dyDescent="0.25">
      <c r="AZ554" s="9">
        <v>551</v>
      </c>
      <c r="BA554" s="9">
        <v>1</v>
      </c>
      <c r="BB554" s="9">
        <v>1</v>
      </c>
      <c r="BC554" s="9">
        <v>547</v>
      </c>
      <c r="BD554" s="9">
        <v>217.9205</v>
      </c>
    </row>
    <row r="555" spans="52:56" x14ac:dyDescent="0.25">
      <c r="AZ555" s="9">
        <v>552</v>
      </c>
      <c r="BA555" s="9">
        <v>1</v>
      </c>
      <c r="BB555" s="9">
        <v>1</v>
      </c>
      <c r="BC555" s="9">
        <v>548</v>
      </c>
      <c r="BD555" s="9">
        <v>218.316</v>
      </c>
    </row>
    <row r="556" spans="52:56" x14ac:dyDescent="0.25">
      <c r="AZ556" s="9">
        <v>553</v>
      </c>
      <c r="BA556" s="9">
        <v>1</v>
      </c>
      <c r="BB556" s="9">
        <v>1</v>
      </c>
      <c r="BC556" s="9">
        <v>549</v>
      </c>
      <c r="BD556" s="9">
        <v>218.7115</v>
      </c>
    </row>
    <row r="557" spans="52:56" x14ac:dyDescent="0.25">
      <c r="AZ557" s="9">
        <v>554</v>
      </c>
      <c r="BA557" s="9">
        <v>1</v>
      </c>
      <c r="BB557" s="9">
        <v>1</v>
      </c>
      <c r="BC557" s="9">
        <v>550</v>
      </c>
      <c r="BD557" s="9">
        <v>219.107</v>
      </c>
    </row>
    <row r="558" spans="52:56" x14ac:dyDescent="0.25">
      <c r="AZ558" s="9">
        <v>555</v>
      </c>
      <c r="BA558" s="9">
        <v>1</v>
      </c>
      <c r="BB558" s="9">
        <v>1</v>
      </c>
      <c r="BC558" s="9">
        <v>551</v>
      </c>
      <c r="BD558" s="9">
        <v>219.5025</v>
      </c>
    </row>
    <row r="559" spans="52:56" x14ac:dyDescent="0.25">
      <c r="AZ559" s="9">
        <v>556</v>
      </c>
      <c r="BA559" s="9">
        <v>1</v>
      </c>
      <c r="BB559" s="9">
        <v>1</v>
      </c>
      <c r="BC559" s="9">
        <v>552</v>
      </c>
      <c r="BD559" s="9">
        <v>219.898</v>
      </c>
    </row>
    <row r="560" spans="52:56" x14ac:dyDescent="0.25">
      <c r="AZ560" s="9">
        <v>557</v>
      </c>
      <c r="BA560" s="9">
        <v>1</v>
      </c>
      <c r="BB560" s="9">
        <v>1</v>
      </c>
      <c r="BC560" s="9">
        <v>553</v>
      </c>
      <c r="BD560" s="9">
        <v>220.29350000000002</v>
      </c>
    </row>
    <row r="561" spans="52:56" x14ac:dyDescent="0.25">
      <c r="AZ561" s="9">
        <v>558</v>
      </c>
      <c r="BA561" s="9">
        <v>1</v>
      </c>
      <c r="BB561" s="9">
        <v>1</v>
      </c>
      <c r="BC561" s="9">
        <v>554</v>
      </c>
      <c r="BD561" s="9">
        <v>220.68900000000002</v>
      </c>
    </row>
    <row r="562" spans="52:56" x14ac:dyDescent="0.25">
      <c r="AZ562" s="9">
        <v>559</v>
      </c>
      <c r="BA562" s="9">
        <v>1</v>
      </c>
      <c r="BB562" s="9">
        <v>1</v>
      </c>
      <c r="BC562" s="9">
        <v>555</v>
      </c>
      <c r="BD562" s="9">
        <v>221.08450000000002</v>
      </c>
    </row>
    <row r="563" spans="52:56" x14ac:dyDescent="0.25">
      <c r="AZ563" s="9">
        <v>560</v>
      </c>
      <c r="BA563" s="9">
        <v>1</v>
      </c>
      <c r="BB563" s="9">
        <v>1</v>
      </c>
      <c r="BC563" s="9">
        <v>556</v>
      </c>
      <c r="BD563" s="9">
        <v>221.48000000000002</v>
      </c>
    </row>
    <row r="564" spans="52:56" x14ac:dyDescent="0.25">
      <c r="AZ564" s="9">
        <v>561</v>
      </c>
      <c r="BA564" s="9">
        <v>1</v>
      </c>
      <c r="BB564" s="9">
        <v>1</v>
      </c>
      <c r="BC564" s="9">
        <v>557</v>
      </c>
      <c r="BD564" s="9">
        <v>221.87550000000002</v>
      </c>
    </row>
    <row r="565" spans="52:56" x14ac:dyDescent="0.25">
      <c r="AZ565" s="9">
        <v>562</v>
      </c>
      <c r="BA565" s="9">
        <v>1</v>
      </c>
      <c r="BB565" s="9">
        <v>1</v>
      </c>
      <c r="BC565" s="9">
        <v>558</v>
      </c>
      <c r="BD565" s="9">
        <v>222.27100000000002</v>
      </c>
    </row>
    <row r="566" spans="52:56" x14ac:dyDescent="0.25">
      <c r="AZ566" s="9">
        <v>563</v>
      </c>
      <c r="BA566" s="9">
        <v>1</v>
      </c>
      <c r="BB566" s="9">
        <v>1</v>
      </c>
      <c r="BC566" s="9">
        <v>559</v>
      </c>
      <c r="BD566" s="9">
        <v>222.66650000000001</v>
      </c>
    </row>
    <row r="567" spans="52:56" x14ac:dyDescent="0.25">
      <c r="AZ567" s="9">
        <v>564</v>
      </c>
      <c r="BA567" s="9">
        <v>1</v>
      </c>
      <c r="BB567" s="9">
        <v>1</v>
      </c>
      <c r="BC567" s="9">
        <v>560</v>
      </c>
      <c r="BD567" s="9">
        <v>223.06200000000001</v>
      </c>
    </row>
    <row r="568" spans="52:56" x14ac:dyDescent="0.25">
      <c r="AZ568" s="9">
        <v>565</v>
      </c>
      <c r="BA568" s="9">
        <v>1</v>
      </c>
      <c r="BB568" s="9">
        <v>1</v>
      </c>
      <c r="BC568" s="9">
        <v>561</v>
      </c>
      <c r="BD568" s="9">
        <v>223.45750000000001</v>
      </c>
    </row>
    <row r="569" spans="52:56" x14ac:dyDescent="0.25">
      <c r="AZ569" s="9">
        <v>566</v>
      </c>
      <c r="BA569" s="9">
        <v>1</v>
      </c>
      <c r="BB569" s="9">
        <v>1</v>
      </c>
      <c r="BC569" s="9">
        <v>562</v>
      </c>
      <c r="BD569" s="9">
        <v>223.85300000000001</v>
      </c>
    </row>
    <row r="570" spans="52:56" x14ac:dyDescent="0.25">
      <c r="AZ570" s="9">
        <v>567</v>
      </c>
      <c r="BA570" s="9">
        <v>1</v>
      </c>
      <c r="BB570" s="9">
        <v>1</v>
      </c>
      <c r="BC570" s="9">
        <v>563</v>
      </c>
      <c r="BD570" s="9">
        <v>224.24850000000001</v>
      </c>
    </row>
    <row r="571" spans="52:56" x14ac:dyDescent="0.25">
      <c r="AZ571" s="9">
        <v>568</v>
      </c>
      <c r="BA571" s="9">
        <v>1</v>
      </c>
      <c r="BB571" s="9">
        <v>1</v>
      </c>
      <c r="BC571" s="9">
        <v>564</v>
      </c>
      <c r="BD571" s="9">
        <v>224.64400000000001</v>
      </c>
    </row>
    <row r="572" spans="52:56" x14ac:dyDescent="0.25">
      <c r="AZ572" s="9">
        <v>569</v>
      </c>
      <c r="BA572" s="9">
        <v>1</v>
      </c>
      <c r="BB572" s="9">
        <v>1</v>
      </c>
      <c r="BC572" s="9">
        <v>565</v>
      </c>
      <c r="BD572" s="9">
        <v>225.0395</v>
      </c>
    </row>
    <row r="573" spans="52:56" x14ac:dyDescent="0.25">
      <c r="AZ573" s="9">
        <v>570</v>
      </c>
      <c r="BA573" s="9">
        <v>1</v>
      </c>
      <c r="BB573" s="9">
        <v>1</v>
      </c>
      <c r="BC573" s="9">
        <v>566</v>
      </c>
      <c r="BD573" s="9">
        <v>225.435</v>
      </c>
    </row>
    <row r="574" spans="52:56" x14ac:dyDescent="0.25">
      <c r="AZ574" s="9">
        <v>571</v>
      </c>
      <c r="BA574" s="9">
        <v>1</v>
      </c>
      <c r="BB574" s="9">
        <v>1</v>
      </c>
      <c r="BC574" s="9">
        <v>567</v>
      </c>
      <c r="BD574" s="9">
        <v>225.8305</v>
      </c>
    </row>
    <row r="575" spans="52:56" x14ac:dyDescent="0.25">
      <c r="AZ575" s="9">
        <v>572</v>
      </c>
      <c r="BA575" s="9">
        <v>1</v>
      </c>
      <c r="BB575" s="9">
        <v>1</v>
      </c>
      <c r="BC575" s="9">
        <v>568</v>
      </c>
      <c r="BD575" s="9">
        <v>226.226</v>
      </c>
    </row>
    <row r="576" spans="52:56" x14ac:dyDescent="0.25">
      <c r="AZ576" s="9">
        <v>573</v>
      </c>
      <c r="BA576" s="9">
        <v>1</v>
      </c>
      <c r="BB576" s="9">
        <v>1</v>
      </c>
      <c r="BC576" s="9">
        <v>569</v>
      </c>
      <c r="BD576" s="9">
        <v>226.6215</v>
      </c>
    </row>
    <row r="577" spans="52:56" x14ac:dyDescent="0.25">
      <c r="AZ577" s="9">
        <v>574</v>
      </c>
      <c r="BA577" s="9">
        <v>1</v>
      </c>
      <c r="BB577" s="9">
        <v>1</v>
      </c>
      <c r="BC577" s="9">
        <v>570</v>
      </c>
      <c r="BD577" s="9">
        <v>227.01700000000002</v>
      </c>
    </row>
    <row r="578" spans="52:56" x14ac:dyDescent="0.25">
      <c r="AZ578" s="9">
        <v>575</v>
      </c>
      <c r="BA578" s="9">
        <v>1</v>
      </c>
      <c r="BB578" s="9">
        <v>1</v>
      </c>
      <c r="BC578" s="9">
        <v>571</v>
      </c>
      <c r="BD578" s="9">
        <v>227.41250000000002</v>
      </c>
    </row>
    <row r="579" spans="52:56" x14ac:dyDescent="0.25">
      <c r="AZ579" s="9">
        <v>576</v>
      </c>
      <c r="BA579" s="9">
        <v>1</v>
      </c>
      <c r="BB579" s="9">
        <v>1</v>
      </c>
      <c r="BC579" s="9">
        <v>572</v>
      </c>
      <c r="BD579" s="9">
        <v>227.80800000000002</v>
      </c>
    </row>
    <row r="580" spans="52:56" x14ac:dyDescent="0.25">
      <c r="AZ580" s="9">
        <v>577</v>
      </c>
      <c r="BA580" s="9">
        <v>1</v>
      </c>
      <c r="BB580" s="9">
        <v>1</v>
      </c>
      <c r="BC580" s="9">
        <v>573</v>
      </c>
      <c r="BD580" s="9">
        <v>228.20350000000002</v>
      </c>
    </row>
    <row r="581" spans="52:56" x14ac:dyDescent="0.25">
      <c r="AZ581" s="9">
        <v>578</v>
      </c>
      <c r="BA581" s="9">
        <v>1</v>
      </c>
      <c r="BB581" s="9">
        <v>1</v>
      </c>
      <c r="BC581" s="9">
        <v>574</v>
      </c>
      <c r="BD581" s="9">
        <v>228.59900000000002</v>
      </c>
    </row>
    <row r="582" spans="52:56" x14ac:dyDescent="0.25">
      <c r="AZ582" s="9">
        <v>579</v>
      </c>
      <c r="BA582" s="9">
        <v>1</v>
      </c>
      <c r="BB582" s="9">
        <v>1</v>
      </c>
      <c r="BC582" s="9">
        <v>575</v>
      </c>
      <c r="BD582" s="9">
        <v>228.99450000000002</v>
      </c>
    </row>
    <row r="583" spans="52:56" x14ac:dyDescent="0.25">
      <c r="AZ583" s="9">
        <v>580</v>
      </c>
      <c r="BA583" s="9">
        <v>1</v>
      </c>
      <c r="BB583" s="9">
        <v>1</v>
      </c>
      <c r="BC583" s="9">
        <v>576</v>
      </c>
      <c r="BD583" s="9">
        <v>229.39000000000001</v>
      </c>
    </row>
    <row r="584" spans="52:56" x14ac:dyDescent="0.25">
      <c r="AZ584" s="9">
        <v>581</v>
      </c>
      <c r="BA584" s="9">
        <v>1</v>
      </c>
      <c r="BB584" s="9">
        <v>1</v>
      </c>
      <c r="BC584" s="9">
        <v>577</v>
      </c>
      <c r="BD584" s="9">
        <v>229.78550000000001</v>
      </c>
    </row>
    <row r="585" spans="52:56" x14ac:dyDescent="0.25">
      <c r="AZ585" s="9">
        <v>582</v>
      </c>
      <c r="BA585" s="9">
        <v>1</v>
      </c>
      <c r="BB585" s="9">
        <v>1</v>
      </c>
      <c r="BC585" s="9">
        <v>578</v>
      </c>
      <c r="BD585" s="9">
        <v>230.18100000000001</v>
      </c>
    </row>
    <row r="586" spans="52:56" x14ac:dyDescent="0.25">
      <c r="AZ586" s="9">
        <v>583</v>
      </c>
      <c r="BA586" s="9">
        <v>1</v>
      </c>
      <c r="BB586" s="9">
        <v>1</v>
      </c>
      <c r="BC586" s="9">
        <v>579</v>
      </c>
      <c r="BD586" s="9">
        <v>230.57650000000001</v>
      </c>
    </row>
    <row r="587" spans="52:56" x14ac:dyDescent="0.25">
      <c r="AZ587" s="9">
        <v>584</v>
      </c>
      <c r="BA587" s="9">
        <v>1</v>
      </c>
      <c r="BB587" s="9">
        <v>1</v>
      </c>
      <c r="BC587" s="9">
        <v>580</v>
      </c>
      <c r="BD587" s="9">
        <v>230.97200000000001</v>
      </c>
    </row>
    <row r="588" spans="52:56" x14ac:dyDescent="0.25">
      <c r="AZ588" s="9">
        <v>585</v>
      </c>
      <c r="BA588" s="9">
        <v>1</v>
      </c>
      <c r="BB588" s="9">
        <v>1</v>
      </c>
      <c r="BC588" s="9">
        <v>581</v>
      </c>
      <c r="BD588" s="9">
        <v>231.36750000000001</v>
      </c>
    </row>
    <row r="589" spans="52:56" x14ac:dyDescent="0.25">
      <c r="AZ589" s="9">
        <v>586</v>
      </c>
      <c r="BA589" s="9">
        <v>1</v>
      </c>
      <c r="BB589" s="9">
        <v>1</v>
      </c>
      <c r="BC589" s="9">
        <v>582</v>
      </c>
      <c r="BD589" s="9">
        <v>231.76300000000001</v>
      </c>
    </row>
    <row r="590" spans="52:56" x14ac:dyDescent="0.25">
      <c r="AZ590" s="9">
        <v>587</v>
      </c>
      <c r="BA590" s="9">
        <v>1</v>
      </c>
      <c r="BB590" s="9">
        <v>1</v>
      </c>
      <c r="BC590" s="9">
        <v>583</v>
      </c>
      <c r="BD590" s="9">
        <v>232.1585</v>
      </c>
    </row>
    <row r="591" spans="52:56" x14ac:dyDescent="0.25">
      <c r="AZ591" s="9">
        <v>588</v>
      </c>
      <c r="BA591" s="9">
        <v>1</v>
      </c>
      <c r="BB591" s="9">
        <v>1</v>
      </c>
      <c r="BC591" s="9">
        <v>584</v>
      </c>
      <c r="BD591" s="9">
        <v>232.554</v>
      </c>
    </row>
    <row r="592" spans="52:56" x14ac:dyDescent="0.25">
      <c r="AZ592" s="9">
        <v>589</v>
      </c>
      <c r="BA592" s="9">
        <v>1</v>
      </c>
      <c r="BB592" s="9">
        <v>1</v>
      </c>
      <c r="BC592" s="9">
        <v>585</v>
      </c>
      <c r="BD592" s="9">
        <v>232.9495</v>
      </c>
    </row>
    <row r="593" spans="52:56" x14ac:dyDescent="0.25">
      <c r="AZ593" s="9">
        <v>590</v>
      </c>
      <c r="BA593" s="9">
        <v>1</v>
      </c>
      <c r="BB593" s="9">
        <v>1</v>
      </c>
      <c r="BC593" s="9">
        <v>586</v>
      </c>
      <c r="BD593" s="9">
        <v>233.345</v>
      </c>
    </row>
    <row r="594" spans="52:56" x14ac:dyDescent="0.25">
      <c r="AZ594" s="9">
        <v>591</v>
      </c>
      <c r="BA594" s="9">
        <v>1</v>
      </c>
      <c r="BB594" s="9">
        <v>1</v>
      </c>
      <c r="BC594" s="9">
        <v>587</v>
      </c>
      <c r="BD594" s="9">
        <v>233.7405</v>
      </c>
    </row>
    <row r="595" spans="52:56" x14ac:dyDescent="0.25">
      <c r="AZ595" s="9">
        <v>592</v>
      </c>
      <c r="BA595" s="9">
        <v>1</v>
      </c>
      <c r="BB595" s="9">
        <v>1</v>
      </c>
      <c r="BC595" s="9">
        <v>588</v>
      </c>
      <c r="BD595" s="9">
        <v>234.13600000000002</v>
      </c>
    </row>
    <row r="596" spans="52:56" x14ac:dyDescent="0.25">
      <c r="AZ596" s="9">
        <v>593</v>
      </c>
      <c r="BA596" s="9">
        <v>1</v>
      </c>
      <c r="BB596" s="9">
        <v>1</v>
      </c>
      <c r="BC596" s="9">
        <v>589</v>
      </c>
      <c r="BD596" s="9">
        <v>234.53150000000002</v>
      </c>
    </row>
    <row r="597" spans="52:56" x14ac:dyDescent="0.25">
      <c r="AZ597" s="9">
        <v>594</v>
      </c>
      <c r="BA597" s="9">
        <v>1</v>
      </c>
      <c r="BB597" s="9">
        <v>1</v>
      </c>
      <c r="BC597" s="9">
        <v>590</v>
      </c>
      <c r="BD597" s="9">
        <v>234.92700000000002</v>
      </c>
    </row>
    <row r="598" spans="52:56" x14ac:dyDescent="0.25">
      <c r="AZ598" s="9">
        <v>595</v>
      </c>
      <c r="BA598" s="9">
        <v>1</v>
      </c>
      <c r="BB598" s="9">
        <v>1</v>
      </c>
      <c r="BC598" s="9">
        <v>591</v>
      </c>
      <c r="BD598" s="9">
        <v>235.32250000000002</v>
      </c>
    </row>
    <row r="599" spans="52:56" x14ac:dyDescent="0.25">
      <c r="AZ599" s="9">
        <v>596</v>
      </c>
      <c r="BA599" s="9">
        <v>1</v>
      </c>
      <c r="BB599" s="9">
        <v>1</v>
      </c>
      <c r="BC599" s="9">
        <v>592</v>
      </c>
      <c r="BD599" s="9">
        <v>235.71800000000002</v>
      </c>
    </row>
    <row r="600" spans="52:56" x14ac:dyDescent="0.25">
      <c r="AZ600" s="9">
        <v>597</v>
      </c>
      <c r="BA600" s="9">
        <v>1</v>
      </c>
      <c r="BB600" s="9">
        <v>1</v>
      </c>
      <c r="BC600" s="9">
        <v>593</v>
      </c>
      <c r="BD600" s="9">
        <v>236.11350000000002</v>
      </c>
    </row>
    <row r="601" spans="52:56" x14ac:dyDescent="0.25">
      <c r="AZ601" s="9">
        <v>598</v>
      </c>
      <c r="BA601" s="9">
        <v>1</v>
      </c>
      <c r="BB601" s="9">
        <v>1</v>
      </c>
      <c r="BC601" s="9">
        <v>594</v>
      </c>
      <c r="BD601" s="9">
        <v>236.50900000000001</v>
      </c>
    </row>
    <row r="602" spans="52:56" x14ac:dyDescent="0.25">
      <c r="AZ602" s="9">
        <v>599</v>
      </c>
      <c r="BA602" s="9">
        <v>1</v>
      </c>
      <c r="BB602" s="9">
        <v>1</v>
      </c>
      <c r="BC602" s="9">
        <v>595</v>
      </c>
      <c r="BD602" s="9">
        <v>236.90450000000001</v>
      </c>
    </row>
    <row r="603" spans="52:56" x14ac:dyDescent="0.25">
      <c r="AZ603" s="9">
        <v>600</v>
      </c>
      <c r="BA603" s="9">
        <v>1</v>
      </c>
      <c r="BB603" s="9">
        <v>1</v>
      </c>
      <c r="BC603" s="9">
        <v>596</v>
      </c>
      <c r="BD603" s="9">
        <v>237.3</v>
      </c>
    </row>
    <row r="604" spans="52:56" x14ac:dyDescent="0.25">
      <c r="AZ604" s="10">
        <v>601</v>
      </c>
      <c r="BA604" s="10">
        <v>1</v>
      </c>
      <c r="BB604" s="10">
        <v>1</v>
      </c>
      <c r="BC604" s="10">
        <v>597</v>
      </c>
      <c r="BD604" s="10">
        <v>237.69550000000001</v>
      </c>
    </row>
    <row r="605" spans="52:56" x14ac:dyDescent="0.25">
      <c r="AZ605" s="10">
        <v>602</v>
      </c>
      <c r="BA605" s="10">
        <v>1</v>
      </c>
      <c r="BB605" s="10">
        <v>1</v>
      </c>
      <c r="BC605" s="10">
        <v>598</v>
      </c>
      <c r="BD605" s="10">
        <v>238.09100000000001</v>
      </c>
    </row>
    <row r="606" spans="52:56" x14ac:dyDescent="0.25">
      <c r="AZ606" s="10">
        <v>603</v>
      </c>
      <c r="BA606" s="10">
        <v>1</v>
      </c>
      <c r="BB606" s="10">
        <v>1</v>
      </c>
      <c r="BC606" s="10">
        <v>599</v>
      </c>
      <c r="BD606" s="10">
        <v>238.48650000000001</v>
      </c>
    </row>
    <row r="607" spans="52:56" x14ac:dyDescent="0.25">
      <c r="AZ607" s="10">
        <v>604</v>
      </c>
      <c r="BA607" s="10">
        <v>1</v>
      </c>
      <c r="BB607" s="10">
        <v>1</v>
      </c>
      <c r="BC607" s="10">
        <v>600</v>
      </c>
      <c r="BD607" s="10">
        <v>238.88200000000001</v>
      </c>
    </row>
    <row r="608" spans="52:56" x14ac:dyDescent="0.25">
      <c r="AZ608" s="10">
        <v>605</v>
      </c>
      <c r="BA608" s="10">
        <v>1</v>
      </c>
      <c r="BB608" s="10">
        <v>1</v>
      </c>
      <c r="BC608" s="10">
        <v>601</v>
      </c>
      <c r="BD608" s="10">
        <v>239.2775</v>
      </c>
    </row>
    <row r="609" spans="52:56" x14ac:dyDescent="0.25">
      <c r="AZ609" s="10">
        <v>606</v>
      </c>
      <c r="BA609" s="10">
        <v>1</v>
      </c>
      <c r="BB609" s="10">
        <v>1</v>
      </c>
      <c r="BC609" s="10">
        <v>602</v>
      </c>
      <c r="BD609" s="10">
        <v>239.673</v>
      </c>
    </row>
    <row r="610" spans="52:56" x14ac:dyDescent="0.25">
      <c r="AZ610" s="10">
        <v>607</v>
      </c>
      <c r="BA610" s="10">
        <v>1</v>
      </c>
      <c r="BB610" s="10">
        <v>1</v>
      </c>
      <c r="BC610" s="10">
        <v>603</v>
      </c>
      <c r="BD610" s="10">
        <v>240.0685</v>
      </c>
    </row>
    <row r="611" spans="52:56" x14ac:dyDescent="0.25">
      <c r="AZ611" s="10">
        <v>608</v>
      </c>
      <c r="BA611" s="10">
        <v>1</v>
      </c>
      <c r="BB611" s="10">
        <v>1</v>
      </c>
      <c r="BC611" s="10">
        <v>604</v>
      </c>
      <c r="BD611" s="10">
        <v>240.464</v>
      </c>
    </row>
    <row r="612" spans="52:56" x14ac:dyDescent="0.25">
      <c r="AZ612" s="10">
        <v>609</v>
      </c>
      <c r="BA612" s="10">
        <v>1</v>
      </c>
      <c r="BB612" s="10">
        <v>1</v>
      </c>
      <c r="BC612" s="10">
        <v>605</v>
      </c>
      <c r="BD612" s="10">
        <v>240.8595</v>
      </c>
    </row>
    <row r="613" spans="52:56" x14ac:dyDescent="0.25">
      <c r="AZ613" s="10">
        <v>610</v>
      </c>
      <c r="BA613" s="10">
        <v>1</v>
      </c>
      <c r="BB613" s="10">
        <v>1</v>
      </c>
      <c r="BC613" s="10">
        <v>606</v>
      </c>
      <c r="BD613" s="10">
        <v>241.25500000000002</v>
      </c>
    </row>
    <row r="614" spans="52:56" x14ac:dyDescent="0.25">
      <c r="AZ614" s="10">
        <v>611</v>
      </c>
      <c r="BA614" s="10">
        <v>1</v>
      </c>
      <c r="BB614" s="10">
        <v>1</v>
      </c>
      <c r="BC614" s="10">
        <v>607</v>
      </c>
      <c r="BD614" s="10">
        <v>241.65050000000002</v>
      </c>
    </row>
    <row r="615" spans="52:56" x14ac:dyDescent="0.25">
      <c r="AZ615" s="10">
        <v>612</v>
      </c>
      <c r="BA615" s="10">
        <v>1</v>
      </c>
      <c r="BB615" s="10">
        <v>1</v>
      </c>
      <c r="BC615" s="10">
        <v>608</v>
      </c>
      <c r="BD615" s="10">
        <v>242.04600000000002</v>
      </c>
    </row>
    <row r="616" spans="52:56" x14ac:dyDescent="0.25">
      <c r="AZ616" s="10">
        <v>613</v>
      </c>
      <c r="BA616" s="10">
        <v>1</v>
      </c>
      <c r="BB616" s="10">
        <v>1</v>
      </c>
      <c r="BC616" s="10">
        <v>609</v>
      </c>
      <c r="BD616" s="10">
        <v>242.44150000000002</v>
      </c>
    </row>
    <row r="617" spans="52:56" x14ac:dyDescent="0.25">
      <c r="AZ617" s="10">
        <v>614</v>
      </c>
      <c r="BA617" s="10">
        <v>1</v>
      </c>
      <c r="BB617" s="10">
        <v>1</v>
      </c>
      <c r="BC617" s="10">
        <v>610</v>
      </c>
      <c r="BD617" s="10">
        <v>242.83700000000002</v>
      </c>
    </row>
    <row r="618" spans="52:56" x14ac:dyDescent="0.25">
      <c r="AZ618" s="10">
        <v>615</v>
      </c>
      <c r="BA618" s="10">
        <v>1</v>
      </c>
      <c r="BB618" s="10">
        <v>1</v>
      </c>
      <c r="BC618" s="10">
        <v>611</v>
      </c>
      <c r="BD618" s="10">
        <v>243.23250000000002</v>
      </c>
    </row>
    <row r="619" spans="52:56" x14ac:dyDescent="0.25">
      <c r="AZ619" s="10">
        <v>616</v>
      </c>
      <c r="BA619" s="10">
        <v>1</v>
      </c>
      <c r="BB619" s="10">
        <v>1</v>
      </c>
      <c r="BC619" s="10">
        <v>612</v>
      </c>
      <c r="BD619" s="10">
        <v>243.62800000000001</v>
      </c>
    </row>
    <row r="620" spans="52:56" x14ac:dyDescent="0.25">
      <c r="AZ620" s="10">
        <v>617</v>
      </c>
      <c r="BA620" s="10">
        <v>1</v>
      </c>
      <c r="BB620" s="10">
        <v>1</v>
      </c>
      <c r="BC620" s="10">
        <v>613</v>
      </c>
      <c r="BD620" s="10">
        <v>244.02350000000001</v>
      </c>
    </row>
    <row r="621" spans="52:56" x14ac:dyDescent="0.25">
      <c r="AZ621" s="10">
        <v>618</v>
      </c>
      <c r="BA621" s="10">
        <v>1</v>
      </c>
      <c r="BB621" s="10">
        <v>1</v>
      </c>
      <c r="BC621" s="10">
        <v>614</v>
      </c>
      <c r="BD621" s="10">
        <v>244.41900000000001</v>
      </c>
    </row>
    <row r="622" spans="52:56" x14ac:dyDescent="0.25">
      <c r="AZ622" s="10">
        <v>619</v>
      </c>
      <c r="BA622" s="10">
        <v>1</v>
      </c>
      <c r="BB622" s="10">
        <v>1</v>
      </c>
      <c r="BC622" s="10">
        <v>615</v>
      </c>
      <c r="BD622" s="10">
        <v>244.81450000000001</v>
      </c>
    </row>
    <row r="623" spans="52:56" x14ac:dyDescent="0.25">
      <c r="AZ623" s="10">
        <v>620</v>
      </c>
      <c r="BA623" s="10">
        <v>1</v>
      </c>
      <c r="BB623" s="10">
        <v>1</v>
      </c>
      <c r="BC623" s="10">
        <v>616</v>
      </c>
      <c r="BD623" s="10">
        <v>245.21</v>
      </c>
    </row>
    <row r="624" spans="52:56" x14ac:dyDescent="0.25">
      <c r="AZ624" s="10">
        <v>621</v>
      </c>
      <c r="BA624" s="10">
        <v>1</v>
      </c>
      <c r="BB624" s="10">
        <v>1</v>
      </c>
      <c r="BC624" s="10">
        <v>617</v>
      </c>
      <c r="BD624" s="10">
        <v>245.60550000000001</v>
      </c>
    </row>
    <row r="625" spans="52:56" x14ac:dyDescent="0.25">
      <c r="AZ625" s="10">
        <v>622</v>
      </c>
      <c r="BA625" s="10">
        <v>1</v>
      </c>
      <c r="BB625" s="10">
        <v>1</v>
      </c>
      <c r="BC625" s="10">
        <v>618</v>
      </c>
      <c r="BD625" s="10">
        <v>246.001</v>
      </c>
    </row>
    <row r="626" spans="52:56" x14ac:dyDescent="0.25">
      <c r="AZ626" s="10">
        <v>623</v>
      </c>
      <c r="BA626" s="10">
        <v>1</v>
      </c>
      <c r="BB626" s="10">
        <v>1</v>
      </c>
      <c r="BC626" s="10">
        <v>619</v>
      </c>
      <c r="BD626" s="10">
        <v>246.3965</v>
      </c>
    </row>
    <row r="627" spans="52:56" x14ac:dyDescent="0.25">
      <c r="AZ627" s="10">
        <v>624</v>
      </c>
      <c r="BA627" s="10">
        <v>1</v>
      </c>
      <c r="BB627" s="10">
        <v>1</v>
      </c>
      <c r="BC627" s="10">
        <v>620</v>
      </c>
      <c r="BD627" s="10">
        <v>246.792</v>
      </c>
    </row>
    <row r="628" spans="52:56" x14ac:dyDescent="0.25">
      <c r="AZ628" s="10">
        <v>625</v>
      </c>
      <c r="BA628" s="10">
        <v>1</v>
      </c>
      <c r="BB628" s="10">
        <v>1</v>
      </c>
      <c r="BC628" s="10">
        <v>621</v>
      </c>
      <c r="BD628" s="10">
        <v>247.1875</v>
      </c>
    </row>
    <row r="629" spans="52:56" x14ac:dyDescent="0.25">
      <c r="AZ629" s="10">
        <v>626</v>
      </c>
      <c r="BA629" s="10">
        <v>1</v>
      </c>
      <c r="BB629" s="10">
        <v>1</v>
      </c>
      <c r="BC629" s="10">
        <v>622</v>
      </c>
      <c r="BD629" s="10">
        <v>247.583</v>
      </c>
    </row>
    <row r="630" spans="52:56" x14ac:dyDescent="0.25">
      <c r="AZ630" s="10">
        <v>627</v>
      </c>
      <c r="BA630" s="10">
        <v>0.8</v>
      </c>
      <c r="BB630" s="10">
        <v>1</v>
      </c>
      <c r="BC630" s="10">
        <v>623</v>
      </c>
      <c r="BD630" s="10">
        <v>247.97850000000003</v>
      </c>
    </row>
    <row r="631" spans="52:56" x14ac:dyDescent="0.25">
      <c r="AZ631" s="10">
        <v>628</v>
      </c>
      <c r="BA631" s="10">
        <v>0.8</v>
      </c>
      <c r="BB631" s="10">
        <v>1</v>
      </c>
      <c r="BC631" s="10">
        <v>624</v>
      </c>
      <c r="BD631" s="10">
        <v>248.37400000000002</v>
      </c>
    </row>
    <row r="632" spans="52:56" x14ac:dyDescent="0.25">
      <c r="AZ632" s="10">
        <v>629</v>
      </c>
      <c r="BA632" s="10">
        <v>0.8</v>
      </c>
      <c r="BB632" s="10">
        <v>1</v>
      </c>
      <c r="BC632" s="10">
        <v>625</v>
      </c>
      <c r="BD632" s="10">
        <v>248.76950000000002</v>
      </c>
    </row>
    <row r="633" spans="52:56" x14ac:dyDescent="0.25">
      <c r="AZ633" s="10">
        <v>630</v>
      </c>
      <c r="BA633" s="10">
        <v>0.8</v>
      </c>
      <c r="BB633" s="10">
        <v>1</v>
      </c>
      <c r="BC633" s="10">
        <v>626</v>
      </c>
      <c r="BD633" s="10">
        <v>249.16500000000002</v>
      </c>
    </row>
    <row r="634" spans="52:56" x14ac:dyDescent="0.25">
      <c r="AZ634" s="10">
        <v>631</v>
      </c>
      <c r="BA634" s="10">
        <v>0.8</v>
      </c>
      <c r="BB634" s="10">
        <v>1</v>
      </c>
      <c r="BC634" s="10">
        <v>627</v>
      </c>
      <c r="BD634" s="10">
        <v>249.56050000000002</v>
      </c>
    </row>
    <row r="635" spans="52:56" x14ac:dyDescent="0.25">
      <c r="AZ635" s="10">
        <v>632</v>
      </c>
      <c r="BA635" s="10">
        <v>0.8</v>
      </c>
      <c r="BB635" s="10">
        <v>1</v>
      </c>
      <c r="BC635" s="10">
        <v>628</v>
      </c>
      <c r="BD635" s="10">
        <v>249.95600000000002</v>
      </c>
    </row>
    <row r="636" spans="52:56" x14ac:dyDescent="0.25">
      <c r="AZ636" s="10">
        <v>633</v>
      </c>
      <c r="BA636" s="10">
        <v>0.8</v>
      </c>
      <c r="BB636" s="10">
        <v>1</v>
      </c>
      <c r="BC636" s="10">
        <v>629</v>
      </c>
      <c r="BD636" s="10">
        <v>250.35150000000002</v>
      </c>
    </row>
    <row r="637" spans="52:56" x14ac:dyDescent="0.25">
      <c r="AZ637" s="10">
        <v>634</v>
      </c>
      <c r="BA637" s="10">
        <v>0.8</v>
      </c>
      <c r="BB637" s="10">
        <v>1</v>
      </c>
      <c r="BC637" s="10">
        <v>630</v>
      </c>
      <c r="BD637" s="10">
        <v>250.74700000000001</v>
      </c>
    </row>
    <row r="638" spans="52:56" x14ac:dyDescent="0.25">
      <c r="AZ638" s="10">
        <v>635</v>
      </c>
      <c r="BA638" s="10">
        <v>0.8</v>
      </c>
      <c r="BB638" s="10">
        <v>1</v>
      </c>
      <c r="BC638" s="10">
        <v>631</v>
      </c>
      <c r="BD638" s="10">
        <v>251.14250000000001</v>
      </c>
    </row>
    <row r="639" spans="52:56" x14ac:dyDescent="0.25">
      <c r="AZ639" s="10">
        <v>636</v>
      </c>
      <c r="BA639" s="10">
        <v>0.8</v>
      </c>
      <c r="BB639" s="10">
        <v>0</v>
      </c>
      <c r="BC639" s="10">
        <v>631</v>
      </c>
      <c r="BD639" s="10">
        <v>251.53800000000001</v>
      </c>
    </row>
    <row r="640" spans="52:56" x14ac:dyDescent="0.25">
      <c r="AZ640" s="10">
        <v>637</v>
      </c>
      <c r="BA640" s="10">
        <v>0.8</v>
      </c>
      <c r="BB640" s="10">
        <v>1</v>
      </c>
      <c r="BC640" s="10">
        <v>632</v>
      </c>
      <c r="BD640" s="10">
        <v>251.93350000000001</v>
      </c>
    </row>
    <row r="641" spans="52:56" x14ac:dyDescent="0.25">
      <c r="AZ641" s="10">
        <v>638</v>
      </c>
      <c r="BA641" s="10">
        <v>0.8</v>
      </c>
      <c r="BB641" s="10">
        <v>1</v>
      </c>
      <c r="BC641" s="10">
        <v>633</v>
      </c>
      <c r="BD641" s="10">
        <v>252.32900000000001</v>
      </c>
    </row>
    <row r="642" spans="52:56" x14ac:dyDescent="0.25">
      <c r="AZ642" s="10">
        <v>639</v>
      </c>
      <c r="BA642" s="10">
        <v>0.8</v>
      </c>
      <c r="BB642" s="10">
        <v>0</v>
      </c>
      <c r="BC642" s="10">
        <v>633</v>
      </c>
      <c r="BD642" s="10">
        <v>252.72450000000001</v>
      </c>
    </row>
    <row r="643" spans="52:56" x14ac:dyDescent="0.25">
      <c r="AZ643" s="10">
        <v>640</v>
      </c>
      <c r="BA643" s="10">
        <v>0.8</v>
      </c>
      <c r="BB643" s="10">
        <v>1</v>
      </c>
      <c r="BC643" s="10">
        <v>634</v>
      </c>
      <c r="BD643" s="10">
        <v>253.12</v>
      </c>
    </row>
    <row r="644" spans="52:56" x14ac:dyDescent="0.25">
      <c r="AZ644" s="10">
        <v>641</v>
      </c>
      <c r="BA644" s="10">
        <v>0.8</v>
      </c>
      <c r="BB644" s="10">
        <v>1</v>
      </c>
      <c r="BC644" s="10">
        <v>635</v>
      </c>
      <c r="BD644" s="10">
        <v>253.5155</v>
      </c>
    </row>
    <row r="645" spans="52:56" x14ac:dyDescent="0.25">
      <c r="AZ645" s="10">
        <v>642</v>
      </c>
      <c r="BA645" s="10">
        <v>0.8</v>
      </c>
      <c r="BB645" s="10">
        <v>1</v>
      </c>
      <c r="BC645" s="10">
        <v>636</v>
      </c>
      <c r="BD645" s="10">
        <v>253.911</v>
      </c>
    </row>
    <row r="646" spans="52:56" x14ac:dyDescent="0.25">
      <c r="AZ646" s="10">
        <v>643</v>
      </c>
      <c r="BA646" s="10">
        <v>0.8</v>
      </c>
      <c r="BB646" s="10">
        <v>1</v>
      </c>
      <c r="BC646" s="10">
        <v>637</v>
      </c>
      <c r="BD646" s="10">
        <v>254.3065</v>
      </c>
    </row>
    <row r="647" spans="52:56" x14ac:dyDescent="0.25">
      <c r="AZ647" s="10">
        <v>644</v>
      </c>
      <c r="BA647" s="10">
        <v>0.8</v>
      </c>
      <c r="BB647" s="10">
        <v>1</v>
      </c>
      <c r="BC647" s="10">
        <v>638</v>
      </c>
      <c r="BD647" s="10">
        <v>254.702</v>
      </c>
    </row>
    <row r="648" spans="52:56" x14ac:dyDescent="0.25">
      <c r="AZ648" s="10">
        <v>645</v>
      </c>
      <c r="BA648" s="10">
        <v>0.8</v>
      </c>
      <c r="BB648" s="10">
        <v>1</v>
      </c>
      <c r="BC648" s="10">
        <v>639</v>
      </c>
      <c r="BD648" s="10">
        <v>255.09750000000003</v>
      </c>
    </row>
    <row r="649" spans="52:56" x14ac:dyDescent="0.25">
      <c r="AZ649" s="10">
        <v>646</v>
      </c>
      <c r="BA649" s="10">
        <v>0.8</v>
      </c>
      <c r="BB649" s="10">
        <v>1</v>
      </c>
      <c r="BC649" s="10">
        <v>640</v>
      </c>
      <c r="BD649" s="10">
        <v>255.49300000000002</v>
      </c>
    </row>
    <row r="650" spans="52:56" x14ac:dyDescent="0.25">
      <c r="AZ650" s="10">
        <v>647</v>
      </c>
      <c r="BA650" s="10">
        <v>0.8</v>
      </c>
      <c r="BB650" s="10">
        <v>1</v>
      </c>
      <c r="BC650" s="10">
        <v>641</v>
      </c>
      <c r="BD650" s="10">
        <v>255.88850000000002</v>
      </c>
    </row>
    <row r="651" spans="52:56" x14ac:dyDescent="0.25">
      <c r="AZ651" s="10">
        <v>648</v>
      </c>
      <c r="BA651" s="10">
        <v>0.8</v>
      </c>
      <c r="BB651" s="10">
        <v>0</v>
      </c>
      <c r="BC651" s="10">
        <v>641</v>
      </c>
      <c r="BD651" s="10">
        <v>256.28399999999999</v>
      </c>
    </row>
    <row r="652" spans="52:56" x14ac:dyDescent="0.25">
      <c r="AZ652" s="10">
        <v>649</v>
      </c>
      <c r="BA652" s="10">
        <v>0.8</v>
      </c>
      <c r="BB652" s="10">
        <v>1</v>
      </c>
      <c r="BC652" s="10">
        <v>642</v>
      </c>
      <c r="BD652" s="10">
        <v>256.67950000000002</v>
      </c>
    </row>
    <row r="653" spans="52:56" x14ac:dyDescent="0.25">
      <c r="AZ653" s="10">
        <v>650</v>
      </c>
      <c r="BA653" s="10">
        <v>0.8</v>
      </c>
      <c r="BB653" s="10">
        <v>1</v>
      </c>
      <c r="BC653" s="10">
        <v>643</v>
      </c>
      <c r="BD653" s="10">
        <v>257.07499999999999</v>
      </c>
    </row>
    <row r="654" spans="52:56" x14ac:dyDescent="0.25">
      <c r="AZ654" s="10">
        <v>651</v>
      </c>
      <c r="BA654" s="10">
        <v>0.8</v>
      </c>
      <c r="BB654" s="10">
        <v>1</v>
      </c>
      <c r="BC654" s="10">
        <v>644</v>
      </c>
      <c r="BD654" s="10">
        <v>257.47050000000002</v>
      </c>
    </row>
    <row r="655" spans="52:56" x14ac:dyDescent="0.25">
      <c r="AZ655" s="10">
        <v>652</v>
      </c>
      <c r="BA655" s="10">
        <v>0.8</v>
      </c>
      <c r="BB655" s="10">
        <v>1</v>
      </c>
      <c r="BC655" s="10">
        <v>645</v>
      </c>
      <c r="BD655" s="10">
        <v>257.86599999999999</v>
      </c>
    </row>
    <row r="656" spans="52:56" x14ac:dyDescent="0.25">
      <c r="AZ656" s="10">
        <v>653</v>
      </c>
      <c r="BA656" s="10">
        <v>0.8</v>
      </c>
      <c r="BB656" s="10">
        <v>1</v>
      </c>
      <c r="BC656" s="10">
        <v>646</v>
      </c>
      <c r="BD656" s="10">
        <v>258.26150000000001</v>
      </c>
    </row>
    <row r="657" spans="52:56" x14ac:dyDescent="0.25">
      <c r="AZ657" s="10">
        <v>654</v>
      </c>
      <c r="BA657" s="10">
        <v>0.8</v>
      </c>
      <c r="BB657" s="10">
        <v>1</v>
      </c>
      <c r="BC657" s="10">
        <v>647</v>
      </c>
      <c r="BD657" s="10">
        <v>258.65700000000004</v>
      </c>
    </row>
    <row r="658" spans="52:56" x14ac:dyDescent="0.25">
      <c r="AZ658" s="10">
        <v>655</v>
      </c>
      <c r="BA658" s="10">
        <v>0.8</v>
      </c>
      <c r="BB658" s="10">
        <v>1</v>
      </c>
      <c r="BC658" s="10">
        <v>648</v>
      </c>
      <c r="BD658" s="10">
        <v>259.05250000000001</v>
      </c>
    </row>
    <row r="659" spans="52:56" x14ac:dyDescent="0.25">
      <c r="AZ659" s="10">
        <v>656</v>
      </c>
      <c r="BA659" s="10">
        <v>0.8</v>
      </c>
      <c r="BB659" s="10">
        <v>1</v>
      </c>
      <c r="BC659" s="10">
        <v>649</v>
      </c>
      <c r="BD659" s="10">
        <v>259.44800000000004</v>
      </c>
    </row>
    <row r="660" spans="52:56" x14ac:dyDescent="0.25">
      <c r="AZ660" s="10">
        <v>657</v>
      </c>
      <c r="BA660" s="10">
        <v>0.8</v>
      </c>
      <c r="BB660" s="10">
        <v>1</v>
      </c>
      <c r="BC660" s="10">
        <v>650</v>
      </c>
      <c r="BD660" s="10">
        <v>259.84350000000001</v>
      </c>
    </row>
    <row r="661" spans="52:56" x14ac:dyDescent="0.25">
      <c r="AZ661" s="10">
        <v>658</v>
      </c>
      <c r="BA661" s="10">
        <v>0.8</v>
      </c>
      <c r="BB661" s="10">
        <v>1</v>
      </c>
      <c r="BC661" s="10">
        <v>651</v>
      </c>
      <c r="BD661" s="10">
        <v>260.23900000000003</v>
      </c>
    </row>
    <row r="662" spans="52:56" x14ac:dyDescent="0.25">
      <c r="AZ662" s="10">
        <v>659</v>
      </c>
      <c r="BA662" s="10">
        <v>0.8</v>
      </c>
      <c r="BB662" s="10">
        <v>1</v>
      </c>
      <c r="BC662" s="10">
        <v>652</v>
      </c>
      <c r="BD662" s="10">
        <v>260.6345</v>
      </c>
    </row>
    <row r="663" spans="52:56" x14ac:dyDescent="0.25">
      <c r="AZ663" s="10">
        <v>660</v>
      </c>
      <c r="BA663" s="10">
        <v>0.8</v>
      </c>
      <c r="BB663" s="10">
        <v>1</v>
      </c>
      <c r="BC663" s="10">
        <v>653</v>
      </c>
      <c r="BD663" s="10">
        <v>261.03000000000003</v>
      </c>
    </row>
    <row r="664" spans="52:56" x14ac:dyDescent="0.25">
      <c r="AZ664" s="10">
        <v>661</v>
      </c>
      <c r="BA664" s="10">
        <v>0.8</v>
      </c>
      <c r="BB664" s="10">
        <v>1</v>
      </c>
      <c r="BC664" s="10">
        <v>654</v>
      </c>
      <c r="BD664" s="10">
        <v>261.4255</v>
      </c>
    </row>
    <row r="665" spans="52:56" x14ac:dyDescent="0.25">
      <c r="AZ665" s="10">
        <v>662</v>
      </c>
      <c r="BA665" s="10">
        <v>0.8</v>
      </c>
      <c r="BB665" s="10">
        <v>1</v>
      </c>
      <c r="BC665" s="10">
        <v>655</v>
      </c>
      <c r="BD665" s="10">
        <v>261.82100000000003</v>
      </c>
    </row>
    <row r="666" spans="52:56" x14ac:dyDescent="0.25">
      <c r="AZ666" s="10">
        <v>663</v>
      </c>
      <c r="BA666" s="10">
        <v>0.8</v>
      </c>
      <c r="BB666" s="10">
        <v>1</v>
      </c>
      <c r="BC666" s="10">
        <v>656</v>
      </c>
      <c r="BD666" s="10">
        <v>262.2165</v>
      </c>
    </row>
    <row r="667" spans="52:56" x14ac:dyDescent="0.25">
      <c r="AZ667" s="10">
        <v>664</v>
      </c>
      <c r="BA667" s="10">
        <v>0.8</v>
      </c>
      <c r="BB667" s="10">
        <v>1</v>
      </c>
      <c r="BC667" s="10">
        <v>657</v>
      </c>
      <c r="BD667" s="10">
        <v>262.61200000000002</v>
      </c>
    </row>
    <row r="668" spans="52:56" x14ac:dyDescent="0.25">
      <c r="AZ668" s="10">
        <v>665</v>
      </c>
      <c r="BA668" s="10">
        <v>0.8</v>
      </c>
      <c r="BB668" s="10">
        <v>1</v>
      </c>
      <c r="BC668" s="10">
        <v>658</v>
      </c>
      <c r="BD668" s="10">
        <v>263.00749999999999</v>
      </c>
    </row>
    <row r="669" spans="52:56" x14ac:dyDescent="0.25">
      <c r="AZ669" s="10">
        <v>666</v>
      </c>
      <c r="BA669" s="10">
        <v>0.8</v>
      </c>
      <c r="BB669" s="10">
        <v>0</v>
      </c>
      <c r="BC669" s="10">
        <v>658</v>
      </c>
      <c r="BD669" s="10">
        <v>263.40300000000002</v>
      </c>
    </row>
    <row r="670" spans="52:56" x14ac:dyDescent="0.25">
      <c r="AZ670" s="10">
        <v>667</v>
      </c>
      <c r="BA670" s="10">
        <v>0.8</v>
      </c>
      <c r="BB670" s="10">
        <v>1</v>
      </c>
      <c r="BC670" s="10">
        <v>659</v>
      </c>
      <c r="BD670" s="10">
        <v>263.79849999999999</v>
      </c>
    </row>
    <row r="671" spans="52:56" x14ac:dyDescent="0.25">
      <c r="AZ671" s="10">
        <v>668</v>
      </c>
      <c r="BA671" s="10">
        <v>0.8</v>
      </c>
      <c r="BB671" s="10">
        <v>1</v>
      </c>
      <c r="BC671" s="10">
        <v>660</v>
      </c>
      <c r="BD671" s="10">
        <v>264.19400000000002</v>
      </c>
    </row>
    <row r="672" spans="52:56" x14ac:dyDescent="0.25">
      <c r="AZ672" s="10">
        <v>669</v>
      </c>
      <c r="BA672" s="10">
        <v>0.8</v>
      </c>
      <c r="BB672" s="10">
        <v>1</v>
      </c>
      <c r="BC672" s="10">
        <v>661</v>
      </c>
      <c r="BD672" s="10">
        <v>264.58949999999999</v>
      </c>
    </row>
    <row r="673" spans="52:56" x14ac:dyDescent="0.25">
      <c r="AZ673" s="10">
        <v>670</v>
      </c>
      <c r="BA673" s="10">
        <v>0.8</v>
      </c>
      <c r="BB673" s="10">
        <v>1</v>
      </c>
      <c r="BC673" s="10">
        <v>662</v>
      </c>
      <c r="BD673" s="10">
        <v>264.98500000000001</v>
      </c>
    </row>
    <row r="674" spans="52:56" x14ac:dyDescent="0.25">
      <c r="AZ674" s="10">
        <v>671</v>
      </c>
      <c r="BA674" s="10">
        <v>0.8</v>
      </c>
      <c r="BB674" s="10">
        <v>1</v>
      </c>
      <c r="BC674" s="10">
        <v>663</v>
      </c>
      <c r="BD674" s="10">
        <v>265.38050000000004</v>
      </c>
    </row>
    <row r="675" spans="52:56" x14ac:dyDescent="0.25">
      <c r="AZ675" s="10">
        <v>672</v>
      </c>
      <c r="BA675" s="10">
        <v>0.8</v>
      </c>
      <c r="BB675" s="10">
        <v>1</v>
      </c>
      <c r="BC675" s="10">
        <v>664</v>
      </c>
      <c r="BD675" s="10">
        <v>265.77600000000001</v>
      </c>
    </row>
    <row r="676" spans="52:56" x14ac:dyDescent="0.25">
      <c r="AZ676" s="10">
        <v>673</v>
      </c>
      <c r="BA676" s="10">
        <v>0.8</v>
      </c>
      <c r="BB676" s="10">
        <v>1</v>
      </c>
      <c r="BC676" s="10">
        <v>665</v>
      </c>
      <c r="BD676" s="10">
        <v>266.17150000000004</v>
      </c>
    </row>
    <row r="677" spans="52:56" x14ac:dyDescent="0.25">
      <c r="AZ677" s="10">
        <v>674</v>
      </c>
      <c r="BA677" s="10">
        <v>0.8</v>
      </c>
      <c r="BB677" s="10">
        <v>1</v>
      </c>
      <c r="BC677" s="10">
        <v>666</v>
      </c>
      <c r="BD677" s="10">
        <v>266.56700000000001</v>
      </c>
    </row>
    <row r="678" spans="52:56" x14ac:dyDescent="0.25">
      <c r="AZ678" s="10">
        <v>675</v>
      </c>
      <c r="BA678" s="10">
        <v>0.8</v>
      </c>
      <c r="BB678" s="10">
        <v>1</v>
      </c>
      <c r="BC678" s="10">
        <v>667</v>
      </c>
      <c r="BD678" s="10">
        <v>266.96250000000003</v>
      </c>
    </row>
    <row r="679" spans="52:56" x14ac:dyDescent="0.25">
      <c r="AZ679" s="10">
        <v>676</v>
      </c>
      <c r="BA679" s="10">
        <v>0.8</v>
      </c>
      <c r="BB679" s="10">
        <v>1</v>
      </c>
      <c r="BC679" s="10">
        <v>668</v>
      </c>
      <c r="BD679" s="10">
        <v>267.358</v>
      </c>
    </row>
    <row r="680" spans="52:56" x14ac:dyDescent="0.25">
      <c r="AZ680" s="10">
        <v>677</v>
      </c>
      <c r="BA680" s="10">
        <v>0.8</v>
      </c>
      <c r="BB680" s="10">
        <v>1</v>
      </c>
      <c r="BC680" s="10">
        <v>669</v>
      </c>
      <c r="BD680" s="10">
        <v>267.75350000000003</v>
      </c>
    </row>
    <row r="681" spans="52:56" x14ac:dyDescent="0.25">
      <c r="AZ681" s="10">
        <v>678</v>
      </c>
      <c r="BA681" s="10">
        <v>0.8</v>
      </c>
      <c r="BB681" s="10">
        <v>1</v>
      </c>
      <c r="BC681" s="10">
        <v>670</v>
      </c>
      <c r="BD681" s="10">
        <v>268.149</v>
      </c>
    </row>
    <row r="682" spans="52:56" x14ac:dyDescent="0.25">
      <c r="AZ682" s="10">
        <v>679</v>
      </c>
      <c r="BA682" s="10">
        <v>0.8</v>
      </c>
      <c r="BB682" s="10">
        <v>1</v>
      </c>
      <c r="BC682" s="10">
        <v>671</v>
      </c>
      <c r="BD682" s="10">
        <v>268.54450000000003</v>
      </c>
    </row>
    <row r="683" spans="52:56" x14ac:dyDescent="0.25">
      <c r="AZ683" s="10">
        <v>680</v>
      </c>
      <c r="BA683" s="10">
        <v>0.8</v>
      </c>
      <c r="BB683" s="10">
        <v>1</v>
      </c>
      <c r="BC683" s="10">
        <v>672</v>
      </c>
      <c r="BD683" s="10">
        <v>268.94</v>
      </c>
    </row>
    <row r="684" spans="52:56" x14ac:dyDescent="0.25">
      <c r="AZ684" s="10">
        <v>681</v>
      </c>
      <c r="BA684" s="10">
        <v>0.8</v>
      </c>
      <c r="BB684" s="10">
        <v>1</v>
      </c>
      <c r="BC684" s="10">
        <v>673</v>
      </c>
      <c r="BD684" s="10">
        <v>269.33550000000002</v>
      </c>
    </row>
    <row r="685" spans="52:56" x14ac:dyDescent="0.25">
      <c r="AZ685" s="10">
        <v>682</v>
      </c>
      <c r="BA685" s="10">
        <v>0.8</v>
      </c>
      <c r="BB685" s="10">
        <v>0</v>
      </c>
      <c r="BC685" s="10">
        <v>673</v>
      </c>
      <c r="BD685" s="10">
        <v>269.73099999999999</v>
      </c>
    </row>
    <row r="686" spans="52:56" x14ac:dyDescent="0.25">
      <c r="AZ686" s="10">
        <v>683</v>
      </c>
      <c r="BA686" s="10">
        <v>0.8</v>
      </c>
      <c r="BB686" s="10">
        <v>0</v>
      </c>
      <c r="BC686" s="10">
        <v>673</v>
      </c>
      <c r="BD686" s="10">
        <v>270.12650000000002</v>
      </c>
    </row>
    <row r="687" spans="52:56" x14ac:dyDescent="0.25">
      <c r="AZ687" s="10">
        <v>684</v>
      </c>
      <c r="BA687" s="10">
        <v>0.8</v>
      </c>
      <c r="BB687" s="10">
        <v>1</v>
      </c>
      <c r="BC687" s="10">
        <v>674</v>
      </c>
      <c r="BD687" s="10">
        <v>270.52199999999999</v>
      </c>
    </row>
    <row r="688" spans="52:56" x14ac:dyDescent="0.25">
      <c r="AZ688" s="10">
        <v>685</v>
      </c>
      <c r="BA688" s="10">
        <v>0.8</v>
      </c>
      <c r="BB688" s="10">
        <v>1</v>
      </c>
      <c r="BC688" s="10">
        <v>675</v>
      </c>
      <c r="BD688" s="10">
        <v>270.91750000000002</v>
      </c>
    </row>
    <row r="689" spans="52:56" x14ac:dyDescent="0.25">
      <c r="AZ689" s="10">
        <v>686</v>
      </c>
      <c r="BA689" s="10">
        <v>0.8</v>
      </c>
      <c r="BB689" s="10">
        <v>1</v>
      </c>
      <c r="BC689" s="10">
        <v>676</v>
      </c>
      <c r="BD689" s="10">
        <v>271.31299999999999</v>
      </c>
    </row>
    <row r="690" spans="52:56" x14ac:dyDescent="0.25">
      <c r="AZ690" s="10">
        <v>687</v>
      </c>
      <c r="BA690" s="10">
        <v>0.8</v>
      </c>
      <c r="BB690" s="10">
        <v>1</v>
      </c>
      <c r="BC690" s="10">
        <v>677</v>
      </c>
      <c r="BD690" s="10">
        <v>271.70850000000002</v>
      </c>
    </row>
    <row r="691" spans="52:56" x14ac:dyDescent="0.25">
      <c r="AZ691" s="10">
        <v>688</v>
      </c>
      <c r="BA691" s="10">
        <v>0.8</v>
      </c>
      <c r="BB691" s="10">
        <v>1</v>
      </c>
      <c r="BC691" s="10">
        <v>678</v>
      </c>
      <c r="BD691" s="10">
        <v>272.10399999999998</v>
      </c>
    </row>
    <row r="692" spans="52:56" x14ac:dyDescent="0.25">
      <c r="AZ692" s="10">
        <v>689</v>
      </c>
      <c r="BA692" s="10">
        <v>0.8</v>
      </c>
      <c r="BB692" s="10">
        <v>1</v>
      </c>
      <c r="BC692" s="10">
        <v>679</v>
      </c>
      <c r="BD692" s="10">
        <v>272.49950000000001</v>
      </c>
    </row>
    <row r="693" spans="52:56" x14ac:dyDescent="0.25">
      <c r="AZ693" s="10">
        <v>690</v>
      </c>
      <c r="BA693" s="10">
        <v>0.8</v>
      </c>
      <c r="BB693" s="10">
        <v>1</v>
      </c>
      <c r="BC693" s="10">
        <v>680</v>
      </c>
      <c r="BD693" s="10">
        <v>272.89500000000004</v>
      </c>
    </row>
    <row r="694" spans="52:56" x14ac:dyDescent="0.25">
      <c r="AZ694" s="10">
        <v>691</v>
      </c>
      <c r="BA694" s="10">
        <v>0.8</v>
      </c>
      <c r="BB694" s="10">
        <v>1</v>
      </c>
      <c r="BC694" s="10">
        <v>681</v>
      </c>
      <c r="BD694" s="10">
        <v>273.29050000000001</v>
      </c>
    </row>
    <row r="695" spans="52:56" x14ac:dyDescent="0.25">
      <c r="AZ695" s="10">
        <v>692</v>
      </c>
      <c r="BA695" s="10">
        <v>0.8</v>
      </c>
      <c r="BB695" s="10">
        <v>1</v>
      </c>
      <c r="BC695" s="10">
        <v>682</v>
      </c>
      <c r="BD695" s="10">
        <v>273.68600000000004</v>
      </c>
    </row>
    <row r="696" spans="52:56" x14ac:dyDescent="0.25">
      <c r="AZ696" s="10">
        <v>693</v>
      </c>
      <c r="BA696" s="10">
        <v>0.8</v>
      </c>
      <c r="BB696" s="10">
        <v>1</v>
      </c>
      <c r="BC696" s="10">
        <v>683</v>
      </c>
      <c r="BD696" s="10">
        <v>274.08150000000001</v>
      </c>
    </row>
    <row r="697" spans="52:56" x14ac:dyDescent="0.25">
      <c r="AZ697" s="10">
        <v>694</v>
      </c>
      <c r="BA697" s="10">
        <v>0.8</v>
      </c>
      <c r="BB697" s="10">
        <v>0</v>
      </c>
      <c r="BC697" s="10">
        <v>683</v>
      </c>
      <c r="BD697" s="10">
        <v>274.47700000000003</v>
      </c>
    </row>
    <row r="698" spans="52:56" x14ac:dyDescent="0.25">
      <c r="AZ698" s="10">
        <v>695</v>
      </c>
      <c r="BA698" s="10">
        <v>0.8</v>
      </c>
      <c r="BB698" s="10">
        <v>0</v>
      </c>
      <c r="BC698" s="10">
        <v>683</v>
      </c>
      <c r="BD698" s="10">
        <v>274.8725</v>
      </c>
    </row>
    <row r="699" spans="52:56" x14ac:dyDescent="0.25">
      <c r="AZ699" s="10">
        <v>696</v>
      </c>
      <c r="BA699" s="10">
        <v>0.8</v>
      </c>
      <c r="BB699" s="10">
        <v>1</v>
      </c>
      <c r="BC699" s="10">
        <v>684</v>
      </c>
      <c r="BD699" s="10">
        <v>275.26800000000003</v>
      </c>
    </row>
    <row r="700" spans="52:56" x14ac:dyDescent="0.25">
      <c r="AZ700" s="10">
        <v>697</v>
      </c>
      <c r="BA700" s="10">
        <v>0.8</v>
      </c>
      <c r="BB700" s="10">
        <v>1</v>
      </c>
      <c r="BC700" s="10">
        <v>685</v>
      </c>
      <c r="BD700" s="10">
        <v>275.6635</v>
      </c>
    </row>
    <row r="701" spans="52:56" x14ac:dyDescent="0.25">
      <c r="AZ701" s="10">
        <v>698</v>
      </c>
      <c r="BA701" s="10">
        <v>0.8</v>
      </c>
      <c r="BB701" s="10">
        <v>1</v>
      </c>
      <c r="BC701" s="10">
        <v>686</v>
      </c>
      <c r="BD701" s="10">
        <v>276.05900000000003</v>
      </c>
    </row>
    <row r="702" spans="52:56" x14ac:dyDescent="0.25">
      <c r="AZ702" s="10">
        <v>699</v>
      </c>
      <c r="BA702" s="10">
        <v>0.8</v>
      </c>
      <c r="BB702" s="10">
        <v>1</v>
      </c>
      <c r="BC702" s="10">
        <v>687</v>
      </c>
      <c r="BD702" s="10">
        <v>276.4545</v>
      </c>
    </row>
    <row r="703" spans="52:56" x14ac:dyDescent="0.25">
      <c r="AZ703" s="10">
        <v>700</v>
      </c>
      <c r="BA703" s="10">
        <v>0.8</v>
      </c>
      <c r="BB703" s="10">
        <v>0</v>
      </c>
      <c r="BC703" s="10">
        <v>687</v>
      </c>
      <c r="BD703" s="10">
        <v>276.85000000000002</v>
      </c>
    </row>
    <row r="704" spans="52:56" x14ac:dyDescent="0.25">
      <c r="AZ704" s="10">
        <v>701</v>
      </c>
      <c r="BA704" s="10">
        <v>0.8</v>
      </c>
      <c r="BB704" s="10">
        <v>0</v>
      </c>
      <c r="BC704" s="10">
        <v>687</v>
      </c>
      <c r="BD704" s="10">
        <v>277.24549999999999</v>
      </c>
    </row>
    <row r="705" spans="52:56" x14ac:dyDescent="0.25">
      <c r="AZ705" s="10">
        <v>702</v>
      </c>
      <c r="BA705" s="10">
        <v>0.6</v>
      </c>
      <c r="BB705" s="10">
        <v>1</v>
      </c>
      <c r="BC705" s="10">
        <v>688</v>
      </c>
      <c r="BD705" s="10">
        <v>277.64100000000002</v>
      </c>
    </row>
    <row r="706" spans="52:56" x14ac:dyDescent="0.25">
      <c r="AZ706" s="10">
        <v>703</v>
      </c>
      <c r="BA706" s="10">
        <v>0.6</v>
      </c>
      <c r="BB706" s="10">
        <v>1</v>
      </c>
      <c r="BC706" s="10">
        <v>689</v>
      </c>
      <c r="BD706" s="10">
        <v>278.03649999999999</v>
      </c>
    </row>
    <row r="707" spans="52:56" x14ac:dyDescent="0.25">
      <c r="AZ707" s="10">
        <v>704</v>
      </c>
      <c r="BA707" s="10">
        <v>0.6</v>
      </c>
      <c r="BB707" s="10">
        <v>1</v>
      </c>
      <c r="BC707" s="10">
        <v>690</v>
      </c>
      <c r="BD707" s="10">
        <v>278.43200000000002</v>
      </c>
    </row>
    <row r="708" spans="52:56" x14ac:dyDescent="0.25">
      <c r="AZ708" s="10">
        <v>705</v>
      </c>
      <c r="BA708" s="10">
        <v>0.6</v>
      </c>
      <c r="BB708" s="10">
        <v>1</v>
      </c>
      <c r="BC708" s="10">
        <v>691</v>
      </c>
      <c r="BD708" s="10">
        <v>278.82749999999999</v>
      </c>
    </row>
    <row r="709" spans="52:56" x14ac:dyDescent="0.25">
      <c r="AZ709" s="10">
        <v>706</v>
      </c>
      <c r="BA709" s="10">
        <v>0.6</v>
      </c>
      <c r="BB709" s="10">
        <v>1</v>
      </c>
      <c r="BC709" s="10">
        <v>692</v>
      </c>
      <c r="BD709" s="10">
        <v>279.22300000000001</v>
      </c>
    </row>
    <row r="710" spans="52:56" x14ac:dyDescent="0.25">
      <c r="AZ710" s="10">
        <v>707</v>
      </c>
      <c r="BA710" s="10">
        <v>0.6</v>
      </c>
      <c r="BB710" s="10">
        <v>0</v>
      </c>
      <c r="BC710" s="10">
        <v>692</v>
      </c>
      <c r="BD710" s="10">
        <v>279.61850000000004</v>
      </c>
    </row>
    <row r="711" spans="52:56" x14ac:dyDescent="0.25">
      <c r="AZ711" s="10">
        <v>708</v>
      </c>
      <c r="BA711" s="10">
        <v>0.6</v>
      </c>
      <c r="BB711" s="10">
        <v>1</v>
      </c>
      <c r="BC711" s="10">
        <v>693</v>
      </c>
      <c r="BD711" s="10">
        <v>280.01400000000001</v>
      </c>
    </row>
    <row r="712" spans="52:56" x14ac:dyDescent="0.25">
      <c r="AZ712" s="10">
        <v>709</v>
      </c>
      <c r="BA712" s="10">
        <v>0.6</v>
      </c>
      <c r="BB712" s="10">
        <v>1</v>
      </c>
      <c r="BC712" s="10">
        <v>694</v>
      </c>
      <c r="BD712" s="10">
        <v>280.40950000000004</v>
      </c>
    </row>
    <row r="713" spans="52:56" x14ac:dyDescent="0.25">
      <c r="AZ713" s="10">
        <v>710</v>
      </c>
      <c r="BA713" s="10">
        <v>0.6</v>
      </c>
      <c r="BB713" s="10">
        <v>1</v>
      </c>
      <c r="BC713" s="10">
        <v>695</v>
      </c>
      <c r="BD713" s="10">
        <v>280.80500000000001</v>
      </c>
    </row>
    <row r="714" spans="52:56" x14ac:dyDescent="0.25">
      <c r="AZ714" s="10">
        <v>711</v>
      </c>
      <c r="BA714" s="10">
        <v>0.6</v>
      </c>
      <c r="BB714" s="10">
        <v>0</v>
      </c>
      <c r="BC714" s="10">
        <v>695</v>
      </c>
      <c r="BD714" s="10">
        <v>281.20050000000003</v>
      </c>
    </row>
    <row r="715" spans="52:56" x14ac:dyDescent="0.25">
      <c r="AZ715" s="10">
        <v>712</v>
      </c>
      <c r="BA715" s="10">
        <v>0.6</v>
      </c>
      <c r="BB715" s="10">
        <v>1</v>
      </c>
      <c r="BC715" s="10">
        <v>696</v>
      </c>
      <c r="BD715" s="10">
        <v>281.596</v>
      </c>
    </row>
    <row r="716" spans="52:56" x14ac:dyDescent="0.25">
      <c r="AZ716" s="10">
        <v>713</v>
      </c>
      <c r="BA716" s="10">
        <v>0.6</v>
      </c>
      <c r="BB716" s="10">
        <v>0</v>
      </c>
      <c r="BC716" s="10">
        <v>696</v>
      </c>
      <c r="BD716" s="10">
        <v>281.99150000000003</v>
      </c>
    </row>
    <row r="717" spans="52:56" x14ac:dyDescent="0.25">
      <c r="AZ717" s="10">
        <v>714</v>
      </c>
      <c r="BA717" s="10">
        <v>0.6</v>
      </c>
      <c r="BB717" s="10">
        <v>0</v>
      </c>
      <c r="BC717" s="10">
        <v>696</v>
      </c>
      <c r="BD717" s="10">
        <v>282.387</v>
      </c>
    </row>
    <row r="718" spans="52:56" x14ac:dyDescent="0.25">
      <c r="AZ718" s="10">
        <v>715</v>
      </c>
      <c r="BA718" s="10">
        <v>0.6</v>
      </c>
      <c r="BB718" s="10">
        <v>1</v>
      </c>
      <c r="BC718" s="10">
        <v>697</v>
      </c>
      <c r="BD718" s="10">
        <v>282.78250000000003</v>
      </c>
    </row>
    <row r="719" spans="52:56" x14ac:dyDescent="0.25">
      <c r="AZ719" s="10">
        <v>716</v>
      </c>
      <c r="BA719" s="10">
        <v>0.6</v>
      </c>
      <c r="BB719" s="10">
        <v>1</v>
      </c>
      <c r="BC719" s="10">
        <v>698</v>
      </c>
      <c r="BD719" s="10">
        <v>283.178</v>
      </c>
    </row>
    <row r="720" spans="52:56" x14ac:dyDescent="0.25">
      <c r="AZ720" s="10">
        <v>717</v>
      </c>
      <c r="BA720" s="10">
        <v>0.6</v>
      </c>
      <c r="BB720" s="10">
        <v>1</v>
      </c>
      <c r="BC720" s="10">
        <v>699</v>
      </c>
      <c r="BD720" s="10">
        <v>283.57350000000002</v>
      </c>
    </row>
    <row r="721" spans="52:56" x14ac:dyDescent="0.25">
      <c r="AZ721" s="10">
        <v>718</v>
      </c>
      <c r="BA721" s="10">
        <v>0.6</v>
      </c>
      <c r="BB721" s="10">
        <v>0</v>
      </c>
      <c r="BC721" s="10">
        <v>699</v>
      </c>
      <c r="BD721" s="10">
        <v>283.96899999999999</v>
      </c>
    </row>
    <row r="722" spans="52:56" x14ac:dyDescent="0.25">
      <c r="AZ722" s="10">
        <v>719</v>
      </c>
      <c r="BA722" s="10">
        <v>0.6</v>
      </c>
      <c r="BB722" s="10">
        <v>1</v>
      </c>
      <c r="BC722" s="10">
        <v>700</v>
      </c>
      <c r="BD722" s="10">
        <v>284.36450000000002</v>
      </c>
    </row>
    <row r="723" spans="52:56" x14ac:dyDescent="0.25">
      <c r="AZ723" s="10">
        <v>720</v>
      </c>
      <c r="BA723" s="10">
        <v>0.6</v>
      </c>
      <c r="BB723" s="10">
        <v>1</v>
      </c>
      <c r="BC723" s="10">
        <v>701</v>
      </c>
      <c r="BD723" s="10">
        <v>284.76</v>
      </c>
    </row>
    <row r="724" spans="52:56" x14ac:dyDescent="0.25">
      <c r="AZ724" s="10">
        <v>721</v>
      </c>
      <c r="BA724" s="10">
        <v>0.6</v>
      </c>
      <c r="BB724" s="10">
        <v>1</v>
      </c>
      <c r="BC724" s="10">
        <v>702</v>
      </c>
      <c r="BD724" s="10">
        <v>285.15550000000002</v>
      </c>
    </row>
    <row r="725" spans="52:56" x14ac:dyDescent="0.25">
      <c r="AZ725" s="10">
        <v>722</v>
      </c>
      <c r="BA725" s="10">
        <v>0.6</v>
      </c>
      <c r="BB725" s="10">
        <v>1</v>
      </c>
      <c r="BC725" s="10">
        <v>703</v>
      </c>
      <c r="BD725" s="10">
        <v>285.55099999999999</v>
      </c>
    </row>
    <row r="726" spans="52:56" x14ac:dyDescent="0.25">
      <c r="AZ726" s="10">
        <v>723</v>
      </c>
      <c r="BA726" s="10">
        <v>0.6</v>
      </c>
      <c r="BB726" s="10">
        <v>1</v>
      </c>
      <c r="BC726" s="10">
        <v>704</v>
      </c>
      <c r="BD726" s="10">
        <v>285.94650000000001</v>
      </c>
    </row>
    <row r="727" spans="52:56" x14ac:dyDescent="0.25">
      <c r="AZ727" s="10">
        <v>724</v>
      </c>
      <c r="BA727" s="10">
        <v>0.6</v>
      </c>
      <c r="BB727" s="10">
        <v>1</v>
      </c>
      <c r="BC727" s="10">
        <v>705</v>
      </c>
      <c r="BD727" s="10">
        <v>286.34200000000004</v>
      </c>
    </row>
    <row r="728" spans="52:56" x14ac:dyDescent="0.25">
      <c r="AZ728" s="10">
        <v>725</v>
      </c>
      <c r="BA728" s="10">
        <v>0.6</v>
      </c>
      <c r="BB728" s="10">
        <v>0</v>
      </c>
      <c r="BC728" s="10">
        <v>705</v>
      </c>
      <c r="BD728" s="10">
        <v>286.73750000000001</v>
      </c>
    </row>
    <row r="729" spans="52:56" x14ac:dyDescent="0.25">
      <c r="AZ729" s="10">
        <v>726</v>
      </c>
      <c r="BA729" s="10">
        <v>0.6</v>
      </c>
      <c r="BB729" s="10">
        <v>1</v>
      </c>
      <c r="BC729" s="10">
        <v>706</v>
      </c>
      <c r="BD729" s="10">
        <v>287.13300000000004</v>
      </c>
    </row>
    <row r="730" spans="52:56" x14ac:dyDescent="0.25">
      <c r="AZ730" s="10">
        <v>727</v>
      </c>
      <c r="BA730" s="10">
        <v>0.6</v>
      </c>
      <c r="BB730" s="10">
        <v>0</v>
      </c>
      <c r="BC730" s="10">
        <v>706</v>
      </c>
      <c r="BD730" s="10">
        <v>287.52850000000001</v>
      </c>
    </row>
    <row r="731" spans="52:56" x14ac:dyDescent="0.25">
      <c r="AZ731" s="10">
        <v>728</v>
      </c>
      <c r="BA731" s="10">
        <v>0.6</v>
      </c>
      <c r="BB731" s="10">
        <v>0</v>
      </c>
      <c r="BC731" s="10">
        <v>706</v>
      </c>
      <c r="BD731" s="10">
        <v>287.92400000000004</v>
      </c>
    </row>
    <row r="732" spans="52:56" x14ac:dyDescent="0.25">
      <c r="AZ732" s="10">
        <v>729</v>
      </c>
      <c r="BA732" s="10">
        <v>0.6</v>
      </c>
      <c r="BB732" s="10">
        <v>1</v>
      </c>
      <c r="BC732" s="10">
        <v>707</v>
      </c>
      <c r="BD732" s="10">
        <v>288.31950000000001</v>
      </c>
    </row>
    <row r="733" spans="52:56" x14ac:dyDescent="0.25">
      <c r="AZ733" s="10">
        <v>730</v>
      </c>
      <c r="BA733" s="10">
        <v>0.6</v>
      </c>
      <c r="BB733" s="10">
        <v>1</v>
      </c>
      <c r="BC733" s="10">
        <v>708</v>
      </c>
      <c r="BD733" s="10">
        <v>288.71500000000003</v>
      </c>
    </row>
    <row r="734" spans="52:56" x14ac:dyDescent="0.25">
      <c r="AZ734" s="10">
        <v>731</v>
      </c>
      <c r="BA734" s="10">
        <v>0.6</v>
      </c>
      <c r="BB734" s="10">
        <v>1</v>
      </c>
      <c r="BC734" s="10">
        <v>709</v>
      </c>
      <c r="BD734" s="10">
        <v>289.1105</v>
      </c>
    </row>
    <row r="735" spans="52:56" x14ac:dyDescent="0.25">
      <c r="AZ735" s="10">
        <v>732</v>
      </c>
      <c r="BA735" s="10">
        <v>0.6</v>
      </c>
      <c r="BB735" s="10">
        <v>1</v>
      </c>
      <c r="BC735" s="10">
        <v>710</v>
      </c>
      <c r="BD735" s="10">
        <v>289.50600000000003</v>
      </c>
    </row>
    <row r="736" spans="52:56" x14ac:dyDescent="0.25">
      <c r="AZ736" s="10">
        <v>733</v>
      </c>
      <c r="BA736" s="10">
        <v>0.6</v>
      </c>
      <c r="BB736" s="10">
        <v>1</v>
      </c>
      <c r="BC736" s="10">
        <v>711</v>
      </c>
      <c r="BD736" s="10">
        <v>289.9015</v>
      </c>
    </row>
    <row r="737" spans="52:56" x14ac:dyDescent="0.25">
      <c r="AZ737" s="10">
        <v>734</v>
      </c>
      <c r="BA737" s="10">
        <v>0.6</v>
      </c>
      <c r="BB737" s="10">
        <v>0</v>
      </c>
      <c r="BC737" s="10">
        <v>711</v>
      </c>
      <c r="BD737" s="10">
        <v>290.29700000000003</v>
      </c>
    </row>
    <row r="738" spans="52:56" x14ac:dyDescent="0.25">
      <c r="AZ738" s="10">
        <v>735</v>
      </c>
      <c r="BA738" s="10">
        <v>0.6</v>
      </c>
      <c r="BB738" s="10">
        <v>1</v>
      </c>
      <c r="BC738" s="10">
        <v>712</v>
      </c>
      <c r="BD738" s="10">
        <v>290.6925</v>
      </c>
    </row>
    <row r="739" spans="52:56" x14ac:dyDescent="0.25">
      <c r="AZ739" s="10">
        <v>736</v>
      </c>
      <c r="BA739" s="10">
        <v>0.6</v>
      </c>
      <c r="BB739" s="10">
        <v>0</v>
      </c>
      <c r="BC739" s="10">
        <v>712</v>
      </c>
      <c r="BD739" s="10">
        <v>291.08800000000002</v>
      </c>
    </row>
    <row r="740" spans="52:56" x14ac:dyDescent="0.25">
      <c r="AZ740" s="10">
        <v>737</v>
      </c>
      <c r="BA740" s="10">
        <v>0.6</v>
      </c>
      <c r="BB740" s="10">
        <v>1</v>
      </c>
      <c r="BC740" s="10">
        <v>713</v>
      </c>
      <c r="BD740" s="10">
        <v>291.48349999999999</v>
      </c>
    </row>
    <row r="741" spans="52:56" x14ac:dyDescent="0.25">
      <c r="AZ741" s="10">
        <v>738</v>
      </c>
      <c r="BA741" s="10">
        <v>0.6</v>
      </c>
      <c r="BB741" s="10">
        <v>0</v>
      </c>
      <c r="BC741" s="10">
        <v>713</v>
      </c>
      <c r="BD741" s="10">
        <v>291.87900000000002</v>
      </c>
    </row>
    <row r="742" spans="52:56" x14ac:dyDescent="0.25">
      <c r="AZ742" s="10">
        <v>739</v>
      </c>
      <c r="BA742" s="10">
        <v>0.6</v>
      </c>
      <c r="BB742" s="10">
        <v>0</v>
      </c>
      <c r="BC742" s="10">
        <v>713</v>
      </c>
      <c r="BD742" s="10">
        <v>292.27449999999999</v>
      </c>
    </row>
    <row r="743" spans="52:56" x14ac:dyDescent="0.25">
      <c r="AZ743" s="10">
        <v>740</v>
      </c>
      <c r="BA743" s="10">
        <v>0.6</v>
      </c>
      <c r="BB743" s="10">
        <v>1</v>
      </c>
      <c r="BC743" s="10">
        <v>714</v>
      </c>
      <c r="BD743" s="10">
        <v>292.67</v>
      </c>
    </row>
    <row r="744" spans="52:56" x14ac:dyDescent="0.25">
      <c r="AZ744" s="10">
        <v>741</v>
      </c>
      <c r="BA744" s="10">
        <v>0.6</v>
      </c>
      <c r="BB744" s="10">
        <v>0</v>
      </c>
      <c r="BC744" s="10">
        <v>714</v>
      </c>
      <c r="BD744" s="10">
        <v>293.06549999999999</v>
      </c>
    </row>
    <row r="745" spans="52:56" x14ac:dyDescent="0.25">
      <c r="AZ745" s="10">
        <v>742</v>
      </c>
      <c r="BA745" s="10">
        <v>0.6</v>
      </c>
      <c r="BB745" s="10">
        <v>1</v>
      </c>
      <c r="BC745" s="10">
        <v>715</v>
      </c>
      <c r="BD745" s="10">
        <v>293.46100000000001</v>
      </c>
    </row>
    <row r="746" spans="52:56" x14ac:dyDescent="0.25">
      <c r="AZ746" s="10">
        <v>743</v>
      </c>
      <c r="BA746" s="10">
        <v>0.6</v>
      </c>
      <c r="BB746" s="10">
        <v>1</v>
      </c>
      <c r="BC746" s="10">
        <v>716</v>
      </c>
      <c r="BD746" s="10">
        <v>293.85650000000004</v>
      </c>
    </row>
    <row r="747" spans="52:56" x14ac:dyDescent="0.25">
      <c r="AZ747" s="10">
        <v>744</v>
      </c>
      <c r="BA747" s="10">
        <v>0.6</v>
      </c>
      <c r="BB747" s="10">
        <v>1</v>
      </c>
      <c r="BC747" s="10">
        <v>717</v>
      </c>
      <c r="BD747" s="10">
        <v>294.25200000000001</v>
      </c>
    </row>
    <row r="748" spans="52:56" x14ac:dyDescent="0.25">
      <c r="AZ748" s="10">
        <v>745</v>
      </c>
      <c r="BA748" s="10">
        <v>0.6</v>
      </c>
      <c r="BB748" s="10">
        <v>1</v>
      </c>
      <c r="BC748" s="10">
        <v>718</v>
      </c>
      <c r="BD748" s="10">
        <v>294.64750000000004</v>
      </c>
    </row>
    <row r="749" spans="52:56" x14ac:dyDescent="0.25">
      <c r="AZ749" s="10">
        <v>746</v>
      </c>
      <c r="BA749" s="10">
        <v>0.6</v>
      </c>
      <c r="BB749" s="10">
        <v>0</v>
      </c>
      <c r="BC749" s="10">
        <v>718</v>
      </c>
      <c r="BD749" s="10">
        <v>295.04300000000001</v>
      </c>
    </row>
    <row r="750" spans="52:56" x14ac:dyDescent="0.25">
      <c r="AZ750" s="10">
        <v>747</v>
      </c>
      <c r="BA750" s="10">
        <v>0.6</v>
      </c>
      <c r="BB750" s="10">
        <v>0</v>
      </c>
      <c r="BC750" s="10">
        <v>718</v>
      </c>
      <c r="BD750" s="10">
        <v>295.43850000000003</v>
      </c>
    </row>
    <row r="751" spans="52:56" x14ac:dyDescent="0.25">
      <c r="AZ751" s="10">
        <v>748</v>
      </c>
      <c r="BA751" s="10">
        <v>0.6</v>
      </c>
      <c r="BB751" s="10">
        <v>1</v>
      </c>
      <c r="BC751" s="10">
        <v>719</v>
      </c>
      <c r="BD751" s="10">
        <v>295.834</v>
      </c>
    </row>
    <row r="752" spans="52:56" x14ac:dyDescent="0.25">
      <c r="AZ752" s="10">
        <v>749</v>
      </c>
      <c r="BA752" s="10">
        <v>0.6</v>
      </c>
      <c r="BB752" s="10">
        <v>1</v>
      </c>
      <c r="BC752" s="10">
        <v>720</v>
      </c>
      <c r="BD752" s="10">
        <v>296.22950000000003</v>
      </c>
    </row>
    <row r="753" spans="52:56" x14ac:dyDescent="0.25">
      <c r="AZ753" s="10">
        <v>750</v>
      </c>
      <c r="BA753" s="10">
        <v>0.6</v>
      </c>
      <c r="BB753" s="10">
        <v>0</v>
      </c>
      <c r="BC753" s="10">
        <v>720</v>
      </c>
      <c r="BD753" s="10">
        <v>296.625</v>
      </c>
    </row>
    <row r="754" spans="52:56" x14ac:dyDescent="0.25">
      <c r="AZ754" s="10">
        <v>751</v>
      </c>
      <c r="BA754" s="10">
        <v>0.6</v>
      </c>
      <c r="BB754" s="10">
        <v>0</v>
      </c>
      <c r="BC754" s="10">
        <v>720</v>
      </c>
      <c r="BD754" s="10">
        <v>297.02050000000003</v>
      </c>
    </row>
    <row r="755" spans="52:56" x14ac:dyDescent="0.25">
      <c r="AZ755" s="10">
        <v>752</v>
      </c>
      <c r="BA755" s="10">
        <v>0.6</v>
      </c>
      <c r="BB755" s="10">
        <v>1</v>
      </c>
      <c r="BC755" s="10">
        <v>721</v>
      </c>
      <c r="BD755" s="10">
        <v>297.416</v>
      </c>
    </row>
    <row r="756" spans="52:56" x14ac:dyDescent="0.25">
      <c r="AZ756" s="10">
        <v>753</v>
      </c>
      <c r="BA756" s="10">
        <v>0.6</v>
      </c>
      <c r="BB756" s="10">
        <v>0</v>
      </c>
      <c r="BC756" s="10">
        <v>721</v>
      </c>
      <c r="BD756" s="10">
        <v>297.81150000000002</v>
      </c>
    </row>
    <row r="757" spans="52:56" x14ac:dyDescent="0.25">
      <c r="AZ757" s="10">
        <v>754</v>
      </c>
      <c r="BA757" s="10">
        <v>0.6</v>
      </c>
      <c r="BB757" s="10">
        <v>1</v>
      </c>
      <c r="BC757" s="10">
        <v>722</v>
      </c>
      <c r="BD757" s="10">
        <v>298.20699999999999</v>
      </c>
    </row>
    <row r="758" spans="52:56" x14ac:dyDescent="0.25">
      <c r="AZ758" s="10">
        <v>755</v>
      </c>
      <c r="BA758" s="10">
        <v>0.6</v>
      </c>
      <c r="BB758" s="10">
        <v>0</v>
      </c>
      <c r="BC758" s="10">
        <v>722</v>
      </c>
      <c r="BD758" s="10">
        <v>298.60250000000002</v>
      </c>
    </row>
    <row r="759" spans="52:56" x14ac:dyDescent="0.25">
      <c r="AZ759" s="10">
        <v>756</v>
      </c>
      <c r="BA759" s="10">
        <v>0.6</v>
      </c>
      <c r="BB759" s="10">
        <v>1</v>
      </c>
      <c r="BC759" s="10">
        <v>723</v>
      </c>
      <c r="BD759" s="10">
        <v>298.99799999999999</v>
      </c>
    </row>
    <row r="760" spans="52:56" x14ac:dyDescent="0.25">
      <c r="AZ760" s="10">
        <v>757</v>
      </c>
      <c r="BA760" s="10">
        <v>0.6</v>
      </c>
      <c r="BB760" s="10">
        <v>0</v>
      </c>
      <c r="BC760" s="10">
        <v>723</v>
      </c>
      <c r="BD760" s="10">
        <v>299.39350000000002</v>
      </c>
    </row>
    <row r="761" spans="52:56" x14ac:dyDescent="0.25">
      <c r="AZ761" s="10">
        <v>758</v>
      </c>
      <c r="BA761" s="10">
        <v>0.6</v>
      </c>
      <c r="BB761" s="10">
        <v>0</v>
      </c>
      <c r="BC761" s="10">
        <v>723</v>
      </c>
      <c r="BD761" s="10">
        <v>299.78899999999999</v>
      </c>
    </row>
    <row r="762" spans="52:56" x14ac:dyDescent="0.25">
      <c r="AZ762" s="10">
        <v>759</v>
      </c>
      <c r="BA762" s="10">
        <v>0.6</v>
      </c>
      <c r="BB762" s="10">
        <v>0</v>
      </c>
      <c r="BC762" s="10">
        <v>723</v>
      </c>
      <c r="BD762" s="10">
        <v>300.18450000000001</v>
      </c>
    </row>
    <row r="763" spans="52:56" x14ac:dyDescent="0.25">
      <c r="AZ763" s="10">
        <v>760</v>
      </c>
      <c r="BA763" s="10">
        <v>0.6</v>
      </c>
      <c r="BB763" s="10">
        <v>1</v>
      </c>
      <c r="BC763" s="10">
        <v>724</v>
      </c>
      <c r="BD763" s="10">
        <v>300.58000000000004</v>
      </c>
    </row>
    <row r="764" spans="52:56" x14ac:dyDescent="0.25">
      <c r="AZ764" s="10">
        <v>761</v>
      </c>
      <c r="BA764" s="10">
        <v>0.6</v>
      </c>
      <c r="BB764" s="10">
        <v>0</v>
      </c>
      <c r="BC764" s="10">
        <v>724</v>
      </c>
      <c r="BD764" s="10">
        <v>300.97550000000001</v>
      </c>
    </row>
    <row r="765" spans="52:56" x14ac:dyDescent="0.25">
      <c r="AZ765" s="10">
        <v>762</v>
      </c>
      <c r="BA765" s="10">
        <v>0.6</v>
      </c>
      <c r="BB765" s="10">
        <v>1</v>
      </c>
      <c r="BC765" s="10">
        <v>725</v>
      </c>
      <c r="BD765" s="10">
        <v>301.37100000000004</v>
      </c>
    </row>
    <row r="766" spans="52:56" x14ac:dyDescent="0.25">
      <c r="AZ766" s="10">
        <v>763</v>
      </c>
      <c r="BA766" s="10">
        <v>0.6</v>
      </c>
      <c r="BB766" s="10">
        <v>0</v>
      </c>
      <c r="BC766" s="10">
        <v>725</v>
      </c>
      <c r="BD766" s="10">
        <v>301.76650000000001</v>
      </c>
    </row>
    <row r="767" spans="52:56" x14ac:dyDescent="0.25">
      <c r="AZ767" s="10">
        <v>764</v>
      </c>
      <c r="BA767" s="10">
        <v>0.6</v>
      </c>
      <c r="BB767" s="10">
        <v>1</v>
      </c>
      <c r="BC767" s="10">
        <v>726</v>
      </c>
      <c r="BD767" s="10">
        <v>302.16200000000003</v>
      </c>
    </row>
    <row r="768" spans="52:56" x14ac:dyDescent="0.25">
      <c r="AZ768" s="10">
        <v>765</v>
      </c>
      <c r="BA768" s="10">
        <v>0.6</v>
      </c>
      <c r="BB768" s="10">
        <v>1</v>
      </c>
      <c r="BC768" s="10">
        <v>727</v>
      </c>
      <c r="BD768" s="10">
        <v>302.5575</v>
      </c>
    </row>
    <row r="769" spans="52:56" x14ac:dyDescent="0.25">
      <c r="AZ769" s="10">
        <v>766</v>
      </c>
      <c r="BA769" s="10">
        <v>0.6</v>
      </c>
      <c r="BB769" s="10">
        <v>1</v>
      </c>
      <c r="BC769" s="10">
        <v>728</v>
      </c>
      <c r="BD769" s="10">
        <v>302.95300000000003</v>
      </c>
    </row>
    <row r="770" spans="52:56" x14ac:dyDescent="0.25">
      <c r="AZ770" s="10">
        <v>767</v>
      </c>
      <c r="BA770" s="10">
        <v>0.6</v>
      </c>
      <c r="BB770" s="10">
        <v>1</v>
      </c>
      <c r="BC770" s="10">
        <v>729</v>
      </c>
      <c r="BD770" s="10">
        <v>303.3485</v>
      </c>
    </row>
    <row r="771" spans="52:56" x14ac:dyDescent="0.25">
      <c r="AZ771" s="10">
        <v>768</v>
      </c>
      <c r="BA771" s="10">
        <v>0.6</v>
      </c>
      <c r="BB771" s="10">
        <v>0</v>
      </c>
      <c r="BC771" s="10">
        <v>729</v>
      </c>
      <c r="BD771" s="10">
        <v>303.74400000000003</v>
      </c>
    </row>
    <row r="772" spans="52:56" x14ac:dyDescent="0.25">
      <c r="AZ772" s="10">
        <v>769</v>
      </c>
      <c r="BA772" s="10">
        <v>0.6</v>
      </c>
      <c r="BB772" s="10">
        <v>1</v>
      </c>
      <c r="BC772" s="10">
        <v>730</v>
      </c>
      <c r="BD772" s="10">
        <v>304.1395</v>
      </c>
    </row>
    <row r="773" spans="52:56" x14ac:dyDescent="0.25">
      <c r="AZ773" s="10">
        <v>770</v>
      </c>
      <c r="BA773" s="10">
        <v>0.6</v>
      </c>
      <c r="BB773" s="10">
        <v>0</v>
      </c>
      <c r="BC773" s="10">
        <v>730</v>
      </c>
      <c r="BD773" s="10">
        <v>304.53500000000003</v>
      </c>
    </row>
    <row r="774" spans="52:56" x14ac:dyDescent="0.25">
      <c r="AZ774" s="10">
        <v>771</v>
      </c>
      <c r="BA774" s="10">
        <v>0.6</v>
      </c>
      <c r="BB774" s="10">
        <v>0</v>
      </c>
      <c r="BC774" s="10">
        <v>730</v>
      </c>
      <c r="BD774" s="10">
        <v>304.93049999999999</v>
      </c>
    </row>
    <row r="775" spans="52:56" x14ac:dyDescent="0.25">
      <c r="AZ775" s="10">
        <v>772</v>
      </c>
      <c r="BA775" s="10">
        <v>0.6</v>
      </c>
      <c r="BB775" s="10">
        <v>1</v>
      </c>
      <c r="BC775" s="10">
        <v>731</v>
      </c>
      <c r="BD775" s="10">
        <v>305.32600000000002</v>
      </c>
    </row>
    <row r="776" spans="52:56" x14ac:dyDescent="0.25">
      <c r="AZ776" s="10">
        <v>773</v>
      </c>
      <c r="BA776" s="10">
        <v>0.6</v>
      </c>
      <c r="BB776" s="10">
        <v>1</v>
      </c>
      <c r="BC776" s="10">
        <v>732</v>
      </c>
      <c r="BD776" s="10">
        <v>305.72149999999999</v>
      </c>
    </row>
    <row r="777" spans="52:56" x14ac:dyDescent="0.25">
      <c r="AZ777" s="10">
        <v>774</v>
      </c>
      <c r="BA777" s="10">
        <v>0.6</v>
      </c>
      <c r="BB777" s="10">
        <v>1</v>
      </c>
      <c r="BC777" s="10">
        <v>733</v>
      </c>
      <c r="BD777" s="10">
        <v>306.11700000000002</v>
      </c>
    </row>
    <row r="778" spans="52:56" x14ac:dyDescent="0.25">
      <c r="AZ778" s="10">
        <v>775</v>
      </c>
      <c r="BA778" s="10">
        <v>0.6</v>
      </c>
      <c r="BB778" s="10">
        <v>1</v>
      </c>
      <c r="BC778" s="10">
        <v>734</v>
      </c>
      <c r="BD778" s="10">
        <v>306.51249999999999</v>
      </c>
    </row>
    <row r="779" spans="52:56" x14ac:dyDescent="0.25">
      <c r="AZ779" s="10">
        <v>776</v>
      </c>
      <c r="BA779" s="10">
        <v>0.6</v>
      </c>
      <c r="BB779" s="10">
        <v>1</v>
      </c>
      <c r="BC779" s="10">
        <v>735</v>
      </c>
      <c r="BD779" s="10">
        <v>306.90800000000002</v>
      </c>
    </row>
    <row r="780" spans="52:56" x14ac:dyDescent="0.25">
      <c r="AZ780" s="10">
        <v>777</v>
      </c>
      <c r="BA780" s="10">
        <v>0.6</v>
      </c>
      <c r="BB780" s="10">
        <v>0</v>
      </c>
      <c r="BC780" s="10">
        <v>735</v>
      </c>
      <c r="BD780" s="10">
        <v>307.30350000000004</v>
      </c>
    </row>
    <row r="781" spans="52:56" x14ac:dyDescent="0.25">
      <c r="AZ781" s="10">
        <v>778</v>
      </c>
      <c r="BA781" s="10">
        <v>0.6</v>
      </c>
      <c r="BB781" s="10">
        <v>0</v>
      </c>
      <c r="BC781" s="10">
        <v>735</v>
      </c>
      <c r="BD781" s="10">
        <v>307.69900000000001</v>
      </c>
    </row>
    <row r="782" spans="52:56" x14ac:dyDescent="0.25">
      <c r="AZ782" s="10">
        <v>779</v>
      </c>
      <c r="BA782" s="10">
        <v>0.6</v>
      </c>
      <c r="BB782" s="10">
        <v>0</v>
      </c>
      <c r="BC782" s="10">
        <v>735</v>
      </c>
      <c r="BD782" s="10">
        <v>308.09450000000004</v>
      </c>
    </row>
    <row r="783" spans="52:56" x14ac:dyDescent="0.25">
      <c r="AZ783" s="10">
        <v>780</v>
      </c>
      <c r="BA783" s="10">
        <v>0.4</v>
      </c>
      <c r="BB783" s="10">
        <v>1</v>
      </c>
      <c r="BC783" s="10">
        <v>736</v>
      </c>
      <c r="BD783" s="10">
        <v>308.49</v>
      </c>
    </row>
    <row r="784" spans="52:56" x14ac:dyDescent="0.25">
      <c r="AZ784" s="10">
        <v>781</v>
      </c>
      <c r="BA784" s="10">
        <v>0.4</v>
      </c>
      <c r="BB784" s="10">
        <v>0</v>
      </c>
      <c r="BC784" s="10">
        <v>736</v>
      </c>
      <c r="BD784" s="10">
        <v>308.88550000000004</v>
      </c>
    </row>
    <row r="785" spans="52:56" x14ac:dyDescent="0.25">
      <c r="AZ785" s="10">
        <v>782</v>
      </c>
      <c r="BA785" s="10">
        <v>0.4</v>
      </c>
      <c r="BB785" s="10">
        <v>0</v>
      </c>
      <c r="BC785" s="10">
        <v>736</v>
      </c>
      <c r="BD785" s="10">
        <v>309.28100000000001</v>
      </c>
    </row>
    <row r="786" spans="52:56" x14ac:dyDescent="0.25">
      <c r="AZ786" s="10">
        <v>783</v>
      </c>
      <c r="BA786" s="10">
        <v>0.4</v>
      </c>
      <c r="BB786" s="10">
        <v>0</v>
      </c>
      <c r="BC786" s="10">
        <v>736</v>
      </c>
      <c r="BD786" s="10">
        <v>309.67650000000003</v>
      </c>
    </row>
    <row r="787" spans="52:56" x14ac:dyDescent="0.25">
      <c r="AZ787" s="10">
        <v>784</v>
      </c>
      <c r="BA787" s="10">
        <v>0.4</v>
      </c>
      <c r="BB787" s="10">
        <v>0</v>
      </c>
      <c r="BC787" s="10">
        <v>736</v>
      </c>
      <c r="BD787" s="10">
        <v>310.072</v>
      </c>
    </row>
    <row r="788" spans="52:56" x14ac:dyDescent="0.25">
      <c r="AZ788" s="10">
        <v>785</v>
      </c>
      <c r="BA788" s="10">
        <v>0.4</v>
      </c>
      <c r="BB788" s="10">
        <v>0</v>
      </c>
      <c r="BC788" s="10">
        <v>736</v>
      </c>
      <c r="BD788" s="10">
        <v>310.46750000000003</v>
      </c>
    </row>
    <row r="789" spans="52:56" x14ac:dyDescent="0.25">
      <c r="AZ789" s="10">
        <v>786</v>
      </c>
      <c r="BA789" s="10">
        <v>0.4</v>
      </c>
      <c r="BB789" s="10">
        <v>0</v>
      </c>
      <c r="BC789" s="10">
        <v>736</v>
      </c>
      <c r="BD789" s="10">
        <v>310.863</v>
      </c>
    </row>
    <row r="790" spans="52:56" x14ac:dyDescent="0.25">
      <c r="AZ790" s="10">
        <v>787</v>
      </c>
      <c r="BA790" s="10">
        <v>0.4</v>
      </c>
      <c r="BB790" s="10">
        <v>1</v>
      </c>
      <c r="BC790" s="10">
        <v>737</v>
      </c>
      <c r="BD790" s="10">
        <v>311.25850000000003</v>
      </c>
    </row>
    <row r="791" spans="52:56" x14ac:dyDescent="0.25">
      <c r="AZ791" s="10">
        <v>788</v>
      </c>
      <c r="BA791" s="10">
        <v>0.4</v>
      </c>
      <c r="BB791" s="10">
        <v>0</v>
      </c>
      <c r="BC791" s="10">
        <v>737</v>
      </c>
      <c r="BD791" s="10">
        <v>311.654</v>
      </c>
    </row>
    <row r="792" spans="52:56" x14ac:dyDescent="0.25">
      <c r="AZ792" s="10">
        <v>789</v>
      </c>
      <c r="BA792" s="10">
        <v>0.4</v>
      </c>
      <c r="BB792" s="10">
        <v>0</v>
      </c>
      <c r="BC792" s="10">
        <v>737</v>
      </c>
      <c r="BD792" s="10">
        <v>312.04950000000002</v>
      </c>
    </row>
    <row r="793" spans="52:56" x14ac:dyDescent="0.25">
      <c r="AZ793" s="10">
        <v>790</v>
      </c>
      <c r="BA793" s="10">
        <v>0.4</v>
      </c>
      <c r="BB793" s="10">
        <v>0</v>
      </c>
      <c r="BC793" s="10">
        <v>737</v>
      </c>
      <c r="BD793" s="10">
        <v>312.44499999999999</v>
      </c>
    </row>
    <row r="794" spans="52:56" x14ac:dyDescent="0.25">
      <c r="AZ794" s="10">
        <v>791</v>
      </c>
      <c r="BA794" s="10">
        <v>0.4</v>
      </c>
      <c r="BB794" s="10">
        <v>1</v>
      </c>
      <c r="BC794" s="10">
        <v>738</v>
      </c>
      <c r="BD794" s="10">
        <v>312.84050000000002</v>
      </c>
    </row>
    <row r="795" spans="52:56" x14ac:dyDescent="0.25">
      <c r="AZ795" s="10">
        <v>792</v>
      </c>
      <c r="BA795" s="10">
        <v>0.4</v>
      </c>
      <c r="BB795" s="10">
        <v>0</v>
      </c>
      <c r="BC795" s="10">
        <v>738</v>
      </c>
      <c r="BD795" s="10">
        <v>313.23599999999999</v>
      </c>
    </row>
    <row r="796" spans="52:56" x14ac:dyDescent="0.25">
      <c r="AZ796" s="10">
        <v>793</v>
      </c>
      <c r="BA796" s="10">
        <v>0.4</v>
      </c>
      <c r="BB796" s="10">
        <v>1</v>
      </c>
      <c r="BC796" s="10">
        <v>739</v>
      </c>
      <c r="BD796" s="10">
        <v>313.63150000000002</v>
      </c>
    </row>
    <row r="797" spans="52:56" x14ac:dyDescent="0.25">
      <c r="AZ797" s="10">
        <v>794</v>
      </c>
      <c r="BA797" s="10">
        <v>0.4</v>
      </c>
      <c r="BB797" s="10">
        <v>0</v>
      </c>
      <c r="BC797" s="10">
        <v>739</v>
      </c>
      <c r="BD797" s="10">
        <v>314.02699999999999</v>
      </c>
    </row>
    <row r="798" spans="52:56" x14ac:dyDescent="0.25">
      <c r="AZ798" s="10">
        <v>795</v>
      </c>
      <c r="BA798" s="10">
        <v>0.4</v>
      </c>
      <c r="BB798" s="10">
        <v>0</v>
      </c>
      <c r="BC798" s="10">
        <v>739</v>
      </c>
      <c r="BD798" s="10">
        <v>314.42250000000001</v>
      </c>
    </row>
    <row r="799" spans="52:56" x14ac:dyDescent="0.25">
      <c r="AZ799" s="10">
        <v>796</v>
      </c>
      <c r="BA799" s="10">
        <v>0.4</v>
      </c>
      <c r="BB799" s="10">
        <v>0</v>
      </c>
      <c r="BC799" s="10">
        <v>739</v>
      </c>
      <c r="BD799" s="10">
        <v>314.81800000000004</v>
      </c>
    </row>
    <row r="800" spans="52:56" x14ac:dyDescent="0.25">
      <c r="AZ800" s="10">
        <v>797</v>
      </c>
      <c r="BA800" s="10">
        <v>0.4</v>
      </c>
      <c r="BB800" s="10">
        <v>1</v>
      </c>
      <c r="BC800" s="10">
        <v>740</v>
      </c>
      <c r="BD800" s="10">
        <v>315.21350000000001</v>
      </c>
    </row>
    <row r="801" spans="52:56" x14ac:dyDescent="0.25">
      <c r="AZ801" s="10">
        <v>798</v>
      </c>
      <c r="BA801" s="10">
        <v>0.4</v>
      </c>
      <c r="BB801" s="10">
        <v>1</v>
      </c>
      <c r="BC801" s="10">
        <v>741</v>
      </c>
      <c r="BD801" s="10">
        <v>315.60900000000004</v>
      </c>
    </row>
    <row r="802" spans="52:56" x14ac:dyDescent="0.25">
      <c r="AZ802" s="10">
        <v>799</v>
      </c>
      <c r="BA802" s="10">
        <v>0.4</v>
      </c>
      <c r="BB802" s="10">
        <v>1</v>
      </c>
      <c r="BC802" s="10">
        <v>742</v>
      </c>
      <c r="BD802" s="10">
        <v>316.00450000000001</v>
      </c>
    </row>
    <row r="803" spans="52:56" x14ac:dyDescent="0.25">
      <c r="AZ803" s="10">
        <v>800</v>
      </c>
      <c r="BA803" s="10">
        <v>0.4</v>
      </c>
      <c r="BB803" s="10">
        <v>1</v>
      </c>
      <c r="BC803" s="10">
        <v>743</v>
      </c>
      <c r="BD803" s="10">
        <v>316.40000000000003</v>
      </c>
    </row>
    <row r="804" spans="52:56" x14ac:dyDescent="0.25">
      <c r="AZ804" s="9">
        <v>801</v>
      </c>
      <c r="BA804" s="9">
        <v>0.4</v>
      </c>
      <c r="BB804" s="9">
        <v>0</v>
      </c>
      <c r="BC804" s="9">
        <v>743</v>
      </c>
      <c r="BD804" s="9">
        <v>316.7955</v>
      </c>
    </row>
    <row r="805" spans="52:56" x14ac:dyDescent="0.25">
      <c r="AZ805" s="9">
        <v>802</v>
      </c>
      <c r="BA805" s="9">
        <v>0.4</v>
      </c>
      <c r="BB805" s="9">
        <v>0</v>
      </c>
      <c r="BC805" s="9">
        <v>743</v>
      </c>
      <c r="BD805" s="9">
        <v>317.19100000000003</v>
      </c>
    </row>
    <row r="806" spans="52:56" x14ac:dyDescent="0.25">
      <c r="AZ806" s="9">
        <v>803</v>
      </c>
      <c r="BA806" s="9">
        <v>0.4</v>
      </c>
      <c r="BB806" s="9">
        <v>1</v>
      </c>
      <c r="BC806" s="9">
        <v>744</v>
      </c>
      <c r="BD806" s="9">
        <v>317.5865</v>
      </c>
    </row>
    <row r="807" spans="52:56" x14ac:dyDescent="0.25">
      <c r="AZ807" s="9">
        <v>804</v>
      </c>
      <c r="BA807" s="9">
        <v>0.4</v>
      </c>
      <c r="BB807" s="9">
        <v>0</v>
      </c>
      <c r="BC807" s="9">
        <v>744</v>
      </c>
      <c r="BD807" s="9">
        <v>317.98200000000003</v>
      </c>
    </row>
    <row r="808" spans="52:56" x14ac:dyDescent="0.25">
      <c r="AZ808" s="9">
        <v>805</v>
      </c>
      <c r="BA808" s="9">
        <v>0.4</v>
      </c>
      <c r="BB808" s="9">
        <v>0</v>
      </c>
      <c r="BC808" s="9">
        <v>744</v>
      </c>
      <c r="BD808" s="9">
        <v>318.3775</v>
      </c>
    </row>
    <row r="809" spans="52:56" x14ac:dyDescent="0.25">
      <c r="AZ809" s="9">
        <v>806</v>
      </c>
      <c r="BA809" s="9">
        <v>0.4</v>
      </c>
      <c r="BB809" s="9">
        <v>1</v>
      </c>
      <c r="BC809" s="9">
        <v>745</v>
      </c>
      <c r="BD809" s="9">
        <v>318.77300000000002</v>
      </c>
    </row>
    <row r="810" spans="52:56" x14ac:dyDescent="0.25">
      <c r="AZ810" s="9">
        <v>807</v>
      </c>
      <c r="BA810" s="9">
        <v>0.4</v>
      </c>
      <c r="BB810" s="9">
        <v>0</v>
      </c>
      <c r="BC810" s="9">
        <v>745</v>
      </c>
      <c r="BD810" s="9">
        <v>319.16849999999999</v>
      </c>
    </row>
    <row r="811" spans="52:56" x14ac:dyDescent="0.25">
      <c r="AZ811" s="9">
        <v>808</v>
      </c>
      <c r="BA811" s="9">
        <v>0.4</v>
      </c>
      <c r="BB811" s="9">
        <v>0</v>
      </c>
      <c r="BC811" s="9">
        <v>745</v>
      </c>
      <c r="BD811" s="9">
        <v>319.56400000000002</v>
      </c>
    </row>
    <row r="812" spans="52:56" x14ac:dyDescent="0.25">
      <c r="AZ812" s="9">
        <v>809</v>
      </c>
      <c r="BA812" s="9">
        <v>0.4</v>
      </c>
      <c r="BB812" s="9">
        <v>0</v>
      </c>
      <c r="BC812" s="9">
        <v>745</v>
      </c>
      <c r="BD812" s="9">
        <v>319.95949999999999</v>
      </c>
    </row>
    <row r="813" spans="52:56" x14ac:dyDescent="0.25">
      <c r="AZ813" s="9">
        <v>810</v>
      </c>
      <c r="BA813" s="9">
        <v>0.4</v>
      </c>
      <c r="BB813" s="9">
        <v>0</v>
      </c>
      <c r="BC813" s="9">
        <v>745</v>
      </c>
      <c r="BD813" s="9">
        <v>320.35500000000002</v>
      </c>
    </row>
    <row r="814" spans="52:56" x14ac:dyDescent="0.25">
      <c r="AZ814" s="9">
        <v>811</v>
      </c>
      <c r="BA814" s="9">
        <v>0.4</v>
      </c>
      <c r="BB814" s="9">
        <v>1</v>
      </c>
      <c r="BC814" s="9">
        <v>746</v>
      </c>
      <c r="BD814" s="9">
        <v>320.75049999999999</v>
      </c>
    </row>
    <row r="815" spans="52:56" x14ac:dyDescent="0.25">
      <c r="AZ815" s="9">
        <v>812</v>
      </c>
      <c r="BA815" s="9">
        <v>0.4</v>
      </c>
      <c r="BB815" s="9">
        <v>0</v>
      </c>
      <c r="BC815" s="9">
        <v>746</v>
      </c>
      <c r="BD815" s="9">
        <v>321.14600000000002</v>
      </c>
    </row>
    <row r="816" spans="52:56" x14ac:dyDescent="0.25">
      <c r="AZ816" s="9">
        <v>813</v>
      </c>
      <c r="BA816" s="9">
        <v>0.4</v>
      </c>
      <c r="BB816" s="9">
        <v>1</v>
      </c>
      <c r="BC816" s="9">
        <v>747</v>
      </c>
      <c r="BD816" s="9">
        <v>321.54150000000004</v>
      </c>
    </row>
    <row r="817" spans="52:56" x14ac:dyDescent="0.25">
      <c r="AZ817" s="9">
        <v>814</v>
      </c>
      <c r="BA817" s="9">
        <v>0.4</v>
      </c>
      <c r="BB817" s="9">
        <v>0</v>
      </c>
      <c r="BC817" s="9">
        <v>747</v>
      </c>
      <c r="BD817" s="9">
        <v>321.93700000000001</v>
      </c>
    </row>
    <row r="818" spans="52:56" x14ac:dyDescent="0.25">
      <c r="AZ818" s="9">
        <v>815</v>
      </c>
      <c r="BA818" s="9">
        <v>0.4</v>
      </c>
      <c r="BB818" s="9">
        <v>1</v>
      </c>
      <c r="BC818" s="9">
        <v>748</v>
      </c>
      <c r="BD818" s="9">
        <v>322.33250000000004</v>
      </c>
    </row>
    <row r="819" spans="52:56" x14ac:dyDescent="0.25">
      <c r="AZ819" s="9">
        <v>816</v>
      </c>
      <c r="BA819" s="9">
        <v>0.4</v>
      </c>
      <c r="BB819" s="9">
        <v>1</v>
      </c>
      <c r="BC819" s="9">
        <v>749</v>
      </c>
      <c r="BD819" s="9">
        <v>322.72800000000001</v>
      </c>
    </row>
    <row r="820" spans="52:56" x14ac:dyDescent="0.25">
      <c r="AZ820" s="9">
        <v>817</v>
      </c>
      <c r="BA820" s="9">
        <v>0.4</v>
      </c>
      <c r="BB820" s="9">
        <v>1</v>
      </c>
      <c r="BC820" s="9">
        <v>750</v>
      </c>
      <c r="BD820" s="9">
        <v>323.12350000000004</v>
      </c>
    </row>
    <row r="821" spans="52:56" x14ac:dyDescent="0.25">
      <c r="AZ821" s="9">
        <v>818</v>
      </c>
      <c r="BA821" s="9">
        <v>0.4</v>
      </c>
      <c r="BB821" s="9">
        <v>0</v>
      </c>
      <c r="BC821" s="9">
        <v>750</v>
      </c>
      <c r="BD821" s="9">
        <v>323.51900000000001</v>
      </c>
    </row>
    <row r="822" spans="52:56" x14ac:dyDescent="0.25">
      <c r="AZ822" s="9">
        <v>819</v>
      </c>
      <c r="BA822" s="9">
        <v>0.4</v>
      </c>
      <c r="BB822" s="9">
        <v>0</v>
      </c>
      <c r="BC822" s="9">
        <v>750</v>
      </c>
      <c r="BD822" s="9">
        <v>323.91450000000003</v>
      </c>
    </row>
    <row r="823" spans="52:56" x14ac:dyDescent="0.25">
      <c r="AZ823" s="9">
        <v>820</v>
      </c>
      <c r="BA823" s="9">
        <v>0.4</v>
      </c>
      <c r="BB823" s="9">
        <v>0</v>
      </c>
      <c r="BC823" s="9">
        <v>750</v>
      </c>
      <c r="BD823" s="9">
        <v>324.31</v>
      </c>
    </row>
    <row r="824" spans="52:56" x14ac:dyDescent="0.25">
      <c r="AZ824" s="9">
        <v>821</v>
      </c>
      <c r="BA824" s="9">
        <v>0.4</v>
      </c>
      <c r="BB824" s="9">
        <v>0</v>
      </c>
      <c r="BC824" s="9">
        <v>750</v>
      </c>
      <c r="BD824" s="9">
        <v>324.70550000000003</v>
      </c>
    </row>
    <row r="825" spans="52:56" x14ac:dyDescent="0.25">
      <c r="AZ825" s="9">
        <v>822</v>
      </c>
      <c r="BA825" s="9">
        <v>0.4</v>
      </c>
      <c r="BB825" s="9">
        <v>0</v>
      </c>
      <c r="BC825" s="9">
        <v>750</v>
      </c>
      <c r="BD825" s="9">
        <v>325.101</v>
      </c>
    </row>
    <row r="826" spans="52:56" x14ac:dyDescent="0.25">
      <c r="AZ826" s="9">
        <v>823</v>
      </c>
      <c r="BA826" s="9">
        <v>0.4</v>
      </c>
      <c r="BB826" s="9">
        <v>0</v>
      </c>
      <c r="BC826" s="9">
        <v>750</v>
      </c>
      <c r="BD826" s="9">
        <v>325.49650000000003</v>
      </c>
    </row>
    <row r="827" spans="52:56" x14ac:dyDescent="0.25">
      <c r="AZ827" s="9">
        <v>824</v>
      </c>
      <c r="BA827" s="9">
        <v>0.4</v>
      </c>
      <c r="BB827" s="9">
        <v>1</v>
      </c>
      <c r="BC827" s="9">
        <v>751</v>
      </c>
      <c r="BD827" s="9">
        <v>325.892</v>
      </c>
    </row>
    <row r="828" spans="52:56" x14ac:dyDescent="0.25">
      <c r="AZ828" s="9">
        <v>825</v>
      </c>
      <c r="BA828" s="9">
        <v>0.4</v>
      </c>
      <c r="BB828" s="9">
        <v>0</v>
      </c>
      <c r="BC828" s="9">
        <v>751</v>
      </c>
      <c r="BD828" s="9">
        <v>326.28750000000002</v>
      </c>
    </row>
    <row r="829" spans="52:56" x14ac:dyDescent="0.25">
      <c r="AZ829" s="9">
        <v>826</v>
      </c>
      <c r="BA829" s="9">
        <v>0.4</v>
      </c>
      <c r="BB829" s="9">
        <v>0</v>
      </c>
      <c r="BC829" s="9">
        <v>751</v>
      </c>
      <c r="BD829" s="9">
        <v>326.68299999999999</v>
      </c>
    </row>
    <row r="830" spans="52:56" x14ac:dyDescent="0.25">
      <c r="AZ830" s="9">
        <v>827</v>
      </c>
      <c r="BA830" s="9">
        <v>0.4</v>
      </c>
      <c r="BB830" s="9">
        <v>0</v>
      </c>
      <c r="BC830" s="9">
        <v>751</v>
      </c>
      <c r="BD830" s="9">
        <v>327.07850000000002</v>
      </c>
    </row>
    <row r="831" spans="52:56" x14ac:dyDescent="0.25">
      <c r="AZ831" s="9">
        <v>828</v>
      </c>
      <c r="BA831" s="9">
        <v>0.4</v>
      </c>
      <c r="BB831" s="9">
        <v>1</v>
      </c>
      <c r="BC831" s="9">
        <v>752</v>
      </c>
      <c r="BD831" s="9">
        <v>327.47399999999999</v>
      </c>
    </row>
    <row r="832" spans="52:56" x14ac:dyDescent="0.25">
      <c r="AZ832" s="9">
        <v>829</v>
      </c>
      <c r="BA832" s="9">
        <v>0.4</v>
      </c>
      <c r="BB832" s="9">
        <v>0</v>
      </c>
      <c r="BC832" s="9">
        <v>752</v>
      </c>
      <c r="BD832" s="9">
        <v>327.86950000000002</v>
      </c>
    </row>
    <row r="833" spans="52:56" x14ac:dyDescent="0.25">
      <c r="AZ833" s="9">
        <v>830</v>
      </c>
      <c r="BA833" s="9">
        <v>0.4</v>
      </c>
      <c r="BB833" s="9">
        <v>1</v>
      </c>
      <c r="BC833" s="9">
        <v>753</v>
      </c>
      <c r="BD833" s="9">
        <v>328.26500000000004</v>
      </c>
    </row>
    <row r="834" spans="52:56" x14ac:dyDescent="0.25">
      <c r="AZ834" s="9">
        <v>831</v>
      </c>
      <c r="BA834" s="9">
        <v>0.4</v>
      </c>
      <c r="BB834" s="9">
        <v>0</v>
      </c>
      <c r="BC834" s="9">
        <v>753</v>
      </c>
      <c r="BD834" s="9">
        <v>328.66050000000001</v>
      </c>
    </row>
    <row r="835" spans="52:56" x14ac:dyDescent="0.25">
      <c r="AZ835" s="9">
        <v>832</v>
      </c>
      <c r="BA835" s="9">
        <v>0.4</v>
      </c>
      <c r="BB835" s="9">
        <v>0</v>
      </c>
      <c r="BC835" s="9">
        <v>753</v>
      </c>
      <c r="BD835" s="9">
        <v>329.05600000000004</v>
      </c>
    </row>
    <row r="836" spans="52:56" x14ac:dyDescent="0.25">
      <c r="AZ836" s="9">
        <v>833</v>
      </c>
      <c r="BA836" s="9">
        <v>0.4</v>
      </c>
      <c r="BB836" s="9">
        <v>1</v>
      </c>
      <c r="BC836" s="9">
        <v>754</v>
      </c>
      <c r="BD836" s="9">
        <v>329.45150000000001</v>
      </c>
    </row>
    <row r="837" spans="52:56" x14ac:dyDescent="0.25">
      <c r="AZ837" s="9">
        <v>834</v>
      </c>
      <c r="BA837" s="9">
        <v>0.4</v>
      </c>
      <c r="BB837" s="9">
        <v>0</v>
      </c>
      <c r="BC837" s="9">
        <v>754</v>
      </c>
      <c r="BD837" s="9">
        <v>329.84700000000004</v>
      </c>
    </row>
    <row r="838" spans="52:56" x14ac:dyDescent="0.25">
      <c r="AZ838" s="9">
        <v>835</v>
      </c>
      <c r="BA838" s="9">
        <v>0.4</v>
      </c>
      <c r="BB838" s="9">
        <v>1</v>
      </c>
      <c r="BC838" s="9">
        <v>755</v>
      </c>
      <c r="BD838" s="9">
        <v>330.24250000000001</v>
      </c>
    </row>
    <row r="839" spans="52:56" x14ac:dyDescent="0.25">
      <c r="AZ839" s="9">
        <v>836</v>
      </c>
      <c r="BA839" s="9">
        <v>0.4</v>
      </c>
      <c r="BB839" s="9">
        <v>0</v>
      </c>
      <c r="BC839" s="9">
        <v>755</v>
      </c>
      <c r="BD839" s="9">
        <v>330.63800000000003</v>
      </c>
    </row>
    <row r="840" spans="52:56" x14ac:dyDescent="0.25">
      <c r="AZ840" s="9">
        <v>837</v>
      </c>
      <c r="BA840" s="9">
        <v>0.4</v>
      </c>
      <c r="BB840" s="9">
        <v>0</v>
      </c>
      <c r="BC840" s="9">
        <v>755</v>
      </c>
      <c r="BD840" s="9">
        <v>331.0335</v>
      </c>
    </row>
    <row r="841" spans="52:56" x14ac:dyDescent="0.25">
      <c r="AZ841" s="9">
        <v>838</v>
      </c>
      <c r="BA841" s="9">
        <v>0.4</v>
      </c>
      <c r="BB841" s="9">
        <v>1</v>
      </c>
      <c r="BC841" s="9">
        <v>756</v>
      </c>
      <c r="BD841" s="9">
        <v>331.42900000000003</v>
      </c>
    </row>
    <row r="842" spans="52:56" x14ac:dyDescent="0.25">
      <c r="AZ842" s="9">
        <v>839</v>
      </c>
      <c r="BA842" s="9">
        <v>0.4</v>
      </c>
      <c r="BB842" s="9">
        <v>1</v>
      </c>
      <c r="BC842" s="9">
        <v>757</v>
      </c>
      <c r="BD842" s="9">
        <v>331.8245</v>
      </c>
    </row>
    <row r="843" spans="52:56" x14ac:dyDescent="0.25">
      <c r="AZ843" s="9">
        <v>840</v>
      </c>
      <c r="BA843" s="9">
        <v>0.4</v>
      </c>
      <c r="BB843" s="9">
        <v>0</v>
      </c>
      <c r="BC843" s="9">
        <v>757</v>
      </c>
      <c r="BD843" s="9">
        <v>332.22</v>
      </c>
    </row>
    <row r="844" spans="52:56" x14ac:dyDescent="0.25">
      <c r="AZ844" s="9">
        <v>841</v>
      </c>
      <c r="BA844" s="9">
        <v>0.4</v>
      </c>
      <c r="BB844" s="9">
        <v>1</v>
      </c>
      <c r="BC844" s="9">
        <v>758</v>
      </c>
      <c r="BD844" s="9">
        <v>332.6155</v>
      </c>
    </row>
    <row r="845" spans="52:56" x14ac:dyDescent="0.25">
      <c r="AZ845" s="9">
        <v>842</v>
      </c>
      <c r="BA845" s="9">
        <v>0.4</v>
      </c>
      <c r="BB845" s="9">
        <v>1</v>
      </c>
      <c r="BC845" s="9">
        <v>759</v>
      </c>
      <c r="BD845" s="9">
        <v>333.01100000000002</v>
      </c>
    </row>
    <row r="846" spans="52:56" x14ac:dyDescent="0.25">
      <c r="AZ846" s="9">
        <v>843</v>
      </c>
      <c r="BA846" s="9">
        <v>0.4</v>
      </c>
      <c r="BB846" s="9">
        <v>0</v>
      </c>
      <c r="BC846" s="9">
        <v>759</v>
      </c>
      <c r="BD846" s="9">
        <v>333.40649999999999</v>
      </c>
    </row>
    <row r="847" spans="52:56" x14ac:dyDescent="0.25">
      <c r="AZ847" s="9">
        <v>844</v>
      </c>
      <c r="BA847" s="9">
        <v>0.4</v>
      </c>
      <c r="BB847" s="9">
        <v>0</v>
      </c>
      <c r="BC847" s="9">
        <v>759</v>
      </c>
      <c r="BD847" s="9">
        <v>333.80200000000002</v>
      </c>
    </row>
    <row r="848" spans="52:56" x14ac:dyDescent="0.25">
      <c r="AZ848" s="9">
        <v>845</v>
      </c>
      <c r="BA848" s="9">
        <v>0.4</v>
      </c>
      <c r="BB848" s="9">
        <v>0</v>
      </c>
      <c r="BC848" s="9">
        <v>759</v>
      </c>
      <c r="BD848" s="9">
        <v>334.19749999999999</v>
      </c>
    </row>
    <row r="849" spans="52:56" x14ac:dyDescent="0.25">
      <c r="AZ849" s="9">
        <v>846</v>
      </c>
      <c r="BA849" s="9">
        <v>0.4</v>
      </c>
      <c r="BB849" s="9">
        <v>0</v>
      </c>
      <c r="BC849" s="9">
        <v>759</v>
      </c>
      <c r="BD849" s="9">
        <v>334.59300000000002</v>
      </c>
    </row>
    <row r="850" spans="52:56" x14ac:dyDescent="0.25">
      <c r="AZ850" s="9">
        <v>847</v>
      </c>
      <c r="BA850" s="9">
        <v>0.4</v>
      </c>
      <c r="BB850" s="9">
        <v>1</v>
      </c>
      <c r="BC850" s="9">
        <v>760</v>
      </c>
      <c r="BD850" s="9">
        <v>334.98849999999999</v>
      </c>
    </row>
    <row r="851" spans="52:56" x14ac:dyDescent="0.25">
      <c r="AZ851" s="9">
        <v>848</v>
      </c>
      <c r="BA851" s="9">
        <v>0.4</v>
      </c>
      <c r="BB851" s="9">
        <v>1</v>
      </c>
      <c r="BC851" s="9">
        <v>761</v>
      </c>
      <c r="BD851" s="9">
        <v>335.38400000000001</v>
      </c>
    </row>
    <row r="852" spans="52:56" x14ac:dyDescent="0.25">
      <c r="AZ852" s="9">
        <v>849</v>
      </c>
      <c r="BA852" s="9">
        <v>0.4</v>
      </c>
      <c r="BB852" s="9">
        <v>0</v>
      </c>
      <c r="BC852" s="9">
        <v>761</v>
      </c>
      <c r="BD852" s="9">
        <v>335.77950000000004</v>
      </c>
    </row>
    <row r="853" spans="52:56" x14ac:dyDescent="0.25">
      <c r="AZ853" s="9">
        <v>850</v>
      </c>
      <c r="BA853" s="9">
        <v>0.4</v>
      </c>
      <c r="BB853" s="9">
        <v>0</v>
      </c>
      <c r="BC853" s="9">
        <v>761</v>
      </c>
      <c r="BD853" s="9">
        <v>336.17500000000001</v>
      </c>
    </row>
    <row r="854" spans="52:56" x14ac:dyDescent="0.25">
      <c r="AZ854" s="9">
        <v>851</v>
      </c>
      <c r="BA854" s="9">
        <v>0.4</v>
      </c>
      <c r="BB854" s="9">
        <v>0</v>
      </c>
      <c r="BC854" s="9">
        <v>761</v>
      </c>
      <c r="BD854" s="9">
        <v>336.57050000000004</v>
      </c>
    </row>
    <row r="855" spans="52:56" x14ac:dyDescent="0.25">
      <c r="AZ855" s="9">
        <v>852</v>
      </c>
      <c r="BA855" s="9">
        <v>0.4</v>
      </c>
      <c r="BB855" s="9">
        <v>0</v>
      </c>
      <c r="BC855" s="9">
        <v>761</v>
      </c>
      <c r="BD855" s="9">
        <v>336.96600000000001</v>
      </c>
    </row>
    <row r="856" spans="52:56" x14ac:dyDescent="0.25">
      <c r="AZ856" s="9">
        <v>853</v>
      </c>
      <c r="BA856" s="9">
        <v>0.4</v>
      </c>
      <c r="BB856" s="9">
        <v>0</v>
      </c>
      <c r="BC856" s="9">
        <v>761</v>
      </c>
      <c r="BD856" s="9">
        <v>337.36150000000004</v>
      </c>
    </row>
    <row r="857" spans="52:56" x14ac:dyDescent="0.25">
      <c r="AZ857" s="9">
        <v>854</v>
      </c>
      <c r="BA857" s="9">
        <v>0.2</v>
      </c>
      <c r="BB857" s="9">
        <v>0</v>
      </c>
      <c r="BC857" s="9">
        <v>761</v>
      </c>
      <c r="BD857" s="9">
        <v>337.75700000000001</v>
      </c>
    </row>
    <row r="858" spans="52:56" x14ac:dyDescent="0.25">
      <c r="AZ858" s="9">
        <v>855</v>
      </c>
      <c r="BA858" s="9">
        <v>0.2</v>
      </c>
      <c r="BB858" s="9">
        <v>0</v>
      </c>
      <c r="BC858" s="9">
        <v>761</v>
      </c>
      <c r="BD858" s="9">
        <v>338.15250000000003</v>
      </c>
    </row>
    <row r="859" spans="52:56" x14ac:dyDescent="0.25">
      <c r="AZ859" s="9">
        <v>856</v>
      </c>
      <c r="BA859" s="9">
        <v>0.2</v>
      </c>
      <c r="BB859" s="9">
        <v>0</v>
      </c>
      <c r="BC859" s="9">
        <v>761</v>
      </c>
      <c r="BD859" s="9">
        <v>338.548</v>
      </c>
    </row>
    <row r="860" spans="52:56" x14ac:dyDescent="0.25">
      <c r="AZ860" s="9">
        <v>857</v>
      </c>
      <c r="BA860" s="9">
        <v>0.2</v>
      </c>
      <c r="BB860" s="9">
        <v>0</v>
      </c>
      <c r="BC860" s="9">
        <v>761</v>
      </c>
      <c r="BD860" s="9">
        <v>338.94350000000003</v>
      </c>
    </row>
    <row r="861" spans="52:56" x14ac:dyDescent="0.25">
      <c r="AZ861" s="9">
        <v>858</v>
      </c>
      <c r="BA861" s="9">
        <v>0.2</v>
      </c>
      <c r="BB861" s="9">
        <v>0</v>
      </c>
      <c r="BC861" s="9">
        <v>761</v>
      </c>
      <c r="BD861" s="9">
        <v>339.339</v>
      </c>
    </row>
    <row r="862" spans="52:56" x14ac:dyDescent="0.25">
      <c r="AZ862" s="9">
        <v>859</v>
      </c>
      <c r="BA862" s="9">
        <v>0.2</v>
      </c>
      <c r="BB862" s="9">
        <v>0</v>
      </c>
      <c r="BC862" s="9">
        <v>761</v>
      </c>
      <c r="BD862" s="9">
        <v>339.73450000000003</v>
      </c>
    </row>
    <row r="863" spans="52:56" x14ac:dyDescent="0.25">
      <c r="AZ863" s="9">
        <v>860</v>
      </c>
      <c r="BA863" s="9">
        <v>0.2</v>
      </c>
      <c r="BB863" s="9">
        <v>0</v>
      </c>
      <c r="BC863" s="9">
        <v>761</v>
      </c>
      <c r="BD863" s="9">
        <v>340.13</v>
      </c>
    </row>
    <row r="864" spans="52:56" x14ac:dyDescent="0.25">
      <c r="AZ864" s="9">
        <v>861</v>
      </c>
      <c r="BA864" s="9">
        <v>0.2</v>
      </c>
      <c r="BB864" s="9">
        <v>0</v>
      </c>
      <c r="BC864" s="9">
        <v>761</v>
      </c>
      <c r="BD864" s="9">
        <v>340.52550000000002</v>
      </c>
    </row>
    <row r="865" spans="52:56" x14ac:dyDescent="0.25">
      <c r="AZ865" s="9">
        <v>862</v>
      </c>
      <c r="BA865" s="9">
        <v>0.2</v>
      </c>
      <c r="BB865" s="9">
        <v>0</v>
      </c>
      <c r="BC865" s="9">
        <v>761</v>
      </c>
      <c r="BD865" s="9">
        <v>340.92099999999999</v>
      </c>
    </row>
    <row r="866" spans="52:56" x14ac:dyDescent="0.25">
      <c r="AZ866" s="9">
        <v>863</v>
      </c>
      <c r="BA866" s="9">
        <v>0.2</v>
      </c>
      <c r="BB866" s="9">
        <v>0</v>
      </c>
      <c r="BC866" s="9">
        <v>761</v>
      </c>
      <c r="BD866" s="9">
        <v>341.31650000000002</v>
      </c>
    </row>
    <row r="867" spans="52:56" x14ac:dyDescent="0.25">
      <c r="AZ867" s="9">
        <v>864</v>
      </c>
      <c r="BA867" s="9">
        <v>0.2</v>
      </c>
      <c r="BB867" s="9">
        <v>0</v>
      </c>
      <c r="BC867" s="9">
        <v>761</v>
      </c>
      <c r="BD867" s="9">
        <v>341.71199999999999</v>
      </c>
    </row>
    <row r="868" spans="52:56" x14ac:dyDescent="0.25">
      <c r="AZ868" s="9">
        <v>865</v>
      </c>
      <c r="BA868" s="9">
        <v>0.2</v>
      </c>
      <c r="BB868" s="9">
        <v>0</v>
      </c>
      <c r="BC868" s="9">
        <v>761</v>
      </c>
      <c r="BD868" s="9">
        <v>342.10750000000002</v>
      </c>
    </row>
    <row r="869" spans="52:56" x14ac:dyDescent="0.25">
      <c r="AZ869" s="9">
        <v>866</v>
      </c>
      <c r="BA869" s="9">
        <v>0.2</v>
      </c>
      <c r="BB869" s="9">
        <v>0</v>
      </c>
      <c r="BC869" s="9">
        <v>761</v>
      </c>
      <c r="BD869" s="9">
        <v>342.50300000000004</v>
      </c>
    </row>
    <row r="870" spans="52:56" x14ac:dyDescent="0.25">
      <c r="AZ870" s="9">
        <v>867</v>
      </c>
      <c r="BA870" s="9">
        <v>0.2</v>
      </c>
      <c r="BB870" s="9">
        <v>0</v>
      </c>
      <c r="BC870" s="9">
        <v>761</v>
      </c>
      <c r="BD870" s="9">
        <v>342.89850000000001</v>
      </c>
    </row>
    <row r="871" spans="52:56" x14ac:dyDescent="0.25">
      <c r="AZ871" s="9">
        <v>868</v>
      </c>
      <c r="BA871" s="9">
        <v>0.2</v>
      </c>
      <c r="BB871" s="9">
        <v>0</v>
      </c>
      <c r="BC871" s="9">
        <v>761</v>
      </c>
      <c r="BD871" s="9">
        <v>343.29400000000004</v>
      </c>
    </row>
    <row r="872" spans="52:56" x14ac:dyDescent="0.25">
      <c r="AZ872" s="9">
        <v>869</v>
      </c>
      <c r="BA872" s="9">
        <v>0.2</v>
      </c>
      <c r="BB872" s="9">
        <v>0</v>
      </c>
      <c r="BC872" s="9">
        <v>761</v>
      </c>
      <c r="BD872" s="9">
        <v>343.68950000000001</v>
      </c>
    </row>
    <row r="873" spans="52:56" x14ac:dyDescent="0.25">
      <c r="AZ873" s="9">
        <v>870</v>
      </c>
      <c r="BA873" s="9">
        <v>0.2</v>
      </c>
      <c r="BB873" s="9">
        <v>0</v>
      </c>
      <c r="BC873" s="9">
        <v>761</v>
      </c>
      <c r="BD873" s="9">
        <v>344.08500000000004</v>
      </c>
    </row>
    <row r="874" spans="52:56" x14ac:dyDescent="0.25">
      <c r="AZ874" s="9">
        <v>871</v>
      </c>
      <c r="BA874" s="9">
        <v>0.2</v>
      </c>
      <c r="BB874" s="9">
        <v>0</v>
      </c>
      <c r="BC874" s="9">
        <v>761</v>
      </c>
      <c r="BD874" s="9">
        <v>344.48050000000001</v>
      </c>
    </row>
    <row r="875" spans="52:56" x14ac:dyDescent="0.25">
      <c r="AZ875" s="9">
        <v>872</v>
      </c>
      <c r="BA875" s="9">
        <v>0.2</v>
      </c>
      <c r="BB875" s="9">
        <v>0</v>
      </c>
      <c r="BC875" s="9">
        <v>761</v>
      </c>
      <c r="BD875" s="9">
        <v>344.87600000000003</v>
      </c>
    </row>
    <row r="876" spans="52:56" x14ac:dyDescent="0.25">
      <c r="AZ876" s="9">
        <v>873</v>
      </c>
      <c r="BA876" s="9">
        <v>0.2</v>
      </c>
      <c r="BB876" s="9">
        <v>0</v>
      </c>
      <c r="BC876" s="9">
        <v>761</v>
      </c>
      <c r="BD876" s="9">
        <v>345.2715</v>
      </c>
    </row>
    <row r="877" spans="52:56" x14ac:dyDescent="0.25">
      <c r="AZ877" s="9">
        <v>874</v>
      </c>
      <c r="BA877" s="9">
        <v>0.2</v>
      </c>
      <c r="BB877" s="9">
        <v>0</v>
      </c>
      <c r="BC877" s="9">
        <v>761</v>
      </c>
      <c r="BD877" s="9">
        <v>345.66700000000003</v>
      </c>
    </row>
    <row r="878" spans="52:56" x14ac:dyDescent="0.25">
      <c r="AZ878" s="9">
        <v>875</v>
      </c>
      <c r="BA878" s="9">
        <v>0.2</v>
      </c>
      <c r="BB878" s="9">
        <v>0</v>
      </c>
      <c r="BC878" s="9">
        <v>761</v>
      </c>
      <c r="BD878" s="9">
        <v>346.0625</v>
      </c>
    </row>
    <row r="879" spans="52:56" x14ac:dyDescent="0.25">
      <c r="AZ879" s="9">
        <v>876</v>
      </c>
      <c r="BA879" s="9">
        <v>0.2</v>
      </c>
      <c r="BB879" s="9">
        <v>0</v>
      </c>
      <c r="BC879" s="9">
        <v>761</v>
      </c>
      <c r="BD879" s="9">
        <v>346.45800000000003</v>
      </c>
    </row>
    <row r="880" spans="52:56" x14ac:dyDescent="0.25">
      <c r="AZ880" s="9">
        <v>877</v>
      </c>
      <c r="BA880" s="9">
        <v>0.2</v>
      </c>
      <c r="BB880" s="9">
        <v>0</v>
      </c>
      <c r="BC880" s="9">
        <v>761</v>
      </c>
      <c r="BD880" s="9">
        <v>346.8535</v>
      </c>
    </row>
    <row r="881" spans="52:56" x14ac:dyDescent="0.25">
      <c r="AZ881" s="9">
        <v>878</v>
      </c>
      <c r="BA881" s="9">
        <v>0.2</v>
      </c>
      <c r="BB881" s="9">
        <v>0</v>
      </c>
      <c r="BC881" s="9">
        <v>761</v>
      </c>
      <c r="BD881" s="9">
        <v>347.24900000000002</v>
      </c>
    </row>
    <row r="882" spans="52:56" x14ac:dyDescent="0.25">
      <c r="AZ882" s="9">
        <v>879</v>
      </c>
      <c r="BA882" s="9">
        <v>0.2</v>
      </c>
      <c r="BB882" s="9">
        <v>0</v>
      </c>
      <c r="BC882" s="9">
        <v>761</v>
      </c>
      <c r="BD882" s="9">
        <v>347.64449999999999</v>
      </c>
    </row>
    <row r="883" spans="52:56" x14ac:dyDescent="0.25">
      <c r="AZ883" s="9">
        <v>880</v>
      </c>
      <c r="BA883" s="9">
        <v>0.2</v>
      </c>
      <c r="BB883" s="9">
        <v>0</v>
      </c>
      <c r="BC883" s="9">
        <v>761</v>
      </c>
      <c r="BD883" s="9">
        <v>348.04</v>
      </c>
    </row>
    <row r="884" spans="52:56" x14ac:dyDescent="0.25">
      <c r="AZ884" s="9">
        <v>881</v>
      </c>
      <c r="BA884" s="9">
        <v>0.2</v>
      </c>
      <c r="BB884" s="9">
        <v>0</v>
      </c>
      <c r="BC884" s="9">
        <v>761</v>
      </c>
      <c r="BD884" s="9">
        <v>348.43549999999999</v>
      </c>
    </row>
    <row r="885" spans="52:56" x14ac:dyDescent="0.25">
      <c r="AZ885" s="9">
        <v>882</v>
      </c>
      <c r="BA885" s="9">
        <v>0.2</v>
      </c>
      <c r="BB885" s="9">
        <v>0</v>
      </c>
      <c r="BC885" s="9">
        <v>761</v>
      </c>
      <c r="BD885" s="9">
        <v>348.83100000000002</v>
      </c>
    </row>
    <row r="886" spans="52:56" x14ac:dyDescent="0.25">
      <c r="AZ886" s="9">
        <v>883</v>
      </c>
      <c r="BA886" s="9">
        <v>0.2</v>
      </c>
      <c r="BB886" s="9">
        <v>0</v>
      </c>
      <c r="BC886" s="9">
        <v>761</v>
      </c>
      <c r="BD886" s="9">
        <v>349.22650000000004</v>
      </c>
    </row>
    <row r="887" spans="52:56" x14ac:dyDescent="0.25">
      <c r="AZ887" s="9">
        <v>884</v>
      </c>
      <c r="BA887" s="9">
        <v>0.2</v>
      </c>
      <c r="BB887" s="9">
        <v>0</v>
      </c>
      <c r="BC887" s="9">
        <v>761</v>
      </c>
      <c r="BD887" s="9">
        <v>349.62200000000001</v>
      </c>
    </row>
    <row r="888" spans="52:56" x14ac:dyDescent="0.25">
      <c r="AZ888" s="9">
        <v>885</v>
      </c>
      <c r="BA888" s="9">
        <v>0.2</v>
      </c>
      <c r="BB888" s="9">
        <v>0</v>
      </c>
      <c r="BC888" s="9">
        <v>761</v>
      </c>
      <c r="BD888" s="9">
        <v>350.01750000000004</v>
      </c>
    </row>
    <row r="889" spans="52:56" x14ac:dyDescent="0.25">
      <c r="AZ889" s="9">
        <v>886</v>
      </c>
      <c r="BA889" s="9">
        <v>0.2</v>
      </c>
      <c r="BB889" s="9">
        <v>0</v>
      </c>
      <c r="BC889" s="9">
        <v>761</v>
      </c>
      <c r="BD889" s="9">
        <v>350.41300000000001</v>
      </c>
    </row>
    <row r="890" spans="52:56" x14ac:dyDescent="0.25">
      <c r="AZ890" s="9">
        <v>887</v>
      </c>
      <c r="BA890" s="9">
        <v>0.2</v>
      </c>
      <c r="BB890" s="9">
        <v>0</v>
      </c>
      <c r="BC890" s="9">
        <v>761</v>
      </c>
      <c r="BD890" s="9">
        <v>350.80850000000004</v>
      </c>
    </row>
    <row r="891" spans="52:56" x14ac:dyDescent="0.25">
      <c r="AZ891" s="9">
        <v>888</v>
      </c>
      <c r="BA891" s="9">
        <v>0.2</v>
      </c>
      <c r="BB891" s="9">
        <v>0</v>
      </c>
      <c r="BC891" s="9">
        <v>761</v>
      </c>
      <c r="BD891" s="9">
        <v>351.20400000000001</v>
      </c>
    </row>
    <row r="892" spans="52:56" x14ac:dyDescent="0.25">
      <c r="AZ892" s="9">
        <v>889</v>
      </c>
      <c r="BA892" s="9">
        <v>0.2</v>
      </c>
      <c r="BB892" s="9">
        <v>0</v>
      </c>
      <c r="BC892" s="9">
        <v>761</v>
      </c>
      <c r="BD892" s="9">
        <v>351.59950000000003</v>
      </c>
    </row>
    <row r="893" spans="52:56" x14ac:dyDescent="0.25">
      <c r="AZ893" s="9">
        <v>890</v>
      </c>
      <c r="BA893" s="9">
        <v>0.2</v>
      </c>
      <c r="BB893" s="9">
        <v>0</v>
      </c>
      <c r="BC893" s="9">
        <v>761</v>
      </c>
      <c r="BD893" s="9">
        <v>351.995</v>
      </c>
    </row>
    <row r="894" spans="52:56" x14ac:dyDescent="0.25">
      <c r="AZ894" s="9">
        <v>891</v>
      </c>
      <c r="BA894" s="9">
        <v>0.2</v>
      </c>
      <c r="BB894" s="9">
        <v>0</v>
      </c>
      <c r="BC894" s="9">
        <v>761</v>
      </c>
      <c r="BD894" s="9">
        <v>352.39050000000003</v>
      </c>
    </row>
    <row r="895" spans="52:56" x14ac:dyDescent="0.25">
      <c r="AZ895" s="9">
        <v>892</v>
      </c>
      <c r="BA895" s="9">
        <v>0.2</v>
      </c>
      <c r="BB895" s="9">
        <v>0</v>
      </c>
      <c r="BC895" s="9">
        <v>761</v>
      </c>
      <c r="BD895" s="9">
        <v>352.786</v>
      </c>
    </row>
    <row r="896" spans="52:56" x14ac:dyDescent="0.25">
      <c r="AZ896" s="9">
        <v>893</v>
      </c>
      <c r="BA896" s="9">
        <v>0.2</v>
      </c>
      <c r="BB896" s="9">
        <v>0</v>
      </c>
      <c r="BC896" s="9">
        <v>761</v>
      </c>
      <c r="BD896" s="9">
        <v>353.18150000000003</v>
      </c>
    </row>
    <row r="897" spans="52:56" x14ac:dyDescent="0.25">
      <c r="AZ897" s="9">
        <v>894</v>
      </c>
      <c r="BA897" s="9">
        <v>0.2</v>
      </c>
      <c r="BB897" s="9">
        <v>0</v>
      </c>
      <c r="BC897" s="9">
        <v>761</v>
      </c>
      <c r="BD897" s="9">
        <v>353.577</v>
      </c>
    </row>
    <row r="898" spans="52:56" x14ac:dyDescent="0.25">
      <c r="AZ898" s="9">
        <v>895</v>
      </c>
      <c r="BA898" s="9">
        <v>0.2</v>
      </c>
      <c r="BB898" s="9">
        <v>0</v>
      </c>
      <c r="BC898" s="9">
        <v>761</v>
      </c>
      <c r="BD898" s="9">
        <v>353.97250000000003</v>
      </c>
    </row>
    <row r="899" spans="52:56" x14ac:dyDescent="0.25">
      <c r="AZ899" s="9">
        <v>896</v>
      </c>
      <c r="BA899" s="9">
        <v>0.2</v>
      </c>
      <c r="BB899" s="9">
        <v>0</v>
      </c>
      <c r="BC899" s="9">
        <v>761</v>
      </c>
      <c r="BD899" s="9">
        <v>354.36799999999999</v>
      </c>
    </row>
    <row r="900" spans="52:56" x14ac:dyDescent="0.25">
      <c r="AZ900" s="9">
        <v>897</v>
      </c>
      <c r="BA900" s="9">
        <v>0.2</v>
      </c>
      <c r="BB900" s="9">
        <v>0</v>
      </c>
      <c r="BC900" s="9">
        <v>761</v>
      </c>
      <c r="BD900" s="9">
        <v>354.76350000000002</v>
      </c>
    </row>
    <row r="901" spans="52:56" x14ac:dyDescent="0.25">
      <c r="AZ901" s="9">
        <v>898</v>
      </c>
      <c r="BA901" s="9">
        <v>0.2</v>
      </c>
      <c r="BB901" s="9">
        <v>0</v>
      </c>
      <c r="BC901" s="9">
        <v>761</v>
      </c>
      <c r="BD901" s="9">
        <v>355.15899999999999</v>
      </c>
    </row>
    <row r="902" spans="52:56" x14ac:dyDescent="0.25">
      <c r="AZ902" s="9">
        <v>899</v>
      </c>
      <c r="BA902" s="9">
        <v>0.2</v>
      </c>
      <c r="BB902" s="9">
        <v>0</v>
      </c>
      <c r="BC902" s="9">
        <v>761</v>
      </c>
      <c r="BD902" s="9">
        <v>355.55450000000002</v>
      </c>
    </row>
    <row r="903" spans="52:56" x14ac:dyDescent="0.25">
      <c r="AZ903" s="9">
        <v>900</v>
      </c>
      <c r="BA903" s="9">
        <v>0.2</v>
      </c>
      <c r="BB903" s="9">
        <v>0</v>
      </c>
      <c r="BC903" s="9">
        <v>761</v>
      </c>
      <c r="BD903" s="9">
        <v>355.95</v>
      </c>
    </row>
    <row r="904" spans="52:56" x14ac:dyDescent="0.25">
      <c r="AZ904" s="9">
        <v>901</v>
      </c>
      <c r="BA904" s="9">
        <v>0.2</v>
      </c>
      <c r="BB904" s="9">
        <v>0</v>
      </c>
      <c r="BC904" s="9">
        <v>761</v>
      </c>
      <c r="BD904" s="9">
        <v>356.34550000000002</v>
      </c>
    </row>
    <row r="905" spans="52:56" x14ac:dyDescent="0.25">
      <c r="AZ905" s="9">
        <v>902</v>
      </c>
      <c r="BA905" s="9">
        <v>0.2</v>
      </c>
      <c r="BB905" s="9">
        <v>0</v>
      </c>
      <c r="BC905" s="9">
        <v>761</v>
      </c>
      <c r="BD905" s="9">
        <v>356.74100000000004</v>
      </c>
    </row>
    <row r="906" spans="52:56" x14ac:dyDescent="0.25">
      <c r="AZ906" s="9">
        <v>903</v>
      </c>
      <c r="BA906" s="9">
        <v>0.2</v>
      </c>
      <c r="BB906" s="9">
        <v>0</v>
      </c>
      <c r="BC906" s="9">
        <v>761</v>
      </c>
      <c r="BD906" s="9">
        <v>357.13650000000001</v>
      </c>
    </row>
    <row r="907" spans="52:56" x14ac:dyDescent="0.25">
      <c r="AZ907" s="9">
        <v>904</v>
      </c>
      <c r="BA907" s="9">
        <v>0.2</v>
      </c>
      <c r="BB907" s="9">
        <v>0</v>
      </c>
      <c r="BC907" s="9">
        <v>761</v>
      </c>
      <c r="BD907" s="9">
        <v>357.53200000000004</v>
      </c>
    </row>
    <row r="908" spans="52:56" x14ac:dyDescent="0.25">
      <c r="AZ908" s="9">
        <v>905</v>
      </c>
      <c r="BA908" s="9">
        <v>0.2</v>
      </c>
      <c r="BB908" s="9">
        <v>0</v>
      </c>
      <c r="BC908" s="9">
        <v>761</v>
      </c>
      <c r="BD908" s="9">
        <v>357.92750000000001</v>
      </c>
    </row>
    <row r="909" spans="52:56" x14ac:dyDescent="0.25">
      <c r="AZ909" s="9">
        <v>906</v>
      </c>
      <c r="BA909" s="9">
        <v>0.2</v>
      </c>
      <c r="BB909" s="9">
        <v>0</v>
      </c>
      <c r="BC909" s="9">
        <v>761</v>
      </c>
      <c r="BD909" s="9">
        <v>358.32300000000004</v>
      </c>
    </row>
    <row r="910" spans="52:56" x14ac:dyDescent="0.25">
      <c r="AZ910" s="9">
        <v>907</v>
      </c>
      <c r="BA910" s="9">
        <v>0.2</v>
      </c>
      <c r="BB910" s="9">
        <v>0</v>
      </c>
      <c r="BC910" s="9">
        <v>761</v>
      </c>
      <c r="BD910" s="9">
        <v>358.71850000000001</v>
      </c>
    </row>
    <row r="911" spans="52:56" x14ac:dyDescent="0.25">
      <c r="AZ911" s="9">
        <v>908</v>
      </c>
      <c r="BA911" s="9">
        <v>0.2</v>
      </c>
      <c r="BB911" s="9">
        <v>0</v>
      </c>
      <c r="BC911" s="9">
        <v>761</v>
      </c>
      <c r="BD911" s="9">
        <v>359.11400000000003</v>
      </c>
    </row>
    <row r="912" spans="52:56" x14ac:dyDescent="0.25">
      <c r="AZ912" s="9">
        <v>909</v>
      </c>
      <c r="BA912" s="9">
        <v>0.2</v>
      </c>
      <c r="BB912" s="9">
        <v>1</v>
      </c>
      <c r="BC912" s="9">
        <v>762</v>
      </c>
      <c r="BD912" s="9">
        <v>359.5095</v>
      </c>
    </row>
    <row r="913" spans="52:56" x14ac:dyDescent="0.25">
      <c r="AZ913" s="9">
        <v>910</v>
      </c>
      <c r="BA913" s="9">
        <v>0.2</v>
      </c>
      <c r="BB913" s="9">
        <v>0</v>
      </c>
      <c r="BC913" s="9">
        <v>762</v>
      </c>
      <c r="BD913" s="9">
        <v>359.90500000000003</v>
      </c>
    </row>
    <row r="914" spans="52:56" x14ac:dyDescent="0.25">
      <c r="AZ914" s="9">
        <v>911</v>
      </c>
      <c r="BA914" s="9">
        <v>0.2</v>
      </c>
      <c r="BB914" s="9">
        <v>0</v>
      </c>
      <c r="BC914" s="9">
        <v>762</v>
      </c>
      <c r="BD914" s="9">
        <v>360.3005</v>
      </c>
    </row>
    <row r="915" spans="52:56" x14ac:dyDescent="0.25">
      <c r="AZ915" s="9">
        <v>912</v>
      </c>
      <c r="BA915" s="9">
        <v>0.2</v>
      </c>
      <c r="BB915" s="9">
        <v>0</v>
      </c>
      <c r="BC915" s="9">
        <v>762</v>
      </c>
      <c r="BD915" s="9">
        <v>360.69600000000003</v>
      </c>
    </row>
    <row r="916" spans="52:56" x14ac:dyDescent="0.25">
      <c r="AZ916" s="9">
        <v>913</v>
      </c>
      <c r="BA916" s="9">
        <v>0.2</v>
      </c>
      <c r="BB916" s="9">
        <v>0</v>
      </c>
      <c r="BC916" s="9">
        <v>762</v>
      </c>
      <c r="BD916" s="9">
        <v>361.0915</v>
      </c>
    </row>
    <row r="917" spans="52:56" x14ac:dyDescent="0.25">
      <c r="AZ917" s="9">
        <v>914</v>
      </c>
      <c r="BA917" s="9">
        <v>0.2</v>
      </c>
      <c r="BB917" s="9">
        <v>0</v>
      </c>
      <c r="BC917" s="9">
        <v>762</v>
      </c>
      <c r="BD917" s="9">
        <v>361.48700000000002</v>
      </c>
    </row>
    <row r="918" spans="52:56" x14ac:dyDescent="0.25">
      <c r="AZ918" s="9">
        <v>915</v>
      </c>
      <c r="BA918" s="9">
        <v>0.2</v>
      </c>
      <c r="BB918" s="9">
        <v>0</v>
      </c>
      <c r="BC918" s="9">
        <v>762</v>
      </c>
      <c r="BD918" s="9">
        <v>361.88249999999999</v>
      </c>
    </row>
    <row r="919" spans="52:56" x14ac:dyDescent="0.25">
      <c r="AZ919" s="9">
        <v>916</v>
      </c>
      <c r="BA919" s="9">
        <v>0.2</v>
      </c>
      <c r="BB919" s="9">
        <v>0</v>
      </c>
      <c r="BC919" s="9">
        <v>762</v>
      </c>
      <c r="BD919" s="9">
        <v>362.27800000000002</v>
      </c>
    </row>
    <row r="920" spans="52:56" x14ac:dyDescent="0.25">
      <c r="AZ920" s="9">
        <v>917</v>
      </c>
      <c r="BA920" s="9">
        <v>0.2</v>
      </c>
      <c r="BB920" s="9">
        <v>0</v>
      </c>
      <c r="BC920" s="9">
        <v>762</v>
      </c>
      <c r="BD920" s="9">
        <v>362.67349999999999</v>
      </c>
    </row>
    <row r="921" spans="52:56" x14ac:dyDescent="0.25">
      <c r="AZ921" s="9">
        <v>918</v>
      </c>
      <c r="BA921" s="9">
        <v>0.2</v>
      </c>
      <c r="BB921" s="9">
        <v>0</v>
      </c>
      <c r="BC921" s="9">
        <v>762</v>
      </c>
      <c r="BD921" s="9">
        <v>363.06900000000002</v>
      </c>
    </row>
    <row r="922" spans="52:56" x14ac:dyDescent="0.25">
      <c r="AZ922" s="9">
        <v>919</v>
      </c>
      <c r="BA922" s="9">
        <v>0.2</v>
      </c>
      <c r="BB922" s="9">
        <v>0</v>
      </c>
      <c r="BC922" s="9">
        <v>762</v>
      </c>
      <c r="BD922" s="9">
        <v>363.46450000000004</v>
      </c>
    </row>
    <row r="923" spans="52:56" x14ac:dyDescent="0.25">
      <c r="AZ923" s="9">
        <v>920</v>
      </c>
      <c r="BA923" s="9">
        <v>0.2</v>
      </c>
      <c r="BB923" s="9">
        <v>0</v>
      </c>
      <c r="BC923" s="9">
        <v>762</v>
      </c>
      <c r="BD923" s="9">
        <v>363.86</v>
      </c>
    </row>
    <row r="924" spans="52:56" x14ac:dyDescent="0.25">
      <c r="AZ924" s="9">
        <v>921</v>
      </c>
      <c r="BA924" s="9">
        <v>0.2</v>
      </c>
      <c r="BB924" s="9">
        <v>0</v>
      </c>
      <c r="BC924" s="9">
        <v>762</v>
      </c>
      <c r="BD924" s="9">
        <v>364.25550000000004</v>
      </c>
    </row>
    <row r="925" spans="52:56" x14ac:dyDescent="0.25">
      <c r="AZ925" s="9">
        <v>922</v>
      </c>
      <c r="BA925" s="9">
        <v>0.2</v>
      </c>
      <c r="BB925" s="9">
        <v>0</v>
      </c>
      <c r="BC925" s="9">
        <v>762</v>
      </c>
      <c r="BD925" s="9">
        <v>364.65100000000001</v>
      </c>
    </row>
    <row r="926" spans="52:56" x14ac:dyDescent="0.25">
      <c r="AZ926" s="9">
        <v>923</v>
      </c>
      <c r="BA926" s="9">
        <v>0.2</v>
      </c>
      <c r="BB926" s="9">
        <v>0</v>
      </c>
      <c r="BC926" s="9">
        <v>762</v>
      </c>
      <c r="BD926" s="9">
        <v>365.04650000000004</v>
      </c>
    </row>
    <row r="927" spans="52:56" x14ac:dyDescent="0.25">
      <c r="AZ927" s="9">
        <v>924</v>
      </c>
      <c r="BA927" s="9">
        <v>0.2</v>
      </c>
      <c r="BB927" s="9">
        <v>0</v>
      </c>
      <c r="BC927" s="9">
        <v>762</v>
      </c>
      <c r="BD927" s="9">
        <v>365.44200000000001</v>
      </c>
    </row>
    <row r="928" spans="52:56" x14ac:dyDescent="0.25">
      <c r="AZ928" s="9">
        <v>925</v>
      </c>
      <c r="BA928" s="9">
        <v>0.2</v>
      </c>
      <c r="BB928" s="9">
        <v>0</v>
      </c>
      <c r="BC928" s="9">
        <v>762</v>
      </c>
      <c r="BD928" s="9">
        <v>365.83750000000003</v>
      </c>
    </row>
    <row r="929" spans="52:56" x14ac:dyDescent="0.25">
      <c r="AZ929" s="9">
        <v>926</v>
      </c>
      <c r="BA929" s="9">
        <v>0.2</v>
      </c>
      <c r="BB929" s="9">
        <v>0</v>
      </c>
      <c r="BC929" s="9">
        <v>762</v>
      </c>
      <c r="BD929" s="9">
        <v>366.233</v>
      </c>
    </row>
    <row r="930" spans="52:56" x14ac:dyDescent="0.25">
      <c r="AZ930" s="9">
        <v>927</v>
      </c>
      <c r="BA930" s="9">
        <v>0.2</v>
      </c>
      <c r="BB930" s="9">
        <v>0</v>
      </c>
      <c r="BC930" s="9">
        <v>762</v>
      </c>
      <c r="BD930" s="9">
        <v>366.62850000000003</v>
      </c>
    </row>
    <row r="931" spans="52:56" x14ac:dyDescent="0.25">
      <c r="AZ931" s="9">
        <v>928</v>
      </c>
      <c r="BA931" s="9">
        <v>0.2</v>
      </c>
      <c r="BB931" s="9">
        <v>0</v>
      </c>
      <c r="BC931" s="9">
        <v>762</v>
      </c>
      <c r="BD931" s="9">
        <v>367.024</v>
      </c>
    </row>
    <row r="932" spans="52:56" x14ac:dyDescent="0.25">
      <c r="AZ932" s="9">
        <v>929</v>
      </c>
      <c r="BA932" s="9">
        <v>0.2</v>
      </c>
      <c r="BB932" s="9">
        <v>0</v>
      </c>
      <c r="BC932" s="9">
        <v>762</v>
      </c>
      <c r="BD932" s="9">
        <v>367.41950000000003</v>
      </c>
    </row>
    <row r="933" spans="52:56" x14ac:dyDescent="0.25">
      <c r="AZ933" s="9">
        <v>930</v>
      </c>
      <c r="BA933" s="9">
        <v>0.2</v>
      </c>
      <c r="BB933" s="9">
        <v>0</v>
      </c>
      <c r="BC933" s="9">
        <v>762</v>
      </c>
      <c r="BD933" s="9">
        <v>367.815</v>
      </c>
    </row>
    <row r="934" spans="52:56" x14ac:dyDescent="0.25">
      <c r="AZ934" s="9">
        <v>931</v>
      </c>
      <c r="BA934" s="9">
        <v>0.2</v>
      </c>
      <c r="BB934" s="9">
        <v>0</v>
      </c>
      <c r="BC934" s="9">
        <v>762</v>
      </c>
      <c r="BD934" s="9">
        <v>368.21050000000002</v>
      </c>
    </row>
    <row r="935" spans="52:56" x14ac:dyDescent="0.25">
      <c r="AZ935" s="9">
        <v>932</v>
      </c>
      <c r="BA935" s="9">
        <v>0.2</v>
      </c>
      <c r="BB935" s="9">
        <v>0</v>
      </c>
      <c r="BC935" s="9">
        <v>762</v>
      </c>
      <c r="BD935" s="9">
        <v>368.60599999999999</v>
      </c>
    </row>
    <row r="936" spans="52:56" x14ac:dyDescent="0.25">
      <c r="AZ936" s="9">
        <v>933</v>
      </c>
      <c r="BA936" s="9">
        <v>0.2</v>
      </c>
      <c r="BB936" s="9">
        <v>0</v>
      </c>
      <c r="BC936" s="9">
        <v>762</v>
      </c>
      <c r="BD936" s="9">
        <v>369.00150000000002</v>
      </c>
    </row>
    <row r="937" spans="52:56" x14ac:dyDescent="0.25">
      <c r="AZ937" s="9">
        <v>934</v>
      </c>
      <c r="BA937" s="9">
        <v>0.2</v>
      </c>
      <c r="BB937" s="9">
        <v>0</v>
      </c>
      <c r="BC937" s="9">
        <v>762</v>
      </c>
      <c r="BD937" s="9">
        <v>369.39699999999999</v>
      </c>
    </row>
    <row r="938" spans="52:56" x14ac:dyDescent="0.25">
      <c r="AZ938" s="9">
        <v>935</v>
      </c>
      <c r="BA938" s="9">
        <v>0.2</v>
      </c>
      <c r="BB938" s="9">
        <v>0</v>
      </c>
      <c r="BC938" s="9">
        <v>762</v>
      </c>
      <c r="BD938" s="9">
        <v>369.79250000000002</v>
      </c>
    </row>
    <row r="939" spans="52:56" x14ac:dyDescent="0.25">
      <c r="AZ939" s="9">
        <v>936</v>
      </c>
      <c r="BA939" s="9">
        <v>0.2</v>
      </c>
      <c r="BB939" s="9">
        <v>0</v>
      </c>
      <c r="BC939" s="9">
        <v>762</v>
      </c>
      <c r="BD939" s="9">
        <v>370.18800000000005</v>
      </c>
    </row>
    <row r="940" spans="52:56" x14ac:dyDescent="0.25">
      <c r="AZ940" s="9">
        <v>937</v>
      </c>
      <c r="BA940" s="9">
        <v>0.2</v>
      </c>
      <c r="BB940" s="9">
        <v>0</v>
      </c>
      <c r="BC940" s="9">
        <v>762</v>
      </c>
      <c r="BD940" s="9">
        <v>370.58350000000002</v>
      </c>
    </row>
    <row r="941" spans="52:56" x14ac:dyDescent="0.25">
      <c r="AZ941" s="9">
        <v>938</v>
      </c>
      <c r="BA941" s="9">
        <v>0.2</v>
      </c>
      <c r="BB941" s="9">
        <v>0</v>
      </c>
      <c r="BC941" s="9">
        <v>762</v>
      </c>
      <c r="BD941" s="9">
        <v>370.97900000000004</v>
      </c>
    </row>
    <row r="942" spans="52:56" x14ac:dyDescent="0.25">
      <c r="AZ942" s="9">
        <v>939</v>
      </c>
      <c r="BA942" s="9">
        <v>0.2</v>
      </c>
      <c r="BB942" s="9">
        <v>1</v>
      </c>
      <c r="BC942" s="9">
        <v>763</v>
      </c>
      <c r="BD942" s="9">
        <v>371.37450000000001</v>
      </c>
    </row>
    <row r="943" spans="52:56" x14ac:dyDescent="0.25">
      <c r="AZ943" s="9">
        <v>940</v>
      </c>
      <c r="BA943" s="9">
        <v>0.2</v>
      </c>
      <c r="BB943" s="9">
        <v>0</v>
      </c>
      <c r="BC943" s="9">
        <v>763</v>
      </c>
      <c r="BD943" s="9">
        <v>371.77000000000004</v>
      </c>
    </row>
    <row r="944" spans="52:56" x14ac:dyDescent="0.25">
      <c r="AZ944" s="9">
        <v>941</v>
      </c>
      <c r="BA944" s="9">
        <v>0.2</v>
      </c>
      <c r="BB944" s="9">
        <v>0</v>
      </c>
      <c r="BC944" s="9">
        <v>763</v>
      </c>
      <c r="BD944" s="9">
        <v>372.16550000000001</v>
      </c>
    </row>
    <row r="945" spans="52:56" x14ac:dyDescent="0.25">
      <c r="AZ945" s="9">
        <v>942</v>
      </c>
      <c r="BA945" s="9">
        <v>0.2</v>
      </c>
      <c r="BB945" s="9">
        <v>0</v>
      </c>
      <c r="BC945" s="9">
        <v>763</v>
      </c>
      <c r="BD945" s="9">
        <v>372.56100000000004</v>
      </c>
    </row>
    <row r="946" spans="52:56" x14ac:dyDescent="0.25">
      <c r="AZ946" s="9">
        <v>943</v>
      </c>
      <c r="BA946" s="9">
        <v>0.2</v>
      </c>
      <c r="BB946" s="9">
        <v>0</v>
      </c>
      <c r="BC946" s="9">
        <v>763</v>
      </c>
      <c r="BD946" s="9">
        <v>372.95650000000001</v>
      </c>
    </row>
    <row r="947" spans="52:56" x14ac:dyDescent="0.25">
      <c r="AZ947" s="9">
        <v>944</v>
      </c>
      <c r="BA947" s="9">
        <v>0.2</v>
      </c>
      <c r="BB947" s="9">
        <v>0</v>
      </c>
      <c r="BC947" s="9">
        <v>763</v>
      </c>
      <c r="BD947" s="9">
        <v>373.35200000000003</v>
      </c>
    </row>
    <row r="948" spans="52:56" x14ac:dyDescent="0.25">
      <c r="AZ948" s="9">
        <v>945</v>
      </c>
      <c r="BA948" s="9">
        <v>0.2</v>
      </c>
      <c r="BB948" s="9">
        <v>0</v>
      </c>
      <c r="BC948" s="9">
        <v>763</v>
      </c>
      <c r="BD948" s="9">
        <v>373.7475</v>
      </c>
    </row>
    <row r="949" spans="52:56" x14ac:dyDescent="0.25">
      <c r="AZ949" s="9">
        <v>946</v>
      </c>
      <c r="BA949" s="9">
        <v>0.2</v>
      </c>
      <c r="BB949" s="9">
        <v>0</v>
      </c>
      <c r="BC949" s="9">
        <v>763</v>
      </c>
      <c r="BD949" s="9">
        <v>374.14300000000003</v>
      </c>
    </row>
    <row r="950" spans="52:56" x14ac:dyDescent="0.25">
      <c r="AZ950" s="9">
        <v>947</v>
      </c>
      <c r="BA950" s="9">
        <v>0.2</v>
      </c>
      <c r="BB950" s="9">
        <v>0</v>
      </c>
      <c r="BC950" s="9">
        <v>763</v>
      </c>
      <c r="BD950" s="9">
        <v>374.5385</v>
      </c>
    </row>
    <row r="951" spans="52:56" x14ac:dyDescent="0.25">
      <c r="AZ951" s="9">
        <v>948</v>
      </c>
      <c r="BA951" s="9">
        <v>0.2</v>
      </c>
      <c r="BB951" s="9">
        <v>0</v>
      </c>
      <c r="BC951" s="9">
        <v>763</v>
      </c>
      <c r="BD951" s="9">
        <v>374.93400000000003</v>
      </c>
    </row>
    <row r="952" spans="52:56" x14ac:dyDescent="0.25">
      <c r="AZ952" s="9">
        <v>949</v>
      </c>
      <c r="BA952" s="9">
        <v>0.2</v>
      </c>
      <c r="BB952" s="9">
        <v>0</v>
      </c>
      <c r="BC952" s="9">
        <v>763</v>
      </c>
      <c r="BD952" s="9">
        <v>375.3295</v>
      </c>
    </row>
    <row r="953" spans="52:56" x14ac:dyDescent="0.25">
      <c r="AZ953" s="9">
        <v>950</v>
      </c>
      <c r="BA953" s="9">
        <v>0.2</v>
      </c>
      <c r="BB953" s="9">
        <v>0</v>
      </c>
      <c r="BC953" s="9">
        <v>763</v>
      </c>
      <c r="BD953" s="9">
        <v>375.72500000000002</v>
      </c>
    </row>
    <row r="954" spans="52:56" x14ac:dyDescent="0.25">
      <c r="AZ954" s="9">
        <v>951</v>
      </c>
      <c r="BA954" s="9">
        <v>0.2</v>
      </c>
      <c r="BB954" s="9">
        <v>0</v>
      </c>
      <c r="BC954" s="9">
        <v>763</v>
      </c>
      <c r="BD954" s="9">
        <v>376.12049999999999</v>
      </c>
    </row>
    <row r="955" spans="52:56" x14ac:dyDescent="0.25">
      <c r="AZ955" s="9">
        <v>952</v>
      </c>
      <c r="BA955" s="9">
        <v>0.2</v>
      </c>
      <c r="BB955" s="9">
        <v>0</v>
      </c>
      <c r="BC955" s="9">
        <v>763</v>
      </c>
      <c r="BD955" s="9">
        <v>376.51600000000002</v>
      </c>
    </row>
    <row r="956" spans="52:56" x14ac:dyDescent="0.25">
      <c r="AZ956" s="9">
        <v>953</v>
      </c>
      <c r="BA956" s="9">
        <v>0.2</v>
      </c>
      <c r="BB956" s="9">
        <v>1</v>
      </c>
      <c r="BC956" s="9">
        <v>764</v>
      </c>
      <c r="BD956" s="9">
        <v>376.91149999999999</v>
      </c>
    </row>
    <row r="957" spans="52:56" x14ac:dyDescent="0.25">
      <c r="AZ957" s="9">
        <v>954</v>
      </c>
      <c r="BA957" s="9">
        <v>0.2</v>
      </c>
      <c r="BB957" s="9">
        <v>0</v>
      </c>
      <c r="BC957" s="9">
        <v>764</v>
      </c>
      <c r="BD957" s="9">
        <v>377.30700000000002</v>
      </c>
    </row>
    <row r="958" spans="52:56" x14ac:dyDescent="0.25">
      <c r="AZ958" s="9">
        <v>955</v>
      </c>
      <c r="BA958" s="9">
        <v>0.2</v>
      </c>
      <c r="BB958" s="9">
        <v>0</v>
      </c>
      <c r="BC958" s="9">
        <v>764</v>
      </c>
      <c r="BD958" s="9">
        <v>377.70250000000004</v>
      </c>
    </row>
    <row r="959" spans="52:56" x14ac:dyDescent="0.25">
      <c r="AZ959" s="9">
        <v>956</v>
      </c>
      <c r="BA959" s="9">
        <v>0.2</v>
      </c>
      <c r="BB959" s="9">
        <v>0</v>
      </c>
      <c r="BC959" s="9">
        <v>764</v>
      </c>
      <c r="BD959" s="9">
        <v>378.09800000000001</v>
      </c>
    </row>
    <row r="960" spans="52:56" x14ac:dyDescent="0.25">
      <c r="AZ960" s="9">
        <v>957</v>
      </c>
      <c r="BA960" s="9">
        <v>0.2</v>
      </c>
      <c r="BB960" s="9">
        <v>0</v>
      </c>
      <c r="BC960" s="9">
        <v>764</v>
      </c>
      <c r="BD960" s="9">
        <v>378.49350000000004</v>
      </c>
    </row>
    <row r="961" spans="52:56" x14ac:dyDescent="0.25">
      <c r="AZ961" s="9">
        <v>958</v>
      </c>
      <c r="BA961" s="9">
        <v>0.2</v>
      </c>
      <c r="BB961" s="9">
        <v>0</v>
      </c>
      <c r="BC961" s="9">
        <v>764</v>
      </c>
      <c r="BD961" s="9">
        <v>378.88900000000001</v>
      </c>
    </row>
    <row r="962" spans="52:56" x14ac:dyDescent="0.25">
      <c r="AZ962" s="9">
        <v>959</v>
      </c>
      <c r="BA962" s="9">
        <v>0.2</v>
      </c>
      <c r="BB962" s="9">
        <v>0</v>
      </c>
      <c r="BC962" s="9">
        <v>764</v>
      </c>
      <c r="BD962" s="9">
        <v>379.28450000000004</v>
      </c>
    </row>
    <row r="963" spans="52:56" x14ac:dyDescent="0.25">
      <c r="AZ963" s="9">
        <v>960</v>
      </c>
      <c r="BA963" s="9">
        <v>0.2</v>
      </c>
      <c r="BB963" s="9">
        <v>1</v>
      </c>
      <c r="BC963" s="9">
        <v>765</v>
      </c>
      <c r="BD963" s="9">
        <v>379.68</v>
      </c>
    </row>
    <row r="964" spans="52:56" x14ac:dyDescent="0.25">
      <c r="AZ964" s="9">
        <v>961</v>
      </c>
      <c r="BA964" s="9">
        <v>0.2</v>
      </c>
      <c r="BB964" s="9">
        <v>0</v>
      </c>
      <c r="BC964" s="9">
        <v>765</v>
      </c>
      <c r="BD964" s="9">
        <v>380.07550000000003</v>
      </c>
    </row>
    <row r="965" spans="52:56" x14ac:dyDescent="0.25">
      <c r="AZ965" s="9">
        <v>962</v>
      </c>
      <c r="BA965" s="9">
        <v>0.2</v>
      </c>
      <c r="BB965" s="9">
        <v>0</v>
      </c>
      <c r="BC965" s="9">
        <v>765</v>
      </c>
      <c r="BD965" s="9">
        <v>380.471</v>
      </c>
    </row>
    <row r="966" spans="52:56" x14ac:dyDescent="0.25">
      <c r="AZ966" s="9">
        <v>963</v>
      </c>
      <c r="BA966" s="9">
        <v>0.2</v>
      </c>
      <c r="BB966" s="9">
        <v>0</v>
      </c>
      <c r="BC966" s="9">
        <v>765</v>
      </c>
      <c r="BD966" s="9">
        <v>380.86650000000003</v>
      </c>
    </row>
    <row r="967" spans="52:56" x14ac:dyDescent="0.25">
      <c r="AZ967" s="9">
        <v>964</v>
      </c>
      <c r="BA967" s="9">
        <v>0.2</v>
      </c>
      <c r="BB967" s="9">
        <v>0</v>
      </c>
      <c r="BC967" s="9">
        <v>765</v>
      </c>
      <c r="BD967" s="9">
        <v>381.262</v>
      </c>
    </row>
    <row r="968" spans="52:56" x14ac:dyDescent="0.25">
      <c r="AZ968" s="9">
        <v>965</v>
      </c>
      <c r="BA968" s="9">
        <v>0.2</v>
      </c>
      <c r="BB968" s="9">
        <v>0</v>
      </c>
      <c r="BC968" s="9">
        <v>765</v>
      </c>
      <c r="BD968" s="9">
        <v>381.65750000000003</v>
      </c>
    </row>
    <row r="969" spans="52:56" x14ac:dyDescent="0.25">
      <c r="AZ969" s="9">
        <v>966</v>
      </c>
      <c r="BA969" s="9">
        <v>0.2</v>
      </c>
      <c r="BB969" s="9">
        <v>1</v>
      </c>
      <c r="BC969" s="9">
        <v>766</v>
      </c>
      <c r="BD969" s="9">
        <v>382.053</v>
      </c>
    </row>
    <row r="970" spans="52:56" x14ac:dyDescent="0.25">
      <c r="AZ970" s="9">
        <v>967</v>
      </c>
      <c r="BA970" s="9">
        <v>0.2</v>
      </c>
      <c r="BB970" s="9">
        <v>1</v>
      </c>
      <c r="BC970" s="9">
        <v>767</v>
      </c>
      <c r="BD970" s="9">
        <v>382.44850000000002</v>
      </c>
    </row>
    <row r="971" spans="52:56" x14ac:dyDescent="0.25">
      <c r="AZ971" s="9">
        <v>968</v>
      </c>
      <c r="BA971" s="9">
        <v>0.2</v>
      </c>
      <c r="BB971" s="9">
        <v>0</v>
      </c>
      <c r="BC971" s="9">
        <v>767</v>
      </c>
      <c r="BD971" s="9">
        <v>382.84399999999999</v>
      </c>
    </row>
    <row r="972" spans="52:56" x14ac:dyDescent="0.25">
      <c r="AZ972" s="9">
        <v>969</v>
      </c>
      <c r="BA972" s="9">
        <v>0.2</v>
      </c>
      <c r="BB972" s="9">
        <v>0</v>
      </c>
      <c r="BC972" s="9">
        <v>767</v>
      </c>
      <c r="BD972" s="9">
        <v>383.23950000000002</v>
      </c>
    </row>
    <row r="973" spans="52:56" x14ac:dyDescent="0.25">
      <c r="AZ973" s="9">
        <v>970</v>
      </c>
      <c r="BA973" s="9">
        <v>0.2</v>
      </c>
      <c r="BB973" s="9">
        <v>0</v>
      </c>
      <c r="BC973" s="9">
        <v>767</v>
      </c>
      <c r="BD973" s="9">
        <v>383.63499999999999</v>
      </c>
    </row>
    <row r="974" spans="52:56" x14ac:dyDescent="0.25">
      <c r="AZ974" s="9">
        <v>971</v>
      </c>
      <c r="BA974" s="9">
        <v>0.2</v>
      </c>
      <c r="BB974" s="9">
        <v>0</v>
      </c>
      <c r="BC974" s="9">
        <v>767</v>
      </c>
      <c r="BD974" s="9">
        <v>384.03050000000002</v>
      </c>
    </row>
    <row r="975" spans="52:56" x14ac:dyDescent="0.25">
      <c r="AZ975" s="9">
        <v>972</v>
      </c>
      <c r="BA975" s="9">
        <v>0.2</v>
      </c>
      <c r="BB975" s="9">
        <v>0</v>
      </c>
      <c r="BC975" s="9">
        <v>767</v>
      </c>
      <c r="BD975" s="9">
        <v>384.42600000000004</v>
      </c>
    </row>
    <row r="976" spans="52:56" x14ac:dyDescent="0.25">
      <c r="AZ976" s="9">
        <v>973</v>
      </c>
      <c r="BA976" s="9">
        <v>0.2</v>
      </c>
      <c r="BB976" s="9">
        <v>0</v>
      </c>
      <c r="BC976" s="9">
        <v>767</v>
      </c>
      <c r="BD976" s="9">
        <v>384.82150000000001</v>
      </c>
    </row>
    <row r="977" spans="52:56" x14ac:dyDescent="0.25">
      <c r="AZ977" s="9">
        <v>974</v>
      </c>
      <c r="BA977" s="9">
        <v>0.2</v>
      </c>
      <c r="BB977" s="9">
        <v>0</v>
      </c>
      <c r="BC977" s="9">
        <v>767</v>
      </c>
      <c r="BD977" s="9">
        <v>385.21700000000004</v>
      </c>
    </row>
    <row r="978" spans="52:56" x14ac:dyDescent="0.25">
      <c r="AZ978" s="9">
        <v>975</v>
      </c>
      <c r="BA978" s="9">
        <v>0.2</v>
      </c>
      <c r="BB978" s="9">
        <v>0</v>
      </c>
      <c r="BC978" s="9">
        <v>767</v>
      </c>
      <c r="BD978" s="9">
        <v>385.61250000000001</v>
      </c>
    </row>
    <row r="979" spans="52:56" x14ac:dyDescent="0.25">
      <c r="AZ979" s="9">
        <v>976</v>
      </c>
      <c r="BA979" s="9">
        <v>0.2</v>
      </c>
      <c r="BB979" s="9">
        <v>0</v>
      </c>
      <c r="BC979" s="9">
        <v>767</v>
      </c>
      <c r="BD979" s="9">
        <v>386.00800000000004</v>
      </c>
    </row>
    <row r="980" spans="52:56" x14ac:dyDescent="0.25">
      <c r="AZ980" s="9">
        <v>977</v>
      </c>
      <c r="BA980" s="9">
        <v>0.2</v>
      </c>
      <c r="BB980" s="9">
        <v>0</v>
      </c>
      <c r="BC980" s="9">
        <v>767</v>
      </c>
      <c r="BD980" s="9">
        <v>386.40350000000001</v>
      </c>
    </row>
    <row r="981" spans="52:56" x14ac:dyDescent="0.25">
      <c r="AZ981" s="9">
        <v>978</v>
      </c>
      <c r="BA981" s="9">
        <v>0.2</v>
      </c>
      <c r="BB981" s="9">
        <v>0</v>
      </c>
      <c r="BC981" s="9">
        <v>767</v>
      </c>
      <c r="BD981" s="9">
        <v>386.79900000000004</v>
      </c>
    </row>
    <row r="982" spans="52:56" x14ac:dyDescent="0.25">
      <c r="AZ982" s="9">
        <v>979</v>
      </c>
      <c r="BA982" s="9">
        <v>0.2</v>
      </c>
      <c r="BB982" s="9">
        <v>0</v>
      </c>
      <c r="BC982" s="9">
        <v>767</v>
      </c>
      <c r="BD982" s="9">
        <v>387.19450000000001</v>
      </c>
    </row>
    <row r="983" spans="52:56" x14ac:dyDescent="0.25">
      <c r="AZ983" s="9">
        <v>980</v>
      </c>
      <c r="BA983" s="9">
        <v>0.2</v>
      </c>
      <c r="BB983" s="9">
        <v>0</v>
      </c>
      <c r="BC983" s="9">
        <v>767</v>
      </c>
      <c r="BD983" s="9">
        <v>387.59000000000003</v>
      </c>
    </row>
    <row r="984" spans="52:56" x14ac:dyDescent="0.25">
      <c r="AZ984" s="9">
        <v>981</v>
      </c>
      <c r="BA984" s="9">
        <v>0.2</v>
      </c>
      <c r="BB984" s="9">
        <v>0</v>
      </c>
      <c r="BC984" s="9">
        <v>767</v>
      </c>
      <c r="BD984" s="9">
        <v>387.9855</v>
      </c>
    </row>
    <row r="985" spans="52:56" x14ac:dyDescent="0.25">
      <c r="AZ985" s="9">
        <v>982</v>
      </c>
      <c r="BA985" s="9">
        <v>0.2</v>
      </c>
      <c r="BB985" s="9">
        <v>0</v>
      </c>
      <c r="BC985" s="9">
        <v>767</v>
      </c>
      <c r="BD985" s="9">
        <v>388.38100000000003</v>
      </c>
    </row>
    <row r="986" spans="52:56" x14ac:dyDescent="0.25">
      <c r="AZ986" s="9">
        <v>983</v>
      </c>
      <c r="BA986" s="9">
        <v>0.2</v>
      </c>
      <c r="BB986" s="9">
        <v>0</v>
      </c>
      <c r="BC986" s="9">
        <v>767</v>
      </c>
      <c r="BD986" s="9">
        <v>388.7765</v>
      </c>
    </row>
    <row r="987" spans="52:56" x14ac:dyDescent="0.25">
      <c r="AZ987" s="9">
        <v>984</v>
      </c>
      <c r="BA987" s="9">
        <v>0.2</v>
      </c>
      <c r="BB987" s="9">
        <v>0</v>
      </c>
      <c r="BC987" s="9">
        <v>767</v>
      </c>
      <c r="BD987" s="9">
        <v>389.17200000000003</v>
      </c>
    </row>
    <row r="988" spans="52:56" x14ac:dyDescent="0.25">
      <c r="AZ988" s="9">
        <v>985</v>
      </c>
      <c r="BA988" s="9">
        <v>0.2</v>
      </c>
      <c r="BB988" s="9">
        <v>0</v>
      </c>
      <c r="BC988" s="9">
        <v>767</v>
      </c>
      <c r="BD988" s="9">
        <v>389.5675</v>
      </c>
    </row>
    <row r="989" spans="52:56" x14ac:dyDescent="0.25">
      <c r="AZ989" s="9">
        <v>986</v>
      </c>
      <c r="BA989" s="9">
        <v>0.2</v>
      </c>
      <c r="BB989" s="9">
        <v>0</v>
      </c>
      <c r="BC989" s="9">
        <v>767</v>
      </c>
      <c r="BD989" s="9">
        <v>389.96300000000002</v>
      </c>
    </row>
    <row r="990" spans="52:56" x14ac:dyDescent="0.25">
      <c r="AZ990" s="9">
        <v>987</v>
      </c>
      <c r="BA990" s="9">
        <v>0.2</v>
      </c>
      <c r="BB990" s="9">
        <v>0</v>
      </c>
      <c r="BC990" s="9">
        <v>767</v>
      </c>
      <c r="BD990" s="9">
        <v>390.35849999999999</v>
      </c>
    </row>
    <row r="991" spans="52:56" x14ac:dyDescent="0.25">
      <c r="AZ991" s="9">
        <v>988</v>
      </c>
      <c r="BA991" s="9">
        <v>0.2</v>
      </c>
      <c r="BB991" s="9">
        <v>0</v>
      </c>
      <c r="BC991" s="9">
        <v>767</v>
      </c>
      <c r="BD991" s="9">
        <v>390.75400000000002</v>
      </c>
    </row>
    <row r="992" spans="52:56" x14ac:dyDescent="0.25">
      <c r="AZ992" s="9">
        <v>989</v>
      </c>
      <c r="BA992" s="9">
        <v>0.2</v>
      </c>
      <c r="BB992" s="9">
        <v>0</v>
      </c>
      <c r="BC992" s="9">
        <v>767</v>
      </c>
      <c r="BD992" s="9">
        <v>391.14950000000005</v>
      </c>
    </row>
    <row r="993" spans="52:56" x14ac:dyDescent="0.25">
      <c r="AZ993" s="9">
        <v>990</v>
      </c>
      <c r="BA993" s="9">
        <v>0.2</v>
      </c>
      <c r="BB993" s="9">
        <v>0</v>
      </c>
      <c r="BC993" s="9">
        <v>767</v>
      </c>
      <c r="BD993" s="9">
        <v>391.54500000000002</v>
      </c>
    </row>
    <row r="994" spans="52:56" x14ac:dyDescent="0.25">
      <c r="AZ994" s="9">
        <v>991</v>
      </c>
      <c r="BA994" s="9">
        <v>0.2</v>
      </c>
      <c r="BB994" s="9">
        <v>0</v>
      </c>
      <c r="BC994" s="9">
        <v>767</v>
      </c>
      <c r="BD994" s="9">
        <v>391.94050000000004</v>
      </c>
    </row>
    <row r="995" spans="52:56" x14ac:dyDescent="0.25">
      <c r="AZ995" s="9">
        <v>992</v>
      </c>
      <c r="BA995" s="9">
        <v>0.2</v>
      </c>
      <c r="BB995" s="9">
        <v>0</v>
      </c>
      <c r="BC995" s="9">
        <v>767</v>
      </c>
      <c r="BD995" s="9">
        <v>392.33600000000001</v>
      </c>
    </row>
    <row r="996" spans="52:56" x14ac:dyDescent="0.25">
      <c r="AZ996" s="9">
        <v>993</v>
      </c>
      <c r="BA996" s="9">
        <v>0.2</v>
      </c>
      <c r="BB996" s="9">
        <v>0</v>
      </c>
      <c r="BC996" s="9">
        <v>767</v>
      </c>
      <c r="BD996" s="9">
        <v>392.73150000000004</v>
      </c>
    </row>
    <row r="997" spans="52:56" x14ac:dyDescent="0.25">
      <c r="AZ997" s="9">
        <v>994</v>
      </c>
      <c r="BA997" s="9">
        <v>0.2</v>
      </c>
      <c r="BB997" s="9">
        <v>0</v>
      </c>
      <c r="BC997" s="9">
        <v>767</v>
      </c>
      <c r="BD997" s="9">
        <v>393.12700000000001</v>
      </c>
    </row>
    <row r="998" spans="52:56" x14ac:dyDescent="0.25">
      <c r="AZ998" s="9">
        <v>995</v>
      </c>
      <c r="BA998" s="9">
        <v>0.2</v>
      </c>
      <c r="BB998" s="9">
        <v>0</v>
      </c>
      <c r="BC998" s="9">
        <v>767</v>
      </c>
      <c r="BD998" s="9">
        <v>393.52250000000004</v>
      </c>
    </row>
    <row r="999" spans="52:56" x14ac:dyDescent="0.25">
      <c r="AZ999" s="9">
        <v>996</v>
      </c>
      <c r="BA999" s="9">
        <v>0.2</v>
      </c>
      <c r="BB999" s="9">
        <v>0</v>
      </c>
      <c r="BC999" s="9">
        <v>767</v>
      </c>
      <c r="BD999" s="9">
        <v>393.91800000000001</v>
      </c>
    </row>
    <row r="1000" spans="52:56" x14ac:dyDescent="0.25">
      <c r="AZ1000" s="9">
        <v>997</v>
      </c>
      <c r="BA1000" s="9">
        <v>0.2</v>
      </c>
      <c r="BB1000" s="9">
        <v>0</v>
      </c>
      <c r="BC1000" s="9">
        <v>767</v>
      </c>
      <c r="BD1000" s="9">
        <v>394.31350000000003</v>
      </c>
    </row>
    <row r="1001" spans="52:56" x14ac:dyDescent="0.25">
      <c r="AZ1001" s="9">
        <v>998</v>
      </c>
      <c r="BA1001" s="9">
        <v>0.2</v>
      </c>
      <c r="BB1001" s="9">
        <v>0</v>
      </c>
      <c r="BC1001" s="9">
        <v>767</v>
      </c>
      <c r="BD1001" s="9">
        <v>394.709</v>
      </c>
    </row>
    <row r="1002" spans="52:56" x14ac:dyDescent="0.25">
      <c r="AZ1002" s="9">
        <v>999</v>
      </c>
      <c r="BA1002" s="9">
        <v>0.2</v>
      </c>
      <c r="BB1002" s="9">
        <v>0</v>
      </c>
      <c r="BC1002" s="9">
        <v>767</v>
      </c>
      <c r="BD1002" s="9">
        <v>395.10450000000003</v>
      </c>
    </row>
    <row r="1003" spans="52:56" x14ac:dyDescent="0.25">
      <c r="AZ1003" s="9">
        <v>1000</v>
      </c>
      <c r="BA1003" s="9">
        <v>0.2</v>
      </c>
      <c r="BB1003" s="9">
        <v>0</v>
      </c>
      <c r="BC1003" s="9">
        <v>767</v>
      </c>
      <c r="BD1003" s="9">
        <v>395.5</v>
      </c>
    </row>
    <row r="1004" spans="52:56" x14ac:dyDescent="0.25">
      <c r="AZ1004" s="10">
        <v>1001</v>
      </c>
      <c r="BA1004" s="10">
        <v>0.2</v>
      </c>
      <c r="BB1004" s="10">
        <v>0</v>
      </c>
      <c r="BC1004" s="10">
        <v>767</v>
      </c>
      <c r="BD1004" s="10">
        <v>395.89550000000003</v>
      </c>
    </row>
    <row r="1005" spans="52:56" x14ac:dyDescent="0.25">
      <c r="AZ1005" s="10">
        <v>1002</v>
      </c>
      <c r="BA1005" s="10">
        <v>0.2</v>
      </c>
      <c r="BB1005" s="10">
        <v>0</v>
      </c>
      <c r="BC1005" s="10">
        <v>767</v>
      </c>
      <c r="BD1005" s="10">
        <v>396.291</v>
      </c>
    </row>
    <row r="1006" spans="52:56" x14ac:dyDescent="0.25">
      <c r="AZ1006" s="10">
        <v>1003</v>
      </c>
      <c r="BA1006" s="10">
        <v>0.2</v>
      </c>
      <c r="BB1006" s="10">
        <v>0</v>
      </c>
      <c r="BC1006" s="10">
        <v>767</v>
      </c>
      <c r="BD1006" s="10">
        <v>396.68650000000002</v>
      </c>
    </row>
    <row r="1007" spans="52:56" x14ac:dyDescent="0.25">
      <c r="AZ1007" s="10">
        <v>1004</v>
      </c>
      <c r="BA1007" s="10">
        <v>0.2</v>
      </c>
      <c r="BB1007" s="10">
        <v>0</v>
      </c>
      <c r="BC1007" s="10">
        <v>767</v>
      </c>
      <c r="BD1007" s="10">
        <v>397.08199999999999</v>
      </c>
    </row>
    <row r="1008" spans="52:56" x14ac:dyDescent="0.25">
      <c r="AZ1008" s="10">
        <v>1005</v>
      </c>
      <c r="BA1008" s="10">
        <v>0.2</v>
      </c>
      <c r="BB1008" s="10">
        <v>0</v>
      </c>
      <c r="BC1008" s="10">
        <v>767</v>
      </c>
      <c r="BD1008" s="10">
        <v>397.47750000000002</v>
      </c>
    </row>
    <row r="1009" spans="52:56" x14ac:dyDescent="0.25">
      <c r="AZ1009" s="10">
        <v>1006</v>
      </c>
      <c r="BA1009" s="10">
        <v>0.2</v>
      </c>
      <c r="BB1009" s="10">
        <v>0</v>
      </c>
      <c r="BC1009" s="10">
        <v>767</v>
      </c>
      <c r="BD1009" s="10">
        <v>397.87299999999999</v>
      </c>
    </row>
    <row r="1010" spans="52:56" x14ac:dyDescent="0.25">
      <c r="AZ1010" s="10">
        <v>1007</v>
      </c>
      <c r="BA1010" s="10">
        <v>0.2</v>
      </c>
      <c r="BB1010" s="10">
        <v>0</v>
      </c>
      <c r="BC1010" s="10">
        <v>767</v>
      </c>
      <c r="BD1010" s="10">
        <v>398.26850000000002</v>
      </c>
    </row>
    <row r="1011" spans="52:56" x14ac:dyDescent="0.25">
      <c r="AZ1011" s="10">
        <v>1008</v>
      </c>
      <c r="BA1011" s="10">
        <v>0.2</v>
      </c>
      <c r="BB1011" s="10">
        <v>0</v>
      </c>
      <c r="BC1011" s="10">
        <v>767</v>
      </c>
      <c r="BD1011" s="10">
        <v>398.66400000000004</v>
      </c>
    </row>
    <row r="1012" spans="52:56" x14ac:dyDescent="0.25">
      <c r="AZ1012" s="10">
        <v>1009</v>
      </c>
      <c r="BA1012" s="10">
        <v>0.2</v>
      </c>
      <c r="BB1012" s="10">
        <v>0</v>
      </c>
      <c r="BC1012" s="10">
        <v>767</v>
      </c>
      <c r="BD1012" s="10">
        <v>399.05950000000001</v>
      </c>
    </row>
    <row r="1013" spans="52:56" x14ac:dyDescent="0.25">
      <c r="AZ1013" s="10">
        <v>1010</v>
      </c>
      <c r="BA1013" s="10">
        <v>0.2</v>
      </c>
      <c r="BB1013" s="10">
        <v>0</v>
      </c>
      <c r="BC1013" s="10">
        <v>767</v>
      </c>
      <c r="BD1013" s="10">
        <v>399.45500000000004</v>
      </c>
    </row>
    <row r="1014" spans="52:56" x14ac:dyDescent="0.25">
      <c r="AZ1014" s="10">
        <v>1011</v>
      </c>
      <c r="BA1014" s="10">
        <v>0.2</v>
      </c>
      <c r="BB1014" s="10">
        <v>0</v>
      </c>
      <c r="BC1014" s="10">
        <v>767</v>
      </c>
      <c r="BD1014" s="10">
        <v>399.85050000000001</v>
      </c>
    </row>
    <row r="1015" spans="52:56" x14ac:dyDescent="0.25">
      <c r="AZ1015" s="10">
        <v>1012</v>
      </c>
      <c r="BA1015" s="10">
        <v>0.2</v>
      </c>
      <c r="BB1015" s="10">
        <v>0</v>
      </c>
      <c r="BC1015" s="10">
        <v>767</v>
      </c>
      <c r="BD1015" s="10">
        <v>400.24600000000004</v>
      </c>
    </row>
    <row r="1016" spans="52:56" x14ac:dyDescent="0.25">
      <c r="AZ1016" s="10">
        <v>1013</v>
      </c>
      <c r="BA1016" s="10">
        <v>0.2</v>
      </c>
      <c r="BB1016" s="10">
        <v>0</v>
      </c>
      <c r="BC1016" s="10">
        <v>767</v>
      </c>
      <c r="BD1016" s="10">
        <v>400.64150000000001</v>
      </c>
    </row>
    <row r="1017" spans="52:56" x14ac:dyDescent="0.25">
      <c r="AZ1017" s="10">
        <v>1014</v>
      </c>
      <c r="BA1017" s="10">
        <v>0.2</v>
      </c>
      <c r="BB1017" s="10">
        <v>0</v>
      </c>
      <c r="BC1017" s="10">
        <v>767</v>
      </c>
      <c r="BD1017" s="10">
        <v>401.03700000000003</v>
      </c>
    </row>
    <row r="1018" spans="52:56" x14ac:dyDescent="0.25">
      <c r="AZ1018" s="10">
        <v>1015</v>
      </c>
      <c r="BA1018" s="10">
        <v>0.2</v>
      </c>
      <c r="BB1018" s="10">
        <v>0</v>
      </c>
      <c r="BC1018" s="10">
        <v>767</v>
      </c>
      <c r="BD1018" s="10">
        <v>401.4325</v>
      </c>
    </row>
    <row r="1019" spans="52:56" x14ac:dyDescent="0.25">
      <c r="AZ1019" s="10">
        <v>1016</v>
      </c>
      <c r="BA1019" s="10">
        <v>0.2</v>
      </c>
      <c r="BB1019" s="10">
        <v>0</v>
      </c>
      <c r="BC1019" s="10">
        <v>767</v>
      </c>
      <c r="BD1019" s="10">
        <v>401.82800000000003</v>
      </c>
    </row>
    <row r="1020" spans="52:56" x14ac:dyDescent="0.25">
      <c r="AZ1020" s="10">
        <v>1017</v>
      </c>
      <c r="BA1020" s="10">
        <v>0.2</v>
      </c>
      <c r="BB1020" s="10">
        <v>0</v>
      </c>
      <c r="BC1020" s="10">
        <v>767</v>
      </c>
      <c r="BD1020" s="10">
        <v>402.2235</v>
      </c>
    </row>
    <row r="1021" spans="52:56" x14ac:dyDescent="0.25">
      <c r="AZ1021" s="10">
        <v>1018</v>
      </c>
      <c r="BA1021" s="10">
        <v>0.2</v>
      </c>
      <c r="BB1021" s="10">
        <v>0</v>
      </c>
      <c r="BC1021" s="10">
        <v>767</v>
      </c>
      <c r="BD1021" s="10">
        <v>402.61900000000003</v>
      </c>
    </row>
    <row r="1022" spans="52:56" x14ac:dyDescent="0.25">
      <c r="AZ1022" s="10">
        <v>1019</v>
      </c>
      <c r="BA1022" s="10">
        <v>0.2</v>
      </c>
      <c r="BB1022" s="10">
        <v>0</v>
      </c>
      <c r="BC1022" s="10">
        <v>767</v>
      </c>
      <c r="BD1022" s="10">
        <v>403.0145</v>
      </c>
    </row>
    <row r="1023" spans="52:56" x14ac:dyDescent="0.25">
      <c r="AZ1023" s="10">
        <v>1020</v>
      </c>
      <c r="BA1023" s="10">
        <v>0.2</v>
      </c>
      <c r="BB1023" s="10">
        <v>0</v>
      </c>
      <c r="BC1023" s="10">
        <v>767</v>
      </c>
      <c r="BD1023" s="10">
        <v>403.41</v>
      </c>
    </row>
    <row r="1024" spans="52:56" x14ac:dyDescent="0.25">
      <c r="AZ1024" s="10">
        <v>1021</v>
      </c>
      <c r="BA1024" s="10">
        <v>0.2</v>
      </c>
      <c r="BB1024" s="10">
        <v>0</v>
      </c>
      <c r="BC1024" s="10">
        <v>767</v>
      </c>
      <c r="BD1024" s="10">
        <v>403.80549999999999</v>
      </c>
    </row>
    <row r="1025" spans="52:56" x14ac:dyDescent="0.25">
      <c r="AZ1025" s="10">
        <v>1022</v>
      </c>
      <c r="BA1025" s="10">
        <v>0.2</v>
      </c>
      <c r="BB1025" s="10">
        <v>0</v>
      </c>
      <c r="BC1025" s="10">
        <v>767</v>
      </c>
      <c r="BD1025" s="10">
        <v>404.20100000000002</v>
      </c>
    </row>
    <row r="1026" spans="52:56" x14ac:dyDescent="0.25">
      <c r="AZ1026" s="10">
        <v>1023</v>
      </c>
      <c r="BA1026" s="10">
        <v>0.2</v>
      </c>
      <c r="BB1026" s="10">
        <v>0</v>
      </c>
      <c r="BC1026" s="10">
        <v>767</v>
      </c>
      <c r="BD1026" s="10">
        <v>404.59649999999999</v>
      </c>
    </row>
    <row r="1027" spans="52:56" x14ac:dyDescent="0.25">
      <c r="AZ1027" s="10">
        <v>1024</v>
      </c>
      <c r="BA1027" s="10">
        <v>0.2</v>
      </c>
      <c r="BB1027" s="10">
        <v>0</v>
      </c>
      <c r="BC1027" s="10">
        <v>767</v>
      </c>
      <c r="BD1027" s="10">
        <v>404.99200000000002</v>
      </c>
    </row>
    <row r="1028" spans="52:56" x14ac:dyDescent="0.25">
      <c r="AZ1028" s="10">
        <v>1025</v>
      </c>
      <c r="BA1028" s="10">
        <v>0.2</v>
      </c>
      <c r="BB1028" s="10">
        <v>1</v>
      </c>
      <c r="BC1028" s="10">
        <v>768</v>
      </c>
      <c r="BD1028" s="10">
        <v>405.38750000000005</v>
      </c>
    </row>
    <row r="1029" spans="52:56" x14ac:dyDescent="0.25">
      <c r="AZ1029" s="10">
        <v>1026</v>
      </c>
      <c r="BA1029" s="10">
        <v>0.2</v>
      </c>
      <c r="BB1029" s="10">
        <v>0</v>
      </c>
      <c r="BC1029" s="10">
        <v>768</v>
      </c>
      <c r="BD1029" s="10">
        <v>405.78300000000002</v>
      </c>
    </row>
    <row r="1030" spans="52:56" x14ac:dyDescent="0.25">
      <c r="AZ1030" s="10">
        <v>1027</v>
      </c>
      <c r="BA1030" s="10">
        <v>0.2</v>
      </c>
      <c r="BB1030" s="10">
        <v>0</v>
      </c>
      <c r="BC1030" s="10">
        <v>768</v>
      </c>
      <c r="BD1030" s="10">
        <v>406.17850000000004</v>
      </c>
    </row>
    <row r="1031" spans="52:56" x14ac:dyDescent="0.25">
      <c r="AZ1031" s="10">
        <v>1028</v>
      </c>
      <c r="BA1031" s="10">
        <v>0.2</v>
      </c>
      <c r="BB1031" s="10">
        <v>0</v>
      </c>
      <c r="BC1031" s="10">
        <v>768</v>
      </c>
      <c r="BD1031" s="10">
        <v>406.57400000000001</v>
      </c>
    </row>
    <row r="1032" spans="52:56" x14ac:dyDescent="0.25">
      <c r="AZ1032" s="10">
        <v>1029</v>
      </c>
      <c r="BA1032" s="10">
        <v>0.2</v>
      </c>
      <c r="BB1032" s="10">
        <v>0</v>
      </c>
      <c r="BC1032" s="10">
        <v>768</v>
      </c>
      <c r="BD1032" s="10">
        <v>406.96950000000004</v>
      </c>
    </row>
    <row r="1033" spans="52:56" x14ac:dyDescent="0.25">
      <c r="AZ1033" s="10">
        <v>1030</v>
      </c>
      <c r="BA1033" s="10">
        <v>0.2</v>
      </c>
      <c r="BB1033" s="10">
        <v>0</v>
      </c>
      <c r="BC1033" s="10">
        <v>768</v>
      </c>
      <c r="BD1033" s="10">
        <v>407.36500000000001</v>
      </c>
    </row>
    <row r="1034" spans="52:56" x14ac:dyDescent="0.25">
      <c r="AZ1034" s="10">
        <v>1031</v>
      </c>
      <c r="BA1034" s="10">
        <v>0.2</v>
      </c>
      <c r="BB1034" s="10">
        <v>1</v>
      </c>
      <c r="BC1034" s="10">
        <v>769</v>
      </c>
      <c r="BD1034" s="10">
        <v>407.76050000000004</v>
      </c>
    </row>
    <row r="1035" spans="52:56" x14ac:dyDescent="0.25">
      <c r="AZ1035" s="10">
        <v>1032</v>
      </c>
      <c r="BA1035" s="10">
        <v>0.2</v>
      </c>
      <c r="BB1035" s="10">
        <v>0</v>
      </c>
      <c r="BC1035" s="10">
        <v>769</v>
      </c>
      <c r="BD1035" s="10">
        <v>408.15600000000001</v>
      </c>
    </row>
    <row r="1036" spans="52:56" x14ac:dyDescent="0.25">
      <c r="AZ1036" s="10">
        <v>1033</v>
      </c>
      <c r="BA1036" s="10">
        <v>0.2</v>
      </c>
      <c r="BB1036" s="10">
        <v>0</v>
      </c>
      <c r="BC1036" s="10">
        <v>769</v>
      </c>
      <c r="BD1036" s="10">
        <v>408.55150000000003</v>
      </c>
    </row>
    <row r="1037" spans="52:56" x14ac:dyDescent="0.25">
      <c r="AZ1037" s="10">
        <v>1034</v>
      </c>
      <c r="BA1037" s="10">
        <v>0.2</v>
      </c>
      <c r="BB1037" s="10">
        <v>0</v>
      </c>
      <c r="BC1037" s="10">
        <v>769</v>
      </c>
      <c r="BD1037" s="10">
        <v>408.947</v>
      </c>
    </row>
    <row r="1038" spans="52:56" x14ac:dyDescent="0.25">
      <c r="AZ1038" s="10">
        <v>1035</v>
      </c>
      <c r="BA1038" s="10">
        <v>0.2</v>
      </c>
      <c r="BB1038" s="10">
        <v>0</v>
      </c>
      <c r="BC1038" s="10">
        <v>769</v>
      </c>
      <c r="BD1038" s="10">
        <v>409.34250000000003</v>
      </c>
    </row>
    <row r="1039" spans="52:56" x14ac:dyDescent="0.25">
      <c r="AZ1039" s="10">
        <v>1036</v>
      </c>
      <c r="BA1039" s="10">
        <v>0.2</v>
      </c>
      <c r="BB1039" s="10">
        <v>0</v>
      </c>
      <c r="BC1039" s="10">
        <v>769</v>
      </c>
      <c r="BD1039" s="10">
        <v>409.738</v>
      </c>
    </row>
    <row r="1040" spans="52:56" x14ac:dyDescent="0.25">
      <c r="AZ1040" s="10">
        <v>1037</v>
      </c>
      <c r="BA1040" s="10">
        <v>0.2</v>
      </c>
      <c r="BB1040" s="10">
        <v>0</v>
      </c>
      <c r="BC1040" s="10">
        <v>769</v>
      </c>
      <c r="BD1040" s="10">
        <v>410.13350000000003</v>
      </c>
    </row>
    <row r="1041" spans="52:56" x14ac:dyDescent="0.25">
      <c r="AZ1041" s="10">
        <v>1038</v>
      </c>
      <c r="BA1041" s="10">
        <v>0.2</v>
      </c>
      <c r="BB1041" s="10">
        <v>0</v>
      </c>
      <c r="BC1041" s="10">
        <v>769</v>
      </c>
      <c r="BD1041" s="10">
        <v>410.529</v>
      </c>
    </row>
    <row r="1042" spans="52:56" x14ac:dyDescent="0.25">
      <c r="AZ1042" s="10">
        <v>1039</v>
      </c>
      <c r="BA1042" s="10">
        <v>0.2</v>
      </c>
      <c r="BB1042" s="10">
        <v>0</v>
      </c>
      <c r="BC1042" s="10">
        <v>769</v>
      </c>
      <c r="BD1042" s="10">
        <v>410.92450000000002</v>
      </c>
    </row>
    <row r="1043" spans="52:56" x14ac:dyDescent="0.25">
      <c r="AZ1043" s="10">
        <v>1040</v>
      </c>
      <c r="BA1043" s="10">
        <v>0.2</v>
      </c>
      <c r="BB1043" s="10">
        <v>0</v>
      </c>
      <c r="BC1043" s="10">
        <v>769</v>
      </c>
      <c r="BD1043" s="10">
        <v>411.32</v>
      </c>
    </row>
    <row r="1044" spans="52:56" x14ac:dyDescent="0.25">
      <c r="AZ1044" s="10">
        <v>1041</v>
      </c>
      <c r="BA1044" s="10">
        <v>0.2</v>
      </c>
      <c r="BB1044" s="10">
        <v>0</v>
      </c>
      <c r="BC1044" s="10">
        <v>769</v>
      </c>
      <c r="BD1044" s="10">
        <v>411.71550000000002</v>
      </c>
    </row>
    <row r="1045" spans="52:56" x14ac:dyDescent="0.25">
      <c r="AZ1045" s="10">
        <v>1042</v>
      </c>
      <c r="BA1045" s="10">
        <v>0.2</v>
      </c>
      <c r="BB1045" s="10">
        <v>0</v>
      </c>
      <c r="BC1045" s="10">
        <v>769</v>
      </c>
      <c r="BD1045" s="10">
        <v>412.11100000000005</v>
      </c>
    </row>
    <row r="1046" spans="52:56" x14ac:dyDescent="0.25">
      <c r="AZ1046" s="10">
        <v>1043</v>
      </c>
      <c r="BA1046" s="10">
        <v>0.2</v>
      </c>
      <c r="BB1046" s="10">
        <v>0</v>
      </c>
      <c r="BC1046" s="10">
        <v>769</v>
      </c>
      <c r="BD1046" s="10">
        <v>412.50650000000002</v>
      </c>
    </row>
    <row r="1047" spans="52:56" x14ac:dyDescent="0.25">
      <c r="AZ1047" s="10">
        <v>1044</v>
      </c>
      <c r="BA1047" s="10">
        <v>0.2</v>
      </c>
      <c r="BB1047" s="10">
        <v>0</v>
      </c>
      <c r="BC1047" s="10">
        <v>769</v>
      </c>
      <c r="BD1047" s="10">
        <v>412.90200000000004</v>
      </c>
    </row>
    <row r="1048" spans="52:56" x14ac:dyDescent="0.25">
      <c r="AZ1048" s="10">
        <v>1045</v>
      </c>
      <c r="BA1048" s="10">
        <v>0.2</v>
      </c>
      <c r="BB1048" s="10">
        <v>0</v>
      </c>
      <c r="BC1048" s="10">
        <v>769</v>
      </c>
      <c r="BD1048" s="10">
        <v>413.29750000000001</v>
      </c>
    </row>
    <row r="1049" spans="52:56" x14ac:dyDescent="0.25">
      <c r="AZ1049" s="10">
        <v>1046</v>
      </c>
      <c r="BA1049" s="10">
        <v>0.2</v>
      </c>
      <c r="BB1049" s="10">
        <v>0</v>
      </c>
      <c r="BC1049" s="10">
        <v>769</v>
      </c>
      <c r="BD1049" s="10">
        <v>413.69300000000004</v>
      </c>
    </row>
    <row r="1050" spans="52:56" x14ac:dyDescent="0.25">
      <c r="AZ1050" s="10">
        <v>1047</v>
      </c>
      <c r="BA1050" s="10">
        <v>0.2</v>
      </c>
      <c r="BB1050" s="10">
        <v>0</v>
      </c>
      <c r="BC1050" s="10">
        <v>769</v>
      </c>
      <c r="BD1050" s="10">
        <v>414.08850000000001</v>
      </c>
    </row>
    <row r="1051" spans="52:56" x14ac:dyDescent="0.25">
      <c r="AZ1051" s="10">
        <v>1048</v>
      </c>
      <c r="BA1051" s="10">
        <v>0.2</v>
      </c>
      <c r="BB1051" s="10">
        <v>0</v>
      </c>
      <c r="BC1051" s="10">
        <v>769</v>
      </c>
      <c r="BD1051" s="10">
        <v>414.48400000000004</v>
      </c>
    </row>
    <row r="1052" spans="52:56" x14ac:dyDescent="0.25">
      <c r="AZ1052" s="10">
        <v>1049</v>
      </c>
      <c r="BA1052" s="10">
        <v>0.2</v>
      </c>
      <c r="BB1052" s="10">
        <v>0</v>
      </c>
      <c r="BC1052" s="10">
        <v>769</v>
      </c>
      <c r="BD1052" s="10">
        <v>414.87950000000001</v>
      </c>
    </row>
    <row r="1053" spans="52:56" x14ac:dyDescent="0.25">
      <c r="AZ1053" s="10">
        <v>1050</v>
      </c>
      <c r="BA1053" s="10">
        <v>0.2</v>
      </c>
      <c r="BB1053" s="10">
        <v>0</v>
      </c>
      <c r="BC1053" s="10">
        <v>769</v>
      </c>
      <c r="BD1053" s="10">
        <v>415.27500000000003</v>
      </c>
    </row>
    <row r="1054" spans="52:56" x14ac:dyDescent="0.25">
      <c r="AZ1054" s="10">
        <v>1051</v>
      </c>
      <c r="BA1054" s="10">
        <v>0.2</v>
      </c>
      <c r="BB1054" s="10">
        <v>0</v>
      </c>
      <c r="BC1054" s="10">
        <v>769</v>
      </c>
      <c r="BD1054" s="10">
        <v>415.6705</v>
      </c>
    </row>
    <row r="1055" spans="52:56" x14ac:dyDescent="0.25">
      <c r="AZ1055" s="10">
        <v>1052</v>
      </c>
      <c r="BA1055" s="10">
        <v>0.2</v>
      </c>
      <c r="BB1055" s="10">
        <v>0</v>
      </c>
      <c r="BC1055" s="10">
        <v>769</v>
      </c>
      <c r="BD1055" s="10">
        <v>416.06600000000003</v>
      </c>
    </row>
    <row r="1056" spans="52:56" x14ac:dyDescent="0.25">
      <c r="AZ1056" s="10">
        <v>1053</v>
      </c>
      <c r="BA1056" s="10">
        <v>0</v>
      </c>
      <c r="BB1056" s="10">
        <v>0</v>
      </c>
      <c r="BC1056" s="10">
        <v>769</v>
      </c>
      <c r="BD1056" s="10">
        <v>416.4615</v>
      </c>
    </row>
    <row r="1057" spans="52:56" x14ac:dyDescent="0.25">
      <c r="AZ1057" s="10">
        <v>1054</v>
      </c>
      <c r="BA1057" s="10">
        <v>0</v>
      </c>
      <c r="BB1057" s="10">
        <v>0</v>
      </c>
      <c r="BC1057" s="10">
        <v>769</v>
      </c>
      <c r="BD1057" s="10">
        <v>416.85700000000003</v>
      </c>
    </row>
    <row r="1058" spans="52:56" x14ac:dyDescent="0.25">
      <c r="AZ1058" s="10">
        <v>1055</v>
      </c>
      <c r="BA1058" s="10">
        <v>0</v>
      </c>
      <c r="BB1058" s="10">
        <v>0</v>
      </c>
      <c r="BC1058" s="10">
        <v>769</v>
      </c>
      <c r="BD1058" s="10">
        <v>417.2525</v>
      </c>
    </row>
    <row r="1059" spans="52:56" x14ac:dyDescent="0.25">
      <c r="AZ1059" s="10">
        <v>1056</v>
      </c>
      <c r="BA1059" s="10">
        <v>0</v>
      </c>
      <c r="BB1059" s="10">
        <v>0</v>
      </c>
      <c r="BC1059" s="10">
        <v>769</v>
      </c>
      <c r="BD1059" s="10">
        <v>417.64800000000002</v>
      </c>
    </row>
    <row r="1060" spans="52:56" x14ac:dyDescent="0.25">
      <c r="AZ1060" s="10">
        <v>1057</v>
      </c>
      <c r="BA1060" s="10">
        <v>0</v>
      </c>
      <c r="BB1060" s="10">
        <v>0</v>
      </c>
      <c r="BC1060" s="10">
        <v>769</v>
      </c>
      <c r="BD1060" s="10">
        <v>418.04349999999999</v>
      </c>
    </row>
    <row r="1061" spans="52:56" x14ac:dyDescent="0.25">
      <c r="AZ1061" s="10">
        <v>1058</v>
      </c>
      <c r="BA1061" s="10">
        <v>0</v>
      </c>
      <c r="BB1061" s="10">
        <v>0</v>
      </c>
      <c r="BC1061" s="10">
        <v>769</v>
      </c>
      <c r="BD1061" s="10">
        <v>418.43900000000002</v>
      </c>
    </row>
    <row r="1062" spans="52:56" x14ac:dyDescent="0.25">
      <c r="AZ1062" s="10">
        <v>1059</v>
      </c>
      <c r="BA1062" s="10">
        <v>0</v>
      </c>
      <c r="BB1062" s="10">
        <v>0</v>
      </c>
      <c r="BC1062" s="10">
        <v>769</v>
      </c>
      <c r="BD1062" s="10">
        <v>418.83449999999999</v>
      </c>
    </row>
    <row r="1063" spans="52:56" x14ac:dyDescent="0.25">
      <c r="AZ1063" s="10">
        <v>1060</v>
      </c>
      <c r="BA1063" s="10">
        <v>0</v>
      </c>
      <c r="BB1063" s="10">
        <v>0</v>
      </c>
      <c r="BC1063" s="10">
        <v>769</v>
      </c>
      <c r="BD1063" s="10">
        <v>419.23</v>
      </c>
    </row>
    <row r="1064" spans="52:56" x14ac:dyDescent="0.25">
      <c r="AZ1064" s="10">
        <v>1061</v>
      </c>
      <c r="BA1064" s="10">
        <v>0</v>
      </c>
      <c r="BB1064" s="10">
        <v>0</v>
      </c>
      <c r="BC1064" s="10">
        <v>769</v>
      </c>
      <c r="BD1064" s="10">
        <v>419.62550000000005</v>
      </c>
    </row>
    <row r="1065" spans="52:56" x14ac:dyDescent="0.25">
      <c r="AZ1065" s="10">
        <v>1062</v>
      </c>
      <c r="BA1065" s="10">
        <v>0</v>
      </c>
      <c r="BB1065" s="10">
        <v>0</v>
      </c>
      <c r="BC1065" s="10">
        <v>769</v>
      </c>
      <c r="BD1065" s="10">
        <v>420.02100000000002</v>
      </c>
    </row>
    <row r="1066" spans="52:56" x14ac:dyDescent="0.25">
      <c r="AZ1066" s="10">
        <v>1063</v>
      </c>
      <c r="BA1066" s="10">
        <v>0</v>
      </c>
      <c r="BB1066" s="10">
        <v>0</v>
      </c>
      <c r="BC1066" s="10">
        <v>769</v>
      </c>
      <c r="BD1066" s="10">
        <v>420.41650000000004</v>
      </c>
    </row>
    <row r="1067" spans="52:56" x14ac:dyDescent="0.25">
      <c r="AZ1067" s="10">
        <v>1064</v>
      </c>
      <c r="BA1067" s="10">
        <v>0</v>
      </c>
      <c r="BB1067" s="10">
        <v>0</v>
      </c>
      <c r="BC1067" s="10">
        <v>769</v>
      </c>
      <c r="BD1067" s="10">
        <v>420.81200000000001</v>
      </c>
    </row>
    <row r="1068" spans="52:56" x14ac:dyDescent="0.25">
      <c r="AZ1068" s="10">
        <v>1065</v>
      </c>
      <c r="BA1068" s="10">
        <v>0</v>
      </c>
      <c r="BB1068" s="10">
        <v>0</v>
      </c>
      <c r="BC1068" s="10">
        <v>769</v>
      </c>
      <c r="BD1068" s="10">
        <v>421.20750000000004</v>
      </c>
    </row>
    <row r="1069" spans="52:56" x14ac:dyDescent="0.25">
      <c r="AZ1069" s="10">
        <v>1066</v>
      </c>
      <c r="BA1069" s="10">
        <v>0</v>
      </c>
      <c r="BB1069" s="10">
        <v>0</v>
      </c>
      <c r="BC1069" s="10">
        <v>769</v>
      </c>
      <c r="BD1069" s="10">
        <v>421.60300000000001</v>
      </c>
    </row>
    <row r="1070" spans="52:56" x14ac:dyDescent="0.25">
      <c r="AZ1070" s="10">
        <v>1067</v>
      </c>
      <c r="BA1070" s="10">
        <v>0</v>
      </c>
      <c r="BB1070" s="10">
        <v>0</v>
      </c>
      <c r="BC1070" s="10">
        <v>769</v>
      </c>
      <c r="BD1070" s="10">
        <v>421.99850000000004</v>
      </c>
    </row>
    <row r="1071" spans="52:56" x14ac:dyDescent="0.25">
      <c r="AZ1071" s="10">
        <v>1068</v>
      </c>
      <c r="BA1071" s="10">
        <v>0</v>
      </c>
      <c r="BB1071" s="10">
        <v>0</v>
      </c>
      <c r="BC1071" s="10">
        <v>769</v>
      </c>
      <c r="BD1071" s="10">
        <v>422.39400000000001</v>
      </c>
    </row>
    <row r="1072" spans="52:56" x14ac:dyDescent="0.25">
      <c r="AZ1072" s="10">
        <v>1069</v>
      </c>
      <c r="BA1072" s="10">
        <v>0</v>
      </c>
      <c r="BB1072" s="10">
        <v>0</v>
      </c>
      <c r="BC1072" s="10">
        <v>769</v>
      </c>
      <c r="BD1072" s="10">
        <v>422.78950000000003</v>
      </c>
    </row>
    <row r="1073" spans="52:56" x14ac:dyDescent="0.25">
      <c r="AZ1073" s="10">
        <v>1070</v>
      </c>
      <c r="BA1073" s="10">
        <v>0</v>
      </c>
      <c r="BB1073" s="10">
        <v>0</v>
      </c>
      <c r="BC1073" s="10">
        <v>769</v>
      </c>
      <c r="BD1073" s="10">
        <v>423.185</v>
      </c>
    </row>
    <row r="1074" spans="52:56" x14ac:dyDescent="0.25">
      <c r="AZ1074" s="10">
        <v>1071</v>
      </c>
      <c r="BA1074" s="10">
        <v>0</v>
      </c>
      <c r="BB1074" s="10">
        <v>0</v>
      </c>
      <c r="BC1074" s="10">
        <v>769</v>
      </c>
      <c r="BD1074" s="10">
        <v>423.58050000000003</v>
      </c>
    </row>
    <row r="1075" spans="52:56" x14ac:dyDescent="0.25">
      <c r="AZ1075" s="10">
        <v>1072</v>
      </c>
      <c r="BA1075" s="10">
        <v>0</v>
      </c>
      <c r="BB1075" s="10">
        <v>0</v>
      </c>
      <c r="BC1075" s="10">
        <v>769</v>
      </c>
      <c r="BD1075" s="10">
        <v>423.976</v>
      </c>
    </row>
    <row r="1076" spans="52:56" x14ac:dyDescent="0.25">
      <c r="AZ1076" s="10">
        <v>1073</v>
      </c>
      <c r="BA1076" s="10">
        <v>0</v>
      </c>
      <c r="BB1076" s="10">
        <v>0</v>
      </c>
      <c r="BC1076" s="10">
        <v>769</v>
      </c>
      <c r="BD1076" s="10">
        <v>424.37150000000003</v>
      </c>
    </row>
    <row r="1077" spans="52:56" x14ac:dyDescent="0.25">
      <c r="AZ1077" s="10">
        <v>1074</v>
      </c>
      <c r="BA1077" s="10">
        <v>0</v>
      </c>
      <c r="BB1077" s="10">
        <v>0</v>
      </c>
      <c r="BC1077" s="10">
        <v>769</v>
      </c>
      <c r="BD1077" s="10">
        <v>424.767</v>
      </c>
    </row>
    <row r="1078" spans="52:56" x14ac:dyDescent="0.25">
      <c r="AZ1078" s="10">
        <v>1075</v>
      </c>
      <c r="BA1078" s="10">
        <v>0</v>
      </c>
      <c r="BB1078" s="10">
        <v>0</v>
      </c>
      <c r="BC1078" s="10">
        <v>769</v>
      </c>
      <c r="BD1078" s="10">
        <v>425.16250000000002</v>
      </c>
    </row>
    <row r="1079" spans="52:56" x14ac:dyDescent="0.25">
      <c r="AZ1079" s="10">
        <v>1076</v>
      </c>
      <c r="BA1079" s="10">
        <v>0</v>
      </c>
      <c r="BB1079" s="10">
        <v>0</v>
      </c>
      <c r="BC1079" s="10">
        <v>769</v>
      </c>
      <c r="BD1079" s="10">
        <v>425.55799999999999</v>
      </c>
    </row>
    <row r="1080" spans="52:56" x14ac:dyDescent="0.25">
      <c r="AZ1080" s="10">
        <v>1077</v>
      </c>
      <c r="BA1080" s="10">
        <v>0</v>
      </c>
      <c r="BB1080" s="10">
        <v>0</v>
      </c>
      <c r="BC1080" s="10">
        <v>769</v>
      </c>
      <c r="BD1080" s="10">
        <v>425.95350000000002</v>
      </c>
    </row>
    <row r="1081" spans="52:56" x14ac:dyDescent="0.25">
      <c r="AZ1081" s="10">
        <v>1078</v>
      </c>
      <c r="BA1081" s="10">
        <v>0</v>
      </c>
      <c r="BB1081" s="10">
        <v>0</v>
      </c>
      <c r="BC1081" s="10">
        <v>769</v>
      </c>
      <c r="BD1081" s="10">
        <v>426.34900000000005</v>
      </c>
    </row>
    <row r="1082" spans="52:56" x14ac:dyDescent="0.25">
      <c r="AZ1082" s="10">
        <v>1079</v>
      </c>
      <c r="BA1082" s="10">
        <v>0</v>
      </c>
      <c r="BB1082" s="10">
        <v>0</v>
      </c>
      <c r="BC1082" s="10">
        <v>769</v>
      </c>
      <c r="BD1082" s="10">
        <v>426.74450000000002</v>
      </c>
    </row>
    <row r="1083" spans="52:56" x14ac:dyDescent="0.25">
      <c r="AZ1083" s="10">
        <v>1080</v>
      </c>
      <c r="BA1083" s="10">
        <v>0</v>
      </c>
      <c r="BB1083" s="10">
        <v>0</v>
      </c>
      <c r="BC1083" s="10">
        <v>769</v>
      </c>
      <c r="BD1083" s="10">
        <v>427.14000000000004</v>
      </c>
    </row>
    <row r="1084" spans="52:56" x14ac:dyDescent="0.25">
      <c r="AZ1084" s="10">
        <v>1081</v>
      </c>
      <c r="BA1084" s="10">
        <v>0</v>
      </c>
      <c r="BB1084" s="10">
        <v>0</v>
      </c>
      <c r="BC1084" s="10">
        <v>769</v>
      </c>
      <c r="BD1084" s="10">
        <v>427.53550000000001</v>
      </c>
    </row>
    <row r="1085" spans="52:56" x14ac:dyDescent="0.25">
      <c r="AZ1085" s="10">
        <v>1082</v>
      </c>
      <c r="BA1085" s="10">
        <v>0</v>
      </c>
      <c r="BB1085" s="10">
        <v>0</v>
      </c>
      <c r="BC1085" s="10">
        <v>769</v>
      </c>
      <c r="BD1085" s="10">
        <v>427.93100000000004</v>
      </c>
    </row>
    <row r="1086" spans="52:56" x14ac:dyDescent="0.25">
      <c r="AZ1086" s="10">
        <v>1083</v>
      </c>
      <c r="BA1086" s="10">
        <v>0</v>
      </c>
      <c r="BB1086" s="10">
        <v>0</v>
      </c>
      <c r="BC1086" s="10">
        <v>769</v>
      </c>
      <c r="BD1086" s="10">
        <v>428.32650000000001</v>
      </c>
    </row>
    <row r="1087" spans="52:56" x14ac:dyDescent="0.25">
      <c r="AZ1087" s="10">
        <v>1084</v>
      </c>
      <c r="BA1087" s="10">
        <v>0</v>
      </c>
      <c r="BB1087" s="10">
        <v>0</v>
      </c>
      <c r="BC1087" s="10">
        <v>769</v>
      </c>
      <c r="BD1087" s="10">
        <v>428.72200000000004</v>
      </c>
    </row>
    <row r="1088" spans="52:56" x14ac:dyDescent="0.25">
      <c r="AZ1088" s="10">
        <v>1085</v>
      </c>
      <c r="BA1088" s="10">
        <v>0</v>
      </c>
      <c r="BB1088" s="10">
        <v>0</v>
      </c>
      <c r="BC1088" s="10">
        <v>769</v>
      </c>
      <c r="BD1088" s="10">
        <v>429.11750000000001</v>
      </c>
    </row>
    <row r="1089" spans="52:56" x14ac:dyDescent="0.25">
      <c r="AZ1089" s="10">
        <v>1086</v>
      </c>
      <c r="BA1089" s="10">
        <v>0</v>
      </c>
      <c r="BB1089" s="10">
        <v>0</v>
      </c>
      <c r="BC1089" s="10">
        <v>769</v>
      </c>
      <c r="BD1089" s="10">
        <v>429.51300000000003</v>
      </c>
    </row>
    <row r="1090" spans="52:56" x14ac:dyDescent="0.25">
      <c r="AZ1090" s="10">
        <v>1087</v>
      </c>
      <c r="BA1090" s="10">
        <v>0</v>
      </c>
      <c r="BB1090" s="10">
        <v>0</v>
      </c>
      <c r="BC1090" s="10">
        <v>769</v>
      </c>
      <c r="BD1090" s="10">
        <v>429.9085</v>
      </c>
    </row>
    <row r="1091" spans="52:56" x14ac:dyDescent="0.25">
      <c r="AZ1091" s="10">
        <v>1088</v>
      </c>
      <c r="BA1091" s="10">
        <v>0</v>
      </c>
      <c r="BB1091" s="10">
        <v>0</v>
      </c>
      <c r="BC1091" s="10">
        <v>769</v>
      </c>
      <c r="BD1091" s="10">
        <v>430.30400000000003</v>
      </c>
    </row>
    <row r="1092" spans="52:56" x14ac:dyDescent="0.25">
      <c r="AZ1092" s="10">
        <v>1089</v>
      </c>
      <c r="BA1092" s="10">
        <v>0</v>
      </c>
      <c r="BB1092" s="10">
        <v>0</v>
      </c>
      <c r="BC1092" s="10">
        <v>769</v>
      </c>
      <c r="BD1092" s="10">
        <v>430.6995</v>
      </c>
    </row>
    <row r="1093" spans="52:56" x14ac:dyDescent="0.25">
      <c r="AZ1093" s="10">
        <v>1090</v>
      </c>
      <c r="BA1093" s="10">
        <v>0</v>
      </c>
      <c r="BB1093" s="10">
        <v>0</v>
      </c>
      <c r="BC1093" s="10">
        <v>769</v>
      </c>
      <c r="BD1093" s="10">
        <v>431.09500000000003</v>
      </c>
    </row>
    <row r="1094" spans="52:56" x14ac:dyDescent="0.25">
      <c r="AZ1094" s="10">
        <v>1091</v>
      </c>
      <c r="BA1094" s="10">
        <v>0</v>
      </c>
      <c r="BB1094" s="10">
        <v>0</v>
      </c>
      <c r="BC1094" s="10">
        <v>769</v>
      </c>
      <c r="BD1094" s="10">
        <v>431.4905</v>
      </c>
    </row>
    <row r="1095" spans="52:56" x14ac:dyDescent="0.25">
      <c r="AZ1095" s="10">
        <v>1092</v>
      </c>
      <c r="BA1095" s="10">
        <v>0</v>
      </c>
      <c r="BB1095" s="10">
        <v>0</v>
      </c>
      <c r="BC1095" s="10">
        <v>769</v>
      </c>
      <c r="BD1095" s="10">
        <v>431.88600000000002</v>
      </c>
    </row>
    <row r="1096" spans="52:56" x14ac:dyDescent="0.25">
      <c r="AZ1096" s="10">
        <v>1093</v>
      </c>
      <c r="BA1096" s="10">
        <v>0</v>
      </c>
      <c r="BB1096" s="10">
        <v>0</v>
      </c>
      <c r="BC1096" s="10">
        <v>769</v>
      </c>
      <c r="BD1096" s="10">
        <v>432.28149999999999</v>
      </c>
    </row>
    <row r="1097" spans="52:56" x14ac:dyDescent="0.25">
      <c r="AZ1097" s="10">
        <v>1094</v>
      </c>
      <c r="BA1097" s="10">
        <v>0</v>
      </c>
      <c r="BB1097" s="10">
        <v>0</v>
      </c>
      <c r="BC1097" s="10">
        <v>769</v>
      </c>
      <c r="BD1097" s="10">
        <v>432.67700000000002</v>
      </c>
    </row>
    <row r="1098" spans="52:56" x14ac:dyDescent="0.25">
      <c r="AZ1098" s="10">
        <v>1095</v>
      </c>
      <c r="BA1098" s="10">
        <v>0</v>
      </c>
      <c r="BB1098" s="10">
        <v>0</v>
      </c>
      <c r="BC1098" s="10">
        <v>769</v>
      </c>
      <c r="BD1098" s="10">
        <v>433.07250000000005</v>
      </c>
    </row>
    <row r="1099" spans="52:56" x14ac:dyDescent="0.25">
      <c r="AZ1099" s="10">
        <v>1096</v>
      </c>
      <c r="BA1099" s="10">
        <v>0</v>
      </c>
      <c r="BB1099" s="10">
        <v>0</v>
      </c>
      <c r="BC1099" s="10">
        <v>769</v>
      </c>
      <c r="BD1099" s="10">
        <v>433.46800000000002</v>
      </c>
    </row>
    <row r="1100" spans="52:56" x14ac:dyDescent="0.25">
      <c r="AZ1100" s="10">
        <v>1097</v>
      </c>
      <c r="BA1100" s="10">
        <v>0</v>
      </c>
      <c r="BB1100" s="10">
        <v>1</v>
      </c>
      <c r="BC1100" s="10">
        <v>770</v>
      </c>
      <c r="BD1100" s="10">
        <v>433.86350000000004</v>
      </c>
    </row>
    <row r="1101" spans="52:56" x14ac:dyDescent="0.25">
      <c r="AZ1101" s="10">
        <v>1098</v>
      </c>
      <c r="BA1101" s="10">
        <v>0</v>
      </c>
      <c r="BB1101" s="10">
        <v>0</v>
      </c>
      <c r="BC1101" s="10">
        <v>770</v>
      </c>
      <c r="BD1101" s="10">
        <v>434.25900000000001</v>
      </c>
    </row>
    <row r="1102" spans="52:56" x14ac:dyDescent="0.25">
      <c r="AZ1102" s="10">
        <v>1099</v>
      </c>
      <c r="BA1102" s="10">
        <v>0</v>
      </c>
      <c r="BB1102" s="10">
        <v>0</v>
      </c>
      <c r="BC1102" s="10">
        <v>770</v>
      </c>
      <c r="BD1102" s="10">
        <v>434.65450000000004</v>
      </c>
    </row>
    <row r="1103" spans="52:56" x14ac:dyDescent="0.25">
      <c r="AZ1103" s="10">
        <v>1100</v>
      </c>
      <c r="BA1103" s="10">
        <v>0</v>
      </c>
      <c r="BB1103" s="10">
        <v>0</v>
      </c>
      <c r="BC1103" s="10">
        <v>770</v>
      </c>
      <c r="BD1103" s="10">
        <v>435.05</v>
      </c>
    </row>
    <row r="1104" spans="52:56" x14ac:dyDescent="0.25">
      <c r="AZ1104" s="10">
        <v>1101</v>
      </c>
      <c r="BA1104" s="10">
        <v>0</v>
      </c>
      <c r="BB1104" s="10">
        <v>1</v>
      </c>
      <c r="BC1104" s="10">
        <v>771</v>
      </c>
      <c r="BD1104" s="10">
        <v>435.44550000000004</v>
      </c>
    </row>
    <row r="1105" spans="52:56" x14ac:dyDescent="0.25">
      <c r="AZ1105" s="10">
        <v>1102</v>
      </c>
      <c r="BA1105" s="10">
        <v>0</v>
      </c>
      <c r="BB1105" s="10">
        <v>0</v>
      </c>
      <c r="BC1105" s="10">
        <v>771</v>
      </c>
      <c r="BD1105" s="10">
        <v>435.84100000000001</v>
      </c>
    </row>
    <row r="1106" spans="52:56" x14ac:dyDescent="0.25">
      <c r="AZ1106" s="10">
        <v>1103</v>
      </c>
      <c r="BA1106" s="10">
        <v>0</v>
      </c>
      <c r="BB1106" s="10">
        <v>0</v>
      </c>
      <c r="BC1106" s="10">
        <v>771</v>
      </c>
      <c r="BD1106" s="10">
        <v>436.23650000000004</v>
      </c>
    </row>
    <row r="1107" spans="52:56" x14ac:dyDescent="0.25">
      <c r="AZ1107" s="10">
        <v>1104</v>
      </c>
      <c r="BA1107" s="10">
        <v>0</v>
      </c>
      <c r="BB1107" s="10">
        <v>0</v>
      </c>
      <c r="BC1107" s="10">
        <v>771</v>
      </c>
      <c r="BD1107" s="10">
        <v>436.63200000000001</v>
      </c>
    </row>
    <row r="1108" spans="52:56" x14ac:dyDescent="0.25">
      <c r="AZ1108" s="10">
        <v>1105</v>
      </c>
      <c r="BA1108" s="10">
        <v>0</v>
      </c>
      <c r="BB1108" s="10">
        <v>0</v>
      </c>
      <c r="BC1108" s="10">
        <v>771</v>
      </c>
      <c r="BD1108" s="10">
        <v>437.02750000000003</v>
      </c>
    </row>
    <row r="1109" spans="52:56" x14ac:dyDescent="0.25">
      <c r="AZ1109" s="10">
        <v>1106</v>
      </c>
      <c r="BA1109" s="10">
        <v>0</v>
      </c>
      <c r="BB1109" s="10">
        <v>0</v>
      </c>
      <c r="BC1109" s="10">
        <v>771</v>
      </c>
      <c r="BD1109" s="10">
        <v>437.423</v>
      </c>
    </row>
    <row r="1110" spans="52:56" x14ac:dyDescent="0.25">
      <c r="AZ1110" s="10">
        <v>1107</v>
      </c>
      <c r="BA1110" s="10">
        <v>0</v>
      </c>
      <c r="BB1110" s="10">
        <v>0</v>
      </c>
      <c r="BC1110" s="10">
        <v>771</v>
      </c>
      <c r="BD1110" s="10">
        <v>437.81850000000003</v>
      </c>
    </row>
    <row r="1111" spans="52:56" x14ac:dyDescent="0.25">
      <c r="AZ1111" s="10">
        <v>1108</v>
      </c>
      <c r="BA1111" s="10">
        <v>0</v>
      </c>
      <c r="BB1111" s="10">
        <v>0</v>
      </c>
      <c r="BC1111" s="10">
        <v>771</v>
      </c>
      <c r="BD1111" s="10">
        <v>438.214</v>
      </c>
    </row>
    <row r="1112" spans="52:56" x14ac:dyDescent="0.25">
      <c r="AZ1112" s="10">
        <v>1109</v>
      </c>
      <c r="BA1112" s="10">
        <v>0</v>
      </c>
      <c r="BB1112" s="10">
        <v>0</v>
      </c>
      <c r="BC1112" s="10">
        <v>771</v>
      </c>
      <c r="BD1112" s="10">
        <v>438.60950000000003</v>
      </c>
    </row>
    <row r="1113" spans="52:56" x14ac:dyDescent="0.25">
      <c r="AZ1113" s="10">
        <v>1110</v>
      </c>
      <c r="BA1113" s="10">
        <v>0</v>
      </c>
      <c r="BB1113" s="10">
        <v>0</v>
      </c>
      <c r="BC1113" s="10">
        <v>771</v>
      </c>
      <c r="BD1113" s="10">
        <v>439.005</v>
      </c>
    </row>
    <row r="1114" spans="52:56" x14ac:dyDescent="0.25">
      <c r="AZ1114" s="10">
        <v>1111</v>
      </c>
      <c r="BA1114" s="10">
        <v>0</v>
      </c>
      <c r="BB1114" s="10">
        <v>0</v>
      </c>
      <c r="BC1114" s="10">
        <v>771</v>
      </c>
      <c r="BD1114" s="10">
        <v>439.40050000000002</v>
      </c>
    </row>
    <row r="1115" spans="52:56" x14ac:dyDescent="0.25">
      <c r="AZ1115" s="10">
        <v>1112</v>
      </c>
      <c r="BA1115" s="10">
        <v>0</v>
      </c>
      <c r="BB1115" s="10">
        <v>0</v>
      </c>
      <c r="BC1115" s="10">
        <v>771</v>
      </c>
      <c r="BD1115" s="10">
        <v>439.79599999999999</v>
      </c>
    </row>
    <row r="1116" spans="52:56" x14ac:dyDescent="0.25">
      <c r="AZ1116" s="10">
        <v>1113</v>
      </c>
      <c r="BA1116" s="10">
        <v>0</v>
      </c>
      <c r="BB1116" s="10">
        <v>0</v>
      </c>
      <c r="BC1116" s="10">
        <v>771</v>
      </c>
      <c r="BD1116" s="10">
        <v>440.19150000000002</v>
      </c>
    </row>
    <row r="1117" spans="52:56" x14ac:dyDescent="0.25">
      <c r="AZ1117" s="10">
        <v>1114</v>
      </c>
      <c r="BA1117" s="10">
        <v>0</v>
      </c>
      <c r="BB1117" s="10">
        <v>0</v>
      </c>
      <c r="BC1117" s="10">
        <v>771</v>
      </c>
      <c r="BD1117" s="10">
        <v>440.58700000000005</v>
      </c>
    </row>
    <row r="1118" spans="52:56" x14ac:dyDescent="0.25">
      <c r="AZ1118" s="10">
        <v>1115</v>
      </c>
      <c r="BA1118" s="10">
        <v>0</v>
      </c>
      <c r="BB1118" s="10">
        <v>0</v>
      </c>
      <c r="BC1118" s="10">
        <v>771</v>
      </c>
      <c r="BD1118" s="10">
        <v>440.98250000000002</v>
      </c>
    </row>
    <row r="1119" spans="52:56" x14ac:dyDescent="0.25">
      <c r="AZ1119" s="10">
        <v>1116</v>
      </c>
      <c r="BA1119" s="10">
        <v>0</v>
      </c>
      <c r="BB1119" s="10">
        <v>0</v>
      </c>
      <c r="BC1119" s="10">
        <v>771</v>
      </c>
      <c r="BD1119" s="10">
        <v>441.37800000000004</v>
      </c>
    </row>
    <row r="1120" spans="52:56" x14ac:dyDescent="0.25">
      <c r="AZ1120" s="10">
        <v>1117</v>
      </c>
      <c r="BA1120" s="10">
        <v>0</v>
      </c>
      <c r="BB1120" s="10">
        <v>0</v>
      </c>
      <c r="BC1120" s="10">
        <v>771</v>
      </c>
      <c r="BD1120" s="10">
        <v>441.77350000000001</v>
      </c>
    </row>
    <row r="1121" spans="52:56" x14ac:dyDescent="0.25">
      <c r="AZ1121" s="10">
        <v>1118</v>
      </c>
      <c r="BA1121" s="10">
        <v>0</v>
      </c>
      <c r="BB1121" s="10">
        <v>0</v>
      </c>
      <c r="BC1121" s="10">
        <v>771</v>
      </c>
      <c r="BD1121" s="10">
        <v>442.16900000000004</v>
      </c>
    </row>
    <row r="1122" spans="52:56" x14ac:dyDescent="0.25">
      <c r="AZ1122" s="10">
        <v>1119</v>
      </c>
      <c r="BA1122" s="10">
        <v>0</v>
      </c>
      <c r="BB1122" s="10">
        <v>0</v>
      </c>
      <c r="BC1122" s="10">
        <v>771</v>
      </c>
      <c r="BD1122" s="10">
        <v>442.56450000000001</v>
      </c>
    </row>
    <row r="1123" spans="52:56" x14ac:dyDescent="0.25">
      <c r="AZ1123" s="10">
        <v>1120</v>
      </c>
      <c r="BA1123" s="10">
        <v>0</v>
      </c>
      <c r="BB1123" s="10">
        <v>0</v>
      </c>
      <c r="BC1123" s="10">
        <v>771</v>
      </c>
      <c r="BD1123" s="10">
        <v>442.96000000000004</v>
      </c>
    </row>
    <row r="1124" spans="52:56" x14ac:dyDescent="0.25">
      <c r="AZ1124" s="10">
        <v>1121</v>
      </c>
      <c r="BA1124" s="10">
        <v>0</v>
      </c>
      <c r="BB1124" s="10">
        <v>0</v>
      </c>
      <c r="BC1124" s="10">
        <v>771</v>
      </c>
      <c r="BD1124" s="10">
        <v>443.35550000000001</v>
      </c>
    </row>
    <row r="1125" spans="52:56" x14ac:dyDescent="0.25">
      <c r="AZ1125" s="10">
        <v>1122</v>
      </c>
      <c r="BA1125" s="10">
        <v>0</v>
      </c>
      <c r="BB1125" s="10">
        <v>0</v>
      </c>
      <c r="BC1125" s="10">
        <v>771</v>
      </c>
      <c r="BD1125" s="10">
        <v>443.75100000000003</v>
      </c>
    </row>
    <row r="1126" spans="52:56" x14ac:dyDescent="0.25">
      <c r="AZ1126" s="10">
        <v>1123</v>
      </c>
      <c r="BA1126" s="10">
        <v>0</v>
      </c>
      <c r="BB1126" s="10">
        <v>0</v>
      </c>
      <c r="BC1126" s="10">
        <v>771</v>
      </c>
      <c r="BD1126" s="10">
        <v>444.1465</v>
      </c>
    </row>
    <row r="1127" spans="52:56" x14ac:dyDescent="0.25">
      <c r="AZ1127" s="10">
        <v>1124</v>
      </c>
      <c r="BA1127" s="10">
        <v>0</v>
      </c>
      <c r="BB1127" s="10">
        <v>0</v>
      </c>
      <c r="BC1127" s="10">
        <v>771</v>
      </c>
      <c r="BD1127" s="10">
        <v>444.54200000000003</v>
      </c>
    </row>
    <row r="1128" spans="52:56" x14ac:dyDescent="0.25">
      <c r="AZ1128" s="10">
        <v>1125</v>
      </c>
      <c r="BA1128" s="10">
        <v>0</v>
      </c>
      <c r="BB1128" s="10">
        <v>0</v>
      </c>
      <c r="BC1128" s="10">
        <v>771</v>
      </c>
      <c r="BD1128" s="10">
        <v>444.9375</v>
      </c>
    </row>
    <row r="1129" spans="52:56" x14ac:dyDescent="0.25">
      <c r="AZ1129" s="10">
        <v>1126</v>
      </c>
      <c r="BA1129" s="10">
        <v>0</v>
      </c>
      <c r="BB1129" s="10">
        <v>0</v>
      </c>
      <c r="BC1129" s="10">
        <v>771</v>
      </c>
      <c r="BD1129" s="10">
        <v>445.33300000000003</v>
      </c>
    </row>
    <row r="1130" spans="52:56" x14ac:dyDescent="0.25">
      <c r="AZ1130" s="10">
        <v>1127</v>
      </c>
      <c r="BA1130" s="10">
        <v>0</v>
      </c>
      <c r="BB1130" s="10">
        <v>0</v>
      </c>
      <c r="BC1130" s="10">
        <v>771</v>
      </c>
      <c r="BD1130" s="10">
        <v>445.7285</v>
      </c>
    </row>
    <row r="1131" spans="52:56" x14ac:dyDescent="0.25">
      <c r="AZ1131" s="10">
        <v>1128</v>
      </c>
      <c r="BA1131" s="10">
        <v>0</v>
      </c>
      <c r="BB1131" s="10">
        <v>0</v>
      </c>
      <c r="BC1131" s="10">
        <v>771</v>
      </c>
      <c r="BD1131" s="10">
        <v>446.12400000000002</v>
      </c>
    </row>
    <row r="1132" spans="52:56" x14ac:dyDescent="0.25">
      <c r="AZ1132" s="10">
        <v>1129</v>
      </c>
      <c r="BA1132" s="10">
        <v>0</v>
      </c>
      <c r="BB1132" s="10">
        <v>1</v>
      </c>
      <c r="BC1132" s="10">
        <v>772</v>
      </c>
      <c r="BD1132" s="10">
        <v>446.51949999999999</v>
      </c>
    </row>
    <row r="1133" spans="52:56" x14ac:dyDescent="0.25">
      <c r="AZ1133" s="10">
        <v>1130</v>
      </c>
      <c r="BA1133" s="10">
        <v>0</v>
      </c>
      <c r="BB1133" s="10">
        <v>0</v>
      </c>
      <c r="BC1133" s="10">
        <v>772</v>
      </c>
      <c r="BD1133" s="10">
        <v>446.91500000000002</v>
      </c>
    </row>
    <row r="1134" spans="52:56" x14ac:dyDescent="0.25">
      <c r="AZ1134" s="10">
        <v>1131</v>
      </c>
      <c r="BA1134" s="10">
        <v>0</v>
      </c>
      <c r="BB1134" s="10">
        <v>0</v>
      </c>
      <c r="BC1134" s="10">
        <v>772</v>
      </c>
      <c r="BD1134" s="10">
        <v>447.31050000000005</v>
      </c>
    </row>
    <row r="1135" spans="52:56" x14ac:dyDescent="0.25">
      <c r="AZ1135" s="10">
        <v>1132</v>
      </c>
      <c r="BA1135" s="10">
        <v>0</v>
      </c>
      <c r="BB1135" s="10">
        <v>0</v>
      </c>
      <c r="BC1135" s="10">
        <v>772</v>
      </c>
      <c r="BD1135" s="10">
        <v>447.70600000000002</v>
      </c>
    </row>
    <row r="1136" spans="52:56" x14ac:dyDescent="0.25">
      <c r="AZ1136" s="10">
        <v>1133</v>
      </c>
      <c r="BA1136" s="10">
        <v>0</v>
      </c>
      <c r="BB1136" s="10">
        <v>0</v>
      </c>
      <c r="BC1136" s="10">
        <v>772</v>
      </c>
      <c r="BD1136" s="10">
        <v>448.10150000000004</v>
      </c>
    </row>
    <row r="1137" spans="52:56" x14ac:dyDescent="0.25">
      <c r="AZ1137" s="10">
        <v>1134</v>
      </c>
      <c r="BA1137" s="10">
        <v>0</v>
      </c>
      <c r="BB1137" s="10">
        <v>0</v>
      </c>
      <c r="BC1137" s="10">
        <v>772</v>
      </c>
      <c r="BD1137" s="10">
        <v>448.49700000000001</v>
      </c>
    </row>
    <row r="1138" spans="52:56" x14ac:dyDescent="0.25">
      <c r="AZ1138" s="10">
        <v>1135</v>
      </c>
      <c r="BA1138" s="10">
        <v>0</v>
      </c>
      <c r="BB1138" s="10">
        <v>0</v>
      </c>
      <c r="BC1138" s="10">
        <v>772</v>
      </c>
      <c r="BD1138" s="10">
        <v>448.89250000000004</v>
      </c>
    </row>
    <row r="1139" spans="52:56" x14ac:dyDescent="0.25">
      <c r="AZ1139" s="10">
        <v>1136</v>
      </c>
      <c r="BA1139" s="10">
        <v>0</v>
      </c>
      <c r="BB1139" s="10">
        <v>0</v>
      </c>
      <c r="BC1139" s="10">
        <v>772</v>
      </c>
      <c r="BD1139" s="10">
        <v>449.28800000000001</v>
      </c>
    </row>
    <row r="1140" spans="52:56" x14ac:dyDescent="0.25">
      <c r="AZ1140" s="10">
        <v>1137</v>
      </c>
      <c r="BA1140" s="10">
        <v>0</v>
      </c>
      <c r="BB1140" s="10">
        <v>0</v>
      </c>
      <c r="BC1140" s="10">
        <v>772</v>
      </c>
      <c r="BD1140" s="10">
        <v>449.68350000000004</v>
      </c>
    </row>
    <row r="1141" spans="52:56" x14ac:dyDescent="0.25">
      <c r="AZ1141" s="10">
        <v>1138</v>
      </c>
      <c r="BA1141" s="10">
        <v>0</v>
      </c>
      <c r="BB1141" s="10">
        <v>0</v>
      </c>
      <c r="BC1141" s="10">
        <v>772</v>
      </c>
      <c r="BD1141" s="10">
        <v>450.07900000000001</v>
      </c>
    </row>
    <row r="1142" spans="52:56" x14ac:dyDescent="0.25">
      <c r="AZ1142" s="10">
        <v>1139</v>
      </c>
      <c r="BA1142" s="10">
        <v>0</v>
      </c>
      <c r="BB1142" s="10">
        <v>0</v>
      </c>
      <c r="BC1142" s="10">
        <v>772</v>
      </c>
      <c r="BD1142" s="10">
        <v>450.47450000000003</v>
      </c>
    </row>
    <row r="1143" spans="52:56" x14ac:dyDescent="0.25">
      <c r="AZ1143" s="10">
        <v>1140</v>
      </c>
      <c r="BA1143" s="10">
        <v>0</v>
      </c>
      <c r="BB1143" s="10">
        <v>0</v>
      </c>
      <c r="BC1143" s="10">
        <v>772</v>
      </c>
      <c r="BD1143" s="10">
        <v>450.87</v>
      </c>
    </row>
    <row r="1144" spans="52:56" x14ac:dyDescent="0.25">
      <c r="AZ1144" s="10">
        <v>1141</v>
      </c>
      <c r="BA1144" s="10">
        <v>0</v>
      </c>
      <c r="BB1144" s="10">
        <v>0</v>
      </c>
      <c r="BC1144" s="10">
        <v>772</v>
      </c>
      <c r="BD1144" s="10">
        <v>451.26550000000003</v>
      </c>
    </row>
    <row r="1145" spans="52:56" x14ac:dyDescent="0.25">
      <c r="AZ1145" s="10">
        <v>1142</v>
      </c>
      <c r="BA1145" s="10">
        <v>0</v>
      </c>
      <c r="BB1145" s="10">
        <v>0</v>
      </c>
      <c r="BC1145" s="10">
        <v>772</v>
      </c>
      <c r="BD1145" s="10">
        <v>451.661</v>
      </c>
    </row>
    <row r="1146" spans="52:56" x14ac:dyDescent="0.25">
      <c r="AZ1146" s="10">
        <v>1143</v>
      </c>
      <c r="BA1146" s="10">
        <v>0</v>
      </c>
      <c r="BB1146" s="10">
        <v>0</v>
      </c>
      <c r="BC1146" s="10">
        <v>772</v>
      </c>
      <c r="BD1146" s="10">
        <v>452.05650000000003</v>
      </c>
    </row>
    <row r="1147" spans="52:56" x14ac:dyDescent="0.25">
      <c r="AZ1147" s="10">
        <v>1144</v>
      </c>
      <c r="BA1147" s="10">
        <v>0</v>
      </c>
      <c r="BB1147" s="10">
        <v>0</v>
      </c>
      <c r="BC1147" s="10">
        <v>772</v>
      </c>
      <c r="BD1147" s="10">
        <v>452.452</v>
      </c>
    </row>
    <row r="1148" spans="52:56" x14ac:dyDescent="0.25">
      <c r="AZ1148" s="10">
        <v>1145</v>
      </c>
      <c r="BA1148" s="10">
        <v>0</v>
      </c>
      <c r="BB1148" s="10">
        <v>1</v>
      </c>
      <c r="BC1148" s="10">
        <v>773</v>
      </c>
      <c r="BD1148" s="10">
        <v>452.84750000000003</v>
      </c>
    </row>
    <row r="1149" spans="52:56" x14ac:dyDescent="0.25">
      <c r="AZ1149" s="10">
        <v>1146</v>
      </c>
      <c r="BA1149" s="10">
        <v>0</v>
      </c>
      <c r="BB1149" s="10">
        <v>0</v>
      </c>
      <c r="BC1149" s="10">
        <v>773</v>
      </c>
      <c r="BD1149" s="10">
        <v>453.24299999999999</v>
      </c>
    </row>
    <row r="1150" spans="52:56" x14ac:dyDescent="0.25">
      <c r="AZ1150" s="10">
        <v>1147</v>
      </c>
      <c r="BA1150" s="10">
        <v>0</v>
      </c>
      <c r="BB1150" s="10">
        <v>0</v>
      </c>
      <c r="BC1150" s="10">
        <v>773</v>
      </c>
      <c r="BD1150" s="10">
        <v>453.63850000000002</v>
      </c>
    </row>
    <row r="1151" spans="52:56" x14ac:dyDescent="0.25">
      <c r="AZ1151" s="10">
        <v>1148</v>
      </c>
      <c r="BA1151" s="10">
        <v>0</v>
      </c>
      <c r="BB1151" s="10">
        <v>0</v>
      </c>
      <c r="BC1151" s="10">
        <v>773</v>
      </c>
      <c r="BD1151" s="10">
        <v>454.03400000000005</v>
      </c>
    </row>
    <row r="1152" spans="52:56" x14ac:dyDescent="0.25">
      <c r="AZ1152" s="10">
        <v>1149</v>
      </c>
      <c r="BA1152" s="10">
        <v>0</v>
      </c>
      <c r="BB1152" s="10">
        <v>0</v>
      </c>
      <c r="BC1152" s="10">
        <v>773</v>
      </c>
      <c r="BD1152" s="10">
        <v>454.42950000000002</v>
      </c>
    </row>
    <row r="1153" spans="52:56" x14ac:dyDescent="0.25">
      <c r="AZ1153" s="10">
        <v>1150</v>
      </c>
      <c r="BA1153" s="10">
        <v>0</v>
      </c>
      <c r="BB1153" s="10">
        <v>0</v>
      </c>
      <c r="BC1153" s="10">
        <v>773</v>
      </c>
      <c r="BD1153" s="10">
        <v>454.82500000000005</v>
      </c>
    </row>
    <row r="1154" spans="52:56" x14ac:dyDescent="0.25">
      <c r="AZ1154" s="10">
        <v>1151</v>
      </c>
      <c r="BA1154" s="10">
        <v>0</v>
      </c>
      <c r="BB1154" s="10">
        <v>0</v>
      </c>
      <c r="BC1154" s="10">
        <v>773</v>
      </c>
      <c r="BD1154" s="10">
        <v>455.22050000000002</v>
      </c>
    </row>
    <row r="1155" spans="52:56" x14ac:dyDescent="0.25">
      <c r="AZ1155" s="10">
        <v>1152</v>
      </c>
      <c r="BA1155" s="10">
        <v>0</v>
      </c>
      <c r="BB1155" s="10">
        <v>0</v>
      </c>
      <c r="BC1155" s="10">
        <v>773</v>
      </c>
      <c r="BD1155" s="10">
        <v>455.61600000000004</v>
      </c>
    </row>
    <row r="1156" spans="52:56" x14ac:dyDescent="0.25">
      <c r="AZ1156" s="10">
        <v>1153</v>
      </c>
      <c r="BA1156" s="10">
        <v>0</v>
      </c>
      <c r="BB1156" s="10">
        <v>0</v>
      </c>
      <c r="BC1156" s="10">
        <v>773</v>
      </c>
      <c r="BD1156" s="10">
        <v>456.01150000000001</v>
      </c>
    </row>
    <row r="1157" spans="52:56" x14ac:dyDescent="0.25">
      <c r="AZ1157" s="10">
        <v>1154</v>
      </c>
      <c r="BA1157" s="10">
        <v>0</v>
      </c>
      <c r="BB1157" s="10">
        <v>0</v>
      </c>
      <c r="BC1157" s="10">
        <v>773</v>
      </c>
      <c r="BD1157" s="10">
        <v>456.40700000000004</v>
      </c>
    </row>
    <row r="1158" spans="52:56" x14ac:dyDescent="0.25">
      <c r="AZ1158" s="10">
        <v>1155</v>
      </c>
      <c r="BA1158" s="10">
        <v>0</v>
      </c>
      <c r="BB1158" s="10">
        <v>0</v>
      </c>
      <c r="BC1158" s="10">
        <v>773</v>
      </c>
      <c r="BD1158" s="10">
        <v>456.80250000000001</v>
      </c>
    </row>
    <row r="1159" spans="52:56" x14ac:dyDescent="0.25">
      <c r="AZ1159" s="10">
        <v>1156</v>
      </c>
      <c r="BA1159" s="10">
        <v>0</v>
      </c>
      <c r="BB1159" s="10">
        <v>0</v>
      </c>
      <c r="BC1159" s="10">
        <v>773</v>
      </c>
      <c r="BD1159" s="10">
        <v>457.19800000000004</v>
      </c>
    </row>
    <row r="1160" spans="52:56" x14ac:dyDescent="0.25">
      <c r="AZ1160" s="10">
        <v>1157</v>
      </c>
      <c r="BA1160" s="10">
        <v>0</v>
      </c>
      <c r="BB1160" s="10">
        <v>0</v>
      </c>
      <c r="BC1160" s="10">
        <v>773</v>
      </c>
      <c r="BD1160" s="10">
        <v>457.59350000000001</v>
      </c>
    </row>
    <row r="1161" spans="52:56" x14ac:dyDescent="0.25">
      <c r="AZ1161" s="10">
        <v>1158</v>
      </c>
      <c r="BA1161" s="10">
        <v>0</v>
      </c>
      <c r="BB1161" s="10">
        <v>0</v>
      </c>
      <c r="BC1161" s="10">
        <v>773</v>
      </c>
      <c r="BD1161" s="10">
        <v>457.98900000000003</v>
      </c>
    </row>
    <row r="1162" spans="52:56" x14ac:dyDescent="0.25">
      <c r="AZ1162" s="10">
        <v>1159</v>
      </c>
      <c r="BA1162" s="10">
        <v>0</v>
      </c>
      <c r="BB1162" s="10">
        <v>0</v>
      </c>
      <c r="BC1162" s="10">
        <v>773</v>
      </c>
      <c r="BD1162" s="10">
        <v>458.3845</v>
      </c>
    </row>
    <row r="1163" spans="52:56" x14ac:dyDescent="0.25">
      <c r="AZ1163" s="10">
        <v>1160</v>
      </c>
      <c r="BA1163" s="10">
        <v>0</v>
      </c>
      <c r="BB1163" s="10">
        <v>0</v>
      </c>
      <c r="BC1163" s="10">
        <v>773</v>
      </c>
      <c r="BD1163" s="10">
        <v>458.78000000000003</v>
      </c>
    </row>
    <row r="1164" spans="52:56" x14ac:dyDescent="0.25">
      <c r="AZ1164" s="10">
        <v>1161</v>
      </c>
      <c r="BA1164" s="10">
        <v>0</v>
      </c>
      <c r="BB1164" s="10">
        <v>0</v>
      </c>
      <c r="BC1164" s="10">
        <v>773</v>
      </c>
      <c r="BD1164" s="10">
        <v>459.1755</v>
      </c>
    </row>
    <row r="1165" spans="52:56" x14ac:dyDescent="0.25">
      <c r="AZ1165" s="10">
        <v>1162</v>
      </c>
      <c r="BA1165" s="10">
        <v>0</v>
      </c>
      <c r="BB1165" s="10">
        <v>0</v>
      </c>
      <c r="BC1165" s="10">
        <v>773</v>
      </c>
      <c r="BD1165" s="10">
        <v>459.57100000000003</v>
      </c>
    </row>
    <row r="1166" spans="52:56" x14ac:dyDescent="0.25">
      <c r="AZ1166" s="10">
        <v>1163</v>
      </c>
      <c r="BA1166" s="10">
        <v>0</v>
      </c>
      <c r="BB1166" s="10">
        <v>0</v>
      </c>
      <c r="BC1166" s="10">
        <v>773</v>
      </c>
      <c r="BD1166" s="10">
        <v>459.9665</v>
      </c>
    </row>
    <row r="1167" spans="52:56" x14ac:dyDescent="0.25">
      <c r="AZ1167" s="10">
        <v>1164</v>
      </c>
      <c r="BA1167" s="10">
        <v>0</v>
      </c>
      <c r="BB1167" s="10">
        <v>0</v>
      </c>
      <c r="BC1167" s="10">
        <v>773</v>
      </c>
      <c r="BD1167" s="10">
        <v>460.36200000000002</v>
      </c>
    </row>
    <row r="1168" spans="52:56" x14ac:dyDescent="0.25">
      <c r="AZ1168" s="10">
        <v>1165</v>
      </c>
      <c r="BA1168" s="10">
        <v>0</v>
      </c>
      <c r="BB1168" s="10">
        <v>0</v>
      </c>
      <c r="BC1168" s="10">
        <v>773</v>
      </c>
      <c r="BD1168" s="10">
        <v>460.75749999999999</v>
      </c>
    </row>
    <row r="1169" spans="52:56" x14ac:dyDescent="0.25">
      <c r="AZ1169" s="10">
        <v>1166</v>
      </c>
      <c r="BA1169" s="10">
        <v>0</v>
      </c>
      <c r="BB1169" s="10">
        <v>0</v>
      </c>
      <c r="BC1169" s="10">
        <v>773</v>
      </c>
      <c r="BD1169" s="10">
        <v>461.15300000000002</v>
      </c>
    </row>
    <row r="1170" spans="52:56" x14ac:dyDescent="0.25">
      <c r="AZ1170" s="10">
        <v>1167</v>
      </c>
      <c r="BA1170" s="10">
        <v>0</v>
      </c>
      <c r="BB1170" s="10">
        <v>0</v>
      </c>
      <c r="BC1170" s="10">
        <v>773</v>
      </c>
      <c r="BD1170" s="10">
        <v>461.54850000000005</v>
      </c>
    </row>
    <row r="1171" spans="52:56" x14ac:dyDescent="0.25">
      <c r="AZ1171" s="10">
        <v>1168</v>
      </c>
      <c r="BA1171" s="10">
        <v>0</v>
      </c>
      <c r="BB1171" s="10">
        <v>0</v>
      </c>
      <c r="BC1171" s="10">
        <v>773</v>
      </c>
      <c r="BD1171" s="10">
        <v>461.94400000000002</v>
      </c>
    </row>
    <row r="1172" spans="52:56" x14ac:dyDescent="0.25">
      <c r="AZ1172" s="10">
        <v>1169</v>
      </c>
      <c r="BA1172" s="10">
        <v>0</v>
      </c>
      <c r="BB1172" s="10">
        <v>0</v>
      </c>
      <c r="BC1172" s="10">
        <v>773</v>
      </c>
      <c r="BD1172" s="10">
        <v>462.33950000000004</v>
      </c>
    </row>
    <row r="1173" spans="52:56" x14ac:dyDescent="0.25">
      <c r="AZ1173" s="10">
        <v>1170</v>
      </c>
      <c r="BA1173" s="10">
        <v>0</v>
      </c>
      <c r="BB1173" s="10">
        <v>0</v>
      </c>
      <c r="BC1173" s="10">
        <v>773</v>
      </c>
      <c r="BD1173" s="10">
        <v>462.73500000000001</v>
      </c>
    </row>
    <row r="1174" spans="52:56" x14ac:dyDescent="0.25">
      <c r="AZ1174" s="10">
        <v>1171</v>
      </c>
      <c r="BA1174" s="10">
        <v>0</v>
      </c>
      <c r="BB1174" s="10">
        <v>0</v>
      </c>
      <c r="BC1174" s="10">
        <v>773</v>
      </c>
      <c r="BD1174" s="10">
        <v>463.13050000000004</v>
      </c>
    </row>
    <row r="1175" spans="52:56" x14ac:dyDescent="0.25">
      <c r="AZ1175" s="10">
        <v>1172</v>
      </c>
      <c r="BA1175" s="10">
        <v>0</v>
      </c>
      <c r="BB1175" s="10">
        <v>0</v>
      </c>
      <c r="BC1175" s="10">
        <v>773</v>
      </c>
      <c r="BD1175" s="10">
        <v>463.52600000000001</v>
      </c>
    </row>
    <row r="1176" spans="52:56" x14ac:dyDescent="0.25">
      <c r="AZ1176" s="10">
        <v>1173</v>
      </c>
      <c r="BA1176" s="10">
        <v>0</v>
      </c>
      <c r="BB1176" s="10">
        <v>0</v>
      </c>
      <c r="BC1176" s="10">
        <v>773</v>
      </c>
      <c r="BD1176" s="10">
        <v>463.92150000000004</v>
      </c>
    </row>
    <row r="1177" spans="52:56" x14ac:dyDescent="0.25">
      <c r="AZ1177" s="10">
        <v>1174</v>
      </c>
      <c r="BA1177" s="10">
        <v>0</v>
      </c>
      <c r="BB1177" s="10">
        <v>0</v>
      </c>
      <c r="BC1177" s="10">
        <v>773</v>
      </c>
      <c r="BD1177" s="10">
        <v>464.31700000000001</v>
      </c>
    </row>
    <row r="1178" spans="52:56" x14ac:dyDescent="0.25">
      <c r="AZ1178" s="10">
        <v>1175</v>
      </c>
      <c r="BA1178" s="10">
        <v>0</v>
      </c>
      <c r="BB1178" s="10">
        <v>0</v>
      </c>
      <c r="BC1178" s="10">
        <v>773</v>
      </c>
      <c r="BD1178" s="10">
        <v>464.71250000000003</v>
      </c>
    </row>
    <row r="1179" spans="52:56" x14ac:dyDescent="0.25">
      <c r="AZ1179" s="10">
        <v>1176</v>
      </c>
      <c r="BA1179" s="10">
        <v>0</v>
      </c>
      <c r="BB1179" s="10">
        <v>0</v>
      </c>
      <c r="BC1179" s="10">
        <v>773</v>
      </c>
      <c r="BD1179" s="10">
        <v>465.108</v>
      </c>
    </row>
    <row r="1180" spans="52:56" x14ac:dyDescent="0.25">
      <c r="AZ1180" s="10">
        <v>1177</v>
      </c>
      <c r="BA1180" s="10">
        <v>0</v>
      </c>
      <c r="BB1180" s="10">
        <v>0</v>
      </c>
      <c r="BC1180" s="10">
        <v>773</v>
      </c>
      <c r="BD1180" s="10">
        <v>465.50350000000003</v>
      </c>
    </row>
    <row r="1181" spans="52:56" x14ac:dyDescent="0.25">
      <c r="AZ1181" s="10">
        <v>1178</v>
      </c>
      <c r="BA1181" s="10">
        <v>0</v>
      </c>
      <c r="BB1181" s="10">
        <v>0</v>
      </c>
      <c r="BC1181" s="10">
        <v>773</v>
      </c>
      <c r="BD1181" s="10">
        <v>465.899</v>
      </c>
    </row>
    <row r="1182" spans="52:56" x14ac:dyDescent="0.25">
      <c r="AZ1182" s="10">
        <v>1179</v>
      </c>
      <c r="BA1182" s="10">
        <v>0</v>
      </c>
      <c r="BB1182" s="10">
        <v>0</v>
      </c>
      <c r="BC1182" s="10">
        <v>773</v>
      </c>
      <c r="BD1182" s="10">
        <v>466.29450000000003</v>
      </c>
    </row>
    <row r="1183" spans="52:56" x14ac:dyDescent="0.25">
      <c r="AZ1183" s="10">
        <v>1180</v>
      </c>
      <c r="BA1183" s="10">
        <v>0</v>
      </c>
      <c r="BB1183" s="10">
        <v>0</v>
      </c>
      <c r="BC1183" s="10">
        <v>773</v>
      </c>
      <c r="BD1183" s="10">
        <v>466.69</v>
      </c>
    </row>
    <row r="1184" spans="52:56" x14ac:dyDescent="0.25">
      <c r="AZ1184" s="10">
        <v>1181</v>
      </c>
      <c r="BA1184" s="10">
        <v>0</v>
      </c>
      <c r="BB1184" s="10">
        <v>0</v>
      </c>
      <c r="BC1184" s="10">
        <v>773</v>
      </c>
      <c r="BD1184" s="10">
        <v>467.08550000000002</v>
      </c>
    </row>
    <row r="1185" spans="52:56" x14ac:dyDescent="0.25">
      <c r="AZ1185" s="10">
        <v>1182</v>
      </c>
      <c r="BA1185" s="10">
        <v>0</v>
      </c>
      <c r="BB1185" s="10">
        <v>0</v>
      </c>
      <c r="BC1185" s="10">
        <v>773</v>
      </c>
      <c r="BD1185" s="10">
        <v>467.48099999999999</v>
      </c>
    </row>
    <row r="1186" spans="52:56" x14ac:dyDescent="0.25">
      <c r="AZ1186" s="10">
        <v>1183</v>
      </c>
      <c r="BA1186" s="10">
        <v>0</v>
      </c>
      <c r="BB1186" s="10">
        <v>0</v>
      </c>
      <c r="BC1186" s="10">
        <v>773</v>
      </c>
      <c r="BD1186" s="10">
        <v>467.87650000000002</v>
      </c>
    </row>
    <row r="1187" spans="52:56" x14ac:dyDescent="0.25">
      <c r="AZ1187" s="10">
        <v>1184</v>
      </c>
      <c r="BA1187" s="10">
        <v>0</v>
      </c>
      <c r="BB1187" s="10">
        <v>0</v>
      </c>
      <c r="BC1187" s="10">
        <v>773</v>
      </c>
      <c r="BD1187" s="10">
        <v>468.27200000000005</v>
      </c>
    </row>
    <row r="1188" spans="52:56" x14ac:dyDescent="0.25">
      <c r="AZ1188" s="10">
        <v>1185</v>
      </c>
      <c r="BA1188" s="10">
        <v>0</v>
      </c>
      <c r="BB1188" s="10">
        <v>0</v>
      </c>
      <c r="BC1188" s="10">
        <v>773</v>
      </c>
      <c r="BD1188" s="10">
        <v>468.66750000000002</v>
      </c>
    </row>
    <row r="1189" spans="52:56" x14ac:dyDescent="0.25">
      <c r="AZ1189" s="10">
        <v>1186</v>
      </c>
      <c r="BA1189" s="10">
        <v>0</v>
      </c>
      <c r="BB1189" s="10">
        <v>0</v>
      </c>
      <c r="BC1189" s="10">
        <v>773</v>
      </c>
      <c r="BD1189" s="10">
        <v>469.06300000000005</v>
      </c>
    </row>
    <row r="1190" spans="52:56" x14ac:dyDescent="0.25">
      <c r="AZ1190" s="10">
        <v>1187</v>
      </c>
      <c r="BA1190" s="10">
        <v>0</v>
      </c>
      <c r="BB1190" s="10">
        <v>0</v>
      </c>
      <c r="BC1190" s="10">
        <v>773</v>
      </c>
      <c r="BD1190" s="10">
        <v>469.45850000000002</v>
      </c>
    </row>
    <row r="1191" spans="52:56" x14ac:dyDescent="0.25">
      <c r="AZ1191" s="10">
        <v>1188</v>
      </c>
      <c r="BA1191" s="10">
        <v>0</v>
      </c>
      <c r="BB1191" s="10">
        <v>0</v>
      </c>
      <c r="BC1191" s="10">
        <v>773</v>
      </c>
      <c r="BD1191" s="10">
        <v>469.85400000000004</v>
      </c>
    </row>
    <row r="1192" spans="52:56" x14ac:dyDescent="0.25">
      <c r="AZ1192" s="10">
        <v>1189</v>
      </c>
      <c r="BA1192" s="10">
        <v>0</v>
      </c>
      <c r="BB1192" s="10">
        <v>0</v>
      </c>
      <c r="BC1192" s="10">
        <v>773</v>
      </c>
      <c r="BD1192" s="10">
        <v>470.24950000000001</v>
      </c>
    </row>
    <row r="1193" spans="52:56" x14ac:dyDescent="0.25">
      <c r="AZ1193" s="10">
        <v>1190</v>
      </c>
      <c r="BA1193" s="10">
        <v>0</v>
      </c>
      <c r="BB1193" s="10">
        <v>0</v>
      </c>
      <c r="BC1193" s="10">
        <v>773</v>
      </c>
      <c r="BD1193" s="10">
        <v>470.64500000000004</v>
      </c>
    </row>
    <row r="1194" spans="52:56" x14ac:dyDescent="0.25">
      <c r="AZ1194" s="10">
        <v>1191</v>
      </c>
      <c r="BA1194" s="10">
        <v>0</v>
      </c>
      <c r="BB1194" s="10">
        <v>0</v>
      </c>
      <c r="BC1194" s="10">
        <v>773</v>
      </c>
      <c r="BD1194" s="10">
        <v>471.04050000000001</v>
      </c>
    </row>
    <row r="1195" spans="52:56" x14ac:dyDescent="0.25">
      <c r="AZ1195" s="10">
        <v>1192</v>
      </c>
      <c r="BA1195" s="10">
        <v>0</v>
      </c>
      <c r="BB1195" s="10">
        <v>0</v>
      </c>
      <c r="BC1195" s="10">
        <v>773</v>
      </c>
      <c r="BD1195" s="10">
        <v>471.43600000000004</v>
      </c>
    </row>
    <row r="1196" spans="52:56" x14ac:dyDescent="0.25">
      <c r="AZ1196" s="10">
        <v>1193</v>
      </c>
      <c r="BA1196" s="10">
        <v>0</v>
      </c>
      <c r="BB1196" s="10">
        <v>0</v>
      </c>
      <c r="BC1196" s="10">
        <v>773</v>
      </c>
      <c r="BD1196" s="10">
        <v>471.83150000000001</v>
      </c>
    </row>
    <row r="1197" spans="52:56" x14ac:dyDescent="0.25">
      <c r="AZ1197" s="10">
        <v>1194</v>
      </c>
      <c r="BA1197" s="10">
        <v>0</v>
      </c>
      <c r="BB1197" s="10">
        <v>0</v>
      </c>
      <c r="BC1197" s="10">
        <v>773</v>
      </c>
      <c r="BD1197" s="10">
        <v>472.22700000000003</v>
      </c>
    </row>
    <row r="1198" spans="52:56" x14ac:dyDescent="0.25">
      <c r="AZ1198" s="10">
        <v>1195</v>
      </c>
      <c r="BA1198" s="10">
        <v>0</v>
      </c>
      <c r="BB1198" s="10">
        <v>0</v>
      </c>
      <c r="BC1198" s="10">
        <v>773</v>
      </c>
      <c r="BD1198" s="10">
        <v>472.6225</v>
      </c>
    </row>
    <row r="1199" spans="52:56" x14ac:dyDescent="0.25">
      <c r="AZ1199" s="10">
        <v>1196</v>
      </c>
      <c r="BA1199" s="10">
        <v>0</v>
      </c>
      <c r="BB1199" s="10">
        <v>0</v>
      </c>
      <c r="BC1199" s="10">
        <v>773</v>
      </c>
      <c r="BD1199" s="10">
        <v>473.01800000000003</v>
      </c>
    </row>
    <row r="1200" spans="52:56" x14ac:dyDescent="0.25">
      <c r="AZ1200" s="10">
        <v>1197</v>
      </c>
      <c r="BA1200" s="10">
        <v>0</v>
      </c>
      <c r="BB1200" s="10">
        <v>0</v>
      </c>
      <c r="BC1200" s="10">
        <v>773</v>
      </c>
      <c r="BD1200" s="10">
        <v>473.4135</v>
      </c>
    </row>
    <row r="1201" spans="52:56" x14ac:dyDescent="0.25">
      <c r="AZ1201" s="10">
        <v>1198</v>
      </c>
      <c r="BA1201" s="10">
        <v>0</v>
      </c>
      <c r="BB1201" s="10">
        <v>0</v>
      </c>
      <c r="BC1201" s="10">
        <v>773</v>
      </c>
      <c r="BD1201" s="10">
        <v>473.80900000000003</v>
      </c>
    </row>
    <row r="1202" spans="52:56" x14ac:dyDescent="0.25">
      <c r="AZ1202" s="10">
        <v>1199</v>
      </c>
      <c r="BA1202" s="10">
        <v>0</v>
      </c>
      <c r="BB1202" s="10">
        <v>0</v>
      </c>
      <c r="BC1202" s="10">
        <v>773</v>
      </c>
      <c r="BD1202" s="10">
        <v>474.2045</v>
      </c>
    </row>
    <row r="1203" spans="52:56" x14ac:dyDescent="0.25">
      <c r="AZ1203" s="10">
        <v>1200</v>
      </c>
      <c r="BA1203" s="10">
        <v>0</v>
      </c>
      <c r="BB1203" s="10">
        <v>0</v>
      </c>
      <c r="BC1203" s="10">
        <v>773</v>
      </c>
      <c r="BD1203" s="10">
        <v>474.6</v>
      </c>
    </row>
    <row r="1204" spans="52:56" x14ac:dyDescent="0.25">
      <c r="AZ1204" s="9">
        <v>1201</v>
      </c>
      <c r="BA1204" s="9">
        <v>0</v>
      </c>
      <c r="BB1204" s="9">
        <v>0</v>
      </c>
      <c r="BC1204" s="9">
        <v>773</v>
      </c>
      <c r="BD1204" s="9">
        <v>474.99550000000005</v>
      </c>
    </row>
    <row r="1205" spans="52:56" x14ac:dyDescent="0.25">
      <c r="AZ1205" s="9">
        <v>1202</v>
      </c>
      <c r="BA1205" s="9">
        <v>0</v>
      </c>
      <c r="BB1205" s="9">
        <v>0</v>
      </c>
      <c r="BC1205" s="9">
        <v>773</v>
      </c>
      <c r="BD1205" s="9">
        <v>475.39100000000002</v>
      </c>
    </row>
    <row r="1206" spans="52:56" x14ac:dyDescent="0.25">
      <c r="AZ1206" s="9">
        <v>1203</v>
      </c>
      <c r="BA1206" s="9">
        <v>0</v>
      </c>
      <c r="BB1206" s="9">
        <v>0</v>
      </c>
      <c r="BC1206" s="9">
        <v>773</v>
      </c>
      <c r="BD1206" s="9">
        <v>475.78650000000005</v>
      </c>
    </row>
    <row r="1207" spans="52:56" x14ac:dyDescent="0.25">
      <c r="AZ1207" s="9">
        <v>1204</v>
      </c>
      <c r="BA1207" s="9">
        <v>0</v>
      </c>
      <c r="BB1207" s="9">
        <v>0</v>
      </c>
      <c r="BC1207" s="9">
        <v>773</v>
      </c>
      <c r="BD1207" s="9">
        <v>476.18200000000002</v>
      </c>
    </row>
    <row r="1208" spans="52:56" x14ac:dyDescent="0.25">
      <c r="AZ1208" s="9">
        <v>1205</v>
      </c>
      <c r="BA1208" s="9">
        <v>0</v>
      </c>
      <c r="BB1208" s="9">
        <v>0</v>
      </c>
      <c r="BC1208" s="9">
        <v>773</v>
      </c>
      <c r="BD1208" s="9">
        <v>476.57750000000004</v>
      </c>
    </row>
    <row r="1209" spans="52:56" x14ac:dyDescent="0.25">
      <c r="AZ1209" s="9">
        <v>1206</v>
      </c>
      <c r="BA1209" s="9">
        <v>0</v>
      </c>
      <c r="BB1209" s="9">
        <v>0</v>
      </c>
      <c r="BC1209" s="9">
        <v>773</v>
      </c>
      <c r="BD1209" s="9">
        <v>476.97300000000001</v>
      </c>
    </row>
    <row r="1210" spans="52:56" x14ac:dyDescent="0.25">
      <c r="AZ1210" s="9">
        <v>1207</v>
      </c>
      <c r="BA1210" s="9">
        <v>0</v>
      </c>
      <c r="BB1210" s="9">
        <v>0</v>
      </c>
      <c r="BC1210" s="9">
        <v>773</v>
      </c>
      <c r="BD1210" s="9">
        <v>477.36850000000004</v>
      </c>
    </row>
    <row r="1211" spans="52:56" x14ac:dyDescent="0.25">
      <c r="AZ1211" s="9">
        <v>1208</v>
      </c>
      <c r="BA1211" s="9">
        <v>0</v>
      </c>
      <c r="BB1211" s="9">
        <v>0</v>
      </c>
      <c r="BC1211" s="9">
        <v>773</v>
      </c>
      <c r="BD1211" s="9">
        <v>477.76400000000001</v>
      </c>
    </row>
    <row r="1212" spans="52:56" x14ac:dyDescent="0.25">
      <c r="AZ1212" s="9">
        <v>1209</v>
      </c>
      <c r="BA1212" s="9">
        <v>0</v>
      </c>
      <c r="BB1212" s="9">
        <v>0</v>
      </c>
      <c r="BC1212" s="9">
        <v>773</v>
      </c>
      <c r="BD1212" s="9">
        <v>478.15950000000004</v>
      </c>
    </row>
    <row r="1213" spans="52:56" x14ac:dyDescent="0.25">
      <c r="AZ1213" s="9">
        <v>1210</v>
      </c>
      <c r="BA1213" s="9">
        <v>0</v>
      </c>
      <c r="BB1213" s="9">
        <v>0</v>
      </c>
      <c r="BC1213" s="9">
        <v>773</v>
      </c>
      <c r="BD1213" s="9">
        <v>478.55500000000001</v>
      </c>
    </row>
    <row r="1214" spans="52:56" x14ac:dyDescent="0.25">
      <c r="AZ1214" s="9">
        <v>1211</v>
      </c>
      <c r="BA1214" s="9">
        <v>0</v>
      </c>
      <c r="BB1214" s="9">
        <v>0</v>
      </c>
      <c r="BC1214" s="9">
        <v>773</v>
      </c>
      <c r="BD1214" s="9">
        <v>478.95050000000003</v>
      </c>
    </row>
    <row r="1215" spans="52:56" x14ac:dyDescent="0.25">
      <c r="AZ1215" s="9">
        <v>1212</v>
      </c>
      <c r="BA1215" s="9">
        <v>0</v>
      </c>
      <c r="BB1215" s="9">
        <v>0</v>
      </c>
      <c r="BC1215" s="9">
        <v>773</v>
      </c>
      <c r="BD1215" s="9">
        <v>479.346</v>
      </c>
    </row>
    <row r="1216" spans="52:56" x14ac:dyDescent="0.25">
      <c r="AZ1216" s="9">
        <v>1213</v>
      </c>
      <c r="BA1216" s="9">
        <v>0</v>
      </c>
      <c r="BB1216" s="9">
        <v>0</v>
      </c>
      <c r="BC1216" s="9">
        <v>773</v>
      </c>
      <c r="BD1216" s="9">
        <v>479.74150000000003</v>
      </c>
    </row>
    <row r="1217" spans="52:56" x14ac:dyDescent="0.25">
      <c r="AZ1217" s="9">
        <v>1214</v>
      </c>
      <c r="BA1217" s="9">
        <v>0</v>
      </c>
      <c r="BB1217" s="9">
        <v>0</v>
      </c>
      <c r="BC1217" s="9">
        <v>773</v>
      </c>
      <c r="BD1217" s="9">
        <v>480.137</v>
      </c>
    </row>
    <row r="1218" spans="52:56" x14ac:dyDescent="0.25">
      <c r="AZ1218" s="9">
        <v>1215</v>
      </c>
      <c r="BA1218" s="9">
        <v>0</v>
      </c>
      <c r="BB1218" s="9">
        <v>0</v>
      </c>
      <c r="BC1218" s="9">
        <v>773</v>
      </c>
      <c r="BD1218" s="9">
        <v>480.53250000000003</v>
      </c>
    </row>
    <row r="1219" spans="52:56" x14ac:dyDescent="0.25">
      <c r="AZ1219" s="9">
        <v>1216</v>
      </c>
      <c r="BA1219" s="9">
        <v>0</v>
      </c>
      <c r="BB1219" s="9">
        <v>0</v>
      </c>
      <c r="BC1219" s="9">
        <v>773</v>
      </c>
      <c r="BD1219" s="9">
        <v>480.928</v>
      </c>
    </row>
    <row r="1220" spans="52:56" x14ac:dyDescent="0.25">
      <c r="AZ1220" s="9">
        <v>1217</v>
      </c>
      <c r="BA1220" s="9">
        <v>0</v>
      </c>
      <c r="BB1220" s="9">
        <v>0</v>
      </c>
      <c r="BC1220" s="9">
        <v>773</v>
      </c>
      <c r="BD1220" s="9">
        <v>481.32350000000002</v>
      </c>
    </row>
    <row r="1221" spans="52:56" x14ac:dyDescent="0.25">
      <c r="AZ1221" s="9">
        <v>1218</v>
      </c>
      <c r="BA1221" s="9">
        <v>0</v>
      </c>
      <c r="BB1221" s="9">
        <v>0</v>
      </c>
      <c r="BC1221" s="9">
        <v>773</v>
      </c>
      <c r="BD1221" s="9">
        <v>481.71899999999999</v>
      </c>
    </row>
    <row r="1222" spans="52:56" x14ac:dyDescent="0.25">
      <c r="AZ1222" s="9">
        <v>1219</v>
      </c>
      <c r="BA1222" s="9">
        <v>0</v>
      </c>
      <c r="BB1222" s="9">
        <v>0</v>
      </c>
      <c r="BC1222" s="9">
        <v>773</v>
      </c>
      <c r="BD1222" s="9">
        <v>482.11450000000002</v>
      </c>
    </row>
    <row r="1223" spans="52:56" x14ac:dyDescent="0.25">
      <c r="AZ1223" s="9">
        <v>1220</v>
      </c>
      <c r="BA1223" s="9">
        <v>0</v>
      </c>
      <c r="BB1223" s="9">
        <v>0</v>
      </c>
      <c r="BC1223" s="9">
        <v>773</v>
      </c>
      <c r="BD1223" s="9">
        <v>482.51000000000005</v>
      </c>
    </row>
    <row r="1224" spans="52:56" x14ac:dyDescent="0.25">
      <c r="AZ1224" s="9">
        <v>1221</v>
      </c>
      <c r="BA1224" s="9">
        <v>0</v>
      </c>
      <c r="BB1224" s="9">
        <v>0</v>
      </c>
      <c r="BC1224" s="9">
        <v>773</v>
      </c>
      <c r="BD1224" s="9">
        <v>482.90550000000002</v>
      </c>
    </row>
    <row r="1225" spans="52:56" x14ac:dyDescent="0.25">
      <c r="AZ1225" s="9">
        <v>1222</v>
      </c>
      <c r="BA1225" s="9">
        <v>0</v>
      </c>
      <c r="BB1225" s="9">
        <v>0</v>
      </c>
      <c r="BC1225" s="9">
        <v>773</v>
      </c>
      <c r="BD1225" s="9">
        <v>483.30100000000004</v>
      </c>
    </row>
    <row r="1226" spans="52:56" x14ac:dyDescent="0.25">
      <c r="AZ1226" s="9">
        <v>1223</v>
      </c>
      <c r="BA1226" s="9">
        <v>0</v>
      </c>
      <c r="BB1226" s="9">
        <v>0</v>
      </c>
      <c r="BC1226" s="9">
        <v>773</v>
      </c>
      <c r="BD1226" s="9">
        <v>483.69650000000001</v>
      </c>
    </row>
    <row r="1227" spans="52:56" x14ac:dyDescent="0.25">
      <c r="AZ1227" s="9">
        <v>1224</v>
      </c>
      <c r="BA1227" s="9">
        <v>0</v>
      </c>
      <c r="BB1227" s="9">
        <v>0</v>
      </c>
      <c r="BC1227" s="9">
        <v>773</v>
      </c>
      <c r="BD1227" s="9">
        <v>484.09200000000004</v>
      </c>
    </row>
    <row r="1228" spans="52:56" x14ac:dyDescent="0.25">
      <c r="AZ1228" s="9">
        <v>1225</v>
      </c>
      <c r="BA1228" s="9">
        <v>0</v>
      </c>
      <c r="BB1228" s="9">
        <v>0</v>
      </c>
      <c r="BC1228" s="9">
        <v>773</v>
      </c>
      <c r="BD1228" s="9">
        <v>484.48750000000001</v>
      </c>
    </row>
    <row r="1229" spans="52:56" x14ac:dyDescent="0.25">
      <c r="AZ1229" s="9">
        <v>1226</v>
      </c>
      <c r="BA1229" s="9">
        <v>0</v>
      </c>
      <c r="BB1229" s="9">
        <v>0</v>
      </c>
      <c r="BC1229" s="9">
        <v>773</v>
      </c>
      <c r="BD1229" s="9">
        <v>484.88300000000004</v>
      </c>
    </row>
    <row r="1230" spans="52:56" x14ac:dyDescent="0.25">
      <c r="AZ1230" s="9">
        <v>1227</v>
      </c>
      <c r="BA1230" s="9">
        <v>0</v>
      </c>
      <c r="BB1230" s="9">
        <v>0</v>
      </c>
      <c r="BC1230" s="9">
        <v>773</v>
      </c>
      <c r="BD1230" s="9">
        <v>485.27850000000001</v>
      </c>
    </row>
    <row r="1231" spans="52:56" x14ac:dyDescent="0.25">
      <c r="AZ1231" s="9">
        <v>1228</v>
      </c>
      <c r="BA1231" s="9">
        <v>0</v>
      </c>
      <c r="BB1231" s="9">
        <v>0</v>
      </c>
      <c r="BC1231" s="9">
        <v>773</v>
      </c>
      <c r="BD1231" s="9">
        <v>485.67400000000004</v>
      </c>
    </row>
    <row r="1232" spans="52:56" x14ac:dyDescent="0.25">
      <c r="AZ1232" s="9">
        <v>1229</v>
      </c>
      <c r="BA1232" s="9">
        <v>0</v>
      </c>
      <c r="BB1232" s="9">
        <v>1</v>
      </c>
      <c r="BC1232" s="9">
        <v>774</v>
      </c>
      <c r="BD1232" s="9">
        <v>486.06950000000001</v>
      </c>
    </row>
    <row r="1233" spans="52:56" x14ac:dyDescent="0.25">
      <c r="AZ1233" s="9">
        <v>1230</v>
      </c>
      <c r="BA1233" s="9">
        <v>0</v>
      </c>
      <c r="BB1233" s="9">
        <v>0</v>
      </c>
      <c r="BC1233" s="9">
        <v>774</v>
      </c>
      <c r="BD1233" s="9">
        <v>486.46500000000003</v>
      </c>
    </row>
    <row r="1234" spans="52:56" x14ac:dyDescent="0.25">
      <c r="AZ1234" s="9">
        <v>1231</v>
      </c>
      <c r="BA1234" s="9">
        <v>0</v>
      </c>
      <c r="BB1234" s="9">
        <v>0</v>
      </c>
      <c r="BC1234" s="9">
        <v>774</v>
      </c>
      <c r="BD1234" s="9">
        <v>486.8605</v>
      </c>
    </row>
    <row r="1235" spans="52:56" x14ac:dyDescent="0.25">
      <c r="AZ1235" s="9">
        <v>1232</v>
      </c>
      <c r="BA1235" s="9">
        <v>0</v>
      </c>
      <c r="BB1235" s="9">
        <v>0</v>
      </c>
      <c r="BC1235" s="9">
        <v>774</v>
      </c>
      <c r="BD1235" s="9">
        <v>487.25600000000003</v>
      </c>
    </row>
    <row r="1236" spans="52:56" x14ac:dyDescent="0.25">
      <c r="AZ1236" s="9">
        <v>1233</v>
      </c>
      <c r="BA1236" s="9">
        <v>0</v>
      </c>
      <c r="BB1236" s="9">
        <v>0</v>
      </c>
      <c r="BC1236" s="9">
        <v>774</v>
      </c>
      <c r="BD1236" s="9">
        <v>487.6515</v>
      </c>
    </row>
    <row r="1237" spans="52:56" x14ac:dyDescent="0.25">
      <c r="AZ1237" s="9">
        <v>1234</v>
      </c>
      <c r="BA1237" s="9">
        <v>0</v>
      </c>
      <c r="BB1237" s="9">
        <v>0</v>
      </c>
      <c r="BC1237" s="9">
        <v>774</v>
      </c>
      <c r="BD1237" s="9">
        <v>488.04700000000003</v>
      </c>
    </row>
    <row r="1238" spans="52:56" x14ac:dyDescent="0.25">
      <c r="AZ1238" s="9">
        <v>1235</v>
      </c>
      <c r="BA1238" s="9">
        <v>0</v>
      </c>
      <c r="BB1238" s="9">
        <v>0</v>
      </c>
      <c r="BC1238" s="9">
        <v>774</v>
      </c>
      <c r="BD1238" s="9">
        <v>488.4425</v>
      </c>
    </row>
    <row r="1239" spans="52:56" x14ac:dyDescent="0.25">
      <c r="AZ1239" s="9">
        <v>1236</v>
      </c>
      <c r="BA1239" s="9">
        <v>0</v>
      </c>
      <c r="BB1239" s="9">
        <v>0</v>
      </c>
      <c r="BC1239" s="9">
        <v>774</v>
      </c>
      <c r="BD1239" s="9">
        <v>488.83800000000002</v>
      </c>
    </row>
    <row r="1240" spans="52:56" x14ac:dyDescent="0.25">
      <c r="AZ1240" s="9">
        <v>1237</v>
      </c>
      <c r="BA1240" s="9">
        <v>0</v>
      </c>
      <c r="BB1240" s="9">
        <v>0</v>
      </c>
      <c r="BC1240" s="9">
        <v>774</v>
      </c>
      <c r="BD1240" s="9">
        <v>489.23350000000005</v>
      </c>
    </row>
    <row r="1241" spans="52:56" x14ac:dyDescent="0.25">
      <c r="AZ1241" s="9">
        <v>1238</v>
      </c>
      <c r="BA1241" s="9">
        <v>0</v>
      </c>
      <c r="BB1241" s="9">
        <v>0</v>
      </c>
      <c r="BC1241" s="9">
        <v>774</v>
      </c>
      <c r="BD1241" s="9">
        <v>489.62900000000002</v>
      </c>
    </row>
    <row r="1242" spans="52:56" x14ac:dyDescent="0.25">
      <c r="AZ1242" s="9">
        <v>1239</v>
      </c>
      <c r="BA1242" s="9">
        <v>0</v>
      </c>
      <c r="BB1242" s="9">
        <v>0</v>
      </c>
      <c r="BC1242" s="9">
        <v>774</v>
      </c>
      <c r="BD1242" s="9">
        <v>490.02450000000005</v>
      </c>
    </row>
    <row r="1243" spans="52:56" x14ac:dyDescent="0.25">
      <c r="AZ1243" s="9">
        <v>1240</v>
      </c>
      <c r="BA1243" s="9">
        <v>0</v>
      </c>
      <c r="BB1243" s="9">
        <v>0</v>
      </c>
      <c r="BC1243" s="9">
        <v>774</v>
      </c>
      <c r="BD1243" s="9">
        <v>490.42</v>
      </c>
    </row>
    <row r="1244" spans="52:56" x14ac:dyDescent="0.25">
      <c r="AZ1244" s="9">
        <v>1241</v>
      </c>
      <c r="BA1244" s="9">
        <v>0</v>
      </c>
      <c r="BB1244" s="9">
        <v>0</v>
      </c>
      <c r="BC1244" s="9">
        <v>774</v>
      </c>
      <c r="BD1244" s="9">
        <v>490.81550000000004</v>
      </c>
    </row>
    <row r="1245" spans="52:56" x14ac:dyDescent="0.25">
      <c r="AZ1245" s="9">
        <v>1242</v>
      </c>
      <c r="BA1245" s="9">
        <v>0</v>
      </c>
      <c r="BB1245" s="9">
        <v>0</v>
      </c>
      <c r="BC1245" s="9">
        <v>774</v>
      </c>
      <c r="BD1245" s="9">
        <v>491.21100000000001</v>
      </c>
    </row>
    <row r="1246" spans="52:56" x14ac:dyDescent="0.25">
      <c r="AZ1246" s="9">
        <v>1243</v>
      </c>
      <c r="BA1246" s="9">
        <v>0</v>
      </c>
      <c r="BB1246" s="9">
        <v>0</v>
      </c>
      <c r="BC1246" s="9">
        <v>774</v>
      </c>
      <c r="BD1246" s="9">
        <v>491.60650000000004</v>
      </c>
    </row>
    <row r="1247" spans="52:56" x14ac:dyDescent="0.25">
      <c r="AZ1247" s="9">
        <v>1244</v>
      </c>
      <c r="BA1247" s="9">
        <v>0</v>
      </c>
      <c r="BB1247" s="9">
        <v>0</v>
      </c>
      <c r="BC1247" s="9">
        <v>774</v>
      </c>
      <c r="BD1247" s="9">
        <v>492.00200000000001</v>
      </c>
    </row>
    <row r="1248" spans="52:56" x14ac:dyDescent="0.25">
      <c r="AZ1248" s="9">
        <v>1245</v>
      </c>
      <c r="BA1248" s="9">
        <v>0</v>
      </c>
      <c r="BB1248" s="9">
        <v>0</v>
      </c>
      <c r="BC1248" s="9">
        <v>774</v>
      </c>
      <c r="BD1248" s="9">
        <v>492.39750000000004</v>
      </c>
    </row>
    <row r="1249" spans="52:56" x14ac:dyDescent="0.25">
      <c r="AZ1249" s="9">
        <v>1246</v>
      </c>
      <c r="BA1249" s="9">
        <v>0</v>
      </c>
      <c r="BB1249" s="9">
        <v>0</v>
      </c>
      <c r="BC1249" s="9">
        <v>774</v>
      </c>
      <c r="BD1249" s="9">
        <v>492.79300000000001</v>
      </c>
    </row>
    <row r="1250" spans="52:56" x14ac:dyDescent="0.25">
      <c r="AZ1250" s="9">
        <v>1247</v>
      </c>
      <c r="BA1250" s="9">
        <v>0</v>
      </c>
      <c r="BB1250" s="9">
        <v>0</v>
      </c>
      <c r="BC1250" s="9">
        <v>774</v>
      </c>
      <c r="BD1250" s="9">
        <v>493.18850000000003</v>
      </c>
    </row>
    <row r="1251" spans="52:56" x14ac:dyDescent="0.25">
      <c r="AZ1251" s="9">
        <v>1248</v>
      </c>
      <c r="BA1251" s="9">
        <v>0</v>
      </c>
      <c r="BB1251" s="9">
        <v>0</v>
      </c>
      <c r="BC1251" s="9">
        <v>774</v>
      </c>
      <c r="BD1251" s="9">
        <v>493.584</v>
      </c>
    </row>
    <row r="1252" spans="52:56" x14ac:dyDescent="0.25">
      <c r="AZ1252" s="9">
        <v>1249</v>
      </c>
      <c r="BA1252" s="9">
        <v>0</v>
      </c>
      <c r="BB1252" s="9">
        <v>0</v>
      </c>
      <c r="BC1252" s="9">
        <v>774</v>
      </c>
      <c r="BD1252" s="9">
        <v>493.97950000000003</v>
      </c>
    </row>
    <row r="1253" spans="52:56" x14ac:dyDescent="0.25">
      <c r="AZ1253" s="9">
        <v>1250</v>
      </c>
      <c r="BA1253" s="9">
        <v>0</v>
      </c>
      <c r="BB1253" s="9">
        <v>0</v>
      </c>
      <c r="BC1253" s="9">
        <v>774</v>
      </c>
      <c r="BD1253" s="9">
        <v>494.375</v>
      </c>
    </row>
    <row r="1254" spans="52:56" x14ac:dyDescent="0.25">
      <c r="AZ1254" s="9">
        <v>1251</v>
      </c>
      <c r="BA1254" s="9">
        <v>0</v>
      </c>
      <c r="BB1254" s="9">
        <v>0</v>
      </c>
      <c r="BC1254" s="9">
        <v>774</v>
      </c>
      <c r="BD1254" s="9">
        <v>494.77050000000003</v>
      </c>
    </row>
    <row r="1255" spans="52:56" x14ac:dyDescent="0.25">
      <c r="AZ1255" s="9">
        <v>1252</v>
      </c>
      <c r="BA1255" s="9">
        <v>0</v>
      </c>
      <c r="BB1255" s="9">
        <v>0</v>
      </c>
      <c r="BC1255" s="9">
        <v>774</v>
      </c>
      <c r="BD1255" s="9">
        <v>495.166</v>
      </c>
    </row>
    <row r="1256" spans="52:56" x14ac:dyDescent="0.25">
      <c r="AZ1256" s="9">
        <v>1253</v>
      </c>
      <c r="BA1256" s="9">
        <v>0</v>
      </c>
      <c r="BB1256" s="9">
        <v>0</v>
      </c>
      <c r="BC1256" s="9">
        <v>774</v>
      </c>
      <c r="BD1256" s="9">
        <v>495.56150000000002</v>
      </c>
    </row>
    <row r="1257" spans="52:56" x14ac:dyDescent="0.25">
      <c r="AZ1257" s="9">
        <v>1254</v>
      </c>
      <c r="BA1257" s="9">
        <v>0</v>
      </c>
      <c r="BB1257" s="9">
        <v>0</v>
      </c>
      <c r="BC1257" s="9">
        <v>774</v>
      </c>
      <c r="BD1257" s="9">
        <v>495.95700000000005</v>
      </c>
    </row>
    <row r="1258" spans="52:56" x14ac:dyDescent="0.25">
      <c r="AZ1258" s="9">
        <v>1255</v>
      </c>
      <c r="BA1258" s="9">
        <v>0</v>
      </c>
      <c r="BB1258" s="9">
        <v>0</v>
      </c>
      <c r="BC1258" s="9">
        <v>774</v>
      </c>
      <c r="BD1258" s="9">
        <v>496.35250000000002</v>
      </c>
    </row>
    <row r="1259" spans="52:56" x14ac:dyDescent="0.25">
      <c r="AZ1259" s="9">
        <v>1256</v>
      </c>
      <c r="BA1259" s="9">
        <v>0</v>
      </c>
      <c r="BB1259" s="9">
        <v>0</v>
      </c>
      <c r="BC1259" s="9">
        <v>774</v>
      </c>
      <c r="BD1259" s="9">
        <v>496.74800000000005</v>
      </c>
    </row>
    <row r="1260" spans="52:56" x14ac:dyDescent="0.25">
      <c r="AZ1260" s="9">
        <v>1257</v>
      </c>
      <c r="BA1260" s="9">
        <v>0</v>
      </c>
      <c r="BB1260" s="9">
        <v>0</v>
      </c>
      <c r="BC1260" s="9">
        <v>774</v>
      </c>
      <c r="BD1260" s="9">
        <v>497.14350000000002</v>
      </c>
    </row>
    <row r="1261" spans="52:56" x14ac:dyDescent="0.25">
      <c r="AZ1261" s="9">
        <v>1258</v>
      </c>
      <c r="BA1261" s="9">
        <v>0</v>
      </c>
      <c r="BB1261" s="9">
        <v>0</v>
      </c>
      <c r="BC1261" s="9">
        <v>774</v>
      </c>
      <c r="BD1261" s="9">
        <v>497.53900000000004</v>
      </c>
    </row>
    <row r="1262" spans="52:56" x14ac:dyDescent="0.25">
      <c r="AZ1262" s="9">
        <v>1259</v>
      </c>
      <c r="BA1262" s="9">
        <v>0</v>
      </c>
      <c r="BB1262" s="9">
        <v>0</v>
      </c>
      <c r="BC1262" s="9">
        <v>774</v>
      </c>
      <c r="BD1262" s="9">
        <v>497.93450000000001</v>
      </c>
    </row>
    <row r="1263" spans="52:56" x14ac:dyDescent="0.25">
      <c r="AZ1263" s="9">
        <v>1260</v>
      </c>
      <c r="BA1263" s="9">
        <v>0</v>
      </c>
      <c r="BB1263" s="9">
        <v>0</v>
      </c>
      <c r="BC1263" s="9">
        <v>774</v>
      </c>
      <c r="BD1263" s="9">
        <v>498.33000000000004</v>
      </c>
    </row>
    <row r="1264" spans="52:56" x14ac:dyDescent="0.25">
      <c r="AZ1264" s="9">
        <v>1261</v>
      </c>
      <c r="BA1264" s="9">
        <v>0</v>
      </c>
      <c r="BB1264" s="9">
        <v>0</v>
      </c>
      <c r="BC1264" s="9">
        <v>774</v>
      </c>
      <c r="BD1264" s="9">
        <v>498.72550000000001</v>
      </c>
    </row>
    <row r="1265" spans="52:56" x14ac:dyDescent="0.25">
      <c r="AZ1265" s="9">
        <v>1262</v>
      </c>
      <c r="BA1265" s="9">
        <v>0</v>
      </c>
      <c r="BB1265" s="9">
        <v>0</v>
      </c>
      <c r="BC1265" s="9">
        <v>774</v>
      </c>
      <c r="BD1265" s="9">
        <v>499.12100000000004</v>
      </c>
    </row>
    <row r="1266" spans="52:56" x14ac:dyDescent="0.25">
      <c r="AZ1266" s="9">
        <v>1263</v>
      </c>
      <c r="BA1266" s="9">
        <v>0</v>
      </c>
      <c r="BB1266" s="9">
        <v>0</v>
      </c>
      <c r="BC1266" s="9">
        <v>774</v>
      </c>
      <c r="BD1266" s="9">
        <v>499.51650000000001</v>
      </c>
    </row>
    <row r="1267" spans="52:56" x14ac:dyDescent="0.25">
      <c r="AZ1267" s="9">
        <v>1264</v>
      </c>
      <c r="BA1267" s="9">
        <v>0</v>
      </c>
      <c r="BB1267" s="9">
        <v>0</v>
      </c>
      <c r="BC1267" s="9">
        <v>774</v>
      </c>
      <c r="BD1267" s="9">
        <v>499.91200000000003</v>
      </c>
    </row>
    <row r="1268" spans="52:56" x14ac:dyDescent="0.25">
      <c r="AZ1268" s="9">
        <v>1265</v>
      </c>
      <c r="BA1268" s="9">
        <v>0</v>
      </c>
      <c r="BB1268" s="9">
        <v>0</v>
      </c>
      <c r="BC1268" s="9">
        <v>774</v>
      </c>
      <c r="BD1268" s="9">
        <v>500.3075</v>
      </c>
    </row>
    <row r="1269" spans="52:56" x14ac:dyDescent="0.25">
      <c r="AZ1269" s="9">
        <v>1266</v>
      </c>
      <c r="BA1269" s="9">
        <v>0</v>
      </c>
      <c r="BB1269" s="9">
        <v>0</v>
      </c>
      <c r="BC1269" s="9">
        <v>774</v>
      </c>
      <c r="BD1269" s="9">
        <v>500.70300000000003</v>
      </c>
    </row>
    <row r="1270" spans="52:56" x14ac:dyDescent="0.25">
      <c r="AZ1270" s="9">
        <v>1267</v>
      </c>
      <c r="BA1270" s="9">
        <v>0</v>
      </c>
      <c r="BB1270" s="9">
        <v>0</v>
      </c>
      <c r="BC1270" s="9">
        <v>774</v>
      </c>
      <c r="BD1270" s="9">
        <v>501.0985</v>
      </c>
    </row>
    <row r="1271" spans="52:56" x14ac:dyDescent="0.25">
      <c r="AZ1271" s="9">
        <v>1268</v>
      </c>
      <c r="BA1271" s="9">
        <v>0</v>
      </c>
      <c r="BB1271" s="9">
        <v>0</v>
      </c>
      <c r="BC1271" s="9">
        <v>774</v>
      </c>
      <c r="BD1271" s="9">
        <v>501.49400000000003</v>
      </c>
    </row>
    <row r="1272" spans="52:56" x14ac:dyDescent="0.25">
      <c r="AZ1272" s="9">
        <v>1269</v>
      </c>
      <c r="BA1272" s="9">
        <v>0</v>
      </c>
      <c r="BB1272" s="9">
        <v>0</v>
      </c>
      <c r="BC1272" s="9">
        <v>774</v>
      </c>
      <c r="BD1272" s="9">
        <v>501.8895</v>
      </c>
    </row>
    <row r="1273" spans="52:56" x14ac:dyDescent="0.25">
      <c r="AZ1273" s="9">
        <v>1270</v>
      </c>
      <c r="BA1273" s="9">
        <v>0</v>
      </c>
      <c r="BB1273" s="9">
        <v>0</v>
      </c>
      <c r="BC1273" s="9">
        <v>774</v>
      </c>
      <c r="BD1273" s="9">
        <v>502.28500000000003</v>
      </c>
    </row>
    <row r="1274" spans="52:56" x14ac:dyDescent="0.25">
      <c r="AZ1274" s="9">
        <v>1271</v>
      </c>
      <c r="BA1274" s="9">
        <v>0</v>
      </c>
      <c r="BB1274" s="9">
        <v>0</v>
      </c>
      <c r="BC1274" s="9">
        <v>774</v>
      </c>
      <c r="BD1274" s="9">
        <v>502.68049999999999</v>
      </c>
    </row>
    <row r="1275" spans="52:56" x14ac:dyDescent="0.25">
      <c r="AZ1275" s="9">
        <v>1272</v>
      </c>
      <c r="BA1275" s="9">
        <v>0</v>
      </c>
      <c r="BB1275" s="9">
        <v>0</v>
      </c>
      <c r="BC1275" s="9">
        <v>774</v>
      </c>
      <c r="BD1275" s="9">
        <v>503.07600000000002</v>
      </c>
    </row>
    <row r="1276" spans="52:56" x14ac:dyDescent="0.25">
      <c r="AZ1276" s="9">
        <v>1273</v>
      </c>
      <c r="BA1276" s="9">
        <v>0</v>
      </c>
      <c r="BB1276" s="9">
        <v>0</v>
      </c>
      <c r="BC1276" s="9">
        <v>774</v>
      </c>
      <c r="BD1276" s="9">
        <v>503.47150000000005</v>
      </c>
    </row>
    <row r="1277" spans="52:56" x14ac:dyDescent="0.25">
      <c r="AZ1277" s="9">
        <v>1274</v>
      </c>
      <c r="BA1277" s="9">
        <v>0</v>
      </c>
      <c r="BB1277" s="9">
        <v>0</v>
      </c>
      <c r="BC1277" s="9">
        <v>774</v>
      </c>
      <c r="BD1277" s="9">
        <v>503.86700000000002</v>
      </c>
    </row>
    <row r="1278" spans="52:56" x14ac:dyDescent="0.25">
      <c r="AZ1278" s="9">
        <v>1275</v>
      </c>
      <c r="BA1278" s="9">
        <v>0</v>
      </c>
      <c r="BB1278" s="9">
        <v>0</v>
      </c>
      <c r="BC1278" s="9">
        <v>774</v>
      </c>
      <c r="BD1278" s="9">
        <v>504.26250000000005</v>
      </c>
    </row>
    <row r="1279" spans="52:56" x14ac:dyDescent="0.25">
      <c r="AZ1279" s="9">
        <v>1276</v>
      </c>
      <c r="BA1279" s="9">
        <v>0</v>
      </c>
      <c r="BB1279" s="9">
        <v>0</v>
      </c>
      <c r="BC1279" s="9">
        <v>774</v>
      </c>
      <c r="BD1279" s="9">
        <v>504.65800000000002</v>
      </c>
    </row>
    <row r="1280" spans="52:56" x14ac:dyDescent="0.25">
      <c r="AZ1280" s="9">
        <v>1277</v>
      </c>
      <c r="BA1280" s="9">
        <v>0</v>
      </c>
      <c r="BB1280" s="9">
        <v>0</v>
      </c>
      <c r="BC1280" s="9">
        <v>774</v>
      </c>
      <c r="BD1280" s="9">
        <v>505.05350000000004</v>
      </c>
    </row>
    <row r="1281" spans="52:56" x14ac:dyDescent="0.25">
      <c r="AZ1281" s="9">
        <v>1278</v>
      </c>
      <c r="BA1281" s="9">
        <v>0</v>
      </c>
      <c r="BB1281" s="9">
        <v>0</v>
      </c>
      <c r="BC1281" s="9">
        <v>774</v>
      </c>
      <c r="BD1281" s="9">
        <v>505.44900000000001</v>
      </c>
    </row>
    <row r="1282" spans="52:56" x14ac:dyDescent="0.25">
      <c r="AZ1282" s="9">
        <v>1279</v>
      </c>
      <c r="BA1282" s="9">
        <v>0</v>
      </c>
      <c r="BB1282" s="9">
        <v>0</v>
      </c>
      <c r="BC1282" s="9">
        <v>774</v>
      </c>
      <c r="BD1282" s="9">
        <v>505.84450000000004</v>
      </c>
    </row>
    <row r="1283" spans="52:56" x14ac:dyDescent="0.25">
      <c r="AZ1283" s="9">
        <v>1280</v>
      </c>
      <c r="BA1283" s="9">
        <v>0</v>
      </c>
      <c r="BB1283" s="9">
        <v>0</v>
      </c>
      <c r="BC1283" s="9">
        <v>774</v>
      </c>
      <c r="BD1283" s="9">
        <v>506.24</v>
      </c>
    </row>
    <row r="1284" spans="52:56" x14ac:dyDescent="0.25">
      <c r="AZ1284" s="9">
        <v>1281</v>
      </c>
      <c r="BA1284" s="9">
        <v>0</v>
      </c>
      <c r="BB1284" s="9">
        <v>0</v>
      </c>
      <c r="BC1284" s="9">
        <v>774</v>
      </c>
      <c r="BD1284" s="9">
        <v>506.63550000000004</v>
      </c>
    </row>
    <row r="1285" spans="52:56" x14ac:dyDescent="0.25">
      <c r="AZ1285" s="9">
        <v>1282</v>
      </c>
      <c r="BA1285" s="9">
        <v>0</v>
      </c>
      <c r="BB1285" s="9">
        <v>0</v>
      </c>
      <c r="BC1285" s="9">
        <v>774</v>
      </c>
      <c r="BD1285" s="9">
        <v>507.03100000000001</v>
      </c>
    </row>
    <row r="1286" spans="52:56" x14ac:dyDescent="0.25">
      <c r="AZ1286" s="9">
        <v>1283</v>
      </c>
      <c r="BA1286" s="9">
        <v>0</v>
      </c>
      <c r="BB1286" s="9">
        <v>0</v>
      </c>
      <c r="BC1286" s="9">
        <v>774</v>
      </c>
      <c r="BD1286" s="9">
        <v>507.42650000000003</v>
      </c>
    </row>
    <row r="1287" spans="52:56" x14ac:dyDescent="0.25">
      <c r="AZ1287" s="9">
        <v>1284</v>
      </c>
      <c r="BA1287" s="9">
        <v>0</v>
      </c>
      <c r="BB1287" s="9">
        <v>0</v>
      </c>
      <c r="BC1287" s="9">
        <v>774</v>
      </c>
      <c r="BD1287" s="9">
        <v>507.822</v>
      </c>
    </row>
    <row r="1288" spans="52:56" x14ac:dyDescent="0.25">
      <c r="AZ1288" s="9">
        <v>1285</v>
      </c>
      <c r="BA1288" s="9">
        <v>0</v>
      </c>
      <c r="BB1288" s="9">
        <v>0</v>
      </c>
      <c r="BC1288" s="9">
        <v>774</v>
      </c>
      <c r="BD1288" s="9">
        <v>508.21750000000003</v>
      </c>
    </row>
    <row r="1289" spans="52:56" x14ac:dyDescent="0.25">
      <c r="AZ1289" s="9">
        <v>1286</v>
      </c>
      <c r="BA1289" s="9">
        <v>0</v>
      </c>
      <c r="BB1289" s="9">
        <v>0</v>
      </c>
      <c r="BC1289" s="9">
        <v>774</v>
      </c>
      <c r="BD1289" s="9">
        <v>508.613</v>
      </c>
    </row>
    <row r="1290" spans="52:56" x14ac:dyDescent="0.25">
      <c r="AZ1290" s="9">
        <v>1287</v>
      </c>
      <c r="BA1290" s="9">
        <v>0</v>
      </c>
      <c r="BB1290" s="9">
        <v>0</v>
      </c>
      <c r="BC1290" s="9">
        <v>774</v>
      </c>
      <c r="BD1290" s="9">
        <v>509.00850000000003</v>
      </c>
    </row>
    <row r="1291" spans="52:56" x14ac:dyDescent="0.25">
      <c r="AZ1291" s="9">
        <v>1288</v>
      </c>
      <c r="BA1291" s="9">
        <v>0</v>
      </c>
      <c r="BB1291" s="9">
        <v>0</v>
      </c>
      <c r="BC1291" s="9">
        <v>774</v>
      </c>
      <c r="BD1291" s="9">
        <v>509.404</v>
      </c>
    </row>
    <row r="1292" spans="52:56" x14ac:dyDescent="0.25">
      <c r="AZ1292" s="9">
        <v>1289</v>
      </c>
      <c r="BA1292" s="9">
        <v>0</v>
      </c>
      <c r="BB1292" s="9">
        <v>0</v>
      </c>
      <c r="BC1292" s="9">
        <v>774</v>
      </c>
      <c r="BD1292" s="9">
        <v>509.79950000000002</v>
      </c>
    </row>
    <row r="1293" spans="52:56" x14ac:dyDescent="0.25">
      <c r="AZ1293" s="9">
        <v>1290</v>
      </c>
      <c r="BA1293" s="9">
        <v>0</v>
      </c>
      <c r="BB1293" s="9">
        <v>0</v>
      </c>
      <c r="BC1293" s="9">
        <v>774</v>
      </c>
      <c r="BD1293" s="9">
        <v>510.19500000000005</v>
      </c>
    </row>
    <row r="1294" spans="52:56" x14ac:dyDescent="0.25">
      <c r="AZ1294" s="9">
        <v>1291</v>
      </c>
      <c r="BA1294" s="9">
        <v>0</v>
      </c>
      <c r="BB1294" s="9">
        <v>0</v>
      </c>
      <c r="BC1294" s="9">
        <v>774</v>
      </c>
      <c r="BD1294" s="9">
        <v>510.59050000000002</v>
      </c>
    </row>
    <row r="1295" spans="52:56" x14ac:dyDescent="0.25">
      <c r="AZ1295" s="9">
        <v>1292</v>
      </c>
      <c r="BA1295" s="9">
        <v>0</v>
      </c>
      <c r="BB1295" s="9">
        <v>0</v>
      </c>
      <c r="BC1295" s="9">
        <v>774</v>
      </c>
      <c r="BD1295" s="9">
        <v>510.98600000000005</v>
      </c>
    </row>
    <row r="1296" spans="52:56" x14ac:dyDescent="0.25">
      <c r="AZ1296" s="9">
        <v>1293</v>
      </c>
      <c r="BA1296" s="9">
        <v>0</v>
      </c>
      <c r="BB1296" s="9">
        <v>0</v>
      </c>
      <c r="BC1296" s="9">
        <v>774</v>
      </c>
      <c r="BD1296" s="9">
        <v>511.38150000000002</v>
      </c>
    </row>
    <row r="1297" spans="52:56" x14ac:dyDescent="0.25">
      <c r="AZ1297" s="9">
        <v>1294</v>
      </c>
      <c r="BA1297" s="9">
        <v>0</v>
      </c>
      <c r="BB1297" s="9">
        <v>0</v>
      </c>
      <c r="BC1297" s="9">
        <v>774</v>
      </c>
      <c r="BD1297" s="9">
        <v>511.77700000000004</v>
      </c>
    </row>
    <row r="1298" spans="52:56" x14ac:dyDescent="0.25">
      <c r="AZ1298" s="9">
        <v>1295</v>
      </c>
      <c r="BA1298" s="9">
        <v>0</v>
      </c>
      <c r="BB1298" s="9">
        <v>0</v>
      </c>
      <c r="BC1298" s="9">
        <v>774</v>
      </c>
      <c r="BD1298" s="9">
        <v>512.17250000000001</v>
      </c>
    </row>
    <row r="1299" spans="52:56" x14ac:dyDescent="0.25">
      <c r="AZ1299" s="9">
        <v>1296</v>
      </c>
      <c r="BA1299" s="9">
        <v>0</v>
      </c>
      <c r="BB1299" s="9">
        <v>0</v>
      </c>
      <c r="BC1299" s="9">
        <v>774</v>
      </c>
      <c r="BD1299" s="9">
        <v>512.56799999999998</v>
      </c>
    </row>
    <row r="1300" spans="52:56" x14ac:dyDescent="0.25">
      <c r="AZ1300" s="9">
        <v>1297</v>
      </c>
      <c r="BA1300" s="9">
        <v>0</v>
      </c>
      <c r="BB1300" s="9">
        <v>0</v>
      </c>
      <c r="BC1300" s="9">
        <v>774</v>
      </c>
      <c r="BD1300" s="9">
        <v>512.96350000000007</v>
      </c>
    </row>
    <row r="1301" spans="52:56" x14ac:dyDescent="0.25">
      <c r="AZ1301" s="9">
        <v>1298</v>
      </c>
      <c r="BA1301" s="9">
        <v>0</v>
      </c>
      <c r="BB1301" s="9">
        <v>0</v>
      </c>
      <c r="BC1301" s="9">
        <v>774</v>
      </c>
      <c r="BD1301" s="9">
        <v>513.35900000000004</v>
      </c>
    </row>
    <row r="1302" spans="52:56" x14ac:dyDescent="0.25">
      <c r="AZ1302" s="9">
        <v>1299</v>
      </c>
      <c r="BA1302" s="9">
        <v>0</v>
      </c>
      <c r="BB1302" s="9">
        <v>0</v>
      </c>
      <c r="BC1302" s="9">
        <v>774</v>
      </c>
      <c r="BD1302" s="9">
        <v>513.75450000000001</v>
      </c>
    </row>
    <row r="1303" spans="52:56" x14ac:dyDescent="0.25">
      <c r="AZ1303" s="9">
        <v>1300</v>
      </c>
      <c r="BA1303" s="9">
        <v>0</v>
      </c>
      <c r="BB1303" s="9">
        <v>0</v>
      </c>
      <c r="BC1303" s="9">
        <v>774</v>
      </c>
      <c r="BD1303" s="9">
        <v>514.15</v>
      </c>
    </row>
    <row r="1304" spans="52:56" x14ac:dyDescent="0.25">
      <c r="AZ1304" s="9">
        <v>1301</v>
      </c>
      <c r="BA1304" s="9">
        <v>0</v>
      </c>
      <c r="BB1304" s="9">
        <v>0</v>
      </c>
      <c r="BC1304" s="9">
        <v>774</v>
      </c>
      <c r="BD1304" s="9">
        <v>514.54550000000006</v>
      </c>
    </row>
    <row r="1305" spans="52:56" x14ac:dyDescent="0.25">
      <c r="AZ1305" s="9">
        <v>1302</v>
      </c>
      <c r="BA1305" s="9">
        <v>0</v>
      </c>
      <c r="BB1305" s="9">
        <v>0</v>
      </c>
      <c r="BC1305" s="9">
        <v>774</v>
      </c>
      <c r="BD1305" s="9">
        <v>514.94100000000003</v>
      </c>
    </row>
    <row r="1306" spans="52:56" x14ac:dyDescent="0.25">
      <c r="AZ1306" s="9">
        <v>1303</v>
      </c>
      <c r="BA1306" s="9">
        <v>0</v>
      </c>
      <c r="BB1306" s="9">
        <v>0</v>
      </c>
      <c r="BC1306" s="9">
        <v>774</v>
      </c>
      <c r="BD1306" s="9">
        <v>515.3365</v>
      </c>
    </row>
    <row r="1307" spans="52:56" x14ac:dyDescent="0.25">
      <c r="AZ1307" s="9">
        <v>1304</v>
      </c>
      <c r="BA1307" s="9">
        <v>0</v>
      </c>
      <c r="BB1307" s="9">
        <v>1</v>
      </c>
      <c r="BC1307" s="9">
        <v>775</v>
      </c>
      <c r="BD1307" s="9">
        <v>515.73199999999997</v>
      </c>
    </row>
    <row r="1308" spans="52:56" x14ac:dyDescent="0.25">
      <c r="AZ1308" s="9">
        <v>1305</v>
      </c>
      <c r="BA1308" s="9">
        <v>0</v>
      </c>
      <c r="BB1308" s="9">
        <v>0</v>
      </c>
      <c r="BC1308" s="9">
        <v>775</v>
      </c>
      <c r="BD1308" s="9">
        <v>516.12750000000005</v>
      </c>
    </row>
    <row r="1309" spans="52:56" x14ac:dyDescent="0.25">
      <c r="AZ1309" s="9">
        <v>1306</v>
      </c>
      <c r="BA1309" s="9">
        <v>0</v>
      </c>
      <c r="BB1309" s="9">
        <v>0</v>
      </c>
      <c r="BC1309" s="9">
        <v>775</v>
      </c>
      <c r="BD1309" s="9">
        <v>516.52300000000002</v>
      </c>
    </row>
    <row r="1310" spans="52:56" x14ac:dyDescent="0.25">
      <c r="AZ1310" s="9">
        <v>1307</v>
      </c>
      <c r="BA1310" s="9">
        <v>0</v>
      </c>
      <c r="BB1310" s="9">
        <v>0</v>
      </c>
      <c r="BC1310" s="9">
        <v>775</v>
      </c>
      <c r="BD1310" s="9">
        <v>516.91849999999999</v>
      </c>
    </row>
    <row r="1311" spans="52:56" x14ac:dyDescent="0.25">
      <c r="AZ1311" s="9">
        <v>1308</v>
      </c>
      <c r="BA1311" s="9">
        <v>0</v>
      </c>
      <c r="BB1311" s="9">
        <v>0</v>
      </c>
      <c r="BC1311" s="9">
        <v>775</v>
      </c>
      <c r="BD1311" s="9">
        <v>517.31400000000008</v>
      </c>
    </row>
    <row r="1312" spans="52:56" x14ac:dyDescent="0.25">
      <c r="AZ1312" s="9">
        <v>1309</v>
      </c>
      <c r="BA1312" s="9">
        <v>0</v>
      </c>
      <c r="BB1312" s="9">
        <v>0</v>
      </c>
      <c r="BC1312" s="9">
        <v>775</v>
      </c>
      <c r="BD1312" s="9">
        <v>517.70950000000005</v>
      </c>
    </row>
    <row r="1313" spans="52:56" x14ac:dyDescent="0.25">
      <c r="AZ1313" s="9">
        <v>1310</v>
      </c>
      <c r="BA1313" s="9">
        <v>0</v>
      </c>
      <c r="BB1313" s="9">
        <v>0</v>
      </c>
      <c r="BC1313" s="9">
        <v>775</v>
      </c>
      <c r="BD1313" s="9">
        <v>518.10500000000002</v>
      </c>
    </row>
    <row r="1314" spans="52:56" x14ac:dyDescent="0.25">
      <c r="AZ1314" s="9">
        <v>1311</v>
      </c>
      <c r="BA1314" s="9">
        <v>0</v>
      </c>
      <c r="BB1314" s="9">
        <v>0</v>
      </c>
      <c r="BC1314" s="9">
        <v>775</v>
      </c>
      <c r="BD1314" s="9">
        <v>518.50049999999999</v>
      </c>
    </row>
    <row r="1315" spans="52:56" x14ac:dyDescent="0.25">
      <c r="AZ1315" s="9">
        <v>1312</v>
      </c>
      <c r="BA1315" s="9">
        <v>0</v>
      </c>
      <c r="BB1315" s="9">
        <v>0</v>
      </c>
      <c r="BC1315" s="9">
        <v>775</v>
      </c>
      <c r="BD1315" s="9">
        <v>518.89600000000007</v>
      </c>
    </row>
    <row r="1316" spans="52:56" x14ac:dyDescent="0.25">
      <c r="AZ1316" s="9">
        <v>1313</v>
      </c>
      <c r="BA1316" s="9">
        <v>0</v>
      </c>
      <c r="BB1316" s="9">
        <v>0</v>
      </c>
      <c r="BC1316" s="9">
        <v>775</v>
      </c>
      <c r="BD1316" s="9">
        <v>519.29150000000004</v>
      </c>
    </row>
    <row r="1317" spans="52:56" x14ac:dyDescent="0.25">
      <c r="AZ1317" s="9">
        <v>1314</v>
      </c>
      <c r="BA1317" s="9">
        <v>0</v>
      </c>
      <c r="BB1317" s="9">
        <v>0</v>
      </c>
      <c r="BC1317" s="9">
        <v>775</v>
      </c>
      <c r="BD1317" s="9">
        <v>519.68700000000001</v>
      </c>
    </row>
    <row r="1318" spans="52:56" x14ac:dyDescent="0.25">
      <c r="AZ1318" s="9">
        <v>1315</v>
      </c>
      <c r="BA1318" s="9">
        <v>0</v>
      </c>
      <c r="BB1318" s="9">
        <v>1</v>
      </c>
      <c r="BC1318" s="9">
        <v>776</v>
      </c>
      <c r="BD1318" s="9">
        <v>520.08249999999998</v>
      </c>
    </row>
    <row r="1319" spans="52:56" x14ac:dyDescent="0.25">
      <c r="AZ1319" s="9">
        <v>1316</v>
      </c>
      <c r="BA1319" s="9">
        <v>0</v>
      </c>
      <c r="BB1319" s="9">
        <v>0</v>
      </c>
      <c r="BC1319" s="9">
        <v>776</v>
      </c>
      <c r="BD1319" s="9">
        <v>520.47800000000007</v>
      </c>
    </row>
    <row r="1320" spans="52:56" x14ac:dyDescent="0.25">
      <c r="AZ1320" s="9">
        <v>1317</v>
      </c>
      <c r="BA1320" s="9">
        <v>0</v>
      </c>
      <c r="BB1320" s="9">
        <v>0</v>
      </c>
      <c r="BC1320" s="9">
        <v>776</v>
      </c>
      <c r="BD1320" s="9">
        <v>520.87350000000004</v>
      </c>
    </row>
    <row r="1321" spans="52:56" x14ac:dyDescent="0.25">
      <c r="AZ1321" s="9">
        <v>1318</v>
      </c>
      <c r="BA1321" s="9">
        <v>0</v>
      </c>
      <c r="BB1321" s="9">
        <v>0</v>
      </c>
      <c r="BC1321" s="9">
        <v>776</v>
      </c>
      <c r="BD1321" s="9">
        <v>521.26900000000001</v>
      </c>
    </row>
    <row r="1322" spans="52:56" x14ac:dyDescent="0.25">
      <c r="AZ1322" s="9">
        <v>1319</v>
      </c>
      <c r="BA1322" s="9">
        <v>0</v>
      </c>
      <c r="BB1322" s="9">
        <v>0</v>
      </c>
      <c r="BC1322" s="9">
        <v>776</v>
      </c>
      <c r="BD1322" s="9">
        <v>521.66449999999998</v>
      </c>
    </row>
    <row r="1323" spans="52:56" x14ac:dyDescent="0.25">
      <c r="AZ1323" s="9">
        <v>1320</v>
      </c>
      <c r="BA1323" s="9">
        <v>0</v>
      </c>
      <c r="BB1323" s="9">
        <v>0</v>
      </c>
      <c r="BC1323" s="9">
        <v>776</v>
      </c>
      <c r="BD1323" s="9">
        <v>522.06000000000006</v>
      </c>
    </row>
    <row r="1324" spans="52:56" x14ac:dyDescent="0.25">
      <c r="AZ1324" s="9">
        <v>1321</v>
      </c>
      <c r="BA1324" s="9">
        <v>0</v>
      </c>
      <c r="BB1324" s="9">
        <v>0</v>
      </c>
      <c r="BC1324" s="9">
        <v>776</v>
      </c>
      <c r="BD1324" s="9">
        <v>522.45550000000003</v>
      </c>
    </row>
    <row r="1325" spans="52:56" x14ac:dyDescent="0.25">
      <c r="AZ1325" s="9">
        <v>1322</v>
      </c>
      <c r="BA1325" s="9">
        <v>0</v>
      </c>
      <c r="BB1325" s="9">
        <v>0</v>
      </c>
      <c r="BC1325" s="9">
        <v>776</v>
      </c>
      <c r="BD1325" s="9">
        <v>522.851</v>
      </c>
    </row>
    <row r="1326" spans="52:56" x14ac:dyDescent="0.25">
      <c r="AZ1326" s="9">
        <v>1323</v>
      </c>
      <c r="BA1326" s="9">
        <v>0</v>
      </c>
      <c r="BB1326" s="9">
        <v>0</v>
      </c>
      <c r="BC1326" s="9">
        <v>776</v>
      </c>
      <c r="BD1326" s="9">
        <v>523.24649999999997</v>
      </c>
    </row>
    <row r="1327" spans="52:56" x14ac:dyDescent="0.25">
      <c r="AZ1327" s="9">
        <v>1324</v>
      </c>
      <c r="BA1327" s="9">
        <v>0</v>
      </c>
      <c r="BB1327" s="9">
        <v>0</v>
      </c>
      <c r="BC1327" s="9">
        <v>776</v>
      </c>
      <c r="BD1327" s="9">
        <v>523.64200000000005</v>
      </c>
    </row>
    <row r="1328" spans="52:56" x14ac:dyDescent="0.25">
      <c r="AZ1328" s="9">
        <v>1325</v>
      </c>
      <c r="BA1328" s="9">
        <v>0</v>
      </c>
      <c r="BB1328" s="9">
        <v>0</v>
      </c>
      <c r="BC1328" s="9">
        <v>776</v>
      </c>
      <c r="BD1328" s="9">
        <v>524.03750000000002</v>
      </c>
    </row>
    <row r="1329" spans="52:56" x14ac:dyDescent="0.25">
      <c r="AZ1329" s="9">
        <v>1326</v>
      </c>
      <c r="BA1329" s="9">
        <v>0</v>
      </c>
      <c r="BB1329" s="9">
        <v>0</v>
      </c>
      <c r="BC1329" s="9">
        <v>776</v>
      </c>
      <c r="BD1329" s="9">
        <v>524.43299999999999</v>
      </c>
    </row>
    <row r="1330" spans="52:56" x14ac:dyDescent="0.25">
      <c r="AZ1330" s="9">
        <v>1327</v>
      </c>
      <c r="BA1330" s="9">
        <v>0</v>
      </c>
      <c r="BB1330" s="9">
        <v>0</v>
      </c>
      <c r="BC1330" s="9">
        <v>776</v>
      </c>
      <c r="BD1330" s="9">
        <v>524.82850000000008</v>
      </c>
    </row>
    <row r="1331" spans="52:56" x14ac:dyDescent="0.25">
      <c r="AZ1331" s="9">
        <v>1328</v>
      </c>
      <c r="BA1331" s="9">
        <v>0</v>
      </c>
      <c r="BB1331" s="9">
        <v>0</v>
      </c>
      <c r="BC1331" s="9">
        <v>776</v>
      </c>
      <c r="BD1331" s="9">
        <v>525.22400000000005</v>
      </c>
    </row>
    <row r="1332" spans="52:56" x14ac:dyDescent="0.25">
      <c r="AZ1332" s="9">
        <v>1329</v>
      </c>
      <c r="BA1332" s="9">
        <v>0</v>
      </c>
      <c r="BB1332" s="9">
        <v>0</v>
      </c>
      <c r="BC1332" s="9">
        <v>776</v>
      </c>
      <c r="BD1332" s="9">
        <v>525.61950000000002</v>
      </c>
    </row>
    <row r="1333" spans="52:56" x14ac:dyDescent="0.25">
      <c r="AZ1333" s="9">
        <v>1330</v>
      </c>
      <c r="BA1333" s="9">
        <v>0</v>
      </c>
      <c r="BB1333" s="9">
        <v>0</v>
      </c>
      <c r="BC1333" s="9">
        <v>776</v>
      </c>
      <c r="BD1333" s="9">
        <v>526.01499999999999</v>
      </c>
    </row>
    <row r="1334" spans="52:56" x14ac:dyDescent="0.25">
      <c r="AZ1334" s="9">
        <v>1331</v>
      </c>
      <c r="BA1334" s="9">
        <v>0</v>
      </c>
      <c r="BB1334" s="9">
        <v>1</v>
      </c>
      <c r="BC1334" s="9">
        <v>777</v>
      </c>
      <c r="BD1334" s="9">
        <v>526.41050000000007</v>
      </c>
    </row>
    <row r="1335" spans="52:56" x14ac:dyDescent="0.25">
      <c r="AZ1335" s="9">
        <v>1332</v>
      </c>
      <c r="BA1335" s="9">
        <v>0</v>
      </c>
      <c r="BB1335" s="9">
        <v>0</v>
      </c>
      <c r="BC1335" s="9">
        <v>777</v>
      </c>
      <c r="BD1335" s="9">
        <v>526.80600000000004</v>
      </c>
    </row>
    <row r="1336" spans="52:56" x14ac:dyDescent="0.25">
      <c r="AZ1336" s="9">
        <v>1333</v>
      </c>
      <c r="BA1336" s="9">
        <v>0</v>
      </c>
      <c r="BB1336" s="9">
        <v>0</v>
      </c>
      <c r="BC1336" s="9">
        <v>777</v>
      </c>
      <c r="BD1336" s="9">
        <v>527.20150000000001</v>
      </c>
    </row>
    <row r="1337" spans="52:56" x14ac:dyDescent="0.25">
      <c r="AZ1337" s="9">
        <v>1334</v>
      </c>
      <c r="BA1337" s="9">
        <v>0</v>
      </c>
      <c r="BB1337" s="9">
        <v>0</v>
      </c>
      <c r="BC1337" s="9">
        <v>777</v>
      </c>
      <c r="BD1337" s="9">
        <v>527.59699999999998</v>
      </c>
    </row>
    <row r="1338" spans="52:56" x14ac:dyDescent="0.25">
      <c r="AZ1338" s="9">
        <v>1335</v>
      </c>
      <c r="BA1338" s="9">
        <v>0</v>
      </c>
      <c r="BB1338" s="9">
        <v>0</v>
      </c>
      <c r="BC1338" s="9">
        <v>777</v>
      </c>
      <c r="BD1338" s="9">
        <v>527.99250000000006</v>
      </c>
    </row>
    <row r="1339" spans="52:56" x14ac:dyDescent="0.25">
      <c r="AZ1339" s="9">
        <v>1336</v>
      </c>
      <c r="BA1339" s="9">
        <v>0</v>
      </c>
      <c r="BB1339" s="9">
        <v>0</v>
      </c>
      <c r="BC1339" s="9">
        <v>777</v>
      </c>
      <c r="BD1339" s="9">
        <v>528.38800000000003</v>
      </c>
    </row>
    <row r="1340" spans="52:56" x14ac:dyDescent="0.25">
      <c r="AZ1340" s="9">
        <v>1337</v>
      </c>
      <c r="BA1340" s="9">
        <v>0</v>
      </c>
      <c r="BB1340" s="9">
        <v>1</v>
      </c>
      <c r="BC1340" s="9">
        <v>778</v>
      </c>
      <c r="BD1340" s="9">
        <v>528.7835</v>
      </c>
    </row>
    <row r="1341" spans="52:56" x14ac:dyDescent="0.25">
      <c r="AZ1341" s="9">
        <v>1338</v>
      </c>
      <c r="BA1341" s="9">
        <v>0</v>
      </c>
      <c r="BB1341" s="9">
        <v>0</v>
      </c>
      <c r="BC1341" s="9">
        <v>778</v>
      </c>
      <c r="BD1341" s="9">
        <v>529.17899999999997</v>
      </c>
    </row>
    <row r="1342" spans="52:56" x14ac:dyDescent="0.25">
      <c r="AZ1342" s="9">
        <v>1339</v>
      </c>
      <c r="BA1342" s="9">
        <v>0</v>
      </c>
      <c r="BB1342" s="9">
        <v>0</v>
      </c>
      <c r="BC1342" s="9">
        <v>778</v>
      </c>
      <c r="BD1342" s="9">
        <v>529.57450000000006</v>
      </c>
    </row>
    <row r="1343" spans="52:56" x14ac:dyDescent="0.25">
      <c r="AZ1343" s="9">
        <v>1340</v>
      </c>
      <c r="BA1343" s="9">
        <v>0</v>
      </c>
      <c r="BB1343" s="9">
        <v>0</v>
      </c>
      <c r="BC1343" s="9">
        <v>778</v>
      </c>
      <c r="BD1343" s="9">
        <v>529.97</v>
      </c>
    </row>
    <row r="1344" spans="52:56" x14ac:dyDescent="0.25">
      <c r="AZ1344" s="9">
        <v>1341</v>
      </c>
      <c r="BA1344" s="9">
        <v>0</v>
      </c>
      <c r="BB1344" s="9">
        <v>0</v>
      </c>
      <c r="BC1344" s="9">
        <v>778</v>
      </c>
      <c r="BD1344" s="9">
        <v>530.3655</v>
      </c>
    </row>
    <row r="1345" spans="52:56" x14ac:dyDescent="0.25">
      <c r="AZ1345" s="9">
        <v>1342</v>
      </c>
      <c r="BA1345" s="9">
        <v>0</v>
      </c>
      <c r="BB1345" s="9">
        <v>0</v>
      </c>
      <c r="BC1345" s="9">
        <v>778</v>
      </c>
      <c r="BD1345" s="9">
        <v>530.76100000000008</v>
      </c>
    </row>
    <row r="1346" spans="52:56" x14ac:dyDescent="0.25">
      <c r="AZ1346" s="9">
        <v>1343</v>
      </c>
      <c r="BA1346" s="9">
        <v>0</v>
      </c>
      <c r="BB1346" s="9">
        <v>0</v>
      </c>
      <c r="BC1346" s="9">
        <v>778</v>
      </c>
      <c r="BD1346" s="9">
        <v>531.15650000000005</v>
      </c>
    </row>
    <row r="1347" spans="52:56" x14ac:dyDescent="0.25">
      <c r="AZ1347" s="9">
        <v>1344</v>
      </c>
      <c r="BA1347" s="9">
        <v>0</v>
      </c>
      <c r="BB1347" s="9">
        <v>0</v>
      </c>
      <c r="BC1347" s="9">
        <v>778</v>
      </c>
      <c r="BD1347" s="9">
        <v>531.55200000000002</v>
      </c>
    </row>
    <row r="1348" spans="52:56" x14ac:dyDescent="0.25">
      <c r="AZ1348" s="9">
        <v>1345</v>
      </c>
      <c r="BA1348" s="9">
        <v>0</v>
      </c>
      <c r="BB1348" s="9">
        <v>0</v>
      </c>
      <c r="BC1348" s="9">
        <v>778</v>
      </c>
      <c r="BD1348" s="9">
        <v>531.94749999999999</v>
      </c>
    </row>
    <row r="1349" spans="52:56" x14ac:dyDescent="0.25">
      <c r="AZ1349" s="9">
        <v>1346</v>
      </c>
      <c r="BA1349" s="9">
        <v>0</v>
      </c>
      <c r="BB1349" s="9">
        <v>0</v>
      </c>
      <c r="BC1349" s="9">
        <v>778</v>
      </c>
      <c r="BD1349" s="9">
        <v>532.34300000000007</v>
      </c>
    </row>
    <row r="1350" spans="52:56" x14ac:dyDescent="0.25">
      <c r="AZ1350" s="9">
        <v>1347</v>
      </c>
      <c r="BA1350" s="9">
        <v>0</v>
      </c>
      <c r="BB1350" s="9">
        <v>0</v>
      </c>
      <c r="BC1350" s="9">
        <v>778</v>
      </c>
      <c r="BD1350" s="9">
        <v>532.73850000000004</v>
      </c>
    </row>
    <row r="1351" spans="52:56" x14ac:dyDescent="0.25">
      <c r="AZ1351" s="9">
        <v>1348</v>
      </c>
      <c r="BA1351" s="9">
        <v>0</v>
      </c>
      <c r="BB1351" s="9">
        <v>0</v>
      </c>
      <c r="BC1351" s="9">
        <v>778</v>
      </c>
      <c r="BD1351" s="9">
        <v>533.13400000000001</v>
      </c>
    </row>
    <row r="1352" spans="52:56" x14ac:dyDescent="0.25">
      <c r="AZ1352" s="9">
        <v>1349</v>
      </c>
      <c r="BA1352" s="9">
        <v>0</v>
      </c>
      <c r="BB1352" s="9">
        <v>0</v>
      </c>
      <c r="BC1352" s="9">
        <v>778</v>
      </c>
      <c r="BD1352" s="9">
        <v>533.52949999999998</v>
      </c>
    </row>
    <row r="1353" spans="52:56" x14ac:dyDescent="0.25">
      <c r="AZ1353" s="9">
        <v>1350</v>
      </c>
      <c r="BA1353" s="9">
        <v>0</v>
      </c>
      <c r="BB1353" s="9">
        <v>0</v>
      </c>
      <c r="BC1353" s="9">
        <v>778</v>
      </c>
      <c r="BD1353" s="9">
        <v>533.92500000000007</v>
      </c>
    </row>
    <row r="1354" spans="52:56" x14ac:dyDescent="0.25">
      <c r="AZ1354" s="9">
        <v>1351</v>
      </c>
      <c r="BA1354" s="9">
        <v>0</v>
      </c>
      <c r="BB1354" s="9">
        <v>0</v>
      </c>
      <c r="BC1354" s="9">
        <v>778</v>
      </c>
      <c r="BD1354" s="9">
        <v>534.32050000000004</v>
      </c>
    </row>
    <row r="1355" spans="52:56" x14ac:dyDescent="0.25">
      <c r="AZ1355" s="9">
        <v>1352</v>
      </c>
      <c r="BA1355" s="9">
        <v>0</v>
      </c>
      <c r="BB1355" s="9">
        <v>0</v>
      </c>
      <c r="BC1355" s="9">
        <v>778</v>
      </c>
      <c r="BD1355" s="9">
        <v>534.71600000000001</v>
      </c>
    </row>
    <row r="1356" spans="52:56" x14ac:dyDescent="0.25">
      <c r="AZ1356" s="9">
        <v>1353</v>
      </c>
      <c r="BA1356" s="9">
        <v>0</v>
      </c>
      <c r="BB1356" s="9">
        <v>0</v>
      </c>
      <c r="BC1356" s="9">
        <v>778</v>
      </c>
      <c r="BD1356" s="9">
        <v>535.11149999999998</v>
      </c>
    </row>
    <row r="1357" spans="52:56" x14ac:dyDescent="0.25">
      <c r="AZ1357" s="9">
        <v>1354</v>
      </c>
      <c r="BA1357" s="9">
        <v>0</v>
      </c>
      <c r="BB1357" s="9">
        <v>0</v>
      </c>
      <c r="BC1357" s="9">
        <v>778</v>
      </c>
      <c r="BD1357" s="9">
        <v>535.50700000000006</v>
      </c>
    </row>
    <row r="1358" spans="52:56" x14ac:dyDescent="0.25">
      <c r="AZ1358" s="9">
        <v>1355</v>
      </c>
      <c r="BA1358" s="9">
        <v>0</v>
      </c>
      <c r="BB1358" s="9">
        <v>0</v>
      </c>
      <c r="BC1358" s="9">
        <v>778</v>
      </c>
      <c r="BD1358" s="9">
        <v>535.90250000000003</v>
      </c>
    </row>
    <row r="1359" spans="52:56" x14ac:dyDescent="0.25">
      <c r="AZ1359" s="9">
        <v>1356</v>
      </c>
      <c r="BA1359" s="9">
        <v>0</v>
      </c>
      <c r="BB1359" s="9">
        <v>0</v>
      </c>
      <c r="BC1359" s="9">
        <v>778</v>
      </c>
      <c r="BD1359" s="9">
        <v>536.298</v>
      </c>
    </row>
    <row r="1360" spans="52:56" x14ac:dyDescent="0.25">
      <c r="AZ1360" s="9">
        <v>1357</v>
      </c>
      <c r="BA1360" s="9">
        <v>0</v>
      </c>
      <c r="BB1360" s="9">
        <v>0</v>
      </c>
      <c r="BC1360" s="9">
        <v>778</v>
      </c>
      <c r="BD1360" s="9">
        <v>536.69349999999997</v>
      </c>
    </row>
    <row r="1361" spans="52:56" x14ac:dyDescent="0.25">
      <c r="AZ1361" s="9">
        <v>1358</v>
      </c>
      <c r="BA1361" s="9">
        <v>0</v>
      </c>
      <c r="BB1361" s="9">
        <v>0</v>
      </c>
      <c r="BC1361" s="9">
        <v>778</v>
      </c>
      <c r="BD1361" s="9">
        <v>537.08900000000006</v>
      </c>
    </row>
    <row r="1362" spans="52:56" x14ac:dyDescent="0.25">
      <c r="AZ1362" s="9">
        <v>1359</v>
      </c>
      <c r="BA1362" s="9">
        <v>0</v>
      </c>
      <c r="BB1362" s="9">
        <v>0</v>
      </c>
      <c r="BC1362" s="9">
        <v>778</v>
      </c>
      <c r="BD1362" s="9">
        <v>537.48450000000003</v>
      </c>
    </row>
    <row r="1363" spans="52:56" x14ac:dyDescent="0.25">
      <c r="AZ1363" s="9">
        <v>1360</v>
      </c>
      <c r="BA1363" s="9">
        <v>0</v>
      </c>
      <c r="BB1363" s="9">
        <v>0</v>
      </c>
      <c r="BC1363" s="9">
        <v>778</v>
      </c>
      <c r="BD1363" s="9">
        <v>537.88</v>
      </c>
    </row>
    <row r="1364" spans="52:56" x14ac:dyDescent="0.25">
      <c r="AZ1364" s="9">
        <v>1361</v>
      </c>
      <c r="BA1364" s="9">
        <v>0</v>
      </c>
      <c r="BB1364" s="9">
        <v>0</v>
      </c>
      <c r="BC1364" s="9">
        <v>778</v>
      </c>
      <c r="BD1364" s="9">
        <v>538.27550000000008</v>
      </c>
    </row>
    <row r="1365" spans="52:56" x14ac:dyDescent="0.25">
      <c r="AZ1365" s="9">
        <v>1362</v>
      </c>
      <c r="BA1365" s="9">
        <v>0</v>
      </c>
      <c r="BB1365" s="9">
        <v>0</v>
      </c>
      <c r="BC1365" s="9">
        <v>778</v>
      </c>
      <c r="BD1365" s="9">
        <v>538.67100000000005</v>
      </c>
    </row>
    <row r="1366" spans="52:56" x14ac:dyDescent="0.25">
      <c r="AZ1366" s="9">
        <v>1363</v>
      </c>
      <c r="BA1366" s="9">
        <v>0</v>
      </c>
      <c r="BB1366" s="9">
        <v>0</v>
      </c>
      <c r="BC1366" s="9">
        <v>778</v>
      </c>
      <c r="BD1366" s="9">
        <v>539.06650000000002</v>
      </c>
    </row>
    <row r="1367" spans="52:56" x14ac:dyDescent="0.25">
      <c r="AZ1367" s="9">
        <v>1364</v>
      </c>
      <c r="BA1367" s="9">
        <v>0</v>
      </c>
      <c r="BB1367" s="9">
        <v>0</v>
      </c>
      <c r="BC1367" s="9">
        <v>778</v>
      </c>
      <c r="BD1367" s="9">
        <v>539.46199999999999</v>
      </c>
    </row>
    <row r="1368" spans="52:56" x14ac:dyDescent="0.25">
      <c r="AZ1368" s="9">
        <v>1365</v>
      </c>
      <c r="BA1368" s="9">
        <v>0</v>
      </c>
      <c r="BB1368" s="9">
        <v>0</v>
      </c>
      <c r="BC1368" s="9">
        <v>778</v>
      </c>
      <c r="BD1368" s="9">
        <v>539.85750000000007</v>
      </c>
    </row>
    <row r="1369" spans="52:56" x14ac:dyDescent="0.25">
      <c r="AZ1369" s="9">
        <v>1366</v>
      </c>
      <c r="BA1369" s="9">
        <v>0</v>
      </c>
      <c r="BB1369" s="9">
        <v>0</v>
      </c>
      <c r="BC1369" s="9">
        <v>778</v>
      </c>
      <c r="BD1369" s="9">
        <v>540.25300000000004</v>
      </c>
    </row>
    <row r="1370" spans="52:56" x14ac:dyDescent="0.25">
      <c r="AZ1370" s="9">
        <v>1367</v>
      </c>
      <c r="BA1370" s="9">
        <v>0</v>
      </c>
      <c r="BB1370" s="9">
        <v>0</v>
      </c>
      <c r="BC1370" s="9">
        <v>778</v>
      </c>
      <c r="BD1370" s="9">
        <v>540.64850000000001</v>
      </c>
    </row>
    <row r="1371" spans="52:56" x14ac:dyDescent="0.25">
      <c r="AZ1371" s="9">
        <v>1368</v>
      </c>
      <c r="BA1371" s="9">
        <v>0</v>
      </c>
      <c r="BB1371" s="9">
        <v>0</v>
      </c>
      <c r="BC1371" s="9">
        <v>778</v>
      </c>
      <c r="BD1371" s="9">
        <v>541.04399999999998</v>
      </c>
    </row>
    <row r="1372" spans="52:56" x14ac:dyDescent="0.25">
      <c r="AZ1372" s="9">
        <v>1369</v>
      </c>
      <c r="BA1372" s="9">
        <v>0</v>
      </c>
      <c r="BB1372" s="9">
        <v>0</v>
      </c>
      <c r="BC1372" s="9">
        <v>778</v>
      </c>
      <c r="BD1372" s="9">
        <v>541.43950000000007</v>
      </c>
    </row>
    <row r="1373" spans="52:56" x14ac:dyDescent="0.25">
      <c r="AZ1373" s="9">
        <v>1370</v>
      </c>
      <c r="BA1373" s="9">
        <v>0</v>
      </c>
      <c r="BB1373" s="9">
        <v>0</v>
      </c>
      <c r="BC1373" s="9">
        <v>778</v>
      </c>
      <c r="BD1373" s="9">
        <v>541.83500000000004</v>
      </c>
    </row>
    <row r="1374" spans="52:56" x14ac:dyDescent="0.25">
      <c r="AZ1374" s="9">
        <v>1371</v>
      </c>
      <c r="BA1374" s="9">
        <v>0</v>
      </c>
      <c r="BB1374" s="9">
        <v>0</v>
      </c>
      <c r="BC1374" s="9">
        <v>778</v>
      </c>
      <c r="BD1374" s="9">
        <v>542.23050000000001</v>
      </c>
    </row>
    <row r="1375" spans="52:56" x14ac:dyDescent="0.25">
      <c r="AZ1375" s="9">
        <v>1372</v>
      </c>
      <c r="BA1375" s="9">
        <v>0</v>
      </c>
      <c r="BB1375" s="9">
        <v>0</v>
      </c>
      <c r="BC1375" s="9">
        <v>778</v>
      </c>
      <c r="BD1375" s="9">
        <v>542.62599999999998</v>
      </c>
    </row>
    <row r="1376" spans="52:56" x14ac:dyDescent="0.25">
      <c r="AZ1376" s="9">
        <v>1373</v>
      </c>
      <c r="BA1376" s="9">
        <v>0</v>
      </c>
      <c r="BB1376" s="9">
        <v>0</v>
      </c>
      <c r="BC1376" s="9">
        <v>778</v>
      </c>
      <c r="BD1376" s="9">
        <v>543.02150000000006</v>
      </c>
    </row>
    <row r="1377" spans="52:56" x14ac:dyDescent="0.25">
      <c r="AZ1377" s="9">
        <v>1374</v>
      </c>
      <c r="BA1377" s="9">
        <v>0</v>
      </c>
      <c r="BB1377" s="9">
        <v>0</v>
      </c>
      <c r="BC1377" s="9">
        <v>778</v>
      </c>
      <c r="BD1377" s="9">
        <v>543.41700000000003</v>
      </c>
    </row>
    <row r="1378" spans="52:56" x14ac:dyDescent="0.25">
      <c r="AZ1378" s="9">
        <v>1375</v>
      </c>
      <c r="BA1378" s="9">
        <v>0</v>
      </c>
      <c r="BB1378" s="9">
        <v>0</v>
      </c>
      <c r="BC1378" s="9">
        <v>778</v>
      </c>
      <c r="BD1378" s="9">
        <v>543.8125</v>
      </c>
    </row>
    <row r="1379" spans="52:56" x14ac:dyDescent="0.25">
      <c r="AZ1379" s="9">
        <v>1376</v>
      </c>
      <c r="BA1379" s="9">
        <v>0</v>
      </c>
      <c r="BB1379" s="9">
        <v>0</v>
      </c>
      <c r="BC1379" s="9">
        <v>778</v>
      </c>
      <c r="BD1379" s="9">
        <v>544.20799999999997</v>
      </c>
    </row>
    <row r="1380" spans="52:56" x14ac:dyDescent="0.25">
      <c r="AZ1380" s="9">
        <v>1377</v>
      </c>
      <c r="BA1380" s="9">
        <v>0</v>
      </c>
      <c r="BB1380" s="9">
        <v>0</v>
      </c>
      <c r="BC1380" s="9">
        <v>778</v>
      </c>
      <c r="BD1380" s="9">
        <v>544.60350000000005</v>
      </c>
    </row>
    <row r="1381" spans="52:56" x14ac:dyDescent="0.25">
      <c r="AZ1381" s="9">
        <v>1378</v>
      </c>
      <c r="BA1381" s="9">
        <v>0</v>
      </c>
      <c r="BB1381" s="9">
        <v>0</v>
      </c>
      <c r="BC1381" s="9">
        <v>778</v>
      </c>
      <c r="BD1381" s="9">
        <v>544.99900000000002</v>
      </c>
    </row>
    <row r="1382" spans="52:56" x14ac:dyDescent="0.25">
      <c r="AZ1382" s="9">
        <v>1379</v>
      </c>
      <c r="BA1382" s="9">
        <v>0</v>
      </c>
      <c r="BB1382" s="9">
        <v>0</v>
      </c>
      <c r="BC1382" s="9">
        <v>778</v>
      </c>
      <c r="BD1382" s="9">
        <v>545.39449999999999</v>
      </c>
    </row>
    <row r="1383" spans="52:56" x14ac:dyDescent="0.25">
      <c r="AZ1383" s="9">
        <v>1380</v>
      </c>
      <c r="BA1383" s="9">
        <v>0</v>
      </c>
      <c r="BB1383" s="9">
        <v>0</v>
      </c>
      <c r="BC1383" s="9">
        <v>778</v>
      </c>
      <c r="BD1383" s="9">
        <v>545.79000000000008</v>
      </c>
    </row>
    <row r="1384" spans="52:56" x14ac:dyDescent="0.25">
      <c r="AZ1384" s="9">
        <v>1381</v>
      </c>
      <c r="BA1384" s="9">
        <v>0</v>
      </c>
      <c r="BB1384" s="9">
        <v>0</v>
      </c>
      <c r="BC1384" s="9">
        <v>778</v>
      </c>
      <c r="BD1384" s="9">
        <v>546.18550000000005</v>
      </c>
    </row>
    <row r="1385" spans="52:56" x14ac:dyDescent="0.25">
      <c r="AZ1385" s="9">
        <v>1382</v>
      </c>
      <c r="BA1385" s="9">
        <v>0</v>
      </c>
      <c r="BB1385" s="9">
        <v>0</v>
      </c>
      <c r="BC1385" s="9">
        <v>778</v>
      </c>
      <c r="BD1385" s="9">
        <v>546.58100000000002</v>
      </c>
    </row>
    <row r="1386" spans="52:56" x14ac:dyDescent="0.25">
      <c r="AZ1386" s="9">
        <v>1383</v>
      </c>
      <c r="BA1386" s="9">
        <v>0</v>
      </c>
      <c r="BB1386" s="9">
        <v>0</v>
      </c>
      <c r="BC1386" s="9">
        <v>778</v>
      </c>
      <c r="BD1386" s="9">
        <v>546.97649999999999</v>
      </c>
    </row>
    <row r="1387" spans="52:56" x14ac:dyDescent="0.25">
      <c r="AZ1387" s="9">
        <v>1384</v>
      </c>
      <c r="BA1387" s="9">
        <v>0</v>
      </c>
      <c r="BB1387" s="9">
        <v>0</v>
      </c>
      <c r="BC1387" s="9">
        <v>778</v>
      </c>
      <c r="BD1387" s="9">
        <v>547.37200000000007</v>
      </c>
    </row>
    <row r="1388" spans="52:56" x14ac:dyDescent="0.25">
      <c r="AZ1388" s="9">
        <v>1385</v>
      </c>
      <c r="BA1388" s="9">
        <v>0</v>
      </c>
      <c r="BB1388" s="9">
        <v>0</v>
      </c>
      <c r="BC1388" s="9">
        <v>778</v>
      </c>
      <c r="BD1388" s="9">
        <v>547.76750000000004</v>
      </c>
    </row>
    <row r="1389" spans="52:56" x14ac:dyDescent="0.25">
      <c r="AZ1389" s="9">
        <v>1386</v>
      </c>
      <c r="BA1389" s="9">
        <v>0</v>
      </c>
      <c r="BB1389" s="9">
        <v>0</v>
      </c>
      <c r="BC1389" s="9">
        <v>778</v>
      </c>
      <c r="BD1389" s="9">
        <v>548.16300000000001</v>
      </c>
    </row>
    <row r="1390" spans="52:56" x14ac:dyDescent="0.25">
      <c r="AZ1390" s="9">
        <v>1387</v>
      </c>
      <c r="BA1390" s="9">
        <v>0</v>
      </c>
      <c r="BB1390" s="9">
        <v>0</v>
      </c>
      <c r="BC1390" s="9">
        <v>778</v>
      </c>
      <c r="BD1390" s="9">
        <v>548.55849999999998</v>
      </c>
    </row>
    <row r="1391" spans="52:56" x14ac:dyDescent="0.25">
      <c r="AZ1391" s="9">
        <v>1388</v>
      </c>
      <c r="BA1391" s="9">
        <v>0</v>
      </c>
      <c r="BB1391" s="9">
        <v>0</v>
      </c>
      <c r="BC1391" s="9">
        <v>778</v>
      </c>
      <c r="BD1391" s="9">
        <v>548.95400000000006</v>
      </c>
    </row>
    <row r="1392" spans="52:56" x14ac:dyDescent="0.25">
      <c r="AZ1392" s="9">
        <v>1389</v>
      </c>
      <c r="BA1392" s="9">
        <v>0</v>
      </c>
      <c r="BB1392" s="9">
        <v>0</v>
      </c>
      <c r="BC1392" s="9">
        <v>778</v>
      </c>
      <c r="BD1392" s="9">
        <v>549.34950000000003</v>
      </c>
    </row>
    <row r="1393" spans="52:56" x14ac:dyDescent="0.25">
      <c r="AZ1393" s="9">
        <v>1390</v>
      </c>
      <c r="BA1393" s="9">
        <v>0</v>
      </c>
      <c r="BB1393" s="9">
        <v>0</v>
      </c>
      <c r="BC1393" s="9">
        <v>778</v>
      </c>
      <c r="BD1393" s="9">
        <v>549.745</v>
      </c>
    </row>
    <row r="1394" spans="52:56" x14ac:dyDescent="0.25">
      <c r="AZ1394" s="9">
        <v>1391</v>
      </c>
      <c r="BA1394" s="9">
        <v>0</v>
      </c>
      <c r="BB1394" s="9">
        <v>0</v>
      </c>
      <c r="BC1394" s="9">
        <v>778</v>
      </c>
      <c r="BD1394" s="9">
        <v>550.14049999999997</v>
      </c>
    </row>
    <row r="1395" spans="52:56" x14ac:dyDescent="0.25">
      <c r="AZ1395" s="9">
        <v>1392</v>
      </c>
      <c r="BA1395" s="9">
        <v>0</v>
      </c>
      <c r="BB1395" s="9">
        <v>0</v>
      </c>
      <c r="BC1395" s="9">
        <v>778</v>
      </c>
      <c r="BD1395" s="9">
        <v>550.53600000000006</v>
      </c>
    </row>
    <row r="1396" spans="52:56" x14ac:dyDescent="0.25">
      <c r="AZ1396" s="9">
        <v>1393</v>
      </c>
      <c r="BA1396" s="9">
        <v>0</v>
      </c>
      <c r="BB1396" s="9">
        <v>0</v>
      </c>
      <c r="BC1396" s="9">
        <v>778</v>
      </c>
      <c r="BD1396" s="9">
        <v>550.93150000000003</v>
      </c>
    </row>
    <row r="1397" spans="52:56" x14ac:dyDescent="0.25">
      <c r="AZ1397" s="9">
        <v>1394</v>
      </c>
      <c r="BA1397" s="9">
        <v>0</v>
      </c>
      <c r="BB1397" s="9">
        <v>0</v>
      </c>
      <c r="BC1397" s="9">
        <v>778</v>
      </c>
      <c r="BD1397" s="9">
        <v>551.327</v>
      </c>
    </row>
    <row r="1398" spans="52:56" x14ac:dyDescent="0.25">
      <c r="AZ1398" s="9">
        <v>1395</v>
      </c>
      <c r="BA1398" s="9">
        <v>0</v>
      </c>
      <c r="BB1398" s="9">
        <v>0</v>
      </c>
      <c r="BC1398" s="9">
        <v>778</v>
      </c>
      <c r="BD1398" s="9">
        <v>551.72250000000008</v>
      </c>
    </row>
    <row r="1399" spans="52:56" x14ac:dyDescent="0.25">
      <c r="AZ1399" s="9">
        <v>1396</v>
      </c>
      <c r="BA1399" s="9">
        <v>0</v>
      </c>
      <c r="BB1399" s="9">
        <v>0</v>
      </c>
      <c r="BC1399" s="9">
        <v>778</v>
      </c>
      <c r="BD1399" s="9">
        <v>552.11800000000005</v>
      </c>
    </row>
    <row r="1400" spans="52:56" x14ac:dyDescent="0.25">
      <c r="AZ1400" s="9">
        <v>1397</v>
      </c>
      <c r="BA1400" s="9">
        <v>0</v>
      </c>
      <c r="BB1400" s="9">
        <v>0</v>
      </c>
      <c r="BC1400" s="9">
        <v>778</v>
      </c>
      <c r="BD1400" s="9">
        <v>552.51350000000002</v>
      </c>
    </row>
    <row r="1401" spans="52:56" x14ac:dyDescent="0.25">
      <c r="AZ1401" s="9">
        <v>1398</v>
      </c>
      <c r="BA1401" s="9">
        <v>0</v>
      </c>
      <c r="BB1401" s="9">
        <v>0</v>
      </c>
      <c r="BC1401" s="9">
        <v>778</v>
      </c>
      <c r="BD1401" s="9">
        <v>552.90899999999999</v>
      </c>
    </row>
    <row r="1402" spans="52:56" x14ac:dyDescent="0.25">
      <c r="AZ1402" s="9">
        <v>1399</v>
      </c>
      <c r="BA1402" s="9">
        <v>0</v>
      </c>
      <c r="BB1402" s="9">
        <v>0</v>
      </c>
      <c r="BC1402" s="9">
        <v>778</v>
      </c>
      <c r="BD1402" s="9">
        <v>553.30450000000008</v>
      </c>
    </row>
    <row r="1403" spans="52:56" x14ac:dyDescent="0.25">
      <c r="AZ1403" s="9">
        <v>1400</v>
      </c>
      <c r="BA1403" s="9">
        <v>0</v>
      </c>
      <c r="BB1403" s="9">
        <v>0</v>
      </c>
      <c r="BC1403" s="9">
        <v>778</v>
      </c>
      <c r="BD1403" s="9">
        <v>553.70000000000005</v>
      </c>
    </row>
    <row r="1404" spans="52:56" x14ac:dyDescent="0.25">
      <c r="AZ1404" s="10">
        <v>1401</v>
      </c>
      <c r="BA1404" s="10">
        <v>0</v>
      </c>
      <c r="BB1404" s="10">
        <v>0</v>
      </c>
      <c r="BC1404" s="10">
        <v>778</v>
      </c>
      <c r="BD1404" s="10">
        <v>554.09550000000002</v>
      </c>
    </row>
    <row r="1405" spans="52:56" x14ac:dyDescent="0.25">
      <c r="AZ1405" s="10">
        <v>1402</v>
      </c>
      <c r="BA1405" s="10">
        <v>0</v>
      </c>
      <c r="BB1405" s="10">
        <v>0</v>
      </c>
      <c r="BC1405" s="10">
        <v>778</v>
      </c>
      <c r="BD1405" s="10">
        <v>554.49099999999999</v>
      </c>
    </row>
    <row r="1406" spans="52:56" x14ac:dyDescent="0.25">
      <c r="AZ1406" s="10">
        <v>1403</v>
      </c>
      <c r="BA1406" s="10">
        <v>0</v>
      </c>
      <c r="BB1406" s="10">
        <v>0</v>
      </c>
      <c r="BC1406" s="10">
        <v>778</v>
      </c>
      <c r="BD1406" s="10">
        <v>554.88650000000007</v>
      </c>
    </row>
    <row r="1407" spans="52:56" x14ac:dyDescent="0.25">
      <c r="AZ1407" s="10">
        <v>1404</v>
      </c>
      <c r="BA1407" s="10">
        <v>0</v>
      </c>
      <c r="BB1407" s="10">
        <v>0</v>
      </c>
      <c r="BC1407" s="10">
        <v>778</v>
      </c>
      <c r="BD1407" s="10">
        <v>555.28200000000004</v>
      </c>
    </row>
    <row r="1408" spans="52:56" x14ac:dyDescent="0.25">
      <c r="AZ1408" s="10">
        <v>1405</v>
      </c>
      <c r="BA1408" s="10">
        <v>0</v>
      </c>
      <c r="BB1408" s="10">
        <v>0</v>
      </c>
      <c r="BC1408" s="10">
        <v>778</v>
      </c>
      <c r="BD1408" s="10">
        <v>555.67750000000001</v>
      </c>
    </row>
    <row r="1409" spans="52:56" x14ac:dyDescent="0.25">
      <c r="AZ1409" s="10">
        <v>1406</v>
      </c>
      <c r="BA1409" s="10">
        <v>0</v>
      </c>
      <c r="BB1409" s="10">
        <v>0</v>
      </c>
      <c r="BC1409" s="10">
        <v>778</v>
      </c>
      <c r="BD1409" s="10">
        <v>556.07299999999998</v>
      </c>
    </row>
    <row r="1410" spans="52:56" x14ac:dyDescent="0.25">
      <c r="AZ1410" s="10">
        <v>1407</v>
      </c>
      <c r="BA1410" s="10">
        <v>0</v>
      </c>
      <c r="BB1410" s="10">
        <v>0</v>
      </c>
      <c r="BC1410" s="10">
        <v>778</v>
      </c>
      <c r="BD1410" s="10">
        <v>556.46850000000006</v>
      </c>
    </row>
    <row r="1411" spans="52:56" x14ac:dyDescent="0.25">
      <c r="AZ1411" s="10">
        <v>1408</v>
      </c>
      <c r="BA1411" s="10">
        <v>0</v>
      </c>
      <c r="BB1411" s="10">
        <v>0</v>
      </c>
      <c r="BC1411" s="10">
        <v>778</v>
      </c>
      <c r="BD1411" s="10">
        <v>556.86400000000003</v>
      </c>
    </row>
    <row r="1412" spans="52:56" x14ac:dyDescent="0.25">
      <c r="AZ1412" s="10">
        <v>1409</v>
      </c>
      <c r="BA1412" s="10">
        <v>0</v>
      </c>
      <c r="BB1412" s="10">
        <v>0</v>
      </c>
      <c r="BC1412" s="10">
        <v>778</v>
      </c>
      <c r="BD1412" s="10">
        <v>557.2595</v>
      </c>
    </row>
    <row r="1413" spans="52:56" x14ac:dyDescent="0.25">
      <c r="AZ1413" s="10">
        <v>1410</v>
      </c>
      <c r="BA1413" s="10">
        <v>0</v>
      </c>
      <c r="BB1413" s="10">
        <v>0</v>
      </c>
      <c r="BC1413" s="10">
        <v>778</v>
      </c>
      <c r="BD1413" s="10">
        <v>557.65499999999997</v>
      </c>
    </row>
    <row r="1414" spans="52:56" x14ac:dyDescent="0.25">
      <c r="AZ1414" s="10">
        <v>1411</v>
      </c>
      <c r="BA1414" s="10">
        <v>0</v>
      </c>
      <c r="BB1414" s="10">
        <v>0</v>
      </c>
      <c r="BC1414" s="10">
        <v>778</v>
      </c>
      <c r="BD1414" s="10">
        <v>558.05050000000006</v>
      </c>
    </row>
    <row r="1415" spans="52:56" x14ac:dyDescent="0.25">
      <c r="AZ1415" s="10">
        <v>1412</v>
      </c>
      <c r="BA1415" s="10">
        <v>0</v>
      </c>
      <c r="BB1415" s="10">
        <v>0</v>
      </c>
      <c r="BC1415" s="10">
        <v>778</v>
      </c>
      <c r="BD1415" s="10">
        <v>558.44600000000003</v>
      </c>
    </row>
    <row r="1416" spans="52:56" x14ac:dyDescent="0.25">
      <c r="AZ1416" s="10">
        <v>1413</v>
      </c>
      <c r="BA1416" s="10">
        <v>0</v>
      </c>
      <c r="BB1416" s="10">
        <v>0</v>
      </c>
      <c r="BC1416" s="10">
        <v>778</v>
      </c>
      <c r="BD1416" s="10">
        <v>558.8415</v>
      </c>
    </row>
    <row r="1417" spans="52:56" x14ac:dyDescent="0.25">
      <c r="AZ1417" s="10">
        <v>1414</v>
      </c>
      <c r="BA1417" s="10">
        <v>0</v>
      </c>
      <c r="BB1417" s="10">
        <v>0</v>
      </c>
      <c r="BC1417" s="10">
        <v>778</v>
      </c>
      <c r="BD1417" s="10">
        <v>559.23700000000008</v>
      </c>
    </row>
    <row r="1418" spans="52:56" x14ac:dyDescent="0.25">
      <c r="AZ1418" s="10">
        <v>1415</v>
      </c>
      <c r="BA1418" s="10">
        <v>0</v>
      </c>
      <c r="BB1418" s="10">
        <v>0</v>
      </c>
      <c r="BC1418" s="10">
        <v>778</v>
      </c>
      <c r="BD1418" s="10">
        <v>559.63250000000005</v>
      </c>
    </row>
    <row r="1419" spans="52:56" x14ac:dyDescent="0.25">
      <c r="AZ1419" s="10">
        <v>1416</v>
      </c>
      <c r="BA1419" s="10">
        <v>0</v>
      </c>
      <c r="BB1419" s="10">
        <v>0</v>
      </c>
      <c r="BC1419" s="10">
        <v>778</v>
      </c>
      <c r="BD1419" s="10">
        <v>560.02800000000002</v>
      </c>
    </row>
    <row r="1420" spans="52:56" x14ac:dyDescent="0.25">
      <c r="AZ1420" s="10">
        <v>1417</v>
      </c>
      <c r="BA1420" s="10">
        <v>0</v>
      </c>
      <c r="BB1420" s="10">
        <v>0</v>
      </c>
      <c r="BC1420" s="10">
        <v>778</v>
      </c>
      <c r="BD1420" s="10">
        <v>560.42349999999999</v>
      </c>
    </row>
    <row r="1421" spans="52:56" x14ac:dyDescent="0.25">
      <c r="AZ1421" s="10">
        <v>1418</v>
      </c>
      <c r="BA1421" s="10">
        <v>0</v>
      </c>
      <c r="BB1421" s="10">
        <v>0</v>
      </c>
      <c r="BC1421" s="10">
        <v>778</v>
      </c>
      <c r="BD1421" s="10">
        <v>560.81900000000007</v>
      </c>
    </row>
    <row r="1422" spans="52:56" x14ac:dyDescent="0.25">
      <c r="AZ1422" s="10">
        <v>1419</v>
      </c>
      <c r="BA1422" s="10">
        <v>0</v>
      </c>
      <c r="BB1422" s="10">
        <v>0</v>
      </c>
      <c r="BC1422" s="10">
        <v>778</v>
      </c>
      <c r="BD1422" s="10">
        <v>561.21450000000004</v>
      </c>
    </row>
    <row r="1423" spans="52:56" x14ac:dyDescent="0.25">
      <c r="AZ1423" s="10">
        <v>1420</v>
      </c>
      <c r="BA1423" s="10">
        <v>0</v>
      </c>
      <c r="BB1423" s="10">
        <v>0</v>
      </c>
      <c r="BC1423" s="10">
        <v>778</v>
      </c>
      <c r="BD1423" s="10">
        <v>561.61</v>
      </c>
    </row>
    <row r="1424" spans="52:56" x14ac:dyDescent="0.25">
      <c r="AZ1424" s="10">
        <v>1421</v>
      </c>
      <c r="BA1424" s="10">
        <v>0</v>
      </c>
      <c r="BB1424" s="10">
        <v>0</v>
      </c>
      <c r="BC1424" s="10">
        <v>778</v>
      </c>
      <c r="BD1424" s="10">
        <v>562.00549999999998</v>
      </c>
    </row>
    <row r="1425" spans="52:56" x14ac:dyDescent="0.25">
      <c r="AZ1425" s="10">
        <v>1422</v>
      </c>
      <c r="BA1425" s="10">
        <v>0</v>
      </c>
      <c r="BB1425" s="10">
        <v>0</v>
      </c>
      <c r="BC1425" s="10">
        <v>778</v>
      </c>
      <c r="BD1425" s="10">
        <v>562.40100000000007</v>
      </c>
    </row>
    <row r="1426" spans="52:56" x14ac:dyDescent="0.25">
      <c r="AZ1426" s="10">
        <v>1423</v>
      </c>
      <c r="BA1426" s="10">
        <v>0</v>
      </c>
      <c r="BB1426" s="10">
        <v>0</v>
      </c>
      <c r="BC1426" s="10">
        <v>778</v>
      </c>
      <c r="BD1426" s="10">
        <v>562.79650000000004</v>
      </c>
    </row>
    <row r="1427" spans="52:56" x14ac:dyDescent="0.25">
      <c r="AZ1427" s="10">
        <v>1424</v>
      </c>
      <c r="BA1427" s="10">
        <v>0</v>
      </c>
      <c r="BB1427" s="10">
        <v>0</v>
      </c>
      <c r="BC1427" s="10">
        <v>778</v>
      </c>
      <c r="BD1427" s="10">
        <v>563.19200000000001</v>
      </c>
    </row>
    <row r="1428" spans="52:56" x14ac:dyDescent="0.25">
      <c r="AZ1428" s="10">
        <v>1425</v>
      </c>
      <c r="BA1428" s="10">
        <v>0</v>
      </c>
      <c r="BB1428" s="10">
        <v>0</v>
      </c>
      <c r="BC1428" s="10">
        <v>778</v>
      </c>
      <c r="BD1428" s="10">
        <v>563.58749999999998</v>
      </c>
    </row>
    <row r="1429" spans="52:56" x14ac:dyDescent="0.25">
      <c r="AZ1429" s="10">
        <v>1426</v>
      </c>
      <c r="BA1429" s="10">
        <v>0</v>
      </c>
      <c r="BB1429" s="10">
        <v>0</v>
      </c>
      <c r="BC1429" s="10">
        <v>778</v>
      </c>
      <c r="BD1429" s="10">
        <v>563.98300000000006</v>
      </c>
    </row>
    <row r="1430" spans="52:56" x14ac:dyDescent="0.25">
      <c r="AZ1430" s="10">
        <v>1427</v>
      </c>
      <c r="BA1430" s="10">
        <v>0</v>
      </c>
      <c r="BB1430" s="10">
        <v>0</v>
      </c>
      <c r="BC1430" s="10">
        <v>778</v>
      </c>
      <c r="BD1430" s="10">
        <v>564.37850000000003</v>
      </c>
    </row>
    <row r="1431" spans="52:56" x14ac:dyDescent="0.25">
      <c r="AZ1431" s="10">
        <v>1428</v>
      </c>
      <c r="BA1431" s="10">
        <v>0</v>
      </c>
      <c r="BB1431" s="10">
        <v>0</v>
      </c>
      <c r="BC1431" s="10">
        <v>778</v>
      </c>
      <c r="BD1431" s="10">
        <v>564.774</v>
      </c>
    </row>
    <row r="1432" spans="52:56" x14ac:dyDescent="0.25">
      <c r="AZ1432" s="10">
        <v>1429</v>
      </c>
      <c r="BA1432" s="10">
        <v>0</v>
      </c>
      <c r="BB1432" s="10">
        <v>0</v>
      </c>
      <c r="BC1432" s="10">
        <v>778</v>
      </c>
      <c r="BD1432" s="10">
        <v>565.16949999999997</v>
      </c>
    </row>
    <row r="1433" spans="52:56" x14ac:dyDescent="0.25">
      <c r="AZ1433" s="10">
        <v>1430</v>
      </c>
      <c r="BA1433" s="10">
        <v>0</v>
      </c>
      <c r="BB1433" s="10">
        <v>0</v>
      </c>
      <c r="BC1433" s="10">
        <v>778</v>
      </c>
      <c r="BD1433" s="10">
        <v>565.56500000000005</v>
      </c>
    </row>
    <row r="1434" spans="52:56" x14ac:dyDescent="0.25">
      <c r="AZ1434" s="10">
        <v>1431</v>
      </c>
      <c r="BA1434" s="10">
        <v>0</v>
      </c>
      <c r="BB1434" s="10">
        <v>0</v>
      </c>
      <c r="BC1434" s="10">
        <v>778</v>
      </c>
      <c r="BD1434" s="10">
        <v>565.96050000000002</v>
      </c>
    </row>
    <row r="1435" spans="52:56" x14ac:dyDescent="0.25">
      <c r="AZ1435" s="10">
        <v>1432</v>
      </c>
      <c r="BA1435" s="10">
        <v>0</v>
      </c>
      <c r="BB1435" s="10">
        <v>0</v>
      </c>
      <c r="BC1435" s="10">
        <v>778</v>
      </c>
      <c r="BD1435" s="10">
        <v>566.35599999999999</v>
      </c>
    </row>
    <row r="1436" spans="52:56" x14ac:dyDescent="0.25">
      <c r="AZ1436" s="10">
        <v>1433</v>
      </c>
      <c r="BA1436" s="10">
        <v>0</v>
      </c>
      <c r="BB1436" s="10">
        <v>0</v>
      </c>
      <c r="BC1436" s="10">
        <v>778</v>
      </c>
      <c r="BD1436" s="10">
        <v>566.75150000000008</v>
      </c>
    </row>
    <row r="1437" spans="52:56" x14ac:dyDescent="0.25">
      <c r="AZ1437" s="10">
        <v>1434</v>
      </c>
      <c r="BA1437" s="10">
        <v>0</v>
      </c>
      <c r="BB1437" s="10">
        <v>0</v>
      </c>
      <c r="BC1437" s="10">
        <v>778</v>
      </c>
      <c r="BD1437" s="10">
        <v>567.14700000000005</v>
      </c>
    </row>
    <row r="1438" spans="52:56" x14ac:dyDescent="0.25">
      <c r="AZ1438" s="10">
        <v>1435</v>
      </c>
      <c r="BA1438" s="10">
        <v>0</v>
      </c>
      <c r="BB1438" s="10">
        <v>0</v>
      </c>
      <c r="BC1438" s="10">
        <v>778</v>
      </c>
      <c r="BD1438" s="10">
        <v>567.54250000000002</v>
      </c>
    </row>
    <row r="1439" spans="52:56" x14ac:dyDescent="0.25">
      <c r="AZ1439" s="10">
        <v>1436</v>
      </c>
      <c r="BA1439" s="10">
        <v>0</v>
      </c>
      <c r="BB1439" s="10">
        <v>0</v>
      </c>
      <c r="BC1439" s="10">
        <v>778</v>
      </c>
      <c r="BD1439" s="10">
        <v>567.93799999999999</v>
      </c>
    </row>
    <row r="1440" spans="52:56" x14ac:dyDescent="0.25">
      <c r="AZ1440" s="10">
        <v>1437</v>
      </c>
      <c r="BA1440" s="10">
        <v>0</v>
      </c>
      <c r="BB1440" s="10">
        <v>0</v>
      </c>
      <c r="BC1440" s="10">
        <v>778</v>
      </c>
      <c r="BD1440" s="10">
        <v>568.33350000000007</v>
      </c>
    </row>
    <row r="1441" spans="52:56" x14ac:dyDescent="0.25">
      <c r="AZ1441" s="10">
        <v>1438</v>
      </c>
      <c r="BA1441" s="10">
        <v>0</v>
      </c>
      <c r="BB1441" s="10">
        <v>0</v>
      </c>
      <c r="BC1441" s="10">
        <v>778</v>
      </c>
      <c r="BD1441" s="10">
        <v>568.72900000000004</v>
      </c>
    </row>
    <row r="1442" spans="52:56" x14ac:dyDescent="0.25">
      <c r="AZ1442" s="10">
        <v>1439</v>
      </c>
      <c r="BA1442" s="10">
        <v>0</v>
      </c>
      <c r="BB1442" s="10">
        <v>0</v>
      </c>
      <c r="BC1442" s="10">
        <v>778</v>
      </c>
      <c r="BD1442" s="10">
        <v>569.12450000000001</v>
      </c>
    </row>
    <row r="1443" spans="52:56" x14ac:dyDescent="0.25">
      <c r="AZ1443" s="10">
        <v>1440</v>
      </c>
      <c r="BA1443" s="10">
        <v>0</v>
      </c>
      <c r="BB1443" s="10">
        <v>0</v>
      </c>
      <c r="BC1443" s="10">
        <v>778</v>
      </c>
      <c r="BD1443" s="10">
        <v>569.52</v>
      </c>
    </row>
    <row r="1444" spans="52:56" x14ac:dyDescent="0.25">
      <c r="AZ1444" s="10">
        <v>1441</v>
      </c>
      <c r="BA1444" s="10">
        <v>0</v>
      </c>
      <c r="BB1444" s="10">
        <v>0</v>
      </c>
      <c r="BC1444" s="10">
        <v>778</v>
      </c>
      <c r="BD1444" s="10">
        <v>569.91550000000007</v>
      </c>
    </row>
    <row r="1445" spans="52:56" x14ac:dyDescent="0.25">
      <c r="AZ1445" s="10">
        <v>1442</v>
      </c>
      <c r="BA1445" s="10">
        <v>0</v>
      </c>
      <c r="BB1445" s="10">
        <v>0</v>
      </c>
      <c r="BC1445" s="10">
        <v>778</v>
      </c>
      <c r="BD1445" s="10">
        <v>570.31100000000004</v>
      </c>
    </row>
    <row r="1446" spans="52:56" x14ac:dyDescent="0.25">
      <c r="AZ1446" s="10">
        <v>1443</v>
      </c>
      <c r="BA1446" s="10">
        <v>0</v>
      </c>
      <c r="BB1446" s="10">
        <v>0</v>
      </c>
      <c r="BC1446" s="10">
        <v>778</v>
      </c>
      <c r="BD1446" s="10">
        <v>570.70650000000001</v>
      </c>
    </row>
    <row r="1447" spans="52:56" x14ac:dyDescent="0.25">
      <c r="AZ1447" s="10">
        <v>1444</v>
      </c>
      <c r="BA1447" s="10">
        <v>0</v>
      </c>
      <c r="BB1447" s="10">
        <v>0</v>
      </c>
      <c r="BC1447" s="10">
        <v>778</v>
      </c>
      <c r="BD1447" s="10">
        <v>571.10199999999998</v>
      </c>
    </row>
    <row r="1448" spans="52:56" x14ac:dyDescent="0.25">
      <c r="AZ1448" s="10">
        <v>1445</v>
      </c>
      <c r="BA1448" s="10">
        <v>0</v>
      </c>
      <c r="BB1448" s="10">
        <v>0</v>
      </c>
      <c r="BC1448" s="10">
        <v>778</v>
      </c>
      <c r="BD1448" s="10">
        <v>571.49750000000006</v>
      </c>
    </row>
    <row r="1449" spans="52:56" x14ac:dyDescent="0.25">
      <c r="AZ1449" s="10">
        <v>1446</v>
      </c>
      <c r="BA1449" s="10">
        <v>0</v>
      </c>
      <c r="BB1449" s="10">
        <v>0</v>
      </c>
      <c r="BC1449" s="10">
        <v>778</v>
      </c>
      <c r="BD1449" s="10">
        <v>571.89300000000003</v>
      </c>
    </row>
    <row r="1450" spans="52:56" x14ac:dyDescent="0.25">
      <c r="AZ1450" s="10">
        <v>1447</v>
      </c>
      <c r="BA1450" s="10">
        <v>0</v>
      </c>
      <c r="BB1450" s="10">
        <v>0</v>
      </c>
      <c r="BC1450" s="10">
        <v>778</v>
      </c>
      <c r="BD1450" s="10">
        <v>572.2885</v>
      </c>
    </row>
    <row r="1451" spans="52:56" x14ac:dyDescent="0.25">
      <c r="AZ1451" s="10">
        <v>1448</v>
      </c>
      <c r="BA1451" s="10">
        <v>0</v>
      </c>
      <c r="BB1451" s="10">
        <v>0</v>
      </c>
      <c r="BC1451" s="10">
        <v>778</v>
      </c>
      <c r="BD1451" s="10">
        <v>572.68400000000008</v>
      </c>
    </row>
    <row r="1452" spans="52:56" x14ac:dyDescent="0.25">
      <c r="AZ1452" s="10">
        <v>1449</v>
      </c>
      <c r="BA1452" s="10">
        <v>0</v>
      </c>
      <c r="BB1452" s="10">
        <v>0</v>
      </c>
      <c r="BC1452" s="10">
        <v>778</v>
      </c>
      <c r="BD1452" s="10">
        <v>573.07950000000005</v>
      </c>
    </row>
    <row r="1453" spans="52:56" x14ac:dyDescent="0.25">
      <c r="AZ1453" s="10">
        <v>1450</v>
      </c>
      <c r="BA1453" s="10">
        <v>0</v>
      </c>
      <c r="BB1453" s="10">
        <v>0</v>
      </c>
      <c r="BC1453" s="10">
        <v>778</v>
      </c>
      <c r="BD1453" s="10">
        <v>573.47500000000002</v>
      </c>
    </row>
    <row r="1454" spans="52:56" x14ac:dyDescent="0.25">
      <c r="AZ1454" s="10">
        <v>1451</v>
      </c>
      <c r="BA1454" s="10">
        <v>0</v>
      </c>
      <c r="BB1454" s="10">
        <v>0</v>
      </c>
      <c r="BC1454" s="10">
        <v>778</v>
      </c>
      <c r="BD1454" s="10">
        <v>573.87049999999999</v>
      </c>
    </row>
    <row r="1455" spans="52:56" x14ac:dyDescent="0.25">
      <c r="AZ1455" s="10">
        <v>1452</v>
      </c>
      <c r="BA1455" s="10">
        <v>0</v>
      </c>
      <c r="BB1455" s="10">
        <v>1</v>
      </c>
      <c r="BC1455" s="10">
        <v>779</v>
      </c>
      <c r="BD1455" s="10">
        <v>574.26600000000008</v>
      </c>
    </row>
    <row r="1456" spans="52:56" x14ac:dyDescent="0.25">
      <c r="AZ1456" s="10">
        <v>1453</v>
      </c>
      <c r="BA1456" s="10">
        <v>0</v>
      </c>
      <c r="BB1456" s="10">
        <v>0</v>
      </c>
      <c r="BC1456" s="10">
        <v>779</v>
      </c>
      <c r="BD1456" s="10">
        <v>574.66150000000005</v>
      </c>
    </row>
    <row r="1457" spans="52:56" x14ac:dyDescent="0.25">
      <c r="AZ1457" s="10">
        <v>1454</v>
      </c>
      <c r="BA1457" s="10">
        <v>0</v>
      </c>
      <c r="BB1457" s="10">
        <v>0</v>
      </c>
      <c r="BC1457" s="10">
        <v>779</v>
      </c>
      <c r="BD1457" s="10">
        <v>575.05700000000002</v>
      </c>
    </row>
    <row r="1458" spans="52:56" x14ac:dyDescent="0.25">
      <c r="AZ1458" s="10">
        <v>1455</v>
      </c>
      <c r="BA1458" s="10">
        <v>0</v>
      </c>
      <c r="BB1458" s="10">
        <v>0</v>
      </c>
      <c r="BC1458" s="10">
        <v>779</v>
      </c>
      <c r="BD1458" s="10">
        <v>575.45249999999999</v>
      </c>
    </row>
    <row r="1459" spans="52:56" x14ac:dyDescent="0.25">
      <c r="AZ1459" s="10">
        <v>1456</v>
      </c>
      <c r="BA1459" s="10">
        <v>0</v>
      </c>
      <c r="BB1459" s="10">
        <v>0</v>
      </c>
      <c r="BC1459" s="10">
        <v>779</v>
      </c>
      <c r="BD1459" s="10">
        <v>575.84800000000007</v>
      </c>
    </row>
    <row r="1460" spans="52:56" x14ac:dyDescent="0.25">
      <c r="AZ1460" s="10">
        <v>1457</v>
      </c>
      <c r="BA1460" s="10">
        <v>0</v>
      </c>
      <c r="BB1460" s="10">
        <v>0</v>
      </c>
      <c r="BC1460" s="10">
        <v>779</v>
      </c>
      <c r="BD1460" s="10">
        <v>576.24350000000004</v>
      </c>
    </row>
    <row r="1461" spans="52:56" x14ac:dyDescent="0.25">
      <c r="AZ1461" s="10">
        <v>1458</v>
      </c>
      <c r="BA1461" s="10">
        <v>0</v>
      </c>
      <c r="BB1461" s="10">
        <v>0</v>
      </c>
      <c r="BC1461" s="10">
        <v>779</v>
      </c>
      <c r="BD1461" s="10">
        <v>576.63900000000001</v>
      </c>
    </row>
    <row r="1462" spans="52:56" x14ac:dyDescent="0.25">
      <c r="AZ1462" s="10">
        <v>1459</v>
      </c>
      <c r="BA1462" s="10">
        <v>0</v>
      </c>
      <c r="BB1462" s="10">
        <v>0</v>
      </c>
      <c r="BC1462" s="10">
        <v>779</v>
      </c>
      <c r="BD1462" s="10">
        <v>577.03449999999998</v>
      </c>
    </row>
    <row r="1463" spans="52:56" x14ac:dyDescent="0.25">
      <c r="AZ1463" s="10">
        <v>1460</v>
      </c>
      <c r="BA1463" s="10">
        <v>0</v>
      </c>
      <c r="BB1463" s="10">
        <v>0</v>
      </c>
      <c r="BC1463" s="10">
        <v>779</v>
      </c>
      <c r="BD1463" s="10">
        <v>577.43000000000006</v>
      </c>
    </row>
    <row r="1464" spans="52:56" x14ac:dyDescent="0.25">
      <c r="AZ1464" s="10">
        <v>1461</v>
      </c>
      <c r="BA1464" s="10">
        <v>0</v>
      </c>
      <c r="BB1464" s="10">
        <v>0</v>
      </c>
      <c r="BC1464" s="10">
        <v>779</v>
      </c>
      <c r="BD1464" s="10">
        <v>577.82550000000003</v>
      </c>
    </row>
    <row r="1465" spans="52:56" x14ac:dyDescent="0.25">
      <c r="AZ1465" s="10">
        <v>1462</v>
      </c>
      <c r="BA1465" s="10">
        <v>0</v>
      </c>
      <c r="BB1465" s="10">
        <v>0</v>
      </c>
      <c r="BC1465" s="10">
        <v>779</v>
      </c>
      <c r="BD1465" s="10">
        <v>578.221</v>
      </c>
    </row>
    <row r="1466" spans="52:56" x14ac:dyDescent="0.25">
      <c r="AZ1466" s="10">
        <v>1463</v>
      </c>
      <c r="BA1466" s="10">
        <v>0</v>
      </c>
      <c r="BB1466" s="10">
        <v>0</v>
      </c>
      <c r="BC1466" s="10">
        <v>779</v>
      </c>
      <c r="BD1466" s="10">
        <v>578.61649999999997</v>
      </c>
    </row>
    <row r="1467" spans="52:56" x14ac:dyDescent="0.25">
      <c r="AZ1467" s="10">
        <v>1464</v>
      </c>
      <c r="BA1467" s="10">
        <v>0</v>
      </c>
      <c r="BB1467" s="10">
        <v>0</v>
      </c>
      <c r="BC1467" s="10">
        <v>779</v>
      </c>
      <c r="BD1467" s="10">
        <v>579.01200000000006</v>
      </c>
    </row>
    <row r="1468" spans="52:56" x14ac:dyDescent="0.25">
      <c r="AZ1468" s="10">
        <v>1465</v>
      </c>
      <c r="BA1468" s="10">
        <v>0</v>
      </c>
      <c r="BB1468" s="10">
        <v>0</v>
      </c>
      <c r="BC1468" s="10">
        <v>779</v>
      </c>
      <c r="BD1468" s="10">
        <v>579.40750000000003</v>
      </c>
    </row>
    <row r="1469" spans="52:56" x14ac:dyDescent="0.25">
      <c r="AZ1469" s="10">
        <v>1466</v>
      </c>
      <c r="BA1469" s="10">
        <v>0</v>
      </c>
      <c r="BB1469" s="10">
        <v>0</v>
      </c>
      <c r="BC1469" s="10">
        <v>779</v>
      </c>
      <c r="BD1469" s="10">
        <v>579.803</v>
      </c>
    </row>
    <row r="1470" spans="52:56" x14ac:dyDescent="0.25">
      <c r="AZ1470" s="10">
        <v>1467</v>
      </c>
      <c r="BA1470" s="10">
        <v>0</v>
      </c>
      <c r="BB1470" s="10">
        <v>0</v>
      </c>
      <c r="BC1470" s="10">
        <v>779</v>
      </c>
      <c r="BD1470" s="10">
        <v>580.19850000000008</v>
      </c>
    </row>
    <row r="1471" spans="52:56" x14ac:dyDescent="0.25">
      <c r="AZ1471" s="10">
        <v>1468</v>
      </c>
      <c r="BA1471" s="10">
        <v>0</v>
      </c>
      <c r="BB1471" s="10">
        <v>0</v>
      </c>
      <c r="BC1471" s="10">
        <v>779</v>
      </c>
      <c r="BD1471" s="10">
        <v>580.59400000000005</v>
      </c>
    </row>
    <row r="1472" spans="52:56" x14ac:dyDescent="0.25">
      <c r="AZ1472" s="10">
        <v>1469</v>
      </c>
      <c r="BA1472" s="10">
        <v>0</v>
      </c>
      <c r="BB1472" s="10">
        <v>0</v>
      </c>
      <c r="BC1472" s="10">
        <v>779</v>
      </c>
      <c r="BD1472" s="10">
        <v>580.98950000000002</v>
      </c>
    </row>
    <row r="1473" spans="52:56" x14ac:dyDescent="0.25">
      <c r="AZ1473" s="10">
        <v>1470</v>
      </c>
      <c r="BA1473" s="10">
        <v>0</v>
      </c>
      <c r="BB1473" s="10">
        <v>0</v>
      </c>
      <c r="BC1473" s="10">
        <v>779</v>
      </c>
      <c r="BD1473" s="10">
        <v>581.38499999999999</v>
      </c>
    </row>
    <row r="1474" spans="52:56" x14ac:dyDescent="0.25">
      <c r="AZ1474" s="10">
        <v>1471</v>
      </c>
      <c r="BA1474" s="10">
        <v>0</v>
      </c>
      <c r="BB1474" s="10">
        <v>0</v>
      </c>
      <c r="BC1474" s="10">
        <v>779</v>
      </c>
      <c r="BD1474" s="10">
        <v>581.78050000000007</v>
      </c>
    </row>
    <row r="1475" spans="52:56" x14ac:dyDescent="0.25">
      <c r="AZ1475" s="10">
        <v>1472</v>
      </c>
      <c r="BA1475" s="10">
        <v>0</v>
      </c>
      <c r="BB1475" s="10">
        <v>0</v>
      </c>
      <c r="BC1475" s="10">
        <v>779</v>
      </c>
      <c r="BD1475" s="10">
        <v>582.17600000000004</v>
      </c>
    </row>
    <row r="1476" spans="52:56" x14ac:dyDescent="0.25">
      <c r="AZ1476" s="10">
        <v>1473</v>
      </c>
      <c r="BA1476" s="10">
        <v>0</v>
      </c>
      <c r="BB1476" s="10">
        <v>0</v>
      </c>
      <c r="BC1476" s="10">
        <v>779</v>
      </c>
      <c r="BD1476" s="10">
        <v>582.57150000000001</v>
      </c>
    </row>
    <row r="1477" spans="52:56" x14ac:dyDescent="0.25">
      <c r="AZ1477" s="10">
        <v>1474</v>
      </c>
      <c r="BA1477" s="10">
        <v>0</v>
      </c>
      <c r="BB1477" s="10">
        <v>0</v>
      </c>
      <c r="BC1477" s="10">
        <v>779</v>
      </c>
      <c r="BD1477" s="10">
        <v>582.96699999999998</v>
      </c>
    </row>
    <row r="1478" spans="52:56" x14ac:dyDescent="0.25">
      <c r="AZ1478" s="10">
        <v>1475</v>
      </c>
      <c r="BA1478" s="10">
        <v>0</v>
      </c>
      <c r="BB1478" s="10">
        <v>0</v>
      </c>
      <c r="BC1478" s="10">
        <v>779</v>
      </c>
      <c r="BD1478" s="10">
        <v>583.36250000000007</v>
      </c>
    </row>
    <row r="1479" spans="52:56" x14ac:dyDescent="0.25">
      <c r="AZ1479" s="10">
        <v>1476</v>
      </c>
      <c r="BA1479" s="10">
        <v>0</v>
      </c>
      <c r="BB1479" s="10">
        <v>0</v>
      </c>
      <c r="BC1479" s="10">
        <v>779</v>
      </c>
      <c r="BD1479" s="10">
        <v>583.75800000000004</v>
      </c>
    </row>
    <row r="1480" spans="52:56" x14ac:dyDescent="0.25">
      <c r="AZ1480" s="10">
        <v>1477</v>
      </c>
      <c r="BA1480" s="10">
        <v>0</v>
      </c>
      <c r="BB1480" s="10">
        <v>0</v>
      </c>
      <c r="BC1480" s="10">
        <v>779</v>
      </c>
      <c r="BD1480" s="10">
        <v>584.15350000000001</v>
      </c>
    </row>
    <row r="1481" spans="52:56" x14ac:dyDescent="0.25">
      <c r="AZ1481" s="10">
        <v>1478</v>
      </c>
      <c r="BA1481" s="10">
        <v>0</v>
      </c>
      <c r="BB1481" s="10">
        <v>0</v>
      </c>
      <c r="BC1481" s="10">
        <v>779</v>
      </c>
      <c r="BD1481" s="10">
        <v>584.54899999999998</v>
      </c>
    </row>
    <row r="1482" spans="52:56" x14ac:dyDescent="0.25">
      <c r="AZ1482" s="10">
        <v>1479</v>
      </c>
      <c r="BA1482" s="10">
        <v>0</v>
      </c>
      <c r="BB1482" s="10">
        <v>1</v>
      </c>
      <c r="BC1482" s="10">
        <v>780</v>
      </c>
      <c r="BD1482" s="10">
        <v>584.94450000000006</v>
      </c>
    </row>
    <row r="1483" spans="52:56" x14ac:dyDescent="0.25">
      <c r="AZ1483" s="10">
        <v>1480</v>
      </c>
      <c r="BA1483" s="10">
        <v>0</v>
      </c>
      <c r="BB1483" s="10">
        <v>0</v>
      </c>
      <c r="BC1483" s="10">
        <v>780</v>
      </c>
      <c r="BD1483" s="10">
        <v>585.34</v>
      </c>
    </row>
    <row r="1484" spans="52:56" x14ac:dyDescent="0.25">
      <c r="AZ1484" s="10">
        <v>1481</v>
      </c>
      <c r="BA1484" s="10">
        <v>0</v>
      </c>
      <c r="BB1484" s="10">
        <v>0</v>
      </c>
      <c r="BC1484" s="10">
        <v>780</v>
      </c>
      <c r="BD1484" s="10">
        <v>585.7355</v>
      </c>
    </row>
    <row r="1485" spans="52:56" x14ac:dyDescent="0.25">
      <c r="AZ1485" s="10">
        <v>1482</v>
      </c>
      <c r="BA1485" s="10">
        <v>0</v>
      </c>
      <c r="BB1485" s="10">
        <v>0</v>
      </c>
      <c r="BC1485" s="10">
        <v>780</v>
      </c>
      <c r="BD1485" s="10">
        <v>586.13099999999997</v>
      </c>
    </row>
    <row r="1486" spans="52:56" x14ac:dyDescent="0.25">
      <c r="AZ1486" s="10">
        <v>1483</v>
      </c>
      <c r="BA1486" s="10">
        <v>0</v>
      </c>
      <c r="BB1486" s="10">
        <v>0</v>
      </c>
      <c r="BC1486" s="10">
        <v>780</v>
      </c>
      <c r="BD1486" s="10">
        <v>586.52650000000006</v>
      </c>
    </row>
    <row r="1487" spans="52:56" x14ac:dyDescent="0.25">
      <c r="AZ1487" s="10">
        <v>1484</v>
      </c>
      <c r="BA1487" s="10">
        <v>0</v>
      </c>
      <c r="BB1487" s="10">
        <v>0</v>
      </c>
      <c r="BC1487" s="10">
        <v>780</v>
      </c>
      <c r="BD1487" s="10">
        <v>586.92200000000003</v>
      </c>
    </row>
    <row r="1488" spans="52:56" x14ac:dyDescent="0.25">
      <c r="AZ1488" s="10">
        <v>1485</v>
      </c>
      <c r="BA1488" s="10">
        <v>0</v>
      </c>
      <c r="BB1488" s="10">
        <v>0</v>
      </c>
      <c r="BC1488" s="10">
        <v>780</v>
      </c>
      <c r="BD1488" s="10">
        <v>587.3175</v>
      </c>
    </row>
    <row r="1489" spans="52:56" x14ac:dyDescent="0.25">
      <c r="AZ1489" s="10">
        <v>1486</v>
      </c>
      <c r="BA1489" s="10">
        <v>0</v>
      </c>
      <c r="BB1489" s="10">
        <v>0</v>
      </c>
      <c r="BC1489" s="10">
        <v>780</v>
      </c>
      <c r="BD1489" s="10">
        <v>587.71300000000008</v>
      </c>
    </row>
    <row r="1490" spans="52:56" x14ac:dyDescent="0.25">
      <c r="AZ1490" s="10">
        <v>1487</v>
      </c>
      <c r="BA1490" s="10">
        <v>0</v>
      </c>
      <c r="BB1490" s="10">
        <v>0</v>
      </c>
      <c r="BC1490" s="10">
        <v>780</v>
      </c>
      <c r="BD1490" s="10">
        <v>588.10850000000005</v>
      </c>
    </row>
    <row r="1491" spans="52:56" x14ac:dyDescent="0.25">
      <c r="AZ1491" s="10">
        <v>1488</v>
      </c>
      <c r="BA1491" s="10">
        <v>0</v>
      </c>
      <c r="BB1491" s="10">
        <v>0</v>
      </c>
      <c r="BC1491" s="10">
        <v>780</v>
      </c>
      <c r="BD1491" s="10">
        <v>588.50400000000002</v>
      </c>
    </row>
    <row r="1492" spans="52:56" x14ac:dyDescent="0.25">
      <c r="AZ1492" s="10">
        <v>1489</v>
      </c>
      <c r="BA1492" s="10">
        <v>0</v>
      </c>
      <c r="BB1492" s="10">
        <v>0</v>
      </c>
      <c r="BC1492" s="10">
        <v>780</v>
      </c>
      <c r="BD1492" s="10">
        <v>588.89949999999999</v>
      </c>
    </row>
    <row r="1493" spans="52:56" x14ac:dyDescent="0.25">
      <c r="AZ1493" s="10">
        <v>1490</v>
      </c>
      <c r="BA1493" s="10">
        <v>0</v>
      </c>
      <c r="BB1493" s="10">
        <v>0</v>
      </c>
      <c r="BC1493" s="10">
        <v>780</v>
      </c>
      <c r="BD1493" s="10">
        <v>589.29500000000007</v>
      </c>
    </row>
    <row r="1494" spans="52:56" x14ac:dyDescent="0.25">
      <c r="AZ1494" s="10">
        <v>1491</v>
      </c>
      <c r="BA1494" s="10">
        <v>0</v>
      </c>
      <c r="BB1494" s="10">
        <v>0</v>
      </c>
      <c r="BC1494" s="10">
        <v>780</v>
      </c>
      <c r="BD1494" s="10">
        <v>589.69050000000004</v>
      </c>
    </row>
    <row r="1495" spans="52:56" x14ac:dyDescent="0.25">
      <c r="AZ1495" s="10">
        <v>1492</v>
      </c>
      <c r="BA1495" s="10">
        <v>0</v>
      </c>
      <c r="BB1495" s="10">
        <v>0</v>
      </c>
      <c r="BC1495" s="10">
        <v>780</v>
      </c>
      <c r="BD1495" s="10">
        <v>590.08600000000001</v>
      </c>
    </row>
    <row r="1496" spans="52:56" x14ac:dyDescent="0.25">
      <c r="AZ1496" s="10">
        <v>1493</v>
      </c>
      <c r="BA1496" s="10">
        <v>0</v>
      </c>
      <c r="BB1496" s="10">
        <v>0</v>
      </c>
      <c r="BC1496" s="10">
        <v>780</v>
      </c>
      <c r="BD1496" s="10">
        <v>590.48149999999998</v>
      </c>
    </row>
    <row r="1497" spans="52:56" x14ac:dyDescent="0.25">
      <c r="AZ1497" s="10">
        <v>1494</v>
      </c>
      <c r="BA1497" s="10">
        <v>0</v>
      </c>
      <c r="BB1497" s="10">
        <v>0</v>
      </c>
      <c r="BC1497" s="10">
        <v>780</v>
      </c>
      <c r="BD1497" s="10">
        <v>590.87700000000007</v>
      </c>
    </row>
    <row r="1498" spans="52:56" x14ac:dyDescent="0.25">
      <c r="AZ1498" s="10">
        <v>1495</v>
      </c>
      <c r="BA1498" s="10">
        <v>0</v>
      </c>
      <c r="BB1498" s="10">
        <v>0</v>
      </c>
      <c r="BC1498" s="10">
        <v>780</v>
      </c>
      <c r="BD1498" s="10">
        <v>591.27250000000004</v>
      </c>
    </row>
    <row r="1499" spans="52:56" x14ac:dyDescent="0.25">
      <c r="AZ1499" s="10">
        <v>1496</v>
      </c>
      <c r="BA1499" s="10">
        <v>0</v>
      </c>
      <c r="BB1499" s="10">
        <v>0</v>
      </c>
      <c r="BC1499" s="10">
        <v>780</v>
      </c>
      <c r="BD1499" s="10">
        <v>591.66800000000001</v>
      </c>
    </row>
    <row r="1500" spans="52:56" x14ac:dyDescent="0.25">
      <c r="AZ1500" s="10">
        <v>1497</v>
      </c>
      <c r="BA1500" s="10">
        <v>0</v>
      </c>
      <c r="BB1500" s="10">
        <v>0</v>
      </c>
      <c r="BC1500" s="10">
        <v>780</v>
      </c>
      <c r="BD1500" s="10">
        <v>592.06349999999998</v>
      </c>
    </row>
    <row r="1501" spans="52:56" x14ac:dyDescent="0.25">
      <c r="AZ1501" s="10">
        <v>1498</v>
      </c>
      <c r="BA1501" s="10">
        <v>0</v>
      </c>
      <c r="BB1501" s="10">
        <v>0</v>
      </c>
      <c r="BC1501" s="10">
        <v>780</v>
      </c>
      <c r="BD1501" s="10">
        <v>592.45900000000006</v>
      </c>
    </row>
    <row r="1502" spans="52:56" x14ac:dyDescent="0.25">
      <c r="AZ1502" s="10">
        <v>1499</v>
      </c>
      <c r="BA1502" s="10">
        <v>0</v>
      </c>
      <c r="BB1502" s="10">
        <v>0</v>
      </c>
      <c r="BC1502" s="10">
        <v>780</v>
      </c>
      <c r="BD1502" s="10">
        <v>592.85450000000003</v>
      </c>
    </row>
    <row r="1503" spans="52:56" x14ac:dyDescent="0.25">
      <c r="AZ1503" s="10">
        <v>1500</v>
      </c>
      <c r="BA1503" s="10">
        <v>0</v>
      </c>
      <c r="BB1503" s="10">
        <v>0</v>
      </c>
      <c r="BC1503" s="10">
        <v>780</v>
      </c>
      <c r="BD1503" s="10">
        <v>593.25</v>
      </c>
    </row>
    <row r="1504" spans="52:56" x14ac:dyDescent="0.25">
      <c r="AZ1504" s="10">
        <v>1501</v>
      </c>
      <c r="BA1504" s="10">
        <v>0</v>
      </c>
      <c r="BB1504" s="10">
        <v>0</v>
      </c>
      <c r="BC1504" s="10">
        <v>780</v>
      </c>
      <c r="BD1504" s="10">
        <v>593.64550000000008</v>
      </c>
    </row>
    <row r="1505" spans="52:56" x14ac:dyDescent="0.25">
      <c r="AZ1505" s="10">
        <v>1502</v>
      </c>
      <c r="BA1505" s="10">
        <v>0</v>
      </c>
      <c r="BB1505" s="10">
        <v>0</v>
      </c>
      <c r="BC1505" s="10">
        <v>780</v>
      </c>
      <c r="BD1505" s="10">
        <v>594.04100000000005</v>
      </c>
    </row>
    <row r="1506" spans="52:56" x14ac:dyDescent="0.25">
      <c r="AZ1506" s="10">
        <v>1503</v>
      </c>
      <c r="BA1506" s="10">
        <v>0</v>
      </c>
      <c r="BB1506" s="10">
        <v>0</v>
      </c>
      <c r="BC1506" s="10">
        <v>780</v>
      </c>
      <c r="BD1506" s="10">
        <v>594.43650000000002</v>
      </c>
    </row>
    <row r="1507" spans="52:56" x14ac:dyDescent="0.25">
      <c r="AZ1507" s="10">
        <v>1504</v>
      </c>
      <c r="BA1507" s="10">
        <v>0</v>
      </c>
      <c r="BB1507" s="10">
        <v>0</v>
      </c>
      <c r="BC1507" s="10">
        <v>780</v>
      </c>
      <c r="BD1507" s="10">
        <v>594.83199999999999</v>
      </c>
    </row>
    <row r="1508" spans="52:56" x14ac:dyDescent="0.25">
      <c r="AZ1508" s="10">
        <v>1505</v>
      </c>
      <c r="BA1508" s="10">
        <v>0</v>
      </c>
      <c r="BB1508" s="10">
        <v>0</v>
      </c>
      <c r="BC1508" s="10">
        <v>780</v>
      </c>
      <c r="BD1508" s="10">
        <v>595.22750000000008</v>
      </c>
    </row>
    <row r="1509" spans="52:56" x14ac:dyDescent="0.25">
      <c r="AZ1509" s="10">
        <v>1506</v>
      </c>
      <c r="BA1509" s="10">
        <v>0</v>
      </c>
      <c r="BB1509" s="10">
        <v>0</v>
      </c>
      <c r="BC1509" s="10">
        <v>780</v>
      </c>
      <c r="BD1509" s="10">
        <v>595.62300000000005</v>
      </c>
    </row>
    <row r="1510" spans="52:56" x14ac:dyDescent="0.25">
      <c r="AZ1510" s="10">
        <v>1507</v>
      </c>
      <c r="BA1510" s="10">
        <v>0</v>
      </c>
      <c r="BB1510" s="10">
        <v>0</v>
      </c>
      <c r="BC1510" s="10">
        <v>780</v>
      </c>
      <c r="BD1510" s="10">
        <v>596.01850000000002</v>
      </c>
    </row>
    <row r="1511" spans="52:56" x14ac:dyDescent="0.25">
      <c r="AZ1511" s="10">
        <v>1508</v>
      </c>
      <c r="BA1511" s="10">
        <v>0</v>
      </c>
      <c r="BB1511" s="10">
        <v>0</v>
      </c>
      <c r="BC1511" s="10">
        <v>780</v>
      </c>
      <c r="BD1511" s="10">
        <v>596.41399999999999</v>
      </c>
    </row>
    <row r="1512" spans="52:56" x14ac:dyDescent="0.25">
      <c r="AZ1512" s="10">
        <v>1509</v>
      </c>
      <c r="BA1512" s="10">
        <v>0</v>
      </c>
      <c r="BB1512" s="10">
        <v>0</v>
      </c>
      <c r="BC1512" s="10">
        <v>780</v>
      </c>
      <c r="BD1512" s="10">
        <v>596.80950000000007</v>
      </c>
    </row>
    <row r="1513" spans="52:56" x14ac:dyDescent="0.25">
      <c r="AZ1513" s="10">
        <v>1510</v>
      </c>
      <c r="BA1513" s="10">
        <v>0</v>
      </c>
      <c r="BB1513" s="10">
        <v>0</v>
      </c>
      <c r="BC1513" s="10">
        <v>780</v>
      </c>
      <c r="BD1513" s="10">
        <v>597.20500000000004</v>
      </c>
    </row>
    <row r="1514" spans="52:56" x14ac:dyDescent="0.25">
      <c r="AZ1514" s="10">
        <v>1511</v>
      </c>
      <c r="BA1514" s="10">
        <v>0</v>
      </c>
      <c r="BB1514" s="10">
        <v>0</v>
      </c>
      <c r="BC1514" s="10">
        <v>780</v>
      </c>
      <c r="BD1514" s="10">
        <v>597.60050000000001</v>
      </c>
    </row>
    <row r="1515" spans="52:56" x14ac:dyDescent="0.25">
      <c r="AZ1515" s="10">
        <v>1512</v>
      </c>
      <c r="BA1515" s="10">
        <v>0</v>
      </c>
      <c r="BB1515" s="10">
        <v>0</v>
      </c>
      <c r="BC1515" s="10">
        <v>780</v>
      </c>
      <c r="BD1515" s="10">
        <v>597.99599999999998</v>
      </c>
    </row>
    <row r="1516" spans="52:56" x14ac:dyDescent="0.25">
      <c r="AZ1516" s="10">
        <v>1513</v>
      </c>
      <c r="BA1516" s="10">
        <v>0</v>
      </c>
      <c r="BB1516" s="10">
        <v>0</v>
      </c>
      <c r="BC1516" s="10">
        <v>780</v>
      </c>
      <c r="BD1516" s="10">
        <v>598.39150000000006</v>
      </c>
    </row>
    <row r="1517" spans="52:56" x14ac:dyDescent="0.25">
      <c r="AZ1517" s="10">
        <v>1514</v>
      </c>
      <c r="BA1517" s="10">
        <v>0</v>
      </c>
      <c r="BB1517" s="10">
        <v>0</v>
      </c>
      <c r="BC1517" s="10">
        <v>780</v>
      </c>
      <c r="BD1517" s="10">
        <v>598.78700000000003</v>
      </c>
    </row>
    <row r="1518" spans="52:56" x14ac:dyDescent="0.25">
      <c r="AZ1518" s="10">
        <v>1515</v>
      </c>
      <c r="BA1518" s="10">
        <v>0</v>
      </c>
      <c r="BB1518" s="10">
        <v>0</v>
      </c>
      <c r="BC1518" s="10">
        <v>780</v>
      </c>
      <c r="BD1518" s="10">
        <v>599.1825</v>
      </c>
    </row>
    <row r="1519" spans="52:56" x14ac:dyDescent="0.25">
      <c r="AZ1519" s="10">
        <v>1516</v>
      </c>
      <c r="BA1519" s="10">
        <v>0</v>
      </c>
      <c r="BB1519" s="10">
        <v>0</v>
      </c>
      <c r="BC1519" s="10">
        <v>780</v>
      </c>
      <c r="BD1519" s="10">
        <v>599.57799999999997</v>
      </c>
    </row>
    <row r="1520" spans="52:56" x14ac:dyDescent="0.25">
      <c r="AZ1520" s="10">
        <v>1517</v>
      </c>
      <c r="BA1520" s="10">
        <v>0</v>
      </c>
      <c r="BB1520" s="10">
        <v>0</v>
      </c>
      <c r="BC1520" s="10">
        <v>780</v>
      </c>
      <c r="BD1520" s="10">
        <v>599.97350000000006</v>
      </c>
    </row>
    <row r="1521" spans="52:56" x14ac:dyDescent="0.25">
      <c r="AZ1521" s="10">
        <v>1518</v>
      </c>
      <c r="BA1521" s="10">
        <v>0</v>
      </c>
      <c r="BB1521" s="10">
        <v>0</v>
      </c>
      <c r="BC1521" s="10">
        <v>780</v>
      </c>
      <c r="BD1521" s="10">
        <v>600.36900000000003</v>
      </c>
    </row>
    <row r="1522" spans="52:56" x14ac:dyDescent="0.25">
      <c r="AZ1522" s="10">
        <v>1519</v>
      </c>
      <c r="BA1522" s="10">
        <v>0</v>
      </c>
      <c r="BB1522" s="10">
        <v>0</v>
      </c>
      <c r="BC1522" s="10">
        <v>780</v>
      </c>
      <c r="BD1522" s="10">
        <v>600.7645</v>
      </c>
    </row>
    <row r="1523" spans="52:56" x14ac:dyDescent="0.25">
      <c r="AZ1523" s="10">
        <v>1520</v>
      </c>
      <c r="BA1523" s="10">
        <v>0</v>
      </c>
      <c r="BB1523" s="10">
        <v>0</v>
      </c>
      <c r="BC1523" s="10">
        <v>780</v>
      </c>
      <c r="BD1523" s="10">
        <v>601.16000000000008</v>
      </c>
    </row>
    <row r="1524" spans="52:56" x14ac:dyDescent="0.25">
      <c r="AZ1524" s="10">
        <v>1521</v>
      </c>
      <c r="BA1524" s="10">
        <v>0</v>
      </c>
      <c r="BB1524" s="10">
        <v>0</v>
      </c>
      <c r="BC1524" s="10">
        <v>780</v>
      </c>
      <c r="BD1524" s="10">
        <v>601.55550000000005</v>
      </c>
    </row>
    <row r="1525" spans="52:56" x14ac:dyDescent="0.25">
      <c r="AZ1525" s="10">
        <v>1522</v>
      </c>
      <c r="BA1525" s="10">
        <v>0</v>
      </c>
      <c r="BB1525" s="10">
        <v>0</v>
      </c>
      <c r="BC1525" s="10">
        <v>780</v>
      </c>
      <c r="BD1525" s="10">
        <v>601.95100000000002</v>
      </c>
    </row>
    <row r="1526" spans="52:56" x14ac:dyDescent="0.25">
      <c r="AZ1526" s="10">
        <v>1523</v>
      </c>
      <c r="BA1526" s="10">
        <v>0</v>
      </c>
      <c r="BB1526" s="10">
        <v>0</v>
      </c>
      <c r="BC1526" s="10">
        <v>780</v>
      </c>
      <c r="BD1526" s="10">
        <v>602.34649999999999</v>
      </c>
    </row>
    <row r="1527" spans="52:56" x14ac:dyDescent="0.25">
      <c r="AZ1527" s="10">
        <v>1524</v>
      </c>
      <c r="BA1527" s="10">
        <v>0</v>
      </c>
      <c r="BB1527" s="10">
        <v>0</v>
      </c>
      <c r="BC1527" s="10">
        <v>780</v>
      </c>
      <c r="BD1527" s="10">
        <v>602.74200000000008</v>
      </c>
    </row>
    <row r="1528" spans="52:56" x14ac:dyDescent="0.25">
      <c r="AZ1528" s="10">
        <v>1525</v>
      </c>
      <c r="BA1528" s="10">
        <v>0</v>
      </c>
      <c r="BB1528" s="10">
        <v>0</v>
      </c>
      <c r="BC1528" s="10">
        <v>780</v>
      </c>
      <c r="BD1528" s="10">
        <v>603.13750000000005</v>
      </c>
    </row>
    <row r="1529" spans="52:56" x14ac:dyDescent="0.25">
      <c r="AZ1529" s="10">
        <v>1526</v>
      </c>
      <c r="BA1529" s="10">
        <v>0</v>
      </c>
      <c r="BB1529" s="10">
        <v>0</v>
      </c>
      <c r="BC1529" s="10">
        <v>780</v>
      </c>
      <c r="BD1529" s="10">
        <v>603.53300000000002</v>
      </c>
    </row>
    <row r="1530" spans="52:56" x14ac:dyDescent="0.25">
      <c r="AZ1530" s="10">
        <v>1527</v>
      </c>
      <c r="BA1530" s="10">
        <v>0</v>
      </c>
      <c r="BB1530" s="10">
        <v>0</v>
      </c>
      <c r="BC1530" s="10">
        <v>780</v>
      </c>
      <c r="BD1530" s="10">
        <v>603.92849999999999</v>
      </c>
    </row>
    <row r="1531" spans="52:56" x14ac:dyDescent="0.25">
      <c r="AZ1531" s="10">
        <v>1528</v>
      </c>
      <c r="BA1531" s="10">
        <v>0</v>
      </c>
      <c r="BB1531" s="10">
        <v>0</v>
      </c>
      <c r="BC1531" s="10">
        <v>780</v>
      </c>
      <c r="BD1531" s="10">
        <v>604.32400000000007</v>
      </c>
    </row>
    <row r="1532" spans="52:56" x14ac:dyDescent="0.25">
      <c r="AZ1532" s="10">
        <v>1529</v>
      </c>
      <c r="BA1532" s="10">
        <v>0</v>
      </c>
      <c r="BB1532" s="10">
        <v>0</v>
      </c>
      <c r="BC1532" s="10">
        <v>780</v>
      </c>
      <c r="BD1532" s="10">
        <v>604.71950000000004</v>
      </c>
    </row>
    <row r="1533" spans="52:56" x14ac:dyDescent="0.25">
      <c r="AZ1533" s="10">
        <v>1530</v>
      </c>
      <c r="BA1533" s="10">
        <v>0</v>
      </c>
      <c r="BB1533" s="10">
        <v>0</v>
      </c>
      <c r="BC1533" s="10">
        <v>780</v>
      </c>
      <c r="BD1533" s="10">
        <v>605.11500000000001</v>
      </c>
    </row>
    <row r="1534" spans="52:56" x14ac:dyDescent="0.25">
      <c r="AZ1534" s="10">
        <v>1531</v>
      </c>
      <c r="BA1534" s="10">
        <v>0</v>
      </c>
      <c r="BB1534" s="10">
        <v>1</v>
      </c>
      <c r="BC1534" s="10">
        <v>781</v>
      </c>
      <c r="BD1534" s="10">
        <v>605.51049999999998</v>
      </c>
    </row>
    <row r="1535" spans="52:56" x14ac:dyDescent="0.25">
      <c r="AZ1535" s="10">
        <v>1532</v>
      </c>
      <c r="BA1535" s="10">
        <v>0</v>
      </c>
      <c r="BB1535" s="10">
        <v>0</v>
      </c>
      <c r="BC1535" s="10">
        <v>781</v>
      </c>
      <c r="BD1535" s="10">
        <v>605.90600000000006</v>
      </c>
    </row>
    <row r="1536" spans="52:56" x14ac:dyDescent="0.25">
      <c r="AZ1536" s="10">
        <v>1533</v>
      </c>
      <c r="BA1536" s="10">
        <v>0</v>
      </c>
      <c r="BB1536" s="10">
        <v>0</v>
      </c>
      <c r="BC1536" s="10">
        <v>781</v>
      </c>
      <c r="BD1536" s="10">
        <v>606.30150000000003</v>
      </c>
    </row>
    <row r="1537" spans="52:56" x14ac:dyDescent="0.25">
      <c r="AZ1537" s="10">
        <v>1534</v>
      </c>
      <c r="BA1537" s="10">
        <v>0</v>
      </c>
      <c r="BB1537" s="10">
        <v>0</v>
      </c>
      <c r="BC1537" s="10">
        <v>781</v>
      </c>
      <c r="BD1537" s="10">
        <v>606.697</v>
      </c>
    </row>
    <row r="1538" spans="52:56" x14ac:dyDescent="0.25">
      <c r="AZ1538" s="10">
        <v>1535</v>
      </c>
      <c r="BA1538" s="10">
        <v>0</v>
      </c>
      <c r="BB1538" s="10">
        <v>0</v>
      </c>
      <c r="BC1538" s="10">
        <v>781</v>
      </c>
      <c r="BD1538" s="10">
        <v>607.09249999999997</v>
      </c>
    </row>
    <row r="1539" spans="52:56" x14ac:dyDescent="0.25">
      <c r="AZ1539" s="10">
        <v>1536</v>
      </c>
      <c r="BA1539" s="10">
        <v>0</v>
      </c>
      <c r="BB1539" s="10">
        <v>0</v>
      </c>
      <c r="BC1539" s="10">
        <v>781</v>
      </c>
      <c r="BD1539" s="10">
        <v>607.48800000000006</v>
      </c>
    </row>
    <row r="1540" spans="52:56" x14ac:dyDescent="0.25">
      <c r="AZ1540" s="10">
        <v>1537</v>
      </c>
      <c r="BA1540" s="10">
        <v>0</v>
      </c>
      <c r="BB1540" s="10">
        <v>0</v>
      </c>
      <c r="BC1540" s="10">
        <v>781</v>
      </c>
      <c r="BD1540" s="10">
        <v>607.88350000000003</v>
      </c>
    </row>
    <row r="1541" spans="52:56" x14ac:dyDescent="0.25">
      <c r="AZ1541" s="10">
        <v>1538</v>
      </c>
      <c r="BA1541" s="10">
        <v>0</v>
      </c>
      <c r="BB1541" s="10">
        <v>1</v>
      </c>
      <c r="BC1541" s="10">
        <v>782</v>
      </c>
      <c r="BD1541" s="10">
        <v>608.279</v>
      </c>
    </row>
    <row r="1542" spans="52:56" x14ac:dyDescent="0.25">
      <c r="AZ1542" s="10">
        <v>1539</v>
      </c>
      <c r="BA1542" s="10">
        <v>0</v>
      </c>
      <c r="BB1542" s="10">
        <v>0</v>
      </c>
      <c r="BC1542" s="10">
        <v>782</v>
      </c>
      <c r="BD1542" s="10">
        <v>608.67450000000008</v>
      </c>
    </row>
    <row r="1543" spans="52:56" x14ac:dyDescent="0.25">
      <c r="AZ1543" s="10">
        <v>1540</v>
      </c>
      <c r="BA1543" s="10">
        <v>0</v>
      </c>
      <c r="BB1543" s="10">
        <v>0</v>
      </c>
      <c r="BC1543" s="10">
        <v>782</v>
      </c>
      <c r="BD1543" s="10">
        <v>609.07000000000005</v>
      </c>
    </row>
    <row r="1544" spans="52:56" x14ac:dyDescent="0.25">
      <c r="AZ1544" s="10">
        <v>1541</v>
      </c>
      <c r="BA1544" s="10">
        <v>0</v>
      </c>
      <c r="BB1544" s="10">
        <v>0</v>
      </c>
      <c r="BC1544" s="10">
        <v>782</v>
      </c>
      <c r="BD1544" s="10">
        <v>609.46550000000002</v>
      </c>
    </row>
    <row r="1545" spans="52:56" x14ac:dyDescent="0.25">
      <c r="AZ1545" s="10">
        <v>1542</v>
      </c>
      <c r="BA1545" s="10">
        <v>0</v>
      </c>
      <c r="BB1545" s="10">
        <v>0</v>
      </c>
      <c r="BC1545" s="10">
        <v>782</v>
      </c>
      <c r="BD1545" s="10">
        <v>609.86099999999999</v>
      </c>
    </row>
    <row r="1546" spans="52:56" x14ac:dyDescent="0.25">
      <c r="AZ1546" s="10">
        <v>1543</v>
      </c>
      <c r="BA1546" s="10">
        <v>0</v>
      </c>
      <c r="BB1546" s="10">
        <v>0</v>
      </c>
      <c r="BC1546" s="10">
        <v>782</v>
      </c>
      <c r="BD1546" s="10">
        <v>610.25650000000007</v>
      </c>
    </row>
    <row r="1547" spans="52:56" x14ac:dyDescent="0.25">
      <c r="AZ1547" s="10">
        <v>1544</v>
      </c>
      <c r="BA1547" s="10">
        <v>0</v>
      </c>
      <c r="BB1547" s="10">
        <v>0</v>
      </c>
      <c r="BC1547" s="10">
        <v>782</v>
      </c>
      <c r="BD1547" s="10">
        <v>610.65200000000004</v>
      </c>
    </row>
    <row r="1548" spans="52:56" x14ac:dyDescent="0.25">
      <c r="AZ1548" s="10">
        <v>1545</v>
      </c>
      <c r="BA1548" s="10">
        <v>0</v>
      </c>
      <c r="BB1548" s="10">
        <v>0</v>
      </c>
      <c r="BC1548" s="10">
        <v>782</v>
      </c>
      <c r="BD1548" s="10">
        <v>611.04750000000001</v>
      </c>
    </row>
    <row r="1549" spans="52:56" x14ac:dyDescent="0.25">
      <c r="AZ1549" s="10">
        <v>1546</v>
      </c>
      <c r="BA1549" s="10">
        <v>0</v>
      </c>
      <c r="BB1549" s="10">
        <v>0</v>
      </c>
      <c r="BC1549" s="10">
        <v>782</v>
      </c>
      <c r="BD1549" s="10">
        <v>611.44299999999998</v>
      </c>
    </row>
    <row r="1550" spans="52:56" x14ac:dyDescent="0.25">
      <c r="AZ1550" s="10">
        <v>1547</v>
      </c>
      <c r="BA1550" s="10">
        <v>0</v>
      </c>
      <c r="BB1550" s="10">
        <v>0</v>
      </c>
      <c r="BC1550" s="10">
        <v>782</v>
      </c>
      <c r="BD1550" s="10">
        <v>611.83850000000007</v>
      </c>
    </row>
    <row r="1551" spans="52:56" x14ac:dyDescent="0.25">
      <c r="AZ1551" s="10">
        <v>1548</v>
      </c>
      <c r="BA1551" s="10">
        <v>0</v>
      </c>
      <c r="BB1551" s="10">
        <v>0</v>
      </c>
      <c r="BC1551" s="10">
        <v>782</v>
      </c>
      <c r="BD1551" s="10">
        <v>612.23400000000004</v>
      </c>
    </row>
    <row r="1552" spans="52:56" x14ac:dyDescent="0.25">
      <c r="AZ1552" s="10">
        <v>1549</v>
      </c>
      <c r="BA1552" s="10">
        <v>0</v>
      </c>
      <c r="BB1552" s="10">
        <v>0</v>
      </c>
      <c r="BC1552" s="10">
        <v>782</v>
      </c>
      <c r="BD1552" s="10">
        <v>612.62950000000001</v>
      </c>
    </row>
    <row r="1553" spans="52:56" x14ac:dyDescent="0.25">
      <c r="AZ1553" s="10">
        <v>1550</v>
      </c>
      <c r="BA1553" s="10">
        <v>0</v>
      </c>
      <c r="BB1553" s="10">
        <v>0</v>
      </c>
      <c r="BC1553" s="10">
        <v>782</v>
      </c>
      <c r="BD1553" s="10">
        <v>613.02499999999998</v>
      </c>
    </row>
    <row r="1554" spans="52:56" x14ac:dyDescent="0.25">
      <c r="AZ1554" s="10">
        <v>1551</v>
      </c>
      <c r="BA1554" s="10">
        <v>0</v>
      </c>
      <c r="BB1554" s="10">
        <v>0</v>
      </c>
      <c r="BC1554" s="10">
        <v>782</v>
      </c>
      <c r="BD1554" s="10">
        <v>613.42050000000006</v>
      </c>
    </row>
    <row r="1555" spans="52:56" x14ac:dyDescent="0.25">
      <c r="AZ1555" s="10">
        <v>1552</v>
      </c>
      <c r="BA1555" s="10">
        <v>0</v>
      </c>
      <c r="BB1555" s="10">
        <v>0</v>
      </c>
      <c r="BC1555" s="10">
        <v>782</v>
      </c>
      <c r="BD1555" s="10">
        <v>613.81600000000003</v>
      </c>
    </row>
    <row r="1556" spans="52:56" x14ac:dyDescent="0.25">
      <c r="AZ1556" s="10">
        <v>1553</v>
      </c>
      <c r="BA1556" s="10">
        <v>0</v>
      </c>
      <c r="BB1556" s="10">
        <v>0</v>
      </c>
      <c r="BC1556" s="10">
        <v>782</v>
      </c>
      <c r="BD1556" s="10">
        <v>614.2115</v>
      </c>
    </row>
    <row r="1557" spans="52:56" x14ac:dyDescent="0.25">
      <c r="AZ1557" s="10">
        <v>1554</v>
      </c>
      <c r="BA1557" s="10">
        <v>0</v>
      </c>
      <c r="BB1557" s="10">
        <v>0</v>
      </c>
      <c r="BC1557" s="10">
        <v>782</v>
      </c>
      <c r="BD1557" s="10">
        <v>614.60700000000008</v>
      </c>
    </row>
    <row r="1558" spans="52:56" x14ac:dyDescent="0.25">
      <c r="AZ1558" s="10">
        <v>1555</v>
      </c>
      <c r="BA1558" s="10">
        <v>0</v>
      </c>
      <c r="BB1558" s="10">
        <v>0</v>
      </c>
      <c r="BC1558" s="10">
        <v>782</v>
      </c>
      <c r="BD1558" s="10">
        <v>615.00250000000005</v>
      </c>
    </row>
    <row r="1559" spans="52:56" x14ac:dyDescent="0.25">
      <c r="AZ1559" s="10">
        <v>1556</v>
      </c>
      <c r="BA1559" s="10">
        <v>0</v>
      </c>
      <c r="BB1559" s="10">
        <v>0</v>
      </c>
      <c r="BC1559" s="10">
        <v>782</v>
      </c>
      <c r="BD1559" s="10">
        <v>615.39800000000002</v>
      </c>
    </row>
    <row r="1560" spans="52:56" x14ac:dyDescent="0.25">
      <c r="AZ1560" s="10">
        <v>1557</v>
      </c>
      <c r="BA1560" s="10">
        <v>0</v>
      </c>
      <c r="BB1560" s="10">
        <v>0</v>
      </c>
      <c r="BC1560" s="10">
        <v>782</v>
      </c>
      <c r="BD1560" s="10">
        <v>615.79349999999999</v>
      </c>
    </row>
    <row r="1561" spans="52:56" x14ac:dyDescent="0.25">
      <c r="AZ1561" s="10">
        <v>1558</v>
      </c>
      <c r="BA1561" s="10">
        <v>0</v>
      </c>
      <c r="BB1561" s="10">
        <v>0</v>
      </c>
      <c r="BC1561" s="10">
        <v>782</v>
      </c>
      <c r="BD1561" s="10">
        <v>616.18900000000008</v>
      </c>
    </row>
    <row r="1562" spans="52:56" x14ac:dyDescent="0.25">
      <c r="AZ1562" s="10">
        <v>1559</v>
      </c>
      <c r="BA1562" s="10">
        <v>0</v>
      </c>
      <c r="BB1562" s="10">
        <v>0</v>
      </c>
      <c r="BC1562" s="10">
        <v>782</v>
      </c>
      <c r="BD1562" s="10">
        <v>616.58450000000005</v>
      </c>
    </row>
    <row r="1563" spans="52:56" x14ac:dyDescent="0.25">
      <c r="AZ1563" s="10">
        <v>1560</v>
      </c>
      <c r="BA1563" s="10">
        <v>0</v>
      </c>
      <c r="BB1563" s="10">
        <v>0</v>
      </c>
      <c r="BC1563" s="10">
        <v>782</v>
      </c>
      <c r="BD1563" s="10">
        <v>616.98</v>
      </c>
    </row>
    <row r="1564" spans="52:56" x14ac:dyDescent="0.25">
      <c r="AZ1564" s="10">
        <v>1561</v>
      </c>
      <c r="BA1564" s="10">
        <v>0</v>
      </c>
      <c r="BB1564" s="10">
        <v>1</v>
      </c>
      <c r="BC1564" s="10">
        <v>783</v>
      </c>
      <c r="BD1564" s="10">
        <v>617.37549999999999</v>
      </c>
    </row>
    <row r="1565" spans="52:56" x14ac:dyDescent="0.25">
      <c r="AZ1565" s="10">
        <v>1562</v>
      </c>
      <c r="BA1565" s="10">
        <v>0</v>
      </c>
      <c r="BB1565" s="10">
        <v>0</v>
      </c>
      <c r="BC1565" s="10">
        <v>783</v>
      </c>
      <c r="BD1565" s="10">
        <v>617.77100000000007</v>
      </c>
    </row>
    <row r="1566" spans="52:56" x14ac:dyDescent="0.25">
      <c r="AZ1566" s="10">
        <v>1563</v>
      </c>
      <c r="BA1566" s="10">
        <v>0</v>
      </c>
      <c r="BB1566" s="10">
        <v>0</v>
      </c>
      <c r="BC1566" s="10">
        <v>783</v>
      </c>
      <c r="BD1566" s="10">
        <v>618.16650000000004</v>
      </c>
    </row>
    <row r="1567" spans="52:56" x14ac:dyDescent="0.25">
      <c r="AZ1567" s="10">
        <v>1564</v>
      </c>
      <c r="BA1567" s="10">
        <v>0</v>
      </c>
      <c r="BB1567" s="10">
        <v>0</v>
      </c>
      <c r="BC1567" s="10">
        <v>783</v>
      </c>
      <c r="BD1567" s="10">
        <v>618.56200000000001</v>
      </c>
    </row>
    <row r="1568" spans="52:56" x14ac:dyDescent="0.25">
      <c r="AZ1568" s="10">
        <v>1565</v>
      </c>
      <c r="BA1568" s="10">
        <v>0</v>
      </c>
      <c r="BB1568" s="10">
        <v>0</v>
      </c>
      <c r="BC1568" s="10">
        <v>783</v>
      </c>
      <c r="BD1568" s="10">
        <v>618.95749999999998</v>
      </c>
    </row>
    <row r="1569" spans="52:56" x14ac:dyDescent="0.25">
      <c r="AZ1569" s="10">
        <v>1566</v>
      </c>
      <c r="BA1569" s="10">
        <v>0</v>
      </c>
      <c r="BB1569" s="10">
        <v>0</v>
      </c>
      <c r="BC1569" s="10">
        <v>783</v>
      </c>
      <c r="BD1569" s="10">
        <v>619.35300000000007</v>
      </c>
    </row>
    <row r="1570" spans="52:56" x14ac:dyDescent="0.25">
      <c r="AZ1570" s="10">
        <v>1567</v>
      </c>
      <c r="BA1570" s="10">
        <v>0</v>
      </c>
      <c r="BB1570" s="10">
        <v>0</v>
      </c>
      <c r="BC1570" s="10">
        <v>783</v>
      </c>
      <c r="BD1570" s="10">
        <v>619.74850000000004</v>
      </c>
    </row>
    <row r="1571" spans="52:56" x14ac:dyDescent="0.25">
      <c r="AZ1571" s="10">
        <v>1568</v>
      </c>
      <c r="BA1571" s="10">
        <v>0</v>
      </c>
      <c r="BB1571" s="10">
        <v>0</v>
      </c>
      <c r="BC1571" s="10">
        <v>783</v>
      </c>
      <c r="BD1571" s="10">
        <v>620.14400000000001</v>
      </c>
    </row>
    <row r="1572" spans="52:56" x14ac:dyDescent="0.25">
      <c r="AZ1572" s="10">
        <v>1569</v>
      </c>
      <c r="BA1572" s="10">
        <v>0</v>
      </c>
      <c r="BB1572" s="10">
        <v>0</v>
      </c>
      <c r="BC1572" s="10">
        <v>783</v>
      </c>
      <c r="BD1572" s="10">
        <v>620.53949999999998</v>
      </c>
    </row>
    <row r="1573" spans="52:56" x14ac:dyDescent="0.25">
      <c r="AZ1573" s="10">
        <v>1570</v>
      </c>
      <c r="BA1573" s="10">
        <v>0</v>
      </c>
      <c r="BB1573" s="10">
        <v>0</v>
      </c>
      <c r="BC1573" s="10">
        <v>783</v>
      </c>
      <c r="BD1573" s="10">
        <v>620.93500000000006</v>
      </c>
    </row>
    <row r="1574" spans="52:56" x14ac:dyDescent="0.25">
      <c r="AZ1574" s="10">
        <v>1571</v>
      </c>
      <c r="BA1574" s="10">
        <v>0</v>
      </c>
      <c r="BB1574" s="10">
        <v>0</v>
      </c>
      <c r="BC1574" s="10">
        <v>783</v>
      </c>
      <c r="BD1574" s="10">
        <v>621.33050000000003</v>
      </c>
    </row>
    <row r="1575" spans="52:56" x14ac:dyDescent="0.25">
      <c r="AZ1575" s="10">
        <v>1572</v>
      </c>
      <c r="BA1575" s="10">
        <v>0</v>
      </c>
      <c r="BB1575" s="10">
        <v>0</v>
      </c>
      <c r="BC1575" s="10">
        <v>783</v>
      </c>
      <c r="BD1575" s="10">
        <v>621.726</v>
      </c>
    </row>
    <row r="1576" spans="52:56" x14ac:dyDescent="0.25">
      <c r="AZ1576" s="10">
        <v>1573</v>
      </c>
      <c r="BA1576" s="10">
        <v>0</v>
      </c>
      <c r="BB1576" s="10">
        <v>0</v>
      </c>
      <c r="BC1576" s="10">
        <v>783</v>
      </c>
      <c r="BD1576" s="10">
        <v>622.12150000000008</v>
      </c>
    </row>
    <row r="1577" spans="52:56" x14ac:dyDescent="0.25">
      <c r="AZ1577" s="10">
        <v>1574</v>
      </c>
      <c r="BA1577" s="10">
        <v>0</v>
      </c>
      <c r="BB1577" s="10">
        <v>0</v>
      </c>
      <c r="BC1577" s="10">
        <v>783</v>
      </c>
      <c r="BD1577" s="10">
        <v>622.51700000000005</v>
      </c>
    </row>
    <row r="1578" spans="52:56" x14ac:dyDescent="0.25">
      <c r="AZ1578" s="10">
        <v>1575</v>
      </c>
      <c r="BA1578" s="10">
        <v>0</v>
      </c>
      <c r="BB1578" s="10">
        <v>0</v>
      </c>
      <c r="BC1578" s="10">
        <v>783</v>
      </c>
      <c r="BD1578" s="10">
        <v>622.91250000000002</v>
      </c>
    </row>
    <row r="1579" spans="52:56" x14ac:dyDescent="0.25">
      <c r="AZ1579" s="10">
        <v>1576</v>
      </c>
      <c r="BA1579" s="10">
        <v>0</v>
      </c>
      <c r="BB1579" s="10">
        <v>0</v>
      </c>
      <c r="BC1579" s="10">
        <v>783</v>
      </c>
      <c r="BD1579" s="10">
        <v>623.30799999999999</v>
      </c>
    </row>
    <row r="1580" spans="52:56" x14ac:dyDescent="0.25">
      <c r="AZ1580" s="10">
        <v>1577</v>
      </c>
      <c r="BA1580" s="10">
        <v>0</v>
      </c>
      <c r="BB1580" s="10">
        <v>0</v>
      </c>
      <c r="BC1580" s="10">
        <v>783</v>
      </c>
      <c r="BD1580" s="10">
        <v>623.70350000000008</v>
      </c>
    </row>
    <row r="1581" spans="52:56" x14ac:dyDescent="0.25">
      <c r="AZ1581" s="10">
        <v>1578</v>
      </c>
      <c r="BA1581" s="10">
        <v>0</v>
      </c>
      <c r="BB1581" s="10">
        <v>0</v>
      </c>
      <c r="BC1581" s="10">
        <v>783</v>
      </c>
      <c r="BD1581" s="10">
        <v>624.09900000000005</v>
      </c>
    </row>
    <row r="1582" spans="52:56" x14ac:dyDescent="0.25">
      <c r="AZ1582" s="10">
        <v>1579</v>
      </c>
      <c r="BA1582" s="10">
        <v>0</v>
      </c>
      <c r="BB1582" s="10">
        <v>0</v>
      </c>
      <c r="BC1582" s="10">
        <v>783</v>
      </c>
      <c r="BD1582" s="10">
        <v>624.49450000000002</v>
      </c>
    </row>
    <row r="1583" spans="52:56" x14ac:dyDescent="0.25">
      <c r="AZ1583" s="10">
        <v>1580</v>
      </c>
      <c r="BA1583" s="10">
        <v>0</v>
      </c>
      <c r="BB1583" s="10">
        <v>0</v>
      </c>
      <c r="BC1583" s="10">
        <v>783</v>
      </c>
      <c r="BD1583" s="10">
        <v>624.89</v>
      </c>
    </row>
    <row r="1584" spans="52:56" x14ac:dyDescent="0.25">
      <c r="AZ1584" s="10">
        <v>1581</v>
      </c>
      <c r="BA1584" s="10">
        <v>0</v>
      </c>
      <c r="BB1584" s="10">
        <v>0</v>
      </c>
      <c r="BC1584" s="10">
        <v>783</v>
      </c>
      <c r="BD1584" s="10">
        <v>625.28550000000007</v>
      </c>
    </row>
    <row r="1585" spans="52:56" x14ac:dyDescent="0.25">
      <c r="AZ1585" s="10">
        <v>1582</v>
      </c>
      <c r="BA1585" s="10">
        <v>0</v>
      </c>
      <c r="BB1585" s="10">
        <v>0</v>
      </c>
      <c r="BC1585" s="10">
        <v>783</v>
      </c>
      <c r="BD1585" s="10">
        <v>625.68100000000004</v>
      </c>
    </row>
    <row r="1586" spans="52:56" x14ac:dyDescent="0.25">
      <c r="AZ1586" s="10">
        <v>1583</v>
      </c>
      <c r="BA1586" s="10">
        <v>0</v>
      </c>
      <c r="BB1586" s="10">
        <v>0</v>
      </c>
      <c r="BC1586" s="10">
        <v>783</v>
      </c>
      <c r="BD1586" s="10">
        <v>626.07650000000001</v>
      </c>
    </row>
    <row r="1587" spans="52:56" x14ac:dyDescent="0.25">
      <c r="AZ1587" s="10">
        <v>1584</v>
      </c>
      <c r="BA1587" s="10">
        <v>0</v>
      </c>
      <c r="BB1587" s="10">
        <v>0</v>
      </c>
      <c r="BC1587" s="10">
        <v>783</v>
      </c>
      <c r="BD1587" s="10">
        <v>626.47199999999998</v>
      </c>
    </row>
    <row r="1588" spans="52:56" x14ac:dyDescent="0.25">
      <c r="AZ1588" s="10">
        <v>1585</v>
      </c>
      <c r="BA1588" s="10">
        <v>0</v>
      </c>
      <c r="BB1588" s="10">
        <v>0</v>
      </c>
      <c r="BC1588" s="10">
        <v>783</v>
      </c>
      <c r="BD1588" s="10">
        <v>626.86750000000006</v>
      </c>
    </row>
    <row r="1589" spans="52:56" x14ac:dyDescent="0.25">
      <c r="AZ1589" s="10">
        <v>1586</v>
      </c>
      <c r="BA1589" s="10">
        <v>0</v>
      </c>
      <c r="BB1589" s="10">
        <v>0</v>
      </c>
      <c r="BC1589" s="10">
        <v>783</v>
      </c>
      <c r="BD1589" s="10">
        <v>627.26300000000003</v>
      </c>
    </row>
    <row r="1590" spans="52:56" x14ac:dyDescent="0.25">
      <c r="AZ1590" s="10">
        <v>1587</v>
      </c>
      <c r="BA1590" s="10">
        <v>0</v>
      </c>
      <c r="BB1590" s="10">
        <v>0</v>
      </c>
      <c r="BC1590" s="10">
        <v>783</v>
      </c>
      <c r="BD1590" s="10">
        <v>627.6585</v>
      </c>
    </row>
    <row r="1591" spans="52:56" x14ac:dyDescent="0.25">
      <c r="AZ1591" s="10">
        <v>1588</v>
      </c>
      <c r="BA1591" s="10">
        <v>0</v>
      </c>
      <c r="BB1591" s="10">
        <v>0</v>
      </c>
      <c r="BC1591" s="10">
        <v>783</v>
      </c>
      <c r="BD1591" s="10">
        <v>628.05399999999997</v>
      </c>
    </row>
    <row r="1592" spans="52:56" x14ac:dyDescent="0.25">
      <c r="AZ1592" s="10">
        <v>1589</v>
      </c>
      <c r="BA1592" s="10">
        <v>0</v>
      </c>
      <c r="BB1592" s="10">
        <v>0</v>
      </c>
      <c r="BC1592" s="10">
        <v>783</v>
      </c>
      <c r="BD1592" s="10">
        <v>628.44950000000006</v>
      </c>
    </row>
    <row r="1593" spans="52:56" x14ac:dyDescent="0.25">
      <c r="AZ1593" s="10">
        <v>1590</v>
      </c>
      <c r="BA1593" s="10">
        <v>0</v>
      </c>
      <c r="BB1593" s="10">
        <v>0</v>
      </c>
      <c r="BC1593" s="10">
        <v>783</v>
      </c>
      <c r="BD1593" s="10">
        <v>628.84500000000003</v>
      </c>
    </row>
    <row r="1594" spans="52:56" x14ac:dyDescent="0.25">
      <c r="AZ1594" s="10">
        <v>1591</v>
      </c>
      <c r="BA1594" s="10">
        <v>0</v>
      </c>
      <c r="BB1594" s="10">
        <v>0</v>
      </c>
      <c r="BC1594" s="10">
        <v>783</v>
      </c>
      <c r="BD1594" s="10">
        <v>629.2405</v>
      </c>
    </row>
    <row r="1595" spans="52:56" x14ac:dyDescent="0.25">
      <c r="AZ1595" s="10">
        <v>1592</v>
      </c>
      <c r="BA1595" s="10">
        <v>0</v>
      </c>
      <c r="BB1595" s="10">
        <v>0</v>
      </c>
      <c r="BC1595" s="10">
        <v>783</v>
      </c>
      <c r="BD1595" s="10">
        <v>629.63600000000008</v>
      </c>
    </row>
    <row r="1596" spans="52:56" x14ac:dyDescent="0.25">
      <c r="AZ1596" s="10">
        <v>1593</v>
      </c>
      <c r="BA1596" s="10">
        <v>0</v>
      </c>
      <c r="BB1596" s="10">
        <v>0</v>
      </c>
      <c r="BC1596" s="10">
        <v>783</v>
      </c>
      <c r="BD1596" s="10">
        <v>630.03150000000005</v>
      </c>
    </row>
    <row r="1597" spans="52:56" x14ac:dyDescent="0.25">
      <c r="AZ1597" s="10">
        <v>1594</v>
      </c>
      <c r="BA1597" s="10">
        <v>0</v>
      </c>
      <c r="BB1597" s="10">
        <v>0</v>
      </c>
      <c r="BC1597" s="10">
        <v>783</v>
      </c>
      <c r="BD1597" s="10">
        <v>630.42700000000002</v>
      </c>
    </row>
    <row r="1598" spans="52:56" x14ac:dyDescent="0.25">
      <c r="AZ1598" s="10">
        <v>1595</v>
      </c>
      <c r="BA1598" s="10">
        <v>0</v>
      </c>
      <c r="BB1598" s="10">
        <v>0</v>
      </c>
      <c r="BC1598" s="10">
        <v>783</v>
      </c>
      <c r="BD1598" s="10">
        <v>630.82249999999999</v>
      </c>
    </row>
    <row r="1599" spans="52:56" x14ac:dyDescent="0.25">
      <c r="AZ1599" s="10">
        <v>1596</v>
      </c>
      <c r="BA1599" s="10">
        <v>0</v>
      </c>
      <c r="BB1599" s="10">
        <v>0</v>
      </c>
      <c r="BC1599" s="10">
        <v>783</v>
      </c>
      <c r="BD1599" s="10">
        <v>631.21800000000007</v>
      </c>
    </row>
    <row r="1600" spans="52:56" x14ac:dyDescent="0.25">
      <c r="AZ1600" s="10">
        <v>1597</v>
      </c>
      <c r="BA1600" s="10">
        <v>0</v>
      </c>
      <c r="BB1600" s="10">
        <v>0</v>
      </c>
      <c r="BC1600" s="10">
        <v>783</v>
      </c>
      <c r="BD1600" s="10">
        <v>631.61350000000004</v>
      </c>
    </row>
    <row r="1601" spans="52:56" x14ac:dyDescent="0.25">
      <c r="AZ1601" s="10">
        <v>1598</v>
      </c>
      <c r="BA1601" s="10">
        <v>0</v>
      </c>
      <c r="BB1601" s="10">
        <v>0</v>
      </c>
      <c r="BC1601" s="10">
        <v>783</v>
      </c>
      <c r="BD1601" s="10">
        <v>632.00900000000001</v>
      </c>
    </row>
    <row r="1602" spans="52:56" x14ac:dyDescent="0.25">
      <c r="AZ1602" s="10">
        <v>1599</v>
      </c>
      <c r="BA1602" s="10">
        <v>0</v>
      </c>
      <c r="BB1602" s="10">
        <v>0</v>
      </c>
      <c r="BC1602" s="10">
        <v>783</v>
      </c>
      <c r="BD1602" s="10">
        <v>632.40449999999998</v>
      </c>
    </row>
    <row r="1603" spans="52:56" x14ac:dyDescent="0.25">
      <c r="AZ1603" s="10">
        <v>1600</v>
      </c>
      <c r="BA1603" s="10">
        <v>0</v>
      </c>
      <c r="BB1603" s="10">
        <v>0</v>
      </c>
      <c r="BC1603" s="10">
        <v>783</v>
      </c>
      <c r="BD1603" s="10">
        <v>632.80000000000007</v>
      </c>
    </row>
    <row r="1604" spans="52:56" x14ac:dyDescent="0.25">
      <c r="AZ1604" s="9">
        <v>1601</v>
      </c>
      <c r="BA1604" s="9">
        <v>0</v>
      </c>
      <c r="BB1604" s="9">
        <v>0</v>
      </c>
      <c r="BC1604" s="9">
        <v>783</v>
      </c>
      <c r="BD1604" s="9">
        <v>633.19550000000004</v>
      </c>
    </row>
    <row r="1605" spans="52:56" x14ac:dyDescent="0.25">
      <c r="AZ1605" s="9">
        <v>1602</v>
      </c>
      <c r="BA1605" s="9">
        <v>0</v>
      </c>
      <c r="BB1605" s="9">
        <v>0</v>
      </c>
      <c r="BC1605" s="9">
        <v>783</v>
      </c>
      <c r="BD1605" s="9">
        <v>633.59100000000001</v>
      </c>
    </row>
    <row r="1606" spans="52:56" x14ac:dyDescent="0.25">
      <c r="AZ1606" s="9">
        <v>1603</v>
      </c>
      <c r="BA1606" s="9">
        <v>0</v>
      </c>
      <c r="BB1606" s="9">
        <v>0</v>
      </c>
      <c r="BC1606" s="9">
        <v>783</v>
      </c>
      <c r="BD1606" s="9">
        <v>633.98649999999998</v>
      </c>
    </row>
    <row r="1607" spans="52:56" x14ac:dyDescent="0.25">
      <c r="AZ1607" s="9">
        <v>1604</v>
      </c>
      <c r="BA1607" s="9">
        <v>0</v>
      </c>
      <c r="BB1607" s="9">
        <v>0</v>
      </c>
      <c r="BC1607" s="9">
        <v>783</v>
      </c>
      <c r="BD1607" s="9">
        <v>634.38200000000006</v>
      </c>
    </row>
    <row r="1608" spans="52:56" x14ac:dyDescent="0.25">
      <c r="AZ1608" s="9">
        <v>1605</v>
      </c>
      <c r="BA1608" s="9">
        <v>0</v>
      </c>
      <c r="BB1608" s="9">
        <v>0</v>
      </c>
      <c r="BC1608" s="9">
        <v>783</v>
      </c>
      <c r="BD1608" s="9">
        <v>634.77750000000003</v>
      </c>
    </row>
    <row r="1609" spans="52:56" x14ac:dyDescent="0.25">
      <c r="AZ1609" s="9">
        <v>1606</v>
      </c>
      <c r="BA1609" s="9">
        <v>0</v>
      </c>
      <c r="BB1609" s="9">
        <v>0</v>
      </c>
      <c r="BC1609" s="9">
        <v>783</v>
      </c>
      <c r="BD1609" s="9">
        <v>635.173</v>
      </c>
    </row>
    <row r="1610" spans="52:56" x14ac:dyDescent="0.25">
      <c r="AZ1610" s="9">
        <v>1607</v>
      </c>
      <c r="BA1610" s="9">
        <v>0</v>
      </c>
      <c r="BB1610" s="9">
        <v>0</v>
      </c>
      <c r="BC1610" s="9">
        <v>783</v>
      </c>
      <c r="BD1610" s="9">
        <v>635.56850000000009</v>
      </c>
    </row>
    <row r="1611" spans="52:56" x14ac:dyDescent="0.25">
      <c r="AZ1611" s="9">
        <v>1608</v>
      </c>
      <c r="BA1611" s="9">
        <v>0</v>
      </c>
      <c r="BB1611" s="9">
        <v>0</v>
      </c>
      <c r="BC1611" s="9">
        <v>783</v>
      </c>
      <c r="BD1611" s="9">
        <v>635.96400000000006</v>
      </c>
    </row>
    <row r="1612" spans="52:56" x14ac:dyDescent="0.25">
      <c r="AZ1612" s="9">
        <v>1609</v>
      </c>
      <c r="BA1612" s="9">
        <v>0</v>
      </c>
      <c r="BB1612" s="9">
        <v>0</v>
      </c>
      <c r="BC1612" s="9">
        <v>783</v>
      </c>
      <c r="BD1612" s="9">
        <v>636.35950000000003</v>
      </c>
    </row>
    <row r="1613" spans="52:56" x14ac:dyDescent="0.25">
      <c r="AZ1613" s="9">
        <v>1610</v>
      </c>
      <c r="BA1613" s="9">
        <v>0</v>
      </c>
      <c r="BB1613" s="9">
        <v>0</v>
      </c>
      <c r="BC1613" s="9">
        <v>783</v>
      </c>
      <c r="BD1613" s="9">
        <v>636.755</v>
      </c>
    </row>
    <row r="1614" spans="52:56" x14ac:dyDescent="0.25">
      <c r="AZ1614" s="9">
        <v>1611</v>
      </c>
      <c r="BA1614" s="9">
        <v>0</v>
      </c>
      <c r="BB1614" s="9">
        <v>0</v>
      </c>
      <c r="BC1614" s="9">
        <v>783</v>
      </c>
      <c r="BD1614" s="9">
        <v>637.15050000000008</v>
      </c>
    </row>
    <row r="1615" spans="52:56" x14ac:dyDescent="0.25">
      <c r="AZ1615" s="9">
        <v>1612</v>
      </c>
      <c r="BA1615" s="9">
        <v>0</v>
      </c>
      <c r="BB1615" s="9">
        <v>0</v>
      </c>
      <c r="BC1615" s="9">
        <v>783</v>
      </c>
      <c r="BD1615" s="9">
        <v>637.54600000000005</v>
      </c>
    </row>
    <row r="1616" spans="52:56" x14ac:dyDescent="0.25">
      <c r="AZ1616" s="9">
        <v>1613</v>
      </c>
      <c r="BA1616" s="9">
        <v>0</v>
      </c>
      <c r="BB1616" s="9">
        <v>0</v>
      </c>
      <c r="BC1616" s="9">
        <v>783</v>
      </c>
      <c r="BD1616" s="9">
        <v>637.94150000000002</v>
      </c>
    </row>
    <row r="1617" spans="52:56" x14ac:dyDescent="0.25">
      <c r="AZ1617" s="9">
        <v>1614</v>
      </c>
      <c r="BA1617" s="9">
        <v>0</v>
      </c>
      <c r="BB1617" s="9">
        <v>0</v>
      </c>
      <c r="BC1617" s="9">
        <v>783</v>
      </c>
      <c r="BD1617" s="9">
        <v>638.33699999999999</v>
      </c>
    </row>
    <row r="1618" spans="52:56" x14ac:dyDescent="0.25">
      <c r="AZ1618" s="9">
        <v>1615</v>
      </c>
      <c r="BA1618" s="9">
        <v>0</v>
      </c>
      <c r="BB1618" s="9">
        <v>0</v>
      </c>
      <c r="BC1618" s="9">
        <v>783</v>
      </c>
      <c r="BD1618" s="9">
        <v>638.73250000000007</v>
      </c>
    </row>
    <row r="1619" spans="52:56" x14ac:dyDescent="0.25">
      <c r="AZ1619" s="9">
        <v>1616</v>
      </c>
      <c r="BA1619" s="9">
        <v>0</v>
      </c>
      <c r="BB1619" s="9">
        <v>0</v>
      </c>
      <c r="BC1619" s="9">
        <v>783</v>
      </c>
      <c r="BD1619" s="9">
        <v>639.12800000000004</v>
      </c>
    </row>
    <row r="1620" spans="52:56" x14ac:dyDescent="0.25">
      <c r="AZ1620" s="9">
        <v>1617</v>
      </c>
      <c r="BA1620" s="9">
        <v>0</v>
      </c>
      <c r="BB1620" s="9">
        <v>0</v>
      </c>
      <c r="BC1620" s="9">
        <v>783</v>
      </c>
      <c r="BD1620" s="9">
        <v>639.52350000000001</v>
      </c>
    </row>
    <row r="1621" spans="52:56" x14ac:dyDescent="0.25">
      <c r="AZ1621" s="9">
        <v>1618</v>
      </c>
      <c r="BA1621" s="9">
        <v>0</v>
      </c>
      <c r="BB1621" s="9">
        <v>0</v>
      </c>
      <c r="BC1621" s="9">
        <v>783</v>
      </c>
      <c r="BD1621" s="9">
        <v>639.91899999999998</v>
      </c>
    </row>
    <row r="1622" spans="52:56" x14ac:dyDescent="0.25">
      <c r="AZ1622" s="9">
        <v>1619</v>
      </c>
      <c r="BA1622" s="9">
        <v>0</v>
      </c>
      <c r="BB1622" s="9">
        <v>1</v>
      </c>
      <c r="BC1622" s="9">
        <v>784</v>
      </c>
      <c r="BD1622" s="9">
        <v>640.31450000000007</v>
      </c>
    </row>
    <row r="1623" spans="52:56" x14ac:dyDescent="0.25">
      <c r="AZ1623" s="9">
        <v>1620</v>
      </c>
      <c r="BA1623" s="9">
        <v>0</v>
      </c>
      <c r="BB1623" s="9">
        <v>0</v>
      </c>
      <c r="BC1623" s="9">
        <v>784</v>
      </c>
      <c r="BD1623" s="9">
        <v>640.71</v>
      </c>
    </row>
    <row r="1624" spans="52:56" x14ac:dyDescent="0.25">
      <c r="AZ1624" s="9">
        <v>1621</v>
      </c>
      <c r="BA1624" s="9">
        <v>0</v>
      </c>
      <c r="BB1624" s="9">
        <v>0</v>
      </c>
      <c r="BC1624" s="9">
        <v>784</v>
      </c>
      <c r="BD1624" s="9">
        <v>641.10550000000001</v>
      </c>
    </row>
    <row r="1625" spans="52:56" x14ac:dyDescent="0.25">
      <c r="AZ1625" s="9">
        <v>1622</v>
      </c>
      <c r="BA1625" s="9">
        <v>0</v>
      </c>
      <c r="BB1625" s="9">
        <v>0</v>
      </c>
      <c r="BC1625" s="9">
        <v>784</v>
      </c>
      <c r="BD1625" s="9">
        <v>641.50099999999998</v>
      </c>
    </row>
    <row r="1626" spans="52:56" x14ac:dyDescent="0.25">
      <c r="AZ1626" s="9">
        <v>1623</v>
      </c>
      <c r="BA1626" s="9">
        <v>0</v>
      </c>
      <c r="BB1626" s="9">
        <v>0</v>
      </c>
      <c r="BC1626" s="9">
        <v>784</v>
      </c>
      <c r="BD1626" s="9">
        <v>641.89650000000006</v>
      </c>
    </row>
    <row r="1627" spans="52:56" x14ac:dyDescent="0.25">
      <c r="AZ1627" s="9">
        <v>1624</v>
      </c>
      <c r="BA1627" s="9">
        <v>0</v>
      </c>
      <c r="BB1627" s="9">
        <v>0</v>
      </c>
      <c r="BC1627" s="9">
        <v>784</v>
      </c>
      <c r="BD1627" s="9">
        <v>642.29200000000003</v>
      </c>
    </row>
    <row r="1628" spans="52:56" x14ac:dyDescent="0.25">
      <c r="AZ1628" s="9">
        <v>1625</v>
      </c>
      <c r="BA1628" s="9">
        <v>0</v>
      </c>
      <c r="BB1628" s="9">
        <v>0</v>
      </c>
      <c r="BC1628" s="9">
        <v>784</v>
      </c>
      <c r="BD1628" s="9">
        <v>642.6875</v>
      </c>
    </row>
    <row r="1629" spans="52:56" x14ac:dyDescent="0.25">
      <c r="AZ1629" s="9">
        <v>1626</v>
      </c>
      <c r="BA1629" s="9">
        <v>0</v>
      </c>
      <c r="BB1629" s="9">
        <v>0</v>
      </c>
      <c r="BC1629" s="9">
        <v>784</v>
      </c>
      <c r="BD1629" s="9">
        <v>643.08300000000008</v>
      </c>
    </row>
    <row r="1630" spans="52:56" x14ac:dyDescent="0.25">
      <c r="AZ1630" s="9">
        <v>1627</v>
      </c>
      <c r="BA1630" s="9">
        <v>0</v>
      </c>
      <c r="BB1630" s="9">
        <v>0</v>
      </c>
      <c r="BC1630" s="9">
        <v>784</v>
      </c>
      <c r="BD1630" s="9">
        <v>643.47850000000005</v>
      </c>
    </row>
    <row r="1631" spans="52:56" x14ac:dyDescent="0.25">
      <c r="AZ1631" s="9">
        <v>1628</v>
      </c>
      <c r="BA1631" s="9">
        <v>0</v>
      </c>
      <c r="BB1631" s="9">
        <v>0</v>
      </c>
      <c r="BC1631" s="9">
        <v>784</v>
      </c>
      <c r="BD1631" s="9">
        <v>643.87400000000002</v>
      </c>
    </row>
    <row r="1632" spans="52:56" x14ac:dyDescent="0.25">
      <c r="AZ1632" s="9">
        <v>1629</v>
      </c>
      <c r="BA1632" s="9">
        <v>0</v>
      </c>
      <c r="BB1632" s="9">
        <v>0</v>
      </c>
      <c r="BC1632" s="9">
        <v>784</v>
      </c>
      <c r="BD1632" s="9">
        <v>644.26949999999999</v>
      </c>
    </row>
    <row r="1633" spans="52:56" x14ac:dyDescent="0.25">
      <c r="AZ1633" s="9">
        <v>1630</v>
      </c>
      <c r="BA1633" s="9">
        <v>0</v>
      </c>
      <c r="BB1633" s="9">
        <v>0</v>
      </c>
      <c r="BC1633" s="9">
        <v>784</v>
      </c>
      <c r="BD1633" s="9">
        <v>644.66500000000008</v>
      </c>
    </row>
    <row r="1634" spans="52:56" x14ac:dyDescent="0.25">
      <c r="AZ1634" s="9">
        <v>1631</v>
      </c>
      <c r="BA1634" s="9">
        <v>0</v>
      </c>
      <c r="BB1634" s="9">
        <v>0</v>
      </c>
      <c r="BC1634" s="9">
        <v>784</v>
      </c>
      <c r="BD1634" s="9">
        <v>645.06050000000005</v>
      </c>
    </row>
    <row r="1635" spans="52:56" x14ac:dyDescent="0.25">
      <c r="AZ1635" s="9">
        <v>1632</v>
      </c>
      <c r="BA1635" s="9">
        <v>0</v>
      </c>
      <c r="BB1635" s="9">
        <v>0</v>
      </c>
      <c r="BC1635" s="9">
        <v>784</v>
      </c>
      <c r="BD1635" s="9">
        <v>645.45600000000002</v>
      </c>
    </row>
    <row r="1636" spans="52:56" x14ac:dyDescent="0.25">
      <c r="AZ1636" s="9">
        <v>1633</v>
      </c>
      <c r="BA1636" s="9">
        <v>0</v>
      </c>
      <c r="BB1636" s="9">
        <v>0</v>
      </c>
      <c r="BC1636" s="9">
        <v>784</v>
      </c>
      <c r="BD1636" s="9">
        <v>645.85149999999999</v>
      </c>
    </row>
    <row r="1637" spans="52:56" x14ac:dyDescent="0.25">
      <c r="AZ1637" s="9">
        <v>1634</v>
      </c>
      <c r="BA1637" s="9">
        <v>0</v>
      </c>
      <c r="BB1637" s="9">
        <v>0</v>
      </c>
      <c r="BC1637" s="9">
        <v>784</v>
      </c>
      <c r="BD1637" s="9">
        <v>646.24700000000007</v>
      </c>
    </row>
    <row r="1638" spans="52:56" x14ac:dyDescent="0.25">
      <c r="AZ1638" s="9">
        <v>1635</v>
      </c>
      <c r="BA1638" s="9">
        <v>0</v>
      </c>
      <c r="BB1638" s="9">
        <v>0</v>
      </c>
      <c r="BC1638" s="9">
        <v>784</v>
      </c>
      <c r="BD1638" s="9">
        <v>646.64250000000004</v>
      </c>
    </row>
    <row r="1639" spans="52:56" x14ac:dyDescent="0.25">
      <c r="AZ1639" s="9">
        <v>1636</v>
      </c>
      <c r="BA1639" s="9">
        <v>0</v>
      </c>
      <c r="BB1639" s="9">
        <v>0</v>
      </c>
      <c r="BC1639" s="9">
        <v>784</v>
      </c>
      <c r="BD1639" s="9">
        <v>647.03800000000001</v>
      </c>
    </row>
    <row r="1640" spans="52:56" x14ac:dyDescent="0.25">
      <c r="AZ1640" s="9">
        <v>1637</v>
      </c>
      <c r="BA1640" s="9">
        <v>0</v>
      </c>
      <c r="BB1640" s="9">
        <v>0</v>
      </c>
      <c r="BC1640" s="9">
        <v>784</v>
      </c>
      <c r="BD1640" s="9">
        <v>647.43349999999998</v>
      </c>
    </row>
    <row r="1641" spans="52:56" x14ac:dyDescent="0.25">
      <c r="AZ1641" s="9">
        <v>1638</v>
      </c>
      <c r="BA1641" s="9">
        <v>0</v>
      </c>
      <c r="BB1641" s="9">
        <v>0</v>
      </c>
      <c r="BC1641" s="9">
        <v>784</v>
      </c>
      <c r="BD1641" s="9">
        <v>647.82900000000006</v>
      </c>
    </row>
    <row r="1642" spans="52:56" x14ac:dyDescent="0.25">
      <c r="AZ1642" s="9">
        <v>1639</v>
      </c>
      <c r="BA1642" s="9">
        <v>0</v>
      </c>
      <c r="BB1642" s="9">
        <v>0</v>
      </c>
      <c r="BC1642" s="9">
        <v>784</v>
      </c>
      <c r="BD1642" s="9">
        <v>648.22450000000003</v>
      </c>
    </row>
    <row r="1643" spans="52:56" x14ac:dyDescent="0.25">
      <c r="AZ1643" s="9">
        <v>1640</v>
      </c>
      <c r="BA1643" s="9">
        <v>0</v>
      </c>
      <c r="BB1643" s="9">
        <v>0</v>
      </c>
      <c r="BC1643" s="9">
        <v>784</v>
      </c>
      <c r="BD1643" s="9">
        <v>648.62</v>
      </c>
    </row>
    <row r="1644" spans="52:56" x14ac:dyDescent="0.25">
      <c r="AZ1644" s="9">
        <v>1641</v>
      </c>
      <c r="BA1644" s="9">
        <v>0</v>
      </c>
      <c r="BB1644" s="9">
        <v>0</v>
      </c>
      <c r="BC1644" s="9">
        <v>784</v>
      </c>
      <c r="BD1644" s="9">
        <v>649.01549999999997</v>
      </c>
    </row>
    <row r="1645" spans="52:56" x14ac:dyDescent="0.25">
      <c r="AZ1645" s="9">
        <v>1642</v>
      </c>
      <c r="BA1645" s="9">
        <v>0</v>
      </c>
      <c r="BB1645" s="9">
        <v>0</v>
      </c>
      <c r="BC1645" s="9">
        <v>784</v>
      </c>
      <c r="BD1645" s="9">
        <v>649.41100000000006</v>
      </c>
    </row>
    <row r="1646" spans="52:56" x14ac:dyDescent="0.25">
      <c r="AZ1646" s="9">
        <v>1643</v>
      </c>
      <c r="BA1646" s="9">
        <v>0</v>
      </c>
      <c r="BB1646" s="9">
        <v>0</v>
      </c>
      <c r="BC1646" s="9">
        <v>784</v>
      </c>
      <c r="BD1646" s="9">
        <v>649.80650000000003</v>
      </c>
    </row>
    <row r="1647" spans="52:56" x14ac:dyDescent="0.25">
      <c r="AZ1647" s="9">
        <v>1644</v>
      </c>
      <c r="BA1647" s="9">
        <v>0</v>
      </c>
      <c r="BB1647" s="9">
        <v>0</v>
      </c>
      <c r="BC1647" s="9">
        <v>784</v>
      </c>
      <c r="BD1647" s="9">
        <v>650.202</v>
      </c>
    </row>
    <row r="1648" spans="52:56" x14ac:dyDescent="0.25">
      <c r="AZ1648" s="9">
        <v>1645</v>
      </c>
      <c r="BA1648" s="9">
        <v>0</v>
      </c>
      <c r="BB1648" s="9">
        <v>0</v>
      </c>
      <c r="BC1648" s="9">
        <v>784</v>
      </c>
      <c r="BD1648" s="9">
        <v>650.59750000000008</v>
      </c>
    </row>
    <row r="1649" spans="52:56" x14ac:dyDescent="0.25">
      <c r="AZ1649" s="9">
        <v>1646</v>
      </c>
      <c r="BA1649" s="9">
        <v>0</v>
      </c>
      <c r="BB1649" s="9">
        <v>0</v>
      </c>
      <c r="BC1649" s="9">
        <v>784</v>
      </c>
      <c r="BD1649" s="9">
        <v>650.99300000000005</v>
      </c>
    </row>
    <row r="1650" spans="52:56" x14ac:dyDescent="0.25">
      <c r="AZ1650" s="9">
        <v>1647</v>
      </c>
      <c r="BA1650" s="9">
        <v>0</v>
      </c>
      <c r="BB1650" s="9">
        <v>0</v>
      </c>
      <c r="BC1650" s="9">
        <v>784</v>
      </c>
      <c r="BD1650" s="9">
        <v>651.38850000000002</v>
      </c>
    </row>
    <row r="1651" spans="52:56" x14ac:dyDescent="0.25">
      <c r="AZ1651" s="9">
        <v>1648</v>
      </c>
      <c r="BA1651" s="9">
        <v>0</v>
      </c>
      <c r="BB1651" s="9">
        <v>0</v>
      </c>
      <c r="BC1651" s="9">
        <v>784</v>
      </c>
      <c r="BD1651" s="9">
        <v>651.78399999999999</v>
      </c>
    </row>
    <row r="1652" spans="52:56" x14ac:dyDescent="0.25">
      <c r="AZ1652" s="9">
        <v>1649</v>
      </c>
      <c r="BA1652" s="9">
        <v>0</v>
      </c>
      <c r="BB1652" s="9">
        <v>0</v>
      </c>
      <c r="BC1652" s="9">
        <v>784</v>
      </c>
      <c r="BD1652" s="9">
        <v>652.17950000000008</v>
      </c>
    </row>
    <row r="1653" spans="52:56" x14ac:dyDescent="0.25">
      <c r="AZ1653" s="9">
        <v>1650</v>
      </c>
      <c r="BA1653" s="9">
        <v>0</v>
      </c>
      <c r="BB1653" s="9">
        <v>1</v>
      </c>
      <c r="BC1653" s="9">
        <v>785</v>
      </c>
      <c r="BD1653" s="9">
        <v>652.57500000000005</v>
      </c>
    </row>
    <row r="1654" spans="52:56" x14ac:dyDescent="0.25">
      <c r="AZ1654" s="9">
        <v>1651</v>
      </c>
      <c r="BA1654" s="9">
        <v>0</v>
      </c>
      <c r="BB1654" s="9">
        <v>0</v>
      </c>
      <c r="BC1654" s="9">
        <v>785</v>
      </c>
      <c r="BD1654" s="9">
        <v>652.97050000000002</v>
      </c>
    </row>
    <row r="1655" spans="52:56" x14ac:dyDescent="0.25">
      <c r="AZ1655" s="9">
        <v>1652</v>
      </c>
      <c r="BA1655" s="9">
        <v>0</v>
      </c>
      <c r="BB1655" s="9">
        <v>0</v>
      </c>
      <c r="BC1655" s="9">
        <v>785</v>
      </c>
      <c r="BD1655" s="9">
        <v>653.36599999999999</v>
      </c>
    </row>
    <row r="1656" spans="52:56" x14ac:dyDescent="0.25">
      <c r="AZ1656" s="9">
        <v>1653</v>
      </c>
      <c r="BA1656" s="9">
        <v>0</v>
      </c>
      <c r="BB1656" s="9">
        <v>0</v>
      </c>
      <c r="BC1656" s="9">
        <v>785</v>
      </c>
      <c r="BD1656" s="9">
        <v>653.76150000000007</v>
      </c>
    </row>
    <row r="1657" spans="52:56" x14ac:dyDescent="0.25">
      <c r="AZ1657" s="9">
        <v>1654</v>
      </c>
      <c r="BA1657" s="9">
        <v>0</v>
      </c>
      <c r="BB1657" s="9">
        <v>0</v>
      </c>
      <c r="BC1657" s="9">
        <v>785</v>
      </c>
      <c r="BD1657" s="9">
        <v>654.15700000000004</v>
      </c>
    </row>
    <row r="1658" spans="52:56" x14ac:dyDescent="0.25">
      <c r="AZ1658" s="9">
        <v>1655</v>
      </c>
      <c r="BA1658" s="9">
        <v>0</v>
      </c>
      <c r="BB1658" s="9">
        <v>0</v>
      </c>
      <c r="BC1658" s="9">
        <v>785</v>
      </c>
      <c r="BD1658" s="9">
        <v>654.55250000000001</v>
      </c>
    </row>
    <row r="1659" spans="52:56" x14ac:dyDescent="0.25">
      <c r="AZ1659" s="9">
        <v>1656</v>
      </c>
      <c r="BA1659" s="9">
        <v>0</v>
      </c>
      <c r="BB1659" s="9">
        <v>0</v>
      </c>
      <c r="BC1659" s="9">
        <v>785</v>
      </c>
      <c r="BD1659" s="9">
        <v>654.94799999999998</v>
      </c>
    </row>
    <row r="1660" spans="52:56" x14ac:dyDescent="0.25">
      <c r="AZ1660" s="9">
        <v>1657</v>
      </c>
      <c r="BA1660" s="9">
        <v>0</v>
      </c>
      <c r="BB1660" s="9">
        <v>0</v>
      </c>
      <c r="BC1660" s="9">
        <v>785</v>
      </c>
      <c r="BD1660" s="9">
        <v>655.34350000000006</v>
      </c>
    </row>
    <row r="1661" spans="52:56" x14ac:dyDescent="0.25">
      <c r="AZ1661" s="9">
        <v>1658</v>
      </c>
      <c r="BA1661" s="9">
        <v>0</v>
      </c>
      <c r="BB1661" s="9">
        <v>0</v>
      </c>
      <c r="BC1661" s="9">
        <v>785</v>
      </c>
      <c r="BD1661" s="9">
        <v>655.73900000000003</v>
      </c>
    </row>
    <row r="1662" spans="52:56" x14ac:dyDescent="0.25">
      <c r="AZ1662" s="9">
        <v>1659</v>
      </c>
      <c r="BA1662" s="9">
        <v>0</v>
      </c>
      <c r="BB1662" s="9">
        <v>0</v>
      </c>
      <c r="BC1662" s="9">
        <v>785</v>
      </c>
      <c r="BD1662" s="9">
        <v>656.1345</v>
      </c>
    </row>
    <row r="1663" spans="52:56" x14ac:dyDescent="0.25">
      <c r="AZ1663" s="9">
        <v>1660</v>
      </c>
      <c r="BA1663" s="9">
        <v>0</v>
      </c>
      <c r="BB1663" s="9">
        <v>0</v>
      </c>
      <c r="BC1663" s="9">
        <v>785</v>
      </c>
      <c r="BD1663" s="9">
        <v>656.53000000000009</v>
      </c>
    </row>
    <row r="1664" spans="52:56" x14ac:dyDescent="0.25">
      <c r="AZ1664" s="9">
        <v>1661</v>
      </c>
      <c r="BA1664" s="9">
        <v>0</v>
      </c>
      <c r="BB1664" s="9">
        <v>0</v>
      </c>
      <c r="BC1664" s="9">
        <v>785</v>
      </c>
      <c r="BD1664" s="9">
        <v>656.92550000000006</v>
      </c>
    </row>
    <row r="1665" spans="52:56" x14ac:dyDescent="0.25">
      <c r="AZ1665" s="9">
        <v>1662</v>
      </c>
      <c r="BA1665" s="9">
        <v>0</v>
      </c>
      <c r="BB1665" s="9">
        <v>0</v>
      </c>
      <c r="BC1665" s="9">
        <v>785</v>
      </c>
      <c r="BD1665" s="9">
        <v>657.32100000000003</v>
      </c>
    </row>
    <row r="1666" spans="52:56" x14ac:dyDescent="0.25">
      <c r="AZ1666" s="9">
        <v>1663</v>
      </c>
      <c r="BA1666" s="9">
        <v>0</v>
      </c>
      <c r="BB1666" s="9">
        <v>0</v>
      </c>
      <c r="BC1666" s="9">
        <v>785</v>
      </c>
      <c r="BD1666" s="9">
        <v>657.7165</v>
      </c>
    </row>
    <row r="1667" spans="52:56" x14ac:dyDescent="0.25">
      <c r="AZ1667" s="9">
        <v>1664</v>
      </c>
      <c r="BA1667" s="9">
        <v>0</v>
      </c>
      <c r="BB1667" s="9">
        <v>0</v>
      </c>
      <c r="BC1667" s="9">
        <v>785</v>
      </c>
      <c r="BD1667" s="9">
        <v>658.11200000000008</v>
      </c>
    </row>
    <row r="1668" spans="52:56" x14ac:dyDescent="0.25">
      <c r="AZ1668" s="9">
        <v>1665</v>
      </c>
      <c r="BA1668" s="9">
        <v>0</v>
      </c>
      <c r="BB1668" s="9">
        <v>0</v>
      </c>
      <c r="BC1668" s="9">
        <v>785</v>
      </c>
      <c r="BD1668" s="9">
        <v>658.50750000000005</v>
      </c>
    </row>
    <row r="1669" spans="52:56" x14ac:dyDescent="0.25">
      <c r="AZ1669" s="9">
        <v>1666</v>
      </c>
      <c r="BA1669" s="9">
        <v>0</v>
      </c>
      <c r="BB1669" s="9">
        <v>0</v>
      </c>
      <c r="BC1669" s="9">
        <v>785</v>
      </c>
      <c r="BD1669" s="9">
        <v>658.90300000000002</v>
      </c>
    </row>
    <row r="1670" spans="52:56" x14ac:dyDescent="0.25">
      <c r="AZ1670" s="9">
        <v>1667</v>
      </c>
      <c r="BA1670" s="9">
        <v>0</v>
      </c>
      <c r="BB1670" s="9">
        <v>0</v>
      </c>
      <c r="BC1670" s="9">
        <v>785</v>
      </c>
      <c r="BD1670" s="9">
        <v>659.29849999999999</v>
      </c>
    </row>
    <row r="1671" spans="52:56" x14ac:dyDescent="0.25">
      <c r="AZ1671" s="9">
        <v>1668</v>
      </c>
      <c r="BA1671" s="9">
        <v>0</v>
      </c>
      <c r="BB1671" s="9">
        <v>0</v>
      </c>
      <c r="BC1671" s="9">
        <v>785</v>
      </c>
      <c r="BD1671" s="9">
        <v>659.69400000000007</v>
      </c>
    </row>
    <row r="1672" spans="52:56" x14ac:dyDescent="0.25">
      <c r="AZ1672" s="9">
        <v>1669</v>
      </c>
      <c r="BA1672" s="9">
        <v>0</v>
      </c>
      <c r="BB1672" s="9">
        <v>0</v>
      </c>
      <c r="BC1672" s="9">
        <v>785</v>
      </c>
      <c r="BD1672" s="9">
        <v>660.08950000000004</v>
      </c>
    </row>
    <row r="1673" spans="52:56" x14ac:dyDescent="0.25">
      <c r="AZ1673" s="9">
        <v>1670</v>
      </c>
      <c r="BA1673" s="9">
        <v>0</v>
      </c>
      <c r="BB1673" s="9">
        <v>0</v>
      </c>
      <c r="BC1673" s="9">
        <v>785</v>
      </c>
      <c r="BD1673" s="9">
        <v>660.48500000000001</v>
      </c>
    </row>
    <row r="1674" spans="52:56" x14ac:dyDescent="0.25">
      <c r="AZ1674" s="9">
        <v>1671</v>
      </c>
      <c r="BA1674" s="9">
        <v>0</v>
      </c>
      <c r="BB1674" s="9">
        <v>0</v>
      </c>
      <c r="BC1674" s="9">
        <v>785</v>
      </c>
      <c r="BD1674" s="9">
        <v>660.88049999999998</v>
      </c>
    </row>
    <row r="1675" spans="52:56" x14ac:dyDescent="0.25">
      <c r="AZ1675" s="9">
        <v>1672</v>
      </c>
      <c r="BA1675" s="9">
        <v>0</v>
      </c>
      <c r="BB1675" s="9">
        <v>0</v>
      </c>
      <c r="BC1675" s="9">
        <v>785</v>
      </c>
      <c r="BD1675" s="9">
        <v>661.27600000000007</v>
      </c>
    </row>
    <row r="1676" spans="52:56" x14ac:dyDescent="0.25">
      <c r="AZ1676" s="9">
        <v>1673</v>
      </c>
      <c r="BA1676" s="9">
        <v>0</v>
      </c>
      <c r="BB1676" s="9">
        <v>0</v>
      </c>
      <c r="BC1676" s="9">
        <v>785</v>
      </c>
      <c r="BD1676" s="9">
        <v>661.67150000000004</v>
      </c>
    </row>
    <row r="1677" spans="52:56" x14ac:dyDescent="0.25">
      <c r="AZ1677" s="9">
        <v>1674</v>
      </c>
      <c r="BA1677" s="9">
        <v>0</v>
      </c>
      <c r="BB1677" s="9">
        <v>0</v>
      </c>
      <c r="BC1677" s="9">
        <v>785</v>
      </c>
      <c r="BD1677" s="9">
        <v>662.06700000000001</v>
      </c>
    </row>
    <row r="1678" spans="52:56" x14ac:dyDescent="0.25">
      <c r="AZ1678" s="9">
        <v>1675</v>
      </c>
      <c r="BA1678" s="9">
        <v>0</v>
      </c>
      <c r="BB1678" s="9">
        <v>0</v>
      </c>
      <c r="BC1678" s="9">
        <v>785</v>
      </c>
      <c r="BD1678" s="9">
        <v>662.46249999999998</v>
      </c>
    </row>
    <row r="1679" spans="52:56" x14ac:dyDescent="0.25">
      <c r="AZ1679" s="9">
        <v>1676</v>
      </c>
      <c r="BA1679" s="9">
        <v>0</v>
      </c>
      <c r="BB1679" s="9">
        <v>0</v>
      </c>
      <c r="BC1679" s="9">
        <v>785</v>
      </c>
      <c r="BD1679" s="9">
        <v>662.85800000000006</v>
      </c>
    </row>
    <row r="1680" spans="52:56" x14ac:dyDescent="0.25">
      <c r="AZ1680" s="9">
        <v>1677</v>
      </c>
      <c r="BA1680" s="9">
        <v>0</v>
      </c>
      <c r="BB1680" s="9">
        <v>0</v>
      </c>
      <c r="BC1680" s="9">
        <v>785</v>
      </c>
      <c r="BD1680" s="9">
        <v>663.25350000000003</v>
      </c>
    </row>
    <row r="1681" spans="52:56" x14ac:dyDescent="0.25">
      <c r="AZ1681" s="9">
        <v>1678</v>
      </c>
      <c r="BA1681" s="9">
        <v>0</v>
      </c>
      <c r="BB1681" s="9">
        <v>0</v>
      </c>
      <c r="BC1681" s="9">
        <v>785</v>
      </c>
      <c r="BD1681" s="9">
        <v>663.649</v>
      </c>
    </row>
    <row r="1682" spans="52:56" x14ac:dyDescent="0.25">
      <c r="AZ1682" s="9">
        <v>1679</v>
      </c>
      <c r="BA1682" s="9">
        <v>0</v>
      </c>
      <c r="BB1682" s="9">
        <v>0</v>
      </c>
      <c r="BC1682" s="9">
        <v>785</v>
      </c>
      <c r="BD1682" s="9">
        <v>664.04450000000008</v>
      </c>
    </row>
    <row r="1683" spans="52:56" x14ac:dyDescent="0.25">
      <c r="AZ1683" s="9">
        <v>1680</v>
      </c>
      <c r="BA1683" s="9">
        <v>0</v>
      </c>
      <c r="BB1683" s="9">
        <v>0</v>
      </c>
      <c r="BC1683" s="9">
        <v>785</v>
      </c>
      <c r="BD1683" s="9">
        <v>664.44</v>
      </c>
    </row>
    <row r="1684" spans="52:56" x14ac:dyDescent="0.25">
      <c r="AZ1684" s="9">
        <v>1681</v>
      </c>
      <c r="BA1684" s="9">
        <v>0</v>
      </c>
      <c r="BB1684" s="9">
        <v>0</v>
      </c>
      <c r="BC1684" s="9">
        <v>785</v>
      </c>
      <c r="BD1684" s="9">
        <v>664.83550000000002</v>
      </c>
    </row>
    <row r="1685" spans="52:56" x14ac:dyDescent="0.25">
      <c r="AZ1685" s="9">
        <v>1682</v>
      </c>
      <c r="BA1685" s="9">
        <v>0</v>
      </c>
      <c r="BB1685" s="9">
        <v>0</v>
      </c>
      <c r="BC1685" s="9">
        <v>785</v>
      </c>
      <c r="BD1685" s="9">
        <v>665.23099999999999</v>
      </c>
    </row>
    <row r="1686" spans="52:56" x14ac:dyDescent="0.25">
      <c r="AZ1686" s="9">
        <v>1683</v>
      </c>
      <c r="BA1686" s="9">
        <v>0</v>
      </c>
      <c r="BB1686" s="9">
        <v>0</v>
      </c>
      <c r="BC1686" s="9">
        <v>785</v>
      </c>
      <c r="BD1686" s="9">
        <v>665.62650000000008</v>
      </c>
    </row>
    <row r="1687" spans="52:56" x14ac:dyDescent="0.25">
      <c r="AZ1687" s="9">
        <v>1684</v>
      </c>
      <c r="BA1687" s="9">
        <v>0</v>
      </c>
      <c r="BB1687" s="9">
        <v>0</v>
      </c>
      <c r="BC1687" s="9">
        <v>785</v>
      </c>
      <c r="BD1687" s="9">
        <v>666.02200000000005</v>
      </c>
    </row>
    <row r="1688" spans="52:56" x14ac:dyDescent="0.25">
      <c r="AZ1688" s="9">
        <v>1685</v>
      </c>
      <c r="BA1688" s="9">
        <v>0</v>
      </c>
      <c r="BB1688" s="9">
        <v>0</v>
      </c>
      <c r="BC1688" s="9">
        <v>785</v>
      </c>
      <c r="BD1688" s="9">
        <v>666.41750000000002</v>
      </c>
    </row>
    <row r="1689" spans="52:56" x14ac:dyDescent="0.25">
      <c r="AZ1689" s="9">
        <v>1686</v>
      </c>
      <c r="BA1689" s="9">
        <v>0</v>
      </c>
      <c r="BB1689" s="9">
        <v>0</v>
      </c>
      <c r="BC1689" s="9">
        <v>785</v>
      </c>
      <c r="BD1689" s="9">
        <v>666.81299999999999</v>
      </c>
    </row>
    <row r="1690" spans="52:56" x14ac:dyDescent="0.25">
      <c r="AZ1690" s="9">
        <v>1687</v>
      </c>
      <c r="BA1690" s="9">
        <v>0</v>
      </c>
      <c r="BB1690" s="9">
        <v>0</v>
      </c>
      <c r="BC1690" s="9">
        <v>785</v>
      </c>
      <c r="BD1690" s="9">
        <v>667.20850000000007</v>
      </c>
    </row>
    <row r="1691" spans="52:56" x14ac:dyDescent="0.25">
      <c r="AZ1691" s="9">
        <v>1688</v>
      </c>
      <c r="BA1691" s="9">
        <v>0</v>
      </c>
      <c r="BB1691" s="9">
        <v>0</v>
      </c>
      <c r="BC1691" s="9">
        <v>785</v>
      </c>
      <c r="BD1691" s="9">
        <v>667.60400000000004</v>
      </c>
    </row>
    <row r="1692" spans="52:56" x14ac:dyDescent="0.25">
      <c r="AZ1692" s="9">
        <v>1689</v>
      </c>
      <c r="BA1692" s="9">
        <v>0</v>
      </c>
      <c r="BB1692" s="9">
        <v>0</v>
      </c>
      <c r="BC1692" s="9">
        <v>785</v>
      </c>
      <c r="BD1692" s="9">
        <v>667.99950000000001</v>
      </c>
    </row>
    <row r="1693" spans="52:56" x14ac:dyDescent="0.25">
      <c r="AZ1693" s="9">
        <v>1690</v>
      </c>
      <c r="BA1693" s="9">
        <v>0</v>
      </c>
      <c r="BB1693" s="9">
        <v>0</v>
      </c>
      <c r="BC1693" s="9">
        <v>785</v>
      </c>
      <c r="BD1693" s="9">
        <v>668.39499999999998</v>
      </c>
    </row>
    <row r="1694" spans="52:56" x14ac:dyDescent="0.25">
      <c r="AZ1694" s="9">
        <v>1691</v>
      </c>
      <c r="BA1694" s="9">
        <v>0</v>
      </c>
      <c r="BB1694" s="9">
        <v>0</v>
      </c>
      <c r="BC1694" s="9">
        <v>785</v>
      </c>
      <c r="BD1694" s="9">
        <v>668.79050000000007</v>
      </c>
    </row>
    <row r="1695" spans="52:56" x14ac:dyDescent="0.25">
      <c r="AZ1695" s="9">
        <v>1692</v>
      </c>
      <c r="BA1695" s="9">
        <v>0</v>
      </c>
      <c r="BB1695" s="9">
        <v>0</v>
      </c>
      <c r="BC1695" s="9">
        <v>785</v>
      </c>
      <c r="BD1695" s="9">
        <v>669.18600000000004</v>
      </c>
    </row>
    <row r="1696" spans="52:56" x14ac:dyDescent="0.25">
      <c r="AZ1696" s="9">
        <v>1693</v>
      </c>
      <c r="BA1696" s="9">
        <v>0</v>
      </c>
      <c r="BB1696" s="9">
        <v>0</v>
      </c>
      <c r="BC1696" s="9">
        <v>785</v>
      </c>
      <c r="BD1696" s="9">
        <v>669.58150000000001</v>
      </c>
    </row>
    <row r="1697" spans="52:56" x14ac:dyDescent="0.25">
      <c r="AZ1697" s="9">
        <v>1694</v>
      </c>
      <c r="BA1697" s="9">
        <v>0</v>
      </c>
      <c r="BB1697" s="9">
        <v>0</v>
      </c>
      <c r="BC1697" s="9">
        <v>785</v>
      </c>
      <c r="BD1697" s="9">
        <v>669.97699999999998</v>
      </c>
    </row>
    <row r="1698" spans="52:56" x14ac:dyDescent="0.25">
      <c r="AZ1698" s="9">
        <v>1695</v>
      </c>
      <c r="BA1698" s="9">
        <v>0</v>
      </c>
      <c r="BB1698" s="9">
        <v>0</v>
      </c>
      <c r="BC1698" s="9">
        <v>785</v>
      </c>
      <c r="BD1698" s="9">
        <v>670.37250000000006</v>
      </c>
    </row>
    <row r="1699" spans="52:56" x14ac:dyDescent="0.25">
      <c r="AZ1699" s="9">
        <v>1696</v>
      </c>
      <c r="BA1699" s="9">
        <v>0</v>
      </c>
      <c r="BB1699" s="9">
        <v>0</v>
      </c>
      <c r="BC1699" s="9">
        <v>785</v>
      </c>
      <c r="BD1699" s="9">
        <v>670.76800000000003</v>
      </c>
    </row>
    <row r="1700" spans="52:56" x14ac:dyDescent="0.25">
      <c r="AZ1700" s="9">
        <v>1697</v>
      </c>
      <c r="BA1700" s="9">
        <v>0</v>
      </c>
      <c r="BB1700" s="9">
        <v>0</v>
      </c>
      <c r="BC1700" s="9">
        <v>785</v>
      </c>
      <c r="BD1700" s="9">
        <v>671.1635</v>
      </c>
    </row>
    <row r="1701" spans="52:56" x14ac:dyDescent="0.25">
      <c r="AZ1701" s="9">
        <v>1698</v>
      </c>
      <c r="BA1701" s="9">
        <v>0</v>
      </c>
      <c r="BB1701" s="9">
        <v>0</v>
      </c>
      <c r="BC1701" s="9">
        <v>785</v>
      </c>
      <c r="BD1701" s="9">
        <v>671.55900000000008</v>
      </c>
    </row>
    <row r="1702" spans="52:56" x14ac:dyDescent="0.25">
      <c r="AZ1702" s="9">
        <v>1699</v>
      </c>
      <c r="BA1702" s="9">
        <v>0</v>
      </c>
      <c r="BB1702" s="9">
        <v>0</v>
      </c>
      <c r="BC1702" s="9">
        <v>785</v>
      </c>
      <c r="BD1702" s="9">
        <v>671.95450000000005</v>
      </c>
    </row>
    <row r="1703" spans="52:56" x14ac:dyDescent="0.25">
      <c r="AZ1703" s="9">
        <v>1700</v>
      </c>
      <c r="BA1703" s="9">
        <v>0</v>
      </c>
      <c r="BB1703" s="9">
        <v>0</v>
      </c>
      <c r="BC1703" s="9">
        <v>785</v>
      </c>
      <c r="BD1703" s="9">
        <v>672.35</v>
      </c>
    </row>
    <row r="1704" spans="52:56" x14ac:dyDescent="0.25">
      <c r="AZ1704" s="9">
        <v>1701</v>
      </c>
      <c r="BA1704" s="9">
        <v>0</v>
      </c>
      <c r="BB1704" s="9">
        <v>0</v>
      </c>
      <c r="BC1704" s="9">
        <v>785</v>
      </c>
      <c r="BD1704" s="9">
        <v>672.74549999999999</v>
      </c>
    </row>
    <row r="1705" spans="52:56" x14ac:dyDescent="0.25">
      <c r="AZ1705" s="9">
        <v>1702</v>
      </c>
      <c r="BA1705" s="9">
        <v>0</v>
      </c>
      <c r="BB1705" s="9">
        <v>0</v>
      </c>
      <c r="BC1705" s="9">
        <v>785</v>
      </c>
      <c r="BD1705" s="9">
        <v>673.14100000000008</v>
      </c>
    </row>
    <row r="1706" spans="52:56" x14ac:dyDescent="0.25">
      <c r="AZ1706" s="9">
        <v>1703</v>
      </c>
      <c r="BA1706" s="9">
        <v>0</v>
      </c>
      <c r="BB1706" s="9">
        <v>0</v>
      </c>
      <c r="BC1706" s="9">
        <v>785</v>
      </c>
      <c r="BD1706" s="9">
        <v>673.53650000000005</v>
      </c>
    </row>
    <row r="1707" spans="52:56" x14ac:dyDescent="0.25">
      <c r="AZ1707" s="9">
        <v>1704</v>
      </c>
      <c r="BA1707" s="9">
        <v>0</v>
      </c>
      <c r="BB1707" s="9">
        <v>0</v>
      </c>
      <c r="BC1707" s="9">
        <v>785</v>
      </c>
      <c r="BD1707" s="9">
        <v>673.93200000000002</v>
      </c>
    </row>
    <row r="1708" spans="52:56" x14ac:dyDescent="0.25">
      <c r="AZ1708" s="9">
        <v>1705</v>
      </c>
      <c r="BA1708" s="9">
        <v>0</v>
      </c>
      <c r="BB1708" s="9">
        <v>0</v>
      </c>
      <c r="BC1708" s="9">
        <v>785</v>
      </c>
      <c r="BD1708" s="9">
        <v>674.32749999999999</v>
      </c>
    </row>
    <row r="1709" spans="52:56" x14ac:dyDescent="0.25">
      <c r="AZ1709" s="9">
        <v>1706</v>
      </c>
      <c r="BA1709" s="9">
        <v>0</v>
      </c>
      <c r="BB1709" s="9">
        <v>0</v>
      </c>
      <c r="BC1709" s="9">
        <v>785</v>
      </c>
      <c r="BD1709" s="9">
        <v>674.72300000000007</v>
      </c>
    </row>
    <row r="1710" spans="52:56" x14ac:dyDescent="0.25">
      <c r="AZ1710" s="9">
        <v>1707</v>
      </c>
      <c r="BA1710" s="9">
        <v>0</v>
      </c>
      <c r="BB1710" s="9">
        <v>0</v>
      </c>
      <c r="BC1710" s="9">
        <v>785</v>
      </c>
      <c r="BD1710" s="9">
        <v>675.11850000000004</v>
      </c>
    </row>
    <row r="1711" spans="52:56" x14ac:dyDescent="0.25">
      <c r="AZ1711" s="9">
        <v>1708</v>
      </c>
      <c r="BA1711" s="9">
        <v>0</v>
      </c>
      <c r="BB1711" s="9">
        <v>0</v>
      </c>
      <c r="BC1711" s="9">
        <v>785</v>
      </c>
      <c r="BD1711" s="9">
        <v>675.51400000000001</v>
      </c>
    </row>
    <row r="1712" spans="52:56" x14ac:dyDescent="0.25">
      <c r="AZ1712" s="9">
        <v>1709</v>
      </c>
      <c r="BA1712" s="9">
        <v>0</v>
      </c>
      <c r="BB1712" s="9">
        <v>0</v>
      </c>
      <c r="BC1712" s="9">
        <v>785</v>
      </c>
      <c r="BD1712" s="9">
        <v>675.90949999999998</v>
      </c>
    </row>
    <row r="1713" spans="52:56" x14ac:dyDescent="0.25">
      <c r="AZ1713" s="9">
        <v>1710</v>
      </c>
      <c r="BA1713" s="9">
        <v>0</v>
      </c>
      <c r="BB1713" s="9">
        <v>0</v>
      </c>
      <c r="BC1713" s="9">
        <v>785</v>
      </c>
      <c r="BD1713" s="9">
        <v>676.30500000000006</v>
      </c>
    </row>
    <row r="1714" spans="52:56" x14ac:dyDescent="0.25">
      <c r="AZ1714" s="9">
        <v>1711</v>
      </c>
      <c r="BA1714" s="9">
        <v>0</v>
      </c>
      <c r="BB1714" s="9">
        <v>0</v>
      </c>
      <c r="BC1714" s="9">
        <v>785</v>
      </c>
      <c r="BD1714" s="9">
        <v>676.70050000000003</v>
      </c>
    </row>
    <row r="1715" spans="52:56" x14ac:dyDescent="0.25">
      <c r="AZ1715" s="9">
        <v>1712</v>
      </c>
      <c r="BA1715" s="9">
        <v>0</v>
      </c>
      <c r="BB1715" s="9">
        <v>0</v>
      </c>
      <c r="BC1715" s="9">
        <v>785</v>
      </c>
      <c r="BD1715" s="9">
        <v>677.096</v>
      </c>
    </row>
    <row r="1716" spans="52:56" x14ac:dyDescent="0.25">
      <c r="AZ1716" s="9">
        <v>1713</v>
      </c>
      <c r="BA1716" s="9">
        <v>0</v>
      </c>
      <c r="BB1716" s="9">
        <v>0</v>
      </c>
      <c r="BC1716" s="9">
        <v>785</v>
      </c>
      <c r="BD1716" s="9">
        <v>677.49150000000009</v>
      </c>
    </row>
    <row r="1717" spans="52:56" x14ac:dyDescent="0.25">
      <c r="AZ1717" s="9">
        <v>1714</v>
      </c>
      <c r="BA1717" s="9">
        <v>0</v>
      </c>
      <c r="BB1717" s="9">
        <v>0</v>
      </c>
      <c r="BC1717" s="9">
        <v>785</v>
      </c>
      <c r="BD1717" s="9">
        <v>677.88700000000006</v>
      </c>
    </row>
    <row r="1718" spans="52:56" x14ac:dyDescent="0.25">
      <c r="AZ1718" s="9">
        <v>1715</v>
      </c>
      <c r="BA1718" s="9">
        <v>0</v>
      </c>
      <c r="BB1718" s="9">
        <v>0</v>
      </c>
      <c r="BC1718" s="9">
        <v>785</v>
      </c>
      <c r="BD1718" s="9">
        <v>678.28250000000003</v>
      </c>
    </row>
    <row r="1719" spans="52:56" x14ac:dyDescent="0.25">
      <c r="AZ1719" s="9">
        <v>1716</v>
      </c>
      <c r="BA1719" s="9">
        <v>0</v>
      </c>
      <c r="BB1719" s="9">
        <v>0</v>
      </c>
      <c r="BC1719" s="9">
        <v>785</v>
      </c>
      <c r="BD1719" s="9">
        <v>678.678</v>
      </c>
    </row>
    <row r="1720" spans="52:56" x14ac:dyDescent="0.25">
      <c r="AZ1720" s="9">
        <v>1717</v>
      </c>
      <c r="BA1720" s="9">
        <v>0</v>
      </c>
      <c r="BB1720" s="9">
        <v>0</v>
      </c>
      <c r="BC1720" s="9">
        <v>785</v>
      </c>
      <c r="BD1720" s="9">
        <v>679.07350000000008</v>
      </c>
    </row>
    <row r="1721" spans="52:56" x14ac:dyDescent="0.25">
      <c r="AZ1721" s="9">
        <v>1718</v>
      </c>
      <c r="BA1721" s="9">
        <v>0</v>
      </c>
      <c r="BB1721" s="9">
        <v>0</v>
      </c>
      <c r="BC1721" s="9">
        <v>785</v>
      </c>
      <c r="BD1721" s="9">
        <v>679.46900000000005</v>
      </c>
    </row>
    <row r="1722" spans="52:56" x14ac:dyDescent="0.25">
      <c r="AZ1722" s="9">
        <v>1719</v>
      </c>
      <c r="BA1722" s="9">
        <v>0</v>
      </c>
      <c r="BB1722" s="9">
        <v>0</v>
      </c>
      <c r="BC1722" s="9">
        <v>785</v>
      </c>
      <c r="BD1722" s="9">
        <v>679.86450000000002</v>
      </c>
    </row>
    <row r="1723" spans="52:56" x14ac:dyDescent="0.25">
      <c r="AZ1723" s="9">
        <v>1720</v>
      </c>
      <c r="BA1723" s="9">
        <v>0</v>
      </c>
      <c r="BB1723" s="9">
        <v>0</v>
      </c>
      <c r="BC1723" s="9">
        <v>785</v>
      </c>
      <c r="BD1723" s="9">
        <v>680.26</v>
      </c>
    </row>
    <row r="1724" spans="52:56" x14ac:dyDescent="0.25">
      <c r="AZ1724" s="9">
        <v>1721</v>
      </c>
      <c r="BA1724" s="9">
        <v>0</v>
      </c>
      <c r="BB1724" s="9">
        <v>0</v>
      </c>
      <c r="BC1724" s="9">
        <v>785</v>
      </c>
      <c r="BD1724" s="9">
        <v>680.65550000000007</v>
      </c>
    </row>
    <row r="1725" spans="52:56" x14ac:dyDescent="0.25">
      <c r="AZ1725" s="9">
        <v>1722</v>
      </c>
      <c r="BA1725" s="9">
        <v>0</v>
      </c>
      <c r="BB1725" s="9">
        <v>0</v>
      </c>
      <c r="BC1725" s="9">
        <v>785</v>
      </c>
      <c r="BD1725" s="9">
        <v>681.05100000000004</v>
      </c>
    </row>
    <row r="1726" spans="52:56" x14ac:dyDescent="0.25">
      <c r="AZ1726" s="9">
        <v>1723</v>
      </c>
      <c r="BA1726" s="9">
        <v>0</v>
      </c>
      <c r="BB1726" s="9">
        <v>0</v>
      </c>
      <c r="BC1726" s="9">
        <v>785</v>
      </c>
      <c r="BD1726" s="9">
        <v>681.44650000000001</v>
      </c>
    </row>
    <row r="1727" spans="52:56" x14ac:dyDescent="0.25">
      <c r="AZ1727" s="9">
        <v>1724</v>
      </c>
      <c r="BA1727" s="9">
        <v>0</v>
      </c>
      <c r="BB1727" s="9">
        <v>0</v>
      </c>
      <c r="BC1727" s="9">
        <v>785</v>
      </c>
      <c r="BD1727" s="9">
        <v>681.84199999999998</v>
      </c>
    </row>
    <row r="1728" spans="52:56" x14ac:dyDescent="0.25">
      <c r="AZ1728" s="9">
        <v>1725</v>
      </c>
      <c r="BA1728" s="9">
        <v>0</v>
      </c>
      <c r="BB1728" s="9">
        <v>0</v>
      </c>
      <c r="BC1728" s="9">
        <v>785</v>
      </c>
      <c r="BD1728" s="9">
        <v>682.23750000000007</v>
      </c>
    </row>
    <row r="1729" spans="52:56" x14ac:dyDescent="0.25">
      <c r="AZ1729" s="9">
        <v>1726</v>
      </c>
      <c r="BA1729" s="9">
        <v>0</v>
      </c>
      <c r="BB1729" s="9">
        <v>0</v>
      </c>
      <c r="BC1729" s="9">
        <v>785</v>
      </c>
      <c r="BD1729" s="9">
        <v>682.63300000000004</v>
      </c>
    </row>
    <row r="1730" spans="52:56" x14ac:dyDescent="0.25">
      <c r="AZ1730" s="9">
        <v>1727</v>
      </c>
      <c r="BA1730" s="9">
        <v>0</v>
      </c>
      <c r="BB1730" s="9">
        <v>0</v>
      </c>
      <c r="BC1730" s="9">
        <v>785</v>
      </c>
      <c r="BD1730" s="9">
        <v>683.02850000000001</v>
      </c>
    </row>
    <row r="1731" spans="52:56" x14ac:dyDescent="0.25">
      <c r="AZ1731" s="9">
        <v>1728</v>
      </c>
      <c r="BA1731" s="9">
        <v>0</v>
      </c>
      <c r="BB1731" s="9">
        <v>0</v>
      </c>
      <c r="BC1731" s="9">
        <v>785</v>
      </c>
      <c r="BD1731" s="9">
        <v>683.42399999999998</v>
      </c>
    </row>
    <row r="1732" spans="52:56" x14ac:dyDescent="0.25">
      <c r="AZ1732" s="9">
        <v>1729</v>
      </c>
      <c r="BA1732" s="9">
        <v>0</v>
      </c>
      <c r="BB1732" s="9">
        <v>0</v>
      </c>
      <c r="BC1732" s="9">
        <v>785</v>
      </c>
      <c r="BD1732" s="9">
        <v>683.81950000000006</v>
      </c>
    </row>
    <row r="1733" spans="52:56" x14ac:dyDescent="0.25">
      <c r="AZ1733" s="9">
        <v>1730</v>
      </c>
      <c r="BA1733" s="9">
        <v>0</v>
      </c>
      <c r="BB1733" s="9">
        <v>0</v>
      </c>
      <c r="BC1733" s="9">
        <v>785</v>
      </c>
      <c r="BD1733" s="9">
        <v>684.21500000000003</v>
      </c>
    </row>
    <row r="1734" spans="52:56" x14ac:dyDescent="0.25">
      <c r="AZ1734" s="9">
        <v>1731</v>
      </c>
      <c r="BA1734" s="9">
        <v>0</v>
      </c>
      <c r="BB1734" s="9">
        <v>0</v>
      </c>
      <c r="BC1734" s="9">
        <v>785</v>
      </c>
      <c r="BD1734" s="9">
        <v>684.6105</v>
      </c>
    </row>
    <row r="1735" spans="52:56" x14ac:dyDescent="0.25">
      <c r="AZ1735" s="9">
        <v>1732</v>
      </c>
      <c r="BA1735" s="9">
        <v>0</v>
      </c>
      <c r="BB1735" s="9">
        <v>0</v>
      </c>
      <c r="BC1735" s="9">
        <v>785</v>
      </c>
      <c r="BD1735" s="9">
        <v>685.00600000000009</v>
      </c>
    </row>
    <row r="1736" spans="52:56" x14ac:dyDescent="0.25">
      <c r="AZ1736" s="9">
        <v>1733</v>
      </c>
      <c r="BA1736" s="9">
        <v>0</v>
      </c>
      <c r="BB1736" s="9">
        <v>0</v>
      </c>
      <c r="BC1736" s="9">
        <v>785</v>
      </c>
      <c r="BD1736" s="9">
        <v>685.40150000000006</v>
      </c>
    </row>
    <row r="1737" spans="52:56" x14ac:dyDescent="0.25">
      <c r="AZ1737" s="9">
        <v>1734</v>
      </c>
      <c r="BA1737" s="9">
        <v>0</v>
      </c>
      <c r="BB1737" s="9">
        <v>0</v>
      </c>
      <c r="BC1737" s="9">
        <v>785</v>
      </c>
      <c r="BD1737" s="9">
        <v>685.79700000000003</v>
      </c>
    </row>
    <row r="1738" spans="52:56" x14ac:dyDescent="0.25">
      <c r="AZ1738" s="9">
        <v>1735</v>
      </c>
      <c r="BA1738" s="9">
        <v>0</v>
      </c>
      <c r="BB1738" s="9">
        <v>0</v>
      </c>
      <c r="BC1738" s="9">
        <v>785</v>
      </c>
      <c r="BD1738" s="9">
        <v>686.1925</v>
      </c>
    </row>
    <row r="1739" spans="52:56" x14ac:dyDescent="0.25">
      <c r="AZ1739" s="9">
        <v>1736</v>
      </c>
      <c r="BA1739" s="9">
        <v>0</v>
      </c>
      <c r="BB1739" s="9">
        <v>0</v>
      </c>
      <c r="BC1739" s="9">
        <v>785</v>
      </c>
      <c r="BD1739" s="9">
        <v>686.58800000000008</v>
      </c>
    </row>
    <row r="1740" spans="52:56" x14ac:dyDescent="0.25">
      <c r="AZ1740" s="9">
        <v>1737</v>
      </c>
      <c r="BA1740" s="9">
        <v>0</v>
      </c>
      <c r="BB1740" s="9">
        <v>0</v>
      </c>
      <c r="BC1740" s="9">
        <v>785</v>
      </c>
      <c r="BD1740" s="9">
        <v>686.98350000000005</v>
      </c>
    </row>
    <row r="1741" spans="52:56" x14ac:dyDescent="0.25">
      <c r="AZ1741" s="9">
        <v>1738</v>
      </c>
      <c r="BA1741" s="9">
        <v>0</v>
      </c>
      <c r="BB1741" s="9">
        <v>0</v>
      </c>
      <c r="BC1741" s="9">
        <v>785</v>
      </c>
      <c r="BD1741" s="9">
        <v>687.37900000000002</v>
      </c>
    </row>
    <row r="1742" spans="52:56" x14ac:dyDescent="0.25">
      <c r="AZ1742" s="9">
        <v>1739</v>
      </c>
      <c r="BA1742" s="9">
        <v>0</v>
      </c>
      <c r="BB1742" s="9">
        <v>0</v>
      </c>
      <c r="BC1742" s="9">
        <v>785</v>
      </c>
      <c r="BD1742" s="9">
        <v>687.77449999999999</v>
      </c>
    </row>
    <row r="1743" spans="52:56" x14ac:dyDescent="0.25">
      <c r="AZ1743" s="9">
        <v>1740</v>
      </c>
      <c r="BA1743" s="9">
        <v>0</v>
      </c>
      <c r="BB1743" s="9">
        <v>0</v>
      </c>
      <c r="BC1743" s="9">
        <v>785</v>
      </c>
      <c r="BD1743" s="9">
        <v>688.17000000000007</v>
      </c>
    </row>
    <row r="1744" spans="52:56" x14ac:dyDescent="0.25">
      <c r="AZ1744" s="9">
        <v>1741</v>
      </c>
      <c r="BA1744" s="9">
        <v>0</v>
      </c>
      <c r="BB1744" s="9">
        <v>0</v>
      </c>
      <c r="BC1744" s="9">
        <v>785</v>
      </c>
      <c r="BD1744" s="9">
        <v>688.56550000000004</v>
      </c>
    </row>
    <row r="1745" spans="52:56" x14ac:dyDescent="0.25">
      <c r="AZ1745" s="9">
        <v>1742</v>
      </c>
      <c r="BA1745" s="9">
        <v>0</v>
      </c>
      <c r="BB1745" s="9">
        <v>0</v>
      </c>
      <c r="BC1745" s="9">
        <v>785</v>
      </c>
      <c r="BD1745" s="9">
        <v>688.96100000000001</v>
      </c>
    </row>
    <row r="1746" spans="52:56" x14ac:dyDescent="0.25">
      <c r="AZ1746" s="9">
        <v>1743</v>
      </c>
      <c r="BA1746" s="9">
        <v>0</v>
      </c>
      <c r="BB1746" s="9">
        <v>0</v>
      </c>
      <c r="BC1746" s="9">
        <v>785</v>
      </c>
      <c r="BD1746" s="9">
        <v>689.35649999999998</v>
      </c>
    </row>
    <row r="1747" spans="52:56" x14ac:dyDescent="0.25">
      <c r="AZ1747" s="9">
        <v>1744</v>
      </c>
      <c r="BA1747" s="9">
        <v>0</v>
      </c>
      <c r="BB1747" s="9">
        <v>0</v>
      </c>
      <c r="BC1747" s="9">
        <v>785</v>
      </c>
      <c r="BD1747" s="9">
        <v>689.75200000000007</v>
      </c>
    </row>
    <row r="1748" spans="52:56" x14ac:dyDescent="0.25">
      <c r="AZ1748" s="9">
        <v>1745</v>
      </c>
      <c r="BA1748" s="9">
        <v>0</v>
      </c>
      <c r="BB1748" s="9">
        <v>0</v>
      </c>
      <c r="BC1748" s="9">
        <v>785</v>
      </c>
      <c r="BD1748" s="9">
        <v>690.14750000000004</v>
      </c>
    </row>
    <row r="1749" spans="52:56" x14ac:dyDescent="0.25">
      <c r="AZ1749" s="9">
        <v>1746</v>
      </c>
      <c r="BA1749" s="9">
        <v>0</v>
      </c>
      <c r="BB1749" s="9">
        <v>0</v>
      </c>
      <c r="BC1749" s="9">
        <v>785</v>
      </c>
      <c r="BD1749" s="9">
        <v>690.54300000000001</v>
      </c>
    </row>
    <row r="1750" spans="52:56" x14ac:dyDescent="0.25">
      <c r="AZ1750" s="9">
        <v>1747</v>
      </c>
      <c r="BA1750" s="9">
        <v>0</v>
      </c>
      <c r="BB1750" s="9">
        <v>1</v>
      </c>
      <c r="BC1750" s="9">
        <v>786</v>
      </c>
      <c r="BD1750" s="9">
        <v>690.93849999999998</v>
      </c>
    </row>
    <row r="1751" spans="52:56" x14ac:dyDescent="0.25">
      <c r="AZ1751" s="9">
        <v>1748</v>
      </c>
      <c r="BA1751" s="9">
        <v>0</v>
      </c>
      <c r="BB1751" s="9">
        <v>0</v>
      </c>
      <c r="BC1751" s="9">
        <v>786</v>
      </c>
      <c r="BD1751" s="9">
        <v>691.33400000000006</v>
      </c>
    </row>
    <row r="1752" spans="52:56" x14ac:dyDescent="0.25">
      <c r="AZ1752" s="9">
        <v>1749</v>
      </c>
      <c r="BA1752" s="9">
        <v>0</v>
      </c>
      <c r="BB1752" s="9">
        <v>0</v>
      </c>
      <c r="BC1752" s="9">
        <v>786</v>
      </c>
      <c r="BD1752" s="9">
        <v>691.72950000000003</v>
      </c>
    </row>
    <row r="1753" spans="52:56" x14ac:dyDescent="0.25">
      <c r="AZ1753" s="9">
        <v>1750</v>
      </c>
      <c r="BA1753" s="9">
        <v>0</v>
      </c>
      <c r="BB1753" s="9">
        <v>0</v>
      </c>
      <c r="BC1753" s="9">
        <v>786</v>
      </c>
      <c r="BD1753" s="9">
        <v>692.125</v>
      </c>
    </row>
    <row r="1754" spans="52:56" x14ac:dyDescent="0.25">
      <c r="AZ1754" s="9">
        <v>1751</v>
      </c>
      <c r="BA1754" s="9">
        <v>0</v>
      </c>
      <c r="BB1754" s="9">
        <v>0</v>
      </c>
      <c r="BC1754" s="9">
        <v>786</v>
      </c>
      <c r="BD1754" s="9">
        <v>692.52050000000008</v>
      </c>
    </row>
    <row r="1755" spans="52:56" x14ac:dyDescent="0.25">
      <c r="AZ1755" s="9">
        <v>1752</v>
      </c>
      <c r="BA1755" s="9">
        <v>0</v>
      </c>
      <c r="BB1755" s="9">
        <v>0</v>
      </c>
      <c r="BC1755" s="9">
        <v>786</v>
      </c>
      <c r="BD1755" s="9">
        <v>692.91600000000005</v>
      </c>
    </row>
    <row r="1756" spans="52:56" x14ac:dyDescent="0.25">
      <c r="AZ1756" s="9">
        <v>1753</v>
      </c>
      <c r="BA1756" s="9">
        <v>0</v>
      </c>
      <c r="BB1756" s="9">
        <v>0</v>
      </c>
      <c r="BC1756" s="9">
        <v>786</v>
      </c>
      <c r="BD1756" s="9">
        <v>693.31150000000002</v>
      </c>
    </row>
    <row r="1757" spans="52:56" x14ac:dyDescent="0.25">
      <c r="AZ1757" s="9">
        <v>1754</v>
      </c>
      <c r="BA1757" s="9">
        <v>0</v>
      </c>
      <c r="BB1757" s="9">
        <v>0</v>
      </c>
      <c r="BC1757" s="9">
        <v>786</v>
      </c>
      <c r="BD1757" s="9">
        <v>693.70699999999999</v>
      </c>
    </row>
    <row r="1758" spans="52:56" x14ac:dyDescent="0.25">
      <c r="AZ1758" s="9">
        <v>1755</v>
      </c>
      <c r="BA1758" s="9">
        <v>0</v>
      </c>
      <c r="BB1758" s="9">
        <v>0</v>
      </c>
      <c r="BC1758" s="9">
        <v>786</v>
      </c>
      <c r="BD1758" s="9">
        <v>694.10250000000008</v>
      </c>
    </row>
    <row r="1759" spans="52:56" x14ac:dyDescent="0.25">
      <c r="AZ1759" s="9">
        <v>1756</v>
      </c>
      <c r="BA1759" s="9">
        <v>0</v>
      </c>
      <c r="BB1759" s="9">
        <v>0</v>
      </c>
      <c r="BC1759" s="9">
        <v>786</v>
      </c>
      <c r="BD1759" s="9">
        <v>694.49800000000005</v>
      </c>
    </row>
    <row r="1760" spans="52:56" x14ac:dyDescent="0.25">
      <c r="AZ1760" s="9">
        <v>1757</v>
      </c>
      <c r="BA1760" s="9">
        <v>0</v>
      </c>
      <c r="BB1760" s="9">
        <v>0</v>
      </c>
      <c r="BC1760" s="9">
        <v>786</v>
      </c>
      <c r="BD1760" s="9">
        <v>694.89350000000002</v>
      </c>
    </row>
    <row r="1761" spans="52:56" x14ac:dyDescent="0.25">
      <c r="AZ1761" s="9">
        <v>1758</v>
      </c>
      <c r="BA1761" s="9">
        <v>0</v>
      </c>
      <c r="BB1761" s="9">
        <v>0</v>
      </c>
      <c r="BC1761" s="9">
        <v>786</v>
      </c>
      <c r="BD1761" s="9">
        <v>695.28899999999999</v>
      </c>
    </row>
    <row r="1762" spans="52:56" x14ac:dyDescent="0.25">
      <c r="AZ1762" s="9">
        <v>1759</v>
      </c>
      <c r="BA1762" s="9">
        <v>0</v>
      </c>
      <c r="BB1762" s="9">
        <v>0</v>
      </c>
      <c r="BC1762" s="9">
        <v>786</v>
      </c>
      <c r="BD1762" s="9">
        <v>695.68450000000007</v>
      </c>
    </row>
    <row r="1763" spans="52:56" x14ac:dyDescent="0.25">
      <c r="AZ1763" s="9">
        <v>1760</v>
      </c>
      <c r="BA1763" s="9">
        <v>0</v>
      </c>
      <c r="BB1763" s="9">
        <v>0</v>
      </c>
      <c r="BC1763" s="9">
        <v>786</v>
      </c>
      <c r="BD1763" s="9">
        <v>696.08</v>
      </c>
    </row>
    <row r="1764" spans="52:56" x14ac:dyDescent="0.25">
      <c r="AZ1764" s="9">
        <v>1761</v>
      </c>
      <c r="BA1764" s="9">
        <v>0</v>
      </c>
      <c r="BB1764" s="9">
        <v>0</v>
      </c>
      <c r="BC1764" s="9">
        <v>786</v>
      </c>
      <c r="BD1764" s="9">
        <v>696.47550000000001</v>
      </c>
    </row>
    <row r="1765" spans="52:56" x14ac:dyDescent="0.25">
      <c r="AZ1765" s="9">
        <v>1762</v>
      </c>
      <c r="BA1765" s="9">
        <v>0</v>
      </c>
      <c r="BB1765" s="9">
        <v>0</v>
      </c>
      <c r="BC1765" s="9">
        <v>786</v>
      </c>
      <c r="BD1765" s="9">
        <v>696.87099999999998</v>
      </c>
    </row>
    <row r="1766" spans="52:56" x14ac:dyDescent="0.25">
      <c r="AZ1766" s="9">
        <v>1763</v>
      </c>
      <c r="BA1766" s="9">
        <v>0</v>
      </c>
      <c r="BB1766" s="9">
        <v>0</v>
      </c>
      <c r="BC1766" s="9">
        <v>786</v>
      </c>
      <c r="BD1766" s="9">
        <v>697.26650000000006</v>
      </c>
    </row>
    <row r="1767" spans="52:56" x14ac:dyDescent="0.25">
      <c r="AZ1767" s="9">
        <v>1764</v>
      </c>
      <c r="BA1767" s="9">
        <v>0</v>
      </c>
      <c r="BB1767" s="9">
        <v>0</v>
      </c>
      <c r="BC1767" s="9">
        <v>786</v>
      </c>
      <c r="BD1767" s="9">
        <v>697.66200000000003</v>
      </c>
    </row>
    <row r="1768" spans="52:56" x14ac:dyDescent="0.25">
      <c r="AZ1768" s="9">
        <v>1765</v>
      </c>
      <c r="BA1768" s="9">
        <v>0</v>
      </c>
      <c r="BB1768" s="9">
        <v>0</v>
      </c>
      <c r="BC1768" s="9">
        <v>786</v>
      </c>
      <c r="BD1768" s="9">
        <v>698.0575</v>
      </c>
    </row>
    <row r="1769" spans="52:56" x14ac:dyDescent="0.25">
      <c r="AZ1769" s="9">
        <v>1766</v>
      </c>
      <c r="BA1769" s="9">
        <v>0</v>
      </c>
      <c r="BB1769" s="9">
        <v>1</v>
      </c>
      <c r="BC1769" s="9">
        <v>787</v>
      </c>
      <c r="BD1769" s="9">
        <v>698.45300000000009</v>
      </c>
    </row>
    <row r="1770" spans="52:56" x14ac:dyDescent="0.25">
      <c r="AZ1770" s="9">
        <v>1767</v>
      </c>
      <c r="BA1770" s="9">
        <v>0</v>
      </c>
      <c r="BB1770" s="9">
        <v>0</v>
      </c>
      <c r="BC1770" s="9">
        <v>787</v>
      </c>
      <c r="BD1770" s="9">
        <v>698.84850000000006</v>
      </c>
    </row>
    <row r="1771" spans="52:56" x14ac:dyDescent="0.25">
      <c r="AZ1771" s="9">
        <v>1768</v>
      </c>
      <c r="BA1771" s="9">
        <v>0</v>
      </c>
      <c r="BB1771" s="9">
        <v>0</v>
      </c>
      <c r="BC1771" s="9">
        <v>787</v>
      </c>
      <c r="BD1771" s="9">
        <v>699.24400000000003</v>
      </c>
    </row>
    <row r="1772" spans="52:56" x14ac:dyDescent="0.25">
      <c r="AZ1772" s="9">
        <v>1769</v>
      </c>
      <c r="BA1772" s="9">
        <v>0</v>
      </c>
      <c r="BB1772" s="9">
        <v>0</v>
      </c>
      <c r="BC1772" s="9">
        <v>787</v>
      </c>
      <c r="BD1772" s="9">
        <v>699.6395</v>
      </c>
    </row>
    <row r="1773" spans="52:56" x14ac:dyDescent="0.25">
      <c r="AZ1773" s="9">
        <v>1770</v>
      </c>
      <c r="BA1773" s="9">
        <v>0</v>
      </c>
      <c r="BB1773" s="9">
        <v>0</v>
      </c>
      <c r="BC1773" s="9">
        <v>787</v>
      </c>
      <c r="BD1773" s="9">
        <v>700.03500000000008</v>
      </c>
    </row>
    <row r="1774" spans="52:56" x14ac:dyDescent="0.25">
      <c r="AZ1774" s="9">
        <v>1771</v>
      </c>
      <c r="BA1774" s="9">
        <v>0</v>
      </c>
      <c r="BB1774" s="9">
        <v>0</v>
      </c>
      <c r="BC1774" s="9">
        <v>787</v>
      </c>
      <c r="BD1774" s="9">
        <v>700.43050000000005</v>
      </c>
    </row>
    <row r="1775" spans="52:56" x14ac:dyDescent="0.25">
      <c r="AZ1775" s="9">
        <v>1772</v>
      </c>
      <c r="BA1775" s="9">
        <v>0</v>
      </c>
      <c r="BB1775" s="9">
        <v>0</v>
      </c>
      <c r="BC1775" s="9">
        <v>787</v>
      </c>
      <c r="BD1775" s="9">
        <v>700.82600000000002</v>
      </c>
    </row>
    <row r="1776" spans="52:56" x14ac:dyDescent="0.25">
      <c r="AZ1776" s="9">
        <v>1773</v>
      </c>
      <c r="BA1776" s="9">
        <v>0</v>
      </c>
      <c r="BB1776" s="9">
        <v>0</v>
      </c>
      <c r="BC1776" s="9">
        <v>787</v>
      </c>
      <c r="BD1776" s="9">
        <v>701.22149999999999</v>
      </c>
    </row>
    <row r="1777" spans="52:56" x14ac:dyDescent="0.25">
      <c r="AZ1777" s="9">
        <v>1774</v>
      </c>
      <c r="BA1777" s="9">
        <v>0</v>
      </c>
      <c r="BB1777" s="9">
        <v>0</v>
      </c>
      <c r="BC1777" s="9">
        <v>787</v>
      </c>
      <c r="BD1777" s="9">
        <v>701.61700000000008</v>
      </c>
    </row>
    <row r="1778" spans="52:56" x14ac:dyDescent="0.25">
      <c r="AZ1778" s="9">
        <v>1775</v>
      </c>
      <c r="BA1778" s="9">
        <v>0</v>
      </c>
      <c r="BB1778" s="9">
        <v>0</v>
      </c>
      <c r="BC1778" s="9">
        <v>787</v>
      </c>
      <c r="BD1778" s="9">
        <v>702.01250000000005</v>
      </c>
    </row>
    <row r="1779" spans="52:56" x14ac:dyDescent="0.25">
      <c r="AZ1779" s="9">
        <v>1776</v>
      </c>
      <c r="BA1779" s="9">
        <v>0</v>
      </c>
      <c r="BB1779" s="9">
        <v>0</v>
      </c>
      <c r="BC1779" s="9">
        <v>787</v>
      </c>
      <c r="BD1779" s="9">
        <v>702.40800000000002</v>
      </c>
    </row>
    <row r="1780" spans="52:56" x14ac:dyDescent="0.25">
      <c r="AZ1780" s="9">
        <v>1777</v>
      </c>
      <c r="BA1780" s="9">
        <v>0</v>
      </c>
      <c r="BB1780" s="9">
        <v>0</v>
      </c>
      <c r="BC1780" s="9">
        <v>787</v>
      </c>
      <c r="BD1780" s="9">
        <v>702.80349999999999</v>
      </c>
    </row>
    <row r="1781" spans="52:56" x14ac:dyDescent="0.25">
      <c r="AZ1781" s="9">
        <v>1778</v>
      </c>
      <c r="BA1781" s="9">
        <v>0</v>
      </c>
      <c r="BB1781" s="9">
        <v>0</v>
      </c>
      <c r="BC1781" s="9">
        <v>787</v>
      </c>
      <c r="BD1781" s="9">
        <v>703.19900000000007</v>
      </c>
    </row>
    <row r="1782" spans="52:56" x14ac:dyDescent="0.25">
      <c r="AZ1782" s="9">
        <v>1779</v>
      </c>
      <c r="BA1782" s="9">
        <v>0</v>
      </c>
      <c r="BB1782" s="9">
        <v>0</v>
      </c>
      <c r="BC1782" s="9">
        <v>787</v>
      </c>
      <c r="BD1782" s="9">
        <v>703.59450000000004</v>
      </c>
    </row>
    <row r="1783" spans="52:56" x14ac:dyDescent="0.25">
      <c r="AZ1783" s="9">
        <v>1780</v>
      </c>
      <c r="BA1783" s="9">
        <v>0</v>
      </c>
      <c r="BB1783" s="9">
        <v>0</v>
      </c>
      <c r="BC1783" s="9">
        <v>787</v>
      </c>
      <c r="BD1783" s="9">
        <v>703.99</v>
      </c>
    </row>
    <row r="1784" spans="52:56" x14ac:dyDescent="0.25">
      <c r="AZ1784" s="9">
        <v>1781</v>
      </c>
      <c r="BA1784" s="9">
        <v>0</v>
      </c>
      <c r="BB1784" s="9">
        <v>0</v>
      </c>
      <c r="BC1784" s="9">
        <v>787</v>
      </c>
      <c r="BD1784" s="9">
        <v>704.38549999999998</v>
      </c>
    </row>
    <row r="1785" spans="52:56" x14ac:dyDescent="0.25">
      <c r="AZ1785" s="9">
        <v>1782</v>
      </c>
      <c r="BA1785" s="9">
        <v>0</v>
      </c>
      <c r="BB1785" s="9">
        <v>0</v>
      </c>
      <c r="BC1785" s="9">
        <v>787</v>
      </c>
      <c r="BD1785" s="9">
        <v>704.78100000000006</v>
      </c>
    </row>
    <row r="1786" spans="52:56" x14ac:dyDescent="0.25">
      <c r="AZ1786" s="9">
        <v>1783</v>
      </c>
      <c r="BA1786" s="9">
        <v>0</v>
      </c>
      <c r="BB1786" s="9">
        <v>0</v>
      </c>
      <c r="BC1786" s="9">
        <v>787</v>
      </c>
      <c r="BD1786" s="9">
        <v>705.17650000000003</v>
      </c>
    </row>
    <row r="1787" spans="52:56" x14ac:dyDescent="0.25">
      <c r="AZ1787" s="9">
        <v>1784</v>
      </c>
      <c r="BA1787" s="9">
        <v>0</v>
      </c>
      <c r="BB1787" s="9">
        <v>0</v>
      </c>
      <c r="BC1787" s="9">
        <v>787</v>
      </c>
      <c r="BD1787" s="9">
        <v>705.572</v>
      </c>
    </row>
    <row r="1788" spans="52:56" x14ac:dyDescent="0.25">
      <c r="AZ1788" s="9">
        <v>1785</v>
      </c>
      <c r="BA1788" s="9">
        <v>0</v>
      </c>
      <c r="BB1788" s="9">
        <v>0</v>
      </c>
      <c r="BC1788" s="9">
        <v>787</v>
      </c>
      <c r="BD1788" s="9">
        <v>705.96750000000009</v>
      </c>
    </row>
    <row r="1789" spans="52:56" x14ac:dyDescent="0.25">
      <c r="AZ1789" s="9">
        <v>1786</v>
      </c>
      <c r="BA1789" s="9">
        <v>0</v>
      </c>
      <c r="BB1789" s="9">
        <v>0</v>
      </c>
      <c r="BC1789" s="9">
        <v>787</v>
      </c>
      <c r="BD1789" s="9">
        <v>706.36300000000006</v>
      </c>
    </row>
    <row r="1790" spans="52:56" x14ac:dyDescent="0.25">
      <c r="AZ1790" s="9">
        <v>1787</v>
      </c>
      <c r="BA1790" s="9">
        <v>0</v>
      </c>
      <c r="BB1790" s="9">
        <v>0</v>
      </c>
      <c r="BC1790" s="9">
        <v>787</v>
      </c>
      <c r="BD1790" s="9">
        <v>706.75850000000003</v>
      </c>
    </row>
    <row r="1791" spans="52:56" x14ac:dyDescent="0.25">
      <c r="AZ1791" s="9">
        <v>1788</v>
      </c>
      <c r="BA1791" s="9">
        <v>0</v>
      </c>
      <c r="BB1791" s="9">
        <v>0</v>
      </c>
      <c r="BC1791" s="9">
        <v>787</v>
      </c>
      <c r="BD1791" s="9">
        <v>707.154</v>
      </c>
    </row>
    <row r="1792" spans="52:56" x14ac:dyDescent="0.25">
      <c r="AZ1792" s="9">
        <v>1789</v>
      </c>
      <c r="BA1792" s="9">
        <v>0</v>
      </c>
      <c r="BB1792" s="9">
        <v>0</v>
      </c>
      <c r="BC1792" s="9">
        <v>787</v>
      </c>
      <c r="BD1792" s="9">
        <v>707.54950000000008</v>
      </c>
    </row>
    <row r="1793" spans="52:56" x14ac:dyDescent="0.25">
      <c r="AZ1793" s="9">
        <v>1790</v>
      </c>
      <c r="BA1793" s="9">
        <v>0</v>
      </c>
      <c r="BB1793" s="9">
        <v>0</v>
      </c>
      <c r="BC1793" s="9">
        <v>787</v>
      </c>
      <c r="BD1793" s="9">
        <v>707.94500000000005</v>
      </c>
    </row>
    <row r="1794" spans="52:56" x14ac:dyDescent="0.25">
      <c r="AZ1794" s="9">
        <v>1791</v>
      </c>
      <c r="BA1794" s="9">
        <v>0</v>
      </c>
      <c r="BB1794" s="9">
        <v>0</v>
      </c>
      <c r="BC1794" s="9">
        <v>787</v>
      </c>
      <c r="BD1794" s="9">
        <v>708.34050000000002</v>
      </c>
    </row>
    <row r="1795" spans="52:56" x14ac:dyDescent="0.25">
      <c r="AZ1795" s="9">
        <v>1792</v>
      </c>
      <c r="BA1795" s="9">
        <v>0</v>
      </c>
      <c r="BB1795" s="9">
        <v>0</v>
      </c>
      <c r="BC1795" s="9">
        <v>787</v>
      </c>
      <c r="BD1795" s="9">
        <v>708.73599999999999</v>
      </c>
    </row>
    <row r="1796" spans="52:56" x14ac:dyDescent="0.25">
      <c r="AZ1796" s="9">
        <v>1793</v>
      </c>
      <c r="BA1796" s="9">
        <v>0</v>
      </c>
      <c r="BB1796" s="9">
        <v>0</v>
      </c>
      <c r="BC1796" s="9">
        <v>787</v>
      </c>
      <c r="BD1796" s="9">
        <v>709.13150000000007</v>
      </c>
    </row>
    <row r="1797" spans="52:56" x14ac:dyDescent="0.25">
      <c r="AZ1797" s="9">
        <v>1794</v>
      </c>
      <c r="BA1797" s="9">
        <v>0</v>
      </c>
      <c r="BB1797" s="9">
        <v>0</v>
      </c>
      <c r="BC1797" s="9">
        <v>787</v>
      </c>
      <c r="BD1797" s="9">
        <v>709.52700000000004</v>
      </c>
    </row>
    <row r="1798" spans="52:56" x14ac:dyDescent="0.25">
      <c r="AZ1798" s="9">
        <v>1795</v>
      </c>
      <c r="BA1798" s="9">
        <v>0</v>
      </c>
      <c r="BB1798" s="9">
        <v>0</v>
      </c>
      <c r="BC1798" s="9">
        <v>787</v>
      </c>
      <c r="BD1798" s="9">
        <v>709.92250000000001</v>
      </c>
    </row>
    <row r="1799" spans="52:56" x14ac:dyDescent="0.25">
      <c r="AZ1799" s="9">
        <v>1796</v>
      </c>
      <c r="BA1799" s="9">
        <v>0</v>
      </c>
      <c r="BB1799" s="9">
        <v>0</v>
      </c>
      <c r="BC1799" s="9">
        <v>787</v>
      </c>
      <c r="BD1799" s="9">
        <v>710.31799999999998</v>
      </c>
    </row>
    <row r="1800" spans="52:56" x14ac:dyDescent="0.25">
      <c r="AZ1800" s="9">
        <v>1797</v>
      </c>
      <c r="BA1800" s="9">
        <v>0</v>
      </c>
      <c r="BB1800" s="9">
        <v>0</v>
      </c>
      <c r="BC1800" s="9">
        <v>787</v>
      </c>
      <c r="BD1800" s="9">
        <v>710.71350000000007</v>
      </c>
    </row>
    <row r="1801" spans="52:56" x14ac:dyDescent="0.25">
      <c r="AZ1801" s="9">
        <v>1798</v>
      </c>
      <c r="BA1801" s="9">
        <v>0</v>
      </c>
      <c r="BB1801" s="9">
        <v>0</v>
      </c>
      <c r="BC1801" s="9">
        <v>787</v>
      </c>
      <c r="BD1801" s="9">
        <v>711.10900000000004</v>
      </c>
    </row>
    <row r="1802" spans="52:56" x14ac:dyDescent="0.25">
      <c r="AZ1802" s="9">
        <v>1799</v>
      </c>
      <c r="BA1802" s="9">
        <v>0</v>
      </c>
      <c r="BB1802" s="9">
        <v>0</v>
      </c>
      <c r="BC1802" s="9">
        <v>787</v>
      </c>
      <c r="BD1802" s="9">
        <v>711.50450000000001</v>
      </c>
    </row>
    <row r="1803" spans="52:56" x14ac:dyDescent="0.25">
      <c r="AZ1803" s="9">
        <v>1800</v>
      </c>
      <c r="BA1803" s="9">
        <v>0</v>
      </c>
      <c r="BB1803" s="9">
        <v>0</v>
      </c>
      <c r="BC1803" s="9">
        <v>787</v>
      </c>
      <c r="BD1803" s="9">
        <v>711.9</v>
      </c>
    </row>
    <row r="1804" spans="52:56" x14ac:dyDescent="0.25">
      <c r="AZ1804" s="10">
        <v>1801</v>
      </c>
      <c r="BA1804" s="10">
        <v>0</v>
      </c>
      <c r="BB1804" s="10">
        <v>0</v>
      </c>
      <c r="BC1804" s="10">
        <v>787</v>
      </c>
      <c r="BD1804" s="10">
        <v>712.29550000000006</v>
      </c>
    </row>
    <row r="1805" spans="52:56" x14ac:dyDescent="0.25">
      <c r="AZ1805" s="10">
        <v>1802</v>
      </c>
      <c r="BA1805" s="10">
        <v>0</v>
      </c>
      <c r="BB1805" s="10">
        <v>0</v>
      </c>
      <c r="BC1805" s="10">
        <v>787</v>
      </c>
      <c r="BD1805" s="10">
        <v>712.69100000000003</v>
      </c>
    </row>
    <row r="1806" spans="52:56" x14ac:dyDescent="0.25">
      <c r="AZ1806" s="10">
        <v>1803</v>
      </c>
      <c r="BA1806" s="10">
        <v>0</v>
      </c>
      <c r="BB1806" s="10">
        <v>0</v>
      </c>
      <c r="BC1806" s="10">
        <v>787</v>
      </c>
      <c r="BD1806" s="10">
        <v>713.0865</v>
      </c>
    </row>
    <row r="1807" spans="52:56" x14ac:dyDescent="0.25">
      <c r="AZ1807" s="10">
        <v>1804</v>
      </c>
      <c r="BA1807" s="10">
        <v>0</v>
      </c>
      <c r="BB1807" s="10">
        <v>1</v>
      </c>
      <c r="BC1807" s="10">
        <v>788</v>
      </c>
      <c r="BD1807" s="10">
        <v>713.48200000000008</v>
      </c>
    </row>
    <row r="1808" spans="52:56" x14ac:dyDescent="0.25">
      <c r="AZ1808" s="10">
        <v>1805</v>
      </c>
      <c r="BA1808" s="10">
        <v>0</v>
      </c>
      <c r="BB1808" s="10">
        <v>0</v>
      </c>
      <c r="BC1808" s="10">
        <v>788</v>
      </c>
      <c r="BD1808" s="10">
        <v>713.87750000000005</v>
      </c>
    </row>
    <row r="1809" spans="52:56" x14ac:dyDescent="0.25">
      <c r="AZ1809" s="10">
        <v>1806</v>
      </c>
      <c r="BA1809" s="10">
        <v>0</v>
      </c>
      <c r="BB1809" s="10">
        <v>0</v>
      </c>
      <c r="BC1809" s="10">
        <v>788</v>
      </c>
      <c r="BD1809" s="10">
        <v>714.27300000000002</v>
      </c>
    </row>
    <row r="1810" spans="52:56" x14ac:dyDescent="0.25">
      <c r="AZ1810" s="10">
        <v>1807</v>
      </c>
      <c r="BA1810" s="10">
        <v>0</v>
      </c>
      <c r="BB1810" s="10">
        <v>0</v>
      </c>
      <c r="BC1810" s="10">
        <v>788</v>
      </c>
      <c r="BD1810" s="10">
        <v>714.66849999999999</v>
      </c>
    </row>
    <row r="1811" spans="52:56" x14ac:dyDescent="0.25">
      <c r="AZ1811" s="10">
        <v>1808</v>
      </c>
      <c r="BA1811" s="10">
        <v>0</v>
      </c>
      <c r="BB1811" s="10">
        <v>0</v>
      </c>
      <c r="BC1811" s="10">
        <v>788</v>
      </c>
      <c r="BD1811" s="10">
        <v>715.06400000000008</v>
      </c>
    </row>
    <row r="1812" spans="52:56" x14ac:dyDescent="0.25">
      <c r="AZ1812" s="10">
        <v>1809</v>
      </c>
      <c r="BA1812" s="10">
        <v>0</v>
      </c>
      <c r="BB1812" s="10">
        <v>0</v>
      </c>
      <c r="BC1812" s="10">
        <v>788</v>
      </c>
      <c r="BD1812" s="10">
        <v>715.45950000000005</v>
      </c>
    </row>
    <row r="1813" spans="52:56" x14ac:dyDescent="0.25">
      <c r="AZ1813" s="10">
        <v>1810</v>
      </c>
      <c r="BA1813" s="10">
        <v>0</v>
      </c>
      <c r="BB1813" s="10">
        <v>0</v>
      </c>
      <c r="BC1813" s="10">
        <v>788</v>
      </c>
      <c r="BD1813" s="10">
        <v>715.85500000000002</v>
      </c>
    </row>
    <row r="1814" spans="52:56" x14ac:dyDescent="0.25">
      <c r="AZ1814" s="10">
        <v>1811</v>
      </c>
      <c r="BA1814" s="10">
        <v>0</v>
      </c>
      <c r="BB1814" s="10">
        <v>0</v>
      </c>
      <c r="BC1814" s="10">
        <v>788</v>
      </c>
      <c r="BD1814" s="10">
        <v>716.25049999999999</v>
      </c>
    </row>
    <row r="1815" spans="52:56" x14ac:dyDescent="0.25">
      <c r="AZ1815" s="10">
        <v>1812</v>
      </c>
      <c r="BA1815" s="10">
        <v>0</v>
      </c>
      <c r="BB1815" s="10">
        <v>0</v>
      </c>
      <c r="BC1815" s="10">
        <v>788</v>
      </c>
      <c r="BD1815" s="10">
        <v>716.64600000000007</v>
      </c>
    </row>
    <row r="1816" spans="52:56" x14ac:dyDescent="0.25">
      <c r="AZ1816" s="10">
        <v>1813</v>
      </c>
      <c r="BA1816" s="10">
        <v>0</v>
      </c>
      <c r="BB1816" s="10">
        <v>0</v>
      </c>
      <c r="BC1816" s="10">
        <v>788</v>
      </c>
      <c r="BD1816" s="10">
        <v>717.04150000000004</v>
      </c>
    </row>
    <row r="1817" spans="52:56" x14ac:dyDescent="0.25">
      <c r="AZ1817" s="10">
        <v>1814</v>
      </c>
      <c r="BA1817" s="10">
        <v>0</v>
      </c>
      <c r="BB1817" s="10">
        <v>0</v>
      </c>
      <c r="BC1817" s="10">
        <v>788</v>
      </c>
      <c r="BD1817" s="10">
        <v>717.43700000000001</v>
      </c>
    </row>
    <row r="1818" spans="52:56" x14ac:dyDescent="0.25">
      <c r="AZ1818" s="10">
        <v>1815</v>
      </c>
      <c r="BA1818" s="10">
        <v>0</v>
      </c>
      <c r="BB1818" s="10">
        <v>0</v>
      </c>
      <c r="BC1818" s="10">
        <v>788</v>
      </c>
      <c r="BD1818" s="10">
        <v>717.83249999999998</v>
      </c>
    </row>
    <row r="1819" spans="52:56" x14ac:dyDescent="0.25">
      <c r="AZ1819" s="10">
        <v>1816</v>
      </c>
      <c r="BA1819" s="10">
        <v>0</v>
      </c>
      <c r="BB1819" s="10">
        <v>0</v>
      </c>
      <c r="BC1819" s="10">
        <v>788</v>
      </c>
      <c r="BD1819" s="10">
        <v>718.22800000000007</v>
      </c>
    </row>
    <row r="1820" spans="52:56" x14ac:dyDescent="0.25">
      <c r="AZ1820" s="10">
        <v>1817</v>
      </c>
      <c r="BA1820" s="10">
        <v>0</v>
      </c>
      <c r="BB1820" s="10">
        <v>0</v>
      </c>
      <c r="BC1820" s="10">
        <v>788</v>
      </c>
      <c r="BD1820" s="10">
        <v>718.62350000000004</v>
      </c>
    </row>
    <row r="1821" spans="52:56" x14ac:dyDescent="0.25">
      <c r="AZ1821" s="10">
        <v>1818</v>
      </c>
      <c r="BA1821" s="10">
        <v>0</v>
      </c>
      <c r="BB1821" s="10">
        <v>0</v>
      </c>
      <c r="BC1821" s="10">
        <v>788</v>
      </c>
      <c r="BD1821" s="10">
        <v>719.01900000000001</v>
      </c>
    </row>
    <row r="1822" spans="52:56" x14ac:dyDescent="0.25">
      <c r="AZ1822" s="10">
        <v>1819</v>
      </c>
      <c r="BA1822" s="10">
        <v>0</v>
      </c>
      <c r="BB1822" s="10">
        <v>0</v>
      </c>
      <c r="BC1822" s="10">
        <v>788</v>
      </c>
      <c r="BD1822" s="10">
        <v>719.41450000000009</v>
      </c>
    </row>
    <row r="1823" spans="52:56" x14ac:dyDescent="0.25">
      <c r="AZ1823" s="10">
        <v>1820</v>
      </c>
      <c r="BA1823" s="10">
        <v>0</v>
      </c>
      <c r="BB1823" s="10">
        <v>0</v>
      </c>
      <c r="BC1823" s="10">
        <v>788</v>
      </c>
      <c r="BD1823" s="10">
        <v>719.81000000000006</v>
      </c>
    </row>
    <row r="1824" spans="52:56" x14ac:dyDescent="0.25">
      <c r="AZ1824" s="10">
        <v>1821</v>
      </c>
      <c r="BA1824" s="10">
        <v>0</v>
      </c>
      <c r="BB1824" s="10">
        <v>0</v>
      </c>
      <c r="BC1824" s="10">
        <v>788</v>
      </c>
      <c r="BD1824" s="10">
        <v>720.20550000000003</v>
      </c>
    </row>
    <row r="1825" spans="52:56" x14ac:dyDescent="0.25">
      <c r="AZ1825" s="10">
        <v>1822</v>
      </c>
      <c r="BA1825" s="10">
        <v>0</v>
      </c>
      <c r="BB1825" s="10">
        <v>0</v>
      </c>
      <c r="BC1825" s="10">
        <v>788</v>
      </c>
      <c r="BD1825" s="10">
        <v>720.601</v>
      </c>
    </row>
    <row r="1826" spans="52:56" x14ac:dyDescent="0.25">
      <c r="AZ1826" s="10">
        <v>1823</v>
      </c>
      <c r="BA1826" s="10">
        <v>0</v>
      </c>
      <c r="BB1826" s="10">
        <v>0</v>
      </c>
      <c r="BC1826" s="10">
        <v>788</v>
      </c>
      <c r="BD1826" s="10">
        <v>720.99650000000008</v>
      </c>
    </row>
    <row r="1827" spans="52:56" x14ac:dyDescent="0.25">
      <c r="AZ1827" s="10">
        <v>1824</v>
      </c>
      <c r="BA1827" s="10">
        <v>0</v>
      </c>
      <c r="BB1827" s="10">
        <v>0</v>
      </c>
      <c r="BC1827" s="10">
        <v>788</v>
      </c>
      <c r="BD1827" s="10">
        <v>721.39200000000005</v>
      </c>
    </row>
    <row r="1828" spans="52:56" x14ac:dyDescent="0.25">
      <c r="AZ1828" s="10">
        <v>1825</v>
      </c>
      <c r="BA1828" s="10">
        <v>0</v>
      </c>
      <c r="BB1828" s="10">
        <v>0</v>
      </c>
      <c r="BC1828" s="10">
        <v>788</v>
      </c>
      <c r="BD1828" s="10">
        <v>721.78750000000002</v>
      </c>
    </row>
    <row r="1829" spans="52:56" x14ac:dyDescent="0.25">
      <c r="AZ1829" s="10">
        <v>1826</v>
      </c>
      <c r="BA1829" s="10">
        <v>0</v>
      </c>
      <c r="BB1829" s="10">
        <v>0</v>
      </c>
      <c r="BC1829" s="10">
        <v>788</v>
      </c>
      <c r="BD1829" s="10">
        <v>722.18299999999999</v>
      </c>
    </row>
    <row r="1830" spans="52:56" x14ac:dyDescent="0.25">
      <c r="AZ1830" s="10">
        <v>1827</v>
      </c>
      <c r="BA1830" s="10">
        <v>0</v>
      </c>
      <c r="BB1830" s="10">
        <v>0</v>
      </c>
      <c r="BC1830" s="10">
        <v>788</v>
      </c>
      <c r="BD1830" s="10">
        <v>722.57850000000008</v>
      </c>
    </row>
    <row r="1831" spans="52:56" x14ac:dyDescent="0.25">
      <c r="AZ1831" s="10">
        <v>1828</v>
      </c>
      <c r="BA1831" s="10">
        <v>0</v>
      </c>
      <c r="BB1831" s="10">
        <v>0</v>
      </c>
      <c r="BC1831" s="10">
        <v>788</v>
      </c>
      <c r="BD1831" s="10">
        <v>722.97400000000005</v>
      </c>
    </row>
    <row r="1832" spans="52:56" x14ac:dyDescent="0.25">
      <c r="AZ1832" s="10">
        <v>1829</v>
      </c>
      <c r="BA1832" s="10">
        <v>0</v>
      </c>
      <c r="BB1832" s="10">
        <v>0</v>
      </c>
      <c r="BC1832" s="10">
        <v>788</v>
      </c>
      <c r="BD1832" s="10">
        <v>723.36950000000002</v>
      </c>
    </row>
    <row r="1833" spans="52:56" x14ac:dyDescent="0.25">
      <c r="AZ1833" s="10">
        <v>1830</v>
      </c>
      <c r="BA1833" s="10">
        <v>0</v>
      </c>
      <c r="BB1833" s="10">
        <v>0</v>
      </c>
      <c r="BC1833" s="10">
        <v>788</v>
      </c>
      <c r="BD1833" s="10">
        <v>723.76499999999999</v>
      </c>
    </row>
    <row r="1834" spans="52:56" x14ac:dyDescent="0.25">
      <c r="AZ1834" s="10">
        <v>1831</v>
      </c>
      <c r="BA1834" s="10">
        <v>0</v>
      </c>
      <c r="BB1834" s="10">
        <v>0</v>
      </c>
      <c r="BC1834" s="10">
        <v>788</v>
      </c>
      <c r="BD1834" s="10">
        <v>724.16050000000007</v>
      </c>
    </row>
    <row r="1835" spans="52:56" x14ac:dyDescent="0.25">
      <c r="AZ1835" s="10">
        <v>1832</v>
      </c>
      <c r="BA1835" s="10">
        <v>0</v>
      </c>
      <c r="BB1835" s="10">
        <v>0</v>
      </c>
      <c r="BC1835" s="10">
        <v>788</v>
      </c>
      <c r="BD1835" s="10">
        <v>724.55600000000004</v>
      </c>
    </row>
    <row r="1836" spans="52:56" x14ac:dyDescent="0.25">
      <c r="AZ1836" s="10">
        <v>1833</v>
      </c>
      <c r="BA1836" s="10">
        <v>0</v>
      </c>
      <c r="BB1836" s="10">
        <v>0</v>
      </c>
      <c r="BC1836" s="10">
        <v>788</v>
      </c>
      <c r="BD1836" s="10">
        <v>724.95150000000001</v>
      </c>
    </row>
    <row r="1837" spans="52:56" x14ac:dyDescent="0.25">
      <c r="AZ1837" s="10">
        <v>1834</v>
      </c>
      <c r="BA1837" s="10">
        <v>0</v>
      </c>
      <c r="BB1837" s="10">
        <v>0</v>
      </c>
      <c r="BC1837" s="10">
        <v>788</v>
      </c>
      <c r="BD1837" s="10">
        <v>725.34699999999998</v>
      </c>
    </row>
    <row r="1838" spans="52:56" x14ac:dyDescent="0.25">
      <c r="AZ1838" s="10">
        <v>1835</v>
      </c>
      <c r="BA1838" s="10">
        <v>0</v>
      </c>
      <c r="BB1838" s="10">
        <v>0</v>
      </c>
      <c r="BC1838" s="10">
        <v>788</v>
      </c>
      <c r="BD1838" s="10">
        <v>725.74250000000006</v>
      </c>
    </row>
    <row r="1839" spans="52:56" x14ac:dyDescent="0.25">
      <c r="AZ1839" s="10">
        <v>1836</v>
      </c>
      <c r="BA1839" s="10">
        <v>0</v>
      </c>
      <c r="BB1839" s="10">
        <v>0</v>
      </c>
      <c r="BC1839" s="10">
        <v>788</v>
      </c>
      <c r="BD1839" s="10">
        <v>726.13800000000003</v>
      </c>
    </row>
    <row r="1840" spans="52:56" x14ac:dyDescent="0.25">
      <c r="AZ1840" s="10">
        <v>1837</v>
      </c>
      <c r="BA1840" s="10">
        <v>0</v>
      </c>
      <c r="BB1840" s="10">
        <v>0</v>
      </c>
      <c r="BC1840" s="10">
        <v>788</v>
      </c>
      <c r="BD1840" s="10">
        <v>726.5335</v>
      </c>
    </row>
    <row r="1841" spans="52:56" x14ac:dyDescent="0.25">
      <c r="AZ1841" s="10">
        <v>1838</v>
      </c>
      <c r="BA1841" s="10">
        <v>0</v>
      </c>
      <c r="BB1841" s="10">
        <v>0</v>
      </c>
      <c r="BC1841" s="10">
        <v>788</v>
      </c>
      <c r="BD1841" s="10">
        <v>726.92900000000009</v>
      </c>
    </row>
    <row r="1842" spans="52:56" x14ac:dyDescent="0.25">
      <c r="AZ1842" s="10">
        <v>1839</v>
      </c>
      <c r="BA1842" s="10">
        <v>0</v>
      </c>
      <c r="BB1842" s="10">
        <v>0</v>
      </c>
      <c r="BC1842" s="10">
        <v>788</v>
      </c>
      <c r="BD1842" s="10">
        <v>727.32450000000006</v>
      </c>
    </row>
    <row r="1843" spans="52:56" x14ac:dyDescent="0.25">
      <c r="AZ1843" s="10">
        <v>1840</v>
      </c>
      <c r="BA1843" s="10">
        <v>0</v>
      </c>
      <c r="BB1843" s="10">
        <v>0</v>
      </c>
      <c r="BC1843" s="10">
        <v>788</v>
      </c>
      <c r="BD1843" s="10">
        <v>727.72</v>
      </c>
    </row>
    <row r="1844" spans="52:56" x14ac:dyDescent="0.25">
      <c r="AZ1844" s="10">
        <v>1841</v>
      </c>
      <c r="BA1844" s="10">
        <v>0</v>
      </c>
      <c r="BB1844" s="10">
        <v>0</v>
      </c>
      <c r="BC1844" s="10">
        <v>788</v>
      </c>
      <c r="BD1844" s="10">
        <v>728.1155</v>
      </c>
    </row>
    <row r="1845" spans="52:56" x14ac:dyDescent="0.25">
      <c r="AZ1845" s="10">
        <v>1842</v>
      </c>
      <c r="BA1845" s="10">
        <v>0</v>
      </c>
      <c r="BB1845" s="10">
        <v>0</v>
      </c>
      <c r="BC1845" s="10">
        <v>788</v>
      </c>
      <c r="BD1845" s="10">
        <v>728.51100000000008</v>
      </c>
    </row>
    <row r="1846" spans="52:56" x14ac:dyDescent="0.25">
      <c r="AZ1846" s="10">
        <v>1843</v>
      </c>
      <c r="BA1846" s="10">
        <v>0</v>
      </c>
      <c r="BB1846" s="10">
        <v>0</v>
      </c>
      <c r="BC1846" s="10">
        <v>788</v>
      </c>
      <c r="BD1846" s="10">
        <v>728.90650000000005</v>
      </c>
    </row>
    <row r="1847" spans="52:56" x14ac:dyDescent="0.25">
      <c r="AZ1847" s="10">
        <v>1844</v>
      </c>
      <c r="BA1847" s="10">
        <v>0</v>
      </c>
      <c r="BB1847" s="10">
        <v>0</v>
      </c>
      <c r="BC1847" s="10">
        <v>788</v>
      </c>
      <c r="BD1847" s="10">
        <v>729.30200000000002</v>
      </c>
    </row>
    <row r="1848" spans="52:56" x14ac:dyDescent="0.25">
      <c r="AZ1848" s="10">
        <v>1845</v>
      </c>
      <c r="BA1848" s="10">
        <v>0</v>
      </c>
      <c r="BB1848" s="10">
        <v>0</v>
      </c>
      <c r="BC1848" s="10">
        <v>788</v>
      </c>
      <c r="BD1848" s="10">
        <v>729.69749999999999</v>
      </c>
    </row>
    <row r="1849" spans="52:56" x14ac:dyDescent="0.25">
      <c r="AZ1849" s="10">
        <v>1846</v>
      </c>
      <c r="BA1849" s="10">
        <v>0</v>
      </c>
      <c r="BB1849" s="10">
        <v>0</v>
      </c>
      <c r="BC1849" s="10">
        <v>788</v>
      </c>
      <c r="BD1849" s="10">
        <v>730.09300000000007</v>
      </c>
    </row>
    <row r="1850" spans="52:56" x14ac:dyDescent="0.25">
      <c r="AZ1850" s="10">
        <v>1847</v>
      </c>
      <c r="BA1850" s="10">
        <v>0</v>
      </c>
      <c r="BB1850" s="10">
        <v>0</v>
      </c>
      <c r="BC1850" s="10">
        <v>788</v>
      </c>
      <c r="BD1850" s="10">
        <v>730.48850000000004</v>
      </c>
    </row>
    <row r="1851" spans="52:56" x14ac:dyDescent="0.25">
      <c r="AZ1851" s="10">
        <v>1848</v>
      </c>
      <c r="BA1851" s="10">
        <v>0</v>
      </c>
      <c r="BB1851" s="10">
        <v>0</v>
      </c>
      <c r="BC1851" s="10">
        <v>788</v>
      </c>
      <c r="BD1851" s="10">
        <v>730.88400000000001</v>
      </c>
    </row>
    <row r="1852" spans="52:56" x14ac:dyDescent="0.25">
      <c r="AZ1852" s="10">
        <v>1849</v>
      </c>
      <c r="BA1852" s="10">
        <v>0</v>
      </c>
      <c r="BB1852" s="10">
        <v>0</v>
      </c>
      <c r="BC1852" s="10">
        <v>788</v>
      </c>
      <c r="BD1852" s="10">
        <v>731.27949999999998</v>
      </c>
    </row>
    <row r="1853" spans="52:56" x14ac:dyDescent="0.25">
      <c r="AZ1853" s="10">
        <v>1850</v>
      </c>
      <c r="BA1853" s="10">
        <v>0</v>
      </c>
      <c r="BB1853" s="10">
        <v>0</v>
      </c>
      <c r="BC1853" s="10">
        <v>788</v>
      </c>
      <c r="BD1853" s="10">
        <v>731.67500000000007</v>
      </c>
    </row>
    <row r="1854" spans="52:56" x14ac:dyDescent="0.25">
      <c r="AZ1854" s="10">
        <v>1851</v>
      </c>
      <c r="BA1854" s="10">
        <v>0</v>
      </c>
      <c r="BB1854" s="10">
        <v>0</v>
      </c>
      <c r="BC1854" s="10">
        <v>788</v>
      </c>
      <c r="BD1854" s="10">
        <v>732.07050000000004</v>
      </c>
    </row>
    <row r="1855" spans="52:56" x14ac:dyDescent="0.25">
      <c r="AZ1855" s="10">
        <v>1852</v>
      </c>
      <c r="BA1855" s="10">
        <v>0</v>
      </c>
      <c r="BB1855" s="10">
        <v>0</v>
      </c>
      <c r="BC1855" s="10">
        <v>788</v>
      </c>
      <c r="BD1855" s="10">
        <v>732.46600000000001</v>
      </c>
    </row>
    <row r="1856" spans="52:56" x14ac:dyDescent="0.25">
      <c r="AZ1856" s="10">
        <v>1853</v>
      </c>
      <c r="BA1856" s="10">
        <v>0</v>
      </c>
      <c r="BB1856" s="10">
        <v>0</v>
      </c>
      <c r="BC1856" s="10">
        <v>788</v>
      </c>
      <c r="BD1856" s="10">
        <v>732.86149999999998</v>
      </c>
    </row>
    <row r="1857" spans="52:56" x14ac:dyDescent="0.25">
      <c r="AZ1857" s="10">
        <v>1854</v>
      </c>
      <c r="BA1857" s="10">
        <v>0</v>
      </c>
      <c r="BB1857" s="10">
        <v>0</v>
      </c>
      <c r="BC1857" s="10">
        <v>788</v>
      </c>
      <c r="BD1857" s="10">
        <v>733.25700000000006</v>
      </c>
    </row>
    <row r="1858" spans="52:56" x14ac:dyDescent="0.25">
      <c r="AZ1858" s="10">
        <v>1855</v>
      </c>
      <c r="BA1858" s="10">
        <v>0</v>
      </c>
      <c r="BB1858" s="10">
        <v>0</v>
      </c>
      <c r="BC1858" s="10">
        <v>788</v>
      </c>
      <c r="BD1858" s="10">
        <v>733.65250000000003</v>
      </c>
    </row>
    <row r="1859" spans="52:56" x14ac:dyDescent="0.25">
      <c r="AZ1859" s="10">
        <v>1856</v>
      </c>
      <c r="BA1859" s="10">
        <v>0</v>
      </c>
      <c r="BB1859" s="10">
        <v>0</v>
      </c>
      <c r="BC1859" s="10">
        <v>788</v>
      </c>
      <c r="BD1859" s="10">
        <v>734.048</v>
      </c>
    </row>
    <row r="1860" spans="52:56" x14ac:dyDescent="0.25">
      <c r="AZ1860" s="10">
        <v>1857</v>
      </c>
      <c r="BA1860" s="10">
        <v>0</v>
      </c>
      <c r="BB1860" s="10">
        <v>0</v>
      </c>
      <c r="BC1860" s="10">
        <v>788</v>
      </c>
      <c r="BD1860" s="10">
        <v>734.44350000000009</v>
      </c>
    </row>
    <row r="1861" spans="52:56" x14ac:dyDescent="0.25">
      <c r="AZ1861" s="10">
        <v>1858</v>
      </c>
      <c r="BA1861" s="10">
        <v>0</v>
      </c>
      <c r="BB1861" s="10">
        <v>0</v>
      </c>
      <c r="BC1861" s="10">
        <v>788</v>
      </c>
      <c r="BD1861" s="10">
        <v>734.83900000000006</v>
      </c>
    </row>
    <row r="1862" spans="52:56" x14ac:dyDescent="0.25">
      <c r="AZ1862" s="10">
        <v>1859</v>
      </c>
      <c r="BA1862" s="10">
        <v>0</v>
      </c>
      <c r="BB1862" s="10">
        <v>0</v>
      </c>
      <c r="BC1862" s="10">
        <v>788</v>
      </c>
      <c r="BD1862" s="10">
        <v>735.23450000000003</v>
      </c>
    </row>
    <row r="1863" spans="52:56" x14ac:dyDescent="0.25">
      <c r="AZ1863" s="10">
        <v>1860</v>
      </c>
      <c r="BA1863" s="10">
        <v>0</v>
      </c>
      <c r="BB1863" s="10">
        <v>0</v>
      </c>
      <c r="BC1863" s="10">
        <v>788</v>
      </c>
      <c r="BD1863" s="10">
        <v>735.63</v>
      </c>
    </row>
    <row r="1864" spans="52:56" x14ac:dyDescent="0.25">
      <c r="AZ1864" s="10">
        <v>1861</v>
      </c>
      <c r="BA1864" s="10">
        <v>0</v>
      </c>
      <c r="BB1864" s="10">
        <v>0</v>
      </c>
      <c r="BC1864" s="10">
        <v>788</v>
      </c>
      <c r="BD1864" s="10">
        <v>736.02550000000008</v>
      </c>
    </row>
    <row r="1865" spans="52:56" x14ac:dyDescent="0.25">
      <c r="AZ1865" s="10">
        <v>1862</v>
      </c>
      <c r="BA1865" s="10">
        <v>0</v>
      </c>
      <c r="BB1865" s="10">
        <v>0</v>
      </c>
      <c r="BC1865" s="10">
        <v>788</v>
      </c>
      <c r="BD1865" s="10">
        <v>736.42100000000005</v>
      </c>
    </row>
    <row r="1866" spans="52:56" x14ac:dyDescent="0.25">
      <c r="AZ1866" s="10">
        <v>1863</v>
      </c>
      <c r="BA1866" s="10">
        <v>0</v>
      </c>
      <c r="BB1866" s="10">
        <v>0</v>
      </c>
      <c r="BC1866" s="10">
        <v>788</v>
      </c>
      <c r="BD1866" s="10">
        <v>736.81650000000002</v>
      </c>
    </row>
    <row r="1867" spans="52:56" x14ac:dyDescent="0.25">
      <c r="AZ1867" s="10">
        <v>1864</v>
      </c>
      <c r="BA1867" s="10">
        <v>0</v>
      </c>
      <c r="BB1867" s="10">
        <v>0</v>
      </c>
      <c r="BC1867" s="10">
        <v>788</v>
      </c>
      <c r="BD1867" s="10">
        <v>737.21199999999999</v>
      </c>
    </row>
    <row r="1868" spans="52:56" x14ac:dyDescent="0.25">
      <c r="AZ1868" s="10">
        <v>1865</v>
      </c>
      <c r="BA1868" s="10">
        <v>0</v>
      </c>
      <c r="BB1868" s="10">
        <v>0</v>
      </c>
      <c r="BC1868" s="10">
        <v>788</v>
      </c>
      <c r="BD1868" s="10">
        <v>737.60750000000007</v>
      </c>
    </row>
    <row r="1869" spans="52:56" x14ac:dyDescent="0.25">
      <c r="AZ1869" s="10">
        <v>1866</v>
      </c>
      <c r="BA1869" s="10">
        <v>0</v>
      </c>
      <c r="BB1869" s="10">
        <v>0</v>
      </c>
      <c r="BC1869" s="10">
        <v>788</v>
      </c>
      <c r="BD1869" s="10">
        <v>738.00300000000004</v>
      </c>
    </row>
    <row r="1870" spans="52:56" x14ac:dyDescent="0.25">
      <c r="AZ1870" s="10">
        <v>1867</v>
      </c>
      <c r="BA1870" s="10">
        <v>0</v>
      </c>
      <c r="BB1870" s="10">
        <v>0</v>
      </c>
      <c r="BC1870" s="10">
        <v>788</v>
      </c>
      <c r="BD1870" s="10">
        <v>738.39850000000001</v>
      </c>
    </row>
    <row r="1871" spans="52:56" x14ac:dyDescent="0.25">
      <c r="AZ1871" s="10">
        <v>1868</v>
      </c>
      <c r="BA1871" s="10">
        <v>0</v>
      </c>
      <c r="BB1871" s="10">
        <v>0</v>
      </c>
      <c r="BC1871" s="10">
        <v>788</v>
      </c>
      <c r="BD1871" s="10">
        <v>738.79399999999998</v>
      </c>
    </row>
    <row r="1872" spans="52:56" x14ac:dyDescent="0.25">
      <c r="AZ1872" s="10">
        <v>1869</v>
      </c>
      <c r="BA1872" s="10">
        <v>0</v>
      </c>
      <c r="BB1872" s="10">
        <v>0</v>
      </c>
      <c r="BC1872" s="10">
        <v>788</v>
      </c>
      <c r="BD1872" s="10">
        <v>739.18950000000007</v>
      </c>
    </row>
    <row r="1873" spans="52:56" x14ac:dyDescent="0.25">
      <c r="AZ1873" s="10">
        <v>1870</v>
      </c>
      <c r="BA1873" s="10">
        <v>0</v>
      </c>
      <c r="BB1873" s="10">
        <v>0</v>
      </c>
      <c r="BC1873" s="10">
        <v>788</v>
      </c>
      <c r="BD1873" s="10">
        <v>739.58500000000004</v>
      </c>
    </row>
    <row r="1874" spans="52:56" x14ac:dyDescent="0.25">
      <c r="AZ1874" s="10">
        <v>1871</v>
      </c>
      <c r="BA1874" s="10">
        <v>0</v>
      </c>
      <c r="BB1874" s="10">
        <v>0</v>
      </c>
      <c r="BC1874" s="10">
        <v>788</v>
      </c>
      <c r="BD1874" s="10">
        <v>739.98050000000001</v>
      </c>
    </row>
    <row r="1875" spans="52:56" x14ac:dyDescent="0.25">
      <c r="AZ1875" s="10">
        <v>1872</v>
      </c>
      <c r="BA1875" s="10">
        <v>0</v>
      </c>
      <c r="BB1875" s="10">
        <v>0</v>
      </c>
      <c r="BC1875" s="10">
        <v>788</v>
      </c>
      <c r="BD1875" s="10">
        <v>740.37600000000009</v>
      </c>
    </row>
    <row r="1876" spans="52:56" x14ac:dyDescent="0.25">
      <c r="AZ1876" s="10">
        <v>1873</v>
      </c>
      <c r="BA1876" s="10">
        <v>0</v>
      </c>
      <c r="BB1876" s="10">
        <v>0</v>
      </c>
      <c r="BC1876" s="10">
        <v>788</v>
      </c>
      <c r="BD1876" s="10">
        <v>740.77150000000006</v>
      </c>
    </row>
    <row r="1877" spans="52:56" x14ac:dyDescent="0.25">
      <c r="AZ1877" s="10">
        <v>1874</v>
      </c>
      <c r="BA1877" s="10">
        <v>0</v>
      </c>
      <c r="BB1877" s="10">
        <v>0</v>
      </c>
      <c r="BC1877" s="10">
        <v>788</v>
      </c>
      <c r="BD1877" s="10">
        <v>741.16700000000003</v>
      </c>
    </row>
    <row r="1878" spans="52:56" x14ac:dyDescent="0.25">
      <c r="AZ1878" s="10">
        <v>1875</v>
      </c>
      <c r="BA1878" s="10">
        <v>0</v>
      </c>
      <c r="BB1878" s="10">
        <v>0</v>
      </c>
      <c r="BC1878" s="10">
        <v>788</v>
      </c>
      <c r="BD1878" s="10">
        <v>741.5625</v>
      </c>
    </row>
    <row r="1879" spans="52:56" x14ac:dyDescent="0.25">
      <c r="AZ1879" s="10">
        <v>1876</v>
      </c>
      <c r="BA1879" s="10">
        <v>0</v>
      </c>
      <c r="BB1879" s="10">
        <v>0</v>
      </c>
      <c r="BC1879" s="10">
        <v>788</v>
      </c>
      <c r="BD1879" s="10">
        <v>741.95800000000008</v>
      </c>
    </row>
    <row r="1880" spans="52:56" x14ac:dyDescent="0.25">
      <c r="AZ1880" s="10">
        <v>1877</v>
      </c>
      <c r="BA1880" s="10">
        <v>0</v>
      </c>
      <c r="BB1880" s="10">
        <v>0</v>
      </c>
      <c r="BC1880" s="10">
        <v>788</v>
      </c>
      <c r="BD1880" s="10">
        <v>742.35350000000005</v>
      </c>
    </row>
    <row r="1881" spans="52:56" x14ac:dyDescent="0.25">
      <c r="AZ1881" s="10">
        <v>1878</v>
      </c>
      <c r="BA1881" s="10">
        <v>0</v>
      </c>
      <c r="BB1881" s="10">
        <v>0</v>
      </c>
      <c r="BC1881" s="10">
        <v>788</v>
      </c>
      <c r="BD1881" s="10">
        <v>742.74900000000002</v>
      </c>
    </row>
    <row r="1882" spans="52:56" x14ac:dyDescent="0.25">
      <c r="AZ1882" s="10">
        <v>1879</v>
      </c>
      <c r="BA1882" s="10">
        <v>0</v>
      </c>
      <c r="BB1882" s="10">
        <v>0</v>
      </c>
      <c r="BC1882" s="10">
        <v>788</v>
      </c>
      <c r="BD1882" s="10">
        <v>743.14449999999999</v>
      </c>
    </row>
    <row r="1883" spans="52:56" x14ac:dyDescent="0.25">
      <c r="AZ1883" s="10">
        <v>1880</v>
      </c>
      <c r="BA1883" s="10">
        <v>0</v>
      </c>
      <c r="BB1883" s="10">
        <v>0</v>
      </c>
      <c r="BC1883" s="10">
        <v>788</v>
      </c>
      <c r="BD1883" s="10">
        <v>743.54000000000008</v>
      </c>
    </row>
    <row r="1884" spans="52:56" x14ac:dyDescent="0.25">
      <c r="AZ1884" s="10">
        <v>1881</v>
      </c>
      <c r="BA1884" s="10">
        <v>0</v>
      </c>
      <c r="BB1884" s="10">
        <v>0</v>
      </c>
      <c r="BC1884" s="10">
        <v>788</v>
      </c>
      <c r="BD1884" s="10">
        <v>743.93550000000005</v>
      </c>
    </row>
    <row r="1885" spans="52:56" x14ac:dyDescent="0.25">
      <c r="AZ1885" s="10">
        <v>1882</v>
      </c>
      <c r="BA1885" s="10">
        <v>0</v>
      </c>
      <c r="BB1885" s="10">
        <v>0</v>
      </c>
      <c r="BC1885" s="10">
        <v>788</v>
      </c>
      <c r="BD1885" s="10">
        <v>744.33100000000002</v>
      </c>
    </row>
    <row r="1886" spans="52:56" x14ac:dyDescent="0.25">
      <c r="AZ1886" s="10">
        <v>1883</v>
      </c>
      <c r="BA1886" s="10">
        <v>0</v>
      </c>
      <c r="BB1886" s="10">
        <v>0</v>
      </c>
      <c r="BC1886" s="10">
        <v>788</v>
      </c>
      <c r="BD1886" s="10">
        <v>744.72649999999999</v>
      </c>
    </row>
    <row r="1887" spans="52:56" x14ac:dyDescent="0.25">
      <c r="AZ1887" s="10">
        <v>1884</v>
      </c>
      <c r="BA1887" s="10">
        <v>0</v>
      </c>
      <c r="BB1887" s="10">
        <v>0</v>
      </c>
      <c r="BC1887" s="10">
        <v>788</v>
      </c>
      <c r="BD1887" s="10">
        <v>745.12200000000007</v>
      </c>
    </row>
    <row r="1888" spans="52:56" x14ac:dyDescent="0.25">
      <c r="AZ1888" s="10">
        <v>1885</v>
      </c>
      <c r="BA1888" s="10">
        <v>0</v>
      </c>
      <c r="BB1888" s="10">
        <v>0</v>
      </c>
      <c r="BC1888" s="10">
        <v>788</v>
      </c>
      <c r="BD1888" s="10">
        <v>745.51750000000004</v>
      </c>
    </row>
    <row r="1889" spans="52:56" x14ac:dyDescent="0.25">
      <c r="AZ1889" s="10">
        <v>1886</v>
      </c>
      <c r="BA1889" s="10">
        <v>0</v>
      </c>
      <c r="BB1889" s="10">
        <v>0</v>
      </c>
      <c r="BC1889" s="10">
        <v>788</v>
      </c>
      <c r="BD1889" s="10">
        <v>745.91300000000001</v>
      </c>
    </row>
    <row r="1890" spans="52:56" x14ac:dyDescent="0.25">
      <c r="AZ1890" s="10">
        <v>1887</v>
      </c>
      <c r="BA1890" s="10">
        <v>0</v>
      </c>
      <c r="BB1890" s="10">
        <v>0</v>
      </c>
      <c r="BC1890" s="10">
        <v>788</v>
      </c>
      <c r="BD1890" s="10">
        <v>746.30849999999998</v>
      </c>
    </row>
    <row r="1891" spans="52:56" x14ac:dyDescent="0.25">
      <c r="AZ1891" s="10">
        <v>1888</v>
      </c>
      <c r="BA1891" s="10">
        <v>0</v>
      </c>
      <c r="BB1891" s="10">
        <v>0</v>
      </c>
      <c r="BC1891" s="10">
        <v>788</v>
      </c>
      <c r="BD1891" s="10">
        <v>746.70400000000006</v>
      </c>
    </row>
    <row r="1892" spans="52:56" x14ac:dyDescent="0.25">
      <c r="AZ1892" s="10">
        <v>1889</v>
      </c>
      <c r="BA1892" s="10">
        <v>0</v>
      </c>
      <c r="BB1892" s="10">
        <v>0</v>
      </c>
      <c r="BC1892" s="10">
        <v>788</v>
      </c>
      <c r="BD1892" s="10">
        <v>747.09950000000003</v>
      </c>
    </row>
    <row r="1893" spans="52:56" x14ac:dyDescent="0.25">
      <c r="AZ1893" s="10">
        <v>1890</v>
      </c>
      <c r="BA1893" s="10">
        <v>0</v>
      </c>
      <c r="BB1893" s="10">
        <v>0</v>
      </c>
      <c r="BC1893" s="10">
        <v>788</v>
      </c>
      <c r="BD1893" s="10">
        <v>747.495</v>
      </c>
    </row>
    <row r="1894" spans="52:56" x14ac:dyDescent="0.25">
      <c r="AZ1894" s="10">
        <v>1891</v>
      </c>
      <c r="BA1894" s="10">
        <v>0</v>
      </c>
      <c r="BB1894" s="10">
        <v>0</v>
      </c>
      <c r="BC1894" s="10">
        <v>788</v>
      </c>
      <c r="BD1894" s="10">
        <v>747.89050000000009</v>
      </c>
    </row>
    <row r="1895" spans="52:56" x14ac:dyDescent="0.25">
      <c r="AZ1895" s="10">
        <v>1892</v>
      </c>
      <c r="BA1895" s="10">
        <v>0</v>
      </c>
      <c r="BB1895" s="10">
        <v>0</v>
      </c>
      <c r="BC1895" s="10">
        <v>788</v>
      </c>
      <c r="BD1895" s="10">
        <v>748.28600000000006</v>
      </c>
    </row>
    <row r="1896" spans="52:56" x14ac:dyDescent="0.25">
      <c r="AZ1896" s="10">
        <v>1893</v>
      </c>
      <c r="BA1896" s="10">
        <v>0</v>
      </c>
      <c r="BB1896" s="10">
        <v>0</v>
      </c>
      <c r="BC1896" s="10">
        <v>788</v>
      </c>
      <c r="BD1896" s="10">
        <v>748.68150000000003</v>
      </c>
    </row>
    <row r="1897" spans="52:56" x14ac:dyDescent="0.25">
      <c r="AZ1897" s="10">
        <v>1894</v>
      </c>
      <c r="BA1897" s="10">
        <v>0</v>
      </c>
      <c r="BB1897" s="10">
        <v>0</v>
      </c>
      <c r="BC1897" s="10">
        <v>788</v>
      </c>
      <c r="BD1897" s="10">
        <v>749.077</v>
      </c>
    </row>
    <row r="1898" spans="52:56" x14ac:dyDescent="0.25">
      <c r="AZ1898" s="10">
        <v>1895</v>
      </c>
      <c r="BA1898" s="10">
        <v>0</v>
      </c>
      <c r="BB1898" s="10">
        <v>0</v>
      </c>
      <c r="BC1898" s="10">
        <v>788</v>
      </c>
      <c r="BD1898" s="10">
        <v>749.47250000000008</v>
      </c>
    </row>
    <row r="1899" spans="52:56" x14ac:dyDescent="0.25">
      <c r="AZ1899" s="10">
        <v>1896</v>
      </c>
      <c r="BA1899" s="10">
        <v>0</v>
      </c>
      <c r="BB1899" s="10">
        <v>0</v>
      </c>
      <c r="BC1899" s="10">
        <v>788</v>
      </c>
      <c r="BD1899" s="10">
        <v>749.86800000000005</v>
      </c>
    </row>
    <row r="1900" spans="52:56" x14ac:dyDescent="0.25">
      <c r="AZ1900" s="10">
        <v>1897</v>
      </c>
      <c r="BA1900" s="10">
        <v>0</v>
      </c>
      <c r="BB1900" s="10">
        <v>0</v>
      </c>
      <c r="BC1900" s="10">
        <v>788</v>
      </c>
      <c r="BD1900" s="10">
        <v>750.26350000000002</v>
      </c>
    </row>
    <row r="1901" spans="52:56" x14ac:dyDescent="0.25">
      <c r="AZ1901" s="10">
        <v>1898</v>
      </c>
      <c r="BA1901" s="10">
        <v>0</v>
      </c>
      <c r="BB1901" s="10">
        <v>0</v>
      </c>
      <c r="BC1901" s="10">
        <v>788</v>
      </c>
      <c r="BD1901" s="10">
        <v>750.65899999999999</v>
      </c>
    </row>
    <row r="1902" spans="52:56" x14ac:dyDescent="0.25">
      <c r="AZ1902" s="10">
        <v>1899</v>
      </c>
      <c r="BA1902" s="10">
        <v>0</v>
      </c>
      <c r="BB1902" s="10">
        <v>0</v>
      </c>
      <c r="BC1902" s="10">
        <v>788</v>
      </c>
      <c r="BD1902" s="10">
        <v>751.05450000000008</v>
      </c>
    </row>
    <row r="1903" spans="52:56" x14ac:dyDescent="0.25">
      <c r="AZ1903" s="10">
        <v>1900</v>
      </c>
      <c r="BA1903" s="10">
        <v>0</v>
      </c>
      <c r="BB1903" s="10">
        <v>0</v>
      </c>
      <c r="BC1903" s="10">
        <v>788</v>
      </c>
      <c r="BD1903" s="10">
        <v>751.45</v>
      </c>
    </row>
    <row r="1904" spans="52:56" x14ac:dyDescent="0.25">
      <c r="AZ1904" s="10">
        <v>1901</v>
      </c>
      <c r="BA1904" s="10">
        <v>0</v>
      </c>
      <c r="BB1904" s="10">
        <v>0</v>
      </c>
      <c r="BC1904" s="10">
        <v>788</v>
      </c>
      <c r="BD1904" s="10">
        <v>751.84550000000002</v>
      </c>
    </row>
    <row r="1905" spans="52:56" x14ac:dyDescent="0.25">
      <c r="AZ1905" s="10">
        <v>1902</v>
      </c>
      <c r="BA1905" s="10">
        <v>0</v>
      </c>
      <c r="BB1905" s="10">
        <v>0</v>
      </c>
      <c r="BC1905" s="10">
        <v>788</v>
      </c>
      <c r="BD1905" s="10">
        <v>752.24099999999999</v>
      </c>
    </row>
    <row r="1906" spans="52:56" x14ac:dyDescent="0.25">
      <c r="AZ1906" s="10">
        <v>1903</v>
      </c>
      <c r="BA1906" s="10">
        <v>0</v>
      </c>
      <c r="BB1906" s="10">
        <v>0</v>
      </c>
      <c r="BC1906" s="10">
        <v>788</v>
      </c>
      <c r="BD1906" s="10">
        <v>752.63650000000007</v>
      </c>
    </row>
    <row r="1907" spans="52:56" x14ac:dyDescent="0.25">
      <c r="AZ1907" s="10">
        <v>1904</v>
      </c>
      <c r="BA1907" s="10">
        <v>0</v>
      </c>
      <c r="BB1907" s="10">
        <v>1</v>
      </c>
      <c r="BC1907" s="10">
        <v>789</v>
      </c>
      <c r="BD1907" s="10">
        <v>753.03200000000004</v>
      </c>
    </row>
    <row r="1908" spans="52:56" x14ac:dyDescent="0.25">
      <c r="AZ1908" s="10">
        <v>1905</v>
      </c>
      <c r="BA1908" s="10">
        <v>0</v>
      </c>
      <c r="BB1908" s="10">
        <v>0</v>
      </c>
      <c r="BC1908" s="10">
        <v>789</v>
      </c>
      <c r="BD1908" s="10">
        <v>753.42750000000001</v>
      </c>
    </row>
    <row r="1909" spans="52:56" x14ac:dyDescent="0.25">
      <c r="AZ1909" s="10">
        <v>1906</v>
      </c>
      <c r="BA1909" s="10">
        <v>0</v>
      </c>
      <c r="BB1909" s="10">
        <v>0</v>
      </c>
      <c r="BC1909" s="10">
        <v>789</v>
      </c>
      <c r="BD1909" s="10">
        <v>753.82299999999998</v>
      </c>
    </row>
    <row r="1910" spans="52:56" x14ac:dyDescent="0.25">
      <c r="AZ1910" s="10">
        <v>1907</v>
      </c>
      <c r="BA1910" s="10">
        <v>0</v>
      </c>
      <c r="BB1910" s="10">
        <v>0</v>
      </c>
      <c r="BC1910" s="10">
        <v>789</v>
      </c>
      <c r="BD1910" s="10">
        <v>754.21850000000006</v>
      </c>
    </row>
    <row r="1911" spans="52:56" x14ac:dyDescent="0.25">
      <c r="AZ1911" s="10">
        <v>1908</v>
      </c>
      <c r="BA1911" s="10">
        <v>0</v>
      </c>
      <c r="BB1911" s="10">
        <v>0</v>
      </c>
      <c r="BC1911" s="10">
        <v>789</v>
      </c>
      <c r="BD1911" s="10">
        <v>754.61400000000003</v>
      </c>
    </row>
    <row r="1912" spans="52:56" x14ac:dyDescent="0.25">
      <c r="AZ1912" s="10">
        <v>1909</v>
      </c>
      <c r="BA1912" s="10">
        <v>0</v>
      </c>
      <c r="BB1912" s="10">
        <v>0</v>
      </c>
      <c r="BC1912" s="10">
        <v>789</v>
      </c>
      <c r="BD1912" s="10">
        <v>755.0095</v>
      </c>
    </row>
    <row r="1913" spans="52:56" x14ac:dyDescent="0.25">
      <c r="AZ1913" s="10">
        <v>1910</v>
      </c>
      <c r="BA1913" s="10">
        <v>0</v>
      </c>
      <c r="BB1913" s="10">
        <v>0</v>
      </c>
      <c r="BC1913" s="10">
        <v>789</v>
      </c>
      <c r="BD1913" s="10">
        <v>755.40500000000009</v>
      </c>
    </row>
    <row r="1914" spans="52:56" x14ac:dyDescent="0.25">
      <c r="AZ1914" s="10">
        <v>1911</v>
      </c>
      <c r="BA1914" s="10">
        <v>0</v>
      </c>
      <c r="BB1914" s="10">
        <v>0</v>
      </c>
      <c r="BC1914" s="10">
        <v>789</v>
      </c>
      <c r="BD1914" s="10">
        <v>755.80050000000006</v>
      </c>
    </row>
    <row r="1915" spans="52:56" x14ac:dyDescent="0.25">
      <c r="AZ1915" s="10">
        <v>1912</v>
      </c>
      <c r="BA1915" s="10">
        <v>0</v>
      </c>
      <c r="BB1915" s="10">
        <v>0</v>
      </c>
      <c r="BC1915" s="10">
        <v>789</v>
      </c>
      <c r="BD1915" s="10">
        <v>756.19600000000003</v>
      </c>
    </row>
    <row r="1916" spans="52:56" x14ac:dyDescent="0.25">
      <c r="AZ1916" s="10">
        <v>1913</v>
      </c>
      <c r="BA1916" s="10">
        <v>0</v>
      </c>
      <c r="BB1916" s="10">
        <v>0</v>
      </c>
      <c r="BC1916" s="10">
        <v>789</v>
      </c>
      <c r="BD1916" s="10">
        <v>756.5915</v>
      </c>
    </row>
    <row r="1917" spans="52:56" x14ac:dyDescent="0.25">
      <c r="AZ1917" s="10">
        <v>1914</v>
      </c>
      <c r="BA1917" s="10">
        <v>0</v>
      </c>
      <c r="BB1917" s="10">
        <v>0</v>
      </c>
      <c r="BC1917" s="10">
        <v>789</v>
      </c>
      <c r="BD1917" s="10">
        <v>756.98700000000008</v>
      </c>
    </row>
    <row r="1918" spans="52:56" x14ac:dyDescent="0.25">
      <c r="AZ1918" s="10">
        <v>1915</v>
      </c>
      <c r="BA1918" s="10">
        <v>0</v>
      </c>
      <c r="BB1918" s="10">
        <v>0</v>
      </c>
      <c r="BC1918" s="10">
        <v>789</v>
      </c>
      <c r="BD1918" s="10">
        <v>757.38250000000005</v>
      </c>
    </row>
    <row r="1919" spans="52:56" x14ac:dyDescent="0.25">
      <c r="AZ1919" s="10">
        <v>1916</v>
      </c>
      <c r="BA1919" s="10">
        <v>0</v>
      </c>
      <c r="BB1919" s="10">
        <v>0</v>
      </c>
      <c r="BC1919" s="10">
        <v>789</v>
      </c>
      <c r="BD1919" s="10">
        <v>757.77800000000002</v>
      </c>
    </row>
    <row r="1920" spans="52:56" x14ac:dyDescent="0.25">
      <c r="AZ1920" s="10">
        <v>1917</v>
      </c>
      <c r="BA1920" s="10">
        <v>0</v>
      </c>
      <c r="BB1920" s="10">
        <v>0</v>
      </c>
      <c r="BC1920" s="10">
        <v>789</v>
      </c>
      <c r="BD1920" s="10">
        <v>758.17349999999999</v>
      </c>
    </row>
    <row r="1921" spans="52:56" x14ac:dyDescent="0.25">
      <c r="AZ1921" s="10">
        <v>1918</v>
      </c>
      <c r="BA1921" s="10">
        <v>0</v>
      </c>
      <c r="BB1921" s="10">
        <v>0</v>
      </c>
      <c r="BC1921" s="10">
        <v>789</v>
      </c>
      <c r="BD1921" s="10">
        <v>758.56900000000007</v>
      </c>
    </row>
    <row r="1922" spans="52:56" x14ac:dyDescent="0.25">
      <c r="AZ1922" s="10">
        <v>1919</v>
      </c>
      <c r="BA1922" s="10">
        <v>0</v>
      </c>
      <c r="BB1922" s="10">
        <v>0</v>
      </c>
      <c r="BC1922" s="10">
        <v>789</v>
      </c>
      <c r="BD1922" s="10">
        <v>758.96450000000004</v>
      </c>
    </row>
    <row r="1923" spans="52:56" x14ac:dyDescent="0.25">
      <c r="AZ1923" s="10">
        <v>1920</v>
      </c>
      <c r="BA1923" s="10">
        <v>0</v>
      </c>
      <c r="BB1923" s="10">
        <v>0</v>
      </c>
      <c r="BC1923" s="10">
        <v>789</v>
      </c>
      <c r="BD1923" s="10">
        <v>759.36</v>
      </c>
    </row>
    <row r="1924" spans="52:56" x14ac:dyDescent="0.25">
      <c r="AZ1924" s="10">
        <v>1921</v>
      </c>
      <c r="BA1924" s="10">
        <v>0</v>
      </c>
      <c r="BB1924" s="10">
        <v>0</v>
      </c>
      <c r="BC1924" s="10">
        <v>789</v>
      </c>
      <c r="BD1924" s="10">
        <v>759.75549999999998</v>
      </c>
    </row>
    <row r="1925" spans="52:56" x14ac:dyDescent="0.25">
      <c r="AZ1925" s="10">
        <v>1922</v>
      </c>
      <c r="BA1925" s="10">
        <v>0</v>
      </c>
      <c r="BB1925" s="10">
        <v>0</v>
      </c>
      <c r="BC1925" s="10">
        <v>789</v>
      </c>
      <c r="BD1925" s="10">
        <v>760.15100000000007</v>
      </c>
    </row>
    <row r="1926" spans="52:56" x14ac:dyDescent="0.25">
      <c r="AZ1926" s="10">
        <v>1923</v>
      </c>
      <c r="BA1926" s="10">
        <v>0</v>
      </c>
      <c r="BB1926" s="10">
        <v>0</v>
      </c>
      <c r="BC1926" s="10">
        <v>789</v>
      </c>
      <c r="BD1926" s="10">
        <v>760.54650000000004</v>
      </c>
    </row>
    <row r="1927" spans="52:56" x14ac:dyDescent="0.25">
      <c r="AZ1927" s="10">
        <v>1924</v>
      </c>
      <c r="BA1927" s="10">
        <v>0</v>
      </c>
      <c r="BB1927" s="10">
        <v>0</v>
      </c>
      <c r="BC1927" s="10">
        <v>789</v>
      </c>
      <c r="BD1927" s="10">
        <v>760.94200000000001</v>
      </c>
    </row>
    <row r="1928" spans="52:56" x14ac:dyDescent="0.25">
      <c r="AZ1928" s="10">
        <v>1925</v>
      </c>
      <c r="BA1928" s="10">
        <v>0</v>
      </c>
      <c r="BB1928" s="10">
        <v>0</v>
      </c>
      <c r="BC1928" s="10">
        <v>789</v>
      </c>
      <c r="BD1928" s="10">
        <v>761.33750000000009</v>
      </c>
    </row>
    <row r="1929" spans="52:56" x14ac:dyDescent="0.25">
      <c r="AZ1929" s="10">
        <v>1926</v>
      </c>
      <c r="BA1929" s="10">
        <v>0</v>
      </c>
      <c r="BB1929" s="10">
        <v>0</v>
      </c>
      <c r="BC1929" s="10">
        <v>789</v>
      </c>
      <c r="BD1929" s="10">
        <v>761.73300000000006</v>
      </c>
    </row>
    <row r="1930" spans="52:56" x14ac:dyDescent="0.25">
      <c r="AZ1930" s="10">
        <v>1927</v>
      </c>
      <c r="BA1930" s="10">
        <v>0</v>
      </c>
      <c r="BB1930" s="10">
        <v>0</v>
      </c>
      <c r="BC1930" s="10">
        <v>789</v>
      </c>
      <c r="BD1930" s="10">
        <v>762.12850000000003</v>
      </c>
    </row>
    <row r="1931" spans="52:56" x14ac:dyDescent="0.25">
      <c r="AZ1931" s="10">
        <v>1928</v>
      </c>
      <c r="BA1931" s="10">
        <v>0</v>
      </c>
      <c r="BB1931" s="10">
        <v>0</v>
      </c>
      <c r="BC1931" s="10">
        <v>789</v>
      </c>
      <c r="BD1931" s="10">
        <v>762.524</v>
      </c>
    </row>
    <row r="1932" spans="52:56" x14ac:dyDescent="0.25">
      <c r="AZ1932" s="10">
        <v>1929</v>
      </c>
      <c r="BA1932" s="10">
        <v>0</v>
      </c>
      <c r="BB1932" s="10">
        <v>0</v>
      </c>
      <c r="BC1932" s="10">
        <v>789</v>
      </c>
      <c r="BD1932" s="10">
        <v>762.91950000000008</v>
      </c>
    </row>
    <row r="1933" spans="52:56" x14ac:dyDescent="0.25">
      <c r="AZ1933" s="10">
        <v>1930</v>
      </c>
      <c r="BA1933" s="10">
        <v>0</v>
      </c>
      <c r="BB1933" s="10">
        <v>0</v>
      </c>
      <c r="BC1933" s="10">
        <v>789</v>
      </c>
      <c r="BD1933" s="10">
        <v>763.31500000000005</v>
      </c>
    </row>
    <row r="1934" spans="52:56" x14ac:dyDescent="0.25">
      <c r="AZ1934" s="10">
        <v>1931</v>
      </c>
      <c r="BA1934" s="10">
        <v>0</v>
      </c>
      <c r="BB1934" s="10">
        <v>0</v>
      </c>
      <c r="BC1934" s="10">
        <v>789</v>
      </c>
      <c r="BD1934" s="10">
        <v>763.71050000000002</v>
      </c>
    </row>
    <row r="1935" spans="52:56" x14ac:dyDescent="0.25">
      <c r="AZ1935" s="10">
        <v>1932</v>
      </c>
      <c r="BA1935" s="10">
        <v>0</v>
      </c>
      <c r="BB1935" s="10">
        <v>0</v>
      </c>
      <c r="BC1935" s="10">
        <v>789</v>
      </c>
      <c r="BD1935" s="10">
        <v>764.10599999999999</v>
      </c>
    </row>
    <row r="1936" spans="52:56" x14ac:dyDescent="0.25">
      <c r="AZ1936" s="10">
        <v>1933</v>
      </c>
      <c r="BA1936" s="10">
        <v>0</v>
      </c>
      <c r="BB1936" s="10">
        <v>0</v>
      </c>
      <c r="BC1936" s="10">
        <v>789</v>
      </c>
      <c r="BD1936" s="10">
        <v>764.50150000000008</v>
      </c>
    </row>
    <row r="1937" spans="52:56" x14ac:dyDescent="0.25">
      <c r="AZ1937" s="10">
        <v>1934</v>
      </c>
      <c r="BA1937" s="10">
        <v>0</v>
      </c>
      <c r="BB1937" s="10">
        <v>0</v>
      </c>
      <c r="BC1937" s="10">
        <v>789</v>
      </c>
      <c r="BD1937" s="10">
        <v>764.89700000000005</v>
      </c>
    </row>
    <row r="1938" spans="52:56" x14ac:dyDescent="0.25">
      <c r="AZ1938" s="10">
        <v>1935</v>
      </c>
      <c r="BA1938" s="10">
        <v>0</v>
      </c>
      <c r="BB1938" s="10">
        <v>0</v>
      </c>
      <c r="BC1938" s="10">
        <v>789</v>
      </c>
      <c r="BD1938" s="10">
        <v>765.29250000000002</v>
      </c>
    </row>
    <row r="1939" spans="52:56" x14ac:dyDescent="0.25">
      <c r="AZ1939" s="10">
        <v>1936</v>
      </c>
      <c r="BA1939" s="10">
        <v>0</v>
      </c>
      <c r="BB1939" s="10">
        <v>0</v>
      </c>
      <c r="BC1939" s="10">
        <v>789</v>
      </c>
      <c r="BD1939" s="10">
        <v>765.68799999999999</v>
      </c>
    </row>
    <row r="1940" spans="52:56" x14ac:dyDescent="0.25">
      <c r="AZ1940" s="10">
        <v>1937</v>
      </c>
      <c r="BA1940" s="10">
        <v>0</v>
      </c>
      <c r="BB1940" s="10">
        <v>0</v>
      </c>
      <c r="BC1940" s="10">
        <v>789</v>
      </c>
      <c r="BD1940" s="10">
        <v>766.08350000000007</v>
      </c>
    </row>
    <row r="1941" spans="52:56" x14ac:dyDescent="0.25">
      <c r="AZ1941" s="10">
        <v>1938</v>
      </c>
      <c r="BA1941" s="10">
        <v>0</v>
      </c>
      <c r="BB1941" s="10">
        <v>0</v>
      </c>
      <c r="BC1941" s="10">
        <v>789</v>
      </c>
      <c r="BD1941" s="10">
        <v>766.47900000000004</v>
      </c>
    </row>
    <row r="1942" spans="52:56" x14ac:dyDescent="0.25">
      <c r="AZ1942" s="10">
        <v>1939</v>
      </c>
      <c r="BA1942" s="10">
        <v>0</v>
      </c>
      <c r="BB1942" s="10">
        <v>0</v>
      </c>
      <c r="BC1942" s="10">
        <v>789</v>
      </c>
      <c r="BD1942" s="10">
        <v>766.87450000000001</v>
      </c>
    </row>
    <row r="1943" spans="52:56" x14ac:dyDescent="0.25">
      <c r="AZ1943" s="10">
        <v>1940</v>
      </c>
      <c r="BA1943" s="10">
        <v>0</v>
      </c>
      <c r="BB1943" s="10">
        <v>0</v>
      </c>
      <c r="BC1943" s="10">
        <v>789</v>
      </c>
      <c r="BD1943" s="10">
        <v>767.27</v>
      </c>
    </row>
    <row r="1944" spans="52:56" x14ac:dyDescent="0.25">
      <c r="AZ1944" s="10">
        <v>1941</v>
      </c>
      <c r="BA1944" s="10">
        <v>0</v>
      </c>
      <c r="BB1944" s="10">
        <v>0</v>
      </c>
      <c r="BC1944" s="10">
        <v>789</v>
      </c>
      <c r="BD1944" s="10">
        <v>767.66550000000007</v>
      </c>
    </row>
    <row r="1945" spans="52:56" x14ac:dyDescent="0.25">
      <c r="AZ1945" s="10">
        <v>1942</v>
      </c>
      <c r="BA1945" s="10">
        <v>0</v>
      </c>
      <c r="BB1945" s="10">
        <v>0</v>
      </c>
      <c r="BC1945" s="10">
        <v>789</v>
      </c>
      <c r="BD1945" s="10">
        <v>768.06100000000004</v>
      </c>
    </row>
    <row r="1946" spans="52:56" x14ac:dyDescent="0.25">
      <c r="AZ1946" s="10">
        <v>1943</v>
      </c>
      <c r="BA1946" s="10">
        <v>0</v>
      </c>
      <c r="BB1946" s="10">
        <v>0</v>
      </c>
      <c r="BC1946" s="10">
        <v>789</v>
      </c>
      <c r="BD1946" s="10">
        <v>768.45650000000001</v>
      </c>
    </row>
    <row r="1947" spans="52:56" x14ac:dyDescent="0.25">
      <c r="AZ1947" s="10">
        <v>1944</v>
      </c>
      <c r="BA1947" s="10">
        <v>0</v>
      </c>
      <c r="BB1947" s="10">
        <v>0</v>
      </c>
      <c r="BC1947" s="10">
        <v>789</v>
      </c>
      <c r="BD1947" s="10">
        <v>768.85200000000009</v>
      </c>
    </row>
    <row r="1948" spans="52:56" x14ac:dyDescent="0.25">
      <c r="AZ1948" s="10">
        <v>1945</v>
      </c>
      <c r="BA1948" s="10">
        <v>0</v>
      </c>
      <c r="BB1948" s="10">
        <v>0</v>
      </c>
      <c r="BC1948" s="10">
        <v>789</v>
      </c>
      <c r="BD1948" s="10">
        <v>769.24750000000006</v>
      </c>
    </row>
    <row r="1949" spans="52:56" x14ac:dyDescent="0.25">
      <c r="AZ1949" s="10">
        <v>1946</v>
      </c>
      <c r="BA1949" s="10">
        <v>0</v>
      </c>
      <c r="BB1949" s="10">
        <v>0</v>
      </c>
      <c r="BC1949" s="10">
        <v>789</v>
      </c>
      <c r="BD1949" s="10">
        <v>769.64300000000003</v>
      </c>
    </row>
    <row r="1950" spans="52:56" x14ac:dyDescent="0.25">
      <c r="AZ1950" s="10">
        <v>1947</v>
      </c>
      <c r="BA1950" s="10">
        <v>0</v>
      </c>
      <c r="BB1950" s="10">
        <v>0</v>
      </c>
      <c r="BC1950" s="10">
        <v>789</v>
      </c>
      <c r="BD1950" s="10">
        <v>770.0385</v>
      </c>
    </row>
    <row r="1951" spans="52:56" x14ac:dyDescent="0.25">
      <c r="AZ1951" s="10">
        <v>1948</v>
      </c>
      <c r="BA1951" s="10">
        <v>0</v>
      </c>
      <c r="BB1951" s="10">
        <v>0</v>
      </c>
      <c r="BC1951" s="10">
        <v>789</v>
      </c>
      <c r="BD1951" s="10">
        <v>770.43400000000008</v>
      </c>
    </row>
    <row r="1952" spans="52:56" x14ac:dyDescent="0.25">
      <c r="AZ1952" s="10">
        <v>1949</v>
      </c>
      <c r="BA1952" s="10">
        <v>0</v>
      </c>
      <c r="BB1952" s="10">
        <v>0</v>
      </c>
      <c r="BC1952" s="10">
        <v>789</v>
      </c>
      <c r="BD1952" s="10">
        <v>770.82950000000005</v>
      </c>
    </row>
    <row r="1953" spans="52:56" x14ac:dyDescent="0.25">
      <c r="AZ1953" s="10">
        <v>1950</v>
      </c>
      <c r="BA1953" s="10">
        <v>0</v>
      </c>
      <c r="BB1953" s="10">
        <v>0</v>
      </c>
      <c r="BC1953" s="10">
        <v>789</v>
      </c>
      <c r="BD1953" s="10">
        <v>771.22500000000002</v>
      </c>
    </row>
    <row r="1954" spans="52:56" x14ac:dyDescent="0.25">
      <c r="AZ1954" s="10">
        <v>1951</v>
      </c>
      <c r="BA1954" s="10">
        <v>0</v>
      </c>
      <c r="BB1954" s="10">
        <v>0</v>
      </c>
      <c r="BC1954" s="10">
        <v>789</v>
      </c>
      <c r="BD1954" s="10">
        <v>771.62049999999999</v>
      </c>
    </row>
    <row r="1955" spans="52:56" x14ac:dyDescent="0.25">
      <c r="AZ1955" s="10">
        <v>1952</v>
      </c>
      <c r="BA1955" s="10">
        <v>0</v>
      </c>
      <c r="BB1955" s="10">
        <v>0</v>
      </c>
      <c r="BC1955" s="10">
        <v>789</v>
      </c>
      <c r="BD1955" s="10">
        <v>772.01600000000008</v>
      </c>
    </row>
    <row r="1956" spans="52:56" x14ac:dyDescent="0.25">
      <c r="AZ1956" s="10">
        <v>1953</v>
      </c>
      <c r="BA1956" s="10">
        <v>0</v>
      </c>
      <c r="BB1956" s="10">
        <v>0</v>
      </c>
      <c r="BC1956" s="10">
        <v>789</v>
      </c>
      <c r="BD1956" s="10">
        <v>772.41150000000005</v>
      </c>
    </row>
    <row r="1957" spans="52:56" x14ac:dyDescent="0.25">
      <c r="AZ1957" s="10">
        <v>1954</v>
      </c>
      <c r="BA1957" s="10">
        <v>0</v>
      </c>
      <c r="BB1957" s="10">
        <v>0</v>
      </c>
      <c r="BC1957" s="10">
        <v>789</v>
      </c>
      <c r="BD1957" s="10">
        <v>772.80700000000002</v>
      </c>
    </row>
    <row r="1958" spans="52:56" x14ac:dyDescent="0.25">
      <c r="AZ1958" s="10">
        <v>1955</v>
      </c>
      <c r="BA1958" s="10">
        <v>0</v>
      </c>
      <c r="BB1958" s="10">
        <v>0</v>
      </c>
      <c r="BC1958" s="10">
        <v>789</v>
      </c>
      <c r="BD1958" s="10">
        <v>773.20249999999999</v>
      </c>
    </row>
    <row r="1959" spans="52:56" x14ac:dyDescent="0.25">
      <c r="AZ1959" s="10">
        <v>1956</v>
      </c>
      <c r="BA1959" s="10">
        <v>0</v>
      </c>
      <c r="BB1959" s="10">
        <v>0</v>
      </c>
      <c r="BC1959" s="10">
        <v>789</v>
      </c>
      <c r="BD1959" s="10">
        <v>773.59800000000007</v>
      </c>
    </row>
    <row r="1960" spans="52:56" x14ac:dyDescent="0.25">
      <c r="AZ1960" s="10">
        <v>1957</v>
      </c>
      <c r="BA1960" s="10">
        <v>0</v>
      </c>
      <c r="BB1960" s="10">
        <v>0</v>
      </c>
      <c r="BC1960" s="10">
        <v>789</v>
      </c>
      <c r="BD1960" s="10">
        <v>773.99350000000004</v>
      </c>
    </row>
    <row r="1961" spans="52:56" x14ac:dyDescent="0.25">
      <c r="AZ1961" s="10">
        <v>1958</v>
      </c>
      <c r="BA1961" s="10">
        <v>0</v>
      </c>
      <c r="BB1961" s="10">
        <v>0</v>
      </c>
      <c r="BC1961" s="10">
        <v>789</v>
      </c>
      <c r="BD1961" s="10">
        <v>774.38900000000001</v>
      </c>
    </row>
    <row r="1962" spans="52:56" x14ac:dyDescent="0.25">
      <c r="AZ1962" s="10">
        <v>1959</v>
      </c>
      <c r="BA1962" s="10">
        <v>0</v>
      </c>
      <c r="BB1962" s="10">
        <v>0</v>
      </c>
      <c r="BC1962" s="10">
        <v>789</v>
      </c>
      <c r="BD1962" s="10">
        <v>774.78449999999998</v>
      </c>
    </row>
    <row r="1963" spans="52:56" x14ac:dyDescent="0.25">
      <c r="AZ1963" s="10">
        <v>1960</v>
      </c>
      <c r="BA1963" s="10">
        <v>0</v>
      </c>
      <c r="BB1963" s="10">
        <v>0</v>
      </c>
      <c r="BC1963" s="10">
        <v>789</v>
      </c>
      <c r="BD1963" s="10">
        <v>775.18000000000006</v>
      </c>
    </row>
    <row r="1964" spans="52:56" x14ac:dyDescent="0.25">
      <c r="AZ1964" s="10">
        <v>1961</v>
      </c>
      <c r="BA1964" s="10">
        <v>0</v>
      </c>
      <c r="BB1964" s="10">
        <v>0</v>
      </c>
      <c r="BC1964" s="10">
        <v>789</v>
      </c>
      <c r="BD1964" s="10">
        <v>775.57550000000003</v>
      </c>
    </row>
    <row r="1965" spans="52:56" x14ac:dyDescent="0.25">
      <c r="AZ1965" s="10">
        <v>1962</v>
      </c>
      <c r="BA1965" s="10">
        <v>0</v>
      </c>
      <c r="BB1965" s="10">
        <v>0</v>
      </c>
      <c r="BC1965" s="10">
        <v>789</v>
      </c>
      <c r="BD1965" s="10">
        <v>775.971</v>
      </c>
    </row>
    <row r="1966" spans="52:56" x14ac:dyDescent="0.25">
      <c r="AZ1966" s="10">
        <v>1963</v>
      </c>
      <c r="BA1966" s="10">
        <v>0</v>
      </c>
      <c r="BB1966" s="10">
        <v>0</v>
      </c>
      <c r="BC1966" s="10">
        <v>789</v>
      </c>
      <c r="BD1966" s="10">
        <v>776.36650000000009</v>
      </c>
    </row>
    <row r="1967" spans="52:56" x14ac:dyDescent="0.25">
      <c r="AZ1967" s="10">
        <v>1964</v>
      </c>
      <c r="BA1967" s="10">
        <v>0</v>
      </c>
      <c r="BB1967" s="10">
        <v>0</v>
      </c>
      <c r="BC1967" s="10">
        <v>789</v>
      </c>
      <c r="BD1967" s="10">
        <v>776.76200000000006</v>
      </c>
    </row>
    <row r="1968" spans="52:56" x14ac:dyDescent="0.25">
      <c r="AZ1968" s="10">
        <v>1965</v>
      </c>
      <c r="BA1968" s="10">
        <v>0</v>
      </c>
      <c r="BB1968" s="10">
        <v>0</v>
      </c>
      <c r="BC1968" s="10">
        <v>789</v>
      </c>
      <c r="BD1968" s="10">
        <v>777.15750000000003</v>
      </c>
    </row>
    <row r="1969" spans="52:56" x14ac:dyDescent="0.25">
      <c r="AZ1969" s="10">
        <v>1966</v>
      </c>
      <c r="BA1969" s="10">
        <v>0</v>
      </c>
      <c r="BB1969" s="10">
        <v>1</v>
      </c>
      <c r="BC1969" s="10">
        <v>790</v>
      </c>
      <c r="BD1969" s="10">
        <v>777.553</v>
      </c>
    </row>
    <row r="1970" spans="52:56" x14ac:dyDescent="0.25">
      <c r="AZ1970" s="10">
        <v>1967</v>
      </c>
      <c r="BA1970" s="10">
        <v>0</v>
      </c>
      <c r="BB1970" s="10">
        <v>0</v>
      </c>
      <c r="BC1970" s="10">
        <v>790</v>
      </c>
      <c r="BD1970" s="10">
        <v>777.94850000000008</v>
      </c>
    </row>
    <row r="1971" spans="52:56" x14ac:dyDescent="0.25">
      <c r="AZ1971" s="10">
        <v>1968</v>
      </c>
      <c r="BA1971" s="10">
        <v>0</v>
      </c>
      <c r="BB1971" s="10">
        <v>0</v>
      </c>
      <c r="BC1971" s="10">
        <v>790</v>
      </c>
      <c r="BD1971" s="10">
        <v>778.34400000000005</v>
      </c>
    </row>
    <row r="1972" spans="52:56" x14ac:dyDescent="0.25">
      <c r="AZ1972" s="10">
        <v>1969</v>
      </c>
      <c r="BA1972" s="10">
        <v>0</v>
      </c>
      <c r="BB1972" s="10">
        <v>0</v>
      </c>
      <c r="BC1972" s="10">
        <v>790</v>
      </c>
      <c r="BD1972" s="10">
        <v>778.73950000000002</v>
      </c>
    </row>
    <row r="1973" spans="52:56" x14ac:dyDescent="0.25">
      <c r="AZ1973" s="10">
        <v>1970</v>
      </c>
      <c r="BA1973" s="10">
        <v>0</v>
      </c>
      <c r="BB1973" s="10">
        <v>0</v>
      </c>
      <c r="BC1973" s="10">
        <v>790</v>
      </c>
      <c r="BD1973" s="10">
        <v>779.13499999999999</v>
      </c>
    </row>
    <row r="1974" spans="52:56" x14ac:dyDescent="0.25">
      <c r="AZ1974" s="10">
        <v>1971</v>
      </c>
      <c r="BA1974" s="10">
        <v>0</v>
      </c>
      <c r="BB1974" s="10">
        <v>0</v>
      </c>
      <c r="BC1974" s="10">
        <v>790</v>
      </c>
      <c r="BD1974" s="10">
        <v>779.53050000000007</v>
      </c>
    </row>
    <row r="1975" spans="52:56" x14ac:dyDescent="0.25">
      <c r="AZ1975" s="10">
        <v>1972</v>
      </c>
      <c r="BA1975" s="10">
        <v>0</v>
      </c>
      <c r="BB1975" s="10">
        <v>0</v>
      </c>
      <c r="BC1975" s="10">
        <v>790</v>
      </c>
      <c r="BD1975" s="10">
        <v>779.92600000000004</v>
      </c>
    </row>
    <row r="1976" spans="52:56" x14ac:dyDescent="0.25">
      <c r="AZ1976" s="10">
        <v>1973</v>
      </c>
      <c r="BA1976" s="10">
        <v>0</v>
      </c>
      <c r="BB1976" s="10">
        <v>0</v>
      </c>
      <c r="BC1976" s="10">
        <v>790</v>
      </c>
      <c r="BD1976" s="10">
        <v>780.32150000000001</v>
      </c>
    </row>
    <row r="1977" spans="52:56" x14ac:dyDescent="0.25">
      <c r="AZ1977" s="10">
        <v>1974</v>
      </c>
      <c r="BA1977" s="10">
        <v>0</v>
      </c>
      <c r="BB1977" s="10">
        <v>0</v>
      </c>
      <c r="BC1977" s="10">
        <v>790</v>
      </c>
      <c r="BD1977" s="10">
        <v>780.71699999999998</v>
      </c>
    </row>
    <row r="1978" spans="52:56" x14ac:dyDescent="0.25">
      <c r="AZ1978" s="10">
        <v>1975</v>
      </c>
      <c r="BA1978" s="10">
        <v>0</v>
      </c>
      <c r="BB1978" s="10">
        <v>0</v>
      </c>
      <c r="BC1978" s="10">
        <v>790</v>
      </c>
      <c r="BD1978" s="10">
        <v>781.11250000000007</v>
      </c>
    </row>
    <row r="1979" spans="52:56" x14ac:dyDescent="0.25">
      <c r="AZ1979" s="10">
        <v>1976</v>
      </c>
      <c r="BA1979" s="10">
        <v>0</v>
      </c>
      <c r="BB1979" s="10">
        <v>0</v>
      </c>
      <c r="BC1979" s="10">
        <v>790</v>
      </c>
      <c r="BD1979" s="10">
        <v>781.50800000000004</v>
      </c>
    </row>
    <row r="1980" spans="52:56" x14ac:dyDescent="0.25">
      <c r="AZ1980" s="10">
        <v>1977</v>
      </c>
      <c r="BA1980" s="10">
        <v>0</v>
      </c>
      <c r="BB1980" s="10">
        <v>0</v>
      </c>
      <c r="BC1980" s="10">
        <v>790</v>
      </c>
      <c r="BD1980" s="10">
        <v>781.90350000000001</v>
      </c>
    </row>
    <row r="1981" spans="52:56" x14ac:dyDescent="0.25">
      <c r="AZ1981" s="10">
        <v>1978</v>
      </c>
      <c r="BA1981" s="10">
        <v>0</v>
      </c>
      <c r="BB1981" s="10">
        <v>0</v>
      </c>
      <c r="BC1981" s="10">
        <v>790</v>
      </c>
      <c r="BD1981" s="10">
        <v>782.29900000000009</v>
      </c>
    </row>
    <row r="1982" spans="52:56" x14ac:dyDescent="0.25">
      <c r="AZ1982" s="10">
        <v>1979</v>
      </c>
      <c r="BA1982" s="10">
        <v>0</v>
      </c>
      <c r="BB1982" s="10">
        <v>0</v>
      </c>
      <c r="BC1982" s="10">
        <v>790</v>
      </c>
      <c r="BD1982" s="10">
        <v>782.69450000000006</v>
      </c>
    </row>
    <row r="1983" spans="52:56" x14ac:dyDescent="0.25">
      <c r="AZ1983" s="10">
        <v>1980</v>
      </c>
      <c r="BA1983" s="10">
        <v>0</v>
      </c>
      <c r="BB1983" s="10">
        <v>0</v>
      </c>
      <c r="BC1983" s="10">
        <v>790</v>
      </c>
      <c r="BD1983" s="10">
        <v>783.09</v>
      </c>
    </row>
    <row r="1984" spans="52:56" x14ac:dyDescent="0.25">
      <c r="AZ1984" s="10">
        <v>1981</v>
      </c>
      <c r="BA1984" s="10">
        <v>0</v>
      </c>
      <c r="BB1984" s="10">
        <v>0</v>
      </c>
      <c r="BC1984" s="10">
        <v>790</v>
      </c>
      <c r="BD1984" s="10">
        <v>783.4855</v>
      </c>
    </row>
    <row r="1985" spans="52:56" x14ac:dyDescent="0.25">
      <c r="AZ1985" s="10">
        <v>1982</v>
      </c>
      <c r="BA1985" s="10">
        <v>0</v>
      </c>
      <c r="BB1985" s="10">
        <v>0</v>
      </c>
      <c r="BC1985" s="10">
        <v>790</v>
      </c>
      <c r="BD1985" s="10">
        <v>783.88100000000009</v>
      </c>
    </row>
    <row r="1986" spans="52:56" x14ac:dyDescent="0.25">
      <c r="AZ1986" s="10">
        <v>1983</v>
      </c>
      <c r="BA1986" s="10">
        <v>0</v>
      </c>
      <c r="BB1986" s="10">
        <v>0</v>
      </c>
      <c r="BC1986" s="10">
        <v>790</v>
      </c>
      <c r="BD1986" s="10">
        <v>784.27650000000006</v>
      </c>
    </row>
    <row r="1987" spans="52:56" x14ac:dyDescent="0.25">
      <c r="AZ1987" s="10">
        <v>1984</v>
      </c>
      <c r="BA1987" s="10">
        <v>0</v>
      </c>
      <c r="BB1987" s="10">
        <v>0</v>
      </c>
      <c r="BC1987" s="10">
        <v>790</v>
      </c>
      <c r="BD1987" s="10">
        <v>784.67200000000003</v>
      </c>
    </row>
    <row r="1988" spans="52:56" x14ac:dyDescent="0.25">
      <c r="AZ1988" s="10">
        <v>1985</v>
      </c>
      <c r="BA1988" s="10">
        <v>0</v>
      </c>
      <c r="BB1988" s="10">
        <v>0</v>
      </c>
      <c r="BC1988" s="10">
        <v>790</v>
      </c>
      <c r="BD1988" s="10">
        <v>785.0675</v>
      </c>
    </row>
    <row r="1989" spans="52:56" x14ac:dyDescent="0.25">
      <c r="AZ1989" s="10">
        <v>1986</v>
      </c>
      <c r="BA1989" s="10">
        <v>0</v>
      </c>
      <c r="BB1989" s="10">
        <v>0</v>
      </c>
      <c r="BC1989" s="10">
        <v>790</v>
      </c>
      <c r="BD1989" s="10">
        <v>785.46300000000008</v>
      </c>
    </row>
    <row r="1990" spans="52:56" x14ac:dyDescent="0.25">
      <c r="AZ1990" s="10">
        <v>1987</v>
      </c>
      <c r="BA1990" s="10">
        <v>0</v>
      </c>
      <c r="BB1990" s="10">
        <v>0</v>
      </c>
      <c r="BC1990" s="10">
        <v>790</v>
      </c>
      <c r="BD1990" s="10">
        <v>785.85850000000005</v>
      </c>
    </row>
    <row r="1991" spans="52:56" x14ac:dyDescent="0.25">
      <c r="AZ1991" s="10">
        <v>1988</v>
      </c>
      <c r="BA1991" s="10">
        <v>0</v>
      </c>
      <c r="BB1991" s="10">
        <v>0</v>
      </c>
      <c r="BC1991" s="10">
        <v>790</v>
      </c>
      <c r="BD1991" s="10">
        <v>786.25400000000002</v>
      </c>
    </row>
    <row r="1992" spans="52:56" x14ac:dyDescent="0.25">
      <c r="AZ1992" s="10">
        <v>1989</v>
      </c>
      <c r="BA1992" s="10">
        <v>0</v>
      </c>
      <c r="BB1992" s="10">
        <v>0</v>
      </c>
      <c r="BC1992" s="10">
        <v>790</v>
      </c>
      <c r="BD1992" s="10">
        <v>786.64949999999999</v>
      </c>
    </row>
    <row r="1993" spans="52:56" x14ac:dyDescent="0.25">
      <c r="AZ1993" s="10">
        <v>1990</v>
      </c>
      <c r="BA1993" s="10">
        <v>0</v>
      </c>
      <c r="BB1993" s="10">
        <v>1</v>
      </c>
      <c r="BC1993" s="10">
        <v>791</v>
      </c>
      <c r="BD1993" s="10">
        <v>787.04500000000007</v>
      </c>
    </row>
    <row r="1994" spans="52:56" x14ac:dyDescent="0.25">
      <c r="AZ1994" s="10">
        <v>1991</v>
      </c>
      <c r="BA1994" s="10">
        <v>0</v>
      </c>
      <c r="BB1994" s="10">
        <v>0</v>
      </c>
      <c r="BC1994" s="10">
        <v>791</v>
      </c>
      <c r="BD1994" s="10">
        <v>787.44050000000004</v>
      </c>
    </row>
    <row r="1995" spans="52:56" x14ac:dyDescent="0.25">
      <c r="AZ1995" s="10">
        <v>1992</v>
      </c>
      <c r="BA1995" s="10">
        <v>0</v>
      </c>
      <c r="BB1995" s="10">
        <v>0</v>
      </c>
      <c r="BC1995" s="10">
        <v>791</v>
      </c>
      <c r="BD1995" s="10">
        <v>787.83600000000001</v>
      </c>
    </row>
    <row r="1996" spans="52:56" x14ac:dyDescent="0.25">
      <c r="AZ1996" s="10">
        <v>1993</v>
      </c>
      <c r="BA1996" s="10">
        <v>0</v>
      </c>
      <c r="BB1996" s="10">
        <v>0</v>
      </c>
      <c r="BC1996" s="10">
        <v>791</v>
      </c>
      <c r="BD1996" s="10">
        <v>788.23149999999998</v>
      </c>
    </row>
    <row r="1997" spans="52:56" x14ac:dyDescent="0.25">
      <c r="AZ1997" s="10">
        <v>1994</v>
      </c>
      <c r="BA1997" s="10">
        <v>0</v>
      </c>
      <c r="BB1997" s="10">
        <v>0</v>
      </c>
      <c r="BC1997" s="10">
        <v>791</v>
      </c>
      <c r="BD1997" s="10">
        <v>788.62700000000007</v>
      </c>
    </row>
    <row r="1998" spans="52:56" x14ac:dyDescent="0.25">
      <c r="AZ1998" s="10">
        <v>1995</v>
      </c>
      <c r="BA1998" s="10">
        <v>0</v>
      </c>
      <c r="BB1998" s="10">
        <v>0</v>
      </c>
      <c r="BC1998" s="10">
        <v>791</v>
      </c>
      <c r="BD1998" s="10">
        <v>789.02250000000004</v>
      </c>
    </row>
    <row r="1999" spans="52:56" x14ac:dyDescent="0.25">
      <c r="AZ1999" s="10">
        <v>1996</v>
      </c>
      <c r="BA1999" s="10">
        <v>0</v>
      </c>
      <c r="BB1999" s="10">
        <v>0</v>
      </c>
      <c r="BC1999" s="10">
        <v>791</v>
      </c>
      <c r="BD1999" s="10">
        <v>789.41800000000001</v>
      </c>
    </row>
    <row r="2000" spans="52:56" x14ac:dyDescent="0.25">
      <c r="AZ2000" s="10">
        <v>1997</v>
      </c>
      <c r="BA2000" s="10">
        <v>0</v>
      </c>
      <c r="BB2000" s="10">
        <v>0</v>
      </c>
      <c r="BC2000" s="10">
        <v>791</v>
      </c>
      <c r="BD2000" s="10">
        <v>789.81350000000009</v>
      </c>
    </row>
    <row r="2001" spans="52:56" x14ac:dyDescent="0.25">
      <c r="AZ2001" s="10">
        <v>1998</v>
      </c>
      <c r="BA2001" s="10">
        <v>0</v>
      </c>
      <c r="BB2001" s="10">
        <v>0</v>
      </c>
      <c r="BC2001" s="10">
        <v>791</v>
      </c>
      <c r="BD2001" s="10">
        <v>790.20900000000006</v>
      </c>
    </row>
    <row r="2002" spans="52:56" x14ac:dyDescent="0.25">
      <c r="AZ2002" s="10">
        <v>1999</v>
      </c>
      <c r="BA2002" s="10">
        <v>0</v>
      </c>
      <c r="BB2002" s="10">
        <v>0</v>
      </c>
      <c r="BC2002" s="10">
        <v>791</v>
      </c>
      <c r="BD2002" s="10">
        <v>790.60450000000003</v>
      </c>
    </row>
    <row r="2003" spans="52:56" x14ac:dyDescent="0.25">
      <c r="AZ2003" s="10">
        <v>2000</v>
      </c>
      <c r="BA2003" s="10">
        <v>0</v>
      </c>
      <c r="BB2003" s="10">
        <v>0</v>
      </c>
      <c r="BC2003" s="10">
        <v>791</v>
      </c>
      <c r="BD2003" s="10">
        <v>791</v>
      </c>
    </row>
  </sheetData>
  <mergeCells count="12">
    <mergeCell ref="B4:K4"/>
    <mergeCell ref="N4:Q4"/>
    <mergeCell ref="B5:C5"/>
    <mergeCell ref="D5:E5"/>
    <mergeCell ref="F5:G5"/>
    <mergeCell ref="H5:I5"/>
    <mergeCell ref="J5:K5"/>
    <mergeCell ref="B6:C6"/>
    <mergeCell ref="D6:E6"/>
    <mergeCell ref="F6:G6"/>
    <mergeCell ref="H6:I6"/>
    <mergeCell ref="J6:K6"/>
  </mergeCells>
  <hyperlinks>
    <hyperlink ref="B5" location="'KNNC_Output'!$B$12:$B$12" display="Inputs"/>
    <hyperlink ref="D5" location="'KNNC_Output'!$B$44:$B$44" display="Prior Class Prob."/>
    <hyperlink ref="F5" location="'KNNC_Output'!$B$53:$B$53" display="Valid. Error Log"/>
    <hyperlink ref="H5" location="'KNNC_Output'!$B$78:$B$78" display="Train. Score - Summary"/>
    <hyperlink ref="J5" location="'KNNC_Output'!$B$102:$B$102" display="Valid. Score - Summary"/>
    <hyperlink ref="B6" location="'KNNC_Output'!$B$126:$B$126" display="Test Score - Summary"/>
    <hyperlink ref="D6" location="'KNNC_TestLiftChart'!$B$12:$B$12" display="Test Lift Chart"/>
    <hyperlink ref="F6" location="'KNNC_TrainingLiftChart'!$B$12:$B$12" display="Training Lift Chart"/>
    <hyperlink ref="H6" location="'KNNC_ValidationLiftChart'!$B$12:$B$12" display="Validation Lift Chart"/>
  </hyperlink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N5013"/>
  <sheetViews>
    <sheetView showGridLines="0" workbookViewId="0"/>
  </sheetViews>
  <sheetFormatPr defaultRowHeight="15.75" x14ac:dyDescent="0.25"/>
  <cols>
    <col min="2" max="2" width="23" bestFit="1" customWidth="1"/>
    <col min="3" max="3" width="29.625" bestFit="1" customWidth="1"/>
  </cols>
  <sheetData>
    <row r="2" spans="2:14" x14ac:dyDescent="0.25">
      <c r="N2" t="s">
        <v>147</v>
      </c>
    </row>
    <row r="3" spans="2:14" x14ac:dyDescent="0.25">
      <c r="B3" s="7" t="s">
        <v>31</v>
      </c>
      <c r="C3" s="6" t="s">
        <v>32</v>
      </c>
      <c r="E3" s="7" t="s">
        <v>33</v>
      </c>
      <c r="F3" s="6" t="s">
        <v>0</v>
      </c>
      <c r="G3" s="6" t="s">
        <v>1</v>
      </c>
      <c r="H3" s="6" t="s">
        <v>6</v>
      </c>
      <c r="I3" s="6" t="s">
        <v>4</v>
      </c>
      <c r="J3" s="6" t="s">
        <v>3</v>
      </c>
      <c r="K3" s="6" t="s">
        <v>2</v>
      </c>
      <c r="L3" s="6" t="s">
        <v>8</v>
      </c>
      <c r="M3" s="6" t="s">
        <v>7</v>
      </c>
    </row>
    <row r="4" spans="2:14" x14ac:dyDescent="0.25">
      <c r="B4" s="7" t="s">
        <v>34</v>
      </c>
      <c r="C4" s="6">
        <v>8</v>
      </c>
      <c r="E4" s="7" t="s">
        <v>35</v>
      </c>
      <c r="F4" s="6" t="s">
        <v>36</v>
      </c>
      <c r="G4" s="6" t="s">
        <v>36</v>
      </c>
      <c r="H4" s="6" t="s">
        <v>36</v>
      </c>
      <c r="I4" s="6" t="s">
        <v>36</v>
      </c>
      <c r="J4" s="6" t="s">
        <v>36</v>
      </c>
      <c r="K4" s="6" t="s">
        <v>36</v>
      </c>
      <c r="L4" s="6" t="s">
        <v>36</v>
      </c>
      <c r="M4" s="6" t="s">
        <v>37</v>
      </c>
    </row>
    <row r="5" spans="2:14" x14ac:dyDescent="0.25">
      <c r="B5" s="7" t="s">
        <v>38</v>
      </c>
      <c r="C5" s="6" t="b">
        <v>1</v>
      </c>
    </row>
    <row r="6" spans="2:14" x14ac:dyDescent="0.25">
      <c r="B6" s="7" t="s">
        <v>39</v>
      </c>
      <c r="C6" s="6">
        <v>20</v>
      </c>
    </row>
    <row r="7" spans="2:14" x14ac:dyDescent="0.25">
      <c r="B7" s="7" t="s">
        <v>40</v>
      </c>
      <c r="C7" s="6">
        <v>5</v>
      </c>
      <c r="F7" s="8" t="s">
        <v>41</v>
      </c>
      <c r="G7" s="8" t="s">
        <v>42</v>
      </c>
    </row>
    <row r="8" spans="2:14" x14ac:dyDescent="0.25">
      <c r="B8" s="7" t="s">
        <v>19</v>
      </c>
      <c r="C8" s="6" t="s">
        <v>142</v>
      </c>
      <c r="F8" s="6">
        <v>0</v>
      </c>
      <c r="G8" s="6" t="s">
        <v>43</v>
      </c>
    </row>
    <row r="9" spans="2:14" x14ac:dyDescent="0.25">
      <c r="B9" s="7" t="s">
        <v>44</v>
      </c>
      <c r="C9" s="6" t="s">
        <v>143</v>
      </c>
      <c r="F9" s="6">
        <v>1</v>
      </c>
      <c r="G9" s="6" t="s">
        <v>43</v>
      </c>
    </row>
    <row r="10" spans="2:14" x14ac:dyDescent="0.25">
      <c r="B10" s="7" t="s">
        <v>45</v>
      </c>
      <c r="C10" s="6" t="s">
        <v>46</v>
      </c>
    </row>
    <row r="11" spans="2:14" x14ac:dyDescent="0.25">
      <c r="B11" s="7" t="s">
        <v>47</v>
      </c>
      <c r="C11" s="6" t="s">
        <v>48</v>
      </c>
      <c r="F11" s="6">
        <v>47.598400000000005</v>
      </c>
      <c r="G11" s="6">
        <v>0.84040000000000026</v>
      </c>
      <c r="H11" s="6">
        <v>0.79220000000000013</v>
      </c>
      <c r="I11" s="6">
        <v>3.3574000000000002</v>
      </c>
      <c r="J11" s="6">
        <v>99.083720800000009</v>
      </c>
      <c r="K11" s="6">
        <v>15.088600000000001</v>
      </c>
      <c r="L11" s="6">
        <v>0.49780000000000013</v>
      </c>
    </row>
    <row r="12" spans="2:14" x14ac:dyDescent="0.25">
      <c r="B12" s="7" t="s">
        <v>49</v>
      </c>
      <c r="C12" s="6" t="s">
        <v>144</v>
      </c>
      <c r="F12" s="6">
        <v>11.092489626103834</v>
      </c>
      <c r="G12" s="6">
        <v>0.36627130782275941</v>
      </c>
      <c r="H12" s="6">
        <v>0.40577344715749275</v>
      </c>
      <c r="I12" s="6">
        <v>1.5799254643477874</v>
      </c>
      <c r="J12" s="6">
        <v>71.565451338966042</v>
      </c>
      <c r="K12" s="6">
        <v>4.2493248160476895</v>
      </c>
      <c r="L12" s="6">
        <v>0.50004516699375412</v>
      </c>
    </row>
    <row r="13" spans="2:14" x14ac:dyDescent="0.25">
      <c r="B13" s="7" t="s">
        <v>50</v>
      </c>
      <c r="C13" s="6">
        <v>8</v>
      </c>
      <c r="F13" s="8" t="s">
        <v>0</v>
      </c>
      <c r="G13" s="8" t="s">
        <v>1</v>
      </c>
      <c r="H13" s="8" t="s">
        <v>6</v>
      </c>
      <c r="I13" s="8" t="s">
        <v>4</v>
      </c>
      <c r="J13" s="8" t="s">
        <v>3</v>
      </c>
      <c r="K13" s="8" t="s">
        <v>2</v>
      </c>
      <c r="L13" s="8" t="s">
        <v>8</v>
      </c>
      <c r="M13" s="8" t="s">
        <v>7</v>
      </c>
    </row>
    <row r="14" spans="2:14" x14ac:dyDescent="0.25">
      <c r="B14" s="7" t="s">
        <v>51</v>
      </c>
      <c r="C14" s="6">
        <v>0</v>
      </c>
      <c r="F14" s="6">
        <v>0.30665793835813437</v>
      </c>
      <c r="G14" s="6">
        <v>0.43574256730268102</v>
      </c>
      <c r="H14" s="6">
        <v>0.51210842270649248</v>
      </c>
      <c r="I14" s="6">
        <v>0.40672804793691519</v>
      </c>
      <c r="J14" s="6">
        <v>1.0049021958846074</v>
      </c>
      <c r="K14" s="6">
        <v>-2.0850371255546542E-2</v>
      </c>
      <c r="L14" s="6">
        <v>-0.99551007160562754</v>
      </c>
      <c r="M14" s="6">
        <v>1</v>
      </c>
    </row>
    <row r="15" spans="2:14" x14ac:dyDescent="0.25">
      <c r="B15" s="7" t="s">
        <v>52</v>
      </c>
      <c r="C15" s="6">
        <v>1</v>
      </c>
      <c r="F15" s="6">
        <v>-0.1440974978456151</v>
      </c>
      <c r="G15" s="6">
        <v>0.43574256730268102</v>
      </c>
      <c r="H15" s="6">
        <v>0.51210842270649248</v>
      </c>
      <c r="I15" s="6">
        <v>1.6726105500748401</v>
      </c>
      <c r="J15" s="6">
        <v>4.4842346858122459</v>
      </c>
      <c r="K15" s="6">
        <v>-2.0850371255546542E-2</v>
      </c>
      <c r="L15" s="6">
        <v>1.0043092767383404</v>
      </c>
      <c r="M15" s="6">
        <v>0</v>
      </c>
    </row>
    <row r="16" spans="2:14" x14ac:dyDescent="0.25">
      <c r="B16" s="7" t="s">
        <v>53</v>
      </c>
      <c r="C16" s="6">
        <v>0.5</v>
      </c>
      <c r="F16" s="6">
        <v>0.66726228732113402</v>
      </c>
      <c r="G16" s="6">
        <v>0.43574256730268102</v>
      </c>
      <c r="H16" s="6">
        <v>-1.9523209454671975</v>
      </c>
      <c r="I16" s="6">
        <v>1.6726105500748401</v>
      </c>
      <c r="J16" s="6">
        <v>0.45994650469112175</v>
      </c>
      <c r="K16" s="6">
        <v>0.21448113275739056</v>
      </c>
      <c r="L16" s="6">
        <v>-0.99551007160562754</v>
      </c>
      <c r="M16" s="6">
        <v>1</v>
      </c>
    </row>
    <row r="17" spans="2:13" x14ac:dyDescent="0.25">
      <c r="B17" s="7" t="s">
        <v>54</v>
      </c>
      <c r="C17" s="6" t="s">
        <v>145</v>
      </c>
      <c r="F17" s="6">
        <v>0.21650685111738449</v>
      </c>
      <c r="G17" s="6">
        <v>0.43574256730268102</v>
      </c>
      <c r="H17" s="6">
        <v>-1.9523209454671975</v>
      </c>
      <c r="I17" s="6">
        <v>0.40672804793691519</v>
      </c>
      <c r="J17" s="6">
        <v>-1.13300090033599</v>
      </c>
      <c r="K17" s="6">
        <v>-1.6681708993461062</v>
      </c>
      <c r="L17" s="6">
        <v>-0.99551007160562754</v>
      </c>
      <c r="M17" s="6">
        <v>0</v>
      </c>
    </row>
    <row r="18" spans="2:13" x14ac:dyDescent="0.25">
      <c r="B18" s="7" t="s">
        <v>55</v>
      </c>
      <c r="C18" s="6" t="s">
        <v>146</v>
      </c>
      <c r="F18" s="6">
        <v>0.12635576387663461</v>
      </c>
      <c r="G18" s="6">
        <v>0.43574256730268102</v>
      </c>
      <c r="H18" s="6">
        <v>0.51210842270649248</v>
      </c>
      <c r="I18" s="6">
        <v>-0.85915445420100978</v>
      </c>
      <c r="J18" s="6">
        <v>-0.46228620348246929</v>
      </c>
      <c r="K18" s="6">
        <v>-2.0850371255546542E-2</v>
      </c>
      <c r="L18" s="6">
        <v>1.0043092767383404</v>
      </c>
      <c r="M18" s="6">
        <v>1</v>
      </c>
    </row>
    <row r="19" spans="2:13" x14ac:dyDescent="0.25">
      <c r="F19" s="6">
        <v>0.75741337456188396</v>
      </c>
      <c r="G19" s="6">
        <v>0.43574256730268102</v>
      </c>
      <c r="H19" s="6">
        <v>0.51210842270649248</v>
      </c>
      <c r="I19" s="6">
        <v>1.0396692990058776</v>
      </c>
      <c r="J19" s="6">
        <v>0.39008039043554671</v>
      </c>
      <c r="K19" s="6">
        <v>-0.49151337928142069</v>
      </c>
      <c r="L19" s="6">
        <v>1.0043092767383404</v>
      </c>
      <c r="M19" s="6">
        <v>1</v>
      </c>
    </row>
    <row r="20" spans="2:13" x14ac:dyDescent="0.25">
      <c r="F20" s="6">
        <v>-1.5865148936976134</v>
      </c>
      <c r="G20" s="6">
        <v>0.43574256730268102</v>
      </c>
      <c r="H20" s="6">
        <v>0.51210842270649248</v>
      </c>
      <c r="I20" s="6">
        <v>2.3055518011438028</v>
      </c>
      <c r="J20" s="6">
        <v>-0.28063430641797404</v>
      </c>
      <c r="K20" s="6">
        <v>-2.0850371255546542E-2</v>
      </c>
      <c r="L20" s="6">
        <v>1.0043092767383404</v>
      </c>
      <c r="M20" s="6">
        <v>1</v>
      </c>
    </row>
    <row r="21" spans="2:13" x14ac:dyDescent="0.25">
      <c r="F21" s="6">
        <v>0.57711120008038408</v>
      </c>
      <c r="G21" s="6">
        <v>-2.2944740198068536</v>
      </c>
      <c r="H21" s="6">
        <v>0.51210842270649248</v>
      </c>
      <c r="I21" s="6">
        <v>1.0396692990058776</v>
      </c>
      <c r="J21" s="6">
        <v>0.32021427617997161</v>
      </c>
      <c r="K21" s="6">
        <v>-0.72684488329435781</v>
      </c>
      <c r="L21" s="6">
        <v>-0.99551007160562754</v>
      </c>
      <c r="M21" s="6">
        <v>0</v>
      </c>
    </row>
    <row r="22" spans="2:13" x14ac:dyDescent="0.25">
      <c r="F22" s="6">
        <v>-0.23424858508636501</v>
      </c>
      <c r="G22" s="6">
        <v>0.43574256730268102</v>
      </c>
      <c r="H22" s="6">
        <v>0.51210842270649248</v>
      </c>
      <c r="I22" s="6">
        <v>1.0396692990058776</v>
      </c>
      <c r="J22" s="6">
        <v>-0.224741415013514</v>
      </c>
      <c r="K22" s="6">
        <v>0.68514414078326469</v>
      </c>
      <c r="L22" s="6">
        <v>1.0043092767383404</v>
      </c>
      <c r="M22" s="6">
        <v>0</v>
      </c>
    </row>
    <row r="23" spans="2:13" x14ac:dyDescent="0.25">
      <c r="F23" s="6">
        <v>-1.2259105447346139</v>
      </c>
      <c r="G23" s="6">
        <v>0.43574256730268102</v>
      </c>
      <c r="H23" s="6">
        <v>-1.9523209454671975</v>
      </c>
      <c r="I23" s="6">
        <v>-0.22621320313204729</v>
      </c>
      <c r="J23" s="6">
        <v>2.6537424923161792</v>
      </c>
      <c r="K23" s="6">
        <v>-2.0850371255546542E-2</v>
      </c>
      <c r="L23" s="6">
        <v>-0.99551007160562754</v>
      </c>
      <c r="M23" s="6">
        <v>0</v>
      </c>
    </row>
    <row r="24" spans="2:13" x14ac:dyDescent="0.25">
      <c r="F24" s="6">
        <v>-0.59485293404936457</v>
      </c>
      <c r="G24" s="6">
        <v>0.43574256730268102</v>
      </c>
      <c r="H24" s="6">
        <v>-1.9523209454671975</v>
      </c>
      <c r="I24" s="6">
        <v>0.40672804793691519</v>
      </c>
      <c r="J24" s="6">
        <v>-0.35050042067354914</v>
      </c>
      <c r="K24" s="6">
        <v>-2.0850371255546542E-2</v>
      </c>
      <c r="L24" s="6">
        <v>-0.99551007160562754</v>
      </c>
      <c r="M24" s="6">
        <v>1</v>
      </c>
    </row>
    <row r="25" spans="2:13" x14ac:dyDescent="0.25">
      <c r="F25" s="6">
        <v>0.12635576387663461</v>
      </c>
      <c r="G25" s="6">
        <v>0.43574256730268102</v>
      </c>
      <c r="H25" s="6">
        <v>0.51210842270649248</v>
      </c>
      <c r="I25" s="6">
        <v>-0.22621320313204729</v>
      </c>
      <c r="J25" s="6">
        <v>1.7175365612914733</v>
      </c>
      <c r="K25" s="6">
        <v>1.1558071488091388</v>
      </c>
      <c r="L25" s="6">
        <v>1.0043092767383404</v>
      </c>
      <c r="M25" s="6">
        <v>0</v>
      </c>
    </row>
    <row r="26" spans="2:13" x14ac:dyDescent="0.25">
      <c r="F26" s="6">
        <v>0.75741337456188396</v>
      </c>
      <c r="G26" s="6">
        <v>0.43574256730268102</v>
      </c>
      <c r="H26" s="6">
        <v>-1.9523209454671975</v>
      </c>
      <c r="I26" s="6">
        <v>-0.22621320313204729</v>
      </c>
      <c r="J26" s="6">
        <v>-0.36447364352466416</v>
      </c>
      <c r="K26" s="6">
        <v>0.21448113275739056</v>
      </c>
      <c r="L26" s="6">
        <v>-0.99551007160562754</v>
      </c>
      <c r="M26" s="6">
        <v>1</v>
      </c>
    </row>
    <row r="27" spans="2:13" x14ac:dyDescent="0.25">
      <c r="F27" s="6">
        <v>-0.59485293404936457</v>
      </c>
      <c r="G27" s="6">
        <v>0.43574256730268102</v>
      </c>
      <c r="H27" s="6">
        <v>0.51210842270649248</v>
      </c>
      <c r="I27" s="6">
        <v>1.0396692990058776</v>
      </c>
      <c r="J27" s="6">
        <v>0.86516996737345719</v>
      </c>
      <c r="K27" s="6">
        <v>-1.4328393953331691</v>
      </c>
      <c r="L27" s="6">
        <v>1.0043092767383404</v>
      </c>
      <c r="M27" s="6">
        <v>0</v>
      </c>
    </row>
    <row r="28" spans="2:13" x14ac:dyDescent="0.25">
      <c r="F28" s="6">
        <v>1.0278666362841336</v>
      </c>
      <c r="G28" s="6">
        <v>0.43574256730268102</v>
      </c>
      <c r="H28" s="6">
        <v>0.51210842270649248</v>
      </c>
      <c r="I28" s="6">
        <v>0.40672804793691519</v>
      </c>
      <c r="J28" s="6">
        <v>-0.3924200892268942</v>
      </c>
      <c r="K28" s="6">
        <v>1.1558071488091388</v>
      </c>
      <c r="L28" s="6">
        <v>1.0043092767383404</v>
      </c>
      <c r="M28" s="6">
        <v>0</v>
      </c>
    </row>
    <row r="29" spans="2:13" x14ac:dyDescent="0.25">
      <c r="F29" s="6">
        <v>-0.86530619577161427</v>
      </c>
      <c r="G29" s="6">
        <v>-2.2944740198068536</v>
      </c>
      <c r="H29" s="6">
        <v>0.51210842270649248</v>
      </c>
      <c r="I29" s="6">
        <v>-0.22621320313204729</v>
      </c>
      <c r="J29" s="6">
        <v>1.9970010183137734</v>
      </c>
      <c r="K29" s="6">
        <v>0.68514414078326469</v>
      </c>
      <c r="L29" s="6">
        <v>1.0043092767383404</v>
      </c>
      <c r="M29" s="6">
        <v>0</v>
      </c>
    </row>
    <row r="30" spans="2:13" x14ac:dyDescent="0.25">
      <c r="F30" s="6">
        <v>0.39680902559888431</v>
      </c>
      <c r="G30" s="6">
        <v>0.43574256730268102</v>
      </c>
      <c r="H30" s="6">
        <v>-1.9523209454671975</v>
      </c>
      <c r="I30" s="6">
        <v>-0.22621320313204729</v>
      </c>
      <c r="J30" s="6">
        <v>2.4720905952516841</v>
      </c>
      <c r="K30" s="6">
        <v>-2.0850371255546542E-2</v>
      </c>
      <c r="L30" s="6">
        <v>-0.99551007160562754</v>
      </c>
      <c r="M30" s="6">
        <v>0</v>
      </c>
    </row>
    <row r="31" spans="2:13" x14ac:dyDescent="0.25">
      <c r="F31" s="6">
        <v>-5.3946410604865207E-2</v>
      </c>
      <c r="G31" s="6">
        <v>0.43574256730268102</v>
      </c>
      <c r="H31" s="6">
        <v>0.51210842270649248</v>
      </c>
      <c r="I31" s="6">
        <v>-0.22621320313204729</v>
      </c>
      <c r="J31" s="6">
        <v>0.43200005898889171</v>
      </c>
      <c r="K31" s="6">
        <v>1.1558071488091388</v>
      </c>
      <c r="L31" s="6">
        <v>1.0043092767383404</v>
      </c>
      <c r="M31" s="6">
        <v>0</v>
      </c>
    </row>
    <row r="32" spans="2:13" x14ac:dyDescent="0.25">
      <c r="F32" s="6">
        <v>0.84756446180263378</v>
      </c>
      <c r="G32" s="6">
        <v>0.43574256730268102</v>
      </c>
      <c r="H32" s="6">
        <v>0.51210842270649248</v>
      </c>
      <c r="I32" s="6">
        <v>-0.85915445420100978</v>
      </c>
      <c r="J32" s="6">
        <v>-7.103596365124884E-2</v>
      </c>
      <c r="K32" s="6">
        <v>-2.0850371255546542E-2</v>
      </c>
      <c r="L32" s="6">
        <v>-0.99551007160562754</v>
      </c>
      <c r="M32" s="6">
        <v>1</v>
      </c>
    </row>
    <row r="33" spans="6:13" x14ac:dyDescent="0.25">
      <c r="F33" s="6">
        <v>1.658924246969383</v>
      </c>
      <c r="G33" s="6">
        <v>0.43574256730268102</v>
      </c>
      <c r="H33" s="6">
        <v>0.51210842270649248</v>
      </c>
      <c r="I33" s="6">
        <v>0.40672804793691519</v>
      </c>
      <c r="J33" s="6">
        <v>0.89311641307568723</v>
      </c>
      <c r="K33" s="6">
        <v>1.1558071488091388</v>
      </c>
      <c r="L33" s="6">
        <v>1.0043092767383404</v>
      </c>
      <c r="M33" s="6">
        <v>0</v>
      </c>
    </row>
    <row r="34" spans="6:13" x14ac:dyDescent="0.25">
      <c r="F34" s="6">
        <v>0.57711120008038408</v>
      </c>
      <c r="G34" s="6">
        <v>0.43574256730268102</v>
      </c>
      <c r="H34" s="6">
        <v>0.51210842270649248</v>
      </c>
      <c r="I34" s="6">
        <v>1.0396692990058776</v>
      </c>
      <c r="J34" s="6">
        <v>-1.1698493956737548E-3</v>
      </c>
      <c r="K34" s="6">
        <v>0.68514414078326469</v>
      </c>
      <c r="L34" s="6">
        <v>-0.99551007160562754</v>
      </c>
      <c r="M34" s="6">
        <v>1</v>
      </c>
    </row>
    <row r="35" spans="6:13" x14ac:dyDescent="0.25">
      <c r="F35" s="6">
        <v>3.6204676635884697E-2</v>
      </c>
      <c r="G35" s="6">
        <v>0.43574256730268102</v>
      </c>
      <c r="H35" s="6">
        <v>0.51210842270649248</v>
      </c>
      <c r="I35" s="6">
        <v>-0.22621320313204729</v>
      </c>
      <c r="J35" s="6">
        <v>6.8696264859901324E-2</v>
      </c>
      <c r="K35" s="6">
        <v>0.68514414078326469</v>
      </c>
      <c r="L35" s="6">
        <v>-0.99551007160562754</v>
      </c>
      <c r="M35" s="6">
        <v>1</v>
      </c>
    </row>
    <row r="36" spans="6:13" x14ac:dyDescent="0.25">
      <c r="F36" s="6">
        <v>1.3884709852471333</v>
      </c>
      <c r="G36" s="6">
        <v>0.43574256730268102</v>
      </c>
      <c r="H36" s="6">
        <v>0.51210842270649248</v>
      </c>
      <c r="I36" s="6">
        <v>-0.22621320313204729</v>
      </c>
      <c r="J36" s="6">
        <v>1.0468218644379523</v>
      </c>
      <c r="K36" s="6">
        <v>1.1558071488091388</v>
      </c>
      <c r="L36" s="6">
        <v>1.0043092767383404</v>
      </c>
      <c r="M36" s="6">
        <v>0</v>
      </c>
    </row>
    <row r="37" spans="6:13" x14ac:dyDescent="0.25">
      <c r="F37" s="6">
        <v>1.2983198980063833</v>
      </c>
      <c r="G37" s="6">
        <v>0.43574256730268102</v>
      </c>
      <c r="H37" s="6">
        <v>-1.9523209454671975</v>
      </c>
      <c r="I37" s="6">
        <v>-0.85915445420100978</v>
      </c>
      <c r="J37" s="6">
        <v>0.51583939609558183</v>
      </c>
      <c r="K37" s="6">
        <v>0.21448113275739056</v>
      </c>
      <c r="L37" s="6">
        <v>-0.99551007160562754</v>
      </c>
      <c r="M37" s="6">
        <v>1</v>
      </c>
    </row>
    <row r="38" spans="6:13" x14ac:dyDescent="0.25">
      <c r="F38" s="6">
        <v>-0.95545728301236421</v>
      </c>
      <c r="G38" s="6">
        <v>0.43574256730268102</v>
      </c>
      <c r="H38" s="6">
        <v>-1.9523209454671975</v>
      </c>
      <c r="I38" s="6">
        <v>-0.85915445420100978</v>
      </c>
      <c r="J38" s="6">
        <v>1.3891658242902702</v>
      </c>
      <c r="K38" s="6">
        <v>-1.4328393953331691</v>
      </c>
      <c r="L38" s="6">
        <v>1.0043092767383404</v>
      </c>
      <c r="M38" s="6">
        <v>0</v>
      </c>
    </row>
    <row r="39" spans="6:13" x14ac:dyDescent="0.25">
      <c r="F39" s="6">
        <v>1.7490753342101328</v>
      </c>
      <c r="G39" s="6">
        <v>0.43574256730268102</v>
      </c>
      <c r="H39" s="6">
        <v>0.51210842270649248</v>
      </c>
      <c r="I39" s="6">
        <v>-0.22621320313204729</v>
      </c>
      <c r="J39" s="6">
        <v>-1.13300090033599</v>
      </c>
      <c r="K39" s="6">
        <v>-1.6681708993461062</v>
      </c>
      <c r="L39" s="6">
        <v>-0.99551007160562754</v>
      </c>
      <c r="M39" s="6">
        <v>0</v>
      </c>
    </row>
    <row r="40" spans="6:13" x14ac:dyDescent="0.25">
      <c r="F40" s="6">
        <v>0.57711120008038408</v>
      </c>
      <c r="G40" s="6">
        <v>0.43574256730268102</v>
      </c>
      <c r="H40" s="6">
        <v>0.51210842270649248</v>
      </c>
      <c r="I40" s="6">
        <v>-1.4920957052699722</v>
      </c>
      <c r="J40" s="6">
        <v>-0.64393810054696443</v>
      </c>
      <c r="K40" s="6">
        <v>1.1558071488091388</v>
      </c>
      <c r="L40" s="6">
        <v>-0.99551007160562754</v>
      </c>
      <c r="M40" s="6">
        <v>1</v>
      </c>
    </row>
    <row r="41" spans="6:13" x14ac:dyDescent="0.25">
      <c r="F41" s="6">
        <v>0.75741337456188396</v>
      </c>
      <c r="G41" s="6">
        <v>0.43574256730268102</v>
      </c>
      <c r="H41" s="6">
        <v>0.51210842270649248</v>
      </c>
      <c r="I41" s="6">
        <v>-0.22621320313204729</v>
      </c>
      <c r="J41" s="6">
        <v>-0.26666108356685908</v>
      </c>
      <c r="K41" s="6">
        <v>1.1558071488091388</v>
      </c>
      <c r="L41" s="6">
        <v>-0.99551007160562754</v>
      </c>
      <c r="M41" s="6">
        <v>1</v>
      </c>
    </row>
    <row r="42" spans="6:13" x14ac:dyDescent="0.25">
      <c r="F42" s="6">
        <v>0.30665793835813437</v>
      </c>
      <c r="G42" s="6">
        <v>0.43574256730268102</v>
      </c>
      <c r="H42" s="6">
        <v>0.51210842270649248</v>
      </c>
      <c r="I42" s="6">
        <v>-0.22621320313204729</v>
      </c>
      <c r="J42" s="6">
        <v>-0.64393810054696443</v>
      </c>
      <c r="K42" s="6">
        <v>0.21448113275739056</v>
      </c>
      <c r="L42" s="6">
        <v>-0.99551007160562754</v>
      </c>
      <c r="M42" s="6">
        <v>1</v>
      </c>
    </row>
    <row r="43" spans="6:13" x14ac:dyDescent="0.25">
      <c r="F43" s="6">
        <v>-1.1357594574938641</v>
      </c>
      <c r="G43" s="6">
        <v>0.43574256730268102</v>
      </c>
      <c r="H43" s="6">
        <v>0.51210842270649248</v>
      </c>
      <c r="I43" s="6">
        <v>-0.22621320313204729</v>
      </c>
      <c r="J43" s="6">
        <v>-0.29460752926908906</v>
      </c>
      <c r="K43" s="6">
        <v>0.68514414078326469</v>
      </c>
      <c r="L43" s="6">
        <v>1.0043092767383404</v>
      </c>
      <c r="M43" s="6">
        <v>0</v>
      </c>
    </row>
    <row r="44" spans="6:13" x14ac:dyDescent="0.25">
      <c r="F44" s="6">
        <v>-0.86530619577161427</v>
      </c>
      <c r="G44" s="6">
        <v>0.43574256730268102</v>
      </c>
      <c r="H44" s="6">
        <v>0.51210842270649248</v>
      </c>
      <c r="I44" s="6">
        <v>-0.22621320313204729</v>
      </c>
      <c r="J44" s="6">
        <v>-0.81860338618590223</v>
      </c>
      <c r="K44" s="6">
        <v>-2.0850371255546542E-2</v>
      </c>
      <c r="L44" s="6">
        <v>-0.99551007160562754</v>
      </c>
      <c r="M44" s="6">
        <v>1</v>
      </c>
    </row>
    <row r="45" spans="6:13" x14ac:dyDescent="0.25">
      <c r="F45" s="6">
        <v>1.3884709852471333</v>
      </c>
      <c r="G45" s="6">
        <v>0.43574256730268102</v>
      </c>
      <c r="H45" s="6">
        <v>0.51210842270649248</v>
      </c>
      <c r="I45" s="6">
        <v>-0.22621320313204729</v>
      </c>
      <c r="J45" s="6">
        <v>-0.12692885505570889</v>
      </c>
      <c r="K45" s="6">
        <v>1.1558071488091388</v>
      </c>
      <c r="L45" s="6">
        <v>-0.99551007160562754</v>
      </c>
      <c r="M45" s="6">
        <v>1</v>
      </c>
    </row>
    <row r="46" spans="6:13" x14ac:dyDescent="0.25">
      <c r="F46" s="6">
        <v>0.39680902559888431</v>
      </c>
      <c r="G46" s="6">
        <v>-2.2944740198068536</v>
      </c>
      <c r="H46" s="6">
        <v>0.51210842270649248</v>
      </c>
      <c r="I46" s="6">
        <v>0.40672804793691519</v>
      </c>
      <c r="J46" s="6">
        <v>-0.64393810054696443</v>
      </c>
      <c r="K46" s="6">
        <v>0.21448113275739056</v>
      </c>
      <c r="L46" s="6">
        <v>1.0043092767383404</v>
      </c>
      <c r="M46" s="6">
        <v>1</v>
      </c>
    </row>
    <row r="47" spans="6:13" x14ac:dyDescent="0.25">
      <c r="F47" s="6">
        <v>-1.4062127192161138</v>
      </c>
      <c r="G47" s="6">
        <v>0.43574256730268102</v>
      </c>
      <c r="H47" s="6">
        <v>-1.9523209454671975</v>
      </c>
      <c r="I47" s="6">
        <v>0.40672804793691519</v>
      </c>
      <c r="J47" s="6">
        <v>-0.33652719782243412</v>
      </c>
      <c r="K47" s="6">
        <v>0.68514414078326469</v>
      </c>
      <c r="L47" s="6">
        <v>-0.99551007160562754</v>
      </c>
      <c r="M47" s="6">
        <v>1</v>
      </c>
    </row>
    <row r="48" spans="6:13" x14ac:dyDescent="0.25">
      <c r="F48" s="6">
        <v>0.39680902559888431</v>
      </c>
      <c r="G48" s="6">
        <v>0.43574256730268102</v>
      </c>
      <c r="H48" s="6">
        <v>0.51210842270649248</v>
      </c>
      <c r="I48" s="6">
        <v>1.0396692990058776</v>
      </c>
      <c r="J48" s="6">
        <v>1.0188754187357223</v>
      </c>
      <c r="K48" s="6">
        <v>0.68514414078326469</v>
      </c>
      <c r="L48" s="6">
        <v>1.0043092767383404</v>
      </c>
      <c r="M48" s="6">
        <v>0</v>
      </c>
    </row>
    <row r="49" spans="6:13" x14ac:dyDescent="0.25">
      <c r="F49" s="6">
        <v>-0.4145507595678648</v>
      </c>
      <c r="G49" s="6">
        <v>0.43574256730268102</v>
      </c>
      <c r="H49" s="6">
        <v>-1.9523209454671975</v>
      </c>
      <c r="I49" s="6">
        <v>-0.85915445420100978</v>
      </c>
      <c r="J49" s="6">
        <v>-0.12692885505570889</v>
      </c>
      <c r="K49" s="6">
        <v>-1.4328393953331691</v>
      </c>
      <c r="L49" s="6">
        <v>-0.99551007160562754</v>
      </c>
      <c r="M49" s="6">
        <v>0</v>
      </c>
    </row>
    <row r="50" spans="6:13" x14ac:dyDescent="0.25">
      <c r="F50" s="6">
        <v>-0.86530619577161427</v>
      </c>
      <c r="G50" s="6">
        <v>-2.2944740198068536</v>
      </c>
      <c r="H50" s="6">
        <v>0.51210842270649248</v>
      </c>
      <c r="I50" s="6">
        <v>1.0396692990058776</v>
      </c>
      <c r="J50" s="6">
        <v>3.5620019776386553</v>
      </c>
      <c r="K50" s="6">
        <v>-2.0850371255546542E-2</v>
      </c>
      <c r="L50" s="6">
        <v>-0.99551007160562754</v>
      </c>
      <c r="M50" s="6">
        <v>0</v>
      </c>
    </row>
    <row r="51" spans="6:13" x14ac:dyDescent="0.25">
      <c r="F51" s="6">
        <v>0.4869601128396342</v>
      </c>
      <c r="G51" s="6">
        <v>0.43574256730268102</v>
      </c>
      <c r="H51" s="6">
        <v>-1.9523209454671975</v>
      </c>
      <c r="I51" s="6">
        <v>0.40672804793691519</v>
      </c>
      <c r="J51" s="6">
        <v>1.7874026755470482</v>
      </c>
      <c r="K51" s="6">
        <v>0.68514414078326469</v>
      </c>
      <c r="L51" s="6">
        <v>-0.99551007160562754</v>
      </c>
      <c r="M51" s="6">
        <v>0</v>
      </c>
    </row>
    <row r="52" spans="6:13" x14ac:dyDescent="0.25">
      <c r="F52" s="6">
        <v>0.93771554904338372</v>
      </c>
      <c r="G52" s="6">
        <v>0.43574256730268102</v>
      </c>
      <c r="H52" s="6">
        <v>0.51210842270649248</v>
      </c>
      <c r="I52" s="6">
        <v>0.40672804793691519</v>
      </c>
      <c r="J52" s="6">
        <v>-0.30858075212020408</v>
      </c>
      <c r="K52" s="6">
        <v>1.1558071488091388</v>
      </c>
      <c r="L52" s="6">
        <v>1.0043092767383404</v>
      </c>
      <c r="M52" s="6">
        <v>0</v>
      </c>
    </row>
    <row r="53" spans="6:13" x14ac:dyDescent="0.25">
      <c r="F53" s="6">
        <v>0.4869601128396342</v>
      </c>
      <c r="G53" s="6">
        <v>0.43574256730268102</v>
      </c>
      <c r="H53" s="6">
        <v>0.51210842270649248</v>
      </c>
      <c r="I53" s="6">
        <v>0.40672804793691519</v>
      </c>
      <c r="J53" s="6">
        <v>9.6642710562131362E-2</v>
      </c>
      <c r="K53" s="6">
        <v>0.68514414078326469</v>
      </c>
      <c r="L53" s="6">
        <v>1.0043092767383404</v>
      </c>
      <c r="M53" s="6">
        <v>0</v>
      </c>
    </row>
    <row r="54" spans="6:13" x14ac:dyDescent="0.25">
      <c r="F54" s="6">
        <v>0.84756446180263378</v>
      </c>
      <c r="G54" s="6">
        <v>0.43574256730268102</v>
      </c>
      <c r="H54" s="6">
        <v>0.51210842270649248</v>
      </c>
      <c r="I54" s="6">
        <v>-1.4920957052699722</v>
      </c>
      <c r="J54" s="6">
        <v>-0.47625942633358431</v>
      </c>
      <c r="K54" s="6">
        <v>1.1558071488091388</v>
      </c>
      <c r="L54" s="6">
        <v>-0.99551007160562754</v>
      </c>
      <c r="M54" s="6">
        <v>1</v>
      </c>
    </row>
    <row r="55" spans="6:13" x14ac:dyDescent="0.25">
      <c r="F55" s="6">
        <v>0.4869601128396342</v>
      </c>
      <c r="G55" s="6">
        <v>0.43574256730268102</v>
      </c>
      <c r="H55" s="6">
        <v>0.51210842270649248</v>
      </c>
      <c r="I55" s="6">
        <v>2.3055518011438028</v>
      </c>
      <c r="J55" s="6">
        <v>0.48789295039335179</v>
      </c>
      <c r="K55" s="6">
        <v>-2.0850371255546542E-2</v>
      </c>
      <c r="L55" s="6">
        <v>1.0043092767383404</v>
      </c>
      <c r="M55" s="6">
        <v>1</v>
      </c>
    </row>
    <row r="56" spans="6:13" x14ac:dyDescent="0.25">
      <c r="F56" s="6">
        <v>0.84756446180263378</v>
      </c>
      <c r="G56" s="6">
        <v>0.43574256730268102</v>
      </c>
      <c r="H56" s="6">
        <v>0.51210842270649248</v>
      </c>
      <c r="I56" s="6">
        <v>-0.85915445420100978</v>
      </c>
      <c r="J56" s="6">
        <v>0.55775906464892688</v>
      </c>
      <c r="K56" s="6">
        <v>-0.72684488329435781</v>
      </c>
      <c r="L56" s="6">
        <v>1.0043092767383404</v>
      </c>
      <c r="M56" s="6">
        <v>0</v>
      </c>
    </row>
    <row r="57" spans="6:13" x14ac:dyDescent="0.25">
      <c r="F57" s="6">
        <v>0.84756446180263378</v>
      </c>
      <c r="G57" s="6">
        <v>0.43574256730268102</v>
      </c>
      <c r="H57" s="6">
        <v>0.51210842270649248</v>
      </c>
      <c r="I57" s="6">
        <v>-0.22621320313204729</v>
      </c>
      <c r="J57" s="6">
        <v>-1.3286260202516003</v>
      </c>
      <c r="K57" s="6">
        <v>1.1558071488091388</v>
      </c>
      <c r="L57" s="6">
        <v>-0.99551007160562754</v>
      </c>
      <c r="M57" s="6">
        <v>1</v>
      </c>
    </row>
    <row r="58" spans="6:13" x14ac:dyDescent="0.25">
      <c r="F58" s="6">
        <v>-0.95545728301236421</v>
      </c>
      <c r="G58" s="6">
        <v>0.43574256730268102</v>
      </c>
      <c r="H58" s="6">
        <v>-1.9523209454671975</v>
      </c>
      <c r="I58" s="6">
        <v>-0.22621320313204729</v>
      </c>
      <c r="J58" s="6">
        <v>-0.51817909488692937</v>
      </c>
      <c r="K58" s="6">
        <v>-1.6681708993461062</v>
      </c>
      <c r="L58" s="6">
        <v>-0.99551007160562754</v>
      </c>
      <c r="M58" s="6">
        <v>0</v>
      </c>
    </row>
    <row r="59" spans="6:13" x14ac:dyDescent="0.25">
      <c r="F59" s="6">
        <v>0.21650685111738449</v>
      </c>
      <c r="G59" s="6">
        <v>0.43574256730268102</v>
      </c>
      <c r="H59" s="6">
        <v>0.51210842270649248</v>
      </c>
      <c r="I59" s="6">
        <v>-0.22621320313204729</v>
      </c>
      <c r="J59" s="6">
        <v>2.6776596306556277E-2</v>
      </c>
      <c r="K59" s="6">
        <v>1.1558071488091388</v>
      </c>
      <c r="L59" s="6">
        <v>1.0043092767383404</v>
      </c>
      <c r="M59" s="6">
        <v>0</v>
      </c>
    </row>
    <row r="60" spans="6:13" x14ac:dyDescent="0.25">
      <c r="F60" s="6">
        <v>-0.23424858508636501</v>
      </c>
      <c r="G60" s="6">
        <v>0.43574256730268102</v>
      </c>
      <c r="H60" s="6">
        <v>0.51210842270649248</v>
      </c>
      <c r="I60" s="6">
        <v>0.40672804793691519</v>
      </c>
      <c r="J60" s="6">
        <v>3.1288320692540896</v>
      </c>
      <c r="K60" s="6">
        <v>-2.0850371255546542E-2</v>
      </c>
      <c r="L60" s="6">
        <v>-0.99551007160562754</v>
      </c>
      <c r="M60" s="6">
        <v>0</v>
      </c>
    </row>
    <row r="61" spans="6:13" x14ac:dyDescent="0.25">
      <c r="F61" s="6">
        <v>0.66726228732113402</v>
      </c>
      <c r="G61" s="6">
        <v>0.43574256730268102</v>
      </c>
      <c r="H61" s="6">
        <v>0.51210842270649248</v>
      </c>
      <c r="I61" s="6">
        <v>1.0396692990058776</v>
      </c>
      <c r="J61" s="6">
        <v>-1.0212151175270698</v>
      </c>
      <c r="K61" s="6">
        <v>0.21448113275739056</v>
      </c>
      <c r="L61" s="6">
        <v>1.0043092767383404</v>
      </c>
      <c r="M61" s="6">
        <v>1</v>
      </c>
    </row>
    <row r="62" spans="6:13" x14ac:dyDescent="0.25">
      <c r="F62" s="6">
        <v>-1.2259105447346139</v>
      </c>
      <c r="G62" s="6">
        <v>0.43574256730268102</v>
      </c>
      <c r="H62" s="6">
        <v>-1.9523209454671975</v>
      </c>
      <c r="I62" s="6">
        <v>1.0396692990058776</v>
      </c>
      <c r="J62" s="6">
        <v>-0.46228620348246929</v>
      </c>
      <c r="K62" s="6">
        <v>-2.0850371255546542E-2</v>
      </c>
      <c r="L62" s="6">
        <v>-0.99551007160562754</v>
      </c>
      <c r="M62" s="6">
        <v>1</v>
      </c>
    </row>
    <row r="63" spans="6:13" x14ac:dyDescent="0.25">
      <c r="F63" s="6">
        <v>0.21650685111738449</v>
      </c>
      <c r="G63" s="6">
        <v>0.43574256730268102</v>
      </c>
      <c r="H63" s="6">
        <v>0.51210842270649248</v>
      </c>
      <c r="I63" s="6">
        <v>-0.22621320313204729</v>
      </c>
      <c r="J63" s="6">
        <v>-0.81161677476034466</v>
      </c>
      <c r="K63" s="6">
        <v>1.1558071488091388</v>
      </c>
      <c r="L63" s="6">
        <v>1.0043092767383404</v>
      </c>
      <c r="M63" s="6">
        <v>0</v>
      </c>
    </row>
    <row r="64" spans="6:13" x14ac:dyDescent="0.25">
      <c r="F64" s="6">
        <v>1.4786220724878831</v>
      </c>
      <c r="G64" s="6">
        <v>0.43574256730268102</v>
      </c>
      <c r="H64" s="6">
        <v>0.51210842270649248</v>
      </c>
      <c r="I64" s="6">
        <v>-0.22621320313204729</v>
      </c>
      <c r="J64" s="6">
        <v>5.4723042008786311E-2</v>
      </c>
      <c r="K64" s="6">
        <v>-1.6681708993461062</v>
      </c>
      <c r="L64" s="6">
        <v>-0.99551007160562754</v>
      </c>
      <c r="M64" s="6">
        <v>0</v>
      </c>
    </row>
    <row r="65" spans="6:13" x14ac:dyDescent="0.25">
      <c r="F65" s="6">
        <v>0.21650685111738449</v>
      </c>
      <c r="G65" s="6">
        <v>0.43574256730268102</v>
      </c>
      <c r="H65" s="6">
        <v>0.51210842270649248</v>
      </c>
      <c r="I65" s="6">
        <v>-0.22621320313204729</v>
      </c>
      <c r="J65" s="6">
        <v>-0.57407198629138945</v>
      </c>
      <c r="K65" s="6">
        <v>-2.0850371255546542E-2</v>
      </c>
      <c r="L65" s="6">
        <v>1.0043092767383404</v>
      </c>
      <c r="M65" s="6">
        <v>1</v>
      </c>
    </row>
    <row r="66" spans="6:13" x14ac:dyDescent="0.25">
      <c r="F66" s="6">
        <v>-1.1357594574938641</v>
      </c>
      <c r="G66" s="6">
        <v>0.43574256730268102</v>
      </c>
      <c r="H66" s="6">
        <v>0.51210842270649248</v>
      </c>
      <c r="I66" s="6">
        <v>1.0396692990058776</v>
      </c>
      <c r="J66" s="6">
        <v>1.0468218644379523</v>
      </c>
      <c r="K66" s="6">
        <v>0.68514414078326469</v>
      </c>
      <c r="L66" s="6">
        <v>1.0043092767383404</v>
      </c>
      <c r="M66" s="6">
        <v>0</v>
      </c>
    </row>
    <row r="67" spans="6:13" x14ac:dyDescent="0.25">
      <c r="F67" s="6">
        <v>0.12635576387663461</v>
      </c>
      <c r="G67" s="6">
        <v>0.43574256730268102</v>
      </c>
      <c r="H67" s="6">
        <v>0.51210842270649248</v>
      </c>
      <c r="I67" s="6">
        <v>1.0396692990058776</v>
      </c>
      <c r="J67" s="6">
        <v>-0.46228620348246929</v>
      </c>
      <c r="K67" s="6">
        <v>1.1558071488091388</v>
      </c>
      <c r="L67" s="6">
        <v>1.0043092767383404</v>
      </c>
      <c r="M67" s="6">
        <v>0</v>
      </c>
    </row>
    <row r="68" spans="6:13" x14ac:dyDescent="0.25">
      <c r="F68" s="6">
        <v>1.4786220724878831</v>
      </c>
      <c r="G68" s="6">
        <v>0.43574256730268102</v>
      </c>
      <c r="H68" s="6">
        <v>0.51210842270649248</v>
      </c>
      <c r="I68" s="6">
        <v>1.0396692990058776</v>
      </c>
      <c r="J68" s="6">
        <v>-0.36447364352466416</v>
      </c>
      <c r="K68" s="6">
        <v>1.1558071488091388</v>
      </c>
      <c r="L68" s="6">
        <v>-0.99551007160562754</v>
      </c>
      <c r="M68" s="6">
        <v>1</v>
      </c>
    </row>
    <row r="69" spans="6:13" x14ac:dyDescent="0.25">
      <c r="F69" s="6">
        <v>0.57711120008038408</v>
      </c>
      <c r="G69" s="6">
        <v>0.43574256730268102</v>
      </c>
      <c r="H69" s="6">
        <v>0.51210842270649248</v>
      </c>
      <c r="I69" s="6">
        <v>-0.85915445420100978</v>
      </c>
      <c r="J69" s="6">
        <v>1.6616436698870132</v>
      </c>
      <c r="K69" s="6">
        <v>0.68514414078326469</v>
      </c>
      <c r="L69" s="6">
        <v>1.0043092767383404</v>
      </c>
      <c r="M69" s="6">
        <v>1</v>
      </c>
    </row>
    <row r="70" spans="6:13" x14ac:dyDescent="0.25">
      <c r="F70" s="6">
        <v>-0.95545728301236421</v>
      </c>
      <c r="G70" s="6">
        <v>-2.2944740198068536</v>
      </c>
      <c r="H70" s="6">
        <v>-1.9523209454671975</v>
      </c>
      <c r="I70" s="6">
        <v>-0.85915445420100978</v>
      </c>
      <c r="J70" s="6">
        <v>0.20842849337105149</v>
      </c>
      <c r="K70" s="6">
        <v>0.68514414078326469</v>
      </c>
      <c r="L70" s="6">
        <v>1.0043092767383404</v>
      </c>
      <c r="M70" s="6">
        <v>0</v>
      </c>
    </row>
    <row r="71" spans="6:13" x14ac:dyDescent="0.25">
      <c r="F71" s="6">
        <v>3.6204676635884697E-2</v>
      </c>
      <c r="G71" s="6">
        <v>0.43574256730268102</v>
      </c>
      <c r="H71" s="6">
        <v>0.51210842270649248</v>
      </c>
      <c r="I71" s="6">
        <v>-0.85915445420100978</v>
      </c>
      <c r="J71" s="6">
        <v>-0.69983099195142451</v>
      </c>
      <c r="K71" s="6">
        <v>-2.0850371255546542E-2</v>
      </c>
      <c r="L71" s="6">
        <v>1.0043092767383404</v>
      </c>
      <c r="M71" s="6">
        <v>1</v>
      </c>
    </row>
    <row r="72" spans="6:13" x14ac:dyDescent="0.25">
      <c r="F72" s="6">
        <v>1.568773159728633</v>
      </c>
      <c r="G72" s="6">
        <v>-2.2944740198068536</v>
      </c>
      <c r="H72" s="6">
        <v>0.51210842270649248</v>
      </c>
      <c r="I72" s="6">
        <v>1.0396692990058776</v>
      </c>
      <c r="J72" s="6">
        <v>-0.93737578042037983</v>
      </c>
      <c r="K72" s="6">
        <v>-1.6681708993461062</v>
      </c>
      <c r="L72" s="6">
        <v>-0.99551007160562754</v>
      </c>
      <c r="M72" s="6">
        <v>0</v>
      </c>
    </row>
    <row r="73" spans="6:13" x14ac:dyDescent="0.25">
      <c r="F73" s="6">
        <v>-0.77515510853086445</v>
      </c>
      <c r="G73" s="6">
        <v>0.43574256730268102</v>
      </c>
      <c r="H73" s="6">
        <v>0.51210842270649248</v>
      </c>
      <c r="I73" s="6">
        <v>-0.22621320313204729</v>
      </c>
      <c r="J73" s="6">
        <v>0.94900930448014731</v>
      </c>
      <c r="K73" s="6">
        <v>0.68514414078326469</v>
      </c>
      <c r="L73" s="6">
        <v>1.0043092767383404</v>
      </c>
      <c r="M73" s="6">
        <v>0</v>
      </c>
    </row>
    <row r="74" spans="6:13" x14ac:dyDescent="0.25">
      <c r="F74" s="6">
        <v>0.12635576387663461</v>
      </c>
      <c r="G74" s="6">
        <v>0.43574256730268102</v>
      </c>
      <c r="H74" s="6">
        <v>0.51210842270649248</v>
      </c>
      <c r="I74" s="6">
        <v>0.40672804793691519</v>
      </c>
      <c r="J74" s="6">
        <v>1.6336972241847831</v>
      </c>
      <c r="K74" s="6">
        <v>-0.72684488329435781</v>
      </c>
      <c r="L74" s="6">
        <v>-0.99551007160562754</v>
      </c>
      <c r="M74" s="6">
        <v>0</v>
      </c>
    </row>
    <row r="75" spans="6:13" x14ac:dyDescent="0.25">
      <c r="F75" s="6">
        <v>-0.77515510853086445</v>
      </c>
      <c r="G75" s="6">
        <v>0.43574256730268102</v>
      </c>
      <c r="H75" s="6">
        <v>0.51210842270649248</v>
      </c>
      <c r="I75" s="6">
        <v>0.40672804793691519</v>
      </c>
      <c r="J75" s="6">
        <v>-0.210768192162399</v>
      </c>
      <c r="K75" s="6">
        <v>-2.0850371255546542E-2</v>
      </c>
      <c r="L75" s="6">
        <v>1.0043092767383404</v>
      </c>
      <c r="M75" s="6">
        <v>1</v>
      </c>
    </row>
    <row r="76" spans="6:13" x14ac:dyDescent="0.25">
      <c r="F76" s="6">
        <v>0.75741337456188396</v>
      </c>
      <c r="G76" s="6">
        <v>0.43574256730268102</v>
      </c>
      <c r="H76" s="6">
        <v>0.51210842270649248</v>
      </c>
      <c r="I76" s="6">
        <v>-0.85915445420100978</v>
      </c>
      <c r="J76" s="6">
        <v>-0.15487530075793893</v>
      </c>
      <c r="K76" s="6">
        <v>1.1558071488091388</v>
      </c>
      <c r="L76" s="6">
        <v>1.0043092767383404</v>
      </c>
      <c r="M76" s="6">
        <v>0</v>
      </c>
    </row>
    <row r="77" spans="6:13" x14ac:dyDescent="0.25">
      <c r="F77" s="6">
        <v>0.57711120008038408</v>
      </c>
      <c r="G77" s="6">
        <v>0.43574256730268102</v>
      </c>
      <c r="H77" s="6">
        <v>-1.9523209454671975</v>
      </c>
      <c r="I77" s="6">
        <v>-0.85915445420100978</v>
      </c>
      <c r="J77" s="6">
        <v>-0.23871463786462901</v>
      </c>
      <c r="K77" s="6">
        <v>-1.4328393953331691</v>
      </c>
      <c r="L77" s="6">
        <v>-0.99551007160562754</v>
      </c>
      <c r="M77" s="6">
        <v>0</v>
      </c>
    </row>
    <row r="78" spans="6:13" x14ac:dyDescent="0.25">
      <c r="F78" s="6">
        <v>3.6204676635884697E-2</v>
      </c>
      <c r="G78" s="6">
        <v>0.43574256730268102</v>
      </c>
      <c r="H78" s="6">
        <v>0.51210842270649248</v>
      </c>
      <c r="I78" s="6">
        <v>-1.4920957052699722</v>
      </c>
      <c r="J78" s="6">
        <v>-0.43433975778023926</v>
      </c>
      <c r="K78" s="6">
        <v>-1.1975078913202319</v>
      </c>
      <c r="L78" s="6">
        <v>-0.99551007160562754</v>
      </c>
      <c r="M78" s="6">
        <v>0</v>
      </c>
    </row>
    <row r="79" spans="6:13" x14ac:dyDescent="0.25">
      <c r="F79" s="6">
        <v>0.57711120008038408</v>
      </c>
      <c r="G79" s="6">
        <v>0.43574256730268102</v>
      </c>
      <c r="H79" s="6">
        <v>0.51210842270649248</v>
      </c>
      <c r="I79" s="6">
        <v>-0.85915445420100978</v>
      </c>
      <c r="J79" s="6">
        <v>-0.72777743765365455</v>
      </c>
      <c r="K79" s="6">
        <v>-1.6681708993461062</v>
      </c>
      <c r="L79" s="6">
        <v>1.0043092767383404</v>
      </c>
      <c r="M79" s="6">
        <v>0</v>
      </c>
    </row>
    <row r="80" spans="6:13" x14ac:dyDescent="0.25">
      <c r="F80" s="6">
        <v>-0.50470184680861474</v>
      </c>
      <c r="G80" s="6">
        <v>0.43574256730268102</v>
      </c>
      <c r="H80" s="6">
        <v>0.51210842270649248</v>
      </c>
      <c r="I80" s="6">
        <v>-0.22621320313204729</v>
      </c>
      <c r="J80" s="6">
        <v>0.54378584179781186</v>
      </c>
      <c r="K80" s="6">
        <v>-2.0850371255546542E-2</v>
      </c>
      <c r="L80" s="6">
        <v>1.0043092767383404</v>
      </c>
      <c r="M80" s="6">
        <v>1</v>
      </c>
    </row>
    <row r="81" spans="6:13" x14ac:dyDescent="0.25">
      <c r="F81" s="6">
        <v>0.30665793835813437</v>
      </c>
      <c r="G81" s="6">
        <v>0.43574256730268102</v>
      </c>
      <c r="H81" s="6">
        <v>0.51210842270649248</v>
      </c>
      <c r="I81" s="6">
        <v>-1.4920957052699722</v>
      </c>
      <c r="J81" s="6">
        <v>-9.8982409353478865E-2</v>
      </c>
      <c r="K81" s="6">
        <v>0.68514414078326469</v>
      </c>
      <c r="L81" s="6">
        <v>-0.99551007160562754</v>
      </c>
      <c r="M81" s="6">
        <v>1</v>
      </c>
    </row>
    <row r="82" spans="6:13" x14ac:dyDescent="0.25">
      <c r="F82" s="6">
        <v>2.2899818576546322</v>
      </c>
      <c r="G82" s="6">
        <v>-2.2944740198068536</v>
      </c>
      <c r="H82" s="6">
        <v>0.51210842270649248</v>
      </c>
      <c r="I82" s="6">
        <v>-0.85915445420100978</v>
      </c>
      <c r="J82" s="6">
        <v>-0.12692885505570889</v>
      </c>
      <c r="K82" s="6">
        <v>1.1558071488091388</v>
      </c>
      <c r="L82" s="6">
        <v>-0.99551007160562754</v>
      </c>
      <c r="M82" s="6">
        <v>1</v>
      </c>
    </row>
    <row r="83" spans="6:13" x14ac:dyDescent="0.25">
      <c r="F83" s="6">
        <v>1.568773159728633</v>
      </c>
      <c r="G83" s="6">
        <v>0.43574256730268102</v>
      </c>
      <c r="H83" s="6">
        <v>0.51210842270649248</v>
      </c>
      <c r="I83" s="6">
        <v>0.40672804793691519</v>
      </c>
      <c r="J83" s="6">
        <v>1.0049021958846074</v>
      </c>
      <c r="K83" s="6">
        <v>1.1558071488091388</v>
      </c>
      <c r="L83" s="6">
        <v>-0.99551007160562754</v>
      </c>
      <c r="M83" s="6">
        <v>1</v>
      </c>
    </row>
    <row r="84" spans="6:13" x14ac:dyDescent="0.25">
      <c r="F84" s="6">
        <v>-5.3946410604865207E-2</v>
      </c>
      <c r="G84" s="6">
        <v>0.43574256730268102</v>
      </c>
      <c r="H84" s="6">
        <v>0.51210842270649248</v>
      </c>
      <c r="I84" s="6">
        <v>1.0396692990058776</v>
      </c>
      <c r="J84" s="6">
        <v>-4.3089517949018802E-2</v>
      </c>
      <c r="K84" s="6">
        <v>-2.0850371255546542E-2</v>
      </c>
      <c r="L84" s="6">
        <v>-0.99551007160562754</v>
      </c>
      <c r="M84" s="6">
        <v>1</v>
      </c>
    </row>
    <row r="85" spans="6:13" x14ac:dyDescent="0.25">
      <c r="F85" s="6">
        <v>-1.3160616319753637</v>
      </c>
      <c r="G85" s="6">
        <v>0.43574256730268102</v>
      </c>
      <c r="H85" s="6">
        <v>0.51210842270649248</v>
      </c>
      <c r="I85" s="6">
        <v>0.40672804793691519</v>
      </c>
      <c r="J85" s="6">
        <v>-0.25268786071574406</v>
      </c>
      <c r="K85" s="6">
        <v>-1.6681708993461062</v>
      </c>
      <c r="L85" s="6">
        <v>-0.99551007160562754</v>
      </c>
      <c r="M85" s="6">
        <v>0</v>
      </c>
    </row>
    <row r="86" spans="6:13" x14ac:dyDescent="0.25">
      <c r="F86" s="6">
        <v>-0.32439967232711492</v>
      </c>
      <c r="G86" s="6">
        <v>0.43574256730268102</v>
      </c>
      <c r="H86" s="6">
        <v>-1.9523209454671975</v>
      </c>
      <c r="I86" s="6">
        <v>2.3055518011438028</v>
      </c>
      <c r="J86" s="6">
        <v>0.50186617324446681</v>
      </c>
      <c r="K86" s="6">
        <v>1.1558071488091388</v>
      </c>
      <c r="L86" s="6">
        <v>-0.99551007160562754</v>
      </c>
      <c r="M86" s="6">
        <v>0</v>
      </c>
    </row>
    <row r="87" spans="6:13" x14ac:dyDescent="0.25">
      <c r="F87" s="6">
        <v>-0.23424858508636501</v>
      </c>
      <c r="G87" s="6">
        <v>0.43574256730268102</v>
      </c>
      <c r="H87" s="6">
        <v>-1.9523209454671975</v>
      </c>
      <c r="I87" s="6">
        <v>1.6726105500748401</v>
      </c>
      <c r="J87" s="6">
        <v>1.2703934300557926</v>
      </c>
      <c r="K87" s="6">
        <v>0.21448113275739056</v>
      </c>
      <c r="L87" s="6">
        <v>-0.99551007160562754</v>
      </c>
      <c r="M87" s="6">
        <v>0</v>
      </c>
    </row>
    <row r="88" spans="6:13" x14ac:dyDescent="0.25">
      <c r="F88" s="6">
        <v>0.30665793835813437</v>
      </c>
      <c r="G88" s="6">
        <v>0.43574256730268102</v>
      </c>
      <c r="H88" s="6">
        <v>0.51210842270649248</v>
      </c>
      <c r="I88" s="6">
        <v>0.40672804793691519</v>
      </c>
      <c r="J88" s="6">
        <v>0.71146451601119209</v>
      </c>
      <c r="K88" s="6">
        <v>0.68514414078326469</v>
      </c>
      <c r="L88" s="6">
        <v>-0.99551007160562754</v>
      </c>
      <c r="M88" s="6">
        <v>1</v>
      </c>
    </row>
    <row r="89" spans="6:13" x14ac:dyDescent="0.25">
      <c r="F89" s="6">
        <v>-0.86530619577161427</v>
      </c>
      <c r="G89" s="6">
        <v>0.43574256730268102</v>
      </c>
      <c r="H89" s="6">
        <v>0.51210842270649248</v>
      </c>
      <c r="I89" s="6">
        <v>0.40672804793691519</v>
      </c>
      <c r="J89" s="6">
        <v>0.43200005898889171</v>
      </c>
      <c r="K89" s="6">
        <v>-2.0850371255546542E-2</v>
      </c>
      <c r="L89" s="6">
        <v>-0.99551007160562754</v>
      </c>
      <c r="M89" s="6">
        <v>1</v>
      </c>
    </row>
    <row r="90" spans="6:13" x14ac:dyDescent="0.25">
      <c r="F90" s="6">
        <v>-0.86530619577161427</v>
      </c>
      <c r="G90" s="6">
        <v>0.43574256730268102</v>
      </c>
      <c r="H90" s="6">
        <v>0.51210842270649248</v>
      </c>
      <c r="I90" s="6">
        <v>-0.22621320313204729</v>
      </c>
      <c r="J90" s="6">
        <v>0.44597328184000673</v>
      </c>
      <c r="K90" s="6">
        <v>0.68514414078326469</v>
      </c>
      <c r="L90" s="6">
        <v>-0.99551007160562754</v>
      </c>
      <c r="M90" s="6">
        <v>1</v>
      </c>
    </row>
    <row r="91" spans="6:13" x14ac:dyDescent="0.25">
      <c r="F91" s="6">
        <v>-0.4145507595678648</v>
      </c>
      <c r="G91" s="6">
        <v>0.43574256730268102</v>
      </c>
      <c r="H91" s="6">
        <v>0.51210842270649248</v>
      </c>
      <c r="I91" s="6">
        <v>0.40672804793691519</v>
      </c>
      <c r="J91" s="6">
        <v>0.27829460762662656</v>
      </c>
      <c r="K91" s="6">
        <v>1.1558071488091388</v>
      </c>
      <c r="L91" s="6">
        <v>1.0043092767383404</v>
      </c>
      <c r="M91" s="6">
        <v>0</v>
      </c>
    </row>
    <row r="92" spans="6:13" x14ac:dyDescent="0.25">
      <c r="F92" s="6">
        <v>0.66726228732113402</v>
      </c>
      <c r="G92" s="6">
        <v>0.43574256730268102</v>
      </c>
      <c r="H92" s="6">
        <v>0.51210842270649248</v>
      </c>
      <c r="I92" s="6">
        <v>-0.22621320313204729</v>
      </c>
      <c r="J92" s="6">
        <v>-0.28762091784353155</v>
      </c>
      <c r="K92" s="6">
        <v>1.1558071488091388</v>
      </c>
      <c r="L92" s="6">
        <v>1.0043092767383404</v>
      </c>
      <c r="M92" s="6">
        <v>0</v>
      </c>
    </row>
    <row r="93" spans="6:13" x14ac:dyDescent="0.25">
      <c r="F93" s="6">
        <v>-0.4145507595678648</v>
      </c>
      <c r="G93" s="6">
        <v>-2.2944740198068536</v>
      </c>
      <c r="H93" s="6">
        <v>-1.9523209454671975</v>
      </c>
      <c r="I93" s="6">
        <v>-1.4920957052699722</v>
      </c>
      <c r="J93" s="6">
        <v>-1.0491615632292999</v>
      </c>
      <c r="K93" s="6">
        <v>-1.6681708993461062</v>
      </c>
      <c r="L93" s="6">
        <v>1.0043092767383404</v>
      </c>
      <c r="M93" s="6">
        <v>0</v>
      </c>
    </row>
    <row r="94" spans="6:13" x14ac:dyDescent="0.25">
      <c r="F94" s="6">
        <v>1.0278666362841336</v>
      </c>
      <c r="G94" s="6">
        <v>0.43574256730268102</v>
      </c>
      <c r="H94" s="6">
        <v>-1.9523209454671975</v>
      </c>
      <c r="I94" s="6">
        <v>-0.22621320313204729</v>
      </c>
      <c r="J94" s="6">
        <v>-0.3924200892268942</v>
      </c>
      <c r="K94" s="6">
        <v>1.1558071488091388</v>
      </c>
      <c r="L94" s="6">
        <v>-0.99551007160562754</v>
      </c>
      <c r="M94" s="6">
        <v>0</v>
      </c>
    </row>
    <row r="95" spans="6:13" x14ac:dyDescent="0.25">
      <c r="F95" s="6">
        <v>0.30665793835813437</v>
      </c>
      <c r="G95" s="6">
        <v>0.43574256730268102</v>
      </c>
      <c r="H95" s="6">
        <v>0.51210842270649248</v>
      </c>
      <c r="I95" s="6">
        <v>-0.22621320313204729</v>
      </c>
      <c r="J95" s="6">
        <v>0.90708963592680225</v>
      </c>
      <c r="K95" s="6">
        <v>-0.49151337928142069</v>
      </c>
      <c r="L95" s="6">
        <v>1.0043092767383404</v>
      </c>
      <c r="M95" s="6">
        <v>1</v>
      </c>
    </row>
    <row r="96" spans="6:13" x14ac:dyDescent="0.25">
      <c r="F96" s="6">
        <v>0.66726228732113402</v>
      </c>
      <c r="G96" s="6">
        <v>0.43574256730268102</v>
      </c>
      <c r="H96" s="6">
        <v>0.51210842270649248</v>
      </c>
      <c r="I96" s="6">
        <v>1.0396692990058776</v>
      </c>
      <c r="J96" s="6">
        <v>-0.67188454624919447</v>
      </c>
      <c r="K96" s="6">
        <v>1.1558071488091388</v>
      </c>
      <c r="L96" s="6">
        <v>-0.99551007160562754</v>
      </c>
      <c r="M96" s="6">
        <v>1</v>
      </c>
    </row>
    <row r="97" spans="6:13" x14ac:dyDescent="0.25">
      <c r="F97" s="6">
        <v>0.30665793835813437</v>
      </c>
      <c r="G97" s="6">
        <v>0.43574256730268102</v>
      </c>
      <c r="H97" s="6">
        <v>0.51210842270649248</v>
      </c>
      <c r="I97" s="6">
        <v>-0.22621320313204729</v>
      </c>
      <c r="J97" s="6">
        <v>0.39008039043554671</v>
      </c>
      <c r="K97" s="6">
        <v>0.68514414078326469</v>
      </c>
      <c r="L97" s="6">
        <v>-0.99551007160562754</v>
      </c>
      <c r="M97" s="6">
        <v>1</v>
      </c>
    </row>
    <row r="98" spans="6:13" x14ac:dyDescent="0.25">
      <c r="F98" s="6">
        <v>0.57711120008038408</v>
      </c>
      <c r="G98" s="6">
        <v>0.43574256730268102</v>
      </c>
      <c r="H98" s="6">
        <v>0.51210842270649248</v>
      </c>
      <c r="I98" s="6">
        <v>-0.22621320313204729</v>
      </c>
      <c r="J98" s="6">
        <v>-9.8982409353478865E-2</v>
      </c>
      <c r="K98" s="6">
        <v>1.1558071488091388</v>
      </c>
      <c r="L98" s="6">
        <v>1.0043092767383404</v>
      </c>
      <c r="M98" s="6">
        <v>0</v>
      </c>
    </row>
    <row r="99" spans="6:13" x14ac:dyDescent="0.25">
      <c r="F99" s="6">
        <v>3.6204676635884697E-2</v>
      </c>
      <c r="G99" s="6">
        <v>-2.2944740198068536</v>
      </c>
      <c r="H99" s="6">
        <v>-1.9523209454671975</v>
      </c>
      <c r="I99" s="6">
        <v>-0.22621320313204729</v>
      </c>
      <c r="J99" s="6">
        <v>-0.19679496931128398</v>
      </c>
      <c r="K99" s="6">
        <v>1.1558071488091388</v>
      </c>
      <c r="L99" s="6">
        <v>-0.99551007160562754</v>
      </c>
      <c r="M99" s="6">
        <v>0</v>
      </c>
    </row>
    <row r="100" spans="6:13" x14ac:dyDescent="0.25">
      <c r="F100" s="6">
        <v>0.57711120008038408</v>
      </c>
      <c r="G100" s="6">
        <v>0.43574256730268102</v>
      </c>
      <c r="H100" s="6">
        <v>-1.9523209454671975</v>
      </c>
      <c r="I100" s="6">
        <v>0.40672804793691519</v>
      </c>
      <c r="J100" s="6">
        <v>0.37610716758443169</v>
      </c>
      <c r="K100" s="6">
        <v>0.68514414078326469</v>
      </c>
      <c r="L100" s="6">
        <v>1.0043092767383404</v>
      </c>
      <c r="M100" s="6">
        <v>0</v>
      </c>
    </row>
    <row r="101" spans="6:13" x14ac:dyDescent="0.25">
      <c r="F101" s="6">
        <v>1.4786220724878831</v>
      </c>
      <c r="G101" s="6">
        <v>0.43574256730268102</v>
      </c>
      <c r="H101" s="6">
        <v>-1.9523209454671975</v>
      </c>
      <c r="I101" s="6">
        <v>-0.22621320313204729</v>
      </c>
      <c r="J101" s="6">
        <v>1.2803373455441261E-2</v>
      </c>
      <c r="K101" s="6">
        <v>0.21448113275739056</v>
      </c>
      <c r="L101" s="6">
        <v>-0.99551007160562754</v>
      </c>
      <c r="M101" s="6">
        <v>1</v>
      </c>
    </row>
    <row r="102" spans="6:13" x14ac:dyDescent="0.25">
      <c r="F102" s="6">
        <v>1.2983198980063833</v>
      </c>
      <c r="G102" s="6">
        <v>-2.2944740198068536</v>
      </c>
      <c r="H102" s="6">
        <v>0.51210842270649248</v>
      </c>
      <c r="I102" s="6">
        <v>-0.22621320313204729</v>
      </c>
      <c r="J102" s="6">
        <v>-0.4692728149080268</v>
      </c>
      <c r="K102" s="6">
        <v>1.1558071488091388</v>
      </c>
      <c r="L102" s="6">
        <v>-0.99551007160562754</v>
      </c>
      <c r="M102" s="6">
        <v>1</v>
      </c>
    </row>
    <row r="103" spans="6:13" x14ac:dyDescent="0.25">
      <c r="F103" s="6">
        <v>-0.77515510853086445</v>
      </c>
      <c r="G103" s="6">
        <v>0.43574256730268102</v>
      </c>
      <c r="H103" s="6">
        <v>-1.9523209454671975</v>
      </c>
      <c r="I103" s="6">
        <v>0.40672804793691519</v>
      </c>
      <c r="J103" s="6">
        <v>-0.11295563220459388</v>
      </c>
      <c r="K103" s="6">
        <v>-2.0850371255546542E-2</v>
      </c>
      <c r="L103" s="6">
        <v>-0.99551007160562754</v>
      </c>
      <c r="M103" s="6">
        <v>1</v>
      </c>
    </row>
    <row r="104" spans="6:13" x14ac:dyDescent="0.25">
      <c r="F104" s="6">
        <v>-0.4145507595678648</v>
      </c>
      <c r="G104" s="6">
        <v>0.43574256730268102</v>
      </c>
      <c r="H104" s="6">
        <v>0.51210842270649248</v>
      </c>
      <c r="I104" s="6">
        <v>0.40672804793691519</v>
      </c>
      <c r="J104" s="6">
        <v>1.8712420126537384</v>
      </c>
      <c r="K104" s="6">
        <v>0.68514414078326469</v>
      </c>
      <c r="L104" s="6">
        <v>-0.99551007160562754</v>
      </c>
      <c r="M104" s="6">
        <v>1</v>
      </c>
    </row>
    <row r="105" spans="6:13" x14ac:dyDescent="0.25">
      <c r="F105" s="6">
        <v>1.658924246969383</v>
      </c>
      <c r="G105" s="6">
        <v>0.43574256730268102</v>
      </c>
      <c r="H105" s="6">
        <v>0.51210842270649248</v>
      </c>
      <c r="I105" s="6">
        <v>-0.85915445420100978</v>
      </c>
      <c r="J105" s="6">
        <v>-0.85353644331368972</v>
      </c>
      <c r="K105" s="6">
        <v>1.1558071488091388</v>
      </c>
      <c r="L105" s="6">
        <v>1.0043092767383404</v>
      </c>
      <c r="M105" s="6">
        <v>0</v>
      </c>
    </row>
    <row r="106" spans="6:13" x14ac:dyDescent="0.25">
      <c r="F106" s="6">
        <v>-0.32439967232711492</v>
      </c>
      <c r="G106" s="6">
        <v>0.43574256730268102</v>
      </c>
      <c r="H106" s="6">
        <v>0.51210842270649248</v>
      </c>
      <c r="I106" s="6">
        <v>-0.22621320313204729</v>
      </c>
      <c r="J106" s="6">
        <v>0.80927707596899712</v>
      </c>
      <c r="K106" s="6">
        <v>-0.72684488329435781</v>
      </c>
      <c r="L106" s="6">
        <v>1.0043092767383404</v>
      </c>
      <c r="M106" s="6">
        <v>0</v>
      </c>
    </row>
    <row r="107" spans="6:13" x14ac:dyDescent="0.25">
      <c r="F107" s="6">
        <v>1.1180177235248836</v>
      </c>
      <c r="G107" s="6">
        <v>0.43574256730268102</v>
      </c>
      <c r="H107" s="6">
        <v>-1.9523209454671975</v>
      </c>
      <c r="I107" s="6">
        <v>-0.85915445420100978</v>
      </c>
      <c r="J107" s="6">
        <v>0.48789295039335179</v>
      </c>
      <c r="K107" s="6">
        <v>1.1558071488091388</v>
      </c>
      <c r="L107" s="6">
        <v>-0.99551007160562754</v>
      </c>
      <c r="M107" s="6">
        <v>0</v>
      </c>
    </row>
    <row r="108" spans="6:13" x14ac:dyDescent="0.25">
      <c r="F108" s="6">
        <v>-0.95545728301236421</v>
      </c>
      <c r="G108" s="6">
        <v>0.43574256730268102</v>
      </c>
      <c r="H108" s="6">
        <v>0.51210842270649248</v>
      </c>
      <c r="I108" s="6">
        <v>-0.22621320313204729</v>
      </c>
      <c r="J108" s="6">
        <v>0.86516996737345719</v>
      </c>
      <c r="K108" s="6">
        <v>0.68514414078326469</v>
      </c>
      <c r="L108" s="6">
        <v>-0.99551007160562754</v>
      </c>
      <c r="M108" s="6">
        <v>1</v>
      </c>
    </row>
    <row r="109" spans="6:13" x14ac:dyDescent="0.25">
      <c r="F109" s="6">
        <v>-5.3946410604865207E-2</v>
      </c>
      <c r="G109" s="6">
        <v>0.43574256730268102</v>
      </c>
      <c r="H109" s="6">
        <v>0.51210842270649248</v>
      </c>
      <c r="I109" s="6">
        <v>-0.22621320313204729</v>
      </c>
      <c r="J109" s="6">
        <v>2.6776596306556277E-2</v>
      </c>
      <c r="K109" s="6">
        <v>-0.72684488329435781</v>
      </c>
      <c r="L109" s="6">
        <v>1.0043092767383404</v>
      </c>
      <c r="M109" s="6">
        <v>0</v>
      </c>
    </row>
    <row r="110" spans="6:13" x14ac:dyDescent="0.25">
      <c r="F110" s="6">
        <v>-0.1440974978456151</v>
      </c>
      <c r="G110" s="6">
        <v>-2.2944740198068536</v>
      </c>
      <c r="H110" s="6">
        <v>0.51210842270649248</v>
      </c>
      <c r="I110" s="6">
        <v>0.40672804793691519</v>
      </c>
      <c r="J110" s="6">
        <v>0.33418749903108663</v>
      </c>
      <c r="K110" s="6">
        <v>0.68514414078326469</v>
      </c>
      <c r="L110" s="6">
        <v>1.0043092767383404</v>
      </c>
      <c r="M110" s="6">
        <v>0</v>
      </c>
    </row>
    <row r="111" spans="6:13" x14ac:dyDescent="0.25">
      <c r="F111" s="6">
        <v>-0.1440974978456151</v>
      </c>
      <c r="G111" s="6">
        <v>0.43574256730268102</v>
      </c>
      <c r="H111" s="6">
        <v>0.51210842270649248</v>
      </c>
      <c r="I111" s="6">
        <v>-1.4920957052699722</v>
      </c>
      <c r="J111" s="6">
        <v>-0.19679496931128398</v>
      </c>
      <c r="K111" s="6">
        <v>0.68514414078326469</v>
      </c>
      <c r="L111" s="6">
        <v>-0.99551007160562754</v>
      </c>
      <c r="M111" s="6">
        <v>1</v>
      </c>
    </row>
    <row r="112" spans="6:13" x14ac:dyDescent="0.25">
      <c r="F112" s="6">
        <v>1.2081688107656334</v>
      </c>
      <c r="G112" s="6">
        <v>0.43574256730268102</v>
      </c>
      <c r="H112" s="6">
        <v>0.51210842270649248</v>
      </c>
      <c r="I112" s="6">
        <v>1.0396692990058776</v>
      </c>
      <c r="J112" s="6">
        <v>0.12458915626436139</v>
      </c>
      <c r="K112" s="6">
        <v>1.1558071488091388</v>
      </c>
      <c r="L112" s="6">
        <v>-0.99551007160562754</v>
      </c>
      <c r="M112" s="6">
        <v>1</v>
      </c>
    </row>
    <row r="113" spans="6:13" x14ac:dyDescent="0.25">
      <c r="F113" s="6">
        <v>-0.59485293404936457</v>
      </c>
      <c r="G113" s="6">
        <v>0.43574256730268102</v>
      </c>
      <c r="H113" s="6">
        <v>0.51210842270649248</v>
      </c>
      <c r="I113" s="6">
        <v>0.40672804793691519</v>
      </c>
      <c r="J113" s="6">
        <v>-1.1698493956737548E-3</v>
      </c>
      <c r="K113" s="6">
        <v>0.68514414078326469</v>
      </c>
      <c r="L113" s="6">
        <v>1.0043092767383404</v>
      </c>
      <c r="M113" s="6">
        <v>0</v>
      </c>
    </row>
    <row r="114" spans="6:13" x14ac:dyDescent="0.25">
      <c r="F114" s="6">
        <v>0.84756446180263378</v>
      </c>
      <c r="G114" s="6">
        <v>0.43574256730268102</v>
      </c>
      <c r="H114" s="6">
        <v>0.51210842270649248</v>
      </c>
      <c r="I114" s="6">
        <v>1.0396692990058776</v>
      </c>
      <c r="J114" s="6">
        <v>-0.16884852360905395</v>
      </c>
      <c r="K114" s="6">
        <v>0.21448113275739056</v>
      </c>
      <c r="L114" s="6">
        <v>-0.99551007160562754</v>
      </c>
      <c r="M114" s="6">
        <v>1</v>
      </c>
    </row>
    <row r="115" spans="6:13" x14ac:dyDescent="0.25">
      <c r="F115" s="6">
        <v>0.21650685111738449</v>
      </c>
      <c r="G115" s="6">
        <v>0.43574256730268102</v>
      </c>
      <c r="H115" s="6">
        <v>0.51210842270649248</v>
      </c>
      <c r="I115" s="6">
        <v>-0.22621320313204729</v>
      </c>
      <c r="J115" s="6">
        <v>-0.7696971062069996</v>
      </c>
      <c r="K115" s="6">
        <v>0.68514414078326469</v>
      </c>
      <c r="L115" s="6">
        <v>1.0043092767383404</v>
      </c>
      <c r="M115" s="6">
        <v>0</v>
      </c>
    </row>
    <row r="116" spans="6:13" x14ac:dyDescent="0.25">
      <c r="F116" s="6">
        <v>0.39680902559888431</v>
      </c>
      <c r="G116" s="6">
        <v>0.43574256730268102</v>
      </c>
      <c r="H116" s="6">
        <v>0.51210842270649248</v>
      </c>
      <c r="I116" s="6">
        <v>0.40672804793691519</v>
      </c>
      <c r="J116" s="6">
        <v>-0.58804520914250447</v>
      </c>
      <c r="K116" s="6">
        <v>-1.6681708993461062</v>
      </c>
      <c r="L116" s="6">
        <v>-0.99551007160562754</v>
      </c>
      <c r="M116" s="6">
        <v>0</v>
      </c>
    </row>
    <row r="117" spans="6:13" x14ac:dyDescent="0.25">
      <c r="F117" s="6">
        <v>0.66726228732113402</v>
      </c>
      <c r="G117" s="6">
        <v>0.43574256730268102</v>
      </c>
      <c r="H117" s="6">
        <v>-1.9523209454671975</v>
      </c>
      <c r="I117" s="6">
        <v>0.40672804793691519</v>
      </c>
      <c r="J117" s="6">
        <v>1.9271349040581984</v>
      </c>
      <c r="K117" s="6">
        <v>1.1558071488091388</v>
      </c>
      <c r="L117" s="6">
        <v>-0.99551007160562754</v>
      </c>
      <c r="M117" s="6">
        <v>0</v>
      </c>
    </row>
    <row r="118" spans="6:13" x14ac:dyDescent="0.25">
      <c r="F118" s="6">
        <v>0.75741337456188396</v>
      </c>
      <c r="G118" s="6">
        <v>0.43574256730268102</v>
      </c>
      <c r="H118" s="6">
        <v>-1.9523209454671975</v>
      </c>
      <c r="I118" s="6">
        <v>0.40672804793691519</v>
      </c>
      <c r="J118" s="6">
        <v>-0.60201843199361948</v>
      </c>
      <c r="K118" s="6">
        <v>1.1558071488091388</v>
      </c>
      <c r="L118" s="6">
        <v>1.0043092767383404</v>
      </c>
      <c r="M118" s="6">
        <v>0</v>
      </c>
    </row>
    <row r="119" spans="6:13" x14ac:dyDescent="0.25">
      <c r="F119" s="6">
        <v>1.9293775086916327</v>
      </c>
      <c r="G119" s="6">
        <v>0.43574256730268102</v>
      </c>
      <c r="H119" s="6">
        <v>0.51210842270649248</v>
      </c>
      <c r="I119" s="6">
        <v>-0.85915445420100978</v>
      </c>
      <c r="J119" s="6">
        <v>-0.96532222612260987</v>
      </c>
      <c r="K119" s="6">
        <v>1.1558071488091388</v>
      </c>
      <c r="L119" s="6">
        <v>1.0043092767383404</v>
      </c>
      <c r="M119" s="6">
        <v>0</v>
      </c>
    </row>
    <row r="120" spans="6:13" x14ac:dyDescent="0.25">
      <c r="F120" s="6">
        <v>-1.3160616319753637</v>
      </c>
      <c r="G120" s="6">
        <v>0.43574256730268102</v>
      </c>
      <c r="H120" s="6">
        <v>0.51210842270649248</v>
      </c>
      <c r="I120" s="6">
        <v>-0.85915445420100978</v>
      </c>
      <c r="J120" s="6">
        <v>0.17349543624326394</v>
      </c>
      <c r="K120" s="6">
        <v>-1.6681708993461062</v>
      </c>
      <c r="L120" s="6">
        <v>-0.99551007160562754</v>
      </c>
      <c r="M120" s="6">
        <v>0</v>
      </c>
    </row>
    <row r="121" spans="6:13" x14ac:dyDescent="0.25">
      <c r="F121" s="6">
        <v>-0.95545728301236421</v>
      </c>
      <c r="G121" s="6">
        <v>-2.2944740198068536</v>
      </c>
      <c r="H121" s="6">
        <v>0.51210842270649248</v>
      </c>
      <c r="I121" s="6">
        <v>0.40672804793691519</v>
      </c>
      <c r="J121" s="6">
        <v>0.11061593341324637</v>
      </c>
      <c r="K121" s="6">
        <v>-2.0850371255546542E-2</v>
      </c>
      <c r="L121" s="6">
        <v>-0.99551007160562754</v>
      </c>
      <c r="M121" s="6">
        <v>1</v>
      </c>
    </row>
    <row r="122" spans="6:13" x14ac:dyDescent="0.25">
      <c r="F122" s="6">
        <v>0.30665793835813437</v>
      </c>
      <c r="G122" s="6">
        <v>0.43574256730268102</v>
      </c>
      <c r="H122" s="6">
        <v>0.51210842270649248</v>
      </c>
      <c r="I122" s="6">
        <v>-0.22621320313204729</v>
      </c>
      <c r="J122" s="6">
        <v>-0.23871463786462901</v>
      </c>
      <c r="K122" s="6">
        <v>1.1558071488091388</v>
      </c>
      <c r="L122" s="6">
        <v>-0.99551007160562754</v>
      </c>
      <c r="M122" s="6">
        <v>1</v>
      </c>
    </row>
    <row r="123" spans="6:13" x14ac:dyDescent="0.25">
      <c r="F123" s="6">
        <v>-1.045608370253114</v>
      </c>
      <c r="G123" s="6">
        <v>0.43574256730268102</v>
      </c>
      <c r="H123" s="6">
        <v>-1.9523209454671975</v>
      </c>
      <c r="I123" s="6">
        <v>-0.22621320313204729</v>
      </c>
      <c r="J123" s="6">
        <v>0.85119674452234217</v>
      </c>
      <c r="K123" s="6">
        <v>-2.0850371255546542E-2</v>
      </c>
      <c r="L123" s="6">
        <v>1.0043092767383404</v>
      </c>
      <c r="M123" s="6">
        <v>1</v>
      </c>
    </row>
    <row r="124" spans="6:13" x14ac:dyDescent="0.25">
      <c r="F124" s="6">
        <v>-0.1440974978456151</v>
      </c>
      <c r="G124" s="6">
        <v>0.43574256730268102</v>
      </c>
      <c r="H124" s="6">
        <v>0.51210842270649248</v>
      </c>
      <c r="I124" s="6">
        <v>-0.85915445420100978</v>
      </c>
      <c r="J124" s="6">
        <v>-4.3089517949018802E-2</v>
      </c>
      <c r="K124" s="6">
        <v>0.68514414078326469</v>
      </c>
      <c r="L124" s="6">
        <v>-0.99551007160562754</v>
      </c>
      <c r="M124" s="6">
        <v>1</v>
      </c>
    </row>
    <row r="125" spans="6:13" x14ac:dyDescent="0.25">
      <c r="F125" s="6">
        <v>-0.77515510853086445</v>
      </c>
      <c r="G125" s="6">
        <v>0.43574256730268102</v>
      </c>
      <c r="H125" s="6">
        <v>0.51210842270649248</v>
      </c>
      <c r="I125" s="6">
        <v>0.40672804793691519</v>
      </c>
      <c r="J125" s="6">
        <v>-0.95134900327149485</v>
      </c>
      <c r="K125" s="6">
        <v>0.68514414078326469</v>
      </c>
      <c r="L125" s="6">
        <v>1.0043092767383404</v>
      </c>
      <c r="M125" s="6">
        <v>0</v>
      </c>
    </row>
    <row r="126" spans="6:13" x14ac:dyDescent="0.25">
      <c r="F126" s="6">
        <v>1.4786220724878831</v>
      </c>
      <c r="G126" s="6">
        <v>0.43574256730268102</v>
      </c>
      <c r="H126" s="6">
        <v>0.51210842270649248</v>
      </c>
      <c r="I126" s="6">
        <v>-0.22621320313204729</v>
      </c>
      <c r="J126" s="6">
        <v>-1.16094734603822</v>
      </c>
      <c r="K126" s="6">
        <v>-0.49151337928142069</v>
      </c>
      <c r="L126" s="6">
        <v>-0.99551007160562754</v>
      </c>
      <c r="M126" s="6">
        <v>1</v>
      </c>
    </row>
    <row r="127" spans="6:13" x14ac:dyDescent="0.25">
      <c r="F127" s="6">
        <v>0.4869601128396342</v>
      </c>
      <c r="G127" s="6">
        <v>0.43574256730268102</v>
      </c>
      <c r="H127" s="6">
        <v>0.51210842270649248</v>
      </c>
      <c r="I127" s="6">
        <v>1.0396692990058776</v>
      </c>
      <c r="J127" s="6">
        <v>0.34816072188220165</v>
      </c>
      <c r="K127" s="6">
        <v>-1.6681708993461062</v>
      </c>
      <c r="L127" s="6">
        <v>1.0043092767383404</v>
      </c>
      <c r="M127" s="6">
        <v>0</v>
      </c>
    </row>
    <row r="128" spans="6:13" x14ac:dyDescent="0.25">
      <c r="F128" s="6">
        <v>-0.1440974978456151</v>
      </c>
      <c r="G128" s="6">
        <v>0.43574256730268102</v>
      </c>
      <c r="H128" s="6">
        <v>0.51210842270649248</v>
      </c>
      <c r="I128" s="6">
        <v>-1.4920957052699722</v>
      </c>
      <c r="J128" s="6">
        <v>-0.23871463786462901</v>
      </c>
      <c r="K128" s="6">
        <v>0.68514414078326469</v>
      </c>
      <c r="L128" s="6">
        <v>-0.99551007160562754</v>
      </c>
      <c r="M128" s="6">
        <v>1</v>
      </c>
    </row>
    <row r="129" spans="6:13" x14ac:dyDescent="0.25">
      <c r="F129" s="6">
        <v>1.2081688107656334</v>
      </c>
      <c r="G129" s="6">
        <v>0.43574256730268102</v>
      </c>
      <c r="H129" s="6">
        <v>-1.9523209454671975</v>
      </c>
      <c r="I129" s="6">
        <v>-0.22621320313204729</v>
      </c>
      <c r="J129" s="6">
        <v>-0.30858075212020408</v>
      </c>
      <c r="K129" s="6">
        <v>1.1558071488091388</v>
      </c>
      <c r="L129" s="6">
        <v>1.0043092767383404</v>
      </c>
      <c r="M129" s="6">
        <v>0</v>
      </c>
    </row>
    <row r="130" spans="6:13" x14ac:dyDescent="0.25">
      <c r="F130" s="6">
        <v>-5.3946410604865207E-2</v>
      </c>
      <c r="G130" s="6">
        <v>0.43574256730268102</v>
      </c>
      <c r="H130" s="6">
        <v>-1.9523209454671975</v>
      </c>
      <c r="I130" s="6">
        <v>0.40672804793691519</v>
      </c>
      <c r="J130" s="6">
        <v>0.45994650469112175</v>
      </c>
      <c r="K130" s="6">
        <v>-0.72684488329435781</v>
      </c>
      <c r="L130" s="6">
        <v>-0.99551007160562754</v>
      </c>
      <c r="M130" s="6">
        <v>0</v>
      </c>
    </row>
    <row r="131" spans="6:13" x14ac:dyDescent="0.25">
      <c r="F131" s="6">
        <v>-1.045608370253114</v>
      </c>
      <c r="G131" s="6">
        <v>0.43574256730268102</v>
      </c>
      <c r="H131" s="6">
        <v>0.51210842270649248</v>
      </c>
      <c r="I131" s="6">
        <v>2.3055518011438028</v>
      </c>
      <c r="J131" s="6">
        <v>-0.54612554058915941</v>
      </c>
      <c r="K131" s="6">
        <v>-2.0850371255546542E-2</v>
      </c>
      <c r="L131" s="6">
        <v>1.0043092767383404</v>
      </c>
      <c r="M131" s="6">
        <v>1</v>
      </c>
    </row>
    <row r="132" spans="6:13" x14ac:dyDescent="0.25">
      <c r="F132" s="6">
        <v>0.12635576387663461</v>
      </c>
      <c r="G132" s="6">
        <v>0.43574256730268102</v>
      </c>
      <c r="H132" s="6">
        <v>-1.9523209454671975</v>
      </c>
      <c r="I132" s="6">
        <v>0.40672804793691519</v>
      </c>
      <c r="J132" s="6">
        <v>0.54378584179781186</v>
      </c>
      <c r="K132" s="6">
        <v>0.21448113275739056</v>
      </c>
      <c r="L132" s="6">
        <v>1.0043092767383404</v>
      </c>
      <c r="M132" s="6">
        <v>1</v>
      </c>
    </row>
    <row r="133" spans="6:13" x14ac:dyDescent="0.25">
      <c r="F133" s="6">
        <v>1.3884709852471333</v>
      </c>
      <c r="G133" s="6">
        <v>0.43574256730268102</v>
      </c>
      <c r="H133" s="6">
        <v>0.51210842270649248</v>
      </c>
      <c r="I133" s="6">
        <v>1.0396692990058776</v>
      </c>
      <c r="J133" s="6">
        <v>4.9034313713456967</v>
      </c>
      <c r="K133" s="6">
        <v>1.1558071488091388</v>
      </c>
      <c r="L133" s="6">
        <v>1.0043092767383404</v>
      </c>
      <c r="M133" s="6">
        <v>0</v>
      </c>
    </row>
    <row r="134" spans="6:13" x14ac:dyDescent="0.25">
      <c r="F134" s="6">
        <v>-0.95545728301236421</v>
      </c>
      <c r="G134" s="6">
        <v>0.43574256730268102</v>
      </c>
      <c r="H134" s="6">
        <v>-1.9523209454671975</v>
      </c>
      <c r="I134" s="6">
        <v>-0.22621320313204729</v>
      </c>
      <c r="J134" s="6">
        <v>-1.10505445463376</v>
      </c>
      <c r="K134" s="6">
        <v>-0.72684488329435781</v>
      </c>
      <c r="L134" s="6">
        <v>1.0043092767383404</v>
      </c>
      <c r="M134" s="6">
        <v>1</v>
      </c>
    </row>
    <row r="135" spans="6:13" x14ac:dyDescent="0.25">
      <c r="F135" s="6">
        <v>-0.59485293404936457</v>
      </c>
      <c r="G135" s="6">
        <v>0.43574256730268102</v>
      </c>
      <c r="H135" s="6">
        <v>0.51210842270649248</v>
      </c>
      <c r="I135" s="6">
        <v>-0.85915445420100978</v>
      </c>
      <c r="J135" s="6">
        <v>-1.0771080089315299</v>
      </c>
      <c r="K135" s="6">
        <v>-1.1975078913202319</v>
      </c>
      <c r="L135" s="6">
        <v>1.0043092767383404</v>
      </c>
      <c r="M135" s="6">
        <v>0</v>
      </c>
    </row>
    <row r="136" spans="6:13" x14ac:dyDescent="0.25">
      <c r="F136" s="6">
        <v>0.57711120008038408</v>
      </c>
      <c r="G136" s="6">
        <v>0.43574256730268102</v>
      </c>
      <c r="H136" s="6">
        <v>-1.9523209454671975</v>
      </c>
      <c r="I136" s="6">
        <v>-0.22621320313204729</v>
      </c>
      <c r="J136" s="6">
        <v>0.15952221339214892</v>
      </c>
      <c r="K136" s="6">
        <v>-1.6681708993461062</v>
      </c>
      <c r="L136" s="6">
        <v>1.0043092767383404</v>
      </c>
      <c r="M136" s="6">
        <v>0</v>
      </c>
    </row>
    <row r="137" spans="6:13" x14ac:dyDescent="0.25">
      <c r="F137" s="6">
        <v>-0.1440974978456151</v>
      </c>
      <c r="G137" s="6">
        <v>-2.2944740198068536</v>
      </c>
      <c r="H137" s="6">
        <v>0.51210842270649248</v>
      </c>
      <c r="I137" s="6">
        <v>-1.4920957052699722</v>
      </c>
      <c r="J137" s="6">
        <v>0.50885278467002437</v>
      </c>
      <c r="K137" s="6">
        <v>-1.6681708993461062</v>
      </c>
      <c r="L137" s="6">
        <v>-0.99551007160562754</v>
      </c>
      <c r="M137" s="6">
        <v>0</v>
      </c>
    </row>
    <row r="138" spans="6:13" x14ac:dyDescent="0.25">
      <c r="F138" s="6">
        <v>-5.3946410604865207E-2</v>
      </c>
      <c r="G138" s="6">
        <v>0.43574256730268102</v>
      </c>
      <c r="H138" s="6">
        <v>-1.9523209454671975</v>
      </c>
      <c r="I138" s="6">
        <v>-0.22621320313204729</v>
      </c>
      <c r="J138" s="6">
        <v>1.0887415329912975</v>
      </c>
      <c r="K138" s="6">
        <v>1.1558071488091388</v>
      </c>
      <c r="L138" s="6">
        <v>1.0043092767383404</v>
      </c>
      <c r="M138" s="6">
        <v>0</v>
      </c>
    </row>
    <row r="139" spans="6:13" x14ac:dyDescent="0.25">
      <c r="F139" s="6">
        <v>1.2081688107656334</v>
      </c>
      <c r="G139" s="6">
        <v>0.43574256730268102</v>
      </c>
      <c r="H139" s="6">
        <v>-1.9523209454671975</v>
      </c>
      <c r="I139" s="6">
        <v>1.6726105500748401</v>
      </c>
      <c r="J139" s="6">
        <v>-1.2168402374426801</v>
      </c>
      <c r="K139" s="6">
        <v>0.21448113275739056</v>
      </c>
      <c r="L139" s="6">
        <v>1.0043092767383404</v>
      </c>
      <c r="M139" s="6">
        <v>1</v>
      </c>
    </row>
    <row r="140" spans="6:13" x14ac:dyDescent="0.25">
      <c r="F140" s="6">
        <v>-0.50470184680861474</v>
      </c>
      <c r="G140" s="6">
        <v>-2.2944740198068536</v>
      </c>
      <c r="H140" s="6">
        <v>0.51210842270649248</v>
      </c>
      <c r="I140" s="6">
        <v>1.0396692990058776</v>
      </c>
      <c r="J140" s="6">
        <v>-0.56009876344027443</v>
      </c>
      <c r="K140" s="6">
        <v>0.68514414078326469</v>
      </c>
      <c r="L140" s="6">
        <v>-0.99551007160562754</v>
      </c>
      <c r="M140" s="6">
        <v>1</v>
      </c>
    </row>
    <row r="141" spans="6:13" x14ac:dyDescent="0.25">
      <c r="F141" s="6">
        <v>-1.1357594574938641</v>
      </c>
      <c r="G141" s="6">
        <v>0.43574256730268102</v>
      </c>
      <c r="H141" s="6">
        <v>0.51210842270649248</v>
      </c>
      <c r="I141" s="6">
        <v>1.6726105500748401</v>
      </c>
      <c r="J141" s="6">
        <v>-0.99326867182483991</v>
      </c>
      <c r="K141" s="6">
        <v>-2.0850371255546542E-2</v>
      </c>
      <c r="L141" s="6">
        <v>-0.99551007160562754</v>
      </c>
      <c r="M141" s="6">
        <v>1</v>
      </c>
    </row>
    <row r="142" spans="6:13" x14ac:dyDescent="0.25">
      <c r="F142" s="6">
        <v>0.12635576387663461</v>
      </c>
      <c r="G142" s="6">
        <v>0.43574256730268102</v>
      </c>
      <c r="H142" s="6">
        <v>0.51210842270649248</v>
      </c>
      <c r="I142" s="6">
        <v>-0.85915445420100978</v>
      </c>
      <c r="J142" s="6">
        <v>0.25034816192439652</v>
      </c>
      <c r="K142" s="6">
        <v>-0.72684488329435781</v>
      </c>
      <c r="L142" s="6">
        <v>1.0043092767383404</v>
      </c>
      <c r="M142" s="6">
        <v>0</v>
      </c>
    </row>
    <row r="143" spans="6:13" x14ac:dyDescent="0.25">
      <c r="F143" s="6">
        <v>0.93771554904338372</v>
      </c>
      <c r="G143" s="6">
        <v>0.43574256730268102</v>
      </c>
      <c r="H143" s="6">
        <v>0.51210842270649248</v>
      </c>
      <c r="I143" s="6">
        <v>-0.85915445420100978</v>
      </c>
      <c r="J143" s="6">
        <v>0.18048204766882145</v>
      </c>
      <c r="K143" s="6">
        <v>1.1558071488091388</v>
      </c>
      <c r="L143" s="6">
        <v>-0.99551007160562754</v>
      </c>
      <c r="M143" s="6">
        <v>1</v>
      </c>
    </row>
    <row r="144" spans="6:13" x14ac:dyDescent="0.25">
      <c r="F144" s="6">
        <v>0.84756446180263378</v>
      </c>
      <c r="G144" s="6">
        <v>0.43574256730268102</v>
      </c>
      <c r="H144" s="6">
        <v>0.51210842270649248</v>
      </c>
      <c r="I144" s="6">
        <v>-0.85915445420100978</v>
      </c>
      <c r="J144" s="6">
        <v>0.12458915626436139</v>
      </c>
      <c r="K144" s="6">
        <v>-1.6681708993461062</v>
      </c>
      <c r="L144" s="6">
        <v>1.0043092767383404</v>
      </c>
      <c r="M144" s="6">
        <v>0</v>
      </c>
    </row>
    <row r="145" spans="6:13" x14ac:dyDescent="0.25">
      <c r="F145" s="6">
        <v>-0.23424858508636501</v>
      </c>
      <c r="G145" s="6">
        <v>0.43574256730268102</v>
      </c>
      <c r="H145" s="6">
        <v>0.51210842270649248</v>
      </c>
      <c r="I145" s="6">
        <v>-0.85915445420100978</v>
      </c>
      <c r="J145" s="6">
        <v>-1.514307224678877E-2</v>
      </c>
      <c r="K145" s="6">
        <v>0.68514414078326469</v>
      </c>
      <c r="L145" s="6">
        <v>1.0043092767383404</v>
      </c>
      <c r="M145" s="6">
        <v>0</v>
      </c>
    </row>
    <row r="146" spans="6:13" x14ac:dyDescent="0.25">
      <c r="F146" s="6">
        <v>-1.3160616319753637</v>
      </c>
      <c r="G146" s="6">
        <v>0.43574256730268102</v>
      </c>
      <c r="H146" s="6">
        <v>0.51210842270649248</v>
      </c>
      <c r="I146" s="6">
        <v>-0.22621320313204729</v>
      </c>
      <c r="J146" s="6">
        <v>-1.091081231782645</v>
      </c>
      <c r="K146" s="6">
        <v>0.68514414078326469</v>
      </c>
      <c r="L146" s="6">
        <v>1.0043092767383404</v>
      </c>
      <c r="M146" s="6">
        <v>1</v>
      </c>
    </row>
    <row r="147" spans="6:13" x14ac:dyDescent="0.25">
      <c r="F147" s="6">
        <v>-0.4145507595678648</v>
      </c>
      <c r="G147" s="6">
        <v>0.43574256730268102</v>
      </c>
      <c r="H147" s="6">
        <v>0.51210842270649248</v>
      </c>
      <c r="I147" s="6">
        <v>1.6726105500748401</v>
      </c>
      <c r="J147" s="6">
        <v>-0.30858075212020408</v>
      </c>
      <c r="K147" s="6">
        <v>-0.72684488329435781</v>
      </c>
      <c r="L147" s="6">
        <v>-0.99551007160562754</v>
      </c>
      <c r="M147" s="6">
        <v>0</v>
      </c>
    </row>
    <row r="148" spans="6:13" x14ac:dyDescent="0.25">
      <c r="F148" s="6">
        <v>-0.32439967232711492</v>
      </c>
      <c r="G148" s="6">
        <v>0.43574256730268102</v>
      </c>
      <c r="H148" s="6">
        <v>0.51210842270649248</v>
      </c>
      <c r="I148" s="6">
        <v>1.0396692990058776</v>
      </c>
      <c r="J148" s="6">
        <v>-0.27364769499241653</v>
      </c>
      <c r="K148" s="6">
        <v>0.68514414078326469</v>
      </c>
      <c r="L148" s="6">
        <v>1.0043092767383404</v>
      </c>
      <c r="M148" s="6">
        <v>0</v>
      </c>
    </row>
    <row r="149" spans="6:13" x14ac:dyDescent="0.25">
      <c r="F149" s="6">
        <v>0.93771554904338372</v>
      </c>
      <c r="G149" s="6">
        <v>-2.2944740198068536</v>
      </c>
      <c r="H149" s="6">
        <v>0.51210842270649248</v>
      </c>
      <c r="I149" s="6">
        <v>-0.22621320313204729</v>
      </c>
      <c r="J149" s="6">
        <v>-1.16094734603822</v>
      </c>
      <c r="K149" s="6">
        <v>0.21448113275739056</v>
      </c>
      <c r="L149" s="6">
        <v>-0.99551007160562754</v>
      </c>
      <c r="M149" s="6">
        <v>1</v>
      </c>
    </row>
    <row r="150" spans="6:13" x14ac:dyDescent="0.25">
      <c r="F150" s="6">
        <v>-0.4145507595678648</v>
      </c>
      <c r="G150" s="6">
        <v>0.43574256730268102</v>
      </c>
      <c r="H150" s="6">
        <v>0.51210842270649248</v>
      </c>
      <c r="I150" s="6">
        <v>1.6726105500748401</v>
      </c>
      <c r="J150" s="6">
        <v>0.27829460762662656</v>
      </c>
      <c r="K150" s="6">
        <v>-2.0850371255546542E-2</v>
      </c>
      <c r="L150" s="6">
        <v>1.0043092767383404</v>
      </c>
      <c r="M150" s="6">
        <v>1</v>
      </c>
    </row>
    <row r="151" spans="6:13" x14ac:dyDescent="0.25">
      <c r="F151" s="6">
        <v>-0.4145507595678648</v>
      </c>
      <c r="G151" s="6">
        <v>0.43574256730268102</v>
      </c>
      <c r="H151" s="6">
        <v>0.51210842270649248</v>
      </c>
      <c r="I151" s="6">
        <v>0.40672804793691519</v>
      </c>
      <c r="J151" s="6">
        <v>-0.19679496931128398</v>
      </c>
      <c r="K151" s="6">
        <v>1.1558071488091388</v>
      </c>
      <c r="L151" s="6">
        <v>1.0043092767383404</v>
      </c>
      <c r="M151" s="6">
        <v>0</v>
      </c>
    </row>
    <row r="152" spans="6:13" x14ac:dyDescent="0.25">
      <c r="F152" s="6">
        <v>0.30665793835813437</v>
      </c>
      <c r="G152" s="6">
        <v>-2.2944740198068536</v>
      </c>
      <c r="H152" s="6">
        <v>-1.9523209454671975</v>
      </c>
      <c r="I152" s="6">
        <v>-0.22621320313204729</v>
      </c>
      <c r="J152" s="6">
        <v>0.11061593341324637</v>
      </c>
      <c r="K152" s="6">
        <v>-1.4328393953331691</v>
      </c>
      <c r="L152" s="6">
        <v>-0.99551007160562754</v>
      </c>
      <c r="M152" s="6">
        <v>0</v>
      </c>
    </row>
    <row r="153" spans="6:13" x14ac:dyDescent="0.25">
      <c r="F153" s="6">
        <v>0.57711120008038408</v>
      </c>
      <c r="G153" s="6">
        <v>-2.2944740198068536</v>
      </c>
      <c r="H153" s="6">
        <v>-1.9523209454671975</v>
      </c>
      <c r="I153" s="6">
        <v>-0.22621320313204729</v>
      </c>
      <c r="J153" s="6">
        <v>-0.69983099195142451</v>
      </c>
      <c r="K153" s="6">
        <v>-1.6681708993461062</v>
      </c>
      <c r="L153" s="6">
        <v>-0.99551007160562754</v>
      </c>
      <c r="M153" s="6">
        <v>0</v>
      </c>
    </row>
    <row r="154" spans="6:13" x14ac:dyDescent="0.25">
      <c r="F154" s="6">
        <v>0.12635576387663461</v>
      </c>
      <c r="G154" s="6">
        <v>0.43574256730268102</v>
      </c>
      <c r="H154" s="6">
        <v>0.51210842270649248</v>
      </c>
      <c r="I154" s="6">
        <v>0.40672804793691519</v>
      </c>
      <c r="J154" s="6">
        <v>0.76735740741565206</v>
      </c>
      <c r="K154" s="6">
        <v>-2.0850371255546542E-2</v>
      </c>
      <c r="L154" s="6">
        <v>1.0043092767383404</v>
      </c>
      <c r="M154" s="6">
        <v>1</v>
      </c>
    </row>
    <row r="155" spans="6:13" x14ac:dyDescent="0.25">
      <c r="F155" s="6">
        <v>2.4702840321361319</v>
      </c>
      <c r="G155" s="6">
        <v>0.43574256730268102</v>
      </c>
      <c r="H155" s="6">
        <v>0.51210842270649248</v>
      </c>
      <c r="I155" s="6">
        <v>-1.4920957052699722</v>
      </c>
      <c r="J155" s="6">
        <v>-0.44831298063135427</v>
      </c>
      <c r="K155" s="6">
        <v>1.1558071488091388</v>
      </c>
      <c r="L155" s="6">
        <v>1.0043092767383404</v>
      </c>
      <c r="M155" s="6">
        <v>0</v>
      </c>
    </row>
    <row r="156" spans="6:13" x14ac:dyDescent="0.25">
      <c r="F156" s="6">
        <v>-1.4062127192161138</v>
      </c>
      <c r="G156" s="6">
        <v>0.43574256730268102</v>
      </c>
      <c r="H156" s="6">
        <v>0.51210842270649248</v>
      </c>
      <c r="I156" s="6">
        <v>-0.22621320313204729</v>
      </c>
      <c r="J156" s="6">
        <v>-0.86750966616480474</v>
      </c>
      <c r="K156" s="6">
        <v>-2.0850371255546542E-2</v>
      </c>
      <c r="L156" s="6">
        <v>-0.99551007160562754</v>
      </c>
      <c r="M156" s="6">
        <v>1</v>
      </c>
    </row>
    <row r="157" spans="6:13" x14ac:dyDescent="0.25">
      <c r="F157" s="6">
        <v>0.39680902559888431</v>
      </c>
      <c r="G157" s="6">
        <v>0.43574256730268102</v>
      </c>
      <c r="H157" s="6">
        <v>0.51210842270649248</v>
      </c>
      <c r="I157" s="6">
        <v>-0.85915445420100978</v>
      </c>
      <c r="J157" s="6">
        <v>-0.41337992350356673</v>
      </c>
      <c r="K157" s="6">
        <v>1.1558071488091388</v>
      </c>
      <c r="L157" s="6">
        <v>1.0043092767383404</v>
      </c>
      <c r="M157" s="6">
        <v>0</v>
      </c>
    </row>
    <row r="158" spans="6:13" x14ac:dyDescent="0.25">
      <c r="F158" s="6">
        <v>3.6204676635884697E-2</v>
      </c>
      <c r="G158" s="6">
        <v>0.43574256730268102</v>
      </c>
      <c r="H158" s="6">
        <v>-1.9523209454671975</v>
      </c>
      <c r="I158" s="6">
        <v>-0.22621320313204729</v>
      </c>
      <c r="J158" s="6">
        <v>-0.12692885505570889</v>
      </c>
      <c r="K158" s="6">
        <v>1.1558071488091388</v>
      </c>
      <c r="L158" s="6">
        <v>-0.99551007160562754</v>
      </c>
      <c r="M158" s="6">
        <v>0</v>
      </c>
    </row>
    <row r="159" spans="6:13" x14ac:dyDescent="0.25">
      <c r="F159" s="6">
        <v>-1.2259105447346139</v>
      </c>
      <c r="G159" s="6">
        <v>0.43574256730268102</v>
      </c>
      <c r="H159" s="6">
        <v>0.51210842270649248</v>
      </c>
      <c r="I159" s="6">
        <v>-0.22621320313204729</v>
      </c>
      <c r="J159" s="6">
        <v>-1.3286260202516003</v>
      </c>
      <c r="K159" s="6">
        <v>0.68514414078326469</v>
      </c>
      <c r="L159" s="6">
        <v>1.0043092767383404</v>
      </c>
      <c r="M159" s="6">
        <v>0</v>
      </c>
    </row>
    <row r="160" spans="6:13" x14ac:dyDescent="0.25">
      <c r="F160" s="6">
        <v>-1.2259105447346139</v>
      </c>
      <c r="G160" s="6">
        <v>0.43574256730268102</v>
      </c>
      <c r="H160" s="6">
        <v>-1.9523209454671975</v>
      </c>
      <c r="I160" s="6">
        <v>-0.22621320313204729</v>
      </c>
      <c r="J160" s="6">
        <v>0.37610716758443169</v>
      </c>
      <c r="K160" s="6">
        <v>-2.0850371255546542E-2</v>
      </c>
      <c r="L160" s="6">
        <v>-0.99551007160562754</v>
      </c>
      <c r="M160" s="6">
        <v>1</v>
      </c>
    </row>
    <row r="161" spans="6:13" x14ac:dyDescent="0.25">
      <c r="F161" s="6">
        <v>-1.4963638064568636</v>
      </c>
      <c r="G161" s="6">
        <v>0.43574256730268102</v>
      </c>
      <c r="H161" s="6">
        <v>-1.9523209454671975</v>
      </c>
      <c r="I161" s="6">
        <v>1.0396692990058776</v>
      </c>
      <c r="J161" s="6">
        <v>0.12458915626436139</v>
      </c>
      <c r="K161" s="6">
        <v>-2.0850371255546542E-2</v>
      </c>
      <c r="L161" s="6">
        <v>1.0043092767383404</v>
      </c>
      <c r="M161" s="6">
        <v>1</v>
      </c>
    </row>
    <row r="162" spans="6:13" x14ac:dyDescent="0.25">
      <c r="F162" s="6">
        <v>0.21650685111738449</v>
      </c>
      <c r="G162" s="6">
        <v>0.43574256730268102</v>
      </c>
      <c r="H162" s="6">
        <v>-1.9523209454671975</v>
      </c>
      <c r="I162" s="6">
        <v>-0.85915445420100978</v>
      </c>
      <c r="J162" s="6">
        <v>0.26432138477551154</v>
      </c>
      <c r="K162" s="6">
        <v>1.1558071488091388</v>
      </c>
      <c r="L162" s="6">
        <v>1.0043092767383404</v>
      </c>
      <c r="M162" s="6">
        <v>0</v>
      </c>
    </row>
    <row r="163" spans="6:13" x14ac:dyDescent="0.25">
      <c r="F163" s="6">
        <v>-0.1440974978456151</v>
      </c>
      <c r="G163" s="6">
        <v>0.43574256730268102</v>
      </c>
      <c r="H163" s="6">
        <v>-1.9523209454671975</v>
      </c>
      <c r="I163" s="6">
        <v>1.0396692990058776</v>
      </c>
      <c r="J163" s="6">
        <v>0.75338418456453704</v>
      </c>
      <c r="K163" s="6">
        <v>0.68514414078326469</v>
      </c>
      <c r="L163" s="6">
        <v>1.0043092767383404</v>
      </c>
      <c r="M163" s="6">
        <v>0</v>
      </c>
    </row>
    <row r="164" spans="6:13" x14ac:dyDescent="0.25">
      <c r="F164" s="6">
        <v>0.12635576387663461</v>
      </c>
      <c r="G164" s="6">
        <v>-2.2944740198068536</v>
      </c>
      <c r="H164" s="6">
        <v>0.51210842270649248</v>
      </c>
      <c r="I164" s="6">
        <v>-0.22621320313204729</v>
      </c>
      <c r="J164" s="6">
        <v>0.18048204766882145</v>
      </c>
      <c r="K164" s="6">
        <v>-0.49151337928142069</v>
      </c>
      <c r="L164" s="6">
        <v>-0.99551007160562754</v>
      </c>
      <c r="M164" s="6">
        <v>1</v>
      </c>
    </row>
    <row r="165" spans="6:13" x14ac:dyDescent="0.25">
      <c r="F165" s="6">
        <v>0.57711120008038408</v>
      </c>
      <c r="G165" s="6">
        <v>0.43574256730268102</v>
      </c>
      <c r="H165" s="6">
        <v>0.51210842270649248</v>
      </c>
      <c r="I165" s="6">
        <v>0.40672804793691519</v>
      </c>
      <c r="J165" s="6">
        <v>-0.74175066050476957</v>
      </c>
      <c r="K165" s="6">
        <v>0.68514414078326469</v>
      </c>
      <c r="L165" s="6">
        <v>1.0043092767383404</v>
      </c>
      <c r="M165" s="6">
        <v>0</v>
      </c>
    </row>
    <row r="166" spans="6:13" x14ac:dyDescent="0.25">
      <c r="F166" s="6">
        <v>-0.23424858508636501</v>
      </c>
      <c r="G166" s="6">
        <v>0.43574256730268102</v>
      </c>
      <c r="H166" s="6">
        <v>0.51210842270649248</v>
      </c>
      <c r="I166" s="6">
        <v>-0.22621320313204729</v>
      </c>
      <c r="J166" s="6">
        <v>0.48789295039335179</v>
      </c>
      <c r="K166" s="6">
        <v>0.68514414078326469</v>
      </c>
      <c r="L166" s="6">
        <v>1.0043092767383404</v>
      </c>
      <c r="M166" s="6">
        <v>0</v>
      </c>
    </row>
    <row r="167" spans="6:13" x14ac:dyDescent="0.25">
      <c r="F167" s="6">
        <v>1.568773159728633</v>
      </c>
      <c r="G167" s="6">
        <v>0.43574256730268102</v>
      </c>
      <c r="H167" s="6">
        <v>0.51210842270649248</v>
      </c>
      <c r="I167" s="6">
        <v>0.40672804793691519</v>
      </c>
      <c r="J167" s="6">
        <v>-0.57407198629138945</v>
      </c>
      <c r="K167" s="6">
        <v>-1.6681708993461062</v>
      </c>
      <c r="L167" s="6">
        <v>-0.99551007160562754</v>
      </c>
      <c r="M167" s="6">
        <v>0</v>
      </c>
    </row>
    <row r="168" spans="6:13" x14ac:dyDescent="0.25">
      <c r="F168" s="6">
        <v>-1.045608370253114</v>
      </c>
      <c r="G168" s="6">
        <v>0.43574256730268102</v>
      </c>
      <c r="H168" s="6">
        <v>0.51210842270649248</v>
      </c>
      <c r="I168" s="6">
        <v>1.0396692990058776</v>
      </c>
      <c r="J168" s="6">
        <v>-0.11295563220459388</v>
      </c>
      <c r="K168" s="6">
        <v>0.68514414078326469</v>
      </c>
      <c r="L168" s="6">
        <v>1.0043092767383404</v>
      </c>
      <c r="M168" s="6">
        <v>0</v>
      </c>
    </row>
    <row r="169" spans="6:13" x14ac:dyDescent="0.25">
      <c r="F169" s="6">
        <v>0.93771554904338372</v>
      </c>
      <c r="G169" s="6">
        <v>0.43574256730268102</v>
      </c>
      <c r="H169" s="6">
        <v>0.51210842270649248</v>
      </c>
      <c r="I169" s="6">
        <v>-0.22621320313204729</v>
      </c>
      <c r="J169" s="6">
        <v>-0.15487530075793893</v>
      </c>
      <c r="K169" s="6">
        <v>1.1558071488091388</v>
      </c>
      <c r="L169" s="6">
        <v>-0.99551007160562754</v>
      </c>
      <c r="M169" s="6">
        <v>1</v>
      </c>
    </row>
    <row r="170" spans="6:13" x14ac:dyDescent="0.25">
      <c r="F170" s="6">
        <v>-0.95545728301236421</v>
      </c>
      <c r="G170" s="6">
        <v>0.43574256730268102</v>
      </c>
      <c r="H170" s="6">
        <v>0.51210842270649248</v>
      </c>
      <c r="I170" s="6">
        <v>1.0396692990058776</v>
      </c>
      <c r="J170" s="6">
        <v>0.59967873320227194</v>
      </c>
      <c r="K170" s="6">
        <v>0.68514414078326469</v>
      </c>
      <c r="L170" s="6">
        <v>1.0043092767383404</v>
      </c>
      <c r="M170" s="6">
        <v>0</v>
      </c>
    </row>
    <row r="171" spans="6:13" x14ac:dyDescent="0.25">
      <c r="F171" s="6">
        <v>0.12635576387663461</v>
      </c>
      <c r="G171" s="6">
        <v>-2.2944740198068536</v>
      </c>
      <c r="H171" s="6">
        <v>-1.9523209454671975</v>
      </c>
      <c r="I171" s="6">
        <v>2.3055518011438028</v>
      </c>
      <c r="J171" s="6">
        <v>0.25034816192439652</v>
      </c>
      <c r="K171" s="6">
        <v>-1.6681708993461062</v>
      </c>
      <c r="L171" s="6">
        <v>-0.99551007160562754</v>
      </c>
      <c r="M171" s="6">
        <v>0</v>
      </c>
    </row>
    <row r="172" spans="6:13" x14ac:dyDescent="0.25">
      <c r="F172" s="6">
        <v>-1.2259105447346139</v>
      </c>
      <c r="G172" s="6">
        <v>0.43574256730268102</v>
      </c>
      <c r="H172" s="6">
        <v>0.51210842270649248</v>
      </c>
      <c r="I172" s="6">
        <v>0.40672804793691519</v>
      </c>
      <c r="J172" s="6">
        <v>-7.103596365124884E-2</v>
      </c>
      <c r="K172" s="6">
        <v>-0.72684488329435781</v>
      </c>
      <c r="L172" s="6">
        <v>-0.99551007160562754</v>
      </c>
      <c r="M172" s="6">
        <v>0</v>
      </c>
    </row>
    <row r="173" spans="6:13" x14ac:dyDescent="0.25">
      <c r="F173" s="6">
        <v>-1.1357594574938641</v>
      </c>
      <c r="G173" s="6">
        <v>0.43574256730268102</v>
      </c>
      <c r="H173" s="6">
        <v>0.51210842270649248</v>
      </c>
      <c r="I173" s="6">
        <v>1.6726105500748401</v>
      </c>
      <c r="J173" s="6">
        <v>1.8153491212492783</v>
      </c>
      <c r="K173" s="6">
        <v>-2.0850371255546542E-2</v>
      </c>
      <c r="L173" s="6">
        <v>1.0043092767383404</v>
      </c>
      <c r="M173" s="6">
        <v>0</v>
      </c>
    </row>
    <row r="174" spans="6:13" x14ac:dyDescent="0.25">
      <c r="F174" s="6">
        <v>0.57711120008038408</v>
      </c>
      <c r="G174" s="6">
        <v>0.43574256730268102</v>
      </c>
      <c r="H174" s="6">
        <v>0.51210842270649248</v>
      </c>
      <c r="I174" s="6">
        <v>-0.85915445420100978</v>
      </c>
      <c r="J174" s="6">
        <v>-0.93737578042037983</v>
      </c>
      <c r="K174" s="6">
        <v>1.1558071488091388</v>
      </c>
      <c r="L174" s="6">
        <v>1.0043092767383404</v>
      </c>
      <c r="M174" s="6">
        <v>0</v>
      </c>
    </row>
    <row r="175" spans="6:13" x14ac:dyDescent="0.25">
      <c r="F175" s="6">
        <v>3.6204676635884697E-2</v>
      </c>
      <c r="G175" s="6">
        <v>0.43574256730268102</v>
      </c>
      <c r="H175" s="6">
        <v>0.51210842270649248</v>
      </c>
      <c r="I175" s="6">
        <v>-1.4920957052699722</v>
      </c>
      <c r="J175" s="6">
        <v>-0.53215231773804439</v>
      </c>
      <c r="K175" s="6">
        <v>0.68514414078326469</v>
      </c>
      <c r="L175" s="6">
        <v>-0.99551007160562754</v>
      </c>
      <c r="M175" s="6">
        <v>1</v>
      </c>
    </row>
    <row r="176" spans="6:13" x14ac:dyDescent="0.25">
      <c r="F176" s="6">
        <v>0.84756446180263378</v>
      </c>
      <c r="G176" s="6">
        <v>0.43574256730268102</v>
      </c>
      <c r="H176" s="6">
        <v>0.51210842270649248</v>
      </c>
      <c r="I176" s="6">
        <v>-0.85915445420100978</v>
      </c>
      <c r="J176" s="6">
        <v>-0.68585776910030949</v>
      </c>
      <c r="K176" s="6">
        <v>0.21448113275739056</v>
      </c>
      <c r="L176" s="6">
        <v>1.0043092767383404</v>
      </c>
      <c r="M176" s="6">
        <v>1</v>
      </c>
    </row>
    <row r="177" spans="6:13" x14ac:dyDescent="0.25">
      <c r="F177" s="6">
        <v>-5.3946410604865207E-2</v>
      </c>
      <c r="G177" s="6">
        <v>0.43574256730268102</v>
      </c>
      <c r="H177" s="6">
        <v>-1.9523209454671975</v>
      </c>
      <c r="I177" s="6">
        <v>-0.85915445420100978</v>
      </c>
      <c r="J177" s="6">
        <v>-0.95134900327149485</v>
      </c>
      <c r="K177" s="6">
        <v>0.68514414078326469</v>
      </c>
      <c r="L177" s="6">
        <v>1.0043092767383404</v>
      </c>
      <c r="M177" s="6">
        <v>1</v>
      </c>
    </row>
    <row r="178" spans="6:13" x14ac:dyDescent="0.25">
      <c r="F178" s="6">
        <v>-1.6766659809383635</v>
      </c>
      <c r="G178" s="6">
        <v>0.43574256730268102</v>
      </c>
      <c r="H178" s="6">
        <v>0.51210842270649248</v>
      </c>
      <c r="I178" s="6">
        <v>2.3055518011438028</v>
      </c>
      <c r="J178" s="6">
        <v>0.44597328184000673</v>
      </c>
      <c r="K178" s="6">
        <v>-2.0850371255546542E-2</v>
      </c>
      <c r="L178" s="6">
        <v>-0.99551007160562754</v>
      </c>
      <c r="M178" s="6">
        <v>1</v>
      </c>
    </row>
    <row r="179" spans="6:13" x14ac:dyDescent="0.25">
      <c r="F179" s="6">
        <v>1.0278666362841336</v>
      </c>
      <c r="G179" s="6">
        <v>0.43574256730268102</v>
      </c>
      <c r="H179" s="6">
        <v>0.51210842270649248</v>
      </c>
      <c r="I179" s="6">
        <v>-1.4920957052699722</v>
      </c>
      <c r="J179" s="6">
        <v>-0.81161677476034466</v>
      </c>
      <c r="K179" s="6">
        <v>1.1558071488091388</v>
      </c>
      <c r="L179" s="6">
        <v>1.0043092767383404</v>
      </c>
      <c r="M179" s="6">
        <v>0</v>
      </c>
    </row>
    <row r="180" spans="6:13" x14ac:dyDescent="0.25">
      <c r="F180" s="6">
        <v>1.2081688107656334</v>
      </c>
      <c r="G180" s="6">
        <v>0.43574256730268102</v>
      </c>
      <c r="H180" s="6">
        <v>-1.9523209454671975</v>
      </c>
      <c r="I180" s="6">
        <v>-0.22621320313204729</v>
      </c>
      <c r="J180" s="6">
        <v>0.39008039043554671</v>
      </c>
      <c r="K180" s="6">
        <v>1.1558071488091388</v>
      </c>
      <c r="L180" s="6">
        <v>-0.99551007160562754</v>
      </c>
      <c r="M180" s="6">
        <v>0</v>
      </c>
    </row>
    <row r="181" spans="6:13" x14ac:dyDescent="0.25">
      <c r="F181" s="6">
        <v>-0.32439967232711492</v>
      </c>
      <c r="G181" s="6">
        <v>0.43574256730268102</v>
      </c>
      <c r="H181" s="6">
        <v>-1.9523209454671975</v>
      </c>
      <c r="I181" s="6">
        <v>-1.4920957052699722</v>
      </c>
      <c r="J181" s="6">
        <v>-0.56009876344027443</v>
      </c>
      <c r="K181" s="6">
        <v>0.68514414078326469</v>
      </c>
      <c r="L181" s="6">
        <v>1.0043092767383404</v>
      </c>
      <c r="M181" s="6">
        <v>1</v>
      </c>
    </row>
    <row r="182" spans="6:13" x14ac:dyDescent="0.25">
      <c r="F182" s="6">
        <v>-0.4145507595678648</v>
      </c>
      <c r="G182" s="6">
        <v>0.43574256730268102</v>
      </c>
      <c r="H182" s="6">
        <v>0.51210842270649248</v>
      </c>
      <c r="I182" s="6">
        <v>-0.22621320313204729</v>
      </c>
      <c r="J182" s="6">
        <v>2.2485190296338438</v>
      </c>
      <c r="K182" s="6">
        <v>1.1558071488091388</v>
      </c>
      <c r="L182" s="6">
        <v>1.0043092767383404</v>
      </c>
      <c r="M182" s="6">
        <v>0</v>
      </c>
    </row>
    <row r="183" spans="6:13" x14ac:dyDescent="0.25">
      <c r="F183" s="6">
        <v>0.66726228732113402</v>
      </c>
      <c r="G183" s="6">
        <v>0.43574256730268102</v>
      </c>
      <c r="H183" s="6">
        <v>0.51210842270649248</v>
      </c>
      <c r="I183" s="6">
        <v>-0.85915445420100978</v>
      </c>
      <c r="J183" s="6">
        <v>1.1027147558424124</v>
      </c>
      <c r="K183" s="6">
        <v>0.68514414078326469</v>
      </c>
      <c r="L183" s="6">
        <v>-0.99551007160562754</v>
      </c>
      <c r="M183" s="6">
        <v>1</v>
      </c>
    </row>
    <row r="184" spans="6:13" x14ac:dyDescent="0.25">
      <c r="F184" s="6">
        <v>1.2983198980063833</v>
      </c>
      <c r="G184" s="6">
        <v>0.43574256730268102</v>
      </c>
      <c r="H184" s="6">
        <v>0.51210842270649248</v>
      </c>
      <c r="I184" s="6">
        <v>-1.4920957052699722</v>
      </c>
      <c r="J184" s="6">
        <v>0.44597328184000673</v>
      </c>
      <c r="K184" s="6">
        <v>1.1558071488091388</v>
      </c>
      <c r="L184" s="6">
        <v>-0.99551007160562754</v>
      </c>
      <c r="M184" s="6">
        <v>1</v>
      </c>
    </row>
    <row r="185" spans="6:13" x14ac:dyDescent="0.25">
      <c r="F185" s="6">
        <v>1.2081688107656334</v>
      </c>
      <c r="G185" s="6">
        <v>0.43574256730268102</v>
      </c>
      <c r="H185" s="6">
        <v>0.51210842270649248</v>
      </c>
      <c r="I185" s="6">
        <v>-0.22621320313204729</v>
      </c>
      <c r="J185" s="6">
        <v>-1.0212151175270698</v>
      </c>
      <c r="K185" s="6">
        <v>1.1558071488091388</v>
      </c>
      <c r="L185" s="6">
        <v>1.0043092767383404</v>
      </c>
      <c r="M185" s="6">
        <v>0</v>
      </c>
    </row>
    <row r="186" spans="6:13" x14ac:dyDescent="0.25">
      <c r="F186" s="6">
        <v>-5.3946410604865207E-2</v>
      </c>
      <c r="G186" s="6">
        <v>0.43574256730268102</v>
      </c>
      <c r="H186" s="6">
        <v>0.51210842270649248</v>
      </c>
      <c r="I186" s="6">
        <v>2.3055518011438028</v>
      </c>
      <c r="J186" s="6">
        <v>0.92106285877791727</v>
      </c>
      <c r="K186" s="6">
        <v>-2.0850371255546542E-2</v>
      </c>
      <c r="L186" s="6">
        <v>1.0043092767383404</v>
      </c>
      <c r="M186" s="6">
        <v>1</v>
      </c>
    </row>
    <row r="187" spans="6:13" x14ac:dyDescent="0.25">
      <c r="F187" s="6">
        <v>0.4869601128396342</v>
      </c>
      <c r="G187" s="6">
        <v>0.43574256730268102</v>
      </c>
      <c r="H187" s="6">
        <v>0.51210842270649248</v>
      </c>
      <c r="I187" s="6">
        <v>1.0396692990058776</v>
      </c>
      <c r="J187" s="6">
        <v>1.6895901155892432</v>
      </c>
      <c r="K187" s="6">
        <v>1.1558071488091388</v>
      </c>
      <c r="L187" s="6">
        <v>1.0043092767383404</v>
      </c>
      <c r="M187" s="6">
        <v>0</v>
      </c>
    </row>
    <row r="188" spans="6:13" x14ac:dyDescent="0.25">
      <c r="F188" s="6">
        <v>-0.1440974978456151</v>
      </c>
      <c r="G188" s="6">
        <v>0.43574256730268102</v>
      </c>
      <c r="H188" s="6">
        <v>0.51210842270649248</v>
      </c>
      <c r="I188" s="6">
        <v>0.40672804793691519</v>
      </c>
      <c r="J188" s="6">
        <v>1.2284737615024477</v>
      </c>
      <c r="K188" s="6">
        <v>-0.72684488329435781</v>
      </c>
      <c r="L188" s="6">
        <v>1.0043092767383404</v>
      </c>
      <c r="M188" s="6">
        <v>0</v>
      </c>
    </row>
    <row r="189" spans="6:13" x14ac:dyDescent="0.25">
      <c r="F189" s="6">
        <v>-0.95545728301236421</v>
      </c>
      <c r="G189" s="6">
        <v>0.43574256730268102</v>
      </c>
      <c r="H189" s="6">
        <v>0.51210842270649248</v>
      </c>
      <c r="I189" s="6">
        <v>-0.85915445420100978</v>
      </c>
      <c r="J189" s="6">
        <v>-0.24570124929018652</v>
      </c>
      <c r="K189" s="6">
        <v>-2.0850371255546542E-2</v>
      </c>
      <c r="L189" s="6">
        <v>-0.99551007160562754</v>
      </c>
      <c r="M189" s="6">
        <v>1</v>
      </c>
    </row>
    <row r="190" spans="6:13" x14ac:dyDescent="0.25">
      <c r="F190" s="6">
        <v>0.84756446180263378</v>
      </c>
      <c r="G190" s="6">
        <v>0.43574256730268102</v>
      </c>
      <c r="H190" s="6">
        <v>0.51210842270649248</v>
      </c>
      <c r="I190" s="6">
        <v>-0.22621320313204729</v>
      </c>
      <c r="J190" s="6">
        <v>-0.42735314635468175</v>
      </c>
      <c r="K190" s="6">
        <v>-2.0850371255546542E-2</v>
      </c>
      <c r="L190" s="6">
        <v>-0.99551007160562754</v>
      </c>
      <c r="M190" s="6">
        <v>1</v>
      </c>
    </row>
    <row r="191" spans="6:13" x14ac:dyDescent="0.25">
      <c r="F191" s="6">
        <v>-1.5865148936976134</v>
      </c>
      <c r="G191" s="6">
        <v>0.43574256730268102</v>
      </c>
      <c r="H191" s="6">
        <v>0.51210842270649248</v>
      </c>
      <c r="I191" s="6">
        <v>1.6726105500748401</v>
      </c>
      <c r="J191" s="6">
        <v>2.6816889380184095</v>
      </c>
      <c r="K191" s="6">
        <v>-2.0850371255546542E-2</v>
      </c>
      <c r="L191" s="6">
        <v>-0.99551007160562754</v>
      </c>
      <c r="M191" s="6">
        <v>0</v>
      </c>
    </row>
    <row r="192" spans="6:13" x14ac:dyDescent="0.25">
      <c r="F192" s="6">
        <v>0.93771554904338372</v>
      </c>
      <c r="G192" s="6">
        <v>0.43574256730268102</v>
      </c>
      <c r="H192" s="6">
        <v>0.51210842270649248</v>
      </c>
      <c r="I192" s="6">
        <v>-1.4920957052699722</v>
      </c>
      <c r="J192" s="6">
        <v>0.11760254483880388</v>
      </c>
      <c r="K192" s="6">
        <v>-1.6681708993461062</v>
      </c>
      <c r="L192" s="6">
        <v>1.0043092767383404</v>
      </c>
      <c r="M192" s="6">
        <v>0</v>
      </c>
    </row>
    <row r="193" spans="6:13" x14ac:dyDescent="0.25">
      <c r="F193" s="6">
        <v>-1.5865148936976134</v>
      </c>
      <c r="G193" s="6">
        <v>0.43574256730268102</v>
      </c>
      <c r="H193" s="6">
        <v>0.51210842270649248</v>
      </c>
      <c r="I193" s="6">
        <v>1.0396692990058776</v>
      </c>
      <c r="J193" s="6">
        <v>5.6579854053059071</v>
      </c>
      <c r="K193" s="6">
        <v>-2.0850371255546542E-2</v>
      </c>
      <c r="L193" s="6">
        <v>-0.99551007160562754</v>
      </c>
      <c r="M193" s="6">
        <v>0</v>
      </c>
    </row>
    <row r="194" spans="6:13" x14ac:dyDescent="0.25">
      <c r="F194" s="6">
        <v>-0.23424858508636501</v>
      </c>
      <c r="G194" s="6">
        <v>0.43574256730268102</v>
      </c>
      <c r="H194" s="6">
        <v>-1.9523209454671975</v>
      </c>
      <c r="I194" s="6">
        <v>-0.22621320313204729</v>
      </c>
      <c r="J194" s="6">
        <v>1.1166879786935275</v>
      </c>
      <c r="K194" s="6">
        <v>0.21448113275739056</v>
      </c>
      <c r="L194" s="6">
        <v>-0.99551007160562754</v>
      </c>
      <c r="M194" s="6">
        <v>0</v>
      </c>
    </row>
    <row r="195" spans="6:13" x14ac:dyDescent="0.25">
      <c r="F195" s="6">
        <v>-0.50470184680861474</v>
      </c>
      <c r="G195" s="6">
        <v>0.43574256730268102</v>
      </c>
      <c r="H195" s="6">
        <v>0.51210842270649248</v>
      </c>
      <c r="I195" s="6">
        <v>-1.4920957052699722</v>
      </c>
      <c r="J195" s="6">
        <v>-0.49023264918469933</v>
      </c>
      <c r="K195" s="6">
        <v>1.1558071488091388</v>
      </c>
      <c r="L195" s="6">
        <v>-0.99551007160562754</v>
      </c>
      <c r="M195" s="6">
        <v>1</v>
      </c>
    </row>
    <row r="196" spans="6:13" x14ac:dyDescent="0.25">
      <c r="F196" s="6">
        <v>0.93771554904338372</v>
      </c>
      <c r="G196" s="6">
        <v>0.43574256730268102</v>
      </c>
      <c r="H196" s="6">
        <v>0.51210842270649248</v>
      </c>
      <c r="I196" s="6">
        <v>1.6726105500748401</v>
      </c>
      <c r="J196" s="6">
        <v>-1.13300090033599</v>
      </c>
      <c r="K196" s="6">
        <v>-2.0850371255546542E-2</v>
      </c>
      <c r="L196" s="6">
        <v>1.0043092767383404</v>
      </c>
      <c r="M196" s="6">
        <v>1</v>
      </c>
    </row>
    <row r="197" spans="6:13" x14ac:dyDescent="0.25">
      <c r="F197" s="6">
        <v>0.57711120008038408</v>
      </c>
      <c r="G197" s="6">
        <v>0.43574256730268102</v>
      </c>
      <c r="H197" s="6">
        <v>0.51210842270649248</v>
      </c>
      <c r="I197" s="6">
        <v>-1.4920957052699722</v>
      </c>
      <c r="J197" s="6">
        <v>-0.71380421480253953</v>
      </c>
      <c r="K197" s="6">
        <v>0.68514414078326469</v>
      </c>
      <c r="L197" s="6">
        <v>1.0043092767383404</v>
      </c>
      <c r="M197" s="6">
        <v>0</v>
      </c>
    </row>
    <row r="198" spans="6:13" x14ac:dyDescent="0.25">
      <c r="F198" s="6">
        <v>1.2983198980063833</v>
      </c>
      <c r="G198" s="6">
        <v>0.43574256730268102</v>
      </c>
      <c r="H198" s="6">
        <v>0.51210842270649248</v>
      </c>
      <c r="I198" s="6">
        <v>-1.4920957052699722</v>
      </c>
      <c r="J198" s="6">
        <v>-0.96532222612260987</v>
      </c>
      <c r="K198" s="6">
        <v>1.1558071488091388</v>
      </c>
      <c r="L198" s="6">
        <v>-0.99551007160562754</v>
      </c>
      <c r="M198" s="6">
        <v>1</v>
      </c>
    </row>
    <row r="199" spans="6:13" x14ac:dyDescent="0.25">
      <c r="F199" s="6">
        <v>-1.4062127192161138</v>
      </c>
      <c r="G199" s="6">
        <v>0.43574256730268102</v>
      </c>
      <c r="H199" s="6">
        <v>0.51210842270649248</v>
      </c>
      <c r="I199" s="6">
        <v>0.40672804793691519</v>
      </c>
      <c r="J199" s="6">
        <v>4.5401275772167056</v>
      </c>
      <c r="K199" s="6">
        <v>-2.0850371255546542E-2</v>
      </c>
      <c r="L199" s="6">
        <v>-0.99551007160562754</v>
      </c>
      <c r="M199" s="6">
        <v>0</v>
      </c>
    </row>
    <row r="200" spans="6:13" x14ac:dyDescent="0.25">
      <c r="F200" s="6">
        <v>-1.2259105447346139</v>
      </c>
      <c r="G200" s="6">
        <v>0.43574256730268102</v>
      </c>
      <c r="H200" s="6">
        <v>0.51210842270649248</v>
      </c>
      <c r="I200" s="6">
        <v>-0.85915445420100978</v>
      </c>
      <c r="J200" s="6">
        <v>2.1926261382293837</v>
      </c>
      <c r="K200" s="6">
        <v>-2.0850371255546542E-2</v>
      </c>
      <c r="L200" s="6">
        <v>-0.99551007160562754</v>
      </c>
      <c r="M200" s="6">
        <v>0</v>
      </c>
    </row>
    <row r="201" spans="6:13" x14ac:dyDescent="0.25">
      <c r="F201" s="6">
        <v>-0.95545728301236421</v>
      </c>
      <c r="G201" s="6">
        <v>0.43574256730268102</v>
      </c>
      <c r="H201" s="6">
        <v>0.51210842270649248</v>
      </c>
      <c r="I201" s="6">
        <v>1.0396692990058776</v>
      </c>
      <c r="J201" s="6">
        <v>-1.1469741231871051</v>
      </c>
      <c r="K201" s="6">
        <v>-2.0850371255546542E-2</v>
      </c>
      <c r="L201" s="6">
        <v>-0.99551007160562754</v>
      </c>
      <c r="M201" s="6">
        <v>1</v>
      </c>
    </row>
    <row r="202" spans="6:13" x14ac:dyDescent="0.25">
      <c r="F202" s="6">
        <v>-0.59485293404936457</v>
      </c>
      <c r="G202" s="6">
        <v>0.43574256730268102</v>
      </c>
      <c r="H202" s="6">
        <v>-1.9523209454671975</v>
      </c>
      <c r="I202" s="6">
        <v>0.40672804793691519</v>
      </c>
      <c r="J202" s="6">
        <v>-0.60201843199361948</v>
      </c>
      <c r="K202" s="6">
        <v>-2.0850371255546542E-2</v>
      </c>
      <c r="L202" s="6">
        <v>1.0043092767383404</v>
      </c>
      <c r="M202" s="6">
        <v>1</v>
      </c>
    </row>
    <row r="203" spans="6:13" x14ac:dyDescent="0.25">
      <c r="F203" s="6">
        <v>0.30665793835813437</v>
      </c>
      <c r="G203" s="6">
        <v>-2.2944740198068536</v>
      </c>
      <c r="H203" s="6">
        <v>-1.9523209454671975</v>
      </c>
      <c r="I203" s="6">
        <v>-0.85915445420100978</v>
      </c>
      <c r="J203" s="6">
        <v>-0.57407198629138945</v>
      </c>
      <c r="K203" s="6">
        <v>0.68514414078326469</v>
      </c>
      <c r="L203" s="6">
        <v>1.0043092767383404</v>
      </c>
      <c r="M203" s="6">
        <v>0</v>
      </c>
    </row>
    <row r="204" spans="6:13" x14ac:dyDescent="0.25">
      <c r="F204" s="6">
        <v>0.21650685111738449</v>
      </c>
      <c r="G204" s="6">
        <v>-2.2944740198068536</v>
      </c>
      <c r="H204" s="6">
        <v>-1.9523209454671975</v>
      </c>
      <c r="I204" s="6">
        <v>-0.85915445420100978</v>
      </c>
      <c r="J204" s="6">
        <v>-0.72777743765365455</v>
      </c>
      <c r="K204" s="6">
        <v>-1.6681708993461062</v>
      </c>
      <c r="L204" s="6">
        <v>1.0043092767383404</v>
      </c>
      <c r="M204" s="6">
        <v>0</v>
      </c>
    </row>
    <row r="205" spans="6:13" x14ac:dyDescent="0.25">
      <c r="F205" s="6">
        <v>-1.045608370253114</v>
      </c>
      <c r="G205" s="6">
        <v>0.43574256730268102</v>
      </c>
      <c r="H205" s="6">
        <v>0.51210842270649248</v>
      </c>
      <c r="I205" s="6">
        <v>-1.4920957052699722</v>
      </c>
      <c r="J205" s="6">
        <v>-7.103596365124884E-2</v>
      </c>
      <c r="K205" s="6">
        <v>-1.4328393953331691</v>
      </c>
      <c r="L205" s="6">
        <v>-0.99551007160562754</v>
      </c>
      <c r="M205" s="6">
        <v>0</v>
      </c>
    </row>
    <row r="206" spans="6:13" x14ac:dyDescent="0.25">
      <c r="F206" s="6">
        <v>-5.3946410604865207E-2</v>
      </c>
      <c r="G206" s="6">
        <v>0.43574256730268102</v>
      </c>
      <c r="H206" s="6">
        <v>0.51210842270649248</v>
      </c>
      <c r="I206" s="6">
        <v>1.6726105500748401</v>
      </c>
      <c r="J206" s="6">
        <v>-1.1469741231871051</v>
      </c>
      <c r="K206" s="6">
        <v>-2.0850371255546542E-2</v>
      </c>
      <c r="L206" s="6">
        <v>-0.99551007160562754</v>
      </c>
      <c r="M206" s="6">
        <v>1</v>
      </c>
    </row>
    <row r="207" spans="6:13" x14ac:dyDescent="0.25">
      <c r="F207" s="6">
        <v>-0.4145507595678648</v>
      </c>
      <c r="G207" s="6">
        <v>0.43574256730268102</v>
      </c>
      <c r="H207" s="6">
        <v>0.51210842270649248</v>
      </c>
      <c r="I207" s="6">
        <v>0.40672804793691519</v>
      </c>
      <c r="J207" s="6">
        <v>-0.85353644331368972</v>
      </c>
      <c r="K207" s="6">
        <v>-1.6681708993461062</v>
      </c>
      <c r="L207" s="6">
        <v>1.0043092767383404</v>
      </c>
      <c r="M207" s="6">
        <v>0</v>
      </c>
    </row>
    <row r="208" spans="6:13" x14ac:dyDescent="0.25">
      <c r="F208" s="6">
        <v>-5.3946410604865207E-2</v>
      </c>
      <c r="G208" s="6">
        <v>0.43574256730268102</v>
      </c>
      <c r="H208" s="6">
        <v>0.51210842270649248</v>
      </c>
      <c r="I208" s="6">
        <v>-0.22621320313204729</v>
      </c>
      <c r="J208" s="6">
        <v>0.52981261894669684</v>
      </c>
      <c r="K208" s="6">
        <v>0.68514414078326469</v>
      </c>
      <c r="L208" s="6">
        <v>-0.99551007160562754</v>
      </c>
      <c r="M208" s="6">
        <v>1</v>
      </c>
    </row>
    <row r="209" spans="6:13" x14ac:dyDescent="0.25">
      <c r="F209" s="6">
        <v>-1.4062127192161138</v>
      </c>
      <c r="G209" s="6">
        <v>0.43574256730268102</v>
      </c>
      <c r="H209" s="6">
        <v>0.51210842270649248</v>
      </c>
      <c r="I209" s="6">
        <v>1.0396692990058776</v>
      </c>
      <c r="J209" s="6">
        <v>-4.3089517949018802E-2</v>
      </c>
      <c r="K209" s="6">
        <v>-1.6681708993461062</v>
      </c>
      <c r="L209" s="6">
        <v>-0.99551007160562754</v>
      </c>
      <c r="M209" s="6">
        <v>0</v>
      </c>
    </row>
    <row r="210" spans="6:13" x14ac:dyDescent="0.25">
      <c r="F210" s="6">
        <v>3.6204676635884697E-2</v>
      </c>
      <c r="G210" s="6">
        <v>0.43574256730268102</v>
      </c>
      <c r="H210" s="6">
        <v>0.51210842270649248</v>
      </c>
      <c r="I210" s="6">
        <v>0.40672804793691519</v>
      </c>
      <c r="J210" s="6">
        <v>0.62762517890450198</v>
      </c>
      <c r="K210" s="6">
        <v>0.68514414078326469</v>
      </c>
      <c r="L210" s="6">
        <v>-0.99551007160562754</v>
      </c>
      <c r="M210" s="6">
        <v>1</v>
      </c>
    </row>
    <row r="211" spans="6:13" x14ac:dyDescent="0.25">
      <c r="F211" s="6">
        <v>-0.59485293404936457</v>
      </c>
      <c r="G211" s="6">
        <v>0.43574256730268102</v>
      </c>
      <c r="H211" s="6">
        <v>0.51210842270649248</v>
      </c>
      <c r="I211" s="6">
        <v>1.6726105500748401</v>
      </c>
      <c r="J211" s="6">
        <v>0.45994650469112175</v>
      </c>
      <c r="K211" s="6">
        <v>-2.0850371255546542E-2</v>
      </c>
      <c r="L211" s="6">
        <v>-0.99551007160562754</v>
      </c>
      <c r="M211" s="6">
        <v>1</v>
      </c>
    </row>
    <row r="212" spans="6:13" x14ac:dyDescent="0.25">
      <c r="F212" s="6">
        <v>-0.68500402129011451</v>
      </c>
      <c r="G212" s="6">
        <v>0.43574256730268102</v>
      </c>
      <c r="H212" s="6">
        <v>-1.9523209454671975</v>
      </c>
      <c r="I212" s="6">
        <v>-0.22621320313204729</v>
      </c>
      <c r="J212" s="6">
        <v>-0.54612554058915941</v>
      </c>
      <c r="K212" s="6">
        <v>-1.6681708993461062</v>
      </c>
      <c r="L212" s="6">
        <v>-0.99551007160562754</v>
      </c>
      <c r="M212" s="6">
        <v>0</v>
      </c>
    </row>
    <row r="213" spans="6:13" x14ac:dyDescent="0.25">
      <c r="F213" s="6">
        <v>-0.4145507595678648</v>
      </c>
      <c r="G213" s="6">
        <v>0.43574256730268102</v>
      </c>
      <c r="H213" s="6">
        <v>0.51210842270649248</v>
      </c>
      <c r="I213" s="6">
        <v>-0.22621320313204729</v>
      </c>
      <c r="J213" s="6">
        <v>-1.091081231782645</v>
      </c>
      <c r="K213" s="6">
        <v>0.68514414078326469</v>
      </c>
      <c r="L213" s="6">
        <v>-0.99551007160562754</v>
      </c>
      <c r="M213" s="6">
        <v>1</v>
      </c>
    </row>
    <row r="214" spans="6:13" x14ac:dyDescent="0.25">
      <c r="F214" s="6">
        <v>-0.59485293404936457</v>
      </c>
      <c r="G214" s="6">
        <v>-2.2944740198068536</v>
      </c>
      <c r="H214" s="6">
        <v>0.51210842270649248</v>
      </c>
      <c r="I214" s="6">
        <v>-0.22621320313204729</v>
      </c>
      <c r="J214" s="6">
        <v>-1.0212151175270698</v>
      </c>
      <c r="K214" s="6">
        <v>-1.6681708993461062</v>
      </c>
      <c r="L214" s="6">
        <v>-0.99551007160562754</v>
      </c>
      <c r="M214" s="6">
        <v>0</v>
      </c>
    </row>
    <row r="215" spans="6:13" x14ac:dyDescent="0.25">
      <c r="F215" s="6">
        <v>0.57711120008038408</v>
      </c>
      <c r="G215" s="6">
        <v>0.43574256730268102</v>
      </c>
      <c r="H215" s="6">
        <v>-1.9523209454671975</v>
      </c>
      <c r="I215" s="6">
        <v>-1.4920957052699722</v>
      </c>
      <c r="J215" s="6">
        <v>0.16650882481770643</v>
      </c>
      <c r="K215" s="6">
        <v>1.1558071488091388</v>
      </c>
      <c r="L215" s="6">
        <v>1.0043092767383404</v>
      </c>
      <c r="M215" s="6">
        <v>0</v>
      </c>
    </row>
    <row r="216" spans="6:13" x14ac:dyDescent="0.25">
      <c r="F216" s="6">
        <v>1.4786220724878831</v>
      </c>
      <c r="G216" s="6">
        <v>0.43574256730268102</v>
      </c>
      <c r="H216" s="6">
        <v>0.51210842270649248</v>
      </c>
      <c r="I216" s="6">
        <v>-0.85915445420100978</v>
      </c>
      <c r="J216" s="6">
        <v>0.29226783047774157</v>
      </c>
      <c r="K216" s="6">
        <v>1.1558071488091388</v>
      </c>
      <c r="L216" s="6">
        <v>-0.99551007160562754</v>
      </c>
      <c r="M216" s="6">
        <v>1</v>
      </c>
    </row>
    <row r="217" spans="6:13" x14ac:dyDescent="0.25">
      <c r="F217" s="6">
        <v>-5.3946410604865207E-2</v>
      </c>
      <c r="G217" s="6">
        <v>0.43574256730268102</v>
      </c>
      <c r="H217" s="6">
        <v>0.51210842270649248</v>
      </c>
      <c r="I217" s="6">
        <v>-0.85915445420100978</v>
      </c>
      <c r="J217" s="6">
        <v>-0.71380421480253953</v>
      </c>
      <c r="K217" s="6">
        <v>0.68514414078326469</v>
      </c>
      <c r="L217" s="6">
        <v>1.0043092767383404</v>
      </c>
      <c r="M217" s="6">
        <v>0</v>
      </c>
    </row>
    <row r="218" spans="6:13" x14ac:dyDescent="0.25">
      <c r="F218" s="6">
        <v>-1.7668170681791133</v>
      </c>
      <c r="G218" s="6">
        <v>0.43574256730268102</v>
      </c>
      <c r="H218" s="6">
        <v>0.51210842270649248</v>
      </c>
      <c r="I218" s="6">
        <v>2.3055518011438028</v>
      </c>
      <c r="J218" s="6">
        <v>-0.23871463786462901</v>
      </c>
      <c r="K218" s="6">
        <v>-0.72684488329435781</v>
      </c>
      <c r="L218" s="6">
        <v>1.0043092767383404</v>
      </c>
      <c r="M218" s="6">
        <v>0</v>
      </c>
    </row>
    <row r="219" spans="6:13" x14ac:dyDescent="0.25">
      <c r="F219" s="6">
        <v>-1.1357594574938641</v>
      </c>
      <c r="G219" s="6">
        <v>0.43574256730268102</v>
      </c>
      <c r="H219" s="6">
        <v>-1.9523209454671975</v>
      </c>
      <c r="I219" s="6">
        <v>0.40672804793691519</v>
      </c>
      <c r="J219" s="6">
        <v>1.2564202072046777</v>
      </c>
      <c r="K219" s="6">
        <v>0.68514414078326469</v>
      </c>
      <c r="L219" s="6">
        <v>-0.99551007160562754</v>
      </c>
      <c r="M219" s="6">
        <v>0</v>
      </c>
    </row>
    <row r="220" spans="6:13" x14ac:dyDescent="0.25">
      <c r="F220" s="6">
        <v>0.30665793835813437</v>
      </c>
      <c r="G220" s="6">
        <v>0.43574256730268102</v>
      </c>
      <c r="H220" s="6">
        <v>0.51210842270649248</v>
      </c>
      <c r="I220" s="6">
        <v>-0.85915445420100978</v>
      </c>
      <c r="J220" s="6">
        <v>-0.60201843199361948</v>
      </c>
      <c r="K220" s="6">
        <v>1.1558071488091388</v>
      </c>
      <c r="L220" s="6">
        <v>-0.99551007160562754</v>
      </c>
      <c r="M220" s="6">
        <v>1</v>
      </c>
    </row>
    <row r="221" spans="6:13" x14ac:dyDescent="0.25">
      <c r="F221" s="6">
        <v>-0.4145507595678648</v>
      </c>
      <c r="G221" s="6">
        <v>-2.2944740198068536</v>
      </c>
      <c r="H221" s="6">
        <v>0.51210842270649248</v>
      </c>
      <c r="I221" s="6">
        <v>1.6726105500748401</v>
      </c>
      <c r="J221" s="6">
        <v>-1.0771080089315299</v>
      </c>
      <c r="K221" s="6">
        <v>-1.1975078913202319</v>
      </c>
      <c r="L221" s="6">
        <v>1.0043092767383404</v>
      </c>
      <c r="M221" s="6">
        <v>0</v>
      </c>
    </row>
    <row r="222" spans="6:13" x14ac:dyDescent="0.25">
      <c r="F222" s="6">
        <v>0.12635576387663461</v>
      </c>
      <c r="G222" s="6">
        <v>0.43574256730268102</v>
      </c>
      <c r="H222" s="6">
        <v>0.51210842270649248</v>
      </c>
      <c r="I222" s="6">
        <v>0.40672804793691519</v>
      </c>
      <c r="J222" s="6">
        <v>1.0049021958846074</v>
      </c>
      <c r="K222" s="6">
        <v>1.1558071488091388</v>
      </c>
      <c r="L222" s="6">
        <v>-0.99551007160562754</v>
      </c>
      <c r="M222" s="6">
        <v>1</v>
      </c>
    </row>
    <row r="223" spans="6:13" x14ac:dyDescent="0.25">
      <c r="F223" s="6">
        <v>0.75741337456188396</v>
      </c>
      <c r="G223" s="6">
        <v>0.43574256730268102</v>
      </c>
      <c r="H223" s="6">
        <v>-1.9523209454671975</v>
      </c>
      <c r="I223" s="6">
        <v>-0.85915445420100978</v>
      </c>
      <c r="J223" s="6">
        <v>-0.51817909488692937</v>
      </c>
      <c r="K223" s="6">
        <v>1.1558071488091388</v>
      </c>
      <c r="L223" s="6">
        <v>-0.99551007160562754</v>
      </c>
      <c r="M223" s="6">
        <v>0</v>
      </c>
    </row>
    <row r="224" spans="6:13" x14ac:dyDescent="0.25">
      <c r="F224" s="6">
        <v>0.4869601128396342</v>
      </c>
      <c r="G224" s="6">
        <v>0.43574256730268102</v>
      </c>
      <c r="H224" s="6">
        <v>0.51210842270649248</v>
      </c>
      <c r="I224" s="6">
        <v>1.6726105500748401</v>
      </c>
      <c r="J224" s="6">
        <v>-0.42036653492912424</v>
      </c>
      <c r="K224" s="6">
        <v>-0.72684488329435781</v>
      </c>
      <c r="L224" s="6">
        <v>1.0043092767383404</v>
      </c>
      <c r="M224" s="6">
        <v>0</v>
      </c>
    </row>
    <row r="225" spans="6:13" x14ac:dyDescent="0.25">
      <c r="F225" s="6">
        <v>-0.1440974978456151</v>
      </c>
      <c r="G225" s="6">
        <v>0.43574256730268102</v>
      </c>
      <c r="H225" s="6">
        <v>0.51210842270649248</v>
      </c>
      <c r="I225" s="6">
        <v>-0.22621320313204729</v>
      </c>
      <c r="J225" s="6">
        <v>-0.61599165484473439</v>
      </c>
      <c r="K225" s="6">
        <v>0.68514414078326469</v>
      </c>
      <c r="L225" s="6">
        <v>-0.99551007160562754</v>
      </c>
      <c r="M225" s="6">
        <v>1</v>
      </c>
    </row>
    <row r="226" spans="6:13" x14ac:dyDescent="0.25">
      <c r="F226" s="6">
        <v>0.84756446180263378</v>
      </c>
      <c r="G226" s="6">
        <v>0.43574256730268102</v>
      </c>
      <c r="H226" s="6">
        <v>0.51210842270649248</v>
      </c>
      <c r="I226" s="6">
        <v>0.40672804793691519</v>
      </c>
      <c r="J226" s="6">
        <v>-4.3089517949018802E-2</v>
      </c>
      <c r="K226" s="6">
        <v>1.1558071488091388</v>
      </c>
      <c r="L226" s="6">
        <v>-0.99551007160562754</v>
      </c>
      <c r="M226" s="6">
        <v>1</v>
      </c>
    </row>
    <row r="227" spans="6:13" x14ac:dyDescent="0.25">
      <c r="F227" s="6">
        <v>0.4869601128396342</v>
      </c>
      <c r="G227" s="6">
        <v>0.43574256730268102</v>
      </c>
      <c r="H227" s="6">
        <v>-1.9523209454671975</v>
      </c>
      <c r="I227" s="6">
        <v>1.6726105500748401</v>
      </c>
      <c r="J227" s="6">
        <v>-1.0072418946759549</v>
      </c>
      <c r="K227" s="6">
        <v>0.21448113275739056</v>
      </c>
      <c r="L227" s="6">
        <v>-0.99551007160562754</v>
      </c>
      <c r="M227" s="6">
        <v>1</v>
      </c>
    </row>
    <row r="228" spans="6:13" x14ac:dyDescent="0.25">
      <c r="F228" s="6">
        <v>0.66726228732113402</v>
      </c>
      <c r="G228" s="6">
        <v>0.43574256730268102</v>
      </c>
      <c r="H228" s="6">
        <v>0.51210842270649248</v>
      </c>
      <c r="I228" s="6">
        <v>-0.85915445420100978</v>
      </c>
      <c r="J228" s="6">
        <v>-0.65791132339807945</v>
      </c>
      <c r="K228" s="6">
        <v>-1.4328393953331691</v>
      </c>
      <c r="L228" s="6">
        <v>-0.99551007160562754</v>
      </c>
      <c r="M228" s="6">
        <v>0</v>
      </c>
    </row>
    <row r="229" spans="6:13" x14ac:dyDescent="0.25">
      <c r="F229" s="6">
        <v>1.4786220724878831</v>
      </c>
      <c r="G229" s="6">
        <v>0.43574256730268102</v>
      </c>
      <c r="H229" s="6">
        <v>-1.9523209454671975</v>
      </c>
      <c r="I229" s="6">
        <v>0.40672804793691519</v>
      </c>
      <c r="J229" s="6">
        <v>0.22240171622216651</v>
      </c>
      <c r="K229" s="6">
        <v>1.1558071488091388</v>
      </c>
      <c r="L229" s="6">
        <v>-0.99551007160562754</v>
      </c>
      <c r="M229" s="6">
        <v>0</v>
      </c>
    </row>
    <row r="230" spans="6:13" x14ac:dyDescent="0.25">
      <c r="F230" s="6">
        <v>0.4869601128396342</v>
      </c>
      <c r="G230" s="6">
        <v>0.43574256730268102</v>
      </c>
      <c r="H230" s="6">
        <v>0.51210842270649248</v>
      </c>
      <c r="I230" s="6">
        <v>-0.85915445420100978</v>
      </c>
      <c r="J230" s="6">
        <v>-0.99326867182483991</v>
      </c>
      <c r="K230" s="6">
        <v>-1.1975078913202319</v>
      </c>
      <c r="L230" s="6">
        <v>-0.99551007160562754</v>
      </c>
      <c r="M230" s="6">
        <v>0</v>
      </c>
    </row>
    <row r="231" spans="6:13" x14ac:dyDescent="0.25">
      <c r="F231" s="6">
        <v>0.12635576387663461</v>
      </c>
      <c r="G231" s="6">
        <v>0.43574256730268102</v>
      </c>
      <c r="H231" s="6">
        <v>0.51210842270649248</v>
      </c>
      <c r="I231" s="6">
        <v>-0.85915445420100978</v>
      </c>
      <c r="J231" s="6">
        <v>0.65557162460673202</v>
      </c>
      <c r="K231" s="6">
        <v>0.68514414078326469</v>
      </c>
      <c r="L231" s="6">
        <v>-0.99551007160562754</v>
      </c>
      <c r="M231" s="6">
        <v>1</v>
      </c>
    </row>
    <row r="232" spans="6:13" x14ac:dyDescent="0.25">
      <c r="F232" s="6">
        <v>-0.23424858508636501</v>
      </c>
      <c r="G232" s="6">
        <v>0.43574256730268102</v>
      </c>
      <c r="H232" s="6">
        <v>-1.9523209454671975</v>
      </c>
      <c r="I232" s="6">
        <v>1.0396692990058776</v>
      </c>
      <c r="J232" s="6">
        <v>0.19445527051993647</v>
      </c>
      <c r="K232" s="6">
        <v>0.21448113275739056</v>
      </c>
      <c r="L232" s="6">
        <v>-0.99551007160562754</v>
      </c>
      <c r="M232" s="6">
        <v>1</v>
      </c>
    </row>
    <row r="233" spans="6:13" x14ac:dyDescent="0.25">
      <c r="F233" s="6">
        <v>1.1180177235248836</v>
      </c>
      <c r="G233" s="6">
        <v>-2.2944740198068536</v>
      </c>
      <c r="H233" s="6">
        <v>-1.9523209454671975</v>
      </c>
      <c r="I233" s="6">
        <v>-0.85915445420100978</v>
      </c>
      <c r="J233" s="6">
        <v>-1.3146527974004851</v>
      </c>
      <c r="K233" s="6">
        <v>1.1558071488091388</v>
      </c>
      <c r="L233" s="6">
        <v>1.0043092767383404</v>
      </c>
      <c r="M233" s="6">
        <v>0</v>
      </c>
    </row>
    <row r="234" spans="6:13" x14ac:dyDescent="0.25">
      <c r="F234" s="6">
        <v>-5.3946410604865207E-2</v>
      </c>
      <c r="G234" s="6">
        <v>0.43574256730268102</v>
      </c>
      <c r="H234" s="6">
        <v>0.51210842270649248</v>
      </c>
      <c r="I234" s="6">
        <v>1.0396692990058776</v>
      </c>
      <c r="J234" s="6">
        <v>-0.15487530075793893</v>
      </c>
      <c r="K234" s="6">
        <v>-2.0850371255546542E-2</v>
      </c>
      <c r="L234" s="6">
        <v>-0.99551007160562754</v>
      </c>
      <c r="M234" s="6">
        <v>1</v>
      </c>
    </row>
    <row r="235" spans="6:13" x14ac:dyDescent="0.25">
      <c r="F235" s="6">
        <v>0.93771554904338372</v>
      </c>
      <c r="G235" s="6">
        <v>0.43574256730268102</v>
      </c>
      <c r="H235" s="6">
        <v>0.51210842270649248</v>
      </c>
      <c r="I235" s="6">
        <v>0.40672804793691519</v>
      </c>
      <c r="J235" s="6">
        <v>-0.210768192162399</v>
      </c>
      <c r="K235" s="6">
        <v>0.68514414078326469</v>
      </c>
      <c r="L235" s="6">
        <v>1.0043092767383404</v>
      </c>
      <c r="M235" s="6">
        <v>0</v>
      </c>
    </row>
    <row r="236" spans="6:13" x14ac:dyDescent="0.25">
      <c r="F236" s="6">
        <v>-0.4145507595678648</v>
      </c>
      <c r="G236" s="6">
        <v>0.43574256730268102</v>
      </c>
      <c r="H236" s="6">
        <v>0.51210842270649248</v>
      </c>
      <c r="I236" s="6">
        <v>-0.22621320313204729</v>
      </c>
      <c r="J236" s="6">
        <v>-0.61599165484473439</v>
      </c>
      <c r="K236" s="6">
        <v>0.68514414078326469</v>
      </c>
      <c r="L236" s="6">
        <v>1.0043092767383404</v>
      </c>
      <c r="M236" s="6">
        <v>0</v>
      </c>
    </row>
    <row r="237" spans="6:13" x14ac:dyDescent="0.25">
      <c r="F237" s="6">
        <v>1.1180177235248836</v>
      </c>
      <c r="G237" s="6">
        <v>0.43574256730268102</v>
      </c>
      <c r="H237" s="6">
        <v>0.51210842270649248</v>
      </c>
      <c r="I237" s="6">
        <v>-1.4920957052699722</v>
      </c>
      <c r="J237" s="6">
        <v>-0.12692885505570889</v>
      </c>
      <c r="K237" s="6">
        <v>1.1558071488091388</v>
      </c>
      <c r="L237" s="6">
        <v>1.0043092767383404</v>
      </c>
      <c r="M237" s="6">
        <v>0</v>
      </c>
    </row>
    <row r="238" spans="6:13" x14ac:dyDescent="0.25">
      <c r="F238" s="6">
        <v>1.7490753342101328</v>
      </c>
      <c r="G238" s="6">
        <v>0.43574256730268102</v>
      </c>
      <c r="H238" s="6">
        <v>0.51210842270649248</v>
      </c>
      <c r="I238" s="6">
        <v>-1.4920957052699722</v>
      </c>
      <c r="J238" s="6">
        <v>-1.3286260202516003</v>
      </c>
      <c r="K238" s="6">
        <v>1.1558071488091388</v>
      </c>
      <c r="L238" s="6">
        <v>1.0043092767383404</v>
      </c>
      <c r="M238" s="6">
        <v>0</v>
      </c>
    </row>
    <row r="239" spans="6:13" x14ac:dyDescent="0.25">
      <c r="F239" s="6">
        <v>0.21650685111738449</v>
      </c>
      <c r="G239" s="6">
        <v>0.43574256730268102</v>
      </c>
      <c r="H239" s="6">
        <v>0.51210842270649248</v>
      </c>
      <c r="I239" s="6">
        <v>-0.22621320313204729</v>
      </c>
      <c r="J239" s="6">
        <v>-0.92340255756926481</v>
      </c>
      <c r="K239" s="6">
        <v>0.68514414078326469</v>
      </c>
      <c r="L239" s="6">
        <v>1.0043092767383404</v>
      </c>
      <c r="M239" s="6">
        <v>0</v>
      </c>
    </row>
    <row r="240" spans="6:13" x14ac:dyDescent="0.25">
      <c r="F240" s="6">
        <v>1.8392264214508827</v>
      </c>
      <c r="G240" s="6">
        <v>0.43574256730268102</v>
      </c>
      <c r="H240" s="6">
        <v>0.51210842270649248</v>
      </c>
      <c r="I240" s="6">
        <v>-1.4920957052699722</v>
      </c>
      <c r="J240" s="6">
        <v>-0.86750966616480474</v>
      </c>
      <c r="K240" s="6">
        <v>-0.49151337928142069</v>
      </c>
      <c r="L240" s="6">
        <v>1.0043092767383404</v>
      </c>
      <c r="M240" s="6">
        <v>1</v>
      </c>
    </row>
    <row r="241" spans="6:13" x14ac:dyDescent="0.25">
      <c r="F241" s="6">
        <v>-0.77515510853086445</v>
      </c>
      <c r="G241" s="6">
        <v>0.43574256730268102</v>
      </c>
      <c r="H241" s="6">
        <v>-1.9523209454671975</v>
      </c>
      <c r="I241" s="6">
        <v>-0.22621320313204729</v>
      </c>
      <c r="J241" s="6">
        <v>1.0468218644379523</v>
      </c>
      <c r="K241" s="6">
        <v>-1.6681708993461062</v>
      </c>
      <c r="L241" s="6">
        <v>1.0043092767383404</v>
      </c>
      <c r="M241" s="6">
        <v>0</v>
      </c>
    </row>
    <row r="242" spans="6:13" x14ac:dyDescent="0.25">
      <c r="F242" s="6">
        <v>-0.77515510853086445</v>
      </c>
      <c r="G242" s="6">
        <v>0.43574256730268102</v>
      </c>
      <c r="H242" s="6">
        <v>0.51210842270649248</v>
      </c>
      <c r="I242" s="6">
        <v>-1.4920957052699722</v>
      </c>
      <c r="J242" s="6">
        <v>-0.15487530075793893</v>
      </c>
      <c r="K242" s="6">
        <v>0.68514414078326469</v>
      </c>
      <c r="L242" s="6">
        <v>-0.99551007160562754</v>
      </c>
      <c r="M242" s="6">
        <v>1</v>
      </c>
    </row>
    <row r="243" spans="6:13" x14ac:dyDescent="0.25">
      <c r="F243" s="6">
        <v>-0.23424858508636501</v>
      </c>
      <c r="G243" s="6">
        <v>0.43574256730268102</v>
      </c>
      <c r="H243" s="6">
        <v>0.51210842270649248</v>
      </c>
      <c r="I243" s="6">
        <v>1.0396692990058776</v>
      </c>
      <c r="J243" s="6">
        <v>-0.26666108356685908</v>
      </c>
      <c r="K243" s="6">
        <v>0.68514414078326469</v>
      </c>
      <c r="L243" s="6">
        <v>1.0043092767383404</v>
      </c>
      <c r="M243" s="6">
        <v>0</v>
      </c>
    </row>
    <row r="244" spans="6:13" x14ac:dyDescent="0.25">
      <c r="F244" s="6">
        <v>-0.68500402129011451</v>
      </c>
      <c r="G244" s="6">
        <v>0.43574256730268102</v>
      </c>
      <c r="H244" s="6">
        <v>-1.9523209454671975</v>
      </c>
      <c r="I244" s="6">
        <v>0.40672804793691519</v>
      </c>
      <c r="J244" s="6">
        <v>0.72543773886230711</v>
      </c>
      <c r="K244" s="6">
        <v>-2.0850371255546542E-2</v>
      </c>
      <c r="L244" s="6">
        <v>-0.99551007160562754</v>
      </c>
      <c r="M244" s="6">
        <v>1</v>
      </c>
    </row>
    <row r="245" spans="6:13" x14ac:dyDescent="0.25">
      <c r="F245" s="6">
        <v>-0.32439967232711492</v>
      </c>
      <c r="G245" s="6">
        <v>0.43574256730268102</v>
      </c>
      <c r="H245" s="6">
        <v>0.51210842270649248</v>
      </c>
      <c r="I245" s="6">
        <v>1.0396692990058776</v>
      </c>
      <c r="J245" s="6">
        <v>-0.36447364352466416</v>
      </c>
      <c r="K245" s="6">
        <v>-2.0850371255546542E-2</v>
      </c>
      <c r="L245" s="6">
        <v>-0.99551007160562754</v>
      </c>
      <c r="M245" s="6">
        <v>1</v>
      </c>
    </row>
    <row r="246" spans="6:13" x14ac:dyDescent="0.25">
      <c r="F246" s="6">
        <v>1.658924246969383</v>
      </c>
      <c r="G246" s="6">
        <v>0.43574256730268102</v>
      </c>
      <c r="H246" s="6">
        <v>0.51210842270649248</v>
      </c>
      <c r="I246" s="6">
        <v>-1.4920957052699722</v>
      </c>
      <c r="J246" s="6">
        <v>-0.26666108356685908</v>
      </c>
      <c r="K246" s="6">
        <v>1.1558071488091388</v>
      </c>
      <c r="L246" s="6">
        <v>-0.99551007160562754</v>
      </c>
      <c r="M246" s="6">
        <v>1</v>
      </c>
    </row>
    <row r="247" spans="6:13" x14ac:dyDescent="0.25">
      <c r="F247" s="6">
        <v>0.66726228732113402</v>
      </c>
      <c r="G247" s="6">
        <v>0.43574256730268102</v>
      </c>
      <c r="H247" s="6">
        <v>0.51210842270649248</v>
      </c>
      <c r="I247" s="6">
        <v>-0.85915445420100978</v>
      </c>
      <c r="J247" s="6">
        <v>-1.3006795745493702</v>
      </c>
      <c r="K247" s="6">
        <v>0.68514414078326469</v>
      </c>
      <c r="L247" s="6">
        <v>-0.99551007160562754</v>
      </c>
      <c r="M247" s="6">
        <v>1</v>
      </c>
    </row>
    <row r="248" spans="6:13" x14ac:dyDescent="0.25">
      <c r="F248" s="6">
        <v>-1.4062127192161138</v>
      </c>
      <c r="G248" s="6">
        <v>0.43574256730268102</v>
      </c>
      <c r="H248" s="6">
        <v>0.51210842270649248</v>
      </c>
      <c r="I248" s="6">
        <v>1.0396692990058776</v>
      </c>
      <c r="J248" s="6">
        <v>1.7594562298448182</v>
      </c>
      <c r="K248" s="6">
        <v>-2.0850371255546542E-2</v>
      </c>
      <c r="L248" s="6">
        <v>-0.99551007160562754</v>
      </c>
      <c r="M248" s="6">
        <v>0</v>
      </c>
    </row>
    <row r="249" spans="6:13" x14ac:dyDescent="0.25">
      <c r="F249" s="6">
        <v>0.21650685111738449</v>
      </c>
      <c r="G249" s="6">
        <v>0.43574256730268102</v>
      </c>
      <c r="H249" s="6">
        <v>0.51210842270649248</v>
      </c>
      <c r="I249" s="6">
        <v>-0.22621320313204729</v>
      </c>
      <c r="J249" s="6">
        <v>0.40405361328666173</v>
      </c>
      <c r="K249" s="6">
        <v>1.1558071488091388</v>
      </c>
      <c r="L249" s="6">
        <v>-0.99551007160562754</v>
      </c>
      <c r="M249" s="6">
        <v>1</v>
      </c>
    </row>
    <row r="250" spans="6:13" x14ac:dyDescent="0.25">
      <c r="F250" s="6">
        <v>1.658924246969383</v>
      </c>
      <c r="G250" s="6">
        <v>0.43574256730268102</v>
      </c>
      <c r="H250" s="6">
        <v>0.51210842270649248</v>
      </c>
      <c r="I250" s="6">
        <v>1.6726105500748401</v>
      </c>
      <c r="J250" s="6">
        <v>-0.12692885505570889</v>
      </c>
      <c r="K250" s="6">
        <v>-0.49151337928142069</v>
      </c>
      <c r="L250" s="6">
        <v>1.0043092767383404</v>
      </c>
      <c r="M250" s="6">
        <v>1</v>
      </c>
    </row>
    <row r="251" spans="6:13" x14ac:dyDescent="0.25">
      <c r="F251" s="6">
        <v>1.7490753342101328</v>
      </c>
      <c r="G251" s="6">
        <v>0.43574256730268102</v>
      </c>
      <c r="H251" s="6">
        <v>0.51210842270649248</v>
      </c>
      <c r="I251" s="6">
        <v>-1.4920957052699722</v>
      </c>
      <c r="J251" s="6">
        <v>-1.3006795745493702</v>
      </c>
      <c r="K251" s="6">
        <v>1.1558071488091388</v>
      </c>
      <c r="L251" s="6">
        <v>1.0043092767383404</v>
      </c>
      <c r="M251" s="6">
        <v>0</v>
      </c>
    </row>
    <row r="252" spans="6:13" x14ac:dyDescent="0.25">
      <c r="F252" s="6">
        <v>-1.4062127192161138</v>
      </c>
      <c r="G252" s="6">
        <v>0.43574256730268102</v>
      </c>
      <c r="H252" s="6">
        <v>0.51210842270649248</v>
      </c>
      <c r="I252" s="6">
        <v>2.3055518011438028</v>
      </c>
      <c r="J252" s="6">
        <v>-0.23871463786462901</v>
      </c>
      <c r="K252" s="6">
        <v>-2.0850371255546542E-2</v>
      </c>
      <c r="L252" s="6">
        <v>1.0043092767383404</v>
      </c>
      <c r="M252" s="6">
        <v>1</v>
      </c>
    </row>
    <row r="253" spans="6:13" x14ac:dyDescent="0.25">
      <c r="F253" s="6">
        <v>-1.1357594574938641</v>
      </c>
      <c r="G253" s="6">
        <v>0.43574256730268102</v>
      </c>
      <c r="H253" s="6">
        <v>0.51210842270649248</v>
      </c>
      <c r="I253" s="6">
        <v>-0.22621320313204729</v>
      </c>
      <c r="J253" s="6">
        <v>-0.37844686637577918</v>
      </c>
      <c r="K253" s="6">
        <v>0.68514414078326469</v>
      </c>
      <c r="L253" s="6">
        <v>-0.99551007160562754</v>
      </c>
      <c r="M253" s="6">
        <v>1</v>
      </c>
    </row>
    <row r="254" spans="6:13" x14ac:dyDescent="0.25">
      <c r="F254" s="6">
        <v>0.57711120008038408</v>
      </c>
      <c r="G254" s="6">
        <v>0.43574256730268102</v>
      </c>
      <c r="H254" s="6">
        <v>0.51210842270649248</v>
      </c>
      <c r="I254" s="6">
        <v>-0.85915445420100978</v>
      </c>
      <c r="J254" s="6">
        <v>0.19445527051993647</v>
      </c>
      <c r="K254" s="6">
        <v>0.68514414078326469</v>
      </c>
      <c r="L254" s="6">
        <v>-0.99551007160562754</v>
      </c>
      <c r="M254" s="6">
        <v>1</v>
      </c>
    </row>
    <row r="255" spans="6:13" x14ac:dyDescent="0.25">
      <c r="F255" s="6">
        <v>-0.59485293404936457</v>
      </c>
      <c r="G255" s="6">
        <v>0.43574256730268102</v>
      </c>
      <c r="H255" s="6">
        <v>-1.9523209454671975</v>
      </c>
      <c r="I255" s="6">
        <v>1.0396692990058776</v>
      </c>
      <c r="J255" s="6">
        <v>-0.64393810054696443</v>
      </c>
      <c r="K255" s="6">
        <v>0.21448113275739056</v>
      </c>
      <c r="L255" s="6">
        <v>-0.99551007160562754</v>
      </c>
      <c r="M255" s="6">
        <v>1</v>
      </c>
    </row>
    <row r="256" spans="6:13" x14ac:dyDescent="0.25">
      <c r="F256" s="6">
        <v>0.75741337456188396</v>
      </c>
      <c r="G256" s="6">
        <v>0.43574256730268102</v>
      </c>
      <c r="H256" s="6">
        <v>0.51210842270649248</v>
      </c>
      <c r="I256" s="6">
        <v>-0.85915445420100978</v>
      </c>
      <c r="J256" s="6">
        <v>-0.81161677476034466</v>
      </c>
      <c r="K256" s="6">
        <v>1.1558071488091388</v>
      </c>
      <c r="L256" s="6">
        <v>1.0043092767383404</v>
      </c>
      <c r="M256" s="6">
        <v>0</v>
      </c>
    </row>
    <row r="257" spans="6:13" x14ac:dyDescent="0.25">
      <c r="F257" s="6">
        <v>3.6204676635884697E-2</v>
      </c>
      <c r="G257" s="6">
        <v>-2.2944740198068536</v>
      </c>
      <c r="H257" s="6">
        <v>0.51210842270649248</v>
      </c>
      <c r="I257" s="6">
        <v>-1.4920957052699722</v>
      </c>
      <c r="J257" s="6">
        <v>-1.3286260202516003</v>
      </c>
      <c r="K257" s="6">
        <v>1.1558071488091388</v>
      </c>
      <c r="L257" s="6">
        <v>-0.99551007160562754</v>
      </c>
      <c r="M257" s="6">
        <v>1</v>
      </c>
    </row>
    <row r="258" spans="6:13" x14ac:dyDescent="0.25">
      <c r="F258" s="6">
        <v>0.66726228732113402</v>
      </c>
      <c r="G258" s="6">
        <v>-2.2944740198068536</v>
      </c>
      <c r="H258" s="6">
        <v>0.51210842270649248</v>
      </c>
      <c r="I258" s="6">
        <v>0.40672804793691519</v>
      </c>
      <c r="J258" s="6">
        <v>0.47391972754223677</v>
      </c>
      <c r="K258" s="6">
        <v>-2.0850371255546542E-2</v>
      </c>
      <c r="L258" s="6">
        <v>-0.99551007160562754</v>
      </c>
      <c r="M258" s="6">
        <v>1</v>
      </c>
    </row>
    <row r="259" spans="6:13" x14ac:dyDescent="0.25">
      <c r="F259" s="6">
        <v>2.1096796831731326</v>
      </c>
      <c r="G259" s="6">
        <v>-2.2944740198068536</v>
      </c>
      <c r="H259" s="6">
        <v>-1.9523209454671975</v>
      </c>
      <c r="I259" s="6">
        <v>-0.85915445420100978</v>
      </c>
      <c r="J259" s="6">
        <v>-0.85353644331368972</v>
      </c>
      <c r="K259" s="6">
        <v>-1.6681708993461062</v>
      </c>
      <c r="L259" s="6">
        <v>1.0043092767383404</v>
      </c>
      <c r="M259" s="6">
        <v>0</v>
      </c>
    </row>
    <row r="260" spans="6:13" x14ac:dyDescent="0.25">
      <c r="F260" s="6">
        <v>-0.50470184680861474</v>
      </c>
      <c r="G260" s="6">
        <v>0.43574256730268102</v>
      </c>
      <c r="H260" s="6">
        <v>0.51210842270649248</v>
      </c>
      <c r="I260" s="6">
        <v>0.40672804793691519</v>
      </c>
      <c r="J260" s="6">
        <v>0.87914319022457221</v>
      </c>
      <c r="K260" s="6">
        <v>-2.0850371255546542E-2</v>
      </c>
      <c r="L260" s="6">
        <v>1.0043092767383404</v>
      </c>
      <c r="M260" s="6">
        <v>1</v>
      </c>
    </row>
    <row r="261" spans="6:13" x14ac:dyDescent="0.25">
      <c r="F261" s="6">
        <v>-0.4145507595678648</v>
      </c>
      <c r="G261" s="6">
        <v>0.43574256730268102</v>
      </c>
      <c r="H261" s="6">
        <v>0.51210842270649248</v>
      </c>
      <c r="I261" s="6">
        <v>0.40672804793691519</v>
      </c>
      <c r="J261" s="6">
        <v>2.5978496009117191</v>
      </c>
      <c r="K261" s="6">
        <v>-2.0850371255546542E-2</v>
      </c>
      <c r="L261" s="6">
        <v>-0.99551007160562754</v>
      </c>
      <c r="M261" s="6">
        <v>0</v>
      </c>
    </row>
    <row r="262" spans="6:13" x14ac:dyDescent="0.25">
      <c r="F262" s="6">
        <v>0.21650685111738449</v>
      </c>
      <c r="G262" s="6">
        <v>0.43574256730268102</v>
      </c>
      <c r="H262" s="6">
        <v>0.51210842270649248</v>
      </c>
      <c r="I262" s="6">
        <v>0.40672804793691519</v>
      </c>
      <c r="J262" s="6">
        <v>2.4022244809961091</v>
      </c>
      <c r="K262" s="6">
        <v>-2.0850371255546542E-2</v>
      </c>
      <c r="L262" s="6">
        <v>1.0043092767383404</v>
      </c>
      <c r="M262" s="6">
        <v>0</v>
      </c>
    </row>
    <row r="263" spans="6:13" x14ac:dyDescent="0.25">
      <c r="F263" s="6">
        <v>-1.2259105447346139</v>
      </c>
      <c r="G263" s="6">
        <v>0.43574256730268102</v>
      </c>
      <c r="H263" s="6">
        <v>0.51210842270649248</v>
      </c>
      <c r="I263" s="6">
        <v>-0.85915445420100978</v>
      </c>
      <c r="J263" s="6">
        <v>-0.30858075212020408</v>
      </c>
      <c r="K263" s="6">
        <v>-2.0850371255546542E-2</v>
      </c>
      <c r="L263" s="6">
        <v>-0.99551007160562754</v>
      </c>
      <c r="M263" s="6">
        <v>1</v>
      </c>
    </row>
    <row r="264" spans="6:13" x14ac:dyDescent="0.25">
      <c r="F264" s="6">
        <v>-1.2259105447346139</v>
      </c>
      <c r="G264" s="6">
        <v>0.43574256730268102</v>
      </c>
      <c r="H264" s="6">
        <v>0.51210842270649248</v>
      </c>
      <c r="I264" s="6">
        <v>-0.22621320313204729</v>
      </c>
      <c r="J264" s="6">
        <v>0.48789295039335179</v>
      </c>
      <c r="K264" s="6">
        <v>-2.0850371255546542E-2</v>
      </c>
      <c r="L264" s="6">
        <v>-0.99551007160562754</v>
      </c>
      <c r="M264" s="6">
        <v>1</v>
      </c>
    </row>
    <row r="265" spans="6:13" x14ac:dyDescent="0.25">
      <c r="F265" s="6">
        <v>-0.32439967232711492</v>
      </c>
      <c r="G265" s="6">
        <v>0.43574256730268102</v>
      </c>
      <c r="H265" s="6">
        <v>0.51210842270649248</v>
      </c>
      <c r="I265" s="6">
        <v>0.40672804793691519</v>
      </c>
      <c r="J265" s="6">
        <v>2.0668671325693486</v>
      </c>
      <c r="K265" s="6">
        <v>-2.0850371255546542E-2</v>
      </c>
      <c r="L265" s="6">
        <v>-0.99551007160562754</v>
      </c>
      <c r="M265" s="6">
        <v>0</v>
      </c>
    </row>
    <row r="266" spans="6:13" x14ac:dyDescent="0.25">
      <c r="F266" s="6">
        <v>1.7490753342101328</v>
      </c>
      <c r="G266" s="6">
        <v>0.43574256730268102</v>
      </c>
      <c r="H266" s="6">
        <v>-1.9523209454671975</v>
      </c>
      <c r="I266" s="6">
        <v>1.6726105500748401</v>
      </c>
      <c r="J266" s="6">
        <v>-1.2587599059960253</v>
      </c>
      <c r="K266" s="6">
        <v>1.1558071488091388</v>
      </c>
      <c r="L266" s="6">
        <v>1.0043092767383404</v>
      </c>
      <c r="M266" s="6">
        <v>0</v>
      </c>
    </row>
    <row r="267" spans="6:13" x14ac:dyDescent="0.25">
      <c r="F267" s="6">
        <v>-0.32439967232711492</v>
      </c>
      <c r="G267" s="6">
        <v>0.43574256730268102</v>
      </c>
      <c r="H267" s="6">
        <v>0.51210842270649248</v>
      </c>
      <c r="I267" s="6">
        <v>2.3055518011438028</v>
      </c>
      <c r="J267" s="6">
        <v>-0.36447364352466416</v>
      </c>
      <c r="K267" s="6">
        <v>-2.0850371255546542E-2</v>
      </c>
      <c r="L267" s="6">
        <v>1.0043092767383404</v>
      </c>
      <c r="M267" s="6">
        <v>1</v>
      </c>
    </row>
    <row r="268" spans="6:13" x14ac:dyDescent="0.25">
      <c r="F268" s="6">
        <v>-5.3946410604865207E-2</v>
      </c>
      <c r="G268" s="6">
        <v>-2.2944740198068536</v>
      </c>
      <c r="H268" s="6">
        <v>0.51210842270649248</v>
      </c>
      <c r="I268" s="6">
        <v>-0.22621320313204729</v>
      </c>
      <c r="J268" s="6">
        <v>-0.50420587203581435</v>
      </c>
      <c r="K268" s="6">
        <v>-1.6681708993461062</v>
      </c>
      <c r="L268" s="6">
        <v>-0.99551007160562754</v>
      </c>
      <c r="M268" s="6">
        <v>0</v>
      </c>
    </row>
    <row r="269" spans="6:13" x14ac:dyDescent="0.25">
      <c r="F269" s="6">
        <v>0.57711120008038408</v>
      </c>
      <c r="G269" s="6">
        <v>0.43574256730268102</v>
      </c>
      <c r="H269" s="6">
        <v>0.51210842270649248</v>
      </c>
      <c r="I269" s="6">
        <v>1.6726105500748401</v>
      </c>
      <c r="J269" s="6">
        <v>-1.0212151175270698</v>
      </c>
      <c r="K269" s="6">
        <v>-1.6681708993461062</v>
      </c>
      <c r="L269" s="6">
        <v>-0.99551007160562754</v>
      </c>
      <c r="M269" s="6">
        <v>0</v>
      </c>
    </row>
    <row r="270" spans="6:13" x14ac:dyDescent="0.25">
      <c r="F270" s="6">
        <v>3.6204676635884697E-2</v>
      </c>
      <c r="G270" s="6">
        <v>0.43574256730268102</v>
      </c>
      <c r="H270" s="6">
        <v>0.51210842270649248</v>
      </c>
      <c r="I270" s="6">
        <v>-0.85915445420100978</v>
      </c>
      <c r="J270" s="6">
        <v>0.52981261894669684</v>
      </c>
      <c r="K270" s="6">
        <v>1.1558071488091388</v>
      </c>
      <c r="L270" s="6">
        <v>-0.99551007160562754</v>
      </c>
      <c r="M270" s="6">
        <v>1</v>
      </c>
    </row>
    <row r="271" spans="6:13" x14ac:dyDescent="0.25">
      <c r="F271" s="6">
        <v>1.2983198980063833</v>
      </c>
      <c r="G271" s="6">
        <v>0.43574256730268102</v>
      </c>
      <c r="H271" s="6">
        <v>0.51210842270649248</v>
      </c>
      <c r="I271" s="6">
        <v>-0.85915445420100978</v>
      </c>
      <c r="J271" s="6">
        <v>-0.3225539749713191</v>
      </c>
      <c r="K271" s="6">
        <v>1.1558071488091388</v>
      </c>
      <c r="L271" s="6">
        <v>-0.99551007160562754</v>
      </c>
      <c r="M271" s="6">
        <v>1</v>
      </c>
    </row>
    <row r="272" spans="6:13" x14ac:dyDescent="0.25">
      <c r="F272" s="6">
        <v>-0.86530619577161427</v>
      </c>
      <c r="G272" s="6">
        <v>0.43574256730268102</v>
      </c>
      <c r="H272" s="6">
        <v>0.51210842270649248</v>
      </c>
      <c r="I272" s="6">
        <v>-1.4920957052699722</v>
      </c>
      <c r="J272" s="6">
        <v>1.9131616812070833</v>
      </c>
      <c r="K272" s="6">
        <v>-1.6681708993461062</v>
      </c>
      <c r="L272" s="6">
        <v>-0.99551007160562754</v>
      </c>
      <c r="M272" s="6">
        <v>0</v>
      </c>
    </row>
    <row r="273" spans="6:13" x14ac:dyDescent="0.25">
      <c r="F273" s="6">
        <v>-0.32439967232711492</v>
      </c>
      <c r="G273" s="6">
        <v>-2.2944740198068536</v>
      </c>
      <c r="H273" s="6">
        <v>0.51210842270649248</v>
      </c>
      <c r="I273" s="6">
        <v>-0.85915445420100978</v>
      </c>
      <c r="J273" s="6">
        <v>-0.26666108356685908</v>
      </c>
      <c r="K273" s="6">
        <v>-1.6681708993461062</v>
      </c>
      <c r="L273" s="6">
        <v>-0.99551007160562754</v>
      </c>
      <c r="M273" s="6">
        <v>0</v>
      </c>
    </row>
    <row r="274" spans="6:13" x14ac:dyDescent="0.25">
      <c r="F274" s="6">
        <v>1.0278666362841336</v>
      </c>
      <c r="G274" s="6">
        <v>0.43574256730268102</v>
      </c>
      <c r="H274" s="6">
        <v>-1.9523209454671975</v>
      </c>
      <c r="I274" s="6">
        <v>-0.85915445420100978</v>
      </c>
      <c r="J274" s="6">
        <v>-0.73476404907921211</v>
      </c>
      <c r="K274" s="6">
        <v>1.1558071488091388</v>
      </c>
      <c r="L274" s="6">
        <v>-0.99551007160562754</v>
      </c>
      <c r="M274" s="6">
        <v>0</v>
      </c>
    </row>
    <row r="275" spans="6:13" x14ac:dyDescent="0.25">
      <c r="F275" s="6">
        <v>0.57711120008038408</v>
      </c>
      <c r="G275" s="6">
        <v>0.43574256730268102</v>
      </c>
      <c r="H275" s="6">
        <v>0.51210842270649248</v>
      </c>
      <c r="I275" s="6">
        <v>-0.22621320313204729</v>
      </c>
      <c r="J275" s="6">
        <v>-0.23871463786462901</v>
      </c>
      <c r="K275" s="6">
        <v>0.21448113275739056</v>
      </c>
      <c r="L275" s="6">
        <v>1.0043092767383404</v>
      </c>
      <c r="M275" s="6">
        <v>1</v>
      </c>
    </row>
    <row r="276" spans="6:13" x14ac:dyDescent="0.25">
      <c r="F276" s="6">
        <v>-0.68500402129011451</v>
      </c>
      <c r="G276" s="6">
        <v>0.43574256730268102</v>
      </c>
      <c r="H276" s="6">
        <v>-1.9523209454671975</v>
      </c>
      <c r="I276" s="6">
        <v>1.0396692990058776</v>
      </c>
      <c r="J276" s="6">
        <v>2.6776596306556277E-2</v>
      </c>
      <c r="K276" s="6">
        <v>-2.0850371255546542E-2</v>
      </c>
      <c r="L276" s="6">
        <v>1.0043092767383404</v>
      </c>
      <c r="M276" s="6">
        <v>1</v>
      </c>
    </row>
    <row r="277" spans="6:13" x14ac:dyDescent="0.25">
      <c r="F277" s="6">
        <v>0.4869601128396342</v>
      </c>
      <c r="G277" s="6">
        <v>0.43574256730268102</v>
      </c>
      <c r="H277" s="6">
        <v>-1.9523209454671975</v>
      </c>
      <c r="I277" s="6">
        <v>-0.22621320313204729</v>
      </c>
      <c r="J277" s="6">
        <v>0.94900930448014731</v>
      </c>
      <c r="K277" s="6">
        <v>1.1558071488091388</v>
      </c>
      <c r="L277" s="6">
        <v>1.0043092767383404</v>
      </c>
      <c r="M277" s="6">
        <v>0</v>
      </c>
    </row>
    <row r="278" spans="6:13" x14ac:dyDescent="0.25">
      <c r="F278" s="6">
        <v>-1.3160616319753637</v>
      </c>
      <c r="G278" s="6">
        <v>0.43574256730268102</v>
      </c>
      <c r="H278" s="6">
        <v>-1.9523209454671975</v>
      </c>
      <c r="I278" s="6">
        <v>1.6726105500748401</v>
      </c>
      <c r="J278" s="6">
        <v>1.1027147558424124</v>
      </c>
      <c r="K278" s="6">
        <v>-2.0850371255546542E-2</v>
      </c>
      <c r="L278" s="6">
        <v>1.0043092767383404</v>
      </c>
      <c r="M278" s="6">
        <v>0</v>
      </c>
    </row>
    <row r="279" spans="6:13" x14ac:dyDescent="0.25">
      <c r="F279" s="6">
        <v>-0.23424858508636501</v>
      </c>
      <c r="G279" s="6">
        <v>0.43574256730268102</v>
      </c>
      <c r="H279" s="6">
        <v>0.51210842270649248</v>
      </c>
      <c r="I279" s="6">
        <v>-0.22621320313204729</v>
      </c>
      <c r="J279" s="6">
        <v>0.30624105332885659</v>
      </c>
      <c r="K279" s="6">
        <v>0.68514414078326469</v>
      </c>
      <c r="L279" s="6">
        <v>-0.99551007160562754</v>
      </c>
      <c r="M279" s="6">
        <v>1</v>
      </c>
    </row>
    <row r="280" spans="6:13" x14ac:dyDescent="0.25">
      <c r="F280" s="6">
        <v>0.12635576387663461</v>
      </c>
      <c r="G280" s="6">
        <v>0.43574256730268102</v>
      </c>
      <c r="H280" s="6">
        <v>-1.9523209454671975</v>
      </c>
      <c r="I280" s="6">
        <v>-0.85915445420100978</v>
      </c>
      <c r="J280" s="6">
        <v>1.9550813497604285</v>
      </c>
      <c r="K280" s="6">
        <v>0.68514414078326469</v>
      </c>
      <c r="L280" s="6">
        <v>-0.99551007160562754</v>
      </c>
      <c r="M280" s="6">
        <v>0</v>
      </c>
    </row>
    <row r="281" spans="6:13" x14ac:dyDescent="0.25">
      <c r="F281" s="6">
        <v>3.6204676635884697E-2</v>
      </c>
      <c r="G281" s="6">
        <v>0.43574256730268102</v>
      </c>
      <c r="H281" s="6">
        <v>0.51210842270649248</v>
      </c>
      <c r="I281" s="6">
        <v>-0.85915445420100978</v>
      </c>
      <c r="J281" s="6">
        <v>-0.51817909488692937</v>
      </c>
      <c r="K281" s="6">
        <v>0.68514414078326469</v>
      </c>
      <c r="L281" s="6">
        <v>1.0043092767383404</v>
      </c>
      <c r="M281" s="6">
        <v>0</v>
      </c>
    </row>
    <row r="282" spans="6:13" x14ac:dyDescent="0.25">
      <c r="F282" s="6">
        <v>1.3884709852471333</v>
      </c>
      <c r="G282" s="6">
        <v>0.43574256730268102</v>
      </c>
      <c r="H282" s="6">
        <v>-1.9523209454671975</v>
      </c>
      <c r="I282" s="6">
        <v>0.40672804793691519</v>
      </c>
      <c r="J282" s="6">
        <v>-0.72777743765365455</v>
      </c>
      <c r="K282" s="6">
        <v>1.1558071488091388</v>
      </c>
      <c r="L282" s="6">
        <v>-0.99551007160562754</v>
      </c>
      <c r="M282" s="6">
        <v>0</v>
      </c>
    </row>
    <row r="283" spans="6:13" x14ac:dyDescent="0.25">
      <c r="F283" s="6">
        <v>0.21650685111738449</v>
      </c>
      <c r="G283" s="6">
        <v>0.43574256730268102</v>
      </c>
      <c r="H283" s="6">
        <v>0.51210842270649248</v>
      </c>
      <c r="I283" s="6">
        <v>-0.22621320313204729</v>
      </c>
      <c r="J283" s="6">
        <v>8.2669487711016343E-2</v>
      </c>
      <c r="K283" s="6">
        <v>-1.6681708993461062</v>
      </c>
      <c r="L283" s="6">
        <v>1.0043092767383404</v>
      </c>
      <c r="M283" s="6">
        <v>0</v>
      </c>
    </row>
    <row r="284" spans="6:13" x14ac:dyDescent="0.25">
      <c r="F284" s="6">
        <v>0.84756446180263378</v>
      </c>
      <c r="G284" s="6">
        <v>-2.2944740198068536</v>
      </c>
      <c r="H284" s="6">
        <v>0.51210842270649248</v>
      </c>
      <c r="I284" s="6">
        <v>-0.22621320313204729</v>
      </c>
      <c r="J284" s="6">
        <v>0.44597328184000673</v>
      </c>
      <c r="K284" s="6">
        <v>-1.6681708993461062</v>
      </c>
      <c r="L284" s="6">
        <v>1.0043092767383404</v>
      </c>
      <c r="M284" s="6">
        <v>0</v>
      </c>
    </row>
    <row r="285" spans="6:13" x14ac:dyDescent="0.25">
      <c r="F285" s="6">
        <v>0.12635576387663461</v>
      </c>
      <c r="G285" s="6">
        <v>0.43574256730268102</v>
      </c>
      <c r="H285" s="6">
        <v>0.51210842270649248</v>
      </c>
      <c r="I285" s="6">
        <v>-1.4920957052699722</v>
      </c>
      <c r="J285" s="6">
        <v>-0.58804520914250447</v>
      </c>
      <c r="K285" s="6">
        <v>1.1558071488091388</v>
      </c>
      <c r="L285" s="6">
        <v>-0.99551007160562754</v>
      </c>
      <c r="M285" s="6">
        <v>1</v>
      </c>
    </row>
    <row r="286" spans="6:13" x14ac:dyDescent="0.25">
      <c r="F286" s="6">
        <v>-1.5865148936976134</v>
      </c>
      <c r="G286" s="6">
        <v>0.43574256730268102</v>
      </c>
      <c r="H286" s="6">
        <v>0.51210842270649248</v>
      </c>
      <c r="I286" s="6">
        <v>-0.85915445420100978</v>
      </c>
      <c r="J286" s="6">
        <v>-0.62996487769584941</v>
      </c>
      <c r="K286" s="6">
        <v>-2.0850371255546542E-2</v>
      </c>
      <c r="L286" s="6">
        <v>-0.99551007160562754</v>
      </c>
      <c r="M286" s="6">
        <v>1</v>
      </c>
    </row>
    <row r="287" spans="6:13" x14ac:dyDescent="0.25">
      <c r="F287" s="6">
        <v>0.57711120008038408</v>
      </c>
      <c r="G287" s="6">
        <v>-2.2944740198068536</v>
      </c>
      <c r="H287" s="6">
        <v>0.51210842270649248</v>
      </c>
      <c r="I287" s="6">
        <v>-0.85915445420100978</v>
      </c>
      <c r="J287" s="6">
        <v>-1.1749205688893352</v>
      </c>
      <c r="K287" s="6">
        <v>-1.6681708993461062</v>
      </c>
      <c r="L287" s="6">
        <v>-0.99551007160562754</v>
      </c>
      <c r="M287" s="6">
        <v>0</v>
      </c>
    </row>
    <row r="288" spans="6:13" x14ac:dyDescent="0.25">
      <c r="F288" s="6">
        <v>-0.32439967232711492</v>
      </c>
      <c r="G288" s="6">
        <v>0.43574256730268102</v>
      </c>
      <c r="H288" s="6">
        <v>0.51210842270649248</v>
      </c>
      <c r="I288" s="6">
        <v>0.40672804793691519</v>
      </c>
      <c r="J288" s="6">
        <v>-0.81161677476034466</v>
      </c>
      <c r="K288" s="6">
        <v>-0.72684488329435781</v>
      </c>
      <c r="L288" s="6">
        <v>1.0043092767383404</v>
      </c>
      <c r="M288" s="6">
        <v>0</v>
      </c>
    </row>
    <row r="289" spans="6:13" x14ac:dyDescent="0.25">
      <c r="F289" s="6">
        <v>-0.1440974978456151</v>
      </c>
      <c r="G289" s="6">
        <v>0.43574256730268102</v>
      </c>
      <c r="H289" s="6">
        <v>-1.9523209454671975</v>
      </c>
      <c r="I289" s="6">
        <v>1.0396692990058776</v>
      </c>
      <c r="J289" s="6">
        <v>-0.51817909488692937</v>
      </c>
      <c r="K289" s="6">
        <v>-2.0850371255546542E-2</v>
      </c>
      <c r="L289" s="6">
        <v>-0.99551007160562754</v>
      </c>
      <c r="M289" s="6">
        <v>1</v>
      </c>
    </row>
    <row r="290" spans="6:13" x14ac:dyDescent="0.25">
      <c r="F290" s="6">
        <v>0.21650685111738449</v>
      </c>
      <c r="G290" s="6">
        <v>0.43574256730268102</v>
      </c>
      <c r="H290" s="6">
        <v>0.51210842270649248</v>
      </c>
      <c r="I290" s="6">
        <v>1.0396692990058776</v>
      </c>
      <c r="J290" s="6">
        <v>0.39008039043554671</v>
      </c>
      <c r="K290" s="6">
        <v>0.68514414078326469</v>
      </c>
      <c r="L290" s="6">
        <v>1.0043092767383404</v>
      </c>
      <c r="M290" s="6">
        <v>0</v>
      </c>
    </row>
    <row r="291" spans="6:13" x14ac:dyDescent="0.25">
      <c r="F291" s="6">
        <v>-5.3946410604865207E-2</v>
      </c>
      <c r="G291" s="6">
        <v>0.43574256730268102</v>
      </c>
      <c r="H291" s="6">
        <v>0.51210842270649248</v>
      </c>
      <c r="I291" s="6">
        <v>1.0396692990058776</v>
      </c>
      <c r="J291" s="6">
        <v>0.66954484745784704</v>
      </c>
      <c r="K291" s="6">
        <v>-2.0850371255546542E-2</v>
      </c>
      <c r="L291" s="6">
        <v>1.0043092767383404</v>
      </c>
      <c r="M291" s="6">
        <v>1</v>
      </c>
    </row>
    <row r="292" spans="6:13" x14ac:dyDescent="0.25">
      <c r="F292" s="6">
        <v>-5.3946410604865207E-2</v>
      </c>
      <c r="G292" s="6">
        <v>-2.2944740198068536</v>
      </c>
      <c r="H292" s="6">
        <v>0.51210842270649248</v>
      </c>
      <c r="I292" s="6">
        <v>1.0396692990058776</v>
      </c>
      <c r="J292" s="6">
        <v>2.7934747208273292</v>
      </c>
      <c r="K292" s="6">
        <v>-0.72684488329435781</v>
      </c>
      <c r="L292" s="6">
        <v>-0.99551007160562754</v>
      </c>
      <c r="M292" s="6">
        <v>0</v>
      </c>
    </row>
    <row r="293" spans="6:13" x14ac:dyDescent="0.25">
      <c r="F293" s="6">
        <v>0.75741337456188396</v>
      </c>
      <c r="G293" s="6">
        <v>0.43574256730268102</v>
      </c>
      <c r="H293" s="6">
        <v>0.51210842270649248</v>
      </c>
      <c r="I293" s="6">
        <v>-0.85915445420100978</v>
      </c>
      <c r="J293" s="6">
        <v>-0.99326867182483991</v>
      </c>
      <c r="K293" s="6">
        <v>1.1558071488091388</v>
      </c>
      <c r="L293" s="6">
        <v>1.0043092767383404</v>
      </c>
      <c r="M293" s="6">
        <v>0</v>
      </c>
    </row>
    <row r="294" spans="6:13" x14ac:dyDescent="0.25">
      <c r="F294" s="6">
        <v>-1.5865148936976134</v>
      </c>
      <c r="G294" s="6">
        <v>0.43574256730268102</v>
      </c>
      <c r="H294" s="6">
        <v>0.51210842270649248</v>
      </c>
      <c r="I294" s="6">
        <v>1.0396692990058776</v>
      </c>
      <c r="J294" s="6">
        <v>0.40405361328666173</v>
      </c>
      <c r="K294" s="6">
        <v>-0.72684488329435781</v>
      </c>
      <c r="L294" s="6">
        <v>1.0043092767383404</v>
      </c>
      <c r="M294" s="6">
        <v>0</v>
      </c>
    </row>
    <row r="295" spans="6:13" x14ac:dyDescent="0.25">
      <c r="F295" s="6">
        <v>-1.4062127192161138</v>
      </c>
      <c r="G295" s="6">
        <v>0.43574256730268102</v>
      </c>
      <c r="H295" s="6">
        <v>0.51210842270649248</v>
      </c>
      <c r="I295" s="6">
        <v>1.6726105500748401</v>
      </c>
      <c r="J295" s="6">
        <v>0.65557162460673202</v>
      </c>
      <c r="K295" s="6">
        <v>-2.0850371255546542E-2</v>
      </c>
      <c r="L295" s="6">
        <v>-0.99551007160562754</v>
      </c>
      <c r="M295" s="6">
        <v>1</v>
      </c>
    </row>
    <row r="296" spans="6:13" x14ac:dyDescent="0.25">
      <c r="F296" s="6">
        <v>-0.68500402129011451</v>
      </c>
      <c r="G296" s="6">
        <v>0.43574256730268102</v>
      </c>
      <c r="H296" s="6">
        <v>0.51210842270649248</v>
      </c>
      <c r="I296" s="6">
        <v>1.6726105500748401</v>
      </c>
      <c r="J296" s="6">
        <v>0.30624105332885659</v>
      </c>
      <c r="K296" s="6">
        <v>-0.72684488329435781</v>
      </c>
      <c r="L296" s="6">
        <v>1.0043092767383404</v>
      </c>
      <c r="M296" s="6">
        <v>0</v>
      </c>
    </row>
    <row r="297" spans="6:13" x14ac:dyDescent="0.25">
      <c r="F297" s="6">
        <v>-1.045608370253114</v>
      </c>
      <c r="G297" s="6">
        <v>0.43574256730268102</v>
      </c>
      <c r="H297" s="6">
        <v>0.51210842270649248</v>
      </c>
      <c r="I297" s="6">
        <v>0.40672804793691519</v>
      </c>
      <c r="J297" s="6">
        <v>4.0749819157671292E-2</v>
      </c>
      <c r="K297" s="6">
        <v>-1.4328393953331691</v>
      </c>
      <c r="L297" s="6">
        <v>1.0043092767383404</v>
      </c>
      <c r="M297" s="6">
        <v>0</v>
      </c>
    </row>
    <row r="298" spans="6:13" x14ac:dyDescent="0.25">
      <c r="F298" s="6">
        <v>-5.3946410604865207E-2</v>
      </c>
      <c r="G298" s="6">
        <v>0.43574256730268102</v>
      </c>
      <c r="H298" s="6">
        <v>-1.9523209454671975</v>
      </c>
      <c r="I298" s="6">
        <v>0.40672804793691519</v>
      </c>
      <c r="J298" s="6">
        <v>-0.30858075212020408</v>
      </c>
      <c r="K298" s="6">
        <v>0.68514414078326469</v>
      </c>
      <c r="L298" s="6">
        <v>1.0043092767383404</v>
      </c>
      <c r="M298" s="6">
        <v>0</v>
      </c>
    </row>
    <row r="299" spans="6:13" x14ac:dyDescent="0.25">
      <c r="F299" s="6">
        <v>1.0278666362841336</v>
      </c>
      <c r="G299" s="6">
        <v>0.43574256730268102</v>
      </c>
      <c r="H299" s="6">
        <v>0.51210842270649248</v>
      </c>
      <c r="I299" s="6">
        <v>-1.4920957052699722</v>
      </c>
      <c r="J299" s="6">
        <v>-0.56009876344027443</v>
      </c>
      <c r="K299" s="6">
        <v>1.1558071488091388</v>
      </c>
      <c r="L299" s="6">
        <v>1.0043092767383404</v>
      </c>
      <c r="M299" s="6">
        <v>0</v>
      </c>
    </row>
    <row r="300" spans="6:13" x14ac:dyDescent="0.25">
      <c r="F300" s="6">
        <v>-0.1440974978456151</v>
      </c>
      <c r="G300" s="6">
        <v>0.43574256730268102</v>
      </c>
      <c r="H300" s="6">
        <v>0.51210842270649248</v>
      </c>
      <c r="I300" s="6">
        <v>0.40672804793691519</v>
      </c>
      <c r="J300" s="6">
        <v>2.2205725839316139</v>
      </c>
      <c r="K300" s="6">
        <v>-2.0850371255546542E-2</v>
      </c>
      <c r="L300" s="6">
        <v>1.0043092767383404</v>
      </c>
      <c r="M300" s="6">
        <v>0</v>
      </c>
    </row>
    <row r="301" spans="6:13" x14ac:dyDescent="0.25">
      <c r="F301" s="6">
        <v>-0.50470184680861474</v>
      </c>
      <c r="G301" s="6">
        <v>0.43574256730268102</v>
      </c>
      <c r="H301" s="6">
        <v>0.51210842270649248</v>
      </c>
      <c r="I301" s="6">
        <v>-0.85915445420100978</v>
      </c>
      <c r="J301" s="6">
        <v>0.96298252733126233</v>
      </c>
      <c r="K301" s="6">
        <v>-2.0850371255546542E-2</v>
      </c>
      <c r="L301" s="6">
        <v>-0.99551007160562754</v>
      </c>
      <c r="M301" s="6">
        <v>1</v>
      </c>
    </row>
    <row r="302" spans="6:13" x14ac:dyDescent="0.25">
      <c r="F302" s="6">
        <v>0.66726228732113402</v>
      </c>
      <c r="G302" s="6">
        <v>0.43574256730268102</v>
      </c>
      <c r="H302" s="6">
        <v>0.51210842270649248</v>
      </c>
      <c r="I302" s="6">
        <v>1.6726105500748401</v>
      </c>
      <c r="J302" s="6">
        <v>0.76735740741565206</v>
      </c>
      <c r="K302" s="6">
        <v>-1.1975078913202319</v>
      </c>
      <c r="L302" s="6">
        <v>1.0043092767383404</v>
      </c>
      <c r="M302" s="6">
        <v>0</v>
      </c>
    </row>
    <row r="303" spans="6:13" x14ac:dyDescent="0.25">
      <c r="F303" s="6">
        <v>0.4869601128396342</v>
      </c>
      <c r="G303" s="6">
        <v>0.43574256730268102</v>
      </c>
      <c r="H303" s="6">
        <v>0.51210842270649248</v>
      </c>
      <c r="I303" s="6">
        <v>0.40672804793691519</v>
      </c>
      <c r="J303" s="6">
        <v>0.13856237911547639</v>
      </c>
      <c r="K303" s="6">
        <v>0.68514414078326469</v>
      </c>
      <c r="L303" s="6">
        <v>-0.99551007160562754</v>
      </c>
      <c r="M303" s="6">
        <v>1</v>
      </c>
    </row>
    <row r="304" spans="6:13" x14ac:dyDescent="0.25">
      <c r="F304" s="6">
        <v>-1.1357594574938641</v>
      </c>
      <c r="G304" s="6">
        <v>0.43574256730268102</v>
      </c>
      <c r="H304" s="6">
        <v>-1.9523209454671975</v>
      </c>
      <c r="I304" s="6">
        <v>-0.22621320313204729</v>
      </c>
      <c r="J304" s="6">
        <v>-1.0771080089315299</v>
      </c>
      <c r="K304" s="6">
        <v>0.68514414078326469</v>
      </c>
      <c r="L304" s="6">
        <v>1.0043092767383404</v>
      </c>
      <c r="M304" s="6">
        <v>0</v>
      </c>
    </row>
    <row r="305" spans="6:13" x14ac:dyDescent="0.25">
      <c r="F305" s="6">
        <v>-0.86530619577161427</v>
      </c>
      <c r="G305" s="6">
        <v>0.43574256730268102</v>
      </c>
      <c r="H305" s="6">
        <v>0.51210842270649248</v>
      </c>
      <c r="I305" s="6">
        <v>1.0396692990058776</v>
      </c>
      <c r="J305" s="6">
        <v>1.5638311099292079</v>
      </c>
      <c r="K305" s="6">
        <v>-2.0850371255546542E-2</v>
      </c>
      <c r="L305" s="6">
        <v>-0.99551007160562754</v>
      </c>
      <c r="M305" s="6">
        <v>0</v>
      </c>
    </row>
    <row r="306" spans="6:13" x14ac:dyDescent="0.25">
      <c r="F306" s="6">
        <v>-0.68500402129011451</v>
      </c>
      <c r="G306" s="6">
        <v>0.43574256730268102</v>
      </c>
      <c r="H306" s="6">
        <v>0.51210842270649248</v>
      </c>
      <c r="I306" s="6">
        <v>1.0396692990058776</v>
      </c>
      <c r="J306" s="6">
        <v>3.142805292105205</v>
      </c>
      <c r="K306" s="6">
        <v>-1.6681708993461062</v>
      </c>
      <c r="L306" s="6">
        <v>1.0043092767383404</v>
      </c>
      <c r="M306" s="6">
        <v>0</v>
      </c>
    </row>
    <row r="307" spans="6:13" x14ac:dyDescent="0.25">
      <c r="F307" s="6">
        <v>1.3884709852471333</v>
      </c>
      <c r="G307" s="6">
        <v>-2.2944740198068536</v>
      </c>
      <c r="H307" s="6">
        <v>0.51210842270649248</v>
      </c>
      <c r="I307" s="6">
        <v>1.6726105500748401</v>
      </c>
      <c r="J307" s="6">
        <v>-0.68585776910030949</v>
      </c>
      <c r="K307" s="6">
        <v>0.21448113275739056</v>
      </c>
      <c r="L307" s="6">
        <v>1.0043092767383404</v>
      </c>
      <c r="M307" s="6">
        <v>1</v>
      </c>
    </row>
    <row r="308" spans="6:13" x14ac:dyDescent="0.25">
      <c r="F308" s="6">
        <v>0.21650685111738449</v>
      </c>
      <c r="G308" s="6">
        <v>0.43574256730268102</v>
      </c>
      <c r="H308" s="6">
        <v>0.51210842270649248</v>
      </c>
      <c r="I308" s="6">
        <v>-0.22621320313204729</v>
      </c>
      <c r="J308" s="6">
        <v>1.1725808700979876</v>
      </c>
      <c r="K308" s="6">
        <v>0.68514414078326469</v>
      </c>
      <c r="L308" s="6">
        <v>-0.99551007160562754</v>
      </c>
      <c r="M308" s="6">
        <v>1</v>
      </c>
    </row>
    <row r="309" spans="6:13" x14ac:dyDescent="0.25">
      <c r="F309" s="6">
        <v>0.21650685111738449</v>
      </c>
      <c r="G309" s="6">
        <v>0.43574256730268102</v>
      </c>
      <c r="H309" s="6">
        <v>0.51210842270649248</v>
      </c>
      <c r="I309" s="6">
        <v>-0.22621320313204729</v>
      </c>
      <c r="J309" s="6">
        <v>2.6776596306556277E-2</v>
      </c>
      <c r="K309" s="6">
        <v>1.1558071488091388</v>
      </c>
      <c r="L309" s="6">
        <v>1.0043092767383404</v>
      </c>
      <c r="M309" s="6">
        <v>0</v>
      </c>
    </row>
    <row r="310" spans="6:13" x14ac:dyDescent="0.25">
      <c r="F310" s="6">
        <v>2.0195285959323823</v>
      </c>
      <c r="G310" s="6">
        <v>0.43574256730268102</v>
      </c>
      <c r="H310" s="6">
        <v>0.51210842270649248</v>
      </c>
      <c r="I310" s="6">
        <v>1.0396692990058776</v>
      </c>
      <c r="J310" s="6">
        <v>5.0012439313035015</v>
      </c>
      <c r="K310" s="6">
        <v>0.21448113275739056</v>
      </c>
      <c r="L310" s="6">
        <v>1.0043092767383404</v>
      </c>
      <c r="M310" s="6">
        <v>0</v>
      </c>
    </row>
    <row r="311" spans="6:13" x14ac:dyDescent="0.25">
      <c r="F311" s="6">
        <v>-0.4145507595678648</v>
      </c>
      <c r="G311" s="6">
        <v>0.43574256730268102</v>
      </c>
      <c r="H311" s="6">
        <v>0.51210842270649248</v>
      </c>
      <c r="I311" s="6">
        <v>0.40672804793691519</v>
      </c>
      <c r="J311" s="6">
        <v>-0.50420587203581435</v>
      </c>
      <c r="K311" s="6">
        <v>1.1558071488091388</v>
      </c>
      <c r="L311" s="6">
        <v>1.0043092767383404</v>
      </c>
      <c r="M311" s="6">
        <v>0</v>
      </c>
    </row>
    <row r="312" spans="6:13" x14ac:dyDescent="0.25">
      <c r="F312" s="6">
        <v>-0.23424858508636501</v>
      </c>
      <c r="G312" s="6">
        <v>-2.2944740198068536</v>
      </c>
      <c r="H312" s="6">
        <v>0.51210842270649248</v>
      </c>
      <c r="I312" s="6">
        <v>-0.22621320313204729</v>
      </c>
      <c r="J312" s="6">
        <v>1.3123130986091378</v>
      </c>
      <c r="K312" s="6">
        <v>-2.0850371255546542E-2</v>
      </c>
      <c r="L312" s="6">
        <v>-0.99551007160562754</v>
      </c>
      <c r="M312" s="6">
        <v>0</v>
      </c>
    </row>
    <row r="313" spans="6:13" x14ac:dyDescent="0.25">
      <c r="F313" s="6">
        <v>1.4786220724878831</v>
      </c>
      <c r="G313" s="6">
        <v>0.43574256730268102</v>
      </c>
      <c r="H313" s="6">
        <v>0.51210842270649248</v>
      </c>
      <c r="I313" s="6">
        <v>-0.85915445420100978</v>
      </c>
      <c r="J313" s="6">
        <v>0.34816072188220165</v>
      </c>
      <c r="K313" s="6">
        <v>1.1558071488091388</v>
      </c>
      <c r="L313" s="6">
        <v>-0.99551007160562754</v>
      </c>
      <c r="M313" s="6">
        <v>1</v>
      </c>
    </row>
    <row r="314" spans="6:13" x14ac:dyDescent="0.25">
      <c r="F314" s="6">
        <v>0.84756446180263378</v>
      </c>
      <c r="G314" s="6">
        <v>0.43574256730268102</v>
      </c>
      <c r="H314" s="6">
        <v>0.51210842270649248</v>
      </c>
      <c r="I314" s="6">
        <v>-1.4920957052699722</v>
      </c>
      <c r="J314" s="6">
        <v>-0.92340255756926481</v>
      </c>
      <c r="K314" s="6">
        <v>-1.6681708993461062</v>
      </c>
      <c r="L314" s="6">
        <v>-0.99551007160562754</v>
      </c>
      <c r="M314" s="6">
        <v>0</v>
      </c>
    </row>
    <row r="315" spans="6:13" x14ac:dyDescent="0.25">
      <c r="F315" s="6">
        <v>0.57711120008038408</v>
      </c>
      <c r="G315" s="6">
        <v>0.43574256730268102</v>
      </c>
      <c r="H315" s="6">
        <v>0.51210842270649248</v>
      </c>
      <c r="I315" s="6">
        <v>-0.85915445420100978</v>
      </c>
      <c r="J315" s="6">
        <v>0.61365195605338696</v>
      </c>
      <c r="K315" s="6">
        <v>1.1558071488091388</v>
      </c>
      <c r="L315" s="6">
        <v>1.0043092767383404</v>
      </c>
      <c r="M315" s="6">
        <v>0</v>
      </c>
    </row>
    <row r="316" spans="6:13" x14ac:dyDescent="0.25">
      <c r="F316" s="6">
        <v>0.57711120008038408</v>
      </c>
      <c r="G316" s="6">
        <v>-2.2944740198068536</v>
      </c>
      <c r="H316" s="6">
        <v>0.51210842270649248</v>
      </c>
      <c r="I316" s="6">
        <v>-0.22621320313204729</v>
      </c>
      <c r="J316" s="6">
        <v>-0.16884852360905395</v>
      </c>
      <c r="K316" s="6">
        <v>0.68514414078326469</v>
      </c>
      <c r="L316" s="6">
        <v>1.0043092767383404</v>
      </c>
      <c r="M316" s="6">
        <v>0</v>
      </c>
    </row>
    <row r="317" spans="6:13" x14ac:dyDescent="0.25">
      <c r="F317" s="6">
        <v>-0.1440974978456151</v>
      </c>
      <c r="G317" s="6">
        <v>0.43574256730268102</v>
      </c>
      <c r="H317" s="6">
        <v>0.51210842270649248</v>
      </c>
      <c r="I317" s="6">
        <v>-0.22621320313204729</v>
      </c>
      <c r="J317" s="6">
        <v>0.12458915626436139</v>
      </c>
      <c r="K317" s="6">
        <v>1.1558071488091388</v>
      </c>
      <c r="L317" s="6">
        <v>-0.99551007160562754</v>
      </c>
      <c r="M317" s="6">
        <v>1</v>
      </c>
    </row>
    <row r="318" spans="6:13" x14ac:dyDescent="0.25">
      <c r="F318" s="6">
        <v>0.39680902559888431</v>
      </c>
      <c r="G318" s="6">
        <v>0.43574256730268102</v>
      </c>
      <c r="H318" s="6">
        <v>-1.9523209454671975</v>
      </c>
      <c r="I318" s="6">
        <v>-0.22621320313204729</v>
      </c>
      <c r="J318" s="6">
        <v>-2.9116295097903786E-2</v>
      </c>
      <c r="K318" s="6">
        <v>1.1558071488091388</v>
      </c>
      <c r="L318" s="6">
        <v>1.0043092767383404</v>
      </c>
      <c r="M318" s="6">
        <v>0</v>
      </c>
    </row>
    <row r="319" spans="6:13" x14ac:dyDescent="0.25">
      <c r="F319" s="6">
        <v>-0.68500402129011451</v>
      </c>
      <c r="G319" s="6">
        <v>0.43574256730268102</v>
      </c>
      <c r="H319" s="6">
        <v>0.51210842270649248</v>
      </c>
      <c r="I319" s="6">
        <v>-0.22621320313204729</v>
      </c>
      <c r="J319" s="6">
        <v>0.27829460762662656</v>
      </c>
      <c r="K319" s="6">
        <v>-2.0850371255546542E-2</v>
      </c>
      <c r="L319" s="6">
        <v>-0.99551007160562754</v>
      </c>
      <c r="M319" s="6">
        <v>1</v>
      </c>
    </row>
    <row r="320" spans="6:13" x14ac:dyDescent="0.25">
      <c r="F320" s="6">
        <v>-1.4062127192161138</v>
      </c>
      <c r="G320" s="6">
        <v>0.43574256730268102</v>
      </c>
      <c r="H320" s="6">
        <v>0.51210842270649248</v>
      </c>
      <c r="I320" s="6">
        <v>2.3055518011438028</v>
      </c>
      <c r="J320" s="6">
        <v>0.20842849337105149</v>
      </c>
      <c r="K320" s="6">
        <v>-0.72684488329435781</v>
      </c>
      <c r="L320" s="6">
        <v>1.0043092767383404</v>
      </c>
      <c r="M320" s="6">
        <v>0</v>
      </c>
    </row>
    <row r="321" spans="6:13" x14ac:dyDescent="0.25">
      <c r="F321" s="6">
        <v>-0.68500402129011451</v>
      </c>
      <c r="G321" s="6">
        <v>-2.2944740198068536</v>
      </c>
      <c r="H321" s="6">
        <v>-1.9523209454671975</v>
      </c>
      <c r="I321" s="6">
        <v>-0.22621320313204729</v>
      </c>
      <c r="J321" s="6">
        <v>-0.210768192162399</v>
      </c>
      <c r="K321" s="6">
        <v>-1.6681708993461062</v>
      </c>
      <c r="L321" s="6">
        <v>1.0043092767383404</v>
      </c>
      <c r="M321" s="6">
        <v>0</v>
      </c>
    </row>
    <row r="322" spans="6:13" x14ac:dyDescent="0.25">
      <c r="F322" s="6">
        <v>3.6204676635884697E-2</v>
      </c>
      <c r="G322" s="6">
        <v>0.43574256730268102</v>
      </c>
      <c r="H322" s="6">
        <v>0.51210842270649248</v>
      </c>
      <c r="I322" s="6">
        <v>0.40672804793691519</v>
      </c>
      <c r="J322" s="6">
        <v>1.0747683101401824</v>
      </c>
      <c r="K322" s="6">
        <v>1.1558071488091388</v>
      </c>
      <c r="L322" s="6">
        <v>1.0043092767383404</v>
      </c>
      <c r="M322" s="6">
        <v>0</v>
      </c>
    </row>
    <row r="323" spans="6:13" x14ac:dyDescent="0.25">
      <c r="F323" s="6">
        <v>0.30665793835813437</v>
      </c>
      <c r="G323" s="6">
        <v>0.43574256730268102</v>
      </c>
      <c r="H323" s="6">
        <v>-1.9523209454671975</v>
      </c>
      <c r="I323" s="6">
        <v>1.0396692990058776</v>
      </c>
      <c r="J323" s="6">
        <v>-8.5009186502363845E-2</v>
      </c>
      <c r="K323" s="6">
        <v>1.1558071488091388</v>
      </c>
      <c r="L323" s="6">
        <v>1.0043092767383404</v>
      </c>
      <c r="M323" s="6">
        <v>0</v>
      </c>
    </row>
    <row r="324" spans="6:13" x14ac:dyDescent="0.25">
      <c r="F324" s="6">
        <v>-5.3946410604865207E-2</v>
      </c>
      <c r="G324" s="6">
        <v>-2.2944740198068536</v>
      </c>
      <c r="H324" s="6">
        <v>0.51210842270649248</v>
      </c>
      <c r="I324" s="6">
        <v>-1.4920957052699722</v>
      </c>
      <c r="J324" s="6">
        <v>-0.93737578042037983</v>
      </c>
      <c r="K324" s="6">
        <v>-1.6681708993461062</v>
      </c>
      <c r="L324" s="6">
        <v>-0.99551007160562754</v>
      </c>
      <c r="M324" s="6">
        <v>0</v>
      </c>
    </row>
    <row r="325" spans="6:13" x14ac:dyDescent="0.25">
      <c r="F325" s="6">
        <v>-5.3946410604865207E-2</v>
      </c>
      <c r="G325" s="6">
        <v>0.43574256730268102</v>
      </c>
      <c r="H325" s="6">
        <v>0.51210842270649248</v>
      </c>
      <c r="I325" s="6">
        <v>-0.85915445420100978</v>
      </c>
      <c r="J325" s="6">
        <v>-0.88148288901591976</v>
      </c>
      <c r="K325" s="6">
        <v>0.68514414078326469</v>
      </c>
      <c r="L325" s="6">
        <v>1.0043092767383404</v>
      </c>
      <c r="M325" s="6">
        <v>0</v>
      </c>
    </row>
    <row r="326" spans="6:13" x14ac:dyDescent="0.25">
      <c r="F326" s="6">
        <v>-0.95545728301236421</v>
      </c>
      <c r="G326" s="6">
        <v>-2.2944740198068536</v>
      </c>
      <c r="H326" s="6">
        <v>0.51210842270649248</v>
      </c>
      <c r="I326" s="6">
        <v>-0.22621320313204729</v>
      </c>
      <c r="J326" s="6">
        <v>0.43200005898889171</v>
      </c>
      <c r="K326" s="6">
        <v>-1.4328393953331691</v>
      </c>
      <c r="L326" s="6">
        <v>1.0043092767383404</v>
      </c>
      <c r="M326" s="6">
        <v>0</v>
      </c>
    </row>
    <row r="327" spans="6:13" x14ac:dyDescent="0.25">
      <c r="F327" s="6">
        <v>1.568773159728633</v>
      </c>
      <c r="G327" s="6">
        <v>-2.2944740198068536</v>
      </c>
      <c r="H327" s="6">
        <v>0.51210842270649248</v>
      </c>
      <c r="I327" s="6">
        <v>-1.4920957052699722</v>
      </c>
      <c r="J327" s="6">
        <v>0.80927707596899712</v>
      </c>
      <c r="K327" s="6">
        <v>1.1558071488091388</v>
      </c>
      <c r="L327" s="6">
        <v>-0.99551007160562754</v>
      </c>
      <c r="M327" s="6">
        <v>1</v>
      </c>
    </row>
    <row r="328" spans="6:13" x14ac:dyDescent="0.25">
      <c r="F328" s="6">
        <v>1.658924246969383</v>
      </c>
      <c r="G328" s="6">
        <v>0.43574256730268102</v>
      </c>
      <c r="H328" s="6">
        <v>0.51210842270649248</v>
      </c>
      <c r="I328" s="6">
        <v>-1.4920957052699722</v>
      </c>
      <c r="J328" s="6">
        <v>-0.67188454624919447</v>
      </c>
      <c r="K328" s="6">
        <v>1.1558071488091388</v>
      </c>
      <c r="L328" s="6">
        <v>1.0043092767383404</v>
      </c>
      <c r="M328" s="6">
        <v>0</v>
      </c>
    </row>
    <row r="329" spans="6:13" x14ac:dyDescent="0.25">
      <c r="F329" s="6">
        <v>1.9293775086916327</v>
      </c>
      <c r="G329" s="6">
        <v>0.43574256730268102</v>
      </c>
      <c r="H329" s="6">
        <v>0.51210842270649248</v>
      </c>
      <c r="I329" s="6">
        <v>-0.22621320313204729</v>
      </c>
      <c r="J329" s="6">
        <v>0.30624105332885659</v>
      </c>
      <c r="K329" s="6">
        <v>1.1558071488091388</v>
      </c>
      <c r="L329" s="6">
        <v>-0.99551007160562754</v>
      </c>
      <c r="M329" s="6">
        <v>1</v>
      </c>
    </row>
    <row r="330" spans="6:13" x14ac:dyDescent="0.25">
      <c r="F330" s="6">
        <v>1.1180177235248836</v>
      </c>
      <c r="G330" s="6">
        <v>-2.2944740198068536</v>
      </c>
      <c r="H330" s="6">
        <v>0.51210842270649248</v>
      </c>
      <c r="I330" s="6">
        <v>-0.22621320313204729</v>
      </c>
      <c r="J330" s="6">
        <v>-1.1469741231871051</v>
      </c>
      <c r="K330" s="6">
        <v>-1.6681708993461062</v>
      </c>
      <c r="L330" s="6">
        <v>1.0043092767383404</v>
      </c>
      <c r="M330" s="6">
        <v>0</v>
      </c>
    </row>
    <row r="331" spans="6:13" x14ac:dyDescent="0.25">
      <c r="F331" s="6">
        <v>-0.68500402129011451</v>
      </c>
      <c r="G331" s="6">
        <v>-2.2944740198068536</v>
      </c>
      <c r="H331" s="6">
        <v>-1.9523209454671975</v>
      </c>
      <c r="I331" s="6">
        <v>-0.85915445420100978</v>
      </c>
      <c r="J331" s="6">
        <v>-0.51817909488692937</v>
      </c>
      <c r="K331" s="6">
        <v>0.68514414078326469</v>
      </c>
      <c r="L331" s="6">
        <v>1.0043092767383404</v>
      </c>
      <c r="M331" s="6">
        <v>0</v>
      </c>
    </row>
    <row r="332" spans="6:13" x14ac:dyDescent="0.25">
      <c r="F332" s="6">
        <v>-0.59485293404936457</v>
      </c>
      <c r="G332" s="6">
        <v>0.43574256730268102</v>
      </c>
      <c r="H332" s="6">
        <v>0.51210842270649248</v>
      </c>
      <c r="I332" s="6">
        <v>1.0396692990058776</v>
      </c>
      <c r="J332" s="6">
        <v>1.3682059900135979</v>
      </c>
      <c r="K332" s="6">
        <v>-0.49151337928142069</v>
      </c>
      <c r="L332" s="6">
        <v>1.0043092767383404</v>
      </c>
      <c r="M332" s="6">
        <v>0</v>
      </c>
    </row>
    <row r="333" spans="6:13" x14ac:dyDescent="0.25">
      <c r="F333" s="6">
        <v>0.39680902559888431</v>
      </c>
      <c r="G333" s="6">
        <v>0.43574256730268102</v>
      </c>
      <c r="H333" s="6">
        <v>0.51210842270649248</v>
      </c>
      <c r="I333" s="6">
        <v>-1.4920957052699722</v>
      </c>
      <c r="J333" s="6">
        <v>0.87914319022457221</v>
      </c>
      <c r="K333" s="6">
        <v>1.1558071488091388</v>
      </c>
      <c r="L333" s="6">
        <v>1.0043092767383404</v>
      </c>
      <c r="M333" s="6">
        <v>0</v>
      </c>
    </row>
    <row r="334" spans="6:13" x14ac:dyDescent="0.25">
      <c r="F334" s="6">
        <v>1.2081688107656334</v>
      </c>
      <c r="G334" s="6">
        <v>0.43574256730268102</v>
      </c>
      <c r="H334" s="6">
        <v>0.51210842270649248</v>
      </c>
      <c r="I334" s="6">
        <v>-0.22621320313204729</v>
      </c>
      <c r="J334" s="6">
        <v>-5.7062740800133814E-2</v>
      </c>
      <c r="K334" s="6">
        <v>1.1558071488091388</v>
      </c>
      <c r="L334" s="6">
        <v>1.0043092767383404</v>
      </c>
      <c r="M334" s="6">
        <v>0</v>
      </c>
    </row>
    <row r="335" spans="6:13" x14ac:dyDescent="0.25">
      <c r="F335" s="6">
        <v>0.4869601128396342</v>
      </c>
      <c r="G335" s="6">
        <v>0.43574256730268102</v>
      </c>
      <c r="H335" s="6">
        <v>0.51210842270649248</v>
      </c>
      <c r="I335" s="6">
        <v>0.40672804793691519</v>
      </c>
      <c r="J335" s="6">
        <v>-0.8395632204625747</v>
      </c>
      <c r="K335" s="6">
        <v>1.1558071488091388</v>
      </c>
      <c r="L335" s="6">
        <v>-0.99551007160562754</v>
      </c>
      <c r="M335" s="6">
        <v>1</v>
      </c>
    </row>
    <row r="336" spans="6:13" x14ac:dyDescent="0.25">
      <c r="F336" s="6">
        <v>0.39680902559888431</v>
      </c>
      <c r="G336" s="6">
        <v>0.43574256730268102</v>
      </c>
      <c r="H336" s="6">
        <v>0.51210842270649248</v>
      </c>
      <c r="I336" s="6">
        <v>1.0396692990058776</v>
      </c>
      <c r="J336" s="6">
        <v>-1.091081231782645</v>
      </c>
      <c r="K336" s="6">
        <v>0.21448113275739056</v>
      </c>
      <c r="L336" s="6">
        <v>-0.99551007160562754</v>
      </c>
      <c r="M336" s="6">
        <v>1</v>
      </c>
    </row>
    <row r="337" spans="6:13" x14ac:dyDescent="0.25">
      <c r="F337" s="6">
        <v>-0.23424858508636501</v>
      </c>
      <c r="G337" s="6">
        <v>0.43574256730268102</v>
      </c>
      <c r="H337" s="6">
        <v>0.51210842270649248</v>
      </c>
      <c r="I337" s="6">
        <v>0.40672804793691519</v>
      </c>
      <c r="J337" s="6">
        <v>1.6616436698870132</v>
      </c>
      <c r="K337" s="6">
        <v>0.68514414078326469</v>
      </c>
      <c r="L337" s="6">
        <v>-0.99551007160562754</v>
      </c>
      <c r="M337" s="6">
        <v>1</v>
      </c>
    </row>
    <row r="338" spans="6:13" x14ac:dyDescent="0.25">
      <c r="F338" s="6">
        <v>0.93771554904338372</v>
      </c>
      <c r="G338" s="6">
        <v>0.43574256730268102</v>
      </c>
      <c r="H338" s="6">
        <v>0.51210842270649248</v>
      </c>
      <c r="I338" s="6">
        <v>-0.22621320313204729</v>
      </c>
      <c r="J338" s="6">
        <v>-0.8395632204625747</v>
      </c>
      <c r="K338" s="6">
        <v>1.1558071488091388</v>
      </c>
      <c r="L338" s="6">
        <v>-0.99551007160562754</v>
      </c>
      <c r="M338" s="6">
        <v>1</v>
      </c>
    </row>
    <row r="339" spans="6:13" x14ac:dyDescent="0.25">
      <c r="F339" s="6">
        <v>1.0278666362841336</v>
      </c>
      <c r="G339" s="6">
        <v>0.43574256730268102</v>
      </c>
      <c r="H339" s="6">
        <v>0.51210842270649248</v>
      </c>
      <c r="I339" s="6">
        <v>-0.85915445420100978</v>
      </c>
      <c r="J339" s="6">
        <v>0.45994650469112175</v>
      </c>
      <c r="K339" s="6">
        <v>0.21448113275739056</v>
      </c>
      <c r="L339" s="6">
        <v>-0.99551007160562754</v>
      </c>
      <c r="M339" s="6">
        <v>1</v>
      </c>
    </row>
    <row r="340" spans="6:13" x14ac:dyDescent="0.25">
      <c r="F340" s="6">
        <v>-0.95545728301236421</v>
      </c>
      <c r="G340" s="6">
        <v>0.43574256730268102</v>
      </c>
      <c r="H340" s="6">
        <v>0.51210842270649248</v>
      </c>
      <c r="I340" s="6">
        <v>0.40672804793691519</v>
      </c>
      <c r="J340" s="6">
        <v>-0.3225539749713191</v>
      </c>
      <c r="K340" s="6">
        <v>0.68514414078326469</v>
      </c>
      <c r="L340" s="6">
        <v>1.0043092767383404</v>
      </c>
      <c r="M340" s="6">
        <v>0</v>
      </c>
    </row>
    <row r="341" spans="6:13" x14ac:dyDescent="0.25">
      <c r="F341" s="6">
        <v>1.2983198980063833</v>
      </c>
      <c r="G341" s="6">
        <v>-2.2944740198068536</v>
      </c>
      <c r="H341" s="6">
        <v>0.51210842270649248</v>
      </c>
      <c r="I341" s="6">
        <v>1.0396692990058776</v>
      </c>
      <c r="J341" s="6">
        <v>-0.49023264918469933</v>
      </c>
      <c r="K341" s="6">
        <v>-1.6681708993461062</v>
      </c>
      <c r="L341" s="6">
        <v>1.0043092767383404</v>
      </c>
      <c r="M341" s="6">
        <v>0</v>
      </c>
    </row>
    <row r="342" spans="6:13" x14ac:dyDescent="0.25">
      <c r="F342" s="6">
        <v>-1.4963638064568636</v>
      </c>
      <c r="G342" s="6">
        <v>0.43574256730268102</v>
      </c>
      <c r="H342" s="6">
        <v>-1.9523209454671975</v>
      </c>
      <c r="I342" s="6">
        <v>-0.22621320313204729</v>
      </c>
      <c r="J342" s="6">
        <v>-0.28063430641797404</v>
      </c>
      <c r="K342" s="6">
        <v>-2.0850371255546542E-2</v>
      </c>
      <c r="L342" s="6">
        <v>1.0043092767383404</v>
      </c>
      <c r="M342" s="6">
        <v>1</v>
      </c>
    </row>
    <row r="343" spans="6:13" x14ac:dyDescent="0.25">
      <c r="F343" s="6">
        <v>-0.1440974978456151</v>
      </c>
      <c r="G343" s="6">
        <v>0.43574256730268102</v>
      </c>
      <c r="H343" s="6">
        <v>0.51210842270649248</v>
      </c>
      <c r="I343" s="6">
        <v>-0.22621320313204729</v>
      </c>
      <c r="J343" s="6">
        <v>0.47391972754223677</v>
      </c>
      <c r="K343" s="6">
        <v>-1.4328393953331691</v>
      </c>
      <c r="L343" s="6">
        <v>-0.99551007160562754</v>
      </c>
      <c r="M343" s="6">
        <v>0</v>
      </c>
    </row>
    <row r="344" spans="6:13" x14ac:dyDescent="0.25">
      <c r="F344" s="6">
        <v>3.6204676635884697E-2</v>
      </c>
      <c r="G344" s="6">
        <v>0.43574256730268102</v>
      </c>
      <c r="H344" s="6">
        <v>0.51210842270649248</v>
      </c>
      <c r="I344" s="6">
        <v>-0.85915445420100978</v>
      </c>
      <c r="J344" s="6">
        <v>-0.82558999761145968</v>
      </c>
      <c r="K344" s="6">
        <v>0.68514414078326469</v>
      </c>
      <c r="L344" s="6">
        <v>-0.99551007160562754</v>
      </c>
      <c r="M344" s="6">
        <v>1</v>
      </c>
    </row>
    <row r="345" spans="6:13" x14ac:dyDescent="0.25">
      <c r="F345" s="6">
        <v>0.39680902559888431</v>
      </c>
      <c r="G345" s="6">
        <v>-2.2944740198068536</v>
      </c>
      <c r="H345" s="6">
        <v>0.51210842270649248</v>
      </c>
      <c r="I345" s="6">
        <v>-0.22621320313204729</v>
      </c>
      <c r="J345" s="6">
        <v>-1.3146527974004851</v>
      </c>
      <c r="K345" s="6">
        <v>-0.72684488329435781</v>
      </c>
      <c r="L345" s="6">
        <v>1.0043092767383404</v>
      </c>
      <c r="M345" s="6">
        <v>0</v>
      </c>
    </row>
    <row r="346" spans="6:13" x14ac:dyDescent="0.25">
      <c r="F346" s="6">
        <v>-1.2259105447346139</v>
      </c>
      <c r="G346" s="6">
        <v>0.43574256730268102</v>
      </c>
      <c r="H346" s="6">
        <v>0.51210842270649248</v>
      </c>
      <c r="I346" s="6">
        <v>0.40672804793691519</v>
      </c>
      <c r="J346" s="6">
        <v>0.94900930448014731</v>
      </c>
      <c r="K346" s="6">
        <v>-2.0850371255546542E-2</v>
      </c>
      <c r="L346" s="6">
        <v>1.0043092767383404</v>
      </c>
      <c r="M346" s="6">
        <v>1</v>
      </c>
    </row>
    <row r="347" spans="6:13" x14ac:dyDescent="0.25">
      <c r="F347" s="6">
        <v>-0.32439967232711492</v>
      </c>
      <c r="G347" s="6">
        <v>0.43574256730268102</v>
      </c>
      <c r="H347" s="6">
        <v>0.51210842270649248</v>
      </c>
      <c r="I347" s="6">
        <v>0.40672804793691519</v>
      </c>
      <c r="J347" s="6">
        <v>-0.12692885505570889</v>
      </c>
      <c r="K347" s="6">
        <v>-0.72684488329435781</v>
      </c>
      <c r="L347" s="6">
        <v>1.0043092767383404</v>
      </c>
      <c r="M347" s="6">
        <v>0</v>
      </c>
    </row>
    <row r="348" spans="6:13" x14ac:dyDescent="0.25">
      <c r="F348" s="6">
        <v>1.0278666362841336</v>
      </c>
      <c r="G348" s="6">
        <v>0.43574256730268102</v>
      </c>
      <c r="H348" s="6">
        <v>-1.9523209454671975</v>
      </c>
      <c r="I348" s="6">
        <v>0.40672804793691519</v>
      </c>
      <c r="J348" s="6">
        <v>-0.78367032905811462</v>
      </c>
      <c r="K348" s="6">
        <v>1.1558071488091388</v>
      </c>
      <c r="L348" s="6">
        <v>1.0043092767383404</v>
      </c>
      <c r="M348" s="6">
        <v>0</v>
      </c>
    </row>
    <row r="349" spans="6:13" x14ac:dyDescent="0.25">
      <c r="F349" s="6">
        <v>0.21650685111738449</v>
      </c>
      <c r="G349" s="6">
        <v>-2.2944740198068536</v>
      </c>
      <c r="H349" s="6">
        <v>0.51210842270649248</v>
      </c>
      <c r="I349" s="6">
        <v>-0.85915445420100978</v>
      </c>
      <c r="J349" s="6">
        <v>-0.224741415013514</v>
      </c>
      <c r="K349" s="6">
        <v>1.1558071488091388</v>
      </c>
      <c r="L349" s="6">
        <v>1.0043092767383404</v>
      </c>
      <c r="M349" s="6">
        <v>0</v>
      </c>
    </row>
    <row r="350" spans="6:13" x14ac:dyDescent="0.25">
      <c r="F350" s="6">
        <v>-0.77515510853086445</v>
      </c>
      <c r="G350" s="6">
        <v>0.43574256730268102</v>
      </c>
      <c r="H350" s="6">
        <v>0.51210842270649248</v>
      </c>
      <c r="I350" s="6">
        <v>2.3055518011438028</v>
      </c>
      <c r="J350" s="6">
        <v>3.1288320692540896</v>
      </c>
      <c r="K350" s="6">
        <v>-1.6681708993461062</v>
      </c>
      <c r="L350" s="6">
        <v>-0.99551007160562754</v>
      </c>
      <c r="M350" s="6">
        <v>0</v>
      </c>
    </row>
    <row r="351" spans="6:13" x14ac:dyDescent="0.25">
      <c r="F351" s="6">
        <v>-1.3160616319753637</v>
      </c>
      <c r="G351" s="6">
        <v>0.43574256730268102</v>
      </c>
      <c r="H351" s="6">
        <v>0.51210842270649248</v>
      </c>
      <c r="I351" s="6">
        <v>1.6726105500748401</v>
      </c>
      <c r="J351" s="6">
        <v>-1.1698493956737548E-3</v>
      </c>
      <c r="K351" s="6">
        <v>-0.72684488329435781</v>
      </c>
      <c r="L351" s="6">
        <v>-0.99551007160562754</v>
      </c>
      <c r="M351" s="6">
        <v>0</v>
      </c>
    </row>
    <row r="352" spans="6:13" x14ac:dyDescent="0.25">
      <c r="F352" s="6">
        <v>-0.50470184680861474</v>
      </c>
      <c r="G352" s="6">
        <v>0.43574256730268102</v>
      </c>
      <c r="H352" s="6">
        <v>0.51210842270649248</v>
      </c>
      <c r="I352" s="6">
        <v>0.40672804793691519</v>
      </c>
      <c r="J352" s="6">
        <v>0.59967873320227194</v>
      </c>
      <c r="K352" s="6">
        <v>0.68514414078326469</v>
      </c>
      <c r="L352" s="6">
        <v>1.0043092767383404</v>
      </c>
      <c r="M352" s="6">
        <v>0</v>
      </c>
    </row>
    <row r="353" spans="6:13" x14ac:dyDescent="0.25">
      <c r="F353" s="6">
        <v>0.39680902559888431</v>
      </c>
      <c r="G353" s="6">
        <v>0.43574256730268102</v>
      </c>
      <c r="H353" s="6">
        <v>0.51210842270649248</v>
      </c>
      <c r="I353" s="6">
        <v>0.40672804793691519</v>
      </c>
      <c r="J353" s="6">
        <v>0.3132276647544141</v>
      </c>
      <c r="K353" s="6">
        <v>1.1558071488091388</v>
      </c>
      <c r="L353" s="6">
        <v>1.0043092767383404</v>
      </c>
      <c r="M353" s="6">
        <v>0</v>
      </c>
    </row>
    <row r="354" spans="6:13" x14ac:dyDescent="0.25">
      <c r="F354" s="6">
        <v>0.12635576387663461</v>
      </c>
      <c r="G354" s="6">
        <v>0.43574256730268102</v>
      </c>
      <c r="H354" s="6">
        <v>0.51210842270649248</v>
      </c>
      <c r="I354" s="6">
        <v>1.6726105500748401</v>
      </c>
      <c r="J354" s="6">
        <v>4.0749819157671292E-2</v>
      </c>
      <c r="K354" s="6">
        <v>1.1558071488091388</v>
      </c>
      <c r="L354" s="6">
        <v>1.0043092767383404</v>
      </c>
      <c r="M354" s="6">
        <v>0</v>
      </c>
    </row>
    <row r="355" spans="6:13" x14ac:dyDescent="0.25">
      <c r="F355" s="6">
        <v>0.93771554904338372</v>
      </c>
      <c r="G355" s="6">
        <v>0.43574256730268102</v>
      </c>
      <c r="H355" s="6">
        <v>-1.9523209454671975</v>
      </c>
      <c r="I355" s="6">
        <v>0.40672804793691519</v>
      </c>
      <c r="J355" s="6">
        <v>-1.1888937917404501</v>
      </c>
      <c r="K355" s="6">
        <v>-1.6681708993461062</v>
      </c>
      <c r="L355" s="6">
        <v>-0.99551007160562754</v>
      </c>
      <c r="M355" s="6">
        <v>0</v>
      </c>
    </row>
    <row r="356" spans="6:13" x14ac:dyDescent="0.25">
      <c r="F356" s="6">
        <v>-0.1440974978456151</v>
      </c>
      <c r="G356" s="6">
        <v>0.43574256730268102</v>
      </c>
      <c r="H356" s="6">
        <v>0.51210842270649248</v>
      </c>
      <c r="I356" s="6">
        <v>-0.85915445420100978</v>
      </c>
      <c r="J356" s="6">
        <v>-0.15487530075793893</v>
      </c>
      <c r="K356" s="6">
        <v>1.1558071488091388</v>
      </c>
      <c r="L356" s="6">
        <v>1.0043092767383404</v>
      </c>
      <c r="M356" s="6">
        <v>0</v>
      </c>
    </row>
    <row r="357" spans="6:13" x14ac:dyDescent="0.25">
      <c r="F357" s="6">
        <v>3.6204676635884697E-2</v>
      </c>
      <c r="G357" s="6">
        <v>-2.2944740198068536</v>
      </c>
      <c r="H357" s="6">
        <v>-1.9523209454671975</v>
      </c>
      <c r="I357" s="6">
        <v>-0.22621320313204729</v>
      </c>
      <c r="J357" s="6">
        <v>-1.1469741231871051</v>
      </c>
      <c r="K357" s="6">
        <v>-1.6681708993461062</v>
      </c>
      <c r="L357" s="6">
        <v>1.0043092767383404</v>
      </c>
      <c r="M357" s="6">
        <v>0</v>
      </c>
    </row>
    <row r="358" spans="6:13" x14ac:dyDescent="0.25">
      <c r="F358" s="6">
        <v>0.57711120008038408</v>
      </c>
      <c r="G358" s="6">
        <v>0.43574256730268102</v>
      </c>
      <c r="H358" s="6">
        <v>-1.9523209454671975</v>
      </c>
      <c r="I358" s="6">
        <v>-0.22621320313204729</v>
      </c>
      <c r="J358" s="6">
        <v>1.0607950872890675</v>
      </c>
      <c r="K358" s="6">
        <v>-2.0850371255546542E-2</v>
      </c>
      <c r="L358" s="6">
        <v>-0.99551007160562754</v>
      </c>
      <c r="M358" s="6">
        <v>0</v>
      </c>
    </row>
    <row r="359" spans="6:13" x14ac:dyDescent="0.25">
      <c r="F359" s="6">
        <v>-0.86530619577161427</v>
      </c>
      <c r="G359" s="6">
        <v>0.43574256730268102</v>
      </c>
      <c r="H359" s="6">
        <v>0.51210842270649248</v>
      </c>
      <c r="I359" s="6">
        <v>1.0396692990058776</v>
      </c>
      <c r="J359" s="6">
        <v>-0.56708537486583188</v>
      </c>
      <c r="K359" s="6">
        <v>-1.6681708993461062</v>
      </c>
      <c r="L359" s="6">
        <v>1.0043092767383404</v>
      </c>
      <c r="M359" s="6">
        <v>0</v>
      </c>
    </row>
    <row r="360" spans="6:13" x14ac:dyDescent="0.25">
      <c r="F360" s="6">
        <v>-0.59485293404936457</v>
      </c>
      <c r="G360" s="6">
        <v>-2.2944740198068536</v>
      </c>
      <c r="H360" s="6">
        <v>0.51210842270649248</v>
      </c>
      <c r="I360" s="6">
        <v>1.0396692990058776</v>
      </c>
      <c r="J360" s="6">
        <v>-0.35050042067354914</v>
      </c>
      <c r="K360" s="6">
        <v>-2.0850371255546542E-2</v>
      </c>
      <c r="L360" s="6">
        <v>-0.99551007160562754</v>
      </c>
      <c r="M360" s="6">
        <v>1</v>
      </c>
    </row>
    <row r="361" spans="6:13" x14ac:dyDescent="0.25">
      <c r="F361" s="6">
        <v>1.9293775086916327</v>
      </c>
      <c r="G361" s="6">
        <v>0.43574256730268102</v>
      </c>
      <c r="H361" s="6">
        <v>0.51210842270649248</v>
      </c>
      <c r="I361" s="6">
        <v>-0.85915445420100978</v>
      </c>
      <c r="J361" s="6">
        <v>-1.0212151175270698</v>
      </c>
      <c r="K361" s="6">
        <v>0.21448113275739056</v>
      </c>
      <c r="L361" s="6">
        <v>-0.99551007160562754</v>
      </c>
      <c r="M361" s="6">
        <v>1</v>
      </c>
    </row>
    <row r="362" spans="6:13" x14ac:dyDescent="0.25">
      <c r="F362" s="6">
        <v>1.9293775086916327</v>
      </c>
      <c r="G362" s="6">
        <v>-2.2944740198068536</v>
      </c>
      <c r="H362" s="6">
        <v>-1.9523209454671975</v>
      </c>
      <c r="I362" s="6">
        <v>-0.85915445420100978</v>
      </c>
      <c r="J362" s="6">
        <v>-4.3089517949018802E-2</v>
      </c>
      <c r="K362" s="6">
        <v>1.1558071488091388</v>
      </c>
      <c r="L362" s="6">
        <v>-0.99551007160562754</v>
      </c>
      <c r="M362" s="6">
        <v>0</v>
      </c>
    </row>
    <row r="363" spans="6:13" x14ac:dyDescent="0.25">
      <c r="F363" s="6">
        <v>1.2983198980063833</v>
      </c>
      <c r="G363" s="6">
        <v>0.43574256730268102</v>
      </c>
      <c r="H363" s="6">
        <v>0.51210842270649248</v>
      </c>
      <c r="I363" s="6">
        <v>0.40672804793691519</v>
      </c>
      <c r="J363" s="6">
        <v>-0.44132636920579676</v>
      </c>
      <c r="K363" s="6">
        <v>1.1558071488091388</v>
      </c>
      <c r="L363" s="6">
        <v>-0.99551007160562754</v>
      </c>
      <c r="M363" s="6">
        <v>1</v>
      </c>
    </row>
    <row r="364" spans="6:13" x14ac:dyDescent="0.25">
      <c r="F364" s="6">
        <v>0.66726228732113402</v>
      </c>
      <c r="G364" s="6">
        <v>0.43574256730268102</v>
      </c>
      <c r="H364" s="6">
        <v>0.51210842270649248</v>
      </c>
      <c r="I364" s="6">
        <v>1.0396692990058776</v>
      </c>
      <c r="J364" s="6">
        <v>2.5978496009117191</v>
      </c>
      <c r="K364" s="6">
        <v>-1.1975078913202319</v>
      </c>
      <c r="L364" s="6">
        <v>1.0043092767383404</v>
      </c>
      <c r="M364" s="6">
        <v>0</v>
      </c>
    </row>
    <row r="365" spans="6:13" x14ac:dyDescent="0.25">
      <c r="F365" s="6">
        <v>-1.3160616319753637</v>
      </c>
      <c r="G365" s="6">
        <v>0.43574256730268102</v>
      </c>
      <c r="H365" s="6">
        <v>0.51210842270649248</v>
      </c>
      <c r="I365" s="6">
        <v>-0.85915445420100978</v>
      </c>
      <c r="J365" s="6">
        <v>0.30624105332885659</v>
      </c>
      <c r="K365" s="6">
        <v>-2.0850371255546542E-2</v>
      </c>
      <c r="L365" s="6">
        <v>1.0043092767383404</v>
      </c>
      <c r="M365" s="6">
        <v>1</v>
      </c>
    </row>
    <row r="366" spans="6:13" x14ac:dyDescent="0.25">
      <c r="F366" s="6">
        <v>0.21650685111738449</v>
      </c>
      <c r="G366" s="6">
        <v>0.43574256730268102</v>
      </c>
      <c r="H366" s="6">
        <v>0.51210842270649248</v>
      </c>
      <c r="I366" s="6">
        <v>-0.85915445420100978</v>
      </c>
      <c r="J366" s="6">
        <v>-0.62996487769584941</v>
      </c>
      <c r="K366" s="6">
        <v>-1.1975078913202319</v>
      </c>
      <c r="L366" s="6">
        <v>-0.99551007160562754</v>
      </c>
      <c r="M366" s="6">
        <v>0</v>
      </c>
    </row>
    <row r="367" spans="6:13" x14ac:dyDescent="0.25">
      <c r="F367" s="6">
        <v>-0.23424858508636501</v>
      </c>
      <c r="G367" s="6">
        <v>0.43574256730268102</v>
      </c>
      <c r="H367" s="6">
        <v>-1.9523209454671975</v>
      </c>
      <c r="I367" s="6">
        <v>-0.22621320313204729</v>
      </c>
      <c r="J367" s="6">
        <v>-1.3146527974004851</v>
      </c>
      <c r="K367" s="6">
        <v>1.1558071488091388</v>
      </c>
      <c r="L367" s="6">
        <v>-0.99551007160562754</v>
      </c>
      <c r="M367" s="6">
        <v>0</v>
      </c>
    </row>
    <row r="368" spans="6:13" x14ac:dyDescent="0.25">
      <c r="F368" s="6">
        <v>3.6204676635884697E-2</v>
      </c>
      <c r="G368" s="6">
        <v>0.43574256730268102</v>
      </c>
      <c r="H368" s="6">
        <v>0.51210842270649248</v>
      </c>
      <c r="I368" s="6">
        <v>0.40672804793691519</v>
      </c>
      <c r="J368" s="6">
        <v>0.7953038531178821</v>
      </c>
      <c r="K368" s="6">
        <v>-1.6681708993461062</v>
      </c>
      <c r="L368" s="6">
        <v>-0.99551007160562754</v>
      </c>
      <c r="M368" s="6">
        <v>0</v>
      </c>
    </row>
    <row r="369" spans="6:13" x14ac:dyDescent="0.25">
      <c r="F369" s="6">
        <v>-0.23424858508636501</v>
      </c>
      <c r="G369" s="6">
        <v>0.43574256730268102</v>
      </c>
      <c r="H369" s="6">
        <v>0.51210842270649248</v>
      </c>
      <c r="I369" s="6">
        <v>-0.85915445420100978</v>
      </c>
      <c r="J369" s="6">
        <v>-1.1698493956737548E-3</v>
      </c>
      <c r="K369" s="6">
        <v>-1.6681708993461062</v>
      </c>
      <c r="L369" s="6">
        <v>1.0043092767383404</v>
      </c>
      <c r="M369" s="6">
        <v>0</v>
      </c>
    </row>
    <row r="370" spans="6:13" x14ac:dyDescent="0.25">
      <c r="F370" s="6">
        <v>-5.3946410604865207E-2</v>
      </c>
      <c r="G370" s="6">
        <v>0.43574256730268102</v>
      </c>
      <c r="H370" s="6">
        <v>0.51210842270649248</v>
      </c>
      <c r="I370" s="6">
        <v>0.40672804793691519</v>
      </c>
      <c r="J370" s="6">
        <v>-0.37844686637577918</v>
      </c>
      <c r="K370" s="6">
        <v>-2.0850371255546542E-2</v>
      </c>
      <c r="L370" s="6">
        <v>1.0043092767383404</v>
      </c>
      <c r="M370" s="6">
        <v>1</v>
      </c>
    </row>
    <row r="371" spans="6:13" x14ac:dyDescent="0.25">
      <c r="F371" s="6">
        <v>0.84756446180263378</v>
      </c>
      <c r="G371" s="6">
        <v>0.43574256730268102</v>
      </c>
      <c r="H371" s="6">
        <v>0.51210842270649248</v>
      </c>
      <c r="I371" s="6">
        <v>-0.22621320313204729</v>
      </c>
      <c r="J371" s="6">
        <v>-0.78367032905811462</v>
      </c>
      <c r="K371" s="6">
        <v>1.1558071488091388</v>
      </c>
      <c r="L371" s="6">
        <v>1.0043092767383404</v>
      </c>
      <c r="M371" s="6">
        <v>0</v>
      </c>
    </row>
    <row r="372" spans="6:13" x14ac:dyDescent="0.25">
      <c r="F372" s="6">
        <v>-0.1440974978456151</v>
      </c>
      <c r="G372" s="6">
        <v>0.43574256730268102</v>
      </c>
      <c r="H372" s="6">
        <v>0.51210842270649248</v>
      </c>
      <c r="I372" s="6">
        <v>-0.22621320313204729</v>
      </c>
      <c r="J372" s="6">
        <v>0.92106285877791727</v>
      </c>
      <c r="K372" s="6">
        <v>1.1558071488091388</v>
      </c>
      <c r="L372" s="6">
        <v>-0.99551007160562754</v>
      </c>
      <c r="M372" s="6">
        <v>1</v>
      </c>
    </row>
    <row r="373" spans="6:13" x14ac:dyDescent="0.25">
      <c r="F373" s="6">
        <v>1.0278666362841336</v>
      </c>
      <c r="G373" s="6">
        <v>0.43574256730268102</v>
      </c>
      <c r="H373" s="6">
        <v>0.51210842270649248</v>
      </c>
      <c r="I373" s="6">
        <v>-0.85915445420100978</v>
      </c>
      <c r="J373" s="6">
        <v>0.18048204766882145</v>
      </c>
      <c r="K373" s="6">
        <v>1.1558071488091388</v>
      </c>
      <c r="L373" s="6">
        <v>-0.99551007160562754</v>
      </c>
      <c r="M373" s="6">
        <v>1</v>
      </c>
    </row>
    <row r="374" spans="6:13" x14ac:dyDescent="0.25">
      <c r="F374" s="6">
        <v>-0.4145507595678648</v>
      </c>
      <c r="G374" s="6">
        <v>0.43574256730268102</v>
      </c>
      <c r="H374" s="6">
        <v>0.51210842270649248</v>
      </c>
      <c r="I374" s="6">
        <v>-0.85915445420100978</v>
      </c>
      <c r="J374" s="6">
        <v>-5.7062740800133814E-2</v>
      </c>
      <c r="K374" s="6">
        <v>-0.72684488329435781</v>
      </c>
      <c r="L374" s="6">
        <v>1.0043092767383404</v>
      </c>
      <c r="M374" s="6">
        <v>0</v>
      </c>
    </row>
    <row r="375" spans="6:13" x14ac:dyDescent="0.25">
      <c r="F375" s="6">
        <v>3.6204676635884697E-2</v>
      </c>
      <c r="G375" s="6">
        <v>0.43574256730268102</v>
      </c>
      <c r="H375" s="6">
        <v>0.51210842270649248</v>
      </c>
      <c r="I375" s="6">
        <v>2.3055518011438028</v>
      </c>
      <c r="J375" s="6">
        <v>4.0749819157671292E-2</v>
      </c>
      <c r="K375" s="6">
        <v>-1.4328393953331691</v>
      </c>
      <c r="L375" s="6">
        <v>1.0043092767383404</v>
      </c>
      <c r="M375" s="6">
        <v>0</v>
      </c>
    </row>
    <row r="376" spans="6:13" x14ac:dyDescent="0.25">
      <c r="F376" s="6">
        <v>3.6204676635884697E-2</v>
      </c>
      <c r="G376" s="6">
        <v>0.43574256730268102</v>
      </c>
      <c r="H376" s="6">
        <v>-1.9523209454671975</v>
      </c>
      <c r="I376" s="6">
        <v>-0.22621320313204729</v>
      </c>
      <c r="J376" s="6">
        <v>2.2065993610804986</v>
      </c>
      <c r="K376" s="6">
        <v>-2.0850371255546542E-2</v>
      </c>
      <c r="L376" s="6">
        <v>1.0043092767383404</v>
      </c>
      <c r="M376" s="6">
        <v>0</v>
      </c>
    </row>
    <row r="377" spans="6:13" x14ac:dyDescent="0.25">
      <c r="F377" s="6">
        <v>-0.32439967232711492</v>
      </c>
      <c r="G377" s="6">
        <v>0.43574256730268102</v>
      </c>
      <c r="H377" s="6">
        <v>0.51210842270649248</v>
      </c>
      <c r="I377" s="6">
        <v>1.6726105500748401</v>
      </c>
      <c r="J377" s="6">
        <v>-0.11295563220459388</v>
      </c>
      <c r="K377" s="6">
        <v>-2.0850371255546542E-2</v>
      </c>
      <c r="L377" s="6">
        <v>-0.99551007160562754</v>
      </c>
      <c r="M377" s="6">
        <v>1</v>
      </c>
    </row>
    <row r="378" spans="6:13" x14ac:dyDescent="0.25">
      <c r="F378" s="6">
        <v>-0.23424858508636501</v>
      </c>
      <c r="G378" s="6">
        <v>0.43574256730268102</v>
      </c>
      <c r="H378" s="6">
        <v>0.51210842270649248</v>
      </c>
      <c r="I378" s="6">
        <v>0.40672804793691519</v>
      </c>
      <c r="J378" s="6">
        <v>-0.11295563220459388</v>
      </c>
      <c r="K378" s="6">
        <v>-1.4328393953331691</v>
      </c>
      <c r="L378" s="6">
        <v>-0.99551007160562754</v>
      </c>
      <c r="M378" s="6">
        <v>0</v>
      </c>
    </row>
    <row r="379" spans="6:13" x14ac:dyDescent="0.25">
      <c r="F379" s="6">
        <v>0.21650685111738449</v>
      </c>
      <c r="G379" s="6">
        <v>0.43574256730268102</v>
      </c>
      <c r="H379" s="6">
        <v>-1.9523209454671975</v>
      </c>
      <c r="I379" s="6">
        <v>0.40672804793691519</v>
      </c>
      <c r="J379" s="6">
        <v>-0.89545611186703478</v>
      </c>
      <c r="K379" s="6">
        <v>-1.6681708993461062</v>
      </c>
      <c r="L379" s="6">
        <v>-0.99551007160562754</v>
      </c>
      <c r="M379" s="6">
        <v>0</v>
      </c>
    </row>
    <row r="380" spans="6:13" x14ac:dyDescent="0.25">
      <c r="F380" s="6">
        <v>1.0278666362841336</v>
      </c>
      <c r="G380" s="6">
        <v>0.43574256730268102</v>
      </c>
      <c r="H380" s="6">
        <v>-1.9523209454671975</v>
      </c>
      <c r="I380" s="6">
        <v>-1.4920957052699722</v>
      </c>
      <c r="J380" s="6">
        <v>0.18048204766882145</v>
      </c>
      <c r="K380" s="6">
        <v>-0.49151337928142069</v>
      </c>
      <c r="L380" s="6">
        <v>1.0043092767383404</v>
      </c>
      <c r="M380" s="6">
        <v>1</v>
      </c>
    </row>
    <row r="381" spans="6:13" x14ac:dyDescent="0.25">
      <c r="F381" s="6">
        <v>0.30665793835813437</v>
      </c>
      <c r="G381" s="6">
        <v>0.43574256730268102</v>
      </c>
      <c r="H381" s="6">
        <v>0.51210842270649248</v>
      </c>
      <c r="I381" s="6">
        <v>-0.85915445420100978</v>
      </c>
      <c r="J381" s="6">
        <v>0.15253560196659141</v>
      </c>
      <c r="K381" s="6">
        <v>0.21448113275739056</v>
      </c>
      <c r="L381" s="6">
        <v>-0.99551007160562754</v>
      </c>
      <c r="M381" s="6">
        <v>1</v>
      </c>
    </row>
    <row r="382" spans="6:13" x14ac:dyDescent="0.25">
      <c r="F382" s="6">
        <v>-0.59485293404936457</v>
      </c>
      <c r="G382" s="6">
        <v>0.43574256730268102</v>
      </c>
      <c r="H382" s="6">
        <v>0.51210842270649248</v>
      </c>
      <c r="I382" s="6">
        <v>-0.22621320313204729</v>
      </c>
      <c r="J382" s="6">
        <v>-0.40639331207800922</v>
      </c>
      <c r="K382" s="6">
        <v>1.1558071488091388</v>
      </c>
      <c r="L382" s="6">
        <v>-0.99551007160562754</v>
      </c>
      <c r="M382" s="6">
        <v>1</v>
      </c>
    </row>
    <row r="383" spans="6:13" x14ac:dyDescent="0.25">
      <c r="F383" s="6">
        <v>-0.23424858508636501</v>
      </c>
      <c r="G383" s="6">
        <v>0.43574256730268102</v>
      </c>
      <c r="H383" s="6">
        <v>0.51210842270649248</v>
      </c>
      <c r="I383" s="6">
        <v>1.6726105500748401</v>
      </c>
      <c r="J383" s="6">
        <v>0.30624105332885659</v>
      </c>
      <c r="K383" s="6">
        <v>-2.0850371255546542E-2</v>
      </c>
      <c r="L383" s="6">
        <v>1.0043092767383404</v>
      </c>
      <c r="M383" s="6">
        <v>1</v>
      </c>
    </row>
    <row r="384" spans="6:13" x14ac:dyDescent="0.25">
      <c r="F384" s="6">
        <v>1.4786220724878831</v>
      </c>
      <c r="G384" s="6">
        <v>0.43574256730268102</v>
      </c>
      <c r="H384" s="6">
        <v>0.51210842270649248</v>
      </c>
      <c r="I384" s="6">
        <v>1.6726105500748401</v>
      </c>
      <c r="J384" s="6">
        <v>-0.25268786071574406</v>
      </c>
      <c r="K384" s="6">
        <v>1.1558071488091388</v>
      </c>
      <c r="L384" s="6">
        <v>-0.99551007160562754</v>
      </c>
      <c r="M384" s="6">
        <v>1</v>
      </c>
    </row>
    <row r="385" spans="6:13" x14ac:dyDescent="0.25">
      <c r="F385" s="6">
        <v>-1.3160616319753637</v>
      </c>
      <c r="G385" s="6">
        <v>0.43574256730268102</v>
      </c>
      <c r="H385" s="6">
        <v>0.51210842270649248</v>
      </c>
      <c r="I385" s="6">
        <v>-1.4920957052699722</v>
      </c>
      <c r="J385" s="6">
        <v>0.20842849337105149</v>
      </c>
      <c r="K385" s="6">
        <v>0.68514414078326469</v>
      </c>
      <c r="L385" s="6">
        <v>-0.99551007160562754</v>
      </c>
      <c r="M385" s="6">
        <v>1</v>
      </c>
    </row>
    <row r="386" spans="6:13" x14ac:dyDescent="0.25">
      <c r="F386" s="6">
        <v>-0.23424858508636501</v>
      </c>
      <c r="G386" s="6">
        <v>0.43574256730268102</v>
      </c>
      <c r="H386" s="6">
        <v>0.51210842270649248</v>
      </c>
      <c r="I386" s="6">
        <v>1.0396692990058776</v>
      </c>
      <c r="J386" s="6">
        <v>-9.8982409353478865E-2</v>
      </c>
      <c r="K386" s="6">
        <v>-1.6681708993461062</v>
      </c>
      <c r="L386" s="6">
        <v>-0.99551007160562754</v>
      </c>
      <c r="M386" s="6">
        <v>0</v>
      </c>
    </row>
    <row r="387" spans="6:13" x14ac:dyDescent="0.25">
      <c r="F387" s="6">
        <v>0.21650685111738449</v>
      </c>
      <c r="G387" s="6">
        <v>0.43574256730268102</v>
      </c>
      <c r="H387" s="6">
        <v>0.51210842270649248</v>
      </c>
      <c r="I387" s="6">
        <v>-0.22621320313204729</v>
      </c>
      <c r="J387" s="6">
        <v>0.86516996737345719</v>
      </c>
      <c r="K387" s="6">
        <v>1.1558071488091388</v>
      </c>
      <c r="L387" s="6">
        <v>-0.99551007160562754</v>
      </c>
      <c r="M387" s="6">
        <v>1</v>
      </c>
    </row>
    <row r="388" spans="6:13" x14ac:dyDescent="0.25">
      <c r="F388" s="6">
        <v>-0.95545728301236421</v>
      </c>
      <c r="G388" s="6">
        <v>0.43574256730268102</v>
      </c>
      <c r="H388" s="6">
        <v>0.51210842270649248</v>
      </c>
      <c r="I388" s="6">
        <v>-0.85915445420100978</v>
      </c>
      <c r="J388" s="6">
        <v>-0.86750966616480474</v>
      </c>
      <c r="K388" s="6">
        <v>-2.0850371255546542E-2</v>
      </c>
      <c r="L388" s="6">
        <v>1.0043092767383404</v>
      </c>
      <c r="M388" s="6">
        <v>1</v>
      </c>
    </row>
    <row r="389" spans="6:13" x14ac:dyDescent="0.25">
      <c r="F389" s="6">
        <v>0.93771554904338372</v>
      </c>
      <c r="G389" s="6">
        <v>-2.2944740198068536</v>
      </c>
      <c r="H389" s="6">
        <v>0.51210842270649248</v>
      </c>
      <c r="I389" s="6">
        <v>1.0396692990058776</v>
      </c>
      <c r="J389" s="6">
        <v>1.08175492156574</v>
      </c>
      <c r="K389" s="6">
        <v>-1.6681708993461062</v>
      </c>
      <c r="L389" s="6">
        <v>-0.99551007160562754</v>
      </c>
      <c r="M389" s="6">
        <v>0</v>
      </c>
    </row>
    <row r="390" spans="6:13" x14ac:dyDescent="0.25">
      <c r="F390" s="6">
        <v>-0.77515510853086445</v>
      </c>
      <c r="G390" s="6">
        <v>0.43574256730268102</v>
      </c>
      <c r="H390" s="6">
        <v>-1.9523209454671975</v>
      </c>
      <c r="I390" s="6">
        <v>-0.85915445420100978</v>
      </c>
      <c r="J390" s="6">
        <v>-9.1995797927921355E-2</v>
      </c>
      <c r="K390" s="6">
        <v>-2.0850371255546542E-2</v>
      </c>
      <c r="L390" s="6">
        <v>1.0043092767383404</v>
      </c>
      <c r="M390" s="6">
        <v>1</v>
      </c>
    </row>
    <row r="391" spans="6:13" x14ac:dyDescent="0.25">
      <c r="F391" s="6">
        <v>-0.50470184680861474</v>
      </c>
      <c r="G391" s="6">
        <v>-2.2944740198068536</v>
      </c>
      <c r="H391" s="6">
        <v>-1.9523209454671975</v>
      </c>
      <c r="I391" s="6">
        <v>-0.22621320313204729</v>
      </c>
      <c r="J391" s="6">
        <v>0.58570551035115692</v>
      </c>
      <c r="K391" s="6">
        <v>0.68514414078326469</v>
      </c>
      <c r="L391" s="6">
        <v>-0.99551007160562754</v>
      </c>
      <c r="M391" s="6">
        <v>0</v>
      </c>
    </row>
    <row r="392" spans="6:13" x14ac:dyDescent="0.25">
      <c r="F392" s="6">
        <v>-1.1357594574938641</v>
      </c>
      <c r="G392" s="6">
        <v>0.43574256730268102</v>
      </c>
      <c r="H392" s="6">
        <v>0.51210842270649248</v>
      </c>
      <c r="I392" s="6">
        <v>-0.85915445420100978</v>
      </c>
      <c r="J392" s="6">
        <v>-0.9094293347181498</v>
      </c>
      <c r="K392" s="6">
        <v>-2.0850371255546542E-2</v>
      </c>
      <c r="L392" s="6">
        <v>1.0043092767383404</v>
      </c>
      <c r="M392" s="6">
        <v>1</v>
      </c>
    </row>
    <row r="393" spans="6:13" x14ac:dyDescent="0.25">
      <c r="F393" s="6">
        <v>-0.68500402129011451</v>
      </c>
      <c r="G393" s="6">
        <v>-2.2944740198068536</v>
      </c>
      <c r="H393" s="6">
        <v>0.51210842270649248</v>
      </c>
      <c r="I393" s="6">
        <v>1.0396692990058776</v>
      </c>
      <c r="J393" s="6">
        <v>0.20842849337105149</v>
      </c>
      <c r="K393" s="6">
        <v>-2.0850371255546542E-2</v>
      </c>
      <c r="L393" s="6">
        <v>-0.99551007160562754</v>
      </c>
      <c r="M393" s="6">
        <v>1</v>
      </c>
    </row>
    <row r="394" spans="6:13" x14ac:dyDescent="0.25">
      <c r="F394" s="6">
        <v>0.21650685111738449</v>
      </c>
      <c r="G394" s="6">
        <v>0.43574256730268102</v>
      </c>
      <c r="H394" s="6">
        <v>0.51210842270649248</v>
      </c>
      <c r="I394" s="6">
        <v>0.40672804793691519</v>
      </c>
      <c r="J394" s="6">
        <v>-0.36447364352466416</v>
      </c>
      <c r="K394" s="6">
        <v>0.68514414078326469</v>
      </c>
      <c r="L394" s="6">
        <v>-0.99551007160562754</v>
      </c>
      <c r="M394" s="6">
        <v>1</v>
      </c>
    </row>
    <row r="395" spans="6:13" x14ac:dyDescent="0.25">
      <c r="F395" s="6">
        <v>1.1180177235248836</v>
      </c>
      <c r="G395" s="6">
        <v>0.43574256730268102</v>
      </c>
      <c r="H395" s="6">
        <v>-1.9523209454671975</v>
      </c>
      <c r="I395" s="6">
        <v>1.0396692990058776</v>
      </c>
      <c r="J395" s="6">
        <v>0.32021427617997161</v>
      </c>
      <c r="K395" s="6">
        <v>1.1558071488091388</v>
      </c>
      <c r="L395" s="6">
        <v>1.0043092767383404</v>
      </c>
      <c r="M395" s="6">
        <v>0</v>
      </c>
    </row>
    <row r="396" spans="6:13" x14ac:dyDescent="0.25">
      <c r="F396" s="6">
        <v>-0.23424858508636501</v>
      </c>
      <c r="G396" s="6">
        <v>0.43574256730268102</v>
      </c>
      <c r="H396" s="6">
        <v>-1.9523209454671975</v>
      </c>
      <c r="I396" s="6">
        <v>-0.22621320313204729</v>
      </c>
      <c r="J396" s="6">
        <v>-0.53215231773804439</v>
      </c>
      <c r="K396" s="6">
        <v>0.21448113275739056</v>
      </c>
      <c r="L396" s="6">
        <v>1.0043092767383404</v>
      </c>
      <c r="M396" s="6">
        <v>1</v>
      </c>
    </row>
    <row r="397" spans="6:13" x14ac:dyDescent="0.25">
      <c r="F397" s="6">
        <v>-1.5865148936976134</v>
      </c>
      <c r="G397" s="6">
        <v>0.43574256730268102</v>
      </c>
      <c r="H397" s="6">
        <v>0.51210842270649248</v>
      </c>
      <c r="I397" s="6">
        <v>-0.22621320313204729</v>
      </c>
      <c r="J397" s="6">
        <v>1.0049021958846074</v>
      </c>
      <c r="K397" s="6">
        <v>-2.0850371255546542E-2</v>
      </c>
      <c r="L397" s="6">
        <v>1.0043092767383404</v>
      </c>
      <c r="M397" s="6">
        <v>1</v>
      </c>
    </row>
    <row r="398" spans="6:13" x14ac:dyDescent="0.25">
      <c r="F398" s="6">
        <v>1.2081688107656334</v>
      </c>
      <c r="G398" s="6">
        <v>0.43574256730268102</v>
      </c>
      <c r="H398" s="6">
        <v>-1.9523209454671975</v>
      </c>
      <c r="I398" s="6">
        <v>-0.22621320313204729</v>
      </c>
      <c r="J398" s="6">
        <v>0.71146451601119209</v>
      </c>
      <c r="K398" s="6">
        <v>1.1558071488091388</v>
      </c>
      <c r="L398" s="6">
        <v>-0.99551007160562754</v>
      </c>
      <c r="M398" s="6">
        <v>0</v>
      </c>
    </row>
    <row r="399" spans="6:13" x14ac:dyDescent="0.25">
      <c r="F399" s="6">
        <v>-0.95545728301236421</v>
      </c>
      <c r="G399" s="6">
        <v>0.43574256730268102</v>
      </c>
      <c r="H399" s="6">
        <v>-1.9523209454671975</v>
      </c>
      <c r="I399" s="6">
        <v>-1.4920957052699722</v>
      </c>
      <c r="J399" s="6">
        <v>-0.72777743765365455</v>
      </c>
      <c r="K399" s="6">
        <v>0.68514414078326469</v>
      </c>
      <c r="L399" s="6">
        <v>1.0043092767383404</v>
      </c>
      <c r="M399" s="6">
        <v>0</v>
      </c>
    </row>
    <row r="400" spans="6:13" x14ac:dyDescent="0.25">
      <c r="F400" s="6">
        <v>0.75741337456188396</v>
      </c>
      <c r="G400" s="6">
        <v>-2.2944740198068536</v>
      </c>
      <c r="H400" s="6">
        <v>0.51210842270649248</v>
      </c>
      <c r="I400" s="6">
        <v>-0.22621320313204729</v>
      </c>
      <c r="J400" s="6">
        <v>-0.74175066050476957</v>
      </c>
      <c r="K400" s="6">
        <v>1.1558071488091388</v>
      </c>
      <c r="L400" s="6">
        <v>1.0043092767383404</v>
      </c>
      <c r="M400" s="6">
        <v>0</v>
      </c>
    </row>
    <row r="401" spans="6:13" x14ac:dyDescent="0.25">
      <c r="F401" s="6">
        <v>-0.68500402129011451</v>
      </c>
      <c r="G401" s="6">
        <v>0.43574256730268102</v>
      </c>
      <c r="H401" s="6">
        <v>0.51210842270649248</v>
      </c>
      <c r="I401" s="6">
        <v>0.40672804793691519</v>
      </c>
      <c r="J401" s="6">
        <v>1.8712420126537384</v>
      </c>
      <c r="K401" s="6">
        <v>0.68514414078326469</v>
      </c>
      <c r="L401" s="6">
        <v>1.0043092767383404</v>
      </c>
      <c r="M401" s="6">
        <v>0</v>
      </c>
    </row>
    <row r="402" spans="6:13" x14ac:dyDescent="0.25">
      <c r="F402" s="6">
        <v>1.0278666362841336</v>
      </c>
      <c r="G402" s="6">
        <v>0.43574256730268102</v>
      </c>
      <c r="H402" s="6">
        <v>0.51210842270649248</v>
      </c>
      <c r="I402" s="6">
        <v>0.40672804793691519</v>
      </c>
      <c r="J402" s="6">
        <v>-0.80463016333478721</v>
      </c>
      <c r="K402" s="6">
        <v>1.1558071488091388</v>
      </c>
      <c r="L402" s="6">
        <v>-0.99551007160562754</v>
      </c>
      <c r="M402" s="6">
        <v>1</v>
      </c>
    </row>
    <row r="403" spans="6:13" x14ac:dyDescent="0.25">
      <c r="F403" s="6">
        <v>1.3884709852471333</v>
      </c>
      <c r="G403" s="6">
        <v>0.43574256730268102</v>
      </c>
      <c r="H403" s="6">
        <v>0.51210842270649248</v>
      </c>
      <c r="I403" s="6">
        <v>1.6726105500748401</v>
      </c>
      <c r="J403" s="6">
        <v>0.73941096171342213</v>
      </c>
      <c r="K403" s="6">
        <v>1.1558071488091388</v>
      </c>
      <c r="L403" s="6">
        <v>1.0043092767383404</v>
      </c>
      <c r="M403" s="6">
        <v>0</v>
      </c>
    </row>
    <row r="404" spans="6:13" x14ac:dyDescent="0.25">
      <c r="F404" s="6">
        <v>-5.3946410604865207E-2</v>
      </c>
      <c r="G404" s="6">
        <v>0.43574256730268102</v>
      </c>
      <c r="H404" s="6">
        <v>0.51210842270649248</v>
      </c>
      <c r="I404" s="6">
        <v>-0.85915445420100978</v>
      </c>
      <c r="J404" s="6">
        <v>1.1027147558424124</v>
      </c>
      <c r="K404" s="6">
        <v>1.1558071488091388</v>
      </c>
      <c r="L404" s="6">
        <v>1.0043092767383404</v>
      </c>
      <c r="M404" s="6">
        <v>0</v>
      </c>
    </row>
    <row r="405" spans="6:13" x14ac:dyDescent="0.25">
      <c r="F405" s="6">
        <v>1.658924246969383</v>
      </c>
      <c r="G405" s="6">
        <v>0.43574256730268102</v>
      </c>
      <c r="H405" s="6">
        <v>-1.9523209454671975</v>
      </c>
      <c r="I405" s="6">
        <v>1.6726105500748401</v>
      </c>
      <c r="J405" s="6">
        <v>-9.8982409353478865E-2</v>
      </c>
      <c r="K405" s="6">
        <v>1.1558071488091388</v>
      </c>
      <c r="L405" s="6">
        <v>1.0043092767383404</v>
      </c>
      <c r="M405" s="6">
        <v>0</v>
      </c>
    </row>
    <row r="406" spans="6:13" x14ac:dyDescent="0.25">
      <c r="F406" s="6">
        <v>3.6204676635884697E-2</v>
      </c>
      <c r="G406" s="6">
        <v>0.43574256730268102</v>
      </c>
      <c r="H406" s="6">
        <v>0.51210842270649248</v>
      </c>
      <c r="I406" s="6">
        <v>0.40672804793691519</v>
      </c>
      <c r="J406" s="6">
        <v>0.50186617324446681</v>
      </c>
      <c r="K406" s="6">
        <v>-2.0850371255546542E-2</v>
      </c>
      <c r="L406" s="6">
        <v>1.0043092767383404</v>
      </c>
      <c r="M406" s="6">
        <v>1</v>
      </c>
    </row>
    <row r="407" spans="6:13" x14ac:dyDescent="0.25">
      <c r="F407" s="6">
        <v>1.3884709852471333</v>
      </c>
      <c r="G407" s="6">
        <v>0.43574256730268102</v>
      </c>
      <c r="H407" s="6">
        <v>0.51210842270649248</v>
      </c>
      <c r="I407" s="6">
        <v>-0.85915445420100978</v>
      </c>
      <c r="J407" s="6">
        <v>-0.49023264918469933</v>
      </c>
      <c r="K407" s="6">
        <v>1.1558071488091388</v>
      </c>
      <c r="L407" s="6">
        <v>-0.99551007160562754</v>
      </c>
      <c r="M407" s="6">
        <v>1</v>
      </c>
    </row>
    <row r="408" spans="6:13" x14ac:dyDescent="0.25">
      <c r="F408" s="6">
        <v>0.12635576387663461</v>
      </c>
      <c r="G408" s="6">
        <v>0.43574256730268102</v>
      </c>
      <c r="H408" s="6">
        <v>0.51210842270649248</v>
      </c>
      <c r="I408" s="6">
        <v>0.40672804793691519</v>
      </c>
      <c r="J408" s="6">
        <v>-0.78367032905811462</v>
      </c>
      <c r="K408" s="6">
        <v>0.68514414078326469</v>
      </c>
      <c r="L408" s="6">
        <v>1.0043092767383404</v>
      </c>
      <c r="M408" s="6">
        <v>0</v>
      </c>
    </row>
    <row r="409" spans="6:13" x14ac:dyDescent="0.25">
      <c r="F409" s="6">
        <v>0.21650685111738449</v>
      </c>
      <c r="G409" s="6">
        <v>0.43574256730268102</v>
      </c>
      <c r="H409" s="6">
        <v>0.51210842270649248</v>
      </c>
      <c r="I409" s="6">
        <v>1.6726105500748401</v>
      </c>
      <c r="J409" s="6">
        <v>0.54378584179781186</v>
      </c>
      <c r="K409" s="6">
        <v>0.68514414078326469</v>
      </c>
      <c r="L409" s="6">
        <v>-0.99551007160562754</v>
      </c>
      <c r="M409" s="6">
        <v>1</v>
      </c>
    </row>
    <row r="410" spans="6:13" x14ac:dyDescent="0.25">
      <c r="F410" s="6">
        <v>0.84756446180263378</v>
      </c>
      <c r="G410" s="6">
        <v>0.43574256730268102</v>
      </c>
      <c r="H410" s="6">
        <v>0.51210842270649248</v>
      </c>
      <c r="I410" s="6">
        <v>-1.4920957052699722</v>
      </c>
      <c r="J410" s="6">
        <v>-1.1698493956737548E-3</v>
      </c>
      <c r="K410" s="6">
        <v>1.1558071488091388</v>
      </c>
      <c r="L410" s="6">
        <v>1.0043092767383404</v>
      </c>
      <c r="M410" s="6">
        <v>0</v>
      </c>
    </row>
    <row r="411" spans="6:13" x14ac:dyDescent="0.25">
      <c r="F411" s="6">
        <v>0.84756446180263378</v>
      </c>
      <c r="G411" s="6">
        <v>0.43574256730268102</v>
      </c>
      <c r="H411" s="6">
        <v>0.51210842270649248</v>
      </c>
      <c r="I411" s="6">
        <v>-0.22621320313204729</v>
      </c>
      <c r="J411" s="6">
        <v>0.23637493907328153</v>
      </c>
      <c r="K411" s="6">
        <v>1.1558071488091388</v>
      </c>
      <c r="L411" s="6">
        <v>-0.99551007160562754</v>
      </c>
      <c r="M411" s="6">
        <v>1</v>
      </c>
    </row>
    <row r="412" spans="6:13" x14ac:dyDescent="0.25">
      <c r="F412" s="6">
        <v>0.30665793835813437</v>
      </c>
      <c r="G412" s="6">
        <v>0.43574256730268102</v>
      </c>
      <c r="H412" s="6">
        <v>0.51210842270649248</v>
      </c>
      <c r="I412" s="6">
        <v>1.0396692990058776</v>
      </c>
      <c r="J412" s="6">
        <v>0.12458915626436139</v>
      </c>
      <c r="K412" s="6">
        <v>0.21448113275739056</v>
      </c>
      <c r="L412" s="6">
        <v>1.0043092767383404</v>
      </c>
      <c r="M412" s="6">
        <v>1</v>
      </c>
    </row>
    <row r="413" spans="6:13" x14ac:dyDescent="0.25">
      <c r="F413" s="6">
        <v>1.1180177235248836</v>
      </c>
      <c r="G413" s="6">
        <v>0.43574256730268102</v>
      </c>
      <c r="H413" s="6">
        <v>-1.9523209454671975</v>
      </c>
      <c r="I413" s="6">
        <v>-0.22621320313204729</v>
      </c>
      <c r="J413" s="6">
        <v>2.6776596306556277E-2</v>
      </c>
      <c r="K413" s="6">
        <v>1.1558071488091388</v>
      </c>
      <c r="L413" s="6">
        <v>1.0043092767383404</v>
      </c>
      <c r="M413" s="6">
        <v>0</v>
      </c>
    </row>
    <row r="414" spans="6:13" x14ac:dyDescent="0.25">
      <c r="F414" s="6">
        <v>-0.95545728301236421</v>
      </c>
      <c r="G414" s="6">
        <v>0.43574256730268102</v>
      </c>
      <c r="H414" s="6">
        <v>0.51210842270649248</v>
      </c>
      <c r="I414" s="6">
        <v>-0.22621320313204729</v>
      </c>
      <c r="J414" s="6">
        <v>0.13157576768991888</v>
      </c>
      <c r="K414" s="6">
        <v>0.68514414078326469</v>
      </c>
      <c r="L414" s="6">
        <v>1.0043092767383404</v>
      </c>
      <c r="M414" s="6">
        <v>0</v>
      </c>
    </row>
    <row r="415" spans="6:13" x14ac:dyDescent="0.25">
      <c r="F415" s="6">
        <v>0.21650685111738449</v>
      </c>
      <c r="G415" s="6">
        <v>0.43574256730268102</v>
      </c>
      <c r="H415" s="6">
        <v>0.51210842270649248</v>
      </c>
      <c r="I415" s="6">
        <v>0.40672804793691519</v>
      </c>
      <c r="J415" s="6">
        <v>-1.1698493956737548E-3</v>
      </c>
      <c r="K415" s="6">
        <v>1.1558071488091388</v>
      </c>
      <c r="L415" s="6">
        <v>-0.99551007160562754</v>
      </c>
      <c r="M415" s="6">
        <v>1</v>
      </c>
    </row>
    <row r="416" spans="6:13" x14ac:dyDescent="0.25">
      <c r="F416" s="6">
        <v>-0.77515510853086445</v>
      </c>
      <c r="G416" s="6">
        <v>0.43574256730268102</v>
      </c>
      <c r="H416" s="6">
        <v>0.51210842270649248</v>
      </c>
      <c r="I416" s="6">
        <v>-0.22621320313204729</v>
      </c>
      <c r="J416" s="6">
        <v>0.44597328184000673</v>
      </c>
      <c r="K416" s="6">
        <v>-0.72684488329435781</v>
      </c>
      <c r="L416" s="6">
        <v>-0.99551007160562754</v>
      </c>
      <c r="M416" s="6">
        <v>0</v>
      </c>
    </row>
    <row r="417" spans="6:13" x14ac:dyDescent="0.25">
      <c r="F417" s="6">
        <v>3.6204676635884697E-2</v>
      </c>
      <c r="G417" s="6">
        <v>0.43574256730268102</v>
      </c>
      <c r="H417" s="6">
        <v>0.51210842270649248</v>
      </c>
      <c r="I417" s="6">
        <v>-1.4920957052699722</v>
      </c>
      <c r="J417" s="6">
        <v>-1.1469741231871051</v>
      </c>
      <c r="K417" s="6">
        <v>0.68514414078326469</v>
      </c>
      <c r="L417" s="6">
        <v>-0.99551007160562754</v>
      </c>
      <c r="M417" s="6">
        <v>1</v>
      </c>
    </row>
    <row r="418" spans="6:13" x14ac:dyDescent="0.25">
      <c r="F418" s="6">
        <v>0.66726228732113402</v>
      </c>
      <c r="G418" s="6">
        <v>0.43574256730268102</v>
      </c>
      <c r="H418" s="6">
        <v>0.51210842270649248</v>
      </c>
      <c r="I418" s="6">
        <v>-0.85915445420100978</v>
      </c>
      <c r="J418" s="6">
        <v>-0.46228620348246929</v>
      </c>
      <c r="K418" s="6">
        <v>1.1558071488091388</v>
      </c>
      <c r="L418" s="6">
        <v>1.0043092767383404</v>
      </c>
      <c r="M418" s="6">
        <v>0</v>
      </c>
    </row>
    <row r="419" spans="6:13" x14ac:dyDescent="0.25">
      <c r="F419" s="6">
        <v>-0.4145507595678648</v>
      </c>
      <c r="G419" s="6">
        <v>-2.2944740198068536</v>
      </c>
      <c r="H419" s="6">
        <v>0.51210842270649248</v>
      </c>
      <c r="I419" s="6">
        <v>1.6726105500748401</v>
      </c>
      <c r="J419" s="6">
        <v>0.22938832764772402</v>
      </c>
      <c r="K419" s="6">
        <v>-1.6681708993461062</v>
      </c>
      <c r="L419" s="6">
        <v>1.0043092767383404</v>
      </c>
      <c r="M419" s="6">
        <v>0</v>
      </c>
    </row>
    <row r="420" spans="6:13" x14ac:dyDescent="0.25">
      <c r="F420" s="6">
        <v>-5.3946410604865207E-2</v>
      </c>
      <c r="G420" s="6">
        <v>0.43574256730268102</v>
      </c>
      <c r="H420" s="6">
        <v>0.51210842270649248</v>
      </c>
      <c r="I420" s="6">
        <v>0.40672804793691519</v>
      </c>
      <c r="J420" s="6">
        <v>-0.67188454624919447</v>
      </c>
      <c r="K420" s="6">
        <v>-1.6681708993461062</v>
      </c>
      <c r="L420" s="6">
        <v>1.0043092767383404</v>
      </c>
      <c r="M420" s="6">
        <v>0</v>
      </c>
    </row>
    <row r="421" spans="6:13" x14ac:dyDescent="0.25">
      <c r="F421" s="6">
        <v>-0.32439967232711492</v>
      </c>
      <c r="G421" s="6">
        <v>-2.2944740198068536</v>
      </c>
      <c r="H421" s="6">
        <v>0.51210842270649248</v>
      </c>
      <c r="I421" s="6">
        <v>-0.22621320313204729</v>
      </c>
      <c r="J421" s="6">
        <v>0.43200005898889171</v>
      </c>
      <c r="K421" s="6">
        <v>0.21448113275739056</v>
      </c>
      <c r="L421" s="6">
        <v>-0.99551007160562754</v>
      </c>
      <c r="M421" s="6">
        <v>1</v>
      </c>
    </row>
    <row r="422" spans="6:13" x14ac:dyDescent="0.25">
      <c r="F422" s="6">
        <v>0.30665793835813437</v>
      </c>
      <c r="G422" s="6">
        <v>0.43574256730268102</v>
      </c>
      <c r="H422" s="6">
        <v>0.51210842270649248</v>
      </c>
      <c r="I422" s="6">
        <v>-0.85915445420100978</v>
      </c>
      <c r="J422" s="6">
        <v>0.96298252733126233</v>
      </c>
      <c r="K422" s="6">
        <v>1.1558071488091388</v>
      </c>
      <c r="L422" s="6">
        <v>1.0043092767383404</v>
      </c>
      <c r="M422" s="6">
        <v>0</v>
      </c>
    </row>
    <row r="423" spans="6:13" x14ac:dyDescent="0.25">
      <c r="F423" s="6">
        <v>0.39680902559888431</v>
      </c>
      <c r="G423" s="6">
        <v>0.43574256730268102</v>
      </c>
      <c r="H423" s="6">
        <v>-1.9523209454671975</v>
      </c>
      <c r="I423" s="6">
        <v>-1.4920957052699722</v>
      </c>
      <c r="J423" s="6">
        <v>-5.7062740800133814E-2</v>
      </c>
      <c r="K423" s="6">
        <v>0.68514414078326469</v>
      </c>
      <c r="L423" s="6">
        <v>1.0043092767383404</v>
      </c>
      <c r="M423" s="6">
        <v>0</v>
      </c>
    </row>
    <row r="424" spans="6:13" x14ac:dyDescent="0.25">
      <c r="F424" s="6">
        <v>0.66726228732113402</v>
      </c>
      <c r="G424" s="6">
        <v>0.43574256730268102</v>
      </c>
      <c r="H424" s="6">
        <v>0.51210842270649248</v>
      </c>
      <c r="I424" s="6">
        <v>0.40672804793691519</v>
      </c>
      <c r="J424" s="6">
        <v>1.8991884583559684</v>
      </c>
      <c r="K424" s="6">
        <v>0.68514414078326469</v>
      </c>
      <c r="L424" s="6">
        <v>-0.99551007160562754</v>
      </c>
      <c r="M424" s="6">
        <v>1</v>
      </c>
    </row>
    <row r="425" spans="6:13" x14ac:dyDescent="0.25">
      <c r="F425" s="6">
        <v>-5.3946410604865207E-2</v>
      </c>
      <c r="G425" s="6">
        <v>0.43574256730268102</v>
      </c>
      <c r="H425" s="6">
        <v>0.51210842270649248</v>
      </c>
      <c r="I425" s="6">
        <v>0.40672804793691519</v>
      </c>
      <c r="J425" s="6">
        <v>-0.71380421480253953</v>
      </c>
      <c r="K425" s="6">
        <v>1.1558071488091388</v>
      </c>
      <c r="L425" s="6">
        <v>-0.99551007160562754</v>
      </c>
      <c r="M425" s="6">
        <v>1</v>
      </c>
    </row>
    <row r="426" spans="6:13" x14ac:dyDescent="0.25">
      <c r="F426" s="6">
        <v>-0.77515510853086445</v>
      </c>
      <c r="G426" s="6">
        <v>0.43574256730268102</v>
      </c>
      <c r="H426" s="6">
        <v>0.51210842270649248</v>
      </c>
      <c r="I426" s="6">
        <v>-0.22621320313204729</v>
      </c>
      <c r="J426" s="6">
        <v>2.6776596306556277E-2</v>
      </c>
      <c r="K426" s="6">
        <v>-2.0850371255546542E-2</v>
      </c>
      <c r="L426" s="6">
        <v>-0.99551007160562754</v>
      </c>
      <c r="M426" s="6">
        <v>1</v>
      </c>
    </row>
    <row r="427" spans="6:13" x14ac:dyDescent="0.25">
      <c r="F427" s="6">
        <v>0.39680902559888431</v>
      </c>
      <c r="G427" s="6">
        <v>0.43574256730268102</v>
      </c>
      <c r="H427" s="6">
        <v>0.51210842270649248</v>
      </c>
      <c r="I427" s="6">
        <v>-0.85915445420100978</v>
      </c>
      <c r="J427" s="6">
        <v>1.2803373455441261E-2</v>
      </c>
      <c r="K427" s="6">
        <v>0.68514414078326469</v>
      </c>
      <c r="L427" s="6">
        <v>1.0043092767383404</v>
      </c>
      <c r="M427" s="6">
        <v>0</v>
      </c>
    </row>
    <row r="428" spans="6:13" x14ac:dyDescent="0.25">
      <c r="F428" s="6">
        <v>0.93771554904338372</v>
      </c>
      <c r="G428" s="6">
        <v>0.43574256730268102</v>
      </c>
      <c r="H428" s="6">
        <v>0.51210842270649248</v>
      </c>
      <c r="I428" s="6">
        <v>-1.4920957052699722</v>
      </c>
      <c r="J428" s="6">
        <v>-0.48324603775914182</v>
      </c>
      <c r="K428" s="6">
        <v>-1.6681708993461062</v>
      </c>
      <c r="L428" s="6">
        <v>-0.99551007160562754</v>
      </c>
      <c r="M428" s="6">
        <v>0</v>
      </c>
    </row>
    <row r="429" spans="6:13" x14ac:dyDescent="0.25">
      <c r="F429" s="6">
        <v>1.7490753342101328</v>
      </c>
      <c r="G429" s="6">
        <v>0.43574256730268102</v>
      </c>
      <c r="H429" s="6">
        <v>-1.9523209454671975</v>
      </c>
      <c r="I429" s="6">
        <v>1.6726105500748401</v>
      </c>
      <c r="J429" s="6">
        <v>0.48789295039335179</v>
      </c>
      <c r="K429" s="6">
        <v>-0.49151337928142069</v>
      </c>
      <c r="L429" s="6">
        <v>1.0043092767383404</v>
      </c>
      <c r="M429" s="6">
        <v>1</v>
      </c>
    </row>
    <row r="430" spans="6:13" x14ac:dyDescent="0.25">
      <c r="F430" s="6">
        <v>-5.3946410604865207E-2</v>
      </c>
      <c r="G430" s="6">
        <v>0.43574256730268102</v>
      </c>
      <c r="H430" s="6">
        <v>-1.9523209454671975</v>
      </c>
      <c r="I430" s="6">
        <v>0.40672804793691519</v>
      </c>
      <c r="J430" s="6">
        <v>2.5978496009117191</v>
      </c>
      <c r="K430" s="6">
        <v>-2.0850371255546542E-2</v>
      </c>
      <c r="L430" s="6">
        <v>-0.99551007160562754</v>
      </c>
      <c r="M430" s="6">
        <v>0</v>
      </c>
    </row>
    <row r="431" spans="6:13" x14ac:dyDescent="0.25">
      <c r="F431" s="6">
        <v>-0.23424858508636501</v>
      </c>
      <c r="G431" s="6">
        <v>0.43574256730268102</v>
      </c>
      <c r="H431" s="6">
        <v>0.51210842270649248</v>
      </c>
      <c r="I431" s="6">
        <v>0.40672804793691519</v>
      </c>
      <c r="J431" s="6">
        <v>-0.15487530075793893</v>
      </c>
      <c r="K431" s="6">
        <v>0.68514414078326469</v>
      </c>
      <c r="L431" s="6">
        <v>-0.99551007160562754</v>
      </c>
      <c r="M431" s="6">
        <v>1</v>
      </c>
    </row>
    <row r="432" spans="6:13" x14ac:dyDescent="0.25">
      <c r="F432" s="6">
        <v>-0.1440974978456151</v>
      </c>
      <c r="G432" s="6">
        <v>-2.2944740198068536</v>
      </c>
      <c r="H432" s="6">
        <v>-1.9523209454671975</v>
      </c>
      <c r="I432" s="6">
        <v>-0.85915445420100978</v>
      </c>
      <c r="J432" s="6">
        <v>0.73242435028786457</v>
      </c>
      <c r="K432" s="6">
        <v>-1.4328393953331691</v>
      </c>
      <c r="L432" s="6">
        <v>-0.99551007160562754</v>
      </c>
      <c r="M432" s="6">
        <v>0</v>
      </c>
    </row>
    <row r="433" spans="6:13" x14ac:dyDescent="0.25">
      <c r="F433" s="6">
        <v>-5.3946410604865207E-2</v>
      </c>
      <c r="G433" s="6">
        <v>0.43574256730268102</v>
      </c>
      <c r="H433" s="6">
        <v>-1.9523209454671975</v>
      </c>
      <c r="I433" s="6">
        <v>0.40672804793691519</v>
      </c>
      <c r="J433" s="6">
        <v>2.0668671325693486</v>
      </c>
      <c r="K433" s="6">
        <v>-2.0850371255546542E-2</v>
      </c>
      <c r="L433" s="6">
        <v>1.0043092767383404</v>
      </c>
      <c r="M433" s="6">
        <v>0</v>
      </c>
    </row>
    <row r="434" spans="6:13" x14ac:dyDescent="0.25">
      <c r="F434" s="6">
        <v>1.658924246969383</v>
      </c>
      <c r="G434" s="6">
        <v>0.43574256730268102</v>
      </c>
      <c r="H434" s="6">
        <v>-1.9523209454671975</v>
      </c>
      <c r="I434" s="6">
        <v>-0.22621320313204729</v>
      </c>
      <c r="J434" s="6">
        <v>-1.1749205688893352</v>
      </c>
      <c r="K434" s="6">
        <v>1.1558071488091388</v>
      </c>
      <c r="L434" s="6">
        <v>-0.99551007160562754</v>
      </c>
      <c r="M434" s="6">
        <v>0</v>
      </c>
    </row>
    <row r="435" spans="6:13" x14ac:dyDescent="0.25">
      <c r="F435" s="6">
        <v>-1.3160616319753637</v>
      </c>
      <c r="G435" s="6">
        <v>0.43574256730268102</v>
      </c>
      <c r="H435" s="6">
        <v>0.51210842270649248</v>
      </c>
      <c r="I435" s="6">
        <v>-0.22621320313204729</v>
      </c>
      <c r="J435" s="6">
        <v>1.619724001333668</v>
      </c>
      <c r="K435" s="6">
        <v>-2.0850371255546542E-2</v>
      </c>
      <c r="L435" s="6">
        <v>-0.99551007160562754</v>
      </c>
      <c r="M435" s="6">
        <v>0</v>
      </c>
    </row>
    <row r="436" spans="6:13" x14ac:dyDescent="0.25">
      <c r="F436" s="6">
        <v>0.4869601128396342</v>
      </c>
      <c r="G436" s="6">
        <v>0.43574256730268102</v>
      </c>
      <c r="H436" s="6">
        <v>-1.9523209454671975</v>
      </c>
      <c r="I436" s="6">
        <v>-0.85915445420100978</v>
      </c>
      <c r="J436" s="6">
        <v>1.591777555631438</v>
      </c>
      <c r="K436" s="6">
        <v>0.68514414078326469</v>
      </c>
      <c r="L436" s="6">
        <v>-0.99551007160562754</v>
      </c>
      <c r="M436" s="6">
        <v>0</v>
      </c>
    </row>
    <row r="437" spans="6:13" x14ac:dyDescent="0.25">
      <c r="F437" s="6">
        <v>-5.3946410604865207E-2</v>
      </c>
      <c r="G437" s="6">
        <v>0.43574256730268102</v>
      </c>
      <c r="H437" s="6">
        <v>0.51210842270649248</v>
      </c>
      <c r="I437" s="6">
        <v>-0.85915445420100978</v>
      </c>
      <c r="J437" s="6">
        <v>1.0188754187357223</v>
      </c>
      <c r="K437" s="6">
        <v>0.21448113275739056</v>
      </c>
      <c r="L437" s="6">
        <v>-0.99551007160562754</v>
      </c>
      <c r="M437" s="6">
        <v>1</v>
      </c>
    </row>
    <row r="438" spans="6:13" x14ac:dyDescent="0.25">
      <c r="F438" s="6">
        <v>-0.68500402129011451</v>
      </c>
      <c r="G438" s="6">
        <v>0.43574256730268102</v>
      </c>
      <c r="H438" s="6">
        <v>0.51210842270649248</v>
      </c>
      <c r="I438" s="6">
        <v>0.40672804793691519</v>
      </c>
      <c r="J438" s="6">
        <v>0.22240171622216651</v>
      </c>
      <c r="K438" s="6">
        <v>-2.0850371255546542E-2</v>
      </c>
      <c r="L438" s="6">
        <v>-0.99551007160562754</v>
      </c>
      <c r="M438" s="6">
        <v>1</v>
      </c>
    </row>
    <row r="439" spans="6:13" x14ac:dyDescent="0.25">
      <c r="F439" s="6">
        <v>1.7490753342101328</v>
      </c>
      <c r="G439" s="6">
        <v>0.43574256730268102</v>
      </c>
      <c r="H439" s="6">
        <v>0.51210842270649248</v>
      </c>
      <c r="I439" s="6">
        <v>-0.22621320313204729</v>
      </c>
      <c r="J439" s="6">
        <v>-0.56009876344027443</v>
      </c>
      <c r="K439" s="6">
        <v>1.1558071488091388</v>
      </c>
      <c r="L439" s="6">
        <v>-0.99551007160562754</v>
      </c>
      <c r="M439" s="6">
        <v>1</v>
      </c>
    </row>
    <row r="440" spans="6:13" x14ac:dyDescent="0.25">
      <c r="F440" s="6">
        <v>0.66726228732113402</v>
      </c>
      <c r="G440" s="6">
        <v>0.43574256730268102</v>
      </c>
      <c r="H440" s="6">
        <v>-1.9523209454671975</v>
      </c>
      <c r="I440" s="6">
        <v>0.40672804793691519</v>
      </c>
      <c r="J440" s="6">
        <v>-0.74175066050476957</v>
      </c>
      <c r="K440" s="6">
        <v>-0.72684488329435781</v>
      </c>
      <c r="L440" s="6">
        <v>-0.99551007160562754</v>
      </c>
      <c r="M440" s="6">
        <v>0</v>
      </c>
    </row>
    <row r="441" spans="6:13" x14ac:dyDescent="0.25">
      <c r="F441" s="6">
        <v>1.568773159728633</v>
      </c>
      <c r="G441" s="6">
        <v>-2.2944740198068536</v>
      </c>
      <c r="H441" s="6">
        <v>-1.9523209454671975</v>
      </c>
      <c r="I441" s="6">
        <v>-0.85915445420100978</v>
      </c>
      <c r="J441" s="6">
        <v>-1.3006795745493702</v>
      </c>
      <c r="K441" s="6">
        <v>-1.1975078913202319</v>
      </c>
      <c r="L441" s="6">
        <v>-0.99551007160562754</v>
      </c>
      <c r="M441" s="6">
        <v>0</v>
      </c>
    </row>
    <row r="442" spans="6:13" x14ac:dyDescent="0.25">
      <c r="F442" s="6">
        <v>-1.3160616319753637</v>
      </c>
      <c r="G442" s="6">
        <v>0.43574256730268102</v>
      </c>
      <c r="H442" s="6">
        <v>0.51210842270649248</v>
      </c>
      <c r="I442" s="6">
        <v>-0.22621320313204729</v>
      </c>
      <c r="J442" s="6">
        <v>3.0030730635940546</v>
      </c>
      <c r="K442" s="6">
        <v>-2.0850371255546542E-2</v>
      </c>
      <c r="L442" s="6">
        <v>-0.99551007160562754</v>
      </c>
      <c r="M442" s="6">
        <v>0</v>
      </c>
    </row>
    <row r="443" spans="6:13" x14ac:dyDescent="0.25">
      <c r="F443" s="6">
        <v>-0.50470184680861474</v>
      </c>
      <c r="G443" s="6">
        <v>0.43574256730268102</v>
      </c>
      <c r="H443" s="6">
        <v>0.51210842270649248</v>
      </c>
      <c r="I443" s="6">
        <v>-0.85915445420100978</v>
      </c>
      <c r="J443" s="6">
        <v>-0.55311215201471686</v>
      </c>
      <c r="K443" s="6">
        <v>0.68514414078326469</v>
      </c>
      <c r="L443" s="6">
        <v>1.0043092767383404</v>
      </c>
      <c r="M443" s="6">
        <v>0</v>
      </c>
    </row>
    <row r="444" spans="6:13" x14ac:dyDescent="0.25">
      <c r="F444" s="6">
        <v>0.66726228732113402</v>
      </c>
      <c r="G444" s="6">
        <v>0.43574256730268102</v>
      </c>
      <c r="H444" s="6">
        <v>0.51210842270649248</v>
      </c>
      <c r="I444" s="6">
        <v>0.40672804793691519</v>
      </c>
      <c r="J444" s="6">
        <v>0.43200005898889171</v>
      </c>
      <c r="K444" s="6">
        <v>0.68514414078326469</v>
      </c>
      <c r="L444" s="6">
        <v>1.0043092767383404</v>
      </c>
      <c r="M444" s="6">
        <v>0</v>
      </c>
    </row>
    <row r="445" spans="6:13" x14ac:dyDescent="0.25">
      <c r="F445" s="6">
        <v>-0.1440974978456151</v>
      </c>
      <c r="G445" s="6">
        <v>0.43574256730268102</v>
      </c>
      <c r="H445" s="6">
        <v>0.51210842270649248</v>
      </c>
      <c r="I445" s="6">
        <v>-0.85915445420100978</v>
      </c>
      <c r="J445" s="6">
        <v>2.5279834866561441</v>
      </c>
      <c r="K445" s="6">
        <v>1.1558071488091388</v>
      </c>
      <c r="L445" s="6">
        <v>1.0043092767383404</v>
      </c>
      <c r="M445" s="6">
        <v>0</v>
      </c>
    </row>
    <row r="446" spans="6:13" x14ac:dyDescent="0.25">
      <c r="F446" s="6">
        <v>-0.4145507595678648</v>
      </c>
      <c r="G446" s="6">
        <v>0.43574256730268102</v>
      </c>
      <c r="H446" s="6">
        <v>0.51210842270649248</v>
      </c>
      <c r="I446" s="6">
        <v>-0.85915445420100978</v>
      </c>
      <c r="J446" s="6">
        <v>0.50186617324446681</v>
      </c>
      <c r="K446" s="6">
        <v>-2.0850371255546542E-2</v>
      </c>
      <c r="L446" s="6">
        <v>1.0043092767383404</v>
      </c>
      <c r="M446" s="6">
        <v>1</v>
      </c>
    </row>
    <row r="447" spans="6:13" x14ac:dyDescent="0.25">
      <c r="F447" s="6">
        <v>0.30665793835813437</v>
      </c>
      <c r="G447" s="6">
        <v>0.43574256730268102</v>
      </c>
      <c r="H447" s="6">
        <v>0.51210842270649248</v>
      </c>
      <c r="I447" s="6">
        <v>0.40672804793691519</v>
      </c>
      <c r="J447" s="6">
        <v>1.0887415329912975</v>
      </c>
      <c r="K447" s="6">
        <v>0.21448113275739056</v>
      </c>
      <c r="L447" s="6">
        <v>1.0043092767383404</v>
      </c>
      <c r="M447" s="6">
        <v>0</v>
      </c>
    </row>
    <row r="448" spans="6:13" x14ac:dyDescent="0.25">
      <c r="F448" s="6">
        <v>0.30665793835813437</v>
      </c>
      <c r="G448" s="6">
        <v>0.43574256730268102</v>
      </c>
      <c r="H448" s="6">
        <v>0.51210842270649248</v>
      </c>
      <c r="I448" s="6">
        <v>0.40672804793691519</v>
      </c>
      <c r="J448" s="6">
        <v>2.3323583667405337</v>
      </c>
      <c r="K448" s="6">
        <v>-2.0850371255546542E-2</v>
      </c>
      <c r="L448" s="6">
        <v>-0.99551007160562754</v>
      </c>
      <c r="M448" s="6">
        <v>0</v>
      </c>
    </row>
    <row r="449" spans="6:13" x14ac:dyDescent="0.25">
      <c r="F449" s="6">
        <v>0.75741337456188396</v>
      </c>
      <c r="G449" s="6">
        <v>-2.2944740198068536</v>
      </c>
      <c r="H449" s="6">
        <v>0.51210842270649248</v>
      </c>
      <c r="I449" s="6">
        <v>-1.4920957052699722</v>
      </c>
      <c r="J449" s="6">
        <v>0.44597328184000673</v>
      </c>
      <c r="K449" s="6">
        <v>-1.6681708993461062</v>
      </c>
      <c r="L449" s="6">
        <v>-0.99551007160562754</v>
      </c>
      <c r="M449" s="6">
        <v>0</v>
      </c>
    </row>
    <row r="450" spans="6:13" x14ac:dyDescent="0.25">
      <c r="F450" s="6">
        <v>1.2983198980063833</v>
      </c>
      <c r="G450" s="6">
        <v>0.43574256730268102</v>
      </c>
      <c r="H450" s="6">
        <v>0.51210842270649248</v>
      </c>
      <c r="I450" s="6">
        <v>1.0396692990058776</v>
      </c>
      <c r="J450" s="6">
        <v>0.5717322875000419</v>
      </c>
      <c r="K450" s="6">
        <v>1.1558071488091388</v>
      </c>
      <c r="L450" s="6">
        <v>-0.99551007160562754</v>
      </c>
      <c r="M450" s="6">
        <v>1</v>
      </c>
    </row>
    <row r="451" spans="6:13" x14ac:dyDescent="0.25">
      <c r="F451" s="6">
        <v>0.30665793835813437</v>
      </c>
      <c r="G451" s="6">
        <v>0.43574256730268102</v>
      </c>
      <c r="H451" s="6">
        <v>0.51210842270649248</v>
      </c>
      <c r="I451" s="6">
        <v>1.0396692990058776</v>
      </c>
      <c r="J451" s="6">
        <v>-1.1469741231871051</v>
      </c>
      <c r="K451" s="6">
        <v>-1.1975078913202319</v>
      </c>
      <c r="L451" s="6">
        <v>-0.99551007160562754</v>
      </c>
      <c r="M451" s="6">
        <v>0</v>
      </c>
    </row>
    <row r="452" spans="6:13" x14ac:dyDescent="0.25">
      <c r="F452" s="6">
        <v>0.30665793835813437</v>
      </c>
      <c r="G452" s="6">
        <v>0.43574256730268102</v>
      </c>
      <c r="H452" s="6">
        <v>0.51210842270649248</v>
      </c>
      <c r="I452" s="6">
        <v>1.0396692990058776</v>
      </c>
      <c r="J452" s="6">
        <v>0.33418749903108663</v>
      </c>
      <c r="K452" s="6">
        <v>0.68514414078326469</v>
      </c>
      <c r="L452" s="6">
        <v>-0.99551007160562754</v>
      </c>
      <c r="M452" s="6">
        <v>1</v>
      </c>
    </row>
    <row r="453" spans="6:13" x14ac:dyDescent="0.25">
      <c r="F453" s="6">
        <v>-1.1357594574938641</v>
      </c>
      <c r="G453" s="6">
        <v>0.43574256730268102</v>
      </c>
      <c r="H453" s="6">
        <v>0.51210842270649248</v>
      </c>
      <c r="I453" s="6">
        <v>1.0396692990058776</v>
      </c>
      <c r="J453" s="6">
        <v>-0.224741415013514</v>
      </c>
      <c r="K453" s="6">
        <v>-0.72684488329435781</v>
      </c>
      <c r="L453" s="6">
        <v>-0.99551007160562754</v>
      </c>
      <c r="M453" s="6">
        <v>0</v>
      </c>
    </row>
    <row r="454" spans="6:13" x14ac:dyDescent="0.25">
      <c r="F454" s="6">
        <v>0.21650685111738449</v>
      </c>
      <c r="G454" s="6">
        <v>0.43574256730268102</v>
      </c>
      <c r="H454" s="6">
        <v>-1.9523209454671975</v>
      </c>
      <c r="I454" s="6">
        <v>1.6726105500748401</v>
      </c>
      <c r="J454" s="6">
        <v>-0.42036653492912424</v>
      </c>
      <c r="K454" s="6">
        <v>-1.1975078913202319</v>
      </c>
      <c r="L454" s="6">
        <v>1.0043092767383404</v>
      </c>
      <c r="M454" s="6">
        <v>0</v>
      </c>
    </row>
    <row r="455" spans="6:13" x14ac:dyDescent="0.25">
      <c r="F455" s="6">
        <v>-1.1357594574938641</v>
      </c>
      <c r="G455" s="6">
        <v>0.43574256730268102</v>
      </c>
      <c r="H455" s="6">
        <v>0.51210842270649248</v>
      </c>
      <c r="I455" s="6">
        <v>-0.22621320313204729</v>
      </c>
      <c r="J455" s="6">
        <v>0.12458915626436139</v>
      </c>
      <c r="K455" s="6">
        <v>0.68514414078326469</v>
      </c>
      <c r="L455" s="6">
        <v>-0.99551007160562754</v>
      </c>
      <c r="M455" s="6">
        <v>1</v>
      </c>
    </row>
    <row r="456" spans="6:13" x14ac:dyDescent="0.25">
      <c r="F456" s="6">
        <v>2.0195285959323823</v>
      </c>
      <c r="G456" s="6">
        <v>0.43574256730268102</v>
      </c>
      <c r="H456" s="6">
        <v>0.51210842270649248</v>
      </c>
      <c r="I456" s="6">
        <v>-0.85915445420100978</v>
      </c>
      <c r="J456" s="6">
        <v>-0.74175066050476957</v>
      </c>
      <c r="K456" s="6">
        <v>1.1558071488091388</v>
      </c>
      <c r="L456" s="6">
        <v>-0.99551007160562754</v>
      </c>
      <c r="M456" s="6">
        <v>1</v>
      </c>
    </row>
    <row r="457" spans="6:13" x14ac:dyDescent="0.25">
      <c r="F457" s="6">
        <v>3.6204676635884697E-2</v>
      </c>
      <c r="G457" s="6">
        <v>-2.2944740198068536</v>
      </c>
      <c r="H457" s="6">
        <v>0.51210842270649248</v>
      </c>
      <c r="I457" s="6">
        <v>0.40672804793691519</v>
      </c>
      <c r="J457" s="6">
        <v>4.1768237830877153</v>
      </c>
      <c r="K457" s="6">
        <v>-2.0850371255546542E-2</v>
      </c>
      <c r="L457" s="6">
        <v>1.0043092767383404</v>
      </c>
      <c r="M457" s="6">
        <v>0</v>
      </c>
    </row>
    <row r="458" spans="6:13" x14ac:dyDescent="0.25">
      <c r="F458" s="6">
        <v>0.21650685111738449</v>
      </c>
      <c r="G458" s="6">
        <v>0.43574256730268102</v>
      </c>
      <c r="H458" s="6">
        <v>0.51210842270649248</v>
      </c>
      <c r="I458" s="6">
        <v>1.6726105500748401</v>
      </c>
      <c r="J458" s="6">
        <v>9.6642710562131362E-2</v>
      </c>
      <c r="K458" s="6">
        <v>-2.0850371255546542E-2</v>
      </c>
      <c r="L458" s="6">
        <v>1.0043092767383404</v>
      </c>
      <c r="M458" s="6">
        <v>1</v>
      </c>
    </row>
    <row r="459" spans="6:13" x14ac:dyDescent="0.25">
      <c r="F459" s="6">
        <v>-1.3160616319753637</v>
      </c>
      <c r="G459" s="6">
        <v>0.43574256730268102</v>
      </c>
      <c r="H459" s="6">
        <v>0.51210842270649248</v>
      </c>
      <c r="I459" s="6">
        <v>0.40672804793691519</v>
      </c>
      <c r="J459" s="6">
        <v>0.50186617324446681</v>
      </c>
      <c r="K459" s="6">
        <v>-2.0850371255546542E-2</v>
      </c>
      <c r="L459" s="6">
        <v>1.0043092767383404</v>
      </c>
      <c r="M459" s="6">
        <v>1</v>
      </c>
    </row>
    <row r="460" spans="6:13" x14ac:dyDescent="0.25">
      <c r="F460" s="6">
        <v>-0.95545728301236421</v>
      </c>
      <c r="G460" s="6">
        <v>0.43574256730268102</v>
      </c>
      <c r="H460" s="6">
        <v>0.51210842270649248</v>
      </c>
      <c r="I460" s="6">
        <v>1.6726105500748401</v>
      </c>
      <c r="J460" s="6">
        <v>-0.86750966616480474</v>
      </c>
      <c r="K460" s="6">
        <v>-1.6681708993461062</v>
      </c>
      <c r="L460" s="6">
        <v>-0.99551007160562754</v>
      </c>
      <c r="M460" s="6">
        <v>0</v>
      </c>
    </row>
    <row r="461" spans="6:13" x14ac:dyDescent="0.25">
      <c r="F461" s="6">
        <v>1.1180177235248836</v>
      </c>
      <c r="G461" s="6">
        <v>0.43574256730268102</v>
      </c>
      <c r="H461" s="6">
        <v>0.51210842270649248</v>
      </c>
      <c r="I461" s="6">
        <v>-1.4920957052699722</v>
      </c>
      <c r="J461" s="6">
        <v>-1.063134786080415</v>
      </c>
      <c r="K461" s="6">
        <v>1.1558071488091388</v>
      </c>
      <c r="L461" s="6">
        <v>1.0043092767383404</v>
      </c>
      <c r="M461" s="6">
        <v>0</v>
      </c>
    </row>
    <row r="462" spans="6:13" x14ac:dyDescent="0.25">
      <c r="F462" s="6">
        <v>0.75741337456188396</v>
      </c>
      <c r="G462" s="6">
        <v>0.43574256730268102</v>
      </c>
      <c r="H462" s="6">
        <v>-1.9523209454671975</v>
      </c>
      <c r="I462" s="6">
        <v>-0.22621320313204729</v>
      </c>
      <c r="J462" s="6">
        <v>-1.1698493956737548E-3</v>
      </c>
      <c r="K462" s="6">
        <v>1.1558071488091388</v>
      </c>
      <c r="L462" s="6">
        <v>-0.99551007160562754</v>
      </c>
      <c r="M462" s="6">
        <v>0</v>
      </c>
    </row>
    <row r="463" spans="6:13" x14ac:dyDescent="0.25">
      <c r="F463" s="6">
        <v>3.6204676635884697E-2</v>
      </c>
      <c r="G463" s="6">
        <v>0.43574256730268102</v>
      </c>
      <c r="H463" s="6">
        <v>0.51210842270649248</v>
      </c>
      <c r="I463" s="6">
        <v>-0.85915445420100978</v>
      </c>
      <c r="J463" s="6">
        <v>0.48789295039335179</v>
      </c>
      <c r="K463" s="6">
        <v>1.1558071488091388</v>
      </c>
      <c r="L463" s="6">
        <v>-0.99551007160562754</v>
      </c>
      <c r="M463" s="6">
        <v>1</v>
      </c>
    </row>
    <row r="464" spans="6:13" x14ac:dyDescent="0.25">
      <c r="F464" s="6">
        <v>0.84756446180263378</v>
      </c>
      <c r="G464" s="6">
        <v>0.43574256730268102</v>
      </c>
      <c r="H464" s="6">
        <v>-1.9523209454671975</v>
      </c>
      <c r="I464" s="6">
        <v>-0.85915445420100978</v>
      </c>
      <c r="J464" s="6">
        <v>-0.26666108356685908</v>
      </c>
      <c r="K464" s="6">
        <v>-0.49151337928142069</v>
      </c>
      <c r="L464" s="6">
        <v>1.0043092767383404</v>
      </c>
      <c r="M464" s="6">
        <v>1</v>
      </c>
    </row>
    <row r="465" spans="6:13" x14ac:dyDescent="0.25">
      <c r="F465" s="6">
        <v>1.2983198980063833</v>
      </c>
      <c r="G465" s="6">
        <v>0.43574256730268102</v>
      </c>
      <c r="H465" s="6">
        <v>0.51210842270649248</v>
      </c>
      <c r="I465" s="6">
        <v>0.40672804793691519</v>
      </c>
      <c r="J465" s="6">
        <v>1.4380721042691729</v>
      </c>
      <c r="K465" s="6">
        <v>1.1558071488091388</v>
      </c>
      <c r="L465" s="6">
        <v>-0.99551007160562754</v>
      </c>
      <c r="M465" s="6">
        <v>1</v>
      </c>
    </row>
    <row r="466" spans="6:13" x14ac:dyDescent="0.25">
      <c r="F466" s="6">
        <v>0.84756446180263378</v>
      </c>
      <c r="G466" s="6">
        <v>0.43574256730268102</v>
      </c>
      <c r="H466" s="6">
        <v>0.51210842270649248</v>
      </c>
      <c r="I466" s="6">
        <v>-0.85915445420100978</v>
      </c>
      <c r="J466" s="6">
        <v>2.6776596306556277E-2</v>
      </c>
      <c r="K466" s="6">
        <v>1.1558071488091388</v>
      </c>
      <c r="L466" s="6">
        <v>-0.99551007160562754</v>
      </c>
      <c r="M466" s="6">
        <v>1</v>
      </c>
    </row>
    <row r="467" spans="6:13" x14ac:dyDescent="0.25">
      <c r="F467" s="6">
        <v>-1.3160616319753637</v>
      </c>
      <c r="G467" s="6">
        <v>0.43574256730268102</v>
      </c>
      <c r="H467" s="6">
        <v>-1.9523209454671975</v>
      </c>
      <c r="I467" s="6">
        <v>-0.22621320313204729</v>
      </c>
      <c r="J467" s="6">
        <v>5.4723042008786311E-2</v>
      </c>
      <c r="K467" s="6">
        <v>-2.0850371255546542E-2</v>
      </c>
      <c r="L467" s="6">
        <v>-0.99551007160562754</v>
      </c>
      <c r="M467" s="6">
        <v>1</v>
      </c>
    </row>
    <row r="468" spans="6:13" x14ac:dyDescent="0.25">
      <c r="F468" s="6">
        <v>0.75741337456188396</v>
      </c>
      <c r="G468" s="6">
        <v>0.43574256730268102</v>
      </c>
      <c r="H468" s="6">
        <v>0.51210842270649248</v>
      </c>
      <c r="I468" s="6">
        <v>1.6726105500748401</v>
      </c>
      <c r="J468" s="6">
        <v>0.76735740741565206</v>
      </c>
      <c r="K468" s="6">
        <v>-1.6681708993461062</v>
      </c>
      <c r="L468" s="6">
        <v>-0.99551007160562754</v>
      </c>
      <c r="M468" s="6">
        <v>0</v>
      </c>
    </row>
    <row r="469" spans="6:13" x14ac:dyDescent="0.25">
      <c r="F469" s="6">
        <v>-1.6766659809383635</v>
      </c>
      <c r="G469" s="6">
        <v>0.43574256730268102</v>
      </c>
      <c r="H469" s="6">
        <v>0.51210842270649248</v>
      </c>
      <c r="I469" s="6">
        <v>-1.4920957052699722</v>
      </c>
      <c r="J469" s="6">
        <v>-0.29460752926908906</v>
      </c>
      <c r="K469" s="6">
        <v>-1.4328393953331691</v>
      </c>
      <c r="L469" s="6">
        <v>-0.99551007160562754</v>
      </c>
      <c r="M469" s="6">
        <v>0</v>
      </c>
    </row>
    <row r="470" spans="6:13" x14ac:dyDescent="0.25">
      <c r="F470" s="6">
        <v>-0.23424858508636501</v>
      </c>
      <c r="G470" s="6">
        <v>0.43574256730268102</v>
      </c>
      <c r="H470" s="6">
        <v>0.51210842270649248</v>
      </c>
      <c r="I470" s="6">
        <v>1.0396692990058776</v>
      </c>
      <c r="J470" s="6">
        <v>0.61365195605338696</v>
      </c>
      <c r="K470" s="6">
        <v>-1.6681708993461062</v>
      </c>
      <c r="L470" s="6">
        <v>-0.99551007160562754</v>
      </c>
      <c r="M470" s="6">
        <v>0</v>
      </c>
    </row>
    <row r="471" spans="6:13" x14ac:dyDescent="0.25">
      <c r="F471" s="6">
        <v>-0.59485293404936457</v>
      </c>
      <c r="G471" s="6">
        <v>-2.2944740198068536</v>
      </c>
      <c r="H471" s="6">
        <v>0.51210842270649248</v>
      </c>
      <c r="I471" s="6">
        <v>1.0396692990058776</v>
      </c>
      <c r="J471" s="6">
        <v>-0.82558999761145968</v>
      </c>
      <c r="K471" s="6">
        <v>-1.6681708993461062</v>
      </c>
      <c r="L471" s="6">
        <v>-0.99551007160562754</v>
      </c>
      <c r="M471" s="6">
        <v>0</v>
      </c>
    </row>
    <row r="472" spans="6:13" x14ac:dyDescent="0.25">
      <c r="F472" s="6">
        <v>-0.32439967232711492</v>
      </c>
      <c r="G472" s="6">
        <v>-2.2944740198068536</v>
      </c>
      <c r="H472" s="6">
        <v>0.51210842270649248</v>
      </c>
      <c r="I472" s="6">
        <v>0.40672804793691519</v>
      </c>
      <c r="J472" s="6">
        <v>-1.2028670145915652</v>
      </c>
      <c r="K472" s="6">
        <v>-1.6681708993461062</v>
      </c>
      <c r="L472" s="6">
        <v>1.0043092767383404</v>
      </c>
      <c r="M472" s="6">
        <v>0</v>
      </c>
    </row>
    <row r="473" spans="6:13" x14ac:dyDescent="0.25">
      <c r="F473" s="6">
        <v>2.7407372938583818</v>
      </c>
      <c r="G473" s="6">
        <v>0.43574256730268102</v>
      </c>
      <c r="H473" s="6">
        <v>0.51210842270649248</v>
      </c>
      <c r="I473" s="6">
        <v>-1.4920957052699722</v>
      </c>
      <c r="J473" s="6">
        <v>-0.11295563220459388</v>
      </c>
      <c r="K473" s="6">
        <v>0.21448113275739056</v>
      </c>
      <c r="L473" s="6">
        <v>-0.99551007160562754</v>
      </c>
      <c r="M473" s="6">
        <v>1</v>
      </c>
    </row>
    <row r="474" spans="6:13" x14ac:dyDescent="0.25">
      <c r="F474" s="6">
        <v>0.66726228732113402</v>
      </c>
      <c r="G474" s="6">
        <v>0.43574256730268102</v>
      </c>
      <c r="H474" s="6">
        <v>0.51210842270649248</v>
      </c>
      <c r="I474" s="6">
        <v>1.0396692990058776</v>
      </c>
      <c r="J474" s="6">
        <v>-0.7696971062069996</v>
      </c>
      <c r="K474" s="6">
        <v>1.1558071488091388</v>
      </c>
      <c r="L474" s="6">
        <v>1.0043092767383404</v>
      </c>
      <c r="M474" s="6">
        <v>0</v>
      </c>
    </row>
    <row r="475" spans="6:13" x14ac:dyDescent="0.25">
      <c r="F475" s="6">
        <v>-0.95545728301236421</v>
      </c>
      <c r="G475" s="6">
        <v>0.43574256730268102</v>
      </c>
      <c r="H475" s="6">
        <v>0.51210842270649248</v>
      </c>
      <c r="I475" s="6">
        <v>0.40672804793691519</v>
      </c>
      <c r="J475" s="6">
        <v>1.2803373455441261E-2</v>
      </c>
      <c r="K475" s="6">
        <v>-2.0850371255546542E-2</v>
      </c>
      <c r="L475" s="6">
        <v>1.0043092767383404</v>
      </c>
      <c r="M475" s="6">
        <v>1</v>
      </c>
    </row>
    <row r="476" spans="6:13" x14ac:dyDescent="0.25">
      <c r="F476" s="6">
        <v>0.21650685111738449</v>
      </c>
      <c r="G476" s="6">
        <v>-2.2944740198068536</v>
      </c>
      <c r="H476" s="6">
        <v>0.51210842270649248</v>
      </c>
      <c r="I476" s="6">
        <v>0.40672804793691519</v>
      </c>
      <c r="J476" s="6">
        <v>-7.103596365124884E-2</v>
      </c>
      <c r="K476" s="6">
        <v>-0.72684488329435781</v>
      </c>
      <c r="L476" s="6">
        <v>-0.99551007160562754</v>
      </c>
      <c r="M476" s="6">
        <v>0</v>
      </c>
    </row>
    <row r="477" spans="6:13" x14ac:dyDescent="0.25">
      <c r="F477" s="6">
        <v>1.0278666362841336</v>
      </c>
      <c r="G477" s="6">
        <v>0.43574256730268102</v>
      </c>
      <c r="H477" s="6">
        <v>0.51210842270649248</v>
      </c>
      <c r="I477" s="6">
        <v>-0.85915445420100978</v>
      </c>
      <c r="J477" s="6">
        <v>-0.3225539749713191</v>
      </c>
      <c r="K477" s="6">
        <v>1.1558071488091388</v>
      </c>
      <c r="L477" s="6">
        <v>1.0043092767383404</v>
      </c>
      <c r="M477" s="6">
        <v>0</v>
      </c>
    </row>
    <row r="478" spans="6:13" x14ac:dyDescent="0.25">
      <c r="F478" s="6">
        <v>-0.1440974978456151</v>
      </c>
      <c r="G478" s="6">
        <v>-2.2944740198068536</v>
      </c>
      <c r="H478" s="6">
        <v>-1.9523209454671975</v>
      </c>
      <c r="I478" s="6">
        <v>-0.85915445420100978</v>
      </c>
      <c r="J478" s="6">
        <v>0.36912055615887418</v>
      </c>
      <c r="K478" s="6">
        <v>-1.6681708993461062</v>
      </c>
      <c r="L478" s="6">
        <v>1.0043092767383404</v>
      </c>
      <c r="M478" s="6">
        <v>0</v>
      </c>
    </row>
    <row r="479" spans="6:13" x14ac:dyDescent="0.25">
      <c r="F479" s="6">
        <v>0.30665793835813437</v>
      </c>
      <c r="G479" s="6">
        <v>0.43574256730268102</v>
      </c>
      <c r="H479" s="6">
        <v>0.51210842270649248</v>
      </c>
      <c r="I479" s="6">
        <v>-0.22621320313204729</v>
      </c>
      <c r="J479" s="6">
        <v>-0.25268786071574406</v>
      </c>
      <c r="K479" s="6">
        <v>1.1558071488091388</v>
      </c>
      <c r="L479" s="6">
        <v>1.0043092767383404</v>
      </c>
      <c r="M479" s="6">
        <v>0</v>
      </c>
    </row>
    <row r="480" spans="6:13" x14ac:dyDescent="0.25">
      <c r="F480" s="6">
        <v>-5.3946410604865207E-2</v>
      </c>
      <c r="G480" s="6">
        <v>-2.2944740198068536</v>
      </c>
      <c r="H480" s="6">
        <v>0.51210842270649248</v>
      </c>
      <c r="I480" s="6">
        <v>-0.85915445420100978</v>
      </c>
      <c r="J480" s="6">
        <v>1.3123130986091378</v>
      </c>
      <c r="K480" s="6">
        <v>-2.0850371255546542E-2</v>
      </c>
      <c r="L480" s="6">
        <v>-0.99551007160562754</v>
      </c>
      <c r="M480" s="6">
        <v>0</v>
      </c>
    </row>
    <row r="481" spans="6:13" x14ac:dyDescent="0.25">
      <c r="F481" s="6">
        <v>0.66726228732113402</v>
      </c>
      <c r="G481" s="6">
        <v>0.43574256730268102</v>
      </c>
      <c r="H481" s="6">
        <v>0.51210842270649248</v>
      </c>
      <c r="I481" s="6">
        <v>-0.85915445420100978</v>
      </c>
      <c r="J481" s="6">
        <v>-0.78367032905811462</v>
      </c>
      <c r="K481" s="6">
        <v>1.1558071488091388</v>
      </c>
      <c r="L481" s="6">
        <v>-0.99551007160562754</v>
      </c>
      <c r="M481" s="6">
        <v>1</v>
      </c>
    </row>
    <row r="482" spans="6:13" x14ac:dyDescent="0.25">
      <c r="F482" s="6">
        <v>-0.32439967232711492</v>
      </c>
      <c r="G482" s="6">
        <v>0.43574256730268102</v>
      </c>
      <c r="H482" s="6">
        <v>0.51210842270649248</v>
      </c>
      <c r="I482" s="6">
        <v>-0.22621320313204729</v>
      </c>
      <c r="J482" s="6">
        <v>-0.57407198629138945</v>
      </c>
      <c r="K482" s="6">
        <v>1.1558071488091388</v>
      </c>
      <c r="L482" s="6">
        <v>1.0043092767383404</v>
      </c>
      <c r="M482" s="6">
        <v>0</v>
      </c>
    </row>
    <row r="483" spans="6:13" x14ac:dyDescent="0.25">
      <c r="F483" s="6">
        <v>-0.1440974978456151</v>
      </c>
      <c r="G483" s="6">
        <v>0.43574256730268102</v>
      </c>
      <c r="H483" s="6">
        <v>0.51210842270649248</v>
      </c>
      <c r="I483" s="6">
        <v>-1.4920957052699722</v>
      </c>
      <c r="J483" s="6">
        <v>-0.33652719782243412</v>
      </c>
      <c r="K483" s="6">
        <v>0.68514414078326469</v>
      </c>
      <c r="L483" s="6">
        <v>-0.99551007160562754</v>
      </c>
      <c r="M483" s="6">
        <v>1</v>
      </c>
    </row>
    <row r="484" spans="6:13" x14ac:dyDescent="0.25">
      <c r="F484" s="6">
        <v>1.4786220724878831</v>
      </c>
      <c r="G484" s="6">
        <v>0.43574256730268102</v>
      </c>
      <c r="H484" s="6">
        <v>0.51210842270649248</v>
      </c>
      <c r="I484" s="6">
        <v>-0.85915445420100978</v>
      </c>
      <c r="J484" s="6">
        <v>-0.36447364352466416</v>
      </c>
      <c r="K484" s="6">
        <v>1.1558071488091388</v>
      </c>
      <c r="L484" s="6">
        <v>1.0043092767383404</v>
      </c>
      <c r="M484" s="6">
        <v>0</v>
      </c>
    </row>
    <row r="485" spans="6:13" x14ac:dyDescent="0.25">
      <c r="F485" s="6">
        <v>-1.2259105447346139</v>
      </c>
      <c r="G485" s="6">
        <v>0.43574256730268102</v>
      </c>
      <c r="H485" s="6">
        <v>0.51210842270649248</v>
      </c>
      <c r="I485" s="6">
        <v>0.40672804793691519</v>
      </c>
      <c r="J485" s="6">
        <v>1.9411081269093133</v>
      </c>
      <c r="K485" s="6">
        <v>0.68514414078326469</v>
      </c>
      <c r="L485" s="6">
        <v>1.0043092767383404</v>
      </c>
      <c r="M485" s="6">
        <v>0</v>
      </c>
    </row>
    <row r="486" spans="6:13" x14ac:dyDescent="0.25">
      <c r="F486" s="6">
        <v>1.2983198980063833</v>
      </c>
      <c r="G486" s="6">
        <v>-2.2944740198068536</v>
      </c>
      <c r="H486" s="6">
        <v>0.51210842270649248</v>
      </c>
      <c r="I486" s="6">
        <v>-0.85915445420100978</v>
      </c>
      <c r="J486" s="6">
        <v>0.26432138477551154</v>
      </c>
      <c r="K486" s="6">
        <v>-1.6681708993461062</v>
      </c>
      <c r="L486" s="6">
        <v>-0.99551007160562754</v>
      </c>
      <c r="M486" s="6">
        <v>0</v>
      </c>
    </row>
    <row r="487" spans="6:13" x14ac:dyDescent="0.25">
      <c r="F487" s="6">
        <v>3.6204676635884697E-2</v>
      </c>
      <c r="G487" s="6">
        <v>0.43574256730268102</v>
      </c>
      <c r="H487" s="6">
        <v>0.51210842270649248</v>
      </c>
      <c r="I487" s="6">
        <v>1.0396692990058776</v>
      </c>
      <c r="J487" s="6">
        <v>-5.7062740800133814E-2</v>
      </c>
      <c r="K487" s="6">
        <v>0.21448113275739056</v>
      </c>
      <c r="L487" s="6">
        <v>-0.99551007160562754</v>
      </c>
      <c r="M487" s="6">
        <v>1</v>
      </c>
    </row>
    <row r="488" spans="6:13" x14ac:dyDescent="0.25">
      <c r="F488" s="6">
        <v>1.1180177235248836</v>
      </c>
      <c r="G488" s="6">
        <v>0.43574256730268102</v>
      </c>
      <c r="H488" s="6">
        <v>0.51210842270649248</v>
      </c>
      <c r="I488" s="6">
        <v>-1.4920957052699722</v>
      </c>
      <c r="J488" s="6">
        <v>-0.81161677476034466</v>
      </c>
      <c r="K488" s="6">
        <v>1.1558071488091388</v>
      </c>
      <c r="L488" s="6">
        <v>1.0043092767383404</v>
      </c>
      <c r="M488" s="6">
        <v>0</v>
      </c>
    </row>
    <row r="489" spans="6:13" x14ac:dyDescent="0.25">
      <c r="F489" s="6">
        <v>-0.77515510853086445</v>
      </c>
      <c r="G489" s="6">
        <v>0.43574256730268102</v>
      </c>
      <c r="H489" s="6">
        <v>-1.9523209454671975</v>
      </c>
      <c r="I489" s="6">
        <v>1.0396692990058776</v>
      </c>
      <c r="J489" s="6">
        <v>4.0749819157671292E-2</v>
      </c>
      <c r="K489" s="6">
        <v>-2.0850371255546542E-2</v>
      </c>
      <c r="L489" s="6">
        <v>-0.99551007160562754</v>
      </c>
      <c r="M489" s="6">
        <v>1</v>
      </c>
    </row>
    <row r="490" spans="6:13" x14ac:dyDescent="0.25">
      <c r="F490" s="6">
        <v>1.8392264214508827</v>
      </c>
      <c r="G490" s="6">
        <v>0.43574256730268102</v>
      </c>
      <c r="H490" s="6">
        <v>-1.9523209454671975</v>
      </c>
      <c r="I490" s="6">
        <v>-0.85915445420100978</v>
      </c>
      <c r="J490" s="6">
        <v>-0.95134900327149485</v>
      </c>
      <c r="K490" s="6">
        <v>1.1558071488091388</v>
      </c>
      <c r="L490" s="6">
        <v>-0.99551007160562754</v>
      </c>
      <c r="M490" s="6">
        <v>0</v>
      </c>
    </row>
    <row r="491" spans="6:13" x14ac:dyDescent="0.25">
      <c r="F491" s="6">
        <v>-1.2259105447346139</v>
      </c>
      <c r="G491" s="6">
        <v>-2.2944740198068536</v>
      </c>
      <c r="H491" s="6">
        <v>0.51210842270649248</v>
      </c>
      <c r="I491" s="6">
        <v>1.0396692990058776</v>
      </c>
      <c r="J491" s="6">
        <v>0.36213394473331667</v>
      </c>
      <c r="K491" s="6">
        <v>-2.0850371255546542E-2</v>
      </c>
      <c r="L491" s="6">
        <v>-0.99551007160562754</v>
      </c>
      <c r="M491" s="6">
        <v>1</v>
      </c>
    </row>
    <row r="492" spans="6:13" x14ac:dyDescent="0.25">
      <c r="F492" s="6">
        <v>-0.4145507595678648</v>
      </c>
      <c r="G492" s="6">
        <v>0.43574256730268102</v>
      </c>
      <c r="H492" s="6">
        <v>0.51210842270649248</v>
      </c>
      <c r="I492" s="6">
        <v>-0.85915445420100978</v>
      </c>
      <c r="J492" s="6">
        <v>-0.57407198629138945</v>
      </c>
      <c r="K492" s="6">
        <v>-0.72684488329435781</v>
      </c>
      <c r="L492" s="6">
        <v>1.0043092767383404</v>
      </c>
      <c r="M492" s="6">
        <v>0</v>
      </c>
    </row>
    <row r="493" spans="6:13" x14ac:dyDescent="0.25">
      <c r="F493" s="6">
        <v>1.1180177235248836</v>
      </c>
      <c r="G493" s="6">
        <v>0.43574256730268102</v>
      </c>
      <c r="H493" s="6">
        <v>0.51210842270649248</v>
      </c>
      <c r="I493" s="6">
        <v>-0.85915445420100978</v>
      </c>
      <c r="J493" s="6">
        <v>-0.36447364352466416</v>
      </c>
      <c r="K493" s="6">
        <v>-1.6681708993461062</v>
      </c>
      <c r="L493" s="6">
        <v>1.0043092767383404</v>
      </c>
      <c r="M493" s="6">
        <v>0</v>
      </c>
    </row>
    <row r="494" spans="6:13" x14ac:dyDescent="0.25">
      <c r="F494" s="6">
        <v>0.12635576387663461</v>
      </c>
      <c r="G494" s="6">
        <v>0.43574256730268102</v>
      </c>
      <c r="H494" s="6">
        <v>0.51210842270649248</v>
      </c>
      <c r="I494" s="6">
        <v>-0.22621320313204729</v>
      </c>
      <c r="J494" s="6">
        <v>9.6642710562131362E-2</v>
      </c>
      <c r="K494" s="6">
        <v>0.68514414078326469</v>
      </c>
      <c r="L494" s="6">
        <v>-0.99551007160562754</v>
      </c>
      <c r="M494" s="6">
        <v>1</v>
      </c>
    </row>
    <row r="495" spans="6:13" x14ac:dyDescent="0.25">
      <c r="F495" s="6">
        <v>0.12635576387663461</v>
      </c>
      <c r="G495" s="6">
        <v>0.43574256730268102</v>
      </c>
      <c r="H495" s="6">
        <v>0.51210842270649248</v>
      </c>
      <c r="I495" s="6">
        <v>-0.22621320313204729</v>
      </c>
      <c r="J495" s="6">
        <v>0.18048204766882145</v>
      </c>
      <c r="K495" s="6">
        <v>1.1558071488091388</v>
      </c>
      <c r="L495" s="6">
        <v>1.0043092767383404</v>
      </c>
      <c r="M495" s="6">
        <v>0</v>
      </c>
    </row>
    <row r="496" spans="6:13" x14ac:dyDescent="0.25">
      <c r="F496" s="6">
        <v>1.8392264214508827</v>
      </c>
      <c r="G496" s="6">
        <v>0.43574256730268102</v>
      </c>
      <c r="H496" s="6">
        <v>0.51210842270649248</v>
      </c>
      <c r="I496" s="6">
        <v>-0.22621320313204729</v>
      </c>
      <c r="J496" s="6">
        <v>-0.50420587203581435</v>
      </c>
      <c r="K496" s="6">
        <v>1.1558071488091388</v>
      </c>
      <c r="L496" s="6">
        <v>-0.99551007160562754</v>
      </c>
      <c r="M496" s="6">
        <v>1</v>
      </c>
    </row>
    <row r="497" spans="6:13" x14ac:dyDescent="0.25">
      <c r="F497" s="6">
        <v>-0.59485293404936457</v>
      </c>
      <c r="G497" s="6">
        <v>-2.2944740198068536</v>
      </c>
      <c r="H497" s="6">
        <v>-1.9523209454671975</v>
      </c>
      <c r="I497" s="6">
        <v>-0.22621320313204729</v>
      </c>
      <c r="J497" s="6">
        <v>0.51583939609558183</v>
      </c>
      <c r="K497" s="6">
        <v>0.68514414078326469</v>
      </c>
      <c r="L497" s="6">
        <v>1.0043092767383404</v>
      </c>
      <c r="M497" s="6">
        <v>0</v>
      </c>
    </row>
    <row r="498" spans="6:13" x14ac:dyDescent="0.25">
      <c r="F498" s="6">
        <v>-0.86530619577161427</v>
      </c>
      <c r="G498" s="6">
        <v>-2.2944740198068536</v>
      </c>
      <c r="H498" s="6">
        <v>0.51210842270649248</v>
      </c>
      <c r="I498" s="6">
        <v>-0.22621320313204729</v>
      </c>
      <c r="J498" s="6">
        <v>-0.71380421480253953</v>
      </c>
      <c r="K498" s="6">
        <v>-2.0850371255546542E-2</v>
      </c>
      <c r="L498" s="6">
        <v>-0.99551007160562754</v>
      </c>
      <c r="M498" s="6">
        <v>1</v>
      </c>
    </row>
    <row r="499" spans="6:13" x14ac:dyDescent="0.25">
      <c r="F499" s="6">
        <v>0.30665793835813437</v>
      </c>
      <c r="G499" s="6">
        <v>0.43574256730268102</v>
      </c>
      <c r="H499" s="6">
        <v>0.51210842270649248</v>
      </c>
      <c r="I499" s="6">
        <v>-1.4920957052699722</v>
      </c>
      <c r="J499" s="6">
        <v>-0.57407198629138945</v>
      </c>
      <c r="K499" s="6">
        <v>1.1558071488091388</v>
      </c>
      <c r="L499" s="6">
        <v>-0.99551007160562754</v>
      </c>
      <c r="M499" s="6">
        <v>1</v>
      </c>
    </row>
    <row r="500" spans="6:13" x14ac:dyDescent="0.25">
      <c r="F500" s="6">
        <v>-0.32439967232711492</v>
      </c>
      <c r="G500" s="6">
        <v>0.43574256730268102</v>
      </c>
      <c r="H500" s="6">
        <v>0.51210842270649248</v>
      </c>
      <c r="I500" s="6">
        <v>-0.85915445420100978</v>
      </c>
      <c r="J500" s="6">
        <v>-1.0212151175270698</v>
      </c>
      <c r="K500" s="6">
        <v>-1.6681708993461062</v>
      </c>
      <c r="L500" s="6">
        <v>1.0043092767383404</v>
      </c>
      <c r="M500" s="6">
        <v>0</v>
      </c>
    </row>
    <row r="501" spans="6:13" x14ac:dyDescent="0.25">
      <c r="F501" s="6">
        <v>0.12635576387663461</v>
      </c>
      <c r="G501" s="6">
        <v>0.43574256730268102</v>
      </c>
      <c r="H501" s="6">
        <v>0.51210842270649248</v>
      </c>
      <c r="I501" s="6">
        <v>-1.4920957052699722</v>
      </c>
      <c r="J501" s="6">
        <v>0.12458915626436139</v>
      </c>
      <c r="K501" s="6">
        <v>0.68514414078326469</v>
      </c>
      <c r="L501" s="6">
        <v>1.0043092767383404</v>
      </c>
      <c r="M501" s="6">
        <v>0</v>
      </c>
    </row>
    <row r="502" spans="6:13" x14ac:dyDescent="0.25">
      <c r="F502" s="6">
        <v>1.0278666362841336</v>
      </c>
      <c r="G502" s="6">
        <v>-2.2944740198068536</v>
      </c>
      <c r="H502" s="6">
        <v>-1.9523209454671975</v>
      </c>
      <c r="I502" s="6">
        <v>-0.85915445420100978</v>
      </c>
      <c r="J502" s="6">
        <v>-0.40639331207800922</v>
      </c>
      <c r="K502" s="6">
        <v>1.1558071488091388</v>
      </c>
      <c r="L502" s="6">
        <v>-0.99551007160562754</v>
      </c>
      <c r="M502" s="6">
        <v>0</v>
      </c>
    </row>
    <row r="503" spans="6:13" x14ac:dyDescent="0.25">
      <c r="F503" s="6">
        <v>-0.23424858508636501</v>
      </c>
      <c r="G503" s="6">
        <v>0.43574256730268102</v>
      </c>
      <c r="H503" s="6">
        <v>0.51210842270649248</v>
      </c>
      <c r="I503" s="6">
        <v>0.40672804793691519</v>
      </c>
      <c r="J503" s="6">
        <v>-0.46228620348246929</v>
      </c>
      <c r="K503" s="6">
        <v>-0.72684488329435781</v>
      </c>
      <c r="L503" s="6">
        <v>-0.99551007160562754</v>
      </c>
      <c r="M503" s="6">
        <v>0</v>
      </c>
    </row>
    <row r="504" spans="6:13" x14ac:dyDescent="0.25">
      <c r="F504" s="6">
        <v>-0.23424858508636501</v>
      </c>
      <c r="G504" s="6">
        <v>0.43574256730268102</v>
      </c>
      <c r="H504" s="6">
        <v>0.51210842270649248</v>
      </c>
      <c r="I504" s="6">
        <v>1.6726105500748401</v>
      </c>
      <c r="J504" s="6">
        <v>0.40405361328666173</v>
      </c>
      <c r="K504" s="6">
        <v>-2.0850371255546542E-2</v>
      </c>
      <c r="L504" s="6">
        <v>-0.99551007160562754</v>
      </c>
      <c r="M504" s="6">
        <v>1</v>
      </c>
    </row>
    <row r="505" spans="6:13" x14ac:dyDescent="0.25">
      <c r="F505" s="6">
        <v>0.84756446180263378</v>
      </c>
      <c r="G505" s="6">
        <v>0.43574256730268102</v>
      </c>
      <c r="H505" s="6">
        <v>-1.9523209454671975</v>
      </c>
      <c r="I505" s="6">
        <v>-0.85915445420100978</v>
      </c>
      <c r="J505" s="6">
        <v>-0.42036653492912424</v>
      </c>
      <c r="K505" s="6">
        <v>1.1558071488091388</v>
      </c>
      <c r="L505" s="6">
        <v>1.0043092767383404</v>
      </c>
      <c r="M505" s="6">
        <v>0</v>
      </c>
    </row>
    <row r="506" spans="6:13" x14ac:dyDescent="0.25">
      <c r="F506" s="6">
        <v>1.658924246969383</v>
      </c>
      <c r="G506" s="6">
        <v>0.43574256730268102</v>
      </c>
      <c r="H506" s="6">
        <v>-1.9523209454671975</v>
      </c>
      <c r="I506" s="6">
        <v>0.40672804793691519</v>
      </c>
      <c r="J506" s="6">
        <v>0.59967873320227194</v>
      </c>
      <c r="K506" s="6">
        <v>1.1558071488091388</v>
      </c>
      <c r="L506" s="6">
        <v>1.0043092767383404</v>
      </c>
      <c r="M506" s="6">
        <v>0</v>
      </c>
    </row>
    <row r="507" spans="6:13" x14ac:dyDescent="0.25">
      <c r="F507" s="6">
        <v>0.75741337456188396</v>
      </c>
      <c r="G507" s="6">
        <v>0.43574256730268102</v>
      </c>
      <c r="H507" s="6">
        <v>0.51210842270649248</v>
      </c>
      <c r="I507" s="6">
        <v>-0.85915445420100978</v>
      </c>
      <c r="J507" s="6">
        <v>0.43200005898889171</v>
      </c>
      <c r="K507" s="6">
        <v>1.1558071488091388</v>
      </c>
      <c r="L507" s="6">
        <v>-0.99551007160562754</v>
      </c>
      <c r="M507" s="6">
        <v>1</v>
      </c>
    </row>
    <row r="508" spans="6:13" x14ac:dyDescent="0.25">
      <c r="F508" s="6">
        <v>-0.23424858508636501</v>
      </c>
      <c r="G508" s="6">
        <v>-2.2944740198068536</v>
      </c>
      <c r="H508" s="6">
        <v>0.51210842270649248</v>
      </c>
      <c r="I508" s="6">
        <v>1.6726105500748401</v>
      </c>
      <c r="J508" s="6">
        <v>2.0249474640160035</v>
      </c>
      <c r="K508" s="6">
        <v>-0.72684488329435781</v>
      </c>
      <c r="L508" s="6">
        <v>1.0043092767383404</v>
      </c>
      <c r="M508" s="6">
        <v>0</v>
      </c>
    </row>
    <row r="509" spans="6:13" x14ac:dyDescent="0.25">
      <c r="F509" s="6">
        <v>-0.59485293404936457</v>
      </c>
      <c r="G509" s="6">
        <v>0.43574256730268102</v>
      </c>
      <c r="H509" s="6">
        <v>0.51210842270649248</v>
      </c>
      <c r="I509" s="6">
        <v>-0.85915445420100978</v>
      </c>
      <c r="J509" s="6">
        <v>-4.3089517949018802E-2</v>
      </c>
      <c r="K509" s="6">
        <v>1.1558071488091388</v>
      </c>
      <c r="L509" s="6">
        <v>-0.99551007160562754</v>
      </c>
      <c r="M509" s="6">
        <v>1</v>
      </c>
    </row>
    <row r="510" spans="6:13" x14ac:dyDescent="0.25">
      <c r="F510" s="6">
        <v>2.3801329448953821</v>
      </c>
      <c r="G510" s="6">
        <v>0.43574256730268102</v>
      </c>
      <c r="H510" s="6">
        <v>0.51210842270649248</v>
      </c>
      <c r="I510" s="6">
        <v>-0.22621320313204729</v>
      </c>
      <c r="J510" s="6">
        <v>-0.86750966616480474</v>
      </c>
      <c r="K510" s="6">
        <v>-0.49151337928142069</v>
      </c>
      <c r="L510" s="6">
        <v>-0.99551007160562754</v>
      </c>
      <c r="M510" s="6">
        <v>1</v>
      </c>
    </row>
    <row r="511" spans="6:13" x14ac:dyDescent="0.25">
      <c r="F511" s="6">
        <v>-0.95545728301236421</v>
      </c>
      <c r="G511" s="6">
        <v>0.43574256730268102</v>
      </c>
      <c r="H511" s="6">
        <v>-1.9523209454671975</v>
      </c>
      <c r="I511" s="6">
        <v>-1.4920957052699722</v>
      </c>
      <c r="J511" s="6">
        <v>-1.063134786080415</v>
      </c>
      <c r="K511" s="6">
        <v>-1.6681708993461062</v>
      </c>
      <c r="L511" s="6">
        <v>1.0043092767383404</v>
      </c>
      <c r="M511" s="6">
        <v>0</v>
      </c>
    </row>
    <row r="512" spans="6:13" x14ac:dyDescent="0.25">
      <c r="F512" s="6">
        <v>0.84756446180263378</v>
      </c>
      <c r="G512" s="6">
        <v>-2.2944740198068536</v>
      </c>
      <c r="H512" s="6">
        <v>-1.9523209454671975</v>
      </c>
      <c r="I512" s="6">
        <v>2.3055518011438028</v>
      </c>
      <c r="J512" s="6">
        <v>-0.40639331207800922</v>
      </c>
      <c r="K512" s="6">
        <v>1.1558071488091388</v>
      </c>
      <c r="L512" s="6">
        <v>-0.99551007160562754</v>
      </c>
      <c r="M512" s="6">
        <v>0</v>
      </c>
    </row>
    <row r="513" spans="6:13" x14ac:dyDescent="0.25">
      <c r="F513" s="6">
        <v>3.6204676635884697E-2</v>
      </c>
      <c r="G513" s="6">
        <v>0.43574256730268102</v>
      </c>
      <c r="H513" s="6">
        <v>0.51210842270649248</v>
      </c>
      <c r="I513" s="6">
        <v>1.0396692990058776</v>
      </c>
      <c r="J513" s="6">
        <v>-2.9116295097903786E-2</v>
      </c>
      <c r="K513" s="6">
        <v>0.21448113275739056</v>
      </c>
      <c r="L513" s="6">
        <v>1.0043092767383404</v>
      </c>
      <c r="M513" s="6">
        <v>1</v>
      </c>
    </row>
    <row r="514" spans="6:13" x14ac:dyDescent="0.25">
      <c r="F514" s="6">
        <v>-1.1357594574938641</v>
      </c>
      <c r="G514" s="6">
        <v>0.43574256730268102</v>
      </c>
      <c r="H514" s="6">
        <v>0.51210842270649248</v>
      </c>
      <c r="I514" s="6">
        <v>-0.22621320313204729</v>
      </c>
      <c r="J514" s="6">
        <v>5.6440121824547926</v>
      </c>
      <c r="K514" s="6">
        <v>-2.0850371255546542E-2</v>
      </c>
      <c r="L514" s="6">
        <v>-0.99551007160562754</v>
      </c>
      <c r="M514" s="6">
        <v>0</v>
      </c>
    </row>
    <row r="515" spans="6:13" x14ac:dyDescent="0.25">
      <c r="F515" s="6">
        <v>-1.045608370253114</v>
      </c>
      <c r="G515" s="6">
        <v>0.43574256730268102</v>
      </c>
      <c r="H515" s="6">
        <v>0.51210842270649248</v>
      </c>
      <c r="I515" s="6">
        <v>0.40672804793691519</v>
      </c>
      <c r="J515" s="6">
        <v>1.0887415329912975</v>
      </c>
      <c r="K515" s="6">
        <v>-2.0850371255546542E-2</v>
      </c>
      <c r="L515" s="6">
        <v>1.0043092767383404</v>
      </c>
      <c r="M515" s="6">
        <v>0</v>
      </c>
    </row>
    <row r="516" spans="6:13" x14ac:dyDescent="0.25">
      <c r="F516" s="6">
        <v>-0.4145507595678648</v>
      </c>
      <c r="G516" s="6">
        <v>0.43574256730268102</v>
      </c>
      <c r="H516" s="6">
        <v>-1.9523209454671975</v>
      </c>
      <c r="I516" s="6">
        <v>0.40672804793691519</v>
      </c>
      <c r="J516" s="6">
        <v>-0.53215231773804439</v>
      </c>
      <c r="K516" s="6">
        <v>0.68514414078326469</v>
      </c>
      <c r="L516" s="6">
        <v>1.0043092767383404</v>
      </c>
      <c r="M516" s="6">
        <v>0</v>
      </c>
    </row>
    <row r="517" spans="6:13" x14ac:dyDescent="0.25">
      <c r="F517" s="6">
        <v>0.84756446180263378</v>
      </c>
      <c r="G517" s="6">
        <v>0.43574256730268102</v>
      </c>
      <c r="H517" s="6">
        <v>0.51210842270649248</v>
      </c>
      <c r="I517" s="6">
        <v>-0.85915445420100978</v>
      </c>
      <c r="J517" s="6">
        <v>0.85119674452234217</v>
      </c>
      <c r="K517" s="6">
        <v>0.68514414078326469</v>
      </c>
      <c r="L517" s="6">
        <v>1.0043092767383404</v>
      </c>
      <c r="M517" s="6">
        <v>1</v>
      </c>
    </row>
    <row r="518" spans="6:13" x14ac:dyDescent="0.25">
      <c r="F518" s="6">
        <v>0.21650685111738449</v>
      </c>
      <c r="G518" s="6">
        <v>0.43574256730268102</v>
      </c>
      <c r="H518" s="6">
        <v>0.51210842270649248</v>
      </c>
      <c r="I518" s="6">
        <v>1.0396692990058776</v>
      </c>
      <c r="J518" s="6">
        <v>0.50186617324446681</v>
      </c>
      <c r="K518" s="6">
        <v>-2.0850371255546542E-2</v>
      </c>
      <c r="L518" s="6">
        <v>1.0043092767383404</v>
      </c>
      <c r="M518" s="6">
        <v>1</v>
      </c>
    </row>
    <row r="519" spans="6:13" x14ac:dyDescent="0.25">
      <c r="F519" s="6">
        <v>-5.3946410604865207E-2</v>
      </c>
      <c r="G519" s="6">
        <v>0.43574256730268102</v>
      </c>
      <c r="H519" s="6">
        <v>0.51210842270649248</v>
      </c>
      <c r="I519" s="6">
        <v>2.3055518011438028</v>
      </c>
      <c r="J519" s="6">
        <v>-1.0212151175270698</v>
      </c>
      <c r="K519" s="6">
        <v>-0.72684488329435781</v>
      </c>
      <c r="L519" s="6">
        <v>-0.99551007160562754</v>
      </c>
      <c r="M519" s="6">
        <v>0</v>
      </c>
    </row>
    <row r="520" spans="6:13" x14ac:dyDescent="0.25">
      <c r="F520" s="6">
        <v>0.4869601128396342</v>
      </c>
      <c r="G520" s="6">
        <v>0.43574256730268102</v>
      </c>
      <c r="H520" s="6">
        <v>0.51210842270649248</v>
      </c>
      <c r="I520" s="6">
        <v>0.40672804793691519</v>
      </c>
      <c r="J520" s="6">
        <v>0.48789295039335179</v>
      </c>
      <c r="K520" s="6">
        <v>1.1558071488091388</v>
      </c>
      <c r="L520" s="6">
        <v>-0.99551007160562754</v>
      </c>
      <c r="M520" s="6">
        <v>1</v>
      </c>
    </row>
    <row r="521" spans="6:13" x14ac:dyDescent="0.25">
      <c r="F521" s="6">
        <v>0.66726228732113402</v>
      </c>
      <c r="G521" s="6">
        <v>0.43574256730268102</v>
      </c>
      <c r="H521" s="6">
        <v>0.51210842270649248</v>
      </c>
      <c r="I521" s="6">
        <v>-0.85915445420100978</v>
      </c>
      <c r="J521" s="6">
        <v>0.82325029882011214</v>
      </c>
      <c r="K521" s="6">
        <v>1.1558071488091388</v>
      </c>
      <c r="L521" s="6">
        <v>1.0043092767383404</v>
      </c>
      <c r="M521" s="6">
        <v>0</v>
      </c>
    </row>
    <row r="522" spans="6:13" x14ac:dyDescent="0.25">
      <c r="F522" s="6">
        <v>-1.3160616319753637</v>
      </c>
      <c r="G522" s="6">
        <v>0.43574256730268102</v>
      </c>
      <c r="H522" s="6">
        <v>0.51210842270649248</v>
      </c>
      <c r="I522" s="6">
        <v>1.6726105500748401</v>
      </c>
      <c r="J522" s="6">
        <v>-1.035188340378185</v>
      </c>
      <c r="K522" s="6">
        <v>-2.0850371255546542E-2</v>
      </c>
      <c r="L522" s="6">
        <v>-0.99551007160562754</v>
      </c>
      <c r="M522" s="6">
        <v>1</v>
      </c>
    </row>
    <row r="523" spans="6:13" x14ac:dyDescent="0.25">
      <c r="F523" s="6">
        <v>-0.86530619577161427</v>
      </c>
      <c r="G523" s="6">
        <v>0.43574256730268102</v>
      </c>
      <c r="H523" s="6">
        <v>-1.9523209454671975</v>
      </c>
      <c r="I523" s="6">
        <v>2.3055518011438028</v>
      </c>
      <c r="J523" s="6">
        <v>0.58570551035115692</v>
      </c>
      <c r="K523" s="6">
        <v>0.68514414078326469</v>
      </c>
      <c r="L523" s="6">
        <v>1.0043092767383404</v>
      </c>
      <c r="M523" s="6">
        <v>0</v>
      </c>
    </row>
    <row r="524" spans="6:13" x14ac:dyDescent="0.25">
      <c r="F524" s="6">
        <v>0.84756446180263378</v>
      </c>
      <c r="G524" s="6">
        <v>0.43574256730268102</v>
      </c>
      <c r="H524" s="6">
        <v>0.51210842270649248</v>
      </c>
      <c r="I524" s="6">
        <v>-0.22621320313204729</v>
      </c>
      <c r="J524" s="6">
        <v>0.641598401755617</v>
      </c>
      <c r="K524" s="6">
        <v>-1.6681708993461062</v>
      </c>
      <c r="L524" s="6">
        <v>-0.99551007160562754</v>
      </c>
      <c r="M524" s="6">
        <v>1</v>
      </c>
    </row>
    <row r="525" spans="6:13" x14ac:dyDescent="0.25">
      <c r="F525" s="6">
        <v>2.0195285959323823</v>
      </c>
      <c r="G525" s="6">
        <v>0.43574256730268102</v>
      </c>
      <c r="H525" s="6">
        <v>-1.9523209454671975</v>
      </c>
      <c r="I525" s="6">
        <v>-0.22621320313204729</v>
      </c>
      <c r="J525" s="6">
        <v>0.34816072188220165</v>
      </c>
      <c r="K525" s="6">
        <v>1.1558071488091388</v>
      </c>
      <c r="L525" s="6">
        <v>-0.99551007160562754</v>
      </c>
      <c r="M525" s="6">
        <v>0</v>
      </c>
    </row>
    <row r="526" spans="6:13" x14ac:dyDescent="0.25">
      <c r="F526" s="6">
        <v>0.30665793835813437</v>
      </c>
      <c r="G526" s="6">
        <v>-2.2944740198068536</v>
      </c>
      <c r="H526" s="6">
        <v>-1.9523209454671975</v>
      </c>
      <c r="I526" s="6">
        <v>-1.4920957052699722</v>
      </c>
      <c r="J526" s="6">
        <v>-1.3006795745493702</v>
      </c>
      <c r="K526" s="6">
        <v>-1.6681708993461062</v>
      </c>
      <c r="L526" s="6">
        <v>1.0043092767383404</v>
      </c>
      <c r="M526" s="6">
        <v>0</v>
      </c>
    </row>
    <row r="527" spans="6:13" x14ac:dyDescent="0.25">
      <c r="F527" s="6">
        <v>-0.86530619577161427</v>
      </c>
      <c r="G527" s="6">
        <v>-2.2944740198068536</v>
      </c>
      <c r="H527" s="6">
        <v>0.51210842270649248</v>
      </c>
      <c r="I527" s="6">
        <v>1.0396692990058776</v>
      </c>
      <c r="J527" s="6">
        <v>1.2005273158002177</v>
      </c>
      <c r="K527" s="6">
        <v>0.68514414078326469</v>
      </c>
      <c r="L527" s="6">
        <v>1.0043092767383404</v>
      </c>
      <c r="M527" s="6">
        <v>0</v>
      </c>
    </row>
    <row r="528" spans="6:13" x14ac:dyDescent="0.25">
      <c r="F528" s="6">
        <v>-0.95545728301236421</v>
      </c>
      <c r="G528" s="6">
        <v>0.43574256730268102</v>
      </c>
      <c r="H528" s="6">
        <v>-1.9523209454671975</v>
      </c>
      <c r="I528" s="6">
        <v>-1.4920957052699722</v>
      </c>
      <c r="J528" s="6">
        <v>-0.210768192162399</v>
      </c>
      <c r="K528" s="6">
        <v>0.68514414078326469</v>
      </c>
      <c r="L528" s="6">
        <v>1.0043092767383404</v>
      </c>
      <c r="M528" s="6">
        <v>0</v>
      </c>
    </row>
    <row r="529" spans="6:13" x14ac:dyDescent="0.25">
      <c r="F529" s="6">
        <v>-0.59485293404936457</v>
      </c>
      <c r="G529" s="6">
        <v>0.43574256730268102</v>
      </c>
      <c r="H529" s="6">
        <v>0.51210842270649248</v>
      </c>
      <c r="I529" s="6">
        <v>1.0396692990058776</v>
      </c>
      <c r="J529" s="6">
        <v>0.71146451601119209</v>
      </c>
      <c r="K529" s="6">
        <v>0.68514414078326469</v>
      </c>
      <c r="L529" s="6">
        <v>1.0043092767383404</v>
      </c>
      <c r="M529" s="6">
        <v>0</v>
      </c>
    </row>
    <row r="530" spans="6:13" x14ac:dyDescent="0.25">
      <c r="F530" s="6">
        <v>0.93771554904338372</v>
      </c>
      <c r="G530" s="6">
        <v>0.43574256730268102</v>
      </c>
      <c r="H530" s="6">
        <v>-1.9523209454671975</v>
      </c>
      <c r="I530" s="6">
        <v>-0.22621320313204729</v>
      </c>
      <c r="J530" s="6">
        <v>0.40405361328666173</v>
      </c>
      <c r="K530" s="6">
        <v>-1.6681708993461062</v>
      </c>
      <c r="L530" s="6">
        <v>-0.99551007160562754</v>
      </c>
      <c r="M530" s="6">
        <v>0</v>
      </c>
    </row>
    <row r="531" spans="6:13" x14ac:dyDescent="0.25">
      <c r="F531" s="6">
        <v>0.21650685111738449</v>
      </c>
      <c r="G531" s="6">
        <v>0.43574256730268102</v>
      </c>
      <c r="H531" s="6">
        <v>0.51210842270649248</v>
      </c>
      <c r="I531" s="6">
        <v>1.0396692990058776</v>
      </c>
      <c r="J531" s="6">
        <v>0.33418749903108663</v>
      </c>
      <c r="K531" s="6">
        <v>-2.0850371255546542E-2</v>
      </c>
      <c r="L531" s="6">
        <v>1.0043092767383404</v>
      </c>
      <c r="M531" s="6">
        <v>1</v>
      </c>
    </row>
    <row r="532" spans="6:13" x14ac:dyDescent="0.25">
      <c r="F532" s="6">
        <v>-0.50470184680861474</v>
      </c>
      <c r="G532" s="6">
        <v>0.43574256730268102</v>
      </c>
      <c r="H532" s="6">
        <v>0.51210842270649248</v>
      </c>
      <c r="I532" s="6">
        <v>-0.85915445420100978</v>
      </c>
      <c r="J532" s="6">
        <v>-0.43433975778023926</v>
      </c>
      <c r="K532" s="6">
        <v>1.1558071488091388</v>
      </c>
      <c r="L532" s="6">
        <v>1.0043092767383404</v>
      </c>
      <c r="M532" s="6">
        <v>0</v>
      </c>
    </row>
    <row r="533" spans="6:13" x14ac:dyDescent="0.25">
      <c r="F533" s="6">
        <v>-5.3946410604865207E-2</v>
      </c>
      <c r="G533" s="6">
        <v>0.43574256730268102</v>
      </c>
      <c r="H533" s="6">
        <v>0.51210842270649248</v>
      </c>
      <c r="I533" s="6">
        <v>-0.22621320313204729</v>
      </c>
      <c r="J533" s="6">
        <v>0.83722352167122716</v>
      </c>
      <c r="K533" s="6">
        <v>-2.0850371255546542E-2</v>
      </c>
      <c r="L533" s="6">
        <v>1.0043092767383404</v>
      </c>
      <c r="M533" s="6">
        <v>1</v>
      </c>
    </row>
    <row r="534" spans="6:13" x14ac:dyDescent="0.25">
      <c r="F534" s="6">
        <v>-1.3160616319753637</v>
      </c>
      <c r="G534" s="6">
        <v>0.43574256730268102</v>
      </c>
      <c r="H534" s="6">
        <v>0.51210842270649248</v>
      </c>
      <c r="I534" s="6">
        <v>1.0396692990058776</v>
      </c>
      <c r="J534" s="6">
        <v>1.7734294526959333</v>
      </c>
      <c r="K534" s="6">
        <v>-2.0850371255546542E-2</v>
      </c>
      <c r="L534" s="6">
        <v>1.0043092767383404</v>
      </c>
      <c r="M534" s="6">
        <v>0</v>
      </c>
    </row>
    <row r="535" spans="6:13" x14ac:dyDescent="0.25">
      <c r="F535" s="6">
        <v>2.3801329448953821</v>
      </c>
      <c r="G535" s="6">
        <v>-2.2944740198068536</v>
      </c>
      <c r="H535" s="6">
        <v>0.51210842270649248</v>
      </c>
      <c r="I535" s="6">
        <v>-1.4920957052699722</v>
      </c>
      <c r="J535" s="6">
        <v>-1.10505445463376</v>
      </c>
      <c r="K535" s="6">
        <v>1.1558071488091388</v>
      </c>
      <c r="L535" s="6">
        <v>1.0043092767383404</v>
      </c>
      <c r="M535" s="6">
        <v>0</v>
      </c>
    </row>
    <row r="536" spans="6:13" x14ac:dyDescent="0.25">
      <c r="F536" s="6">
        <v>0.39680902559888431</v>
      </c>
      <c r="G536" s="6">
        <v>0.43574256730268102</v>
      </c>
      <c r="H536" s="6">
        <v>0.51210842270649248</v>
      </c>
      <c r="I536" s="6">
        <v>0.40672804793691519</v>
      </c>
      <c r="J536" s="6">
        <v>-1.3286260202516003</v>
      </c>
      <c r="K536" s="6">
        <v>-1.6681708993461062</v>
      </c>
      <c r="L536" s="6">
        <v>1.0043092767383404</v>
      </c>
      <c r="M536" s="6">
        <v>0</v>
      </c>
    </row>
    <row r="537" spans="6:13" x14ac:dyDescent="0.25">
      <c r="F537" s="6">
        <v>-1.2259105447346139</v>
      </c>
      <c r="G537" s="6">
        <v>0.43574256730268102</v>
      </c>
      <c r="H537" s="6">
        <v>-1.9523209454671975</v>
      </c>
      <c r="I537" s="6">
        <v>0.40672804793691519</v>
      </c>
      <c r="J537" s="6">
        <v>-0.50420587203581435</v>
      </c>
      <c r="K537" s="6">
        <v>-2.0850371255546542E-2</v>
      </c>
      <c r="L537" s="6">
        <v>1.0043092767383404</v>
      </c>
      <c r="M537" s="6">
        <v>1</v>
      </c>
    </row>
    <row r="538" spans="6:13" x14ac:dyDescent="0.25">
      <c r="F538" s="6">
        <v>-0.4145507595678648</v>
      </c>
      <c r="G538" s="6">
        <v>-2.2944740198068536</v>
      </c>
      <c r="H538" s="6">
        <v>-1.9523209454671975</v>
      </c>
      <c r="I538" s="6">
        <v>-0.85915445420100978</v>
      </c>
      <c r="J538" s="6">
        <v>1.6616436698870132</v>
      </c>
      <c r="K538" s="6">
        <v>-2.0850371255546542E-2</v>
      </c>
      <c r="L538" s="6">
        <v>-0.99551007160562754</v>
      </c>
      <c r="M538" s="6">
        <v>0</v>
      </c>
    </row>
    <row r="539" spans="6:13" x14ac:dyDescent="0.25">
      <c r="F539" s="6">
        <v>0.12635576387663461</v>
      </c>
      <c r="G539" s="6">
        <v>0.43574256730268102</v>
      </c>
      <c r="H539" s="6">
        <v>0.51210842270649248</v>
      </c>
      <c r="I539" s="6">
        <v>-0.85915445420100978</v>
      </c>
      <c r="J539" s="6">
        <v>-0.56009876344027443</v>
      </c>
      <c r="K539" s="6">
        <v>0.68514414078326469</v>
      </c>
      <c r="L539" s="6">
        <v>1.0043092767383404</v>
      </c>
      <c r="M539" s="6">
        <v>0</v>
      </c>
    </row>
    <row r="540" spans="6:13" x14ac:dyDescent="0.25">
      <c r="F540" s="6">
        <v>1.9293775086916327</v>
      </c>
      <c r="G540" s="6">
        <v>0.43574256730268102</v>
      </c>
      <c r="H540" s="6">
        <v>-1.9523209454671975</v>
      </c>
      <c r="I540" s="6">
        <v>1.6726105500748401</v>
      </c>
      <c r="J540" s="6">
        <v>-0.14788868933238142</v>
      </c>
      <c r="K540" s="6">
        <v>-0.49151337928142069</v>
      </c>
      <c r="L540" s="6">
        <v>-0.99551007160562754</v>
      </c>
      <c r="M540" s="6">
        <v>1</v>
      </c>
    </row>
    <row r="541" spans="6:13" x14ac:dyDescent="0.25">
      <c r="F541" s="6">
        <v>-1.6766659809383635</v>
      </c>
      <c r="G541" s="6">
        <v>0.43574256730268102</v>
      </c>
      <c r="H541" s="6">
        <v>0.51210842270649248</v>
      </c>
      <c r="I541" s="6">
        <v>0.40672804793691519</v>
      </c>
      <c r="J541" s="6">
        <v>-0.3924200892268942</v>
      </c>
      <c r="K541" s="6">
        <v>-2.0850371255546542E-2</v>
      </c>
      <c r="L541" s="6">
        <v>-0.99551007160562754</v>
      </c>
      <c r="M541" s="6">
        <v>1</v>
      </c>
    </row>
    <row r="542" spans="6:13" x14ac:dyDescent="0.25">
      <c r="F542" s="6">
        <v>2.2899818576546322</v>
      </c>
      <c r="G542" s="6">
        <v>-2.2944740198068536</v>
      </c>
      <c r="H542" s="6">
        <v>-1.9523209454671975</v>
      </c>
      <c r="I542" s="6">
        <v>-0.22621320313204729</v>
      </c>
      <c r="J542" s="6">
        <v>-0.58804520914250447</v>
      </c>
      <c r="K542" s="6">
        <v>1.1558071488091388</v>
      </c>
      <c r="L542" s="6">
        <v>1.0043092767383404</v>
      </c>
      <c r="M542" s="6">
        <v>0</v>
      </c>
    </row>
    <row r="543" spans="6:13" x14ac:dyDescent="0.25">
      <c r="F543" s="6">
        <v>-0.50470184680861474</v>
      </c>
      <c r="G543" s="6">
        <v>0.43574256730268102</v>
      </c>
      <c r="H543" s="6">
        <v>0.51210842270649248</v>
      </c>
      <c r="I543" s="6">
        <v>1.0396692990058776</v>
      </c>
      <c r="J543" s="6">
        <v>0.73941096171342213</v>
      </c>
      <c r="K543" s="6">
        <v>-0.72684488329435781</v>
      </c>
      <c r="L543" s="6">
        <v>-0.99551007160562754</v>
      </c>
      <c r="M543" s="6">
        <v>0</v>
      </c>
    </row>
    <row r="544" spans="6:13" x14ac:dyDescent="0.25">
      <c r="F544" s="6">
        <v>-1.045608370253114</v>
      </c>
      <c r="G544" s="6">
        <v>0.43574256730268102</v>
      </c>
      <c r="H544" s="6">
        <v>0.51210842270649248</v>
      </c>
      <c r="I544" s="6">
        <v>-0.85915445420100978</v>
      </c>
      <c r="J544" s="6">
        <v>-0.81161677476034466</v>
      </c>
      <c r="K544" s="6">
        <v>0.68514414078326469</v>
      </c>
      <c r="L544" s="6">
        <v>-0.99551007160562754</v>
      </c>
      <c r="M544" s="6">
        <v>1</v>
      </c>
    </row>
    <row r="545" spans="6:13" x14ac:dyDescent="0.25">
      <c r="F545" s="6">
        <v>-0.59485293404936457</v>
      </c>
      <c r="G545" s="6">
        <v>-2.2944740198068536</v>
      </c>
      <c r="H545" s="6">
        <v>0.51210842270649248</v>
      </c>
      <c r="I545" s="6">
        <v>-0.85915445420100978</v>
      </c>
      <c r="J545" s="6">
        <v>-0.95134900327149485</v>
      </c>
      <c r="K545" s="6">
        <v>-1.6681708993461062</v>
      </c>
      <c r="L545" s="6">
        <v>-0.99551007160562754</v>
      </c>
      <c r="M545" s="6">
        <v>0</v>
      </c>
    </row>
    <row r="546" spans="6:13" x14ac:dyDescent="0.25">
      <c r="F546" s="6">
        <v>-1.1357594574938641</v>
      </c>
      <c r="G546" s="6">
        <v>-2.2944740198068536</v>
      </c>
      <c r="H546" s="6">
        <v>0.51210842270649248</v>
      </c>
      <c r="I546" s="6">
        <v>-0.85915445420100978</v>
      </c>
      <c r="J546" s="6">
        <v>-0.85353644331368972</v>
      </c>
      <c r="K546" s="6">
        <v>-1.6681708993461062</v>
      </c>
      <c r="L546" s="6">
        <v>1.0043092767383404</v>
      </c>
      <c r="M546" s="6">
        <v>0</v>
      </c>
    </row>
    <row r="547" spans="6:13" x14ac:dyDescent="0.25">
      <c r="F547" s="6">
        <v>1.568773159728633</v>
      </c>
      <c r="G547" s="6">
        <v>0.43574256730268102</v>
      </c>
      <c r="H547" s="6">
        <v>0.51210842270649248</v>
      </c>
      <c r="I547" s="6">
        <v>-0.22621320313204729</v>
      </c>
      <c r="J547" s="6">
        <v>0.20842849337105149</v>
      </c>
      <c r="K547" s="6">
        <v>1.1558071488091388</v>
      </c>
      <c r="L547" s="6">
        <v>1.0043092767383404</v>
      </c>
      <c r="M547" s="6">
        <v>0</v>
      </c>
    </row>
    <row r="548" spans="6:13" x14ac:dyDescent="0.25">
      <c r="F548" s="6">
        <v>-0.50470184680861474</v>
      </c>
      <c r="G548" s="6">
        <v>0.43574256730268102</v>
      </c>
      <c r="H548" s="6">
        <v>0.51210842270649248</v>
      </c>
      <c r="I548" s="6">
        <v>0.40672804793691519</v>
      </c>
      <c r="J548" s="6">
        <v>2.0528939097182337</v>
      </c>
      <c r="K548" s="6">
        <v>0.68514414078326469</v>
      </c>
      <c r="L548" s="6">
        <v>-0.99551007160562754</v>
      </c>
      <c r="M548" s="6">
        <v>1</v>
      </c>
    </row>
    <row r="549" spans="6:13" x14ac:dyDescent="0.25">
      <c r="F549" s="6">
        <v>0.93771554904338372</v>
      </c>
      <c r="G549" s="6">
        <v>0.43574256730268102</v>
      </c>
      <c r="H549" s="6">
        <v>-1.9523209454671975</v>
      </c>
      <c r="I549" s="6">
        <v>1.0396692990058776</v>
      </c>
      <c r="J549" s="6">
        <v>0.12458915626436139</v>
      </c>
      <c r="K549" s="6">
        <v>0.21448113275739056</v>
      </c>
      <c r="L549" s="6">
        <v>1.0043092767383404</v>
      </c>
      <c r="M549" s="6">
        <v>1</v>
      </c>
    </row>
    <row r="550" spans="6:13" x14ac:dyDescent="0.25">
      <c r="F550" s="6">
        <v>0.12635576387663461</v>
      </c>
      <c r="G550" s="6">
        <v>0.43574256730268102</v>
      </c>
      <c r="H550" s="6">
        <v>0.51210842270649248</v>
      </c>
      <c r="I550" s="6">
        <v>0.40672804793691519</v>
      </c>
      <c r="J550" s="6">
        <v>-0.40639331207800922</v>
      </c>
      <c r="K550" s="6">
        <v>-0.72684488329435781</v>
      </c>
      <c r="L550" s="6">
        <v>1.0043092767383404</v>
      </c>
      <c r="M550" s="6">
        <v>0</v>
      </c>
    </row>
    <row r="551" spans="6:13" x14ac:dyDescent="0.25">
      <c r="F551" s="6">
        <v>1.568773159728633</v>
      </c>
      <c r="G551" s="6">
        <v>0.43574256730268102</v>
      </c>
      <c r="H551" s="6">
        <v>0.51210842270649248</v>
      </c>
      <c r="I551" s="6">
        <v>-0.85915445420100978</v>
      </c>
      <c r="J551" s="6">
        <v>-0.51817909488692937</v>
      </c>
      <c r="K551" s="6">
        <v>1.1558071488091388</v>
      </c>
      <c r="L551" s="6">
        <v>-0.99551007160562754</v>
      </c>
      <c r="M551" s="6">
        <v>1</v>
      </c>
    </row>
    <row r="552" spans="6:13" x14ac:dyDescent="0.25">
      <c r="F552" s="6">
        <v>0.21650685111738449</v>
      </c>
      <c r="G552" s="6">
        <v>0.43574256730268102</v>
      </c>
      <c r="H552" s="6">
        <v>-1.9523209454671975</v>
      </c>
      <c r="I552" s="6">
        <v>1.6726105500748401</v>
      </c>
      <c r="J552" s="6">
        <v>0.39008039043554671</v>
      </c>
      <c r="K552" s="6">
        <v>-2.0850371255546542E-2</v>
      </c>
      <c r="L552" s="6">
        <v>-0.99551007160562754</v>
      </c>
      <c r="M552" s="6">
        <v>1</v>
      </c>
    </row>
    <row r="553" spans="6:13" x14ac:dyDescent="0.25">
      <c r="F553" s="6">
        <v>0.66726228732113402</v>
      </c>
      <c r="G553" s="6">
        <v>0.43574256730268102</v>
      </c>
      <c r="H553" s="6">
        <v>0.51210842270649248</v>
      </c>
      <c r="I553" s="6">
        <v>-0.85915445420100978</v>
      </c>
      <c r="J553" s="6">
        <v>2.6776596306556277E-2</v>
      </c>
      <c r="K553" s="6">
        <v>-2.0850371255546542E-2</v>
      </c>
      <c r="L553" s="6">
        <v>-0.99551007160562754</v>
      </c>
      <c r="M553" s="6">
        <v>1</v>
      </c>
    </row>
    <row r="554" spans="6:13" x14ac:dyDescent="0.25">
      <c r="F554" s="6">
        <v>1.4786220724878831</v>
      </c>
      <c r="G554" s="6">
        <v>0.43574256730268102</v>
      </c>
      <c r="H554" s="6">
        <v>0.51210842270649248</v>
      </c>
      <c r="I554" s="6">
        <v>0.40672804793691519</v>
      </c>
      <c r="J554" s="6">
        <v>-0.18282174646016897</v>
      </c>
      <c r="K554" s="6">
        <v>1.1558071488091388</v>
      </c>
      <c r="L554" s="6">
        <v>1.0043092767383404</v>
      </c>
      <c r="M554" s="6">
        <v>0</v>
      </c>
    </row>
    <row r="555" spans="6:13" x14ac:dyDescent="0.25">
      <c r="F555" s="6">
        <v>-1.1357594574938641</v>
      </c>
      <c r="G555" s="6">
        <v>0.43574256730268102</v>
      </c>
      <c r="H555" s="6">
        <v>0.51210842270649248</v>
      </c>
      <c r="I555" s="6">
        <v>-0.22621320313204729</v>
      </c>
      <c r="J555" s="6">
        <v>1.2803373455441261E-2</v>
      </c>
      <c r="K555" s="6">
        <v>-2.0850371255546542E-2</v>
      </c>
      <c r="L555" s="6">
        <v>-0.99551007160562754</v>
      </c>
      <c r="M555" s="6">
        <v>1</v>
      </c>
    </row>
    <row r="556" spans="6:13" x14ac:dyDescent="0.25">
      <c r="F556" s="6">
        <v>-0.4145507595678648</v>
      </c>
      <c r="G556" s="6">
        <v>0.43574256730268102</v>
      </c>
      <c r="H556" s="6">
        <v>0.51210842270649248</v>
      </c>
      <c r="I556" s="6">
        <v>-0.85915445420100978</v>
      </c>
      <c r="J556" s="6">
        <v>0.5717322875000419</v>
      </c>
      <c r="K556" s="6">
        <v>-2.0850371255546542E-2</v>
      </c>
      <c r="L556" s="6">
        <v>-0.99551007160562754</v>
      </c>
      <c r="M556" s="6">
        <v>1</v>
      </c>
    </row>
    <row r="557" spans="6:13" x14ac:dyDescent="0.25">
      <c r="F557" s="6">
        <v>2.1096796831731326</v>
      </c>
      <c r="G557" s="6">
        <v>0.43574256730268102</v>
      </c>
      <c r="H557" s="6">
        <v>0.51210842270649248</v>
      </c>
      <c r="I557" s="6">
        <v>-1.4920957052699722</v>
      </c>
      <c r="J557" s="6">
        <v>-1.1190276774848751</v>
      </c>
      <c r="K557" s="6">
        <v>1.1558071488091388</v>
      </c>
      <c r="L557" s="6">
        <v>-0.99551007160562754</v>
      </c>
      <c r="M557" s="6">
        <v>1</v>
      </c>
    </row>
    <row r="558" spans="6:13" x14ac:dyDescent="0.25">
      <c r="F558" s="6">
        <v>-0.32439967232711492</v>
      </c>
      <c r="G558" s="6">
        <v>0.43574256730268102</v>
      </c>
      <c r="H558" s="6">
        <v>0.51210842270649248</v>
      </c>
      <c r="I558" s="6">
        <v>0.40672804793691519</v>
      </c>
      <c r="J558" s="6">
        <v>-1.3146527974004851</v>
      </c>
      <c r="K558" s="6">
        <v>-1.6681708993461062</v>
      </c>
      <c r="L558" s="6">
        <v>1.0043092767383404</v>
      </c>
      <c r="M558" s="6">
        <v>0</v>
      </c>
    </row>
    <row r="559" spans="6:13" x14ac:dyDescent="0.25">
      <c r="F559" s="6">
        <v>3.6204676635884697E-2</v>
      </c>
      <c r="G559" s="6">
        <v>0.43574256730268102</v>
      </c>
      <c r="H559" s="6">
        <v>0.51210842270649248</v>
      </c>
      <c r="I559" s="6">
        <v>-0.85915445420100978</v>
      </c>
      <c r="J559" s="6">
        <v>-0.26666108356685908</v>
      </c>
      <c r="K559" s="6">
        <v>-2.0850371255546542E-2</v>
      </c>
      <c r="L559" s="6">
        <v>1.0043092767383404</v>
      </c>
      <c r="M559" s="6">
        <v>1</v>
      </c>
    </row>
    <row r="560" spans="6:13" x14ac:dyDescent="0.25">
      <c r="F560" s="6">
        <v>-0.1440974978456151</v>
      </c>
      <c r="G560" s="6">
        <v>0.43574256730268102</v>
      </c>
      <c r="H560" s="6">
        <v>0.51210842270649248</v>
      </c>
      <c r="I560" s="6">
        <v>0.40672804793691519</v>
      </c>
      <c r="J560" s="6">
        <v>0.59967873320227194</v>
      </c>
      <c r="K560" s="6">
        <v>-2.0850371255546542E-2</v>
      </c>
      <c r="L560" s="6">
        <v>-0.99551007160562754</v>
      </c>
      <c r="M560" s="6">
        <v>1</v>
      </c>
    </row>
    <row r="561" spans="6:13" x14ac:dyDescent="0.25">
      <c r="F561" s="6">
        <v>-0.4145507595678648</v>
      </c>
      <c r="G561" s="6">
        <v>0.43574256730268102</v>
      </c>
      <c r="H561" s="6">
        <v>0.51210842270649248</v>
      </c>
      <c r="I561" s="6">
        <v>-0.85915445420100978</v>
      </c>
      <c r="J561" s="6">
        <v>-0.82558999761145968</v>
      </c>
      <c r="K561" s="6">
        <v>0.21448113275739056</v>
      </c>
      <c r="L561" s="6">
        <v>-0.99551007160562754</v>
      </c>
      <c r="M561" s="6">
        <v>1</v>
      </c>
    </row>
    <row r="562" spans="6:13" x14ac:dyDescent="0.25">
      <c r="F562" s="6">
        <v>-1.4963638064568636</v>
      </c>
      <c r="G562" s="6">
        <v>0.43574256730268102</v>
      </c>
      <c r="H562" s="6">
        <v>0.51210842270649248</v>
      </c>
      <c r="I562" s="6">
        <v>1.6726105500748401</v>
      </c>
      <c r="J562" s="6">
        <v>1.6057507784825531</v>
      </c>
      <c r="K562" s="6">
        <v>-0.72684488329435781</v>
      </c>
      <c r="L562" s="6">
        <v>-0.99551007160562754</v>
      </c>
      <c r="M562" s="6">
        <v>0</v>
      </c>
    </row>
    <row r="563" spans="6:13" x14ac:dyDescent="0.25">
      <c r="F563" s="6">
        <v>1.3884709852471333</v>
      </c>
      <c r="G563" s="6">
        <v>0.43574256730268102</v>
      </c>
      <c r="H563" s="6">
        <v>0.51210842270649248</v>
      </c>
      <c r="I563" s="6">
        <v>-1.4920957052699722</v>
      </c>
      <c r="J563" s="6">
        <v>1.591777555631438</v>
      </c>
      <c r="K563" s="6">
        <v>-1.6681708993461062</v>
      </c>
      <c r="L563" s="6">
        <v>-0.99551007160562754</v>
      </c>
      <c r="M563" s="6">
        <v>0</v>
      </c>
    </row>
    <row r="564" spans="6:13" x14ac:dyDescent="0.25">
      <c r="F564" s="6">
        <v>1.2983198980063833</v>
      </c>
      <c r="G564" s="6">
        <v>0.43574256730268102</v>
      </c>
      <c r="H564" s="6">
        <v>0.51210842270649248</v>
      </c>
      <c r="I564" s="6">
        <v>-0.22621320313204729</v>
      </c>
      <c r="J564" s="6">
        <v>-0.71380421480253953</v>
      </c>
      <c r="K564" s="6">
        <v>1.1558071488091388</v>
      </c>
      <c r="L564" s="6">
        <v>1.0043092767383404</v>
      </c>
      <c r="M564" s="6">
        <v>0</v>
      </c>
    </row>
    <row r="565" spans="6:13" x14ac:dyDescent="0.25">
      <c r="F565" s="6">
        <v>-0.32439967232711492</v>
      </c>
      <c r="G565" s="6">
        <v>0.43574256730268102</v>
      </c>
      <c r="H565" s="6">
        <v>0.51210842270649248</v>
      </c>
      <c r="I565" s="6">
        <v>1.0396692990058776</v>
      </c>
      <c r="J565" s="6">
        <v>3.1008856235518598</v>
      </c>
      <c r="K565" s="6">
        <v>-0.72684488329435781</v>
      </c>
      <c r="L565" s="6">
        <v>-0.99551007160562754</v>
      </c>
      <c r="M565" s="6">
        <v>0</v>
      </c>
    </row>
    <row r="566" spans="6:13" x14ac:dyDescent="0.25">
      <c r="F566" s="6">
        <v>-0.68500402129011451</v>
      </c>
      <c r="G566" s="6">
        <v>0.43574256730268102</v>
      </c>
      <c r="H566" s="6">
        <v>0.51210842270649248</v>
      </c>
      <c r="I566" s="6">
        <v>-1.4920957052699722</v>
      </c>
      <c r="J566" s="6">
        <v>-0.92340255756926481</v>
      </c>
      <c r="K566" s="6">
        <v>0.68514414078326469</v>
      </c>
      <c r="L566" s="6">
        <v>-0.99551007160562754</v>
      </c>
      <c r="M566" s="6">
        <v>1</v>
      </c>
    </row>
    <row r="567" spans="6:13" x14ac:dyDescent="0.25">
      <c r="F567" s="6">
        <v>0.30665793835813437</v>
      </c>
      <c r="G567" s="6">
        <v>-2.2944740198068536</v>
      </c>
      <c r="H567" s="6">
        <v>0.51210842270649248</v>
      </c>
      <c r="I567" s="6">
        <v>1.6726105500748401</v>
      </c>
      <c r="J567" s="6">
        <v>0.33418749903108663</v>
      </c>
      <c r="K567" s="6">
        <v>0.68514414078326469</v>
      </c>
      <c r="L567" s="6">
        <v>1.0043092767383404</v>
      </c>
      <c r="M567" s="6">
        <v>0</v>
      </c>
    </row>
    <row r="568" spans="6:13" x14ac:dyDescent="0.25">
      <c r="F568" s="6">
        <v>1.1180177235248836</v>
      </c>
      <c r="G568" s="6">
        <v>0.43574256730268102</v>
      </c>
      <c r="H568" s="6">
        <v>0.51210842270649248</v>
      </c>
      <c r="I568" s="6">
        <v>-1.4920957052699722</v>
      </c>
      <c r="J568" s="6">
        <v>-0.47625942633358431</v>
      </c>
      <c r="K568" s="6">
        <v>1.1558071488091388</v>
      </c>
      <c r="L568" s="6">
        <v>-0.99551007160562754</v>
      </c>
      <c r="M568" s="6">
        <v>1</v>
      </c>
    </row>
    <row r="569" spans="6:13" x14ac:dyDescent="0.25">
      <c r="F569" s="6">
        <v>0.84756446180263378</v>
      </c>
      <c r="G569" s="6">
        <v>0.43574256730268102</v>
      </c>
      <c r="H569" s="6">
        <v>-1.9523209454671975</v>
      </c>
      <c r="I569" s="6">
        <v>-0.22621320313204729</v>
      </c>
      <c r="J569" s="6">
        <v>-1.0771080089315299</v>
      </c>
      <c r="K569" s="6">
        <v>-1.6681708993461062</v>
      </c>
      <c r="L569" s="6">
        <v>-0.99551007160562754</v>
      </c>
      <c r="M569" s="6">
        <v>0</v>
      </c>
    </row>
    <row r="570" spans="6:13" x14ac:dyDescent="0.25">
      <c r="F570" s="6">
        <v>-0.68500402129011451</v>
      </c>
      <c r="G570" s="6">
        <v>0.43574256730268102</v>
      </c>
      <c r="H570" s="6">
        <v>0.51210842270649248</v>
      </c>
      <c r="I570" s="6">
        <v>-0.85915445420100978</v>
      </c>
      <c r="J570" s="6">
        <v>-1.0072418946759549</v>
      </c>
      <c r="K570" s="6">
        <v>0.68514414078326469</v>
      </c>
      <c r="L570" s="6">
        <v>1.0043092767383404</v>
      </c>
      <c r="M570" s="6">
        <v>0</v>
      </c>
    </row>
    <row r="571" spans="6:13" x14ac:dyDescent="0.25">
      <c r="F571" s="6">
        <v>1.568773159728633</v>
      </c>
      <c r="G571" s="6">
        <v>0.43574256730268102</v>
      </c>
      <c r="H571" s="6">
        <v>0.51210842270649248</v>
      </c>
      <c r="I571" s="6">
        <v>0.40672804793691519</v>
      </c>
      <c r="J571" s="6">
        <v>-0.15487530075793893</v>
      </c>
      <c r="K571" s="6">
        <v>1.1558071488091388</v>
      </c>
      <c r="L571" s="6">
        <v>-0.99551007160562754</v>
      </c>
      <c r="M571" s="6">
        <v>1</v>
      </c>
    </row>
    <row r="572" spans="6:13" x14ac:dyDescent="0.25">
      <c r="F572" s="6">
        <v>-0.1440974978456151</v>
      </c>
      <c r="G572" s="6">
        <v>0.43574256730268102</v>
      </c>
      <c r="H572" s="6">
        <v>0.51210842270649248</v>
      </c>
      <c r="I572" s="6">
        <v>1.6726105500748401</v>
      </c>
      <c r="J572" s="6">
        <v>0.39008039043554671</v>
      </c>
      <c r="K572" s="6">
        <v>-2.0850371255546542E-2</v>
      </c>
      <c r="L572" s="6">
        <v>-0.99551007160562754</v>
      </c>
      <c r="M572" s="6">
        <v>1</v>
      </c>
    </row>
    <row r="573" spans="6:13" x14ac:dyDescent="0.25">
      <c r="F573" s="6">
        <v>-0.1440974978456151</v>
      </c>
      <c r="G573" s="6">
        <v>0.43574256730268102</v>
      </c>
      <c r="H573" s="6">
        <v>-1.9523209454671975</v>
      </c>
      <c r="I573" s="6">
        <v>0.40672804793691519</v>
      </c>
      <c r="J573" s="6">
        <v>1.0677816987146249</v>
      </c>
      <c r="K573" s="6">
        <v>-2.0850371255546542E-2</v>
      </c>
      <c r="L573" s="6">
        <v>1.0043092767383404</v>
      </c>
      <c r="M573" s="6">
        <v>0</v>
      </c>
    </row>
    <row r="574" spans="6:13" x14ac:dyDescent="0.25">
      <c r="F574" s="6">
        <v>-5.3946410604865207E-2</v>
      </c>
      <c r="G574" s="6">
        <v>0.43574256730268102</v>
      </c>
      <c r="H574" s="6">
        <v>0.51210842270649248</v>
      </c>
      <c r="I574" s="6">
        <v>-0.85915445420100978</v>
      </c>
      <c r="J574" s="6">
        <v>-0.30858075212020408</v>
      </c>
      <c r="K574" s="6">
        <v>-1.6681708993461062</v>
      </c>
      <c r="L574" s="6">
        <v>1.0043092767383404</v>
      </c>
      <c r="M574" s="6">
        <v>0</v>
      </c>
    </row>
    <row r="575" spans="6:13" x14ac:dyDescent="0.25">
      <c r="F575" s="6">
        <v>-0.23424858508636501</v>
      </c>
      <c r="G575" s="6">
        <v>0.43574256730268102</v>
      </c>
      <c r="H575" s="6">
        <v>0.51210842270649248</v>
      </c>
      <c r="I575" s="6">
        <v>0.40672804793691519</v>
      </c>
      <c r="J575" s="6">
        <v>-9.8982409353478865E-2</v>
      </c>
      <c r="K575" s="6">
        <v>1.1558071488091388</v>
      </c>
      <c r="L575" s="6">
        <v>1.0043092767383404</v>
      </c>
      <c r="M575" s="6">
        <v>0</v>
      </c>
    </row>
    <row r="576" spans="6:13" x14ac:dyDescent="0.25">
      <c r="F576" s="6">
        <v>0.30665793835813437</v>
      </c>
      <c r="G576" s="6">
        <v>0.43574256730268102</v>
      </c>
      <c r="H576" s="6">
        <v>-1.9523209454671975</v>
      </c>
      <c r="I576" s="6">
        <v>-0.85915445420100978</v>
      </c>
      <c r="J576" s="6">
        <v>0.32021427617997161</v>
      </c>
      <c r="K576" s="6">
        <v>0.68514414078326469</v>
      </c>
      <c r="L576" s="6">
        <v>-0.99551007160562754</v>
      </c>
      <c r="M576" s="6">
        <v>0</v>
      </c>
    </row>
    <row r="577" spans="6:13" x14ac:dyDescent="0.25">
      <c r="F577" s="6">
        <v>1.2081688107656334</v>
      </c>
      <c r="G577" s="6">
        <v>0.43574256730268102</v>
      </c>
      <c r="H577" s="6">
        <v>-1.9523209454671975</v>
      </c>
      <c r="I577" s="6">
        <v>1.6726105500748401</v>
      </c>
      <c r="J577" s="6">
        <v>2.6776596306556277E-2</v>
      </c>
      <c r="K577" s="6">
        <v>1.1558071488091388</v>
      </c>
      <c r="L577" s="6">
        <v>-0.99551007160562754</v>
      </c>
      <c r="M577" s="6">
        <v>0</v>
      </c>
    </row>
    <row r="578" spans="6:13" x14ac:dyDescent="0.25">
      <c r="F578" s="6">
        <v>-0.86530619577161427</v>
      </c>
      <c r="G578" s="6">
        <v>0.43574256730268102</v>
      </c>
      <c r="H578" s="6">
        <v>0.51210842270649248</v>
      </c>
      <c r="I578" s="6">
        <v>-0.85915445420100978</v>
      </c>
      <c r="J578" s="6">
        <v>-0.86750966616480474</v>
      </c>
      <c r="K578" s="6">
        <v>0.68514414078326469</v>
      </c>
      <c r="L578" s="6">
        <v>-0.99551007160562754</v>
      </c>
      <c r="M578" s="6">
        <v>1</v>
      </c>
    </row>
    <row r="579" spans="6:13" x14ac:dyDescent="0.25">
      <c r="F579" s="6">
        <v>-0.95545728301236421</v>
      </c>
      <c r="G579" s="6">
        <v>0.43574256730268102</v>
      </c>
      <c r="H579" s="6">
        <v>0.51210842270649248</v>
      </c>
      <c r="I579" s="6">
        <v>1.6726105500748401</v>
      </c>
      <c r="J579" s="6">
        <v>-0.11295563220459388</v>
      </c>
      <c r="K579" s="6">
        <v>-2.0850371255546542E-2</v>
      </c>
      <c r="L579" s="6">
        <v>-0.99551007160562754</v>
      </c>
      <c r="M579" s="6">
        <v>1</v>
      </c>
    </row>
    <row r="580" spans="6:13" x14ac:dyDescent="0.25">
      <c r="F580" s="6">
        <v>-0.86530619577161427</v>
      </c>
      <c r="G580" s="6">
        <v>0.43574256730268102</v>
      </c>
      <c r="H580" s="6">
        <v>0.51210842270649248</v>
      </c>
      <c r="I580" s="6">
        <v>0.40672804793691519</v>
      </c>
      <c r="J580" s="6">
        <v>0.37610716758443169</v>
      </c>
      <c r="K580" s="6">
        <v>-2.0850371255546542E-2</v>
      </c>
      <c r="L580" s="6">
        <v>1.0043092767383404</v>
      </c>
      <c r="M580" s="6">
        <v>1</v>
      </c>
    </row>
    <row r="581" spans="6:13" x14ac:dyDescent="0.25">
      <c r="F581" s="6">
        <v>-0.23424858508636501</v>
      </c>
      <c r="G581" s="6">
        <v>0.43574256730268102</v>
      </c>
      <c r="H581" s="6">
        <v>0.51210842270649248</v>
      </c>
      <c r="I581" s="6">
        <v>-1.4920957052699722</v>
      </c>
      <c r="J581" s="6">
        <v>0.12458915626436139</v>
      </c>
      <c r="K581" s="6">
        <v>0.68514414078326469</v>
      </c>
      <c r="L581" s="6">
        <v>-0.99551007160562754</v>
      </c>
      <c r="M581" s="6">
        <v>1</v>
      </c>
    </row>
    <row r="582" spans="6:13" x14ac:dyDescent="0.25">
      <c r="F582" s="6">
        <v>-1.5865148936976134</v>
      </c>
      <c r="G582" s="6">
        <v>0.43574256730268102</v>
      </c>
      <c r="H582" s="6">
        <v>0.51210842270649248</v>
      </c>
      <c r="I582" s="6">
        <v>-0.22621320313204729</v>
      </c>
      <c r="J582" s="6">
        <v>0.11061593341324637</v>
      </c>
      <c r="K582" s="6">
        <v>0.68514414078326469</v>
      </c>
      <c r="L582" s="6">
        <v>-0.99551007160562754</v>
      </c>
      <c r="M582" s="6">
        <v>1</v>
      </c>
    </row>
    <row r="583" spans="6:13" x14ac:dyDescent="0.25">
      <c r="F583" s="6">
        <v>0.30665793835813437</v>
      </c>
      <c r="G583" s="6">
        <v>0.43574256730268102</v>
      </c>
      <c r="H583" s="6">
        <v>0.51210842270649248</v>
      </c>
      <c r="I583" s="6">
        <v>-0.85915445420100978</v>
      </c>
      <c r="J583" s="6">
        <v>-0.67188454624919447</v>
      </c>
      <c r="K583" s="6">
        <v>0.68514414078326469</v>
      </c>
      <c r="L583" s="6">
        <v>-0.99551007160562754</v>
      </c>
      <c r="M583" s="6">
        <v>1</v>
      </c>
    </row>
    <row r="584" spans="6:13" x14ac:dyDescent="0.25">
      <c r="F584" s="6">
        <v>-0.1440974978456151</v>
      </c>
      <c r="G584" s="6">
        <v>0.43574256730268102</v>
      </c>
      <c r="H584" s="6">
        <v>0.51210842270649248</v>
      </c>
      <c r="I584" s="6">
        <v>0.40672804793691519</v>
      </c>
      <c r="J584" s="6">
        <v>0.51583939609558183</v>
      </c>
      <c r="K584" s="6">
        <v>0.68514414078326469</v>
      </c>
      <c r="L584" s="6">
        <v>1.0043092767383404</v>
      </c>
      <c r="M584" s="6">
        <v>0</v>
      </c>
    </row>
    <row r="585" spans="6:13" x14ac:dyDescent="0.25">
      <c r="F585" s="6">
        <v>0.39680902559888431</v>
      </c>
      <c r="G585" s="6">
        <v>0.43574256730268102</v>
      </c>
      <c r="H585" s="6">
        <v>0.51210842270649248</v>
      </c>
      <c r="I585" s="6">
        <v>0.40672804793691519</v>
      </c>
      <c r="J585" s="6">
        <v>0.16650882481770643</v>
      </c>
      <c r="K585" s="6">
        <v>1.1558071488091388</v>
      </c>
      <c r="L585" s="6">
        <v>1.0043092767383404</v>
      </c>
      <c r="M585" s="6">
        <v>0</v>
      </c>
    </row>
    <row r="586" spans="6:13" x14ac:dyDescent="0.25">
      <c r="F586" s="6">
        <v>0.93771554904338372</v>
      </c>
      <c r="G586" s="6">
        <v>0.43574256730268102</v>
      </c>
      <c r="H586" s="6">
        <v>0.51210842270649248</v>
      </c>
      <c r="I586" s="6">
        <v>-0.22621320313204729</v>
      </c>
      <c r="J586" s="6">
        <v>0.19445527051993647</v>
      </c>
      <c r="K586" s="6">
        <v>1.1558071488091388</v>
      </c>
      <c r="L586" s="6">
        <v>1.0043092767383404</v>
      </c>
      <c r="M586" s="6">
        <v>0</v>
      </c>
    </row>
    <row r="587" spans="6:13" x14ac:dyDescent="0.25">
      <c r="F587" s="6">
        <v>-0.68500402129011451</v>
      </c>
      <c r="G587" s="6">
        <v>0.43574256730268102</v>
      </c>
      <c r="H587" s="6">
        <v>-1.9523209454671975</v>
      </c>
      <c r="I587" s="6">
        <v>1.0396692990058776</v>
      </c>
      <c r="J587" s="6">
        <v>0.69749129316007707</v>
      </c>
      <c r="K587" s="6">
        <v>-2.0850371255546542E-2</v>
      </c>
      <c r="L587" s="6">
        <v>1.0043092767383404</v>
      </c>
      <c r="M587" s="6">
        <v>1</v>
      </c>
    </row>
    <row r="588" spans="6:13" x14ac:dyDescent="0.25">
      <c r="F588" s="6">
        <v>0.30665793835813437</v>
      </c>
      <c r="G588" s="6">
        <v>0.43574256730268102</v>
      </c>
      <c r="H588" s="6">
        <v>0.51210842270649248</v>
      </c>
      <c r="I588" s="6">
        <v>1.0396692990058776</v>
      </c>
      <c r="J588" s="6">
        <v>-0.54612554058915941</v>
      </c>
      <c r="K588" s="6">
        <v>0.21448113275739056</v>
      </c>
      <c r="L588" s="6">
        <v>-0.99551007160562754</v>
      </c>
      <c r="M588" s="6">
        <v>1</v>
      </c>
    </row>
    <row r="589" spans="6:13" x14ac:dyDescent="0.25">
      <c r="F589" s="6">
        <v>-1.4963638064568636</v>
      </c>
      <c r="G589" s="6">
        <v>0.43574256730268102</v>
      </c>
      <c r="H589" s="6">
        <v>0.51210842270649248</v>
      </c>
      <c r="I589" s="6">
        <v>1.6726105500748401</v>
      </c>
      <c r="J589" s="6">
        <v>3.282537520616355</v>
      </c>
      <c r="K589" s="6">
        <v>-2.0850371255546542E-2</v>
      </c>
      <c r="L589" s="6">
        <v>-0.99551007160562754</v>
      </c>
      <c r="M589" s="6">
        <v>0</v>
      </c>
    </row>
    <row r="590" spans="6:13" x14ac:dyDescent="0.25">
      <c r="F590" s="6">
        <v>3.6204676635884697E-2</v>
      </c>
      <c r="G590" s="6">
        <v>0.43574256730268102</v>
      </c>
      <c r="H590" s="6">
        <v>0.51210842270649248</v>
      </c>
      <c r="I590" s="6">
        <v>1.0396692990058776</v>
      </c>
      <c r="J590" s="6">
        <v>1.2803373455441261E-2</v>
      </c>
      <c r="K590" s="6">
        <v>-2.0850371255546542E-2</v>
      </c>
      <c r="L590" s="6">
        <v>-0.99551007160562754</v>
      </c>
      <c r="M590" s="6">
        <v>1</v>
      </c>
    </row>
    <row r="591" spans="6:13" x14ac:dyDescent="0.25">
      <c r="F591" s="6">
        <v>0.12635576387663461</v>
      </c>
      <c r="G591" s="6">
        <v>0.43574256730268102</v>
      </c>
      <c r="H591" s="6">
        <v>-1.9523209454671975</v>
      </c>
      <c r="I591" s="6">
        <v>1.0396692990058776</v>
      </c>
      <c r="J591" s="6">
        <v>2.6257960466139494</v>
      </c>
      <c r="K591" s="6">
        <v>-2.0850371255546542E-2</v>
      </c>
      <c r="L591" s="6">
        <v>1.0043092767383404</v>
      </c>
      <c r="M591" s="6">
        <v>0</v>
      </c>
    </row>
    <row r="592" spans="6:13" x14ac:dyDescent="0.25">
      <c r="F592" s="6">
        <v>-0.59485293404936457</v>
      </c>
      <c r="G592" s="6">
        <v>0.43574256730268102</v>
      </c>
      <c r="H592" s="6">
        <v>0.51210842270649248</v>
      </c>
      <c r="I592" s="6">
        <v>1.0396692990058776</v>
      </c>
      <c r="J592" s="6">
        <v>-0.26666108356685908</v>
      </c>
      <c r="K592" s="6">
        <v>0.68514414078326469</v>
      </c>
      <c r="L592" s="6">
        <v>-0.99551007160562754</v>
      </c>
      <c r="M592" s="6">
        <v>1</v>
      </c>
    </row>
    <row r="593" spans="6:13" x14ac:dyDescent="0.25">
      <c r="F593" s="6">
        <v>0.66726228732113402</v>
      </c>
      <c r="G593" s="6">
        <v>0.43574256730268102</v>
      </c>
      <c r="H593" s="6">
        <v>0.51210842270649248</v>
      </c>
      <c r="I593" s="6">
        <v>1.6726105500748401</v>
      </c>
      <c r="J593" s="6">
        <v>0.641598401755617</v>
      </c>
      <c r="K593" s="6">
        <v>-1.6681708993461062</v>
      </c>
      <c r="L593" s="6">
        <v>1.0043092767383404</v>
      </c>
      <c r="M593" s="6">
        <v>0</v>
      </c>
    </row>
    <row r="594" spans="6:13" x14ac:dyDescent="0.25">
      <c r="F594" s="6">
        <v>-0.1440974978456151</v>
      </c>
      <c r="G594" s="6">
        <v>-2.2944740198068536</v>
      </c>
      <c r="H594" s="6">
        <v>-1.9523209454671975</v>
      </c>
      <c r="I594" s="6">
        <v>0.40672804793691519</v>
      </c>
      <c r="J594" s="6">
        <v>-0.16884852360905395</v>
      </c>
      <c r="K594" s="6">
        <v>-2.0850371255546542E-2</v>
      </c>
      <c r="L594" s="6">
        <v>1.0043092767383404</v>
      </c>
      <c r="M594" s="6">
        <v>1</v>
      </c>
    </row>
    <row r="595" spans="6:13" x14ac:dyDescent="0.25">
      <c r="F595" s="6">
        <v>0.4869601128396342</v>
      </c>
      <c r="G595" s="6">
        <v>0.43574256730268102</v>
      </c>
      <c r="H595" s="6">
        <v>-1.9523209454671975</v>
      </c>
      <c r="I595" s="6">
        <v>1.0396692990058776</v>
      </c>
      <c r="J595" s="6">
        <v>-0.51817909488692937</v>
      </c>
      <c r="K595" s="6">
        <v>0.68514414078326469</v>
      </c>
      <c r="L595" s="6">
        <v>-0.99551007160562754</v>
      </c>
      <c r="M595" s="6">
        <v>0</v>
      </c>
    </row>
    <row r="596" spans="6:13" x14ac:dyDescent="0.25">
      <c r="F596" s="6">
        <v>-1.3160616319753637</v>
      </c>
      <c r="G596" s="6">
        <v>0.43574256730268102</v>
      </c>
      <c r="H596" s="6">
        <v>0.51210842270649248</v>
      </c>
      <c r="I596" s="6">
        <v>1.0396692990058776</v>
      </c>
      <c r="J596" s="6">
        <v>-0.69983099195142451</v>
      </c>
      <c r="K596" s="6">
        <v>-2.0850371255546542E-2</v>
      </c>
      <c r="L596" s="6">
        <v>1.0043092767383404</v>
      </c>
      <c r="M596" s="6">
        <v>1</v>
      </c>
    </row>
    <row r="597" spans="6:13" x14ac:dyDescent="0.25">
      <c r="F597" s="6">
        <v>-0.68500402129011451</v>
      </c>
      <c r="G597" s="6">
        <v>0.43574256730268102</v>
      </c>
      <c r="H597" s="6">
        <v>0.51210842270649248</v>
      </c>
      <c r="I597" s="6">
        <v>1.0396692990058776</v>
      </c>
      <c r="J597" s="6">
        <v>-1.1749205688893352</v>
      </c>
      <c r="K597" s="6">
        <v>-0.72684488329435781</v>
      </c>
      <c r="L597" s="6">
        <v>1.0043092767383404</v>
      </c>
      <c r="M597" s="6">
        <v>0</v>
      </c>
    </row>
    <row r="598" spans="6:13" x14ac:dyDescent="0.25">
      <c r="F598" s="6">
        <v>0.57711120008038408</v>
      </c>
      <c r="G598" s="6">
        <v>0.43574256730268102</v>
      </c>
      <c r="H598" s="6">
        <v>-1.9523209454671975</v>
      </c>
      <c r="I598" s="6">
        <v>-0.22621320313204729</v>
      </c>
      <c r="J598" s="6">
        <v>-0.49023264918469933</v>
      </c>
      <c r="K598" s="6">
        <v>0.68514414078326469</v>
      </c>
      <c r="L598" s="6">
        <v>-0.99551007160562754</v>
      </c>
      <c r="M598" s="6">
        <v>0</v>
      </c>
    </row>
    <row r="599" spans="6:13" x14ac:dyDescent="0.25">
      <c r="F599" s="6">
        <v>0.4869601128396342</v>
      </c>
      <c r="G599" s="6">
        <v>0.43574256730268102</v>
      </c>
      <c r="H599" s="6">
        <v>0.51210842270649248</v>
      </c>
      <c r="I599" s="6">
        <v>1.6726105500748401</v>
      </c>
      <c r="J599" s="6">
        <v>0.55775906464892688</v>
      </c>
      <c r="K599" s="6">
        <v>1.1558071488091388</v>
      </c>
      <c r="L599" s="6">
        <v>-0.99551007160562754</v>
      </c>
      <c r="M599" s="6">
        <v>1</v>
      </c>
    </row>
    <row r="600" spans="6:13" x14ac:dyDescent="0.25">
      <c r="F600" s="6">
        <v>-0.1440974978456151</v>
      </c>
      <c r="G600" s="6">
        <v>0.43574256730268102</v>
      </c>
      <c r="H600" s="6">
        <v>0.51210842270649248</v>
      </c>
      <c r="I600" s="6">
        <v>-0.22621320313204729</v>
      </c>
      <c r="J600" s="6">
        <v>-0.28063430641797404</v>
      </c>
      <c r="K600" s="6">
        <v>-2.0850371255546542E-2</v>
      </c>
      <c r="L600" s="6">
        <v>-0.99551007160562754</v>
      </c>
      <c r="M600" s="6">
        <v>1</v>
      </c>
    </row>
    <row r="601" spans="6:13" x14ac:dyDescent="0.25">
      <c r="F601" s="6">
        <v>0.66726228732113402</v>
      </c>
      <c r="G601" s="6">
        <v>-2.2944740198068536</v>
      </c>
      <c r="H601" s="6">
        <v>-1.9523209454671975</v>
      </c>
      <c r="I601" s="6">
        <v>-0.22621320313204729</v>
      </c>
      <c r="J601" s="6">
        <v>3.0589659549985146</v>
      </c>
      <c r="K601" s="6">
        <v>0.21448113275739056</v>
      </c>
      <c r="L601" s="6">
        <v>-0.99551007160562754</v>
      </c>
      <c r="M601" s="6">
        <v>0</v>
      </c>
    </row>
    <row r="602" spans="6:13" x14ac:dyDescent="0.25">
      <c r="F602" s="6">
        <v>0.4869601128396342</v>
      </c>
      <c r="G602" s="6">
        <v>0.43574256730268102</v>
      </c>
      <c r="H602" s="6">
        <v>0.51210842270649248</v>
      </c>
      <c r="I602" s="6">
        <v>1.6726105500748401</v>
      </c>
      <c r="J602" s="6">
        <v>1.1725808700979876</v>
      </c>
      <c r="K602" s="6">
        <v>-1.6681708993461062</v>
      </c>
      <c r="L602" s="6">
        <v>-0.99551007160562754</v>
      </c>
      <c r="M602" s="6">
        <v>0</v>
      </c>
    </row>
    <row r="603" spans="6:13" x14ac:dyDescent="0.25">
      <c r="F603" s="6">
        <v>-0.23424858508636501</v>
      </c>
      <c r="G603" s="6">
        <v>0.43574256730268102</v>
      </c>
      <c r="H603" s="6">
        <v>0.51210842270649248</v>
      </c>
      <c r="I603" s="6">
        <v>-0.22621320313204729</v>
      </c>
      <c r="J603" s="6">
        <v>1.1306612015446424</v>
      </c>
      <c r="K603" s="6">
        <v>0.68514414078326469</v>
      </c>
      <c r="L603" s="6">
        <v>1.0043092767383404</v>
      </c>
      <c r="M603" s="6">
        <v>0</v>
      </c>
    </row>
    <row r="604" spans="6:13" x14ac:dyDescent="0.25">
      <c r="F604" s="6">
        <v>-1.1357594574938641</v>
      </c>
      <c r="G604" s="6">
        <v>0.43574256730268102</v>
      </c>
      <c r="H604" s="6">
        <v>-1.9523209454671975</v>
      </c>
      <c r="I604" s="6">
        <v>-0.22621320313204729</v>
      </c>
      <c r="J604" s="6">
        <v>0.44597328184000673</v>
      </c>
      <c r="K604" s="6">
        <v>-2.0850371255546542E-2</v>
      </c>
      <c r="L604" s="6">
        <v>-0.99551007160562754</v>
      </c>
      <c r="M604" s="6">
        <v>1</v>
      </c>
    </row>
    <row r="605" spans="6:13" x14ac:dyDescent="0.25">
      <c r="F605" s="6">
        <v>-0.4145507595678648</v>
      </c>
      <c r="G605" s="6">
        <v>0.43574256730268102</v>
      </c>
      <c r="H605" s="6">
        <v>-1.9523209454671975</v>
      </c>
      <c r="I605" s="6">
        <v>-1.4920957052699722</v>
      </c>
      <c r="J605" s="6">
        <v>-0.85353644331368972</v>
      </c>
      <c r="K605" s="6">
        <v>1.1558071488091388</v>
      </c>
      <c r="L605" s="6">
        <v>-0.99551007160562754</v>
      </c>
      <c r="M605" s="6">
        <v>0</v>
      </c>
    </row>
    <row r="606" spans="6:13" x14ac:dyDescent="0.25">
      <c r="F606" s="6">
        <v>-1.4963638064568636</v>
      </c>
      <c r="G606" s="6">
        <v>0.43574256730268102</v>
      </c>
      <c r="H606" s="6">
        <v>-1.9523209454671975</v>
      </c>
      <c r="I606" s="6">
        <v>2.3055518011438028</v>
      </c>
      <c r="J606" s="6">
        <v>1.0328486415868374</v>
      </c>
      <c r="K606" s="6">
        <v>-2.0850371255546542E-2</v>
      </c>
      <c r="L606" s="6">
        <v>-0.99551007160562754</v>
      </c>
      <c r="M606" s="6">
        <v>1</v>
      </c>
    </row>
    <row r="607" spans="6:13" x14ac:dyDescent="0.25">
      <c r="F607" s="6">
        <v>-0.4145507595678648</v>
      </c>
      <c r="G607" s="6">
        <v>0.43574256730268102</v>
      </c>
      <c r="H607" s="6">
        <v>0.51210842270649248</v>
      </c>
      <c r="I607" s="6">
        <v>1.0396692990058776</v>
      </c>
      <c r="J607" s="6">
        <v>-0.43433975778023926</v>
      </c>
      <c r="K607" s="6">
        <v>-1.6681708993461062</v>
      </c>
      <c r="L607" s="6">
        <v>-0.99551007160562754</v>
      </c>
      <c r="M607" s="6">
        <v>0</v>
      </c>
    </row>
    <row r="608" spans="6:13" x14ac:dyDescent="0.25">
      <c r="F608" s="6">
        <v>0.21650685111738449</v>
      </c>
      <c r="G608" s="6">
        <v>0.43574256730268102</v>
      </c>
      <c r="H608" s="6">
        <v>0.51210842270649248</v>
      </c>
      <c r="I608" s="6">
        <v>-1.4920957052699722</v>
      </c>
      <c r="J608" s="6">
        <v>-0.3924200892268942</v>
      </c>
      <c r="K608" s="6">
        <v>-2.0850371255546542E-2</v>
      </c>
      <c r="L608" s="6">
        <v>-0.99551007160562754</v>
      </c>
      <c r="M608" s="6">
        <v>1</v>
      </c>
    </row>
    <row r="609" spans="6:13" x14ac:dyDescent="0.25">
      <c r="F609" s="6">
        <v>-0.68500402129011451</v>
      </c>
      <c r="G609" s="6">
        <v>0.43574256730268102</v>
      </c>
      <c r="H609" s="6">
        <v>0.51210842270649248</v>
      </c>
      <c r="I609" s="6">
        <v>0.40672804793691519</v>
      </c>
      <c r="J609" s="6">
        <v>-0.42036653492912424</v>
      </c>
      <c r="K609" s="6">
        <v>0.68514414078326469</v>
      </c>
      <c r="L609" s="6">
        <v>1.0043092767383404</v>
      </c>
      <c r="M609" s="6">
        <v>0</v>
      </c>
    </row>
    <row r="610" spans="6:13" x14ac:dyDescent="0.25">
      <c r="F610" s="6">
        <v>0.4869601128396342</v>
      </c>
      <c r="G610" s="6">
        <v>0.43574256730268102</v>
      </c>
      <c r="H610" s="6">
        <v>0.51210842270649248</v>
      </c>
      <c r="I610" s="6">
        <v>1.0396692990058776</v>
      </c>
      <c r="J610" s="6">
        <v>-0.23871463786462901</v>
      </c>
      <c r="K610" s="6">
        <v>0.68514414078326469</v>
      </c>
      <c r="L610" s="6">
        <v>1.0043092767383404</v>
      </c>
      <c r="M610" s="6">
        <v>0</v>
      </c>
    </row>
    <row r="611" spans="6:13" x14ac:dyDescent="0.25">
      <c r="F611" s="6">
        <v>0.66726228732113402</v>
      </c>
      <c r="G611" s="6">
        <v>0.43574256730268102</v>
      </c>
      <c r="H611" s="6">
        <v>0.51210842270649248</v>
      </c>
      <c r="I611" s="6">
        <v>1.6726105500748401</v>
      </c>
      <c r="J611" s="6">
        <v>2.5978496009117191</v>
      </c>
      <c r="K611" s="6">
        <v>-0.72684488329435781</v>
      </c>
      <c r="L611" s="6">
        <v>-0.99551007160562754</v>
      </c>
      <c r="M611" s="6">
        <v>0</v>
      </c>
    </row>
    <row r="612" spans="6:13" x14ac:dyDescent="0.25">
      <c r="F612" s="6">
        <v>0.30665793835813437</v>
      </c>
      <c r="G612" s="6">
        <v>-2.2944740198068536</v>
      </c>
      <c r="H612" s="6">
        <v>0.51210842270649248</v>
      </c>
      <c r="I612" s="6">
        <v>1.0396692990058776</v>
      </c>
      <c r="J612" s="6">
        <v>-0.74175066050476957</v>
      </c>
      <c r="K612" s="6">
        <v>-1.6681708993461062</v>
      </c>
      <c r="L612" s="6">
        <v>1.0043092767383404</v>
      </c>
      <c r="M612" s="6">
        <v>0</v>
      </c>
    </row>
    <row r="613" spans="6:13" x14ac:dyDescent="0.25">
      <c r="F613" s="6">
        <v>-1.2259105447346139</v>
      </c>
      <c r="G613" s="6">
        <v>-2.2944740198068536</v>
      </c>
      <c r="H613" s="6">
        <v>0.51210842270649248</v>
      </c>
      <c r="I613" s="6">
        <v>-0.22621320313204729</v>
      </c>
      <c r="J613" s="6">
        <v>0.78133063026676708</v>
      </c>
      <c r="K613" s="6">
        <v>-2.0850371255546542E-2</v>
      </c>
      <c r="L613" s="6">
        <v>1.0043092767383404</v>
      </c>
      <c r="M613" s="6">
        <v>1</v>
      </c>
    </row>
    <row r="614" spans="6:13" x14ac:dyDescent="0.25">
      <c r="F614" s="6">
        <v>-0.4145507595678648</v>
      </c>
      <c r="G614" s="6">
        <v>0.43574256730268102</v>
      </c>
      <c r="H614" s="6">
        <v>-1.9523209454671975</v>
      </c>
      <c r="I614" s="6">
        <v>-0.85915445420100978</v>
      </c>
      <c r="J614" s="6">
        <v>4.0749819157671292E-2</v>
      </c>
      <c r="K614" s="6">
        <v>-1.4328393953331691</v>
      </c>
      <c r="L614" s="6">
        <v>1.0043092767383404</v>
      </c>
      <c r="M614" s="6">
        <v>0</v>
      </c>
    </row>
    <row r="615" spans="6:13" x14ac:dyDescent="0.25">
      <c r="F615" s="6">
        <v>-0.32439967232711492</v>
      </c>
      <c r="G615" s="6">
        <v>0.43574256730268102</v>
      </c>
      <c r="H615" s="6">
        <v>0.51210842270649248</v>
      </c>
      <c r="I615" s="6">
        <v>1.6726105500748401</v>
      </c>
      <c r="J615" s="6">
        <v>-0.74175066050476957</v>
      </c>
      <c r="K615" s="6">
        <v>0.68514414078326469</v>
      </c>
      <c r="L615" s="6">
        <v>1.0043092767383404</v>
      </c>
      <c r="M615" s="6">
        <v>0</v>
      </c>
    </row>
    <row r="616" spans="6:13" x14ac:dyDescent="0.25">
      <c r="F616" s="6">
        <v>-0.32439967232711492</v>
      </c>
      <c r="G616" s="6">
        <v>0.43574256730268102</v>
      </c>
      <c r="H616" s="6">
        <v>0.51210842270649248</v>
      </c>
      <c r="I616" s="6">
        <v>-0.22621320313204729</v>
      </c>
      <c r="J616" s="6">
        <v>-0.54612554058915941</v>
      </c>
      <c r="K616" s="6">
        <v>-1.6681708993461062</v>
      </c>
      <c r="L616" s="6">
        <v>1.0043092767383404</v>
      </c>
      <c r="M616" s="6">
        <v>0</v>
      </c>
    </row>
    <row r="617" spans="6:13" x14ac:dyDescent="0.25">
      <c r="F617" s="6">
        <v>-0.23424858508636501</v>
      </c>
      <c r="G617" s="6">
        <v>-2.2944740198068536</v>
      </c>
      <c r="H617" s="6">
        <v>0.51210842270649248</v>
      </c>
      <c r="I617" s="6">
        <v>1.0396692990058776</v>
      </c>
      <c r="J617" s="6">
        <v>2.6776596306556277E-2</v>
      </c>
      <c r="K617" s="6">
        <v>-1.6681708993461062</v>
      </c>
      <c r="L617" s="6">
        <v>1.0043092767383404</v>
      </c>
      <c r="M617" s="6">
        <v>0</v>
      </c>
    </row>
    <row r="618" spans="6:13" x14ac:dyDescent="0.25">
      <c r="F618" s="6">
        <v>-0.50470184680861474</v>
      </c>
      <c r="G618" s="6">
        <v>0.43574256730268102</v>
      </c>
      <c r="H618" s="6">
        <v>-1.9523209454671975</v>
      </c>
      <c r="I618" s="6">
        <v>2.3055518011438028</v>
      </c>
      <c r="J618" s="6">
        <v>-1.514307224678877E-2</v>
      </c>
      <c r="K618" s="6">
        <v>-2.0850371255546542E-2</v>
      </c>
      <c r="L618" s="6">
        <v>-0.99551007160562754</v>
      </c>
      <c r="M618" s="6">
        <v>1</v>
      </c>
    </row>
    <row r="619" spans="6:13" x14ac:dyDescent="0.25">
      <c r="F619" s="6">
        <v>-0.59485293404936457</v>
      </c>
      <c r="G619" s="6">
        <v>0.43574256730268102</v>
      </c>
      <c r="H619" s="6">
        <v>0.51210842270649248</v>
      </c>
      <c r="I619" s="6">
        <v>-0.22621320313204729</v>
      </c>
      <c r="J619" s="6">
        <v>0.48789295039335179</v>
      </c>
      <c r="K619" s="6">
        <v>0.68514414078326469</v>
      </c>
      <c r="L619" s="6">
        <v>-0.99551007160562754</v>
      </c>
      <c r="M619" s="6">
        <v>1</v>
      </c>
    </row>
    <row r="620" spans="6:13" x14ac:dyDescent="0.25">
      <c r="F620" s="6">
        <v>-0.59485293404936457</v>
      </c>
      <c r="G620" s="6">
        <v>0.43574256730268102</v>
      </c>
      <c r="H620" s="6">
        <v>0.51210842270649248</v>
      </c>
      <c r="I620" s="6">
        <v>-0.85915445420100978</v>
      </c>
      <c r="J620" s="6">
        <v>0.72543773886230711</v>
      </c>
      <c r="K620" s="6">
        <v>0.68514414078326469</v>
      </c>
      <c r="L620" s="6">
        <v>1.0043092767383404</v>
      </c>
      <c r="M620" s="6">
        <v>0</v>
      </c>
    </row>
    <row r="621" spans="6:13" x14ac:dyDescent="0.25">
      <c r="F621" s="6">
        <v>0.39680902559888431</v>
      </c>
      <c r="G621" s="6">
        <v>0.43574256730268102</v>
      </c>
      <c r="H621" s="6">
        <v>0.51210842270649248</v>
      </c>
      <c r="I621" s="6">
        <v>1.6726105500748401</v>
      </c>
      <c r="J621" s="6">
        <v>0.32021427617997161</v>
      </c>
      <c r="K621" s="6">
        <v>-2.0850371255546542E-2</v>
      </c>
      <c r="L621" s="6">
        <v>1.0043092767383404</v>
      </c>
      <c r="M621" s="6">
        <v>1</v>
      </c>
    </row>
    <row r="622" spans="6:13" x14ac:dyDescent="0.25">
      <c r="F622" s="6">
        <v>-0.23424858508636501</v>
      </c>
      <c r="G622" s="6">
        <v>0.43574256730268102</v>
      </c>
      <c r="H622" s="6">
        <v>0.51210842270649248</v>
      </c>
      <c r="I622" s="6">
        <v>1.0396692990058776</v>
      </c>
      <c r="J622" s="6">
        <v>1.2564202072046777</v>
      </c>
      <c r="K622" s="6">
        <v>-1.6681708993461062</v>
      </c>
      <c r="L622" s="6">
        <v>1.0043092767383404</v>
      </c>
      <c r="M622" s="6">
        <v>0</v>
      </c>
    </row>
    <row r="623" spans="6:13" x14ac:dyDescent="0.25">
      <c r="F623" s="6">
        <v>-5.3946410604865207E-2</v>
      </c>
      <c r="G623" s="6">
        <v>0.43574256730268102</v>
      </c>
      <c r="H623" s="6">
        <v>0.51210842270649248</v>
      </c>
      <c r="I623" s="6">
        <v>-0.22621320313204729</v>
      </c>
      <c r="J623" s="6">
        <v>-0.30858075212020408</v>
      </c>
      <c r="K623" s="6">
        <v>-0.49151337928142069</v>
      </c>
      <c r="L623" s="6">
        <v>-0.99551007160562754</v>
      </c>
      <c r="M623" s="6">
        <v>1</v>
      </c>
    </row>
    <row r="624" spans="6:13" x14ac:dyDescent="0.25">
      <c r="F624" s="6">
        <v>-0.32439967232711492</v>
      </c>
      <c r="G624" s="6">
        <v>0.43574256730268102</v>
      </c>
      <c r="H624" s="6">
        <v>-1.9523209454671975</v>
      </c>
      <c r="I624" s="6">
        <v>1.0396692990058776</v>
      </c>
      <c r="J624" s="6">
        <v>1.8991884583559684</v>
      </c>
      <c r="K624" s="6">
        <v>-2.0850371255546542E-2</v>
      </c>
      <c r="L624" s="6">
        <v>-0.99551007160562754</v>
      </c>
      <c r="M624" s="6">
        <v>0</v>
      </c>
    </row>
    <row r="625" spans="6:13" x14ac:dyDescent="0.25">
      <c r="F625" s="6">
        <v>0.39680902559888431</v>
      </c>
      <c r="G625" s="6">
        <v>0.43574256730268102</v>
      </c>
      <c r="H625" s="6">
        <v>0.51210842270649248</v>
      </c>
      <c r="I625" s="6">
        <v>0.40672804793691519</v>
      </c>
      <c r="J625" s="6">
        <v>0.89311641307568723</v>
      </c>
      <c r="K625" s="6">
        <v>-2.0850371255546542E-2</v>
      </c>
      <c r="L625" s="6">
        <v>-0.99551007160562754</v>
      </c>
      <c r="M625" s="6">
        <v>1</v>
      </c>
    </row>
    <row r="626" spans="6:13" x14ac:dyDescent="0.25">
      <c r="F626" s="6">
        <v>0.84756446180263378</v>
      </c>
      <c r="G626" s="6">
        <v>0.43574256730268102</v>
      </c>
      <c r="H626" s="6">
        <v>0.51210842270649248</v>
      </c>
      <c r="I626" s="6">
        <v>-0.85915445420100978</v>
      </c>
      <c r="J626" s="6">
        <v>-0.72777743765365455</v>
      </c>
      <c r="K626" s="6">
        <v>0.68514414078326469</v>
      </c>
      <c r="L626" s="6">
        <v>-0.99551007160562754</v>
      </c>
      <c r="M626" s="6">
        <v>1</v>
      </c>
    </row>
    <row r="627" spans="6:13" x14ac:dyDescent="0.25">
      <c r="F627" s="6">
        <v>0.39680902559888431</v>
      </c>
      <c r="G627" s="6">
        <v>0.43574256730268102</v>
      </c>
      <c r="H627" s="6">
        <v>0.51210842270649248</v>
      </c>
      <c r="I627" s="6">
        <v>1.6726105500748401</v>
      </c>
      <c r="J627" s="6">
        <v>-1.0771080089315299</v>
      </c>
      <c r="K627" s="6">
        <v>0.68514414078326469</v>
      </c>
      <c r="L627" s="6">
        <v>-0.99551007160562754</v>
      </c>
      <c r="M627" s="6">
        <v>1</v>
      </c>
    </row>
    <row r="628" spans="6:13" x14ac:dyDescent="0.25">
      <c r="F628" s="6">
        <v>-0.59485293404936457</v>
      </c>
      <c r="G628" s="6">
        <v>0.43574256730268102</v>
      </c>
      <c r="H628" s="6">
        <v>0.51210842270649248</v>
      </c>
      <c r="I628" s="6">
        <v>-0.22621320313204729</v>
      </c>
      <c r="J628" s="6">
        <v>-0.25268786071574406</v>
      </c>
      <c r="K628" s="6">
        <v>0.68514414078326469</v>
      </c>
      <c r="L628" s="6">
        <v>-0.99551007160562754</v>
      </c>
      <c r="M628" s="6">
        <v>1</v>
      </c>
    </row>
    <row r="629" spans="6:13" x14ac:dyDescent="0.25">
      <c r="F629" s="6">
        <v>1.0278666362841336</v>
      </c>
      <c r="G629" s="6">
        <v>0.43574256730268102</v>
      </c>
      <c r="H629" s="6">
        <v>0.51210842270649248</v>
      </c>
      <c r="I629" s="6">
        <v>-0.85915445420100978</v>
      </c>
      <c r="J629" s="6">
        <v>1.8432955669515083</v>
      </c>
      <c r="K629" s="6">
        <v>0.68514414078326469</v>
      </c>
      <c r="L629" s="6">
        <v>1.0043092767383404</v>
      </c>
      <c r="M629" s="6">
        <v>0</v>
      </c>
    </row>
    <row r="630" spans="6:13" x14ac:dyDescent="0.25">
      <c r="F630" s="6">
        <v>3.6204676635884697E-2</v>
      </c>
      <c r="G630" s="6">
        <v>-2.2944740198068536</v>
      </c>
      <c r="H630" s="6">
        <v>0.51210842270649248</v>
      </c>
      <c r="I630" s="6">
        <v>-1.4920957052699722</v>
      </c>
      <c r="J630" s="6">
        <v>-0.89545611186703478</v>
      </c>
      <c r="K630" s="6">
        <v>0.68514414078326469</v>
      </c>
      <c r="L630" s="6">
        <v>1.0043092767383404</v>
      </c>
      <c r="M630" s="6">
        <v>0</v>
      </c>
    </row>
    <row r="631" spans="6:13" x14ac:dyDescent="0.25">
      <c r="F631" s="6">
        <v>0.75741337456188396</v>
      </c>
      <c r="G631" s="6">
        <v>-2.2944740198068536</v>
      </c>
      <c r="H631" s="6">
        <v>-1.9523209454671975</v>
      </c>
      <c r="I631" s="6">
        <v>0.40672804793691519</v>
      </c>
      <c r="J631" s="6">
        <v>5.3645477254324918</v>
      </c>
      <c r="K631" s="6">
        <v>1.1558071488091388</v>
      </c>
      <c r="L631" s="6">
        <v>1.0043092767383404</v>
      </c>
      <c r="M631" s="6">
        <v>0</v>
      </c>
    </row>
    <row r="632" spans="6:13" x14ac:dyDescent="0.25">
      <c r="F632" s="6">
        <v>-0.23424858508636501</v>
      </c>
      <c r="G632" s="6">
        <v>0.43574256730268102</v>
      </c>
      <c r="H632" s="6">
        <v>0.51210842270649248</v>
      </c>
      <c r="I632" s="6">
        <v>-0.22621320313204729</v>
      </c>
      <c r="J632" s="6">
        <v>-0.29460752926908906</v>
      </c>
      <c r="K632" s="6">
        <v>0.68514414078326469</v>
      </c>
      <c r="L632" s="6">
        <v>1.0043092767383404</v>
      </c>
      <c r="M632" s="6">
        <v>0</v>
      </c>
    </row>
    <row r="633" spans="6:13" x14ac:dyDescent="0.25">
      <c r="F633" s="6">
        <v>-5.3946410604865207E-2</v>
      </c>
      <c r="G633" s="6">
        <v>0.43574256730268102</v>
      </c>
      <c r="H633" s="6">
        <v>0.51210842270649248</v>
      </c>
      <c r="I633" s="6">
        <v>2.3055518011438028</v>
      </c>
      <c r="J633" s="6">
        <v>-0.44831298063135427</v>
      </c>
      <c r="K633" s="6">
        <v>-0.72684488329435781</v>
      </c>
      <c r="L633" s="6">
        <v>1.0043092767383404</v>
      </c>
      <c r="M633" s="6">
        <v>0</v>
      </c>
    </row>
    <row r="634" spans="6:13" x14ac:dyDescent="0.25">
      <c r="F634" s="6">
        <v>1.658924246969383</v>
      </c>
      <c r="G634" s="6">
        <v>0.43574256730268102</v>
      </c>
      <c r="H634" s="6">
        <v>0.51210842270649248</v>
      </c>
      <c r="I634" s="6">
        <v>1.0396692990058776</v>
      </c>
      <c r="J634" s="6">
        <v>-1.2447866831449101</v>
      </c>
      <c r="K634" s="6">
        <v>1.1558071488091388</v>
      </c>
      <c r="L634" s="6">
        <v>-0.99551007160562754</v>
      </c>
      <c r="M634" s="6">
        <v>1</v>
      </c>
    </row>
    <row r="635" spans="6:13" x14ac:dyDescent="0.25">
      <c r="F635" s="6">
        <v>0.12635576387663461</v>
      </c>
      <c r="G635" s="6">
        <v>0.43574256730268102</v>
      </c>
      <c r="H635" s="6">
        <v>0.51210842270649248</v>
      </c>
      <c r="I635" s="6">
        <v>1.0396692990058776</v>
      </c>
      <c r="J635" s="6">
        <v>1.0049021958846074</v>
      </c>
      <c r="K635" s="6">
        <v>1.1558071488091388</v>
      </c>
      <c r="L635" s="6">
        <v>1.0043092767383404</v>
      </c>
      <c r="M635" s="6">
        <v>0</v>
      </c>
    </row>
    <row r="636" spans="6:13" x14ac:dyDescent="0.25">
      <c r="F636" s="6">
        <v>-1.4062127192161138</v>
      </c>
      <c r="G636" s="6">
        <v>0.43574256730268102</v>
      </c>
      <c r="H636" s="6">
        <v>-1.9523209454671975</v>
      </c>
      <c r="I636" s="6">
        <v>1.6726105500748401</v>
      </c>
      <c r="J636" s="6">
        <v>0.92106285877791727</v>
      </c>
      <c r="K636" s="6">
        <v>-1.6681708993461062</v>
      </c>
      <c r="L636" s="6">
        <v>1.0043092767383404</v>
      </c>
      <c r="M636" s="6">
        <v>1</v>
      </c>
    </row>
    <row r="637" spans="6:13" x14ac:dyDescent="0.25">
      <c r="F637" s="6">
        <v>0.21650685111738449</v>
      </c>
      <c r="G637" s="6">
        <v>0.43574256730268102</v>
      </c>
      <c r="H637" s="6">
        <v>0.51210842270649248</v>
      </c>
      <c r="I637" s="6">
        <v>0.40672804793691519</v>
      </c>
      <c r="J637" s="6">
        <v>6.0352624222860127</v>
      </c>
      <c r="K637" s="6">
        <v>-2.0850371255546542E-2</v>
      </c>
      <c r="L637" s="6">
        <v>-0.99551007160562754</v>
      </c>
      <c r="M637" s="6">
        <v>0</v>
      </c>
    </row>
    <row r="638" spans="6:13" x14ac:dyDescent="0.25">
      <c r="F638" s="6">
        <v>-0.59485293404936457</v>
      </c>
      <c r="G638" s="6">
        <v>0.43574256730268102</v>
      </c>
      <c r="H638" s="6">
        <v>0.51210842270649248</v>
      </c>
      <c r="I638" s="6">
        <v>1.6726105500748401</v>
      </c>
      <c r="J638" s="6">
        <v>0.75338418456453704</v>
      </c>
      <c r="K638" s="6">
        <v>-2.0850371255546542E-2</v>
      </c>
      <c r="L638" s="6">
        <v>-0.99551007160562754</v>
      </c>
      <c r="M638" s="6">
        <v>1</v>
      </c>
    </row>
    <row r="639" spans="6:13" x14ac:dyDescent="0.25">
      <c r="F639" s="6">
        <v>0.93771554904338372</v>
      </c>
      <c r="G639" s="6">
        <v>0.43574256730268102</v>
      </c>
      <c r="H639" s="6">
        <v>0.51210842270649248</v>
      </c>
      <c r="I639" s="6">
        <v>0.40672804793691519</v>
      </c>
      <c r="J639" s="6">
        <v>-1.1888937917404501</v>
      </c>
      <c r="K639" s="6">
        <v>0.21448113275739056</v>
      </c>
      <c r="L639" s="6">
        <v>1.0043092767383404</v>
      </c>
      <c r="M639" s="6">
        <v>1</v>
      </c>
    </row>
    <row r="640" spans="6:13" x14ac:dyDescent="0.25">
      <c r="F640" s="6">
        <v>0.93771554904338372</v>
      </c>
      <c r="G640" s="6">
        <v>0.43574256730268102</v>
      </c>
      <c r="H640" s="6">
        <v>0.51210842270649248</v>
      </c>
      <c r="I640" s="6">
        <v>-0.22621320313204729</v>
      </c>
      <c r="J640" s="6">
        <v>-0.19679496931128398</v>
      </c>
      <c r="K640" s="6">
        <v>1.1558071488091388</v>
      </c>
      <c r="L640" s="6">
        <v>-0.99551007160562754</v>
      </c>
      <c r="M640" s="6">
        <v>1</v>
      </c>
    </row>
    <row r="641" spans="6:13" x14ac:dyDescent="0.25">
      <c r="F641" s="6">
        <v>-0.1440974978456151</v>
      </c>
      <c r="G641" s="6">
        <v>-2.2944740198068536</v>
      </c>
      <c r="H641" s="6">
        <v>0.51210842270649248</v>
      </c>
      <c r="I641" s="6">
        <v>-0.22621320313204729</v>
      </c>
      <c r="J641" s="6">
        <v>1.1865540929491025</v>
      </c>
      <c r="K641" s="6">
        <v>-2.0850371255546542E-2</v>
      </c>
      <c r="L641" s="6">
        <v>1.0043092767383404</v>
      </c>
      <c r="M641" s="6">
        <v>0</v>
      </c>
    </row>
    <row r="642" spans="6:13" x14ac:dyDescent="0.25">
      <c r="F642" s="6">
        <v>-0.68500402129011451</v>
      </c>
      <c r="G642" s="6">
        <v>0.43574256730268102</v>
      </c>
      <c r="H642" s="6">
        <v>0.51210842270649248</v>
      </c>
      <c r="I642" s="6">
        <v>1.0396692990058776</v>
      </c>
      <c r="J642" s="6">
        <v>1.2803373455441261E-2</v>
      </c>
      <c r="K642" s="6">
        <v>-0.72684488329435781</v>
      </c>
      <c r="L642" s="6">
        <v>-0.99551007160562754</v>
      </c>
      <c r="M642" s="6">
        <v>0</v>
      </c>
    </row>
    <row r="643" spans="6:13" x14ac:dyDescent="0.25">
      <c r="F643" s="6">
        <v>0.12635576387663461</v>
      </c>
      <c r="G643" s="6">
        <v>0.43574256730268102</v>
      </c>
      <c r="H643" s="6">
        <v>0.51210842270649248</v>
      </c>
      <c r="I643" s="6">
        <v>0.40672804793691519</v>
      </c>
      <c r="J643" s="6">
        <v>0.19445527051993647</v>
      </c>
      <c r="K643" s="6">
        <v>-2.0850371255546542E-2</v>
      </c>
      <c r="L643" s="6">
        <v>1.0043092767383404</v>
      </c>
      <c r="M643" s="6">
        <v>1</v>
      </c>
    </row>
    <row r="644" spans="6:13" x14ac:dyDescent="0.25">
      <c r="F644" s="6">
        <v>-0.95545728301236421</v>
      </c>
      <c r="G644" s="6">
        <v>0.43574256730268102</v>
      </c>
      <c r="H644" s="6">
        <v>-1.9523209454671975</v>
      </c>
      <c r="I644" s="6">
        <v>0.40672804793691519</v>
      </c>
      <c r="J644" s="6">
        <v>0.11061593341324637</v>
      </c>
      <c r="K644" s="6">
        <v>-1.6681708993461062</v>
      </c>
      <c r="L644" s="6">
        <v>1.0043092767383404</v>
      </c>
      <c r="M644" s="6">
        <v>0</v>
      </c>
    </row>
    <row r="645" spans="6:13" x14ac:dyDescent="0.25">
      <c r="F645" s="6">
        <v>-0.59485293404936457</v>
      </c>
      <c r="G645" s="6">
        <v>0.43574256730268102</v>
      </c>
      <c r="H645" s="6">
        <v>0.51210842270649248</v>
      </c>
      <c r="I645" s="6">
        <v>-0.85915445420100978</v>
      </c>
      <c r="J645" s="6">
        <v>-7.103596365124884E-2</v>
      </c>
      <c r="K645" s="6">
        <v>0.68514414078326469</v>
      </c>
      <c r="L645" s="6">
        <v>-0.99551007160562754</v>
      </c>
      <c r="M645" s="6">
        <v>1</v>
      </c>
    </row>
    <row r="646" spans="6:13" x14ac:dyDescent="0.25">
      <c r="F646" s="6">
        <v>1.568773159728633</v>
      </c>
      <c r="G646" s="6">
        <v>0.43574256730268102</v>
      </c>
      <c r="H646" s="6">
        <v>0.51210842270649248</v>
      </c>
      <c r="I646" s="6">
        <v>-1.4920957052699722</v>
      </c>
      <c r="J646" s="6">
        <v>-0.28762091784353155</v>
      </c>
      <c r="K646" s="6">
        <v>1.1558071488091388</v>
      </c>
      <c r="L646" s="6">
        <v>1.0043092767383404</v>
      </c>
      <c r="M646" s="6">
        <v>0</v>
      </c>
    </row>
    <row r="647" spans="6:13" x14ac:dyDescent="0.25">
      <c r="F647" s="6">
        <v>3.6204676635884697E-2</v>
      </c>
      <c r="G647" s="6">
        <v>0.43574256730268102</v>
      </c>
      <c r="H647" s="6">
        <v>0.51210842270649248</v>
      </c>
      <c r="I647" s="6">
        <v>-0.22621320313204729</v>
      </c>
      <c r="J647" s="6">
        <v>6.2029410964993925</v>
      </c>
      <c r="K647" s="6">
        <v>1.1558071488091388</v>
      </c>
      <c r="L647" s="6">
        <v>-0.99551007160562754</v>
      </c>
      <c r="M647" s="6">
        <v>0</v>
      </c>
    </row>
    <row r="648" spans="6:13" x14ac:dyDescent="0.25">
      <c r="F648" s="6">
        <v>1.0278666362841336</v>
      </c>
      <c r="G648" s="6">
        <v>0.43574256730268102</v>
      </c>
      <c r="H648" s="6">
        <v>-1.9523209454671975</v>
      </c>
      <c r="I648" s="6">
        <v>2.3055518011438028</v>
      </c>
      <c r="J648" s="6">
        <v>1.0747683101401824</v>
      </c>
      <c r="K648" s="6">
        <v>-0.49151337928142069</v>
      </c>
      <c r="L648" s="6">
        <v>1.0043092767383404</v>
      </c>
      <c r="M648" s="6">
        <v>0</v>
      </c>
    </row>
    <row r="649" spans="6:13" x14ac:dyDescent="0.25">
      <c r="F649" s="6">
        <v>-0.86530619577161427</v>
      </c>
      <c r="G649" s="6">
        <v>0.43574256730268102</v>
      </c>
      <c r="H649" s="6">
        <v>0.51210842270649248</v>
      </c>
      <c r="I649" s="6">
        <v>-0.22621320313204729</v>
      </c>
      <c r="J649" s="6">
        <v>0.69749129316007707</v>
      </c>
      <c r="K649" s="6">
        <v>-2.0850371255546542E-2</v>
      </c>
      <c r="L649" s="6">
        <v>-0.99551007160562754</v>
      </c>
      <c r="M649" s="6">
        <v>1</v>
      </c>
    </row>
    <row r="650" spans="6:13" x14ac:dyDescent="0.25">
      <c r="F650" s="6">
        <v>-0.77515510853086445</v>
      </c>
      <c r="G650" s="6">
        <v>0.43574256730268102</v>
      </c>
      <c r="H650" s="6">
        <v>-1.9523209454671975</v>
      </c>
      <c r="I650" s="6">
        <v>-0.85915445420100978</v>
      </c>
      <c r="J650" s="6">
        <v>0.15253560196659141</v>
      </c>
      <c r="K650" s="6">
        <v>0.68514414078326469</v>
      </c>
      <c r="L650" s="6">
        <v>1.0043092767383404</v>
      </c>
      <c r="M650" s="6">
        <v>0</v>
      </c>
    </row>
    <row r="651" spans="6:13" x14ac:dyDescent="0.25">
      <c r="F651" s="6">
        <v>-0.50470184680861474</v>
      </c>
      <c r="G651" s="6">
        <v>-2.2944740198068536</v>
      </c>
      <c r="H651" s="6">
        <v>0.51210842270649248</v>
      </c>
      <c r="I651" s="6">
        <v>1.0396692990058776</v>
      </c>
      <c r="J651" s="6">
        <v>2.7236086065717542</v>
      </c>
      <c r="K651" s="6">
        <v>-2.0850371255546542E-2</v>
      </c>
      <c r="L651" s="6">
        <v>-0.99551007160562754</v>
      </c>
      <c r="M651" s="6">
        <v>0</v>
      </c>
    </row>
    <row r="652" spans="6:13" x14ac:dyDescent="0.25">
      <c r="F652" s="6">
        <v>1.2081688107656334</v>
      </c>
      <c r="G652" s="6">
        <v>0.43574256730268102</v>
      </c>
      <c r="H652" s="6">
        <v>0.51210842270649248</v>
      </c>
      <c r="I652" s="6">
        <v>1.6726105500748401</v>
      </c>
      <c r="J652" s="6">
        <v>6.8696264859901324E-2</v>
      </c>
      <c r="K652" s="6">
        <v>1.1558071488091388</v>
      </c>
      <c r="L652" s="6">
        <v>-0.99551007160562754</v>
      </c>
      <c r="M652" s="6">
        <v>1</v>
      </c>
    </row>
    <row r="653" spans="6:13" x14ac:dyDescent="0.25">
      <c r="F653" s="6">
        <v>-1.3160616319753637</v>
      </c>
      <c r="G653" s="6">
        <v>0.43574256730268102</v>
      </c>
      <c r="H653" s="6">
        <v>-1.9523209454671975</v>
      </c>
      <c r="I653" s="6">
        <v>-0.85915445420100978</v>
      </c>
      <c r="J653" s="6">
        <v>0.71146451601119209</v>
      </c>
      <c r="K653" s="6">
        <v>-0.72684488329435781</v>
      </c>
      <c r="L653" s="6">
        <v>-0.99551007160562754</v>
      </c>
      <c r="M653" s="6">
        <v>0</v>
      </c>
    </row>
    <row r="654" spans="6:13" x14ac:dyDescent="0.25">
      <c r="F654" s="6">
        <v>0.66726228732113402</v>
      </c>
      <c r="G654" s="6">
        <v>0.43574256730268102</v>
      </c>
      <c r="H654" s="6">
        <v>0.51210842270649248</v>
      </c>
      <c r="I654" s="6">
        <v>-0.22621320313204729</v>
      </c>
      <c r="J654" s="6">
        <v>1.0887415329912975</v>
      </c>
      <c r="K654" s="6">
        <v>0.68514414078326469</v>
      </c>
      <c r="L654" s="6">
        <v>1.0043092767383404</v>
      </c>
      <c r="M654" s="6">
        <v>0</v>
      </c>
    </row>
    <row r="655" spans="6:13" x14ac:dyDescent="0.25">
      <c r="F655" s="6">
        <v>-5.3946410604865207E-2</v>
      </c>
      <c r="G655" s="6">
        <v>0.43574256730268102</v>
      </c>
      <c r="H655" s="6">
        <v>0.51210842270649248</v>
      </c>
      <c r="I655" s="6">
        <v>-0.22621320313204729</v>
      </c>
      <c r="J655" s="6">
        <v>-1.2168402374426801</v>
      </c>
      <c r="K655" s="6">
        <v>1.1558071488091388</v>
      </c>
      <c r="L655" s="6">
        <v>-0.99551007160562754</v>
      </c>
      <c r="M655" s="6">
        <v>1</v>
      </c>
    </row>
    <row r="656" spans="6:13" x14ac:dyDescent="0.25">
      <c r="F656" s="6">
        <v>0.57711120008038408</v>
      </c>
      <c r="G656" s="6">
        <v>0.43574256730268102</v>
      </c>
      <c r="H656" s="6">
        <v>0.51210842270649248</v>
      </c>
      <c r="I656" s="6">
        <v>-0.22621320313204729</v>
      </c>
      <c r="J656" s="6">
        <v>-1.1888937917404501</v>
      </c>
      <c r="K656" s="6">
        <v>1.1558071488091388</v>
      </c>
      <c r="L656" s="6">
        <v>-0.99551007160562754</v>
      </c>
      <c r="M656" s="6">
        <v>1</v>
      </c>
    </row>
    <row r="657" spans="6:13" x14ac:dyDescent="0.25">
      <c r="F657" s="6">
        <v>-0.95545728301236421</v>
      </c>
      <c r="G657" s="6">
        <v>0.43574256730268102</v>
      </c>
      <c r="H657" s="6">
        <v>0.51210842270649248</v>
      </c>
      <c r="I657" s="6">
        <v>1.0396692990058776</v>
      </c>
      <c r="J657" s="6">
        <v>-0.68585776910030949</v>
      </c>
      <c r="K657" s="6">
        <v>-2.0850371255546542E-2</v>
      </c>
      <c r="L657" s="6">
        <v>1.0043092767383404</v>
      </c>
      <c r="M657" s="6">
        <v>1</v>
      </c>
    </row>
    <row r="658" spans="6:13" x14ac:dyDescent="0.25">
      <c r="F658" s="6">
        <v>0.30665793835813437</v>
      </c>
      <c r="G658" s="6">
        <v>0.43574256730268102</v>
      </c>
      <c r="H658" s="6">
        <v>0.51210842270649248</v>
      </c>
      <c r="I658" s="6">
        <v>-0.85915445420100978</v>
      </c>
      <c r="J658" s="6">
        <v>-0.40639331207800922</v>
      </c>
      <c r="K658" s="6">
        <v>1.1558071488091388</v>
      </c>
      <c r="L658" s="6">
        <v>1.0043092767383404</v>
      </c>
      <c r="M658" s="6">
        <v>0</v>
      </c>
    </row>
    <row r="659" spans="6:13" x14ac:dyDescent="0.25">
      <c r="F659" s="6">
        <v>0.66726228732113402</v>
      </c>
      <c r="G659" s="6">
        <v>0.43574256730268102</v>
      </c>
      <c r="H659" s="6">
        <v>-1.9523209454671975</v>
      </c>
      <c r="I659" s="6">
        <v>-0.85915445420100978</v>
      </c>
      <c r="J659" s="6">
        <v>-0.81161677476034466</v>
      </c>
      <c r="K659" s="6">
        <v>0.68514414078326469</v>
      </c>
      <c r="L659" s="6">
        <v>-0.99551007160562754</v>
      </c>
      <c r="M659" s="6">
        <v>0</v>
      </c>
    </row>
    <row r="660" spans="6:13" x14ac:dyDescent="0.25">
      <c r="F660" s="6">
        <v>0.75741337456188396</v>
      </c>
      <c r="G660" s="6">
        <v>0.43574256730268102</v>
      </c>
      <c r="H660" s="6">
        <v>0.51210842270649248</v>
      </c>
      <c r="I660" s="6">
        <v>-0.85915445420100978</v>
      </c>
      <c r="J660" s="6">
        <v>-0.40639331207800922</v>
      </c>
      <c r="K660" s="6">
        <v>-2.0850371255546542E-2</v>
      </c>
      <c r="L660" s="6">
        <v>1.0043092767383404</v>
      </c>
      <c r="M660" s="6">
        <v>1</v>
      </c>
    </row>
    <row r="661" spans="6:13" x14ac:dyDescent="0.25">
      <c r="F661" s="6">
        <v>-0.68500402129011451</v>
      </c>
      <c r="G661" s="6">
        <v>0.43574256730268102</v>
      </c>
      <c r="H661" s="6">
        <v>-1.9523209454671975</v>
      </c>
      <c r="I661" s="6">
        <v>0.40672804793691519</v>
      </c>
      <c r="J661" s="6">
        <v>0.12458915626436139</v>
      </c>
      <c r="K661" s="6">
        <v>-0.72684488329435781</v>
      </c>
      <c r="L661" s="6">
        <v>-0.99551007160562754</v>
      </c>
      <c r="M661" s="6">
        <v>0</v>
      </c>
    </row>
    <row r="662" spans="6:13" x14ac:dyDescent="0.25">
      <c r="F662" s="6">
        <v>0.39680902559888431</v>
      </c>
      <c r="G662" s="6">
        <v>0.43574256730268102</v>
      </c>
      <c r="H662" s="6">
        <v>0.51210842270649248</v>
      </c>
      <c r="I662" s="6">
        <v>-1.4920957052699722</v>
      </c>
      <c r="J662" s="6">
        <v>-1.1190276774848751</v>
      </c>
      <c r="K662" s="6">
        <v>1.1558071488091388</v>
      </c>
      <c r="L662" s="6">
        <v>-0.99551007160562754</v>
      </c>
      <c r="M662" s="6">
        <v>1</v>
      </c>
    </row>
    <row r="663" spans="6:13" x14ac:dyDescent="0.25">
      <c r="F663" s="6">
        <v>0.39680902559888431</v>
      </c>
      <c r="G663" s="6">
        <v>0.43574256730268102</v>
      </c>
      <c r="H663" s="6">
        <v>0.51210842270649248</v>
      </c>
      <c r="I663" s="6">
        <v>-1.4920957052699722</v>
      </c>
      <c r="J663" s="6">
        <v>5.4723042008786311E-2</v>
      </c>
      <c r="K663" s="6">
        <v>0.68514414078326469</v>
      </c>
      <c r="L663" s="6">
        <v>-0.99551007160562754</v>
      </c>
      <c r="M663" s="6">
        <v>1</v>
      </c>
    </row>
    <row r="664" spans="6:13" x14ac:dyDescent="0.25">
      <c r="F664" s="6">
        <v>-0.23424858508636501</v>
      </c>
      <c r="G664" s="6">
        <v>0.43574256730268102</v>
      </c>
      <c r="H664" s="6">
        <v>0.51210842270649248</v>
      </c>
      <c r="I664" s="6">
        <v>-0.22621320313204729</v>
      </c>
      <c r="J664" s="6">
        <v>0.29226783047774157</v>
      </c>
      <c r="K664" s="6">
        <v>0.68514414078326469</v>
      </c>
      <c r="L664" s="6">
        <v>-0.99551007160562754</v>
      </c>
      <c r="M664" s="6">
        <v>1</v>
      </c>
    </row>
    <row r="665" spans="6:13" x14ac:dyDescent="0.25">
      <c r="F665" s="6">
        <v>0.39680902559888431</v>
      </c>
      <c r="G665" s="6">
        <v>0.43574256730268102</v>
      </c>
      <c r="H665" s="6">
        <v>0.51210842270649248</v>
      </c>
      <c r="I665" s="6">
        <v>1.0396692990058776</v>
      </c>
      <c r="J665" s="6">
        <v>0.12458915626436139</v>
      </c>
      <c r="K665" s="6">
        <v>-2.0850371255546542E-2</v>
      </c>
      <c r="L665" s="6">
        <v>1.0043092767383404</v>
      </c>
      <c r="M665" s="6">
        <v>1</v>
      </c>
    </row>
    <row r="666" spans="6:13" x14ac:dyDescent="0.25">
      <c r="F666" s="6">
        <v>-0.77515510853086445</v>
      </c>
      <c r="G666" s="6">
        <v>0.43574256730268102</v>
      </c>
      <c r="H666" s="6">
        <v>0.51210842270649248</v>
      </c>
      <c r="I666" s="6">
        <v>-0.22621320313204729</v>
      </c>
      <c r="J666" s="6">
        <v>1.2424469843535626</v>
      </c>
      <c r="K666" s="6">
        <v>-2.0850371255546542E-2</v>
      </c>
      <c r="L666" s="6">
        <v>1.0043092767383404</v>
      </c>
      <c r="M666" s="6">
        <v>0</v>
      </c>
    </row>
    <row r="667" spans="6:13" x14ac:dyDescent="0.25">
      <c r="F667" s="6">
        <v>-0.32439967232711492</v>
      </c>
      <c r="G667" s="6">
        <v>0.43574256730268102</v>
      </c>
      <c r="H667" s="6">
        <v>0.51210842270649248</v>
      </c>
      <c r="I667" s="6">
        <v>-0.22621320313204729</v>
      </c>
      <c r="J667" s="6">
        <v>6.8696264859901324E-2</v>
      </c>
      <c r="K667" s="6">
        <v>1.1558071488091388</v>
      </c>
      <c r="L667" s="6">
        <v>1.0043092767383404</v>
      </c>
      <c r="M667" s="6">
        <v>0</v>
      </c>
    </row>
    <row r="668" spans="6:13" x14ac:dyDescent="0.25">
      <c r="F668" s="6">
        <v>0.21650685111738449</v>
      </c>
      <c r="G668" s="6">
        <v>0.43574256730268102</v>
      </c>
      <c r="H668" s="6">
        <v>0.51210842270649248</v>
      </c>
      <c r="I668" s="6">
        <v>-0.22621320313204729</v>
      </c>
      <c r="J668" s="6">
        <v>1.1306612015446424</v>
      </c>
      <c r="K668" s="6">
        <v>1.1558071488091388</v>
      </c>
      <c r="L668" s="6">
        <v>-0.99551007160562754</v>
      </c>
      <c r="M668" s="6">
        <v>1</v>
      </c>
    </row>
    <row r="669" spans="6:13" x14ac:dyDescent="0.25">
      <c r="F669" s="6">
        <v>0.4869601128396342</v>
      </c>
      <c r="G669" s="6">
        <v>0.43574256730268102</v>
      </c>
      <c r="H669" s="6">
        <v>0.51210842270649248</v>
      </c>
      <c r="I669" s="6">
        <v>0.40672804793691519</v>
      </c>
      <c r="J669" s="6">
        <v>0.80927707596899712</v>
      </c>
      <c r="K669" s="6">
        <v>0.68514414078326469</v>
      </c>
      <c r="L669" s="6">
        <v>1.0043092767383404</v>
      </c>
      <c r="M669" s="6">
        <v>0</v>
      </c>
    </row>
    <row r="670" spans="6:13" x14ac:dyDescent="0.25">
      <c r="F670" s="6">
        <v>-1.3160616319753637</v>
      </c>
      <c r="G670" s="6">
        <v>0.43574256730268102</v>
      </c>
      <c r="H670" s="6">
        <v>0.51210842270649248</v>
      </c>
      <c r="I670" s="6">
        <v>1.0396692990058776</v>
      </c>
      <c r="J670" s="6">
        <v>1.5638311099292079</v>
      </c>
      <c r="K670" s="6">
        <v>-0.72684488329435781</v>
      </c>
      <c r="L670" s="6">
        <v>-0.99551007160562754</v>
      </c>
      <c r="M670" s="6">
        <v>0</v>
      </c>
    </row>
    <row r="671" spans="6:13" x14ac:dyDescent="0.25">
      <c r="F671" s="6">
        <v>-0.4145507595678648</v>
      </c>
      <c r="G671" s="6">
        <v>0.43574256730268102</v>
      </c>
      <c r="H671" s="6">
        <v>0.51210842270649248</v>
      </c>
      <c r="I671" s="6">
        <v>-0.85915445420100978</v>
      </c>
      <c r="J671" s="6">
        <v>1.9690545726115434</v>
      </c>
      <c r="K671" s="6">
        <v>0.68514414078326469</v>
      </c>
      <c r="L671" s="6">
        <v>1.0043092767383404</v>
      </c>
      <c r="M671" s="6">
        <v>0</v>
      </c>
    </row>
    <row r="672" spans="6:13" x14ac:dyDescent="0.25">
      <c r="F672" s="6">
        <v>-0.59485293404936457</v>
      </c>
      <c r="G672" s="6">
        <v>0.43574256730268102</v>
      </c>
      <c r="H672" s="6">
        <v>0.51210842270649248</v>
      </c>
      <c r="I672" s="6">
        <v>-0.85915445420100978</v>
      </c>
      <c r="J672" s="6">
        <v>-0.88148288901591976</v>
      </c>
      <c r="K672" s="6">
        <v>-1.6681708993461062</v>
      </c>
      <c r="L672" s="6">
        <v>-0.99551007160562754</v>
      </c>
      <c r="M672" s="6">
        <v>0</v>
      </c>
    </row>
    <row r="673" spans="6:13" x14ac:dyDescent="0.25">
      <c r="F673" s="6">
        <v>1.3884709852471333</v>
      </c>
      <c r="G673" s="6">
        <v>0.43574256730268102</v>
      </c>
      <c r="H673" s="6">
        <v>-1.9523209454671975</v>
      </c>
      <c r="I673" s="6">
        <v>-0.85915445420100978</v>
      </c>
      <c r="J673" s="6">
        <v>-0.59503182056806192</v>
      </c>
      <c r="K673" s="6">
        <v>1.1558071488091388</v>
      </c>
      <c r="L673" s="6">
        <v>-0.99551007160562754</v>
      </c>
      <c r="M673" s="6">
        <v>0</v>
      </c>
    </row>
    <row r="674" spans="6:13" x14ac:dyDescent="0.25">
      <c r="F674" s="6">
        <v>2.5604351193768817</v>
      </c>
      <c r="G674" s="6">
        <v>0.43574256730268102</v>
      </c>
      <c r="H674" s="6">
        <v>0.51210842270649248</v>
      </c>
      <c r="I674" s="6">
        <v>-0.22621320313204729</v>
      </c>
      <c r="J674" s="6">
        <v>0.93503608162903229</v>
      </c>
      <c r="K674" s="6">
        <v>1.1558071488091388</v>
      </c>
      <c r="L674" s="6">
        <v>-0.99551007160562754</v>
      </c>
      <c r="M674" s="6">
        <v>1</v>
      </c>
    </row>
    <row r="675" spans="6:13" x14ac:dyDescent="0.25">
      <c r="F675" s="6">
        <v>-0.50470184680861474</v>
      </c>
      <c r="G675" s="6">
        <v>0.43574256730268102</v>
      </c>
      <c r="H675" s="6">
        <v>0.51210842270649248</v>
      </c>
      <c r="I675" s="6">
        <v>2.3055518011438028</v>
      </c>
      <c r="J675" s="6">
        <v>0.47391972754223677</v>
      </c>
      <c r="K675" s="6">
        <v>-0.72684488329435781</v>
      </c>
      <c r="L675" s="6">
        <v>1.0043092767383404</v>
      </c>
      <c r="M675" s="6">
        <v>0</v>
      </c>
    </row>
    <row r="676" spans="6:13" x14ac:dyDescent="0.25">
      <c r="F676" s="6">
        <v>-1.3160616319753637</v>
      </c>
      <c r="G676" s="6">
        <v>0.43574256730268102</v>
      </c>
      <c r="H676" s="6">
        <v>-1.9523209454671975</v>
      </c>
      <c r="I676" s="6">
        <v>1.0396692990058776</v>
      </c>
      <c r="J676" s="6">
        <v>2.2904386981871889</v>
      </c>
      <c r="K676" s="6">
        <v>-2.0850371255546542E-2</v>
      </c>
      <c r="L676" s="6">
        <v>-0.99551007160562754</v>
      </c>
      <c r="M676" s="6">
        <v>0</v>
      </c>
    </row>
    <row r="677" spans="6:13" x14ac:dyDescent="0.25">
      <c r="F677" s="6">
        <v>-5.3946410604865207E-2</v>
      </c>
      <c r="G677" s="6">
        <v>0.43574256730268102</v>
      </c>
      <c r="H677" s="6">
        <v>-1.9523209454671975</v>
      </c>
      <c r="I677" s="6">
        <v>-0.22621320313204729</v>
      </c>
      <c r="J677" s="6">
        <v>-0.78367032905811462</v>
      </c>
      <c r="K677" s="6">
        <v>1.1558071488091388</v>
      </c>
      <c r="L677" s="6">
        <v>-0.99551007160562754</v>
      </c>
      <c r="M677" s="6">
        <v>0</v>
      </c>
    </row>
    <row r="678" spans="6:13" x14ac:dyDescent="0.25">
      <c r="F678" s="6">
        <v>-0.50470184680861474</v>
      </c>
      <c r="G678" s="6">
        <v>0.43574256730268102</v>
      </c>
      <c r="H678" s="6">
        <v>-1.9523209454671975</v>
      </c>
      <c r="I678" s="6">
        <v>-0.85915445420100978</v>
      </c>
      <c r="J678" s="6">
        <v>-0.30858075212020408</v>
      </c>
      <c r="K678" s="6">
        <v>-2.0850371255546542E-2</v>
      </c>
      <c r="L678" s="6">
        <v>1.0043092767383404</v>
      </c>
      <c r="M678" s="6">
        <v>1</v>
      </c>
    </row>
    <row r="679" spans="6:13" x14ac:dyDescent="0.25">
      <c r="F679" s="6">
        <v>-1.4062127192161138</v>
      </c>
      <c r="G679" s="6">
        <v>0.43574256730268102</v>
      </c>
      <c r="H679" s="6">
        <v>0.51210842270649248</v>
      </c>
      <c r="I679" s="6">
        <v>-0.85915445420100978</v>
      </c>
      <c r="J679" s="6">
        <v>1.2564202072046777</v>
      </c>
      <c r="K679" s="6">
        <v>-2.0850371255546542E-2</v>
      </c>
      <c r="L679" s="6">
        <v>-0.99551007160562754</v>
      </c>
      <c r="M679" s="6">
        <v>0</v>
      </c>
    </row>
    <row r="680" spans="6:13" x14ac:dyDescent="0.25">
      <c r="F680" s="6">
        <v>-1.1357594574938641</v>
      </c>
      <c r="G680" s="6">
        <v>0.43574256730268102</v>
      </c>
      <c r="H680" s="6">
        <v>0.51210842270649248</v>
      </c>
      <c r="I680" s="6">
        <v>-0.22621320313204729</v>
      </c>
      <c r="J680" s="6">
        <v>0.75338418456453704</v>
      </c>
      <c r="K680" s="6">
        <v>-2.0850371255546542E-2</v>
      </c>
      <c r="L680" s="6">
        <v>-0.99551007160562754</v>
      </c>
      <c r="M680" s="6">
        <v>1</v>
      </c>
    </row>
    <row r="681" spans="6:13" x14ac:dyDescent="0.25">
      <c r="F681" s="6">
        <v>0.93771554904338372</v>
      </c>
      <c r="G681" s="6">
        <v>0.43574256730268102</v>
      </c>
      <c r="H681" s="6">
        <v>0.51210842270649248</v>
      </c>
      <c r="I681" s="6">
        <v>-0.85915445420100978</v>
      </c>
      <c r="J681" s="6">
        <v>-0.35050042067354914</v>
      </c>
      <c r="K681" s="6">
        <v>-1.6681708993461062</v>
      </c>
      <c r="L681" s="6">
        <v>-0.99551007160562754</v>
      </c>
      <c r="M681" s="6">
        <v>0</v>
      </c>
    </row>
    <row r="682" spans="6:13" x14ac:dyDescent="0.25">
      <c r="F682" s="6">
        <v>-0.1440974978456151</v>
      </c>
      <c r="G682" s="6">
        <v>0.43574256730268102</v>
      </c>
      <c r="H682" s="6">
        <v>0.51210842270649248</v>
      </c>
      <c r="I682" s="6">
        <v>0.40672804793691519</v>
      </c>
      <c r="J682" s="6">
        <v>0.29226783047774157</v>
      </c>
      <c r="K682" s="6">
        <v>0.68514414078326469</v>
      </c>
      <c r="L682" s="6">
        <v>1.0043092767383404</v>
      </c>
      <c r="M682" s="6">
        <v>0</v>
      </c>
    </row>
    <row r="683" spans="6:13" x14ac:dyDescent="0.25">
      <c r="F683" s="6">
        <v>-0.1440974978456151</v>
      </c>
      <c r="G683" s="6">
        <v>0.43574256730268102</v>
      </c>
      <c r="H683" s="6">
        <v>0.51210842270649248</v>
      </c>
      <c r="I683" s="6">
        <v>-0.22621320313204729</v>
      </c>
      <c r="J683" s="6">
        <v>0.48789295039335179</v>
      </c>
      <c r="K683" s="6">
        <v>-2.0850371255546542E-2</v>
      </c>
      <c r="L683" s="6">
        <v>-0.99551007160562754</v>
      </c>
      <c r="M683" s="6">
        <v>1</v>
      </c>
    </row>
    <row r="684" spans="6:13" x14ac:dyDescent="0.25">
      <c r="F684" s="6">
        <v>0.66726228732113402</v>
      </c>
      <c r="G684" s="6">
        <v>0.43574256730268102</v>
      </c>
      <c r="H684" s="6">
        <v>0.51210842270649248</v>
      </c>
      <c r="I684" s="6">
        <v>1.0396692990058776</v>
      </c>
      <c r="J684" s="6">
        <v>-0.26666108356685908</v>
      </c>
      <c r="K684" s="6">
        <v>1.1558071488091388</v>
      </c>
      <c r="L684" s="6">
        <v>1.0043092767383404</v>
      </c>
      <c r="M684" s="6">
        <v>0</v>
      </c>
    </row>
    <row r="685" spans="6:13" x14ac:dyDescent="0.25">
      <c r="F685" s="6">
        <v>1.0278666362841336</v>
      </c>
      <c r="G685" s="6">
        <v>0.43574256730268102</v>
      </c>
      <c r="H685" s="6">
        <v>0.51210842270649248</v>
      </c>
      <c r="I685" s="6">
        <v>-0.22621320313204729</v>
      </c>
      <c r="J685" s="6">
        <v>-0.33652719782243412</v>
      </c>
      <c r="K685" s="6">
        <v>1.1558071488091388</v>
      </c>
      <c r="L685" s="6">
        <v>-0.99551007160562754</v>
      </c>
      <c r="M685" s="6">
        <v>1</v>
      </c>
    </row>
    <row r="686" spans="6:13" x14ac:dyDescent="0.25">
      <c r="F686" s="6">
        <v>-0.95545728301236421</v>
      </c>
      <c r="G686" s="6">
        <v>0.43574256730268102</v>
      </c>
      <c r="H686" s="6">
        <v>0.51210842270649248</v>
      </c>
      <c r="I686" s="6">
        <v>-0.85915445420100978</v>
      </c>
      <c r="J686" s="6">
        <v>1.2284737615024477</v>
      </c>
      <c r="K686" s="6">
        <v>0.68514414078326469</v>
      </c>
      <c r="L686" s="6">
        <v>-0.99551007160562754</v>
      </c>
      <c r="M686" s="6">
        <v>1</v>
      </c>
    </row>
    <row r="687" spans="6:13" x14ac:dyDescent="0.25">
      <c r="F687" s="6">
        <v>-0.59485293404936457</v>
      </c>
      <c r="G687" s="6">
        <v>-2.2944740198068536</v>
      </c>
      <c r="H687" s="6">
        <v>0.51210842270649248</v>
      </c>
      <c r="I687" s="6">
        <v>-0.85915445420100978</v>
      </c>
      <c r="J687" s="6">
        <v>0.12458915626436139</v>
      </c>
      <c r="K687" s="6">
        <v>0.68514414078326469</v>
      </c>
      <c r="L687" s="6">
        <v>-0.99551007160562754</v>
      </c>
      <c r="M687" s="6">
        <v>1</v>
      </c>
    </row>
    <row r="688" spans="6:13" x14ac:dyDescent="0.25">
      <c r="F688" s="6">
        <v>-0.1440974978456151</v>
      </c>
      <c r="G688" s="6">
        <v>0.43574256730268102</v>
      </c>
      <c r="H688" s="6">
        <v>0.51210842270649248</v>
      </c>
      <c r="I688" s="6">
        <v>-0.22621320313204729</v>
      </c>
      <c r="J688" s="6">
        <v>-0.14090207790682391</v>
      </c>
      <c r="K688" s="6">
        <v>-2.0850371255546542E-2</v>
      </c>
      <c r="L688" s="6">
        <v>1.0043092767383404</v>
      </c>
      <c r="M688" s="6">
        <v>1</v>
      </c>
    </row>
    <row r="689" spans="6:13" x14ac:dyDescent="0.25">
      <c r="F689" s="6">
        <v>0.75741337456188396</v>
      </c>
      <c r="G689" s="6">
        <v>0.43574256730268102</v>
      </c>
      <c r="H689" s="6">
        <v>0.51210842270649248</v>
      </c>
      <c r="I689" s="6">
        <v>-0.85915445420100978</v>
      </c>
      <c r="J689" s="6">
        <v>-0.75572388335588458</v>
      </c>
      <c r="K689" s="6">
        <v>0.68514414078326469</v>
      </c>
      <c r="L689" s="6">
        <v>1.0043092767383404</v>
      </c>
      <c r="M689" s="6">
        <v>0</v>
      </c>
    </row>
    <row r="690" spans="6:13" x14ac:dyDescent="0.25">
      <c r="F690" s="6">
        <v>-0.95545728301236421</v>
      </c>
      <c r="G690" s="6">
        <v>0.43574256730268102</v>
      </c>
      <c r="H690" s="6">
        <v>0.51210842270649248</v>
      </c>
      <c r="I690" s="6">
        <v>-1.4920957052699722</v>
      </c>
      <c r="J690" s="6">
        <v>0.72543773886230711</v>
      </c>
      <c r="K690" s="6">
        <v>0.68514414078326469</v>
      </c>
      <c r="L690" s="6">
        <v>-0.99551007160562754</v>
      </c>
      <c r="M690" s="6">
        <v>1</v>
      </c>
    </row>
    <row r="691" spans="6:13" x14ac:dyDescent="0.25">
      <c r="F691" s="6">
        <v>0.75741337456188396</v>
      </c>
      <c r="G691" s="6">
        <v>0.43574256730268102</v>
      </c>
      <c r="H691" s="6">
        <v>-1.9523209454671975</v>
      </c>
      <c r="I691" s="6">
        <v>-0.85915445420100978</v>
      </c>
      <c r="J691" s="6">
        <v>-0.35050042067354914</v>
      </c>
      <c r="K691" s="6">
        <v>0.68514414078326469</v>
      </c>
      <c r="L691" s="6">
        <v>-0.99551007160562754</v>
      </c>
      <c r="M691" s="6">
        <v>0</v>
      </c>
    </row>
    <row r="692" spans="6:13" x14ac:dyDescent="0.25">
      <c r="F692" s="6">
        <v>0.21650685111738449</v>
      </c>
      <c r="G692" s="6">
        <v>0.43574256730268102</v>
      </c>
      <c r="H692" s="6">
        <v>0.51210842270649248</v>
      </c>
      <c r="I692" s="6">
        <v>-0.85915445420100978</v>
      </c>
      <c r="J692" s="6">
        <v>-0.14090207790682391</v>
      </c>
      <c r="K692" s="6">
        <v>1.1558071488091388</v>
      </c>
      <c r="L692" s="6">
        <v>-0.99551007160562754</v>
      </c>
      <c r="M692" s="6">
        <v>1</v>
      </c>
    </row>
    <row r="693" spans="6:13" x14ac:dyDescent="0.25">
      <c r="F693" s="6">
        <v>0.75741337456188396</v>
      </c>
      <c r="G693" s="6">
        <v>0.43574256730268102</v>
      </c>
      <c r="H693" s="6">
        <v>-1.9523209454671975</v>
      </c>
      <c r="I693" s="6">
        <v>1.6726105500748401</v>
      </c>
      <c r="J693" s="6">
        <v>-0.71380421480253953</v>
      </c>
      <c r="K693" s="6">
        <v>1.1558071488091388</v>
      </c>
      <c r="L693" s="6">
        <v>-0.99551007160562754</v>
      </c>
      <c r="M693" s="6">
        <v>0</v>
      </c>
    </row>
    <row r="694" spans="6:13" x14ac:dyDescent="0.25">
      <c r="F694" s="6">
        <v>0.93771554904338372</v>
      </c>
      <c r="G694" s="6">
        <v>-2.2944740198068536</v>
      </c>
      <c r="H694" s="6">
        <v>0.51210842270649248</v>
      </c>
      <c r="I694" s="6">
        <v>0.40672804793691519</v>
      </c>
      <c r="J694" s="6">
        <v>-0.54612554058915941</v>
      </c>
      <c r="K694" s="6">
        <v>1.1558071488091388</v>
      </c>
      <c r="L694" s="6">
        <v>-0.99551007160562754</v>
      </c>
      <c r="M694" s="6">
        <v>1</v>
      </c>
    </row>
    <row r="695" spans="6:13" x14ac:dyDescent="0.25">
      <c r="F695" s="6">
        <v>-5.3946410604865207E-2</v>
      </c>
      <c r="G695" s="6">
        <v>-2.2944740198068536</v>
      </c>
      <c r="H695" s="6">
        <v>0.51210842270649248</v>
      </c>
      <c r="I695" s="6">
        <v>-0.85915445420100978</v>
      </c>
      <c r="J695" s="6">
        <v>-1.1190276774848751</v>
      </c>
      <c r="K695" s="6">
        <v>0.68514414078326469</v>
      </c>
      <c r="L695" s="6">
        <v>1.0043092767383404</v>
      </c>
      <c r="M695" s="6">
        <v>0</v>
      </c>
    </row>
    <row r="696" spans="6:13" x14ac:dyDescent="0.25">
      <c r="F696" s="6">
        <v>-0.95545728301236421</v>
      </c>
      <c r="G696" s="6">
        <v>0.43574256730268102</v>
      </c>
      <c r="H696" s="6">
        <v>0.51210842270649248</v>
      </c>
      <c r="I696" s="6">
        <v>-0.22621320313204729</v>
      </c>
      <c r="J696" s="6">
        <v>0.58570551035115692</v>
      </c>
      <c r="K696" s="6">
        <v>0.68514414078326469</v>
      </c>
      <c r="L696" s="6">
        <v>-0.99551007160562754</v>
      </c>
      <c r="M696" s="6">
        <v>1</v>
      </c>
    </row>
    <row r="697" spans="6:13" x14ac:dyDescent="0.25">
      <c r="F697" s="6">
        <v>-0.50470184680861474</v>
      </c>
      <c r="G697" s="6">
        <v>-2.2944740198068536</v>
      </c>
      <c r="H697" s="6">
        <v>0.51210842270649248</v>
      </c>
      <c r="I697" s="6">
        <v>-0.85915445420100978</v>
      </c>
      <c r="J697" s="6">
        <v>-2.9116295097903786E-2</v>
      </c>
      <c r="K697" s="6">
        <v>-1.6681708993461062</v>
      </c>
      <c r="L697" s="6">
        <v>-0.99551007160562754</v>
      </c>
      <c r="M697" s="6">
        <v>0</v>
      </c>
    </row>
    <row r="698" spans="6:13" x14ac:dyDescent="0.25">
      <c r="F698" s="6">
        <v>-1.4963638064568636</v>
      </c>
      <c r="G698" s="6">
        <v>0.43574256730268102</v>
      </c>
      <c r="H698" s="6">
        <v>0.51210842270649248</v>
      </c>
      <c r="I698" s="6">
        <v>0.40672804793691519</v>
      </c>
      <c r="J698" s="6">
        <v>-0.14788868933238142</v>
      </c>
      <c r="K698" s="6">
        <v>-2.0850371255546542E-2</v>
      </c>
      <c r="L698" s="6">
        <v>1.0043092767383404</v>
      </c>
      <c r="M698" s="6">
        <v>1</v>
      </c>
    </row>
    <row r="699" spans="6:13" x14ac:dyDescent="0.25">
      <c r="F699" s="6">
        <v>0.84756446180263378</v>
      </c>
      <c r="G699" s="6">
        <v>0.43574256730268102</v>
      </c>
      <c r="H699" s="6">
        <v>0.51210842270649248</v>
      </c>
      <c r="I699" s="6">
        <v>-0.22621320313204729</v>
      </c>
      <c r="J699" s="6">
        <v>0.65557162460673202</v>
      </c>
      <c r="K699" s="6">
        <v>0.21448113275739056</v>
      </c>
      <c r="L699" s="6">
        <v>-0.99551007160562754</v>
      </c>
      <c r="M699" s="6">
        <v>1</v>
      </c>
    </row>
    <row r="700" spans="6:13" x14ac:dyDescent="0.25">
      <c r="F700" s="6">
        <v>0.12635576387663461</v>
      </c>
      <c r="G700" s="6">
        <v>0.43574256730268102</v>
      </c>
      <c r="H700" s="6">
        <v>0.51210842270649248</v>
      </c>
      <c r="I700" s="6">
        <v>1.6726105500748401</v>
      </c>
      <c r="J700" s="6">
        <v>0.86516996737345719</v>
      </c>
      <c r="K700" s="6">
        <v>0.68514414078326469</v>
      </c>
      <c r="L700" s="6">
        <v>-0.99551007160562754</v>
      </c>
      <c r="M700" s="6">
        <v>1</v>
      </c>
    </row>
    <row r="701" spans="6:13" x14ac:dyDescent="0.25">
      <c r="F701" s="6">
        <v>-1.3160616319753637</v>
      </c>
      <c r="G701" s="6">
        <v>0.43574256730268102</v>
      </c>
      <c r="H701" s="6">
        <v>0.51210842270649248</v>
      </c>
      <c r="I701" s="6">
        <v>0.40672804793691519</v>
      </c>
      <c r="J701" s="6">
        <v>0.69749129316007707</v>
      </c>
      <c r="K701" s="6">
        <v>-2.0850371255546542E-2</v>
      </c>
      <c r="L701" s="6">
        <v>1.0043092767383404</v>
      </c>
      <c r="M701" s="6">
        <v>1</v>
      </c>
    </row>
    <row r="702" spans="6:13" x14ac:dyDescent="0.25">
      <c r="F702" s="6">
        <v>-5.3946410604865207E-2</v>
      </c>
      <c r="G702" s="6">
        <v>0.43574256730268102</v>
      </c>
      <c r="H702" s="6">
        <v>0.51210842270649248</v>
      </c>
      <c r="I702" s="6">
        <v>0.40672804793691519</v>
      </c>
      <c r="J702" s="6">
        <v>-1.091081231782645</v>
      </c>
      <c r="K702" s="6">
        <v>-1.4328393953331691</v>
      </c>
      <c r="L702" s="6">
        <v>-0.99551007160562754</v>
      </c>
      <c r="M702" s="6">
        <v>0</v>
      </c>
    </row>
    <row r="703" spans="6:13" x14ac:dyDescent="0.25">
      <c r="F703" s="6">
        <v>0.21650685111738449</v>
      </c>
      <c r="G703" s="6">
        <v>0.43574256730268102</v>
      </c>
      <c r="H703" s="6">
        <v>0.51210842270649248</v>
      </c>
      <c r="I703" s="6">
        <v>-0.85915445420100978</v>
      </c>
      <c r="J703" s="6">
        <v>-0.36447364352466416</v>
      </c>
      <c r="K703" s="6">
        <v>-2.0850371255546542E-2</v>
      </c>
      <c r="L703" s="6">
        <v>-0.99551007160562754</v>
      </c>
      <c r="M703" s="6">
        <v>1</v>
      </c>
    </row>
    <row r="704" spans="6:13" x14ac:dyDescent="0.25">
      <c r="F704" s="6">
        <v>-1.1357594574938641</v>
      </c>
      <c r="G704" s="6">
        <v>0.43574256730268102</v>
      </c>
      <c r="H704" s="6">
        <v>-1.9523209454671975</v>
      </c>
      <c r="I704" s="6">
        <v>-0.22621320313204729</v>
      </c>
      <c r="J704" s="6">
        <v>-0.210768192162399</v>
      </c>
      <c r="K704" s="6">
        <v>-2.0850371255546542E-2</v>
      </c>
      <c r="L704" s="6">
        <v>1.0043092767383404</v>
      </c>
      <c r="M704" s="6">
        <v>1</v>
      </c>
    </row>
    <row r="705" spans="6:13" x14ac:dyDescent="0.25">
      <c r="F705" s="6">
        <v>1.658924246969383</v>
      </c>
      <c r="G705" s="6">
        <v>0.43574256730268102</v>
      </c>
      <c r="H705" s="6">
        <v>0.51210842270649248</v>
      </c>
      <c r="I705" s="6">
        <v>1.0396692990058776</v>
      </c>
      <c r="J705" s="6">
        <v>-8.5009186502363845E-2</v>
      </c>
      <c r="K705" s="6">
        <v>1.1558071488091388</v>
      </c>
      <c r="L705" s="6">
        <v>-0.99551007160562754</v>
      </c>
      <c r="M705" s="6">
        <v>1</v>
      </c>
    </row>
    <row r="706" spans="6:13" x14ac:dyDescent="0.25">
      <c r="F706" s="6">
        <v>1.658924246969383</v>
      </c>
      <c r="G706" s="6">
        <v>0.43574256730268102</v>
      </c>
      <c r="H706" s="6">
        <v>0.51210842270649248</v>
      </c>
      <c r="I706" s="6">
        <v>1.0396692990058776</v>
      </c>
      <c r="J706" s="6">
        <v>0.641598401755617</v>
      </c>
      <c r="K706" s="6">
        <v>0.21448113275739056</v>
      </c>
      <c r="L706" s="6">
        <v>1.0043092767383404</v>
      </c>
      <c r="M706" s="6">
        <v>1</v>
      </c>
    </row>
    <row r="707" spans="6:13" x14ac:dyDescent="0.25">
      <c r="F707" s="6">
        <v>2.650586206617632</v>
      </c>
      <c r="G707" s="6">
        <v>0.43574256730268102</v>
      </c>
      <c r="H707" s="6">
        <v>-1.9523209454671975</v>
      </c>
      <c r="I707" s="6">
        <v>-0.22621320313204729</v>
      </c>
      <c r="J707" s="6">
        <v>-0.88148288901591976</v>
      </c>
      <c r="K707" s="6">
        <v>-1.6681708993461062</v>
      </c>
      <c r="L707" s="6">
        <v>1.0043092767383404</v>
      </c>
      <c r="M707" s="6">
        <v>0</v>
      </c>
    </row>
    <row r="708" spans="6:13" x14ac:dyDescent="0.25">
      <c r="F708" s="6">
        <v>1.2983198980063833</v>
      </c>
      <c r="G708" s="6">
        <v>0.43574256730268102</v>
      </c>
      <c r="H708" s="6">
        <v>0.51210842270649248</v>
      </c>
      <c r="I708" s="6">
        <v>-0.85915445420100978</v>
      </c>
      <c r="J708" s="6">
        <v>-1.063134786080415</v>
      </c>
      <c r="K708" s="6">
        <v>1.1558071488091388</v>
      </c>
      <c r="L708" s="6">
        <v>-0.99551007160562754</v>
      </c>
      <c r="M708" s="6">
        <v>1</v>
      </c>
    </row>
    <row r="709" spans="6:13" x14ac:dyDescent="0.25">
      <c r="F709" s="6">
        <v>0.84756446180263378</v>
      </c>
      <c r="G709" s="6">
        <v>0.43574256730268102</v>
      </c>
      <c r="H709" s="6">
        <v>0.51210842270649248</v>
      </c>
      <c r="I709" s="6">
        <v>0.40672804793691519</v>
      </c>
      <c r="J709" s="6">
        <v>-0.7696971062069996</v>
      </c>
      <c r="K709" s="6">
        <v>1.1558071488091388</v>
      </c>
      <c r="L709" s="6">
        <v>-0.99551007160562754</v>
      </c>
      <c r="M709" s="6">
        <v>1</v>
      </c>
    </row>
    <row r="710" spans="6:13" x14ac:dyDescent="0.25">
      <c r="F710" s="6">
        <v>0.21650685111738449</v>
      </c>
      <c r="G710" s="6">
        <v>-2.2944740198068536</v>
      </c>
      <c r="H710" s="6">
        <v>0.51210842270649248</v>
      </c>
      <c r="I710" s="6">
        <v>2.3055518011438028</v>
      </c>
      <c r="J710" s="6">
        <v>0.80927707596899712</v>
      </c>
      <c r="K710" s="6">
        <v>-2.0850371255546542E-2</v>
      </c>
      <c r="L710" s="6">
        <v>1.0043092767383404</v>
      </c>
      <c r="M710" s="6">
        <v>1</v>
      </c>
    </row>
    <row r="711" spans="6:13" x14ac:dyDescent="0.25">
      <c r="F711" s="6">
        <v>-0.50470184680861474</v>
      </c>
      <c r="G711" s="6">
        <v>0.43574256730268102</v>
      </c>
      <c r="H711" s="6">
        <v>-1.9523209454671975</v>
      </c>
      <c r="I711" s="6">
        <v>1.0396692990058776</v>
      </c>
      <c r="J711" s="6">
        <v>2.6776596306556277E-2</v>
      </c>
      <c r="K711" s="6">
        <v>-0.49151337928142069</v>
      </c>
      <c r="L711" s="6">
        <v>-0.99551007160562754</v>
      </c>
      <c r="M711" s="6">
        <v>1</v>
      </c>
    </row>
    <row r="712" spans="6:13" x14ac:dyDescent="0.25">
      <c r="F712" s="6">
        <v>-0.68500402129011451</v>
      </c>
      <c r="G712" s="6">
        <v>0.43574256730268102</v>
      </c>
      <c r="H712" s="6">
        <v>0.51210842270649248</v>
      </c>
      <c r="I712" s="6">
        <v>-0.85915445420100978</v>
      </c>
      <c r="J712" s="6">
        <v>-0.210768192162399</v>
      </c>
      <c r="K712" s="6">
        <v>-1.6681708993461062</v>
      </c>
      <c r="L712" s="6">
        <v>1.0043092767383404</v>
      </c>
      <c r="M712" s="6">
        <v>0</v>
      </c>
    </row>
    <row r="713" spans="6:13" x14ac:dyDescent="0.25">
      <c r="F713" s="6">
        <v>0.4869601128396342</v>
      </c>
      <c r="G713" s="6">
        <v>0.43574256730268102</v>
      </c>
      <c r="H713" s="6">
        <v>0.51210842270649248</v>
      </c>
      <c r="I713" s="6">
        <v>-1.4920957052699722</v>
      </c>
      <c r="J713" s="6">
        <v>-1.3006795745493702</v>
      </c>
      <c r="K713" s="6">
        <v>0.68514414078326469</v>
      </c>
      <c r="L713" s="6">
        <v>-0.99551007160562754</v>
      </c>
      <c r="M713" s="6">
        <v>1</v>
      </c>
    </row>
    <row r="714" spans="6:13" x14ac:dyDescent="0.25">
      <c r="F714" s="6">
        <v>-1.3160616319753637</v>
      </c>
      <c r="G714" s="6">
        <v>0.43574256730268102</v>
      </c>
      <c r="H714" s="6">
        <v>0.51210842270649248</v>
      </c>
      <c r="I714" s="6">
        <v>-0.22621320313204729</v>
      </c>
      <c r="J714" s="6">
        <v>-0.36447364352466416</v>
      </c>
      <c r="K714" s="6">
        <v>0.68514414078326469</v>
      </c>
      <c r="L714" s="6">
        <v>1.0043092767383404</v>
      </c>
      <c r="M714" s="6">
        <v>0</v>
      </c>
    </row>
    <row r="715" spans="6:13" x14ac:dyDescent="0.25">
      <c r="F715" s="6">
        <v>1.1180177235248836</v>
      </c>
      <c r="G715" s="6">
        <v>0.43574256730268102</v>
      </c>
      <c r="H715" s="6">
        <v>0.51210842270649248</v>
      </c>
      <c r="I715" s="6">
        <v>-0.22621320313204729</v>
      </c>
      <c r="J715" s="6">
        <v>-0.88148288901591976</v>
      </c>
      <c r="K715" s="6">
        <v>1.1558071488091388</v>
      </c>
      <c r="L715" s="6">
        <v>1.0043092767383404</v>
      </c>
      <c r="M715" s="6">
        <v>0</v>
      </c>
    </row>
    <row r="716" spans="6:13" x14ac:dyDescent="0.25">
      <c r="F716" s="6">
        <v>0.66726228732113402</v>
      </c>
      <c r="G716" s="6">
        <v>0.43574256730268102</v>
      </c>
      <c r="H716" s="6">
        <v>0.51210842270649248</v>
      </c>
      <c r="I716" s="6">
        <v>2.3055518011438028</v>
      </c>
      <c r="J716" s="6">
        <v>-0.15487530075793893</v>
      </c>
      <c r="K716" s="6">
        <v>-2.0850371255546542E-2</v>
      </c>
      <c r="L716" s="6">
        <v>1.0043092767383404</v>
      </c>
      <c r="M716" s="6">
        <v>1</v>
      </c>
    </row>
    <row r="717" spans="6:13" x14ac:dyDescent="0.25">
      <c r="F717" s="6">
        <v>0.66726228732113402</v>
      </c>
      <c r="G717" s="6">
        <v>-2.2944740198068536</v>
      </c>
      <c r="H717" s="6">
        <v>0.51210842270649248</v>
      </c>
      <c r="I717" s="6">
        <v>-0.85915445420100978</v>
      </c>
      <c r="J717" s="6">
        <v>0.61365195605338696</v>
      </c>
      <c r="K717" s="6">
        <v>1.1558071488091388</v>
      </c>
      <c r="L717" s="6">
        <v>-0.99551007160562754</v>
      </c>
      <c r="M717" s="6">
        <v>1</v>
      </c>
    </row>
    <row r="718" spans="6:13" x14ac:dyDescent="0.25">
      <c r="F718" s="6">
        <v>-0.1440974978456151</v>
      </c>
      <c r="G718" s="6">
        <v>0.43574256730268102</v>
      </c>
      <c r="H718" s="6">
        <v>0.51210842270649248</v>
      </c>
      <c r="I718" s="6">
        <v>-0.22621320313204729</v>
      </c>
      <c r="J718" s="6">
        <v>2.2624922524849587</v>
      </c>
      <c r="K718" s="6">
        <v>-1.4328393953331691</v>
      </c>
      <c r="L718" s="6">
        <v>1.0043092767383404</v>
      </c>
      <c r="M718" s="6">
        <v>0</v>
      </c>
    </row>
    <row r="719" spans="6:13" x14ac:dyDescent="0.25">
      <c r="F719" s="6">
        <v>0.12635576387663461</v>
      </c>
      <c r="G719" s="6">
        <v>0.43574256730268102</v>
      </c>
      <c r="H719" s="6">
        <v>0.51210842270649248</v>
      </c>
      <c r="I719" s="6">
        <v>0.40672804793691519</v>
      </c>
      <c r="J719" s="6">
        <v>1.0049021958846074</v>
      </c>
      <c r="K719" s="6">
        <v>1.1558071488091388</v>
      </c>
      <c r="L719" s="6">
        <v>-0.99551007160562754</v>
      </c>
      <c r="M719" s="6">
        <v>1</v>
      </c>
    </row>
    <row r="720" spans="6:13" x14ac:dyDescent="0.25">
      <c r="F720" s="6">
        <v>0.21650685111738449</v>
      </c>
      <c r="G720" s="6">
        <v>0.43574256730268102</v>
      </c>
      <c r="H720" s="6">
        <v>-1.9523209454671975</v>
      </c>
      <c r="I720" s="6">
        <v>0.40672804793691519</v>
      </c>
      <c r="J720" s="6">
        <v>0.20842849337105149</v>
      </c>
      <c r="K720" s="6">
        <v>-2.0850371255546542E-2</v>
      </c>
      <c r="L720" s="6">
        <v>-0.99551007160562754</v>
      </c>
      <c r="M720" s="6">
        <v>1</v>
      </c>
    </row>
    <row r="721" spans="6:13" x14ac:dyDescent="0.25">
      <c r="F721" s="6">
        <v>-0.50470184680861474</v>
      </c>
      <c r="G721" s="6">
        <v>0.43574256730268102</v>
      </c>
      <c r="H721" s="6">
        <v>0.51210842270649248</v>
      </c>
      <c r="I721" s="6">
        <v>0.40672804793691519</v>
      </c>
      <c r="J721" s="6">
        <v>0.94900930448014731</v>
      </c>
      <c r="K721" s="6">
        <v>-2.0850371255546542E-2</v>
      </c>
      <c r="L721" s="6">
        <v>-0.99551007160562754</v>
      </c>
      <c r="M721" s="6">
        <v>1</v>
      </c>
    </row>
    <row r="722" spans="6:13" x14ac:dyDescent="0.25">
      <c r="F722" s="6">
        <v>-0.95545728301236421</v>
      </c>
      <c r="G722" s="6">
        <v>0.43574256730268102</v>
      </c>
      <c r="H722" s="6">
        <v>0.51210842270649248</v>
      </c>
      <c r="I722" s="6">
        <v>0.40672804793691519</v>
      </c>
      <c r="J722" s="6">
        <v>0.13856237911547639</v>
      </c>
      <c r="K722" s="6">
        <v>0.68514414078326469</v>
      </c>
      <c r="L722" s="6">
        <v>1.0043092767383404</v>
      </c>
      <c r="M722" s="6">
        <v>0</v>
      </c>
    </row>
    <row r="723" spans="6:13" x14ac:dyDescent="0.25">
      <c r="F723" s="6">
        <v>0.30665793835813437</v>
      </c>
      <c r="G723" s="6">
        <v>0.43574256730268102</v>
      </c>
      <c r="H723" s="6">
        <v>0.51210842270649248</v>
      </c>
      <c r="I723" s="6">
        <v>1.0396692990058776</v>
      </c>
      <c r="J723" s="6">
        <v>-0.96532222612260987</v>
      </c>
      <c r="K723" s="6">
        <v>-2.0850371255546542E-2</v>
      </c>
      <c r="L723" s="6">
        <v>-0.99551007160562754</v>
      </c>
      <c r="M723" s="6">
        <v>1</v>
      </c>
    </row>
    <row r="724" spans="6:13" x14ac:dyDescent="0.25">
      <c r="F724" s="6">
        <v>-1.7668170681791133</v>
      </c>
      <c r="G724" s="6">
        <v>0.43574256730268102</v>
      </c>
      <c r="H724" s="6">
        <v>0.51210842270649248</v>
      </c>
      <c r="I724" s="6">
        <v>0.40672804793691519</v>
      </c>
      <c r="J724" s="6">
        <v>0.41802683613777669</v>
      </c>
      <c r="K724" s="6">
        <v>-2.0850371255546542E-2</v>
      </c>
      <c r="L724" s="6">
        <v>-0.99551007160562754</v>
      </c>
      <c r="M724" s="6">
        <v>1</v>
      </c>
    </row>
    <row r="725" spans="6:13" x14ac:dyDescent="0.25">
      <c r="F725" s="6">
        <v>1.0278666362841336</v>
      </c>
      <c r="G725" s="6">
        <v>-2.2944740198068536</v>
      </c>
      <c r="H725" s="6">
        <v>0.51210842270649248</v>
      </c>
      <c r="I725" s="6">
        <v>-0.85915445420100978</v>
      </c>
      <c r="J725" s="6">
        <v>-1.1399875117615474</v>
      </c>
      <c r="K725" s="6">
        <v>-1.6681708993461062</v>
      </c>
      <c r="L725" s="6">
        <v>1.0043092767383404</v>
      </c>
      <c r="M725" s="6">
        <v>0</v>
      </c>
    </row>
    <row r="726" spans="6:13" x14ac:dyDescent="0.25">
      <c r="F726" s="6">
        <v>0.57711120008038408</v>
      </c>
      <c r="G726" s="6">
        <v>0.43574256730268102</v>
      </c>
      <c r="H726" s="6">
        <v>0.51210842270649248</v>
      </c>
      <c r="I726" s="6">
        <v>1.6726105500748401</v>
      </c>
      <c r="J726" s="6">
        <v>2.5699031552094893</v>
      </c>
      <c r="K726" s="6">
        <v>1.1558071488091388</v>
      </c>
      <c r="L726" s="6">
        <v>1.0043092767383404</v>
      </c>
      <c r="M726" s="6">
        <v>0</v>
      </c>
    </row>
    <row r="727" spans="6:13" x14ac:dyDescent="0.25">
      <c r="F727" s="6">
        <v>-1.2259105447346139</v>
      </c>
      <c r="G727" s="6">
        <v>0.43574256730268102</v>
      </c>
      <c r="H727" s="6">
        <v>-1.9523209454671975</v>
      </c>
      <c r="I727" s="6">
        <v>-0.22621320313204729</v>
      </c>
      <c r="J727" s="6">
        <v>0.26432138477551154</v>
      </c>
      <c r="K727" s="6">
        <v>-2.0850371255546542E-2</v>
      </c>
      <c r="L727" s="6">
        <v>-0.99551007160562754</v>
      </c>
      <c r="M727" s="6">
        <v>1</v>
      </c>
    </row>
    <row r="728" spans="6:13" x14ac:dyDescent="0.25">
      <c r="F728" s="6">
        <v>-0.23424858508636501</v>
      </c>
      <c r="G728" s="6">
        <v>0.43574256730268102</v>
      </c>
      <c r="H728" s="6">
        <v>0.51210842270649248</v>
      </c>
      <c r="I728" s="6">
        <v>1.6726105500748401</v>
      </c>
      <c r="J728" s="6">
        <v>0.71146451601119209</v>
      </c>
      <c r="K728" s="6">
        <v>0.68514414078326469</v>
      </c>
      <c r="L728" s="6">
        <v>1.0043092767383404</v>
      </c>
      <c r="M728" s="6">
        <v>0</v>
      </c>
    </row>
    <row r="729" spans="6:13" x14ac:dyDescent="0.25">
      <c r="F729" s="6">
        <v>0.12635576387663461</v>
      </c>
      <c r="G729" s="6">
        <v>0.43574256730268102</v>
      </c>
      <c r="H729" s="6">
        <v>0.51210842270649248</v>
      </c>
      <c r="I729" s="6">
        <v>1.0396692990058776</v>
      </c>
      <c r="J729" s="6">
        <v>1.7594562298448182</v>
      </c>
      <c r="K729" s="6">
        <v>-2.0850371255546542E-2</v>
      </c>
      <c r="L729" s="6">
        <v>1.0043092767383404</v>
      </c>
      <c r="M729" s="6">
        <v>0</v>
      </c>
    </row>
    <row r="730" spans="6:13" x14ac:dyDescent="0.25">
      <c r="F730" s="6">
        <v>-1.4062127192161138</v>
      </c>
      <c r="G730" s="6">
        <v>0.43574256730268102</v>
      </c>
      <c r="H730" s="6">
        <v>0.51210842270649248</v>
      </c>
      <c r="I730" s="6">
        <v>-0.85915445420100978</v>
      </c>
      <c r="J730" s="6">
        <v>-0.42036653492912424</v>
      </c>
      <c r="K730" s="6">
        <v>0.68514414078326469</v>
      </c>
      <c r="L730" s="6">
        <v>1.0043092767383404</v>
      </c>
      <c r="M730" s="6">
        <v>0</v>
      </c>
    </row>
    <row r="731" spans="6:13" x14ac:dyDescent="0.25">
      <c r="F731" s="6">
        <v>0.84756446180263378</v>
      </c>
      <c r="G731" s="6">
        <v>0.43574256730268102</v>
      </c>
      <c r="H731" s="6">
        <v>0.51210842270649248</v>
      </c>
      <c r="I731" s="6">
        <v>2.3055518011438028</v>
      </c>
      <c r="J731" s="6">
        <v>-9.8982409353478865E-2</v>
      </c>
      <c r="K731" s="6">
        <v>0.21448113275739056</v>
      </c>
      <c r="L731" s="6">
        <v>1.0043092767383404</v>
      </c>
      <c r="M731" s="6">
        <v>1</v>
      </c>
    </row>
    <row r="732" spans="6:13" x14ac:dyDescent="0.25">
      <c r="F732" s="6">
        <v>3.6204676635884697E-2</v>
      </c>
      <c r="G732" s="6">
        <v>0.43574256730268102</v>
      </c>
      <c r="H732" s="6">
        <v>0.51210842270649248</v>
      </c>
      <c r="I732" s="6">
        <v>-1.4920957052699722</v>
      </c>
      <c r="J732" s="6">
        <v>-0.74175066050476957</v>
      </c>
      <c r="K732" s="6">
        <v>0.68514414078326469</v>
      </c>
      <c r="L732" s="6">
        <v>1.0043092767383404</v>
      </c>
      <c r="M732" s="6">
        <v>0</v>
      </c>
    </row>
    <row r="733" spans="6:13" x14ac:dyDescent="0.25">
      <c r="F733" s="6">
        <v>-1.1357594574938641</v>
      </c>
      <c r="G733" s="6">
        <v>0.43574256730268102</v>
      </c>
      <c r="H733" s="6">
        <v>-1.9523209454671975</v>
      </c>
      <c r="I733" s="6">
        <v>-0.22621320313204729</v>
      </c>
      <c r="J733" s="6">
        <v>-0.68585776910030949</v>
      </c>
      <c r="K733" s="6">
        <v>0.68514414078326469</v>
      </c>
      <c r="L733" s="6">
        <v>-0.99551007160562754</v>
      </c>
      <c r="M733" s="6">
        <v>0</v>
      </c>
    </row>
    <row r="734" spans="6:13" x14ac:dyDescent="0.25">
      <c r="F734" s="6">
        <v>3.6204676635884697E-2</v>
      </c>
      <c r="G734" s="6">
        <v>0.43574256730268102</v>
      </c>
      <c r="H734" s="6">
        <v>0.51210842270649248</v>
      </c>
      <c r="I734" s="6">
        <v>-0.85915445420100978</v>
      </c>
      <c r="J734" s="6">
        <v>-0.49023264918469933</v>
      </c>
      <c r="K734" s="6">
        <v>-0.72684488329435781</v>
      </c>
      <c r="L734" s="6">
        <v>1.0043092767383404</v>
      </c>
      <c r="M734" s="6">
        <v>0</v>
      </c>
    </row>
    <row r="735" spans="6:13" x14ac:dyDescent="0.25">
      <c r="F735" s="6">
        <v>-0.23424858508636501</v>
      </c>
      <c r="G735" s="6">
        <v>0.43574256730268102</v>
      </c>
      <c r="H735" s="6">
        <v>0.51210842270649248</v>
      </c>
      <c r="I735" s="6">
        <v>2.3055518011438028</v>
      </c>
      <c r="J735" s="6">
        <v>-9.8982409353478865E-2</v>
      </c>
      <c r="K735" s="6">
        <v>1.1558071488091388</v>
      </c>
      <c r="L735" s="6">
        <v>-0.99551007160562754</v>
      </c>
      <c r="M735" s="6">
        <v>1</v>
      </c>
    </row>
    <row r="736" spans="6:13" x14ac:dyDescent="0.25">
      <c r="F736" s="6">
        <v>-1.045608370253114</v>
      </c>
      <c r="G736" s="6">
        <v>0.43574256730268102</v>
      </c>
      <c r="H736" s="6">
        <v>0.51210842270649248</v>
      </c>
      <c r="I736" s="6">
        <v>-0.85915445420100978</v>
      </c>
      <c r="J736" s="6">
        <v>0.73941096171342213</v>
      </c>
      <c r="K736" s="6">
        <v>-2.0850371255546542E-2</v>
      </c>
      <c r="L736" s="6">
        <v>-0.99551007160562754</v>
      </c>
      <c r="M736" s="6">
        <v>1</v>
      </c>
    </row>
    <row r="737" spans="6:13" x14ac:dyDescent="0.25">
      <c r="F737" s="6">
        <v>-1.2259105447346139</v>
      </c>
      <c r="G737" s="6">
        <v>0.43574256730268102</v>
      </c>
      <c r="H737" s="6">
        <v>-1.9523209454671975</v>
      </c>
      <c r="I737" s="6">
        <v>0.40672804793691519</v>
      </c>
      <c r="J737" s="6">
        <v>0.54378584179781186</v>
      </c>
      <c r="K737" s="6">
        <v>-2.0850371255546542E-2</v>
      </c>
      <c r="L737" s="6">
        <v>-0.99551007160562754</v>
      </c>
      <c r="M737" s="6">
        <v>1</v>
      </c>
    </row>
    <row r="738" spans="6:13" x14ac:dyDescent="0.25">
      <c r="F738" s="6">
        <v>-0.68500402129011451</v>
      </c>
      <c r="G738" s="6">
        <v>0.43574256730268102</v>
      </c>
      <c r="H738" s="6">
        <v>0.51210842270649248</v>
      </c>
      <c r="I738" s="6">
        <v>1.6726105500748401</v>
      </c>
      <c r="J738" s="6">
        <v>0.58570551035115692</v>
      </c>
      <c r="K738" s="6">
        <v>-0.72684488329435781</v>
      </c>
      <c r="L738" s="6">
        <v>-0.99551007160562754</v>
      </c>
      <c r="M738" s="6">
        <v>0</v>
      </c>
    </row>
    <row r="739" spans="6:13" x14ac:dyDescent="0.25">
      <c r="F739" s="6">
        <v>0.75741337456188396</v>
      </c>
      <c r="G739" s="6">
        <v>0.43574256730268102</v>
      </c>
      <c r="H739" s="6">
        <v>0.51210842270649248</v>
      </c>
      <c r="I739" s="6">
        <v>0.40672804793691519</v>
      </c>
      <c r="J739" s="6">
        <v>-0.28063430641797404</v>
      </c>
      <c r="K739" s="6">
        <v>1.1558071488091388</v>
      </c>
      <c r="L739" s="6">
        <v>1.0043092767383404</v>
      </c>
      <c r="M739" s="6">
        <v>0</v>
      </c>
    </row>
    <row r="740" spans="6:13" x14ac:dyDescent="0.25">
      <c r="F740" s="6">
        <v>0.39680902559888431</v>
      </c>
      <c r="G740" s="6">
        <v>0.43574256730268102</v>
      </c>
      <c r="H740" s="6">
        <v>0.51210842270649248</v>
      </c>
      <c r="I740" s="6">
        <v>-0.85915445420100978</v>
      </c>
      <c r="J740" s="6">
        <v>-0.89545611186703478</v>
      </c>
      <c r="K740" s="6">
        <v>0.68514414078326469</v>
      </c>
      <c r="L740" s="6">
        <v>1.0043092767383404</v>
      </c>
      <c r="M740" s="6">
        <v>0</v>
      </c>
    </row>
    <row r="741" spans="6:13" x14ac:dyDescent="0.25">
      <c r="F741" s="6">
        <v>3.6204676635884697E-2</v>
      </c>
      <c r="G741" s="6">
        <v>0.43574256730268102</v>
      </c>
      <c r="H741" s="6">
        <v>0.51210842270649248</v>
      </c>
      <c r="I741" s="6">
        <v>-0.22621320313204729</v>
      </c>
      <c r="J741" s="6">
        <v>-1.0771080089315299</v>
      </c>
      <c r="K741" s="6">
        <v>-1.6681708993461062</v>
      </c>
      <c r="L741" s="6">
        <v>-0.99551007160562754</v>
      </c>
      <c r="M741" s="6">
        <v>0</v>
      </c>
    </row>
    <row r="742" spans="6:13" x14ac:dyDescent="0.25">
      <c r="F742" s="6">
        <v>0.84756446180263378</v>
      </c>
      <c r="G742" s="6">
        <v>0.43574256730268102</v>
      </c>
      <c r="H742" s="6">
        <v>-1.9523209454671975</v>
      </c>
      <c r="I742" s="6">
        <v>-1.4920957052699722</v>
      </c>
      <c r="J742" s="6">
        <v>-0.42036653492912424</v>
      </c>
      <c r="K742" s="6">
        <v>1.1558071488091388</v>
      </c>
      <c r="L742" s="6">
        <v>-0.99551007160562754</v>
      </c>
      <c r="M742" s="6">
        <v>0</v>
      </c>
    </row>
    <row r="743" spans="6:13" x14ac:dyDescent="0.25">
      <c r="F743" s="6">
        <v>2.3801329448953821</v>
      </c>
      <c r="G743" s="6">
        <v>0.43574256730268102</v>
      </c>
      <c r="H743" s="6">
        <v>0.51210842270649248</v>
      </c>
      <c r="I743" s="6">
        <v>1.0396692990058776</v>
      </c>
      <c r="J743" s="6">
        <v>-4.3089517949018802E-2</v>
      </c>
      <c r="K743" s="6">
        <v>1.1558071488091388</v>
      </c>
      <c r="L743" s="6">
        <v>1.0043092767383404</v>
      </c>
      <c r="M743" s="6">
        <v>0</v>
      </c>
    </row>
    <row r="744" spans="6:13" x14ac:dyDescent="0.25">
      <c r="F744" s="6">
        <v>-0.32439967232711492</v>
      </c>
      <c r="G744" s="6">
        <v>0.43574256730268102</v>
      </c>
      <c r="H744" s="6">
        <v>-1.9523209454671975</v>
      </c>
      <c r="I744" s="6">
        <v>0.40672804793691519</v>
      </c>
      <c r="J744" s="6">
        <v>0.44597328184000673</v>
      </c>
      <c r="K744" s="6">
        <v>-2.0850371255546542E-2</v>
      </c>
      <c r="L744" s="6">
        <v>-0.99551007160562754</v>
      </c>
      <c r="M744" s="6">
        <v>1</v>
      </c>
    </row>
    <row r="745" spans="6:13" x14ac:dyDescent="0.25">
      <c r="F745" s="6">
        <v>-1.1357594574938641</v>
      </c>
      <c r="G745" s="6">
        <v>0.43574256730268102</v>
      </c>
      <c r="H745" s="6">
        <v>0.51210842270649248</v>
      </c>
      <c r="I745" s="6">
        <v>-1.4920957052699722</v>
      </c>
      <c r="J745" s="6">
        <v>0.55775906464892688</v>
      </c>
      <c r="K745" s="6">
        <v>0.68514414078326469</v>
      </c>
      <c r="L745" s="6">
        <v>-0.99551007160562754</v>
      </c>
      <c r="M745" s="6">
        <v>1</v>
      </c>
    </row>
    <row r="746" spans="6:13" x14ac:dyDescent="0.25">
      <c r="F746" s="6">
        <v>1.7490753342101328</v>
      </c>
      <c r="G746" s="6">
        <v>0.43574256730268102</v>
      </c>
      <c r="H746" s="6">
        <v>0.51210842270649248</v>
      </c>
      <c r="I746" s="6">
        <v>-0.85915445420100978</v>
      </c>
      <c r="J746" s="6">
        <v>1.1027147558424124</v>
      </c>
      <c r="K746" s="6">
        <v>1.1558071488091388</v>
      </c>
      <c r="L746" s="6">
        <v>-0.99551007160562754</v>
      </c>
      <c r="M746" s="6">
        <v>1</v>
      </c>
    </row>
    <row r="747" spans="6:13" x14ac:dyDescent="0.25">
      <c r="F747" s="6">
        <v>-0.86530619577161427</v>
      </c>
      <c r="G747" s="6">
        <v>0.43574256730268102</v>
      </c>
      <c r="H747" s="6">
        <v>0.51210842270649248</v>
      </c>
      <c r="I747" s="6">
        <v>0.40672804793691519</v>
      </c>
      <c r="J747" s="6">
        <v>0.50186617324446681</v>
      </c>
      <c r="K747" s="6">
        <v>-0.72684488329435781</v>
      </c>
      <c r="L747" s="6">
        <v>-0.99551007160562754</v>
      </c>
      <c r="M747" s="6">
        <v>0</v>
      </c>
    </row>
    <row r="748" spans="6:13" x14ac:dyDescent="0.25">
      <c r="F748" s="6">
        <v>-1.4062127192161138</v>
      </c>
      <c r="G748" s="6">
        <v>0.43574256730268102</v>
      </c>
      <c r="H748" s="6">
        <v>0.51210842270649248</v>
      </c>
      <c r="I748" s="6">
        <v>-0.22621320313204729</v>
      </c>
      <c r="J748" s="6">
        <v>8.2669487711016343E-2</v>
      </c>
      <c r="K748" s="6">
        <v>0.68514414078326469</v>
      </c>
      <c r="L748" s="6">
        <v>-0.99551007160562754</v>
      </c>
      <c r="M748" s="6">
        <v>1</v>
      </c>
    </row>
    <row r="749" spans="6:13" x14ac:dyDescent="0.25">
      <c r="F749" s="6">
        <v>-0.86530619577161427</v>
      </c>
      <c r="G749" s="6">
        <v>0.43574256730268102</v>
      </c>
      <c r="H749" s="6">
        <v>0.51210842270649248</v>
      </c>
      <c r="I749" s="6">
        <v>-1.4920957052699722</v>
      </c>
      <c r="J749" s="6">
        <v>0.12458915626436139</v>
      </c>
      <c r="K749" s="6">
        <v>0.68514414078326469</v>
      </c>
      <c r="L749" s="6">
        <v>-0.99551007160562754</v>
      </c>
      <c r="M749" s="6">
        <v>1</v>
      </c>
    </row>
    <row r="750" spans="6:13" x14ac:dyDescent="0.25">
      <c r="F750" s="6">
        <v>-5.3946410604865207E-2</v>
      </c>
      <c r="G750" s="6">
        <v>0.43574256730268102</v>
      </c>
      <c r="H750" s="6">
        <v>-1.9523209454671975</v>
      </c>
      <c r="I750" s="6">
        <v>-0.22621320313204729</v>
      </c>
      <c r="J750" s="6">
        <v>0.99092897303349237</v>
      </c>
      <c r="K750" s="6">
        <v>-1.4328393953331691</v>
      </c>
      <c r="L750" s="6">
        <v>-0.99551007160562754</v>
      </c>
      <c r="M750" s="6">
        <v>0</v>
      </c>
    </row>
    <row r="751" spans="6:13" x14ac:dyDescent="0.25">
      <c r="F751" s="6">
        <v>-0.68500402129011451</v>
      </c>
      <c r="G751" s="6">
        <v>0.43574256730268102</v>
      </c>
      <c r="H751" s="6">
        <v>0.51210842270649248</v>
      </c>
      <c r="I751" s="6">
        <v>0.40672804793691519</v>
      </c>
      <c r="J751" s="6">
        <v>0.59967873320227194</v>
      </c>
      <c r="K751" s="6">
        <v>0.68514414078326469</v>
      </c>
      <c r="L751" s="6">
        <v>-0.99551007160562754</v>
      </c>
      <c r="M751" s="6">
        <v>1</v>
      </c>
    </row>
    <row r="752" spans="6:13" x14ac:dyDescent="0.25">
      <c r="F752" s="6">
        <v>0.75741337456188396</v>
      </c>
      <c r="G752" s="6">
        <v>0.43574256730268102</v>
      </c>
      <c r="H752" s="6">
        <v>0.51210842270649248</v>
      </c>
      <c r="I752" s="6">
        <v>1.0396692990058776</v>
      </c>
      <c r="J752" s="6">
        <v>-0.8395632204625747</v>
      </c>
      <c r="K752" s="6">
        <v>0.21448113275739056</v>
      </c>
      <c r="L752" s="6">
        <v>1.0043092767383404</v>
      </c>
      <c r="M752" s="6">
        <v>1</v>
      </c>
    </row>
    <row r="753" spans="6:13" x14ac:dyDescent="0.25">
      <c r="F753" s="6">
        <v>0.30665793835813437</v>
      </c>
      <c r="G753" s="6">
        <v>0.43574256730268102</v>
      </c>
      <c r="H753" s="6">
        <v>0.51210842270649248</v>
      </c>
      <c r="I753" s="6">
        <v>0.40672804793691519</v>
      </c>
      <c r="J753" s="6">
        <v>-0.46228620348246929</v>
      </c>
      <c r="K753" s="6">
        <v>0.68514414078326469</v>
      </c>
      <c r="L753" s="6">
        <v>1.0043092767383404</v>
      </c>
      <c r="M753" s="6">
        <v>0</v>
      </c>
    </row>
    <row r="754" spans="6:13" x14ac:dyDescent="0.25">
      <c r="F754" s="6">
        <v>0.30665793835813437</v>
      </c>
      <c r="G754" s="6">
        <v>0.43574256730268102</v>
      </c>
      <c r="H754" s="6">
        <v>-1.9523209454671975</v>
      </c>
      <c r="I754" s="6">
        <v>0.40672804793691519</v>
      </c>
      <c r="J754" s="6">
        <v>0.86516996737345719</v>
      </c>
      <c r="K754" s="6">
        <v>0.68514414078326469</v>
      </c>
      <c r="L754" s="6">
        <v>-0.99551007160562754</v>
      </c>
      <c r="M754" s="6">
        <v>0</v>
      </c>
    </row>
    <row r="755" spans="6:13" x14ac:dyDescent="0.25">
      <c r="F755" s="6">
        <v>2.8308883810991317</v>
      </c>
      <c r="G755" s="6">
        <v>0.43574256730268102</v>
      </c>
      <c r="H755" s="6">
        <v>0.51210842270649248</v>
      </c>
      <c r="I755" s="6">
        <v>-1.4920957052699722</v>
      </c>
      <c r="J755" s="6">
        <v>-0.36447364352466416</v>
      </c>
      <c r="K755" s="6">
        <v>1.1558071488091388</v>
      </c>
      <c r="L755" s="6">
        <v>1.0043092767383404</v>
      </c>
      <c r="M755" s="6">
        <v>0</v>
      </c>
    </row>
    <row r="756" spans="6:13" x14ac:dyDescent="0.25">
      <c r="F756" s="6">
        <v>1.2081688107656334</v>
      </c>
      <c r="G756" s="6">
        <v>0.43574256730268102</v>
      </c>
      <c r="H756" s="6">
        <v>0.51210842270649248</v>
      </c>
      <c r="I756" s="6">
        <v>-0.22621320313204729</v>
      </c>
      <c r="J756" s="6">
        <v>-0.44831298063135427</v>
      </c>
      <c r="K756" s="6">
        <v>-1.1975078913202319</v>
      </c>
      <c r="L756" s="6">
        <v>1.0043092767383404</v>
      </c>
      <c r="M756" s="6">
        <v>0</v>
      </c>
    </row>
    <row r="757" spans="6:13" x14ac:dyDescent="0.25">
      <c r="F757" s="6">
        <v>1.4786220724878831</v>
      </c>
      <c r="G757" s="6">
        <v>0.43574256730268102</v>
      </c>
      <c r="H757" s="6">
        <v>0.51210842270649248</v>
      </c>
      <c r="I757" s="6">
        <v>-0.22621320313204729</v>
      </c>
      <c r="J757" s="6">
        <v>-0.95134900327149485</v>
      </c>
      <c r="K757" s="6">
        <v>1.1558071488091388</v>
      </c>
      <c r="L757" s="6">
        <v>1.0043092767383404</v>
      </c>
      <c r="M757" s="6">
        <v>0</v>
      </c>
    </row>
    <row r="758" spans="6:13" x14ac:dyDescent="0.25">
      <c r="F758" s="6">
        <v>2.0195285959323823</v>
      </c>
      <c r="G758" s="6">
        <v>0.43574256730268102</v>
      </c>
      <c r="H758" s="6">
        <v>0.51210842270649248</v>
      </c>
      <c r="I758" s="6">
        <v>0.40672804793691519</v>
      </c>
      <c r="J758" s="6">
        <v>-0.58804520914250447</v>
      </c>
      <c r="K758" s="6">
        <v>1.1558071488091388</v>
      </c>
      <c r="L758" s="6">
        <v>1.0043092767383404</v>
      </c>
      <c r="M758" s="6">
        <v>0</v>
      </c>
    </row>
    <row r="759" spans="6:13" x14ac:dyDescent="0.25">
      <c r="F759" s="6">
        <v>1.7490753342101328</v>
      </c>
      <c r="G759" s="6">
        <v>0.43574256730268102</v>
      </c>
      <c r="H759" s="6">
        <v>0.51210842270649248</v>
      </c>
      <c r="I759" s="6">
        <v>-0.85915445420100978</v>
      </c>
      <c r="J759" s="6">
        <v>-0.7696971062069996</v>
      </c>
      <c r="K759" s="6">
        <v>1.1558071488091388</v>
      </c>
      <c r="L759" s="6">
        <v>-0.99551007160562754</v>
      </c>
      <c r="M759" s="6">
        <v>1</v>
      </c>
    </row>
    <row r="760" spans="6:13" x14ac:dyDescent="0.25">
      <c r="F760" s="6">
        <v>2.1096796831731326</v>
      </c>
      <c r="G760" s="6">
        <v>0.43574256730268102</v>
      </c>
      <c r="H760" s="6">
        <v>0.51210842270649248</v>
      </c>
      <c r="I760" s="6">
        <v>1.0396692990058776</v>
      </c>
      <c r="J760" s="6">
        <v>-0.49023264918469933</v>
      </c>
      <c r="K760" s="6">
        <v>0.21448113275739056</v>
      </c>
      <c r="L760" s="6">
        <v>-0.99551007160562754</v>
      </c>
      <c r="M760" s="6">
        <v>1</v>
      </c>
    </row>
    <row r="761" spans="6:13" x14ac:dyDescent="0.25">
      <c r="F761" s="6">
        <v>-0.77515510853086445</v>
      </c>
      <c r="G761" s="6">
        <v>0.43574256730268102</v>
      </c>
      <c r="H761" s="6">
        <v>-1.9523209454671975</v>
      </c>
      <c r="I761" s="6">
        <v>-0.22621320313204729</v>
      </c>
      <c r="J761" s="6">
        <v>-0.72777743765365455</v>
      </c>
      <c r="K761" s="6">
        <v>0.68514414078326469</v>
      </c>
      <c r="L761" s="6">
        <v>1.0043092767383404</v>
      </c>
      <c r="M761" s="6">
        <v>0</v>
      </c>
    </row>
    <row r="762" spans="6:13" x14ac:dyDescent="0.25">
      <c r="F762" s="6">
        <v>2.8308883810991317</v>
      </c>
      <c r="G762" s="6">
        <v>0.43574256730268102</v>
      </c>
      <c r="H762" s="6">
        <v>-1.9523209454671975</v>
      </c>
      <c r="I762" s="6">
        <v>-0.22621320313204729</v>
      </c>
      <c r="J762" s="6">
        <v>-0.54612554058915941</v>
      </c>
      <c r="K762" s="6">
        <v>1.1558071488091388</v>
      </c>
      <c r="L762" s="6">
        <v>1.0043092767383404</v>
      </c>
      <c r="M762" s="6">
        <v>0</v>
      </c>
    </row>
    <row r="763" spans="6:13" x14ac:dyDescent="0.25">
      <c r="F763" s="6">
        <v>-0.59485293404936457</v>
      </c>
      <c r="G763" s="6">
        <v>0.43574256730268102</v>
      </c>
      <c r="H763" s="6">
        <v>0.51210842270649248</v>
      </c>
      <c r="I763" s="6">
        <v>0.40672804793691519</v>
      </c>
      <c r="J763" s="6">
        <v>-0.3225539749713191</v>
      </c>
      <c r="K763" s="6">
        <v>-2.0850371255546542E-2</v>
      </c>
      <c r="L763" s="6">
        <v>1.0043092767383404</v>
      </c>
      <c r="M763" s="6">
        <v>1</v>
      </c>
    </row>
    <row r="764" spans="6:13" x14ac:dyDescent="0.25">
      <c r="F764" s="6">
        <v>-0.77515510853086445</v>
      </c>
      <c r="G764" s="6">
        <v>-2.2944740198068536</v>
      </c>
      <c r="H764" s="6">
        <v>0.51210842270649248</v>
      </c>
      <c r="I764" s="6">
        <v>-0.22621320313204729</v>
      </c>
      <c r="J764" s="6">
        <v>-0.89545611186703478</v>
      </c>
      <c r="K764" s="6">
        <v>-1.6681708993461062</v>
      </c>
      <c r="L764" s="6">
        <v>1.0043092767383404</v>
      </c>
      <c r="M764" s="6">
        <v>0</v>
      </c>
    </row>
    <row r="765" spans="6:13" x14ac:dyDescent="0.25">
      <c r="F765" s="6">
        <v>-0.86530619577161427</v>
      </c>
      <c r="G765" s="6">
        <v>0.43574256730268102</v>
      </c>
      <c r="H765" s="6">
        <v>-1.9523209454671975</v>
      </c>
      <c r="I765" s="6">
        <v>1.6726105500748401</v>
      </c>
      <c r="J765" s="6">
        <v>1.0188754187357223</v>
      </c>
      <c r="K765" s="6">
        <v>-0.72684488329435781</v>
      </c>
      <c r="L765" s="6">
        <v>-0.99551007160562754</v>
      </c>
      <c r="M765" s="6">
        <v>0</v>
      </c>
    </row>
    <row r="766" spans="6:13" x14ac:dyDescent="0.25">
      <c r="F766" s="6">
        <v>-0.32439967232711492</v>
      </c>
      <c r="G766" s="6">
        <v>0.43574256730268102</v>
      </c>
      <c r="H766" s="6">
        <v>0.51210842270649248</v>
      </c>
      <c r="I766" s="6">
        <v>1.6726105500748401</v>
      </c>
      <c r="J766" s="6">
        <v>-0.67188454624919447</v>
      </c>
      <c r="K766" s="6">
        <v>-0.49151337928142069</v>
      </c>
      <c r="L766" s="6">
        <v>-0.99551007160562754</v>
      </c>
      <c r="M766" s="6">
        <v>1</v>
      </c>
    </row>
    <row r="767" spans="6:13" x14ac:dyDescent="0.25">
      <c r="F767" s="6">
        <v>-0.23424858508636501</v>
      </c>
      <c r="G767" s="6">
        <v>-2.2944740198068536</v>
      </c>
      <c r="H767" s="6">
        <v>0.51210842270649248</v>
      </c>
      <c r="I767" s="6">
        <v>1.0396692990058776</v>
      </c>
      <c r="J767" s="6">
        <v>0.29226783047774157</v>
      </c>
      <c r="K767" s="6">
        <v>-0.72684488329435781</v>
      </c>
      <c r="L767" s="6">
        <v>-0.99551007160562754</v>
      </c>
      <c r="M767" s="6">
        <v>1</v>
      </c>
    </row>
    <row r="768" spans="6:13" x14ac:dyDescent="0.25">
      <c r="F768" s="6">
        <v>0.12635576387663461</v>
      </c>
      <c r="G768" s="6">
        <v>0.43574256730268102</v>
      </c>
      <c r="H768" s="6">
        <v>0.51210842270649248</v>
      </c>
      <c r="I768" s="6">
        <v>-0.22621320313204729</v>
      </c>
      <c r="J768" s="6">
        <v>0.65557162460673202</v>
      </c>
      <c r="K768" s="6">
        <v>-1.4328393953331691</v>
      </c>
      <c r="L768" s="6">
        <v>-0.99551007160562754</v>
      </c>
      <c r="M768" s="6">
        <v>0</v>
      </c>
    </row>
    <row r="769" spans="6:13" x14ac:dyDescent="0.25">
      <c r="F769" s="6">
        <v>0.75741337456188396</v>
      </c>
      <c r="G769" s="6">
        <v>0.43574256730268102</v>
      </c>
      <c r="H769" s="6">
        <v>0.51210842270649248</v>
      </c>
      <c r="I769" s="6">
        <v>-0.85915445420100978</v>
      </c>
      <c r="J769" s="6">
        <v>0.16650882481770643</v>
      </c>
      <c r="K769" s="6">
        <v>1.1558071488091388</v>
      </c>
      <c r="L769" s="6">
        <v>-0.99551007160562754</v>
      </c>
      <c r="M769" s="6">
        <v>1</v>
      </c>
    </row>
    <row r="770" spans="6:13" x14ac:dyDescent="0.25">
      <c r="F770" s="6">
        <v>1.2081688107656334</v>
      </c>
      <c r="G770" s="6">
        <v>0.43574256730268102</v>
      </c>
      <c r="H770" s="6">
        <v>0.51210842270649248</v>
      </c>
      <c r="I770" s="6">
        <v>-0.22621320313204729</v>
      </c>
      <c r="J770" s="6">
        <v>-0.46228620348246929</v>
      </c>
      <c r="K770" s="6">
        <v>1.1558071488091388</v>
      </c>
      <c r="L770" s="6">
        <v>-0.99551007160562754</v>
      </c>
      <c r="M770" s="6">
        <v>1</v>
      </c>
    </row>
    <row r="771" spans="6:13" x14ac:dyDescent="0.25">
      <c r="F771" s="6">
        <v>-0.4145507595678648</v>
      </c>
      <c r="G771" s="6">
        <v>0.43574256730268102</v>
      </c>
      <c r="H771" s="6">
        <v>-1.9523209454671975</v>
      </c>
      <c r="I771" s="6">
        <v>1.6726105500748401</v>
      </c>
      <c r="J771" s="6">
        <v>-0.51817909488692937</v>
      </c>
      <c r="K771" s="6">
        <v>0.21448113275739056</v>
      </c>
      <c r="L771" s="6">
        <v>1.0043092767383404</v>
      </c>
      <c r="M771" s="6">
        <v>1</v>
      </c>
    </row>
    <row r="772" spans="6:13" x14ac:dyDescent="0.25">
      <c r="F772" s="6">
        <v>-1.5865148936976134</v>
      </c>
      <c r="G772" s="6">
        <v>0.43574256730268102</v>
      </c>
      <c r="H772" s="6">
        <v>0.51210842270649248</v>
      </c>
      <c r="I772" s="6">
        <v>1.6726105500748401</v>
      </c>
      <c r="J772" s="6">
        <v>3.1288320692540896</v>
      </c>
      <c r="K772" s="6">
        <v>-2.0850371255546542E-2</v>
      </c>
      <c r="L772" s="6">
        <v>1.0043092767383404</v>
      </c>
      <c r="M772" s="6">
        <v>0</v>
      </c>
    </row>
    <row r="773" spans="6:13" x14ac:dyDescent="0.25">
      <c r="F773" s="6">
        <v>1.658924246969383</v>
      </c>
      <c r="G773" s="6">
        <v>0.43574256730268102</v>
      </c>
      <c r="H773" s="6">
        <v>0.51210842270649248</v>
      </c>
      <c r="I773" s="6">
        <v>-0.85915445420100978</v>
      </c>
      <c r="J773" s="6">
        <v>1.2803373455441261E-2</v>
      </c>
      <c r="K773" s="6">
        <v>-1.6681708993461062</v>
      </c>
      <c r="L773" s="6">
        <v>1.0043092767383404</v>
      </c>
      <c r="M773" s="6">
        <v>0</v>
      </c>
    </row>
    <row r="774" spans="6:13" x14ac:dyDescent="0.25">
      <c r="F774" s="6">
        <v>0.4869601128396342</v>
      </c>
      <c r="G774" s="6">
        <v>0.43574256730268102</v>
      </c>
      <c r="H774" s="6">
        <v>0.51210842270649248</v>
      </c>
      <c r="I774" s="6">
        <v>0.40672804793691519</v>
      </c>
      <c r="J774" s="6">
        <v>-0.62996487769584941</v>
      </c>
      <c r="K774" s="6">
        <v>-0.72684488329435781</v>
      </c>
      <c r="L774" s="6">
        <v>1.0043092767383404</v>
      </c>
      <c r="M774" s="6">
        <v>0</v>
      </c>
    </row>
    <row r="775" spans="6:13" x14ac:dyDescent="0.25">
      <c r="F775" s="6">
        <v>-0.23424858508636501</v>
      </c>
      <c r="G775" s="6">
        <v>0.43574256730268102</v>
      </c>
      <c r="H775" s="6">
        <v>0.51210842270649248</v>
      </c>
      <c r="I775" s="6">
        <v>-0.22621320313204729</v>
      </c>
      <c r="J775" s="6">
        <v>-1.0072418946759549</v>
      </c>
      <c r="K775" s="6">
        <v>0.68514414078326469</v>
      </c>
      <c r="L775" s="6">
        <v>1.0043092767383404</v>
      </c>
      <c r="M775" s="6">
        <v>0</v>
      </c>
    </row>
    <row r="776" spans="6:13" x14ac:dyDescent="0.25">
      <c r="F776" s="6">
        <v>-0.1440974978456151</v>
      </c>
      <c r="G776" s="6">
        <v>0.43574256730268102</v>
      </c>
      <c r="H776" s="6">
        <v>-1.9523209454671975</v>
      </c>
      <c r="I776" s="6">
        <v>-0.85915445420100978</v>
      </c>
      <c r="J776" s="6">
        <v>0.83722352167122716</v>
      </c>
      <c r="K776" s="6">
        <v>0.68514414078326469</v>
      </c>
      <c r="L776" s="6">
        <v>-0.99551007160562754</v>
      </c>
      <c r="M776" s="6">
        <v>0</v>
      </c>
    </row>
    <row r="777" spans="6:13" x14ac:dyDescent="0.25">
      <c r="F777" s="6">
        <v>1.4786220724878831</v>
      </c>
      <c r="G777" s="6">
        <v>0.43574256730268102</v>
      </c>
      <c r="H777" s="6">
        <v>0.51210842270649248</v>
      </c>
      <c r="I777" s="6">
        <v>0.40672804793691519</v>
      </c>
      <c r="J777" s="6">
        <v>0.47391972754223677</v>
      </c>
      <c r="K777" s="6">
        <v>1.1558071488091388</v>
      </c>
      <c r="L777" s="6">
        <v>1.0043092767383404</v>
      </c>
      <c r="M777" s="6">
        <v>0</v>
      </c>
    </row>
    <row r="778" spans="6:13" x14ac:dyDescent="0.25">
      <c r="F778" s="6">
        <v>1.7490753342101328</v>
      </c>
      <c r="G778" s="6">
        <v>0.43574256730268102</v>
      </c>
      <c r="H778" s="6">
        <v>-1.9523209454671975</v>
      </c>
      <c r="I778" s="6">
        <v>0.40672804793691519</v>
      </c>
      <c r="J778" s="6">
        <v>-0.14090207790682391</v>
      </c>
      <c r="K778" s="6">
        <v>1.1558071488091388</v>
      </c>
      <c r="L778" s="6">
        <v>1.0043092767383404</v>
      </c>
      <c r="M778" s="6">
        <v>0</v>
      </c>
    </row>
    <row r="779" spans="6:13" x14ac:dyDescent="0.25">
      <c r="F779" s="6">
        <v>0.75741337456188396</v>
      </c>
      <c r="G779" s="6">
        <v>-2.2944740198068536</v>
      </c>
      <c r="H779" s="6">
        <v>0.51210842270649248</v>
      </c>
      <c r="I779" s="6">
        <v>0.40672804793691519</v>
      </c>
      <c r="J779" s="6">
        <v>-0.25268786071574406</v>
      </c>
      <c r="K779" s="6">
        <v>1.1558071488091388</v>
      </c>
      <c r="L779" s="6">
        <v>-0.99551007160562754</v>
      </c>
      <c r="M779" s="6">
        <v>1</v>
      </c>
    </row>
    <row r="780" spans="6:13" x14ac:dyDescent="0.25">
      <c r="F780" s="6">
        <v>-0.23424858508636501</v>
      </c>
      <c r="G780" s="6">
        <v>0.43574256730268102</v>
      </c>
      <c r="H780" s="6">
        <v>0.51210842270649248</v>
      </c>
      <c r="I780" s="6">
        <v>-0.22621320313204729</v>
      </c>
      <c r="J780" s="6">
        <v>-0.77668371763255717</v>
      </c>
      <c r="K780" s="6">
        <v>-1.6681708993461062</v>
      </c>
      <c r="L780" s="6">
        <v>-0.99551007160562754</v>
      </c>
      <c r="M780" s="6">
        <v>0</v>
      </c>
    </row>
    <row r="781" spans="6:13" x14ac:dyDescent="0.25">
      <c r="F781" s="6">
        <v>-1.2259105447346139</v>
      </c>
      <c r="G781" s="6">
        <v>0.43574256730268102</v>
      </c>
      <c r="H781" s="6">
        <v>0.51210842270649248</v>
      </c>
      <c r="I781" s="6">
        <v>1.6726105500748401</v>
      </c>
      <c r="J781" s="6">
        <v>0.76735740741565206</v>
      </c>
      <c r="K781" s="6">
        <v>-2.0850371255546542E-2</v>
      </c>
      <c r="L781" s="6">
        <v>1.0043092767383404</v>
      </c>
      <c r="M781" s="6">
        <v>1</v>
      </c>
    </row>
    <row r="782" spans="6:13" x14ac:dyDescent="0.25">
      <c r="F782" s="6">
        <v>3.6204676635884697E-2</v>
      </c>
      <c r="G782" s="6">
        <v>0.43574256730268102</v>
      </c>
      <c r="H782" s="6">
        <v>-1.9523209454671975</v>
      </c>
      <c r="I782" s="6">
        <v>0.40672804793691519</v>
      </c>
      <c r="J782" s="6">
        <v>-0.49023264918469933</v>
      </c>
      <c r="K782" s="6">
        <v>0.21448113275739056</v>
      </c>
      <c r="L782" s="6">
        <v>-0.99551007160562754</v>
      </c>
      <c r="M782" s="6">
        <v>1</v>
      </c>
    </row>
    <row r="783" spans="6:13" x14ac:dyDescent="0.25">
      <c r="F783" s="6">
        <v>1.4786220724878831</v>
      </c>
      <c r="G783" s="6">
        <v>0.43574256730268102</v>
      </c>
      <c r="H783" s="6">
        <v>0.51210842270649248</v>
      </c>
      <c r="I783" s="6">
        <v>1.0396692990058776</v>
      </c>
      <c r="J783" s="6">
        <v>-0.30858075212020408</v>
      </c>
      <c r="K783" s="6">
        <v>1.1558071488091388</v>
      </c>
      <c r="L783" s="6">
        <v>-0.99551007160562754</v>
      </c>
      <c r="M783" s="6">
        <v>1</v>
      </c>
    </row>
    <row r="784" spans="6:13" x14ac:dyDescent="0.25">
      <c r="F784" s="6">
        <v>0.66726228732113402</v>
      </c>
      <c r="G784" s="6">
        <v>0.43574256730268102</v>
      </c>
      <c r="H784" s="6">
        <v>0.51210842270649248</v>
      </c>
      <c r="I784" s="6">
        <v>-0.85915445420100978</v>
      </c>
      <c r="J784" s="6">
        <v>2.0528939097182337</v>
      </c>
      <c r="K784" s="6">
        <v>1.1558071488091388</v>
      </c>
      <c r="L784" s="6">
        <v>1.0043092767383404</v>
      </c>
      <c r="M784" s="6">
        <v>0</v>
      </c>
    </row>
    <row r="785" spans="6:13" x14ac:dyDescent="0.25">
      <c r="F785" s="6">
        <v>0.57711120008038408</v>
      </c>
      <c r="G785" s="6">
        <v>0.43574256730268102</v>
      </c>
      <c r="H785" s="6">
        <v>0.51210842270649248</v>
      </c>
      <c r="I785" s="6">
        <v>1.6726105500748401</v>
      </c>
      <c r="J785" s="6">
        <v>-0.210768192162399</v>
      </c>
      <c r="K785" s="6">
        <v>0.21448113275739056</v>
      </c>
      <c r="L785" s="6">
        <v>1.0043092767383404</v>
      </c>
      <c r="M785" s="6">
        <v>1</v>
      </c>
    </row>
    <row r="786" spans="6:13" x14ac:dyDescent="0.25">
      <c r="F786" s="6">
        <v>0.30665793835813437</v>
      </c>
      <c r="G786" s="6">
        <v>0.43574256730268102</v>
      </c>
      <c r="H786" s="6">
        <v>0.51210842270649248</v>
      </c>
      <c r="I786" s="6">
        <v>-1.4920957052699722</v>
      </c>
      <c r="J786" s="6">
        <v>-0.3924200892268942</v>
      </c>
      <c r="K786" s="6">
        <v>1.1558071488091388</v>
      </c>
      <c r="L786" s="6">
        <v>-0.99551007160562754</v>
      </c>
      <c r="M786" s="6">
        <v>1</v>
      </c>
    </row>
    <row r="787" spans="6:13" x14ac:dyDescent="0.25">
      <c r="F787" s="6">
        <v>-0.68500402129011451</v>
      </c>
      <c r="G787" s="6">
        <v>0.43574256730268102</v>
      </c>
      <c r="H787" s="6">
        <v>0.51210842270649248</v>
      </c>
      <c r="I787" s="6">
        <v>1.6726105500748401</v>
      </c>
      <c r="J787" s="6">
        <v>1.4799917728225178</v>
      </c>
      <c r="K787" s="6">
        <v>-2.0850371255546542E-2</v>
      </c>
      <c r="L787" s="6">
        <v>-0.99551007160562754</v>
      </c>
      <c r="M787" s="6">
        <v>0</v>
      </c>
    </row>
    <row r="788" spans="6:13" x14ac:dyDescent="0.25">
      <c r="F788" s="6">
        <v>2.5604351193768817</v>
      </c>
      <c r="G788" s="6">
        <v>0.43574256730268102</v>
      </c>
      <c r="H788" s="6">
        <v>0.51210842270649248</v>
      </c>
      <c r="I788" s="6">
        <v>0.40672804793691519</v>
      </c>
      <c r="J788" s="6">
        <v>-1.1888937917404501</v>
      </c>
      <c r="K788" s="6">
        <v>1.1558071488091388</v>
      </c>
      <c r="L788" s="6">
        <v>-0.99551007160562754</v>
      </c>
      <c r="M788" s="6">
        <v>1</v>
      </c>
    </row>
    <row r="789" spans="6:13" x14ac:dyDescent="0.25">
      <c r="F789" s="6">
        <v>-0.32439967232711492</v>
      </c>
      <c r="G789" s="6">
        <v>0.43574256730268102</v>
      </c>
      <c r="H789" s="6">
        <v>0.51210842270649248</v>
      </c>
      <c r="I789" s="6">
        <v>-1.4920957052699722</v>
      </c>
      <c r="J789" s="6">
        <v>0.99092897303349237</v>
      </c>
      <c r="K789" s="6">
        <v>-1.4328393953331691</v>
      </c>
      <c r="L789" s="6">
        <v>-0.99551007160562754</v>
      </c>
      <c r="M789" s="6">
        <v>0</v>
      </c>
    </row>
    <row r="790" spans="6:13" x14ac:dyDescent="0.25">
      <c r="F790" s="6">
        <v>-1.045608370253114</v>
      </c>
      <c r="G790" s="6">
        <v>0.43574256730268102</v>
      </c>
      <c r="H790" s="6">
        <v>-1.9523209454671975</v>
      </c>
      <c r="I790" s="6">
        <v>-0.85915445420100978</v>
      </c>
      <c r="J790" s="6">
        <v>6.8696264859901324E-2</v>
      </c>
      <c r="K790" s="6">
        <v>-2.0850371255546542E-2</v>
      </c>
      <c r="L790" s="6">
        <v>-0.99551007160562754</v>
      </c>
      <c r="M790" s="6">
        <v>1</v>
      </c>
    </row>
    <row r="791" spans="6:13" x14ac:dyDescent="0.25">
      <c r="F791" s="6">
        <v>-0.4145507595678648</v>
      </c>
      <c r="G791" s="6">
        <v>0.43574256730268102</v>
      </c>
      <c r="H791" s="6">
        <v>0.51210842270649248</v>
      </c>
      <c r="I791" s="6">
        <v>-1.4920957052699722</v>
      </c>
      <c r="J791" s="6">
        <v>-0.61599165484473439</v>
      </c>
      <c r="K791" s="6">
        <v>0.68514414078326469</v>
      </c>
      <c r="L791" s="6">
        <v>-0.99551007160562754</v>
      </c>
      <c r="M791" s="6">
        <v>1</v>
      </c>
    </row>
    <row r="792" spans="6:13" x14ac:dyDescent="0.25">
      <c r="F792" s="6">
        <v>0.39680902559888431</v>
      </c>
      <c r="G792" s="6">
        <v>0.43574256730268102</v>
      </c>
      <c r="H792" s="6">
        <v>0.51210842270649248</v>
      </c>
      <c r="I792" s="6">
        <v>-1.4920957052699722</v>
      </c>
      <c r="J792" s="6">
        <v>-1.514307224678877E-2</v>
      </c>
      <c r="K792" s="6">
        <v>1.1558071488091388</v>
      </c>
      <c r="L792" s="6">
        <v>1.0043092767383404</v>
      </c>
      <c r="M792" s="6">
        <v>0</v>
      </c>
    </row>
    <row r="793" spans="6:13" x14ac:dyDescent="0.25">
      <c r="F793" s="6">
        <v>-0.4145507595678648</v>
      </c>
      <c r="G793" s="6">
        <v>0.43574256730268102</v>
      </c>
      <c r="H793" s="6">
        <v>-1.9523209454671975</v>
      </c>
      <c r="I793" s="6">
        <v>1.0396692990058776</v>
      </c>
      <c r="J793" s="6">
        <v>-0.67188454624919447</v>
      </c>
      <c r="K793" s="6">
        <v>-2.0850371255546542E-2</v>
      </c>
      <c r="L793" s="6">
        <v>-0.99551007160562754</v>
      </c>
      <c r="M793" s="6">
        <v>1</v>
      </c>
    </row>
    <row r="794" spans="6:13" x14ac:dyDescent="0.25">
      <c r="F794" s="6">
        <v>0.66726228732113402</v>
      </c>
      <c r="G794" s="6">
        <v>0.43574256730268102</v>
      </c>
      <c r="H794" s="6">
        <v>0.51210842270649248</v>
      </c>
      <c r="I794" s="6">
        <v>-1.4920957052699722</v>
      </c>
      <c r="J794" s="6">
        <v>-0.210768192162399</v>
      </c>
      <c r="K794" s="6">
        <v>1.1558071488091388</v>
      </c>
      <c r="L794" s="6">
        <v>-0.99551007160562754</v>
      </c>
      <c r="M794" s="6">
        <v>1</v>
      </c>
    </row>
    <row r="795" spans="6:13" x14ac:dyDescent="0.25">
      <c r="F795" s="6">
        <v>1.1180177235248836</v>
      </c>
      <c r="G795" s="6">
        <v>0.43574256730268102</v>
      </c>
      <c r="H795" s="6">
        <v>-1.9523209454671975</v>
      </c>
      <c r="I795" s="6">
        <v>-0.85915445420100978</v>
      </c>
      <c r="J795" s="6">
        <v>-9.1995797927921355E-2</v>
      </c>
      <c r="K795" s="6">
        <v>-1.6681708993461062</v>
      </c>
      <c r="L795" s="6">
        <v>-0.99551007160562754</v>
      </c>
      <c r="M795" s="6">
        <v>0</v>
      </c>
    </row>
    <row r="796" spans="6:13" x14ac:dyDescent="0.25">
      <c r="F796" s="6">
        <v>-0.50470184680861474</v>
      </c>
      <c r="G796" s="6">
        <v>-2.2944740198068536</v>
      </c>
      <c r="H796" s="6">
        <v>0.51210842270649248</v>
      </c>
      <c r="I796" s="6">
        <v>-0.22621320313204729</v>
      </c>
      <c r="J796" s="6">
        <v>0.43200005898889171</v>
      </c>
      <c r="K796" s="6">
        <v>-0.72684488329435781</v>
      </c>
      <c r="L796" s="6">
        <v>1.0043092767383404</v>
      </c>
      <c r="M796" s="6">
        <v>0</v>
      </c>
    </row>
    <row r="797" spans="6:13" x14ac:dyDescent="0.25">
      <c r="F797" s="6">
        <v>0.39680902559888431</v>
      </c>
      <c r="G797" s="6">
        <v>0.43574256730268102</v>
      </c>
      <c r="H797" s="6">
        <v>0.51210842270649248</v>
      </c>
      <c r="I797" s="6">
        <v>-0.85915445420100978</v>
      </c>
      <c r="J797" s="6">
        <v>0.19445527051993647</v>
      </c>
      <c r="K797" s="6">
        <v>-2.0850371255546542E-2</v>
      </c>
      <c r="L797" s="6">
        <v>1.0043092767383404</v>
      </c>
      <c r="M797" s="6">
        <v>1</v>
      </c>
    </row>
    <row r="798" spans="6:13" x14ac:dyDescent="0.25">
      <c r="F798" s="6">
        <v>0.21650685111738449</v>
      </c>
      <c r="G798" s="6">
        <v>0.43574256730268102</v>
      </c>
      <c r="H798" s="6">
        <v>0.51210842270649248</v>
      </c>
      <c r="I798" s="6">
        <v>1.0396692990058776</v>
      </c>
      <c r="J798" s="6">
        <v>-0.8395632204625747</v>
      </c>
      <c r="K798" s="6">
        <v>1.1558071488091388</v>
      </c>
      <c r="L798" s="6">
        <v>-0.99551007160562754</v>
      </c>
      <c r="M798" s="6">
        <v>1</v>
      </c>
    </row>
    <row r="799" spans="6:13" x14ac:dyDescent="0.25">
      <c r="F799" s="6">
        <v>-0.95545728301236421</v>
      </c>
      <c r="G799" s="6">
        <v>0.43574256730268102</v>
      </c>
      <c r="H799" s="6">
        <v>0.51210842270649248</v>
      </c>
      <c r="I799" s="6">
        <v>0.40672804793691519</v>
      </c>
      <c r="J799" s="6">
        <v>-1.1698493956737548E-3</v>
      </c>
      <c r="K799" s="6">
        <v>-2.0850371255546542E-2</v>
      </c>
      <c r="L799" s="6">
        <v>-0.99551007160562754</v>
      </c>
      <c r="M799" s="6">
        <v>1</v>
      </c>
    </row>
    <row r="800" spans="6:13" x14ac:dyDescent="0.25">
      <c r="F800" s="6">
        <v>-0.1440974978456151</v>
      </c>
      <c r="G800" s="6">
        <v>0.43574256730268102</v>
      </c>
      <c r="H800" s="6">
        <v>0.51210842270649248</v>
      </c>
      <c r="I800" s="6">
        <v>1.6726105500748401</v>
      </c>
      <c r="J800" s="6">
        <v>1.0607950872890675</v>
      </c>
      <c r="K800" s="6">
        <v>-2.0850371255546542E-2</v>
      </c>
      <c r="L800" s="6">
        <v>-0.99551007160562754</v>
      </c>
      <c r="M800" s="6">
        <v>0</v>
      </c>
    </row>
    <row r="801" spans="6:13" x14ac:dyDescent="0.25">
      <c r="F801" s="6">
        <v>-0.77515510853086445</v>
      </c>
      <c r="G801" s="6">
        <v>-2.2944740198068536</v>
      </c>
      <c r="H801" s="6">
        <v>0.51210842270649248</v>
      </c>
      <c r="I801" s="6">
        <v>0.40672804793691519</v>
      </c>
      <c r="J801" s="6">
        <v>-0.72777743765365455</v>
      </c>
      <c r="K801" s="6">
        <v>0.68514414078326469</v>
      </c>
      <c r="L801" s="6">
        <v>1.0043092767383404</v>
      </c>
      <c r="M801" s="6">
        <v>0</v>
      </c>
    </row>
    <row r="802" spans="6:13" x14ac:dyDescent="0.25">
      <c r="F802" s="6">
        <v>0.75741337456188396</v>
      </c>
      <c r="G802" s="6">
        <v>0.43574256730268102</v>
      </c>
      <c r="H802" s="6">
        <v>0.51210842270649248</v>
      </c>
      <c r="I802" s="6">
        <v>-1.4920957052699722</v>
      </c>
      <c r="J802" s="6">
        <v>-0.57407198629138945</v>
      </c>
      <c r="K802" s="6">
        <v>-0.49151337928142069</v>
      </c>
      <c r="L802" s="6">
        <v>1.0043092767383404</v>
      </c>
      <c r="M802" s="6">
        <v>1</v>
      </c>
    </row>
    <row r="803" spans="6:13" x14ac:dyDescent="0.25">
      <c r="F803" s="6">
        <v>-0.4145507595678648</v>
      </c>
      <c r="G803" s="6">
        <v>0.43574256730268102</v>
      </c>
      <c r="H803" s="6">
        <v>0.51210842270649248</v>
      </c>
      <c r="I803" s="6">
        <v>-1.4920957052699722</v>
      </c>
      <c r="J803" s="6">
        <v>-0.19679496931128398</v>
      </c>
      <c r="K803" s="6">
        <v>0.68514414078326469</v>
      </c>
      <c r="L803" s="6">
        <v>-0.99551007160562754</v>
      </c>
      <c r="M803" s="6">
        <v>1</v>
      </c>
    </row>
    <row r="804" spans="6:13" x14ac:dyDescent="0.25">
      <c r="F804" s="6">
        <v>0.66726228732113402</v>
      </c>
      <c r="G804" s="6">
        <v>0.43574256730268102</v>
      </c>
      <c r="H804" s="6">
        <v>0.51210842270649248</v>
      </c>
      <c r="I804" s="6">
        <v>2.3055518011438028</v>
      </c>
      <c r="J804" s="6">
        <v>2.8633408350829046</v>
      </c>
      <c r="K804" s="6">
        <v>-0.49151337928142069</v>
      </c>
      <c r="L804" s="6">
        <v>1.0043092767383404</v>
      </c>
      <c r="M804" s="6">
        <v>0</v>
      </c>
    </row>
    <row r="805" spans="6:13" x14ac:dyDescent="0.25">
      <c r="F805" s="6">
        <v>3.6204676635884697E-2</v>
      </c>
      <c r="G805" s="6">
        <v>0.43574256730268102</v>
      </c>
      <c r="H805" s="6">
        <v>0.51210842270649248</v>
      </c>
      <c r="I805" s="6">
        <v>-0.85915445420100978</v>
      </c>
      <c r="J805" s="6">
        <v>-0.68585776910030949</v>
      </c>
      <c r="K805" s="6">
        <v>-1.6681708993461062</v>
      </c>
      <c r="L805" s="6">
        <v>-0.99551007160562754</v>
      </c>
      <c r="M805" s="6">
        <v>0</v>
      </c>
    </row>
    <row r="806" spans="6:13" x14ac:dyDescent="0.25">
      <c r="F806" s="6">
        <v>0.66726228732113402</v>
      </c>
      <c r="G806" s="6">
        <v>0.43574256730268102</v>
      </c>
      <c r="H806" s="6">
        <v>-1.9523209454671975</v>
      </c>
      <c r="I806" s="6">
        <v>-0.85915445420100978</v>
      </c>
      <c r="J806" s="6">
        <v>-0.92340255756926481</v>
      </c>
      <c r="K806" s="6">
        <v>-1.1975078913202319</v>
      </c>
      <c r="L806" s="6">
        <v>-0.99551007160562754</v>
      </c>
      <c r="M806" s="6">
        <v>0</v>
      </c>
    </row>
    <row r="807" spans="6:13" x14ac:dyDescent="0.25">
      <c r="F807" s="6">
        <v>2.4702840321361319</v>
      </c>
      <c r="G807" s="6">
        <v>-2.2944740198068536</v>
      </c>
      <c r="H807" s="6">
        <v>0.51210842270649248</v>
      </c>
      <c r="I807" s="6">
        <v>-0.85915445420100978</v>
      </c>
      <c r="J807" s="6">
        <v>1.1166879786935275</v>
      </c>
      <c r="K807" s="6">
        <v>1.1558071488091388</v>
      </c>
      <c r="L807" s="6">
        <v>1.0043092767383404</v>
      </c>
      <c r="M807" s="6">
        <v>0</v>
      </c>
    </row>
    <row r="808" spans="6:13" x14ac:dyDescent="0.25">
      <c r="F808" s="6">
        <v>-0.77515510853086445</v>
      </c>
      <c r="G808" s="6">
        <v>-2.2944740198068536</v>
      </c>
      <c r="H808" s="6">
        <v>-1.9523209454671975</v>
      </c>
      <c r="I808" s="6">
        <v>-0.22621320313204729</v>
      </c>
      <c r="J808" s="6">
        <v>3.9532522174698754</v>
      </c>
      <c r="K808" s="6">
        <v>0.68514414078326469</v>
      </c>
      <c r="L808" s="6">
        <v>1.0043092767383404</v>
      </c>
      <c r="M808" s="6">
        <v>0</v>
      </c>
    </row>
    <row r="809" spans="6:13" x14ac:dyDescent="0.25">
      <c r="F809" s="6">
        <v>-0.32439967232711492</v>
      </c>
      <c r="G809" s="6">
        <v>0.43574256730268102</v>
      </c>
      <c r="H809" s="6">
        <v>0.51210842270649248</v>
      </c>
      <c r="I809" s="6">
        <v>-0.22621320313204729</v>
      </c>
      <c r="J809" s="6">
        <v>0.36213394473331667</v>
      </c>
      <c r="K809" s="6">
        <v>0.68514414078326469</v>
      </c>
      <c r="L809" s="6">
        <v>-0.99551007160562754</v>
      </c>
      <c r="M809" s="6">
        <v>1</v>
      </c>
    </row>
    <row r="810" spans="6:13" x14ac:dyDescent="0.25">
      <c r="F810" s="6">
        <v>3.6204676635884697E-2</v>
      </c>
      <c r="G810" s="6">
        <v>0.43574256730268102</v>
      </c>
      <c r="H810" s="6">
        <v>-1.9523209454671975</v>
      </c>
      <c r="I810" s="6">
        <v>2.3055518011438028</v>
      </c>
      <c r="J810" s="6">
        <v>0.23637493907328153</v>
      </c>
      <c r="K810" s="6">
        <v>-2.0850371255546542E-2</v>
      </c>
      <c r="L810" s="6">
        <v>1.0043092767383404</v>
      </c>
      <c r="M810" s="6">
        <v>1</v>
      </c>
    </row>
    <row r="811" spans="6:13" x14ac:dyDescent="0.25">
      <c r="F811" s="6">
        <v>-0.59485293404936457</v>
      </c>
      <c r="G811" s="6">
        <v>0.43574256730268102</v>
      </c>
      <c r="H811" s="6">
        <v>0.51210842270649248</v>
      </c>
      <c r="I811" s="6">
        <v>-0.22621320313204729</v>
      </c>
      <c r="J811" s="6">
        <v>-1.10505445463376</v>
      </c>
      <c r="K811" s="6">
        <v>0.68514414078326469</v>
      </c>
      <c r="L811" s="6">
        <v>-0.99551007160562754</v>
      </c>
      <c r="M811" s="6">
        <v>1</v>
      </c>
    </row>
    <row r="812" spans="6:13" x14ac:dyDescent="0.25">
      <c r="F812" s="6">
        <v>0.30665793835813437</v>
      </c>
      <c r="G812" s="6">
        <v>0.43574256730268102</v>
      </c>
      <c r="H812" s="6">
        <v>-1.9523209454671975</v>
      </c>
      <c r="I812" s="6">
        <v>-0.22621320313204729</v>
      </c>
      <c r="J812" s="6">
        <v>-5.7062740800133814E-2</v>
      </c>
      <c r="K812" s="6">
        <v>0.21448113275739056</v>
      </c>
      <c r="L812" s="6">
        <v>1.0043092767383404</v>
      </c>
      <c r="M812" s="6">
        <v>1</v>
      </c>
    </row>
    <row r="813" spans="6:13" x14ac:dyDescent="0.25">
      <c r="F813" s="6">
        <v>1.1180177235248836</v>
      </c>
      <c r="G813" s="6">
        <v>0.43574256730268102</v>
      </c>
      <c r="H813" s="6">
        <v>0.51210842270649248</v>
      </c>
      <c r="I813" s="6">
        <v>-1.4920957052699722</v>
      </c>
      <c r="J813" s="6">
        <v>0.72543773886230711</v>
      </c>
      <c r="K813" s="6">
        <v>1.1558071488091388</v>
      </c>
      <c r="L813" s="6">
        <v>1.0043092767383404</v>
      </c>
      <c r="M813" s="6">
        <v>0</v>
      </c>
    </row>
    <row r="814" spans="6:13" x14ac:dyDescent="0.25">
      <c r="F814" s="6">
        <v>-0.50470184680861474</v>
      </c>
      <c r="G814" s="6">
        <v>0.43574256730268102</v>
      </c>
      <c r="H814" s="6">
        <v>0.51210842270649248</v>
      </c>
      <c r="I814" s="6">
        <v>-1.4920957052699722</v>
      </c>
      <c r="J814" s="6">
        <v>0.90708963592680225</v>
      </c>
      <c r="K814" s="6">
        <v>0.68514414078326469</v>
      </c>
      <c r="L814" s="6">
        <v>1.0043092767383404</v>
      </c>
      <c r="M814" s="6">
        <v>0</v>
      </c>
    </row>
    <row r="815" spans="6:13" x14ac:dyDescent="0.25">
      <c r="F815" s="6">
        <v>0.84756446180263378</v>
      </c>
      <c r="G815" s="6">
        <v>0.43574256730268102</v>
      </c>
      <c r="H815" s="6">
        <v>0.51210842270649248</v>
      </c>
      <c r="I815" s="6">
        <v>-1.4920957052699722</v>
      </c>
      <c r="J815" s="6">
        <v>0.64858501318117445</v>
      </c>
      <c r="K815" s="6">
        <v>-0.49151337928142069</v>
      </c>
      <c r="L815" s="6">
        <v>-0.99551007160562754</v>
      </c>
      <c r="M815" s="6">
        <v>1</v>
      </c>
    </row>
    <row r="816" spans="6:13" x14ac:dyDescent="0.25">
      <c r="F816" s="6">
        <v>-0.59485293404936457</v>
      </c>
      <c r="G816" s="6">
        <v>0.43574256730268102</v>
      </c>
      <c r="H816" s="6">
        <v>0.51210842270649248</v>
      </c>
      <c r="I816" s="6">
        <v>1.6726105500748401</v>
      </c>
      <c r="J816" s="6">
        <v>1.2843666529069078</v>
      </c>
      <c r="K816" s="6">
        <v>1.1558071488091388</v>
      </c>
      <c r="L816" s="6">
        <v>-0.99551007160562754</v>
      </c>
      <c r="M816" s="6">
        <v>1</v>
      </c>
    </row>
    <row r="817" spans="6:13" x14ac:dyDescent="0.25">
      <c r="F817" s="6">
        <v>0.75741337456188396</v>
      </c>
      <c r="G817" s="6">
        <v>0.43574256730268102</v>
      </c>
      <c r="H817" s="6">
        <v>-1.9523209454671975</v>
      </c>
      <c r="I817" s="6">
        <v>-0.22621320313204729</v>
      </c>
      <c r="J817" s="6">
        <v>-1.091081231782645</v>
      </c>
      <c r="K817" s="6">
        <v>1.1558071488091388</v>
      </c>
      <c r="L817" s="6">
        <v>1.0043092767383404</v>
      </c>
      <c r="M817" s="6">
        <v>0</v>
      </c>
    </row>
    <row r="818" spans="6:13" x14ac:dyDescent="0.25">
      <c r="F818" s="6">
        <v>-0.4145507595678648</v>
      </c>
      <c r="G818" s="6">
        <v>0.43574256730268102</v>
      </c>
      <c r="H818" s="6">
        <v>0.51210842270649248</v>
      </c>
      <c r="I818" s="6">
        <v>1.0396692990058776</v>
      </c>
      <c r="J818" s="6">
        <v>-0.81860338618590223</v>
      </c>
      <c r="K818" s="6">
        <v>-1.6681708993461062</v>
      </c>
      <c r="L818" s="6">
        <v>1.0043092767383404</v>
      </c>
      <c r="M818" s="6">
        <v>0</v>
      </c>
    </row>
    <row r="819" spans="6:13" x14ac:dyDescent="0.25">
      <c r="F819" s="6">
        <v>-0.32439967232711492</v>
      </c>
      <c r="G819" s="6">
        <v>0.43574256730268102</v>
      </c>
      <c r="H819" s="6">
        <v>-1.9523209454671975</v>
      </c>
      <c r="I819" s="6">
        <v>1.6726105500748401</v>
      </c>
      <c r="J819" s="6">
        <v>-0.42036653492912424</v>
      </c>
      <c r="K819" s="6">
        <v>-2.0850371255546542E-2</v>
      </c>
      <c r="L819" s="6">
        <v>-0.99551007160562754</v>
      </c>
      <c r="M819" s="6">
        <v>1</v>
      </c>
    </row>
    <row r="820" spans="6:13" x14ac:dyDescent="0.25">
      <c r="F820" s="6">
        <v>-1.045608370253114</v>
      </c>
      <c r="G820" s="6">
        <v>0.43574256730268102</v>
      </c>
      <c r="H820" s="6">
        <v>0.51210842270649248</v>
      </c>
      <c r="I820" s="6">
        <v>-0.22621320313204729</v>
      </c>
      <c r="J820" s="6">
        <v>-1.091081231782645</v>
      </c>
      <c r="K820" s="6">
        <v>-1.6681708993461062</v>
      </c>
      <c r="L820" s="6">
        <v>1.0043092767383404</v>
      </c>
      <c r="M820" s="6">
        <v>0</v>
      </c>
    </row>
    <row r="821" spans="6:13" x14ac:dyDescent="0.25">
      <c r="F821" s="6">
        <v>-5.3946410604865207E-2</v>
      </c>
      <c r="G821" s="6">
        <v>0.43574256730268102</v>
      </c>
      <c r="H821" s="6">
        <v>0.51210842270649248</v>
      </c>
      <c r="I821" s="6">
        <v>1.0396692990058776</v>
      </c>
      <c r="J821" s="6">
        <v>-0.57407198629138945</v>
      </c>
      <c r="K821" s="6">
        <v>0.68514414078326469</v>
      </c>
      <c r="L821" s="6">
        <v>-0.99551007160562754</v>
      </c>
      <c r="M821" s="6">
        <v>1</v>
      </c>
    </row>
    <row r="822" spans="6:13" x14ac:dyDescent="0.25">
      <c r="F822" s="6">
        <v>-0.86530619577161427</v>
      </c>
      <c r="G822" s="6">
        <v>0.43574256730268102</v>
      </c>
      <c r="H822" s="6">
        <v>0.51210842270649248</v>
      </c>
      <c r="I822" s="6">
        <v>1.0396692990058776</v>
      </c>
      <c r="J822" s="6">
        <v>-0.4692728149080268</v>
      </c>
      <c r="K822" s="6">
        <v>0.68514414078326469</v>
      </c>
      <c r="L822" s="6">
        <v>-0.99551007160562754</v>
      </c>
      <c r="M822" s="6">
        <v>1</v>
      </c>
    </row>
    <row r="823" spans="6:13" x14ac:dyDescent="0.25">
      <c r="F823" s="6">
        <v>-0.86530619577161427</v>
      </c>
      <c r="G823" s="6">
        <v>0.43574256730268102</v>
      </c>
      <c r="H823" s="6">
        <v>0.51210842270649248</v>
      </c>
      <c r="I823" s="6">
        <v>1.6726105500748401</v>
      </c>
      <c r="J823" s="6">
        <v>0.7953038531178821</v>
      </c>
      <c r="K823" s="6">
        <v>-2.0850371255546542E-2</v>
      </c>
      <c r="L823" s="6">
        <v>-0.99551007160562754</v>
      </c>
      <c r="M823" s="6">
        <v>1</v>
      </c>
    </row>
    <row r="824" spans="6:13" x14ac:dyDescent="0.25">
      <c r="F824" s="6">
        <v>2.0195285959323823</v>
      </c>
      <c r="G824" s="6">
        <v>0.43574256730268102</v>
      </c>
      <c r="H824" s="6">
        <v>0.51210842270649248</v>
      </c>
      <c r="I824" s="6">
        <v>-0.85915445420100978</v>
      </c>
      <c r="J824" s="6">
        <v>-0.57407198629138945</v>
      </c>
      <c r="K824" s="6">
        <v>0.21448113275739056</v>
      </c>
      <c r="L824" s="6">
        <v>1.0043092767383404</v>
      </c>
      <c r="M824" s="6">
        <v>1</v>
      </c>
    </row>
    <row r="825" spans="6:13" x14ac:dyDescent="0.25">
      <c r="F825" s="6">
        <v>-0.1440974978456151</v>
      </c>
      <c r="G825" s="6">
        <v>0.43574256730268102</v>
      </c>
      <c r="H825" s="6">
        <v>0.51210842270649248</v>
      </c>
      <c r="I825" s="6">
        <v>-0.22621320313204729</v>
      </c>
      <c r="J825" s="6">
        <v>-0.58804520914250447</v>
      </c>
      <c r="K825" s="6">
        <v>-0.72684488329435781</v>
      </c>
      <c r="L825" s="6">
        <v>1.0043092767383404</v>
      </c>
      <c r="M825" s="6">
        <v>0</v>
      </c>
    </row>
    <row r="826" spans="6:13" x14ac:dyDescent="0.25">
      <c r="F826" s="6">
        <v>1.2081688107656334</v>
      </c>
      <c r="G826" s="6">
        <v>0.43574256730268102</v>
      </c>
      <c r="H826" s="6">
        <v>-1.9523209454671975</v>
      </c>
      <c r="I826" s="6">
        <v>0.40672804793691519</v>
      </c>
      <c r="J826" s="6">
        <v>-0.40639331207800922</v>
      </c>
      <c r="K826" s="6">
        <v>0.21448113275739056</v>
      </c>
      <c r="L826" s="6">
        <v>1.0043092767383404</v>
      </c>
      <c r="M826" s="6">
        <v>1</v>
      </c>
    </row>
    <row r="827" spans="6:13" x14ac:dyDescent="0.25">
      <c r="F827" s="6">
        <v>-0.59485293404936457</v>
      </c>
      <c r="G827" s="6">
        <v>0.43574256730268102</v>
      </c>
      <c r="H827" s="6">
        <v>-1.9523209454671975</v>
      </c>
      <c r="I827" s="6">
        <v>-0.85915445420100978</v>
      </c>
      <c r="J827" s="6">
        <v>1.7035633384403581</v>
      </c>
      <c r="K827" s="6">
        <v>-2.0850371255546542E-2</v>
      </c>
      <c r="L827" s="6">
        <v>-0.99551007160562754</v>
      </c>
      <c r="M827" s="6">
        <v>0</v>
      </c>
    </row>
    <row r="828" spans="6:13" x14ac:dyDescent="0.25">
      <c r="F828" s="6">
        <v>-0.32439967232711492</v>
      </c>
      <c r="G828" s="6">
        <v>0.43574256730268102</v>
      </c>
      <c r="H828" s="6">
        <v>0.51210842270649248</v>
      </c>
      <c r="I828" s="6">
        <v>1.0396692990058776</v>
      </c>
      <c r="J828" s="6">
        <v>6.8696264859901324E-2</v>
      </c>
      <c r="K828" s="6">
        <v>1.1558071488091388</v>
      </c>
      <c r="L828" s="6">
        <v>-0.99551007160562754</v>
      </c>
      <c r="M828" s="6">
        <v>1</v>
      </c>
    </row>
    <row r="829" spans="6:13" x14ac:dyDescent="0.25">
      <c r="F829" s="6">
        <v>-0.50470184680861474</v>
      </c>
      <c r="G829" s="6">
        <v>0.43574256730268102</v>
      </c>
      <c r="H829" s="6">
        <v>0.51210842270649248</v>
      </c>
      <c r="I829" s="6">
        <v>1.6726105500748401</v>
      </c>
      <c r="J829" s="6">
        <v>-1.1888937917404501</v>
      </c>
      <c r="K829" s="6">
        <v>1.1558071488091388</v>
      </c>
      <c r="L829" s="6">
        <v>-0.99551007160562754</v>
      </c>
      <c r="M829" s="6">
        <v>1</v>
      </c>
    </row>
    <row r="830" spans="6:13" x14ac:dyDescent="0.25">
      <c r="F830" s="6">
        <v>0.12635576387663461</v>
      </c>
      <c r="G830" s="6">
        <v>0.43574256730268102</v>
      </c>
      <c r="H830" s="6">
        <v>0.51210842270649248</v>
      </c>
      <c r="I830" s="6">
        <v>1.0396692990058776</v>
      </c>
      <c r="J830" s="6">
        <v>5.0571368227079612</v>
      </c>
      <c r="K830" s="6">
        <v>-2.0850371255546542E-2</v>
      </c>
      <c r="L830" s="6">
        <v>-0.99551007160562754</v>
      </c>
      <c r="M830" s="6">
        <v>0</v>
      </c>
    </row>
    <row r="831" spans="6:13" x14ac:dyDescent="0.25">
      <c r="F831" s="6">
        <v>-0.50470184680861474</v>
      </c>
      <c r="G831" s="6">
        <v>0.43574256730268102</v>
      </c>
      <c r="H831" s="6">
        <v>-1.9523209454671975</v>
      </c>
      <c r="I831" s="6">
        <v>2.3055518011438028</v>
      </c>
      <c r="J831" s="6">
        <v>5.127002936963537</v>
      </c>
      <c r="K831" s="6">
        <v>1.1558071488091388</v>
      </c>
      <c r="L831" s="6">
        <v>1.0043092767383404</v>
      </c>
      <c r="M831" s="6">
        <v>0</v>
      </c>
    </row>
    <row r="832" spans="6:13" x14ac:dyDescent="0.25">
      <c r="F832" s="6">
        <v>-1.1357594574938641</v>
      </c>
      <c r="G832" s="6">
        <v>0.43574256730268102</v>
      </c>
      <c r="H832" s="6">
        <v>0.51210842270649248</v>
      </c>
      <c r="I832" s="6">
        <v>1.0396692990058776</v>
      </c>
      <c r="J832" s="6">
        <v>-0.33652719782243412</v>
      </c>
      <c r="K832" s="6">
        <v>0.68514414078326469</v>
      </c>
      <c r="L832" s="6">
        <v>1.0043092767383404</v>
      </c>
      <c r="M832" s="6">
        <v>0</v>
      </c>
    </row>
    <row r="833" spans="6:13" x14ac:dyDescent="0.25">
      <c r="F833" s="6">
        <v>3.6204676635884697E-2</v>
      </c>
      <c r="G833" s="6">
        <v>-2.2944740198068536</v>
      </c>
      <c r="H833" s="6">
        <v>0.51210842270649248</v>
      </c>
      <c r="I833" s="6">
        <v>-0.85915445420100978</v>
      </c>
      <c r="J833" s="6">
        <v>-0.46228620348246929</v>
      </c>
      <c r="K833" s="6">
        <v>-1.6681708993461062</v>
      </c>
      <c r="L833" s="6">
        <v>-0.99551007160562754</v>
      </c>
      <c r="M833" s="6">
        <v>0</v>
      </c>
    </row>
    <row r="834" spans="6:13" x14ac:dyDescent="0.25">
      <c r="F834" s="6">
        <v>-0.95545728301236421</v>
      </c>
      <c r="G834" s="6">
        <v>0.43574256730268102</v>
      </c>
      <c r="H834" s="6">
        <v>0.51210842270649248</v>
      </c>
      <c r="I834" s="6">
        <v>-0.22621320313204729</v>
      </c>
      <c r="J834" s="6">
        <v>2.1507064696760385</v>
      </c>
      <c r="K834" s="6">
        <v>0.68514414078326469</v>
      </c>
      <c r="L834" s="6">
        <v>-0.99551007160562754</v>
      </c>
      <c r="M834" s="6">
        <v>0</v>
      </c>
    </row>
    <row r="835" spans="6:13" x14ac:dyDescent="0.25">
      <c r="F835" s="6">
        <v>0.21650685111738449</v>
      </c>
      <c r="G835" s="6">
        <v>0.43574256730268102</v>
      </c>
      <c r="H835" s="6">
        <v>0.51210842270649248</v>
      </c>
      <c r="I835" s="6">
        <v>1.6726105500748401</v>
      </c>
      <c r="J835" s="6">
        <v>2.1926261382293837</v>
      </c>
      <c r="K835" s="6">
        <v>-1.6681708993461062</v>
      </c>
      <c r="L835" s="6">
        <v>-0.99551007160562754</v>
      </c>
      <c r="M835" s="6">
        <v>0</v>
      </c>
    </row>
    <row r="836" spans="6:13" x14ac:dyDescent="0.25">
      <c r="F836" s="6">
        <v>0.30665793835813437</v>
      </c>
      <c r="G836" s="6">
        <v>-2.2944740198068536</v>
      </c>
      <c r="H836" s="6">
        <v>-1.9523209454671975</v>
      </c>
      <c r="I836" s="6">
        <v>1.0396692990058776</v>
      </c>
      <c r="J836" s="6">
        <v>1.4799917728225178</v>
      </c>
      <c r="K836" s="6">
        <v>1.1558071488091388</v>
      </c>
      <c r="L836" s="6">
        <v>-0.99551007160562754</v>
      </c>
      <c r="M836" s="6">
        <v>0</v>
      </c>
    </row>
    <row r="837" spans="6:13" x14ac:dyDescent="0.25">
      <c r="F837" s="6">
        <v>-0.86530619577161427</v>
      </c>
      <c r="G837" s="6">
        <v>0.43574256730268102</v>
      </c>
      <c r="H837" s="6">
        <v>0.51210842270649248</v>
      </c>
      <c r="I837" s="6">
        <v>-0.22621320313204729</v>
      </c>
      <c r="J837" s="6">
        <v>8.2669487711016343E-2</v>
      </c>
      <c r="K837" s="6">
        <v>0.68514414078326469</v>
      </c>
      <c r="L837" s="6">
        <v>1.0043092767383404</v>
      </c>
      <c r="M837" s="6">
        <v>0</v>
      </c>
    </row>
    <row r="838" spans="6:13" x14ac:dyDescent="0.25">
      <c r="F838" s="6">
        <v>-1.1357594574938641</v>
      </c>
      <c r="G838" s="6">
        <v>0.43574256730268102</v>
      </c>
      <c r="H838" s="6">
        <v>0.51210842270649248</v>
      </c>
      <c r="I838" s="6">
        <v>0.40672804793691519</v>
      </c>
      <c r="J838" s="6">
        <v>-0.16884852360905395</v>
      </c>
      <c r="K838" s="6">
        <v>-2.0850371255546542E-2</v>
      </c>
      <c r="L838" s="6">
        <v>1.0043092767383404</v>
      </c>
      <c r="M838" s="6">
        <v>1</v>
      </c>
    </row>
    <row r="839" spans="6:13" x14ac:dyDescent="0.25">
      <c r="F839" s="6">
        <v>0.12635576387663461</v>
      </c>
      <c r="G839" s="6">
        <v>0.43574256730268102</v>
      </c>
      <c r="H839" s="6">
        <v>0.51210842270649248</v>
      </c>
      <c r="I839" s="6">
        <v>0.40672804793691519</v>
      </c>
      <c r="J839" s="6">
        <v>0.99092897303349237</v>
      </c>
      <c r="K839" s="6">
        <v>-2.0850371255546542E-2</v>
      </c>
      <c r="L839" s="6">
        <v>1.0043092767383404</v>
      </c>
      <c r="M839" s="6">
        <v>1</v>
      </c>
    </row>
    <row r="840" spans="6:13" x14ac:dyDescent="0.25">
      <c r="F840" s="6">
        <v>0.30665793835813437</v>
      </c>
      <c r="G840" s="6">
        <v>0.43574256730268102</v>
      </c>
      <c r="H840" s="6">
        <v>0.51210842270649248</v>
      </c>
      <c r="I840" s="6">
        <v>0.40672804793691519</v>
      </c>
      <c r="J840" s="6">
        <v>2.3183851438894187</v>
      </c>
      <c r="K840" s="6">
        <v>-0.49151337928142069</v>
      </c>
      <c r="L840" s="6">
        <v>-0.99551007160562754</v>
      </c>
      <c r="M840" s="6">
        <v>0</v>
      </c>
    </row>
    <row r="841" spans="6:13" x14ac:dyDescent="0.25">
      <c r="F841" s="6">
        <v>-1.2259105447346139</v>
      </c>
      <c r="G841" s="6">
        <v>0.43574256730268102</v>
      </c>
      <c r="H841" s="6">
        <v>-1.9523209454671975</v>
      </c>
      <c r="I841" s="6">
        <v>-0.22621320313204729</v>
      </c>
      <c r="J841" s="6">
        <v>1.5638311099292079</v>
      </c>
      <c r="K841" s="6">
        <v>-2.0850371255546542E-2</v>
      </c>
      <c r="L841" s="6">
        <v>1.0043092767383404</v>
      </c>
      <c r="M841" s="6">
        <v>0</v>
      </c>
    </row>
    <row r="842" spans="6:13" x14ac:dyDescent="0.25">
      <c r="F842" s="6">
        <v>-0.32439967232711492</v>
      </c>
      <c r="G842" s="6">
        <v>-2.2944740198068536</v>
      </c>
      <c r="H842" s="6">
        <v>0.51210842270649248</v>
      </c>
      <c r="I842" s="6">
        <v>0.40672804793691519</v>
      </c>
      <c r="J842" s="6">
        <v>-5.7062740800133814E-2</v>
      </c>
      <c r="K842" s="6">
        <v>0.68514414078326469</v>
      </c>
      <c r="L842" s="6">
        <v>1.0043092767383404</v>
      </c>
      <c r="M842" s="6">
        <v>0</v>
      </c>
    </row>
    <row r="843" spans="6:13" x14ac:dyDescent="0.25">
      <c r="F843" s="6">
        <v>1.0278666362841336</v>
      </c>
      <c r="G843" s="6">
        <v>0.43574256730268102</v>
      </c>
      <c r="H843" s="6">
        <v>0.51210842270649248</v>
      </c>
      <c r="I843" s="6">
        <v>-0.85915445420100978</v>
      </c>
      <c r="J843" s="6">
        <v>-0.18282174646016897</v>
      </c>
      <c r="K843" s="6">
        <v>-1.6681708993461062</v>
      </c>
      <c r="L843" s="6">
        <v>1.0043092767383404</v>
      </c>
      <c r="M843" s="6">
        <v>0</v>
      </c>
    </row>
    <row r="844" spans="6:13" x14ac:dyDescent="0.25">
      <c r="F844" s="6">
        <v>1.8392264214508827</v>
      </c>
      <c r="G844" s="6">
        <v>0.43574256730268102</v>
      </c>
      <c r="H844" s="6">
        <v>-1.9523209454671975</v>
      </c>
      <c r="I844" s="6">
        <v>-0.22621320313204729</v>
      </c>
      <c r="J844" s="6">
        <v>0.13856237911547639</v>
      </c>
      <c r="K844" s="6">
        <v>1.1558071488091388</v>
      </c>
      <c r="L844" s="6">
        <v>-0.99551007160562754</v>
      </c>
      <c r="M844" s="6">
        <v>0</v>
      </c>
    </row>
    <row r="845" spans="6:13" x14ac:dyDescent="0.25">
      <c r="F845" s="6">
        <v>0.21650685111738449</v>
      </c>
      <c r="G845" s="6">
        <v>0.43574256730268102</v>
      </c>
      <c r="H845" s="6">
        <v>0.51210842270649248</v>
      </c>
      <c r="I845" s="6">
        <v>0.40672804793691519</v>
      </c>
      <c r="J845" s="6">
        <v>0.5717322875000419</v>
      </c>
      <c r="K845" s="6">
        <v>-1.4328393953331691</v>
      </c>
      <c r="L845" s="6">
        <v>1.0043092767383404</v>
      </c>
      <c r="M845" s="6">
        <v>0</v>
      </c>
    </row>
    <row r="846" spans="6:13" x14ac:dyDescent="0.25">
      <c r="F846" s="6">
        <v>0.75741337456188396</v>
      </c>
      <c r="G846" s="6">
        <v>0.43574256730268102</v>
      </c>
      <c r="H846" s="6">
        <v>0.51210842270649248</v>
      </c>
      <c r="I846" s="6">
        <v>1.0396692990058776</v>
      </c>
      <c r="J846" s="6">
        <v>0.43200005898889171</v>
      </c>
      <c r="K846" s="6">
        <v>-2.0850371255546542E-2</v>
      </c>
      <c r="L846" s="6">
        <v>-0.99551007160562754</v>
      </c>
      <c r="M846" s="6">
        <v>1</v>
      </c>
    </row>
    <row r="847" spans="6:13" x14ac:dyDescent="0.25">
      <c r="F847" s="6">
        <v>-0.23424858508636501</v>
      </c>
      <c r="G847" s="6">
        <v>0.43574256730268102</v>
      </c>
      <c r="H847" s="6">
        <v>0.51210842270649248</v>
      </c>
      <c r="I847" s="6">
        <v>-0.85915445420100978</v>
      </c>
      <c r="J847" s="6">
        <v>2.6776596306556277E-2</v>
      </c>
      <c r="K847" s="6">
        <v>1.1558071488091388</v>
      </c>
      <c r="L847" s="6">
        <v>-0.99551007160562754</v>
      </c>
      <c r="M847" s="6">
        <v>1</v>
      </c>
    </row>
    <row r="848" spans="6:13" x14ac:dyDescent="0.25">
      <c r="F848" s="6">
        <v>0.21650685111738449</v>
      </c>
      <c r="G848" s="6">
        <v>0.43574256730268102</v>
      </c>
      <c r="H848" s="6">
        <v>0.51210842270649248</v>
      </c>
      <c r="I848" s="6">
        <v>-0.85915445420100978</v>
      </c>
      <c r="J848" s="6">
        <v>1.9411081269093133</v>
      </c>
      <c r="K848" s="6">
        <v>-1.6681708993461062</v>
      </c>
      <c r="L848" s="6">
        <v>1.0043092767383404</v>
      </c>
      <c r="M848" s="6">
        <v>0</v>
      </c>
    </row>
    <row r="849" spans="6:13" x14ac:dyDescent="0.25">
      <c r="F849" s="6">
        <v>1.4786220724878831</v>
      </c>
      <c r="G849" s="6">
        <v>0.43574256730268102</v>
      </c>
      <c r="H849" s="6">
        <v>0.51210842270649248</v>
      </c>
      <c r="I849" s="6">
        <v>-0.22621320313204729</v>
      </c>
      <c r="J849" s="6">
        <v>-0.26666108356685908</v>
      </c>
      <c r="K849" s="6">
        <v>1.1558071488091388</v>
      </c>
      <c r="L849" s="6">
        <v>-0.99551007160562754</v>
      </c>
      <c r="M849" s="6">
        <v>1</v>
      </c>
    </row>
    <row r="850" spans="6:13" x14ac:dyDescent="0.25">
      <c r="F850" s="6">
        <v>0.4869601128396342</v>
      </c>
      <c r="G850" s="6">
        <v>-2.2944740198068536</v>
      </c>
      <c r="H850" s="6">
        <v>0.51210842270649248</v>
      </c>
      <c r="I850" s="6">
        <v>0.40672804793691519</v>
      </c>
      <c r="J850" s="6">
        <v>-0.72777743765365455</v>
      </c>
      <c r="K850" s="6">
        <v>-1.6681708993461062</v>
      </c>
      <c r="L850" s="6">
        <v>-0.99551007160562754</v>
      </c>
      <c r="M850" s="6">
        <v>0</v>
      </c>
    </row>
    <row r="851" spans="6:13" x14ac:dyDescent="0.25">
      <c r="F851" s="6">
        <v>-0.77515510853086445</v>
      </c>
      <c r="G851" s="6">
        <v>0.43574256730268102</v>
      </c>
      <c r="H851" s="6">
        <v>-1.9523209454671975</v>
      </c>
      <c r="I851" s="6">
        <v>-1.4920957052699722</v>
      </c>
      <c r="J851" s="6">
        <v>-0.51817909488692937</v>
      </c>
      <c r="K851" s="6">
        <v>0.68514414078326469</v>
      </c>
      <c r="L851" s="6">
        <v>1.0043092767383404</v>
      </c>
      <c r="M851" s="6">
        <v>0</v>
      </c>
    </row>
    <row r="852" spans="6:13" x14ac:dyDescent="0.25">
      <c r="F852" s="6">
        <v>0.4869601128396342</v>
      </c>
      <c r="G852" s="6">
        <v>0.43574256730268102</v>
      </c>
      <c r="H852" s="6">
        <v>0.51210842270649248</v>
      </c>
      <c r="I852" s="6">
        <v>-1.4920957052699722</v>
      </c>
      <c r="J852" s="6">
        <v>-0.82558999761145968</v>
      </c>
      <c r="K852" s="6">
        <v>-1.1975078913202319</v>
      </c>
      <c r="L852" s="6">
        <v>1.0043092767383404</v>
      </c>
      <c r="M852" s="6">
        <v>0</v>
      </c>
    </row>
    <row r="853" spans="6:13" x14ac:dyDescent="0.25">
      <c r="F853" s="6">
        <v>-0.32439967232711492</v>
      </c>
      <c r="G853" s="6">
        <v>0.43574256730268102</v>
      </c>
      <c r="H853" s="6">
        <v>0.51210842270649248</v>
      </c>
      <c r="I853" s="6">
        <v>1.0396692990058776</v>
      </c>
      <c r="J853" s="6">
        <v>1.6336972241847831</v>
      </c>
      <c r="K853" s="6">
        <v>-2.0850371255546542E-2</v>
      </c>
      <c r="L853" s="6">
        <v>-0.99551007160562754</v>
      </c>
      <c r="M853" s="6">
        <v>0</v>
      </c>
    </row>
    <row r="854" spans="6:13" x14ac:dyDescent="0.25">
      <c r="F854" s="6">
        <v>-0.23424858508636501</v>
      </c>
      <c r="G854" s="6">
        <v>0.43574256730268102</v>
      </c>
      <c r="H854" s="6">
        <v>0.51210842270649248</v>
      </c>
      <c r="I854" s="6">
        <v>-0.85915445420100978</v>
      </c>
      <c r="J854" s="6">
        <v>-0.9094293347181498</v>
      </c>
      <c r="K854" s="6">
        <v>0.21448113275739056</v>
      </c>
      <c r="L854" s="6">
        <v>1.0043092767383404</v>
      </c>
      <c r="M854" s="6">
        <v>1</v>
      </c>
    </row>
    <row r="855" spans="6:13" x14ac:dyDescent="0.25">
      <c r="F855" s="6">
        <v>-5.3946410604865207E-2</v>
      </c>
      <c r="G855" s="6">
        <v>0.43574256730268102</v>
      </c>
      <c r="H855" s="6">
        <v>0.51210842270649248</v>
      </c>
      <c r="I855" s="6">
        <v>1.0396692990058776</v>
      </c>
      <c r="J855" s="6">
        <v>0.36213394473331667</v>
      </c>
      <c r="K855" s="6">
        <v>-0.72684488329435781</v>
      </c>
      <c r="L855" s="6">
        <v>1.0043092767383404</v>
      </c>
      <c r="M855" s="6">
        <v>0</v>
      </c>
    </row>
    <row r="856" spans="6:13" x14ac:dyDescent="0.25">
      <c r="F856" s="6">
        <v>-0.59485293404936457</v>
      </c>
      <c r="G856" s="6">
        <v>0.43574256730268102</v>
      </c>
      <c r="H856" s="6">
        <v>0.51210842270649248</v>
      </c>
      <c r="I856" s="6">
        <v>-0.85915445420100978</v>
      </c>
      <c r="J856" s="6">
        <v>-1.0212151175270698</v>
      </c>
      <c r="K856" s="6">
        <v>0.68514414078326469</v>
      </c>
      <c r="L856" s="6">
        <v>-0.99551007160562754</v>
      </c>
      <c r="M856" s="6">
        <v>1</v>
      </c>
    </row>
    <row r="857" spans="6:13" x14ac:dyDescent="0.25">
      <c r="F857" s="6">
        <v>1.1180177235248836</v>
      </c>
      <c r="G857" s="6">
        <v>-2.2944740198068536</v>
      </c>
      <c r="H857" s="6">
        <v>0.51210842270649248</v>
      </c>
      <c r="I857" s="6">
        <v>2.3055518011438028</v>
      </c>
      <c r="J857" s="6">
        <v>-0.49023264918469933</v>
      </c>
      <c r="K857" s="6">
        <v>1.1558071488091388</v>
      </c>
      <c r="L857" s="6">
        <v>1.0043092767383404</v>
      </c>
      <c r="M857" s="6">
        <v>0</v>
      </c>
    </row>
    <row r="858" spans="6:13" x14ac:dyDescent="0.25">
      <c r="F858" s="6">
        <v>-1.3160616319753637</v>
      </c>
      <c r="G858" s="6">
        <v>0.43574256730268102</v>
      </c>
      <c r="H858" s="6">
        <v>-1.9523209454671975</v>
      </c>
      <c r="I858" s="6">
        <v>-0.22621320313204729</v>
      </c>
      <c r="J858" s="6">
        <v>1.7035633384403581</v>
      </c>
      <c r="K858" s="6">
        <v>-2.0850371255546542E-2</v>
      </c>
      <c r="L858" s="6">
        <v>1.0043092767383404</v>
      </c>
      <c r="M858" s="6">
        <v>0</v>
      </c>
    </row>
    <row r="859" spans="6:13" x14ac:dyDescent="0.25">
      <c r="F859" s="6">
        <v>-0.1440974978456151</v>
      </c>
      <c r="G859" s="6">
        <v>0.43574256730268102</v>
      </c>
      <c r="H859" s="6">
        <v>0.51210842270649248</v>
      </c>
      <c r="I859" s="6">
        <v>1.0396692990058776</v>
      </c>
      <c r="J859" s="6">
        <v>-0.224741415013514</v>
      </c>
      <c r="K859" s="6">
        <v>-2.0850371255546542E-2</v>
      </c>
      <c r="L859" s="6">
        <v>-0.99551007160562754</v>
      </c>
      <c r="M859" s="6">
        <v>1</v>
      </c>
    </row>
    <row r="860" spans="6:13" x14ac:dyDescent="0.25">
      <c r="F860" s="6">
        <v>-5.3946410604865207E-2</v>
      </c>
      <c r="G860" s="6">
        <v>0.43574256730268102</v>
      </c>
      <c r="H860" s="6">
        <v>0.51210842270649248</v>
      </c>
      <c r="I860" s="6">
        <v>1.6726105500748401</v>
      </c>
      <c r="J860" s="6">
        <v>1.3402595443113678</v>
      </c>
      <c r="K860" s="6">
        <v>-0.72684488329435781</v>
      </c>
      <c r="L860" s="6">
        <v>1.0043092767383404</v>
      </c>
      <c r="M860" s="6">
        <v>0</v>
      </c>
    </row>
    <row r="861" spans="6:13" x14ac:dyDescent="0.25">
      <c r="F861" s="6">
        <v>1.0278666362841336</v>
      </c>
      <c r="G861" s="6">
        <v>0.43574256730268102</v>
      </c>
      <c r="H861" s="6">
        <v>0.51210842270649248</v>
      </c>
      <c r="I861" s="6">
        <v>-0.22621320313204729</v>
      </c>
      <c r="J861" s="6">
        <v>-0.85353644331368972</v>
      </c>
      <c r="K861" s="6">
        <v>0.21448113275739056</v>
      </c>
      <c r="L861" s="6">
        <v>-0.99551007160562754</v>
      </c>
      <c r="M861" s="6">
        <v>1</v>
      </c>
    </row>
    <row r="862" spans="6:13" x14ac:dyDescent="0.25">
      <c r="F862" s="6">
        <v>0.93771554904338372</v>
      </c>
      <c r="G862" s="6">
        <v>0.43574256730268102</v>
      </c>
      <c r="H862" s="6">
        <v>0.51210842270649248</v>
      </c>
      <c r="I862" s="6">
        <v>0.40672804793691519</v>
      </c>
      <c r="J862" s="6">
        <v>0.11061593341324637</v>
      </c>
      <c r="K862" s="6">
        <v>1.1558071488091388</v>
      </c>
      <c r="L862" s="6">
        <v>-0.99551007160562754</v>
      </c>
      <c r="M862" s="6">
        <v>1</v>
      </c>
    </row>
    <row r="863" spans="6:13" x14ac:dyDescent="0.25">
      <c r="F863" s="6">
        <v>-0.1440974978456151</v>
      </c>
      <c r="G863" s="6">
        <v>0.43574256730268102</v>
      </c>
      <c r="H863" s="6">
        <v>0.51210842270649248</v>
      </c>
      <c r="I863" s="6">
        <v>-0.85915445420100978</v>
      </c>
      <c r="J863" s="6">
        <v>0.86516996737345719</v>
      </c>
      <c r="K863" s="6">
        <v>0.68514414078326469</v>
      </c>
      <c r="L863" s="6">
        <v>-0.99551007160562754</v>
      </c>
      <c r="M863" s="6">
        <v>1</v>
      </c>
    </row>
    <row r="864" spans="6:13" x14ac:dyDescent="0.25">
      <c r="F864" s="6">
        <v>2.0195285959323823</v>
      </c>
      <c r="G864" s="6">
        <v>0.43574256730268102</v>
      </c>
      <c r="H864" s="6">
        <v>0.51210842270649248</v>
      </c>
      <c r="I864" s="6">
        <v>-0.22621320313204729</v>
      </c>
      <c r="J864" s="6">
        <v>-1.13300090033599</v>
      </c>
      <c r="K864" s="6">
        <v>1.1558071488091388</v>
      </c>
      <c r="L864" s="6">
        <v>-0.99551007160562754</v>
      </c>
      <c r="M864" s="6">
        <v>1</v>
      </c>
    </row>
    <row r="865" spans="6:13" x14ac:dyDescent="0.25">
      <c r="F865" s="6">
        <v>0.4869601128396342</v>
      </c>
      <c r="G865" s="6">
        <v>0.43574256730268102</v>
      </c>
      <c r="H865" s="6">
        <v>0.51210842270649248</v>
      </c>
      <c r="I865" s="6">
        <v>0.40672804793691519</v>
      </c>
      <c r="J865" s="6">
        <v>1.7874026755470482</v>
      </c>
      <c r="K865" s="6">
        <v>-2.0850371255546542E-2</v>
      </c>
      <c r="L865" s="6">
        <v>-0.99551007160562754</v>
      </c>
      <c r="M865" s="6">
        <v>0</v>
      </c>
    </row>
    <row r="866" spans="6:13" x14ac:dyDescent="0.25">
      <c r="F866" s="6">
        <v>-0.77515510853086445</v>
      </c>
      <c r="G866" s="6">
        <v>-2.2944740198068536</v>
      </c>
      <c r="H866" s="6">
        <v>-1.9523209454671975</v>
      </c>
      <c r="I866" s="6">
        <v>1.0396692990058776</v>
      </c>
      <c r="J866" s="6">
        <v>0.83722352167122716</v>
      </c>
      <c r="K866" s="6">
        <v>-0.72684488329435781</v>
      </c>
      <c r="L866" s="6">
        <v>-0.99551007160562754</v>
      </c>
      <c r="M866" s="6">
        <v>0</v>
      </c>
    </row>
    <row r="867" spans="6:13" x14ac:dyDescent="0.25">
      <c r="F867" s="6">
        <v>0.66726228732113402</v>
      </c>
      <c r="G867" s="6">
        <v>0.43574256730268102</v>
      </c>
      <c r="H867" s="6">
        <v>0.51210842270649248</v>
      </c>
      <c r="I867" s="6">
        <v>0.40672804793691519</v>
      </c>
      <c r="J867" s="6">
        <v>0.18746865909437896</v>
      </c>
      <c r="K867" s="6">
        <v>-1.6681708993461062</v>
      </c>
      <c r="L867" s="6">
        <v>1.0043092767383404</v>
      </c>
      <c r="M867" s="6">
        <v>0</v>
      </c>
    </row>
    <row r="868" spans="6:13" x14ac:dyDescent="0.25">
      <c r="F868" s="6">
        <v>0.21650685111738449</v>
      </c>
      <c r="G868" s="6">
        <v>0.43574256730268102</v>
      </c>
      <c r="H868" s="6">
        <v>0.51210842270649248</v>
      </c>
      <c r="I868" s="6">
        <v>-0.85915445420100978</v>
      </c>
      <c r="J868" s="6">
        <v>6.8696264859901324E-2</v>
      </c>
      <c r="K868" s="6">
        <v>-1.6681708993461062</v>
      </c>
      <c r="L868" s="6">
        <v>1.0043092767383404</v>
      </c>
      <c r="M868" s="6">
        <v>0</v>
      </c>
    </row>
    <row r="869" spans="6:13" x14ac:dyDescent="0.25">
      <c r="F869" s="6">
        <v>0.84756446180263378</v>
      </c>
      <c r="G869" s="6">
        <v>0.43574256730268102</v>
      </c>
      <c r="H869" s="6">
        <v>0.51210842270649248</v>
      </c>
      <c r="I869" s="6">
        <v>-0.22621320313204729</v>
      </c>
      <c r="J869" s="6">
        <v>-0.84654983188813215</v>
      </c>
      <c r="K869" s="6">
        <v>1.1558071488091388</v>
      </c>
      <c r="L869" s="6">
        <v>1.0043092767383404</v>
      </c>
      <c r="M869" s="6">
        <v>0</v>
      </c>
    </row>
    <row r="870" spans="6:13" x14ac:dyDescent="0.25">
      <c r="F870" s="6">
        <v>-1.2259105447346139</v>
      </c>
      <c r="G870" s="6">
        <v>0.43574256730268102</v>
      </c>
      <c r="H870" s="6">
        <v>0.51210842270649248</v>
      </c>
      <c r="I870" s="6">
        <v>-0.22621320313204729</v>
      </c>
      <c r="J870" s="6">
        <v>0.73941096171342213</v>
      </c>
      <c r="K870" s="6">
        <v>-0.72684488329435781</v>
      </c>
      <c r="L870" s="6">
        <v>1.0043092767383404</v>
      </c>
      <c r="M870" s="6">
        <v>0</v>
      </c>
    </row>
    <row r="871" spans="6:13" x14ac:dyDescent="0.25">
      <c r="F871" s="6">
        <v>0.66726228732113402</v>
      </c>
      <c r="G871" s="6">
        <v>-2.2944740198068536</v>
      </c>
      <c r="H871" s="6">
        <v>0.51210842270649248</v>
      </c>
      <c r="I871" s="6">
        <v>0.40672804793691519</v>
      </c>
      <c r="J871" s="6">
        <v>0.85119674452234217</v>
      </c>
      <c r="K871" s="6">
        <v>-2.0850371255546542E-2</v>
      </c>
      <c r="L871" s="6">
        <v>-0.99551007160562754</v>
      </c>
      <c r="M871" s="6">
        <v>1</v>
      </c>
    </row>
    <row r="872" spans="6:13" x14ac:dyDescent="0.25">
      <c r="F872" s="6">
        <v>-0.59485293404936457</v>
      </c>
      <c r="G872" s="6">
        <v>0.43574256730268102</v>
      </c>
      <c r="H872" s="6">
        <v>-1.9523209454671975</v>
      </c>
      <c r="I872" s="6">
        <v>-1.4920957052699722</v>
      </c>
      <c r="J872" s="6">
        <v>-0.3225539749713191</v>
      </c>
      <c r="K872" s="6">
        <v>-2.0850371255546542E-2</v>
      </c>
      <c r="L872" s="6">
        <v>1.0043092767383404</v>
      </c>
      <c r="M872" s="6">
        <v>1</v>
      </c>
    </row>
    <row r="873" spans="6:13" x14ac:dyDescent="0.25">
      <c r="F873" s="6">
        <v>1.2983198980063833</v>
      </c>
      <c r="G873" s="6">
        <v>-2.2944740198068536</v>
      </c>
      <c r="H873" s="6">
        <v>0.51210842270649248</v>
      </c>
      <c r="I873" s="6">
        <v>-0.22621320313204729</v>
      </c>
      <c r="J873" s="6">
        <v>-0.16884852360905395</v>
      </c>
      <c r="K873" s="6">
        <v>1.1558071488091388</v>
      </c>
      <c r="L873" s="6">
        <v>1.0043092767383404</v>
      </c>
      <c r="M873" s="6">
        <v>0</v>
      </c>
    </row>
    <row r="874" spans="6:13" x14ac:dyDescent="0.25">
      <c r="F874" s="6">
        <v>0.66726228732113402</v>
      </c>
      <c r="G874" s="6">
        <v>0.43574256730268102</v>
      </c>
      <c r="H874" s="6">
        <v>0.51210842270649248</v>
      </c>
      <c r="I874" s="6">
        <v>-0.22621320313204729</v>
      </c>
      <c r="J874" s="6">
        <v>-9.8982409353478865E-2</v>
      </c>
      <c r="K874" s="6">
        <v>1.1558071488091388</v>
      </c>
      <c r="L874" s="6">
        <v>-0.99551007160562754</v>
      </c>
      <c r="M874" s="6">
        <v>1</v>
      </c>
    </row>
    <row r="875" spans="6:13" x14ac:dyDescent="0.25">
      <c r="F875" s="6">
        <v>-5.3946410604865207E-2</v>
      </c>
      <c r="G875" s="6">
        <v>0.43574256730268102</v>
      </c>
      <c r="H875" s="6">
        <v>0.51210842270649248</v>
      </c>
      <c r="I875" s="6">
        <v>-0.85915445420100978</v>
      </c>
      <c r="J875" s="6">
        <v>-0.33652719782243412</v>
      </c>
      <c r="K875" s="6">
        <v>0.68514414078326469</v>
      </c>
      <c r="L875" s="6">
        <v>1.0043092767383404</v>
      </c>
      <c r="M875" s="6">
        <v>1</v>
      </c>
    </row>
    <row r="876" spans="6:13" x14ac:dyDescent="0.25">
      <c r="F876" s="6">
        <v>3.6204676635884697E-2</v>
      </c>
      <c r="G876" s="6">
        <v>-2.2944740198068536</v>
      </c>
      <c r="H876" s="6">
        <v>0.51210842270649248</v>
      </c>
      <c r="I876" s="6">
        <v>1.0396692990058776</v>
      </c>
      <c r="J876" s="6">
        <v>-0.72777743765365455</v>
      </c>
      <c r="K876" s="6">
        <v>-0.72684488329435781</v>
      </c>
      <c r="L876" s="6">
        <v>-0.99551007160562754</v>
      </c>
      <c r="M876" s="6">
        <v>0</v>
      </c>
    </row>
    <row r="877" spans="6:13" x14ac:dyDescent="0.25">
      <c r="F877" s="6">
        <v>0.21650685111738449</v>
      </c>
      <c r="G877" s="6">
        <v>0.43574256730268102</v>
      </c>
      <c r="H877" s="6">
        <v>0.51210842270649248</v>
      </c>
      <c r="I877" s="6">
        <v>0.40672804793691519</v>
      </c>
      <c r="J877" s="6">
        <v>1.3402595443113678</v>
      </c>
      <c r="K877" s="6">
        <v>0.68514414078326469</v>
      </c>
      <c r="L877" s="6">
        <v>1.0043092767383404</v>
      </c>
      <c r="M877" s="6">
        <v>0</v>
      </c>
    </row>
    <row r="878" spans="6:13" x14ac:dyDescent="0.25">
      <c r="F878" s="6">
        <v>-1.2259105447346139</v>
      </c>
      <c r="G878" s="6">
        <v>0.43574256730268102</v>
      </c>
      <c r="H878" s="6">
        <v>0.51210842270649248</v>
      </c>
      <c r="I878" s="6">
        <v>1.0396692990058776</v>
      </c>
      <c r="J878" s="6">
        <v>0.22240171622216651</v>
      </c>
      <c r="K878" s="6">
        <v>-2.0850371255546542E-2</v>
      </c>
      <c r="L878" s="6">
        <v>-0.99551007160562754</v>
      </c>
      <c r="M878" s="6">
        <v>1</v>
      </c>
    </row>
    <row r="879" spans="6:13" x14ac:dyDescent="0.25">
      <c r="F879" s="6">
        <v>0.30665793835813437</v>
      </c>
      <c r="G879" s="6">
        <v>0.43574256730268102</v>
      </c>
      <c r="H879" s="6">
        <v>0.51210842270649248</v>
      </c>
      <c r="I879" s="6">
        <v>-0.85915445420100978</v>
      </c>
      <c r="J879" s="6">
        <v>-0.62996487769584941</v>
      </c>
      <c r="K879" s="6">
        <v>0.21448113275739056</v>
      </c>
      <c r="L879" s="6">
        <v>1.0043092767383404</v>
      </c>
      <c r="M879" s="6">
        <v>1</v>
      </c>
    </row>
    <row r="880" spans="6:13" x14ac:dyDescent="0.25">
      <c r="F880" s="6">
        <v>-0.86530619577161427</v>
      </c>
      <c r="G880" s="6">
        <v>0.43574256730268102</v>
      </c>
      <c r="H880" s="6">
        <v>0.51210842270649248</v>
      </c>
      <c r="I880" s="6">
        <v>0.40672804793691519</v>
      </c>
      <c r="J880" s="6">
        <v>-1.1958804031660075</v>
      </c>
      <c r="K880" s="6">
        <v>-1.4328393953331691</v>
      </c>
      <c r="L880" s="6">
        <v>-0.99551007160562754</v>
      </c>
      <c r="M880" s="6">
        <v>0</v>
      </c>
    </row>
    <row r="881" spans="6:13" x14ac:dyDescent="0.25">
      <c r="F881" s="6">
        <v>-1.045608370253114</v>
      </c>
      <c r="G881" s="6">
        <v>0.43574256730268102</v>
      </c>
      <c r="H881" s="6">
        <v>0.51210842270649248</v>
      </c>
      <c r="I881" s="6">
        <v>-0.85915445420100978</v>
      </c>
      <c r="J881" s="6">
        <v>-0.42036653492912424</v>
      </c>
      <c r="K881" s="6">
        <v>-2.0850371255546542E-2</v>
      </c>
      <c r="L881" s="6">
        <v>-0.99551007160562754</v>
      </c>
      <c r="M881" s="6">
        <v>1</v>
      </c>
    </row>
    <row r="882" spans="6:13" x14ac:dyDescent="0.25">
      <c r="F882" s="6">
        <v>0.4869601128396342</v>
      </c>
      <c r="G882" s="6">
        <v>-2.2944740198068536</v>
      </c>
      <c r="H882" s="6">
        <v>0.51210842270649248</v>
      </c>
      <c r="I882" s="6">
        <v>-0.85915445420100978</v>
      </c>
      <c r="J882" s="6">
        <v>-0.19679496931128398</v>
      </c>
      <c r="K882" s="6">
        <v>-1.6681708993461062</v>
      </c>
      <c r="L882" s="6">
        <v>-0.99551007160562754</v>
      </c>
      <c r="M882" s="6">
        <v>0</v>
      </c>
    </row>
    <row r="883" spans="6:13" x14ac:dyDescent="0.25">
      <c r="F883" s="6">
        <v>0.12635576387663461</v>
      </c>
      <c r="G883" s="6">
        <v>0.43574256730268102</v>
      </c>
      <c r="H883" s="6">
        <v>0.51210842270649248</v>
      </c>
      <c r="I883" s="6">
        <v>-1.4920957052699722</v>
      </c>
      <c r="J883" s="6">
        <v>0.85119674452234217</v>
      </c>
      <c r="K883" s="6">
        <v>1.1558071488091388</v>
      </c>
      <c r="L883" s="6">
        <v>1.0043092767383404</v>
      </c>
      <c r="M883" s="6">
        <v>0</v>
      </c>
    </row>
    <row r="884" spans="6:13" x14ac:dyDescent="0.25">
      <c r="F884" s="6">
        <v>0.30665793835813437</v>
      </c>
      <c r="G884" s="6">
        <v>-2.2944740198068536</v>
      </c>
      <c r="H884" s="6">
        <v>-1.9523209454671975</v>
      </c>
      <c r="I884" s="6">
        <v>-0.85915445420100978</v>
      </c>
      <c r="J884" s="6">
        <v>0.96298252733126233</v>
      </c>
      <c r="K884" s="6">
        <v>0.68514414078326469</v>
      </c>
      <c r="L884" s="6">
        <v>1.0043092767383404</v>
      </c>
      <c r="M884" s="6">
        <v>0</v>
      </c>
    </row>
    <row r="885" spans="6:13" x14ac:dyDescent="0.25">
      <c r="F885" s="6">
        <v>-0.86530619577161427</v>
      </c>
      <c r="G885" s="6">
        <v>0.43574256730268102</v>
      </c>
      <c r="H885" s="6">
        <v>0.51210842270649248</v>
      </c>
      <c r="I885" s="6">
        <v>0.40672804793691519</v>
      </c>
      <c r="J885" s="6">
        <v>0.7953038531178821</v>
      </c>
      <c r="K885" s="6">
        <v>-2.0850371255546542E-2</v>
      </c>
      <c r="L885" s="6">
        <v>1.0043092767383404</v>
      </c>
      <c r="M885" s="6">
        <v>1</v>
      </c>
    </row>
    <row r="886" spans="6:13" x14ac:dyDescent="0.25">
      <c r="F886" s="6">
        <v>0.39680902559888431</v>
      </c>
      <c r="G886" s="6">
        <v>0.43574256730268102</v>
      </c>
      <c r="H886" s="6">
        <v>-1.9523209454671975</v>
      </c>
      <c r="I886" s="6">
        <v>0.40672804793691519</v>
      </c>
      <c r="J886" s="6">
        <v>0.23637493907328153</v>
      </c>
      <c r="K886" s="6">
        <v>-2.0850371255546542E-2</v>
      </c>
      <c r="L886" s="6">
        <v>1.0043092767383404</v>
      </c>
      <c r="M886" s="6">
        <v>1</v>
      </c>
    </row>
    <row r="887" spans="6:13" x14ac:dyDescent="0.25">
      <c r="F887" s="6">
        <v>-0.86530619577161427</v>
      </c>
      <c r="G887" s="6">
        <v>0.43574256730268102</v>
      </c>
      <c r="H887" s="6">
        <v>-1.9523209454671975</v>
      </c>
      <c r="I887" s="6">
        <v>2.3055518011438028</v>
      </c>
      <c r="J887" s="6">
        <v>1.549857887078093</v>
      </c>
      <c r="K887" s="6">
        <v>0.68514414078326469</v>
      </c>
      <c r="L887" s="6">
        <v>-0.99551007160562754</v>
      </c>
      <c r="M887" s="6">
        <v>0</v>
      </c>
    </row>
    <row r="888" spans="6:13" x14ac:dyDescent="0.25">
      <c r="F888" s="6">
        <v>-0.1440974978456151</v>
      </c>
      <c r="G888" s="6">
        <v>0.43574256730268102</v>
      </c>
      <c r="H888" s="6">
        <v>0.51210842270649248</v>
      </c>
      <c r="I888" s="6">
        <v>0.40672804793691519</v>
      </c>
      <c r="J888" s="6">
        <v>1.9690545726115434</v>
      </c>
      <c r="K888" s="6">
        <v>-0.72684488329435781</v>
      </c>
      <c r="L888" s="6">
        <v>-0.99551007160562754</v>
      </c>
      <c r="M888" s="6">
        <v>0</v>
      </c>
    </row>
    <row r="889" spans="6:13" x14ac:dyDescent="0.25">
      <c r="F889" s="6">
        <v>-0.50470184680861474</v>
      </c>
      <c r="G889" s="6">
        <v>-2.2944740198068536</v>
      </c>
      <c r="H889" s="6">
        <v>0.51210842270649248</v>
      </c>
      <c r="I889" s="6">
        <v>-0.85915445420100978</v>
      </c>
      <c r="J889" s="6">
        <v>-0.40639331207800922</v>
      </c>
      <c r="K889" s="6">
        <v>-1.6681708993461062</v>
      </c>
      <c r="L889" s="6">
        <v>1.0043092767383404</v>
      </c>
      <c r="M889" s="6">
        <v>0</v>
      </c>
    </row>
    <row r="890" spans="6:13" x14ac:dyDescent="0.25">
      <c r="F890" s="6">
        <v>3.6204676635884697E-2</v>
      </c>
      <c r="G890" s="6">
        <v>-2.2944740198068536</v>
      </c>
      <c r="H890" s="6">
        <v>0.51210842270649248</v>
      </c>
      <c r="I890" s="6">
        <v>-0.85915445420100978</v>
      </c>
      <c r="J890" s="6">
        <v>-0.18282174646016897</v>
      </c>
      <c r="K890" s="6">
        <v>1.1558071488091388</v>
      </c>
      <c r="L890" s="6">
        <v>-0.99551007160562754</v>
      </c>
      <c r="M890" s="6">
        <v>1</v>
      </c>
    </row>
    <row r="891" spans="6:13" x14ac:dyDescent="0.25">
      <c r="F891" s="6">
        <v>1.568773159728633</v>
      </c>
      <c r="G891" s="6">
        <v>0.43574256730268102</v>
      </c>
      <c r="H891" s="6">
        <v>0.51210842270649248</v>
      </c>
      <c r="I891" s="6">
        <v>0.40672804793691519</v>
      </c>
      <c r="J891" s="6">
        <v>0.23637493907328153</v>
      </c>
      <c r="K891" s="6">
        <v>1.1558071488091388</v>
      </c>
      <c r="L891" s="6">
        <v>1.0043092767383404</v>
      </c>
      <c r="M891" s="6">
        <v>0</v>
      </c>
    </row>
    <row r="892" spans="6:13" x14ac:dyDescent="0.25">
      <c r="F892" s="6">
        <v>3.6204676635884697E-2</v>
      </c>
      <c r="G892" s="6">
        <v>0.43574256730268102</v>
      </c>
      <c r="H892" s="6">
        <v>0.51210842270649248</v>
      </c>
      <c r="I892" s="6">
        <v>-0.22621320313204729</v>
      </c>
      <c r="J892" s="6">
        <v>-0.4692728149080268</v>
      </c>
      <c r="K892" s="6">
        <v>-1.6681708993461062</v>
      </c>
      <c r="L892" s="6">
        <v>1.0043092767383404</v>
      </c>
      <c r="M892" s="6">
        <v>0</v>
      </c>
    </row>
    <row r="893" spans="6:13" x14ac:dyDescent="0.25">
      <c r="F893" s="6">
        <v>1.568773159728633</v>
      </c>
      <c r="G893" s="6">
        <v>0.43574256730268102</v>
      </c>
      <c r="H893" s="6">
        <v>-1.9523209454671975</v>
      </c>
      <c r="I893" s="6">
        <v>-0.85915445420100978</v>
      </c>
      <c r="J893" s="6">
        <v>-0.78367032905811462</v>
      </c>
      <c r="K893" s="6">
        <v>-1.1975078913202319</v>
      </c>
      <c r="L893" s="6">
        <v>-0.99551007160562754</v>
      </c>
      <c r="M893" s="6">
        <v>0</v>
      </c>
    </row>
    <row r="894" spans="6:13" x14ac:dyDescent="0.25">
      <c r="F894" s="6">
        <v>0.66726228732113402</v>
      </c>
      <c r="G894" s="6">
        <v>-2.2944740198068536</v>
      </c>
      <c r="H894" s="6">
        <v>0.51210842270649248</v>
      </c>
      <c r="I894" s="6">
        <v>-0.22621320313204729</v>
      </c>
      <c r="J894" s="6">
        <v>1.8852152355048533</v>
      </c>
      <c r="K894" s="6">
        <v>1.1558071488091388</v>
      </c>
      <c r="L894" s="6">
        <v>-0.99551007160562754</v>
      </c>
      <c r="M894" s="6">
        <v>1</v>
      </c>
    </row>
    <row r="895" spans="6:13" x14ac:dyDescent="0.25">
      <c r="F895" s="6">
        <v>-0.50470184680861474</v>
      </c>
      <c r="G895" s="6">
        <v>0.43574256730268102</v>
      </c>
      <c r="H895" s="6">
        <v>0.51210842270649248</v>
      </c>
      <c r="I895" s="6">
        <v>-0.22621320313204729</v>
      </c>
      <c r="J895" s="6">
        <v>-0.99326867182483991</v>
      </c>
      <c r="K895" s="6">
        <v>-2.0850371255546542E-2</v>
      </c>
      <c r="L895" s="6">
        <v>1.0043092767383404</v>
      </c>
      <c r="M895" s="6">
        <v>1</v>
      </c>
    </row>
    <row r="896" spans="6:13" x14ac:dyDescent="0.25">
      <c r="F896" s="6">
        <v>0.93771554904338372</v>
      </c>
      <c r="G896" s="6">
        <v>0.43574256730268102</v>
      </c>
      <c r="H896" s="6">
        <v>0.51210842270649248</v>
      </c>
      <c r="I896" s="6">
        <v>-0.85915445420100978</v>
      </c>
      <c r="J896" s="6">
        <v>-0.61599165484473439</v>
      </c>
      <c r="K896" s="6">
        <v>0.68514414078326469</v>
      </c>
      <c r="L896" s="6">
        <v>-0.99551007160562754</v>
      </c>
      <c r="M896" s="6">
        <v>1</v>
      </c>
    </row>
    <row r="897" spans="6:13" x14ac:dyDescent="0.25">
      <c r="F897" s="6">
        <v>2.650586206617632</v>
      </c>
      <c r="G897" s="6">
        <v>0.43574256730268102</v>
      </c>
      <c r="H897" s="6">
        <v>0.51210842270649248</v>
      </c>
      <c r="I897" s="6">
        <v>0.40672804793691519</v>
      </c>
      <c r="J897" s="6">
        <v>-0.50420587203581435</v>
      </c>
      <c r="K897" s="6">
        <v>-0.49151337928142069</v>
      </c>
      <c r="L897" s="6">
        <v>1.0043092767383404</v>
      </c>
      <c r="M897" s="6">
        <v>1</v>
      </c>
    </row>
    <row r="898" spans="6:13" x14ac:dyDescent="0.25">
      <c r="F898" s="6">
        <v>0.30665793835813437</v>
      </c>
      <c r="G898" s="6">
        <v>0.43574256730268102</v>
      </c>
      <c r="H898" s="6">
        <v>0.51210842270649248</v>
      </c>
      <c r="I898" s="6">
        <v>0.40672804793691519</v>
      </c>
      <c r="J898" s="6">
        <v>0.27829460762662656</v>
      </c>
      <c r="K898" s="6">
        <v>-2.0850371255546542E-2</v>
      </c>
      <c r="L898" s="6">
        <v>1.0043092767383404</v>
      </c>
      <c r="M898" s="6">
        <v>1</v>
      </c>
    </row>
    <row r="899" spans="6:13" x14ac:dyDescent="0.25">
      <c r="F899" s="6">
        <v>-0.1440974978456151</v>
      </c>
      <c r="G899" s="6">
        <v>0.43574256730268102</v>
      </c>
      <c r="H899" s="6">
        <v>0.51210842270649248</v>
      </c>
      <c r="I899" s="6">
        <v>1.6726105500748401</v>
      </c>
      <c r="J899" s="6">
        <v>-0.69983099195142451</v>
      </c>
      <c r="K899" s="6">
        <v>-2.0850371255546542E-2</v>
      </c>
      <c r="L899" s="6">
        <v>-0.99551007160562754</v>
      </c>
      <c r="M899" s="6">
        <v>1</v>
      </c>
    </row>
    <row r="900" spans="6:13" x14ac:dyDescent="0.25">
      <c r="F900" s="6">
        <v>1.3884709852471333</v>
      </c>
      <c r="G900" s="6">
        <v>0.43574256730268102</v>
      </c>
      <c r="H900" s="6">
        <v>0.51210842270649248</v>
      </c>
      <c r="I900" s="6">
        <v>1.6726105500748401</v>
      </c>
      <c r="J900" s="6">
        <v>-0.42036653492912424</v>
      </c>
      <c r="K900" s="6">
        <v>-1.6681708993461062</v>
      </c>
      <c r="L900" s="6">
        <v>-0.99551007160562754</v>
      </c>
      <c r="M900" s="6">
        <v>0</v>
      </c>
    </row>
    <row r="901" spans="6:13" x14ac:dyDescent="0.25">
      <c r="F901" s="6">
        <v>-0.1440974978456151</v>
      </c>
      <c r="G901" s="6">
        <v>-2.2944740198068536</v>
      </c>
      <c r="H901" s="6">
        <v>0.51210842270649248</v>
      </c>
      <c r="I901" s="6">
        <v>0.40672804793691519</v>
      </c>
      <c r="J901" s="6">
        <v>-1.2587599059960253</v>
      </c>
      <c r="K901" s="6">
        <v>-1.6681708993461062</v>
      </c>
      <c r="L901" s="6">
        <v>1.0043092767383404</v>
      </c>
      <c r="M901" s="6">
        <v>0</v>
      </c>
    </row>
    <row r="902" spans="6:13" x14ac:dyDescent="0.25">
      <c r="F902" s="6">
        <v>2.0195285959323823</v>
      </c>
      <c r="G902" s="6">
        <v>0.43574256730268102</v>
      </c>
      <c r="H902" s="6">
        <v>-1.9523209454671975</v>
      </c>
      <c r="I902" s="6">
        <v>1.0396692990058776</v>
      </c>
      <c r="J902" s="6">
        <v>-0.23871463786462901</v>
      </c>
      <c r="K902" s="6">
        <v>1.1558071488091388</v>
      </c>
      <c r="L902" s="6">
        <v>1.0043092767383404</v>
      </c>
      <c r="M902" s="6">
        <v>0</v>
      </c>
    </row>
    <row r="903" spans="6:13" x14ac:dyDescent="0.25">
      <c r="F903" s="6">
        <v>0.84756446180263378</v>
      </c>
      <c r="G903" s="6">
        <v>0.43574256730268102</v>
      </c>
      <c r="H903" s="6">
        <v>0.51210842270649248</v>
      </c>
      <c r="I903" s="6">
        <v>-0.22621320313204729</v>
      </c>
      <c r="J903" s="6">
        <v>-0.48324603775914182</v>
      </c>
      <c r="K903" s="6">
        <v>1.1558071488091388</v>
      </c>
      <c r="L903" s="6">
        <v>1.0043092767383404</v>
      </c>
      <c r="M903" s="6">
        <v>0</v>
      </c>
    </row>
    <row r="904" spans="6:13" x14ac:dyDescent="0.25">
      <c r="F904" s="6">
        <v>0.12635576387663461</v>
      </c>
      <c r="G904" s="6">
        <v>0.43574256730268102</v>
      </c>
      <c r="H904" s="6">
        <v>0.51210842270649248</v>
      </c>
      <c r="I904" s="6">
        <v>-1.4920957052699722</v>
      </c>
      <c r="J904" s="6">
        <v>-1.0771080089315299</v>
      </c>
      <c r="K904" s="6">
        <v>-2.0850371255546542E-2</v>
      </c>
      <c r="L904" s="6">
        <v>1.0043092767383404</v>
      </c>
      <c r="M904" s="6">
        <v>1</v>
      </c>
    </row>
    <row r="905" spans="6:13" x14ac:dyDescent="0.25">
      <c r="F905" s="6">
        <v>-1.1357594574938641</v>
      </c>
      <c r="G905" s="6">
        <v>0.43574256730268102</v>
      </c>
      <c r="H905" s="6">
        <v>0.51210842270649248</v>
      </c>
      <c r="I905" s="6">
        <v>0.40672804793691519</v>
      </c>
      <c r="J905" s="6">
        <v>0.27829460762662656</v>
      </c>
      <c r="K905" s="6">
        <v>-1.6681708993461062</v>
      </c>
      <c r="L905" s="6">
        <v>1.0043092767383404</v>
      </c>
      <c r="M905" s="6">
        <v>0</v>
      </c>
    </row>
    <row r="906" spans="6:13" x14ac:dyDescent="0.25">
      <c r="F906" s="6">
        <v>-1.7668170681791133</v>
      </c>
      <c r="G906" s="6">
        <v>0.43574256730268102</v>
      </c>
      <c r="H906" s="6">
        <v>-1.9523209454671975</v>
      </c>
      <c r="I906" s="6">
        <v>2.3055518011438028</v>
      </c>
      <c r="J906" s="6">
        <v>4.9034313713456967</v>
      </c>
      <c r="K906" s="6">
        <v>-0.72684488329435781</v>
      </c>
      <c r="L906" s="6">
        <v>-0.99551007160562754</v>
      </c>
      <c r="M906" s="6">
        <v>0</v>
      </c>
    </row>
    <row r="907" spans="6:13" x14ac:dyDescent="0.25">
      <c r="F907" s="6">
        <v>-0.23424858508636501</v>
      </c>
      <c r="G907" s="6">
        <v>0.43574256730268102</v>
      </c>
      <c r="H907" s="6">
        <v>0.51210842270649248</v>
      </c>
      <c r="I907" s="6">
        <v>1.6726105500748401</v>
      </c>
      <c r="J907" s="6">
        <v>0.29226783047774157</v>
      </c>
      <c r="K907" s="6">
        <v>-0.72684488329435781</v>
      </c>
      <c r="L907" s="6">
        <v>-0.99551007160562754</v>
      </c>
      <c r="M907" s="6">
        <v>0</v>
      </c>
    </row>
    <row r="908" spans="6:13" x14ac:dyDescent="0.25">
      <c r="F908" s="6">
        <v>-5.3946410604865207E-2</v>
      </c>
      <c r="G908" s="6">
        <v>0.43574256730268102</v>
      </c>
      <c r="H908" s="6">
        <v>0.51210842270649248</v>
      </c>
      <c r="I908" s="6">
        <v>2.3055518011438028</v>
      </c>
      <c r="J908" s="6">
        <v>5.9095034166259772</v>
      </c>
      <c r="K908" s="6">
        <v>0.68514414078326469</v>
      </c>
      <c r="L908" s="6">
        <v>-0.99551007160562754</v>
      </c>
      <c r="M908" s="6">
        <v>0</v>
      </c>
    </row>
    <row r="909" spans="6:13" x14ac:dyDescent="0.25">
      <c r="F909" s="6">
        <v>0.39680902559888431</v>
      </c>
      <c r="G909" s="6">
        <v>-2.2944740198068536</v>
      </c>
      <c r="H909" s="6">
        <v>0.51210842270649248</v>
      </c>
      <c r="I909" s="6">
        <v>-1.4920957052699722</v>
      </c>
      <c r="J909" s="6">
        <v>-0.49721926061025679</v>
      </c>
      <c r="K909" s="6">
        <v>-1.6681708993461062</v>
      </c>
      <c r="L909" s="6">
        <v>1.0043092767383404</v>
      </c>
      <c r="M909" s="6">
        <v>0</v>
      </c>
    </row>
    <row r="910" spans="6:13" x14ac:dyDescent="0.25">
      <c r="F910" s="6">
        <v>1.568773159728633</v>
      </c>
      <c r="G910" s="6">
        <v>0.43574256730268102</v>
      </c>
      <c r="H910" s="6">
        <v>-1.9523209454671975</v>
      </c>
      <c r="I910" s="6">
        <v>-0.22621320313204729</v>
      </c>
      <c r="J910" s="6">
        <v>6.8696264859901324E-2</v>
      </c>
      <c r="K910" s="6">
        <v>1.1558071488091388</v>
      </c>
      <c r="L910" s="6">
        <v>-0.99551007160562754</v>
      </c>
      <c r="M910" s="6">
        <v>0</v>
      </c>
    </row>
    <row r="911" spans="6:13" x14ac:dyDescent="0.25">
      <c r="F911" s="6">
        <v>1.658924246969383</v>
      </c>
      <c r="G911" s="6">
        <v>0.43574256730268102</v>
      </c>
      <c r="H911" s="6">
        <v>-1.9523209454671975</v>
      </c>
      <c r="I911" s="6">
        <v>-0.22621320313204729</v>
      </c>
      <c r="J911" s="6">
        <v>-0.8395632204625747</v>
      </c>
      <c r="K911" s="6">
        <v>1.1558071488091388</v>
      </c>
      <c r="L911" s="6">
        <v>1.0043092767383404</v>
      </c>
      <c r="M911" s="6">
        <v>0</v>
      </c>
    </row>
    <row r="912" spans="6:13" x14ac:dyDescent="0.25">
      <c r="F912" s="6">
        <v>-0.77515510853086445</v>
      </c>
      <c r="G912" s="6">
        <v>0.43574256730268102</v>
      </c>
      <c r="H912" s="6">
        <v>-1.9523209454671975</v>
      </c>
      <c r="I912" s="6">
        <v>-0.22621320313204729</v>
      </c>
      <c r="J912" s="6">
        <v>3.1847249606585497</v>
      </c>
      <c r="K912" s="6">
        <v>-2.0850371255546542E-2</v>
      </c>
      <c r="L912" s="6">
        <v>-0.99551007160562754</v>
      </c>
      <c r="M912" s="6">
        <v>0</v>
      </c>
    </row>
    <row r="913" spans="6:13" x14ac:dyDescent="0.25">
      <c r="F913" s="6">
        <v>-0.68500402129011451</v>
      </c>
      <c r="G913" s="6">
        <v>0.43574256730268102</v>
      </c>
      <c r="H913" s="6">
        <v>0.51210842270649248</v>
      </c>
      <c r="I913" s="6">
        <v>0.40672804793691519</v>
      </c>
      <c r="J913" s="6">
        <v>8.2669487711016343E-2</v>
      </c>
      <c r="K913" s="6">
        <v>-2.0850371255546542E-2</v>
      </c>
      <c r="L913" s="6">
        <v>1.0043092767383404</v>
      </c>
      <c r="M913" s="6">
        <v>1</v>
      </c>
    </row>
    <row r="914" spans="6:13" x14ac:dyDescent="0.25">
      <c r="F914" s="6">
        <v>-1.1357594574938641</v>
      </c>
      <c r="G914" s="6">
        <v>0.43574256730268102</v>
      </c>
      <c r="H914" s="6">
        <v>0.51210842270649248</v>
      </c>
      <c r="I914" s="6">
        <v>1.0396692990058776</v>
      </c>
      <c r="J914" s="6">
        <v>0.34117411045664414</v>
      </c>
      <c r="K914" s="6">
        <v>-1.6681708993461062</v>
      </c>
      <c r="L914" s="6">
        <v>-0.99551007160562754</v>
      </c>
      <c r="M914" s="6">
        <v>0</v>
      </c>
    </row>
    <row r="915" spans="6:13" x14ac:dyDescent="0.25">
      <c r="F915" s="6">
        <v>-0.68500402129011451</v>
      </c>
      <c r="G915" s="6">
        <v>0.43574256730268102</v>
      </c>
      <c r="H915" s="6">
        <v>0.51210842270649248</v>
      </c>
      <c r="I915" s="6">
        <v>2.3055518011438028</v>
      </c>
      <c r="J915" s="6">
        <v>0.47391972754223677</v>
      </c>
      <c r="K915" s="6">
        <v>-2.0850371255546542E-2</v>
      </c>
      <c r="L915" s="6">
        <v>1.0043092767383404</v>
      </c>
      <c r="M915" s="6">
        <v>1</v>
      </c>
    </row>
    <row r="916" spans="6:13" x14ac:dyDescent="0.25">
      <c r="F916" s="6">
        <v>-0.59485293404936457</v>
      </c>
      <c r="G916" s="6">
        <v>0.43574256730268102</v>
      </c>
      <c r="H916" s="6">
        <v>-1.9523209454671975</v>
      </c>
      <c r="I916" s="6">
        <v>0.40672804793691519</v>
      </c>
      <c r="J916" s="6">
        <v>1.3821792128647128</v>
      </c>
      <c r="K916" s="6">
        <v>-2.0850371255546542E-2</v>
      </c>
      <c r="L916" s="6">
        <v>1.0043092767383404</v>
      </c>
      <c r="M916" s="6">
        <v>0</v>
      </c>
    </row>
    <row r="917" spans="6:13" x14ac:dyDescent="0.25">
      <c r="F917" s="6">
        <v>0.30665793835813437</v>
      </c>
      <c r="G917" s="6">
        <v>0.43574256730268102</v>
      </c>
      <c r="H917" s="6">
        <v>0.51210842270649248</v>
      </c>
      <c r="I917" s="6">
        <v>-0.85915445420100978</v>
      </c>
      <c r="J917" s="6">
        <v>0.13157576768991888</v>
      </c>
      <c r="K917" s="6">
        <v>0.68514414078326469</v>
      </c>
      <c r="L917" s="6">
        <v>-0.99551007160562754</v>
      </c>
      <c r="M917" s="6">
        <v>1</v>
      </c>
    </row>
    <row r="918" spans="6:13" x14ac:dyDescent="0.25">
      <c r="F918" s="6">
        <v>1.4786220724878831</v>
      </c>
      <c r="G918" s="6">
        <v>0.43574256730268102</v>
      </c>
      <c r="H918" s="6">
        <v>0.51210842270649248</v>
      </c>
      <c r="I918" s="6">
        <v>-0.85915445420100978</v>
      </c>
      <c r="J918" s="6">
        <v>-1.10505445463376</v>
      </c>
      <c r="K918" s="6">
        <v>-1.6681708993461062</v>
      </c>
      <c r="L918" s="6">
        <v>1.0043092767383404</v>
      </c>
      <c r="M918" s="6">
        <v>0</v>
      </c>
    </row>
    <row r="919" spans="6:13" x14ac:dyDescent="0.25">
      <c r="F919" s="6">
        <v>-0.86530619577161427</v>
      </c>
      <c r="G919" s="6">
        <v>0.43574256730268102</v>
      </c>
      <c r="H919" s="6">
        <v>0.51210842270649248</v>
      </c>
      <c r="I919" s="6">
        <v>0.40672804793691519</v>
      </c>
      <c r="J919" s="6">
        <v>-0.35050042067354914</v>
      </c>
      <c r="K919" s="6">
        <v>-0.72684488329435781</v>
      </c>
      <c r="L919" s="6">
        <v>1.0043092767383404</v>
      </c>
      <c r="M919" s="6">
        <v>1</v>
      </c>
    </row>
    <row r="920" spans="6:13" x14ac:dyDescent="0.25">
      <c r="F920" s="6">
        <v>-0.23424858508636501</v>
      </c>
      <c r="G920" s="6">
        <v>0.43574256730268102</v>
      </c>
      <c r="H920" s="6">
        <v>0.51210842270649248</v>
      </c>
      <c r="I920" s="6">
        <v>0.40672804793691519</v>
      </c>
      <c r="J920" s="6">
        <v>-1.1888937917404501</v>
      </c>
      <c r="K920" s="6">
        <v>-2.0850371255546542E-2</v>
      </c>
      <c r="L920" s="6">
        <v>-0.99551007160562754</v>
      </c>
      <c r="M920" s="6">
        <v>1</v>
      </c>
    </row>
    <row r="921" spans="6:13" x14ac:dyDescent="0.25">
      <c r="F921" s="6">
        <v>0.39680902559888431</v>
      </c>
      <c r="G921" s="6">
        <v>0.43574256730268102</v>
      </c>
      <c r="H921" s="6">
        <v>0.51210842270649248</v>
      </c>
      <c r="I921" s="6">
        <v>1.0396692990058776</v>
      </c>
      <c r="J921" s="6">
        <v>0.51583939609558183</v>
      </c>
      <c r="K921" s="6">
        <v>-0.49151337928142069</v>
      </c>
      <c r="L921" s="6">
        <v>1.0043092767383404</v>
      </c>
      <c r="M921" s="6">
        <v>1</v>
      </c>
    </row>
    <row r="922" spans="6:13" x14ac:dyDescent="0.25">
      <c r="F922" s="6">
        <v>-0.77515510853086445</v>
      </c>
      <c r="G922" s="6">
        <v>0.43574256730268102</v>
      </c>
      <c r="H922" s="6">
        <v>0.51210842270649248</v>
      </c>
      <c r="I922" s="6">
        <v>0.40672804793691519</v>
      </c>
      <c r="J922" s="6">
        <v>0.16650882481770643</v>
      </c>
      <c r="K922" s="6">
        <v>0.68514414078326469</v>
      </c>
      <c r="L922" s="6">
        <v>1.0043092767383404</v>
      </c>
      <c r="M922" s="6">
        <v>0</v>
      </c>
    </row>
    <row r="923" spans="6:13" x14ac:dyDescent="0.25">
      <c r="F923" s="6">
        <v>-0.50470184680861474</v>
      </c>
      <c r="G923" s="6">
        <v>0.43574256730268102</v>
      </c>
      <c r="H923" s="6">
        <v>0.51210842270649248</v>
      </c>
      <c r="I923" s="6">
        <v>1.0396692990058776</v>
      </c>
      <c r="J923" s="6">
        <v>0.9001030245012448</v>
      </c>
      <c r="K923" s="6">
        <v>-1.6681708993461062</v>
      </c>
      <c r="L923" s="6">
        <v>1.0043092767383404</v>
      </c>
      <c r="M923" s="6">
        <v>0</v>
      </c>
    </row>
    <row r="924" spans="6:13" x14ac:dyDescent="0.25">
      <c r="F924" s="6">
        <v>-5.3946410604865207E-2</v>
      </c>
      <c r="G924" s="6">
        <v>0.43574256730268102</v>
      </c>
      <c r="H924" s="6">
        <v>-1.9523209454671975</v>
      </c>
      <c r="I924" s="6">
        <v>-0.85915445420100978</v>
      </c>
      <c r="J924" s="6">
        <v>-9.8982409353478865E-2</v>
      </c>
      <c r="K924" s="6">
        <v>1.1558071488091388</v>
      </c>
      <c r="L924" s="6">
        <v>-0.99551007160562754</v>
      </c>
      <c r="M924" s="6">
        <v>0</v>
      </c>
    </row>
    <row r="925" spans="6:13" x14ac:dyDescent="0.25">
      <c r="F925" s="6">
        <v>0.30665793835813437</v>
      </c>
      <c r="G925" s="6">
        <v>0.43574256730268102</v>
      </c>
      <c r="H925" s="6">
        <v>0.51210842270649248</v>
      </c>
      <c r="I925" s="6">
        <v>0.40672804793691519</v>
      </c>
      <c r="J925" s="6">
        <v>-0.81161677476034466</v>
      </c>
      <c r="K925" s="6">
        <v>-2.0850371255546542E-2</v>
      </c>
      <c r="L925" s="6">
        <v>-0.99551007160562754</v>
      </c>
      <c r="M925" s="6">
        <v>1</v>
      </c>
    </row>
    <row r="926" spans="6:13" x14ac:dyDescent="0.25">
      <c r="F926" s="6">
        <v>-1.3160616319753637</v>
      </c>
      <c r="G926" s="6">
        <v>0.43574256730268102</v>
      </c>
      <c r="H926" s="6">
        <v>0.51210842270649248</v>
      </c>
      <c r="I926" s="6">
        <v>1.0396692990058776</v>
      </c>
      <c r="J926" s="6">
        <v>0.40405361328666173</v>
      </c>
      <c r="K926" s="6">
        <v>0.68514414078326469</v>
      </c>
      <c r="L926" s="6">
        <v>-0.99551007160562754</v>
      </c>
      <c r="M926" s="6">
        <v>1</v>
      </c>
    </row>
    <row r="927" spans="6:13" x14ac:dyDescent="0.25">
      <c r="F927" s="6">
        <v>-0.77515510853086445</v>
      </c>
      <c r="G927" s="6">
        <v>0.43574256730268102</v>
      </c>
      <c r="H927" s="6">
        <v>-1.9523209454671975</v>
      </c>
      <c r="I927" s="6">
        <v>0.40672804793691519</v>
      </c>
      <c r="J927" s="6">
        <v>1.4799917728225178</v>
      </c>
      <c r="K927" s="6">
        <v>-2.0850371255546542E-2</v>
      </c>
      <c r="L927" s="6">
        <v>1.0043092767383404</v>
      </c>
      <c r="M927" s="6">
        <v>0</v>
      </c>
    </row>
    <row r="928" spans="6:13" x14ac:dyDescent="0.25">
      <c r="F928" s="6">
        <v>-1.1357594574938641</v>
      </c>
      <c r="G928" s="6">
        <v>0.43574256730268102</v>
      </c>
      <c r="H928" s="6">
        <v>0.51210842270649248</v>
      </c>
      <c r="I928" s="6">
        <v>1.6726105500748401</v>
      </c>
      <c r="J928" s="6">
        <v>-0.44831298063135427</v>
      </c>
      <c r="K928" s="6">
        <v>-0.72684488329435781</v>
      </c>
      <c r="L928" s="6">
        <v>-0.99551007160562754</v>
      </c>
      <c r="M928" s="6">
        <v>1</v>
      </c>
    </row>
    <row r="929" spans="6:13" x14ac:dyDescent="0.25">
      <c r="F929" s="6">
        <v>1.2081688107656334</v>
      </c>
      <c r="G929" s="6">
        <v>0.43574256730268102</v>
      </c>
      <c r="H929" s="6">
        <v>0.51210842270649248</v>
      </c>
      <c r="I929" s="6">
        <v>-0.85915445420100978</v>
      </c>
      <c r="J929" s="6">
        <v>-0.89545611186703478</v>
      </c>
      <c r="K929" s="6">
        <v>1.1558071488091388</v>
      </c>
      <c r="L929" s="6">
        <v>-0.99551007160562754</v>
      </c>
      <c r="M929" s="6">
        <v>1</v>
      </c>
    </row>
    <row r="930" spans="6:13" x14ac:dyDescent="0.25">
      <c r="F930" s="6">
        <v>-0.4145507595678648</v>
      </c>
      <c r="G930" s="6">
        <v>0.43574256730268102</v>
      </c>
      <c r="H930" s="6">
        <v>0.51210842270649248</v>
      </c>
      <c r="I930" s="6">
        <v>-0.85915445420100978</v>
      </c>
      <c r="J930" s="6">
        <v>0.12458915626436139</v>
      </c>
      <c r="K930" s="6">
        <v>0.68514414078326469</v>
      </c>
      <c r="L930" s="6">
        <v>-0.99551007160562754</v>
      </c>
      <c r="M930" s="6">
        <v>1</v>
      </c>
    </row>
    <row r="931" spans="6:13" x14ac:dyDescent="0.25">
      <c r="F931" s="6">
        <v>0.4869601128396342</v>
      </c>
      <c r="G931" s="6">
        <v>0.43574256730268102</v>
      </c>
      <c r="H931" s="6">
        <v>0.51210842270649248</v>
      </c>
      <c r="I931" s="6">
        <v>1.0396692990058776</v>
      </c>
      <c r="J931" s="6">
        <v>0.35514733330775916</v>
      </c>
      <c r="K931" s="6">
        <v>-1.6681708993461062</v>
      </c>
      <c r="L931" s="6">
        <v>-0.99551007160562754</v>
      </c>
      <c r="M931" s="6">
        <v>0</v>
      </c>
    </row>
    <row r="932" spans="6:13" x14ac:dyDescent="0.25">
      <c r="F932" s="6">
        <v>1.9293775086916327</v>
      </c>
      <c r="G932" s="6">
        <v>0.43574256730268102</v>
      </c>
      <c r="H932" s="6">
        <v>0.51210842270649248</v>
      </c>
      <c r="I932" s="6">
        <v>0.40672804793691519</v>
      </c>
      <c r="J932" s="6">
        <v>-2.9116295097903786E-2</v>
      </c>
      <c r="K932" s="6">
        <v>1.1558071488091388</v>
      </c>
      <c r="L932" s="6">
        <v>1.0043092767383404</v>
      </c>
      <c r="M932" s="6">
        <v>0</v>
      </c>
    </row>
    <row r="933" spans="6:13" x14ac:dyDescent="0.25">
      <c r="F933" s="6">
        <v>-0.59485293404936457</v>
      </c>
      <c r="G933" s="6">
        <v>0.43574256730268102</v>
      </c>
      <c r="H933" s="6">
        <v>0.51210842270649248</v>
      </c>
      <c r="I933" s="6">
        <v>-0.22621320313204729</v>
      </c>
      <c r="J933" s="6">
        <v>0.13856237911547639</v>
      </c>
      <c r="K933" s="6">
        <v>-0.72684488329435781</v>
      </c>
      <c r="L933" s="6">
        <v>1.0043092767383404</v>
      </c>
      <c r="M933" s="6">
        <v>0</v>
      </c>
    </row>
    <row r="934" spans="6:13" x14ac:dyDescent="0.25">
      <c r="F934" s="6">
        <v>0.30665793835813437</v>
      </c>
      <c r="G934" s="6">
        <v>0.43574256730268102</v>
      </c>
      <c r="H934" s="6">
        <v>-1.9523209454671975</v>
      </c>
      <c r="I934" s="6">
        <v>2.3055518011438028</v>
      </c>
      <c r="J934" s="6">
        <v>0.33418749903108663</v>
      </c>
      <c r="K934" s="6">
        <v>-0.72684488329435781</v>
      </c>
      <c r="L934" s="6">
        <v>1.0043092767383404</v>
      </c>
      <c r="M934" s="6">
        <v>1</v>
      </c>
    </row>
    <row r="935" spans="6:13" x14ac:dyDescent="0.25">
      <c r="F935" s="6">
        <v>0.93771554904338372</v>
      </c>
      <c r="G935" s="6">
        <v>0.43574256730268102</v>
      </c>
      <c r="H935" s="6">
        <v>0.51210842270649248</v>
      </c>
      <c r="I935" s="6">
        <v>-1.4920957052699722</v>
      </c>
      <c r="J935" s="6">
        <v>-0.68585776910030949</v>
      </c>
      <c r="K935" s="6">
        <v>1.1558071488091388</v>
      </c>
      <c r="L935" s="6">
        <v>-0.99551007160562754</v>
      </c>
      <c r="M935" s="6">
        <v>1</v>
      </c>
    </row>
    <row r="936" spans="6:13" x14ac:dyDescent="0.25">
      <c r="F936" s="6">
        <v>-0.77515510853086445</v>
      </c>
      <c r="G936" s="6">
        <v>0.43574256730268102</v>
      </c>
      <c r="H936" s="6">
        <v>0.51210842270649248</v>
      </c>
      <c r="I936" s="6">
        <v>1.6726105500748401</v>
      </c>
      <c r="J936" s="6">
        <v>1.3682059900135979</v>
      </c>
      <c r="K936" s="6">
        <v>-0.72684488329435781</v>
      </c>
      <c r="L936" s="6">
        <v>-0.99551007160562754</v>
      </c>
      <c r="M936" s="6">
        <v>0</v>
      </c>
    </row>
    <row r="937" spans="6:13" x14ac:dyDescent="0.25">
      <c r="F937" s="6">
        <v>0.57711120008038408</v>
      </c>
      <c r="G937" s="6">
        <v>0.43574256730268102</v>
      </c>
      <c r="H937" s="6">
        <v>0.51210842270649248</v>
      </c>
      <c r="I937" s="6">
        <v>-0.85915445420100978</v>
      </c>
      <c r="J937" s="6">
        <v>-0.68585776910030949</v>
      </c>
      <c r="K937" s="6">
        <v>-2.0850371255546542E-2</v>
      </c>
      <c r="L937" s="6">
        <v>-0.99551007160562754</v>
      </c>
      <c r="M937" s="6">
        <v>1</v>
      </c>
    </row>
    <row r="938" spans="6:13" x14ac:dyDescent="0.25">
      <c r="F938" s="6">
        <v>0.4869601128396342</v>
      </c>
      <c r="G938" s="6">
        <v>0.43574256730268102</v>
      </c>
      <c r="H938" s="6">
        <v>0.51210842270649248</v>
      </c>
      <c r="I938" s="6">
        <v>-1.4920957052699722</v>
      </c>
      <c r="J938" s="6">
        <v>-0.51817909488692937</v>
      </c>
      <c r="K938" s="6">
        <v>1.1558071488091388</v>
      </c>
      <c r="L938" s="6">
        <v>-0.99551007160562754</v>
      </c>
      <c r="M938" s="6">
        <v>1</v>
      </c>
    </row>
    <row r="939" spans="6:13" x14ac:dyDescent="0.25">
      <c r="F939" s="6">
        <v>0.57711120008038408</v>
      </c>
      <c r="G939" s="6">
        <v>0.43574256730268102</v>
      </c>
      <c r="H939" s="6">
        <v>0.51210842270649248</v>
      </c>
      <c r="I939" s="6">
        <v>-0.85915445420100978</v>
      </c>
      <c r="J939" s="6">
        <v>0.29226783047774157</v>
      </c>
      <c r="K939" s="6">
        <v>-0.72684488329435781</v>
      </c>
      <c r="L939" s="6">
        <v>1.0043092767383404</v>
      </c>
      <c r="M939" s="6">
        <v>0</v>
      </c>
    </row>
    <row r="940" spans="6:13" x14ac:dyDescent="0.25">
      <c r="F940" s="6">
        <v>-1.1357594574938641</v>
      </c>
      <c r="G940" s="6">
        <v>-2.2944740198068536</v>
      </c>
      <c r="H940" s="6">
        <v>0.51210842270649248</v>
      </c>
      <c r="I940" s="6">
        <v>0.40672804793691519</v>
      </c>
      <c r="J940" s="6">
        <v>-0.224741415013514</v>
      </c>
      <c r="K940" s="6">
        <v>-1.6681708993461062</v>
      </c>
      <c r="L940" s="6">
        <v>1.0043092767383404</v>
      </c>
      <c r="M940" s="6">
        <v>1</v>
      </c>
    </row>
    <row r="941" spans="6:13" x14ac:dyDescent="0.25">
      <c r="F941" s="6">
        <v>0.21650685111738449</v>
      </c>
      <c r="G941" s="6">
        <v>-2.2944740198068536</v>
      </c>
      <c r="H941" s="6">
        <v>-1.9523209454671975</v>
      </c>
      <c r="I941" s="6">
        <v>-1.4920957052699722</v>
      </c>
      <c r="J941" s="6">
        <v>-0.19679496931128398</v>
      </c>
      <c r="K941" s="6">
        <v>0.68514414078326469</v>
      </c>
      <c r="L941" s="6">
        <v>-0.99551007160562754</v>
      </c>
      <c r="M941" s="6">
        <v>0</v>
      </c>
    </row>
    <row r="942" spans="6:13" x14ac:dyDescent="0.25">
      <c r="F942" s="6">
        <v>-0.86530619577161427</v>
      </c>
      <c r="G942" s="6">
        <v>0.43574256730268102</v>
      </c>
      <c r="H942" s="6">
        <v>0.51210842270649248</v>
      </c>
      <c r="I942" s="6">
        <v>-0.22621320313204729</v>
      </c>
      <c r="J942" s="6">
        <v>-0.50420587203581435</v>
      </c>
      <c r="K942" s="6">
        <v>0.68514414078326469</v>
      </c>
      <c r="L942" s="6">
        <v>1.0043092767383404</v>
      </c>
      <c r="M942" s="6">
        <v>0</v>
      </c>
    </row>
    <row r="943" spans="6:13" x14ac:dyDescent="0.25">
      <c r="F943" s="6">
        <v>1.2081688107656334</v>
      </c>
      <c r="G943" s="6">
        <v>0.43574256730268102</v>
      </c>
      <c r="H943" s="6">
        <v>-1.9523209454671975</v>
      </c>
      <c r="I943" s="6">
        <v>-1.4920957052699722</v>
      </c>
      <c r="J943" s="6">
        <v>-0.42036653492912424</v>
      </c>
      <c r="K943" s="6">
        <v>1.1558071488091388</v>
      </c>
      <c r="L943" s="6">
        <v>-0.99551007160562754</v>
      </c>
      <c r="M943" s="6">
        <v>0</v>
      </c>
    </row>
    <row r="944" spans="6:13" x14ac:dyDescent="0.25">
      <c r="F944" s="6">
        <v>-0.4145507595678648</v>
      </c>
      <c r="G944" s="6">
        <v>0.43574256730268102</v>
      </c>
      <c r="H944" s="6">
        <v>0.51210842270649248</v>
      </c>
      <c r="I944" s="6">
        <v>-0.22621320313204729</v>
      </c>
      <c r="J944" s="6">
        <v>-0.51817909488692937</v>
      </c>
      <c r="K944" s="6">
        <v>1.1558071488091388</v>
      </c>
      <c r="L944" s="6">
        <v>1.0043092767383404</v>
      </c>
      <c r="M944" s="6">
        <v>0</v>
      </c>
    </row>
    <row r="945" spans="6:13" x14ac:dyDescent="0.25">
      <c r="F945" s="6">
        <v>-0.4145507595678648</v>
      </c>
      <c r="G945" s="6">
        <v>-2.2944740198068536</v>
      </c>
      <c r="H945" s="6">
        <v>-1.9523209454671975</v>
      </c>
      <c r="I945" s="6">
        <v>2.3055518011438028</v>
      </c>
      <c r="J945" s="6">
        <v>0.50186617324446681</v>
      </c>
      <c r="K945" s="6">
        <v>-2.0850371255546542E-2</v>
      </c>
      <c r="L945" s="6">
        <v>1.0043092767383404</v>
      </c>
      <c r="M945" s="6">
        <v>1</v>
      </c>
    </row>
    <row r="946" spans="6:13" x14ac:dyDescent="0.25">
      <c r="F946" s="6">
        <v>-0.95545728301236421</v>
      </c>
      <c r="G946" s="6">
        <v>0.43574256730268102</v>
      </c>
      <c r="H946" s="6">
        <v>0.51210842270649248</v>
      </c>
      <c r="I946" s="6">
        <v>1.0396692990058776</v>
      </c>
      <c r="J946" s="6">
        <v>0.40405361328666173</v>
      </c>
      <c r="K946" s="6">
        <v>-2.0850371255546542E-2</v>
      </c>
      <c r="L946" s="6">
        <v>-0.99551007160562754</v>
      </c>
      <c r="M946" s="6">
        <v>1</v>
      </c>
    </row>
    <row r="947" spans="6:13" x14ac:dyDescent="0.25">
      <c r="F947" s="6">
        <v>3.6204676635884697E-2</v>
      </c>
      <c r="G947" s="6">
        <v>0.43574256730268102</v>
      </c>
      <c r="H947" s="6">
        <v>-1.9523209454671975</v>
      </c>
      <c r="I947" s="6">
        <v>0.40672804793691519</v>
      </c>
      <c r="J947" s="6">
        <v>-0.44831298063135427</v>
      </c>
      <c r="K947" s="6">
        <v>-0.49151337928142069</v>
      </c>
      <c r="L947" s="6">
        <v>-0.99551007160562754</v>
      </c>
      <c r="M947" s="6">
        <v>1</v>
      </c>
    </row>
    <row r="948" spans="6:13" x14ac:dyDescent="0.25">
      <c r="F948" s="6">
        <v>-0.59485293404936457</v>
      </c>
      <c r="G948" s="6">
        <v>0.43574256730268102</v>
      </c>
      <c r="H948" s="6">
        <v>0.51210842270649248</v>
      </c>
      <c r="I948" s="6">
        <v>1.0396692990058776</v>
      </c>
      <c r="J948" s="6">
        <v>0.32021427617997161</v>
      </c>
      <c r="K948" s="6">
        <v>-2.0850371255546542E-2</v>
      </c>
      <c r="L948" s="6">
        <v>1.0043092767383404</v>
      </c>
      <c r="M948" s="6">
        <v>1</v>
      </c>
    </row>
    <row r="949" spans="6:13" x14ac:dyDescent="0.25">
      <c r="F949" s="6">
        <v>0.4869601128396342</v>
      </c>
      <c r="G949" s="6">
        <v>0.43574256730268102</v>
      </c>
      <c r="H949" s="6">
        <v>-1.9523209454671975</v>
      </c>
      <c r="I949" s="6">
        <v>1.0396692990058776</v>
      </c>
      <c r="J949" s="6">
        <v>-0.46228620348246929</v>
      </c>
      <c r="K949" s="6">
        <v>-0.72684488329435781</v>
      </c>
      <c r="L949" s="6">
        <v>1.0043092767383404</v>
      </c>
      <c r="M949" s="6">
        <v>0</v>
      </c>
    </row>
    <row r="950" spans="6:13" x14ac:dyDescent="0.25">
      <c r="F950" s="6">
        <v>2.2899818576546322</v>
      </c>
      <c r="G950" s="6">
        <v>0.43574256730268102</v>
      </c>
      <c r="H950" s="6">
        <v>0.51210842270649248</v>
      </c>
      <c r="I950" s="6">
        <v>-0.85915445420100978</v>
      </c>
      <c r="J950" s="6">
        <v>1.2634068186302352</v>
      </c>
      <c r="K950" s="6">
        <v>1.1558071488091388</v>
      </c>
      <c r="L950" s="6">
        <v>1.0043092767383404</v>
      </c>
      <c r="M950" s="6">
        <v>0</v>
      </c>
    </row>
    <row r="951" spans="6:13" x14ac:dyDescent="0.25">
      <c r="F951" s="6">
        <v>1.0278666362841336</v>
      </c>
      <c r="G951" s="6">
        <v>-2.2944740198068536</v>
      </c>
      <c r="H951" s="6">
        <v>0.51210842270649248</v>
      </c>
      <c r="I951" s="6">
        <v>-1.4920957052699722</v>
      </c>
      <c r="J951" s="6">
        <v>-0.65791132339807945</v>
      </c>
      <c r="K951" s="6">
        <v>-1.6681708993461062</v>
      </c>
      <c r="L951" s="6">
        <v>1.0043092767383404</v>
      </c>
      <c r="M951" s="6">
        <v>0</v>
      </c>
    </row>
    <row r="952" spans="6:13" x14ac:dyDescent="0.25">
      <c r="F952" s="6">
        <v>1.0278666362841336</v>
      </c>
      <c r="G952" s="6">
        <v>0.43574256730268102</v>
      </c>
      <c r="H952" s="6">
        <v>0.51210842270649248</v>
      </c>
      <c r="I952" s="6">
        <v>-1.4920957052699722</v>
      </c>
      <c r="J952" s="6">
        <v>-1.2308134602937952</v>
      </c>
      <c r="K952" s="6">
        <v>1.1558071488091388</v>
      </c>
      <c r="L952" s="6">
        <v>-0.99551007160562754</v>
      </c>
      <c r="M952" s="6">
        <v>1</v>
      </c>
    </row>
    <row r="953" spans="6:13" x14ac:dyDescent="0.25">
      <c r="F953" s="6">
        <v>1.2081688107656334</v>
      </c>
      <c r="G953" s="6">
        <v>0.43574256730268102</v>
      </c>
      <c r="H953" s="6">
        <v>-1.9523209454671975</v>
      </c>
      <c r="I953" s="6">
        <v>-0.85915445420100978</v>
      </c>
      <c r="J953" s="6">
        <v>-0.224741415013514</v>
      </c>
      <c r="K953" s="6">
        <v>1.1558071488091388</v>
      </c>
      <c r="L953" s="6">
        <v>1.0043092767383404</v>
      </c>
      <c r="M953" s="6">
        <v>0</v>
      </c>
    </row>
    <row r="954" spans="6:13" x14ac:dyDescent="0.25">
      <c r="F954" s="6">
        <v>1.4786220724878831</v>
      </c>
      <c r="G954" s="6">
        <v>0.43574256730268102</v>
      </c>
      <c r="H954" s="6">
        <v>0.51210842270649248</v>
      </c>
      <c r="I954" s="6">
        <v>-1.4920957052699722</v>
      </c>
      <c r="J954" s="6">
        <v>-1.10505445463376</v>
      </c>
      <c r="K954" s="6">
        <v>1.1558071488091388</v>
      </c>
      <c r="L954" s="6">
        <v>1.0043092767383404</v>
      </c>
      <c r="M954" s="6">
        <v>0</v>
      </c>
    </row>
    <row r="955" spans="6:13" x14ac:dyDescent="0.25">
      <c r="F955" s="6">
        <v>0.12635576387663461</v>
      </c>
      <c r="G955" s="6">
        <v>0.43574256730268102</v>
      </c>
      <c r="H955" s="6">
        <v>0.51210842270649248</v>
      </c>
      <c r="I955" s="6">
        <v>-0.22621320313204729</v>
      </c>
      <c r="J955" s="6">
        <v>-0.40639331207800922</v>
      </c>
      <c r="K955" s="6">
        <v>1.1558071488091388</v>
      </c>
      <c r="L955" s="6">
        <v>1.0043092767383404</v>
      </c>
      <c r="M955" s="6">
        <v>0</v>
      </c>
    </row>
    <row r="956" spans="6:13" x14ac:dyDescent="0.25">
      <c r="F956" s="6">
        <v>0.12635576387663461</v>
      </c>
      <c r="G956" s="6">
        <v>0.43574256730268102</v>
      </c>
      <c r="H956" s="6">
        <v>-1.9523209454671975</v>
      </c>
      <c r="I956" s="6">
        <v>-0.85915445420100978</v>
      </c>
      <c r="J956" s="6">
        <v>-0.18282174646016897</v>
      </c>
      <c r="K956" s="6">
        <v>1.1558071488091388</v>
      </c>
      <c r="L956" s="6">
        <v>-0.99551007160562754</v>
      </c>
      <c r="M956" s="6">
        <v>0</v>
      </c>
    </row>
    <row r="957" spans="6:13" x14ac:dyDescent="0.25">
      <c r="F957" s="6">
        <v>1.3884709852471333</v>
      </c>
      <c r="G957" s="6">
        <v>0.43574256730268102</v>
      </c>
      <c r="H957" s="6">
        <v>-1.9523209454671975</v>
      </c>
      <c r="I957" s="6">
        <v>-0.22621320313204729</v>
      </c>
      <c r="J957" s="6">
        <v>-0.11295563220459388</v>
      </c>
      <c r="K957" s="6">
        <v>1.1558071488091388</v>
      </c>
      <c r="L957" s="6">
        <v>-0.99551007160562754</v>
      </c>
      <c r="M957" s="6">
        <v>0</v>
      </c>
    </row>
    <row r="958" spans="6:13" x14ac:dyDescent="0.25">
      <c r="F958" s="6">
        <v>0.4869601128396342</v>
      </c>
      <c r="G958" s="6">
        <v>-2.2944740198068536</v>
      </c>
      <c r="H958" s="6">
        <v>-1.9523209454671975</v>
      </c>
      <c r="I958" s="6">
        <v>1.6726105500748401</v>
      </c>
      <c r="J958" s="6">
        <v>0.16650882481770643</v>
      </c>
      <c r="K958" s="6">
        <v>-0.49151337928142069</v>
      </c>
      <c r="L958" s="6">
        <v>-0.99551007160562754</v>
      </c>
      <c r="M958" s="6">
        <v>1</v>
      </c>
    </row>
    <row r="959" spans="6:13" x14ac:dyDescent="0.25">
      <c r="F959" s="6">
        <v>0.66726228732113402</v>
      </c>
      <c r="G959" s="6">
        <v>0.43574256730268102</v>
      </c>
      <c r="H959" s="6">
        <v>0.51210842270649248</v>
      </c>
      <c r="I959" s="6">
        <v>-0.22621320313204729</v>
      </c>
      <c r="J959" s="6">
        <v>-0.36447364352466416</v>
      </c>
      <c r="K959" s="6">
        <v>1.1558071488091388</v>
      </c>
      <c r="L959" s="6">
        <v>1.0043092767383404</v>
      </c>
      <c r="M959" s="6">
        <v>0</v>
      </c>
    </row>
    <row r="960" spans="6:13" x14ac:dyDescent="0.25">
      <c r="F960" s="6">
        <v>0.84756446180263378</v>
      </c>
      <c r="G960" s="6">
        <v>0.43574256730268102</v>
      </c>
      <c r="H960" s="6">
        <v>-1.9523209454671975</v>
      </c>
      <c r="I960" s="6">
        <v>1.0396692990058776</v>
      </c>
      <c r="J960" s="6">
        <v>-0.50420587203581435</v>
      </c>
      <c r="K960" s="6">
        <v>0.21448113275739056</v>
      </c>
      <c r="L960" s="6">
        <v>-0.99551007160562754</v>
      </c>
      <c r="M960" s="6">
        <v>1</v>
      </c>
    </row>
    <row r="961" spans="6:13" x14ac:dyDescent="0.25">
      <c r="F961" s="6">
        <v>1.2983198980063833</v>
      </c>
      <c r="G961" s="6">
        <v>0.43574256730268102</v>
      </c>
      <c r="H961" s="6">
        <v>0.51210842270649248</v>
      </c>
      <c r="I961" s="6">
        <v>-0.22621320313204729</v>
      </c>
      <c r="J961" s="6">
        <v>1.0328486415868374</v>
      </c>
      <c r="K961" s="6">
        <v>-0.49151337928142069</v>
      </c>
      <c r="L961" s="6">
        <v>1.0043092767383404</v>
      </c>
      <c r="M961" s="6">
        <v>1</v>
      </c>
    </row>
    <row r="962" spans="6:13" x14ac:dyDescent="0.25">
      <c r="F962" s="6">
        <v>0.4869601128396342</v>
      </c>
      <c r="G962" s="6">
        <v>0.43574256730268102</v>
      </c>
      <c r="H962" s="6">
        <v>-1.9523209454671975</v>
      </c>
      <c r="I962" s="6">
        <v>1.0396692990058776</v>
      </c>
      <c r="J962" s="6">
        <v>2.0668671325693486</v>
      </c>
      <c r="K962" s="6">
        <v>-0.49151337928142069</v>
      </c>
      <c r="L962" s="6">
        <v>1.0043092767383404</v>
      </c>
      <c r="M962" s="6">
        <v>0</v>
      </c>
    </row>
    <row r="963" spans="6:13" x14ac:dyDescent="0.25">
      <c r="F963" s="6">
        <v>3.6204676635884697E-2</v>
      </c>
      <c r="G963" s="6">
        <v>0.43574256730268102</v>
      </c>
      <c r="H963" s="6">
        <v>0.51210842270649248</v>
      </c>
      <c r="I963" s="6">
        <v>-0.85915445420100978</v>
      </c>
      <c r="J963" s="6">
        <v>0.85119674452234217</v>
      </c>
      <c r="K963" s="6">
        <v>1.1558071488091388</v>
      </c>
      <c r="L963" s="6">
        <v>-0.99551007160562754</v>
      </c>
      <c r="M963" s="6">
        <v>1</v>
      </c>
    </row>
    <row r="964" spans="6:13" x14ac:dyDescent="0.25">
      <c r="F964" s="6">
        <v>0.30665793835813437</v>
      </c>
      <c r="G964" s="6">
        <v>0.43574256730268102</v>
      </c>
      <c r="H964" s="6">
        <v>-1.9523209454671975</v>
      </c>
      <c r="I964" s="6">
        <v>1.6726105500748401</v>
      </c>
      <c r="J964" s="6">
        <v>-0.88148288901591976</v>
      </c>
      <c r="K964" s="6">
        <v>0.21448113275739056</v>
      </c>
      <c r="L964" s="6">
        <v>1.0043092767383404</v>
      </c>
      <c r="M964" s="6">
        <v>1</v>
      </c>
    </row>
    <row r="965" spans="6:13" x14ac:dyDescent="0.25">
      <c r="F965" s="6">
        <v>-0.95545728301236421</v>
      </c>
      <c r="G965" s="6">
        <v>0.43574256730268102</v>
      </c>
      <c r="H965" s="6">
        <v>-1.9523209454671975</v>
      </c>
      <c r="I965" s="6">
        <v>1.0396692990058776</v>
      </c>
      <c r="J965" s="6">
        <v>0.32021427617997161</v>
      </c>
      <c r="K965" s="6">
        <v>-2.0850371255546542E-2</v>
      </c>
      <c r="L965" s="6">
        <v>1.0043092767383404</v>
      </c>
      <c r="M965" s="6">
        <v>1</v>
      </c>
    </row>
    <row r="966" spans="6:13" x14ac:dyDescent="0.25">
      <c r="F966" s="6">
        <v>-0.59485293404936457</v>
      </c>
      <c r="G966" s="6">
        <v>0.43574256730268102</v>
      </c>
      <c r="H966" s="6">
        <v>0.51210842270649248</v>
      </c>
      <c r="I966" s="6">
        <v>2.3055518011438028</v>
      </c>
      <c r="J966" s="6">
        <v>0.54378584179781186</v>
      </c>
      <c r="K966" s="6">
        <v>-2.0850371255546542E-2</v>
      </c>
      <c r="L966" s="6">
        <v>-0.99551007160562754</v>
      </c>
      <c r="M966" s="6">
        <v>1</v>
      </c>
    </row>
    <row r="967" spans="6:13" x14ac:dyDescent="0.25">
      <c r="F967" s="6">
        <v>0.57711120008038408</v>
      </c>
      <c r="G967" s="6">
        <v>0.43574256730268102</v>
      </c>
      <c r="H967" s="6">
        <v>0.51210842270649248</v>
      </c>
      <c r="I967" s="6">
        <v>1.0396692990058776</v>
      </c>
      <c r="J967" s="6">
        <v>0.71146451601119209</v>
      </c>
      <c r="K967" s="6">
        <v>0.68514414078326469</v>
      </c>
      <c r="L967" s="6">
        <v>1.0043092767383404</v>
      </c>
      <c r="M967" s="6">
        <v>0</v>
      </c>
    </row>
    <row r="968" spans="6:13" x14ac:dyDescent="0.25">
      <c r="F968" s="6">
        <v>1.568773159728633</v>
      </c>
      <c r="G968" s="6">
        <v>0.43574256730268102</v>
      </c>
      <c r="H968" s="6">
        <v>0.51210842270649248</v>
      </c>
      <c r="I968" s="6">
        <v>-0.85915445420100978</v>
      </c>
      <c r="J968" s="6">
        <v>-6.4049352225691331E-2</v>
      </c>
      <c r="K968" s="6">
        <v>-1.6681708993461062</v>
      </c>
      <c r="L968" s="6">
        <v>1.0043092767383404</v>
      </c>
      <c r="M968" s="6">
        <v>0</v>
      </c>
    </row>
    <row r="969" spans="6:13" x14ac:dyDescent="0.25">
      <c r="F969" s="6">
        <v>-0.1440974978456151</v>
      </c>
      <c r="G969" s="6">
        <v>-2.2944740198068536</v>
      </c>
      <c r="H969" s="6">
        <v>0.51210842270649248</v>
      </c>
      <c r="I969" s="6">
        <v>-0.85915445420100978</v>
      </c>
      <c r="J969" s="6">
        <v>-0.44831298063135427</v>
      </c>
      <c r="K969" s="6">
        <v>-1.6681708993461062</v>
      </c>
      <c r="L969" s="6">
        <v>1.0043092767383404</v>
      </c>
      <c r="M969" s="6">
        <v>0</v>
      </c>
    </row>
    <row r="970" spans="6:13" x14ac:dyDescent="0.25">
      <c r="F970" s="6">
        <v>-0.77515510853086445</v>
      </c>
      <c r="G970" s="6">
        <v>0.43574256730268102</v>
      </c>
      <c r="H970" s="6">
        <v>0.51210842270649248</v>
      </c>
      <c r="I970" s="6">
        <v>0.40672804793691519</v>
      </c>
      <c r="J970" s="6">
        <v>2.1227600239738087</v>
      </c>
      <c r="K970" s="6">
        <v>-1.6681708993461062</v>
      </c>
      <c r="L970" s="6">
        <v>1.0043092767383404</v>
      </c>
      <c r="M970" s="6">
        <v>0</v>
      </c>
    </row>
    <row r="971" spans="6:13" x14ac:dyDescent="0.25">
      <c r="F971" s="6">
        <v>1.3884709852471333</v>
      </c>
      <c r="G971" s="6">
        <v>0.43574256730268102</v>
      </c>
      <c r="H971" s="6">
        <v>0.51210842270649248</v>
      </c>
      <c r="I971" s="6">
        <v>1.0396692990058776</v>
      </c>
      <c r="J971" s="6">
        <v>0.44597328184000673</v>
      </c>
      <c r="K971" s="6">
        <v>0.21448113275739056</v>
      </c>
      <c r="L971" s="6">
        <v>-0.99551007160562754</v>
      </c>
      <c r="M971" s="6">
        <v>1</v>
      </c>
    </row>
    <row r="972" spans="6:13" x14ac:dyDescent="0.25">
      <c r="F972" s="6">
        <v>0.12635576387663461</v>
      </c>
      <c r="G972" s="6">
        <v>-2.2944740198068536</v>
      </c>
      <c r="H972" s="6">
        <v>0.51210842270649248</v>
      </c>
      <c r="I972" s="6">
        <v>-0.22621320313204729</v>
      </c>
      <c r="J972" s="6">
        <v>-0.57407198629138945</v>
      </c>
      <c r="K972" s="6">
        <v>-1.6681708993461062</v>
      </c>
      <c r="L972" s="6">
        <v>-0.99551007160562754</v>
      </c>
      <c r="M972" s="6">
        <v>0</v>
      </c>
    </row>
    <row r="973" spans="6:13" x14ac:dyDescent="0.25">
      <c r="F973" s="6">
        <v>-1.6766659809383635</v>
      </c>
      <c r="G973" s="6">
        <v>0.43574256730268102</v>
      </c>
      <c r="H973" s="6">
        <v>0.51210842270649248</v>
      </c>
      <c r="I973" s="6">
        <v>1.6726105500748401</v>
      </c>
      <c r="J973" s="6">
        <v>2.0389206868671184</v>
      </c>
      <c r="K973" s="6">
        <v>-2.0850371255546542E-2</v>
      </c>
      <c r="L973" s="6">
        <v>1.0043092767383404</v>
      </c>
      <c r="M973" s="6">
        <v>0</v>
      </c>
    </row>
    <row r="974" spans="6:13" x14ac:dyDescent="0.25">
      <c r="F974" s="6">
        <v>1.4786220724878831</v>
      </c>
      <c r="G974" s="6">
        <v>0.43574256730268102</v>
      </c>
      <c r="H974" s="6">
        <v>-1.9523209454671975</v>
      </c>
      <c r="I974" s="6">
        <v>-0.85915445420100978</v>
      </c>
      <c r="J974" s="6">
        <v>-0.60201843199361948</v>
      </c>
      <c r="K974" s="6">
        <v>1.1558071488091388</v>
      </c>
      <c r="L974" s="6">
        <v>-0.99551007160562754</v>
      </c>
      <c r="M974" s="6">
        <v>0</v>
      </c>
    </row>
    <row r="975" spans="6:13" x14ac:dyDescent="0.25">
      <c r="F975" s="6">
        <v>2.1096796831731326</v>
      </c>
      <c r="G975" s="6">
        <v>0.43574256730268102</v>
      </c>
      <c r="H975" s="6">
        <v>0.51210842270649248</v>
      </c>
      <c r="I975" s="6">
        <v>-1.4920957052699722</v>
      </c>
      <c r="J975" s="6">
        <v>-1.1888937917404501</v>
      </c>
      <c r="K975" s="6">
        <v>1.1558071488091388</v>
      </c>
      <c r="L975" s="6">
        <v>1.0043092767383404</v>
      </c>
      <c r="M975" s="6">
        <v>0</v>
      </c>
    </row>
    <row r="976" spans="6:13" x14ac:dyDescent="0.25">
      <c r="F976" s="6">
        <v>-0.86530619577161427</v>
      </c>
      <c r="G976" s="6">
        <v>0.43574256730268102</v>
      </c>
      <c r="H976" s="6">
        <v>0.51210842270649248</v>
      </c>
      <c r="I976" s="6">
        <v>2.3055518011438028</v>
      </c>
      <c r="J976" s="6">
        <v>0.37610716758443169</v>
      </c>
      <c r="K976" s="6">
        <v>-2.0850371255546542E-2</v>
      </c>
      <c r="L976" s="6">
        <v>1.0043092767383404</v>
      </c>
      <c r="M976" s="6">
        <v>1</v>
      </c>
    </row>
    <row r="977" spans="6:13" x14ac:dyDescent="0.25">
      <c r="F977" s="6">
        <v>-0.68500402129011451</v>
      </c>
      <c r="G977" s="6">
        <v>-2.2944740198068536</v>
      </c>
      <c r="H977" s="6">
        <v>0.51210842270649248</v>
      </c>
      <c r="I977" s="6">
        <v>-0.22621320313204729</v>
      </c>
      <c r="J977" s="6">
        <v>-1.1749205688893352</v>
      </c>
      <c r="K977" s="6">
        <v>0.68514414078326469</v>
      </c>
      <c r="L977" s="6">
        <v>-0.99551007160562754</v>
      </c>
      <c r="M977" s="6">
        <v>1</v>
      </c>
    </row>
    <row r="978" spans="6:13" x14ac:dyDescent="0.25">
      <c r="F978" s="6">
        <v>-0.59485293404936457</v>
      </c>
      <c r="G978" s="6">
        <v>0.43574256730268102</v>
      </c>
      <c r="H978" s="6">
        <v>0.51210842270649248</v>
      </c>
      <c r="I978" s="6">
        <v>-1.4920957052699722</v>
      </c>
      <c r="J978" s="6">
        <v>-0.81161677476034466</v>
      </c>
      <c r="K978" s="6">
        <v>-2.0850371255546542E-2</v>
      </c>
      <c r="L978" s="6">
        <v>1.0043092767383404</v>
      </c>
      <c r="M978" s="6">
        <v>1</v>
      </c>
    </row>
    <row r="979" spans="6:13" x14ac:dyDescent="0.25">
      <c r="F979" s="6">
        <v>3.6204676635884697E-2</v>
      </c>
      <c r="G979" s="6">
        <v>0.43574256730268102</v>
      </c>
      <c r="H979" s="6">
        <v>0.51210842270649248</v>
      </c>
      <c r="I979" s="6">
        <v>1.0396692990058776</v>
      </c>
      <c r="J979" s="6">
        <v>-5.7062740800133814E-2</v>
      </c>
      <c r="K979" s="6">
        <v>0.68514414078326469</v>
      </c>
      <c r="L979" s="6">
        <v>-0.99551007160562754</v>
      </c>
      <c r="M979" s="6">
        <v>1</v>
      </c>
    </row>
    <row r="980" spans="6:13" x14ac:dyDescent="0.25">
      <c r="F980" s="6">
        <v>-1.4963638064568636</v>
      </c>
      <c r="G980" s="6">
        <v>0.43574256730268102</v>
      </c>
      <c r="H980" s="6">
        <v>0.51210842270649248</v>
      </c>
      <c r="I980" s="6">
        <v>1.6726105500748401</v>
      </c>
      <c r="J980" s="6">
        <v>1.4660185499714029</v>
      </c>
      <c r="K980" s="6">
        <v>-2.0850371255546542E-2</v>
      </c>
      <c r="L980" s="6">
        <v>1.0043092767383404</v>
      </c>
      <c r="M980" s="6">
        <v>0</v>
      </c>
    </row>
    <row r="981" spans="6:13" x14ac:dyDescent="0.25">
      <c r="F981" s="6">
        <v>-1.5865148936976134</v>
      </c>
      <c r="G981" s="6">
        <v>0.43574256730268102</v>
      </c>
      <c r="H981" s="6">
        <v>0.51210842270649248</v>
      </c>
      <c r="I981" s="6">
        <v>-0.22621320313204729</v>
      </c>
      <c r="J981" s="6">
        <v>-0.8395632204625747</v>
      </c>
      <c r="K981" s="6">
        <v>-0.72684488329435781</v>
      </c>
      <c r="L981" s="6">
        <v>-0.99551007160562754</v>
      </c>
      <c r="M981" s="6">
        <v>0</v>
      </c>
    </row>
    <row r="982" spans="6:13" x14ac:dyDescent="0.25">
      <c r="F982" s="6">
        <v>-0.77515510853086445</v>
      </c>
      <c r="G982" s="6">
        <v>0.43574256730268102</v>
      </c>
      <c r="H982" s="6">
        <v>0.51210842270649248</v>
      </c>
      <c r="I982" s="6">
        <v>0.40672804793691519</v>
      </c>
      <c r="J982" s="6">
        <v>-0.16884852360905395</v>
      </c>
      <c r="K982" s="6">
        <v>-2.0850371255546542E-2</v>
      </c>
      <c r="L982" s="6">
        <v>-0.99551007160562754</v>
      </c>
      <c r="M982" s="6">
        <v>1</v>
      </c>
    </row>
    <row r="983" spans="6:13" x14ac:dyDescent="0.25">
      <c r="F983" s="6">
        <v>-0.50470184680861474</v>
      </c>
      <c r="G983" s="6">
        <v>0.43574256730268102</v>
      </c>
      <c r="H983" s="6">
        <v>0.51210842270649248</v>
      </c>
      <c r="I983" s="6">
        <v>2.3055518011438028</v>
      </c>
      <c r="J983" s="6">
        <v>-1.0212151175270698</v>
      </c>
      <c r="K983" s="6">
        <v>-2.0850371255546542E-2</v>
      </c>
      <c r="L983" s="6">
        <v>1.0043092767383404</v>
      </c>
      <c r="M983" s="6">
        <v>1</v>
      </c>
    </row>
    <row r="984" spans="6:13" x14ac:dyDescent="0.25">
      <c r="F984" s="6">
        <v>-5.3946410604865207E-2</v>
      </c>
      <c r="G984" s="6">
        <v>0.43574256730268102</v>
      </c>
      <c r="H984" s="6">
        <v>0.51210842270649248</v>
      </c>
      <c r="I984" s="6">
        <v>-0.22621320313204729</v>
      </c>
      <c r="J984" s="6">
        <v>1.0468218644379523</v>
      </c>
      <c r="K984" s="6">
        <v>-2.0850371255546542E-2</v>
      </c>
      <c r="L984" s="6">
        <v>1.0043092767383404</v>
      </c>
      <c r="M984" s="6">
        <v>1</v>
      </c>
    </row>
    <row r="985" spans="6:13" x14ac:dyDescent="0.25">
      <c r="F985" s="6">
        <v>-0.59485293404936457</v>
      </c>
      <c r="G985" s="6">
        <v>0.43574256730268102</v>
      </c>
      <c r="H985" s="6">
        <v>0.51210842270649248</v>
      </c>
      <c r="I985" s="6">
        <v>0.40672804793691519</v>
      </c>
      <c r="J985" s="6">
        <v>-0.42036653492912424</v>
      </c>
      <c r="K985" s="6">
        <v>-1.6681708993461062</v>
      </c>
      <c r="L985" s="6">
        <v>-0.99551007160562754</v>
      </c>
      <c r="M985" s="6">
        <v>0</v>
      </c>
    </row>
    <row r="986" spans="6:13" x14ac:dyDescent="0.25">
      <c r="F986" s="6">
        <v>-1.045608370253114</v>
      </c>
      <c r="G986" s="6">
        <v>0.43574256730268102</v>
      </c>
      <c r="H986" s="6">
        <v>0.51210842270649248</v>
      </c>
      <c r="I986" s="6">
        <v>-0.22621320313204729</v>
      </c>
      <c r="J986" s="6">
        <v>0.29226783047774157</v>
      </c>
      <c r="K986" s="6">
        <v>-2.0850371255546542E-2</v>
      </c>
      <c r="L986" s="6">
        <v>1.0043092767383404</v>
      </c>
      <c r="M986" s="6">
        <v>1</v>
      </c>
    </row>
    <row r="987" spans="6:13" x14ac:dyDescent="0.25">
      <c r="F987" s="6">
        <v>-0.1440974978456151</v>
      </c>
      <c r="G987" s="6">
        <v>0.43574256730268102</v>
      </c>
      <c r="H987" s="6">
        <v>0.51210842270649248</v>
      </c>
      <c r="I987" s="6">
        <v>-0.22621320313204729</v>
      </c>
      <c r="J987" s="6">
        <v>4.0749819157671292E-2</v>
      </c>
      <c r="K987" s="6">
        <v>-1.6681708993461062</v>
      </c>
      <c r="L987" s="6">
        <v>1.0043092767383404</v>
      </c>
      <c r="M987" s="6">
        <v>0</v>
      </c>
    </row>
    <row r="988" spans="6:13" x14ac:dyDescent="0.25">
      <c r="F988" s="6">
        <v>-0.86530619577161427</v>
      </c>
      <c r="G988" s="6">
        <v>0.43574256730268102</v>
      </c>
      <c r="H988" s="6">
        <v>0.51210842270649248</v>
      </c>
      <c r="I988" s="6">
        <v>-0.85915445420100978</v>
      </c>
      <c r="J988" s="6">
        <v>1.4240988814180577</v>
      </c>
      <c r="K988" s="6">
        <v>0.68514414078326469</v>
      </c>
      <c r="L988" s="6">
        <v>1.0043092767383404</v>
      </c>
      <c r="M988" s="6">
        <v>0</v>
      </c>
    </row>
    <row r="989" spans="6:13" x14ac:dyDescent="0.25">
      <c r="F989" s="6">
        <v>-0.1440974978456151</v>
      </c>
      <c r="G989" s="6">
        <v>0.43574256730268102</v>
      </c>
      <c r="H989" s="6">
        <v>-1.9523209454671975</v>
      </c>
      <c r="I989" s="6">
        <v>0.40672804793691519</v>
      </c>
      <c r="J989" s="6">
        <v>0.32021427617997161</v>
      </c>
      <c r="K989" s="6">
        <v>-1.6681708993461062</v>
      </c>
      <c r="L989" s="6">
        <v>1.0043092767383404</v>
      </c>
      <c r="M989" s="6">
        <v>0</v>
      </c>
    </row>
    <row r="990" spans="6:13" x14ac:dyDescent="0.25">
      <c r="F990" s="6">
        <v>1.568773159728633</v>
      </c>
      <c r="G990" s="6">
        <v>0.43574256730268102</v>
      </c>
      <c r="H990" s="6">
        <v>0.51210842270649248</v>
      </c>
      <c r="I990" s="6">
        <v>-1.4920957052699722</v>
      </c>
      <c r="J990" s="6">
        <v>1.6336972241847831</v>
      </c>
      <c r="K990" s="6">
        <v>1.1558071488091388</v>
      </c>
      <c r="L990" s="6">
        <v>-0.99551007160562754</v>
      </c>
      <c r="M990" s="6">
        <v>1</v>
      </c>
    </row>
    <row r="991" spans="6:13" x14ac:dyDescent="0.25">
      <c r="F991" s="6">
        <v>1.2081688107656334</v>
      </c>
      <c r="G991" s="6">
        <v>0.43574256730268102</v>
      </c>
      <c r="H991" s="6">
        <v>0.51210842270649248</v>
      </c>
      <c r="I991" s="6">
        <v>-1.4920957052699722</v>
      </c>
      <c r="J991" s="6">
        <v>-0.97929544897372489</v>
      </c>
      <c r="K991" s="6">
        <v>-1.1975078913202319</v>
      </c>
      <c r="L991" s="6">
        <v>-0.99551007160562754</v>
      </c>
      <c r="M991" s="6">
        <v>0</v>
      </c>
    </row>
    <row r="992" spans="6:13" x14ac:dyDescent="0.25">
      <c r="F992" s="6">
        <v>0.4869601128396342</v>
      </c>
      <c r="G992" s="6">
        <v>0.43574256730268102</v>
      </c>
      <c r="H992" s="6">
        <v>0.51210842270649248</v>
      </c>
      <c r="I992" s="6">
        <v>0.40672804793691519</v>
      </c>
      <c r="J992" s="6">
        <v>0.20842849337105149</v>
      </c>
      <c r="K992" s="6">
        <v>0.68514414078326469</v>
      </c>
      <c r="L992" s="6">
        <v>1.0043092767383404</v>
      </c>
      <c r="M992" s="6">
        <v>0</v>
      </c>
    </row>
    <row r="993" spans="6:13" x14ac:dyDescent="0.25">
      <c r="F993" s="6">
        <v>1.7490753342101328</v>
      </c>
      <c r="G993" s="6">
        <v>0.43574256730268102</v>
      </c>
      <c r="H993" s="6">
        <v>0.51210842270649248</v>
      </c>
      <c r="I993" s="6">
        <v>-1.4920957052699722</v>
      </c>
      <c r="J993" s="6">
        <v>2.6776596306556277E-2</v>
      </c>
      <c r="K993" s="6">
        <v>1.1558071488091388</v>
      </c>
      <c r="L993" s="6">
        <v>-0.99551007160562754</v>
      </c>
      <c r="M993" s="6">
        <v>1</v>
      </c>
    </row>
    <row r="994" spans="6:13" x14ac:dyDescent="0.25">
      <c r="F994" s="6">
        <v>0.21650685111738449</v>
      </c>
      <c r="G994" s="6">
        <v>0.43574256730268102</v>
      </c>
      <c r="H994" s="6">
        <v>0.51210842270649248</v>
      </c>
      <c r="I994" s="6">
        <v>-0.22621320313204729</v>
      </c>
      <c r="J994" s="6">
        <v>0.40405361328666173</v>
      </c>
      <c r="K994" s="6">
        <v>0.68514414078326469</v>
      </c>
      <c r="L994" s="6">
        <v>1.0043092767383404</v>
      </c>
      <c r="M994" s="6">
        <v>0</v>
      </c>
    </row>
    <row r="995" spans="6:13" x14ac:dyDescent="0.25">
      <c r="F995" s="6">
        <v>-0.4145507595678648</v>
      </c>
      <c r="G995" s="6">
        <v>0.43574256730268102</v>
      </c>
      <c r="H995" s="6">
        <v>0.51210842270649248</v>
      </c>
      <c r="I995" s="6">
        <v>-0.22621320313204729</v>
      </c>
      <c r="J995" s="6">
        <v>-1.3286260202516003</v>
      </c>
      <c r="K995" s="6">
        <v>0.68514414078326469</v>
      </c>
      <c r="L995" s="6">
        <v>1.0043092767383404</v>
      </c>
      <c r="M995" s="6">
        <v>0</v>
      </c>
    </row>
    <row r="996" spans="6:13" x14ac:dyDescent="0.25">
      <c r="F996" s="6">
        <v>-0.1440974978456151</v>
      </c>
      <c r="G996" s="6">
        <v>0.43574256730268102</v>
      </c>
      <c r="H996" s="6">
        <v>-1.9523209454671975</v>
      </c>
      <c r="I996" s="6">
        <v>-0.22621320313204729</v>
      </c>
      <c r="J996" s="6">
        <v>-0.99326867182483991</v>
      </c>
      <c r="K996" s="6">
        <v>1.1558071488091388</v>
      </c>
      <c r="L996" s="6">
        <v>-0.99551007160562754</v>
      </c>
      <c r="M996" s="6">
        <v>0</v>
      </c>
    </row>
    <row r="997" spans="6:13" x14ac:dyDescent="0.25">
      <c r="F997" s="6">
        <v>-1.1357594574938641</v>
      </c>
      <c r="G997" s="6">
        <v>0.43574256730268102</v>
      </c>
      <c r="H997" s="6">
        <v>0.51210842270649248</v>
      </c>
      <c r="I997" s="6">
        <v>0.40672804793691519</v>
      </c>
      <c r="J997" s="6">
        <v>0.15253560196659141</v>
      </c>
      <c r="K997" s="6">
        <v>-2.0850371255546542E-2</v>
      </c>
      <c r="L997" s="6">
        <v>-0.99551007160562754</v>
      </c>
      <c r="M997" s="6">
        <v>1</v>
      </c>
    </row>
    <row r="998" spans="6:13" x14ac:dyDescent="0.25">
      <c r="F998" s="6">
        <v>-0.50470184680861474</v>
      </c>
      <c r="G998" s="6">
        <v>-2.2944740198068536</v>
      </c>
      <c r="H998" s="6">
        <v>0.51210842270649248</v>
      </c>
      <c r="I998" s="6">
        <v>1.0396692990058776</v>
      </c>
      <c r="J998" s="6">
        <v>-0.60201843199361948</v>
      </c>
      <c r="K998" s="6">
        <v>-0.72684488329435781</v>
      </c>
      <c r="L998" s="6">
        <v>1.0043092767383404</v>
      </c>
      <c r="M998" s="6">
        <v>0</v>
      </c>
    </row>
    <row r="999" spans="6:13" x14ac:dyDescent="0.25">
      <c r="F999" s="6">
        <v>-1.045608370253114</v>
      </c>
      <c r="G999" s="6">
        <v>0.43574256730268102</v>
      </c>
      <c r="H999" s="6">
        <v>0.51210842270649248</v>
      </c>
      <c r="I999" s="6">
        <v>-1.4920957052699722</v>
      </c>
      <c r="J999" s="6">
        <v>-0.46228620348246929</v>
      </c>
      <c r="K999" s="6">
        <v>-2.0850371255546542E-2</v>
      </c>
      <c r="L999" s="6">
        <v>-0.99551007160562754</v>
      </c>
      <c r="M999" s="6">
        <v>1</v>
      </c>
    </row>
    <row r="1000" spans="6:13" x14ac:dyDescent="0.25">
      <c r="F1000" s="6">
        <v>1.2081688107656334</v>
      </c>
      <c r="G1000" s="6">
        <v>0.43574256730268102</v>
      </c>
      <c r="H1000" s="6">
        <v>0.51210842270649248</v>
      </c>
      <c r="I1000" s="6">
        <v>0.40672804793691519</v>
      </c>
      <c r="J1000" s="6">
        <v>-0.71380421480253953</v>
      </c>
      <c r="K1000" s="6">
        <v>0.21448113275739056</v>
      </c>
      <c r="L1000" s="6">
        <v>1.0043092767383404</v>
      </c>
      <c r="M1000" s="6">
        <v>1</v>
      </c>
    </row>
    <row r="1001" spans="6:13" x14ac:dyDescent="0.25">
      <c r="F1001" s="6">
        <v>-0.1440974978456151</v>
      </c>
      <c r="G1001" s="6">
        <v>-2.2944740198068536</v>
      </c>
      <c r="H1001" s="6">
        <v>0.51210842270649248</v>
      </c>
      <c r="I1001" s="6">
        <v>-1.4920957052699722</v>
      </c>
      <c r="J1001" s="6">
        <v>-0.30858075212020408</v>
      </c>
      <c r="K1001" s="6">
        <v>-1.6681708993461062</v>
      </c>
      <c r="L1001" s="6">
        <v>-0.99551007160562754</v>
      </c>
      <c r="M1001" s="6">
        <v>0</v>
      </c>
    </row>
    <row r="1002" spans="6:13" x14ac:dyDescent="0.25">
      <c r="F1002" s="6">
        <v>0.4869601128396342</v>
      </c>
      <c r="G1002" s="6">
        <v>0.43574256730268102</v>
      </c>
      <c r="H1002" s="6">
        <v>0.51210842270649248</v>
      </c>
      <c r="I1002" s="6">
        <v>-0.85915445420100978</v>
      </c>
      <c r="J1002" s="6">
        <v>-1.3006795745493702</v>
      </c>
      <c r="K1002" s="6">
        <v>-1.6681708993461062</v>
      </c>
      <c r="L1002" s="6">
        <v>-0.99551007160562754</v>
      </c>
      <c r="M1002" s="6">
        <v>0</v>
      </c>
    </row>
    <row r="1003" spans="6:13" x14ac:dyDescent="0.25">
      <c r="F1003" s="6">
        <v>2.1096796831731326</v>
      </c>
      <c r="G1003" s="6">
        <v>0.43574256730268102</v>
      </c>
      <c r="H1003" s="6">
        <v>-1.9523209454671975</v>
      </c>
      <c r="I1003" s="6">
        <v>-0.85915445420100978</v>
      </c>
      <c r="J1003" s="6">
        <v>-0.74175066050476957</v>
      </c>
      <c r="K1003" s="6">
        <v>1.1558071488091388</v>
      </c>
      <c r="L1003" s="6">
        <v>1.0043092767383404</v>
      </c>
      <c r="M1003" s="6">
        <v>0</v>
      </c>
    </row>
    <row r="1004" spans="6:13" x14ac:dyDescent="0.25">
      <c r="F1004" s="6">
        <v>3.6204676635884697E-2</v>
      </c>
      <c r="G1004" s="6">
        <v>-2.2944740198068536</v>
      </c>
      <c r="H1004" s="6">
        <v>0.51210842270649248</v>
      </c>
      <c r="I1004" s="6">
        <v>-1.4920957052699722</v>
      </c>
      <c r="J1004" s="6">
        <v>0.66255823603228947</v>
      </c>
      <c r="K1004" s="6">
        <v>-1.6681708993461062</v>
      </c>
      <c r="L1004" s="6">
        <v>-0.99551007160562754</v>
      </c>
      <c r="M1004" s="6">
        <v>0</v>
      </c>
    </row>
    <row r="1005" spans="6:13" x14ac:dyDescent="0.25">
      <c r="F1005" s="6">
        <v>0.57711120008038408</v>
      </c>
      <c r="G1005" s="6">
        <v>0.43574256730268102</v>
      </c>
      <c r="H1005" s="6">
        <v>-1.9523209454671975</v>
      </c>
      <c r="I1005" s="6">
        <v>-0.85915445420100978</v>
      </c>
      <c r="J1005" s="6">
        <v>0.78133063026676708</v>
      </c>
      <c r="K1005" s="6">
        <v>1.1558071488091388</v>
      </c>
      <c r="L1005" s="6">
        <v>1.0043092767383404</v>
      </c>
      <c r="M1005" s="6">
        <v>0</v>
      </c>
    </row>
    <row r="1006" spans="6:13" x14ac:dyDescent="0.25">
      <c r="F1006" s="6">
        <v>-0.1440974978456151</v>
      </c>
      <c r="G1006" s="6">
        <v>0.43574256730268102</v>
      </c>
      <c r="H1006" s="6">
        <v>0.51210842270649248</v>
      </c>
      <c r="I1006" s="6">
        <v>-0.85915445420100978</v>
      </c>
      <c r="J1006" s="6">
        <v>-0.36447364352466416</v>
      </c>
      <c r="K1006" s="6">
        <v>0.68514414078326469</v>
      </c>
      <c r="L1006" s="6">
        <v>-0.99551007160562754</v>
      </c>
      <c r="M1006" s="6">
        <v>1</v>
      </c>
    </row>
    <row r="1007" spans="6:13" x14ac:dyDescent="0.25">
      <c r="F1007" s="6">
        <v>-0.77515510853086445</v>
      </c>
      <c r="G1007" s="6">
        <v>0.43574256730268102</v>
      </c>
      <c r="H1007" s="6">
        <v>0.51210842270649248</v>
      </c>
      <c r="I1007" s="6">
        <v>0.40672804793691519</v>
      </c>
      <c r="J1007" s="6">
        <v>-0.50420587203581435</v>
      </c>
      <c r="K1007" s="6">
        <v>-1.6681708993461062</v>
      </c>
      <c r="L1007" s="6">
        <v>-0.99551007160562754</v>
      </c>
      <c r="M1007" s="6">
        <v>0</v>
      </c>
    </row>
    <row r="1008" spans="6:13" x14ac:dyDescent="0.25">
      <c r="F1008" s="6">
        <v>0.84756446180263378</v>
      </c>
      <c r="G1008" s="6">
        <v>-2.2944740198068536</v>
      </c>
      <c r="H1008" s="6">
        <v>0.51210842270649248</v>
      </c>
      <c r="I1008" s="6">
        <v>0.40672804793691519</v>
      </c>
      <c r="J1008" s="6">
        <v>-0.36447364352466416</v>
      </c>
      <c r="K1008" s="6">
        <v>1.1558071488091388</v>
      </c>
      <c r="L1008" s="6">
        <v>1.0043092767383404</v>
      </c>
      <c r="M1008" s="6">
        <v>0</v>
      </c>
    </row>
    <row r="1009" spans="6:13" x14ac:dyDescent="0.25">
      <c r="F1009" s="6">
        <v>0.93771554904338372</v>
      </c>
      <c r="G1009" s="6">
        <v>-2.2944740198068536</v>
      </c>
      <c r="H1009" s="6">
        <v>-1.9523209454671975</v>
      </c>
      <c r="I1009" s="6">
        <v>-0.85915445420100978</v>
      </c>
      <c r="J1009" s="6">
        <v>-1.2447866831449101</v>
      </c>
      <c r="K1009" s="6">
        <v>-1.1975078913202319</v>
      </c>
      <c r="L1009" s="6">
        <v>-0.99551007160562754</v>
      </c>
      <c r="M1009" s="6">
        <v>0</v>
      </c>
    </row>
    <row r="1010" spans="6:13" x14ac:dyDescent="0.25">
      <c r="F1010" s="6">
        <v>-0.4145507595678648</v>
      </c>
      <c r="G1010" s="6">
        <v>0.43574256730268102</v>
      </c>
      <c r="H1010" s="6">
        <v>0.51210842270649248</v>
      </c>
      <c r="I1010" s="6">
        <v>-0.22621320313204729</v>
      </c>
      <c r="J1010" s="6">
        <v>-0.26666108356685908</v>
      </c>
      <c r="K1010" s="6">
        <v>1.1558071488091388</v>
      </c>
      <c r="L1010" s="6">
        <v>-0.99551007160562754</v>
      </c>
      <c r="M1010" s="6">
        <v>1</v>
      </c>
    </row>
    <row r="1011" spans="6:13" x14ac:dyDescent="0.25">
      <c r="F1011" s="6">
        <v>0.66726228732113402</v>
      </c>
      <c r="G1011" s="6">
        <v>-2.2944740198068536</v>
      </c>
      <c r="H1011" s="6">
        <v>-1.9523209454671975</v>
      </c>
      <c r="I1011" s="6">
        <v>-1.4920957052699722</v>
      </c>
      <c r="J1011" s="6">
        <v>0.66954484745784704</v>
      </c>
      <c r="K1011" s="6">
        <v>-1.6681708993461062</v>
      </c>
      <c r="L1011" s="6">
        <v>1.0043092767383404</v>
      </c>
      <c r="M1011" s="6">
        <v>0</v>
      </c>
    </row>
    <row r="1012" spans="6:13" x14ac:dyDescent="0.25">
      <c r="F1012" s="6">
        <v>-0.59485293404936457</v>
      </c>
      <c r="G1012" s="6">
        <v>0.43574256730268102</v>
      </c>
      <c r="H1012" s="6">
        <v>0.51210842270649248</v>
      </c>
      <c r="I1012" s="6">
        <v>-1.4920957052699722</v>
      </c>
      <c r="J1012" s="6">
        <v>-0.28063430641797404</v>
      </c>
      <c r="K1012" s="6">
        <v>0.68514414078326469</v>
      </c>
      <c r="L1012" s="6">
        <v>-0.99551007160562754</v>
      </c>
      <c r="M1012" s="6">
        <v>1</v>
      </c>
    </row>
    <row r="1013" spans="6:13" x14ac:dyDescent="0.25">
      <c r="F1013" s="6">
        <v>1.9293775086916327</v>
      </c>
      <c r="G1013" s="6">
        <v>0.43574256730268102</v>
      </c>
      <c r="H1013" s="6">
        <v>0.51210842270649248</v>
      </c>
      <c r="I1013" s="6">
        <v>-1.4920957052699722</v>
      </c>
      <c r="J1013" s="6">
        <v>-1.2308134602937952</v>
      </c>
      <c r="K1013" s="6">
        <v>-1.6681708993461062</v>
      </c>
      <c r="L1013" s="6">
        <v>1.0043092767383404</v>
      </c>
      <c r="M1013" s="6">
        <v>0</v>
      </c>
    </row>
    <row r="1014" spans="6:13" x14ac:dyDescent="0.25">
      <c r="F1014" s="6">
        <v>1.1180177235248836</v>
      </c>
      <c r="G1014" s="6">
        <v>0.43574256730268102</v>
      </c>
      <c r="H1014" s="6">
        <v>0.51210842270649248</v>
      </c>
      <c r="I1014" s="6">
        <v>-0.85915445420100978</v>
      </c>
      <c r="J1014" s="6">
        <v>-0.93737578042037983</v>
      </c>
      <c r="K1014" s="6">
        <v>1.1558071488091388</v>
      </c>
      <c r="L1014" s="6">
        <v>1.0043092767383404</v>
      </c>
      <c r="M1014" s="6">
        <v>0</v>
      </c>
    </row>
    <row r="1015" spans="6:13" x14ac:dyDescent="0.25">
      <c r="F1015" s="6">
        <v>-0.77515510853086445</v>
      </c>
      <c r="G1015" s="6">
        <v>0.43574256730268102</v>
      </c>
      <c r="H1015" s="6">
        <v>0.51210842270649248</v>
      </c>
      <c r="I1015" s="6">
        <v>0.40672804793691519</v>
      </c>
      <c r="J1015" s="6">
        <v>6.8696264859901324E-2</v>
      </c>
      <c r="K1015" s="6">
        <v>0.68514414078326469</v>
      </c>
      <c r="L1015" s="6">
        <v>-0.99551007160562754</v>
      </c>
      <c r="M1015" s="6">
        <v>1</v>
      </c>
    </row>
    <row r="1016" spans="6:13" x14ac:dyDescent="0.25">
      <c r="F1016" s="6">
        <v>0.21650685111738449</v>
      </c>
      <c r="G1016" s="6">
        <v>0.43574256730268102</v>
      </c>
      <c r="H1016" s="6">
        <v>0.51210842270649248</v>
      </c>
      <c r="I1016" s="6">
        <v>1.6726105500748401</v>
      </c>
      <c r="J1016" s="6">
        <v>-5.7062740800133814E-2</v>
      </c>
      <c r="K1016" s="6">
        <v>-0.72684488329435781</v>
      </c>
      <c r="L1016" s="6">
        <v>-0.99551007160562754</v>
      </c>
      <c r="M1016" s="6">
        <v>0</v>
      </c>
    </row>
    <row r="1017" spans="6:13" x14ac:dyDescent="0.25">
      <c r="F1017" s="6">
        <v>0.12635576387663461</v>
      </c>
      <c r="G1017" s="6">
        <v>0.43574256730268102</v>
      </c>
      <c r="H1017" s="6">
        <v>0.51210842270649248</v>
      </c>
      <c r="I1017" s="6">
        <v>0.40672804793691519</v>
      </c>
      <c r="J1017" s="6">
        <v>0.30624105332885659</v>
      </c>
      <c r="K1017" s="6">
        <v>-1.6681708993461062</v>
      </c>
      <c r="L1017" s="6">
        <v>1.0043092767383404</v>
      </c>
      <c r="M1017" s="6">
        <v>0</v>
      </c>
    </row>
    <row r="1018" spans="6:13" x14ac:dyDescent="0.25">
      <c r="F1018" s="6">
        <v>0.21650685111738449</v>
      </c>
      <c r="G1018" s="6">
        <v>0.43574256730268102</v>
      </c>
      <c r="H1018" s="6">
        <v>0.51210842270649248</v>
      </c>
      <c r="I1018" s="6">
        <v>-0.22621320313204729</v>
      </c>
      <c r="J1018" s="6">
        <v>0.15253560196659141</v>
      </c>
      <c r="K1018" s="6">
        <v>-2.0850371255546542E-2</v>
      </c>
      <c r="L1018" s="6">
        <v>1.0043092767383404</v>
      </c>
      <c r="M1018" s="6">
        <v>1</v>
      </c>
    </row>
    <row r="1019" spans="6:13" x14ac:dyDescent="0.25">
      <c r="F1019" s="6">
        <v>0.84756446180263378</v>
      </c>
      <c r="G1019" s="6">
        <v>0.43574256730268102</v>
      </c>
      <c r="H1019" s="6">
        <v>0.51210842270649248</v>
      </c>
      <c r="I1019" s="6">
        <v>0.40672804793691519</v>
      </c>
      <c r="J1019" s="6">
        <v>-0.40639331207800922</v>
      </c>
      <c r="K1019" s="6">
        <v>1.1558071488091388</v>
      </c>
      <c r="L1019" s="6">
        <v>-0.99551007160562754</v>
      </c>
      <c r="M1019" s="6">
        <v>1</v>
      </c>
    </row>
    <row r="1020" spans="6:13" x14ac:dyDescent="0.25">
      <c r="F1020" s="6">
        <v>1.0278666362841336</v>
      </c>
      <c r="G1020" s="6">
        <v>0.43574256730268102</v>
      </c>
      <c r="H1020" s="6">
        <v>-1.9523209454671975</v>
      </c>
      <c r="I1020" s="6">
        <v>-0.85915445420100978</v>
      </c>
      <c r="J1020" s="6">
        <v>0.27829460762662656</v>
      </c>
      <c r="K1020" s="6">
        <v>1.1558071488091388</v>
      </c>
      <c r="L1020" s="6">
        <v>1.0043092767383404</v>
      </c>
      <c r="M1020" s="6">
        <v>0</v>
      </c>
    </row>
    <row r="1021" spans="6:13" x14ac:dyDescent="0.25">
      <c r="F1021" s="6">
        <v>2.1998307704138824</v>
      </c>
      <c r="G1021" s="6">
        <v>0.43574256730268102</v>
      </c>
      <c r="H1021" s="6">
        <v>-1.9523209454671975</v>
      </c>
      <c r="I1021" s="6">
        <v>-0.22621320313204729</v>
      </c>
      <c r="J1021" s="6">
        <v>-0.5111924834613718</v>
      </c>
      <c r="K1021" s="6">
        <v>-1.6681708993461062</v>
      </c>
      <c r="L1021" s="6">
        <v>-0.99551007160562754</v>
      </c>
      <c r="M1021" s="6">
        <v>0</v>
      </c>
    </row>
    <row r="1022" spans="6:13" x14ac:dyDescent="0.25">
      <c r="F1022" s="6">
        <v>0.66726228732113402</v>
      </c>
      <c r="G1022" s="6">
        <v>0.43574256730268102</v>
      </c>
      <c r="H1022" s="6">
        <v>0.51210842270649248</v>
      </c>
      <c r="I1022" s="6">
        <v>1.0396692990058776</v>
      </c>
      <c r="J1022" s="6">
        <v>0.80927707596899712</v>
      </c>
      <c r="K1022" s="6">
        <v>0.21448113275739056</v>
      </c>
      <c r="L1022" s="6">
        <v>1.0043092767383404</v>
      </c>
      <c r="M1022" s="6">
        <v>1</v>
      </c>
    </row>
    <row r="1023" spans="6:13" x14ac:dyDescent="0.25">
      <c r="F1023" s="6">
        <v>-5.3946410604865207E-2</v>
      </c>
      <c r="G1023" s="6">
        <v>0.43574256730268102</v>
      </c>
      <c r="H1023" s="6">
        <v>0.51210842270649248</v>
      </c>
      <c r="I1023" s="6">
        <v>0.40672804793691519</v>
      </c>
      <c r="J1023" s="6">
        <v>0.22240171622216651</v>
      </c>
      <c r="K1023" s="6">
        <v>0.68514414078326469</v>
      </c>
      <c r="L1023" s="6">
        <v>1.0043092767383404</v>
      </c>
      <c r="M1023" s="6">
        <v>0</v>
      </c>
    </row>
    <row r="1024" spans="6:13" x14ac:dyDescent="0.25">
      <c r="F1024" s="6">
        <v>-0.95545728301236421</v>
      </c>
      <c r="G1024" s="6">
        <v>0.43574256730268102</v>
      </c>
      <c r="H1024" s="6">
        <v>0.51210842270649248</v>
      </c>
      <c r="I1024" s="6">
        <v>1.6726105500748401</v>
      </c>
      <c r="J1024" s="6">
        <v>1.2424469843535626</v>
      </c>
      <c r="K1024" s="6">
        <v>-2.0850371255546542E-2</v>
      </c>
      <c r="L1024" s="6">
        <v>-0.99551007160562754</v>
      </c>
      <c r="M1024" s="6">
        <v>0</v>
      </c>
    </row>
    <row r="1025" spans="6:13" x14ac:dyDescent="0.25">
      <c r="F1025" s="6">
        <v>0.57711120008038408</v>
      </c>
      <c r="G1025" s="6">
        <v>0.43574256730268102</v>
      </c>
      <c r="H1025" s="6">
        <v>0.51210842270649248</v>
      </c>
      <c r="I1025" s="6">
        <v>-1.4920957052699722</v>
      </c>
      <c r="J1025" s="6">
        <v>-0.25268786071574406</v>
      </c>
      <c r="K1025" s="6">
        <v>-0.49151337928142069</v>
      </c>
      <c r="L1025" s="6">
        <v>1.0043092767383404</v>
      </c>
      <c r="M1025" s="6">
        <v>1</v>
      </c>
    </row>
    <row r="1026" spans="6:13" x14ac:dyDescent="0.25">
      <c r="F1026" s="6">
        <v>-0.32439967232711492</v>
      </c>
      <c r="G1026" s="6">
        <v>0.43574256730268102</v>
      </c>
      <c r="H1026" s="6">
        <v>0.51210842270649248</v>
      </c>
      <c r="I1026" s="6">
        <v>1.0396692990058776</v>
      </c>
      <c r="J1026" s="6">
        <v>0.11061593341324637</v>
      </c>
      <c r="K1026" s="6">
        <v>-1.6681708993461062</v>
      </c>
      <c r="L1026" s="6">
        <v>1.0043092767383404</v>
      </c>
      <c r="M1026" s="6">
        <v>0</v>
      </c>
    </row>
    <row r="1027" spans="6:13" x14ac:dyDescent="0.25">
      <c r="F1027" s="6">
        <v>-0.50470184680861474</v>
      </c>
      <c r="G1027" s="6">
        <v>-2.2944740198068536</v>
      </c>
      <c r="H1027" s="6">
        <v>0.51210842270649248</v>
      </c>
      <c r="I1027" s="6">
        <v>-0.22621320313204729</v>
      </c>
      <c r="J1027" s="6">
        <v>-0.16884852360905395</v>
      </c>
      <c r="K1027" s="6">
        <v>0.68514414078326469</v>
      </c>
      <c r="L1027" s="6">
        <v>1.0043092767383404</v>
      </c>
      <c r="M1027" s="6">
        <v>0</v>
      </c>
    </row>
    <row r="1028" spans="6:13" x14ac:dyDescent="0.25">
      <c r="F1028" s="6">
        <v>-0.50470184680861474</v>
      </c>
      <c r="G1028" s="6">
        <v>-2.2944740198068536</v>
      </c>
      <c r="H1028" s="6">
        <v>0.51210842270649248</v>
      </c>
      <c r="I1028" s="6">
        <v>0.40672804793691519</v>
      </c>
      <c r="J1028" s="6">
        <v>1.1586076472468725</v>
      </c>
      <c r="K1028" s="6">
        <v>-0.72684488329435781</v>
      </c>
      <c r="L1028" s="6">
        <v>1.0043092767383404</v>
      </c>
      <c r="M1028" s="6">
        <v>0</v>
      </c>
    </row>
    <row r="1029" spans="6:13" x14ac:dyDescent="0.25">
      <c r="F1029" s="6">
        <v>1.4786220724878831</v>
      </c>
      <c r="G1029" s="6">
        <v>0.43574256730268102</v>
      </c>
      <c r="H1029" s="6">
        <v>0.51210842270649248</v>
      </c>
      <c r="I1029" s="6">
        <v>-0.85915445420100978</v>
      </c>
      <c r="J1029" s="6">
        <v>0.85119674452234217</v>
      </c>
      <c r="K1029" s="6">
        <v>0.21448113275739056</v>
      </c>
      <c r="L1029" s="6">
        <v>1.0043092767383404</v>
      </c>
      <c r="M1029" s="6">
        <v>1</v>
      </c>
    </row>
    <row r="1030" spans="6:13" x14ac:dyDescent="0.25">
      <c r="F1030" s="6">
        <v>-0.86530619577161427</v>
      </c>
      <c r="G1030" s="6">
        <v>0.43574256730268102</v>
      </c>
      <c r="H1030" s="6">
        <v>0.51210842270649248</v>
      </c>
      <c r="I1030" s="6">
        <v>0.40672804793691519</v>
      </c>
      <c r="J1030" s="6">
        <v>-0.43433975778023926</v>
      </c>
      <c r="K1030" s="6">
        <v>-0.72684488329435781</v>
      </c>
      <c r="L1030" s="6">
        <v>-0.99551007160562754</v>
      </c>
      <c r="M1030" s="6">
        <v>0</v>
      </c>
    </row>
    <row r="1031" spans="6:13" x14ac:dyDescent="0.25">
      <c r="F1031" s="6">
        <v>-0.77515510853086445</v>
      </c>
      <c r="G1031" s="6">
        <v>0.43574256730268102</v>
      </c>
      <c r="H1031" s="6">
        <v>0.51210842270649248</v>
      </c>
      <c r="I1031" s="6">
        <v>-0.22621320313204729</v>
      </c>
      <c r="J1031" s="6">
        <v>1.2424469843535626</v>
      </c>
      <c r="K1031" s="6">
        <v>0.68514414078326469</v>
      </c>
      <c r="L1031" s="6">
        <v>1.0043092767383404</v>
      </c>
      <c r="M1031" s="6">
        <v>0</v>
      </c>
    </row>
    <row r="1032" spans="6:13" x14ac:dyDescent="0.25">
      <c r="F1032" s="6">
        <v>1.3884709852471333</v>
      </c>
      <c r="G1032" s="6">
        <v>0.43574256730268102</v>
      </c>
      <c r="H1032" s="6">
        <v>-1.9523209454671975</v>
      </c>
      <c r="I1032" s="6">
        <v>-0.22621320313204729</v>
      </c>
      <c r="J1032" s="6">
        <v>-0.88148288901591976</v>
      </c>
      <c r="K1032" s="6">
        <v>1.1558071488091388</v>
      </c>
      <c r="L1032" s="6">
        <v>-0.99551007160562754</v>
      </c>
      <c r="M1032" s="6">
        <v>0</v>
      </c>
    </row>
    <row r="1033" spans="6:13" x14ac:dyDescent="0.25">
      <c r="F1033" s="6">
        <v>1.0278666362841336</v>
      </c>
      <c r="G1033" s="6">
        <v>0.43574256730268102</v>
      </c>
      <c r="H1033" s="6">
        <v>0.51210842270649248</v>
      </c>
      <c r="I1033" s="6">
        <v>1.0396692990058776</v>
      </c>
      <c r="J1033" s="6">
        <v>1.8712420126537384</v>
      </c>
      <c r="K1033" s="6">
        <v>1.1558071488091388</v>
      </c>
      <c r="L1033" s="6">
        <v>1.0043092767383404</v>
      </c>
      <c r="M1033" s="6">
        <v>0</v>
      </c>
    </row>
    <row r="1034" spans="6:13" x14ac:dyDescent="0.25">
      <c r="F1034" s="6">
        <v>-0.23424858508636501</v>
      </c>
      <c r="G1034" s="6">
        <v>0.43574256730268102</v>
      </c>
      <c r="H1034" s="6">
        <v>-1.9523209454671975</v>
      </c>
      <c r="I1034" s="6">
        <v>-0.85915445420100978</v>
      </c>
      <c r="J1034" s="6">
        <v>-0.19679496931128398</v>
      </c>
      <c r="K1034" s="6">
        <v>0.68514414078326469</v>
      </c>
      <c r="L1034" s="6">
        <v>1.0043092767383404</v>
      </c>
      <c r="M1034" s="6">
        <v>0</v>
      </c>
    </row>
    <row r="1035" spans="6:13" x14ac:dyDescent="0.25">
      <c r="F1035" s="6">
        <v>0.4869601128396342</v>
      </c>
      <c r="G1035" s="6">
        <v>0.43574256730268102</v>
      </c>
      <c r="H1035" s="6">
        <v>0.51210842270649248</v>
      </c>
      <c r="I1035" s="6">
        <v>-0.85915445420100978</v>
      </c>
      <c r="J1035" s="6">
        <v>0.36213394473331667</v>
      </c>
      <c r="K1035" s="6">
        <v>0.21448113275739056</v>
      </c>
      <c r="L1035" s="6">
        <v>1.0043092767383404</v>
      </c>
      <c r="M1035" s="6">
        <v>1</v>
      </c>
    </row>
    <row r="1036" spans="6:13" x14ac:dyDescent="0.25">
      <c r="F1036" s="6">
        <v>0.57711120008038408</v>
      </c>
      <c r="G1036" s="6">
        <v>-2.2944740198068536</v>
      </c>
      <c r="H1036" s="6">
        <v>0.51210842270649248</v>
      </c>
      <c r="I1036" s="6">
        <v>-0.85915445420100978</v>
      </c>
      <c r="J1036" s="6">
        <v>0.13856237911547639</v>
      </c>
      <c r="K1036" s="6">
        <v>0.21448113275739056</v>
      </c>
      <c r="L1036" s="6">
        <v>1.0043092767383404</v>
      </c>
      <c r="M1036" s="6">
        <v>1</v>
      </c>
    </row>
    <row r="1037" spans="6:13" x14ac:dyDescent="0.25">
      <c r="F1037" s="6">
        <v>1.1180177235248836</v>
      </c>
      <c r="G1037" s="6">
        <v>0.43574256730268102</v>
      </c>
      <c r="H1037" s="6">
        <v>0.51210842270649248</v>
      </c>
      <c r="I1037" s="6">
        <v>0.40672804793691519</v>
      </c>
      <c r="J1037" s="6">
        <v>-0.12692885505570889</v>
      </c>
      <c r="K1037" s="6">
        <v>1.1558071488091388</v>
      </c>
      <c r="L1037" s="6">
        <v>-0.99551007160562754</v>
      </c>
      <c r="M1037" s="6">
        <v>1</v>
      </c>
    </row>
    <row r="1038" spans="6:13" x14ac:dyDescent="0.25">
      <c r="F1038" s="6">
        <v>0.39680902559888431</v>
      </c>
      <c r="G1038" s="6">
        <v>0.43574256730268102</v>
      </c>
      <c r="H1038" s="6">
        <v>-1.9523209454671975</v>
      </c>
      <c r="I1038" s="6">
        <v>1.0396692990058776</v>
      </c>
      <c r="J1038" s="6">
        <v>2.0668671325693486</v>
      </c>
      <c r="K1038" s="6">
        <v>0.68514414078326469</v>
      </c>
      <c r="L1038" s="6">
        <v>-0.99551007160562754</v>
      </c>
      <c r="M1038" s="6">
        <v>0</v>
      </c>
    </row>
    <row r="1039" spans="6:13" x14ac:dyDescent="0.25">
      <c r="F1039" s="6">
        <v>0.66726228732113402</v>
      </c>
      <c r="G1039" s="6">
        <v>0.43574256730268102</v>
      </c>
      <c r="H1039" s="6">
        <v>-1.9523209454671975</v>
      </c>
      <c r="I1039" s="6">
        <v>-0.22621320313204729</v>
      </c>
      <c r="J1039" s="6">
        <v>-1.16094734603822</v>
      </c>
      <c r="K1039" s="6">
        <v>1.1558071488091388</v>
      </c>
      <c r="L1039" s="6">
        <v>1.0043092767383404</v>
      </c>
      <c r="M1039" s="6">
        <v>0</v>
      </c>
    </row>
    <row r="1040" spans="6:13" x14ac:dyDescent="0.25">
      <c r="F1040" s="6">
        <v>0.30665793835813437</v>
      </c>
      <c r="G1040" s="6">
        <v>0.43574256730268102</v>
      </c>
      <c r="H1040" s="6">
        <v>0.51210842270649248</v>
      </c>
      <c r="I1040" s="6">
        <v>1.0396692990058776</v>
      </c>
      <c r="J1040" s="6">
        <v>1.0607950872890675</v>
      </c>
      <c r="K1040" s="6">
        <v>0.68514414078326469</v>
      </c>
      <c r="L1040" s="6">
        <v>-0.99551007160562754</v>
      </c>
      <c r="M1040" s="6">
        <v>1</v>
      </c>
    </row>
    <row r="1041" spans="6:13" x14ac:dyDescent="0.25">
      <c r="F1041" s="6">
        <v>0.75741337456188396</v>
      </c>
      <c r="G1041" s="6">
        <v>0.43574256730268102</v>
      </c>
      <c r="H1041" s="6">
        <v>-1.9523209454671975</v>
      </c>
      <c r="I1041" s="6">
        <v>-0.22621320313204729</v>
      </c>
      <c r="J1041" s="6">
        <v>-1.2028670145915652</v>
      </c>
      <c r="K1041" s="6">
        <v>-1.6681708993461062</v>
      </c>
      <c r="L1041" s="6">
        <v>-0.99551007160562754</v>
      </c>
      <c r="M1041" s="6">
        <v>0</v>
      </c>
    </row>
    <row r="1042" spans="6:13" x14ac:dyDescent="0.25">
      <c r="F1042" s="6">
        <v>0.4869601128396342</v>
      </c>
      <c r="G1042" s="6">
        <v>0.43574256730268102</v>
      </c>
      <c r="H1042" s="6">
        <v>0.51210842270649248</v>
      </c>
      <c r="I1042" s="6">
        <v>0.40672804793691519</v>
      </c>
      <c r="J1042" s="6">
        <v>0.94900930448014731</v>
      </c>
      <c r="K1042" s="6">
        <v>0.68514414078326469</v>
      </c>
      <c r="L1042" s="6">
        <v>1.0043092767383404</v>
      </c>
      <c r="M1042" s="6">
        <v>0</v>
      </c>
    </row>
    <row r="1043" spans="6:13" x14ac:dyDescent="0.25">
      <c r="F1043" s="6">
        <v>-5.3946410604865207E-2</v>
      </c>
      <c r="G1043" s="6">
        <v>0.43574256730268102</v>
      </c>
      <c r="H1043" s="6">
        <v>0.51210842270649248</v>
      </c>
      <c r="I1043" s="6">
        <v>0.40672804793691519</v>
      </c>
      <c r="J1043" s="6">
        <v>-0.42036653492912424</v>
      </c>
      <c r="K1043" s="6">
        <v>-2.0850371255546542E-2</v>
      </c>
      <c r="L1043" s="6">
        <v>1.0043092767383404</v>
      </c>
      <c r="M1043" s="6">
        <v>1</v>
      </c>
    </row>
    <row r="1044" spans="6:13" x14ac:dyDescent="0.25">
      <c r="F1044" s="6">
        <v>-0.77515510853086445</v>
      </c>
      <c r="G1044" s="6">
        <v>0.43574256730268102</v>
      </c>
      <c r="H1044" s="6">
        <v>0.51210842270649248</v>
      </c>
      <c r="I1044" s="6">
        <v>-1.4920957052699722</v>
      </c>
      <c r="J1044" s="6">
        <v>-0.96532222612260987</v>
      </c>
      <c r="K1044" s="6">
        <v>0.68514414078326469</v>
      </c>
      <c r="L1044" s="6">
        <v>-0.99551007160562754</v>
      </c>
      <c r="M1044" s="6">
        <v>1</v>
      </c>
    </row>
    <row r="1045" spans="6:13" x14ac:dyDescent="0.25">
      <c r="F1045" s="6">
        <v>-0.4145507595678648</v>
      </c>
      <c r="G1045" s="6">
        <v>-2.2944740198068536</v>
      </c>
      <c r="H1045" s="6">
        <v>-1.9523209454671975</v>
      </c>
      <c r="I1045" s="6">
        <v>-0.22621320313204729</v>
      </c>
      <c r="J1045" s="6">
        <v>-0.58804520914250447</v>
      </c>
      <c r="K1045" s="6">
        <v>-0.49151337928142069</v>
      </c>
      <c r="L1045" s="6">
        <v>1.0043092767383404</v>
      </c>
      <c r="M1045" s="6">
        <v>1</v>
      </c>
    </row>
    <row r="1046" spans="6:13" x14ac:dyDescent="0.25">
      <c r="F1046" s="6">
        <v>-0.50470184680861474</v>
      </c>
      <c r="G1046" s="6">
        <v>0.43574256730268102</v>
      </c>
      <c r="H1046" s="6">
        <v>0.51210842270649248</v>
      </c>
      <c r="I1046" s="6">
        <v>1.6726105500748401</v>
      </c>
      <c r="J1046" s="6">
        <v>-0.18282174646016897</v>
      </c>
      <c r="K1046" s="6">
        <v>-0.72684488329435781</v>
      </c>
      <c r="L1046" s="6">
        <v>1.0043092767383404</v>
      </c>
      <c r="M1046" s="6">
        <v>0</v>
      </c>
    </row>
    <row r="1047" spans="6:13" x14ac:dyDescent="0.25">
      <c r="F1047" s="6">
        <v>-0.59485293404936457</v>
      </c>
      <c r="G1047" s="6">
        <v>0.43574256730268102</v>
      </c>
      <c r="H1047" s="6">
        <v>0.51210842270649248</v>
      </c>
      <c r="I1047" s="6">
        <v>1.0396692990058776</v>
      </c>
      <c r="J1047" s="6">
        <v>1.4240988814180577</v>
      </c>
      <c r="K1047" s="6">
        <v>-1.6681708993461062</v>
      </c>
      <c r="L1047" s="6">
        <v>1.0043092767383404</v>
      </c>
      <c r="M1047" s="6">
        <v>0</v>
      </c>
    </row>
    <row r="1048" spans="6:13" x14ac:dyDescent="0.25">
      <c r="F1048" s="6">
        <v>-1.2259105447346139</v>
      </c>
      <c r="G1048" s="6">
        <v>0.43574256730268102</v>
      </c>
      <c r="H1048" s="6">
        <v>0.51210842270649248</v>
      </c>
      <c r="I1048" s="6">
        <v>2.3055518011438028</v>
      </c>
      <c r="J1048" s="6">
        <v>1.4240988814180577</v>
      </c>
      <c r="K1048" s="6">
        <v>-0.72684488329435781</v>
      </c>
      <c r="L1048" s="6">
        <v>-0.99551007160562754</v>
      </c>
      <c r="M1048" s="6">
        <v>0</v>
      </c>
    </row>
    <row r="1049" spans="6:13" x14ac:dyDescent="0.25">
      <c r="F1049" s="6">
        <v>-1.2259105447346139</v>
      </c>
      <c r="G1049" s="6">
        <v>0.43574256730268102</v>
      </c>
      <c r="H1049" s="6">
        <v>-1.9523209454671975</v>
      </c>
      <c r="I1049" s="6">
        <v>-1.4920957052699722</v>
      </c>
      <c r="J1049" s="6">
        <v>-0.75572388335588458</v>
      </c>
      <c r="K1049" s="6">
        <v>-2.0850371255546542E-2</v>
      </c>
      <c r="L1049" s="6">
        <v>-0.99551007160562754</v>
      </c>
      <c r="M1049" s="6">
        <v>1</v>
      </c>
    </row>
    <row r="1050" spans="6:13" x14ac:dyDescent="0.25">
      <c r="F1050" s="6">
        <v>-0.4145507595678648</v>
      </c>
      <c r="G1050" s="6">
        <v>0.43574256730268102</v>
      </c>
      <c r="H1050" s="6">
        <v>0.51210842270649248</v>
      </c>
      <c r="I1050" s="6">
        <v>1.0396692990058776</v>
      </c>
      <c r="J1050" s="6">
        <v>6.8696264859901324E-2</v>
      </c>
      <c r="K1050" s="6">
        <v>-2.0850371255546542E-2</v>
      </c>
      <c r="L1050" s="6">
        <v>1.0043092767383404</v>
      </c>
      <c r="M1050" s="6">
        <v>1</v>
      </c>
    </row>
    <row r="1051" spans="6:13" x14ac:dyDescent="0.25">
      <c r="F1051" s="6">
        <v>0.30665793835813437</v>
      </c>
      <c r="G1051" s="6">
        <v>0.43574256730268102</v>
      </c>
      <c r="H1051" s="6">
        <v>0.51210842270649248</v>
      </c>
      <c r="I1051" s="6">
        <v>-1.4920957052699722</v>
      </c>
      <c r="J1051" s="6">
        <v>-0.60201843199361948</v>
      </c>
      <c r="K1051" s="6">
        <v>-1.6681708993461062</v>
      </c>
      <c r="L1051" s="6">
        <v>-0.99551007160562754</v>
      </c>
      <c r="M1051" s="6">
        <v>0</v>
      </c>
    </row>
    <row r="1052" spans="6:13" x14ac:dyDescent="0.25">
      <c r="F1052" s="6">
        <v>0.57711120008038408</v>
      </c>
      <c r="G1052" s="6">
        <v>0.43574256730268102</v>
      </c>
      <c r="H1052" s="6">
        <v>0.51210842270649248</v>
      </c>
      <c r="I1052" s="6">
        <v>1.0396692990058776</v>
      </c>
      <c r="J1052" s="6">
        <v>-1.091081231782645</v>
      </c>
      <c r="K1052" s="6">
        <v>-0.49151337928142069</v>
      </c>
      <c r="L1052" s="6">
        <v>1.0043092767383404</v>
      </c>
      <c r="M1052" s="6">
        <v>1</v>
      </c>
    </row>
    <row r="1053" spans="6:13" x14ac:dyDescent="0.25">
      <c r="F1053" s="6">
        <v>0.84756446180263378</v>
      </c>
      <c r="G1053" s="6">
        <v>0.43574256730268102</v>
      </c>
      <c r="H1053" s="6">
        <v>0.51210842270649248</v>
      </c>
      <c r="I1053" s="6">
        <v>-1.4920957052699722</v>
      </c>
      <c r="J1053" s="6">
        <v>-6.4049352225691331E-2</v>
      </c>
      <c r="K1053" s="6">
        <v>1.1558071488091388</v>
      </c>
      <c r="L1053" s="6">
        <v>-0.99551007160562754</v>
      </c>
      <c r="M1053" s="6">
        <v>1</v>
      </c>
    </row>
    <row r="1054" spans="6:13" x14ac:dyDescent="0.25">
      <c r="F1054" s="6">
        <v>1.0278666362841336</v>
      </c>
      <c r="G1054" s="6">
        <v>0.43574256730268102</v>
      </c>
      <c r="H1054" s="6">
        <v>-1.9523209454671975</v>
      </c>
      <c r="I1054" s="6">
        <v>-0.22621320313204729</v>
      </c>
      <c r="J1054" s="6">
        <v>0.20842849337105149</v>
      </c>
      <c r="K1054" s="6">
        <v>0.68514414078326469</v>
      </c>
      <c r="L1054" s="6">
        <v>-0.99551007160562754</v>
      </c>
      <c r="M1054" s="6">
        <v>0</v>
      </c>
    </row>
    <row r="1055" spans="6:13" x14ac:dyDescent="0.25">
      <c r="F1055" s="6">
        <v>3.6204676635884697E-2</v>
      </c>
      <c r="G1055" s="6">
        <v>0.43574256730268102</v>
      </c>
      <c r="H1055" s="6">
        <v>0.51210842270649248</v>
      </c>
      <c r="I1055" s="6">
        <v>0.40672804793691519</v>
      </c>
      <c r="J1055" s="6">
        <v>0.43200005898889171</v>
      </c>
      <c r="K1055" s="6">
        <v>0.68514414078326469</v>
      </c>
      <c r="L1055" s="6">
        <v>1.0043092767383404</v>
      </c>
      <c r="M1055" s="6">
        <v>0</v>
      </c>
    </row>
    <row r="1056" spans="6:13" x14ac:dyDescent="0.25">
      <c r="F1056" s="6">
        <v>0.21650685111738449</v>
      </c>
      <c r="G1056" s="6">
        <v>0.43574256730268102</v>
      </c>
      <c r="H1056" s="6">
        <v>0.51210842270649248</v>
      </c>
      <c r="I1056" s="6">
        <v>-1.4920957052699722</v>
      </c>
      <c r="J1056" s="6">
        <v>0.66954484745784704</v>
      </c>
      <c r="K1056" s="6">
        <v>0.68514414078326469</v>
      </c>
      <c r="L1056" s="6">
        <v>1.0043092767383404</v>
      </c>
      <c r="M1056" s="6">
        <v>0</v>
      </c>
    </row>
    <row r="1057" spans="6:13" x14ac:dyDescent="0.25">
      <c r="F1057" s="6">
        <v>1.658924246969383</v>
      </c>
      <c r="G1057" s="6">
        <v>0.43574256730268102</v>
      </c>
      <c r="H1057" s="6">
        <v>-1.9523209454671975</v>
      </c>
      <c r="I1057" s="6">
        <v>-0.85915445420100978</v>
      </c>
      <c r="J1057" s="6">
        <v>-1.2867063516982551</v>
      </c>
      <c r="K1057" s="6">
        <v>0.21448113275739056</v>
      </c>
      <c r="L1057" s="6">
        <v>1.0043092767383404</v>
      </c>
      <c r="M1057" s="6">
        <v>1</v>
      </c>
    </row>
    <row r="1058" spans="6:13" x14ac:dyDescent="0.25">
      <c r="F1058" s="6">
        <v>-0.4145507595678648</v>
      </c>
      <c r="G1058" s="6">
        <v>0.43574256730268102</v>
      </c>
      <c r="H1058" s="6">
        <v>0.51210842270649248</v>
      </c>
      <c r="I1058" s="6">
        <v>-0.85915445420100978</v>
      </c>
      <c r="J1058" s="6">
        <v>-0.29460752926908906</v>
      </c>
      <c r="K1058" s="6">
        <v>1.1558071488091388</v>
      </c>
      <c r="L1058" s="6">
        <v>-0.99551007160562754</v>
      </c>
      <c r="M1058" s="6">
        <v>1</v>
      </c>
    </row>
    <row r="1059" spans="6:13" x14ac:dyDescent="0.25">
      <c r="F1059" s="6">
        <v>-1.3160616319753637</v>
      </c>
      <c r="G1059" s="6">
        <v>0.43574256730268102</v>
      </c>
      <c r="H1059" s="6">
        <v>0.51210842270649248</v>
      </c>
      <c r="I1059" s="6">
        <v>-0.22621320313204729</v>
      </c>
      <c r="J1059" s="6">
        <v>-0.20378158073684149</v>
      </c>
      <c r="K1059" s="6">
        <v>-2.0850371255546542E-2</v>
      </c>
      <c r="L1059" s="6">
        <v>-0.99551007160562754</v>
      </c>
      <c r="M1059" s="6">
        <v>1</v>
      </c>
    </row>
    <row r="1060" spans="6:13" x14ac:dyDescent="0.25">
      <c r="F1060" s="6">
        <v>0.21650685111738449</v>
      </c>
      <c r="G1060" s="6">
        <v>0.43574256730268102</v>
      </c>
      <c r="H1060" s="6">
        <v>0.51210842270649248</v>
      </c>
      <c r="I1060" s="6">
        <v>-0.22621320313204729</v>
      </c>
      <c r="J1060" s="6">
        <v>0.71146451601119209</v>
      </c>
      <c r="K1060" s="6">
        <v>-0.72684488329435781</v>
      </c>
      <c r="L1060" s="6">
        <v>-0.99551007160562754</v>
      </c>
      <c r="M1060" s="6">
        <v>0</v>
      </c>
    </row>
    <row r="1061" spans="6:13" x14ac:dyDescent="0.25">
      <c r="F1061" s="6">
        <v>-0.32439967232711492</v>
      </c>
      <c r="G1061" s="6">
        <v>0.43574256730268102</v>
      </c>
      <c r="H1061" s="6">
        <v>0.51210842270649248</v>
      </c>
      <c r="I1061" s="6">
        <v>0.40672804793691519</v>
      </c>
      <c r="J1061" s="6">
        <v>-0.18282174646016897</v>
      </c>
      <c r="K1061" s="6">
        <v>1.1558071488091388</v>
      </c>
      <c r="L1061" s="6">
        <v>1.0043092767383404</v>
      </c>
      <c r="M1061" s="6">
        <v>0</v>
      </c>
    </row>
    <row r="1062" spans="6:13" x14ac:dyDescent="0.25">
      <c r="F1062" s="6">
        <v>0.66726228732113402</v>
      </c>
      <c r="G1062" s="6">
        <v>0.43574256730268102</v>
      </c>
      <c r="H1062" s="6">
        <v>0.51210842270649248</v>
      </c>
      <c r="I1062" s="6">
        <v>1.0396692990058776</v>
      </c>
      <c r="J1062" s="6">
        <v>0.65557162460673202</v>
      </c>
      <c r="K1062" s="6">
        <v>-2.0850371255546542E-2</v>
      </c>
      <c r="L1062" s="6">
        <v>1.0043092767383404</v>
      </c>
      <c r="M1062" s="6">
        <v>1</v>
      </c>
    </row>
    <row r="1063" spans="6:13" x14ac:dyDescent="0.25">
      <c r="F1063" s="6">
        <v>-0.1440974978456151</v>
      </c>
      <c r="G1063" s="6">
        <v>0.43574256730268102</v>
      </c>
      <c r="H1063" s="6">
        <v>0.51210842270649248</v>
      </c>
      <c r="I1063" s="6">
        <v>-0.85915445420100978</v>
      </c>
      <c r="J1063" s="6">
        <v>0.85119674452234217</v>
      </c>
      <c r="K1063" s="6">
        <v>-2.0850371255546542E-2</v>
      </c>
      <c r="L1063" s="6">
        <v>-0.99551007160562754</v>
      </c>
      <c r="M1063" s="6">
        <v>1</v>
      </c>
    </row>
    <row r="1064" spans="6:13" x14ac:dyDescent="0.25">
      <c r="F1064" s="6">
        <v>0.21650685111738449</v>
      </c>
      <c r="G1064" s="6">
        <v>0.43574256730268102</v>
      </c>
      <c r="H1064" s="6">
        <v>0.51210842270649248</v>
      </c>
      <c r="I1064" s="6">
        <v>0.40672804793691519</v>
      </c>
      <c r="J1064" s="6">
        <v>0.5717322875000419</v>
      </c>
      <c r="K1064" s="6">
        <v>0.68514414078326469</v>
      </c>
      <c r="L1064" s="6">
        <v>1.0043092767383404</v>
      </c>
      <c r="M1064" s="6">
        <v>0</v>
      </c>
    </row>
    <row r="1065" spans="6:13" x14ac:dyDescent="0.25">
      <c r="F1065" s="6">
        <v>-0.32439967232711492</v>
      </c>
      <c r="G1065" s="6">
        <v>0.43574256730268102</v>
      </c>
      <c r="H1065" s="6">
        <v>0.51210842270649248</v>
      </c>
      <c r="I1065" s="6">
        <v>0.40672804793691519</v>
      </c>
      <c r="J1065" s="6">
        <v>0.23637493907328153</v>
      </c>
      <c r="K1065" s="6">
        <v>0.21448113275739056</v>
      </c>
      <c r="L1065" s="6">
        <v>1.0043092767383404</v>
      </c>
      <c r="M1065" s="6">
        <v>1</v>
      </c>
    </row>
    <row r="1066" spans="6:13" x14ac:dyDescent="0.25">
      <c r="F1066" s="6">
        <v>-0.32439967232711492</v>
      </c>
      <c r="G1066" s="6">
        <v>0.43574256730268102</v>
      </c>
      <c r="H1066" s="6">
        <v>0.51210842270649248</v>
      </c>
      <c r="I1066" s="6">
        <v>0.40672804793691519</v>
      </c>
      <c r="J1066" s="6">
        <v>0.58570551035115692</v>
      </c>
      <c r="K1066" s="6">
        <v>-2.0850371255546542E-2</v>
      </c>
      <c r="L1066" s="6">
        <v>-0.99551007160562754</v>
      </c>
      <c r="M1066" s="6">
        <v>1</v>
      </c>
    </row>
    <row r="1067" spans="6:13" x14ac:dyDescent="0.25">
      <c r="F1067" s="6">
        <v>0.12635576387663461</v>
      </c>
      <c r="G1067" s="6">
        <v>0.43574256730268102</v>
      </c>
      <c r="H1067" s="6">
        <v>0.51210842270649248</v>
      </c>
      <c r="I1067" s="6">
        <v>-1.4920957052699722</v>
      </c>
      <c r="J1067" s="6">
        <v>-1.1888937917404501</v>
      </c>
      <c r="K1067" s="6">
        <v>0.68514414078326469</v>
      </c>
      <c r="L1067" s="6">
        <v>-0.99551007160562754</v>
      </c>
      <c r="M1067" s="6">
        <v>1</v>
      </c>
    </row>
    <row r="1068" spans="6:13" x14ac:dyDescent="0.25">
      <c r="F1068" s="6">
        <v>-0.23424858508636501</v>
      </c>
      <c r="G1068" s="6">
        <v>0.43574256730268102</v>
      </c>
      <c r="H1068" s="6">
        <v>0.51210842270649248</v>
      </c>
      <c r="I1068" s="6">
        <v>0.40672804793691519</v>
      </c>
      <c r="J1068" s="6">
        <v>2.7795014979762143</v>
      </c>
      <c r="K1068" s="6">
        <v>-2.0850371255546542E-2</v>
      </c>
      <c r="L1068" s="6">
        <v>1.0043092767383404</v>
      </c>
      <c r="M1068" s="6">
        <v>0</v>
      </c>
    </row>
    <row r="1069" spans="6:13" x14ac:dyDescent="0.25">
      <c r="F1069" s="6">
        <v>-1.2259105447346139</v>
      </c>
      <c r="G1069" s="6">
        <v>-2.2944740198068536</v>
      </c>
      <c r="H1069" s="6">
        <v>0.51210842270649248</v>
      </c>
      <c r="I1069" s="6">
        <v>2.3055518011438028</v>
      </c>
      <c r="J1069" s="6">
        <v>0.66954484745784704</v>
      </c>
      <c r="K1069" s="6">
        <v>-2.0850371255546542E-2</v>
      </c>
      <c r="L1069" s="6">
        <v>-0.99551007160562754</v>
      </c>
      <c r="M1069" s="6">
        <v>1</v>
      </c>
    </row>
    <row r="1070" spans="6:13" x14ac:dyDescent="0.25">
      <c r="F1070" s="6">
        <v>0.39680902559888431</v>
      </c>
      <c r="G1070" s="6">
        <v>0.43574256730268102</v>
      </c>
      <c r="H1070" s="6">
        <v>0.51210842270649248</v>
      </c>
      <c r="I1070" s="6">
        <v>-0.85915445420100978</v>
      </c>
      <c r="J1070" s="6">
        <v>0.61365195605338696</v>
      </c>
      <c r="K1070" s="6">
        <v>0.68514414078326469</v>
      </c>
      <c r="L1070" s="6">
        <v>1.0043092767383404</v>
      </c>
      <c r="M1070" s="6">
        <v>0</v>
      </c>
    </row>
    <row r="1071" spans="6:13" x14ac:dyDescent="0.25">
      <c r="F1071" s="6">
        <v>1.0278666362841336</v>
      </c>
      <c r="G1071" s="6">
        <v>0.43574256730268102</v>
      </c>
      <c r="H1071" s="6">
        <v>0.51210842270649248</v>
      </c>
      <c r="I1071" s="6">
        <v>-0.22621320313204729</v>
      </c>
      <c r="J1071" s="6">
        <v>-8.5009186502363845E-2</v>
      </c>
      <c r="K1071" s="6">
        <v>1.1558071488091388</v>
      </c>
      <c r="L1071" s="6">
        <v>-0.99551007160562754</v>
      </c>
      <c r="M1071" s="6">
        <v>1</v>
      </c>
    </row>
    <row r="1072" spans="6:13" x14ac:dyDescent="0.25">
      <c r="F1072" s="6">
        <v>0.84756446180263378</v>
      </c>
      <c r="G1072" s="6">
        <v>0.43574256730268102</v>
      </c>
      <c r="H1072" s="6">
        <v>0.51210842270649248</v>
      </c>
      <c r="I1072" s="6">
        <v>0.40672804793691519</v>
      </c>
      <c r="J1072" s="6">
        <v>0.32021427617997161</v>
      </c>
      <c r="K1072" s="6">
        <v>-2.0850371255546542E-2</v>
      </c>
      <c r="L1072" s="6">
        <v>-0.99551007160562754</v>
      </c>
      <c r="M1072" s="6">
        <v>1</v>
      </c>
    </row>
    <row r="1073" spans="6:13" x14ac:dyDescent="0.25">
      <c r="F1073" s="6">
        <v>0.84756446180263378</v>
      </c>
      <c r="G1073" s="6">
        <v>0.43574256730268102</v>
      </c>
      <c r="H1073" s="6">
        <v>0.51210842270649248</v>
      </c>
      <c r="I1073" s="6">
        <v>-0.85915445420100978</v>
      </c>
      <c r="J1073" s="6">
        <v>-0.28063430641797404</v>
      </c>
      <c r="K1073" s="6">
        <v>1.1558071488091388</v>
      </c>
      <c r="L1073" s="6">
        <v>-0.99551007160562754</v>
      </c>
      <c r="M1073" s="6">
        <v>1</v>
      </c>
    </row>
    <row r="1074" spans="6:13" x14ac:dyDescent="0.25">
      <c r="F1074" s="6">
        <v>-1.1357594574938641</v>
      </c>
      <c r="G1074" s="6">
        <v>0.43574256730268102</v>
      </c>
      <c r="H1074" s="6">
        <v>-1.9523209454671975</v>
      </c>
      <c r="I1074" s="6">
        <v>-1.4920957052699722</v>
      </c>
      <c r="J1074" s="6">
        <v>-0.57407198629138945</v>
      </c>
      <c r="K1074" s="6">
        <v>0.68514414078326469</v>
      </c>
      <c r="L1074" s="6">
        <v>-0.99551007160562754</v>
      </c>
      <c r="M1074" s="6">
        <v>0</v>
      </c>
    </row>
    <row r="1075" spans="6:13" x14ac:dyDescent="0.25">
      <c r="F1075" s="6">
        <v>1.658924246969383</v>
      </c>
      <c r="G1075" s="6">
        <v>0.43574256730268102</v>
      </c>
      <c r="H1075" s="6">
        <v>0.51210842270649248</v>
      </c>
      <c r="I1075" s="6">
        <v>0.40672804793691519</v>
      </c>
      <c r="J1075" s="6">
        <v>-0.78367032905811462</v>
      </c>
      <c r="K1075" s="6">
        <v>1.1558071488091388</v>
      </c>
      <c r="L1075" s="6">
        <v>1.0043092767383404</v>
      </c>
      <c r="M1075" s="6">
        <v>0</v>
      </c>
    </row>
    <row r="1076" spans="6:13" x14ac:dyDescent="0.25">
      <c r="F1076" s="6">
        <v>1.1180177235248836</v>
      </c>
      <c r="G1076" s="6">
        <v>-2.2944740198068536</v>
      </c>
      <c r="H1076" s="6">
        <v>0.51210842270649248</v>
      </c>
      <c r="I1076" s="6">
        <v>-0.22621320313204729</v>
      </c>
      <c r="J1076" s="6">
        <v>0.19445527051993647</v>
      </c>
      <c r="K1076" s="6">
        <v>1.1558071488091388</v>
      </c>
      <c r="L1076" s="6">
        <v>-0.99551007160562754</v>
      </c>
      <c r="M1076" s="6">
        <v>1</v>
      </c>
    </row>
    <row r="1077" spans="6:13" x14ac:dyDescent="0.25">
      <c r="F1077" s="6">
        <v>0.4869601128396342</v>
      </c>
      <c r="G1077" s="6">
        <v>0.43574256730268102</v>
      </c>
      <c r="H1077" s="6">
        <v>0.51210842270649248</v>
      </c>
      <c r="I1077" s="6">
        <v>-0.22621320313204729</v>
      </c>
      <c r="J1077" s="6">
        <v>-9.8982409353478865E-2</v>
      </c>
      <c r="K1077" s="6">
        <v>1.1558071488091388</v>
      </c>
      <c r="L1077" s="6">
        <v>-0.99551007160562754</v>
      </c>
      <c r="M1077" s="6">
        <v>1</v>
      </c>
    </row>
    <row r="1078" spans="6:13" x14ac:dyDescent="0.25">
      <c r="F1078" s="6">
        <v>-0.86530619577161427</v>
      </c>
      <c r="G1078" s="6">
        <v>0.43574256730268102</v>
      </c>
      <c r="H1078" s="6">
        <v>0.51210842270649248</v>
      </c>
      <c r="I1078" s="6">
        <v>-0.22621320313204729</v>
      </c>
      <c r="J1078" s="6">
        <v>5.4723042008786311E-2</v>
      </c>
      <c r="K1078" s="6">
        <v>-0.72684488329435781</v>
      </c>
      <c r="L1078" s="6">
        <v>1.0043092767383404</v>
      </c>
      <c r="M1078" s="6">
        <v>0</v>
      </c>
    </row>
    <row r="1079" spans="6:13" x14ac:dyDescent="0.25">
      <c r="F1079" s="6">
        <v>0.93771554904338372</v>
      </c>
      <c r="G1079" s="6">
        <v>0.43574256730268102</v>
      </c>
      <c r="H1079" s="6">
        <v>-1.9523209454671975</v>
      </c>
      <c r="I1079" s="6">
        <v>0.40672804793691519</v>
      </c>
      <c r="J1079" s="6">
        <v>-0.40639331207800922</v>
      </c>
      <c r="K1079" s="6">
        <v>1.1558071488091388</v>
      </c>
      <c r="L1079" s="6">
        <v>-0.99551007160562754</v>
      </c>
      <c r="M1079" s="6">
        <v>0</v>
      </c>
    </row>
    <row r="1080" spans="6:13" x14ac:dyDescent="0.25">
      <c r="F1080" s="6">
        <v>-0.1440974978456151</v>
      </c>
      <c r="G1080" s="6">
        <v>0.43574256730268102</v>
      </c>
      <c r="H1080" s="6">
        <v>0.51210842270649248</v>
      </c>
      <c r="I1080" s="6">
        <v>1.0396692990058776</v>
      </c>
      <c r="J1080" s="6">
        <v>0.5717322875000419</v>
      </c>
      <c r="K1080" s="6">
        <v>-0.72684488329435781</v>
      </c>
      <c r="L1080" s="6">
        <v>1.0043092767383404</v>
      </c>
      <c r="M1080" s="6">
        <v>0</v>
      </c>
    </row>
    <row r="1081" spans="6:13" x14ac:dyDescent="0.25">
      <c r="F1081" s="6">
        <v>-1.1357594574938641</v>
      </c>
      <c r="G1081" s="6">
        <v>0.43574256730268102</v>
      </c>
      <c r="H1081" s="6">
        <v>0.51210842270649248</v>
      </c>
      <c r="I1081" s="6">
        <v>-1.4920957052699722</v>
      </c>
      <c r="J1081" s="6">
        <v>1.4660185499714029</v>
      </c>
      <c r="K1081" s="6">
        <v>0.68514414078326469</v>
      </c>
      <c r="L1081" s="6">
        <v>-0.99551007160562754</v>
      </c>
      <c r="M1081" s="6">
        <v>1</v>
      </c>
    </row>
    <row r="1082" spans="6:13" x14ac:dyDescent="0.25">
      <c r="F1082" s="6">
        <v>-0.86530619577161427</v>
      </c>
      <c r="G1082" s="6">
        <v>0.43574256730268102</v>
      </c>
      <c r="H1082" s="6">
        <v>0.51210842270649248</v>
      </c>
      <c r="I1082" s="6">
        <v>-0.22621320313204729</v>
      </c>
      <c r="J1082" s="6">
        <v>0.54378584179781186</v>
      </c>
      <c r="K1082" s="6">
        <v>-2.0850371255546542E-2</v>
      </c>
      <c r="L1082" s="6">
        <v>1.0043092767383404</v>
      </c>
      <c r="M1082" s="6">
        <v>1</v>
      </c>
    </row>
    <row r="1083" spans="6:13" x14ac:dyDescent="0.25">
      <c r="F1083" s="6">
        <v>0.21650685111738449</v>
      </c>
      <c r="G1083" s="6">
        <v>0.43574256730268102</v>
      </c>
      <c r="H1083" s="6">
        <v>0.51210842270649248</v>
      </c>
      <c r="I1083" s="6">
        <v>1.6726105500748401</v>
      </c>
      <c r="J1083" s="6">
        <v>0.68351807030896206</v>
      </c>
      <c r="K1083" s="6">
        <v>-0.72684488329435781</v>
      </c>
      <c r="L1083" s="6">
        <v>-0.99551007160562754</v>
      </c>
      <c r="M1083" s="6">
        <v>0</v>
      </c>
    </row>
    <row r="1084" spans="6:13" x14ac:dyDescent="0.25">
      <c r="F1084" s="6">
        <v>1.1180177235248836</v>
      </c>
      <c r="G1084" s="6">
        <v>0.43574256730268102</v>
      </c>
      <c r="H1084" s="6">
        <v>0.51210842270649248</v>
      </c>
      <c r="I1084" s="6">
        <v>-0.22621320313204729</v>
      </c>
      <c r="J1084" s="6">
        <v>-1.1749205688893352</v>
      </c>
      <c r="K1084" s="6">
        <v>1.1558071488091388</v>
      </c>
      <c r="L1084" s="6">
        <v>-0.99551007160562754</v>
      </c>
      <c r="M1084" s="6">
        <v>1</v>
      </c>
    </row>
    <row r="1085" spans="6:13" x14ac:dyDescent="0.25">
      <c r="F1085" s="6">
        <v>0.12635576387663461</v>
      </c>
      <c r="G1085" s="6">
        <v>0.43574256730268102</v>
      </c>
      <c r="H1085" s="6">
        <v>0.51210842270649248</v>
      </c>
      <c r="I1085" s="6">
        <v>-0.85915445420100978</v>
      </c>
      <c r="J1085" s="6">
        <v>-0.29460752926908906</v>
      </c>
      <c r="K1085" s="6">
        <v>-1.4328393953331691</v>
      </c>
      <c r="L1085" s="6">
        <v>1.0043092767383404</v>
      </c>
      <c r="M1085" s="6">
        <v>0</v>
      </c>
    </row>
    <row r="1086" spans="6:13" x14ac:dyDescent="0.25">
      <c r="F1086" s="6">
        <v>0.4869601128396342</v>
      </c>
      <c r="G1086" s="6">
        <v>0.43574256730268102</v>
      </c>
      <c r="H1086" s="6">
        <v>0.51210842270649248</v>
      </c>
      <c r="I1086" s="6">
        <v>0.40672804793691519</v>
      </c>
      <c r="J1086" s="6">
        <v>-0.97929544897372489</v>
      </c>
      <c r="K1086" s="6">
        <v>-1.4328393953331691</v>
      </c>
      <c r="L1086" s="6">
        <v>1.0043092767383404</v>
      </c>
      <c r="M1086" s="6">
        <v>0</v>
      </c>
    </row>
    <row r="1087" spans="6:13" x14ac:dyDescent="0.25">
      <c r="F1087" s="6">
        <v>0.39680902559888431</v>
      </c>
      <c r="G1087" s="6">
        <v>0.43574256730268102</v>
      </c>
      <c r="H1087" s="6">
        <v>0.51210842270649248</v>
      </c>
      <c r="I1087" s="6">
        <v>-0.22621320313204729</v>
      </c>
      <c r="J1087" s="6">
        <v>0.68351807030896206</v>
      </c>
      <c r="K1087" s="6">
        <v>1.1558071488091388</v>
      </c>
      <c r="L1087" s="6">
        <v>1.0043092767383404</v>
      </c>
      <c r="M1087" s="6">
        <v>0</v>
      </c>
    </row>
    <row r="1088" spans="6:13" x14ac:dyDescent="0.25">
      <c r="F1088" s="6">
        <v>1.0278666362841336</v>
      </c>
      <c r="G1088" s="6">
        <v>0.43574256730268102</v>
      </c>
      <c r="H1088" s="6">
        <v>0.51210842270649248</v>
      </c>
      <c r="I1088" s="6">
        <v>0.40672804793691519</v>
      </c>
      <c r="J1088" s="6">
        <v>-0.33652719782243412</v>
      </c>
      <c r="K1088" s="6">
        <v>0.21448113275739056</v>
      </c>
      <c r="L1088" s="6">
        <v>1.0043092767383404</v>
      </c>
      <c r="M1088" s="6">
        <v>1</v>
      </c>
    </row>
    <row r="1089" spans="6:13" x14ac:dyDescent="0.25">
      <c r="F1089" s="6">
        <v>0.84756446180263378</v>
      </c>
      <c r="G1089" s="6">
        <v>0.43574256730268102</v>
      </c>
      <c r="H1089" s="6">
        <v>0.51210842270649248</v>
      </c>
      <c r="I1089" s="6">
        <v>-0.22621320313204729</v>
      </c>
      <c r="J1089" s="6">
        <v>-1.1469741231871051</v>
      </c>
      <c r="K1089" s="6">
        <v>1.1558071488091388</v>
      </c>
      <c r="L1089" s="6">
        <v>1.0043092767383404</v>
      </c>
      <c r="M1089" s="6">
        <v>0</v>
      </c>
    </row>
    <row r="1090" spans="6:13" x14ac:dyDescent="0.25">
      <c r="F1090" s="6">
        <v>2.5604351193768817</v>
      </c>
      <c r="G1090" s="6">
        <v>0.43574256730268102</v>
      </c>
      <c r="H1090" s="6">
        <v>0.51210842270649248</v>
      </c>
      <c r="I1090" s="6">
        <v>0.40672804793691519</v>
      </c>
      <c r="J1090" s="6">
        <v>0.36213394473331667</v>
      </c>
      <c r="K1090" s="6">
        <v>-1.6681708993461062</v>
      </c>
      <c r="L1090" s="6">
        <v>-0.99551007160562754</v>
      </c>
      <c r="M1090" s="6">
        <v>0</v>
      </c>
    </row>
    <row r="1091" spans="6:13" x14ac:dyDescent="0.25">
      <c r="F1091" s="6">
        <v>-1.045608370253114</v>
      </c>
      <c r="G1091" s="6">
        <v>0.43574256730268102</v>
      </c>
      <c r="H1091" s="6">
        <v>0.51210842270649248</v>
      </c>
      <c r="I1091" s="6">
        <v>-0.22621320313204729</v>
      </c>
      <c r="J1091" s="6">
        <v>0.97695575018237735</v>
      </c>
      <c r="K1091" s="6">
        <v>-0.72684488329435781</v>
      </c>
      <c r="L1091" s="6">
        <v>1.0043092767383404</v>
      </c>
      <c r="M1091" s="6">
        <v>0</v>
      </c>
    </row>
    <row r="1092" spans="6:13" x14ac:dyDescent="0.25">
      <c r="F1092" s="6">
        <v>-0.32439967232711492</v>
      </c>
      <c r="G1092" s="6">
        <v>0.43574256730268102</v>
      </c>
      <c r="H1092" s="6">
        <v>0.51210842270649248</v>
      </c>
      <c r="I1092" s="6">
        <v>1.0396692990058776</v>
      </c>
      <c r="J1092" s="6">
        <v>1.0887415329912975</v>
      </c>
      <c r="K1092" s="6">
        <v>-2.0850371255546542E-2</v>
      </c>
      <c r="L1092" s="6">
        <v>1.0043092767383404</v>
      </c>
      <c r="M1092" s="6">
        <v>0</v>
      </c>
    </row>
    <row r="1093" spans="6:13" x14ac:dyDescent="0.25">
      <c r="F1093" s="6">
        <v>-1.4963638064568636</v>
      </c>
      <c r="G1093" s="6">
        <v>-2.2944740198068536</v>
      </c>
      <c r="H1093" s="6">
        <v>0.51210842270649248</v>
      </c>
      <c r="I1093" s="6">
        <v>1.6726105500748401</v>
      </c>
      <c r="J1093" s="6">
        <v>2.6776596306556277E-2</v>
      </c>
      <c r="K1093" s="6">
        <v>-0.72684488329435781</v>
      </c>
      <c r="L1093" s="6">
        <v>1.0043092767383404</v>
      </c>
      <c r="M1093" s="6">
        <v>0</v>
      </c>
    </row>
    <row r="1094" spans="6:13" x14ac:dyDescent="0.25">
      <c r="F1094" s="6">
        <v>-0.23424858508636501</v>
      </c>
      <c r="G1094" s="6">
        <v>0.43574256730268102</v>
      </c>
      <c r="H1094" s="6">
        <v>0.51210842270649248</v>
      </c>
      <c r="I1094" s="6">
        <v>-0.22621320313204729</v>
      </c>
      <c r="J1094" s="6">
        <v>1.3402595443113678</v>
      </c>
      <c r="K1094" s="6">
        <v>1.1558071488091388</v>
      </c>
      <c r="L1094" s="6">
        <v>1.0043092767383404</v>
      </c>
      <c r="M1094" s="6">
        <v>0</v>
      </c>
    </row>
    <row r="1095" spans="6:13" x14ac:dyDescent="0.25">
      <c r="F1095" s="6">
        <v>3.6204676635884697E-2</v>
      </c>
      <c r="G1095" s="6">
        <v>0.43574256730268102</v>
      </c>
      <c r="H1095" s="6">
        <v>0.51210842270649248</v>
      </c>
      <c r="I1095" s="6">
        <v>1.6726105500748401</v>
      </c>
      <c r="J1095" s="6">
        <v>0.39008039043554671</v>
      </c>
      <c r="K1095" s="6">
        <v>-2.0850371255546542E-2</v>
      </c>
      <c r="L1095" s="6">
        <v>1.0043092767383404</v>
      </c>
      <c r="M1095" s="6">
        <v>1</v>
      </c>
    </row>
    <row r="1096" spans="6:13" x14ac:dyDescent="0.25">
      <c r="F1096" s="6">
        <v>0.57711120008038408</v>
      </c>
      <c r="G1096" s="6">
        <v>0.43574256730268102</v>
      </c>
      <c r="H1096" s="6">
        <v>0.51210842270649248</v>
      </c>
      <c r="I1096" s="6">
        <v>-1.4920957052699722</v>
      </c>
      <c r="J1096" s="6">
        <v>1.8572687898026234</v>
      </c>
      <c r="K1096" s="6">
        <v>1.1558071488091388</v>
      </c>
      <c r="L1096" s="6">
        <v>1.0043092767383404</v>
      </c>
      <c r="M1096" s="6">
        <v>0</v>
      </c>
    </row>
    <row r="1097" spans="6:13" x14ac:dyDescent="0.25">
      <c r="F1097" s="6">
        <v>-0.4145507595678648</v>
      </c>
      <c r="G1097" s="6">
        <v>0.43574256730268102</v>
      </c>
      <c r="H1097" s="6">
        <v>0.51210842270649248</v>
      </c>
      <c r="I1097" s="6">
        <v>-0.85915445420100978</v>
      </c>
      <c r="J1097" s="6">
        <v>6.1709653434343814E-2</v>
      </c>
      <c r="K1097" s="6">
        <v>-1.1975078913202319</v>
      </c>
      <c r="L1097" s="6">
        <v>-0.99551007160562754</v>
      </c>
      <c r="M1097" s="6">
        <v>0</v>
      </c>
    </row>
    <row r="1098" spans="6:13" x14ac:dyDescent="0.25">
      <c r="F1098" s="6">
        <v>-0.68500402129011451</v>
      </c>
      <c r="G1098" s="6">
        <v>0.43574256730268102</v>
      </c>
      <c r="H1098" s="6">
        <v>0.51210842270649248</v>
      </c>
      <c r="I1098" s="6">
        <v>-0.85915445420100978</v>
      </c>
      <c r="J1098" s="6">
        <v>-1.1190276774848751</v>
      </c>
      <c r="K1098" s="6">
        <v>0.68514414078326469</v>
      </c>
      <c r="L1098" s="6">
        <v>-0.99551007160562754</v>
      </c>
      <c r="M1098" s="6">
        <v>1</v>
      </c>
    </row>
    <row r="1099" spans="6:13" x14ac:dyDescent="0.25">
      <c r="F1099" s="6">
        <v>-1.2259105447346139</v>
      </c>
      <c r="G1099" s="6">
        <v>0.43574256730268102</v>
      </c>
      <c r="H1099" s="6">
        <v>0.51210842270649248</v>
      </c>
      <c r="I1099" s="6">
        <v>1.6726105500748401</v>
      </c>
      <c r="J1099" s="6">
        <v>0.43200005898889171</v>
      </c>
      <c r="K1099" s="6">
        <v>-1.6681708993461062</v>
      </c>
      <c r="L1099" s="6">
        <v>1.0043092767383404</v>
      </c>
      <c r="M1099" s="6">
        <v>0</v>
      </c>
    </row>
    <row r="1100" spans="6:13" x14ac:dyDescent="0.25">
      <c r="F1100" s="6">
        <v>-0.1440974978456151</v>
      </c>
      <c r="G1100" s="6">
        <v>0.43574256730268102</v>
      </c>
      <c r="H1100" s="6">
        <v>0.51210842270649248</v>
      </c>
      <c r="I1100" s="6">
        <v>-0.85915445420100978</v>
      </c>
      <c r="J1100" s="6">
        <v>-0.72777743765365455</v>
      </c>
      <c r="K1100" s="6">
        <v>-2.0850371255546542E-2</v>
      </c>
      <c r="L1100" s="6">
        <v>1.0043092767383404</v>
      </c>
      <c r="M1100" s="6">
        <v>1</v>
      </c>
    </row>
    <row r="1101" spans="6:13" x14ac:dyDescent="0.25">
      <c r="F1101" s="6">
        <v>0.93771554904338372</v>
      </c>
      <c r="G1101" s="6">
        <v>0.43574256730268102</v>
      </c>
      <c r="H1101" s="6">
        <v>0.51210842270649248</v>
      </c>
      <c r="I1101" s="6">
        <v>-0.22621320313204729</v>
      </c>
      <c r="J1101" s="6">
        <v>-0.35050042067354914</v>
      </c>
      <c r="K1101" s="6">
        <v>0.68514414078326469</v>
      </c>
      <c r="L1101" s="6">
        <v>-0.99551007160562754</v>
      </c>
      <c r="M1101" s="6">
        <v>1</v>
      </c>
    </row>
    <row r="1102" spans="6:13" x14ac:dyDescent="0.25">
      <c r="F1102" s="6">
        <v>-1.1357594574938641</v>
      </c>
      <c r="G1102" s="6">
        <v>-2.2944740198068536</v>
      </c>
      <c r="H1102" s="6">
        <v>0.51210842270649248</v>
      </c>
      <c r="I1102" s="6">
        <v>-0.85915445420100978</v>
      </c>
      <c r="J1102" s="6">
        <v>-3.6102906523461292E-2</v>
      </c>
      <c r="K1102" s="6">
        <v>-1.4328393953331691</v>
      </c>
      <c r="L1102" s="6">
        <v>-0.99551007160562754</v>
      </c>
      <c r="M1102" s="6">
        <v>0</v>
      </c>
    </row>
    <row r="1103" spans="6:13" x14ac:dyDescent="0.25">
      <c r="F1103" s="6">
        <v>0.39680902559888431</v>
      </c>
      <c r="G1103" s="6">
        <v>0.43574256730268102</v>
      </c>
      <c r="H1103" s="6">
        <v>0.51210842270649248</v>
      </c>
      <c r="I1103" s="6">
        <v>-0.85915445420100978</v>
      </c>
      <c r="J1103" s="6">
        <v>-0.75572388335588458</v>
      </c>
      <c r="K1103" s="6">
        <v>0.68514414078326469</v>
      </c>
      <c r="L1103" s="6">
        <v>1.0043092767383404</v>
      </c>
      <c r="M1103" s="6">
        <v>0</v>
      </c>
    </row>
    <row r="1104" spans="6:13" x14ac:dyDescent="0.25">
      <c r="F1104" s="6">
        <v>0.21650685111738449</v>
      </c>
      <c r="G1104" s="6">
        <v>0.43574256730268102</v>
      </c>
      <c r="H1104" s="6">
        <v>0.51210842270649248</v>
      </c>
      <c r="I1104" s="6">
        <v>1.0396692990058776</v>
      </c>
      <c r="J1104" s="6">
        <v>-8.5009186502363845E-2</v>
      </c>
      <c r="K1104" s="6">
        <v>-2.0850371255546542E-2</v>
      </c>
      <c r="L1104" s="6">
        <v>-0.99551007160562754</v>
      </c>
      <c r="M1104" s="6">
        <v>1</v>
      </c>
    </row>
    <row r="1105" spans="6:13" x14ac:dyDescent="0.25">
      <c r="F1105" s="6">
        <v>3.6204676635884697E-2</v>
      </c>
      <c r="G1105" s="6">
        <v>0.43574256730268102</v>
      </c>
      <c r="H1105" s="6">
        <v>0.51210842270649248</v>
      </c>
      <c r="I1105" s="6">
        <v>1.0396692990058776</v>
      </c>
      <c r="J1105" s="6">
        <v>0.86516996737345719</v>
      </c>
      <c r="K1105" s="6">
        <v>-2.0850371255546542E-2</v>
      </c>
      <c r="L1105" s="6">
        <v>-0.99551007160562754</v>
      </c>
      <c r="M1105" s="6">
        <v>1</v>
      </c>
    </row>
    <row r="1106" spans="6:13" x14ac:dyDescent="0.25">
      <c r="F1106" s="6">
        <v>0.30665793835813437</v>
      </c>
      <c r="G1106" s="6">
        <v>0.43574256730268102</v>
      </c>
      <c r="H1106" s="6">
        <v>0.51210842270649248</v>
      </c>
      <c r="I1106" s="6">
        <v>-0.22621320313204729</v>
      </c>
      <c r="J1106" s="6">
        <v>0.43200005898889171</v>
      </c>
      <c r="K1106" s="6">
        <v>0.68514414078326469</v>
      </c>
      <c r="L1106" s="6">
        <v>-0.99551007160562754</v>
      </c>
      <c r="M1106" s="6">
        <v>1</v>
      </c>
    </row>
    <row r="1107" spans="6:13" x14ac:dyDescent="0.25">
      <c r="F1107" s="6">
        <v>-1.6766659809383635</v>
      </c>
      <c r="G1107" s="6">
        <v>0.43574256730268102</v>
      </c>
      <c r="H1107" s="6">
        <v>0.51210842270649248</v>
      </c>
      <c r="I1107" s="6">
        <v>-0.22621320313204729</v>
      </c>
      <c r="J1107" s="6">
        <v>0.61365195605338696</v>
      </c>
      <c r="K1107" s="6">
        <v>0.68514414078326469</v>
      </c>
      <c r="L1107" s="6">
        <v>1.0043092767383404</v>
      </c>
      <c r="M1107" s="6">
        <v>0</v>
      </c>
    </row>
    <row r="1108" spans="6:13" x14ac:dyDescent="0.25">
      <c r="F1108" s="6">
        <v>-0.68500402129011451</v>
      </c>
      <c r="G1108" s="6">
        <v>0.43574256730268102</v>
      </c>
      <c r="H1108" s="6">
        <v>0.51210842270649248</v>
      </c>
      <c r="I1108" s="6">
        <v>0.40672804793691519</v>
      </c>
      <c r="J1108" s="6">
        <v>-5.7062740800133814E-2</v>
      </c>
      <c r="K1108" s="6">
        <v>0.68514414078326469</v>
      </c>
      <c r="L1108" s="6">
        <v>1.0043092767383404</v>
      </c>
      <c r="M1108" s="6">
        <v>0</v>
      </c>
    </row>
    <row r="1109" spans="6:13" x14ac:dyDescent="0.25">
      <c r="F1109" s="6">
        <v>-0.32439967232711492</v>
      </c>
      <c r="G1109" s="6">
        <v>0.43574256730268102</v>
      </c>
      <c r="H1109" s="6">
        <v>0.51210842270649248</v>
      </c>
      <c r="I1109" s="6">
        <v>-0.85915445420100978</v>
      </c>
      <c r="J1109" s="6">
        <v>-0.56009876344027443</v>
      </c>
      <c r="K1109" s="6">
        <v>1.1558071488091388</v>
      </c>
      <c r="L1109" s="6">
        <v>1.0043092767383404</v>
      </c>
      <c r="M1109" s="6">
        <v>0</v>
      </c>
    </row>
    <row r="1110" spans="6:13" x14ac:dyDescent="0.25">
      <c r="F1110" s="6">
        <v>-1.4062127192161138</v>
      </c>
      <c r="G1110" s="6">
        <v>0.43574256730268102</v>
      </c>
      <c r="H1110" s="6">
        <v>0.51210842270649248</v>
      </c>
      <c r="I1110" s="6">
        <v>1.0396692990058776</v>
      </c>
      <c r="J1110" s="6">
        <v>1.2284737615024477</v>
      </c>
      <c r="K1110" s="6">
        <v>-1.6681708993461062</v>
      </c>
      <c r="L1110" s="6">
        <v>-0.99551007160562754</v>
      </c>
      <c r="M1110" s="6">
        <v>0</v>
      </c>
    </row>
    <row r="1111" spans="6:13" x14ac:dyDescent="0.25">
      <c r="F1111" s="6">
        <v>-1.4062127192161138</v>
      </c>
      <c r="G1111" s="6">
        <v>0.43574256730268102</v>
      </c>
      <c r="H1111" s="6">
        <v>0.51210842270649248</v>
      </c>
      <c r="I1111" s="6">
        <v>0.40672804793691519</v>
      </c>
      <c r="J1111" s="6">
        <v>-0.16884852360905395</v>
      </c>
      <c r="K1111" s="6">
        <v>-0.72684488329435781</v>
      </c>
      <c r="L1111" s="6">
        <v>-0.99551007160562754</v>
      </c>
      <c r="M1111" s="6">
        <v>0</v>
      </c>
    </row>
    <row r="1112" spans="6:13" x14ac:dyDescent="0.25">
      <c r="F1112" s="6">
        <v>0.57711120008038408</v>
      </c>
      <c r="G1112" s="6">
        <v>0.43574256730268102</v>
      </c>
      <c r="H1112" s="6">
        <v>0.51210842270649248</v>
      </c>
      <c r="I1112" s="6">
        <v>0.40672804793691519</v>
      </c>
      <c r="J1112" s="6">
        <v>0.18048204766882145</v>
      </c>
      <c r="K1112" s="6">
        <v>0.68514414078326469</v>
      </c>
      <c r="L1112" s="6">
        <v>1.0043092767383404</v>
      </c>
      <c r="M1112" s="6">
        <v>0</v>
      </c>
    </row>
    <row r="1113" spans="6:13" x14ac:dyDescent="0.25">
      <c r="F1113" s="6">
        <v>1.0278666362841336</v>
      </c>
      <c r="G1113" s="6">
        <v>0.43574256730268102</v>
      </c>
      <c r="H1113" s="6">
        <v>0.51210842270649248</v>
      </c>
      <c r="I1113" s="6">
        <v>1.0396692990058776</v>
      </c>
      <c r="J1113" s="6">
        <v>0.78133063026676708</v>
      </c>
      <c r="K1113" s="6">
        <v>1.1558071488091388</v>
      </c>
      <c r="L1113" s="6">
        <v>1.0043092767383404</v>
      </c>
      <c r="M1113" s="6">
        <v>0</v>
      </c>
    </row>
    <row r="1114" spans="6:13" x14ac:dyDescent="0.25">
      <c r="F1114" s="6">
        <v>1.9293775086916327</v>
      </c>
      <c r="G1114" s="6">
        <v>-2.2944740198068536</v>
      </c>
      <c r="H1114" s="6">
        <v>0.51210842270649248</v>
      </c>
      <c r="I1114" s="6">
        <v>0.40672804793691519</v>
      </c>
      <c r="J1114" s="6">
        <v>-0.64393810054696443</v>
      </c>
      <c r="K1114" s="6">
        <v>1.1558071488091388</v>
      </c>
      <c r="L1114" s="6">
        <v>1.0043092767383404</v>
      </c>
      <c r="M1114" s="6">
        <v>0</v>
      </c>
    </row>
    <row r="1115" spans="6:13" x14ac:dyDescent="0.25">
      <c r="F1115" s="6">
        <v>-1.2259105447346139</v>
      </c>
      <c r="G1115" s="6">
        <v>0.43574256730268102</v>
      </c>
      <c r="H1115" s="6">
        <v>0.51210842270649248</v>
      </c>
      <c r="I1115" s="6">
        <v>0.40672804793691519</v>
      </c>
      <c r="J1115" s="6">
        <v>-0.47625942633358431</v>
      </c>
      <c r="K1115" s="6">
        <v>-2.0850371255546542E-2</v>
      </c>
      <c r="L1115" s="6">
        <v>-0.99551007160562754</v>
      </c>
      <c r="M1115" s="6">
        <v>1</v>
      </c>
    </row>
    <row r="1116" spans="6:13" x14ac:dyDescent="0.25">
      <c r="F1116" s="6">
        <v>1.0278666362841336</v>
      </c>
      <c r="G1116" s="6">
        <v>0.43574256730268102</v>
      </c>
      <c r="H1116" s="6">
        <v>0.51210842270649248</v>
      </c>
      <c r="I1116" s="6">
        <v>0.40672804793691519</v>
      </c>
      <c r="J1116" s="6">
        <v>-0.88148288901591976</v>
      </c>
      <c r="K1116" s="6">
        <v>-1.6681708993461062</v>
      </c>
      <c r="L1116" s="6">
        <v>-0.99551007160562754</v>
      </c>
      <c r="M1116" s="6">
        <v>0</v>
      </c>
    </row>
    <row r="1117" spans="6:13" x14ac:dyDescent="0.25">
      <c r="F1117" s="6">
        <v>-1.045608370253114</v>
      </c>
      <c r="G1117" s="6">
        <v>0.43574256730268102</v>
      </c>
      <c r="H1117" s="6">
        <v>0.51210842270649248</v>
      </c>
      <c r="I1117" s="6">
        <v>-0.22621320313204729</v>
      </c>
      <c r="J1117" s="6">
        <v>-1.3006795745493702</v>
      </c>
      <c r="K1117" s="6">
        <v>-2.0850371255546542E-2</v>
      </c>
      <c r="L1117" s="6">
        <v>-0.99551007160562754</v>
      </c>
      <c r="M1117" s="6">
        <v>1</v>
      </c>
    </row>
    <row r="1118" spans="6:13" x14ac:dyDescent="0.25">
      <c r="F1118" s="6">
        <v>1.658924246969383</v>
      </c>
      <c r="G1118" s="6">
        <v>0.43574256730268102</v>
      </c>
      <c r="H1118" s="6">
        <v>0.51210842270649248</v>
      </c>
      <c r="I1118" s="6">
        <v>-0.85915445420100978</v>
      </c>
      <c r="J1118" s="6">
        <v>-1.16094734603822</v>
      </c>
      <c r="K1118" s="6">
        <v>1.1558071488091388</v>
      </c>
      <c r="L1118" s="6">
        <v>1.0043092767383404</v>
      </c>
      <c r="M1118" s="6">
        <v>0</v>
      </c>
    </row>
    <row r="1119" spans="6:13" x14ac:dyDescent="0.25">
      <c r="F1119" s="6">
        <v>-5.3946410604865207E-2</v>
      </c>
      <c r="G1119" s="6">
        <v>0.43574256730268102</v>
      </c>
      <c r="H1119" s="6">
        <v>0.51210842270649248</v>
      </c>
      <c r="I1119" s="6">
        <v>-0.22621320313204729</v>
      </c>
      <c r="J1119" s="6">
        <v>-0.50420587203581435</v>
      </c>
      <c r="K1119" s="6">
        <v>0.68514414078326469</v>
      </c>
      <c r="L1119" s="6">
        <v>1.0043092767383404</v>
      </c>
      <c r="M1119" s="6">
        <v>0</v>
      </c>
    </row>
    <row r="1120" spans="6:13" x14ac:dyDescent="0.25">
      <c r="F1120" s="6">
        <v>-5.3946410604865207E-2</v>
      </c>
      <c r="G1120" s="6">
        <v>0.43574256730268102</v>
      </c>
      <c r="H1120" s="6">
        <v>-1.9523209454671975</v>
      </c>
      <c r="I1120" s="6">
        <v>0.40672804793691519</v>
      </c>
      <c r="J1120" s="6">
        <v>-0.50420587203581435</v>
      </c>
      <c r="K1120" s="6">
        <v>1.1558071488091388</v>
      </c>
      <c r="L1120" s="6">
        <v>1.0043092767383404</v>
      </c>
      <c r="M1120" s="6">
        <v>0</v>
      </c>
    </row>
    <row r="1121" spans="6:13" x14ac:dyDescent="0.25">
      <c r="F1121" s="6">
        <v>0.30665793835813437</v>
      </c>
      <c r="G1121" s="6">
        <v>0.43574256730268102</v>
      </c>
      <c r="H1121" s="6">
        <v>0.51210842270649248</v>
      </c>
      <c r="I1121" s="6">
        <v>-0.85915445420100978</v>
      </c>
      <c r="J1121" s="6">
        <v>-0.18282174646016897</v>
      </c>
      <c r="K1121" s="6">
        <v>1.1558071488091388</v>
      </c>
      <c r="L1121" s="6">
        <v>1.0043092767383404</v>
      </c>
      <c r="M1121" s="6">
        <v>0</v>
      </c>
    </row>
    <row r="1122" spans="6:13" x14ac:dyDescent="0.25">
      <c r="F1122" s="6">
        <v>-0.1440974978456151</v>
      </c>
      <c r="G1122" s="6">
        <v>0.43574256730268102</v>
      </c>
      <c r="H1122" s="6">
        <v>0.51210842270649248</v>
      </c>
      <c r="I1122" s="6">
        <v>0.40672804793691519</v>
      </c>
      <c r="J1122" s="6">
        <v>0.65557162460673202</v>
      </c>
      <c r="K1122" s="6">
        <v>-2.0850371255546542E-2</v>
      </c>
      <c r="L1122" s="6">
        <v>-0.99551007160562754</v>
      </c>
      <c r="M1122" s="6">
        <v>1</v>
      </c>
    </row>
    <row r="1123" spans="6:13" x14ac:dyDescent="0.25">
      <c r="F1123" s="6">
        <v>1.2983198980063833</v>
      </c>
      <c r="G1123" s="6">
        <v>-2.2944740198068536</v>
      </c>
      <c r="H1123" s="6">
        <v>0.51210842270649248</v>
      </c>
      <c r="I1123" s="6">
        <v>-0.22621320313204729</v>
      </c>
      <c r="J1123" s="6">
        <v>-0.59503182056806192</v>
      </c>
      <c r="K1123" s="6">
        <v>-1.6681708993461062</v>
      </c>
      <c r="L1123" s="6">
        <v>1.0043092767383404</v>
      </c>
      <c r="M1123" s="6">
        <v>0</v>
      </c>
    </row>
    <row r="1124" spans="6:13" x14ac:dyDescent="0.25">
      <c r="F1124" s="6">
        <v>1.2081688107656334</v>
      </c>
      <c r="G1124" s="6">
        <v>-2.2944740198068536</v>
      </c>
      <c r="H1124" s="6">
        <v>0.51210842270649248</v>
      </c>
      <c r="I1124" s="6">
        <v>-1.4920957052699722</v>
      </c>
      <c r="J1124" s="6">
        <v>-0.18980835788572648</v>
      </c>
      <c r="K1124" s="6">
        <v>-1.6681708993461062</v>
      </c>
      <c r="L1124" s="6">
        <v>-0.99551007160562754</v>
      </c>
      <c r="M1124" s="6">
        <v>0</v>
      </c>
    </row>
    <row r="1125" spans="6:13" x14ac:dyDescent="0.25">
      <c r="F1125" s="6">
        <v>1.9293775086916327</v>
      </c>
      <c r="G1125" s="6">
        <v>0.43574256730268102</v>
      </c>
      <c r="H1125" s="6">
        <v>-1.9523209454671975</v>
      </c>
      <c r="I1125" s="6">
        <v>-0.22621320313204729</v>
      </c>
      <c r="J1125" s="6">
        <v>-0.7696971062069996</v>
      </c>
      <c r="K1125" s="6">
        <v>1.1558071488091388</v>
      </c>
      <c r="L1125" s="6">
        <v>-0.99551007160562754</v>
      </c>
      <c r="M1125" s="6">
        <v>0</v>
      </c>
    </row>
    <row r="1126" spans="6:13" x14ac:dyDescent="0.25">
      <c r="F1126" s="6">
        <v>0.30665793835813437</v>
      </c>
      <c r="G1126" s="6">
        <v>0.43574256730268102</v>
      </c>
      <c r="H1126" s="6">
        <v>0.51210842270649248</v>
      </c>
      <c r="I1126" s="6">
        <v>0.40672804793691519</v>
      </c>
      <c r="J1126" s="6">
        <v>0.43200005898889171</v>
      </c>
      <c r="K1126" s="6">
        <v>-0.72684488329435781</v>
      </c>
      <c r="L1126" s="6">
        <v>-0.99551007160562754</v>
      </c>
      <c r="M1126" s="6">
        <v>0</v>
      </c>
    </row>
    <row r="1127" spans="6:13" x14ac:dyDescent="0.25">
      <c r="F1127" s="6">
        <v>-0.4145507595678648</v>
      </c>
      <c r="G1127" s="6">
        <v>0.43574256730268102</v>
      </c>
      <c r="H1127" s="6">
        <v>0.51210842270649248</v>
      </c>
      <c r="I1127" s="6">
        <v>-0.85915445420100978</v>
      </c>
      <c r="J1127" s="6">
        <v>0.69749129316007707</v>
      </c>
      <c r="K1127" s="6">
        <v>-2.0850371255546542E-2</v>
      </c>
      <c r="L1127" s="6">
        <v>-0.99551007160562754</v>
      </c>
      <c r="M1127" s="6">
        <v>1</v>
      </c>
    </row>
    <row r="1128" spans="6:13" x14ac:dyDescent="0.25">
      <c r="F1128" s="6">
        <v>0.21650685111738449</v>
      </c>
      <c r="G1128" s="6">
        <v>0.43574256730268102</v>
      </c>
      <c r="H1128" s="6">
        <v>0.51210842270649248</v>
      </c>
      <c r="I1128" s="6">
        <v>1.0396692990058776</v>
      </c>
      <c r="J1128" s="6">
        <v>-0.72777743765365455</v>
      </c>
      <c r="K1128" s="6">
        <v>0.68514414078326469</v>
      </c>
      <c r="L1128" s="6">
        <v>-0.99551007160562754</v>
      </c>
      <c r="M1128" s="6">
        <v>1</v>
      </c>
    </row>
    <row r="1129" spans="6:13" x14ac:dyDescent="0.25">
      <c r="F1129" s="6">
        <v>0.21650685111738449</v>
      </c>
      <c r="G1129" s="6">
        <v>0.43574256730268102</v>
      </c>
      <c r="H1129" s="6">
        <v>0.51210842270649248</v>
      </c>
      <c r="I1129" s="6">
        <v>-0.85915445420100978</v>
      </c>
      <c r="J1129" s="6">
        <v>-0.59503182056806192</v>
      </c>
      <c r="K1129" s="6">
        <v>-1.6681708993461062</v>
      </c>
      <c r="L1129" s="6">
        <v>1.0043092767383404</v>
      </c>
      <c r="M1129" s="6">
        <v>0</v>
      </c>
    </row>
    <row r="1130" spans="6:13" x14ac:dyDescent="0.25">
      <c r="F1130" s="6">
        <v>-0.77515510853086445</v>
      </c>
      <c r="G1130" s="6">
        <v>-2.2944740198068536</v>
      </c>
      <c r="H1130" s="6">
        <v>0.51210842270649248</v>
      </c>
      <c r="I1130" s="6">
        <v>-1.4920957052699722</v>
      </c>
      <c r="J1130" s="6">
        <v>8.2669487711016343E-2</v>
      </c>
      <c r="K1130" s="6">
        <v>0.68514414078326469</v>
      </c>
      <c r="L1130" s="6">
        <v>1.0043092767383404</v>
      </c>
      <c r="M1130" s="6">
        <v>0</v>
      </c>
    </row>
    <row r="1131" spans="6:13" x14ac:dyDescent="0.25">
      <c r="F1131" s="6">
        <v>-1.045608370253114</v>
      </c>
      <c r="G1131" s="6">
        <v>-2.2944740198068536</v>
      </c>
      <c r="H1131" s="6">
        <v>0.51210842270649248</v>
      </c>
      <c r="I1131" s="6">
        <v>-0.22621320313204729</v>
      </c>
      <c r="J1131" s="6">
        <v>-0.75572388335588458</v>
      </c>
      <c r="K1131" s="6">
        <v>-1.6681708993461062</v>
      </c>
      <c r="L1131" s="6">
        <v>1.0043092767383404</v>
      </c>
      <c r="M1131" s="6">
        <v>0</v>
      </c>
    </row>
    <row r="1132" spans="6:13" x14ac:dyDescent="0.25">
      <c r="F1132" s="6">
        <v>-0.23424858508636501</v>
      </c>
      <c r="G1132" s="6">
        <v>0.43574256730268102</v>
      </c>
      <c r="H1132" s="6">
        <v>0.51210842270649248</v>
      </c>
      <c r="I1132" s="6">
        <v>1.6726105500748401</v>
      </c>
      <c r="J1132" s="6">
        <v>-2.9116295097903786E-2</v>
      </c>
      <c r="K1132" s="6">
        <v>0.21448113275739056</v>
      </c>
      <c r="L1132" s="6">
        <v>1.0043092767383404</v>
      </c>
      <c r="M1132" s="6">
        <v>1</v>
      </c>
    </row>
    <row r="1133" spans="6:13" x14ac:dyDescent="0.25">
      <c r="F1133" s="6">
        <v>-1.4963638064568636</v>
      </c>
      <c r="G1133" s="6">
        <v>-2.2944740198068536</v>
      </c>
      <c r="H1133" s="6">
        <v>0.51210842270649248</v>
      </c>
      <c r="I1133" s="6">
        <v>-1.4920957052699722</v>
      </c>
      <c r="J1133" s="6">
        <v>-1.1469741231871051</v>
      </c>
      <c r="K1133" s="6">
        <v>-1.6681708993461062</v>
      </c>
      <c r="L1133" s="6">
        <v>-0.99551007160562754</v>
      </c>
      <c r="M1133" s="6">
        <v>0</v>
      </c>
    </row>
    <row r="1134" spans="6:13" x14ac:dyDescent="0.25">
      <c r="F1134" s="6">
        <v>-0.4145507595678648</v>
      </c>
      <c r="G1134" s="6">
        <v>0.43574256730268102</v>
      </c>
      <c r="H1134" s="6">
        <v>0.51210842270649248</v>
      </c>
      <c r="I1134" s="6">
        <v>0.40672804793691519</v>
      </c>
      <c r="J1134" s="6">
        <v>-0.61599165484473439</v>
      </c>
      <c r="K1134" s="6">
        <v>-2.0850371255546542E-2</v>
      </c>
      <c r="L1134" s="6">
        <v>-0.99551007160562754</v>
      </c>
      <c r="M1134" s="6">
        <v>1</v>
      </c>
    </row>
    <row r="1135" spans="6:13" x14ac:dyDescent="0.25">
      <c r="F1135" s="6">
        <v>1.568773159728633</v>
      </c>
      <c r="G1135" s="6">
        <v>0.43574256730268102</v>
      </c>
      <c r="H1135" s="6">
        <v>0.51210842270649248</v>
      </c>
      <c r="I1135" s="6">
        <v>1.6726105500748401</v>
      </c>
      <c r="J1135" s="6">
        <v>-0.40639331207800922</v>
      </c>
      <c r="K1135" s="6">
        <v>0.21448113275739056</v>
      </c>
      <c r="L1135" s="6">
        <v>1.0043092767383404</v>
      </c>
      <c r="M1135" s="6">
        <v>1</v>
      </c>
    </row>
    <row r="1136" spans="6:13" x14ac:dyDescent="0.25">
      <c r="F1136" s="6">
        <v>0.84756446180263378</v>
      </c>
      <c r="G1136" s="6">
        <v>0.43574256730268102</v>
      </c>
      <c r="H1136" s="6">
        <v>0.51210842270649248</v>
      </c>
      <c r="I1136" s="6">
        <v>-0.22621320313204729</v>
      </c>
      <c r="J1136" s="6">
        <v>0.44597328184000673</v>
      </c>
      <c r="K1136" s="6">
        <v>1.1558071488091388</v>
      </c>
      <c r="L1136" s="6">
        <v>-0.99551007160562754</v>
      </c>
      <c r="M1136" s="6">
        <v>1</v>
      </c>
    </row>
    <row r="1137" spans="6:13" x14ac:dyDescent="0.25">
      <c r="F1137" s="6">
        <v>-1.045608370253114</v>
      </c>
      <c r="G1137" s="6">
        <v>0.43574256730268102</v>
      </c>
      <c r="H1137" s="6">
        <v>0.51210842270649248</v>
      </c>
      <c r="I1137" s="6">
        <v>-0.22621320313204729</v>
      </c>
      <c r="J1137" s="6">
        <v>2.3882512581449937</v>
      </c>
      <c r="K1137" s="6">
        <v>-1.6681708993461062</v>
      </c>
      <c r="L1137" s="6">
        <v>1.0043092767383404</v>
      </c>
      <c r="M1137" s="6">
        <v>0</v>
      </c>
    </row>
    <row r="1138" spans="6:13" x14ac:dyDescent="0.25">
      <c r="F1138" s="6">
        <v>-0.23424858508636501</v>
      </c>
      <c r="G1138" s="6">
        <v>0.43574256730268102</v>
      </c>
      <c r="H1138" s="6">
        <v>-1.9523209454671975</v>
      </c>
      <c r="I1138" s="6">
        <v>0.40672804793691519</v>
      </c>
      <c r="J1138" s="6">
        <v>0.40405361328666173</v>
      </c>
      <c r="K1138" s="6">
        <v>0.68514414078326469</v>
      </c>
      <c r="L1138" s="6">
        <v>-0.99551007160562754</v>
      </c>
      <c r="M1138" s="6">
        <v>0</v>
      </c>
    </row>
    <row r="1139" spans="6:13" x14ac:dyDescent="0.25">
      <c r="F1139" s="6">
        <v>0.4869601128396342</v>
      </c>
      <c r="G1139" s="6">
        <v>-2.2944740198068536</v>
      </c>
      <c r="H1139" s="6">
        <v>0.51210842270649248</v>
      </c>
      <c r="I1139" s="6">
        <v>-0.85915445420100978</v>
      </c>
      <c r="J1139" s="6">
        <v>0.89311641307568723</v>
      </c>
      <c r="K1139" s="6">
        <v>-2.0850371255546542E-2</v>
      </c>
      <c r="L1139" s="6">
        <v>-0.99551007160562754</v>
      </c>
      <c r="M1139" s="6">
        <v>1</v>
      </c>
    </row>
    <row r="1140" spans="6:13" x14ac:dyDescent="0.25">
      <c r="F1140" s="6">
        <v>1.1180177235248836</v>
      </c>
      <c r="G1140" s="6">
        <v>0.43574256730268102</v>
      </c>
      <c r="H1140" s="6">
        <v>0.51210842270649248</v>
      </c>
      <c r="I1140" s="6">
        <v>-1.4920957052699722</v>
      </c>
      <c r="J1140" s="6">
        <v>-0.35050042067354914</v>
      </c>
      <c r="K1140" s="6">
        <v>-1.6681708993461062</v>
      </c>
      <c r="L1140" s="6">
        <v>-0.99551007160562754</v>
      </c>
      <c r="M1140" s="6">
        <v>0</v>
      </c>
    </row>
    <row r="1141" spans="6:13" x14ac:dyDescent="0.25">
      <c r="F1141" s="6">
        <v>-0.4145507595678648</v>
      </c>
      <c r="G1141" s="6">
        <v>-2.2944740198068536</v>
      </c>
      <c r="H1141" s="6">
        <v>0.51210842270649248</v>
      </c>
      <c r="I1141" s="6">
        <v>1.0396692990058776</v>
      </c>
      <c r="J1141" s="6">
        <v>-0.11295563220459388</v>
      </c>
      <c r="K1141" s="6">
        <v>1.1558071488091388</v>
      </c>
      <c r="L1141" s="6">
        <v>-0.99551007160562754</v>
      </c>
      <c r="M1141" s="6">
        <v>1</v>
      </c>
    </row>
    <row r="1142" spans="6:13" x14ac:dyDescent="0.25">
      <c r="F1142" s="6">
        <v>-1.1357594574938641</v>
      </c>
      <c r="G1142" s="6">
        <v>0.43574256730268102</v>
      </c>
      <c r="H1142" s="6">
        <v>0.51210842270649248</v>
      </c>
      <c r="I1142" s="6">
        <v>0.40672804793691519</v>
      </c>
      <c r="J1142" s="6">
        <v>-0.93737578042037983</v>
      </c>
      <c r="K1142" s="6">
        <v>0.68514414078326469</v>
      </c>
      <c r="L1142" s="6">
        <v>-0.99551007160562754</v>
      </c>
      <c r="M1142" s="6">
        <v>1</v>
      </c>
    </row>
    <row r="1143" spans="6:13" x14ac:dyDescent="0.25">
      <c r="F1143" s="6">
        <v>3.6204676635884697E-2</v>
      </c>
      <c r="G1143" s="6">
        <v>0.43574256730268102</v>
      </c>
      <c r="H1143" s="6">
        <v>0.51210842270649248</v>
      </c>
      <c r="I1143" s="6">
        <v>-0.22621320313204729</v>
      </c>
      <c r="J1143" s="6">
        <v>2.4720905952516841</v>
      </c>
      <c r="K1143" s="6">
        <v>-2.0850371255546542E-2</v>
      </c>
      <c r="L1143" s="6">
        <v>1.0043092767383404</v>
      </c>
      <c r="M1143" s="6">
        <v>0</v>
      </c>
    </row>
    <row r="1144" spans="6:13" x14ac:dyDescent="0.25">
      <c r="F1144" s="6">
        <v>0.39680902559888431</v>
      </c>
      <c r="G1144" s="6">
        <v>0.43574256730268102</v>
      </c>
      <c r="H1144" s="6">
        <v>0.51210842270649248</v>
      </c>
      <c r="I1144" s="6">
        <v>-0.22621320313204729</v>
      </c>
      <c r="J1144" s="6">
        <v>-0.49023264918469933</v>
      </c>
      <c r="K1144" s="6">
        <v>0.68514414078326469</v>
      </c>
      <c r="L1144" s="6">
        <v>1.0043092767383404</v>
      </c>
      <c r="M1144" s="6">
        <v>0</v>
      </c>
    </row>
    <row r="1145" spans="6:13" x14ac:dyDescent="0.25">
      <c r="F1145" s="6">
        <v>0.93771554904338372</v>
      </c>
      <c r="G1145" s="6">
        <v>0.43574256730268102</v>
      </c>
      <c r="H1145" s="6">
        <v>-1.9523209454671975</v>
      </c>
      <c r="I1145" s="6">
        <v>0.40672804793691519</v>
      </c>
      <c r="J1145" s="6">
        <v>0.72543773886230711</v>
      </c>
      <c r="K1145" s="6">
        <v>0.21448113275739056</v>
      </c>
      <c r="L1145" s="6">
        <v>1.0043092767383404</v>
      </c>
      <c r="M1145" s="6">
        <v>1</v>
      </c>
    </row>
    <row r="1146" spans="6:13" x14ac:dyDescent="0.25">
      <c r="F1146" s="6">
        <v>0.57711120008038408</v>
      </c>
      <c r="G1146" s="6">
        <v>0.43574256730268102</v>
      </c>
      <c r="H1146" s="6">
        <v>0.51210842270649248</v>
      </c>
      <c r="I1146" s="6">
        <v>-1.4920957052699722</v>
      </c>
      <c r="J1146" s="6">
        <v>-1.063134786080415</v>
      </c>
      <c r="K1146" s="6">
        <v>-1.6681708993461062</v>
      </c>
      <c r="L1146" s="6">
        <v>-0.99551007160562754</v>
      </c>
      <c r="M1146" s="6">
        <v>0</v>
      </c>
    </row>
    <row r="1147" spans="6:13" x14ac:dyDescent="0.25">
      <c r="F1147" s="6">
        <v>-0.23424858508636501</v>
      </c>
      <c r="G1147" s="6">
        <v>0.43574256730268102</v>
      </c>
      <c r="H1147" s="6">
        <v>-1.9523209454671975</v>
      </c>
      <c r="I1147" s="6">
        <v>-0.85915445420100978</v>
      </c>
      <c r="J1147" s="6">
        <v>0.80927707596899712</v>
      </c>
      <c r="K1147" s="6">
        <v>0.21448113275739056</v>
      </c>
      <c r="L1147" s="6">
        <v>-0.99551007160562754</v>
      </c>
      <c r="M1147" s="6">
        <v>1</v>
      </c>
    </row>
    <row r="1148" spans="6:13" x14ac:dyDescent="0.25">
      <c r="F1148" s="6">
        <v>-0.4145507595678648</v>
      </c>
      <c r="G1148" s="6">
        <v>0.43574256730268102</v>
      </c>
      <c r="H1148" s="6">
        <v>-1.9523209454671975</v>
      </c>
      <c r="I1148" s="6">
        <v>-0.22621320313204729</v>
      </c>
      <c r="J1148" s="6">
        <v>0.75338418456453704</v>
      </c>
      <c r="K1148" s="6">
        <v>-0.72684488329435781</v>
      </c>
      <c r="L1148" s="6">
        <v>1.0043092767383404</v>
      </c>
      <c r="M1148" s="6">
        <v>0</v>
      </c>
    </row>
    <row r="1149" spans="6:13" x14ac:dyDescent="0.25">
      <c r="F1149" s="6">
        <v>-0.77515510853086445</v>
      </c>
      <c r="G1149" s="6">
        <v>0.43574256730268102</v>
      </c>
      <c r="H1149" s="6">
        <v>0.51210842270649248</v>
      </c>
      <c r="I1149" s="6">
        <v>1.0396692990058776</v>
      </c>
      <c r="J1149" s="6">
        <v>0.51583939609558183</v>
      </c>
      <c r="K1149" s="6">
        <v>0.68514414078326469</v>
      </c>
      <c r="L1149" s="6">
        <v>1.0043092767383404</v>
      </c>
      <c r="M1149" s="6">
        <v>0</v>
      </c>
    </row>
    <row r="1150" spans="6:13" x14ac:dyDescent="0.25">
      <c r="F1150" s="6">
        <v>2.1998307704138824</v>
      </c>
      <c r="G1150" s="6">
        <v>0.43574256730268102</v>
      </c>
      <c r="H1150" s="6">
        <v>0.51210842270649248</v>
      </c>
      <c r="I1150" s="6">
        <v>-0.22621320313204729</v>
      </c>
      <c r="J1150" s="6">
        <v>0.36213394473331667</v>
      </c>
      <c r="K1150" s="6">
        <v>1.1558071488091388</v>
      </c>
      <c r="L1150" s="6">
        <v>-0.99551007160562754</v>
      </c>
      <c r="M1150" s="6">
        <v>1</v>
      </c>
    </row>
    <row r="1151" spans="6:13" x14ac:dyDescent="0.25">
      <c r="F1151" s="6">
        <v>-0.4145507595678648</v>
      </c>
      <c r="G1151" s="6">
        <v>0.43574256730268102</v>
      </c>
      <c r="H1151" s="6">
        <v>0.51210842270649248</v>
      </c>
      <c r="I1151" s="6">
        <v>1.0396692990058776</v>
      </c>
      <c r="J1151" s="6">
        <v>-0.93737578042037983</v>
      </c>
      <c r="K1151" s="6">
        <v>-0.49151337928142069</v>
      </c>
      <c r="L1151" s="6">
        <v>1.0043092767383404</v>
      </c>
      <c r="M1151" s="6">
        <v>1</v>
      </c>
    </row>
    <row r="1152" spans="6:13" x14ac:dyDescent="0.25">
      <c r="F1152" s="6">
        <v>0.57711120008038408</v>
      </c>
      <c r="G1152" s="6">
        <v>0.43574256730268102</v>
      </c>
      <c r="H1152" s="6">
        <v>0.51210842270649248</v>
      </c>
      <c r="I1152" s="6">
        <v>0.40672804793691519</v>
      </c>
      <c r="J1152" s="6">
        <v>1.0049021958846074</v>
      </c>
      <c r="K1152" s="6">
        <v>1.1558071488091388</v>
      </c>
      <c r="L1152" s="6">
        <v>1.0043092767383404</v>
      </c>
      <c r="M1152" s="6">
        <v>0</v>
      </c>
    </row>
    <row r="1153" spans="6:13" x14ac:dyDescent="0.25">
      <c r="F1153" s="6">
        <v>0.84756446180263378</v>
      </c>
      <c r="G1153" s="6">
        <v>0.43574256730268102</v>
      </c>
      <c r="H1153" s="6">
        <v>0.51210842270649248</v>
      </c>
      <c r="I1153" s="6">
        <v>-0.85915445420100978</v>
      </c>
      <c r="J1153" s="6">
        <v>-1.3146527974004851</v>
      </c>
      <c r="K1153" s="6">
        <v>-0.72684488329435781</v>
      </c>
      <c r="L1153" s="6">
        <v>1.0043092767383404</v>
      </c>
      <c r="M1153" s="6">
        <v>0</v>
      </c>
    </row>
    <row r="1154" spans="6:13" x14ac:dyDescent="0.25">
      <c r="F1154" s="6">
        <v>1.1180177235248836</v>
      </c>
      <c r="G1154" s="6">
        <v>0.43574256730268102</v>
      </c>
      <c r="H1154" s="6">
        <v>0.51210842270649248</v>
      </c>
      <c r="I1154" s="6">
        <v>-1.4920957052699722</v>
      </c>
      <c r="J1154" s="6">
        <v>0.641598401755617</v>
      </c>
      <c r="K1154" s="6">
        <v>1.1558071488091388</v>
      </c>
      <c r="L1154" s="6">
        <v>-0.99551007160562754</v>
      </c>
      <c r="M1154" s="6">
        <v>1</v>
      </c>
    </row>
    <row r="1155" spans="6:13" x14ac:dyDescent="0.25">
      <c r="F1155" s="6">
        <v>-0.68500402129011451</v>
      </c>
      <c r="G1155" s="6">
        <v>0.43574256730268102</v>
      </c>
      <c r="H1155" s="6">
        <v>0.51210842270649248</v>
      </c>
      <c r="I1155" s="6">
        <v>-0.22621320313204729</v>
      </c>
      <c r="J1155" s="6">
        <v>0.66954484745784704</v>
      </c>
      <c r="K1155" s="6">
        <v>-1.4328393953331691</v>
      </c>
      <c r="L1155" s="6">
        <v>1.0043092767383404</v>
      </c>
      <c r="M1155" s="6">
        <v>0</v>
      </c>
    </row>
    <row r="1156" spans="6:13" x14ac:dyDescent="0.25">
      <c r="F1156" s="6">
        <v>-0.50470184680861474</v>
      </c>
      <c r="G1156" s="6">
        <v>0.43574256730268102</v>
      </c>
      <c r="H1156" s="6">
        <v>0.51210842270649248</v>
      </c>
      <c r="I1156" s="6">
        <v>-0.85915445420100978</v>
      </c>
      <c r="J1156" s="6">
        <v>0.34816072188220165</v>
      </c>
      <c r="K1156" s="6">
        <v>-2.0850371255546542E-2</v>
      </c>
      <c r="L1156" s="6">
        <v>-0.99551007160562754</v>
      </c>
      <c r="M1156" s="6">
        <v>1</v>
      </c>
    </row>
    <row r="1157" spans="6:13" x14ac:dyDescent="0.25">
      <c r="F1157" s="6">
        <v>-0.1440974978456151</v>
      </c>
      <c r="G1157" s="6">
        <v>0.43574256730268102</v>
      </c>
      <c r="H1157" s="6">
        <v>-1.9523209454671975</v>
      </c>
      <c r="I1157" s="6">
        <v>-1.4920957052699722</v>
      </c>
      <c r="J1157" s="6">
        <v>-0.60201843199361948</v>
      </c>
      <c r="K1157" s="6">
        <v>0.68514414078326469</v>
      </c>
      <c r="L1157" s="6">
        <v>-0.99551007160562754</v>
      </c>
      <c r="M1157" s="6">
        <v>0</v>
      </c>
    </row>
    <row r="1158" spans="6:13" x14ac:dyDescent="0.25">
      <c r="F1158" s="6">
        <v>-0.77515510853086445</v>
      </c>
      <c r="G1158" s="6">
        <v>-2.2944740198068536</v>
      </c>
      <c r="H1158" s="6">
        <v>0.51210842270649248</v>
      </c>
      <c r="I1158" s="6">
        <v>-0.22621320313204729</v>
      </c>
      <c r="J1158" s="6">
        <v>1.1306612015446424</v>
      </c>
      <c r="K1158" s="6">
        <v>0.68514414078326469</v>
      </c>
      <c r="L1158" s="6">
        <v>1.0043092767383404</v>
      </c>
      <c r="M1158" s="6">
        <v>0</v>
      </c>
    </row>
    <row r="1159" spans="6:13" x14ac:dyDescent="0.25">
      <c r="F1159" s="6">
        <v>-0.23424858508636501</v>
      </c>
      <c r="G1159" s="6">
        <v>-2.2944740198068536</v>
      </c>
      <c r="H1159" s="6">
        <v>0.51210842270649248</v>
      </c>
      <c r="I1159" s="6">
        <v>-0.85915445420100978</v>
      </c>
      <c r="J1159" s="6">
        <v>-0.56009876344027443</v>
      </c>
      <c r="K1159" s="6">
        <v>-1.6681708993461062</v>
      </c>
      <c r="L1159" s="6">
        <v>-0.99551007160562754</v>
      </c>
      <c r="M1159" s="6">
        <v>0</v>
      </c>
    </row>
    <row r="1160" spans="6:13" x14ac:dyDescent="0.25">
      <c r="F1160" s="6">
        <v>1.7490753342101328</v>
      </c>
      <c r="G1160" s="6">
        <v>0.43574256730268102</v>
      </c>
      <c r="H1160" s="6">
        <v>-1.9523209454671975</v>
      </c>
      <c r="I1160" s="6">
        <v>-1.4920957052699722</v>
      </c>
      <c r="J1160" s="6">
        <v>0.17349543624326394</v>
      </c>
      <c r="K1160" s="6">
        <v>-0.49151337928142069</v>
      </c>
      <c r="L1160" s="6">
        <v>1.0043092767383404</v>
      </c>
      <c r="M1160" s="6">
        <v>1</v>
      </c>
    </row>
    <row r="1161" spans="6:13" x14ac:dyDescent="0.25">
      <c r="F1161" s="6">
        <v>0.39680902559888431</v>
      </c>
      <c r="G1161" s="6">
        <v>0.43574256730268102</v>
      </c>
      <c r="H1161" s="6">
        <v>0.51210842270649248</v>
      </c>
      <c r="I1161" s="6">
        <v>0.40672804793691519</v>
      </c>
      <c r="J1161" s="6">
        <v>3.5340555319364251</v>
      </c>
      <c r="K1161" s="6">
        <v>-2.0850371255546542E-2</v>
      </c>
      <c r="L1161" s="6">
        <v>1.0043092767383404</v>
      </c>
      <c r="M1161" s="6">
        <v>0</v>
      </c>
    </row>
    <row r="1162" spans="6:13" x14ac:dyDescent="0.25">
      <c r="F1162" s="6">
        <v>-0.68500402129011451</v>
      </c>
      <c r="G1162" s="6">
        <v>0.43574256730268102</v>
      </c>
      <c r="H1162" s="6">
        <v>0.51210842270649248</v>
      </c>
      <c r="I1162" s="6">
        <v>-0.85915445420100978</v>
      </c>
      <c r="J1162" s="6">
        <v>-0.29460752926908906</v>
      </c>
      <c r="K1162" s="6">
        <v>-0.72684488329435781</v>
      </c>
      <c r="L1162" s="6">
        <v>1.0043092767383404</v>
      </c>
      <c r="M1162" s="6">
        <v>0</v>
      </c>
    </row>
    <row r="1163" spans="6:13" x14ac:dyDescent="0.25">
      <c r="F1163" s="6">
        <v>-0.23424858508636501</v>
      </c>
      <c r="G1163" s="6">
        <v>0.43574256730268102</v>
      </c>
      <c r="H1163" s="6">
        <v>-1.9523209454671975</v>
      </c>
      <c r="I1163" s="6">
        <v>1.0396692990058776</v>
      </c>
      <c r="J1163" s="6">
        <v>0.19445527051993647</v>
      </c>
      <c r="K1163" s="6">
        <v>1.1558071488091388</v>
      </c>
      <c r="L1163" s="6">
        <v>-0.99551007160562754</v>
      </c>
      <c r="M1163" s="6">
        <v>0</v>
      </c>
    </row>
    <row r="1164" spans="6:13" x14ac:dyDescent="0.25">
      <c r="F1164" s="6">
        <v>-0.50470184680861474</v>
      </c>
      <c r="G1164" s="6">
        <v>0.43574256730268102</v>
      </c>
      <c r="H1164" s="6">
        <v>0.51210842270649248</v>
      </c>
      <c r="I1164" s="6">
        <v>0.40672804793691519</v>
      </c>
      <c r="J1164" s="6">
        <v>2.0528939097182337</v>
      </c>
      <c r="K1164" s="6">
        <v>-1.6681708993461062</v>
      </c>
      <c r="L1164" s="6">
        <v>-0.99551007160562754</v>
      </c>
      <c r="M1164" s="6">
        <v>0</v>
      </c>
    </row>
    <row r="1165" spans="6:13" x14ac:dyDescent="0.25">
      <c r="F1165" s="6">
        <v>0.57711120008038408</v>
      </c>
      <c r="G1165" s="6">
        <v>0.43574256730268102</v>
      </c>
      <c r="H1165" s="6">
        <v>-1.9523209454671975</v>
      </c>
      <c r="I1165" s="6">
        <v>-0.22621320313204729</v>
      </c>
      <c r="J1165" s="6">
        <v>-4.3089517949018802E-2</v>
      </c>
      <c r="K1165" s="6">
        <v>0.68514414078326469</v>
      </c>
      <c r="L1165" s="6">
        <v>-0.99551007160562754</v>
      </c>
      <c r="M1165" s="6">
        <v>0</v>
      </c>
    </row>
    <row r="1166" spans="6:13" x14ac:dyDescent="0.25">
      <c r="F1166" s="6">
        <v>2.0195285959323823</v>
      </c>
      <c r="G1166" s="6">
        <v>0.43574256730268102</v>
      </c>
      <c r="H1166" s="6">
        <v>0.51210842270649248</v>
      </c>
      <c r="I1166" s="6">
        <v>-0.85915445420100978</v>
      </c>
      <c r="J1166" s="6">
        <v>-0.72777743765365455</v>
      </c>
      <c r="K1166" s="6">
        <v>1.1558071488091388</v>
      </c>
      <c r="L1166" s="6">
        <v>-0.99551007160562754</v>
      </c>
      <c r="M1166" s="6">
        <v>1</v>
      </c>
    </row>
    <row r="1167" spans="6:13" x14ac:dyDescent="0.25">
      <c r="F1167" s="6">
        <v>-0.23424858508636501</v>
      </c>
      <c r="G1167" s="6">
        <v>0.43574256730268102</v>
      </c>
      <c r="H1167" s="6">
        <v>0.51210842270649248</v>
      </c>
      <c r="I1167" s="6">
        <v>-1.4920957052699722</v>
      </c>
      <c r="J1167" s="6">
        <v>-0.54612554058915941</v>
      </c>
      <c r="K1167" s="6">
        <v>0.68514414078326469</v>
      </c>
      <c r="L1167" s="6">
        <v>1.0043092767383404</v>
      </c>
      <c r="M1167" s="6">
        <v>0</v>
      </c>
    </row>
    <row r="1168" spans="6:13" x14ac:dyDescent="0.25">
      <c r="F1168" s="6">
        <v>-5.3946410604865207E-2</v>
      </c>
      <c r="G1168" s="6">
        <v>0.43574256730268102</v>
      </c>
      <c r="H1168" s="6">
        <v>0.51210842270649248</v>
      </c>
      <c r="I1168" s="6">
        <v>1.6726105500748401</v>
      </c>
      <c r="J1168" s="6">
        <v>0.83722352167122716</v>
      </c>
      <c r="K1168" s="6">
        <v>-2.0850371255546542E-2</v>
      </c>
      <c r="L1168" s="6">
        <v>1.0043092767383404</v>
      </c>
      <c r="M1168" s="6">
        <v>1</v>
      </c>
    </row>
    <row r="1169" spans="6:13" x14ac:dyDescent="0.25">
      <c r="F1169" s="6">
        <v>0.84756446180263378</v>
      </c>
      <c r="G1169" s="6">
        <v>0.43574256730268102</v>
      </c>
      <c r="H1169" s="6">
        <v>-1.9523209454671975</v>
      </c>
      <c r="I1169" s="6">
        <v>0.40672804793691519</v>
      </c>
      <c r="J1169" s="6">
        <v>0.33418749903108663</v>
      </c>
      <c r="K1169" s="6">
        <v>1.1558071488091388</v>
      </c>
      <c r="L1169" s="6">
        <v>-0.99551007160562754</v>
      </c>
      <c r="M1169" s="6">
        <v>0</v>
      </c>
    </row>
    <row r="1170" spans="6:13" x14ac:dyDescent="0.25">
      <c r="F1170" s="6">
        <v>1.8392264214508827</v>
      </c>
      <c r="G1170" s="6">
        <v>0.43574256730268102</v>
      </c>
      <c r="H1170" s="6">
        <v>0.51210842270649248</v>
      </c>
      <c r="I1170" s="6">
        <v>-0.22621320313204729</v>
      </c>
      <c r="J1170" s="6">
        <v>1.0118888073101648</v>
      </c>
      <c r="K1170" s="6">
        <v>1.1558071488091388</v>
      </c>
      <c r="L1170" s="6">
        <v>-0.99551007160562754</v>
      </c>
      <c r="M1170" s="6">
        <v>1</v>
      </c>
    </row>
    <row r="1171" spans="6:13" x14ac:dyDescent="0.25">
      <c r="F1171" s="6">
        <v>-0.32439967232711492</v>
      </c>
      <c r="G1171" s="6">
        <v>0.43574256730268102</v>
      </c>
      <c r="H1171" s="6">
        <v>0.51210842270649248</v>
      </c>
      <c r="I1171" s="6">
        <v>1.0396692990058776</v>
      </c>
      <c r="J1171" s="6">
        <v>-1.1190276774848751</v>
      </c>
      <c r="K1171" s="6">
        <v>0.68514414078326469</v>
      </c>
      <c r="L1171" s="6">
        <v>1.0043092767383404</v>
      </c>
      <c r="M1171" s="6">
        <v>0</v>
      </c>
    </row>
    <row r="1172" spans="6:13" x14ac:dyDescent="0.25">
      <c r="F1172" s="6">
        <v>0.84756446180263378</v>
      </c>
      <c r="G1172" s="6">
        <v>0.43574256730268102</v>
      </c>
      <c r="H1172" s="6">
        <v>0.51210842270649248</v>
      </c>
      <c r="I1172" s="6">
        <v>-0.85915445420100978</v>
      </c>
      <c r="J1172" s="6">
        <v>1.619724001333668</v>
      </c>
      <c r="K1172" s="6">
        <v>1.1558071488091388</v>
      </c>
      <c r="L1172" s="6">
        <v>1.0043092767383404</v>
      </c>
      <c r="M1172" s="6">
        <v>0</v>
      </c>
    </row>
    <row r="1173" spans="6:13" x14ac:dyDescent="0.25">
      <c r="F1173" s="6">
        <v>-0.77515510853086445</v>
      </c>
      <c r="G1173" s="6">
        <v>0.43574256730268102</v>
      </c>
      <c r="H1173" s="6">
        <v>0.51210842270649248</v>
      </c>
      <c r="I1173" s="6">
        <v>-0.22621320313204729</v>
      </c>
      <c r="J1173" s="6">
        <v>0.45994650469112175</v>
      </c>
      <c r="K1173" s="6">
        <v>-1.6681708993461062</v>
      </c>
      <c r="L1173" s="6">
        <v>1.0043092767383404</v>
      </c>
      <c r="M1173" s="6">
        <v>0</v>
      </c>
    </row>
    <row r="1174" spans="6:13" x14ac:dyDescent="0.25">
      <c r="F1174" s="6">
        <v>1.1180177235248836</v>
      </c>
      <c r="G1174" s="6">
        <v>0.43574256730268102</v>
      </c>
      <c r="H1174" s="6">
        <v>0.51210842270649248</v>
      </c>
      <c r="I1174" s="6">
        <v>0.40672804793691519</v>
      </c>
      <c r="J1174" s="6">
        <v>-1.13300090033599</v>
      </c>
      <c r="K1174" s="6">
        <v>0.21448113275739056</v>
      </c>
      <c r="L1174" s="6">
        <v>-0.99551007160562754</v>
      </c>
      <c r="M1174" s="6">
        <v>1</v>
      </c>
    </row>
    <row r="1175" spans="6:13" x14ac:dyDescent="0.25">
      <c r="F1175" s="6">
        <v>-0.50470184680861474</v>
      </c>
      <c r="G1175" s="6">
        <v>0.43574256730268102</v>
      </c>
      <c r="H1175" s="6">
        <v>0.51210842270649248</v>
      </c>
      <c r="I1175" s="6">
        <v>0.40672804793691519</v>
      </c>
      <c r="J1175" s="6">
        <v>0.47391972754223677</v>
      </c>
      <c r="K1175" s="6">
        <v>0.68514414078326469</v>
      </c>
      <c r="L1175" s="6">
        <v>1.0043092767383404</v>
      </c>
      <c r="M1175" s="6">
        <v>0</v>
      </c>
    </row>
    <row r="1176" spans="6:13" x14ac:dyDescent="0.25">
      <c r="F1176" s="6">
        <v>-1.2259105447346139</v>
      </c>
      <c r="G1176" s="6">
        <v>0.43574256730268102</v>
      </c>
      <c r="H1176" s="6">
        <v>0.51210842270649248</v>
      </c>
      <c r="I1176" s="6">
        <v>-0.22621320313204729</v>
      </c>
      <c r="J1176" s="6">
        <v>0.76735740741565206</v>
      </c>
      <c r="K1176" s="6">
        <v>-2.0850371255546542E-2</v>
      </c>
      <c r="L1176" s="6">
        <v>-0.99551007160562754</v>
      </c>
      <c r="M1176" s="6">
        <v>1</v>
      </c>
    </row>
    <row r="1177" spans="6:13" x14ac:dyDescent="0.25">
      <c r="F1177" s="6">
        <v>1.2983198980063833</v>
      </c>
      <c r="G1177" s="6">
        <v>0.43574256730268102</v>
      </c>
      <c r="H1177" s="6">
        <v>-1.9523209454671975</v>
      </c>
      <c r="I1177" s="6">
        <v>-0.22621320313204729</v>
      </c>
      <c r="J1177" s="6">
        <v>0.15253560196659141</v>
      </c>
      <c r="K1177" s="6">
        <v>1.1558071488091388</v>
      </c>
      <c r="L1177" s="6">
        <v>1.0043092767383404</v>
      </c>
      <c r="M1177" s="6">
        <v>0</v>
      </c>
    </row>
    <row r="1178" spans="6:13" x14ac:dyDescent="0.25">
      <c r="F1178" s="6">
        <v>-5.3946410604865207E-2</v>
      </c>
      <c r="G1178" s="6">
        <v>0.43574256730268102</v>
      </c>
      <c r="H1178" s="6">
        <v>-1.9523209454671975</v>
      </c>
      <c r="I1178" s="6">
        <v>1.0396692990058776</v>
      </c>
      <c r="J1178" s="6">
        <v>-0.11295563220459388</v>
      </c>
      <c r="K1178" s="6">
        <v>1.1558071488091388</v>
      </c>
      <c r="L1178" s="6">
        <v>-0.99551007160562754</v>
      </c>
      <c r="M1178" s="6">
        <v>0</v>
      </c>
    </row>
    <row r="1179" spans="6:13" x14ac:dyDescent="0.25">
      <c r="F1179" s="6">
        <v>0.39680902559888431</v>
      </c>
      <c r="G1179" s="6">
        <v>0.43574256730268102</v>
      </c>
      <c r="H1179" s="6">
        <v>0.51210842270649248</v>
      </c>
      <c r="I1179" s="6">
        <v>-1.4920957052699722</v>
      </c>
      <c r="J1179" s="6">
        <v>-0.36447364352466416</v>
      </c>
      <c r="K1179" s="6">
        <v>1.1558071488091388</v>
      </c>
      <c r="L1179" s="6">
        <v>1.0043092767383404</v>
      </c>
      <c r="M1179" s="6">
        <v>0</v>
      </c>
    </row>
    <row r="1180" spans="6:13" x14ac:dyDescent="0.25">
      <c r="F1180" s="6">
        <v>-1.2259105447346139</v>
      </c>
      <c r="G1180" s="6">
        <v>0.43574256730268102</v>
      </c>
      <c r="H1180" s="6">
        <v>0.51210842270649248</v>
      </c>
      <c r="I1180" s="6">
        <v>-0.85915445420100978</v>
      </c>
      <c r="J1180" s="6">
        <v>-1.035188340378185</v>
      </c>
      <c r="K1180" s="6">
        <v>-2.0850371255546542E-2</v>
      </c>
      <c r="L1180" s="6">
        <v>-0.99551007160562754</v>
      </c>
      <c r="M1180" s="6">
        <v>1</v>
      </c>
    </row>
    <row r="1181" spans="6:13" x14ac:dyDescent="0.25">
      <c r="F1181" s="6">
        <v>0.21650685111738449</v>
      </c>
      <c r="G1181" s="6">
        <v>0.43574256730268102</v>
      </c>
      <c r="H1181" s="6">
        <v>0.51210842270649248</v>
      </c>
      <c r="I1181" s="6">
        <v>1.6726105500748401</v>
      </c>
      <c r="J1181" s="6">
        <v>-1.2587599059960253</v>
      </c>
      <c r="K1181" s="6">
        <v>-1.6681708993461062</v>
      </c>
      <c r="L1181" s="6">
        <v>1.0043092767383404</v>
      </c>
      <c r="M1181" s="6">
        <v>0</v>
      </c>
    </row>
    <row r="1182" spans="6:13" x14ac:dyDescent="0.25">
      <c r="F1182" s="6">
        <v>1.1180177235248836</v>
      </c>
      <c r="G1182" s="6">
        <v>0.43574256730268102</v>
      </c>
      <c r="H1182" s="6">
        <v>0.51210842270649248</v>
      </c>
      <c r="I1182" s="6">
        <v>0.40672804793691519</v>
      </c>
      <c r="J1182" s="6">
        <v>-0.79764355190922964</v>
      </c>
      <c r="K1182" s="6">
        <v>-1.6681708993461062</v>
      </c>
      <c r="L1182" s="6">
        <v>1.0043092767383404</v>
      </c>
      <c r="M1182" s="6">
        <v>0</v>
      </c>
    </row>
    <row r="1183" spans="6:13" x14ac:dyDescent="0.25">
      <c r="F1183" s="6">
        <v>0.39680902559888431</v>
      </c>
      <c r="G1183" s="6">
        <v>0.43574256730268102</v>
      </c>
      <c r="H1183" s="6">
        <v>0.51210842270649248</v>
      </c>
      <c r="I1183" s="6">
        <v>-1.4920957052699722</v>
      </c>
      <c r="J1183" s="6">
        <v>-1.0072418946759549</v>
      </c>
      <c r="K1183" s="6">
        <v>-0.49151337928142069</v>
      </c>
      <c r="L1183" s="6">
        <v>-0.99551007160562754</v>
      </c>
      <c r="M1183" s="6">
        <v>1</v>
      </c>
    </row>
    <row r="1184" spans="6:13" x14ac:dyDescent="0.25">
      <c r="F1184" s="6">
        <v>0.12635576387663461</v>
      </c>
      <c r="G1184" s="6">
        <v>0.43574256730268102</v>
      </c>
      <c r="H1184" s="6">
        <v>0.51210842270649248</v>
      </c>
      <c r="I1184" s="6">
        <v>-0.85915445420100978</v>
      </c>
      <c r="J1184" s="6">
        <v>-5.7062740800133814E-2</v>
      </c>
      <c r="K1184" s="6">
        <v>1.1558071488091388</v>
      </c>
      <c r="L1184" s="6">
        <v>-0.99551007160562754</v>
      </c>
      <c r="M1184" s="6">
        <v>1</v>
      </c>
    </row>
    <row r="1185" spans="6:13" x14ac:dyDescent="0.25">
      <c r="F1185" s="6">
        <v>0.4869601128396342</v>
      </c>
      <c r="G1185" s="6">
        <v>0.43574256730268102</v>
      </c>
      <c r="H1185" s="6">
        <v>-1.9523209454671975</v>
      </c>
      <c r="I1185" s="6">
        <v>0.40672804793691519</v>
      </c>
      <c r="J1185" s="6">
        <v>2.5279834866561441</v>
      </c>
      <c r="K1185" s="6">
        <v>1.1558071488091388</v>
      </c>
      <c r="L1185" s="6">
        <v>1.0043092767383404</v>
      </c>
      <c r="M1185" s="6">
        <v>0</v>
      </c>
    </row>
    <row r="1186" spans="6:13" x14ac:dyDescent="0.25">
      <c r="F1186" s="6">
        <v>-1.3160616319753637</v>
      </c>
      <c r="G1186" s="6">
        <v>0.43574256730268102</v>
      </c>
      <c r="H1186" s="6">
        <v>0.51210842270649248</v>
      </c>
      <c r="I1186" s="6">
        <v>-1.4920957052699722</v>
      </c>
      <c r="J1186" s="6">
        <v>6.8696264859901324E-2</v>
      </c>
      <c r="K1186" s="6">
        <v>-2.0850371255546542E-2</v>
      </c>
      <c r="L1186" s="6">
        <v>1.0043092767383404</v>
      </c>
      <c r="M1186" s="6">
        <v>1</v>
      </c>
    </row>
    <row r="1187" spans="6:13" x14ac:dyDescent="0.25">
      <c r="F1187" s="6">
        <v>-5.3946410604865207E-2</v>
      </c>
      <c r="G1187" s="6">
        <v>0.43574256730268102</v>
      </c>
      <c r="H1187" s="6">
        <v>0.51210842270649248</v>
      </c>
      <c r="I1187" s="6">
        <v>-0.85915445420100978</v>
      </c>
      <c r="J1187" s="6">
        <v>0.71146451601119209</v>
      </c>
      <c r="K1187" s="6">
        <v>-2.0850371255546542E-2</v>
      </c>
      <c r="L1187" s="6">
        <v>-0.99551007160562754</v>
      </c>
      <c r="M1187" s="6">
        <v>1</v>
      </c>
    </row>
    <row r="1188" spans="6:13" x14ac:dyDescent="0.25">
      <c r="F1188" s="6">
        <v>1.568773159728633</v>
      </c>
      <c r="G1188" s="6">
        <v>-2.2944740198068536</v>
      </c>
      <c r="H1188" s="6">
        <v>0.51210842270649248</v>
      </c>
      <c r="I1188" s="6">
        <v>-1.4920957052699722</v>
      </c>
      <c r="J1188" s="6">
        <v>0.27829460762662656</v>
      </c>
      <c r="K1188" s="6">
        <v>1.1558071488091388</v>
      </c>
      <c r="L1188" s="6">
        <v>1.0043092767383404</v>
      </c>
      <c r="M1188" s="6">
        <v>0</v>
      </c>
    </row>
    <row r="1189" spans="6:13" x14ac:dyDescent="0.25">
      <c r="F1189" s="6">
        <v>-0.4145507595678648</v>
      </c>
      <c r="G1189" s="6">
        <v>0.43574256730268102</v>
      </c>
      <c r="H1189" s="6">
        <v>0.51210842270649248</v>
      </c>
      <c r="I1189" s="6">
        <v>-0.85915445420100978</v>
      </c>
      <c r="J1189" s="6">
        <v>-0.89545611186703478</v>
      </c>
      <c r="K1189" s="6">
        <v>-1.6681708993461062</v>
      </c>
      <c r="L1189" s="6">
        <v>-0.99551007160562754</v>
      </c>
      <c r="M1189" s="6">
        <v>0</v>
      </c>
    </row>
    <row r="1190" spans="6:13" x14ac:dyDescent="0.25">
      <c r="F1190" s="6">
        <v>0.30665793835813437</v>
      </c>
      <c r="G1190" s="6">
        <v>0.43574256730268102</v>
      </c>
      <c r="H1190" s="6">
        <v>0.51210842270649248</v>
      </c>
      <c r="I1190" s="6">
        <v>1.6726105500748401</v>
      </c>
      <c r="J1190" s="6">
        <v>0.58570551035115692</v>
      </c>
      <c r="K1190" s="6">
        <v>0.68514414078326469</v>
      </c>
      <c r="L1190" s="6">
        <v>1.0043092767383404</v>
      </c>
      <c r="M1190" s="6">
        <v>0</v>
      </c>
    </row>
    <row r="1191" spans="6:13" x14ac:dyDescent="0.25">
      <c r="F1191" s="6">
        <v>-5.3946410604865207E-2</v>
      </c>
      <c r="G1191" s="6">
        <v>0.43574256730268102</v>
      </c>
      <c r="H1191" s="6">
        <v>-1.9523209454671975</v>
      </c>
      <c r="I1191" s="6">
        <v>-0.22621320313204729</v>
      </c>
      <c r="J1191" s="6">
        <v>2.6776596306556277E-2</v>
      </c>
      <c r="K1191" s="6">
        <v>-2.0850371255546542E-2</v>
      </c>
      <c r="L1191" s="6">
        <v>-0.99551007160562754</v>
      </c>
      <c r="M1191" s="6">
        <v>1</v>
      </c>
    </row>
    <row r="1192" spans="6:13" x14ac:dyDescent="0.25">
      <c r="F1192" s="6">
        <v>-0.95545728301236421</v>
      </c>
      <c r="G1192" s="6">
        <v>0.43574256730268102</v>
      </c>
      <c r="H1192" s="6">
        <v>0.51210842270649248</v>
      </c>
      <c r="I1192" s="6">
        <v>0.40672804793691519</v>
      </c>
      <c r="J1192" s="6">
        <v>1.0468218644379523</v>
      </c>
      <c r="K1192" s="6">
        <v>0.68514414078326469</v>
      </c>
      <c r="L1192" s="6">
        <v>1.0043092767383404</v>
      </c>
      <c r="M1192" s="6">
        <v>0</v>
      </c>
    </row>
    <row r="1193" spans="6:13" x14ac:dyDescent="0.25">
      <c r="F1193" s="6">
        <v>-0.1440974978456151</v>
      </c>
      <c r="G1193" s="6">
        <v>-2.2944740198068536</v>
      </c>
      <c r="H1193" s="6">
        <v>0.51210842270649248</v>
      </c>
      <c r="I1193" s="6">
        <v>0.40672804793691519</v>
      </c>
      <c r="J1193" s="6">
        <v>0.66954484745784704</v>
      </c>
      <c r="K1193" s="6">
        <v>-1.6681708993461062</v>
      </c>
      <c r="L1193" s="6">
        <v>1.0043092767383404</v>
      </c>
      <c r="M1193" s="6">
        <v>0</v>
      </c>
    </row>
    <row r="1194" spans="6:13" x14ac:dyDescent="0.25">
      <c r="F1194" s="6">
        <v>0.66726228732113402</v>
      </c>
      <c r="G1194" s="6">
        <v>0.43574256730268102</v>
      </c>
      <c r="H1194" s="6">
        <v>-1.9523209454671975</v>
      </c>
      <c r="I1194" s="6">
        <v>-0.22621320313204729</v>
      </c>
      <c r="J1194" s="6">
        <v>0.90708963592680225</v>
      </c>
      <c r="K1194" s="6">
        <v>0.68514414078326469</v>
      </c>
      <c r="L1194" s="6">
        <v>-0.99551007160562754</v>
      </c>
      <c r="M1194" s="6">
        <v>0</v>
      </c>
    </row>
    <row r="1195" spans="6:13" x14ac:dyDescent="0.25">
      <c r="F1195" s="6">
        <v>-0.50470184680861474</v>
      </c>
      <c r="G1195" s="6">
        <v>0.43574256730268102</v>
      </c>
      <c r="H1195" s="6">
        <v>0.51210842270649248</v>
      </c>
      <c r="I1195" s="6">
        <v>-1.4920957052699722</v>
      </c>
      <c r="J1195" s="6">
        <v>-1.3006795745493702</v>
      </c>
      <c r="K1195" s="6">
        <v>0.68514414078326469</v>
      </c>
      <c r="L1195" s="6">
        <v>1.0043092767383404</v>
      </c>
      <c r="M1195" s="6">
        <v>0</v>
      </c>
    </row>
    <row r="1196" spans="6:13" x14ac:dyDescent="0.25">
      <c r="F1196" s="6">
        <v>1.4786220724878831</v>
      </c>
      <c r="G1196" s="6">
        <v>0.43574256730268102</v>
      </c>
      <c r="H1196" s="6">
        <v>0.51210842270649248</v>
      </c>
      <c r="I1196" s="6">
        <v>-0.22621320313204729</v>
      </c>
      <c r="J1196" s="6">
        <v>0.48789295039335179</v>
      </c>
      <c r="K1196" s="6">
        <v>-0.49151337928142069</v>
      </c>
      <c r="L1196" s="6">
        <v>1.0043092767383404</v>
      </c>
      <c r="M1196" s="6">
        <v>1</v>
      </c>
    </row>
    <row r="1197" spans="6:13" x14ac:dyDescent="0.25">
      <c r="F1197" s="6">
        <v>0.84756446180263378</v>
      </c>
      <c r="G1197" s="6">
        <v>-2.2944740198068536</v>
      </c>
      <c r="H1197" s="6">
        <v>-1.9523209454671975</v>
      </c>
      <c r="I1197" s="6">
        <v>-0.22621320313204729</v>
      </c>
      <c r="J1197" s="6">
        <v>-1.514307224678877E-2</v>
      </c>
      <c r="K1197" s="6">
        <v>-1.6681708993461062</v>
      </c>
      <c r="L1197" s="6">
        <v>-0.99551007160562754</v>
      </c>
      <c r="M1197" s="6">
        <v>0</v>
      </c>
    </row>
    <row r="1198" spans="6:13" x14ac:dyDescent="0.25">
      <c r="F1198" s="6">
        <v>-0.50470184680861474</v>
      </c>
      <c r="G1198" s="6">
        <v>0.43574256730268102</v>
      </c>
      <c r="H1198" s="6">
        <v>0.51210842270649248</v>
      </c>
      <c r="I1198" s="6">
        <v>0.40672804793691519</v>
      </c>
      <c r="J1198" s="6">
        <v>9.6642710562131362E-2</v>
      </c>
      <c r="K1198" s="6">
        <v>-0.49151337928142069</v>
      </c>
      <c r="L1198" s="6">
        <v>-0.99551007160562754</v>
      </c>
      <c r="M1198" s="6">
        <v>1</v>
      </c>
    </row>
    <row r="1199" spans="6:13" x14ac:dyDescent="0.25">
      <c r="F1199" s="6">
        <v>0.4869601128396342</v>
      </c>
      <c r="G1199" s="6">
        <v>0.43574256730268102</v>
      </c>
      <c r="H1199" s="6">
        <v>0.51210842270649248</v>
      </c>
      <c r="I1199" s="6">
        <v>-1.4920957052699722</v>
      </c>
      <c r="J1199" s="6">
        <v>1.2005273158002177</v>
      </c>
      <c r="K1199" s="6">
        <v>-1.4328393953331691</v>
      </c>
      <c r="L1199" s="6">
        <v>-0.99551007160562754</v>
      </c>
      <c r="M1199" s="6">
        <v>0</v>
      </c>
    </row>
    <row r="1200" spans="6:13" x14ac:dyDescent="0.25">
      <c r="F1200" s="6">
        <v>2.4702840321361319</v>
      </c>
      <c r="G1200" s="6">
        <v>0.43574256730268102</v>
      </c>
      <c r="H1200" s="6">
        <v>0.51210842270649248</v>
      </c>
      <c r="I1200" s="6">
        <v>-0.85915445420100978</v>
      </c>
      <c r="J1200" s="6">
        <v>0.11061593341324637</v>
      </c>
      <c r="K1200" s="6">
        <v>1.1558071488091388</v>
      </c>
      <c r="L1200" s="6">
        <v>1.0043092767383404</v>
      </c>
      <c r="M1200" s="6">
        <v>0</v>
      </c>
    </row>
    <row r="1201" spans="6:13" x14ac:dyDescent="0.25">
      <c r="F1201" s="6">
        <v>-0.32439967232711492</v>
      </c>
      <c r="G1201" s="6">
        <v>0.43574256730268102</v>
      </c>
      <c r="H1201" s="6">
        <v>0.51210842270649248</v>
      </c>
      <c r="I1201" s="6">
        <v>0.40672804793691519</v>
      </c>
      <c r="J1201" s="6">
        <v>2.9751266178918248</v>
      </c>
      <c r="K1201" s="6">
        <v>-2.0850371255546542E-2</v>
      </c>
      <c r="L1201" s="6">
        <v>-0.99551007160562754</v>
      </c>
      <c r="M1201" s="6">
        <v>0</v>
      </c>
    </row>
    <row r="1202" spans="6:13" x14ac:dyDescent="0.25">
      <c r="F1202" s="6">
        <v>0.21650685111738449</v>
      </c>
      <c r="G1202" s="6">
        <v>0.43574256730268102</v>
      </c>
      <c r="H1202" s="6">
        <v>0.51210842270649248</v>
      </c>
      <c r="I1202" s="6">
        <v>-0.85915445420100978</v>
      </c>
      <c r="J1202" s="6">
        <v>-1.3006795745493702</v>
      </c>
      <c r="K1202" s="6">
        <v>1.1558071488091388</v>
      </c>
      <c r="L1202" s="6">
        <v>1.0043092767383404</v>
      </c>
      <c r="M1202" s="6">
        <v>0</v>
      </c>
    </row>
    <row r="1203" spans="6:13" x14ac:dyDescent="0.25">
      <c r="F1203" s="6">
        <v>0.75741337456188396</v>
      </c>
      <c r="G1203" s="6">
        <v>0.43574256730268102</v>
      </c>
      <c r="H1203" s="6">
        <v>0.51210842270649248</v>
      </c>
      <c r="I1203" s="6">
        <v>-0.22621320313204729</v>
      </c>
      <c r="J1203" s="6">
        <v>-4.3089517949018802E-2</v>
      </c>
      <c r="K1203" s="6">
        <v>1.1558071488091388</v>
      </c>
      <c r="L1203" s="6">
        <v>-0.99551007160562754</v>
      </c>
      <c r="M1203" s="6">
        <v>1</v>
      </c>
    </row>
    <row r="1204" spans="6:13" x14ac:dyDescent="0.25">
      <c r="F1204" s="6">
        <v>-0.50470184680861474</v>
      </c>
      <c r="G1204" s="6">
        <v>0.43574256730268102</v>
      </c>
      <c r="H1204" s="6">
        <v>0.51210842270649248</v>
      </c>
      <c r="I1204" s="6">
        <v>0.40672804793691519</v>
      </c>
      <c r="J1204" s="6">
        <v>-1.514307224678877E-2</v>
      </c>
      <c r="K1204" s="6">
        <v>-0.72684488329435781</v>
      </c>
      <c r="L1204" s="6">
        <v>1.0043092767383404</v>
      </c>
      <c r="M1204" s="6">
        <v>1</v>
      </c>
    </row>
    <row r="1205" spans="6:13" x14ac:dyDescent="0.25">
      <c r="F1205" s="6">
        <v>-0.86530619577161427</v>
      </c>
      <c r="G1205" s="6">
        <v>0.43574256730268102</v>
      </c>
      <c r="H1205" s="6">
        <v>0.51210842270649248</v>
      </c>
      <c r="I1205" s="6">
        <v>1.0396692990058776</v>
      </c>
      <c r="J1205" s="6">
        <v>0.20842849337105149</v>
      </c>
      <c r="K1205" s="6">
        <v>-0.72684488329435781</v>
      </c>
      <c r="L1205" s="6">
        <v>-0.99551007160562754</v>
      </c>
      <c r="M1205" s="6">
        <v>0</v>
      </c>
    </row>
    <row r="1206" spans="6:13" x14ac:dyDescent="0.25">
      <c r="F1206" s="6">
        <v>0.57711120008038408</v>
      </c>
      <c r="G1206" s="6">
        <v>0.43574256730268102</v>
      </c>
      <c r="H1206" s="6">
        <v>0.51210842270649248</v>
      </c>
      <c r="I1206" s="6">
        <v>1.6726105500748401</v>
      </c>
      <c r="J1206" s="6">
        <v>0.29226783047774157</v>
      </c>
      <c r="K1206" s="6">
        <v>-0.72684488329435781</v>
      </c>
      <c r="L1206" s="6">
        <v>1.0043092767383404</v>
      </c>
      <c r="M1206" s="6">
        <v>0</v>
      </c>
    </row>
    <row r="1207" spans="6:13" x14ac:dyDescent="0.25">
      <c r="F1207" s="6">
        <v>-0.50470184680861474</v>
      </c>
      <c r="G1207" s="6">
        <v>0.43574256730268102</v>
      </c>
      <c r="H1207" s="6">
        <v>0.51210842270649248</v>
      </c>
      <c r="I1207" s="6">
        <v>-0.22621320313204729</v>
      </c>
      <c r="J1207" s="6">
        <v>6.8696264859901324E-2</v>
      </c>
      <c r="K1207" s="6">
        <v>1.1558071488091388</v>
      </c>
      <c r="L1207" s="6">
        <v>-0.99551007160562754</v>
      </c>
      <c r="M1207" s="6">
        <v>1</v>
      </c>
    </row>
    <row r="1208" spans="6:13" x14ac:dyDescent="0.25">
      <c r="F1208" s="6">
        <v>0.66726228732113402</v>
      </c>
      <c r="G1208" s="6">
        <v>0.43574256730268102</v>
      </c>
      <c r="H1208" s="6">
        <v>0.51210842270649248</v>
      </c>
      <c r="I1208" s="6">
        <v>-0.85915445420100978</v>
      </c>
      <c r="J1208" s="6">
        <v>-7.103596365124884E-2</v>
      </c>
      <c r="K1208" s="6">
        <v>0.21448113275739056</v>
      </c>
      <c r="L1208" s="6">
        <v>-0.99551007160562754</v>
      </c>
      <c r="M1208" s="6">
        <v>1</v>
      </c>
    </row>
    <row r="1209" spans="6:13" x14ac:dyDescent="0.25">
      <c r="F1209" s="6">
        <v>0.93771554904338372</v>
      </c>
      <c r="G1209" s="6">
        <v>0.43574256730268102</v>
      </c>
      <c r="H1209" s="6">
        <v>0.51210842270649248</v>
      </c>
      <c r="I1209" s="6">
        <v>1.0396692990058776</v>
      </c>
      <c r="J1209" s="6">
        <v>-0.26666108356685908</v>
      </c>
      <c r="K1209" s="6">
        <v>0.68514414078326469</v>
      </c>
      <c r="L1209" s="6">
        <v>1.0043092767383404</v>
      </c>
      <c r="M1209" s="6">
        <v>0</v>
      </c>
    </row>
    <row r="1210" spans="6:13" x14ac:dyDescent="0.25">
      <c r="F1210" s="6">
        <v>0.39680902559888431</v>
      </c>
      <c r="G1210" s="6">
        <v>0.43574256730268102</v>
      </c>
      <c r="H1210" s="6">
        <v>0.51210842270649248</v>
      </c>
      <c r="I1210" s="6">
        <v>1.0396692990058776</v>
      </c>
      <c r="J1210" s="6">
        <v>-1.0771080089315299</v>
      </c>
      <c r="K1210" s="6">
        <v>-2.0850371255546542E-2</v>
      </c>
      <c r="L1210" s="6">
        <v>1.0043092767383404</v>
      </c>
      <c r="M1210" s="6">
        <v>1</v>
      </c>
    </row>
    <row r="1211" spans="6:13" x14ac:dyDescent="0.25">
      <c r="F1211" s="6">
        <v>-0.4145507595678648</v>
      </c>
      <c r="G1211" s="6">
        <v>0.43574256730268102</v>
      </c>
      <c r="H1211" s="6">
        <v>-1.9523209454671975</v>
      </c>
      <c r="I1211" s="6">
        <v>-0.22621320313204729</v>
      </c>
      <c r="J1211" s="6">
        <v>-8.5009186502363845E-2</v>
      </c>
      <c r="K1211" s="6">
        <v>0.68514414078326469</v>
      </c>
      <c r="L1211" s="6">
        <v>1.0043092767383404</v>
      </c>
      <c r="M1211" s="6">
        <v>0</v>
      </c>
    </row>
    <row r="1212" spans="6:13" x14ac:dyDescent="0.25">
      <c r="F1212" s="6">
        <v>1.658924246969383</v>
      </c>
      <c r="G1212" s="6">
        <v>0.43574256730268102</v>
      </c>
      <c r="H1212" s="6">
        <v>0.51210842270649248</v>
      </c>
      <c r="I1212" s="6">
        <v>-1.4920957052699722</v>
      </c>
      <c r="J1212" s="6">
        <v>-0.96532222612260987</v>
      </c>
      <c r="K1212" s="6">
        <v>-1.6681708993461062</v>
      </c>
      <c r="L1212" s="6">
        <v>1.0043092767383404</v>
      </c>
      <c r="M1212" s="6">
        <v>0</v>
      </c>
    </row>
    <row r="1213" spans="6:13" x14ac:dyDescent="0.25">
      <c r="F1213" s="6">
        <v>0.57711120008038408</v>
      </c>
      <c r="G1213" s="6">
        <v>0.43574256730268102</v>
      </c>
      <c r="H1213" s="6">
        <v>-1.9523209454671975</v>
      </c>
      <c r="I1213" s="6">
        <v>1.6726105500748401</v>
      </c>
      <c r="J1213" s="6">
        <v>-0.23871463786462901</v>
      </c>
      <c r="K1213" s="6">
        <v>0.68514414078326469</v>
      </c>
      <c r="L1213" s="6">
        <v>-0.99551007160562754</v>
      </c>
      <c r="M1213" s="6">
        <v>0</v>
      </c>
    </row>
    <row r="1214" spans="6:13" x14ac:dyDescent="0.25">
      <c r="F1214" s="6">
        <v>1.0278666362841336</v>
      </c>
      <c r="G1214" s="6">
        <v>0.43574256730268102</v>
      </c>
      <c r="H1214" s="6">
        <v>-1.9523209454671975</v>
      </c>
      <c r="I1214" s="6">
        <v>-0.85915445420100978</v>
      </c>
      <c r="J1214" s="6">
        <v>-0.44831298063135427</v>
      </c>
      <c r="K1214" s="6">
        <v>1.1558071488091388</v>
      </c>
      <c r="L1214" s="6">
        <v>-0.99551007160562754</v>
      </c>
      <c r="M1214" s="6">
        <v>0</v>
      </c>
    </row>
    <row r="1215" spans="6:13" x14ac:dyDescent="0.25">
      <c r="F1215" s="6">
        <v>0.75741337456188396</v>
      </c>
      <c r="G1215" s="6">
        <v>0.43574256730268102</v>
      </c>
      <c r="H1215" s="6">
        <v>-1.9523209454671975</v>
      </c>
      <c r="I1215" s="6">
        <v>-0.85915445420100978</v>
      </c>
      <c r="J1215" s="6">
        <v>0.26432138477551154</v>
      </c>
      <c r="K1215" s="6">
        <v>0.68514414078326469</v>
      </c>
      <c r="L1215" s="6">
        <v>1.0043092767383404</v>
      </c>
      <c r="M1215" s="6">
        <v>0</v>
      </c>
    </row>
    <row r="1216" spans="6:13" x14ac:dyDescent="0.25">
      <c r="F1216" s="6">
        <v>0.30665793835813437</v>
      </c>
      <c r="G1216" s="6">
        <v>0.43574256730268102</v>
      </c>
      <c r="H1216" s="6">
        <v>-1.9523209454671975</v>
      </c>
      <c r="I1216" s="6">
        <v>0.40672804793691519</v>
      </c>
      <c r="J1216" s="6">
        <v>0.61365195605338696</v>
      </c>
      <c r="K1216" s="6">
        <v>-2.0850371255546542E-2</v>
      </c>
      <c r="L1216" s="6">
        <v>1.0043092767383404</v>
      </c>
      <c r="M1216" s="6">
        <v>1</v>
      </c>
    </row>
    <row r="1217" spans="6:13" x14ac:dyDescent="0.25">
      <c r="F1217" s="6">
        <v>0.21650685111738449</v>
      </c>
      <c r="G1217" s="6">
        <v>0.43574256730268102</v>
      </c>
      <c r="H1217" s="6">
        <v>0.51210842270649248</v>
      </c>
      <c r="I1217" s="6">
        <v>-0.85915445420100978</v>
      </c>
      <c r="J1217" s="6">
        <v>-0.49023264918469933</v>
      </c>
      <c r="K1217" s="6">
        <v>0.68514414078326469</v>
      </c>
      <c r="L1217" s="6">
        <v>-0.99551007160562754</v>
      </c>
      <c r="M1217" s="6">
        <v>1</v>
      </c>
    </row>
    <row r="1218" spans="6:13" x14ac:dyDescent="0.25">
      <c r="F1218" s="6">
        <v>-0.1440974978456151</v>
      </c>
      <c r="G1218" s="6">
        <v>0.43574256730268102</v>
      </c>
      <c r="H1218" s="6">
        <v>0.51210842270649248</v>
      </c>
      <c r="I1218" s="6">
        <v>-0.85915445420100978</v>
      </c>
      <c r="J1218" s="6">
        <v>-0.224741415013514</v>
      </c>
      <c r="K1218" s="6">
        <v>1.1558071488091388</v>
      </c>
      <c r="L1218" s="6">
        <v>-0.99551007160562754</v>
      </c>
      <c r="M1218" s="6">
        <v>1</v>
      </c>
    </row>
    <row r="1219" spans="6:13" x14ac:dyDescent="0.25">
      <c r="F1219" s="6">
        <v>-1.5865148936976134</v>
      </c>
      <c r="G1219" s="6">
        <v>0.43574256730268102</v>
      </c>
      <c r="H1219" s="6">
        <v>0.51210842270649248</v>
      </c>
      <c r="I1219" s="6">
        <v>-0.22621320313204729</v>
      </c>
      <c r="J1219" s="6">
        <v>-0.95134900327149485</v>
      </c>
      <c r="K1219" s="6">
        <v>0.68514414078326469</v>
      </c>
      <c r="L1219" s="6">
        <v>-0.99551007160562754</v>
      </c>
      <c r="M1219" s="6">
        <v>1</v>
      </c>
    </row>
    <row r="1220" spans="6:13" x14ac:dyDescent="0.25">
      <c r="F1220" s="6">
        <v>-0.23424858508636501</v>
      </c>
      <c r="G1220" s="6">
        <v>0.43574256730268102</v>
      </c>
      <c r="H1220" s="6">
        <v>0.51210842270649248</v>
      </c>
      <c r="I1220" s="6">
        <v>1.0396692990058776</v>
      </c>
      <c r="J1220" s="6">
        <v>1.1306612015446424</v>
      </c>
      <c r="K1220" s="6">
        <v>-1.6681708993461062</v>
      </c>
      <c r="L1220" s="6">
        <v>-0.99551007160562754</v>
      </c>
      <c r="M1220" s="6">
        <v>0</v>
      </c>
    </row>
    <row r="1221" spans="6:13" x14ac:dyDescent="0.25">
      <c r="F1221" s="6">
        <v>1.9293775086916327</v>
      </c>
      <c r="G1221" s="6">
        <v>0.43574256730268102</v>
      </c>
      <c r="H1221" s="6">
        <v>0.51210842270649248</v>
      </c>
      <c r="I1221" s="6">
        <v>-0.85915445420100978</v>
      </c>
      <c r="J1221" s="6">
        <v>-0.58804520914250447</v>
      </c>
      <c r="K1221" s="6">
        <v>1.1558071488091388</v>
      </c>
      <c r="L1221" s="6">
        <v>1.0043092767383404</v>
      </c>
      <c r="M1221" s="6">
        <v>0</v>
      </c>
    </row>
    <row r="1222" spans="6:13" x14ac:dyDescent="0.25">
      <c r="F1222" s="6">
        <v>2.3801329448953821</v>
      </c>
      <c r="G1222" s="6">
        <v>0.43574256730268102</v>
      </c>
      <c r="H1222" s="6">
        <v>0.51210842270649248</v>
      </c>
      <c r="I1222" s="6">
        <v>-0.22621320313204729</v>
      </c>
      <c r="J1222" s="6">
        <v>-0.82558999761145968</v>
      </c>
      <c r="K1222" s="6">
        <v>0.21448113275739056</v>
      </c>
      <c r="L1222" s="6">
        <v>-0.99551007160562754</v>
      </c>
      <c r="M1222" s="6">
        <v>1</v>
      </c>
    </row>
    <row r="1223" spans="6:13" x14ac:dyDescent="0.25">
      <c r="F1223" s="6">
        <v>-0.23424858508636501</v>
      </c>
      <c r="G1223" s="6">
        <v>0.43574256730268102</v>
      </c>
      <c r="H1223" s="6">
        <v>-1.9523209454671975</v>
      </c>
      <c r="I1223" s="6">
        <v>1.6726105500748401</v>
      </c>
      <c r="J1223" s="6">
        <v>0.65557162460673202</v>
      </c>
      <c r="K1223" s="6">
        <v>-0.72684488329435781</v>
      </c>
      <c r="L1223" s="6">
        <v>1.0043092767383404</v>
      </c>
      <c r="M1223" s="6">
        <v>0</v>
      </c>
    </row>
    <row r="1224" spans="6:13" x14ac:dyDescent="0.25">
      <c r="F1224" s="6">
        <v>-0.50470184680861474</v>
      </c>
      <c r="G1224" s="6">
        <v>0.43574256730268102</v>
      </c>
      <c r="H1224" s="6">
        <v>-1.9523209454671975</v>
      </c>
      <c r="I1224" s="6">
        <v>-0.22621320313204729</v>
      </c>
      <c r="J1224" s="6">
        <v>0.18048204766882145</v>
      </c>
      <c r="K1224" s="6">
        <v>-2.0850371255546542E-2</v>
      </c>
      <c r="L1224" s="6">
        <v>-0.99551007160562754</v>
      </c>
      <c r="M1224" s="6">
        <v>1</v>
      </c>
    </row>
    <row r="1225" spans="6:13" x14ac:dyDescent="0.25">
      <c r="F1225" s="6">
        <v>0.93771554904338372</v>
      </c>
      <c r="G1225" s="6">
        <v>0.43574256730268102</v>
      </c>
      <c r="H1225" s="6">
        <v>0.51210842270649248</v>
      </c>
      <c r="I1225" s="6">
        <v>-0.22621320313204729</v>
      </c>
      <c r="J1225" s="6">
        <v>-1.1819071803148926</v>
      </c>
      <c r="K1225" s="6">
        <v>1.1558071488091388</v>
      </c>
      <c r="L1225" s="6">
        <v>1.0043092767383404</v>
      </c>
      <c r="M1225" s="6">
        <v>0</v>
      </c>
    </row>
    <row r="1226" spans="6:13" x14ac:dyDescent="0.25">
      <c r="F1226" s="6">
        <v>-1.045608370253114</v>
      </c>
      <c r="G1226" s="6">
        <v>0.43574256730268102</v>
      </c>
      <c r="H1226" s="6">
        <v>-1.9523209454671975</v>
      </c>
      <c r="I1226" s="6">
        <v>-0.22621320313204729</v>
      </c>
      <c r="J1226" s="6">
        <v>0.92106285877791727</v>
      </c>
      <c r="K1226" s="6">
        <v>-2.0850371255546542E-2</v>
      </c>
      <c r="L1226" s="6">
        <v>-0.99551007160562754</v>
      </c>
      <c r="M1226" s="6">
        <v>1</v>
      </c>
    </row>
    <row r="1227" spans="6:13" x14ac:dyDescent="0.25">
      <c r="F1227" s="6">
        <v>0.39680902559888431</v>
      </c>
      <c r="G1227" s="6">
        <v>0.43574256730268102</v>
      </c>
      <c r="H1227" s="6">
        <v>0.51210842270649248</v>
      </c>
      <c r="I1227" s="6">
        <v>-0.85915445420100978</v>
      </c>
      <c r="J1227" s="6">
        <v>-0.8395632204625747</v>
      </c>
      <c r="K1227" s="6">
        <v>0.21448113275739056</v>
      </c>
      <c r="L1227" s="6">
        <v>1.0043092767383404</v>
      </c>
      <c r="M1227" s="6">
        <v>1</v>
      </c>
    </row>
    <row r="1228" spans="6:13" x14ac:dyDescent="0.25">
      <c r="F1228" s="6">
        <v>0.66726228732113402</v>
      </c>
      <c r="G1228" s="6">
        <v>0.43574256730268102</v>
      </c>
      <c r="H1228" s="6">
        <v>-1.9523209454671975</v>
      </c>
      <c r="I1228" s="6">
        <v>-1.4920957052699722</v>
      </c>
      <c r="J1228" s="6">
        <v>-1.2447866831449101</v>
      </c>
      <c r="K1228" s="6">
        <v>-1.6681708993461062</v>
      </c>
      <c r="L1228" s="6">
        <v>-0.99551007160562754</v>
      </c>
      <c r="M1228" s="6">
        <v>0</v>
      </c>
    </row>
    <row r="1229" spans="6:13" x14ac:dyDescent="0.25">
      <c r="F1229" s="6">
        <v>-0.50470184680861474</v>
      </c>
      <c r="G1229" s="6">
        <v>0.43574256730268102</v>
      </c>
      <c r="H1229" s="6">
        <v>0.51210842270649248</v>
      </c>
      <c r="I1229" s="6">
        <v>-0.85915445420100978</v>
      </c>
      <c r="J1229" s="6">
        <v>-5.7062740800133814E-2</v>
      </c>
      <c r="K1229" s="6">
        <v>0.68514414078326469</v>
      </c>
      <c r="L1229" s="6">
        <v>-0.99551007160562754</v>
      </c>
      <c r="M1229" s="6">
        <v>1</v>
      </c>
    </row>
    <row r="1230" spans="6:13" x14ac:dyDescent="0.25">
      <c r="F1230" s="6">
        <v>0.75741337456188396</v>
      </c>
      <c r="G1230" s="6">
        <v>-2.2944740198068536</v>
      </c>
      <c r="H1230" s="6">
        <v>-1.9523209454671975</v>
      </c>
      <c r="I1230" s="6">
        <v>-0.85915445420100978</v>
      </c>
      <c r="J1230" s="6">
        <v>-1.035188340378185</v>
      </c>
      <c r="K1230" s="6">
        <v>-1.6681708993461062</v>
      </c>
      <c r="L1230" s="6">
        <v>-0.99551007160562754</v>
      </c>
      <c r="M1230" s="6">
        <v>0</v>
      </c>
    </row>
    <row r="1231" spans="6:13" x14ac:dyDescent="0.25">
      <c r="F1231" s="6">
        <v>-0.1440974978456151</v>
      </c>
      <c r="G1231" s="6">
        <v>0.43574256730268102</v>
      </c>
      <c r="H1231" s="6">
        <v>-1.9523209454671975</v>
      </c>
      <c r="I1231" s="6">
        <v>1.0396692990058776</v>
      </c>
      <c r="J1231" s="6">
        <v>-1.2727331288471402</v>
      </c>
      <c r="K1231" s="6">
        <v>-1.6681708993461062</v>
      </c>
      <c r="L1231" s="6">
        <v>-0.99551007160562754</v>
      </c>
      <c r="M1231" s="6">
        <v>0</v>
      </c>
    </row>
    <row r="1232" spans="6:13" x14ac:dyDescent="0.25">
      <c r="F1232" s="6">
        <v>-0.32439967232711492</v>
      </c>
      <c r="G1232" s="6">
        <v>0.43574256730268102</v>
      </c>
      <c r="H1232" s="6">
        <v>0.51210842270649248</v>
      </c>
      <c r="I1232" s="6">
        <v>0.40672804793691519</v>
      </c>
      <c r="J1232" s="6">
        <v>3.9253057717676452</v>
      </c>
      <c r="K1232" s="6">
        <v>0.68514414078326469</v>
      </c>
      <c r="L1232" s="6">
        <v>-0.99551007160562754</v>
      </c>
      <c r="M1232" s="6">
        <v>0</v>
      </c>
    </row>
    <row r="1233" spans="6:13" x14ac:dyDescent="0.25">
      <c r="F1233" s="6">
        <v>-1.3160616319753637</v>
      </c>
      <c r="G1233" s="6">
        <v>0.43574256730268102</v>
      </c>
      <c r="H1233" s="6">
        <v>0.51210842270649248</v>
      </c>
      <c r="I1233" s="6">
        <v>-0.85915445420100978</v>
      </c>
      <c r="J1233" s="6">
        <v>-0.26666108356685908</v>
      </c>
      <c r="K1233" s="6">
        <v>-2.0850371255546542E-2</v>
      </c>
      <c r="L1233" s="6">
        <v>-0.99551007160562754</v>
      </c>
      <c r="M1233" s="6">
        <v>1</v>
      </c>
    </row>
    <row r="1234" spans="6:13" x14ac:dyDescent="0.25">
      <c r="F1234" s="6">
        <v>-0.50470184680861474</v>
      </c>
      <c r="G1234" s="6">
        <v>0.43574256730268102</v>
      </c>
      <c r="H1234" s="6">
        <v>-1.9523209454671975</v>
      </c>
      <c r="I1234" s="6">
        <v>-0.85915445420100978</v>
      </c>
      <c r="J1234" s="6">
        <v>-0.65791132339807945</v>
      </c>
      <c r="K1234" s="6">
        <v>-2.0850371255546542E-2</v>
      </c>
      <c r="L1234" s="6">
        <v>1.0043092767383404</v>
      </c>
      <c r="M1234" s="6">
        <v>1</v>
      </c>
    </row>
    <row r="1235" spans="6:13" x14ac:dyDescent="0.25">
      <c r="F1235" s="6">
        <v>0.4869601128396342</v>
      </c>
      <c r="G1235" s="6">
        <v>-2.2944740198068536</v>
      </c>
      <c r="H1235" s="6">
        <v>-1.9523209454671975</v>
      </c>
      <c r="I1235" s="6">
        <v>-1.4920957052699722</v>
      </c>
      <c r="J1235" s="6">
        <v>-0.210768192162399</v>
      </c>
      <c r="K1235" s="6">
        <v>1.1558071488091388</v>
      </c>
      <c r="L1235" s="6">
        <v>1.0043092767383404</v>
      </c>
      <c r="M1235" s="6">
        <v>0</v>
      </c>
    </row>
    <row r="1236" spans="6:13" x14ac:dyDescent="0.25">
      <c r="F1236" s="6">
        <v>-1.2259105447346139</v>
      </c>
      <c r="G1236" s="6">
        <v>-2.2944740198068536</v>
      </c>
      <c r="H1236" s="6">
        <v>-1.9523209454671975</v>
      </c>
      <c r="I1236" s="6">
        <v>-1.4920957052699722</v>
      </c>
      <c r="J1236" s="6">
        <v>-0.2317280264390715</v>
      </c>
      <c r="K1236" s="6">
        <v>-1.6681708993461062</v>
      </c>
      <c r="L1236" s="6">
        <v>-0.99551007160562754</v>
      </c>
      <c r="M1236" s="6">
        <v>0</v>
      </c>
    </row>
    <row r="1237" spans="6:13" x14ac:dyDescent="0.25">
      <c r="F1237" s="6">
        <v>-0.1440974978456151</v>
      </c>
      <c r="G1237" s="6">
        <v>0.43574256730268102</v>
      </c>
      <c r="H1237" s="6">
        <v>0.51210842270649248</v>
      </c>
      <c r="I1237" s="6">
        <v>-1.4920957052699722</v>
      </c>
      <c r="J1237" s="6">
        <v>0.7953038531178821</v>
      </c>
      <c r="K1237" s="6">
        <v>1.1558071488091388</v>
      </c>
      <c r="L1237" s="6">
        <v>1.0043092767383404</v>
      </c>
      <c r="M1237" s="6">
        <v>0</v>
      </c>
    </row>
    <row r="1238" spans="6:13" x14ac:dyDescent="0.25">
      <c r="F1238" s="6">
        <v>-1.5865148936976134</v>
      </c>
      <c r="G1238" s="6">
        <v>0.43574256730268102</v>
      </c>
      <c r="H1238" s="6">
        <v>0.51210842270649248</v>
      </c>
      <c r="I1238" s="6">
        <v>1.6726105500748401</v>
      </c>
      <c r="J1238" s="6">
        <v>2.2065993610804986</v>
      </c>
      <c r="K1238" s="6">
        <v>-1.6681708993461062</v>
      </c>
      <c r="L1238" s="6">
        <v>-0.99551007160562754</v>
      </c>
      <c r="M1238" s="6">
        <v>0</v>
      </c>
    </row>
    <row r="1239" spans="6:13" x14ac:dyDescent="0.25">
      <c r="F1239" s="6">
        <v>-1.4963638064568636</v>
      </c>
      <c r="G1239" s="6">
        <v>0.43574256730268102</v>
      </c>
      <c r="H1239" s="6">
        <v>0.51210842270649248</v>
      </c>
      <c r="I1239" s="6">
        <v>0.40672804793691519</v>
      </c>
      <c r="J1239" s="6">
        <v>-0.64393810054696443</v>
      </c>
      <c r="K1239" s="6">
        <v>-1.6681708993461062</v>
      </c>
      <c r="L1239" s="6">
        <v>1.0043092767383404</v>
      </c>
      <c r="M1239" s="6">
        <v>0</v>
      </c>
    </row>
    <row r="1240" spans="6:13" x14ac:dyDescent="0.25">
      <c r="F1240" s="6">
        <v>-0.1440974978456151</v>
      </c>
      <c r="G1240" s="6">
        <v>0.43574256730268102</v>
      </c>
      <c r="H1240" s="6">
        <v>0.51210842270649248</v>
      </c>
      <c r="I1240" s="6">
        <v>0.40672804793691519</v>
      </c>
      <c r="J1240" s="6">
        <v>0.16650882481770643</v>
      </c>
      <c r="K1240" s="6">
        <v>0.68514414078326469</v>
      </c>
      <c r="L1240" s="6">
        <v>1.0043092767383404</v>
      </c>
      <c r="M1240" s="6">
        <v>0</v>
      </c>
    </row>
    <row r="1241" spans="6:13" x14ac:dyDescent="0.25">
      <c r="F1241" s="6">
        <v>0.21650685111738449</v>
      </c>
      <c r="G1241" s="6">
        <v>0.43574256730268102</v>
      </c>
      <c r="H1241" s="6">
        <v>0.51210842270649248</v>
      </c>
      <c r="I1241" s="6">
        <v>0.40672804793691519</v>
      </c>
      <c r="J1241" s="6">
        <v>0.16650882481770643</v>
      </c>
      <c r="K1241" s="6">
        <v>1.1558071488091388</v>
      </c>
      <c r="L1241" s="6">
        <v>-0.99551007160562754</v>
      </c>
      <c r="M1241" s="6">
        <v>1</v>
      </c>
    </row>
    <row r="1242" spans="6:13" x14ac:dyDescent="0.25">
      <c r="F1242" s="6">
        <v>0.75741337456188396</v>
      </c>
      <c r="G1242" s="6">
        <v>-2.2944740198068536</v>
      </c>
      <c r="H1242" s="6">
        <v>0.51210842270649248</v>
      </c>
      <c r="I1242" s="6">
        <v>-0.22621320313204729</v>
      </c>
      <c r="J1242" s="6">
        <v>-0.86750966616480474</v>
      </c>
      <c r="K1242" s="6">
        <v>-1.6681708993461062</v>
      </c>
      <c r="L1242" s="6">
        <v>-0.99551007160562754</v>
      </c>
      <c r="M1242" s="6">
        <v>0</v>
      </c>
    </row>
    <row r="1243" spans="6:13" x14ac:dyDescent="0.25">
      <c r="F1243" s="6">
        <v>0.21650685111738449</v>
      </c>
      <c r="G1243" s="6">
        <v>-2.2944740198068536</v>
      </c>
      <c r="H1243" s="6">
        <v>0.51210842270649248</v>
      </c>
      <c r="I1243" s="6">
        <v>0.40672804793691519</v>
      </c>
      <c r="J1243" s="6">
        <v>9.6642710562131362E-2</v>
      </c>
      <c r="K1243" s="6">
        <v>1.1558071488091388</v>
      </c>
      <c r="L1243" s="6">
        <v>-0.99551007160562754</v>
      </c>
      <c r="M1243" s="6">
        <v>1</v>
      </c>
    </row>
    <row r="1244" spans="6:13" x14ac:dyDescent="0.25">
      <c r="F1244" s="6">
        <v>0.21650685111738449</v>
      </c>
      <c r="G1244" s="6">
        <v>-2.2944740198068536</v>
      </c>
      <c r="H1244" s="6">
        <v>0.51210842270649248</v>
      </c>
      <c r="I1244" s="6">
        <v>-0.85915445420100978</v>
      </c>
      <c r="J1244" s="6">
        <v>-1.1698493956737548E-3</v>
      </c>
      <c r="K1244" s="6">
        <v>0.68514414078326469</v>
      </c>
      <c r="L1244" s="6">
        <v>1.0043092767383404</v>
      </c>
      <c r="M1244" s="6">
        <v>0</v>
      </c>
    </row>
    <row r="1245" spans="6:13" x14ac:dyDescent="0.25">
      <c r="F1245" s="6">
        <v>-0.1440974978456151</v>
      </c>
      <c r="G1245" s="6">
        <v>0.43574256730268102</v>
      </c>
      <c r="H1245" s="6">
        <v>0.51210842270649248</v>
      </c>
      <c r="I1245" s="6">
        <v>-1.4920957052699722</v>
      </c>
      <c r="J1245" s="6">
        <v>-0.42036653492912424</v>
      </c>
      <c r="K1245" s="6">
        <v>1.1558071488091388</v>
      </c>
      <c r="L1245" s="6">
        <v>-0.99551007160562754</v>
      </c>
      <c r="M1245" s="6">
        <v>1</v>
      </c>
    </row>
    <row r="1246" spans="6:13" x14ac:dyDescent="0.25">
      <c r="F1246" s="6">
        <v>-0.4145507595678648</v>
      </c>
      <c r="G1246" s="6">
        <v>0.43574256730268102</v>
      </c>
      <c r="H1246" s="6">
        <v>0.51210842270649248</v>
      </c>
      <c r="I1246" s="6">
        <v>0.40672804793691519</v>
      </c>
      <c r="J1246" s="6">
        <v>0.87914319022457221</v>
      </c>
      <c r="K1246" s="6">
        <v>0.68514414078326469</v>
      </c>
      <c r="L1246" s="6">
        <v>1.0043092767383404</v>
      </c>
      <c r="M1246" s="6">
        <v>0</v>
      </c>
    </row>
    <row r="1247" spans="6:13" x14ac:dyDescent="0.25">
      <c r="F1247" s="6">
        <v>-0.50470184680861474</v>
      </c>
      <c r="G1247" s="6">
        <v>0.43574256730268102</v>
      </c>
      <c r="H1247" s="6">
        <v>0.51210842270649248</v>
      </c>
      <c r="I1247" s="6">
        <v>1.0396692990058776</v>
      </c>
      <c r="J1247" s="6">
        <v>1.0468218644379523</v>
      </c>
      <c r="K1247" s="6">
        <v>-0.72684488329435781</v>
      </c>
      <c r="L1247" s="6">
        <v>1.0043092767383404</v>
      </c>
      <c r="M1247" s="6">
        <v>0</v>
      </c>
    </row>
    <row r="1248" spans="6:13" x14ac:dyDescent="0.25">
      <c r="F1248" s="6">
        <v>-0.59485293404936457</v>
      </c>
      <c r="G1248" s="6">
        <v>0.43574256730268102</v>
      </c>
      <c r="H1248" s="6">
        <v>-1.9523209454671975</v>
      </c>
      <c r="I1248" s="6">
        <v>0.40672804793691519</v>
      </c>
      <c r="J1248" s="6">
        <v>6.8696264859901324E-2</v>
      </c>
      <c r="K1248" s="6">
        <v>1.1558071488091388</v>
      </c>
      <c r="L1248" s="6">
        <v>-0.99551007160562754</v>
      </c>
      <c r="M1248" s="6">
        <v>0</v>
      </c>
    </row>
    <row r="1249" spans="6:13" x14ac:dyDescent="0.25">
      <c r="F1249" s="6">
        <v>0.30665793835813437</v>
      </c>
      <c r="G1249" s="6">
        <v>0.43574256730268102</v>
      </c>
      <c r="H1249" s="6">
        <v>-1.9523209454671975</v>
      </c>
      <c r="I1249" s="6">
        <v>-1.4920957052699722</v>
      </c>
      <c r="J1249" s="6">
        <v>-0.10596902077903637</v>
      </c>
      <c r="K1249" s="6">
        <v>1.1558071488091388</v>
      </c>
      <c r="L1249" s="6">
        <v>-0.99551007160562754</v>
      </c>
      <c r="M1249" s="6">
        <v>0</v>
      </c>
    </row>
    <row r="1250" spans="6:13" x14ac:dyDescent="0.25">
      <c r="F1250" s="6">
        <v>0.57711120008038408</v>
      </c>
      <c r="G1250" s="6">
        <v>0.43574256730268102</v>
      </c>
      <c r="H1250" s="6">
        <v>0.51210842270649248</v>
      </c>
      <c r="I1250" s="6">
        <v>1.6726105500748401</v>
      </c>
      <c r="J1250" s="6">
        <v>0.68351807030896206</v>
      </c>
      <c r="K1250" s="6">
        <v>-1.4328393953331691</v>
      </c>
      <c r="L1250" s="6">
        <v>1.0043092767383404</v>
      </c>
      <c r="M1250" s="6">
        <v>0</v>
      </c>
    </row>
    <row r="1251" spans="6:13" x14ac:dyDescent="0.25">
      <c r="F1251" s="6">
        <v>1.8392264214508827</v>
      </c>
      <c r="G1251" s="6">
        <v>0.43574256730268102</v>
      </c>
      <c r="H1251" s="6">
        <v>0.51210842270649248</v>
      </c>
      <c r="I1251" s="6">
        <v>1.6726105500748401</v>
      </c>
      <c r="J1251" s="6">
        <v>9.6642710562131362E-2</v>
      </c>
      <c r="K1251" s="6">
        <v>1.1558071488091388</v>
      </c>
      <c r="L1251" s="6">
        <v>-0.99551007160562754</v>
      </c>
      <c r="M1251" s="6">
        <v>1</v>
      </c>
    </row>
    <row r="1252" spans="6:13" x14ac:dyDescent="0.25">
      <c r="F1252" s="6">
        <v>-0.59485293404936457</v>
      </c>
      <c r="G1252" s="6">
        <v>0.43574256730268102</v>
      </c>
      <c r="H1252" s="6">
        <v>-1.9523209454671975</v>
      </c>
      <c r="I1252" s="6">
        <v>-0.85915445420100978</v>
      </c>
      <c r="J1252" s="6">
        <v>-0.9094293347181498</v>
      </c>
      <c r="K1252" s="6">
        <v>-1.6681708993461062</v>
      </c>
      <c r="L1252" s="6">
        <v>1.0043092767383404</v>
      </c>
      <c r="M1252" s="6">
        <v>0</v>
      </c>
    </row>
    <row r="1253" spans="6:13" x14ac:dyDescent="0.25">
      <c r="F1253" s="6">
        <v>-0.1440974978456151</v>
      </c>
      <c r="G1253" s="6">
        <v>0.43574256730268102</v>
      </c>
      <c r="H1253" s="6">
        <v>0.51210842270649248</v>
      </c>
      <c r="I1253" s="6">
        <v>-0.85915445420100978</v>
      </c>
      <c r="J1253" s="6">
        <v>-0.37844686637577918</v>
      </c>
      <c r="K1253" s="6">
        <v>1.1558071488091388</v>
      </c>
      <c r="L1253" s="6">
        <v>-0.99551007160562754</v>
      </c>
      <c r="M1253" s="6">
        <v>1</v>
      </c>
    </row>
    <row r="1254" spans="6:13" x14ac:dyDescent="0.25">
      <c r="F1254" s="6">
        <v>0.12635576387663461</v>
      </c>
      <c r="G1254" s="6">
        <v>0.43574256730268102</v>
      </c>
      <c r="H1254" s="6">
        <v>0.51210842270649248</v>
      </c>
      <c r="I1254" s="6">
        <v>-0.22621320313204729</v>
      </c>
      <c r="J1254" s="6">
        <v>6.2867804336060829</v>
      </c>
      <c r="K1254" s="6">
        <v>1.1558071488091388</v>
      </c>
      <c r="L1254" s="6">
        <v>1.0043092767383404</v>
      </c>
      <c r="M1254" s="6">
        <v>0</v>
      </c>
    </row>
    <row r="1255" spans="6:13" x14ac:dyDescent="0.25">
      <c r="F1255" s="6">
        <v>1.3884709852471333</v>
      </c>
      <c r="G1255" s="6">
        <v>-2.2944740198068536</v>
      </c>
      <c r="H1255" s="6">
        <v>0.51210842270649248</v>
      </c>
      <c r="I1255" s="6">
        <v>0.40672804793691519</v>
      </c>
      <c r="J1255" s="6">
        <v>0.87914319022457221</v>
      </c>
      <c r="K1255" s="6">
        <v>-1.6681708993461062</v>
      </c>
      <c r="L1255" s="6">
        <v>1.0043092767383404</v>
      </c>
      <c r="M1255" s="6">
        <v>0</v>
      </c>
    </row>
    <row r="1256" spans="6:13" x14ac:dyDescent="0.25">
      <c r="F1256" s="6">
        <v>0.30665793835813437</v>
      </c>
      <c r="G1256" s="6">
        <v>-2.2944740198068536</v>
      </c>
      <c r="H1256" s="6">
        <v>0.51210842270649248</v>
      </c>
      <c r="I1256" s="6">
        <v>-0.85915445420100978</v>
      </c>
      <c r="J1256" s="6">
        <v>-0.52516570631248682</v>
      </c>
      <c r="K1256" s="6">
        <v>1.1558071488091388</v>
      </c>
      <c r="L1256" s="6">
        <v>1.0043092767383404</v>
      </c>
      <c r="M1256" s="6">
        <v>0</v>
      </c>
    </row>
    <row r="1257" spans="6:13" x14ac:dyDescent="0.25">
      <c r="F1257" s="6">
        <v>0.66726228732113402</v>
      </c>
      <c r="G1257" s="6">
        <v>0.43574256730268102</v>
      </c>
      <c r="H1257" s="6">
        <v>0.51210842270649248</v>
      </c>
      <c r="I1257" s="6">
        <v>1.6726105500748401</v>
      </c>
      <c r="J1257" s="6">
        <v>0.11061593341324637</v>
      </c>
      <c r="K1257" s="6">
        <v>0.68514414078326469</v>
      </c>
      <c r="L1257" s="6">
        <v>-0.99551007160562754</v>
      </c>
      <c r="M1257" s="6">
        <v>1</v>
      </c>
    </row>
    <row r="1258" spans="6:13" x14ac:dyDescent="0.25">
      <c r="F1258" s="6">
        <v>2.4702840321361319</v>
      </c>
      <c r="G1258" s="6">
        <v>0.43574256730268102</v>
      </c>
      <c r="H1258" s="6">
        <v>0.51210842270649248</v>
      </c>
      <c r="I1258" s="6">
        <v>-0.85915445420100978</v>
      </c>
      <c r="J1258" s="6">
        <v>0.66954484745784704</v>
      </c>
      <c r="K1258" s="6">
        <v>1.1558071488091388</v>
      </c>
      <c r="L1258" s="6">
        <v>1.0043092767383404</v>
      </c>
      <c r="M1258" s="6">
        <v>0</v>
      </c>
    </row>
    <row r="1259" spans="6:13" x14ac:dyDescent="0.25">
      <c r="F1259" s="6">
        <v>-0.86530619577161427</v>
      </c>
      <c r="G1259" s="6">
        <v>0.43574256730268102</v>
      </c>
      <c r="H1259" s="6">
        <v>0.51210842270649248</v>
      </c>
      <c r="I1259" s="6">
        <v>0.40672804793691519</v>
      </c>
      <c r="J1259" s="6">
        <v>0.39008039043554671</v>
      </c>
      <c r="K1259" s="6">
        <v>0.68514414078326469</v>
      </c>
      <c r="L1259" s="6">
        <v>1.0043092767383404</v>
      </c>
      <c r="M1259" s="6">
        <v>0</v>
      </c>
    </row>
    <row r="1260" spans="6:13" x14ac:dyDescent="0.25">
      <c r="F1260" s="6">
        <v>0.21650685111738449</v>
      </c>
      <c r="G1260" s="6">
        <v>0.43574256730268102</v>
      </c>
      <c r="H1260" s="6">
        <v>0.51210842270649248</v>
      </c>
      <c r="I1260" s="6">
        <v>1.0396692990058776</v>
      </c>
      <c r="J1260" s="6">
        <v>-7.103596365124884E-2</v>
      </c>
      <c r="K1260" s="6">
        <v>-1.6681708993461062</v>
      </c>
      <c r="L1260" s="6">
        <v>1.0043092767383404</v>
      </c>
      <c r="M1260" s="6">
        <v>0</v>
      </c>
    </row>
    <row r="1261" spans="6:13" x14ac:dyDescent="0.25">
      <c r="F1261" s="6">
        <v>-1.5865148936976134</v>
      </c>
      <c r="G1261" s="6">
        <v>0.43574256730268102</v>
      </c>
      <c r="H1261" s="6">
        <v>0.51210842270649248</v>
      </c>
      <c r="I1261" s="6">
        <v>0.40672804793691519</v>
      </c>
      <c r="J1261" s="6">
        <v>0.86516996737345719</v>
      </c>
      <c r="K1261" s="6">
        <v>-2.0850371255546542E-2</v>
      </c>
      <c r="L1261" s="6">
        <v>-0.99551007160562754</v>
      </c>
      <c r="M1261" s="6">
        <v>1</v>
      </c>
    </row>
    <row r="1262" spans="6:13" x14ac:dyDescent="0.25">
      <c r="F1262" s="6">
        <v>3.6204676635884697E-2</v>
      </c>
      <c r="G1262" s="6">
        <v>0.43574256730268102</v>
      </c>
      <c r="H1262" s="6">
        <v>0.51210842270649248</v>
      </c>
      <c r="I1262" s="6">
        <v>-0.85915445420100978</v>
      </c>
      <c r="J1262" s="6">
        <v>0.34816072188220165</v>
      </c>
      <c r="K1262" s="6">
        <v>1.1558071488091388</v>
      </c>
      <c r="L1262" s="6">
        <v>1.0043092767383404</v>
      </c>
      <c r="M1262" s="6">
        <v>0</v>
      </c>
    </row>
    <row r="1263" spans="6:13" x14ac:dyDescent="0.25">
      <c r="F1263" s="6">
        <v>0.57711120008038408</v>
      </c>
      <c r="G1263" s="6">
        <v>0.43574256730268102</v>
      </c>
      <c r="H1263" s="6">
        <v>0.51210842270649248</v>
      </c>
      <c r="I1263" s="6">
        <v>1.6726105500748401</v>
      </c>
      <c r="J1263" s="6">
        <v>-0.35050042067354914</v>
      </c>
      <c r="K1263" s="6">
        <v>-0.49151337928142069</v>
      </c>
      <c r="L1263" s="6">
        <v>1.0043092767383404</v>
      </c>
      <c r="M1263" s="6">
        <v>1</v>
      </c>
    </row>
    <row r="1264" spans="6:13" x14ac:dyDescent="0.25">
      <c r="F1264" s="6">
        <v>-0.1440974978456151</v>
      </c>
      <c r="G1264" s="6">
        <v>0.43574256730268102</v>
      </c>
      <c r="H1264" s="6">
        <v>0.51210842270649248</v>
      </c>
      <c r="I1264" s="6">
        <v>-0.22621320313204729</v>
      </c>
      <c r="J1264" s="6">
        <v>-0.37844686637577918</v>
      </c>
      <c r="K1264" s="6">
        <v>-0.72684488329435781</v>
      </c>
      <c r="L1264" s="6">
        <v>1.0043092767383404</v>
      </c>
      <c r="M1264" s="6">
        <v>0</v>
      </c>
    </row>
    <row r="1265" spans="6:13" x14ac:dyDescent="0.25">
      <c r="F1265" s="6">
        <v>-1.6766659809383635</v>
      </c>
      <c r="G1265" s="6">
        <v>0.43574256730268102</v>
      </c>
      <c r="H1265" s="6">
        <v>0.51210842270649248</v>
      </c>
      <c r="I1265" s="6">
        <v>-0.85915445420100978</v>
      </c>
      <c r="J1265" s="6">
        <v>2.0808403554204635</v>
      </c>
      <c r="K1265" s="6">
        <v>0.68514414078326469</v>
      </c>
      <c r="L1265" s="6">
        <v>1.0043092767383404</v>
      </c>
      <c r="M1265" s="6">
        <v>0</v>
      </c>
    </row>
    <row r="1266" spans="6:13" x14ac:dyDescent="0.25">
      <c r="F1266" s="6">
        <v>-0.86530619577161427</v>
      </c>
      <c r="G1266" s="6">
        <v>0.43574256730268102</v>
      </c>
      <c r="H1266" s="6">
        <v>0.51210842270649248</v>
      </c>
      <c r="I1266" s="6">
        <v>0.40672804793691519</v>
      </c>
      <c r="J1266" s="6">
        <v>-0.69983099195142451</v>
      </c>
      <c r="K1266" s="6">
        <v>-0.72684488329435781</v>
      </c>
      <c r="L1266" s="6">
        <v>-0.99551007160562754</v>
      </c>
      <c r="M1266" s="6">
        <v>0</v>
      </c>
    </row>
    <row r="1267" spans="6:13" x14ac:dyDescent="0.25">
      <c r="F1267" s="6">
        <v>-0.4145507595678648</v>
      </c>
      <c r="G1267" s="6">
        <v>0.43574256730268102</v>
      </c>
      <c r="H1267" s="6">
        <v>0.51210842270649248</v>
      </c>
      <c r="I1267" s="6">
        <v>-1.4920957052699722</v>
      </c>
      <c r="J1267" s="6">
        <v>-0.88148288901591976</v>
      </c>
      <c r="K1267" s="6">
        <v>-1.1975078913202319</v>
      </c>
      <c r="L1267" s="6">
        <v>1.0043092767383404</v>
      </c>
      <c r="M1267" s="6">
        <v>1</v>
      </c>
    </row>
    <row r="1268" spans="6:13" x14ac:dyDescent="0.25">
      <c r="F1268" s="6">
        <v>3.6204676635884697E-2</v>
      </c>
      <c r="G1268" s="6">
        <v>0.43574256730268102</v>
      </c>
      <c r="H1268" s="6">
        <v>0.51210842270649248</v>
      </c>
      <c r="I1268" s="6">
        <v>-0.22621320313204729</v>
      </c>
      <c r="J1268" s="6">
        <v>5.4723042008786311E-2</v>
      </c>
      <c r="K1268" s="6">
        <v>0.68514414078326469</v>
      </c>
      <c r="L1268" s="6">
        <v>1.0043092767383404</v>
      </c>
      <c r="M1268" s="6">
        <v>1</v>
      </c>
    </row>
    <row r="1269" spans="6:13" x14ac:dyDescent="0.25">
      <c r="F1269" s="6">
        <v>-0.32439967232711492</v>
      </c>
      <c r="G1269" s="6">
        <v>0.43574256730268102</v>
      </c>
      <c r="H1269" s="6">
        <v>0.51210842270649248</v>
      </c>
      <c r="I1269" s="6">
        <v>0.40672804793691519</v>
      </c>
      <c r="J1269" s="6">
        <v>-1.3146527974004851</v>
      </c>
      <c r="K1269" s="6">
        <v>-1.6681708993461062</v>
      </c>
      <c r="L1269" s="6">
        <v>1.0043092767383404</v>
      </c>
      <c r="M1269" s="6">
        <v>0</v>
      </c>
    </row>
    <row r="1270" spans="6:13" x14ac:dyDescent="0.25">
      <c r="F1270" s="6">
        <v>-0.23424858508636501</v>
      </c>
      <c r="G1270" s="6">
        <v>0.43574256730268102</v>
      </c>
      <c r="H1270" s="6">
        <v>0.51210842270649248</v>
      </c>
      <c r="I1270" s="6">
        <v>-0.85915445420100978</v>
      </c>
      <c r="J1270" s="6">
        <v>0.73941096171342213</v>
      </c>
      <c r="K1270" s="6">
        <v>1.1558071488091388</v>
      </c>
      <c r="L1270" s="6">
        <v>1.0043092767383404</v>
      </c>
      <c r="M1270" s="6">
        <v>0</v>
      </c>
    </row>
    <row r="1271" spans="6:13" x14ac:dyDescent="0.25">
      <c r="F1271" s="6">
        <v>0.4869601128396342</v>
      </c>
      <c r="G1271" s="6">
        <v>0.43574256730268102</v>
      </c>
      <c r="H1271" s="6">
        <v>0.51210842270649248</v>
      </c>
      <c r="I1271" s="6">
        <v>0.40672804793691519</v>
      </c>
      <c r="J1271" s="6">
        <v>-0.72777743765365455</v>
      </c>
      <c r="K1271" s="6">
        <v>-1.6681708993461062</v>
      </c>
      <c r="L1271" s="6">
        <v>-0.99551007160562754</v>
      </c>
      <c r="M1271" s="6">
        <v>0</v>
      </c>
    </row>
    <row r="1272" spans="6:13" x14ac:dyDescent="0.25">
      <c r="F1272" s="6">
        <v>-1.3160616319753637</v>
      </c>
      <c r="G1272" s="6">
        <v>0.43574256730268102</v>
      </c>
      <c r="H1272" s="6">
        <v>0.51210842270649248</v>
      </c>
      <c r="I1272" s="6">
        <v>1.0396692990058776</v>
      </c>
      <c r="J1272" s="6">
        <v>0.71146451601119209</v>
      </c>
      <c r="K1272" s="6">
        <v>-2.0850371255546542E-2</v>
      </c>
      <c r="L1272" s="6">
        <v>-0.99551007160562754</v>
      </c>
      <c r="M1272" s="6">
        <v>1</v>
      </c>
    </row>
    <row r="1273" spans="6:13" x14ac:dyDescent="0.25">
      <c r="F1273" s="6">
        <v>-0.77515510853086445</v>
      </c>
      <c r="G1273" s="6">
        <v>0.43574256730268102</v>
      </c>
      <c r="H1273" s="6">
        <v>0.51210842270649248</v>
      </c>
      <c r="I1273" s="6">
        <v>0.40672804793691519</v>
      </c>
      <c r="J1273" s="6">
        <v>-0.95134900327149485</v>
      </c>
      <c r="K1273" s="6">
        <v>-2.0850371255546542E-2</v>
      </c>
      <c r="L1273" s="6">
        <v>1.0043092767383404</v>
      </c>
      <c r="M1273" s="6">
        <v>1</v>
      </c>
    </row>
    <row r="1274" spans="6:13" x14ac:dyDescent="0.25">
      <c r="F1274" s="6">
        <v>-1.4062127192161138</v>
      </c>
      <c r="G1274" s="6">
        <v>0.43574256730268102</v>
      </c>
      <c r="H1274" s="6">
        <v>0.51210842270649248</v>
      </c>
      <c r="I1274" s="6">
        <v>1.0396692990058776</v>
      </c>
      <c r="J1274" s="6">
        <v>0.29226783047774157</v>
      </c>
      <c r="K1274" s="6">
        <v>-2.0850371255546542E-2</v>
      </c>
      <c r="L1274" s="6">
        <v>1.0043092767383404</v>
      </c>
      <c r="M1274" s="6">
        <v>1</v>
      </c>
    </row>
    <row r="1275" spans="6:13" x14ac:dyDescent="0.25">
      <c r="F1275" s="6">
        <v>-1.5865148936976134</v>
      </c>
      <c r="G1275" s="6">
        <v>0.43574256730268102</v>
      </c>
      <c r="H1275" s="6">
        <v>-1.9523209454671975</v>
      </c>
      <c r="I1275" s="6">
        <v>-0.85915445420100978</v>
      </c>
      <c r="J1275" s="6">
        <v>-0.68585776910030949</v>
      </c>
      <c r="K1275" s="6">
        <v>-1.6681708993461062</v>
      </c>
      <c r="L1275" s="6">
        <v>1.0043092767383404</v>
      </c>
      <c r="M1275" s="6">
        <v>0</v>
      </c>
    </row>
    <row r="1276" spans="6:13" x14ac:dyDescent="0.25">
      <c r="F1276" s="6">
        <v>0.66726228732113402</v>
      </c>
      <c r="G1276" s="6">
        <v>0.43574256730268102</v>
      </c>
      <c r="H1276" s="6">
        <v>0.51210842270649248</v>
      </c>
      <c r="I1276" s="6">
        <v>0.40672804793691519</v>
      </c>
      <c r="J1276" s="6">
        <v>-1.2028670145915652</v>
      </c>
      <c r="K1276" s="6">
        <v>1.1558071488091388</v>
      </c>
      <c r="L1276" s="6">
        <v>1.0043092767383404</v>
      </c>
      <c r="M1276" s="6">
        <v>0</v>
      </c>
    </row>
    <row r="1277" spans="6:13" x14ac:dyDescent="0.25">
      <c r="F1277" s="6">
        <v>-0.23424858508636501</v>
      </c>
      <c r="G1277" s="6">
        <v>-2.2944740198068536</v>
      </c>
      <c r="H1277" s="6">
        <v>-1.9523209454671975</v>
      </c>
      <c r="I1277" s="6">
        <v>-0.85915445420100978</v>
      </c>
      <c r="J1277" s="6">
        <v>-0.88148288901591976</v>
      </c>
      <c r="K1277" s="6">
        <v>-1.1975078913202319</v>
      </c>
      <c r="L1277" s="6">
        <v>1.0043092767383404</v>
      </c>
      <c r="M1277" s="6">
        <v>0</v>
      </c>
    </row>
    <row r="1278" spans="6:13" x14ac:dyDescent="0.25">
      <c r="F1278" s="6">
        <v>0.12635576387663461</v>
      </c>
      <c r="G1278" s="6">
        <v>0.43574256730268102</v>
      </c>
      <c r="H1278" s="6">
        <v>0.51210842270649248</v>
      </c>
      <c r="I1278" s="6">
        <v>-0.22621320313204729</v>
      </c>
      <c r="J1278" s="6">
        <v>-0.61599165484473439</v>
      </c>
      <c r="K1278" s="6">
        <v>1.1558071488091388</v>
      </c>
      <c r="L1278" s="6">
        <v>-0.99551007160562754</v>
      </c>
      <c r="M1278" s="6">
        <v>1</v>
      </c>
    </row>
    <row r="1279" spans="6:13" x14ac:dyDescent="0.25">
      <c r="F1279" s="6">
        <v>0.39680902559888431</v>
      </c>
      <c r="G1279" s="6">
        <v>-2.2944740198068536</v>
      </c>
      <c r="H1279" s="6">
        <v>0.51210842270649248</v>
      </c>
      <c r="I1279" s="6">
        <v>-0.22621320313204729</v>
      </c>
      <c r="J1279" s="6">
        <v>0.82325029882011214</v>
      </c>
      <c r="K1279" s="6">
        <v>-2.0850371255546542E-2</v>
      </c>
      <c r="L1279" s="6">
        <v>1.0043092767383404</v>
      </c>
      <c r="M1279" s="6">
        <v>1</v>
      </c>
    </row>
    <row r="1280" spans="6:13" x14ac:dyDescent="0.25">
      <c r="F1280" s="6">
        <v>-0.68500402129011451</v>
      </c>
      <c r="G1280" s="6">
        <v>0.43574256730268102</v>
      </c>
      <c r="H1280" s="6">
        <v>0.51210842270649248</v>
      </c>
      <c r="I1280" s="6">
        <v>-1.4920957052699722</v>
      </c>
      <c r="J1280" s="6">
        <v>-0.43433975778023926</v>
      </c>
      <c r="K1280" s="6">
        <v>0.68514414078326469</v>
      </c>
      <c r="L1280" s="6">
        <v>-0.99551007160562754</v>
      </c>
      <c r="M1280" s="6">
        <v>1</v>
      </c>
    </row>
    <row r="1281" spans="6:13" x14ac:dyDescent="0.25">
      <c r="F1281" s="6">
        <v>0.84756446180263378</v>
      </c>
      <c r="G1281" s="6">
        <v>-2.2944740198068536</v>
      </c>
      <c r="H1281" s="6">
        <v>0.51210842270649248</v>
      </c>
      <c r="I1281" s="6">
        <v>1.6726105500748401</v>
      </c>
      <c r="J1281" s="6">
        <v>-0.210768192162399</v>
      </c>
      <c r="K1281" s="6">
        <v>1.1558071488091388</v>
      </c>
      <c r="L1281" s="6">
        <v>1.0043092767383404</v>
      </c>
      <c r="M1281" s="6">
        <v>0</v>
      </c>
    </row>
    <row r="1282" spans="6:13" x14ac:dyDescent="0.25">
      <c r="F1282" s="6">
        <v>1.1180177235248836</v>
      </c>
      <c r="G1282" s="6">
        <v>0.43574256730268102</v>
      </c>
      <c r="H1282" s="6">
        <v>-1.9523209454671975</v>
      </c>
      <c r="I1282" s="6">
        <v>0.40672804793691519</v>
      </c>
      <c r="J1282" s="6">
        <v>-0.40639331207800922</v>
      </c>
      <c r="K1282" s="6">
        <v>1.1558071488091388</v>
      </c>
      <c r="L1282" s="6">
        <v>-0.99551007160562754</v>
      </c>
      <c r="M1282" s="6">
        <v>0</v>
      </c>
    </row>
    <row r="1283" spans="6:13" x14ac:dyDescent="0.25">
      <c r="F1283" s="6">
        <v>-5.3946410604865207E-2</v>
      </c>
      <c r="G1283" s="6">
        <v>0.43574256730268102</v>
      </c>
      <c r="H1283" s="6">
        <v>0.51210842270649248</v>
      </c>
      <c r="I1283" s="6">
        <v>-1.4920957052699722</v>
      </c>
      <c r="J1283" s="6">
        <v>-0.69983099195142451</v>
      </c>
      <c r="K1283" s="6">
        <v>0.68514414078326469</v>
      </c>
      <c r="L1283" s="6">
        <v>-0.99551007160562754</v>
      </c>
      <c r="M1283" s="6">
        <v>1</v>
      </c>
    </row>
    <row r="1284" spans="6:13" x14ac:dyDescent="0.25">
      <c r="F1284" s="6">
        <v>-0.32439967232711492</v>
      </c>
      <c r="G1284" s="6">
        <v>0.43574256730268102</v>
      </c>
      <c r="H1284" s="6">
        <v>-1.9523209454671975</v>
      </c>
      <c r="I1284" s="6">
        <v>2.3055518011438028</v>
      </c>
      <c r="J1284" s="6">
        <v>0.76735740741565206</v>
      </c>
      <c r="K1284" s="6">
        <v>-2.0850371255546542E-2</v>
      </c>
      <c r="L1284" s="6">
        <v>1.0043092767383404</v>
      </c>
      <c r="M1284" s="6">
        <v>1</v>
      </c>
    </row>
    <row r="1285" spans="6:13" x14ac:dyDescent="0.25">
      <c r="F1285" s="6">
        <v>0.12635576387663461</v>
      </c>
      <c r="G1285" s="6">
        <v>0.43574256730268102</v>
      </c>
      <c r="H1285" s="6">
        <v>-1.9523209454671975</v>
      </c>
      <c r="I1285" s="6">
        <v>1.0396692990058776</v>
      </c>
      <c r="J1285" s="6">
        <v>-1.1698493956737548E-3</v>
      </c>
      <c r="K1285" s="6">
        <v>0.68514414078326469</v>
      </c>
      <c r="L1285" s="6">
        <v>1.0043092767383404</v>
      </c>
      <c r="M1285" s="6">
        <v>0</v>
      </c>
    </row>
    <row r="1286" spans="6:13" x14ac:dyDescent="0.25">
      <c r="F1286" s="6">
        <v>-1.4062127192161138</v>
      </c>
      <c r="G1286" s="6">
        <v>0.43574256730268102</v>
      </c>
      <c r="H1286" s="6">
        <v>0.51210842270649248</v>
      </c>
      <c r="I1286" s="6">
        <v>1.6726105500748401</v>
      </c>
      <c r="J1286" s="6">
        <v>-2.9116295097903786E-2</v>
      </c>
      <c r="K1286" s="6">
        <v>-2.0850371255546542E-2</v>
      </c>
      <c r="L1286" s="6">
        <v>-0.99551007160562754</v>
      </c>
      <c r="M1286" s="6">
        <v>1</v>
      </c>
    </row>
    <row r="1287" spans="6:13" x14ac:dyDescent="0.25">
      <c r="F1287" s="6">
        <v>-0.1440974978456151</v>
      </c>
      <c r="G1287" s="6">
        <v>0.43574256730268102</v>
      </c>
      <c r="H1287" s="6">
        <v>0.51210842270649248</v>
      </c>
      <c r="I1287" s="6">
        <v>-0.22621320313204729</v>
      </c>
      <c r="J1287" s="6">
        <v>-0.71380421480253953</v>
      </c>
      <c r="K1287" s="6">
        <v>-2.0850371255546542E-2</v>
      </c>
      <c r="L1287" s="6">
        <v>1.0043092767383404</v>
      </c>
      <c r="M1287" s="6">
        <v>1</v>
      </c>
    </row>
    <row r="1288" spans="6:13" x14ac:dyDescent="0.25">
      <c r="F1288" s="6">
        <v>0.93771554904338372</v>
      </c>
      <c r="G1288" s="6">
        <v>0.43574256730268102</v>
      </c>
      <c r="H1288" s="6">
        <v>0.51210842270649248</v>
      </c>
      <c r="I1288" s="6">
        <v>-0.22621320313204729</v>
      </c>
      <c r="J1288" s="6">
        <v>-0.45529959205691178</v>
      </c>
      <c r="K1288" s="6">
        <v>-1.6681708993461062</v>
      </c>
      <c r="L1288" s="6">
        <v>-0.99551007160562754</v>
      </c>
      <c r="M1288" s="6">
        <v>0</v>
      </c>
    </row>
    <row r="1289" spans="6:13" x14ac:dyDescent="0.25">
      <c r="F1289" s="6">
        <v>0.66726228732113402</v>
      </c>
      <c r="G1289" s="6">
        <v>0.43574256730268102</v>
      </c>
      <c r="H1289" s="6">
        <v>0.51210842270649248</v>
      </c>
      <c r="I1289" s="6">
        <v>1.0396692990058776</v>
      </c>
      <c r="J1289" s="6">
        <v>0.25034816192439652</v>
      </c>
      <c r="K1289" s="6">
        <v>-0.49151337928142069</v>
      </c>
      <c r="L1289" s="6">
        <v>1.0043092767383404</v>
      </c>
      <c r="M1289" s="6">
        <v>1</v>
      </c>
    </row>
    <row r="1290" spans="6:13" x14ac:dyDescent="0.25">
      <c r="F1290" s="6">
        <v>0.30665793835813437</v>
      </c>
      <c r="G1290" s="6">
        <v>0.43574256730268102</v>
      </c>
      <c r="H1290" s="6">
        <v>0.51210842270649248</v>
      </c>
      <c r="I1290" s="6">
        <v>-1.4920957052699722</v>
      </c>
      <c r="J1290" s="6">
        <v>1.4101256585669428</v>
      </c>
      <c r="K1290" s="6">
        <v>1.1558071488091388</v>
      </c>
      <c r="L1290" s="6">
        <v>1.0043092767383404</v>
      </c>
      <c r="M1290" s="6">
        <v>0</v>
      </c>
    </row>
    <row r="1291" spans="6:13" x14ac:dyDescent="0.25">
      <c r="F1291" s="6">
        <v>-1.045608370253114</v>
      </c>
      <c r="G1291" s="6">
        <v>0.43574256730268102</v>
      </c>
      <c r="H1291" s="6">
        <v>0.51210842270649248</v>
      </c>
      <c r="I1291" s="6">
        <v>1.0396692990058776</v>
      </c>
      <c r="J1291" s="6">
        <v>2.276465475336074</v>
      </c>
      <c r="K1291" s="6">
        <v>0.68514414078326469</v>
      </c>
      <c r="L1291" s="6">
        <v>1.0043092767383404</v>
      </c>
      <c r="M1291" s="6">
        <v>0</v>
      </c>
    </row>
    <row r="1292" spans="6:13" x14ac:dyDescent="0.25">
      <c r="F1292" s="6">
        <v>-0.59485293404936457</v>
      </c>
      <c r="G1292" s="6">
        <v>0.43574256730268102</v>
      </c>
      <c r="H1292" s="6">
        <v>0.51210842270649248</v>
      </c>
      <c r="I1292" s="6">
        <v>-0.85915445420100978</v>
      </c>
      <c r="J1292" s="6">
        <v>0.93503608162903229</v>
      </c>
      <c r="K1292" s="6">
        <v>0.68514414078326469</v>
      </c>
      <c r="L1292" s="6">
        <v>-0.99551007160562754</v>
      </c>
      <c r="M1292" s="6">
        <v>1</v>
      </c>
    </row>
    <row r="1293" spans="6:13" x14ac:dyDescent="0.25">
      <c r="F1293" s="6">
        <v>0.12635576387663461</v>
      </c>
      <c r="G1293" s="6">
        <v>0.43574256730268102</v>
      </c>
      <c r="H1293" s="6">
        <v>0.51210842270649248</v>
      </c>
      <c r="I1293" s="6">
        <v>-0.85915445420100978</v>
      </c>
      <c r="J1293" s="6">
        <v>1.3961524357158279</v>
      </c>
      <c r="K1293" s="6">
        <v>0.68514414078326469</v>
      </c>
      <c r="L1293" s="6">
        <v>-0.99551007160562754</v>
      </c>
      <c r="M1293" s="6">
        <v>1</v>
      </c>
    </row>
    <row r="1294" spans="6:13" x14ac:dyDescent="0.25">
      <c r="F1294" s="6">
        <v>1.2983198980063833</v>
      </c>
      <c r="G1294" s="6">
        <v>0.43574256730268102</v>
      </c>
      <c r="H1294" s="6">
        <v>0.51210842270649248</v>
      </c>
      <c r="I1294" s="6">
        <v>-0.85915445420100978</v>
      </c>
      <c r="J1294" s="6">
        <v>-1.091081231782645</v>
      </c>
      <c r="K1294" s="6">
        <v>-1.6681708993461062</v>
      </c>
      <c r="L1294" s="6">
        <v>-0.99551007160562754</v>
      </c>
      <c r="M1294" s="6">
        <v>0</v>
      </c>
    </row>
    <row r="1295" spans="6:13" x14ac:dyDescent="0.25">
      <c r="F1295" s="6">
        <v>2.3801329448953821</v>
      </c>
      <c r="G1295" s="6">
        <v>-2.2944740198068536</v>
      </c>
      <c r="H1295" s="6">
        <v>0.51210842270649248</v>
      </c>
      <c r="I1295" s="6">
        <v>-0.85915445420100978</v>
      </c>
      <c r="J1295" s="6">
        <v>0.43200005898889171</v>
      </c>
      <c r="K1295" s="6">
        <v>-1.1975078913202319</v>
      </c>
      <c r="L1295" s="6">
        <v>1.0043092767383404</v>
      </c>
      <c r="M1295" s="6">
        <v>0</v>
      </c>
    </row>
    <row r="1296" spans="6:13" x14ac:dyDescent="0.25">
      <c r="F1296" s="6">
        <v>0.12635576387663461</v>
      </c>
      <c r="G1296" s="6">
        <v>0.43574256730268102</v>
      </c>
      <c r="H1296" s="6">
        <v>0.51210842270649248</v>
      </c>
      <c r="I1296" s="6">
        <v>0.40672804793691519</v>
      </c>
      <c r="J1296" s="6">
        <v>0.55775906464892688</v>
      </c>
      <c r="K1296" s="6">
        <v>1.1558071488091388</v>
      </c>
      <c r="L1296" s="6">
        <v>1.0043092767383404</v>
      </c>
      <c r="M1296" s="6">
        <v>0</v>
      </c>
    </row>
    <row r="1297" spans="6:13" x14ac:dyDescent="0.25">
      <c r="F1297" s="6">
        <v>1.7490753342101328</v>
      </c>
      <c r="G1297" s="6">
        <v>-2.2944740198068536</v>
      </c>
      <c r="H1297" s="6">
        <v>0.51210842270649248</v>
      </c>
      <c r="I1297" s="6">
        <v>1.0396692990058776</v>
      </c>
      <c r="J1297" s="6">
        <v>0.41802683613777669</v>
      </c>
      <c r="K1297" s="6">
        <v>-1.6681708993461062</v>
      </c>
      <c r="L1297" s="6">
        <v>-0.99551007160562754</v>
      </c>
      <c r="M1297" s="6">
        <v>1</v>
      </c>
    </row>
    <row r="1298" spans="6:13" x14ac:dyDescent="0.25">
      <c r="F1298" s="6">
        <v>0.39680902559888431</v>
      </c>
      <c r="G1298" s="6">
        <v>0.43574256730268102</v>
      </c>
      <c r="H1298" s="6">
        <v>0.51210842270649248</v>
      </c>
      <c r="I1298" s="6">
        <v>-0.85915445420100978</v>
      </c>
      <c r="J1298" s="6">
        <v>0.84421013309678472</v>
      </c>
      <c r="K1298" s="6">
        <v>0.68514414078326469</v>
      </c>
      <c r="L1298" s="6">
        <v>-0.99551007160562754</v>
      </c>
      <c r="M1298" s="6">
        <v>1</v>
      </c>
    </row>
    <row r="1299" spans="6:13" x14ac:dyDescent="0.25">
      <c r="F1299" s="6">
        <v>-5.3946410604865207E-2</v>
      </c>
      <c r="G1299" s="6">
        <v>-2.2944740198068536</v>
      </c>
      <c r="H1299" s="6">
        <v>0.51210842270649248</v>
      </c>
      <c r="I1299" s="6">
        <v>-0.22621320313204729</v>
      </c>
      <c r="J1299" s="6">
        <v>-0.224741415013514</v>
      </c>
      <c r="K1299" s="6">
        <v>-1.6681708993461062</v>
      </c>
      <c r="L1299" s="6">
        <v>-0.99551007160562754</v>
      </c>
      <c r="M1299" s="6">
        <v>0</v>
      </c>
    </row>
    <row r="1300" spans="6:13" x14ac:dyDescent="0.25">
      <c r="F1300" s="6">
        <v>-5.3946410604865207E-2</v>
      </c>
      <c r="G1300" s="6">
        <v>0.43574256730268102</v>
      </c>
      <c r="H1300" s="6">
        <v>0.51210842270649248</v>
      </c>
      <c r="I1300" s="6">
        <v>-0.22621320313204729</v>
      </c>
      <c r="J1300" s="6">
        <v>0.30624105332885659</v>
      </c>
      <c r="K1300" s="6">
        <v>1.1558071488091388</v>
      </c>
      <c r="L1300" s="6">
        <v>-0.99551007160562754</v>
      </c>
      <c r="M1300" s="6">
        <v>1</v>
      </c>
    </row>
    <row r="1301" spans="6:13" x14ac:dyDescent="0.25">
      <c r="F1301" s="6">
        <v>0.57711120008038408</v>
      </c>
      <c r="G1301" s="6">
        <v>-2.2944740198068536</v>
      </c>
      <c r="H1301" s="6">
        <v>0.51210842270649248</v>
      </c>
      <c r="I1301" s="6">
        <v>-1.4920957052699722</v>
      </c>
      <c r="J1301" s="6">
        <v>-0.88148288901591976</v>
      </c>
      <c r="K1301" s="6">
        <v>-1.1975078913202319</v>
      </c>
      <c r="L1301" s="6">
        <v>-0.99551007160562754</v>
      </c>
      <c r="M1301" s="6">
        <v>0</v>
      </c>
    </row>
    <row r="1302" spans="6:13" x14ac:dyDescent="0.25">
      <c r="F1302" s="6">
        <v>1.1180177235248836</v>
      </c>
      <c r="G1302" s="6">
        <v>0.43574256730268102</v>
      </c>
      <c r="H1302" s="6">
        <v>0.51210842270649248</v>
      </c>
      <c r="I1302" s="6">
        <v>-0.85915445420100978</v>
      </c>
      <c r="J1302" s="6">
        <v>-0.82558999761145968</v>
      </c>
      <c r="K1302" s="6">
        <v>1.1558071488091388</v>
      </c>
      <c r="L1302" s="6">
        <v>-0.99551007160562754</v>
      </c>
      <c r="M1302" s="6">
        <v>1</v>
      </c>
    </row>
    <row r="1303" spans="6:13" x14ac:dyDescent="0.25">
      <c r="F1303" s="6">
        <v>1.2983198980063833</v>
      </c>
      <c r="G1303" s="6">
        <v>0.43574256730268102</v>
      </c>
      <c r="H1303" s="6">
        <v>0.51210842270649248</v>
      </c>
      <c r="I1303" s="6">
        <v>1.0396692990058776</v>
      </c>
      <c r="J1303" s="6">
        <v>-0.46228620348246929</v>
      </c>
      <c r="K1303" s="6">
        <v>-1.6681708993461062</v>
      </c>
      <c r="L1303" s="6">
        <v>-0.99551007160562754</v>
      </c>
      <c r="M1303" s="6">
        <v>0</v>
      </c>
    </row>
    <row r="1304" spans="6:13" x14ac:dyDescent="0.25">
      <c r="F1304" s="6">
        <v>-1.1357594574938641</v>
      </c>
      <c r="G1304" s="6">
        <v>-2.2944740198068536</v>
      </c>
      <c r="H1304" s="6">
        <v>-1.9523209454671975</v>
      </c>
      <c r="I1304" s="6">
        <v>-1.4920957052699722</v>
      </c>
      <c r="J1304" s="6">
        <v>-0.16884852360905395</v>
      </c>
      <c r="K1304" s="6">
        <v>-2.0850371255546542E-2</v>
      </c>
      <c r="L1304" s="6">
        <v>1.0043092767383404</v>
      </c>
      <c r="M1304" s="6">
        <v>1</v>
      </c>
    </row>
    <row r="1305" spans="6:13" x14ac:dyDescent="0.25">
      <c r="F1305" s="6">
        <v>-1.045608370253114</v>
      </c>
      <c r="G1305" s="6">
        <v>0.43574256730268102</v>
      </c>
      <c r="H1305" s="6">
        <v>0.51210842270649248</v>
      </c>
      <c r="I1305" s="6">
        <v>0.40672804793691519</v>
      </c>
      <c r="J1305" s="6">
        <v>-1.1698493956737548E-3</v>
      </c>
      <c r="K1305" s="6">
        <v>-0.72684488329435781</v>
      </c>
      <c r="L1305" s="6">
        <v>-0.99551007160562754</v>
      </c>
      <c r="M1305" s="6">
        <v>0</v>
      </c>
    </row>
    <row r="1306" spans="6:13" x14ac:dyDescent="0.25">
      <c r="F1306" s="6">
        <v>0.75741337456188396</v>
      </c>
      <c r="G1306" s="6">
        <v>0.43574256730268102</v>
      </c>
      <c r="H1306" s="6">
        <v>-1.9523209454671975</v>
      </c>
      <c r="I1306" s="6">
        <v>0.40672804793691519</v>
      </c>
      <c r="J1306" s="6">
        <v>0.69749129316007707</v>
      </c>
      <c r="K1306" s="6">
        <v>-0.49151337928142069</v>
      </c>
      <c r="L1306" s="6">
        <v>-0.99551007160562754</v>
      </c>
      <c r="M1306" s="6">
        <v>1</v>
      </c>
    </row>
    <row r="1307" spans="6:13" x14ac:dyDescent="0.25">
      <c r="F1307" s="6">
        <v>3.6204676635884697E-2</v>
      </c>
      <c r="G1307" s="6">
        <v>-2.2944740198068536</v>
      </c>
      <c r="H1307" s="6">
        <v>0.51210842270649248</v>
      </c>
      <c r="I1307" s="6">
        <v>-0.85915445420100978</v>
      </c>
      <c r="J1307" s="6">
        <v>1.0188754187357223</v>
      </c>
      <c r="K1307" s="6">
        <v>1.1558071488091388</v>
      </c>
      <c r="L1307" s="6">
        <v>1.0043092767383404</v>
      </c>
      <c r="M1307" s="6">
        <v>0</v>
      </c>
    </row>
    <row r="1308" spans="6:13" x14ac:dyDescent="0.25">
      <c r="F1308" s="6">
        <v>-0.4145507595678648</v>
      </c>
      <c r="G1308" s="6">
        <v>0.43574256730268102</v>
      </c>
      <c r="H1308" s="6">
        <v>0.51210842270649248</v>
      </c>
      <c r="I1308" s="6">
        <v>0.40672804793691519</v>
      </c>
      <c r="J1308" s="6">
        <v>-0.95134900327149485</v>
      </c>
      <c r="K1308" s="6">
        <v>-0.49151337928142069</v>
      </c>
      <c r="L1308" s="6">
        <v>1.0043092767383404</v>
      </c>
      <c r="M1308" s="6">
        <v>1</v>
      </c>
    </row>
    <row r="1309" spans="6:13" x14ac:dyDescent="0.25">
      <c r="F1309" s="6">
        <v>-1.045608370253114</v>
      </c>
      <c r="G1309" s="6">
        <v>0.43574256730268102</v>
      </c>
      <c r="H1309" s="6">
        <v>-1.9523209454671975</v>
      </c>
      <c r="I1309" s="6">
        <v>0.40672804793691519</v>
      </c>
      <c r="J1309" s="6">
        <v>-0.210768192162399</v>
      </c>
      <c r="K1309" s="6">
        <v>0.68514414078326469</v>
      </c>
      <c r="L1309" s="6">
        <v>1.0043092767383404</v>
      </c>
      <c r="M1309" s="6">
        <v>0</v>
      </c>
    </row>
    <row r="1310" spans="6:13" x14ac:dyDescent="0.25">
      <c r="F1310" s="6">
        <v>-1.3160616319753637</v>
      </c>
      <c r="G1310" s="6">
        <v>0.43574256730268102</v>
      </c>
      <c r="H1310" s="6">
        <v>0.51210842270649248</v>
      </c>
      <c r="I1310" s="6">
        <v>-0.85915445420100978</v>
      </c>
      <c r="J1310" s="6">
        <v>8.2669487711016343E-2</v>
      </c>
      <c r="K1310" s="6">
        <v>0.68514414078326469</v>
      </c>
      <c r="L1310" s="6">
        <v>-0.99551007160562754</v>
      </c>
      <c r="M1310" s="6">
        <v>1</v>
      </c>
    </row>
    <row r="1311" spans="6:13" x14ac:dyDescent="0.25">
      <c r="F1311" s="6">
        <v>0.75741337456188396</v>
      </c>
      <c r="G1311" s="6">
        <v>0.43574256730268102</v>
      </c>
      <c r="H1311" s="6">
        <v>0.51210842270649248</v>
      </c>
      <c r="I1311" s="6">
        <v>1.0396692990058776</v>
      </c>
      <c r="J1311" s="6">
        <v>-0.224741415013514</v>
      </c>
      <c r="K1311" s="6">
        <v>-1.4328393953331691</v>
      </c>
      <c r="L1311" s="6">
        <v>-0.99551007160562754</v>
      </c>
      <c r="M1311" s="6">
        <v>0</v>
      </c>
    </row>
    <row r="1312" spans="6:13" x14ac:dyDescent="0.25">
      <c r="F1312" s="6">
        <v>0.4869601128396342</v>
      </c>
      <c r="G1312" s="6">
        <v>0.43574256730268102</v>
      </c>
      <c r="H1312" s="6">
        <v>-1.9523209454671975</v>
      </c>
      <c r="I1312" s="6">
        <v>0.40672804793691519</v>
      </c>
      <c r="J1312" s="6">
        <v>-0.54612554058915941</v>
      </c>
      <c r="K1312" s="6">
        <v>1.1558071488091388</v>
      </c>
      <c r="L1312" s="6">
        <v>-0.99551007160562754</v>
      </c>
      <c r="M1312" s="6">
        <v>0</v>
      </c>
    </row>
    <row r="1313" spans="6:13" x14ac:dyDescent="0.25">
      <c r="F1313" s="6">
        <v>-0.68500402129011451</v>
      </c>
      <c r="G1313" s="6">
        <v>0.43574256730268102</v>
      </c>
      <c r="H1313" s="6">
        <v>0.51210842270649248</v>
      </c>
      <c r="I1313" s="6">
        <v>-0.85915445420100978</v>
      </c>
      <c r="J1313" s="6">
        <v>-1.0771080089315299</v>
      </c>
      <c r="K1313" s="6">
        <v>0.21448113275739056</v>
      </c>
      <c r="L1313" s="6">
        <v>-0.99551007160562754</v>
      </c>
      <c r="M1313" s="6">
        <v>1</v>
      </c>
    </row>
    <row r="1314" spans="6:13" x14ac:dyDescent="0.25">
      <c r="F1314" s="6">
        <v>-1.3160616319753637</v>
      </c>
      <c r="G1314" s="6">
        <v>0.43574256730268102</v>
      </c>
      <c r="H1314" s="6">
        <v>-1.9523209454671975</v>
      </c>
      <c r="I1314" s="6">
        <v>1.0396692990058776</v>
      </c>
      <c r="J1314" s="6">
        <v>3.6598145375964601</v>
      </c>
      <c r="K1314" s="6">
        <v>-2.0850371255546542E-2</v>
      </c>
      <c r="L1314" s="6">
        <v>-0.99551007160562754</v>
      </c>
      <c r="M1314" s="6">
        <v>0</v>
      </c>
    </row>
    <row r="1315" spans="6:13" x14ac:dyDescent="0.25">
      <c r="F1315" s="6">
        <v>3.6204676635884697E-2</v>
      </c>
      <c r="G1315" s="6">
        <v>0.43574256730268102</v>
      </c>
      <c r="H1315" s="6">
        <v>0.51210842270649248</v>
      </c>
      <c r="I1315" s="6">
        <v>-0.22621320313204729</v>
      </c>
      <c r="J1315" s="6">
        <v>-0.210768192162399</v>
      </c>
      <c r="K1315" s="6">
        <v>-1.4328393953331691</v>
      </c>
      <c r="L1315" s="6">
        <v>-0.99551007160562754</v>
      </c>
      <c r="M1315" s="6">
        <v>0</v>
      </c>
    </row>
    <row r="1316" spans="6:13" x14ac:dyDescent="0.25">
      <c r="F1316" s="6">
        <v>-0.23424858508636501</v>
      </c>
      <c r="G1316" s="6">
        <v>0.43574256730268102</v>
      </c>
      <c r="H1316" s="6">
        <v>0.51210842270649248</v>
      </c>
      <c r="I1316" s="6">
        <v>0.40672804793691519</v>
      </c>
      <c r="J1316" s="6">
        <v>0.32021427617997161</v>
      </c>
      <c r="K1316" s="6">
        <v>0.68514414078326469</v>
      </c>
      <c r="L1316" s="6">
        <v>-0.99551007160562754</v>
      </c>
      <c r="M1316" s="6">
        <v>1</v>
      </c>
    </row>
    <row r="1317" spans="6:13" x14ac:dyDescent="0.25">
      <c r="F1317" s="6">
        <v>-0.77515510853086445</v>
      </c>
      <c r="G1317" s="6">
        <v>0.43574256730268102</v>
      </c>
      <c r="H1317" s="6">
        <v>0.51210842270649248</v>
      </c>
      <c r="I1317" s="6">
        <v>-0.22621320313204729</v>
      </c>
      <c r="J1317" s="6">
        <v>0.23637493907328153</v>
      </c>
      <c r="K1317" s="6">
        <v>0.68514414078326469</v>
      </c>
      <c r="L1317" s="6">
        <v>-0.99551007160562754</v>
      </c>
      <c r="M1317" s="6">
        <v>1</v>
      </c>
    </row>
    <row r="1318" spans="6:13" x14ac:dyDescent="0.25">
      <c r="F1318" s="6">
        <v>-1.6766659809383635</v>
      </c>
      <c r="G1318" s="6">
        <v>0.43574256730268102</v>
      </c>
      <c r="H1318" s="6">
        <v>0.51210842270649248</v>
      </c>
      <c r="I1318" s="6">
        <v>1.0396692990058776</v>
      </c>
      <c r="J1318" s="6">
        <v>2.5279834866561441</v>
      </c>
      <c r="K1318" s="6">
        <v>-2.0850371255546542E-2</v>
      </c>
      <c r="L1318" s="6">
        <v>1.0043092767383404</v>
      </c>
      <c r="M1318" s="6">
        <v>0</v>
      </c>
    </row>
    <row r="1319" spans="6:13" x14ac:dyDescent="0.25">
      <c r="F1319" s="6">
        <v>-1.2259105447346139</v>
      </c>
      <c r="G1319" s="6">
        <v>0.43574256730268102</v>
      </c>
      <c r="H1319" s="6">
        <v>0.51210842270649248</v>
      </c>
      <c r="I1319" s="6">
        <v>0.40672804793691519</v>
      </c>
      <c r="J1319" s="6">
        <v>1.6057507784825531</v>
      </c>
      <c r="K1319" s="6">
        <v>0.68514414078326469</v>
      </c>
      <c r="L1319" s="6">
        <v>-0.99551007160562754</v>
      </c>
      <c r="M1319" s="6">
        <v>1</v>
      </c>
    </row>
    <row r="1320" spans="6:13" x14ac:dyDescent="0.25">
      <c r="F1320" s="6">
        <v>0.57711120008038408</v>
      </c>
      <c r="G1320" s="6">
        <v>0.43574256730268102</v>
      </c>
      <c r="H1320" s="6">
        <v>0.51210842270649248</v>
      </c>
      <c r="I1320" s="6">
        <v>0.40672804793691519</v>
      </c>
      <c r="J1320" s="6">
        <v>0.30624105332885659</v>
      </c>
      <c r="K1320" s="6">
        <v>0.68514414078326469</v>
      </c>
      <c r="L1320" s="6">
        <v>-0.99551007160562754</v>
      </c>
      <c r="M1320" s="6">
        <v>1</v>
      </c>
    </row>
    <row r="1321" spans="6:13" x14ac:dyDescent="0.25">
      <c r="F1321" s="6">
        <v>-0.32439967232711492</v>
      </c>
      <c r="G1321" s="6">
        <v>0.43574256730268102</v>
      </c>
      <c r="H1321" s="6">
        <v>0.51210842270649248</v>
      </c>
      <c r="I1321" s="6">
        <v>0.40672804793691519</v>
      </c>
      <c r="J1321" s="6">
        <v>-0.67188454624919447</v>
      </c>
      <c r="K1321" s="6">
        <v>-0.72684488329435781</v>
      </c>
      <c r="L1321" s="6">
        <v>1.0043092767383404</v>
      </c>
      <c r="M1321" s="6">
        <v>0</v>
      </c>
    </row>
    <row r="1322" spans="6:13" x14ac:dyDescent="0.25">
      <c r="F1322" s="6">
        <v>-1.6766659809383635</v>
      </c>
      <c r="G1322" s="6">
        <v>0.43574256730268102</v>
      </c>
      <c r="H1322" s="6">
        <v>0.51210842270649248</v>
      </c>
      <c r="I1322" s="6">
        <v>-0.22621320313204729</v>
      </c>
      <c r="J1322" s="6">
        <v>-0.3225539749713191</v>
      </c>
      <c r="K1322" s="6">
        <v>-0.72684488329435781</v>
      </c>
      <c r="L1322" s="6">
        <v>-0.99551007160562754</v>
      </c>
      <c r="M1322" s="6">
        <v>0</v>
      </c>
    </row>
    <row r="1323" spans="6:13" x14ac:dyDescent="0.25">
      <c r="F1323" s="6">
        <v>-0.32439967232711492</v>
      </c>
      <c r="G1323" s="6">
        <v>-2.2944740198068536</v>
      </c>
      <c r="H1323" s="6">
        <v>0.51210842270649248</v>
      </c>
      <c r="I1323" s="6">
        <v>-0.22621320313204729</v>
      </c>
      <c r="J1323" s="6">
        <v>-0.82558999761145968</v>
      </c>
      <c r="K1323" s="6">
        <v>-1.6681708993461062</v>
      </c>
      <c r="L1323" s="6">
        <v>-0.99551007160562754</v>
      </c>
      <c r="M1323" s="6">
        <v>0</v>
      </c>
    </row>
    <row r="1324" spans="6:13" x14ac:dyDescent="0.25">
      <c r="F1324" s="6">
        <v>1.4786220724878831</v>
      </c>
      <c r="G1324" s="6">
        <v>0.43574256730268102</v>
      </c>
      <c r="H1324" s="6">
        <v>0.51210842270649248</v>
      </c>
      <c r="I1324" s="6">
        <v>1.0396692990058776</v>
      </c>
      <c r="J1324" s="6">
        <v>0.83722352167122716</v>
      </c>
      <c r="K1324" s="6">
        <v>-1.6681708993461062</v>
      </c>
      <c r="L1324" s="6">
        <v>-0.99551007160562754</v>
      </c>
      <c r="M1324" s="6">
        <v>0</v>
      </c>
    </row>
    <row r="1325" spans="6:13" x14ac:dyDescent="0.25">
      <c r="F1325" s="6">
        <v>2.3801329448953821</v>
      </c>
      <c r="G1325" s="6">
        <v>0.43574256730268102</v>
      </c>
      <c r="H1325" s="6">
        <v>0.51210842270649248</v>
      </c>
      <c r="I1325" s="6">
        <v>-0.22621320313204729</v>
      </c>
      <c r="J1325" s="6">
        <v>-1.1190276774848751</v>
      </c>
      <c r="K1325" s="6">
        <v>1.1558071488091388</v>
      </c>
      <c r="L1325" s="6">
        <v>1.0043092767383404</v>
      </c>
      <c r="M1325" s="6">
        <v>0</v>
      </c>
    </row>
    <row r="1326" spans="6:13" x14ac:dyDescent="0.25">
      <c r="F1326" s="6">
        <v>-5.3946410604865207E-2</v>
      </c>
      <c r="G1326" s="6">
        <v>0.43574256730268102</v>
      </c>
      <c r="H1326" s="6">
        <v>-1.9523209454671975</v>
      </c>
      <c r="I1326" s="6">
        <v>-1.4920957052699722</v>
      </c>
      <c r="J1326" s="6">
        <v>-0.41337992350356673</v>
      </c>
      <c r="K1326" s="6">
        <v>1.1558071488091388</v>
      </c>
      <c r="L1326" s="6">
        <v>-0.99551007160562754</v>
      </c>
      <c r="M1326" s="6">
        <v>0</v>
      </c>
    </row>
    <row r="1327" spans="6:13" x14ac:dyDescent="0.25">
      <c r="F1327" s="6">
        <v>1.7490753342101328</v>
      </c>
      <c r="G1327" s="6">
        <v>0.43574256730268102</v>
      </c>
      <c r="H1327" s="6">
        <v>0.51210842270649248</v>
      </c>
      <c r="I1327" s="6">
        <v>0.40672804793691519</v>
      </c>
      <c r="J1327" s="6">
        <v>0.22240171622216651</v>
      </c>
      <c r="K1327" s="6">
        <v>1.1558071488091388</v>
      </c>
      <c r="L1327" s="6">
        <v>-0.99551007160562754</v>
      </c>
      <c r="M1327" s="6">
        <v>1</v>
      </c>
    </row>
    <row r="1328" spans="6:13" x14ac:dyDescent="0.25">
      <c r="F1328" s="6">
        <v>-0.23424858508636501</v>
      </c>
      <c r="G1328" s="6">
        <v>0.43574256730268102</v>
      </c>
      <c r="H1328" s="6">
        <v>0.51210842270649248</v>
      </c>
      <c r="I1328" s="6">
        <v>-0.22621320313204729</v>
      </c>
      <c r="J1328" s="6">
        <v>-0.8395632204625747</v>
      </c>
      <c r="K1328" s="6">
        <v>-2.0850371255546542E-2</v>
      </c>
      <c r="L1328" s="6">
        <v>-0.99551007160562754</v>
      </c>
      <c r="M1328" s="6">
        <v>1</v>
      </c>
    </row>
    <row r="1329" spans="6:13" x14ac:dyDescent="0.25">
      <c r="F1329" s="6">
        <v>-0.68500402129011451</v>
      </c>
      <c r="G1329" s="6">
        <v>0.43574256730268102</v>
      </c>
      <c r="H1329" s="6">
        <v>0.51210842270649248</v>
      </c>
      <c r="I1329" s="6">
        <v>-0.85915445420100978</v>
      </c>
      <c r="J1329" s="6">
        <v>-0.78367032905811462</v>
      </c>
      <c r="K1329" s="6">
        <v>-2.0850371255546542E-2</v>
      </c>
      <c r="L1329" s="6">
        <v>1.0043092767383404</v>
      </c>
      <c r="M1329" s="6">
        <v>1</v>
      </c>
    </row>
    <row r="1330" spans="6:13" x14ac:dyDescent="0.25">
      <c r="F1330" s="6">
        <v>0.39680902559888431</v>
      </c>
      <c r="G1330" s="6">
        <v>0.43574256730268102</v>
      </c>
      <c r="H1330" s="6">
        <v>0.51210842270649248</v>
      </c>
      <c r="I1330" s="6">
        <v>-0.85915445420100978</v>
      </c>
      <c r="J1330" s="6">
        <v>-0.16186191218349644</v>
      </c>
      <c r="K1330" s="6">
        <v>1.1558071488091388</v>
      </c>
      <c r="L1330" s="6">
        <v>1.0043092767383404</v>
      </c>
      <c r="M1330" s="6">
        <v>0</v>
      </c>
    </row>
    <row r="1331" spans="6:13" x14ac:dyDescent="0.25">
      <c r="F1331" s="6">
        <v>2.1096796831731326</v>
      </c>
      <c r="G1331" s="6">
        <v>-2.2944740198068536</v>
      </c>
      <c r="H1331" s="6">
        <v>0.51210842270649248</v>
      </c>
      <c r="I1331" s="6">
        <v>-0.85915445420100978</v>
      </c>
      <c r="J1331" s="6">
        <v>0.26432138477551154</v>
      </c>
      <c r="K1331" s="6">
        <v>-0.49151337928142069</v>
      </c>
      <c r="L1331" s="6">
        <v>1.0043092767383404</v>
      </c>
      <c r="M1331" s="6">
        <v>1</v>
      </c>
    </row>
    <row r="1332" spans="6:13" x14ac:dyDescent="0.25">
      <c r="F1332" s="6">
        <v>0.75741337456188396</v>
      </c>
      <c r="G1332" s="6">
        <v>0.43574256730268102</v>
      </c>
      <c r="H1332" s="6">
        <v>0.51210842270649248</v>
      </c>
      <c r="I1332" s="6">
        <v>-0.22621320313204729</v>
      </c>
      <c r="J1332" s="6">
        <v>-0.75572388335588458</v>
      </c>
      <c r="K1332" s="6">
        <v>-2.0850371255546542E-2</v>
      </c>
      <c r="L1332" s="6">
        <v>-0.99551007160562754</v>
      </c>
      <c r="M1332" s="6">
        <v>1</v>
      </c>
    </row>
    <row r="1333" spans="6:13" x14ac:dyDescent="0.25">
      <c r="F1333" s="6">
        <v>1.8392264214508827</v>
      </c>
      <c r="G1333" s="6">
        <v>0.43574256730268102</v>
      </c>
      <c r="H1333" s="6">
        <v>-1.9523209454671975</v>
      </c>
      <c r="I1333" s="6">
        <v>0.40672804793691519</v>
      </c>
      <c r="J1333" s="6">
        <v>-0.25268786071574406</v>
      </c>
      <c r="K1333" s="6">
        <v>0.21448113275739056</v>
      </c>
      <c r="L1333" s="6">
        <v>1.0043092767383404</v>
      </c>
      <c r="M1333" s="6">
        <v>1</v>
      </c>
    </row>
    <row r="1334" spans="6:13" x14ac:dyDescent="0.25">
      <c r="F1334" s="6">
        <v>0.66726228732113402</v>
      </c>
      <c r="G1334" s="6">
        <v>0.43574256730268102</v>
      </c>
      <c r="H1334" s="6">
        <v>0.51210842270649248</v>
      </c>
      <c r="I1334" s="6">
        <v>1.6726105500748401</v>
      </c>
      <c r="J1334" s="6">
        <v>-0.37844686637577918</v>
      </c>
      <c r="K1334" s="6">
        <v>-0.49151337928142069</v>
      </c>
      <c r="L1334" s="6">
        <v>-0.99551007160562754</v>
      </c>
      <c r="M1334" s="6">
        <v>1</v>
      </c>
    </row>
    <row r="1335" spans="6:13" x14ac:dyDescent="0.25">
      <c r="F1335" s="6">
        <v>2.0195285959323823</v>
      </c>
      <c r="G1335" s="6">
        <v>0.43574256730268102</v>
      </c>
      <c r="H1335" s="6">
        <v>-1.9523209454671975</v>
      </c>
      <c r="I1335" s="6">
        <v>-1.4920957052699722</v>
      </c>
      <c r="J1335" s="6">
        <v>-1.2727331288471402</v>
      </c>
      <c r="K1335" s="6">
        <v>1.1558071488091388</v>
      </c>
      <c r="L1335" s="6">
        <v>1.0043092767383404</v>
      </c>
      <c r="M1335" s="6">
        <v>0</v>
      </c>
    </row>
    <row r="1336" spans="6:13" x14ac:dyDescent="0.25">
      <c r="F1336" s="6">
        <v>0.4869601128396342</v>
      </c>
      <c r="G1336" s="6">
        <v>0.43574256730268102</v>
      </c>
      <c r="H1336" s="6">
        <v>-1.9523209454671975</v>
      </c>
      <c r="I1336" s="6">
        <v>-0.22621320313204729</v>
      </c>
      <c r="J1336" s="6">
        <v>0.48789295039335179</v>
      </c>
      <c r="K1336" s="6">
        <v>-2.0850371255546542E-2</v>
      </c>
      <c r="L1336" s="6">
        <v>1.0043092767383404</v>
      </c>
      <c r="M1336" s="6">
        <v>1</v>
      </c>
    </row>
    <row r="1337" spans="6:13" x14ac:dyDescent="0.25">
      <c r="F1337" s="6">
        <v>0.75741337456188396</v>
      </c>
      <c r="G1337" s="6">
        <v>0.43574256730268102</v>
      </c>
      <c r="H1337" s="6">
        <v>0.51210842270649248</v>
      </c>
      <c r="I1337" s="6">
        <v>1.0396692990058776</v>
      </c>
      <c r="J1337" s="6">
        <v>-0.37844686637577918</v>
      </c>
      <c r="K1337" s="6">
        <v>0.68514414078326469</v>
      </c>
      <c r="L1337" s="6">
        <v>-0.99551007160562754</v>
      </c>
      <c r="M1337" s="6">
        <v>1</v>
      </c>
    </row>
    <row r="1338" spans="6:13" x14ac:dyDescent="0.25">
      <c r="F1338" s="6">
        <v>-0.23424858508636501</v>
      </c>
      <c r="G1338" s="6">
        <v>-2.2944740198068536</v>
      </c>
      <c r="H1338" s="6">
        <v>0.51210842270649248</v>
      </c>
      <c r="I1338" s="6">
        <v>-1.4920957052699722</v>
      </c>
      <c r="J1338" s="6">
        <v>0.23637493907328153</v>
      </c>
      <c r="K1338" s="6">
        <v>-0.72684488329435781</v>
      </c>
      <c r="L1338" s="6">
        <v>1.0043092767383404</v>
      </c>
      <c r="M1338" s="6">
        <v>0</v>
      </c>
    </row>
    <row r="1339" spans="6:13" x14ac:dyDescent="0.25">
      <c r="F1339" s="6">
        <v>1.2983198980063833</v>
      </c>
      <c r="G1339" s="6">
        <v>0.43574256730268102</v>
      </c>
      <c r="H1339" s="6">
        <v>0.51210842270649248</v>
      </c>
      <c r="I1339" s="6">
        <v>-0.22621320313204729</v>
      </c>
      <c r="J1339" s="6">
        <v>-0.3225539749713191</v>
      </c>
      <c r="K1339" s="6">
        <v>1.1558071488091388</v>
      </c>
      <c r="L1339" s="6">
        <v>-0.99551007160562754</v>
      </c>
      <c r="M1339" s="6">
        <v>1</v>
      </c>
    </row>
    <row r="1340" spans="6:13" x14ac:dyDescent="0.25">
      <c r="F1340" s="6">
        <v>-0.32439967232711492</v>
      </c>
      <c r="G1340" s="6">
        <v>0.43574256730268102</v>
      </c>
      <c r="H1340" s="6">
        <v>0.51210842270649248</v>
      </c>
      <c r="I1340" s="6">
        <v>1.6726105500748401</v>
      </c>
      <c r="J1340" s="6">
        <v>-0.224741415013514</v>
      </c>
      <c r="K1340" s="6">
        <v>1.1558071488091388</v>
      </c>
      <c r="L1340" s="6">
        <v>1.0043092767383404</v>
      </c>
      <c r="M1340" s="6">
        <v>0</v>
      </c>
    </row>
    <row r="1341" spans="6:13" x14ac:dyDescent="0.25">
      <c r="F1341" s="6">
        <v>-1.2259105447346139</v>
      </c>
      <c r="G1341" s="6">
        <v>0.43574256730268102</v>
      </c>
      <c r="H1341" s="6">
        <v>0.51210842270649248</v>
      </c>
      <c r="I1341" s="6">
        <v>-0.22621320313204729</v>
      </c>
      <c r="J1341" s="6">
        <v>0.96298252733126233</v>
      </c>
      <c r="K1341" s="6">
        <v>-2.0850371255546542E-2</v>
      </c>
      <c r="L1341" s="6">
        <v>-0.99551007160562754</v>
      </c>
      <c r="M1341" s="6">
        <v>1</v>
      </c>
    </row>
    <row r="1342" spans="6:13" x14ac:dyDescent="0.25">
      <c r="F1342" s="6">
        <v>-1.2259105447346139</v>
      </c>
      <c r="G1342" s="6">
        <v>0.43574256730268102</v>
      </c>
      <c r="H1342" s="6">
        <v>-1.9523209454671975</v>
      </c>
      <c r="I1342" s="6">
        <v>1.6726105500748401</v>
      </c>
      <c r="J1342" s="6">
        <v>-0.35050042067354914</v>
      </c>
      <c r="K1342" s="6">
        <v>0.68514414078326469</v>
      </c>
      <c r="L1342" s="6">
        <v>-0.99551007160562754</v>
      </c>
      <c r="M1342" s="6">
        <v>0</v>
      </c>
    </row>
    <row r="1343" spans="6:13" x14ac:dyDescent="0.25">
      <c r="F1343" s="6">
        <v>-0.86530619577161427</v>
      </c>
      <c r="G1343" s="6">
        <v>0.43574256730268102</v>
      </c>
      <c r="H1343" s="6">
        <v>0.51210842270649248</v>
      </c>
      <c r="I1343" s="6">
        <v>-1.4920957052699722</v>
      </c>
      <c r="J1343" s="6">
        <v>1.2284737615024477</v>
      </c>
      <c r="K1343" s="6">
        <v>-2.0850371255546542E-2</v>
      </c>
      <c r="L1343" s="6">
        <v>-0.99551007160562754</v>
      </c>
      <c r="M1343" s="6">
        <v>0</v>
      </c>
    </row>
    <row r="1344" spans="6:13" x14ac:dyDescent="0.25">
      <c r="F1344" s="6">
        <v>-0.32439967232711492</v>
      </c>
      <c r="G1344" s="6">
        <v>0.43574256730268102</v>
      </c>
      <c r="H1344" s="6">
        <v>0.51210842270649248</v>
      </c>
      <c r="I1344" s="6">
        <v>2.3055518011438028</v>
      </c>
      <c r="J1344" s="6">
        <v>-1.0771080089315299</v>
      </c>
      <c r="K1344" s="6">
        <v>-0.49151337928142069</v>
      </c>
      <c r="L1344" s="6">
        <v>1.0043092767383404</v>
      </c>
      <c r="M1344" s="6">
        <v>1</v>
      </c>
    </row>
    <row r="1345" spans="6:13" x14ac:dyDescent="0.25">
      <c r="F1345" s="6">
        <v>-0.1440974978456151</v>
      </c>
      <c r="G1345" s="6">
        <v>0.43574256730268102</v>
      </c>
      <c r="H1345" s="6">
        <v>0.51210842270649248</v>
      </c>
      <c r="I1345" s="6">
        <v>-0.22621320313204729</v>
      </c>
      <c r="J1345" s="6">
        <v>1.1725808700979876</v>
      </c>
      <c r="K1345" s="6">
        <v>1.1558071488091388</v>
      </c>
      <c r="L1345" s="6">
        <v>1.0043092767383404</v>
      </c>
      <c r="M1345" s="6">
        <v>0</v>
      </c>
    </row>
    <row r="1346" spans="6:13" x14ac:dyDescent="0.25">
      <c r="F1346" s="6">
        <v>-0.68500402129011451</v>
      </c>
      <c r="G1346" s="6">
        <v>0.43574256730268102</v>
      </c>
      <c r="H1346" s="6">
        <v>0.51210842270649248</v>
      </c>
      <c r="I1346" s="6">
        <v>-0.85915445420100978</v>
      </c>
      <c r="J1346" s="6">
        <v>2.1507064696760385</v>
      </c>
      <c r="K1346" s="6">
        <v>1.1558071488091388</v>
      </c>
      <c r="L1346" s="6">
        <v>1.0043092767383404</v>
      </c>
      <c r="M1346" s="6">
        <v>0</v>
      </c>
    </row>
    <row r="1347" spans="6:13" x14ac:dyDescent="0.25">
      <c r="F1347" s="6">
        <v>1.7490753342101328</v>
      </c>
      <c r="G1347" s="6">
        <v>0.43574256730268102</v>
      </c>
      <c r="H1347" s="6">
        <v>-1.9523209454671975</v>
      </c>
      <c r="I1347" s="6">
        <v>-0.22621320313204729</v>
      </c>
      <c r="J1347" s="6">
        <v>0.54378584179781186</v>
      </c>
      <c r="K1347" s="6">
        <v>1.1558071488091388</v>
      </c>
      <c r="L1347" s="6">
        <v>1.0043092767383404</v>
      </c>
      <c r="M1347" s="6">
        <v>0</v>
      </c>
    </row>
    <row r="1348" spans="6:13" x14ac:dyDescent="0.25">
      <c r="F1348" s="6">
        <v>1.568773159728633</v>
      </c>
      <c r="G1348" s="6">
        <v>-2.2944740198068536</v>
      </c>
      <c r="H1348" s="6">
        <v>0.51210842270649248</v>
      </c>
      <c r="I1348" s="6">
        <v>-0.85915445420100978</v>
      </c>
      <c r="J1348" s="6">
        <v>-0.85353644331368972</v>
      </c>
      <c r="K1348" s="6">
        <v>-1.6681708993461062</v>
      </c>
      <c r="L1348" s="6">
        <v>1.0043092767383404</v>
      </c>
      <c r="M1348" s="6">
        <v>0</v>
      </c>
    </row>
    <row r="1349" spans="6:13" x14ac:dyDescent="0.25">
      <c r="F1349" s="6">
        <v>1.1180177235248836</v>
      </c>
      <c r="G1349" s="6">
        <v>0.43574256730268102</v>
      </c>
      <c r="H1349" s="6">
        <v>0.51210842270649248</v>
      </c>
      <c r="I1349" s="6">
        <v>-1.4920957052699722</v>
      </c>
      <c r="J1349" s="6">
        <v>-0.92340255756926481</v>
      </c>
      <c r="K1349" s="6">
        <v>-1.6681708993461062</v>
      </c>
      <c r="L1349" s="6">
        <v>-0.99551007160562754</v>
      </c>
      <c r="M1349" s="6">
        <v>0</v>
      </c>
    </row>
    <row r="1350" spans="6:13" x14ac:dyDescent="0.25">
      <c r="F1350" s="6">
        <v>-1.1357594574938641</v>
      </c>
      <c r="G1350" s="6">
        <v>0.43574256730268102</v>
      </c>
      <c r="H1350" s="6">
        <v>0.51210842270649248</v>
      </c>
      <c r="I1350" s="6">
        <v>1.0396692990058776</v>
      </c>
      <c r="J1350" s="6">
        <v>-0.44831298063135427</v>
      </c>
      <c r="K1350" s="6">
        <v>-0.72684488329435781</v>
      </c>
      <c r="L1350" s="6">
        <v>-0.99551007160562754</v>
      </c>
      <c r="M1350" s="6">
        <v>0</v>
      </c>
    </row>
    <row r="1351" spans="6:13" x14ac:dyDescent="0.25">
      <c r="F1351" s="6">
        <v>0.75741337456188396</v>
      </c>
      <c r="G1351" s="6">
        <v>0.43574256730268102</v>
      </c>
      <c r="H1351" s="6">
        <v>0.51210842270649248</v>
      </c>
      <c r="I1351" s="6">
        <v>0.40672804793691519</v>
      </c>
      <c r="J1351" s="6">
        <v>-0.79764355190922964</v>
      </c>
      <c r="K1351" s="6">
        <v>1.1558071488091388</v>
      </c>
      <c r="L1351" s="6">
        <v>-0.99551007160562754</v>
      </c>
      <c r="M1351" s="6">
        <v>1</v>
      </c>
    </row>
    <row r="1352" spans="6:13" x14ac:dyDescent="0.25">
      <c r="F1352" s="6">
        <v>-1.045608370253114</v>
      </c>
      <c r="G1352" s="6">
        <v>0.43574256730268102</v>
      </c>
      <c r="H1352" s="6">
        <v>0.51210842270649248</v>
      </c>
      <c r="I1352" s="6">
        <v>1.0396692990058776</v>
      </c>
      <c r="J1352" s="6">
        <v>0.58570551035115692</v>
      </c>
      <c r="K1352" s="6">
        <v>-2.0850371255546542E-2</v>
      </c>
      <c r="L1352" s="6">
        <v>-0.99551007160562754</v>
      </c>
      <c r="M1352" s="6">
        <v>1</v>
      </c>
    </row>
    <row r="1353" spans="6:13" x14ac:dyDescent="0.25">
      <c r="F1353" s="6">
        <v>-1.5865148936976134</v>
      </c>
      <c r="G1353" s="6">
        <v>0.43574256730268102</v>
      </c>
      <c r="H1353" s="6">
        <v>0.51210842270649248</v>
      </c>
      <c r="I1353" s="6">
        <v>1.0396692990058776</v>
      </c>
      <c r="J1353" s="6">
        <v>-0.14090207790682391</v>
      </c>
      <c r="K1353" s="6">
        <v>-1.6681708993461062</v>
      </c>
      <c r="L1353" s="6">
        <v>1.0043092767383404</v>
      </c>
      <c r="M1353" s="6">
        <v>0</v>
      </c>
    </row>
    <row r="1354" spans="6:13" x14ac:dyDescent="0.25">
      <c r="F1354" s="6">
        <v>-1.3160616319753637</v>
      </c>
      <c r="G1354" s="6">
        <v>0.43574256730268102</v>
      </c>
      <c r="H1354" s="6">
        <v>0.51210842270649248</v>
      </c>
      <c r="I1354" s="6">
        <v>1.0396692990058776</v>
      </c>
      <c r="J1354" s="6">
        <v>0.50186617324446681</v>
      </c>
      <c r="K1354" s="6">
        <v>-0.72684488329435781</v>
      </c>
      <c r="L1354" s="6">
        <v>-0.99551007160562754</v>
      </c>
      <c r="M1354" s="6">
        <v>0</v>
      </c>
    </row>
    <row r="1355" spans="6:13" x14ac:dyDescent="0.25">
      <c r="F1355" s="6">
        <v>0.12635576387663461</v>
      </c>
      <c r="G1355" s="6">
        <v>0.43574256730268102</v>
      </c>
      <c r="H1355" s="6">
        <v>0.51210842270649248</v>
      </c>
      <c r="I1355" s="6">
        <v>2.3055518011438028</v>
      </c>
      <c r="J1355" s="6">
        <v>1.9411081269093133</v>
      </c>
      <c r="K1355" s="6">
        <v>-2.0850371255546542E-2</v>
      </c>
      <c r="L1355" s="6">
        <v>1.0043092767383404</v>
      </c>
      <c r="M1355" s="6">
        <v>0</v>
      </c>
    </row>
    <row r="1356" spans="6:13" x14ac:dyDescent="0.25">
      <c r="F1356" s="6">
        <v>3.6204676635884697E-2</v>
      </c>
      <c r="G1356" s="6">
        <v>0.43574256730268102</v>
      </c>
      <c r="H1356" s="6">
        <v>0.51210842270649248</v>
      </c>
      <c r="I1356" s="6">
        <v>-0.22621320313204729</v>
      </c>
      <c r="J1356" s="6">
        <v>-0.35050042067354914</v>
      </c>
      <c r="K1356" s="6">
        <v>-0.72684488329435781</v>
      </c>
      <c r="L1356" s="6">
        <v>-0.99551007160562754</v>
      </c>
      <c r="M1356" s="6">
        <v>0</v>
      </c>
    </row>
    <row r="1357" spans="6:13" x14ac:dyDescent="0.25">
      <c r="F1357" s="6">
        <v>-0.77515510853086445</v>
      </c>
      <c r="G1357" s="6">
        <v>0.43574256730268102</v>
      </c>
      <c r="H1357" s="6">
        <v>0.51210842270649248</v>
      </c>
      <c r="I1357" s="6">
        <v>-0.22621320313204729</v>
      </c>
      <c r="J1357" s="6">
        <v>-0.16884852360905395</v>
      </c>
      <c r="K1357" s="6">
        <v>0.68514414078326469</v>
      </c>
      <c r="L1357" s="6">
        <v>-0.99551007160562754</v>
      </c>
      <c r="M1357" s="6">
        <v>1</v>
      </c>
    </row>
    <row r="1358" spans="6:13" x14ac:dyDescent="0.25">
      <c r="F1358" s="6">
        <v>-1.045608370253114</v>
      </c>
      <c r="G1358" s="6">
        <v>-2.2944740198068536</v>
      </c>
      <c r="H1358" s="6">
        <v>-1.9523209454671975</v>
      </c>
      <c r="I1358" s="6">
        <v>1.6726105500748401</v>
      </c>
      <c r="J1358" s="6">
        <v>0.37610716758443169</v>
      </c>
      <c r="K1358" s="6">
        <v>-2.0850371255546542E-2</v>
      </c>
      <c r="L1358" s="6">
        <v>1.0043092767383404</v>
      </c>
      <c r="M1358" s="6">
        <v>1</v>
      </c>
    </row>
    <row r="1359" spans="6:13" x14ac:dyDescent="0.25">
      <c r="F1359" s="6">
        <v>-0.4145507595678648</v>
      </c>
      <c r="G1359" s="6">
        <v>0.43574256730268102</v>
      </c>
      <c r="H1359" s="6">
        <v>0.51210842270649248</v>
      </c>
      <c r="I1359" s="6">
        <v>0.40672804793691519</v>
      </c>
      <c r="J1359" s="6">
        <v>0.71146451601119209</v>
      </c>
      <c r="K1359" s="6">
        <v>0.68514414078326469</v>
      </c>
      <c r="L1359" s="6">
        <v>1.0043092767383404</v>
      </c>
      <c r="M1359" s="6">
        <v>0</v>
      </c>
    </row>
    <row r="1360" spans="6:13" x14ac:dyDescent="0.25">
      <c r="F1360" s="6">
        <v>-0.23424858508636501</v>
      </c>
      <c r="G1360" s="6">
        <v>0.43574256730268102</v>
      </c>
      <c r="H1360" s="6">
        <v>0.51210842270649248</v>
      </c>
      <c r="I1360" s="6">
        <v>2.3055518011438028</v>
      </c>
      <c r="J1360" s="6">
        <v>-8.5009186502363845E-2</v>
      </c>
      <c r="K1360" s="6">
        <v>-2.0850371255546542E-2</v>
      </c>
      <c r="L1360" s="6">
        <v>-0.99551007160562754</v>
      </c>
      <c r="M1360" s="6">
        <v>1</v>
      </c>
    </row>
    <row r="1361" spans="6:13" x14ac:dyDescent="0.25">
      <c r="F1361" s="6">
        <v>0.57711120008038408</v>
      </c>
      <c r="G1361" s="6">
        <v>0.43574256730268102</v>
      </c>
      <c r="H1361" s="6">
        <v>0.51210842270649248</v>
      </c>
      <c r="I1361" s="6">
        <v>-0.22621320313204729</v>
      </c>
      <c r="J1361" s="6">
        <v>0.50186617324446681</v>
      </c>
      <c r="K1361" s="6">
        <v>0.68514414078326469</v>
      </c>
      <c r="L1361" s="6">
        <v>1.0043092767383404</v>
      </c>
      <c r="M1361" s="6">
        <v>0</v>
      </c>
    </row>
    <row r="1362" spans="6:13" x14ac:dyDescent="0.25">
      <c r="F1362" s="6">
        <v>0.12635576387663461</v>
      </c>
      <c r="G1362" s="6">
        <v>0.43574256730268102</v>
      </c>
      <c r="H1362" s="6">
        <v>0.51210842270649248</v>
      </c>
      <c r="I1362" s="6">
        <v>-0.22621320313204729</v>
      </c>
      <c r="J1362" s="6">
        <v>1.3821792128647128</v>
      </c>
      <c r="K1362" s="6">
        <v>0.21448113275739056</v>
      </c>
      <c r="L1362" s="6">
        <v>-0.99551007160562754</v>
      </c>
      <c r="M1362" s="6">
        <v>0</v>
      </c>
    </row>
    <row r="1363" spans="6:13" x14ac:dyDescent="0.25">
      <c r="F1363" s="6">
        <v>-0.23424858508636501</v>
      </c>
      <c r="G1363" s="6">
        <v>0.43574256730268102</v>
      </c>
      <c r="H1363" s="6">
        <v>0.51210842270649248</v>
      </c>
      <c r="I1363" s="6">
        <v>1.6726105500748401</v>
      </c>
      <c r="J1363" s="6">
        <v>0.69749129316007707</v>
      </c>
      <c r="K1363" s="6">
        <v>-2.0850371255546542E-2</v>
      </c>
      <c r="L1363" s="6">
        <v>1.0043092767383404</v>
      </c>
      <c r="M1363" s="6">
        <v>1</v>
      </c>
    </row>
    <row r="1364" spans="6:13" x14ac:dyDescent="0.25">
      <c r="F1364" s="6">
        <v>-0.50470184680861474</v>
      </c>
      <c r="G1364" s="6">
        <v>-2.2944740198068536</v>
      </c>
      <c r="H1364" s="6">
        <v>0.51210842270649248</v>
      </c>
      <c r="I1364" s="6">
        <v>-0.22621320313204729</v>
      </c>
      <c r="J1364" s="6">
        <v>-1.1749205688893352</v>
      </c>
      <c r="K1364" s="6">
        <v>-0.72684488329435781</v>
      </c>
      <c r="L1364" s="6">
        <v>-0.99551007160562754</v>
      </c>
      <c r="M1364" s="6">
        <v>0</v>
      </c>
    </row>
    <row r="1365" spans="6:13" x14ac:dyDescent="0.25">
      <c r="F1365" s="6">
        <v>-1.045608370253114</v>
      </c>
      <c r="G1365" s="6">
        <v>0.43574256730268102</v>
      </c>
      <c r="H1365" s="6">
        <v>0.51210842270649248</v>
      </c>
      <c r="I1365" s="6">
        <v>1.0396692990058776</v>
      </c>
      <c r="J1365" s="6">
        <v>9.6642710562131362E-2</v>
      </c>
      <c r="K1365" s="6">
        <v>-0.72684488329435781</v>
      </c>
      <c r="L1365" s="6">
        <v>-0.99551007160562754</v>
      </c>
      <c r="M1365" s="6">
        <v>0</v>
      </c>
    </row>
    <row r="1366" spans="6:13" x14ac:dyDescent="0.25">
      <c r="F1366" s="6">
        <v>-1.4963638064568636</v>
      </c>
      <c r="G1366" s="6">
        <v>0.43574256730268102</v>
      </c>
      <c r="H1366" s="6">
        <v>0.51210842270649248</v>
      </c>
      <c r="I1366" s="6">
        <v>2.3055518011438028</v>
      </c>
      <c r="J1366" s="6">
        <v>0.47391972754223677</v>
      </c>
      <c r="K1366" s="6">
        <v>-2.0850371255546542E-2</v>
      </c>
      <c r="L1366" s="6">
        <v>-0.99551007160562754</v>
      </c>
      <c r="M1366" s="6">
        <v>1</v>
      </c>
    </row>
    <row r="1367" spans="6:13" x14ac:dyDescent="0.25">
      <c r="F1367" s="6">
        <v>-5.3946410604865207E-2</v>
      </c>
      <c r="G1367" s="6">
        <v>-2.2944740198068536</v>
      </c>
      <c r="H1367" s="6">
        <v>-1.9523209454671975</v>
      </c>
      <c r="I1367" s="6">
        <v>1.0396692990058776</v>
      </c>
      <c r="J1367" s="6">
        <v>0.80927707596899712</v>
      </c>
      <c r="K1367" s="6">
        <v>-2.0850371255546542E-2</v>
      </c>
      <c r="L1367" s="6">
        <v>1.0043092767383404</v>
      </c>
      <c r="M1367" s="6">
        <v>1</v>
      </c>
    </row>
    <row r="1368" spans="6:13" x14ac:dyDescent="0.25">
      <c r="F1368" s="6">
        <v>0.75741337456188396</v>
      </c>
      <c r="G1368" s="6">
        <v>0.43574256730268102</v>
      </c>
      <c r="H1368" s="6">
        <v>0.51210842270649248</v>
      </c>
      <c r="I1368" s="6">
        <v>0.40672804793691519</v>
      </c>
      <c r="J1368" s="6">
        <v>0.19445527051993647</v>
      </c>
      <c r="K1368" s="6">
        <v>1.1558071488091388</v>
      </c>
      <c r="L1368" s="6">
        <v>-0.99551007160562754</v>
      </c>
      <c r="M1368" s="6">
        <v>1</v>
      </c>
    </row>
    <row r="1369" spans="6:13" x14ac:dyDescent="0.25">
      <c r="F1369" s="6">
        <v>-0.59485293404936457</v>
      </c>
      <c r="G1369" s="6">
        <v>0.43574256730268102</v>
      </c>
      <c r="H1369" s="6">
        <v>0.51210842270649248</v>
      </c>
      <c r="I1369" s="6">
        <v>-0.85915445420100978</v>
      </c>
      <c r="J1369" s="6">
        <v>8.2669487711016343E-2</v>
      </c>
      <c r="K1369" s="6">
        <v>-2.0850371255546542E-2</v>
      </c>
      <c r="L1369" s="6">
        <v>1.0043092767383404</v>
      </c>
      <c r="M1369" s="6">
        <v>1</v>
      </c>
    </row>
    <row r="1370" spans="6:13" x14ac:dyDescent="0.25">
      <c r="F1370" s="6">
        <v>0.57711120008038408</v>
      </c>
      <c r="G1370" s="6">
        <v>0.43574256730268102</v>
      </c>
      <c r="H1370" s="6">
        <v>0.51210842270649248</v>
      </c>
      <c r="I1370" s="6">
        <v>-0.85915445420100978</v>
      </c>
      <c r="J1370" s="6">
        <v>-0.25268786071574406</v>
      </c>
      <c r="K1370" s="6">
        <v>1.1558071488091388</v>
      </c>
      <c r="L1370" s="6">
        <v>1.0043092767383404</v>
      </c>
      <c r="M1370" s="6">
        <v>0</v>
      </c>
    </row>
    <row r="1371" spans="6:13" x14ac:dyDescent="0.25">
      <c r="F1371" s="6">
        <v>0.93771554904338372</v>
      </c>
      <c r="G1371" s="6">
        <v>0.43574256730268102</v>
      </c>
      <c r="H1371" s="6">
        <v>0.51210842270649248</v>
      </c>
      <c r="I1371" s="6">
        <v>-0.22621320313204729</v>
      </c>
      <c r="J1371" s="6">
        <v>4.0749819157671292E-2</v>
      </c>
      <c r="K1371" s="6">
        <v>-1.4328393953331691</v>
      </c>
      <c r="L1371" s="6">
        <v>1.0043092767383404</v>
      </c>
      <c r="M1371" s="6">
        <v>0</v>
      </c>
    </row>
    <row r="1372" spans="6:13" x14ac:dyDescent="0.25">
      <c r="F1372" s="6">
        <v>0.4869601128396342</v>
      </c>
      <c r="G1372" s="6">
        <v>-2.2944740198068536</v>
      </c>
      <c r="H1372" s="6">
        <v>0.51210842270649248</v>
      </c>
      <c r="I1372" s="6">
        <v>-0.85915445420100978</v>
      </c>
      <c r="J1372" s="6">
        <v>8.2669487711016343E-2</v>
      </c>
      <c r="K1372" s="6">
        <v>-1.6681708993461062</v>
      </c>
      <c r="L1372" s="6">
        <v>1.0043092767383404</v>
      </c>
      <c r="M1372" s="6">
        <v>0</v>
      </c>
    </row>
    <row r="1373" spans="6:13" x14ac:dyDescent="0.25">
      <c r="F1373" s="6">
        <v>0.4869601128396342</v>
      </c>
      <c r="G1373" s="6">
        <v>0.43574256730268102</v>
      </c>
      <c r="H1373" s="6">
        <v>-1.9523209454671975</v>
      </c>
      <c r="I1373" s="6">
        <v>-0.22621320313204729</v>
      </c>
      <c r="J1373" s="6">
        <v>-0.33652719782243412</v>
      </c>
      <c r="K1373" s="6">
        <v>0.21448113275739056</v>
      </c>
      <c r="L1373" s="6">
        <v>-0.99551007160562754</v>
      </c>
      <c r="M1373" s="6">
        <v>1</v>
      </c>
    </row>
    <row r="1374" spans="6:13" x14ac:dyDescent="0.25">
      <c r="F1374" s="6">
        <v>-0.50470184680861474</v>
      </c>
      <c r="G1374" s="6">
        <v>0.43574256730268102</v>
      </c>
      <c r="H1374" s="6">
        <v>0.51210842270649248</v>
      </c>
      <c r="I1374" s="6">
        <v>-0.85915445420100978</v>
      </c>
      <c r="J1374" s="6">
        <v>-0.92340255756926481</v>
      </c>
      <c r="K1374" s="6">
        <v>-1.6681708993461062</v>
      </c>
      <c r="L1374" s="6">
        <v>1.0043092767383404</v>
      </c>
      <c r="M1374" s="6">
        <v>0</v>
      </c>
    </row>
    <row r="1375" spans="6:13" x14ac:dyDescent="0.25">
      <c r="F1375" s="6">
        <v>-0.95545728301236421</v>
      </c>
      <c r="G1375" s="6">
        <v>0.43574256730268102</v>
      </c>
      <c r="H1375" s="6">
        <v>0.51210842270649248</v>
      </c>
      <c r="I1375" s="6">
        <v>0.40672804793691519</v>
      </c>
      <c r="J1375" s="6">
        <v>0.83722352167122716</v>
      </c>
      <c r="K1375" s="6">
        <v>-0.72684488329435781</v>
      </c>
      <c r="L1375" s="6">
        <v>1.0043092767383404</v>
      </c>
      <c r="M1375" s="6">
        <v>0</v>
      </c>
    </row>
    <row r="1376" spans="6:13" x14ac:dyDescent="0.25">
      <c r="F1376" s="6">
        <v>1.658924246969383</v>
      </c>
      <c r="G1376" s="6">
        <v>-2.2944740198068536</v>
      </c>
      <c r="H1376" s="6">
        <v>0.51210842270649248</v>
      </c>
      <c r="I1376" s="6">
        <v>-0.85915445420100978</v>
      </c>
      <c r="J1376" s="6">
        <v>0.19445527051993647</v>
      </c>
      <c r="K1376" s="6">
        <v>1.1558071488091388</v>
      </c>
      <c r="L1376" s="6">
        <v>-0.99551007160562754</v>
      </c>
      <c r="M1376" s="6">
        <v>1</v>
      </c>
    </row>
    <row r="1377" spans="6:13" x14ac:dyDescent="0.25">
      <c r="F1377" s="6">
        <v>-0.86530619577161427</v>
      </c>
      <c r="G1377" s="6">
        <v>0.43574256730268102</v>
      </c>
      <c r="H1377" s="6">
        <v>0.51210842270649248</v>
      </c>
      <c r="I1377" s="6">
        <v>-0.22621320313204729</v>
      </c>
      <c r="J1377" s="6">
        <v>-5.7062740800133814E-2</v>
      </c>
      <c r="K1377" s="6">
        <v>-1.4328393953331691</v>
      </c>
      <c r="L1377" s="6">
        <v>1.0043092767383404</v>
      </c>
      <c r="M1377" s="6">
        <v>0</v>
      </c>
    </row>
    <row r="1378" spans="6:13" x14ac:dyDescent="0.25">
      <c r="F1378" s="6">
        <v>-1.2259105447346139</v>
      </c>
      <c r="G1378" s="6">
        <v>0.43574256730268102</v>
      </c>
      <c r="H1378" s="6">
        <v>0.51210842270649248</v>
      </c>
      <c r="I1378" s="6">
        <v>1.6726105500748401</v>
      </c>
      <c r="J1378" s="6">
        <v>-1.1698493956737548E-3</v>
      </c>
      <c r="K1378" s="6">
        <v>-2.0850371255546542E-2</v>
      </c>
      <c r="L1378" s="6">
        <v>-0.99551007160562754</v>
      </c>
      <c r="M1378" s="6">
        <v>1</v>
      </c>
    </row>
    <row r="1379" spans="6:13" x14ac:dyDescent="0.25">
      <c r="F1379" s="6">
        <v>1.4786220724878831</v>
      </c>
      <c r="G1379" s="6">
        <v>-2.2944740198068536</v>
      </c>
      <c r="H1379" s="6">
        <v>0.51210842270649248</v>
      </c>
      <c r="I1379" s="6">
        <v>-0.85915445420100978</v>
      </c>
      <c r="J1379" s="6">
        <v>-0.8395632204625747</v>
      </c>
      <c r="K1379" s="6">
        <v>-1.1975078913202319</v>
      </c>
      <c r="L1379" s="6">
        <v>1.0043092767383404</v>
      </c>
      <c r="M1379" s="6">
        <v>0</v>
      </c>
    </row>
    <row r="1380" spans="6:13" x14ac:dyDescent="0.25">
      <c r="F1380" s="6">
        <v>0.39680902559888431</v>
      </c>
      <c r="G1380" s="6">
        <v>0.43574256730268102</v>
      </c>
      <c r="H1380" s="6">
        <v>0.51210842270649248</v>
      </c>
      <c r="I1380" s="6">
        <v>1.6726105500748401</v>
      </c>
      <c r="J1380" s="6">
        <v>0.50186617324446681</v>
      </c>
      <c r="K1380" s="6">
        <v>-1.4328393953331691</v>
      </c>
      <c r="L1380" s="6">
        <v>-0.99551007160562754</v>
      </c>
      <c r="M1380" s="6">
        <v>0</v>
      </c>
    </row>
    <row r="1381" spans="6:13" x14ac:dyDescent="0.25">
      <c r="F1381" s="6">
        <v>-0.23424858508636501</v>
      </c>
      <c r="G1381" s="6">
        <v>0.43574256730268102</v>
      </c>
      <c r="H1381" s="6">
        <v>0.51210842270649248</v>
      </c>
      <c r="I1381" s="6">
        <v>0.40672804793691519</v>
      </c>
      <c r="J1381" s="6">
        <v>1.2145005386513326</v>
      </c>
      <c r="K1381" s="6">
        <v>-2.0850371255546542E-2</v>
      </c>
      <c r="L1381" s="6">
        <v>-0.99551007160562754</v>
      </c>
      <c r="M1381" s="6">
        <v>0</v>
      </c>
    </row>
    <row r="1382" spans="6:13" x14ac:dyDescent="0.25">
      <c r="F1382" s="6">
        <v>0.66726228732113402</v>
      </c>
      <c r="G1382" s="6">
        <v>0.43574256730268102</v>
      </c>
      <c r="H1382" s="6">
        <v>0.51210842270649248</v>
      </c>
      <c r="I1382" s="6">
        <v>-0.85915445420100978</v>
      </c>
      <c r="J1382" s="6">
        <v>2.6776596306556277E-2</v>
      </c>
      <c r="K1382" s="6">
        <v>1.1558071488091388</v>
      </c>
      <c r="L1382" s="6">
        <v>1.0043092767383404</v>
      </c>
      <c r="M1382" s="6">
        <v>0</v>
      </c>
    </row>
    <row r="1383" spans="6:13" x14ac:dyDescent="0.25">
      <c r="F1383" s="6">
        <v>0.66726228732113402</v>
      </c>
      <c r="G1383" s="6">
        <v>0.43574256730268102</v>
      </c>
      <c r="H1383" s="6">
        <v>0.51210842270649248</v>
      </c>
      <c r="I1383" s="6">
        <v>1.6726105500748401</v>
      </c>
      <c r="J1383" s="6">
        <v>0.97695575018237735</v>
      </c>
      <c r="K1383" s="6">
        <v>-0.72684488329435781</v>
      </c>
      <c r="L1383" s="6">
        <v>-0.99551007160562754</v>
      </c>
      <c r="M1383" s="6">
        <v>0</v>
      </c>
    </row>
    <row r="1384" spans="6:13" x14ac:dyDescent="0.25">
      <c r="F1384" s="6">
        <v>-0.23424858508636501</v>
      </c>
      <c r="G1384" s="6">
        <v>-2.2944740198068536</v>
      </c>
      <c r="H1384" s="6">
        <v>0.51210842270649248</v>
      </c>
      <c r="I1384" s="6">
        <v>1.0396692990058776</v>
      </c>
      <c r="J1384" s="6">
        <v>-0.43433975778023926</v>
      </c>
      <c r="K1384" s="6">
        <v>-1.6681708993461062</v>
      </c>
      <c r="L1384" s="6">
        <v>1.0043092767383404</v>
      </c>
      <c r="M1384" s="6">
        <v>0</v>
      </c>
    </row>
    <row r="1385" spans="6:13" x14ac:dyDescent="0.25">
      <c r="F1385" s="6">
        <v>-0.50470184680861474</v>
      </c>
      <c r="G1385" s="6">
        <v>0.43574256730268102</v>
      </c>
      <c r="H1385" s="6">
        <v>-1.9523209454671975</v>
      </c>
      <c r="I1385" s="6">
        <v>-1.4920957052699722</v>
      </c>
      <c r="J1385" s="6">
        <v>0.58570551035115692</v>
      </c>
      <c r="K1385" s="6">
        <v>1.1558071488091388</v>
      </c>
      <c r="L1385" s="6">
        <v>-0.99551007160562754</v>
      </c>
      <c r="M1385" s="6">
        <v>0</v>
      </c>
    </row>
    <row r="1386" spans="6:13" x14ac:dyDescent="0.25">
      <c r="F1386" s="6">
        <v>-1.1357594574938641</v>
      </c>
      <c r="G1386" s="6">
        <v>0.43574256730268102</v>
      </c>
      <c r="H1386" s="6">
        <v>0.51210842270649248</v>
      </c>
      <c r="I1386" s="6">
        <v>1.0396692990058776</v>
      </c>
      <c r="J1386" s="6">
        <v>0.15253560196659141</v>
      </c>
      <c r="K1386" s="6">
        <v>-0.72684488329435781</v>
      </c>
      <c r="L1386" s="6">
        <v>-0.99551007160562754</v>
      </c>
      <c r="M1386" s="6">
        <v>0</v>
      </c>
    </row>
    <row r="1387" spans="6:13" x14ac:dyDescent="0.25">
      <c r="F1387" s="6">
        <v>-1.045608370253114</v>
      </c>
      <c r="G1387" s="6">
        <v>0.43574256730268102</v>
      </c>
      <c r="H1387" s="6">
        <v>0.51210842270649248</v>
      </c>
      <c r="I1387" s="6">
        <v>0.40672804793691519</v>
      </c>
      <c r="J1387" s="6">
        <v>0.71146451601119209</v>
      </c>
      <c r="K1387" s="6">
        <v>-2.0850371255546542E-2</v>
      </c>
      <c r="L1387" s="6">
        <v>1.0043092767383404</v>
      </c>
      <c r="M1387" s="6">
        <v>1</v>
      </c>
    </row>
    <row r="1388" spans="6:13" x14ac:dyDescent="0.25">
      <c r="F1388" s="6">
        <v>1.0278666362841336</v>
      </c>
      <c r="G1388" s="6">
        <v>0.43574256730268102</v>
      </c>
      <c r="H1388" s="6">
        <v>0.51210842270649248</v>
      </c>
      <c r="I1388" s="6">
        <v>1.6726105500748401</v>
      </c>
      <c r="J1388" s="6">
        <v>-0.56009876344027443</v>
      </c>
      <c r="K1388" s="6">
        <v>-1.6681708993461062</v>
      </c>
      <c r="L1388" s="6">
        <v>1.0043092767383404</v>
      </c>
      <c r="M1388" s="6">
        <v>0</v>
      </c>
    </row>
    <row r="1389" spans="6:13" x14ac:dyDescent="0.25">
      <c r="F1389" s="6">
        <v>-0.4145507595678648</v>
      </c>
      <c r="G1389" s="6">
        <v>0.43574256730268102</v>
      </c>
      <c r="H1389" s="6">
        <v>0.51210842270649248</v>
      </c>
      <c r="I1389" s="6">
        <v>1.0396692990058776</v>
      </c>
      <c r="J1389" s="6">
        <v>1.0188754187357223</v>
      </c>
      <c r="K1389" s="6">
        <v>-2.0850371255546542E-2</v>
      </c>
      <c r="L1389" s="6">
        <v>1.0043092767383404</v>
      </c>
      <c r="M1389" s="6">
        <v>1</v>
      </c>
    </row>
    <row r="1390" spans="6:13" x14ac:dyDescent="0.25">
      <c r="F1390" s="6">
        <v>-0.68500402129011451</v>
      </c>
      <c r="G1390" s="6">
        <v>0.43574256730268102</v>
      </c>
      <c r="H1390" s="6">
        <v>0.51210842270649248</v>
      </c>
      <c r="I1390" s="6">
        <v>0.40672804793691519</v>
      </c>
      <c r="J1390" s="6">
        <v>0.58570551035115692</v>
      </c>
      <c r="K1390" s="6">
        <v>-2.0850371255546542E-2</v>
      </c>
      <c r="L1390" s="6">
        <v>1.0043092767383404</v>
      </c>
      <c r="M1390" s="6">
        <v>1</v>
      </c>
    </row>
    <row r="1391" spans="6:13" x14ac:dyDescent="0.25">
      <c r="F1391" s="6">
        <v>0.12635576387663461</v>
      </c>
      <c r="G1391" s="6">
        <v>0.43574256730268102</v>
      </c>
      <c r="H1391" s="6">
        <v>0.51210842270649248</v>
      </c>
      <c r="I1391" s="6">
        <v>-0.22621320313204729</v>
      </c>
      <c r="J1391" s="6">
        <v>2.2205725839316139</v>
      </c>
      <c r="K1391" s="6">
        <v>1.1558071488091388</v>
      </c>
      <c r="L1391" s="6">
        <v>1.0043092767383404</v>
      </c>
      <c r="M1391" s="6">
        <v>0</v>
      </c>
    </row>
    <row r="1392" spans="6:13" x14ac:dyDescent="0.25">
      <c r="F1392" s="6">
        <v>-0.95545728301236421</v>
      </c>
      <c r="G1392" s="6">
        <v>0.43574256730268102</v>
      </c>
      <c r="H1392" s="6">
        <v>0.51210842270649248</v>
      </c>
      <c r="I1392" s="6">
        <v>2.3055518011438028</v>
      </c>
      <c r="J1392" s="6">
        <v>2.3183851438894187</v>
      </c>
      <c r="K1392" s="6">
        <v>-1.6681708993461062</v>
      </c>
      <c r="L1392" s="6">
        <v>-0.99551007160562754</v>
      </c>
      <c r="M1392" s="6">
        <v>0</v>
      </c>
    </row>
    <row r="1393" spans="6:13" x14ac:dyDescent="0.25">
      <c r="F1393" s="6">
        <v>0.12635576387663461</v>
      </c>
      <c r="G1393" s="6">
        <v>0.43574256730268102</v>
      </c>
      <c r="H1393" s="6">
        <v>-1.9523209454671975</v>
      </c>
      <c r="I1393" s="6">
        <v>1.0396692990058776</v>
      </c>
      <c r="J1393" s="6">
        <v>-1.3286260202516003</v>
      </c>
      <c r="K1393" s="6">
        <v>1.1558071488091388</v>
      </c>
      <c r="L1393" s="6">
        <v>1.0043092767383404</v>
      </c>
      <c r="M1393" s="6">
        <v>0</v>
      </c>
    </row>
    <row r="1394" spans="6:13" x14ac:dyDescent="0.25">
      <c r="F1394" s="6">
        <v>-1.045608370253114</v>
      </c>
      <c r="G1394" s="6">
        <v>0.43574256730268102</v>
      </c>
      <c r="H1394" s="6">
        <v>0.51210842270649248</v>
      </c>
      <c r="I1394" s="6">
        <v>-0.22621320313204729</v>
      </c>
      <c r="J1394" s="6">
        <v>-9.8982409353478865E-2</v>
      </c>
      <c r="K1394" s="6">
        <v>-1.4328393953331691</v>
      </c>
      <c r="L1394" s="6">
        <v>-0.99551007160562754</v>
      </c>
      <c r="M1394" s="6">
        <v>0</v>
      </c>
    </row>
    <row r="1395" spans="6:13" x14ac:dyDescent="0.25">
      <c r="F1395" s="6">
        <v>-0.86530619577161427</v>
      </c>
      <c r="G1395" s="6">
        <v>0.43574256730268102</v>
      </c>
      <c r="H1395" s="6">
        <v>-1.9523209454671975</v>
      </c>
      <c r="I1395" s="6">
        <v>-0.85915445420100978</v>
      </c>
      <c r="J1395" s="6">
        <v>0.55775906464892688</v>
      </c>
      <c r="K1395" s="6">
        <v>0.68514414078326469</v>
      </c>
      <c r="L1395" s="6">
        <v>1.0043092767383404</v>
      </c>
      <c r="M1395" s="6">
        <v>0</v>
      </c>
    </row>
    <row r="1396" spans="6:13" x14ac:dyDescent="0.25">
      <c r="F1396" s="6">
        <v>0.75741337456188396</v>
      </c>
      <c r="G1396" s="6">
        <v>0.43574256730268102</v>
      </c>
      <c r="H1396" s="6">
        <v>0.51210842270649248</v>
      </c>
      <c r="I1396" s="6">
        <v>-0.85915445420100978</v>
      </c>
      <c r="J1396" s="6">
        <v>-0.35050042067354914</v>
      </c>
      <c r="K1396" s="6">
        <v>1.1558071488091388</v>
      </c>
      <c r="L1396" s="6">
        <v>1.0043092767383404</v>
      </c>
      <c r="M1396" s="6">
        <v>0</v>
      </c>
    </row>
    <row r="1397" spans="6:13" x14ac:dyDescent="0.25">
      <c r="F1397" s="6">
        <v>1.9293775086916327</v>
      </c>
      <c r="G1397" s="6">
        <v>0.43574256730268102</v>
      </c>
      <c r="H1397" s="6">
        <v>-1.9523209454671975</v>
      </c>
      <c r="I1397" s="6">
        <v>1.0396692990058776</v>
      </c>
      <c r="J1397" s="6">
        <v>-8.5009186502363845E-2</v>
      </c>
      <c r="K1397" s="6">
        <v>1.1558071488091388</v>
      </c>
      <c r="L1397" s="6">
        <v>-0.99551007160562754</v>
      </c>
      <c r="M1397" s="6">
        <v>0</v>
      </c>
    </row>
    <row r="1398" spans="6:13" x14ac:dyDescent="0.25">
      <c r="F1398" s="6">
        <v>-5.3946410604865207E-2</v>
      </c>
      <c r="G1398" s="6">
        <v>0.43574256730268102</v>
      </c>
      <c r="H1398" s="6">
        <v>0.51210842270649248</v>
      </c>
      <c r="I1398" s="6">
        <v>0.40672804793691519</v>
      </c>
      <c r="J1398" s="6">
        <v>-1.0212151175270698</v>
      </c>
      <c r="K1398" s="6">
        <v>-0.72684488329435781</v>
      </c>
      <c r="L1398" s="6">
        <v>-0.99551007160562754</v>
      </c>
      <c r="M1398" s="6">
        <v>0</v>
      </c>
    </row>
    <row r="1399" spans="6:13" x14ac:dyDescent="0.25">
      <c r="F1399" s="6">
        <v>0.57711120008038408</v>
      </c>
      <c r="G1399" s="6">
        <v>0.43574256730268102</v>
      </c>
      <c r="H1399" s="6">
        <v>0.51210842270649248</v>
      </c>
      <c r="I1399" s="6">
        <v>-0.22621320313204729</v>
      </c>
      <c r="J1399" s="6">
        <v>-0.96532222612260987</v>
      </c>
      <c r="K1399" s="6">
        <v>-1.6681708993461062</v>
      </c>
      <c r="L1399" s="6">
        <v>-0.99551007160562754</v>
      </c>
      <c r="M1399" s="6">
        <v>0</v>
      </c>
    </row>
    <row r="1400" spans="6:13" x14ac:dyDescent="0.25">
      <c r="F1400" s="6">
        <v>0.21650685111738449</v>
      </c>
      <c r="G1400" s="6">
        <v>0.43574256730268102</v>
      </c>
      <c r="H1400" s="6">
        <v>0.51210842270649248</v>
      </c>
      <c r="I1400" s="6">
        <v>1.6726105500748401</v>
      </c>
      <c r="J1400" s="6">
        <v>1.8712420126537384</v>
      </c>
      <c r="K1400" s="6">
        <v>0.68514414078326469</v>
      </c>
      <c r="L1400" s="6">
        <v>1.0043092767383404</v>
      </c>
      <c r="M1400" s="6">
        <v>0</v>
      </c>
    </row>
    <row r="1401" spans="6:13" x14ac:dyDescent="0.25">
      <c r="F1401" s="6">
        <v>-0.32439967232711492</v>
      </c>
      <c r="G1401" s="6">
        <v>0.43574256730268102</v>
      </c>
      <c r="H1401" s="6">
        <v>0.51210842270649248</v>
      </c>
      <c r="I1401" s="6">
        <v>1.6726105500748401</v>
      </c>
      <c r="J1401" s="6">
        <v>0.33418749903108663</v>
      </c>
      <c r="K1401" s="6">
        <v>-2.0850371255546542E-2</v>
      </c>
      <c r="L1401" s="6">
        <v>-0.99551007160562754</v>
      </c>
      <c r="M1401" s="6">
        <v>1</v>
      </c>
    </row>
    <row r="1402" spans="6:13" x14ac:dyDescent="0.25">
      <c r="F1402" s="6">
        <v>-0.23424858508636501</v>
      </c>
      <c r="G1402" s="6">
        <v>0.43574256730268102</v>
      </c>
      <c r="H1402" s="6">
        <v>-1.9523209454671975</v>
      </c>
      <c r="I1402" s="6">
        <v>-1.4920957052699722</v>
      </c>
      <c r="J1402" s="6">
        <v>1.3961524357158279</v>
      </c>
      <c r="K1402" s="6">
        <v>0.68514414078326469</v>
      </c>
      <c r="L1402" s="6">
        <v>-0.99551007160562754</v>
      </c>
      <c r="M1402" s="6">
        <v>0</v>
      </c>
    </row>
    <row r="1403" spans="6:13" x14ac:dyDescent="0.25">
      <c r="F1403" s="6">
        <v>0.12635576387663461</v>
      </c>
      <c r="G1403" s="6">
        <v>0.43574256730268102</v>
      </c>
      <c r="H1403" s="6">
        <v>0.51210842270649248</v>
      </c>
      <c r="I1403" s="6">
        <v>-0.85915445420100978</v>
      </c>
      <c r="J1403" s="6">
        <v>-1.1749205688893352</v>
      </c>
      <c r="K1403" s="6">
        <v>-2.0850371255546542E-2</v>
      </c>
      <c r="L1403" s="6">
        <v>-0.99551007160562754</v>
      </c>
      <c r="M1403" s="6">
        <v>1</v>
      </c>
    </row>
    <row r="1404" spans="6:13" x14ac:dyDescent="0.25">
      <c r="F1404" s="6">
        <v>0.84756446180263378</v>
      </c>
      <c r="G1404" s="6">
        <v>0.43574256730268102</v>
      </c>
      <c r="H1404" s="6">
        <v>0.51210842270649248</v>
      </c>
      <c r="I1404" s="6">
        <v>1.0396692990058776</v>
      </c>
      <c r="J1404" s="6">
        <v>-0.74175066050476957</v>
      </c>
      <c r="K1404" s="6">
        <v>1.1558071488091388</v>
      </c>
      <c r="L1404" s="6">
        <v>-0.99551007160562754</v>
      </c>
      <c r="M1404" s="6">
        <v>1</v>
      </c>
    </row>
    <row r="1405" spans="6:13" x14ac:dyDescent="0.25">
      <c r="F1405" s="6">
        <v>-0.32439967232711492</v>
      </c>
      <c r="G1405" s="6">
        <v>0.43574256730268102</v>
      </c>
      <c r="H1405" s="6">
        <v>0.51210842270649248</v>
      </c>
      <c r="I1405" s="6">
        <v>1.0396692990058776</v>
      </c>
      <c r="J1405" s="6">
        <v>0.51583939609558183</v>
      </c>
      <c r="K1405" s="6">
        <v>1.1558071488091388</v>
      </c>
      <c r="L1405" s="6">
        <v>-0.99551007160562754</v>
      </c>
      <c r="M1405" s="6">
        <v>1</v>
      </c>
    </row>
    <row r="1406" spans="6:13" x14ac:dyDescent="0.25">
      <c r="F1406" s="6">
        <v>3.6204676635884697E-2</v>
      </c>
      <c r="G1406" s="6">
        <v>0.43574256730268102</v>
      </c>
      <c r="H1406" s="6">
        <v>0.51210842270649248</v>
      </c>
      <c r="I1406" s="6">
        <v>1.0396692990058776</v>
      </c>
      <c r="J1406" s="6">
        <v>-1.063134786080415</v>
      </c>
      <c r="K1406" s="6">
        <v>-2.0850371255546542E-2</v>
      </c>
      <c r="L1406" s="6">
        <v>1.0043092767383404</v>
      </c>
      <c r="M1406" s="6">
        <v>1</v>
      </c>
    </row>
    <row r="1407" spans="6:13" x14ac:dyDescent="0.25">
      <c r="F1407" s="6">
        <v>0.12635576387663461</v>
      </c>
      <c r="G1407" s="6">
        <v>-2.2944740198068536</v>
      </c>
      <c r="H1407" s="6">
        <v>0.51210842270649248</v>
      </c>
      <c r="I1407" s="6">
        <v>0.40672804793691519</v>
      </c>
      <c r="J1407" s="6">
        <v>4.0749819157671292E-2</v>
      </c>
      <c r="K1407" s="6">
        <v>1.1558071488091388</v>
      </c>
      <c r="L1407" s="6">
        <v>-0.99551007160562754</v>
      </c>
      <c r="M1407" s="6">
        <v>1</v>
      </c>
    </row>
    <row r="1408" spans="6:13" x14ac:dyDescent="0.25">
      <c r="F1408" s="6">
        <v>0.30665793835813437</v>
      </c>
      <c r="G1408" s="6">
        <v>0.43574256730268102</v>
      </c>
      <c r="H1408" s="6">
        <v>0.51210842270649248</v>
      </c>
      <c r="I1408" s="6">
        <v>-1.4920957052699722</v>
      </c>
      <c r="J1408" s="6">
        <v>6.8696264859901324E-2</v>
      </c>
      <c r="K1408" s="6">
        <v>1.1558071488091388</v>
      </c>
      <c r="L1408" s="6">
        <v>-0.99551007160562754</v>
      </c>
      <c r="M1408" s="6">
        <v>1</v>
      </c>
    </row>
    <row r="1409" spans="6:13" x14ac:dyDescent="0.25">
      <c r="F1409" s="6">
        <v>-0.23424858508636501</v>
      </c>
      <c r="G1409" s="6">
        <v>0.43574256730268102</v>
      </c>
      <c r="H1409" s="6">
        <v>0.51210842270649248</v>
      </c>
      <c r="I1409" s="6">
        <v>-1.4920957052699722</v>
      </c>
      <c r="J1409" s="6">
        <v>-1.3146527974004851</v>
      </c>
      <c r="K1409" s="6">
        <v>0.68514414078326469</v>
      </c>
      <c r="L1409" s="6">
        <v>1.0043092767383404</v>
      </c>
      <c r="M1409" s="6">
        <v>1</v>
      </c>
    </row>
    <row r="1410" spans="6:13" x14ac:dyDescent="0.25">
      <c r="F1410" s="6">
        <v>1.2983198980063833</v>
      </c>
      <c r="G1410" s="6">
        <v>0.43574256730268102</v>
      </c>
      <c r="H1410" s="6">
        <v>0.51210842270649248</v>
      </c>
      <c r="I1410" s="6">
        <v>1.0396692990058776</v>
      </c>
      <c r="J1410" s="6">
        <v>-0.82558999761145968</v>
      </c>
      <c r="K1410" s="6">
        <v>-1.6681708993461062</v>
      </c>
      <c r="L1410" s="6">
        <v>1.0043092767383404</v>
      </c>
      <c r="M1410" s="6">
        <v>0</v>
      </c>
    </row>
    <row r="1411" spans="6:13" x14ac:dyDescent="0.25">
      <c r="F1411" s="6">
        <v>-0.32439967232711492</v>
      </c>
      <c r="G1411" s="6">
        <v>0.43574256730268102</v>
      </c>
      <c r="H1411" s="6">
        <v>0.51210842270649248</v>
      </c>
      <c r="I1411" s="6">
        <v>1.0396692990058776</v>
      </c>
      <c r="J1411" s="6">
        <v>-0.4692728149080268</v>
      </c>
      <c r="K1411" s="6">
        <v>-2.0850371255546542E-2</v>
      </c>
      <c r="L1411" s="6">
        <v>-0.99551007160562754</v>
      </c>
      <c r="M1411" s="6">
        <v>1</v>
      </c>
    </row>
    <row r="1412" spans="6:13" x14ac:dyDescent="0.25">
      <c r="F1412" s="6">
        <v>1.3884709852471333</v>
      </c>
      <c r="G1412" s="6">
        <v>0.43574256730268102</v>
      </c>
      <c r="H1412" s="6">
        <v>0.51210842270649248</v>
      </c>
      <c r="I1412" s="6">
        <v>0.40672804793691519</v>
      </c>
      <c r="J1412" s="6">
        <v>-1.2168402374426801</v>
      </c>
      <c r="K1412" s="6">
        <v>-0.49151337928142069</v>
      </c>
      <c r="L1412" s="6">
        <v>1.0043092767383404</v>
      </c>
      <c r="M1412" s="6">
        <v>1</v>
      </c>
    </row>
    <row r="1413" spans="6:13" x14ac:dyDescent="0.25">
      <c r="F1413" s="6">
        <v>0.57711120008038408</v>
      </c>
      <c r="G1413" s="6">
        <v>0.43574256730268102</v>
      </c>
      <c r="H1413" s="6">
        <v>0.51210842270649248</v>
      </c>
      <c r="I1413" s="6">
        <v>-0.22621320313204729</v>
      </c>
      <c r="J1413" s="6">
        <v>-0.62996487769584941</v>
      </c>
      <c r="K1413" s="6">
        <v>1.1558071488091388</v>
      </c>
      <c r="L1413" s="6">
        <v>1.0043092767383404</v>
      </c>
      <c r="M1413" s="6">
        <v>0</v>
      </c>
    </row>
    <row r="1414" spans="6:13" x14ac:dyDescent="0.25">
      <c r="F1414" s="6">
        <v>0.66726228732113402</v>
      </c>
      <c r="G1414" s="6">
        <v>0.43574256730268102</v>
      </c>
      <c r="H1414" s="6">
        <v>0.51210842270649248</v>
      </c>
      <c r="I1414" s="6">
        <v>1.0396692990058776</v>
      </c>
      <c r="J1414" s="6">
        <v>-0.88148288901591976</v>
      </c>
      <c r="K1414" s="6">
        <v>-1.6681708993461062</v>
      </c>
      <c r="L1414" s="6">
        <v>1.0043092767383404</v>
      </c>
      <c r="M1414" s="6">
        <v>0</v>
      </c>
    </row>
    <row r="1415" spans="6:13" x14ac:dyDescent="0.25">
      <c r="F1415" s="6">
        <v>1.0278666362841336</v>
      </c>
      <c r="G1415" s="6">
        <v>0.43574256730268102</v>
      </c>
      <c r="H1415" s="6">
        <v>-1.9523209454671975</v>
      </c>
      <c r="I1415" s="6">
        <v>-1.4920957052699722</v>
      </c>
      <c r="J1415" s="6">
        <v>8.9656099136573852E-2</v>
      </c>
      <c r="K1415" s="6">
        <v>-1.1975078913202319</v>
      </c>
      <c r="L1415" s="6">
        <v>-0.99551007160562754</v>
      </c>
      <c r="M1415" s="6">
        <v>0</v>
      </c>
    </row>
    <row r="1416" spans="6:13" x14ac:dyDescent="0.25">
      <c r="F1416" s="6">
        <v>2.1998307704138824</v>
      </c>
      <c r="G1416" s="6">
        <v>0.43574256730268102</v>
      </c>
      <c r="H1416" s="6">
        <v>0.51210842270649248</v>
      </c>
      <c r="I1416" s="6">
        <v>0.40672804793691519</v>
      </c>
      <c r="J1416" s="6">
        <v>-1.2587599059960253</v>
      </c>
      <c r="K1416" s="6">
        <v>1.1558071488091388</v>
      </c>
      <c r="L1416" s="6">
        <v>-0.99551007160562754</v>
      </c>
      <c r="M1416" s="6">
        <v>1</v>
      </c>
    </row>
    <row r="1417" spans="6:13" x14ac:dyDescent="0.25">
      <c r="F1417" s="6">
        <v>-0.32439967232711492</v>
      </c>
      <c r="G1417" s="6">
        <v>0.43574256730268102</v>
      </c>
      <c r="H1417" s="6">
        <v>0.51210842270649248</v>
      </c>
      <c r="I1417" s="6">
        <v>-0.22621320313204729</v>
      </c>
      <c r="J1417" s="6">
        <v>1.3402595443113678</v>
      </c>
      <c r="K1417" s="6">
        <v>-2.0850371255546542E-2</v>
      </c>
      <c r="L1417" s="6">
        <v>-0.99551007160562754</v>
      </c>
      <c r="M1417" s="6">
        <v>0</v>
      </c>
    </row>
    <row r="1418" spans="6:13" x14ac:dyDescent="0.25">
      <c r="F1418" s="6">
        <v>0.93771554904338372</v>
      </c>
      <c r="G1418" s="6">
        <v>0.43574256730268102</v>
      </c>
      <c r="H1418" s="6">
        <v>0.51210842270649248</v>
      </c>
      <c r="I1418" s="6">
        <v>0.40672804793691519</v>
      </c>
      <c r="J1418" s="6">
        <v>-1.3146527974004851</v>
      </c>
      <c r="K1418" s="6">
        <v>1.1558071488091388</v>
      </c>
      <c r="L1418" s="6">
        <v>1.0043092767383404</v>
      </c>
      <c r="M1418" s="6">
        <v>0</v>
      </c>
    </row>
    <row r="1419" spans="6:13" x14ac:dyDescent="0.25">
      <c r="F1419" s="6">
        <v>-0.4145507595678648</v>
      </c>
      <c r="G1419" s="6">
        <v>0.43574256730268102</v>
      </c>
      <c r="H1419" s="6">
        <v>0.51210842270649248</v>
      </c>
      <c r="I1419" s="6">
        <v>1.0396692990058776</v>
      </c>
      <c r="J1419" s="6">
        <v>1.4660185499714029</v>
      </c>
      <c r="K1419" s="6">
        <v>-2.0850371255546542E-2</v>
      </c>
      <c r="L1419" s="6">
        <v>1.0043092767383404</v>
      </c>
      <c r="M1419" s="6">
        <v>0</v>
      </c>
    </row>
    <row r="1420" spans="6:13" x14ac:dyDescent="0.25">
      <c r="F1420" s="6">
        <v>-1.5865148936976134</v>
      </c>
      <c r="G1420" s="6">
        <v>0.43574256730268102</v>
      </c>
      <c r="H1420" s="6">
        <v>0.51210842270649248</v>
      </c>
      <c r="I1420" s="6">
        <v>0.40672804793691519</v>
      </c>
      <c r="J1420" s="6">
        <v>-9.8982409353478865E-2</v>
      </c>
      <c r="K1420" s="6">
        <v>-2.0850371255546542E-2</v>
      </c>
      <c r="L1420" s="6">
        <v>1.0043092767383404</v>
      </c>
      <c r="M1420" s="6">
        <v>1</v>
      </c>
    </row>
    <row r="1421" spans="6:13" x14ac:dyDescent="0.25">
      <c r="F1421" s="6">
        <v>1.2983198980063833</v>
      </c>
      <c r="G1421" s="6">
        <v>0.43574256730268102</v>
      </c>
      <c r="H1421" s="6">
        <v>0.51210842270649248</v>
      </c>
      <c r="I1421" s="6">
        <v>1.0396692990058776</v>
      </c>
      <c r="J1421" s="6">
        <v>0.20144188194549398</v>
      </c>
      <c r="K1421" s="6">
        <v>0.21448113275739056</v>
      </c>
      <c r="L1421" s="6">
        <v>-0.99551007160562754</v>
      </c>
      <c r="M1421" s="6">
        <v>1</v>
      </c>
    </row>
    <row r="1422" spans="6:13" x14ac:dyDescent="0.25">
      <c r="F1422" s="6">
        <v>0.21650685111738449</v>
      </c>
      <c r="G1422" s="6">
        <v>0.43574256730268102</v>
      </c>
      <c r="H1422" s="6">
        <v>0.51210842270649248</v>
      </c>
      <c r="I1422" s="6">
        <v>1.6726105500748401</v>
      </c>
      <c r="J1422" s="6">
        <v>0.12458915626436139</v>
      </c>
      <c r="K1422" s="6">
        <v>0.21448113275739056</v>
      </c>
      <c r="L1422" s="6">
        <v>-0.99551007160562754</v>
      </c>
      <c r="M1422" s="6">
        <v>1</v>
      </c>
    </row>
    <row r="1423" spans="6:13" x14ac:dyDescent="0.25">
      <c r="F1423" s="6">
        <v>1.0278666362841336</v>
      </c>
      <c r="G1423" s="6">
        <v>0.43574256730268102</v>
      </c>
      <c r="H1423" s="6">
        <v>0.51210842270649248</v>
      </c>
      <c r="I1423" s="6">
        <v>-1.4920957052699722</v>
      </c>
      <c r="J1423" s="6">
        <v>1.0049021958846074</v>
      </c>
      <c r="K1423" s="6">
        <v>1.1558071488091388</v>
      </c>
      <c r="L1423" s="6">
        <v>1.0043092767383404</v>
      </c>
      <c r="M1423" s="6">
        <v>0</v>
      </c>
    </row>
    <row r="1424" spans="6:13" x14ac:dyDescent="0.25">
      <c r="F1424" s="6">
        <v>-1.6766659809383635</v>
      </c>
      <c r="G1424" s="6">
        <v>0.43574256730268102</v>
      </c>
      <c r="H1424" s="6">
        <v>-1.9523209454671975</v>
      </c>
      <c r="I1424" s="6">
        <v>-0.85915445420100978</v>
      </c>
      <c r="J1424" s="6">
        <v>0.93503608162903229</v>
      </c>
      <c r="K1424" s="6">
        <v>-2.0850371255546542E-2</v>
      </c>
      <c r="L1424" s="6">
        <v>1.0043092767383404</v>
      </c>
      <c r="M1424" s="6">
        <v>1</v>
      </c>
    </row>
    <row r="1425" spans="6:13" x14ac:dyDescent="0.25">
      <c r="F1425" s="6">
        <v>-0.86530619577161427</v>
      </c>
      <c r="G1425" s="6">
        <v>-2.2944740198068536</v>
      </c>
      <c r="H1425" s="6">
        <v>-1.9523209454671975</v>
      </c>
      <c r="I1425" s="6">
        <v>1.0396692990058776</v>
      </c>
      <c r="J1425" s="6">
        <v>1.1725808700979876</v>
      </c>
      <c r="K1425" s="6">
        <v>-2.0850371255546542E-2</v>
      </c>
      <c r="L1425" s="6">
        <v>-0.99551007160562754</v>
      </c>
      <c r="M1425" s="6">
        <v>0</v>
      </c>
    </row>
    <row r="1426" spans="6:13" x14ac:dyDescent="0.25">
      <c r="F1426" s="6">
        <v>-1.2259105447346139</v>
      </c>
      <c r="G1426" s="6">
        <v>0.43574256730268102</v>
      </c>
      <c r="H1426" s="6">
        <v>-1.9523209454671975</v>
      </c>
      <c r="I1426" s="6">
        <v>0.40672804793691519</v>
      </c>
      <c r="J1426" s="6">
        <v>-0.224741415013514</v>
      </c>
      <c r="K1426" s="6">
        <v>-2.0850371255546542E-2</v>
      </c>
      <c r="L1426" s="6">
        <v>1.0043092767383404</v>
      </c>
      <c r="M1426" s="6">
        <v>1</v>
      </c>
    </row>
    <row r="1427" spans="6:13" x14ac:dyDescent="0.25">
      <c r="F1427" s="6">
        <v>-1.4963638064568636</v>
      </c>
      <c r="G1427" s="6">
        <v>-2.2944740198068536</v>
      </c>
      <c r="H1427" s="6">
        <v>-1.9523209454671975</v>
      </c>
      <c r="I1427" s="6">
        <v>1.6726105500748401</v>
      </c>
      <c r="J1427" s="6">
        <v>0.50186617324446681</v>
      </c>
      <c r="K1427" s="6">
        <v>-2.0850371255546542E-2</v>
      </c>
      <c r="L1427" s="6">
        <v>-0.99551007160562754</v>
      </c>
      <c r="M1427" s="6">
        <v>1</v>
      </c>
    </row>
    <row r="1428" spans="6:13" x14ac:dyDescent="0.25">
      <c r="F1428" s="6">
        <v>0.4869601128396342</v>
      </c>
      <c r="G1428" s="6">
        <v>0.43574256730268102</v>
      </c>
      <c r="H1428" s="6">
        <v>0.51210842270649248</v>
      </c>
      <c r="I1428" s="6">
        <v>-0.85915445420100978</v>
      </c>
      <c r="J1428" s="6">
        <v>-0.65791132339807945</v>
      </c>
      <c r="K1428" s="6">
        <v>1.1558071488091388</v>
      </c>
      <c r="L1428" s="6">
        <v>-0.99551007160562754</v>
      </c>
      <c r="M1428" s="6">
        <v>1</v>
      </c>
    </row>
    <row r="1429" spans="6:13" x14ac:dyDescent="0.25">
      <c r="F1429" s="6">
        <v>-0.1440974978456151</v>
      </c>
      <c r="G1429" s="6">
        <v>0.43574256730268102</v>
      </c>
      <c r="H1429" s="6">
        <v>0.51210842270649248</v>
      </c>
      <c r="I1429" s="6">
        <v>-0.85915445420100978</v>
      </c>
      <c r="J1429" s="6">
        <v>-1.3006795745493702</v>
      </c>
      <c r="K1429" s="6">
        <v>1.1558071488091388</v>
      </c>
      <c r="L1429" s="6">
        <v>1.0043092767383404</v>
      </c>
      <c r="M1429" s="6">
        <v>0</v>
      </c>
    </row>
    <row r="1430" spans="6:13" x14ac:dyDescent="0.25">
      <c r="F1430" s="6">
        <v>-0.4145507595678648</v>
      </c>
      <c r="G1430" s="6">
        <v>-2.2944740198068536</v>
      </c>
      <c r="H1430" s="6">
        <v>-1.9523209454671975</v>
      </c>
      <c r="I1430" s="6">
        <v>-0.85915445420100978</v>
      </c>
      <c r="J1430" s="6">
        <v>-0.84654983188813215</v>
      </c>
      <c r="K1430" s="6">
        <v>0.21448113275739056</v>
      </c>
      <c r="L1430" s="6">
        <v>-0.99551007160562754</v>
      </c>
      <c r="M1430" s="6">
        <v>1</v>
      </c>
    </row>
    <row r="1431" spans="6:13" x14ac:dyDescent="0.25">
      <c r="F1431" s="6">
        <v>-5.3946410604865207E-2</v>
      </c>
      <c r="G1431" s="6">
        <v>0.43574256730268102</v>
      </c>
      <c r="H1431" s="6">
        <v>0.51210842270649248</v>
      </c>
      <c r="I1431" s="6">
        <v>-0.85915445420100978</v>
      </c>
      <c r="J1431" s="6">
        <v>0.73941096171342213</v>
      </c>
      <c r="K1431" s="6">
        <v>-2.0850371255546542E-2</v>
      </c>
      <c r="L1431" s="6">
        <v>1.0043092767383404</v>
      </c>
      <c r="M1431" s="6">
        <v>1</v>
      </c>
    </row>
    <row r="1432" spans="6:13" x14ac:dyDescent="0.25">
      <c r="F1432" s="6">
        <v>0.21650685111738449</v>
      </c>
      <c r="G1432" s="6">
        <v>0.43574256730268102</v>
      </c>
      <c r="H1432" s="6">
        <v>0.51210842270649248</v>
      </c>
      <c r="I1432" s="6">
        <v>1.0396692990058776</v>
      </c>
      <c r="J1432" s="6">
        <v>0.25034816192439652</v>
      </c>
      <c r="K1432" s="6">
        <v>0.68514414078326469</v>
      </c>
      <c r="L1432" s="6">
        <v>1.0043092767383404</v>
      </c>
      <c r="M1432" s="6">
        <v>0</v>
      </c>
    </row>
    <row r="1433" spans="6:13" x14ac:dyDescent="0.25">
      <c r="F1433" s="6">
        <v>0.84756446180263378</v>
      </c>
      <c r="G1433" s="6">
        <v>0.43574256730268102</v>
      </c>
      <c r="H1433" s="6">
        <v>0.51210842270649248</v>
      </c>
      <c r="I1433" s="6">
        <v>-0.85915445420100978</v>
      </c>
      <c r="J1433" s="6">
        <v>-0.25268786071574406</v>
      </c>
      <c r="K1433" s="6">
        <v>1.1558071488091388</v>
      </c>
      <c r="L1433" s="6">
        <v>1.0043092767383404</v>
      </c>
      <c r="M1433" s="6">
        <v>0</v>
      </c>
    </row>
    <row r="1434" spans="6:13" x14ac:dyDescent="0.25">
      <c r="F1434" s="6">
        <v>1.0278666362841336</v>
      </c>
      <c r="G1434" s="6">
        <v>0.43574256730268102</v>
      </c>
      <c r="H1434" s="6">
        <v>0.51210842270649248</v>
      </c>
      <c r="I1434" s="6">
        <v>-0.22621320313204729</v>
      </c>
      <c r="J1434" s="6">
        <v>-1.1698493956737548E-3</v>
      </c>
      <c r="K1434" s="6">
        <v>0.21448113275739056</v>
      </c>
      <c r="L1434" s="6">
        <v>-0.99551007160562754</v>
      </c>
      <c r="M1434" s="6">
        <v>1</v>
      </c>
    </row>
    <row r="1435" spans="6:13" x14ac:dyDescent="0.25">
      <c r="F1435" s="6">
        <v>1.9293775086916327</v>
      </c>
      <c r="G1435" s="6">
        <v>0.43574256730268102</v>
      </c>
      <c r="H1435" s="6">
        <v>-1.9523209454671975</v>
      </c>
      <c r="I1435" s="6">
        <v>-0.22621320313204729</v>
      </c>
      <c r="J1435" s="6">
        <v>-0.92340255756926481</v>
      </c>
      <c r="K1435" s="6">
        <v>1.1558071488091388</v>
      </c>
      <c r="L1435" s="6">
        <v>1.0043092767383404</v>
      </c>
      <c r="M1435" s="6">
        <v>0</v>
      </c>
    </row>
    <row r="1436" spans="6:13" x14ac:dyDescent="0.25">
      <c r="F1436" s="6">
        <v>-5.3946410604865207E-2</v>
      </c>
      <c r="G1436" s="6">
        <v>-2.2944740198068536</v>
      </c>
      <c r="H1436" s="6">
        <v>-1.9523209454671975</v>
      </c>
      <c r="I1436" s="6">
        <v>-0.85915445420100978</v>
      </c>
      <c r="J1436" s="6">
        <v>3.8833861032143</v>
      </c>
      <c r="K1436" s="6">
        <v>-2.0850371255546542E-2</v>
      </c>
      <c r="L1436" s="6">
        <v>1.0043092767383404</v>
      </c>
      <c r="M1436" s="6">
        <v>0</v>
      </c>
    </row>
    <row r="1437" spans="6:13" x14ac:dyDescent="0.25">
      <c r="F1437" s="6">
        <v>0.21650685111738449</v>
      </c>
      <c r="G1437" s="6">
        <v>0.43574256730268102</v>
      </c>
      <c r="H1437" s="6">
        <v>0.51210842270649248</v>
      </c>
      <c r="I1437" s="6">
        <v>-1.4920957052699722</v>
      </c>
      <c r="J1437" s="6">
        <v>2.6776596306556277E-2</v>
      </c>
      <c r="K1437" s="6">
        <v>1.1558071488091388</v>
      </c>
      <c r="L1437" s="6">
        <v>-0.99551007160562754</v>
      </c>
      <c r="M1437" s="6">
        <v>1</v>
      </c>
    </row>
    <row r="1438" spans="6:13" x14ac:dyDescent="0.25">
      <c r="F1438" s="6">
        <v>0.12635576387663461</v>
      </c>
      <c r="G1438" s="6">
        <v>0.43574256730268102</v>
      </c>
      <c r="H1438" s="6">
        <v>0.51210842270649248</v>
      </c>
      <c r="I1438" s="6">
        <v>0.40672804793691519</v>
      </c>
      <c r="J1438" s="6">
        <v>-0.79764355190922964</v>
      </c>
      <c r="K1438" s="6">
        <v>0.68514414078326469</v>
      </c>
      <c r="L1438" s="6">
        <v>1.0043092767383404</v>
      </c>
      <c r="M1438" s="6">
        <v>0</v>
      </c>
    </row>
    <row r="1439" spans="6:13" x14ac:dyDescent="0.25">
      <c r="F1439" s="6">
        <v>3.6204676635884697E-2</v>
      </c>
      <c r="G1439" s="6">
        <v>0.43574256730268102</v>
      </c>
      <c r="H1439" s="6">
        <v>0.51210842270649248</v>
      </c>
      <c r="I1439" s="6">
        <v>1.6726105500748401</v>
      </c>
      <c r="J1439" s="6">
        <v>0.30624105332885659</v>
      </c>
      <c r="K1439" s="6">
        <v>-2.0850371255546542E-2</v>
      </c>
      <c r="L1439" s="6">
        <v>1.0043092767383404</v>
      </c>
      <c r="M1439" s="6">
        <v>1</v>
      </c>
    </row>
    <row r="1440" spans="6:13" x14ac:dyDescent="0.25">
      <c r="F1440" s="6">
        <v>-0.59485293404936457</v>
      </c>
      <c r="G1440" s="6">
        <v>0.43574256730268102</v>
      </c>
      <c r="H1440" s="6">
        <v>0.51210842270649248</v>
      </c>
      <c r="I1440" s="6">
        <v>-0.22621320313204729</v>
      </c>
      <c r="J1440" s="6">
        <v>-0.61599165484473439</v>
      </c>
      <c r="K1440" s="6">
        <v>0.68514414078326469</v>
      </c>
      <c r="L1440" s="6">
        <v>-0.99551007160562754</v>
      </c>
      <c r="M1440" s="6">
        <v>1</v>
      </c>
    </row>
    <row r="1441" spans="6:13" x14ac:dyDescent="0.25">
      <c r="F1441" s="6">
        <v>-0.50470184680861474</v>
      </c>
      <c r="G1441" s="6">
        <v>0.43574256730268102</v>
      </c>
      <c r="H1441" s="6">
        <v>0.51210842270649248</v>
      </c>
      <c r="I1441" s="6">
        <v>-0.22621320313204729</v>
      </c>
      <c r="J1441" s="6">
        <v>-0.18282174646016897</v>
      </c>
      <c r="K1441" s="6">
        <v>0.68514414078326469</v>
      </c>
      <c r="L1441" s="6">
        <v>-0.99551007160562754</v>
      </c>
      <c r="M1441" s="6">
        <v>1</v>
      </c>
    </row>
    <row r="1442" spans="6:13" x14ac:dyDescent="0.25">
      <c r="F1442" s="6">
        <v>0.4869601128396342</v>
      </c>
      <c r="G1442" s="6">
        <v>0.43574256730268102</v>
      </c>
      <c r="H1442" s="6">
        <v>0.51210842270649248</v>
      </c>
      <c r="I1442" s="6">
        <v>1.0396692990058776</v>
      </c>
      <c r="J1442" s="6">
        <v>0.55775906464892688</v>
      </c>
      <c r="K1442" s="6">
        <v>-2.0850371255546542E-2</v>
      </c>
      <c r="L1442" s="6">
        <v>-0.99551007160562754</v>
      </c>
      <c r="M1442" s="6">
        <v>1</v>
      </c>
    </row>
    <row r="1443" spans="6:13" x14ac:dyDescent="0.25">
      <c r="F1443" s="6">
        <v>1.3884709852471333</v>
      </c>
      <c r="G1443" s="6">
        <v>0.43574256730268102</v>
      </c>
      <c r="H1443" s="6">
        <v>-1.9523209454671975</v>
      </c>
      <c r="I1443" s="6">
        <v>1.0396692990058776</v>
      </c>
      <c r="J1443" s="6">
        <v>0.41802683613777669</v>
      </c>
      <c r="K1443" s="6">
        <v>-0.49151337928142069</v>
      </c>
      <c r="L1443" s="6">
        <v>-0.99551007160562754</v>
      </c>
      <c r="M1443" s="6">
        <v>1</v>
      </c>
    </row>
    <row r="1444" spans="6:13" x14ac:dyDescent="0.25">
      <c r="F1444" s="6">
        <v>1.4786220724878831</v>
      </c>
      <c r="G1444" s="6">
        <v>0.43574256730268102</v>
      </c>
      <c r="H1444" s="6">
        <v>-1.9523209454671975</v>
      </c>
      <c r="I1444" s="6">
        <v>-1.4920957052699722</v>
      </c>
      <c r="J1444" s="6">
        <v>0.48789295039335179</v>
      </c>
      <c r="K1444" s="6">
        <v>0.21448113275739056</v>
      </c>
      <c r="L1444" s="6">
        <v>1.0043092767383404</v>
      </c>
      <c r="M1444" s="6">
        <v>1</v>
      </c>
    </row>
    <row r="1445" spans="6:13" x14ac:dyDescent="0.25">
      <c r="F1445" s="6">
        <v>-0.4145507595678648</v>
      </c>
      <c r="G1445" s="6">
        <v>0.43574256730268102</v>
      </c>
      <c r="H1445" s="6">
        <v>0.51210842270649248</v>
      </c>
      <c r="I1445" s="6">
        <v>-1.4920957052699722</v>
      </c>
      <c r="J1445" s="6">
        <v>-0.47625942633358431</v>
      </c>
      <c r="K1445" s="6">
        <v>-1.4328393953331691</v>
      </c>
      <c r="L1445" s="6">
        <v>1.0043092767383404</v>
      </c>
      <c r="M1445" s="6">
        <v>0</v>
      </c>
    </row>
    <row r="1446" spans="6:13" x14ac:dyDescent="0.25">
      <c r="F1446" s="6">
        <v>-0.68500402129011451</v>
      </c>
      <c r="G1446" s="6">
        <v>-2.2944740198068536</v>
      </c>
      <c r="H1446" s="6">
        <v>0.51210842270649248</v>
      </c>
      <c r="I1446" s="6">
        <v>-0.85915445420100978</v>
      </c>
      <c r="J1446" s="6">
        <v>-0.40639331207800922</v>
      </c>
      <c r="K1446" s="6">
        <v>-1.6681708993461062</v>
      </c>
      <c r="L1446" s="6">
        <v>1.0043092767383404</v>
      </c>
      <c r="M1446" s="6">
        <v>0</v>
      </c>
    </row>
    <row r="1447" spans="6:13" x14ac:dyDescent="0.25">
      <c r="F1447" s="6">
        <v>0.39680902559888431</v>
      </c>
      <c r="G1447" s="6">
        <v>0.43574256730268102</v>
      </c>
      <c r="H1447" s="6">
        <v>0.51210842270649248</v>
      </c>
      <c r="I1447" s="6">
        <v>-0.22621320313204729</v>
      </c>
      <c r="J1447" s="6">
        <v>-0.14090207790682391</v>
      </c>
      <c r="K1447" s="6">
        <v>-1.6681708993461062</v>
      </c>
      <c r="L1447" s="6">
        <v>1.0043092767383404</v>
      </c>
      <c r="M1447" s="6">
        <v>0</v>
      </c>
    </row>
    <row r="1448" spans="6:13" x14ac:dyDescent="0.25">
      <c r="F1448" s="6">
        <v>0.93771554904338372</v>
      </c>
      <c r="G1448" s="6">
        <v>0.43574256730268102</v>
      </c>
      <c r="H1448" s="6">
        <v>0.51210842270649248</v>
      </c>
      <c r="I1448" s="6">
        <v>-0.85915445420100978</v>
      </c>
      <c r="J1448" s="6">
        <v>-0.23871463786462901</v>
      </c>
      <c r="K1448" s="6">
        <v>1.1558071488091388</v>
      </c>
      <c r="L1448" s="6">
        <v>-0.99551007160562754</v>
      </c>
      <c r="M1448" s="6">
        <v>1</v>
      </c>
    </row>
    <row r="1449" spans="6:13" x14ac:dyDescent="0.25">
      <c r="F1449" s="6">
        <v>-0.59485293404936457</v>
      </c>
      <c r="G1449" s="6">
        <v>0.43574256730268102</v>
      </c>
      <c r="H1449" s="6">
        <v>-1.9523209454671975</v>
      </c>
      <c r="I1449" s="6">
        <v>-0.85915445420100978</v>
      </c>
      <c r="J1449" s="6">
        <v>0.66954484745784704</v>
      </c>
      <c r="K1449" s="6">
        <v>0.68514414078326469</v>
      </c>
      <c r="L1449" s="6">
        <v>-0.99551007160562754</v>
      </c>
      <c r="M1449" s="6">
        <v>0</v>
      </c>
    </row>
    <row r="1450" spans="6:13" x14ac:dyDescent="0.25">
      <c r="F1450" s="6">
        <v>1.0278666362841336</v>
      </c>
      <c r="G1450" s="6">
        <v>-2.2944740198068536</v>
      </c>
      <c r="H1450" s="6">
        <v>-1.9523209454671975</v>
      </c>
      <c r="I1450" s="6">
        <v>-1.4920957052699722</v>
      </c>
      <c r="J1450" s="6">
        <v>0.34117411045664414</v>
      </c>
      <c r="K1450" s="6">
        <v>-1.6681708993461062</v>
      </c>
      <c r="L1450" s="6">
        <v>-0.99551007160562754</v>
      </c>
      <c r="M1450" s="6">
        <v>0</v>
      </c>
    </row>
    <row r="1451" spans="6:13" x14ac:dyDescent="0.25">
      <c r="F1451" s="6">
        <v>-0.50470184680861474</v>
      </c>
      <c r="G1451" s="6">
        <v>0.43574256730268102</v>
      </c>
      <c r="H1451" s="6">
        <v>-1.9523209454671975</v>
      </c>
      <c r="I1451" s="6">
        <v>-1.4920957052699722</v>
      </c>
      <c r="J1451" s="6">
        <v>-0.95134900327149485</v>
      </c>
      <c r="K1451" s="6">
        <v>0.68514414078326469</v>
      </c>
      <c r="L1451" s="6">
        <v>1.0043092767383404</v>
      </c>
      <c r="M1451" s="6">
        <v>0</v>
      </c>
    </row>
    <row r="1452" spans="6:13" x14ac:dyDescent="0.25">
      <c r="F1452" s="6">
        <v>0.93771554904338372</v>
      </c>
      <c r="G1452" s="6">
        <v>-2.2944740198068536</v>
      </c>
      <c r="H1452" s="6">
        <v>0.51210842270649248</v>
      </c>
      <c r="I1452" s="6">
        <v>-1.4920957052699722</v>
      </c>
      <c r="J1452" s="6">
        <v>-7.8022575076806336E-2</v>
      </c>
      <c r="K1452" s="6">
        <v>-1.6681708993461062</v>
      </c>
      <c r="L1452" s="6">
        <v>-0.99551007160562754</v>
      </c>
      <c r="M1452" s="6">
        <v>0</v>
      </c>
    </row>
    <row r="1453" spans="6:13" x14ac:dyDescent="0.25">
      <c r="F1453" s="6">
        <v>-1.6766659809383635</v>
      </c>
      <c r="G1453" s="6">
        <v>0.43574256730268102</v>
      </c>
      <c r="H1453" s="6">
        <v>0.51210842270649248</v>
      </c>
      <c r="I1453" s="6">
        <v>-0.22621320313204729</v>
      </c>
      <c r="J1453" s="6">
        <v>2.8912872807851344</v>
      </c>
      <c r="K1453" s="6">
        <v>-2.0850371255546542E-2</v>
      </c>
      <c r="L1453" s="6">
        <v>-0.99551007160562754</v>
      </c>
      <c r="M1453" s="6">
        <v>0</v>
      </c>
    </row>
    <row r="1454" spans="6:13" x14ac:dyDescent="0.25">
      <c r="F1454" s="6">
        <v>-1.4963638064568636</v>
      </c>
      <c r="G1454" s="6">
        <v>0.43574256730268102</v>
      </c>
      <c r="H1454" s="6">
        <v>0.51210842270649248</v>
      </c>
      <c r="I1454" s="6">
        <v>2.3055518011438028</v>
      </c>
      <c r="J1454" s="6">
        <v>0.85119674452234217</v>
      </c>
      <c r="K1454" s="6">
        <v>-2.0850371255546542E-2</v>
      </c>
      <c r="L1454" s="6">
        <v>1.0043092767383404</v>
      </c>
      <c r="M1454" s="6">
        <v>1</v>
      </c>
    </row>
    <row r="1455" spans="6:13" x14ac:dyDescent="0.25">
      <c r="F1455" s="6">
        <v>-0.23424858508636501</v>
      </c>
      <c r="G1455" s="6">
        <v>0.43574256730268102</v>
      </c>
      <c r="H1455" s="6">
        <v>0.51210842270649248</v>
      </c>
      <c r="I1455" s="6">
        <v>1.0396692990058776</v>
      </c>
      <c r="J1455" s="6">
        <v>-0.44831298063135427</v>
      </c>
      <c r="K1455" s="6">
        <v>-2.0850371255546542E-2</v>
      </c>
      <c r="L1455" s="6">
        <v>1.0043092767383404</v>
      </c>
      <c r="M1455" s="6">
        <v>1</v>
      </c>
    </row>
    <row r="1456" spans="6:13" x14ac:dyDescent="0.25">
      <c r="F1456" s="6">
        <v>0.57711120008038408</v>
      </c>
      <c r="G1456" s="6">
        <v>0.43574256730268102</v>
      </c>
      <c r="H1456" s="6">
        <v>0.51210842270649248</v>
      </c>
      <c r="I1456" s="6">
        <v>-1.4920957052699722</v>
      </c>
      <c r="J1456" s="6">
        <v>2.0948135782715784</v>
      </c>
      <c r="K1456" s="6">
        <v>0.68514414078326469</v>
      </c>
      <c r="L1456" s="6">
        <v>-0.99551007160562754</v>
      </c>
      <c r="M1456" s="6">
        <v>1</v>
      </c>
    </row>
    <row r="1457" spans="6:13" x14ac:dyDescent="0.25">
      <c r="F1457" s="6">
        <v>2.4702840321361319</v>
      </c>
      <c r="G1457" s="6">
        <v>0.43574256730268102</v>
      </c>
      <c r="H1457" s="6">
        <v>0.51210842270649248</v>
      </c>
      <c r="I1457" s="6">
        <v>-1.4920957052699722</v>
      </c>
      <c r="J1457" s="6">
        <v>-0.51817909488692937</v>
      </c>
      <c r="K1457" s="6">
        <v>1.1558071488091388</v>
      </c>
      <c r="L1457" s="6">
        <v>1.0043092767383404</v>
      </c>
      <c r="M1457" s="6">
        <v>0</v>
      </c>
    </row>
    <row r="1458" spans="6:13" x14ac:dyDescent="0.25">
      <c r="F1458" s="6">
        <v>0.30665793835813437</v>
      </c>
      <c r="G1458" s="6">
        <v>0.43574256730268102</v>
      </c>
      <c r="H1458" s="6">
        <v>0.51210842270649248</v>
      </c>
      <c r="I1458" s="6">
        <v>-0.22621320313204729</v>
      </c>
      <c r="J1458" s="6">
        <v>-0.56009876344027443</v>
      </c>
      <c r="K1458" s="6">
        <v>-1.6681708993461062</v>
      </c>
      <c r="L1458" s="6">
        <v>1.0043092767383404</v>
      </c>
      <c r="M1458" s="6">
        <v>0</v>
      </c>
    </row>
    <row r="1459" spans="6:13" x14ac:dyDescent="0.25">
      <c r="F1459" s="6">
        <v>-0.59485293404936457</v>
      </c>
      <c r="G1459" s="6">
        <v>0.43574256730268102</v>
      </c>
      <c r="H1459" s="6">
        <v>0.51210842270649248</v>
      </c>
      <c r="I1459" s="6">
        <v>-1.4920957052699722</v>
      </c>
      <c r="J1459" s="6">
        <v>0.43200005898889171</v>
      </c>
      <c r="K1459" s="6">
        <v>1.1558071488091388</v>
      </c>
      <c r="L1459" s="6">
        <v>1.0043092767383404</v>
      </c>
      <c r="M1459" s="6">
        <v>0</v>
      </c>
    </row>
    <row r="1460" spans="6:13" x14ac:dyDescent="0.25">
      <c r="F1460" s="6">
        <v>0.4869601128396342</v>
      </c>
      <c r="G1460" s="6">
        <v>0.43574256730268102</v>
      </c>
      <c r="H1460" s="6">
        <v>0.51210842270649248</v>
      </c>
      <c r="I1460" s="6">
        <v>-0.85915445420100978</v>
      </c>
      <c r="J1460" s="6">
        <v>-0.7696971062069996</v>
      </c>
      <c r="K1460" s="6">
        <v>0.68514414078326469</v>
      </c>
      <c r="L1460" s="6">
        <v>1.0043092767383404</v>
      </c>
      <c r="M1460" s="6">
        <v>0</v>
      </c>
    </row>
    <row r="1461" spans="6:13" x14ac:dyDescent="0.25">
      <c r="F1461" s="6">
        <v>-0.59485293404936457</v>
      </c>
      <c r="G1461" s="6">
        <v>0.43574256730268102</v>
      </c>
      <c r="H1461" s="6">
        <v>0.51210842270649248</v>
      </c>
      <c r="I1461" s="6">
        <v>-0.22621320313204729</v>
      </c>
      <c r="J1461" s="6">
        <v>-0.54612554058915941</v>
      </c>
      <c r="K1461" s="6">
        <v>0.68514414078326469</v>
      </c>
      <c r="L1461" s="6">
        <v>-0.99551007160562754</v>
      </c>
      <c r="M1461" s="6">
        <v>1</v>
      </c>
    </row>
    <row r="1462" spans="6:13" x14ac:dyDescent="0.25">
      <c r="F1462" s="6">
        <v>-0.50470184680861474</v>
      </c>
      <c r="G1462" s="6">
        <v>0.43574256730268102</v>
      </c>
      <c r="H1462" s="6">
        <v>0.51210842270649248</v>
      </c>
      <c r="I1462" s="6">
        <v>-0.22621320313204729</v>
      </c>
      <c r="J1462" s="6">
        <v>-0.19679496931128398</v>
      </c>
      <c r="K1462" s="6">
        <v>-2.0850371255546542E-2</v>
      </c>
      <c r="L1462" s="6">
        <v>1.0043092767383404</v>
      </c>
      <c r="M1462" s="6">
        <v>1</v>
      </c>
    </row>
    <row r="1463" spans="6:13" x14ac:dyDescent="0.25">
      <c r="F1463" s="6">
        <v>-0.86530619577161427</v>
      </c>
      <c r="G1463" s="6">
        <v>0.43574256730268102</v>
      </c>
      <c r="H1463" s="6">
        <v>0.51210842270649248</v>
      </c>
      <c r="I1463" s="6">
        <v>-0.85915445420100978</v>
      </c>
      <c r="J1463" s="6">
        <v>-1.16094734603822</v>
      </c>
      <c r="K1463" s="6">
        <v>-1.6681708993461062</v>
      </c>
      <c r="L1463" s="6">
        <v>-0.99551007160562754</v>
      </c>
      <c r="M1463" s="6">
        <v>0</v>
      </c>
    </row>
    <row r="1464" spans="6:13" x14ac:dyDescent="0.25">
      <c r="F1464" s="6">
        <v>-0.23424858508636501</v>
      </c>
      <c r="G1464" s="6">
        <v>0.43574256730268102</v>
      </c>
      <c r="H1464" s="6">
        <v>0.51210842270649248</v>
      </c>
      <c r="I1464" s="6">
        <v>-0.22621320313204729</v>
      </c>
      <c r="J1464" s="6">
        <v>0.12458915626436139</v>
      </c>
      <c r="K1464" s="6">
        <v>-2.0850371255546542E-2</v>
      </c>
      <c r="L1464" s="6">
        <v>1.0043092767383404</v>
      </c>
      <c r="M1464" s="6">
        <v>1</v>
      </c>
    </row>
    <row r="1465" spans="6:13" x14ac:dyDescent="0.25">
      <c r="F1465" s="6">
        <v>-1.3160616319753637</v>
      </c>
      <c r="G1465" s="6">
        <v>0.43574256730268102</v>
      </c>
      <c r="H1465" s="6">
        <v>0.51210842270649248</v>
      </c>
      <c r="I1465" s="6">
        <v>-0.22621320313204729</v>
      </c>
      <c r="J1465" s="6">
        <v>-0.55311215201471686</v>
      </c>
      <c r="K1465" s="6">
        <v>-1.6681708993461062</v>
      </c>
      <c r="L1465" s="6">
        <v>1.0043092767383404</v>
      </c>
      <c r="M1465" s="6">
        <v>0</v>
      </c>
    </row>
    <row r="1466" spans="6:13" x14ac:dyDescent="0.25">
      <c r="F1466" s="6">
        <v>0.30665793835813437</v>
      </c>
      <c r="G1466" s="6">
        <v>0.43574256730268102</v>
      </c>
      <c r="H1466" s="6">
        <v>0.51210842270649248</v>
      </c>
      <c r="I1466" s="6">
        <v>1.6726105500748401</v>
      </c>
      <c r="J1466" s="6">
        <v>0.73941096171342213</v>
      </c>
      <c r="K1466" s="6">
        <v>-0.72684488329435781</v>
      </c>
      <c r="L1466" s="6">
        <v>1.0043092767383404</v>
      </c>
      <c r="M1466" s="6">
        <v>0</v>
      </c>
    </row>
    <row r="1467" spans="6:13" x14ac:dyDescent="0.25">
      <c r="F1467" s="6">
        <v>-1.1357594574938641</v>
      </c>
      <c r="G1467" s="6">
        <v>0.43574256730268102</v>
      </c>
      <c r="H1467" s="6">
        <v>0.51210842270649248</v>
      </c>
      <c r="I1467" s="6">
        <v>-1.4920957052699722</v>
      </c>
      <c r="J1467" s="6">
        <v>-9.1995797927921355E-2</v>
      </c>
      <c r="K1467" s="6">
        <v>-1.4328393953331691</v>
      </c>
      <c r="L1467" s="6">
        <v>1.0043092767383404</v>
      </c>
      <c r="M1467" s="6">
        <v>0</v>
      </c>
    </row>
    <row r="1468" spans="6:13" x14ac:dyDescent="0.25">
      <c r="F1468" s="6">
        <v>-0.4145507595678648</v>
      </c>
      <c r="G1468" s="6">
        <v>0.43574256730268102</v>
      </c>
      <c r="H1468" s="6">
        <v>-1.9523209454671975</v>
      </c>
      <c r="I1468" s="6">
        <v>1.6726105500748401</v>
      </c>
      <c r="J1468" s="6">
        <v>0.97695575018237735</v>
      </c>
      <c r="K1468" s="6">
        <v>-2.0850371255546542E-2</v>
      </c>
      <c r="L1468" s="6">
        <v>-0.99551007160562754</v>
      </c>
      <c r="M1468" s="6">
        <v>1</v>
      </c>
    </row>
    <row r="1469" spans="6:13" x14ac:dyDescent="0.25">
      <c r="F1469" s="6">
        <v>-0.1440974978456151</v>
      </c>
      <c r="G1469" s="6">
        <v>0.43574256730268102</v>
      </c>
      <c r="H1469" s="6">
        <v>0.51210842270649248</v>
      </c>
      <c r="I1469" s="6">
        <v>-0.85915445420100978</v>
      </c>
      <c r="J1469" s="6">
        <v>-0.50420587203581435</v>
      </c>
      <c r="K1469" s="6">
        <v>0.68514414078326469</v>
      </c>
      <c r="L1469" s="6">
        <v>1.0043092767383404</v>
      </c>
      <c r="M1469" s="6">
        <v>0</v>
      </c>
    </row>
    <row r="1470" spans="6:13" x14ac:dyDescent="0.25">
      <c r="F1470" s="6">
        <v>-0.95545728301236421</v>
      </c>
      <c r="G1470" s="6">
        <v>0.43574256730268102</v>
      </c>
      <c r="H1470" s="6">
        <v>0.51210842270649248</v>
      </c>
      <c r="I1470" s="6">
        <v>-0.85915445420100978</v>
      </c>
      <c r="J1470" s="6">
        <v>0.66954484745784704</v>
      </c>
      <c r="K1470" s="6">
        <v>0.68514414078326469</v>
      </c>
      <c r="L1470" s="6">
        <v>1.0043092767383404</v>
      </c>
      <c r="M1470" s="6">
        <v>0</v>
      </c>
    </row>
    <row r="1471" spans="6:13" x14ac:dyDescent="0.25">
      <c r="F1471" s="6">
        <v>-5.3946410604865207E-2</v>
      </c>
      <c r="G1471" s="6">
        <v>0.43574256730268102</v>
      </c>
      <c r="H1471" s="6">
        <v>-1.9523209454671975</v>
      </c>
      <c r="I1471" s="6">
        <v>0.40672804793691519</v>
      </c>
      <c r="J1471" s="6">
        <v>1.1865540929491025</v>
      </c>
      <c r="K1471" s="6">
        <v>0.68514414078326469</v>
      </c>
      <c r="L1471" s="6">
        <v>-0.99551007160562754</v>
      </c>
      <c r="M1471" s="6">
        <v>0</v>
      </c>
    </row>
    <row r="1472" spans="6:13" x14ac:dyDescent="0.25">
      <c r="F1472" s="6">
        <v>-1.4963638064568636</v>
      </c>
      <c r="G1472" s="6">
        <v>0.43574256730268102</v>
      </c>
      <c r="H1472" s="6">
        <v>0.51210842270649248</v>
      </c>
      <c r="I1472" s="6">
        <v>-0.85915445420100978</v>
      </c>
      <c r="J1472" s="6">
        <v>0.59967873320227194</v>
      </c>
      <c r="K1472" s="6">
        <v>-2.0850371255546542E-2</v>
      </c>
      <c r="L1472" s="6">
        <v>-0.99551007160562754</v>
      </c>
      <c r="M1472" s="6">
        <v>1</v>
      </c>
    </row>
    <row r="1473" spans="6:13" x14ac:dyDescent="0.25">
      <c r="F1473" s="6">
        <v>-5.3946410604865207E-2</v>
      </c>
      <c r="G1473" s="6">
        <v>0.43574256730268102</v>
      </c>
      <c r="H1473" s="6">
        <v>0.51210842270649248</v>
      </c>
      <c r="I1473" s="6">
        <v>-1.4920957052699722</v>
      </c>
      <c r="J1473" s="6">
        <v>-1.0212151175270698</v>
      </c>
      <c r="K1473" s="6">
        <v>-2.0850371255546542E-2</v>
      </c>
      <c r="L1473" s="6">
        <v>1.0043092767383404</v>
      </c>
      <c r="M1473" s="6">
        <v>1</v>
      </c>
    </row>
    <row r="1474" spans="6:13" x14ac:dyDescent="0.25">
      <c r="F1474" s="6">
        <v>-0.32439967232711492</v>
      </c>
      <c r="G1474" s="6">
        <v>0.43574256730268102</v>
      </c>
      <c r="H1474" s="6">
        <v>0.51210842270649248</v>
      </c>
      <c r="I1474" s="6">
        <v>-0.85915445420100978</v>
      </c>
      <c r="J1474" s="6">
        <v>4.0749819157671292E-2</v>
      </c>
      <c r="K1474" s="6">
        <v>-2.0850371255546542E-2</v>
      </c>
      <c r="L1474" s="6">
        <v>1.0043092767383404</v>
      </c>
      <c r="M1474" s="6">
        <v>1</v>
      </c>
    </row>
    <row r="1475" spans="6:13" x14ac:dyDescent="0.25">
      <c r="F1475" s="6">
        <v>1.3884709852471333</v>
      </c>
      <c r="G1475" s="6">
        <v>0.43574256730268102</v>
      </c>
      <c r="H1475" s="6">
        <v>0.51210842270649248</v>
      </c>
      <c r="I1475" s="6">
        <v>-0.22621320313204729</v>
      </c>
      <c r="J1475" s="6">
        <v>2.5699031552094893</v>
      </c>
      <c r="K1475" s="6">
        <v>0.21448113275739056</v>
      </c>
      <c r="L1475" s="6">
        <v>1.0043092767383404</v>
      </c>
      <c r="M1475" s="6">
        <v>0</v>
      </c>
    </row>
    <row r="1476" spans="6:13" x14ac:dyDescent="0.25">
      <c r="F1476" s="6">
        <v>0.21650685111738449</v>
      </c>
      <c r="G1476" s="6">
        <v>0.43574256730268102</v>
      </c>
      <c r="H1476" s="6">
        <v>0.51210842270649248</v>
      </c>
      <c r="I1476" s="6">
        <v>-0.22621320313204729</v>
      </c>
      <c r="J1476" s="6">
        <v>0.23637493907328153</v>
      </c>
      <c r="K1476" s="6">
        <v>1.1558071488091388</v>
      </c>
      <c r="L1476" s="6">
        <v>1.0043092767383404</v>
      </c>
      <c r="M1476" s="6">
        <v>0</v>
      </c>
    </row>
    <row r="1477" spans="6:13" x14ac:dyDescent="0.25">
      <c r="F1477" s="6">
        <v>1.0278666362841336</v>
      </c>
      <c r="G1477" s="6">
        <v>0.43574256730268102</v>
      </c>
      <c r="H1477" s="6">
        <v>0.51210842270649248</v>
      </c>
      <c r="I1477" s="6">
        <v>-0.22621320313204729</v>
      </c>
      <c r="J1477" s="6">
        <v>-0.3924200892268942</v>
      </c>
      <c r="K1477" s="6">
        <v>1.1558071488091388</v>
      </c>
      <c r="L1477" s="6">
        <v>-0.99551007160562754</v>
      </c>
      <c r="M1477" s="6">
        <v>1</v>
      </c>
    </row>
    <row r="1478" spans="6:13" x14ac:dyDescent="0.25">
      <c r="F1478" s="6">
        <v>-1.4963638064568636</v>
      </c>
      <c r="G1478" s="6">
        <v>0.43574256730268102</v>
      </c>
      <c r="H1478" s="6">
        <v>0.51210842270649248</v>
      </c>
      <c r="I1478" s="6">
        <v>-0.85915445420100978</v>
      </c>
      <c r="J1478" s="6">
        <v>0.25034816192439652</v>
      </c>
      <c r="K1478" s="6">
        <v>0.68514414078326469</v>
      </c>
      <c r="L1478" s="6">
        <v>1.0043092767383404</v>
      </c>
      <c r="M1478" s="6">
        <v>0</v>
      </c>
    </row>
    <row r="1479" spans="6:13" x14ac:dyDescent="0.25">
      <c r="F1479" s="6">
        <v>0.75741337456188396</v>
      </c>
      <c r="G1479" s="6">
        <v>0.43574256730268102</v>
      </c>
      <c r="H1479" s="6">
        <v>0.51210842270649248</v>
      </c>
      <c r="I1479" s="6">
        <v>-0.85915445420100978</v>
      </c>
      <c r="J1479" s="6">
        <v>0.59967873320227194</v>
      </c>
      <c r="K1479" s="6">
        <v>-0.49151337928142069</v>
      </c>
      <c r="L1479" s="6">
        <v>-0.99551007160562754</v>
      </c>
      <c r="M1479" s="6">
        <v>1</v>
      </c>
    </row>
    <row r="1480" spans="6:13" x14ac:dyDescent="0.25">
      <c r="F1480" s="6">
        <v>0.21650685111738449</v>
      </c>
      <c r="G1480" s="6">
        <v>0.43574256730268102</v>
      </c>
      <c r="H1480" s="6">
        <v>-1.9523209454671975</v>
      </c>
      <c r="I1480" s="6">
        <v>0.40672804793691519</v>
      </c>
      <c r="J1480" s="6">
        <v>0.99092897303349237</v>
      </c>
      <c r="K1480" s="6">
        <v>-2.0850371255546542E-2</v>
      </c>
      <c r="L1480" s="6">
        <v>-0.99551007160562754</v>
      </c>
      <c r="M1480" s="6">
        <v>1</v>
      </c>
    </row>
    <row r="1481" spans="6:13" x14ac:dyDescent="0.25">
      <c r="F1481" s="6">
        <v>0.93771554904338372</v>
      </c>
      <c r="G1481" s="6">
        <v>0.43574256730268102</v>
      </c>
      <c r="H1481" s="6">
        <v>-1.9523209454671975</v>
      </c>
      <c r="I1481" s="6">
        <v>1.0396692990058776</v>
      </c>
      <c r="J1481" s="6">
        <v>0.43200005898889171</v>
      </c>
      <c r="K1481" s="6">
        <v>1.1558071488091388</v>
      </c>
      <c r="L1481" s="6">
        <v>1.0043092767383404</v>
      </c>
      <c r="M1481" s="6">
        <v>0</v>
      </c>
    </row>
    <row r="1482" spans="6:13" x14ac:dyDescent="0.25">
      <c r="F1482" s="6">
        <v>1.0278666362841336</v>
      </c>
      <c r="G1482" s="6">
        <v>-2.2944740198068536</v>
      </c>
      <c r="H1482" s="6">
        <v>0.51210842270649248</v>
      </c>
      <c r="I1482" s="6">
        <v>-0.22621320313204729</v>
      </c>
      <c r="J1482" s="6">
        <v>-1.035188340378185</v>
      </c>
      <c r="K1482" s="6">
        <v>-1.6681708993461062</v>
      </c>
      <c r="L1482" s="6">
        <v>-0.99551007160562754</v>
      </c>
      <c r="M1482" s="6">
        <v>0</v>
      </c>
    </row>
    <row r="1483" spans="6:13" x14ac:dyDescent="0.25">
      <c r="F1483" s="6">
        <v>-1.045608370253114</v>
      </c>
      <c r="G1483" s="6">
        <v>0.43574256730268102</v>
      </c>
      <c r="H1483" s="6">
        <v>0.51210842270649248</v>
      </c>
      <c r="I1483" s="6">
        <v>1.0396692990058776</v>
      </c>
      <c r="J1483" s="6">
        <v>2.6776596306556277E-2</v>
      </c>
      <c r="K1483" s="6">
        <v>-1.4328393953331691</v>
      </c>
      <c r="L1483" s="6">
        <v>-0.99551007160562754</v>
      </c>
      <c r="M1483" s="6">
        <v>0</v>
      </c>
    </row>
    <row r="1484" spans="6:13" x14ac:dyDescent="0.25">
      <c r="F1484" s="6">
        <v>0.21650685111738449</v>
      </c>
      <c r="G1484" s="6">
        <v>0.43574256730268102</v>
      </c>
      <c r="H1484" s="6">
        <v>0.51210842270649248</v>
      </c>
      <c r="I1484" s="6">
        <v>1.6726105500748401</v>
      </c>
      <c r="J1484" s="6">
        <v>-7.103596365124884E-2</v>
      </c>
      <c r="K1484" s="6">
        <v>0.21448113275739056</v>
      </c>
      <c r="L1484" s="6">
        <v>1.0043092767383404</v>
      </c>
      <c r="M1484" s="6">
        <v>1</v>
      </c>
    </row>
    <row r="1485" spans="6:13" x14ac:dyDescent="0.25">
      <c r="F1485" s="6">
        <v>3.6204676635884697E-2</v>
      </c>
      <c r="G1485" s="6">
        <v>0.43574256730268102</v>
      </c>
      <c r="H1485" s="6">
        <v>-1.9523209454671975</v>
      </c>
      <c r="I1485" s="6">
        <v>0.40672804793691519</v>
      </c>
      <c r="J1485" s="6">
        <v>-8.5009186502363845E-2</v>
      </c>
      <c r="K1485" s="6">
        <v>1.1558071488091388</v>
      </c>
      <c r="L1485" s="6">
        <v>-0.99551007160562754</v>
      </c>
      <c r="M1485" s="6">
        <v>0</v>
      </c>
    </row>
    <row r="1486" spans="6:13" x14ac:dyDescent="0.25">
      <c r="F1486" s="6">
        <v>0.21650685111738449</v>
      </c>
      <c r="G1486" s="6">
        <v>0.43574256730268102</v>
      </c>
      <c r="H1486" s="6">
        <v>0.51210842270649248</v>
      </c>
      <c r="I1486" s="6">
        <v>-0.22621320313204729</v>
      </c>
      <c r="J1486" s="6">
        <v>-0.24570124929018652</v>
      </c>
      <c r="K1486" s="6">
        <v>-1.1975078913202319</v>
      </c>
      <c r="L1486" s="6">
        <v>1.0043092767383404</v>
      </c>
      <c r="M1486" s="6">
        <v>0</v>
      </c>
    </row>
    <row r="1487" spans="6:13" x14ac:dyDescent="0.25">
      <c r="F1487" s="6">
        <v>2.2899818576546322</v>
      </c>
      <c r="G1487" s="6">
        <v>0.43574256730268102</v>
      </c>
      <c r="H1487" s="6">
        <v>-1.9523209454671975</v>
      </c>
      <c r="I1487" s="6">
        <v>0.40672804793691519</v>
      </c>
      <c r="J1487" s="6">
        <v>-0.49023264918469933</v>
      </c>
      <c r="K1487" s="6">
        <v>1.1558071488091388</v>
      </c>
      <c r="L1487" s="6">
        <v>1.0043092767383404</v>
      </c>
      <c r="M1487" s="6">
        <v>0</v>
      </c>
    </row>
    <row r="1488" spans="6:13" x14ac:dyDescent="0.25">
      <c r="F1488" s="6">
        <v>-0.1440974978456151</v>
      </c>
      <c r="G1488" s="6">
        <v>-2.2944740198068536</v>
      </c>
      <c r="H1488" s="6">
        <v>-1.9523209454671975</v>
      </c>
      <c r="I1488" s="6">
        <v>-0.22621320313204729</v>
      </c>
      <c r="J1488" s="6">
        <v>1.0188754187357223</v>
      </c>
      <c r="K1488" s="6">
        <v>-2.0850371255546542E-2</v>
      </c>
      <c r="L1488" s="6">
        <v>-0.99551007160562754</v>
      </c>
      <c r="M1488" s="6">
        <v>1</v>
      </c>
    </row>
    <row r="1489" spans="6:13" x14ac:dyDescent="0.25">
      <c r="F1489" s="6">
        <v>-0.86530619577161427</v>
      </c>
      <c r="G1489" s="6">
        <v>0.43574256730268102</v>
      </c>
      <c r="H1489" s="6">
        <v>0.51210842270649248</v>
      </c>
      <c r="I1489" s="6">
        <v>1.0396692990058776</v>
      </c>
      <c r="J1489" s="6">
        <v>-5.7062740800133814E-2</v>
      </c>
      <c r="K1489" s="6">
        <v>-1.6681708993461062</v>
      </c>
      <c r="L1489" s="6">
        <v>1.0043092767383404</v>
      </c>
      <c r="M1489" s="6">
        <v>0</v>
      </c>
    </row>
    <row r="1490" spans="6:13" x14ac:dyDescent="0.25">
      <c r="F1490" s="6">
        <v>0.30665793835813437</v>
      </c>
      <c r="G1490" s="6">
        <v>0.43574256730268102</v>
      </c>
      <c r="H1490" s="6">
        <v>0.51210842270649248</v>
      </c>
      <c r="I1490" s="6">
        <v>0.40672804793691519</v>
      </c>
      <c r="J1490" s="6">
        <v>-0.64393810054696443</v>
      </c>
      <c r="K1490" s="6">
        <v>0.68514414078326469</v>
      </c>
      <c r="L1490" s="6">
        <v>1.0043092767383404</v>
      </c>
      <c r="M1490" s="6">
        <v>0</v>
      </c>
    </row>
    <row r="1491" spans="6:13" x14ac:dyDescent="0.25">
      <c r="F1491" s="6">
        <v>1.7490753342101328</v>
      </c>
      <c r="G1491" s="6">
        <v>0.43574256730268102</v>
      </c>
      <c r="H1491" s="6">
        <v>0.51210842270649248</v>
      </c>
      <c r="I1491" s="6">
        <v>-1.4920957052699722</v>
      </c>
      <c r="J1491" s="6">
        <v>1.2803373455441261E-2</v>
      </c>
      <c r="K1491" s="6">
        <v>1.1558071488091388</v>
      </c>
      <c r="L1491" s="6">
        <v>1.0043092767383404</v>
      </c>
      <c r="M1491" s="6">
        <v>0</v>
      </c>
    </row>
    <row r="1492" spans="6:13" x14ac:dyDescent="0.25">
      <c r="F1492" s="6">
        <v>-0.1440974978456151</v>
      </c>
      <c r="G1492" s="6">
        <v>0.43574256730268102</v>
      </c>
      <c r="H1492" s="6">
        <v>0.51210842270649248</v>
      </c>
      <c r="I1492" s="6">
        <v>1.0396692990058776</v>
      </c>
      <c r="J1492" s="6">
        <v>-0.224741415013514</v>
      </c>
      <c r="K1492" s="6">
        <v>-2.0850371255546542E-2</v>
      </c>
      <c r="L1492" s="6">
        <v>-0.99551007160562754</v>
      </c>
      <c r="M1492" s="6">
        <v>1</v>
      </c>
    </row>
    <row r="1493" spans="6:13" x14ac:dyDescent="0.25">
      <c r="F1493" s="6">
        <v>0.39680902559888431</v>
      </c>
      <c r="G1493" s="6">
        <v>0.43574256730268102</v>
      </c>
      <c r="H1493" s="6">
        <v>0.51210842270649248</v>
      </c>
      <c r="I1493" s="6">
        <v>-1.4920957052699722</v>
      </c>
      <c r="J1493" s="6">
        <v>-0.82558999761145968</v>
      </c>
      <c r="K1493" s="6">
        <v>-0.49151337928142069</v>
      </c>
      <c r="L1493" s="6">
        <v>1.0043092767383404</v>
      </c>
      <c r="M1493" s="6">
        <v>1</v>
      </c>
    </row>
    <row r="1494" spans="6:13" x14ac:dyDescent="0.25">
      <c r="F1494" s="6">
        <v>2.0195285959323823</v>
      </c>
      <c r="G1494" s="6">
        <v>0.43574256730268102</v>
      </c>
      <c r="H1494" s="6">
        <v>0.51210842270649248</v>
      </c>
      <c r="I1494" s="6">
        <v>0.40672804793691519</v>
      </c>
      <c r="J1494" s="6">
        <v>-0.16884852360905395</v>
      </c>
      <c r="K1494" s="6">
        <v>1.1558071488091388</v>
      </c>
      <c r="L1494" s="6">
        <v>-0.99551007160562754</v>
      </c>
      <c r="M1494" s="6">
        <v>1</v>
      </c>
    </row>
    <row r="1495" spans="6:13" x14ac:dyDescent="0.25">
      <c r="F1495" s="6">
        <v>-0.95545728301236421</v>
      </c>
      <c r="G1495" s="6">
        <v>0.43574256730268102</v>
      </c>
      <c r="H1495" s="6">
        <v>0.51210842270649248</v>
      </c>
      <c r="I1495" s="6">
        <v>1.0396692990058776</v>
      </c>
      <c r="J1495" s="6">
        <v>1.647670447035898</v>
      </c>
      <c r="K1495" s="6">
        <v>-2.0850371255546542E-2</v>
      </c>
      <c r="L1495" s="6">
        <v>-0.99551007160562754</v>
      </c>
      <c r="M1495" s="6">
        <v>0</v>
      </c>
    </row>
    <row r="1496" spans="6:13" x14ac:dyDescent="0.25">
      <c r="F1496" s="6">
        <v>0.30665793835813437</v>
      </c>
      <c r="G1496" s="6">
        <v>0.43574256730268102</v>
      </c>
      <c r="H1496" s="6">
        <v>-1.9523209454671975</v>
      </c>
      <c r="I1496" s="6">
        <v>0.40672804793691519</v>
      </c>
      <c r="J1496" s="6">
        <v>-0.85353644331368972</v>
      </c>
      <c r="K1496" s="6">
        <v>-0.49151337928142069</v>
      </c>
      <c r="L1496" s="6">
        <v>-0.99551007160562754</v>
      </c>
      <c r="M1496" s="6">
        <v>1</v>
      </c>
    </row>
    <row r="1497" spans="6:13" x14ac:dyDescent="0.25">
      <c r="F1497" s="6">
        <v>0.4869601128396342</v>
      </c>
      <c r="G1497" s="6">
        <v>0.43574256730268102</v>
      </c>
      <c r="H1497" s="6">
        <v>0.51210842270649248</v>
      </c>
      <c r="I1497" s="6">
        <v>-0.85915445420100978</v>
      </c>
      <c r="J1497" s="6">
        <v>-0.72777743765365455</v>
      </c>
      <c r="K1497" s="6">
        <v>0.68514414078326469</v>
      </c>
      <c r="L1497" s="6">
        <v>1.0043092767383404</v>
      </c>
      <c r="M1497" s="6">
        <v>0</v>
      </c>
    </row>
    <row r="1498" spans="6:13" x14ac:dyDescent="0.25">
      <c r="F1498" s="6">
        <v>0.75741337456188396</v>
      </c>
      <c r="G1498" s="6">
        <v>0.43574256730268102</v>
      </c>
      <c r="H1498" s="6">
        <v>0.51210842270649248</v>
      </c>
      <c r="I1498" s="6">
        <v>-0.85915445420100978</v>
      </c>
      <c r="J1498" s="6">
        <v>0.20842849337105149</v>
      </c>
      <c r="K1498" s="6">
        <v>-1.4328393953331691</v>
      </c>
      <c r="L1498" s="6">
        <v>-0.99551007160562754</v>
      </c>
      <c r="M1498" s="6">
        <v>0</v>
      </c>
    </row>
    <row r="1499" spans="6:13" x14ac:dyDescent="0.25">
      <c r="F1499" s="6">
        <v>-0.32439967232711492</v>
      </c>
      <c r="G1499" s="6">
        <v>0.43574256730268102</v>
      </c>
      <c r="H1499" s="6">
        <v>-1.9523209454671975</v>
      </c>
      <c r="I1499" s="6">
        <v>1.0396692990058776</v>
      </c>
      <c r="J1499" s="6">
        <v>6.8696264859901324E-2</v>
      </c>
      <c r="K1499" s="6">
        <v>0.68514414078326469</v>
      </c>
      <c r="L1499" s="6">
        <v>-0.99551007160562754</v>
      </c>
      <c r="M1499" s="6">
        <v>0</v>
      </c>
    </row>
    <row r="1500" spans="6:13" x14ac:dyDescent="0.25">
      <c r="F1500" s="6">
        <v>0.66726228732113402</v>
      </c>
      <c r="G1500" s="6">
        <v>0.43574256730268102</v>
      </c>
      <c r="H1500" s="6">
        <v>0.51210842270649248</v>
      </c>
      <c r="I1500" s="6">
        <v>1.0396692990058776</v>
      </c>
      <c r="J1500" s="6">
        <v>1.5358846642269779</v>
      </c>
      <c r="K1500" s="6">
        <v>1.1558071488091388</v>
      </c>
      <c r="L1500" s="6">
        <v>-0.99551007160562754</v>
      </c>
      <c r="M1500" s="6">
        <v>1</v>
      </c>
    </row>
    <row r="1501" spans="6:13" x14ac:dyDescent="0.25">
      <c r="F1501" s="6">
        <v>1.1180177235248836</v>
      </c>
      <c r="G1501" s="6">
        <v>0.43574256730268102</v>
      </c>
      <c r="H1501" s="6">
        <v>-1.9523209454671975</v>
      </c>
      <c r="I1501" s="6">
        <v>-1.4920957052699722</v>
      </c>
      <c r="J1501" s="6">
        <v>-0.61599165484473439</v>
      </c>
      <c r="K1501" s="6">
        <v>1.1558071488091388</v>
      </c>
      <c r="L1501" s="6">
        <v>-0.99551007160562754</v>
      </c>
      <c r="M1501" s="6">
        <v>0</v>
      </c>
    </row>
    <row r="1502" spans="6:13" x14ac:dyDescent="0.25">
      <c r="F1502" s="6">
        <v>0.21650685111738449</v>
      </c>
      <c r="G1502" s="6">
        <v>0.43574256730268102</v>
      </c>
      <c r="H1502" s="6">
        <v>-1.9523209454671975</v>
      </c>
      <c r="I1502" s="6">
        <v>-0.22621320313204729</v>
      </c>
      <c r="J1502" s="6">
        <v>0.22240171622216651</v>
      </c>
      <c r="K1502" s="6">
        <v>-1.6681708993461062</v>
      </c>
      <c r="L1502" s="6">
        <v>-0.99551007160562754</v>
      </c>
      <c r="M1502" s="6">
        <v>0</v>
      </c>
    </row>
    <row r="1503" spans="6:13" x14ac:dyDescent="0.25">
      <c r="F1503" s="6">
        <v>-0.32439967232711492</v>
      </c>
      <c r="G1503" s="6">
        <v>0.43574256730268102</v>
      </c>
      <c r="H1503" s="6">
        <v>0.51210842270649248</v>
      </c>
      <c r="I1503" s="6">
        <v>-0.85915445420100978</v>
      </c>
      <c r="J1503" s="6">
        <v>0.44597328184000673</v>
      </c>
      <c r="K1503" s="6">
        <v>1.1558071488091388</v>
      </c>
      <c r="L1503" s="6">
        <v>-0.99551007160562754</v>
      </c>
      <c r="M1503" s="6">
        <v>1</v>
      </c>
    </row>
    <row r="1504" spans="6:13" x14ac:dyDescent="0.25">
      <c r="F1504" s="6">
        <v>2.7407372938583818</v>
      </c>
      <c r="G1504" s="6">
        <v>0.43574256730268102</v>
      </c>
      <c r="H1504" s="6">
        <v>0.51210842270649248</v>
      </c>
      <c r="I1504" s="6">
        <v>-1.4920957052699722</v>
      </c>
      <c r="J1504" s="6">
        <v>-1.1469741231871051</v>
      </c>
      <c r="K1504" s="6">
        <v>-1.6681708993461062</v>
      </c>
      <c r="L1504" s="6">
        <v>-0.99551007160562754</v>
      </c>
      <c r="M1504" s="6">
        <v>0</v>
      </c>
    </row>
    <row r="1505" spans="6:13" x14ac:dyDescent="0.25">
      <c r="F1505" s="6">
        <v>0.21650685111738449</v>
      </c>
      <c r="G1505" s="6">
        <v>0.43574256730268102</v>
      </c>
      <c r="H1505" s="6">
        <v>0.51210842270649248</v>
      </c>
      <c r="I1505" s="6">
        <v>0.40672804793691519</v>
      </c>
      <c r="J1505" s="6">
        <v>-1.035188340378185</v>
      </c>
      <c r="K1505" s="6">
        <v>0.68514414078326469</v>
      </c>
      <c r="L1505" s="6">
        <v>-0.99551007160562754</v>
      </c>
      <c r="M1505" s="6">
        <v>1</v>
      </c>
    </row>
    <row r="1506" spans="6:13" x14ac:dyDescent="0.25">
      <c r="F1506" s="6">
        <v>-0.4145507595678648</v>
      </c>
      <c r="G1506" s="6">
        <v>-2.2944740198068536</v>
      </c>
      <c r="H1506" s="6">
        <v>0.51210842270649248</v>
      </c>
      <c r="I1506" s="6">
        <v>0.40672804793691519</v>
      </c>
      <c r="J1506" s="6">
        <v>-0.16884852360905395</v>
      </c>
      <c r="K1506" s="6">
        <v>1.1558071488091388</v>
      </c>
      <c r="L1506" s="6">
        <v>1.0043092767383404</v>
      </c>
      <c r="M1506" s="6">
        <v>0</v>
      </c>
    </row>
    <row r="1507" spans="6:13" x14ac:dyDescent="0.25">
      <c r="F1507" s="6">
        <v>-0.4145507595678648</v>
      </c>
      <c r="G1507" s="6">
        <v>0.43574256730268102</v>
      </c>
      <c r="H1507" s="6">
        <v>0.51210842270649248</v>
      </c>
      <c r="I1507" s="6">
        <v>-0.22621320313204729</v>
      </c>
      <c r="J1507" s="6">
        <v>-0.64393810054696443</v>
      </c>
      <c r="K1507" s="6">
        <v>-2.0850371255546542E-2</v>
      </c>
      <c r="L1507" s="6">
        <v>-0.99551007160562754</v>
      </c>
      <c r="M1507" s="6">
        <v>1</v>
      </c>
    </row>
    <row r="1508" spans="6:13" x14ac:dyDescent="0.25">
      <c r="F1508" s="6">
        <v>1.658924246969383</v>
      </c>
      <c r="G1508" s="6">
        <v>0.43574256730268102</v>
      </c>
      <c r="H1508" s="6">
        <v>0.51210842270649248</v>
      </c>
      <c r="I1508" s="6">
        <v>0.40672804793691519</v>
      </c>
      <c r="J1508" s="6">
        <v>-0.64393810054696443</v>
      </c>
      <c r="K1508" s="6">
        <v>0.21448113275739056</v>
      </c>
      <c r="L1508" s="6">
        <v>-0.99551007160562754</v>
      </c>
      <c r="M1508" s="6">
        <v>1</v>
      </c>
    </row>
    <row r="1509" spans="6:13" x14ac:dyDescent="0.25">
      <c r="F1509" s="6">
        <v>-0.95545728301236421</v>
      </c>
      <c r="G1509" s="6">
        <v>0.43574256730268102</v>
      </c>
      <c r="H1509" s="6">
        <v>0.51210842270649248</v>
      </c>
      <c r="I1509" s="6">
        <v>0.40672804793691519</v>
      </c>
      <c r="J1509" s="6">
        <v>1.9690545726115434</v>
      </c>
      <c r="K1509" s="6">
        <v>-1.6681708993461062</v>
      </c>
      <c r="L1509" s="6">
        <v>1.0043092767383404</v>
      </c>
      <c r="M1509" s="6">
        <v>0</v>
      </c>
    </row>
    <row r="1510" spans="6:13" x14ac:dyDescent="0.25">
      <c r="F1510" s="6">
        <v>1.1180177235248836</v>
      </c>
      <c r="G1510" s="6">
        <v>0.43574256730268102</v>
      </c>
      <c r="H1510" s="6">
        <v>0.51210842270649248</v>
      </c>
      <c r="I1510" s="6">
        <v>-1.4920957052699722</v>
      </c>
      <c r="J1510" s="6">
        <v>0.96298252733126233</v>
      </c>
      <c r="K1510" s="6">
        <v>1.1558071488091388</v>
      </c>
      <c r="L1510" s="6">
        <v>-0.99551007160562754</v>
      </c>
      <c r="M1510" s="6">
        <v>1</v>
      </c>
    </row>
    <row r="1511" spans="6:13" x14ac:dyDescent="0.25">
      <c r="F1511" s="6">
        <v>1.1180177235248836</v>
      </c>
      <c r="G1511" s="6">
        <v>0.43574256730268102</v>
      </c>
      <c r="H1511" s="6">
        <v>0.51210842270649248</v>
      </c>
      <c r="I1511" s="6">
        <v>-0.85915445420100978</v>
      </c>
      <c r="J1511" s="6">
        <v>1.2843666529069078</v>
      </c>
      <c r="K1511" s="6">
        <v>-0.49151337928142069</v>
      </c>
      <c r="L1511" s="6">
        <v>1.0043092767383404</v>
      </c>
      <c r="M1511" s="6">
        <v>0</v>
      </c>
    </row>
    <row r="1512" spans="6:13" x14ac:dyDescent="0.25">
      <c r="F1512" s="6">
        <v>0.30665793835813437</v>
      </c>
      <c r="G1512" s="6">
        <v>0.43574256730268102</v>
      </c>
      <c r="H1512" s="6">
        <v>0.51210842270649248</v>
      </c>
      <c r="I1512" s="6">
        <v>1.0396692990058776</v>
      </c>
      <c r="J1512" s="6">
        <v>-0.33652719782243412</v>
      </c>
      <c r="K1512" s="6">
        <v>-0.72684488329435781</v>
      </c>
      <c r="L1512" s="6">
        <v>1.0043092767383404</v>
      </c>
      <c r="M1512" s="6">
        <v>0</v>
      </c>
    </row>
    <row r="1513" spans="6:13" x14ac:dyDescent="0.25">
      <c r="F1513" s="6">
        <v>0.84756446180263378</v>
      </c>
      <c r="G1513" s="6">
        <v>0.43574256730268102</v>
      </c>
      <c r="H1513" s="6">
        <v>-1.9523209454671975</v>
      </c>
      <c r="I1513" s="6">
        <v>-0.85915445420100978</v>
      </c>
      <c r="J1513" s="6">
        <v>2.0528939097182337</v>
      </c>
      <c r="K1513" s="6">
        <v>-1.6681708993461062</v>
      </c>
      <c r="L1513" s="6">
        <v>1.0043092767383404</v>
      </c>
      <c r="M1513" s="6">
        <v>0</v>
      </c>
    </row>
    <row r="1514" spans="6:13" x14ac:dyDescent="0.25">
      <c r="F1514" s="6">
        <v>0.4869601128396342</v>
      </c>
      <c r="G1514" s="6">
        <v>0.43574256730268102</v>
      </c>
      <c r="H1514" s="6">
        <v>0.51210842270649248</v>
      </c>
      <c r="I1514" s="6">
        <v>-0.85915445420100978</v>
      </c>
      <c r="J1514" s="6">
        <v>-0.92340255756926481</v>
      </c>
      <c r="K1514" s="6">
        <v>-1.4328393953331691</v>
      </c>
      <c r="L1514" s="6">
        <v>-0.99551007160562754</v>
      </c>
      <c r="M1514" s="6">
        <v>0</v>
      </c>
    </row>
    <row r="1515" spans="6:13" x14ac:dyDescent="0.25">
      <c r="F1515" s="6">
        <v>-0.32439967232711492</v>
      </c>
      <c r="G1515" s="6">
        <v>0.43574256730268102</v>
      </c>
      <c r="H1515" s="6">
        <v>0.51210842270649248</v>
      </c>
      <c r="I1515" s="6">
        <v>0.40672804793691519</v>
      </c>
      <c r="J1515" s="6">
        <v>5.7837444109659426</v>
      </c>
      <c r="K1515" s="6">
        <v>-2.0850371255546542E-2</v>
      </c>
      <c r="L1515" s="6">
        <v>-0.99551007160562754</v>
      </c>
      <c r="M1515" s="6">
        <v>0</v>
      </c>
    </row>
    <row r="1516" spans="6:13" x14ac:dyDescent="0.25">
      <c r="F1516" s="6">
        <v>-0.4145507595678648</v>
      </c>
      <c r="G1516" s="6">
        <v>-2.2944740198068536</v>
      </c>
      <c r="H1516" s="6">
        <v>-1.9523209454671975</v>
      </c>
      <c r="I1516" s="6">
        <v>-0.85915445420100978</v>
      </c>
      <c r="J1516" s="6">
        <v>-1.091081231782645</v>
      </c>
      <c r="K1516" s="6">
        <v>-1.6681708993461062</v>
      </c>
      <c r="L1516" s="6">
        <v>1.0043092767383404</v>
      </c>
      <c r="M1516" s="6">
        <v>0</v>
      </c>
    </row>
    <row r="1517" spans="6:13" x14ac:dyDescent="0.25">
      <c r="F1517" s="6">
        <v>-0.4145507595678648</v>
      </c>
      <c r="G1517" s="6">
        <v>0.43574256730268102</v>
      </c>
      <c r="H1517" s="6">
        <v>0.51210842270649248</v>
      </c>
      <c r="I1517" s="6">
        <v>0.40672804793691519</v>
      </c>
      <c r="J1517" s="6">
        <v>0.13856237911547639</v>
      </c>
      <c r="K1517" s="6">
        <v>0.68514414078326469</v>
      </c>
      <c r="L1517" s="6">
        <v>1.0043092767383404</v>
      </c>
      <c r="M1517" s="6">
        <v>0</v>
      </c>
    </row>
    <row r="1518" spans="6:13" x14ac:dyDescent="0.25">
      <c r="F1518" s="6">
        <v>1.1180177235248836</v>
      </c>
      <c r="G1518" s="6">
        <v>0.43574256730268102</v>
      </c>
      <c r="H1518" s="6">
        <v>0.51210842270649248</v>
      </c>
      <c r="I1518" s="6">
        <v>-0.85915445420100978</v>
      </c>
      <c r="J1518" s="6">
        <v>0.55775906464892688</v>
      </c>
      <c r="K1518" s="6">
        <v>1.1558071488091388</v>
      </c>
      <c r="L1518" s="6">
        <v>1.0043092767383404</v>
      </c>
      <c r="M1518" s="6">
        <v>0</v>
      </c>
    </row>
    <row r="1519" spans="6:13" x14ac:dyDescent="0.25">
      <c r="F1519" s="6">
        <v>3.6204676635884697E-2</v>
      </c>
      <c r="G1519" s="6">
        <v>0.43574256730268102</v>
      </c>
      <c r="H1519" s="6">
        <v>-1.9523209454671975</v>
      </c>
      <c r="I1519" s="6">
        <v>-0.22621320313204729</v>
      </c>
      <c r="J1519" s="6">
        <v>0.32021427617997161</v>
      </c>
      <c r="K1519" s="6">
        <v>0.21448113275739056</v>
      </c>
      <c r="L1519" s="6">
        <v>-0.99551007160562754</v>
      </c>
      <c r="M1519" s="6">
        <v>1</v>
      </c>
    </row>
    <row r="1520" spans="6:13" x14ac:dyDescent="0.25">
      <c r="F1520" s="6">
        <v>-0.1440974978456151</v>
      </c>
      <c r="G1520" s="6">
        <v>0.43574256730268102</v>
      </c>
      <c r="H1520" s="6">
        <v>0.51210842270649248</v>
      </c>
      <c r="I1520" s="6">
        <v>1.6726105500748401</v>
      </c>
      <c r="J1520" s="6">
        <v>-0.29460752926908906</v>
      </c>
      <c r="K1520" s="6">
        <v>1.1558071488091388</v>
      </c>
      <c r="L1520" s="6">
        <v>1.0043092767383404</v>
      </c>
      <c r="M1520" s="6">
        <v>0</v>
      </c>
    </row>
    <row r="1521" spans="6:13" x14ac:dyDescent="0.25">
      <c r="F1521" s="6">
        <v>-0.86530619577161427</v>
      </c>
      <c r="G1521" s="6">
        <v>0.43574256730268102</v>
      </c>
      <c r="H1521" s="6">
        <v>0.51210842270649248</v>
      </c>
      <c r="I1521" s="6">
        <v>-0.22621320313204729</v>
      </c>
      <c r="J1521" s="6">
        <v>0.27829460762662656</v>
      </c>
      <c r="K1521" s="6">
        <v>0.68514414078326469</v>
      </c>
      <c r="L1521" s="6">
        <v>1.0043092767383404</v>
      </c>
      <c r="M1521" s="6">
        <v>0</v>
      </c>
    </row>
    <row r="1522" spans="6:13" x14ac:dyDescent="0.25">
      <c r="F1522" s="6">
        <v>0.75741337456188396</v>
      </c>
      <c r="G1522" s="6">
        <v>0.43574256730268102</v>
      </c>
      <c r="H1522" s="6">
        <v>0.51210842270649248</v>
      </c>
      <c r="I1522" s="6">
        <v>-0.85915445420100978</v>
      </c>
      <c r="J1522" s="6">
        <v>-0.97929544897372489</v>
      </c>
      <c r="K1522" s="6">
        <v>0.68514414078326469</v>
      </c>
      <c r="L1522" s="6">
        <v>-0.99551007160562754</v>
      </c>
      <c r="M1522" s="6">
        <v>1</v>
      </c>
    </row>
    <row r="1523" spans="6:13" x14ac:dyDescent="0.25">
      <c r="F1523" s="6">
        <v>-0.1440974978456151</v>
      </c>
      <c r="G1523" s="6">
        <v>0.43574256730268102</v>
      </c>
      <c r="H1523" s="6">
        <v>0.51210842270649248</v>
      </c>
      <c r="I1523" s="6">
        <v>-0.22621320313204729</v>
      </c>
      <c r="J1523" s="6">
        <v>0.83722352167122716</v>
      </c>
      <c r="K1523" s="6">
        <v>1.1558071488091388</v>
      </c>
      <c r="L1523" s="6">
        <v>1.0043092767383404</v>
      </c>
      <c r="M1523" s="6">
        <v>0</v>
      </c>
    </row>
    <row r="1524" spans="6:13" x14ac:dyDescent="0.25">
      <c r="F1524" s="6">
        <v>-0.4145507595678648</v>
      </c>
      <c r="G1524" s="6">
        <v>0.43574256730268102</v>
      </c>
      <c r="H1524" s="6">
        <v>-1.9523209454671975</v>
      </c>
      <c r="I1524" s="6">
        <v>-0.22621320313204729</v>
      </c>
      <c r="J1524" s="6">
        <v>-0.18282174646016897</v>
      </c>
      <c r="K1524" s="6">
        <v>-2.0850371255546542E-2</v>
      </c>
      <c r="L1524" s="6">
        <v>-0.99551007160562754</v>
      </c>
      <c r="M1524" s="6">
        <v>1</v>
      </c>
    </row>
    <row r="1525" spans="6:13" x14ac:dyDescent="0.25">
      <c r="F1525" s="6">
        <v>0.12635576387663461</v>
      </c>
      <c r="G1525" s="6">
        <v>-2.2944740198068536</v>
      </c>
      <c r="H1525" s="6">
        <v>0.51210842270649248</v>
      </c>
      <c r="I1525" s="6">
        <v>0.40672804793691519</v>
      </c>
      <c r="J1525" s="6">
        <v>-0.72777743765365455</v>
      </c>
      <c r="K1525" s="6">
        <v>-1.6681708993461062</v>
      </c>
      <c r="L1525" s="6">
        <v>1.0043092767383404</v>
      </c>
      <c r="M1525" s="6">
        <v>0</v>
      </c>
    </row>
    <row r="1526" spans="6:13" x14ac:dyDescent="0.25">
      <c r="F1526" s="6">
        <v>-1.045608370253114</v>
      </c>
      <c r="G1526" s="6">
        <v>0.43574256730268102</v>
      </c>
      <c r="H1526" s="6">
        <v>0.51210842270649248</v>
      </c>
      <c r="I1526" s="6">
        <v>-1.4920957052699722</v>
      </c>
      <c r="J1526" s="6">
        <v>-0.74175066050476957</v>
      </c>
      <c r="K1526" s="6">
        <v>-2.0850371255546542E-2</v>
      </c>
      <c r="L1526" s="6">
        <v>-0.99551007160562754</v>
      </c>
      <c r="M1526" s="6">
        <v>1</v>
      </c>
    </row>
    <row r="1527" spans="6:13" x14ac:dyDescent="0.25">
      <c r="F1527" s="6">
        <v>0.4869601128396342</v>
      </c>
      <c r="G1527" s="6">
        <v>0.43574256730268102</v>
      </c>
      <c r="H1527" s="6">
        <v>-1.9523209454671975</v>
      </c>
      <c r="I1527" s="6">
        <v>-0.85915445420100978</v>
      </c>
      <c r="J1527" s="6">
        <v>-0.1339154664812664</v>
      </c>
      <c r="K1527" s="6">
        <v>-0.49151337928142069</v>
      </c>
      <c r="L1527" s="6">
        <v>-0.99551007160562754</v>
      </c>
      <c r="M1527" s="6">
        <v>1</v>
      </c>
    </row>
    <row r="1528" spans="6:13" x14ac:dyDescent="0.25">
      <c r="F1528" s="6">
        <v>0.93771554904338372</v>
      </c>
      <c r="G1528" s="6">
        <v>0.43574256730268102</v>
      </c>
      <c r="H1528" s="6">
        <v>0.51210842270649248</v>
      </c>
      <c r="I1528" s="6">
        <v>-1.4920957052699722</v>
      </c>
      <c r="J1528" s="6">
        <v>0.5717322875000419</v>
      </c>
      <c r="K1528" s="6">
        <v>-1.6681708993461062</v>
      </c>
      <c r="L1528" s="6">
        <v>1.0043092767383404</v>
      </c>
      <c r="M1528" s="6">
        <v>0</v>
      </c>
    </row>
    <row r="1529" spans="6:13" x14ac:dyDescent="0.25">
      <c r="F1529" s="6">
        <v>3.6204676635884697E-2</v>
      </c>
      <c r="G1529" s="6">
        <v>0.43574256730268102</v>
      </c>
      <c r="H1529" s="6">
        <v>0.51210842270649248</v>
      </c>
      <c r="I1529" s="6">
        <v>-1.4920957052699722</v>
      </c>
      <c r="J1529" s="6">
        <v>0.39008039043554671</v>
      </c>
      <c r="K1529" s="6">
        <v>0.68514414078326469</v>
      </c>
      <c r="L1529" s="6">
        <v>-0.99551007160562754</v>
      </c>
      <c r="M1529" s="6">
        <v>1</v>
      </c>
    </row>
    <row r="1530" spans="6:13" x14ac:dyDescent="0.25">
      <c r="F1530" s="6">
        <v>-0.68500402129011451</v>
      </c>
      <c r="G1530" s="6">
        <v>-2.2944740198068536</v>
      </c>
      <c r="H1530" s="6">
        <v>0.51210842270649248</v>
      </c>
      <c r="I1530" s="6">
        <v>0.40672804793691519</v>
      </c>
      <c r="J1530" s="6">
        <v>-0.93737578042037983</v>
      </c>
      <c r="K1530" s="6">
        <v>-1.6681708993461062</v>
      </c>
      <c r="L1530" s="6">
        <v>-0.99551007160562754</v>
      </c>
      <c r="M1530" s="6">
        <v>0</v>
      </c>
    </row>
    <row r="1531" spans="6:13" x14ac:dyDescent="0.25">
      <c r="F1531" s="6">
        <v>-0.1440974978456151</v>
      </c>
      <c r="G1531" s="6">
        <v>0.43574256730268102</v>
      </c>
      <c r="H1531" s="6">
        <v>-1.9523209454671975</v>
      </c>
      <c r="I1531" s="6">
        <v>0.40672804793691519</v>
      </c>
      <c r="J1531" s="6">
        <v>-8.5009186502363845E-2</v>
      </c>
      <c r="K1531" s="6">
        <v>-2.0850371255546542E-2</v>
      </c>
      <c r="L1531" s="6">
        <v>1.0043092767383404</v>
      </c>
      <c r="M1531" s="6">
        <v>1</v>
      </c>
    </row>
    <row r="1532" spans="6:13" x14ac:dyDescent="0.25">
      <c r="F1532" s="6">
        <v>2.0195285959323823</v>
      </c>
      <c r="G1532" s="6">
        <v>0.43574256730268102</v>
      </c>
      <c r="H1532" s="6">
        <v>-1.9523209454671975</v>
      </c>
      <c r="I1532" s="6">
        <v>-0.22621320313204729</v>
      </c>
      <c r="J1532" s="6">
        <v>-0.53215231773804439</v>
      </c>
      <c r="K1532" s="6">
        <v>-0.49151337928142069</v>
      </c>
      <c r="L1532" s="6">
        <v>-0.99551007160562754</v>
      </c>
      <c r="M1532" s="6">
        <v>1</v>
      </c>
    </row>
    <row r="1533" spans="6:13" x14ac:dyDescent="0.25">
      <c r="F1533" s="6">
        <v>-0.1440974978456151</v>
      </c>
      <c r="G1533" s="6">
        <v>0.43574256730268102</v>
      </c>
      <c r="H1533" s="6">
        <v>0.51210842270649248</v>
      </c>
      <c r="I1533" s="6">
        <v>-1.4920957052699722</v>
      </c>
      <c r="J1533" s="6">
        <v>1.4101256585669428</v>
      </c>
      <c r="K1533" s="6">
        <v>-2.0850371255546542E-2</v>
      </c>
      <c r="L1533" s="6">
        <v>1.0043092767383404</v>
      </c>
      <c r="M1533" s="6">
        <v>0</v>
      </c>
    </row>
    <row r="1534" spans="6:13" x14ac:dyDescent="0.25">
      <c r="F1534" s="6">
        <v>1.8392264214508827</v>
      </c>
      <c r="G1534" s="6">
        <v>0.43574256730268102</v>
      </c>
      <c r="H1534" s="6">
        <v>-1.9523209454671975</v>
      </c>
      <c r="I1534" s="6">
        <v>-1.4920957052699722</v>
      </c>
      <c r="J1534" s="6">
        <v>-1.1749205688893352</v>
      </c>
      <c r="K1534" s="6">
        <v>1.1558071488091388</v>
      </c>
      <c r="L1534" s="6">
        <v>-0.99551007160562754</v>
      </c>
      <c r="M1534" s="6">
        <v>0</v>
      </c>
    </row>
    <row r="1535" spans="6:13" x14ac:dyDescent="0.25">
      <c r="F1535" s="6">
        <v>-0.32439967232711492</v>
      </c>
      <c r="G1535" s="6">
        <v>0.43574256730268102</v>
      </c>
      <c r="H1535" s="6">
        <v>-1.9523209454671975</v>
      </c>
      <c r="I1535" s="6">
        <v>1.0396692990058776</v>
      </c>
      <c r="J1535" s="6">
        <v>1.1166879786935275</v>
      </c>
      <c r="K1535" s="6">
        <v>-0.72684488329435781</v>
      </c>
      <c r="L1535" s="6">
        <v>-0.99551007160562754</v>
      </c>
      <c r="M1535" s="6">
        <v>0</v>
      </c>
    </row>
    <row r="1536" spans="6:13" x14ac:dyDescent="0.25">
      <c r="F1536" s="6">
        <v>-1.3160616319753637</v>
      </c>
      <c r="G1536" s="6">
        <v>-2.2944740198068536</v>
      </c>
      <c r="H1536" s="6">
        <v>-1.9523209454671975</v>
      </c>
      <c r="I1536" s="6">
        <v>1.0396692990058776</v>
      </c>
      <c r="J1536" s="6">
        <v>-0.20378158073684149</v>
      </c>
      <c r="K1536" s="6">
        <v>-2.0850371255546542E-2</v>
      </c>
      <c r="L1536" s="6">
        <v>-0.99551007160562754</v>
      </c>
      <c r="M1536" s="6">
        <v>1</v>
      </c>
    </row>
    <row r="1537" spans="6:13" x14ac:dyDescent="0.25">
      <c r="F1537" s="6">
        <v>-0.32439967232711492</v>
      </c>
      <c r="G1537" s="6">
        <v>0.43574256730268102</v>
      </c>
      <c r="H1537" s="6">
        <v>-1.9523209454671975</v>
      </c>
      <c r="I1537" s="6">
        <v>-0.22621320313204729</v>
      </c>
      <c r="J1537" s="6">
        <v>0.72543773886230711</v>
      </c>
      <c r="K1537" s="6">
        <v>0.68514414078326469</v>
      </c>
      <c r="L1537" s="6">
        <v>1.0043092767383404</v>
      </c>
      <c r="M1537" s="6">
        <v>0</v>
      </c>
    </row>
    <row r="1538" spans="6:13" x14ac:dyDescent="0.25">
      <c r="F1538" s="6">
        <v>-0.68500402129011451</v>
      </c>
      <c r="G1538" s="6">
        <v>-2.2944740198068536</v>
      </c>
      <c r="H1538" s="6">
        <v>0.51210842270649248</v>
      </c>
      <c r="I1538" s="6">
        <v>-1.4920957052699722</v>
      </c>
      <c r="J1538" s="6">
        <v>-0.65791132339807945</v>
      </c>
      <c r="K1538" s="6">
        <v>-2.0850371255546542E-2</v>
      </c>
      <c r="L1538" s="6">
        <v>-0.99551007160562754</v>
      </c>
      <c r="M1538" s="6">
        <v>1</v>
      </c>
    </row>
    <row r="1539" spans="6:13" x14ac:dyDescent="0.25">
      <c r="F1539" s="6">
        <v>1.1180177235248836</v>
      </c>
      <c r="G1539" s="6">
        <v>0.43574256730268102</v>
      </c>
      <c r="H1539" s="6">
        <v>0.51210842270649248</v>
      </c>
      <c r="I1539" s="6">
        <v>1.0396692990058776</v>
      </c>
      <c r="J1539" s="6">
        <v>-7.103596365124884E-2</v>
      </c>
      <c r="K1539" s="6">
        <v>1.1558071488091388</v>
      </c>
      <c r="L1539" s="6">
        <v>-0.99551007160562754</v>
      </c>
      <c r="M1539" s="6">
        <v>1</v>
      </c>
    </row>
    <row r="1540" spans="6:13" x14ac:dyDescent="0.25">
      <c r="F1540" s="6">
        <v>2.4702840321361319</v>
      </c>
      <c r="G1540" s="6">
        <v>0.43574256730268102</v>
      </c>
      <c r="H1540" s="6">
        <v>-1.9523209454671975</v>
      </c>
      <c r="I1540" s="6">
        <v>-0.85915445420100978</v>
      </c>
      <c r="J1540" s="6">
        <v>-0.11994224363015139</v>
      </c>
      <c r="K1540" s="6">
        <v>-1.1975078913202319</v>
      </c>
      <c r="L1540" s="6">
        <v>1.0043092767383404</v>
      </c>
      <c r="M1540" s="6">
        <v>0</v>
      </c>
    </row>
    <row r="1541" spans="6:13" x14ac:dyDescent="0.25">
      <c r="F1541" s="6">
        <v>-1.4963638064568636</v>
      </c>
      <c r="G1541" s="6">
        <v>0.43574256730268102</v>
      </c>
      <c r="H1541" s="6">
        <v>0.51210842270649248</v>
      </c>
      <c r="I1541" s="6">
        <v>-1.4920957052699722</v>
      </c>
      <c r="J1541" s="6">
        <v>-0.28063430641797404</v>
      </c>
      <c r="K1541" s="6">
        <v>0.68514414078326469</v>
      </c>
      <c r="L1541" s="6">
        <v>1.0043092767383404</v>
      </c>
      <c r="M1541" s="6">
        <v>0</v>
      </c>
    </row>
    <row r="1542" spans="6:13" x14ac:dyDescent="0.25">
      <c r="F1542" s="6">
        <v>0.75741337456188396</v>
      </c>
      <c r="G1542" s="6">
        <v>0.43574256730268102</v>
      </c>
      <c r="H1542" s="6">
        <v>0.51210842270649248</v>
      </c>
      <c r="I1542" s="6">
        <v>-0.22621320313204729</v>
      </c>
      <c r="J1542" s="6">
        <v>0.45994650469112175</v>
      </c>
      <c r="K1542" s="6">
        <v>-0.72684488329435781</v>
      </c>
      <c r="L1542" s="6">
        <v>1.0043092767383404</v>
      </c>
      <c r="M1542" s="6">
        <v>0</v>
      </c>
    </row>
    <row r="1543" spans="6:13" x14ac:dyDescent="0.25">
      <c r="F1543" s="6">
        <v>3.6204676635884697E-2</v>
      </c>
      <c r="G1543" s="6">
        <v>0.43574256730268102</v>
      </c>
      <c r="H1543" s="6">
        <v>-1.9523209454671975</v>
      </c>
      <c r="I1543" s="6">
        <v>1.0396692990058776</v>
      </c>
      <c r="J1543" s="6">
        <v>1.8991884583559684</v>
      </c>
      <c r="K1543" s="6">
        <v>-0.72684488329435781</v>
      </c>
      <c r="L1543" s="6">
        <v>1.0043092767383404</v>
      </c>
      <c r="M1543" s="6">
        <v>0</v>
      </c>
    </row>
    <row r="1544" spans="6:13" x14ac:dyDescent="0.25">
      <c r="F1544" s="6">
        <v>-0.32439967232711492</v>
      </c>
      <c r="G1544" s="6">
        <v>0.43574256730268102</v>
      </c>
      <c r="H1544" s="6">
        <v>0.51210842270649248</v>
      </c>
      <c r="I1544" s="6">
        <v>-0.85915445420100978</v>
      </c>
      <c r="J1544" s="6">
        <v>1.549857887078093</v>
      </c>
      <c r="K1544" s="6">
        <v>-0.49151337928142069</v>
      </c>
      <c r="L1544" s="6">
        <v>-0.99551007160562754</v>
      </c>
      <c r="M1544" s="6">
        <v>0</v>
      </c>
    </row>
    <row r="1545" spans="6:13" x14ac:dyDescent="0.25">
      <c r="F1545" s="6">
        <v>-0.59485293404936457</v>
      </c>
      <c r="G1545" s="6">
        <v>0.43574256730268102</v>
      </c>
      <c r="H1545" s="6">
        <v>0.51210842270649248</v>
      </c>
      <c r="I1545" s="6">
        <v>0.40672804793691519</v>
      </c>
      <c r="J1545" s="6">
        <v>0.26432138477551154</v>
      </c>
      <c r="K1545" s="6">
        <v>-1.6681708993461062</v>
      </c>
      <c r="L1545" s="6">
        <v>1.0043092767383404</v>
      </c>
      <c r="M1545" s="6">
        <v>0</v>
      </c>
    </row>
    <row r="1546" spans="6:13" x14ac:dyDescent="0.25">
      <c r="F1546" s="6">
        <v>1.0278666362841336</v>
      </c>
      <c r="G1546" s="6">
        <v>0.43574256730268102</v>
      </c>
      <c r="H1546" s="6">
        <v>0.51210842270649248</v>
      </c>
      <c r="I1546" s="6">
        <v>-0.22621320313204729</v>
      </c>
      <c r="J1546" s="6">
        <v>-0.74873727193032713</v>
      </c>
      <c r="K1546" s="6">
        <v>-1.1975078913202319</v>
      </c>
      <c r="L1546" s="6">
        <v>1.0043092767383404</v>
      </c>
      <c r="M1546" s="6">
        <v>0</v>
      </c>
    </row>
    <row r="1547" spans="6:13" x14ac:dyDescent="0.25">
      <c r="F1547" s="6">
        <v>0.21650685111738449</v>
      </c>
      <c r="G1547" s="6">
        <v>-2.2944740198068536</v>
      </c>
      <c r="H1547" s="6">
        <v>0.51210842270649248</v>
      </c>
      <c r="I1547" s="6">
        <v>0.40672804793691519</v>
      </c>
      <c r="J1547" s="6">
        <v>0.40405361328666173</v>
      </c>
      <c r="K1547" s="6">
        <v>0.68514414078326469</v>
      </c>
      <c r="L1547" s="6">
        <v>1.0043092767383404</v>
      </c>
      <c r="M1547" s="6">
        <v>0</v>
      </c>
    </row>
    <row r="1548" spans="6:13" x14ac:dyDescent="0.25">
      <c r="F1548" s="6">
        <v>0.66726228732113402</v>
      </c>
      <c r="G1548" s="6">
        <v>0.43574256730268102</v>
      </c>
      <c r="H1548" s="6">
        <v>0.51210842270649248</v>
      </c>
      <c r="I1548" s="6">
        <v>-0.85915445420100978</v>
      </c>
      <c r="J1548" s="6">
        <v>-0.60201843199361948</v>
      </c>
      <c r="K1548" s="6">
        <v>-1.6681708993461062</v>
      </c>
      <c r="L1548" s="6">
        <v>1.0043092767383404</v>
      </c>
      <c r="M1548" s="6">
        <v>0</v>
      </c>
    </row>
    <row r="1549" spans="6:13" x14ac:dyDescent="0.25">
      <c r="F1549" s="6">
        <v>0.75741337456188396</v>
      </c>
      <c r="G1549" s="6">
        <v>0.43574256730268102</v>
      </c>
      <c r="H1549" s="6">
        <v>0.51210842270649248</v>
      </c>
      <c r="I1549" s="6">
        <v>-0.22621320313204729</v>
      </c>
      <c r="J1549" s="6">
        <v>0.45994650469112175</v>
      </c>
      <c r="K1549" s="6">
        <v>-0.49151337928142069</v>
      </c>
      <c r="L1549" s="6">
        <v>-0.99551007160562754</v>
      </c>
      <c r="M1549" s="6">
        <v>1</v>
      </c>
    </row>
    <row r="1550" spans="6:13" x14ac:dyDescent="0.25">
      <c r="F1550" s="6">
        <v>0.30665793835813437</v>
      </c>
      <c r="G1550" s="6">
        <v>-2.2944740198068536</v>
      </c>
      <c r="H1550" s="6">
        <v>0.51210842270649248</v>
      </c>
      <c r="I1550" s="6">
        <v>0.40672804793691519</v>
      </c>
      <c r="J1550" s="6">
        <v>0.19445527051993647</v>
      </c>
      <c r="K1550" s="6">
        <v>-1.6681708993461062</v>
      </c>
      <c r="L1550" s="6">
        <v>1.0043092767383404</v>
      </c>
      <c r="M1550" s="6">
        <v>0</v>
      </c>
    </row>
    <row r="1551" spans="6:13" x14ac:dyDescent="0.25">
      <c r="F1551" s="6">
        <v>-0.59485293404936457</v>
      </c>
      <c r="G1551" s="6">
        <v>0.43574256730268102</v>
      </c>
      <c r="H1551" s="6">
        <v>0.51210842270649248</v>
      </c>
      <c r="I1551" s="6">
        <v>-0.22621320313204729</v>
      </c>
      <c r="J1551" s="6">
        <v>0.5717322875000419</v>
      </c>
      <c r="K1551" s="6">
        <v>-2.0850371255546542E-2</v>
      </c>
      <c r="L1551" s="6">
        <v>1.0043092767383404</v>
      </c>
      <c r="M1551" s="6">
        <v>1</v>
      </c>
    </row>
    <row r="1552" spans="6:13" x14ac:dyDescent="0.25">
      <c r="F1552" s="6">
        <v>-1.1357594574938641</v>
      </c>
      <c r="G1552" s="6">
        <v>0.43574256730268102</v>
      </c>
      <c r="H1552" s="6">
        <v>0.51210842270649248</v>
      </c>
      <c r="I1552" s="6">
        <v>-1.4920957052699722</v>
      </c>
      <c r="J1552" s="6">
        <v>-0.53215231773804439</v>
      </c>
      <c r="K1552" s="6">
        <v>-1.6681708993461062</v>
      </c>
      <c r="L1552" s="6">
        <v>1.0043092767383404</v>
      </c>
      <c r="M1552" s="6">
        <v>0</v>
      </c>
    </row>
    <row r="1553" spans="6:13" x14ac:dyDescent="0.25">
      <c r="F1553" s="6">
        <v>-1.1357594574938641</v>
      </c>
      <c r="G1553" s="6">
        <v>0.43574256730268102</v>
      </c>
      <c r="H1553" s="6">
        <v>0.51210842270649248</v>
      </c>
      <c r="I1553" s="6">
        <v>-1.4920957052699722</v>
      </c>
      <c r="J1553" s="6">
        <v>-0.5810585977169469</v>
      </c>
      <c r="K1553" s="6">
        <v>-1.6681708993461062</v>
      </c>
      <c r="L1553" s="6">
        <v>1.0043092767383404</v>
      </c>
      <c r="M1553" s="6">
        <v>0</v>
      </c>
    </row>
    <row r="1554" spans="6:13" x14ac:dyDescent="0.25">
      <c r="F1554" s="6">
        <v>1.9293775086916327</v>
      </c>
      <c r="G1554" s="6">
        <v>0.43574256730268102</v>
      </c>
      <c r="H1554" s="6">
        <v>0.51210842270649248</v>
      </c>
      <c r="I1554" s="6">
        <v>0.40672804793691519</v>
      </c>
      <c r="J1554" s="6">
        <v>-0.33652719782243412</v>
      </c>
      <c r="K1554" s="6">
        <v>1.1558071488091388</v>
      </c>
      <c r="L1554" s="6">
        <v>-0.99551007160562754</v>
      </c>
      <c r="M1554" s="6">
        <v>1</v>
      </c>
    </row>
    <row r="1555" spans="6:13" x14ac:dyDescent="0.25">
      <c r="F1555" s="6">
        <v>0.57711120008038408</v>
      </c>
      <c r="G1555" s="6">
        <v>0.43574256730268102</v>
      </c>
      <c r="H1555" s="6">
        <v>0.51210842270649248</v>
      </c>
      <c r="I1555" s="6">
        <v>-0.85915445420100978</v>
      </c>
      <c r="J1555" s="6">
        <v>0.11061593341324637</v>
      </c>
      <c r="K1555" s="6">
        <v>0.68514414078326469</v>
      </c>
      <c r="L1555" s="6">
        <v>1.0043092767383404</v>
      </c>
      <c r="M1555" s="6">
        <v>1</v>
      </c>
    </row>
    <row r="1556" spans="6:13" x14ac:dyDescent="0.25">
      <c r="F1556" s="6">
        <v>-0.4145507595678648</v>
      </c>
      <c r="G1556" s="6">
        <v>0.43574256730268102</v>
      </c>
      <c r="H1556" s="6">
        <v>-1.9523209454671975</v>
      </c>
      <c r="I1556" s="6">
        <v>0.40672804793691519</v>
      </c>
      <c r="J1556" s="6">
        <v>8.2669487711016343E-2</v>
      </c>
      <c r="K1556" s="6">
        <v>-2.0850371255546542E-2</v>
      </c>
      <c r="L1556" s="6">
        <v>1.0043092767383404</v>
      </c>
      <c r="M1556" s="6">
        <v>1</v>
      </c>
    </row>
    <row r="1557" spans="6:13" x14ac:dyDescent="0.25">
      <c r="F1557" s="6">
        <v>0.12635576387663461</v>
      </c>
      <c r="G1557" s="6">
        <v>0.43574256730268102</v>
      </c>
      <c r="H1557" s="6">
        <v>-1.9523209454671975</v>
      </c>
      <c r="I1557" s="6">
        <v>-0.85915445420100978</v>
      </c>
      <c r="J1557" s="6">
        <v>0.43200005898889171</v>
      </c>
      <c r="K1557" s="6">
        <v>0.68514414078326469</v>
      </c>
      <c r="L1557" s="6">
        <v>1.0043092767383404</v>
      </c>
      <c r="M1557" s="6">
        <v>0</v>
      </c>
    </row>
    <row r="1558" spans="6:13" x14ac:dyDescent="0.25">
      <c r="F1558" s="6">
        <v>-0.77515510853086445</v>
      </c>
      <c r="G1558" s="6">
        <v>0.43574256730268102</v>
      </c>
      <c r="H1558" s="6">
        <v>0.51210842270649248</v>
      </c>
      <c r="I1558" s="6">
        <v>-0.22621320313204729</v>
      </c>
      <c r="J1558" s="6">
        <v>-0.51817909488692937</v>
      </c>
      <c r="K1558" s="6">
        <v>-1.4328393953331691</v>
      </c>
      <c r="L1558" s="6">
        <v>-0.99551007160562754</v>
      </c>
      <c r="M1558" s="6">
        <v>0</v>
      </c>
    </row>
    <row r="1559" spans="6:13" x14ac:dyDescent="0.25">
      <c r="F1559" s="6">
        <v>-1.3160616319753637</v>
      </c>
      <c r="G1559" s="6">
        <v>0.43574256730268102</v>
      </c>
      <c r="H1559" s="6">
        <v>-1.9523209454671975</v>
      </c>
      <c r="I1559" s="6">
        <v>-1.4920957052699722</v>
      </c>
      <c r="J1559" s="6">
        <v>0.36213394473331667</v>
      </c>
      <c r="K1559" s="6">
        <v>0.68514414078326469</v>
      </c>
      <c r="L1559" s="6">
        <v>1.0043092767383404</v>
      </c>
      <c r="M1559" s="6">
        <v>0</v>
      </c>
    </row>
    <row r="1560" spans="6:13" x14ac:dyDescent="0.25">
      <c r="F1560" s="6">
        <v>-0.77515510853086445</v>
      </c>
      <c r="G1560" s="6">
        <v>0.43574256730268102</v>
      </c>
      <c r="H1560" s="6">
        <v>0.51210842270649248</v>
      </c>
      <c r="I1560" s="6">
        <v>-0.22621320313204729</v>
      </c>
      <c r="J1560" s="6">
        <v>-2.9116295097903786E-2</v>
      </c>
      <c r="K1560" s="6">
        <v>-0.72684488329435781</v>
      </c>
      <c r="L1560" s="6">
        <v>1.0043092767383404</v>
      </c>
      <c r="M1560" s="6">
        <v>0</v>
      </c>
    </row>
    <row r="1561" spans="6:13" x14ac:dyDescent="0.25">
      <c r="F1561" s="6">
        <v>-0.4145507595678648</v>
      </c>
      <c r="G1561" s="6">
        <v>0.43574256730268102</v>
      </c>
      <c r="H1561" s="6">
        <v>0.51210842270649248</v>
      </c>
      <c r="I1561" s="6">
        <v>-1.4920957052699722</v>
      </c>
      <c r="J1561" s="6">
        <v>0.34816072188220165</v>
      </c>
      <c r="K1561" s="6">
        <v>0.68514414078326469</v>
      </c>
      <c r="L1561" s="6">
        <v>-0.99551007160562754</v>
      </c>
      <c r="M1561" s="6">
        <v>1</v>
      </c>
    </row>
    <row r="1562" spans="6:13" x14ac:dyDescent="0.25">
      <c r="F1562" s="6">
        <v>0.57711120008038408</v>
      </c>
      <c r="G1562" s="6">
        <v>-2.2944740198068536</v>
      </c>
      <c r="H1562" s="6">
        <v>-1.9523209454671975</v>
      </c>
      <c r="I1562" s="6">
        <v>-0.22621320313204729</v>
      </c>
      <c r="J1562" s="6">
        <v>-1.1469741231871051</v>
      </c>
      <c r="K1562" s="6">
        <v>-1.6681708993461062</v>
      </c>
      <c r="L1562" s="6">
        <v>-0.99551007160562754</v>
      </c>
      <c r="M1562" s="6">
        <v>0</v>
      </c>
    </row>
    <row r="1563" spans="6:13" x14ac:dyDescent="0.25">
      <c r="F1563" s="6">
        <v>0.84756446180263378</v>
      </c>
      <c r="G1563" s="6">
        <v>0.43574256730268102</v>
      </c>
      <c r="H1563" s="6">
        <v>0.51210842270649248</v>
      </c>
      <c r="I1563" s="6">
        <v>-0.85915445420100978</v>
      </c>
      <c r="J1563" s="6">
        <v>3.9253057717676452</v>
      </c>
      <c r="K1563" s="6">
        <v>-1.1975078913202319</v>
      </c>
      <c r="L1563" s="6">
        <v>-0.99551007160562754</v>
      </c>
      <c r="M1563" s="6">
        <v>0</v>
      </c>
    </row>
    <row r="1564" spans="6:13" x14ac:dyDescent="0.25">
      <c r="F1564" s="6">
        <v>-0.23424858508636501</v>
      </c>
      <c r="G1564" s="6">
        <v>0.43574256730268102</v>
      </c>
      <c r="H1564" s="6">
        <v>0.51210842270649248</v>
      </c>
      <c r="I1564" s="6">
        <v>-1.4920957052699722</v>
      </c>
      <c r="J1564" s="6">
        <v>-1.063134786080415</v>
      </c>
      <c r="K1564" s="6">
        <v>0.68514414078326469</v>
      </c>
      <c r="L1564" s="6">
        <v>-0.99551007160562754</v>
      </c>
      <c r="M1564" s="6">
        <v>1</v>
      </c>
    </row>
    <row r="1565" spans="6:13" x14ac:dyDescent="0.25">
      <c r="F1565" s="6">
        <v>1.2983198980063833</v>
      </c>
      <c r="G1565" s="6">
        <v>0.43574256730268102</v>
      </c>
      <c r="H1565" s="6">
        <v>0.51210842270649248</v>
      </c>
      <c r="I1565" s="6">
        <v>-0.85915445420100978</v>
      </c>
      <c r="J1565" s="6">
        <v>-0.54612554058915941</v>
      </c>
      <c r="K1565" s="6">
        <v>0.21448113275739056</v>
      </c>
      <c r="L1565" s="6">
        <v>1.0043092767383404</v>
      </c>
      <c r="M1565" s="6">
        <v>1</v>
      </c>
    </row>
    <row r="1566" spans="6:13" x14ac:dyDescent="0.25">
      <c r="F1566" s="6">
        <v>0.39680902559888431</v>
      </c>
      <c r="G1566" s="6">
        <v>0.43574256730268102</v>
      </c>
      <c r="H1566" s="6">
        <v>0.51210842270649248</v>
      </c>
      <c r="I1566" s="6">
        <v>-0.22621320313204729</v>
      </c>
      <c r="J1566" s="6">
        <v>0.11061593341324637</v>
      </c>
      <c r="K1566" s="6">
        <v>-2.0850371255546542E-2</v>
      </c>
      <c r="L1566" s="6">
        <v>1.0043092767383404</v>
      </c>
      <c r="M1566" s="6">
        <v>1</v>
      </c>
    </row>
    <row r="1567" spans="6:13" x14ac:dyDescent="0.25">
      <c r="F1567" s="6">
        <v>-0.32439967232711492</v>
      </c>
      <c r="G1567" s="6">
        <v>0.43574256730268102</v>
      </c>
      <c r="H1567" s="6">
        <v>0.51210842270649248</v>
      </c>
      <c r="I1567" s="6">
        <v>1.0396692990058776</v>
      </c>
      <c r="J1567" s="6">
        <v>0.61365195605338696</v>
      </c>
      <c r="K1567" s="6">
        <v>0.68514414078326469</v>
      </c>
      <c r="L1567" s="6">
        <v>1.0043092767383404</v>
      </c>
      <c r="M1567" s="6">
        <v>0</v>
      </c>
    </row>
    <row r="1568" spans="6:13" x14ac:dyDescent="0.25">
      <c r="F1568" s="6">
        <v>-0.59485293404936457</v>
      </c>
      <c r="G1568" s="6">
        <v>-2.2944740198068536</v>
      </c>
      <c r="H1568" s="6">
        <v>0.51210842270649248</v>
      </c>
      <c r="I1568" s="6">
        <v>0.40672804793691519</v>
      </c>
      <c r="J1568" s="6">
        <v>0.27829460762662656</v>
      </c>
      <c r="K1568" s="6">
        <v>0.68514414078326469</v>
      </c>
      <c r="L1568" s="6">
        <v>1.0043092767383404</v>
      </c>
      <c r="M1568" s="6">
        <v>0</v>
      </c>
    </row>
    <row r="1569" spans="6:13" x14ac:dyDescent="0.25">
      <c r="F1569" s="6">
        <v>1.8392264214508827</v>
      </c>
      <c r="G1569" s="6">
        <v>-2.2944740198068536</v>
      </c>
      <c r="H1569" s="6">
        <v>0.51210842270649248</v>
      </c>
      <c r="I1569" s="6">
        <v>-0.22621320313204729</v>
      </c>
      <c r="J1569" s="6">
        <v>-0.224741415013514</v>
      </c>
      <c r="K1569" s="6">
        <v>-1.6681708993461062</v>
      </c>
      <c r="L1569" s="6">
        <v>-0.99551007160562754</v>
      </c>
      <c r="M1569" s="6">
        <v>0</v>
      </c>
    </row>
    <row r="1570" spans="6:13" x14ac:dyDescent="0.25">
      <c r="F1570" s="6">
        <v>0.39680902559888431</v>
      </c>
      <c r="G1570" s="6">
        <v>0.43574256730268102</v>
      </c>
      <c r="H1570" s="6">
        <v>0.51210842270649248</v>
      </c>
      <c r="I1570" s="6">
        <v>1.6726105500748401</v>
      </c>
      <c r="J1570" s="6">
        <v>-0.12692885505570889</v>
      </c>
      <c r="K1570" s="6">
        <v>0.21448113275739056</v>
      </c>
      <c r="L1570" s="6">
        <v>1.0043092767383404</v>
      </c>
      <c r="M1570" s="6">
        <v>1</v>
      </c>
    </row>
    <row r="1571" spans="6:13" x14ac:dyDescent="0.25">
      <c r="F1571" s="6">
        <v>0.21650685111738449</v>
      </c>
      <c r="G1571" s="6">
        <v>0.43574256730268102</v>
      </c>
      <c r="H1571" s="6">
        <v>0.51210842270649248</v>
      </c>
      <c r="I1571" s="6">
        <v>0.40672804793691519</v>
      </c>
      <c r="J1571" s="6">
        <v>0.71146451601119209</v>
      </c>
      <c r="K1571" s="6">
        <v>1.1558071488091388</v>
      </c>
      <c r="L1571" s="6">
        <v>-0.99551007160562754</v>
      </c>
      <c r="M1571" s="6">
        <v>1</v>
      </c>
    </row>
    <row r="1572" spans="6:13" x14ac:dyDescent="0.25">
      <c r="F1572" s="6">
        <v>0.57711120008038408</v>
      </c>
      <c r="G1572" s="6">
        <v>0.43574256730268102</v>
      </c>
      <c r="H1572" s="6">
        <v>0.51210842270649248</v>
      </c>
      <c r="I1572" s="6">
        <v>-0.22621320313204729</v>
      </c>
      <c r="J1572" s="6">
        <v>-1.514307224678877E-2</v>
      </c>
      <c r="K1572" s="6">
        <v>0.68514414078326469</v>
      </c>
      <c r="L1572" s="6">
        <v>-0.99551007160562754</v>
      </c>
      <c r="M1572" s="6">
        <v>1</v>
      </c>
    </row>
    <row r="1573" spans="6:13" x14ac:dyDescent="0.25">
      <c r="F1573" s="6">
        <v>-0.4145507595678648</v>
      </c>
      <c r="G1573" s="6">
        <v>0.43574256730268102</v>
      </c>
      <c r="H1573" s="6">
        <v>-1.9523209454671975</v>
      </c>
      <c r="I1573" s="6">
        <v>-0.85915445420100978</v>
      </c>
      <c r="J1573" s="6">
        <v>-0.89545611186703478</v>
      </c>
      <c r="K1573" s="6">
        <v>1.1558071488091388</v>
      </c>
      <c r="L1573" s="6">
        <v>-0.99551007160562754</v>
      </c>
      <c r="M1573" s="6">
        <v>0</v>
      </c>
    </row>
    <row r="1574" spans="6:13" x14ac:dyDescent="0.25">
      <c r="F1574" s="6">
        <v>-0.23424858508636501</v>
      </c>
      <c r="G1574" s="6">
        <v>-2.2944740198068536</v>
      </c>
      <c r="H1574" s="6">
        <v>-1.9523209454671975</v>
      </c>
      <c r="I1574" s="6">
        <v>-0.85915445420100978</v>
      </c>
      <c r="J1574" s="6">
        <v>-0.78367032905811462</v>
      </c>
      <c r="K1574" s="6">
        <v>-1.6681708993461062</v>
      </c>
      <c r="L1574" s="6">
        <v>-0.99551007160562754</v>
      </c>
      <c r="M1574" s="6">
        <v>0</v>
      </c>
    </row>
    <row r="1575" spans="6:13" x14ac:dyDescent="0.25">
      <c r="F1575" s="6">
        <v>0.12635576387663461</v>
      </c>
      <c r="G1575" s="6">
        <v>0.43574256730268102</v>
      </c>
      <c r="H1575" s="6">
        <v>0.51210842270649248</v>
      </c>
      <c r="I1575" s="6">
        <v>0.40672804793691519</v>
      </c>
      <c r="J1575" s="6">
        <v>-6.4049352225691331E-2</v>
      </c>
      <c r="K1575" s="6">
        <v>0.21448113275739056</v>
      </c>
      <c r="L1575" s="6">
        <v>-0.99551007160562754</v>
      </c>
      <c r="M1575" s="6">
        <v>1</v>
      </c>
    </row>
    <row r="1576" spans="6:13" x14ac:dyDescent="0.25">
      <c r="F1576" s="6">
        <v>0.57711120008038408</v>
      </c>
      <c r="G1576" s="6">
        <v>0.43574256730268102</v>
      </c>
      <c r="H1576" s="6">
        <v>0.51210842270649248</v>
      </c>
      <c r="I1576" s="6">
        <v>-0.22621320313204729</v>
      </c>
      <c r="J1576" s="6">
        <v>-0.44831298063135427</v>
      </c>
      <c r="K1576" s="6">
        <v>0.68514414078326469</v>
      </c>
      <c r="L1576" s="6">
        <v>-0.99551007160562754</v>
      </c>
      <c r="M1576" s="6">
        <v>1</v>
      </c>
    </row>
    <row r="1577" spans="6:13" x14ac:dyDescent="0.25">
      <c r="F1577" s="6">
        <v>-0.23424858508636501</v>
      </c>
      <c r="G1577" s="6">
        <v>0.43574256730268102</v>
      </c>
      <c r="H1577" s="6">
        <v>0.51210842270649248</v>
      </c>
      <c r="I1577" s="6">
        <v>1.6726105500748401</v>
      </c>
      <c r="J1577" s="6">
        <v>8.2669487711016343E-2</v>
      </c>
      <c r="K1577" s="6">
        <v>-2.0850371255546542E-2</v>
      </c>
      <c r="L1577" s="6">
        <v>-0.99551007160562754</v>
      </c>
      <c r="M1577" s="6">
        <v>1</v>
      </c>
    </row>
    <row r="1578" spans="6:13" x14ac:dyDescent="0.25">
      <c r="F1578" s="6">
        <v>-0.59485293404936457</v>
      </c>
      <c r="G1578" s="6">
        <v>0.43574256730268102</v>
      </c>
      <c r="H1578" s="6">
        <v>0.51210842270649248</v>
      </c>
      <c r="I1578" s="6">
        <v>-0.85915445420100978</v>
      </c>
      <c r="J1578" s="6">
        <v>-0.51817909488692937</v>
      </c>
      <c r="K1578" s="6">
        <v>-0.72684488329435781</v>
      </c>
      <c r="L1578" s="6">
        <v>-0.99551007160562754</v>
      </c>
      <c r="M1578" s="6">
        <v>0</v>
      </c>
    </row>
    <row r="1579" spans="6:13" x14ac:dyDescent="0.25">
      <c r="F1579" s="6">
        <v>0.30665793835813437</v>
      </c>
      <c r="G1579" s="6">
        <v>0.43574256730268102</v>
      </c>
      <c r="H1579" s="6">
        <v>0.51210842270649248</v>
      </c>
      <c r="I1579" s="6">
        <v>1.0396692990058776</v>
      </c>
      <c r="J1579" s="6">
        <v>3.1707517378074348</v>
      </c>
      <c r="K1579" s="6">
        <v>1.1558071488091388</v>
      </c>
      <c r="L1579" s="6">
        <v>-0.99551007160562754</v>
      </c>
      <c r="M1579" s="6">
        <v>0</v>
      </c>
    </row>
    <row r="1580" spans="6:13" x14ac:dyDescent="0.25">
      <c r="F1580" s="6">
        <v>-0.77515510853086445</v>
      </c>
      <c r="G1580" s="6">
        <v>0.43574256730268102</v>
      </c>
      <c r="H1580" s="6">
        <v>0.51210842270649248</v>
      </c>
      <c r="I1580" s="6">
        <v>-0.22621320313204729</v>
      </c>
      <c r="J1580" s="6">
        <v>-1.035188340378185</v>
      </c>
      <c r="K1580" s="6">
        <v>0.68514414078326469</v>
      </c>
      <c r="L1580" s="6">
        <v>-0.99551007160562754</v>
      </c>
      <c r="M1580" s="6">
        <v>1</v>
      </c>
    </row>
    <row r="1581" spans="6:13" x14ac:dyDescent="0.25">
      <c r="F1581" s="6">
        <v>0.93771554904338372</v>
      </c>
      <c r="G1581" s="6">
        <v>0.43574256730268102</v>
      </c>
      <c r="H1581" s="6">
        <v>0.51210842270649248</v>
      </c>
      <c r="I1581" s="6">
        <v>1.6726105500748401</v>
      </c>
      <c r="J1581" s="6">
        <v>1.0887415329912975</v>
      </c>
      <c r="K1581" s="6">
        <v>1.1558071488091388</v>
      </c>
      <c r="L1581" s="6">
        <v>-0.99551007160562754</v>
      </c>
      <c r="M1581" s="6">
        <v>1</v>
      </c>
    </row>
    <row r="1582" spans="6:13" x14ac:dyDescent="0.25">
      <c r="F1582" s="6">
        <v>-0.50470184680861474</v>
      </c>
      <c r="G1582" s="6">
        <v>-2.2944740198068536</v>
      </c>
      <c r="H1582" s="6">
        <v>0.51210842270649248</v>
      </c>
      <c r="I1582" s="6">
        <v>-0.85915445420100978</v>
      </c>
      <c r="J1582" s="6">
        <v>-0.44831298063135427</v>
      </c>
      <c r="K1582" s="6">
        <v>1.1558071488091388</v>
      </c>
      <c r="L1582" s="6">
        <v>1.0043092767383404</v>
      </c>
      <c r="M1582" s="6">
        <v>0</v>
      </c>
    </row>
    <row r="1583" spans="6:13" x14ac:dyDescent="0.25">
      <c r="F1583" s="6">
        <v>1.7490753342101328</v>
      </c>
      <c r="G1583" s="6">
        <v>-2.2944740198068536</v>
      </c>
      <c r="H1583" s="6">
        <v>0.51210842270649248</v>
      </c>
      <c r="I1583" s="6">
        <v>-0.85915445420100978</v>
      </c>
      <c r="J1583" s="6">
        <v>-0.25268786071574406</v>
      </c>
      <c r="K1583" s="6">
        <v>-1.6681708993461062</v>
      </c>
      <c r="L1583" s="6">
        <v>-0.99551007160562754</v>
      </c>
      <c r="M1583" s="6">
        <v>0</v>
      </c>
    </row>
    <row r="1584" spans="6:13" x14ac:dyDescent="0.25">
      <c r="F1584" s="6">
        <v>0.4869601128396342</v>
      </c>
      <c r="G1584" s="6">
        <v>0.43574256730268102</v>
      </c>
      <c r="H1584" s="6">
        <v>0.51210842270649248</v>
      </c>
      <c r="I1584" s="6">
        <v>-0.22621320313204729</v>
      </c>
      <c r="J1584" s="6">
        <v>0.50186617324446681</v>
      </c>
      <c r="K1584" s="6">
        <v>-1.6681708993461062</v>
      </c>
      <c r="L1584" s="6">
        <v>-0.99551007160562754</v>
      </c>
      <c r="M1584" s="6">
        <v>0</v>
      </c>
    </row>
    <row r="1585" spans="6:13" x14ac:dyDescent="0.25">
      <c r="F1585" s="6">
        <v>-0.4145507595678648</v>
      </c>
      <c r="G1585" s="6">
        <v>0.43574256730268102</v>
      </c>
      <c r="H1585" s="6">
        <v>0.51210842270649248</v>
      </c>
      <c r="I1585" s="6">
        <v>-0.22621320313204729</v>
      </c>
      <c r="J1585" s="6">
        <v>1.0328486415868374</v>
      </c>
      <c r="K1585" s="6">
        <v>0.68514414078326469</v>
      </c>
      <c r="L1585" s="6">
        <v>-0.99551007160562754</v>
      </c>
      <c r="M1585" s="6">
        <v>1</v>
      </c>
    </row>
    <row r="1586" spans="6:13" x14ac:dyDescent="0.25">
      <c r="F1586" s="6">
        <v>1.658924246969383</v>
      </c>
      <c r="G1586" s="6">
        <v>-2.2944740198068536</v>
      </c>
      <c r="H1586" s="6">
        <v>-1.9523209454671975</v>
      </c>
      <c r="I1586" s="6">
        <v>-1.4920957052699722</v>
      </c>
      <c r="J1586" s="6">
        <v>-0.53913892916360184</v>
      </c>
      <c r="K1586" s="6">
        <v>-1.6681708993461062</v>
      </c>
      <c r="L1586" s="6">
        <v>-0.99551007160562754</v>
      </c>
      <c r="M1586" s="6">
        <v>0</v>
      </c>
    </row>
    <row r="1587" spans="6:13" x14ac:dyDescent="0.25">
      <c r="F1587" s="6">
        <v>-1.3160616319753637</v>
      </c>
      <c r="G1587" s="6">
        <v>0.43574256730268102</v>
      </c>
      <c r="H1587" s="6">
        <v>0.51210842270649248</v>
      </c>
      <c r="I1587" s="6">
        <v>-0.85915445420100978</v>
      </c>
      <c r="J1587" s="6">
        <v>1.0607950872890675</v>
      </c>
      <c r="K1587" s="6">
        <v>0.68514414078326469</v>
      </c>
      <c r="L1587" s="6">
        <v>1.0043092767383404</v>
      </c>
      <c r="M1587" s="6">
        <v>0</v>
      </c>
    </row>
    <row r="1588" spans="6:13" x14ac:dyDescent="0.25">
      <c r="F1588" s="6">
        <v>0.66726228732113402</v>
      </c>
      <c r="G1588" s="6">
        <v>0.43574256730268102</v>
      </c>
      <c r="H1588" s="6">
        <v>0.51210842270649248</v>
      </c>
      <c r="I1588" s="6">
        <v>-0.85915445420100978</v>
      </c>
      <c r="J1588" s="6">
        <v>-0.28063430641797404</v>
      </c>
      <c r="K1588" s="6">
        <v>-1.6681708993461062</v>
      </c>
      <c r="L1588" s="6">
        <v>1.0043092767383404</v>
      </c>
      <c r="M1588" s="6">
        <v>0</v>
      </c>
    </row>
    <row r="1589" spans="6:13" x14ac:dyDescent="0.25">
      <c r="F1589" s="6">
        <v>0.39680902559888431</v>
      </c>
      <c r="G1589" s="6">
        <v>0.43574256730268102</v>
      </c>
      <c r="H1589" s="6">
        <v>0.51210842270649248</v>
      </c>
      <c r="I1589" s="6">
        <v>-0.85915445420100978</v>
      </c>
      <c r="J1589" s="6">
        <v>-0.62996487769584941</v>
      </c>
      <c r="K1589" s="6">
        <v>0.68514414078326469</v>
      </c>
      <c r="L1589" s="6">
        <v>1.0043092767383404</v>
      </c>
      <c r="M1589" s="6">
        <v>0</v>
      </c>
    </row>
    <row r="1590" spans="6:13" x14ac:dyDescent="0.25">
      <c r="F1590" s="6">
        <v>-0.1440974978456151</v>
      </c>
      <c r="G1590" s="6">
        <v>0.43574256730268102</v>
      </c>
      <c r="H1590" s="6">
        <v>0.51210842270649248</v>
      </c>
      <c r="I1590" s="6">
        <v>-0.22621320313204729</v>
      </c>
      <c r="J1590" s="6">
        <v>0.72543773886230711</v>
      </c>
      <c r="K1590" s="6">
        <v>1.1558071488091388</v>
      </c>
      <c r="L1590" s="6">
        <v>1.0043092767383404</v>
      </c>
      <c r="M1590" s="6">
        <v>0</v>
      </c>
    </row>
    <row r="1591" spans="6:13" x14ac:dyDescent="0.25">
      <c r="F1591" s="6">
        <v>1.1180177235248836</v>
      </c>
      <c r="G1591" s="6">
        <v>-2.2944740198068536</v>
      </c>
      <c r="H1591" s="6">
        <v>-1.9523209454671975</v>
      </c>
      <c r="I1591" s="6">
        <v>-0.22621320313204729</v>
      </c>
      <c r="J1591" s="6">
        <v>-0.93737578042037983</v>
      </c>
      <c r="K1591" s="6">
        <v>-1.6681708993461062</v>
      </c>
      <c r="L1591" s="6">
        <v>1.0043092767383404</v>
      </c>
      <c r="M1591" s="6">
        <v>0</v>
      </c>
    </row>
    <row r="1592" spans="6:13" x14ac:dyDescent="0.25">
      <c r="F1592" s="6">
        <v>3.6204676635884697E-2</v>
      </c>
      <c r="G1592" s="6">
        <v>0.43574256730268102</v>
      </c>
      <c r="H1592" s="6">
        <v>0.51210842270649248</v>
      </c>
      <c r="I1592" s="6">
        <v>1.6726105500748401</v>
      </c>
      <c r="J1592" s="6">
        <v>0.45994650469112175</v>
      </c>
      <c r="K1592" s="6">
        <v>-2.0850371255546542E-2</v>
      </c>
      <c r="L1592" s="6">
        <v>1.0043092767383404</v>
      </c>
      <c r="M1592" s="6">
        <v>1</v>
      </c>
    </row>
    <row r="1593" spans="6:13" x14ac:dyDescent="0.25">
      <c r="F1593" s="6">
        <v>-0.95545728301236421</v>
      </c>
      <c r="G1593" s="6">
        <v>0.43574256730268102</v>
      </c>
      <c r="H1593" s="6">
        <v>0.51210842270649248</v>
      </c>
      <c r="I1593" s="6">
        <v>-0.22621320313204729</v>
      </c>
      <c r="J1593" s="6">
        <v>-1.10505445463376</v>
      </c>
      <c r="K1593" s="6">
        <v>-1.4328393953331691</v>
      </c>
      <c r="L1593" s="6">
        <v>1.0043092767383404</v>
      </c>
      <c r="M1593" s="6">
        <v>0</v>
      </c>
    </row>
    <row r="1594" spans="6:13" x14ac:dyDescent="0.25">
      <c r="F1594" s="6">
        <v>-0.32439967232711492</v>
      </c>
      <c r="G1594" s="6">
        <v>0.43574256730268102</v>
      </c>
      <c r="H1594" s="6">
        <v>0.51210842270649248</v>
      </c>
      <c r="I1594" s="6">
        <v>1.6726105500748401</v>
      </c>
      <c r="J1594" s="6">
        <v>0.12458915626436139</v>
      </c>
      <c r="K1594" s="6">
        <v>-2.0850371255546542E-2</v>
      </c>
      <c r="L1594" s="6">
        <v>1.0043092767383404</v>
      </c>
      <c r="M1594" s="6">
        <v>1</v>
      </c>
    </row>
    <row r="1595" spans="6:13" x14ac:dyDescent="0.25">
      <c r="F1595" s="6">
        <v>1.0278666362841336</v>
      </c>
      <c r="G1595" s="6">
        <v>0.43574256730268102</v>
      </c>
      <c r="H1595" s="6">
        <v>0.51210842270649248</v>
      </c>
      <c r="I1595" s="6">
        <v>0.40672804793691519</v>
      </c>
      <c r="J1595" s="6">
        <v>-8.5009186502363845E-2</v>
      </c>
      <c r="K1595" s="6">
        <v>0.21448113275739056</v>
      </c>
      <c r="L1595" s="6">
        <v>1.0043092767383404</v>
      </c>
      <c r="M1595" s="6">
        <v>1</v>
      </c>
    </row>
    <row r="1596" spans="6:13" x14ac:dyDescent="0.25">
      <c r="F1596" s="6">
        <v>1.9293775086916327</v>
      </c>
      <c r="G1596" s="6">
        <v>0.43574256730268102</v>
      </c>
      <c r="H1596" s="6">
        <v>0.51210842270649248</v>
      </c>
      <c r="I1596" s="6">
        <v>-1.4920957052699722</v>
      </c>
      <c r="J1596" s="6">
        <v>-0.30858075212020408</v>
      </c>
      <c r="K1596" s="6">
        <v>1.1558071488091388</v>
      </c>
      <c r="L1596" s="6">
        <v>1.0043092767383404</v>
      </c>
      <c r="M1596" s="6">
        <v>0</v>
      </c>
    </row>
    <row r="1597" spans="6:13" x14ac:dyDescent="0.25">
      <c r="F1597" s="6">
        <v>1.568773159728633</v>
      </c>
      <c r="G1597" s="6">
        <v>0.43574256730268102</v>
      </c>
      <c r="H1597" s="6">
        <v>-1.9523209454671975</v>
      </c>
      <c r="I1597" s="6">
        <v>0.40672804793691519</v>
      </c>
      <c r="J1597" s="6">
        <v>8.2669487711016343E-2</v>
      </c>
      <c r="K1597" s="6">
        <v>1.1558071488091388</v>
      </c>
      <c r="L1597" s="6">
        <v>-0.99551007160562754</v>
      </c>
      <c r="M1597" s="6">
        <v>0</v>
      </c>
    </row>
    <row r="1598" spans="6:13" x14ac:dyDescent="0.25">
      <c r="F1598" s="6">
        <v>-0.86530619577161427</v>
      </c>
      <c r="G1598" s="6">
        <v>0.43574256730268102</v>
      </c>
      <c r="H1598" s="6">
        <v>0.51210842270649248</v>
      </c>
      <c r="I1598" s="6">
        <v>1.6726105500748401</v>
      </c>
      <c r="J1598" s="6">
        <v>0.85119674452234217</v>
      </c>
      <c r="K1598" s="6">
        <v>-1.6681708993461062</v>
      </c>
      <c r="L1598" s="6">
        <v>1.0043092767383404</v>
      </c>
      <c r="M1598" s="6">
        <v>0</v>
      </c>
    </row>
    <row r="1599" spans="6:13" x14ac:dyDescent="0.25">
      <c r="F1599" s="6">
        <v>-0.86530619577161427</v>
      </c>
      <c r="G1599" s="6">
        <v>0.43574256730268102</v>
      </c>
      <c r="H1599" s="6">
        <v>0.51210842270649248</v>
      </c>
      <c r="I1599" s="6">
        <v>0.40672804793691519</v>
      </c>
      <c r="J1599" s="6">
        <v>-0.29460752926908906</v>
      </c>
      <c r="K1599" s="6">
        <v>-1.6681708993461062</v>
      </c>
      <c r="L1599" s="6">
        <v>-0.99551007160562754</v>
      </c>
      <c r="M1599" s="6">
        <v>0</v>
      </c>
    </row>
    <row r="1600" spans="6:13" x14ac:dyDescent="0.25">
      <c r="F1600" s="6">
        <v>0.57711120008038408</v>
      </c>
      <c r="G1600" s="6">
        <v>0.43574256730268102</v>
      </c>
      <c r="H1600" s="6">
        <v>-1.9523209454671975</v>
      </c>
      <c r="I1600" s="6">
        <v>1.0396692990058776</v>
      </c>
      <c r="J1600" s="6">
        <v>-0.56009876344027443</v>
      </c>
      <c r="K1600" s="6">
        <v>-1.6681708993461062</v>
      </c>
      <c r="L1600" s="6">
        <v>1.0043092767383404</v>
      </c>
      <c r="M1600" s="6">
        <v>0</v>
      </c>
    </row>
    <row r="1601" spans="6:13" x14ac:dyDescent="0.25">
      <c r="F1601" s="6">
        <v>-0.77515510853086445</v>
      </c>
      <c r="G1601" s="6">
        <v>0.43574256730268102</v>
      </c>
      <c r="H1601" s="6">
        <v>0.51210842270649248</v>
      </c>
      <c r="I1601" s="6">
        <v>2.3055518011438028</v>
      </c>
      <c r="J1601" s="6">
        <v>0.43200005898889171</v>
      </c>
      <c r="K1601" s="6">
        <v>-2.0850371255546542E-2</v>
      </c>
      <c r="L1601" s="6">
        <v>1.0043092767383404</v>
      </c>
      <c r="M1601" s="6">
        <v>1</v>
      </c>
    </row>
    <row r="1602" spans="6:13" x14ac:dyDescent="0.25">
      <c r="F1602" s="6">
        <v>-1.045608370253114</v>
      </c>
      <c r="G1602" s="6">
        <v>0.43574256730268102</v>
      </c>
      <c r="H1602" s="6">
        <v>-1.9523209454671975</v>
      </c>
      <c r="I1602" s="6">
        <v>-0.22621320313204729</v>
      </c>
      <c r="J1602" s="6">
        <v>-0.53913892916360184</v>
      </c>
      <c r="K1602" s="6">
        <v>0.68514414078326469</v>
      </c>
      <c r="L1602" s="6">
        <v>1.0043092767383404</v>
      </c>
      <c r="M1602" s="6">
        <v>0</v>
      </c>
    </row>
    <row r="1603" spans="6:13" x14ac:dyDescent="0.25">
      <c r="F1603" s="6">
        <v>-1.1357594574938641</v>
      </c>
      <c r="G1603" s="6">
        <v>0.43574256730268102</v>
      </c>
      <c r="H1603" s="6">
        <v>-1.9523209454671975</v>
      </c>
      <c r="I1603" s="6">
        <v>-0.85915445420100978</v>
      </c>
      <c r="J1603" s="6">
        <v>-0.3225539749713191</v>
      </c>
      <c r="K1603" s="6">
        <v>-1.4328393953331691</v>
      </c>
      <c r="L1603" s="6">
        <v>1.0043092767383404</v>
      </c>
      <c r="M1603" s="6">
        <v>0</v>
      </c>
    </row>
    <row r="1604" spans="6:13" x14ac:dyDescent="0.25">
      <c r="F1604" s="6">
        <v>-1.4062127192161138</v>
      </c>
      <c r="G1604" s="6">
        <v>0.43574256730268102</v>
      </c>
      <c r="H1604" s="6">
        <v>0.51210842270649248</v>
      </c>
      <c r="I1604" s="6">
        <v>1.6726105500748401</v>
      </c>
      <c r="J1604" s="6">
        <v>0.99092897303349237</v>
      </c>
      <c r="K1604" s="6">
        <v>-2.0850371255546542E-2</v>
      </c>
      <c r="L1604" s="6">
        <v>-0.99551007160562754</v>
      </c>
      <c r="M1604" s="6">
        <v>1</v>
      </c>
    </row>
    <row r="1605" spans="6:13" x14ac:dyDescent="0.25">
      <c r="F1605" s="6">
        <v>0.21650685111738449</v>
      </c>
      <c r="G1605" s="6">
        <v>0.43574256730268102</v>
      </c>
      <c r="H1605" s="6">
        <v>0.51210842270649248</v>
      </c>
      <c r="I1605" s="6">
        <v>1.0396692990058776</v>
      </c>
      <c r="J1605" s="6">
        <v>2.5978496009117191</v>
      </c>
      <c r="K1605" s="6">
        <v>0.21448113275739056</v>
      </c>
      <c r="L1605" s="6">
        <v>1.0043092767383404</v>
      </c>
      <c r="M1605" s="6">
        <v>1</v>
      </c>
    </row>
    <row r="1606" spans="6:13" x14ac:dyDescent="0.25">
      <c r="F1606" s="6">
        <v>0.30665793835813437</v>
      </c>
      <c r="G1606" s="6">
        <v>0.43574256730268102</v>
      </c>
      <c r="H1606" s="6">
        <v>-1.9523209454671975</v>
      </c>
      <c r="I1606" s="6">
        <v>-0.22621320313204729</v>
      </c>
      <c r="J1606" s="6">
        <v>-0.42036653492912424</v>
      </c>
      <c r="K1606" s="6">
        <v>1.1558071488091388</v>
      </c>
      <c r="L1606" s="6">
        <v>-0.99551007160562754</v>
      </c>
      <c r="M1606" s="6">
        <v>0</v>
      </c>
    </row>
    <row r="1607" spans="6:13" x14ac:dyDescent="0.25">
      <c r="F1607" s="6">
        <v>-5.3946410604865207E-2</v>
      </c>
      <c r="G1607" s="6">
        <v>0.43574256730268102</v>
      </c>
      <c r="H1607" s="6">
        <v>0.51210842270649248</v>
      </c>
      <c r="I1607" s="6">
        <v>0.40672804793691519</v>
      </c>
      <c r="J1607" s="6">
        <v>-0.56009876344027443</v>
      </c>
      <c r="K1607" s="6">
        <v>0.68514414078326469</v>
      </c>
      <c r="L1607" s="6">
        <v>1.0043092767383404</v>
      </c>
      <c r="M1607" s="6">
        <v>0</v>
      </c>
    </row>
    <row r="1608" spans="6:13" x14ac:dyDescent="0.25">
      <c r="F1608" s="6">
        <v>0.21650685111738449</v>
      </c>
      <c r="G1608" s="6">
        <v>0.43574256730268102</v>
      </c>
      <c r="H1608" s="6">
        <v>0.51210842270649248</v>
      </c>
      <c r="I1608" s="6">
        <v>1.0396692990058776</v>
      </c>
      <c r="J1608" s="6">
        <v>0.34816072188220165</v>
      </c>
      <c r="K1608" s="6">
        <v>0.68514414078326469</v>
      </c>
      <c r="L1608" s="6">
        <v>1.0043092767383404</v>
      </c>
      <c r="M1608" s="6">
        <v>0</v>
      </c>
    </row>
    <row r="1609" spans="6:13" x14ac:dyDescent="0.25">
      <c r="F1609" s="6">
        <v>-0.50470184680861474</v>
      </c>
      <c r="G1609" s="6">
        <v>0.43574256730268102</v>
      </c>
      <c r="H1609" s="6">
        <v>-1.9523209454671975</v>
      </c>
      <c r="I1609" s="6">
        <v>-0.85915445420100978</v>
      </c>
      <c r="J1609" s="6">
        <v>8.2669487711016343E-2</v>
      </c>
      <c r="K1609" s="6">
        <v>0.68514414078326469</v>
      </c>
      <c r="L1609" s="6">
        <v>1.0043092767383404</v>
      </c>
      <c r="M1609" s="6">
        <v>0</v>
      </c>
    </row>
    <row r="1610" spans="6:13" x14ac:dyDescent="0.25">
      <c r="F1610" s="6">
        <v>0.30665793835813437</v>
      </c>
      <c r="G1610" s="6">
        <v>0.43574256730268102</v>
      </c>
      <c r="H1610" s="6">
        <v>0.51210842270649248</v>
      </c>
      <c r="I1610" s="6">
        <v>1.0396692990058776</v>
      </c>
      <c r="J1610" s="6">
        <v>0.43200005898889171</v>
      </c>
      <c r="K1610" s="6">
        <v>-1.6681708993461062</v>
      </c>
      <c r="L1610" s="6">
        <v>1.0043092767383404</v>
      </c>
      <c r="M1610" s="6">
        <v>0</v>
      </c>
    </row>
    <row r="1611" spans="6:13" x14ac:dyDescent="0.25">
      <c r="F1611" s="6">
        <v>-1.1357594574938641</v>
      </c>
      <c r="G1611" s="6">
        <v>0.43574256730268102</v>
      </c>
      <c r="H1611" s="6">
        <v>-1.9523209454671975</v>
      </c>
      <c r="I1611" s="6">
        <v>1.6726105500748401</v>
      </c>
      <c r="J1611" s="6">
        <v>2.1507064696760385</v>
      </c>
      <c r="K1611" s="6">
        <v>-2.0850371255546542E-2</v>
      </c>
      <c r="L1611" s="6">
        <v>1.0043092767383404</v>
      </c>
      <c r="M1611" s="6">
        <v>0</v>
      </c>
    </row>
    <row r="1612" spans="6:13" x14ac:dyDescent="0.25">
      <c r="F1612" s="6">
        <v>-0.50470184680861474</v>
      </c>
      <c r="G1612" s="6">
        <v>0.43574256730268102</v>
      </c>
      <c r="H1612" s="6">
        <v>0.51210842270649248</v>
      </c>
      <c r="I1612" s="6">
        <v>-0.85915445420100978</v>
      </c>
      <c r="J1612" s="6">
        <v>0.72543773886230711</v>
      </c>
      <c r="K1612" s="6">
        <v>-1.6681708993461062</v>
      </c>
      <c r="L1612" s="6">
        <v>1.0043092767383404</v>
      </c>
      <c r="M1612" s="6">
        <v>0</v>
      </c>
    </row>
    <row r="1613" spans="6:13" x14ac:dyDescent="0.25">
      <c r="F1613" s="6">
        <v>2.1998307704138824</v>
      </c>
      <c r="G1613" s="6">
        <v>-2.2944740198068536</v>
      </c>
      <c r="H1613" s="6">
        <v>0.51210842270649248</v>
      </c>
      <c r="I1613" s="6">
        <v>-0.22621320313204729</v>
      </c>
      <c r="J1613" s="6">
        <v>-0.37844686637577918</v>
      </c>
      <c r="K1613" s="6">
        <v>1.1558071488091388</v>
      </c>
      <c r="L1613" s="6">
        <v>1.0043092767383404</v>
      </c>
      <c r="M1613" s="6">
        <v>0</v>
      </c>
    </row>
    <row r="1614" spans="6:13" x14ac:dyDescent="0.25">
      <c r="F1614" s="6">
        <v>-1.4963638064568636</v>
      </c>
      <c r="G1614" s="6">
        <v>0.43574256730268102</v>
      </c>
      <c r="H1614" s="6">
        <v>0.51210842270649248</v>
      </c>
      <c r="I1614" s="6">
        <v>1.0396692990058776</v>
      </c>
      <c r="J1614" s="6">
        <v>2.1926261382293837</v>
      </c>
      <c r="K1614" s="6">
        <v>-1.6681708993461062</v>
      </c>
      <c r="L1614" s="6">
        <v>1.0043092767383404</v>
      </c>
      <c r="M1614" s="6">
        <v>1</v>
      </c>
    </row>
    <row r="1615" spans="6:13" x14ac:dyDescent="0.25">
      <c r="F1615" s="6">
        <v>-1.3160616319753637</v>
      </c>
      <c r="G1615" s="6">
        <v>-2.2944740198068536</v>
      </c>
      <c r="H1615" s="6">
        <v>-1.9523209454671975</v>
      </c>
      <c r="I1615" s="6">
        <v>-0.22621320313204729</v>
      </c>
      <c r="J1615" s="6">
        <v>0.34816072188220165</v>
      </c>
      <c r="K1615" s="6">
        <v>-2.0850371255546542E-2</v>
      </c>
      <c r="L1615" s="6">
        <v>-0.99551007160562754</v>
      </c>
      <c r="M1615" s="6">
        <v>1</v>
      </c>
    </row>
    <row r="1616" spans="6:13" x14ac:dyDescent="0.25">
      <c r="F1616" s="6">
        <v>1.8392264214508827</v>
      </c>
      <c r="G1616" s="6">
        <v>0.43574256730268102</v>
      </c>
      <c r="H1616" s="6">
        <v>0.51210842270649248</v>
      </c>
      <c r="I1616" s="6">
        <v>1.0396692990058776</v>
      </c>
      <c r="J1616" s="6">
        <v>2.8493676122317892</v>
      </c>
      <c r="K1616" s="6">
        <v>1.1558071488091388</v>
      </c>
      <c r="L1616" s="6">
        <v>-0.99551007160562754</v>
      </c>
      <c r="M1616" s="6">
        <v>0</v>
      </c>
    </row>
    <row r="1617" spans="6:13" x14ac:dyDescent="0.25">
      <c r="F1617" s="6">
        <v>-1.4963638064568636</v>
      </c>
      <c r="G1617" s="6">
        <v>0.43574256730268102</v>
      </c>
      <c r="H1617" s="6">
        <v>0.51210842270649248</v>
      </c>
      <c r="I1617" s="6">
        <v>1.6726105500748401</v>
      </c>
      <c r="J1617" s="6">
        <v>1.549857887078093</v>
      </c>
      <c r="K1617" s="6">
        <v>-2.0850371255546542E-2</v>
      </c>
      <c r="L1617" s="6">
        <v>-0.99551007160562754</v>
      </c>
      <c r="M1617" s="6">
        <v>0</v>
      </c>
    </row>
    <row r="1618" spans="6:13" x14ac:dyDescent="0.25">
      <c r="F1618" s="6">
        <v>0.12635576387663461</v>
      </c>
      <c r="G1618" s="6">
        <v>0.43574256730268102</v>
      </c>
      <c r="H1618" s="6">
        <v>0.51210842270649248</v>
      </c>
      <c r="I1618" s="6">
        <v>0.40672804793691519</v>
      </c>
      <c r="J1618" s="6">
        <v>-0.62996487769584941</v>
      </c>
      <c r="K1618" s="6">
        <v>-1.6681708993461062</v>
      </c>
      <c r="L1618" s="6">
        <v>1.0043092767383404</v>
      </c>
      <c r="M1618" s="6">
        <v>0</v>
      </c>
    </row>
    <row r="1619" spans="6:13" x14ac:dyDescent="0.25">
      <c r="F1619" s="6">
        <v>0.57711120008038408</v>
      </c>
      <c r="G1619" s="6">
        <v>0.43574256730268102</v>
      </c>
      <c r="H1619" s="6">
        <v>0.51210842270649248</v>
      </c>
      <c r="I1619" s="6">
        <v>1.0396692990058776</v>
      </c>
      <c r="J1619" s="6">
        <v>0.40405361328666173</v>
      </c>
      <c r="K1619" s="6">
        <v>0.68514414078326469</v>
      </c>
      <c r="L1619" s="6">
        <v>1.0043092767383404</v>
      </c>
      <c r="M1619" s="6">
        <v>0</v>
      </c>
    </row>
    <row r="1620" spans="6:13" x14ac:dyDescent="0.25">
      <c r="F1620" s="6">
        <v>1.2983198980063833</v>
      </c>
      <c r="G1620" s="6">
        <v>0.43574256730268102</v>
      </c>
      <c r="H1620" s="6">
        <v>0.51210842270649248</v>
      </c>
      <c r="I1620" s="6">
        <v>1.0396692990058776</v>
      </c>
      <c r="J1620" s="6">
        <v>1.5358846642269779</v>
      </c>
      <c r="K1620" s="6">
        <v>1.1558071488091388</v>
      </c>
      <c r="L1620" s="6">
        <v>-0.99551007160562754</v>
      </c>
      <c r="M1620" s="6">
        <v>1</v>
      </c>
    </row>
    <row r="1621" spans="6:13" x14ac:dyDescent="0.25">
      <c r="F1621" s="6">
        <v>-0.77515510853086445</v>
      </c>
      <c r="G1621" s="6">
        <v>0.43574256730268102</v>
      </c>
      <c r="H1621" s="6">
        <v>0.51210842270649248</v>
      </c>
      <c r="I1621" s="6">
        <v>1.6726105500748401</v>
      </c>
      <c r="J1621" s="6">
        <v>0.65557162460673202</v>
      </c>
      <c r="K1621" s="6">
        <v>0.68514414078326469</v>
      </c>
      <c r="L1621" s="6">
        <v>1.0043092767383404</v>
      </c>
      <c r="M1621" s="6">
        <v>0</v>
      </c>
    </row>
    <row r="1622" spans="6:13" x14ac:dyDescent="0.25">
      <c r="F1622" s="6">
        <v>0.66726228732113402</v>
      </c>
      <c r="G1622" s="6">
        <v>0.43574256730268102</v>
      </c>
      <c r="H1622" s="6">
        <v>0.51210842270649248</v>
      </c>
      <c r="I1622" s="6">
        <v>0.40672804793691519</v>
      </c>
      <c r="J1622" s="6">
        <v>0.34816072188220165</v>
      </c>
      <c r="K1622" s="6">
        <v>0.21448113275739056</v>
      </c>
      <c r="L1622" s="6">
        <v>1.0043092767383404</v>
      </c>
      <c r="M1622" s="6">
        <v>1</v>
      </c>
    </row>
    <row r="1623" spans="6:13" x14ac:dyDescent="0.25">
      <c r="F1623" s="6">
        <v>-5.3946410604865207E-2</v>
      </c>
      <c r="G1623" s="6">
        <v>0.43574256730268102</v>
      </c>
      <c r="H1623" s="6">
        <v>0.51210842270649248</v>
      </c>
      <c r="I1623" s="6">
        <v>-0.85915445420100978</v>
      </c>
      <c r="J1623" s="6">
        <v>-0.49023264918469933</v>
      </c>
      <c r="K1623" s="6">
        <v>-2.0850371255546542E-2</v>
      </c>
      <c r="L1623" s="6">
        <v>-0.99551007160562754</v>
      </c>
      <c r="M1623" s="6">
        <v>1</v>
      </c>
    </row>
    <row r="1624" spans="6:13" x14ac:dyDescent="0.25">
      <c r="F1624" s="6">
        <v>-1.2259105447346139</v>
      </c>
      <c r="G1624" s="6">
        <v>0.43574256730268102</v>
      </c>
      <c r="H1624" s="6">
        <v>0.51210842270649248</v>
      </c>
      <c r="I1624" s="6">
        <v>-0.22621320313204729</v>
      </c>
      <c r="J1624" s="6">
        <v>0.32021427617997161</v>
      </c>
      <c r="K1624" s="6">
        <v>-2.0850371255546542E-2</v>
      </c>
      <c r="L1624" s="6">
        <v>-0.99551007160562754</v>
      </c>
      <c r="M1624" s="6">
        <v>1</v>
      </c>
    </row>
    <row r="1625" spans="6:13" x14ac:dyDescent="0.25">
      <c r="F1625" s="6">
        <v>-0.77515510853086445</v>
      </c>
      <c r="G1625" s="6">
        <v>0.43574256730268102</v>
      </c>
      <c r="H1625" s="6">
        <v>-1.9523209454671975</v>
      </c>
      <c r="I1625" s="6">
        <v>-0.85915445420100978</v>
      </c>
      <c r="J1625" s="6">
        <v>0.11760254483880388</v>
      </c>
      <c r="K1625" s="6">
        <v>-1.4328393953331691</v>
      </c>
      <c r="L1625" s="6">
        <v>1.0043092767383404</v>
      </c>
      <c r="M1625" s="6">
        <v>0</v>
      </c>
    </row>
    <row r="1626" spans="6:13" x14ac:dyDescent="0.25">
      <c r="F1626" s="6">
        <v>-0.32439967232711492</v>
      </c>
      <c r="G1626" s="6">
        <v>0.43574256730268102</v>
      </c>
      <c r="H1626" s="6">
        <v>0.51210842270649248</v>
      </c>
      <c r="I1626" s="6">
        <v>1.6726105500748401</v>
      </c>
      <c r="J1626" s="6">
        <v>1.2803373455441261E-2</v>
      </c>
      <c r="K1626" s="6">
        <v>-0.49151337928142069</v>
      </c>
      <c r="L1626" s="6">
        <v>-0.99551007160562754</v>
      </c>
      <c r="M1626" s="6">
        <v>1</v>
      </c>
    </row>
    <row r="1627" spans="6:13" x14ac:dyDescent="0.25">
      <c r="F1627" s="6">
        <v>2.1998307704138824</v>
      </c>
      <c r="G1627" s="6">
        <v>-2.2944740198068536</v>
      </c>
      <c r="H1627" s="6">
        <v>0.51210842270649248</v>
      </c>
      <c r="I1627" s="6">
        <v>-0.85915445420100978</v>
      </c>
      <c r="J1627" s="6">
        <v>-0.99326867182483991</v>
      </c>
      <c r="K1627" s="6">
        <v>-1.6681708993461062</v>
      </c>
      <c r="L1627" s="6">
        <v>-0.99551007160562754</v>
      </c>
      <c r="M1627" s="6">
        <v>0</v>
      </c>
    </row>
    <row r="1628" spans="6:13" x14ac:dyDescent="0.25">
      <c r="F1628" s="6">
        <v>0.4869601128396342</v>
      </c>
      <c r="G1628" s="6">
        <v>0.43574256730268102</v>
      </c>
      <c r="H1628" s="6">
        <v>0.51210842270649248</v>
      </c>
      <c r="I1628" s="6">
        <v>-1.4920957052699722</v>
      </c>
      <c r="J1628" s="6">
        <v>0.48789295039335179</v>
      </c>
      <c r="K1628" s="6">
        <v>0.68514414078326469</v>
      </c>
      <c r="L1628" s="6">
        <v>-0.99551007160562754</v>
      </c>
      <c r="M1628" s="6">
        <v>1</v>
      </c>
    </row>
    <row r="1629" spans="6:13" x14ac:dyDescent="0.25">
      <c r="F1629" s="6">
        <v>-1.1357594574938641</v>
      </c>
      <c r="G1629" s="6">
        <v>0.43574256730268102</v>
      </c>
      <c r="H1629" s="6">
        <v>-1.9523209454671975</v>
      </c>
      <c r="I1629" s="6">
        <v>-0.85915445420100978</v>
      </c>
      <c r="J1629" s="6">
        <v>1.2803373455441261E-2</v>
      </c>
      <c r="K1629" s="6">
        <v>0.68514414078326469</v>
      </c>
      <c r="L1629" s="6">
        <v>1.0043092767383404</v>
      </c>
      <c r="M1629" s="6">
        <v>1</v>
      </c>
    </row>
    <row r="1630" spans="6:13" x14ac:dyDescent="0.25">
      <c r="F1630" s="6">
        <v>0.4869601128396342</v>
      </c>
      <c r="G1630" s="6">
        <v>0.43574256730268102</v>
      </c>
      <c r="H1630" s="6">
        <v>0.51210842270649248</v>
      </c>
      <c r="I1630" s="6">
        <v>1.0396692990058776</v>
      </c>
      <c r="J1630" s="6">
        <v>-0.44831298063135427</v>
      </c>
      <c r="K1630" s="6">
        <v>-2.0850371255546542E-2</v>
      </c>
      <c r="L1630" s="6">
        <v>-0.99551007160562754</v>
      </c>
      <c r="M1630" s="6">
        <v>1</v>
      </c>
    </row>
    <row r="1631" spans="6:13" x14ac:dyDescent="0.25">
      <c r="F1631" s="6">
        <v>-0.1440974978456151</v>
      </c>
      <c r="G1631" s="6">
        <v>0.43574256730268102</v>
      </c>
      <c r="H1631" s="6">
        <v>-1.9523209454671975</v>
      </c>
      <c r="I1631" s="6">
        <v>-0.22621320313204729</v>
      </c>
      <c r="J1631" s="6">
        <v>-0.15487530075793893</v>
      </c>
      <c r="K1631" s="6">
        <v>-2.0850371255546542E-2</v>
      </c>
      <c r="L1631" s="6">
        <v>1.0043092767383404</v>
      </c>
      <c r="M1631" s="6">
        <v>1</v>
      </c>
    </row>
    <row r="1632" spans="6:13" x14ac:dyDescent="0.25">
      <c r="F1632" s="6">
        <v>-0.50470184680861474</v>
      </c>
      <c r="G1632" s="6">
        <v>0.43574256730268102</v>
      </c>
      <c r="H1632" s="6">
        <v>0.51210842270649248</v>
      </c>
      <c r="I1632" s="6">
        <v>1.6726105500748401</v>
      </c>
      <c r="J1632" s="6">
        <v>-0.47625942633358431</v>
      </c>
      <c r="K1632" s="6">
        <v>-2.0850371255546542E-2</v>
      </c>
      <c r="L1632" s="6">
        <v>1.0043092767383404</v>
      </c>
      <c r="M1632" s="6">
        <v>1</v>
      </c>
    </row>
    <row r="1633" spans="6:13" x14ac:dyDescent="0.25">
      <c r="F1633" s="6">
        <v>-1.1357594574938641</v>
      </c>
      <c r="G1633" s="6">
        <v>0.43574256730268102</v>
      </c>
      <c r="H1633" s="6">
        <v>0.51210842270649248</v>
      </c>
      <c r="I1633" s="6">
        <v>-0.22621320313204729</v>
      </c>
      <c r="J1633" s="6">
        <v>-0.57407198629138945</v>
      </c>
      <c r="K1633" s="6">
        <v>0.68514414078326469</v>
      </c>
      <c r="L1633" s="6">
        <v>-0.99551007160562754</v>
      </c>
      <c r="M1633" s="6">
        <v>1</v>
      </c>
    </row>
    <row r="1634" spans="6:13" x14ac:dyDescent="0.25">
      <c r="F1634" s="6">
        <v>0.39680902559888431</v>
      </c>
      <c r="G1634" s="6">
        <v>0.43574256730268102</v>
      </c>
      <c r="H1634" s="6">
        <v>-1.9523209454671975</v>
      </c>
      <c r="I1634" s="6">
        <v>-0.22621320313204729</v>
      </c>
      <c r="J1634" s="6">
        <v>0.29226783047774157</v>
      </c>
      <c r="K1634" s="6">
        <v>-0.49151337928142069</v>
      </c>
      <c r="L1634" s="6">
        <v>-0.99551007160562754</v>
      </c>
      <c r="M1634" s="6">
        <v>1</v>
      </c>
    </row>
    <row r="1635" spans="6:13" x14ac:dyDescent="0.25">
      <c r="F1635" s="6">
        <v>2.3801329448953821</v>
      </c>
      <c r="G1635" s="6">
        <v>0.43574256730268102</v>
      </c>
      <c r="H1635" s="6">
        <v>0.51210842270649248</v>
      </c>
      <c r="I1635" s="6">
        <v>1.6726105500748401</v>
      </c>
      <c r="J1635" s="6">
        <v>-1.0212151175270698</v>
      </c>
      <c r="K1635" s="6">
        <v>0.21448113275739056</v>
      </c>
      <c r="L1635" s="6">
        <v>-0.99551007160562754</v>
      </c>
      <c r="M1635" s="6">
        <v>1</v>
      </c>
    </row>
    <row r="1636" spans="6:13" x14ac:dyDescent="0.25">
      <c r="F1636" s="6">
        <v>-0.4145507595678648</v>
      </c>
      <c r="G1636" s="6">
        <v>0.43574256730268102</v>
      </c>
      <c r="H1636" s="6">
        <v>0.51210842270649248</v>
      </c>
      <c r="I1636" s="6">
        <v>-0.85915445420100978</v>
      </c>
      <c r="J1636" s="6">
        <v>-0.71380421480253953</v>
      </c>
      <c r="K1636" s="6">
        <v>0.68514414078326469</v>
      </c>
      <c r="L1636" s="6">
        <v>-0.99551007160562754</v>
      </c>
      <c r="M1636" s="6">
        <v>1</v>
      </c>
    </row>
    <row r="1637" spans="6:13" x14ac:dyDescent="0.25">
      <c r="F1637" s="6">
        <v>-0.1440974978456151</v>
      </c>
      <c r="G1637" s="6">
        <v>0.43574256730268102</v>
      </c>
      <c r="H1637" s="6">
        <v>0.51210842270649248</v>
      </c>
      <c r="I1637" s="6">
        <v>-0.22621320313204729</v>
      </c>
      <c r="J1637" s="6">
        <v>2.7515550522739844</v>
      </c>
      <c r="K1637" s="6">
        <v>-2.0850371255546542E-2</v>
      </c>
      <c r="L1637" s="6">
        <v>-0.99551007160562754</v>
      </c>
      <c r="M1637" s="6">
        <v>0</v>
      </c>
    </row>
    <row r="1638" spans="6:13" x14ac:dyDescent="0.25">
      <c r="F1638" s="6">
        <v>0.93771554904338372</v>
      </c>
      <c r="G1638" s="6">
        <v>0.43574256730268102</v>
      </c>
      <c r="H1638" s="6">
        <v>0.51210842270649248</v>
      </c>
      <c r="I1638" s="6">
        <v>1.6726105500748401</v>
      </c>
      <c r="J1638" s="6">
        <v>-1.2727331288471402</v>
      </c>
      <c r="K1638" s="6">
        <v>-1.6681708993461062</v>
      </c>
      <c r="L1638" s="6">
        <v>1.0043092767383404</v>
      </c>
      <c r="M1638" s="6">
        <v>0</v>
      </c>
    </row>
    <row r="1639" spans="6:13" x14ac:dyDescent="0.25">
      <c r="F1639" s="6">
        <v>0.12635576387663461</v>
      </c>
      <c r="G1639" s="6">
        <v>0.43574256730268102</v>
      </c>
      <c r="H1639" s="6">
        <v>0.51210842270649248</v>
      </c>
      <c r="I1639" s="6">
        <v>0.40672804793691519</v>
      </c>
      <c r="J1639" s="6">
        <v>-0.51817909488692937</v>
      </c>
      <c r="K1639" s="6">
        <v>-1.6681708993461062</v>
      </c>
      <c r="L1639" s="6">
        <v>1.0043092767383404</v>
      </c>
      <c r="M1639" s="6">
        <v>0</v>
      </c>
    </row>
    <row r="1640" spans="6:13" x14ac:dyDescent="0.25">
      <c r="F1640" s="6">
        <v>-0.23424858508636501</v>
      </c>
      <c r="G1640" s="6">
        <v>0.43574256730268102</v>
      </c>
      <c r="H1640" s="6">
        <v>0.51210842270649248</v>
      </c>
      <c r="I1640" s="6">
        <v>-0.22621320313204729</v>
      </c>
      <c r="J1640" s="6">
        <v>-7.103596365124884E-2</v>
      </c>
      <c r="K1640" s="6">
        <v>1.1558071488091388</v>
      </c>
      <c r="L1640" s="6">
        <v>1.0043092767383404</v>
      </c>
      <c r="M1640" s="6">
        <v>0</v>
      </c>
    </row>
    <row r="1641" spans="6:13" x14ac:dyDescent="0.25">
      <c r="F1641" s="6">
        <v>-0.50470184680861474</v>
      </c>
      <c r="G1641" s="6">
        <v>-2.2944740198068536</v>
      </c>
      <c r="H1641" s="6">
        <v>0.51210842270649248</v>
      </c>
      <c r="I1641" s="6">
        <v>-1.4920957052699722</v>
      </c>
      <c r="J1641" s="6">
        <v>0.60666534462782939</v>
      </c>
      <c r="K1641" s="6">
        <v>0.68514414078326469</v>
      </c>
      <c r="L1641" s="6">
        <v>-0.99551007160562754</v>
      </c>
      <c r="M1641" s="6">
        <v>1</v>
      </c>
    </row>
    <row r="1642" spans="6:13" x14ac:dyDescent="0.25">
      <c r="F1642" s="6">
        <v>0.75741337456188396</v>
      </c>
      <c r="G1642" s="6">
        <v>-2.2944740198068536</v>
      </c>
      <c r="H1642" s="6">
        <v>0.51210842270649248</v>
      </c>
      <c r="I1642" s="6">
        <v>0.40672804793691519</v>
      </c>
      <c r="J1642" s="6">
        <v>-0.71380421480253953</v>
      </c>
      <c r="K1642" s="6">
        <v>1.1558071488091388</v>
      </c>
      <c r="L1642" s="6">
        <v>1.0043092767383404</v>
      </c>
      <c r="M1642" s="6">
        <v>0</v>
      </c>
    </row>
    <row r="1643" spans="6:13" x14ac:dyDescent="0.25">
      <c r="F1643" s="6">
        <v>0.93771554904338372</v>
      </c>
      <c r="G1643" s="6">
        <v>0.43574256730268102</v>
      </c>
      <c r="H1643" s="6">
        <v>0.51210842270649248</v>
      </c>
      <c r="I1643" s="6">
        <v>-0.22621320313204729</v>
      </c>
      <c r="J1643" s="6">
        <v>-0.75572388335588458</v>
      </c>
      <c r="K1643" s="6">
        <v>1.1558071488091388</v>
      </c>
      <c r="L1643" s="6">
        <v>1.0043092767383404</v>
      </c>
      <c r="M1643" s="6">
        <v>0</v>
      </c>
    </row>
    <row r="1644" spans="6:13" x14ac:dyDescent="0.25">
      <c r="F1644" s="6">
        <v>1.4786220724878831</v>
      </c>
      <c r="G1644" s="6">
        <v>0.43574256730268102</v>
      </c>
      <c r="H1644" s="6">
        <v>0.51210842270649248</v>
      </c>
      <c r="I1644" s="6">
        <v>-0.22621320313204729</v>
      </c>
      <c r="J1644" s="6">
        <v>-0.11295563220459388</v>
      </c>
      <c r="K1644" s="6">
        <v>-1.1975078913202319</v>
      </c>
      <c r="L1644" s="6">
        <v>-0.99551007160562754</v>
      </c>
      <c r="M1644" s="6">
        <v>0</v>
      </c>
    </row>
    <row r="1645" spans="6:13" x14ac:dyDescent="0.25">
      <c r="F1645" s="6">
        <v>0.84756446180263378</v>
      </c>
      <c r="G1645" s="6">
        <v>0.43574256730268102</v>
      </c>
      <c r="H1645" s="6">
        <v>0.51210842270649248</v>
      </c>
      <c r="I1645" s="6">
        <v>-0.22621320313204729</v>
      </c>
      <c r="J1645" s="6">
        <v>0.47391972754223677</v>
      </c>
      <c r="K1645" s="6">
        <v>1.1558071488091388</v>
      </c>
      <c r="L1645" s="6">
        <v>-0.99551007160562754</v>
      </c>
      <c r="M1645" s="6">
        <v>1</v>
      </c>
    </row>
    <row r="1646" spans="6:13" x14ac:dyDescent="0.25">
      <c r="F1646" s="6">
        <v>0.39680902559888431</v>
      </c>
      <c r="G1646" s="6">
        <v>0.43574256730268102</v>
      </c>
      <c r="H1646" s="6">
        <v>0.51210842270649248</v>
      </c>
      <c r="I1646" s="6">
        <v>-0.22621320313204729</v>
      </c>
      <c r="J1646" s="6">
        <v>-9.8982409353478865E-2</v>
      </c>
      <c r="K1646" s="6">
        <v>-1.6681708993461062</v>
      </c>
      <c r="L1646" s="6">
        <v>1.0043092767383404</v>
      </c>
      <c r="M1646" s="6">
        <v>0</v>
      </c>
    </row>
    <row r="1647" spans="6:13" x14ac:dyDescent="0.25">
      <c r="F1647" s="6">
        <v>0.57711120008038408</v>
      </c>
      <c r="G1647" s="6">
        <v>0.43574256730268102</v>
      </c>
      <c r="H1647" s="6">
        <v>0.51210842270649248</v>
      </c>
      <c r="I1647" s="6">
        <v>-0.22621320313204729</v>
      </c>
      <c r="J1647" s="6">
        <v>-0.48324603775914182</v>
      </c>
      <c r="K1647" s="6">
        <v>1.1558071488091388</v>
      </c>
      <c r="L1647" s="6">
        <v>-0.99551007160562754</v>
      </c>
      <c r="M1647" s="6">
        <v>1</v>
      </c>
    </row>
    <row r="1648" spans="6:13" x14ac:dyDescent="0.25">
      <c r="F1648" s="6">
        <v>-5.3946410604865207E-2</v>
      </c>
      <c r="G1648" s="6">
        <v>0.43574256730268102</v>
      </c>
      <c r="H1648" s="6">
        <v>0.51210842270649248</v>
      </c>
      <c r="I1648" s="6">
        <v>-0.22621320313204729</v>
      </c>
      <c r="J1648" s="6">
        <v>-0.68585776910030949</v>
      </c>
      <c r="K1648" s="6">
        <v>-2.0850371255546542E-2</v>
      </c>
      <c r="L1648" s="6">
        <v>1.0043092767383404</v>
      </c>
      <c r="M1648" s="6">
        <v>1</v>
      </c>
    </row>
    <row r="1649" spans="6:13" x14ac:dyDescent="0.25">
      <c r="F1649" s="6">
        <v>-0.1440974978456151</v>
      </c>
      <c r="G1649" s="6">
        <v>0.43574256730268102</v>
      </c>
      <c r="H1649" s="6">
        <v>-1.9523209454671975</v>
      </c>
      <c r="I1649" s="6">
        <v>-0.22621320313204729</v>
      </c>
      <c r="J1649" s="6">
        <v>0.26432138477551154</v>
      </c>
      <c r="K1649" s="6">
        <v>1.1558071488091388</v>
      </c>
      <c r="L1649" s="6">
        <v>1.0043092767383404</v>
      </c>
      <c r="M1649" s="6">
        <v>0</v>
      </c>
    </row>
    <row r="1650" spans="6:13" x14ac:dyDescent="0.25">
      <c r="F1650" s="6">
        <v>0.12635576387663461</v>
      </c>
      <c r="G1650" s="6">
        <v>0.43574256730268102</v>
      </c>
      <c r="H1650" s="6">
        <v>0.51210842270649248</v>
      </c>
      <c r="I1650" s="6">
        <v>0.40672804793691519</v>
      </c>
      <c r="J1650" s="6">
        <v>0.83722352167122716</v>
      </c>
      <c r="K1650" s="6">
        <v>-2.0850371255546542E-2</v>
      </c>
      <c r="L1650" s="6">
        <v>1.0043092767383404</v>
      </c>
      <c r="M1650" s="6">
        <v>1</v>
      </c>
    </row>
    <row r="1651" spans="6:13" x14ac:dyDescent="0.25">
      <c r="F1651" s="6">
        <v>-0.32439967232711492</v>
      </c>
      <c r="G1651" s="6">
        <v>0.43574256730268102</v>
      </c>
      <c r="H1651" s="6">
        <v>-1.9523209454671975</v>
      </c>
      <c r="I1651" s="6">
        <v>0.40672804793691519</v>
      </c>
      <c r="J1651" s="6">
        <v>1.3402595443113678</v>
      </c>
      <c r="K1651" s="6">
        <v>0.68514414078326469</v>
      </c>
      <c r="L1651" s="6">
        <v>-0.99551007160562754</v>
      </c>
      <c r="M1651" s="6">
        <v>0</v>
      </c>
    </row>
    <row r="1652" spans="6:13" x14ac:dyDescent="0.25">
      <c r="F1652" s="6">
        <v>0.21650685111738449</v>
      </c>
      <c r="G1652" s="6">
        <v>0.43574256730268102</v>
      </c>
      <c r="H1652" s="6">
        <v>0.51210842270649248</v>
      </c>
      <c r="I1652" s="6">
        <v>-0.22621320313204729</v>
      </c>
      <c r="J1652" s="6">
        <v>0.29226783047774157</v>
      </c>
      <c r="K1652" s="6">
        <v>0.68514414078326469</v>
      </c>
      <c r="L1652" s="6">
        <v>1.0043092767383404</v>
      </c>
      <c r="M1652" s="6">
        <v>0</v>
      </c>
    </row>
    <row r="1653" spans="6:13" x14ac:dyDescent="0.25">
      <c r="F1653" s="6">
        <v>3.6204676635884697E-2</v>
      </c>
      <c r="G1653" s="6">
        <v>0.43574256730268102</v>
      </c>
      <c r="H1653" s="6">
        <v>0.51210842270649248</v>
      </c>
      <c r="I1653" s="6">
        <v>1.0396692990058776</v>
      </c>
      <c r="J1653" s="6">
        <v>1.8153491212492783</v>
      </c>
      <c r="K1653" s="6">
        <v>0.68514414078326469</v>
      </c>
      <c r="L1653" s="6">
        <v>1.0043092767383404</v>
      </c>
      <c r="M1653" s="6">
        <v>0</v>
      </c>
    </row>
    <row r="1654" spans="6:13" x14ac:dyDescent="0.25">
      <c r="F1654" s="6">
        <v>1.568773159728633</v>
      </c>
      <c r="G1654" s="6">
        <v>-2.2944740198068536</v>
      </c>
      <c r="H1654" s="6">
        <v>0.51210842270649248</v>
      </c>
      <c r="I1654" s="6">
        <v>-1.4920957052699722</v>
      </c>
      <c r="J1654" s="6">
        <v>-0.81161677476034466</v>
      </c>
      <c r="K1654" s="6">
        <v>1.1558071488091388</v>
      </c>
      <c r="L1654" s="6">
        <v>1.0043092767383404</v>
      </c>
      <c r="M1654" s="6">
        <v>0</v>
      </c>
    </row>
    <row r="1655" spans="6:13" x14ac:dyDescent="0.25">
      <c r="F1655" s="6">
        <v>0.4869601128396342</v>
      </c>
      <c r="G1655" s="6">
        <v>0.43574256730268102</v>
      </c>
      <c r="H1655" s="6">
        <v>0.51210842270649248</v>
      </c>
      <c r="I1655" s="6">
        <v>-0.22621320313204729</v>
      </c>
      <c r="J1655" s="6">
        <v>-0.50420587203581435</v>
      </c>
      <c r="K1655" s="6">
        <v>-1.6681708993461062</v>
      </c>
      <c r="L1655" s="6">
        <v>1.0043092767383404</v>
      </c>
      <c r="M1655" s="6">
        <v>0</v>
      </c>
    </row>
    <row r="1656" spans="6:13" x14ac:dyDescent="0.25">
      <c r="F1656" s="6">
        <v>0.12635576387663461</v>
      </c>
      <c r="G1656" s="6">
        <v>0.43574256730268102</v>
      </c>
      <c r="H1656" s="6">
        <v>0.51210842270649248</v>
      </c>
      <c r="I1656" s="6">
        <v>-1.4920957052699722</v>
      </c>
      <c r="J1656" s="6">
        <v>-1.0491615632292999</v>
      </c>
      <c r="K1656" s="6">
        <v>-1.4328393953331691</v>
      </c>
      <c r="L1656" s="6">
        <v>-0.99551007160562754</v>
      </c>
      <c r="M1656" s="6">
        <v>0</v>
      </c>
    </row>
    <row r="1657" spans="6:13" x14ac:dyDescent="0.25">
      <c r="F1657" s="6">
        <v>-0.23424858508636501</v>
      </c>
      <c r="G1657" s="6">
        <v>0.43574256730268102</v>
      </c>
      <c r="H1657" s="6">
        <v>0.51210842270649248</v>
      </c>
      <c r="I1657" s="6">
        <v>1.6726105500748401</v>
      </c>
      <c r="J1657" s="6">
        <v>0.20842849337105149</v>
      </c>
      <c r="K1657" s="6">
        <v>0.68514414078326469</v>
      </c>
      <c r="L1657" s="6">
        <v>1.0043092767383404</v>
      </c>
      <c r="M1657" s="6">
        <v>0</v>
      </c>
    </row>
    <row r="1658" spans="6:13" x14ac:dyDescent="0.25">
      <c r="F1658" s="6">
        <v>0.12635576387663461</v>
      </c>
      <c r="G1658" s="6">
        <v>-2.2944740198068536</v>
      </c>
      <c r="H1658" s="6">
        <v>0.51210842270649248</v>
      </c>
      <c r="I1658" s="6">
        <v>1.0396692990058776</v>
      </c>
      <c r="J1658" s="6">
        <v>2.4581173724005692</v>
      </c>
      <c r="K1658" s="6">
        <v>-2.0850371255546542E-2</v>
      </c>
      <c r="L1658" s="6">
        <v>1.0043092767383404</v>
      </c>
      <c r="M1658" s="6">
        <v>0</v>
      </c>
    </row>
    <row r="1659" spans="6:13" x14ac:dyDescent="0.25">
      <c r="F1659" s="6">
        <v>-1.045608370253114</v>
      </c>
      <c r="G1659" s="6">
        <v>0.43574256730268102</v>
      </c>
      <c r="H1659" s="6">
        <v>0.51210842270649248</v>
      </c>
      <c r="I1659" s="6">
        <v>-0.85915445420100978</v>
      </c>
      <c r="J1659" s="6">
        <v>-0.11994224363015139</v>
      </c>
      <c r="K1659" s="6">
        <v>-1.6681708993461062</v>
      </c>
      <c r="L1659" s="6">
        <v>1.0043092767383404</v>
      </c>
      <c r="M1659" s="6">
        <v>0</v>
      </c>
    </row>
    <row r="1660" spans="6:13" x14ac:dyDescent="0.25">
      <c r="F1660" s="6">
        <v>-0.1440974978456151</v>
      </c>
      <c r="G1660" s="6">
        <v>0.43574256730268102</v>
      </c>
      <c r="H1660" s="6">
        <v>0.51210842270649248</v>
      </c>
      <c r="I1660" s="6">
        <v>-0.22621320313204729</v>
      </c>
      <c r="J1660" s="6">
        <v>0.27829460762662656</v>
      </c>
      <c r="K1660" s="6">
        <v>1.1558071488091388</v>
      </c>
      <c r="L1660" s="6">
        <v>1.0043092767383404</v>
      </c>
      <c r="M1660" s="6">
        <v>0</v>
      </c>
    </row>
    <row r="1661" spans="6:13" x14ac:dyDescent="0.25">
      <c r="F1661" s="6">
        <v>0.93771554904338372</v>
      </c>
      <c r="G1661" s="6">
        <v>0.43574256730268102</v>
      </c>
      <c r="H1661" s="6">
        <v>0.51210842270649248</v>
      </c>
      <c r="I1661" s="6">
        <v>0.40672804793691519</v>
      </c>
      <c r="J1661" s="6">
        <v>-0.15487530075793893</v>
      </c>
      <c r="K1661" s="6">
        <v>0.21448113275739056</v>
      </c>
      <c r="L1661" s="6">
        <v>-0.99551007160562754</v>
      </c>
      <c r="M1661" s="6">
        <v>1</v>
      </c>
    </row>
    <row r="1662" spans="6:13" x14ac:dyDescent="0.25">
      <c r="F1662" s="6">
        <v>-1.4963638064568636</v>
      </c>
      <c r="G1662" s="6">
        <v>0.43574256730268102</v>
      </c>
      <c r="H1662" s="6">
        <v>0.51210842270649248</v>
      </c>
      <c r="I1662" s="6">
        <v>1.0396692990058776</v>
      </c>
      <c r="J1662" s="6">
        <v>0.92106285877791727</v>
      </c>
      <c r="K1662" s="6">
        <v>-2.0850371255546542E-2</v>
      </c>
      <c r="L1662" s="6">
        <v>-0.99551007160562754</v>
      </c>
      <c r="M1662" s="6">
        <v>1</v>
      </c>
    </row>
    <row r="1663" spans="6:13" x14ac:dyDescent="0.25">
      <c r="F1663" s="6">
        <v>1.3884709852471333</v>
      </c>
      <c r="G1663" s="6">
        <v>0.43574256730268102</v>
      </c>
      <c r="H1663" s="6">
        <v>0.51210842270649248</v>
      </c>
      <c r="I1663" s="6">
        <v>2.3055518011438028</v>
      </c>
      <c r="J1663" s="6">
        <v>-0.27364769499241653</v>
      </c>
      <c r="K1663" s="6">
        <v>0.21448113275739056</v>
      </c>
      <c r="L1663" s="6">
        <v>-0.99551007160562754</v>
      </c>
      <c r="M1663" s="6">
        <v>1</v>
      </c>
    </row>
    <row r="1664" spans="6:13" x14ac:dyDescent="0.25">
      <c r="F1664" s="6">
        <v>0.4869601128396342</v>
      </c>
      <c r="G1664" s="6">
        <v>0.43574256730268102</v>
      </c>
      <c r="H1664" s="6">
        <v>0.51210842270649248</v>
      </c>
      <c r="I1664" s="6">
        <v>-0.85915445420100978</v>
      </c>
      <c r="J1664" s="6">
        <v>-0.16884852360905395</v>
      </c>
      <c r="K1664" s="6">
        <v>1.1558071488091388</v>
      </c>
      <c r="L1664" s="6">
        <v>1.0043092767383404</v>
      </c>
      <c r="M1664" s="6">
        <v>0</v>
      </c>
    </row>
    <row r="1665" spans="6:13" x14ac:dyDescent="0.25">
      <c r="F1665" s="6">
        <v>1.3884709852471333</v>
      </c>
      <c r="G1665" s="6">
        <v>0.43574256730268102</v>
      </c>
      <c r="H1665" s="6">
        <v>-1.9523209454671975</v>
      </c>
      <c r="I1665" s="6">
        <v>-0.22621320313204729</v>
      </c>
      <c r="J1665" s="6">
        <v>-1.1698493956737548E-3</v>
      </c>
      <c r="K1665" s="6">
        <v>1.1558071488091388</v>
      </c>
      <c r="L1665" s="6">
        <v>-0.99551007160562754</v>
      </c>
      <c r="M1665" s="6">
        <v>0</v>
      </c>
    </row>
    <row r="1666" spans="6:13" x14ac:dyDescent="0.25">
      <c r="F1666" s="6">
        <v>-0.50470184680861474</v>
      </c>
      <c r="G1666" s="6">
        <v>0.43574256730268102</v>
      </c>
      <c r="H1666" s="6">
        <v>0.51210842270649248</v>
      </c>
      <c r="I1666" s="6">
        <v>0.40672804793691519</v>
      </c>
      <c r="J1666" s="6">
        <v>1.9690545726115434</v>
      </c>
      <c r="K1666" s="6">
        <v>-2.0850371255546542E-2</v>
      </c>
      <c r="L1666" s="6">
        <v>1.0043092767383404</v>
      </c>
      <c r="M1666" s="6">
        <v>0</v>
      </c>
    </row>
    <row r="1667" spans="6:13" x14ac:dyDescent="0.25">
      <c r="F1667" s="6">
        <v>0.84756446180263378</v>
      </c>
      <c r="G1667" s="6">
        <v>-2.2944740198068536</v>
      </c>
      <c r="H1667" s="6">
        <v>0.51210842270649248</v>
      </c>
      <c r="I1667" s="6">
        <v>1.0396692990058776</v>
      </c>
      <c r="J1667" s="6">
        <v>-0.3225539749713191</v>
      </c>
      <c r="K1667" s="6">
        <v>-1.6681708993461062</v>
      </c>
      <c r="L1667" s="6">
        <v>-0.99551007160562754</v>
      </c>
      <c r="M1667" s="6">
        <v>0</v>
      </c>
    </row>
    <row r="1668" spans="6:13" x14ac:dyDescent="0.25">
      <c r="F1668" s="6">
        <v>1.3884709852471333</v>
      </c>
      <c r="G1668" s="6">
        <v>0.43574256730268102</v>
      </c>
      <c r="H1668" s="6">
        <v>0.51210842270649248</v>
      </c>
      <c r="I1668" s="6">
        <v>0.40672804793691519</v>
      </c>
      <c r="J1668" s="6">
        <v>0.44597328184000673</v>
      </c>
      <c r="K1668" s="6">
        <v>0.21448113275739056</v>
      </c>
      <c r="L1668" s="6">
        <v>-0.99551007160562754</v>
      </c>
      <c r="M1668" s="6">
        <v>1</v>
      </c>
    </row>
    <row r="1669" spans="6:13" x14ac:dyDescent="0.25">
      <c r="F1669" s="6">
        <v>0.39680902559888431</v>
      </c>
      <c r="G1669" s="6">
        <v>0.43574256730268102</v>
      </c>
      <c r="H1669" s="6">
        <v>0.51210842270649248</v>
      </c>
      <c r="I1669" s="6">
        <v>1.0396692990058776</v>
      </c>
      <c r="J1669" s="6">
        <v>3.74365387470315</v>
      </c>
      <c r="K1669" s="6">
        <v>-0.49151337928142069</v>
      </c>
      <c r="L1669" s="6">
        <v>-0.99551007160562754</v>
      </c>
      <c r="M1669" s="6">
        <v>0</v>
      </c>
    </row>
    <row r="1670" spans="6:13" x14ac:dyDescent="0.25">
      <c r="F1670" s="6">
        <v>0.30665793835813437</v>
      </c>
      <c r="G1670" s="6">
        <v>0.43574256730268102</v>
      </c>
      <c r="H1670" s="6">
        <v>-1.9523209454671975</v>
      </c>
      <c r="I1670" s="6">
        <v>-0.22621320313204729</v>
      </c>
      <c r="J1670" s="6">
        <v>2.1087868011226938</v>
      </c>
      <c r="K1670" s="6">
        <v>1.1558071488091388</v>
      </c>
      <c r="L1670" s="6">
        <v>-0.99551007160562754</v>
      </c>
      <c r="M1670" s="6">
        <v>0</v>
      </c>
    </row>
    <row r="1671" spans="6:13" x14ac:dyDescent="0.25">
      <c r="F1671" s="6">
        <v>0.84756446180263378</v>
      </c>
      <c r="G1671" s="6">
        <v>0.43574256730268102</v>
      </c>
      <c r="H1671" s="6">
        <v>-1.9523209454671975</v>
      </c>
      <c r="I1671" s="6">
        <v>-0.85915445420100978</v>
      </c>
      <c r="J1671" s="6">
        <v>0.54378584179781186</v>
      </c>
      <c r="K1671" s="6">
        <v>1.1558071488091388</v>
      </c>
      <c r="L1671" s="6">
        <v>1.0043092767383404</v>
      </c>
      <c r="M1671" s="6">
        <v>0</v>
      </c>
    </row>
    <row r="1672" spans="6:13" x14ac:dyDescent="0.25">
      <c r="F1672" s="6">
        <v>-1.4963638064568636</v>
      </c>
      <c r="G1672" s="6">
        <v>0.43574256730268102</v>
      </c>
      <c r="H1672" s="6">
        <v>0.51210842270649248</v>
      </c>
      <c r="I1672" s="6">
        <v>0.40672804793691519</v>
      </c>
      <c r="J1672" s="6">
        <v>0.12458915626436139</v>
      </c>
      <c r="K1672" s="6">
        <v>-2.0850371255546542E-2</v>
      </c>
      <c r="L1672" s="6">
        <v>1.0043092767383404</v>
      </c>
      <c r="M1672" s="6">
        <v>1</v>
      </c>
    </row>
    <row r="1673" spans="6:13" x14ac:dyDescent="0.25">
      <c r="F1673" s="6">
        <v>1.9293775086916327</v>
      </c>
      <c r="G1673" s="6">
        <v>0.43574256730268102</v>
      </c>
      <c r="H1673" s="6">
        <v>-1.9523209454671975</v>
      </c>
      <c r="I1673" s="6">
        <v>1.0396692990058776</v>
      </c>
      <c r="J1673" s="6">
        <v>0.54378584179781186</v>
      </c>
      <c r="K1673" s="6">
        <v>1.1558071488091388</v>
      </c>
      <c r="L1673" s="6">
        <v>-0.99551007160562754</v>
      </c>
      <c r="M1673" s="6">
        <v>0</v>
      </c>
    </row>
    <row r="1674" spans="6:13" x14ac:dyDescent="0.25">
      <c r="F1674" s="6">
        <v>0.30665793835813437</v>
      </c>
      <c r="G1674" s="6">
        <v>0.43574256730268102</v>
      </c>
      <c r="H1674" s="6">
        <v>0.51210842270649248</v>
      </c>
      <c r="I1674" s="6">
        <v>-1.4920957052699722</v>
      </c>
      <c r="J1674" s="6">
        <v>0.52282600752113928</v>
      </c>
      <c r="K1674" s="6">
        <v>0.68514414078326469</v>
      </c>
      <c r="L1674" s="6">
        <v>1.0043092767383404</v>
      </c>
      <c r="M1674" s="6">
        <v>0</v>
      </c>
    </row>
    <row r="1675" spans="6:13" x14ac:dyDescent="0.25">
      <c r="F1675" s="6">
        <v>1.658924246969383</v>
      </c>
      <c r="G1675" s="6">
        <v>0.43574256730268102</v>
      </c>
      <c r="H1675" s="6">
        <v>0.51210842270649248</v>
      </c>
      <c r="I1675" s="6">
        <v>0.40672804793691519</v>
      </c>
      <c r="J1675" s="6">
        <v>0.15253560196659141</v>
      </c>
      <c r="K1675" s="6">
        <v>-1.6681708993461062</v>
      </c>
      <c r="L1675" s="6">
        <v>1.0043092767383404</v>
      </c>
      <c r="M1675" s="6">
        <v>0</v>
      </c>
    </row>
    <row r="1676" spans="6:13" x14ac:dyDescent="0.25">
      <c r="F1676" s="6">
        <v>-1.5865148936976134</v>
      </c>
      <c r="G1676" s="6">
        <v>0.43574256730268102</v>
      </c>
      <c r="H1676" s="6">
        <v>0.51210842270649248</v>
      </c>
      <c r="I1676" s="6">
        <v>-1.4920957052699722</v>
      </c>
      <c r="J1676" s="6">
        <v>-0.23871463786462901</v>
      </c>
      <c r="K1676" s="6">
        <v>0.68514414078326469</v>
      </c>
      <c r="L1676" s="6">
        <v>-0.99551007160562754</v>
      </c>
      <c r="M1676" s="6">
        <v>1</v>
      </c>
    </row>
    <row r="1677" spans="6:13" x14ac:dyDescent="0.25">
      <c r="F1677" s="6">
        <v>0.57711120008038408</v>
      </c>
      <c r="G1677" s="6">
        <v>-2.2944740198068536</v>
      </c>
      <c r="H1677" s="6">
        <v>-1.9523209454671975</v>
      </c>
      <c r="I1677" s="6">
        <v>-0.85915445420100978</v>
      </c>
      <c r="J1677" s="6">
        <v>-0.29460752926908906</v>
      </c>
      <c r="K1677" s="6">
        <v>0.68514414078326469</v>
      </c>
      <c r="L1677" s="6">
        <v>1.0043092767383404</v>
      </c>
      <c r="M1677" s="6">
        <v>0</v>
      </c>
    </row>
    <row r="1678" spans="6:13" x14ac:dyDescent="0.25">
      <c r="F1678" s="6">
        <v>-0.32439967232711492</v>
      </c>
      <c r="G1678" s="6">
        <v>0.43574256730268102</v>
      </c>
      <c r="H1678" s="6">
        <v>0.51210842270649248</v>
      </c>
      <c r="I1678" s="6">
        <v>0.40672804793691519</v>
      </c>
      <c r="J1678" s="6">
        <v>0.86516996737345719</v>
      </c>
      <c r="K1678" s="6">
        <v>0.68514414078326469</v>
      </c>
      <c r="L1678" s="6">
        <v>-0.99551007160562754</v>
      </c>
      <c r="M1678" s="6">
        <v>1</v>
      </c>
    </row>
    <row r="1679" spans="6:13" x14ac:dyDescent="0.25">
      <c r="F1679" s="6">
        <v>0.57711120008038408</v>
      </c>
      <c r="G1679" s="6">
        <v>0.43574256730268102</v>
      </c>
      <c r="H1679" s="6">
        <v>0.51210842270649248</v>
      </c>
      <c r="I1679" s="6">
        <v>1.6726105500748401</v>
      </c>
      <c r="J1679" s="6">
        <v>3.26856429776524</v>
      </c>
      <c r="K1679" s="6">
        <v>-1.6681708993461062</v>
      </c>
      <c r="L1679" s="6">
        <v>-0.99551007160562754</v>
      </c>
      <c r="M1679" s="6">
        <v>0</v>
      </c>
    </row>
    <row r="1680" spans="6:13" x14ac:dyDescent="0.25">
      <c r="F1680" s="6">
        <v>0.66726228732113402</v>
      </c>
      <c r="G1680" s="6">
        <v>0.43574256730268102</v>
      </c>
      <c r="H1680" s="6">
        <v>0.51210842270649248</v>
      </c>
      <c r="I1680" s="6">
        <v>0.40672804793691519</v>
      </c>
      <c r="J1680" s="6">
        <v>0.76735740741565206</v>
      </c>
      <c r="K1680" s="6">
        <v>1.1558071488091388</v>
      </c>
      <c r="L1680" s="6">
        <v>1.0043092767383404</v>
      </c>
      <c r="M1680" s="6">
        <v>0</v>
      </c>
    </row>
    <row r="1681" spans="6:13" x14ac:dyDescent="0.25">
      <c r="F1681" s="6">
        <v>0.39680902559888431</v>
      </c>
      <c r="G1681" s="6">
        <v>-2.2944740198068536</v>
      </c>
      <c r="H1681" s="6">
        <v>0.51210842270649248</v>
      </c>
      <c r="I1681" s="6">
        <v>-1.4920957052699722</v>
      </c>
      <c r="J1681" s="6">
        <v>-0.40639331207800922</v>
      </c>
      <c r="K1681" s="6">
        <v>1.1558071488091388</v>
      </c>
      <c r="L1681" s="6">
        <v>1.0043092767383404</v>
      </c>
      <c r="M1681" s="6">
        <v>0</v>
      </c>
    </row>
    <row r="1682" spans="6:13" x14ac:dyDescent="0.25">
      <c r="F1682" s="6">
        <v>1.2983198980063833</v>
      </c>
      <c r="G1682" s="6">
        <v>0.43574256730268102</v>
      </c>
      <c r="H1682" s="6">
        <v>0.51210842270649248</v>
      </c>
      <c r="I1682" s="6">
        <v>-0.85915445420100978</v>
      </c>
      <c r="J1682" s="6">
        <v>-0.25268786071574406</v>
      </c>
      <c r="K1682" s="6">
        <v>1.1558071488091388</v>
      </c>
      <c r="L1682" s="6">
        <v>1.0043092767383404</v>
      </c>
      <c r="M1682" s="6">
        <v>0</v>
      </c>
    </row>
    <row r="1683" spans="6:13" x14ac:dyDescent="0.25">
      <c r="F1683" s="6">
        <v>0.84756446180263378</v>
      </c>
      <c r="G1683" s="6">
        <v>-2.2944740198068536</v>
      </c>
      <c r="H1683" s="6">
        <v>0.51210842270649248</v>
      </c>
      <c r="I1683" s="6">
        <v>-1.4920957052699722</v>
      </c>
      <c r="J1683" s="6">
        <v>-1.0072418946759549</v>
      </c>
      <c r="K1683" s="6">
        <v>-1.6681708993461062</v>
      </c>
      <c r="L1683" s="6">
        <v>-0.99551007160562754</v>
      </c>
      <c r="M1683" s="6">
        <v>0</v>
      </c>
    </row>
    <row r="1684" spans="6:13" x14ac:dyDescent="0.25">
      <c r="F1684" s="6">
        <v>0.30665793835813437</v>
      </c>
      <c r="G1684" s="6">
        <v>0.43574256730268102</v>
      </c>
      <c r="H1684" s="6">
        <v>-1.9523209454671975</v>
      </c>
      <c r="I1684" s="6">
        <v>0.40672804793691519</v>
      </c>
      <c r="J1684" s="6">
        <v>0.82325029882011214</v>
      </c>
      <c r="K1684" s="6">
        <v>1.1558071488091388</v>
      </c>
      <c r="L1684" s="6">
        <v>1.0043092767383404</v>
      </c>
      <c r="M1684" s="6">
        <v>0</v>
      </c>
    </row>
    <row r="1685" spans="6:13" x14ac:dyDescent="0.25">
      <c r="F1685" s="6">
        <v>-0.95545728301236421</v>
      </c>
      <c r="G1685" s="6">
        <v>0.43574256730268102</v>
      </c>
      <c r="H1685" s="6">
        <v>0.51210842270649248</v>
      </c>
      <c r="I1685" s="6">
        <v>0.40672804793691519</v>
      </c>
      <c r="J1685" s="6">
        <v>1.4939649956736329</v>
      </c>
      <c r="K1685" s="6">
        <v>-0.72684488329435781</v>
      </c>
      <c r="L1685" s="6">
        <v>1.0043092767383404</v>
      </c>
      <c r="M1685" s="6">
        <v>0</v>
      </c>
    </row>
    <row r="1686" spans="6:13" x14ac:dyDescent="0.25">
      <c r="F1686" s="6">
        <v>1.4786220724878831</v>
      </c>
      <c r="G1686" s="6">
        <v>0.43574256730268102</v>
      </c>
      <c r="H1686" s="6">
        <v>0.51210842270649248</v>
      </c>
      <c r="I1686" s="6">
        <v>-0.85915445420100978</v>
      </c>
      <c r="J1686" s="6">
        <v>0.15253560196659141</v>
      </c>
      <c r="K1686" s="6">
        <v>1.1558071488091388</v>
      </c>
      <c r="L1686" s="6">
        <v>1.0043092767383404</v>
      </c>
      <c r="M1686" s="6">
        <v>0</v>
      </c>
    </row>
    <row r="1687" spans="6:13" x14ac:dyDescent="0.25">
      <c r="F1687" s="6">
        <v>-0.95545728301236421</v>
      </c>
      <c r="G1687" s="6">
        <v>0.43574256730268102</v>
      </c>
      <c r="H1687" s="6">
        <v>0.51210842270649248</v>
      </c>
      <c r="I1687" s="6">
        <v>2.3055518011438028</v>
      </c>
      <c r="J1687" s="6">
        <v>1.2564202072046777</v>
      </c>
      <c r="K1687" s="6">
        <v>-2.0850371255546542E-2</v>
      </c>
      <c r="L1687" s="6">
        <v>-0.99551007160562754</v>
      </c>
      <c r="M1687" s="6">
        <v>0</v>
      </c>
    </row>
    <row r="1688" spans="6:13" x14ac:dyDescent="0.25">
      <c r="F1688" s="6">
        <v>0.75741337456188396</v>
      </c>
      <c r="G1688" s="6">
        <v>0.43574256730268102</v>
      </c>
      <c r="H1688" s="6">
        <v>-1.9523209454671975</v>
      </c>
      <c r="I1688" s="6">
        <v>-0.22621320313204729</v>
      </c>
      <c r="J1688" s="6">
        <v>0.69749129316007707</v>
      </c>
      <c r="K1688" s="6">
        <v>-0.72684488329435781</v>
      </c>
      <c r="L1688" s="6">
        <v>1.0043092767383404</v>
      </c>
      <c r="M1688" s="6">
        <v>0</v>
      </c>
    </row>
    <row r="1689" spans="6:13" x14ac:dyDescent="0.25">
      <c r="F1689" s="6">
        <v>-0.59485293404936457</v>
      </c>
      <c r="G1689" s="6">
        <v>0.43574256730268102</v>
      </c>
      <c r="H1689" s="6">
        <v>0.51210842270649248</v>
      </c>
      <c r="I1689" s="6">
        <v>1.0396692990058776</v>
      </c>
      <c r="J1689" s="6">
        <v>-0.33652719782243412</v>
      </c>
      <c r="K1689" s="6">
        <v>-2.0850371255546542E-2</v>
      </c>
      <c r="L1689" s="6">
        <v>-0.99551007160562754</v>
      </c>
      <c r="M1689" s="6">
        <v>1</v>
      </c>
    </row>
    <row r="1690" spans="6:13" x14ac:dyDescent="0.25">
      <c r="F1690" s="6">
        <v>-0.1440974978456151</v>
      </c>
      <c r="G1690" s="6">
        <v>-2.2944740198068536</v>
      </c>
      <c r="H1690" s="6">
        <v>0.51210842270649248</v>
      </c>
      <c r="I1690" s="6">
        <v>-1.4920957052699722</v>
      </c>
      <c r="J1690" s="6">
        <v>-4.3089517949018802E-2</v>
      </c>
      <c r="K1690" s="6">
        <v>0.68514414078326469</v>
      </c>
      <c r="L1690" s="6">
        <v>-0.99551007160562754</v>
      </c>
      <c r="M1690" s="6">
        <v>1</v>
      </c>
    </row>
    <row r="1691" spans="6:13" x14ac:dyDescent="0.25">
      <c r="F1691" s="6">
        <v>1.0278666362841336</v>
      </c>
      <c r="G1691" s="6">
        <v>-2.2944740198068536</v>
      </c>
      <c r="H1691" s="6">
        <v>-1.9523209454671975</v>
      </c>
      <c r="I1691" s="6">
        <v>-1.4920957052699722</v>
      </c>
      <c r="J1691" s="6">
        <v>-0.28762091784353155</v>
      </c>
      <c r="K1691" s="6">
        <v>1.1558071488091388</v>
      </c>
      <c r="L1691" s="6">
        <v>1.0043092767383404</v>
      </c>
      <c r="M1691" s="6">
        <v>0</v>
      </c>
    </row>
    <row r="1692" spans="6:13" x14ac:dyDescent="0.25">
      <c r="F1692" s="6">
        <v>-0.1440974978456151</v>
      </c>
      <c r="G1692" s="6">
        <v>0.43574256730268102</v>
      </c>
      <c r="H1692" s="6">
        <v>0.51210842270649248</v>
      </c>
      <c r="I1692" s="6">
        <v>0.40672804793691519</v>
      </c>
      <c r="J1692" s="6">
        <v>-0.28762091784353155</v>
      </c>
      <c r="K1692" s="6">
        <v>-1.4328393953331691</v>
      </c>
      <c r="L1692" s="6">
        <v>-0.99551007160562754</v>
      </c>
      <c r="M1692" s="6">
        <v>0</v>
      </c>
    </row>
    <row r="1693" spans="6:13" x14ac:dyDescent="0.25">
      <c r="F1693" s="6">
        <v>1.7490753342101328</v>
      </c>
      <c r="G1693" s="6">
        <v>-2.2944740198068536</v>
      </c>
      <c r="H1693" s="6">
        <v>0.51210842270649248</v>
      </c>
      <c r="I1693" s="6">
        <v>1.6726105500748401</v>
      </c>
      <c r="J1693" s="6">
        <v>0.62762517890450198</v>
      </c>
      <c r="K1693" s="6">
        <v>0.21448113275739056</v>
      </c>
      <c r="L1693" s="6">
        <v>1.0043092767383404</v>
      </c>
      <c r="M1693" s="6">
        <v>1</v>
      </c>
    </row>
    <row r="1694" spans="6:13" x14ac:dyDescent="0.25">
      <c r="F1694" s="6">
        <v>-5.3946410604865207E-2</v>
      </c>
      <c r="G1694" s="6">
        <v>0.43574256730268102</v>
      </c>
      <c r="H1694" s="6">
        <v>0.51210842270649248</v>
      </c>
      <c r="I1694" s="6">
        <v>-0.85915445420100978</v>
      </c>
      <c r="J1694" s="6">
        <v>-0.43433975778023926</v>
      </c>
      <c r="K1694" s="6">
        <v>0.68514414078326469</v>
      </c>
      <c r="L1694" s="6">
        <v>-0.99551007160562754</v>
      </c>
      <c r="M1694" s="6">
        <v>1</v>
      </c>
    </row>
    <row r="1695" spans="6:13" x14ac:dyDescent="0.25">
      <c r="F1695" s="6">
        <v>2.1096796831731326</v>
      </c>
      <c r="G1695" s="6">
        <v>0.43574256730268102</v>
      </c>
      <c r="H1695" s="6">
        <v>-1.9523209454671975</v>
      </c>
      <c r="I1695" s="6">
        <v>-0.85915445420100978</v>
      </c>
      <c r="J1695" s="6">
        <v>-0.16884852360905395</v>
      </c>
      <c r="K1695" s="6">
        <v>1.1558071488091388</v>
      </c>
      <c r="L1695" s="6">
        <v>1.0043092767383404</v>
      </c>
      <c r="M1695" s="6">
        <v>0</v>
      </c>
    </row>
    <row r="1696" spans="6:13" x14ac:dyDescent="0.25">
      <c r="F1696" s="6">
        <v>2.3801329448953821</v>
      </c>
      <c r="G1696" s="6">
        <v>0.43574256730268102</v>
      </c>
      <c r="H1696" s="6">
        <v>0.51210842270649248</v>
      </c>
      <c r="I1696" s="6">
        <v>-0.85915445420100978</v>
      </c>
      <c r="J1696" s="6">
        <v>-2.9116295097903786E-2</v>
      </c>
      <c r="K1696" s="6">
        <v>1.1558071488091388</v>
      </c>
      <c r="L1696" s="6">
        <v>1.0043092767383404</v>
      </c>
      <c r="M1696" s="6">
        <v>0</v>
      </c>
    </row>
    <row r="1697" spans="6:13" x14ac:dyDescent="0.25">
      <c r="F1697" s="6">
        <v>-0.32439967232711492</v>
      </c>
      <c r="G1697" s="6">
        <v>0.43574256730268102</v>
      </c>
      <c r="H1697" s="6">
        <v>0.51210842270649248</v>
      </c>
      <c r="I1697" s="6">
        <v>-0.22621320313204729</v>
      </c>
      <c r="J1697" s="6">
        <v>-0.40639331207800922</v>
      </c>
      <c r="K1697" s="6">
        <v>1.1558071488091388</v>
      </c>
      <c r="L1697" s="6">
        <v>-0.99551007160562754</v>
      </c>
      <c r="M1697" s="6">
        <v>1</v>
      </c>
    </row>
    <row r="1698" spans="6:13" x14ac:dyDescent="0.25">
      <c r="F1698" s="6">
        <v>0.4869601128396342</v>
      </c>
      <c r="G1698" s="6">
        <v>0.43574256730268102</v>
      </c>
      <c r="H1698" s="6">
        <v>0.51210842270649248</v>
      </c>
      <c r="I1698" s="6">
        <v>-0.85915445420100978</v>
      </c>
      <c r="J1698" s="6">
        <v>-0.18282174646016897</v>
      </c>
      <c r="K1698" s="6">
        <v>-1.1975078913202319</v>
      </c>
      <c r="L1698" s="6">
        <v>-0.99551007160562754</v>
      </c>
      <c r="M1698" s="6">
        <v>0</v>
      </c>
    </row>
    <row r="1699" spans="6:13" x14ac:dyDescent="0.25">
      <c r="F1699" s="6">
        <v>1.2983198980063833</v>
      </c>
      <c r="G1699" s="6">
        <v>0.43574256730268102</v>
      </c>
      <c r="H1699" s="6">
        <v>0.51210842270649248</v>
      </c>
      <c r="I1699" s="6">
        <v>-0.22621320313204729</v>
      </c>
      <c r="J1699" s="6">
        <v>0.18048204766882145</v>
      </c>
      <c r="K1699" s="6">
        <v>1.1558071488091388</v>
      </c>
      <c r="L1699" s="6">
        <v>1.0043092767383404</v>
      </c>
      <c r="M1699" s="6">
        <v>0</v>
      </c>
    </row>
    <row r="1700" spans="6:13" x14ac:dyDescent="0.25">
      <c r="F1700" s="6">
        <v>-0.77515510853086445</v>
      </c>
      <c r="G1700" s="6">
        <v>0.43574256730268102</v>
      </c>
      <c r="H1700" s="6">
        <v>-1.9523209454671975</v>
      </c>
      <c r="I1700" s="6">
        <v>-0.22621320313204729</v>
      </c>
      <c r="J1700" s="6">
        <v>-0.9094293347181498</v>
      </c>
      <c r="K1700" s="6">
        <v>0.68514414078326469</v>
      </c>
      <c r="L1700" s="6">
        <v>-0.99551007160562754</v>
      </c>
      <c r="M1700" s="6">
        <v>0</v>
      </c>
    </row>
    <row r="1701" spans="6:13" x14ac:dyDescent="0.25">
      <c r="F1701" s="6">
        <v>0.84756446180263378</v>
      </c>
      <c r="G1701" s="6">
        <v>0.43574256730268102</v>
      </c>
      <c r="H1701" s="6">
        <v>0.51210842270649248</v>
      </c>
      <c r="I1701" s="6">
        <v>-0.85915445420100978</v>
      </c>
      <c r="J1701" s="6">
        <v>-1.1749205688893352</v>
      </c>
      <c r="K1701" s="6">
        <v>1.1558071488091388</v>
      </c>
      <c r="L1701" s="6">
        <v>1.0043092767383404</v>
      </c>
      <c r="M1701" s="6">
        <v>0</v>
      </c>
    </row>
    <row r="1702" spans="6:13" x14ac:dyDescent="0.25">
      <c r="F1702" s="6">
        <v>-0.95545728301236421</v>
      </c>
      <c r="G1702" s="6">
        <v>0.43574256730268102</v>
      </c>
      <c r="H1702" s="6">
        <v>0.51210842270649248</v>
      </c>
      <c r="I1702" s="6">
        <v>-0.22621320313204729</v>
      </c>
      <c r="J1702" s="6">
        <v>-0.23871463786462901</v>
      </c>
      <c r="K1702" s="6">
        <v>-2.0850371255546542E-2</v>
      </c>
      <c r="L1702" s="6">
        <v>-0.99551007160562754</v>
      </c>
      <c r="M1702" s="6">
        <v>1</v>
      </c>
    </row>
    <row r="1703" spans="6:13" x14ac:dyDescent="0.25">
      <c r="F1703" s="6">
        <v>-1.3160616319753637</v>
      </c>
      <c r="G1703" s="6">
        <v>0.43574256730268102</v>
      </c>
      <c r="H1703" s="6">
        <v>0.51210842270649248</v>
      </c>
      <c r="I1703" s="6">
        <v>0.40672804793691519</v>
      </c>
      <c r="J1703" s="6">
        <v>-0.4692728149080268</v>
      </c>
      <c r="K1703" s="6">
        <v>0.68514414078326469</v>
      </c>
      <c r="L1703" s="6">
        <v>-0.99551007160562754</v>
      </c>
      <c r="M1703" s="6">
        <v>1</v>
      </c>
    </row>
    <row r="1704" spans="6:13" x14ac:dyDescent="0.25">
      <c r="F1704" s="6">
        <v>-5.3946410604865207E-2</v>
      </c>
      <c r="G1704" s="6">
        <v>0.43574256730268102</v>
      </c>
      <c r="H1704" s="6">
        <v>0.51210842270649248</v>
      </c>
      <c r="I1704" s="6">
        <v>-0.22621320313204729</v>
      </c>
      <c r="J1704" s="6">
        <v>-1.1749205688893352</v>
      </c>
      <c r="K1704" s="6">
        <v>-2.0850371255546542E-2</v>
      </c>
      <c r="L1704" s="6">
        <v>1.0043092767383404</v>
      </c>
      <c r="M1704" s="6">
        <v>1</v>
      </c>
    </row>
    <row r="1705" spans="6:13" x14ac:dyDescent="0.25">
      <c r="F1705" s="6">
        <v>-0.4145507595678648</v>
      </c>
      <c r="G1705" s="6">
        <v>0.43574256730268102</v>
      </c>
      <c r="H1705" s="6">
        <v>0.51210842270649248</v>
      </c>
      <c r="I1705" s="6">
        <v>-0.22621320313204729</v>
      </c>
      <c r="J1705" s="6">
        <v>0.86516996737345719</v>
      </c>
      <c r="K1705" s="6">
        <v>-0.72684488329435781</v>
      </c>
      <c r="L1705" s="6">
        <v>-0.99551007160562754</v>
      </c>
      <c r="M1705" s="6">
        <v>0</v>
      </c>
    </row>
    <row r="1706" spans="6:13" x14ac:dyDescent="0.25">
      <c r="F1706" s="6">
        <v>0.84756446180263378</v>
      </c>
      <c r="G1706" s="6">
        <v>0.43574256730268102</v>
      </c>
      <c r="H1706" s="6">
        <v>0.51210842270649248</v>
      </c>
      <c r="I1706" s="6">
        <v>-0.22621320313204729</v>
      </c>
      <c r="J1706" s="6">
        <v>-1.3006795745493702</v>
      </c>
      <c r="K1706" s="6">
        <v>0.21448113275739056</v>
      </c>
      <c r="L1706" s="6">
        <v>1.0043092767383404</v>
      </c>
      <c r="M1706" s="6">
        <v>1</v>
      </c>
    </row>
    <row r="1707" spans="6:13" x14ac:dyDescent="0.25">
      <c r="F1707" s="6">
        <v>1.0278666362841336</v>
      </c>
      <c r="G1707" s="6">
        <v>0.43574256730268102</v>
      </c>
      <c r="H1707" s="6">
        <v>0.51210842270649248</v>
      </c>
      <c r="I1707" s="6">
        <v>-1.4920957052699722</v>
      </c>
      <c r="J1707" s="6">
        <v>-0.11295563220459388</v>
      </c>
      <c r="K1707" s="6">
        <v>1.1558071488091388</v>
      </c>
      <c r="L1707" s="6">
        <v>-0.99551007160562754</v>
      </c>
      <c r="M1707" s="6">
        <v>1</v>
      </c>
    </row>
    <row r="1708" spans="6:13" x14ac:dyDescent="0.25">
      <c r="F1708" s="6">
        <v>0.30665793835813437</v>
      </c>
      <c r="G1708" s="6">
        <v>0.43574256730268102</v>
      </c>
      <c r="H1708" s="6">
        <v>0.51210842270649248</v>
      </c>
      <c r="I1708" s="6">
        <v>-0.22621320313204729</v>
      </c>
      <c r="J1708" s="6">
        <v>2.6776596306556277E-2</v>
      </c>
      <c r="K1708" s="6">
        <v>-2.0850371255546542E-2</v>
      </c>
      <c r="L1708" s="6">
        <v>-0.99551007160562754</v>
      </c>
      <c r="M1708" s="6">
        <v>1</v>
      </c>
    </row>
    <row r="1709" spans="6:13" x14ac:dyDescent="0.25">
      <c r="F1709" s="6">
        <v>0.12635576387663461</v>
      </c>
      <c r="G1709" s="6">
        <v>0.43574256730268102</v>
      </c>
      <c r="H1709" s="6">
        <v>0.51210842270649248</v>
      </c>
      <c r="I1709" s="6">
        <v>-0.85915445420100978</v>
      </c>
      <c r="J1709" s="6">
        <v>-5.7062740800133814E-2</v>
      </c>
      <c r="K1709" s="6">
        <v>1.1558071488091388</v>
      </c>
      <c r="L1709" s="6">
        <v>1.0043092767383404</v>
      </c>
      <c r="M1709" s="6">
        <v>0</v>
      </c>
    </row>
    <row r="1710" spans="6:13" x14ac:dyDescent="0.25">
      <c r="F1710" s="6">
        <v>1.2983198980063833</v>
      </c>
      <c r="G1710" s="6">
        <v>0.43574256730268102</v>
      </c>
      <c r="H1710" s="6">
        <v>0.51210842270649248</v>
      </c>
      <c r="I1710" s="6">
        <v>-0.85915445420100978</v>
      </c>
      <c r="J1710" s="6">
        <v>0.43200005898889171</v>
      </c>
      <c r="K1710" s="6">
        <v>-0.49151337928142069</v>
      </c>
      <c r="L1710" s="6">
        <v>1.0043092767383404</v>
      </c>
      <c r="M1710" s="6">
        <v>1</v>
      </c>
    </row>
    <row r="1711" spans="6:13" x14ac:dyDescent="0.25">
      <c r="F1711" s="6">
        <v>1.1180177235248836</v>
      </c>
      <c r="G1711" s="6">
        <v>0.43574256730268102</v>
      </c>
      <c r="H1711" s="6">
        <v>-1.9523209454671975</v>
      </c>
      <c r="I1711" s="6">
        <v>1.0396692990058776</v>
      </c>
      <c r="J1711" s="6">
        <v>0.96298252733126233</v>
      </c>
      <c r="K1711" s="6">
        <v>1.1558071488091388</v>
      </c>
      <c r="L1711" s="6">
        <v>1.0043092767383404</v>
      </c>
      <c r="M1711" s="6">
        <v>0</v>
      </c>
    </row>
    <row r="1712" spans="6:13" x14ac:dyDescent="0.25">
      <c r="F1712" s="6">
        <v>-1.4062127192161138</v>
      </c>
      <c r="G1712" s="6">
        <v>0.43574256730268102</v>
      </c>
      <c r="H1712" s="6">
        <v>-1.9523209454671975</v>
      </c>
      <c r="I1712" s="6">
        <v>0.40672804793691519</v>
      </c>
      <c r="J1712" s="6">
        <v>-0.2317280264390715</v>
      </c>
      <c r="K1712" s="6">
        <v>-0.72684488329435781</v>
      </c>
      <c r="L1712" s="6">
        <v>-0.99551007160562754</v>
      </c>
      <c r="M1712" s="6">
        <v>0</v>
      </c>
    </row>
    <row r="1713" spans="6:13" x14ac:dyDescent="0.25">
      <c r="F1713" s="6">
        <v>2.650586206617632</v>
      </c>
      <c r="G1713" s="6">
        <v>-2.2944740198068536</v>
      </c>
      <c r="H1713" s="6">
        <v>0.51210842270649248</v>
      </c>
      <c r="I1713" s="6">
        <v>-1.4920957052699722</v>
      </c>
      <c r="J1713" s="6">
        <v>-0.28063430641797404</v>
      </c>
      <c r="K1713" s="6">
        <v>1.1558071488091388</v>
      </c>
      <c r="L1713" s="6">
        <v>1.0043092767383404</v>
      </c>
      <c r="M1713" s="6">
        <v>0</v>
      </c>
    </row>
    <row r="1714" spans="6:13" x14ac:dyDescent="0.25">
      <c r="F1714" s="6">
        <v>-0.77515510853086445</v>
      </c>
      <c r="G1714" s="6">
        <v>0.43574256730268102</v>
      </c>
      <c r="H1714" s="6">
        <v>-1.9523209454671975</v>
      </c>
      <c r="I1714" s="6">
        <v>0.40672804793691519</v>
      </c>
      <c r="J1714" s="6">
        <v>-1.3146527974004851</v>
      </c>
      <c r="K1714" s="6">
        <v>0.68514414078326469</v>
      </c>
      <c r="L1714" s="6">
        <v>1.0043092767383404</v>
      </c>
      <c r="M1714" s="6">
        <v>0</v>
      </c>
    </row>
    <row r="1715" spans="6:13" x14ac:dyDescent="0.25">
      <c r="F1715" s="6">
        <v>0.75741337456188396</v>
      </c>
      <c r="G1715" s="6">
        <v>0.43574256730268102</v>
      </c>
      <c r="H1715" s="6">
        <v>0.51210842270649248</v>
      </c>
      <c r="I1715" s="6">
        <v>-0.22621320313204729</v>
      </c>
      <c r="J1715" s="6">
        <v>-0.25268786071574406</v>
      </c>
      <c r="K1715" s="6">
        <v>0.21448113275739056</v>
      </c>
      <c r="L1715" s="6">
        <v>1.0043092767383404</v>
      </c>
      <c r="M1715" s="6">
        <v>1</v>
      </c>
    </row>
    <row r="1716" spans="6:13" x14ac:dyDescent="0.25">
      <c r="F1716" s="6">
        <v>1.3884709852471333</v>
      </c>
      <c r="G1716" s="6">
        <v>-2.2944740198068536</v>
      </c>
      <c r="H1716" s="6">
        <v>0.51210842270649248</v>
      </c>
      <c r="I1716" s="6">
        <v>-0.22621320313204729</v>
      </c>
      <c r="J1716" s="6">
        <v>-0.33652719782243412</v>
      </c>
      <c r="K1716" s="6">
        <v>1.1558071488091388</v>
      </c>
      <c r="L1716" s="6">
        <v>1.0043092767383404</v>
      </c>
      <c r="M1716" s="6">
        <v>0</v>
      </c>
    </row>
    <row r="1717" spans="6:13" x14ac:dyDescent="0.25">
      <c r="F1717" s="6">
        <v>1.2983198980063833</v>
      </c>
      <c r="G1717" s="6">
        <v>0.43574256730268102</v>
      </c>
      <c r="H1717" s="6">
        <v>0.51210842270649248</v>
      </c>
      <c r="I1717" s="6">
        <v>0.40672804793691519</v>
      </c>
      <c r="J1717" s="6">
        <v>0.93503608162903229</v>
      </c>
      <c r="K1717" s="6">
        <v>1.1558071488091388</v>
      </c>
      <c r="L1717" s="6">
        <v>-0.99551007160562754</v>
      </c>
      <c r="M1717" s="6">
        <v>1</v>
      </c>
    </row>
    <row r="1718" spans="6:13" x14ac:dyDescent="0.25">
      <c r="F1718" s="6">
        <v>0.21650685111738449</v>
      </c>
      <c r="G1718" s="6">
        <v>0.43574256730268102</v>
      </c>
      <c r="H1718" s="6">
        <v>0.51210842270649248</v>
      </c>
      <c r="I1718" s="6">
        <v>-0.85915445420100978</v>
      </c>
      <c r="J1718" s="6">
        <v>-1.2028670145915652</v>
      </c>
      <c r="K1718" s="6">
        <v>1.1558071488091388</v>
      </c>
      <c r="L1718" s="6">
        <v>-0.99551007160562754</v>
      </c>
      <c r="M1718" s="6">
        <v>1</v>
      </c>
    </row>
    <row r="1719" spans="6:13" x14ac:dyDescent="0.25">
      <c r="F1719" s="6">
        <v>-5.3946410604865207E-2</v>
      </c>
      <c r="G1719" s="6">
        <v>0.43574256730268102</v>
      </c>
      <c r="H1719" s="6">
        <v>0.51210842270649248</v>
      </c>
      <c r="I1719" s="6">
        <v>-0.85915445420100978</v>
      </c>
      <c r="J1719" s="6">
        <v>-0.53215231773804439</v>
      </c>
      <c r="K1719" s="6">
        <v>0.68514414078326469</v>
      </c>
      <c r="L1719" s="6">
        <v>1.0043092767383404</v>
      </c>
      <c r="M1719" s="6">
        <v>0</v>
      </c>
    </row>
    <row r="1720" spans="6:13" x14ac:dyDescent="0.25">
      <c r="F1720" s="6">
        <v>-0.1440974978456151</v>
      </c>
      <c r="G1720" s="6">
        <v>0.43574256730268102</v>
      </c>
      <c r="H1720" s="6">
        <v>0.51210842270649248</v>
      </c>
      <c r="I1720" s="6">
        <v>-0.85915445420100978</v>
      </c>
      <c r="J1720" s="6">
        <v>-0.36447364352466416</v>
      </c>
      <c r="K1720" s="6">
        <v>1.1558071488091388</v>
      </c>
      <c r="L1720" s="6">
        <v>-0.99551007160562754</v>
      </c>
      <c r="M1720" s="6">
        <v>1</v>
      </c>
    </row>
    <row r="1721" spans="6:13" x14ac:dyDescent="0.25">
      <c r="F1721" s="6">
        <v>-0.23424858508636501</v>
      </c>
      <c r="G1721" s="6">
        <v>0.43574256730268102</v>
      </c>
      <c r="H1721" s="6">
        <v>0.51210842270649248</v>
      </c>
      <c r="I1721" s="6">
        <v>-0.85915445420100978</v>
      </c>
      <c r="J1721" s="6">
        <v>0.19445527051993647</v>
      </c>
      <c r="K1721" s="6">
        <v>0.68514414078326469</v>
      </c>
      <c r="L1721" s="6">
        <v>1.0043092767383404</v>
      </c>
      <c r="M1721" s="6">
        <v>0</v>
      </c>
    </row>
    <row r="1722" spans="6:13" x14ac:dyDescent="0.25">
      <c r="F1722" s="6">
        <v>0.30665793835813437</v>
      </c>
      <c r="G1722" s="6">
        <v>0.43574256730268102</v>
      </c>
      <c r="H1722" s="6">
        <v>0.51210842270649248</v>
      </c>
      <c r="I1722" s="6">
        <v>-0.85915445420100978</v>
      </c>
      <c r="J1722" s="6">
        <v>-0.43433975778023926</v>
      </c>
      <c r="K1722" s="6">
        <v>0.68514414078326469</v>
      </c>
      <c r="L1722" s="6">
        <v>-0.99551007160562754</v>
      </c>
      <c r="M1722" s="6">
        <v>1</v>
      </c>
    </row>
    <row r="1723" spans="6:13" x14ac:dyDescent="0.25">
      <c r="F1723" s="6">
        <v>0.21650685111738449</v>
      </c>
      <c r="G1723" s="6">
        <v>0.43574256730268102</v>
      </c>
      <c r="H1723" s="6">
        <v>0.51210842270649248</v>
      </c>
      <c r="I1723" s="6">
        <v>1.6726105500748401</v>
      </c>
      <c r="J1723" s="6">
        <v>-0.49023264918469933</v>
      </c>
      <c r="K1723" s="6">
        <v>0.21448113275739056</v>
      </c>
      <c r="L1723" s="6">
        <v>-0.99551007160562754</v>
      </c>
      <c r="M1723" s="6">
        <v>1</v>
      </c>
    </row>
    <row r="1724" spans="6:13" x14ac:dyDescent="0.25">
      <c r="F1724" s="6">
        <v>-0.50470184680861474</v>
      </c>
      <c r="G1724" s="6">
        <v>0.43574256730268102</v>
      </c>
      <c r="H1724" s="6">
        <v>0.51210842270649248</v>
      </c>
      <c r="I1724" s="6">
        <v>1.0396692990058776</v>
      </c>
      <c r="J1724" s="6">
        <v>-0.15487530075793893</v>
      </c>
      <c r="K1724" s="6">
        <v>0.68514414078326469</v>
      </c>
      <c r="L1724" s="6">
        <v>-0.99551007160562754</v>
      </c>
      <c r="M1724" s="6">
        <v>1</v>
      </c>
    </row>
    <row r="1725" spans="6:13" x14ac:dyDescent="0.25">
      <c r="F1725" s="6">
        <v>-0.68500402129011451</v>
      </c>
      <c r="G1725" s="6">
        <v>0.43574256730268102</v>
      </c>
      <c r="H1725" s="6">
        <v>0.51210842270649248</v>
      </c>
      <c r="I1725" s="6">
        <v>0.40672804793691519</v>
      </c>
      <c r="J1725" s="6">
        <v>-0.71380421480253953</v>
      </c>
      <c r="K1725" s="6">
        <v>0.68514414078326469</v>
      </c>
      <c r="L1725" s="6">
        <v>-0.99551007160562754</v>
      </c>
      <c r="M1725" s="6">
        <v>1</v>
      </c>
    </row>
    <row r="1726" spans="6:13" x14ac:dyDescent="0.25">
      <c r="F1726" s="6">
        <v>0.30665793835813437</v>
      </c>
      <c r="G1726" s="6">
        <v>0.43574256730268102</v>
      </c>
      <c r="H1726" s="6">
        <v>0.51210842270649248</v>
      </c>
      <c r="I1726" s="6">
        <v>-0.22621320313204729</v>
      </c>
      <c r="J1726" s="6">
        <v>0.40405361328666173</v>
      </c>
      <c r="K1726" s="6">
        <v>1.1558071488091388</v>
      </c>
      <c r="L1726" s="6">
        <v>-0.99551007160562754</v>
      </c>
      <c r="M1726" s="6">
        <v>1</v>
      </c>
    </row>
    <row r="1727" spans="6:13" x14ac:dyDescent="0.25">
      <c r="F1727" s="6">
        <v>-1.2259105447346139</v>
      </c>
      <c r="G1727" s="6">
        <v>-2.2944740198068536</v>
      </c>
      <c r="H1727" s="6">
        <v>0.51210842270649248</v>
      </c>
      <c r="I1727" s="6">
        <v>1.0396692990058776</v>
      </c>
      <c r="J1727" s="6">
        <v>-7.103596365124884E-2</v>
      </c>
      <c r="K1727" s="6">
        <v>-1.6681708993461062</v>
      </c>
      <c r="L1727" s="6">
        <v>-0.99551007160562754</v>
      </c>
      <c r="M1727" s="6">
        <v>0</v>
      </c>
    </row>
    <row r="1728" spans="6:13" x14ac:dyDescent="0.25">
      <c r="F1728" s="6">
        <v>2.0195285959323823</v>
      </c>
      <c r="G1728" s="6">
        <v>0.43574256730268102</v>
      </c>
      <c r="H1728" s="6">
        <v>0.51210842270649248</v>
      </c>
      <c r="I1728" s="6">
        <v>-0.22621320313204729</v>
      </c>
      <c r="J1728" s="6">
        <v>0.18048204766882145</v>
      </c>
      <c r="K1728" s="6">
        <v>1.1558071488091388</v>
      </c>
      <c r="L1728" s="6">
        <v>1.0043092767383404</v>
      </c>
      <c r="M1728" s="6">
        <v>0</v>
      </c>
    </row>
    <row r="1729" spans="6:13" x14ac:dyDescent="0.25">
      <c r="F1729" s="6">
        <v>0.21650685111738449</v>
      </c>
      <c r="G1729" s="6">
        <v>0.43574256730268102</v>
      </c>
      <c r="H1729" s="6">
        <v>0.51210842270649248</v>
      </c>
      <c r="I1729" s="6">
        <v>2.3055518011438028</v>
      </c>
      <c r="J1729" s="6">
        <v>2.6776596306556277E-2</v>
      </c>
      <c r="K1729" s="6">
        <v>1.1558071488091388</v>
      </c>
      <c r="L1729" s="6">
        <v>-0.99551007160562754</v>
      </c>
      <c r="M1729" s="6">
        <v>1</v>
      </c>
    </row>
    <row r="1730" spans="6:13" x14ac:dyDescent="0.25">
      <c r="F1730" s="6">
        <v>0.84756446180263378</v>
      </c>
      <c r="G1730" s="6">
        <v>0.43574256730268102</v>
      </c>
      <c r="H1730" s="6">
        <v>0.51210842270649248</v>
      </c>
      <c r="I1730" s="6">
        <v>1.0396692990058776</v>
      </c>
      <c r="J1730" s="6">
        <v>0.22240171622216651</v>
      </c>
      <c r="K1730" s="6">
        <v>-2.0850371255546542E-2</v>
      </c>
      <c r="L1730" s="6">
        <v>-0.99551007160562754</v>
      </c>
      <c r="M1730" s="6">
        <v>1</v>
      </c>
    </row>
    <row r="1731" spans="6:13" x14ac:dyDescent="0.25">
      <c r="F1731" s="6">
        <v>1.658924246969383</v>
      </c>
      <c r="G1731" s="6">
        <v>0.43574256730268102</v>
      </c>
      <c r="H1731" s="6">
        <v>0.51210842270649248</v>
      </c>
      <c r="I1731" s="6">
        <v>1.0396692990058776</v>
      </c>
      <c r="J1731" s="6">
        <v>-0.19679496931128398</v>
      </c>
      <c r="K1731" s="6">
        <v>1.1558071488091388</v>
      </c>
      <c r="L1731" s="6">
        <v>-0.99551007160562754</v>
      </c>
      <c r="M1731" s="6">
        <v>1</v>
      </c>
    </row>
    <row r="1732" spans="6:13" x14ac:dyDescent="0.25">
      <c r="F1732" s="6">
        <v>-5.3946410604865207E-2</v>
      </c>
      <c r="G1732" s="6">
        <v>0.43574256730268102</v>
      </c>
      <c r="H1732" s="6">
        <v>0.51210842270649248</v>
      </c>
      <c r="I1732" s="6">
        <v>0.40672804793691519</v>
      </c>
      <c r="J1732" s="6">
        <v>0.33418749903108663</v>
      </c>
      <c r="K1732" s="6">
        <v>0.68514414078326469</v>
      </c>
      <c r="L1732" s="6">
        <v>1.0043092767383404</v>
      </c>
      <c r="M1732" s="6">
        <v>0</v>
      </c>
    </row>
    <row r="1733" spans="6:13" x14ac:dyDescent="0.25">
      <c r="F1733" s="6">
        <v>1.8392264214508827</v>
      </c>
      <c r="G1733" s="6">
        <v>0.43574256730268102</v>
      </c>
      <c r="H1733" s="6">
        <v>0.51210842270649248</v>
      </c>
      <c r="I1733" s="6">
        <v>-1.4920957052699722</v>
      </c>
      <c r="J1733" s="6">
        <v>-1.1749205688893352</v>
      </c>
      <c r="K1733" s="6">
        <v>-1.6681708993461062</v>
      </c>
      <c r="L1733" s="6">
        <v>1.0043092767383404</v>
      </c>
      <c r="M1733" s="6">
        <v>0</v>
      </c>
    </row>
    <row r="1734" spans="6:13" x14ac:dyDescent="0.25">
      <c r="F1734" s="6">
        <v>-0.59485293404936457</v>
      </c>
      <c r="G1734" s="6">
        <v>0.43574256730268102</v>
      </c>
      <c r="H1734" s="6">
        <v>0.51210842270649248</v>
      </c>
      <c r="I1734" s="6">
        <v>1.0396692990058776</v>
      </c>
      <c r="J1734" s="6">
        <v>0.72543773886230711</v>
      </c>
      <c r="K1734" s="6">
        <v>-2.0850371255546542E-2</v>
      </c>
      <c r="L1734" s="6">
        <v>-0.99551007160562754</v>
      </c>
      <c r="M1734" s="6">
        <v>1</v>
      </c>
    </row>
    <row r="1735" spans="6:13" x14ac:dyDescent="0.25">
      <c r="F1735" s="6">
        <v>2.1998307704138824</v>
      </c>
      <c r="G1735" s="6">
        <v>0.43574256730268102</v>
      </c>
      <c r="H1735" s="6">
        <v>-1.9523209454671975</v>
      </c>
      <c r="I1735" s="6">
        <v>1.0396692990058776</v>
      </c>
      <c r="J1735" s="6">
        <v>-0.16884852360905395</v>
      </c>
      <c r="K1735" s="6">
        <v>1.1558071488091388</v>
      </c>
      <c r="L1735" s="6">
        <v>1.0043092767383404</v>
      </c>
      <c r="M1735" s="6">
        <v>0</v>
      </c>
    </row>
    <row r="1736" spans="6:13" x14ac:dyDescent="0.25">
      <c r="F1736" s="6">
        <v>-0.77515510853086445</v>
      </c>
      <c r="G1736" s="6">
        <v>0.43574256730268102</v>
      </c>
      <c r="H1736" s="6">
        <v>0.51210842270649248</v>
      </c>
      <c r="I1736" s="6">
        <v>0.40672804793691519</v>
      </c>
      <c r="J1736" s="6">
        <v>-0.56009876344027443</v>
      </c>
      <c r="K1736" s="6">
        <v>0.68514414078326469</v>
      </c>
      <c r="L1736" s="6">
        <v>-0.99551007160562754</v>
      </c>
      <c r="M1736" s="6">
        <v>1</v>
      </c>
    </row>
    <row r="1737" spans="6:13" x14ac:dyDescent="0.25">
      <c r="F1737" s="6">
        <v>0.39680902559888431</v>
      </c>
      <c r="G1737" s="6">
        <v>-2.2944740198068536</v>
      </c>
      <c r="H1737" s="6">
        <v>0.51210842270649248</v>
      </c>
      <c r="I1737" s="6">
        <v>0.40672804793691519</v>
      </c>
      <c r="J1737" s="6">
        <v>-0.67188454624919447</v>
      </c>
      <c r="K1737" s="6">
        <v>0.68514414078326469</v>
      </c>
      <c r="L1737" s="6">
        <v>1.0043092767383404</v>
      </c>
      <c r="M1737" s="6">
        <v>0</v>
      </c>
    </row>
    <row r="1738" spans="6:13" x14ac:dyDescent="0.25">
      <c r="F1738" s="6">
        <v>-1.2259105447346139</v>
      </c>
      <c r="G1738" s="6">
        <v>-2.2944740198068536</v>
      </c>
      <c r="H1738" s="6">
        <v>0.51210842270649248</v>
      </c>
      <c r="I1738" s="6">
        <v>0.40672804793691519</v>
      </c>
      <c r="J1738" s="6">
        <v>-0.81161677476034466</v>
      </c>
      <c r="K1738" s="6">
        <v>-1.6681708993461062</v>
      </c>
      <c r="L1738" s="6">
        <v>-0.99551007160562754</v>
      </c>
      <c r="M1738" s="6">
        <v>0</v>
      </c>
    </row>
    <row r="1739" spans="6:13" x14ac:dyDescent="0.25">
      <c r="F1739" s="6">
        <v>0.12635576387663461</v>
      </c>
      <c r="G1739" s="6">
        <v>0.43574256730268102</v>
      </c>
      <c r="H1739" s="6">
        <v>0.51210842270649248</v>
      </c>
      <c r="I1739" s="6">
        <v>0.40672804793691519</v>
      </c>
      <c r="J1739" s="6">
        <v>4.0749819157671292E-2</v>
      </c>
      <c r="K1739" s="6">
        <v>-2.0850371255546542E-2</v>
      </c>
      <c r="L1739" s="6">
        <v>1.0043092767383404</v>
      </c>
      <c r="M1739" s="6">
        <v>1</v>
      </c>
    </row>
    <row r="1740" spans="6:13" x14ac:dyDescent="0.25">
      <c r="F1740" s="6">
        <v>1.3884709852471333</v>
      </c>
      <c r="G1740" s="6">
        <v>0.43574256730268102</v>
      </c>
      <c r="H1740" s="6">
        <v>0.51210842270649248</v>
      </c>
      <c r="I1740" s="6">
        <v>-1.4920957052699722</v>
      </c>
      <c r="J1740" s="6">
        <v>-0.93737578042037983</v>
      </c>
      <c r="K1740" s="6">
        <v>1.1558071488091388</v>
      </c>
      <c r="L1740" s="6">
        <v>1.0043092767383404</v>
      </c>
      <c r="M1740" s="6">
        <v>0</v>
      </c>
    </row>
    <row r="1741" spans="6:13" x14ac:dyDescent="0.25">
      <c r="F1741" s="6">
        <v>0.21650685111738449</v>
      </c>
      <c r="G1741" s="6">
        <v>0.43574256730268102</v>
      </c>
      <c r="H1741" s="6">
        <v>0.51210842270649248</v>
      </c>
      <c r="I1741" s="6">
        <v>-0.22621320313204729</v>
      </c>
      <c r="J1741" s="6">
        <v>0.89311641307568723</v>
      </c>
      <c r="K1741" s="6">
        <v>-0.72684488329435781</v>
      </c>
      <c r="L1741" s="6">
        <v>-0.99551007160562754</v>
      </c>
      <c r="M1741" s="6">
        <v>0</v>
      </c>
    </row>
    <row r="1742" spans="6:13" x14ac:dyDescent="0.25">
      <c r="F1742" s="6">
        <v>-0.23424858508636501</v>
      </c>
      <c r="G1742" s="6">
        <v>0.43574256730268102</v>
      </c>
      <c r="H1742" s="6">
        <v>-1.9523209454671975</v>
      </c>
      <c r="I1742" s="6">
        <v>-0.22621320313204729</v>
      </c>
      <c r="J1742" s="6">
        <v>-0.96532222612260987</v>
      </c>
      <c r="K1742" s="6">
        <v>0.68514414078326469</v>
      </c>
      <c r="L1742" s="6">
        <v>-0.99551007160562754</v>
      </c>
      <c r="M1742" s="6">
        <v>0</v>
      </c>
    </row>
    <row r="1743" spans="6:13" x14ac:dyDescent="0.25">
      <c r="F1743" s="6">
        <v>1.1180177235248836</v>
      </c>
      <c r="G1743" s="6">
        <v>0.43574256730268102</v>
      </c>
      <c r="H1743" s="6">
        <v>-1.9523209454671975</v>
      </c>
      <c r="I1743" s="6">
        <v>0.40672804793691519</v>
      </c>
      <c r="J1743" s="6">
        <v>-2.9116295097903786E-2</v>
      </c>
      <c r="K1743" s="6">
        <v>1.1558071488091388</v>
      </c>
      <c r="L1743" s="6">
        <v>-0.99551007160562754</v>
      </c>
      <c r="M1743" s="6">
        <v>0</v>
      </c>
    </row>
    <row r="1744" spans="6:13" x14ac:dyDescent="0.25">
      <c r="F1744" s="6">
        <v>0.57711120008038408</v>
      </c>
      <c r="G1744" s="6">
        <v>0.43574256730268102</v>
      </c>
      <c r="H1744" s="6">
        <v>0.51210842270649248</v>
      </c>
      <c r="I1744" s="6">
        <v>0.40672804793691519</v>
      </c>
      <c r="J1744" s="6">
        <v>0.65557162460673202</v>
      </c>
      <c r="K1744" s="6">
        <v>1.1558071488091388</v>
      </c>
      <c r="L1744" s="6">
        <v>1.0043092767383404</v>
      </c>
      <c r="M1744" s="6">
        <v>0</v>
      </c>
    </row>
    <row r="1745" spans="6:13" x14ac:dyDescent="0.25">
      <c r="F1745" s="6">
        <v>-0.32439967232711492</v>
      </c>
      <c r="G1745" s="6">
        <v>0.43574256730268102</v>
      </c>
      <c r="H1745" s="6">
        <v>0.51210842270649248</v>
      </c>
      <c r="I1745" s="6">
        <v>-0.22621320313204729</v>
      </c>
      <c r="J1745" s="6">
        <v>-0.82558999761145968</v>
      </c>
      <c r="K1745" s="6">
        <v>0.68514414078326469</v>
      </c>
      <c r="L1745" s="6">
        <v>-0.99551007160562754</v>
      </c>
      <c r="M1745" s="6">
        <v>1</v>
      </c>
    </row>
    <row r="1746" spans="6:13" x14ac:dyDescent="0.25">
      <c r="F1746" s="6">
        <v>3.6204676635884697E-2</v>
      </c>
      <c r="G1746" s="6">
        <v>0.43574256730268102</v>
      </c>
      <c r="H1746" s="6">
        <v>0.51210842270649248</v>
      </c>
      <c r="I1746" s="6">
        <v>-1.4920957052699722</v>
      </c>
      <c r="J1746" s="6">
        <v>-0.67188454624919447</v>
      </c>
      <c r="K1746" s="6">
        <v>1.1558071488091388</v>
      </c>
      <c r="L1746" s="6">
        <v>-0.99551007160562754</v>
      </c>
      <c r="M1746" s="6">
        <v>1</v>
      </c>
    </row>
    <row r="1747" spans="6:13" x14ac:dyDescent="0.25">
      <c r="F1747" s="6">
        <v>-0.23424858508636501</v>
      </c>
      <c r="G1747" s="6">
        <v>-2.2944740198068536</v>
      </c>
      <c r="H1747" s="6">
        <v>0.51210842270649248</v>
      </c>
      <c r="I1747" s="6">
        <v>-0.85915445420100978</v>
      </c>
      <c r="J1747" s="6">
        <v>0.86516996737345719</v>
      </c>
      <c r="K1747" s="6">
        <v>0.21448113275739056</v>
      </c>
      <c r="L1747" s="6">
        <v>1.0043092767383404</v>
      </c>
      <c r="M1747" s="6">
        <v>1</v>
      </c>
    </row>
    <row r="1748" spans="6:13" x14ac:dyDescent="0.25">
      <c r="F1748" s="6">
        <v>1.3884709852471333</v>
      </c>
      <c r="G1748" s="6">
        <v>0.43574256730268102</v>
      </c>
      <c r="H1748" s="6">
        <v>0.51210842270649248</v>
      </c>
      <c r="I1748" s="6">
        <v>-1.4920957052699722</v>
      </c>
      <c r="J1748" s="6">
        <v>0.51583939609558183</v>
      </c>
      <c r="K1748" s="6">
        <v>1.1558071488091388</v>
      </c>
      <c r="L1748" s="6">
        <v>-0.99551007160562754</v>
      </c>
      <c r="M1748" s="6">
        <v>1</v>
      </c>
    </row>
    <row r="1749" spans="6:13" x14ac:dyDescent="0.25">
      <c r="F1749" s="6">
        <v>-0.50470184680861474</v>
      </c>
      <c r="G1749" s="6">
        <v>0.43574256730268102</v>
      </c>
      <c r="H1749" s="6">
        <v>-1.9523209454671975</v>
      </c>
      <c r="I1749" s="6">
        <v>1.0396692990058776</v>
      </c>
      <c r="J1749" s="6">
        <v>0.5717322875000419</v>
      </c>
      <c r="K1749" s="6">
        <v>-2.0850371255546542E-2</v>
      </c>
      <c r="L1749" s="6">
        <v>-0.99551007160562754</v>
      </c>
      <c r="M1749" s="6">
        <v>1</v>
      </c>
    </row>
    <row r="1750" spans="6:13" x14ac:dyDescent="0.25">
      <c r="F1750" s="6">
        <v>-0.32439967232711492</v>
      </c>
      <c r="G1750" s="6">
        <v>0.43574256730268102</v>
      </c>
      <c r="H1750" s="6">
        <v>0.51210842270649248</v>
      </c>
      <c r="I1750" s="6">
        <v>-0.85915445420100978</v>
      </c>
      <c r="J1750" s="6">
        <v>0.65557162460673202</v>
      </c>
      <c r="K1750" s="6">
        <v>0.21448113275739056</v>
      </c>
      <c r="L1750" s="6">
        <v>1.0043092767383404</v>
      </c>
      <c r="M1750" s="6">
        <v>1</v>
      </c>
    </row>
    <row r="1751" spans="6:13" x14ac:dyDescent="0.25">
      <c r="F1751" s="6">
        <v>-0.1440974978456151</v>
      </c>
      <c r="G1751" s="6">
        <v>0.43574256730268102</v>
      </c>
      <c r="H1751" s="6">
        <v>0.51210842270649248</v>
      </c>
      <c r="I1751" s="6">
        <v>-0.22621320313204729</v>
      </c>
      <c r="J1751" s="6">
        <v>-0.46228620348246929</v>
      </c>
      <c r="K1751" s="6">
        <v>1.1558071488091388</v>
      </c>
      <c r="L1751" s="6">
        <v>-0.99551007160562754</v>
      </c>
      <c r="M1751" s="6">
        <v>1</v>
      </c>
    </row>
    <row r="1752" spans="6:13" x14ac:dyDescent="0.25">
      <c r="F1752" s="6">
        <v>-0.4145507595678648</v>
      </c>
      <c r="G1752" s="6">
        <v>0.43574256730268102</v>
      </c>
      <c r="H1752" s="6">
        <v>0.51210842270649248</v>
      </c>
      <c r="I1752" s="6">
        <v>-0.22621320313204729</v>
      </c>
      <c r="J1752" s="6">
        <v>-1.2028670145915652</v>
      </c>
      <c r="K1752" s="6">
        <v>1.1558071488091388</v>
      </c>
      <c r="L1752" s="6">
        <v>-0.99551007160562754</v>
      </c>
      <c r="M1752" s="6">
        <v>1</v>
      </c>
    </row>
    <row r="1753" spans="6:13" x14ac:dyDescent="0.25">
      <c r="F1753" s="6">
        <v>-0.95545728301236421</v>
      </c>
      <c r="G1753" s="6">
        <v>-2.2944740198068536</v>
      </c>
      <c r="H1753" s="6">
        <v>0.51210842270649248</v>
      </c>
      <c r="I1753" s="6">
        <v>1.0396692990058776</v>
      </c>
      <c r="J1753" s="6">
        <v>0.39008039043554671</v>
      </c>
      <c r="K1753" s="6">
        <v>-2.0850371255546542E-2</v>
      </c>
      <c r="L1753" s="6">
        <v>1.0043092767383404</v>
      </c>
      <c r="M1753" s="6">
        <v>1</v>
      </c>
    </row>
    <row r="1754" spans="6:13" x14ac:dyDescent="0.25">
      <c r="F1754" s="6">
        <v>3.6204676635884697E-2</v>
      </c>
      <c r="G1754" s="6">
        <v>-2.2944740198068536</v>
      </c>
      <c r="H1754" s="6">
        <v>0.51210842270649248</v>
      </c>
      <c r="I1754" s="6">
        <v>0.40672804793691519</v>
      </c>
      <c r="J1754" s="6">
        <v>-0.99326867182483991</v>
      </c>
      <c r="K1754" s="6">
        <v>-1.6681708993461062</v>
      </c>
      <c r="L1754" s="6">
        <v>1.0043092767383404</v>
      </c>
      <c r="M1754" s="6">
        <v>0</v>
      </c>
    </row>
    <row r="1755" spans="6:13" x14ac:dyDescent="0.25">
      <c r="F1755" s="6">
        <v>0.39680902559888431</v>
      </c>
      <c r="G1755" s="6">
        <v>0.43574256730268102</v>
      </c>
      <c r="H1755" s="6">
        <v>0.51210842270649248</v>
      </c>
      <c r="I1755" s="6">
        <v>-0.85915445420100978</v>
      </c>
      <c r="J1755" s="6">
        <v>0.50186617324446681</v>
      </c>
      <c r="K1755" s="6">
        <v>1.1558071488091388</v>
      </c>
      <c r="L1755" s="6">
        <v>-0.99551007160562754</v>
      </c>
      <c r="M1755" s="6">
        <v>1</v>
      </c>
    </row>
    <row r="1756" spans="6:13" x14ac:dyDescent="0.25">
      <c r="F1756" s="6">
        <v>0.75741337456188396</v>
      </c>
      <c r="G1756" s="6">
        <v>0.43574256730268102</v>
      </c>
      <c r="H1756" s="6">
        <v>0.51210842270649248</v>
      </c>
      <c r="I1756" s="6">
        <v>0.40672804793691519</v>
      </c>
      <c r="J1756" s="6">
        <v>-5.7062740800133814E-2</v>
      </c>
      <c r="K1756" s="6">
        <v>-0.49151337928142069</v>
      </c>
      <c r="L1756" s="6">
        <v>-0.99551007160562754</v>
      </c>
      <c r="M1756" s="6">
        <v>1</v>
      </c>
    </row>
    <row r="1757" spans="6:13" x14ac:dyDescent="0.25">
      <c r="F1757" s="6">
        <v>-0.4145507595678648</v>
      </c>
      <c r="G1757" s="6">
        <v>0.43574256730268102</v>
      </c>
      <c r="H1757" s="6">
        <v>0.51210842270649248</v>
      </c>
      <c r="I1757" s="6">
        <v>-0.85915445420100978</v>
      </c>
      <c r="J1757" s="6">
        <v>-1.1469741231871051</v>
      </c>
      <c r="K1757" s="6">
        <v>-1.6681708993461062</v>
      </c>
      <c r="L1757" s="6">
        <v>1.0043092767383404</v>
      </c>
      <c r="M1757" s="6">
        <v>0</v>
      </c>
    </row>
    <row r="1758" spans="6:13" x14ac:dyDescent="0.25">
      <c r="F1758" s="6">
        <v>-0.32439967232711492</v>
      </c>
      <c r="G1758" s="6">
        <v>0.43574256730268102</v>
      </c>
      <c r="H1758" s="6">
        <v>0.51210842270649248</v>
      </c>
      <c r="I1758" s="6">
        <v>-0.85915445420100978</v>
      </c>
      <c r="J1758" s="6">
        <v>-1.13300090033599</v>
      </c>
      <c r="K1758" s="6">
        <v>1.1558071488091388</v>
      </c>
      <c r="L1758" s="6">
        <v>-0.99551007160562754</v>
      </c>
      <c r="M1758" s="6">
        <v>1</v>
      </c>
    </row>
    <row r="1759" spans="6:13" x14ac:dyDescent="0.25">
      <c r="F1759" s="6">
        <v>-5.3946410604865207E-2</v>
      </c>
      <c r="G1759" s="6">
        <v>0.43574256730268102</v>
      </c>
      <c r="H1759" s="6">
        <v>0.51210842270649248</v>
      </c>
      <c r="I1759" s="6">
        <v>-0.22621320313204729</v>
      </c>
      <c r="J1759" s="6">
        <v>0.5717322875000419</v>
      </c>
      <c r="K1759" s="6">
        <v>0.68514414078326469</v>
      </c>
      <c r="L1759" s="6">
        <v>-0.99551007160562754</v>
      </c>
      <c r="M1759" s="6">
        <v>1</v>
      </c>
    </row>
    <row r="1760" spans="6:13" x14ac:dyDescent="0.25">
      <c r="F1760" s="6">
        <v>-5.3946410604865207E-2</v>
      </c>
      <c r="G1760" s="6">
        <v>0.43574256730268102</v>
      </c>
      <c r="H1760" s="6">
        <v>0.51210842270649248</v>
      </c>
      <c r="I1760" s="6">
        <v>-1.4920957052699722</v>
      </c>
      <c r="J1760" s="6">
        <v>0.39008039043554671</v>
      </c>
      <c r="K1760" s="6">
        <v>-1.6681708993461062</v>
      </c>
      <c r="L1760" s="6">
        <v>1.0043092767383404</v>
      </c>
      <c r="M1760" s="6">
        <v>0</v>
      </c>
    </row>
    <row r="1761" spans="6:13" x14ac:dyDescent="0.25">
      <c r="F1761" s="6">
        <v>1.8392264214508827</v>
      </c>
      <c r="G1761" s="6">
        <v>0.43574256730268102</v>
      </c>
      <c r="H1761" s="6">
        <v>0.51210842270649248</v>
      </c>
      <c r="I1761" s="6">
        <v>1.6726105500748401</v>
      </c>
      <c r="J1761" s="6">
        <v>-0.67188454624919447</v>
      </c>
      <c r="K1761" s="6">
        <v>0.21448113275739056</v>
      </c>
      <c r="L1761" s="6">
        <v>-0.99551007160562754</v>
      </c>
      <c r="M1761" s="6">
        <v>1</v>
      </c>
    </row>
    <row r="1762" spans="6:13" x14ac:dyDescent="0.25">
      <c r="F1762" s="6">
        <v>-0.50470184680861474</v>
      </c>
      <c r="G1762" s="6">
        <v>0.43574256730268102</v>
      </c>
      <c r="H1762" s="6">
        <v>0.51210842270649248</v>
      </c>
      <c r="I1762" s="6">
        <v>-0.22621320313204729</v>
      </c>
      <c r="J1762" s="6">
        <v>-1.13300090033599</v>
      </c>
      <c r="K1762" s="6">
        <v>1.1558071488091388</v>
      </c>
      <c r="L1762" s="6">
        <v>-0.99551007160562754</v>
      </c>
      <c r="M1762" s="6">
        <v>1</v>
      </c>
    </row>
    <row r="1763" spans="6:13" x14ac:dyDescent="0.25">
      <c r="F1763" s="6">
        <v>-0.68500402129011451</v>
      </c>
      <c r="G1763" s="6">
        <v>0.43574256730268102</v>
      </c>
      <c r="H1763" s="6">
        <v>-1.9523209454671975</v>
      </c>
      <c r="I1763" s="6">
        <v>-0.85915445420100978</v>
      </c>
      <c r="J1763" s="6">
        <v>-0.85353644331368972</v>
      </c>
      <c r="K1763" s="6">
        <v>-2.0850371255546542E-2</v>
      </c>
      <c r="L1763" s="6">
        <v>-0.99551007160562754</v>
      </c>
      <c r="M1763" s="6">
        <v>1</v>
      </c>
    </row>
    <row r="1764" spans="6:13" x14ac:dyDescent="0.25">
      <c r="F1764" s="6">
        <v>-5.3946410604865207E-2</v>
      </c>
      <c r="G1764" s="6">
        <v>0.43574256730268102</v>
      </c>
      <c r="H1764" s="6">
        <v>-1.9523209454671975</v>
      </c>
      <c r="I1764" s="6">
        <v>1.0396692990058776</v>
      </c>
      <c r="J1764" s="6">
        <v>-0.36447364352466416</v>
      </c>
      <c r="K1764" s="6">
        <v>1.1558071488091388</v>
      </c>
      <c r="L1764" s="6">
        <v>-0.99551007160562754</v>
      </c>
      <c r="M1764" s="6">
        <v>0</v>
      </c>
    </row>
    <row r="1765" spans="6:13" x14ac:dyDescent="0.25">
      <c r="F1765" s="6">
        <v>0.66726228732113402</v>
      </c>
      <c r="G1765" s="6">
        <v>-2.2944740198068536</v>
      </c>
      <c r="H1765" s="6">
        <v>0.51210842270649248</v>
      </c>
      <c r="I1765" s="6">
        <v>-1.4920957052699722</v>
      </c>
      <c r="J1765" s="6">
        <v>-1.2308134602937952</v>
      </c>
      <c r="K1765" s="6">
        <v>1.1558071488091388</v>
      </c>
      <c r="L1765" s="6">
        <v>-0.99551007160562754</v>
      </c>
      <c r="M1765" s="6">
        <v>1</v>
      </c>
    </row>
    <row r="1766" spans="6:13" x14ac:dyDescent="0.25">
      <c r="F1766" s="6">
        <v>-0.4145507595678648</v>
      </c>
      <c r="G1766" s="6">
        <v>0.43574256730268102</v>
      </c>
      <c r="H1766" s="6">
        <v>0.51210842270649248</v>
      </c>
      <c r="I1766" s="6">
        <v>2.3055518011438028</v>
      </c>
      <c r="J1766" s="6">
        <v>1.1725808700979876</v>
      </c>
      <c r="K1766" s="6">
        <v>-1.6681708993461062</v>
      </c>
      <c r="L1766" s="6">
        <v>-0.99551007160562754</v>
      </c>
      <c r="M1766" s="6">
        <v>0</v>
      </c>
    </row>
    <row r="1767" spans="6:13" x14ac:dyDescent="0.25">
      <c r="F1767" s="6">
        <v>-0.1440974978456151</v>
      </c>
      <c r="G1767" s="6">
        <v>0.43574256730268102</v>
      </c>
      <c r="H1767" s="6">
        <v>0.51210842270649248</v>
      </c>
      <c r="I1767" s="6">
        <v>0.40672804793691519</v>
      </c>
      <c r="J1767" s="6">
        <v>0.29226783047774157</v>
      </c>
      <c r="K1767" s="6">
        <v>-1.6681708993461062</v>
      </c>
      <c r="L1767" s="6">
        <v>-0.99551007160562754</v>
      </c>
      <c r="M1767" s="6">
        <v>0</v>
      </c>
    </row>
    <row r="1768" spans="6:13" x14ac:dyDescent="0.25">
      <c r="F1768" s="6">
        <v>-0.77515510853086445</v>
      </c>
      <c r="G1768" s="6">
        <v>0.43574256730268102</v>
      </c>
      <c r="H1768" s="6">
        <v>0.51210842270649248</v>
      </c>
      <c r="I1768" s="6">
        <v>1.0396692990058776</v>
      </c>
      <c r="J1768" s="6">
        <v>-0.62996487769584941</v>
      </c>
      <c r="K1768" s="6">
        <v>-1.6681708993461062</v>
      </c>
      <c r="L1768" s="6">
        <v>-0.99551007160562754</v>
      </c>
      <c r="M1768" s="6">
        <v>0</v>
      </c>
    </row>
    <row r="1769" spans="6:13" x14ac:dyDescent="0.25">
      <c r="F1769" s="6">
        <v>0.30665793835813437</v>
      </c>
      <c r="G1769" s="6">
        <v>0.43574256730268102</v>
      </c>
      <c r="H1769" s="6">
        <v>-1.9523209454671975</v>
      </c>
      <c r="I1769" s="6">
        <v>-0.22621320313204729</v>
      </c>
      <c r="J1769" s="6">
        <v>9.6642710562131362E-2</v>
      </c>
      <c r="K1769" s="6">
        <v>-1.4328393953331691</v>
      </c>
      <c r="L1769" s="6">
        <v>-0.99551007160562754</v>
      </c>
      <c r="M1769" s="6">
        <v>0</v>
      </c>
    </row>
    <row r="1770" spans="6:13" x14ac:dyDescent="0.25">
      <c r="F1770" s="6">
        <v>-0.68500402129011451</v>
      </c>
      <c r="G1770" s="6">
        <v>0.43574256730268102</v>
      </c>
      <c r="H1770" s="6">
        <v>-1.9523209454671975</v>
      </c>
      <c r="I1770" s="6">
        <v>-0.22621320313204729</v>
      </c>
      <c r="J1770" s="6">
        <v>-1.035188340378185</v>
      </c>
      <c r="K1770" s="6">
        <v>0.68514414078326469</v>
      </c>
      <c r="L1770" s="6">
        <v>-0.99551007160562754</v>
      </c>
      <c r="M1770" s="6">
        <v>0</v>
      </c>
    </row>
    <row r="1771" spans="6:13" x14ac:dyDescent="0.25">
      <c r="F1771" s="6">
        <v>0.12635576387663461</v>
      </c>
      <c r="G1771" s="6">
        <v>0.43574256730268102</v>
      </c>
      <c r="H1771" s="6">
        <v>0.51210842270649248</v>
      </c>
      <c r="I1771" s="6">
        <v>0.40672804793691519</v>
      </c>
      <c r="J1771" s="6">
        <v>-2.9116295097903786E-2</v>
      </c>
      <c r="K1771" s="6">
        <v>0.21448113275739056</v>
      </c>
      <c r="L1771" s="6">
        <v>1.0043092767383404</v>
      </c>
      <c r="M1771" s="6">
        <v>1</v>
      </c>
    </row>
    <row r="1772" spans="6:13" x14ac:dyDescent="0.25">
      <c r="F1772" s="6">
        <v>0.21650685111738449</v>
      </c>
      <c r="G1772" s="6">
        <v>-2.2944740198068536</v>
      </c>
      <c r="H1772" s="6">
        <v>-1.9523209454671975</v>
      </c>
      <c r="I1772" s="6">
        <v>1.0396692990058776</v>
      </c>
      <c r="J1772" s="6">
        <v>-9.1995797927921355E-2</v>
      </c>
      <c r="K1772" s="6">
        <v>-1.6681708993461062</v>
      </c>
      <c r="L1772" s="6">
        <v>1.0043092767383404</v>
      </c>
      <c r="M1772" s="6">
        <v>0</v>
      </c>
    </row>
    <row r="1773" spans="6:13" x14ac:dyDescent="0.25">
      <c r="F1773" s="6">
        <v>0.21650685111738449</v>
      </c>
      <c r="G1773" s="6">
        <v>0.43574256730268102</v>
      </c>
      <c r="H1773" s="6">
        <v>0.51210842270649248</v>
      </c>
      <c r="I1773" s="6">
        <v>0.40672804793691519</v>
      </c>
      <c r="J1773" s="6">
        <v>0.59967873320227194</v>
      </c>
      <c r="K1773" s="6">
        <v>1.1558071488091388</v>
      </c>
      <c r="L1773" s="6">
        <v>-0.99551007160562754</v>
      </c>
      <c r="M1773" s="6">
        <v>1</v>
      </c>
    </row>
    <row r="1774" spans="6:13" x14ac:dyDescent="0.25">
      <c r="F1774" s="6">
        <v>0.39680902559888431</v>
      </c>
      <c r="G1774" s="6">
        <v>-2.2944740198068536</v>
      </c>
      <c r="H1774" s="6">
        <v>0.51210842270649248</v>
      </c>
      <c r="I1774" s="6">
        <v>0.40672804793691519</v>
      </c>
      <c r="J1774" s="6">
        <v>0.50186617324446681</v>
      </c>
      <c r="K1774" s="6">
        <v>1.1558071488091388</v>
      </c>
      <c r="L1774" s="6">
        <v>-0.99551007160562754</v>
      </c>
      <c r="M1774" s="6">
        <v>1</v>
      </c>
    </row>
    <row r="1775" spans="6:13" x14ac:dyDescent="0.25">
      <c r="F1775" s="6">
        <v>0.66726228732113402</v>
      </c>
      <c r="G1775" s="6">
        <v>0.43574256730268102</v>
      </c>
      <c r="H1775" s="6">
        <v>0.51210842270649248</v>
      </c>
      <c r="I1775" s="6">
        <v>-0.85915445420100978</v>
      </c>
      <c r="J1775" s="6">
        <v>0.5367992303722543</v>
      </c>
      <c r="K1775" s="6">
        <v>-1.6681708993461062</v>
      </c>
      <c r="L1775" s="6">
        <v>-0.99551007160562754</v>
      </c>
      <c r="M1775" s="6">
        <v>0</v>
      </c>
    </row>
    <row r="1776" spans="6:13" x14ac:dyDescent="0.25">
      <c r="F1776" s="6">
        <v>0.66726228732113402</v>
      </c>
      <c r="G1776" s="6">
        <v>0.43574256730268102</v>
      </c>
      <c r="H1776" s="6">
        <v>-1.9523209454671975</v>
      </c>
      <c r="I1776" s="6">
        <v>2.3055518011438028</v>
      </c>
      <c r="J1776" s="6">
        <v>-0.89545611186703478</v>
      </c>
      <c r="K1776" s="6">
        <v>-1.6681708993461062</v>
      </c>
      <c r="L1776" s="6">
        <v>1.0043092767383404</v>
      </c>
      <c r="M1776" s="6">
        <v>0</v>
      </c>
    </row>
    <row r="1777" spans="6:13" x14ac:dyDescent="0.25">
      <c r="F1777" s="6">
        <v>-0.59485293404936457</v>
      </c>
      <c r="G1777" s="6">
        <v>0.43574256730268102</v>
      </c>
      <c r="H1777" s="6">
        <v>-1.9523209454671975</v>
      </c>
      <c r="I1777" s="6">
        <v>-0.22621320313204729</v>
      </c>
      <c r="J1777" s="6">
        <v>1.4520453271202878</v>
      </c>
      <c r="K1777" s="6">
        <v>-2.0850371255546542E-2</v>
      </c>
      <c r="L1777" s="6">
        <v>1.0043092767383404</v>
      </c>
      <c r="M1777" s="6">
        <v>0</v>
      </c>
    </row>
    <row r="1778" spans="6:13" x14ac:dyDescent="0.25">
      <c r="F1778" s="6">
        <v>2.1096796831731326</v>
      </c>
      <c r="G1778" s="6">
        <v>0.43574256730268102</v>
      </c>
      <c r="H1778" s="6">
        <v>0.51210842270649248</v>
      </c>
      <c r="I1778" s="6">
        <v>-0.85915445420100978</v>
      </c>
      <c r="J1778" s="6">
        <v>-1.3006795745493702</v>
      </c>
      <c r="K1778" s="6">
        <v>-0.49151337928142069</v>
      </c>
      <c r="L1778" s="6">
        <v>-0.99551007160562754</v>
      </c>
      <c r="M1778" s="6">
        <v>1</v>
      </c>
    </row>
    <row r="1779" spans="6:13" x14ac:dyDescent="0.25">
      <c r="F1779" s="6">
        <v>0.66726228732113402</v>
      </c>
      <c r="G1779" s="6">
        <v>0.43574256730268102</v>
      </c>
      <c r="H1779" s="6">
        <v>0.51210842270649248</v>
      </c>
      <c r="I1779" s="6">
        <v>-0.85915445420100978</v>
      </c>
      <c r="J1779" s="6">
        <v>0.50186617324446681</v>
      </c>
      <c r="K1779" s="6">
        <v>1.1558071488091388</v>
      </c>
      <c r="L1779" s="6">
        <v>1.0043092767383404</v>
      </c>
      <c r="M1779" s="6">
        <v>0</v>
      </c>
    </row>
    <row r="1780" spans="6:13" x14ac:dyDescent="0.25">
      <c r="F1780" s="6">
        <v>0.57711120008038408</v>
      </c>
      <c r="G1780" s="6">
        <v>0.43574256730268102</v>
      </c>
      <c r="H1780" s="6">
        <v>0.51210842270649248</v>
      </c>
      <c r="I1780" s="6">
        <v>-0.22621320313204729</v>
      </c>
      <c r="J1780" s="6">
        <v>-0.62996487769584941</v>
      </c>
      <c r="K1780" s="6">
        <v>0.21448113275739056</v>
      </c>
      <c r="L1780" s="6">
        <v>1.0043092767383404</v>
      </c>
      <c r="M1780" s="6">
        <v>1</v>
      </c>
    </row>
    <row r="1781" spans="6:13" x14ac:dyDescent="0.25">
      <c r="F1781" s="6">
        <v>3.6204676635884697E-2</v>
      </c>
      <c r="G1781" s="6">
        <v>0.43574256730268102</v>
      </c>
      <c r="H1781" s="6">
        <v>0.51210842270649248</v>
      </c>
      <c r="I1781" s="6">
        <v>-0.85915445420100978</v>
      </c>
      <c r="J1781" s="6">
        <v>-1.2727331288471402</v>
      </c>
      <c r="K1781" s="6">
        <v>-0.72684488329435781</v>
      </c>
      <c r="L1781" s="6">
        <v>-0.99551007160562754</v>
      </c>
      <c r="M1781" s="6">
        <v>0</v>
      </c>
    </row>
    <row r="1782" spans="6:13" x14ac:dyDescent="0.25">
      <c r="F1782" s="6">
        <v>-0.86530619577161427</v>
      </c>
      <c r="G1782" s="6">
        <v>-2.2944740198068536</v>
      </c>
      <c r="H1782" s="6">
        <v>0.51210842270649248</v>
      </c>
      <c r="I1782" s="6">
        <v>-0.85915445420100978</v>
      </c>
      <c r="J1782" s="6">
        <v>-0.89545611186703478</v>
      </c>
      <c r="K1782" s="6">
        <v>0.68514414078326469</v>
      </c>
      <c r="L1782" s="6">
        <v>1.0043092767383404</v>
      </c>
      <c r="M1782" s="6">
        <v>0</v>
      </c>
    </row>
    <row r="1783" spans="6:13" x14ac:dyDescent="0.25">
      <c r="F1783" s="6">
        <v>-0.86530619577161427</v>
      </c>
      <c r="G1783" s="6">
        <v>0.43574256730268102</v>
      </c>
      <c r="H1783" s="6">
        <v>-1.9523209454671975</v>
      </c>
      <c r="I1783" s="6">
        <v>1.0396692990058776</v>
      </c>
      <c r="J1783" s="6">
        <v>1.4520453271202878</v>
      </c>
      <c r="K1783" s="6">
        <v>-2.0850371255546542E-2</v>
      </c>
      <c r="L1783" s="6">
        <v>-0.99551007160562754</v>
      </c>
      <c r="M1783" s="6">
        <v>0</v>
      </c>
    </row>
    <row r="1784" spans="6:13" x14ac:dyDescent="0.25">
      <c r="F1784" s="6">
        <v>-1.1357594574938641</v>
      </c>
      <c r="G1784" s="6">
        <v>0.43574256730268102</v>
      </c>
      <c r="H1784" s="6">
        <v>0.51210842270649248</v>
      </c>
      <c r="I1784" s="6">
        <v>-0.22621320313204729</v>
      </c>
      <c r="J1784" s="6">
        <v>0.89311641307568723</v>
      </c>
      <c r="K1784" s="6">
        <v>-2.0850371255546542E-2</v>
      </c>
      <c r="L1784" s="6">
        <v>-0.99551007160562754</v>
      </c>
      <c r="M1784" s="6">
        <v>1</v>
      </c>
    </row>
    <row r="1785" spans="6:13" x14ac:dyDescent="0.25">
      <c r="F1785" s="6">
        <v>2.3801329448953821</v>
      </c>
      <c r="G1785" s="6">
        <v>0.43574256730268102</v>
      </c>
      <c r="H1785" s="6">
        <v>0.51210842270649248</v>
      </c>
      <c r="I1785" s="6">
        <v>-0.22621320313204729</v>
      </c>
      <c r="J1785" s="6">
        <v>-0.210768192162399</v>
      </c>
      <c r="K1785" s="6">
        <v>-0.49151337928142069</v>
      </c>
      <c r="L1785" s="6">
        <v>-0.99551007160562754</v>
      </c>
      <c r="M1785" s="6">
        <v>1</v>
      </c>
    </row>
    <row r="1786" spans="6:13" x14ac:dyDescent="0.25">
      <c r="F1786" s="6">
        <v>-1.2259105447346139</v>
      </c>
      <c r="G1786" s="6">
        <v>0.43574256730268102</v>
      </c>
      <c r="H1786" s="6">
        <v>0.51210842270649248</v>
      </c>
      <c r="I1786" s="6">
        <v>-0.85915445420100978</v>
      </c>
      <c r="J1786" s="6">
        <v>-1.3006795745493702</v>
      </c>
      <c r="K1786" s="6">
        <v>0.68514414078326469</v>
      </c>
      <c r="L1786" s="6">
        <v>-0.99551007160562754</v>
      </c>
      <c r="M1786" s="6">
        <v>1</v>
      </c>
    </row>
    <row r="1787" spans="6:13" x14ac:dyDescent="0.25">
      <c r="F1787" s="6">
        <v>0.4869601128396342</v>
      </c>
      <c r="G1787" s="6">
        <v>0.43574256730268102</v>
      </c>
      <c r="H1787" s="6">
        <v>0.51210842270649248</v>
      </c>
      <c r="I1787" s="6">
        <v>-0.85915445420100978</v>
      </c>
      <c r="J1787" s="6">
        <v>-1.2447866831449101</v>
      </c>
      <c r="K1787" s="6">
        <v>-1.6681708993461062</v>
      </c>
      <c r="L1787" s="6">
        <v>-0.99551007160562754</v>
      </c>
      <c r="M1787" s="6">
        <v>0</v>
      </c>
    </row>
    <row r="1788" spans="6:13" x14ac:dyDescent="0.25">
      <c r="F1788" s="6">
        <v>0.12635576387663461</v>
      </c>
      <c r="G1788" s="6">
        <v>0.43574256730268102</v>
      </c>
      <c r="H1788" s="6">
        <v>0.51210842270649248</v>
      </c>
      <c r="I1788" s="6">
        <v>0.40672804793691519</v>
      </c>
      <c r="J1788" s="6">
        <v>1.1725808700979876</v>
      </c>
      <c r="K1788" s="6">
        <v>0.68514414078326469</v>
      </c>
      <c r="L1788" s="6">
        <v>-0.99551007160562754</v>
      </c>
      <c r="M1788" s="6">
        <v>1</v>
      </c>
    </row>
    <row r="1789" spans="6:13" x14ac:dyDescent="0.25">
      <c r="F1789" s="6">
        <v>-0.59485293404936457</v>
      </c>
      <c r="G1789" s="6">
        <v>0.43574256730268102</v>
      </c>
      <c r="H1789" s="6">
        <v>0.51210842270649248</v>
      </c>
      <c r="I1789" s="6">
        <v>0.40672804793691519</v>
      </c>
      <c r="J1789" s="6">
        <v>0.68351807030896206</v>
      </c>
      <c r="K1789" s="6">
        <v>0.21448113275739056</v>
      </c>
      <c r="L1789" s="6">
        <v>1.0043092767383404</v>
      </c>
      <c r="M1789" s="6">
        <v>1</v>
      </c>
    </row>
    <row r="1790" spans="6:13" x14ac:dyDescent="0.25">
      <c r="F1790" s="6">
        <v>-5.3946410604865207E-2</v>
      </c>
      <c r="G1790" s="6">
        <v>0.43574256730268102</v>
      </c>
      <c r="H1790" s="6">
        <v>0.51210842270649248</v>
      </c>
      <c r="I1790" s="6">
        <v>-0.22621320313204729</v>
      </c>
      <c r="J1790" s="6">
        <v>1.0607950872890675</v>
      </c>
      <c r="K1790" s="6">
        <v>0.68514414078326469</v>
      </c>
      <c r="L1790" s="6">
        <v>1.0043092767383404</v>
      </c>
      <c r="M1790" s="6">
        <v>0</v>
      </c>
    </row>
    <row r="1791" spans="6:13" x14ac:dyDescent="0.25">
      <c r="F1791" s="6">
        <v>-0.4145507595678648</v>
      </c>
      <c r="G1791" s="6">
        <v>0.43574256730268102</v>
      </c>
      <c r="H1791" s="6">
        <v>0.51210842270649248</v>
      </c>
      <c r="I1791" s="6">
        <v>0.40672804793691519</v>
      </c>
      <c r="J1791" s="6">
        <v>5.1828958283679967</v>
      </c>
      <c r="K1791" s="6">
        <v>0.21448113275739056</v>
      </c>
      <c r="L1791" s="6">
        <v>-0.99551007160562754</v>
      </c>
      <c r="M1791" s="6">
        <v>0</v>
      </c>
    </row>
    <row r="1792" spans="6:13" x14ac:dyDescent="0.25">
      <c r="F1792" s="6">
        <v>0.75741337456188396</v>
      </c>
      <c r="G1792" s="6">
        <v>0.43574256730268102</v>
      </c>
      <c r="H1792" s="6">
        <v>0.51210842270649248</v>
      </c>
      <c r="I1792" s="6">
        <v>-0.85915445420100978</v>
      </c>
      <c r="J1792" s="6">
        <v>-0.78367032905811462</v>
      </c>
      <c r="K1792" s="6">
        <v>0.68514414078326469</v>
      </c>
      <c r="L1792" s="6">
        <v>1.0043092767383404</v>
      </c>
      <c r="M1792" s="6">
        <v>0</v>
      </c>
    </row>
    <row r="1793" spans="6:13" x14ac:dyDescent="0.25">
      <c r="F1793" s="6">
        <v>-0.59485293404936457</v>
      </c>
      <c r="G1793" s="6">
        <v>0.43574256730268102</v>
      </c>
      <c r="H1793" s="6">
        <v>0.51210842270649248</v>
      </c>
      <c r="I1793" s="6">
        <v>1.6726105500748401</v>
      </c>
      <c r="J1793" s="6">
        <v>0.641598401755617</v>
      </c>
      <c r="K1793" s="6">
        <v>-0.72684488329435781</v>
      </c>
      <c r="L1793" s="6">
        <v>1.0043092767383404</v>
      </c>
      <c r="M1793" s="6">
        <v>0</v>
      </c>
    </row>
    <row r="1794" spans="6:13" x14ac:dyDescent="0.25">
      <c r="F1794" s="6">
        <v>0.4869601128396342</v>
      </c>
      <c r="G1794" s="6">
        <v>0.43574256730268102</v>
      </c>
      <c r="H1794" s="6">
        <v>0.51210842270649248</v>
      </c>
      <c r="I1794" s="6">
        <v>0.40672804793691519</v>
      </c>
      <c r="J1794" s="6">
        <v>-0.18980835788572648</v>
      </c>
      <c r="K1794" s="6">
        <v>0.21448113275739056</v>
      </c>
      <c r="L1794" s="6">
        <v>1.0043092767383404</v>
      </c>
      <c r="M1794" s="6">
        <v>1</v>
      </c>
    </row>
    <row r="1795" spans="6:13" x14ac:dyDescent="0.25">
      <c r="F1795" s="6">
        <v>0.4869601128396342</v>
      </c>
      <c r="G1795" s="6">
        <v>0.43574256730268102</v>
      </c>
      <c r="H1795" s="6">
        <v>0.51210842270649248</v>
      </c>
      <c r="I1795" s="6">
        <v>1.6726105500748401</v>
      </c>
      <c r="J1795" s="6">
        <v>0.72543773886230711</v>
      </c>
      <c r="K1795" s="6">
        <v>-2.0850371255546542E-2</v>
      </c>
      <c r="L1795" s="6">
        <v>-0.99551007160562754</v>
      </c>
      <c r="M1795" s="6">
        <v>1</v>
      </c>
    </row>
    <row r="1796" spans="6:13" x14ac:dyDescent="0.25">
      <c r="F1796" s="6">
        <v>0.57711120008038408</v>
      </c>
      <c r="G1796" s="6">
        <v>-2.2944740198068536</v>
      </c>
      <c r="H1796" s="6">
        <v>0.51210842270649248</v>
      </c>
      <c r="I1796" s="6">
        <v>-0.85915445420100978</v>
      </c>
      <c r="J1796" s="6">
        <v>0.66954484745784704</v>
      </c>
      <c r="K1796" s="6">
        <v>1.1558071488091388</v>
      </c>
      <c r="L1796" s="6">
        <v>-0.99551007160562754</v>
      </c>
      <c r="M1796" s="6">
        <v>1</v>
      </c>
    </row>
    <row r="1797" spans="6:13" x14ac:dyDescent="0.25">
      <c r="F1797" s="6">
        <v>0.12635576387663461</v>
      </c>
      <c r="G1797" s="6">
        <v>0.43574256730268102</v>
      </c>
      <c r="H1797" s="6">
        <v>0.51210842270649248</v>
      </c>
      <c r="I1797" s="6">
        <v>-0.85915445420100978</v>
      </c>
      <c r="J1797" s="6">
        <v>6.8696264859901324E-2</v>
      </c>
      <c r="K1797" s="6">
        <v>1.1558071488091388</v>
      </c>
      <c r="L1797" s="6">
        <v>-0.99551007160562754</v>
      </c>
      <c r="M1797" s="6">
        <v>1</v>
      </c>
    </row>
    <row r="1798" spans="6:13" x14ac:dyDescent="0.25">
      <c r="F1798" s="6">
        <v>1.3884709852471333</v>
      </c>
      <c r="G1798" s="6">
        <v>0.43574256730268102</v>
      </c>
      <c r="H1798" s="6">
        <v>0.51210842270649248</v>
      </c>
      <c r="I1798" s="6">
        <v>1.0396692990058776</v>
      </c>
      <c r="J1798" s="6">
        <v>0.7953038531178821</v>
      </c>
      <c r="K1798" s="6">
        <v>1.1558071488091388</v>
      </c>
      <c r="L1798" s="6">
        <v>-0.99551007160562754</v>
      </c>
      <c r="M1798" s="6">
        <v>1</v>
      </c>
    </row>
    <row r="1799" spans="6:13" x14ac:dyDescent="0.25">
      <c r="F1799" s="6">
        <v>2.0195285959323823</v>
      </c>
      <c r="G1799" s="6">
        <v>0.43574256730268102</v>
      </c>
      <c r="H1799" s="6">
        <v>0.51210842270649248</v>
      </c>
      <c r="I1799" s="6">
        <v>-1.4920957052699722</v>
      </c>
      <c r="J1799" s="6">
        <v>0.23637493907328153</v>
      </c>
      <c r="K1799" s="6">
        <v>1.1558071488091388</v>
      </c>
      <c r="L1799" s="6">
        <v>1.0043092767383404</v>
      </c>
      <c r="M1799" s="6">
        <v>0</v>
      </c>
    </row>
    <row r="1800" spans="6:13" x14ac:dyDescent="0.25">
      <c r="F1800" s="6">
        <v>0.93771554904338372</v>
      </c>
      <c r="G1800" s="6">
        <v>0.43574256730268102</v>
      </c>
      <c r="H1800" s="6">
        <v>0.51210842270649248</v>
      </c>
      <c r="I1800" s="6">
        <v>0.40672804793691519</v>
      </c>
      <c r="J1800" s="6">
        <v>-0.71380421480253953</v>
      </c>
      <c r="K1800" s="6">
        <v>1.1558071488091388</v>
      </c>
      <c r="L1800" s="6">
        <v>-0.99551007160562754</v>
      </c>
      <c r="M1800" s="6">
        <v>1</v>
      </c>
    </row>
    <row r="1801" spans="6:13" x14ac:dyDescent="0.25">
      <c r="F1801" s="6">
        <v>0.21650685111738449</v>
      </c>
      <c r="G1801" s="6">
        <v>0.43574256730268102</v>
      </c>
      <c r="H1801" s="6">
        <v>0.51210842270649248</v>
      </c>
      <c r="I1801" s="6">
        <v>1.0396692990058776</v>
      </c>
      <c r="J1801" s="6">
        <v>-0.11295563220459388</v>
      </c>
      <c r="K1801" s="6">
        <v>-2.0850371255546542E-2</v>
      </c>
      <c r="L1801" s="6">
        <v>-0.99551007160562754</v>
      </c>
      <c r="M1801" s="6">
        <v>1</v>
      </c>
    </row>
    <row r="1802" spans="6:13" x14ac:dyDescent="0.25">
      <c r="F1802" s="6">
        <v>-5.3946410604865207E-2</v>
      </c>
      <c r="G1802" s="6">
        <v>0.43574256730268102</v>
      </c>
      <c r="H1802" s="6">
        <v>0.51210842270649248</v>
      </c>
      <c r="I1802" s="6">
        <v>-0.85915445420100978</v>
      </c>
      <c r="J1802" s="6">
        <v>-0.57407198629138945</v>
      </c>
      <c r="K1802" s="6">
        <v>0.68514414078326469</v>
      </c>
      <c r="L1802" s="6">
        <v>1.0043092767383404</v>
      </c>
      <c r="M1802" s="6">
        <v>0</v>
      </c>
    </row>
    <row r="1803" spans="6:13" x14ac:dyDescent="0.25">
      <c r="F1803" s="6">
        <v>1.2983198980063833</v>
      </c>
      <c r="G1803" s="6">
        <v>0.43574256730268102</v>
      </c>
      <c r="H1803" s="6">
        <v>0.51210842270649248</v>
      </c>
      <c r="I1803" s="6">
        <v>1.0396692990058776</v>
      </c>
      <c r="J1803" s="6">
        <v>-0.58804520914250447</v>
      </c>
      <c r="K1803" s="6">
        <v>1.1558071488091388</v>
      </c>
      <c r="L1803" s="6">
        <v>1.0043092767383404</v>
      </c>
      <c r="M1803" s="6">
        <v>0</v>
      </c>
    </row>
    <row r="1804" spans="6:13" x14ac:dyDescent="0.25">
      <c r="F1804" s="6">
        <v>0.4869601128396342</v>
      </c>
      <c r="G1804" s="6">
        <v>0.43574256730268102</v>
      </c>
      <c r="H1804" s="6">
        <v>0.51210842270649248</v>
      </c>
      <c r="I1804" s="6">
        <v>-1.4920957052699722</v>
      </c>
      <c r="J1804" s="6">
        <v>-0.7696971062069996</v>
      </c>
      <c r="K1804" s="6">
        <v>-1.1975078913202319</v>
      </c>
      <c r="L1804" s="6">
        <v>1.0043092767383404</v>
      </c>
      <c r="M1804" s="6">
        <v>0</v>
      </c>
    </row>
    <row r="1805" spans="6:13" x14ac:dyDescent="0.25">
      <c r="F1805" s="6">
        <v>0.39680902559888431</v>
      </c>
      <c r="G1805" s="6">
        <v>0.43574256730268102</v>
      </c>
      <c r="H1805" s="6">
        <v>-1.9523209454671975</v>
      </c>
      <c r="I1805" s="6">
        <v>1.0396692990058776</v>
      </c>
      <c r="J1805" s="6">
        <v>-0.224741415013514</v>
      </c>
      <c r="K1805" s="6">
        <v>0.21448113275739056</v>
      </c>
      <c r="L1805" s="6">
        <v>1.0043092767383404</v>
      </c>
      <c r="M1805" s="6">
        <v>1</v>
      </c>
    </row>
    <row r="1806" spans="6:13" x14ac:dyDescent="0.25">
      <c r="F1806" s="6">
        <v>-0.4145507595678648</v>
      </c>
      <c r="G1806" s="6">
        <v>0.43574256730268102</v>
      </c>
      <c r="H1806" s="6">
        <v>0.51210842270649248</v>
      </c>
      <c r="I1806" s="6">
        <v>1.6726105500748401</v>
      </c>
      <c r="J1806" s="6">
        <v>-4.3089517949018802E-2</v>
      </c>
      <c r="K1806" s="6">
        <v>-0.72684488329435781</v>
      </c>
      <c r="L1806" s="6">
        <v>1.0043092767383404</v>
      </c>
      <c r="M1806" s="6">
        <v>0</v>
      </c>
    </row>
    <row r="1807" spans="6:13" x14ac:dyDescent="0.25">
      <c r="F1807" s="6">
        <v>3.6204676635884697E-2</v>
      </c>
      <c r="G1807" s="6">
        <v>-2.2944740198068536</v>
      </c>
      <c r="H1807" s="6">
        <v>0.51210842270649248</v>
      </c>
      <c r="I1807" s="6">
        <v>-0.85915445420100978</v>
      </c>
      <c r="J1807" s="6">
        <v>-5.0076129374576311E-2</v>
      </c>
      <c r="K1807" s="6">
        <v>-2.0850371255546542E-2</v>
      </c>
      <c r="L1807" s="6">
        <v>1.0043092767383404</v>
      </c>
      <c r="M1807" s="6">
        <v>1</v>
      </c>
    </row>
    <row r="1808" spans="6:13" x14ac:dyDescent="0.25">
      <c r="F1808" s="6">
        <v>-1.1357594574938641</v>
      </c>
      <c r="G1808" s="6">
        <v>-2.2944740198068536</v>
      </c>
      <c r="H1808" s="6">
        <v>0.51210842270649248</v>
      </c>
      <c r="I1808" s="6">
        <v>1.0396692990058776</v>
      </c>
      <c r="J1808" s="6">
        <v>-0.29460752926908906</v>
      </c>
      <c r="K1808" s="6">
        <v>0.68514414078326469</v>
      </c>
      <c r="L1808" s="6">
        <v>-0.99551007160562754</v>
      </c>
      <c r="M1808" s="6">
        <v>1</v>
      </c>
    </row>
    <row r="1809" spans="6:13" x14ac:dyDescent="0.25">
      <c r="F1809" s="6">
        <v>1.2081688107656334</v>
      </c>
      <c r="G1809" s="6">
        <v>0.43574256730268102</v>
      </c>
      <c r="H1809" s="6">
        <v>0.51210842270649248</v>
      </c>
      <c r="I1809" s="6">
        <v>-1.4920957052699722</v>
      </c>
      <c r="J1809" s="6">
        <v>-1.0771080089315299</v>
      </c>
      <c r="K1809" s="6">
        <v>0.21448113275739056</v>
      </c>
      <c r="L1809" s="6">
        <v>-0.99551007160562754</v>
      </c>
      <c r="M1809" s="6">
        <v>1</v>
      </c>
    </row>
    <row r="1810" spans="6:13" x14ac:dyDescent="0.25">
      <c r="F1810" s="6">
        <v>1.9293775086916327</v>
      </c>
      <c r="G1810" s="6">
        <v>0.43574256730268102</v>
      </c>
      <c r="H1810" s="6">
        <v>0.51210842270649248</v>
      </c>
      <c r="I1810" s="6">
        <v>2.3055518011438028</v>
      </c>
      <c r="J1810" s="6">
        <v>0.11061593341324637</v>
      </c>
      <c r="K1810" s="6">
        <v>-0.49151337928142069</v>
      </c>
      <c r="L1810" s="6">
        <v>1.0043092767383404</v>
      </c>
      <c r="M1810" s="6">
        <v>1</v>
      </c>
    </row>
    <row r="1811" spans="6:13" x14ac:dyDescent="0.25">
      <c r="F1811" s="6">
        <v>-0.59485293404936457</v>
      </c>
      <c r="G1811" s="6">
        <v>0.43574256730268102</v>
      </c>
      <c r="H1811" s="6">
        <v>-1.9523209454671975</v>
      </c>
      <c r="I1811" s="6">
        <v>1.6726105500748401</v>
      </c>
      <c r="J1811" s="6">
        <v>-0.25268786071574406</v>
      </c>
      <c r="K1811" s="6">
        <v>-2.0850371255546542E-2</v>
      </c>
      <c r="L1811" s="6">
        <v>1.0043092767383404</v>
      </c>
      <c r="M1811" s="6">
        <v>1</v>
      </c>
    </row>
    <row r="1812" spans="6:13" x14ac:dyDescent="0.25">
      <c r="F1812" s="6">
        <v>1.4786220724878831</v>
      </c>
      <c r="G1812" s="6">
        <v>0.43574256730268102</v>
      </c>
      <c r="H1812" s="6">
        <v>-1.9523209454671975</v>
      </c>
      <c r="I1812" s="6">
        <v>-0.22621320313204729</v>
      </c>
      <c r="J1812" s="6">
        <v>-0.86750966616480474</v>
      </c>
      <c r="K1812" s="6">
        <v>1.1558071488091388</v>
      </c>
      <c r="L1812" s="6">
        <v>-0.99551007160562754</v>
      </c>
      <c r="M1812" s="6">
        <v>0</v>
      </c>
    </row>
    <row r="1813" spans="6:13" x14ac:dyDescent="0.25">
      <c r="F1813" s="6">
        <v>2.0195285959323823</v>
      </c>
      <c r="G1813" s="6">
        <v>-2.2944740198068536</v>
      </c>
      <c r="H1813" s="6">
        <v>0.51210842270649248</v>
      </c>
      <c r="I1813" s="6">
        <v>-0.22621320313204729</v>
      </c>
      <c r="J1813" s="6">
        <v>1.1586076472468725</v>
      </c>
      <c r="K1813" s="6">
        <v>1.1558071488091388</v>
      </c>
      <c r="L1813" s="6">
        <v>1.0043092767383404</v>
      </c>
      <c r="M1813" s="6">
        <v>0</v>
      </c>
    </row>
    <row r="1814" spans="6:13" x14ac:dyDescent="0.25">
      <c r="F1814" s="6">
        <v>-0.59485293404936457</v>
      </c>
      <c r="G1814" s="6">
        <v>0.43574256730268102</v>
      </c>
      <c r="H1814" s="6">
        <v>0.51210842270649248</v>
      </c>
      <c r="I1814" s="6">
        <v>2.3055518011438028</v>
      </c>
      <c r="J1814" s="6">
        <v>0.40405361328666173</v>
      </c>
      <c r="K1814" s="6">
        <v>0.68514414078326469</v>
      </c>
      <c r="L1814" s="6">
        <v>-0.99551007160562754</v>
      </c>
      <c r="M1814" s="6">
        <v>1</v>
      </c>
    </row>
    <row r="1815" spans="6:13" x14ac:dyDescent="0.25">
      <c r="F1815" s="6">
        <v>-0.4145507595678648</v>
      </c>
      <c r="G1815" s="6">
        <v>-2.2944740198068536</v>
      </c>
      <c r="H1815" s="6">
        <v>0.51210842270649248</v>
      </c>
      <c r="I1815" s="6">
        <v>1.0396692990058776</v>
      </c>
      <c r="J1815" s="6">
        <v>-0.11295563220459388</v>
      </c>
      <c r="K1815" s="6">
        <v>-0.72684488329435781</v>
      </c>
      <c r="L1815" s="6">
        <v>-0.99551007160562754</v>
      </c>
      <c r="M1815" s="6">
        <v>0</v>
      </c>
    </row>
    <row r="1816" spans="6:13" x14ac:dyDescent="0.25">
      <c r="F1816" s="6">
        <v>0.66726228732113402</v>
      </c>
      <c r="G1816" s="6">
        <v>0.43574256730268102</v>
      </c>
      <c r="H1816" s="6">
        <v>-1.9523209454671975</v>
      </c>
      <c r="I1816" s="6">
        <v>1.0396692990058776</v>
      </c>
      <c r="J1816" s="6">
        <v>-2.9116295097903786E-2</v>
      </c>
      <c r="K1816" s="6">
        <v>0.68514414078326469</v>
      </c>
      <c r="L1816" s="6">
        <v>-0.99551007160562754</v>
      </c>
      <c r="M1816" s="6">
        <v>0</v>
      </c>
    </row>
    <row r="1817" spans="6:13" x14ac:dyDescent="0.25">
      <c r="F1817" s="6">
        <v>1.2081688107656334</v>
      </c>
      <c r="G1817" s="6">
        <v>0.43574256730268102</v>
      </c>
      <c r="H1817" s="6">
        <v>0.51210842270649248</v>
      </c>
      <c r="I1817" s="6">
        <v>-0.85915445420100978</v>
      </c>
      <c r="J1817" s="6">
        <v>-1.0072418946759549</v>
      </c>
      <c r="K1817" s="6">
        <v>-1.6681708993461062</v>
      </c>
      <c r="L1817" s="6">
        <v>-0.99551007160562754</v>
      </c>
      <c r="M1817" s="6">
        <v>0</v>
      </c>
    </row>
    <row r="1818" spans="6:13" x14ac:dyDescent="0.25">
      <c r="F1818" s="6">
        <v>3.6204676635884697E-2</v>
      </c>
      <c r="G1818" s="6">
        <v>0.43574256730268102</v>
      </c>
      <c r="H1818" s="6">
        <v>0.51210842270649248</v>
      </c>
      <c r="I1818" s="6">
        <v>-0.85915445420100978</v>
      </c>
      <c r="J1818" s="6">
        <v>0.75338418456453704</v>
      </c>
      <c r="K1818" s="6">
        <v>1.1558071488091388</v>
      </c>
      <c r="L1818" s="6">
        <v>-0.99551007160562754</v>
      </c>
      <c r="M1818" s="6">
        <v>1</v>
      </c>
    </row>
    <row r="1819" spans="6:13" x14ac:dyDescent="0.25">
      <c r="F1819" s="6">
        <v>1.0278666362841336</v>
      </c>
      <c r="G1819" s="6">
        <v>0.43574256730268102</v>
      </c>
      <c r="H1819" s="6">
        <v>0.51210842270649248</v>
      </c>
      <c r="I1819" s="6">
        <v>0.40672804793691519</v>
      </c>
      <c r="J1819" s="6">
        <v>-0.78367032905811462</v>
      </c>
      <c r="K1819" s="6">
        <v>-2.0850371255546542E-2</v>
      </c>
      <c r="L1819" s="6">
        <v>1.0043092767383404</v>
      </c>
      <c r="M1819" s="6">
        <v>1</v>
      </c>
    </row>
    <row r="1820" spans="6:13" x14ac:dyDescent="0.25">
      <c r="F1820" s="6">
        <v>0.93771554904338372</v>
      </c>
      <c r="G1820" s="6">
        <v>-2.2944740198068536</v>
      </c>
      <c r="H1820" s="6">
        <v>0.51210842270649248</v>
      </c>
      <c r="I1820" s="6">
        <v>0.40672804793691519</v>
      </c>
      <c r="J1820" s="6">
        <v>0.47391972754223677</v>
      </c>
      <c r="K1820" s="6">
        <v>1.1558071488091388</v>
      </c>
      <c r="L1820" s="6">
        <v>-0.99551007160562754</v>
      </c>
      <c r="M1820" s="6">
        <v>1</v>
      </c>
    </row>
    <row r="1821" spans="6:13" x14ac:dyDescent="0.25">
      <c r="F1821" s="6">
        <v>1.1180177235248836</v>
      </c>
      <c r="G1821" s="6">
        <v>0.43574256730268102</v>
      </c>
      <c r="H1821" s="6">
        <v>0.51210842270649248</v>
      </c>
      <c r="I1821" s="6">
        <v>0.40672804793691519</v>
      </c>
      <c r="J1821" s="6">
        <v>-0.72777743765365455</v>
      </c>
      <c r="K1821" s="6">
        <v>1.1558071488091388</v>
      </c>
      <c r="L1821" s="6">
        <v>1.0043092767383404</v>
      </c>
      <c r="M1821" s="6">
        <v>0</v>
      </c>
    </row>
    <row r="1822" spans="6:13" x14ac:dyDescent="0.25">
      <c r="F1822" s="6">
        <v>-0.23424858508636501</v>
      </c>
      <c r="G1822" s="6">
        <v>0.43574256730268102</v>
      </c>
      <c r="H1822" s="6">
        <v>0.51210842270649248</v>
      </c>
      <c r="I1822" s="6">
        <v>-0.22621320313204729</v>
      </c>
      <c r="J1822" s="6">
        <v>0.65557162460673202</v>
      </c>
      <c r="K1822" s="6">
        <v>-1.6681708993461062</v>
      </c>
      <c r="L1822" s="6">
        <v>1.0043092767383404</v>
      </c>
      <c r="M1822" s="6">
        <v>0</v>
      </c>
    </row>
    <row r="1823" spans="6:13" x14ac:dyDescent="0.25">
      <c r="F1823" s="6">
        <v>-0.32439967232711492</v>
      </c>
      <c r="G1823" s="6">
        <v>0.43574256730268102</v>
      </c>
      <c r="H1823" s="6">
        <v>0.51210842270649248</v>
      </c>
      <c r="I1823" s="6">
        <v>-0.85915445420100978</v>
      </c>
      <c r="J1823" s="6">
        <v>-0.3924200892268942</v>
      </c>
      <c r="K1823" s="6">
        <v>0.21448113275739056</v>
      </c>
      <c r="L1823" s="6">
        <v>-0.99551007160562754</v>
      </c>
      <c r="M1823" s="6">
        <v>1</v>
      </c>
    </row>
    <row r="1824" spans="6:13" x14ac:dyDescent="0.25">
      <c r="F1824" s="6">
        <v>-0.77515510853086445</v>
      </c>
      <c r="G1824" s="6">
        <v>0.43574256730268102</v>
      </c>
      <c r="H1824" s="6">
        <v>0.51210842270649248</v>
      </c>
      <c r="I1824" s="6">
        <v>0.40672804793691519</v>
      </c>
      <c r="J1824" s="6">
        <v>-0.29460752926908906</v>
      </c>
      <c r="K1824" s="6">
        <v>-0.72684488329435781</v>
      </c>
      <c r="L1824" s="6">
        <v>1.0043092767383404</v>
      </c>
      <c r="M1824" s="6">
        <v>0</v>
      </c>
    </row>
    <row r="1825" spans="6:13" x14ac:dyDescent="0.25">
      <c r="F1825" s="6">
        <v>-1.4963638064568636</v>
      </c>
      <c r="G1825" s="6">
        <v>0.43574256730268102</v>
      </c>
      <c r="H1825" s="6">
        <v>0.51210842270649248</v>
      </c>
      <c r="I1825" s="6">
        <v>-0.22621320313204729</v>
      </c>
      <c r="J1825" s="6">
        <v>-0.50420587203581435</v>
      </c>
      <c r="K1825" s="6">
        <v>-0.72684488329435781</v>
      </c>
      <c r="L1825" s="6">
        <v>1.0043092767383404</v>
      </c>
      <c r="M1825" s="6">
        <v>0</v>
      </c>
    </row>
    <row r="1826" spans="6:13" x14ac:dyDescent="0.25">
      <c r="F1826" s="6">
        <v>-0.77515510853086445</v>
      </c>
      <c r="G1826" s="6">
        <v>0.43574256730268102</v>
      </c>
      <c r="H1826" s="6">
        <v>0.51210842270649248</v>
      </c>
      <c r="I1826" s="6">
        <v>0.40672804793691519</v>
      </c>
      <c r="J1826" s="6">
        <v>1.2803373455441261E-2</v>
      </c>
      <c r="K1826" s="6">
        <v>-2.0850371255546542E-2</v>
      </c>
      <c r="L1826" s="6">
        <v>1.0043092767383404</v>
      </c>
      <c r="M1826" s="6">
        <v>1</v>
      </c>
    </row>
    <row r="1827" spans="6:13" x14ac:dyDescent="0.25">
      <c r="F1827" s="6">
        <v>0.30665793835813437</v>
      </c>
      <c r="G1827" s="6">
        <v>0.43574256730268102</v>
      </c>
      <c r="H1827" s="6">
        <v>0.51210842270649248</v>
      </c>
      <c r="I1827" s="6">
        <v>1.6726105500748401</v>
      </c>
      <c r="J1827" s="6">
        <v>-1.0072418946759549</v>
      </c>
      <c r="K1827" s="6">
        <v>-2.0850371255546542E-2</v>
      </c>
      <c r="L1827" s="6">
        <v>1.0043092767383404</v>
      </c>
      <c r="M1827" s="6">
        <v>1</v>
      </c>
    </row>
    <row r="1828" spans="6:13" x14ac:dyDescent="0.25">
      <c r="F1828" s="6">
        <v>-5.3946410604865207E-2</v>
      </c>
      <c r="G1828" s="6">
        <v>0.43574256730268102</v>
      </c>
      <c r="H1828" s="6">
        <v>-1.9523209454671975</v>
      </c>
      <c r="I1828" s="6">
        <v>0.40672804793691519</v>
      </c>
      <c r="J1828" s="6">
        <v>1.1027147558424124</v>
      </c>
      <c r="K1828" s="6">
        <v>-0.72684488329435781</v>
      </c>
      <c r="L1828" s="6">
        <v>-0.99551007160562754</v>
      </c>
      <c r="M1828" s="6">
        <v>0</v>
      </c>
    </row>
    <row r="1829" spans="6:13" x14ac:dyDescent="0.25">
      <c r="F1829" s="6">
        <v>-1.4963638064568636</v>
      </c>
      <c r="G1829" s="6">
        <v>0.43574256730268102</v>
      </c>
      <c r="H1829" s="6">
        <v>0.51210842270649248</v>
      </c>
      <c r="I1829" s="6">
        <v>2.3055518011438028</v>
      </c>
      <c r="J1829" s="6">
        <v>-0.33652719782243412</v>
      </c>
      <c r="K1829" s="6">
        <v>-2.0850371255546542E-2</v>
      </c>
      <c r="L1829" s="6">
        <v>1.0043092767383404</v>
      </c>
      <c r="M1829" s="6">
        <v>1</v>
      </c>
    </row>
    <row r="1830" spans="6:13" x14ac:dyDescent="0.25">
      <c r="F1830" s="6">
        <v>0.57711120008038408</v>
      </c>
      <c r="G1830" s="6">
        <v>-2.2944740198068536</v>
      </c>
      <c r="H1830" s="6">
        <v>0.51210842270649248</v>
      </c>
      <c r="I1830" s="6">
        <v>-0.85915445420100978</v>
      </c>
      <c r="J1830" s="6">
        <v>-1.2447866831449101</v>
      </c>
      <c r="K1830" s="6">
        <v>0.21448113275739056</v>
      </c>
      <c r="L1830" s="6">
        <v>-0.99551007160562754</v>
      </c>
      <c r="M1830" s="6">
        <v>1</v>
      </c>
    </row>
    <row r="1831" spans="6:13" x14ac:dyDescent="0.25">
      <c r="F1831" s="6">
        <v>0.39680902559888431</v>
      </c>
      <c r="G1831" s="6">
        <v>0.43574256730268102</v>
      </c>
      <c r="H1831" s="6">
        <v>0.51210842270649248</v>
      </c>
      <c r="I1831" s="6">
        <v>-0.22621320313204729</v>
      </c>
      <c r="J1831" s="6">
        <v>0.61365195605338696</v>
      </c>
      <c r="K1831" s="6">
        <v>1.1558071488091388</v>
      </c>
      <c r="L1831" s="6">
        <v>-0.99551007160562754</v>
      </c>
      <c r="M1831" s="6">
        <v>1</v>
      </c>
    </row>
    <row r="1832" spans="6:13" x14ac:dyDescent="0.25">
      <c r="F1832" s="6">
        <v>-1.5865148936976134</v>
      </c>
      <c r="G1832" s="6">
        <v>-2.2944740198068536</v>
      </c>
      <c r="H1832" s="6">
        <v>0.51210842270649248</v>
      </c>
      <c r="I1832" s="6">
        <v>2.3055518011438028</v>
      </c>
      <c r="J1832" s="6">
        <v>0.30624105332885659</v>
      </c>
      <c r="K1832" s="6">
        <v>-0.72684488329435781</v>
      </c>
      <c r="L1832" s="6">
        <v>1.0043092767383404</v>
      </c>
      <c r="M1832" s="6">
        <v>0</v>
      </c>
    </row>
    <row r="1833" spans="6:13" x14ac:dyDescent="0.25">
      <c r="F1833" s="6">
        <v>2.3801329448953821</v>
      </c>
      <c r="G1833" s="6">
        <v>0.43574256730268102</v>
      </c>
      <c r="H1833" s="6">
        <v>0.51210842270649248</v>
      </c>
      <c r="I1833" s="6">
        <v>1.0396692990058776</v>
      </c>
      <c r="J1833" s="6">
        <v>-0.74175066050476957</v>
      </c>
      <c r="K1833" s="6">
        <v>1.1558071488091388</v>
      </c>
      <c r="L1833" s="6">
        <v>1.0043092767383404</v>
      </c>
      <c r="M1833" s="6">
        <v>0</v>
      </c>
    </row>
    <row r="1834" spans="6:13" x14ac:dyDescent="0.25">
      <c r="F1834" s="6">
        <v>0.66726228732113402</v>
      </c>
      <c r="G1834" s="6">
        <v>-2.2944740198068536</v>
      </c>
      <c r="H1834" s="6">
        <v>-1.9523209454671975</v>
      </c>
      <c r="I1834" s="6">
        <v>-0.22621320313204729</v>
      </c>
      <c r="J1834" s="6">
        <v>-0.49023264918469933</v>
      </c>
      <c r="K1834" s="6">
        <v>1.1558071488091388</v>
      </c>
      <c r="L1834" s="6">
        <v>-0.99551007160562754</v>
      </c>
      <c r="M1834" s="6">
        <v>0</v>
      </c>
    </row>
    <row r="1835" spans="6:13" x14ac:dyDescent="0.25">
      <c r="F1835" s="6">
        <v>-0.50470184680861474</v>
      </c>
      <c r="G1835" s="6">
        <v>0.43574256730268102</v>
      </c>
      <c r="H1835" s="6">
        <v>-1.9523209454671975</v>
      </c>
      <c r="I1835" s="6">
        <v>0.40672804793691519</v>
      </c>
      <c r="J1835" s="6">
        <v>0.15253560196659141</v>
      </c>
      <c r="K1835" s="6">
        <v>0.68514414078326469</v>
      </c>
      <c r="L1835" s="6">
        <v>-0.99551007160562754</v>
      </c>
      <c r="M1835" s="6">
        <v>0</v>
      </c>
    </row>
    <row r="1836" spans="6:13" x14ac:dyDescent="0.25">
      <c r="F1836" s="6">
        <v>0.39680902559888431</v>
      </c>
      <c r="G1836" s="6">
        <v>0.43574256730268102</v>
      </c>
      <c r="H1836" s="6">
        <v>0.51210842270649248</v>
      </c>
      <c r="I1836" s="6">
        <v>-0.22621320313204729</v>
      </c>
      <c r="J1836" s="6">
        <v>-1.035188340378185</v>
      </c>
      <c r="K1836" s="6">
        <v>1.1558071488091388</v>
      </c>
      <c r="L1836" s="6">
        <v>1.0043092767383404</v>
      </c>
      <c r="M1836" s="6">
        <v>0</v>
      </c>
    </row>
    <row r="1837" spans="6:13" x14ac:dyDescent="0.25">
      <c r="F1837" s="6">
        <v>1.1180177235248836</v>
      </c>
      <c r="G1837" s="6">
        <v>0.43574256730268102</v>
      </c>
      <c r="H1837" s="6">
        <v>0.51210842270649248</v>
      </c>
      <c r="I1837" s="6">
        <v>1.6726105500748401</v>
      </c>
      <c r="J1837" s="6">
        <v>0.58570551035115692</v>
      </c>
      <c r="K1837" s="6">
        <v>1.1558071488091388</v>
      </c>
      <c r="L1837" s="6">
        <v>1.0043092767383404</v>
      </c>
      <c r="M1837" s="6">
        <v>1</v>
      </c>
    </row>
    <row r="1838" spans="6:13" x14ac:dyDescent="0.25">
      <c r="F1838" s="6">
        <v>-0.1440974978456151</v>
      </c>
      <c r="G1838" s="6">
        <v>0.43574256730268102</v>
      </c>
      <c r="H1838" s="6">
        <v>0.51210842270649248</v>
      </c>
      <c r="I1838" s="6">
        <v>1.6726105500748401</v>
      </c>
      <c r="J1838" s="6">
        <v>0.32021427617997161</v>
      </c>
      <c r="K1838" s="6">
        <v>-2.0850371255546542E-2</v>
      </c>
      <c r="L1838" s="6">
        <v>-0.99551007160562754</v>
      </c>
      <c r="M1838" s="6">
        <v>1</v>
      </c>
    </row>
    <row r="1839" spans="6:13" x14ac:dyDescent="0.25">
      <c r="F1839" s="6">
        <v>0.93771554904338372</v>
      </c>
      <c r="G1839" s="6">
        <v>0.43574256730268102</v>
      </c>
      <c r="H1839" s="6">
        <v>-1.9523209454671975</v>
      </c>
      <c r="I1839" s="6">
        <v>2.3055518011438028</v>
      </c>
      <c r="J1839" s="6">
        <v>-8.5009186502363845E-2</v>
      </c>
      <c r="K1839" s="6">
        <v>0.21448113275739056</v>
      </c>
      <c r="L1839" s="6">
        <v>1.0043092767383404</v>
      </c>
      <c r="M1839" s="6">
        <v>1</v>
      </c>
    </row>
    <row r="1840" spans="6:13" x14ac:dyDescent="0.25">
      <c r="F1840" s="6">
        <v>-0.95545728301236421</v>
      </c>
      <c r="G1840" s="6">
        <v>0.43574256730268102</v>
      </c>
      <c r="H1840" s="6">
        <v>0.51210842270649248</v>
      </c>
      <c r="I1840" s="6">
        <v>-0.22621320313204729</v>
      </c>
      <c r="J1840" s="6">
        <v>0.71146451601119209</v>
      </c>
      <c r="K1840" s="6">
        <v>-2.0850371255546542E-2</v>
      </c>
      <c r="L1840" s="6">
        <v>1.0043092767383404</v>
      </c>
      <c r="M1840" s="6">
        <v>1</v>
      </c>
    </row>
    <row r="1841" spans="6:13" x14ac:dyDescent="0.25">
      <c r="F1841" s="6">
        <v>-5.3946410604865207E-2</v>
      </c>
      <c r="G1841" s="6">
        <v>0.43574256730268102</v>
      </c>
      <c r="H1841" s="6">
        <v>0.51210842270649248</v>
      </c>
      <c r="I1841" s="6">
        <v>1.0396692990058776</v>
      </c>
      <c r="J1841" s="6">
        <v>-0.210768192162399</v>
      </c>
      <c r="K1841" s="6">
        <v>0.68514414078326469</v>
      </c>
      <c r="L1841" s="6">
        <v>-0.99551007160562754</v>
      </c>
      <c r="M1841" s="6">
        <v>1</v>
      </c>
    </row>
    <row r="1842" spans="6:13" x14ac:dyDescent="0.25">
      <c r="F1842" s="6">
        <v>1.568773159728633</v>
      </c>
      <c r="G1842" s="6">
        <v>0.43574256730268102</v>
      </c>
      <c r="H1842" s="6">
        <v>0.51210842270649248</v>
      </c>
      <c r="I1842" s="6">
        <v>-0.85915445420100978</v>
      </c>
      <c r="J1842" s="6">
        <v>-0.88148288901591976</v>
      </c>
      <c r="K1842" s="6">
        <v>0.21448113275739056</v>
      </c>
      <c r="L1842" s="6">
        <v>1.0043092767383404</v>
      </c>
      <c r="M1842" s="6">
        <v>1</v>
      </c>
    </row>
    <row r="1843" spans="6:13" x14ac:dyDescent="0.25">
      <c r="F1843" s="6">
        <v>-0.86530619577161427</v>
      </c>
      <c r="G1843" s="6">
        <v>0.43574256730268102</v>
      </c>
      <c r="H1843" s="6">
        <v>0.51210842270649248</v>
      </c>
      <c r="I1843" s="6">
        <v>0.40672804793691519</v>
      </c>
      <c r="J1843" s="6">
        <v>-0.56009876344027443</v>
      </c>
      <c r="K1843" s="6">
        <v>-2.0850371255546542E-2</v>
      </c>
      <c r="L1843" s="6">
        <v>1.0043092767383404</v>
      </c>
      <c r="M1843" s="6">
        <v>1</v>
      </c>
    </row>
    <row r="1844" spans="6:13" x14ac:dyDescent="0.25">
      <c r="F1844" s="6">
        <v>-0.32439967232711492</v>
      </c>
      <c r="G1844" s="6">
        <v>0.43574256730268102</v>
      </c>
      <c r="H1844" s="6">
        <v>0.51210842270649248</v>
      </c>
      <c r="I1844" s="6">
        <v>-0.22621320313204729</v>
      </c>
      <c r="J1844" s="6">
        <v>1.5778043327803231</v>
      </c>
      <c r="K1844" s="6">
        <v>1.1558071488091388</v>
      </c>
      <c r="L1844" s="6">
        <v>-0.99551007160562754</v>
      </c>
      <c r="M1844" s="6">
        <v>1</v>
      </c>
    </row>
    <row r="1845" spans="6:13" x14ac:dyDescent="0.25">
      <c r="F1845" s="6">
        <v>0.66726228732113402</v>
      </c>
      <c r="G1845" s="6">
        <v>0.43574256730268102</v>
      </c>
      <c r="H1845" s="6">
        <v>0.51210842270649248</v>
      </c>
      <c r="I1845" s="6">
        <v>-0.85915445420100978</v>
      </c>
      <c r="J1845" s="6">
        <v>0.71146451601119209</v>
      </c>
      <c r="K1845" s="6">
        <v>-0.72684488329435781</v>
      </c>
      <c r="L1845" s="6">
        <v>1.0043092767383404</v>
      </c>
      <c r="M1845" s="6">
        <v>0</v>
      </c>
    </row>
    <row r="1846" spans="6:13" x14ac:dyDescent="0.25">
      <c r="F1846" s="6">
        <v>-1.045608370253114</v>
      </c>
      <c r="G1846" s="6">
        <v>0.43574256730268102</v>
      </c>
      <c r="H1846" s="6">
        <v>0.51210842270649248</v>
      </c>
      <c r="I1846" s="6">
        <v>-0.22621320313204729</v>
      </c>
      <c r="J1846" s="6">
        <v>-1.13300090033599</v>
      </c>
      <c r="K1846" s="6">
        <v>0.68514414078326469</v>
      </c>
      <c r="L1846" s="6">
        <v>-0.99551007160562754</v>
      </c>
      <c r="M1846" s="6">
        <v>1</v>
      </c>
    </row>
    <row r="1847" spans="6:13" x14ac:dyDescent="0.25">
      <c r="F1847" s="6">
        <v>0.4869601128396342</v>
      </c>
      <c r="G1847" s="6">
        <v>0.43574256730268102</v>
      </c>
      <c r="H1847" s="6">
        <v>0.51210842270649248</v>
      </c>
      <c r="I1847" s="6">
        <v>-0.85915445420100978</v>
      </c>
      <c r="J1847" s="6">
        <v>1.2983398757580227</v>
      </c>
      <c r="K1847" s="6">
        <v>-0.72684488329435781</v>
      </c>
      <c r="L1847" s="6">
        <v>-0.99551007160562754</v>
      </c>
      <c r="M1847" s="6">
        <v>0</v>
      </c>
    </row>
    <row r="1848" spans="6:13" x14ac:dyDescent="0.25">
      <c r="F1848" s="6">
        <v>0.84756446180263378</v>
      </c>
      <c r="G1848" s="6">
        <v>0.43574256730268102</v>
      </c>
      <c r="H1848" s="6">
        <v>-1.9523209454671975</v>
      </c>
      <c r="I1848" s="6">
        <v>-0.85915445420100978</v>
      </c>
      <c r="J1848" s="6">
        <v>-1.2168402374426801</v>
      </c>
      <c r="K1848" s="6">
        <v>-1.6681708993461062</v>
      </c>
      <c r="L1848" s="6">
        <v>-0.99551007160562754</v>
      </c>
      <c r="M1848" s="6">
        <v>0</v>
      </c>
    </row>
    <row r="1849" spans="6:13" x14ac:dyDescent="0.25">
      <c r="F1849" s="6">
        <v>0.4869601128396342</v>
      </c>
      <c r="G1849" s="6">
        <v>0.43574256730268102</v>
      </c>
      <c r="H1849" s="6">
        <v>0.51210842270649248</v>
      </c>
      <c r="I1849" s="6">
        <v>1.0396692990058776</v>
      </c>
      <c r="J1849" s="6">
        <v>-2.9116295097903786E-2</v>
      </c>
      <c r="K1849" s="6">
        <v>0.68514414078326469</v>
      </c>
      <c r="L1849" s="6">
        <v>1.0043092767383404</v>
      </c>
      <c r="M1849" s="6">
        <v>0</v>
      </c>
    </row>
    <row r="1850" spans="6:13" x14ac:dyDescent="0.25">
      <c r="F1850" s="6">
        <v>-0.23424858508636501</v>
      </c>
      <c r="G1850" s="6">
        <v>0.43574256730268102</v>
      </c>
      <c r="H1850" s="6">
        <v>0.51210842270649248</v>
      </c>
      <c r="I1850" s="6">
        <v>0.40672804793691519</v>
      </c>
      <c r="J1850" s="6">
        <v>-0.25268786071574406</v>
      </c>
      <c r="K1850" s="6">
        <v>-1.4328393953331691</v>
      </c>
      <c r="L1850" s="6">
        <v>1.0043092767383404</v>
      </c>
      <c r="M1850" s="6">
        <v>0</v>
      </c>
    </row>
    <row r="1851" spans="6:13" x14ac:dyDescent="0.25">
      <c r="F1851" s="6">
        <v>0.30665793835813437</v>
      </c>
      <c r="G1851" s="6">
        <v>0.43574256730268102</v>
      </c>
      <c r="H1851" s="6">
        <v>0.51210842270649248</v>
      </c>
      <c r="I1851" s="6">
        <v>-0.85915445420100978</v>
      </c>
      <c r="J1851" s="6">
        <v>-9.8982409353478865E-2</v>
      </c>
      <c r="K1851" s="6">
        <v>1.1558071488091388</v>
      </c>
      <c r="L1851" s="6">
        <v>-0.99551007160562754</v>
      </c>
      <c r="M1851" s="6">
        <v>1</v>
      </c>
    </row>
    <row r="1852" spans="6:13" x14ac:dyDescent="0.25">
      <c r="F1852" s="6">
        <v>0.39680902559888431</v>
      </c>
      <c r="G1852" s="6">
        <v>0.43574256730268102</v>
      </c>
      <c r="H1852" s="6">
        <v>0.51210842270649248</v>
      </c>
      <c r="I1852" s="6">
        <v>1.0396692990058776</v>
      </c>
      <c r="J1852" s="6">
        <v>1.8712420126537384</v>
      </c>
      <c r="K1852" s="6">
        <v>-2.0850371255546542E-2</v>
      </c>
      <c r="L1852" s="6">
        <v>1.0043092767383404</v>
      </c>
      <c r="M1852" s="6">
        <v>0</v>
      </c>
    </row>
    <row r="1853" spans="6:13" x14ac:dyDescent="0.25">
      <c r="F1853" s="6">
        <v>-0.68500402129011451</v>
      </c>
      <c r="G1853" s="6">
        <v>-2.2944740198068536</v>
      </c>
      <c r="H1853" s="6">
        <v>0.51210842270649248</v>
      </c>
      <c r="I1853" s="6">
        <v>1.6726105500748401</v>
      </c>
      <c r="J1853" s="6">
        <v>0.22240171622216651</v>
      </c>
      <c r="K1853" s="6">
        <v>0.68514414078326469</v>
      </c>
      <c r="L1853" s="6">
        <v>-0.99551007160562754</v>
      </c>
      <c r="M1853" s="6">
        <v>1</v>
      </c>
    </row>
    <row r="1854" spans="6:13" x14ac:dyDescent="0.25">
      <c r="F1854" s="6">
        <v>-0.23424858508636501</v>
      </c>
      <c r="G1854" s="6">
        <v>0.43574256730268102</v>
      </c>
      <c r="H1854" s="6">
        <v>0.51210842270649248</v>
      </c>
      <c r="I1854" s="6">
        <v>1.6726105500748401</v>
      </c>
      <c r="J1854" s="6">
        <v>-0.37844686637577918</v>
      </c>
      <c r="K1854" s="6">
        <v>-2.0850371255546542E-2</v>
      </c>
      <c r="L1854" s="6">
        <v>1.0043092767383404</v>
      </c>
      <c r="M1854" s="6">
        <v>1</v>
      </c>
    </row>
    <row r="1855" spans="6:13" x14ac:dyDescent="0.25">
      <c r="F1855" s="6">
        <v>-0.1440974978456151</v>
      </c>
      <c r="G1855" s="6">
        <v>-2.2944740198068536</v>
      </c>
      <c r="H1855" s="6">
        <v>0.51210842270649248</v>
      </c>
      <c r="I1855" s="6">
        <v>0.40672804793691519</v>
      </c>
      <c r="J1855" s="6">
        <v>-4.3089517949018802E-2</v>
      </c>
      <c r="K1855" s="6">
        <v>0.21448113275739056</v>
      </c>
      <c r="L1855" s="6">
        <v>1.0043092767383404</v>
      </c>
      <c r="M1855" s="6">
        <v>1</v>
      </c>
    </row>
    <row r="1856" spans="6:13" x14ac:dyDescent="0.25">
      <c r="F1856" s="6">
        <v>0.75741337456188396</v>
      </c>
      <c r="G1856" s="6">
        <v>0.43574256730268102</v>
      </c>
      <c r="H1856" s="6">
        <v>0.51210842270649248</v>
      </c>
      <c r="I1856" s="6">
        <v>-0.85915445420100978</v>
      </c>
      <c r="J1856" s="6">
        <v>0.18048204766882145</v>
      </c>
      <c r="K1856" s="6">
        <v>1.1558071488091388</v>
      </c>
      <c r="L1856" s="6">
        <v>-0.99551007160562754</v>
      </c>
      <c r="M1856" s="6">
        <v>1</v>
      </c>
    </row>
    <row r="1857" spans="6:13" x14ac:dyDescent="0.25">
      <c r="F1857" s="6">
        <v>0.75741337456188396</v>
      </c>
      <c r="G1857" s="6">
        <v>0.43574256730268102</v>
      </c>
      <c r="H1857" s="6">
        <v>0.51210842270649248</v>
      </c>
      <c r="I1857" s="6">
        <v>0.40672804793691519</v>
      </c>
      <c r="J1857" s="6">
        <v>-0.37844686637577918</v>
      </c>
      <c r="K1857" s="6">
        <v>-0.72684488329435781</v>
      </c>
      <c r="L1857" s="6">
        <v>-0.99551007160562754</v>
      </c>
      <c r="M1857" s="6">
        <v>0</v>
      </c>
    </row>
    <row r="1858" spans="6:13" x14ac:dyDescent="0.25">
      <c r="F1858" s="6">
        <v>0.21650685111738449</v>
      </c>
      <c r="G1858" s="6">
        <v>0.43574256730268102</v>
      </c>
      <c r="H1858" s="6">
        <v>0.51210842270649248</v>
      </c>
      <c r="I1858" s="6">
        <v>-1.4920957052699722</v>
      </c>
      <c r="J1858" s="6">
        <v>0.11061593341324637</v>
      </c>
      <c r="K1858" s="6">
        <v>0.68514414078326469</v>
      </c>
      <c r="L1858" s="6">
        <v>-0.99551007160562754</v>
      </c>
      <c r="M1858" s="6">
        <v>1</v>
      </c>
    </row>
    <row r="1859" spans="6:13" x14ac:dyDescent="0.25">
      <c r="F1859" s="6">
        <v>0.93771554904338372</v>
      </c>
      <c r="G1859" s="6">
        <v>0.43574256730268102</v>
      </c>
      <c r="H1859" s="6">
        <v>-1.9523209454671975</v>
      </c>
      <c r="I1859" s="6">
        <v>0.40672804793691519</v>
      </c>
      <c r="J1859" s="6">
        <v>-0.79764355190922964</v>
      </c>
      <c r="K1859" s="6">
        <v>1.1558071488091388</v>
      </c>
      <c r="L1859" s="6">
        <v>-0.99551007160562754</v>
      </c>
      <c r="M1859" s="6">
        <v>0</v>
      </c>
    </row>
    <row r="1860" spans="6:13" x14ac:dyDescent="0.25">
      <c r="F1860" s="6">
        <v>1.2983198980063833</v>
      </c>
      <c r="G1860" s="6">
        <v>-2.2944740198068536</v>
      </c>
      <c r="H1860" s="6">
        <v>0.51210842270649248</v>
      </c>
      <c r="I1860" s="6">
        <v>-0.85915445420100978</v>
      </c>
      <c r="J1860" s="6">
        <v>-1.0212151175270698</v>
      </c>
      <c r="K1860" s="6">
        <v>1.1558071488091388</v>
      </c>
      <c r="L1860" s="6">
        <v>1.0043092767383404</v>
      </c>
      <c r="M1860" s="6">
        <v>0</v>
      </c>
    </row>
    <row r="1861" spans="6:13" x14ac:dyDescent="0.25">
      <c r="F1861" s="6">
        <v>-0.4145507595678648</v>
      </c>
      <c r="G1861" s="6">
        <v>-2.2944740198068536</v>
      </c>
      <c r="H1861" s="6">
        <v>0.51210842270649248</v>
      </c>
      <c r="I1861" s="6">
        <v>-0.22621320313204729</v>
      </c>
      <c r="J1861" s="6">
        <v>-8.5009186502363845E-2</v>
      </c>
      <c r="K1861" s="6">
        <v>-2.0850371255546542E-2</v>
      </c>
      <c r="L1861" s="6">
        <v>1.0043092767383404</v>
      </c>
      <c r="M1861" s="6">
        <v>1</v>
      </c>
    </row>
    <row r="1862" spans="6:13" x14ac:dyDescent="0.25">
      <c r="F1862" s="6">
        <v>0.21650685111738449</v>
      </c>
      <c r="G1862" s="6">
        <v>0.43574256730268102</v>
      </c>
      <c r="H1862" s="6">
        <v>-1.9523209454671975</v>
      </c>
      <c r="I1862" s="6">
        <v>-0.85915445420100978</v>
      </c>
      <c r="J1862" s="6">
        <v>-0.60201843199361948</v>
      </c>
      <c r="K1862" s="6">
        <v>-1.6681708993461062</v>
      </c>
      <c r="L1862" s="6">
        <v>-0.99551007160562754</v>
      </c>
      <c r="M1862" s="6">
        <v>1</v>
      </c>
    </row>
    <row r="1863" spans="6:13" x14ac:dyDescent="0.25">
      <c r="F1863" s="6">
        <v>0.21650685111738449</v>
      </c>
      <c r="G1863" s="6">
        <v>-2.2944740198068536</v>
      </c>
      <c r="H1863" s="6">
        <v>-1.9523209454671975</v>
      </c>
      <c r="I1863" s="6">
        <v>-0.22621320313204729</v>
      </c>
      <c r="J1863" s="6">
        <v>0.81626368739455468</v>
      </c>
      <c r="K1863" s="6">
        <v>-1.6681708993461062</v>
      </c>
      <c r="L1863" s="6">
        <v>-0.99551007160562754</v>
      </c>
      <c r="M1863" s="6">
        <v>0</v>
      </c>
    </row>
    <row r="1864" spans="6:13" x14ac:dyDescent="0.25">
      <c r="F1864" s="6">
        <v>0.66726228732113402</v>
      </c>
      <c r="G1864" s="6">
        <v>0.43574256730268102</v>
      </c>
      <c r="H1864" s="6">
        <v>0.51210842270649248</v>
      </c>
      <c r="I1864" s="6">
        <v>0.40672804793691519</v>
      </c>
      <c r="J1864" s="6">
        <v>-0.5810585977169469</v>
      </c>
      <c r="K1864" s="6">
        <v>1.1558071488091388</v>
      </c>
      <c r="L1864" s="6">
        <v>1.0043092767383404</v>
      </c>
      <c r="M1864" s="6">
        <v>0</v>
      </c>
    </row>
    <row r="1865" spans="6:13" x14ac:dyDescent="0.25">
      <c r="F1865" s="6">
        <v>-0.50470184680861474</v>
      </c>
      <c r="G1865" s="6">
        <v>-2.2944740198068536</v>
      </c>
      <c r="H1865" s="6">
        <v>0.51210842270649248</v>
      </c>
      <c r="I1865" s="6">
        <v>-1.4920957052699722</v>
      </c>
      <c r="J1865" s="6">
        <v>-1.0771080089315299</v>
      </c>
      <c r="K1865" s="6">
        <v>-1.6681708993461062</v>
      </c>
      <c r="L1865" s="6">
        <v>-0.99551007160562754</v>
      </c>
      <c r="M1865" s="6">
        <v>0</v>
      </c>
    </row>
    <row r="1866" spans="6:13" x14ac:dyDescent="0.25">
      <c r="F1866" s="6">
        <v>-0.32439967232711492</v>
      </c>
      <c r="G1866" s="6">
        <v>0.43574256730268102</v>
      </c>
      <c r="H1866" s="6">
        <v>0.51210842270649248</v>
      </c>
      <c r="I1866" s="6">
        <v>-1.4920957052699722</v>
      </c>
      <c r="J1866" s="6">
        <v>-0.51817909488692937</v>
      </c>
      <c r="K1866" s="6">
        <v>0.68514414078326469</v>
      </c>
      <c r="L1866" s="6">
        <v>-0.99551007160562754</v>
      </c>
      <c r="M1866" s="6">
        <v>1</v>
      </c>
    </row>
    <row r="1867" spans="6:13" x14ac:dyDescent="0.25">
      <c r="F1867" s="6">
        <v>0.12635576387663461</v>
      </c>
      <c r="G1867" s="6">
        <v>-2.2944740198068536</v>
      </c>
      <c r="H1867" s="6">
        <v>0.51210842270649248</v>
      </c>
      <c r="I1867" s="6">
        <v>-0.22621320313204729</v>
      </c>
      <c r="J1867" s="6">
        <v>-0.9094293347181498</v>
      </c>
      <c r="K1867" s="6">
        <v>0.68514414078326469</v>
      </c>
      <c r="L1867" s="6">
        <v>1.0043092767383404</v>
      </c>
      <c r="M1867" s="6">
        <v>0</v>
      </c>
    </row>
    <row r="1868" spans="6:13" x14ac:dyDescent="0.25">
      <c r="F1868" s="6">
        <v>0.4869601128396342</v>
      </c>
      <c r="G1868" s="6">
        <v>-2.2944740198068536</v>
      </c>
      <c r="H1868" s="6">
        <v>0.51210842270649248</v>
      </c>
      <c r="I1868" s="6">
        <v>-0.22621320313204729</v>
      </c>
      <c r="J1868" s="6">
        <v>-0.16884852360905395</v>
      </c>
      <c r="K1868" s="6">
        <v>-0.49151337928142069</v>
      </c>
      <c r="L1868" s="6">
        <v>-0.99551007160562754</v>
      </c>
      <c r="M1868" s="6">
        <v>1</v>
      </c>
    </row>
    <row r="1869" spans="6:13" x14ac:dyDescent="0.25">
      <c r="F1869" s="6">
        <v>-0.23424858508636501</v>
      </c>
      <c r="G1869" s="6">
        <v>0.43574256730268102</v>
      </c>
      <c r="H1869" s="6">
        <v>0.51210842270649248</v>
      </c>
      <c r="I1869" s="6">
        <v>0.40672804793691519</v>
      </c>
      <c r="J1869" s="6">
        <v>-0.8395632204625747</v>
      </c>
      <c r="K1869" s="6">
        <v>1.1558071488091388</v>
      </c>
      <c r="L1869" s="6">
        <v>-0.99551007160562754</v>
      </c>
      <c r="M1869" s="6">
        <v>1</v>
      </c>
    </row>
    <row r="1870" spans="6:13" x14ac:dyDescent="0.25">
      <c r="F1870" s="6">
        <v>0.93771554904338372</v>
      </c>
      <c r="G1870" s="6">
        <v>0.43574256730268102</v>
      </c>
      <c r="H1870" s="6">
        <v>-1.9523209454671975</v>
      </c>
      <c r="I1870" s="6">
        <v>0.40672804793691519</v>
      </c>
      <c r="J1870" s="6">
        <v>-0.51817909488692937</v>
      </c>
      <c r="K1870" s="6">
        <v>0.68514414078326469</v>
      </c>
      <c r="L1870" s="6">
        <v>1.0043092767383404</v>
      </c>
      <c r="M1870" s="6">
        <v>0</v>
      </c>
    </row>
    <row r="1871" spans="6:13" x14ac:dyDescent="0.25">
      <c r="F1871" s="6">
        <v>1.1180177235248836</v>
      </c>
      <c r="G1871" s="6">
        <v>0.43574256730268102</v>
      </c>
      <c r="H1871" s="6">
        <v>0.51210842270649248</v>
      </c>
      <c r="I1871" s="6">
        <v>0.40672804793691519</v>
      </c>
      <c r="J1871" s="6">
        <v>-0.36447364352466416</v>
      </c>
      <c r="K1871" s="6">
        <v>1.1558071488091388</v>
      </c>
      <c r="L1871" s="6">
        <v>-0.99551007160562754</v>
      </c>
      <c r="M1871" s="6">
        <v>1</v>
      </c>
    </row>
    <row r="1872" spans="6:13" x14ac:dyDescent="0.25">
      <c r="F1872" s="6">
        <v>0.57711120008038408</v>
      </c>
      <c r="G1872" s="6">
        <v>0.43574256730268102</v>
      </c>
      <c r="H1872" s="6">
        <v>0.51210842270649248</v>
      </c>
      <c r="I1872" s="6">
        <v>-1.4920957052699722</v>
      </c>
      <c r="J1872" s="6">
        <v>-0.12692885505570889</v>
      </c>
      <c r="K1872" s="6">
        <v>1.1558071488091388</v>
      </c>
      <c r="L1872" s="6">
        <v>1.0043092767383404</v>
      </c>
      <c r="M1872" s="6">
        <v>0</v>
      </c>
    </row>
    <row r="1873" spans="6:13" x14ac:dyDescent="0.25">
      <c r="F1873" s="6">
        <v>1.0278666362841336</v>
      </c>
      <c r="G1873" s="6">
        <v>0.43574256730268102</v>
      </c>
      <c r="H1873" s="6">
        <v>0.51210842270649248</v>
      </c>
      <c r="I1873" s="6">
        <v>-1.4920957052699722</v>
      </c>
      <c r="J1873" s="6">
        <v>0.33418749903108663</v>
      </c>
      <c r="K1873" s="6">
        <v>-0.49151337928142069</v>
      </c>
      <c r="L1873" s="6">
        <v>1.0043092767383404</v>
      </c>
      <c r="M1873" s="6">
        <v>1</v>
      </c>
    </row>
    <row r="1874" spans="6:13" x14ac:dyDescent="0.25">
      <c r="F1874" s="6">
        <v>0.4869601128396342</v>
      </c>
      <c r="G1874" s="6">
        <v>0.43574256730268102</v>
      </c>
      <c r="H1874" s="6">
        <v>-1.9523209454671975</v>
      </c>
      <c r="I1874" s="6">
        <v>-0.85915445420100978</v>
      </c>
      <c r="J1874" s="6">
        <v>-0.8395632204625747</v>
      </c>
      <c r="K1874" s="6">
        <v>1.1558071488091388</v>
      </c>
      <c r="L1874" s="6">
        <v>1.0043092767383404</v>
      </c>
      <c r="M1874" s="6">
        <v>0</v>
      </c>
    </row>
    <row r="1875" spans="6:13" x14ac:dyDescent="0.25">
      <c r="F1875" s="6">
        <v>-0.77515510853086445</v>
      </c>
      <c r="G1875" s="6">
        <v>0.43574256730268102</v>
      </c>
      <c r="H1875" s="6">
        <v>0.51210842270649248</v>
      </c>
      <c r="I1875" s="6">
        <v>1.6726105500748401</v>
      </c>
      <c r="J1875" s="6">
        <v>0.43200005898889171</v>
      </c>
      <c r="K1875" s="6">
        <v>-2.0850371255546542E-2</v>
      </c>
      <c r="L1875" s="6">
        <v>1.0043092767383404</v>
      </c>
      <c r="M1875" s="6">
        <v>1</v>
      </c>
    </row>
    <row r="1876" spans="6:13" x14ac:dyDescent="0.25">
      <c r="F1876" s="6">
        <v>-0.68500402129011451</v>
      </c>
      <c r="G1876" s="6">
        <v>-2.2944740198068536</v>
      </c>
      <c r="H1876" s="6">
        <v>0.51210842270649248</v>
      </c>
      <c r="I1876" s="6">
        <v>0.40672804793691519</v>
      </c>
      <c r="J1876" s="6">
        <v>0.22240171622216651</v>
      </c>
      <c r="K1876" s="6">
        <v>-2.0850371255546542E-2</v>
      </c>
      <c r="L1876" s="6">
        <v>-0.99551007160562754</v>
      </c>
      <c r="M1876" s="6">
        <v>1</v>
      </c>
    </row>
    <row r="1877" spans="6:13" x14ac:dyDescent="0.25">
      <c r="F1877" s="6">
        <v>1.658924246969383</v>
      </c>
      <c r="G1877" s="6">
        <v>-2.2944740198068536</v>
      </c>
      <c r="H1877" s="6">
        <v>0.51210842270649248</v>
      </c>
      <c r="I1877" s="6">
        <v>-0.85915445420100978</v>
      </c>
      <c r="J1877" s="6">
        <v>-0.69983099195142451</v>
      </c>
      <c r="K1877" s="6">
        <v>1.1558071488091388</v>
      </c>
      <c r="L1877" s="6">
        <v>1.0043092767383404</v>
      </c>
      <c r="M1877" s="6">
        <v>0</v>
      </c>
    </row>
    <row r="1878" spans="6:13" x14ac:dyDescent="0.25">
      <c r="F1878" s="6">
        <v>2.3801329448953821</v>
      </c>
      <c r="G1878" s="6">
        <v>0.43574256730268102</v>
      </c>
      <c r="H1878" s="6">
        <v>0.51210842270649248</v>
      </c>
      <c r="I1878" s="6">
        <v>-0.22621320313204729</v>
      </c>
      <c r="J1878" s="6">
        <v>-0.82558999761145968</v>
      </c>
      <c r="K1878" s="6">
        <v>1.1558071488091388</v>
      </c>
      <c r="L1878" s="6">
        <v>-0.99551007160562754</v>
      </c>
      <c r="M1878" s="6">
        <v>1</v>
      </c>
    </row>
    <row r="1879" spans="6:13" x14ac:dyDescent="0.25">
      <c r="F1879" s="6">
        <v>0.39680902559888431</v>
      </c>
      <c r="G1879" s="6">
        <v>0.43574256730268102</v>
      </c>
      <c r="H1879" s="6">
        <v>0.51210842270649248</v>
      </c>
      <c r="I1879" s="6">
        <v>0.40672804793691519</v>
      </c>
      <c r="J1879" s="6">
        <v>5.4723042008786311E-2</v>
      </c>
      <c r="K1879" s="6">
        <v>-1.1975078913202319</v>
      </c>
      <c r="L1879" s="6">
        <v>1.0043092767383404</v>
      </c>
      <c r="M1879" s="6">
        <v>0</v>
      </c>
    </row>
    <row r="1880" spans="6:13" x14ac:dyDescent="0.25">
      <c r="F1880" s="6">
        <v>-0.4145507595678648</v>
      </c>
      <c r="G1880" s="6">
        <v>0.43574256730268102</v>
      </c>
      <c r="H1880" s="6">
        <v>0.51210842270649248</v>
      </c>
      <c r="I1880" s="6">
        <v>-0.22621320313204729</v>
      </c>
      <c r="J1880" s="6">
        <v>-1.063134786080415</v>
      </c>
      <c r="K1880" s="6">
        <v>-1.4328393953331691</v>
      </c>
      <c r="L1880" s="6">
        <v>-0.99551007160562754</v>
      </c>
      <c r="M1880" s="6">
        <v>0</v>
      </c>
    </row>
    <row r="1881" spans="6:13" x14ac:dyDescent="0.25">
      <c r="F1881" s="6">
        <v>0.75741337456188396</v>
      </c>
      <c r="G1881" s="6">
        <v>0.43574256730268102</v>
      </c>
      <c r="H1881" s="6">
        <v>0.51210842270649248</v>
      </c>
      <c r="I1881" s="6">
        <v>-0.22621320313204729</v>
      </c>
      <c r="J1881" s="6">
        <v>0.40405361328666173</v>
      </c>
      <c r="K1881" s="6">
        <v>0.68514414078326469</v>
      </c>
      <c r="L1881" s="6">
        <v>-0.99551007160562754</v>
      </c>
      <c r="M1881" s="6">
        <v>1</v>
      </c>
    </row>
    <row r="1882" spans="6:13" x14ac:dyDescent="0.25">
      <c r="F1882" s="6">
        <v>-1.1357594574938641</v>
      </c>
      <c r="G1882" s="6">
        <v>0.43574256730268102</v>
      </c>
      <c r="H1882" s="6">
        <v>0.51210842270649248</v>
      </c>
      <c r="I1882" s="6">
        <v>-1.4920957052699722</v>
      </c>
      <c r="J1882" s="6">
        <v>1.4520453271202878</v>
      </c>
      <c r="K1882" s="6">
        <v>0.68514414078326469</v>
      </c>
      <c r="L1882" s="6">
        <v>-0.99551007160562754</v>
      </c>
      <c r="M1882" s="6">
        <v>1</v>
      </c>
    </row>
    <row r="1883" spans="6:13" x14ac:dyDescent="0.25">
      <c r="F1883" s="6">
        <v>-1.1357594574938641</v>
      </c>
      <c r="G1883" s="6">
        <v>0.43574256730268102</v>
      </c>
      <c r="H1883" s="6">
        <v>0.51210842270649248</v>
      </c>
      <c r="I1883" s="6">
        <v>-1.4920957052699722</v>
      </c>
      <c r="J1883" s="6">
        <v>0.15253560196659141</v>
      </c>
      <c r="K1883" s="6">
        <v>-0.72684488329435781</v>
      </c>
      <c r="L1883" s="6">
        <v>1.0043092767383404</v>
      </c>
      <c r="M1883" s="6">
        <v>0</v>
      </c>
    </row>
    <row r="1884" spans="6:13" x14ac:dyDescent="0.25">
      <c r="F1884" s="6">
        <v>-0.86530619577161427</v>
      </c>
      <c r="G1884" s="6">
        <v>0.43574256730268102</v>
      </c>
      <c r="H1884" s="6">
        <v>0.51210842270649248</v>
      </c>
      <c r="I1884" s="6">
        <v>-0.22621320313204729</v>
      </c>
      <c r="J1884" s="6">
        <v>1.0049021958846074</v>
      </c>
      <c r="K1884" s="6">
        <v>0.68514414078326469</v>
      </c>
      <c r="L1884" s="6">
        <v>1.0043092767383404</v>
      </c>
      <c r="M1884" s="6">
        <v>0</v>
      </c>
    </row>
    <row r="1885" spans="6:13" x14ac:dyDescent="0.25">
      <c r="F1885" s="6">
        <v>0.4869601128396342</v>
      </c>
      <c r="G1885" s="6">
        <v>-2.2944740198068536</v>
      </c>
      <c r="H1885" s="6">
        <v>0.51210842270649248</v>
      </c>
      <c r="I1885" s="6">
        <v>1.6726105500748401</v>
      </c>
      <c r="J1885" s="6">
        <v>-0.12692885505570889</v>
      </c>
      <c r="K1885" s="6">
        <v>1.1558071488091388</v>
      </c>
      <c r="L1885" s="6">
        <v>1.0043092767383404</v>
      </c>
      <c r="M1885" s="6">
        <v>0</v>
      </c>
    </row>
    <row r="1886" spans="6:13" x14ac:dyDescent="0.25">
      <c r="F1886" s="6">
        <v>0.12635576387663461</v>
      </c>
      <c r="G1886" s="6">
        <v>0.43574256730268102</v>
      </c>
      <c r="H1886" s="6">
        <v>0.51210842270649248</v>
      </c>
      <c r="I1886" s="6">
        <v>0.40672804793691519</v>
      </c>
      <c r="J1886" s="6">
        <v>5.4483870625391821</v>
      </c>
      <c r="K1886" s="6">
        <v>-2.0850371255546542E-2</v>
      </c>
      <c r="L1886" s="6">
        <v>-0.99551007160562754</v>
      </c>
      <c r="M1886" s="6">
        <v>0</v>
      </c>
    </row>
    <row r="1887" spans="6:13" x14ac:dyDescent="0.25">
      <c r="F1887" s="6">
        <v>1.8392264214508827</v>
      </c>
      <c r="G1887" s="6">
        <v>0.43574256730268102</v>
      </c>
      <c r="H1887" s="6">
        <v>0.51210842270649248</v>
      </c>
      <c r="I1887" s="6">
        <v>-0.22621320313204729</v>
      </c>
      <c r="J1887" s="6">
        <v>0.37610716758443169</v>
      </c>
      <c r="K1887" s="6">
        <v>1.1558071488091388</v>
      </c>
      <c r="L1887" s="6">
        <v>-0.99551007160562754</v>
      </c>
      <c r="M1887" s="6">
        <v>1</v>
      </c>
    </row>
    <row r="1888" spans="6:13" x14ac:dyDescent="0.25">
      <c r="F1888" s="6">
        <v>-1.4963638064568636</v>
      </c>
      <c r="G1888" s="6">
        <v>0.43574256730268102</v>
      </c>
      <c r="H1888" s="6">
        <v>0.51210842270649248</v>
      </c>
      <c r="I1888" s="6">
        <v>-0.22621320313204729</v>
      </c>
      <c r="J1888" s="6">
        <v>-0.36447364352466416</v>
      </c>
      <c r="K1888" s="6">
        <v>-2.0850371255546542E-2</v>
      </c>
      <c r="L1888" s="6">
        <v>1.0043092767383404</v>
      </c>
      <c r="M1888" s="6">
        <v>1</v>
      </c>
    </row>
    <row r="1889" spans="6:13" x14ac:dyDescent="0.25">
      <c r="F1889" s="6">
        <v>1.9293775086916327</v>
      </c>
      <c r="G1889" s="6">
        <v>0.43574256730268102</v>
      </c>
      <c r="H1889" s="6">
        <v>0.51210842270649248</v>
      </c>
      <c r="I1889" s="6">
        <v>-0.22621320313204729</v>
      </c>
      <c r="J1889" s="6">
        <v>-0.64393810054696443</v>
      </c>
      <c r="K1889" s="6">
        <v>1.1558071488091388</v>
      </c>
      <c r="L1889" s="6">
        <v>1.0043092767383404</v>
      </c>
      <c r="M1889" s="6">
        <v>0</v>
      </c>
    </row>
    <row r="1890" spans="6:13" x14ac:dyDescent="0.25">
      <c r="F1890" s="6">
        <v>-1.3160616319753637</v>
      </c>
      <c r="G1890" s="6">
        <v>0.43574256730268102</v>
      </c>
      <c r="H1890" s="6">
        <v>0.51210842270649248</v>
      </c>
      <c r="I1890" s="6">
        <v>-0.85915445420100978</v>
      </c>
      <c r="J1890" s="6">
        <v>-0.36447364352466416</v>
      </c>
      <c r="K1890" s="6">
        <v>-0.72684488329435781</v>
      </c>
      <c r="L1890" s="6">
        <v>-0.99551007160562754</v>
      </c>
      <c r="M1890" s="6">
        <v>0</v>
      </c>
    </row>
    <row r="1891" spans="6:13" x14ac:dyDescent="0.25">
      <c r="F1891" s="6">
        <v>1.0278666362841336</v>
      </c>
      <c r="G1891" s="6">
        <v>0.43574256730268102</v>
      </c>
      <c r="H1891" s="6">
        <v>0.51210842270649248</v>
      </c>
      <c r="I1891" s="6">
        <v>0.40672804793691519</v>
      </c>
      <c r="J1891" s="6">
        <v>-0.8395632204625747</v>
      </c>
      <c r="K1891" s="6">
        <v>1.1558071488091388</v>
      </c>
      <c r="L1891" s="6">
        <v>1.0043092767383404</v>
      </c>
      <c r="M1891" s="6">
        <v>0</v>
      </c>
    </row>
    <row r="1892" spans="6:13" x14ac:dyDescent="0.25">
      <c r="F1892" s="6">
        <v>-0.77515510853086445</v>
      </c>
      <c r="G1892" s="6">
        <v>-2.2944740198068536</v>
      </c>
      <c r="H1892" s="6">
        <v>0.51210842270649248</v>
      </c>
      <c r="I1892" s="6">
        <v>-0.85915445420100978</v>
      </c>
      <c r="J1892" s="6">
        <v>-0.53215231773804439</v>
      </c>
      <c r="K1892" s="6">
        <v>-1.6681708993461062</v>
      </c>
      <c r="L1892" s="6">
        <v>-0.99551007160562754</v>
      </c>
      <c r="M1892" s="6">
        <v>0</v>
      </c>
    </row>
    <row r="1893" spans="6:13" x14ac:dyDescent="0.25">
      <c r="F1893" s="6">
        <v>-0.4145507595678648</v>
      </c>
      <c r="G1893" s="6">
        <v>0.43574256730268102</v>
      </c>
      <c r="H1893" s="6">
        <v>0.51210842270649248</v>
      </c>
      <c r="I1893" s="6">
        <v>-1.4920957052699722</v>
      </c>
      <c r="J1893" s="6">
        <v>-1.035188340378185</v>
      </c>
      <c r="K1893" s="6">
        <v>0.68514414078326469</v>
      </c>
      <c r="L1893" s="6">
        <v>-0.99551007160562754</v>
      </c>
      <c r="M1893" s="6">
        <v>1</v>
      </c>
    </row>
    <row r="1894" spans="6:13" x14ac:dyDescent="0.25">
      <c r="F1894" s="6">
        <v>-5.3946410604865207E-2</v>
      </c>
      <c r="G1894" s="6">
        <v>0.43574256730268102</v>
      </c>
      <c r="H1894" s="6">
        <v>-1.9523209454671975</v>
      </c>
      <c r="I1894" s="6">
        <v>-0.22621320313204729</v>
      </c>
      <c r="J1894" s="6">
        <v>-0.40639331207800922</v>
      </c>
      <c r="K1894" s="6">
        <v>1.1558071488091388</v>
      </c>
      <c r="L1894" s="6">
        <v>-0.99551007160562754</v>
      </c>
      <c r="M1894" s="6">
        <v>0</v>
      </c>
    </row>
    <row r="1895" spans="6:13" x14ac:dyDescent="0.25">
      <c r="F1895" s="6">
        <v>2.1998307704138824</v>
      </c>
      <c r="G1895" s="6">
        <v>0.43574256730268102</v>
      </c>
      <c r="H1895" s="6">
        <v>0.51210842270649248</v>
      </c>
      <c r="I1895" s="6">
        <v>-0.22621320313204729</v>
      </c>
      <c r="J1895" s="6">
        <v>-1.0072418946759549</v>
      </c>
      <c r="K1895" s="6">
        <v>1.1558071488091388</v>
      </c>
      <c r="L1895" s="6">
        <v>-0.99551007160562754</v>
      </c>
      <c r="M1895" s="6">
        <v>1</v>
      </c>
    </row>
    <row r="1896" spans="6:13" x14ac:dyDescent="0.25">
      <c r="F1896" s="6">
        <v>1.4786220724878831</v>
      </c>
      <c r="G1896" s="6">
        <v>0.43574256730268102</v>
      </c>
      <c r="H1896" s="6">
        <v>0.51210842270649248</v>
      </c>
      <c r="I1896" s="6">
        <v>-0.85915445420100978</v>
      </c>
      <c r="J1896" s="6">
        <v>-1.2867063516982551</v>
      </c>
      <c r="K1896" s="6">
        <v>1.1558071488091388</v>
      </c>
      <c r="L1896" s="6">
        <v>-0.99551007160562754</v>
      </c>
      <c r="M1896" s="6">
        <v>1</v>
      </c>
    </row>
    <row r="1897" spans="6:13" x14ac:dyDescent="0.25">
      <c r="F1897" s="6">
        <v>-0.1440974978456151</v>
      </c>
      <c r="G1897" s="6">
        <v>0.43574256730268102</v>
      </c>
      <c r="H1897" s="6">
        <v>0.51210842270649248</v>
      </c>
      <c r="I1897" s="6">
        <v>-0.22621320313204729</v>
      </c>
      <c r="J1897" s="6">
        <v>4.9174045941968112</v>
      </c>
      <c r="K1897" s="6">
        <v>0.68514414078326469</v>
      </c>
      <c r="L1897" s="6">
        <v>-0.99551007160562754</v>
      </c>
      <c r="M1897" s="6">
        <v>0</v>
      </c>
    </row>
    <row r="1898" spans="6:13" x14ac:dyDescent="0.25">
      <c r="F1898" s="6">
        <v>0.93771554904338372</v>
      </c>
      <c r="G1898" s="6">
        <v>0.43574256730268102</v>
      </c>
      <c r="H1898" s="6">
        <v>0.51210842270649248</v>
      </c>
      <c r="I1898" s="6">
        <v>1.6726105500748401</v>
      </c>
      <c r="J1898" s="6">
        <v>0.16650882481770643</v>
      </c>
      <c r="K1898" s="6">
        <v>1.1558071488091388</v>
      </c>
      <c r="L1898" s="6">
        <v>1.0043092767383404</v>
      </c>
      <c r="M1898" s="6">
        <v>0</v>
      </c>
    </row>
    <row r="1899" spans="6:13" x14ac:dyDescent="0.25">
      <c r="F1899" s="6">
        <v>1.0278666362841336</v>
      </c>
      <c r="G1899" s="6">
        <v>-2.2944740198068536</v>
      </c>
      <c r="H1899" s="6">
        <v>0.51210842270649248</v>
      </c>
      <c r="I1899" s="6">
        <v>-0.22621320313204729</v>
      </c>
      <c r="J1899" s="6">
        <v>0.52282600752113928</v>
      </c>
      <c r="K1899" s="6">
        <v>-0.49151337928142069</v>
      </c>
      <c r="L1899" s="6">
        <v>1.0043092767383404</v>
      </c>
      <c r="M1899" s="6">
        <v>1</v>
      </c>
    </row>
    <row r="1900" spans="6:13" x14ac:dyDescent="0.25">
      <c r="F1900" s="6">
        <v>0.21650685111738449</v>
      </c>
      <c r="G1900" s="6">
        <v>0.43574256730268102</v>
      </c>
      <c r="H1900" s="6">
        <v>0.51210842270649248</v>
      </c>
      <c r="I1900" s="6">
        <v>-0.85915445420100978</v>
      </c>
      <c r="J1900" s="6">
        <v>-0.49023264918469933</v>
      </c>
      <c r="K1900" s="6">
        <v>-0.72684488329435781</v>
      </c>
      <c r="L1900" s="6">
        <v>-0.99551007160562754</v>
      </c>
      <c r="M1900" s="6">
        <v>0</v>
      </c>
    </row>
    <row r="1901" spans="6:13" x14ac:dyDescent="0.25">
      <c r="F1901" s="6">
        <v>1.3884709852471333</v>
      </c>
      <c r="G1901" s="6">
        <v>0.43574256730268102</v>
      </c>
      <c r="H1901" s="6">
        <v>0.51210842270649248</v>
      </c>
      <c r="I1901" s="6">
        <v>-0.22621320313204729</v>
      </c>
      <c r="J1901" s="6">
        <v>-0.3225539749713191</v>
      </c>
      <c r="K1901" s="6">
        <v>1.1558071488091388</v>
      </c>
      <c r="L1901" s="6">
        <v>-0.99551007160562754</v>
      </c>
      <c r="M1901" s="6">
        <v>1</v>
      </c>
    </row>
    <row r="1902" spans="6:13" x14ac:dyDescent="0.25">
      <c r="F1902" s="6">
        <v>0.66726228732113402</v>
      </c>
      <c r="G1902" s="6">
        <v>0.43574256730268102</v>
      </c>
      <c r="H1902" s="6">
        <v>0.51210842270649248</v>
      </c>
      <c r="I1902" s="6">
        <v>0.40672804793691519</v>
      </c>
      <c r="J1902" s="6">
        <v>0.52981261894669684</v>
      </c>
      <c r="K1902" s="6">
        <v>-0.49151337928142069</v>
      </c>
      <c r="L1902" s="6">
        <v>1.0043092767383404</v>
      </c>
      <c r="M1902" s="6">
        <v>1</v>
      </c>
    </row>
    <row r="1903" spans="6:13" x14ac:dyDescent="0.25">
      <c r="F1903" s="6">
        <v>-0.50470184680861474</v>
      </c>
      <c r="G1903" s="6">
        <v>0.43574256730268102</v>
      </c>
      <c r="H1903" s="6">
        <v>0.51210842270649248</v>
      </c>
      <c r="I1903" s="6">
        <v>-0.22621320313204729</v>
      </c>
      <c r="J1903" s="6">
        <v>0.40405361328666173</v>
      </c>
      <c r="K1903" s="6">
        <v>1.1558071488091388</v>
      </c>
      <c r="L1903" s="6">
        <v>1.0043092767383404</v>
      </c>
      <c r="M1903" s="6">
        <v>0</v>
      </c>
    </row>
    <row r="1904" spans="6:13" x14ac:dyDescent="0.25">
      <c r="F1904" s="6">
        <v>0.93771554904338372</v>
      </c>
      <c r="G1904" s="6">
        <v>-2.2944740198068536</v>
      </c>
      <c r="H1904" s="6">
        <v>0.51210842270649248</v>
      </c>
      <c r="I1904" s="6">
        <v>1.0396692990058776</v>
      </c>
      <c r="J1904" s="6">
        <v>0.55775906464892688</v>
      </c>
      <c r="K1904" s="6">
        <v>0.21448113275739056</v>
      </c>
      <c r="L1904" s="6">
        <v>1.0043092767383404</v>
      </c>
      <c r="M1904" s="6">
        <v>1</v>
      </c>
    </row>
    <row r="1905" spans="6:13" x14ac:dyDescent="0.25">
      <c r="F1905" s="6">
        <v>-5.3946410604865207E-2</v>
      </c>
      <c r="G1905" s="6">
        <v>0.43574256730268102</v>
      </c>
      <c r="H1905" s="6">
        <v>0.51210842270649248</v>
      </c>
      <c r="I1905" s="6">
        <v>-0.85915445420100978</v>
      </c>
      <c r="J1905" s="6">
        <v>-0.16884852360905395</v>
      </c>
      <c r="K1905" s="6">
        <v>-1.6681708993461062</v>
      </c>
      <c r="L1905" s="6">
        <v>-0.99551007160562754</v>
      </c>
      <c r="M1905" s="6">
        <v>0</v>
      </c>
    </row>
    <row r="1906" spans="6:13" x14ac:dyDescent="0.25">
      <c r="F1906" s="6">
        <v>1.8392264214508827</v>
      </c>
      <c r="G1906" s="6">
        <v>0.43574256730268102</v>
      </c>
      <c r="H1906" s="6">
        <v>0.51210842270649248</v>
      </c>
      <c r="I1906" s="6">
        <v>-1.4920957052699722</v>
      </c>
      <c r="J1906" s="6">
        <v>-0.57407198629138945</v>
      </c>
      <c r="K1906" s="6">
        <v>1.1558071488091388</v>
      </c>
      <c r="L1906" s="6">
        <v>1.0043092767383404</v>
      </c>
      <c r="M1906" s="6">
        <v>0</v>
      </c>
    </row>
    <row r="1907" spans="6:13" x14ac:dyDescent="0.25">
      <c r="F1907" s="6">
        <v>2.0195285959323823</v>
      </c>
      <c r="G1907" s="6">
        <v>0.43574256730268102</v>
      </c>
      <c r="H1907" s="6">
        <v>0.51210842270649248</v>
      </c>
      <c r="I1907" s="6">
        <v>-1.4920957052699722</v>
      </c>
      <c r="J1907" s="6">
        <v>0.41802683613777669</v>
      </c>
      <c r="K1907" s="6">
        <v>-1.1975078913202319</v>
      </c>
      <c r="L1907" s="6">
        <v>-0.99551007160562754</v>
      </c>
      <c r="M1907" s="6">
        <v>0</v>
      </c>
    </row>
    <row r="1908" spans="6:13" x14ac:dyDescent="0.25">
      <c r="F1908" s="6">
        <v>1.4786220724878831</v>
      </c>
      <c r="G1908" s="6">
        <v>0.43574256730268102</v>
      </c>
      <c r="H1908" s="6">
        <v>0.51210842270649248</v>
      </c>
      <c r="I1908" s="6">
        <v>-0.22621320313204729</v>
      </c>
      <c r="J1908" s="6">
        <v>-1.3006795745493702</v>
      </c>
      <c r="K1908" s="6">
        <v>1.1558071488091388</v>
      </c>
      <c r="L1908" s="6">
        <v>-0.99551007160562754</v>
      </c>
      <c r="M1908" s="6">
        <v>1</v>
      </c>
    </row>
    <row r="1909" spans="6:13" x14ac:dyDescent="0.25">
      <c r="F1909" s="6">
        <v>-0.32439967232711492</v>
      </c>
      <c r="G1909" s="6">
        <v>0.43574256730268102</v>
      </c>
      <c r="H1909" s="6">
        <v>0.51210842270649248</v>
      </c>
      <c r="I1909" s="6">
        <v>1.0396692990058776</v>
      </c>
      <c r="J1909" s="6">
        <v>-0.19679496931128398</v>
      </c>
      <c r="K1909" s="6">
        <v>0.68514414078326469</v>
      </c>
      <c r="L1909" s="6">
        <v>1.0043092767383404</v>
      </c>
      <c r="M1909" s="6">
        <v>0</v>
      </c>
    </row>
    <row r="1910" spans="6:13" x14ac:dyDescent="0.25">
      <c r="F1910" s="6">
        <v>-1.4062127192161138</v>
      </c>
      <c r="G1910" s="6">
        <v>0.43574256730268102</v>
      </c>
      <c r="H1910" s="6">
        <v>-1.9523209454671975</v>
      </c>
      <c r="I1910" s="6">
        <v>1.0396692990058776</v>
      </c>
      <c r="J1910" s="6">
        <v>0.97695575018237735</v>
      </c>
      <c r="K1910" s="6">
        <v>0.68514414078326469</v>
      </c>
      <c r="L1910" s="6">
        <v>-0.99551007160562754</v>
      </c>
      <c r="M1910" s="6">
        <v>0</v>
      </c>
    </row>
    <row r="1911" spans="6:13" x14ac:dyDescent="0.25">
      <c r="F1911" s="6">
        <v>0.4869601128396342</v>
      </c>
      <c r="G1911" s="6">
        <v>0.43574256730268102</v>
      </c>
      <c r="H1911" s="6">
        <v>0.51210842270649248</v>
      </c>
      <c r="I1911" s="6">
        <v>0.40672804793691519</v>
      </c>
      <c r="J1911" s="6">
        <v>0.16650882481770643</v>
      </c>
      <c r="K1911" s="6">
        <v>-2.0850371255546542E-2</v>
      </c>
      <c r="L1911" s="6">
        <v>1.0043092767383404</v>
      </c>
      <c r="M1911" s="6">
        <v>1</v>
      </c>
    </row>
    <row r="1912" spans="6:13" x14ac:dyDescent="0.25">
      <c r="F1912" s="6">
        <v>-0.86530619577161427</v>
      </c>
      <c r="G1912" s="6">
        <v>0.43574256730268102</v>
      </c>
      <c r="H1912" s="6">
        <v>0.51210842270649248</v>
      </c>
      <c r="I1912" s="6">
        <v>1.0396692990058776</v>
      </c>
      <c r="J1912" s="6">
        <v>-1.063134786080415</v>
      </c>
      <c r="K1912" s="6">
        <v>-2.0850371255546542E-2</v>
      </c>
      <c r="L1912" s="6">
        <v>1.0043092767383404</v>
      </c>
      <c r="M1912" s="6">
        <v>1</v>
      </c>
    </row>
    <row r="1913" spans="6:13" x14ac:dyDescent="0.25">
      <c r="F1913" s="6">
        <v>-0.23424858508636501</v>
      </c>
      <c r="G1913" s="6">
        <v>0.43574256730268102</v>
      </c>
      <c r="H1913" s="6">
        <v>0.51210842270649248</v>
      </c>
      <c r="I1913" s="6">
        <v>-0.85915445420100978</v>
      </c>
      <c r="J1913" s="6">
        <v>-0.57407198629138945</v>
      </c>
      <c r="K1913" s="6">
        <v>-1.6681708993461062</v>
      </c>
      <c r="L1913" s="6">
        <v>-0.99551007160562754</v>
      </c>
      <c r="M1913" s="6">
        <v>0</v>
      </c>
    </row>
    <row r="1914" spans="6:13" x14ac:dyDescent="0.25">
      <c r="F1914" s="6">
        <v>0.75741337456188396</v>
      </c>
      <c r="G1914" s="6">
        <v>0.43574256730268102</v>
      </c>
      <c r="H1914" s="6">
        <v>-1.9523209454671975</v>
      </c>
      <c r="I1914" s="6">
        <v>-0.22621320313204729</v>
      </c>
      <c r="J1914" s="6">
        <v>-8.5009186502363845E-2</v>
      </c>
      <c r="K1914" s="6">
        <v>-0.49151337928142069</v>
      </c>
      <c r="L1914" s="6">
        <v>1.0043092767383404</v>
      </c>
      <c r="M1914" s="6">
        <v>1</v>
      </c>
    </row>
    <row r="1915" spans="6:13" x14ac:dyDescent="0.25">
      <c r="F1915" s="6">
        <v>-0.4145507595678648</v>
      </c>
      <c r="G1915" s="6">
        <v>0.43574256730268102</v>
      </c>
      <c r="H1915" s="6">
        <v>0.51210842270649248</v>
      </c>
      <c r="I1915" s="6">
        <v>1.0396692990058776</v>
      </c>
      <c r="J1915" s="6">
        <v>0.58570551035115692</v>
      </c>
      <c r="K1915" s="6">
        <v>-2.0850371255546542E-2</v>
      </c>
      <c r="L1915" s="6">
        <v>1.0043092767383404</v>
      </c>
      <c r="M1915" s="6">
        <v>1</v>
      </c>
    </row>
    <row r="1916" spans="6:13" x14ac:dyDescent="0.25">
      <c r="F1916" s="6">
        <v>1.1180177235248836</v>
      </c>
      <c r="G1916" s="6">
        <v>0.43574256730268102</v>
      </c>
      <c r="H1916" s="6">
        <v>0.51210842270649248</v>
      </c>
      <c r="I1916" s="6">
        <v>1.6726105500748401</v>
      </c>
      <c r="J1916" s="6">
        <v>-0.49023264918469933</v>
      </c>
      <c r="K1916" s="6">
        <v>0.21448113275739056</v>
      </c>
      <c r="L1916" s="6">
        <v>1.0043092767383404</v>
      </c>
      <c r="M1916" s="6">
        <v>1</v>
      </c>
    </row>
    <row r="1917" spans="6:13" x14ac:dyDescent="0.25">
      <c r="F1917" s="6">
        <v>2.0195285959323823</v>
      </c>
      <c r="G1917" s="6">
        <v>0.43574256730268102</v>
      </c>
      <c r="H1917" s="6">
        <v>0.51210842270649248</v>
      </c>
      <c r="I1917" s="6">
        <v>-0.22621320313204729</v>
      </c>
      <c r="J1917" s="6">
        <v>6.8696264859901324E-2</v>
      </c>
      <c r="K1917" s="6">
        <v>1.1558071488091388</v>
      </c>
      <c r="L1917" s="6">
        <v>-0.99551007160562754</v>
      </c>
      <c r="M1917" s="6">
        <v>1</v>
      </c>
    </row>
    <row r="1918" spans="6:13" x14ac:dyDescent="0.25">
      <c r="F1918" s="6">
        <v>0.93771554904338372</v>
      </c>
      <c r="G1918" s="6">
        <v>0.43574256730268102</v>
      </c>
      <c r="H1918" s="6">
        <v>0.51210842270649248</v>
      </c>
      <c r="I1918" s="6">
        <v>-0.85915445420100978</v>
      </c>
      <c r="J1918" s="6">
        <v>6.8696264859901324E-2</v>
      </c>
      <c r="K1918" s="6">
        <v>-0.49151337928142069</v>
      </c>
      <c r="L1918" s="6">
        <v>1.0043092767383404</v>
      </c>
      <c r="M1918" s="6">
        <v>1</v>
      </c>
    </row>
    <row r="1919" spans="6:13" x14ac:dyDescent="0.25">
      <c r="F1919" s="6">
        <v>2.7407372938583818</v>
      </c>
      <c r="G1919" s="6">
        <v>0.43574256730268102</v>
      </c>
      <c r="H1919" s="6">
        <v>0.51210842270649248</v>
      </c>
      <c r="I1919" s="6">
        <v>-1.4920957052699722</v>
      </c>
      <c r="J1919" s="6">
        <v>-0.62996487769584941</v>
      </c>
      <c r="K1919" s="6">
        <v>-1.6681708993461062</v>
      </c>
      <c r="L1919" s="6">
        <v>1.0043092767383404</v>
      </c>
      <c r="M1919" s="6">
        <v>0</v>
      </c>
    </row>
    <row r="1920" spans="6:13" x14ac:dyDescent="0.25">
      <c r="F1920" s="6">
        <v>-0.23424858508636501</v>
      </c>
      <c r="G1920" s="6">
        <v>-2.2944740198068536</v>
      </c>
      <c r="H1920" s="6">
        <v>0.51210842270649248</v>
      </c>
      <c r="I1920" s="6">
        <v>-0.85915445420100978</v>
      </c>
      <c r="J1920" s="6">
        <v>-1.1749205688893352</v>
      </c>
      <c r="K1920" s="6">
        <v>-1.6681708993461062</v>
      </c>
      <c r="L1920" s="6">
        <v>1.0043092767383404</v>
      </c>
      <c r="M1920" s="6">
        <v>0</v>
      </c>
    </row>
    <row r="1921" spans="6:13" x14ac:dyDescent="0.25">
      <c r="F1921" s="6">
        <v>0.4869601128396342</v>
      </c>
      <c r="G1921" s="6">
        <v>-2.2944740198068536</v>
      </c>
      <c r="H1921" s="6">
        <v>0.51210842270649248</v>
      </c>
      <c r="I1921" s="6">
        <v>1.0396692990058776</v>
      </c>
      <c r="J1921" s="6">
        <v>1.4799917728225178</v>
      </c>
      <c r="K1921" s="6">
        <v>-2.0850371255546542E-2</v>
      </c>
      <c r="L1921" s="6">
        <v>1.0043092767383404</v>
      </c>
      <c r="M1921" s="6">
        <v>0</v>
      </c>
    </row>
    <row r="1922" spans="6:13" x14ac:dyDescent="0.25">
      <c r="F1922" s="6">
        <v>-0.77515510853086445</v>
      </c>
      <c r="G1922" s="6">
        <v>0.43574256730268102</v>
      </c>
      <c r="H1922" s="6">
        <v>0.51210842270649248</v>
      </c>
      <c r="I1922" s="6">
        <v>-0.85915445420100978</v>
      </c>
      <c r="J1922" s="6">
        <v>0.65557162460673202</v>
      </c>
      <c r="K1922" s="6">
        <v>0.68514414078326469</v>
      </c>
      <c r="L1922" s="6">
        <v>1.0043092767383404</v>
      </c>
      <c r="M1922" s="6">
        <v>0</v>
      </c>
    </row>
    <row r="1923" spans="6:13" x14ac:dyDescent="0.25">
      <c r="F1923" s="6">
        <v>-1.5865148936976134</v>
      </c>
      <c r="G1923" s="6">
        <v>-2.2944740198068536</v>
      </c>
      <c r="H1923" s="6">
        <v>0.51210842270649248</v>
      </c>
      <c r="I1923" s="6">
        <v>-0.22621320313204729</v>
      </c>
      <c r="J1923" s="6">
        <v>-0.82558999761145968</v>
      </c>
      <c r="K1923" s="6">
        <v>-2.0850371255546542E-2</v>
      </c>
      <c r="L1923" s="6">
        <v>1.0043092767383404</v>
      </c>
      <c r="M1923" s="6">
        <v>1</v>
      </c>
    </row>
    <row r="1924" spans="6:13" x14ac:dyDescent="0.25">
      <c r="F1924" s="6">
        <v>-5.3946410604865207E-2</v>
      </c>
      <c r="G1924" s="6">
        <v>-2.2944740198068536</v>
      </c>
      <c r="H1924" s="6">
        <v>0.51210842270649248</v>
      </c>
      <c r="I1924" s="6">
        <v>1.0396692990058776</v>
      </c>
      <c r="J1924" s="6">
        <v>0.96298252733126233</v>
      </c>
      <c r="K1924" s="6">
        <v>1.1558071488091388</v>
      </c>
      <c r="L1924" s="6">
        <v>-0.99551007160562754</v>
      </c>
      <c r="M1924" s="6">
        <v>1</v>
      </c>
    </row>
    <row r="1925" spans="6:13" x14ac:dyDescent="0.25">
      <c r="F1925" s="6">
        <v>-0.4145507595678648</v>
      </c>
      <c r="G1925" s="6">
        <v>0.43574256730268102</v>
      </c>
      <c r="H1925" s="6">
        <v>0.51210842270649248</v>
      </c>
      <c r="I1925" s="6">
        <v>1.0396692990058776</v>
      </c>
      <c r="J1925" s="6">
        <v>-0.81161677476034466</v>
      </c>
      <c r="K1925" s="6">
        <v>-0.72684488329435781</v>
      </c>
      <c r="L1925" s="6">
        <v>-0.99551007160562754</v>
      </c>
      <c r="M1925" s="6">
        <v>0</v>
      </c>
    </row>
    <row r="1926" spans="6:13" x14ac:dyDescent="0.25">
      <c r="F1926" s="6">
        <v>0.12635576387663461</v>
      </c>
      <c r="G1926" s="6">
        <v>0.43574256730268102</v>
      </c>
      <c r="H1926" s="6">
        <v>0.51210842270649248</v>
      </c>
      <c r="I1926" s="6">
        <v>-1.4920957052699722</v>
      </c>
      <c r="J1926" s="6">
        <v>0.27130799620106905</v>
      </c>
      <c r="K1926" s="6">
        <v>-0.72684488329435781</v>
      </c>
      <c r="L1926" s="6">
        <v>1.0043092767383404</v>
      </c>
      <c r="M1926" s="6">
        <v>0</v>
      </c>
    </row>
    <row r="1927" spans="6:13" x14ac:dyDescent="0.25">
      <c r="F1927" s="6">
        <v>2.2899818576546322</v>
      </c>
      <c r="G1927" s="6">
        <v>0.43574256730268102</v>
      </c>
      <c r="H1927" s="6">
        <v>0.51210842270649248</v>
      </c>
      <c r="I1927" s="6">
        <v>1.0396692990058776</v>
      </c>
      <c r="J1927" s="6">
        <v>-0.82558999761145968</v>
      </c>
      <c r="K1927" s="6">
        <v>1.1558071488091388</v>
      </c>
      <c r="L1927" s="6">
        <v>1.0043092767383404</v>
      </c>
      <c r="M1927" s="6">
        <v>0</v>
      </c>
    </row>
    <row r="1928" spans="6:13" x14ac:dyDescent="0.25">
      <c r="F1928" s="6">
        <v>0.4869601128396342</v>
      </c>
      <c r="G1928" s="6">
        <v>0.43574256730268102</v>
      </c>
      <c r="H1928" s="6">
        <v>0.51210842270649248</v>
      </c>
      <c r="I1928" s="6">
        <v>-1.4920957052699722</v>
      </c>
      <c r="J1928" s="6">
        <v>-0.79764355190922964</v>
      </c>
      <c r="K1928" s="6">
        <v>-1.1975078913202319</v>
      </c>
      <c r="L1928" s="6">
        <v>1.0043092767383404</v>
      </c>
      <c r="M1928" s="6">
        <v>0</v>
      </c>
    </row>
    <row r="1929" spans="6:13" x14ac:dyDescent="0.25">
      <c r="F1929" s="6">
        <v>1.0278666362841336</v>
      </c>
      <c r="G1929" s="6">
        <v>0.43574256730268102</v>
      </c>
      <c r="H1929" s="6">
        <v>-1.9523209454671975</v>
      </c>
      <c r="I1929" s="6">
        <v>-0.85915445420100978</v>
      </c>
      <c r="J1929" s="6">
        <v>0.34816072188220165</v>
      </c>
      <c r="K1929" s="6">
        <v>1.1558071488091388</v>
      </c>
      <c r="L1929" s="6">
        <v>1.0043092767383404</v>
      </c>
      <c r="M1929" s="6">
        <v>0</v>
      </c>
    </row>
    <row r="1930" spans="6:13" x14ac:dyDescent="0.25">
      <c r="F1930" s="6">
        <v>0.39680902559888431</v>
      </c>
      <c r="G1930" s="6">
        <v>0.43574256730268102</v>
      </c>
      <c r="H1930" s="6">
        <v>0.51210842270649248</v>
      </c>
      <c r="I1930" s="6">
        <v>-1.4920957052699722</v>
      </c>
      <c r="J1930" s="6">
        <v>0.47391972754223677</v>
      </c>
      <c r="K1930" s="6">
        <v>0.68514414078326469</v>
      </c>
      <c r="L1930" s="6">
        <v>1.0043092767383404</v>
      </c>
      <c r="M1930" s="6">
        <v>0</v>
      </c>
    </row>
    <row r="1931" spans="6:13" x14ac:dyDescent="0.25">
      <c r="F1931" s="6">
        <v>1.4786220724878831</v>
      </c>
      <c r="G1931" s="6">
        <v>0.43574256730268102</v>
      </c>
      <c r="H1931" s="6">
        <v>-1.9523209454671975</v>
      </c>
      <c r="I1931" s="6">
        <v>1.6726105500748401</v>
      </c>
      <c r="J1931" s="6">
        <v>-0.86750966616480474</v>
      </c>
      <c r="K1931" s="6">
        <v>1.1558071488091388</v>
      </c>
      <c r="L1931" s="6">
        <v>1.0043092767383404</v>
      </c>
      <c r="M1931" s="6">
        <v>1</v>
      </c>
    </row>
    <row r="1932" spans="6:13" x14ac:dyDescent="0.25">
      <c r="F1932" s="6">
        <v>2.0195285959323823</v>
      </c>
      <c r="G1932" s="6">
        <v>0.43574256730268102</v>
      </c>
      <c r="H1932" s="6">
        <v>0.51210842270649248</v>
      </c>
      <c r="I1932" s="6">
        <v>-0.22621320313204729</v>
      </c>
      <c r="J1932" s="6">
        <v>0.65557162460673202</v>
      </c>
      <c r="K1932" s="6">
        <v>1.1558071488091388</v>
      </c>
      <c r="L1932" s="6">
        <v>1.0043092767383404</v>
      </c>
      <c r="M1932" s="6">
        <v>0</v>
      </c>
    </row>
    <row r="1933" spans="6:13" x14ac:dyDescent="0.25">
      <c r="F1933" s="6">
        <v>-0.23424858508636501</v>
      </c>
      <c r="G1933" s="6">
        <v>0.43574256730268102</v>
      </c>
      <c r="H1933" s="6">
        <v>0.51210842270649248</v>
      </c>
      <c r="I1933" s="6">
        <v>-1.4920957052699722</v>
      </c>
      <c r="J1933" s="6">
        <v>-1.3286260202516003</v>
      </c>
      <c r="K1933" s="6">
        <v>1.1558071488091388</v>
      </c>
      <c r="L1933" s="6">
        <v>-0.99551007160562754</v>
      </c>
      <c r="M1933" s="6">
        <v>1</v>
      </c>
    </row>
    <row r="1934" spans="6:13" x14ac:dyDescent="0.25">
      <c r="F1934" s="6">
        <v>0.21650685111738449</v>
      </c>
      <c r="G1934" s="6">
        <v>0.43574256730268102</v>
      </c>
      <c r="H1934" s="6">
        <v>0.51210842270649248</v>
      </c>
      <c r="I1934" s="6">
        <v>-0.22621320313204729</v>
      </c>
      <c r="J1934" s="6">
        <v>-1.3006795745493702</v>
      </c>
      <c r="K1934" s="6">
        <v>0.68514414078326469</v>
      </c>
      <c r="L1934" s="6">
        <v>-0.99551007160562754</v>
      </c>
      <c r="M1934" s="6">
        <v>1</v>
      </c>
    </row>
    <row r="1935" spans="6:13" x14ac:dyDescent="0.25">
      <c r="F1935" s="6">
        <v>-1.4062127192161138</v>
      </c>
      <c r="G1935" s="6">
        <v>0.43574256730268102</v>
      </c>
      <c r="H1935" s="6">
        <v>-1.9523209454671975</v>
      </c>
      <c r="I1935" s="6">
        <v>0.40672804793691519</v>
      </c>
      <c r="J1935" s="6">
        <v>-0.61599165484473439</v>
      </c>
      <c r="K1935" s="6">
        <v>0.68514414078326469</v>
      </c>
      <c r="L1935" s="6">
        <v>-0.99551007160562754</v>
      </c>
      <c r="M1935" s="6">
        <v>0</v>
      </c>
    </row>
    <row r="1936" spans="6:13" x14ac:dyDescent="0.25">
      <c r="F1936" s="6">
        <v>-0.77515510853086445</v>
      </c>
      <c r="G1936" s="6">
        <v>0.43574256730268102</v>
      </c>
      <c r="H1936" s="6">
        <v>-1.9523209454671975</v>
      </c>
      <c r="I1936" s="6">
        <v>1.6726105500748401</v>
      </c>
      <c r="J1936" s="6">
        <v>-0.74873727193032713</v>
      </c>
      <c r="K1936" s="6">
        <v>0.68514414078326469</v>
      </c>
      <c r="L1936" s="6">
        <v>1.0043092767383404</v>
      </c>
      <c r="M1936" s="6">
        <v>0</v>
      </c>
    </row>
    <row r="1937" spans="6:13" x14ac:dyDescent="0.25">
      <c r="F1937" s="6">
        <v>-0.23424858508636501</v>
      </c>
      <c r="G1937" s="6">
        <v>0.43574256730268102</v>
      </c>
      <c r="H1937" s="6">
        <v>0.51210842270649248</v>
      </c>
      <c r="I1937" s="6">
        <v>-0.85915445420100978</v>
      </c>
      <c r="J1937" s="6">
        <v>-0.12692885505570889</v>
      </c>
      <c r="K1937" s="6">
        <v>1.1558071488091388</v>
      </c>
      <c r="L1937" s="6">
        <v>-0.99551007160562754</v>
      </c>
      <c r="M1937" s="6">
        <v>1</v>
      </c>
    </row>
    <row r="1938" spans="6:13" x14ac:dyDescent="0.25">
      <c r="F1938" s="6">
        <v>2.1998307704138824</v>
      </c>
      <c r="G1938" s="6">
        <v>0.43574256730268102</v>
      </c>
      <c r="H1938" s="6">
        <v>-1.9523209454671975</v>
      </c>
      <c r="I1938" s="6">
        <v>-0.85915445420100978</v>
      </c>
      <c r="J1938" s="6">
        <v>0.22938832764772402</v>
      </c>
      <c r="K1938" s="6">
        <v>1.1558071488091388</v>
      </c>
      <c r="L1938" s="6">
        <v>1.0043092767383404</v>
      </c>
      <c r="M1938" s="6">
        <v>0</v>
      </c>
    </row>
    <row r="1939" spans="6:13" x14ac:dyDescent="0.25">
      <c r="F1939" s="6">
        <v>-1.3160616319753637</v>
      </c>
      <c r="G1939" s="6">
        <v>0.43574256730268102</v>
      </c>
      <c r="H1939" s="6">
        <v>0.51210842270649248</v>
      </c>
      <c r="I1939" s="6">
        <v>0.40672804793691519</v>
      </c>
      <c r="J1939" s="6">
        <v>-7.103596365124884E-2</v>
      </c>
      <c r="K1939" s="6">
        <v>0.68514414078326469</v>
      </c>
      <c r="L1939" s="6">
        <v>-0.99551007160562754</v>
      </c>
      <c r="M1939" s="6">
        <v>1</v>
      </c>
    </row>
    <row r="1940" spans="6:13" x14ac:dyDescent="0.25">
      <c r="F1940" s="6">
        <v>-1.4963638064568636</v>
      </c>
      <c r="G1940" s="6">
        <v>0.43574256730268102</v>
      </c>
      <c r="H1940" s="6">
        <v>0.51210842270649248</v>
      </c>
      <c r="I1940" s="6">
        <v>-0.22621320313204729</v>
      </c>
      <c r="J1940" s="6">
        <v>1.2803373455441261E-2</v>
      </c>
      <c r="K1940" s="6">
        <v>0.68514414078326469</v>
      </c>
      <c r="L1940" s="6">
        <v>-0.99551007160562754</v>
      </c>
      <c r="M1940" s="6">
        <v>1</v>
      </c>
    </row>
    <row r="1941" spans="6:13" x14ac:dyDescent="0.25">
      <c r="F1941" s="6">
        <v>-0.50470184680861474</v>
      </c>
      <c r="G1941" s="6">
        <v>0.43574256730268102</v>
      </c>
      <c r="H1941" s="6">
        <v>-1.9523209454671975</v>
      </c>
      <c r="I1941" s="6">
        <v>1.0396692990058776</v>
      </c>
      <c r="J1941" s="6">
        <v>0.44597328184000673</v>
      </c>
      <c r="K1941" s="6">
        <v>0.68514414078326469</v>
      </c>
      <c r="L1941" s="6">
        <v>-0.99551007160562754</v>
      </c>
      <c r="M1941" s="6">
        <v>0</v>
      </c>
    </row>
    <row r="1942" spans="6:13" x14ac:dyDescent="0.25">
      <c r="F1942" s="6">
        <v>-1.3160616319753637</v>
      </c>
      <c r="G1942" s="6">
        <v>0.43574256730268102</v>
      </c>
      <c r="H1942" s="6">
        <v>0.51210842270649248</v>
      </c>
      <c r="I1942" s="6">
        <v>1.0396692990058776</v>
      </c>
      <c r="J1942" s="6">
        <v>1.9411081269093133</v>
      </c>
      <c r="K1942" s="6">
        <v>-2.0850371255546542E-2</v>
      </c>
      <c r="L1942" s="6">
        <v>1.0043092767383404</v>
      </c>
      <c r="M1942" s="6">
        <v>0</v>
      </c>
    </row>
    <row r="1943" spans="6:13" x14ac:dyDescent="0.25">
      <c r="F1943" s="6">
        <v>0.57711120008038408</v>
      </c>
      <c r="G1943" s="6">
        <v>0.43574256730268102</v>
      </c>
      <c r="H1943" s="6">
        <v>-1.9523209454671975</v>
      </c>
      <c r="I1943" s="6">
        <v>2.3055518011438028</v>
      </c>
      <c r="J1943" s="6">
        <v>1.8991884583559684</v>
      </c>
      <c r="K1943" s="6">
        <v>1.1558071488091388</v>
      </c>
      <c r="L1943" s="6">
        <v>1.0043092767383404</v>
      </c>
      <c r="M1943" s="6">
        <v>0</v>
      </c>
    </row>
    <row r="1944" spans="6:13" x14ac:dyDescent="0.25">
      <c r="F1944" s="6">
        <v>-1.4963638064568636</v>
      </c>
      <c r="G1944" s="6">
        <v>0.43574256730268102</v>
      </c>
      <c r="H1944" s="6">
        <v>0.51210842270649248</v>
      </c>
      <c r="I1944" s="6">
        <v>-0.22621320313204729</v>
      </c>
      <c r="J1944" s="6">
        <v>-1.514307224678877E-2</v>
      </c>
      <c r="K1944" s="6">
        <v>-2.0850371255546542E-2</v>
      </c>
      <c r="L1944" s="6">
        <v>-0.99551007160562754</v>
      </c>
      <c r="M1944" s="6">
        <v>1</v>
      </c>
    </row>
    <row r="1945" spans="6:13" x14ac:dyDescent="0.25">
      <c r="F1945" s="6">
        <v>0.66726228732113402</v>
      </c>
      <c r="G1945" s="6">
        <v>-2.2944740198068536</v>
      </c>
      <c r="H1945" s="6">
        <v>0.51210842270649248</v>
      </c>
      <c r="I1945" s="6">
        <v>1.0396692990058776</v>
      </c>
      <c r="J1945" s="6">
        <v>-0.49023264918469933</v>
      </c>
      <c r="K1945" s="6">
        <v>-1.1975078913202319</v>
      </c>
      <c r="L1945" s="6">
        <v>-0.99551007160562754</v>
      </c>
      <c r="M1945" s="6">
        <v>0</v>
      </c>
    </row>
    <row r="1946" spans="6:13" x14ac:dyDescent="0.25">
      <c r="F1946" s="6">
        <v>0.30665793835813437</v>
      </c>
      <c r="G1946" s="6">
        <v>0.43574256730268102</v>
      </c>
      <c r="H1946" s="6">
        <v>-1.9523209454671975</v>
      </c>
      <c r="I1946" s="6">
        <v>-0.85915445420100978</v>
      </c>
      <c r="J1946" s="6">
        <v>0.32720088760552912</v>
      </c>
      <c r="K1946" s="6">
        <v>-1.6681708993461062</v>
      </c>
      <c r="L1946" s="6">
        <v>-0.99551007160562754</v>
      </c>
      <c r="M1946" s="6">
        <v>0</v>
      </c>
    </row>
    <row r="1947" spans="6:13" x14ac:dyDescent="0.25">
      <c r="F1947" s="6">
        <v>1.2983198980063833</v>
      </c>
      <c r="G1947" s="6">
        <v>0.43574256730268102</v>
      </c>
      <c r="H1947" s="6">
        <v>-1.9523209454671975</v>
      </c>
      <c r="I1947" s="6">
        <v>-0.85915445420100978</v>
      </c>
      <c r="J1947" s="6">
        <v>-0.82558999761145968</v>
      </c>
      <c r="K1947" s="6">
        <v>1.1558071488091388</v>
      </c>
      <c r="L1947" s="6">
        <v>-0.99551007160562754</v>
      </c>
      <c r="M1947" s="6">
        <v>0</v>
      </c>
    </row>
    <row r="1948" spans="6:13" x14ac:dyDescent="0.25">
      <c r="F1948" s="6">
        <v>-0.86530619577161427</v>
      </c>
      <c r="G1948" s="6">
        <v>0.43574256730268102</v>
      </c>
      <c r="H1948" s="6">
        <v>0.51210842270649248</v>
      </c>
      <c r="I1948" s="6">
        <v>-0.22621320313204729</v>
      </c>
      <c r="J1948" s="6">
        <v>1.3682059900135979</v>
      </c>
      <c r="K1948" s="6">
        <v>-2.0850371255546542E-2</v>
      </c>
      <c r="L1948" s="6">
        <v>-0.99551007160562754</v>
      </c>
      <c r="M1948" s="6">
        <v>0</v>
      </c>
    </row>
    <row r="1949" spans="6:13" x14ac:dyDescent="0.25">
      <c r="F1949" s="6">
        <v>1.2081688107656334</v>
      </c>
      <c r="G1949" s="6">
        <v>0.43574256730268102</v>
      </c>
      <c r="H1949" s="6">
        <v>-1.9523209454671975</v>
      </c>
      <c r="I1949" s="6">
        <v>1.6726105500748401</v>
      </c>
      <c r="J1949" s="6">
        <v>-0.48324603775914182</v>
      </c>
      <c r="K1949" s="6">
        <v>0.21448113275739056</v>
      </c>
      <c r="L1949" s="6">
        <v>1.0043092767383404</v>
      </c>
      <c r="M1949" s="6">
        <v>1</v>
      </c>
    </row>
    <row r="1950" spans="6:13" x14ac:dyDescent="0.25">
      <c r="F1950" s="6">
        <v>-5.3946410604865207E-2</v>
      </c>
      <c r="G1950" s="6">
        <v>0.43574256730268102</v>
      </c>
      <c r="H1950" s="6">
        <v>0.51210842270649248</v>
      </c>
      <c r="I1950" s="6">
        <v>-0.22621320313204729</v>
      </c>
      <c r="J1950" s="6">
        <v>-0.3924200892268942</v>
      </c>
      <c r="K1950" s="6">
        <v>0.68514414078326469</v>
      </c>
      <c r="L1950" s="6">
        <v>-0.99551007160562754</v>
      </c>
      <c r="M1950" s="6">
        <v>1</v>
      </c>
    </row>
    <row r="1951" spans="6:13" x14ac:dyDescent="0.25">
      <c r="F1951" s="6">
        <v>-0.4145507595678648</v>
      </c>
      <c r="G1951" s="6">
        <v>0.43574256730268102</v>
      </c>
      <c r="H1951" s="6">
        <v>0.51210842270649248</v>
      </c>
      <c r="I1951" s="6">
        <v>1.0396692990058776</v>
      </c>
      <c r="J1951" s="6">
        <v>1.7594562298448182</v>
      </c>
      <c r="K1951" s="6">
        <v>0.68514414078326469</v>
      </c>
      <c r="L1951" s="6">
        <v>1.0043092767383404</v>
      </c>
      <c r="M1951" s="6">
        <v>0</v>
      </c>
    </row>
    <row r="1952" spans="6:13" x14ac:dyDescent="0.25">
      <c r="F1952" s="6">
        <v>0.12635576387663461</v>
      </c>
      <c r="G1952" s="6">
        <v>0.43574256730268102</v>
      </c>
      <c r="H1952" s="6">
        <v>0.51210842270649248</v>
      </c>
      <c r="I1952" s="6">
        <v>0.40672804793691519</v>
      </c>
      <c r="J1952" s="6">
        <v>2.7795014979762143</v>
      </c>
      <c r="K1952" s="6">
        <v>0.21448113275739056</v>
      </c>
      <c r="L1952" s="6">
        <v>-0.99551007160562754</v>
      </c>
      <c r="M1952" s="6">
        <v>0</v>
      </c>
    </row>
    <row r="1953" spans="6:13" x14ac:dyDescent="0.25">
      <c r="F1953" s="6">
        <v>-0.32439967232711492</v>
      </c>
      <c r="G1953" s="6">
        <v>0.43574256730268102</v>
      </c>
      <c r="H1953" s="6">
        <v>0.51210842270649248</v>
      </c>
      <c r="I1953" s="6">
        <v>-0.22621320313204729</v>
      </c>
      <c r="J1953" s="6">
        <v>-0.7696971062069996</v>
      </c>
      <c r="K1953" s="6">
        <v>1.1558071488091388</v>
      </c>
      <c r="L1953" s="6">
        <v>-0.99551007160562754</v>
      </c>
      <c r="M1953" s="6">
        <v>1</v>
      </c>
    </row>
    <row r="1954" spans="6:13" x14ac:dyDescent="0.25">
      <c r="F1954" s="6">
        <v>-0.32439967232711492</v>
      </c>
      <c r="G1954" s="6">
        <v>0.43574256730268102</v>
      </c>
      <c r="H1954" s="6">
        <v>0.51210842270649248</v>
      </c>
      <c r="I1954" s="6">
        <v>-0.85915445420100978</v>
      </c>
      <c r="J1954" s="6">
        <v>-0.37844686637577918</v>
      </c>
      <c r="K1954" s="6">
        <v>0.68514414078326469</v>
      </c>
      <c r="L1954" s="6">
        <v>1.0043092767383404</v>
      </c>
      <c r="M1954" s="6">
        <v>0</v>
      </c>
    </row>
    <row r="1955" spans="6:13" x14ac:dyDescent="0.25">
      <c r="F1955" s="6">
        <v>0.66726228732113402</v>
      </c>
      <c r="G1955" s="6">
        <v>-2.2944740198068536</v>
      </c>
      <c r="H1955" s="6">
        <v>0.51210842270649248</v>
      </c>
      <c r="I1955" s="6">
        <v>-0.85915445420100978</v>
      </c>
      <c r="J1955" s="6">
        <v>0.30624105332885659</v>
      </c>
      <c r="K1955" s="6">
        <v>-1.6681708993461062</v>
      </c>
      <c r="L1955" s="6">
        <v>1.0043092767383404</v>
      </c>
      <c r="M1955" s="6">
        <v>0</v>
      </c>
    </row>
    <row r="1956" spans="6:13" x14ac:dyDescent="0.25">
      <c r="F1956" s="6">
        <v>0.4869601128396342</v>
      </c>
      <c r="G1956" s="6">
        <v>0.43574256730268102</v>
      </c>
      <c r="H1956" s="6">
        <v>0.51210842270649248</v>
      </c>
      <c r="I1956" s="6">
        <v>1.0396692990058776</v>
      </c>
      <c r="J1956" s="6">
        <v>0.48789295039335179</v>
      </c>
      <c r="K1956" s="6">
        <v>0.68514414078326469</v>
      </c>
      <c r="L1956" s="6">
        <v>-0.99551007160562754</v>
      </c>
      <c r="M1956" s="6">
        <v>1</v>
      </c>
    </row>
    <row r="1957" spans="6:13" x14ac:dyDescent="0.25">
      <c r="F1957" s="6">
        <v>-1.4062127192161138</v>
      </c>
      <c r="G1957" s="6">
        <v>0.43574256730268102</v>
      </c>
      <c r="H1957" s="6">
        <v>-1.9523209454671975</v>
      </c>
      <c r="I1957" s="6">
        <v>1.0396692990058776</v>
      </c>
      <c r="J1957" s="6">
        <v>2.4301709266983389</v>
      </c>
      <c r="K1957" s="6">
        <v>-0.72684488329435781</v>
      </c>
      <c r="L1957" s="6">
        <v>1.0043092767383404</v>
      </c>
      <c r="M1957" s="6">
        <v>0</v>
      </c>
    </row>
    <row r="1958" spans="6:13" x14ac:dyDescent="0.25">
      <c r="F1958" s="6">
        <v>1.7490753342101328</v>
      </c>
      <c r="G1958" s="6">
        <v>-2.2944740198068536</v>
      </c>
      <c r="H1958" s="6">
        <v>-1.9523209454671975</v>
      </c>
      <c r="I1958" s="6">
        <v>1.6726105500748401</v>
      </c>
      <c r="J1958" s="6">
        <v>-0.23871463786462901</v>
      </c>
      <c r="K1958" s="6">
        <v>0.21448113275739056</v>
      </c>
      <c r="L1958" s="6">
        <v>-0.99551007160562754</v>
      </c>
      <c r="M1958" s="6">
        <v>1</v>
      </c>
    </row>
    <row r="1959" spans="6:13" x14ac:dyDescent="0.25">
      <c r="F1959" s="6">
        <v>1.4786220724878831</v>
      </c>
      <c r="G1959" s="6">
        <v>0.43574256730268102</v>
      </c>
      <c r="H1959" s="6">
        <v>0.51210842270649248</v>
      </c>
      <c r="I1959" s="6">
        <v>1.0396692990058776</v>
      </c>
      <c r="J1959" s="6">
        <v>1.7175365612914733</v>
      </c>
      <c r="K1959" s="6">
        <v>-0.49151337928142069</v>
      </c>
      <c r="L1959" s="6">
        <v>-0.99551007160562754</v>
      </c>
      <c r="M1959" s="6">
        <v>0</v>
      </c>
    </row>
    <row r="1960" spans="6:13" x14ac:dyDescent="0.25">
      <c r="F1960" s="6">
        <v>-0.68500402129011451</v>
      </c>
      <c r="G1960" s="6">
        <v>0.43574256730268102</v>
      </c>
      <c r="H1960" s="6">
        <v>-1.9523209454671975</v>
      </c>
      <c r="I1960" s="6">
        <v>-0.85915445420100978</v>
      </c>
      <c r="J1960" s="6">
        <v>5.0571368227079612</v>
      </c>
      <c r="K1960" s="6">
        <v>0.68514414078326469</v>
      </c>
      <c r="L1960" s="6">
        <v>1.0043092767383404</v>
      </c>
      <c r="M1960" s="6">
        <v>0</v>
      </c>
    </row>
    <row r="1961" spans="6:13" x14ac:dyDescent="0.25">
      <c r="F1961" s="6">
        <v>1.3884709852471333</v>
      </c>
      <c r="G1961" s="6">
        <v>0.43574256730268102</v>
      </c>
      <c r="H1961" s="6">
        <v>0.51210842270649248</v>
      </c>
      <c r="I1961" s="6">
        <v>-0.22621320313204729</v>
      </c>
      <c r="J1961" s="6">
        <v>-1.10505445463376</v>
      </c>
      <c r="K1961" s="6">
        <v>1.1558071488091388</v>
      </c>
      <c r="L1961" s="6">
        <v>1.0043092767383404</v>
      </c>
      <c r="M1961" s="6">
        <v>0</v>
      </c>
    </row>
    <row r="1962" spans="6:13" x14ac:dyDescent="0.25">
      <c r="F1962" s="6">
        <v>-1.045608370253114</v>
      </c>
      <c r="G1962" s="6">
        <v>0.43574256730268102</v>
      </c>
      <c r="H1962" s="6">
        <v>0.51210842270649248</v>
      </c>
      <c r="I1962" s="6">
        <v>-0.22621320313204729</v>
      </c>
      <c r="J1962" s="6">
        <v>-0.89545611186703478</v>
      </c>
      <c r="K1962" s="6">
        <v>-1.6681708993461062</v>
      </c>
      <c r="L1962" s="6">
        <v>1.0043092767383404</v>
      </c>
      <c r="M1962" s="6">
        <v>0</v>
      </c>
    </row>
    <row r="1963" spans="6:13" x14ac:dyDescent="0.25">
      <c r="F1963" s="6">
        <v>-0.32439967232711492</v>
      </c>
      <c r="G1963" s="6">
        <v>-2.2944740198068536</v>
      </c>
      <c r="H1963" s="6">
        <v>-1.9523209454671975</v>
      </c>
      <c r="I1963" s="6">
        <v>1.6726105500748401</v>
      </c>
      <c r="J1963" s="6">
        <v>0.26432138477551154</v>
      </c>
      <c r="K1963" s="6">
        <v>1.1558071488091388</v>
      </c>
      <c r="L1963" s="6">
        <v>1.0043092767383404</v>
      </c>
      <c r="M1963" s="6">
        <v>0</v>
      </c>
    </row>
    <row r="1964" spans="6:13" x14ac:dyDescent="0.25">
      <c r="F1964" s="6">
        <v>-0.32439967232711492</v>
      </c>
      <c r="G1964" s="6">
        <v>0.43574256730268102</v>
      </c>
      <c r="H1964" s="6">
        <v>0.51210842270649248</v>
      </c>
      <c r="I1964" s="6">
        <v>-0.85915445420100978</v>
      </c>
      <c r="J1964" s="6">
        <v>0.99092897303349237</v>
      </c>
      <c r="K1964" s="6">
        <v>1.1558071488091388</v>
      </c>
      <c r="L1964" s="6">
        <v>1.0043092767383404</v>
      </c>
      <c r="M1964" s="6">
        <v>0</v>
      </c>
    </row>
    <row r="1965" spans="6:13" x14ac:dyDescent="0.25">
      <c r="F1965" s="6">
        <v>-0.23424858508636501</v>
      </c>
      <c r="G1965" s="6">
        <v>0.43574256730268102</v>
      </c>
      <c r="H1965" s="6">
        <v>0.51210842270649248</v>
      </c>
      <c r="I1965" s="6">
        <v>1.0396692990058776</v>
      </c>
      <c r="J1965" s="6">
        <v>8.2669487711016343E-2</v>
      </c>
      <c r="K1965" s="6">
        <v>-0.72684488329435781</v>
      </c>
      <c r="L1965" s="6">
        <v>-0.99551007160562754</v>
      </c>
      <c r="M1965" s="6">
        <v>0</v>
      </c>
    </row>
    <row r="1966" spans="6:13" x14ac:dyDescent="0.25">
      <c r="F1966" s="6">
        <v>-0.59485293404936457</v>
      </c>
      <c r="G1966" s="6">
        <v>0.43574256730268102</v>
      </c>
      <c r="H1966" s="6">
        <v>0.51210842270649248</v>
      </c>
      <c r="I1966" s="6">
        <v>-0.22621320313204729</v>
      </c>
      <c r="J1966" s="6">
        <v>-0.46228620348246929</v>
      </c>
      <c r="K1966" s="6">
        <v>0.68514414078326469</v>
      </c>
      <c r="L1966" s="6">
        <v>1.0043092767383404</v>
      </c>
      <c r="M1966" s="6">
        <v>0</v>
      </c>
    </row>
    <row r="1967" spans="6:13" x14ac:dyDescent="0.25">
      <c r="F1967" s="6">
        <v>0.21650685111738449</v>
      </c>
      <c r="G1967" s="6">
        <v>0.43574256730268102</v>
      </c>
      <c r="H1967" s="6">
        <v>0.51210842270649248</v>
      </c>
      <c r="I1967" s="6">
        <v>-1.4920957052699722</v>
      </c>
      <c r="J1967" s="6">
        <v>-0.65791132339807945</v>
      </c>
      <c r="K1967" s="6">
        <v>-1.4328393953331691</v>
      </c>
      <c r="L1967" s="6">
        <v>-0.99551007160562754</v>
      </c>
      <c r="M1967" s="6">
        <v>0</v>
      </c>
    </row>
    <row r="1968" spans="6:13" x14ac:dyDescent="0.25">
      <c r="F1968" s="6">
        <v>0.4869601128396342</v>
      </c>
      <c r="G1968" s="6">
        <v>0.43574256730268102</v>
      </c>
      <c r="H1968" s="6">
        <v>0.51210842270649248</v>
      </c>
      <c r="I1968" s="6">
        <v>0.40672804793691519</v>
      </c>
      <c r="J1968" s="6">
        <v>0.36213394473331667</v>
      </c>
      <c r="K1968" s="6">
        <v>0.68514414078326469</v>
      </c>
      <c r="L1968" s="6">
        <v>1.0043092767383404</v>
      </c>
      <c r="M1968" s="6">
        <v>0</v>
      </c>
    </row>
    <row r="1969" spans="6:13" x14ac:dyDescent="0.25">
      <c r="F1969" s="6">
        <v>1.658924246969383</v>
      </c>
      <c r="G1969" s="6">
        <v>0.43574256730268102</v>
      </c>
      <c r="H1969" s="6">
        <v>0.51210842270649248</v>
      </c>
      <c r="I1969" s="6">
        <v>-1.4920957052699722</v>
      </c>
      <c r="J1969" s="6">
        <v>-0.19679496931128398</v>
      </c>
      <c r="K1969" s="6">
        <v>1.1558071488091388</v>
      </c>
      <c r="L1969" s="6">
        <v>-0.99551007160562754</v>
      </c>
      <c r="M1969" s="6">
        <v>1</v>
      </c>
    </row>
    <row r="1970" spans="6:13" x14ac:dyDescent="0.25">
      <c r="F1970" s="6">
        <v>0.21650685111738449</v>
      </c>
      <c r="G1970" s="6">
        <v>0.43574256730268102</v>
      </c>
      <c r="H1970" s="6">
        <v>0.51210842270649248</v>
      </c>
      <c r="I1970" s="6">
        <v>-0.22621320313204729</v>
      </c>
      <c r="J1970" s="6">
        <v>-0.20378158073684149</v>
      </c>
      <c r="K1970" s="6">
        <v>0.68514414078326469</v>
      </c>
      <c r="L1970" s="6">
        <v>1.0043092767383404</v>
      </c>
      <c r="M1970" s="6">
        <v>0</v>
      </c>
    </row>
    <row r="1971" spans="6:13" x14ac:dyDescent="0.25">
      <c r="F1971" s="6">
        <v>0.57711120008038408</v>
      </c>
      <c r="G1971" s="6">
        <v>0.43574256730268102</v>
      </c>
      <c r="H1971" s="6">
        <v>0.51210842270649248</v>
      </c>
      <c r="I1971" s="6">
        <v>0.40672804793691519</v>
      </c>
      <c r="J1971" s="6">
        <v>-5.7062740800133814E-2</v>
      </c>
      <c r="K1971" s="6">
        <v>-0.72684488329435781</v>
      </c>
      <c r="L1971" s="6">
        <v>1.0043092767383404</v>
      </c>
      <c r="M1971" s="6">
        <v>0</v>
      </c>
    </row>
    <row r="1972" spans="6:13" x14ac:dyDescent="0.25">
      <c r="F1972" s="6">
        <v>-1.045608370253114</v>
      </c>
      <c r="G1972" s="6">
        <v>-2.2944740198068536</v>
      </c>
      <c r="H1972" s="6">
        <v>0.51210842270649248</v>
      </c>
      <c r="I1972" s="6">
        <v>1.6726105500748401</v>
      </c>
      <c r="J1972" s="6">
        <v>-0.68585776910030949</v>
      </c>
      <c r="K1972" s="6">
        <v>-2.0850371255546542E-2</v>
      </c>
      <c r="L1972" s="6">
        <v>-0.99551007160562754</v>
      </c>
      <c r="M1972" s="6">
        <v>1</v>
      </c>
    </row>
    <row r="1973" spans="6:13" x14ac:dyDescent="0.25">
      <c r="F1973" s="6">
        <v>1.0278666362841336</v>
      </c>
      <c r="G1973" s="6">
        <v>0.43574256730268102</v>
      </c>
      <c r="H1973" s="6">
        <v>-1.9523209454671975</v>
      </c>
      <c r="I1973" s="6">
        <v>-0.85915445420100978</v>
      </c>
      <c r="J1973" s="6">
        <v>-7.103596365124884E-2</v>
      </c>
      <c r="K1973" s="6">
        <v>1.1558071488091388</v>
      </c>
      <c r="L1973" s="6">
        <v>1.0043092767383404</v>
      </c>
      <c r="M1973" s="6">
        <v>0</v>
      </c>
    </row>
    <row r="1974" spans="6:13" x14ac:dyDescent="0.25">
      <c r="F1974" s="6">
        <v>1.0278666362841336</v>
      </c>
      <c r="G1974" s="6">
        <v>0.43574256730268102</v>
      </c>
      <c r="H1974" s="6">
        <v>0.51210842270649248</v>
      </c>
      <c r="I1974" s="6">
        <v>1.0396692990058776</v>
      </c>
      <c r="J1974" s="6">
        <v>-5.7062740800133814E-2</v>
      </c>
      <c r="K1974" s="6">
        <v>0.21448113275739056</v>
      </c>
      <c r="L1974" s="6">
        <v>-0.99551007160562754</v>
      </c>
      <c r="M1974" s="6">
        <v>1</v>
      </c>
    </row>
    <row r="1975" spans="6:13" x14ac:dyDescent="0.25">
      <c r="F1975" s="6">
        <v>0.75741337456188396</v>
      </c>
      <c r="G1975" s="6">
        <v>0.43574256730268102</v>
      </c>
      <c r="H1975" s="6">
        <v>0.51210842270649248</v>
      </c>
      <c r="I1975" s="6">
        <v>-0.85915445420100978</v>
      </c>
      <c r="J1975" s="6">
        <v>-0.30858075212020408</v>
      </c>
      <c r="K1975" s="6">
        <v>1.1558071488091388</v>
      </c>
      <c r="L1975" s="6">
        <v>-0.99551007160562754</v>
      </c>
      <c r="M1975" s="6">
        <v>1</v>
      </c>
    </row>
    <row r="1976" spans="6:13" x14ac:dyDescent="0.25">
      <c r="F1976" s="6">
        <v>1.2081688107656334</v>
      </c>
      <c r="G1976" s="6">
        <v>0.43574256730268102</v>
      </c>
      <c r="H1976" s="6">
        <v>0.51210842270649248</v>
      </c>
      <c r="I1976" s="6">
        <v>1.0396692990058776</v>
      </c>
      <c r="J1976" s="6">
        <v>-0.210768192162399</v>
      </c>
      <c r="K1976" s="6">
        <v>-1.6681708993461062</v>
      </c>
      <c r="L1976" s="6">
        <v>1.0043092767383404</v>
      </c>
      <c r="M1976" s="6">
        <v>0</v>
      </c>
    </row>
    <row r="1977" spans="6:13" x14ac:dyDescent="0.25">
      <c r="F1977" s="6">
        <v>2.3801329448953821</v>
      </c>
      <c r="G1977" s="6">
        <v>0.43574256730268102</v>
      </c>
      <c r="H1977" s="6">
        <v>0.51210842270649248</v>
      </c>
      <c r="I1977" s="6">
        <v>-0.22621320313204729</v>
      </c>
      <c r="J1977" s="6">
        <v>-1.2867063516982551</v>
      </c>
      <c r="K1977" s="6">
        <v>1.1558071488091388</v>
      </c>
      <c r="L1977" s="6">
        <v>-0.99551007160562754</v>
      </c>
      <c r="M1977" s="6">
        <v>1</v>
      </c>
    </row>
    <row r="1978" spans="6:13" x14ac:dyDescent="0.25">
      <c r="F1978" s="6">
        <v>1.1180177235248836</v>
      </c>
      <c r="G1978" s="6">
        <v>0.43574256730268102</v>
      </c>
      <c r="H1978" s="6">
        <v>0.51210842270649248</v>
      </c>
      <c r="I1978" s="6">
        <v>0.40672804793691519</v>
      </c>
      <c r="J1978" s="6">
        <v>-0.11295563220459388</v>
      </c>
      <c r="K1978" s="6">
        <v>1.1558071488091388</v>
      </c>
      <c r="L1978" s="6">
        <v>1.0043092767383404</v>
      </c>
      <c r="M1978" s="6">
        <v>0</v>
      </c>
    </row>
    <row r="1979" spans="6:13" x14ac:dyDescent="0.25">
      <c r="F1979" s="6">
        <v>2.650586206617632</v>
      </c>
      <c r="G1979" s="6">
        <v>-2.2944740198068536</v>
      </c>
      <c r="H1979" s="6">
        <v>-1.9523209454671975</v>
      </c>
      <c r="I1979" s="6">
        <v>-0.22621320313204729</v>
      </c>
      <c r="J1979" s="6">
        <v>-9.8982409353478865E-2</v>
      </c>
      <c r="K1979" s="6">
        <v>1.1558071488091388</v>
      </c>
      <c r="L1979" s="6">
        <v>-0.99551007160562754</v>
      </c>
      <c r="M1979" s="6">
        <v>0</v>
      </c>
    </row>
    <row r="1980" spans="6:13" x14ac:dyDescent="0.25">
      <c r="F1980" s="6">
        <v>1.2983198980063833</v>
      </c>
      <c r="G1980" s="6">
        <v>0.43574256730268102</v>
      </c>
      <c r="H1980" s="6">
        <v>0.51210842270649248</v>
      </c>
      <c r="I1980" s="6">
        <v>0.40672804793691519</v>
      </c>
      <c r="J1980" s="6">
        <v>-0.49023264918469933</v>
      </c>
      <c r="K1980" s="6">
        <v>-0.49151337928142069</v>
      </c>
      <c r="L1980" s="6">
        <v>-0.99551007160562754</v>
      </c>
      <c r="M1980" s="6">
        <v>1</v>
      </c>
    </row>
    <row r="1981" spans="6:13" x14ac:dyDescent="0.25">
      <c r="F1981" s="6">
        <v>1.1180177235248836</v>
      </c>
      <c r="G1981" s="6">
        <v>0.43574256730268102</v>
      </c>
      <c r="H1981" s="6">
        <v>0.51210842270649248</v>
      </c>
      <c r="I1981" s="6">
        <v>0.40672804793691519</v>
      </c>
      <c r="J1981" s="6">
        <v>3.5200823090853102</v>
      </c>
      <c r="K1981" s="6">
        <v>1.1558071488091388</v>
      </c>
      <c r="L1981" s="6">
        <v>-0.99551007160562754</v>
      </c>
      <c r="M1981" s="6">
        <v>0</v>
      </c>
    </row>
    <row r="1982" spans="6:13" x14ac:dyDescent="0.25">
      <c r="F1982" s="6">
        <v>0.12635576387663461</v>
      </c>
      <c r="G1982" s="6">
        <v>0.43574256730268102</v>
      </c>
      <c r="H1982" s="6">
        <v>0.51210842270649248</v>
      </c>
      <c r="I1982" s="6">
        <v>-0.22621320313204729</v>
      </c>
      <c r="J1982" s="6">
        <v>5.3505745025813765</v>
      </c>
      <c r="K1982" s="6">
        <v>1.1558071488091388</v>
      </c>
      <c r="L1982" s="6">
        <v>1.0043092767383404</v>
      </c>
      <c r="M1982" s="6">
        <v>0</v>
      </c>
    </row>
    <row r="1983" spans="6:13" x14ac:dyDescent="0.25">
      <c r="F1983" s="6">
        <v>0.12635576387663461</v>
      </c>
      <c r="G1983" s="6">
        <v>0.43574256730268102</v>
      </c>
      <c r="H1983" s="6">
        <v>0.51210842270649248</v>
      </c>
      <c r="I1983" s="6">
        <v>-0.22621320313204729</v>
      </c>
      <c r="J1983" s="6">
        <v>0.59967873320227194</v>
      </c>
      <c r="K1983" s="6">
        <v>-2.0850371255546542E-2</v>
      </c>
      <c r="L1983" s="6">
        <v>-0.99551007160562754</v>
      </c>
      <c r="M1983" s="6">
        <v>1</v>
      </c>
    </row>
    <row r="1984" spans="6:13" x14ac:dyDescent="0.25">
      <c r="F1984" s="6">
        <v>0.75741337456188396</v>
      </c>
      <c r="G1984" s="6">
        <v>0.43574256730268102</v>
      </c>
      <c r="H1984" s="6">
        <v>0.51210842270649248</v>
      </c>
      <c r="I1984" s="6">
        <v>0.40672804793691519</v>
      </c>
      <c r="J1984" s="6">
        <v>1.3262863214602527</v>
      </c>
      <c r="K1984" s="6">
        <v>-1.6681708993461062</v>
      </c>
      <c r="L1984" s="6">
        <v>1.0043092767383404</v>
      </c>
      <c r="M1984" s="6">
        <v>0</v>
      </c>
    </row>
    <row r="1985" spans="6:13" x14ac:dyDescent="0.25">
      <c r="F1985" s="6">
        <v>1.568773159728633</v>
      </c>
      <c r="G1985" s="6">
        <v>0.43574256730268102</v>
      </c>
      <c r="H1985" s="6">
        <v>-1.9523209454671975</v>
      </c>
      <c r="I1985" s="6">
        <v>-0.22621320313204729</v>
      </c>
      <c r="J1985" s="6">
        <v>0.55775906464892688</v>
      </c>
      <c r="K1985" s="6">
        <v>1.1558071488091388</v>
      </c>
      <c r="L1985" s="6">
        <v>1.0043092767383404</v>
      </c>
      <c r="M1985" s="6">
        <v>0</v>
      </c>
    </row>
    <row r="1986" spans="6:13" x14ac:dyDescent="0.25">
      <c r="F1986" s="6">
        <v>0.21650685111738449</v>
      </c>
      <c r="G1986" s="6">
        <v>0.43574256730268102</v>
      </c>
      <c r="H1986" s="6">
        <v>0.51210842270649248</v>
      </c>
      <c r="I1986" s="6">
        <v>1.0396692990058776</v>
      </c>
      <c r="J1986" s="6">
        <v>-0.72777743765365455</v>
      </c>
      <c r="K1986" s="6">
        <v>-2.0850371255546542E-2</v>
      </c>
      <c r="L1986" s="6">
        <v>1.0043092767383404</v>
      </c>
      <c r="M1986" s="6">
        <v>1</v>
      </c>
    </row>
    <row r="1987" spans="6:13" x14ac:dyDescent="0.25">
      <c r="F1987" s="6">
        <v>0.4869601128396342</v>
      </c>
      <c r="G1987" s="6">
        <v>0.43574256730268102</v>
      </c>
      <c r="H1987" s="6">
        <v>0.51210842270649248</v>
      </c>
      <c r="I1987" s="6">
        <v>-0.22621320313204729</v>
      </c>
      <c r="J1987" s="6">
        <v>-0.53215231773804439</v>
      </c>
      <c r="K1987" s="6">
        <v>0.68514414078326469</v>
      </c>
      <c r="L1987" s="6">
        <v>1.0043092767383404</v>
      </c>
      <c r="M1987" s="6">
        <v>0</v>
      </c>
    </row>
    <row r="1988" spans="6:13" x14ac:dyDescent="0.25">
      <c r="F1988" s="6">
        <v>0.57711120008038408</v>
      </c>
      <c r="G1988" s="6">
        <v>0.43574256730268102</v>
      </c>
      <c r="H1988" s="6">
        <v>0.51210842270649248</v>
      </c>
      <c r="I1988" s="6">
        <v>0.40672804793691519</v>
      </c>
      <c r="J1988" s="6">
        <v>0.69749129316007707</v>
      </c>
      <c r="K1988" s="6">
        <v>0.68514414078326469</v>
      </c>
      <c r="L1988" s="6">
        <v>1.0043092767383404</v>
      </c>
      <c r="M1988" s="6">
        <v>0</v>
      </c>
    </row>
    <row r="1989" spans="6:13" x14ac:dyDescent="0.25">
      <c r="F1989" s="6">
        <v>0.30665793835813437</v>
      </c>
      <c r="G1989" s="6">
        <v>-2.2944740198068536</v>
      </c>
      <c r="H1989" s="6">
        <v>-1.9523209454671975</v>
      </c>
      <c r="I1989" s="6">
        <v>1.0396692990058776</v>
      </c>
      <c r="J1989" s="6">
        <v>4.8475384799412362</v>
      </c>
      <c r="K1989" s="6">
        <v>1.1558071488091388</v>
      </c>
      <c r="L1989" s="6">
        <v>1.0043092767383404</v>
      </c>
      <c r="M1989" s="6">
        <v>0</v>
      </c>
    </row>
    <row r="1990" spans="6:13" x14ac:dyDescent="0.25">
      <c r="F1990" s="6">
        <v>0.12635576387663461</v>
      </c>
      <c r="G1990" s="6">
        <v>-2.2944740198068536</v>
      </c>
      <c r="H1990" s="6">
        <v>0.51210842270649248</v>
      </c>
      <c r="I1990" s="6">
        <v>0.40672804793691519</v>
      </c>
      <c r="J1990" s="6">
        <v>-0.71380421480253953</v>
      </c>
      <c r="K1990" s="6">
        <v>1.1558071488091388</v>
      </c>
      <c r="L1990" s="6">
        <v>-0.99551007160562754</v>
      </c>
      <c r="M1990" s="6">
        <v>1</v>
      </c>
    </row>
    <row r="1991" spans="6:13" x14ac:dyDescent="0.25">
      <c r="F1991" s="6">
        <v>-0.1440974978456151</v>
      </c>
      <c r="G1991" s="6">
        <v>-2.2944740198068536</v>
      </c>
      <c r="H1991" s="6">
        <v>0.51210842270649248</v>
      </c>
      <c r="I1991" s="6">
        <v>-0.85915445420100978</v>
      </c>
      <c r="J1991" s="6">
        <v>-9.8982409353478865E-2</v>
      </c>
      <c r="K1991" s="6">
        <v>-1.6681708993461062</v>
      </c>
      <c r="L1991" s="6">
        <v>-0.99551007160562754</v>
      </c>
      <c r="M1991" s="6">
        <v>0</v>
      </c>
    </row>
    <row r="1992" spans="6:13" x14ac:dyDescent="0.25">
      <c r="F1992" s="6">
        <v>1.658924246969383</v>
      </c>
      <c r="G1992" s="6">
        <v>0.43574256730268102</v>
      </c>
      <c r="H1992" s="6">
        <v>-1.9523209454671975</v>
      </c>
      <c r="I1992" s="6">
        <v>0.40672804793691519</v>
      </c>
      <c r="J1992" s="6">
        <v>2.0389206868671184</v>
      </c>
      <c r="K1992" s="6">
        <v>1.1558071488091388</v>
      </c>
      <c r="L1992" s="6">
        <v>1.0043092767383404</v>
      </c>
      <c r="M1992" s="6">
        <v>0</v>
      </c>
    </row>
    <row r="1993" spans="6:13" x14ac:dyDescent="0.25">
      <c r="F1993" s="6">
        <v>0.4869601128396342</v>
      </c>
      <c r="G1993" s="6">
        <v>0.43574256730268102</v>
      </c>
      <c r="H1993" s="6">
        <v>-1.9523209454671975</v>
      </c>
      <c r="I1993" s="6">
        <v>0.40672804793691519</v>
      </c>
      <c r="J1993" s="6">
        <v>0.89311641307568723</v>
      </c>
      <c r="K1993" s="6">
        <v>-0.49151337928142069</v>
      </c>
      <c r="L1993" s="6">
        <v>1.0043092767383404</v>
      </c>
      <c r="M1993" s="6">
        <v>1</v>
      </c>
    </row>
    <row r="1994" spans="6:13" x14ac:dyDescent="0.25">
      <c r="F1994" s="6">
        <v>-0.50470184680861474</v>
      </c>
      <c r="G1994" s="6">
        <v>0.43574256730268102</v>
      </c>
      <c r="H1994" s="6">
        <v>0.51210842270649248</v>
      </c>
      <c r="I1994" s="6">
        <v>-1.4920957052699722</v>
      </c>
      <c r="J1994" s="6">
        <v>-0.1339154664812664</v>
      </c>
      <c r="K1994" s="6">
        <v>-1.6681708993461062</v>
      </c>
      <c r="L1994" s="6">
        <v>-0.99551007160562754</v>
      </c>
      <c r="M1994" s="6">
        <v>0</v>
      </c>
    </row>
    <row r="1995" spans="6:13" x14ac:dyDescent="0.25">
      <c r="F1995" s="6">
        <v>0.21650685111738449</v>
      </c>
      <c r="G1995" s="6">
        <v>0.43574256730268102</v>
      </c>
      <c r="H1995" s="6">
        <v>0.51210842270649248</v>
      </c>
      <c r="I1995" s="6">
        <v>-0.85915445420100978</v>
      </c>
      <c r="J1995" s="6">
        <v>-0.46228620348246929</v>
      </c>
      <c r="K1995" s="6">
        <v>-1.6681708993461062</v>
      </c>
      <c r="L1995" s="6">
        <v>1.0043092767383404</v>
      </c>
      <c r="M1995" s="6">
        <v>0</v>
      </c>
    </row>
    <row r="1996" spans="6:13" x14ac:dyDescent="0.25">
      <c r="F1996" s="6">
        <v>0.84756446180263378</v>
      </c>
      <c r="G1996" s="6">
        <v>-2.2944740198068536</v>
      </c>
      <c r="H1996" s="6">
        <v>0.51210842270649248</v>
      </c>
      <c r="I1996" s="6">
        <v>1.6726105500748401</v>
      </c>
      <c r="J1996" s="6">
        <v>-0.72777743765365455</v>
      </c>
      <c r="K1996" s="6">
        <v>-1.6681708993461062</v>
      </c>
      <c r="L1996" s="6">
        <v>1.0043092767383404</v>
      </c>
      <c r="M1996" s="6">
        <v>0</v>
      </c>
    </row>
    <row r="1997" spans="6:13" x14ac:dyDescent="0.25">
      <c r="F1997" s="6">
        <v>-1.6766659809383635</v>
      </c>
      <c r="G1997" s="6">
        <v>0.43574256730268102</v>
      </c>
      <c r="H1997" s="6">
        <v>0.51210842270649248</v>
      </c>
      <c r="I1997" s="6">
        <v>0.40672804793691519</v>
      </c>
      <c r="J1997" s="6">
        <v>0.93503608162903229</v>
      </c>
      <c r="K1997" s="6">
        <v>-0.72684488329435781</v>
      </c>
      <c r="L1997" s="6">
        <v>-0.99551007160562754</v>
      </c>
      <c r="M1997" s="6">
        <v>0</v>
      </c>
    </row>
    <row r="1998" spans="6:13" x14ac:dyDescent="0.25">
      <c r="F1998" s="6">
        <v>1.9293775086916327</v>
      </c>
      <c r="G1998" s="6">
        <v>0.43574256730268102</v>
      </c>
      <c r="H1998" s="6">
        <v>0.51210842270649248</v>
      </c>
      <c r="I1998" s="6">
        <v>0.40672804793691519</v>
      </c>
      <c r="J1998" s="6">
        <v>0.27829460762662656</v>
      </c>
      <c r="K1998" s="6">
        <v>1.1558071488091388</v>
      </c>
      <c r="L1998" s="6">
        <v>-0.99551007160562754</v>
      </c>
      <c r="M1998" s="6">
        <v>1</v>
      </c>
    </row>
    <row r="1999" spans="6:13" x14ac:dyDescent="0.25">
      <c r="F1999" s="6">
        <v>0.66726228732113402</v>
      </c>
      <c r="G1999" s="6">
        <v>0.43574256730268102</v>
      </c>
      <c r="H1999" s="6">
        <v>0.51210842270649248</v>
      </c>
      <c r="I1999" s="6">
        <v>-0.85915445420100978</v>
      </c>
      <c r="J1999" s="6">
        <v>-0.68585776910030949</v>
      </c>
      <c r="K1999" s="6">
        <v>-1.1975078913202319</v>
      </c>
      <c r="L1999" s="6">
        <v>-0.99551007160562754</v>
      </c>
      <c r="M1999" s="6">
        <v>0</v>
      </c>
    </row>
    <row r="2000" spans="6:13" x14ac:dyDescent="0.25">
      <c r="F2000" s="6">
        <v>-0.86530619577161427</v>
      </c>
      <c r="G2000" s="6">
        <v>-2.2944740198068536</v>
      </c>
      <c r="H2000" s="6">
        <v>0.51210842270649248</v>
      </c>
      <c r="I2000" s="6">
        <v>1.0396692990058776</v>
      </c>
      <c r="J2000" s="6">
        <v>-0.92340255756926481</v>
      </c>
      <c r="K2000" s="6">
        <v>-1.6681708993461062</v>
      </c>
      <c r="L2000" s="6">
        <v>1.0043092767383404</v>
      </c>
      <c r="M2000" s="6">
        <v>0</v>
      </c>
    </row>
    <row r="2001" spans="6:13" x14ac:dyDescent="0.25">
      <c r="F2001" s="6">
        <v>0.84756446180263378</v>
      </c>
      <c r="G2001" s="6">
        <v>-2.2944740198068536</v>
      </c>
      <c r="H2001" s="6">
        <v>-1.9523209454671975</v>
      </c>
      <c r="I2001" s="6">
        <v>-0.22621320313204729</v>
      </c>
      <c r="J2001" s="6">
        <v>0.92106285877791727</v>
      </c>
      <c r="K2001" s="6">
        <v>0.21448113275739056</v>
      </c>
      <c r="L2001" s="6">
        <v>-0.99551007160562754</v>
      </c>
      <c r="M2001" s="6">
        <v>1</v>
      </c>
    </row>
    <row r="2002" spans="6:13" x14ac:dyDescent="0.25">
      <c r="F2002" s="6">
        <v>-0.1440974978456151</v>
      </c>
      <c r="G2002" s="6">
        <v>0.43574256730268102</v>
      </c>
      <c r="H2002" s="6">
        <v>0.51210842270649248</v>
      </c>
      <c r="I2002" s="6">
        <v>-0.85915445420100978</v>
      </c>
      <c r="J2002" s="6">
        <v>0.19445527051993647</v>
      </c>
      <c r="K2002" s="6">
        <v>1.1558071488091388</v>
      </c>
      <c r="L2002" s="6">
        <v>-0.99551007160562754</v>
      </c>
      <c r="M2002" s="6">
        <v>1</v>
      </c>
    </row>
    <row r="2003" spans="6:13" x14ac:dyDescent="0.25">
      <c r="F2003" s="6">
        <v>1.568773159728633</v>
      </c>
      <c r="G2003" s="6">
        <v>-2.2944740198068536</v>
      </c>
      <c r="H2003" s="6">
        <v>-1.9523209454671975</v>
      </c>
      <c r="I2003" s="6">
        <v>-1.4920957052699722</v>
      </c>
      <c r="J2003" s="6">
        <v>-0.25268786071574406</v>
      </c>
      <c r="K2003" s="6">
        <v>-1.6681708993461062</v>
      </c>
      <c r="L2003" s="6">
        <v>-0.99551007160562754</v>
      </c>
      <c r="M2003" s="6">
        <v>0</v>
      </c>
    </row>
    <row r="2004" spans="6:13" x14ac:dyDescent="0.25">
      <c r="F2004" s="6">
        <v>-5.3946410604865207E-2</v>
      </c>
      <c r="G2004" s="6">
        <v>0.43574256730268102</v>
      </c>
      <c r="H2004" s="6">
        <v>-1.9523209454671975</v>
      </c>
      <c r="I2004" s="6">
        <v>1.6726105500748401</v>
      </c>
      <c r="J2004" s="6">
        <v>0.78133063026676708</v>
      </c>
      <c r="K2004" s="6">
        <v>1.1558071488091388</v>
      </c>
      <c r="L2004" s="6">
        <v>1.0043092767383404</v>
      </c>
      <c r="M2004" s="6">
        <v>0</v>
      </c>
    </row>
    <row r="2005" spans="6:13" x14ac:dyDescent="0.25">
      <c r="F2005" s="6">
        <v>-0.4145507595678648</v>
      </c>
      <c r="G2005" s="6">
        <v>0.43574256730268102</v>
      </c>
      <c r="H2005" s="6">
        <v>-1.9523209454671975</v>
      </c>
      <c r="I2005" s="6">
        <v>1.0396692990058776</v>
      </c>
      <c r="J2005" s="6">
        <v>-0.92340255756926481</v>
      </c>
      <c r="K2005" s="6">
        <v>1.1558071488091388</v>
      </c>
      <c r="L2005" s="6">
        <v>1.0043092767383404</v>
      </c>
      <c r="M2005" s="6">
        <v>0</v>
      </c>
    </row>
    <row r="2006" spans="6:13" x14ac:dyDescent="0.25">
      <c r="F2006" s="6">
        <v>-0.95545728301236421</v>
      </c>
      <c r="G2006" s="6">
        <v>0.43574256730268102</v>
      </c>
      <c r="H2006" s="6">
        <v>-1.9523209454671975</v>
      </c>
      <c r="I2006" s="6">
        <v>-0.22621320313204729</v>
      </c>
      <c r="J2006" s="6">
        <v>-0.46228620348246929</v>
      </c>
      <c r="K2006" s="6">
        <v>0.68514414078326469</v>
      </c>
      <c r="L2006" s="6">
        <v>-0.99551007160562754</v>
      </c>
      <c r="M2006" s="6">
        <v>0</v>
      </c>
    </row>
    <row r="2007" spans="6:13" x14ac:dyDescent="0.25">
      <c r="F2007" s="6">
        <v>1.9293775086916327</v>
      </c>
      <c r="G2007" s="6">
        <v>-2.2944740198068536</v>
      </c>
      <c r="H2007" s="6">
        <v>0.51210842270649248</v>
      </c>
      <c r="I2007" s="6">
        <v>-0.85915445420100978</v>
      </c>
      <c r="J2007" s="6">
        <v>2.3882512581449937</v>
      </c>
      <c r="K2007" s="6">
        <v>1.1558071488091388</v>
      </c>
      <c r="L2007" s="6">
        <v>1.0043092767383404</v>
      </c>
      <c r="M2007" s="6">
        <v>0</v>
      </c>
    </row>
    <row r="2008" spans="6:13" x14ac:dyDescent="0.25">
      <c r="F2008" s="6">
        <v>1.1180177235248836</v>
      </c>
      <c r="G2008" s="6">
        <v>0.43574256730268102</v>
      </c>
      <c r="H2008" s="6">
        <v>0.51210842270649248</v>
      </c>
      <c r="I2008" s="6">
        <v>1.0396692990058776</v>
      </c>
      <c r="J2008" s="6">
        <v>1.4380721042691729</v>
      </c>
      <c r="K2008" s="6">
        <v>1.1558071488091388</v>
      </c>
      <c r="L2008" s="6">
        <v>-0.99551007160562754</v>
      </c>
      <c r="M2008" s="6">
        <v>1</v>
      </c>
    </row>
    <row r="2009" spans="6:13" x14ac:dyDescent="0.25">
      <c r="F2009" s="6">
        <v>-1.5865148936976134</v>
      </c>
      <c r="G2009" s="6">
        <v>0.43574256730268102</v>
      </c>
      <c r="H2009" s="6">
        <v>0.51210842270649248</v>
      </c>
      <c r="I2009" s="6">
        <v>-0.22621320313204729</v>
      </c>
      <c r="J2009" s="6">
        <v>1.4939649956736329</v>
      </c>
      <c r="K2009" s="6">
        <v>-2.0850371255546542E-2</v>
      </c>
      <c r="L2009" s="6">
        <v>1.0043092767383404</v>
      </c>
      <c r="M2009" s="6">
        <v>0</v>
      </c>
    </row>
    <row r="2010" spans="6:13" x14ac:dyDescent="0.25">
      <c r="F2010" s="6">
        <v>0.12635576387663461</v>
      </c>
      <c r="G2010" s="6">
        <v>0.43574256730268102</v>
      </c>
      <c r="H2010" s="6">
        <v>-1.9523209454671975</v>
      </c>
      <c r="I2010" s="6">
        <v>-0.22621320313204729</v>
      </c>
      <c r="J2010" s="6">
        <v>0.68351807030896206</v>
      </c>
      <c r="K2010" s="6">
        <v>1.1558071488091388</v>
      </c>
      <c r="L2010" s="6">
        <v>-0.99551007160562754</v>
      </c>
      <c r="M2010" s="6">
        <v>0</v>
      </c>
    </row>
    <row r="2011" spans="6:13" x14ac:dyDescent="0.25">
      <c r="F2011" s="6">
        <v>1.1180177235248836</v>
      </c>
      <c r="G2011" s="6">
        <v>0.43574256730268102</v>
      </c>
      <c r="H2011" s="6">
        <v>0.51210842270649248</v>
      </c>
      <c r="I2011" s="6">
        <v>-1.4920957052699722</v>
      </c>
      <c r="J2011" s="6">
        <v>0.73941096171342213</v>
      </c>
      <c r="K2011" s="6">
        <v>-1.6681708993461062</v>
      </c>
      <c r="L2011" s="6">
        <v>1.0043092767383404</v>
      </c>
      <c r="M2011" s="6">
        <v>0</v>
      </c>
    </row>
    <row r="2012" spans="6:13" x14ac:dyDescent="0.25">
      <c r="F2012" s="6">
        <v>3.6204676635884697E-2</v>
      </c>
      <c r="G2012" s="6">
        <v>-2.2944740198068536</v>
      </c>
      <c r="H2012" s="6">
        <v>0.51210842270649248</v>
      </c>
      <c r="I2012" s="6">
        <v>1.0396692990058776</v>
      </c>
      <c r="J2012" s="6">
        <v>1.2803373455441261E-2</v>
      </c>
      <c r="K2012" s="6">
        <v>-1.6681708993461062</v>
      </c>
      <c r="L2012" s="6">
        <v>1.0043092767383404</v>
      </c>
      <c r="M2012" s="6">
        <v>0</v>
      </c>
    </row>
    <row r="2013" spans="6:13" x14ac:dyDescent="0.25">
      <c r="F2013" s="6">
        <v>1.1180177235248836</v>
      </c>
      <c r="G2013" s="6">
        <v>0.43574256730268102</v>
      </c>
      <c r="H2013" s="6">
        <v>0.51210842270649248</v>
      </c>
      <c r="I2013" s="6">
        <v>1.6726105500748401</v>
      </c>
      <c r="J2013" s="6">
        <v>-2.9116295097903786E-2</v>
      </c>
      <c r="K2013" s="6">
        <v>-0.49151337928142069</v>
      </c>
      <c r="L2013" s="6">
        <v>1.0043092767383404</v>
      </c>
      <c r="M2013" s="6">
        <v>1</v>
      </c>
    </row>
    <row r="2014" spans="6:13" x14ac:dyDescent="0.25">
      <c r="F2014" s="6">
        <v>1.3884709852471333</v>
      </c>
      <c r="G2014" s="6">
        <v>0.43574256730268102</v>
      </c>
      <c r="H2014" s="6">
        <v>0.51210842270649248</v>
      </c>
      <c r="I2014" s="6">
        <v>-1.4920957052699722</v>
      </c>
      <c r="J2014" s="6">
        <v>-1.035188340378185</v>
      </c>
      <c r="K2014" s="6">
        <v>1.1558071488091388</v>
      </c>
      <c r="L2014" s="6">
        <v>1.0043092767383404</v>
      </c>
      <c r="M2014" s="6">
        <v>0</v>
      </c>
    </row>
    <row r="2015" spans="6:13" x14ac:dyDescent="0.25">
      <c r="F2015" s="6">
        <v>-1.3160616319753637</v>
      </c>
      <c r="G2015" s="6">
        <v>0.43574256730268102</v>
      </c>
      <c r="H2015" s="6">
        <v>0.51210842270649248</v>
      </c>
      <c r="I2015" s="6">
        <v>-0.85915445420100978</v>
      </c>
      <c r="J2015" s="6">
        <v>1.4799917728225178</v>
      </c>
      <c r="K2015" s="6">
        <v>0.68514414078326469</v>
      </c>
      <c r="L2015" s="6">
        <v>-0.99551007160562754</v>
      </c>
      <c r="M2015" s="6">
        <v>1</v>
      </c>
    </row>
    <row r="2016" spans="6:13" x14ac:dyDescent="0.25">
      <c r="F2016" s="6">
        <v>-0.77515510853086445</v>
      </c>
      <c r="G2016" s="6">
        <v>0.43574256730268102</v>
      </c>
      <c r="H2016" s="6">
        <v>0.51210842270649248</v>
      </c>
      <c r="I2016" s="6">
        <v>-0.85915445420100978</v>
      </c>
      <c r="J2016" s="6">
        <v>-5.7062740800133814E-2</v>
      </c>
      <c r="K2016" s="6">
        <v>0.68514414078326469</v>
      </c>
      <c r="L2016" s="6">
        <v>1.0043092767383404</v>
      </c>
      <c r="M2016" s="6">
        <v>0</v>
      </c>
    </row>
    <row r="2017" spans="6:13" x14ac:dyDescent="0.25">
      <c r="F2017" s="6">
        <v>0.57711120008038408</v>
      </c>
      <c r="G2017" s="6">
        <v>0.43574256730268102</v>
      </c>
      <c r="H2017" s="6">
        <v>0.51210842270649248</v>
      </c>
      <c r="I2017" s="6">
        <v>1.0396692990058776</v>
      </c>
      <c r="J2017" s="6">
        <v>-0.210768192162399</v>
      </c>
      <c r="K2017" s="6">
        <v>1.1558071488091388</v>
      </c>
      <c r="L2017" s="6">
        <v>-0.99551007160562754</v>
      </c>
      <c r="M2017" s="6">
        <v>1</v>
      </c>
    </row>
    <row r="2018" spans="6:13" x14ac:dyDescent="0.25">
      <c r="F2018" s="6">
        <v>0.66726228732113402</v>
      </c>
      <c r="G2018" s="6">
        <v>0.43574256730268102</v>
      </c>
      <c r="H2018" s="6">
        <v>0.51210842270649248</v>
      </c>
      <c r="I2018" s="6">
        <v>-1.4920957052699722</v>
      </c>
      <c r="J2018" s="6">
        <v>-0.48324603775914182</v>
      </c>
      <c r="K2018" s="6">
        <v>-1.6681708993461062</v>
      </c>
      <c r="L2018" s="6">
        <v>1.0043092767383404</v>
      </c>
      <c r="M2018" s="6">
        <v>0</v>
      </c>
    </row>
    <row r="2019" spans="6:13" x14ac:dyDescent="0.25">
      <c r="F2019" s="6">
        <v>0.39680902559888431</v>
      </c>
      <c r="G2019" s="6">
        <v>0.43574256730268102</v>
      </c>
      <c r="H2019" s="6">
        <v>0.51210842270649248</v>
      </c>
      <c r="I2019" s="6">
        <v>-0.85915445420100978</v>
      </c>
      <c r="J2019" s="6">
        <v>0.36213394473331667</v>
      </c>
      <c r="K2019" s="6">
        <v>-2.0850371255546542E-2</v>
      </c>
      <c r="L2019" s="6">
        <v>1.0043092767383404</v>
      </c>
      <c r="M2019" s="6">
        <v>1</v>
      </c>
    </row>
    <row r="2020" spans="6:13" x14ac:dyDescent="0.25">
      <c r="F2020" s="6">
        <v>-1.045608370253114</v>
      </c>
      <c r="G2020" s="6">
        <v>0.43574256730268102</v>
      </c>
      <c r="H2020" s="6">
        <v>0.51210842270649248</v>
      </c>
      <c r="I2020" s="6">
        <v>0.40672804793691519</v>
      </c>
      <c r="J2020" s="6">
        <v>1.4240988814180577</v>
      </c>
      <c r="K2020" s="6">
        <v>-2.0850371255546542E-2</v>
      </c>
      <c r="L2020" s="6">
        <v>1.0043092767383404</v>
      </c>
      <c r="M2020" s="6">
        <v>0</v>
      </c>
    </row>
    <row r="2021" spans="6:13" x14ac:dyDescent="0.25">
      <c r="F2021" s="6">
        <v>-0.1440974978456151</v>
      </c>
      <c r="G2021" s="6">
        <v>0.43574256730268102</v>
      </c>
      <c r="H2021" s="6">
        <v>0.51210842270649248</v>
      </c>
      <c r="I2021" s="6">
        <v>1.0396692990058776</v>
      </c>
      <c r="J2021" s="6">
        <v>2.6776596306556277E-2</v>
      </c>
      <c r="K2021" s="6">
        <v>-2.0850371255546542E-2</v>
      </c>
      <c r="L2021" s="6">
        <v>-0.99551007160562754</v>
      </c>
      <c r="M2021" s="6">
        <v>1</v>
      </c>
    </row>
    <row r="2022" spans="6:13" x14ac:dyDescent="0.25">
      <c r="F2022" s="6">
        <v>-1.045608370253114</v>
      </c>
      <c r="G2022" s="6">
        <v>-2.2944740198068536</v>
      </c>
      <c r="H2022" s="6">
        <v>0.51210842270649248</v>
      </c>
      <c r="I2022" s="6">
        <v>-0.22621320313204729</v>
      </c>
      <c r="J2022" s="6">
        <v>-0.1339154664812664</v>
      </c>
      <c r="K2022" s="6">
        <v>-1.4328393953331691</v>
      </c>
      <c r="L2022" s="6">
        <v>-0.99551007160562754</v>
      </c>
      <c r="M2022" s="6">
        <v>0</v>
      </c>
    </row>
    <row r="2023" spans="6:13" x14ac:dyDescent="0.25">
      <c r="F2023" s="6">
        <v>-1.2259105447346139</v>
      </c>
      <c r="G2023" s="6">
        <v>0.43574256730268102</v>
      </c>
      <c r="H2023" s="6">
        <v>0.51210842270649248</v>
      </c>
      <c r="I2023" s="6">
        <v>2.3055518011438028</v>
      </c>
      <c r="J2023" s="6">
        <v>0.61365195605338696</v>
      </c>
      <c r="K2023" s="6">
        <v>-2.0850371255546542E-2</v>
      </c>
      <c r="L2023" s="6">
        <v>1.0043092767383404</v>
      </c>
      <c r="M2023" s="6">
        <v>1</v>
      </c>
    </row>
    <row r="2024" spans="6:13" x14ac:dyDescent="0.25">
      <c r="F2024" s="6">
        <v>3.6204676635884697E-2</v>
      </c>
      <c r="G2024" s="6">
        <v>0.43574256730268102</v>
      </c>
      <c r="H2024" s="6">
        <v>-1.9523209454671975</v>
      </c>
      <c r="I2024" s="6">
        <v>0.40672804793691519</v>
      </c>
      <c r="J2024" s="6">
        <v>2.6776596306556277E-2</v>
      </c>
      <c r="K2024" s="6">
        <v>-2.0850371255546542E-2</v>
      </c>
      <c r="L2024" s="6">
        <v>-0.99551007160562754</v>
      </c>
      <c r="M2024" s="6">
        <v>1</v>
      </c>
    </row>
    <row r="2025" spans="6:13" x14ac:dyDescent="0.25">
      <c r="F2025" s="6">
        <v>1.8392264214508827</v>
      </c>
      <c r="G2025" s="6">
        <v>0.43574256730268102</v>
      </c>
      <c r="H2025" s="6">
        <v>0.51210842270649248</v>
      </c>
      <c r="I2025" s="6">
        <v>-0.22621320313204729</v>
      </c>
      <c r="J2025" s="6">
        <v>0.85119674452234217</v>
      </c>
      <c r="K2025" s="6">
        <v>1.1558071488091388</v>
      </c>
      <c r="L2025" s="6">
        <v>-0.99551007160562754</v>
      </c>
      <c r="M2025" s="6">
        <v>1</v>
      </c>
    </row>
    <row r="2026" spans="6:13" x14ac:dyDescent="0.25">
      <c r="F2026" s="6">
        <v>-0.23424858508636501</v>
      </c>
      <c r="G2026" s="6">
        <v>0.43574256730268102</v>
      </c>
      <c r="H2026" s="6">
        <v>-1.9523209454671975</v>
      </c>
      <c r="I2026" s="6">
        <v>-1.4920957052699722</v>
      </c>
      <c r="J2026" s="6">
        <v>2.6776596306556277E-2</v>
      </c>
      <c r="K2026" s="6">
        <v>0.68514414078326469</v>
      </c>
      <c r="L2026" s="6">
        <v>-0.99551007160562754</v>
      </c>
      <c r="M2026" s="6">
        <v>0</v>
      </c>
    </row>
    <row r="2027" spans="6:13" x14ac:dyDescent="0.25">
      <c r="F2027" s="6">
        <v>0.75741337456188396</v>
      </c>
      <c r="G2027" s="6">
        <v>0.43574256730268102</v>
      </c>
      <c r="H2027" s="6">
        <v>0.51210842270649248</v>
      </c>
      <c r="I2027" s="6">
        <v>-1.4920957052699722</v>
      </c>
      <c r="J2027" s="6">
        <v>-0.71380421480253953</v>
      </c>
      <c r="K2027" s="6">
        <v>1.1558071488091388</v>
      </c>
      <c r="L2027" s="6">
        <v>-0.99551007160562754</v>
      </c>
      <c r="M2027" s="6">
        <v>1</v>
      </c>
    </row>
    <row r="2028" spans="6:13" x14ac:dyDescent="0.25">
      <c r="F2028" s="6">
        <v>1.2983198980063833</v>
      </c>
      <c r="G2028" s="6">
        <v>-2.2944740198068536</v>
      </c>
      <c r="H2028" s="6">
        <v>0.51210842270649248</v>
      </c>
      <c r="I2028" s="6">
        <v>-0.22621320313204729</v>
      </c>
      <c r="J2028" s="6">
        <v>2.7934747208273292</v>
      </c>
      <c r="K2028" s="6">
        <v>1.1558071488091388</v>
      </c>
      <c r="L2028" s="6">
        <v>1.0043092767383404</v>
      </c>
      <c r="M2028" s="6">
        <v>0</v>
      </c>
    </row>
    <row r="2029" spans="6:13" x14ac:dyDescent="0.25">
      <c r="F2029" s="6">
        <v>-0.68500402129011451</v>
      </c>
      <c r="G2029" s="6">
        <v>0.43574256730268102</v>
      </c>
      <c r="H2029" s="6">
        <v>0.51210842270649248</v>
      </c>
      <c r="I2029" s="6">
        <v>1.6726105500748401</v>
      </c>
      <c r="J2029" s="6">
        <v>-0.46228620348246929</v>
      </c>
      <c r="K2029" s="6">
        <v>-2.0850371255546542E-2</v>
      </c>
      <c r="L2029" s="6">
        <v>-0.99551007160562754</v>
      </c>
      <c r="M2029" s="6">
        <v>1</v>
      </c>
    </row>
    <row r="2030" spans="6:13" x14ac:dyDescent="0.25">
      <c r="F2030" s="6">
        <v>-1.045608370253114</v>
      </c>
      <c r="G2030" s="6">
        <v>0.43574256730268102</v>
      </c>
      <c r="H2030" s="6">
        <v>0.51210842270649248</v>
      </c>
      <c r="I2030" s="6">
        <v>1.0396692990058776</v>
      </c>
      <c r="J2030" s="6">
        <v>-0.29460752926908906</v>
      </c>
      <c r="K2030" s="6">
        <v>0.68514414078326469</v>
      </c>
      <c r="L2030" s="6">
        <v>-0.99551007160562754</v>
      </c>
      <c r="M2030" s="6">
        <v>1</v>
      </c>
    </row>
    <row r="2031" spans="6:13" x14ac:dyDescent="0.25">
      <c r="F2031" s="6">
        <v>-0.23424858508636501</v>
      </c>
      <c r="G2031" s="6">
        <v>0.43574256730268102</v>
      </c>
      <c r="H2031" s="6">
        <v>0.51210842270649248</v>
      </c>
      <c r="I2031" s="6">
        <v>-0.22621320313204729</v>
      </c>
      <c r="J2031" s="6">
        <v>-5.0076129374576311E-2</v>
      </c>
      <c r="K2031" s="6">
        <v>-1.4328393953331691</v>
      </c>
      <c r="L2031" s="6">
        <v>1.0043092767383404</v>
      </c>
      <c r="M2031" s="6">
        <v>0</v>
      </c>
    </row>
    <row r="2032" spans="6:13" x14ac:dyDescent="0.25">
      <c r="F2032" s="6">
        <v>-0.4145507595678648</v>
      </c>
      <c r="G2032" s="6">
        <v>0.43574256730268102</v>
      </c>
      <c r="H2032" s="6">
        <v>0.51210842270649248</v>
      </c>
      <c r="I2032" s="6">
        <v>-1.4920957052699722</v>
      </c>
      <c r="J2032" s="6">
        <v>-0.55311215201471686</v>
      </c>
      <c r="K2032" s="6">
        <v>0.68514414078326469</v>
      </c>
      <c r="L2032" s="6">
        <v>1.0043092767383404</v>
      </c>
      <c r="M2032" s="6">
        <v>0</v>
      </c>
    </row>
    <row r="2033" spans="6:13" x14ac:dyDescent="0.25">
      <c r="F2033" s="6">
        <v>1.2081688107656334</v>
      </c>
      <c r="G2033" s="6">
        <v>0.43574256730268102</v>
      </c>
      <c r="H2033" s="6">
        <v>0.51210842270649248</v>
      </c>
      <c r="I2033" s="6">
        <v>-0.22621320313204729</v>
      </c>
      <c r="J2033" s="6">
        <v>-0.56009876344027443</v>
      </c>
      <c r="K2033" s="6">
        <v>-1.6681708993461062</v>
      </c>
      <c r="L2033" s="6">
        <v>-0.99551007160562754</v>
      </c>
      <c r="M2033" s="6">
        <v>0</v>
      </c>
    </row>
    <row r="2034" spans="6:13" x14ac:dyDescent="0.25">
      <c r="F2034" s="6">
        <v>0.30665793835813437</v>
      </c>
      <c r="G2034" s="6">
        <v>-2.2944740198068536</v>
      </c>
      <c r="H2034" s="6">
        <v>0.51210842270649248</v>
      </c>
      <c r="I2034" s="6">
        <v>0.40672804793691519</v>
      </c>
      <c r="J2034" s="6">
        <v>-1.1888937917404501</v>
      </c>
      <c r="K2034" s="6">
        <v>-1.6681708993461062</v>
      </c>
      <c r="L2034" s="6">
        <v>1.0043092767383404</v>
      </c>
      <c r="M2034" s="6">
        <v>0</v>
      </c>
    </row>
    <row r="2035" spans="6:13" x14ac:dyDescent="0.25">
      <c r="F2035" s="6">
        <v>1.3884709852471333</v>
      </c>
      <c r="G2035" s="6">
        <v>0.43574256730268102</v>
      </c>
      <c r="H2035" s="6">
        <v>0.51210842270649248</v>
      </c>
      <c r="I2035" s="6">
        <v>0.40672804793691519</v>
      </c>
      <c r="J2035" s="6">
        <v>-0.95134900327149485</v>
      </c>
      <c r="K2035" s="6">
        <v>1.1558071488091388</v>
      </c>
      <c r="L2035" s="6">
        <v>1.0043092767383404</v>
      </c>
      <c r="M2035" s="6">
        <v>0</v>
      </c>
    </row>
    <row r="2036" spans="6:13" x14ac:dyDescent="0.25">
      <c r="F2036" s="6">
        <v>-0.4145507595678648</v>
      </c>
      <c r="G2036" s="6">
        <v>0.43574256730268102</v>
      </c>
      <c r="H2036" s="6">
        <v>-1.9523209454671975</v>
      </c>
      <c r="I2036" s="6">
        <v>0.40672804793691519</v>
      </c>
      <c r="J2036" s="6">
        <v>-1.10505445463376</v>
      </c>
      <c r="K2036" s="6">
        <v>0.68514414078326469</v>
      </c>
      <c r="L2036" s="6">
        <v>1.0043092767383404</v>
      </c>
      <c r="M2036" s="6">
        <v>0</v>
      </c>
    </row>
    <row r="2037" spans="6:13" x14ac:dyDescent="0.25">
      <c r="F2037" s="6">
        <v>1.3884709852471333</v>
      </c>
      <c r="G2037" s="6">
        <v>0.43574256730268102</v>
      </c>
      <c r="H2037" s="6">
        <v>0.51210842270649248</v>
      </c>
      <c r="I2037" s="6">
        <v>-0.22621320313204729</v>
      </c>
      <c r="J2037" s="6">
        <v>9.6642710562131362E-2</v>
      </c>
      <c r="K2037" s="6">
        <v>1.1558071488091388</v>
      </c>
      <c r="L2037" s="6">
        <v>-0.99551007160562754</v>
      </c>
      <c r="M2037" s="6">
        <v>1</v>
      </c>
    </row>
    <row r="2038" spans="6:13" x14ac:dyDescent="0.25">
      <c r="F2038" s="6">
        <v>1.1180177235248836</v>
      </c>
      <c r="G2038" s="6">
        <v>0.43574256730268102</v>
      </c>
      <c r="H2038" s="6">
        <v>-1.9523209454671975</v>
      </c>
      <c r="I2038" s="6">
        <v>0.40672804793691519</v>
      </c>
      <c r="J2038" s="6">
        <v>-0.12692885505570889</v>
      </c>
      <c r="K2038" s="6">
        <v>1.1558071488091388</v>
      </c>
      <c r="L2038" s="6">
        <v>-0.99551007160562754</v>
      </c>
      <c r="M2038" s="6">
        <v>0</v>
      </c>
    </row>
    <row r="2039" spans="6:13" x14ac:dyDescent="0.25">
      <c r="F2039" s="6">
        <v>0.75741337456188396</v>
      </c>
      <c r="G2039" s="6">
        <v>0.43574256730268102</v>
      </c>
      <c r="H2039" s="6">
        <v>0.51210842270649248</v>
      </c>
      <c r="I2039" s="6">
        <v>0.40672804793691519</v>
      </c>
      <c r="J2039" s="6">
        <v>0.40405361328666173</v>
      </c>
      <c r="K2039" s="6">
        <v>0.21448113275739056</v>
      </c>
      <c r="L2039" s="6">
        <v>1.0043092767383404</v>
      </c>
      <c r="M2039" s="6">
        <v>1</v>
      </c>
    </row>
    <row r="2040" spans="6:13" x14ac:dyDescent="0.25">
      <c r="F2040" s="6">
        <v>-0.59485293404936457</v>
      </c>
      <c r="G2040" s="6">
        <v>0.43574256730268102</v>
      </c>
      <c r="H2040" s="6">
        <v>0.51210842270649248</v>
      </c>
      <c r="I2040" s="6">
        <v>1.0396692990058776</v>
      </c>
      <c r="J2040" s="6">
        <v>0.61365195605338696</v>
      </c>
      <c r="K2040" s="6">
        <v>-2.0850371255546542E-2</v>
      </c>
      <c r="L2040" s="6">
        <v>-0.99551007160562754</v>
      </c>
      <c r="M2040" s="6">
        <v>1</v>
      </c>
    </row>
    <row r="2041" spans="6:13" x14ac:dyDescent="0.25">
      <c r="F2041" s="6">
        <v>-0.68500402129011451</v>
      </c>
      <c r="G2041" s="6">
        <v>0.43574256730268102</v>
      </c>
      <c r="H2041" s="6">
        <v>0.51210842270649248</v>
      </c>
      <c r="I2041" s="6">
        <v>-0.85915445420100978</v>
      </c>
      <c r="J2041" s="6">
        <v>-0.7696971062069996</v>
      </c>
      <c r="K2041" s="6">
        <v>0.68514414078326469</v>
      </c>
      <c r="L2041" s="6">
        <v>1.0043092767383404</v>
      </c>
      <c r="M2041" s="6">
        <v>0</v>
      </c>
    </row>
    <row r="2042" spans="6:13" x14ac:dyDescent="0.25">
      <c r="F2042" s="6">
        <v>-1.045608370253114</v>
      </c>
      <c r="G2042" s="6">
        <v>-2.2944740198068536</v>
      </c>
      <c r="H2042" s="6">
        <v>0.51210842270649248</v>
      </c>
      <c r="I2042" s="6">
        <v>1.0396692990058776</v>
      </c>
      <c r="J2042" s="6">
        <v>-0.92340255756926481</v>
      </c>
      <c r="K2042" s="6">
        <v>-1.6681708993461062</v>
      </c>
      <c r="L2042" s="6">
        <v>1.0043092767383404</v>
      </c>
      <c r="M2042" s="6">
        <v>0</v>
      </c>
    </row>
    <row r="2043" spans="6:13" x14ac:dyDescent="0.25">
      <c r="F2043" s="6">
        <v>-0.50470184680861474</v>
      </c>
      <c r="G2043" s="6">
        <v>0.43574256730268102</v>
      </c>
      <c r="H2043" s="6">
        <v>0.51210842270649248</v>
      </c>
      <c r="I2043" s="6">
        <v>-0.22621320313204729</v>
      </c>
      <c r="J2043" s="6">
        <v>-0.79764355190922964</v>
      </c>
      <c r="K2043" s="6">
        <v>0.68514414078326469</v>
      </c>
      <c r="L2043" s="6">
        <v>1.0043092767383404</v>
      </c>
      <c r="M2043" s="6">
        <v>0</v>
      </c>
    </row>
    <row r="2044" spans="6:13" x14ac:dyDescent="0.25">
      <c r="F2044" s="6">
        <v>-0.50470184680861474</v>
      </c>
      <c r="G2044" s="6">
        <v>0.43574256730268102</v>
      </c>
      <c r="H2044" s="6">
        <v>-1.9523209454671975</v>
      </c>
      <c r="I2044" s="6">
        <v>-0.22621320313204729</v>
      </c>
      <c r="J2044" s="6">
        <v>2.6397692694650643</v>
      </c>
      <c r="K2044" s="6">
        <v>1.1558071488091388</v>
      </c>
      <c r="L2044" s="6">
        <v>-0.99551007160562754</v>
      </c>
      <c r="M2044" s="6">
        <v>0</v>
      </c>
    </row>
    <row r="2045" spans="6:13" x14ac:dyDescent="0.25">
      <c r="F2045" s="6">
        <v>-1.045608370253114</v>
      </c>
      <c r="G2045" s="6">
        <v>0.43574256730268102</v>
      </c>
      <c r="H2045" s="6">
        <v>0.51210842270649248</v>
      </c>
      <c r="I2045" s="6">
        <v>1.0396692990058776</v>
      </c>
      <c r="J2045" s="6">
        <v>-1.10505445463376</v>
      </c>
      <c r="K2045" s="6">
        <v>-2.0850371255546542E-2</v>
      </c>
      <c r="L2045" s="6">
        <v>1.0043092767383404</v>
      </c>
      <c r="M2045" s="6">
        <v>1</v>
      </c>
    </row>
    <row r="2046" spans="6:13" x14ac:dyDescent="0.25">
      <c r="F2046" s="6">
        <v>-5.3946410604865207E-2</v>
      </c>
      <c r="G2046" s="6">
        <v>0.43574256730268102</v>
      </c>
      <c r="H2046" s="6">
        <v>0.51210842270649248</v>
      </c>
      <c r="I2046" s="6">
        <v>1.0396692990058776</v>
      </c>
      <c r="J2046" s="6">
        <v>-0.30858075212020408</v>
      </c>
      <c r="K2046" s="6">
        <v>1.1558071488091388</v>
      </c>
      <c r="L2046" s="6">
        <v>-0.99551007160562754</v>
      </c>
      <c r="M2046" s="6">
        <v>1</v>
      </c>
    </row>
    <row r="2047" spans="6:13" x14ac:dyDescent="0.25">
      <c r="F2047" s="6">
        <v>-1.2259105447346139</v>
      </c>
      <c r="G2047" s="6">
        <v>0.43574256730268102</v>
      </c>
      <c r="H2047" s="6">
        <v>0.51210842270649248</v>
      </c>
      <c r="I2047" s="6">
        <v>-0.85915445420100978</v>
      </c>
      <c r="J2047" s="6">
        <v>-1.2867063516982551</v>
      </c>
      <c r="K2047" s="6">
        <v>0.68514414078326469</v>
      </c>
      <c r="L2047" s="6">
        <v>1.0043092767383404</v>
      </c>
      <c r="M2047" s="6">
        <v>0</v>
      </c>
    </row>
    <row r="2048" spans="6:13" x14ac:dyDescent="0.25">
      <c r="F2048" s="6">
        <v>-1.1357594574938641</v>
      </c>
      <c r="G2048" s="6">
        <v>0.43574256730268102</v>
      </c>
      <c r="H2048" s="6">
        <v>0.51210842270649248</v>
      </c>
      <c r="I2048" s="6">
        <v>1.6726105500748401</v>
      </c>
      <c r="J2048" s="6">
        <v>-5.7062740800133814E-2</v>
      </c>
      <c r="K2048" s="6">
        <v>-2.0850371255546542E-2</v>
      </c>
      <c r="L2048" s="6">
        <v>-0.99551007160562754</v>
      </c>
      <c r="M2048" s="6">
        <v>1</v>
      </c>
    </row>
    <row r="2049" spans="6:13" x14ac:dyDescent="0.25">
      <c r="F2049" s="6">
        <v>0.57711120008038408</v>
      </c>
      <c r="G2049" s="6">
        <v>0.43574256730268102</v>
      </c>
      <c r="H2049" s="6">
        <v>0.51210842270649248</v>
      </c>
      <c r="I2049" s="6">
        <v>0.40672804793691519</v>
      </c>
      <c r="J2049" s="6">
        <v>-0.53215231773804439</v>
      </c>
      <c r="K2049" s="6">
        <v>0.68514414078326469</v>
      </c>
      <c r="L2049" s="6">
        <v>1.0043092767383404</v>
      </c>
      <c r="M2049" s="6">
        <v>0</v>
      </c>
    </row>
    <row r="2050" spans="6:13" x14ac:dyDescent="0.25">
      <c r="F2050" s="6">
        <v>-0.50470184680861474</v>
      </c>
      <c r="G2050" s="6">
        <v>0.43574256730268102</v>
      </c>
      <c r="H2050" s="6">
        <v>-1.9523209454671975</v>
      </c>
      <c r="I2050" s="6">
        <v>-0.22621320313204729</v>
      </c>
      <c r="J2050" s="6">
        <v>0.18048204766882145</v>
      </c>
      <c r="K2050" s="6">
        <v>-2.0850371255546542E-2</v>
      </c>
      <c r="L2050" s="6">
        <v>1.0043092767383404</v>
      </c>
      <c r="M2050" s="6">
        <v>1</v>
      </c>
    </row>
    <row r="2051" spans="6:13" x14ac:dyDescent="0.25">
      <c r="F2051" s="6">
        <v>1.2081688107656334</v>
      </c>
      <c r="G2051" s="6">
        <v>0.43574256730268102</v>
      </c>
      <c r="H2051" s="6">
        <v>0.51210842270649248</v>
      </c>
      <c r="I2051" s="6">
        <v>-0.22621320313204729</v>
      </c>
      <c r="J2051" s="6">
        <v>0.73941096171342213</v>
      </c>
      <c r="K2051" s="6">
        <v>1.1558071488091388</v>
      </c>
      <c r="L2051" s="6">
        <v>-0.99551007160562754</v>
      </c>
      <c r="M2051" s="6">
        <v>1</v>
      </c>
    </row>
    <row r="2052" spans="6:13" x14ac:dyDescent="0.25">
      <c r="F2052" s="6">
        <v>-1.4062127192161138</v>
      </c>
      <c r="G2052" s="6">
        <v>0.43574256730268102</v>
      </c>
      <c r="H2052" s="6">
        <v>0.51210842270649248</v>
      </c>
      <c r="I2052" s="6">
        <v>-1.4920957052699722</v>
      </c>
      <c r="J2052" s="6">
        <v>-0.51817909488692937</v>
      </c>
      <c r="K2052" s="6">
        <v>-0.72684488329435781</v>
      </c>
      <c r="L2052" s="6">
        <v>-0.99551007160562754</v>
      </c>
      <c r="M2052" s="6">
        <v>0</v>
      </c>
    </row>
    <row r="2053" spans="6:13" x14ac:dyDescent="0.25">
      <c r="F2053" s="6">
        <v>0.30665793835813437</v>
      </c>
      <c r="G2053" s="6">
        <v>0.43574256730268102</v>
      </c>
      <c r="H2053" s="6">
        <v>0.51210842270649248</v>
      </c>
      <c r="I2053" s="6">
        <v>0.40672804793691519</v>
      </c>
      <c r="J2053" s="6">
        <v>0.50186617324446681</v>
      </c>
      <c r="K2053" s="6">
        <v>-1.6681708993461062</v>
      </c>
      <c r="L2053" s="6">
        <v>-0.99551007160562754</v>
      </c>
      <c r="M2053" s="6">
        <v>0</v>
      </c>
    </row>
    <row r="2054" spans="6:13" x14ac:dyDescent="0.25">
      <c r="F2054" s="6">
        <v>0.84756446180263378</v>
      </c>
      <c r="G2054" s="6">
        <v>0.43574256730268102</v>
      </c>
      <c r="H2054" s="6">
        <v>-1.9523209454671975</v>
      </c>
      <c r="I2054" s="6">
        <v>0.40672804793691519</v>
      </c>
      <c r="J2054" s="6">
        <v>-1.3006795745493702</v>
      </c>
      <c r="K2054" s="6">
        <v>-1.6681708993461062</v>
      </c>
      <c r="L2054" s="6">
        <v>1.0043092767383404</v>
      </c>
      <c r="M2054" s="6">
        <v>0</v>
      </c>
    </row>
    <row r="2055" spans="6:13" x14ac:dyDescent="0.25">
      <c r="F2055" s="6">
        <v>-0.59485293404936457</v>
      </c>
      <c r="G2055" s="6">
        <v>0.43574256730268102</v>
      </c>
      <c r="H2055" s="6">
        <v>-1.9523209454671975</v>
      </c>
      <c r="I2055" s="6">
        <v>-1.4920957052699722</v>
      </c>
      <c r="J2055" s="6">
        <v>0.11061593341324637</v>
      </c>
      <c r="K2055" s="6">
        <v>0.68514414078326469</v>
      </c>
      <c r="L2055" s="6">
        <v>-0.99551007160562754</v>
      </c>
      <c r="M2055" s="6">
        <v>0</v>
      </c>
    </row>
    <row r="2056" spans="6:13" x14ac:dyDescent="0.25">
      <c r="F2056" s="6">
        <v>0.84756446180263378</v>
      </c>
      <c r="G2056" s="6">
        <v>0.43574256730268102</v>
      </c>
      <c r="H2056" s="6">
        <v>0.51210842270649248</v>
      </c>
      <c r="I2056" s="6">
        <v>-0.85915445420100978</v>
      </c>
      <c r="J2056" s="6">
        <v>8.2669487711016343E-2</v>
      </c>
      <c r="K2056" s="6">
        <v>1.1558071488091388</v>
      </c>
      <c r="L2056" s="6">
        <v>-0.99551007160562754</v>
      </c>
      <c r="M2056" s="6">
        <v>1</v>
      </c>
    </row>
    <row r="2057" spans="6:13" x14ac:dyDescent="0.25">
      <c r="F2057" s="6">
        <v>1.3884709852471333</v>
      </c>
      <c r="G2057" s="6">
        <v>-2.2944740198068536</v>
      </c>
      <c r="H2057" s="6">
        <v>0.51210842270649248</v>
      </c>
      <c r="I2057" s="6">
        <v>0.40672804793691519</v>
      </c>
      <c r="J2057" s="6">
        <v>-0.25268786071574406</v>
      </c>
      <c r="K2057" s="6">
        <v>1.1558071488091388</v>
      </c>
      <c r="L2057" s="6">
        <v>1.0043092767383404</v>
      </c>
      <c r="M2057" s="6">
        <v>0</v>
      </c>
    </row>
    <row r="2058" spans="6:13" x14ac:dyDescent="0.25">
      <c r="F2058" s="6">
        <v>-1.3160616319753637</v>
      </c>
      <c r="G2058" s="6">
        <v>0.43574256730268102</v>
      </c>
      <c r="H2058" s="6">
        <v>0.51210842270649248</v>
      </c>
      <c r="I2058" s="6">
        <v>0.40672804793691519</v>
      </c>
      <c r="J2058" s="6">
        <v>1.1306612015446424</v>
      </c>
      <c r="K2058" s="6">
        <v>-2.0850371255546542E-2</v>
      </c>
      <c r="L2058" s="6">
        <v>1.0043092767383404</v>
      </c>
      <c r="M2058" s="6">
        <v>0</v>
      </c>
    </row>
    <row r="2059" spans="6:13" x14ac:dyDescent="0.25">
      <c r="F2059" s="6">
        <v>0.21650685111738449</v>
      </c>
      <c r="G2059" s="6">
        <v>-2.2944740198068536</v>
      </c>
      <c r="H2059" s="6">
        <v>0.51210842270649248</v>
      </c>
      <c r="I2059" s="6">
        <v>1.6726105500748401</v>
      </c>
      <c r="J2059" s="6">
        <v>0.26432138477551154</v>
      </c>
      <c r="K2059" s="6">
        <v>-0.72684488329435781</v>
      </c>
      <c r="L2059" s="6">
        <v>1.0043092767383404</v>
      </c>
      <c r="M2059" s="6">
        <v>0</v>
      </c>
    </row>
    <row r="2060" spans="6:13" x14ac:dyDescent="0.25">
      <c r="F2060" s="6">
        <v>2.5604351193768817</v>
      </c>
      <c r="G2060" s="6">
        <v>0.43574256730268102</v>
      </c>
      <c r="H2060" s="6">
        <v>-1.9523209454671975</v>
      </c>
      <c r="I2060" s="6">
        <v>0.40672804793691519</v>
      </c>
      <c r="J2060" s="6">
        <v>-0.12692885505570889</v>
      </c>
      <c r="K2060" s="6">
        <v>0.21448113275739056</v>
      </c>
      <c r="L2060" s="6">
        <v>-0.99551007160562754</v>
      </c>
      <c r="M2060" s="6">
        <v>1</v>
      </c>
    </row>
    <row r="2061" spans="6:13" x14ac:dyDescent="0.25">
      <c r="F2061" s="6">
        <v>-5.3946410604865207E-2</v>
      </c>
      <c r="G2061" s="6">
        <v>0.43574256730268102</v>
      </c>
      <c r="H2061" s="6">
        <v>0.51210842270649248</v>
      </c>
      <c r="I2061" s="6">
        <v>-0.85915445420100978</v>
      </c>
      <c r="J2061" s="6">
        <v>0.5717322875000419</v>
      </c>
      <c r="K2061" s="6">
        <v>1.1558071488091388</v>
      </c>
      <c r="L2061" s="6">
        <v>-0.99551007160562754</v>
      </c>
      <c r="M2061" s="6">
        <v>1</v>
      </c>
    </row>
    <row r="2062" spans="6:13" x14ac:dyDescent="0.25">
      <c r="F2062" s="6">
        <v>1.1180177235248836</v>
      </c>
      <c r="G2062" s="6">
        <v>0.43574256730268102</v>
      </c>
      <c r="H2062" s="6">
        <v>0.51210842270649248</v>
      </c>
      <c r="I2062" s="6">
        <v>-0.22621320313204729</v>
      </c>
      <c r="J2062" s="6">
        <v>0.54378584179781186</v>
      </c>
      <c r="K2062" s="6">
        <v>-1.6681708993461062</v>
      </c>
      <c r="L2062" s="6">
        <v>-0.99551007160562754</v>
      </c>
      <c r="M2062" s="6">
        <v>1</v>
      </c>
    </row>
    <row r="2063" spans="6:13" x14ac:dyDescent="0.25">
      <c r="F2063" s="6">
        <v>1.2983198980063833</v>
      </c>
      <c r="G2063" s="6">
        <v>0.43574256730268102</v>
      </c>
      <c r="H2063" s="6">
        <v>0.51210842270649248</v>
      </c>
      <c r="I2063" s="6">
        <v>2.3055518011438028</v>
      </c>
      <c r="J2063" s="6">
        <v>-0.224741415013514</v>
      </c>
      <c r="K2063" s="6">
        <v>1.1558071488091388</v>
      </c>
      <c r="L2063" s="6">
        <v>1.0043092767383404</v>
      </c>
      <c r="M2063" s="6">
        <v>0</v>
      </c>
    </row>
    <row r="2064" spans="6:13" x14ac:dyDescent="0.25">
      <c r="F2064" s="6">
        <v>0.84756446180263378</v>
      </c>
      <c r="G2064" s="6">
        <v>0.43574256730268102</v>
      </c>
      <c r="H2064" s="6">
        <v>0.51210842270649248</v>
      </c>
      <c r="I2064" s="6">
        <v>1.0396692990058776</v>
      </c>
      <c r="J2064" s="6">
        <v>-1.10505445463376</v>
      </c>
      <c r="K2064" s="6">
        <v>-2.0850371255546542E-2</v>
      </c>
      <c r="L2064" s="6">
        <v>1.0043092767383404</v>
      </c>
      <c r="M2064" s="6">
        <v>1</v>
      </c>
    </row>
    <row r="2065" spans="6:13" x14ac:dyDescent="0.25">
      <c r="F2065" s="6">
        <v>1.2983198980063833</v>
      </c>
      <c r="G2065" s="6">
        <v>0.43574256730268102</v>
      </c>
      <c r="H2065" s="6">
        <v>0.51210842270649248</v>
      </c>
      <c r="I2065" s="6">
        <v>0.40672804793691519</v>
      </c>
      <c r="J2065" s="6">
        <v>-0.44831298063135427</v>
      </c>
      <c r="K2065" s="6">
        <v>0.21448113275739056</v>
      </c>
      <c r="L2065" s="6">
        <v>1.0043092767383404</v>
      </c>
      <c r="M2065" s="6">
        <v>1</v>
      </c>
    </row>
    <row r="2066" spans="6:13" x14ac:dyDescent="0.25">
      <c r="F2066" s="6">
        <v>1.7490753342101328</v>
      </c>
      <c r="G2066" s="6">
        <v>0.43574256730268102</v>
      </c>
      <c r="H2066" s="6">
        <v>0.51210842270649248</v>
      </c>
      <c r="I2066" s="6">
        <v>-1.4920957052699722</v>
      </c>
      <c r="J2066" s="6">
        <v>0.52981261894669684</v>
      </c>
      <c r="K2066" s="6">
        <v>-1.6681708993461062</v>
      </c>
      <c r="L2066" s="6">
        <v>-0.99551007160562754</v>
      </c>
      <c r="M2066" s="6">
        <v>0</v>
      </c>
    </row>
    <row r="2067" spans="6:13" x14ac:dyDescent="0.25">
      <c r="F2067" s="6">
        <v>-0.68500402129011451</v>
      </c>
      <c r="G2067" s="6">
        <v>-2.2944740198068536</v>
      </c>
      <c r="H2067" s="6">
        <v>0.51210842270649248</v>
      </c>
      <c r="I2067" s="6">
        <v>1.6726105500748401</v>
      </c>
      <c r="J2067" s="6">
        <v>-0.58804520914250447</v>
      </c>
      <c r="K2067" s="6">
        <v>0.21448113275739056</v>
      </c>
      <c r="L2067" s="6">
        <v>-0.99551007160562754</v>
      </c>
      <c r="M2067" s="6">
        <v>1</v>
      </c>
    </row>
    <row r="2068" spans="6:13" x14ac:dyDescent="0.25">
      <c r="F2068" s="6">
        <v>2.0195285959323823</v>
      </c>
      <c r="G2068" s="6">
        <v>0.43574256730268102</v>
      </c>
      <c r="H2068" s="6">
        <v>0.51210842270649248</v>
      </c>
      <c r="I2068" s="6">
        <v>-0.85915445420100978</v>
      </c>
      <c r="J2068" s="6">
        <v>-1.091081231782645</v>
      </c>
      <c r="K2068" s="6">
        <v>-1.6681708993461062</v>
      </c>
      <c r="L2068" s="6">
        <v>1.0043092767383404</v>
      </c>
      <c r="M2068" s="6">
        <v>0</v>
      </c>
    </row>
    <row r="2069" spans="6:13" x14ac:dyDescent="0.25">
      <c r="F2069" s="6">
        <v>0.93771554904338372</v>
      </c>
      <c r="G2069" s="6">
        <v>0.43574256730268102</v>
      </c>
      <c r="H2069" s="6">
        <v>0.51210842270649248</v>
      </c>
      <c r="I2069" s="6">
        <v>-0.22621320313204729</v>
      </c>
      <c r="J2069" s="6">
        <v>-1.10505445463376</v>
      </c>
      <c r="K2069" s="6">
        <v>-0.49151337928142069</v>
      </c>
      <c r="L2069" s="6">
        <v>1.0043092767383404</v>
      </c>
      <c r="M2069" s="6">
        <v>1</v>
      </c>
    </row>
    <row r="2070" spans="6:13" x14ac:dyDescent="0.25">
      <c r="F2070" s="6">
        <v>-0.59485293404936457</v>
      </c>
      <c r="G2070" s="6">
        <v>0.43574256730268102</v>
      </c>
      <c r="H2070" s="6">
        <v>0.51210842270649248</v>
      </c>
      <c r="I2070" s="6">
        <v>0.40672804793691519</v>
      </c>
      <c r="J2070" s="6">
        <v>-0.56009876344027443</v>
      </c>
      <c r="K2070" s="6">
        <v>-2.0850371255546542E-2</v>
      </c>
      <c r="L2070" s="6">
        <v>1.0043092767383404</v>
      </c>
      <c r="M2070" s="6">
        <v>1</v>
      </c>
    </row>
    <row r="2071" spans="6:13" x14ac:dyDescent="0.25">
      <c r="F2071" s="6">
        <v>0.39680902559888431</v>
      </c>
      <c r="G2071" s="6">
        <v>0.43574256730268102</v>
      </c>
      <c r="H2071" s="6">
        <v>-1.9523209454671975</v>
      </c>
      <c r="I2071" s="6">
        <v>-0.22621320313204729</v>
      </c>
      <c r="J2071" s="6">
        <v>-0.5111924834613718</v>
      </c>
      <c r="K2071" s="6">
        <v>-1.6681708993461062</v>
      </c>
      <c r="L2071" s="6">
        <v>1.0043092767383404</v>
      </c>
      <c r="M2071" s="6">
        <v>0</v>
      </c>
    </row>
    <row r="2072" spans="6:13" x14ac:dyDescent="0.25">
      <c r="F2072" s="6">
        <v>-0.23424858508636501</v>
      </c>
      <c r="G2072" s="6">
        <v>0.43574256730268102</v>
      </c>
      <c r="H2072" s="6">
        <v>0.51210842270649248</v>
      </c>
      <c r="I2072" s="6">
        <v>-0.22621320313204729</v>
      </c>
      <c r="J2072" s="6">
        <v>0.48789295039335179</v>
      </c>
      <c r="K2072" s="6">
        <v>-0.72684488329435781</v>
      </c>
      <c r="L2072" s="6">
        <v>-0.99551007160562754</v>
      </c>
      <c r="M2072" s="6">
        <v>0</v>
      </c>
    </row>
    <row r="2073" spans="6:13" x14ac:dyDescent="0.25">
      <c r="F2073" s="6">
        <v>1.1180177235248836</v>
      </c>
      <c r="G2073" s="6">
        <v>0.43574256730268102</v>
      </c>
      <c r="H2073" s="6">
        <v>-1.9523209454671975</v>
      </c>
      <c r="I2073" s="6">
        <v>-1.4920957052699722</v>
      </c>
      <c r="J2073" s="6">
        <v>-0.12692885505570889</v>
      </c>
      <c r="K2073" s="6">
        <v>-0.49151337928142069</v>
      </c>
      <c r="L2073" s="6">
        <v>1.0043092767383404</v>
      </c>
      <c r="M2073" s="6">
        <v>1</v>
      </c>
    </row>
    <row r="2074" spans="6:13" x14ac:dyDescent="0.25">
      <c r="F2074" s="6">
        <v>-1.1357594574938641</v>
      </c>
      <c r="G2074" s="6">
        <v>0.43574256730268102</v>
      </c>
      <c r="H2074" s="6">
        <v>0.51210842270649248</v>
      </c>
      <c r="I2074" s="6">
        <v>0.40672804793691519</v>
      </c>
      <c r="J2074" s="6">
        <v>-1.2028670145915652</v>
      </c>
      <c r="K2074" s="6">
        <v>0.68514414078326469</v>
      </c>
      <c r="L2074" s="6">
        <v>1.0043092767383404</v>
      </c>
      <c r="M2074" s="6">
        <v>0</v>
      </c>
    </row>
    <row r="2075" spans="6:13" x14ac:dyDescent="0.25">
      <c r="F2075" s="6">
        <v>-0.4145507595678648</v>
      </c>
      <c r="G2075" s="6">
        <v>0.43574256730268102</v>
      </c>
      <c r="H2075" s="6">
        <v>0.51210842270649248</v>
      </c>
      <c r="I2075" s="6">
        <v>-0.85915445420100978</v>
      </c>
      <c r="J2075" s="6">
        <v>-0.52516570631248682</v>
      </c>
      <c r="K2075" s="6">
        <v>-1.6681708993461062</v>
      </c>
      <c r="L2075" s="6">
        <v>-0.99551007160562754</v>
      </c>
      <c r="M2075" s="6">
        <v>0</v>
      </c>
    </row>
    <row r="2076" spans="6:13" x14ac:dyDescent="0.25">
      <c r="F2076" s="6">
        <v>0.4869601128396342</v>
      </c>
      <c r="G2076" s="6">
        <v>0.43574256730268102</v>
      </c>
      <c r="H2076" s="6">
        <v>0.51210842270649248</v>
      </c>
      <c r="I2076" s="6">
        <v>0.40672804793691519</v>
      </c>
      <c r="J2076" s="6">
        <v>-0.56009876344027443</v>
      </c>
      <c r="K2076" s="6">
        <v>-1.6681708993461062</v>
      </c>
      <c r="L2076" s="6">
        <v>1.0043092767383404</v>
      </c>
      <c r="M2076" s="6">
        <v>0</v>
      </c>
    </row>
    <row r="2077" spans="6:13" x14ac:dyDescent="0.25">
      <c r="F2077" s="6">
        <v>-1.4062127192161138</v>
      </c>
      <c r="G2077" s="6">
        <v>0.43574256730268102</v>
      </c>
      <c r="H2077" s="6">
        <v>0.51210842270649248</v>
      </c>
      <c r="I2077" s="6">
        <v>1.6726105500748401</v>
      </c>
      <c r="J2077" s="6">
        <v>2.9751266178918248</v>
      </c>
      <c r="K2077" s="6">
        <v>-0.72684488329435781</v>
      </c>
      <c r="L2077" s="6">
        <v>-0.99551007160562754</v>
      </c>
      <c r="M2077" s="6">
        <v>0</v>
      </c>
    </row>
    <row r="2078" spans="6:13" x14ac:dyDescent="0.25">
      <c r="F2078" s="6">
        <v>0.57711120008038408</v>
      </c>
      <c r="G2078" s="6">
        <v>0.43574256730268102</v>
      </c>
      <c r="H2078" s="6">
        <v>0.51210842270649248</v>
      </c>
      <c r="I2078" s="6">
        <v>1.6726105500748401</v>
      </c>
      <c r="J2078" s="6">
        <v>0.25034816192439652</v>
      </c>
      <c r="K2078" s="6">
        <v>1.1558071488091388</v>
      </c>
      <c r="L2078" s="6">
        <v>1.0043092767383404</v>
      </c>
      <c r="M2078" s="6">
        <v>0</v>
      </c>
    </row>
    <row r="2079" spans="6:13" x14ac:dyDescent="0.25">
      <c r="F2079" s="6">
        <v>-1.1357594574938641</v>
      </c>
      <c r="G2079" s="6">
        <v>0.43574256730268102</v>
      </c>
      <c r="H2079" s="6">
        <v>0.51210842270649248</v>
      </c>
      <c r="I2079" s="6">
        <v>1.6726105500748401</v>
      </c>
      <c r="J2079" s="6">
        <v>3.74365387470315</v>
      </c>
      <c r="K2079" s="6">
        <v>-2.0850371255546542E-2</v>
      </c>
      <c r="L2079" s="6">
        <v>-0.99551007160562754</v>
      </c>
      <c r="M2079" s="6">
        <v>0</v>
      </c>
    </row>
    <row r="2080" spans="6:13" x14ac:dyDescent="0.25">
      <c r="F2080" s="6">
        <v>0.12635576387663461</v>
      </c>
      <c r="G2080" s="6">
        <v>0.43574256730268102</v>
      </c>
      <c r="H2080" s="6">
        <v>-1.9523209454671975</v>
      </c>
      <c r="I2080" s="6">
        <v>-1.4920957052699722</v>
      </c>
      <c r="J2080" s="6">
        <v>0.13856237911547639</v>
      </c>
      <c r="K2080" s="6">
        <v>1.1558071488091388</v>
      </c>
      <c r="L2080" s="6">
        <v>-0.99551007160562754</v>
      </c>
      <c r="M2080" s="6">
        <v>0</v>
      </c>
    </row>
    <row r="2081" spans="6:13" x14ac:dyDescent="0.25">
      <c r="F2081" s="6">
        <v>0.4869601128396342</v>
      </c>
      <c r="G2081" s="6">
        <v>0.43574256730268102</v>
      </c>
      <c r="H2081" s="6">
        <v>0.51210842270649248</v>
      </c>
      <c r="I2081" s="6">
        <v>-0.85915445420100978</v>
      </c>
      <c r="J2081" s="6">
        <v>0.69749129316007707</v>
      </c>
      <c r="K2081" s="6">
        <v>0.68514414078326469</v>
      </c>
      <c r="L2081" s="6">
        <v>-0.99551007160562754</v>
      </c>
      <c r="M2081" s="6">
        <v>1</v>
      </c>
    </row>
    <row r="2082" spans="6:13" x14ac:dyDescent="0.25">
      <c r="F2082" s="6">
        <v>-1.045608370253114</v>
      </c>
      <c r="G2082" s="6">
        <v>-2.2944740198068536</v>
      </c>
      <c r="H2082" s="6">
        <v>0.51210842270649248</v>
      </c>
      <c r="I2082" s="6">
        <v>-0.85915445420100978</v>
      </c>
      <c r="J2082" s="6">
        <v>-0.58804520914250447</v>
      </c>
      <c r="K2082" s="6">
        <v>-2.0850371255546542E-2</v>
      </c>
      <c r="L2082" s="6">
        <v>-0.99551007160562754</v>
      </c>
      <c r="M2082" s="6">
        <v>1</v>
      </c>
    </row>
    <row r="2083" spans="6:13" x14ac:dyDescent="0.25">
      <c r="F2083" s="6">
        <v>0.75741337456188396</v>
      </c>
      <c r="G2083" s="6">
        <v>0.43574256730268102</v>
      </c>
      <c r="H2083" s="6">
        <v>-1.9523209454671975</v>
      </c>
      <c r="I2083" s="6">
        <v>-1.4920957052699722</v>
      </c>
      <c r="J2083" s="6">
        <v>0.26432138477551154</v>
      </c>
      <c r="K2083" s="6">
        <v>1.1558071488091388</v>
      </c>
      <c r="L2083" s="6">
        <v>-0.99551007160562754</v>
      </c>
      <c r="M2083" s="6">
        <v>0</v>
      </c>
    </row>
    <row r="2084" spans="6:13" x14ac:dyDescent="0.25">
      <c r="F2084" s="6">
        <v>-0.59485293404936457</v>
      </c>
      <c r="G2084" s="6">
        <v>0.43574256730268102</v>
      </c>
      <c r="H2084" s="6">
        <v>0.51210842270649248</v>
      </c>
      <c r="I2084" s="6">
        <v>1.6726105500748401</v>
      </c>
      <c r="J2084" s="6">
        <v>-0.96532222612260987</v>
      </c>
      <c r="K2084" s="6">
        <v>0.68514414078326469</v>
      </c>
      <c r="L2084" s="6">
        <v>-0.99551007160562754</v>
      </c>
      <c r="M2084" s="6">
        <v>1</v>
      </c>
    </row>
    <row r="2085" spans="6:13" x14ac:dyDescent="0.25">
      <c r="F2085" s="6">
        <v>1.0278666362841336</v>
      </c>
      <c r="G2085" s="6">
        <v>0.43574256730268102</v>
      </c>
      <c r="H2085" s="6">
        <v>0.51210842270649248</v>
      </c>
      <c r="I2085" s="6">
        <v>1.0396692990058776</v>
      </c>
      <c r="J2085" s="6">
        <v>-0.35050042067354914</v>
      </c>
      <c r="K2085" s="6">
        <v>0.21448113275739056</v>
      </c>
      <c r="L2085" s="6">
        <v>-0.99551007160562754</v>
      </c>
      <c r="M2085" s="6">
        <v>1</v>
      </c>
    </row>
    <row r="2086" spans="6:13" x14ac:dyDescent="0.25">
      <c r="F2086" s="6">
        <v>1.2081688107656334</v>
      </c>
      <c r="G2086" s="6">
        <v>-2.2944740198068536</v>
      </c>
      <c r="H2086" s="6">
        <v>0.51210842270649248</v>
      </c>
      <c r="I2086" s="6">
        <v>0.40672804793691519</v>
      </c>
      <c r="J2086" s="6">
        <v>-0.57407198629138945</v>
      </c>
      <c r="K2086" s="6">
        <v>-1.6681708993461062</v>
      </c>
      <c r="L2086" s="6">
        <v>-0.99551007160562754</v>
      </c>
      <c r="M2086" s="6">
        <v>0</v>
      </c>
    </row>
    <row r="2087" spans="6:13" x14ac:dyDescent="0.25">
      <c r="F2087" s="6">
        <v>0.57711120008038408</v>
      </c>
      <c r="G2087" s="6">
        <v>0.43574256730268102</v>
      </c>
      <c r="H2087" s="6">
        <v>0.51210842270649248</v>
      </c>
      <c r="I2087" s="6">
        <v>1.0396692990058776</v>
      </c>
      <c r="J2087" s="6">
        <v>-0.35050042067354914</v>
      </c>
      <c r="K2087" s="6">
        <v>0.21448113275739056</v>
      </c>
      <c r="L2087" s="6">
        <v>-0.99551007160562754</v>
      </c>
      <c r="M2087" s="6">
        <v>1</v>
      </c>
    </row>
    <row r="2088" spans="6:13" x14ac:dyDescent="0.25">
      <c r="F2088" s="6">
        <v>-0.32439967232711492</v>
      </c>
      <c r="G2088" s="6">
        <v>0.43574256730268102</v>
      </c>
      <c r="H2088" s="6">
        <v>0.51210842270649248</v>
      </c>
      <c r="I2088" s="6">
        <v>-0.22621320313204729</v>
      </c>
      <c r="J2088" s="6">
        <v>-0.36447364352466416</v>
      </c>
      <c r="K2088" s="6">
        <v>0.68514414078326469</v>
      </c>
      <c r="L2088" s="6">
        <v>-0.99551007160562754</v>
      </c>
      <c r="M2088" s="6">
        <v>1</v>
      </c>
    </row>
    <row r="2089" spans="6:13" x14ac:dyDescent="0.25">
      <c r="F2089" s="6">
        <v>-1.3160616319753637</v>
      </c>
      <c r="G2089" s="6">
        <v>0.43574256730268102</v>
      </c>
      <c r="H2089" s="6">
        <v>0.51210842270649248</v>
      </c>
      <c r="I2089" s="6">
        <v>1.0396692990058776</v>
      </c>
      <c r="J2089" s="6">
        <v>0.29226783047774157</v>
      </c>
      <c r="K2089" s="6">
        <v>-0.72684488329435781</v>
      </c>
      <c r="L2089" s="6">
        <v>-0.99551007160562754</v>
      </c>
      <c r="M2089" s="6">
        <v>0</v>
      </c>
    </row>
    <row r="2090" spans="6:13" x14ac:dyDescent="0.25">
      <c r="F2090" s="6">
        <v>-0.86530619577161427</v>
      </c>
      <c r="G2090" s="6">
        <v>0.43574256730268102</v>
      </c>
      <c r="H2090" s="6">
        <v>0.51210842270649248</v>
      </c>
      <c r="I2090" s="6">
        <v>-0.22621320313204729</v>
      </c>
      <c r="J2090" s="6">
        <v>0.59967873320227194</v>
      </c>
      <c r="K2090" s="6">
        <v>0.68514414078326469</v>
      </c>
      <c r="L2090" s="6">
        <v>-0.99551007160562754</v>
      </c>
      <c r="M2090" s="6">
        <v>1</v>
      </c>
    </row>
    <row r="2091" spans="6:13" x14ac:dyDescent="0.25">
      <c r="F2091" s="6">
        <v>-0.86530619577161427</v>
      </c>
      <c r="G2091" s="6">
        <v>0.43574256730268102</v>
      </c>
      <c r="H2091" s="6">
        <v>0.51210842270649248</v>
      </c>
      <c r="I2091" s="6">
        <v>1.0396692990058776</v>
      </c>
      <c r="J2091" s="6">
        <v>1.2005273158002177</v>
      </c>
      <c r="K2091" s="6">
        <v>-0.72684488329435781</v>
      </c>
      <c r="L2091" s="6">
        <v>1.0043092767383404</v>
      </c>
      <c r="M2091" s="6">
        <v>0</v>
      </c>
    </row>
    <row r="2092" spans="6:13" x14ac:dyDescent="0.25">
      <c r="F2092" s="6">
        <v>1.9293775086916327</v>
      </c>
      <c r="G2092" s="6">
        <v>0.43574256730268102</v>
      </c>
      <c r="H2092" s="6">
        <v>0.51210842270649248</v>
      </c>
      <c r="I2092" s="6">
        <v>-0.85915445420100978</v>
      </c>
      <c r="J2092" s="6">
        <v>0.36213394473331667</v>
      </c>
      <c r="K2092" s="6">
        <v>1.1558071488091388</v>
      </c>
      <c r="L2092" s="6">
        <v>1.0043092767383404</v>
      </c>
      <c r="M2092" s="6">
        <v>0</v>
      </c>
    </row>
    <row r="2093" spans="6:13" x14ac:dyDescent="0.25">
      <c r="F2093" s="6">
        <v>-0.4145507595678648</v>
      </c>
      <c r="G2093" s="6">
        <v>0.43574256730268102</v>
      </c>
      <c r="H2093" s="6">
        <v>0.51210842270649248</v>
      </c>
      <c r="I2093" s="6">
        <v>-0.22621320313204729</v>
      </c>
      <c r="J2093" s="6">
        <v>-0.30858075212020408</v>
      </c>
      <c r="K2093" s="6">
        <v>0.68514414078326469</v>
      </c>
      <c r="L2093" s="6">
        <v>-0.99551007160562754</v>
      </c>
      <c r="M2093" s="6">
        <v>1</v>
      </c>
    </row>
    <row r="2094" spans="6:13" x14ac:dyDescent="0.25">
      <c r="F2094" s="6">
        <v>-0.1440974978456151</v>
      </c>
      <c r="G2094" s="6">
        <v>0.43574256730268102</v>
      </c>
      <c r="H2094" s="6">
        <v>0.51210842270649248</v>
      </c>
      <c r="I2094" s="6">
        <v>-0.85915445420100978</v>
      </c>
      <c r="J2094" s="6">
        <v>-0.64393810054696443</v>
      </c>
      <c r="K2094" s="6">
        <v>0.68514414078326469</v>
      </c>
      <c r="L2094" s="6">
        <v>1.0043092767383404</v>
      </c>
      <c r="M2094" s="6">
        <v>0</v>
      </c>
    </row>
    <row r="2095" spans="6:13" x14ac:dyDescent="0.25">
      <c r="F2095" s="6">
        <v>0.39680902559888431</v>
      </c>
      <c r="G2095" s="6">
        <v>0.43574256730268102</v>
      </c>
      <c r="H2095" s="6">
        <v>0.51210842270649248</v>
      </c>
      <c r="I2095" s="6">
        <v>-0.22621320313204729</v>
      </c>
      <c r="J2095" s="6">
        <v>-1.1749205688893352</v>
      </c>
      <c r="K2095" s="6">
        <v>-1.6681708993461062</v>
      </c>
      <c r="L2095" s="6">
        <v>1.0043092767383404</v>
      </c>
      <c r="M2095" s="6">
        <v>0</v>
      </c>
    </row>
    <row r="2096" spans="6:13" x14ac:dyDescent="0.25">
      <c r="F2096" s="6">
        <v>0.75741337456188396</v>
      </c>
      <c r="G2096" s="6">
        <v>0.43574256730268102</v>
      </c>
      <c r="H2096" s="6">
        <v>0.51210842270649248</v>
      </c>
      <c r="I2096" s="6">
        <v>1.0396692990058776</v>
      </c>
      <c r="J2096" s="6">
        <v>-0.3225539749713191</v>
      </c>
      <c r="K2096" s="6">
        <v>0.21448113275739056</v>
      </c>
      <c r="L2096" s="6">
        <v>-0.99551007160562754</v>
      </c>
      <c r="M2096" s="6">
        <v>1</v>
      </c>
    </row>
    <row r="2097" spans="6:13" x14ac:dyDescent="0.25">
      <c r="F2097" s="6">
        <v>-1.7668170681791133</v>
      </c>
      <c r="G2097" s="6">
        <v>0.43574256730268102</v>
      </c>
      <c r="H2097" s="6">
        <v>0.51210842270649248</v>
      </c>
      <c r="I2097" s="6">
        <v>0.40672804793691519</v>
      </c>
      <c r="J2097" s="6">
        <v>2.8633408350829046</v>
      </c>
      <c r="K2097" s="6">
        <v>-0.72684488329435781</v>
      </c>
      <c r="L2097" s="6">
        <v>-0.99551007160562754</v>
      </c>
      <c r="M2097" s="6">
        <v>0</v>
      </c>
    </row>
    <row r="2098" spans="6:13" x14ac:dyDescent="0.25">
      <c r="F2098" s="6">
        <v>-1.2259105447346139</v>
      </c>
      <c r="G2098" s="6">
        <v>-2.2944740198068536</v>
      </c>
      <c r="H2098" s="6">
        <v>-1.9523209454671975</v>
      </c>
      <c r="I2098" s="6">
        <v>0.40672804793691519</v>
      </c>
      <c r="J2098" s="6">
        <v>-0.18282174646016897</v>
      </c>
      <c r="K2098" s="6">
        <v>-1.6681708993461062</v>
      </c>
      <c r="L2098" s="6">
        <v>-0.99551007160562754</v>
      </c>
      <c r="M2098" s="6">
        <v>0</v>
      </c>
    </row>
    <row r="2099" spans="6:13" x14ac:dyDescent="0.25">
      <c r="F2099" s="6">
        <v>-1.4062127192161138</v>
      </c>
      <c r="G2099" s="6">
        <v>-2.2944740198068536</v>
      </c>
      <c r="H2099" s="6">
        <v>-1.9523209454671975</v>
      </c>
      <c r="I2099" s="6">
        <v>2.3055518011438028</v>
      </c>
      <c r="J2099" s="6">
        <v>-0.47625942633358431</v>
      </c>
      <c r="K2099" s="6">
        <v>-1.6681708993461062</v>
      </c>
      <c r="L2099" s="6">
        <v>-0.99551007160562754</v>
      </c>
      <c r="M2099" s="6">
        <v>0</v>
      </c>
    </row>
    <row r="2100" spans="6:13" x14ac:dyDescent="0.25">
      <c r="F2100" s="6">
        <v>-0.1440974978456151</v>
      </c>
      <c r="G2100" s="6">
        <v>0.43574256730268102</v>
      </c>
      <c r="H2100" s="6">
        <v>0.51210842270649248</v>
      </c>
      <c r="I2100" s="6">
        <v>0.40672804793691519</v>
      </c>
      <c r="J2100" s="6">
        <v>-0.85353644331368972</v>
      </c>
      <c r="K2100" s="6">
        <v>-0.72684488329435781</v>
      </c>
      <c r="L2100" s="6">
        <v>1.0043092767383404</v>
      </c>
      <c r="M2100" s="6">
        <v>0</v>
      </c>
    </row>
    <row r="2101" spans="6:13" x14ac:dyDescent="0.25">
      <c r="F2101" s="6">
        <v>3.6204676635884697E-2</v>
      </c>
      <c r="G2101" s="6">
        <v>0.43574256730268102</v>
      </c>
      <c r="H2101" s="6">
        <v>-1.9523209454671975</v>
      </c>
      <c r="I2101" s="6">
        <v>0.40672804793691519</v>
      </c>
      <c r="J2101" s="6">
        <v>4.0749819157671292E-2</v>
      </c>
      <c r="K2101" s="6">
        <v>-0.49151337928142069</v>
      </c>
      <c r="L2101" s="6">
        <v>1.0043092767383404</v>
      </c>
      <c r="M2101" s="6">
        <v>1</v>
      </c>
    </row>
    <row r="2102" spans="6:13" x14ac:dyDescent="0.25">
      <c r="F2102" s="6">
        <v>0.66726228732113402</v>
      </c>
      <c r="G2102" s="6">
        <v>0.43574256730268102</v>
      </c>
      <c r="H2102" s="6">
        <v>0.51210842270649248</v>
      </c>
      <c r="I2102" s="6">
        <v>-1.4920957052699722</v>
      </c>
      <c r="J2102" s="6">
        <v>0.19445527051993647</v>
      </c>
      <c r="K2102" s="6">
        <v>-1.6681708993461062</v>
      </c>
      <c r="L2102" s="6">
        <v>1.0043092767383404</v>
      </c>
      <c r="M2102" s="6">
        <v>0</v>
      </c>
    </row>
    <row r="2103" spans="6:13" x14ac:dyDescent="0.25">
      <c r="F2103" s="6">
        <v>-0.50470184680861474</v>
      </c>
      <c r="G2103" s="6">
        <v>0.43574256730268102</v>
      </c>
      <c r="H2103" s="6">
        <v>0.51210842270649248</v>
      </c>
      <c r="I2103" s="6">
        <v>0.40672804793691519</v>
      </c>
      <c r="J2103" s="6">
        <v>0.50186617324446681</v>
      </c>
      <c r="K2103" s="6">
        <v>-2.0850371255546542E-2</v>
      </c>
      <c r="L2103" s="6">
        <v>1.0043092767383404</v>
      </c>
      <c r="M2103" s="6">
        <v>1</v>
      </c>
    </row>
    <row r="2104" spans="6:13" x14ac:dyDescent="0.25">
      <c r="F2104" s="6">
        <v>-1.045608370253114</v>
      </c>
      <c r="G2104" s="6">
        <v>0.43574256730268102</v>
      </c>
      <c r="H2104" s="6">
        <v>0.51210842270649248</v>
      </c>
      <c r="I2104" s="6">
        <v>-0.22621320313204729</v>
      </c>
      <c r="J2104" s="6">
        <v>0.11061593341324637</v>
      </c>
      <c r="K2104" s="6">
        <v>-1.4328393953331691</v>
      </c>
      <c r="L2104" s="6">
        <v>1.0043092767383404</v>
      </c>
      <c r="M2104" s="6">
        <v>0</v>
      </c>
    </row>
    <row r="2105" spans="6:13" x14ac:dyDescent="0.25">
      <c r="F2105" s="6">
        <v>0.30665793835813437</v>
      </c>
      <c r="G2105" s="6">
        <v>0.43574256730268102</v>
      </c>
      <c r="H2105" s="6">
        <v>-1.9523209454671975</v>
      </c>
      <c r="I2105" s="6">
        <v>1.0396692990058776</v>
      </c>
      <c r="J2105" s="6">
        <v>-0.11295563220459388</v>
      </c>
      <c r="K2105" s="6">
        <v>1.1558071488091388</v>
      </c>
      <c r="L2105" s="6">
        <v>1.0043092767383404</v>
      </c>
      <c r="M2105" s="6">
        <v>0</v>
      </c>
    </row>
    <row r="2106" spans="6:13" x14ac:dyDescent="0.25">
      <c r="F2106" s="6">
        <v>1.0278666362841336</v>
      </c>
      <c r="G2106" s="6">
        <v>0.43574256730268102</v>
      </c>
      <c r="H2106" s="6">
        <v>0.51210842270649248</v>
      </c>
      <c r="I2106" s="6">
        <v>-0.85915445420100978</v>
      </c>
      <c r="J2106" s="6">
        <v>-0.56009876344027443</v>
      </c>
      <c r="K2106" s="6">
        <v>1.1558071488091388</v>
      </c>
      <c r="L2106" s="6">
        <v>1.0043092767383404</v>
      </c>
      <c r="M2106" s="6">
        <v>0</v>
      </c>
    </row>
    <row r="2107" spans="6:13" x14ac:dyDescent="0.25">
      <c r="F2107" s="6">
        <v>-0.23424858508636501</v>
      </c>
      <c r="G2107" s="6">
        <v>0.43574256730268102</v>
      </c>
      <c r="H2107" s="6">
        <v>0.51210842270649248</v>
      </c>
      <c r="I2107" s="6">
        <v>-0.22621320313204729</v>
      </c>
      <c r="J2107" s="6">
        <v>0.50186617324446681</v>
      </c>
      <c r="K2107" s="6">
        <v>0.68514414078326469</v>
      </c>
      <c r="L2107" s="6">
        <v>1.0043092767383404</v>
      </c>
      <c r="M2107" s="6">
        <v>0</v>
      </c>
    </row>
    <row r="2108" spans="6:13" x14ac:dyDescent="0.25">
      <c r="F2108" s="6">
        <v>-0.68500402129011451</v>
      </c>
      <c r="G2108" s="6">
        <v>-2.2944740198068536</v>
      </c>
      <c r="H2108" s="6">
        <v>0.51210842270649248</v>
      </c>
      <c r="I2108" s="6">
        <v>-0.85915445420100978</v>
      </c>
      <c r="J2108" s="6">
        <v>-1.1190276774848751</v>
      </c>
      <c r="K2108" s="6">
        <v>-1.6681708993461062</v>
      </c>
      <c r="L2108" s="6">
        <v>-0.99551007160562754</v>
      </c>
      <c r="M2108" s="6">
        <v>0</v>
      </c>
    </row>
    <row r="2109" spans="6:13" x14ac:dyDescent="0.25">
      <c r="F2109" s="6">
        <v>-0.50470184680861474</v>
      </c>
      <c r="G2109" s="6">
        <v>0.43574256730268102</v>
      </c>
      <c r="H2109" s="6">
        <v>0.51210842270649248</v>
      </c>
      <c r="I2109" s="6">
        <v>1.0396692990058776</v>
      </c>
      <c r="J2109" s="6">
        <v>1.8432955669515083</v>
      </c>
      <c r="K2109" s="6">
        <v>-2.0850371255546542E-2</v>
      </c>
      <c r="L2109" s="6">
        <v>-0.99551007160562754</v>
      </c>
      <c r="M2109" s="6">
        <v>0</v>
      </c>
    </row>
    <row r="2110" spans="6:13" x14ac:dyDescent="0.25">
      <c r="F2110" s="6">
        <v>0.12635576387663461</v>
      </c>
      <c r="G2110" s="6">
        <v>0.43574256730268102</v>
      </c>
      <c r="H2110" s="6">
        <v>0.51210842270649248</v>
      </c>
      <c r="I2110" s="6">
        <v>1.6726105500748401</v>
      </c>
      <c r="J2110" s="6">
        <v>0.52981261894669684</v>
      </c>
      <c r="K2110" s="6">
        <v>-2.0850371255546542E-2</v>
      </c>
      <c r="L2110" s="6">
        <v>-0.99551007160562754</v>
      </c>
      <c r="M2110" s="6">
        <v>1</v>
      </c>
    </row>
    <row r="2111" spans="6:13" x14ac:dyDescent="0.25">
      <c r="F2111" s="6">
        <v>-0.68500402129011451</v>
      </c>
      <c r="G2111" s="6">
        <v>0.43574256730268102</v>
      </c>
      <c r="H2111" s="6">
        <v>0.51210842270649248</v>
      </c>
      <c r="I2111" s="6">
        <v>-0.22621320313204729</v>
      </c>
      <c r="J2111" s="6">
        <v>-0.78367032905811462</v>
      </c>
      <c r="K2111" s="6">
        <v>-2.0850371255546542E-2</v>
      </c>
      <c r="L2111" s="6">
        <v>-0.99551007160562754</v>
      </c>
      <c r="M2111" s="6">
        <v>1</v>
      </c>
    </row>
    <row r="2112" spans="6:13" x14ac:dyDescent="0.25">
      <c r="F2112" s="6">
        <v>-1.045608370253114</v>
      </c>
      <c r="G2112" s="6">
        <v>0.43574256730268102</v>
      </c>
      <c r="H2112" s="6">
        <v>0.51210842270649248</v>
      </c>
      <c r="I2112" s="6">
        <v>1.6726105500748401</v>
      </c>
      <c r="J2112" s="6">
        <v>0.66954484745784704</v>
      </c>
      <c r="K2112" s="6">
        <v>-2.0850371255546542E-2</v>
      </c>
      <c r="L2112" s="6">
        <v>-0.99551007160562754</v>
      </c>
      <c r="M2112" s="6">
        <v>1</v>
      </c>
    </row>
    <row r="2113" spans="6:13" x14ac:dyDescent="0.25">
      <c r="F2113" s="6">
        <v>-0.59485293404936457</v>
      </c>
      <c r="G2113" s="6">
        <v>0.43574256730268102</v>
      </c>
      <c r="H2113" s="6">
        <v>0.51210842270649248</v>
      </c>
      <c r="I2113" s="6">
        <v>1.0396692990058776</v>
      </c>
      <c r="J2113" s="6">
        <v>8.2669487711016343E-2</v>
      </c>
      <c r="K2113" s="6">
        <v>-2.0850371255546542E-2</v>
      </c>
      <c r="L2113" s="6">
        <v>-0.99551007160562754</v>
      </c>
      <c r="M2113" s="6">
        <v>1</v>
      </c>
    </row>
    <row r="2114" spans="6:13" x14ac:dyDescent="0.25">
      <c r="F2114" s="6">
        <v>2.3801329448953821</v>
      </c>
      <c r="G2114" s="6">
        <v>0.43574256730268102</v>
      </c>
      <c r="H2114" s="6">
        <v>0.51210842270649248</v>
      </c>
      <c r="I2114" s="6">
        <v>1.6726105500748401</v>
      </c>
      <c r="J2114" s="6">
        <v>-0.12692885505570889</v>
      </c>
      <c r="K2114" s="6">
        <v>1.1558071488091388</v>
      </c>
      <c r="L2114" s="6">
        <v>-0.99551007160562754</v>
      </c>
      <c r="M2114" s="6">
        <v>1</v>
      </c>
    </row>
    <row r="2115" spans="6:13" x14ac:dyDescent="0.25">
      <c r="F2115" s="6">
        <v>1.0278666362841336</v>
      </c>
      <c r="G2115" s="6">
        <v>0.43574256730268102</v>
      </c>
      <c r="H2115" s="6">
        <v>0.51210842270649248</v>
      </c>
      <c r="I2115" s="6">
        <v>-0.85915445420100978</v>
      </c>
      <c r="J2115" s="6">
        <v>-0.224741415013514</v>
      </c>
      <c r="K2115" s="6">
        <v>1.1558071488091388</v>
      </c>
      <c r="L2115" s="6">
        <v>1.0043092767383404</v>
      </c>
      <c r="M2115" s="6">
        <v>0</v>
      </c>
    </row>
    <row r="2116" spans="6:13" x14ac:dyDescent="0.25">
      <c r="F2116" s="6">
        <v>0.39680902559888431</v>
      </c>
      <c r="G2116" s="6">
        <v>0.43574256730268102</v>
      </c>
      <c r="H2116" s="6">
        <v>0.51210842270649248</v>
      </c>
      <c r="I2116" s="6">
        <v>-0.22621320313204729</v>
      </c>
      <c r="J2116" s="6">
        <v>0.90708963592680225</v>
      </c>
      <c r="K2116" s="6">
        <v>-2.0850371255546542E-2</v>
      </c>
      <c r="L2116" s="6">
        <v>-0.99551007160562754</v>
      </c>
      <c r="M2116" s="6">
        <v>1</v>
      </c>
    </row>
    <row r="2117" spans="6:13" x14ac:dyDescent="0.25">
      <c r="F2117" s="6">
        <v>0.66726228732113402</v>
      </c>
      <c r="G2117" s="6">
        <v>0.43574256730268102</v>
      </c>
      <c r="H2117" s="6">
        <v>0.51210842270649248</v>
      </c>
      <c r="I2117" s="6">
        <v>-0.85915445420100978</v>
      </c>
      <c r="J2117" s="6">
        <v>2.8074479436784445</v>
      </c>
      <c r="K2117" s="6">
        <v>0.68514414078326469</v>
      </c>
      <c r="L2117" s="6">
        <v>-0.99551007160562754</v>
      </c>
      <c r="M2117" s="6">
        <v>0</v>
      </c>
    </row>
    <row r="2118" spans="6:13" x14ac:dyDescent="0.25">
      <c r="F2118" s="6">
        <v>-1.2259105447346139</v>
      </c>
      <c r="G2118" s="6">
        <v>0.43574256730268102</v>
      </c>
      <c r="H2118" s="6">
        <v>0.51210842270649248</v>
      </c>
      <c r="I2118" s="6">
        <v>1.6726105500748401</v>
      </c>
      <c r="J2118" s="6">
        <v>0.54378584179781186</v>
      </c>
      <c r="K2118" s="6">
        <v>-2.0850371255546542E-2</v>
      </c>
      <c r="L2118" s="6">
        <v>1.0043092767383404</v>
      </c>
      <c r="M2118" s="6">
        <v>1</v>
      </c>
    </row>
    <row r="2119" spans="6:13" x14ac:dyDescent="0.25">
      <c r="F2119" s="6">
        <v>0.57711120008038408</v>
      </c>
      <c r="G2119" s="6">
        <v>0.43574256730268102</v>
      </c>
      <c r="H2119" s="6">
        <v>0.51210842270649248</v>
      </c>
      <c r="I2119" s="6">
        <v>-0.22621320313204729</v>
      </c>
      <c r="J2119" s="6">
        <v>0.54378584179781186</v>
      </c>
      <c r="K2119" s="6">
        <v>0.68514414078326469</v>
      </c>
      <c r="L2119" s="6">
        <v>-0.99551007160562754</v>
      </c>
      <c r="M2119" s="6">
        <v>1</v>
      </c>
    </row>
    <row r="2120" spans="6:13" x14ac:dyDescent="0.25">
      <c r="F2120" s="6">
        <v>0.39680902559888431</v>
      </c>
      <c r="G2120" s="6">
        <v>0.43574256730268102</v>
      </c>
      <c r="H2120" s="6">
        <v>0.51210842270649248</v>
      </c>
      <c r="I2120" s="6">
        <v>-0.22621320313204729</v>
      </c>
      <c r="J2120" s="6">
        <v>-0.33652719782243412</v>
      </c>
      <c r="K2120" s="6">
        <v>0.68514414078326469</v>
      </c>
      <c r="L2120" s="6">
        <v>-0.99551007160562754</v>
      </c>
      <c r="M2120" s="6">
        <v>1</v>
      </c>
    </row>
    <row r="2121" spans="6:13" x14ac:dyDescent="0.25">
      <c r="F2121" s="6">
        <v>-0.95545728301236421</v>
      </c>
      <c r="G2121" s="6">
        <v>0.43574256730268102</v>
      </c>
      <c r="H2121" s="6">
        <v>0.51210842270649248</v>
      </c>
      <c r="I2121" s="6">
        <v>1.0396692990058776</v>
      </c>
      <c r="J2121" s="6">
        <v>1.095728144416855</v>
      </c>
      <c r="K2121" s="6">
        <v>-2.0850371255546542E-2</v>
      </c>
      <c r="L2121" s="6">
        <v>-0.99551007160562754</v>
      </c>
      <c r="M2121" s="6">
        <v>0</v>
      </c>
    </row>
    <row r="2122" spans="6:13" x14ac:dyDescent="0.25">
      <c r="F2122" s="6">
        <v>1.8392264214508827</v>
      </c>
      <c r="G2122" s="6">
        <v>0.43574256730268102</v>
      </c>
      <c r="H2122" s="6">
        <v>0.51210842270649248</v>
      </c>
      <c r="I2122" s="6">
        <v>-0.22621320313204729</v>
      </c>
      <c r="J2122" s="6">
        <v>-1.0212151175270698</v>
      </c>
      <c r="K2122" s="6">
        <v>1.1558071488091388</v>
      </c>
      <c r="L2122" s="6">
        <v>-0.99551007160562754</v>
      </c>
      <c r="M2122" s="6">
        <v>1</v>
      </c>
    </row>
    <row r="2123" spans="6:13" x14ac:dyDescent="0.25">
      <c r="F2123" s="6">
        <v>3.6204676635884697E-2</v>
      </c>
      <c r="G2123" s="6">
        <v>0.43574256730268102</v>
      </c>
      <c r="H2123" s="6">
        <v>-1.9523209454671975</v>
      </c>
      <c r="I2123" s="6">
        <v>-0.22621320313204729</v>
      </c>
      <c r="J2123" s="6">
        <v>-0.78367032905811462</v>
      </c>
      <c r="K2123" s="6">
        <v>0.68514414078326469</v>
      </c>
      <c r="L2123" s="6">
        <v>1.0043092767383404</v>
      </c>
      <c r="M2123" s="6">
        <v>0</v>
      </c>
    </row>
    <row r="2124" spans="6:13" x14ac:dyDescent="0.25">
      <c r="F2124" s="6">
        <v>3.6204676635884697E-2</v>
      </c>
      <c r="G2124" s="6">
        <v>0.43574256730268102</v>
      </c>
      <c r="H2124" s="6">
        <v>0.51210842270649248</v>
      </c>
      <c r="I2124" s="6">
        <v>-0.22621320313204729</v>
      </c>
      <c r="J2124" s="6">
        <v>0.86516996737345719</v>
      </c>
      <c r="K2124" s="6">
        <v>0.68514414078326469</v>
      </c>
      <c r="L2124" s="6">
        <v>1.0043092767383404</v>
      </c>
      <c r="M2124" s="6">
        <v>0</v>
      </c>
    </row>
    <row r="2125" spans="6:13" x14ac:dyDescent="0.25">
      <c r="F2125" s="6">
        <v>1.2081688107656334</v>
      </c>
      <c r="G2125" s="6">
        <v>0.43574256730268102</v>
      </c>
      <c r="H2125" s="6">
        <v>0.51210842270649248</v>
      </c>
      <c r="I2125" s="6">
        <v>-1.4920957052699722</v>
      </c>
      <c r="J2125" s="6">
        <v>4.0749819157671292E-2</v>
      </c>
      <c r="K2125" s="6">
        <v>1.1558071488091388</v>
      </c>
      <c r="L2125" s="6">
        <v>-0.99551007160562754</v>
      </c>
      <c r="M2125" s="6">
        <v>1</v>
      </c>
    </row>
    <row r="2126" spans="6:13" x14ac:dyDescent="0.25">
      <c r="F2126" s="6">
        <v>3.6204676635884697E-2</v>
      </c>
      <c r="G2126" s="6">
        <v>0.43574256730268102</v>
      </c>
      <c r="H2126" s="6">
        <v>0.51210842270649248</v>
      </c>
      <c r="I2126" s="6">
        <v>0.40672804793691519</v>
      </c>
      <c r="J2126" s="6">
        <v>0.54378584179781186</v>
      </c>
      <c r="K2126" s="6">
        <v>0.21448113275739056</v>
      </c>
      <c r="L2126" s="6">
        <v>1.0043092767383404</v>
      </c>
      <c r="M2126" s="6">
        <v>1</v>
      </c>
    </row>
    <row r="2127" spans="6:13" x14ac:dyDescent="0.25">
      <c r="F2127" s="6">
        <v>3.6204676635884697E-2</v>
      </c>
      <c r="G2127" s="6">
        <v>0.43574256730268102</v>
      </c>
      <c r="H2127" s="6">
        <v>0.51210842270649248</v>
      </c>
      <c r="I2127" s="6">
        <v>0.40672804793691519</v>
      </c>
      <c r="J2127" s="6">
        <v>-0.74175066050476957</v>
      </c>
      <c r="K2127" s="6">
        <v>-2.0850371255546542E-2</v>
      </c>
      <c r="L2127" s="6">
        <v>1.0043092767383404</v>
      </c>
      <c r="M2127" s="6">
        <v>1</v>
      </c>
    </row>
    <row r="2128" spans="6:13" x14ac:dyDescent="0.25">
      <c r="F2128" s="6">
        <v>-0.4145507595678648</v>
      </c>
      <c r="G2128" s="6">
        <v>0.43574256730268102</v>
      </c>
      <c r="H2128" s="6">
        <v>0.51210842270649248</v>
      </c>
      <c r="I2128" s="6">
        <v>1.0396692990058776</v>
      </c>
      <c r="J2128" s="6">
        <v>0.22240171622216651</v>
      </c>
      <c r="K2128" s="6">
        <v>0.68514414078326469</v>
      </c>
      <c r="L2128" s="6">
        <v>-0.99551007160562754</v>
      </c>
      <c r="M2128" s="6">
        <v>1</v>
      </c>
    </row>
    <row r="2129" spans="6:13" x14ac:dyDescent="0.25">
      <c r="F2129" s="6">
        <v>-5.3946410604865207E-2</v>
      </c>
      <c r="G2129" s="6">
        <v>0.43574256730268102</v>
      </c>
      <c r="H2129" s="6">
        <v>0.51210842270649248</v>
      </c>
      <c r="I2129" s="6">
        <v>-1.4920957052699722</v>
      </c>
      <c r="J2129" s="6">
        <v>-0.96532222612260987</v>
      </c>
      <c r="K2129" s="6">
        <v>0.68514414078326469</v>
      </c>
      <c r="L2129" s="6">
        <v>1.0043092767383404</v>
      </c>
      <c r="M2129" s="6">
        <v>0</v>
      </c>
    </row>
    <row r="2130" spans="6:13" x14ac:dyDescent="0.25">
      <c r="F2130" s="6">
        <v>0.39680902559888431</v>
      </c>
      <c r="G2130" s="6">
        <v>0.43574256730268102</v>
      </c>
      <c r="H2130" s="6">
        <v>0.51210842270649248</v>
      </c>
      <c r="I2130" s="6">
        <v>-1.4920957052699722</v>
      </c>
      <c r="J2130" s="6">
        <v>4.5960204686211661</v>
      </c>
      <c r="K2130" s="6">
        <v>-2.0850371255546542E-2</v>
      </c>
      <c r="L2130" s="6">
        <v>-0.99551007160562754</v>
      </c>
      <c r="M2130" s="6">
        <v>0</v>
      </c>
    </row>
    <row r="2131" spans="6:13" x14ac:dyDescent="0.25">
      <c r="F2131" s="6">
        <v>-5.3946410604865207E-2</v>
      </c>
      <c r="G2131" s="6">
        <v>0.43574256730268102</v>
      </c>
      <c r="H2131" s="6">
        <v>-1.9523209454671975</v>
      </c>
      <c r="I2131" s="6">
        <v>-0.22621320313204729</v>
      </c>
      <c r="J2131" s="6">
        <v>-0.46228620348246929</v>
      </c>
      <c r="K2131" s="6">
        <v>0.21448113275739056</v>
      </c>
      <c r="L2131" s="6">
        <v>-0.99551007160562754</v>
      </c>
      <c r="M2131" s="6">
        <v>1</v>
      </c>
    </row>
    <row r="2132" spans="6:13" x14ac:dyDescent="0.25">
      <c r="F2132" s="6">
        <v>0.93771554904338372</v>
      </c>
      <c r="G2132" s="6">
        <v>0.43574256730268102</v>
      </c>
      <c r="H2132" s="6">
        <v>0.51210842270649248</v>
      </c>
      <c r="I2132" s="6">
        <v>1.6726105500748401</v>
      </c>
      <c r="J2132" s="6">
        <v>1.4660185499714029</v>
      </c>
      <c r="K2132" s="6">
        <v>0.21448113275739056</v>
      </c>
      <c r="L2132" s="6">
        <v>-0.99551007160562754</v>
      </c>
      <c r="M2132" s="6">
        <v>1</v>
      </c>
    </row>
    <row r="2133" spans="6:13" x14ac:dyDescent="0.25">
      <c r="F2133" s="6">
        <v>-0.4145507595678648</v>
      </c>
      <c r="G2133" s="6">
        <v>0.43574256730268102</v>
      </c>
      <c r="H2133" s="6">
        <v>0.51210842270649248</v>
      </c>
      <c r="I2133" s="6">
        <v>-0.85915445420100978</v>
      </c>
      <c r="J2133" s="6">
        <v>-0.60201843199361948</v>
      </c>
      <c r="K2133" s="6">
        <v>0.68514414078326469</v>
      </c>
      <c r="L2133" s="6">
        <v>1.0043092767383404</v>
      </c>
      <c r="M2133" s="6">
        <v>0</v>
      </c>
    </row>
    <row r="2134" spans="6:13" x14ac:dyDescent="0.25">
      <c r="F2134" s="6">
        <v>0.39680902559888431</v>
      </c>
      <c r="G2134" s="6">
        <v>0.43574256730268102</v>
      </c>
      <c r="H2134" s="6">
        <v>-1.9523209454671975</v>
      </c>
      <c r="I2134" s="6">
        <v>-0.22621320313204729</v>
      </c>
      <c r="J2134" s="6">
        <v>0.51583939609558183</v>
      </c>
      <c r="K2134" s="6">
        <v>1.1558071488091388</v>
      </c>
      <c r="L2134" s="6">
        <v>1.0043092767383404</v>
      </c>
      <c r="M2134" s="6">
        <v>0</v>
      </c>
    </row>
    <row r="2135" spans="6:13" x14ac:dyDescent="0.25">
      <c r="F2135" s="6">
        <v>-0.95545728301236421</v>
      </c>
      <c r="G2135" s="6">
        <v>-2.2944740198068536</v>
      </c>
      <c r="H2135" s="6">
        <v>0.51210842270649248</v>
      </c>
      <c r="I2135" s="6">
        <v>1.6726105500748401</v>
      </c>
      <c r="J2135" s="6">
        <v>0.34816072188220165</v>
      </c>
      <c r="K2135" s="6">
        <v>-0.72684488329435781</v>
      </c>
      <c r="L2135" s="6">
        <v>-0.99551007160562754</v>
      </c>
      <c r="M2135" s="6">
        <v>0</v>
      </c>
    </row>
    <row r="2136" spans="6:13" x14ac:dyDescent="0.25">
      <c r="F2136" s="6">
        <v>-1.4062127192161138</v>
      </c>
      <c r="G2136" s="6">
        <v>0.43574256730268102</v>
      </c>
      <c r="H2136" s="6">
        <v>0.51210842270649248</v>
      </c>
      <c r="I2136" s="6">
        <v>1.0396692990058776</v>
      </c>
      <c r="J2136" s="6">
        <v>0.32021427617997161</v>
      </c>
      <c r="K2136" s="6">
        <v>0.68514414078326469</v>
      </c>
      <c r="L2136" s="6">
        <v>-0.99551007160562754</v>
      </c>
      <c r="M2136" s="6">
        <v>1</v>
      </c>
    </row>
    <row r="2137" spans="6:13" x14ac:dyDescent="0.25">
      <c r="F2137" s="6">
        <v>-0.1440974978456151</v>
      </c>
      <c r="G2137" s="6">
        <v>0.43574256730268102</v>
      </c>
      <c r="H2137" s="6">
        <v>0.51210842270649248</v>
      </c>
      <c r="I2137" s="6">
        <v>-0.22621320313204729</v>
      </c>
      <c r="J2137" s="6">
        <v>0.5717322875000419</v>
      </c>
      <c r="K2137" s="6">
        <v>-2.0850371255546542E-2</v>
      </c>
      <c r="L2137" s="6">
        <v>-0.99551007160562754</v>
      </c>
      <c r="M2137" s="6">
        <v>1</v>
      </c>
    </row>
    <row r="2138" spans="6:13" x14ac:dyDescent="0.25">
      <c r="F2138" s="6">
        <v>-0.68500402129011451</v>
      </c>
      <c r="G2138" s="6">
        <v>0.43574256730268102</v>
      </c>
      <c r="H2138" s="6">
        <v>0.51210842270649248</v>
      </c>
      <c r="I2138" s="6">
        <v>0.40672804793691519</v>
      </c>
      <c r="J2138" s="6">
        <v>-0.54612554058915941</v>
      </c>
      <c r="K2138" s="6">
        <v>-2.0850371255546542E-2</v>
      </c>
      <c r="L2138" s="6">
        <v>-0.99551007160562754</v>
      </c>
      <c r="M2138" s="6">
        <v>1</v>
      </c>
    </row>
    <row r="2139" spans="6:13" x14ac:dyDescent="0.25">
      <c r="F2139" s="6">
        <v>0.66726228732113402</v>
      </c>
      <c r="G2139" s="6">
        <v>0.43574256730268102</v>
      </c>
      <c r="H2139" s="6">
        <v>0.51210842270649248</v>
      </c>
      <c r="I2139" s="6">
        <v>1.0396692990058776</v>
      </c>
      <c r="J2139" s="6">
        <v>0.15253560196659141</v>
      </c>
      <c r="K2139" s="6">
        <v>-2.0850371255546542E-2</v>
      </c>
      <c r="L2139" s="6">
        <v>1.0043092767383404</v>
      </c>
      <c r="M2139" s="6">
        <v>1</v>
      </c>
    </row>
    <row r="2140" spans="6:13" x14ac:dyDescent="0.25">
      <c r="F2140" s="6">
        <v>-1.4062127192161138</v>
      </c>
      <c r="G2140" s="6">
        <v>0.43574256730268102</v>
      </c>
      <c r="H2140" s="6">
        <v>0.51210842270649248</v>
      </c>
      <c r="I2140" s="6">
        <v>-0.22621320313204729</v>
      </c>
      <c r="J2140" s="6">
        <v>-0.27364769499241653</v>
      </c>
      <c r="K2140" s="6">
        <v>0.68514414078326469</v>
      </c>
      <c r="L2140" s="6">
        <v>1.0043092767383404</v>
      </c>
      <c r="M2140" s="6">
        <v>0</v>
      </c>
    </row>
    <row r="2141" spans="6:13" x14ac:dyDescent="0.25">
      <c r="F2141" s="6">
        <v>0.30665793835813437</v>
      </c>
      <c r="G2141" s="6">
        <v>0.43574256730268102</v>
      </c>
      <c r="H2141" s="6">
        <v>0.51210842270649248</v>
      </c>
      <c r="I2141" s="6">
        <v>-0.22621320313204729</v>
      </c>
      <c r="J2141" s="6">
        <v>-9.8982409353478865E-2</v>
      </c>
      <c r="K2141" s="6">
        <v>0.21448113275739056</v>
      </c>
      <c r="L2141" s="6">
        <v>-0.99551007160562754</v>
      </c>
      <c r="M2141" s="6">
        <v>1</v>
      </c>
    </row>
    <row r="2142" spans="6:13" x14ac:dyDescent="0.25">
      <c r="F2142" s="6">
        <v>-0.50470184680861474</v>
      </c>
      <c r="G2142" s="6">
        <v>0.43574256730268102</v>
      </c>
      <c r="H2142" s="6">
        <v>-1.9523209454671975</v>
      </c>
      <c r="I2142" s="6">
        <v>0.40672804793691519</v>
      </c>
      <c r="J2142" s="6">
        <v>1.0887415329912975</v>
      </c>
      <c r="K2142" s="6">
        <v>0.68514414078326469</v>
      </c>
      <c r="L2142" s="6">
        <v>1.0043092767383404</v>
      </c>
      <c r="M2142" s="6">
        <v>0</v>
      </c>
    </row>
    <row r="2143" spans="6:13" x14ac:dyDescent="0.25">
      <c r="F2143" s="6">
        <v>-0.32439967232711492</v>
      </c>
      <c r="G2143" s="6">
        <v>0.43574256730268102</v>
      </c>
      <c r="H2143" s="6">
        <v>0.51210842270649248</v>
      </c>
      <c r="I2143" s="6">
        <v>1.0396692990058776</v>
      </c>
      <c r="J2143" s="6">
        <v>-0.86750966616480474</v>
      </c>
      <c r="K2143" s="6">
        <v>-1.6681708993461062</v>
      </c>
      <c r="L2143" s="6">
        <v>1.0043092767383404</v>
      </c>
      <c r="M2143" s="6">
        <v>0</v>
      </c>
    </row>
    <row r="2144" spans="6:13" x14ac:dyDescent="0.25">
      <c r="F2144" s="6">
        <v>0.57711120008038408</v>
      </c>
      <c r="G2144" s="6">
        <v>0.43574256730268102</v>
      </c>
      <c r="H2144" s="6">
        <v>-1.9523209454671975</v>
      </c>
      <c r="I2144" s="6">
        <v>-0.22621320313204729</v>
      </c>
      <c r="J2144" s="6">
        <v>-0.7696971062069996</v>
      </c>
      <c r="K2144" s="6">
        <v>1.1558071488091388</v>
      </c>
      <c r="L2144" s="6">
        <v>-0.99551007160562754</v>
      </c>
      <c r="M2144" s="6">
        <v>0</v>
      </c>
    </row>
    <row r="2145" spans="6:13" x14ac:dyDescent="0.25">
      <c r="F2145" s="6">
        <v>0.12635576387663461</v>
      </c>
      <c r="G2145" s="6">
        <v>0.43574256730268102</v>
      </c>
      <c r="H2145" s="6">
        <v>-1.9523209454671975</v>
      </c>
      <c r="I2145" s="6">
        <v>0.40672804793691519</v>
      </c>
      <c r="J2145" s="6">
        <v>8.2669487711016343E-2</v>
      </c>
      <c r="K2145" s="6">
        <v>0.68514414078326469</v>
      </c>
      <c r="L2145" s="6">
        <v>1.0043092767383404</v>
      </c>
      <c r="M2145" s="6">
        <v>0</v>
      </c>
    </row>
    <row r="2146" spans="6:13" x14ac:dyDescent="0.25">
      <c r="F2146" s="6">
        <v>0.93771554904338372</v>
      </c>
      <c r="G2146" s="6">
        <v>-2.2944740198068536</v>
      </c>
      <c r="H2146" s="6">
        <v>-1.9523209454671975</v>
      </c>
      <c r="I2146" s="6">
        <v>1.0396692990058776</v>
      </c>
      <c r="J2146" s="6">
        <v>-0.86750966616480474</v>
      </c>
      <c r="K2146" s="6">
        <v>1.1558071488091388</v>
      </c>
      <c r="L2146" s="6">
        <v>1.0043092767383404</v>
      </c>
      <c r="M2146" s="6">
        <v>0</v>
      </c>
    </row>
    <row r="2147" spans="6:13" x14ac:dyDescent="0.25">
      <c r="F2147" s="6">
        <v>0.84756446180263378</v>
      </c>
      <c r="G2147" s="6">
        <v>0.43574256730268102</v>
      </c>
      <c r="H2147" s="6">
        <v>-1.9523209454671975</v>
      </c>
      <c r="I2147" s="6">
        <v>0.40672804793691519</v>
      </c>
      <c r="J2147" s="6">
        <v>-7.103596365124884E-2</v>
      </c>
      <c r="K2147" s="6">
        <v>1.1558071488091388</v>
      </c>
      <c r="L2147" s="6">
        <v>-0.99551007160562754</v>
      </c>
      <c r="M2147" s="6">
        <v>0</v>
      </c>
    </row>
    <row r="2148" spans="6:13" x14ac:dyDescent="0.25">
      <c r="F2148" s="6">
        <v>-5.3946410604865207E-2</v>
      </c>
      <c r="G2148" s="6">
        <v>0.43574256730268102</v>
      </c>
      <c r="H2148" s="6">
        <v>-1.9523209454671975</v>
      </c>
      <c r="I2148" s="6">
        <v>1.0396692990058776</v>
      </c>
      <c r="J2148" s="6">
        <v>0.12458915626436139</v>
      </c>
      <c r="K2148" s="6">
        <v>-2.0850371255546542E-2</v>
      </c>
      <c r="L2148" s="6">
        <v>-0.99551007160562754</v>
      </c>
      <c r="M2148" s="6">
        <v>1</v>
      </c>
    </row>
    <row r="2149" spans="6:13" x14ac:dyDescent="0.25">
      <c r="F2149" s="6">
        <v>0.30665793835813437</v>
      </c>
      <c r="G2149" s="6">
        <v>0.43574256730268102</v>
      </c>
      <c r="H2149" s="6">
        <v>0.51210842270649248</v>
      </c>
      <c r="I2149" s="6">
        <v>-0.22621320313204729</v>
      </c>
      <c r="J2149" s="6">
        <v>0.5717322875000419</v>
      </c>
      <c r="K2149" s="6">
        <v>1.1558071488091388</v>
      </c>
      <c r="L2149" s="6">
        <v>1.0043092767383404</v>
      </c>
      <c r="M2149" s="6">
        <v>0</v>
      </c>
    </row>
    <row r="2150" spans="6:13" x14ac:dyDescent="0.25">
      <c r="F2150" s="6">
        <v>-1.3160616319753637</v>
      </c>
      <c r="G2150" s="6">
        <v>0.43574256730268102</v>
      </c>
      <c r="H2150" s="6">
        <v>0.51210842270649248</v>
      </c>
      <c r="I2150" s="6">
        <v>1.6726105500748401</v>
      </c>
      <c r="J2150" s="6">
        <v>-1.035188340378185</v>
      </c>
      <c r="K2150" s="6">
        <v>-2.0850371255546542E-2</v>
      </c>
      <c r="L2150" s="6">
        <v>1.0043092767383404</v>
      </c>
      <c r="M2150" s="6">
        <v>1</v>
      </c>
    </row>
    <row r="2151" spans="6:13" x14ac:dyDescent="0.25">
      <c r="F2151" s="6">
        <v>0.57711120008038408</v>
      </c>
      <c r="G2151" s="6">
        <v>-2.2944740198068536</v>
      </c>
      <c r="H2151" s="6">
        <v>0.51210842270649248</v>
      </c>
      <c r="I2151" s="6">
        <v>-0.85915445420100978</v>
      </c>
      <c r="J2151" s="6">
        <v>2.7934747208273292</v>
      </c>
      <c r="K2151" s="6">
        <v>-1.6681708993461062</v>
      </c>
      <c r="L2151" s="6">
        <v>1.0043092767383404</v>
      </c>
      <c r="M2151" s="6">
        <v>0</v>
      </c>
    </row>
    <row r="2152" spans="6:13" x14ac:dyDescent="0.25">
      <c r="F2152" s="6">
        <v>-0.1440974978456151</v>
      </c>
      <c r="G2152" s="6">
        <v>0.43574256730268102</v>
      </c>
      <c r="H2152" s="6">
        <v>0.51210842270649248</v>
      </c>
      <c r="I2152" s="6">
        <v>-0.85915445420100978</v>
      </c>
      <c r="J2152" s="6">
        <v>-0.83257660903701713</v>
      </c>
      <c r="K2152" s="6">
        <v>-2.0850371255546542E-2</v>
      </c>
      <c r="L2152" s="6">
        <v>-0.99551007160562754</v>
      </c>
      <c r="M2152" s="6">
        <v>1</v>
      </c>
    </row>
    <row r="2153" spans="6:13" x14ac:dyDescent="0.25">
      <c r="F2153" s="6">
        <v>1.568773159728633</v>
      </c>
      <c r="G2153" s="6">
        <v>0.43574256730268102</v>
      </c>
      <c r="H2153" s="6">
        <v>0.51210842270649248</v>
      </c>
      <c r="I2153" s="6">
        <v>-0.85915445420100978</v>
      </c>
      <c r="J2153" s="6">
        <v>-1.3006795745493702</v>
      </c>
      <c r="K2153" s="6">
        <v>1.1558071488091388</v>
      </c>
      <c r="L2153" s="6">
        <v>1.0043092767383404</v>
      </c>
      <c r="M2153" s="6">
        <v>0</v>
      </c>
    </row>
    <row r="2154" spans="6:13" x14ac:dyDescent="0.25">
      <c r="F2154" s="6">
        <v>-0.1440974978456151</v>
      </c>
      <c r="G2154" s="6">
        <v>0.43574256730268102</v>
      </c>
      <c r="H2154" s="6">
        <v>0.51210842270649248</v>
      </c>
      <c r="I2154" s="6">
        <v>-0.22621320313204729</v>
      </c>
      <c r="J2154" s="6">
        <v>-7.103596365124884E-2</v>
      </c>
      <c r="K2154" s="6">
        <v>0.68514414078326469</v>
      </c>
      <c r="L2154" s="6">
        <v>1.0043092767383404</v>
      </c>
      <c r="M2154" s="6">
        <v>0</v>
      </c>
    </row>
    <row r="2155" spans="6:13" x14ac:dyDescent="0.25">
      <c r="F2155" s="6">
        <v>-5.3946410604865207E-2</v>
      </c>
      <c r="G2155" s="6">
        <v>0.43574256730268102</v>
      </c>
      <c r="H2155" s="6">
        <v>0.51210842270649248</v>
      </c>
      <c r="I2155" s="6">
        <v>1.6726105500748401</v>
      </c>
      <c r="J2155" s="6">
        <v>-4.3089517949018802E-2</v>
      </c>
      <c r="K2155" s="6">
        <v>-2.0850371255546542E-2</v>
      </c>
      <c r="L2155" s="6">
        <v>-0.99551007160562754</v>
      </c>
      <c r="M2155" s="6">
        <v>1</v>
      </c>
    </row>
    <row r="2156" spans="6:13" x14ac:dyDescent="0.25">
      <c r="F2156" s="6">
        <v>1.2081688107656334</v>
      </c>
      <c r="G2156" s="6">
        <v>0.43574256730268102</v>
      </c>
      <c r="H2156" s="6">
        <v>0.51210842270649248</v>
      </c>
      <c r="I2156" s="6">
        <v>-0.85915445420100978</v>
      </c>
      <c r="J2156" s="6">
        <v>-0.15487530075793893</v>
      </c>
      <c r="K2156" s="6">
        <v>1.1558071488091388</v>
      </c>
      <c r="L2156" s="6">
        <v>-0.99551007160562754</v>
      </c>
      <c r="M2156" s="6">
        <v>1</v>
      </c>
    </row>
    <row r="2157" spans="6:13" x14ac:dyDescent="0.25">
      <c r="F2157" s="6">
        <v>1.2081688107656334</v>
      </c>
      <c r="G2157" s="6">
        <v>0.43574256730268102</v>
      </c>
      <c r="H2157" s="6">
        <v>-1.9523209454671975</v>
      </c>
      <c r="I2157" s="6">
        <v>0.40672804793691519</v>
      </c>
      <c r="J2157" s="6">
        <v>1.8991884583559684</v>
      </c>
      <c r="K2157" s="6">
        <v>1.1558071488091388</v>
      </c>
      <c r="L2157" s="6">
        <v>1.0043092767383404</v>
      </c>
      <c r="M2157" s="6">
        <v>0</v>
      </c>
    </row>
    <row r="2158" spans="6:13" x14ac:dyDescent="0.25">
      <c r="F2158" s="6">
        <v>-1.4963638064568636</v>
      </c>
      <c r="G2158" s="6">
        <v>0.43574256730268102</v>
      </c>
      <c r="H2158" s="6">
        <v>0.51210842270649248</v>
      </c>
      <c r="I2158" s="6">
        <v>-0.22621320313204729</v>
      </c>
      <c r="J2158" s="6">
        <v>-0.82558999761145968</v>
      </c>
      <c r="K2158" s="6">
        <v>-1.4328393953331691</v>
      </c>
      <c r="L2158" s="6">
        <v>1.0043092767383404</v>
      </c>
      <c r="M2158" s="6">
        <v>0</v>
      </c>
    </row>
    <row r="2159" spans="6:13" x14ac:dyDescent="0.25">
      <c r="F2159" s="6">
        <v>-0.32439967232711492</v>
      </c>
      <c r="G2159" s="6">
        <v>0.43574256730268102</v>
      </c>
      <c r="H2159" s="6">
        <v>0.51210842270649248</v>
      </c>
      <c r="I2159" s="6">
        <v>-0.22621320313204729</v>
      </c>
      <c r="J2159" s="6">
        <v>8.2669487711016343E-2</v>
      </c>
      <c r="K2159" s="6">
        <v>-1.6681708993461062</v>
      </c>
      <c r="L2159" s="6">
        <v>-0.99551007160562754</v>
      </c>
      <c r="M2159" s="6">
        <v>0</v>
      </c>
    </row>
    <row r="2160" spans="6:13" x14ac:dyDescent="0.25">
      <c r="F2160" s="6">
        <v>1.1180177235248836</v>
      </c>
      <c r="G2160" s="6">
        <v>0.43574256730268102</v>
      </c>
      <c r="H2160" s="6">
        <v>0.51210842270649248</v>
      </c>
      <c r="I2160" s="6">
        <v>-1.4920957052699722</v>
      </c>
      <c r="J2160" s="6">
        <v>-0.67188454624919447</v>
      </c>
      <c r="K2160" s="6">
        <v>1.1558071488091388</v>
      </c>
      <c r="L2160" s="6">
        <v>1.0043092767383404</v>
      </c>
      <c r="M2160" s="6">
        <v>0</v>
      </c>
    </row>
    <row r="2161" spans="6:13" x14ac:dyDescent="0.25">
      <c r="F2161" s="6">
        <v>0.93771554904338372</v>
      </c>
      <c r="G2161" s="6">
        <v>-2.2944740198068536</v>
      </c>
      <c r="H2161" s="6">
        <v>0.51210842270649248</v>
      </c>
      <c r="I2161" s="6">
        <v>1.0396692990058776</v>
      </c>
      <c r="J2161" s="6">
        <v>-0.93737578042037983</v>
      </c>
      <c r="K2161" s="6">
        <v>-1.6681708993461062</v>
      </c>
      <c r="L2161" s="6">
        <v>1.0043092767383404</v>
      </c>
      <c r="M2161" s="6">
        <v>0</v>
      </c>
    </row>
    <row r="2162" spans="6:13" x14ac:dyDescent="0.25">
      <c r="F2162" s="6">
        <v>-0.4145507595678648</v>
      </c>
      <c r="G2162" s="6">
        <v>-2.2944740198068536</v>
      </c>
      <c r="H2162" s="6">
        <v>0.51210842270649248</v>
      </c>
      <c r="I2162" s="6">
        <v>0.40672804793691519</v>
      </c>
      <c r="J2162" s="6">
        <v>1.1027147558424124</v>
      </c>
      <c r="K2162" s="6">
        <v>0.68514414078326469</v>
      </c>
      <c r="L2162" s="6">
        <v>1.0043092767383404</v>
      </c>
      <c r="M2162" s="6">
        <v>0</v>
      </c>
    </row>
    <row r="2163" spans="6:13" x14ac:dyDescent="0.25">
      <c r="F2163" s="6">
        <v>3.6204676635884697E-2</v>
      </c>
      <c r="G2163" s="6">
        <v>0.43574256730268102</v>
      </c>
      <c r="H2163" s="6">
        <v>0.51210842270649248</v>
      </c>
      <c r="I2163" s="6">
        <v>-0.22621320313204729</v>
      </c>
      <c r="J2163" s="6">
        <v>0.12458915626436139</v>
      </c>
      <c r="K2163" s="6">
        <v>-2.0850371255546542E-2</v>
      </c>
      <c r="L2163" s="6">
        <v>-0.99551007160562754</v>
      </c>
      <c r="M2163" s="6">
        <v>1</v>
      </c>
    </row>
    <row r="2164" spans="6:13" x14ac:dyDescent="0.25">
      <c r="F2164" s="6">
        <v>-5.3946410604865207E-2</v>
      </c>
      <c r="G2164" s="6">
        <v>0.43574256730268102</v>
      </c>
      <c r="H2164" s="6">
        <v>0.51210842270649248</v>
      </c>
      <c r="I2164" s="6">
        <v>1.0396692990058776</v>
      </c>
      <c r="J2164" s="6">
        <v>-0.81161677476034466</v>
      </c>
      <c r="K2164" s="6">
        <v>-2.0850371255546542E-2</v>
      </c>
      <c r="L2164" s="6">
        <v>-0.99551007160562754</v>
      </c>
      <c r="M2164" s="6">
        <v>1</v>
      </c>
    </row>
    <row r="2165" spans="6:13" x14ac:dyDescent="0.25">
      <c r="F2165" s="6">
        <v>3.6204676635884697E-2</v>
      </c>
      <c r="G2165" s="6">
        <v>0.43574256730268102</v>
      </c>
      <c r="H2165" s="6">
        <v>0.51210842270649248</v>
      </c>
      <c r="I2165" s="6">
        <v>-0.22621320313204729</v>
      </c>
      <c r="J2165" s="6">
        <v>-0.42036653492912424</v>
      </c>
      <c r="K2165" s="6">
        <v>-2.0850371255546542E-2</v>
      </c>
      <c r="L2165" s="6">
        <v>-0.99551007160562754</v>
      </c>
      <c r="M2165" s="6">
        <v>1</v>
      </c>
    </row>
    <row r="2166" spans="6:13" x14ac:dyDescent="0.25">
      <c r="F2166" s="6">
        <v>1.2983198980063833</v>
      </c>
      <c r="G2166" s="6">
        <v>0.43574256730268102</v>
      </c>
      <c r="H2166" s="6">
        <v>0.51210842270649248</v>
      </c>
      <c r="I2166" s="6">
        <v>0.40672804793691519</v>
      </c>
      <c r="J2166" s="6">
        <v>-0.46228620348246929</v>
      </c>
      <c r="K2166" s="6">
        <v>1.1558071488091388</v>
      </c>
      <c r="L2166" s="6">
        <v>-0.99551007160562754</v>
      </c>
      <c r="M2166" s="6">
        <v>1</v>
      </c>
    </row>
    <row r="2167" spans="6:13" x14ac:dyDescent="0.25">
      <c r="F2167" s="6">
        <v>-0.4145507595678648</v>
      </c>
      <c r="G2167" s="6">
        <v>0.43574256730268102</v>
      </c>
      <c r="H2167" s="6">
        <v>0.51210842270649248</v>
      </c>
      <c r="I2167" s="6">
        <v>0.40672804793691519</v>
      </c>
      <c r="J2167" s="6">
        <v>0.27829460762662656</v>
      </c>
      <c r="K2167" s="6">
        <v>-2.0850371255546542E-2</v>
      </c>
      <c r="L2167" s="6">
        <v>-0.99551007160562754</v>
      </c>
      <c r="M2167" s="6">
        <v>1</v>
      </c>
    </row>
    <row r="2168" spans="6:13" x14ac:dyDescent="0.25">
      <c r="F2168" s="6">
        <v>-0.50470184680861474</v>
      </c>
      <c r="G2168" s="6">
        <v>0.43574256730268102</v>
      </c>
      <c r="H2168" s="6">
        <v>0.51210842270649248</v>
      </c>
      <c r="I2168" s="6">
        <v>-1.4920957052699722</v>
      </c>
      <c r="J2168" s="6">
        <v>-0.71380421480253953</v>
      </c>
      <c r="K2168" s="6">
        <v>0.21448113275739056</v>
      </c>
      <c r="L2168" s="6">
        <v>-0.99551007160562754</v>
      </c>
      <c r="M2168" s="6">
        <v>1</v>
      </c>
    </row>
    <row r="2169" spans="6:13" x14ac:dyDescent="0.25">
      <c r="F2169" s="6">
        <v>0.84756446180263378</v>
      </c>
      <c r="G2169" s="6">
        <v>0.43574256730268102</v>
      </c>
      <c r="H2169" s="6">
        <v>-1.9523209454671975</v>
      </c>
      <c r="I2169" s="6">
        <v>1.6726105500748401</v>
      </c>
      <c r="J2169" s="6">
        <v>0.44597328184000673</v>
      </c>
      <c r="K2169" s="6">
        <v>1.1558071488091388</v>
      </c>
      <c r="L2169" s="6">
        <v>1.0043092767383404</v>
      </c>
      <c r="M2169" s="6">
        <v>0</v>
      </c>
    </row>
    <row r="2170" spans="6:13" x14ac:dyDescent="0.25">
      <c r="F2170" s="6">
        <v>2.650586206617632</v>
      </c>
      <c r="G2170" s="6">
        <v>0.43574256730268102</v>
      </c>
      <c r="H2170" s="6">
        <v>0.51210842270649248</v>
      </c>
      <c r="I2170" s="6">
        <v>1.0396692990058776</v>
      </c>
      <c r="J2170" s="6">
        <v>-1.3286260202516003</v>
      </c>
      <c r="K2170" s="6">
        <v>-0.49151337928142069</v>
      </c>
      <c r="L2170" s="6">
        <v>1.0043092767383404</v>
      </c>
      <c r="M2170" s="6">
        <v>1</v>
      </c>
    </row>
    <row r="2171" spans="6:13" x14ac:dyDescent="0.25">
      <c r="F2171" s="6">
        <v>-1.4062127192161138</v>
      </c>
      <c r="G2171" s="6">
        <v>0.43574256730268102</v>
      </c>
      <c r="H2171" s="6">
        <v>0.51210842270649248</v>
      </c>
      <c r="I2171" s="6">
        <v>-0.22621320313204729</v>
      </c>
      <c r="J2171" s="6">
        <v>0.23637493907328153</v>
      </c>
      <c r="K2171" s="6">
        <v>-2.0850371255546542E-2</v>
      </c>
      <c r="L2171" s="6">
        <v>1.0043092767383404</v>
      </c>
      <c r="M2171" s="6">
        <v>1</v>
      </c>
    </row>
    <row r="2172" spans="6:13" x14ac:dyDescent="0.25">
      <c r="F2172" s="6">
        <v>1.658924246969383</v>
      </c>
      <c r="G2172" s="6">
        <v>0.43574256730268102</v>
      </c>
      <c r="H2172" s="6">
        <v>0.51210842270649248</v>
      </c>
      <c r="I2172" s="6">
        <v>-0.22621320313204729</v>
      </c>
      <c r="J2172" s="6">
        <v>6.2308875422016232</v>
      </c>
      <c r="K2172" s="6">
        <v>1.1558071488091388</v>
      </c>
      <c r="L2172" s="6">
        <v>1.0043092767383404</v>
      </c>
      <c r="M2172" s="6">
        <v>0</v>
      </c>
    </row>
    <row r="2173" spans="6:13" x14ac:dyDescent="0.25">
      <c r="F2173" s="6">
        <v>-5.3946410604865207E-2</v>
      </c>
      <c r="G2173" s="6">
        <v>0.43574256730268102</v>
      </c>
      <c r="H2173" s="6">
        <v>0.51210842270649248</v>
      </c>
      <c r="I2173" s="6">
        <v>1.0396692990058776</v>
      </c>
      <c r="J2173" s="6">
        <v>0.22240171622216651</v>
      </c>
      <c r="K2173" s="6">
        <v>-2.0850371255546542E-2</v>
      </c>
      <c r="L2173" s="6">
        <v>1.0043092767383404</v>
      </c>
      <c r="M2173" s="6">
        <v>1</v>
      </c>
    </row>
    <row r="2174" spans="6:13" x14ac:dyDescent="0.25">
      <c r="F2174" s="6">
        <v>-0.95545728301236421</v>
      </c>
      <c r="G2174" s="6">
        <v>0.43574256730268102</v>
      </c>
      <c r="H2174" s="6">
        <v>0.51210842270649248</v>
      </c>
      <c r="I2174" s="6">
        <v>1.0396692990058776</v>
      </c>
      <c r="J2174" s="6">
        <v>0.41802683613777669</v>
      </c>
      <c r="K2174" s="6">
        <v>0.68514414078326469</v>
      </c>
      <c r="L2174" s="6">
        <v>1.0043092767383404</v>
      </c>
      <c r="M2174" s="6">
        <v>0</v>
      </c>
    </row>
    <row r="2175" spans="6:13" x14ac:dyDescent="0.25">
      <c r="F2175" s="6">
        <v>1.658924246969383</v>
      </c>
      <c r="G2175" s="6">
        <v>0.43574256730268102</v>
      </c>
      <c r="H2175" s="6">
        <v>0.51210842270649248</v>
      </c>
      <c r="I2175" s="6">
        <v>-0.85915445420100978</v>
      </c>
      <c r="J2175" s="6">
        <v>-0.16884852360905395</v>
      </c>
      <c r="K2175" s="6">
        <v>1.1558071488091388</v>
      </c>
      <c r="L2175" s="6">
        <v>-0.99551007160562754</v>
      </c>
      <c r="M2175" s="6">
        <v>1</v>
      </c>
    </row>
    <row r="2176" spans="6:13" x14ac:dyDescent="0.25">
      <c r="F2176" s="6">
        <v>-0.1440974978456151</v>
      </c>
      <c r="G2176" s="6">
        <v>0.43574256730268102</v>
      </c>
      <c r="H2176" s="6">
        <v>0.51210842270649248</v>
      </c>
      <c r="I2176" s="6">
        <v>-0.22621320313204729</v>
      </c>
      <c r="J2176" s="6">
        <v>-0.30858075212020408</v>
      </c>
      <c r="K2176" s="6">
        <v>0.68514414078326469</v>
      </c>
      <c r="L2176" s="6">
        <v>-0.99551007160562754</v>
      </c>
      <c r="M2176" s="6">
        <v>1</v>
      </c>
    </row>
    <row r="2177" spans="6:13" x14ac:dyDescent="0.25">
      <c r="F2177" s="6">
        <v>-1.2259105447346139</v>
      </c>
      <c r="G2177" s="6">
        <v>0.43574256730268102</v>
      </c>
      <c r="H2177" s="6">
        <v>0.51210842270649248</v>
      </c>
      <c r="I2177" s="6">
        <v>0.40672804793691519</v>
      </c>
      <c r="J2177" s="6">
        <v>1.0328486415868374</v>
      </c>
      <c r="K2177" s="6">
        <v>0.68514414078326469</v>
      </c>
      <c r="L2177" s="6">
        <v>1.0043092767383404</v>
      </c>
      <c r="M2177" s="6">
        <v>0</v>
      </c>
    </row>
    <row r="2178" spans="6:13" x14ac:dyDescent="0.25">
      <c r="F2178" s="6">
        <v>-0.68500402129011451</v>
      </c>
      <c r="G2178" s="6">
        <v>0.43574256730268102</v>
      </c>
      <c r="H2178" s="6">
        <v>0.51210842270649248</v>
      </c>
      <c r="I2178" s="6">
        <v>-0.22621320313204729</v>
      </c>
      <c r="J2178" s="6">
        <v>-0.33652719782243412</v>
      </c>
      <c r="K2178" s="6">
        <v>-1.4328393953331691</v>
      </c>
      <c r="L2178" s="6">
        <v>-0.99551007160562754</v>
      </c>
      <c r="M2178" s="6">
        <v>0</v>
      </c>
    </row>
    <row r="2179" spans="6:13" x14ac:dyDescent="0.25">
      <c r="F2179" s="6">
        <v>-0.77515510853086445</v>
      </c>
      <c r="G2179" s="6">
        <v>0.43574256730268102</v>
      </c>
      <c r="H2179" s="6">
        <v>0.51210842270649248</v>
      </c>
      <c r="I2179" s="6">
        <v>-0.22621320313204729</v>
      </c>
      <c r="J2179" s="6">
        <v>0.69749129316007707</v>
      </c>
      <c r="K2179" s="6">
        <v>-2.0850371255546542E-2</v>
      </c>
      <c r="L2179" s="6">
        <v>-0.99551007160562754</v>
      </c>
      <c r="M2179" s="6">
        <v>1</v>
      </c>
    </row>
    <row r="2180" spans="6:13" x14ac:dyDescent="0.25">
      <c r="F2180" s="6">
        <v>1.1180177235248836</v>
      </c>
      <c r="G2180" s="6">
        <v>0.43574256730268102</v>
      </c>
      <c r="H2180" s="6">
        <v>0.51210842270649248</v>
      </c>
      <c r="I2180" s="6">
        <v>0.40672804793691519</v>
      </c>
      <c r="J2180" s="6">
        <v>-0.99326867182483991</v>
      </c>
      <c r="K2180" s="6">
        <v>1.1558071488091388</v>
      </c>
      <c r="L2180" s="6">
        <v>1.0043092767383404</v>
      </c>
      <c r="M2180" s="6">
        <v>0</v>
      </c>
    </row>
    <row r="2181" spans="6:13" x14ac:dyDescent="0.25">
      <c r="F2181" s="6">
        <v>0.39680902559888431</v>
      </c>
      <c r="G2181" s="6">
        <v>0.43574256730268102</v>
      </c>
      <c r="H2181" s="6">
        <v>0.51210842270649248</v>
      </c>
      <c r="I2181" s="6">
        <v>-1.4920957052699722</v>
      </c>
      <c r="J2181" s="6">
        <v>-0.35050042067354914</v>
      </c>
      <c r="K2181" s="6">
        <v>-2.0850371255546542E-2</v>
      </c>
      <c r="L2181" s="6">
        <v>1.0043092767383404</v>
      </c>
      <c r="M2181" s="6">
        <v>1</v>
      </c>
    </row>
    <row r="2182" spans="6:13" x14ac:dyDescent="0.25">
      <c r="F2182" s="6">
        <v>0.57711120008038408</v>
      </c>
      <c r="G2182" s="6">
        <v>-2.2944740198068536</v>
      </c>
      <c r="H2182" s="6">
        <v>0.51210842270649248</v>
      </c>
      <c r="I2182" s="6">
        <v>-0.22621320313204729</v>
      </c>
      <c r="J2182" s="6">
        <v>-1.2308134602937952</v>
      </c>
      <c r="K2182" s="6">
        <v>-1.6681708993461062</v>
      </c>
      <c r="L2182" s="6">
        <v>-0.99551007160562754</v>
      </c>
      <c r="M2182" s="6">
        <v>0</v>
      </c>
    </row>
    <row r="2183" spans="6:13" x14ac:dyDescent="0.25">
      <c r="F2183" s="6">
        <v>0.30665793835813437</v>
      </c>
      <c r="G2183" s="6">
        <v>0.43574256730268102</v>
      </c>
      <c r="H2183" s="6">
        <v>0.51210842270649248</v>
      </c>
      <c r="I2183" s="6">
        <v>-0.22621320313204729</v>
      </c>
      <c r="J2183" s="6">
        <v>-3.6102906523461292E-2</v>
      </c>
      <c r="K2183" s="6">
        <v>0.68514414078326469</v>
      </c>
      <c r="L2183" s="6">
        <v>1.0043092767383404</v>
      </c>
      <c r="M2183" s="6">
        <v>0</v>
      </c>
    </row>
    <row r="2184" spans="6:13" x14ac:dyDescent="0.25">
      <c r="F2184" s="6">
        <v>-1.1357594574938641</v>
      </c>
      <c r="G2184" s="6">
        <v>0.43574256730268102</v>
      </c>
      <c r="H2184" s="6">
        <v>0.51210842270649248</v>
      </c>
      <c r="I2184" s="6">
        <v>-0.22621320313204729</v>
      </c>
      <c r="J2184" s="6">
        <v>-1.2238268488682376</v>
      </c>
      <c r="K2184" s="6">
        <v>-0.72684488329435781</v>
      </c>
      <c r="L2184" s="6">
        <v>1.0043092767383404</v>
      </c>
      <c r="M2184" s="6">
        <v>0</v>
      </c>
    </row>
    <row r="2185" spans="6:13" x14ac:dyDescent="0.25">
      <c r="F2185" s="6">
        <v>0.57711120008038408</v>
      </c>
      <c r="G2185" s="6">
        <v>0.43574256730268102</v>
      </c>
      <c r="H2185" s="6">
        <v>0.51210842270649248</v>
      </c>
      <c r="I2185" s="6">
        <v>1.0396692990058776</v>
      </c>
      <c r="J2185" s="6">
        <v>0.26432138477551154</v>
      </c>
      <c r="K2185" s="6">
        <v>0.68514414078326469</v>
      </c>
      <c r="L2185" s="6">
        <v>1.0043092767383404</v>
      </c>
      <c r="M2185" s="6">
        <v>0</v>
      </c>
    </row>
    <row r="2186" spans="6:13" x14ac:dyDescent="0.25">
      <c r="F2186" s="6">
        <v>0.66726228732113402</v>
      </c>
      <c r="G2186" s="6">
        <v>0.43574256730268102</v>
      </c>
      <c r="H2186" s="6">
        <v>0.51210842270649248</v>
      </c>
      <c r="I2186" s="6">
        <v>-1.4920957052699722</v>
      </c>
      <c r="J2186" s="6">
        <v>-0.49023264918469933</v>
      </c>
      <c r="K2186" s="6">
        <v>1.1558071488091388</v>
      </c>
      <c r="L2186" s="6">
        <v>-0.99551007160562754</v>
      </c>
      <c r="M2186" s="6">
        <v>1</v>
      </c>
    </row>
    <row r="2187" spans="6:13" x14ac:dyDescent="0.25">
      <c r="F2187" s="6">
        <v>0.39680902559888431</v>
      </c>
      <c r="G2187" s="6">
        <v>0.43574256730268102</v>
      </c>
      <c r="H2187" s="6">
        <v>0.51210842270649248</v>
      </c>
      <c r="I2187" s="6">
        <v>-0.22621320313204729</v>
      </c>
      <c r="J2187" s="6">
        <v>-0.92340255756926481</v>
      </c>
      <c r="K2187" s="6">
        <v>-1.6681708993461062</v>
      </c>
      <c r="L2187" s="6">
        <v>1.0043092767383404</v>
      </c>
      <c r="M2187" s="6">
        <v>0</v>
      </c>
    </row>
    <row r="2188" spans="6:13" x14ac:dyDescent="0.25">
      <c r="F2188" s="6">
        <v>1.2081688107656334</v>
      </c>
      <c r="G2188" s="6">
        <v>0.43574256730268102</v>
      </c>
      <c r="H2188" s="6">
        <v>0.51210842270649248</v>
      </c>
      <c r="I2188" s="6">
        <v>-0.85915445420100978</v>
      </c>
      <c r="J2188" s="6">
        <v>0.65557162460673202</v>
      </c>
      <c r="K2188" s="6">
        <v>1.1558071488091388</v>
      </c>
      <c r="L2188" s="6">
        <v>1.0043092767383404</v>
      </c>
      <c r="M2188" s="6">
        <v>0</v>
      </c>
    </row>
    <row r="2189" spans="6:13" x14ac:dyDescent="0.25">
      <c r="F2189" s="6">
        <v>-1.1357594574938641</v>
      </c>
      <c r="G2189" s="6">
        <v>0.43574256730268102</v>
      </c>
      <c r="H2189" s="6">
        <v>0.51210842270649248</v>
      </c>
      <c r="I2189" s="6">
        <v>0.40672804793691519</v>
      </c>
      <c r="J2189" s="6">
        <v>0.36213394473331667</v>
      </c>
      <c r="K2189" s="6">
        <v>-1.6681708993461062</v>
      </c>
      <c r="L2189" s="6">
        <v>1.0043092767383404</v>
      </c>
      <c r="M2189" s="6">
        <v>0</v>
      </c>
    </row>
    <row r="2190" spans="6:13" x14ac:dyDescent="0.25">
      <c r="F2190" s="6">
        <v>1.1180177235248836</v>
      </c>
      <c r="G2190" s="6">
        <v>-2.2944740198068536</v>
      </c>
      <c r="H2190" s="6">
        <v>0.51210842270649248</v>
      </c>
      <c r="I2190" s="6">
        <v>2.3055518011438028</v>
      </c>
      <c r="J2190" s="6">
        <v>2.6776596306556277E-2</v>
      </c>
      <c r="K2190" s="6">
        <v>-1.1975078913202319</v>
      </c>
      <c r="L2190" s="6">
        <v>1.0043092767383404</v>
      </c>
      <c r="M2190" s="6">
        <v>0</v>
      </c>
    </row>
    <row r="2191" spans="6:13" x14ac:dyDescent="0.25">
      <c r="F2191" s="6">
        <v>1.1180177235248836</v>
      </c>
      <c r="G2191" s="6">
        <v>0.43574256730268102</v>
      </c>
      <c r="H2191" s="6">
        <v>0.51210842270649248</v>
      </c>
      <c r="I2191" s="6">
        <v>-0.22621320313204729</v>
      </c>
      <c r="J2191" s="6">
        <v>0.20842849337105149</v>
      </c>
      <c r="K2191" s="6">
        <v>1.1558071488091388</v>
      </c>
      <c r="L2191" s="6">
        <v>-0.99551007160562754</v>
      </c>
      <c r="M2191" s="6">
        <v>1</v>
      </c>
    </row>
    <row r="2192" spans="6:13" x14ac:dyDescent="0.25">
      <c r="F2192" s="6">
        <v>-0.23424858508636501</v>
      </c>
      <c r="G2192" s="6">
        <v>0.43574256730268102</v>
      </c>
      <c r="H2192" s="6">
        <v>0.51210842270649248</v>
      </c>
      <c r="I2192" s="6">
        <v>1.6726105500748401</v>
      </c>
      <c r="J2192" s="6">
        <v>0.76735740741565206</v>
      </c>
      <c r="K2192" s="6">
        <v>0.21448113275739056</v>
      </c>
      <c r="L2192" s="6">
        <v>1.0043092767383404</v>
      </c>
      <c r="M2192" s="6">
        <v>1</v>
      </c>
    </row>
    <row r="2193" spans="6:13" x14ac:dyDescent="0.25">
      <c r="F2193" s="6">
        <v>-0.23424858508636501</v>
      </c>
      <c r="G2193" s="6">
        <v>0.43574256730268102</v>
      </c>
      <c r="H2193" s="6">
        <v>0.51210842270649248</v>
      </c>
      <c r="I2193" s="6">
        <v>0.40672804793691519</v>
      </c>
      <c r="J2193" s="6">
        <v>-1.3006795745493702</v>
      </c>
      <c r="K2193" s="6">
        <v>-1.6681708993461062</v>
      </c>
      <c r="L2193" s="6">
        <v>1.0043092767383404</v>
      </c>
      <c r="M2193" s="6">
        <v>0</v>
      </c>
    </row>
    <row r="2194" spans="6:13" x14ac:dyDescent="0.25">
      <c r="F2194" s="6">
        <v>-0.86530619577161427</v>
      </c>
      <c r="G2194" s="6">
        <v>0.43574256730268102</v>
      </c>
      <c r="H2194" s="6">
        <v>-1.9523209454671975</v>
      </c>
      <c r="I2194" s="6">
        <v>0.40672804793691519</v>
      </c>
      <c r="J2194" s="6">
        <v>-0.82558999761145968</v>
      </c>
      <c r="K2194" s="6">
        <v>-2.0850371255546542E-2</v>
      </c>
      <c r="L2194" s="6">
        <v>-0.99551007160562754</v>
      </c>
      <c r="M2194" s="6">
        <v>1</v>
      </c>
    </row>
    <row r="2195" spans="6:13" x14ac:dyDescent="0.25">
      <c r="F2195" s="6">
        <v>-5.3946410604865207E-2</v>
      </c>
      <c r="G2195" s="6">
        <v>-2.2944740198068536</v>
      </c>
      <c r="H2195" s="6">
        <v>0.51210842270649248</v>
      </c>
      <c r="I2195" s="6">
        <v>1.6726105500748401</v>
      </c>
      <c r="J2195" s="6">
        <v>0.22240171622216651</v>
      </c>
      <c r="K2195" s="6">
        <v>-0.49151337928142069</v>
      </c>
      <c r="L2195" s="6">
        <v>-0.99551007160562754</v>
      </c>
      <c r="M2195" s="6">
        <v>1</v>
      </c>
    </row>
    <row r="2196" spans="6:13" x14ac:dyDescent="0.25">
      <c r="F2196" s="6">
        <v>-0.59485293404936457</v>
      </c>
      <c r="G2196" s="6">
        <v>0.43574256730268102</v>
      </c>
      <c r="H2196" s="6">
        <v>0.51210842270649248</v>
      </c>
      <c r="I2196" s="6">
        <v>-0.85915445420100978</v>
      </c>
      <c r="J2196" s="6">
        <v>0.82325029882011214</v>
      </c>
      <c r="K2196" s="6">
        <v>-2.0850371255546542E-2</v>
      </c>
      <c r="L2196" s="6">
        <v>1.0043092767383404</v>
      </c>
      <c r="M2196" s="6">
        <v>1</v>
      </c>
    </row>
    <row r="2197" spans="6:13" x14ac:dyDescent="0.25">
      <c r="F2197" s="6">
        <v>-0.4145507595678648</v>
      </c>
      <c r="G2197" s="6">
        <v>0.43574256730268102</v>
      </c>
      <c r="H2197" s="6">
        <v>-1.9523209454671975</v>
      </c>
      <c r="I2197" s="6">
        <v>2.3055518011438028</v>
      </c>
      <c r="J2197" s="6">
        <v>0.52981261894669684</v>
      </c>
      <c r="K2197" s="6">
        <v>-0.72684488329435781</v>
      </c>
      <c r="L2197" s="6">
        <v>-0.99551007160562754</v>
      </c>
      <c r="M2197" s="6">
        <v>0</v>
      </c>
    </row>
    <row r="2198" spans="6:13" x14ac:dyDescent="0.25">
      <c r="F2198" s="6">
        <v>-0.32439967232711492</v>
      </c>
      <c r="G2198" s="6">
        <v>0.43574256730268102</v>
      </c>
      <c r="H2198" s="6">
        <v>0.51210842270649248</v>
      </c>
      <c r="I2198" s="6">
        <v>-1.4920957052699722</v>
      </c>
      <c r="J2198" s="6">
        <v>0.76735740741565206</v>
      </c>
      <c r="K2198" s="6">
        <v>0.68514414078326469</v>
      </c>
      <c r="L2198" s="6">
        <v>1.0043092767383404</v>
      </c>
      <c r="M2198" s="6">
        <v>0</v>
      </c>
    </row>
    <row r="2199" spans="6:13" x14ac:dyDescent="0.25">
      <c r="F2199" s="6">
        <v>-0.77515510853086445</v>
      </c>
      <c r="G2199" s="6">
        <v>0.43574256730268102</v>
      </c>
      <c r="H2199" s="6">
        <v>0.51210842270649248</v>
      </c>
      <c r="I2199" s="6">
        <v>-0.22621320313204729</v>
      </c>
      <c r="J2199" s="6">
        <v>1.2843666529069078</v>
      </c>
      <c r="K2199" s="6">
        <v>-2.0850371255546542E-2</v>
      </c>
      <c r="L2199" s="6">
        <v>-0.99551007160562754</v>
      </c>
      <c r="M2199" s="6">
        <v>0</v>
      </c>
    </row>
    <row r="2200" spans="6:13" x14ac:dyDescent="0.25">
      <c r="F2200" s="6">
        <v>-0.32439967232711492</v>
      </c>
      <c r="G2200" s="6">
        <v>-2.2944740198068536</v>
      </c>
      <c r="H2200" s="6">
        <v>0.51210842270649248</v>
      </c>
      <c r="I2200" s="6">
        <v>-0.22621320313204729</v>
      </c>
      <c r="J2200" s="6">
        <v>1.521911441375863</v>
      </c>
      <c r="K2200" s="6">
        <v>-2.0850371255546542E-2</v>
      </c>
      <c r="L2200" s="6">
        <v>1.0043092767383404</v>
      </c>
      <c r="M2200" s="6">
        <v>0</v>
      </c>
    </row>
    <row r="2201" spans="6:13" x14ac:dyDescent="0.25">
      <c r="F2201" s="6">
        <v>-1.045608370253114</v>
      </c>
      <c r="G2201" s="6">
        <v>0.43574256730268102</v>
      </c>
      <c r="H2201" s="6">
        <v>0.51210842270649248</v>
      </c>
      <c r="I2201" s="6">
        <v>0.40672804793691519</v>
      </c>
      <c r="J2201" s="6">
        <v>-1.2727331288471402</v>
      </c>
      <c r="K2201" s="6">
        <v>-2.0850371255546542E-2</v>
      </c>
      <c r="L2201" s="6">
        <v>1.0043092767383404</v>
      </c>
      <c r="M2201" s="6">
        <v>1</v>
      </c>
    </row>
    <row r="2202" spans="6:13" x14ac:dyDescent="0.25">
      <c r="F2202" s="6">
        <v>0.39680902559888431</v>
      </c>
      <c r="G2202" s="6">
        <v>0.43574256730268102</v>
      </c>
      <c r="H2202" s="6">
        <v>-1.9523209454671975</v>
      </c>
      <c r="I2202" s="6">
        <v>0.40672804793691519</v>
      </c>
      <c r="J2202" s="6">
        <v>-0.40639331207800922</v>
      </c>
      <c r="K2202" s="6">
        <v>-1.6681708993461062</v>
      </c>
      <c r="L2202" s="6">
        <v>-0.99551007160562754</v>
      </c>
      <c r="M2202" s="6">
        <v>0</v>
      </c>
    </row>
    <row r="2203" spans="6:13" x14ac:dyDescent="0.25">
      <c r="F2203" s="6">
        <v>1.0278666362841336</v>
      </c>
      <c r="G2203" s="6">
        <v>0.43574256730268102</v>
      </c>
      <c r="H2203" s="6">
        <v>0.51210842270649248</v>
      </c>
      <c r="I2203" s="6">
        <v>-0.85915445420100978</v>
      </c>
      <c r="J2203" s="6">
        <v>-0.14090207790682391</v>
      </c>
      <c r="K2203" s="6">
        <v>1.1558071488091388</v>
      </c>
      <c r="L2203" s="6">
        <v>1.0043092767383404</v>
      </c>
      <c r="M2203" s="6">
        <v>0</v>
      </c>
    </row>
    <row r="2204" spans="6:13" x14ac:dyDescent="0.25">
      <c r="F2204" s="6">
        <v>-0.77515510853086445</v>
      </c>
      <c r="G2204" s="6">
        <v>0.43574256730268102</v>
      </c>
      <c r="H2204" s="6">
        <v>0.51210842270649248</v>
      </c>
      <c r="I2204" s="6">
        <v>2.3055518011438028</v>
      </c>
      <c r="J2204" s="6">
        <v>-0.85353644331368972</v>
      </c>
      <c r="K2204" s="6">
        <v>-0.72684488329435781</v>
      </c>
      <c r="L2204" s="6">
        <v>-0.99551007160562754</v>
      </c>
      <c r="M2204" s="6">
        <v>0</v>
      </c>
    </row>
    <row r="2205" spans="6:13" x14ac:dyDescent="0.25">
      <c r="F2205" s="6">
        <v>3.6204676635884697E-2</v>
      </c>
      <c r="G2205" s="6">
        <v>0.43574256730268102</v>
      </c>
      <c r="H2205" s="6">
        <v>0.51210842270649248</v>
      </c>
      <c r="I2205" s="6">
        <v>-1.4920957052699722</v>
      </c>
      <c r="J2205" s="6">
        <v>0.3830937790099892</v>
      </c>
      <c r="K2205" s="6">
        <v>0.68514414078326469</v>
      </c>
      <c r="L2205" s="6">
        <v>1.0043092767383404</v>
      </c>
      <c r="M2205" s="6">
        <v>1</v>
      </c>
    </row>
    <row r="2206" spans="6:13" x14ac:dyDescent="0.25">
      <c r="F2206" s="6">
        <v>-0.59485293404936457</v>
      </c>
      <c r="G2206" s="6">
        <v>0.43574256730268102</v>
      </c>
      <c r="H2206" s="6">
        <v>0.51210842270649248</v>
      </c>
      <c r="I2206" s="6">
        <v>0.40672804793691519</v>
      </c>
      <c r="J2206" s="6">
        <v>6.0212891994348974</v>
      </c>
      <c r="K2206" s="6">
        <v>0.68514414078326469</v>
      </c>
      <c r="L2206" s="6">
        <v>1.0043092767383404</v>
      </c>
      <c r="M2206" s="6">
        <v>0</v>
      </c>
    </row>
    <row r="2207" spans="6:13" x14ac:dyDescent="0.25">
      <c r="F2207" s="6">
        <v>-0.1440974978456151</v>
      </c>
      <c r="G2207" s="6">
        <v>0.43574256730268102</v>
      </c>
      <c r="H2207" s="6">
        <v>0.51210842270649248</v>
      </c>
      <c r="I2207" s="6">
        <v>-0.22621320313204729</v>
      </c>
      <c r="J2207" s="6">
        <v>0.34816072188220165</v>
      </c>
      <c r="K2207" s="6">
        <v>-0.72684488329435781</v>
      </c>
      <c r="L2207" s="6">
        <v>1.0043092767383404</v>
      </c>
      <c r="M2207" s="6">
        <v>0</v>
      </c>
    </row>
    <row r="2208" spans="6:13" x14ac:dyDescent="0.25">
      <c r="F2208" s="6">
        <v>-0.23424858508636501</v>
      </c>
      <c r="G2208" s="6">
        <v>0.43574256730268102</v>
      </c>
      <c r="H2208" s="6">
        <v>0.51210842270649248</v>
      </c>
      <c r="I2208" s="6">
        <v>-0.22621320313204729</v>
      </c>
      <c r="J2208" s="6">
        <v>-1.0771080089315299</v>
      </c>
      <c r="K2208" s="6">
        <v>0.68514414078326469</v>
      </c>
      <c r="L2208" s="6">
        <v>1.0043092767383404</v>
      </c>
      <c r="M2208" s="6">
        <v>0</v>
      </c>
    </row>
    <row r="2209" spans="6:13" x14ac:dyDescent="0.25">
      <c r="F2209" s="6">
        <v>0.12635576387663461</v>
      </c>
      <c r="G2209" s="6">
        <v>0.43574256730268102</v>
      </c>
      <c r="H2209" s="6">
        <v>0.51210842270649248</v>
      </c>
      <c r="I2209" s="6">
        <v>-0.22621320313204729</v>
      </c>
      <c r="J2209" s="6">
        <v>-1.035188340378185</v>
      </c>
      <c r="K2209" s="6">
        <v>1.1558071488091388</v>
      </c>
      <c r="L2209" s="6">
        <v>-0.99551007160562754</v>
      </c>
      <c r="M2209" s="6">
        <v>1</v>
      </c>
    </row>
    <row r="2210" spans="6:13" x14ac:dyDescent="0.25">
      <c r="F2210" s="6">
        <v>0.4869601128396342</v>
      </c>
      <c r="G2210" s="6">
        <v>0.43574256730268102</v>
      </c>
      <c r="H2210" s="6">
        <v>0.51210842270649248</v>
      </c>
      <c r="I2210" s="6">
        <v>-0.22621320313204729</v>
      </c>
      <c r="J2210" s="6">
        <v>-0.16884852360905395</v>
      </c>
      <c r="K2210" s="6">
        <v>1.1558071488091388</v>
      </c>
      <c r="L2210" s="6">
        <v>-0.99551007160562754</v>
      </c>
      <c r="M2210" s="6">
        <v>1</v>
      </c>
    </row>
    <row r="2211" spans="6:13" x14ac:dyDescent="0.25">
      <c r="F2211" s="6">
        <v>-1.1357594574938641</v>
      </c>
      <c r="G2211" s="6">
        <v>0.43574256730268102</v>
      </c>
      <c r="H2211" s="6">
        <v>0.51210842270649248</v>
      </c>
      <c r="I2211" s="6">
        <v>-0.85915445420100978</v>
      </c>
      <c r="J2211" s="6">
        <v>-0.71380421480253953</v>
      </c>
      <c r="K2211" s="6">
        <v>0.68514414078326469</v>
      </c>
      <c r="L2211" s="6">
        <v>-0.99551007160562754</v>
      </c>
      <c r="M2211" s="6">
        <v>1</v>
      </c>
    </row>
    <row r="2212" spans="6:13" x14ac:dyDescent="0.25">
      <c r="F2212" s="6">
        <v>-1.045608370253114</v>
      </c>
      <c r="G2212" s="6">
        <v>0.43574256730268102</v>
      </c>
      <c r="H2212" s="6">
        <v>0.51210842270649248</v>
      </c>
      <c r="I2212" s="6">
        <v>1.0396692990058776</v>
      </c>
      <c r="J2212" s="6">
        <v>0.25034816192439652</v>
      </c>
      <c r="K2212" s="6">
        <v>0.68514414078326469</v>
      </c>
      <c r="L2212" s="6">
        <v>-0.99551007160562754</v>
      </c>
      <c r="M2212" s="6">
        <v>1</v>
      </c>
    </row>
    <row r="2213" spans="6:13" x14ac:dyDescent="0.25">
      <c r="F2213" s="6">
        <v>-0.32439967232711492</v>
      </c>
      <c r="G2213" s="6">
        <v>0.43574256730268102</v>
      </c>
      <c r="H2213" s="6">
        <v>-1.9523209454671975</v>
      </c>
      <c r="I2213" s="6">
        <v>-0.85915445420100978</v>
      </c>
      <c r="J2213" s="6">
        <v>-0.23871463786462901</v>
      </c>
      <c r="K2213" s="6">
        <v>1.1558071488091388</v>
      </c>
      <c r="L2213" s="6">
        <v>1.0043092767383404</v>
      </c>
      <c r="M2213" s="6">
        <v>0</v>
      </c>
    </row>
    <row r="2214" spans="6:13" x14ac:dyDescent="0.25">
      <c r="F2214" s="6">
        <v>-0.95545728301236421</v>
      </c>
      <c r="G2214" s="6">
        <v>0.43574256730268102</v>
      </c>
      <c r="H2214" s="6">
        <v>0.51210842270649248</v>
      </c>
      <c r="I2214" s="6">
        <v>-0.22621320313204729</v>
      </c>
      <c r="J2214" s="6">
        <v>1.7315097841425882</v>
      </c>
      <c r="K2214" s="6">
        <v>-2.0850371255546542E-2</v>
      </c>
      <c r="L2214" s="6">
        <v>1.0043092767383404</v>
      </c>
      <c r="M2214" s="6">
        <v>0</v>
      </c>
    </row>
    <row r="2215" spans="6:13" x14ac:dyDescent="0.25">
      <c r="F2215" s="6">
        <v>-0.68500402129011451</v>
      </c>
      <c r="G2215" s="6">
        <v>0.43574256730268102</v>
      </c>
      <c r="H2215" s="6">
        <v>-1.9523209454671975</v>
      </c>
      <c r="I2215" s="6">
        <v>-1.4920957052699722</v>
      </c>
      <c r="J2215" s="6">
        <v>0.20842849337105149</v>
      </c>
      <c r="K2215" s="6">
        <v>-2.0850371255546542E-2</v>
      </c>
      <c r="L2215" s="6">
        <v>1.0043092767383404</v>
      </c>
      <c r="M2215" s="6">
        <v>1</v>
      </c>
    </row>
    <row r="2216" spans="6:13" x14ac:dyDescent="0.25">
      <c r="F2216" s="6">
        <v>0.21650685111738449</v>
      </c>
      <c r="G2216" s="6">
        <v>0.43574256730268102</v>
      </c>
      <c r="H2216" s="6">
        <v>0.51210842270649248</v>
      </c>
      <c r="I2216" s="6">
        <v>1.0396692990058776</v>
      </c>
      <c r="J2216" s="6">
        <v>3.673787760447575</v>
      </c>
      <c r="K2216" s="6">
        <v>-0.72684488329435781</v>
      </c>
      <c r="L2216" s="6">
        <v>-0.99551007160562754</v>
      </c>
      <c r="M2216" s="6">
        <v>0</v>
      </c>
    </row>
    <row r="2217" spans="6:13" x14ac:dyDescent="0.25">
      <c r="F2217" s="6">
        <v>-0.23424858508636501</v>
      </c>
      <c r="G2217" s="6">
        <v>0.43574256730268102</v>
      </c>
      <c r="H2217" s="6">
        <v>0.51210842270649248</v>
      </c>
      <c r="I2217" s="6">
        <v>0.40672804793691519</v>
      </c>
      <c r="J2217" s="6">
        <v>-0.224741415013514</v>
      </c>
      <c r="K2217" s="6">
        <v>-0.72684488329435781</v>
      </c>
      <c r="L2217" s="6">
        <v>-0.99551007160562754</v>
      </c>
      <c r="M2217" s="6">
        <v>0</v>
      </c>
    </row>
    <row r="2218" spans="6:13" x14ac:dyDescent="0.25">
      <c r="F2218" s="6">
        <v>0.4869601128396342</v>
      </c>
      <c r="G2218" s="6">
        <v>0.43574256730268102</v>
      </c>
      <c r="H2218" s="6">
        <v>0.51210842270649248</v>
      </c>
      <c r="I2218" s="6">
        <v>0.40672804793691519</v>
      </c>
      <c r="J2218" s="6">
        <v>-0.21775480358795649</v>
      </c>
      <c r="K2218" s="6">
        <v>0.68514414078326469</v>
      </c>
      <c r="L2218" s="6">
        <v>1.0043092767383404</v>
      </c>
      <c r="M2218" s="6">
        <v>0</v>
      </c>
    </row>
    <row r="2219" spans="6:13" x14ac:dyDescent="0.25">
      <c r="F2219" s="6">
        <v>0.75741337456188396</v>
      </c>
      <c r="G2219" s="6">
        <v>-2.2944740198068536</v>
      </c>
      <c r="H2219" s="6">
        <v>0.51210842270649248</v>
      </c>
      <c r="I2219" s="6">
        <v>-0.22621320313204729</v>
      </c>
      <c r="J2219" s="6">
        <v>-2.9116295097903786E-2</v>
      </c>
      <c r="K2219" s="6">
        <v>-2.0850371255546542E-2</v>
      </c>
      <c r="L2219" s="6">
        <v>1.0043092767383404</v>
      </c>
      <c r="M2219" s="6">
        <v>1</v>
      </c>
    </row>
    <row r="2220" spans="6:13" x14ac:dyDescent="0.25">
      <c r="F2220" s="6">
        <v>0.30665793835813437</v>
      </c>
      <c r="G2220" s="6">
        <v>0.43574256730268102</v>
      </c>
      <c r="H2220" s="6">
        <v>0.51210842270649248</v>
      </c>
      <c r="I2220" s="6">
        <v>-0.85915445420100978</v>
      </c>
      <c r="J2220" s="6">
        <v>0.97695575018237735</v>
      </c>
      <c r="K2220" s="6">
        <v>-1.6681708993461062</v>
      </c>
      <c r="L2220" s="6">
        <v>1.0043092767383404</v>
      </c>
      <c r="M2220" s="6">
        <v>0</v>
      </c>
    </row>
    <row r="2221" spans="6:13" x14ac:dyDescent="0.25">
      <c r="F2221" s="6">
        <v>0.12635576387663461</v>
      </c>
      <c r="G2221" s="6">
        <v>0.43574256730268102</v>
      </c>
      <c r="H2221" s="6">
        <v>0.51210842270649248</v>
      </c>
      <c r="I2221" s="6">
        <v>-0.85915445420100978</v>
      </c>
      <c r="J2221" s="6">
        <v>-1.10505445463376</v>
      </c>
      <c r="K2221" s="6">
        <v>-0.49151337928142069</v>
      </c>
      <c r="L2221" s="6">
        <v>-0.99551007160562754</v>
      </c>
      <c r="M2221" s="6">
        <v>1</v>
      </c>
    </row>
    <row r="2222" spans="6:13" x14ac:dyDescent="0.25">
      <c r="F2222" s="6">
        <v>0.30665793835813437</v>
      </c>
      <c r="G2222" s="6">
        <v>-2.2944740198068536</v>
      </c>
      <c r="H2222" s="6">
        <v>0.51210842270649248</v>
      </c>
      <c r="I2222" s="6">
        <v>0.40672804793691519</v>
      </c>
      <c r="J2222" s="6">
        <v>0.89311641307568723</v>
      </c>
      <c r="K2222" s="6">
        <v>-2.0850371255546542E-2</v>
      </c>
      <c r="L2222" s="6">
        <v>1.0043092767383404</v>
      </c>
      <c r="M2222" s="6">
        <v>1</v>
      </c>
    </row>
    <row r="2223" spans="6:13" x14ac:dyDescent="0.25">
      <c r="F2223" s="6">
        <v>-0.4145507595678648</v>
      </c>
      <c r="G2223" s="6">
        <v>0.43574256730268102</v>
      </c>
      <c r="H2223" s="6">
        <v>-1.9523209454671975</v>
      </c>
      <c r="I2223" s="6">
        <v>-0.22621320313204729</v>
      </c>
      <c r="J2223" s="6">
        <v>1.1166879786935275</v>
      </c>
      <c r="K2223" s="6">
        <v>-2.0850371255546542E-2</v>
      </c>
      <c r="L2223" s="6">
        <v>1.0043092767383404</v>
      </c>
      <c r="M2223" s="6">
        <v>0</v>
      </c>
    </row>
    <row r="2224" spans="6:13" x14ac:dyDescent="0.25">
      <c r="F2224" s="6">
        <v>1.4786220724878831</v>
      </c>
      <c r="G2224" s="6">
        <v>0.43574256730268102</v>
      </c>
      <c r="H2224" s="6">
        <v>0.51210842270649248</v>
      </c>
      <c r="I2224" s="6">
        <v>0.40672804793691519</v>
      </c>
      <c r="J2224" s="6">
        <v>1.591777555631438</v>
      </c>
      <c r="K2224" s="6">
        <v>1.1558071488091388</v>
      </c>
      <c r="L2224" s="6">
        <v>-0.99551007160562754</v>
      </c>
      <c r="M2224" s="6">
        <v>1</v>
      </c>
    </row>
    <row r="2225" spans="6:13" x14ac:dyDescent="0.25">
      <c r="F2225" s="6">
        <v>3.6204676635884697E-2</v>
      </c>
      <c r="G2225" s="6">
        <v>0.43574256730268102</v>
      </c>
      <c r="H2225" s="6">
        <v>0.51210842270649248</v>
      </c>
      <c r="I2225" s="6">
        <v>1.0396692990058776</v>
      </c>
      <c r="J2225" s="6">
        <v>-2.9116295097903786E-2</v>
      </c>
      <c r="K2225" s="6">
        <v>-2.0850371255546542E-2</v>
      </c>
      <c r="L2225" s="6">
        <v>1.0043092767383404</v>
      </c>
      <c r="M2225" s="6">
        <v>1</v>
      </c>
    </row>
    <row r="2226" spans="6:13" x14ac:dyDescent="0.25">
      <c r="F2226" s="6">
        <v>0.21650685111738449</v>
      </c>
      <c r="G2226" s="6">
        <v>0.43574256730268102</v>
      </c>
      <c r="H2226" s="6">
        <v>0.51210842270649248</v>
      </c>
      <c r="I2226" s="6">
        <v>-0.85915445420100978</v>
      </c>
      <c r="J2226" s="6">
        <v>-0.5111924834613718</v>
      </c>
      <c r="K2226" s="6">
        <v>0.68514414078326469</v>
      </c>
      <c r="L2226" s="6">
        <v>1.0043092767383404</v>
      </c>
      <c r="M2226" s="6">
        <v>0</v>
      </c>
    </row>
    <row r="2227" spans="6:13" x14ac:dyDescent="0.25">
      <c r="F2227" s="6">
        <v>0.39680902559888431</v>
      </c>
      <c r="G2227" s="6">
        <v>0.43574256730268102</v>
      </c>
      <c r="H2227" s="6">
        <v>0.51210842270649248</v>
      </c>
      <c r="I2227" s="6">
        <v>1.0396692990058776</v>
      </c>
      <c r="J2227" s="6">
        <v>0.23637493907328153</v>
      </c>
      <c r="K2227" s="6">
        <v>0.21448113275739056</v>
      </c>
      <c r="L2227" s="6">
        <v>1.0043092767383404</v>
      </c>
      <c r="M2227" s="6">
        <v>1</v>
      </c>
    </row>
    <row r="2228" spans="6:13" x14ac:dyDescent="0.25">
      <c r="F2228" s="6">
        <v>-1.4963638064568636</v>
      </c>
      <c r="G2228" s="6">
        <v>0.43574256730268102</v>
      </c>
      <c r="H2228" s="6">
        <v>0.51210842270649248</v>
      </c>
      <c r="I2228" s="6">
        <v>-0.22621320313204729</v>
      </c>
      <c r="J2228" s="6">
        <v>-0.75572388335588458</v>
      </c>
      <c r="K2228" s="6">
        <v>0.68514414078326469</v>
      </c>
      <c r="L2228" s="6">
        <v>1.0043092767383404</v>
      </c>
      <c r="M2228" s="6">
        <v>0</v>
      </c>
    </row>
    <row r="2229" spans="6:13" x14ac:dyDescent="0.25">
      <c r="F2229" s="6">
        <v>0.57711120008038408</v>
      </c>
      <c r="G2229" s="6">
        <v>0.43574256730268102</v>
      </c>
      <c r="H2229" s="6">
        <v>0.51210842270649248</v>
      </c>
      <c r="I2229" s="6">
        <v>-1.4920957052699722</v>
      </c>
      <c r="J2229" s="6">
        <v>0.13856237911547639</v>
      </c>
      <c r="K2229" s="6">
        <v>-0.49151337928142069</v>
      </c>
      <c r="L2229" s="6">
        <v>1.0043092767383404</v>
      </c>
      <c r="M2229" s="6">
        <v>1</v>
      </c>
    </row>
    <row r="2230" spans="6:13" x14ac:dyDescent="0.25">
      <c r="F2230" s="6">
        <v>1.0278666362841336</v>
      </c>
      <c r="G2230" s="6">
        <v>0.43574256730268102</v>
      </c>
      <c r="H2230" s="6">
        <v>0.51210842270649248</v>
      </c>
      <c r="I2230" s="6">
        <v>-0.22621320313204729</v>
      </c>
      <c r="J2230" s="6">
        <v>-4.3089517949018802E-2</v>
      </c>
      <c r="K2230" s="6">
        <v>1.1558071488091388</v>
      </c>
      <c r="L2230" s="6">
        <v>-0.99551007160562754</v>
      </c>
      <c r="M2230" s="6">
        <v>1</v>
      </c>
    </row>
    <row r="2231" spans="6:13" x14ac:dyDescent="0.25">
      <c r="F2231" s="6">
        <v>-0.86530619577161427</v>
      </c>
      <c r="G2231" s="6">
        <v>0.43574256730268102</v>
      </c>
      <c r="H2231" s="6">
        <v>0.51210842270649248</v>
      </c>
      <c r="I2231" s="6">
        <v>-1.4920957052699722</v>
      </c>
      <c r="J2231" s="6">
        <v>-0.40639331207800922</v>
      </c>
      <c r="K2231" s="6">
        <v>0.68514414078326469</v>
      </c>
      <c r="L2231" s="6">
        <v>-0.99551007160562754</v>
      </c>
      <c r="M2231" s="6">
        <v>1</v>
      </c>
    </row>
    <row r="2232" spans="6:13" x14ac:dyDescent="0.25">
      <c r="F2232" s="6">
        <v>0.30665793835813437</v>
      </c>
      <c r="G2232" s="6">
        <v>0.43574256730268102</v>
      </c>
      <c r="H2232" s="6">
        <v>0.51210842270649248</v>
      </c>
      <c r="I2232" s="6">
        <v>-0.85915445420100978</v>
      </c>
      <c r="J2232" s="6">
        <v>-0.46228620348246929</v>
      </c>
      <c r="K2232" s="6">
        <v>-1.6681708993461062</v>
      </c>
      <c r="L2232" s="6">
        <v>-0.99551007160562754</v>
      </c>
      <c r="M2232" s="6">
        <v>0</v>
      </c>
    </row>
    <row r="2233" spans="6:13" x14ac:dyDescent="0.25">
      <c r="F2233" s="6">
        <v>-0.23424858508636501</v>
      </c>
      <c r="G2233" s="6">
        <v>0.43574256730268102</v>
      </c>
      <c r="H2233" s="6">
        <v>0.51210842270649248</v>
      </c>
      <c r="I2233" s="6">
        <v>1.0396692990058776</v>
      </c>
      <c r="J2233" s="6">
        <v>0.82325029882011214</v>
      </c>
      <c r="K2233" s="6">
        <v>-0.72684488329435781</v>
      </c>
      <c r="L2233" s="6">
        <v>1.0043092767383404</v>
      </c>
      <c r="M2233" s="6">
        <v>0</v>
      </c>
    </row>
    <row r="2234" spans="6:13" x14ac:dyDescent="0.25">
      <c r="F2234" s="6">
        <v>0.21650685111738449</v>
      </c>
      <c r="G2234" s="6">
        <v>0.43574256730268102</v>
      </c>
      <c r="H2234" s="6">
        <v>0.51210842270649248</v>
      </c>
      <c r="I2234" s="6">
        <v>0.40672804793691519</v>
      </c>
      <c r="J2234" s="6">
        <v>-1.10505445463376</v>
      </c>
      <c r="K2234" s="6">
        <v>1.1558071488091388</v>
      </c>
      <c r="L2234" s="6">
        <v>-0.99551007160562754</v>
      </c>
      <c r="M2234" s="6">
        <v>1</v>
      </c>
    </row>
    <row r="2235" spans="6:13" x14ac:dyDescent="0.25">
      <c r="F2235" s="6">
        <v>-0.86530619577161427</v>
      </c>
      <c r="G2235" s="6">
        <v>0.43574256730268102</v>
      </c>
      <c r="H2235" s="6">
        <v>0.51210842270649248</v>
      </c>
      <c r="I2235" s="6">
        <v>-0.85915445420100978</v>
      </c>
      <c r="J2235" s="6">
        <v>6.1051285365415877</v>
      </c>
      <c r="K2235" s="6">
        <v>-2.0850371255546542E-2</v>
      </c>
      <c r="L2235" s="6">
        <v>1.0043092767383404</v>
      </c>
      <c r="M2235" s="6">
        <v>0</v>
      </c>
    </row>
    <row r="2236" spans="6:13" x14ac:dyDescent="0.25">
      <c r="F2236" s="6">
        <v>3.6204676635884697E-2</v>
      </c>
      <c r="G2236" s="6">
        <v>0.43574256730268102</v>
      </c>
      <c r="H2236" s="6">
        <v>0.51210842270649248</v>
      </c>
      <c r="I2236" s="6">
        <v>1.0396692990058776</v>
      </c>
      <c r="J2236" s="6">
        <v>1.2284737615024477</v>
      </c>
      <c r="K2236" s="6">
        <v>-2.0850371255546542E-2</v>
      </c>
      <c r="L2236" s="6">
        <v>1.0043092767383404</v>
      </c>
      <c r="M2236" s="6">
        <v>0</v>
      </c>
    </row>
    <row r="2237" spans="6:13" x14ac:dyDescent="0.25">
      <c r="F2237" s="6">
        <v>0.66726228732113402</v>
      </c>
      <c r="G2237" s="6">
        <v>0.43574256730268102</v>
      </c>
      <c r="H2237" s="6">
        <v>0.51210842270649248</v>
      </c>
      <c r="I2237" s="6">
        <v>-0.22621320313204729</v>
      </c>
      <c r="J2237" s="6">
        <v>0.73941096171342213</v>
      </c>
      <c r="K2237" s="6">
        <v>-2.0850371255546542E-2</v>
      </c>
      <c r="L2237" s="6">
        <v>1.0043092767383404</v>
      </c>
      <c r="M2237" s="6">
        <v>1</v>
      </c>
    </row>
    <row r="2238" spans="6:13" x14ac:dyDescent="0.25">
      <c r="F2238" s="6">
        <v>-0.59485293404936457</v>
      </c>
      <c r="G2238" s="6">
        <v>0.43574256730268102</v>
      </c>
      <c r="H2238" s="6">
        <v>0.51210842270649248</v>
      </c>
      <c r="I2238" s="6">
        <v>-0.22621320313204729</v>
      </c>
      <c r="J2238" s="6">
        <v>0.73941096171342213</v>
      </c>
      <c r="K2238" s="6">
        <v>0.68514414078326469</v>
      </c>
      <c r="L2238" s="6">
        <v>1.0043092767383404</v>
      </c>
      <c r="M2238" s="6">
        <v>0</v>
      </c>
    </row>
    <row r="2239" spans="6:13" x14ac:dyDescent="0.25">
      <c r="F2239" s="6">
        <v>1.3884709852471333</v>
      </c>
      <c r="G2239" s="6">
        <v>0.43574256730268102</v>
      </c>
      <c r="H2239" s="6">
        <v>-1.9523209454671975</v>
      </c>
      <c r="I2239" s="6">
        <v>-0.22621320313204729</v>
      </c>
      <c r="J2239" s="6">
        <v>1.8293223441003934</v>
      </c>
      <c r="K2239" s="6">
        <v>1.1558071488091388</v>
      </c>
      <c r="L2239" s="6">
        <v>1.0043092767383404</v>
      </c>
      <c r="M2239" s="6">
        <v>0</v>
      </c>
    </row>
    <row r="2240" spans="6:13" x14ac:dyDescent="0.25">
      <c r="F2240" s="6">
        <v>-1.045608370253114</v>
      </c>
      <c r="G2240" s="6">
        <v>0.43574256730268102</v>
      </c>
      <c r="H2240" s="6">
        <v>-1.9523209454671975</v>
      </c>
      <c r="I2240" s="6">
        <v>0.40672804793691519</v>
      </c>
      <c r="J2240" s="6">
        <v>1.3961524357158279</v>
      </c>
      <c r="K2240" s="6">
        <v>-2.0850371255546542E-2</v>
      </c>
      <c r="L2240" s="6">
        <v>-0.99551007160562754</v>
      </c>
      <c r="M2240" s="6">
        <v>0</v>
      </c>
    </row>
    <row r="2241" spans="6:13" x14ac:dyDescent="0.25">
      <c r="F2241" s="6">
        <v>-0.50470184680861474</v>
      </c>
      <c r="G2241" s="6">
        <v>0.43574256730268102</v>
      </c>
      <c r="H2241" s="6">
        <v>-1.9523209454671975</v>
      </c>
      <c r="I2241" s="6">
        <v>0.40672804793691519</v>
      </c>
      <c r="J2241" s="6">
        <v>-0.96532222612260987</v>
      </c>
      <c r="K2241" s="6">
        <v>-0.72684488329435781</v>
      </c>
      <c r="L2241" s="6">
        <v>1.0043092767383404</v>
      </c>
      <c r="M2241" s="6">
        <v>0</v>
      </c>
    </row>
    <row r="2242" spans="6:13" x14ac:dyDescent="0.25">
      <c r="F2242" s="6">
        <v>1.2983198980063833</v>
      </c>
      <c r="G2242" s="6">
        <v>-2.2944740198068536</v>
      </c>
      <c r="H2242" s="6">
        <v>-1.9523209454671975</v>
      </c>
      <c r="I2242" s="6">
        <v>-0.22621320313204729</v>
      </c>
      <c r="J2242" s="6">
        <v>0.18048204766882145</v>
      </c>
      <c r="K2242" s="6">
        <v>1.1558071488091388</v>
      </c>
      <c r="L2242" s="6">
        <v>1.0043092767383404</v>
      </c>
      <c r="M2242" s="6">
        <v>0</v>
      </c>
    </row>
    <row r="2243" spans="6:13" x14ac:dyDescent="0.25">
      <c r="F2243" s="6">
        <v>0.21650685111738449</v>
      </c>
      <c r="G2243" s="6">
        <v>0.43574256730268102</v>
      </c>
      <c r="H2243" s="6">
        <v>0.51210842270649248</v>
      </c>
      <c r="I2243" s="6">
        <v>-0.85915445420100978</v>
      </c>
      <c r="J2243" s="6">
        <v>-0.35050042067354914</v>
      </c>
      <c r="K2243" s="6">
        <v>-0.72684488329435781</v>
      </c>
      <c r="L2243" s="6">
        <v>1.0043092767383404</v>
      </c>
      <c r="M2243" s="6">
        <v>0</v>
      </c>
    </row>
    <row r="2244" spans="6:13" x14ac:dyDescent="0.25">
      <c r="F2244" s="6">
        <v>0.66726228732113402</v>
      </c>
      <c r="G2244" s="6">
        <v>0.43574256730268102</v>
      </c>
      <c r="H2244" s="6">
        <v>0.51210842270649248</v>
      </c>
      <c r="I2244" s="6">
        <v>1.0396692990058776</v>
      </c>
      <c r="J2244" s="6">
        <v>0.48789295039335179</v>
      </c>
      <c r="K2244" s="6">
        <v>-2.0850371255546542E-2</v>
      </c>
      <c r="L2244" s="6">
        <v>-0.99551007160562754</v>
      </c>
      <c r="M2244" s="6">
        <v>1</v>
      </c>
    </row>
    <row r="2245" spans="6:13" x14ac:dyDescent="0.25">
      <c r="F2245" s="6">
        <v>-1.3160616319753637</v>
      </c>
      <c r="G2245" s="6">
        <v>0.43574256730268102</v>
      </c>
      <c r="H2245" s="6">
        <v>-1.9523209454671975</v>
      </c>
      <c r="I2245" s="6">
        <v>2.3055518011438028</v>
      </c>
      <c r="J2245" s="6">
        <v>0.12458915626436139</v>
      </c>
      <c r="K2245" s="6">
        <v>-0.72684488329435781</v>
      </c>
      <c r="L2245" s="6">
        <v>1.0043092767383404</v>
      </c>
      <c r="M2245" s="6">
        <v>0</v>
      </c>
    </row>
    <row r="2246" spans="6:13" x14ac:dyDescent="0.25">
      <c r="F2246" s="6">
        <v>-0.4145507595678648</v>
      </c>
      <c r="G2246" s="6">
        <v>0.43574256730268102</v>
      </c>
      <c r="H2246" s="6">
        <v>0.51210842270649248</v>
      </c>
      <c r="I2246" s="6">
        <v>-0.22621320313204729</v>
      </c>
      <c r="J2246" s="6">
        <v>0.23637493907328153</v>
      </c>
      <c r="K2246" s="6">
        <v>0.68514414078326469</v>
      </c>
      <c r="L2246" s="6">
        <v>-0.99551007160562754</v>
      </c>
      <c r="M2246" s="6">
        <v>1</v>
      </c>
    </row>
    <row r="2247" spans="6:13" x14ac:dyDescent="0.25">
      <c r="F2247" s="6">
        <v>0.66726228732113402</v>
      </c>
      <c r="G2247" s="6">
        <v>0.43574256730268102</v>
      </c>
      <c r="H2247" s="6">
        <v>0.51210842270649248</v>
      </c>
      <c r="I2247" s="6">
        <v>-0.22621320313204729</v>
      </c>
      <c r="J2247" s="6">
        <v>-1.10505445463376</v>
      </c>
      <c r="K2247" s="6">
        <v>-2.0850371255546542E-2</v>
      </c>
      <c r="L2247" s="6">
        <v>-0.99551007160562754</v>
      </c>
      <c r="M2247" s="6">
        <v>1</v>
      </c>
    </row>
    <row r="2248" spans="6:13" x14ac:dyDescent="0.25">
      <c r="F2248" s="6">
        <v>1.2081688107656334</v>
      </c>
      <c r="G2248" s="6">
        <v>0.43574256730268102</v>
      </c>
      <c r="H2248" s="6">
        <v>0.51210842270649248</v>
      </c>
      <c r="I2248" s="6">
        <v>-1.4920957052699722</v>
      </c>
      <c r="J2248" s="6">
        <v>-0.12692885505570889</v>
      </c>
      <c r="K2248" s="6">
        <v>1.1558071488091388</v>
      </c>
      <c r="L2248" s="6">
        <v>1.0043092767383404</v>
      </c>
      <c r="M2248" s="6">
        <v>0</v>
      </c>
    </row>
    <row r="2249" spans="6:13" x14ac:dyDescent="0.25">
      <c r="F2249" s="6">
        <v>0.66726228732113402</v>
      </c>
      <c r="G2249" s="6">
        <v>0.43574256730268102</v>
      </c>
      <c r="H2249" s="6">
        <v>-1.9523209454671975</v>
      </c>
      <c r="I2249" s="6">
        <v>1.0396692990058776</v>
      </c>
      <c r="J2249" s="6">
        <v>0.47391972754223677</v>
      </c>
      <c r="K2249" s="6">
        <v>1.1558071488091388</v>
      </c>
      <c r="L2249" s="6">
        <v>1.0043092767383404</v>
      </c>
      <c r="M2249" s="6">
        <v>0</v>
      </c>
    </row>
    <row r="2250" spans="6:13" x14ac:dyDescent="0.25">
      <c r="F2250" s="6">
        <v>-5.3946410604865207E-2</v>
      </c>
      <c r="G2250" s="6">
        <v>-2.2944740198068536</v>
      </c>
      <c r="H2250" s="6">
        <v>-1.9523209454671975</v>
      </c>
      <c r="I2250" s="6">
        <v>-0.22621320313204729</v>
      </c>
      <c r="J2250" s="6">
        <v>-0.54612554058915941</v>
      </c>
      <c r="K2250" s="6">
        <v>-2.0850371255546542E-2</v>
      </c>
      <c r="L2250" s="6">
        <v>1.0043092767383404</v>
      </c>
      <c r="M2250" s="6">
        <v>1</v>
      </c>
    </row>
    <row r="2251" spans="6:13" x14ac:dyDescent="0.25">
      <c r="F2251" s="6">
        <v>0.66726228732113402</v>
      </c>
      <c r="G2251" s="6">
        <v>-2.2944740198068536</v>
      </c>
      <c r="H2251" s="6">
        <v>0.51210842270649248</v>
      </c>
      <c r="I2251" s="6">
        <v>-0.85915445420100978</v>
      </c>
      <c r="J2251" s="6">
        <v>0.73941096171342213</v>
      </c>
      <c r="K2251" s="6">
        <v>-1.6681708993461062</v>
      </c>
      <c r="L2251" s="6">
        <v>1.0043092767383404</v>
      </c>
      <c r="M2251" s="6">
        <v>0</v>
      </c>
    </row>
    <row r="2252" spans="6:13" x14ac:dyDescent="0.25">
      <c r="F2252" s="6">
        <v>1.8392264214508827</v>
      </c>
      <c r="G2252" s="6">
        <v>0.43574256730268102</v>
      </c>
      <c r="H2252" s="6">
        <v>0.51210842270649248</v>
      </c>
      <c r="I2252" s="6">
        <v>-0.85915445420100978</v>
      </c>
      <c r="J2252" s="6">
        <v>-0.26666108356685908</v>
      </c>
      <c r="K2252" s="6">
        <v>0.21448113275739056</v>
      </c>
      <c r="L2252" s="6">
        <v>1.0043092767383404</v>
      </c>
      <c r="M2252" s="6">
        <v>1</v>
      </c>
    </row>
    <row r="2253" spans="6:13" x14ac:dyDescent="0.25">
      <c r="F2253" s="6">
        <v>3.6204676635884697E-2</v>
      </c>
      <c r="G2253" s="6">
        <v>0.43574256730268102</v>
      </c>
      <c r="H2253" s="6">
        <v>0.51210842270649248</v>
      </c>
      <c r="I2253" s="6">
        <v>-0.22621320313204729</v>
      </c>
      <c r="J2253" s="6">
        <v>-0.49023264918469933</v>
      </c>
      <c r="K2253" s="6">
        <v>0.68514414078326469</v>
      </c>
      <c r="L2253" s="6">
        <v>-0.99551007160562754</v>
      </c>
      <c r="M2253" s="6">
        <v>1</v>
      </c>
    </row>
    <row r="2254" spans="6:13" x14ac:dyDescent="0.25">
      <c r="F2254" s="6">
        <v>-0.77515510853086445</v>
      </c>
      <c r="G2254" s="6">
        <v>-2.2944740198068536</v>
      </c>
      <c r="H2254" s="6">
        <v>-1.9523209454671975</v>
      </c>
      <c r="I2254" s="6">
        <v>1.0396692990058776</v>
      </c>
      <c r="J2254" s="6">
        <v>-0.45529959205691178</v>
      </c>
      <c r="K2254" s="6">
        <v>-0.72684488329435781</v>
      </c>
      <c r="L2254" s="6">
        <v>-0.99551007160562754</v>
      </c>
      <c r="M2254" s="6">
        <v>0</v>
      </c>
    </row>
    <row r="2255" spans="6:13" x14ac:dyDescent="0.25">
      <c r="F2255" s="6">
        <v>-0.59485293404936457</v>
      </c>
      <c r="G2255" s="6">
        <v>0.43574256730268102</v>
      </c>
      <c r="H2255" s="6">
        <v>0.51210842270649248</v>
      </c>
      <c r="I2255" s="6">
        <v>-0.22621320313204729</v>
      </c>
      <c r="J2255" s="6">
        <v>-9.8982409353478865E-2</v>
      </c>
      <c r="K2255" s="6">
        <v>-1.6681708993461062</v>
      </c>
      <c r="L2255" s="6">
        <v>-0.99551007160562754</v>
      </c>
      <c r="M2255" s="6">
        <v>0</v>
      </c>
    </row>
    <row r="2256" spans="6:13" x14ac:dyDescent="0.25">
      <c r="F2256" s="6">
        <v>-0.1440974978456151</v>
      </c>
      <c r="G2256" s="6">
        <v>0.43574256730268102</v>
      </c>
      <c r="H2256" s="6">
        <v>0.51210842270649248</v>
      </c>
      <c r="I2256" s="6">
        <v>-0.85915445420100978</v>
      </c>
      <c r="J2256" s="6">
        <v>-0.15487530075793893</v>
      </c>
      <c r="K2256" s="6">
        <v>0.68514414078326469</v>
      </c>
      <c r="L2256" s="6">
        <v>-0.99551007160562754</v>
      </c>
      <c r="M2256" s="6">
        <v>1</v>
      </c>
    </row>
    <row r="2257" spans="6:13" x14ac:dyDescent="0.25">
      <c r="F2257" s="6">
        <v>-0.59485293404936457</v>
      </c>
      <c r="G2257" s="6">
        <v>0.43574256730268102</v>
      </c>
      <c r="H2257" s="6">
        <v>0.51210842270649248</v>
      </c>
      <c r="I2257" s="6">
        <v>-0.85915445420100978</v>
      </c>
      <c r="J2257" s="6">
        <v>-0.68585776910030949</v>
      </c>
      <c r="K2257" s="6">
        <v>-0.72684488329435781</v>
      </c>
      <c r="L2257" s="6">
        <v>1.0043092767383404</v>
      </c>
      <c r="M2257" s="6">
        <v>0</v>
      </c>
    </row>
    <row r="2258" spans="6:13" x14ac:dyDescent="0.25">
      <c r="F2258" s="6">
        <v>0.57711120008038408</v>
      </c>
      <c r="G2258" s="6">
        <v>0.43574256730268102</v>
      </c>
      <c r="H2258" s="6">
        <v>0.51210842270649248</v>
      </c>
      <c r="I2258" s="6">
        <v>0.40672804793691519</v>
      </c>
      <c r="J2258" s="6">
        <v>-1.3006795745493702</v>
      </c>
      <c r="K2258" s="6">
        <v>0.68514414078326469</v>
      </c>
      <c r="L2258" s="6">
        <v>-0.99551007160562754</v>
      </c>
      <c r="M2258" s="6">
        <v>1</v>
      </c>
    </row>
    <row r="2259" spans="6:13" x14ac:dyDescent="0.25">
      <c r="F2259" s="6">
        <v>0.57711120008038408</v>
      </c>
      <c r="G2259" s="6">
        <v>0.43574256730268102</v>
      </c>
      <c r="H2259" s="6">
        <v>0.51210842270649248</v>
      </c>
      <c r="I2259" s="6">
        <v>-1.4920957052699722</v>
      </c>
      <c r="J2259" s="6">
        <v>-0.42735314635468175</v>
      </c>
      <c r="K2259" s="6">
        <v>1.1558071488091388</v>
      </c>
      <c r="L2259" s="6">
        <v>1.0043092767383404</v>
      </c>
      <c r="M2259" s="6">
        <v>0</v>
      </c>
    </row>
    <row r="2260" spans="6:13" x14ac:dyDescent="0.25">
      <c r="F2260" s="6">
        <v>2.5604351193768817</v>
      </c>
      <c r="G2260" s="6">
        <v>0.43574256730268102</v>
      </c>
      <c r="H2260" s="6">
        <v>-1.9523209454671975</v>
      </c>
      <c r="I2260" s="6">
        <v>-0.85915445420100978</v>
      </c>
      <c r="J2260" s="6">
        <v>0.641598401755617</v>
      </c>
      <c r="K2260" s="6">
        <v>1.1558071488091388</v>
      </c>
      <c r="L2260" s="6">
        <v>1.0043092767383404</v>
      </c>
      <c r="M2260" s="6">
        <v>0</v>
      </c>
    </row>
    <row r="2261" spans="6:13" x14ac:dyDescent="0.25">
      <c r="F2261" s="6">
        <v>-0.50470184680861474</v>
      </c>
      <c r="G2261" s="6">
        <v>0.43574256730268102</v>
      </c>
      <c r="H2261" s="6">
        <v>0.51210842270649248</v>
      </c>
      <c r="I2261" s="6">
        <v>0.40672804793691519</v>
      </c>
      <c r="J2261" s="6">
        <v>-0.64393810054696443</v>
      </c>
      <c r="K2261" s="6">
        <v>-2.0850371255546542E-2</v>
      </c>
      <c r="L2261" s="6">
        <v>1.0043092767383404</v>
      </c>
      <c r="M2261" s="6">
        <v>1</v>
      </c>
    </row>
    <row r="2262" spans="6:13" x14ac:dyDescent="0.25">
      <c r="F2262" s="6">
        <v>0.21650685111738449</v>
      </c>
      <c r="G2262" s="6">
        <v>-2.2944740198068536</v>
      </c>
      <c r="H2262" s="6">
        <v>0.51210842270649248</v>
      </c>
      <c r="I2262" s="6">
        <v>1.0396692990058776</v>
      </c>
      <c r="J2262" s="6">
        <v>-5.7062740800133814E-2</v>
      </c>
      <c r="K2262" s="6">
        <v>-0.49151337928142069</v>
      </c>
      <c r="L2262" s="6">
        <v>-0.99551007160562754</v>
      </c>
      <c r="M2262" s="6">
        <v>1</v>
      </c>
    </row>
    <row r="2263" spans="6:13" x14ac:dyDescent="0.25">
      <c r="F2263" s="6">
        <v>-0.68500402129011451</v>
      </c>
      <c r="G2263" s="6">
        <v>0.43574256730268102</v>
      </c>
      <c r="H2263" s="6">
        <v>0.51210842270649248</v>
      </c>
      <c r="I2263" s="6">
        <v>1.0396692990058776</v>
      </c>
      <c r="J2263" s="6">
        <v>5.1828958283679967</v>
      </c>
      <c r="K2263" s="6">
        <v>0.68514414078326469</v>
      </c>
      <c r="L2263" s="6">
        <v>1.0043092767383404</v>
      </c>
      <c r="M2263" s="6">
        <v>0</v>
      </c>
    </row>
    <row r="2264" spans="6:13" x14ac:dyDescent="0.25">
      <c r="F2264" s="6">
        <v>-0.95545728301236421</v>
      </c>
      <c r="G2264" s="6">
        <v>0.43574256730268102</v>
      </c>
      <c r="H2264" s="6">
        <v>-1.9523209454671975</v>
      </c>
      <c r="I2264" s="6">
        <v>-1.4920957052699722</v>
      </c>
      <c r="J2264" s="6">
        <v>1.7594562298448182</v>
      </c>
      <c r="K2264" s="6">
        <v>-1.6681708993461062</v>
      </c>
      <c r="L2264" s="6">
        <v>1.0043092767383404</v>
      </c>
      <c r="M2264" s="6">
        <v>0</v>
      </c>
    </row>
    <row r="2265" spans="6:13" x14ac:dyDescent="0.25">
      <c r="F2265" s="6">
        <v>-0.4145507595678648</v>
      </c>
      <c r="G2265" s="6">
        <v>0.43574256730268102</v>
      </c>
      <c r="H2265" s="6">
        <v>0.51210842270649248</v>
      </c>
      <c r="I2265" s="6">
        <v>-0.22621320313204729</v>
      </c>
      <c r="J2265" s="6">
        <v>1.2843666529069078</v>
      </c>
      <c r="K2265" s="6">
        <v>0.68514414078326469</v>
      </c>
      <c r="L2265" s="6">
        <v>1.0043092767383404</v>
      </c>
      <c r="M2265" s="6">
        <v>0</v>
      </c>
    </row>
    <row r="2266" spans="6:13" x14ac:dyDescent="0.25">
      <c r="F2266" s="6">
        <v>-0.1440974978456151</v>
      </c>
      <c r="G2266" s="6">
        <v>-2.2944740198068536</v>
      </c>
      <c r="H2266" s="6">
        <v>-1.9523209454671975</v>
      </c>
      <c r="I2266" s="6">
        <v>1.6726105500748401</v>
      </c>
      <c r="J2266" s="6">
        <v>1.521911441375863</v>
      </c>
      <c r="K2266" s="6">
        <v>0.21448113275739056</v>
      </c>
      <c r="L2266" s="6">
        <v>-0.99551007160562754</v>
      </c>
      <c r="M2266" s="6">
        <v>0</v>
      </c>
    </row>
    <row r="2267" spans="6:13" x14ac:dyDescent="0.25">
      <c r="F2267" s="6">
        <v>-1.1357594574938641</v>
      </c>
      <c r="G2267" s="6">
        <v>-2.2944740198068536</v>
      </c>
      <c r="H2267" s="6">
        <v>0.51210842270649248</v>
      </c>
      <c r="I2267" s="6">
        <v>1.0396692990058776</v>
      </c>
      <c r="J2267" s="6">
        <v>1.7874026755470482</v>
      </c>
      <c r="K2267" s="6">
        <v>-1.6681708993461062</v>
      </c>
      <c r="L2267" s="6">
        <v>1.0043092767383404</v>
      </c>
      <c r="M2267" s="6">
        <v>0</v>
      </c>
    </row>
    <row r="2268" spans="6:13" x14ac:dyDescent="0.25">
      <c r="F2268" s="6">
        <v>-1.045608370253114</v>
      </c>
      <c r="G2268" s="6">
        <v>0.43574256730268102</v>
      </c>
      <c r="H2268" s="6">
        <v>-1.9523209454671975</v>
      </c>
      <c r="I2268" s="6">
        <v>-0.22621320313204729</v>
      </c>
      <c r="J2268" s="6">
        <v>0.27829460762662656</v>
      </c>
      <c r="K2268" s="6">
        <v>0.68514414078326469</v>
      </c>
      <c r="L2268" s="6">
        <v>1.0043092767383404</v>
      </c>
      <c r="M2268" s="6">
        <v>0</v>
      </c>
    </row>
    <row r="2269" spans="6:13" x14ac:dyDescent="0.25">
      <c r="F2269" s="6">
        <v>1.7490753342101328</v>
      </c>
      <c r="G2269" s="6">
        <v>0.43574256730268102</v>
      </c>
      <c r="H2269" s="6">
        <v>0.51210842270649248</v>
      </c>
      <c r="I2269" s="6">
        <v>-1.4920957052699722</v>
      </c>
      <c r="J2269" s="6">
        <v>-0.68585776910030949</v>
      </c>
      <c r="K2269" s="6">
        <v>1.1558071488091388</v>
      </c>
      <c r="L2269" s="6">
        <v>1.0043092767383404</v>
      </c>
      <c r="M2269" s="6">
        <v>0</v>
      </c>
    </row>
    <row r="2270" spans="6:13" x14ac:dyDescent="0.25">
      <c r="F2270" s="6">
        <v>-0.23424858508636501</v>
      </c>
      <c r="G2270" s="6">
        <v>0.43574256730268102</v>
      </c>
      <c r="H2270" s="6">
        <v>-1.9523209454671975</v>
      </c>
      <c r="I2270" s="6">
        <v>0.40672804793691519</v>
      </c>
      <c r="J2270" s="6">
        <v>-0.14090207790682391</v>
      </c>
      <c r="K2270" s="6">
        <v>0.68514414078326469</v>
      </c>
      <c r="L2270" s="6">
        <v>1.0043092767383404</v>
      </c>
      <c r="M2270" s="6">
        <v>0</v>
      </c>
    </row>
    <row r="2271" spans="6:13" x14ac:dyDescent="0.25">
      <c r="F2271" s="6">
        <v>1.2081688107656334</v>
      </c>
      <c r="G2271" s="6">
        <v>-2.2944740198068536</v>
      </c>
      <c r="H2271" s="6">
        <v>0.51210842270649248</v>
      </c>
      <c r="I2271" s="6">
        <v>-0.22621320313204729</v>
      </c>
      <c r="J2271" s="6">
        <v>-0.71380421480253953</v>
      </c>
      <c r="K2271" s="6">
        <v>-1.6681708993461062</v>
      </c>
      <c r="L2271" s="6">
        <v>1.0043092767383404</v>
      </c>
      <c r="M2271" s="6">
        <v>0</v>
      </c>
    </row>
    <row r="2272" spans="6:13" x14ac:dyDescent="0.25">
      <c r="F2272" s="6">
        <v>0.4869601128396342</v>
      </c>
      <c r="G2272" s="6">
        <v>-2.2944740198068536</v>
      </c>
      <c r="H2272" s="6">
        <v>0.51210842270649248</v>
      </c>
      <c r="I2272" s="6">
        <v>-0.85915445420100978</v>
      </c>
      <c r="J2272" s="6">
        <v>-0.40639331207800922</v>
      </c>
      <c r="K2272" s="6">
        <v>-1.6681708993461062</v>
      </c>
      <c r="L2272" s="6">
        <v>-0.99551007160562754</v>
      </c>
      <c r="M2272" s="6">
        <v>0</v>
      </c>
    </row>
    <row r="2273" spans="6:13" x14ac:dyDescent="0.25">
      <c r="F2273" s="6">
        <v>-0.4145507595678648</v>
      </c>
      <c r="G2273" s="6">
        <v>0.43574256730268102</v>
      </c>
      <c r="H2273" s="6">
        <v>-1.9523209454671975</v>
      </c>
      <c r="I2273" s="6">
        <v>0.40672804793691519</v>
      </c>
      <c r="J2273" s="6">
        <v>0.99092897303349237</v>
      </c>
      <c r="K2273" s="6">
        <v>-2.0850371255546542E-2</v>
      </c>
      <c r="L2273" s="6">
        <v>1.0043092767383404</v>
      </c>
      <c r="M2273" s="6">
        <v>1</v>
      </c>
    </row>
    <row r="2274" spans="6:13" x14ac:dyDescent="0.25">
      <c r="F2274" s="6">
        <v>2.2899818576546322</v>
      </c>
      <c r="G2274" s="6">
        <v>-2.2944740198068536</v>
      </c>
      <c r="H2274" s="6">
        <v>0.51210842270649248</v>
      </c>
      <c r="I2274" s="6">
        <v>0.40672804793691519</v>
      </c>
      <c r="J2274" s="6">
        <v>-0.23871463786462901</v>
      </c>
      <c r="K2274" s="6">
        <v>-0.49151337928142069</v>
      </c>
      <c r="L2274" s="6">
        <v>-0.99551007160562754</v>
      </c>
      <c r="M2274" s="6">
        <v>1</v>
      </c>
    </row>
    <row r="2275" spans="6:13" x14ac:dyDescent="0.25">
      <c r="F2275" s="6">
        <v>-0.86530619577161427</v>
      </c>
      <c r="G2275" s="6">
        <v>0.43574256730268102</v>
      </c>
      <c r="H2275" s="6">
        <v>0.51210842270649248</v>
      </c>
      <c r="I2275" s="6">
        <v>1.0396692990058776</v>
      </c>
      <c r="J2275" s="6">
        <v>-0.224741415013514</v>
      </c>
      <c r="K2275" s="6">
        <v>0.68514414078326469</v>
      </c>
      <c r="L2275" s="6">
        <v>1.0043092767383404</v>
      </c>
      <c r="M2275" s="6">
        <v>0</v>
      </c>
    </row>
    <row r="2276" spans="6:13" x14ac:dyDescent="0.25">
      <c r="F2276" s="6">
        <v>0.75741337456188396</v>
      </c>
      <c r="G2276" s="6">
        <v>0.43574256730268102</v>
      </c>
      <c r="H2276" s="6">
        <v>0.51210842270649248</v>
      </c>
      <c r="I2276" s="6">
        <v>-0.22621320313204729</v>
      </c>
      <c r="J2276" s="6">
        <v>0.33418749903108663</v>
      </c>
      <c r="K2276" s="6">
        <v>1.1558071488091388</v>
      </c>
      <c r="L2276" s="6">
        <v>-0.99551007160562754</v>
      </c>
      <c r="M2276" s="6">
        <v>1</v>
      </c>
    </row>
    <row r="2277" spans="6:13" x14ac:dyDescent="0.25">
      <c r="F2277" s="6">
        <v>-0.23424858508636501</v>
      </c>
      <c r="G2277" s="6">
        <v>-2.2944740198068536</v>
      </c>
      <c r="H2277" s="6">
        <v>0.51210842270649248</v>
      </c>
      <c r="I2277" s="6">
        <v>1.0396692990058776</v>
      </c>
      <c r="J2277" s="6">
        <v>1.2284737615024477</v>
      </c>
      <c r="K2277" s="6">
        <v>0.68514414078326469</v>
      </c>
      <c r="L2277" s="6">
        <v>1.0043092767383404</v>
      </c>
      <c r="M2277" s="6">
        <v>0</v>
      </c>
    </row>
    <row r="2278" spans="6:13" x14ac:dyDescent="0.25">
      <c r="F2278" s="6">
        <v>-1.4062127192161138</v>
      </c>
      <c r="G2278" s="6">
        <v>0.43574256730268102</v>
      </c>
      <c r="H2278" s="6">
        <v>0.51210842270649248</v>
      </c>
      <c r="I2278" s="6">
        <v>-1.4920957052699722</v>
      </c>
      <c r="J2278" s="6">
        <v>-1.514307224678877E-2</v>
      </c>
      <c r="K2278" s="6">
        <v>0.68514414078326469</v>
      </c>
      <c r="L2278" s="6">
        <v>-0.99551007160562754</v>
      </c>
      <c r="M2278" s="6">
        <v>1</v>
      </c>
    </row>
    <row r="2279" spans="6:13" x14ac:dyDescent="0.25">
      <c r="F2279" s="6">
        <v>-1.2259105447346139</v>
      </c>
      <c r="G2279" s="6">
        <v>-2.2944740198068536</v>
      </c>
      <c r="H2279" s="6">
        <v>0.51210842270649248</v>
      </c>
      <c r="I2279" s="6">
        <v>-0.85915445420100978</v>
      </c>
      <c r="J2279" s="6">
        <v>4.0749819157671292E-2</v>
      </c>
      <c r="K2279" s="6">
        <v>0.68514414078326469</v>
      </c>
      <c r="L2279" s="6">
        <v>-0.99551007160562754</v>
      </c>
      <c r="M2279" s="6">
        <v>1</v>
      </c>
    </row>
    <row r="2280" spans="6:13" x14ac:dyDescent="0.25">
      <c r="F2280" s="6">
        <v>-0.1440974978456151</v>
      </c>
      <c r="G2280" s="6">
        <v>0.43574256730268102</v>
      </c>
      <c r="H2280" s="6">
        <v>0.51210842270649248</v>
      </c>
      <c r="I2280" s="6">
        <v>1.0396692990058776</v>
      </c>
      <c r="J2280" s="6">
        <v>-0.14090207790682391</v>
      </c>
      <c r="K2280" s="6">
        <v>1.1558071488091388</v>
      </c>
      <c r="L2280" s="6">
        <v>-0.99551007160562754</v>
      </c>
      <c r="M2280" s="6">
        <v>1</v>
      </c>
    </row>
    <row r="2281" spans="6:13" x14ac:dyDescent="0.25">
      <c r="F2281" s="6">
        <v>-0.95545728301236421</v>
      </c>
      <c r="G2281" s="6">
        <v>0.43574256730268102</v>
      </c>
      <c r="H2281" s="6">
        <v>-1.9523209454671975</v>
      </c>
      <c r="I2281" s="6">
        <v>-1.4920957052699722</v>
      </c>
      <c r="J2281" s="6">
        <v>-1.0072418946759549</v>
      </c>
      <c r="K2281" s="6">
        <v>0.68514414078326469</v>
      </c>
      <c r="L2281" s="6">
        <v>1.0043092767383404</v>
      </c>
      <c r="M2281" s="6">
        <v>0</v>
      </c>
    </row>
    <row r="2282" spans="6:13" x14ac:dyDescent="0.25">
      <c r="F2282" s="6">
        <v>0.93771554904338372</v>
      </c>
      <c r="G2282" s="6">
        <v>0.43574256730268102</v>
      </c>
      <c r="H2282" s="6">
        <v>-1.9523209454671975</v>
      </c>
      <c r="I2282" s="6">
        <v>-0.85915445420100978</v>
      </c>
      <c r="J2282" s="6">
        <v>-0.43433975778023926</v>
      </c>
      <c r="K2282" s="6">
        <v>1.1558071488091388</v>
      </c>
      <c r="L2282" s="6">
        <v>-0.99551007160562754</v>
      </c>
      <c r="M2282" s="6">
        <v>0</v>
      </c>
    </row>
    <row r="2283" spans="6:13" x14ac:dyDescent="0.25">
      <c r="F2283" s="6">
        <v>-5.3946410604865207E-2</v>
      </c>
      <c r="G2283" s="6">
        <v>0.43574256730268102</v>
      </c>
      <c r="H2283" s="6">
        <v>0.51210842270649248</v>
      </c>
      <c r="I2283" s="6">
        <v>-0.22621320313204729</v>
      </c>
      <c r="J2283" s="6">
        <v>0.65557162460673202</v>
      </c>
      <c r="K2283" s="6">
        <v>-2.0850371255546542E-2</v>
      </c>
      <c r="L2283" s="6">
        <v>1.0043092767383404</v>
      </c>
      <c r="M2283" s="6">
        <v>1</v>
      </c>
    </row>
    <row r="2284" spans="6:13" x14ac:dyDescent="0.25">
      <c r="F2284" s="6">
        <v>-0.50470184680861474</v>
      </c>
      <c r="G2284" s="6">
        <v>0.43574256730268102</v>
      </c>
      <c r="H2284" s="6">
        <v>-1.9523209454671975</v>
      </c>
      <c r="I2284" s="6">
        <v>-1.4920957052699722</v>
      </c>
      <c r="J2284" s="6">
        <v>0.20842849337105149</v>
      </c>
      <c r="K2284" s="6">
        <v>0.68514414078326469</v>
      </c>
      <c r="L2284" s="6">
        <v>-0.99551007160562754</v>
      </c>
      <c r="M2284" s="6">
        <v>0</v>
      </c>
    </row>
    <row r="2285" spans="6:13" x14ac:dyDescent="0.25">
      <c r="F2285" s="6">
        <v>-1.045608370253114</v>
      </c>
      <c r="G2285" s="6">
        <v>0.43574256730268102</v>
      </c>
      <c r="H2285" s="6">
        <v>0.51210842270649248</v>
      </c>
      <c r="I2285" s="6">
        <v>0.40672804793691519</v>
      </c>
      <c r="J2285" s="6">
        <v>-0.15487530075793893</v>
      </c>
      <c r="K2285" s="6">
        <v>0.68514414078326469</v>
      </c>
      <c r="L2285" s="6">
        <v>-0.99551007160562754</v>
      </c>
      <c r="M2285" s="6">
        <v>1</v>
      </c>
    </row>
    <row r="2286" spans="6:13" x14ac:dyDescent="0.25">
      <c r="F2286" s="6">
        <v>-0.1440974978456151</v>
      </c>
      <c r="G2286" s="6">
        <v>0.43574256730268102</v>
      </c>
      <c r="H2286" s="6">
        <v>0.51210842270649248</v>
      </c>
      <c r="I2286" s="6">
        <v>-0.22621320313204729</v>
      </c>
      <c r="J2286" s="6">
        <v>2.4720905952516841</v>
      </c>
      <c r="K2286" s="6">
        <v>-2.0850371255546542E-2</v>
      </c>
      <c r="L2286" s="6">
        <v>-0.99551007160562754</v>
      </c>
      <c r="M2286" s="6">
        <v>0</v>
      </c>
    </row>
    <row r="2287" spans="6:13" x14ac:dyDescent="0.25">
      <c r="F2287" s="6">
        <v>-0.1440974978456151</v>
      </c>
      <c r="G2287" s="6">
        <v>0.43574256730268102</v>
      </c>
      <c r="H2287" s="6">
        <v>-1.9523209454671975</v>
      </c>
      <c r="I2287" s="6">
        <v>0.40672804793691519</v>
      </c>
      <c r="J2287" s="6">
        <v>0.39008039043554671</v>
      </c>
      <c r="K2287" s="6">
        <v>-2.0850371255546542E-2</v>
      </c>
      <c r="L2287" s="6">
        <v>-0.99551007160562754</v>
      </c>
      <c r="M2287" s="6">
        <v>1</v>
      </c>
    </row>
    <row r="2288" spans="6:13" x14ac:dyDescent="0.25">
      <c r="F2288" s="6">
        <v>0.4869601128396342</v>
      </c>
      <c r="G2288" s="6">
        <v>0.43574256730268102</v>
      </c>
      <c r="H2288" s="6">
        <v>0.51210842270649248</v>
      </c>
      <c r="I2288" s="6">
        <v>1.0396692990058776</v>
      </c>
      <c r="J2288" s="6">
        <v>-1.13300090033599</v>
      </c>
      <c r="K2288" s="6">
        <v>0.21448113275739056</v>
      </c>
      <c r="L2288" s="6">
        <v>1.0043092767383404</v>
      </c>
      <c r="M2288" s="6">
        <v>1</v>
      </c>
    </row>
    <row r="2289" spans="6:13" x14ac:dyDescent="0.25">
      <c r="F2289" s="6">
        <v>-0.95545728301236421</v>
      </c>
      <c r="G2289" s="6">
        <v>0.43574256730268102</v>
      </c>
      <c r="H2289" s="6">
        <v>0.51210842270649248</v>
      </c>
      <c r="I2289" s="6">
        <v>-0.22621320313204729</v>
      </c>
      <c r="J2289" s="6">
        <v>0.62762517890450198</v>
      </c>
      <c r="K2289" s="6">
        <v>-2.0850371255546542E-2</v>
      </c>
      <c r="L2289" s="6">
        <v>1.0043092767383404</v>
      </c>
      <c r="M2289" s="6">
        <v>1</v>
      </c>
    </row>
    <row r="2290" spans="6:13" x14ac:dyDescent="0.25">
      <c r="F2290" s="6">
        <v>0.12635576387663461</v>
      </c>
      <c r="G2290" s="6">
        <v>-2.2944740198068536</v>
      </c>
      <c r="H2290" s="6">
        <v>0.51210842270649248</v>
      </c>
      <c r="I2290" s="6">
        <v>-0.85915445420100978</v>
      </c>
      <c r="J2290" s="6">
        <v>-1.1698493956737548E-3</v>
      </c>
      <c r="K2290" s="6">
        <v>-1.6681708993461062</v>
      </c>
      <c r="L2290" s="6">
        <v>1.0043092767383404</v>
      </c>
      <c r="M2290" s="6">
        <v>0</v>
      </c>
    </row>
    <row r="2291" spans="6:13" x14ac:dyDescent="0.25">
      <c r="F2291" s="6">
        <v>0.30665793835813437</v>
      </c>
      <c r="G2291" s="6">
        <v>0.43574256730268102</v>
      </c>
      <c r="H2291" s="6">
        <v>0.51210842270649248</v>
      </c>
      <c r="I2291" s="6">
        <v>1.0396692990058776</v>
      </c>
      <c r="J2291" s="6">
        <v>0.85119674452234217</v>
      </c>
      <c r="K2291" s="6">
        <v>-2.0850371255546542E-2</v>
      </c>
      <c r="L2291" s="6">
        <v>1.0043092767383404</v>
      </c>
      <c r="M2291" s="6">
        <v>1</v>
      </c>
    </row>
    <row r="2292" spans="6:13" x14ac:dyDescent="0.25">
      <c r="F2292" s="6">
        <v>-1.2259105447346139</v>
      </c>
      <c r="G2292" s="6">
        <v>0.43574256730268102</v>
      </c>
      <c r="H2292" s="6">
        <v>0.51210842270649248</v>
      </c>
      <c r="I2292" s="6">
        <v>-1.4920957052699722</v>
      </c>
      <c r="J2292" s="6">
        <v>-0.76271049478144215</v>
      </c>
      <c r="K2292" s="6">
        <v>-1.4328393953331691</v>
      </c>
      <c r="L2292" s="6">
        <v>1.0043092767383404</v>
      </c>
      <c r="M2292" s="6">
        <v>0</v>
      </c>
    </row>
    <row r="2293" spans="6:13" x14ac:dyDescent="0.25">
      <c r="F2293" s="6">
        <v>-0.4145507595678648</v>
      </c>
      <c r="G2293" s="6">
        <v>0.43574256730268102</v>
      </c>
      <c r="H2293" s="6">
        <v>-1.9523209454671975</v>
      </c>
      <c r="I2293" s="6">
        <v>-0.85915445420100978</v>
      </c>
      <c r="J2293" s="6">
        <v>1.9970010183137734</v>
      </c>
      <c r="K2293" s="6">
        <v>-1.4328393953331691</v>
      </c>
      <c r="L2293" s="6">
        <v>1.0043092767383404</v>
      </c>
      <c r="M2293" s="6">
        <v>0</v>
      </c>
    </row>
    <row r="2294" spans="6:13" x14ac:dyDescent="0.25">
      <c r="F2294" s="6">
        <v>0.39680902559888431</v>
      </c>
      <c r="G2294" s="6">
        <v>0.43574256730268102</v>
      </c>
      <c r="H2294" s="6">
        <v>0.51210842270649248</v>
      </c>
      <c r="I2294" s="6">
        <v>-1.4920957052699722</v>
      </c>
      <c r="J2294" s="6">
        <v>-1.1698493956737548E-3</v>
      </c>
      <c r="K2294" s="6">
        <v>0.68514414078326469</v>
      </c>
      <c r="L2294" s="6">
        <v>-0.99551007160562754</v>
      </c>
      <c r="M2294" s="6">
        <v>1</v>
      </c>
    </row>
    <row r="2295" spans="6:13" x14ac:dyDescent="0.25">
      <c r="F2295" s="6">
        <v>-0.77515510853086445</v>
      </c>
      <c r="G2295" s="6">
        <v>0.43574256730268102</v>
      </c>
      <c r="H2295" s="6">
        <v>0.51210842270649248</v>
      </c>
      <c r="I2295" s="6">
        <v>1.6726105500748401</v>
      </c>
      <c r="J2295" s="6">
        <v>0.19445527051993647</v>
      </c>
      <c r="K2295" s="6">
        <v>-0.72684488329435781</v>
      </c>
      <c r="L2295" s="6">
        <v>1.0043092767383404</v>
      </c>
      <c r="M2295" s="6">
        <v>0</v>
      </c>
    </row>
    <row r="2296" spans="6:13" x14ac:dyDescent="0.25">
      <c r="F2296" s="6">
        <v>1.9293775086916327</v>
      </c>
      <c r="G2296" s="6">
        <v>0.43574256730268102</v>
      </c>
      <c r="H2296" s="6">
        <v>-1.9523209454671975</v>
      </c>
      <c r="I2296" s="6">
        <v>-0.85915445420100978</v>
      </c>
      <c r="J2296" s="6">
        <v>-0.69983099195142451</v>
      </c>
      <c r="K2296" s="6">
        <v>1.1558071488091388</v>
      </c>
      <c r="L2296" s="6">
        <v>-0.99551007160562754</v>
      </c>
      <c r="M2296" s="6">
        <v>0</v>
      </c>
    </row>
    <row r="2297" spans="6:13" x14ac:dyDescent="0.25">
      <c r="F2297" s="6">
        <v>0.66726228732113402</v>
      </c>
      <c r="G2297" s="6">
        <v>0.43574256730268102</v>
      </c>
      <c r="H2297" s="6">
        <v>0.51210842270649248</v>
      </c>
      <c r="I2297" s="6">
        <v>0.40672804793691519</v>
      </c>
      <c r="J2297" s="6">
        <v>-0.210768192162399</v>
      </c>
      <c r="K2297" s="6">
        <v>1.1558071488091388</v>
      </c>
      <c r="L2297" s="6">
        <v>1.0043092767383404</v>
      </c>
      <c r="M2297" s="6">
        <v>0</v>
      </c>
    </row>
    <row r="2298" spans="6:13" x14ac:dyDescent="0.25">
      <c r="F2298" s="6">
        <v>0.84756446180263378</v>
      </c>
      <c r="G2298" s="6">
        <v>0.43574256730268102</v>
      </c>
      <c r="H2298" s="6">
        <v>0.51210842270649248</v>
      </c>
      <c r="I2298" s="6">
        <v>-0.85915445420100978</v>
      </c>
      <c r="J2298" s="6">
        <v>0.43200005898889171</v>
      </c>
      <c r="K2298" s="6">
        <v>-1.6681708993461062</v>
      </c>
      <c r="L2298" s="6">
        <v>-0.99551007160562754</v>
      </c>
      <c r="M2298" s="6">
        <v>0</v>
      </c>
    </row>
    <row r="2299" spans="6:13" x14ac:dyDescent="0.25">
      <c r="F2299" s="6">
        <v>0.75741337456188396</v>
      </c>
      <c r="G2299" s="6">
        <v>0.43574256730268102</v>
      </c>
      <c r="H2299" s="6">
        <v>0.51210842270649248</v>
      </c>
      <c r="I2299" s="6">
        <v>0.40672804793691519</v>
      </c>
      <c r="J2299" s="6">
        <v>0.18048204766882145</v>
      </c>
      <c r="K2299" s="6">
        <v>0.68514414078326469</v>
      </c>
      <c r="L2299" s="6">
        <v>1.0043092767383404</v>
      </c>
      <c r="M2299" s="6">
        <v>0</v>
      </c>
    </row>
    <row r="2300" spans="6:13" x14ac:dyDescent="0.25">
      <c r="F2300" s="6">
        <v>0.30665793835813437</v>
      </c>
      <c r="G2300" s="6">
        <v>0.43574256730268102</v>
      </c>
      <c r="H2300" s="6">
        <v>-1.9523209454671975</v>
      </c>
      <c r="I2300" s="6">
        <v>-0.22621320313204729</v>
      </c>
      <c r="J2300" s="6">
        <v>-0.55311215201471686</v>
      </c>
      <c r="K2300" s="6">
        <v>0.68514414078326469</v>
      </c>
      <c r="L2300" s="6">
        <v>1.0043092767383404</v>
      </c>
      <c r="M2300" s="6">
        <v>0</v>
      </c>
    </row>
    <row r="2301" spans="6:13" x14ac:dyDescent="0.25">
      <c r="F2301" s="6">
        <v>0.21650685111738449</v>
      </c>
      <c r="G2301" s="6">
        <v>-2.2944740198068536</v>
      </c>
      <c r="H2301" s="6">
        <v>-1.9523209454671975</v>
      </c>
      <c r="I2301" s="6">
        <v>-0.85915445420100978</v>
      </c>
      <c r="J2301" s="6">
        <v>0.29226783047774157</v>
      </c>
      <c r="K2301" s="6">
        <v>0.68514414078326469</v>
      </c>
      <c r="L2301" s="6">
        <v>1.0043092767383404</v>
      </c>
      <c r="M2301" s="6">
        <v>0</v>
      </c>
    </row>
    <row r="2302" spans="6:13" x14ac:dyDescent="0.25">
      <c r="F2302" s="6">
        <v>-1.4963638064568636</v>
      </c>
      <c r="G2302" s="6">
        <v>-2.2944740198068536</v>
      </c>
      <c r="H2302" s="6">
        <v>0.51210842270649248</v>
      </c>
      <c r="I2302" s="6">
        <v>0.40672804793691519</v>
      </c>
      <c r="J2302" s="6">
        <v>0.7953038531178821</v>
      </c>
      <c r="K2302" s="6">
        <v>-2.0850371255546542E-2</v>
      </c>
      <c r="L2302" s="6">
        <v>1.0043092767383404</v>
      </c>
      <c r="M2302" s="6">
        <v>1</v>
      </c>
    </row>
    <row r="2303" spans="6:13" x14ac:dyDescent="0.25">
      <c r="F2303" s="6">
        <v>1.2983198980063833</v>
      </c>
      <c r="G2303" s="6">
        <v>0.43574256730268102</v>
      </c>
      <c r="H2303" s="6">
        <v>0.51210842270649248</v>
      </c>
      <c r="I2303" s="6">
        <v>-0.85915445420100978</v>
      </c>
      <c r="J2303" s="6">
        <v>1.4101256585669428</v>
      </c>
      <c r="K2303" s="6">
        <v>1.1558071488091388</v>
      </c>
      <c r="L2303" s="6">
        <v>-0.99551007160562754</v>
      </c>
      <c r="M2303" s="6">
        <v>1</v>
      </c>
    </row>
    <row r="2304" spans="6:13" x14ac:dyDescent="0.25">
      <c r="F2304" s="6">
        <v>-0.77515510853086445</v>
      </c>
      <c r="G2304" s="6">
        <v>0.43574256730268102</v>
      </c>
      <c r="H2304" s="6">
        <v>0.51210842270649248</v>
      </c>
      <c r="I2304" s="6">
        <v>1.0396692990058776</v>
      </c>
      <c r="J2304" s="6">
        <v>-0.18282174646016897</v>
      </c>
      <c r="K2304" s="6">
        <v>-0.72684488329435781</v>
      </c>
      <c r="L2304" s="6">
        <v>1.0043092767383404</v>
      </c>
      <c r="M2304" s="6">
        <v>0</v>
      </c>
    </row>
    <row r="2305" spans="6:13" x14ac:dyDescent="0.25">
      <c r="F2305" s="6">
        <v>0.39680902559888431</v>
      </c>
      <c r="G2305" s="6">
        <v>-2.2944740198068536</v>
      </c>
      <c r="H2305" s="6">
        <v>0.51210842270649248</v>
      </c>
      <c r="I2305" s="6">
        <v>-0.85915445420100978</v>
      </c>
      <c r="J2305" s="6">
        <v>0.40405361328666173</v>
      </c>
      <c r="K2305" s="6">
        <v>-2.0850371255546542E-2</v>
      </c>
      <c r="L2305" s="6">
        <v>-0.99551007160562754</v>
      </c>
      <c r="M2305" s="6">
        <v>1</v>
      </c>
    </row>
    <row r="2306" spans="6:13" x14ac:dyDescent="0.25">
      <c r="F2306" s="6">
        <v>1.658924246969383</v>
      </c>
      <c r="G2306" s="6">
        <v>-2.2944740198068536</v>
      </c>
      <c r="H2306" s="6">
        <v>0.51210842270649248</v>
      </c>
      <c r="I2306" s="6">
        <v>1.0396692990058776</v>
      </c>
      <c r="J2306" s="6">
        <v>-0.5810585977169469</v>
      </c>
      <c r="K2306" s="6">
        <v>0.21448113275739056</v>
      </c>
      <c r="L2306" s="6">
        <v>-0.99551007160562754</v>
      </c>
      <c r="M2306" s="6">
        <v>1</v>
      </c>
    </row>
    <row r="2307" spans="6:13" x14ac:dyDescent="0.25">
      <c r="F2307" s="6">
        <v>0.84756446180263378</v>
      </c>
      <c r="G2307" s="6">
        <v>0.43574256730268102</v>
      </c>
      <c r="H2307" s="6">
        <v>-1.9523209454671975</v>
      </c>
      <c r="I2307" s="6">
        <v>0.40672804793691519</v>
      </c>
      <c r="J2307" s="6">
        <v>-0.5111924834613718</v>
      </c>
      <c r="K2307" s="6">
        <v>-1.6681708993461062</v>
      </c>
      <c r="L2307" s="6">
        <v>-0.99551007160562754</v>
      </c>
      <c r="M2307" s="6">
        <v>0</v>
      </c>
    </row>
    <row r="2308" spans="6:13" x14ac:dyDescent="0.25">
      <c r="F2308" s="6">
        <v>-0.50470184680861474</v>
      </c>
      <c r="G2308" s="6">
        <v>0.43574256730268102</v>
      </c>
      <c r="H2308" s="6">
        <v>0.51210842270649248</v>
      </c>
      <c r="I2308" s="6">
        <v>2.3055518011438028</v>
      </c>
      <c r="J2308" s="6">
        <v>-0.28063430641797404</v>
      </c>
      <c r="K2308" s="6">
        <v>-0.72684488329435781</v>
      </c>
      <c r="L2308" s="6">
        <v>1.0043092767383404</v>
      </c>
      <c r="M2308" s="6">
        <v>0</v>
      </c>
    </row>
    <row r="2309" spans="6:13" x14ac:dyDescent="0.25">
      <c r="F2309" s="6">
        <v>-0.1440974978456151</v>
      </c>
      <c r="G2309" s="6">
        <v>0.43574256730268102</v>
      </c>
      <c r="H2309" s="6">
        <v>0.51210842270649248</v>
      </c>
      <c r="I2309" s="6">
        <v>0.40672804793691519</v>
      </c>
      <c r="J2309" s="6">
        <v>0.99092897303349237</v>
      </c>
      <c r="K2309" s="6">
        <v>-2.0850371255546542E-2</v>
      </c>
      <c r="L2309" s="6">
        <v>-0.99551007160562754</v>
      </c>
      <c r="M2309" s="6">
        <v>1</v>
      </c>
    </row>
    <row r="2310" spans="6:13" x14ac:dyDescent="0.25">
      <c r="F2310" s="6">
        <v>1.2081688107656334</v>
      </c>
      <c r="G2310" s="6">
        <v>0.43574256730268102</v>
      </c>
      <c r="H2310" s="6">
        <v>0.51210842270649248</v>
      </c>
      <c r="I2310" s="6">
        <v>-0.85915445420100978</v>
      </c>
      <c r="J2310" s="6">
        <v>-0.30858075212020408</v>
      </c>
      <c r="K2310" s="6">
        <v>-0.49151337928142069</v>
      </c>
      <c r="L2310" s="6">
        <v>-0.99551007160562754</v>
      </c>
      <c r="M2310" s="6">
        <v>1</v>
      </c>
    </row>
    <row r="2311" spans="6:13" x14ac:dyDescent="0.25">
      <c r="F2311" s="6">
        <v>0.75741337456188396</v>
      </c>
      <c r="G2311" s="6">
        <v>0.43574256730268102</v>
      </c>
      <c r="H2311" s="6">
        <v>-1.9523209454671975</v>
      </c>
      <c r="I2311" s="6">
        <v>-0.22621320313204729</v>
      </c>
      <c r="J2311" s="6">
        <v>-8.5009186502363845E-2</v>
      </c>
      <c r="K2311" s="6">
        <v>1.1558071488091388</v>
      </c>
      <c r="L2311" s="6">
        <v>1.0043092767383404</v>
      </c>
      <c r="M2311" s="6">
        <v>0</v>
      </c>
    </row>
    <row r="2312" spans="6:13" x14ac:dyDescent="0.25">
      <c r="F2312" s="6">
        <v>2.5604351193768817</v>
      </c>
      <c r="G2312" s="6">
        <v>0.43574256730268102</v>
      </c>
      <c r="H2312" s="6">
        <v>0.51210842270649248</v>
      </c>
      <c r="I2312" s="6">
        <v>-0.22621320313204729</v>
      </c>
      <c r="J2312" s="6">
        <v>1.0607950872890675</v>
      </c>
      <c r="K2312" s="6">
        <v>1.1558071488091388</v>
      </c>
      <c r="L2312" s="6">
        <v>1.0043092767383404</v>
      </c>
      <c r="M2312" s="6">
        <v>0</v>
      </c>
    </row>
    <row r="2313" spans="6:13" x14ac:dyDescent="0.25">
      <c r="F2313" s="6">
        <v>-0.95545728301236421</v>
      </c>
      <c r="G2313" s="6">
        <v>0.43574256730268102</v>
      </c>
      <c r="H2313" s="6">
        <v>0.51210842270649248</v>
      </c>
      <c r="I2313" s="6">
        <v>-0.22621320313204729</v>
      </c>
      <c r="J2313" s="6">
        <v>-0.79764355190922964</v>
      </c>
      <c r="K2313" s="6">
        <v>-0.72684488329435781</v>
      </c>
      <c r="L2313" s="6">
        <v>1.0043092767383404</v>
      </c>
      <c r="M2313" s="6">
        <v>0</v>
      </c>
    </row>
    <row r="2314" spans="6:13" x14ac:dyDescent="0.25">
      <c r="F2314" s="6">
        <v>0.39680902559888431</v>
      </c>
      <c r="G2314" s="6">
        <v>-2.2944740198068536</v>
      </c>
      <c r="H2314" s="6">
        <v>0.51210842270649248</v>
      </c>
      <c r="I2314" s="6">
        <v>-0.22621320313204729</v>
      </c>
      <c r="J2314" s="6">
        <v>-7.103596365124884E-2</v>
      </c>
      <c r="K2314" s="6">
        <v>-1.6681708993461062</v>
      </c>
      <c r="L2314" s="6">
        <v>1.0043092767383404</v>
      </c>
      <c r="M2314" s="6">
        <v>0</v>
      </c>
    </row>
    <row r="2315" spans="6:13" x14ac:dyDescent="0.25">
      <c r="F2315" s="6">
        <v>-0.95545728301236421</v>
      </c>
      <c r="G2315" s="6">
        <v>0.43574256730268102</v>
      </c>
      <c r="H2315" s="6">
        <v>-1.9523209454671975</v>
      </c>
      <c r="I2315" s="6">
        <v>0.40672804793691519</v>
      </c>
      <c r="J2315" s="6">
        <v>-0.12692885505570889</v>
      </c>
      <c r="K2315" s="6">
        <v>-2.0850371255546542E-2</v>
      </c>
      <c r="L2315" s="6">
        <v>-0.99551007160562754</v>
      </c>
      <c r="M2315" s="6">
        <v>1</v>
      </c>
    </row>
    <row r="2316" spans="6:13" x14ac:dyDescent="0.25">
      <c r="F2316" s="6">
        <v>0.30665793835813437</v>
      </c>
      <c r="G2316" s="6">
        <v>0.43574256730268102</v>
      </c>
      <c r="H2316" s="6">
        <v>0.51210842270649248</v>
      </c>
      <c r="I2316" s="6">
        <v>-0.85915445420100978</v>
      </c>
      <c r="J2316" s="6">
        <v>0.32021427617997161</v>
      </c>
      <c r="K2316" s="6">
        <v>0.68514414078326469</v>
      </c>
      <c r="L2316" s="6">
        <v>1.0043092767383404</v>
      </c>
      <c r="M2316" s="6">
        <v>0</v>
      </c>
    </row>
    <row r="2317" spans="6:13" x14ac:dyDescent="0.25">
      <c r="F2317" s="6">
        <v>3.6204676635884697E-2</v>
      </c>
      <c r="G2317" s="6">
        <v>0.43574256730268102</v>
      </c>
      <c r="H2317" s="6">
        <v>0.51210842270649248</v>
      </c>
      <c r="I2317" s="6">
        <v>1.0396692990058776</v>
      </c>
      <c r="J2317" s="6">
        <v>0.11061593341324637</v>
      </c>
      <c r="K2317" s="6">
        <v>1.1558071488091388</v>
      </c>
      <c r="L2317" s="6">
        <v>1.0043092767383404</v>
      </c>
      <c r="M2317" s="6">
        <v>0</v>
      </c>
    </row>
    <row r="2318" spans="6:13" x14ac:dyDescent="0.25">
      <c r="F2318" s="6">
        <v>-0.32439967232711492</v>
      </c>
      <c r="G2318" s="6">
        <v>0.43574256730268102</v>
      </c>
      <c r="H2318" s="6">
        <v>0.51210842270649248</v>
      </c>
      <c r="I2318" s="6">
        <v>0.40672804793691519</v>
      </c>
      <c r="J2318" s="6">
        <v>1.2145005386513326</v>
      </c>
      <c r="K2318" s="6">
        <v>-2.0850371255546542E-2</v>
      </c>
      <c r="L2318" s="6">
        <v>-0.99551007160562754</v>
      </c>
      <c r="M2318" s="6">
        <v>1</v>
      </c>
    </row>
    <row r="2319" spans="6:13" x14ac:dyDescent="0.25">
      <c r="F2319" s="6">
        <v>0.21650685111738449</v>
      </c>
      <c r="G2319" s="6">
        <v>0.43574256730268102</v>
      </c>
      <c r="H2319" s="6">
        <v>0.51210842270649248</v>
      </c>
      <c r="I2319" s="6">
        <v>0.40672804793691519</v>
      </c>
      <c r="J2319" s="6">
        <v>5.2248154969213418</v>
      </c>
      <c r="K2319" s="6">
        <v>0.21448113275739056</v>
      </c>
      <c r="L2319" s="6">
        <v>-0.99551007160562754</v>
      </c>
      <c r="M2319" s="6">
        <v>0</v>
      </c>
    </row>
    <row r="2320" spans="6:13" x14ac:dyDescent="0.25">
      <c r="F2320" s="6">
        <v>0.75741337456188396</v>
      </c>
      <c r="G2320" s="6">
        <v>-2.2944740198068536</v>
      </c>
      <c r="H2320" s="6">
        <v>0.51210842270649248</v>
      </c>
      <c r="I2320" s="6">
        <v>-0.85915445420100978</v>
      </c>
      <c r="J2320" s="6">
        <v>-0.62996487769584941</v>
      </c>
      <c r="K2320" s="6">
        <v>-1.6681708993461062</v>
      </c>
      <c r="L2320" s="6">
        <v>1.0043092767383404</v>
      </c>
      <c r="M2320" s="6">
        <v>0</v>
      </c>
    </row>
    <row r="2321" spans="6:13" x14ac:dyDescent="0.25">
      <c r="F2321" s="6">
        <v>-0.23424858508636501</v>
      </c>
      <c r="G2321" s="6">
        <v>0.43574256730268102</v>
      </c>
      <c r="H2321" s="6">
        <v>0.51210842270649248</v>
      </c>
      <c r="I2321" s="6">
        <v>1.6726105500748401</v>
      </c>
      <c r="J2321" s="6">
        <v>-0.14090207790682391</v>
      </c>
      <c r="K2321" s="6">
        <v>-0.72684488329435781</v>
      </c>
      <c r="L2321" s="6">
        <v>1.0043092767383404</v>
      </c>
      <c r="M2321" s="6">
        <v>0</v>
      </c>
    </row>
    <row r="2322" spans="6:13" x14ac:dyDescent="0.25">
      <c r="F2322" s="6">
        <v>1.9293775086916327</v>
      </c>
      <c r="G2322" s="6">
        <v>0.43574256730268102</v>
      </c>
      <c r="H2322" s="6">
        <v>0.51210842270649248</v>
      </c>
      <c r="I2322" s="6">
        <v>1.6726105500748401</v>
      </c>
      <c r="J2322" s="6">
        <v>0.12458915626436139</v>
      </c>
      <c r="K2322" s="6">
        <v>-0.49151337928142069</v>
      </c>
      <c r="L2322" s="6">
        <v>-0.99551007160562754</v>
      </c>
      <c r="M2322" s="6">
        <v>1</v>
      </c>
    </row>
    <row r="2323" spans="6:13" x14ac:dyDescent="0.25">
      <c r="F2323" s="6">
        <v>1.0278666362841336</v>
      </c>
      <c r="G2323" s="6">
        <v>0.43574256730268102</v>
      </c>
      <c r="H2323" s="6">
        <v>0.51210842270649248</v>
      </c>
      <c r="I2323" s="6">
        <v>-1.4920957052699722</v>
      </c>
      <c r="J2323" s="6">
        <v>-4.3089517949018802E-2</v>
      </c>
      <c r="K2323" s="6">
        <v>0.68514414078326469</v>
      </c>
      <c r="L2323" s="6">
        <v>-0.99551007160562754</v>
      </c>
      <c r="M2323" s="6">
        <v>1</v>
      </c>
    </row>
    <row r="2324" spans="6:13" x14ac:dyDescent="0.25">
      <c r="F2324" s="6">
        <v>-0.23424858508636501</v>
      </c>
      <c r="G2324" s="6">
        <v>0.43574256730268102</v>
      </c>
      <c r="H2324" s="6">
        <v>0.51210842270649248</v>
      </c>
      <c r="I2324" s="6">
        <v>-0.22621320313204729</v>
      </c>
      <c r="J2324" s="6">
        <v>-0.37844686637577918</v>
      </c>
      <c r="K2324" s="6">
        <v>-0.72684488329435781</v>
      </c>
      <c r="L2324" s="6">
        <v>-0.99551007160562754</v>
      </c>
      <c r="M2324" s="6">
        <v>0</v>
      </c>
    </row>
    <row r="2325" spans="6:13" x14ac:dyDescent="0.25">
      <c r="F2325" s="6">
        <v>0.12635576387663461</v>
      </c>
      <c r="G2325" s="6">
        <v>0.43574256730268102</v>
      </c>
      <c r="H2325" s="6">
        <v>0.51210842270649248</v>
      </c>
      <c r="I2325" s="6">
        <v>1.0396692990058776</v>
      </c>
      <c r="J2325" s="6">
        <v>-0.23871463786462901</v>
      </c>
      <c r="K2325" s="6">
        <v>-0.72684488329435781</v>
      </c>
      <c r="L2325" s="6">
        <v>1.0043092767383404</v>
      </c>
      <c r="M2325" s="6">
        <v>0</v>
      </c>
    </row>
    <row r="2326" spans="6:13" x14ac:dyDescent="0.25">
      <c r="F2326" s="6">
        <v>-0.50470184680861474</v>
      </c>
      <c r="G2326" s="6">
        <v>0.43574256730268102</v>
      </c>
      <c r="H2326" s="6">
        <v>0.51210842270649248</v>
      </c>
      <c r="I2326" s="6">
        <v>-0.22621320313204729</v>
      </c>
      <c r="J2326" s="6">
        <v>1.4660185499714029</v>
      </c>
      <c r="K2326" s="6">
        <v>0.68514414078326469</v>
      </c>
      <c r="L2326" s="6">
        <v>-0.99551007160562754</v>
      </c>
      <c r="M2326" s="6">
        <v>1</v>
      </c>
    </row>
    <row r="2327" spans="6:13" x14ac:dyDescent="0.25">
      <c r="F2327" s="6">
        <v>0.93771554904338372</v>
      </c>
      <c r="G2327" s="6">
        <v>0.43574256730268102</v>
      </c>
      <c r="H2327" s="6">
        <v>-1.9523209454671975</v>
      </c>
      <c r="I2327" s="6">
        <v>-0.22621320313204729</v>
      </c>
      <c r="J2327" s="6">
        <v>0.47391972754223677</v>
      </c>
      <c r="K2327" s="6">
        <v>1.1558071488091388</v>
      </c>
      <c r="L2327" s="6">
        <v>-0.99551007160562754</v>
      </c>
      <c r="M2327" s="6">
        <v>0</v>
      </c>
    </row>
    <row r="2328" spans="6:13" x14ac:dyDescent="0.25">
      <c r="F2328" s="6">
        <v>-1.3160616319753637</v>
      </c>
      <c r="G2328" s="6">
        <v>-2.2944740198068536</v>
      </c>
      <c r="H2328" s="6">
        <v>0.51210842270649248</v>
      </c>
      <c r="I2328" s="6">
        <v>1.6726105500748401</v>
      </c>
      <c r="J2328" s="6">
        <v>0.55775906464892688</v>
      </c>
      <c r="K2328" s="6">
        <v>0.68514414078326469</v>
      </c>
      <c r="L2328" s="6">
        <v>1.0043092767383404</v>
      </c>
      <c r="M2328" s="6">
        <v>0</v>
      </c>
    </row>
    <row r="2329" spans="6:13" x14ac:dyDescent="0.25">
      <c r="F2329" s="6">
        <v>-0.86530619577161427</v>
      </c>
      <c r="G2329" s="6">
        <v>0.43574256730268102</v>
      </c>
      <c r="H2329" s="6">
        <v>0.51210842270649248</v>
      </c>
      <c r="I2329" s="6">
        <v>-0.22621320313204729</v>
      </c>
      <c r="J2329" s="6">
        <v>0.22240171622216651</v>
      </c>
      <c r="K2329" s="6">
        <v>0.68514414078326469</v>
      </c>
      <c r="L2329" s="6">
        <v>-0.99551007160562754</v>
      </c>
      <c r="M2329" s="6">
        <v>1</v>
      </c>
    </row>
    <row r="2330" spans="6:13" x14ac:dyDescent="0.25">
      <c r="F2330" s="6">
        <v>-0.59485293404936457</v>
      </c>
      <c r="G2330" s="6">
        <v>0.43574256730268102</v>
      </c>
      <c r="H2330" s="6">
        <v>0.51210842270649248</v>
      </c>
      <c r="I2330" s="6">
        <v>0.40672804793691519</v>
      </c>
      <c r="J2330" s="6">
        <v>0.36213394473331667</v>
      </c>
      <c r="K2330" s="6">
        <v>-0.72684488329435781</v>
      </c>
      <c r="L2330" s="6">
        <v>-0.99551007160562754</v>
      </c>
      <c r="M2330" s="6">
        <v>0</v>
      </c>
    </row>
    <row r="2331" spans="6:13" x14ac:dyDescent="0.25">
      <c r="F2331" s="6">
        <v>0.57711120008038408</v>
      </c>
      <c r="G2331" s="6">
        <v>-2.2944740198068536</v>
      </c>
      <c r="H2331" s="6">
        <v>0.51210842270649248</v>
      </c>
      <c r="I2331" s="6">
        <v>-0.22621320313204729</v>
      </c>
      <c r="J2331" s="6">
        <v>-0.74175066050476957</v>
      </c>
      <c r="K2331" s="6">
        <v>-1.6681708993461062</v>
      </c>
      <c r="L2331" s="6">
        <v>1.0043092767383404</v>
      </c>
      <c r="M2331" s="6">
        <v>0</v>
      </c>
    </row>
    <row r="2332" spans="6:13" x14ac:dyDescent="0.25">
      <c r="F2332" s="6">
        <v>-1.2259105447346139</v>
      </c>
      <c r="G2332" s="6">
        <v>0.43574256730268102</v>
      </c>
      <c r="H2332" s="6">
        <v>-1.9523209454671975</v>
      </c>
      <c r="I2332" s="6">
        <v>0.40672804793691519</v>
      </c>
      <c r="J2332" s="6">
        <v>3.2266446292118949</v>
      </c>
      <c r="K2332" s="6">
        <v>-2.0850371255546542E-2</v>
      </c>
      <c r="L2332" s="6">
        <v>-0.99551007160562754</v>
      </c>
      <c r="M2332" s="6">
        <v>0</v>
      </c>
    </row>
    <row r="2333" spans="6:13" x14ac:dyDescent="0.25">
      <c r="F2333" s="6">
        <v>0.75741337456188396</v>
      </c>
      <c r="G2333" s="6">
        <v>0.43574256730268102</v>
      </c>
      <c r="H2333" s="6">
        <v>0.51210842270649248</v>
      </c>
      <c r="I2333" s="6">
        <v>0.40672804793691519</v>
      </c>
      <c r="J2333" s="6">
        <v>-9.8982409353478865E-2</v>
      </c>
      <c r="K2333" s="6">
        <v>-0.72684488329435781</v>
      </c>
      <c r="L2333" s="6">
        <v>-0.99551007160562754</v>
      </c>
      <c r="M2333" s="6">
        <v>0</v>
      </c>
    </row>
    <row r="2334" spans="6:13" x14ac:dyDescent="0.25">
      <c r="F2334" s="6">
        <v>-1.045608370253114</v>
      </c>
      <c r="G2334" s="6">
        <v>0.43574256730268102</v>
      </c>
      <c r="H2334" s="6">
        <v>-1.9523209454671975</v>
      </c>
      <c r="I2334" s="6">
        <v>1.6726105500748401</v>
      </c>
      <c r="J2334" s="6">
        <v>0.15253560196659141</v>
      </c>
      <c r="K2334" s="6">
        <v>0.68514414078326469</v>
      </c>
      <c r="L2334" s="6">
        <v>1.0043092767383404</v>
      </c>
      <c r="M2334" s="6">
        <v>0</v>
      </c>
    </row>
    <row r="2335" spans="6:13" x14ac:dyDescent="0.25">
      <c r="F2335" s="6">
        <v>0.30665793835813437</v>
      </c>
      <c r="G2335" s="6">
        <v>0.43574256730268102</v>
      </c>
      <c r="H2335" s="6">
        <v>-1.9523209454671975</v>
      </c>
      <c r="I2335" s="6">
        <v>-0.22621320313204729</v>
      </c>
      <c r="J2335" s="6">
        <v>2.0528939097182337</v>
      </c>
      <c r="K2335" s="6">
        <v>1.1558071488091388</v>
      </c>
      <c r="L2335" s="6">
        <v>1.0043092767383404</v>
      </c>
      <c r="M2335" s="6">
        <v>0</v>
      </c>
    </row>
    <row r="2336" spans="6:13" x14ac:dyDescent="0.25">
      <c r="F2336" s="6">
        <v>-0.77515510853086445</v>
      </c>
      <c r="G2336" s="6">
        <v>0.43574256730268102</v>
      </c>
      <c r="H2336" s="6">
        <v>0.51210842270649248</v>
      </c>
      <c r="I2336" s="6">
        <v>1.0396692990058776</v>
      </c>
      <c r="J2336" s="6">
        <v>1.0747683101401824</v>
      </c>
      <c r="K2336" s="6">
        <v>0.68514414078326469</v>
      </c>
      <c r="L2336" s="6">
        <v>1.0043092767383404</v>
      </c>
      <c r="M2336" s="6">
        <v>0</v>
      </c>
    </row>
    <row r="2337" spans="6:13" x14ac:dyDescent="0.25">
      <c r="F2337" s="6">
        <v>-0.50470184680861474</v>
      </c>
      <c r="G2337" s="6">
        <v>0.43574256730268102</v>
      </c>
      <c r="H2337" s="6">
        <v>0.51210842270649248</v>
      </c>
      <c r="I2337" s="6">
        <v>-0.85915445420100978</v>
      </c>
      <c r="J2337" s="6">
        <v>0.97695575018237735</v>
      </c>
      <c r="K2337" s="6">
        <v>0.68514414078326469</v>
      </c>
      <c r="L2337" s="6">
        <v>1.0043092767383404</v>
      </c>
      <c r="M2337" s="6">
        <v>0</v>
      </c>
    </row>
    <row r="2338" spans="6:13" x14ac:dyDescent="0.25">
      <c r="F2338" s="6">
        <v>-5.3946410604865207E-2</v>
      </c>
      <c r="G2338" s="6">
        <v>0.43574256730268102</v>
      </c>
      <c r="H2338" s="6">
        <v>0.51210842270649248</v>
      </c>
      <c r="I2338" s="6">
        <v>-0.85915445420100978</v>
      </c>
      <c r="J2338" s="6">
        <v>0.76735740741565206</v>
      </c>
      <c r="K2338" s="6">
        <v>-2.0850371255546542E-2</v>
      </c>
      <c r="L2338" s="6">
        <v>1.0043092767383404</v>
      </c>
      <c r="M2338" s="6">
        <v>1</v>
      </c>
    </row>
    <row r="2339" spans="6:13" x14ac:dyDescent="0.25">
      <c r="F2339" s="6">
        <v>-0.23424858508636501</v>
      </c>
      <c r="G2339" s="6">
        <v>0.43574256730268102</v>
      </c>
      <c r="H2339" s="6">
        <v>0.51210842270649248</v>
      </c>
      <c r="I2339" s="6">
        <v>-0.22621320313204729</v>
      </c>
      <c r="J2339" s="6">
        <v>-1.0212151175270698</v>
      </c>
      <c r="K2339" s="6">
        <v>-2.0850371255546542E-2</v>
      </c>
      <c r="L2339" s="6">
        <v>1.0043092767383404</v>
      </c>
      <c r="M2339" s="6">
        <v>1</v>
      </c>
    </row>
    <row r="2340" spans="6:13" x14ac:dyDescent="0.25">
      <c r="F2340" s="6">
        <v>1.0278666362841336</v>
      </c>
      <c r="G2340" s="6">
        <v>0.43574256730268102</v>
      </c>
      <c r="H2340" s="6">
        <v>0.51210842270649248</v>
      </c>
      <c r="I2340" s="6">
        <v>0.40672804793691519</v>
      </c>
      <c r="J2340" s="6">
        <v>-0.79764355190922964</v>
      </c>
      <c r="K2340" s="6">
        <v>1.1558071488091388</v>
      </c>
      <c r="L2340" s="6">
        <v>1.0043092767383404</v>
      </c>
      <c r="M2340" s="6">
        <v>0</v>
      </c>
    </row>
    <row r="2341" spans="6:13" x14ac:dyDescent="0.25">
      <c r="F2341" s="6">
        <v>-0.23424858508636501</v>
      </c>
      <c r="G2341" s="6">
        <v>0.43574256730268102</v>
      </c>
      <c r="H2341" s="6">
        <v>0.51210842270649248</v>
      </c>
      <c r="I2341" s="6">
        <v>-0.22621320313204729</v>
      </c>
      <c r="J2341" s="6">
        <v>-0.21775480358795649</v>
      </c>
      <c r="K2341" s="6">
        <v>1.1558071488091388</v>
      </c>
      <c r="L2341" s="6">
        <v>-0.99551007160562754</v>
      </c>
      <c r="M2341" s="6">
        <v>1</v>
      </c>
    </row>
    <row r="2342" spans="6:13" x14ac:dyDescent="0.25">
      <c r="F2342" s="6">
        <v>0.75741337456188396</v>
      </c>
      <c r="G2342" s="6">
        <v>-2.2944740198068536</v>
      </c>
      <c r="H2342" s="6">
        <v>0.51210842270649248</v>
      </c>
      <c r="I2342" s="6">
        <v>-0.22621320313204729</v>
      </c>
      <c r="J2342" s="6">
        <v>-0.35050042067354914</v>
      </c>
      <c r="K2342" s="6">
        <v>1.1558071488091388</v>
      </c>
      <c r="L2342" s="6">
        <v>1.0043092767383404</v>
      </c>
      <c r="M2342" s="6">
        <v>0</v>
      </c>
    </row>
    <row r="2343" spans="6:13" x14ac:dyDescent="0.25">
      <c r="F2343" s="6">
        <v>0.21650685111738449</v>
      </c>
      <c r="G2343" s="6">
        <v>0.43574256730268102</v>
      </c>
      <c r="H2343" s="6">
        <v>0.51210842270649248</v>
      </c>
      <c r="I2343" s="6">
        <v>-0.22621320313204729</v>
      </c>
      <c r="J2343" s="6">
        <v>-0.89545611186703478</v>
      </c>
      <c r="K2343" s="6">
        <v>-1.1975078913202319</v>
      </c>
      <c r="L2343" s="6">
        <v>1.0043092767383404</v>
      </c>
      <c r="M2343" s="6">
        <v>0</v>
      </c>
    </row>
    <row r="2344" spans="6:13" x14ac:dyDescent="0.25">
      <c r="F2344" s="6">
        <v>1.2983198980063833</v>
      </c>
      <c r="G2344" s="6">
        <v>0.43574256730268102</v>
      </c>
      <c r="H2344" s="6">
        <v>0.51210842270649248</v>
      </c>
      <c r="I2344" s="6">
        <v>-0.22621320313204729</v>
      </c>
      <c r="J2344" s="6">
        <v>0.82325029882011214</v>
      </c>
      <c r="K2344" s="6">
        <v>1.1558071488091388</v>
      </c>
      <c r="L2344" s="6">
        <v>-0.99551007160562754</v>
      </c>
      <c r="M2344" s="6">
        <v>1</v>
      </c>
    </row>
    <row r="2345" spans="6:13" x14ac:dyDescent="0.25">
      <c r="F2345" s="6">
        <v>1.658924246969383</v>
      </c>
      <c r="G2345" s="6">
        <v>0.43574256730268102</v>
      </c>
      <c r="H2345" s="6">
        <v>0.51210842270649248</v>
      </c>
      <c r="I2345" s="6">
        <v>-0.85915445420100978</v>
      </c>
      <c r="J2345" s="6">
        <v>0.27829460762662656</v>
      </c>
      <c r="K2345" s="6">
        <v>1.1558071488091388</v>
      </c>
      <c r="L2345" s="6">
        <v>-0.99551007160562754</v>
      </c>
      <c r="M2345" s="6">
        <v>1</v>
      </c>
    </row>
    <row r="2346" spans="6:13" x14ac:dyDescent="0.25">
      <c r="F2346" s="6">
        <v>1.4786220724878831</v>
      </c>
      <c r="G2346" s="6">
        <v>0.43574256730268102</v>
      </c>
      <c r="H2346" s="6">
        <v>-1.9523209454671975</v>
      </c>
      <c r="I2346" s="6">
        <v>-0.22621320313204729</v>
      </c>
      <c r="J2346" s="6">
        <v>-0.74175066050476957</v>
      </c>
      <c r="K2346" s="6">
        <v>1.1558071488091388</v>
      </c>
      <c r="L2346" s="6">
        <v>-0.99551007160562754</v>
      </c>
      <c r="M2346" s="6">
        <v>0</v>
      </c>
    </row>
    <row r="2347" spans="6:13" x14ac:dyDescent="0.25">
      <c r="F2347" s="6">
        <v>0.21650685111738449</v>
      </c>
      <c r="G2347" s="6">
        <v>-2.2944740198068536</v>
      </c>
      <c r="H2347" s="6">
        <v>0.51210842270649248</v>
      </c>
      <c r="I2347" s="6">
        <v>-0.22621320313204729</v>
      </c>
      <c r="J2347" s="6">
        <v>-0.43433975778023926</v>
      </c>
      <c r="K2347" s="6">
        <v>-1.1975078913202319</v>
      </c>
      <c r="L2347" s="6">
        <v>1.0043092767383404</v>
      </c>
      <c r="M2347" s="6">
        <v>0</v>
      </c>
    </row>
    <row r="2348" spans="6:13" x14ac:dyDescent="0.25">
      <c r="F2348" s="6">
        <v>3.6204676635884697E-2</v>
      </c>
      <c r="G2348" s="6">
        <v>0.43574256730268102</v>
      </c>
      <c r="H2348" s="6">
        <v>0.51210842270649248</v>
      </c>
      <c r="I2348" s="6">
        <v>1.0396692990058776</v>
      </c>
      <c r="J2348" s="6">
        <v>-0.78367032905811462</v>
      </c>
      <c r="K2348" s="6">
        <v>-1.6681708993461062</v>
      </c>
      <c r="L2348" s="6">
        <v>-0.99551007160562754</v>
      </c>
      <c r="M2348" s="6">
        <v>0</v>
      </c>
    </row>
    <row r="2349" spans="6:13" x14ac:dyDescent="0.25">
      <c r="F2349" s="6">
        <v>0.21650685111738449</v>
      </c>
      <c r="G2349" s="6">
        <v>-2.2944740198068536</v>
      </c>
      <c r="H2349" s="6">
        <v>0.51210842270649248</v>
      </c>
      <c r="I2349" s="6">
        <v>-0.85915445420100978</v>
      </c>
      <c r="J2349" s="6">
        <v>-0.60201843199361948</v>
      </c>
      <c r="K2349" s="6">
        <v>-1.1975078913202319</v>
      </c>
      <c r="L2349" s="6">
        <v>-0.99551007160562754</v>
      </c>
      <c r="M2349" s="6">
        <v>0</v>
      </c>
    </row>
    <row r="2350" spans="6:13" x14ac:dyDescent="0.25">
      <c r="F2350" s="6">
        <v>0.12635576387663461</v>
      </c>
      <c r="G2350" s="6">
        <v>0.43574256730268102</v>
      </c>
      <c r="H2350" s="6">
        <v>0.51210842270649248</v>
      </c>
      <c r="I2350" s="6">
        <v>-0.85915445420100978</v>
      </c>
      <c r="J2350" s="6">
        <v>-0.93737578042037983</v>
      </c>
      <c r="K2350" s="6">
        <v>1.1558071488091388</v>
      </c>
      <c r="L2350" s="6">
        <v>1.0043092767383404</v>
      </c>
      <c r="M2350" s="6">
        <v>0</v>
      </c>
    </row>
    <row r="2351" spans="6:13" x14ac:dyDescent="0.25">
      <c r="F2351" s="6">
        <v>-0.1440974978456151</v>
      </c>
      <c r="G2351" s="6">
        <v>-2.2944740198068536</v>
      </c>
      <c r="H2351" s="6">
        <v>0.51210842270649248</v>
      </c>
      <c r="I2351" s="6">
        <v>1.6726105500748401</v>
      </c>
      <c r="J2351" s="6">
        <v>5.3505745025813765</v>
      </c>
      <c r="K2351" s="6">
        <v>-2.0850371255546542E-2</v>
      </c>
      <c r="L2351" s="6">
        <v>-0.99551007160562754</v>
      </c>
      <c r="M2351" s="6">
        <v>0</v>
      </c>
    </row>
    <row r="2352" spans="6:13" x14ac:dyDescent="0.25">
      <c r="F2352" s="6">
        <v>-0.50470184680861474</v>
      </c>
      <c r="G2352" s="6">
        <v>0.43574256730268102</v>
      </c>
      <c r="H2352" s="6">
        <v>-1.9523209454671975</v>
      </c>
      <c r="I2352" s="6">
        <v>-0.22621320313204729</v>
      </c>
      <c r="J2352" s="6">
        <v>0.75338418456453704</v>
      </c>
      <c r="K2352" s="6">
        <v>-0.49151337928142069</v>
      </c>
      <c r="L2352" s="6">
        <v>1.0043092767383404</v>
      </c>
      <c r="M2352" s="6">
        <v>1</v>
      </c>
    </row>
    <row r="2353" spans="6:13" x14ac:dyDescent="0.25">
      <c r="F2353" s="6">
        <v>0.30665793835813437</v>
      </c>
      <c r="G2353" s="6">
        <v>0.43574256730268102</v>
      </c>
      <c r="H2353" s="6">
        <v>0.51210842270649248</v>
      </c>
      <c r="I2353" s="6">
        <v>-1.4920957052699722</v>
      </c>
      <c r="J2353" s="6">
        <v>-0.65791132339807945</v>
      </c>
      <c r="K2353" s="6">
        <v>1.1558071488091388</v>
      </c>
      <c r="L2353" s="6">
        <v>1.0043092767383404</v>
      </c>
      <c r="M2353" s="6">
        <v>0</v>
      </c>
    </row>
    <row r="2354" spans="6:13" x14ac:dyDescent="0.25">
      <c r="F2354" s="6">
        <v>0.4869601128396342</v>
      </c>
      <c r="G2354" s="6">
        <v>0.43574256730268102</v>
      </c>
      <c r="H2354" s="6">
        <v>0.51210842270649248</v>
      </c>
      <c r="I2354" s="6">
        <v>1.6726105500748401</v>
      </c>
      <c r="J2354" s="6">
        <v>0.41802683613777669</v>
      </c>
      <c r="K2354" s="6">
        <v>-1.6681708993461062</v>
      </c>
      <c r="L2354" s="6">
        <v>-0.99551007160562754</v>
      </c>
      <c r="M2354" s="6">
        <v>0</v>
      </c>
    </row>
    <row r="2355" spans="6:13" x14ac:dyDescent="0.25">
      <c r="F2355" s="6">
        <v>1.0278666362841336</v>
      </c>
      <c r="G2355" s="6">
        <v>-2.2944740198068536</v>
      </c>
      <c r="H2355" s="6">
        <v>-1.9523209454671975</v>
      </c>
      <c r="I2355" s="6">
        <v>-0.22621320313204729</v>
      </c>
      <c r="J2355" s="6">
        <v>-0.62996487769584941</v>
      </c>
      <c r="K2355" s="6">
        <v>1.1558071488091388</v>
      </c>
      <c r="L2355" s="6">
        <v>1.0043092767383404</v>
      </c>
      <c r="M2355" s="6">
        <v>0</v>
      </c>
    </row>
    <row r="2356" spans="6:13" x14ac:dyDescent="0.25">
      <c r="F2356" s="6">
        <v>1.2983198980063833</v>
      </c>
      <c r="G2356" s="6">
        <v>0.43574256730268102</v>
      </c>
      <c r="H2356" s="6">
        <v>0.51210842270649248</v>
      </c>
      <c r="I2356" s="6">
        <v>-0.22621320313204729</v>
      </c>
      <c r="J2356" s="6">
        <v>0.16650882481770643</v>
      </c>
      <c r="K2356" s="6">
        <v>0.21448113275739056</v>
      </c>
      <c r="L2356" s="6">
        <v>1.0043092767383404</v>
      </c>
      <c r="M2356" s="6">
        <v>1</v>
      </c>
    </row>
    <row r="2357" spans="6:13" x14ac:dyDescent="0.25">
      <c r="F2357" s="6">
        <v>-1.2259105447346139</v>
      </c>
      <c r="G2357" s="6">
        <v>0.43574256730268102</v>
      </c>
      <c r="H2357" s="6">
        <v>0.51210842270649248</v>
      </c>
      <c r="I2357" s="6">
        <v>1.6726105500748401</v>
      </c>
      <c r="J2357" s="6">
        <v>0.27829460762662656</v>
      </c>
      <c r="K2357" s="6">
        <v>-0.72684488329435781</v>
      </c>
      <c r="L2357" s="6">
        <v>-0.99551007160562754</v>
      </c>
      <c r="M2357" s="6">
        <v>0</v>
      </c>
    </row>
    <row r="2358" spans="6:13" x14ac:dyDescent="0.25">
      <c r="F2358" s="6">
        <v>2.0195285959323823</v>
      </c>
      <c r="G2358" s="6">
        <v>0.43574256730268102</v>
      </c>
      <c r="H2358" s="6">
        <v>0.51210842270649248</v>
      </c>
      <c r="I2358" s="6">
        <v>-0.85915445420100978</v>
      </c>
      <c r="J2358" s="6">
        <v>9.6642710562131362E-2</v>
      </c>
      <c r="K2358" s="6">
        <v>1.1558071488091388</v>
      </c>
      <c r="L2358" s="6">
        <v>-0.99551007160562754</v>
      </c>
      <c r="M2358" s="6">
        <v>1</v>
      </c>
    </row>
    <row r="2359" spans="6:13" x14ac:dyDescent="0.25">
      <c r="F2359" s="6">
        <v>-0.86530619577161427</v>
      </c>
      <c r="G2359" s="6">
        <v>0.43574256730268102</v>
      </c>
      <c r="H2359" s="6">
        <v>-1.9523209454671975</v>
      </c>
      <c r="I2359" s="6">
        <v>1.6726105500748401</v>
      </c>
      <c r="J2359" s="6">
        <v>3.2965107434674699</v>
      </c>
      <c r="K2359" s="6">
        <v>-2.0850371255546542E-2</v>
      </c>
      <c r="L2359" s="6">
        <v>1.0043092767383404</v>
      </c>
      <c r="M2359" s="6">
        <v>0</v>
      </c>
    </row>
    <row r="2360" spans="6:13" x14ac:dyDescent="0.25">
      <c r="F2360" s="6">
        <v>0.21650685111738449</v>
      </c>
      <c r="G2360" s="6">
        <v>0.43574256730268102</v>
      </c>
      <c r="H2360" s="6">
        <v>0.51210842270649248</v>
      </c>
      <c r="I2360" s="6">
        <v>-0.22621320313204729</v>
      </c>
      <c r="J2360" s="6">
        <v>-1.035188340378185</v>
      </c>
      <c r="K2360" s="6">
        <v>-1.6681708993461062</v>
      </c>
      <c r="L2360" s="6">
        <v>-0.99551007160562754</v>
      </c>
      <c r="M2360" s="6">
        <v>0</v>
      </c>
    </row>
    <row r="2361" spans="6:13" x14ac:dyDescent="0.25">
      <c r="F2361" s="6">
        <v>-0.86530619577161427</v>
      </c>
      <c r="G2361" s="6">
        <v>-2.2944740198068536</v>
      </c>
      <c r="H2361" s="6">
        <v>0.51210842270649248</v>
      </c>
      <c r="I2361" s="6">
        <v>-0.85915445420100978</v>
      </c>
      <c r="J2361" s="6">
        <v>3.5340555319364251</v>
      </c>
      <c r="K2361" s="6">
        <v>-2.0850371255546542E-2</v>
      </c>
      <c r="L2361" s="6">
        <v>-0.99551007160562754</v>
      </c>
      <c r="M2361" s="6">
        <v>0</v>
      </c>
    </row>
    <row r="2362" spans="6:13" x14ac:dyDescent="0.25">
      <c r="F2362" s="6">
        <v>-0.23424858508636501</v>
      </c>
      <c r="G2362" s="6">
        <v>-2.2944740198068536</v>
      </c>
      <c r="H2362" s="6">
        <v>0.51210842270649248</v>
      </c>
      <c r="I2362" s="6">
        <v>1.6726105500748401</v>
      </c>
      <c r="J2362" s="6">
        <v>0.11061593341324637</v>
      </c>
      <c r="K2362" s="6">
        <v>0.68514414078326469</v>
      </c>
      <c r="L2362" s="6">
        <v>1.0043092767383404</v>
      </c>
      <c r="M2362" s="6">
        <v>1</v>
      </c>
    </row>
    <row r="2363" spans="6:13" x14ac:dyDescent="0.25">
      <c r="F2363" s="6">
        <v>1.7490753342101328</v>
      </c>
      <c r="G2363" s="6">
        <v>0.43574256730268102</v>
      </c>
      <c r="H2363" s="6">
        <v>0.51210842270649248</v>
      </c>
      <c r="I2363" s="6">
        <v>-1.4920957052699722</v>
      </c>
      <c r="J2363" s="6">
        <v>-0.49023264918469933</v>
      </c>
      <c r="K2363" s="6">
        <v>1.1558071488091388</v>
      </c>
      <c r="L2363" s="6">
        <v>1.0043092767383404</v>
      </c>
      <c r="M2363" s="6">
        <v>0</v>
      </c>
    </row>
    <row r="2364" spans="6:13" x14ac:dyDescent="0.25">
      <c r="F2364" s="6">
        <v>0.21650685111738449</v>
      </c>
      <c r="G2364" s="6">
        <v>0.43574256730268102</v>
      </c>
      <c r="H2364" s="6">
        <v>-1.9523209454671975</v>
      </c>
      <c r="I2364" s="6">
        <v>-0.22621320313204729</v>
      </c>
      <c r="J2364" s="6">
        <v>1.4101256585669428</v>
      </c>
      <c r="K2364" s="6">
        <v>-0.72684488329435781</v>
      </c>
      <c r="L2364" s="6">
        <v>1.0043092767383404</v>
      </c>
      <c r="M2364" s="6">
        <v>0</v>
      </c>
    </row>
    <row r="2365" spans="6:13" x14ac:dyDescent="0.25">
      <c r="F2365" s="6">
        <v>2.650586206617632</v>
      </c>
      <c r="G2365" s="6">
        <v>0.43574256730268102</v>
      </c>
      <c r="H2365" s="6">
        <v>0.51210842270649248</v>
      </c>
      <c r="I2365" s="6">
        <v>-0.22621320313204729</v>
      </c>
      <c r="J2365" s="6">
        <v>-1.16094734603822</v>
      </c>
      <c r="K2365" s="6">
        <v>-0.49151337928142069</v>
      </c>
      <c r="L2365" s="6">
        <v>1.0043092767383404</v>
      </c>
      <c r="M2365" s="6">
        <v>1</v>
      </c>
    </row>
    <row r="2366" spans="6:13" x14ac:dyDescent="0.25">
      <c r="F2366" s="6">
        <v>-0.23424858508636501</v>
      </c>
      <c r="G2366" s="6">
        <v>0.43574256730268102</v>
      </c>
      <c r="H2366" s="6">
        <v>0.51210842270649248</v>
      </c>
      <c r="I2366" s="6">
        <v>1.0396692990058776</v>
      </c>
      <c r="J2366" s="6">
        <v>0.27829460762662656</v>
      </c>
      <c r="K2366" s="6">
        <v>-2.0850371255546542E-2</v>
      </c>
      <c r="L2366" s="6">
        <v>1.0043092767383404</v>
      </c>
      <c r="M2366" s="6">
        <v>1</v>
      </c>
    </row>
    <row r="2367" spans="6:13" x14ac:dyDescent="0.25">
      <c r="F2367" s="6">
        <v>0.12635576387663461</v>
      </c>
      <c r="G2367" s="6">
        <v>0.43574256730268102</v>
      </c>
      <c r="H2367" s="6">
        <v>0.51210842270649248</v>
      </c>
      <c r="I2367" s="6">
        <v>-1.4920957052699722</v>
      </c>
      <c r="J2367" s="6">
        <v>-1.2447866831449101</v>
      </c>
      <c r="K2367" s="6">
        <v>1.1558071488091388</v>
      </c>
      <c r="L2367" s="6">
        <v>-0.99551007160562754</v>
      </c>
      <c r="M2367" s="6">
        <v>1</v>
      </c>
    </row>
    <row r="2368" spans="6:13" x14ac:dyDescent="0.25">
      <c r="F2368" s="6">
        <v>-1.1357594574938641</v>
      </c>
      <c r="G2368" s="6">
        <v>0.43574256730268102</v>
      </c>
      <c r="H2368" s="6">
        <v>0.51210842270649248</v>
      </c>
      <c r="I2368" s="6">
        <v>0.40672804793691519</v>
      </c>
      <c r="J2368" s="6">
        <v>-0.36447364352466416</v>
      </c>
      <c r="K2368" s="6">
        <v>0.68514414078326469</v>
      </c>
      <c r="L2368" s="6">
        <v>-0.99551007160562754</v>
      </c>
      <c r="M2368" s="6">
        <v>1</v>
      </c>
    </row>
    <row r="2369" spans="6:13" x14ac:dyDescent="0.25">
      <c r="F2369" s="6">
        <v>-0.32439967232711492</v>
      </c>
      <c r="G2369" s="6">
        <v>0.43574256730268102</v>
      </c>
      <c r="H2369" s="6">
        <v>-1.9523209454671975</v>
      </c>
      <c r="I2369" s="6">
        <v>0.40672804793691519</v>
      </c>
      <c r="J2369" s="6">
        <v>1.6057507784825531</v>
      </c>
      <c r="K2369" s="6">
        <v>-2.0850371255546542E-2</v>
      </c>
      <c r="L2369" s="6">
        <v>-0.99551007160562754</v>
      </c>
      <c r="M2369" s="6">
        <v>0</v>
      </c>
    </row>
    <row r="2370" spans="6:13" x14ac:dyDescent="0.25">
      <c r="F2370" s="6">
        <v>0.39680902559888431</v>
      </c>
      <c r="G2370" s="6">
        <v>0.43574256730268102</v>
      </c>
      <c r="H2370" s="6">
        <v>0.51210842270649248</v>
      </c>
      <c r="I2370" s="6">
        <v>1.0396692990058776</v>
      </c>
      <c r="J2370" s="6">
        <v>-0.44831298063135427</v>
      </c>
      <c r="K2370" s="6">
        <v>-2.0850371255546542E-2</v>
      </c>
      <c r="L2370" s="6">
        <v>-0.99551007160562754</v>
      </c>
      <c r="M2370" s="6">
        <v>1</v>
      </c>
    </row>
    <row r="2371" spans="6:13" x14ac:dyDescent="0.25">
      <c r="F2371" s="6">
        <v>-0.59485293404936457</v>
      </c>
      <c r="G2371" s="6">
        <v>0.43574256730268102</v>
      </c>
      <c r="H2371" s="6">
        <v>0.51210842270649248</v>
      </c>
      <c r="I2371" s="6">
        <v>-0.22621320313204729</v>
      </c>
      <c r="J2371" s="6">
        <v>-0.79764355190922964</v>
      </c>
      <c r="K2371" s="6">
        <v>0.68514414078326469</v>
      </c>
      <c r="L2371" s="6">
        <v>-0.99551007160562754</v>
      </c>
      <c r="M2371" s="6">
        <v>1</v>
      </c>
    </row>
    <row r="2372" spans="6:13" x14ac:dyDescent="0.25">
      <c r="F2372" s="6">
        <v>-5.3946410604865207E-2</v>
      </c>
      <c r="G2372" s="6">
        <v>-2.2944740198068536</v>
      </c>
      <c r="H2372" s="6">
        <v>0.51210842270649248</v>
      </c>
      <c r="I2372" s="6">
        <v>-0.22621320313204729</v>
      </c>
      <c r="J2372" s="6">
        <v>-1.1698493956737548E-3</v>
      </c>
      <c r="K2372" s="6">
        <v>0.68514414078326469</v>
      </c>
      <c r="L2372" s="6">
        <v>-0.99551007160562754</v>
      </c>
      <c r="M2372" s="6">
        <v>1</v>
      </c>
    </row>
    <row r="2373" spans="6:13" x14ac:dyDescent="0.25">
      <c r="F2373" s="6">
        <v>0.57711120008038408</v>
      </c>
      <c r="G2373" s="6">
        <v>0.43574256730268102</v>
      </c>
      <c r="H2373" s="6">
        <v>0.51210842270649248</v>
      </c>
      <c r="I2373" s="6">
        <v>-0.22621320313204729</v>
      </c>
      <c r="J2373" s="6">
        <v>0.61365195605338696</v>
      </c>
      <c r="K2373" s="6">
        <v>-0.72684488329435781</v>
      </c>
      <c r="L2373" s="6">
        <v>1.0043092767383404</v>
      </c>
      <c r="M2373" s="6">
        <v>0</v>
      </c>
    </row>
    <row r="2374" spans="6:13" x14ac:dyDescent="0.25">
      <c r="F2374" s="6">
        <v>3.6204676635884697E-2</v>
      </c>
      <c r="G2374" s="6">
        <v>0.43574256730268102</v>
      </c>
      <c r="H2374" s="6">
        <v>0.51210842270649248</v>
      </c>
      <c r="I2374" s="6">
        <v>-0.85915445420100978</v>
      </c>
      <c r="J2374" s="6">
        <v>0.85119674452234217</v>
      </c>
      <c r="K2374" s="6">
        <v>-2.0850371255546542E-2</v>
      </c>
      <c r="L2374" s="6">
        <v>1.0043092767383404</v>
      </c>
      <c r="M2374" s="6">
        <v>1</v>
      </c>
    </row>
    <row r="2375" spans="6:13" x14ac:dyDescent="0.25">
      <c r="F2375" s="6">
        <v>-0.23424858508636501</v>
      </c>
      <c r="G2375" s="6">
        <v>0.43574256730268102</v>
      </c>
      <c r="H2375" s="6">
        <v>0.51210842270649248</v>
      </c>
      <c r="I2375" s="6">
        <v>0.40672804793691519</v>
      </c>
      <c r="J2375" s="6">
        <v>0.75338418456453704</v>
      </c>
      <c r="K2375" s="6">
        <v>0.68514414078326469</v>
      </c>
      <c r="L2375" s="6">
        <v>1.0043092767383404</v>
      </c>
      <c r="M2375" s="6">
        <v>0</v>
      </c>
    </row>
    <row r="2376" spans="6:13" x14ac:dyDescent="0.25">
      <c r="F2376" s="6">
        <v>1.0278666362841336</v>
      </c>
      <c r="G2376" s="6">
        <v>0.43574256730268102</v>
      </c>
      <c r="H2376" s="6">
        <v>0.51210842270649248</v>
      </c>
      <c r="I2376" s="6">
        <v>-0.85915445420100978</v>
      </c>
      <c r="J2376" s="6">
        <v>-1.1749205688893352</v>
      </c>
      <c r="K2376" s="6">
        <v>-1.6681708993461062</v>
      </c>
      <c r="L2376" s="6">
        <v>1.0043092767383404</v>
      </c>
      <c r="M2376" s="6">
        <v>0</v>
      </c>
    </row>
    <row r="2377" spans="6:13" x14ac:dyDescent="0.25">
      <c r="F2377" s="6">
        <v>-1.1357594574938641</v>
      </c>
      <c r="G2377" s="6">
        <v>0.43574256730268102</v>
      </c>
      <c r="H2377" s="6">
        <v>-1.9523209454671975</v>
      </c>
      <c r="I2377" s="6">
        <v>-0.85915445420100978</v>
      </c>
      <c r="J2377" s="6">
        <v>0.55077245322336932</v>
      </c>
      <c r="K2377" s="6">
        <v>-2.0850371255546542E-2</v>
      </c>
      <c r="L2377" s="6">
        <v>-0.99551007160562754</v>
      </c>
      <c r="M2377" s="6">
        <v>1</v>
      </c>
    </row>
    <row r="2378" spans="6:13" x14ac:dyDescent="0.25">
      <c r="F2378" s="6">
        <v>0.21650685111738449</v>
      </c>
      <c r="G2378" s="6">
        <v>0.43574256730268102</v>
      </c>
      <c r="H2378" s="6">
        <v>-1.9523209454671975</v>
      </c>
      <c r="I2378" s="6">
        <v>-0.85915445420100978</v>
      </c>
      <c r="J2378" s="6">
        <v>-3.6102906523461292E-2</v>
      </c>
      <c r="K2378" s="6">
        <v>1.1558071488091388</v>
      </c>
      <c r="L2378" s="6">
        <v>-0.99551007160562754</v>
      </c>
      <c r="M2378" s="6">
        <v>0</v>
      </c>
    </row>
    <row r="2379" spans="6:13" x14ac:dyDescent="0.25">
      <c r="F2379" s="6">
        <v>0.57711120008038408</v>
      </c>
      <c r="G2379" s="6">
        <v>0.43574256730268102</v>
      </c>
      <c r="H2379" s="6">
        <v>-1.9523209454671975</v>
      </c>
      <c r="I2379" s="6">
        <v>1.6726105500748401</v>
      </c>
      <c r="J2379" s="6">
        <v>-0.86750966616480474</v>
      </c>
      <c r="K2379" s="6">
        <v>1.1558071488091388</v>
      </c>
      <c r="L2379" s="6">
        <v>-0.99551007160562754</v>
      </c>
      <c r="M2379" s="6">
        <v>0</v>
      </c>
    </row>
    <row r="2380" spans="6:13" x14ac:dyDescent="0.25">
      <c r="F2380" s="6">
        <v>0.12635576387663461</v>
      </c>
      <c r="G2380" s="6">
        <v>0.43574256730268102</v>
      </c>
      <c r="H2380" s="6">
        <v>0.51210842270649248</v>
      </c>
      <c r="I2380" s="6">
        <v>2.3055518011438028</v>
      </c>
      <c r="J2380" s="6">
        <v>1.5358846642269779</v>
      </c>
      <c r="K2380" s="6">
        <v>-2.0850371255546542E-2</v>
      </c>
      <c r="L2380" s="6">
        <v>-0.99551007160562754</v>
      </c>
      <c r="M2380" s="6">
        <v>0</v>
      </c>
    </row>
    <row r="2381" spans="6:13" x14ac:dyDescent="0.25">
      <c r="F2381" s="6">
        <v>-1.4062127192161138</v>
      </c>
      <c r="G2381" s="6">
        <v>0.43574256730268102</v>
      </c>
      <c r="H2381" s="6">
        <v>0.51210842270649248</v>
      </c>
      <c r="I2381" s="6">
        <v>-0.85915445420100978</v>
      </c>
      <c r="J2381" s="6">
        <v>-0.23871463786462901</v>
      </c>
      <c r="K2381" s="6">
        <v>0.68514414078326469</v>
      </c>
      <c r="L2381" s="6">
        <v>-0.99551007160562754</v>
      </c>
      <c r="M2381" s="6">
        <v>1</v>
      </c>
    </row>
    <row r="2382" spans="6:13" x14ac:dyDescent="0.25">
      <c r="F2382" s="6">
        <v>-0.86530619577161427</v>
      </c>
      <c r="G2382" s="6">
        <v>-2.2944740198068536</v>
      </c>
      <c r="H2382" s="6">
        <v>0.51210842270649248</v>
      </c>
      <c r="I2382" s="6">
        <v>-0.85915445420100978</v>
      </c>
      <c r="J2382" s="6">
        <v>-1.3146527974004851</v>
      </c>
      <c r="K2382" s="6">
        <v>-1.6681708993461062</v>
      </c>
      <c r="L2382" s="6">
        <v>-0.99551007160562754</v>
      </c>
      <c r="M2382" s="6">
        <v>0</v>
      </c>
    </row>
    <row r="2383" spans="6:13" x14ac:dyDescent="0.25">
      <c r="F2383" s="6">
        <v>-0.23424858508636501</v>
      </c>
      <c r="G2383" s="6">
        <v>0.43574256730268102</v>
      </c>
      <c r="H2383" s="6">
        <v>0.51210842270649248</v>
      </c>
      <c r="I2383" s="6">
        <v>-0.22621320313204729</v>
      </c>
      <c r="J2383" s="6">
        <v>5.4723042008786311E-2</v>
      </c>
      <c r="K2383" s="6">
        <v>1.1558071488091388</v>
      </c>
      <c r="L2383" s="6">
        <v>1.0043092767383404</v>
      </c>
      <c r="M2383" s="6">
        <v>0</v>
      </c>
    </row>
    <row r="2384" spans="6:13" x14ac:dyDescent="0.25">
      <c r="F2384" s="6">
        <v>2.1998307704138824</v>
      </c>
      <c r="G2384" s="6">
        <v>-2.2944740198068536</v>
      </c>
      <c r="H2384" s="6">
        <v>0.51210842270649248</v>
      </c>
      <c r="I2384" s="6">
        <v>-0.85915445420100978</v>
      </c>
      <c r="J2384" s="6">
        <v>-0.47625942633358431</v>
      </c>
      <c r="K2384" s="6">
        <v>1.1558071488091388</v>
      </c>
      <c r="L2384" s="6">
        <v>1.0043092767383404</v>
      </c>
      <c r="M2384" s="6">
        <v>0</v>
      </c>
    </row>
    <row r="2385" spans="6:13" x14ac:dyDescent="0.25">
      <c r="F2385" s="6">
        <v>-0.86530619577161427</v>
      </c>
      <c r="G2385" s="6">
        <v>-2.2944740198068536</v>
      </c>
      <c r="H2385" s="6">
        <v>0.51210842270649248</v>
      </c>
      <c r="I2385" s="6">
        <v>-1.4920957052699722</v>
      </c>
      <c r="J2385" s="6">
        <v>-1.3006795745493702</v>
      </c>
      <c r="K2385" s="6">
        <v>-1.6681708993461062</v>
      </c>
      <c r="L2385" s="6">
        <v>1.0043092767383404</v>
      </c>
      <c r="M2385" s="6">
        <v>0</v>
      </c>
    </row>
    <row r="2386" spans="6:13" x14ac:dyDescent="0.25">
      <c r="F2386" s="6">
        <v>0.39680902559888431</v>
      </c>
      <c r="G2386" s="6">
        <v>0.43574256730268102</v>
      </c>
      <c r="H2386" s="6">
        <v>0.51210842270649248</v>
      </c>
      <c r="I2386" s="6">
        <v>-0.85915445420100978</v>
      </c>
      <c r="J2386" s="6">
        <v>1.2803373455441261E-2</v>
      </c>
      <c r="K2386" s="6">
        <v>1.1558071488091388</v>
      </c>
      <c r="L2386" s="6">
        <v>-0.99551007160562754</v>
      </c>
      <c r="M2386" s="6">
        <v>1</v>
      </c>
    </row>
    <row r="2387" spans="6:13" x14ac:dyDescent="0.25">
      <c r="F2387" s="6">
        <v>0.57711120008038408</v>
      </c>
      <c r="G2387" s="6">
        <v>0.43574256730268102</v>
      </c>
      <c r="H2387" s="6">
        <v>-1.9523209454671975</v>
      </c>
      <c r="I2387" s="6">
        <v>-0.85915445420100978</v>
      </c>
      <c r="J2387" s="6">
        <v>0.66954484745784704</v>
      </c>
      <c r="K2387" s="6">
        <v>1.1558071488091388</v>
      </c>
      <c r="L2387" s="6">
        <v>1.0043092767383404</v>
      </c>
      <c r="M2387" s="6">
        <v>0</v>
      </c>
    </row>
    <row r="2388" spans="6:13" x14ac:dyDescent="0.25">
      <c r="F2388" s="6">
        <v>-1.4062127192161138</v>
      </c>
      <c r="G2388" s="6">
        <v>0.43574256730268102</v>
      </c>
      <c r="H2388" s="6">
        <v>-1.9523209454671975</v>
      </c>
      <c r="I2388" s="6">
        <v>0.40672804793691519</v>
      </c>
      <c r="J2388" s="6">
        <v>-0.51817909488692937</v>
      </c>
      <c r="K2388" s="6">
        <v>-2.0850371255546542E-2</v>
      </c>
      <c r="L2388" s="6">
        <v>-0.99551007160562754</v>
      </c>
      <c r="M2388" s="6">
        <v>1</v>
      </c>
    </row>
    <row r="2389" spans="6:13" x14ac:dyDescent="0.25">
      <c r="F2389" s="6">
        <v>-0.59485293404936457</v>
      </c>
      <c r="G2389" s="6">
        <v>0.43574256730268102</v>
      </c>
      <c r="H2389" s="6">
        <v>-1.9523209454671975</v>
      </c>
      <c r="I2389" s="6">
        <v>1.0396692990058776</v>
      </c>
      <c r="J2389" s="6">
        <v>-0.89545611186703478</v>
      </c>
      <c r="K2389" s="6">
        <v>-1.4328393953331691</v>
      </c>
      <c r="L2389" s="6">
        <v>-0.99551007160562754</v>
      </c>
      <c r="M2389" s="6">
        <v>0</v>
      </c>
    </row>
    <row r="2390" spans="6:13" x14ac:dyDescent="0.25">
      <c r="F2390" s="6">
        <v>2.5604351193768817</v>
      </c>
      <c r="G2390" s="6">
        <v>0.43574256730268102</v>
      </c>
      <c r="H2390" s="6">
        <v>-1.9523209454671975</v>
      </c>
      <c r="I2390" s="6">
        <v>-0.22621320313204729</v>
      </c>
      <c r="J2390" s="6">
        <v>0.58570551035115692</v>
      </c>
      <c r="K2390" s="6">
        <v>0.21448113275739056</v>
      </c>
      <c r="L2390" s="6">
        <v>1.0043092767383404</v>
      </c>
      <c r="M2390" s="6">
        <v>1</v>
      </c>
    </row>
    <row r="2391" spans="6:13" x14ac:dyDescent="0.25">
      <c r="F2391" s="6">
        <v>0.75741337456188396</v>
      </c>
      <c r="G2391" s="6">
        <v>0.43574256730268102</v>
      </c>
      <c r="H2391" s="6">
        <v>0.51210842270649248</v>
      </c>
      <c r="I2391" s="6">
        <v>-0.22621320313204729</v>
      </c>
      <c r="J2391" s="6">
        <v>1.0887415329912975</v>
      </c>
      <c r="K2391" s="6">
        <v>-1.6681708993461062</v>
      </c>
      <c r="L2391" s="6">
        <v>1.0043092767383404</v>
      </c>
      <c r="M2391" s="6">
        <v>0</v>
      </c>
    </row>
    <row r="2392" spans="6:13" x14ac:dyDescent="0.25">
      <c r="F2392" s="6">
        <v>0.84756446180263378</v>
      </c>
      <c r="G2392" s="6">
        <v>-2.2944740198068536</v>
      </c>
      <c r="H2392" s="6">
        <v>0.51210842270649248</v>
      </c>
      <c r="I2392" s="6">
        <v>0.40672804793691519</v>
      </c>
      <c r="J2392" s="6">
        <v>0.22240171622216651</v>
      </c>
      <c r="K2392" s="6">
        <v>1.1558071488091388</v>
      </c>
      <c r="L2392" s="6">
        <v>1.0043092767383404</v>
      </c>
      <c r="M2392" s="6">
        <v>0</v>
      </c>
    </row>
    <row r="2393" spans="6:13" x14ac:dyDescent="0.25">
      <c r="F2393" s="6">
        <v>0.57711120008038408</v>
      </c>
      <c r="G2393" s="6">
        <v>0.43574256730268102</v>
      </c>
      <c r="H2393" s="6">
        <v>0.51210842270649248</v>
      </c>
      <c r="I2393" s="6">
        <v>-0.22621320313204729</v>
      </c>
      <c r="J2393" s="6">
        <v>-0.14090207790682391</v>
      </c>
      <c r="K2393" s="6">
        <v>1.1558071488091388</v>
      </c>
      <c r="L2393" s="6">
        <v>1.0043092767383404</v>
      </c>
      <c r="M2393" s="6">
        <v>0</v>
      </c>
    </row>
    <row r="2394" spans="6:13" x14ac:dyDescent="0.25">
      <c r="F2394" s="6">
        <v>0.21650685111738449</v>
      </c>
      <c r="G2394" s="6">
        <v>0.43574256730268102</v>
      </c>
      <c r="H2394" s="6">
        <v>0.51210842270649248</v>
      </c>
      <c r="I2394" s="6">
        <v>-0.85915445420100978</v>
      </c>
      <c r="J2394" s="6">
        <v>-1.3006795745493702</v>
      </c>
      <c r="K2394" s="6">
        <v>-1.4328393953331691</v>
      </c>
      <c r="L2394" s="6">
        <v>-0.99551007160562754</v>
      </c>
      <c r="M2394" s="6">
        <v>0</v>
      </c>
    </row>
    <row r="2395" spans="6:13" x14ac:dyDescent="0.25">
      <c r="F2395" s="6">
        <v>0.66726228732113402</v>
      </c>
      <c r="G2395" s="6">
        <v>0.43574256730268102</v>
      </c>
      <c r="H2395" s="6">
        <v>0.51210842270649248</v>
      </c>
      <c r="I2395" s="6">
        <v>0.40672804793691519</v>
      </c>
      <c r="J2395" s="6">
        <v>-0.40639331207800922</v>
      </c>
      <c r="K2395" s="6">
        <v>1.1558071488091388</v>
      </c>
      <c r="L2395" s="6">
        <v>-0.99551007160562754</v>
      </c>
      <c r="M2395" s="6">
        <v>1</v>
      </c>
    </row>
    <row r="2396" spans="6:13" x14ac:dyDescent="0.25">
      <c r="F2396" s="6">
        <v>1.3884709852471333</v>
      </c>
      <c r="G2396" s="6">
        <v>0.43574256730268102</v>
      </c>
      <c r="H2396" s="6">
        <v>0.51210842270649248</v>
      </c>
      <c r="I2396" s="6">
        <v>-1.4920957052699722</v>
      </c>
      <c r="J2396" s="6">
        <v>-0.47625942633358431</v>
      </c>
      <c r="K2396" s="6">
        <v>1.1558071488091388</v>
      </c>
      <c r="L2396" s="6">
        <v>-0.99551007160562754</v>
      </c>
      <c r="M2396" s="6">
        <v>1</v>
      </c>
    </row>
    <row r="2397" spans="6:13" x14ac:dyDescent="0.25">
      <c r="F2397" s="6">
        <v>0.12635576387663461</v>
      </c>
      <c r="G2397" s="6">
        <v>-2.2944740198068536</v>
      </c>
      <c r="H2397" s="6">
        <v>0.51210842270649248</v>
      </c>
      <c r="I2397" s="6">
        <v>-1.4920957052699722</v>
      </c>
      <c r="J2397" s="6">
        <v>-1.2727331288471402</v>
      </c>
      <c r="K2397" s="6">
        <v>-1.6681708993461062</v>
      </c>
      <c r="L2397" s="6">
        <v>-0.99551007160562754</v>
      </c>
      <c r="M2397" s="6">
        <v>0</v>
      </c>
    </row>
    <row r="2398" spans="6:13" x14ac:dyDescent="0.25">
      <c r="F2398" s="6">
        <v>-1.4062127192161138</v>
      </c>
      <c r="G2398" s="6">
        <v>0.43574256730268102</v>
      </c>
      <c r="H2398" s="6">
        <v>-1.9523209454671975</v>
      </c>
      <c r="I2398" s="6">
        <v>-0.22621320313204729</v>
      </c>
      <c r="J2398" s="6">
        <v>0.19445527051993647</v>
      </c>
      <c r="K2398" s="6">
        <v>-2.0850371255546542E-2</v>
      </c>
      <c r="L2398" s="6">
        <v>1.0043092767383404</v>
      </c>
      <c r="M2398" s="6">
        <v>1</v>
      </c>
    </row>
    <row r="2399" spans="6:13" x14ac:dyDescent="0.25">
      <c r="F2399" s="6">
        <v>0.39680902559888431</v>
      </c>
      <c r="G2399" s="6">
        <v>0.43574256730268102</v>
      </c>
      <c r="H2399" s="6">
        <v>0.51210842270649248</v>
      </c>
      <c r="I2399" s="6">
        <v>-0.85915445420100978</v>
      </c>
      <c r="J2399" s="6">
        <v>-0.8395632204625747</v>
      </c>
      <c r="K2399" s="6">
        <v>-0.49151337928142069</v>
      </c>
      <c r="L2399" s="6">
        <v>-0.99551007160562754</v>
      </c>
      <c r="M2399" s="6">
        <v>1</v>
      </c>
    </row>
    <row r="2400" spans="6:13" x14ac:dyDescent="0.25">
      <c r="F2400" s="6">
        <v>-0.32439967232711492</v>
      </c>
      <c r="G2400" s="6">
        <v>0.43574256730268102</v>
      </c>
      <c r="H2400" s="6">
        <v>0.51210842270649248</v>
      </c>
      <c r="I2400" s="6">
        <v>-0.22621320313204729</v>
      </c>
      <c r="J2400" s="6">
        <v>-0.33652719782243412</v>
      </c>
      <c r="K2400" s="6">
        <v>0.68514414078326469</v>
      </c>
      <c r="L2400" s="6">
        <v>-0.99551007160562754</v>
      </c>
      <c r="M2400" s="6">
        <v>1</v>
      </c>
    </row>
    <row r="2401" spans="6:13" x14ac:dyDescent="0.25">
      <c r="F2401" s="6">
        <v>0.93771554904338372</v>
      </c>
      <c r="G2401" s="6">
        <v>0.43574256730268102</v>
      </c>
      <c r="H2401" s="6">
        <v>0.51210842270649248</v>
      </c>
      <c r="I2401" s="6">
        <v>-0.85915445420100978</v>
      </c>
      <c r="J2401" s="6">
        <v>-1.035188340378185</v>
      </c>
      <c r="K2401" s="6">
        <v>-0.72684488329435781</v>
      </c>
      <c r="L2401" s="6">
        <v>-0.99551007160562754</v>
      </c>
      <c r="M2401" s="6">
        <v>0</v>
      </c>
    </row>
    <row r="2402" spans="6:13" x14ac:dyDescent="0.25">
      <c r="F2402" s="6">
        <v>-0.1440974978456151</v>
      </c>
      <c r="G2402" s="6">
        <v>0.43574256730268102</v>
      </c>
      <c r="H2402" s="6">
        <v>0.51210842270649248</v>
      </c>
      <c r="I2402" s="6">
        <v>-0.22621320313204729</v>
      </c>
      <c r="J2402" s="6">
        <v>-0.60201843199361948</v>
      </c>
      <c r="K2402" s="6">
        <v>0.68514414078326469</v>
      </c>
      <c r="L2402" s="6">
        <v>-0.99551007160562754</v>
      </c>
      <c r="M2402" s="6">
        <v>1</v>
      </c>
    </row>
    <row r="2403" spans="6:13" x14ac:dyDescent="0.25">
      <c r="F2403" s="6">
        <v>-0.4145507595678648</v>
      </c>
      <c r="G2403" s="6">
        <v>0.43574256730268102</v>
      </c>
      <c r="H2403" s="6">
        <v>0.51210842270649248</v>
      </c>
      <c r="I2403" s="6">
        <v>-0.22621320313204729</v>
      </c>
      <c r="J2403" s="6">
        <v>-0.81161677476034466</v>
      </c>
      <c r="K2403" s="6">
        <v>-1.6681708993461062</v>
      </c>
      <c r="L2403" s="6">
        <v>-0.99551007160562754</v>
      </c>
      <c r="M2403" s="6">
        <v>0</v>
      </c>
    </row>
    <row r="2404" spans="6:13" x14ac:dyDescent="0.25">
      <c r="F2404" s="6">
        <v>-0.4145507595678648</v>
      </c>
      <c r="G2404" s="6">
        <v>0.43574256730268102</v>
      </c>
      <c r="H2404" s="6">
        <v>0.51210842270649248</v>
      </c>
      <c r="I2404" s="6">
        <v>1.0396692990058776</v>
      </c>
      <c r="J2404" s="6">
        <v>-0.11295563220459388</v>
      </c>
      <c r="K2404" s="6">
        <v>-2.0850371255546542E-2</v>
      </c>
      <c r="L2404" s="6">
        <v>-0.99551007160562754</v>
      </c>
      <c r="M2404" s="6">
        <v>1</v>
      </c>
    </row>
    <row r="2405" spans="6:13" x14ac:dyDescent="0.25">
      <c r="F2405" s="6">
        <v>-0.59485293404936457</v>
      </c>
      <c r="G2405" s="6">
        <v>0.43574256730268102</v>
      </c>
      <c r="H2405" s="6">
        <v>-1.9523209454671975</v>
      </c>
      <c r="I2405" s="6">
        <v>-0.22621320313204729</v>
      </c>
      <c r="J2405" s="6">
        <v>-0.23871463786462901</v>
      </c>
      <c r="K2405" s="6">
        <v>0.68514414078326469</v>
      </c>
      <c r="L2405" s="6">
        <v>1.0043092767383404</v>
      </c>
      <c r="M2405" s="6">
        <v>0</v>
      </c>
    </row>
    <row r="2406" spans="6:13" x14ac:dyDescent="0.25">
      <c r="F2406" s="6">
        <v>-0.59485293404936457</v>
      </c>
      <c r="G2406" s="6">
        <v>0.43574256730268102</v>
      </c>
      <c r="H2406" s="6">
        <v>0.51210842270649248</v>
      </c>
      <c r="I2406" s="6">
        <v>0.40672804793691519</v>
      </c>
      <c r="J2406" s="6">
        <v>-0.40639331207800922</v>
      </c>
      <c r="K2406" s="6">
        <v>-2.0850371255546542E-2</v>
      </c>
      <c r="L2406" s="6">
        <v>-0.99551007160562754</v>
      </c>
      <c r="M2406" s="6">
        <v>1</v>
      </c>
    </row>
    <row r="2407" spans="6:13" x14ac:dyDescent="0.25">
      <c r="F2407" s="6">
        <v>0.84756446180263378</v>
      </c>
      <c r="G2407" s="6">
        <v>0.43574256730268102</v>
      </c>
      <c r="H2407" s="6">
        <v>0.51210842270649248</v>
      </c>
      <c r="I2407" s="6">
        <v>0.40672804793691519</v>
      </c>
      <c r="J2407" s="6">
        <v>-0.16884852360905395</v>
      </c>
      <c r="K2407" s="6">
        <v>-0.72684488329435781</v>
      </c>
      <c r="L2407" s="6">
        <v>-0.99551007160562754</v>
      </c>
      <c r="M2407" s="6">
        <v>0</v>
      </c>
    </row>
    <row r="2408" spans="6:13" x14ac:dyDescent="0.25">
      <c r="F2408" s="6">
        <v>-1.2259105447346139</v>
      </c>
      <c r="G2408" s="6">
        <v>0.43574256730268102</v>
      </c>
      <c r="H2408" s="6">
        <v>0.51210842270649248</v>
      </c>
      <c r="I2408" s="6">
        <v>1.0396692990058776</v>
      </c>
      <c r="J2408" s="6">
        <v>0.45994650469112175</v>
      </c>
      <c r="K2408" s="6">
        <v>-2.0850371255546542E-2</v>
      </c>
      <c r="L2408" s="6">
        <v>1.0043092767383404</v>
      </c>
      <c r="M2408" s="6">
        <v>1</v>
      </c>
    </row>
    <row r="2409" spans="6:13" x14ac:dyDescent="0.25">
      <c r="F2409" s="6">
        <v>-5.3946410604865207E-2</v>
      </c>
      <c r="G2409" s="6">
        <v>0.43574256730268102</v>
      </c>
      <c r="H2409" s="6">
        <v>0.51210842270649248</v>
      </c>
      <c r="I2409" s="6">
        <v>-0.22621320313204729</v>
      </c>
      <c r="J2409" s="6">
        <v>-0.17583513503461146</v>
      </c>
      <c r="K2409" s="6">
        <v>0.68514414078326469</v>
      </c>
      <c r="L2409" s="6">
        <v>1.0043092767383404</v>
      </c>
      <c r="M2409" s="6">
        <v>0</v>
      </c>
    </row>
    <row r="2410" spans="6:13" x14ac:dyDescent="0.25">
      <c r="F2410" s="6">
        <v>-0.95545728301236421</v>
      </c>
      <c r="G2410" s="6">
        <v>0.43574256730268102</v>
      </c>
      <c r="H2410" s="6">
        <v>0.51210842270649248</v>
      </c>
      <c r="I2410" s="6">
        <v>-0.22621320313204729</v>
      </c>
      <c r="J2410" s="6">
        <v>-0.88148288901591976</v>
      </c>
      <c r="K2410" s="6">
        <v>0.68514414078326469</v>
      </c>
      <c r="L2410" s="6">
        <v>-0.99551007160562754</v>
      </c>
      <c r="M2410" s="6">
        <v>1</v>
      </c>
    </row>
    <row r="2411" spans="6:13" x14ac:dyDescent="0.25">
      <c r="F2411" s="6">
        <v>0.4869601128396342</v>
      </c>
      <c r="G2411" s="6">
        <v>0.43574256730268102</v>
      </c>
      <c r="H2411" s="6">
        <v>-1.9523209454671975</v>
      </c>
      <c r="I2411" s="6">
        <v>1.6726105500748401</v>
      </c>
      <c r="J2411" s="6">
        <v>-0.71380421480253953</v>
      </c>
      <c r="K2411" s="6">
        <v>-0.49151337928142069</v>
      </c>
      <c r="L2411" s="6">
        <v>-0.99551007160562754</v>
      </c>
      <c r="M2411" s="6">
        <v>1</v>
      </c>
    </row>
    <row r="2412" spans="6:13" x14ac:dyDescent="0.25">
      <c r="F2412" s="6">
        <v>0.75741337456188396</v>
      </c>
      <c r="G2412" s="6">
        <v>-2.2944740198068536</v>
      </c>
      <c r="H2412" s="6">
        <v>0.51210842270649248</v>
      </c>
      <c r="I2412" s="6">
        <v>-1.4920957052699722</v>
      </c>
      <c r="J2412" s="6">
        <v>-0.97929544897372489</v>
      </c>
      <c r="K2412" s="6">
        <v>-1.6681708993461062</v>
      </c>
      <c r="L2412" s="6">
        <v>-0.99551007160562754</v>
      </c>
      <c r="M2412" s="6">
        <v>0</v>
      </c>
    </row>
    <row r="2413" spans="6:13" x14ac:dyDescent="0.25">
      <c r="F2413" s="6">
        <v>-0.68500402129011451</v>
      </c>
      <c r="G2413" s="6">
        <v>0.43574256730268102</v>
      </c>
      <c r="H2413" s="6">
        <v>0.51210842270649248</v>
      </c>
      <c r="I2413" s="6">
        <v>0.40672804793691519</v>
      </c>
      <c r="J2413" s="6">
        <v>-0.23871463786462901</v>
      </c>
      <c r="K2413" s="6">
        <v>-0.72684488329435781</v>
      </c>
      <c r="L2413" s="6">
        <v>1.0043092767383404</v>
      </c>
      <c r="M2413" s="6">
        <v>0</v>
      </c>
    </row>
    <row r="2414" spans="6:13" x14ac:dyDescent="0.25">
      <c r="F2414" s="6">
        <v>0.21650685111738449</v>
      </c>
      <c r="G2414" s="6">
        <v>0.43574256730268102</v>
      </c>
      <c r="H2414" s="6">
        <v>0.51210842270649248</v>
      </c>
      <c r="I2414" s="6">
        <v>-0.85915445420100978</v>
      </c>
      <c r="J2414" s="6">
        <v>-0.86750966616480474</v>
      </c>
      <c r="K2414" s="6">
        <v>1.1558071488091388</v>
      </c>
      <c r="L2414" s="6">
        <v>1.0043092767383404</v>
      </c>
      <c r="M2414" s="6">
        <v>0</v>
      </c>
    </row>
    <row r="2415" spans="6:13" x14ac:dyDescent="0.25">
      <c r="F2415" s="6">
        <v>-0.86530619577161427</v>
      </c>
      <c r="G2415" s="6">
        <v>-2.2944740198068536</v>
      </c>
      <c r="H2415" s="6">
        <v>0.51210842270649248</v>
      </c>
      <c r="I2415" s="6">
        <v>0.40672804793691519</v>
      </c>
      <c r="J2415" s="6">
        <v>0.45994650469112175</v>
      </c>
      <c r="K2415" s="6">
        <v>-1.6681708993461062</v>
      </c>
      <c r="L2415" s="6">
        <v>1.0043092767383404</v>
      </c>
      <c r="M2415" s="6">
        <v>0</v>
      </c>
    </row>
    <row r="2416" spans="6:13" x14ac:dyDescent="0.25">
      <c r="F2416" s="6">
        <v>-0.86530619577161427</v>
      </c>
      <c r="G2416" s="6">
        <v>0.43574256730268102</v>
      </c>
      <c r="H2416" s="6">
        <v>-1.9523209454671975</v>
      </c>
      <c r="I2416" s="6">
        <v>0.40672804793691519</v>
      </c>
      <c r="J2416" s="6">
        <v>-0.47625942633358431</v>
      </c>
      <c r="K2416" s="6">
        <v>-2.0850371255546542E-2</v>
      </c>
      <c r="L2416" s="6">
        <v>1.0043092767383404</v>
      </c>
      <c r="M2416" s="6">
        <v>1</v>
      </c>
    </row>
    <row r="2417" spans="6:13" x14ac:dyDescent="0.25">
      <c r="F2417" s="6">
        <v>-0.32439967232711492</v>
      </c>
      <c r="G2417" s="6">
        <v>0.43574256730268102</v>
      </c>
      <c r="H2417" s="6">
        <v>0.51210842270649248</v>
      </c>
      <c r="I2417" s="6">
        <v>-1.4920957052699722</v>
      </c>
      <c r="J2417" s="6">
        <v>-0.85353644331368972</v>
      </c>
      <c r="K2417" s="6">
        <v>-1.6681708993461062</v>
      </c>
      <c r="L2417" s="6">
        <v>-0.99551007160562754</v>
      </c>
      <c r="M2417" s="6">
        <v>0</v>
      </c>
    </row>
    <row r="2418" spans="6:13" x14ac:dyDescent="0.25">
      <c r="F2418" s="6">
        <v>-1.5865148936976134</v>
      </c>
      <c r="G2418" s="6">
        <v>0.43574256730268102</v>
      </c>
      <c r="H2418" s="6">
        <v>-1.9523209454671975</v>
      </c>
      <c r="I2418" s="6">
        <v>-0.22621320313204729</v>
      </c>
      <c r="J2418" s="6">
        <v>1.2564202072046777</v>
      </c>
      <c r="K2418" s="6">
        <v>-2.0850371255546542E-2</v>
      </c>
      <c r="L2418" s="6">
        <v>-0.99551007160562754</v>
      </c>
      <c r="M2418" s="6">
        <v>0</v>
      </c>
    </row>
    <row r="2419" spans="6:13" x14ac:dyDescent="0.25">
      <c r="F2419" s="6">
        <v>-1.4963638064568636</v>
      </c>
      <c r="G2419" s="6">
        <v>0.43574256730268102</v>
      </c>
      <c r="H2419" s="6">
        <v>0.51210842270649248</v>
      </c>
      <c r="I2419" s="6">
        <v>-1.4920957052699722</v>
      </c>
      <c r="J2419" s="6">
        <v>-0.23871463786462901</v>
      </c>
      <c r="K2419" s="6">
        <v>-2.0850371255546542E-2</v>
      </c>
      <c r="L2419" s="6">
        <v>-0.99551007160562754</v>
      </c>
      <c r="M2419" s="6">
        <v>1</v>
      </c>
    </row>
    <row r="2420" spans="6:13" x14ac:dyDescent="0.25">
      <c r="F2420" s="6">
        <v>0.30665793835813437</v>
      </c>
      <c r="G2420" s="6">
        <v>0.43574256730268102</v>
      </c>
      <c r="H2420" s="6">
        <v>0.51210842270649248</v>
      </c>
      <c r="I2420" s="6">
        <v>1.6726105500748401</v>
      </c>
      <c r="J2420" s="6">
        <v>-0.14090207790682391</v>
      </c>
      <c r="K2420" s="6">
        <v>-2.0850371255546542E-2</v>
      </c>
      <c r="L2420" s="6">
        <v>1.0043092767383404</v>
      </c>
      <c r="M2420" s="6">
        <v>1</v>
      </c>
    </row>
    <row r="2421" spans="6:13" x14ac:dyDescent="0.25">
      <c r="F2421" s="6">
        <v>-1.5865148936976134</v>
      </c>
      <c r="G2421" s="6">
        <v>0.43574256730268102</v>
      </c>
      <c r="H2421" s="6">
        <v>0.51210842270649248</v>
      </c>
      <c r="I2421" s="6">
        <v>1.6726105500748401</v>
      </c>
      <c r="J2421" s="6">
        <v>0.641598401755617</v>
      </c>
      <c r="K2421" s="6">
        <v>-2.0850371255546542E-2</v>
      </c>
      <c r="L2421" s="6">
        <v>-0.99551007160562754</v>
      </c>
      <c r="M2421" s="6">
        <v>1</v>
      </c>
    </row>
    <row r="2422" spans="6:13" x14ac:dyDescent="0.25">
      <c r="F2422" s="6">
        <v>-0.23424858508636501</v>
      </c>
      <c r="G2422" s="6">
        <v>0.43574256730268102</v>
      </c>
      <c r="H2422" s="6">
        <v>0.51210842270649248</v>
      </c>
      <c r="I2422" s="6">
        <v>-0.85915445420100978</v>
      </c>
      <c r="J2422" s="6">
        <v>1.8153491212492783</v>
      </c>
      <c r="K2422" s="6">
        <v>-2.0850371255546542E-2</v>
      </c>
      <c r="L2422" s="6">
        <v>1.0043092767383404</v>
      </c>
      <c r="M2422" s="6">
        <v>0</v>
      </c>
    </row>
    <row r="2423" spans="6:13" x14ac:dyDescent="0.25">
      <c r="F2423" s="6">
        <v>-1.3160616319753637</v>
      </c>
      <c r="G2423" s="6">
        <v>0.43574256730268102</v>
      </c>
      <c r="H2423" s="6">
        <v>0.51210842270649248</v>
      </c>
      <c r="I2423" s="6">
        <v>-1.4920957052699722</v>
      </c>
      <c r="J2423" s="6">
        <v>0.20842849337105149</v>
      </c>
      <c r="K2423" s="6">
        <v>-2.0850371255546542E-2</v>
      </c>
      <c r="L2423" s="6">
        <v>1.0043092767383404</v>
      </c>
      <c r="M2423" s="6">
        <v>1</v>
      </c>
    </row>
    <row r="2424" spans="6:13" x14ac:dyDescent="0.25">
      <c r="F2424" s="6">
        <v>-0.95545728301236421</v>
      </c>
      <c r="G2424" s="6">
        <v>0.43574256730268102</v>
      </c>
      <c r="H2424" s="6">
        <v>0.51210842270649248</v>
      </c>
      <c r="I2424" s="6">
        <v>1.6726105500748401</v>
      </c>
      <c r="J2424" s="6">
        <v>1.3682059900135979</v>
      </c>
      <c r="K2424" s="6">
        <v>-2.0850371255546542E-2</v>
      </c>
      <c r="L2424" s="6">
        <v>-0.99551007160562754</v>
      </c>
      <c r="M2424" s="6">
        <v>0</v>
      </c>
    </row>
    <row r="2425" spans="6:13" x14ac:dyDescent="0.25">
      <c r="F2425" s="6">
        <v>-0.23424858508636501</v>
      </c>
      <c r="G2425" s="6">
        <v>-2.2944740198068536</v>
      </c>
      <c r="H2425" s="6">
        <v>0.51210842270649248</v>
      </c>
      <c r="I2425" s="6">
        <v>-0.22621320313204729</v>
      </c>
      <c r="J2425" s="6">
        <v>2.0389206868671184</v>
      </c>
      <c r="K2425" s="6">
        <v>-1.6681708993461062</v>
      </c>
      <c r="L2425" s="6">
        <v>-0.99551007160562754</v>
      </c>
      <c r="M2425" s="6">
        <v>0</v>
      </c>
    </row>
    <row r="2426" spans="6:13" x14ac:dyDescent="0.25">
      <c r="F2426" s="6">
        <v>-0.68500402129011451</v>
      </c>
      <c r="G2426" s="6">
        <v>0.43574256730268102</v>
      </c>
      <c r="H2426" s="6">
        <v>0.51210842270649248</v>
      </c>
      <c r="I2426" s="6">
        <v>1.0396692990058776</v>
      </c>
      <c r="J2426" s="6">
        <v>0.76735740741565206</v>
      </c>
      <c r="K2426" s="6">
        <v>-2.0850371255546542E-2</v>
      </c>
      <c r="L2426" s="6">
        <v>1.0043092767383404</v>
      </c>
      <c r="M2426" s="6">
        <v>1</v>
      </c>
    </row>
    <row r="2427" spans="6:13" x14ac:dyDescent="0.25">
      <c r="F2427" s="6">
        <v>0.39680902559888431</v>
      </c>
      <c r="G2427" s="6">
        <v>0.43574256730268102</v>
      </c>
      <c r="H2427" s="6">
        <v>0.51210842270649248</v>
      </c>
      <c r="I2427" s="6">
        <v>-0.85915445420100978</v>
      </c>
      <c r="J2427" s="6">
        <v>-0.71380421480253953</v>
      </c>
      <c r="K2427" s="6">
        <v>-1.6681708993461062</v>
      </c>
      <c r="L2427" s="6">
        <v>-0.99551007160562754</v>
      </c>
      <c r="M2427" s="6">
        <v>0</v>
      </c>
    </row>
    <row r="2428" spans="6:13" x14ac:dyDescent="0.25">
      <c r="F2428" s="6">
        <v>-0.50470184680861474</v>
      </c>
      <c r="G2428" s="6">
        <v>-2.2944740198068536</v>
      </c>
      <c r="H2428" s="6">
        <v>0.51210842270649248</v>
      </c>
      <c r="I2428" s="6">
        <v>1.6726105500748401</v>
      </c>
      <c r="J2428" s="6">
        <v>0.71146451601119209</v>
      </c>
      <c r="K2428" s="6">
        <v>-0.49151337928142069</v>
      </c>
      <c r="L2428" s="6">
        <v>1.0043092767383404</v>
      </c>
      <c r="M2428" s="6">
        <v>1</v>
      </c>
    </row>
    <row r="2429" spans="6:13" x14ac:dyDescent="0.25">
      <c r="F2429" s="6">
        <v>-0.4145507595678648</v>
      </c>
      <c r="G2429" s="6">
        <v>-2.2944740198068536</v>
      </c>
      <c r="H2429" s="6">
        <v>-1.9523209454671975</v>
      </c>
      <c r="I2429" s="6">
        <v>1.0396692990058776</v>
      </c>
      <c r="J2429" s="6">
        <v>-0.42735314635468175</v>
      </c>
      <c r="K2429" s="6">
        <v>-2.0850371255546542E-2</v>
      </c>
      <c r="L2429" s="6">
        <v>1.0043092767383404</v>
      </c>
      <c r="M2429" s="6">
        <v>1</v>
      </c>
    </row>
    <row r="2430" spans="6:13" x14ac:dyDescent="0.25">
      <c r="F2430" s="6">
        <v>-1.5865148936976134</v>
      </c>
      <c r="G2430" s="6">
        <v>0.43574256730268102</v>
      </c>
      <c r="H2430" s="6">
        <v>0.51210842270649248</v>
      </c>
      <c r="I2430" s="6">
        <v>-0.22621320313204729</v>
      </c>
      <c r="J2430" s="6">
        <v>2.6537424923161792</v>
      </c>
      <c r="K2430" s="6">
        <v>-2.0850371255546542E-2</v>
      </c>
      <c r="L2430" s="6">
        <v>-0.99551007160562754</v>
      </c>
      <c r="M2430" s="6">
        <v>0</v>
      </c>
    </row>
    <row r="2431" spans="6:13" x14ac:dyDescent="0.25">
      <c r="F2431" s="6">
        <v>-0.95545728301236421</v>
      </c>
      <c r="G2431" s="6">
        <v>0.43574256730268102</v>
      </c>
      <c r="H2431" s="6">
        <v>-1.9523209454671975</v>
      </c>
      <c r="I2431" s="6">
        <v>1.0396692990058776</v>
      </c>
      <c r="J2431" s="6">
        <v>0.13856237911547639</v>
      </c>
      <c r="K2431" s="6">
        <v>-1.6681708993461062</v>
      </c>
      <c r="L2431" s="6">
        <v>1.0043092767383404</v>
      </c>
      <c r="M2431" s="6">
        <v>0</v>
      </c>
    </row>
    <row r="2432" spans="6:13" x14ac:dyDescent="0.25">
      <c r="F2432" s="6">
        <v>-0.95545728301236421</v>
      </c>
      <c r="G2432" s="6">
        <v>0.43574256730268102</v>
      </c>
      <c r="H2432" s="6">
        <v>0.51210842270649248</v>
      </c>
      <c r="I2432" s="6">
        <v>-1.4920957052699722</v>
      </c>
      <c r="J2432" s="6">
        <v>0.25034816192439652</v>
      </c>
      <c r="K2432" s="6">
        <v>-2.0850371255546542E-2</v>
      </c>
      <c r="L2432" s="6">
        <v>1.0043092767383404</v>
      </c>
      <c r="M2432" s="6">
        <v>1</v>
      </c>
    </row>
    <row r="2433" spans="6:13" x14ac:dyDescent="0.25">
      <c r="F2433" s="6">
        <v>-0.32439967232711492</v>
      </c>
      <c r="G2433" s="6">
        <v>-2.2944740198068536</v>
      </c>
      <c r="H2433" s="6">
        <v>0.51210842270649248</v>
      </c>
      <c r="I2433" s="6">
        <v>-0.22621320313204729</v>
      </c>
      <c r="J2433" s="6">
        <v>0.23637493907328153</v>
      </c>
      <c r="K2433" s="6">
        <v>-1.6681708993461062</v>
      </c>
      <c r="L2433" s="6">
        <v>-0.99551007160562754</v>
      </c>
      <c r="M2433" s="6">
        <v>0</v>
      </c>
    </row>
    <row r="2434" spans="6:13" x14ac:dyDescent="0.25">
      <c r="F2434" s="6">
        <v>-0.32439967232711492</v>
      </c>
      <c r="G2434" s="6">
        <v>0.43574256730268102</v>
      </c>
      <c r="H2434" s="6">
        <v>0.51210842270649248</v>
      </c>
      <c r="I2434" s="6">
        <v>1.0396692990058776</v>
      </c>
      <c r="J2434" s="6">
        <v>0.92106285877791727</v>
      </c>
      <c r="K2434" s="6">
        <v>-2.0850371255546542E-2</v>
      </c>
      <c r="L2434" s="6">
        <v>-0.99551007160562754</v>
      </c>
      <c r="M2434" s="6">
        <v>1</v>
      </c>
    </row>
    <row r="2435" spans="6:13" x14ac:dyDescent="0.25">
      <c r="F2435" s="6">
        <v>-5.3946410604865207E-2</v>
      </c>
      <c r="G2435" s="6">
        <v>0.43574256730268102</v>
      </c>
      <c r="H2435" s="6">
        <v>0.51210842270649248</v>
      </c>
      <c r="I2435" s="6">
        <v>1.0396692990058776</v>
      </c>
      <c r="J2435" s="6">
        <v>8.2669487711016343E-2</v>
      </c>
      <c r="K2435" s="6">
        <v>-2.0850371255546542E-2</v>
      </c>
      <c r="L2435" s="6">
        <v>-0.99551007160562754</v>
      </c>
      <c r="M2435" s="6">
        <v>1</v>
      </c>
    </row>
    <row r="2436" spans="6:13" x14ac:dyDescent="0.25">
      <c r="F2436" s="6">
        <v>-5.3946410604865207E-2</v>
      </c>
      <c r="G2436" s="6">
        <v>0.43574256730268102</v>
      </c>
      <c r="H2436" s="6">
        <v>0.51210842270649248</v>
      </c>
      <c r="I2436" s="6">
        <v>-0.22621320313204729</v>
      </c>
      <c r="J2436" s="6">
        <v>-0.58804520914250447</v>
      </c>
      <c r="K2436" s="6">
        <v>-2.0850371255546542E-2</v>
      </c>
      <c r="L2436" s="6">
        <v>-0.99551007160562754</v>
      </c>
      <c r="M2436" s="6">
        <v>1</v>
      </c>
    </row>
    <row r="2437" spans="6:13" x14ac:dyDescent="0.25">
      <c r="F2437" s="6">
        <v>-1.2259105447346139</v>
      </c>
      <c r="G2437" s="6">
        <v>0.43574256730268102</v>
      </c>
      <c r="H2437" s="6">
        <v>0.51210842270649248</v>
      </c>
      <c r="I2437" s="6">
        <v>-0.85915445420100978</v>
      </c>
      <c r="J2437" s="6">
        <v>0.86516996737345719</v>
      </c>
      <c r="K2437" s="6">
        <v>-2.0850371255546542E-2</v>
      </c>
      <c r="L2437" s="6">
        <v>1.0043092767383404</v>
      </c>
      <c r="M2437" s="6">
        <v>1</v>
      </c>
    </row>
    <row r="2438" spans="6:13" x14ac:dyDescent="0.25">
      <c r="F2438" s="6">
        <v>-0.1440974978456151</v>
      </c>
      <c r="G2438" s="6">
        <v>-2.2944740198068536</v>
      </c>
      <c r="H2438" s="6">
        <v>0.51210842270649248</v>
      </c>
      <c r="I2438" s="6">
        <v>-0.85915445420100978</v>
      </c>
      <c r="J2438" s="6">
        <v>-0.50420587203581435</v>
      </c>
      <c r="K2438" s="6">
        <v>-1.6681708993461062</v>
      </c>
      <c r="L2438" s="6">
        <v>1.0043092767383404</v>
      </c>
      <c r="M2438" s="6">
        <v>0</v>
      </c>
    </row>
    <row r="2439" spans="6:13" x14ac:dyDescent="0.25">
      <c r="F2439" s="6">
        <v>-0.86530619577161427</v>
      </c>
      <c r="G2439" s="6">
        <v>0.43574256730268102</v>
      </c>
      <c r="H2439" s="6">
        <v>0.51210842270649248</v>
      </c>
      <c r="I2439" s="6">
        <v>-0.22621320313204729</v>
      </c>
      <c r="J2439" s="6">
        <v>1.4101256585669428</v>
      </c>
      <c r="K2439" s="6">
        <v>0.68514414078326469</v>
      </c>
      <c r="L2439" s="6">
        <v>1.0043092767383404</v>
      </c>
      <c r="M2439" s="6">
        <v>0</v>
      </c>
    </row>
    <row r="2440" spans="6:13" x14ac:dyDescent="0.25">
      <c r="F2440" s="6">
        <v>-0.4145507595678648</v>
      </c>
      <c r="G2440" s="6">
        <v>0.43574256730268102</v>
      </c>
      <c r="H2440" s="6">
        <v>-1.9523209454671975</v>
      </c>
      <c r="I2440" s="6">
        <v>1.0396692990058776</v>
      </c>
      <c r="J2440" s="6">
        <v>-0.25268786071574406</v>
      </c>
      <c r="K2440" s="6">
        <v>-2.0850371255546542E-2</v>
      </c>
      <c r="L2440" s="6">
        <v>-0.99551007160562754</v>
      </c>
      <c r="M2440" s="6">
        <v>1</v>
      </c>
    </row>
    <row r="2441" spans="6:13" x14ac:dyDescent="0.25">
      <c r="F2441" s="6">
        <v>1.1180177235248836</v>
      </c>
      <c r="G2441" s="6">
        <v>0.43574256730268102</v>
      </c>
      <c r="H2441" s="6">
        <v>0.51210842270649248</v>
      </c>
      <c r="I2441" s="6">
        <v>-0.22621320313204729</v>
      </c>
      <c r="J2441" s="6">
        <v>0.26432138477551154</v>
      </c>
      <c r="K2441" s="6">
        <v>1.1558071488091388</v>
      </c>
      <c r="L2441" s="6">
        <v>1.0043092767383404</v>
      </c>
      <c r="M2441" s="6">
        <v>0</v>
      </c>
    </row>
    <row r="2442" spans="6:13" x14ac:dyDescent="0.25">
      <c r="F2442" s="6">
        <v>0.66726228732113402</v>
      </c>
      <c r="G2442" s="6">
        <v>0.43574256730268102</v>
      </c>
      <c r="H2442" s="6">
        <v>0.51210842270649248</v>
      </c>
      <c r="I2442" s="6">
        <v>-0.85915445420100978</v>
      </c>
      <c r="J2442" s="6">
        <v>0.13856237911547639</v>
      </c>
      <c r="K2442" s="6">
        <v>0.68514414078326469</v>
      </c>
      <c r="L2442" s="6">
        <v>-0.99551007160562754</v>
      </c>
      <c r="M2442" s="6">
        <v>1</v>
      </c>
    </row>
    <row r="2443" spans="6:13" x14ac:dyDescent="0.25">
      <c r="F2443" s="6">
        <v>-0.32439967232711492</v>
      </c>
      <c r="G2443" s="6">
        <v>0.43574256730268102</v>
      </c>
      <c r="H2443" s="6">
        <v>0.51210842270649248</v>
      </c>
      <c r="I2443" s="6">
        <v>-0.85915445420100978</v>
      </c>
      <c r="J2443" s="6">
        <v>-0.30858075212020408</v>
      </c>
      <c r="K2443" s="6">
        <v>-0.72684488329435781</v>
      </c>
      <c r="L2443" s="6">
        <v>-0.99551007160562754</v>
      </c>
      <c r="M2443" s="6">
        <v>0</v>
      </c>
    </row>
    <row r="2444" spans="6:13" x14ac:dyDescent="0.25">
      <c r="F2444" s="6">
        <v>-0.32439967232711492</v>
      </c>
      <c r="G2444" s="6">
        <v>0.43574256730268102</v>
      </c>
      <c r="H2444" s="6">
        <v>-1.9523209454671975</v>
      </c>
      <c r="I2444" s="6">
        <v>-0.85915445420100978</v>
      </c>
      <c r="J2444" s="6">
        <v>0.27829460762662656</v>
      </c>
      <c r="K2444" s="6">
        <v>1.1558071488091388</v>
      </c>
      <c r="L2444" s="6">
        <v>1.0043092767383404</v>
      </c>
      <c r="M2444" s="6">
        <v>0</v>
      </c>
    </row>
    <row r="2445" spans="6:13" x14ac:dyDescent="0.25">
      <c r="F2445" s="6">
        <v>-5.3946410604865207E-2</v>
      </c>
      <c r="G2445" s="6">
        <v>-2.2944740198068536</v>
      </c>
      <c r="H2445" s="6">
        <v>-1.9523209454671975</v>
      </c>
      <c r="I2445" s="6">
        <v>-0.85915445420100978</v>
      </c>
      <c r="J2445" s="6">
        <v>-0.67188454624919447</v>
      </c>
      <c r="K2445" s="6">
        <v>1.1558071488091388</v>
      </c>
      <c r="L2445" s="6">
        <v>-0.99551007160562754</v>
      </c>
      <c r="M2445" s="6">
        <v>0</v>
      </c>
    </row>
    <row r="2446" spans="6:13" x14ac:dyDescent="0.25">
      <c r="F2446" s="6">
        <v>-0.59485293404936457</v>
      </c>
      <c r="G2446" s="6">
        <v>0.43574256730268102</v>
      </c>
      <c r="H2446" s="6">
        <v>0.51210842270649248</v>
      </c>
      <c r="I2446" s="6">
        <v>1.0396692990058776</v>
      </c>
      <c r="J2446" s="6">
        <v>0.36213394473331667</v>
      </c>
      <c r="K2446" s="6">
        <v>0.21448113275739056</v>
      </c>
      <c r="L2446" s="6">
        <v>-0.99551007160562754</v>
      </c>
      <c r="M2446" s="6">
        <v>1</v>
      </c>
    </row>
    <row r="2447" spans="6:13" x14ac:dyDescent="0.25">
      <c r="F2447" s="6">
        <v>-0.32439967232711492</v>
      </c>
      <c r="G2447" s="6">
        <v>0.43574256730268102</v>
      </c>
      <c r="H2447" s="6">
        <v>-1.9523209454671975</v>
      </c>
      <c r="I2447" s="6">
        <v>1.0396692990058776</v>
      </c>
      <c r="J2447" s="6">
        <v>0.62762517890450198</v>
      </c>
      <c r="K2447" s="6">
        <v>-1.6681708993461062</v>
      </c>
      <c r="L2447" s="6">
        <v>-0.99551007160562754</v>
      </c>
      <c r="M2447" s="6">
        <v>0</v>
      </c>
    </row>
    <row r="2448" spans="6:13" x14ac:dyDescent="0.25">
      <c r="F2448" s="6">
        <v>-0.23424858508636501</v>
      </c>
      <c r="G2448" s="6">
        <v>0.43574256730268102</v>
      </c>
      <c r="H2448" s="6">
        <v>-1.9523209454671975</v>
      </c>
      <c r="I2448" s="6">
        <v>-0.22621320313204729</v>
      </c>
      <c r="J2448" s="6">
        <v>-1.514307224678877E-2</v>
      </c>
      <c r="K2448" s="6">
        <v>-2.0850371255546542E-2</v>
      </c>
      <c r="L2448" s="6">
        <v>-0.99551007160562754</v>
      </c>
      <c r="M2448" s="6">
        <v>1</v>
      </c>
    </row>
    <row r="2449" spans="6:13" x14ac:dyDescent="0.25">
      <c r="F2449" s="6">
        <v>-0.23424858508636501</v>
      </c>
      <c r="G2449" s="6">
        <v>0.43574256730268102</v>
      </c>
      <c r="H2449" s="6">
        <v>0.51210842270649248</v>
      </c>
      <c r="I2449" s="6">
        <v>0.40672804793691519</v>
      </c>
      <c r="J2449" s="6">
        <v>0.72543773886230711</v>
      </c>
      <c r="K2449" s="6">
        <v>0.68514414078326469</v>
      </c>
      <c r="L2449" s="6">
        <v>-0.99551007160562754</v>
      </c>
      <c r="M2449" s="6">
        <v>1</v>
      </c>
    </row>
    <row r="2450" spans="6:13" x14ac:dyDescent="0.25">
      <c r="F2450" s="6">
        <v>3.6204676635884697E-2</v>
      </c>
      <c r="G2450" s="6">
        <v>-2.2944740198068536</v>
      </c>
      <c r="H2450" s="6">
        <v>0.51210842270649248</v>
      </c>
      <c r="I2450" s="6">
        <v>-0.22621320313204729</v>
      </c>
      <c r="J2450" s="6">
        <v>-0.12692885505570889</v>
      </c>
      <c r="K2450" s="6">
        <v>-1.6681708993461062</v>
      </c>
      <c r="L2450" s="6">
        <v>-0.99551007160562754</v>
      </c>
      <c r="M2450" s="6">
        <v>0</v>
      </c>
    </row>
    <row r="2451" spans="6:13" x14ac:dyDescent="0.25">
      <c r="F2451" s="6">
        <v>0.66726228732113402</v>
      </c>
      <c r="G2451" s="6">
        <v>-2.2944740198068536</v>
      </c>
      <c r="H2451" s="6">
        <v>0.51210842270649248</v>
      </c>
      <c r="I2451" s="6">
        <v>-0.22621320313204729</v>
      </c>
      <c r="J2451" s="6">
        <v>-1.514307224678877E-2</v>
      </c>
      <c r="K2451" s="6">
        <v>1.1558071488091388</v>
      </c>
      <c r="L2451" s="6">
        <v>1.0043092767383404</v>
      </c>
      <c r="M2451" s="6">
        <v>0</v>
      </c>
    </row>
    <row r="2452" spans="6:13" x14ac:dyDescent="0.25">
      <c r="F2452" s="6">
        <v>2.1998307704138824</v>
      </c>
      <c r="G2452" s="6">
        <v>0.43574256730268102</v>
      </c>
      <c r="H2452" s="6">
        <v>0.51210842270649248</v>
      </c>
      <c r="I2452" s="6">
        <v>1.0396692990058776</v>
      </c>
      <c r="J2452" s="6">
        <v>-0.210768192162399</v>
      </c>
      <c r="K2452" s="6">
        <v>-1.1975078913202319</v>
      </c>
      <c r="L2452" s="6">
        <v>-0.99551007160562754</v>
      </c>
      <c r="M2452" s="6">
        <v>0</v>
      </c>
    </row>
    <row r="2453" spans="6:13" x14ac:dyDescent="0.25">
      <c r="F2453" s="6">
        <v>-0.86530619577161427</v>
      </c>
      <c r="G2453" s="6">
        <v>0.43574256730268102</v>
      </c>
      <c r="H2453" s="6">
        <v>-1.9523209454671975</v>
      </c>
      <c r="I2453" s="6">
        <v>0.40672804793691519</v>
      </c>
      <c r="J2453" s="6">
        <v>1.1446344243957576</v>
      </c>
      <c r="K2453" s="6">
        <v>-2.0850371255546542E-2</v>
      </c>
      <c r="L2453" s="6">
        <v>1.0043092767383404</v>
      </c>
      <c r="M2453" s="6">
        <v>0</v>
      </c>
    </row>
    <row r="2454" spans="6:13" x14ac:dyDescent="0.25">
      <c r="F2454" s="6">
        <v>1.4786220724878831</v>
      </c>
      <c r="G2454" s="6">
        <v>0.43574256730268102</v>
      </c>
      <c r="H2454" s="6">
        <v>0.51210842270649248</v>
      </c>
      <c r="I2454" s="6">
        <v>1.0396692990058776</v>
      </c>
      <c r="J2454" s="6">
        <v>2.6776596306556277E-2</v>
      </c>
      <c r="K2454" s="6">
        <v>1.1558071488091388</v>
      </c>
      <c r="L2454" s="6">
        <v>1.0043092767383404</v>
      </c>
      <c r="M2454" s="6">
        <v>0</v>
      </c>
    </row>
    <row r="2455" spans="6:13" x14ac:dyDescent="0.25">
      <c r="F2455" s="6">
        <v>-0.1440974978456151</v>
      </c>
      <c r="G2455" s="6">
        <v>0.43574256730268102</v>
      </c>
      <c r="H2455" s="6">
        <v>-1.9523209454671975</v>
      </c>
      <c r="I2455" s="6">
        <v>-0.22621320313204729</v>
      </c>
      <c r="J2455" s="6">
        <v>0.73941096171342213</v>
      </c>
      <c r="K2455" s="6">
        <v>0.68514414078326469</v>
      </c>
      <c r="L2455" s="6">
        <v>1.0043092767383404</v>
      </c>
      <c r="M2455" s="6">
        <v>0</v>
      </c>
    </row>
    <row r="2456" spans="6:13" x14ac:dyDescent="0.25">
      <c r="F2456" s="6">
        <v>-1.2259105447346139</v>
      </c>
      <c r="G2456" s="6">
        <v>0.43574256730268102</v>
      </c>
      <c r="H2456" s="6">
        <v>0.51210842270649248</v>
      </c>
      <c r="I2456" s="6">
        <v>-0.85915445420100978</v>
      </c>
      <c r="J2456" s="6">
        <v>-0.224741415013514</v>
      </c>
      <c r="K2456" s="6">
        <v>0.68514414078326469</v>
      </c>
      <c r="L2456" s="6">
        <v>-0.99551007160562754</v>
      </c>
      <c r="M2456" s="6">
        <v>1</v>
      </c>
    </row>
    <row r="2457" spans="6:13" x14ac:dyDescent="0.25">
      <c r="F2457" s="6">
        <v>0.4869601128396342</v>
      </c>
      <c r="G2457" s="6">
        <v>0.43574256730268102</v>
      </c>
      <c r="H2457" s="6">
        <v>0.51210842270649248</v>
      </c>
      <c r="I2457" s="6">
        <v>-1.4920957052699722</v>
      </c>
      <c r="J2457" s="6">
        <v>-0.67188454624919447</v>
      </c>
      <c r="K2457" s="6">
        <v>1.1558071488091388</v>
      </c>
      <c r="L2457" s="6">
        <v>1.0043092767383404</v>
      </c>
      <c r="M2457" s="6">
        <v>0</v>
      </c>
    </row>
    <row r="2458" spans="6:13" x14ac:dyDescent="0.25">
      <c r="F2458" s="6">
        <v>0.39680902559888431</v>
      </c>
      <c r="G2458" s="6">
        <v>-2.2944740198068536</v>
      </c>
      <c r="H2458" s="6">
        <v>0.51210842270649248</v>
      </c>
      <c r="I2458" s="6">
        <v>-0.22621320313204729</v>
      </c>
      <c r="J2458" s="6">
        <v>0.41802683613777669</v>
      </c>
      <c r="K2458" s="6">
        <v>1.1558071488091388</v>
      </c>
      <c r="L2458" s="6">
        <v>-0.99551007160562754</v>
      </c>
      <c r="M2458" s="6">
        <v>1</v>
      </c>
    </row>
    <row r="2459" spans="6:13" x14ac:dyDescent="0.25">
      <c r="F2459" s="6">
        <v>-0.1440974978456151</v>
      </c>
      <c r="G2459" s="6">
        <v>0.43574256730268102</v>
      </c>
      <c r="H2459" s="6">
        <v>0.51210842270649248</v>
      </c>
      <c r="I2459" s="6">
        <v>-1.4920957052699722</v>
      </c>
      <c r="J2459" s="6">
        <v>1.2803373455441261E-2</v>
      </c>
      <c r="K2459" s="6">
        <v>-2.0850371255546542E-2</v>
      </c>
      <c r="L2459" s="6">
        <v>1.0043092767383404</v>
      </c>
      <c r="M2459" s="6">
        <v>1</v>
      </c>
    </row>
    <row r="2460" spans="6:13" x14ac:dyDescent="0.25">
      <c r="F2460" s="6">
        <v>0.39680902559888431</v>
      </c>
      <c r="G2460" s="6">
        <v>-2.2944740198068536</v>
      </c>
      <c r="H2460" s="6">
        <v>0.51210842270649248</v>
      </c>
      <c r="I2460" s="6">
        <v>1.6726105500748401</v>
      </c>
      <c r="J2460" s="6">
        <v>-0.14090207790682391</v>
      </c>
      <c r="K2460" s="6">
        <v>-1.1975078913202319</v>
      </c>
      <c r="L2460" s="6">
        <v>1.0043092767383404</v>
      </c>
      <c r="M2460" s="6">
        <v>0</v>
      </c>
    </row>
    <row r="2461" spans="6:13" x14ac:dyDescent="0.25">
      <c r="F2461" s="6">
        <v>3.6204676635884697E-2</v>
      </c>
      <c r="G2461" s="6">
        <v>0.43574256730268102</v>
      </c>
      <c r="H2461" s="6">
        <v>0.51210842270649248</v>
      </c>
      <c r="I2461" s="6">
        <v>-1.4920957052699722</v>
      </c>
      <c r="J2461" s="6">
        <v>-0.79764355190922964</v>
      </c>
      <c r="K2461" s="6">
        <v>1.1558071488091388</v>
      </c>
      <c r="L2461" s="6">
        <v>1.0043092767383404</v>
      </c>
      <c r="M2461" s="6">
        <v>0</v>
      </c>
    </row>
    <row r="2462" spans="6:13" x14ac:dyDescent="0.25">
      <c r="F2462" s="6">
        <v>-1.045608370253114</v>
      </c>
      <c r="G2462" s="6">
        <v>0.43574256730268102</v>
      </c>
      <c r="H2462" s="6">
        <v>-1.9523209454671975</v>
      </c>
      <c r="I2462" s="6">
        <v>1.6726105500748401</v>
      </c>
      <c r="J2462" s="6">
        <v>-1.2028670145915652</v>
      </c>
      <c r="K2462" s="6">
        <v>-1.6681708993461062</v>
      </c>
      <c r="L2462" s="6">
        <v>-0.99551007160562754</v>
      </c>
      <c r="M2462" s="6">
        <v>0</v>
      </c>
    </row>
    <row r="2463" spans="6:13" x14ac:dyDescent="0.25">
      <c r="F2463" s="6">
        <v>-0.95545728301236421</v>
      </c>
      <c r="G2463" s="6">
        <v>0.43574256730268102</v>
      </c>
      <c r="H2463" s="6">
        <v>0.51210842270649248</v>
      </c>
      <c r="I2463" s="6">
        <v>0.40672804793691519</v>
      </c>
      <c r="J2463" s="6">
        <v>-5.7062740800133814E-2</v>
      </c>
      <c r="K2463" s="6">
        <v>0.68514414078326469</v>
      </c>
      <c r="L2463" s="6">
        <v>1.0043092767383404</v>
      </c>
      <c r="M2463" s="6">
        <v>0</v>
      </c>
    </row>
    <row r="2464" spans="6:13" x14ac:dyDescent="0.25">
      <c r="F2464" s="6">
        <v>0.75741337456188396</v>
      </c>
      <c r="G2464" s="6">
        <v>-2.2944740198068536</v>
      </c>
      <c r="H2464" s="6">
        <v>-1.9523209454671975</v>
      </c>
      <c r="I2464" s="6">
        <v>-1.4920957052699722</v>
      </c>
      <c r="J2464" s="6">
        <v>-0.43433975778023926</v>
      </c>
      <c r="K2464" s="6">
        <v>1.1558071488091388</v>
      </c>
      <c r="L2464" s="6">
        <v>1.0043092767383404</v>
      </c>
      <c r="M2464" s="6">
        <v>0</v>
      </c>
    </row>
    <row r="2465" spans="6:13" x14ac:dyDescent="0.25">
      <c r="F2465" s="6">
        <v>-0.59485293404936457</v>
      </c>
      <c r="G2465" s="6">
        <v>0.43574256730268102</v>
      </c>
      <c r="H2465" s="6">
        <v>0.51210842270649248</v>
      </c>
      <c r="I2465" s="6">
        <v>-0.22621320313204729</v>
      </c>
      <c r="J2465" s="6">
        <v>-0.45529959205691178</v>
      </c>
      <c r="K2465" s="6">
        <v>0.68514414078326469</v>
      </c>
      <c r="L2465" s="6">
        <v>1.0043092767383404</v>
      </c>
      <c r="M2465" s="6">
        <v>0</v>
      </c>
    </row>
    <row r="2466" spans="6:13" x14ac:dyDescent="0.25">
      <c r="F2466" s="6">
        <v>-0.4145507595678648</v>
      </c>
      <c r="G2466" s="6">
        <v>0.43574256730268102</v>
      </c>
      <c r="H2466" s="6">
        <v>0.51210842270649248</v>
      </c>
      <c r="I2466" s="6">
        <v>1.0396692990058776</v>
      </c>
      <c r="J2466" s="6">
        <v>-0.11295563220459388</v>
      </c>
      <c r="K2466" s="6">
        <v>1.1558071488091388</v>
      </c>
      <c r="L2466" s="6">
        <v>1.0043092767383404</v>
      </c>
      <c r="M2466" s="6">
        <v>0</v>
      </c>
    </row>
    <row r="2467" spans="6:13" x14ac:dyDescent="0.25">
      <c r="F2467" s="6">
        <v>-0.59485293404936457</v>
      </c>
      <c r="G2467" s="6">
        <v>0.43574256730268102</v>
      </c>
      <c r="H2467" s="6">
        <v>0.51210842270649248</v>
      </c>
      <c r="I2467" s="6">
        <v>1.0396692990058776</v>
      </c>
      <c r="J2467" s="6">
        <v>-0.51817909488692937</v>
      </c>
      <c r="K2467" s="6">
        <v>0.68514414078326469</v>
      </c>
      <c r="L2467" s="6">
        <v>-0.99551007160562754</v>
      </c>
      <c r="M2467" s="6">
        <v>1</v>
      </c>
    </row>
    <row r="2468" spans="6:13" x14ac:dyDescent="0.25">
      <c r="F2468" s="6">
        <v>-0.4145507595678648</v>
      </c>
      <c r="G2468" s="6">
        <v>0.43574256730268102</v>
      </c>
      <c r="H2468" s="6">
        <v>0.51210842270649248</v>
      </c>
      <c r="I2468" s="6">
        <v>-0.85915445420100978</v>
      </c>
      <c r="J2468" s="6">
        <v>-0.82558999761145968</v>
      </c>
      <c r="K2468" s="6">
        <v>0.68514414078326469</v>
      </c>
      <c r="L2468" s="6">
        <v>1.0043092767383404</v>
      </c>
      <c r="M2468" s="6">
        <v>0</v>
      </c>
    </row>
    <row r="2469" spans="6:13" x14ac:dyDescent="0.25">
      <c r="F2469" s="6">
        <v>0.12635576387663461</v>
      </c>
      <c r="G2469" s="6">
        <v>0.43574256730268102</v>
      </c>
      <c r="H2469" s="6">
        <v>0.51210842270649248</v>
      </c>
      <c r="I2469" s="6">
        <v>-0.85915445420100978</v>
      </c>
      <c r="J2469" s="6">
        <v>-0.51817909488692937</v>
      </c>
      <c r="K2469" s="6">
        <v>0.68514414078326469</v>
      </c>
      <c r="L2469" s="6">
        <v>1.0043092767383404</v>
      </c>
      <c r="M2469" s="6">
        <v>0</v>
      </c>
    </row>
    <row r="2470" spans="6:13" x14ac:dyDescent="0.25">
      <c r="F2470" s="6">
        <v>-0.32439967232711492</v>
      </c>
      <c r="G2470" s="6">
        <v>0.43574256730268102</v>
      </c>
      <c r="H2470" s="6">
        <v>0.51210842270649248</v>
      </c>
      <c r="I2470" s="6">
        <v>0.40672804793691519</v>
      </c>
      <c r="J2470" s="6">
        <v>1.4380721042691729</v>
      </c>
      <c r="K2470" s="6">
        <v>-0.72684488329435781</v>
      </c>
      <c r="L2470" s="6">
        <v>1.0043092767383404</v>
      </c>
      <c r="M2470" s="6">
        <v>0</v>
      </c>
    </row>
    <row r="2471" spans="6:13" x14ac:dyDescent="0.25">
      <c r="F2471" s="6">
        <v>-1.2259105447346139</v>
      </c>
      <c r="G2471" s="6">
        <v>0.43574256730268102</v>
      </c>
      <c r="H2471" s="6">
        <v>0.51210842270649248</v>
      </c>
      <c r="I2471" s="6">
        <v>-0.22621320313204729</v>
      </c>
      <c r="J2471" s="6">
        <v>-0.47625942633358431</v>
      </c>
      <c r="K2471" s="6">
        <v>0.68514414078326469</v>
      </c>
      <c r="L2471" s="6">
        <v>-0.99551007160562754</v>
      </c>
      <c r="M2471" s="6">
        <v>1</v>
      </c>
    </row>
    <row r="2472" spans="6:13" x14ac:dyDescent="0.25">
      <c r="F2472" s="6">
        <v>-0.1440974978456151</v>
      </c>
      <c r="G2472" s="6">
        <v>0.43574256730268102</v>
      </c>
      <c r="H2472" s="6">
        <v>-1.9523209454671975</v>
      </c>
      <c r="I2472" s="6">
        <v>-0.22621320313204729</v>
      </c>
      <c r="J2472" s="6">
        <v>0.36213394473331667</v>
      </c>
      <c r="K2472" s="6">
        <v>-1.4328393953331691</v>
      </c>
      <c r="L2472" s="6">
        <v>-0.99551007160562754</v>
      </c>
      <c r="M2472" s="6">
        <v>0</v>
      </c>
    </row>
    <row r="2473" spans="6:13" x14ac:dyDescent="0.25">
      <c r="F2473" s="6">
        <v>-0.77515510853086445</v>
      </c>
      <c r="G2473" s="6">
        <v>0.43574256730268102</v>
      </c>
      <c r="H2473" s="6">
        <v>0.51210842270649248</v>
      </c>
      <c r="I2473" s="6">
        <v>1.0396692990058776</v>
      </c>
      <c r="J2473" s="6">
        <v>0.20842849337105149</v>
      </c>
      <c r="K2473" s="6">
        <v>0.68514414078326469</v>
      </c>
      <c r="L2473" s="6">
        <v>-0.99551007160562754</v>
      </c>
      <c r="M2473" s="6">
        <v>1</v>
      </c>
    </row>
    <row r="2474" spans="6:13" x14ac:dyDescent="0.25">
      <c r="F2474" s="6">
        <v>0.66726228732113402</v>
      </c>
      <c r="G2474" s="6">
        <v>0.43574256730268102</v>
      </c>
      <c r="H2474" s="6">
        <v>0.51210842270649248</v>
      </c>
      <c r="I2474" s="6">
        <v>-1.4920957052699722</v>
      </c>
      <c r="J2474" s="6">
        <v>-0.72079082622809709</v>
      </c>
      <c r="K2474" s="6">
        <v>1.1558071488091388</v>
      </c>
      <c r="L2474" s="6">
        <v>1.0043092767383404</v>
      </c>
      <c r="M2474" s="6">
        <v>0</v>
      </c>
    </row>
    <row r="2475" spans="6:13" x14ac:dyDescent="0.25">
      <c r="F2475" s="6">
        <v>-5.3946410604865207E-2</v>
      </c>
      <c r="G2475" s="6">
        <v>0.43574256730268102</v>
      </c>
      <c r="H2475" s="6">
        <v>0.51210842270649248</v>
      </c>
      <c r="I2475" s="6">
        <v>-1.4920957052699722</v>
      </c>
      <c r="J2475" s="6">
        <v>-5.7062740800133814E-2</v>
      </c>
      <c r="K2475" s="6">
        <v>-2.0850371255546542E-2</v>
      </c>
      <c r="L2475" s="6">
        <v>1.0043092767383404</v>
      </c>
      <c r="M2475" s="6">
        <v>1</v>
      </c>
    </row>
    <row r="2476" spans="6:13" x14ac:dyDescent="0.25">
      <c r="F2476" s="6">
        <v>1.0278666362841336</v>
      </c>
      <c r="G2476" s="6">
        <v>0.43574256730268102</v>
      </c>
      <c r="H2476" s="6">
        <v>0.51210842270649248</v>
      </c>
      <c r="I2476" s="6">
        <v>-0.22621320313204729</v>
      </c>
      <c r="J2476" s="6">
        <v>-0.3924200892268942</v>
      </c>
      <c r="K2476" s="6">
        <v>0.21448113275739056</v>
      </c>
      <c r="L2476" s="6">
        <v>-0.99551007160562754</v>
      </c>
      <c r="M2476" s="6">
        <v>1</v>
      </c>
    </row>
    <row r="2477" spans="6:13" x14ac:dyDescent="0.25">
      <c r="F2477" s="6">
        <v>0.93771554904338372</v>
      </c>
      <c r="G2477" s="6">
        <v>-2.2944740198068536</v>
      </c>
      <c r="H2477" s="6">
        <v>0.51210842270649248</v>
      </c>
      <c r="I2477" s="6">
        <v>-0.85915445420100978</v>
      </c>
      <c r="J2477" s="6">
        <v>-0.71380421480253953</v>
      </c>
      <c r="K2477" s="6">
        <v>0.21448113275739056</v>
      </c>
      <c r="L2477" s="6">
        <v>-0.99551007160562754</v>
      </c>
      <c r="M2477" s="6">
        <v>1</v>
      </c>
    </row>
    <row r="2478" spans="6:13" x14ac:dyDescent="0.25">
      <c r="F2478" s="6">
        <v>-5.3946410604865207E-2</v>
      </c>
      <c r="G2478" s="6">
        <v>0.43574256730268102</v>
      </c>
      <c r="H2478" s="6">
        <v>0.51210842270649248</v>
      </c>
      <c r="I2478" s="6">
        <v>1.6726105500748401</v>
      </c>
      <c r="J2478" s="6">
        <v>0.71146451601119209</v>
      </c>
      <c r="K2478" s="6">
        <v>-2.0850371255546542E-2</v>
      </c>
      <c r="L2478" s="6">
        <v>1.0043092767383404</v>
      </c>
      <c r="M2478" s="6">
        <v>1</v>
      </c>
    </row>
    <row r="2479" spans="6:13" x14ac:dyDescent="0.25">
      <c r="F2479" s="6">
        <v>-0.95545728301236421</v>
      </c>
      <c r="G2479" s="6">
        <v>0.43574256730268102</v>
      </c>
      <c r="H2479" s="6">
        <v>0.51210842270649248</v>
      </c>
      <c r="I2479" s="6">
        <v>-1.4920957052699722</v>
      </c>
      <c r="J2479" s="6">
        <v>-0.99326867182483991</v>
      </c>
      <c r="K2479" s="6">
        <v>-0.72684488329435781</v>
      </c>
      <c r="L2479" s="6">
        <v>1.0043092767383404</v>
      </c>
      <c r="M2479" s="6">
        <v>0</v>
      </c>
    </row>
    <row r="2480" spans="6:13" x14ac:dyDescent="0.25">
      <c r="F2480" s="6">
        <v>-0.68500402129011451</v>
      </c>
      <c r="G2480" s="6">
        <v>0.43574256730268102</v>
      </c>
      <c r="H2480" s="6">
        <v>0.51210842270649248</v>
      </c>
      <c r="I2480" s="6">
        <v>-0.22621320313204729</v>
      </c>
      <c r="J2480" s="6">
        <v>-0.18282174646016897</v>
      </c>
      <c r="K2480" s="6">
        <v>0.68514414078326469</v>
      </c>
      <c r="L2480" s="6">
        <v>1.0043092767383404</v>
      </c>
      <c r="M2480" s="6">
        <v>0</v>
      </c>
    </row>
    <row r="2481" spans="6:13" x14ac:dyDescent="0.25">
      <c r="F2481" s="6">
        <v>3.6204676635884697E-2</v>
      </c>
      <c r="G2481" s="6">
        <v>0.43574256730268102</v>
      </c>
      <c r="H2481" s="6">
        <v>-1.9523209454671975</v>
      </c>
      <c r="I2481" s="6">
        <v>0.40672804793691519</v>
      </c>
      <c r="J2481" s="6">
        <v>-0.26666108356685908</v>
      </c>
      <c r="K2481" s="6">
        <v>-2.0850371255546542E-2</v>
      </c>
      <c r="L2481" s="6">
        <v>1.0043092767383404</v>
      </c>
      <c r="M2481" s="6">
        <v>1</v>
      </c>
    </row>
    <row r="2482" spans="6:13" x14ac:dyDescent="0.25">
      <c r="F2482" s="6">
        <v>-1.1357594574938641</v>
      </c>
      <c r="G2482" s="6">
        <v>0.43574256730268102</v>
      </c>
      <c r="H2482" s="6">
        <v>-1.9523209454671975</v>
      </c>
      <c r="I2482" s="6">
        <v>0.40672804793691519</v>
      </c>
      <c r="J2482" s="6">
        <v>-1.3006795745493702</v>
      </c>
      <c r="K2482" s="6">
        <v>-1.6681708993461062</v>
      </c>
      <c r="L2482" s="6">
        <v>-0.99551007160562754</v>
      </c>
      <c r="M2482" s="6">
        <v>0</v>
      </c>
    </row>
    <row r="2483" spans="6:13" x14ac:dyDescent="0.25">
      <c r="F2483" s="6">
        <v>0.21650685111738449</v>
      </c>
      <c r="G2483" s="6">
        <v>0.43574256730268102</v>
      </c>
      <c r="H2483" s="6">
        <v>0.51210842270649248</v>
      </c>
      <c r="I2483" s="6">
        <v>-0.22621320313204729</v>
      </c>
      <c r="J2483" s="6">
        <v>-0.50420587203581435</v>
      </c>
      <c r="K2483" s="6">
        <v>-2.0850371255546542E-2</v>
      </c>
      <c r="L2483" s="6">
        <v>1.0043092767383404</v>
      </c>
      <c r="M2483" s="6">
        <v>1</v>
      </c>
    </row>
    <row r="2484" spans="6:13" x14ac:dyDescent="0.25">
      <c r="F2484" s="6">
        <v>-5.3946410604865207E-2</v>
      </c>
      <c r="G2484" s="6">
        <v>0.43574256730268102</v>
      </c>
      <c r="H2484" s="6">
        <v>-1.9523209454671975</v>
      </c>
      <c r="I2484" s="6">
        <v>-0.22621320313204729</v>
      </c>
      <c r="J2484" s="6">
        <v>0.23637493907328153</v>
      </c>
      <c r="K2484" s="6">
        <v>-1.6681708993461062</v>
      </c>
      <c r="L2484" s="6">
        <v>-0.99551007160562754</v>
      </c>
      <c r="M2484" s="6">
        <v>0</v>
      </c>
    </row>
    <row r="2485" spans="6:13" x14ac:dyDescent="0.25">
      <c r="F2485" s="6">
        <v>0.21650685111738449</v>
      </c>
      <c r="G2485" s="6">
        <v>0.43574256730268102</v>
      </c>
      <c r="H2485" s="6">
        <v>0.51210842270649248</v>
      </c>
      <c r="I2485" s="6">
        <v>0.40672804793691519</v>
      </c>
      <c r="J2485" s="6">
        <v>6.8696264859901324E-2</v>
      </c>
      <c r="K2485" s="6">
        <v>1.1558071488091388</v>
      </c>
      <c r="L2485" s="6">
        <v>1.0043092767383404</v>
      </c>
      <c r="M2485" s="6">
        <v>0</v>
      </c>
    </row>
    <row r="2486" spans="6:13" x14ac:dyDescent="0.25">
      <c r="F2486" s="6">
        <v>-0.4145507595678648</v>
      </c>
      <c r="G2486" s="6">
        <v>0.43574256730268102</v>
      </c>
      <c r="H2486" s="6">
        <v>0.51210842270649248</v>
      </c>
      <c r="I2486" s="6">
        <v>-0.22621320313204729</v>
      </c>
      <c r="J2486" s="6">
        <v>-0.58804520914250447</v>
      </c>
      <c r="K2486" s="6">
        <v>-0.72684488329435781</v>
      </c>
      <c r="L2486" s="6">
        <v>1.0043092767383404</v>
      </c>
      <c r="M2486" s="6">
        <v>0</v>
      </c>
    </row>
    <row r="2487" spans="6:13" x14ac:dyDescent="0.25">
      <c r="F2487" s="6">
        <v>-0.50470184680861474</v>
      </c>
      <c r="G2487" s="6">
        <v>0.43574256730268102</v>
      </c>
      <c r="H2487" s="6">
        <v>-1.9523209454671975</v>
      </c>
      <c r="I2487" s="6">
        <v>-0.22621320313204729</v>
      </c>
      <c r="J2487" s="6">
        <v>0.80927707596899712</v>
      </c>
      <c r="K2487" s="6">
        <v>1.1558071488091388</v>
      </c>
      <c r="L2487" s="6">
        <v>1.0043092767383404</v>
      </c>
      <c r="M2487" s="6">
        <v>0</v>
      </c>
    </row>
    <row r="2488" spans="6:13" x14ac:dyDescent="0.25">
      <c r="F2488" s="6">
        <v>0.12635576387663461</v>
      </c>
      <c r="G2488" s="6">
        <v>0.43574256730268102</v>
      </c>
      <c r="H2488" s="6">
        <v>0.51210842270649248</v>
      </c>
      <c r="I2488" s="6">
        <v>-0.85915445420100978</v>
      </c>
      <c r="J2488" s="6">
        <v>-0.224741415013514</v>
      </c>
      <c r="K2488" s="6">
        <v>0.68514414078326469</v>
      </c>
      <c r="L2488" s="6">
        <v>-0.99551007160562754</v>
      </c>
      <c r="M2488" s="6">
        <v>1</v>
      </c>
    </row>
    <row r="2489" spans="6:13" x14ac:dyDescent="0.25">
      <c r="F2489" s="6">
        <v>0.21650685111738449</v>
      </c>
      <c r="G2489" s="6">
        <v>0.43574256730268102</v>
      </c>
      <c r="H2489" s="6">
        <v>0.51210842270649248</v>
      </c>
      <c r="I2489" s="6">
        <v>-0.22621320313204729</v>
      </c>
      <c r="J2489" s="6">
        <v>-0.82558999761145968</v>
      </c>
      <c r="K2489" s="6">
        <v>0.68514414078326469</v>
      </c>
      <c r="L2489" s="6">
        <v>-0.99551007160562754</v>
      </c>
      <c r="M2489" s="6">
        <v>1</v>
      </c>
    </row>
    <row r="2490" spans="6:13" x14ac:dyDescent="0.25">
      <c r="F2490" s="6">
        <v>0.12635576387663461</v>
      </c>
      <c r="G2490" s="6">
        <v>0.43574256730268102</v>
      </c>
      <c r="H2490" s="6">
        <v>0.51210842270649248</v>
      </c>
      <c r="I2490" s="6">
        <v>-0.22621320313204729</v>
      </c>
      <c r="J2490" s="6">
        <v>-0.19679496931128398</v>
      </c>
      <c r="K2490" s="6">
        <v>-1.6681708993461062</v>
      </c>
      <c r="L2490" s="6">
        <v>-0.99551007160562754</v>
      </c>
      <c r="M2490" s="6">
        <v>0</v>
      </c>
    </row>
    <row r="2491" spans="6:13" x14ac:dyDescent="0.25">
      <c r="F2491" s="6">
        <v>-0.32439967232711492</v>
      </c>
      <c r="G2491" s="6">
        <v>0.43574256730268102</v>
      </c>
      <c r="H2491" s="6">
        <v>-1.9523209454671975</v>
      </c>
      <c r="I2491" s="6">
        <v>-0.85915445420100978</v>
      </c>
      <c r="J2491" s="6">
        <v>-0.44831298063135427</v>
      </c>
      <c r="K2491" s="6">
        <v>-0.49151337928142069</v>
      </c>
      <c r="L2491" s="6">
        <v>-0.99551007160562754</v>
      </c>
      <c r="M2491" s="6">
        <v>1</v>
      </c>
    </row>
    <row r="2492" spans="6:13" x14ac:dyDescent="0.25">
      <c r="F2492" s="6">
        <v>0.12635576387663461</v>
      </c>
      <c r="G2492" s="6">
        <v>-2.2944740198068536</v>
      </c>
      <c r="H2492" s="6">
        <v>-1.9523209454671975</v>
      </c>
      <c r="I2492" s="6">
        <v>1.0396692990058776</v>
      </c>
      <c r="J2492" s="6">
        <v>0.25034816192439652</v>
      </c>
      <c r="K2492" s="6">
        <v>0.68514414078326469</v>
      </c>
      <c r="L2492" s="6">
        <v>1.0043092767383404</v>
      </c>
      <c r="M2492" s="6">
        <v>0</v>
      </c>
    </row>
    <row r="2493" spans="6:13" x14ac:dyDescent="0.25">
      <c r="F2493" s="6">
        <v>1.1180177235248836</v>
      </c>
      <c r="G2493" s="6">
        <v>-2.2944740198068536</v>
      </c>
      <c r="H2493" s="6">
        <v>-1.9523209454671975</v>
      </c>
      <c r="I2493" s="6">
        <v>-1.4920957052699722</v>
      </c>
      <c r="J2493" s="6">
        <v>0.47391972754223677</v>
      </c>
      <c r="K2493" s="6">
        <v>1.1558071488091388</v>
      </c>
      <c r="L2493" s="6">
        <v>1.0043092767383404</v>
      </c>
      <c r="M2493" s="6">
        <v>1</v>
      </c>
    </row>
    <row r="2494" spans="6:13" x14ac:dyDescent="0.25">
      <c r="F2494" s="6">
        <v>0.12635576387663461</v>
      </c>
      <c r="G2494" s="6">
        <v>-2.2944740198068536</v>
      </c>
      <c r="H2494" s="6">
        <v>0.51210842270649248</v>
      </c>
      <c r="I2494" s="6">
        <v>-0.22621320313204729</v>
      </c>
      <c r="J2494" s="6">
        <v>-0.72777743765365455</v>
      </c>
      <c r="K2494" s="6">
        <v>0.68514414078326469</v>
      </c>
      <c r="L2494" s="6">
        <v>-0.99551007160562754</v>
      </c>
      <c r="M2494" s="6">
        <v>1</v>
      </c>
    </row>
    <row r="2495" spans="6:13" x14ac:dyDescent="0.25">
      <c r="F2495" s="6">
        <v>0.57711120008038408</v>
      </c>
      <c r="G2495" s="6">
        <v>0.43574256730268102</v>
      </c>
      <c r="H2495" s="6">
        <v>-1.9523209454671975</v>
      </c>
      <c r="I2495" s="6">
        <v>1.0396692990058776</v>
      </c>
      <c r="J2495" s="6">
        <v>-0.97929544897372489</v>
      </c>
      <c r="K2495" s="6">
        <v>-0.72684488329435781</v>
      </c>
      <c r="L2495" s="6">
        <v>-0.99551007160562754</v>
      </c>
      <c r="M2495" s="6">
        <v>0</v>
      </c>
    </row>
    <row r="2496" spans="6:13" x14ac:dyDescent="0.25">
      <c r="F2496" s="6">
        <v>-0.68500402129011451</v>
      </c>
      <c r="G2496" s="6">
        <v>0.43574256730268102</v>
      </c>
      <c r="H2496" s="6">
        <v>-1.9523209454671975</v>
      </c>
      <c r="I2496" s="6">
        <v>0.40672804793691519</v>
      </c>
      <c r="J2496" s="6">
        <v>-7.103596365124884E-2</v>
      </c>
      <c r="K2496" s="6">
        <v>0.68514414078326469</v>
      </c>
      <c r="L2496" s="6">
        <v>-0.99551007160562754</v>
      </c>
      <c r="M2496" s="6">
        <v>0</v>
      </c>
    </row>
    <row r="2497" spans="6:13" x14ac:dyDescent="0.25">
      <c r="F2497" s="6">
        <v>-5.3946410604865207E-2</v>
      </c>
      <c r="G2497" s="6">
        <v>0.43574256730268102</v>
      </c>
      <c r="H2497" s="6">
        <v>0.51210842270649248</v>
      </c>
      <c r="I2497" s="6">
        <v>-0.85915445420100978</v>
      </c>
      <c r="J2497" s="6">
        <v>3.5340555319364251</v>
      </c>
      <c r="K2497" s="6">
        <v>-1.6681708993461062</v>
      </c>
      <c r="L2497" s="6">
        <v>-0.99551007160562754</v>
      </c>
      <c r="M2497" s="6">
        <v>0</v>
      </c>
    </row>
    <row r="2498" spans="6:13" x14ac:dyDescent="0.25">
      <c r="F2498" s="6">
        <v>1.2983198980063833</v>
      </c>
      <c r="G2498" s="6">
        <v>0.43574256730268102</v>
      </c>
      <c r="H2498" s="6">
        <v>-1.9523209454671975</v>
      </c>
      <c r="I2498" s="6">
        <v>-0.85915445420100978</v>
      </c>
      <c r="J2498" s="6">
        <v>-0.47625942633358431</v>
      </c>
      <c r="K2498" s="6">
        <v>1.1558071488091388</v>
      </c>
      <c r="L2498" s="6">
        <v>1.0043092767383404</v>
      </c>
      <c r="M2498" s="6">
        <v>0</v>
      </c>
    </row>
    <row r="2499" spans="6:13" x14ac:dyDescent="0.25">
      <c r="F2499" s="6">
        <v>-0.95545728301236421</v>
      </c>
      <c r="G2499" s="6">
        <v>0.43574256730268102</v>
      </c>
      <c r="H2499" s="6">
        <v>-1.9523209454671975</v>
      </c>
      <c r="I2499" s="6">
        <v>1.0396692990058776</v>
      </c>
      <c r="J2499" s="6">
        <v>-1.1749205688893352</v>
      </c>
      <c r="K2499" s="6">
        <v>-2.0850371255546542E-2</v>
      </c>
      <c r="L2499" s="6">
        <v>1.0043092767383404</v>
      </c>
      <c r="M2499" s="6">
        <v>1</v>
      </c>
    </row>
    <row r="2500" spans="6:13" x14ac:dyDescent="0.25">
      <c r="F2500" s="6">
        <v>2.5604351193768817</v>
      </c>
      <c r="G2500" s="6">
        <v>-2.2944740198068536</v>
      </c>
      <c r="H2500" s="6">
        <v>0.51210842270649248</v>
      </c>
      <c r="I2500" s="6">
        <v>1.6726105500748401</v>
      </c>
      <c r="J2500" s="6">
        <v>-1.1469741231871051</v>
      </c>
      <c r="K2500" s="6">
        <v>1.1558071488091388</v>
      </c>
      <c r="L2500" s="6">
        <v>1.0043092767383404</v>
      </c>
      <c r="M2500" s="6">
        <v>0</v>
      </c>
    </row>
    <row r="2501" spans="6:13" x14ac:dyDescent="0.25">
      <c r="F2501" s="6">
        <v>0.4869601128396342</v>
      </c>
      <c r="G2501" s="6">
        <v>0.43574256730268102</v>
      </c>
      <c r="H2501" s="6">
        <v>-1.9523209454671975</v>
      </c>
      <c r="I2501" s="6">
        <v>-0.85915445420100978</v>
      </c>
      <c r="J2501" s="6">
        <v>-0.26666108356685908</v>
      </c>
      <c r="K2501" s="6">
        <v>0.68514414078326469</v>
      </c>
      <c r="L2501" s="6">
        <v>1.0043092767383404</v>
      </c>
      <c r="M2501" s="6">
        <v>0</v>
      </c>
    </row>
    <row r="2502" spans="6:13" x14ac:dyDescent="0.25">
      <c r="F2502" s="6">
        <v>0.4869601128396342</v>
      </c>
      <c r="G2502" s="6">
        <v>0.43574256730268102</v>
      </c>
      <c r="H2502" s="6">
        <v>0.51210842270649248</v>
      </c>
      <c r="I2502" s="6">
        <v>-0.22621320313204729</v>
      </c>
      <c r="J2502" s="6">
        <v>-0.41337992350356673</v>
      </c>
      <c r="K2502" s="6">
        <v>1.1558071488091388</v>
      </c>
      <c r="L2502" s="6">
        <v>1.0043092767383404</v>
      </c>
      <c r="M2502" s="6">
        <v>0</v>
      </c>
    </row>
    <row r="2503" spans="6:13" x14ac:dyDescent="0.25">
      <c r="F2503" s="6">
        <v>-5.3946410604865207E-2</v>
      </c>
      <c r="G2503" s="6">
        <v>-2.2944740198068536</v>
      </c>
      <c r="H2503" s="6">
        <v>0.51210842270649248</v>
      </c>
      <c r="I2503" s="6">
        <v>-0.85915445420100978</v>
      </c>
      <c r="J2503" s="6">
        <v>-0.14090207790682391</v>
      </c>
      <c r="K2503" s="6">
        <v>0.68514414078326469</v>
      </c>
      <c r="L2503" s="6">
        <v>1.0043092767383404</v>
      </c>
      <c r="M2503" s="6">
        <v>0</v>
      </c>
    </row>
    <row r="2504" spans="6:13" x14ac:dyDescent="0.25">
      <c r="F2504" s="6">
        <v>1.568773159728633</v>
      </c>
      <c r="G2504" s="6">
        <v>0.43574256730268102</v>
      </c>
      <c r="H2504" s="6">
        <v>0.51210842270649248</v>
      </c>
      <c r="I2504" s="6">
        <v>-0.22621320313204729</v>
      </c>
      <c r="J2504" s="6">
        <v>-0.55311215201471686</v>
      </c>
      <c r="K2504" s="6">
        <v>1.1558071488091388</v>
      </c>
      <c r="L2504" s="6">
        <v>1.0043092767383404</v>
      </c>
      <c r="M2504" s="6">
        <v>0</v>
      </c>
    </row>
    <row r="2505" spans="6:13" x14ac:dyDescent="0.25">
      <c r="F2505" s="6">
        <v>-5.3946410604865207E-2</v>
      </c>
      <c r="G2505" s="6">
        <v>0.43574256730268102</v>
      </c>
      <c r="H2505" s="6">
        <v>-1.9523209454671975</v>
      </c>
      <c r="I2505" s="6">
        <v>1.0396692990058776</v>
      </c>
      <c r="J2505" s="6">
        <v>-1.2727331288471402</v>
      </c>
      <c r="K2505" s="6">
        <v>-1.6681708993461062</v>
      </c>
      <c r="L2505" s="6">
        <v>1.0043092767383404</v>
      </c>
      <c r="M2505" s="6">
        <v>0</v>
      </c>
    </row>
    <row r="2506" spans="6:13" x14ac:dyDescent="0.25">
      <c r="F2506" s="6">
        <v>0.30665793835813437</v>
      </c>
      <c r="G2506" s="6">
        <v>0.43574256730268102</v>
      </c>
      <c r="H2506" s="6">
        <v>0.51210842270649248</v>
      </c>
      <c r="I2506" s="6">
        <v>-0.85915445420100978</v>
      </c>
      <c r="J2506" s="6">
        <v>4.0749819157671292E-2</v>
      </c>
      <c r="K2506" s="6">
        <v>1.1558071488091388</v>
      </c>
      <c r="L2506" s="6">
        <v>-0.99551007160562754</v>
      </c>
      <c r="M2506" s="6">
        <v>1</v>
      </c>
    </row>
    <row r="2507" spans="6:13" x14ac:dyDescent="0.25">
      <c r="F2507" s="6">
        <v>2.0195285959323823</v>
      </c>
      <c r="G2507" s="6">
        <v>0.43574256730268102</v>
      </c>
      <c r="H2507" s="6">
        <v>0.51210842270649248</v>
      </c>
      <c r="I2507" s="6">
        <v>-0.22621320313204729</v>
      </c>
      <c r="J2507" s="6">
        <v>0.32021427617997161</v>
      </c>
      <c r="K2507" s="6">
        <v>1.1558071488091388</v>
      </c>
      <c r="L2507" s="6">
        <v>1.0043092767383404</v>
      </c>
      <c r="M2507" s="6">
        <v>0</v>
      </c>
    </row>
    <row r="2508" spans="6:13" x14ac:dyDescent="0.25">
      <c r="F2508" s="6">
        <v>-1.4062127192161138</v>
      </c>
      <c r="G2508" s="6">
        <v>0.43574256730268102</v>
      </c>
      <c r="H2508" s="6">
        <v>0.51210842270649248</v>
      </c>
      <c r="I2508" s="6">
        <v>-0.85915445420100978</v>
      </c>
      <c r="J2508" s="6">
        <v>-1.2028670145915652</v>
      </c>
      <c r="K2508" s="6">
        <v>0.68514414078326469</v>
      </c>
      <c r="L2508" s="6">
        <v>1.0043092767383404</v>
      </c>
      <c r="M2508" s="6">
        <v>0</v>
      </c>
    </row>
    <row r="2509" spans="6:13" x14ac:dyDescent="0.25">
      <c r="F2509" s="6">
        <v>1.2983198980063833</v>
      </c>
      <c r="G2509" s="6">
        <v>0.43574256730268102</v>
      </c>
      <c r="H2509" s="6">
        <v>-1.9523209454671975</v>
      </c>
      <c r="I2509" s="6">
        <v>1.0396692990058776</v>
      </c>
      <c r="J2509" s="6">
        <v>-0.74175066050476957</v>
      </c>
      <c r="K2509" s="6">
        <v>1.1558071488091388</v>
      </c>
      <c r="L2509" s="6">
        <v>-0.99551007160562754</v>
      </c>
      <c r="M2509" s="6">
        <v>0</v>
      </c>
    </row>
    <row r="2510" spans="6:13" x14ac:dyDescent="0.25">
      <c r="F2510" s="6">
        <v>0.57711120008038408</v>
      </c>
      <c r="G2510" s="6">
        <v>-2.2944740198068536</v>
      </c>
      <c r="H2510" s="6">
        <v>0.51210842270649248</v>
      </c>
      <c r="I2510" s="6">
        <v>0.40672804793691519</v>
      </c>
      <c r="J2510" s="6">
        <v>2.0808403554204635</v>
      </c>
      <c r="K2510" s="6">
        <v>0.21448113275739056</v>
      </c>
      <c r="L2510" s="6">
        <v>-0.99551007160562754</v>
      </c>
      <c r="M2510" s="6">
        <v>0</v>
      </c>
    </row>
    <row r="2511" spans="6:13" x14ac:dyDescent="0.25">
      <c r="F2511" s="6">
        <v>-0.95545728301236421</v>
      </c>
      <c r="G2511" s="6">
        <v>0.43574256730268102</v>
      </c>
      <c r="H2511" s="6">
        <v>0.51210842270649248</v>
      </c>
      <c r="I2511" s="6">
        <v>-0.85915445420100978</v>
      </c>
      <c r="J2511" s="6">
        <v>-0.72777743765365455</v>
      </c>
      <c r="K2511" s="6">
        <v>-2.0850371255546542E-2</v>
      </c>
      <c r="L2511" s="6">
        <v>-0.99551007160562754</v>
      </c>
      <c r="M2511" s="6">
        <v>1</v>
      </c>
    </row>
    <row r="2512" spans="6:13" x14ac:dyDescent="0.25">
      <c r="F2512" s="6">
        <v>1.0278666362841336</v>
      </c>
      <c r="G2512" s="6">
        <v>0.43574256730268102</v>
      </c>
      <c r="H2512" s="6">
        <v>0.51210842270649248</v>
      </c>
      <c r="I2512" s="6">
        <v>-0.22621320313204729</v>
      </c>
      <c r="J2512" s="6">
        <v>-4.3089517949018802E-2</v>
      </c>
      <c r="K2512" s="6">
        <v>-2.0850371255546542E-2</v>
      </c>
      <c r="L2512" s="6">
        <v>1.0043092767383404</v>
      </c>
      <c r="M2512" s="6">
        <v>1</v>
      </c>
    </row>
    <row r="2513" spans="6:13" x14ac:dyDescent="0.25">
      <c r="F2513" s="6">
        <v>1.2081688107656334</v>
      </c>
      <c r="G2513" s="6">
        <v>0.43574256730268102</v>
      </c>
      <c r="H2513" s="6">
        <v>0.51210842270649248</v>
      </c>
      <c r="I2513" s="6">
        <v>-0.22621320313204729</v>
      </c>
      <c r="J2513" s="6">
        <v>0.29925444190329908</v>
      </c>
      <c r="K2513" s="6">
        <v>1.1558071488091388</v>
      </c>
      <c r="L2513" s="6">
        <v>-0.99551007160562754</v>
      </c>
      <c r="M2513" s="6">
        <v>1</v>
      </c>
    </row>
    <row r="2514" spans="6:13" x14ac:dyDescent="0.25">
      <c r="F2514" s="6">
        <v>0.4869601128396342</v>
      </c>
      <c r="G2514" s="6">
        <v>0.43574256730268102</v>
      </c>
      <c r="H2514" s="6">
        <v>0.51210842270649248</v>
      </c>
      <c r="I2514" s="6">
        <v>-0.22621320313204729</v>
      </c>
      <c r="J2514" s="6">
        <v>0.97695575018237735</v>
      </c>
      <c r="K2514" s="6">
        <v>1.1558071488091388</v>
      </c>
      <c r="L2514" s="6">
        <v>1.0043092767383404</v>
      </c>
      <c r="M2514" s="6">
        <v>0</v>
      </c>
    </row>
    <row r="2515" spans="6:13" x14ac:dyDescent="0.25">
      <c r="F2515" s="6">
        <v>-1.045608370253114</v>
      </c>
      <c r="G2515" s="6">
        <v>0.43574256730268102</v>
      </c>
      <c r="H2515" s="6">
        <v>0.51210842270649248</v>
      </c>
      <c r="I2515" s="6">
        <v>-0.85915445420100978</v>
      </c>
      <c r="J2515" s="6">
        <v>-0.33652719782243412</v>
      </c>
      <c r="K2515" s="6">
        <v>-1.4328393953331691</v>
      </c>
      <c r="L2515" s="6">
        <v>1.0043092767383404</v>
      </c>
      <c r="M2515" s="6">
        <v>0</v>
      </c>
    </row>
    <row r="2516" spans="6:13" x14ac:dyDescent="0.25">
      <c r="F2516" s="6">
        <v>-0.86530619577161427</v>
      </c>
      <c r="G2516" s="6">
        <v>0.43574256730268102</v>
      </c>
      <c r="H2516" s="6">
        <v>0.51210842270649248</v>
      </c>
      <c r="I2516" s="6">
        <v>0.40672804793691519</v>
      </c>
      <c r="J2516" s="6">
        <v>-0.69983099195142451</v>
      </c>
      <c r="K2516" s="6">
        <v>0.68514414078326469</v>
      </c>
      <c r="L2516" s="6">
        <v>-0.99551007160562754</v>
      </c>
      <c r="M2516" s="6">
        <v>1</v>
      </c>
    </row>
    <row r="2517" spans="6:13" x14ac:dyDescent="0.25">
      <c r="F2517" s="6">
        <v>-0.77515510853086445</v>
      </c>
      <c r="G2517" s="6">
        <v>0.43574256730268102</v>
      </c>
      <c r="H2517" s="6">
        <v>0.51210842270649248</v>
      </c>
      <c r="I2517" s="6">
        <v>-0.22621320313204729</v>
      </c>
      <c r="J2517" s="6">
        <v>0.7953038531178821</v>
      </c>
      <c r="K2517" s="6">
        <v>0.68514414078326469</v>
      </c>
      <c r="L2517" s="6">
        <v>1.0043092767383404</v>
      </c>
      <c r="M2517" s="6">
        <v>0</v>
      </c>
    </row>
    <row r="2518" spans="6:13" x14ac:dyDescent="0.25">
      <c r="F2518" s="6">
        <v>0.21650685111738449</v>
      </c>
      <c r="G2518" s="6">
        <v>0.43574256730268102</v>
      </c>
      <c r="H2518" s="6">
        <v>-1.9523209454671975</v>
      </c>
      <c r="I2518" s="6">
        <v>1.0396692990058776</v>
      </c>
      <c r="J2518" s="6">
        <v>2.6257960466139494</v>
      </c>
      <c r="K2518" s="6">
        <v>-0.72684488329435781</v>
      </c>
      <c r="L2518" s="6">
        <v>1.0043092767383404</v>
      </c>
      <c r="M2518" s="6">
        <v>0</v>
      </c>
    </row>
    <row r="2519" spans="6:13" x14ac:dyDescent="0.25">
      <c r="F2519" s="6">
        <v>0.84756446180263378</v>
      </c>
      <c r="G2519" s="6">
        <v>0.43574256730268102</v>
      </c>
      <c r="H2519" s="6">
        <v>-1.9523209454671975</v>
      </c>
      <c r="I2519" s="6">
        <v>1.6726105500748401</v>
      </c>
      <c r="J2519" s="6">
        <v>3.338430412020815</v>
      </c>
      <c r="K2519" s="6">
        <v>1.1558071488091388</v>
      </c>
      <c r="L2519" s="6">
        <v>1.0043092767383404</v>
      </c>
      <c r="M2519" s="6">
        <v>0</v>
      </c>
    </row>
    <row r="2520" spans="6:13" x14ac:dyDescent="0.25">
      <c r="F2520" s="6">
        <v>1.3884709852471333</v>
      </c>
      <c r="G2520" s="6">
        <v>0.43574256730268102</v>
      </c>
      <c r="H2520" s="6">
        <v>0.51210842270649248</v>
      </c>
      <c r="I2520" s="6">
        <v>0.40672804793691519</v>
      </c>
      <c r="J2520" s="6">
        <v>-0.25268786071574406</v>
      </c>
      <c r="K2520" s="6">
        <v>0.21448113275739056</v>
      </c>
      <c r="L2520" s="6">
        <v>-0.99551007160562754</v>
      </c>
      <c r="M2520" s="6">
        <v>1</v>
      </c>
    </row>
    <row r="2521" spans="6:13" x14ac:dyDescent="0.25">
      <c r="F2521" s="6">
        <v>-1.4963638064568636</v>
      </c>
      <c r="G2521" s="6">
        <v>0.43574256730268102</v>
      </c>
      <c r="H2521" s="6">
        <v>0.51210842270649248</v>
      </c>
      <c r="I2521" s="6">
        <v>-0.85915445420100978</v>
      </c>
      <c r="J2521" s="6">
        <v>0.29226783047774157</v>
      </c>
      <c r="K2521" s="6">
        <v>0.68514414078326469</v>
      </c>
      <c r="L2521" s="6">
        <v>1.0043092767383404</v>
      </c>
      <c r="M2521" s="6">
        <v>0</v>
      </c>
    </row>
    <row r="2522" spans="6:13" x14ac:dyDescent="0.25">
      <c r="F2522" s="6">
        <v>1.658924246969383</v>
      </c>
      <c r="G2522" s="6">
        <v>0.43574256730268102</v>
      </c>
      <c r="H2522" s="6">
        <v>0.51210842270649248</v>
      </c>
      <c r="I2522" s="6">
        <v>-0.22621320313204729</v>
      </c>
      <c r="J2522" s="6">
        <v>-0.47625942633358431</v>
      </c>
      <c r="K2522" s="6">
        <v>-0.49151337928142069</v>
      </c>
      <c r="L2522" s="6">
        <v>1.0043092767383404</v>
      </c>
      <c r="M2522" s="6">
        <v>1</v>
      </c>
    </row>
    <row r="2523" spans="6:13" x14ac:dyDescent="0.25">
      <c r="F2523" s="6">
        <v>0.66726228732113402</v>
      </c>
      <c r="G2523" s="6">
        <v>-2.2944740198068536</v>
      </c>
      <c r="H2523" s="6">
        <v>0.51210842270649248</v>
      </c>
      <c r="I2523" s="6">
        <v>-0.85915445420100978</v>
      </c>
      <c r="J2523" s="6">
        <v>-0.85353644331368972</v>
      </c>
      <c r="K2523" s="6">
        <v>-1.6681708993461062</v>
      </c>
      <c r="L2523" s="6">
        <v>-0.99551007160562754</v>
      </c>
      <c r="M2523" s="6">
        <v>0</v>
      </c>
    </row>
    <row r="2524" spans="6:13" x14ac:dyDescent="0.25">
      <c r="F2524" s="6">
        <v>-0.23424858508636501</v>
      </c>
      <c r="G2524" s="6">
        <v>0.43574256730268102</v>
      </c>
      <c r="H2524" s="6">
        <v>-1.9523209454671975</v>
      </c>
      <c r="I2524" s="6">
        <v>-0.85915445420100978</v>
      </c>
      <c r="J2524" s="6">
        <v>-0.10596902077903637</v>
      </c>
      <c r="K2524" s="6">
        <v>-1.4328393953331691</v>
      </c>
      <c r="L2524" s="6">
        <v>-0.99551007160562754</v>
      </c>
      <c r="M2524" s="6">
        <v>0</v>
      </c>
    </row>
    <row r="2525" spans="6:13" x14ac:dyDescent="0.25">
      <c r="F2525" s="6">
        <v>-0.32439967232711492</v>
      </c>
      <c r="G2525" s="6">
        <v>0.43574256730268102</v>
      </c>
      <c r="H2525" s="6">
        <v>0.51210842270649248</v>
      </c>
      <c r="I2525" s="6">
        <v>-0.85915445420100978</v>
      </c>
      <c r="J2525" s="6">
        <v>-0.72777743765365455</v>
      </c>
      <c r="K2525" s="6">
        <v>0.68514414078326469</v>
      </c>
      <c r="L2525" s="6">
        <v>-0.99551007160562754</v>
      </c>
      <c r="M2525" s="6">
        <v>1</v>
      </c>
    </row>
    <row r="2526" spans="6:13" x14ac:dyDescent="0.25">
      <c r="F2526" s="6">
        <v>0.93771554904338372</v>
      </c>
      <c r="G2526" s="6">
        <v>0.43574256730268102</v>
      </c>
      <c r="H2526" s="6">
        <v>0.51210842270649248</v>
      </c>
      <c r="I2526" s="6">
        <v>1.0396692990058776</v>
      </c>
      <c r="J2526" s="6">
        <v>0.89311641307568723</v>
      </c>
      <c r="K2526" s="6">
        <v>1.1558071488091388</v>
      </c>
      <c r="L2526" s="6">
        <v>1.0043092767383404</v>
      </c>
      <c r="M2526" s="6">
        <v>0</v>
      </c>
    </row>
    <row r="2527" spans="6:13" x14ac:dyDescent="0.25">
      <c r="F2527" s="6">
        <v>-0.50470184680861474</v>
      </c>
      <c r="G2527" s="6">
        <v>0.43574256730268102</v>
      </c>
      <c r="H2527" s="6">
        <v>0.51210842270649248</v>
      </c>
      <c r="I2527" s="6">
        <v>0.40672804793691519</v>
      </c>
      <c r="J2527" s="6">
        <v>0.22240171622216651</v>
      </c>
      <c r="K2527" s="6">
        <v>-2.0850371255546542E-2</v>
      </c>
      <c r="L2527" s="6">
        <v>-0.99551007160562754</v>
      </c>
      <c r="M2527" s="6">
        <v>1</v>
      </c>
    </row>
    <row r="2528" spans="6:13" x14ac:dyDescent="0.25">
      <c r="F2528" s="6">
        <v>0.66726228732113402</v>
      </c>
      <c r="G2528" s="6">
        <v>0.43574256730268102</v>
      </c>
      <c r="H2528" s="6">
        <v>0.51210842270649248</v>
      </c>
      <c r="I2528" s="6">
        <v>-1.4920957052699722</v>
      </c>
      <c r="J2528" s="6">
        <v>-0.18282174646016897</v>
      </c>
      <c r="K2528" s="6">
        <v>0.68514414078326469</v>
      </c>
      <c r="L2528" s="6">
        <v>-0.99551007160562754</v>
      </c>
      <c r="M2528" s="6">
        <v>1</v>
      </c>
    </row>
    <row r="2529" spans="6:13" x14ac:dyDescent="0.25">
      <c r="F2529" s="6">
        <v>-0.95545728301236421</v>
      </c>
      <c r="G2529" s="6">
        <v>0.43574256730268102</v>
      </c>
      <c r="H2529" s="6">
        <v>0.51210842270649248</v>
      </c>
      <c r="I2529" s="6">
        <v>1.0396692990058776</v>
      </c>
      <c r="J2529" s="6">
        <v>-0.29460752926908906</v>
      </c>
      <c r="K2529" s="6">
        <v>-1.6681708993461062</v>
      </c>
      <c r="L2529" s="6">
        <v>1.0043092767383404</v>
      </c>
      <c r="M2529" s="6">
        <v>0</v>
      </c>
    </row>
    <row r="2530" spans="6:13" x14ac:dyDescent="0.25">
      <c r="F2530" s="6">
        <v>0.75741337456188396</v>
      </c>
      <c r="G2530" s="6">
        <v>-2.2944740198068536</v>
      </c>
      <c r="H2530" s="6">
        <v>0.51210842270649248</v>
      </c>
      <c r="I2530" s="6">
        <v>-0.85915445420100978</v>
      </c>
      <c r="J2530" s="6">
        <v>-0.48324603775914182</v>
      </c>
      <c r="K2530" s="6">
        <v>-1.6681708993461062</v>
      </c>
      <c r="L2530" s="6">
        <v>-0.99551007160562754</v>
      </c>
      <c r="M2530" s="6">
        <v>0</v>
      </c>
    </row>
    <row r="2531" spans="6:13" x14ac:dyDescent="0.25">
      <c r="F2531" s="6">
        <v>0.30665793835813437</v>
      </c>
      <c r="G2531" s="6">
        <v>-2.2944740198068536</v>
      </c>
      <c r="H2531" s="6">
        <v>-1.9523209454671975</v>
      </c>
      <c r="I2531" s="6">
        <v>1.0396692990058776</v>
      </c>
      <c r="J2531" s="6">
        <v>-0.81161677476034466</v>
      </c>
      <c r="K2531" s="6">
        <v>-1.6681708993461062</v>
      </c>
      <c r="L2531" s="6">
        <v>1.0043092767383404</v>
      </c>
      <c r="M2531" s="6">
        <v>0</v>
      </c>
    </row>
    <row r="2532" spans="6:13" x14ac:dyDescent="0.25">
      <c r="F2532" s="6">
        <v>1.2081688107656334</v>
      </c>
      <c r="G2532" s="6">
        <v>0.43574256730268102</v>
      </c>
      <c r="H2532" s="6">
        <v>0.51210842270649248</v>
      </c>
      <c r="I2532" s="6">
        <v>2.3055518011438028</v>
      </c>
      <c r="J2532" s="6">
        <v>0.75338418456453704</v>
      </c>
      <c r="K2532" s="6">
        <v>1.1558071488091388</v>
      </c>
      <c r="L2532" s="6">
        <v>1.0043092767383404</v>
      </c>
      <c r="M2532" s="6">
        <v>0</v>
      </c>
    </row>
    <row r="2533" spans="6:13" x14ac:dyDescent="0.25">
      <c r="F2533" s="6">
        <v>0.39680902559888431</v>
      </c>
      <c r="G2533" s="6">
        <v>0.43574256730268102</v>
      </c>
      <c r="H2533" s="6">
        <v>0.51210842270649248</v>
      </c>
      <c r="I2533" s="6">
        <v>1.0396692990058776</v>
      </c>
      <c r="J2533" s="6">
        <v>-6.4049352225691331E-2</v>
      </c>
      <c r="K2533" s="6">
        <v>-2.0850371255546542E-2</v>
      </c>
      <c r="L2533" s="6">
        <v>1.0043092767383404</v>
      </c>
      <c r="M2533" s="6">
        <v>1</v>
      </c>
    </row>
    <row r="2534" spans="6:13" x14ac:dyDescent="0.25">
      <c r="F2534" s="6">
        <v>0.57711120008038408</v>
      </c>
      <c r="G2534" s="6">
        <v>0.43574256730268102</v>
      </c>
      <c r="H2534" s="6">
        <v>0.51210842270649248</v>
      </c>
      <c r="I2534" s="6">
        <v>1.0396692990058776</v>
      </c>
      <c r="J2534" s="6">
        <v>-0.51817909488692937</v>
      </c>
      <c r="K2534" s="6">
        <v>0.68514414078326469</v>
      </c>
      <c r="L2534" s="6">
        <v>-0.99551007160562754</v>
      </c>
      <c r="M2534" s="6">
        <v>1</v>
      </c>
    </row>
    <row r="2535" spans="6:13" x14ac:dyDescent="0.25">
      <c r="F2535" s="6">
        <v>0.75741337456188396</v>
      </c>
      <c r="G2535" s="6">
        <v>0.43574256730268102</v>
      </c>
      <c r="H2535" s="6">
        <v>-1.9523209454671975</v>
      </c>
      <c r="I2535" s="6">
        <v>0.40672804793691519</v>
      </c>
      <c r="J2535" s="6">
        <v>-0.69983099195142451</v>
      </c>
      <c r="K2535" s="6">
        <v>0.21448113275739056</v>
      </c>
      <c r="L2535" s="6">
        <v>1.0043092767383404</v>
      </c>
      <c r="M2535" s="6">
        <v>1</v>
      </c>
    </row>
    <row r="2536" spans="6:13" x14ac:dyDescent="0.25">
      <c r="F2536" s="6">
        <v>3.6204676635884697E-2</v>
      </c>
      <c r="G2536" s="6">
        <v>-2.2944740198068536</v>
      </c>
      <c r="H2536" s="6">
        <v>0.51210842270649248</v>
      </c>
      <c r="I2536" s="6">
        <v>0.40672804793691519</v>
      </c>
      <c r="J2536" s="6">
        <v>-7.103596365124884E-2</v>
      </c>
      <c r="K2536" s="6">
        <v>-1.4328393953331691</v>
      </c>
      <c r="L2536" s="6">
        <v>1.0043092767383404</v>
      </c>
      <c r="M2536" s="6">
        <v>0</v>
      </c>
    </row>
    <row r="2537" spans="6:13" x14ac:dyDescent="0.25">
      <c r="F2537" s="6">
        <v>1.8392264214508827</v>
      </c>
      <c r="G2537" s="6">
        <v>0.43574256730268102</v>
      </c>
      <c r="H2537" s="6">
        <v>-1.9523209454671975</v>
      </c>
      <c r="I2537" s="6">
        <v>0.40672804793691519</v>
      </c>
      <c r="J2537" s="6">
        <v>-1.0072418946759549</v>
      </c>
      <c r="K2537" s="6">
        <v>-1.1975078913202319</v>
      </c>
      <c r="L2537" s="6">
        <v>1.0043092767383404</v>
      </c>
      <c r="M2537" s="6">
        <v>0</v>
      </c>
    </row>
    <row r="2538" spans="6:13" x14ac:dyDescent="0.25">
      <c r="F2538" s="6">
        <v>1.658924246969383</v>
      </c>
      <c r="G2538" s="6">
        <v>0.43574256730268102</v>
      </c>
      <c r="H2538" s="6">
        <v>0.51210842270649248</v>
      </c>
      <c r="I2538" s="6">
        <v>0.40672804793691519</v>
      </c>
      <c r="J2538" s="6">
        <v>-0.95134900327149485</v>
      </c>
      <c r="K2538" s="6">
        <v>1.1558071488091388</v>
      </c>
      <c r="L2538" s="6">
        <v>-0.99551007160562754</v>
      </c>
      <c r="M2538" s="6">
        <v>1</v>
      </c>
    </row>
    <row r="2539" spans="6:13" x14ac:dyDescent="0.25">
      <c r="F2539" s="6">
        <v>-0.1440974978456151</v>
      </c>
      <c r="G2539" s="6">
        <v>0.43574256730268102</v>
      </c>
      <c r="H2539" s="6">
        <v>0.51210842270649248</v>
      </c>
      <c r="I2539" s="6">
        <v>-1.4920957052699722</v>
      </c>
      <c r="J2539" s="6">
        <v>3.5480287547875404</v>
      </c>
      <c r="K2539" s="6">
        <v>1.1558071488091388</v>
      </c>
      <c r="L2539" s="6">
        <v>-0.99551007160562754</v>
      </c>
      <c r="M2539" s="6">
        <v>0</v>
      </c>
    </row>
    <row r="2540" spans="6:13" x14ac:dyDescent="0.25">
      <c r="F2540" s="6">
        <v>1.3884709852471333</v>
      </c>
      <c r="G2540" s="6">
        <v>0.43574256730268102</v>
      </c>
      <c r="H2540" s="6">
        <v>0.51210842270649248</v>
      </c>
      <c r="I2540" s="6">
        <v>-0.85915445420100978</v>
      </c>
      <c r="J2540" s="6">
        <v>0.26432138477551154</v>
      </c>
      <c r="K2540" s="6">
        <v>-1.1975078913202319</v>
      </c>
      <c r="L2540" s="6">
        <v>-0.99551007160562754</v>
      </c>
      <c r="M2540" s="6">
        <v>0</v>
      </c>
    </row>
    <row r="2541" spans="6:13" x14ac:dyDescent="0.25">
      <c r="F2541" s="6">
        <v>-0.68500402129011451</v>
      </c>
      <c r="G2541" s="6">
        <v>0.43574256730268102</v>
      </c>
      <c r="H2541" s="6">
        <v>0.51210842270649248</v>
      </c>
      <c r="I2541" s="6">
        <v>-0.85915445420100978</v>
      </c>
      <c r="J2541" s="6">
        <v>2.5699031552094893</v>
      </c>
      <c r="K2541" s="6">
        <v>0.68514414078326469</v>
      </c>
      <c r="L2541" s="6">
        <v>-0.99551007160562754</v>
      </c>
      <c r="M2541" s="6">
        <v>0</v>
      </c>
    </row>
    <row r="2542" spans="6:13" x14ac:dyDescent="0.25">
      <c r="F2542" s="6">
        <v>-0.59485293404936457</v>
      </c>
      <c r="G2542" s="6">
        <v>0.43574256730268102</v>
      </c>
      <c r="H2542" s="6">
        <v>0.51210842270649248</v>
      </c>
      <c r="I2542" s="6">
        <v>-0.22621320313204729</v>
      </c>
      <c r="J2542" s="6">
        <v>-1.1819071803148926</v>
      </c>
      <c r="K2542" s="6">
        <v>0.68514414078326469</v>
      </c>
      <c r="L2542" s="6">
        <v>1.0043092767383404</v>
      </c>
      <c r="M2542" s="6">
        <v>0</v>
      </c>
    </row>
    <row r="2543" spans="6:13" x14ac:dyDescent="0.25">
      <c r="F2543" s="6">
        <v>-0.95545728301236421</v>
      </c>
      <c r="G2543" s="6">
        <v>-2.2944740198068536</v>
      </c>
      <c r="H2543" s="6">
        <v>0.51210842270649248</v>
      </c>
      <c r="I2543" s="6">
        <v>-0.22621320313204729</v>
      </c>
      <c r="J2543" s="6">
        <v>-0.58804520914250447</v>
      </c>
      <c r="K2543" s="6">
        <v>-0.72684488329435781</v>
      </c>
      <c r="L2543" s="6">
        <v>1.0043092767383404</v>
      </c>
      <c r="M2543" s="6">
        <v>0</v>
      </c>
    </row>
    <row r="2544" spans="6:13" x14ac:dyDescent="0.25">
      <c r="F2544" s="6">
        <v>0.21650685111738449</v>
      </c>
      <c r="G2544" s="6">
        <v>0.43574256730268102</v>
      </c>
      <c r="H2544" s="6">
        <v>0.51210842270649248</v>
      </c>
      <c r="I2544" s="6">
        <v>1.0396692990058776</v>
      </c>
      <c r="J2544" s="6">
        <v>9.6642710562131362E-2</v>
      </c>
      <c r="K2544" s="6">
        <v>-1.6681708993461062</v>
      </c>
      <c r="L2544" s="6">
        <v>1.0043092767383404</v>
      </c>
      <c r="M2544" s="6">
        <v>0</v>
      </c>
    </row>
    <row r="2545" spans="6:13" x14ac:dyDescent="0.25">
      <c r="F2545" s="6">
        <v>1.2983198980063833</v>
      </c>
      <c r="G2545" s="6">
        <v>0.43574256730268102</v>
      </c>
      <c r="H2545" s="6">
        <v>0.51210842270649248</v>
      </c>
      <c r="I2545" s="6">
        <v>1.0396692990058776</v>
      </c>
      <c r="J2545" s="6">
        <v>-4.3089517949018802E-2</v>
      </c>
      <c r="K2545" s="6">
        <v>0.21448113275739056</v>
      </c>
      <c r="L2545" s="6">
        <v>-0.99551007160562754</v>
      </c>
      <c r="M2545" s="6">
        <v>1</v>
      </c>
    </row>
    <row r="2546" spans="6:13" x14ac:dyDescent="0.25">
      <c r="F2546" s="6">
        <v>-0.23424858508636501</v>
      </c>
      <c r="G2546" s="6">
        <v>0.43574256730268102</v>
      </c>
      <c r="H2546" s="6">
        <v>-1.9523209454671975</v>
      </c>
      <c r="I2546" s="6">
        <v>-0.22621320313204729</v>
      </c>
      <c r="J2546" s="6">
        <v>0.87914319022457221</v>
      </c>
      <c r="K2546" s="6">
        <v>1.1558071488091388</v>
      </c>
      <c r="L2546" s="6">
        <v>1.0043092767383404</v>
      </c>
      <c r="M2546" s="6">
        <v>0</v>
      </c>
    </row>
    <row r="2547" spans="6:13" x14ac:dyDescent="0.25">
      <c r="F2547" s="6">
        <v>0.84756446180263378</v>
      </c>
      <c r="G2547" s="6">
        <v>0.43574256730268102</v>
      </c>
      <c r="H2547" s="6">
        <v>0.51210842270649248</v>
      </c>
      <c r="I2547" s="6">
        <v>-1.4920957052699722</v>
      </c>
      <c r="J2547" s="6">
        <v>-7.103596365124884E-2</v>
      </c>
      <c r="K2547" s="6">
        <v>1.1558071488091388</v>
      </c>
      <c r="L2547" s="6">
        <v>1.0043092767383404</v>
      </c>
      <c r="M2547" s="6">
        <v>0</v>
      </c>
    </row>
    <row r="2548" spans="6:13" x14ac:dyDescent="0.25">
      <c r="F2548" s="6">
        <v>0.30665793835813437</v>
      </c>
      <c r="G2548" s="6">
        <v>-2.2944740198068536</v>
      </c>
      <c r="H2548" s="6">
        <v>-1.9523209454671975</v>
      </c>
      <c r="I2548" s="6">
        <v>-0.85915445420100978</v>
      </c>
      <c r="J2548" s="6">
        <v>0.641598401755617</v>
      </c>
      <c r="K2548" s="6">
        <v>-1.1975078913202319</v>
      </c>
      <c r="L2548" s="6">
        <v>1.0043092767383404</v>
      </c>
      <c r="M2548" s="6">
        <v>0</v>
      </c>
    </row>
    <row r="2549" spans="6:13" x14ac:dyDescent="0.25">
      <c r="F2549" s="6">
        <v>0.30665793835813437</v>
      </c>
      <c r="G2549" s="6">
        <v>0.43574256730268102</v>
      </c>
      <c r="H2549" s="6">
        <v>0.51210842270649248</v>
      </c>
      <c r="I2549" s="6">
        <v>-0.22621320313204729</v>
      </c>
      <c r="J2549" s="6">
        <v>1.1166879786935275</v>
      </c>
      <c r="K2549" s="6">
        <v>1.1558071488091388</v>
      </c>
      <c r="L2549" s="6">
        <v>-0.99551007160562754</v>
      </c>
      <c r="M2549" s="6">
        <v>1</v>
      </c>
    </row>
    <row r="2550" spans="6:13" x14ac:dyDescent="0.25">
      <c r="F2550" s="6">
        <v>0.21650685111738449</v>
      </c>
      <c r="G2550" s="6">
        <v>0.43574256730268102</v>
      </c>
      <c r="H2550" s="6">
        <v>0.51210842270649248</v>
      </c>
      <c r="I2550" s="6">
        <v>1.6726105500748401</v>
      </c>
      <c r="J2550" s="6">
        <v>-0.3225539749713191</v>
      </c>
      <c r="K2550" s="6">
        <v>1.1558071488091388</v>
      </c>
      <c r="L2550" s="6">
        <v>1.0043092767383404</v>
      </c>
      <c r="M2550" s="6">
        <v>0</v>
      </c>
    </row>
    <row r="2551" spans="6:13" x14ac:dyDescent="0.25">
      <c r="F2551" s="6">
        <v>-0.23424858508636501</v>
      </c>
      <c r="G2551" s="6">
        <v>0.43574256730268102</v>
      </c>
      <c r="H2551" s="6">
        <v>0.51210842270649248</v>
      </c>
      <c r="I2551" s="6">
        <v>-0.22621320313204729</v>
      </c>
      <c r="J2551" s="6">
        <v>-0.51817909488692937</v>
      </c>
      <c r="K2551" s="6">
        <v>-1.4328393953331691</v>
      </c>
      <c r="L2551" s="6">
        <v>-0.99551007160562754</v>
      </c>
      <c r="M2551" s="6">
        <v>0</v>
      </c>
    </row>
    <row r="2552" spans="6:13" x14ac:dyDescent="0.25">
      <c r="F2552" s="6">
        <v>-0.77515510853086445</v>
      </c>
      <c r="G2552" s="6">
        <v>0.43574256730268102</v>
      </c>
      <c r="H2552" s="6">
        <v>0.51210842270649248</v>
      </c>
      <c r="I2552" s="6">
        <v>1.6726105500748401</v>
      </c>
      <c r="J2552" s="6">
        <v>0.48789295039335179</v>
      </c>
      <c r="K2552" s="6">
        <v>-2.0850371255546542E-2</v>
      </c>
      <c r="L2552" s="6">
        <v>1.0043092767383404</v>
      </c>
      <c r="M2552" s="6">
        <v>1</v>
      </c>
    </row>
    <row r="2553" spans="6:13" x14ac:dyDescent="0.25">
      <c r="F2553" s="6">
        <v>0.57711120008038408</v>
      </c>
      <c r="G2553" s="6">
        <v>0.43574256730268102</v>
      </c>
      <c r="H2553" s="6">
        <v>0.51210842270649248</v>
      </c>
      <c r="I2553" s="6">
        <v>0.40672804793691519</v>
      </c>
      <c r="J2553" s="6">
        <v>0.13856237911547639</v>
      </c>
      <c r="K2553" s="6">
        <v>1.1558071488091388</v>
      </c>
      <c r="L2553" s="6">
        <v>-0.99551007160562754</v>
      </c>
      <c r="M2553" s="6">
        <v>1</v>
      </c>
    </row>
    <row r="2554" spans="6:13" x14ac:dyDescent="0.25">
      <c r="F2554" s="6">
        <v>-1.3160616319753637</v>
      </c>
      <c r="G2554" s="6">
        <v>-2.2944740198068536</v>
      </c>
      <c r="H2554" s="6">
        <v>-1.9523209454671975</v>
      </c>
      <c r="I2554" s="6">
        <v>-0.22621320313204729</v>
      </c>
      <c r="J2554" s="6">
        <v>-0.79764355190922964</v>
      </c>
      <c r="K2554" s="6">
        <v>-1.6681708993461062</v>
      </c>
      <c r="L2554" s="6">
        <v>-0.99551007160562754</v>
      </c>
      <c r="M2554" s="6">
        <v>0</v>
      </c>
    </row>
    <row r="2555" spans="6:13" x14ac:dyDescent="0.25">
      <c r="F2555" s="6">
        <v>-0.1440974978456151</v>
      </c>
      <c r="G2555" s="6">
        <v>0.43574256730268102</v>
      </c>
      <c r="H2555" s="6">
        <v>-1.9523209454671975</v>
      </c>
      <c r="I2555" s="6">
        <v>-0.22621320313204729</v>
      </c>
      <c r="J2555" s="6">
        <v>-0.8395632204625747</v>
      </c>
      <c r="K2555" s="6">
        <v>1.1558071488091388</v>
      </c>
      <c r="L2555" s="6">
        <v>-0.99551007160562754</v>
      </c>
      <c r="M2555" s="6">
        <v>0</v>
      </c>
    </row>
    <row r="2556" spans="6:13" x14ac:dyDescent="0.25">
      <c r="F2556" s="6">
        <v>0.93771554904338372</v>
      </c>
      <c r="G2556" s="6">
        <v>0.43574256730268102</v>
      </c>
      <c r="H2556" s="6">
        <v>-1.9523209454671975</v>
      </c>
      <c r="I2556" s="6">
        <v>-0.22621320313204729</v>
      </c>
      <c r="J2556" s="6">
        <v>0.97695575018237735</v>
      </c>
      <c r="K2556" s="6">
        <v>1.1558071488091388</v>
      </c>
      <c r="L2556" s="6">
        <v>-0.99551007160562754</v>
      </c>
      <c r="M2556" s="6">
        <v>0</v>
      </c>
    </row>
    <row r="2557" spans="6:13" x14ac:dyDescent="0.25">
      <c r="F2557" s="6">
        <v>0.75741337456188396</v>
      </c>
      <c r="G2557" s="6">
        <v>0.43574256730268102</v>
      </c>
      <c r="H2557" s="6">
        <v>0.51210842270649248</v>
      </c>
      <c r="I2557" s="6">
        <v>0.40672804793691519</v>
      </c>
      <c r="J2557" s="6">
        <v>-0.37844686637577918</v>
      </c>
      <c r="K2557" s="6">
        <v>1.1558071488091388</v>
      </c>
      <c r="L2557" s="6">
        <v>-0.99551007160562754</v>
      </c>
      <c r="M2557" s="6">
        <v>1</v>
      </c>
    </row>
    <row r="2558" spans="6:13" x14ac:dyDescent="0.25">
      <c r="F2558" s="6">
        <v>0.57711120008038408</v>
      </c>
      <c r="G2558" s="6">
        <v>0.43574256730268102</v>
      </c>
      <c r="H2558" s="6">
        <v>-1.9523209454671975</v>
      </c>
      <c r="I2558" s="6">
        <v>-0.85915445420100978</v>
      </c>
      <c r="J2558" s="6">
        <v>0.33418749903108663</v>
      </c>
      <c r="K2558" s="6">
        <v>1.1558071488091388</v>
      </c>
      <c r="L2558" s="6">
        <v>-0.99551007160562754</v>
      </c>
      <c r="M2558" s="6">
        <v>0</v>
      </c>
    </row>
    <row r="2559" spans="6:13" x14ac:dyDescent="0.25">
      <c r="F2559" s="6">
        <v>-0.50470184680861474</v>
      </c>
      <c r="G2559" s="6">
        <v>-2.2944740198068536</v>
      </c>
      <c r="H2559" s="6">
        <v>0.51210842270649248</v>
      </c>
      <c r="I2559" s="6">
        <v>0.40672804793691519</v>
      </c>
      <c r="J2559" s="6">
        <v>-0.97929544897372489</v>
      </c>
      <c r="K2559" s="6">
        <v>-1.6681708993461062</v>
      </c>
      <c r="L2559" s="6">
        <v>1.0043092767383404</v>
      </c>
      <c r="M2559" s="6">
        <v>0</v>
      </c>
    </row>
    <row r="2560" spans="6:13" x14ac:dyDescent="0.25">
      <c r="F2560" s="6">
        <v>-1.045608370253114</v>
      </c>
      <c r="G2560" s="6">
        <v>-2.2944740198068536</v>
      </c>
      <c r="H2560" s="6">
        <v>0.51210842270649248</v>
      </c>
      <c r="I2560" s="6">
        <v>-0.85915445420100978</v>
      </c>
      <c r="J2560" s="6">
        <v>-0.37844686637577918</v>
      </c>
      <c r="K2560" s="6">
        <v>0.68514414078326469</v>
      </c>
      <c r="L2560" s="6">
        <v>1.0043092767383404</v>
      </c>
      <c r="M2560" s="6">
        <v>0</v>
      </c>
    </row>
    <row r="2561" spans="6:13" x14ac:dyDescent="0.25">
      <c r="F2561" s="6">
        <v>-1.2259105447346139</v>
      </c>
      <c r="G2561" s="6">
        <v>-2.2944740198068536</v>
      </c>
      <c r="H2561" s="6">
        <v>0.51210842270649248</v>
      </c>
      <c r="I2561" s="6">
        <v>0.40672804793691519</v>
      </c>
      <c r="J2561" s="6">
        <v>5.2387887197724563</v>
      </c>
      <c r="K2561" s="6">
        <v>-2.0850371255546542E-2</v>
      </c>
      <c r="L2561" s="6">
        <v>1.0043092767383404</v>
      </c>
      <c r="M2561" s="6">
        <v>1</v>
      </c>
    </row>
    <row r="2562" spans="6:13" x14ac:dyDescent="0.25">
      <c r="F2562" s="6">
        <v>-0.95545728301236421</v>
      </c>
      <c r="G2562" s="6">
        <v>0.43574256730268102</v>
      </c>
      <c r="H2562" s="6">
        <v>0.51210842270649248</v>
      </c>
      <c r="I2562" s="6">
        <v>-1.4920957052699722</v>
      </c>
      <c r="J2562" s="6">
        <v>-0.55311215201471686</v>
      </c>
      <c r="K2562" s="6">
        <v>0.68514414078326469</v>
      </c>
      <c r="L2562" s="6">
        <v>-0.99551007160562754</v>
      </c>
      <c r="M2562" s="6">
        <v>1</v>
      </c>
    </row>
    <row r="2563" spans="6:13" x14ac:dyDescent="0.25">
      <c r="F2563" s="6">
        <v>1.568773159728633</v>
      </c>
      <c r="G2563" s="6">
        <v>0.43574256730268102</v>
      </c>
      <c r="H2563" s="6">
        <v>0.51210842270649248</v>
      </c>
      <c r="I2563" s="6">
        <v>-0.85915445420100978</v>
      </c>
      <c r="J2563" s="6">
        <v>-1.1190276774848751</v>
      </c>
      <c r="K2563" s="6">
        <v>1.1558071488091388</v>
      </c>
      <c r="L2563" s="6">
        <v>1.0043092767383404</v>
      </c>
      <c r="M2563" s="6">
        <v>0</v>
      </c>
    </row>
    <row r="2564" spans="6:13" x14ac:dyDescent="0.25">
      <c r="F2564" s="6">
        <v>-0.32439967232711492</v>
      </c>
      <c r="G2564" s="6">
        <v>-2.2944740198068536</v>
      </c>
      <c r="H2564" s="6">
        <v>0.51210842270649248</v>
      </c>
      <c r="I2564" s="6">
        <v>-0.22621320313204729</v>
      </c>
      <c r="J2564" s="6">
        <v>-0.68585776910030949</v>
      </c>
      <c r="K2564" s="6">
        <v>-1.6681708993461062</v>
      </c>
      <c r="L2564" s="6">
        <v>1.0043092767383404</v>
      </c>
      <c r="M2564" s="6">
        <v>0</v>
      </c>
    </row>
    <row r="2565" spans="6:13" x14ac:dyDescent="0.25">
      <c r="F2565" s="6">
        <v>-0.86530619577161427</v>
      </c>
      <c r="G2565" s="6">
        <v>0.43574256730268102</v>
      </c>
      <c r="H2565" s="6">
        <v>0.51210842270649248</v>
      </c>
      <c r="I2565" s="6">
        <v>1.0396692990058776</v>
      </c>
      <c r="J2565" s="6">
        <v>0.55775906464892688</v>
      </c>
      <c r="K2565" s="6">
        <v>-2.0850371255546542E-2</v>
      </c>
      <c r="L2565" s="6">
        <v>1.0043092767383404</v>
      </c>
      <c r="M2565" s="6">
        <v>1</v>
      </c>
    </row>
    <row r="2566" spans="6:13" x14ac:dyDescent="0.25">
      <c r="F2566" s="6">
        <v>1.3884709852471333</v>
      </c>
      <c r="G2566" s="6">
        <v>0.43574256730268102</v>
      </c>
      <c r="H2566" s="6">
        <v>0.51210842270649248</v>
      </c>
      <c r="I2566" s="6">
        <v>-0.22621320313204729</v>
      </c>
      <c r="J2566" s="6">
        <v>-0.41337992350356673</v>
      </c>
      <c r="K2566" s="6">
        <v>1.1558071488091388</v>
      </c>
      <c r="L2566" s="6">
        <v>-0.99551007160562754</v>
      </c>
      <c r="M2566" s="6">
        <v>1</v>
      </c>
    </row>
    <row r="2567" spans="6:13" x14ac:dyDescent="0.25">
      <c r="F2567" s="6">
        <v>-0.23424858508636501</v>
      </c>
      <c r="G2567" s="6">
        <v>0.43574256730268102</v>
      </c>
      <c r="H2567" s="6">
        <v>0.51210842270649248</v>
      </c>
      <c r="I2567" s="6">
        <v>-1.4920957052699722</v>
      </c>
      <c r="J2567" s="6">
        <v>-1.063134786080415</v>
      </c>
      <c r="K2567" s="6">
        <v>0.68514414078326469</v>
      </c>
      <c r="L2567" s="6">
        <v>1.0043092767383404</v>
      </c>
      <c r="M2567" s="6">
        <v>0</v>
      </c>
    </row>
    <row r="2568" spans="6:13" x14ac:dyDescent="0.25">
      <c r="F2568" s="6">
        <v>0.21650685111738449</v>
      </c>
      <c r="G2568" s="6">
        <v>0.43574256730268102</v>
      </c>
      <c r="H2568" s="6">
        <v>-1.9523209454671975</v>
      </c>
      <c r="I2568" s="6">
        <v>-0.85915445420100978</v>
      </c>
      <c r="J2568" s="6">
        <v>0.97695575018237735</v>
      </c>
      <c r="K2568" s="6">
        <v>0.68514414078326469</v>
      </c>
      <c r="L2568" s="6">
        <v>-0.99551007160562754</v>
      </c>
      <c r="M2568" s="6">
        <v>0</v>
      </c>
    </row>
    <row r="2569" spans="6:13" x14ac:dyDescent="0.25">
      <c r="F2569" s="6">
        <v>1.0278666362841336</v>
      </c>
      <c r="G2569" s="6">
        <v>-2.2944740198068536</v>
      </c>
      <c r="H2569" s="6">
        <v>0.51210842270649248</v>
      </c>
      <c r="I2569" s="6">
        <v>-0.22621320313204729</v>
      </c>
      <c r="J2569" s="6">
        <v>-0.96532222612260987</v>
      </c>
      <c r="K2569" s="6">
        <v>-1.6681708993461062</v>
      </c>
      <c r="L2569" s="6">
        <v>1.0043092767383404</v>
      </c>
      <c r="M2569" s="6">
        <v>0</v>
      </c>
    </row>
    <row r="2570" spans="6:13" x14ac:dyDescent="0.25">
      <c r="F2570" s="6">
        <v>0.57711120008038408</v>
      </c>
      <c r="G2570" s="6">
        <v>0.43574256730268102</v>
      </c>
      <c r="H2570" s="6">
        <v>0.51210842270649248</v>
      </c>
      <c r="I2570" s="6">
        <v>-0.22621320313204729</v>
      </c>
      <c r="J2570" s="6">
        <v>0.25034816192439652</v>
      </c>
      <c r="K2570" s="6">
        <v>0.68514414078326469</v>
      </c>
      <c r="L2570" s="6">
        <v>-0.99551007160562754</v>
      </c>
      <c r="M2570" s="6">
        <v>1</v>
      </c>
    </row>
    <row r="2571" spans="6:13" x14ac:dyDescent="0.25">
      <c r="F2571" s="6">
        <v>1.7490753342101328</v>
      </c>
      <c r="G2571" s="6">
        <v>0.43574256730268102</v>
      </c>
      <c r="H2571" s="6">
        <v>0.51210842270649248</v>
      </c>
      <c r="I2571" s="6">
        <v>0.40672804793691519</v>
      </c>
      <c r="J2571" s="6">
        <v>0.15253560196659141</v>
      </c>
      <c r="K2571" s="6">
        <v>-0.49151337928142069</v>
      </c>
      <c r="L2571" s="6">
        <v>1.0043092767383404</v>
      </c>
      <c r="M2571" s="6">
        <v>1</v>
      </c>
    </row>
    <row r="2572" spans="6:13" x14ac:dyDescent="0.25">
      <c r="F2572" s="6">
        <v>1.0278666362841336</v>
      </c>
      <c r="G2572" s="6">
        <v>0.43574256730268102</v>
      </c>
      <c r="H2572" s="6">
        <v>0.51210842270649248</v>
      </c>
      <c r="I2572" s="6">
        <v>0.40672804793691519</v>
      </c>
      <c r="J2572" s="6">
        <v>-0.61599165484473439</v>
      </c>
      <c r="K2572" s="6">
        <v>1.1558071488091388</v>
      </c>
      <c r="L2572" s="6">
        <v>1.0043092767383404</v>
      </c>
      <c r="M2572" s="6">
        <v>0</v>
      </c>
    </row>
    <row r="2573" spans="6:13" x14ac:dyDescent="0.25">
      <c r="F2573" s="6">
        <v>0.39680902559888431</v>
      </c>
      <c r="G2573" s="6">
        <v>0.43574256730268102</v>
      </c>
      <c r="H2573" s="6">
        <v>0.51210842270649248</v>
      </c>
      <c r="I2573" s="6">
        <v>-1.4920957052699722</v>
      </c>
      <c r="J2573" s="6">
        <v>-0.18282174646016897</v>
      </c>
      <c r="K2573" s="6">
        <v>1.1558071488091388</v>
      </c>
      <c r="L2573" s="6">
        <v>1.0043092767383404</v>
      </c>
      <c r="M2573" s="6">
        <v>0</v>
      </c>
    </row>
    <row r="2574" spans="6:13" x14ac:dyDescent="0.25">
      <c r="F2574" s="6">
        <v>3.6204676635884697E-2</v>
      </c>
      <c r="G2574" s="6">
        <v>0.43574256730268102</v>
      </c>
      <c r="H2574" s="6">
        <v>-1.9523209454671975</v>
      </c>
      <c r="I2574" s="6">
        <v>-0.85915445420100978</v>
      </c>
      <c r="J2574" s="6">
        <v>1.5778043327803231</v>
      </c>
      <c r="K2574" s="6">
        <v>1.1558071488091388</v>
      </c>
      <c r="L2574" s="6">
        <v>-0.99551007160562754</v>
      </c>
      <c r="M2574" s="6">
        <v>0</v>
      </c>
    </row>
    <row r="2575" spans="6:13" x14ac:dyDescent="0.25">
      <c r="F2575" s="6">
        <v>0.66726228732113402</v>
      </c>
      <c r="G2575" s="6">
        <v>0.43574256730268102</v>
      </c>
      <c r="H2575" s="6">
        <v>0.51210842270649248</v>
      </c>
      <c r="I2575" s="6">
        <v>-0.22621320313204729</v>
      </c>
      <c r="J2575" s="6">
        <v>1.2803373455441261E-2</v>
      </c>
      <c r="K2575" s="6">
        <v>0.68514414078326469</v>
      </c>
      <c r="L2575" s="6">
        <v>-0.99551007160562754</v>
      </c>
      <c r="M2575" s="6">
        <v>1</v>
      </c>
    </row>
    <row r="2576" spans="6:13" x14ac:dyDescent="0.25">
      <c r="F2576" s="6">
        <v>1.0278666362841336</v>
      </c>
      <c r="G2576" s="6">
        <v>0.43574256730268102</v>
      </c>
      <c r="H2576" s="6">
        <v>0.51210842270649248</v>
      </c>
      <c r="I2576" s="6">
        <v>-0.22621320313204729</v>
      </c>
      <c r="J2576" s="6">
        <v>-0.95134900327149485</v>
      </c>
      <c r="K2576" s="6">
        <v>1.1558071488091388</v>
      </c>
      <c r="L2576" s="6">
        <v>-0.99551007160562754</v>
      </c>
      <c r="M2576" s="6">
        <v>1</v>
      </c>
    </row>
    <row r="2577" spans="6:13" x14ac:dyDescent="0.25">
      <c r="F2577" s="6">
        <v>-0.50470184680861474</v>
      </c>
      <c r="G2577" s="6">
        <v>0.43574256730268102</v>
      </c>
      <c r="H2577" s="6">
        <v>-1.9523209454671975</v>
      </c>
      <c r="I2577" s="6">
        <v>1.6726105500748401</v>
      </c>
      <c r="J2577" s="6">
        <v>0.64858501318117445</v>
      </c>
      <c r="K2577" s="6">
        <v>-1.6681708993461062</v>
      </c>
      <c r="L2577" s="6">
        <v>1.0043092767383404</v>
      </c>
      <c r="M2577" s="6">
        <v>0</v>
      </c>
    </row>
    <row r="2578" spans="6:13" x14ac:dyDescent="0.25">
      <c r="F2578" s="6">
        <v>1.2983198980063833</v>
      </c>
      <c r="G2578" s="6">
        <v>0.43574256730268102</v>
      </c>
      <c r="H2578" s="6">
        <v>0.51210842270649248</v>
      </c>
      <c r="I2578" s="6">
        <v>-0.22621320313204729</v>
      </c>
      <c r="J2578" s="6">
        <v>-0.53215231773804439</v>
      </c>
      <c r="K2578" s="6">
        <v>1.1558071488091388</v>
      </c>
      <c r="L2578" s="6">
        <v>-0.99551007160562754</v>
      </c>
      <c r="M2578" s="6">
        <v>1</v>
      </c>
    </row>
    <row r="2579" spans="6:13" x14ac:dyDescent="0.25">
      <c r="F2579" s="6">
        <v>0.75741337456188396</v>
      </c>
      <c r="G2579" s="6">
        <v>0.43574256730268102</v>
      </c>
      <c r="H2579" s="6">
        <v>0.51210842270649248</v>
      </c>
      <c r="I2579" s="6">
        <v>-0.22621320313204729</v>
      </c>
      <c r="J2579" s="6">
        <v>-0.53215231773804439</v>
      </c>
      <c r="K2579" s="6">
        <v>0.21448113275739056</v>
      </c>
      <c r="L2579" s="6">
        <v>-0.99551007160562754</v>
      </c>
      <c r="M2579" s="6">
        <v>1</v>
      </c>
    </row>
    <row r="2580" spans="6:13" x14ac:dyDescent="0.25">
      <c r="F2580" s="6">
        <v>0.84756446180263378</v>
      </c>
      <c r="G2580" s="6">
        <v>0.43574256730268102</v>
      </c>
      <c r="H2580" s="6">
        <v>-1.9523209454671975</v>
      </c>
      <c r="I2580" s="6">
        <v>-0.85915445420100978</v>
      </c>
      <c r="J2580" s="6">
        <v>-0.26666108356685908</v>
      </c>
      <c r="K2580" s="6">
        <v>1.1558071488091388</v>
      </c>
      <c r="L2580" s="6">
        <v>-0.99551007160562754</v>
      </c>
      <c r="M2580" s="6">
        <v>0</v>
      </c>
    </row>
    <row r="2581" spans="6:13" x14ac:dyDescent="0.25">
      <c r="F2581" s="6">
        <v>-0.95545728301236421</v>
      </c>
      <c r="G2581" s="6">
        <v>-2.2944740198068536</v>
      </c>
      <c r="H2581" s="6">
        <v>-1.9523209454671975</v>
      </c>
      <c r="I2581" s="6">
        <v>-0.22621320313204729</v>
      </c>
      <c r="J2581" s="6">
        <v>-0.11295563220459388</v>
      </c>
      <c r="K2581" s="6">
        <v>-2.0850371255546542E-2</v>
      </c>
      <c r="L2581" s="6">
        <v>-0.99551007160562754</v>
      </c>
      <c r="M2581" s="6">
        <v>1</v>
      </c>
    </row>
    <row r="2582" spans="6:13" x14ac:dyDescent="0.25">
      <c r="F2582" s="6">
        <v>-1.4963638064568636</v>
      </c>
      <c r="G2582" s="6">
        <v>0.43574256730268102</v>
      </c>
      <c r="H2582" s="6">
        <v>-1.9523209454671975</v>
      </c>
      <c r="I2582" s="6">
        <v>1.0396692990058776</v>
      </c>
      <c r="J2582" s="6">
        <v>-0.29460752926908906</v>
      </c>
      <c r="K2582" s="6">
        <v>-2.0850371255546542E-2</v>
      </c>
      <c r="L2582" s="6">
        <v>-0.99551007160562754</v>
      </c>
      <c r="M2582" s="6">
        <v>1</v>
      </c>
    </row>
    <row r="2583" spans="6:13" x14ac:dyDescent="0.25">
      <c r="F2583" s="6">
        <v>-1.1357594574938641</v>
      </c>
      <c r="G2583" s="6">
        <v>0.43574256730268102</v>
      </c>
      <c r="H2583" s="6">
        <v>-1.9523209454671975</v>
      </c>
      <c r="I2583" s="6">
        <v>-0.22621320313204729</v>
      </c>
      <c r="J2583" s="6">
        <v>-0.58804520914250447</v>
      </c>
      <c r="K2583" s="6">
        <v>0.68514414078326469</v>
      </c>
      <c r="L2583" s="6">
        <v>-0.99551007160562754</v>
      </c>
      <c r="M2583" s="6">
        <v>0</v>
      </c>
    </row>
    <row r="2584" spans="6:13" x14ac:dyDescent="0.25">
      <c r="F2584" s="6">
        <v>0.39680902559888431</v>
      </c>
      <c r="G2584" s="6">
        <v>0.43574256730268102</v>
      </c>
      <c r="H2584" s="6">
        <v>-1.9523209454671975</v>
      </c>
      <c r="I2584" s="6">
        <v>-0.22621320313204729</v>
      </c>
      <c r="J2584" s="6">
        <v>-7.103596365124884E-2</v>
      </c>
      <c r="K2584" s="6">
        <v>1.1558071488091388</v>
      </c>
      <c r="L2584" s="6">
        <v>1.0043092767383404</v>
      </c>
      <c r="M2584" s="6">
        <v>0</v>
      </c>
    </row>
    <row r="2585" spans="6:13" x14ac:dyDescent="0.25">
      <c r="F2585" s="6">
        <v>1.0278666362841336</v>
      </c>
      <c r="G2585" s="6">
        <v>0.43574256730268102</v>
      </c>
      <c r="H2585" s="6">
        <v>0.51210842270649248</v>
      </c>
      <c r="I2585" s="6">
        <v>-0.22621320313204729</v>
      </c>
      <c r="J2585" s="6">
        <v>-1.2727331288471402</v>
      </c>
      <c r="K2585" s="6">
        <v>1.1558071488091388</v>
      </c>
      <c r="L2585" s="6">
        <v>-0.99551007160562754</v>
      </c>
      <c r="M2585" s="6">
        <v>1</v>
      </c>
    </row>
    <row r="2586" spans="6:13" x14ac:dyDescent="0.25">
      <c r="F2586" s="6">
        <v>0.21650685111738449</v>
      </c>
      <c r="G2586" s="6">
        <v>0.43574256730268102</v>
      </c>
      <c r="H2586" s="6">
        <v>0.51210842270649248</v>
      </c>
      <c r="I2586" s="6">
        <v>0.40672804793691519</v>
      </c>
      <c r="J2586" s="6">
        <v>-0.60201843199361948</v>
      </c>
      <c r="K2586" s="6">
        <v>-1.6681708993461062</v>
      </c>
      <c r="L2586" s="6">
        <v>1.0043092767383404</v>
      </c>
      <c r="M2586" s="6">
        <v>0</v>
      </c>
    </row>
    <row r="2587" spans="6:13" x14ac:dyDescent="0.25">
      <c r="F2587" s="6">
        <v>0.57711120008038408</v>
      </c>
      <c r="G2587" s="6">
        <v>0.43574256730268102</v>
      </c>
      <c r="H2587" s="6">
        <v>0.51210842270649248</v>
      </c>
      <c r="I2587" s="6">
        <v>-1.4920957052699722</v>
      </c>
      <c r="J2587" s="6">
        <v>-1.3006795745493702</v>
      </c>
      <c r="K2587" s="6">
        <v>0.21448113275739056</v>
      </c>
      <c r="L2587" s="6">
        <v>1.0043092767383404</v>
      </c>
      <c r="M2587" s="6">
        <v>1</v>
      </c>
    </row>
    <row r="2588" spans="6:13" x14ac:dyDescent="0.25">
      <c r="F2588" s="6">
        <v>-0.32439967232711492</v>
      </c>
      <c r="G2588" s="6">
        <v>0.43574256730268102</v>
      </c>
      <c r="H2588" s="6">
        <v>0.51210842270649248</v>
      </c>
      <c r="I2588" s="6">
        <v>0.40672804793691519</v>
      </c>
      <c r="J2588" s="6">
        <v>0.19445527051993647</v>
      </c>
      <c r="K2588" s="6">
        <v>-2.0850371255546542E-2</v>
      </c>
      <c r="L2588" s="6">
        <v>1.0043092767383404</v>
      </c>
      <c r="M2588" s="6">
        <v>1</v>
      </c>
    </row>
    <row r="2589" spans="6:13" x14ac:dyDescent="0.25">
      <c r="F2589" s="6">
        <v>-1.045608370253114</v>
      </c>
      <c r="G2589" s="6">
        <v>0.43574256730268102</v>
      </c>
      <c r="H2589" s="6">
        <v>-1.9523209454671975</v>
      </c>
      <c r="I2589" s="6">
        <v>1.0396692990058776</v>
      </c>
      <c r="J2589" s="6">
        <v>0.54378584179781186</v>
      </c>
      <c r="K2589" s="6">
        <v>-2.0850371255546542E-2</v>
      </c>
      <c r="L2589" s="6">
        <v>-0.99551007160562754</v>
      </c>
      <c r="M2589" s="6">
        <v>1</v>
      </c>
    </row>
    <row r="2590" spans="6:13" x14ac:dyDescent="0.25">
      <c r="F2590" s="6">
        <v>-0.23424858508636501</v>
      </c>
      <c r="G2590" s="6">
        <v>0.43574256730268102</v>
      </c>
      <c r="H2590" s="6">
        <v>0.51210842270649248</v>
      </c>
      <c r="I2590" s="6">
        <v>1.0396692990058776</v>
      </c>
      <c r="J2590" s="6">
        <v>0.33418749903108663</v>
      </c>
      <c r="K2590" s="6">
        <v>0.68514414078326469</v>
      </c>
      <c r="L2590" s="6">
        <v>1.0043092767383404</v>
      </c>
      <c r="M2590" s="6">
        <v>0</v>
      </c>
    </row>
    <row r="2591" spans="6:13" x14ac:dyDescent="0.25">
      <c r="F2591" s="6">
        <v>1.7490753342101328</v>
      </c>
      <c r="G2591" s="6">
        <v>0.43574256730268102</v>
      </c>
      <c r="H2591" s="6">
        <v>-1.9523209454671975</v>
      </c>
      <c r="I2591" s="6">
        <v>-0.22621320313204729</v>
      </c>
      <c r="J2591" s="6">
        <v>0.37610716758443169</v>
      </c>
      <c r="K2591" s="6">
        <v>1.1558071488091388</v>
      </c>
      <c r="L2591" s="6">
        <v>1.0043092767383404</v>
      </c>
      <c r="M2591" s="6">
        <v>0</v>
      </c>
    </row>
    <row r="2592" spans="6:13" x14ac:dyDescent="0.25">
      <c r="F2592" s="6">
        <v>-0.68500402129011451</v>
      </c>
      <c r="G2592" s="6">
        <v>0.43574256730268102</v>
      </c>
      <c r="H2592" s="6">
        <v>0.51210842270649248</v>
      </c>
      <c r="I2592" s="6">
        <v>0.40672804793691519</v>
      </c>
      <c r="J2592" s="6">
        <v>1.0887415329912975</v>
      </c>
      <c r="K2592" s="6">
        <v>1.1558071488091388</v>
      </c>
      <c r="L2592" s="6">
        <v>1.0043092767383404</v>
      </c>
      <c r="M2592" s="6">
        <v>0</v>
      </c>
    </row>
    <row r="2593" spans="6:13" x14ac:dyDescent="0.25">
      <c r="F2593" s="6">
        <v>0.39680902559888431</v>
      </c>
      <c r="G2593" s="6">
        <v>-2.2944740198068536</v>
      </c>
      <c r="H2593" s="6">
        <v>0.51210842270649248</v>
      </c>
      <c r="I2593" s="6">
        <v>1.6726105500748401</v>
      </c>
      <c r="J2593" s="6">
        <v>0.11061593341324637</v>
      </c>
      <c r="K2593" s="6">
        <v>-2.0850371255546542E-2</v>
      </c>
      <c r="L2593" s="6">
        <v>-0.99551007160562754</v>
      </c>
      <c r="M2593" s="6">
        <v>1</v>
      </c>
    </row>
    <row r="2594" spans="6:13" x14ac:dyDescent="0.25">
      <c r="F2594" s="6">
        <v>0.21650685111738449</v>
      </c>
      <c r="G2594" s="6">
        <v>0.43574256730268102</v>
      </c>
      <c r="H2594" s="6">
        <v>0.51210842270649248</v>
      </c>
      <c r="I2594" s="6">
        <v>1.0396692990058776</v>
      </c>
      <c r="J2594" s="6">
        <v>0.25034816192439652</v>
      </c>
      <c r="K2594" s="6">
        <v>-0.72684488329435781</v>
      </c>
      <c r="L2594" s="6">
        <v>-0.99551007160562754</v>
      </c>
      <c r="M2594" s="6">
        <v>0</v>
      </c>
    </row>
    <row r="2595" spans="6:13" x14ac:dyDescent="0.25">
      <c r="F2595" s="6">
        <v>0.57711120008038408</v>
      </c>
      <c r="G2595" s="6">
        <v>-2.2944740198068536</v>
      </c>
      <c r="H2595" s="6">
        <v>0.51210842270649248</v>
      </c>
      <c r="I2595" s="6">
        <v>0.40672804793691519</v>
      </c>
      <c r="J2595" s="6">
        <v>9.6642710562131362E-2</v>
      </c>
      <c r="K2595" s="6">
        <v>-1.6681708993461062</v>
      </c>
      <c r="L2595" s="6">
        <v>1.0043092767383404</v>
      </c>
      <c r="M2595" s="6">
        <v>0</v>
      </c>
    </row>
    <row r="2596" spans="6:13" x14ac:dyDescent="0.25">
      <c r="F2596" s="6">
        <v>-0.59485293404936457</v>
      </c>
      <c r="G2596" s="6">
        <v>0.43574256730268102</v>
      </c>
      <c r="H2596" s="6">
        <v>0.51210842270649248</v>
      </c>
      <c r="I2596" s="6">
        <v>-1.4920957052699722</v>
      </c>
      <c r="J2596" s="6">
        <v>-1.0771080089315299</v>
      </c>
      <c r="K2596" s="6">
        <v>0.68514414078326469</v>
      </c>
      <c r="L2596" s="6">
        <v>-0.99551007160562754</v>
      </c>
      <c r="M2596" s="6">
        <v>1</v>
      </c>
    </row>
    <row r="2597" spans="6:13" x14ac:dyDescent="0.25">
      <c r="F2597" s="6">
        <v>0.21650685111738449</v>
      </c>
      <c r="G2597" s="6">
        <v>0.43574256730268102</v>
      </c>
      <c r="H2597" s="6">
        <v>-1.9523209454671975</v>
      </c>
      <c r="I2597" s="6">
        <v>-0.85915445420100978</v>
      </c>
      <c r="J2597" s="6">
        <v>0.13856237911547639</v>
      </c>
      <c r="K2597" s="6">
        <v>0.21448113275739056</v>
      </c>
      <c r="L2597" s="6">
        <v>1.0043092767383404</v>
      </c>
      <c r="M2597" s="6">
        <v>1</v>
      </c>
    </row>
    <row r="2598" spans="6:13" x14ac:dyDescent="0.25">
      <c r="F2598" s="6">
        <v>0.30665793835813437</v>
      </c>
      <c r="G2598" s="6">
        <v>0.43574256730268102</v>
      </c>
      <c r="H2598" s="6">
        <v>0.51210842270649248</v>
      </c>
      <c r="I2598" s="6">
        <v>-0.22621320313204729</v>
      </c>
      <c r="J2598" s="6">
        <v>-0.67188454624919447</v>
      </c>
      <c r="K2598" s="6">
        <v>1.1558071488091388</v>
      </c>
      <c r="L2598" s="6">
        <v>-0.99551007160562754</v>
      </c>
      <c r="M2598" s="6">
        <v>1</v>
      </c>
    </row>
    <row r="2599" spans="6:13" x14ac:dyDescent="0.25">
      <c r="F2599" s="6">
        <v>-0.1440974978456151</v>
      </c>
      <c r="G2599" s="6">
        <v>0.43574256730268102</v>
      </c>
      <c r="H2599" s="6">
        <v>0.51210842270649248</v>
      </c>
      <c r="I2599" s="6">
        <v>-0.85915445420100978</v>
      </c>
      <c r="J2599" s="6">
        <v>-1.2587599059960253</v>
      </c>
      <c r="K2599" s="6">
        <v>-1.6681708993461062</v>
      </c>
      <c r="L2599" s="6">
        <v>1.0043092767383404</v>
      </c>
      <c r="M2599" s="6">
        <v>0</v>
      </c>
    </row>
    <row r="2600" spans="6:13" x14ac:dyDescent="0.25">
      <c r="F2600" s="6">
        <v>-5.3946410604865207E-2</v>
      </c>
      <c r="G2600" s="6">
        <v>0.43574256730268102</v>
      </c>
      <c r="H2600" s="6">
        <v>-1.9523209454671975</v>
      </c>
      <c r="I2600" s="6">
        <v>1.0396692990058776</v>
      </c>
      <c r="J2600" s="6">
        <v>0.73941096171342213</v>
      </c>
      <c r="K2600" s="6">
        <v>-0.72684488329435781</v>
      </c>
      <c r="L2600" s="6">
        <v>-0.99551007160562754</v>
      </c>
      <c r="M2600" s="6">
        <v>0</v>
      </c>
    </row>
    <row r="2601" spans="6:13" x14ac:dyDescent="0.25">
      <c r="F2601" s="6">
        <v>1.8392264214508827</v>
      </c>
      <c r="G2601" s="6">
        <v>0.43574256730268102</v>
      </c>
      <c r="H2601" s="6">
        <v>-1.9523209454671975</v>
      </c>
      <c r="I2601" s="6">
        <v>-0.22621320313204729</v>
      </c>
      <c r="J2601" s="6">
        <v>-0.19679496931128398</v>
      </c>
      <c r="K2601" s="6">
        <v>1.1558071488091388</v>
      </c>
      <c r="L2601" s="6">
        <v>-0.99551007160562754</v>
      </c>
      <c r="M2601" s="6">
        <v>0</v>
      </c>
    </row>
    <row r="2602" spans="6:13" x14ac:dyDescent="0.25">
      <c r="F2602" s="6">
        <v>0.57711120008038408</v>
      </c>
      <c r="G2602" s="6">
        <v>0.43574256730268102</v>
      </c>
      <c r="H2602" s="6">
        <v>0.51210842270649248</v>
      </c>
      <c r="I2602" s="6">
        <v>1.6726105500748401</v>
      </c>
      <c r="J2602" s="6">
        <v>-0.16884852360905395</v>
      </c>
      <c r="K2602" s="6">
        <v>1.1558071488091388</v>
      </c>
      <c r="L2602" s="6">
        <v>-0.99551007160562754</v>
      </c>
      <c r="M2602" s="6">
        <v>1</v>
      </c>
    </row>
    <row r="2603" spans="6:13" x14ac:dyDescent="0.25">
      <c r="F2603" s="6">
        <v>-0.68500402129011451</v>
      </c>
      <c r="G2603" s="6">
        <v>0.43574256730268102</v>
      </c>
      <c r="H2603" s="6">
        <v>0.51210842270649248</v>
      </c>
      <c r="I2603" s="6">
        <v>1.6726105500748401</v>
      </c>
      <c r="J2603" s="6">
        <v>0.82325029882011214</v>
      </c>
      <c r="K2603" s="6">
        <v>0.68514414078326469</v>
      </c>
      <c r="L2603" s="6">
        <v>-0.99551007160562754</v>
      </c>
      <c r="M2603" s="6">
        <v>1</v>
      </c>
    </row>
    <row r="2604" spans="6:13" x14ac:dyDescent="0.25">
      <c r="F2604" s="6">
        <v>1.4786220724878831</v>
      </c>
      <c r="G2604" s="6">
        <v>0.43574256730268102</v>
      </c>
      <c r="H2604" s="6">
        <v>0.51210842270649248</v>
      </c>
      <c r="I2604" s="6">
        <v>-1.4920957052699722</v>
      </c>
      <c r="J2604" s="6">
        <v>-1.1469741231871051</v>
      </c>
      <c r="K2604" s="6">
        <v>1.1558071488091388</v>
      </c>
      <c r="L2604" s="6">
        <v>1.0043092767383404</v>
      </c>
      <c r="M2604" s="6">
        <v>0</v>
      </c>
    </row>
    <row r="2605" spans="6:13" x14ac:dyDescent="0.25">
      <c r="F2605" s="6">
        <v>-0.50470184680861474</v>
      </c>
      <c r="G2605" s="6">
        <v>0.43574256730268102</v>
      </c>
      <c r="H2605" s="6">
        <v>0.51210842270649248</v>
      </c>
      <c r="I2605" s="6">
        <v>-0.85915445420100978</v>
      </c>
      <c r="J2605" s="6">
        <v>0.52981261894669684</v>
      </c>
      <c r="K2605" s="6">
        <v>-0.72684488329435781</v>
      </c>
      <c r="L2605" s="6">
        <v>1.0043092767383404</v>
      </c>
      <c r="M2605" s="6">
        <v>0</v>
      </c>
    </row>
    <row r="2606" spans="6:13" x14ac:dyDescent="0.25">
      <c r="F2606" s="6">
        <v>0.12635576387663461</v>
      </c>
      <c r="G2606" s="6">
        <v>0.43574256730268102</v>
      </c>
      <c r="H2606" s="6">
        <v>0.51210842270649248</v>
      </c>
      <c r="I2606" s="6">
        <v>-0.22621320313204729</v>
      </c>
      <c r="J2606" s="6">
        <v>0.20842849337105149</v>
      </c>
      <c r="K2606" s="6">
        <v>-2.0850371255546542E-2</v>
      </c>
      <c r="L2606" s="6">
        <v>-0.99551007160562754</v>
      </c>
      <c r="M2606" s="6">
        <v>1</v>
      </c>
    </row>
    <row r="2607" spans="6:13" x14ac:dyDescent="0.25">
      <c r="F2607" s="6">
        <v>-0.4145507595678648</v>
      </c>
      <c r="G2607" s="6">
        <v>0.43574256730268102</v>
      </c>
      <c r="H2607" s="6">
        <v>-1.9523209454671975</v>
      </c>
      <c r="I2607" s="6">
        <v>-1.4920957052699722</v>
      </c>
      <c r="J2607" s="6">
        <v>-0.47625942633358431</v>
      </c>
      <c r="K2607" s="6">
        <v>1.1558071488091388</v>
      </c>
      <c r="L2607" s="6">
        <v>1.0043092767383404</v>
      </c>
      <c r="M2607" s="6">
        <v>0</v>
      </c>
    </row>
    <row r="2608" spans="6:13" x14ac:dyDescent="0.25">
      <c r="F2608" s="6">
        <v>0.12635576387663461</v>
      </c>
      <c r="G2608" s="6">
        <v>0.43574256730268102</v>
      </c>
      <c r="H2608" s="6">
        <v>0.51210842270649248</v>
      </c>
      <c r="I2608" s="6">
        <v>1.0396692990058776</v>
      </c>
      <c r="J2608" s="6">
        <v>-0.29460752926908906</v>
      </c>
      <c r="K2608" s="6">
        <v>0.68514414078326469</v>
      </c>
      <c r="L2608" s="6">
        <v>1.0043092767383404</v>
      </c>
      <c r="M2608" s="6">
        <v>0</v>
      </c>
    </row>
    <row r="2609" spans="6:13" x14ac:dyDescent="0.25">
      <c r="F2609" s="6">
        <v>-1.045608370253114</v>
      </c>
      <c r="G2609" s="6">
        <v>0.43574256730268102</v>
      </c>
      <c r="H2609" s="6">
        <v>0.51210842270649248</v>
      </c>
      <c r="I2609" s="6">
        <v>-0.22621320313204729</v>
      </c>
      <c r="J2609" s="6">
        <v>0.69749129316007707</v>
      </c>
      <c r="K2609" s="6">
        <v>0.68514414078326469</v>
      </c>
      <c r="L2609" s="6">
        <v>1.0043092767383404</v>
      </c>
      <c r="M2609" s="6">
        <v>0</v>
      </c>
    </row>
    <row r="2610" spans="6:13" x14ac:dyDescent="0.25">
      <c r="F2610" s="6">
        <v>-0.59485293404936457</v>
      </c>
      <c r="G2610" s="6">
        <v>0.43574256730268102</v>
      </c>
      <c r="H2610" s="6">
        <v>0.51210842270649248</v>
      </c>
      <c r="I2610" s="6">
        <v>0.40672804793691519</v>
      </c>
      <c r="J2610" s="6">
        <v>-8.5009186502363845E-2</v>
      </c>
      <c r="K2610" s="6">
        <v>-0.72684488329435781</v>
      </c>
      <c r="L2610" s="6">
        <v>-0.99551007160562754</v>
      </c>
      <c r="M2610" s="6">
        <v>0</v>
      </c>
    </row>
    <row r="2611" spans="6:13" x14ac:dyDescent="0.25">
      <c r="F2611" s="6">
        <v>-0.68500402129011451</v>
      </c>
      <c r="G2611" s="6">
        <v>0.43574256730268102</v>
      </c>
      <c r="H2611" s="6">
        <v>0.51210842270649248</v>
      </c>
      <c r="I2611" s="6">
        <v>-0.85915445420100978</v>
      </c>
      <c r="J2611" s="6">
        <v>-0.56708537486583188</v>
      </c>
      <c r="K2611" s="6">
        <v>-1.6681708993461062</v>
      </c>
      <c r="L2611" s="6">
        <v>1.0043092767383404</v>
      </c>
      <c r="M2611" s="6">
        <v>0</v>
      </c>
    </row>
    <row r="2612" spans="6:13" x14ac:dyDescent="0.25">
      <c r="F2612" s="6">
        <v>-0.23424858508636501</v>
      </c>
      <c r="G2612" s="6">
        <v>-2.2944740198068536</v>
      </c>
      <c r="H2612" s="6">
        <v>0.51210842270649248</v>
      </c>
      <c r="I2612" s="6">
        <v>0.40672804793691519</v>
      </c>
      <c r="J2612" s="6">
        <v>0.47391972754223677</v>
      </c>
      <c r="K2612" s="6">
        <v>-2.0850371255546542E-2</v>
      </c>
      <c r="L2612" s="6">
        <v>1.0043092767383404</v>
      </c>
      <c r="M2612" s="6">
        <v>1</v>
      </c>
    </row>
    <row r="2613" spans="6:13" x14ac:dyDescent="0.25">
      <c r="F2613" s="6">
        <v>0.75741337456188396</v>
      </c>
      <c r="G2613" s="6">
        <v>0.43574256730268102</v>
      </c>
      <c r="H2613" s="6">
        <v>0.51210842270649248</v>
      </c>
      <c r="I2613" s="6">
        <v>-0.85915445420100978</v>
      </c>
      <c r="J2613" s="6">
        <v>0.68351807030896206</v>
      </c>
      <c r="K2613" s="6">
        <v>1.1558071488091388</v>
      </c>
      <c r="L2613" s="6">
        <v>-0.99551007160562754</v>
      </c>
      <c r="M2613" s="6">
        <v>1</v>
      </c>
    </row>
    <row r="2614" spans="6:13" x14ac:dyDescent="0.25">
      <c r="F2614" s="6">
        <v>0.39680902559888431</v>
      </c>
      <c r="G2614" s="6">
        <v>0.43574256730268102</v>
      </c>
      <c r="H2614" s="6">
        <v>-1.9523209454671975</v>
      </c>
      <c r="I2614" s="6">
        <v>1.6726105500748401</v>
      </c>
      <c r="J2614" s="6">
        <v>4.4283417944077854</v>
      </c>
      <c r="K2614" s="6">
        <v>0.68514414078326469</v>
      </c>
      <c r="L2614" s="6">
        <v>-0.99551007160562754</v>
      </c>
      <c r="M2614" s="6">
        <v>0</v>
      </c>
    </row>
    <row r="2615" spans="6:13" x14ac:dyDescent="0.25">
      <c r="F2615" s="6">
        <v>0.39680902559888431</v>
      </c>
      <c r="G2615" s="6">
        <v>0.43574256730268102</v>
      </c>
      <c r="H2615" s="6">
        <v>-1.9523209454671975</v>
      </c>
      <c r="I2615" s="6">
        <v>-0.22621320313204729</v>
      </c>
      <c r="J2615" s="6">
        <v>-1.1190276774848751</v>
      </c>
      <c r="K2615" s="6">
        <v>0.68514414078326469</v>
      </c>
      <c r="L2615" s="6">
        <v>-0.99551007160562754</v>
      </c>
      <c r="M2615" s="6">
        <v>1</v>
      </c>
    </row>
    <row r="2616" spans="6:13" x14ac:dyDescent="0.25">
      <c r="F2616" s="6">
        <v>0.21650685111738449</v>
      </c>
      <c r="G2616" s="6">
        <v>0.43574256730268102</v>
      </c>
      <c r="H2616" s="6">
        <v>0.51210842270649248</v>
      </c>
      <c r="I2616" s="6">
        <v>0.40672804793691519</v>
      </c>
      <c r="J2616" s="6">
        <v>0.15253560196659141</v>
      </c>
      <c r="K2616" s="6">
        <v>0.68514414078326469</v>
      </c>
      <c r="L2616" s="6">
        <v>-0.99551007160562754</v>
      </c>
      <c r="M2616" s="6">
        <v>1</v>
      </c>
    </row>
    <row r="2617" spans="6:13" x14ac:dyDescent="0.25">
      <c r="F2617" s="6">
        <v>-0.59485293404936457</v>
      </c>
      <c r="G2617" s="6">
        <v>0.43574256730268102</v>
      </c>
      <c r="H2617" s="6">
        <v>0.51210842270649248</v>
      </c>
      <c r="I2617" s="6">
        <v>1.6726105500748401</v>
      </c>
      <c r="J2617" s="6">
        <v>9.6642710562131362E-2</v>
      </c>
      <c r="K2617" s="6">
        <v>-1.4328393953331691</v>
      </c>
      <c r="L2617" s="6">
        <v>1.0043092767383404</v>
      </c>
      <c r="M2617" s="6">
        <v>0</v>
      </c>
    </row>
    <row r="2618" spans="6:13" x14ac:dyDescent="0.25">
      <c r="F2618" s="6">
        <v>-0.68500402129011451</v>
      </c>
      <c r="G2618" s="6">
        <v>0.43574256730268102</v>
      </c>
      <c r="H2618" s="6">
        <v>0.51210842270649248</v>
      </c>
      <c r="I2618" s="6">
        <v>0.40672804793691519</v>
      </c>
      <c r="J2618" s="6">
        <v>0.72543773886230711</v>
      </c>
      <c r="K2618" s="6">
        <v>0.68514414078326469</v>
      </c>
      <c r="L2618" s="6">
        <v>1.0043092767383404</v>
      </c>
      <c r="M2618" s="6">
        <v>0</v>
      </c>
    </row>
    <row r="2619" spans="6:13" x14ac:dyDescent="0.25">
      <c r="F2619" s="6">
        <v>-0.4145507595678648</v>
      </c>
      <c r="G2619" s="6">
        <v>0.43574256730268102</v>
      </c>
      <c r="H2619" s="6">
        <v>0.51210842270649248</v>
      </c>
      <c r="I2619" s="6">
        <v>-0.22621320313204729</v>
      </c>
      <c r="J2619" s="6">
        <v>0.13856237911547639</v>
      </c>
      <c r="K2619" s="6">
        <v>-1.6681708993461062</v>
      </c>
      <c r="L2619" s="6">
        <v>-0.99551007160562754</v>
      </c>
      <c r="M2619" s="6">
        <v>0</v>
      </c>
    </row>
    <row r="2620" spans="6:13" x14ac:dyDescent="0.25">
      <c r="F2620" s="6">
        <v>-0.86530619577161427</v>
      </c>
      <c r="G2620" s="6">
        <v>0.43574256730268102</v>
      </c>
      <c r="H2620" s="6">
        <v>0.51210842270649248</v>
      </c>
      <c r="I2620" s="6">
        <v>-1.4920957052699722</v>
      </c>
      <c r="J2620" s="6">
        <v>-0.23871463786462901</v>
      </c>
      <c r="K2620" s="6">
        <v>0.68514414078326469</v>
      </c>
      <c r="L2620" s="6">
        <v>1.0043092767383404</v>
      </c>
      <c r="M2620" s="6">
        <v>0</v>
      </c>
    </row>
    <row r="2621" spans="6:13" x14ac:dyDescent="0.25">
      <c r="F2621" s="6">
        <v>0.21650685111738449</v>
      </c>
      <c r="G2621" s="6">
        <v>0.43574256730268102</v>
      </c>
      <c r="H2621" s="6">
        <v>0.51210842270649248</v>
      </c>
      <c r="I2621" s="6">
        <v>0.40672804793691519</v>
      </c>
      <c r="J2621" s="6">
        <v>0.39008039043554671</v>
      </c>
      <c r="K2621" s="6">
        <v>-0.49151337928142069</v>
      </c>
      <c r="L2621" s="6">
        <v>-0.99551007160562754</v>
      </c>
      <c r="M2621" s="6">
        <v>1</v>
      </c>
    </row>
    <row r="2622" spans="6:13" x14ac:dyDescent="0.25">
      <c r="F2622" s="6">
        <v>0.30665793835813437</v>
      </c>
      <c r="G2622" s="6">
        <v>0.43574256730268102</v>
      </c>
      <c r="H2622" s="6">
        <v>0.51210842270649248</v>
      </c>
      <c r="I2622" s="6">
        <v>1.0396692990058776</v>
      </c>
      <c r="J2622" s="6">
        <v>-0.3924200892268942</v>
      </c>
      <c r="K2622" s="6">
        <v>1.1558071488091388</v>
      </c>
      <c r="L2622" s="6">
        <v>1.0043092767383404</v>
      </c>
      <c r="M2622" s="6">
        <v>0</v>
      </c>
    </row>
    <row r="2623" spans="6:13" x14ac:dyDescent="0.25">
      <c r="F2623" s="6">
        <v>0.21650685111738449</v>
      </c>
      <c r="G2623" s="6">
        <v>-2.2944740198068536</v>
      </c>
      <c r="H2623" s="6">
        <v>0.51210842270649248</v>
      </c>
      <c r="I2623" s="6">
        <v>2.3055518011438028</v>
      </c>
      <c r="J2623" s="6">
        <v>-0.75572388335588458</v>
      </c>
      <c r="K2623" s="6">
        <v>-2.0850371255546542E-2</v>
      </c>
      <c r="L2623" s="6">
        <v>-0.99551007160562754</v>
      </c>
      <c r="M2623" s="6">
        <v>1</v>
      </c>
    </row>
    <row r="2624" spans="6:13" x14ac:dyDescent="0.25">
      <c r="F2624" s="6">
        <v>-0.1440974978456151</v>
      </c>
      <c r="G2624" s="6">
        <v>0.43574256730268102</v>
      </c>
      <c r="H2624" s="6">
        <v>0.51210842270649248</v>
      </c>
      <c r="I2624" s="6">
        <v>-0.22621320313204729</v>
      </c>
      <c r="J2624" s="6">
        <v>-0.23871463786462901</v>
      </c>
      <c r="K2624" s="6">
        <v>1.1558071488091388</v>
      </c>
      <c r="L2624" s="6">
        <v>1.0043092767383404</v>
      </c>
      <c r="M2624" s="6">
        <v>0</v>
      </c>
    </row>
    <row r="2625" spans="6:13" x14ac:dyDescent="0.25">
      <c r="F2625" s="6">
        <v>0.93771554904338372</v>
      </c>
      <c r="G2625" s="6">
        <v>0.43574256730268102</v>
      </c>
      <c r="H2625" s="6">
        <v>0.51210842270649248</v>
      </c>
      <c r="I2625" s="6">
        <v>-0.22621320313204729</v>
      </c>
      <c r="J2625" s="6">
        <v>-0.58804520914250447</v>
      </c>
      <c r="K2625" s="6">
        <v>0.68514414078326469</v>
      </c>
      <c r="L2625" s="6">
        <v>1.0043092767383404</v>
      </c>
      <c r="M2625" s="6">
        <v>0</v>
      </c>
    </row>
    <row r="2626" spans="6:13" x14ac:dyDescent="0.25">
      <c r="F2626" s="6">
        <v>0.12635576387663461</v>
      </c>
      <c r="G2626" s="6">
        <v>0.43574256730268102</v>
      </c>
      <c r="H2626" s="6">
        <v>0.51210842270649248</v>
      </c>
      <c r="I2626" s="6">
        <v>0.40672804793691519</v>
      </c>
      <c r="J2626" s="6">
        <v>0.43200005898889171</v>
      </c>
      <c r="K2626" s="6">
        <v>-1.6681708993461062</v>
      </c>
      <c r="L2626" s="6">
        <v>1.0043092767383404</v>
      </c>
      <c r="M2626" s="6">
        <v>0</v>
      </c>
    </row>
    <row r="2627" spans="6:13" x14ac:dyDescent="0.25">
      <c r="F2627" s="6">
        <v>-0.4145507595678648</v>
      </c>
      <c r="G2627" s="6">
        <v>0.43574256730268102</v>
      </c>
      <c r="H2627" s="6">
        <v>0.51210842270649248</v>
      </c>
      <c r="I2627" s="6">
        <v>-1.4920957052699722</v>
      </c>
      <c r="J2627" s="6">
        <v>-1.0072418946759549</v>
      </c>
      <c r="K2627" s="6">
        <v>0.68514414078326469</v>
      </c>
      <c r="L2627" s="6">
        <v>-0.99551007160562754</v>
      </c>
      <c r="M2627" s="6">
        <v>1</v>
      </c>
    </row>
    <row r="2628" spans="6:13" x14ac:dyDescent="0.25">
      <c r="F2628" s="6">
        <v>-0.4145507595678648</v>
      </c>
      <c r="G2628" s="6">
        <v>0.43574256730268102</v>
      </c>
      <c r="H2628" s="6">
        <v>0.51210842270649248</v>
      </c>
      <c r="I2628" s="6">
        <v>-0.22621320313204729</v>
      </c>
      <c r="J2628" s="6">
        <v>-0.88148288901591976</v>
      </c>
      <c r="K2628" s="6">
        <v>-0.72684488329435781</v>
      </c>
      <c r="L2628" s="6">
        <v>1.0043092767383404</v>
      </c>
      <c r="M2628" s="6">
        <v>0</v>
      </c>
    </row>
    <row r="2629" spans="6:13" x14ac:dyDescent="0.25">
      <c r="F2629" s="6">
        <v>2.5604351193768817</v>
      </c>
      <c r="G2629" s="6">
        <v>0.43574256730268102</v>
      </c>
      <c r="H2629" s="6">
        <v>0.51210842270649248</v>
      </c>
      <c r="I2629" s="6">
        <v>-0.22621320313204729</v>
      </c>
      <c r="J2629" s="6">
        <v>-1.2168402374426801</v>
      </c>
      <c r="K2629" s="6">
        <v>0.21448113275739056</v>
      </c>
      <c r="L2629" s="6">
        <v>1.0043092767383404</v>
      </c>
      <c r="M2629" s="6">
        <v>1</v>
      </c>
    </row>
    <row r="2630" spans="6:13" x14ac:dyDescent="0.25">
      <c r="F2630" s="6">
        <v>-0.32439967232711492</v>
      </c>
      <c r="G2630" s="6">
        <v>0.43574256730268102</v>
      </c>
      <c r="H2630" s="6">
        <v>0.51210842270649248</v>
      </c>
      <c r="I2630" s="6">
        <v>-0.22621320313204729</v>
      </c>
      <c r="J2630" s="6">
        <v>0.40405361328666173</v>
      </c>
      <c r="K2630" s="6">
        <v>1.1558071488091388</v>
      </c>
      <c r="L2630" s="6">
        <v>1.0043092767383404</v>
      </c>
      <c r="M2630" s="6">
        <v>0</v>
      </c>
    </row>
    <row r="2631" spans="6:13" x14ac:dyDescent="0.25">
      <c r="F2631" s="6">
        <v>0.12635576387663461</v>
      </c>
      <c r="G2631" s="6">
        <v>0.43574256730268102</v>
      </c>
      <c r="H2631" s="6">
        <v>-1.9523209454671975</v>
      </c>
      <c r="I2631" s="6">
        <v>-0.22621320313204729</v>
      </c>
      <c r="J2631" s="6">
        <v>-1.3146527974004851</v>
      </c>
      <c r="K2631" s="6">
        <v>-2.0850371255546542E-2</v>
      </c>
      <c r="L2631" s="6">
        <v>-0.99551007160562754</v>
      </c>
      <c r="M2631" s="6">
        <v>1</v>
      </c>
    </row>
    <row r="2632" spans="6:13" x14ac:dyDescent="0.25">
      <c r="F2632" s="6">
        <v>-0.4145507595678648</v>
      </c>
      <c r="G2632" s="6">
        <v>0.43574256730268102</v>
      </c>
      <c r="H2632" s="6">
        <v>0.51210842270649248</v>
      </c>
      <c r="I2632" s="6">
        <v>-0.85915445420100978</v>
      </c>
      <c r="J2632" s="6">
        <v>0.36213394473331667</v>
      </c>
      <c r="K2632" s="6">
        <v>0.68514414078326469</v>
      </c>
      <c r="L2632" s="6">
        <v>1.0043092767383404</v>
      </c>
      <c r="M2632" s="6">
        <v>0</v>
      </c>
    </row>
    <row r="2633" spans="6:13" x14ac:dyDescent="0.25">
      <c r="F2633" s="6">
        <v>-5.3946410604865207E-2</v>
      </c>
      <c r="G2633" s="6">
        <v>-2.2944740198068536</v>
      </c>
      <c r="H2633" s="6">
        <v>0.51210842270649248</v>
      </c>
      <c r="I2633" s="6">
        <v>1.0396692990058776</v>
      </c>
      <c r="J2633" s="6">
        <v>0.76735740741565206</v>
      </c>
      <c r="K2633" s="6">
        <v>-2.0850371255546542E-2</v>
      </c>
      <c r="L2633" s="6">
        <v>-0.99551007160562754</v>
      </c>
      <c r="M2633" s="6">
        <v>1</v>
      </c>
    </row>
    <row r="2634" spans="6:13" x14ac:dyDescent="0.25">
      <c r="F2634" s="6">
        <v>1.1180177235248836</v>
      </c>
      <c r="G2634" s="6">
        <v>0.43574256730268102</v>
      </c>
      <c r="H2634" s="6">
        <v>0.51210842270649248</v>
      </c>
      <c r="I2634" s="6">
        <v>-1.4920957052699722</v>
      </c>
      <c r="J2634" s="6">
        <v>0.27130799620106905</v>
      </c>
      <c r="K2634" s="6">
        <v>1.1558071488091388</v>
      </c>
      <c r="L2634" s="6">
        <v>-0.99551007160562754</v>
      </c>
      <c r="M2634" s="6">
        <v>1</v>
      </c>
    </row>
    <row r="2635" spans="6:13" x14ac:dyDescent="0.25">
      <c r="F2635" s="6">
        <v>-0.59485293404936457</v>
      </c>
      <c r="G2635" s="6">
        <v>0.43574256730268102</v>
      </c>
      <c r="H2635" s="6">
        <v>0.51210842270649248</v>
      </c>
      <c r="I2635" s="6">
        <v>-0.85915445420100978</v>
      </c>
      <c r="J2635" s="6">
        <v>-0.36447364352466416</v>
      </c>
      <c r="K2635" s="6">
        <v>0.68514414078326469</v>
      </c>
      <c r="L2635" s="6">
        <v>-0.99551007160562754</v>
      </c>
      <c r="M2635" s="6">
        <v>1</v>
      </c>
    </row>
    <row r="2636" spans="6:13" x14ac:dyDescent="0.25">
      <c r="F2636" s="6">
        <v>-0.68500402129011451</v>
      </c>
      <c r="G2636" s="6">
        <v>0.43574256730268102</v>
      </c>
      <c r="H2636" s="6">
        <v>0.51210842270649248</v>
      </c>
      <c r="I2636" s="6">
        <v>-1.4920957052699722</v>
      </c>
      <c r="J2636" s="6">
        <v>0.50186617324446681</v>
      </c>
      <c r="K2636" s="6">
        <v>-1.4328393953331691</v>
      </c>
      <c r="L2636" s="6">
        <v>1.0043092767383404</v>
      </c>
      <c r="M2636" s="6">
        <v>0</v>
      </c>
    </row>
    <row r="2637" spans="6:13" x14ac:dyDescent="0.25">
      <c r="F2637" s="6">
        <v>1.1180177235248836</v>
      </c>
      <c r="G2637" s="6">
        <v>-2.2944740198068536</v>
      </c>
      <c r="H2637" s="6">
        <v>0.51210842270649248</v>
      </c>
      <c r="I2637" s="6">
        <v>-0.22621320313204729</v>
      </c>
      <c r="J2637" s="6">
        <v>-1.3286260202516003</v>
      </c>
      <c r="K2637" s="6">
        <v>1.1558071488091388</v>
      </c>
      <c r="L2637" s="6">
        <v>-0.99551007160562754</v>
      </c>
      <c r="M2637" s="6">
        <v>1</v>
      </c>
    </row>
    <row r="2638" spans="6:13" x14ac:dyDescent="0.25">
      <c r="F2638" s="6">
        <v>0.12635576387663461</v>
      </c>
      <c r="G2638" s="6">
        <v>0.43574256730268102</v>
      </c>
      <c r="H2638" s="6">
        <v>0.51210842270649248</v>
      </c>
      <c r="I2638" s="6">
        <v>2.3055518011438028</v>
      </c>
      <c r="J2638" s="6">
        <v>-0.7696971062069996</v>
      </c>
      <c r="K2638" s="6">
        <v>0.21448113275739056</v>
      </c>
      <c r="L2638" s="6">
        <v>1.0043092767383404</v>
      </c>
      <c r="M2638" s="6">
        <v>1</v>
      </c>
    </row>
    <row r="2639" spans="6:13" x14ac:dyDescent="0.25">
      <c r="F2639" s="6">
        <v>0.39680902559888431</v>
      </c>
      <c r="G2639" s="6">
        <v>0.43574256730268102</v>
      </c>
      <c r="H2639" s="6">
        <v>0.51210842270649248</v>
      </c>
      <c r="I2639" s="6">
        <v>-0.85915445420100978</v>
      </c>
      <c r="J2639" s="6">
        <v>0.82325029882011214</v>
      </c>
      <c r="K2639" s="6">
        <v>1.1558071488091388</v>
      </c>
      <c r="L2639" s="6">
        <v>1.0043092767383404</v>
      </c>
      <c r="M2639" s="6">
        <v>0</v>
      </c>
    </row>
    <row r="2640" spans="6:13" x14ac:dyDescent="0.25">
      <c r="F2640" s="6">
        <v>1.7490753342101328</v>
      </c>
      <c r="G2640" s="6">
        <v>0.43574256730268102</v>
      </c>
      <c r="H2640" s="6">
        <v>-1.9523209454671975</v>
      </c>
      <c r="I2640" s="6">
        <v>1.6726105500748401</v>
      </c>
      <c r="J2640" s="6">
        <v>-1.514307224678877E-2</v>
      </c>
      <c r="K2640" s="6">
        <v>1.1558071488091388</v>
      </c>
      <c r="L2640" s="6">
        <v>-0.99551007160562754</v>
      </c>
      <c r="M2640" s="6">
        <v>0</v>
      </c>
    </row>
    <row r="2641" spans="6:13" x14ac:dyDescent="0.25">
      <c r="F2641" s="6">
        <v>3.6204676635884697E-2</v>
      </c>
      <c r="G2641" s="6">
        <v>0.43574256730268102</v>
      </c>
      <c r="H2641" s="6">
        <v>-1.9523209454671975</v>
      </c>
      <c r="I2641" s="6">
        <v>-0.85915445420100978</v>
      </c>
      <c r="J2641" s="6">
        <v>2.4022244809961091</v>
      </c>
      <c r="K2641" s="6">
        <v>0.21448113275739056</v>
      </c>
      <c r="L2641" s="6">
        <v>-0.99551007160562754</v>
      </c>
      <c r="M2641" s="6">
        <v>0</v>
      </c>
    </row>
    <row r="2642" spans="6:13" x14ac:dyDescent="0.25">
      <c r="F2642" s="6">
        <v>-0.59485293404936457</v>
      </c>
      <c r="G2642" s="6">
        <v>0.43574256730268102</v>
      </c>
      <c r="H2642" s="6">
        <v>0.51210842270649248</v>
      </c>
      <c r="I2642" s="6">
        <v>-0.22621320313204729</v>
      </c>
      <c r="J2642" s="6">
        <v>-0.4692728149080268</v>
      </c>
      <c r="K2642" s="6">
        <v>0.68514414078326469</v>
      </c>
      <c r="L2642" s="6">
        <v>-0.99551007160562754</v>
      </c>
      <c r="M2642" s="6">
        <v>1</v>
      </c>
    </row>
    <row r="2643" spans="6:13" x14ac:dyDescent="0.25">
      <c r="F2643" s="6">
        <v>-0.95545728301236421</v>
      </c>
      <c r="G2643" s="6">
        <v>0.43574256730268102</v>
      </c>
      <c r="H2643" s="6">
        <v>-1.9523209454671975</v>
      </c>
      <c r="I2643" s="6">
        <v>-0.85915445420100978</v>
      </c>
      <c r="J2643" s="6">
        <v>-0.42036653492912424</v>
      </c>
      <c r="K2643" s="6">
        <v>-1.6681708993461062</v>
      </c>
      <c r="L2643" s="6">
        <v>1.0043092767383404</v>
      </c>
      <c r="M2643" s="6">
        <v>0</v>
      </c>
    </row>
    <row r="2644" spans="6:13" x14ac:dyDescent="0.25">
      <c r="F2644" s="6">
        <v>-0.68500402129011451</v>
      </c>
      <c r="G2644" s="6">
        <v>0.43574256730268102</v>
      </c>
      <c r="H2644" s="6">
        <v>0.51210842270649248</v>
      </c>
      <c r="I2644" s="6">
        <v>-0.22621320313204729</v>
      </c>
      <c r="J2644" s="6">
        <v>-0.69983099195142451</v>
      </c>
      <c r="K2644" s="6">
        <v>0.68514414078326469</v>
      </c>
      <c r="L2644" s="6">
        <v>1.0043092767383404</v>
      </c>
      <c r="M2644" s="6">
        <v>0</v>
      </c>
    </row>
    <row r="2645" spans="6:13" x14ac:dyDescent="0.25">
      <c r="F2645" s="6">
        <v>-0.59485293404936457</v>
      </c>
      <c r="G2645" s="6">
        <v>0.43574256730268102</v>
      </c>
      <c r="H2645" s="6">
        <v>-1.9523209454671975</v>
      </c>
      <c r="I2645" s="6">
        <v>0.40672804793691519</v>
      </c>
      <c r="J2645" s="6">
        <v>0.3830937790099892</v>
      </c>
      <c r="K2645" s="6">
        <v>0.68514414078326469</v>
      </c>
      <c r="L2645" s="6">
        <v>-0.99551007160562754</v>
      </c>
      <c r="M2645" s="6">
        <v>0</v>
      </c>
    </row>
    <row r="2646" spans="6:13" x14ac:dyDescent="0.25">
      <c r="F2646" s="6">
        <v>-0.4145507595678648</v>
      </c>
      <c r="G2646" s="6">
        <v>0.43574256730268102</v>
      </c>
      <c r="H2646" s="6">
        <v>0.51210842270649248</v>
      </c>
      <c r="I2646" s="6">
        <v>1.0396692990058776</v>
      </c>
      <c r="J2646" s="6">
        <v>0.66954484745784704</v>
      </c>
      <c r="K2646" s="6">
        <v>0.68514414078326469</v>
      </c>
      <c r="L2646" s="6">
        <v>-0.99551007160562754</v>
      </c>
      <c r="M2646" s="6">
        <v>1</v>
      </c>
    </row>
    <row r="2647" spans="6:13" x14ac:dyDescent="0.25">
      <c r="F2647" s="6">
        <v>0.75741337456188396</v>
      </c>
      <c r="G2647" s="6">
        <v>0.43574256730268102</v>
      </c>
      <c r="H2647" s="6">
        <v>-1.9523209454671975</v>
      </c>
      <c r="I2647" s="6">
        <v>1.6726105500748401</v>
      </c>
      <c r="J2647" s="6">
        <v>-5.7062740800133814E-2</v>
      </c>
      <c r="K2647" s="6">
        <v>-0.49151337928142069</v>
      </c>
      <c r="L2647" s="6">
        <v>-0.99551007160562754</v>
      </c>
      <c r="M2647" s="6">
        <v>1</v>
      </c>
    </row>
    <row r="2648" spans="6:13" x14ac:dyDescent="0.25">
      <c r="F2648" s="6">
        <v>3.6204676635884697E-2</v>
      </c>
      <c r="G2648" s="6">
        <v>0.43574256730268102</v>
      </c>
      <c r="H2648" s="6">
        <v>0.51210842270649248</v>
      </c>
      <c r="I2648" s="6">
        <v>0.40672804793691519</v>
      </c>
      <c r="J2648" s="6">
        <v>0.92106285877791727</v>
      </c>
      <c r="K2648" s="6">
        <v>0.68514414078326469</v>
      </c>
      <c r="L2648" s="6">
        <v>-0.99551007160562754</v>
      </c>
      <c r="M2648" s="6">
        <v>1</v>
      </c>
    </row>
    <row r="2649" spans="6:13" x14ac:dyDescent="0.25">
      <c r="F2649" s="6">
        <v>2.3801329448953821</v>
      </c>
      <c r="G2649" s="6">
        <v>0.43574256730268102</v>
      </c>
      <c r="H2649" s="6">
        <v>0.51210842270649248</v>
      </c>
      <c r="I2649" s="6">
        <v>-0.22621320313204729</v>
      </c>
      <c r="J2649" s="6">
        <v>-0.15487530075793893</v>
      </c>
      <c r="K2649" s="6">
        <v>1.1558071488091388</v>
      </c>
      <c r="L2649" s="6">
        <v>-0.99551007160562754</v>
      </c>
      <c r="M2649" s="6">
        <v>1</v>
      </c>
    </row>
    <row r="2650" spans="6:13" x14ac:dyDescent="0.25">
      <c r="F2650" s="6">
        <v>0.57711120008038408</v>
      </c>
      <c r="G2650" s="6">
        <v>0.43574256730268102</v>
      </c>
      <c r="H2650" s="6">
        <v>0.51210842270649248</v>
      </c>
      <c r="I2650" s="6">
        <v>1.6726105500748401</v>
      </c>
      <c r="J2650" s="6">
        <v>-1.514307224678877E-2</v>
      </c>
      <c r="K2650" s="6">
        <v>0.68514414078326469</v>
      </c>
      <c r="L2650" s="6">
        <v>-0.99551007160562754</v>
      </c>
      <c r="M2650" s="6">
        <v>1</v>
      </c>
    </row>
    <row r="2651" spans="6:13" x14ac:dyDescent="0.25">
      <c r="F2651" s="6">
        <v>-0.23424858508636501</v>
      </c>
      <c r="G2651" s="6">
        <v>0.43574256730268102</v>
      </c>
      <c r="H2651" s="6">
        <v>0.51210842270649248</v>
      </c>
      <c r="I2651" s="6">
        <v>-1.4920957052699722</v>
      </c>
      <c r="J2651" s="6">
        <v>-1.0771080089315299</v>
      </c>
      <c r="K2651" s="6">
        <v>1.1558071488091388</v>
      </c>
      <c r="L2651" s="6">
        <v>-0.99551007160562754</v>
      </c>
      <c r="M2651" s="6">
        <v>1</v>
      </c>
    </row>
    <row r="2652" spans="6:13" x14ac:dyDescent="0.25">
      <c r="F2652" s="6">
        <v>3.6204676635884697E-2</v>
      </c>
      <c r="G2652" s="6">
        <v>0.43574256730268102</v>
      </c>
      <c r="H2652" s="6">
        <v>0.51210842270649248</v>
      </c>
      <c r="I2652" s="6">
        <v>0.40672804793691519</v>
      </c>
      <c r="J2652" s="6">
        <v>0.76735740741565206</v>
      </c>
      <c r="K2652" s="6">
        <v>0.68514414078326469</v>
      </c>
      <c r="L2652" s="6">
        <v>1.0043092767383404</v>
      </c>
      <c r="M2652" s="6">
        <v>0</v>
      </c>
    </row>
    <row r="2653" spans="6:13" x14ac:dyDescent="0.25">
      <c r="F2653" s="6">
        <v>0.57711120008038408</v>
      </c>
      <c r="G2653" s="6">
        <v>0.43574256730268102</v>
      </c>
      <c r="H2653" s="6">
        <v>0.51210842270649248</v>
      </c>
      <c r="I2653" s="6">
        <v>-0.85915445420100978</v>
      </c>
      <c r="J2653" s="6">
        <v>-0.53215231773804439</v>
      </c>
      <c r="K2653" s="6">
        <v>1.1558071488091388</v>
      </c>
      <c r="L2653" s="6">
        <v>1.0043092767383404</v>
      </c>
      <c r="M2653" s="6">
        <v>0</v>
      </c>
    </row>
    <row r="2654" spans="6:13" x14ac:dyDescent="0.25">
      <c r="F2654" s="6">
        <v>1.1180177235248836</v>
      </c>
      <c r="G2654" s="6">
        <v>0.43574256730268102</v>
      </c>
      <c r="H2654" s="6">
        <v>-1.9523209454671975</v>
      </c>
      <c r="I2654" s="6">
        <v>-0.85915445420100978</v>
      </c>
      <c r="J2654" s="6">
        <v>-0.15487530075793893</v>
      </c>
      <c r="K2654" s="6">
        <v>1.1558071488091388</v>
      </c>
      <c r="L2654" s="6">
        <v>1.0043092767383404</v>
      </c>
      <c r="M2654" s="6">
        <v>0</v>
      </c>
    </row>
    <row r="2655" spans="6:13" x14ac:dyDescent="0.25">
      <c r="F2655" s="6">
        <v>-5.3946410604865207E-2</v>
      </c>
      <c r="G2655" s="6">
        <v>-2.2944740198068536</v>
      </c>
      <c r="H2655" s="6">
        <v>-1.9523209454671975</v>
      </c>
      <c r="I2655" s="6">
        <v>-0.22621320313204729</v>
      </c>
      <c r="J2655" s="6">
        <v>0.73941096171342213</v>
      </c>
      <c r="K2655" s="6">
        <v>-2.0850371255546542E-2</v>
      </c>
      <c r="L2655" s="6">
        <v>-0.99551007160562754</v>
      </c>
      <c r="M2655" s="6">
        <v>1</v>
      </c>
    </row>
    <row r="2656" spans="6:13" x14ac:dyDescent="0.25">
      <c r="F2656" s="6">
        <v>-1.4062127192161138</v>
      </c>
      <c r="G2656" s="6">
        <v>-2.2944740198068536</v>
      </c>
      <c r="H2656" s="6">
        <v>0.51210842270649248</v>
      </c>
      <c r="I2656" s="6">
        <v>-0.22621320313204729</v>
      </c>
      <c r="J2656" s="6">
        <v>-1.1888937917404501</v>
      </c>
      <c r="K2656" s="6">
        <v>-1.6681708993461062</v>
      </c>
      <c r="L2656" s="6">
        <v>1.0043092767383404</v>
      </c>
      <c r="M2656" s="6">
        <v>0</v>
      </c>
    </row>
    <row r="2657" spans="6:13" x14ac:dyDescent="0.25">
      <c r="F2657" s="6">
        <v>0.12635576387663461</v>
      </c>
      <c r="G2657" s="6">
        <v>0.43574256730268102</v>
      </c>
      <c r="H2657" s="6">
        <v>0.51210842270649248</v>
      </c>
      <c r="I2657" s="6">
        <v>-0.22621320313204729</v>
      </c>
      <c r="J2657" s="6">
        <v>-0.61599165484473439</v>
      </c>
      <c r="K2657" s="6">
        <v>-1.1975078913202319</v>
      </c>
      <c r="L2657" s="6">
        <v>1.0043092767383404</v>
      </c>
      <c r="M2657" s="6">
        <v>0</v>
      </c>
    </row>
    <row r="2658" spans="6:13" x14ac:dyDescent="0.25">
      <c r="F2658" s="6">
        <v>-0.4145507595678648</v>
      </c>
      <c r="G2658" s="6">
        <v>-2.2944740198068536</v>
      </c>
      <c r="H2658" s="6">
        <v>0.51210842270649248</v>
      </c>
      <c r="I2658" s="6">
        <v>1.0396692990058776</v>
      </c>
      <c r="J2658" s="6">
        <v>0.90708963592680225</v>
      </c>
      <c r="K2658" s="6">
        <v>-0.72684488329435781</v>
      </c>
      <c r="L2658" s="6">
        <v>-0.99551007160562754</v>
      </c>
      <c r="M2658" s="6">
        <v>0</v>
      </c>
    </row>
    <row r="2659" spans="6:13" x14ac:dyDescent="0.25">
      <c r="F2659" s="6">
        <v>-1.2259105447346139</v>
      </c>
      <c r="G2659" s="6">
        <v>-2.2944740198068536</v>
      </c>
      <c r="H2659" s="6">
        <v>0.51210842270649248</v>
      </c>
      <c r="I2659" s="6">
        <v>-0.85915445420100978</v>
      </c>
      <c r="J2659" s="6">
        <v>-0.57407198629138945</v>
      </c>
      <c r="K2659" s="6">
        <v>-1.6681708993461062</v>
      </c>
      <c r="L2659" s="6">
        <v>1.0043092767383404</v>
      </c>
      <c r="M2659" s="6">
        <v>0</v>
      </c>
    </row>
    <row r="2660" spans="6:13" x14ac:dyDescent="0.25">
      <c r="F2660" s="6">
        <v>0.84756446180263378</v>
      </c>
      <c r="G2660" s="6">
        <v>0.43574256730268102</v>
      </c>
      <c r="H2660" s="6">
        <v>0.51210842270649248</v>
      </c>
      <c r="I2660" s="6">
        <v>0.40672804793691519</v>
      </c>
      <c r="J2660" s="6">
        <v>0.69749129316007707</v>
      </c>
      <c r="K2660" s="6">
        <v>1.1558071488091388</v>
      </c>
      <c r="L2660" s="6">
        <v>1.0043092767383404</v>
      </c>
      <c r="M2660" s="6">
        <v>1</v>
      </c>
    </row>
    <row r="2661" spans="6:13" x14ac:dyDescent="0.25">
      <c r="F2661" s="6">
        <v>-0.59485293404936457</v>
      </c>
      <c r="G2661" s="6">
        <v>0.43574256730268102</v>
      </c>
      <c r="H2661" s="6">
        <v>0.51210842270649248</v>
      </c>
      <c r="I2661" s="6">
        <v>-1.4920957052699722</v>
      </c>
      <c r="J2661" s="6">
        <v>-0.46228620348246929</v>
      </c>
      <c r="K2661" s="6">
        <v>-2.0850371255546542E-2</v>
      </c>
      <c r="L2661" s="6">
        <v>-0.99551007160562754</v>
      </c>
      <c r="M2661" s="6">
        <v>1</v>
      </c>
    </row>
    <row r="2662" spans="6:13" x14ac:dyDescent="0.25">
      <c r="F2662" s="6">
        <v>0.75741337456188396</v>
      </c>
      <c r="G2662" s="6">
        <v>0.43574256730268102</v>
      </c>
      <c r="H2662" s="6">
        <v>0.51210842270649248</v>
      </c>
      <c r="I2662" s="6">
        <v>-0.85915445420100978</v>
      </c>
      <c r="J2662" s="6">
        <v>0.89311641307568723</v>
      </c>
      <c r="K2662" s="6">
        <v>-1.6681708993461062</v>
      </c>
      <c r="L2662" s="6">
        <v>-0.99551007160562754</v>
      </c>
      <c r="M2662" s="6">
        <v>0</v>
      </c>
    </row>
    <row r="2663" spans="6:13" x14ac:dyDescent="0.25">
      <c r="F2663" s="6">
        <v>2.1998307704138824</v>
      </c>
      <c r="G2663" s="6">
        <v>0.43574256730268102</v>
      </c>
      <c r="H2663" s="6">
        <v>0.51210842270649248</v>
      </c>
      <c r="I2663" s="6">
        <v>-0.85915445420100978</v>
      </c>
      <c r="J2663" s="6">
        <v>-0.43433975778023926</v>
      </c>
      <c r="K2663" s="6">
        <v>1.1558071488091388</v>
      </c>
      <c r="L2663" s="6">
        <v>-0.99551007160562754</v>
      </c>
      <c r="M2663" s="6">
        <v>1</v>
      </c>
    </row>
    <row r="2664" spans="6:13" x14ac:dyDescent="0.25">
      <c r="F2664" s="6">
        <v>-1.2259105447346139</v>
      </c>
      <c r="G2664" s="6">
        <v>0.43574256730268102</v>
      </c>
      <c r="H2664" s="6">
        <v>0.51210842270649248</v>
      </c>
      <c r="I2664" s="6">
        <v>0.40672804793691519</v>
      </c>
      <c r="J2664" s="6">
        <v>0.12458915626436139</v>
      </c>
      <c r="K2664" s="6">
        <v>-0.72684488329435781</v>
      </c>
      <c r="L2664" s="6">
        <v>1.0043092767383404</v>
      </c>
      <c r="M2664" s="6">
        <v>0</v>
      </c>
    </row>
    <row r="2665" spans="6:13" x14ac:dyDescent="0.25">
      <c r="F2665" s="6">
        <v>0.84756446180263378</v>
      </c>
      <c r="G2665" s="6">
        <v>0.43574256730268102</v>
      </c>
      <c r="H2665" s="6">
        <v>0.51210842270649248</v>
      </c>
      <c r="I2665" s="6">
        <v>-0.22621320313204729</v>
      </c>
      <c r="J2665" s="6">
        <v>-1.035188340378185</v>
      </c>
      <c r="K2665" s="6">
        <v>-1.6681708993461062</v>
      </c>
      <c r="L2665" s="6">
        <v>-0.99551007160562754</v>
      </c>
      <c r="M2665" s="6">
        <v>0</v>
      </c>
    </row>
    <row r="2666" spans="6:13" x14ac:dyDescent="0.25">
      <c r="F2666" s="6">
        <v>1.0278666362841336</v>
      </c>
      <c r="G2666" s="6">
        <v>0.43574256730268102</v>
      </c>
      <c r="H2666" s="6">
        <v>-1.9523209454671975</v>
      </c>
      <c r="I2666" s="6">
        <v>0.40672804793691519</v>
      </c>
      <c r="J2666" s="6">
        <v>-0.210768192162399</v>
      </c>
      <c r="K2666" s="6">
        <v>1.1558071488091388</v>
      </c>
      <c r="L2666" s="6">
        <v>1.0043092767383404</v>
      </c>
      <c r="M2666" s="6">
        <v>0</v>
      </c>
    </row>
    <row r="2667" spans="6:13" x14ac:dyDescent="0.25">
      <c r="F2667" s="6">
        <v>-0.68500402129011451</v>
      </c>
      <c r="G2667" s="6">
        <v>0.43574256730268102</v>
      </c>
      <c r="H2667" s="6">
        <v>0.51210842270649248</v>
      </c>
      <c r="I2667" s="6">
        <v>0.40672804793691519</v>
      </c>
      <c r="J2667" s="6">
        <v>-1.13300090033599</v>
      </c>
      <c r="K2667" s="6">
        <v>-0.72684488329435781</v>
      </c>
      <c r="L2667" s="6">
        <v>-0.99551007160562754</v>
      </c>
      <c r="M2667" s="6">
        <v>0</v>
      </c>
    </row>
    <row r="2668" spans="6:13" x14ac:dyDescent="0.25">
      <c r="F2668" s="6">
        <v>-0.68500402129011451</v>
      </c>
      <c r="G2668" s="6">
        <v>0.43574256730268102</v>
      </c>
      <c r="H2668" s="6">
        <v>0.51210842270649248</v>
      </c>
      <c r="I2668" s="6">
        <v>0.40672804793691519</v>
      </c>
      <c r="J2668" s="6">
        <v>-0.29460752926908906</v>
      </c>
      <c r="K2668" s="6">
        <v>-2.0850371255546542E-2</v>
      </c>
      <c r="L2668" s="6">
        <v>1.0043092767383404</v>
      </c>
      <c r="M2668" s="6">
        <v>1</v>
      </c>
    </row>
    <row r="2669" spans="6:13" x14ac:dyDescent="0.25">
      <c r="F2669" s="6">
        <v>1.3884709852471333</v>
      </c>
      <c r="G2669" s="6">
        <v>0.43574256730268102</v>
      </c>
      <c r="H2669" s="6">
        <v>-1.9523209454671975</v>
      </c>
      <c r="I2669" s="6">
        <v>-1.4920957052699722</v>
      </c>
      <c r="J2669" s="6">
        <v>-0.25268786071574406</v>
      </c>
      <c r="K2669" s="6">
        <v>1.1558071488091388</v>
      </c>
      <c r="L2669" s="6">
        <v>-0.99551007160562754</v>
      </c>
      <c r="M2669" s="6">
        <v>0</v>
      </c>
    </row>
    <row r="2670" spans="6:13" x14ac:dyDescent="0.25">
      <c r="F2670" s="6">
        <v>-0.59485293404936457</v>
      </c>
      <c r="G2670" s="6">
        <v>-2.2944740198068536</v>
      </c>
      <c r="H2670" s="6">
        <v>0.51210842270649248</v>
      </c>
      <c r="I2670" s="6">
        <v>0.40672804793691519</v>
      </c>
      <c r="J2670" s="6">
        <v>-0.4692728149080268</v>
      </c>
      <c r="K2670" s="6">
        <v>-1.6681708993461062</v>
      </c>
      <c r="L2670" s="6">
        <v>-0.99551007160562754</v>
      </c>
      <c r="M2670" s="6">
        <v>0</v>
      </c>
    </row>
    <row r="2671" spans="6:13" x14ac:dyDescent="0.25">
      <c r="F2671" s="6">
        <v>-5.3946410604865207E-2</v>
      </c>
      <c r="G2671" s="6">
        <v>0.43574256730268102</v>
      </c>
      <c r="H2671" s="6">
        <v>0.51210842270649248</v>
      </c>
      <c r="I2671" s="6">
        <v>0.40672804793691519</v>
      </c>
      <c r="J2671" s="6">
        <v>-0.8395632204625747</v>
      </c>
      <c r="K2671" s="6">
        <v>-1.6681708993461062</v>
      </c>
      <c r="L2671" s="6">
        <v>1.0043092767383404</v>
      </c>
      <c r="M2671" s="6">
        <v>0</v>
      </c>
    </row>
    <row r="2672" spans="6:13" x14ac:dyDescent="0.25">
      <c r="F2672" s="6">
        <v>0.75741337456188396</v>
      </c>
      <c r="G2672" s="6">
        <v>0.43574256730268102</v>
      </c>
      <c r="H2672" s="6">
        <v>0.51210842270649248</v>
      </c>
      <c r="I2672" s="6">
        <v>-0.85915445420100978</v>
      </c>
      <c r="J2672" s="6">
        <v>-0.64393810054696443</v>
      </c>
      <c r="K2672" s="6">
        <v>-1.6681708993461062</v>
      </c>
      <c r="L2672" s="6">
        <v>-0.99551007160562754</v>
      </c>
      <c r="M2672" s="6">
        <v>0</v>
      </c>
    </row>
    <row r="2673" spans="6:13" x14ac:dyDescent="0.25">
      <c r="F2673" s="6">
        <v>1.658924246969383</v>
      </c>
      <c r="G2673" s="6">
        <v>0.43574256730268102</v>
      </c>
      <c r="H2673" s="6">
        <v>0.51210842270649248</v>
      </c>
      <c r="I2673" s="6">
        <v>-0.85915445420100978</v>
      </c>
      <c r="J2673" s="6">
        <v>0.61365195605338696</v>
      </c>
      <c r="K2673" s="6">
        <v>-1.6681708993461062</v>
      </c>
      <c r="L2673" s="6">
        <v>1.0043092767383404</v>
      </c>
      <c r="M2673" s="6">
        <v>0</v>
      </c>
    </row>
    <row r="2674" spans="6:13" x14ac:dyDescent="0.25">
      <c r="F2674" s="6">
        <v>0.75741337456188396</v>
      </c>
      <c r="G2674" s="6">
        <v>0.43574256730268102</v>
      </c>
      <c r="H2674" s="6">
        <v>0.51210842270649248</v>
      </c>
      <c r="I2674" s="6">
        <v>-0.85915445420100978</v>
      </c>
      <c r="J2674" s="6">
        <v>1.2803373455441261E-2</v>
      </c>
      <c r="K2674" s="6">
        <v>1.1558071488091388</v>
      </c>
      <c r="L2674" s="6">
        <v>-0.99551007160562754</v>
      </c>
      <c r="M2674" s="6">
        <v>1</v>
      </c>
    </row>
    <row r="2675" spans="6:13" x14ac:dyDescent="0.25">
      <c r="F2675" s="6">
        <v>3.0111905555806313</v>
      </c>
      <c r="G2675" s="6">
        <v>0.43574256730268102</v>
      </c>
      <c r="H2675" s="6">
        <v>0.51210842270649248</v>
      </c>
      <c r="I2675" s="6">
        <v>0.40672804793691519</v>
      </c>
      <c r="J2675" s="6">
        <v>-0.25268786071574406</v>
      </c>
      <c r="K2675" s="6">
        <v>1.1558071488091388</v>
      </c>
      <c r="L2675" s="6">
        <v>1.0043092767383404</v>
      </c>
      <c r="M2675" s="6">
        <v>0</v>
      </c>
    </row>
    <row r="2676" spans="6:13" x14ac:dyDescent="0.25">
      <c r="F2676" s="6">
        <v>0.93771554904338372</v>
      </c>
      <c r="G2676" s="6">
        <v>-2.2944740198068536</v>
      </c>
      <c r="H2676" s="6">
        <v>0.51210842270649248</v>
      </c>
      <c r="I2676" s="6">
        <v>-0.22621320313204729</v>
      </c>
      <c r="J2676" s="6">
        <v>0.23637493907328153</v>
      </c>
      <c r="K2676" s="6">
        <v>0.21448113275739056</v>
      </c>
      <c r="L2676" s="6">
        <v>1.0043092767383404</v>
      </c>
      <c r="M2676" s="6">
        <v>1</v>
      </c>
    </row>
    <row r="2677" spans="6:13" x14ac:dyDescent="0.25">
      <c r="F2677" s="6">
        <v>0.12635576387663461</v>
      </c>
      <c r="G2677" s="6">
        <v>0.43574256730268102</v>
      </c>
      <c r="H2677" s="6">
        <v>-1.9523209454671975</v>
      </c>
      <c r="I2677" s="6">
        <v>-1.4920957052699722</v>
      </c>
      <c r="J2677" s="6">
        <v>-0.69983099195142451</v>
      </c>
      <c r="K2677" s="6">
        <v>0.68514414078326469</v>
      </c>
      <c r="L2677" s="6">
        <v>1.0043092767383404</v>
      </c>
      <c r="M2677" s="6">
        <v>0</v>
      </c>
    </row>
    <row r="2678" spans="6:13" x14ac:dyDescent="0.25">
      <c r="F2678" s="6">
        <v>1.2983198980063833</v>
      </c>
      <c r="G2678" s="6">
        <v>0.43574256730268102</v>
      </c>
      <c r="H2678" s="6">
        <v>0.51210842270649248</v>
      </c>
      <c r="I2678" s="6">
        <v>-0.22621320313204729</v>
      </c>
      <c r="J2678" s="6">
        <v>-0.85353644331368972</v>
      </c>
      <c r="K2678" s="6">
        <v>1.1558071488091388</v>
      </c>
      <c r="L2678" s="6">
        <v>1.0043092767383404</v>
      </c>
      <c r="M2678" s="6">
        <v>0</v>
      </c>
    </row>
    <row r="2679" spans="6:13" x14ac:dyDescent="0.25">
      <c r="F2679" s="6">
        <v>-1.4963638064568636</v>
      </c>
      <c r="G2679" s="6">
        <v>0.43574256730268102</v>
      </c>
      <c r="H2679" s="6">
        <v>0.51210842270649248</v>
      </c>
      <c r="I2679" s="6">
        <v>1.0396692990058776</v>
      </c>
      <c r="J2679" s="6">
        <v>-0.12692885505570889</v>
      </c>
      <c r="K2679" s="6">
        <v>-2.0850371255546542E-2</v>
      </c>
      <c r="L2679" s="6">
        <v>-0.99551007160562754</v>
      </c>
      <c r="M2679" s="6">
        <v>1</v>
      </c>
    </row>
    <row r="2680" spans="6:13" x14ac:dyDescent="0.25">
      <c r="F2680" s="6">
        <v>-0.4145507595678648</v>
      </c>
      <c r="G2680" s="6">
        <v>0.43574256730268102</v>
      </c>
      <c r="H2680" s="6">
        <v>-1.9523209454671975</v>
      </c>
      <c r="I2680" s="6">
        <v>-0.85915445420100978</v>
      </c>
      <c r="J2680" s="6">
        <v>-0.79764355190922964</v>
      </c>
      <c r="K2680" s="6">
        <v>0.68514414078326469</v>
      </c>
      <c r="L2680" s="6">
        <v>1.0043092767383404</v>
      </c>
      <c r="M2680" s="6">
        <v>0</v>
      </c>
    </row>
    <row r="2681" spans="6:13" x14ac:dyDescent="0.25">
      <c r="F2681" s="6">
        <v>1.0278666362841336</v>
      </c>
      <c r="G2681" s="6">
        <v>-2.2944740198068536</v>
      </c>
      <c r="H2681" s="6">
        <v>0.51210842270649248</v>
      </c>
      <c r="I2681" s="6">
        <v>-0.22621320313204729</v>
      </c>
      <c r="J2681" s="6">
        <v>-1.1469741231871051</v>
      </c>
      <c r="K2681" s="6">
        <v>-1.6681708993461062</v>
      </c>
      <c r="L2681" s="6">
        <v>1.0043092767383404</v>
      </c>
      <c r="M2681" s="6">
        <v>0</v>
      </c>
    </row>
    <row r="2682" spans="6:13" x14ac:dyDescent="0.25">
      <c r="F2682" s="6">
        <v>0.93771554904338372</v>
      </c>
      <c r="G2682" s="6">
        <v>0.43574256730268102</v>
      </c>
      <c r="H2682" s="6">
        <v>0.51210842270649248</v>
      </c>
      <c r="I2682" s="6">
        <v>-1.4920957052699722</v>
      </c>
      <c r="J2682" s="6">
        <v>-0.8395632204625747</v>
      </c>
      <c r="K2682" s="6">
        <v>1.1558071488091388</v>
      </c>
      <c r="L2682" s="6">
        <v>-0.99551007160562754</v>
      </c>
      <c r="M2682" s="6">
        <v>1</v>
      </c>
    </row>
    <row r="2683" spans="6:13" x14ac:dyDescent="0.25">
      <c r="F2683" s="6">
        <v>-1.5865148936976134</v>
      </c>
      <c r="G2683" s="6">
        <v>0.43574256730268102</v>
      </c>
      <c r="H2683" s="6">
        <v>0.51210842270649248</v>
      </c>
      <c r="I2683" s="6">
        <v>-0.22621320313204729</v>
      </c>
      <c r="J2683" s="6">
        <v>0.18048204766882145</v>
      </c>
      <c r="K2683" s="6">
        <v>0.68514414078326469</v>
      </c>
      <c r="L2683" s="6">
        <v>-0.99551007160562754</v>
      </c>
      <c r="M2683" s="6">
        <v>1</v>
      </c>
    </row>
    <row r="2684" spans="6:13" x14ac:dyDescent="0.25">
      <c r="F2684" s="6">
        <v>-1.4062127192161138</v>
      </c>
      <c r="G2684" s="6">
        <v>0.43574256730268102</v>
      </c>
      <c r="H2684" s="6">
        <v>0.51210842270649248</v>
      </c>
      <c r="I2684" s="6">
        <v>-0.85915445420100978</v>
      </c>
      <c r="J2684" s="6">
        <v>-1.063134786080415</v>
      </c>
      <c r="K2684" s="6">
        <v>0.68514414078326469</v>
      </c>
      <c r="L2684" s="6">
        <v>1.0043092767383404</v>
      </c>
      <c r="M2684" s="6">
        <v>0</v>
      </c>
    </row>
    <row r="2685" spans="6:13" x14ac:dyDescent="0.25">
      <c r="F2685" s="6">
        <v>1.0278666362841336</v>
      </c>
      <c r="G2685" s="6">
        <v>0.43574256730268102</v>
      </c>
      <c r="H2685" s="6">
        <v>-1.9523209454671975</v>
      </c>
      <c r="I2685" s="6">
        <v>-0.22621320313204729</v>
      </c>
      <c r="J2685" s="6">
        <v>-0.97929544897372489</v>
      </c>
      <c r="K2685" s="6">
        <v>0.68514414078326469</v>
      </c>
      <c r="L2685" s="6">
        <v>1.0043092767383404</v>
      </c>
      <c r="M2685" s="6">
        <v>0</v>
      </c>
    </row>
    <row r="2686" spans="6:13" x14ac:dyDescent="0.25">
      <c r="F2686" s="6">
        <v>-0.32439967232711492</v>
      </c>
      <c r="G2686" s="6">
        <v>0.43574256730268102</v>
      </c>
      <c r="H2686" s="6">
        <v>-1.9523209454671975</v>
      </c>
      <c r="I2686" s="6">
        <v>-0.85915445420100978</v>
      </c>
      <c r="J2686" s="6">
        <v>-9.1995797927921355E-2</v>
      </c>
      <c r="K2686" s="6">
        <v>0.68514414078326469</v>
      </c>
      <c r="L2686" s="6">
        <v>-0.99551007160562754</v>
      </c>
      <c r="M2686" s="6">
        <v>0</v>
      </c>
    </row>
    <row r="2687" spans="6:13" x14ac:dyDescent="0.25">
      <c r="F2687" s="6">
        <v>0.12635576387663461</v>
      </c>
      <c r="G2687" s="6">
        <v>0.43574256730268102</v>
      </c>
      <c r="H2687" s="6">
        <v>0.51210842270649248</v>
      </c>
      <c r="I2687" s="6">
        <v>0.40672804793691519</v>
      </c>
      <c r="J2687" s="6">
        <v>0.52981261894669684</v>
      </c>
      <c r="K2687" s="6">
        <v>-2.0850371255546542E-2</v>
      </c>
      <c r="L2687" s="6">
        <v>1.0043092767383404</v>
      </c>
      <c r="M2687" s="6">
        <v>1</v>
      </c>
    </row>
    <row r="2688" spans="6:13" x14ac:dyDescent="0.25">
      <c r="F2688" s="6">
        <v>-0.23424858508636501</v>
      </c>
      <c r="G2688" s="6">
        <v>0.43574256730268102</v>
      </c>
      <c r="H2688" s="6">
        <v>0.51210842270649248</v>
      </c>
      <c r="I2688" s="6">
        <v>-0.85915445420100978</v>
      </c>
      <c r="J2688" s="6">
        <v>-0.58804520914250447</v>
      </c>
      <c r="K2688" s="6">
        <v>0.68514414078326469</v>
      </c>
      <c r="L2688" s="6">
        <v>1.0043092767383404</v>
      </c>
      <c r="M2688" s="6">
        <v>0</v>
      </c>
    </row>
    <row r="2689" spans="6:13" x14ac:dyDescent="0.25">
      <c r="F2689" s="6">
        <v>0.93771554904338372</v>
      </c>
      <c r="G2689" s="6">
        <v>0.43574256730268102</v>
      </c>
      <c r="H2689" s="6">
        <v>-1.9523209454671975</v>
      </c>
      <c r="I2689" s="6">
        <v>-0.22621320313204729</v>
      </c>
      <c r="J2689" s="6">
        <v>-0.37844686637577918</v>
      </c>
      <c r="K2689" s="6">
        <v>0.68514414078326469</v>
      </c>
      <c r="L2689" s="6">
        <v>-0.99551007160562754</v>
      </c>
      <c r="M2689" s="6">
        <v>0</v>
      </c>
    </row>
    <row r="2690" spans="6:13" x14ac:dyDescent="0.25">
      <c r="F2690" s="6">
        <v>3.6204676635884697E-2</v>
      </c>
      <c r="G2690" s="6">
        <v>0.43574256730268102</v>
      </c>
      <c r="H2690" s="6">
        <v>0.51210842270649248</v>
      </c>
      <c r="I2690" s="6">
        <v>1.0396692990058776</v>
      </c>
      <c r="J2690" s="6">
        <v>-0.37844686637577918</v>
      </c>
      <c r="K2690" s="6">
        <v>0.68514414078326469</v>
      </c>
      <c r="L2690" s="6">
        <v>1.0043092767383404</v>
      </c>
      <c r="M2690" s="6">
        <v>0</v>
      </c>
    </row>
    <row r="2691" spans="6:13" x14ac:dyDescent="0.25">
      <c r="F2691" s="6">
        <v>-0.68500402129011451</v>
      </c>
      <c r="G2691" s="6">
        <v>0.43574256730268102</v>
      </c>
      <c r="H2691" s="6">
        <v>0.51210842270649248</v>
      </c>
      <c r="I2691" s="6">
        <v>1.0396692990058776</v>
      </c>
      <c r="J2691" s="6">
        <v>2.416197703847224</v>
      </c>
      <c r="K2691" s="6">
        <v>-0.72684488329435781</v>
      </c>
      <c r="L2691" s="6">
        <v>-0.99551007160562754</v>
      </c>
      <c r="M2691" s="6">
        <v>0</v>
      </c>
    </row>
    <row r="2692" spans="6:13" x14ac:dyDescent="0.25">
      <c r="F2692" s="6">
        <v>3.6204676635884697E-2</v>
      </c>
      <c r="G2692" s="6">
        <v>0.43574256730268102</v>
      </c>
      <c r="H2692" s="6">
        <v>0.51210842270649248</v>
      </c>
      <c r="I2692" s="6">
        <v>-0.22621320313204729</v>
      </c>
      <c r="J2692" s="6">
        <v>-0.83257660903701713</v>
      </c>
      <c r="K2692" s="6">
        <v>-1.6681708993461062</v>
      </c>
      <c r="L2692" s="6">
        <v>-0.99551007160562754</v>
      </c>
      <c r="M2692" s="6">
        <v>0</v>
      </c>
    </row>
    <row r="2693" spans="6:13" x14ac:dyDescent="0.25">
      <c r="F2693" s="6">
        <v>0.66726228732113402</v>
      </c>
      <c r="G2693" s="6">
        <v>0.43574256730268102</v>
      </c>
      <c r="H2693" s="6">
        <v>0.51210842270649248</v>
      </c>
      <c r="I2693" s="6">
        <v>0.40672804793691519</v>
      </c>
      <c r="J2693" s="6">
        <v>0.40405361328666173</v>
      </c>
      <c r="K2693" s="6">
        <v>-2.0850371255546542E-2</v>
      </c>
      <c r="L2693" s="6">
        <v>1.0043092767383404</v>
      </c>
      <c r="M2693" s="6">
        <v>1</v>
      </c>
    </row>
    <row r="2694" spans="6:13" x14ac:dyDescent="0.25">
      <c r="F2694" s="6">
        <v>-1.7668170681791133</v>
      </c>
      <c r="G2694" s="6">
        <v>0.43574256730268102</v>
      </c>
      <c r="H2694" s="6">
        <v>0.51210842270649248</v>
      </c>
      <c r="I2694" s="6">
        <v>-0.22621320313204729</v>
      </c>
      <c r="J2694" s="6">
        <v>-0.20378158073684149</v>
      </c>
      <c r="K2694" s="6">
        <v>-2.0850371255546542E-2</v>
      </c>
      <c r="L2694" s="6">
        <v>-0.99551007160562754</v>
      </c>
      <c r="M2694" s="6">
        <v>1</v>
      </c>
    </row>
    <row r="2695" spans="6:13" x14ac:dyDescent="0.25">
      <c r="F2695" s="6">
        <v>0.93771554904338372</v>
      </c>
      <c r="G2695" s="6">
        <v>0.43574256730268102</v>
      </c>
      <c r="H2695" s="6">
        <v>0.51210842270649248</v>
      </c>
      <c r="I2695" s="6">
        <v>-0.22621320313204729</v>
      </c>
      <c r="J2695" s="6">
        <v>0.32021427617997161</v>
      </c>
      <c r="K2695" s="6">
        <v>1.1558071488091388</v>
      </c>
      <c r="L2695" s="6">
        <v>-0.99551007160562754</v>
      </c>
      <c r="M2695" s="6">
        <v>1</v>
      </c>
    </row>
    <row r="2696" spans="6:13" x14ac:dyDescent="0.25">
      <c r="F2696" s="6">
        <v>1.2081688107656334</v>
      </c>
      <c r="G2696" s="6">
        <v>0.43574256730268102</v>
      </c>
      <c r="H2696" s="6">
        <v>0.51210842270649248</v>
      </c>
      <c r="I2696" s="6">
        <v>-0.22621320313204729</v>
      </c>
      <c r="J2696" s="6">
        <v>0.36213394473331667</v>
      </c>
      <c r="K2696" s="6">
        <v>1.1558071488091388</v>
      </c>
      <c r="L2696" s="6">
        <v>1.0043092767383404</v>
      </c>
      <c r="M2696" s="6">
        <v>0</v>
      </c>
    </row>
    <row r="2697" spans="6:13" x14ac:dyDescent="0.25">
      <c r="F2697" s="6">
        <v>0.84756446180263378</v>
      </c>
      <c r="G2697" s="6">
        <v>0.43574256730268102</v>
      </c>
      <c r="H2697" s="6">
        <v>0.51210842270649248</v>
      </c>
      <c r="I2697" s="6">
        <v>-0.22621320313204729</v>
      </c>
      <c r="J2697" s="6">
        <v>-0.68585776910030949</v>
      </c>
      <c r="K2697" s="6">
        <v>-0.49151337928142069</v>
      </c>
      <c r="L2697" s="6">
        <v>-0.99551007160562754</v>
      </c>
      <c r="M2697" s="6">
        <v>1</v>
      </c>
    </row>
    <row r="2698" spans="6:13" x14ac:dyDescent="0.25">
      <c r="F2698" s="6">
        <v>-0.59485293404936457</v>
      </c>
      <c r="G2698" s="6">
        <v>0.43574256730268102</v>
      </c>
      <c r="H2698" s="6">
        <v>0.51210842270649248</v>
      </c>
      <c r="I2698" s="6">
        <v>-0.85915445420100978</v>
      </c>
      <c r="J2698" s="6">
        <v>-1.10505445463376</v>
      </c>
      <c r="K2698" s="6">
        <v>-1.4328393953331691</v>
      </c>
      <c r="L2698" s="6">
        <v>1.0043092767383404</v>
      </c>
      <c r="M2698" s="6">
        <v>0</v>
      </c>
    </row>
    <row r="2699" spans="6:13" x14ac:dyDescent="0.25">
      <c r="F2699" s="6">
        <v>-1.3160616319753637</v>
      </c>
      <c r="G2699" s="6">
        <v>0.43574256730268102</v>
      </c>
      <c r="H2699" s="6">
        <v>-1.9523209454671975</v>
      </c>
      <c r="I2699" s="6">
        <v>-0.85915445420100978</v>
      </c>
      <c r="J2699" s="6">
        <v>-0.86750966616480474</v>
      </c>
      <c r="K2699" s="6">
        <v>0.68514414078326469</v>
      </c>
      <c r="L2699" s="6">
        <v>-0.99551007160562754</v>
      </c>
      <c r="M2699" s="6">
        <v>0</v>
      </c>
    </row>
    <row r="2700" spans="6:13" x14ac:dyDescent="0.25">
      <c r="F2700" s="6">
        <v>0.30665793835813437</v>
      </c>
      <c r="G2700" s="6">
        <v>0.43574256730268102</v>
      </c>
      <c r="H2700" s="6">
        <v>0.51210842270649248</v>
      </c>
      <c r="I2700" s="6">
        <v>-0.85915445420100978</v>
      </c>
      <c r="J2700" s="6">
        <v>-0.71380421480253953</v>
      </c>
      <c r="K2700" s="6">
        <v>0.21448113275739056</v>
      </c>
      <c r="L2700" s="6">
        <v>-0.99551007160562754</v>
      </c>
      <c r="M2700" s="6">
        <v>1</v>
      </c>
    </row>
    <row r="2701" spans="6:13" x14ac:dyDescent="0.25">
      <c r="F2701" s="6">
        <v>0.75741337456188396</v>
      </c>
      <c r="G2701" s="6">
        <v>0.43574256730268102</v>
      </c>
      <c r="H2701" s="6">
        <v>0.51210842270649248</v>
      </c>
      <c r="I2701" s="6">
        <v>-0.85915445420100978</v>
      </c>
      <c r="J2701" s="6">
        <v>0.18048204766882145</v>
      </c>
      <c r="K2701" s="6">
        <v>0.68514414078326469</v>
      </c>
      <c r="L2701" s="6">
        <v>1.0043092767383404</v>
      </c>
      <c r="M2701" s="6">
        <v>0</v>
      </c>
    </row>
    <row r="2702" spans="6:13" x14ac:dyDescent="0.25">
      <c r="F2702" s="6">
        <v>0.57711120008038408</v>
      </c>
      <c r="G2702" s="6">
        <v>0.43574256730268102</v>
      </c>
      <c r="H2702" s="6">
        <v>-1.9523209454671975</v>
      </c>
      <c r="I2702" s="6">
        <v>1.0396692990058776</v>
      </c>
      <c r="J2702" s="6">
        <v>-0.92340255756926481</v>
      </c>
      <c r="K2702" s="6">
        <v>-0.49151337928142069</v>
      </c>
      <c r="L2702" s="6">
        <v>1.0043092767383404</v>
      </c>
      <c r="M2702" s="6">
        <v>1</v>
      </c>
    </row>
    <row r="2703" spans="6:13" x14ac:dyDescent="0.25">
      <c r="F2703" s="6">
        <v>-1.2259105447346139</v>
      </c>
      <c r="G2703" s="6">
        <v>0.43574256730268102</v>
      </c>
      <c r="H2703" s="6">
        <v>-1.9523209454671975</v>
      </c>
      <c r="I2703" s="6">
        <v>0.40672804793691519</v>
      </c>
      <c r="J2703" s="6">
        <v>1.2803373455441261E-2</v>
      </c>
      <c r="K2703" s="6">
        <v>-2.0850371255546542E-2</v>
      </c>
      <c r="L2703" s="6">
        <v>1.0043092767383404</v>
      </c>
      <c r="M2703" s="6">
        <v>1</v>
      </c>
    </row>
    <row r="2704" spans="6:13" x14ac:dyDescent="0.25">
      <c r="F2704" s="6">
        <v>0.39680902559888431</v>
      </c>
      <c r="G2704" s="6">
        <v>0.43574256730268102</v>
      </c>
      <c r="H2704" s="6">
        <v>0.51210842270649248</v>
      </c>
      <c r="I2704" s="6">
        <v>-0.85915445420100978</v>
      </c>
      <c r="J2704" s="6">
        <v>2.1926261382293837</v>
      </c>
      <c r="K2704" s="6">
        <v>-2.0850371255546542E-2</v>
      </c>
      <c r="L2704" s="6">
        <v>-0.99551007160562754</v>
      </c>
      <c r="M2704" s="6">
        <v>0</v>
      </c>
    </row>
    <row r="2705" spans="6:13" x14ac:dyDescent="0.25">
      <c r="F2705" s="6">
        <v>1.0278666362841336</v>
      </c>
      <c r="G2705" s="6">
        <v>0.43574256730268102</v>
      </c>
      <c r="H2705" s="6">
        <v>0.51210842270649248</v>
      </c>
      <c r="I2705" s="6">
        <v>-1.4920957052699722</v>
      </c>
      <c r="J2705" s="6">
        <v>-0.224741415013514</v>
      </c>
      <c r="K2705" s="6">
        <v>-0.49151337928142069</v>
      </c>
      <c r="L2705" s="6">
        <v>1.0043092767383404</v>
      </c>
      <c r="M2705" s="6">
        <v>1</v>
      </c>
    </row>
    <row r="2706" spans="6:13" x14ac:dyDescent="0.25">
      <c r="F2706" s="6">
        <v>1.9293775086916327</v>
      </c>
      <c r="G2706" s="6">
        <v>0.43574256730268102</v>
      </c>
      <c r="H2706" s="6">
        <v>0.51210842270649248</v>
      </c>
      <c r="I2706" s="6">
        <v>1.0396692990058776</v>
      </c>
      <c r="J2706" s="6">
        <v>5.4723042008786311E-2</v>
      </c>
      <c r="K2706" s="6">
        <v>1.1558071488091388</v>
      </c>
      <c r="L2706" s="6">
        <v>-0.99551007160562754</v>
      </c>
      <c r="M2706" s="6">
        <v>1</v>
      </c>
    </row>
    <row r="2707" spans="6:13" x14ac:dyDescent="0.25">
      <c r="F2707" s="6">
        <v>3.6204676635884697E-2</v>
      </c>
      <c r="G2707" s="6">
        <v>0.43574256730268102</v>
      </c>
      <c r="H2707" s="6">
        <v>0.51210842270649248</v>
      </c>
      <c r="I2707" s="6">
        <v>0.40672804793691519</v>
      </c>
      <c r="J2707" s="6">
        <v>0.24336155049883901</v>
      </c>
      <c r="K2707" s="6">
        <v>0.68514414078326469</v>
      </c>
      <c r="L2707" s="6">
        <v>1.0043092767383404</v>
      </c>
      <c r="M2707" s="6">
        <v>0</v>
      </c>
    </row>
    <row r="2708" spans="6:13" x14ac:dyDescent="0.25">
      <c r="F2708" s="6">
        <v>-0.95545728301236421</v>
      </c>
      <c r="G2708" s="6">
        <v>-2.2944740198068536</v>
      </c>
      <c r="H2708" s="6">
        <v>0.51210842270649248</v>
      </c>
      <c r="I2708" s="6">
        <v>-0.22621320313204729</v>
      </c>
      <c r="J2708" s="6">
        <v>-1.091081231782645</v>
      </c>
      <c r="K2708" s="6">
        <v>-1.6681708993461062</v>
      </c>
      <c r="L2708" s="6">
        <v>1.0043092767383404</v>
      </c>
      <c r="M2708" s="6">
        <v>0</v>
      </c>
    </row>
    <row r="2709" spans="6:13" x14ac:dyDescent="0.25">
      <c r="F2709" s="6">
        <v>1.3884709852471333</v>
      </c>
      <c r="G2709" s="6">
        <v>0.43574256730268102</v>
      </c>
      <c r="H2709" s="6">
        <v>0.51210842270649248</v>
      </c>
      <c r="I2709" s="6">
        <v>-0.22621320313204729</v>
      </c>
      <c r="J2709" s="6">
        <v>-0.7696971062069996</v>
      </c>
      <c r="K2709" s="6">
        <v>1.1558071488091388</v>
      </c>
      <c r="L2709" s="6">
        <v>-0.99551007160562754</v>
      </c>
      <c r="M2709" s="6">
        <v>1</v>
      </c>
    </row>
    <row r="2710" spans="6:13" x14ac:dyDescent="0.25">
      <c r="F2710" s="6">
        <v>0.4869601128396342</v>
      </c>
      <c r="G2710" s="6">
        <v>0.43574256730268102</v>
      </c>
      <c r="H2710" s="6">
        <v>0.51210842270649248</v>
      </c>
      <c r="I2710" s="6">
        <v>1.0396692990058776</v>
      </c>
      <c r="J2710" s="6">
        <v>-0.3924200892268942</v>
      </c>
      <c r="K2710" s="6">
        <v>0.21448113275739056</v>
      </c>
      <c r="L2710" s="6">
        <v>-0.99551007160562754</v>
      </c>
      <c r="M2710" s="6">
        <v>1</v>
      </c>
    </row>
    <row r="2711" spans="6:13" x14ac:dyDescent="0.25">
      <c r="F2711" s="6">
        <v>-0.59485293404936457</v>
      </c>
      <c r="G2711" s="6">
        <v>0.43574256730268102</v>
      </c>
      <c r="H2711" s="6">
        <v>0.51210842270649248</v>
      </c>
      <c r="I2711" s="6">
        <v>0.40672804793691519</v>
      </c>
      <c r="J2711" s="6">
        <v>0.29226783047774157</v>
      </c>
      <c r="K2711" s="6">
        <v>-2.0850371255546542E-2</v>
      </c>
      <c r="L2711" s="6">
        <v>-0.99551007160562754</v>
      </c>
      <c r="M2711" s="6">
        <v>1</v>
      </c>
    </row>
    <row r="2712" spans="6:13" x14ac:dyDescent="0.25">
      <c r="F2712" s="6">
        <v>1.2983198980063833</v>
      </c>
      <c r="G2712" s="6">
        <v>0.43574256730268102</v>
      </c>
      <c r="H2712" s="6">
        <v>0.51210842270649248</v>
      </c>
      <c r="I2712" s="6">
        <v>0.40672804793691519</v>
      </c>
      <c r="J2712" s="6">
        <v>-0.19679496931128398</v>
      </c>
      <c r="K2712" s="6">
        <v>1.1558071488091388</v>
      </c>
      <c r="L2712" s="6">
        <v>-0.99551007160562754</v>
      </c>
      <c r="M2712" s="6">
        <v>1</v>
      </c>
    </row>
    <row r="2713" spans="6:13" x14ac:dyDescent="0.25">
      <c r="F2713" s="6">
        <v>0.66726228732113402</v>
      </c>
      <c r="G2713" s="6">
        <v>0.43574256730268102</v>
      </c>
      <c r="H2713" s="6">
        <v>0.51210842270649248</v>
      </c>
      <c r="I2713" s="6">
        <v>-0.85915445420100978</v>
      </c>
      <c r="J2713" s="6">
        <v>-1.2308134602937952</v>
      </c>
      <c r="K2713" s="6">
        <v>1.1558071488091388</v>
      </c>
      <c r="L2713" s="6">
        <v>-0.99551007160562754</v>
      </c>
      <c r="M2713" s="6">
        <v>1</v>
      </c>
    </row>
    <row r="2714" spans="6:13" x14ac:dyDescent="0.25">
      <c r="F2714" s="6">
        <v>1.2081688107656334</v>
      </c>
      <c r="G2714" s="6">
        <v>0.43574256730268102</v>
      </c>
      <c r="H2714" s="6">
        <v>0.51210842270649248</v>
      </c>
      <c r="I2714" s="6">
        <v>-0.22621320313204729</v>
      </c>
      <c r="J2714" s="6">
        <v>-9.8982409353478865E-2</v>
      </c>
      <c r="K2714" s="6">
        <v>0.21448113275739056</v>
      </c>
      <c r="L2714" s="6">
        <v>-0.99551007160562754</v>
      </c>
      <c r="M2714" s="6">
        <v>1</v>
      </c>
    </row>
    <row r="2715" spans="6:13" x14ac:dyDescent="0.25">
      <c r="F2715" s="6">
        <v>-5.3946410604865207E-2</v>
      </c>
      <c r="G2715" s="6">
        <v>0.43574256730268102</v>
      </c>
      <c r="H2715" s="6">
        <v>0.51210842270649248</v>
      </c>
      <c r="I2715" s="6">
        <v>-0.22621320313204729</v>
      </c>
      <c r="J2715" s="6">
        <v>0.48789295039335179</v>
      </c>
      <c r="K2715" s="6">
        <v>-2.0850371255546542E-2</v>
      </c>
      <c r="L2715" s="6">
        <v>-0.99551007160562754</v>
      </c>
      <c r="M2715" s="6">
        <v>1</v>
      </c>
    </row>
    <row r="2716" spans="6:13" x14ac:dyDescent="0.25">
      <c r="F2716" s="6">
        <v>0.39680902559888431</v>
      </c>
      <c r="G2716" s="6">
        <v>0.43574256730268102</v>
      </c>
      <c r="H2716" s="6">
        <v>0.51210842270649248</v>
      </c>
      <c r="I2716" s="6">
        <v>-0.22621320313204729</v>
      </c>
      <c r="J2716" s="6">
        <v>1.619724001333668</v>
      </c>
      <c r="K2716" s="6">
        <v>1.1558071488091388</v>
      </c>
      <c r="L2716" s="6">
        <v>-0.99551007160562754</v>
      </c>
      <c r="M2716" s="6">
        <v>1</v>
      </c>
    </row>
    <row r="2717" spans="6:13" x14ac:dyDescent="0.25">
      <c r="F2717" s="6">
        <v>2.4702840321361319</v>
      </c>
      <c r="G2717" s="6">
        <v>0.43574256730268102</v>
      </c>
      <c r="H2717" s="6">
        <v>0.51210842270649248</v>
      </c>
      <c r="I2717" s="6">
        <v>-0.85915445420100978</v>
      </c>
      <c r="J2717" s="6">
        <v>-0.99326867182483991</v>
      </c>
      <c r="K2717" s="6">
        <v>1.1558071488091388</v>
      </c>
      <c r="L2717" s="6">
        <v>-0.99551007160562754</v>
      </c>
      <c r="M2717" s="6">
        <v>1</v>
      </c>
    </row>
    <row r="2718" spans="6:13" x14ac:dyDescent="0.25">
      <c r="F2718" s="6">
        <v>0.12635576387663461</v>
      </c>
      <c r="G2718" s="6">
        <v>0.43574256730268102</v>
      </c>
      <c r="H2718" s="6">
        <v>-1.9523209454671975</v>
      </c>
      <c r="I2718" s="6">
        <v>-0.22621320313204729</v>
      </c>
      <c r="J2718" s="6">
        <v>0.34816072188220165</v>
      </c>
      <c r="K2718" s="6">
        <v>-0.72684488329435781</v>
      </c>
      <c r="L2718" s="6">
        <v>-0.99551007160562754</v>
      </c>
      <c r="M2718" s="6">
        <v>0</v>
      </c>
    </row>
    <row r="2719" spans="6:13" x14ac:dyDescent="0.25">
      <c r="F2719" s="6">
        <v>-0.23424858508636501</v>
      </c>
      <c r="G2719" s="6">
        <v>0.43574256730268102</v>
      </c>
      <c r="H2719" s="6">
        <v>0.51210842270649248</v>
      </c>
      <c r="I2719" s="6">
        <v>-0.22621320313204729</v>
      </c>
      <c r="J2719" s="6">
        <v>-0.82558999761145968</v>
      </c>
      <c r="K2719" s="6">
        <v>-1.6681708993461062</v>
      </c>
      <c r="L2719" s="6">
        <v>-0.99551007160562754</v>
      </c>
      <c r="M2719" s="6">
        <v>0</v>
      </c>
    </row>
    <row r="2720" spans="6:13" x14ac:dyDescent="0.25">
      <c r="F2720" s="6">
        <v>0.30665793835813437</v>
      </c>
      <c r="G2720" s="6">
        <v>-2.2944740198068536</v>
      </c>
      <c r="H2720" s="6">
        <v>0.51210842270649248</v>
      </c>
      <c r="I2720" s="6">
        <v>-0.85915445420100978</v>
      </c>
      <c r="J2720" s="6">
        <v>0.47391972754223677</v>
      </c>
      <c r="K2720" s="6">
        <v>0.68514414078326469</v>
      </c>
      <c r="L2720" s="6">
        <v>1.0043092767383404</v>
      </c>
      <c r="M2720" s="6">
        <v>0</v>
      </c>
    </row>
    <row r="2721" spans="6:13" x14ac:dyDescent="0.25">
      <c r="F2721" s="6">
        <v>-5.3946410604865207E-2</v>
      </c>
      <c r="G2721" s="6">
        <v>0.43574256730268102</v>
      </c>
      <c r="H2721" s="6">
        <v>0.51210842270649248</v>
      </c>
      <c r="I2721" s="6">
        <v>0.40672804793691519</v>
      </c>
      <c r="J2721" s="6">
        <v>-0.55311215201471686</v>
      </c>
      <c r="K2721" s="6">
        <v>-1.4328393953331691</v>
      </c>
      <c r="L2721" s="6">
        <v>1.0043092767383404</v>
      </c>
      <c r="M2721" s="6">
        <v>0</v>
      </c>
    </row>
    <row r="2722" spans="6:13" x14ac:dyDescent="0.25">
      <c r="F2722" s="6">
        <v>0.57711120008038408</v>
      </c>
      <c r="G2722" s="6">
        <v>0.43574256730268102</v>
      </c>
      <c r="H2722" s="6">
        <v>0.51210842270649248</v>
      </c>
      <c r="I2722" s="6">
        <v>1.0396692990058776</v>
      </c>
      <c r="J2722" s="6">
        <v>-0.42036653492912424</v>
      </c>
      <c r="K2722" s="6">
        <v>1.1558071488091388</v>
      </c>
      <c r="L2722" s="6">
        <v>-0.99551007160562754</v>
      </c>
      <c r="M2722" s="6">
        <v>1</v>
      </c>
    </row>
    <row r="2723" spans="6:13" x14ac:dyDescent="0.25">
      <c r="F2723" s="6">
        <v>0.12635576387663461</v>
      </c>
      <c r="G2723" s="6">
        <v>0.43574256730268102</v>
      </c>
      <c r="H2723" s="6">
        <v>0.51210842270649248</v>
      </c>
      <c r="I2723" s="6">
        <v>-0.85915445420100978</v>
      </c>
      <c r="J2723" s="6">
        <v>-0.62996487769584941</v>
      </c>
      <c r="K2723" s="6">
        <v>1.1558071488091388</v>
      </c>
      <c r="L2723" s="6">
        <v>1.0043092767383404</v>
      </c>
      <c r="M2723" s="6">
        <v>0</v>
      </c>
    </row>
    <row r="2724" spans="6:13" x14ac:dyDescent="0.25">
      <c r="F2724" s="6">
        <v>1.2983198980063833</v>
      </c>
      <c r="G2724" s="6">
        <v>0.43574256730268102</v>
      </c>
      <c r="H2724" s="6">
        <v>-1.9523209454671975</v>
      </c>
      <c r="I2724" s="6">
        <v>-0.22621320313204729</v>
      </c>
      <c r="J2724" s="6">
        <v>6.8696264859901324E-2</v>
      </c>
      <c r="K2724" s="6">
        <v>1.1558071488091388</v>
      </c>
      <c r="L2724" s="6">
        <v>1.0043092767383404</v>
      </c>
      <c r="M2724" s="6">
        <v>0</v>
      </c>
    </row>
    <row r="2725" spans="6:13" x14ac:dyDescent="0.25">
      <c r="F2725" s="6">
        <v>-0.32439967232711492</v>
      </c>
      <c r="G2725" s="6">
        <v>0.43574256730268102</v>
      </c>
      <c r="H2725" s="6">
        <v>-1.9523209454671975</v>
      </c>
      <c r="I2725" s="6">
        <v>-0.85915445420100978</v>
      </c>
      <c r="J2725" s="6">
        <v>-0.56009876344027443</v>
      </c>
      <c r="K2725" s="6">
        <v>-2.0850371255546542E-2</v>
      </c>
      <c r="L2725" s="6">
        <v>-0.99551007160562754</v>
      </c>
      <c r="M2725" s="6">
        <v>1</v>
      </c>
    </row>
    <row r="2726" spans="6:13" x14ac:dyDescent="0.25">
      <c r="F2726" s="6">
        <v>0.4869601128396342</v>
      </c>
      <c r="G2726" s="6">
        <v>0.43574256730268102</v>
      </c>
      <c r="H2726" s="6">
        <v>0.51210842270649248</v>
      </c>
      <c r="I2726" s="6">
        <v>1.0396692990058776</v>
      </c>
      <c r="J2726" s="6">
        <v>-0.33652719782243412</v>
      </c>
      <c r="K2726" s="6">
        <v>-2.0850371255546542E-2</v>
      </c>
      <c r="L2726" s="6">
        <v>-0.99551007160562754</v>
      </c>
      <c r="M2726" s="6">
        <v>1</v>
      </c>
    </row>
    <row r="2727" spans="6:13" x14ac:dyDescent="0.25">
      <c r="F2727" s="6">
        <v>-0.32439967232711492</v>
      </c>
      <c r="G2727" s="6">
        <v>0.43574256730268102</v>
      </c>
      <c r="H2727" s="6">
        <v>0.51210842270649248</v>
      </c>
      <c r="I2727" s="6">
        <v>-0.22621320313204729</v>
      </c>
      <c r="J2727" s="6">
        <v>0.7953038531178821</v>
      </c>
      <c r="K2727" s="6">
        <v>-2.0850371255546542E-2</v>
      </c>
      <c r="L2727" s="6">
        <v>1.0043092767383404</v>
      </c>
      <c r="M2727" s="6">
        <v>1</v>
      </c>
    </row>
    <row r="2728" spans="6:13" x14ac:dyDescent="0.25">
      <c r="F2728" s="6">
        <v>-0.50470184680861474</v>
      </c>
      <c r="G2728" s="6">
        <v>0.43574256730268102</v>
      </c>
      <c r="H2728" s="6">
        <v>0.51210842270649248</v>
      </c>
      <c r="I2728" s="6">
        <v>1.0396692990058776</v>
      </c>
      <c r="J2728" s="6">
        <v>2.4581173724005692</v>
      </c>
      <c r="K2728" s="6">
        <v>-2.0850371255546542E-2</v>
      </c>
      <c r="L2728" s="6">
        <v>1.0043092767383404</v>
      </c>
      <c r="M2728" s="6">
        <v>0</v>
      </c>
    </row>
    <row r="2729" spans="6:13" x14ac:dyDescent="0.25">
      <c r="F2729" s="6">
        <v>0.4869601128396342</v>
      </c>
      <c r="G2729" s="6">
        <v>0.43574256730268102</v>
      </c>
      <c r="H2729" s="6">
        <v>0.51210842270649248</v>
      </c>
      <c r="I2729" s="6">
        <v>0.40672804793691519</v>
      </c>
      <c r="J2729" s="6">
        <v>-0.88148288901591976</v>
      </c>
      <c r="K2729" s="6">
        <v>0.21448113275739056</v>
      </c>
      <c r="L2729" s="6">
        <v>1.0043092767383404</v>
      </c>
      <c r="M2729" s="6">
        <v>1</v>
      </c>
    </row>
    <row r="2730" spans="6:13" x14ac:dyDescent="0.25">
      <c r="F2730" s="6">
        <v>-0.23424858508636501</v>
      </c>
      <c r="G2730" s="6">
        <v>0.43574256730268102</v>
      </c>
      <c r="H2730" s="6">
        <v>0.51210842270649248</v>
      </c>
      <c r="I2730" s="6">
        <v>1.6726105500748401</v>
      </c>
      <c r="J2730" s="6">
        <v>0.48789295039335179</v>
      </c>
      <c r="K2730" s="6">
        <v>-2.0850371255546542E-2</v>
      </c>
      <c r="L2730" s="6">
        <v>-0.99551007160562754</v>
      </c>
      <c r="M2730" s="6">
        <v>1</v>
      </c>
    </row>
    <row r="2731" spans="6:13" x14ac:dyDescent="0.25">
      <c r="F2731" s="6">
        <v>3.6204676635884697E-2</v>
      </c>
      <c r="G2731" s="6">
        <v>0.43574256730268102</v>
      </c>
      <c r="H2731" s="6">
        <v>0.51210842270649248</v>
      </c>
      <c r="I2731" s="6">
        <v>0.40672804793691519</v>
      </c>
      <c r="J2731" s="6">
        <v>-0.7696971062069996</v>
      </c>
      <c r="K2731" s="6">
        <v>1.1558071488091388</v>
      </c>
      <c r="L2731" s="6">
        <v>-0.99551007160562754</v>
      </c>
      <c r="M2731" s="6">
        <v>1</v>
      </c>
    </row>
    <row r="2732" spans="6:13" x14ac:dyDescent="0.25">
      <c r="F2732" s="6">
        <v>0.30665793835813437</v>
      </c>
      <c r="G2732" s="6">
        <v>0.43574256730268102</v>
      </c>
      <c r="H2732" s="6">
        <v>0.51210842270649248</v>
      </c>
      <c r="I2732" s="6">
        <v>-0.22621320313204729</v>
      </c>
      <c r="J2732" s="6">
        <v>-0.26666108356685908</v>
      </c>
      <c r="K2732" s="6">
        <v>-1.1975078913202319</v>
      </c>
      <c r="L2732" s="6">
        <v>1.0043092767383404</v>
      </c>
      <c r="M2732" s="6">
        <v>0</v>
      </c>
    </row>
    <row r="2733" spans="6:13" x14ac:dyDescent="0.25">
      <c r="F2733" s="6">
        <v>0.66726228732113402</v>
      </c>
      <c r="G2733" s="6">
        <v>0.43574256730268102</v>
      </c>
      <c r="H2733" s="6">
        <v>0.51210842270649248</v>
      </c>
      <c r="I2733" s="6">
        <v>-0.85915445420100978</v>
      </c>
      <c r="J2733" s="6">
        <v>-1.3146527974004851</v>
      </c>
      <c r="K2733" s="6">
        <v>-1.1975078913202319</v>
      </c>
      <c r="L2733" s="6">
        <v>-0.99551007160562754</v>
      </c>
      <c r="M2733" s="6">
        <v>0</v>
      </c>
    </row>
    <row r="2734" spans="6:13" x14ac:dyDescent="0.25">
      <c r="F2734" s="6">
        <v>-5.3946410604865207E-2</v>
      </c>
      <c r="G2734" s="6">
        <v>0.43574256730268102</v>
      </c>
      <c r="H2734" s="6">
        <v>0.51210842270649248</v>
      </c>
      <c r="I2734" s="6">
        <v>-0.22621320313204729</v>
      </c>
      <c r="J2734" s="6">
        <v>1.6895901155892432</v>
      </c>
      <c r="K2734" s="6">
        <v>-2.0850371255546542E-2</v>
      </c>
      <c r="L2734" s="6">
        <v>1.0043092767383404</v>
      </c>
      <c r="M2734" s="6">
        <v>0</v>
      </c>
    </row>
    <row r="2735" spans="6:13" x14ac:dyDescent="0.25">
      <c r="F2735" s="6">
        <v>0.12635576387663461</v>
      </c>
      <c r="G2735" s="6">
        <v>0.43574256730268102</v>
      </c>
      <c r="H2735" s="6">
        <v>0.51210842270649248</v>
      </c>
      <c r="I2735" s="6">
        <v>0.40672804793691519</v>
      </c>
      <c r="J2735" s="6">
        <v>1.8991884583559684</v>
      </c>
      <c r="K2735" s="6">
        <v>-2.0850371255546542E-2</v>
      </c>
      <c r="L2735" s="6">
        <v>-0.99551007160562754</v>
      </c>
      <c r="M2735" s="6">
        <v>0</v>
      </c>
    </row>
    <row r="2736" spans="6:13" x14ac:dyDescent="0.25">
      <c r="F2736" s="6">
        <v>0.57711120008038408</v>
      </c>
      <c r="G2736" s="6">
        <v>0.43574256730268102</v>
      </c>
      <c r="H2736" s="6">
        <v>0.51210842270649248</v>
      </c>
      <c r="I2736" s="6">
        <v>-1.4920957052699722</v>
      </c>
      <c r="J2736" s="6">
        <v>0.50885278467002437</v>
      </c>
      <c r="K2736" s="6">
        <v>1.1558071488091388</v>
      </c>
      <c r="L2736" s="6">
        <v>-0.99551007160562754</v>
      </c>
      <c r="M2736" s="6">
        <v>1</v>
      </c>
    </row>
    <row r="2737" spans="6:13" x14ac:dyDescent="0.25">
      <c r="F2737" s="6">
        <v>-0.77515510853086445</v>
      </c>
      <c r="G2737" s="6">
        <v>0.43574256730268102</v>
      </c>
      <c r="H2737" s="6">
        <v>0.51210842270649248</v>
      </c>
      <c r="I2737" s="6">
        <v>-0.22621320313204729</v>
      </c>
      <c r="J2737" s="6">
        <v>1.4799917728225178</v>
      </c>
      <c r="K2737" s="6">
        <v>-2.0850371255546542E-2</v>
      </c>
      <c r="L2737" s="6">
        <v>-0.99551007160562754</v>
      </c>
      <c r="M2737" s="6">
        <v>0</v>
      </c>
    </row>
    <row r="2738" spans="6:13" x14ac:dyDescent="0.25">
      <c r="F2738" s="6">
        <v>0.21650685111738449</v>
      </c>
      <c r="G2738" s="6">
        <v>-2.2944740198068536</v>
      </c>
      <c r="H2738" s="6">
        <v>0.51210842270649248</v>
      </c>
      <c r="I2738" s="6">
        <v>-0.85915445420100978</v>
      </c>
      <c r="J2738" s="6">
        <v>3.6458413147453448</v>
      </c>
      <c r="K2738" s="6">
        <v>1.1558071488091388</v>
      </c>
      <c r="L2738" s="6">
        <v>1.0043092767383404</v>
      </c>
      <c r="M2738" s="6">
        <v>0</v>
      </c>
    </row>
    <row r="2739" spans="6:13" x14ac:dyDescent="0.25">
      <c r="F2739" s="6">
        <v>-0.23424858508636501</v>
      </c>
      <c r="G2739" s="6">
        <v>0.43574256730268102</v>
      </c>
      <c r="H2739" s="6">
        <v>0.51210842270649248</v>
      </c>
      <c r="I2739" s="6">
        <v>-0.85915445420100978</v>
      </c>
      <c r="J2739" s="6">
        <v>-0.54612554058915941</v>
      </c>
      <c r="K2739" s="6">
        <v>0.68514414078326469</v>
      </c>
      <c r="L2739" s="6">
        <v>1.0043092767383404</v>
      </c>
      <c r="M2739" s="6">
        <v>0</v>
      </c>
    </row>
    <row r="2740" spans="6:13" x14ac:dyDescent="0.25">
      <c r="F2740" s="6">
        <v>-0.4145507595678648</v>
      </c>
      <c r="G2740" s="6">
        <v>0.43574256730268102</v>
      </c>
      <c r="H2740" s="6">
        <v>0.51210842270649248</v>
      </c>
      <c r="I2740" s="6">
        <v>0.40672804793691519</v>
      </c>
      <c r="J2740" s="6">
        <v>0.69050468173451951</v>
      </c>
      <c r="K2740" s="6">
        <v>-2.0850371255546542E-2</v>
      </c>
      <c r="L2740" s="6">
        <v>-0.99551007160562754</v>
      </c>
      <c r="M2740" s="6">
        <v>1</v>
      </c>
    </row>
    <row r="2741" spans="6:13" x14ac:dyDescent="0.25">
      <c r="F2741" s="6">
        <v>-0.68500402129011451</v>
      </c>
      <c r="G2741" s="6">
        <v>0.43574256730268102</v>
      </c>
      <c r="H2741" s="6">
        <v>0.51210842270649248</v>
      </c>
      <c r="I2741" s="6">
        <v>0.40672804793691519</v>
      </c>
      <c r="J2741" s="6">
        <v>0.93503608162903229</v>
      </c>
      <c r="K2741" s="6">
        <v>-2.0850371255546542E-2</v>
      </c>
      <c r="L2741" s="6">
        <v>1.0043092767383404</v>
      </c>
      <c r="M2741" s="6">
        <v>1</v>
      </c>
    </row>
    <row r="2742" spans="6:13" x14ac:dyDescent="0.25">
      <c r="F2742" s="6">
        <v>1.0278666362841336</v>
      </c>
      <c r="G2742" s="6">
        <v>0.43574256730268102</v>
      </c>
      <c r="H2742" s="6">
        <v>0.51210842270649248</v>
      </c>
      <c r="I2742" s="6">
        <v>0.40672804793691519</v>
      </c>
      <c r="J2742" s="6">
        <v>-1.0212151175270698</v>
      </c>
      <c r="K2742" s="6">
        <v>1.1558071488091388</v>
      </c>
      <c r="L2742" s="6">
        <v>-0.99551007160562754</v>
      </c>
      <c r="M2742" s="6">
        <v>1</v>
      </c>
    </row>
    <row r="2743" spans="6:13" x14ac:dyDescent="0.25">
      <c r="F2743" s="6">
        <v>1.2983198980063833</v>
      </c>
      <c r="G2743" s="6">
        <v>0.43574256730268102</v>
      </c>
      <c r="H2743" s="6">
        <v>0.51210842270649248</v>
      </c>
      <c r="I2743" s="6">
        <v>-0.22621320313204729</v>
      </c>
      <c r="J2743" s="6">
        <v>1.2803373455441261E-2</v>
      </c>
      <c r="K2743" s="6">
        <v>1.1558071488091388</v>
      </c>
      <c r="L2743" s="6">
        <v>-0.99551007160562754</v>
      </c>
      <c r="M2743" s="6">
        <v>1</v>
      </c>
    </row>
    <row r="2744" spans="6:13" x14ac:dyDescent="0.25">
      <c r="F2744" s="6">
        <v>1.4786220724878831</v>
      </c>
      <c r="G2744" s="6">
        <v>0.43574256730268102</v>
      </c>
      <c r="H2744" s="6">
        <v>0.51210842270649248</v>
      </c>
      <c r="I2744" s="6">
        <v>0.40672804793691519</v>
      </c>
      <c r="J2744" s="6">
        <v>-0.81161677476034466</v>
      </c>
      <c r="K2744" s="6">
        <v>1.1558071488091388</v>
      </c>
      <c r="L2744" s="6">
        <v>1.0043092767383404</v>
      </c>
      <c r="M2744" s="6">
        <v>0</v>
      </c>
    </row>
    <row r="2745" spans="6:13" x14ac:dyDescent="0.25">
      <c r="F2745" s="6">
        <v>0.12635576387663461</v>
      </c>
      <c r="G2745" s="6">
        <v>-2.2944740198068536</v>
      </c>
      <c r="H2745" s="6">
        <v>0.51210842270649248</v>
      </c>
      <c r="I2745" s="6">
        <v>-0.22621320313204729</v>
      </c>
      <c r="J2745" s="6">
        <v>-0.62996487769584941</v>
      </c>
      <c r="K2745" s="6">
        <v>-2.0850371255546542E-2</v>
      </c>
      <c r="L2745" s="6">
        <v>1.0043092767383404</v>
      </c>
      <c r="M2745" s="6">
        <v>1</v>
      </c>
    </row>
    <row r="2746" spans="6:13" x14ac:dyDescent="0.25">
      <c r="F2746" s="6">
        <v>1.1180177235248836</v>
      </c>
      <c r="G2746" s="6">
        <v>0.43574256730268102</v>
      </c>
      <c r="H2746" s="6">
        <v>0.51210842270649248</v>
      </c>
      <c r="I2746" s="6">
        <v>-0.22621320313204729</v>
      </c>
      <c r="J2746" s="6">
        <v>0.45994650469112175</v>
      </c>
      <c r="K2746" s="6">
        <v>1.1558071488091388</v>
      </c>
      <c r="L2746" s="6">
        <v>1.0043092767383404</v>
      </c>
      <c r="M2746" s="6">
        <v>0</v>
      </c>
    </row>
    <row r="2747" spans="6:13" x14ac:dyDescent="0.25">
      <c r="F2747" s="6">
        <v>0.39680902559888431</v>
      </c>
      <c r="G2747" s="6">
        <v>0.43574256730268102</v>
      </c>
      <c r="H2747" s="6">
        <v>0.51210842270649248</v>
      </c>
      <c r="I2747" s="6">
        <v>-0.22621320313204729</v>
      </c>
      <c r="J2747" s="6">
        <v>-0.18282174646016897</v>
      </c>
      <c r="K2747" s="6">
        <v>-0.72684488329435781</v>
      </c>
      <c r="L2747" s="6">
        <v>1.0043092767383404</v>
      </c>
      <c r="M2747" s="6">
        <v>0</v>
      </c>
    </row>
    <row r="2748" spans="6:13" x14ac:dyDescent="0.25">
      <c r="F2748" s="6">
        <v>0.75741337456188396</v>
      </c>
      <c r="G2748" s="6">
        <v>0.43574256730268102</v>
      </c>
      <c r="H2748" s="6">
        <v>0.51210842270649248</v>
      </c>
      <c r="I2748" s="6">
        <v>1.0396692990058776</v>
      </c>
      <c r="J2748" s="6">
        <v>0.73941096171342213</v>
      </c>
      <c r="K2748" s="6">
        <v>1.1558071488091388</v>
      </c>
      <c r="L2748" s="6">
        <v>1.0043092767383404</v>
      </c>
      <c r="M2748" s="6">
        <v>0</v>
      </c>
    </row>
    <row r="2749" spans="6:13" x14ac:dyDescent="0.25">
      <c r="F2749" s="6">
        <v>-1.1357594574938641</v>
      </c>
      <c r="G2749" s="6">
        <v>-2.2944740198068536</v>
      </c>
      <c r="H2749" s="6">
        <v>0.51210842270649248</v>
      </c>
      <c r="I2749" s="6">
        <v>-1.4920957052699722</v>
      </c>
      <c r="J2749" s="6">
        <v>-0.2317280264390715</v>
      </c>
      <c r="K2749" s="6">
        <v>-1.6681708993461062</v>
      </c>
      <c r="L2749" s="6">
        <v>-0.99551007160562754</v>
      </c>
      <c r="M2749" s="6">
        <v>0</v>
      </c>
    </row>
    <row r="2750" spans="6:13" x14ac:dyDescent="0.25">
      <c r="F2750" s="6">
        <v>1.4786220724878831</v>
      </c>
      <c r="G2750" s="6">
        <v>0.43574256730268102</v>
      </c>
      <c r="H2750" s="6">
        <v>0.51210842270649248</v>
      </c>
      <c r="I2750" s="6">
        <v>1.0396692990058776</v>
      </c>
      <c r="J2750" s="6">
        <v>-0.99326867182483991</v>
      </c>
      <c r="K2750" s="6">
        <v>-1.6681708993461062</v>
      </c>
      <c r="L2750" s="6">
        <v>-0.99551007160562754</v>
      </c>
      <c r="M2750" s="6">
        <v>0</v>
      </c>
    </row>
    <row r="2751" spans="6:13" x14ac:dyDescent="0.25">
      <c r="F2751" s="6">
        <v>0.84756446180263378</v>
      </c>
      <c r="G2751" s="6">
        <v>0.43574256730268102</v>
      </c>
      <c r="H2751" s="6">
        <v>0.51210842270649248</v>
      </c>
      <c r="I2751" s="6">
        <v>-0.22621320313204729</v>
      </c>
      <c r="J2751" s="6">
        <v>-3.6102906523461292E-2</v>
      </c>
      <c r="K2751" s="6">
        <v>-2.0850371255546542E-2</v>
      </c>
      <c r="L2751" s="6">
        <v>1.0043092767383404</v>
      </c>
      <c r="M2751" s="6">
        <v>1</v>
      </c>
    </row>
    <row r="2752" spans="6:13" x14ac:dyDescent="0.25">
      <c r="F2752" s="6">
        <v>0.93771554904338372</v>
      </c>
      <c r="G2752" s="6">
        <v>0.43574256730268102</v>
      </c>
      <c r="H2752" s="6">
        <v>0.51210842270649248</v>
      </c>
      <c r="I2752" s="6">
        <v>-0.85915445420100978</v>
      </c>
      <c r="J2752" s="6">
        <v>0.59967873320227194</v>
      </c>
      <c r="K2752" s="6">
        <v>1.1558071488091388</v>
      </c>
      <c r="L2752" s="6">
        <v>-0.99551007160562754</v>
      </c>
      <c r="M2752" s="6">
        <v>1</v>
      </c>
    </row>
    <row r="2753" spans="6:13" x14ac:dyDescent="0.25">
      <c r="F2753" s="6">
        <v>-5.3946410604865207E-2</v>
      </c>
      <c r="G2753" s="6">
        <v>0.43574256730268102</v>
      </c>
      <c r="H2753" s="6">
        <v>0.51210842270649248</v>
      </c>
      <c r="I2753" s="6">
        <v>-1.4920957052699722</v>
      </c>
      <c r="J2753" s="6">
        <v>4.0749819157671292E-2</v>
      </c>
      <c r="K2753" s="6">
        <v>1.1558071488091388</v>
      </c>
      <c r="L2753" s="6">
        <v>-0.99551007160562754</v>
      </c>
      <c r="M2753" s="6">
        <v>1</v>
      </c>
    </row>
    <row r="2754" spans="6:13" x14ac:dyDescent="0.25">
      <c r="F2754" s="6">
        <v>-0.23424858508636501</v>
      </c>
      <c r="G2754" s="6">
        <v>-2.2944740198068536</v>
      </c>
      <c r="H2754" s="6">
        <v>-1.9523209454671975</v>
      </c>
      <c r="I2754" s="6">
        <v>-0.22621320313204729</v>
      </c>
      <c r="J2754" s="6">
        <v>-5.0076129374576311E-2</v>
      </c>
      <c r="K2754" s="6">
        <v>0.21448113275739056</v>
      </c>
      <c r="L2754" s="6">
        <v>1.0043092767383404</v>
      </c>
      <c r="M2754" s="6">
        <v>1</v>
      </c>
    </row>
    <row r="2755" spans="6:13" x14ac:dyDescent="0.25">
      <c r="F2755" s="6">
        <v>-5.3946410604865207E-2</v>
      </c>
      <c r="G2755" s="6">
        <v>0.43574256730268102</v>
      </c>
      <c r="H2755" s="6">
        <v>0.51210842270649248</v>
      </c>
      <c r="I2755" s="6">
        <v>-1.4920957052699722</v>
      </c>
      <c r="J2755" s="6">
        <v>1.9970010183137734</v>
      </c>
      <c r="K2755" s="6">
        <v>-2.0850371255546542E-2</v>
      </c>
      <c r="L2755" s="6">
        <v>1.0043092767383404</v>
      </c>
      <c r="M2755" s="6">
        <v>0</v>
      </c>
    </row>
    <row r="2756" spans="6:13" x14ac:dyDescent="0.25">
      <c r="F2756" s="6">
        <v>0.66726228732113402</v>
      </c>
      <c r="G2756" s="6">
        <v>0.43574256730268102</v>
      </c>
      <c r="H2756" s="6">
        <v>0.51210842270649248</v>
      </c>
      <c r="I2756" s="6">
        <v>2.3055518011438028</v>
      </c>
      <c r="J2756" s="6">
        <v>-0.37844686637577918</v>
      </c>
      <c r="K2756" s="6">
        <v>-0.49151337928142069</v>
      </c>
      <c r="L2756" s="6">
        <v>-0.99551007160562754</v>
      </c>
      <c r="M2756" s="6">
        <v>1</v>
      </c>
    </row>
    <row r="2757" spans="6:13" x14ac:dyDescent="0.25">
      <c r="F2757" s="6">
        <v>0.66726228732113402</v>
      </c>
      <c r="G2757" s="6">
        <v>0.43574256730268102</v>
      </c>
      <c r="H2757" s="6">
        <v>0.51210842270649248</v>
      </c>
      <c r="I2757" s="6">
        <v>1.6726105500748401</v>
      </c>
      <c r="J2757" s="6">
        <v>1.0328486415868374</v>
      </c>
      <c r="K2757" s="6">
        <v>-0.72684488329435781</v>
      </c>
      <c r="L2757" s="6">
        <v>1.0043092767383404</v>
      </c>
      <c r="M2757" s="6">
        <v>0</v>
      </c>
    </row>
    <row r="2758" spans="6:13" x14ac:dyDescent="0.25">
      <c r="F2758" s="6">
        <v>0.12635576387663461</v>
      </c>
      <c r="G2758" s="6">
        <v>0.43574256730268102</v>
      </c>
      <c r="H2758" s="6">
        <v>0.51210842270649248</v>
      </c>
      <c r="I2758" s="6">
        <v>-1.4920957052699722</v>
      </c>
      <c r="J2758" s="6">
        <v>-0.42036653492912424</v>
      </c>
      <c r="K2758" s="6">
        <v>1.1558071488091388</v>
      </c>
      <c r="L2758" s="6">
        <v>-0.99551007160562754</v>
      </c>
      <c r="M2758" s="6">
        <v>1</v>
      </c>
    </row>
    <row r="2759" spans="6:13" x14ac:dyDescent="0.25">
      <c r="F2759" s="6">
        <v>-0.1440974978456151</v>
      </c>
      <c r="G2759" s="6">
        <v>-2.2944740198068536</v>
      </c>
      <c r="H2759" s="6">
        <v>0.51210842270649248</v>
      </c>
      <c r="I2759" s="6">
        <v>-1.4920957052699722</v>
      </c>
      <c r="J2759" s="6">
        <v>-0.14090207790682391</v>
      </c>
      <c r="K2759" s="6">
        <v>0.68514414078326469</v>
      </c>
      <c r="L2759" s="6">
        <v>-0.99551007160562754</v>
      </c>
      <c r="M2759" s="6">
        <v>1</v>
      </c>
    </row>
    <row r="2760" spans="6:13" x14ac:dyDescent="0.25">
      <c r="F2760" s="6">
        <v>0.84756446180263378</v>
      </c>
      <c r="G2760" s="6">
        <v>0.43574256730268102</v>
      </c>
      <c r="H2760" s="6">
        <v>-1.9523209454671975</v>
      </c>
      <c r="I2760" s="6">
        <v>-0.85915445420100978</v>
      </c>
      <c r="J2760" s="6">
        <v>-0.95134900327149485</v>
      </c>
      <c r="K2760" s="6">
        <v>-1.6681708993461062</v>
      </c>
      <c r="L2760" s="6">
        <v>-0.99551007160562754</v>
      </c>
      <c r="M2760" s="6">
        <v>0</v>
      </c>
    </row>
    <row r="2761" spans="6:13" x14ac:dyDescent="0.25">
      <c r="F2761" s="6">
        <v>1.0278666362841336</v>
      </c>
      <c r="G2761" s="6">
        <v>0.43574256730268102</v>
      </c>
      <c r="H2761" s="6">
        <v>0.51210842270649248</v>
      </c>
      <c r="I2761" s="6">
        <v>-0.22621320313204729</v>
      </c>
      <c r="J2761" s="6">
        <v>9.6642710562131362E-2</v>
      </c>
      <c r="K2761" s="6">
        <v>1.1558071488091388</v>
      </c>
      <c r="L2761" s="6">
        <v>-0.99551007160562754</v>
      </c>
      <c r="M2761" s="6">
        <v>1</v>
      </c>
    </row>
    <row r="2762" spans="6:13" x14ac:dyDescent="0.25">
      <c r="F2762" s="6">
        <v>-0.95545728301236421</v>
      </c>
      <c r="G2762" s="6">
        <v>0.43574256730268102</v>
      </c>
      <c r="H2762" s="6">
        <v>0.51210842270649248</v>
      </c>
      <c r="I2762" s="6">
        <v>-1.4920957052699722</v>
      </c>
      <c r="J2762" s="6">
        <v>4.0749819157671292E-2</v>
      </c>
      <c r="K2762" s="6">
        <v>0.68514414078326469</v>
      </c>
      <c r="L2762" s="6">
        <v>1.0043092767383404</v>
      </c>
      <c r="M2762" s="6">
        <v>0</v>
      </c>
    </row>
    <row r="2763" spans="6:13" x14ac:dyDescent="0.25">
      <c r="F2763" s="6">
        <v>0.93771554904338372</v>
      </c>
      <c r="G2763" s="6">
        <v>-2.2944740198068536</v>
      </c>
      <c r="H2763" s="6">
        <v>0.51210842270649248</v>
      </c>
      <c r="I2763" s="6">
        <v>1.0396692990058776</v>
      </c>
      <c r="J2763" s="6">
        <v>-0.33652719782243412</v>
      </c>
      <c r="K2763" s="6">
        <v>1.1558071488091388</v>
      </c>
      <c r="L2763" s="6">
        <v>1.0043092767383404</v>
      </c>
      <c r="M2763" s="6">
        <v>0</v>
      </c>
    </row>
    <row r="2764" spans="6:13" x14ac:dyDescent="0.25">
      <c r="F2764" s="6">
        <v>-5.3946410604865207E-2</v>
      </c>
      <c r="G2764" s="6">
        <v>0.43574256730268102</v>
      </c>
      <c r="H2764" s="6">
        <v>-1.9523209454671975</v>
      </c>
      <c r="I2764" s="6">
        <v>0.40672804793691519</v>
      </c>
      <c r="J2764" s="6">
        <v>0.33418749903108663</v>
      </c>
      <c r="K2764" s="6">
        <v>0.68514414078326469</v>
      </c>
      <c r="L2764" s="6">
        <v>-0.99551007160562754</v>
      </c>
      <c r="M2764" s="6">
        <v>0</v>
      </c>
    </row>
    <row r="2765" spans="6:13" x14ac:dyDescent="0.25">
      <c r="F2765" s="6">
        <v>0.39680902559888431</v>
      </c>
      <c r="G2765" s="6">
        <v>0.43574256730268102</v>
      </c>
      <c r="H2765" s="6">
        <v>0.51210842270649248</v>
      </c>
      <c r="I2765" s="6">
        <v>-0.85915445420100978</v>
      </c>
      <c r="J2765" s="6">
        <v>0.76735740741565206</v>
      </c>
      <c r="K2765" s="6">
        <v>-0.49151337928142069</v>
      </c>
      <c r="L2765" s="6">
        <v>1.0043092767383404</v>
      </c>
      <c r="M2765" s="6">
        <v>1</v>
      </c>
    </row>
    <row r="2766" spans="6:13" x14ac:dyDescent="0.25">
      <c r="F2766" s="6">
        <v>0.4869601128396342</v>
      </c>
      <c r="G2766" s="6">
        <v>-2.2944740198068536</v>
      </c>
      <c r="H2766" s="6">
        <v>0.51210842270649248</v>
      </c>
      <c r="I2766" s="6">
        <v>1.6726105500748401</v>
      </c>
      <c r="J2766" s="6">
        <v>-9.8982409353478865E-2</v>
      </c>
      <c r="K2766" s="6">
        <v>0.68514414078326469</v>
      </c>
      <c r="L2766" s="6">
        <v>1.0043092767383404</v>
      </c>
      <c r="M2766" s="6">
        <v>0</v>
      </c>
    </row>
    <row r="2767" spans="6:13" x14ac:dyDescent="0.25">
      <c r="F2767" s="6">
        <v>0.84756446180263378</v>
      </c>
      <c r="G2767" s="6">
        <v>0.43574256730268102</v>
      </c>
      <c r="H2767" s="6">
        <v>0.51210842270649248</v>
      </c>
      <c r="I2767" s="6">
        <v>1.6726105500748401</v>
      </c>
      <c r="J2767" s="6">
        <v>-1.091081231782645</v>
      </c>
      <c r="K2767" s="6">
        <v>-0.72684488329435781</v>
      </c>
      <c r="L2767" s="6">
        <v>-0.99551007160562754</v>
      </c>
      <c r="M2767" s="6">
        <v>1</v>
      </c>
    </row>
    <row r="2768" spans="6:13" x14ac:dyDescent="0.25">
      <c r="F2768" s="6">
        <v>0.4869601128396342</v>
      </c>
      <c r="G2768" s="6">
        <v>0.43574256730268102</v>
      </c>
      <c r="H2768" s="6">
        <v>-1.9523209454671975</v>
      </c>
      <c r="I2768" s="6">
        <v>-0.85915445420100978</v>
      </c>
      <c r="J2768" s="6">
        <v>0.16650882481770643</v>
      </c>
      <c r="K2768" s="6">
        <v>0.68514414078326469</v>
      </c>
      <c r="L2768" s="6">
        <v>-0.99551007160562754</v>
      </c>
      <c r="M2768" s="6">
        <v>0</v>
      </c>
    </row>
    <row r="2769" spans="6:13" x14ac:dyDescent="0.25">
      <c r="F2769" s="6">
        <v>1.0278666362841336</v>
      </c>
      <c r="G2769" s="6">
        <v>0.43574256730268102</v>
      </c>
      <c r="H2769" s="6">
        <v>0.51210842270649248</v>
      </c>
      <c r="I2769" s="6">
        <v>-0.85915445420100978</v>
      </c>
      <c r="J2769" s="6">
        <v>0.24336155049883901</v>
      </c>
      <c r="K2769" s="6">
        <v>1.1558071488091388</v>
      </c>
      <c r="L2769" s="6">
        <v>-0.99551007160562754</v>
      </c>
      <c r="M2769" s="6">
        <v>1</v>
      </c>
    </row>
    <row r="2770" spans="6:13" x14ac:dyDescent="0.25">
      <c r="F2770" s="6">
        <v>0.12635576387663461</v>
      </c>
      <c r="G2770" s="6">
        <v>0.43574256730268102</v>
      </c>
      <c r="H2770" s="6">
        <v>0.51210842270649248</v>
      </c>
      <c r="I2770" s="6">
        <v>-1.4920957052699722</v>
      </c>
      <c r="J2770" s="6">
        <v>-0.49721926061025679</v>
      </c>
      <c r="K2770" s="6">
        <v>-1.4328393953331691</v>
      </c>
      <c r="L2770" s="6">
        <v>1.0043092767383404</v>
      </c>
      <c r="M2770" s="6">
        <v>0</v>
      </c>
    </row>
    <row r="2771" spans="6:13" x14ac:dyDescent="0.25">
      <c r="F2771" s="6">
        <v>0.4869601128396342</v>
      </c>
      <c r="G2771" s="6">
        <v>0.43574256730268102</v>
      </c>
      <c r="H2771" s="6">
        <v>0.51210842270649248</v>
      </c>
      <c r="I2771" s="6">
        <v>-0.85915445420100978</v>
      </c>
      <c r="J2771" s="6">
        <v>-0.96532222612260987</v>
      </c>
      <c r="K2771" s="6">
        <v>0.68514414078326469</v>
      </c>
      <c r="L2771" s="6">
        <v>1.0043092767383404</v>
      </c>
      <c r="M2771" s="6">
        <v>0</v>
      </c>
    </row>
    <row r="2772" spans="6:13" x14ac:dyDescent="0.25">
      <c r="F2772" s="6">
        <v>0.4869601128396342</v>
      </c>
      <c r="G2772" s="6">
        <v>0.43574256730268102</v>
      </c>
      <c r="H2772" s="6">
        <v>0.51210842270649248</v>
      </c>
      <c r="I2772" s="6">
        <v>1.6726105500748401</v>
      </c>
      <c r="J2772" s="6">
        <v>-0.23871463786462901</v>
      </c>
      <c r="K2772" s="6">
        <v>0.21448113275739056</v>
      </c>
      <c r="L2772" s="6">
        <v>-0.99551007160562754</v>
      </c>
      <c r="M2772" s="6">
        <v>1</v>
      </c>
    </row>
    <row r="2773" spans="6:13" x14ac:dyDescent="0.25">
      <c r="F2773" s="6">
        <v>0.21650685111738449</v>
      </c>
      <c r="G2773" s="6">
        <v>0.43574256730268102</v>
      </c>
      <c r="H2773" s="6">
        <v>0.51210842270649248</v>
      </c>
      <c r="I2773" s="6">
        <v>-0.85915445420100978</v>
      </c>
      <c r="J2773" s="6">
        <v>0.23637493907328153</v>
      </c>
      <c r="K2773" s="6">
        <v>1.1558071488091388</v>
      </c>
      <c r="L2773" s="6">
        <v>1.0043092767383404</v>
      </c>
      <c r="M2773" s="6">
        <v>0</v>
      </c>
    </row>
    <row r="2774" spans="6:13" x14ac:dyDescent="0.25">
      <c r="F2774" s="6">
        <v>0.12635576387663461</v>
      </c>
      <c r="G2774" s="6">
        <v>0.43574256730268102</v>
      </c>
      <c r="H2774" s="6">
        <v>0.51210842270649248</v>
      </c>
      <c r="I2774" s="6">
        <v>1.0396692990058776</v>
      </c>
      <c r="J2774" s="6">
        <v>2.6776596306556277E-2</v>
      </c>
      <c r="K2774" s="6">
        <v>-2.0850371255546542E-2</v>
      </c>
      <c r="L2774" s="6">
        <v>-0.99551007160562754</v>
      </c>
      <c r="M2774" s="6">
        <v>1</v>
      </c>
    </row>
    <row r="2775" spans="6:13" x14ac:dyDescent="0.25">
      <c r="F2775" s="6">
        <v>2.1096796831731326</v>
      </c>
      <c r="G2775" s="6">
        <v>-2.2944740198068536</v>
      </c>
      <c r="H2775" s="6">
        <v>-1.9523209454671975</v>
      </c>
      <c r="I2775" s="6">
        <v>-1.4920957052699722</v>
      </c>
      <c r="J2775" s="6">
        <v>-0.72777743765365455</v>
      </c>
      <c r="K2775" s="6">
        <v>1.1558071488091388</v>
      </c>
      <c r="L2775" s="6">
        <v>1.0043092767383404</v>
      </c>
      <c r="M2775" s="6">
        <v>0</v>
      </c>
    </row>
    <row r="2776" spans="6:13" x14ac:dyDescent="0.25">
      <c r="F2776" s="6">
        <v>-1.3160616319753637</v>
      </c>
      <c r="G2776" s="6">
        <v>-2.2944740198068536</v>
      </c>
      <c r="H2776" s="6">
        <v>0.51210842270649248</v>
      </c>
      <c r="I2776" s="6">
        <v>1.0396692990058776</v>
      </c>
      <c r="J2776" s="6">
        <v>0.26432138477551154</v>
      </c>
      <c r="K2776" s="6">
        <v>-1.6681708993461062</v>
      </c>
      <c r="L2776" s="6">
        <v>1.0043092767383404</v>
      </c>
      <c r="M2776" s="6">
        <v>0</v>
      </c>
    </row>
    <row r="2777" spans="6:13" x14ac:dyDescent="0.25">
      <c r="F2777" s="6">
        <v>0.66726228732113402</v>
      </c>
      <c r="G2777" s="6">
        <v>0.43574256730268102</v>
      </c>
      <c r="H2777" s="6">
        <v>0.51210842270649248</v>
      </c>
      <c r="I2777" s="6">
        <v>-0.85915445420100978</v>
      </c>
      <c r="J2777" s="6">
        <v>-0.93737578042037983</v>
      </c>
      <c r="K2777" s="6">
        <v>1.1558071488091388</v>
      </c>
      <c r="L2777" s="6">
        <v>1.0043092767383404</v>
      </c>
      <c r="M2777" s="6">
        <v>0</v>
      </c>
    </row>
    <row r="2778" spans="6:13" x14ac:dyDescent="0.25">
      <c r="F2778" s="6">
        <v>1.1180177235248836</v>
      </c>
      <c r="G2778" s="6">
        <v>0.43574256730268102</v>
      </c>
      <c r="H2778" s="6">
        <v>0.51210842270649248</v>
      </c>
      <c r="I2778" s="6">
        <v>-0.85915445420100978</v>
      </c>
      <c r="J2778" s="6">
        <v>-0.69983099195142451</v>
      </c>
      <c r="K2778" s="6">
        <v>0.21448113275739056</v>
      </c>
      <c r="L2778" s="6">
        <v>-0.99551007160562754</v>
      </c>
      <c r="M2778" s="6">
        <v>1</v>
      </c>
    </row>
    <row r="2779" spans="6:13" x14ac:dyDescent="0.25">
      <c r="F2779" s="6">
        <v>2.1998307704138824</v>
      </c>
      <c r="G2779" s="6">
        <v>0.43574256730268102</v>
      </c>
      <c r="H2779" s="6">
        <v>0.51210842270649248</v>
      </c>
      <c r="I2779" s="6">
        <v>1.6726105500748401</v>
      </c>
      <c r="J2779" s="6">
        <v>-0.2317280264390715</v>
      </c>
      <c r="K2779" s="6">
        <v>0.21448113275739056</v>
      </c>
      <c r="L2779" s="6">
        <v>1.0043092767383404</v>
      </c>
      <c r="M2779" s="6">
        <v>1</v>
      </c>
    </row>
    <row r="2780" spans="6:13" x14ac:dyDescent="0.25">
      <c r="F2780" s="6">
        <v>1.8392264214508827</v>
      </c>
      <c r="G2780" s="6">
        <v>-2.2944740198068536</v>
      </c>
      <c r="H2780" s="6">
        <v>-1.9523209454671975</v>
      </c>
      <c r="I2780" s="6">
        <v>-0.85915445420100978</v>
      </c>
      <c r="J2780" s="6">
        <v>-0.99326867182483991</v>
      </c>
      <c r="K2780" s="6">
        <v>-1.6681708993461062</v>
      </c>
      <c r="L2780" s="6">
        <v>-0.99551007160562754</v>
      </c>
      <c r="M2780" s="6">
        <v>0</v>
      </c>
    </row>
    <row r="2781" spans="6:13" x14ac:dyDescent="0.25">
      <c r="F2781" s="6">
        <v>1.1180177235248836</v>
      </c>
      <c r="G2781" s="6">
        <v>0.43574256730268102</v>
      </c>
      <c r="H2781" s="6">
        <v>0.51210842270649248</v>
      </c>
      <c r="I2781" s="6">
        <v>1.0396692990058776</v>
      </c>
      <c r="J2781" s="6">
        <v>-5.7062740800133814E-2</v>
      </c>
      <c r="K2781" s="6">
        <v>1.1558071488091388</v>
      </c>
      <c r="L2781" s="6">
        <v>-0.99551007160562754</v>
      </c>
      <c r="M2781" s="6">
        <v>1</v>
      </c>
    </row>
    <row r="2782" spans="6:13" x14ac:dyDescent="0.25">
      <c r="F2782" s="6">
        <v>0.75741337456188396</v>
      </c>
      <c r="G2782" s="6">
        <v>0.43574256730268102</v>
      </c>
      <c r="H2782" s="6">
        <v>-1.9523209454671975</v>
      </c>
      <c r="I2782" s="6">
        <v>0.40672804793691519</v>
      </c>
      <c r="J2782" s="6">
        <v>-0.42735314635468175</v>
      </c>
      <c r="K2782" s="6">
        <v>-1.1975078913202319</v>
      </c>
      <c r="L2782" s="6">
        <v>1.0043092767383404</v>
      </c>
      <c r="M2782" s="6">
        <v>0</v>
      </c>
    </row>
    <row r="2783" spans="6:13" x14ac:dyDescent="0.25">
      <c r="F2783" s="6">
        <v>0.4869601128396342</v>
      </c>
      <c r="G2783" s="6">
        <v>0.43574256730268102</v>
      </c>
      <c r="H2783" s="6">
        <v>0.51210842270649248</v>
      </c>
      <c r="I2783" s="6">
        <v>-0.22621320313204729</v>
      </c>
      <c r="J2783" s="6">
        <v>-0.224741415013514</v>
      </c>
      <c r="K2783" s="6">
        <v>-2.0850371255546542E-2</v>
      </c>
      <c r="L2783" s="6">
        <v>1.0043092767383404</v>
      </c>
      <c r="M2783" s="6">
        <v>1</v>
      </c>
    </row>
    <row r="2784" spans="6:13" x14ac:dyDescent="0.25">
      <c r="F2784" s="6">
        <v>-1.045608370253114</v>
      </c>
      <c r="G2784" s="6">
        <v>0.43574256730268102</v>
      </c>
      <c r="H2784" s="6">
        <v>0.51210842270649248</v>
      </c>
      <c r="I2784" s="6">
        <v>0.40672804793691519</v>
      </c>
      <c r="J2784" s="6">
        <v>-0.81161677476034466</v>
      </c>
      <c r="K2784" s="6">
        <v>-1.6681708993461062</v>
      </c>
      <c r="L2784" s="6">
        <v>1.0043092767383404</v>
      </c>
      <c r="M2784" s="6">
        <v>0</v>
      </c>
    </row>
    <row r="2785" spans="6:13" x14ac:dyDescent="0.25">
      <c r="F2785" s="6">
        <v>1.9293775086916327</v>
      </c>
      <c r="G2785" s="6">
        <v>0.43574256730268102</v>
      </c>
      <c r="H2785" s="6">
        <v>0.51210842270649248</v>
      </c>
      <c r="I2785" s="6">
        <v>1.0396692990058776</v>
      </c>
      <c r="J2785" s="6">
        <v>-1.091081231782645</v>
      </c>
      <c r="K2785" s="6">
        <v>0.21448113275739056</v>
      </c>
      <c r="L2785" s="6">
        <v>1.0043092767383404</v>
      </c>
      <c r="M2785" s="6">
        <v>1</v>
      </c>
    </row>
    <row r="2786" spans="6:13" x14ac:dyDescent="0.25">
      <c r="F2786" s="6">
        <v>1.2983198980063833</v>
      </c>
      <c r="G2786" s="6">
        <v>-2.2944740198068536</v>
      </c>
      <c r="H2786" s="6">
        <v>0.51210842270649248</v>
      </c>
      <c r="I2786" s="6">
        <v>0.40672804793691519</v>
      </c>
      <c r="J2786" s="6">
        <v>-0.82558999761145968</v>
      </c>
      <c r="K2786" s="6">
        <v>-1.6681708993461062</v>
      </c>
      <c r="L2786" s="6">
        <v>1.0043092767383404</v>
      </c>
      <c r="M2786" s="6">
        <v>0</v>
      </c>
    </row>
    <row r="2787" spans="6:13" x14ac:dyDescent="0.25">
      <c r="F2787" s="6">
        <v>-1.3160616319753637</v>
      </c>
      <c r="G2787" s="6">
        <v>0.43574256730268102</v>
      </c>
      <c r="H2787" s="6">
        <v>0.51210842270649248</v>
      </c>
      <c r="I2787" s="6">
        <v>-0.85915445420100978</v>
      </c>
      <c r="J2787" s="6">
        <v>0.54378584179781186</v>
      </c>
      <c r="K2787" s="6">
        <v>-2.0850371255546542E-2</v>
      </c>
      <c r="L2787" s="6">
        <v>-0.99551007160562754</v>
      </c>
      <c r="M2787" s="6">
        <v>1</v>
      </c>
    </row>
    <row r="2788" spans="6:13" x14ac:dyDescent="0.25">
      <c r="F2788" s="6">
        <v>-0.4145507595678648</v>
      </c>
      <c r="G2788" s="6">
        <v>0.43574256730268102</v>
      </c>
      <c r="H2788" s="6">
        <v>0.51210842270649248</v>
      </c>
      <c r="I2788" s="6">
        <v>1.6726105500748401</v>
      </c>
      <c r="J2788" s="6">
        <v>2.1786529153782688</v>
      </c>
      <c r="K2788" s="6">
        <v>0.21448113275739056</v>
      </c>
      <c r="L2788" s="6">
        <v>1.0043092767383404</v>
      </c>
      <c r="M2788" s="6">
        <v>0</v>
      </c>
    </row>
    <row r="2789" spans="6:13" x14ac:dyDescent="0.25">
      <c r="F2789" s="6">
        <v>-5.3946410604865207E-2</v>
      </c>
      <c r="G2789" s="6">
        <v>0.43574256730268102</v>
      </c>
      <c r="H2789" s="6">
        <v>0.51210842270649248</v>
      </c>
      <c r="I2789" s="6">
        <v>0.40672804793691519</v>
      </c>
      <c r="J2789" s="6">
        <v>-0.61599165484473439</v>
      </c>
      <c r="K2789" s="6">
        <v>-2.0850371255546542E-2</v>
      </c>
      <c r="L2789" s="6">
        <v>1.0043092767383404</v>
      </c>
      <c r="M2789" s="6">
        <v>1</v>
      </c>
    </row>
    <row r="2790" spans="6:13" x14ac:dyDescent="0.25">
      <c r="F2790" s="6">
        <v>0.4869601128396342</v>
      </c>
      <c r="G2790" s="6">
        <v>0.43574256730268102</v>
      </c>
      <c r="H2790" s="6">
        <v>0.51210842270649248</v>
      </c>
      <c r="I2790" s="6">
        <v>-0.22621320313204729</v>
      </c>
      <c r="J2790" s="6">
        <v>-0.49023264918469933</v>
      </c>
      <c r="K2790" s="6">
        <v>1.1558071488091388</v>
      </c>
      <c r="L2790" s="6">
        <v>-0.99551007160562754</v>
      </c>
      <c r="M2790" s="6">
        <v>1</v>
      </c>
    </row>
    <row r="2791" spans="6:13" x14ac:dyDescent="0.25">
      <c r="F2791" s="6">
        <v>-0.59485293404936457</v>
      </c>
      <c r="G2791" s="6">
        <v>0.43574256730268102</v>
      </c>
      <c r="H2791" s="6">
        <v>0.51210842270649248</v>
      </c>
      <c r="I2791" s="6">
        <v>-0.85915445420100978</v>
      </c>
      <c r="J2791" s="6">
        <v>-0.93737578042037983</v>
      </c>
      <c r="K2791" s="6">
        <v>0.68514414078326469</v>
      </c>
      <c r="L2791" s="6">
        <v>-0.99551007160562754</v>
      </c>
      <c r="M2791" s="6">
        <v>1</v>
      </c>
    </row>
    <row r="2792" spans="6:13" x14ac:dyDescent="0.25">
      <c r="F2792" s="6">
        <v>0.57711120008038408</v>
      </c>
      <c r="G2792" s="6">
        <v>-2.2944740198068536</v>
      </c>
      <c r="H2792" s="6">
        <v>-1.9523209454671975</v>
      </c>
      <c r="I2792" s="6">
        <v>-0.85915445420100978</v>
      </c>
      <c r="J2792" s="6">
        <v>1.2005273158002177</v>
      </c>
      <c r="K2792" s="6">
        <v>0.68514414078326469</v>
      </c>
      <c r="L2792" s="6">
        <v>-0.99551007160562754</v>
      </c>
      <c r="M2792" s="6">
        <v>0</v>
      </c>
    </row>
    <row r="2793" spans="6:13" x14ac:dyDescent="0.25">
      <c r="F2793" s="6">
        <v>0.84756446180263378</v>
      </c>
      <c r="G2793" s="6">
        <v>0.43574256730268102</v>
      </c>
      <c r="H2793" s="6">
        <v>-1.9523209454671975</v>
      </c>
      <c r="I2793" s="6">
        <v>1.6726105500748401</v>
      </c>
      <c r="J2793" s="6">
        <v>0.20842849337105149</v>
      </c>
      <c r="K2793" s="6">
        <v>1.1558071488091388</v>
      </c>
      <c r="L2793" s="6">
        <v>1.0043092767383404</v>
      </c>
      <c r="M2793" s="6">
        <v>0</v>
      </c>
    </row>
    <row r="2794" spans="6:13" x14ac:dyDescent="0.25">
      <c r="F2794" s="6">
        <v>1.3884709852471333</v>
      </c>
      <c r="G2794" s="6">
        <v>0.43574256730268102</v>
      </c>
      <c r="H2794" s="6">
        <v>-1.9523209454671975</v>
      </c>
      <c r="I2794" s="6">
        <v>-0.85915445420100978</v>
      </c>
      <c r="J2794" s="6">
        <v>-0.85353644331368972</v>
      </c>
      <c r="K2794" s="6">
        <v>1.1558071488091388</v>
      </c>
      <c r="L2794" s="6">
        <v>1.0043092767383404</v>
      </c>
      <c r="M2794" s="6">
        <v>0</v>
      </c>
    </row>
    <row r="2795" spans="6:13" x14ac:dyDescent="0.25">
      <c r="F2795" s="6">
        <v>0.84756446180263378</v>
      </c>
      <c r="G2795" s="6">
        <v>0.43574256730268102</v>
      </c>
      <c r="H2795" s="6">
        <v>0.51210842270649248</v>
      </c>
      <c r="I2795" s="6">
        <v>0.40672804793691519</v>
      </c>
      <c r="J2795" s="6">
        <v>0.44597328184000673</v>
      </c>
      <c r="K2795" s="6">
        <v>1.1558071488091388</v>
      </c>
      <c r="L2795" s="6">
        <v>-0.99551007160562754</v>
      </c>
      <c r="M2795" s="6">
        <v>1</v>
      </c>
    </row>
    <row r="2796" spans="6:13" x14ac:dyDescent="0.25">
      <c r="F2796" s="6">
        <v>0.39680902559888431</v>
      </c>
      <c r="G2796" s="6">
        <v>0.43574256730268102</v>
      </c>
      <c r="H2796" s="6">
        <v>0.51210842270649248</v>
      </c>
      <c r="I2796" s="6">
        <v>-1.4920957052699722</v>
      </c>
      <c r="J2796" s="6">
        <v>-0.62996487769584941</v>
      </c>
      <c r="K2796" s="6">
        <v>1.1558071488091388</v>
      </c>
      <c r="L2796" s="6">
        <v>1.0043092767383404</v>
      </c>
      <c r="M2796" s="6">
        <v>0</v>
      </c>
    </row>
    <row r="2797" spans="6:13" x14ac:dyDescent="0.25">
      <c r="F2797" s="6">
        <v>-1.045608370253114</v>
      </c>
      <c r="G2797" s="6">
        <v>0.43574256730268102</v>
      </c>
      <c r="H2797" s="6">
        <v>0.51210842270649248</v>
      </c>
      <c r="I2797" s="6">
        <v>1.0396692990058776</v>
      </c>
      <c r="J2797" s="6">
        <v>-1.1888937917404501</v>
      </c>
      <c r="K2797" s="6">
        <v>-2.0850371255546542E-2</v>
      </c>
      <c r="L2797" s="6">
        <v>1.0043092767383404</v>
      </c>
      <c r="M2797" s="6">
        <v>1</v>
      </c>
    </row>
    <row r="2798" spans="6:13" x14ac:dyDescent="0.25">
      <c r="F2798" s="6">
        <v>1.2983198980063833</v>
      </c>
      <c r="G2798" s="6">
        <v>0.43574256730268102</v>
      </c>
      <c r="H2798" s="6">
        <v>0.51210842270649248</v>
      </c>
      <c r="I2798" s="6">
        <v>-1.4920957052699722</v>
      </c>
      <c r="J2798" s="6">
        <v>-1.1469741231871051</v>
      </c>
      <c r="K2798" s="6">
        <v>1.1558071488091388</v>
      </c>
      <c r="L2798" s="6">
        <v>-0.99551007160562754</v>
      </c>
      <c r="M2798" s="6">
        <v>1</v>
      </c>
    </row>
    <row r="2799" spans="6:13" x14ac:dyDescent="0.25">
      <c r="F2799" s="6">
        <v>0.93771554904338372</v>
      </c>
      <c r="G2799" s="6">
        <v>0.43574256730268102</v>
      </c>
      <c r="H2799" s="6">
        <v>0.51210842270649248</v>
      </c>
      <c r="I2799" s="6">
        <v>-0.85915445420100978</v>
      </c>
      <c r="J2799" s="6">
        <v>-0.81161677476034466</v>
      </c>
      <c r="K2799" s="6">
        <v>1.1558071488091388</v>
      </c>
      <c r="L2799" s="6">
        <v>-0.99551007160562754</v>
      </c>
      <c r="M2799" s="6">
        <v>1</v>
      </c>
    </row>
    <row r="2800" spans="6:13" x14ac:dyDescent="0.25">
      <c r="F2800" s="6">
        <v>1.2081688107656334</v>
      </c>
      <c r="G2800" s="6">
        <v>0.43574256730268102</v>
      </c>
      <c r="H2800" s="6">
        <v>0.51210842270649248</v>
      </c>
      <c r="I2800" s="6">
        <v>0.40672804793691519</v>
      </c>
      <c r="J2800" s="6">
        <v>0.72543773886230711</v>
      </c>
      <c r="K2800" s="6">
        <v>0.21448113275739056</v>
      </c>
      <c r="L2800" s="6">
        <v>-0.99551007160562754</v>
      </c>
      <c r="M2800" s="6">
        <v>1</v>
      </c>
    </row>
    <row r="2801" spans="6:13" x14ac:dyDescent="0.25">
      <c r="F2801" s="6">
        <v>-1.2259105447346139</v>
      </c>
      <c r="G2801" s="6">
        <v>0.43574256730268102</v>
      </c>
      <c r="H2801" s="6">
        <v>-1.9523209454671975</v>
      </c>
      <c r="I2801" s="6">
        <v>1.0396692990058776</v>
      </c>
      <c r="J2801" s="6">
        <v>-0.19679496931128398</v>
      </c>
      <c r="K2801" s="6">
        <v>0.68514414078326469</v>
      </c>
      <c r="L2801" s="6">
        <v>-0.99551007160562754</v>
      </c>
      <c r="M2801" s="6">
        <v>0</v>
      </c>
    </row>
    <row r="2802" spans="6:13" x14ac:dyDescent="0.25">
      <c r="F2802" s="6">
        <v>1.568773159728633</v>
      </c>
      <c r="G2802" s="6">
        <v>0.43574256730268102</v>
      </c>
      <c r="H2802" s="6">
        <v>-1.9523209454671975</v>
      </c>
      <c r="I2802" s="6">
        <v>-0.85915445420100978</v>
      </c>
      <c r="J2802" s="6">
        <v>-1.1469741231871051</v>
      </c>
      <c r="K2802" s="6">
        <v>1.1558071488091388</v>
      </c>
      <c r="L2802" s="6">
        <v>-0.99551007160562754</v>
      </c>
      <c r="M2802" s="6">
        <v>0</v>
      </c>
    </row>
    <row r="2803" spans="6:13" x14ac:dyDescent="0.25">
      <c r="F2803" s="6">
        <v>1.3884709852471333</v>
      </c>
      <c r="G2803" s="6">
        <v>-2.2944740198068536</v>
      </c>
      <c r="H2803" s="6">
        <v>-1.9523209454671975</v>
      </c>
      <c r="I2803" s="6">
        <v>-0.22621320313204729</v>
      </c>
      <c r="J2803" s="6">
        <v>0.66954484745784704</v>
      </c>
      <c r="K2803" s="6">
        <v>0.21448113275739056</v>
      </c>
      <c r="L2803" s="6">
        <v>1.0043092767383404</v>
      </c>
      <c r="M2803" s="6">
        <v>1</v>
      </c>
    </row>
    <row r="2804" spans="6:13" x14ac:dyDescent="0.25">
      <c r="F2804" s="6">
        <v>0.12635576387663461</v>
      </c>
      <c r="G2804" s="6">
        <v>0.43574256730268102</v>
      </c>
      <c r="H2804" s="6">
        <v>0.51210842270649248</v>
      </c>
      <c r="I2804" s="6">
        <v>2.3055518011438028</v>
      </c>
      <c r="J2804" s="6">
        <v>0.51583939609558183</v>
      </c>
      <c r="K2804" s="6">
        <v>-2.0850371255546542E-2</v>
      </c>
      <c r="L2804" s="6">
        <v>-0.99551007160562754</v>
      </c>
      <c r="M2804" s="6">
        <v>1</v>
      </c>
    </row>
    <row r="2805" spans="6:13" x14ac:dyDescent="0.25">
      <c r="F2805" s="6">
        <v>0.93771554904338372</v>
      </c>
      <c r="G2805" s="6">
        <v>0.43574256730268102</v>
      </c>
      <c r="H2805" s="6">
        <v>0.51210842270649248</v>
      </c>
      <c r="I2805" s="6">
        <v>-0.22621320313204729</v>
      </c>
      <c r="J2805" s="6">
        <v>-0.35050042067354914</v>
      </c>
      <c r="K2805" s="6">
        <v>1.1558071488091388</v>
      </c>
      <c r="L2805" s="6">
        <v>1.0043092767383404</v>
      </c>
      <c r="M2805" s="6">
        <v>0</v>
      </c>
    </row>
    <row r="2806" spans="6:13" x14ac:dyDescent="0.25">
      <c r="F2806" s="6">
        <v>-0.4145507595678648</v>
      </c>
      <c r="G2806" s="6">
        <v>0.43574256730268102</v>
      </c>
      <c r="H2806" s="6">
        <v>0.51210842270649248</v>
      </c>
      <c r="I2806" s="6">
        <v>-0.22621320313204729</v>
      </c>
      <c r="J2806" s="6">
        <v>-0.78367032905811462</v>
      </c>
      <c r="K2806" s="6">
        <v>-1.6681708993461062</v>
      </c>
      <c r="L2806" s="6">
        <v>1.0043092767383404</v>
      </c>
      <c r="M2806" s="6">
        <v>0</v>
      </c>
    </row>
    <row r="2807" spans="6:13" x14ac:dyDescent="0.25">
      <c r="F2807" s="6">
        <v>0.75741337456188396</v>
      </c>
      <c r="G2807" s="6">
        <v>0.43574256730268102</v>
      </c>
      <c r="H2807" s="6">
        <v>-1.9523209454671975</v>
      </c>
      <c r="I2807" s="6">
        <v>-0.85915445420100978</v>
      </c>
      <c r="J2807" s="6">
        <v>-0.46228620348246929</v>
      </c>
      <c r="K2807" s="6">
        <v>1.1558071488091388</v>
      </c>
      <c r="L2807" s="6">
        <v>1.0043092767383404</v>
      </c>
      <c r="M2807" s="6">
        <v>0</v>
      </c>
    </row>
    <row r="2808" spans="6:13" x14ac:dyDescent="0.25">
      <c r="F2808" s="6">
        <v>1.2983198980063833</v>
      </c>
      <c r="G2808" s="6">
        <v>0.43574256730268102</v>
      </c>
      <c r="H2808" s="6">
        <v>0.51210842270649248</v>
      </c>
      <c r="I2808" s="6">
        <v>-0.85915445420100978</v>
      </c>
      <c r="J2808" s="6">
        <v>0.22240171622216651</v>
      </c>
      <c r="K2808" s="6">
        <v>1.1558071488091388</v>
      </c>
      <c r="L2808" s="6">
        <v>-0.99551007160562754</v>
      </c>
      <c r="M2808" s="6">
        <v>1</v>
      </c>
    </row>
    <row r="2809" spans="6:13" x14ac:dyDescent="0.25">
      <c r="F2809" s="6">
        <v>2.2899818576546322</v>
      </c>
      <c r="G2809" s="6">
        <v>0.43574256730268102</v>
      </c>
      <c r="H2809" s="6">
        <v>0.51210842270649248</v>
      </c>
      <c r="I2809" s="6">
        <v>-0.85915445420100978</v>
      </c>
      <c r="J2809" s="6">
        <v>1.2803373455441261E-2</v>
      </c>
      <c r="K2809" s="6">
        <v>0.21448113275739056</v>
      </c>
      <c r="L2809" s="6">
        <v>-0.99551007160562754</v>
      </c>
      <c r="M2809" s="6">
        <v>1</v>
      </c>
    </row>
    <row r="2810" spans="6:13" x14ac:dyDescent="0.25">
      <c r="F2810" s="6">
        <v>-0.95545728301236421</v>
      </c>
      <c r="G2810" s="6">
        <v>0.43574256730268102</v>
      </c>
      <c r="H2810" s="6">
        <v>0.51210842270649248</v>
      </c>
      <c r="I2810" s="6">
        <v>-0.22621320313204729</v>
      </c>
      <c r="J2810" s="6">
        <v>-5.7062740800133814E-2</v>
      </c>
      <c r="K2810" s="6">
        <v>0.68514414078326469</v>
      </c>
      <c r="L2810" s="6">
        <v>-0.99551007160562754</v>
      </c>
      <c r="M2810" s="6">
        <v>1</v>
      </c>
    </row>
    <row r="2811" spans="6:13" x14ac:dyDescent="0.25">
      <c r="F2811" s="6">
        <v>3.6204676635884697E-2</v>
      </c>
      <c r="G2811" s="6">
        <v>0.43574256730268102</v>
      </c>
      <c r="H2811" s="6">
        <v>0.51210842270649248</v>
      </c>
      <c r="I2811" s="6">
        <v>-1.4920957052699722</v>
      </c>
      <c r="J2811" s="6">
        <v>0.75338418456453704</v>
      </c>
      <c r="K2811" s="6">
        <v>-1.6681708993461062</v>
      </c>
      <c r="L2811" s="6">
        <v>1.0043092767383404</v>
      </c>
      <c r="M2811" s="6">
        <v>0</v>
      </c>
    </row>
    <row r="2812" spans="6:13" x14ac:dyDescent="0.25">
      <c r="F2812" s="6">
        <v>1.658924246969383</v>
      </c>
      <c r="G2812" s="6">
        <v>0.43574256730268102</v>
      </c>
      <c r="H2812" s="6">
        <v>0.51210842270649248</v>
      </c>
      <c r="I2812" s="6">
        <v>-0.22621320313204729</v>
      </c>
      <c r="J2812" s="6">
        <v>-1.0212151175270698</v>
      </c>
      <c r="K2812" s="6">
        <v>-1.6681708993461062</v>
      </c>
      <c r="L2812" s="6">
        <v>-0.99551007160562754</v>
      </c>
      <c r="M2812" s="6">
        <v>0</v>
      </c>
    </row>
    <row r="2813" spans="6:13" x14ac:dyDescent="0.25">
      <c r="F2813" s="6">
        <v>0.75741337456188396</v>
      </c>
      <c r="G2813" s="6">
        <v>0.43574256730268102</v>
      </c>
      <c r="H2813" s="6">
        <v>-1.9523209454671975</v>
      </c>
      <c r="I2813" s="6">
        <v>1.6726105500748401</v>
      </c>
      <c r="J2813" s="6">
        <v>-0.58804520914250447</v>
      </c>
      <c r="K2813" s="6">
        <v>0.68514414078326469</v>
      </c>
      <c r="L2813" s="6">
        <v>-0.99551007160562754</v>
      </c>
      <c r="M2813" s="6">
        <v>0</v>
      </c>
    </row>
    <row r="2814" spans="6:13" x14ac:dyDescent="0.25">
      <c r="F2814" s="6">
        <v>-1.5865148936976134</v>
      </c>
      <c r="G2814" s="6">
        <v>-2.2944740198068536</v>
      </c>
      <c r="H2814" s="6">
        <v>0.51210842270649248</v>
      </c>
      <c r="I2814" s="6">
        <v>-0.85915445420100978</v>
      </c>
      <c r="J2814" s="6">
        <v>0.89311641307568723</v>
      </c>
      <c r="K2814" s="6">
        <v>-1.6681708993461062</v>
      </c>
      <c r="L2814" s="6">
        <v>-0.99551007160562754</v>
      </c>
      <c r="M2814" s="6">
        <v>0</v>
      </c>
    </row>
    <row r="2815" spans="6:13" x14ac:dyDescent="0.25">
      <c r="F2815" s="6">
        <v>-0.1440974978456151</v>
      </c>
      <c r="G2815" s="6">
        <v>0.43574256730268102</v>
      </c>
      <c r="H2815" s="6">
        <v>0.51210842270649248</v>
      </c>
      <c r="I2815" s="6">
        <v>1.6726105500748401</v>
      </c>
      <c r="J2815" s="6">
        <v>-0.78367032905811462</v>
      </c>
      <c r="K2815" s="6">
        <v>-2.0850371255546542E-2</v>
      </c>
      <c r="L2815" s="6">
        <v>-0.99551007160562754</v>
      </c>
      <c r="M2815" s="6">
        <v>1</v>
      </c>
    </row>
    <row r="2816" spans="6:13" x14ac:dyDescent="0.25">
      <c r="F2816" s="6">
        <v>-1.5865148936976134</v>
      </c>
      <c r="G2816" s="6">
        <v>0.43574256730268102</v>
      </c>
      <c r="H2816" s="6">
        <v>0.51210842270649248</v>
      </c>
      <c r="I2816" s="6">
        <v>1.6726105500748401</v>
      </c>
      <c r="J2816" s="6">
        <v>-0.71380421480253953</v>
      </c>
      <c r="K2816" s="6">
        <v>-2.0850371255546542E-2</v>
      </c>
      <c r="L2816" s="6">
        <v>1.0043092767383404</v>
      </c>
      <c r="M2816" s="6">
        <v>1</v>
      </c>
    </row>
    <row r="2817" spans="6:13" x14ac:dyDescent="0.25">
      <c r="F2817" s="6">
        <v>1.658924246969383</v>
      </c>
      <c r="G2817" s="6">
        <v>0.43574256730268102</v>
      </c>
      <c r="H2817" s="6">
        <v>0.51210842270649248</v>
      </c>
      <c r="I2817" s="6">
        <v>1.0396692990058776</v>
      </c>
      <c r="J2817" s="6">
        <v>-0.50420587203581435</v>
      </c>
      <c r="K2817" s="6">
        <v>1.1558071488091388</v>
      </c>
      <c r="L2817" s="6">
        <v>-0.99551007160562754</v>
      </c>
      <c r="M2817" s="6">
        <v>1</v>
      </c>
    </row>
    <row r="2818" spans="6:13" x14ac:dyDescent="0.25">
      <c r="F2818" s="6">
        <v>-0.50470184680861474</v>
      </c>
      <c r="G2818" s="6">
        <v>0.43574256730268102</v>
      </c>
      <c r="H2818" s="6">
        <v>0.51210842270649248</v>
      </c>
      <c r="I2818" s="6">
        <v>2.3055518011438028</v>
      </c>
      <c r="J2818" s="6">
        <v>-1.1749205688893352</v>
      </c>
      <c r="K2818" s="6">
        <v>-2.0850371255546542E-2</v>
      </c>
      <c r="L2818" s="6">
        <v>1.0043092767383404</v>
      </c>
      <c r="M2818" s="6">
        <v>1</v>
      </c>
    </row>
    <row r="2819" spans="6:13" x14ac:dyDescent="0.25">
      <c r="F2819" s="6">
        <v>1.2081688107656334</v>
      </c>
      <c r="G2819" s="6">
        <v>-2.2944740198068536</v>
      </c>
      <c r="H2819" s="6">
        <v>0.51210842270649248</v>
      </c>
      <c r="I2819" s="6">
        <v>-0.85915445420100978</v>
      </c>
      <c r="J2819" s="6">
        <v>0.5717322875000419</v>
      </c>
      <c r="K2819" s="6">
        <v>1.1558071488091388</v>
      </c>
      <c r="L2819" s="6">
        <v>-0.99551007160562754</v>
      </c>
      <c r="M2819" s="6">
        <v>1</v>
      </c>
    </row>
    <row r="2820" spans="6:13" x14ac:dyDescent="0.25">
      <c r="F2820" s="6">
        <v>-0.4145507595678648</v>
      </c>
      <c r="G2820" s="6">
        <v>-2.2944740198068536</v>
      </c>
      <c r="H2820" s="6">
        <v>-1.9523209454671975</v>
      </c>
      <c r="I2820" s="6">
        <v>-0.22621320313204729</v>
      </c>
      <c r="J2820" s="6">
        <v>-0.43433975778023926</v>
      </c>
      <c r="K2820" s="6">
        <v>-1.6681708993461062</v>
      </c>
      <c r="L2820" s="6">
        <v>-0.99551007160562754</v>
      </c>
      <c r="M2820" s="6">
        <v>0</v>
      </c>
    </row>
    <row r="2821" spans="6:13" x14ac:dyDescent="0.25">
      <c r="F2821" s="6">
        <v>0.39680902559888431</v>
      </c>
      <c r="G2821" s="6">
        <v>0.43574256730268102</v>
      </c>
      <c r="H2821" s="6">
        <v>0.51210842270649248</v>
      </c>
      <c r="I2821" s="6">
        <v>-0.22621320313204729</v>
      </c>
      <c r="J2821" s="6">
        <v>-0.61599165484473439</v>
      </c>
      <c r="K2821" s="6">
        <v>0.21448113275739056</v>
      </c>
      <c r="L2821" s="6">
        <v>-0.99551007160562754</v>
      </c>
      <c r="M2821" s="6">
        <v>1</v>
      </c>
    </row>
    <row r="2822" spans="6:13" x14ac:dyDescent="0.25">
      <c r="F2822" s="6">
        <v>-0.77515510853086445</v>
      </c>
      <c r="G2822" s="6">
        <v>-2.2944740198068536</v>
      </c>
      <c r="H2822" s="6">
        <v>0.51210842270649248</v>
      </c>
      <c r="I2822" s="6">
        <v>-1.4920957052699722</v>
      </c>
      <c r="J2822" s="6">
        <v>-0.85353644331368972</v>
      </c>
      <c r="K2822" s="6">
        <v>-1.6681708993461062</v>
      </c>
      <c r="L2822" s="6">
        <v>1.0043092767383404</v>
      </c>
      <c r="M2822" s="6">
        <v>0</v>
      </c>
    </row>
    <row r="2823" spans="6:13" x14ac:dyDescent="0.25">
      <c r="F2823" s="6">
        <v>-1.1357594574938641</v>
      </c>
      <c r="G2823" s="6">
        <v>0.43574256730268102</v>
      </c>
      <c r="H2823" s="6">
        <v>0.51210842270649248</v>
      </c>
      <c r="I2823" s="6">
        <v>-1.4920957052699722</v>
      </c>
      <c r="J2823" s="6">
        <v>-0.47625942633358431</v>
      </c>
      <c r="K2823" s="6">
        <v>-0.72684488329435781</v>
      </c>
      <c r="L2823" s="6">
        <v>1.0043092767383404</v>
      </c>
      <c r="M2823" s="6">
        <v>0</v>
      </c>
    </row>
    <row r="2824" spans="6:13" x14ac:dyDescent="0.25">
      <c r="F2824" s="6">
        <v>1.658924246969383</v>
      </c>
      <c r="G2824" s="6">
        <v>0.43574256730268102</v>
      </c>
      <c r="H2824" s="6">
        <v>-1.9523209454671975</v>
      </c>
      <c r="I2824" s="6">
        <v>0.40672804793691519</v>
      </c>
      <c r="J2824" s="6">
        <v>-0.67188454624919447</v>
      </c>
      <c r="K2824" s="6">
        <v>1.1558071488091388</v>
      </c>
      <c r="L2824" s="6">
        <v>1.0043092767383404</v>
      </c>
      <c r="M2824" s="6">
        <v>0</v>
      </c>
    </row>
    <row r="2825" spans="6:13" x14ac:dyDescent="0.25">
      <c r="F2825" s="6">
        <v>-0.32439967232711492</v>
      </c>
      <c r="G2825" s="6">
        <v>0.43574256730268102</v>
      </c>
      <c r="H2825" s="6">
        <v>0.51210842270649248</v>
      </c>
      <c r="I2825" s="6">
        <v>-0.85915445420100978</v>
      </c>
      <c r="J2825" s="6">
        <v>0.12458915626436139</v>
      </c>
      <c r="K2825" s="6">
        <v>0.68514414078326469</v>
      </c>
      <c r="L2825" s="6">
        <v>1.0043092767383404</v>
      </c>
      <c r="M2825" s="6">
        <v>0</v>
      </c>
    </row>
    <row r="2826" spans="6:13" x14ac:dyDescent="0.25">
      <c r="F2826" s="6">
        <v>0.30665793835813437</v>
      </c>
      <c r="G2826" s="6">
        <v>0.43574256730268102</v>
      </c>
      <c r="H2826" s="6">
        <v>0.51210842270649248</v>
      </c>
      <c r="I2826" s="6">
        <v>-0.85915445420100978</v>
      </c>
      <c r="J2826" s="6">
        <v>-0.14090207790682391</v>
      </c>
      <c r="K2826" s="6">
        <v>1.1558071488091388</v>
      </c>
      <c r="L2826" s="6">
        <v>-0.99551007160562754</v>
      </c>
      <c r="M2826" s="6">
        <v>1</v>
      </c>
    </row>
    <row r="2827" spans="6:13" x14ac:dyDescent="0.25">
      <c r="F2827" s="6">
        <v>-0.1440974978456151</v>
      </c>
      <c r="G2827" s="6">
        <v>-2.2944740198068536</v>
      </c>
      <c r="H2827" s="6">
        <v>-1.9523209454671975</v>
      </c>
      <c r="I2827" s="6">
        <v>1.6726105500748401</v>
      </c>
      <c r="J2827" s="6">
        <v>0.97695575018237735</v>
      </c>
      <c r="K2827" s="6">
        <v>-0.49151337928142069</v>
      </c>
      <c r="L2827" s="6">
        <v>1.0043092767383404</v>
      </c>
      <c r="M2827" s="6">
        <v>1</v>
      </c>
    </row>
    <row r="2828" spans="6:13" x14ac:dyDescent="0.25">
      <c r="F2828" s="6">
        <v>-0.32439967232711492</v>
      </c>
      <c r="G2828" s="6">
        <v>0.43574256730268102</v>
      </c>
      <c r="H2828" s="6">
        <v>0.51210842270649248</v>
      </c>
      <c r="I2828" s="6">
        <v>-1.4920957052699722</v>
      </c>
      <c r="J2828" s="6">
        <v>1.0607950872890675</v>
      </c>
      <c r="K2828" s="6">
        <v>1.1558071488091388</v>
      </c>
      <c r="L2828" s="6">
        <v>1.0043092767383404</v>
      </c>
      <c r="M2828" s="6">
        <v>0</v>
      </c>
    </row>
    <row r="2829" spans="6:13" x14ac:dyDescent="0.25">
      <c r="F2829" s="6">
        <v>-0.59485293404936457</v>
      </c>
      <c r="G2829" s="6">
        <v>0.43574256730268102</v>
      </c>
      <c r="H2829" s="6">
        <v>0.51210842270649248</v>
      </c>
      <c r="I2829" s="6">
        <v>-0.22621320313204729</v>
      </c>
      <c r="J2829" s="6">
        <v>0.7953038531178821</v>
      </c>
      <c r="K2829" s="6">
        <v>-1.4328393953331691</v>
      </c>
      <c r="L2829" s="6">
        <v>-0.99551007160562754</v>
      </c>
      <c r="M2829" s="6">
        <v>0</v>
      </c>
    </row>
    <row r="2830" spans="6:13" x14ac:dyDescent="0.25">
      <c r="F2830" s="6">
        <v>0.57711120008038408</v>
      </c>
      <c r="G2830" s="6">
        <v>0.43574256730268102</v>
      </c>
      <c r="H2830" s="6">
        <v>0.51210842270649248</v>
      </c>
      <c r="I2830" s="6">
        <v>1.6726105500748401</v>
      </c>
      <c r="J2830" s="6">
        <v>-2.9116295097903786E-2</v>
      </c>
      <c r="K2830" s="6">
        <v>-2.0850371255546542E-2</v>
      </c>
      <c r="L2830" s="6">
        <v>-0.99551007160562754</v>
      </c>
      <c r="M2830" s="6">
        <v>1</v>
      </c>
    </row>
    <row r="2831" spans="6:13" x14ac:dyDescent="0.25">
      <c r="F2831" s="6">
        <v>-1.3160616319753637</v>
      </c>
      <c r="G2831" s="6">
        <v>-2.2944740198068536</v>
      </c>
      <c r="H2831" s="6">
        <v>0.51210842270649248</v>
      </c>
      <c r="I2831" s="6">
        <v>-0.85915445420100978</v>
      </c>
      <c r="J2831" s="6">
        <v>-0.86750966616480474</v>
      </c>
      <c r="K2831" s="6">
        <v>-1.4328393953331691</v>
      </c>
      <c r="L2831" s="6">
        <v>1.0043092767383404</v>
      </c>
      <c r="M2831" s="6">
        <v>0</v>
      </c>
    </row>
    <row r="2832" spans="6:13" x14ac:dyDescent="0.25">
      <c r="F2832" s="6">
        <v>0.75741337456188396</v>
      </c>
      <c r="G2832" s="6">
        <v>0.43574256730268102</v>
      </c>
      <c r="H2832" s="6">
        <v>0.51210842270649248</v>
      </c>
      <c r="I2832" s="6">
        <v>-0.85915445420100978</v>
      </c>
      <c r="J2832" s="6">
        <v>-4.3089517949018802E-2</v>
      </c>
      <c r="K2832" s="6">
        <v>1.1558071488091388</v>
      </c>
      <c r="L2832" s="6">
        <v>-0.99551007160562754</v>
      </c>
      <c r="M2832" s="6">
        <v>1</v>
      </c>
    </row>
    <row r="2833" spans="6:13" x14ac:dyDescent="0.25">
      <c r="F2833" s="6">
        <v>1.658924246969383</v>
      </c>
      <c r="G2833" s="6">
        <v>0.43574256730268102</v>
      </c>
      <c r="H2833" s="6">
        <v>-1.9523209454671975</v>
      </c>
      <c r="I2833" s="6">
        <v>-1.4920957052699722</v>
      </c>
      <c r="J2833" s="6">
        <v>-0.74175066050476957</v>
      </c>
      <c r="K2833" s="6">
        <v>1.1558071488091388</v>
      </c>
      <c r="L2833" s="6">
        <v>-0.99551007160562754</v>
      </c>
      <c r="M2833" s="6">
        <v>0</v>
      </c>
    </row>
    <row r="2834" spans="6:13" x14ac:dyDescent="0.25">
      <c r="F2834" s="6">
        <v>1.2081688107656334</v>
      </c>
      <c r="G2834" s="6">
        <v>-2.2944740198068536</v>
      </c>
      <c r="H2834" s="6">
        <v>0.51210842270649248</v>
      </c>
      <c r="I2834" s="6">
        <v>-1.4920957052699722</v>
      </c>
      <c r="J2834" s="6">
        <v>-1.10505445463376</v>
      </c>
      <c r="K2834" s="6">
        <v>-1.1975078913202319</v>
      </c>
      <c r="L2834" s="6">
        <v>-0.99551007160562754</v>
      </c>
      <c r="M2834" s="6">
        <v>0</v>
      </c>
    </row>
    <row r="2835" spans="6:13" x14ac:dyDescent="0.25">
      <c r="F2835" s="6">
        <v>-5.3946410604865207E-2</v>
      </c>
      <c r="G2835" s="6">
        <v>0.43574256730268102</v>
      </c>
      <c r="H2835" s="6">
        <v>0.51210842270649248</v>
      </c>
      <c r="I2835" s="6">
        <v>-0.22621320313204729</v>
      </c>
      <c r="J2835" s="6">
        <v>-0.29460752926908906</v>
      </c>
      <c r="K2835" s="6">
        <v>-2.0850371255546542E-2</v>
      </c>
      <c r="L2835" s="6">
        <v>1.0043092767383404</v>
      </c>
      <c r="M2835" s="6">
        <v>1</v>
      </c>
    </row>
    <row r="2836" spans="6:13" x14ac:dyDescent="0.25">
      <c r="F2836" s="6">
        <v>1.0278666362841336</v>
      </c>
      <c r="G2836" s="6">
        <v>0.43574256730268102</v>
      </c>
      <c r="H2836" s="6">
        <v>0.51210842270649248</v>
      </c>
      <c r="I2836" s="6">
        <v>2.3055518011438028</v>
      </c>
      <c r="J2836" s="6">
        <v>-1.3006795745493702</v>
      </c>
      <c r="K2836" s="6">
        <v>0.68514414078326469</v>
      </c>
      <c r="L2836" s="6">
        <v>1.0043092767383404</v>
      </c>
      <c r="M2836" s="6">
        <v>0</v>
      </c>
    </row>
    <row r="2837" spans="6:13" x14ac:dyDescent="0.25">
      <c r="F2837" s="6">
        <v>-5.3946410604865207E-2</v>
      </c>
      <c r="G2837" s="6">
        <v>0.43574256730268102</v>
      </c>
      <c r="H2837" s="6">
        <v>0.51210842270649248</v>
      </c>
      <c r="I2837" s="6">
        <v>-1.4920957052699722</v>
      </c>
      <c r="J2837" s="6">
        <v>0.33418749903108663</v>
      </c>
      <c r="K2837" s="6">
        <v>0.68514414078326469</v>
      </c>
      <c r="L2837" s="6">
        <v>1.0043092767383404</v>
      </c>
      <c r="M2837" s="6">
        <v>0</v>
      </c>
    </row>
    <row r="2838" spans="6:13" x14ac:dyDescent="0.25">
      <c r="F2838" s="6">
        <v>3.6204676635884697E-2</v>
      </c>
      <c r="G2838" s="6">
        <v>0.43574256730268102</v>
      </c>
      <c r="H2838" s="6">
        <v>0.51210842270649248</v>
      </c>
      <c r="I2838" s="6">
        <v>-0.22621320313204729</v>
      </c>
      <c r="J2838" s="6">
        <v>2.0668671325693486</v>
      </c>
      <c r="K2838" s="6">
        <v>-1.6681708993461062</v>
      </c>
      <c r="L2838" s="6">
        <v>-0.99551007160562754</v>
      </c>
      <c r="M2838" s="6">
        <v>0</v>
      </c>
    </row>
    <row r="2839" spans="6:13" x14ac:dyDescent="0.25">
      <c r="F2839" s="6">
        <v>-0.68500402129011451</v>
      </c>
      <c r="G2839" s="6">
        <v>0.43574256730268102</v>
      </c>
      <c r="H2839" s="6">
        <v>0.51210842270649248</v>
      </c>
      <c r="I2839" s="6">
        <v>-0.22621320313204729</v>
      </c>
      <c r="J2839" s="6">
        <v>-0.28063430641797404</v>
      </c>
      <c r="K2839" s="6">
        <v>0.68514414078326469</v>
      </c>
      <c r="L2839" s="6">
        <v>1.0043092767383404</v>
      </c>
      <c r="M2839" s="6">
        <v>0</v>
      </c>
    </row>
    <row r="2840" spans="6:13" x14ac:dyDescent="0.25">
      <c r="F2840" s="6">
        <v>-0.68500402129011451</v>
      </c>
      <c r="G2840" s="6">
        <v>0.43574256730268102</v>
      </c>
      <c r="H2840" s="6">
        <v>-1.9523209454671975</v>
      </c>
      <c r="I2840" s="6">
        <v>-1.4920957052699722</v>
      </c>
      <c r="J2840" s="6">
        <v>-1.1698493956737548E-3</v>
      </c>
      <c r="K2840" s="6">
        <v>0.68514414078326469</v>
      </c>
      <c r="L2840" s="6">
        <v>1.0043092767383404</v>
      </c>
      <c r="M2840" s="6">
        <v>0</v>
      </c>
    </row>
    <row r="2841" spans="6:13" x14ac:dyDescent="0.25">
      <c r="F2841" s="6">
        <v>-5.3946410604865207E-2</v>
      </c>
      <c r="G2841" s="6">
        <v>0.43574256730268102</v>
      </c>
      <c r="H2841" s="6">
        <v>0.51210842270649248</v>
      </c>
      <c r="I2841" s="6">
        <v>-0.85915445420100978</v>
      </c>
      <c r="J2841" s="6">
        <v>5.3785209482836072</v>
      </c>
      <c r="K2841" s="6">
        <v>1.1558071488091388</v>
      </c>
      <c r="L2841" s="6">
        <v>-0.99551007160562754</v>
      </c>
      <c r="M2841" s="6">
        <v>0</v>
      </c>
    </row>
    <row r="2842" spans="6:13" x14ac:dyDescent="0.25">
      <c r="F2842" s="6">
        <v>1.7490753342101328</v>
      </c>
      <c r="G2842" s="6">
        <v>0.43574256730268102</v>
      </c>
      <c r="H2842" s="6">
        <v>-1.9523209454671975</v>
      </c>
      <c r="I2842" s="6">
        <v>-0.85915445420100978</v>
      </c>
      <c r="J2842" s="6">
        <v>9.6642710562131362E-2</v>
      </c>
      <c r="K2842" s="6">
        <v>1.1558071488091388</v>
      </c>
      <c r="L2842" s="6">
        <v>1.0043092767383404</v>
      </c>
      <c r="M2842" s="6">
        <v>0</v>
      </c>
    </row>
    <row r="2843" spans="6:13" x14ac:dyDescent="0.25">
      <c r="F2843" s="6">
        <v>-0.86530619577161427</v>
      </c>
      <c r="G2843" s="6">
        <v>-2.2944740198068536</v>
      </c>
      <c r="H2843" s="6">
        <v>0.51210842270649248</v>
      </c>
      <c r="I2843" s="6">
        <v>-0.22621320313204729</v>
      </c>
      <c r="J2843" s="6">
        <v>-0.40639331207800922</v>
      </c>
      <c r="K2843" s="6">
        <v>0.68514414078326469</v>
      </c>
      <c r="L2843" s="6">
        <v>-0.99551007160562754</v>
      </c>
      <c r="M2843" s="6">
        <v>1</v>
      </c>
    </row>
    <row r="2844" spans="6:13" x14ac:dyDescent="0.25">
      <c r="F2844" s="6">
        <v>0.66726228732113402</v>
      </c>
      <c r="G2844" s="6">
        <v>0.43574256730268102</v>
      </c>
      <c r="H2844" s="6">
        <v>0.51210842270649248</v>
      </c>
      <c r="I2844" s="6">
        <v>-1.4920957052699722</v>
      </c>
      <c r="J2844" s="6">
        <v>0.48789295039335179</v>
      </c>
      <c r="K2844" s="6">
        <v>1.1558071488091388</v>
      </c>
      <c r="L2844" s="6">
        <v>-0.99551007160562754</v>
      </c>
      <c r="M2844" s="6">
        <v>1</v>
      </c>
    </row>
    <row r="2845" spans="6:13" x14ac:dyDescent="0.25">
      <c r="F2845" s="6">
        <v>1.568773159728633</v>
      </c>
      <c r="G2845" s="6">
        <v>0.43574256730268102</v>
      </c>
      <c r="H2845" s="6">
        <v>0.51210842270649248</v>
      </c>
      <c r="I2845" s="6">
        <v>-1.4920957052699722</v>
      </c>
      <c r="J2845" s="6">
        <v>-0.26666108356685908</v>
      </c>
      <c r="K2845" s="6">
        <v>1.1558071488091388</v>
      </c>
      <c r="L2845" s="6">
        <v>1.0043092767383404</v>
      </c>
      <c r="M2845" s="6">
        <v>0</v>
      </c>
    </row>
    <row r="2846" spans="6:13" x14ac:dyDescent="0.25">
      <c r="F2846" s="6">
        <v>0.66726228732113402</v>
      </c>
      <c r="G2846" s="6">
        <v>0.43574256730268102</v>
      </c>
      <c r="H2846" s="6">
        <v>-1.9523209454671975</v>
      </c>
      <c r="I2846" s="6">
        <v>1.6726105500748401</v>
      </c>
      <c r="J2846" s="6">
        <v>0.96298252733126233</v>
      </c>
      <c r="K2846" s="6">
        <v>0.68514414078326469</v>
      </c>
      <c r="L2846" s="6">
        <v>1.0043092767383404</v>
      </c>
      <c r="M2846" s="6">
        <v>0</v>
      </c>
    </row>
    <row r="2847" spans="6:13" x14ac:dyDescent="0.25">
      <c r="F2847" s="6">
        <v>0.75741337456188396</v>
      </c>
      <c r="G2847" s="6">
        <v>0.43574256730268102</v>
      </c>
      <c r="H2847" s="6">
        <v>0.51210842270649248</v>
      </c>
      <c r="I2847" s="6">
        <v>-0.85915445420100978</v>
      </c>
      <c r="J2847" s="6">
        <v>-0.69983099195142451</v>
      </c>
      <c r="K2847" s="6">
        <v>0.68514414078326469</v>
      </c>
      <c r="L2847" s="6">
        <v>1.0043092767383404</v>
      </c>
      <c r="M2847" s="6">
        <v>0</v>
      </c>
    </row>
    <row r="2848" spans="6:13" x14ac:dyDescent="0.25">
      <c r="F2848" s="6">
        <v>0.4869601128396342</v>
      </c>
      <c r="G2848" s="6">
        <v>0.43574256730268102</v>
      </c>
      <c r="H2848" s="6">
        <v>-1.9523209454671975</v>
      </c>
      <c r="I2848" s="6">
        <v>1.0396692990058776</v>
      </c>
      <c r="J2848" s="6">
        <v>-0.69983099195142451</v>
      </c>
      <c r="K2848" s="6">
        <v>-1.6681708993461062</v>
      </c>
      <c r="L2848" s="6">
        <v>-0.99551007160562754</v>
      </c>
      <c r="M2848" s="6">
        <v>0</v>
      </c>
    </row>
    <row r="2849" spans="6:13" x14ac:dyDescent="0.25">
      <c r="F2849" s="6">
        <v>-0.4145507595678648</v>
      </c>
      <c r="G2849" s="6">
        <v>0.43574256730268102</v>
      </c>
      <c r="H2849" s="6">
        <v>0.51210842270649248</v>
      </c>
      <c r="I2849" s="6">
        <v>-0.22621320313204729</v>
      </c>
      <c r="J2849" s="6">
        <v>-0.40639331207800922</v>
      </c>
      <c r="K2849" s="6">
        <v>-1.6681708993461062</v>
      </c>
      <c r="L2849" s="6">
        <v>-0.99551007160562754</v>
      </c>
      <c r="M2849" s="6">
        <v>0</v>
      </c>
    </row>
    <row r="2850" spans="6:13" x14ac:dyDescent="0.25">
      <c r="F2850" s="6">
        <v>3.6204676635884697E-2</v>
      </c>
      <c r="G2850" s="6">
        <v>0.43574256730268102</v>
      </c>
      <c r="H2850" s="6">
        <v>0.51210842270649248</v>
      </c>
      <c r="I2850" s="6">
        <v>-0.85915445420100978</v>
      </c>
      <c r="J2850" s="6">
        <v>0.51583939609558183</v>
      </c>
      <c r="K2850" s="6">
        <v>1.1558071488091388</v>
      </c>
      <c r="L2850" s="6">
        <v>1.0043092767383404</v>
      </c>
      <c r="M2850" s="6">
        <v>0</v>
      </c>
    </row>
    <row r="2851" spans="6:13" x14ac:dyDescent="0.25">
      <c r="F2851" s="6">
        <v>-0.32439967232711492</v>
      </c>
      <c r="G2851" s="6">
        <v>0.43574256730268102</v>
      </c>
      <c r="H2851" s="6">
        <v>-1.9523209454671975</v>
      </c>
      <c r="I2851" s="6">
        <v>1.0396692990058776</v>
      </c>
      <c r="J2851" s="6">
        <v>2.3742780352938788</v>
      </c>
      <c r="K2851" s="6">
        <v>0.68514414078326469</v>
      </c>
      <c r="L2851" s="6">
        <v>-0.99551007160562754</v>
      </c>
      <c r="M2851" s="6">
        <v>0</v>
      </c>
    </row>
    <row r="2852" spans="6:13" x14ac:dyDescent="0.25">
      <c r="F2852" s="6">
        <v>2.3801329448953821</v>
      </c>
      <c r="G2852" s="6">
        <v>0.43574256730268102</v>
      </c>
      <c r="H2852" s="6">
        <v>-1.9523209454671975</v>
      </c>
      <c r="I2852" s="6">
        <v>-0.22621320313204729</v>
      </c>
      <c r="J2852" s="6">
        <v>-0.62996487769584941</v>
      </c>
      <c r="K2852" s="6">
        <v>1.1558071488091388</v>
      </c>
      <c r="L2852" s="6">
        <v>-0.99551007160562754</v>
      </c>
      <c r="M2852" s="6">
        <v>0</v>
      </c>
    </row>
    <row r="2853" spans="6:13" x14ac:dyDescent="0.25">
      <c r="F2853" s="6">
        <v>0.39680902559888431</v>
      </c>
      <c r="G2853" s="6">
        <v>0.43574256730268102</v>
      </c>
      <c r="H2853" s="6">
        <v>0.51210842270649248</v>
      </c>
      <c r="I2853" s="6">
        <v>0.40672804793691519</v>
      </c>
      <c r="J2853" s="6">
        <v>-0.43433975778023926</v>
      </c>
      <c r="K2853" s="6">
        <v>0.68514414078326469</v>
      </c>
      <c r="L2853" s="6">
        <v>1.0043092767383404</v>
      </c>
      <c r="M2853" s="6">
        <v>0</v>
      </c>
    </row>
    <row r="2854" spans="6:13" x14ac:dyDescent="0.25">
      <c r="F2854" s="6">
        <v>1.2081688107656334</v>
      </c>
      <c r="G2854" s="6">
        <v>0.43574256730268102</v>
      </c>
      <c r="H2854" s="6">
        <v>0.51210842270649248</v>
      </c>
      <c r="I2854" s="6">
        <v>-0.85915445420100978</v>
      </c>
      <c r="J2854" s="6">
        <v>-0.88148288901591976</v>
      </c>
      <c r="K2854" s="6">
        <v>1.1558071488091388</v>
      </c>
      <c r="L2854" s="6">
        <v>1.0043092767383404</v>
      </c>
      <c r="M2854" s="6">
        <v>0</v>
      </c>
    </row>
    <row r="2855" spans="6:13" x14ac:dyDescent="0.25">
      <c r="F2855" s="6">
        <v>-1.1357594574938641</v>
      </c>
      <c r="G2855" s="6">
        <v>0.43574256730268102</v>
      </c>
      <c r="H2855" s="6">
        <v>0.51210842270649248</v>
      </c>
      <c r="I2855" s="6">
        <v>1.6726105500748401</v>
      </c>
      <c r="J2855" s="6">
        <v>-1.063134786080415</v>
      </c>
      <c r="K2855" s="6">
        <v>-1.6681708993461062</v>
      </c>
      <c r="L2855" s="6">
        <v>1.0043092767383404</v>
      </c>
      <c r="M2855" s="6">
        <v>0</v>
      </c>
    </row>
    <row r="2856" spans="6:13" x14ac:dyDescent="0.25">
      <c r="F2856" s="6">
        <v>0.30665793835813437</v>
      </c>
      <c r="G2856" s="6">
        <v>0.43574256730268102</v>
      </c>
      <c r="H2856" s="6">
        <v>0.51210842270649248</v>
      </c>
      <c r="I2856" s="6">
        <v>-1.4920957052699722</v>
      </c>
      <c r="J2856" s="6">
        <v>-0.54612554058915941</v>
      </c>
      <c r="K2856" s="6">
        <v>0.68514414078326469</v>
      </c>
      <c r="L2856" s="6">
        <v>-0.99551007160562754</v>
      </c>
      <c r="M2856" s="6">
        <v>1</v>
      </c>
    </row>
    <row r="2857" spans="6:13" x14ac:dyDescent="0.25">
      <c r="F2857" s="6">
        <v>0.21650685111738449</v>
      </c>
      <c r="G2857" s="6">
        <v>0.43574256730268102</v>
      </c>
      <c r="H2857" s="6">
        <v>0.51210842270649248</v>
      </c>
      <c r="I2857" s="6">
        <v>-0.22621320313204729</v>
      </c>
      <c r="J2857" s="6">
        <v>-0.18282174646016897</v>
      </c>
      <c r="K2857" s="6">
        <v>0.68514414078326469</v>
      </c>
      <c r="L2857" s="6">
        <v>1.0043092767383404</v>
      </c>
      <c r="M2857" s="6">
        <v>0</v>
      </c>
    </row>
    <row r="2858" spans="6:13" x14ac:dyDescent="0.25">
      <c r="F2858" s="6">
        <v>3.6204676635884697E-2</v>
      </c>
      <c r="G2858" s="6">
        <v>0.43574256730268102</v>
      </c>
      <c r="H2858" s="6">
        <v>0.51210842270649248</v>
      </c>
      <c r="I2858" s="6">
        <v>2.3055518011438028</v>
      </c>
      <c r="J2858" s="6">
        <v>0.23637493907328153</v>
      </c>
      <c r="K2858" s="6">
        <v>-0.72684488329435781</v>
      </c>
      <c r="L2858" s="6">
        <v>1.0043092767383404</v>
      </c>
      <c r="M2858" s="6">
        <v>0</v>
      </c>
    </row>
    <row r="2859" spans="6:13" x14ac:dyDescent="0.25">
      <c r="F2859" s="6">
        <v>0.84756446180263378</v>
      </c>
      <c r="G2859" s="6">
        <v>0.43574256730268102</v>
      </c>
      <c r="H2859" s="6">
        <v>0.51210842270649248</v>
      </c>
      <c r="I2859" s="6">
        <v>-0.85915445420100978</v>
      </c>
      <c r="J2859" s="6">
        <v>1.9550813497604285</v>
      </c>
      <c r="K2859" s="6">
        <v>1.1558071488091388</v>
      </c>
      <c r="L2859" s="6">
        <v>-0.99551007160562754</v>
      </c>
      <c r="M2859" s="6">
        <v>1</v>
      </c>
    </row>
    <row r="2860" spans="6:13" x14ac:dyDescent="0.25">
      <c r="F2860" s="6">
        <v>-0.1440974978456151</v>
      </c>
      <c r="G2860" s="6">
        <v>0.43574256730268102</v>
      </c>
      <c r="H2860" s="6">
        <v>-1.9523209454671975</v>
      </c>
      <c r="I2860" s="6">
        <v>0.40672804793691519</v>
      </c>
      <c r="J2860" s="6">
        <v>0.15253560196659141</v>
      </c>
      <c r="K2860" s="6">
        <v>-2.0850371255546542E-2</v>
      </c>
      <c r="L2860" s="6">
        <v>-0.99551007160562754</v>
      </c>
      <c r="M2860" s="6">
        <v>1</v>
      </c>
    </row>
    <row r="2861" spans="6:13" x14ac:dyDescent="0.25">
      <c r="F2861" s="6">
        <v>0.75741337456188396</v>
      </c>
      <c r="G2861" s="6">
        <v>0.43574256730268102</v>
      </c>
      <c r="H2861" s="6">
        <v>-1.9523209454671975</v>
      </c>
      <c r="I2861" s="6">
        <v>-0.85915445420100978</v>
      </c>
      <c r="J2861" s="6">
        <v>-1.0771080089315299</v>
      </c>
      <c r="K2861" s="6">
        <v>1.1558071488091388</v>
      </c>
      <c r="L2861" s="6">
        <v>1.0043092767383404</v>
      </c>
      <c r="M2861" s="6">
        <v>0</v>
      </c>
    </row>
    <row r="2862" spans="6:13" x14ac:dyDescent="0.25">
      <c r="F2862" s="6">
        <v>0.4869601128396342</v>
      </c>
      <c r="G2862" s="6">
        <v>0.43574256730268102</v>
      </c>
      <c r="H2862" s="6">
        <v>0.51210842270649248</v>
      </c>
      <c r="I2862" s="6">
        <v>1.0396692990058776</v>
      </c>
      <c r="J2862" s="6">
        <v>0.87914319022457221</v>
      </c>
      <c r="K2862" s="6">
        <v>0.68514414078326469</v>
      </c>
      <c r="L2862" s="6">
        <v>-0.99551007160562754</v>
      </c>
      <c r="M2862" s="6">
        <v>1</v>
      </c>
    </row>
    <row r="2863" spans="6:13" x14ac:dyDescent="0.25">
      <c r="F2863" s="6">
        <v>-0.32439967232711492</v>
      </c>
      <c r="G2863" s="6">
        <v>0.43574256730268102</v>
      </c>
      <c r="H2863" s="6">
        <v>0.51210842270649248</v>
      </c>
      <c r="I2863" s="6">
        <v>-1.4920957052699722</v>
      </c>
      <c r="J2863" s="6">
        <v>-1.1190276774848751</v>
      </c>
      <c r="K2863" s="6">
        <v>0.68514414078326469</v>
      </c>
      <c r="L2863" s="6">
        <v>1.0043092767383404</v>
      </c>
      <c r="M2863" s="6">
        <v>0</v>
      </c>
    </row>
    <row r="2864" spans="6:13" x14ac:dyDescent="0.25">
      <c r="F2864" s="6">
        <v>-0.50470184680861474</v>
      </c>
      <c r="G2864" s="6">
        <v>0.43574256730268102</v>
      </c>
      <c r="H2864" s="6">
        <v>0.51210842270649248</v>
      </c>
      <c r="I2864" s="6">
        <v>-0.85915445420100978</v>
      </c>
      <c r="J2864" s="6">
        <v>-0.86750966616480474</v>
      </c>
      <c r="K2864" s="6">
        <v>0.68514414078326469</v>
      </c>
      <c r="L2864" s="6">
        <v>1.0043092767383404</v>
      </c>
      <c r="M2864" s="6">
        <v>0</v>
      </c>
    </row>
    <row r="2865" spans="6:13" x14ac:dyDescent="0.25">
      <c r="F2865" s="6">
        <v>-0.32439967232711492</v>
      </c>
      <c r="G2865" s="6">
        <v>0.43574256730268102</v>
      </c>
      <c r="H2865" s="6">
        <v>-1.9523209454671975</v>
      </c>
      <c r="I2865" s="6">
        <v>0.40672804793691519</v>
      </c>
      <c r="J2865" s="6">
        <v>1.2145005386513326</v>
      </c>
      <c r="K2865" s="6">
        <v>0.21448113275739056</v>
      </c>
      <c r="L2865" s="6">
        <v>-0.99551007160562754</v>
      </c>
      <c r="M2865" s="6">
        <v>0</v>
      </c>
    </row>
    <row r="2866" spans="6:13" x14ac:dyDescent="0.25">
      <c r="F2866" s="6">
        <v>-1.4963638064568636</v>
      </c>
      <c r="G2866" s="6">
        <v>-2.2944740198068536</v>
      </c>
      <c r="H2866" s="6">
        <v>0.51210842270649248</v>
      </c>
      <c r="I2866" s="6">
        <v>-0.22621320313204729</v>
      </c>
      <c r="J2866" s="6">
        <v>-0.37844686637577918</v>
      </c>
      <c r="K2866" s="6">
        <v>0.68514414078326469</v>
      </c>
      <c r="L2866" s="6">
        <v>-0.99551007160562754</v>
      </c>
      <c r="M2866" s="6">
        <v>1</v>
      </c>
    </row>
    <row r="2867" spans="6:13" x14ac:dyDescent="0.25">
      <c r="F2867" s="6">
        <v>0.4869601128396342</v>
      </c>
      <c r="G2867" s="6">
        <v>0.43574256730268102</v>
      </c>
      <c r="H2867" s="6">
        <v>-1.9523209454671975</v>
      </c>
      <c r="I2867" s="6">
        <v>-0.22621320313204729</v>
      </c>
      <c r="J2867" s="6">
        <v>-0.26666108356685908</v>
      </c>
      <c r="K2867" s="6">
        <v>1.1558071488091388</v>
      </c>
      <c r="L2867" s="6">
        <v>-0.99551007160562754</v>
      </c>
      <c r="M2867" s="6">
        <v>0</v>
      </c>
    </row>
    <row r="2868" spans="6:13" x14ac:dyDescent="0.25">
      <c r="F2868" s="6">
        <v>-0.23424858508636501</v>
      </c>
      <c r="G2868" s="6">
        <v>0.43574256730268102</v>
      </c>
      <c r="H2868" s="6">
        <v>0.51210842270649248</v>
      </c>
      <c r="I2868" s="6">
        <v>-0.85915445420100978</v>
      </c>
      <c r="J2868" s="6">
        <v>-0.53215231773804439</v>
      </c>
      <c r="K2868" s="6">
        <v>1.1558071488091388</v>
      </c>
      <c r="L2868" s="6">
        <v>1.0043092767383404</v>
      </c>
      <c r="M2868" s="6">
        <v>0</v>
      </c>
    </row>
    <row r="2869" spans="6:13" x14ac:dyDescent="0.25">
      <c r="F2869" s="6">
        <v>-1.2259105447346139</v>
      </c>
      <c r="G2869" s="6">
        <v>-2.2944740198068536</v>
      </c>
      <c r="H2869" s="6">
        <v>-1.9523209454671975</v>
      </c>
      <c r="I2869" s="6">
        <v>-1.4920957052699722</v>
      </c>
      <c r="J2869" s="6">
        <v>-1.0491615632292999</v>
      </c>
      <c r="K2869" s="6">
        <v>-1.4328393953331691</v>
      </c>
      <c r="L2869" s="6">
        <v>1.0043092767383404</v>
      </c>
      <c r="M2869" s="6">
        <v>0</v>
      </c>
    </row>
    <row r="2870" spans="6:13" x14ac:dyDescent="0.25">
      <c r="F2870" s="6">
        <v>1.0278666362841336</v>
      </c>
      <c r="G2870" s="6">
        <v>0.43574256730268102</v>
      </c>
      <c r="H2870" s="6">
        <v>0.51210842270649248</v>
      </c>
      <c r="I2870" s="6">
        <v>-0.22621320313204729</v>
      </c>
      <c r="J2870" s="6">
        <v>0.11061593341324637</v>
      </c>
      <c r="K2870" s="6">
        <v>1.1558071488091388</v>
      </c>
      <c r="L2870" s="6">
        <v>1.0043092767383404</v>
      </c>
      <c r="M2870" s="6">
        <v>0</v>
      </c>
    </row>
    <row r="2871" spans="6:13" x14ac:dyDescent="0.25">
      <c r="F2871" s="6">
        <v>0.75741337456188396</v>
      </c>
      <c r="G2871" s="6">
        <v>0.43574256730268102</v>
      </c>
      <c r="H2871" s="6">
        <v>0.51210842270649248</v>
      </c>
      <c r="I2871" s="6">
        <v>-0.85915445420100978</v>
      </c>
      <c r="J2871" s="6">
        <v>0.73941096171342213</v>
      </c>
      <c r="K2871" s="6">
        <v>1.1558071488091388</v>
      </c>
      <c r="L2871" s="6">
        <v>1.0043092767383404</v>
      </c>
      <c r="M2871" s="6">
        <v>0</v>
      </c>
    </row>
    <row r="2872" spans="6:13" x14ac:dyDescent="0.25">
      <c r="F2872" s="6">
        <v>0.75741337456188396</v>
      </c>
      <c r="G2872" s="6">
        <v>0.43574256730268102</v>
      </c>
      <c r="H2872" s="6">
        <v>-1.9523209454671975</v>
      </c>
      <c r="I2872" s="6">
        <v>1.6726105500748401</v>
      </c>
      <c r="J2872" s="6">
        <v>2.9471801721895945</v>
      </c>
      <c r="K2872" s="6">
        <v>-1.6681708993461062</v>
      </c>
      <c r="L2872" s="6">
        <v>1.0043092767383404</v>
      </c>
      <c r="M2872" s="6">
        <v>0</v>
      </c>
    </row>
    <row r="2873" spans="6:13" x14ac:dyDescent="0.25">
      <c r="F2873" s="6">
        <v>0.75741337456188396</v>
      </c>
      <c r="G2873" s="6">
        <v>0.43574256730268102</v>
      </c>
      <c r="H2873" s="6">
        <v>0.51210842270649248</v>
      </c>
      <c r="I2873" s="6">
        <v>-0.22621320313204729</v>
      </c>
      <c r="J2873" s="6">
        <v>0.71146451601119209</v>
      </c>
      <c r="K2873" s="6">
        <v>1.1558071488091388</v>
      </c>
      <c r="L2873" s="6">
        <v>-0.99551007160562754</v>
      </c>
      <c r="M2873" s="6">
        <v>1</v>
      </c>
    </row>
    <row r="2874" spans="6:13" x14ac:dyDescent="0.25">
      <c r="F2874" s="6">
        <v>0.57711120008038408</v>
      </c>
      <c r="G2874" s="6">
        <v>0.43574256730268102</v>
      </c>
      <c r="H2874" s="6">
        <v>0.51210842270649248</v>
      </c>
      <c r="I2874" s="6">
        <v>-1.4920957052699722</v>
      </c>
      <c r="J2874" s="6">
        <v>-0.97929544897372489</v>
      </c>
      <c r="K2874" s="6">
        <v>1.1558071488091388</v>
      </c>
      <c r="L2874" s="6">
        <v>1.0043092767383404</v>
      </c>
      <c r="M2874" s="6">
        <v>0</v>
      </c>
    </row>
    <row r="2875" spans="6:13" x14ac:dyDescent="0.25">
      <c r="F2875" s="6">
        <v>-0.86530619577161427</v>
      </c>
      <c r="G2875" s="6">
        <v>-2.2944740198068536</v>
      </c>
      <c r="H2875" s="6">
        <v>0.51210842270649248</v>
      </c>
      <c r="I2875" s="6">
        <v>-0.22621320313204729</v>
      </c>
      <c r="J2875" s="6">
        <v>0.78133063026676708</v>
      </c>
      <c r="K2875" s="6">
        <v>-1.6681708993461062</v>
      </c>
      <c r="L2875" s="6">
        <v>-0.99551007160562754</v>
      </c>
      <c r="M2875" s="6">
        <v>0</v>
      </c>
    </row>
    <row r="2876" spans="6:13" x14ac:dyDescent="0.25">
      <c r="F2876" s="6">
        <v>0.4869601128396342</v>
      </c>
      <c r="G2876" s="6">
        <v>0.43574256730268102</v>
      </c>
      <c r="H2876" s="6">
        <v>0.51210842270649248</v>
      </c>
      <c r="I2876" s="6">
        <v>1.6726105500748401</v>
      </c>
      <c r="J2876" s="6">
        <v>-0.18282174646016897</v>
      </c>
      <c r="K2876" s="6">
        <v>-0.72684488329435781</v>
      </c>
      <c r="L2876" s="6">
        <v>-0.99551007160562754</v>
      </c>
      <c r="M2876" s="6">
        <v>0</v>
      </c>
    </row>
    <row r="2877" spans="6:13" x14ac:dyDescent="0.25">
      <c r="F2877" s="6">
        <v>3.6204676635884697E-2</v>
      </c>
      <c r="G2877" s="6">
        <v>0.43574256730268102</v>
      </c>
      <c r="H2877" s="6">
        <v>0.51210842270649248</v>
      </c>
      <c r="I2877" s="6">
        <v>-0.85915445420100978</v>
      </c>
      <c r="J2877" s="6">
        <v>-0.40639331207800922</v>
      </c>
      <c r="K2877" s="6">
        <v>0.68514414078326469</v>
      </c>
      <c r="L2877" s="6">
        <v>1.0043092767383404</v>
      </c>
      <c r="M2877" s="6">
        <v>0</v>
      </c>
    </row>
    <row r="2878" spans="6:13" x14ac:dyDescent="0.25">
      <c r="F2878" s="6">
        <v>0.4869601128396342</v>
      </c>
      <c r="G2878" s="6">
        <v>0.43574256730268102</v>
      </c>
      <c r="H2878" s="6">
        <v>-1.9523209454671975</v>
      </c>
      <c r="I2878" s="6">
        <v>1.0396692990058776</v>
      </c>
      <c r="J2878" s="6">
        <v>1.9411081269093133</v>
      </c>
      <c r="K2878" s="6">
        <v>-2.0850371255546542E-2</v>
      </c>
      <c r="L2878" s="6">
        <v>-0.99551007160562754</v>
      </c>
      <c r="M2878" s="6">
        <v>0</v>
      </c>
    </row>
    <row r="2879" spans="6:13" x14ac:dyDescent="0.25">
      <c r="F2879" s="6">
        <v>0.21650685111738449</v>
      </c>
      <c r="G2879" s="6">
        <v>-2.2944740198068536</v>
      </c>
      <c r="H2879" s="6">
        <v>0.51210842270649248</v>
      </c>
      <c r="I2879" s="6">
        <v>2.3055518011438028</v>
      </c>
      <c r="J2879" s="6">
        <v>1.1725808700979876</v>
      </c>
      <c r="K2879" s="6">
        <v>0.68514414078326469</v>
      </c>
      <c r="L2879" s="6">
        <v>1.0043092767383404</v>
      </c>
      <c r="M2879" s="6">
        <v>0</v>
      </c>
    </row>
    <row r="2880" spans="6:13" x14ac:dyDescent="0.25">
      <c r="F2880" s="6">
        <v>0.57711120008038408</v>
      </c>
      <c r="G2880" s="6">
        <v>0.43574256730268102</v>
      </c>
      <c r="H2880" s="6">
        <v>0.51210842270649248</v>
      </c>
      <c r="I2880" s="6">
        <v>1.6726105500748401</v>
      </c>
      <c r="J2880" s="6">
        <v>-0.52516570631248682</v>
      </c>
      <c r="K2880" s="6">
        <v>-1.6681708993461062</v>
      </c>
      <c r="L2880" s="6">
        <v>-0.99551007160562754</v>
      </c>
      <c r="M2880" s="6">
        <v>0</v>
      </c>
    </row>
    <row r="2881" spans="6:13" x14ac:dyDescent="0.25">
      <c r="F2881" s="6">
        <v>0.57711120008038408</v>
      </c>
      <c r="G2881" s="6">
        <v>-2.2944740198068536</v>
      </c>
      <c r="H2881" s="6">
        <v>-1.9523209454671975</v>
      </c>
      <c r="I2881" s="6">
        <v>0.40672804793691519</v>
      </c>
      <c r="J2881" s="6">
        <v>-1.035188340378185</v>
      </c>
      <c r="K2881" s="6">
        <v>-1.6681708993461062</v>
      </c>
      <c r="L2881" s="6">
        <v>1.0043092767383404</v>
      </c>
      <c r="M2881" s="6">
        <v>0</v>
      </c>
    </row>
    <row r="2882" spans="6:13" x14ac:dyDescent="0.25">
      <c r="F2882" s="6">
        <v>-0.1440974978456151</v>
      </c>
      <c r="G2882" s="6">
        <v>0.43574256730268102</v>
      </c>
      <c r="H2882" s="6">
        <v>0.51210842270649248</v>
      </c>
      <c r="I2882" s="6">
        <v>1.6726105500748401</v>
      </c>
      <c r="J2882" s="6">
        <v>1.1586076472468725</v>
      </c>
      <c r="K2882" s="6">
        <v>0.68514414078326469</v>
      </c>
      <c r="L2882" s="6">
        <v>1.0043092767383404</v>
      </c>
      <c r="M2882" s="6">
        <v>0</v>
      </c>
    </row>
    <row r="2883" spans="6:13" x14ac:dyDescent="0.25">
      <c r="F2883" s="6">
        <v>1.658924246969383</v>
      </c>
      <c r="G2883" s="6">
        <v>0.43574256730268102</v>
      </c>
      <c r="H2883" s="6">
        <v>-1.9523209454671975</v>
      </c>
      <c r="I2883" s="6">
        <v>0.40672804793691519</v>
      </c>
      <c r="J2883" s="6">
        <v>-0.50420587203581435</v>
      </c>
      <c r="K2883" s="6">
        <v>1.1558071488091388</v>
      </c>
      <c r="L2883" s="6">
        <v>-0.99551007160562754</v>
      </c>
      <c r="M2883" s="6">
        <v>0</v>
      </c>
    </row>
    <row r="2884" spans="6:13" x14ac:dyDescent="0.25">
      <c r="F2884" s="6">
        <v>-1.045608370253114</v>
      </c>
      <c r="G2884" s="6">
        <v>0.43574256730268102</v>
      </c>
      <c r="H2884" s="6">
        <v>0.51210842270649248</v>
      </c>
      <c r="I2884" s="6">
        <v>-0.85915445420100978</v>
      </c>
      <c r="J2884" s="6">
        <v>0.23637493907328153</v>
      </c>
      <c r="K2884" s="6">
        <v>0.68514414078326469</v>
      </c>
      <c r="L2884" s="6">
        <v>1.0043092767383404</v>
      </c>
      <c r="M2884" s="6">
        <v>0</v>
      </c>
    </row>
    <row r="2885" spans="6:13" x14ac:dyDescent="0.25">
      <c r="F2885" s="6">
        <v>1.1180177235248836</v>
      </c>
      <c r="G2885" s="6">
        <v>0.43574256730268102</v>
      </c>
      <c r="H2885" s="6">
        <v>0.51210842270649248</v>
      </c>
      <c r="I2885" s="6">
        <v>-0.85915445420100978</v>
      </c>
      <c r="J2885" s="6">
        <v>-0.15487530075793893</v>
      </c>
      <c r="K2885" s="6">
        <v>-0.49151337928142069</v>
      </c>
      <c r="L2885" s="6">
        <v>1.0043092767383404</v>
      </c>
      <c r="M2885" s="6">
        <v>1</v>
      </c>
    </row>
    <row r="2886" spans="6:13" x14ac:dyDescent="0.25">
      <c r="F2886" s="6">
        <v>-0.68500402129011451</v>
      </c>
      <c r="G2886" s="6">
        <v>-2.2944740198068536</v>
      </c>
      <c r="H2886" s="6">
        <v>-1.9523209454671975</v>
      </c>
      <c r="I2886" s="6">
        <v>-0.85915445420100978</v>
      </c>
      <c r="J2886" s="6">
        <v>8.9656099136573852E-2</v>
      </c>
      <c r="K2886" s="6">
        <v>-1.4328393953331691</v>
      </c>
      <c r="L2886" s="6">
        <v>-0.99551007160562754</v>
      </c>
      <c r="M2886" s="6">
        <v>0</v>
      </c>
    </row>
    <row r="2887" spans="6:13" x14ac:dyDescent="0.25">
      <c r="F2887" s="6">
        <v>-0.50470184680861474</v>
      </c>
      <c r="G2887" s="6">
        <v>0.43574256730268102</v>
      </c>
      <c r="H2887" s="6">
        <v>0.51210842270649248</v>
      </c>
      <c r="I2887" s="6">
        <v>-0.85915445420100978</v>
      </c>
      <c r="J2887" s="6">
        <v>-1.1469741231871051</v>
      </c>
      <c r="K2887" s="6">
        <v>1.1558071488091388</v>
      </c>
      <c r="L2887" s="6">
        <v>1.0043092767383404</v>
      </c>
      <c r="M2887" s="6">
        <v>0</v>
      </c>
    </row>
    <row r="2888" spans="6:13" x14ac:dyDescent="0.25">
      <c r="F2888" s="6">
        <v>0.39680902559888431</v>
      </c>
      <c r="G2888" s="6">
        <v>0.43574256730268102</v>
      </c>
      <c r="H2888" s="6">
        <v>0.51210842270649248</v>
      </c>
      <c r="I2888" s="6">
        <v>-0.22621320313204729</v>
      </c>
      <c r="J2888" s="6">
        <v>-0.14788868933238142</v>
      </c>
      <c r="K2888" s="6">
        <v>0.68514414078326469</v>
      </c>
      <c r="L2888" s="6">
        <v>-0.99551007160562754</v>
      </c>
      <c r="M2888" s="6">
        <v>1</v>
      </c>
    </row>
    <row r="2889" spans="6:13" x14ac:dyDescent="0.25">
      <c r="F2889" s="6">
        <v>-0.59485293404936457</v>
      </c>
      <c r="G2889" s="6">
        <v>0.43574256730268102</v>
      </c>
      <c r="H2889" s="6">
        <v>0.51210842270649248</v>
      </c>
      <c r="I2889" s="6">
        <v>-0.85915445420100978</v>
      </c>
      <c r="J2889" s="6">
        <v>-0.44831298063135427</v>
      </c>
      <c r="K2889" s="6">
        <v>0.68514414078326469</v>
      </c>
      <c r="L2889" s="6">
        <v>1.0043092767383404</v>
      </c>
      <c r="M2889" s="6">
        <v>0</v>
      </c>
    </row>
    <row r="2890" spans="6:13" x14ac:dyDescent="0.25">
      <c r="F2890" s="6">
        <v>1.0278666362841336</v>
      </c>
      <c r="G2890" s="6">
        <v>-2.2944740198068536</v>
      </c>
      <c r="H2890" s="6">
        <v>0.51210842270649248</v>
      </c>
      <c r="I2890" s="6">
        <v>1.6726105500748401</v>
      </c>
      <c r="J2890" s="6">
        <v>-0.75572388335588458</v>
      </c>
      <c r="K2890" s="6">
        <v>0.21448113275739056</v>
      </c>
      <c r="L2890" s="6">
        <v>-0.99551007160562754</v>
      </c>
      <c r="M2890" s="6">
        <v>1</v>
      </c>
    </row>
    <row r="2891" spans="6:13" x14ac:dyDescent="0.25">
      <c r="F2891" s="6">
        <v>0.30665793835813437</v>
      </c>
      <c r="G2891" s="6">
        <v>0.43574256730268102</v>
      </c>
      <c r="H2891" s="6">
        <v>0.51210842270649248</v>
      </c>
      <c r="I2891" s="6">
        <v>1.0396692990058776</v>
      </c>
      <c r="J2891" s="6">
        <v>-0.72777743765365455</v>
      </c>
      <c r="K2891" s="6">
        <v>-2.0850371255546542E-2</v>
      </c>
      <c r="L2891" s="6">
        <v>-0.99551007160562754</v>
      </c>
      <c r="M2891" s="6">
        <v>1</v>
      </c>
    </row>
    <row r="2892" spans="6:13" x14ac:dyDescent="0.25">
      <c r="F2892" s="6">
        <v>3.6204676635884697E-2</v>
      </c>
      <c r="G2892" s="6">
        <v>0.43574256730268102</v>
      </c>
      <c r="H2892" s="6">
        <v>-1.9523209454671975</v>
      </c>
      <c r="I2892" s="6">
        <v>0.40672804793691519</v>
      </c>
      <c r="J2892" s="6">
        <v>-0.16884852360905395</v>
      </c>
      <c r="K2892" s="6">
        <v>0.21448113275739056</v>
      </c>
      <c r="L2892" s="6">
        <v>-0.99551007160562754</v>
      </c>
      <c r="M2892" s="6">
        <v>1</v>
      </c>
    </row>
    <row r="2893" spans="6:13" x14ac:dyDescent="0.25">
      <c r="F2893" s="6">
        <v>0.84756446180263378</v>
      </c>
      <c r="G2893" s="6">
        <v>0.43574256730268102</v>
      </c>
      <c r="H2893" s="6">
        <v>-1.9523209454671975</v>
      </c>
      <c r="I2893" s="6">
        <v>-0.22621320313204729</v>
      </c>
      <c r="J2893" s="6">
        <v>-0.72777743765365455</v>
      </c>
      <c r="K2893" s="6">
        <v>-0.49151337928142069</v>
      </c>
      <c r="L2893" s="6">
        <v>-0.99551007160562754</v>
      </c>
      <c r="M2893" s="6">
        <v>1</v>
      </c>
    </row>
    <row r="2894" spans="6:13" x14ac:dyDescent="0.25">
      <c r="F2894" s="6">
        <v>1.4786220724878831</v>
      </c>
      <c r="G2894" s="6">
        <v>-2.2944740198068536</v>
      </c>
      <c r="H2894" s="6">
        <v>0.51210842270649248</v>
      </c>
      <c r="I2894" s="6">
        <v>-0.85915445420100978</v>
      </c>
      <c r="J2894" s="6">
        <v>-0.86750966616480474</v>
      </c>
      <c r="K2894" s="6">
        <v>1.1558071488091388</v>
      </c>
      <c r="L2894" s="6">
        <v>1.0043092767383404</v>
      </c>
      <c r="M2894" s="6">
        <v>0</v>
      </c>
    </row>
    <row r="2895" spans="6:13" x14ac:dyDescent="0.25">
      <c r="F2895" s="6">
        <v>-1.045608370253114</v>
      </c>
      <c r="G2895" s="6">
        <v>0.43574256730268102</v>
      </c>
      <c r="H2895" s="6">
        <v>0.51210842270649248</v>
      </c>
      <c r="I2895" s="6">
        <v>-0.22621320313204729</v>
      </c>
      <c r="J2895" s="6">
        <v>-0.37844686637577918</v>
      </c>
      <c r="K2895" s="6">
        <v>0.68514414078326469</v>
      </c>
      <c r="L2895" s="6">
        <v>-0.99551007160562754</v>
      </c>
      <c r="M2895" s="6">
        <v>1</v>
      </c>
    </row>
    <row r="2896" spans="6:13" x14ac:dyDescent="0.25">
      <c r="F2896" s="6">
        <v>-1.4062127192161138</v>
      </c>
      <c r="G2896" s="6">
        <v>0.43574256730268102</v>
      </c>
      <c r="H2896" s="6">
        <v>0.51210842270649248</v>
      </c>
      <c r="I2896" s="6">
        <v>-0.85915445420100978</v>
      </c>
      <c r="J2896" s="6">
        <v>6.8696264859901324E-2</v>
      </c>
      <c r="K2896" s="6">
        <v>0.68514414078326469</v>
      </c>
      <c r="L2896" s="6">
        <v>1.0043092767383404</v>
      </c>
      <c r="M2896" s="6">
        <v>0</v>
      </c>
    </row>
    <row r="2897" spans="6:13" x14ac:dyDescent="0.25">
      <c r="F2897" s="6">
        <v>0.12635576387663461</v>
      </c>
      <c r="G2897" s="6">
        <v>0.43574256730268102</v>
      </c>
      <c r="H2897" s="6">
        <v>0.51210842270649248</v>
      </c>
      <c r="I2897" s="6">
        <v>1.6726105500748401</v>
      </c>
      <c r="J2897" s="6">
        <v>-0.15487530075793893</v>
      </c>
      <c r="K2897" s="6">
        <v>-2.0850371255546542E-2</v>
      </c>
      <c r="L2897" s="6">
        <v>1.0043092767383404</v>
      </c>
      <c r="M2897" s="6">
        <v>1</v>
      </c>
    </row>
    <row r="2898" spans="6:13" x14ac:dyDescent="0.25">
      <c r="F2898" s="6">
        <v>-0.68500402129011451</v>
      </c>
      <c r="G2898" s="6">
        <v>0.43574256730268102</v>
      </c>
      <c r="H2898" s="6">
        <v>0.51210842270649248</v>
      </c>
      <c r="I2898" s="6">
        <v>-0.85915445420100978</v>
      </c>
      <c r="J2898" s="6">
        <v>5.4723042008786311E-2</v>
      </c>
      <c r="K2898" s="6">
        <v>-2.0850371255546542E-2</v>
      </c>
      <c r="L2898" s="6">
        <v>1.0043092767383404</v>
      </c>
      <c r="M2898" s="6">
        <v>1</v>
      </c>
    </row>
    <row r="2899" spans="6:13" x14ac:dyDescent="0.25">
      <c r="F2899" s="6">
        <v>-5.3946410604865207E-2</v>
      </c>
      <c r="G2899" s="6">
        <v>0.43574256730268102</v>
      </c>
      <c r="H2899" s="6">
        <v>0.51210842270649248</v>
      </c>
      <c r="I2899" s="6">
        <v>1.6726105500748401</v>
      </c>
      <c r="J2899" s="6">
        <v>-1.514307224678877E-2</v>
      </c>
      <c r="K2899" s="6">
        <v>0.21448113275739056</v>
      </c>
      <c r="L2899" s="6">
        <v>1.0043092767383404</v>
      </c>
      <c r="M2899" s="6">
        <v>1</v>
      </c>
    </row>
    <row r="2900" spans="6:13" x14ac:dyDescent="0.25">
      <c r="F2900" s="6">
        <v>-1.045608370253114</v>
      </c>
      <c r="G2900" s="6">
        <v>-2.2944740198068536</v>
      </c>
      <c r="H2900" s="6">
        <v>0.51210842270649248</v>
      </c>
      <c r="I2900" s="6">
        <v>-0.85915445420100978</v>
      </c>
      <c r="J2900" s="6">
        <v>-1.2447866831449101</v>
      </c>
      <c r="K2900" s="6">
        <v>-1.6681708993461062</v>
      </c>
      <c r="L2900" s="6">
        <v>1.0043092767383404</v>
      </c>
      <c r="M2900" s="6">
        <v>0</v>
      </c>
    </row>
    <row r="2901" spans="6:13" x14ac:dyDescent="0.25">
      <c r="F2901" s="6">
        <v>0.75741337456188396</v>
      </c>
      <c r="G2901" s="6">
        <v>0.43574256730268102</v>
      </c>
      <c r="H2901" s="6">
        <v>-1.9523209454671975</v>
      </c>
      <c r="I2901" s="6">
        <v>-1.4920957052699722</v>
      </c>
      <c r="J2901" s="6">
        <v>-0.16884852360905395</v>
      </c>
      <c r="K2901" s="6">
        <v>1.1558071488091388</v>
      </c>
      <c r="L2901" s="6">
        <v>-0.99551007160562754</v>
      </c>
      <c r="M2901" s="6">
        <v>0</v>
      </c>
    </row>
    <row r="2902" spans="6:13" x14ac:dyDescent="0.25">
      <c r="F2902" s="6">
        <v>1.0278666362841336</v>
      </c>
      <c r="G2902" s="6">
        <v>0.43574256730268102</v>
      </c>
      <c r="H2902" s="6">
        <v>0.51210842270649248</v>
      </c>
      <c r="I2902" s="6">
        <v>-0.85915445420100978</v>
      </c>
      <c r="J2902" s="6">
        <v>-0.86750966616480474</v>
      </c>
      <c r="K2902" s="6">
        <v>-1.1975078913202319</v>
      </c>
      <c r="L2902" s="6">
        <v>1.0043092767383404</v>
      </c>
      <c r="M2902" s="6">
        <v>0</v>
      </c>
    </row>
    <row r="2903" spans="6:13" x14ac:dyDescent="0.25">
      <c r="F2903" s="6">
        <v>0.30665793835813437</v>
      </c>
      <c r="G2903" s="6">
        <v>0.43574256730268102</v>
      </c>
      <c r="H2903" s="6">
        <v>0.51210842270649248</v>
      </c>
      <c r="I2903" s="6">
        <v>0.40672804793691519</v>
      </c>
      <c r="J2903" s="6">
        <v>-1.0072418946759549</v>
      </c>
      <c r="K2903" s="6">
        <v>1.1558071488091388</v>
      </c>
      <c r="L2903" s="6">
        <v>1.0043092767383404</v>
      </c>
      <c r="M2903" s="6">
        <v>0</v>
      </c>
    </row>
    <row r="2904" spans="6:13" x14ac:dyDescent="0.25">
      <c r="F2904" s="6">
        <v>3.6204676635884697E-2</v>
      </c>
      <c r="G2904" s="6">
        <v>-2.2944740198068536</v>
      </c>
      <c r="H2904" s="6">
        <v>0.51210842270649248</v>
      </c>
      <c r="I2904" s="6">
        <v>-1.4920957052699722</v>
      </c>
      <c r="J2904" s="6">
        <v>-1.2867063516982551</v>
      </c>
      <c r="K2904" s="6">
        <v>-1.6681708993461062</v>
      </c>
      <c r="L2904" s="6">
        <v>-0.99551007160562754</v>
      </c>
      <c r="M2904" s="6">
        <v>0</v>
      </c>
    </row>
    <row r="2905" spans="6:13" x14ac:dyDescent="0.25">
      <c r="F2905" s="6">
        <v>-0.4145507595678648</v>
      </c>
      <c r="G2905" s="6">
        <v>-2.2944740198068536</v>
      </c>
      <c r="H2905" s="6">
        <v>-1.9523209454671975</v>
      </c>
      <c r="I2905" s="6">
        <v>1.0396692990058776</v>
      </c>
      <c r="J2905" s="6">
        <v>1.0887415329912975</v>
      </c>
      <c r="K2905" s="6">
        <v>-0.49151337928142069</v>
      </c>
      <c r="L2905" s="6">
        <v>-0.99551007160562754</v>
      </c>
      <c r="M2905" s="6">
        <v>0</v>
      </c>
    </row>
    <row r="2906" spans="6:13" x14ac:dyDescent="0.25">
      <c r="F2906" s="6">
        <v>3.6204676635884697E-2</v>
      </c>
      <c r="G2906" s="6">
        <v>0.43574256730268102</v>
      </c>
      <c r="H2906" s="6">
        <v>0.51210842270649248</v>
      </c>
      <c r="I2906" s="6">
        <v>0.40672804793691519</v>
      </c>
      <c r="J2906" s="6">
        <v>-0.60201843199361948</v>
      </c>
      <c r="K2906" s="6">
        <v>0.68514414078326469</v>
      </c>
      <c r="L2906" s="6">
        <v>-0.99551007160562754</v>
      </c>
      <c r="M2906" s="6">
        <v>1</v>
      </c>
    </row>
    <row r="2907" spans="6:13" x14ac:dyDescent="0.25">
      <c r="F2907" s="6">
        <v>1.1180177235248836</v>
      </c>
      <c r="G2907" s="6">
        <v>0.43574256730268102</v>
      </c>
      <c r="H2907" s="6">
        <v>0.51210842270649248</v>
      </c>
      <c r="I2907" s="6">
        <v>-0.22621320313204729</v>
      </c>
      <c r="J2907" s="6">
        <v>-1.0212151175270698</v>
      </c>
      <c r="K2907" s="6">
        <v>-1.1975078913202319</v>
      </c>
      <c r="L2907" s="6">
        <v>1.0043092767383404</v>
      </c>
      <c r="M2907" s="6">
        <v>0</v>
      </c>
    </row>
    <row r="2908" spans="6:13" x14ac:dyDescent="0.25">
      <c r="F2908" s="6">
        <v>-0.4145507595678648</v>
      </c>
      <c r="G2908" s="6">
        <v>0.43574256730268102</v>
      </c>
      <c r="H2908" s="6">
        <v>0.51210842270649248</v>
      </c>
      <c r="I2908" s="6">
        <v>-0.22621320313204729</v>
      </c>
      <c r="J2908" s="6">
        <v>0.16650882481770643</v>
      </c>
      <c r="K2908" s="6">
        <v>1.1558071488091388</v>
      </c>
      <c r="L2908" s="6">
        <v>1.0043092767383404</v>
      </c>
      <c r="M2908" s="6">
        <v>0</v>
      </c>
    </row>
    <row r="2909" spans="6:13" x14ac:dyDescent="0.25">
      <c r="F2909" s="6">
        <v>0.57711120008038408</v>
      </c>
      <c r="G2909" s="6">
        <v>0.43574256730268102</v>
      </c>
      <c r="H2909" s="6">
        <v>0.51210842270649248</v>
      </c>
      <c r="I2909" s="6">
        <v>-0.85915445420100978</v>
      </c>
      <c r="J2909" s="6">
        <v>0.19445527051993647</v>
      </c>
      <c r="K2909" s="6">
        <v>1.1558071488091388</v>
      </c>
      <c r="L2909" s="6">
        <v>-0.99551007160562754</v>
      </c>
      <c r="M2909" s="6">
        <v>1</v>
      </c>
    </row>
    <row r="2910" spans="6:13" x14ac:dyDescent="0.25">
      <c r="F2910" s="6">
        <v>-0.32439967232711492</v>
      </c>
      <c r="G2910" s="6">
        <v>-2.2944740198068536</v>
      </c>
      <c r="H2910" s="6">
        <v>0.51210842270649248</v>
      </c>
      <c r="I2910" s="6">
        <v>0.40672804793691519</v>
      </c>
      <c r="J2910" s="6">
        <v>-0.81161677476034466</v>
      </c>
      <c r="K2910" s="6">
        <v>-1.6681708993461062</v>
      </c>
      <c r="L2910" s="6">
        <v>-0.99551007160562754</v>
      </c>
      <c r="M2910" s="6">
        <v>0</v>
      </c>
    </row>
    <row r="2911" spans="6:13" x14ac:dyDescent="0.25">
      <c r="F2911" s="6">
        <v>0.75741337456188396</v>
      </c>
      <c r="G2911" s="6">
        <v>0.43574256730268102</v>
      </c>
      <c r="H2911" s="6">
        <v>0.51210842270649248</v>
      </c>
      <c r="I2911" s="6">
        <v>-0.85915445420100978</v>
      </c>
      <c r="J2911" s="6">
        <v>0.25034816192439652</v>
      </c>
      <c r="K2911" s="6">
        <v>-1.1975078913202319</v>
      </c>
      <c r="L2911" s="6">
        <v>-0.99551007160562754</v>
      </c>
      <c r="M2911" s="6">
        <v>0</v>
      </c>
    </row>
    <row r="2912" spans="6:13" x14ac:dyDescent="0.25">
      <c r="F2912" s="6">
        <v>-1.1357594574938641</v>
      </c>
      <c r="G2912" s="6">
        <v>0.43574256730268102</v>
      </c>
      <c r="H2912" s="6">
        <v>0.51210842270649248</v>
      </c>
      <c r="I2912" s="6">
        <v>-0.85915445420100978</v>
      </c>
      <c r="J2912" s="6">
        <v>-1.3006795745493702</v>
      </c>
      <c r="K2912" s="6">
        <v>0.68514414078326469</v>
      </c>
      <c r="L2912" s="6">
        <v>-0.99551007160562754</v>
      </c>
      <c r="M2912" s="6">
        <v>1</v>
      </c>
    </row>
    <row r="2913" spans="6:13" x14ac:dyDescent="0.25">
      <c r="F2913" s="6">
        <v>-0.1440974978456151</v>
      </c>
      <c r="G2913" s="6">
        <v>0.43574256730268102</v>
      </c>
      <c r="H2913" s="6">
        <v>0.51210842270649248</v>
      </c>
      <c r="I2913" s="6">
        <v>-0.22621320313204729</v>
      </c>
      <c r="J2913" s="6">
        <v>8.2669487711016343E-2</v>
      </c>
      <c r="K2913" s="6">
        <v>1.1558071488091388</v>
      </c>
      <c r="L2913" s="6">
        <v>1.0043092767383404</v>
      </c>
      <c r="M2913" s="6">
        <v>0</v>
      </c>
    </row>
    <row r="2914" spans="6:13" x14ac:dyDescent="0.25">
      <c r="F2914" s="6">
        <v>-5.3946410604865207E-2</v>
      </c>
      <c r="G2914" s="6">
        <v>-2.2944740198068536</v>
      </c>
      <c r="H2914" s="6">
        <v>0.51210842270649248</v>
      </c>
      <c r="I2914" s="6">
        <v>-0.85915445420100978</v>
      </c>
      <c r="J2914" s="6">
        <v>-0.95134900327149485</v>
      </c>
      <c r="K2914" s="6">
        <v>0.68514414078326469</v>
      </c>
      <c r="L2914" s="6">
        <v>1.0043092767383404</v>
      </c>
      <c r="M2914" s="6">
        <v>0</v>
      </c>
    </row>
    <row r="2915" spans="6:13" x14ac:dyDescent="0.25">
      <c r="F2915" s="6">
        <v>0.93771554904338372</v>
      </c>
      <c r="G2915" s="6">
        <v>0.43574256730268102</v>
      </c>
      <c r="H2915" s="6">
        <v>0.51210842270649248</v>
      </c>
      <c r="I2915" s="6">
        <v>-0.22621320313204729</v>
      </c>
      <c r="J2915" s="6">
        <v>-0.81161677476034466</v>
      </c>
      <c r="K2915" s="6">
        <v>1.1558071488091388</v>
      </c>
      <c r="L2915" s="6">
        <v>1.0043092767383404</v>
      </c>
      <c r="M2915" s="6">
        <v>0</v>
      </c>
    </row>
    <row r="2916" spans="6:13" x14ac:dyDescent="0.25">
      <c r="F2916" s="6">
        <v>0.30665793835813437</v>
      </c>
      <c r="G2916" s="6">
        <v>-2.2944740198068536</v>
      </c>
      <c r="H2916" s="6">
        <v>0.51210842270649248</v>
      </c>
      <c r="I2916" s="6">
        <v>-0.22621320313204729</v>
      </c>
      <c r="J2916" s="6">
        <v>0.30624105332885659</v>
      </c>
      <c r="K2916" s="6">
        <v>-2.0850371255546542E-2</v>
      </c>
      <c r="L2916" s="6">
        <v>-0.99551007160562754</v>
      </c>
      <c r="M2916" s="6">
        <v>1</v>
      </c>
    </row>
    <row r="2917" spans="6:13" x14ac:dyDescent="0.25">
      <c r="F2917" s="6">
        <v>-0.59485293404936457</v>
      </c>
      <c r="G2917" s="6">
        <v>0.43574256730268102</v>
      </c>
      <c r="H2917" s="6">
        <v>0.51210842270649248</v>
      </c>
      <c r="I2917" s="6">
        <v>1.0396692990058776</v>
      </c>
      <c r="J2917" s="6">
        <v>-0.36447364352466416</v>
      </c>
      <c r="K2917" s="6">
        <v>-0.72684488329435781</v>
      </c>
      <c r="L2917" s="6">
        <v>1.0043092767383404</v>
      </c>
      <c r="M2917" s="6">
        <v>0</v>
      </c>
    </row>
    <row r="2918" spans="6:13" x14ac:dyDescent="0.25">
      <c r="F2918" s="6">
        <v>-1.4062127192161138</v>
      </c>
      <c r="G2918" s="6">
        <v>0.43574256730268102</v>
      </c>
      <c r="H2918" s="6">
        <v>0.51210842270649248</v>
      </c>
      <c r="I2918" s="6">
        <v>1.0396692990058776</v>
      </c>
      <c r="J2918" s="6">
        <v>-0.28063430641797404</v>
      </c>
      <c r="K2918" s="6">
        <v>-2.0850371255546542E-2</v>
      </c>
      <c r="L2918" s="6">
        <v>1.0043092767383404</v>
      </c>
      <c r="M2918" s="6">
        <v>1</v>
      </c>
    </row>
    <row r="2919" spans="6:13" x14ac:dyDescent="0.25">
      <c r="F2919" s="6">
        <v>0.66726228732113402</v>
      </c>
      <c r="G2919" s="6">
        <v>0.43574256730268102</v>
      </c>
      <c r="H2919" s="6">
        <v>0.51210842270649248</v>
      </c>
      <c r="I2919" s="6">
        <v>1.0396692990058776</v>
      </c>
      <c r="J2919" s="6">
        <v>-0.60900504341917694</v>
      </c>
      <c r="K2919" s="6">
        <v>1.1558071488091388</v>
      </c>
      <c r="L2919" s="6">
        <v>-0.99551007160562754</v>
      </c>
      <c r="M2919" s="6">
        <v>1</v>
      </c>
    </row>
    <row r="2920" spans="6:13" x14ac:dyDescent="0.25">
      <c r="F2920" s="6">
        <v>1.7490753342101328</v>
      </c>
      <c r="G2920" s="6">
        <v>0.43574256730268102</v>
      </c>
      <c r="H2920" s="6">
        <v>0.51210842270649248</v>
      </c>
      <c r="I2920" s="6">
        <v>-1.4920957052699722</v>
      </c>
      <c r="J2920" s="6">
        <v>0.50186617324446681</v>
      </c>
      <c r="K2920" s="6">
        <v>-1.1975078913202319</v>
      </c>
      <c r="L2920" s="6">
        <v>-0.99551007160562754</v>
      </c>
      <c r="M2920" s="6">
        <v>0</v>
      </c>
    </row>
    <row r="2921" spans="6:13" x14ac:dyDescent="0.25">
      <c r="F2921" s="6">
        <v>0.39680902559888431</v>
      </c>
      <c r="G2921" s="6">
        <v>-2.2944740198068536</v>
      </c>
      <c r="H2921" s="6">
        <v>0.51210842270649248</v>
      </c>
      <c r="I2921" s="6">
        <v>-0.85915445420100978</v>
      </c>
      <c r="J2921" s="6">
        <v>-0.8395632204625747</v>
      </c>
      <c r="K2921" s="6">
        <v>-1.6681708993461062</v>
      </c>
      <c r="L2921" s="6">
        <v>1.0043092767383404</v>
      </c>
      <c r="M2921" s="6">
        <v>0</v>
      </c>
    </row>
    <row r="2922" spans="6:13" x14ac:dyDescent="0.25">
      <c r="F2922" s="6">
        <v>0.93771554904338372</v>
      </c>
      <c r="G2922" s="6">
        <v>0.43574256730268102</v>
      </c>
      <c r="H2922" s="6">
        <v>0.51210842270649248</v>
      </c>
      <c r="I2922" s="6">
        <v>-1.4920957052699722</v>
      </c>
      <c r="J2922" s="6">
        <v>2.0668671325693486</v>
      </c>
      <c r="K2922" s="6">
        <v>-1.1975078913202319</v>
      </c>
      <c r="L2922" s="6">
        <v>-0.99551007160562754</v>
      </c>
      <c r="M2922" s="6">
        <v>0</v>
      </c>
    </row>
    <row r="2923" spans="6:13" x14ac:dyDescent="0.25">
      <c r="F2923" s="6">
        <v>0.30665793835813437</v>
      </c>
      <c r="G2923" s="6">
        <v>0.43574256730268102</v>
      </c>
      <c r="H2923" s="6">
        <v>0.51210842270649248</v>
      </c>
      <c r="I2923" s="6">
        <v>1.0396692990058776</v>
      </c>
      <c r="J2923" s="6">
        <v>-0.25268786071574406</v>
      </c>
      <c r="K2923" s="6">
        <v>0.68514414078326469</v>
      </c>
      <c r="L2923" s="6">
        <v>-0.99551007160562754</v>
      </c>
      <c r="M2923" s="6">
        <v>1</v>
      </c>
    </row>
    <row r="2924" spans="6:13" x14ac:dyDescent="0.25">
      <c r="F2924" s="6">
        <v>-0.50470184680861474</v>
      </c>
      <c r="G2924" s="6">
        <v>-2.2944740198068536</v>
      </c>
      <c r="H2924" s="6">
        <v>-1.9523209454671975</v>
      </c>
      <c r="I2924" s="6">
        <v>-0.85915445420100978</v>
      </c>
      <c r="J2924" s="6">
        <v>1.7454830069937033</v>
      </c>
      <c r="K2924" s="6">
        <v>1.1558071488091388</v>
      </c>
      <c r="L2924" s="6">
        <v>1.0043092767383404</v>
      </c>
      <c r="M2924" s="6">
        <v>0</v>
      </c>
    </row>
    <row r="2925" spans="6:13" x14ac:dyDescent="0.25">
      <c r="F2925" s="6">
        <v>1.0278666362841336</v>
      </c>
      <c r="G2925" s="6">
        <v>0.43574256730268102</v>
      </c>
      <c r="H2925" s="6">
        <v>0.51210842270649248</v>
      </c>
      <c r="I2925" s="6">
        <v>-0.22621320313204729</v>
      </c>
      <c r="J2925" s="6">
        <v>-0.92340255756926481</v>
      </c>
      <c r="K2925" s="6">
        <v>1.1558071488091388</v>
      </c>
      <c r="L2925" s="6">
        <v>-0.99551007160562754</v>
      </c>
      <c r="M2925" s="6">
        <v>1</v>
      </c>
    </row>
    <row r="2926" spans="6:13" x14ac:dyDescent="0.25">
      <c r="F2926" s="6">
        <v>0.84756446180263378</v>
      </c>
      <c r="G2926" s="6">
        <v>0.43574256730268102</v>
      </c>
      <c r="H2926" s="6">
        <v>0.51210842270649248</v>
      </c>
      <c r="I2926" s="6">
        <v>-1.4920957052699722</v>
      </c>
      <c r="J2926" s="6">
        <v>-0.210768192162399</v>
      </c>
      <c r="K2926" s="6">
        <v>1.1558071488091388</v>
      </c>
      <c r="L2926" s="6">
        <v>-0.99551007160562754</v>
      </c>
      <c r="M2926" s="6">
        <v>1</v>
      </c>
    </row>
    <row r="2927" spans="6:13" x14ac:dyDescent="0.25">
      <c r="F2927" s="6">
        <v>1.3884709852471333</v>
      </c>
      <c r="G2927" s="6">
        <v>0.43574256730268102</v>
      </c>
      <c r="H2927" s="6">
        <v>0.51210842270649248</v>
      </c>
      <c r="I2927" s="6">
        <v>1.6726105500748401</v>
      </c>
      <c r="J2927" s="6">
        <v>-1.10505445463376</v>
      </c>
      <c r="K2927" s="6">
        <v>1.1558071488091388</v>
      </c>
      <c r="L2927" s="6">
        <v>1.0043092767383404</v>
      </c>
      <c r="M2927" s="6">
        <v>0</v>
      </c>
    </row>
    <row r="2928" spans="6:13" x14ac:dyDescent="0.25">
      <c r="F2928" s="6">
        <v>-0.50470184680861474</v>
      </c>
      <c r="G2928" s="6">
        <v>0.43574256730268102</v>
      </c>
      <c r="H2928" s="6">
        <v>-1.9523209454671975</v>
      </c>
      <c r="I2928" s="6">
        <v>0.40672804793691519</v>
      </c>
      <c r="J2928" s="6">
        <v>-0.26666108356685908</v>
      </c>
      <c r="K2928" s="6">
        <v>1.1558071488091388</v>
      </c>
      <c r="L2928" s="6">
        <v>1.0043092767383404</v>
      </c>
      <c r="M2928" s="6">
        <v>0</v>
      </c>
    </row>
    <row r="2929" spans="6:13" x14ac:dyDescent="0.25">
      <c r="F2929" s="6">
        <v>0.4869601128396342</v>
      </c>
      <c r="G2929" s="6">
        <v>0.43574256730268102</v>
      </c>
      <c r="H2929" s="6">
        <v>0.51210842270649248</v>
      </c>
      <c r="I2929" s="6">
        <v>-0.22621320313204729</v>
      </c>
      <c r="J2929" s="6">
        <v>-0.64393810054696443</v>
      </c>
      <c r="K2929" s="6">
        <v>-1.6681708993461062</v>
      </c>
      <c r="L2929" s="6">
        <v>-0.99551007160562754</v>
      </c>
      <c r="M2929" s="6">
        <v>0</v>
      </c>
    </row>
    <row r="2930" spans="6:13" x14ac:dyDescent="0.25">
      <c r="F2930" s="6">
        <v>0.4869601128396342</v>
      </c>
      <c r="G2930" s="6">
        <v>0.43574256730268102</v>
      </c>
      <c r="H2930" s="6">
        <v>-1.9523209454671975</v>
      </c>
      <c r="I2930" s="6">
        <v>-0.85915445420100978</v>
      </c>
      <c r="J2930" s="6">
        <v>0.26432138477551154</v>
      </c>
      <c r="K2930" s="6">
        <v>0.68514414078326469</v>
      </c>
      <c r="L2930" s="6">
        <v>1.0043092767383404</v>
      </c>
      <c r="M2930" s="6">
        <v>0</v>
      </c>
    </row>
    <row r="2931" spans="6:13" x14ac:dyDescent="0.25">
      <c r="F2931" s="6">
        <v>0.12635576387663461</v>
      </c>
      <c r="G2931" s="6">
        <v>0.43574256730268102</v>
      </c>
      <c r="H2931" s="6">
        <v>0.51210842270649248</v>
      </c>
      <c r="I2931" s="6">
        <v>-0.85915445420100978</v>
      </c>
      <c r="J2931" s="6">
        <v>-0.28063430641797404</v>
      </c>
      <c r="K2931" s="6">
        <v>0.68514414078326469</v>
      </c>
      <c r="L2931" s="6">
        <v>-0.99551007160562754</v>
      </c>
      <c r="M2931" s="6">
        <v>1</v>
      </c>
    </row>
    <row r="2932" spans="6:13" x14ac:dyDescent="0.25">
      <c r="F2932" s="6">
        <v>-5.3946410604865207E-2</v>
      </c>
      <c r="G2932" s="6">
        <v>0.43574256730268102</v>
      </c>
      <c r="H2932" s="6">
        <v>0.51210842270649248</v>
      </c>
      <c r="I2932" s="6">
        <v>-0.85915445420100978</v>
      </c>
      <c r="J2932" s="6">
        <v>-0.7696971062069996</v>
      </c>
      <c r="K2932" s="6">
        <v>0.68514414078326469</v>
      </c>
      <c r="L2932" s="6">
        <v>1.0043092767383404</v>
      </c>
      <c r="M2932" s="6">
        <v>0</v>
      </c>
    </row>
    <row r="2933" spans="6:13" x14ac:dyDescent="0.25">
      <c r="F2933" s="6">
        <v>0.57711120008038408</v>
      </c>
      <c r="G2933" s="6">
        <v>0.43574256730268102</v>
      </c>
      <c r="H2933" s="6">
        <v>0.51210842270649248</v>
      </c>
      <c r="I2933" s="6">
        <v>-0.85915445420100978</v>
      </c>
      <c r="J2933" s="6">
        <v>-7.103596365124884E-2</v>
      </c>
      <c r="K2933" s="6">
        <v>1.1558071488091388</v>
      </c>
      <c r="L2933" s="6">
        <v>1.0043092767383404</v>
      </c>
      <c r="M2933" s="6">
        <v>0</v>
      </c>
    </row>
    <row r="2934" spans="6:13" x14ac:dyDescent="0.25">
      <c r="F2934" s="6">
        <v>0.12635576387663461</v>
      </c>
      <c r="G2934" s="6">
        <v>0.43574256730268102</v>
      </c>
      <c r="H2934" s="6">
        <v>0.51210842270649248</v>
      </c>
      <c r="I2934" s="6">
        <v>0.40672804793691519</v>
      </c>
      <c r="J2934" s="6">
        <v>-0.4692728149080268</v>
      </c>
      <c r="K2934" s="6">
        <v>0.68514414078326469</v>
      </c>
      <c r="L2934" s="6">
        <v>-0.99551007160562754</v>
      </c>
      <c r="M2934" s="6">
        <v>1</v>
      </c>
    </row>
    <row r="2935" spans="6:13" x14ac:dyDescent="0.25">
      <c r="F2935" s="6">
        <v>1.1180177235248836</v>
      </c>
      <c r="G2935" s="6">
        <v>0.43574256730268102</v>
      </c>
      <c r="H2935" s="6">
        <v>0.51210842270649248</v>
      </c>
      <c r="I2935" s="6">
        <v>-0.22621320313204729</v>
      </c>
      <c r="J2935" s="6">
        <v>-0.35050042067354914</v>
      </c>
      <c r="K2935" s="6">
        <v>1.1558071488091388</v>
      </c>
      <c r="L2935" s="6">
        <v>-0.99551007160562754</v>
      </c>
      <c r="M2935" s="6">
        <v>1</v>
      </c>
    </row>
    <row r="2936" spans="6:13" x14ac:dyDescent="0.25">
      <c r="F2936" s="6">
        <v>1.0278666362841336</v>
      </c>
      <c r="G2936" s="6">
        <v>0.43574256730268102</v>
      </c>
      <c r="H2936" s="6">
        <v>-1.9523209454671975</v>
      </c>
      <c r="I2936" s="6">
        <v>-0.85915445420100978</v>
      </c>
      <c r="J2936" s="6">
        <v>-0.83257660903701713</v>
      </c>
      <c r="K2936" s="6">
        <v>0.21448113275739056</v>
      </c>
      <c r="L2936" s="6">
        <v>-0.99551007160562754</v>
      </c>
      <c r="M2936" s="6">
        <v>1</v>
      </c>
    </row>
    <row r="2937" spans="6:13" x14ac:dyDescent="0.25">
      <c r="F2937" s="6">
        <v>1.2081688107656334</v>
      </c>
      <c r="G2937" s="6">
        <v>-2.2944740198068536</v>
      </c>
      <c r="H2937" s="6">
        <v>0.51210842270649248</v>
      </c>
      <c r="I2937" s="6">
        <v>-1.4920957052699722</v>
      </c>
      <c r="J2937" s="6">
        <v>-1.3006795745493702</v>
      </c>
      <c r="K2937" s="6">
        <v>-1.6681708993461062</v>
      </c>
      <c r="L2937" s="6">
        <v>1.0043092767383404</v>
      </c>
      <c r="M2937" s="6">
        <v>0</v>
      </c>
    </row>
    <row r="2938" spans="6:13" x14ac:dyDescent="0.25">
      <c r="F2938" s="6">
        <v>-5.3946410604865207E-2</v>
      </c>
      <c r="G2938" s="6">
        <v>0.43574256730268102</v>
      </c>
      <c r="H2938" s="6">
        <v>-1.9523209454671975</v>
      </c>
      <c r="I2938" s="6">
        <v>-1.4920957052699722</v>
      </c>
      <c r="J2938" s="6">
        <v>0.55775906464892688</v>
      </c>
      <c r="K2938" s="6">
        <v>0.68514414078326469</v>
      </c>
      <c r="L2938" s="6">
        <v>1.0043092767383404</v>
      </c>
      <c r="M2938" s="6">
        <v>0</v>
      </c>
    </row>
    <row r="2939" spans="6:13" x14ac:dyDescent="0.25">
      <c r="F2939" s="6">
        <v>-0.86530619577161427</v>
      </c>
      <c r="G2939" s="6">
        <v>0.43574256730268102</v>
      </c>
      <c r="H2939" s="6">
        <v>0.51210842270649248</v>
      </c>
      <c r="I2939" s="6">
        <v>-0.22621320313204729</v>
      </c>
      <c r="J2939" s="6">
        <v>-0.15487530075793893</v>
      </c>
      <c r="K2939" s="6">
        <v>0.68514414078326469</v>
      </c>
      <c r="L2939" s="6">
        <v>1.0043092767383404</v>
      </c>
      <c r="M2939" s="6">
        <v>0</v>
      </c>
    </row>
    <row r="2940" spans="6:13" x14ac:dyDescent="0.25">
      <c r="F2940" s="6">
        <v>0.84756446180263378</v>
      </c>
      <c r="G2940" s="6">
        <v>0.43574256730268102</v>
      </c>
      <c r="H2940" s="6">
        <v>0.51210842270649248</v>
      </c>
      <c r="I2940" s="6">
        <v>0.40672804793691519</v>
      </c>
      <c r="J2940" s="6">
        <v>0.12458915626436139</v>
      </c>
      <c r="K2940" s="6">
        <v>1.1558071488091388</v>
      </c>
      <c r="L2940" s="6">
        <v>1.0043092767383404</v>
      </c>
      <c r="M2940" s="6">
        <v>0</v>
      </c>
    </row>
    <row r="2941" spans="6:13" x14ac:dyDescent="0.25">
      <c r="F2941" s="6">
        <v>-0.1440974978456151</v>
      </c>
      <c r="G2941" s="6">
        <v>0.43574256730268102</v>
      </c>
      <c r="H2941" s="6">
        <v>-1.9523209454671975</v>
      </c>
      <c r="I2941" s="6">
        <v>1.0396692990058776</v>
      </c>
      <c r="J2941" s="6">
        <v>2.0668671325693486</v>
      </c>
      <c r="K2941" s="6">
        <v>-2.0850371255546542E-2</v>
      </c>
      <c r="L2941" s="6">
        <v>1.0043092767383404</v>
      </c>
      <c r="M2941" s="6">
        <v>0</v>
      </c>
    </row>
    <row r="2942" spans="6:13" x14ac:dyDescent="0.25">
      <c r="F2942" s="6">
        <v>0.30665793835813437</v>
      </c>
      <c r="G2942" s="6">
        <v>-2.2944740198068536</v>
      </c>
      <c r="H2942" s="6">
        <v>-1.9523209454671975</v>
      </c>
      <c r="I2942" s="6">
        <v>-0.85915445420100978</v>
      </c>
      <c r="J2942" s="6">
        <v>1.7454830069937033</v>
      </c>
      <c r="K2942" s="6">
        <v>0.68514414078326469</v>
      </c>
      <c r="L2942" s="6">
        <v>-0.99551007160562754</v>
      </c>
      <c r="M2942" s="6">
        <v>0</v>
      </c>
    </row>
    <row r="2943" spans="6:13" x14ac:dyDescent="0.25">
      <c r="F2943" s="6">
        <v>0.12635576387663461</v>
      </c>
      <c r="G2943" s="6">
        <v>0.43574256730268102</v>
      </c>
      <c r="H2943" s="6">
        <v>-1.9523209454671975</v>
      </c>
      <c r="I2943" s="6">
        <v>-0.85915445420100978</v>
      </c>
      <c r="J2943" s="6">
        <v>-0.82558999761145968</v>
      </c>
      <c r="K2943" s="6">
        <v>-1.4328393953331691</v>
      </c>
      <c r="L2943" s="6">
        <v>1.0043092767383404</v>
      </c>
      <c r="M2943" s="6">
        <v>0</v>
      </c>
    </row>
    <row r="2944" spans="6:13" x14ac:dyDescent="0.25">
      <c r="F2944" s="6">
        <v>0.4869601128396342</v>
      </c>
      <c r="G2944" s="6">
        <v>0.43574256730268102</v>
      </c>
      <c r="H2944" s="6">
        <v>0.51210842270649248</v>
      </c>
      <c r="I2944" s="6">
        <v>-0.85915445420100978</v>
      </c>
      <c r="J2944" s="6">
        <v>-0.58804520914250447</v>
      </c>
      <c r="K2944" s="6">
        <v>-1.6681708993461062</v>
      </c>
      <c r="L2944" s="6">
        <v>-0.99551007160562754</v>
      </c>
      <c r="M2944" s="6">
        <v>0</v>
      </c>
    </row>
    <row r="2945" spans="6:13" x14ac:dyDescent="0.25">
      <c r="F2945" s="6">
        <v>0.21650685111738449</v>
      </c>
      <c r="G2945" s="6">
        <v>-2.2944740198068536</v>
      </c>
      <c r="H2945" s="6">
        <v>0.51210842270649248</v>
      </c>
      <c r="I2945" s="6">
        <v>0.40672804793691519</v>
      </c>
      <c r="J2945" s="6">
        <v>0.5717322875000419</v>
      </c>
      <c r="K2945" s="6">
        <v>-1.6681708993461062</v>
      </c>
      <c r="L2945" s="6">
        <v>1.0043092767383404</v>
      </c>
      <c r="M2945" s="6">
        <v>0</v>
      </c>
    </row>
    <row r="2946" spans="6:13" x14ac:dyDescent="0.25">
      <c r="F2946" s="6">
        <v>-0.50470184680861474</v>
      </c>
      <c r="G2946" s="6">
        <v>-2.2944740198068536</v>
      </c>
      <c r="H2946" s="6">
        <v>0.51210842270649248</v>
      </c>
      <c r="I2946" s="6">
        <v>-0.85915445420100978</v>
      </c>
      <c r="J2946" s="6">
        <v>-1.3286260202516003</v>
      </c>
      <c r="K2946" s="6">
        <v>-1.6681708993461062</v>
      </c>
      <c r="L2946" s="6">
        <v>1.0043092767383404</v>
      </c>
      <c r="M2946" s="6">
        <v>0</v>
      </c>
    </row>
    <row r="2947" spans="6:13" x14ac:dyDescent="0.25">
      <c r="F2947" s="6">
        <v>-1.4963638064568636</v>
      </c>
      <c r="G2947" s="6">
        <v>0.43574256730268102</v>
      </c>
      <c r="H2947" s="6">
        <v>0.51210842270649248</v>
      </c>
      <c r="I2947" s="6">
        <v>-1.4920957052699722</v>
      </c>
      <c r="J2947" s="6">
        <v>-0.95134900327149485</v>
      </c>
      <c r="K2947" s="6">
        <v>0.68514414078326469</v>
      </c>
      <c r="L2947" s="6">
        <v>-0.99551007160562754</v>
      </c>
      <c r="M2947" s="6">
        <v>1</v>
      </c>
    </row>
    <row r="2948" spans="6:13" x14ac:dyDescent="0.25">
      <c r="F2948" s="6">
        <v>-0.95545728301236421</v>
      </c>
      <c r="G2948" s="6">
        <v>0.43574256730268102</v>
      </c>
      <c r="H2948" s="6">
        <v>0.51210842270649248</v>
      </c>
      <c r="I2948" s="6">
        <v>1.6726105500748401</v>
      </c>
      <c r="J2948" s="6">
        <v>1.4939649956736329</v>
      </c>
      <c r="K2948" s="6">
        <v>-2.0850371255546542E-2</v>
      </c>
      <c r="L2948" s="6">
        <v>1.0043092767383404</v>
      </c>
      <c r="M2948" s="6">
        <v>0</v>
      </c>
    </row>
    <row r="2949" spans="6:13" x14ac:dyDescent="0.25">
      <c r="F2949" s="6">
        <v>-0.86530619577161427</v>
      </c>
      <c r="G2949" s="6">
        <v>0.43574256730268102</v>
      </c>
      <c r="H2949" s="6">
        <v>0.51210842270649248</v>
      </c>
      <c r="I2949" s="6">
        <v>-0.85915445420100978</v>
      </c>
      <c r="J2949" s="6">
        <v>-1.10505445463376</v>
      </c>
      <c r="K2949" s="6">
        <v>-1.6681708993461062</v>
      </c>
      <c r="L2949" s="6">
        <v>1.0043092767383404</v>
      </c>
      <c r="M2949" s="6">
        <v>0</v>
      </c>
    </row>
    <row r="2950" spans="6:13" x14ac:dyDescent="0.25">
      <c r="F2950" s="6">
        <v>-0.32439967232711492</v>
      </c>
      <c r="G2950" s="6">
        <v>0.43574256730268102</v>
      </c>
      <c r="H2950" s="6">
        <v>0.51210842270649248</v>
      </c>
      <c r="I2950" s="6">
        <v>-1.4920957052699722</v>
      </c>
      <c r="J2950" s="6">
        <v>-0.78367032905811462</v>
      </c>
      <c r="K2950" s="6">
        <v>0.68514414078326469</v>
      </c>
      <c r="L2950" s="6">
        <v>-0.99551007160562754</v>
      </c>
      <c r="M2950" s="6">
        <v>1</v>
      </c>
    </row>
    <row r="2951" spans="6:13" x14ac:dyDescent="0.25">
      <c r="F2951" s="6">
        <v>-5.3946410604865207E-2</v>
      </c>
      <c r="G2951" s="6">
        <v>-2.2944740198068536</v>
      </c>
      <c r="H2951" s="6">
        <v>0.51210842270649248</v>
      </c>
      <c r="I2951" s="6">
        <v>1.0396692990058776</v>
      </c>
      <c r="J2951" s="6">
        <v>-0.85353644331368972</v>
      </c>
      <c r="K2951" s="6">
        <v>0.68514414078326469</v>
      </c>
      <c r="L2951" s="6">
        <v>-0.99551007160562754</v>
      </c>
      <c r="M2951" s="6">
        <v>1</v>
      </c>
    </row>
    <row r="2952" spans="6:13" x14ac:dyDescent="0.25">
      <c r="F2952" s="6">
        <v>-5.3946410604865207E-2</v>
      </c>
      <c r="G2952" s="6">
        <v>-2.2944740198068536</v>
      </c>
      <c r="H2952" s="6">
        <v>-1.9523209454671975</v>
      </c>
      <c r="I2952" s="6">
        <v>-0.22621320313204729</v>
      </c>
      <c r="J2952" s="6">
        <v>-1.0771080089315299</v>
      </c>
      <c r="K2952" s="6">
        <v>-1.6681708993461062</v>
      </c>
      <c r="L2952" s="6">
        <v>1.0043092767383404</v>
      </c>
      <c r="M2952" s="6">
        <v>0</v>
      </c>
    </row>
    <row r="2953" spans="6:13" x14ac:dyDescent="0.25">
      <c r="F2953" s="6">
        <v>0.39680902559888431</v>
      </c>
      <c r="G2953" s="6">
        <v>0.43574256730268102</v>
      </c>
      <c r="H2953" s="6">
        <v>0.51210842270649248</v>
      </c>
      <c r="I2953" s="6">
        <v>-0.22621320313204729</v>
      </c>
      <c r="J2953" s="6">
        <v>-1.035188340378185</v>
      </c>
      <c r="K2953" s="6">
        <v>-1.4328393953331691</v>
      </c>
      <c r="L2953" s="6">
        <v>1.0043092767383404</v>
      </c>
      <c r="M2953" s="6">
        <v>0</v>
      </c>
    </row>
    <row r="2954" spans="6:13" x14ac:dyDescent="0.25">
      <c r="F2954" s="6">
        <v>0.66726228732113402</v>
      </c>
      <c r="G2954" s="6">
        <v>0.43574256730268102</v>
      </c>
      <c r="H2954" s="6">
        <v>0.51210842270649248</v>
      </c>
      <c r="I2954" s="6">
        <v>-0.22621320313204729</v>
      </c>
      <c r="J2954" s="6">
        <v>0.13856237911547639</v>
      </c>
      <c r="K2954" s="6">
        <v>0.68514414078326469</v>
      </c>
      <c r="L2954" s="6">
        <v>1.0043092767383404</v>
      </c>
      <c r="M2954" s="6">
        <v>0</v>
      </c>
    </row>
    <row r="2955" spans="6:13" x14ac:dyDescent="0.25">
      <c r="F2955" s="6">
        <v>3.6204676635884697E-2</v>
      </c>
      <c r="G2955" s="6">
        <v>0.43574256730268102</v>
      </c>
      <c r="H2955" s="6">
        <v>0.51210842270649248</v>
      </c>
      <c r="I2955" s="6">
        <v>1.0396692990058776</v>
      </c>
      <c r="J2955" s="6">
        <v>-0.44831298063135427</v>
      </c>
      <c r="K2955" s="6">
        <v>1.1558071488091388</v>
      </c>
      <c r="L2955" s="6">
        <v>-0.99551007160562754</v>
      </c>
      <c r="M2955" s="6">
        <v>1</v>
      </c>
    </row>
    <row r="2956" spans="6:13" x14ac:dyDescent="0.25">
      <c r="F2956" s="6">
        <v>-0.4145507595678648</v>
      </c>
      <c r="G2956" s="6">
        <v>-2.2944740198068536</v>
      </c>
      <c r="H2956" s="6">
        <v>0.51210842270649248</v>
      </c>
      <c r="I2956" s="6">
        <v>-1.4920957052699722</v>
      </c>
      <c r="J2956" s="6">
        <v>-1.1469741231871051</v>
      </c>
      <c r="K2956" s="6">
        <v>-1.4328393953331691</v>
      </c>
      <c r="L2956" s="6">
        <v>1.0043092767383404</v>
      </c>
      <c r="M2956" s="6">
        <v>0</v>
      </c>
    </row>
    <row r="2957" spans="6:13" x14ac:dyDescent="0.25">
      <c r="F2957" s="6">
        <v>-1.1357594574938641</v>
      </c>
      <c r="G2957" s="6">
        <v>0.43574256730268102</v>
      </c>
      <c r="H2957" s="6">
        <v>0.51210842270649248</v>
      </c>
      <c r="I2957" s="6">
        <v>-0.22621320313204729</v>
      </c>
      <c r="J2957" s="6">
        <v>-1.3006795745493702</v>
      </c>
      <c r="K2957" s="6">
        <v>0.68514414078326469</v>
      </c>
      <c r="L2957" s="6">
        <v>-0.99551007160562754</v>
      </c>
      <c r="M2957" s="6">
        <v>1</v>
      </c>
    </row>
    <row r="2958" spans="6:13" x14ac:dyDescent="0.25">
      <c r="F2958" s="6">
        <v>-1.1357594574938641</v>
      </c>
      <c r="G2958" s="6">
        <v>-2.2944740198068536</v>
      </c>
      <c r="H2958" s="6">
        <v>-1.9523209454671975</v>
      </c>
      <c r="I2958" s="6">
        <v>0.40672804793691519</v>
      </c>
      <c r="J2958" s="6">
        <v>-1.3286260202516003</v>
      </c>
      <c r="K2958" s="6">
        <v>-1.6681708993461062</v>
      </c>
      <c r="L2958" s="6">
        <v>-0.99551007160562754</v>
      </c>
      <c r="M2958" s="6">
        <v>0</v>
      </c>
    </row>
    <row r="2959" spans="6:13" x14ac:dyDescent="0.25">
      <c r="F2959" s="6">
        <v>0.12635576387663461</v>
      </c>
      <c r="G2959" s="6">
        <v>0.43574256730268102</v>
      </c>
      <c r="H2959" s="6">
        <v>0.51210842270649248</v>
      </c>
      <c r="I2959" s="6">
        <v>-1.4920957052699722</v>
      </c>
      <c r="J2959" s="6">
        <v>-0.74175066050476957</v>
      </c>
      <c r="K2959" s="6">
        <v>-1.6681708993461062</v>
      </c>
      <c r="L2959" s="6">
        <v>-0.99551007160562754</v>
      </c>
      <c r="M2959" s="6">
        <v>0</v>
      </c>
    </row>
    <row r="2960" spans="6:13" x14ac:dyDescent="0.25">
      <c r="F2960" s="6">
        <v>1.2983198980063833</v>
      </c>
      <c r="G2960" s="6">
        <v>-2.2944740198068536</v>
      </c>
      <c r="H2960" s="6">
        <v>0.51210842270649248</v>
      </c>
      <c r="I2960" s="6">
        <v>-0.22621320313204729</v>
      </c>
      <c r="J2960" s="6">
        <v>-0.46228620348246929</v>
      </c>
      <c r="K2960" s="6">
        <v>-1.6681708993461062</v>
      </c>
      <c r="L2960" s="6">
        <v>-0.99551007160562754</v>
      </c>
      <c r="M2960" s="6">
        <v>0</v>
      </c>
    </row>
    <row r="2961" spans="6:13" x14ac:dyDescent="0.25">
      <c r="F2961" s="6">
        <v>0.4869601128396342</v>
      </c>
      <c r="G2961" s="6">
        <v>0.43574256730268102</v>
      </c>
      <c r="H2961" s="6">
        <v>-1.9523209454671975</v>
      </c>
      <c r="I2961" s="6">
        <v>-0.85915445420100978</v>
      </c>
      <c r="J2961" s="6">
        <v>0.50186617324446681</v>
      </c>
      <c r="K2961" s="6">
        <v>0.68514414078326469</v>
      </c>
      <c r="L2961" s="6">
        <v>1.0043092767383404</v>
      </c>
      <c r="M2961" s="6">
        <v>0</v>
      </c>
    </row>
    <row r="2962" spans="6:13" x14ac:dyDescent="0.25">
      <c r="F2962" s="6">
        <v>0.4869601128396342</v>
      </c>
      <c r="G2962" s="6">
        <v>0.43574256730268102</v>
      </c>
      <c r="H2962" s="6">
        <v>0.51210842270649248</v>
      </c>
      <c r="I2962" s="6">
        <v>0.40672804793691519</v>
      </c>
      <c r="J2962" s="6">
        <v>-0.33652719782243412</v>
      </c>
      <c r="K2962" s="6">
        <v>0.68514414078326469</v>
      </c>
      <c r="L2962" s="6">
        <v>-0.99551007160562754</v>
      </c>
      <c r="M2962" s="6">
        <v>1</v>
      </c>
    </row>
    <row r="2963" spans="6:13" x14ac:dyDescent="0.25">
      <c r="F2963" s="6">
        <v>0.39680902559888431</v>
      </c>
      <c r="G2963" s="6">
        <v>0.43574256730268102</v>
      </c>
      <c r="H2963" s="6">
        <v>0.51210842270649248</v>
      </c>
      <c r="I2963" s="6">
        <v>1.6726105500748401</v>
      </c>
      <c r="J2963" s="6">
        <v>-0.49023264918469933</v>
      </c>
      <c r="K2963" s="6">
        <v>0.21448113275739056</v>
      </c>
      <c r="L2963" s="6">
        <v>1.0043092767383404</v>
      </c>
      <c r="M2963" s="6">
        <v>1</v>
      </c>
    </row>
    <row r="2964" spans="6:13" x14ac:dyDescent="0.25">
      <c r="F2964" s="6">
        <v>-0.1440974978456151</v>
      </c>
      <c r="G2964" s="6">
        <v>0.43574256730268102</v>
      </c>
      <c r="H2964" s="6">
        <v>0.51210842270649248</v>
      </c>
      <c r="I2964" s="6">
        <v>-1.4920957052699722</v>
      </c>
      <c r="J2964" s="6">
        <v>-0.46228620348246929</v>
      </c>
      <c r="K2964" s="6">
        <v>0.68514414078326469</v>
      </c>
      <c r="L2964" s="6">
        <v>-0.99551007160562754</v>
      </c>
      <c r="M2964" s="6">
        <v>1</v>
      </c>
    </row>
    <row r="2965" spans="6:13" x14ac:dyDescent="0.25">
      <c r="F2965" s="6">
        <v>1.658924246969383</v>
      </c>
      <c r="G2965" s="6">
        <v>0.43574256730268102</v>
      </c>
      <c r="H2965" s="6">
        <v>0.51210842270649248</v>
      </c>
      <c r="I2965" s="6">
        <v>1.0396692990058776</v>
      </c>
      <c r="J2965" s="6">
        <v>1.2803373455441261E-2</v>
      </c>
      <c r="K2965" s="6">
        <v>1.1558071488091388</v>
      </c>
      <c r="L2965" s="6">
        <v>1.0043092767383404</v>
      </c>
      <c r="M2965" s="6">
        <v>0</v>
      </c>
    </row>
    <row r="2966" spans="6:13" x14ac:dyDescent="0.25">
      <c r="F2966" s="6">
        <v>1.7490753342101328</v>
      </c>
      <c r="G2966" s="6">
        <v>0.43574256730268102</v>
      </c>
      <c r="H2966" s="6">
        <v>-1.9523209454671975</v>
      </c>
      <c r="I2966" s="6">
        <v>0.40672804793691519</v>
      </c>
      <c r="J2966" s="6">
        <v>0.15253560196659141</v>
      </c>
      <c r="K2966" s="6">
        <v>1.1558071488091388</v>
      </c>
      <c r="L2966" s="6">
        <v>1.0043092767383404</v>
      </c>
      <c r="M2966" s="6">
        <v>0</v>
      </c>
    </row>
    <row r="2967" spans="6:13" x14ac:dyDescent="0.25">
      <c r="F2967" s="6">
        <v>3.6204676635884697E-2</v>
      </c>
      <c r="G2967" s="6">
        <v>0.43574256730268102</v>
      </c>
      <c r="H2967" s="6">
        <v>0.51210842270649248</v>
      </c>
      <c r="I2967" s="6">
        <v>-0.22621320313204729</v>
      </c>
      <c r="J2967" s="6">
        <v>-0.50420587203581435</v>
      </c>
      <c r="K2967" s="6">
        <v>-2.0850371255546542E-2</v>
      </c>
      <c r="L2967" s="6">
        <v>-0.99551007160562754</v>
      </c>
      <c r="M2967" s="6">
        <v>1</v>
      </c>
    </row>
    <row r="2968" spans="6:13" x14ac:dyDescent="0.25">
      <c r="F2968" s="6">
        <v>-0.86530619577161427</v>
      </c>
      <c r="G2968" s="6">
        <v>0.43574256730268102</v>
      </c>
      <c r="H2968" s="6">
        <v>0.51210842270649248</v>
      </c>
      <c r="I2968" s="6">
        <v>-1.4920957052699722</v>
      </c>
      <c r="J2968" s="6">
        <v>-0.3225539749713191</v>
      </c>
      <c r="K2968" s="6">
        <v>-2.0850371255546542E-2</v>
      </c>
      <c r="L2968" s="6">
        <v>-0.99551007160562754</v>
      </c>
      <c r="M2968" s="6">
        <v>1</v>
      </c>
    </row>
    <row r="2969" spans="6:13" x14ac:dyDescent="0.25">
      <c r="F2969" s="6">
        <v>0.75741337456188396</v>
      </c>
      <c r="G2969" s="6">
        <v>-2.2944740198068536</v>
      </c>
      <c r="H2969" s="6">
        <v>0.51210842270649248</v>
      </c>
      <c r="I2969" s="6">
        <v>-0.22621320313204729</v>
      </c>
      <c r="J2969" s="6">
        <v>-0.99326867182483991</v>
      </c>
      <c r="K2969" s="6">
        <v>-1.6681708993461062</v>
      </c>
      <c r="L2969" s="6">
        <v>-0.99551007160562754</v>
      </c>
      <c r="M2969" s="6">
        <v>0</v>
      </c>
    </row>
    <row r="2970" spans="6:13" x14ac:dyDescent="0.25">
      <c r="F2970" s="6">
        <v>0.30665793835813437</v>
      </c>
      <c r="G2970" s="6">
        <v>0.43574256730268102</v>
      </c>
      <c r="H2970" s="6">
        <v>0.51210842270649248</v>
      </c>
      <c r="I2970" s="6">
        <v>1.6726105500748401</v>
      </c>
      <c r="J2970" s="6">
        <v>0.23637493907328153</v>
      </c>
      <c r="K2970" s="6">
        <v>-2.0850371255546542E-2</v>
      </c>
      <c r="L2970" s="6">
        <v>-0.99551007160562754</v>
      </c>
      <c r="M2970" s="6">
        <v>1</v>
      </c>
    </row>
    <row r="2971" spans="6:13" x14ac:dyDescent="0.25">
      <c r="F2971" s="6">
        <v>0.12635576387663461</v>
      </c>
      <c r="G2971" s="6">
        <v>-2.2944740198068536</v>
      </c>
      <c r="H2971" s="6">
        <v>0.51210842270649248</v>
      </c>
      <c r="I2971" s="6">
        <v>-1.4920957052699722</v>
      </c>
      <c r="J2971" s="6">
        <v>0.92106285877791727</v>
      </c>
      <c r="K2971" s="6">
        <v>0.68514414078326469</v>
      </c>
      <c r="L2971" s="6">
        <v>1.0043092767383404</v>
      </c>
      <c r="M2971" s="6">
        <v>0</v>
      </c>
    </row>
    <row r="2972" spans="6:13" x14ac:dyDescent="0.25">
      <c r="F2972" s="6">
        <v>-0.50470184680861474</v>
      </c>
      <c r="G2972" s="6">
        <v>0.43574256730268102</v>
      </c>
      <c r="H2972" s="6">
        <v>-1.9523209454671975</v>
      </c>
      <c r="I2972" s="6">
        <v>-0.22621320313204729</v>
      </c>
      <c r="J2972" s="6">
        <v>-0.67188454624919447</v>
      </c>
      <c r="K2972" s="6">
        <v>-2.0850371255546542E-2</v>
      </c>
      <c r="L2972" s="6">
        <v>1.0043092767383404</v>
      </c>
      <c r="M2972" s="6">
        <v>1</v>
      </c>
    </row>
    <row r="2973" spans="6:13" x14ac:dyDescent="0.25">
      <c r="F2973" s="6">
        <v>-0.77515510853086445</v>
      </c>
      <c r="G2973" s="6">
        <v>0.43574256730268102</v>
      </c>
      <c r="H2973" s="6">
        <v>0.51210842270649248</v>
      </c>
      <c r="I2973" s="6">
        <v>2.3055518011438028</v>
      </c>
      <c r="J2973" s="6">
        <v>-0.53215231773804439</v>
      </c>
      <c r="K2973" s="6">
        <v>-1.6681708993461062</v>
      </c>
      <c r="L2973" s="6">
        <v>1.0043092767383404</v>
      </c>
      <c r="M2973" s="6">
        <v>0</v>
      </c>
    </row>
    <row r="2974" spans="6:13" x14ac:dyDescent="0.25">
      <c r="F2974" s="6">
        <v>-1.2259105447346139</v>
      </c>
      <c r="G2974" s="6">
        <v>-2.2944740198068536</v>
      </c>
      <c r="H2974" s="6">
        <v>0.51210842270649248</v>
      </c>
      <c r="I2974" s="6">
        <v>0.40672804793691519</v>
      </c>
      <c r="J2974" s="6">
        <v>-0.15487530075793893</v>
      </c>
      <c r="K2974" s="6">
        <v>-2.0850371255546542E-2</v>
      </c>
      <c r="L2974" s="6">
        <v>1.0043092767383404</v>
      </c>
      <c r="M2974" s="6">
        <v>1</v>
      </c>
    </row>
    <row r="2975" spans="6:13" x14ac:dyDescent="0.25">
      <c r="F2975" s="6">
        <v>3.6204676635884697E-2</v>
      </c>
      <c r="G2975" s="6">
        <v>0.43574256730268102</v>
      </c>
      <c r="H2975" s="6">
        <v>0.51210842270649248</v>
      </c>
      <c r="I2975" s="6">
        <v>-0.22621320313204729</v>
      </c>
      <c r="J2975" s="6">
        <v>0.66954484745784704</v>
      </c>
      <c r="K2975" s="6">
        <v>-0.72684488329435781</v>
      </c>
      <c r="L2975" s="6">
        <v>1.0043092767383404</v>
      </c>
      <c r="M2975" s="6">
        <v>0</v>
      </c>
    </row>
    <row r="2976" spans="6:13" x14ac:dyDescent="0.25">
      <c r="F2976" s="6">
        <v>3.6204676635884697E-2</v>
      </c>
      <c r="G2976" s="6">
        <v>0.43574256730268102</v>
      </c>
      <c r="H2976" s="6">
        <v>-1.9523209454671975</v>
      </c>
      <c r="I2976" s="6">
        <v>2.3055518011438028</v>
      </c>
      <c r="J2976" s="6">
        <v>-0.36447364352466416</v>
      </c>
      <c r="K2976" s="6">
        <v>0.21448113275739056</v>
      </c>
      <c r="L2976" s="6">
        <v>1.0043092767383404</v>
      </c>
      <c r="M2976" s="6">
        <v>1</v>
      </c>
    </row>
    <row r="2977" spans="6:13" x14ac:dyDescent="0.25">
      <c r="F2977" s="6">
        <v>0.4869601128396342</v>
      </c>
      <c r="G2977" s="6">
        <v>0.43574256730268102</v>
      </c>
      <c r="H2977" s="6">
        <v>0.51210842270649248</v>
      </c>
      <c r="I2977" s="6">
        <v>-0.85915445420100978</v>
      </c>
      <c r="J2977" s="6">
        <v>1.1027147558424124</v>
      </c>
      <c r="K2977" s="6">
        <v>0.21448113275739056</v>
      </c>
      <c r="L2977" s="6">
        <v>-0.99551007160562754</v>
      </c>
      <c r="M2977" s="6">
        <v>0</v>
      </c>
    </row>
    <row r="2978" spans="6:13" x14ac:dyDescent="0.25">
      <c r="F2978" s="6">
        <v>1.0278666362841336</v>
      </c>
      <c r="G2978" s="6">
        <v>0.43574256730268102</v>
      </c>
      <c r="H2978" s="6">
        <v>0.51210842270649248</v>
      </c>
      <c r="I2978" s="6">
        <v>1.0396692990058776</v>
      </c>
      <c r="J2978" s="6">
        <v>-0.28063430641797404</v>
      </c>
      <c r="K2978" s="6">
        <v>1.1558071488091388</v>
      </c>
      <c r="L2978" s="6">
        <v>-0.99551007160562754</v>
      </c>
      <c r="M2978" s="6">
        <v>1</v>
      </c>
    </row>
    <row r="2979" spans="6:13" x14ac:dyDescent="0.25">
      <c r="F2979" s="6">
        <v>0.75741337456188396</v>
      </c>
      <c r="G2979" s="6">
        <v>0.43574256730268102</v>
      </c>
      <c r="H2979" s="6">
        <v>0.51210842270649248</v>
      </c>
      <c r="I2979" s="6">
        <v>-0.85915445420100978</v>
      </c>
      <c r="J2979" s="6">
        <v>-0.82558999761145968</v>
      </c>
      <c r="K2979" s="6">
        <v>1.1558071488091388</v>
      </c>
      <c r="L2979" s="6">
        <v>-0.99551007160562754</v>
      </c>
      <c r="M2979" s="6">
        <v>1</v>
      </c>
    </row>
    <row r="2980" spans="6:13" x14ac:dyDescent="0.25">
      <c r="F2980" s="6">
        <v>-1.2259105447346139</v>
      </c>
      <c r="G2980" s="6">
        <v>0.43574256730268102</v>
      </c>
      <c r="H2980" s="6">
        <v>0.51210842270649248</v>
      </c>
      <c r="I2980" s="6">
        <v>-0.85915445420100978</v>
      </c>
      <c r="J2980" s="6">
        <v>-0.86750966616480474</v>
      </c>
      <c r="K2980" s="6">
        <v>-1.6681708993461062</v>
      </c>
      <c r="L2980" s="6">
        <v>1.0043092767383404</v>
      </c>
      <c r="M2980" s="6">
        <v>0</v>
      </c>
    </row>
    <row r="2981" spans="6:13" x14ac:dyDescent="0.25">
      <c r="F2981" s="6">
        <v>0.12635576387663461</v>
      </c>
      <c r="G2981" s="6">
        <v>-2.2944740198068536</v>
      </c>
      <c r="H2981" s="6">
        <v>0.51210842270649248</v>
      </c>
      <c r="I2981" s="6">
        <v>-0.85915445420100978</v>
      </c>
      <c r="J2981" s="6">
        <v>-0.37844686637577918</v>
      </c>
      <c r="K2981" s="6">
        <v>0.68514414078326469</v>
      </c>
      <c r="L2981" s="6">
        <v>1.0043092767383404</v>
      </c>
      <c r="M2981" s="6">
        <v>0</v>
      </c>
    </row>
    <row r="2982" spans="6:13" x14ac:dyDescent="0.25">
      <c r="F2982" s="6">
        <v>-0.1440974978456151</v>
      </c>
      <c r="G2982" s="6">
        <v>0.43574256730268102</v>
      </c>
      <c r="H2982" s="6">
        <v>0.51210842270649248</v>
      </c>
      <c r="I2982" s="6">
        <v>-0.85915445420100978</v>
      </c>
      <c r="J2982" s="6">
        <v>0.65557162460673202</v>
      </c>
      <c r="K2982" s="6">
        <v>-0.72684488329435781</v>
      </c>
      <c r="L2982" s="6">
        <v>-0.99551007160562754</v>
      </c>
      <c r="M2982" s="6">
        <v>0</v>
      </c>
    </row>
    <row r="2983" spans="6:13" x14ac:dyDescent="0.25">
      <c r="F2983" s="6">
        <v>-0.1440974978456151</v>
      </c>
      <c r="G2983" s="6">
        <v>0.43574256730268102</v>
      </c>
      <c r="H2983" s="6">
        <v>0.51210842270649248</v>
      </c>
      <c r="I2983" s="6">
        <v>-0.22621320313204729</v>
      </c>
      <c r="J2983" s="6">
        <v>1.6616436698870132</v>
      </c>
      <c r="K2983" s="6">
        <v>-2.0850371255546542E-2</v>
      </c>
      <c r="L2983" s="6">
        <v>-0.99551007160562754</v>
      </c>
      <c r="M2983" s="6">
        <v>0</v>
      </c>
    </row>
    <row r="2984" spans="6:13" x14ac:dyDescent="0.25">
      <c r="F2984" s="6">
        <v>0.84756446180263378</v>
      </c>
      <c r="G2984" s="6">
        <v>0.43574256730268102</v>
      </c>
      <c r="H2984" s="6">
        <v>0.51210842270649248</v>
      </c>
      <c r="I2984" s="6">
        <v>-1.4920957052699722</v>
      </c>
      <c r="J2984" s="6">
        <v>-1.2447866831449101</v>
      </c>
      <c r="K2984" s="6">
        <v>1.1558071488091388</v>
      </c>
      <c r="L2984" s="6">
        <v>1.0043092767383404</v>
      </c>
      <c r="M2984" s="6">
        <v>0</v>
      </c>
    </row>
    <row r="2985" spans="6:13" x14ac:dyDescent="0.25">
      <c r="F2985" s="6">
        <v>-0.23424858508636501</v>
      </c>
      <c r="G2985" s="6">
        <v>0.43574256730268102</v>
      </c>
      <c r="H2985" s="6">
        <v>-1.9523209454671975</v>
      </c>
      <c r="I2985" s="6">
        <v>1.6726105500748401</v>
      </c>
      <c r="J2985" s="6">
        <v>-0.42036653492912424</v>
      </c>
      <c r="K2985" s="6">
        <v>-1.6681708993461062</v>
      </c>
      <c r="L2985" s="6">
        <v>1.0043092767383404</v>
      </c>
      <c r="M2985" s="6">
        <v>0</v>
      </c>
    </row>
    <row r="2986" spans="6:13" x14ac:dyDescent="0.25">
      <c r="F2986" s="6">
        <v>1.1180177235248836</v>
      </c>
      <c r="G2986" s="6">
        <v>0.43574256730268102</v>
      </c>
      <c r="H2986" s="6">
        <v>0.51210842270649248</v>
      </c>
      <c r="I2986" s="6">
        <v>0.40672804793691519</v>
      </c>
      <c r="J2986" s="6">
        <v>-0.42036653492912424</v>
      </c>
      <c r="K2986" s="6">
        <v>1.1558071488091388</v>
      </c>
      <c r="L2986" s="6">
        <v>-0.99551007160562754</v>
      </c>
      <c r="M2986" s="6">
        <v>1</v>
      </c>
    </row>
    <row r="2987" spans="6:13" x14ac:dyDescent="0.25">
      <c r="F2987" s="6">
        <v>1.7490753342101328</v>
      </c>
      <c r="G2987" s="6">
        <v>-2.2944740198068536</v>
      </c>
      <c r="H2987" s="6">
        <v>0.51210842270649248</v>
      </c>
      <c r="I2987" s="6">
        <v>-0.85915445420100978</v>
      </c>
      <c r="J2987" s="6">
        <v>-0.57407198629138945</v>
      </c>
      <c r="K2987" s="6">
        <v>-1.6681708993461062</v>
      </c>
      <c r="L2987" s="6">
        <v>-0.99551007160562754</v>
      </c>
      <c r="M2987" s="6">
        <v>0</v>
      </c>
    </row>
    <row r="2988" spans="6:13" x14ac:dyDescent="0.25">
      <c r="F2988" s="6">
        <v>-0.23424858508636501</v>
      </c>
      <c r="G2988" s="6">
        <v>-2.2944740198068536</v>
      </c>
      <c r="H2988" s="6">
        <v>0.51210842270649248</v>
      </c>
      <c r="I2988" s="6">
        <v>0.40672804793691519</v>
      </c>
      <c r="J2988" s="6">
        <v>0.23637493907328153</v>
      </c>
      <c r="K2988" s="6">
        <v>-1.6681708993461062</v>
      </c>
      <c r="L2988" s="6">
        <v>-0.99551007160562754</v>
      </c>
      <c r="M2988" s="6">
        <v>0</v>
      </c>
    </row>
    <row r="2989" spans="6:13" x14ac:dyDescent="0.25">
      <c r="F2989" s="6">
        <v>-0.32439967232711492</v>
      </c>
      <c r="G2989" s="6">
        <v>0.43574256730268102</v>
      </c>
      <c r="H2989" s="6">
        <v>0.51210842270649248</v>
      </c>
      <c r="I2989" s="6">
        <v>-0.22621320313204729</v>
      </c>
      <c r="J2989" s="6">
        <v>-0.62996487769584941</v>
      </c>
      <c r="K2989" s="6">
        <v>1.1558071488091388</v>
      </c>
      <c r="L2989" s="6">
        <v>-0.99551007160562754</v>
      </c>
      <c r="M2989" s="6">
        <v>1</v>
      </c>
    </row>
    <row r="2990" spans="6:13" x14ac:dyDescent="0.25">
      <c r="F2990" s="6">
        <v>-0.86530619577161427</v>
      </c>
      <c r="G2990" s="6">
        <v>0.43574256730268102</v>
      </c>
      <c r="H2990" s="6">
        <v>0.51210842270649248</v>
      </c>
      <c r="I2990" s="6">
        <v>-0.22621320313204729</v>
      </c>
      <c r="J2990" s="6">
        <v>1.0188754187357223</v>
      </c>
      <c r="K2990" s="6">
        <v>0.68514414078326469</v>
      </c>
      <c r="L2990" s="6">
        <v>-0.99551007160562754</v>
      </c>
      <c r="M2990" s="6">
        <v>1</v>
      </c>
    </row>
    <row r="2991" spans="6:13" x14ac:dyDescent="0.25">
      <c r="F2991" s="6">
        <v>1.8392264214508827</v>
      </c>
      <c r="G2991" s="6">
        <v>0.43574256730268102</v>
      </c>
      <c r="H2991" s="6">
        <v>0.51210842270649248</v>
      </c>
      <c r="I2991" s="6">
        <v>-0.85915445420100978</v>
      </c>
      <c r="J2991" s="6">
        <v>0.15253560196659141</v>
      </c>
      <c r="K2991" s="6">
        <v>1.1558071488091388</v>
      </c>
      <c r="L2991" s="6">
        <v>-0.99551007160562754</v>
      </c>
      <c r="M2991" s="6">
        <v>1</v>
      </c>
    </row>
    <row r="2992" spans="6:13" x14ac:dyDescent="0.25">
      <c r="F2992" s="6">
        <v>-0.95545728301236421</v>
      </c>
      <c r="G2992" s="6">
        <v>0.43574256730268102</v>
      </c>
      <c r="H2992" s="6">
        <v>0.51210842270649248</v>
      </c>
      <c r="I2992" s="6">
        <v>-0.85915445420100978</v>
      </c>
      <c r="J2992" s="6">
        <v>-0.47625942633358431</v>
      </c>
      <c r="K2992" s="6">
        <v>0.68514414078326469</v>
      </c>
      <c r="L2992" s="6">
        <v>1.0043092767383404</v>
      </c>
      <c r="M2992" s="6">
        <v>0</v>
      </c>
    </row>
    <row r="2993" spans="6:13" x14ac:dyDescent="0.25">
      <c r="F2993" s="6">
        <v>-5.3946410604865207E-2</v>
      </c>
      <c r="G2993" s="6">
        <v>0.43574256730268102</v>
      </c>
      <c r="H2993" s="6">
        <v>0.51210842270649248</v>
      </c>
      <c r="I2993" s="6">
        <v>1.6726105500748401</v>
      </c>
      <c r="J2993" s="6">
        <v>0.92106285877791727</v>
      </c>
      <c r="K2993" s="6">
        <v>-2.0850371255546542E-2</v>
      </c>
      <c r="L2993" s="6">
        <v>1.0043092767383404</v>
      </c>
      <c r="M2993" s="6">
        <v>1</v>
      </c>
    </row>
    <row r="2994" spans="6:13" x14ac:dyDescent="0.25">
      <c r="F2994" s="6">
        <v>-0.77515510853086445</v>
      </c>
      <c r="G2994" s="6">
        <v>0.43574256730268102</v>
      </c>
      <c r="H2994" s="6">
        <v>-1.9523209454671975</v>
      </c>
      <c r="I2994" s="6">
        <v>-0.22621320313204729</v>
      </c>
      <c r="J2994" s="6">
        <v>-8.5009186502363845E-2</v>
      </c>
      <c r="K2994" s="6">
        <v>-2.0850371255546542E-2</v>
      </c>
      <c r="L2994" s="6">
        <v>-0.99551007160562754</v>
      </c>
      <c r="M2994" s="6">
        <v>1</v>
      </c>
    </row>
    <row r="2995" spans="6:13" x14ac:dyDescent="0.25">
      <c r="F2995" s="6">
        <v>0.39680902559888431</v>
      </c>
      <c r="G2995" s="6">
        <v>0.43574256730268102</v>
      </c>
      <c r="H2995" s="6">
        <v>0.51210842270649248</v>
      </c>
      <c r="I2995" s="6">
        <v>-1.4920957052699722</v>
      </c>
      <c r="J2995" s="6">
        <v>0.32021427617997161</v>
      </c>
      <c r="K2995" s="6">
        <v>-1.6681708993461062</v>
      </c>
      <c r="L2995" s="6">
        <v>1.0043092767383404</v>
      </c>
      <c r="M2995" s="6">
        <v>1</v>
      </c>
    </row>
    <row r="2996" spans="6:13" x14ac:dyDescent="0.25">
      <c r="F2996" s="6">
        <v>-0.1440974978456151</v>
      </c>
      <c r="G2996" s="6">
        <v>0.43574256730268102</v>
      </c>
      <c r="H2996" s="6">
        <v>0.51210842270649248</v>
      </c>
      <c r="I2996" s="6">
        <v>-1.4920957052699722</v>
      </c>
      <c r="J2996" s="6">
        <v>0.51583939609558183</v>
      </c>
      <c r="K2996" s="6">
        <v>1.1558071488091388</v>
      </c>
      <c r="L2996" s="6">
        <v>-0.99551007160562754</v>
      </c>
      <c r="M2996" s="6">
        <v>1</v>
      </c>
    </row>
    <row r="2997" spans="6:13" x14ac:dyDescent="0.25">
      <c r="F2997" s="6">
        <v>0.4869601128396342</v>
      </c>
      <c r="G2997" s="6">
        <v>0.43574256730268102</v>
      </c>
      <c r="H2997" s="6">
        <v>0.51210842270649248</v>
      </c>
      <c r="I2997" s="6">
        <v>-0.85915445420100978</v>
      </c>
      <c r="J2997" s="6">
        <v>-1.2168402374426801</v>
      </c>
      <c r="K2997" s="6">
        <v>1.1558071488091388</v>
      </c>
      <c r="L2997" s="6">
        <v>-0.99551007160562754</v>
      </c>
      <c r="M2997" s="6">
        <v>1</v>
      </c>
    </row>
    <row r="2998" spans="6:13" x14ac:dyDescent="0.25">
      <c r="F2998" s="6">
        <v>0.12635576387663461</v>
      </c>
      <c r="G2998" s="6">
        <v>0.43574256730268102</v>
      </c>
      <c r="H2998" s="6">
        <v>0.51210842270649248</v>
      </c>
      <c r="I2998" s="6">
        <v>-0.85915445420100978</v>
      </c>
      <c r="J2998" s="6">
        <v>-0.69983099195142451</v>
      </c>
      <c r="K2998" s="6">
        <v>0.68514414078326469</v>
      </c>
      <c r="L2998" s="6">
        <v>-0.99551007160562754</v>
      </c>
      <c r="M2998" s="6">
        <v>1</v>
      </c>
    </row>
    <row r="2999" spans="6:13" x14ac:dyDescent="0.25">
      <c r="F2999" s="6">
        <v>0.66726228732113402</v>
      </c>
      <c r="G2999" s="6">
        <v>-2.2944740198068536</v>
      </c>
      <c r="H2999" s="6">
        <v>0.51210842270649248</v>
      </c>
      <c r="I2999" s="6">
        <v>0.40672804793691519</v>
      </c>
      <c r="J2999" s="6">
        <v>-0.50420587203581435</v>
      </c>
      <c r="K2999" s="6">
        <v>0.68514414078326469</v>
      </c>
      <c r="L2999" s="6">
        <v>-0.99551007160562754</v>
      </c>
      <c r="M2999" s="6">
        <v>1</v>
      </c>
    </row>
    <row r="3000" spans="6:13" x14ac:dyDescent="0.25">
      <c r="F3000" s="6">
        <v>1.568773159728633</v>
      </c>
      <c r="G3000" s="6">
        <v>-2.2944740198068536</v>
      </c>
      <c r="H3000" s="6">
        <v>-1.9523209454671975</v>
      </c>
      <c r="I3000" s="6">
        <v>-1.4920957052699722</v>
      </c>
      <c r="J3000" s="6">
        <v>-0.95134900327149485</v>
      </c>
      <c r="K3000" s="6">
        <v>-1.6681708993461062</v>
      </c>
      <c r="L3000" s="6">
        <v>-0.99551007160562754</v>
      </c>
      <c r="M3000" s="6">
        <v>0</v>
      </c>
    </row>
    <row r="3001" spans="6:13" x14ac:dyDescent="0.25">
      <c r="F3001" s="6">
        <v>0.57711120008038408</v>
      </c>
      <c r="G3001" s="6">
        <v>-2.2944740198068536</v>
      </c>
      <c r="H3001" s="6">
        <v>0.51210842270649248</v>
      </c>
      <c r="I3001" s="6">
        <v>-0.85915445420100978</v>
      </c>
      <c r="J3001" s="6">
        <v>8.2669487711016343E-2</v>
      </c>
      <c r="K3001" s="6">
        <v>0.68514414078326469</v>
      </c>
      <c r="L3001" s="6">
        <v>-0.99551007160562754</v>
      </c>
      <c r="M3001" s="6">
        <v>1</v>
      </c>
    </row>
    <row r="3002" spans="6:13" x14ac:dyDescent="0.25">
      <c r="F3002" s="6">
        <v>0.93771554904338372</v>
      </c>
      <c r="G3002" s="6">
        <v>0.43574256730268102</v>
      </c>
      <c r="H3002" s="6">
        <v>0.51210842270649248</v>
      </c>
      <c r="I3002" s="6">
        <v>-0.85915445420100978</v>
      </c>
      <c r="J3002" s="6">
        <v>-0.43433975778023926</v>
      </c>
      <c r="K3002" s="6">
        <v>1.1558071488091388</v>
      </c>
      <c r="L3002" s="6">
        <v>-0.99551007160562754</v>
      </c>
      <c r="M3002" s="6">
        <v>1</v>
      </c>
    </row>
    <row r="3003" spans="6:13" x14ac:dyDescent="0.25">
      <c r="F3003" s="6">
        <v>-1.5865148936976134</v>
      </c>
      <c r="G3003" s="6">
        <v>0.43574256730268102</v>
      </c>
      <c r="H3003" s="6">
        <v>0.51210842270649248</v>
      </c>
      <c r="I3003" s="6">
        <v>2.3055518011438028</v>
      </c>
      <c r="J3003" s="6">
        <v>-0.43433975778023926</v>
      </c>
      <c r="K3003" s="6">
        <v>-2.0850371255546542E-2</v>
      </c>
      <c r="L3003" s="6">
        <v>1.0043092767383404</v>
      </c>
      <c r="M3003" s="6">
        <v>1</v>
      </c>
    </row>
    <row r="3004" spans="6:13" x14ac:dyDescent="0.25">
      <c r="F3004" s="6">
        <v>-1.4963638064568636</v>
      </c>
      <c r="G3004" s="6">
        <v>0.43574256730268102</v>
      </c>
      <c r="H3004" s="6">
        <v>0.51210842270649248</v>
      </c>
      <c r="I3004" s="6">
        <v>0.40672804793691519</v>
      </c>
      <c r="J3004" s="6">
        <v>-0.68585776910030949</v>
      </c>
      <c r="K3004" s="6">
        <v>0.68514414078326469</v>
      </c>
      <c r="L3004" s="6">
        <v>1.0043092767383404</v>
      </c>
      <c r="M3004" s="6">
        <v>0</v>
      </c>
    </row>
    <row r="3005" spans="6:13" x14ac:dyDescent="0.25">
      <c r="F3005" s="6">
        <v>-0.86530619577161427</v>
      </c>
      <c r="G3005" s="6">
        <v>0.43574256730268102</v>
      </c>
      <c r="H3005" s="6">
        <v>0.51210842270649248</v>
      </c>
      <c r="I3005" s="6">
        <v>-1.4920957052699722</v>
      </c>
      <c r="J3005" s="6">
        <v>-0.8395632204625747</v>
      </c>
      <c r="K3005" s="6">
        <v>0.68514414078326469</v>
      </c>
      <c r="L3005" s="6">
        <v>1.0043092767383404</v>
      </c>
      <c r="M3005" s="6">
        <v>0</v>
      </c>
    </row>
    <row r="3006" spans="6:13" x14ac:dyDescent="0.25">
      <c r="F3006" s="6">
        <v>0.84756446180263378</v>
      </c>
      <c r="G3006" s="6">
        <v>0.43574256730268102</v>
      </c>
      <c r="H3006" s="6">
        <v>-1.9523209454671975</v>
      </c>
      <c r="I3006" s="6">
        <v>1.0396692990058776</v>
      </c>
      <c r="J3006" s="6">
        <v>0.45994650469112175</v>
      </c>
      <c r="K3006" s="6">
        <v>0.68514414078326469</v>
      </c>
      <c r="L3006" s="6">
        <v>1.0043092767383404</v>
      </c>
      <c r="M3006" s="6">
        <v>0</v>
      </c>
    </row>
    <row r="3007" spans="6:13" x14ac:dyDescent="0.25">
      <c r="F3007" s="6">
        <v>0.30665793835813437</v>
      </c>
      <c r="G3007" s="6">
        <v>-2.2944740198068536</v>
      </c>
      <c r="H3007" s="6">
        <v>-1.9523209454671975</v>
      </c>
      <c r="I3007" s="6">
        <v>-0.22621320313204729</v>
      </c>
      <c r="J3007" s="6">
        <v>-1.2587599059960253</v>
      </c>
      <c r="K3007" s="6">
        <v>1.1558071488091388</v>
      </c>
      <c r="L3007" s="6">
        <v>1.0043092767383404</v>
      </c>
      <c r="M3007" s="6">
        <v>0</v>
      </c>
    </row>
    <row r="3008" spans="6:13" x14ac:dyDescent="0.25">
      <c r="F3008" s="6">
        <v>-0.1440974978456151</v>
      </c>
      <c r="G3008" s="6">
        <v>0.43574256730268102</v>
      </c>
      <c r="H3008" s="6">
        <v>0.51210842270649248</v>
      </c>
      <c r="I3008" s="6">
        <v>-0.85915445420100978</v>
      </c>
      <c r="J3008" s="6">
        <v>0.27829460762662656</v>
      </c>
      <c r="K3008" s="6">
        <v>-2.0850371255546542E-2</v>
      </c>
      <c r="L3008" s="6">
        <v>1.0043092767383404</v>
      </c>
      <c r="M3008" s="6">
        <v>1</v>
      </c>
    </row>
    <row r="3009" spans="6:13" x14ac:dyDescent="0.25">
      <c r="F3009" s="6">
        <v>-0.50470184680861474</v>
      </c>
      <c r="G3009" s="6">
        <v>0.43574256730268102</v>
      </c>
      <c r="H3009" s="6">
        <v>0.51210842270649248</v>
      </c>
      <c r="I3009" s="6">
        <v>-0.85915445420100978</v>
      </c>
      <c r="J3009" s="6">
        <v>-1.091081231782645</v>
      </c>
      <c r="K3009" s="6">
        <v>0.68514414078326469</v>
      </c>
      <c r="L3009" s="6">
        <v>-0.99551007160562754</v>
      </c>
      <c r="M3009" s="6">
        <v>1</v>
      </c>
    </row>
    <row r="3010" spans="6:13" x14ac:dyDescent="0.25">
      <c r="F3010" s="6">
        <v>3.6204676635884697E-2</v>
      </c>
      <c r="G3010" s="6">
        <v>0.43574256730268102</v>
      </c>
      <c r="H3010" s="6">
        <v>0.51210842270649248</v>
      </c>
      <c r="I3010" s="6">
        <v>-0.85915445420100978</v>
      </c>
      <c r="J3010" s="6">
        <v>0.26432138477551154</v>
      </c>
      <c r="K3010" s="6">
        <v>0.68514414078326469</v>
      </c>
      <c r="L3010" s="6">
        <v>1.0043092767383404</v>
      </c>
      <c r="M3010" s="6">
        <v>0</v>
      </c>
    </row>
    <row r="3011" spans="6:13" x14ac:dyDescent="0.25">
      <c r="F3011" s="6">
        <v>-0.1440974978456151</v>
      </c>
      <c r="G3011" s="6">
        <v>0.43574256730268102</v>
      </c>
      <c r="H3011" s="6">
        <v>0.51210842270649248</v>
      </c>
      <c r="I3011" s="6">
        <v>1.6726105500748401</v>
      </c>
      <c r="J3011" s="6">
        <v>-0.64393810054696443</v>
      </c>
      <c r="K3011" s="6">
        <v>-0.72684488329435781</v>
      </c>
      <c r="L3011" s="6">
        <v>-0.99551007160562754</v>
      </c>
      <c r="M3011" s="6">
        <v>0</v>
      </c>
    </row>
    <row r="3012" spans="6:13" x14ac:dyDescent="0.25">
      <c r="F3012" s="6">
        <v>0.30665793835813437</v>
      </c>
      <c r="G3012" s="6">
        <v>0.43574256730268102</v>
      </c>
      <c r="H3012" s="6">
        <v>0.51210842270649248</v>
      </c>
      <c r="I3012" s="6">
        <v>1.6726105500748401</v>
      </c>
      <c r="J3012" s="6">
        <v>5.0990564912613063</v>
      </c>
      <c r="K3012" s="6">
        <v>0.68514414078326469</v>
      </c>
      <c r="L3012" s="6">
        <v>-0.99551007160562754</v>
      </c>
      <c r="M3012" s="6">
        <v>0</v>
      </c>
    </row>
    <row r="3013" spans="6:13" x14ac:dyDescent="0.25">
      <c r="F3013" s="6">
        <v>-0.86530619577161427</v>
      </c>
      <c r="G3013" s="6">
        <v>0.43574256730268102</v>
      </c>
      <c r="H3013" s="6">
        <v>0.51210842270649248</v>
      </c>
      <c r="I3013" s="6">
        <v>0.40672804793691519</v>
      </c>
      <c r="J3013" s="6">
        <v>0.22240171622216651</v>
      </c>
      <c r="K3013" s="6">
        <v>-0.72684488329435781</v>
      </c>
      <c r="L3013" s="6">
        <v>-0.99551007160562754</v>
      </c>
      <c r="M3013" s="6">
        <v>0</v>
      </c>
    </row>
    <row r="3014" spans="6:13" x14ac:dyDescent="0.25">
      <c r="F3014" s="6">
        <v>-0.95545728301236421</v>
      </c>
      <c r="G3014" s="6">
        <v>0.43574256730268102</v>
      </c>
      <c r="H3014" s="6">
        <v>0.51210842270649248</v>
      </c>
      <c r="I3014" s="6">
        <v>1.6726105500748401</v>
      </c>
      <c r="J3014" s="6">
        <v>6.1709653434343814E-2</v>
      </c>
      <c r="K3014" s="6">
        <v>-0.72684488329435781</v>
      </c>
      <c r="L3014" s="6">
        <v>1.0043092767383404</v>
      </c>
      <c r="M3014" s="6">
        <v>0</v>
      </c>
    </row>
    <row r="3015" spans="6:13" x14ac:dyDescent="0.25">
      <c r="F3015" s="6">
        <v>0.4869601128396342</v>
      </c>
      <c r="G3015" s="6">
        <v>0.43574256730268102</v>
      </c>
      <c r="H3015" s="6">
        <v>0.51210842270649248</v>
      </c>
      <c r="I3015" s="6">
        <v>-0.85915445420100978</v>
      </c>
      <c r="J3015" s="6">
        <v>-0.72777743765365455</v>
      </c>
      <c r="K3015" s="6">
        <v>1.1558071488091388</v>
      </c>
      <c r="L3015" s="6">
        <v>1.0043092767383404</v>
      </c>
      <c r="M3015" s="6">
        <v>0</v>
      </c>
    </row>
    <row r="3016" spans="6:13" x14ac:dyDescent="0.25">
      <c r="F3016" s="6">
        <v>2.1096796831731326</v>
      </c>
      <c r="G3016" s="6">
        <v>0.43574256730268102</v>
      </c>
      <c r="H3016" s="6">
        <v>-1.9523209454671975</v>
      </c>
      <c r="I3016" s="6">
        <v>-0.85915445420100978</v>
      </c>
      <c r="J3016" s="6">
        <v>-0.72777743765365455</v>
      </c>
      <c r="K3016" s="6">
        <v>1.1558071488091388</v>
      </c>
      <c r="L3016" s="6">
        <v>1.0043092767383404</v>
      </c>
      <c r="M3016" s="6">
        <v>0</v>
      </c>
    </row>
    <row r="3017" spans="6:13" x14ac:dyDescent="0.25">
      <c r="F3017" s="6">
        <v>1.2983198980063833</v>
      </c>
      <c r="G3017" s="6">
        <v>0.43574256730268102</v>
      </c>
      <c r="H3017" s="6">
        <v>0.51210842270649248</v>
      </c>
      <c r="I3017" s="6">
        <v>-0.22621320313204729</v>
      </c>
      <c r="J3017" s="6">
        <v>0.13856237911547639</v>
      </c>
      <c r="K3017" s="6">
        <v>1.1558071488091388</v>
      </c>
      <c r="L3017" s="6">
        <v>1.0043092767383404</v>
      </c>
      <c r="M3017" s="6">
        <v>0</v>
      </c>
    </row>
    <row r="3018" spans="6:13" x14ac:dyDescent="0.25">
      <c r="F3018" s="6">
        <v>-5.3946410604865207E-2</v>
      </c>
      <c r="G3018" s="6">
        <v>0.43574256730268102</v>
      </c>
      <c r="H3018" s="6">
        <v>-1.9523209454671975</v>
      </c>
      <c r="I3018" s="6">
        <v>-0.22621320313204729</v>
      </c>
      <c r="J3018" s="6">
        <v>-0.23871463786462901</v>
      </c>
      <c r="K3018" s="6">
        <v>1.1558071488091388</v>
      </c>
      <c r="L3018" s="6">
        <v>-0.99551007160562754</v>
      </c>
      <c r="M3018" s="6">
        <v>0</v>
      </c>
    </row>
    <row r="3019" spans="6:13" x14ac:dyDescent="0.25">
      <c r="F3019" s="6">
        <v>-0.32439967232711492</v>
      </c>
      <c r="G3019" s="6">
        <v>-2.2944740198068536</v>
      </c>
      <c r="H3019" s="6">
        <v>0.51210842270649248</v>
      </c>
      <c r="I3019" s="6">
        <v>1.0396692990058776</v>
      </c>
      <c r="J3019" s="6">
        <v>-0.64393810054696443</v>
      </c>
      <c r="K3019" s="6">
        <v>0.68514414078326469</v>
      </c>
      <c r="L3019" s="6">
        <v>-0.99551007160562754</v>
      </c>
      <c r="M3019" s="6">
        <v>1</v>
      </c>
    </row>
    <row r="3020" spans="6:13" x14ac:dyDescent="0.25">
      <c r="F3020" s="6">
        <v>-0.1440974978456151</v>
      </c>
      <c r="G3020" s="6">
        <v>0.43574256730268102</v>
      </c>
      <c r="H3020" s="6">
        <v>0.51210842270649248</v>
      </c>
      <c r="I3020" s="6">
        <v>-0.22621320313204729</v>
      </c>
      <c r="J3020" s="6">
        <v>-0.54612554058915941</v>
      </c>
      <c r="K3020" s="6">
        <v>-1.4328393953331691</v>
      </c>
      <c r="L3020" s="6">
        <v>1.0043092767383404</v>
      </c>
      <c r="M3020" s="6">
        <v>0</v>
      </c>
    </row>
    <row r="3021" spans="6:13" x14ac:dyDescent="0.25">
      <c r="F3021" s="6">
        <v>-0.68500402129011451</v>
      </c>
      <c r="G3021" s="6">
        <v>0.43574256730268102</v>
      </c>
      <c r="H3021" s="6">
        <v>0.51210842270649248</v>
      </c>
      <c r="I3021" s="6">
        <v>-0.85915445420100978</v>
      </c>
      <c r="J3021" s="6">
        <v>-1.3006795745493702</v>
      </c>
      <c r="K3021" s="6">
        <v>0.68514414078326469</v>
      </c>
      <c r="L3021" s="6">
        <v>1.0043092767383404</v>
      </c>
      <c r="M3021" s="6">
        <v>0</v>
      </c>
    </row>
    <row r="3022" spans="6:13" x14ac:dyDescent="0.25">
      <c r="F3022" s="6">
        <v>0.66726228732113402</v>
      </c>
      <c r="G3022" s="6">
        <v>0.43574256730268102</v>
      </c>
      <c r="H3022" s="6">
        <v>0.51210842270649248</v>
      </c>
      <c r="I3022" s="6">
        <v>0.40672804793691519</v>
      </c>
      <c r="J3022" s="6">
        <v>-0.14090207790682391</v>
      </c>
      <c r="K3022" s="6">
        <v>0.21448113275739056</v>
      </c>
      <c r="L3022" s="6">
        <v>1.0043092767383404</v>
      </c>
      <c r="M3022" s="6">
        <v>1</v>
      </c>
    </row>
    <row r="3023" spans="6:13" x14ac:dyDescent="0.25">
      <c r="F3023" s="6">
        <v>0.66726228732113402</v>
      </c>
      <c r="G3023" s="6">
        <v>0.43574256730268102</v>
      </c>
      <c r="H3023" s="6">
        <v>0.51210842270649248</v>
      </c>
      <c r="I3023" s="6">
        <v>1.0396692990058776</v>
      </c>
      <c r="J3023" s="6">
        <v>1.4240988814180577</v>
      </c>
      <c r="K3023" s="6">
        <v>0.68514414078326469</v>
      </c>
      <c r="L3023" s="6">
        <v>1.0043092767383404</v>
      </c>
      <c r="M3023" s="6">
        <v>0</v>
      </c>
    </row>
    <row r="3024" spans="6:13" x14ac:dyDescent="0.25">
      <c r="F3024" s="6">
        <v>-0.95545728301236421</v>
      </c>
      <c r="G3024" s="6">
        <v>0.43574256730268102</v>
      </c>
      <c r="H3024" s="6">
        <v>0.51210842270649248</v>
      </c>
      <c r="I3024" s="6">
        <v>-0.22621320313204729</v>
      </c>
      <c r="J3024" s="6">
        <v>-0.99326867182483991</v>
      </c>
      <c r="K3024" s="6">
        <v>0.68514414078326469</v>
      </c>
      <c r="L3024" s="6">
        <v>-0.99551007160562754</v>
      </c>
      <c r="M3024" s="6">
        <v>1</v>
      </c>
    </row>
    <row r="3025" spans="6:13" x14ac:dyDescent="0.25">
      <c r="F3025" s="6">
        <v>1.0278666362841336</v>
      </c>
      <c r="G3025" s="6">
        <v>0.43574256730268102</v>
      </c>
      <c r="H3025" s="6">
        <v>0.51210842270649248</v>
      </c>
      <c r="I3025" s="6">
        <v>2.3055518011438028</v>
      </c>
      <c r="J3025" s="6">
        <v>0.94900930448014731</v>
      </c>
      <c r="K3025" s="6">
        <v>1.1558071488091388</v>
      </c>
      <c r="L3025" s="6">
        <v>1.0043092767383404</v>
      </c>
      <c r="M3025" s="6">
        <v>0</v>
      </c>
    </row>
    <row r="3026" spans="6:13" x14ac:dyDescent="0.25">
      <c r="F3026" s="6">
        <v>-0.32439967232711492</v>
      </c>
      <c r="G3026" s="6">
        <v>0.43574256730268102</v>
      </c>
      <c r="H3026" s="6">
        <v>0.51210842270649248</v>
      </c>
      <c r="I3026" s="6">
        <v>-0.85915445420100978</v>
      </c>
      <c r="J3026" s="6">
        <v>-1.3286260202516003</v>
      </c>
      <c r="K3026" s="6">
        <v>-1.6681708993461062</v>
      </c>
      <c r="L3026" s="6">
        <v>1.0043092767383404</v>
      </c>
      <c r="M3026" s="6">
        <v>0</v>
      </c>
    </row>
    <row r="3027" spans="6:13" x14ac:dyDescent="0.25">
      <c r="F3027" s="6">
        <v>-0.59485293404936457</v>
      </c>
      <c r="G3027" s="6">
        <v>0.43574256730268102</v>
      </c>
      <c r="H3027" s="6">
        <v>0.51210842270649248</v>
      </c>
      <c r="I3027" s="6">
        <v>-0.22621320313204729</v>
      </c>
      <c r="J3027" s="6">
        <v>-1.10505445463376</v>
      </c>
      <c r="K3027" s="6">
        <v>0.68514414078326469</v>
      </c>
      <c r="L3027" s="6">
        <v>-0.99551007160562754</v>
      </c>
      <c r="M3027" s="6">
        <v>1</v>
      </c>
    </row>
    <row r="3028" spans="6:13" x14ac:dyDescent="0.25">
      <c r="F3028" s="6">
        <v>1.2081688107656334</v>
      </c>
      <c r="G3028" s="6">
        <v>0.43574256730268102</v>
      </c>
      <c r="H3028" s="6">
        <v>0.51210842270649248</v>
      </c>
      <c r="I3028" s="6">
        <v>0.40672804793691519</v>
      </c>
      <c r="J3028" s="6">
        <v>-0.33652719782243412</v>
      </c>
      <c r="K3028" s="6">
        <v>1.1558071488091388</v>
      </c>
      <c r="L3028" s="6">
        <v>1.0043092767383404</v>
      </c>
      <c r="M3028" s="6">
        <v>0</v>
      </c>
    </row>
    <row r="3029" spans="6:13" x14ac:dyDescent="0.25">
      <c r="F3029" s="6">
        <v>-0.1440974978456151</v>
      </c>
      <c r="G3029" s="6">
        <v>0.43574256730268102</v>
      </c>
      <c r="H3029" s="6">
        <v>0.51210842270649248</v>
      </c>
      <c r="I3029" s="6">
        <v>1.0396692990058776</v>
      </c>
      <c r="J3029" s="6">
        <v>-0.224741415013514</v>
      </c>
      <c r="K3029" s="6">
        <v>0.68514414078326469</v>
      </c>
      <c r="L3029" s="6">
        <v>-0.99551007160562754</v>
      </c>
      <c r="M3029" s="6">
        <v>1</v>
      </c>
    </row>
    <row r="3030" spans="6:13" x14ac:dyDescent="0.25">
      <c r="F3030" s="6">
        <v>-1.3160616319753637</v>
      </c>
      <c r="G3030" s="6">
        <v>0.43574256730268102</v>
      </c>
      <c r="H3030" s="6">
        <v>0.51210842270649248</v>
      </c>
      <c r="I3030" s="6">
        <v>-0.85915445420100978</v>
      </c>
      <c r="J3030" s="6">
        <v>2.6776596306556277E-2</v>
      </c>
      <c r="K3030" s="6">
        <v>0.68514414078326469</v>
      </c>
      <c r="L3030" s="6">
        <v>-0.99551007160562754</v>
      </c>
      <c r="M3030" s="6">
        <v>1</v>
      </c>
    </row>
    <row r="3031" spans="6:13" x14ac:dyDescent="0.25">
      <c r="F3031" s="6">
        <v>-0.59485293404936457</v>
      </c>
      <c r="G3031" s="6">
        <v>0.43574256730268102</v>
      </c>
      <c r="H3031" s="6">
        <v>-1.9523209454671975</v>
      </c>
      <c r="I3031" s="6">
        <v>-1.4920957052699722</v>
      </c>
      <c r="J3031" s="6">
        <v>-1.3006795745493702</v>
      </c>
      <c r="K3031" s="6">
        <v>0.68514414078326469</v>
      </c>
      <c r="L3031" s="6">
        <v>1.0043092767383404</v>
      </c>
      <c r="M3031" s="6">
        <v>0</v>
      </c>
    </row>
    <row r="3032" spans="6:13" x14ac:dyDescent="0.25">
      <c r="F3032" s="6">
        <v>2.7407372938583818</v>
      </c>
      <c r="G3032" s="6">
        <v>0.43574256730268102</v>
      </c>
      <c r="H3032" s="6">
        <v>0.51210842270649248</v>
      </c>
      <c r="I3032" s="6">
        <v>-1.4920957052699722</v>
      </c>
      <c r="J3032" s="6">
        <v>-1.3006795745493702</v>
      </c>
      <c r="K3032" s="6">
        <v>1.1558071488091388</v>
      </c>
      <c r="L3032" s="6">
        <v>1.0043092767383404</v>
      </c>
      <c r="M3032" s="6">
        <v>0</v>
      </c>
    </row>
    <row r="3033" spans="6:13" x14ac:dyDescent="0.25">
      <c r="F3033" s="6">
        <v>-5.3946410604865207E-2</v>
      </c>
      <c r="G3033" s="6">
        <v>0.43574256730268102</v>
      </c>
      <c r="H3033" s="6">
        <v>0.51210842270649248</v>
      </c>
      <c r="I3033" s="6">
        <v>-0.22621320313204729</v>
      </c>
      <c r="J3033" s="6">
        <v>0.85119674452234217</v>
      </c>
      <c r="K3033" s="6">
        <v>-1.1975078913202319</v>
      </c>
      <c r="L3033" s="6">
        <v>1.0043092767383404</v>
      </c>
      <c r="M3033" s="6">
        <v>0</v>
      </c>
    </row>
    <row r="3034" spans="6:13" x14ac:dyDescent="0.25">
      <c r="F3034" s="6">
        <v>0.21650685111738449</v>
      </c>
      <c r="G3034" s="6">
        <v>0.43574256730268102</v>
      </c>
      <c r="H3034" s="6">
        <v>0.51210842270649248</v>
      </c>
      <c r="I3034" s="6">
        <v>-0.22621320313204729</v>
      </c>
      <c r="J3034" s="6">
        <v>0.5717322875000419</v>
      </c>
      <c r="K3034" s="6">
        <v>-1.4328393953331691</v>
      </c>
      <c r="L3034" s="6">
        <v>-0.99551007160562754</v>
      </c>
      <c r="M3034" s="6">
        <v>0</v>
      </c>
    </row>
    <row r="3035" spans="6:13" x14ac:dyDescent="0.25">
      <c r="F3035" s="6">
        <v>0.30665793835813437</v>
      </c>
      <c r="G3035" s="6">
        <v>0.43574256730268102</v>
      </c>
      <c r="H3035" s="6">
        <v>0.51210842270649248</v>
      </c>
      <c r="I3035" s="6">
        <v>-0.85915445420100978</v>
      </c>
      <c r="J3035" s="6">
        <v>-0.60201843199361948</v>
      </c>
      <c r="K3035" s="6">
        <v>1.1558071488091388</v>
      </c>
      <c r="L3035" s="6">
        <v>1.0043092767383404</v>
      </c>
      <c r="M3035" s="6">
        <v>0</v>
      </c>
    </row>
    <row r="3036" spans="6:13" x14ac:dyDescent="0.25">
      <c r="F3036" s="6">
        <v>0.39680902559888431</v>
      </c>
      <c r="G3036" s="6">
        <v>0.43574256730268102</v>
      </c>
      <c r="H3036" s="6">
        <v>0.51210842270649248</v>
      </c>
      <c r="I3036" s="6">
        <v>-0.85915445420100978</v>
      </c>
      <c r="J3036" s="6">
        <v>-0.71380421480253953</v>
      </c>
      <c r="K3036" s="6">
        <v>-1.6681708993461062</v>
      </c>
      <c r="L3036" s="6">
        <v>-0.99551007160562754</v>
      </c>
      <c r="M3036" s="6">
        <v>0</v>
      </c>
    </row>
    <row r="3037" spans="6:13" x14ac:dyDescent="0.25">
      <c r="F3037" s="6">
        <v>-0.68500402129011451</v>
      </c>
      <c r="G3037" s="6">
        <v>0.43574256730268102</v>
      </c>
      <c r="H3037" s="6">
        <v>0.51210842270649248</v>
      </c>
      <c r="I3037" s="6">
        <v>-0.22621320313204729</v>
      </c>
      <c r="J3037" s="6">
        <v>0.12458915626436139</v>
      </c>
      <c r="K3037" s="6">
        <v>-2.0850371255546542E-2</v>
      </c>
      <c r="L3037" s="6">
        <v>1.0043092767383404</v>
      </c>
      <c r="M3037" s="6">
        <v>1</v>
      </c>
    </row>
    <row r="3038" spans="6:13" x14ac:dyDescent="0.25">
      <c r="F3038" s="6">
        <v>0.93771554904338372</v>
      </c>
      <c r="G3038" s="6">
        <v>0.43574256730268102</v>
      </c>
      <c r="H3038" s="6">
        <v>0.51210842270649248</v>
      </c>
      <c r="I3038" s="6">
        <v>0.40672804793691519</v>
      </c>
      <c r="J3038" s="6">
        <v>0.69749129316007707</v>
      </c>
      <c r="K3038" s="6">
        <v>1.1558071488091388</v>
      </c>
      <c r="L3038" s="6">
        <v>-0.99551007160562754</v>
      </c>
      <c r="M3038" s="6">
        <v>1</v>
      </c>
    </row>
    <row r="3039" spans="6:13" x14ac:dyDescent="0.25">
      <c r="F3039" s="6">
        <v>0.75741337456188396</v>
      </c>
      <c r="G3039" s="6">
        <v>0.43574256730268102</v>
      </c>
      <c r="H3039" s="6">
        <v>0.51210842270649248</v>
      </c>
      <c r="I3039" s="6">
        <v>-0.85915445420100978</v>
      </c>
      <c r="J3039" s="6">
        <v>-0.50420587203581435</v>
      </c>
      <c r="K3039" s="6">
        <v>-1.6681708993461062</v>
      </c>
      <c r="L3039" s="6">
        <v>-0.99551007160562754</v>
      </c>
      <c r="M3039" s="6">
        <v>0</v>
      </c>
    </row>
    <row r="3040" spans="6:13" x14ac:dyDescent="0.25">
      <c r="F3040" s="6">
        <v>1.4786220724878831</v>
      </c>
      <c r="G3040" s="6">
        <v>0.43574256730268102</v>
      </c>
      <c r="H3040" s="6">
        <v>0.51210842270649248</v>
      </c>
      <c r="I3040" s="6">
        <v>-1.4920957052699722</v>
      </c>
      <c r="J3040" s="6">
        <v>0.27829460762662656</v>
      </c>
      <c r="K3040" s="6">
        <v>1.1558071488091388</v>
      </c>
      <c r="L3040" s="6">
        <v>1.0043092767383404</v>
      </c>
      <c r="M3040" s="6">
        <v>0</v>
      </c>
    </row>
    <row r="3041" spans="6:13" x14ac:dyDescent="0.25">
      <c r="F3041" s="6">
        <v>3.6204676635884697E-2</v>
      </c>
      <c r="G3041" s="6">
        <v>0.43574256730268102</v>
      </c>
      <c r="H3041" s="6">
        <v>0.51210842270649248</v>
      </c>
      <c r="I3041" s="6">
        <v>0.40672804793691519</v>
      </c>
      <c r="J3041" s="6">
        <v>-0.44831298063135427</v>
      </c>
      <c r="K3041" s="6">
        <v>0.68514414078326469</v>
      </c>
      <c r="L3041" s="6">
        <v>-0.99551007160562754</v>
      </c>
      <c r="M3041" s="6">
        <v>1</v>
      </c>
    </row>
    <row r="3042" spans="6:13" x14ac:dyDescent="0.25">
      <c r="F3042" s="6">
        <v>0.12635576387663461</v>
      </c>
      <c r="G3042" s="6">
        <v>0.43574256730268102</v>
      </c>
      <c r="H3042" s="6">
        <v>-1.9523209454671975</v>
      </c>
      <c r="I3042" s="6">
        <v>1.0396692990058776</v>
      </c>
      <c r="J3042" s="6">
        <v>2.7236086065717542</v>
      </c>
      <c r="K3042" s="6">
        <v>0.21448113275739056</v>
      </c>
      <c r="L3042" s="6">
        <v>1.0043092767383404</v>
      </c>
      <c r="M3042" s="6">
        <v>0</v>
      </c>
    </row>
    <row r="3043" spans="6:13" x14ac:dyDescent="0.25">
      <c r="F3043" s="6">
        <v>0.93771554904338372</v>
      </c>
      <c r="G3043" s="6">
        <v>0.43574256730268102</v>
      </c>
      <c r="H3043" s="6">
        <v>0.51210842270649248</v>
      </c>
      <c r="I3043" s="6">
        <v>-0.85915445420100978</v>
      </c>
      <c r="J3043" s="6">
        <v>-1.0212151175270698</v>
      </c>
      <c r="K3043" s="6">
        <v>1.1558071488091388</v>
      </c>
      <c r="L3043" s="6">
        <v>-0.99551007160562754</v>
      </c>
      <c r="M3043" s="6">
        <v>1</v>
      </c>
    </row>
    <row r="3044" spans="6:13" x14ac:dyDescent="0.25">
      <c r="F3044" s="6">
        <v>-0.86530619577161427</v>
      </c>
      <c r="G3044" s="6">
        <v>0.43574256730268102</v>
      </c>
      <c r="H3044" s="6">
        <v>0.51210842270649248</v>
      </c>
      <c r="I3044" s="6">
        <v>0.40672804793691519</v>
      </c>
      <c r="J3044" s="6">
        <v>-0.58804520914250447</v>
      </c>
      <c r="K3044" s="6">
        <v>-1.4328393953331691</v>
      </c>
      <c r="L3044" s="6">
        <v>1.0043092767383404</v>
      </c>
      <c r="M3044" s="6">
        <v>0</v>
      </c>
    </row>
    <row r="3045" spans="6:13" x14ac:dyDescent="0.25">
      <c r="F3045" s="6">
        <v>-0.95545728301236421</v>
      </c>
      <c r="G3045" s="6">
        <v>0.43574256730268102</v>
      </c>
      <c r="H3045" s="6">
        <v>0.51210842270649248</v>
      </c>
      <c r="I3045" s="6">
        <v>1.0396692990058776</v>
      </c>
      <c r="J3045" s="6">
        <v>-0.35050042067354914</v>
      </c>
      <c r="K3045" s="6">
        <v>-2.0850371255546542E-2</v>
      </c>
      <c r="L3045" s="6">
        <v>1.0043092767383404</v>
      </c>
      <c r="M3045" s="6">
        <v>1</v>
      </c>
    </row>
    <row r="3046" spans="6:13" x14ac:dyDescent="0.25">
      <c r="F3046" s="6">
        <v>0.30665793835813437</v>
      </c>
      <c r="G3046" s="6">
        <v>0.43574256730268102</v>
      </c>
      <c r="H3046" s="6">
        <v>0.51210842270649248</v>
      </c>
      <c r="I3046" s="6">
        <v>-0.22621320313204729</v>
      </c>
      <c r="J3046" s="6">
        <v>-0.35050042067354914</v>
      </c>
      <c r="K3046" s="6">
        <v>1.1558071488091388</v>
      </c>
      <c r="L3046" s="6">
        <v>-0.99551007160562754</v>
      </c>
      <c r="M3046" s="6">
        <v>1</v>
      </c>
    </row>
    <row r="3047" spans="6:13" x14ac:dyDescent="0.25">
      <c r="F3047" s="6">
        <v>-1.4963638064568636</v>
      </c>
      <c r="G3047" s="6">
        <v>-2.2944740198068536</v>
      </c>
      <c r="H3047" s="6">
        <v>0.51210842270649248</v>
      </c>
      <c r="I3047" s="6">
        <v>-1.4920957052699722</v>
      </c>
      <c r="J3047" s="6">
        <v>-1.0212151175270698</v>
      </c>
      <c r="K3047" s="6">
        <v>-1.6681708993461062</v>
      </c>
      <c r="L3047" s="6">
        <v>1.0043092767383404</v>
      </c>
      <c r="M3047" s="6">
        <v>0</v>
      </c>
    </row>
    <row r="3048" spans="6:13" x14ac:dyDescent="0.25">
      <c r="F3048" s="6">
        <v>1.3884709852471333</v>
      </c>
      <c r="G3048" s="6">
        <v>0.43574256730268102</v>
      </c>
      <c r="H3048" s="6">
        <v>-1.9523209454671975</v>
      </c>
      <c r="I3048" s="6">
        <v>0.40672804793691519</v>
      </c>
      <c r="J3048" s="6">
        <v>-0.88148288901591976</v>
      </c>
      <c r="K3048" s="6">
        <v>1.1558071488091388</v>
      </c>
      <c r="L3048" s="6">
        <v>-0.99551007160562754</v>
      </c>
      <c r="M3048" s="6">
        <v>0</v>
      </c>
    </row>
    <row r="3049" spans="6:13" x14ac:dyDescent="0.25">
      <c r="F3049" s="6">
        <v>-0.4145507595678648</v>
      </c>
      <c r="G3049" s="6">
        <v>0.43574256730268102</v>
      </c>
      <c r="H3049" s="6">
        <v>-1.9523209454671975</v>
      </c>
      <c r="I3049" s="6">
        <v>0.40672804793691519</v>
      </c>
      <c r="J3049" s="6">
        <v>-1.3146527974004851</v>
      </c>
      <c r="K3049" s="6">
        <v>0.68514414078326469</v>
      </c>
      <c r="L3049" s="6">
        <v>1.0043092767383404</v>
      </c>
      <c r="M3049" s="6">
        <v>0</v>
      </c>
    </row>
    <row r="3050" spans="6:13" x14ac:dyDescent="0.25">
      <c r="F3050" s="6">
        <v>-0.95545728301236421</v>
      </c>
      <c r="G3050" s="6">
        <v>0.43574256730268102</v>
      </c>
      <c r="H3050" s="6">
        <v>0.51210842270649248</v>
      </c>
      <c r="I3050" s="6">
        <v>0.40672804793691519</v>
      </c>
      <c r="J3050" s="6">
        <v>2.6776596306556277E-2</v>
      </c>
      <c r="K3050" s="6">
        <v>-2.0850371255546542E-2</v>
      </c>
      <c r="L3050" s="6">
        <v>-0.99551007160562754</v>
      </c>
      <c r="M3050" s="6">
        <v>1</v>
      </c>
    </row>
    <row r="3051" spans="6:13" x14ac:dyDescent="0.25">
      <c r="F3051" s="6">
        <v>-0.68500402129011451</v>
      </c>
      <c r="G3051" s="6">
        <v>0.43574256730268102</v>
      </c>
      <c r="H3051" s="6">
        <v>0.51210842270649248</v>
      </c>
      <c r="I3051" s="6">
        <v>0.40672804793691519</v>
      </c>
      <c r="J3051" s="6">
        <v>1.7594562298448182</v>
      </c>
      <c r="K3051" s="6">
        <v>0.21448113275739056</v>
      </c>
      <c r="L3051" s="6">
        <v>-0.99551007160562754</v>
      </c>
      <c r="M3051" s="6">
        <v>0</v>
      </c>
    </row>
    <row r="3052" spans="6:13" x14ac:dyDescent="0.25">
      <c r="F3052" s="6">
        <v>-0.86530619577161427</v>
      </c>
      <c r="G3052" s="6">
        <v>0.43574256730268102</v>
      </c>
      <c r="H3052" s="6">
        <v>0.51210842270649248</v>
      </c>
      <c r="I3052" s="6">
        <v>-0.85915445420100978</v>
      </c>
      <c r="J3052" s="6">
        <v>-5.7062740800133814E-2</v>
      </c>
      <c r="K3052" s="6">
        <v>-1.4328393953331691</v>
      </c>
      <c r="L3052" s="6">
        <v>1.0043092767383404</v>
      </c>
      <c r="M3052" s="6">
        <v>0</v>
      </c>
    </row>
    <row r="3053" spans="6:13" x14ac:dyDescent="0.25">
      <c r="F3053" s="6">
        <v>0.75741337456188396</v>
      </c>
      <c r="G3053" s="6">
        <v>0.43574256730268102</v>
      </c>
      <c r="H3053" s="6">
        <v>0.51210842270649248</v>
      </c>
      <c r="I3053" s="6">
        <v>0.40672804793691519</v>
      </c>
      <c r="J3053" s="6">
        <v>0.76735740741565206</v>
      </c>
      <c r="K3053" s="6">
        <v>0.68514414078326469</v>
      </c>
      <c r="L3053" s="6">
        <v>-0.99551007160562754</v>
      </c>
      <c r="M3053" s="6">
        <v>1</v>
      </c>
    </row>
    <row r="3054" spans="6:13" x14ac:dyDescent="0.25">
      <c r="F3054" s="6">
        <v>-1.5865148936976134</v>
      </c>
      <c r="G3054" s="6">
        <v>0.43574256730268102</v>
      </c>
      <c r="H3054" s="6">
        <v>0.51210842270649248</v>
      </c>
      <c r="I3054" s="6">
        <v>-0.22621320313204729</v>
      </c>
      <c r="J3054" s="6">
        <v>-0.42036653492912424</v>
      </c>
      <c r="K3054" s="6">
        <v>-2.0850371255546542E-2</v>
      </c>
      <c r="L3054" s="6">
        <v>1.0043092767383404</v>
      </c>
      <c r="M3054" s="6">
        <v>1</v>
      </c>
    </row>
    <row r="3055" spans="6:13" x14ac:dyDescent="0.25">
      <c r="F3055" s="6">
        <v>-0.23424858508636501</v>
      </c>
      <c r="G3055" s="6">
        <v>0.43574256730268102</v>
      </c>
      <c r="H3055" s="6">
        <v>0.51210842270649248</v>
      </c>
      <c r="I3055" s="6">
        <v>1.0396692990058776</v>
      </c>
      <c r="J3055" s="6">
        <v>1.3123130986091378</v>
      </c>
      <c r="K3055" s="6">
        <v>1.1558071488091388</v>
      </c>
      <c r="L3055" s="6">
        <v>1.0043092767383404</v>
      </c>
      <c r="M3055" s="6">
        <v>0</v>
      </c>
    </row>
    <row r="3056" spans="6:13" x14ac:dyDescent="0.25">
      <c r="F3056" s="6">
        <v>-0.23424858508636501</v>
      </c>
      <c r="G3056" s="6">
        <v>0.43574256730268102</v>
      </c>
      <c r="H3056" s="6">
        <v>-1.9523209454671975</v>
      </c>
      <c r="I3056" s="6">
        <v>-0.22621320313204729</v>
      </c>
      <c r="J3056" s="6">
        <v>-0.74175066050476957</v>
      </c>
      <c r="K3056" s="6">
        <v>0.21448113275739056</v>
      </c>
      <c r="L3056" s="6">
        <v>-0.99551007160562754</v>
      </c>
      <c r="M3056" s="6">
        <v>1</v>
      </c>
    </row>
    <row r="3057" spans="6:13" x14ac:dyDescent="0.25">
      <c r="F3057" s="6">
        <v>-1.045608370253114</v>
      </c>
      <c r="G3057" s="6">
        <v>0.43574256730268102</v>
      </c>
      <c r="H3057" s="6">
        <v>0.51210842270649248</v>
      </c>
      <c r="I3057" s="6">
        <v>-0.85915445420100978</v>
      </c>
      <c r="J3057" s="6">
        <v>-1.0491615632292999</v>
      </c>
      <c r="K3057" s="6">
        <v>-1.6681708993461062</v>
      </c>
      <c r="L3057" s="6">
        <v>-0.99551007160562754</v>
      </c>
      <c r="M3057" s="6">
        <v>0</v>
      </c>
    </row>
    <row r="3058" spans="6:13" x14ac:dyDescent="0.25">
      <c r="F3058" s="6">
        <v>0.12635576387663461</v>
      </c>
      <c r="G3058" s="6">
        <v>0.43574256730268102</v>
      </c>
      <c r="H3058" s="6">
        <v>-1.9523209454671975</v>
      </c>
      <c r="I3058" s="6">
        <v>-0.22621320313204729</v>
      </c>
      <c r="J3058" s="6">
        <v>1.3821792128647128</v>
      </c>
      <c r="K3058" s="6">
        <v>-2.0850371255546542E-2</v>
      </c>
      <c r="L3058" s="6">
        <v>1.0043092767383404</v>
      </c>
      <c r="M3058" s="6">
        <v>0</v>
      </c>
    </row>
    <row r="3059" spans="6:13" x14ac:dyDescent="0.25">
      <c r="F3059" s="6">
        <v>0.39680902559888431</v>
      </c>
      <c r="G3059" s="6">
        <v>0.43574256730268102</v>
      </c>
      <c r="H3059" s="6">
        <v>0.51210842270649248</v>
      </c>
      <c r="I3059" s="6">
        <v>-0.85915445420100978</v>
      </c>
      <c r="J3059" s="6">
        <v>0.58570551035115692</v>
      </c>
      <c r="K3059" s="6">
        <v>-2.0850371255546542E-2</v>
      </c>
      <c r="L3059" s="6">
        <v>-0.99551007160562754</v>
      </c>
      <c r="M3059" s="6">
        <v>1</v>
      </c>
    </row>
    <row r="3060" spans="6:13" x14ac:dyDescent="0.25">
      <c r="F3060" s="6">
        <v>-0.23424858508636501</v>
      </c>
      <c r="G3060" s="6">
        <v>0.43574256730268102</v>
      </c>
      <c r="H3060" s="6">
        <v>0.51210842270649248</v>
      </c>
      <c r="I3060" s="6">
        <v>1.0396692990058776</v>
      </c>
      <c r="J3060" s="6">
        <v>-0.57407198629138945</v>
      </c>
      <c r="K3060" s="6">
        <v>0.21448113275739056</v>
      </c>
      <c r="L3060" s="6">
        <v>-0.99551007160562754</v>
      </c>
      <c r="M3060" s="6">
        <v>1</v>
      </c>
    </row>
    <row r="3061" spans="6:13" x14ac:dyDescent="0.25">
      <c r="F3061" s="6">
        <v>-5.3946410604865207E-2</v>
      </c>
      <c r="G3061" s="6">
        <v>-2.2944740198068536</v>
      </c>
      <c r="H3061" s="6">
        <v>0.51210842270649248</v>
      </c>
      <c r="I3061" s="6">
        <v>-1.4920957052699722</v>
      </c>
      <c r="J3061" s="6">
        <v>-0.65791132339807945</v>
      </c>
      <c r="K3061" s="6">
        <v>-1.6681708993461062</v>
      </c>
      <c r="L3061" s="6">
        <v>-0.99551007160562754</v>
      </c>
      <c r="M3061" s="6">
        <v>0</v>
      </c>
    </row>
    <row r="3062" spans="6:13" x14ac:dyDescent="0.25">
      <c r="F3062" s="6">
        <v>0.66726228732113402</v>
      </c>
      <c r="G3062" s="6">
        <v>-2.2944740198068536</v>
      </c>
      <c r="H3062" s="6">
        <v>0.51210842270649248</v>
      </c>
      <c r="I3062" s="6">
        <v>-0.22621320313204729</v>
      </c>
      <c r="J3062" s="6">
        <v>-1.0072418946759549</v>
      </c>
      <c r="K3062" s="6">
        <v>1.1558071488091388</v>
      </c>
      <c r="L3062" s="6">
        <v>-0.99551007160562754</v>
      </c>
      <c r="M3062" s="6">
        <v>1</v>
      </c>
    </row>
    <row r="3063" spans="6:13" x14ac:dyDescent="0.25">
      <c r="F3063" s="6">
        <v>0.84756446180263378</v>
      </c>
      <c r="G3063" s="6">
        <v>0.43574256730268102</v>
      </c>
      <c r="H3063" s="6">
        <v>0.51210842270649248</v>
      </c>
      <c r="I3063" s="6">
        <v>1.0396692990058776</v>
      </c>
      <c r="J3063" s="6">
        <v>0.13856237911547639</v>
      </c>
      <c r="K3063" s="6">
        <v>1.1558071488091388</v>
      </c>
      <c r="L3063" s="6">
        <v>1.0043092767383404</v>
      </c>
      <c r="M3063" s="6">
        <v>0</v>
      </c>
    </row>
    <row r="3064" spans="6:13" x14ac:dyDescent="0.25">
      <c r="F3064" s="6">
        <v>3.6204676635884697E-2</v>
      </c>
      <c r="G3064" s="6">
        <v>0.43574256730268102</v>
      </c>
      <c r="H3064" s="6">
        <v>0.51210842270649248</v>
      </c>
      <c r="I3064" s="6">
        <v>-0.85915445420100978</v>
      </c>
      <c r="J3064" s="6">
        <v>0.16650882481770643</v>
      </c>
      <c r="K3064" s="6">
        <v>0.68514414078326469</v>
      </c>
      <c r="L3064" s="6">
        <v>-0.99551007160562754</v>
      </c>
      <c r="M3064" s="6">
        <v>1</v>
      </c>
    </row>
    <row r="3065" spans="6:13" x14ac:dyDescent="0.25">
      <c r="F3065" s="6">
        <v>-0.50470184680861474</v>
      </c>
      <c r="G3065" s="6">
        <v>0.43574256730268102</v>
      </c>
      <c r="H3065" s="6">
        <v>0.51210842270649248</v>
      </c>
      <c r="I3065" s="6">
        <v>-0.85915445420100978</v>
      </c>
      <c r="J3065" s="6">
        <v>-0.43433975778023926</v>
      </c>
      <c r="K3065" s="6">
        <v>-1.6681708993461062</v>
      </c>
      <c r="L3065" s="6">
        <v>-0.99551007160562754</v>
      </c>
      <c r="M3065" s="6">
        <v>0</v>
      </c>
    </row>
    <row r="3066" spans="6:13" x14ac:dyDescent="0.25">
      <c r="F3066" s="6">
        <v>-5.3946410604865207E-2</v>
      </c>
      <c r="G3066" s="6">
        <v>0.43574256730268102</v>
      </c>
      <c r="H3066" s="6">
        <v>-1.9523209454671975</v>
      </c>
      <c r="I3066" s="6">
        <v>-0.22621320313204729</v>
      </c>
      <c r="J3066" s="6">
        <v>-1.0771080089315299</v>
      </c>
      <c r="K3066" s="6">
        <v>-1.6681708993461062</v>
      </c>
      <c r="L3066" s="6">
        <v>1.0043092767383404</v>
      </c>
      <c r="M3066" s="6">
        <v>0</v>
      </c>
    </row>
    <row r="3067" spans="6:13" x14ac:dyDescent="0.25">
      <c r="F3067" s="6">
        <v>2.650586206617632</v>
      </c>
      <c r="G3067" s="6">
        <v>0.43574256730268102</v>
      </c>
      <c r="H3067" s="6">
        <v>0.51210842270649248</v>
      </c>
      <c r="I3067" s="6">
        <v>-0.22621320313204729</v>
      </c>
      <c r="J3067" s="6">
        <v>0.45994650469112175</v>
      </c>
      <c r="K3067" s="6">
        <v>0.21448113275739056</v>
      </c>
      <c r="L3067" s="6">
        <v>1.0043092767383404</v>
      </c>
      <c r="M3067" s="6">
        <v>1</v>
      </c>
    </row>
    <row r="3068" spans="6:13" x14ac:dyDescent="0.25">
      <c r="F3068" s="6">
        <v>-1.045608370253114</v>
      </c>
      <c r="G3068" s="6">
        <v>0.43574256730268102</v>
      </c>
      <c r="H3068" s="6">
        <v>0.51210842270649248</v>
      </c>
      <c r="I3068" s="6">
        <v>0.40672804793691519</v>
      </c>
      <c r="J3068" s="6">
        <v>-0.97929544897372489</v>
      </c>
      <c r="K3068" s="6">
        <v>0.68514414078326469</v>
      </c>
      <c r="L3068" s="6">
        <v>-0.99551007160562754</v>
      </c>
      <c r="M3068" s="6">
        <v>1</v>
      </c>
    </row>
    <row r="3069" spans="6:13" x14ac:dyDescent="0.25">
      <c r="F3069" s="6">
        <v>0.4869601128396342</v>
      </c>
      <c r="G3069" s="6">
        <v>0.43574256730268102</v>
      </c>
      <c r="H3069" s="6">
        <v>-1.9523209454671975</v>
      </c>
      <c r="I3069" s="6">
        <v>-1.4920957052699722</v>
      </c>
      <c r="J3069" s="6">
        <v>-1.091081231782645</v>
      </c>
      <c r="K3069" s="6">
        <v>1.1558071488091388</v>
      </c>
      <c r="L3069" s="6">
        <v>-0.99551007160562754</v>
      </c>
      <c r="M3069" s="6">
        <v>0</v>
      </c>
    </row>
    <row r="3070" spans="6:13" x14ac:dyDescent="0.25">
      <c r="F3070" s="6">
        <v>0.75741337456188396</v>
      </c>
      <c r="G3070" s="6">
        <v>0.43574256730268102</v>
      </c>
      <c r="H3070" s="6">
        <v>0.51210842270649248</v>
      </c>
      <c r="I3070" s="6">
        <v>1.0396692990058776</v>
      </c>
      <c r="J3070" s="6">
        <v>0.43200005898889171</v>
      </c>
      <c r="K3070" s="6">
        <v>1.1558071488091388</v>
      </c>
      <c r="L3070" s="6">
        <v>-0.99551007160562754</v>
      </c>
      <c r="M3070" s="6">
        <v>1</v>
      </c>
    </row>
    <row r="3071" spans="6:13" x14ac:dyDescent="0.25">
      <c r="F3071" s="6">
        <v>1.1180177235248836</v>
      </c>
      <c r="G3071" s="6">
        <v>-2.2944740198068536</v>
      </c>
      <c r="H3071" s="6">
        <v>0.51210842270649248</v>
      </c>
      <c r="I3071" s="6">
        <v>-0.85915445420100978</v>
      </c>
      <c r="J3071" s="6">
        <v>0.71146451601119209</v>
      </c>
      <c r="K3071" s="6">
        <v>-1.6681708993461062</v>
      </c>
      <c r="L3071" s="6">
        <v>-0.99551007160562754</v>
      </c>
      <c r="M3071" s="6">
        <v>0</v>
      </c>
    </row>
    <row r="3072" spans="6:13" x14ac:dyDescent="0.25">
      <c r="F3072" s="6">
        <v>-0.86530619577161427</v>
      </c>
      <c r="G3072" s="6">
        <v>0.43574256730268102</v>
      </c>
      <c r="H3072" s="6">
        <v>0.51210842270649248</v>
      </c>
      <c r="I3072" s="6">
        <v>1.6726105500748401</v>
      </c>
      <c r="J3072" s="6">
        <v>0.87914319022457221</v>
      </c>
      <c r="K3072" s="6">
        <v>0.68514414078326469</v>
      </c>
      <c r="L3072" s="6">
        <v>-0.99551007160562754</v>
      </c>
      <c r="M3072" s="6">
        <v>1</v>
      </c>
    </row>
    <row r="3073" spans="6:13" x14ac:dyDescent="0.25">
      <c r="F3073" s="6">
        <v>-0.86530619577161427</v>
      </c>
      <c r="G3073" s="6">
        <v>0.43574256730268102</v>
      </c>
      <c r="H3073" s="6">
        <v>-1.9523209454671975</v>
      </c>
      <c r="I3073" s="6">
        <v>0.40672804793691519</v>
      </c>
      <c r="J3073" s="6">
        <v>0.73941096171342213</v>
      </c>
      <c r="K3073" s="6">
        <v>-2.0850371255546542E-2</v>
      </c>
      <c r="L3073" s="6">
        <v>1.0043092767383404</v>
      </c>
      <c r="M3073" s="6">
        <v>1</v>
      </c>
    </row>
    <row r="3074" spans="6:13" x14ac:dyDescent="0.25">
      <c r="F3074" s="6">
        <v>1.2983198980063833</v>
      </c>
      <c r="G3074" s="6">
        <v>0.43574256730268102</v>
      </c>
      <c r="H3074" s="6">
        <v>0.51210842270649248</v>
      </c>
      <c r="I3074" s="6">
        <v>1.0396692990058776</v>
      </c>
      <c r="J3074" s="6">
        <v>-1.091081231782645</v>
      </c>
      <c r="K3074" s="6">
        <v>1.1558071488091388</v>
      </c>
      <c r="L3074" s="6">
        <v>1.0043092767383404</v>
      </c>
      <c r="M3074" s="6">
        <v>0</v>
      </c>
    </row>
    <row r="3075" spans="6:13" x14ac:dyDescent="0.25">
      <c r="F3075" s="6">
        <v>-1.4062127192161138</v>
      </c>
      <c r="G3075" s="6">
        <v>0.43574256730268102</v>
      </c>
      <c r="H3075" s="6">
        <v>-1.9523209454671975</v>
      </c>
      <c r="I3075" s="6">
        <v>-1.4920957052699722</v>
      </c>
      <c r="J3075" s="6">
        <v>-0.57407198629138945</v>
      </c>
      <c r="K3075" s="6">
        <v>-0.72684488329435781</v>
      </c>
      <c r="L3075" s="6">
        <v>1.0043092767383404</v>
      </c>
      <c r="M3075" s="6">
        <v>0</v>
      </c>
    </row>
    <row r="3076" spans="6:13" x14ac:dyDescent="0.25">
      <c r="F3076" s="6">
        <v>-0.32439967232711492</v>
      </c>
      <c r="G3076" s="6">
        <v>-2.2944740198068536</v>
      </c>
      <c r="H3076" s="6">
        <v>-1.9523209454671975</v>
      </c>
      <c r="I3076" s="6">
        <v>-0.22621320313204729</v>
      </c>
      <c r="J3076" s="6">
        <v>-0.3924200892268942</v>
      </c>
      <c r="K3076" s="6">
        <v>1.1558071488091388</v>
      </c>
      <c r="L3076" s="6">
        <v>1.0043092767383404</v>
      </c>
      <c r="M3076" s="6">
        <v>0</v>
      </c>
    </row>
    <row r="3077" spans="6:13" x14ac:dyDescent="0.25">
      <c r="F3077" s="6">
        <v>-0.77515510853086445</v>
      </c>
      <c r="G3077" s="6">
        <v>-2.2944740198068536</v>
      </c>
      <c r="H3077" s="6">
        <v>0.51210842270649248</v>
      </c>
      <c r="I3077" s="6">
        <v>-0.85915445420100978</v>
      </c>
      <c r="J3077" s="6">
        <v>-0.26666108356685908</v>
      </c>
      <c r="K3077" s="6">
        <v>-1.6681708993461062</v>
      </c>
      <c r="L3077" s="6">
        <v>1.0043092767383404</v>
      </c>
      <c r="M3077" s="6">
        <v>0</v>
      </c>
    </row>
    <row r="3078" spans="6:13" x14ac:dyDescent="0.25">
      <c r="F3078" s="6">
        <v>1.0278666362841336</v>
      </c>
      <c r="G3078" s="6">
        <v>0.43574256730268102</v>
      </c>
      <c r="H3078" s="6">
        <v>0.51210842270649248</v>
      </c>
      <c r="I3078" s="6">
        <v>-0.22621320313204729</v>
      </c>
      <c r="J3078" s="6">
        <v>0.22240171622216651</v>
      </c>
      <c r="K3078" s="6">
        <v>1.1558071488091388</v>
      </c>
      <c r="L3078" s="6">
        <v>1.0043092767383404</v>
      </c>
      <c r="M3078" s="6">
        <v>0</v>
      </c>
    </row>
    <row r="3079" spans="6:13" x14ac:dyDescent="0.25">
      <c r="F3079" s="6">
        <v>-0.77515510853086445</v>
      </c>
      <c r="G3079" s="6">
        <v>0.43574256730268102</v>
      </c>
      <c r="H3079" s="6">
        <v>0.51210842270649248</v>
      </c>
      <c r="I3079" s="6">
        <v>2.3055518011438028</v>
      </c>
      <c r="J3079" s="6">
        <v>0.83722352167122716</v>
      </c>
      <c r="K3079" s="6">
        <v>-0.72684488329435781</v>
      </c>
      <c r="L3079" s="6">
        <v>1.0043092767383404</v>
      </c>
      <c r="M3079" s="6">
        <v>0</v>
      </c>
    </row>
    <row r="3080" spans="6:13" x14ac:dyDescent="0.25">
      <c r="F3080" s="6">
        <v>1.9293775086916327</v>
      </c>
      <c r="G3080" s="6">
        <v>0.43574256730268102</v>
      </c>
      <c r="H3080" s="6">
        <v>0.51210842270649248</v>
      </c>
      <c r="I3080" s="6">
        <v>-0.85915445420100978</v>
      </c>
      <c r="J3080" s="6">
        <v>-0.37844686637577918</v>
      </c>
      <c r="K3080" s="6">
        <v>-1.6681708993461062</v>
      </c>
      <c r="L3080" s="6">
        <v>1.0043092767383404</v>
      </c>
      <c r="M3080" s="6">
        <v>0</v>
      </c>
    </row>
    <row r="3081" spans="6:13" x14ac:dyDescent="0.25">
      <c r="F3081" s="6">
        <v>0.57711120008038408</v>
      </c>
      <c r="G3081" s="6">
        <v>0.43574256730268102</v>
      </c>
      <c r="H3081" s="6">
        <v>-1.9523209454671975</v>
      </c>
      <c r="I3081" s="6">
        <v>0.40672804793691519</v>
      </c>
      <c r="J3081" s="6">
        <v>-0.29460752926908906</v>
      </c>
      <c r="K3081" s="6">
        <v>0.68514414078326469</v>
      </c>
      <c r="L3081" s="6">
        <v>1.0043092767383404</v>
      </c>
      <c r="M3081" s="6">
        <v>0</v>
      </c>
    </row>
    <row r="3082" spans="6:13" x14ac:dyDescent="0.25">
      <c r="F3082" s="6">
        <v>1.3884709852471333</v>
      </c>
      <c r="G3082" s="6">
        <v>0.43574256730268102</v>
      </c>
      <c r="H3082" s="6">
        <v>0.51210842270649248</v>
      </c>
      <c r="I3082" s="6">
        <v>1.6726105500748401</v>
      </c>
      <c r="J3082" s="6">
        <v>1.2803373455441261E-2</v>
      </c>
      <c r="K3082" s="6">
        <v>1.1558071488091388</v>
      </c>
      <c r="L3082" s="6">
        <v>-0.99551007160562754</v>
      </c>
      <c r="M3082" s="6">
        <v>1</v>
      </c>
    </row>
    <row r="3083" spans="6:13" x14ac:dyDescent="0.25">
      <c r="F3083" s="6">
        <v>3.6204676635884697E-2</v>
      </c>
      <c r="G3083" s="6">
        <v>0.43574256730268102</v>
      </c>
      <c r="H3083" s="6">
        <v>-1.9523209454671975</v>
      </c>
      <c r="I3083" s="6">
        <v>-0.22621320313204729</v>
      </c>
      <c r="J3083" s="6">
        <v>0.72543773886230711</v>
      </c>
      <c r="K3083" s="6">
        <v>0.21448113275739056</v>
      </c>
      <c r="L3083" s="6">
        <v>1.0043092767383404</v>
      </c>
      <c r="M3083" s="6">
        <v>1</v>
      </c>
    </row>
    <row r="3084" spans="6:13" x14ac:dyDescent="0.25">
      <c r="F3084" s="6">
        <v>1.2081688107656334</v>
      </c>
      <c r="G3084" s="6">
        <v>0.43574256730268102</v>
      </c>
      <c r="H3084" s="6">
        <v>0.51210842270649248</v>
      </c>
      <c r="I3084" s="6">
        <v>-0.85915445420100978</v>
      </c>
      <c r="J3084" s="6">
        <v>0.83722352167122716</v>
      </c>
      <c r="K3084" s="6">
        <v>1.1558071488091388</v>
      </c>
      <c r="L3084" s="6">
        <v>-0.99551007160562754</v>
      </c>
      <c r="M3084" s="6">
        <v>1</v>
      </c>
    </row>
    <row r="3085" spans="6:13" x14ac:dyDescent="0.25">
      <c r="F3085" s="6">
        <v>0.66726228732113402</v>
      </c>
      <c r="G3085" s="6">
        <v>0.43574256730268102</v>
      </c>
      <c r="H3085" s="6">
        <v>0.51210842270649248</v>
      </c>
      <c r="I3085" s="6">
        <v>-0.22621320313204729</v>
      </c>
      <c r="J3085" s="6">
        <v>-7.103596365124884E-2</v>
      </c>
      <c r="K3085" s="6">
        <v>1.1558071488091388</v>
      </c>
      <c r="L3085" s="6">
        <v>-0.99551007160562754</v>
      </c>
      <c r="M3085" s="6">
        <v>1</v>
      </c>
    </row>
    <row r="3086" spans="6:13" x14ac:dyDescent="0.25">
      <c r="F3086" s="6">
        <v>-2.2175725043828627</v>
      </c>
      <c r="G3086" s="6">
        <v>0.43574256730268102</v>
      </c>
      <c r="H3086" s="6">
        <v>0.51210842270649248</v>
      </c>
      <c r="I3086" s="6">
        <v>1.6726105500748401</v>
      </c>
      <c r="J3086" s="6">
        <v>-1.2867063516982551</v>
      </c>
      <c r="K3086" s="6">
        <v>-0.25618187526848363</v>
      </c>
      <c r="L3086" s="6">
        <v>-0.99551007160562754</v>
      </c>
      <c r="M3086" s="6">
        <v>1</v>
      </c>
    </row>
    <row r="3087" spans="6:13" x14ac:dyDescent="0.25">
      <c r="F3087" s="6">
        <v>-5.3946410604865207E-2</v>
      </c>
      <c r="G3087" s="6">
        <v>0.43574256730268102</v>
      </c>
      <c r="H3087" s="6">
        <v>0.51210842270649248</v>
      </c>
      <c r="I3087" s="6">
        <v>-1.4920957052699722</v>
      </c>
      <c r="J3087" s="6">
        <v>-0.44831298063135427</v>
      </c>
      <c r="K3087" s="6">
        <v>1.1558071488091388</v>
      </c>
      <c r="L3087" s="6">
        <v>1.0043092767383404</v>
      </c>
      <c r="M3087" s="6">
        <v>0</v>
      </c>
    </row>
    <row r="3088" spans="6:13" x14ac:dyDescent="0.25">
      <c r="F3088" s="6">
        <v>-0.68500402129011451</v>
      </c>
      <c r="G3088" s="6">
        <v>0.43574256730268102</v>
      </c>
      <c r="H3088" s="6">
        <v>0.51210842270649248</v>
      </c>
      <c r="I3088" s="6">
        <v>-0.22621320313204729</v>
      </c>
      <c r="J3088" s="6">
        <v>-0.23871463786462901</v>
      </c>
      <c r="K3088" s="6">
        <v>0.68514414078326469</v>
      </c>
      <c r="L3088" s="6">
        <v>-0.99551007160562754</v>
      </c>
      <c r="M3088" s="6">
        <v>1</v>
      </c>
    </row>
    <row r="3089" spans="6:13" x14ac:dyDescent="0.25">
      <c r="F3089" s="6">
        <v>-1.045608370253114</v>
      </c>
      <c r="G3089" s="6">
        <v>0.43574256730268102</v>
      </c>
      <c r="H3089" s="6">
        <v>0.51210842270649248</v>
      </c>
      <c r="I3089" s="6">
        <v>0.40672804793691519</v>
      </c>
      <c r="J3089" s="6">
        <v>-0.44831298063135427</v>
      </c>
      <c r="K3089" s="6">
        <v>0.68514414078326469</v>
      </c>
      <c r="L3089" s="6">
        <v>1.0043092767383404</v>
      </c>
      <c r="M3089" s="6">
        <v>0</v>
      </c>
    </row>
    <row r="3090" spans="6:13" x14ac:dyDescent="0.25">
      <c r="F3090" s="6">
        <v>-1.1357594574938641</v>
      </c>
      <c r="G3090" s="6">
        <v>0.43574256730268102</v>
      </c>
      <c r="H3090" s="6">
        <v>0.51210842270649248</v>
      </c>
      <c r="I3090" s="6">
        <v>1.6726105500748401</v>
      </c>
      <c r="J3090" s="6">
        <v>-1.2447866831449101</v>
      </c>
      <c r="K3090" s="6">
        <v>-2.0850371255546542E-2</v>
      </c>
      <c r="L3090" s="6">
        <v>1.0043092767383404</v>
      </c>
      <c r="M3090" s="6">
        <v>1</v>
      </c>
    </row>
    <row r="3091" spans="6:13" x14ac:dyDescent="0.25">
      <c r="F3091" s="6">
        <v>-0.68500402129011451</v>
      </c>
      <c r="G3091" s="6">
        <v>0.43574256730268102</v>
      </c>
      <c r="H3091" s="6">
        <v>0.51210842270649248</v>
      </c>
      <c r="I3091" s="6">
        <v>1.0396692990058776</v>
      </c>
      <c r="J3091" s="6">
        <v>-1.1469741231871051</v>
      </c>
      <c r="K3091" s="6">
        <v>-2.0850371255546542E-2</v>
      </c>
      <c r="L3091" s="6">
        <v>-0.99551007160562754</v>
      </c>
      <c r="M3091" s="6">
        <v>1</v>
      </c>
    </row>
    <row r="3092" spans="6:13" x14ac:dyDescent="0.25">
      <c r="F3092" s="6">
        <v>-1.3160616319753637</v>
      </c>
      <c r="G3092" s="6">
        <v>0.43574256730268102</v>
      </c>
      <c r="H3092" s="6">
        <v>0.51210842270649248</v>
      </c>
      <c r="I3092" s="6">
        <v>0.40672804793691519</v>
      </c>
      <c r="J3092" s="6">
        <v>9.6642710562131362E-2</v>
      </c>
      <c r="K3092" s="6">
        <v>-2.0850371255546542E-2</v>
      </c>
      <c r="L3092" s="6">
        <v>-0.99551007160562754</v>
      </c>
      <c r="M3092" s="6">
        <v>1</v>
      </c>
    </row>
    <row r="3093" spans="6:13" x14ac:dyDescent="0.25">
      <c r="F3093" s="6">
        <v>-0.23424858508636501</v>
      </c>
      <c r="G3093" s="6">
        <v>0.43574256730268102</v>
      </c>
      <c r="H3093" s="6">
        <v>0.51210842270649248</v>
      </c>
      <c r="I3093" s="6">
        <v>-1.4920957052699722</v>
      </c>
      <c r="J3093" s="6">
        <v>-0.10596902077903637</v>
      </c>
      <c r="K3093" s="6">
        <v>0.68514414078326469</v>
      </c>
      <c r="L3093" s="6">
        <v>1.0043092767383404</v>
      </c>
      <c r="M3093" s="6">
        <v>0</v>
      </c>
    </row>
    <row r="3094" spans="6:13" x14ac:dyDescent="0.25">
      <c r="F3094" s="6">
        <v>-2.037270329901363</v>
      </c>
      <c r="G3094" s="6">
        <v>-2.2944740198068536</v>
      </c>
      <c r="H3094" s="6">
        <v>0.51210842270649248</v>
      </c>
      <c r="I3094" s="6">
        <v>-0.22621320313204729</v>
      </c>
      <c r="J3094" s="6">
        <v>-0.75572388335588458</v>
      </c>
      <c r="K3094" s="6">
        <v>-1.6681708993461062</v>
      </c>
      <c r="L3094" s="6">
        <v>1.0043092767383404</v>
      </c>
      <c r="M3094" s="6">
        <v>0</v>
      </c>
    </row>
    <row r="3095" spans="6:13" x14ac:dyDescent="0.25">
      <c r="F3095" s="6">
        <v>1.2983198980063833</v>
      </c>
      <c r="G3095" s="6">
        <v>-2.2944740198068536</v>
      </c>
      <c r="H3095" s="6">
        <v>0.51210842270649248</v>
      </c>
      <c r="I3095" s="6">
        <v>1.0396692990058776</v>
      </c>
      <c r="J3095" s="6">
        <v>0.72543773886230711</v>
      </c>
      <c r="K3095" s="6">
        <v>1.1558071488091388</v>
      </c>
      <c r="L3095" s="6">
        <v>1.0043092767383404</v>
      </c>
      <c r="M3095" s="6">
        <v>0</v>
      </c>
    </row>
    <row r="3096" spans="6:13" x14ac:dyDescent="0.25">
      <c r="F3096" s="6">
        <v>0.57711120008038408</v>
      </c>
      <c r="G3096" s="6">
        <v>0.43574256730268102</v>
      </c>
      <c r="H3096" s="6">
        <v>-1.9523209454671975</v>
      </c>
      <c r="I3096" s="6">
        <v>-0.22621320313204729</v>
      </c>
      <c r="J3096" s="6">
        <v>-0.62996487769584941</v>
      </c>
      <c r="K3096" s="6">
        <v>0.68514414078326469</v>
      </c>
      <c r="L3096" s="6">
        <v>1.0043092767383404</v>
      </c>
      <c r="M3096" s="6">
        <v>0</v>
      </c>
    </row>
    <row r="3097" spans="6:13" x14ac:dyDescent="0.25">
      <c r="F3097" s="6">
        <v>2.3801329448953821</v>
      </c>
      <c r="G3097" s="6">
        <v>-2.2944740198068536</v>
      </c>
      <c r="H3097" s="6">
        <v>0.51210842270649248</v>
      </c>
      <c r="I3097" s="6">
        <v>-0.85915445420100978</v>
      </c>
      <c r="J3097" s="6">
        <v>-0.65791132339807945</v>
      </c>
      <c r="K3097" s="6">
        <v>-1.6681708993461062</v>
      </c>
      <c r="L3097" s="6">
        <v>1.0043092767383404</v>
      </c>
      <c r="M3097" s="6">
        <v>0</v>
      </c>
    </row>
    <row r="3098" spans="6:13" x14ac:dyDescent="0.25">
      <c r="F3098" s="6">
        <v>-0.68500402129011451</v>
      </c>
      <c r="G3098" s="6">
        <v>-2.2944740198068536</v>
      </c>
      <c r="H3098" s="6">
        <v>0.51210842270649248</v>
      </c>
      <c r="I3098" s="6">
        <v>-0.22621320313204729</v>
      </c>
      <c r="J3098" s="6">
        <v>0.25034816192439652</v>
      </c>
      <c r="K3098" s="6">
        <v>0.68514414078326469</v>
      </c>
      <c r="L3098" s="6">
        <v>-0.99551007160562754</v>
      </c>
      <c r="M3098" s="6">
        <v>1</v>
      </c>
    </row>
    <row r="3099" spans="6:13" x14ac:dyDescent="0.25">
      <c r="F3099" s="6">
        <v>1.9293775086916327</v>
      </c>
      <c r="G3099" s="6">
        <v>0.43574256730268102</v>
      </c>
      <c r="H3099" s="6">
        <v>0.51210842270649248</v>
      </c>
      <c r="I3099" s="6">
        <v>0.40672804793691519</v>
      </c>
      <c r="J3099" s="6">
        <v>4.0749819157671292E-2</v>
      </c>
      <c r="K3099" s="6">
        <v>1.1558071488091388</v>
      </c>
      <c r="L3099" s="6">
        <v>1.0043092767383404</v>
      </c>
      <c r="M3099" s="6">
        <v>0</v>
      </c>
    </row>
    <row r="3100" spans="6:13" x14ac:dyDescent="0.25">
      <c r="F3100" s="6">
        <v>0.21650685111738449</v>
      </c>
      <c r="G3100" s="6">
        <v>0.43574256730268102</v>
      </c>
      <c r="H3100" s="6">
        <v>0.51210842270649248</v>
      </c>
      <c r="I3100" s="6">
        <v>1.0396692990058776</v>
      </c>
      <c r="J3100" s="6">
        <v>0.12458915626436139</v>
      </c>
      <c r="K3100" s="6">
        <v>-0.72684488329435781</v>
      </c>
      <c r="L3100" s="6">
        <v>-0.99551007160562754</v>
      </c>
      <c r="M3100" s="6">
        <v>0</v>
      </c>
    </row>
    <row r="3101" spans="6:13" x14ac:dyDescent="0.25">
      <c r="F3101" s="6">
        <v>0.4869601128396342</v>
      </c>
      <c r="G3101" s="6">
        <v>0.43574256730268102</v>
      </c>
      <c r="H3101" s="6">
        <v>0.51210842270649248</v>
      </c>
      <c r="I3101" s="6">
        <v>-1.4920957052699722</v>
      </c>
      <c r="J3101" s="6">
        <v>1.9789984880998771E-2</v>
      </c>
      <c r="K3101" s="6">
        <v>1.1558071488091388</v>
      </c>
      <c r="L3101" s="6">
        <v>1.0043092767383404</v>
      </c>
      <c r="M3101" s="6">
        <v>1</v>
      </c>
    </row>
    <row r="3102" spans="6:13" x14ac:dyDescent="0.25">
      <c r="F3102" s="6">
        <v>-0.59485293404936457</v>
      </c>
      <c r="G3102" s="6">
        <v>0.43574256730268102</v>
      </c>
      <c r="H3102" s="6">
        <v>0.51210842270649248</v>
      </c>
      <c r="I3102" s="6">
        <v>1.6726105500748401</v>
      </c>
      <c r="J3102" s="6">
        <v>0.68351807030896206</v>
      </c>
      <c r="K3102" s="6">
        <v>-2.0850371255546542E-2</v>
      </c>
      <c r="L3102" s="6">
        <v>-0.99551007160562754</v>
      </c>
      <c r="M3102" s="6">
        <v>1</v>
      </c>
    </row>
    <row r="3103" spans="6:13" x14ac:dyDescent="0.25">
      <c r="F3103" s="6">
        <v>1.1180177235248836</v>
      </c>
      <c r="G3103" s="6">
        <v>0.43574256730268102</v>
      </c>
      <c r="H3103" s="6">
        <v>0.51210842270649248</v>
      </c>
      <c r="I3103" s="6">
        <v>-0.22621320313204729</v>
      </c>
      <c r="J3103" s="6">
        <v>0.39008039043554671</v>
      </c>
      <c r="K3103" s="6">
        <v>1.1558071488091388</v>
      </c>
      <c r="L3103" s="6">
        <v>-0.99551007160562754</v>
      </c>
      <c r="M3103" s="6">
        <v>1</v>
      </c>
    </row>
    <row r="3104" spans="6:13" x14ac:dyDescent="0.25">
      <c r="F3104" s="6">
        <v>0.4869601128396342</v>
      </c>
      <c r="G3104" s="6">
        <v>0.43574256730268102</v>
      </c>
      <c r="H3104" s="6">
        <v>0.51210842270649248</v>
      </c>
      <c r="I3104" s="6">
        <v>0.40672804793691519</v>
      </c>
      <c r="J3104" s="6">
        <v>-0.3225539749713191</v>
      </c>
      <c r="K3104" s="6">
        <v>0.21448113275739056</v>
      </c>
      <c r="L3104" s="6">
        <v>1.0043092767383404</v>
      </c>
      <c r="M3104" s="6">
        <v>1</v>
      </c>
    </row>
    <row r="3105" spans="6:13" x14ac:dyDescent="0.25">
      <c r="F3105" s="6">
        <v>1.4786220724878831</v>
      </c>
      <c r="G3105" s="6">
        <v>0.43574256730268102</v>
      </c>
      <c r="H3105" s="6">
        <v>-1.9523209454671975</v>
      </c>
      <c r="I3105" s="6">
        <v>-0.22621320313204729</v>
      </c>
      <c r="J3105" s="6">
        <v>1.6616436698870132</v>
      </c>
      <c r="K3105" s="6">
        <v>1.1558071488091388</v>
      </c>
      <c r="L3105" s="6">
        <v>-0.99551007160562754</v>
      </c>
      <c r="M3105" s="6">
        <v>0</v>
      </c>
    </row>
    <row r="3106" spans="6:13" x14ac:dyDescent="0.25">
      <c r="F3106" s="6">
        <v>-0.4145507595678648</v>
      </c>
      <c r="G3106" s="6">
        <v>0.43574256730268102</v>
      </c>
      <c r="H3106" s="6">
        <v>0.51210842270649248</v>
      </c>
      <c r="I3106" s="6">
        <v>-0.85915445420100978</v>
      </c>
      <c r="J3106" s="6">
        <v>0.83722352167122716</v>
      </c>
      <c r="K3106" s="6">
        <v>1.1558071488091388</v>
      </c>
      <c r="L3106" s="6">
        <v>1.0043092767383404</v>
      </c>
      <c r="M3106" s="6">
        <v>0</v>
      </c>
    </row>
    <row r="3107" spans="6:13" x14ac:dyDescent="0.25">
      <c r="F3107" s="6">
        <v>-0.86530619577161427</v>
      </c>
      <c r="G3107" s="6">
        <v>0.43574256730268102</v>
      </c>
      <c r="H3107" s="6">
        <v>0.51210842270649248</v>
      </c>
      <c r="I3107" s="6">
        <v>0.40672804793691519</v>
      </c>
      <c r="J3107" s="6">
        <v>0.52981261894669684</v>
      </c>
      <c r="K3107" s="6">
        <v>0.68514414078326469</v>
      </c>
      <c r="L3107" s="6">
        <v>1.0043092767383404</v>
      </c>
      <c r="M3107" s="6">
        <v>0</v>
      </c>
    </row>
    <row r="3108" spans="6:13" x14ac:dyDescent="0.25">
      <c r="F3108" s="6">
        <v>1.1180177235248836</v>
      </c>
      <c r="G3108" s="6">
        <v>0.43574256730268102</v>
      </c>
      <c r="H3108" s="6">
        <v>-1.9523209454671975</v>
      </c>
      <c r="I3108" s="6">
        <v>-0.85915445420100978</v>
      </c>
      <c r="J3108" s="6">
        <v>-0.3225539749713191</v>
      </c>
      <c r="K3108" s="6">
        <v>1.1558071488091388</v>
      </c>
      <c r="L3108" s="6">
        <v>-0.99551007160562754</v>
      </c>
      <c r="M3108" s="6">
        <v>0</v>
      </c>
    </row>
    <row r="3109" spans="6:13" x14ac:dyDescent="0.25">
      <c r="F3109" s="6">
        <v>1.0278666362841336</v>
      </c>
      <c r="G3109" s="6">
        <v>0.43574256730268102</v>
      </c>
      <c r="H3109" s="6">
        <v>0.51210842270649248</v>
      </c>
      <c r="I3109" s="6">
        <v>-0.22621320313204729</v>
      </c>
      <c r="J3109" s="6">
        <v>-1.1698493956737548E-3</v>
      </c>
      <c r="K3109" s="6">
        <v>1.1558071488091388</v>
      </c>
      <c r="L3109" s="6">
        <v>1.0043092767383404</v>
      </c>
      <c r="M3109" s="6">
        <v>0</v>
      </c>
    </row>
    <row r="3110" spans="6:13" x14ac:dyDescent="0.25">
      <c r="F3110" s="6">
        <v>-0.4145507595678648</v>
      </c>
      <c r="G3110" s="6">
        <v>0.43574256730268102</v>
      </c>
      <c r="H3110" s="6">
        <v>0.51210842270649248</v>
      </c>
      <c r="I3110" s="6">
        <v>-0.22621320313204729</v>
      </c>
      <c r="J3110" s="6">
        <v>-1.2168402374426801</v>
      </c>
      <c r="K3110" s="6">
        <v>0.68514414078326469</v>
      </c>
      <c r="L3110" s="6">
        <v>1.0043092767383404</v>
      </c>
      <c r="M3110" s="6">
        <v>0</v>
      </c>
    </row>
    <row r="3111" spans="6:13" x14ac:dyDescent="0.25">
      <c r="F3111" s="6">
        <v>0.12635576387663461</v>
      </c>
      <c r="G3111" s="6">
        <v>0.43574256730268102</v>
      </c>
      <c r="H3111" s="6">
        <v>0.51210842270649248</v>
      </c>
      <c r="I3111" s="6">
        <v>-0.85915445420100978</v>
      </c>
      <c r="J3111" s="6">
        <v>0.22240171622216651</v>
      </c>
      <c r="K3111" s="6">
        <v>0.68514414078326469</v>
      </c>
      <c r="L3111" s="6">
        <v>-0.99551007160562754</v>
      </c>
      <c r="M3111" s="6">
        <v>1</v>
      </c>
    </row>
    <row r="3112" spans="6:13" x14ac:dyDescent="0.25">
      <c r="F3112" s="6">
        <v>-1.8569681554198632</v>
      </c>
      <c r="G3112" s="6">
        <v>0.43574256730268102</v>
      </c>
      <c r="H3112" s="6">
        <v>0.51210842270649248</v>
      </c>
      <c r="I3112" s="6">
        <v>-0.22621320313204729</v>
      </c>
      <c r="J3112" s="6">
        <v>1.6895901155892432</v>
      </c>
      <c r="K3112" s="6">
        <v>-1.6681708993461062</v>
      </c>
      <c r="L3112" s="6">
        <v>-0.99551007160562754</v>
      </c>
      <c r="M3112" s="6">
        <v>0</v>
      </c>
    </row>
    <row r="3113" spans="6:13" x14ac:dyDescent="0.25">
      <c r="F3113" s="6">
        <v>0.39680902559888431</v>
      </c>
      <c r="G3113" s="6">
        <v>0.43574256730268102</v>
      </c>
      <c r="H3113" s="6">
        <v>-1.9523209454671975</v>
      </c>
      <c r="I3113" s="6">
        <v>1.0396692990058776</v>
      </c>
      <c r="J3113" s="6">
        <v>-0.51817909488692937</v>
      </c>
      <c r="K3113" s="6">
        <v>0.21448113275739056</v>
      </c>
      <c r="L3113" s="6">
        <v>-0.99551007160562754</v>
      </c>
      <c r="M3113" s="6">
        <v>1</v>
      </c>
    </row>
    <row r="3114" spans="6:13" x14ac:dyDescent="0.25">
      <c r="F3114" s="6">
        <v>-0.68500402129011451</v>
      </c>
      <c r="G3114" s="6">
        <v>0.43574256730268102</v>
      </c>
      <c r="H3114" s="6">
        <v>0.51210842270649248</v>
      </c>
      <c r="I3114" s="6">
        <v>-0.22621320313204729</v>
      </c>
      <c r="J3114" s="6">
        <v>-0.19679496931128398</v>
      </c>
      <c r="K3114" s="6">
        <v>-2.0850371255546542E-2</v>
      </c>
      <c r="L3114" s="6">
        <v>-0.99551007160562754</v>
      </c>
      <c r="M3114" s="6">
        <v>1</v>
      </c>
    </row>
    <row r="3115" spans="6:13" x14ac:dyDescent="0.25">
      <c r="F3115" s="6">
        <v>1.568773159728633</v>
      </c>
      <c r="G3115" s="6">
        <v>-2.2944740198068536</v>
      </c>
      <c r="H3115" s="6">
        <v>-1.9523209454671975</v>
      </c>
      <c r="I3115" s="6">
        <v>-0.22621320313204729</v>
      </c>
      <c r="J3115" s="6">
        <v>-0.69983099195142451</v>
      </c>
      <c r="K3115" s="6">
        <v>1.1558071488091388</v>
      </c>
      <c r="L3115" s="6">
        <v>-0.99551007160562754</v>
      </c>
      <c r="M3115" s="6">
        <v>0</v>
      </c>
    </row>
    <row r="3116" spans="6:13" x14ac:dyDescent="0.25">
      <c r="F3116" s="6">
        <v>-0.77515510853086445</v>
      </c>
      <c r="G3116" s="6">
        <v>0.43574256730268102</v>
      </c>
      <c r="H3116" s="6">
        <v>0.51210842270649248</v>
      </c>
      <c r="I3116" s="6">
        <v>2.3055518011438028</v>
      </c>
      <c r="J3116" s="6">
        <v>1.1725808700979876</v>
      </c>
      <c r="K3116" s="6">
        <v>-2.0850371255546542E-2</v>
      </c>
      <c r="L3116" s="6">
        <v>-0.99551007160562754</v>
      </c>
      <c r="M3116" s="6">
        <v>0</v>
      </c>
    </row>
    <row r="3117" spans="6:13" x14ac:dyDescent="0.25">
      <c r="F3117" s="6">
        <v>1.1180177235248836</v>
      </c>
      <c r="G3117" s="6">
        <v>0.43574256730268102</v>
      </c>
      <c r="H3117" s="6">
        <v>-1.9523209454671975</v>
      </c>
      <c r="I3117" s="6">
        <v>0.40672804793691519</v>
      </c>
      <c r="J3117" s="6">
        <v>0.51583939609558183</v>
      </c>
      <c r="K3117" s="6">
        <v>1.1558071488091388</v>
      </c>
      <c r="L3117" s="6">
        <v>1.0043092767383404</v>
      </c>
      <c r="M3117" s="6">
        <v>0</v>
      </c>
    </row>
    <row r="3118" spans="6:13" x14ac:dyDescent="0.25">
      <c r="F3118" s="6">
        <v>2.2899818576546322</v>
      </c>
      <c r="G3118" s="6">
        <v>0.43574256730268102</v>
      </c>
      <c r="H3118" s="6">
        <v>0.51210842270649248</v>
      </c>
      <c r="I3118" s="6">
        <v>-0.22621320313204729</v>
      </c>
      <c r="J3118" s="6">
        <v>2.3882512581449937</v>
      </c>
      <c r="K3118" s="6">
        <v>-1.6681708993461062</v>
      </c>
      <c r="L3118" s="6">
        <v>-0.99551007160562754</v>
      </c>
      <c r="M3118" s="6">
        <v>0</v>
      </c>
    </row>
    <row r="3119" spans="6:13" x14ac:dyDescent="0.25">
      <c r="F3119" s="6">
        <v>-1.045608370253114</v>
      </c>
      <c r="G3119" s="6">
        <v>0.43574256730268102</v>
      </c>
      <c r="H3119" s="6">
        <v>0.51210842270649248</v>
      </c>
      <c r="I3119" s="6">
        <v>0.40672804793691519</v>
      </c>
      <c r="J3119" s="6">
        <v>-0.28762091784353155</v>
      </c>
      <c r="K3119" s="6">
        <v>0.68514414078326469</v>
      </c>
      <c r="L3119" s="6">
        <v>1.0043092767383404</v>
      </c>
      <c r="M3119" s="6">
        <v>0</v>
      </c>
    </row>
    <row r="3120" spans="6:13" x14ac:dyDescent="0.25">
      <c r="F3120" s="6">
        <v>1.2983198980063833</v>
      </c>
      <c r="G3120" s="6">
        <v>0.43574256730268102</v>
      </c>
      <c r="H3120" s="6">
        <v>0.51210842270649248</v>
      </c>
      <c r="I3120" s="6">
        <v>1.6726105500748401</v>
      </c>
      <c r="J3120" s="6">
        <v>-0.33652719782243412</v>
      </c>
      <c r="K3120" s="6">
        <v>0.21448113275739056</v>
      </c>
      <c r="L3120" s="6">
        <v>1.0043092767383404</v>
      </c>
      <c r="M3120" s="6">
        <v>1</v>
      </c>
    </row>
    <row r="3121" spans="6:13" x14ac:dyDescent="0.25">
      <c r="F3121" s="6">
        <v>-5.3946410604865207E-2</v>
      </c>
      <c r="G3121" s="6">
        <v>0.43574256730268102</v>
      </c>
      <c r="H3121" s="6">
        <v>0.51210842270649248</v>
      </c>
      <c r="I3121" s="6">
        <v>-1.4920957052699722</v>
      </c>
      <c r="J3121" s="6">
        <v>5.4903067310925273</v>
      </c>
      <c r="K3121" s="6">
        <v>1.1558071488091388</v>
      </c>
      <c r="L3121" s="6">
        <v>1.0043092767383404</v>
      </c>
      <c r="M3121" s="6">
        <v>0</v>
      </c>
    </row>
    <row r="3122" spans="6:13" x14ac:dyDescent="0.25">
      <c r="F3122" s="6">
        <v>0.75741337456188396</v>
      </c>
      <c r="G3122" s="6">
        <v>0.43574256730268102</v>
      </c>
      <c r="H3122" s="6">
        <v>0.51210842270649248</v>
      </c>
      <c r="I3122" s="6">
        <v>-0.85915445420100978</v>
      </c>
      <c r="J3122" s="6">
        <v>-1.1190276774848751</v>
      </c>
      <c r="K3122" s="6">
        <v>1.1558071488091388</v>
      </c>
      <c r="L3122" s="6">
        <v>-0.99551007160562754</v>
      </c>
      <c r="M3122" s="6">
        <v>1</v>
      </c>
    </row>
    <row r="3123" spans="6:13" x14ac:dyDescent="0.25">
      <c r="F3123" s="6">
        <v>2.4702840321361319</v>
      </c>
      <c r="G3123" s="6">
        <v>0.43574256730268102</v>
      </c>
      <c r="H3123" s="6">
        <v>0.51210842270649248</v>
      </c>
      <c r="I3123" s="6">
        <v>-0.85915445420100978</v>
      </c>
      <c r="J3123" s="6">
        <v>-1.3286260202516003</v>
      </c>
      <c r="K3123" s="6">
        <v>1.1558071488091388</v>
      </c>
      <c r="L3123" s="6">
        <v>-0.99551007160562754</v>
      </c>
      <c r="M3123" s="6">
        <v>1</v>
      </c>
    </row>
    <row r="3124" spans="6:13" x14ac:dyDescent="0.25">
      <c r="F3124" s="6">
        <v>-0.59485293404936457</v>
      </c>
      <c r="G3124" s="6">
        <v>-2.2944740198068536</v>
      </c>
      <c r="H3124" s="6">
        <v>0.51210842270649248</v>
      </c>
      <c r="I3124" s="6">
        <v>2.3055518011438028</v>
      </c>
      <c r="J3124" s="6">
        <v>-1.1888937917404501</v>
      </c>
      <c r="K3124" s="6">
        <v>-1.6681708993461062</v>
      </c>
      <c r="L3124" s="6">
        <v>-0.99551007160562754</v>
      </c>
      <c r="M3124" s="6">
        <v>0</v>
      </c>
    </row>
    <row r="3125" spans="6:13" x14ac:dyDescent="0.25">
      <c r="F3125" s="6">
        <v>1.2983198980063833</v>
      </c>
      <c r="G3125" s="6">
        <v>-2.2944740198068536</v>
      </c>
      <c r="H3125" s="6">
        <v>0.51210842270649248</v>
      </c>
      <c r="I3125" s="6">
        <v>1.6726105500748401</v>
      </c>
      <c r="J3125" s="6">
        <v>-1.13300090033599</v>
      </c>
      <c r="K3125" s="6">
        <v>-1.6681708993461062</v>
      </c>
      <c r="L3125" s="6">
        <v>-0.99551007160562754</v>
      </c>
      <c r="M3125" s="6">
        <v>0</v>
      </c>
    </row>
    <row r="3126" spans="6:13" x14ac:dyDescent="0.25">
      <c r="F3126" s="6">
        <v>-0.50470184680861474</v>
      </c>
      <c r="G3126" s="6">
        <v>0.43574256730268102</v>
      </c>
      <c r="H3126" s="6">
        <v>0.51210842270649248</v>
      </c>
      <c r="I3126" s="6">
        <v>-0.22621320313204729</v>
      </c>
      <c r="J3126" s="6">
        <v>-1.3146527974004851</v>
      </c>
      <c r="K3126" s="6">
        <v>-2.0850371255546542E-2</v>
      </c>
      <c r="L3126" s="6">
        <v>-0.99551007160562754</v>
      </c>
      <c r="M3126" s="6">
        <v>1</v>
      </c>
    </row>
    <row r="3127" spans="6:13" x14ac:dyDescent="0.25">
      <c r="F3127" s="6">
        <v>3.6204676635884697E-2</v>
      </c>
      <c r="G3127" s="6">
        <v>0.43574256730268102</v>
      </c>
      <c r="H3127" s="6">
        <v>-1.9523209454671975</v>
      </c>
      <c r="I3127" s="6">
        <v>1.0396692990058776</v>
      </c>
      <c r="J3127" s="6">
        <v>-0.71380421480253953</v>
      </c>
      <c r="K3127" s="6">
        <v>0.68514414078326469</v>
      </c>
      <c r="L3127" s="6">
        <v>1.0043092767383404</v>
      </c>
      <c r="M3127" s="6">
        <v>0</v>
      </c>
    </row>
    <row r="3128" spans="6:13" x14ac:dyDescent="0.25">
      <c r="F3128" s="6">
        <v>-1.2259105447346139</v>
      </c>
      <c r="G3128" s="6">
        <v>-2.2944740198068536</v>
      </c>
      <c r="H3128" s="6">
        <v>0.51210842270649248</v>
      </c>
      <c r="I3128" s="6">
        <v>-0.85915445420100978</v>
      </c>
      <c r="J3128" s="6">
        <v>2.7236086065717542</v>
      </c>
      <c r="K3128" s="6">
        <v>-1.4328393953331691</v>
      </c>
      <c r="L3128" s="6">
        <v>-0.99551007160562754</v>
      </c>
      <c r="M3128" s="6">
        <v>0</v>
      </c>
    </row>
    <row r="3129" spans="6:13" x14ac:dyDescent="0.25">
      <c r="F3129" s="6">
        <v>1.0278666362841336</v>
      </c>
      <c r="G3129" s="6">
        <v>0.43574256730268102</v>
      </c>
      <c r="H3129" s="6">
        <v>-1.9523209454671975</v>
      </c>
      <c r="I3129" s="6">
        <v>-0.85915445420100978</v>
      </c>
      <c r="J3129" s="6">
        <v>-0.81161677476034466</v>
      </c>
      <c r="K3129" s="6">
        <v>1.1558071488091388</v>
      </c>
      <c r="L3129" s="6">
        <v>-0.99551007160562754</v>
      </c>
      <c r="M3129" s="6">
        <v>0</v>
      </c>
    </row>
    <row r="3130" spans="6:13" x14ac:dyDescent="0.25">
      <c r="F3130" s="6">
        <v>1.7490753342101328</v>
      </c>
      <c r="G3130" s="6">
        <v>-2.2944740198068536</v>
      </c>
      <c r="H3130" s="6">
        <v>0.51210842270649248</v>
      </c>
      <c r="I3130" s="6">
        <v>-0.85915445420100978</v>
      </c>
      <c r="J3130" s="6">
        <v>-0.68585776910030949</v>
      </c>
      <c r="K3130" s="6">
        <v>1.1558071488091388</v>
      </c>
      <c r="L3130" s="6">
        <v>-0.99551007160562754</v>
      </c>
      <c r="M3130" s="6">
        <v>1</v>
      </c>
    </row>
    <row r="3131" spans="6:13" x14ac:dyDescent="0.25">
      <c r="F3131" s="6">
        <v>1.2983198980063833</v>
      </c>
      <c r="G3131" s="6">
        <v>0.43574256730268102</v>
      </c>
      <c r="H3131" s="6">
        <v>-1.9523209454671975</v>
      </c>
      <c r="I3131" s="6">
        <v>-1.4920957052699722</v>
      </c>
      <c r="J3131" s="6">
        <v>-0.81161677476034466</v>
      </c>
      <c r="K3131" s="6">
        <v>1.1558071488091388</v>
      </c>
      <c r="L3131" s="6">
        <v>-0.99551007160562754</v>
      </c>
      <c r="M3131" s="6">
        <v>0</v>
      </c>
    </row>
    <row r="3132" spans="6:13" x14ac:dyDescent="0.25">
      <c r="F3132" s="6">
        <v>-1.4062127192161138</v>
      </c>
      <c r="G3132" s="6">
        <v>0.43574256730268102</v>
      </c>
      <c r="H3132" s="6">
        <v>0.51210842270649248</v>
      </c>
      <c r="I3132" s="6">
        <v>-0.22621320313204729</v>
      </c>
      <c r="J3132" s="6">
        <v>-0.45529959205691178</v>
      </c>
      <c r="K3132" s="6">
        <v>-1.6681708993461062</v>
      </c>
      <c r="L3132" s="6">
        <v>1.0043092767383404</v>
      </c>
      <c r="M3132" s="6">
        <v>0</v>
      </c>
    </row>
    <row r="3133" spans="6:13" x14ac:dyDescent="0.25">
      <c r="F3133" s="6">
        <v>3.6204676635884697E-2</v>
      </c>
      <c r="G3133" s="6">
        <v>0.43574256730268102</v>
      </c>
      <c r="H3133" s="6">
        <v>-1.9523209454671975</v>
      </c>
      <c r="I3133" s="6">
        <v>-0.22621320313204729</v>
      </c>
      <c r="J3133" s="6">
        <v>2.6776596306556277E-2</v>
      </c>
      <c r="K3133" s="6">
        <v>0.68514414078326469</v>
      </c>
      <c r="L3133" s="6">
        <v>-0.99551007160562754</v>
      </c>
      <c r="M3133" s="6">
        <v>0</v>
      </c>
    </row>
    <row r="3134" spans="6:13" x14ac:dyDescent="0.25">
      <c r="F3134" s="6">
        <v>-0.68500402129011451</v>
      </c>
      <c r="G3134" s="6">
        <v>0.43574256730268102</v>
      </c>
      <c r="H3134" s="6">
        <v>0.51210842270649248</v>
      </c>
      <c r="I3134" s="6">
        <v>-1.4920957052699722</v>
      </c>
      <c r="J3134" s="6">
        <v>-1.2168402374426801</v>
      </c>
      <c r="K3134" s="6">
        <v>-1.4328393953331691</v>
      </c>
      <c r="L3134" s="6">
        <v>1.0043092767383404</v>
      </c>
      <c r="M3134" s="6">
        <v>0</v>
      </c>
    </row>
    <row r="3135" spans="6:13" x14ac:dyDescent="0.25">
      <c r="F3135" s="6">
        <v>1.0278666362841336</v>
      </c>
      <c r="G3135" s="6">
        <v>0.43574256730268102</v>
      </c>
      <c r="H3135" s="6">
        <v>0.51210842270649248</v>
      </c>
      <c r="I3135" s="6">
        <v>2.3055518011438028</v>
      </c>
      <c r="J3135" s="6">
        <v>-0.33652719782243412</v>
      </c>
      <c r="K3135" s="6">
        <v>0.21448113275739056</v>
      </c>
      <c r="L3135" s="6">
        <v>1.0043092767383404</v>
      </c>
      <c r="M3135" s="6">
        <v>1</v>
      </c>
    </row>
    <row r="3136" spans="6:13" x14ac:dyDescent="0.25">
      <c r="F3136" s="6">
        <v>1.2081688107656334</v>
      </c>
      <c r="G3136" s="6">
        <v>0.43574256730268102</v>
      </c>
      <c r="H3136" s="6">
        <v>0.51210842270649248</v>
      </c>
      <c r="I3136" s="6">
        <v>-0.22621320313204729</v>
      </c>
      <c r="J3136" s="6">
        <v>-1.3006795745493702</v>
      </c>
      <c r="K3136" s="6">
        <v>1.1558071488091388</v>
      </c>
      <c r="L3136" s="6">
        <v>-0.99551007160562754</v>
      </c>
      <c r="M3136" s="6">
        <v>1</v>
      </c>
    </row>
    <row r="3137" spans="6:13" x14ac:dyDescent="0.25">
      <c r="F3137" s="6">
        <v>1.3884709852471333</v>
      </c>
      <c r="G3137" s="6">
        <v>0.43574256730268102</v>
      </c>
      <c r="H3137" s="6">
        <v>0.51210842270649248</v>
      </c>
      <c r="I3137" s="6">
        <v>-0.22621320313204729</v>
      </c>
      <c r="J3137" s="6">
        <v>-1.0072418946759549</v>
      </c>
      <c r="K3137" s="6">
        <v>1.1558071488091388</v>
      </c>
      <c r="L3137" s="6">
        <v>1.0043092767383404</v>
      </c>
      <c r="M3137" s="6">
        <v>0</v>
      </c>
    </row>
    <row r="3138" spans="6:13" x14ac:dyDescent="0.25">
      <c r="F3138" s="6">
        <v>1.1180177235248836</v>
      </c>
      <c r="G3138" s="6">
        <v>0.43574256730268102</v>
      </c>
      <c r="H3138" s="6">
        <v>0.51210842270649248</v>
      </c>
      <c r="I3138" s="6">
        <v>-1.4920957052699722</v>
      </c>
      <c r="J3138" s="6">
        <v>-0.37844686637577918</v>
      </c>
      <c r="K3138" s="6">
        <v>-1.6681708993461062</v>
      </c>
      <c r="L3138" s="6">
        <v>-0.99551007160562754</v>
      </c>
      <c r="M3138" s="6">
        <v>0</v>
      </c>
    </row>
    <row r="3139" spans="6:13" x14ac:dyDescent="0.25">
      <c r="F3139" s="6">
        <v>-2.4880257661051126</v>
      </c>
      <c r="G3139" s="6">
        <v>0.43574256730268102</v>
      </c>
      <c r="H3139" s="6">
        <v>0.51210842270649248</v>
      </c>
      <c r="I3139" s="6">
        <v>-0.85915445420100978</v>
      </c>
      <c r="J3139" s="6">
        <v>-0.7696971062069996</v>
      </c>
      <c r="K3139" s="6">
        <v>0.44981263677032762</v>
      </c>
      <c r="L3139" s="6">
        <v>1.0043092767383404</v>
      </c>
      <c r="M3139" s="6">
        <v>0</v>
      </c>
    </row>
    <row r="3140" spans="6:13" x14ac:dyDescent="0.25">
      <c r="F3140" s="6">
        <v>0.21650685111738449</v>
      </c>
      <c r="G3140" s="6">
        <v>0.43574256730268102</v>
      </c>
      <c r="H3140" s="6">
        <v>-1.9523209454671975</v>
      </c>
      <c r="I3140" s="6">
        <v>-0.22621320313204729</v>
      </c>
      <c r="J3140" s="6">
        <v>-0.89545611186703478</v>
      </c>
      <c r="K3140" s="6">
        <v>1.1558071488091388</v>
      </c>
      <c r="L3140" s="6">
        <v>-0.99551007160562754</v>
      </c>
      <c r="M3140" s="6">
        <v>0</v>
      </c>
    </row>
    <row r="3141" spans="6:13" x14ac:dyDescent="0.25">
      <c r="F3141" s="6">
        <v>1.658924246969383</v>
      </c>
      <c r="G3141" s="6">
        <v>-2.2944740198068536</v>
      </c>
      <c r="H3141" s="6">
        <v>0.51210842270649248</v>
      </c>
      <c r="I3141" s="6">
        <v>-1.4920957052699722</v>
      </c>
      <c r="J3141" s="6">
        <v>0.34816072188220165</v>
      </c>
      <c r="K3141" s="6">
        <v>-1.1975078913202319</v>
      </c>
      <c r="L3141" s="6">
        <v>1.0043092767383404</v>
      </c>
      <c r="M3141" s="6">
        <v>0</v>
      </c>
    </row>
    <row r="3142" spans="6:13" x14ac:dyDescent="0.25">
      <c r="F3142" s="6">
        <v>1.4786220724878831</v>
      </c>
      <c r="G3142" s="6">
        <v>0.43574256730268102</v>
      </c>
      <c r="H3142" s="6">
        <v>0.51210842270649248</v>
      </c>
      <c r="I3142" s="6">
        <v>-1.4920957052699722</v>
      </c>
      <c r="J3142" s="6">
        <v>-1.2168402374426801</v>
      </c>
      <c r="K3142" s="6">
        <v>1.1558071488091388</v>
      </c>
      <c r="L3142" s="6">
        <v>1.0043092767383404</v>
      </c>
      <c r="M3142" s="6">
        <v>0</v>
      </c>
    </row>
    <row r="3143" spans="6:13" x14ac:dyDescent="0.25">
      <c r="F3143" s="6">
        <v>-5.3946410604865207E-2</v>
      </c>
      <c r="G3143" s="6">
        <v>0.43574256730268102</v>
      </c>
      <c r="H3143" s="6">
        <v>0.51210842270649248</v>
      </c>
      <c r="I3143" s="6">
        <v>2.3055518011438028</v>
      </c>
      <c r="J3143" s="6">
        <v>-0.47625942633358431</v>
      </c>
      <c r="K3143" s="6">
        <v>-0.49151337928142069</v>
      </c>
      <c r="L3143" s="6">
        <v>1.0043092767383404</v>
      </c>
      <c r="M3143" s="6">
        <v>1</v>
      </c>
    </row>
    <row r="3144" spans="6:13" x14ac:dyDescent="0.25">
      <c r="F3144" s="6">
        <v>0.12635576387663461</v>
      </c>
      <c r="G3144" s="6">
        <v>0.43574256730268102</v>
      </c>
      <c r="H3144" s="6">
        <v>0.51210842270649248</v>
      </c>
      <c r="I3144" s="6">
        <v>-0.85915445420100978</v>
      </c>
      <c r="J3144" s="6">
        <v>-1.2867063516982551</v>
      </c>
      <c r="K3144" s="6">
        <v>-0.72684488329435781</v>
      </c>
      <c r="L3144" s="6">
        <v>1.0043092767383404</v>
      </c>
      <c r="M3144" s="6">
        <v>0</v>
      </c>
    </row>
    <row r="3145" spans="6:13" x14ac:dyDescent="0.25">
      <c r="F3145" s="6">
        <v>-0.1440974978456151</v>
      </c>
      <c r="G3145" s="6">
        <v>0.43574256730268102</v>
      </c>
      <c r="H3145" s="6">
        <v>-1.9523209454671975</v>
      </c>
      <c r="I3145" s="6">
        <v>2.3055518011438028</v>
      </c>
      <c r="J3145" s="6">
        <v>-5.7062740800133814E-2</v>
      </c>
      <c r="K3145" s="6">
        <v>1.1558071488091388</v>
      </c>
      <c r="L3145" s="6">
        <v>-0.99551007160562754</v>
      </c>
      <c r="M3145" s="6">
        <v>0</v>
      </c>
    </row>
    <row r="3146" spans="6:13" x14ac:dyDescent="0.25">
      <c r="F3146" s="6">
        <v>-5.3946410604865207E-2</v>
      </c>
      <c r="G3146" s="6">
        <v>-2.2944740198068536</v>
      </c>
      <c r="H3146" s="6">
        <v>-1.9523209454671975</v>
      </c>
      <c r="I3146" s="6">
        <v>1.6726105500748401</v>
      </c>
      <c r="J3146" s="6">
        <v>-1.3146527974004851</v>
      </c>
      <c r="K3146" s="6">
        <v>-1.6681708993461062</v>
      </c>
      <c r="L3146" s="6">
        <v>-0.99551007160562754</v>
      </c>
      <c r="M3146" s="6">
        <v>0</v>
      </c>
    </row>
    <row r="3147" spans="6:13" x14ac:dyDescent="0.25">
      <c r="F3147" s="6">
        <v>-1.2259105447346139</v>
      </c>
      <c r="G3147" s="6">
        <v>-2.2944740198068536</v>
      </c>
      <c r="H3147" s="6">
        <v>0.51210842270649248</v>
      </c>
      <c r="I3147" s="6">
        <v>0.40672804793691519</v>
      </c>
      <c r="J3147" s="6">
        <v>-0.224741415013514</v>
      </c>
      <c r="K3147" s="6">
        <v>-2.0850371255546542E-2</v>
      </c>
      <c r="L3147" s="6">
        <v>-0.99551007160562754</v>
      </c>
      <c r="M3147" s="6">
        <v>1</v>
      </c>
    </row>
    <row r="3148" spans="6:13" x14ac:dyDescent="0.25">
      <c r="F3148" s="6">
        <v>0.75741337456188396</v>
      </c>
      <c r="G3148" s="6">
        <v>-2.2944740198068536</v>
      </c>
      <c r="H3148" s="6">
        <v>0.51210842270649248</v>
      </c>
      <c r="I3148" s="6">
        <v>0.40672804793691519</v>
      </c>
      <c r="J3148" s="6">
        <v>-0.35050042067354914</v>
      </c>
      <c r="K3148" s="6">
        <v>-0.49151337928142069</v>
      </c>
      <c r="L3148" s="6">
        <v>-0.99551007160562754</v>
      </c>
      <c r="M3148" s="6">
        <v>1</v>
      </c>
    </row>
    <row r="3149" spans="6:13" x14ac:dyDescent="0.25">
      <c r="F3149" s="6">
        <v>-0.4145507595678648</v>
      </c>
      <c r="G3149" s="6">
        <v>0.43574256730268102</v>
      </c>
      <c r="H3149" s="6">
        <v>0.51210842270649248</v>
      </c>
      <c r="I3149" s="6">
        <v>2.3055518011438028</v>
      </c>
      <c r="J3149" s="6">
        <v>-0.12692885505570889</v>
      </c>
      <c r="K3149" s="6">
        <v>-1.6681708993461062</v>
      </c>
      <c r="L3149" s="6">
        <v>-0.99551007160562754</v>
      </c>
      <c r="M3149" s="6">
        <v>0</v>
      </c>
    </row>
    <row r="3150" spans="6:13" x14ac:dyDescent="0.25">
      <c r="F3150" s="6">
        <v>0.75741337456188396</v>
      </c>
      <c r="G3150" s="6">
        <v>0.43574256730268102</v>
      </c>
      <c r="H3150" s="6">
        <v>0.51210842270649248</v>
      </c>
      <c r="I3150" s="6">
        <v>-0.85915445420100978</v>
      </c>
      <c r="J3150" s="6">
        <v>-0.46228620348246929</v>
      </c>
      <c r="K3150" s="6">
        <v>0.68514414078326469</v>
      </c>
      <c r="L3150" s="6">
        <v>-0.99551007160562754</v>
      </c>
      <c r="M3150" s="6">
        <v>1</v>
      </c>
    </row>
    <row r="3151" spans="6:13" x14ac:dyDescent="0.25">
      <c r="F3151" s="6">
        <v>0.4869601128396342</v>
      </c>
      <c r="G3151" s="6">
        <v>0.43574256730268102</v>
      </c>
      <c r="H3151" s="6">
        <v>0.51210842270649248</v>
      </c>
      <c r="I3151" s="6">
        <v>-0.85915445420100978</v>
      </c>
      <c r="J3151" s="6">
        <v>-1.2447866831449101</v>
      </c>
      <c r="K3151" s="6">
        <v>1.1558071488091388</v>
      </c>
      <c r="L3151" s="6">
        <v>1.0043092767383404</v>
      </c>
      <c r="M3151" s="6">
        <v>0</v>
      </c>
    </row>
    <row r="3152" spans="6:13" x14ac:dyDescent="0.25">
      <c r="F3152" s="6">
        <v>1.9293775086916327</v>
      </c>
      <c r="G3152" s="6">
        <v>0.43574256730268102</v>
      </c>
      <c r="H3152" s="6">
        <v>-1.9523209454671975</v>
      </c>
      <c r="I3152" s="6">
        <v>-0.22621320313204729</v>
      </c>
      <c r="J3152" s="6">
        <v>0.15253560196659141</v>
      </c>
      <c r="K3152" s="6">
        <v>1.1558071488091388</v>
      </c>
      <c r="L3152" s="6">
        <v>-0.99551007160562754</v>
      </c>
      <c r="M3152" s="6">
        <v>0</v>
      </c>
    </row>
    <row r="3153" spans="6:13" x14ac:dyDescent="0.25">
      <c r="F3153" s="6">
        <v>3.6204676635884697E-2</v>
      </c>
      <c r="G3153" s="6">
        <v>-2.2944740198068536</v>
      </c>
      <c r="H3153" s="6">
        <v>0.51210842270649248</v>
      </c>
      <c r="I3153" s="6">
        <v>-0.22621320313204729</v>
      </c>
      <c r="J3153" s="6">
        <v>-1.0771080089315299</v>
      </c>
      <c r="K3153" s="6">
        <v>-1.6681708993461062</v>
      </c>
      <c r="L3153" s="6">
        <v>-0.99551007160562754</v>
      </c>
      <c r="M3153" s="6">
        <v>0</v>
      </c>
    </row>
    <row r="3154" spans="6:13" x14ac:dyDescent="0.25">
      <c r="F3154" s="6">
        <v>-1.4062127192161138</v>
      </c>
      <c r="G3154" s="6">
        <v>0.43574256730268102</v>
      </c>
      <c r="H3154" s="6">
        <v>0.51210842270649248</v>
      </c>
      <c r="I3154" s="6">
        <v>1.6726105500748401</v>
      </c>
      <c r="J3154" s="6">
        <v>1.7175365612914733</v>
      </c>
      <c r="K3154" s="6">
        <v>-2.0850371255546542E-2</v>
      </c>
      <c r="L3154" s="6">
        <v>1.0043092767383404</v>
      </c>
      <c r="M3154" s="6">
        <v>0</v>
      </c>
    </row>
    <row r="3155" spans="6:13" x14ac:dyDescent="0.25">
      <c r="F3155" s="6">
        <v>1.2983198980063833</v>
      </c>
      <c r="G3155" s="6">
        <v>0.43574256730268102</v>
      </c>
      <c r="H3155" s="6">
        <v>-1.9523209454671975</v>
      </c>
      <c r="I3155" s="6">
        <v>1.6726105500748401</v>
      </c>
      <c r="J3155" s="6">
        <v>0.59967873320227194</v>
      </c>
      <c r="K3155" s="6">
        <v>0.21448113275739056</v>
      </c>
      <c r="L3155" s="6">
        <v>-0.99551007160562754</v>
      </c>
      <c r="M3155" s="6">
        <v>1</v>
      </c>
    </row>
    <row r="3156" spans="6:13" x14ac:dyDescent="0.25">
      <c r="F3156" s="6">
        <v>-1.7668170681791133</v>
      </c>
      <c r="G3156" s="6">
        <v>-2.2944740198068536</v>
      </c>
      <c r="H3156" s="6">
        <v>0.51210842270649248</v>
      </c>
      <c r="I3156" s="6">
        <v>1.0396692990058776</v>
      </c>
      <c r="J3156" s="6">
        <v>-0.49023264918469933</v>
      </c>
      <c r="K3156" s="6">
        <v>-1.6681708993461062</v>
      </c>
      <c r="L3156" s="6">
        <v>1.0043092767383404</v>
      </c>
      <c r="M3156" s="6">
        <v>0</v>
      </c>
    </row>
    <row r="3157" spans="6:13" x14ac:dyDescent="0.25">
      <c r="F3157" s="6">
        <v>0.93771554904338372</v>
      </c>
      <c r="G3157" s="6">
        <v>0.43574256730268102</v>
      </c>
      <c r="H3157" s="6">
        <v>0.51210842270649248</v>
      </c>
      <c r="I3157" s="6">
        <v>-0.85915445420100978</v>
      </c>
      <c r="J3157" s="6">
        <v>-1.3286260202516003</v>
      </c>
      <c r="K3157" s="6">
        <v>0.68514414078326469</v>
      </c>
      <c r="L3157" s="6">
        <v>-0.99551007160562754</v>
      </c>
      <c r="M3157" s="6">
        <v>1</v>
      </c>
    </row>
    <row r="3158" spans="6:13" x14ac:dyDescent="0.25">
      <c r="F3158" s="6">
        <v>0.4869601128396342</v>
      </c>
      <c r="G3158" s="6">
        <v>0.43574256730268102</v>
      </c>
      <c r="H3158" s="6">
        <v>0.51210842270649248</v>
      </c>
      <c r="I3158" s="6">
        <v>-0.85915445420100978</v>
      </c>
      <c r="J3158" s="6">
        <v>-1.3006795745493702</v>
      </c>
      <c r="K3158" s="6">
        <v>-1.6681708993461062</v>
      </c>
      <c r="L3158" s="6">
        <v>1.0043092767383404</v>
      </c>
      <c r="M3158" s="6">
        <v>0</v>
      </c>
    </row>
    <row r="3159" spans="6:13" x14ac:dyDescent="0.25">
      <c r="F3159" s="6">
        <v>1.1180177235248836</v>
      </c>
      <c r="G3159" s="6">
        <v>0.43574256730268102</v>
      </c>
      <c r="H3159" s="6">
        <v>0.51210842270649248</v>
      </c>
      <c r="I3159" s="6">
        <v>-1.4920957052699722</v>
      </c>
      <c r="J3159" s="6">
        <v>-1.2727331288471402</v>
      </c>
      <c r="K3159" s="6">
        <v>-1.6681708993461062</v>
      </c>
      <c r="L3159" s="6">
        <v>-0.99551007160562754</v>
      </c>
      <c r="M3159" s="6">
        <v>0</v>
      </c>
    </row>
    <row r="3160" spans="6:13" x14ac:dyDescent="0.25">
      <c r="F3160" s="6">
        <v>-0.50470184680861474</v>
      </c>
      <c r="G3160" s="6">
        <v>0.43574256730268102</v>
      </c>
      <c r="H3160" s="6">
        <v>0.51210842270649248</v>
      </c>
      <c r="I3160" s="6">
        <v>-0.22621320313204729</v>
      </c>
      <c r="J3160" s="6">
        <v>-0.89545611186703478</v>
      </c>
      <c r="K3160" s="6">
        <v>0.68514414078326469</v>
      </c>
      <c r="L3160" s="6">
        <v>-0.99551007160562754</v>
      </c>
      <c r="M3160" s="6">
        <v>1</v>
      </c>
    </row>
    <row r="3161" spans="6:13" x14ac:dyDescent="0.25">
      <c r="F3161" s="6">
        <v>1.2983198980063833</v>
      </c>
      <c r="G3161" s="6">
        <v>-2.2944740198068536</v>
      </c>
      <c r="H3161" s="6">
        <v>-1.9523209454671975</v>
      </c>
      <c r="I3161" s="6">
        <v>0.40672804793691519</v>
      </c>
      <c r="J3161" s="6">
        <v>-1.2168402374426801</v>
      </c>
      <c r="K3161" s="6">
        <v>1.1558071488091388</v>
      </c>
      <c r="L3161" s="6">
        <v>-0.99551007160562754</v>
      </c>
      <c r="M3161" s="6">
        <v>0</v>
      </c>
    </row>
    <row r="3162" spans="6:13" x14ac:dyDescent="0.25">
      <c r="F3162" s="6">
        <v>0.4869601128396342</v>
      </c>
      <c r="G3162" s="6">
        <v>0.43574256730268102</v>
      </c>
      <c r="H3162" s="6">
        <v>0.51210842270649248</v>
      </c>
      <c r="I3162" s="6">
        <v>-1.4920957052699722</v>
      </c>
      <c r="J3162" s="6">
        <v>-0.69983099195142451</v>
      </c>
      <c r="K3162" s="6">
        <v>1.1558071488091388</v>
      </c>
      <c r="L3162" s="6">
        <v>-0.99551007160562754</v>
      </c>
      <c r="M3162" s="6">
        <v>1</v>
      </c>
    </row>
    <row r="3163" spans="6:13" x14ac:dyDescent="0.25">
      <c r="F3163" s="6">
        <v>-1.4062127192161138</v>
      </c>
      <c r="G3163" s="6">
        <v>0.43574256730268102</v>
      </c>
      <c r="H3163" s="6">
        <v>0.51210842270649248</v>
      </c>
      <c r="I3163" s="6">
        <v>-0.22621320313204729</v>
      </c>
      <c r="J3163" s="6">
        <v>0.58570551035115692</v>
      </c>
      <c r="K3163" s="6">
        <v>0.68514414078326469</v>
      </c>
      <c r="L3163" s="6">
        <v>1.0043092767383404</v>
      </c>
      <c r="M3163" s="6">
        <v>0</v>
      </c>
    </row>
    <row r="3164" spans="6:13" x14ac:dyDescent="0.25">
      <c r="F3164" s="6">
        <v>3.6204676635884697E-2</v>
      </c>
      <c r="G3164" s="6">
        <v>0.43574256730268102</v>
      </c>
      <c r="H3164" s="6">
        <v>0.51210842270649248</v>
      </c>
      <c r="I3164" s="6">
        <v>-0.22621320313204729</v>
      </c>
      <c r="J3164" s="6">
        <v>-0.99326867182483991</v>
      </c>
      <c r="K3164" s="6">
        <v>-1.4328393953331691</v>
      </c>
      <c r="L3164" s="6">
        <v>1.0043092767383404</v>
      </c>
      <c r="M3164" s="6">
        <v>0</v>
      </c>
    </row>
    <row r="3165" spans="6:13" x14ac:dyDescent="0.25">
      <c r="F3165" s="6">
        <v>0.4869601128396342</v>
      </c>
      <c r="G3165" s="6">
        <v>0.43574256730268102</v>
      </c>
      <c r="H3165" s="6">
        <v>0.51210842270649248</v>
      </c>
      <c r="I3165" s="6">
        <v>-0.22621320313204729</v>
      </c>
      <c r="J3165" s="6">
        <v>-1.1120410660593174</v>
      </c>
      <c r="K3165" s="6">
        <v>0.21448113275739056</v>
      </c>
      <c r="L3165" s="6">
        <v>1.0043092767383404</v>
      </c>
      <c r="M3165" s="6">
        <v>1</v>
      </c>
    </row>
    <row r="3166" spans="6:13" x14ac:dyDescent="0.25">
      <c r="F3166" s="6">
        <v>0.66726228732113402</v>
      </c>
      <c r="G3166" s="6">
        <v>0.43574256730268102</v>
      </c>
      <c r="H3166" s="6">
        <v>-1.9523209454671975</v>
      </c>
      <c r="I3166" s="6">
        <v>1.0396692990058776</v>
      </c>
      <c r="J3166" s="6">
        <v>-1.0212151175270698</v>
      </c>
      <c r="K3166" s="6">
        <v>0.21448113275739056</v>
      </c>
      <c r="L3166" s="6">
        <v>-0.99551007160562754</v>
      </c>
      <c r="M3166" s="6">
        <v>1</v>
      </c>
    </row>
    <row r="3167" spans="6:13" x14ac:dyDescent="0.25">
      <c r="F3167" s="6">
        <v>1.7490753342101328</v>
      </c>
      <c r="G3167" s="6">
        <v>-2.2944740198068536</v>
      </c>
      <c r="H3167" s="6">
        <v>0.51210842270649248</v>
      </c>
      <c r="I3167" s="6">
        <v>-0.22621320313204729</v>
      </c>
      <c r="J3167" s="6">
        <v>-1.10505445463376</v>
      </c>
      <c r="K3167" s="6">
        <v>-1.6681708993461062</v>
      </c>
      <c r="L3167" s="6">
        <v>-0.99551007160562754</v>
      </c>
      <c r="M3167" s="6">
        <v>0</v>
      </c>
    </row>
    <row r="3168" spans="6:13" x14ac:dyDescent="0.25">
      <c r="F3168" s="6">
        <v>0.66726228732113402</v>
      </c>
      <c r="G3168" s="6">
        <v>0.43574256730268102</v>
      </c>
      <c r="H3168" s="6">
        <v>0.51210842270649248</v>
      </c>
      <c r="I3168" s="6">
        <v>-0.22621320313204729</v>
      </c>
      <c r="J3168" s="6">
        <v>0.45994650469112175</v>
      </c>
      <c r="K3168" s="6">
        <v>-0.72684488329435781</v>
      </c>
      <c r="L3168" s="6">
        <v>1.0043092767383404</v>
      </c>
      <c r="M3168" s="6">
        <v>0</v>
      </c>
    </row>
    <row r="3169" spans="6:13" x14ac:dyDescent="0.25">
      <c r="F3169" s="6">
        <v>-2.2175725043828627</v>
      </c>
      <c r="G3169" s="6">
        <v>0.43574256730268102</v>
      </c>
      <c r="H3169" s="6">
        <v>-1.9523209454671975</v>
      </c>
      <c r="I3169" s="6">
        <v>-0.22621320313204729</v>
      </c>
      <c r="J3169" s="6">
        <v>0.78133063026676708</v>
      </c>
      <c r="K3169" s="6">
        <v>-2.0850371255546542E-2</v>
      </c>
      <c r="L3169" s="6">
        <v>1.0043092767383404</v>
      </c>
      <c r="M3169" s="6">
        <v>1</v>
      </c>
    </row>
    <row r="3170" spans="6:13" x14ac:dyDescent="0.25">
      <c r="F3170" s="6">
        <v>0.57711120008038408</v>
      </c>
      <c r="G3170" s="6">
        <v>0.43574256730268102</v>
      </c>
      <c r="H3170" s="6">
        <v>0.51210842270649248</v>
      </c>
      <c r="I3170" s="6">
        <v>-0.22621320313204729</v>
      </c>
      <c r="J3170" s="6">
        <v>-1.0491615632292999</v>
      </c>
      <c r="K3170" s="6">
        <v>-1.6681708993461062</v>
      </c>
      <c r="L3170" s="6">
        <v>-0.99551007160562754</v>
      </c>
      <c r="M3170" s="6">
        <v>0</v>
      </c>
    </row>
    <row r="3171" spans="6:13" x14ac:dyDescent="0.25">
      <c r="F3171" s="6">
        <v>-0.59485293404936457</v>
      </c>
      <c r="G3171" s="6">
        <v>0.43574256730268102</v>
      </c>
      <c r="H3171" s="6">
        <v>0.51210842270649248</v>
      </c>
      <c r="I3171" s="6">
        <v>0.40672804793691519</v>
      </c>
      <c r="J3171" s="6">
        <v>1.5778043327803231</v>
      </c>
      <c r="K3171" s="6">
        <v>-2.0850371255546542E-2</v>
      </c>
      <c r="L3171" s="6">
        <v>-0.99551007160562754</v>
      </c>
      <c r="M3171" s="6">
        <v>0</v>
      </c>
    </row>
    <row r="3172" spans="6:13" x14ac:dyDescent="0.25">
      <c r="F3172" s="6">
        <v>1.1180177235248836</v>
      </c>
      <c r="G3172" s="6">
        <v>0.43574256730268102</v>
      </c>
      <c r="H3172" s="6">
        <v>0.51210842270649248</v>
      </c>
      <c r="I3172" s="6">
        <v>1.0396692990058776</v>
      </c>
      <c r="J3172" s="6">
        <v>0.78133063026676708</v>
      </c>
      <c r="K3172" s="6">
        <v>0.21448113275739056</v>
      </c>
      <c r="L3172" s="6">
        <v>1.0043092767383404</v>
      </c>
      <c r="M3172" s="6">
        <v>1</v>
      </c>
    </row>
    <row r="3173" spans="6:13" x14ac:dyDescent="0.25">
      <c r="F3173" s="6">
        <v>1.0278666362841336</v>
      </c>
      <c r="G3173" s="6">
        <v>0.43574256730268102</v>
      </c>
      <c r="H3173" s="6">
        <v>0.51210842270649248</v>
      </c>
      <c r="I3173" s="6">
        <v>-0.85915445420100978</v>
      </c>
      <c r="J3173" s="6">
        <v>-0.23871463786462901</v>
      </c>
      <c r="K3173" s="6">
        <v>-1.1975078913202319</v>
      </c>
      <c r="L3173" s="6">
        <v>-0.99551007160562754</v>
      </c>
      <c r="M3173" s="6">
        <v>0</v>
      </c>
    </row>
    <row r="3174" spans="6:13" x14ac:dyDescent="0.25">
      <c r="F3174" s="6">
        <v>3.6204676635884697E-2</v>
      </c>
      <c r="G3174" s="6">
        <v>0.43574256730268102</v>
      </c>
      <c r="H3174" s="6">
        <v>0.51210842270649248</v>
      </c>
      <c r="I3174" s="6">
        <v>1.0396692990058776</v>
      </c>
      <c r="J3174" s="6">
        <v>6.8696264859901324E-2</v>
      </c>
      <c r="K3174" s="6">
        <v>1.1558071488091388</v>
      </c>
      <c r="L3174" s="6">
        <v>1.0043092767383404</v>
      </c>
      <c r="M3174" s="6">
        <v>0</v>
      </c>
    </row>
    <row r="3175" spans="6:13" x14ac:dyDescent="0.25">
      <c r="F3175" s="6">
        <v>-0.77515510853086445</v>
      </c>
      <c r="G3175" s="6">
        <v>0.43574256730268102</v>
      </c>
      <c r="H3175" s="6">
        <v>0.51210842270649248</v>
      </c>
      <c r="I3175" s="6">
        <v>-0.22621320313204729</v>
      </c>
      <c r="J3175" s="6">
        <v>0.89311641307568723</v>
      </c>
      <c r="K3175" s="6">
        <v>0.68514414078326469</v>
      </c>
      <c r="L3175" s="6">
        <v>-0.99551007160562754</v>
      </c>
      <c r="M3175" s="6">
        <v>1</v>
      </c>
    </row>
    <row r="3176" spans="6:13" x14ac:dyDescent="0.25">
      <c r="F3176" s="6">
        <v>-2.3077235916236125</v>
      </c>
      <c r="G3176" s="6">
        <v>0.43574256730268102</v>
      </c>
      <c r="H3176" s="6">
        <v>0.51210842270649248</v>
      </c>
      <c r="I3176" s="6">
        <v>-0.22621320313204729</v>
      </c>
      <c r="J3176" s="6">
        <v>0.25034816192439652</v>
      </c>
      <c r="K3176" s="6">
        <v>-2.0850371255546542E-2</v>
      </c>
      <c r="L3176" s="6">
        <v>-0.99551007160562754</v>
      </c>
      <c r="M3176" s="6">
        <v>1</v>
      </c>
    </row>
    <row r="3177" spans="6:13" x14ac:dyDescent="0.25">
      <c r="F3177" s="6">
        <v>3.6204676635884697E-2</v>
      </c>
      <c r="G3177" s="6">
        <v>-2.2944740198068536</v>
      </c>
      <c r="H3177" s="6">
        <v>0.51210842270649248</v>
      </c>
      <c r="I3177" s="6">
        <v>0.40672804793691519</v>
      </c>
      <c r="J3177" s="6">
        <v>-0.69983099195142451</v>
      </c>
      <c r="K3177" s="6">
        <v>1.1558071488091388</v>
      </c>
      <c r="L3177" s="6">
        <v>-0.99551007160562754</v>
      </c>
      <c r="M3177" s="6">
        <v>1</v>
      </c>
    </row>
    <row r="3178" spans="6:13" x14ac:dyDescent="0.25">
      <c r="F3178" s="6">
        <v>1.1180177235248836</v>
      </c>
      <c r="G3178" s="6">
        <v>0.43574256730268102</v>
      </c>
      <c r="H3178" s="6">
        <v>-1.9523209454671975</v>
      </c>
      <c r="I3178" s="6">
        <v>-0.85915445420100978</v>
      </c>
      <c r="J3178" s="6">
        <v>-0.46228620348246929</v>
      </c>
      <c r="K3178" s="6">
        <v>0.21448113275739056</v>
      </c>
      <c r="L3178" s="6">
        <v>-0.99551007160562754</v>
      </c>
      <c r="M3178" s="6">
        <v>1</v>
      </c>
    </row>
    <row r="3179" spans="6:13" x14ac:dyDescent="0.25">
      <c r="F3179" s="6">
        <v>3.6204676635884697E-2</v>
      </c>
      <c r="G3179" s="6">
        <v>0.43574256730268102</v>
      </c>
      <c r="H3179" s="6">
        <v>0.51210842270649248</v>
      </c>
      <c r="I3179" s="6">
        <v>0.40672804793691519</v>
      </c>
      <c r="J3179" s="6">
        <v>-0.50420587203581435</v>
      </c>
      <c r="K3179" s="6">
        <v>-2.0850371255546542E-2</v>
      </c>
      <c r="L3179" s="6">
        <v>-0.99551007160562754</v>
      </c>
      <c r="M3179" s="6">
        <v>1</v>
      </c>
    </row>
    <row r="3180" spans="6:13" x14ac:dyDescent="0.25">
      <c r="F3180" s="6">
        <v>0.12635576387663461</v>
      </c>
      <c r="G3180" s="6">
        <v>0.43574256730268102</v>
      </c>
      <c r="H3180" s="6">
        <v>0.51210842270649248</v>
      </c>
      <c r="I3180" s="6">
        <v>-0.22621320313204729</v>
      </c>
      <c r="J3180" s="6">
        <v>0.15253560196659141</v>
      </c>
      <c r="K3180" s="6">
        <v>-2.0850371255546542E-2</v>
      </c>
      <c r="L3180" s="6">
        <v>-0.99551007160562754</v>
      </c>
      <c r="M3180" s="6">
        <v>1</v>
      </c>
    </row>
    <row r="3181" spans="6:13" x14ac:dyDescent="0.25">
      <c r="F3181" s="6">
        <v>0.57711120008038408</v>
      </c>
      <c r="G3181" s="6">
        <v>0.43574256730268102</v>
      </c>
      <c r="H3181" s="6">
        <v>0.51210842270649248</v>
      </c>
      <c r="I3181" s="6">
        <v>-0.22621320313204729</v>
      </c>
      <c r="J3181" s="6">
        <v>-0.71380421480253953</v>
      </c>
      <c r="K3181" s="6">
        <v>1.1558071488091388</v>
      </c>
      <c r="L3181" s="6">
        <v>1.0043092767383404</v>
      </c>
      <c r="M3181" s="6">
        <v>0</v>
      </c>
    </row>
    <row r="3182" spans="6:13" x14ac:dyDescent="0.25">
      <c r="F3182" s="6">
        <v>-0.77515510853086445</v>
      </c>
      <c r="G3182" s="6">
        <v>0.43574256730268102</v>
      </c>
      <c r="H3182" s="6">
        <v>0.51210842270649248</v>
      </c>
      <c r="I3182" s="6">
        <v>0.40672804793691519</v>
      </c>
      <c r="J3182" s="6">
        <v>0.20842849337105149</v>
      </c>
      <c r="K3182" s="6">
        <v>-0.72684488329435781</v>
      </c>
      <c r="L3182" s="6">
        <v>-0.99551007160562754</v>
      </c>
      <c r="M3182" s="6">
        <v>0</v>
      </c>
    </row>
    <row r="3183" spans="6:13" x14ac:dyDescent="0.25">
      <c r="F3183" s="6">
        <v>0.12635576387663461</v>
      </c>
      <c r="G3183" s="6">
        <v>0.43574256730268102</v>
      </c>
      <c r="H3183" s="6">
        <v>0.51210842270649248</v>
      </c>
      <c r="I3183" s="6">
        <v>1.0396692990058776</v>
      </c>
      <c r="J3183" s="6">
        <v>-0.19679496931128398</v>
      </c>
      <c r="K3183" s="6">
        <v>-0.49151337928142069</v>
      </c>
      <c r="L3183" s="6">
        <v>-0.99551007160562754</v>
      </c>
      <c r="M3183" s="6">
        <v>1</v>
      </c>
    </row>
    <row r="3184" spans="6:13" x14ac:dyDescent="0.25">
      <c r="F3184" s="6">
        <v>-1.3160616319753637</v>
      </c>
      <c r="G3184" s="6">
        <v>0.43574256730268102</v>
      </c>
      <c r="H3184" s="6">
        <v>0.51210842270649248</v>
      </c>
      <c r="I3184" s="6">
        <v>-1.4920957052699722</v>
      </c>
      <c r="J3184" s="6">
        <v>-0.84654983188813215</v>
      </c>
      <c r="K3184" s="6">
        <v>-1.6681708993461062</v>
      </c>
      <c r="L3184" s="6">
        <v>-0.99551007160562754</v>
      </c>
      <c r="M3184" s="6">
        <v>0</v>
      </c>
    </row>
    <row r="3185" spans="6:13" x14ac:dyDescent="0.25">
      <c r="F3185" s="6">
        <v>0.12635576387663461</v>
      </c>
      <c r="G3185" s="6">
        <v>0.43574256730268102</v>
      </c>
      <c r="H3185" s="6">
        <v>0.51210842270649248</v>
      </c>
      <c r="I3185" s="6">
        <v>1.6726105500748401</v>
      </c>
      <c r="J3185" s="6">
        <v>-1.1399875117615474</v>
      </c>
      <c r="K3185" s="6">
        <v>-1.4328393953331691</v>
      </c>
      <c r="L3185" s="6">
        <v>-0.99551007160562754</v>
      </c>
      <c r="M3185" s="6">
        <v>0</v>
      </c>
    </row>
    <row r="3186" spans="6:13" x14ac:dyDescent="0.25">
      <c r="F3186" s="6">
        <v>-0.23424858508636501</v>
      </c>
      <c r="G3186" s="6">
        <v>0.43574256730268102</v>
      </c>
      <c r="H3186" s="6">
        <v>0.51210842270649248</v>
      </c>
      <c r="I3186" s="6">
        <v>-1.4920957052699722</v>
      </c>
      <c r="J3186" s="6">
        <v>-0.81161677476034466</v>
      </c>
      <c r="K3186" s="6">
        <v>0.68514414078326469</v>
      </c>
      <c r="L3186" s="6">
        <v>-0.99551007160562754</v>
      </c>
      <c r="M3186" s="6">
        <v>1</v>
      </c>
    </row>
    <row r="3187" spans="6:13" x14ac:dyDescent="0.25">
      <c r="F3187" s="6">
        <v>-0.68500402129011451</v>
      </c>
      <c r="G3187" s="6">
        <v>-2.2944740198068536</v>
      </c>
      <c r="H3187" s="6">
        <v>0.51210842270649248</v>
      </c>
      <c r="I3187" s="6">
        <v>-0.22621320313204729</v>
      </c>
      <c r="J3187" s="6">
        <v>1.1725808700979876</v>
      </c>
      <c r="K3187" s="6">
        <v>-2.0850371255546542E-2</v>
      </c>
      <c r="L3187" s="6">
        <v>-0.99551007160562754</v>
      </c>
      <c r="M3187" s="6">
        <v>0</v>
      </c>
    </row>
    <row r="3188" spans="6:13" x14ac:dyDescent="0.25">
      <c r="F3188" s="6">
        <v>0.66726228732113402</v>
      </c>
      <c r="G3188" s="6">
        <v>0.43574256730268102</v>
      </c>
      <c r="H3188" s="6">
        <v>0.51210842270649248</v>
      </c>
      <c r="I3188" s="6">
        <v>1.0396692990058776</v>
      </c>
      <c r="J3188" s="6">
        <v>-0.33652719782243412</v>
      </c>
      <c r="K3188" s="6">
        <v>0.21448113275739056</v>
      </c>
      <c r="L3188" s="6">
        <v>1.0043092767383404</v>
      </c>
      <c r="M3188" s="6">
        <v>1</v>
      </c>
    </row>
    <row r="3189" spans="6:13" x14ac:dyDescent="0.25">
      <c r="F3189" s="6">
        <v>1.8392264214508827</v>
      </c>
      <c r="G3189" s="6">
        <v>0.43574256730268102</v>
      </c>
      <c r="H3189" s="6">
        <v>0.51210842270649248</v>
      </c>
      <c r="I3189" s="6">
        <v>-0.85915445420100978</v>
      </c>
      <c r="J3189" s="6">
        <v>-0.75572388335588458</v>
      </c>
      <c r="K3189" s="6">
        <v>1.1558071488091388</v>
      </c>
      <c r="L3189" s="6">
        <v>1.0043092767383404</v>
      </c>
      <c r="M3189" s="6">
        <v>0</v>
      </c>
    </row>
    <row r="3190" spans="6:13" x14ac:dyDescent="0.25">
      <c r="F3190" s="6">
        <v>1.0278666362841336</v>
      </c>
      <c r="G3190" s="6">
        <v>0.43574256730268102</v>
      </c>
      <c r="H3190" s="6">
        <v>0.51210842270649248</v>
      </c>
      <c r="I3190" s="6">
        <v>-1.4920957052699722</v>
      </c>
      <c r="J3190" s="6">
        <v>0.12458915626436139</v>
      </c>
      <c r="K3190" s="6">
        <v>1.1558071488091388</v>
      </c>
      <c r="L3190" s="6">
        <v>-0.99551007160562754</v>
      </c>
      <c r="M3190" s="6">
        <v>1</v>
      </c>
    </row>
    <row r="3191" spans="6:13" x14ac:dyDescent="0.25">
      <c r="F3191" s="6">
        <v>-0.68500402129011451</v>
      </c>
      <c r="G3191" s="6">
        <v>-2.2944740198068536</v>
      </c>
      <c r="H3191" s="6">
        <v>0.51210842270649248</v>
      </c>
      <c r="I3191" s="6">
        <v>-0.85915445420100978</v>
      </c>
      <c r="J3191" s="6">
        <v>-1.3286260202516003</v>
      </c>
      <c r="K3191" s="6">
        <v>-1.6681708993461062</v>
      </c>
      <c r="L3191" s="6">
        <v>-0.99551007160562754</v>
      </c>
      <c r="M3191" s="6">
        <v>0</v>
      </c>
    </row>
    <row r="3192" spans="6:13" x14ac:dyDescent="0.25">
      <c r="F3192" s="6">
        <v>1.2983198980063833</v>
      </c>
      <c r="G3192" s="6">
        <v>0.43574256730268102</v>
      </c>
      <c r="H3192" s="6">
        <v>0.51210842270649248</v>
      </c>
      <c r="I3192" s="6">
        <v>-0.22621320313204729</v>
      </c>
      <c r="J3192" s="6">
        <v>0.61365195605338696</v>
      </c>
      <c r="K3192" s="6">
        <v>-1.1975078913202319</v>
      </c>
      <c r="L3192" s="6">
        <v>1.0043092767383404</v>
      </c>
      <c r="M3192" s="6">
        <v>0</v>
      </c>
    </row>
    <row r="3193" spans="6:13" x14ac:dyDescent="0.25">
      <c r="F3193" s="6">
        <v>-1.045608370253114</v>
      </c>
      <c r="G3193" s="6">
        <v>0.43574256730268102</v>
      </c>
      <c r="H3193" s="6">
        <v>0.51210842270649248</v>
      </c>
      <c r="I3193" s="6">
        <v>1.0396692990058776</v>
      </c>
      <c r="J3193" s="6">
        <v>-0.18282174646016897</v>
      </c>
      <c r="K3193" s="6">
        <v>-2.0850371255546542E-2</v>
      </c>
      <c r="L3193" s="6">
        <v>-0.99551007160562754</v>
      </c>
      <c r="M3193" s="6">
        <v>1</v>
      </c>
    </row>
    <row r="3194" spans="6:13" x14ac:dyDescent="0.25">
      <c r="F3194" s="6">
        <v>1.568773159728633</v>
      </c>
      <c r="G3194" s="6">
        <v>0.43574256730268102</v>
      </c>
      <c r="H3194" s="6">
        <v>0.51210842270649248</v>
      </c>
      <c r="I3194" s="6">
        <v>-0.22621320313204729</v>
      </c>
      <c r="J3194" s="6">
        <v>0.83722352167122716</v>
      </c>
      <c r="K3194" s="6">
        <v>0.21448113275739056</v>
      </c>
      <c r="L3194" s="6">
        <v>1.0043092767383404</v>
      </c>
      <c r="M3194" s="6">
        <v>1</v>
      </c>
    </row>
    <row r="3195" spans="6:13" x14ac:dyDescent="0.25">
      <c r="F3195" s="6">
        <v>-1.2259105447346139</v>
      </c>
      <c r="G3195" s="6">
        <v>0.43574256730268102</v>
      </c>
      <c r="H3195" s="6">
        <v>0.51210842270649248</v>
      </c>
      <c r="I3195" s="6">
        <v>-1.4920957052699722</v>
      </c>
      <c r="J3195" s="6">
        <v>1.2703934300557926</v>
      </c>
      <c r="K3195" s="6">
        <v>0.68514414078326469</v>
      </c>
      <c r="L3195" s="6">
        <v>-0.99551007160562754</v>
      </c>
      <c r="M3195" s="6">
        <v>1</v>
      </c>
    </row>
    <row r="3196" spans="6:13" x14ac:dyDescent="0.25">
      <c r="F3196" s="6">
        <v>1.0278666362841336</v>
      </c>
      <c r="G3196" s="6">
        <v>0.43574256730268102</v>
      </c>
      <c r="H3196" s="6">
        <v>0.51210842270649248</v>
      </c>
      <c r="I3196" s="6">
        <v>1.0396692990058776</v>
      </c>
      <c r="J3196" s="6">
        <v>0.20842849337105149</v>
      </c>
      <c r="K3196" s="6">
        <v>-2.0850371255546542E-2</v>
      </c>
      <c r="L3196" s="6">
        <v>-0.99551007160562754</v>
      </c>
      <c r="M3196" s="6">
        <v>1</v>
      </c>
    </row>
    <row r="3197" spans="6:13" x14ac:dyDescent="0.25">
      <c r="F3197" s="6">
        <v>0.66726228732113402</v>
      </c>
      <c r="G3197" s="6">
        <v>0.43574256730268102</v>
      </c>
      <c r="H3197" s="6">
        <v>0.51210842270649248</v>
      </c>
      <c r="I3197" s="6">
        <v>0.40672804793691519</v>
      </c>
      <c r="J3197" s="6">
        <v>0.62762517890450198</v>
      </c>
      <c r="K3197" s="6">
        <v>-0.72684488329435781</v>
      </c>
      <c r="L3197" s="6">
        <v>1.0043092767383404</v>
      </c>
      <c r="M3197" s="6">
        <v>0</v>
      </c>
    </row>
    <row r="3198" spans="6:13" x14ac:dyDescent="0.25">
      <c r="F3198" s="6">
        <v>-0.59485293404936457</v>
      </c>
      <c r="G3198" s="6">
        <v>-2.2944740198068536</v>
      </c>
      <c r="H3198" s="6">
        <v>0.51210842270649248</v>
      </c>
      <c r="I3198" s="6">
        <v>-1.4920957052699722</v>
      </c>
      <c r="J3198" s="6">
        <v>-1.2867063516982551</v>
      </c>
      <c r="K3198" s="6">
        <v>0.68514414078326469</v>
      </c>
      <c r="L3198" s="6">
        <v>-0.99551007160562754</v>
      </c>
      <c r="M3198" s="6">
        <v>1</v>
      </c>
    </row>
    <row r="3199" spans="6:13" x14ac:dyDescent="0.25">
      <c r="F3199" s="6">
        <v>-0.59485293404936457</v>
      </c>
      <c r="G3199" s="6">
        <v>0.43574256730268102</v>
      </c>
      <c r="H3199" s="6">
        <v>-1.9523209454671975</v>
      </c>
      <c r="I3199" s="6">
        <v>0.40672804793691519</v>
      </c>
      <c r="J3199" s="6">
        <v>-0.57407198629138945</v>
      </c>
      <c r="K3199" s="6">
        <v>0.68514414078326469</v>
      </c>
      <c r="L3199" s="6">
        <v>-0.99551007160562754</v>
      </c>
      <c r="M3199" s="6">
        <v>0</v>
      </c>
    </row>
    <row r="3200" spans="6:13" x14ac:dyDescent="0.25">
      <c r="F3200" s="6">
        <v>0.84756446180263378</v>
      </c>
      <c r="G3200" s="6">
        <v>0.43574256730268102</v>
      </c>
      <c r="H3200" s="6">
        <v>0.51210842270649248</v>
      </c>
      <c r="I3200" s="6">
        <v>1.0396692990058776</v>
      </c>
      <c r="J3200" s="6">
        <v>-0.61599165484473439</v>
      </c>
      <c r="K3200" s="6">
        <v>0.68514414078326469</v>
      </c>
      <c r="L3200" s="6">
        <v>-0.99551007160562754</v>
      </c>
      <c r="M3200" s="6">
        <v>1</v>
      </c>
    </row>
    <row r="3201" spans="6:13" x14ac:dyDescent="0.25">
      <c r="F3201" s="6">
        <v>0.84756446180263378</v>
      </c>
      <c r="G3201" s="6">
        <v>0.43574256730268102</v>
      </c>
      <c r="H3201" s="6">
        <v>-1.9523209454671975</v>
      </c>
      <c r="I3201" s="6">
        <v>-0.22621320313204729</v>
      </c>
      <c r="J3201" s="6">
        <v>-0.49023264918469933</v>
      </c>
      <c r="K3201" s="6">
        <v>1.1558071488091388</v>
      </c>
      <c r="L3201" s="6">
        <v>1.0043092767383404</v>
      </c>
      <c r="M3201" s="6">
        <v>0</v>
      </c>
    </row>
    <row r="3202" spans="6:13" x14ac:dyDescent="0.25">
      <c r="F3202" s="6">
        <v>0.66726228732113402</v>
      </c>
      <c r="G3202" s="6">
        <v>0.43574256730268102</v>
      </c>
      <c r="H3202" s="6">
        <v>0.51210842270649248</v>
      </c>
      <c r="I3202" s="6">
        <v>-0.22621320313204729</v>
      </c>
      <c r="J3202" s="6">
        <v>-0.44831298063135427</v>
      </c>
      <c r="K3202" s="6">
        <v>1.1558071488091388</v>
      </c>
      <c r="L3202" s="6">
        <v>-0.99551007160562754</v>
      </c>
      <c r="M3202" s="6">
        <v>1</v>
      </c>
    </row>
    <row r="3203" spans="6:13" x14ac:dyDescent="0.25">
      <c r="F3203" s="6">
        <v>0.66726228732113402</v>
      </c>
      <c r="G3203" s="6">
        <v>0.43574256730268102</v>
      </c>
      <c r="H3203" s="6">
        <v>0.51210842270649248</v>
      </c>
      <c r="I3203" s="6">
        <v>-0.85915445420100978</v>
      </c>
      <c r="J3203" s="6">
        <v>-0.88148288901591976</v>
      </c>
      <c r="K3203" s="6">
        <v>1.1558071488091388</v>
      </c>
      <c r="L3203" s="6">
        <v>1.0043092767383404</v>
      </c>
      <c r="M3203" s="6">
        <v>0</v>
      </c>
    </row>
    <row r="3204" spans="6:13" x14ac:dyDescent="0.25">
      <c r="F3204" s="6">
        <v>-0.4145507595678648</v>
      </c>
      <c r="G3204" s="6">
        <v>0.43574256730268102</v>
      </c>
      <c r="H3204" s="6">
        <v>0.51210842270649248</v>
      </c>
      <c r="I3204" s="6">
        <v>0.40672804793691519</v>
      </c>
      <c r="J3204" s="6">
        <v>-0.96532222612260987</v>
      </c>
      <c r="K3204" s="6">
        <v>0.21448113275739056</v>
      </c>
      <c r="L3204" s="6">
        <v>1.0043092767383404</v>
      </c>
      <c r="M3204" s="6">
        <v>1</v>
      </c>
    </row>
    <row r="3205" spans="6:13" x14ac:dyDescent="0.25">
      <c r="F3205" s="6">
        <v>0.84756446180263378</v>
      </c>
      <c r="G3205" s="6">
        <v>0.43574256730268102</v>
      </c>
      <c r="H3205" s="6">
        <v>-1.9523209454671975</v>
      </c>
      <c r="I3205" s="6">
        <v>0.40672804793691519</v>
      </c>
      <c r="J3205" s="6">
        <v>-0.53215231773804439</v>
      </c>
      <c r="K3205" s="6">
        <v>1.1558071488091388</v>
      </c>
      <c r="L3205" s="6">
        <v>1.0043092767383404</v>
      </c>
      <c r="M3205" s="6">
        <v>0</v>
      </c>
    </row>
    <row r="3206" spans="6:13" x14ac:dyDescent="0.25">
      <c r="F3206" s="6">
        <v>-0.77515510853086445</v>
      </c>
      <c r="G3206" s="6">
        <v>0.43574256730268102</v>
      </c>
      <c r="H3206" s="6">
        <v>-1.9523209454671975</v>
      </c>
      <c r="I3206" s="6">
        <v>-0.22621320313204729</v>
      </c>
      <c r="J3206" s="6">
        <v>0.5717322875000419</v>
      </c>
      <c r="K3206" s="6">
        <v>0.68514414078326469</v>
      </c>
      <c r="L3206" s="6">
        <v>-0.99551007160562754</v>
      </c>
      <c r="M3206" s="6">
        <v>0</v>
      </c>
    </row>
    <row r="3207" spans="6:13" x14ac:dyDescent="0.25">
      <c r="F3207" s="6">
        <v>-1.4062127192161138</v>
      </c>
      <c r="G3207" s="6">
        <v>-2.2944740198068536</v>
      </c>
      <c r="H3207" s="6">
        <v>0.51210842270649248</v>
      </c>
      <c r="I3207" s="6">
        <v>-0.85915445420100978</v>
      </c>
      <c r="J3207" s="6">
        <v>-0.67188454624919447</v>
      </c>
      <c r="K3207" s="6">
        <v>0.68514414078326469</v>
      </c>
      <c r="L3207" s="6">
        <v>1.0043092767383404</v>
      </c>
      <c r="M3207" s="6">
        <v>0</v>
      </c>
    </row>
    <row r="3208" spans="6:13" x14ac:dyDescent="0.25">
      <c r="F3208" s="6">
        <v>0.12635576387663461</v>
      </c>
      <c r="G3208" s="6">
        <v>0.43574256730268102</v>
      </c>
      <c r="H3208" s="6">
        <v>0.51210842270649248</v>
      </c>
      <c r="I3208" s="6">
        <v>2.3055518011438028</v>
      </c>
      <c r="J3208" s="6">
        <v>0.48789295039335179</v>
      </c>
      <c r="K3208" s="6">
        <v>-0.49151337928142069</v>
      </c>
      <c r="L3208" s="6">
        <v>1.0043092767383404</v>
      </c>
      <c r="M3208" s="6">
        <v>1</v>
      </c>
    </row>
    <row r="3209" spans="6:13" x14ac:dyDescent="0.25">
      <c r="F3209" s="6">
        <v>-1.045608370253114</v>
      </c>
      <c r="G3209" s="6">
        <v>-2.2944740198068536</v>
      </c>
      <c r="H3209" s="6">
        <v>0.51210842270649248</v>
      </c>
      <c r="I3209" s="6">
        <v>-0.85915445420100978</v>
      </c>
      <c r="J3209" s="6">
        <v>-0.73476404907921211</v>
      </c>
      <c r="K3209" s="6">
        <v>-0.72684488329435781</v>
      </c>
      <c r="L3209" s="6">
        <v>1.0043092767383404</v>
      </c>
      <c r="M3209" s="6">
        <v>0</v>
      </c>
    </row>
    <row r="3210" spans="6:13" x14ac:dyDescent="0.25">
      <c r="F3210" s="6">
        <v>0.21650685111738449</v>
      </c>
      <c r="G3210" s="6">
        <v>0.43574256730268102</v>
      </c>
      <c r="H3210" s="6">
        <v>0.51210842270649248</v>
      </c>
      <c r="I3210" s="6">
        <v>-1.4920957052699722</v>
      </c>
      <c r="J3210" s="6">
        <v>-0.26666108356685908</v>
      </c>
      <c r="K3210" s="6">
        <v>1.1558071488091388</v>
      </c>
      <c r="L3210" s="6">
        <v>-0.99551007160562754</v>
      </c>
      <c r="M3210" s="6">
        <v>1</v>
      </c>
    </row>
    <row r="3211" spans="6:13" x14ac:dyDescent="0.25">
      <c r="F3211" s="6">
        <v>0.93771554904338372</v>
      </c>
      <c r="G3211" s="6">
        <v>0.43574256730268102</v>
      </c>
      <c r="H3211" s="6">
        <v>0.51210842270649248</v>
      </c>
      <c r="I3211" s="6">
        <v>-0.22621320313204729</v>
      </c>
      <c r="J3211" s="6">
        <v>-0.58804520914250447</v>
      </c>
      <c r="K3211" s="6">
        <v>-1.6681708993461062</v>
      </c>
      <c r="L3211" s="6">
        <v>-0.99551007160562754</v>
      </c>
      <c r="M3211" s="6">
        <v>0</v>
      </c>
    </row>
    <row r="3212" spans="6:13" x14ac:dyDescent="0.25">
      <c r="F3212" s="6">
        <v>1.9293775086916327</v>
      </c>
      <c r="G3212" s="6">
        <v>0.43574256730268102</v>
      </c>
      <c r="H3212" s="6">
        <v>0.51210842270649248</v>
      </c>
      <c r="I3212" s="6">
        <v>1.0396692990058776</v>
      </c>
      <c r="J3212" s="6">
        <v>-0.42036653492912424</v>
      </c>
      <c r="K3212" s="6">
        <v>1.1558071488091388</v>
      </c>
      <c r="L3212" s="6">
        <v>-0.99551007160562754</v>
      </c>
      <c r="M3212" s="6">
        <v>1</v>
      </c>
    </row>
    <row r="3213" spans="6:13" x14ac:dyDescent="0.25">
      <c r="F3213" s="6">
        <v>0.12635576387663461</v>
      </c>
      <c r="G3213" s="6">
        <v>0.43574256730268102</v>
      </c>
      <c r="H3213" s="6">
        <v>0.51210842270649248</v>
      </c>
      <c r="I3213" s="6">
        <v>-0.85915445420100978</v>
      </c>
      <c r="J3213" s="6">
        <v>-0.95134900327149485</v>
      </c>
      <c r="K3213" s="6">
        <v>1.1558071488091388</v>
      </c>
      <c r="L3213" s="6">
        <v>1.0043092767383404</v>
      </c>
      <c r="M3213" s="6">
        <v>0</v>
      </c>
    </row>
    <row r="3214" spans="6:13" x14ac:dyDescent="0.25">
      <c r="F3214" s="6">
        <v>-1.2259105447346139</v>
      </c>
      <c r="G3214" s="6">
        <v>0.43574256730268102</v>
      </c>
      <c r="H3214" s="6">
        <v>0.51210842270649248</v>
      </c>
      <c r="I3214" s="6">
        <v>-0.85915445420100978</v>
      </c>
      <c r="J3214" s="6">
        <v>-0.4692728149080268</v>
      </c>
      <c r="K3214" s="6">
        <v>-1.4328393953331691</v>
      </c>
      <c r="L3214" s="6">
        <v>1.0043092767383404</v>
      </c>
      <c r="M3214" s="6">
        <v>0</v>
      </c>
    </row>
    <row r="3215" spans="6:13" x14ac:dyDescent="0.25">
      <c r="F3215" s="6">
        <v>1.568773159728633</v>
      </c>
      <c r="G3215" s="6">
        <v>-2.2944740198068536</v>
      </c>
      <c r="H3215" s="6">
        <v>0.51210842270649248</v>
      </c>
      <c r="I3215" s="6">
        <v>-0.85915445420100978</v>
      </c>
      <c r="J3215" s="6">
        <v>-1.2447866831449101</v>
      </c>
      <c r="K3215" s="6">
        <v>-1.6681708993461062</v>
      </c>
      <c r="L3215" s="6">
        <v>1.0043092767383404</v>
      </c>
      <c r="M3215" s="6">
        <v>0</v>
      </c>
    </row>
    <row r="3216" spans="6:13" x14ac:dyDescent="0.25">
      <c r="F3216" s="6">
        <v>0.12635576387663461</v>
      </c>
      <c r="G3216" s="6">
        <v>0.43574256730268102</v>
      </c>
      <c r="H3216" s="6">
        <v>0.51210842270649248</v>
      </c>
      <c r="I3216" s="6">
        <v>1.6726105500748401</v>
      </c>
      <c r="J3216" s="6">
        <v>0.18048204766882145</v>
      </c>
      <c r="K3216" s="6">
        <v>1.1558071488091388</v>
      </c>
      <c r="L3216" s="6">
        <v>1.0043092767383404</v>
      </c>
      <c r="M3216" s="6">
        <v>0</v>
      </c>
    </row>
    <row r="3217" spans="6:13" x14ac:dyDescent="0.25">
      <c r="F3217" s="6">
        <v>1.658924246969383</v>
      </c>
      <c r="G3217" s="6">
        <v>-2.2944740198068536</v>
      </c>
      <c r="H3217" s="6">
        <v>0.51210842270649248</v>
      </c>
      <c r="I3217" s="6">
        <v>0.40672804793691519</v>
      </c>
      <c r="J3217" s="6">
        <v>0.87914319022457221</v>
      </c>
      <c r="K3217" s="6">
        <v>0.21448113275739056</v>
      </c>
      <c r="L3217" s="6">
        <v>-0.99551007160562754</v>
      </c>
      <c r="M3217" s="6">
        <v>1</v>
      </c>
    </row>
    <row r="3218" spans="6:13" x14ac:dyDescent="0.25">
      <c r="F3218" s="6">
        <v>-0.23424858508636501</v>
      </c>
      <c r="G3218" s="6">
        <v>-2.2944740198068536</v>
      </c>
      <c r="H3218" s="6">
        <v>0.51210842270649248</v>
      </c>
      <c r="I3218" s="6">
        <v>0.40672804793691519</v>
      </c>
      <c r="J3218" s="6">
        <v>-0.81161677476034466</v>
      </c>
      <c r="K3218" s="6">
        <v>-1.4328393953331691</v>
      </c>
      <c r="L3218" s="6">
        <v>1.0043092767383404</v>
      </c>
      <c r="M3218" s="6">
        <v>0</v>
      </c>
    </row>
    <row r="3219" spans="6:13" x14ac:dyDescent="0.25">
      <c r="F3219" s="6">
        <v>0.39680902559888431</v>
      </c>
      <c r="G3219" s="6">
        <v>0.43574256730268102</v>
      </c>
      <c r="H3219" s="6">
        <v>-1.9523209454671975</v>
      </c>
      <c r="I3219" s="6">
        <v>-0.85915445420100978</v>
      </c>
      <c r="J3219" s="6">
        <v>-0.92340255756926481</v>
      </c>
      <c r="K3219" s="6">
        <v>0.68514414078326469</v>
      </c>
      <c r="L3219" s="6">
        <v>-0.99551007160562754</v>
      </c>
      <c r="M3219" s="6">
        <v>0</v>
      </c>
    </row>
    <row r="3220" spans="6:13" x14ac:dyDescent="0.25">
      <c r="F3220" s="6">
        <v>-2.1274214171421129</v>
      </c>
      <c r="G3220" s="6">
        <v>0.43574256730268102</v>
      </c>
      <c r="H3220" s="6">
        <v>0.51210842270649248</v>
      </c>
      <c r="I3220" s="6">
        <v>0.40672804793691519</v>
      </c>
      <c r="J3220" s="6">
        <v>-0.60900504341917694</v>
      </c>
      <c r="K3220" s="6">
        <v>0.44981263677032762</v>
      </c>
      <c r="L3220" s="6">
        <v>-0.99551007160562754</v>
      </c>
      <c r="M3220" s="6">
        <v>0</v>
      </c>
    </row>
    <row r="3221" spans="6:13" x14ac:dyDescent="0.25">
      <c r="F3221" s="6">
        <v>0.84756446180263378</v>
      </c>
      <c r="G3221" s="6">
        <v>-2.2944740198068536</v>
      </c>
      <c r="H3221" s="6">
        <v>0.51210842270649248</v>
      </c>
      <c r="I3221" s="6">
        <v>-0.22621320313204729</v>
      </c>
      <c r="J3221" s="6">
        <v>-0.64393810054696443</v>
      </c>
      <c r="K3221" s="6">
        <v>-0.49151337928142069</v>
      </c>
      <c r="L3221" s="6">
        <v>-0.99551007160562754</v>
      </c>
      <c r="M3221" s="6">
        <v>1</v>
      </c>
    </row>
    <row r="3222" spans="6:13" x14ac:dyDescent="0.25">
      <c r="F3222" s="6">
        <v>-1.3160616319753637</v>
      </c>
      <c r="G3222" s="6">
        <v>0.43574256730268102</v>
      </c>
      <c r="H3222" s="6">
        <v>-1.9523209454671975</v>
      </c>
      <c r="I3222" s="6">
        <v>-1.4920957052699722</v>
      </c>
      <c r="J3222" s="6">
        <v>-0.35050042067354914</v>
      </c>
      <c r="K3222" s="6">
        <v>-2.0850371255546542E-2</v>
      </c>
      <c r="L3222" s="6">
        <v>-0.99551007160562754</v>
      </c>
      <c r="M3222" s="6">
        <v>1</v>
      </c>
    </row>
    <row r="3223" spans="6:13" x14ac:dyDescent="0.25">
      <c r="F3223" s="6">
        <v>0.30665793835813437</v>
      </c>
      <c r="G3223" s="6">
        <v>0.43574256730268102</v>
      </c>
      <c r="H3223" s="6">
        <v>0.51210842270649248</v>
      </c>
      <c r="I3223" s="6">
        <v>1.0396692990058776</v>
      </c>
      <c r="J3223" s="6">
        <v>-0.3924200892268942</v>
      </c>
      <c r="K3223" s="6">
        <v>1.1558071488091388</v>
      </c>
      <c r="L3223" s="6">
        <v>1.0043092767383404</v>
      </c>
      <c r="M3223" s="6">
        <v>0</v>
      </c>
    </row>
    <row r="3224" spans="6:13" x14ac:dyDescent="0.25">
      <c r="F3224" s="6">
        <v>-2.3077235916236125</v>
      </c>
      <c r="G3224" s="6">
        <v>0.43574256730268102</v>
      </c>
      <c r="H3224" s="6">
        <v>0.51210842270649248</v>
      </c>
      <c r="I3224" s="6">
        <v>0.40672804793691519</v>
      </c>
      <c r="J3224" s="6">
        <v>-0.33652719782243412</v>
      </c>
      <c r="K3224" s="6">
        <v>-0.25618187526848363</v>
      </c>
      <c r="L3224" s="6">
        <v>-0.99551007160562754</v>
      </c>
      <c r="M3224" s="6">
        <v>1</v>
      </c>
    </row>
    <row r="3225" spans="6:13" x14ac:dyDescent="0.25">
      <c r="F3225" s="6">
        <v>1.1180177235248836</v>
      </c>
      <c r="G3225" s="6">
        <v>0.43574256730268102</v>
      </c>
      <c r="H3225" s="6">
        <v>-1.9523209454671975</v>
      </c>
      <c r="I3225" s="6">
        <v>-0.22621320313204729</v>
      </c>
      <c r="J3225" s="6">
        <v>-0.19679496931128398</v>
      </c>
      <c r="K3225" s="6">
        <v>0.21448113275739056</v>
      </c>
      <c r="L3225" s="6">
        <v>-0.99551007160562754</v>
      </c>
      <c r="M3225" s="6">
        <v>1</v>
      </c>
    </row>
    <row r="3226" spans="6:13" x14ac:dyDescent="0.25">
      <c r="F3226" s="6">
        <v>1.658924246969383</v>
      </c>
      <c r="G3226" s="6">
        <v>-2.2944740198068536</v>
      </c>
      <c r="H3226" s="6">
        <v>-1.9523209454671975</v>
      </c>
      <c r="I3226" s="6">
        <v>0.40672804793691519</v>
      </c>
      <c r="J3226" s="6">
        <v>-0.95134900327149485</v>
      </c>
      <c r="K3226" s="6">
        <v>1.1558071488091388</v>
      </c>
      <c r="L3226" s="6">
        <v>-0.99551007160562754</v>
      </c>
      <c r="M3226" s="6">
        <v>0</v>
      </c>
    </row>
    <row r="3227" spans="6:13" x14ac:dyDescent="0.25">
      <c r="F3227" s="6">
        <v>0.66726228732113402</v>
      </c>
      <c r="G3227" s="6">
        <v>-2.2944740198068536</v>
      </c>
      <c r="H3227" s="6">
        <v>0.51210842270649248</v>
      </c>
      <c r="I3227" s="6">
        <v>-0.22621320313204729</v>
      </c>
      <c r="J3227" s="6">
        <v>-1.035188340378185</v>
      </c>
      <c r="K3227" s="6">
        <v>-1.6681708993461062</v>
      </c>
      <c r="L3227" s="6">
        <v>-0.99551007160562754</v>
      </c>
      <c r="M3227" s="6">
        <v>0</v>
      </c>
    </row>
    <row r="3228" spans="6:13" x14ac:dyDescent="0.25">
      <c r="F3228" s="6">
        <v>-0.50470184680861474</v>
      </c>
      <c r="G3228" s="6">
        <v>-2.2944740198068536</v>
      </c>
      <c r="H3228" s="6">
        <v>0.51210842270649248</v>
      </c>
      <c r="I3228" s="6">
        <v>-0.85915445420100978</v>
      </c>
      <c r="J3228" s="6">
        <v>-0.99326867182483991</v>
      </c>
      <c r="K3228" s="6">
        <v>-2.0850371255546542E-2</v>
      </c>
      <c r="L3228" s="6">
        <v>1.0043092767383404</v>
      </c>
      <c r="M3228" s="6">
        <v>1</v>
      </c>
    </row>
    <row r="3229" spans="6:13" x14ac:dyDescent="0.25">
      <c r="F3229" s="6">
        <v>0.39680902559888431</v>
      </c>
      <c r="G3229" s="6">
        <v>0.43574256730268102</v>
      </c>
      <c r="H3229" s="6">
        <v>0.51210842270649248</v>
      </c>
      <c r="I3229" s="6">
        <v>-0.22621320313204729</v>
      </c>
      <c r="J3229" s="6">
        <v>-1.035188340378185</v>
      </c>
      <c r="K3229" s="6">
        <v>1.1558071488091388</v>
      </c>
      <c r="L3229" s="6">
        <v>1.0043092767383404</v>
      </c>
      <c r="M3229" s="6">
        <v>0</v>
      </c>
    </row>
    <row r="3230" spans="6:13" x14ac:dyDescent="0.25">
      <c r="F3230" s="6">
        <v>1.1180177235248836</v>
      </c>
      <c r="G3230" s="6">
        <v>-2.2944740198068536</v>
      </c>
      <c r="H3230" s="6">
        <v>0.51210842270649248</v>
      </c>
      <c r="I3230" s="6">
        <v>-1.4920957052699722</v>
      </c>
      <c r="J3230" s="6">
        <v>-0.96532222612260987</v>
      </c>
      <c r="K3230" s="6">
        <v>-1.6681708993461062</v>
      </c>
      <c r="L3230" s="6">
        <v>1.0043092767383404</v>
      </c>
      <c r="M3230" s="6">
        <v>0</v>
      </c>
    </row>
    <row r="3231" spans="6:13" x14ac:dyDescent="0.25">
      <c r="F3231" s="6">
        <v>-0.1440974978456151</v>
      </c>
      <c r="G3231" s="6">
        <v>0.43574256730268102</v>
      </c>
      <c r="H3231" s="6">
        <v>0.51210842270649248</v>
      </c>
      <c r="I3231" s="6">
        <v>-1.4920957052699722</v>
      </c>
      <c r="J3231" s="6">
        <v>0.32021427617997161</v>
      </c>
      <c r="K3231" s="6">
        <v>0.68514414078326469</v>
      </c>
      <c r="L3231" s="6">
        <v>1.0043092767383404</v>
      </c>
      <c r="M3231" s="6">
        <v>0</v>
      </c>
    </row>
    <row r="3232" spans="6:13" x14ac:dyDescent="0.25">
      <c r="F3232" s="6">
        <v>0.12635576387663461</v>
      </c>
      <c r="G3232" s="6">
        <v>0.43574256730268102</v>
      </c>
      <c r="H3232" s="6">
        <v>0.51210842270649248</v>
      </c>
      <c r="I3232" s="6">
        <v>-1.4920957052699722</v>
      </c>
      <c r="J3232" s="6">
        <v>0.87914319022457221</v>
      </c>
      <c r="K3232" s="6">
        <v>0.68514414078326469</v>
      </c>
      <c r="L3232" s="6">
        <v>1.0043092767383404</v>
      </c>
      <c r="M3232" s="6">
        <v>0</v>
      </c>
    </row>
    <row r="3233" spans="6:13" x14ac:dyDescent="0.25">
      <c r="F3233" s="6">
        <v>-0.1440974978456151</v>
      </c>
      <c r="G3233" s="6">
        <v>0.43574256730268102</v>
      </c>
      <c r="H3233" s="6">
        <v>0.51210842270649248</v>
      </c>
      <c r="I3233" s="6">
        <v>-0.22621320313204729</v>
      </c>
      <c r="J3233" s="6">
        <v>-0.46228620348246929</v>
      </c>
      <c r="K3233" s="6">
        <v>-2.0850371255546542E-2</v>
      </c>
      <c r="L3233" s="6">
        <v>1.0043092767383404</v>
      </c>
      <c r="M3233" s="6">
        <v>1</v>
      </c>
    </row>
    <row r="3234" spans="6:13" x14ac:dyDescent="0.25">
      <c r="F3234" s="6">
        <v>1.3884709852471333</v>
      </c>
      <c r="G3234" s="6">
        <v>0.43574256730268102</v>
      </c>
      <c r="H3234" s="6">
        <v>0.51210842270649248</v>
      </c>
      <c r="I3234" s="6">
        <v>1.0396692990058776</v>
      </c>
      <c r="J3234" s="6">
        <v>-0.19679496931128398</v>
      </c>
      <c r="K3234" s="6">
        <v>1.1558071488091388</v>
      </c>
      <c r="L3234" s="6">
        <v>1.0043092767383404</v>
      </c>
      <c r="M3234" s="6">
        <v>0</v>
      </c>
    </row>
    <row r="3235" spans="6:13" x14ac:dyDescent="0.25">
      <c r="F3235" s="6">
        <v>-2.2175725043828627</v>
      </c>
      <c r="G3235" s="6">
        <v>0.43574256730268102</v>
      </c>
      <c r="H3235" s="6">
        <v>0.51210842270649248</v>
      </c>
      <c r="I3235" s="6">
        <v>-1.4920957052699722</v>
      </c>
      <c r="J3235" s="6">
        <v>-1.2098536260171227</v>
      </c>
      <c r="K3235" s="6">
        <v>-0.25618187526848363</v>
      </c>
      <c r="L3235" s="6">
        <v>-0.99551007160562754</v>
      </c>
      <c r="M3235" s="6">
        <v>1</v>
      </c>
    </row>
    <row r="3236" spans="6:13" x14ac:dyDescent="0.25">
      <c r="F3236" s="6">
        <v>0.75741337456188396</v>
      </c>
      <c r="G3236" s="6">
        <v>0.43574256730268102</v>
      </c>
      <c r="H3236" s="6">
        <v>-1.9523209454671975</v>
      </c>
      <c r="I3236" s="6">
        <v>-0.22621320313204729</v>
      </c>
      <c r="J3236" s="6">
        <v>1.0887415329912975</v>
      </c>
      <c r="K3236" s="6">
        <v>0.68514414078326469</v>
      </c>
      <c r="L3236" s="6">
        <v>-0.99551007160562754</v>
      </c>
      <c r="M3236" s="6">
        <v>0</v>
      </c>
    </row>
    <row r="3237" spans="6:13" x14ac:dyDescent="0.25">
      <c r="F3237" s="6">
        <v>-1.5865148936976134</v>
      </c>
      <c r="G3237" s="6">
        <v>-2.2944740198068536</v>
      </c>
      <c r="H3237" s="6">
        <v>0.51210842270649248</v>
      </c>
      <c r="I3237" s="6">
        <v>1.6726105500748401</v>
      </c>
      <c r="J3237" s="6">
        <v>0.59967873320227194</v>
      </c>
      <c r="K3237" s="6">
        <v>-1.6681708993461062</v>
      </c>
      <c r="L3237" s="6">
        <v>-0.99551007160562754</v>
      </c>
      <c r="M3237" s="6">
        <v>0</v>
      </c>
    </row>
    <row r="3238" spans="6:13" x14ac:dyDescent="0.25">
      <c r="F3238" s="6">
        <v>-1.045608370253114</v>
      </c>
      <c r="G3238" s="6">
        <v>-2.2944740198068536</v>
      </c>
      <c r="H3238" s="6">
        <v>0.51210842270649248</v>
      </c>
      <c r="I3238" s="6">
        <v>-0.85915445420100978</v>
      </c>
      <c r="J3238" s="6">
        <v>-0.93737578042037983</v>
      </c>
      <c r="K3238" s="6">
        <v>-1.4328393953331691</v>
      </c>
      <c r="L3238" s="6">
        <v>-0.99551007160562754</v>
      </c>
      <c r="M3238" s="6">
        <v>0</v>
      </c>
    </row>
    <row r="3239" spans="6:13" x14ac:dyDescent="0.25">
      <c r="F3239" s="6">
        <v>0.21650685111738449</v>
      </c>
      <c r="G3239" s="6">
        <v>0.43574256730268102</v>
      </c>
      <c r="H3239" s="6">
        <v>0.51210842270649248</v>
      </c>
      <c r="I3239" s="6">
        <v>2.3055518011438028</v>
      </c>
      <c r="J3239" s="6">
        <v>0.48789295039335179</v>
      </c>
      <c r="K3239" s="6">
        <v>-2.0850371255546542E-2</v>
      </c>
      <c r="L3239" s="6">
        <v>-0.99551007160562754</v>
      </c>
      <c r="M3239" s="6">
        <v>1</v>
      </c>
    </row>
    <row r="3240" spans="6:13" x14ac:dyDescent="0.25">
      <c r="F3240" s="6">
        <v>2.1998307704138824</v>
      </c>
      <c r="G3240" s="6">
        <v>0.43574256730268102</v>
      </c>
      <c r="H3240" s="6">
        <v>0.51210842270649248</v>
      </c>
      <c r="I3240" s="6">
        <v>-1.4920957052699722</v>
      </c>
      <c r="J3240" s="6">
        <v>-1.1469741231871051</v>
      </c>
      <c r="K3240" s="6">
        <v>-1.1975078913202319</v>
      </c>
      <c r="L3240" s="6">
        <v>-0.99551007160562754</v>
      </c>
      <c r="M3240" s="6">
        <v>0</v>
      </c>
    </row>
    <row r="3241" spans="6:13" x14ac:dyDescent="0.25">
      <c r="F3241" s="6">
        <v>0.75741337456188396</v>
      </c>
      <c r="G3241" s="6">
        <v>0.43574256730268102</v>
      </c>
      <c r="H3241" s="6">
        <v>0.51210842270649248</v>
      </c>
      <c r="I3241" s="6">
        <v>1.0396692990058776</v>
      </c>
      <c r="J3241" s="6">
        <v>-1.2867063516982551</v>
      </c>
      <c r="K3241" s="6">
        <v>1.1558071488091388</v>
      </c>
      <c r="L3241" s="6">
        <v>-0.99551007160562754</v>
      </c>
      <c r="M3241" s="6">
        <v>1</v>
      </c>
    </row>
    <row r="3242" spans="6:13" x14ac:dyDescent="0.25">
      <c r="F3242" s="6">
        <v>-1.9471192426606132</v>
      </c>
      <c r="G3242" s="6">
        <v>0.43574256730268102</v>
      </c>
      <c r="H3242" s="6">
        <v>0.51210842270649248</v>
      </c>
      <c r="I3242" s="6">
        <v>-0.85915445420100978</v>
      </c>
      <c r="J3242" s="6">
        <v>-0.61599165484473439</v>
      </c>
      <c r="K3242" s="6">
        <v>0.44981263677032762</v>
      </c>
      <c r="L3242" s="6">
        <v>1.0043092767383404</v>
      </c>
      <c r="M3242" s="6">
        <v>0</v>
      </c>
    </row>
    <row r="3243" spans="6:13" x14ac:dyDescent="0.25">
      <c r="F3243" s="6">
        <v>-1.5865148936976134</v>
      </c>
      <c r="G3243" s="6">
        <v>0.43574256730268102</v>
      </c>
      <c r="H3243" s="6">
        <v>0.51210842270649248</v>
      </c>
      <c r="I3243" s="6">
        <v>1.6726105500748401</v>
      </c>
      <c r="J3243" s="6">
        <v>2.0528939097182337</v>
      </c>
      <c r="K3243" s="6">
        <v>-0.72684488329435781</v>
      </c>
      <c r="L3243" s="6">
        <v>1.0043092767383404</v>
      </c>
      <c r="M3243" s="6">
        <v>0</v>
      </c>
    </row>
    <row r="3244" spans="6:13" x14ac:dyDescent="0.25">
      <c r="F3244" s="6">
        <v>-0.32439967232711492</v>
      </c>
      <c r="G3244" s="6">
        <v>0.43574256730268102</v>
      </c>
      <c r="H3244" s="6">
        <v>0.51210842270649248</v>
      </c>
      <c r="I3244" s="6">
        <v>1.0396692990058776</v>
      </c>
      <c r="J3244" s="6">
        <v>0.52981261894669684</v>
      </c>
      <c r="K3244" s="6">
        <v>0.68514414078326469</v>
      </c>
      <c r="L3244" s="6">
        <v>1.0043092767383404</v>
      </c>
      <c r="M3244" s="6">
        <v>0</v>
      </c>
    </row>
    <row r="3245" spans="6:13" x14ac:dyDescent="0.25">
      <c r="F3245" s="6">
        <v>1.4786220724878831</v>
      </c>
      <c r="G3245" s="6">
        <v>0.43574256730268102</v>
      </c>
      <c r="H3245" s="6">
        <v>0.51210842270649248</v>
      </c>
      <c r="I3245" s="6">
        <v>0.40672804793691519</v>
      </c>
      <c r="J3245" s="6">
        <v>0.29226783047774157</v>
      </c>
      <c r="K3245" s="6">
        <v>1.1558071488091388</v>
      </c>
      <c r="L3245" s="6">
        <v>1.0043092767383404</v>
      </c>
      <c r="M3245" s="6">
        <v>0</v>
      </c>
    </row>
    <row r="3246" spans="6:13" x14ac:dyDescent="0.25">
      <c r="F3246" s="6">
        <v>0.84756446180263378</v>
      </c>
      <c r="G3246" s="6">
        <v>0.43574256730268102</v>
      </c>
      <c r="H3246" s="6">
        <v>0.51210842270649248</v>
      </c>
      <c r="I3246" s="6">
        <v>-0.22621320313204729</v>
      </c>
      <c r="J3246" s="6">
        <v>-0.44831298063135427</v>
      </c>
      <c r="K3246" s="6">
        <v>0.68514414078326469</v>
      </c>
      <c r="L3246" s="6">
        <v>-0.99551007160562754</v>
      </c>
      <c r="M3246" s="6">
        <v>1</v>
      </c>
    </row>
    <row r="3247" spans="6:13" x14ac:dyDescent="0.25">
      <c r="F3247" s="6">
        <v>-0.59485293404936457</v>
      </c>
      <c r="G3247" s="6">
        <v>0.43574256730268102</v>
      </c>
      <c r="H3247" s="6">
        <v>0.51210842270649248</v>
      </c>
      <c r="I3247" s="6">
        <v>1.6726105500748401</v>
      </c>
      <c r="J3247" s="6">
        <v>1.5778043327803231</v>
      </c>
      <c r="K3247" s="6">
        <v>-2.0850371255546542E-2</v>
      </c>
      <c r="L3247" s="6">
        <v>1.0043092767383404</v>
      </c>
      <c r="M3247" s="6">
        <v>0</v>
      </c>
    </row>
    <row r="3248" spans="6:13" x14ac:dyDescent="0.25">
      <c r="F3248" s="6">
        <v>1.4786220724878831</v>
      </c>
      <c r="G3248" s="6">
        <v>0.43574256730268102</v>
      </c>
      <c r="H3248" s="6">
        <v>0.51210842270649248</v>
      </c>
      <c r="I3248" s="6">
        <v>-1.4920957052699722</v>
      </c>
      <c r="J3248" s="6">
        <v>-1.0771080089315299</v>
      </c>
      <c r="K3248" s="6">
        <v>1.1558071488091388</v>
      </c>
      <c r="L3248" s="6">
        <v>1.0043092767383404</v>
      </c>
      <c r="M3248" s="6">
        <v>1</v>
      </c>
    </row>
    <row r="3249" spans="6:13" x14ac:dyDescent="0.25">
      <c r="F3249" s="6">
        <v>-0.1440974978456151</v>
      </c>
      <c r="G3249" s="6">
        <v>0.43574256730268102</v>
      </c>
      <c r="H3249" s="6">
        <v>0.51210842270649248</v>
      </c>
      <c r="I3249" s="6">
        <v>2.3055518011438028</v>
      </c>
      <c r="J3249" s="6">
        <v>-0.23871463786462901</v>
      </c>
      <c r="K3249" s="6">
        <v>-0.72684488329435781</v>
      </c>
      <c r="L3249" s="6">
        <v>1.0043092767383404</v>
      </c>
      <c r="M3249" s="6">
        <v>0</v>
      </c>
    </row>
    <row r="3250" spans="6:13" x14ac:dyDescent="0.25">
      <c r="F3250" s="6">
        <v>1.4786220724878831</v>
      </c>
      <c r="G3250" s="6">
        <v>-2.2944740198068536</v>
      </c>
      <c r="H3250" s="6">
        <v>0.51210842270649248</v>
      </c>
      <c r="I3250" s="6">
        <v>-0.85915445420100978</v>
      </c>
      <c r="J3250" s="6">
        <v>-1.13300090033599</v>
      </c>
      <c r="K3250" s="6">
        <v>-1.6681708993461062</v>
      </c>
      <c r="L3250" s="6">
        <v>-0.99551007160562754</v>
      </c>
      <c r="M3250" s="6">
        <v>0</v>
      </c>
    </row>
    <row r="3251" spans="6:13" x14ac:dyDescent="0.25">
      <c r="F3251" s="6">
        <v>0.39680902559888431</v>
      </c>
      <c r="G3251" s="6">
        <v>0.43574256730268102</v>
      </c>
      <c r="H3251" s="6">
        <v>0.51210842270649248</v>
      </c>
      <c r="I3251" s="6">
        <v>-1.4920957052699722</v>
      </c>
      <c r="J3251" s="6">
        <v>0.47391972754223677</v>
      </c>
      <c r="K3251" s="6">
        <v>0.68514414078326469</v>
      </c>
      <c r="L3251" s="6">
        <v>1.0043092767383404</v>
      </c>
      <c r="M3251" s="6">
        <v>0</v>
      </c>
    </row>
    <row r="3252" spans="6:13" x14ac:dyDescent="0.25">
      <c r="F3252" s="6">
        <v>-0.68500402129011451</v>
      </c>
      <c r="G3252" s="6">
        <v>-2.2944740198068536</v>
      </c>
      <c r="H3252" s="6">
        <v>0.51210842270649248</v>
      </c>
      <c r="I3252" s="6">
        <v>1.6726105500748401</v>
      </c>
      <c r="J3252" s="6">
        <v>-0.23871463786462901</v>
      </c>
      <c r="K3252" s="6">
        <v>-0.72684488329435781</v>
      </c>
      <c r="L3252" s="6">
        <v>1.0043092767383404</v>
      </c>
      <c r="M3252" s="6">
        <v>0</v>
      </c>
    </row>
    <row r="3253" spans="6:13" x14ac:dyDescent="0.25">
      <c r="F3253" s="6">
        <v>-1.7668170681791133</v>
      </c>
      <c r="G3253" s="6">
        <v>-2.2944740198068536</v>
      </c>
      <c r="H3253" s="6">
        <v>0.51210842270649248</v>
      </c>
      <c r="I3253" s="6">
        <v>0.40672804793691519</v>
      </c>
      <c r="J3253" s="6">
        <v>1.1306612015446424</v>
      </c>
      <c r="K3253" s="6">
        <v>-0.72684488329435781</v>
      </c>
      <c r="L3253" s="6">
        <v>-0.99551007160562754</v>
      </c>
      <c r="M3253" s="6">
        <v>0</v>
      </c>
    </row>
    <row r="3254" spans="6:13" x14ac:dyDescent="0.25">
      <c r="F3254" s="6">
        <v>-0.32439967232711492</v>
      </c>
      <c r="G3254" s="6">
        <v>0.43574256730268102</v>
      </c>
      <c r="H3254" s="6">
        <v>0.51210842270649248</v>
      </c>
      <c r="I3254" s="6">
        <v>1.0396692990058776</v>
      </c>
      <c r="J3254" s="6">
        <v>-1.3006795745493702</v>
      </c>
      <c r="K3254" s="6">
        <v>-2.0850371255546542E-2</v>
      </c>
      <c r="L3254" s="6">
        <v>-0.99551007160562754</v>
      </c>
      <c r="M3254" s="6">
        <v>1</v>
      </c>
    </row>
    <row r="3255" spans="6:13" x14ac:dyDescent="0.25">
      <c r="F3255" s="6">
        <v>-0.23424858508636501</v>
      </c>
      <c r="G3255" s="6">
        <v>0.43574256730268102</v>
      </c>
      <c r="H3255" s="6">
        <v>0.51210842270649248</v>
      </c>
      <c r="I3255" s="6">
        <v>1.0396692990058776</v>
      </c>
      <c r="J3255" s="6">
        <v>-3.6102906523461292E-2</v>
      </c>
      <c r="K3255" s="6">
        <v>1.1558071488091388</v>
      </c>
      <c r="L3255" s="6">
        <v>1.0043092767383404</v>
      </c>
      <c r="M3255" s="6">
        <v>0</v>
      </c>
    </row>
    <row r="3256" spans="6:13" x14ac:dyDescent="0.25">
      <c r="F3256" s="6">
        <v>-5.3946410604865207E-2</v>
      </c>
      <c r="G3256" s="6">
        <v>0.43574256730268102</v>
      </c>
      <c r="H3256" s="6">
        <v>0.51210842270649248</v>
      </c>
      <c r="I3256" s="6">
        <v>1.6726105500748401</v>
      </c>
      <c r="J3256" s="6">
        <v>-0.54612554058915941</v>
      </c>
      <c r="K3256" s="6">
        <v>-0.49151337928142069</v>
      </c>
      <c r="L3256" s="6">
        <v>1.0043092767383404</v>
      </c>
      <c r="M3256" s="6">
        <v>1</v>
      </c>
    </row>
    <row r="3257" spans="6:13" x14ac:dyDescent="0.25">
      <c r="F3257" s="6">
        <v>0.12635576387663461</v>
      </c>
      <c r="G3257" s="6">
        <v>0.43574256730268102</v>
      </c>
      <c r="H3257" s="6">
        <v>0.51210842270649248</v>
      </c>
      <c r="I3257" s="6">
        <v>1.0396692990058776</v>
      </c>
      <c r="J3257" s="6">
        <v>-0.60201843199361948</v>
      </c>
      <c r="K3257" s="6">
        <v>-1.6681708993461062</v>
      </c>
      <c r="L3257" s="6">
        <v>1.0043092767383404</v>
      </c>
      <c r="M3257" s="6">
        <v>0</v>
      </c>
    </row>
    <row r="3258" spans="6:13" x14ac:dyDescent="0.25">
      <c r="F3258" s="6">
        <v>-2.037270329901363</v>
      </c>
      <c r="G3258" s="6">
        <v>0.43574256730268102</v>
      </c>
      <c r="H3258" s="6">
        <v>-1.9523209454671975</v>
      </c>
      <c r="I3258" s="6">
        <v>1.0396692990058776</v>
      </c>
      <c r="J3258" s="6">
        <v>-0.72777743765365455</v>
      </c>
      <c r="K3258" s="6">
        <v>-0.72684488329435781</v>
      </c>
      <c r="L3258" s="6">
        <v>-0.99551007160562754</v>
      </c>
      <c r="M3258" s="6">
        <v>0</v>
      </c>
    </row>
    <row r="3259" spans="6:13" x14ac:dyDescent="0.25">
      <c r="F3259" s="6">
        <v>0.30665793835813437</v>
      </c>
      <c r="G3259" s="6">
        <v>-2.2944740198068536</v>
      </c>
      <c r="H3259" s="6">
        <v>0.51210842270649248</v>
      </c>
      <c r="I3259" s="6">
        <v>-0.85915445420100978</v>
      </c>
      <c r="J3259" s="6">
        <v>-0.62996487769584941</v>
      </c>
      <c r="K3259" s="6">
        <v>-1.6681708993461062</v>
      </c>
      <c r="L3259" s="6">
        <v>1.0043092767383404</v>
      </c>
      <c r="M3259" s="6">
        <v>0</v>
      </c>
    </row>
    <row r="3260" spans="6:13" x14ac:dyDescent="0.25">
      <c r="F3260" s="6">
        <v>1.0278666362841336</v>
      </c>
      <c r="G3260" s="6">
        <v>0.43574256730268102</v>
      </c>
      <c r="H3260" s="6">
        <v>0.51210842270649248</v>
      </c>
      <c r="I3260" s="6">
        <v>-0.22621320313204729</v>
      </c>
      <c r="J3260" s="6">
        <v>-0.54612554058915941</v>
      </c>
      <c r="K3260" s="6">
        <v>1.1558071488091388</v>
      </c>
      <c r="L3260" s="6">
        <v>1.0043092767383404</v>
      </c>
      <c r="M3260" s="6">
        <v>0</v>
      </c>
    </row>
    <row r="3261" spans="6:13" x14ac:dyDescent="0.25">
      <c r="F3261" s="6">
        <v>0.57711120008038408</v>
      </c>
      <c r="G3261" s="6">
        <v>0.43574256730268102</v>
      </c>
      <c r="H3261" s="6">
        <v>0.51210842270649248</v>
      </c>
      <c r="I3261" s="6">
        <v>-0.85915445420100978</v>
      </c>
      <c r="J3261" s="6">
        <v>4.0749819157671292E-2</v>
      </c>
      <c r="K3261" s="6">
        <v>-1.4328393953331691</v>
      </c>
      <c r="L3261" s="6">
        <v>-0.99551007160562754</v>
      </c>
      <c r="M3261" s="6">
        <v>0</v>
      </c>
    </row>
    <row r="3262" spans="6:13" x14ac:dyDescent="0.25">
      <c r="F3262" s="6">
        <v>2.2899818576546322</v>
      </c>
      <c r="G3262" s="6">
        <v>0.43574256730268102</v>
      </c>
      <c r="H3262" s="6">
        <v>0.51210842270649248</v>
      </c>
      <c r="I3262" s="6">
        <v>-0.85915445420100978</v>
      </c>
      <c r="J3262" s="6">
        <v>-0.83257660903701713</v>
      </c>
      <c r="K3262" s="6">
        <v>1.1558071488091388</v>
      </c>
      <c r="L3262" s="6">
        <v>-0.99551007160562754</v>
      </c>
      <c r="M3262" s="6">
        <v>1</v>
      </c>
    </row>
    <row r="3263" spans="6:13" x14ac:dyDescent="0.25">
      <c r="F3263" s="6">
        <v>-0.23424858508636501</v>
      </c>
      <c r="G3263" s="6">
        <v>0.43574256730268102</v>
      </c>
      <c r="H3263" s="6">
        <v>0.51210842270649248</v>
      </c>
      <c r="I3263" s="6">
        <v>0.40672804793691519</v>
      </c>
      <c r="J3263" s="6">
        <v>-0.61599165484473439</v>
      </c>
      <c r="K3263" s="6">
        <v>1.1558071488091388</v>
      </c>
      <c r="L3263" s="6">
        <v>1.0043092767383404</v>
      </c>
      <c r="M3263" s="6">
        <v>0</v>
      </c>
    </row>
    <row r="3264" spans="6:13" x14ac:dyDescent="0.25">
      <c r="F3264" s="6">
        <v>2.5604351193768817</v>
      </c>
      <c r="G3264" s="6">
        <v>0.43574256730268102</v>
      </c>
      <c r="H3264" s="6">
        <v>0.51210842270649248</v>
      </c>
      <c r="I3264" s="6">
        <v>-0.22621320313204729</v>
      </c>
      <c r="J3264" s="6">
        <v>-0.75572388335588458</v>
      </c>
      <c r="K3264" s="6">
        <v>1.1558071488091388</v>
      </c>
      <c r="L3264" s="6">
        <v>1.0043092767383404</v>
      </c>
      <c r="M3264" s="6">
        <v>0</v>
      </c>
    </row>
    <row r="3265" spans="6:13" x14ac:dyDescent="0.25">
      <c r="F3265" s="6">
        <v>-5.3946410604865207E-2</v>
      </c>
      <c r="G3265" s="6">
        <v>0.43574256730268102</v>
      </c>
      <c r="H3265" s="6">
        <v>0.51210842270649248</v>
      </c>
      <c r="I3265" s="6">
        <v>-0.85915445420100978</v>
      </c>
      <c r="J3265" s="6">
        <v>0.92106285877791727</v>
      </c>
      <c r="K3265" s="6">
        <v>0.68514414078326469</v>
      </c>
      <c r="L3265" s="6">
        <v>1.0043092767383404</v>
      </c>
      <c r="M3265" s="6">
        <v>0</v>
      </c>
    </row>
    <row r="3266" spans="6:13" x14ac:dyDescent="0.25">
      <c r="F3266" s="6">
        <v>0.12635576387663461</v>
      </c>
      <c r="G3266" s="6">
        <v>0.43574256730268102</v>
      </c>
      <c r="H3266" s="6">
        <v>0.51210842270649248</v>
      </c>
      <c r="I3266" s="6">
        <v>2.3055518011438028</v>
      </c>
      <c r="J3266" s="6">
        <v>0.36213394473331667</v>
      </c>
      <c r="K3266" s="6">
        <v>-2.0850371255546542E-2</v>
      </c>
      <c r="L3266" s="6">
        <v>1.0043092767383404</v>
      </c>
      <c r="M3266" s="6">
        <v>1</v>
      </c>
    </row>
    <row r="3267" spans="6:13" x14ac:dyDescent="0.25">
      <c r="F3267" s="6">
        <v>-0.4145507595678648</v>
      </c>
      <c r="G3267" s="6">
        <v>-2.2944740198068536</v>
      </c>
      <c r="H3267" s="6">
        <v>0.51210842270649248</v>
      </c>
      <c r="I3267" s="6">
        <v>1.6726105500748401</v>
      </c>
      <c r="J3267" s="6">
        <v>-0.12692885505570889</v>
      </c>
      <c r="K3267" s="6">
        <v>0.68514414078326469</v>
      </c>
      <c r="L3267" s="6">
        <v>-0.99551007160562754</v>
      </c>
      <c r="M3267" s="6">
        <v>1</v>
      </c>
    </row>
    <row r="3268" spans="6:13" x14ac:dyDescent="0.25">
      <c r="F3268" s="6">
        <v>0.84756446180263378</v>
      </c>
      <c r="G3268" s="6">
        <v>-2.2944740198068536</v>
      </c>
      <c r="H3268" s="6">
        <v>0.51210842270649248</v>
      </c>
      <c r="I3268" s="6">
        <v>-1.4920957052699722</v>
      </c>
      <c r="J3268" s="6">
        <v>-1.3006795745493702</v>
      </c>
      <c r="K3268" s="6">
        <v>-1.6681708993461062</v>
      </c>
      <c r="L3268" s="6">
        <v>1.0043092767383404</v>
      </c>
      <c r="M3268" s="6">
        <v>0</v>
      </c>
    </row>
    <row r="3269" spans="6:13" x14ac:dyDescent="0.25">
      <c r="F3269" s="6">
        <v>2.3801329448953821</v>
      </c>
      <c r="G3269" s="6">
        <v>0.43574256730268102</v>
      </c>
      <c r="H3269" s="6">
        <v>0.51210842270649248</v>
      </c>
      <c r="I3269" s="6">
        <v>0.40672804793691519</v>
      </c>
      <c r="J3269" s="6">
        <v>-0.68585776910030949</v>
      </c>
      <c r="K3269" s="6">
        <v>1.1558071488091388</v>
      </c>
      <c r="L3269" s="6">
        <v>-0.99551007160562754</v>
      </c>
      <c r="M3269" s="6">
        <v>1</v>
      </c>
    </row>
    <row r="3270" spans="6:13" x14ac:dyDescent="0.25">
      <c r="F3270" s="6">
        <v>-1.045608370253114</v>
      </c>
      <c r="G3270" s="6">
        <v>0.43574256730268102</v>
      </c>
      <c r="H3270" s="6">
        <v>0.51210842270649248</v>
      </c>
      <c r="I3270" s="6">
        <v>-0.22621320313204729</v>
      </c>
      <c r="J3270" s="6">
        <v>-1.2587599059960253</v>
      </c>
      <c r="K3270" s="6">
        <v>-1.6681708993461062</v>
      </c>
      <c r="L3270" s="6">
        <v>-0.99551007160562754</v>
      </c>
      <c r="M3270" s="6">
        <v>0</v>
      </c>
    </row>
    <row r="3271" spans="6:13" x14ac:dyDescent="0.25">
      <c r="F3271" s="6">
        <v>-1.2259105447346139</v>
      </c>
      <c r="G3271" s="6">
        <v>0.43574256730268102</v>
      </c>
      <c r="H3271" s="6">
        <v>0.51210842270649248</v>
      </c>
      <c r="I3271" s="6">
        <v>0.40672804793691519</v>
      </c>
      <c r="J3271" s="6">
        <v>-0.79764355190922964</v>
      </c>
      <c r="K3271" s="6">
        <v>-2.0850371255546542E-2</v>
      </c>
      <c r="L3271" s="6">
        <v>-0.99551007160562754</v>
      </c>
      <c r="M3271" s="6">
        <v>1</v>
      </c>
    </row>
    <row r="3272" spans="6:13" x14ac:dyDescent="0.25">
      <c r="F3272" s="6">
        <v>1.1180177235248836</v>
      </c>
      <c r="G3272" s="6">
        <v>-2.2944740198068536</v>
      </c>
      <c r="H3272" s="6">
        <v>0.51210842270649248</v>
      </c>
      <c r="I3272" s="6">
        <v>-0.85915445420100978</v>
      </c>
      <c r="J3272" s="6">
        <v>-0.56009876344027443</v>
      </c>
      <c r="K3272" s="6">
        <v>1.1558071488091388</v>
      </c>
      <c r="L3272" s="6">
        <v>1.0043092767383404</v>
      </c>
      <c r="M3272" s="6">
        <v>0</v>
      </c>
    </row>
    <row r="3273" spans="6:13" x14ac:dyDescent="0.25">
      <c r="F3273" s="6">
        <v>1.0278666362841336</v>
      </c>
      <c r="G3273" s="6">
        <v>-2.2944740198068536</v>
      </c>
      <c r="H3273" s="6">
        <v>0.51210842270649248</v>
      </c>
      <c r="I3273" s="6">
        <v>-0.22621320313204729</v>
      </c>
      <c r="J3273" s="6">
        <v>0.48789295039335179</v>
      </c>
      <c r="K3273" s="6">
        <v>1.1558071488091388</v>
      </c>
      <c r="L3273" s="6">
        <v>-0.99551007160562754</v>
      </c>
      <c r="M3273" s="6">
        <v>1</v>
      </c>
    </row>
    <row r="3274" spans="6:13" x14ac:dyDescent="0.25">
      <c r="F3274" s="6">
        <v>0.30665793835813437</v>
      </c>
      <c r="G3274" s="6">
        <v>0.43574256730268102</v>
      </c>
      <c r="H3274" s="6">
        <v>0.51210842270649248</v>
      </c>
      <c r="I3274" s="6">
        <v>-1.4920957052699722</v>
      </c>
      <c r="J3274" s="6">
        <v>-0.60201843199361948</v>
      </c>
      <c r="K3274" s="6">
        <v>1.1558071488091388</v>
      </c>
      <c r="L3274" s="6">
        <v>1.0043092767383404</v>
      </c>
      <c r="M3274" s="6">
        <v>0</v>
      </c>
    </row>
    <row r="3275" spans="6:13" x14ac:dyDescent="0.25">
      <c r="F3275" s="6">
        <v>-0.23424858508636501</v>
      </c>
      <c r="G3275" s="6">
        <v>-2.2944740198068536</v>
      </c>
      <c r="H3275" s="6">
        <v>-1.9523209454671975</v>
      </c>
      <c r="I3275" s="6">
        <v>1.6726105500748401</v>
      </c>
      <c r="J3275" s="6">
        <v>-0.56009876344027443</v>
      </c>
      <c r="K3275" s="6">
        <v>-2.0850371255546542E-2</v>
      </c>
      <c r="L3275" s="6">
        <v>-0.99551007160562754</v>
      </c>
      <c r="M3275" s="6">
        <v>1</v>
      </c>
    </row>
    <row r="3276" spans="6:13" x14ac:dyDescent="0.25">
      <c r="F3276" s="6">
        <v>-0.1440974978456151</v>
      </c>
      <c r="G3276" s="6">
        <v>-2.2944740198068536</v>
      </c>
      <c r="H3276" s="6">
        <v>0.51210842270649248</v>
      </c>
      <c r="I3276" s="6">
        <v>1.0396692990058776</v>
      </c>
      <c r="J3276" s="6">
        <v>-0.62996487769584941</v>
      </c>
      <c r="K3276" s="6">
        <v>-1.6681708993461062</v>
      </c>
      <c r="L3276" s="6">
        <v>-0.99551007160562754</v>
      </c>
      <c r="M3276" s="6">
        <v>0</v>
      </c>
    </row>
    <row r="3277" spans="6:13" x14ac:dyDescent="0.25">
      <c r="F3277" s="6">
        <v>0.93771554904338372</v>
      </c>
      <c r="G3277" s="6">
        <v>0.43574256730268102</v>
      </c>
      <c r="H3277" s="6">
        <v>0.51210842270649248</v>
      </c>
      <c r="I3277" s="6">
        <v>-0.85915445420100978</v>
      </c>
      <c r="J3277" s="6">
        <v>-0.210768192162399</v>
      </c>
      <c r="K3277" s="6">
        <v>1.1558071488091388</v>
      </c>
      <c r="L3277" s="6">
        <v>-0.99551007160562754</v>
      </c>
      <c r="M3277" s="6">
        <v>1</v>
      </c>
    </row>
    <row r="3278" spans="6:13" x14ac:dyDescent="0.25">
      <c r="F3278" s="6">
        <v>1.3884709852471333</v>
      </c>
      <c r="G3278" s="6">
        <v>-2.2944740198068536</v>
      </c>
      <c r="H3278" s="6">
        <v>0.51210842270649248</v>
      </c>
      <c r="I3278" s="6">
        <v>-0.85915445420100978</v>
      </c>
      <c r="J3278" s="6">
        <v>-1.1888937917404501</v>
      </c>
      <c r="K3278" s="6">
        <v>-1.6681708993461062</v>
      </c>
      <c r="L3278" s="6">
        <v>1.0043092767383404</v>
      </c>
      <c r="M3278" s="6">
        <v>0</v>
      </c>
    </row>
    <row r="3279" spans="6:13" x14ac:dyDescent="0.25">
      <c r="F3279" s="6">
        <v>-0.32439967232711492</v>
      </c>
      <c r="G3279" s="6">
        <v>0.43574256730268102</v>
      </c>
      <c r="H3279" s="6">
        <v>0.51210842270649248</v>
      </c>
      <c r="I3279" s="6">
        <v>-1.4920957052699722</v>
      </c>
      <c r="J3279" s="6">
        <v>-1.13300090033599</v>
      </c>
      <c r="K3279" s="6">
        <v>1.1558071488091388</v>
      </c>
      <c r="L3279" s="6">
        <v>1.0043092767383404</v>
      </c>
      <c r="M3279" s="6">
        <v>0</v>
      </c>
    </row>
    <row r="3280" spans="6:13" x14ac:dyDescent="0.25">
      <c r="F3280" s="6">
        <v>1.2081688107656334</v>
      </c>
      <c r="G3280" s="6">
        <v>0.43574256730268102</v>
      </c>
      <c r="H3280" s="6">
        <v>0.51210842270649248</v>
      </c>
      <c r="I3280" s="6">
        <v>-1.4920957052699722</v>
      </c>
      <c r="J3280" s="6">
        <v>-0.74175066050476957</v>
      </c>
      <c r="K3280" s="6">
        <v>1.1558071488091388</v>
      </c>
      <c r="L3280" s="6">
        <v>1.0043092767383404</v>
      </c>
      <c r="M3280" s="6">
        <v>0</v>
      </c>
    </row>
    <row r="3281" spans="6:13" x14ac:dyDescent="0.25">
      <c r="F3281" s="6">
        <v>0.66726228732113402</v>
      </c>
      <c r="G3281" s="6">
        <v>0.43574256730268102</v>
      </c>
      <c r="H3281" s="6">
        <v>-1.9523209454671975</v>
      </c>
      <c r="I3281" s="6">
        <v>0.40672804793691519</v>
      </c>
      <c r="J3281" s="6">
        <v>2.6776596306556277E-2</v>
      </c>
      <c r="K3281" s="6">
        <v>-0.49151337928142069</v>
      </c>
      <c r="L3281" s="6">
        <v>-0.99551007160562754</v>
      </c>
      <c r="M3281" s="6">
        <v>1</v>
      </c>
    </row>
    <row r="3282" spans="6:13" x14ac:dyDescent="0.25">
      <c r="F3282" s="6">
        <v>0.75741337456188396</v>
      </c>
      <c r="G3282" s="6">
        <v>-2.2944740198068536</v>
      </c>
      <c r="H3282" s="6">
        <v>-1.9523209454671975</v>
      </c>
      <c r="I3282" s="6">
        <v>-0.22621320313204729</v>
      </c>
      <c r="J3282" s="6">
        <v>0.13856237911547639</v>
      </c>
      <c r="K3282" s="6">
        <v>0.68514414078326469</v>
      </c>
      <c r="L3282" s="6">
        <v>1.0043092767383404</v>
      </c>
      <c r="M3282" s="6">
        <v>0</v>
      </c>
    </row>
    <row r="3283" spans="6:13" x14ac:dyDescent="0.25">
      <c r="F3283" s="6">
        <v>-5.3946410604865207E-2</v>
      </c>
      <c r="G3283" s="6">
        <v>0.43574256730268102</v>
      </c>
      <c r="H3283" s="6">
        <v>0.51210842270649248</v>
      </c>
      <c r="I3283" s="6">
        <v>1.6726105500748401</v>
      </c>
      <c r="J3283" s="6">
        <v>1.1097013672679701</v>
      </c>
      <c r="K3283" s="6">
        <v>-2.0850371255546542E-2</v>
      </c>
      <c r="L3283" s="6">
        <v>1.0043092767383404</v>
      </c>
      <c r="M3283" s="6">
        <v>0</v>
      </c>
    </row>
    <row r="3284" spans="6:13" x14ac:dyDescent="0.25">
      <c r="F3284" s="6">
        <v>-1.4062127192161138</v>
      </c>
      <c r="G3284" s="6">
        <v>0.43574256730268102</v>
      </c>
      <c r="H3284" s="6">
        <v>0.51210842270649248</v>
      </c>
      <c r="I3284" s="6">
        <v>0.40672804793691519</v>
      </c>
      <c r="J3284" s="6">
        <v>-0.85353644331368972</v>
      </c>
      <c r="K3284" s="6">
        <v>0.68514414078326469</v>
      </c>
      <c r="L3284" s="6">
        <v>1.0043092767383404</v>
      </c>
      <c r="M3284" s="6">
        <v>0</v>
      </c>
    </row>
    <row r="3285" spans="6:13" x14ac:dyDescent="0.25">
      <c r="F3285" s="6">
        <v>-0.77515510853086445</v>
      </c>
      <c r="G3285" s="6">
        <v>0.43574256730268102</v>
      </c>
      <c r="H3285" s="6">
        <v>0.51210842270649248</v>
      </c>
      <c r="I3285" s="6">
        <v>-0.85915445420100978</v>
      </c>
      <c r="J3285" s="6">
        <v>1.1027147558424124</v>
      </c>
      <c r="K3285" s="6">
        <v>-2.0850371255546542E-2</v>
      </c>
      <c r="L3285" s="6">
        <v>1.0043092767383404</v>
      </c>
      <c r="M3285" s="6">
        <v>0</v>
      </c>
    </row>
    <row r="3286" spans="6:13" x14ac:dyDescent="0.25">
      <c r="F3286" s="6">
        <v>2.2899818576546322</v>
      </c>
      <c r="G3286" s="6">
        <v>0.43574256730268102</v>
      </c>
      <c r="H3286" s="6">
        <v>0.51210842270649248</v>
      </c>
      <c r="I3286" s="6">
        <v>-0.22621320313204729</v>
      </c>
      <c r="J3286" s="6">
        <v>-0.62996487769584941</v>
      </c>
      <c r="K3286" s="6">
        <v>1.1558071488091388</v>
      </c>
      <c r="L3286" s="6">
        <v>1.0043092767383404</v>
      </c>
      <c r="M3286" s="6">
        <v>0</v>
      </c>
    </row>
    <row r="3287" spans="6:13" x14ac:dyDescent="0.25">
      <c r="F3287" s="6">
        <v>1.2081688107656334</v>
      </c>
      <c r="G3287" s="6">
        <v>0.43574256730268102</v>
      </c>
      <c r="H3287" s="6">
        <v>0.51210842270649248</v>
      </c>
      <c r="I3287" s="6">
        <v>1.6726105500748401</v>
      </c>
      <c r="J3287" s="6">
        <v>-0.29460752926908906</v>
      </c>
      <c r="K3287" s="6">
        <v>-0.49151337928142069</v>
      </c>
      <c r="L3287" s="6">
        <v>1.0043092767383404</v>
      </c>
      <c r="M3287" s="6">
        <v>1</v>
      </c>
    </row>
    <row r="3288" spans="6:13" x14ac:dyDescent="0.25">
      <c r="F3288" s="6">
        <v>0.4869601128396342</v>
      </c>
      <c r="G3288" s="6">
        <v>0.43574256730268102</v>
      </c>
      <c r="H3288" s="6">
        <v>0.51210842270649248</v>
      </c>
      <c r="I3288" s="6">
        <v>0.40672804793691519</v>
      </c>
      <c r="J3288" s="6">
        <v>0.69749129316007707</v>
      </c>
      <c r="K3288" s="6">
        <v>1.1558071488091388</v>
      </c>
      <c r="L3288" s="6">
        <v>-0.99551007160562754</v>
      </c>
      <c r="M3288" s="6">
        <v>1</v>
      </c>
    </row>
    <row r="3289" spans="6:13" x14ac:dyDescent="0.25">
      <c r="F3289" s="6">
        <v>-0.1440974978456151</v>
      </c>
      <c r="G3289" s="6">
        <v>0.43574256730268102</v>
      </c>
      <c r="H3289" s="6">
        <v>0.51210842270649248</v>
      </c>
      <c r="I3289" s="6">
        <v>0.40672804793691519</v>
      </c>
      <c r="J3289" s="6">
        <v>-0.64393810054696443</v>
      </c>
      <c r="K3289" s="6">
        <v>0.68514414078326469</v>
      </c>
      <c r="L3289" s="6">
        <v>1.0043092767383404</v>
      </c>
      <c r="M3289" s="6">
        <v>0</v>
      </c>
    </row>
    <row r="3290" spans="6:13" x14ac:dyDescent="0.25">
      <c r="F3290" s="6">
        <v>1.2081688107656334</v>
      </c>
      <c r="G3290" s="6">
        <v>0.43574256730268102</v>
      </c>
      <c r="H3290" s="6">
        <v>-1.9523209454671975</v>
      </c>
      <c r="I3290" s="6">
        <v>-0.22621320313204729</v>
      </c>
      <c r="J3290" s="6">
        <v>0.89311641307568723</v>
      </c>
      <c r="K3290" s="6">
        <v>-0.49151337928142069</v>
      </c>
      <c r="L3290" s="6">
        <v>-0.99551007160562754</v>
      </c>
      <c r="M3290" s="6">
        <v>1</v>
      </c>
    </row>
    <row r="3291" spans="6:13" x14ac:dyDescent="0.25">
      <c r="F3291" s="6">
        <v>0.84756446180263378</v>
      </c>
      <c r="G3291" s="6">
        <v>0.43574256730268102</v>
      </c>
      <c r="H3291" s="6">
        <v>0.51210842270649248</v>
      </c>
      <c r="I3291" s="6">
        <v>-1.4920957052699722</v>
      </c>
      <c r="J3291" s="6">
        <v>-0.23871463786462901</v>
      </c>
      <c r="K3291" s="6">
        <v>1.1558071488091388</v>
      </c>
      <c r="L3291" s="6">
        <v>1.0043092767383404</v>
      </c>
      <c r="M3291" s="6">
        <v>0</v>
      </c>
    </row>
    <row r="3292" spans="6:13" x14ac:dyDescent="0.25">
      <c r="F3292" s="6">
        <v>-0.86530619577161427</v>
      </c>
      <c r="G3292" s="6">
        <v>-2.2944740198068536</v>
      </c>
      <c r="H3292" s="6">
        <v>0.51210842270649248</v>
      </c>
      <c r="I3292" s="6">
        <v>-1.4920957052699722</v>
      </c>
      <c r="J3292" s="6">
        <v>-1.3146527974004851</v>
      </c>
      <c r="K3292" s="6">
        <v>-1.6681708993461062</v>
      </c>
      <c r="L3292" s="6">
        <v>1.0043092767383404</v>
      </c>
      <c r="M3292" s="6">
        <v>0</v>
      </c>
    </row>
    <row r="3293" spans="6:13" x14ac:dyDescent="0.25">
      <c r="F3293" s="6">
        <v>0.39680902559888431</v>
      </c>
      <c r="G3293" s="6">
        <v>-2.2944740198068536</v>
      </c>
      <c r="H3293" s="6">
        <v>0.51210842270649248</v>
      </c>
      <c r="I3293" s="6">
        <v>1.0396692990058776</v>
      </c>
      <c r="J3293" s="6">
        <v>-0.93737578042037983</v>
      </c>
      <c r="K3293" s="6">
        <v>-1.6681708993461062</v>
      </c>
      <c r="L3293" s="6">
        <v>1.0043092767383404</v>
      </c>
      <c r="M3293" s="6">
        <v>0</v>
      </c>
    </row>
    <row r="3294" spans="6:13" x14ac:dyDescent="0.25">
      <c r="F3294" s="6">
        <v>-0.50470184680861474</v>
      </c>
      <c r="G3294" s="6">
        <v>0.43574256730268102</v>
      </c>
      <c r="H3294" s="6">
        <v>0.51210842270649248</v>
      </c>
      <c r="I3294" s="6">
        <v>1.0396692990058776</v>
      </c>
      <c r="J3294" s="6">
        <v>4.0749819157671292E-2</v>
      </c>
      <c r="K3294" s="6">
        <v>1.1558071488091388</v>
      </c>
      <c r="L3294" s="6">
        <v>-0.99551007160562754</v>
      </c>
      <c r="M3294" s="6">
        <v>1</v>
      </c>
    </row>
    <row r="3295" spans="6:13" x14ac:dyDescent="0.25">
      <c r="F3295" s="6">
        <v>0.57711120008038408</v>
      </c>
      <c r="G3295" s="6">
        <v>0.43574256730268102</v>
      </c>
      <c r="H3295" s="6">
        <v>0.51210842270649248</v>
      </c>
      <c r="I3295" s="6">
        <v>-1.4920957052699722</v>
      </c>
      <c r="J3295" s="6">
        <v>-1.2727331288471402</v>
      </c>
      <c r="K3295" s="6">
        <v>0.68514414078326469</v>
      </c>
      <c r="L3295" s="6">
        <v>1.0043092767383404</v>
      </c>
      <c r="M3295" s="6">
        <v>0</v>
      </c>
    </row>
    <row r="3296" spans="6:13" x14ac:dyDescent="0.25">
      <c r="F3296" s="6">
        <v>0.21650685111738449</v>
      </c>
      <c r="G3296" s="6">
        <v>0.43574256730268102</v>
      </c>
      <c r="H3296" s="6">
        <v>0.51210842270649248</v>
      </c>
      <c r="I3296" s="6">
        <v>-0.22621320313204729</v>
      </c>
      <c r="J3296" s="6">
        <v>-0.61599165484473439</v>
      </c>
      <c r="K3296" s="6">
        <v>1.1558071488091388</v>
      </c>
      <c r="L3296" s="6">
        <v>-0.99551007160562754</v>
      </c>
      <c r="M3296" s="6">
        <v>1</v>
      </c>
    </row>
    <row r="3297" spans="6:13" x14ac:dyDescent="0.25">
      <c r="F3297" s="6">
        <v>-0.1440974978456151</v>
      </c>
      <c r="G3297" s="6">
        <v>0.43574256730268102</v>
      </c>
      <c r="H3297" s="6">
        <v>-1.9523209454671975</v>
      </c>
      <c r="I3297" s="6">
        <v>1.0396692990058776</v>
      </c>
      <c r="J3297" s="6">
        <v>-0.81161677476034466</v>
      </c>
      <c r="K3297" s="6">
        <v>-2.0850371255546542E-2</v>
      </c>
      <c r="L3297" s="6">
        <v>1.0043092767383404</v>
      </c>
      <c r="M3297" s="6">
        <v>1</v>
      </c>
    </row>
    <row r="3298" spans="6:13" x14ac:dyDescent="0.25">
      <c r="F3298" s="6">
        <v>-0.23424858508636501</v>
      </c>
      <c r="G3298" s="6">
        <v>0.43574256730268102</v>
      </c>
      <c r="H3298" s="6">
        <v>-1.9523209454671975</v>
      </c>
      <c r="I3298" s="6">
        <v>0.40672804793691519</v>
      </c>
      <c r="J3298" s="6">
        <v>2.7934747208273292</v>
      </c>
      <c r="K3298" s="6">
        <v>-2.0850371255546542E-2</v>
      </c>
      <c r="L3298" s="6">
        <v>-0.99551007160562754</v>
      </c>
      <c r="M3298" s="6">
        <v>0</v>
      </c>
    </row>
    <row r="3299" spans="6:13" x14ac:dyDescent="0.25">
      <c r="F3299" s="6">
        <v>1.2081688107656334</v>
      </c>
      <c r="G3299" s="6">
        <v>0.43574256730268102</v>
      </c>
      <c r="H3299" s="6">
        <v>0.51210842270649248</v>
      </c>
      <c r="I3299" s="6">
        <v>-0.22621320313204729</v>
      </c>
      <c r="J3299" s="6">
        <v>-0.61599165484473439</v>
      </c>
      <c r="K3299" s="6">
        <v>-1.6681708993461062</v>
      </c>
      <c r="L3299" s="6">
        <v>-0.99551007160562754</v>
      </c>
      <c r="M3299" s="6">
        <v>0</v>
      </c>
    </row>
    <row r="3300" spans="6:13" x14ac:dyDescent="0.25">
      <c r="F3300" s="6">
        <v>1.7490753342101328</v>
      </c>
      <c r="G3300" s="6">
        <v>0.43574256730268102</v>
      </c>
      <c r="H3300" s="6">
        <v>-1.9523209454671975</v>
      </c>
      <c r="I3300" s="6">
        <v>1.0396692990058776</v>
      </c>
      <c r="J3300" s="6">
        <v>-0.57407198629138945</v>
      </c>
      <c r="K3300" s="6">
        <v>-0.49151337928142069</v>
      </c>
      <c r="L3300" s="6">
        <v>1.0043092767383404</v>
      </c>
      <c r="M3300" s="6">
        <v>1</v>
      </c>
    </row>
    <row r="3301" spans="6:13" x14ac:dyDescent="0.25">
      <c r="F3301" s="6">
        <v>0.12635576387663461</v>
      </c>
      <c r="G3301" s="6">
        <v>-2.2944740198068536</v>
      </c>
      <c r="H3301" s="6">
        <v>0.51210842270649248</v>
      </c>
      <c r="I3301" s="6">
        <v>1.6726105500748401</v>
      </c>
      <c r="J3301" s="6">
        <v>-0.3225539749713191</v>
      </c>
      <c r="K3301" s="6">
        <v>-1.6681708993461062</v>
      </c>
      <c r="L3301" s="6">
        <v>1.0043092767383404</v>
      </c>
      <c r="M3301" s="6">
        <v>0</v>
      </c>
    </row>
    <row r="3302" spans="6:13" x14ac:dyDescent="0.25">
      <c r="F3302" s="6">
        <v>-2.1274214171421129</v>
      </c>
      <c r="G3302" s="6">
        <v>0.43574256730268102</v>
      </c>
      <c r="H3302" s="6">
        <v>0.51210842270649248</v>
      </c>
      <c r="I3302" s="6">
        <v>-0.22621320313204729</v>
      </c>
      <c r="J3302" s="6">
        <v>0.90708963592680225</v>
      </c>
      <c r="K3302" s="6">
        <v>-2.0850371255546542E-2</v>
      </c>
      <c r="L3302" s="6">
        <v>-0.99551007160562754</v>
      </c>
      <c r="M3302" s="6">
        <v>1</v>
      </c>
    </row>
    <row r="3303" spans="6:13" x14ac:dyDescent="0.25">
      <c r="F3303" s="6">
        <v>3.6204676635884697E-2</v>
      </c>
      <c r="G3303" s="6">
        <v>0.43574256730268102</v>
      </c>
      <c r="H3303" s="6">
        <v>-1.9523209454671975</v>
      </c>
      <c r="I3303" s="6">
        <v>1.6726105500748401</v>
      </c>
      <c r="J3303" s="6">
        <v>0.85119674452234217</v>
      </c>
      <c r="K3303" s="6">
        <v>0.68514414078326469</v>
      </c>
      <c r="L3303" s="6">
        <v>1.0043092767383404</v>
      </c>
      <c r="M3303" s="6">
        <v>0</v>
      </c>
    </row>
    <row r="3304" spans="6:13" x14ac:dyDescent="0.25">
      <c r="F3304" s="6">
        <v>3.6204676635884697E-2</v>
      </c>
      <c r="G3304" s="6">
        <v>-2.2944740198068536</v>
      </c>
      <c r="H3304" s="6">
        <v>0.51210842270649248</v>
      </c>
      <c r="I3304" s="6">
        <v>-0.22621320313204729</v>
      </c>
      <c r="J3304" s="6">
        <v>0.69749129316007707</v>
      </c>
      <c r="K3304" s="6">
        <v>-2.0850371255546542E-2</v>
      </c>
      <c r="L3304" s="6">
        <v>1.0043092767383404</v>
      </c>
      <c r="M3304" s="6">
        <v>1</v>
      </c>
    </row>
    <row r="3305" spans="6:13" x14ac:dyDescent="0.25">
      <c r="F3305" s="6">
        <v>-0.68500402129011451</v>
      </c>
      <c r="G3305" s="6">
        <v>0.43574256730268102</v>
      </c>
      <c r="H3305" s="6">
        <v>0.51210842270649248</v>
      </c>
      <c r="I3305" s="6">
        <v>1.6726105500748401</v>
      </c>
      <c r="J3305" s="6">
        <v>-0.11295563220459388</v>
      </c>
      <c r="K3305" s="6">
        <v>-0.72684488329435781</v>
      </c>
      <c r="L3305" s="6">
        <v>-0.99551007160562754</v>
      </c>
      <c r="M3305" s="6">
        <v>0</v>
      </c>
    </row>
    <row r="3306" spans="6:13" x14ac:dyDescent="0.25">
      <c r="F3306" s="6">
        <v>0.12635576387663461</v>
      </c>
      <c r="G3306" s="6">
        <v>-2.2944740198068536</v>
      </c>
      <c r="H3306" s="6">
        <v>-1.9523209454671975</v>
      </c>
      <c r="I3306" s="6">
        <v>1.0396692990058776</v>
      </c>
      <c r="J3306" s="6">
        <v>-1.0491615632292999</v>
      </c>
      <c r="K3306" s="6">
        <v>1.1558071488091388</v>
      </c>
      <c r="L3306" s="6">
        <v>1.0043092767383404</v>
      </c>
      <c r="M3306" s="6">
        <v>1</v>
      </c>
    </row>
    <row r="3307" spans="6:13" x14ac:dyDescent="0.25">
      <c r="F3307" s="6">
        <v>2.1998307704138824</v>
      </c>
      <c r="G3307" s="6">
        <v>0.43574256730268102</v>
      </c>
      <c r="H3307" s="6">
        <v>0.51210842270649248</v>
      </c>
      <c r="I3307" s="6">
        <v>1.0396692990058776</v>
      </c>
      <c r="J3307" s="6">
        <v>-1.2028670145915652</v>
      </c>
      <c r="K3307" s="6">
        <v>1.1558071488091388</v>
      </c>
      <c r="L3307" s="6">
        <v>1.0043092767383404</v>
      </c>
      <c r="M3307" s="6">
        <v>0</v>
      </c>
    </row>
    <row r="3308" spans="6:13" x14ac:dyDescent="0.25">
      <c r="F3308" s="6">
        <v>0.12635576387663461</v>
      </c>
      <c r="G3308" s="6">
        <v>0.43574256730268102</v>
      </c>
      <c r="H3308" s="6">
        <v>0.51210842270649248</v>
      </c>
      <c r="I3308" s="6">
        <v>-0.22621320313204729</v>
      </c>
      <c r="J3308" s="6">
        <v>0.56474567607448434</v>
      </c>
      <c r="K3308" s="6">
        <v>-1.4328393953331691</v>
      </c>
      <c r="L3308" s="6">
        <v>1.0043092767383404</v>
      </c>
      <c r="M3308" s="6">
        <v>0</v>
      </c>
    </row>
    <row r="3309" spans="6:13" x14ac:dyDescent="0.25">
      <c r="F3309" s="6">
        <v>-0.4145507595678648</v>
      </c>
      <c r="G3309" s="6">
        <v>0.43574256730268102</v>
      </c>
      <c r="H3309" s="6">
        <v>0.51210842270649248</v>
      </c>
      <c r="I3309" s="6">
        <v>0.40672804793691519</v>
      </c>
      <c r="J3309" s="6">
        <v>-5.7062740800133814E-2</v>
      </c>
      <c r="K3309" s="6">
        <v>0.68514414078326469</v>
      </c>
      <c r="L3309" s="6">
        <v>-0.99551007160562754</v>
      </c>
      <c r="M3309" s="6">
        <v>1</v>
      </c>
    </row>
    <row r="3310" spans="6:13" x14ac:dyDescent="0.25">
      <c r="F3310" s="6">
        <v>-0.68500402129011451</v>
      </c>
      <c r="G3310" s="6">
        <v>0.43574256730268102</v>
      </c>
      <c r="H3310" s="6">
        <v>0.51210842270649248</v>
      </c>
      <c r="I3310" s="6">
        <v>1.0396692990058776</v>
      </c>
      <c r="J3310" s="6">
        <v>0.83722352167122716</v>
      </c>
      <c r="K3310" s="6">
        <v>-1.6681708993461062</v>
      </c>
      <c r="L3310" s="6">
        <v>1.0043092767383404</v>
      </c>
      <c r="M3310" s="6">
        <v>0</v>
      </c>
    </row>
    <row r="3311" spans="6:13" x14ac:dyDescent="0.25">
      <c r="F3311" s="6">
        <v>2.0195285959323823</v>
      </c>
      <c r="G3311" s="6">
        <v>0.43574256730268102</v>
      </c>
      <c r="H3311" s="6">
        <v>0.51210842270649248</v>
      </c>
      <c r="I3311" s="6">
        <v>-0.22621320313204729</v>
      </c>
      <c r="J3311" s="6">
        <v>-0.82558999761145968</v>
      </c>
      <c r="K3311" s="6">
        <v>1.1558071488091388</v>
      </c>
      <c r="L3311" s="6">
        <v>-0.99551007160562754</v>
      </c>
      <c r="M3311" s="6">
        <v>1</v>
      </c>
    </row>
    <row r="3312" spans="6:13" x14ac:dyDescent="0.25">
      <c r="F3312" s="6">
        <v>-5.3946410604865207E-2</v>
      </c>
      <c r="G3312" s="6">
        <v>-2.2944740198068536</v>
      </c>
      <c r="H3312" s="6">
        <v>0.51210842270649248</v>
      </c>
      <c r="I3312" s="6">
        <v>0.40672804793691519</v>
      </c>
      <c r="J3312" s="6">
        <v>-0.5111924834613718</v>
      </c>
      <c r="K3312" s="6">
        <v>-1.6681708993461062</v>
      </c>
      <c r="L3312" s="6">
        <v>-0.99551007160562754</v>
      </c>
      <c r="M3312" s="6">
        <v>0</v>
      </c>
    </row>
    <row r="3313" spans="6:13" x14ac:dyDescent="0.25">
      <c r="F3313" s="6">
        <v>-1.2259105447346139</v>
      </c>
      <c r="G3313" s="6">
        <v>0.43574256730268102</v>
      </c>
      <c r="H3313" s="6">
        <v>-1.9523209454671975</v>
      </c>
      <c r="I3313" s="6">
        <v>1.0396692990058776</v>
      </c>
      <c r="J3313" s="6">
        <v>-0.62996487769584941</v>
      </c>
      <c r="K3313" s="6">
        <v>-2.0850371255546542E-2</v>
      </c>
      <c r="L3313" s="6">
        <v>1.0043092767383404</v>
      </c>
      <c r="M3313" s="6">
        <v>1</v>
      </c>
    </row>
    <row r="3314" spans="6:13" x14ac:dyDescent="0.25">
      <c r="F3314" s="6">
        <v>3.6204676635884697E-2</v>
      </c>
      <c r="G3314" s="6">
        <v>0.43574256730268102</v>
      </c>
      <c r="H3314" s="6">
        <v>0.51210842270649248</v>
      </c>
      <c r="I3314" s="6">
        <v>0.40672804793691519</v>
      </c>
      <c r="J3314" s="6">
        <v>1.2145005386513326</v>
      </c>
      <c r="K3314" s="6">
        <v>-0.72684488329435781</v>
      </c>
      <c r="L3314" s="6">
        <v>1.0043092767383404</v>
      </c>
      <c r="M3314" s="6">
        <v>0</v>
      </c>
    </row>
    <row r="3315" spans="6:13" x14ac:dyDescent="0.25">
      <c r="F3315" s="6">
        <v>0.93771554904338372</v>
      </c>
      <c r="G3315" s="6">
        <v>0.43574256730268102</v>
      </c>
      <c r="H3315" s="6">
        <v>0.51210842270649248</v>
      </c>
      <c r="I3315" s="6">
        <v>-0.22621320313204729</v>
      </c>
      <c r="J3315" s="6">
        <v>0.50186617324446681</v>
      </c>
      <c r="K3315" s="6">
        <v>-1.1975078913202319</v>
      </c>
      <c r="L3315" s="6">
        <v>-0.99551007160562754</v>
      </c>
      <c r="M3315" s="6">
        <v>0</v>
      </c>
    </row>
    <row r="3316" spans="6:13" x14ac:dyDescent="0.25">
      <c r="F3316" s="6">
        <v>-1.5865148936976134</v>
      </c>
      <c r="G3316" s="6">
        <v>0.43574256730268102</v>
      </c>
      <c r="H3316" s="6">
        <v>0.51210842270649248</v>
      </c>
      <c r="I3316" s="6">
        <v>1.0396692990058776</v>
      </c>
      <c r="J3316" s="6">
        <v>-0.78367032905811462</v>
      </c>
      <c r="K3316" s="6">
        <v>-2.0850371255546542E-2</v>
      </c>
      <c r="L3316" s="6">
        <v>-0.99551007160562754</v>
      </c>
      <c r="M3316" s="6">
        <v>1</v>
      </c>
    </row>
    <row r="3317" spans="6:13" x14ac:dyDescent="0.25">
      <c r="F3317" s="6">
        <v>-1.2259105447346139</v>
      </c>
      <c r="G3317" s="6">
        <v>0.43574256730268102</v>
      </c>
      <c r="H3317" s="6">
        <v>0.51210842270649248</v>
      </c>
      <c r="I3317" s="6">
        <v>1.0396692990058776</v>
      </c>
      <c r="J3317" s="6">
        <v>-0.18282174646016897</v>
      </c>
      <c r="K3317" s="6">
        <v>0.68514414078326469</v>
      </c>
      <c r="L3317" s="6">
        <v>-0.99551007160562754</v>
      </c>
      <c r="M3317" s="6">
        <v>1</v>
      </c>
    </row>
    <row r="3318" spans="6:13" x14ac:dyDescent="0.25">
      <c r="F3318" s="6">
        <v>-1.5865148936976134</v>
      </c>
      <c r="G3318" s="6">
        <v>0.43574256730268102</v>
      </c>
      <c r="H3318" s="6">
        <v>-1.9523209454671975</v>
      </c>
      <c r="I3318" s="6">
        <v>1.0396692990058776</v>
      </c>
      <c r="J3318" s="6">
        <v>-0.88148288901591976</v>
      </c>
      <c r="K3318" s="6">
        <v>0.68514414078326469</v>
      </c>
      <c r="L3318" s="6">
        <v>1.0043092767383404</v>
      </c>
      <c r="M3318" s="6">
        <v>1</v>
      </c>
    </row>
    <row r="3319" spans="6:13" x14ac:dyDescent="0.25">
      <c r="F3319" s="6">
        <v>-0.59485293404936457</v>
      </c>
      <c r="G3319" s="6">
        <v>0.43574256730268102</v>
      </c>
      <c r="H3319" s="6">
        <v>-1.9523209454671975</v>
      </c>
      <c r="I3319" s="6">
        <v>1.0396692990058776</v>
      </c>
      <c r="J3319" s="6">
        <v>-0.210768192162399</v>
      </c>
      <c r="K3319" s="6">
        <v>-2.0850371255546542E-2</v>
      </c>
      <c r="L3319" s="6">
        <v>1.0043092767383404</v>
      </c>
      <c r="M3319" s="6">
        <v>1</v>
      </c>
    </row>
    <row r="3320" spans="6:13" x14ac:dyDescent="0.25">
      <c r="F3320" s="6">
        <v>3.6204676635884697E-2</v>
      </c>
      <c r="G3320" s="6">
        <v>0.43574256730268102</v>
      </c>
      <c r="H3320" s="6">
        <v>0.51210842270649248</v>
      </c>
      <c r="I3320" s="6">
        <v>1.6726105500748401</v>
      </c>
      <c r="J3320" s="6">
        <v>-0.11994224363015139</v>
      </c>
      <c r="K3320" s="6">
        <v>-1.4328393953331691</v>
      </c>
      <c r="L3320" s="6">
        <v>1.0043092767383404</v>
      </c>
      <c r="M3320" s="6">
        <v>0</v>
      </c>
    </row>
    <row r="3321" spans="6:13" x14ac:dyDescent="0.25">
      <c r="F3321" s="6">
        <v>0.93771554904338372</v>
      </c>
      <c r="G3321" s="6">
        <v>0.43574256730268102</v>
      </c>
      <c r="H3321" s="6">
        <v>0.51210842270649248</v>
      </c>
      <c r="I3321" s="6">
        <v>-0.85915445420100978</v>
      </c>
      <c r="J3321" s="6">
        <v>-0.8395632204625747</v>
      </c>
      <c r="K3321" s="6">
        <v>0.68514414078326469</v>
      </c>
      <c r="L3321" s="6">
        <v>1.0043092767383404</v>
      </c>
      <c r="M3321" s="6">
        <v>0</v>
      </c>
    </row>
    <row r="3322" spans="6:13" x14ac:dyDescent="0.25">
      <c r="F3322" s="6">
        <v>-0.1440974978456151</v>
      </c>
      <c r="G3322" s="6">
        <v>0.43574256730268102</v>
      </c>
      <c r="H3322" s="6">
        <v>0.51210842270649248</v>
      </c>
      <c r="I3322" s="6">
        <v>-0.85915445420100978</v>
      </c>
      <c r="J3322" s="6">
        <v>0.80927707596899712</v>
      </c>
      <c r="K3322" s="6">
        <v>-2.0850371255546542E-2</v>
      </c>
      <c r="L3322" s="6">
        <v>-0.99551007160562754</v>
      </c>
      <c r="M3322" s="6">
        <v>1</v>
      </c>
    </row>
    <row r="3323" spans="6:13" x14ac:dyDescent="0.25">
      <c r="F3323" s="6">
        <v>0.75741337456188396</v>
      </c>
      <c r="G3323" s="6">
        <v>0.43574256730268102</v>
      </c>
      <c r="H3323" s="6">
        <v>0.51210842270649248</v>
      </c>
      <c r="I3323" s="6">
        <v>-0.22621320313204729</v>
      </c>
      <c r="J3323" s="6">
        <v>0.33418749903108663</v>
      </c>
      <c r="K3323" s="6">
        <v>0.21448113275739056</v>
      </c>
      <c r="L3323" s="6">
        <v>1.0043092767383404</v>
      </c>
      <c r="M3323" s="6">
        <v>1</v>
      </c>
    </row>
    <row r="3324" spans="6:13" x14ac:dyDescent="0.25">
      <c r="F3324" s="6">
        <v>0.66726228732113402</v>
      </c>
      <c r="G3324" s="6">
        <v>-2.2944740198068536</v>
      </c>
      <c r="H3324" s="6">
        <v>0.51210842270649248</v>
      </c>
      <c r="I3324" s="6">
        <v>-0.22621320313204729</v>
      </c>
      <c r="J3324" s="6">
        <v>-0.99326867182483991</v>
      </c>
      <c r="K3324" s="6">
        <v>-1.6681708993461062</v>
      </c>
      <c r="L3324" s="6">
        <v>1.0043092767383404</v>
      </c>
      <c r="M3324" s="6">
        <v>0</v>
      </c>
    </row>
    <row r="3325" spans="6:13" x14ac:dyDescent="0.25">
      <c r="F3325" s="6">
        <v>3.6204676635884697E-2</v>
      </c>
      <c r="G3325" s="6">
        <v>0.43574256730268102</v>
      </c>
      <c r="H3325" s="6">
        <v>0.51210842270649248</v>
      </c>
      <c r="I3325" s="6">
        <v>-0.22621320313204729</v>
      </c>
      <c r="J3325" s="6">
        <v>-0.69983099195142451</v>
      </c>
      <c r="K3325" s="6">
        <v>0.68514414078326469</v>
      </c>
      <c r="L3325" s="6">
        <v>-0.99551007160562754</v>
      </c>
      <c r="M3325" s="6">
        <v>1</v>
      </c>
    </row>
    <row r="3326" spans="6:13" x14ac:dyDescent="0.25">
      <c r="F3326" s="6">
        <v>0.21650685111738449</v>
      </c>
      <c r="G3326" s="6">
        <v>0.43574256730268102</v>
      </c>
      <c r="H3326" s="6">
        <v>-1.9523209454671975</v>
      </c>
      <c r="I3326" s="6">
        <v>0.40672804793691519</v>
      </c>
      <c r="J3326" s="6">
        <v>0.11061593341324637</v>
      </c>
      <c r="K3326" s="6">
        <v>1.1558071488091388</v>
      </c>
      <c r="L3326" s="6">
        <v>1.0043092767383404</v>
      </c>
      <c r="M3326" s="6">
        <v>0</v>
      </c>
    </row>
    <row r="3327" spans="6:13" x14ac:dyDescent="0.25">
      <c r="F3327" s="6">
        <v>-0.77515510853086445</v>
      </c>
      <c r="G3327" s="6">
        <v>0.43574256730268102</v>
      </c>
      <c r="H3327" s="6">
        <v>0.51210842270649248</v>
      </c>
      <c r="I3327" s="6">
        <v>-0.85915445420100978</v>
      </c>
      <c r="J3327" s="6">
        <v>1.1097013672679701</v>
      </c>
      <c r="K3327" s="6">
        <v>0.68514414078326469</v>
      </c>
      <c r="L3327" s="6">
        <v>1.0043092767383404</v>
      </c>
      <c r="M3327" s="6">
        <v>0</v>
      </c>
    </row>
    <row r="3328" spans="6:13" x14ac:dyDescent="0.25">
      <c r="F3328" s="6">
        <v>-0.32439967232711492</v>
      </c>
      <c r="G3328" s="6">
        <v>0.43574256730268102</v>
      </c>
      <c r="H3328" s="6">
        <v>0.51210842270649248</v>
      </c>
      <c r="I3328" s="6">
        <v>1.6726105500748401</v>
      </c>
      <c r="J3328" s="6">
        <v>0.61365195605338696</v>
      </c>
      <c r="K3328" s="6">
        <v>-2.0850371255546542E-2</v>
      </c>
      <c r="L3328" s="6">
        <v>1.0043092767383404</v>
      </c>
      <c r="M3328" s="6">
        <v>1</v>
      </c>
    </row>
    <row r="3329" spans="6:13" x14ac:dyDescent="0.25">
      <c r="F3329" s="6">
        <v>-1.045608370253114</v>
      </c>
      <c r="G3329" s="6">
        <v>0.43574256730268102</v>
      </c>
      <c r="H3329" s="6">
        <v>0.51210842270649248</v>
      </c>
      <c r="I3329" s="6">
        <v>-0.22621320313204729</v>
      </c>
      <c r="J3329" s="6">
        <v>-1.091081231782645</v>
      </c>
      <c r="K3329" s="6">
        <v>-1.4328393953331691</v>
      </c>
      <c r="L3329" s="6">
        <v>1.0043092767383404</v>
      </c>
      <c r="M3329" s="6">
        <v>0</v>
      </c>
    </row>
    <row r="3330" spans="6:13" x14ac:dyDescent="0.25">
      <c r="F3330" s="6">
        <v>2.1096796831731326</v>
      </c>
      <c r="G3330" s="6">
        <v>0.43574256730268102</v>
      </c>
      <c r="H3330" s="6">
        <v>-1.9523209454671975</v>
      </c>
      <c r="I3330" s="6">
        <v>1.0396692990058776</v>
      </c>
      <c r="J3330" s="6">
        <v>-5.7062740800133814E-2</v>
      </c>
      <c r="K3330" s="6">
        <v>1.1558071488091388</v>
      </c>
      <c r="L3330" s="6">
        <v>-0.99551007160562754</v>
      </c>
      <c r="M3330" s="6">
        <v>0</v>
      </c>
    </row>
    <row r="3331" spans="6:13" x14ac:dyDescent="0.25">
      <c r="F3331" s="6">
        <v>-0.4145507595678648</v>
      </c>
      <c r="G3331" s="6">
        <v>0.43574256730268102</v>
      </c>
      <c r="H3331" s="6">
        <v>0.51210842270649248</v>
      </c>
      <c r="I3331" s="6">
        <v>-0.85915445420100978</v>
      </c>
      <c r="J3331" s="6">
        <v>-0.40639331207800922</v>
      </c>
      <c r="K3331" s="6">
        <v>0.68514414078326469</v>
      </c>
      <c r="L3331" s="6">
        <v>1.0043092767383404</v>
      </c>
      <c r="M3331" s="6">
        <v>0</v>
      </c>
    </row>
    <row r="3332" spans="6:13" x14ac:dyDescent="0.25">
      <c r="F3332" s="6">
        <v>-0.68500402129011451</v>
      </c>
      <c r="G3332" s="6">
        <v>0.43574256730268102</v>
      </c>
      <c r="H3332" s="6">
        <v>-1.9523209454671975</v>
      </c>
      <c r="I3332" s="6">
        <v>-0.22621320313204729</v>
      </c>
      <c r="J3332" s="6">
        <v>0.71146451601119209</v>
      </c>
      <c r="K3332" s="6">
        <v>-0.72684488329435781</v>
      </c>
      <c r="L3332" s="6">
        <v>1.0043092767383404</v>
      </c>
      <c r="M3332" s="6">
        <v>0</v>
      </c>
    </row>
    <row r="3333" spans="6:13" x14ac:dyDescent="0.25">
      <c r="F3333" s="6">
        <v>-0.1440974978456151</v>
      </c>
      <c r="G3333" s="6">
        <v>0.43574256730268102</v>
      </c>
      <c r="H3333" s="6">
        <v>0.51210842270649248</v>
      </c>
      <c r="I3333" s="6">
        <v>1.0396692990058776</v>
      </c>
      <c r="J3333" s="6">
        <v>0.25034816192439652</v>
      </c>
      <c r="K3333" s="6">
        <v>-0.72684488329435781</v>
      </c>
      <c r="L3333" s="6">
        <v>1.0043092767383404</v>
      </c>
      <c r="M3333" s="6">
        <v>0</v>
      </c>
    </row>
    <row r="3334" spans="6:13" x14ac:dyDescent="0.25">
      <c r="F3334" s="6">
        <v>0.4869601128396342</v>
      </c>
      <c r="G3334" s="6">
        <v>0.43574256730268102</v>
      </c>
      <c r="H3334" s="6">
        <v>0.51210842270649248</v>
      </c>
      <c r="I3334" s="6">
        <v>-0.85915445420100978</v>
      </c>
      <c r="J3334" s="6">
        <v>-0.210768192162399</v>
      </c>
      <c r="K3334" s="6">
        <v>1.1558071488091388</v>
      </c>
      <c r="L3334" s="6">
        <v>-0.99551007160562754</v>
      </c>
      <c r="M3334" s="6">
        <v>1</v>
      </c>
    </row>
    <row r="3335" spans="6:13" x14ac:dyDescent="0.25">
      <c r="F3335" s="6">
        <v>0.12635576387663461</v>
      </c>
      <c r="G3335" s="6">
        <v>-2.2944740198068536</v>
      </c>
      <c r="H3335" s="6">
        <v>0.51210842270649248</v>
      </c>
      <c r="I3335" s="6">
        <v>-0.22621320313204729</v>
      </c>
      <c r="J3335" s="6">
        <v>0.86516996737345719</v>
      </c>
      <c r="K3335" s="6">
        <v>1.1558071488091388</v>
      </c>
      <c r="L3335" s="6">
        <v>-0.99551007160562754</v>
      </c>
      <c r="M3335" s="6">
        <v>1</v>
      </c>
    </row>
    <row r="3336" spans="6:13" x14ac:dyDescent="0.25">
      <c r="F3336" s="6">
        <v>-1.8569681554198632</v>
      </c>
      <c r="G3336" s="6">
        <v>0.43574256730268102</v>
      </c>
      <c r="H3336" s="6">
        <v>-1.9523209454671975</v>
      </c>
      <c r="I3336" s="6">
        <v>-0.22621320313204729</v>
      </c>
      <c r="J3336" s="6">
        <v>-0.67188454624919447</v>
      </c>
      <c r="K3336" s="6">
        <v>-0.25618187526848363</v>
      </c>
      <c r="L3336" s="6">
        <v>1.0043092767383404</v>
      </c>
      <c r="M3336" s="6">
        <v>1</v>
      </c>
    </row>
    <row r="3337" spans="6:13" x14ac:dyDescent="0.25">
      <c r="F3337" s="6">
        <v>1.658924246969383</v>
      </c>
      <c r="G3337" s="6">
        <v>0.43574256730268102</v>
      </c>
      <c r="H3337" s="6">
        <v>0.51210842270649248</v>
      </c>
      <c r="I3337" s="6">
        <v>-0.22621320313204729</v>
      </c>
      <c r="J3337" s="6">
        <v>-1.2587599059960253</v>
      </c>
      <c r="K3337" s="6">
        <v>1.1558071488091388</v>
      </c>
      <c r="L3337" s="6">
        <v>-0.99551007160562754</v>
      </c>
      <c r="M3337" s="6">
        <v>1</v>
      </c>
    </row>
    <row r="3338" spans="6:13" x14ac:dyDescent="0.25">
      <c r="F3338" s="6">
        <v>0.75741337456188396</v>
      </c>
      <c r="G3338" s="6">
        <v>0.43574256730268102</v>
      </c>
      <c r="H3338" s="6">
        <v>0.51210842270649248</v>
      </c>
      <c r="I3338" s="6">
        <v>0.40672804793691519</v>
      </c>
      <c r="J3338" s="6">
        <v>-0.97929544897372489</v>
      </c>
      <c r="K3338" s="6">
        <v>1.1558071488091388</v>
      </c>
      <c r="L3338" s="6">
        <v>1.0043092767383404</v>
      </c>
      <c r="M3338" s="6">
        <v>0</v>
      </c>
    </row>
    <row r="3339" spans="6:13" x14ac:dyDescent="0.25">
      <c r="F3339" s="6">
        <v>0.21650685111738449</v>
      </c>
      <c r="G3339" s="6">
        <v>0.43574256730268102</v>
      </c>
      <c r="H3339" s="6">
        <v>0.51210842270649248</v>
      </c>
      <c r="I3339" s="6">
        <v>-1.4920957052699722</v>
      </c>
      <c r="J3339" s="6">
        <v>-0.74175066050476957</v>
      </c>
      <c r="K3339" s="6">
        <v>1.1558071488091388</v>
      </c>
      <c r="L3339" s="6">
        <v>1.0043092767383404</v>
      </c>
      <c r="M3339" s="6">
        <v>0</v>
      </c>
    </row>
    <row r="3340" spans="6:13" x14ac:dyDescent="0.25">
      <c r="F3340" s="6">
        <v>-0.68500402129011451</v>
      </c>
      <c r="G3340" s="6">
        <v>0.43574256730268102</v>
      </c>
      <c r="H3340" s="6">
        <v>0.51210842270649248</v>
      </c>
      <c r="I3340" s="6">
        <v>2.3055518011438028</v>
      </c>
      <c r="J3340" s="6">
        <v>0.26432138477551154</v>
      </c>
      <c r="K3340" s="6">
        <v>0.68514414078326469</v>
      </c>
      <c r="L3340" s="6">
        <v>1.0043092767383404</v>
      </c>
      <c r="M3340" s="6">
        <v>0</v>
      </c>
    </row>
    <row r="3341" spans="6:13" x14ac:dyDescent="0.25">
      <c r="F3341" s="6">
        <v>1.2081688107656334</v>
      </c>
      <c r="G3341" s="6">
        <v>0.43574256730268102</v>
      </c>
      <c r="H3341" s="6">
        <v>0.51210842270649248</v>
      </c>
      <c r="I3341" s="6">
        <v>-0.85915445420100978</v>
      </c>
      <c r="J3341" s="6">
        <v>-0.25268786071574406</v>
      </c>
      <c r="K3341" s="6">
        <v>1.1558071488091388</v>
      </c>
      <c r="L3341" s="6">
        <v>-0.99551007160562754</v>
      </c>
      <c r="M3341" s="6">
        <v>1</v>
      </c>
    </row>
    <row r="3342" spans="6:13" x14ac:dyDescent="0.25">
      <c r="F3342" s="6">
        <v>-0.32439967232711492</v>
      </c>
      <c r="G3342" s="6">
        <v>0.43574256730268102</v>
      </c>
      <c r="H3342" s="6">
        <v>0.51210842270649248</v>
      </c>
      <c r="I3342" s="6">
        <v>-0.22621320313204729</v>
      </c>
      <c r="J3342" s="6">
        <v>5.4723042008786311E-2</v>
      </c>
      <c r="K3342" s="6">
        <v>-0.49151337928142069</v>
      </c>
      <c r="L3342" s="6">
        <v>1.0043092767383404</v>
      </c>
      <c r="M3342" s="6">
        <v>1</v>
      </c>
    </row>
    <row r="3343" spans="6:13" x14ac:dyDescent="0.25">
      <c r="F3343" s="6">
        <v>-5.3946410604865207E-2</v>
      </c>
      <c r="G3343" s="6">
        <v>0.43574256730268102</v>
      </c>
      <c r="H3343" s="6">
        <v>0.51210842270649248</v>
      </c>
      <c r="I3343" s="6">
        <v>1.6726105500748401</v>
      </c>
      <c r="J3343" s="6">
        <v>-0.40639331207800922</v>
      </c>
      <c r="K3343" s="6">
        <v>-0.72684488329435781</v>
      </c>
      <c r="L3343" s="6">
        <v>-0.99551007160562754</v>
      </c>
      <c r="M3343" s="6">
        <v>0</v>
      </c>
    </row>
    <row r="3344" spans="6:13" x14ac:dyDescent="0.25">
      <c r="F3344" s="6">
        <v>-1.4062127192161138</v>
      </c>
      <c r="G3344" s="6">
        <v>0.43574256730268102</v>
      </c>
      <c r="H3344" s="6">
        <v>0.51210842270649248</v>
      </c>
      <c r="I3344" s="6">
        <v>1.0396692990058776</v>
      </c>
      <c r="J3344" s="6">
        <v>0.40405361328666173</v>
      </c>
      <c r="K3344" s="6">
        <v>-2.0850371255546542E-2</v>
      </c>
      <c r="L3344" s="6">
        <v>1.0043092767383404</v>
      </c>
      <c r="M3344" s="6">
        <v>1</v>
      </c>
    </row>
    <row r="3345" spans="6:13" x14ac:dyDescent="0.25">
      <c r="F3345" s="6">
        <v>-0.77515510853086445</v>
      </c>
      <c r="G3345" s="6">
        <v>-2.2944740198068536</v>
      </c>
      <c r="H3345" s="6">
        <v>0.51210842270649248</v>
      </c>
      <c r="I3345" s="6">
        <v>1.6726105500748401</v>
      </c>
      <c r="J3345" s="6">
        <v>1.2803373455441261E-2</v>
      </c>
      <c r="K3345" s="6">
        <v>-1.6681708993461062</v>
      </c>
      <c r="L3345" s="6">
        <v>-0.99551007160562754</v>
      </c>
      <c r="M3345" s="6">
        <v>0</v>
      </c>
    </row>
    <row r="3346" spans="6:13" x14ac:dyDescent="0.25">
      <c r="F3346" s="6">
        <v>-0.68500402129011451</v>
      </c>
      <c r="G3346" s="6">
        <v>0.43574256730268102</v>
      </c>
      <c r="H3346" s="6">
        <v>0.51210842270649248</v>
      </c>
      <c r="I3346" s="6">
        <v>2.3055518011438028</v>
      </c>
      <c r="J3346" s="6">
        <v>0.11061593341324637</v>
      </c>
      <c r="K3346" s="6">
        <v>0.68514414078326469</v>
      </c>
      <c r="L3346" s="6">
        <v>-0.99551007160562754</v>
      </c>
      <c r="M3346" s="6">
        <v>1</v>
      </c>
    </row>
    <row r="3347" spans="6:13" x14ac:dyDescent="0.25">
      <c r="F3347" s="6">
        <v>-0.4145507595678648</v>
      </c>
      <c r="G3347" s="6">
        <v>0.43574256730268102</v>
      </c>
      <c r="H3347" s="6">
        <v>-1.9523209454671975</v>
      </c>
      <c r="I3347" s="6">
        <v>-0.22621320313204729</v>
      </c>
      <c r="J3347" s="6">
        <v>-0.11295563220459388</v>
      </c>
      <c r="K3347" s="6">
        <v>-0.49151337928142069</v>
      </c>
      <c r="L3347" s="6">
        <v>1.0043092767383404</v>
      </c>
      <c r="M3347" s="6">
        <v>1</v>
      </c>
    </row>
    <row r="3348" spans="6:13" x14ac:dyDescent="0.25">
      <c r="F3348" s="6">
        <v>1.3884709852471333</v>
      </c>
      <c r="G3348" s="6">
        <v>0.43574256730268102</v>
      </c>
      <c r="H3348" s="6">
        <v>0.51210842270649248</v>
      </c>
      <c r="I3348" s="6">
        <v>2.3055518011438028</v>
      </c>
      <c r="J3348" s="6">
        <v>-1.1698493956737548E-3</v>
      </c>
      <c r="K3348" s="6">
        <v>0.21448113275739056</v>
      </c>
      <c r="L3348" s="6">
        <v>1.0043092767383404</v>
      </c>
      <c r="M3348" s="6">
        <v>1</v>
      </c>
    </row>
    <row r="3349" spans="6:13" x14ac:dyDescent="0.25">
      <c r="F3349" s="6">
        <v>1.4786220724878831</v>
      </c>
      <c r="G3349" s="6">
        <v>0.43574256730268102</v>
      </c>
      <c r="H3349" s="6">
        <v>0.51210842270649248</v>
      </c>
      <c r="I3349" s="6">
        <v>-0.85915445420100978</v>
      </c>
      <c r="J3349" s="6">
        <v>4.0749819157671292E-2</v>
      </c>
      <c r="K3349" s="6">
        <v>1.1558071488091388</v>
      </c>
      <c r="L3349" s="6">
        <v>-0.99551007160562754</v>
      </c>
      <c r="M3349" s="6">
        <v>1</v>
      </c>
    </row>
    <row r="3350" spans="6:13" x14ac:dyDescent="0.25">
      <c r="F3350" s="6">
        <v>0.30665793835813437</v>
      </c>
      <c r="G3350" s="6">
        <v>0.43574256730268102</v>
      </c>
      <c r="H3350" s="6">
        <v>0.51210842270649248</v>
      </c>
      <c r="I3350" s="6">
        <v>-0.22621320313204729</v>
      </c>
      <c r="J3350" s="6">
        <v>-1.10505445463376</v>
      </c>
      <c r="K3350" s="6">
        <v>0.21448113275739056</v>
      </c>
      <c r="L3350" s="6">
        <v>1.0043092767383404</v>
      </c>
      <c r="M3350" s="6">
        <v>1</v>
      </c>
    </row>
    <row r="3351" spans="6:13" x14ac:dyDescent="0.25">
      <c r="F3351" s="6">
        <v>1.658924246969383</v>
      </c>
      <c r="G3351" s="6">
        <v>0.43574256730268102</v>
      </c>
      <c r="H3351" s="6">
        <v>-1.9523209454671975</v>
      </c>
      <c r="I3351" s="6">
        <v>-0.85915445420100978</v>
      </c>
      <c r="J3351" s="6">
        <v>0.26432138477551154</v>
      </c>
      <c r="K3351" s="6">
        <v>1.1558071488091388</v>
      </c>
      <c r="L3351" s="6">
        <v>-0.99551007160562754</v>
      </c>
      <c r="M3351" s="6">
        <v>0</v>
      </c>
    </row>
    <row r="3352" spans="6:13" x14ac:dyDescent="0.25">
      <c r="F3352" s="6">
        <v>-1.4062127192161138</v>
      </c>
      <c r="G3352" s="6">
        <v>0.43574256730268102</v>
      </c>
      <c r="H3352" s="6">
        <v>-1.9523209454671975</v>
      </c>
      <c r="I3352" s="6">
        <v>-0.85915445420100978</v>
      </c>
      <c r="J3352" s="6">
        <v>-1.091081231782645</v>
      </c>
      <c r="K3352" s="6">
        <v>-1.6681708993461062</v>
      </c>
      <c r="L3352" s="6">
        <v>-0.99551007160562754</v>
      </c>
      <c r="M3352" s="6">
        <v>0</v>
      </c>
    </row>
    <row r="3353" spans="6:13" x14ac:dyDescent="0.25">
      <c r="F3353" s="6">
        <v>1.8392264214508827</v>
      </c>
      <c r="G3353" s="6">
        <v>0.43574256730268102</v>
      </c>
      <c r="H3353" s="6">
        <v>0.51210842270649248</v>
      </c>
      <c r="I3353" s="6">
        <v>-0.85915445420100978</v>
      </c>
      <c r="J3353" s="6">
        <v>-0.99326867182483991</v>
      </c>
      <c r="K3353" s="6">
        <v>1.1558071488091388</v>
      </c>
      <c r="L3353" s="6">
        <v>-0.99551007160562754</v>
      </c>
      <c r="M3353" s="6">
        <v>1</v>
      </c>
    </row>
    <row r="3354" spans="6:13" x14ac:dyDescent="0.25">
      <c r="F3354" s="6">
        <v>-0.86530619577161427</v>
      </c>
      <c r="G3354" s="6">
        <v>0.43574256730268102</v>
      </c>
      <c r="H3354" s="6">
        <v>-1.9523209454671975</v>
      </c>
      <c r="I3354" s="6">
        <v>-0.85915445420100978</v>
      </c>
      <c r="J3354" s="6">
        <v>-0.47625942633358431</v>
      </c>
      <c r="K3354" s="6">
        <v>-1.6681708993461062</v>
      </c>
      <c r="L3354" s="6">
        <v>1.0043092767383404</v>
      </c>
      <c r="M3354" s="6">
        <v>0</v>
      </c>
    </row>
    <row r="3355" spans="6:13" x14ac:dyDescent="0.25">
      <c r="F3355" s="6">
        <v>-0.1440974978456151</v>
      </c>
      <c r="G3355" s="6">
        <v>0.43574256730268102</v>
      </c>
      <c r="H3355" s="6">
        <v>0.51210842270649248</v>
      </c>
      <c r="I3355" s="6">
        <v>1.0396692990058776</v>
      </c>
      <c r="J3355" s="6">
        <v>2.2904386981871889</v>
      </c>
      <c r="K3355" s="6">
        <v>-2.0850371255546542E-2</v>
      </c>
      <c r="L3355" s="6">
        <v>-0.99551007160562754</v>
      </c>
      <c r="M3355" s="6">
        <v>0</v>
      </c>
    </row>
    <row r="3356" spans="6:13" x14ac:dyDescent="0.25">
      <c r="F3356" s="6">
        <v>-5.3946410604865207E-2</v>
      </c>
      <c r="G3356" s="6">
        <v>0.43574256730268102</v>
      </c>
      <c r="H3356" s="6">
        <v>0.51210842270649248</v>
      </c>
      <c r="I3356" s="6">
        <v>0.40672804793691519</v>
      </c>
      <c r="J3356" s="6">
        <v>0.22240171622216651</v>
      </c>
      <c r="K3356" s="6">
        <v>-2.0850371255546542E-2</v>
      </c>
      <c r="L3356" s="6">
        <v>1.0043092767383404</v>
      </c>
      <c r="M3356" s="6">
        <v>1</v>
      </c>
    </row>
    <row r="3357" spans="6:13" x14ac:dyDescent="0.25">
      <c r="F3357" s="6">
        <v>1.568773159728633</v>
      </c>
      <c r="G3357" s="6">
        <v>-2.2944740198068536</v>
      </c>
      <c r="H3357" s="6">
        <v>0.51210842270649248</v>
      </c>
      <c r="I3357" s="6">
        <v>-0.22621320313204729</v>
      </c>
      <c r="J3357" s="6">
        <v>-1.1469741231871051</v>
      </c>
      <c r="K3357" s="6">
        <v>1.1558071488091388</v>
      </c>
      <c r="L3357" s="6">
        <v>-0.99551007160562754</v>
      </c>
      <c r="M3357" s="6">
        <v>1</v>
      </c>
    </row>
    <row r="3358" spans="6:13" x14ac:dyDescent="0.25">
      <c r="F3358" s="6">
        <v>0.30665793835813437</v>
      </c>
      <c r="G3358" s="6">
        <v>0.43574256730268102</v>
      </c>
      <c r="H3358" s="6">
        <v>0.51210842270649248</v>
      </c>
      <c r="I3358" s="6">
        <v>1.0396692990058776</v>
      </c>
      <c r="J3358" s="6">
        <v>0.51583939609558183</v>
      </c>
      <c r="K3358" s="6">
        <v>-1.6681708993461062</v>
      </c>
      <c r="L3358" s="6">
        <v>-0.99551007160562754</v>
      </c>
      <c r="M3358" s="6">
        <v>0</v>
      </c>
    </row>
    <row r="3359" spans="6:13" x14ac:dyDescent="0.25">
      <c r="F3359" s="6">
        <v>-0.4145507595678648</v>
      </c>
      <c r="G3359" s="6">
        <v>0.43574256730268102</v>
      </c>
      <c r="H3359" s="6">
        <v>-1.9523209454671975</v>
      </c>
      <c r="I3359" s="6">
        <v>0.40672804793691519</v>
      </c>
      <c r="J3359" s="6">
        <v>-0.16884852360905395</v>
      </c>
      <c r="K3359" s="6">
        <v>0.68514414078326469</v>
      </c>
      <c r="L3359" s="6">
        <v>-0.99551007160562754</v>
      </c>
      <c r="M3359" s="6">
        <v>0</v>
      </c>
    </row>
    <row r="3360" spans="6:13" x14ac:dyDescent="0.25">
      <c r="F3360" s="6">
        <v>0.57711120008038408</v>
      </c>
      <c r="G3360" s="6">
        <v>0.43574256730268102</v>
      </c>
      <c r="H3360" s="6">
        <v>0.51210842270649248</v>
      </c>
      <c r="I3360" s="6">
        <v>1.0396692990058776</v>
      </c>
      <c r="J3360" s="6">
        <v>-0.85353644331368972</v>
      </c>
      <c r="K3360" s="6">
        <v>1.1558071488091388</v>
      </c>
      <c r="L3360" s="6">
        <v>-0.99551007160562754</v>
      </c>
      <c r="M3360" s="6">
        <v>1</v>
      </c>
    </row>
    <row r="3361" spans="6:13" x14ac:dyDescent="0.25">
      <c r="F3361" s="6">
        <v>0.4869601128396342</v>
      </c>
      <c r="G3361" s="6">
        <v>0.43574256730268102</v>
      </c>
      <c r="H3361" s="6">
        <v>-1.9523209454671975</v>
      </c>
      <c r="I3361" s="6">
        <v>0.40672804793691519</v>
      </c>
      <c r="J3361" s="6">
        <v>5.4723042008786311E-2</v>
      </c>
      <c r="K3361" s="6">
        <v>1.1558071488091388</v>
      </c>
      <c r="L3361" s="6">
        <v>1.0043092767383404</v>
      </c>
      <c r="M3361" s="6">
        <v>0</v>
      </c>
    </row>
    <row r="3362" spans="6:13" x14ac:dyDescent="0.25">
      <c r="F3362" s="6">
        <v>-0.77515510853086445</v>
      </c>
      <c r="G3362" s="6">
        <v>0.43574256730268102</v>
      </c>
      <c r="H3362" s="6">
        <v>0.51210842270649248</v>
      </c>
      <c r="I3362" s="6">
        <v>-0.22621320313204729</v>
      </c>
      <c r="J3362" s="6">
        <v>1.2145005386513326</v>
      </c>
      <c r="K3362" s="6">
        <v>-0.72684488329435781</v>
      </c>
      <c r="L3362" s="6">
        <v>-0.99551007160562754</v>
      </c>
      <c r="M3362" s="6">
        <v>0</v>
      </c>
    </row>
    <row r="3363" spans="6:13" x14ac:dyDescent="0.25">
      <c r="F3363" s="6">
        <v>-0.86530619577161427</v>
      </c>
      <c r="G3363" s="6">
        <v>0.43574256730268102</v>
      </c>
      <c r="H3363" s="6">
        <v>0.51210842270649248</v>
      </c>
      <c r="I3363" s="6">
        <v>1.6726105500748401</v>
      </c>
      <c r="J3363" s="6">
        <v>-0.210768192162399</v>
      </c>
      <c r="K3363" s="6">
        <v>-2.0850371255546542E-2</v>
      </c>
      <c r="L3363" s="6">
        <v>-0.99551007160562754</v>
      </c>
      <c r="M3363" s="6">
        <v>1</v>
      </c>
    </row>
    <row r="3364" spans="6:13" x14ac:dyDescent="0.25">
      <c r="F3364" s="6">
        <v>1.1180177235248836</v>
      </c>
      <c r="G3364" s="6">
        <v>0.43574256730268102</v>
      </c>
      <c r="H3364" s="6">
        <v>0.51210842270649248</v>
      </c>
      <c r="I3364" s="6">
        <v>-0.85915445420100978</v>
      </c>
      <c r="J3364" s="6">
        <v>-1.3006795745493702</v>
      </c>
      <c r="K3364" s="6">
        <v>1.1558071488091388</v>
      </c>
      <c r="L3364" s="6">
        <v>-0.99551007160562754</v>
      </c>
      <c r="M3364" s="6">
        <v>1</v>
      </c>
    </row>
    <row r="3365" spans="6:13" x14ac:dyDescent="0.25">
      <c r="F3365" s="6">
        <v>0.12635576387663461</v>
      </c>
      <c r="G3365" s="6">
        <v>0.43574256730268102</v>
      </c>
      <c r="H3365" s="6">
        <v>0.51210842270649248</v>
      </c>
      <c r="I3365" s="6">
        <v>0.40672804793691519</v>
      </c>
      <c r="J3365" s="6">
        <v>0.86516996737345719</v>
      </c>
      <c r="K3365" s="6">
        <v>0.68514414078326469</v>
      </c>
      <c r="L3365" s="6">
        <v>-0.99551007160562754</v>
      </c>
      <c r="M3365" s="6">
        <v>1</v>
      </c>
    </row>
    <row r="3366" spans="6:13" x14ac:dyDescent="0.25">
      <c r="F3366" s="6">
        <v>-0.50470184680861474</v>
      </c>
      <c r="G3366" s="6">
        <v>0.43574256730268102</v>
      </c>
      <c r="H3366" s="6">
        <v>-1.9523209454671975</v>
      </c>
      <c r="I3366" s="6">
        <v>0.40672804793691519</v>
      </c>
      <c r="J3366" s="6">
        <v>-0.210768192162399</v>
      </c>
      <c r="K3366" s="6">
        <v>-2.0850371255546542E-2</v>
      </c>
      <c r="L3366" s="6">
        <v>1.0043092767383404</v>
      </c>
      <c r="M3366" s="6">
        <v>1</v>
      </c>
    </row>
    <row r="3367" spans="6:13" x14ac:dyDescent="0.25">
      <c r="F3367" s="6">
        <v>-1.3160616319753637</v>
      </c>
      <c r="G3367" s="6">
        <v>0.43574256730268102</v>
      </c>
      <c r="H3367" s="6">
        <v>0.51210842270649248</v>
      </c>
      <c r="I3367" s="6">
        <v>-0.85915445420100978</v>
      </c>
      <c r="J3367" s="6">
        <v>-0.3924200892268942</v>
      </c>
      <c r="K3367" s="6">
        <v>0.68514414078326469</v>
      </c>
      <c r="L3367" s="6">
        <v>-0.99551007160562754</v>
      </c>
      <c r="M3367" s="6">
        <v>1</v>
      </c>
    </row>
    <row r="3368" spans="6:13" x14ac:dyDescent="0.25">
      <c r="F3368" s="6">
        <v>0.30665793835813437</v>
      </c>
      <c r="G3368" s="6">
        <v>-2.2944740198068536</v>
      </c>
      <c r="H3368" s="6">
        <v>0.51210842270649248</v>
      </c>
      <c r="I3368" s="6">
        <v>-1.4920957052699722</v>
      </c>
      <c r="J3368" s="6">
        <v>-1.1888937917404501</v>
      </c>
      <c r="K3368" s="6">
        <v>-1.6681708993461062</v>
      </c>
      <c r="L3368" s="6">
        <v>1.0043092767383404</v>
      </c>
      <c r="M3368" s="6">
        <v>0</v>
      </c>
    </row>
    <row r="3369" spans="6:13" x14ac:dyDescent="0.25">
      <c r="F3369" s="6">
        <v>-0.32439967232711492</v>
      </c>
      <c r="G3369" s="6">
        <v>-2.2944740198068536</v>
      </c>
      <c r="H3369" s="6">
        <v>-1.9523209454671975</v>
      </c>
      <c r="I3369" s="6">
        <v>-0.22621320313204729</v>
      </c>
      <c r="J3369" s="6">
        <v>-1.514307224678877E-2</v>
      </c>
      <c r="K3369" s="6">
        <v>0.68514414078326469</v>
      </c>
      <c r="L3369" s="6">
        <v>-0.99551007160562754</v>
      </c>
      <c r="M3369" s="6">
        <v>0</v>
      </c>
    </row>
    <row r="3370" spans="6:13" x14ac:dyDescent="0.25">
      <c r="F3370" s="6">
        <v>0.21650685111738449</v>
      </c>
      <c r="G3370" s="6">
        <v>0.43574256730268102</v>
      </c>
      <c r="H3370" s="6">
        <v>0.51210842270649248</v>
      </c>
      <c r="I3370" s="6">
        <v>-0.85915445420100978</v>
      </c>
      <c r="J3370" s="6">
        <v>8.2669487711016343E-2</v>
      </c>
      <c r="K3370" s="6">
        <v>0.68514414078326469</v>
      </c>
      <c r="L3370" s="6">
        <v>-0.99551007160562754</v>
      </c>
      <c r="M3370" s="6">
        <v>1</v>
      </c>
    </row>
    <row r="3371" spans="6:13" x14ac:dyDescent="0.25">
      <c r="F3371" s="6">
        <v>0.4869601128396342</v>
      </c>
      <c r="G3371" s="6">
        <v>-2.2944740198068536</v>
      </c>
      <c r="H3371" s="6">
        <v>0.51210842270649248</v>
      </c>
      <c r="I3371" s="6">
        <v>-1.4920957052699722</v>
      </c>
      <c r="J3371" s="6">
        <v>-1.13300090033599</v>
      </c>
      <c r="K3371" s="6">
        <v>-1.6681708993461062</v>
      </c>
      <c r="L3371" s="6">
        <v>-0.99551007160562754</v>
      </c>
      <c r="M3371" s="6">
        <v>0</v>
      </c>
    </row>
    <row r="3372" spans="6:13" x14ac:dyDescent="0.25">
      <c r="F3372" s="6">
        <v>1.8392264214508827</v>
      </c>
      <c r="G3372" s="6">
        <v>-2.2944740198068536</v>
      </c>
      <c r="H3372" s="6">
        <v>0.51210842270649248</v>
      </c>
      <c r="I3372" s="6">
        <v>-0.22621320313204729</v>
      </c>
      <c r="J3372" s="6">
        <v>5.1689226055168813</v>
      </c>
      <c r="K3372" s="6">
        <v>1.1558071488091388</v>
      </c>
      <c r="L3372" s="6">
        <v>-0.99551007160562754</v>
      </c>
      <c r="M3372" s="6">
        <v>0</v>
      </c>
    </row>
    <row r="3373" spans="6:13" x14ac:dyDescent="0.25">
      <c r="F3373" s="6">
        <v>0.66726228732113402</v>
      </c>
      <c r="G3373" s="6">
        <v>-2.2944740198068536</v>
      </c>
      <c r="H3373" s="6">
        <v>0.51210842270649248</v>
      </c>
      <c r="I3373" s="6">
        <v>-1.4920957052699722</v>
      </c>
      <c r="J3373" s="6">
        <v>-0.88148288901591976</v>
      </c>
      <c r="K3373" s="6">
        <v>-1.1975078913202319</v>
      </c>
      <c r="L3373" s="6">
        <v>1.0043092767383404</v>
      </c>
      <c r="M3373" s="6">
        <v>0</v>
      </c>
    </row>
    <row r="3374" spans="6:13" x14ac:dyDescent="0.25">
      <c r="F3374" s="6">
        <v>-1.2259105447346139</v>
      </c>
      <c r="G3374" s="6">
        <v>0.43574256730268102</v>
      </c>
      <c r="H3374" s="6">
        <v>0.51210842270649248</v>
      </c>
      <c r="I3374" s="6">
        <v>0.40672804793691519</v>
      </c>
      <c r="J3374" s="6">
        <v>1.2803373455441261E-2</v>
      </c>
      <c r="K3374" s="6">
        <v>-0.72684488329435781</v>
      </c>
      <c r="L3374" s="6">
        <v>-0.99551007160562754</v>
      </c>
      <c r="M3374" s="6">
        <v>0</v>
      </c>
    </row>
    <row r="3375" spans="6:13" x14ac:dyDescent="0.25">
      <c r="F3375" s="6">
        <v>-1.045608370253114</v>
      </c>
      <c r="G3375" s="6">
        <v>0.43574256730268102</v>
      </c>
      <c r="H3375" s="6">
        <v>0.51210842270649248</v>
      </c>
      <c r="I3375" s="6">
        <v>-0.85915445420100978</v>
      </c>
      <c r="J3375" s="6">
        <v>0.76735740741565206</v>
      </c>
      <c r="K3375" s="6">
        <v>-2.0850371255546542E-2</v>
      </c>
      <c r="L3375" s="6">
        <v>1.0043092767383404</v>
      </c>
      <c r="M3375" s="6">
        <v>1</v>
      </c>
    </row>
    <row r="3376" spans="6:13" x14ac:dyDescent="0.25">
      <c r="F3376" s="6">
        <v>2.2899818576546322</v>
      </c>
      <c r="G3376" s="6">
        <v>0.43574256730268102</v>
      </c>
      <c r="H3376" s="6">
        <v>0.51210842270649248</v>
      </c>
      <c r="I3376" s="6">
        <v>-0.22621320313204729</v>
      </c>
      <c r="J3376" s="6">
        <v>-0.16884852360905395</v>
      </c>
      <c r="K3376" s="6">
        <v>-0.49151337928142069</v>
      </c>
      <c r="L3376" s="6">
        <v>-0.99551007160562754</v>
      </c>
      <c r="M3376" s="6">
        <v>1</v>
      </c>
    </row>
    <row r="3377" spans="6:13" x14ac:dyDescent="0.25">
      <c r="F3377" s="6">
        <v>-0.86530619577161427</v>
      </c>
      <c r="G3377" s="6">
        <v>0.43574256730268102</v>
      </c>
      <c r="H3377" s="6">
        <v>0.51210842270649248</v>
      </c>
      <c r="I3377" s="6">
        <v>-0.22621320313204729</v>
      </c>
      <c r="J3377" s="6">
        <v>-9.8982409353478865E-2</v>
      </c>
      <c r="K3377" s="6">
        <v>-2.0850371255546542E-2</v>
      </c>
      <c r="L3377" s="6">
        <v>-0.99551007160562754</v>
      </c>
      <c r="M3377" s="6">
        <v>1</v>
      </c>
    </row>
    <row r="3378" spans="6:13" x14ac:dyDescent="0.25">
      <c r="F3378" s="6">
        <v>0.30665793835813437</v>
      </c>
      <c r="G3378" s="6">
        <v>0.43574256730268102</v>
      </c>
      <c r="H3378" s="6">
        <v>0.51210842270649248</v>
      </c>
      <c r="I3378" s="6">
        <v>-0.85915445420100978</v>
      </c>
      <c r="J3378" s="6">
        <v>-1.2168402374426801</v>
      </c>
      <c r="K3378" s="6">
        <v>1.1558071488091388</v>
      </c>
      <c r="L3378" s="6">
        <v>-0.99551007160562754</v>
      </c>
      <c r="M3378" s="6">
        <v>1</v>
      </c>
    </row>
    <row r="3379" spans="6:13" x14ac:dyDescent="0.25">
      <c r="F3379" s="6">
        <v>0.12635576387663461</v>
      </c>
      <c r="G3379" s="6">
        <v>0.43574256730268102</v>
      </c>
      <c r="H3379" s="6">
        <v>0.51210842270649248</v>
      </c>
      <c r="I3379" s="6">
        <v>1.0396692990058776</v>
      </c>
      <c r="J3379" s="6">
        <v>6.8696264859901324E-2</v>
      </c>
      <c r="K3379" s="6">
        <v>0.68514414078326469</v>
      </c>
      <c r="L3379" s="6">
        <v>1.0043092767383404</v>
      </c>
      <c r="M3379" s="6">
        <v>0</v>
      </c>
    </row>
    <row r="3380" spans="6:13" x14ac:dyDescent="0.25">
      <c r="F3380" s="6">
        <v>-0.4145507595678648</v>
      </c>
      <c r="G3380" s="6">
        <v>0.43574256730268102</v>
      </c>
      <c r="H3380" s="6">
        <v>0.51210842270649248</v>
      </c>
      <c r="I3380" s="6">
        <v>0.40672804793691519</v>
      </c>
      <c r="J3380" s="6">
        <v>1.619724001333668</v>
      </c>
      <c r="K3380" s="6">
        <v>-0.72684488329435781</v>
      </c>
      <c r="L3380" s="6">
        <v>-0.99551007160562754</v>
      </c>
      <c r="M3380" s="6">
        <v>0</v>
      </c>
    </row>
    <row r="3381" spans="6:13" x14ac:dyDescent="0.25">
      <c r="F3381" s="6">
        <v>0.66726228732113402</v>
      </c>
      <c r="G3381" s="6">
        <v>0.43574256730268102</v>
      </c>
      <c r="H3381" s="6">
        <v>0.51210842270649248</v>
      </c>
      <c r="I3381" s="6">
        <v>-0.22621320313204729</v>
      </c>
      <c r="J3381" s="6">
        <v>-0.88148288901591976</v>
      </c>
      <c r="K3381" s="6">
        <v>1.1558071488091388</v>
      </c>
      <c r="L3381" s="6">
        <v>1.0043092767383404</v>
      </c>
      <c r="M3381" s="6">
        <v>0</v>
      </c>
    </row>
    <row r="3382" spans="6:13" x14ac:dyDescent="0.25">
      <c r="F3382" s="6">
        <v>-1.4062127192161138</v>
      </c>
      <c r="G3382" s="6">
        <v>0.43574256730268102</v>
      </c>
      <c r="H3382" s="6">
        <v>0.51210842270649248</v>
      </c>
      <c r="I3382" s="6">
        <v>1.0396692990058776</v>
      </c>
      <c r="J3382" s="6">
        <v>0.54378584179781186</v>
      </c>
      <c r="K3382" s="6">
        <v>-2.0850371255546542E-2</v>
      </c>
      <c r="L3382" s="6">
        <v>-0.99551007160562754</v>
      </c>
      <c r="M3382" s="6">
        <v>1</v>
      </c>
    </row>
    <row r="3383" spans="6:13" x14ac:dyDescent="0.25">
      <c r="F3383" s="6">
        <v>0.30665793835813437</v>
      </c>
      <c r="G3383" s="6">
        <v>0.43574256730268102</v>
      </c>
      <c r="H3383" s="6">
        <v>0.51210842270649248</v>
      </c>
      <c r="I3383" s="6">
        <v>-0.22621320313204729</v>
      </c>
      <c r="J3383" s="6">
        <v>-0.11295563220459388</v>
      </c>
      <c r="K3383" s="6">
        <v>1.1558071488091388</v>
      </c>
      <c r="L3383" s="6">
        <v>-0.99551007160562754</v>
      </c>
      <c r="M3383" s="6">
        <v>1</v>
      </c>
    </row>
    <row r="3384" spans="6:13" x14ac:dyDescent="0.25">
      <c r="F3384" s="6">
        <v>-0.59485293404936457</v>
      </c>
      <c r="G3384" s="6">
        <v>0.43574256730268102</v>
      </c>
      <c r="H3384" s="6">
        <v>0.51210842270649248</v>
      </c>
      <c r="I3384" s="6">
        <v>0.40672804793691519</v>
      </c>
      <c r="J3384" s="6">
        <v>-0.16884852360905395</v>
      </c>
      <c r="K3384" s="6">
        <v>1.1558071488091388</v>
      </c>
      <c r="L3384" s="6">
        <v>1.0043092767383404</v>
      </c>
      <c r="M3384" s="6">
        <v>0</v>
      </c>
    </row>
    <row r="3385" spans="6:13" x14ac:dyDescent="0.25">
      <c r="F3385" s="6">
        <v>-0.59485293404936457</v>
      </c>
      <c r="G3385" s="6">
        <v>0.43574256730268102</v>
      </c>
      <c r="H3385" s="6">
        <v>0.51210842270649248</v>
      </c>
      <c r="I3385" s="6">
        <v>0.40672804793691519</v>
      </c>
      <c r="J3385" s="6">
        <v>-0.16884852360905395</v>
      </c>
      <c r="K3385" s="6">
        <v>-1.6681708993461062</v>
      </c>
      <c r="L3385" s="6">
        <v>-0.99551007160562754</v>
      </c>
      <c r="M3385" s="6">
        <v>1</v>
      </c>
    </row>
    <row r="3386" spans="6:13" x14ac:dyDescent="0.25">
      <c r="F3386" s="6">
        <v>1.2081688107656334</v>
      </c>
      <c r="G3386" s="6">
        <v>-2.2944740198068536</v>
      </c>
      <c r="H3386" s="6">
        <v>0.51210842270649248</v>
      </c>
      <c r="I3386" s="6">
        <v>-0.85915445420100978</v>
      </c>
      <c r="J3386" s="6">
        <v>-1.2727331288471402</v>
      </c>
      <c r="K3386" s="6">
        <v>-1.6681708993461062</v>
      </c>
      <c r="L3386" s="6">
        <v>-0.99551007160562754</v>
      </c>
      <c r="M3386" s="6">
        <v>0</v>
      </c>
    </row>
    <row r="3387" spans="6:13" x14ac:dyDescent="0.25">
      <c r="F3387" s="6">
        <v>0.12635576387663461</v>
      </c>
      <c r="G3387" s="6">
        <v>0.43574256730268102</v>
      </c>
      <c r="H3387" s="6">
        <v>0.51210842270649248</v>
      </c>
      <c r="I3387" s="6">
        <v>-0.22621320313204729</v>
      </c>
      <c r="J3387" s="6">
        <v>0.20842849337105149</v>
      </c>
      <c r="K3387" s="6">
        <v>0.68514414078326469</v>
      </c>
      <c r="L3387" s="6">
        <v>1.0043092767383404</v>
      </c>
      <c r="M3387" s="6">
        <v>0</v>
      </c>
    </row>
    <row r="3388" spans="6:13" x14ac:dyDescent="0.25">
      <c r="F3388" s="6">
        <v>-1.9471192426606132</v>
      </c>
      <c r="G3388" s="6">
        <v>0.43574256730268102</v>
      </c>
      <c r="H3388" s="6">
        <v>0.51210842270649248</v>
      </c>
      <c r="I3388" s="6">
        <v>-0.85915445420100978</v>
      </c>
      <c r="J3388" s="6">
        <v>0.32021427617997161</v>
      </c>
      <c r="K3388" s="6">
        <v>-0.25618187526848363</v>
      </c>
      <c r="L3388" s="6">
        <v>1.0043092767383404</v>
      </c>
      <c r="M3388" s="6">
        <v>1</v>
      </c>
    </row>
    <row r="3389" spans="6:13" x14ac:dyDescent="0.25">
      <c r="F3389" s="6">
        <v>0.39680902559888431</v>
      </c>
      <c r="G3389" s="6">
        <v>0.43574256730268102</v>
      </c>
      <c r="H3389" s="6">
        <v>0.51210842270649248</v>
      </c>
      <c r="I3389" s="6">
        <v>0.40672804793691519</v>
      </c>
      <c r="J3389" s="6">
        <v>0.62762517890450198</v>
      </c>
      <c r="K3389" s="6">
        <v>-1.6681708993461062</v>
      </c>
      <c r="L3389" s="6">
        <v>-0.99551007160562754</v>
      </c>
      <c r="M3389" s="6">
        <v>1</v>
      </c>
    </row>
    <row r="3390" spans="6:13" x14ac:dyDescent="0.25">
      <c r="F3390" s="6">
        <v>1.568773159728633</v>
      </c>
      <c r="G3390" s="6">
        <v>-2.2944740198068536</v>
      </c>
      <c r="H3390" s="6">
        <v>0.51210842270649248</v>
      </c>
      <c r="I3390" s="6">
        <v>-0.22621320313204729</v>
      </c>
      <c r="J3390" s="6">
        <v>-0.5810585977169469</v>
      </c>
      <c r="K3390" s="6">
        <v>1.1558071488091388</v>
      </c>
      <c r="L3390" s="6">
        <v>1.0043092767383404</v>
      </c>
      <c r="M3390" s="6">
        <v>0</v>
      </c>
    </row>
    <row r="3391" spans="6:13" x14ac:dyDescent="0.25">
      <c r="F3391" s="6">
        <v>-0.68500402129011451</v>
      </c>
      <c r="G3391" s="6">
        <v>0.43574256730268102</v>
      </c>
      <c r="H3391" s="6">
        <v>0.51210842270649248</v>
      </c>
      <c r="I3391" s="6">
        <v>0.40672804793691519</v>
      </c>
      <c r="J3391" s="6">
        <v>-0.82558999761145968</v>
      </c>
      <c r="K3391" s="6">
        <v>-2.0850371255546542E-2</v>
      </c>
      <c r="L3391" s="6">
        <v>-0.99551007160562754</v>
      </c>
      <c r="M3391" s="6">
        <v>1</v>
      </c>
    </row>
    <row r="3392" spans="6:13" x14ac:dyDescent="0.25">
      <c r="F3392" s="6">
        <v>-0.86530619577161427</v>
      </c>
      <c r="G3392" s="6">
        <v>0.43574256730268102</v>
      </c>
      <c r="H3392" s="6">
        <v>-1.9523209454671975</v>
      </c>
      <c r="I3392" s="6">
        <v>-0.85915445420100978</v>
      </c>
      <c r="J3392" s="6">
        <v>0.27829460762662656</v>
      </c>
      <c r="K3392" s="6">
        <v>-2.0850371255546542E-2</v>
      </c>
      <c r="L3392" s="6">
        <v>-0.99551007160562754</v>
      </c>
      <c r="M3392" s="6">
        <v>1</v>
      </c>
    </row>
    <row r="3393" spans="6:13" x14ac:dyDescent="0.25">
      <c r="F3393" s="6">
        <v>1.1180177235248836</v>
      </c>
      <c r="G3393" s="6">
        <v>0.43574256730268102</v>
      </c>
      <c r="H3393" s="6">
        <v>0.51210842270649248</v>
      </c>
      <c r="I3393" s="6">
        <v>-1.4920957052699722</v>
      </c>
      <c r="J3393" s="6">
        <v>-0.55311215201471686</v>
      </c>
      <c r="K3393" s="6">
        <v>1.1558071488091388</v>
      </c>
      <c r="L3393" s="6">
        <v>-0.99551007160562754</v>
      </c>
      <c r="M3393" s="6">
        <v>1</v>
      </c>
    </row>
    <row r="3394" spans="6:13" x14ac:dyDescent="0.25">
      <c r="F3394" s="6">
        <v>1.568773159728633</v>
      </c>
      <c r="G3394" s="6">
        <v>0.43574256730268102</v>
      </c>
      <c r="H3394" s="6">
        <v>-1.9523209454671975</v>
      </c>
      <c r="I3394" s="6">
        <v>-0.22621320313204729</v>
      </c>
      <c r="J3394" s="6">
        <v>-1.2447866831449101</v>
      </c>
      <c r="K3394" s="6">
        <v>-1.6681708993461062</v>
      </c>
      <c r="L3394" s="6">
        <v>-0.99551007160562754</v>
      </c>
      <c r="M3394" s="6">
        <v>0</v>
      </c>
    </row>
    <row r="3395" spans="6:13" x14ac:dyDescent="0.25">
      <c r="F3395" s="6">
        <v>1.2983198980063833</v>
      </c>
      <c r="G3395" s="6">
        <v>0.43574256730268102</v>
      </c>
      <c r="H3395" s="6">
        <v>0.51210842270649248</v>
      </c>
      <c r="I3395" s="6">
        <v>-0.85915445420100978</v>
      </c>
      <c r="J3395" s="6">
        <v>0.40405361328666173</v>
      </c>
      <c r="K3395" s="6">
        <v>1.1558071488091388</v>
      </c>
      <c r="L3395" s="6">
        <v>-0.99551007160562754</v>
      </c>
      <c r="M3395" s="6">
        <v>1</v>
      </c>
    </row>
    <row r="3396" spans="6:13" x14ac:dyDescent="0.25">
      <c r="F3396" s="6">
        <v>0.75741337456188396</v>
      </c>
      <c r="G3396" s="6">
        <v>0.43574256730268102</v>
      </c>
      <c r="H3396" s="6">
        <v>0.51210842270649248</v>
      </c>
      <c r="I3396" s="6">
        <v>-0.22621320313204729</v>
      </c>
      <c r="J3396" s="6">
        <v>0.39008039043554671</v>
      </c>
      <c r="K3396" s="6">
        <v>0.21448113275739056</v>
      </c>
      <c r="L3396" s="6">
        <v>1.0043092767383404</v>
      </c>
      <c r="M3396" s="6">
        <v>1</v>
      </c>
    </row>
    <row r="3397" spans="6:13" x14ac:dyDescent="0.25">
      <c r="F3397" s="6">
        <v>-0.59485293404936457</v>
      </c>
      <c r="G3397" s="6">
        <v>0.43574256730268102</v>
      </c>
      <c r="H3397" s="6">
        <v>0.51210842270649248</v>
      </c>
      <c r="I3397" s="6">
        <v>2.3055518011438028</v>
      </c>
      <c r="J3397" s="6">
        <v>0.22240171622216651</v>
      </c>
      <c r="K3397" s="6">
        <v>-2.0850371255546542E-2</v>
      </c>
      <c r="L3397" s="6">
        <v>-0.99551007160562754</v>
      </c>
      <c r="M3397" s="6">
        <v>1</v>
      </c>
    </row>
    <row r="3398" spans="6:13" x14ac:dyDescent="0.25">
      <c r="F3398" s="6">
        <v>-0.1440974978456151</v>
      </c>
      <c r="G3398" s="6">
        <v>-2.2944740198068536</v>
      </c>
      <c r="H3398" s="6">
        <v>0.51210842270649248</v>
      </c>
      <c r="I3398" s="6">
        <v>-0.85915445420100978</v>
      </c>
      <c r="J3398" s="6">
        <v>0.83722352167122716</v>
      </c>
      <c r="K3398" s="6">
        <v>-1.6681708993461062</v>
      </c>
      <c r="L3398" s="6">
        <v>-0.99551007160562754</v>
      </c>
      <c r="M3398" s="6">
        <v>0</v>
      </c>
    </row>
    <row r="3399" spans="6:13" x14ac:dyDescent="0.25">
      <c r="F3399" s="6">
        <v>-1.3160616319753637</v>
      </c>
      <c r="G3399" s="6">
        <v>0.43574256730268102</v>
      </c>
      <c r="H3399" s="6">
        <v>0.51210842270649248</v>
      </c>
      <c r="I3399" s="6">
        <v>-0.85915445420100978</v>
      </c>
      <c r="J3399" s="6">
        <v>-0.99326867182483991</v>
      </c>
      <c r="K3399" s="6">
        <v>-2.0850371255546542E-2</v>
      </c>
      <c r="L3399" s="6">
        <v>1.0043092767383404</v>
      </c>
      <c r="M3399" s="6">
        <v>1</v>
      </c>
    </row>
    <row r="3400" spans="6:13" x14ac:dyDescent="0.25">
      <c r="F3400" s="6">
        <v>0.30665793835813437</v>
      </c>
      <c r="G3400" s="6">
        <v>0.43574256730268102</v>
      </c>
      <c r="H3400" s="6">
        <v>0.51210842270649248</v>
      </c>
      <c r="I3400" s="6">
        <v>-1.4920957052699722</v>
      </c>
      <c r="J3400" s="6">
        <v>-0.86750966616480474</v>
      </c>
      <c r="K3400" s="6">
        <v>1.1558071488091388</v>
      </c>
      <c r="L3400" s="6">
        <v>-0.99551007160562754</v>
      </c>
      <c r="M3400" s="6">
        <v>1</v>
      </c>
    </row>
    <row r="3401" spans="6:13" x14ac:dyDescent="0.25">
      <c r="F3401" s="6">
        <v>-0.1440974978456151</v>
      </c>
      <c r="G3401" s="6">
        <v>0.43574256730268102</v>
      </c>
      <c r="H3401" s="6">
        <v>-1.9523209454671975</v>
      </c>
      <c r="I3401" s="6">
        <v>1.6726105500748401</v>
      </c>
      <c r="J3401" s="6">
        <v>0.80927707596899712</v>
      </c>
      <c r="K3401" s="6">
        <v>-2.0850371255546542E-2</v>
      </c>
      <c r="L3401" s="6">
        <v>1.0043092767383404</v>
      </c>
      <c r="M3401" s="6">
        <v>1</v>
      </c>
    </row>
    <row r="3402" spans="6:13" x14ac:dyDescent="0.25">
      <c r="F3402" s="6">
        <v>1.7490753342101328</v>
      </c>
      <c r="G3402" s="6">
        <v>0.43574256730268102</v>
      </c>
      <c r="H3402" s="6">
        <v>-1.9523209454671975</v>
      </c>
      <c r="I3402" s="6">
        <v>1.6726105500748401</v>
      </c>
      <c r="J3402" s="6">
        <v>-0.14090207790682391</v>
      </c>
      <c r="K3402" s="6">
        <v>0.21448113275739056</v>
      </c>
      <c r="L3402" s="6">
        <v>-0.99551007160562754</v>
      </c>
      <c r="M3402" s="6">
        <v>1</v>
      </c>
    </row>
    <row r="3403" spans="6:13" x14ac:dyDescent="0.25">
      <c r="F3403" s="6">
        <v>0.75741337456188396</v>
      </c>
      <c r="G3403" s="6">
        <v>0.43574256730268102</v>
      </c>
      <c r="H3403" s="6">
        <v>0.51210842270649248</v>
      </c>
      <c r="I3403" s="6">
        <v>-0.85915445420100978</v>
      </c>
      <c r="J3403" s="6">
        <v>-0.18282174646016897</v>
      </c>
      <c r="K3403" s="6">
        <v>-0.49151337928142069</v>
      </c>
      <c r="L3403" s="6">
        <v>1.0043092767383404</v>
      </c>
      <c r="M3403" s="6">
        <v>1</v>
      </c>
    </row>
    <row r="3404" spans="6:13" x14ac:dyDescent="0.25">
      <c r="F3404" s="6">
        <v>-5.3946410604865207E-2</v>
      </c>
      <c r="G3404" s="6">
        <v>0.43574256730268102</v>
      </c>
      <c r="H3404" s="6">
        <v>0.51210842270649248</v>
      </c>
      <c r="I3404" s="6">
        <v>1.0396692990058776</v>
      </c>
      <c r="J3404" s="6">
        <v>-0.40639331207800922</v>
      </c>
      <c r="K3404" s="6">
        <v>-0.72684488329435781</v>
      </c>
      <c r="L3404" s="6">
        <v>-0.99551007160562754</v>
      </c>
      <c r="M3404" s="6">
        <v>0</v>
      </c>
    </row>
    <row r="3405" spans="6:13" x14ac:dyDescent="0.25">
      <c r="F3405" s="6">
        <v>-0.95545728301236421</v>
      </c>
      <c r="G3405" s="6">
        <v>0.43574256730268102</v>
      </c>
      <c r="H3405" s="6">
        <v>0.51210842270649248</v>
      </c>
      <c r="I3405" s="6">
        <v>-0.22621320313204729</v>
      </c>
      <c r="J3405" s="6">
        <v>-0.49023264918469933</v>
      </c>
      <c r="K3405" s="6">
        <v>0.68514414078326469</v>
      </c>
      <c r="L3405" s="6">
        <v>1.0043092767383404</v>
      </c>
      <c r="M3405" s="6">
        <v>0</v>
      </c>
    </row>
    <row r="3406" spans="6:13" x14ac:dyDescent="0.25">
      <c r="F3406" s="6">
        <v>-1.045608370253114</v>
      </c>
      <c r="G3406" s="6">
        <v>0.43574256730268102</v>
      </c>
      <c r="H3406" s="6">
        <v>0.51210842270649248</v>
      </c>
      <c r="I3406" s="6">
        <v>-0.22621320313204729</v>
      </c>
      <c r="J3406" s="6">
        <v>4.0749819157671292E-2</v>
      </c>
      <c r="K3406" s="6">
        <v>-2.0850371255546542E-2</v>
      </c>
      <c r="L3406" s="6">
        <v>-0.99551007160562754</v>
      </c>
      <c r="M3406" s="6">
        <v>1</v>
      </c>
    </row>
    <row r="3407" spans="6:13" x14ac:dyDescent="0.25">
      <c r="F3407" s="6">
        <v>-5.3946410604865207E-2</v>
      </c>
      <c r="G3407" s="6">
        <v>0.43574256730268102</v>
      </c>
      <c r="H3407" s="6">
        <v>0.51210842270649248</v>
      </c>
      <c r="I3407" s="6">
        <v>-0.85915445420100978</v>
      </c>
      <c r="J3407" s="6">
        <v>-1.0072418946759549</v>
      </c>
      <c r="K3407" s="6">
        <v>0.68514414078326469</v>
      </c>
      <c r="L3407" s="6">
        <v>1.0043092767383404</v>
      </c>
      <c r="M3407" s="6">
        <v>0</v>
      </c>
    </row>
    <row r="3408" spans="6:13" x14ac:dyDescent="0.25">
      <c r="F3408" s="6">
        <v>-1.2259105447346139</v>
      </c>
      <c r="G3408" s="6">
        <v>0.43574256730268102</v>
      </c>
      <c r="H3408" s="6">
        <v>0.51210842270649248</v>
      </c>
      <c r="I3408" s="6">
        <v>0.40672804793691519</v>
      </c>
      <c r="J3408" s="6">
        <v>0.13856237911547639</v>
      </c>
      <c r="K3408" s="6">
        <v>-0.72684488329435781</v>
      </c>
      <c r="L3408" s="6">
        <v>-0.99551007160562754</v>
      </c>
      <c r="M3408" s="6">
        <v>0</v>
      </c>
    </row>
    <row r="3409" spans="6:13" x14ac:dyDescent="0.25">
      <c r="F3409" s="6">
        <v>-1.4963638064568636</v>
      </c>
      <c r="G3409" s="6">
        <v>0.43574256730268102</v>
      </c>
      <c r="H3409" s="6">
        <v>0.51210842270649248</v>
      </c>
      <c r="I3409" s="6">
        <v>-0.85915445420100978</v>
      </c>
      <c r="J3409" s="6">
        <v>-0.44132636920579676</v>
      </c>
      <c r="K3409" s="6">
        <v>-0.72684488329435781</v>
      </c>
      <c r="L3409" s="6">
        <v>-0.99551007160562754</v>
      </c>
      <c r="M3409" s="6">
        <v>0</v>
      </c>
    </row>
    <row r="3410" spans="6:13" x14ac:dyDescent="0.25">
      <c r="F3410" s="6">
        <v>-0.23424858508636501</v>
      </c>
      <c r="G3410" s="6">
        <v>0.43574256730268102</v>
      </c>
      <c r="H3410" s="6">
        <v>0.51210842270649248</v>
      </c>
      <c r="I3410" s="6">
        <v>-0.22621320313204729</v>
      </c>
      <c r="J3410" s="6">
        <v>1.5638311099292079</v>
      </c>
      <c r="K3410" s="6">
        <v>0.68514414078326469</v>
      </c>
      <c r="L3410" s="6">
        <v>1.0043092767383404</v>
      </c>
      <c r="M3410" s="6">
        <v>0</v>
      </c>
    </row>
    <row r="3411" spans="6:13" x14ac:dyDescent="0.25">
      <c r="F3411" s="6">
        <v>-1.1357594574938641</v>
      </c>
      <c r="G3411" s="6">
        <v>0.43574256730268102</v>
      </c>
      <c r="H3411" s="6">
        <v>0.51210842270649248</v>
      </c>
      <c r="I3411" s="6">
        <v>-0.22621320313204729</v>
      </c>
      <c r="J3411" s="6">
        <v>-0.224741415013514</v>
      </c>
      <c r="K3411" s="6">
        <v>-0.72684488329435781</v>
      </c>
      <c r="L3411" s="6">
        <v>-0.99551007160562754</v>
      </c>
      <c r="M3411" s="6">
        <v>0</v>
      </c>
    </row>
    <row r="3412" spans="6:13" x14ac:dyDescent="0.25">
      <c r="F3412" s="6">
        <v>-1.4062127192161138</v>
      </c>
      <c r="G3412" s="6">
        <v>-2.2944740198068536</v>
      </c>
      <c r="H3412" s="6">
        <v>-1.9523209454671975</v>
      </c>
      <c r="I3412" s="6">
        <v>1.0396692990058776</v>
      </c>
      <c r="J3412" s="6">
        <v>-0.29460752926908906</v>
      </c>
      <c r="K3412" s="6">
        <v>-1.6681708993461062</v>
      </c>
      <c r="L3412" s="6">
        <v>1.0043092767383404</v>
      </c>
      <c r="M3412" s="6">
        <v>0</v>
      </c>
    </row>
    <row r="3413" spans="6:13" x14ac:dyDescent="0.25">
      <c r="F3413" s="6">
        <v>-0.50470184680861474</v>
      </c>
      <c r="G3413" s="6">
        <v>0.43574256730268102</v>
      </c>
      <c r="H3413" s="6">
        <v>0.51210842270649248</v>
      </c>
      <c r="I3413" s="6">
        <v>-0.22621320313204729</v>
      </c>
      <c r="J3413" s="6">
        <v>9.6642710562131362E-2</v>
      </c>
      <c r="K3413" s="6">
        <v>0.21448113275739056</v>
      </c>
      <c r="L3413" s="6">
        <v>-0.99551007160562754</v>
      </c>
      <c r="M3413" s="6">
        <v>1</v>
      </c>
    </row>
    <row r="3414" spans="6:13" x14ac:dyDescent="0.25">
      <c r="F3414" s="6">
        <v>-0.23424858508636501</v>
      </c>
      <c r="G3414" s="6">
        <v>0.43574256730268102</v>
      </c>
      <c r="H3414" s="6">
        <v>0.51210842270649248</v>
      </c>
      <c r="I3414" s="6">
        <v>1.0396692990058776</v>
      </c>
      <c r="J3414" s="6">
        <v>0.75338418456453704</v>
      </c>
      <c r="K3414" s="6">
        <v>-2.0850371255546542E-2</v>
      </c>
      <c r="L3414" s="6">
        <v>-0.99551007160562754</v>
      </c>
      <c r="M3414" s="6">
        <v>1</v>
      </c>
    </row>
    <row r="3415" spans="6:13" x14ac:dyDescent="0.25">
      <c r="F3415" s="6">
        <v>1.4786220724878831</v>
      </c>
      <c r="G3415" s="6">
        <v>0.43574256730268102</v>
      </c>
      <c r="H3415" s="6">
        <v>0.51210842270649248</v>
      </c>
      <c r="I3415" s="6">
        <v>-0.85915445420100978</v>
      </c>
      <c r="J3415" s="6">
        <v>-0.8395632204625747</v>
      </c>
      <c r="K3415" s="6">
        <v>1.1558071488091388</v>
      </c>
      <c r="L3415" s="6">
        <v>-0.99551007160562754</v>
      </c>
      <c r="M3415" s="6">
        <v>1</v>
      </c>
    </row>
    <row r="3416" spans="6:13" x14ac:dyDescent="0.25">
      <c r="F3416" s="6">
        <v>0.4869601128396342</v>
      </c>
      <c r="G3416" s="6">
        <v>0.43574256730268102</v>
      </c>
      <c r="H3416" s="6">
        <v>0.51210842270649248</v>
      </c>
      <c r="I3416" s="6">
        <v>0.40672804793691519</v>
      </c>
      <c r="J3416" s="6">
        <v>-1.10505445463376</v>
      </c>
      <c r="K3416" s="6">
        <v>0.68514414078326469</v>
      </c>
      <c r="L3416" s="6">
        <v>-0.99551007160562754</v>
      </c>
      <c r="M3416" s="6">
        <v>1</v>
      </c>
    </row>
    <row r="3417" spans="6:13" x14ac:dyDescent="0.25">
      <c r="F3417" s="6">
        <v>0.93771554904338372</v>
      </c>
      <c r="G3417" s="6">
        <v>-2.2944740198068536</v>
      </c>
      <c r="H3417" s="6">
        <v>-1.9523209454671975</v>
      </c>
      <c r="I3417" s="6">
        <v>1.0396692990058776</v>
      </c>
      <c r="J3417" s="6">
        <v>-1.1469741231871051</v>
      </c>
      <c r="K3417" s="6">
        <v>1.1558071488091388</v>
      </c>
      <c r="L3417" s="6">
        <v>-0.99551007160562754</v>
      </c>
      <c r="M3417" s="6">
        <v>0</v>
      </c>
    </row>
    <row r="3418" spans="6:13" x14ac:dyDescent="0.25">
      <c r="F3418" s="6">
        <v>-0.1440974978456151</v>
      </c>
      <c r="G3418" s="6">
        <v>0.43574256730268102</v>
      </c>
      <c r="H3418" s="6">
        <v>0.51210842270649248</v>
      </c>
      <c r="I3418" s="6">
        <v>0.40672804793691519</v>
      </c>
      <c r="J3418" s="6">
        <v>0.76735740741565206</v>
      </c>
      <c r="K3418" s="6">
        <v>-2.0850371255546542E-2</v>
      </c>
      <c r="L3418" s="6">
        <v>1.0043092767383404</v>
      </c>
      <c r="M3418" s="6">
        <v>1</v>
      </c>
    </row>
    <row r="3419" spans="6:13" x14ac:dyDescent="0.25">
      <c r="F3419" s="6">
        <v>-1.2259105447346139</v>
      </c>
      <c r="G3419" s="6">
        <v>0.43574256730268102</v>
      </c>
      <c r="H3419" s="6">
        <v>0.51210842270649248</v>
      </c>
      <c r="I3419" s="6">
        <v>1.0396692990058776</v>
      </c>
      <c r="J3419" s="6">
        <v>0.22240171622216651</v>
      </c>
      <c r="K3419" s="6">
        <v>-0.72684488329435781</v>
      </c>
      <c r="L3419" s="6">
        <v>1.0043092767383404</v>
      </c>
      <c r="M3419" s="6">
        <v>0</v>
      </c>
    </row>
    <row r="3420" spans="6:13" x14ac:dyDescent="0.25">
      <c r="F3420" s="6">
        <v>-0.4145507595678648</v>
      </c>
      <c r="G3420" s="6">
        <v>0.43574256730268102</v>
      </c>
      <c r="H3420" s="6">
        <v>0.51210842270649248</v>
      </c>
      <c r="I3420" s="6">
        <v>-0.85915445420100978</v>
      </c>
      <c r="J3420" s="6">
        <v>-1.2308134602937952</v>
      </c>
      <c r="K3420" s="6">
        <v>-1.4328393953331691</v>
      </c>
      <c r="L3420" s="6">
        <v>1.0043092767383404</v>
      </c>
      <c r="M3420" s="6">
        <v>0</v>
      </c>
    </row>
    <row r="3421" spans="6:13" x14ac:dyDescent="0.25">
      <c r="F3421" s="6">
        <v>3.6204676635884697E-2</v>
      </c>
      <c r="G3421" s="6">
        <v>0.43574256730268102</v>
      </c>
      <c r="H3421" s="6">
        <v>-1.9523209454671975</v>
      </c>
      <c r="I3421" s="6">
        <v>1.0396692990058776</v>
      </c>
      <c r="J3421" s="6">
        <v>0.96298252733126233</v>
      </c>
      <c r="K3421" s="6">
        <v>0.68514414078326469</v>
      </c>
      <c r="L3421" s="6">
        <v>1.0043092767383404</v>
      </c>
      <c r="M3421" s="6">
        <v>0</v>
      </c>
    </row>
    <row r="3422" spans="6:13" x14ac:dyDescent="0.25">
      <c r="F3422" s="6">
        <v>1.2081688107656334</v>
      </c>
      <c r="G3422" s="6">
        <v>0.43574256730268102</v>
      </c>
      <c r="H3422" s="6">
        <v>-1.9523209454671975</v>
      </c>
      <c r="I3422" s="6">
        <v>-1.4920957052699722</v>
      </c>
      <c r="J3422" s="6">
        <v>-5.7062740800133814E-2</v>
      </c>
      <c r="K3422" s="6">
        <v>1.1558071488091388</v>
      </c>
      <c r="L3422" s="6">
        <v>-0.99551007160562754</v>
      </c>
      <c r="M3422" s="6">
        <v>0</v>
      </c>
    </row>
    <row r="3423" spans="6:13" x14ac:dyDescent="0.25">
      <c r="F3423" s="6">
        <v>1.2983198980063833</v>
      </c>
      <c r="G3423" s="6">
        <v>0.43574256730268102</v>
      </c>
      <c r="H3423" s="6">
        <v>0.51210842270649248</v>
      </c>
      <c r="I3423" s="6">
        <v>-0.85915445420100978</v>
      </c>
      <c r="J3423" s="6">
        <v>-0.7696971062069996</v>
      </c>
      <c r="K3423" s="6">
        <v>1.1558071488091388</v>
      </c>
      <c r="L3423" s="6">
        <v>-0.99551007160562754</v>
      </c>
      <c r="M3423" s="6">
        <v>1</v>
      </c>
    </row>
    <row r="3424" spans="6:13" x14ac:dyDescent="0.25">
      <c r="F3424" s="6">
        <v>0.21650685111738449</v>
      </c>
      <c r="G3424" s="6">
        <v>-2.2944740198068536</v>
      </c>
      <c r="H3424" s="6">
        <v>0.51210842270649248</v>
      </c>
      <c r="I3424" s="6">
        <v>-0.85915445420100978</v>
      </c>
      <c r="J3424" s="6">
        <v>0.55775906464892688</v>
      </c>
      <c r="K3424" s="6">
        <v>-1.6681708993461062</v>
      </c>
      <c r="L3424" s="6">
        <v>-0.99551007160562754</v>
      </c>
      <c r="M3424" s="6">
        <v>0</v>
      </c>
    </row>
    <row r="3425" spans="6:13" x14ac:dyDescent="0.25">
      <c r="F3425" s="6">
        <v>1.1180177235248836</v>
      </c>
      <c r="G3425" s="6">
        <v>0.43574256730268102</v>
      </c>
      <c r="H3425" s="6">
        <v>0.51210842270649248</v>
      </c>
      <c r="I3425" s="6">
        <v>-1.4920957052699722</v>
      </c>
      <c r="J3425" s="6">
        <v>-1.13300090033599</v>
      </c>
      <c r="K3425" s="6">
        <v>1.1558071488091388</v>
      </c>
      <c r="L3425" s="6">
        <v>-0.99551007160562754</v>
      </c>
      <c r="M3425" s="6">
        <v>1</v>
      </c>
    </row>
    <row r="3426" spans="6:13" x14ac:dyDescent="0.25">
      <c r="F3426" s="6">
        <v>0.84756446180263378</v>
      </c>
      <c r="G3426" s="6">
        <v>0.43574256730268102</v>
      </c>
      <c r="H3426" s="6">
        <v>0.51210842270649248</v>
      </c>
      <c r="I3426" s="6">
        <v>1.6726105500748401</v>
      </c>
      <c r="J3426" s="6">
        <v>1.1865540929491025</v>
      </c>
      <c r="K3426" s="6">
        <v>-2.0850371255546542E-2</v>
      </c>
      <c r="L3426" s="6">
        <v>-0.99551007160562754</v>
      </c>
      <c r="M3426" s="6">
        <v>0</v>
      </c>
    </row>
    <row r="3427" spans="6:13" x14ac:dyDescent="0.25">
      <c r="F3427" s="6">
        <v>0.4869601128396342</v>
      </c>
      <c r="G3427" s="6">
        <v>0.43574256730268102</v>
      </c>
      <c r="H3427" s="6">
        <v>0.51210842270649248</v>
      </c>
      <c r="I3427" s="6">
        <v>-0.22621320313204729</v>
      </c>
      <c r="J3427" s="6">
        <v>-1.1190276774848751</v>
      </c>
      <c r="K3427" s="6">
        <v>0.68514414078326469</v>
      </c>
      <c r="L3427" s="6">
        <v>1.0043092767383404</v>
      </c>
      <c r="M3427" s="6">
        <v>0</v>
      </c>
    </row>
    <row r="3428" spans="6:13" x14ac:dyDescent="0.25">
      <c r="F3428" s="6">
        <v>0.4869601128396342</v>
      </c>
      <c r="G3428" s="6">
        <v>0.43574256730268102</v>
      </c>
      <c r="H3428" s="6">
        <v>-1.9523209454671975</v>
      </c>
      <c r="I3428" s="6">
        <v>-0.85915445420100978</v>
      </c>
      <c r="J3428" s="6">
        <v>-0.67188454624919447</v>
      </c>
      <c r="K3428" s="6">
        <v>1.1558071488091388</v>
      </c>
      <c r="L3428" s="6">
        <v>1.0043092767383404</v>
      </c>
      <c r="M3428" s="6">
        <v>0</v>
      </c>
    </row>
    <row r="3429" spans="6:13" x14ac:dyDescent="0.25">
      <c r="F3429" s="6">
        <v>-1.5865148936976134</v>
      </c>
      <c r="G3429" s="6">
        <v>0.43574256730268102</v>
      </c>
      <c r="H3429" s="6">
        <v>0.51210842270649248</v>
      </c>
      <c r="I3429" s="6">
        <v>0.40672804793691519</v>
      </c>
      <c r="J3429" s="6">
        <v>-0.92340255756926481</v>
      </c>
      <c r="K3429" s="6">
        <v>-2.0850371255546542E-2</v>
      </c>
      <c r="L3429" s="6">
        <v>-0.99551007160562754</v>
      </c>
      <c r="M3429" s="6">
        <v>1</v>
      </c>
    </row>
    <row r="3430" spans="6:13" x14ac:dyDescent="0.25">
      <c r="F3430" s="6">
        <v>-0.50470184680861474</v>
      </c>
      <c r="G3430" s="6">
        <v>0.43574256730268102</v>
      </c>
      <c r="H3430" s="6">
        <v>0.51210842270649248</v>
      </c>
      <c r="I3430" s="6">
        <v>1.0396692990058776</v>
      </c>
      <c r="J3430" s="6">
        <v>-2.9116295097903786E-2</v>
      </c>
      <c r="K3430" s="6">
        <v>-2.0850371255546542E-2</v>
      </c>
      <c r="L3430" s="6">
        <v>-0.99551007160562754</v>
      </c>
      <c r="M3430" s="6">
        <v>1</v>
      </c>
    </row>
    <row r="3431" spans="6:13" x14ac:dyDescent="0.25">
      <c r="F3431" s="6">
        <v>-0.68500402129011451</v>
      </c>
      <c r="G3431" s="6">
        <v>0.43574256730268102</v>
      </c>
      <c r="H3431" s="6">
        <v>-1.9523209454671975</v>
      </c>
      <c r="I3431" s="6">
        <v>-0.85915445420100978</v>
      </c>
      <c r="J3431" s="6">
        <v>-0.4692728149080268</v>
      </c>
      <c r="K3431" s="6">
        <v>0.68514414078326469</v>
      </c>
      <c r="L3431" s="6">
        <v>-0.99551007160562754</v>
      </c>
      <c r="M3431" s="6">
        <v>0</v>
      </c>
    </row>
    <row r="3432" spans="6:13" x14ac:dyDescent="0.25">
      <c r="F3432" s="6">
        <v>-5.3946410604865207E-2</v>
      </c>
      <c r="G3432" s="6">
        <v>0.43574256730268102</v>
      </c>
      <c r="H3432" s="6">
        <v>0.51210842270649248</v>
      </c>
      <c r="I3432" s="6">
        <v>-1.4920957052699722</v>
      </c>
      <c r="J3432" s="6">
        <v>-0.89545611186703478</v>
      </c>
      <c r="K3432" s="6">
        <v>-0.49151337928142069</v>
      </c>
      <c r="L3432" s="6">
        <v>-0.99551007160562754</v>
      </c>
      <c r="M3432" s="6">
        <v>1</v>
      </c>
    </row>
    <row r="3433" spans="6:13" x14ac:dyDescent="0.25">
      <c r="F3433" s="6">
        <v>-5.3946410604865207E-2</v>
      </c>
      <c r="G3433" s="6">
        <v>0.43574256730268102</v>
      </c>
      <c r="H3433" s="6">
        <v>0.51210842270649248</v>
      </c>
      <c r="I3433" s="6">
        <v>0.40672804793691519</v>
      </c>
      <c r="J3433" s="6">
        <v>-0.62996487769584941</v>
      </c>
      <c r="K3433" s="6">
        <v>-1.4328393953331691</v>
      </c>
      <c r="L3433" s="6">
        <v>1.0043092767383404</v>
      </c>
      <c r="M3433" s="6">
        <v>0</v>
      </c>
    </row>
    <row r="3434" spans="6:13" x14ac:dyDescent="0.25">
      <c r="F3434" s="6">
        <v>-5.3946410604865207E-2</v>
      </c>
      <c r="G3434" s="6">
        <v>0.43574256730268102</v>
      </c>
      <c r="H3434" s="6">
        <v>0.51210842270649248</v>
      </c>
      <c r="I3434" s="6">
        <v>-0.85915445420100978</v>
      </c>
      <c r="J3434" s="6">
        <v>-0.40639331207800922</v>
      </c>
      <c r="K3434" s="6">
        <v>1.1558071488091388</v>
      </c>
      <c r="L3434" s="6">
        <v>-0.99551007160562754</v>
      </c>
      <c r="M3434" s="6">
        <v>1</v>
      </c>
    </row>
    <row r="3435" spans="6:13" x14ac:dyDescent="0.25">
      <c r="F3435" s="6">
        <v>-1.045608370253114</v>
      </c>
      <c r="G3435" s="6">
        <v>0.43574256730268102</v>
      </c>
      <c r="H3435" s="6">
        <v>0.51210842270649248</v>
      </c>
      <c r="I3435" s="6">
        <v>1.6726105500748401</v>
      </c>
      <c r="J3435" s="6">
        <v>-0.93737578042037983</v>
      </c>
      <c r="K3435" s="6">
        <v>-1.6681708993461062</v>
      </c>
      <c r="L3435" s="6">
        <v>-0.99551007160562754</v>
      </c>
      <c r="M3435" s="6">
        <v>0</v>
      </c>
    </row>
    <row r="3436" spans="6:13" x14ac:dyDescent="0.25">
      <c r="F3436" s="6">
        <v>1.0278666362841336</v>
      </c>
      <c r="G3436" s="6">
        <v>0.43574256730268102</v>
      </c>
      <c r="H3436" s="6">
        <v>0.51210842270649248</v>
      </c>
      <c r="I3436" s="6">
        <v>-1.4920957052699722</v>
      </c>
      <c r="J3436" s="6">
        <v>-0.18282174646016897</v>
      </c>
      <c r="K3436" s="6">
        <v>1.1558071488091388</v>
      </c>
      <c r="L3436" s="6">
        <v>1.0043092767383404</v>
      </c>
      <c r="M3436" s="6">
        <v>0</v>
      </c>
    </row>
    <row r="3437" spans="6:13" x14ac:dyDescent="0.25">
      <c r="F3437" s="6">
        <v>1.7490753342101328</v>
      </c>
      <c r="G3437" s="6">
        <v>0.43574256730268102</v>
      </c>
      <c r="H3437" s="6">
        <v>0.51210842270649248</v>
      </c>
      <c r="I3437" s="6">
        <v>-0.22621320313204729</v>
      </c>
      <c r="J3437" s="6">
        <v>0.22240171622216651</v>
      </c>
      <c r="K3437" s="6">
        <v>1.1558071488091388</v>
      </c>
      <c r="L3437" s="6">
        <v>-0.99551007160562754</v>
      </c>
      <c r="M3437" s="6">
        <v>1</v>
      </c>
    </row>
    <row r="3438" spans="6:13" x14ac:dyDescent="0.25">
      <c r="F3438" s="6">
        <v>-0.68500402129011451</v>
      </c>
      <c r="G3438" s="6">
        <v>0.43574256730268102</v>
      </c>
      <c r="H3438" s="6">
        <v>0.51210842270649248</v>
      </c>
      <c r="I3438" s="6">
        <v>-1.4920957052699722</v>
      </c>
      <c r="J3438" s="6">
        <v>-0.9094293347181498</v>
      </c>
      <c r="K3438" s="6">
        <v>0.68514414078326469</v>
      </c>
      <c r="L3438" s="6">
        <v>-0.99551007160562754</v>
      </c>
      <c r="M3438" s="6">
        <v>1</v>
      </c>
    </row>
    <row r="3439" spans="6:13" x14ac:dyDescent="0.25">
      <c r="F3439" s="6">
        <v>-0.68500402129011451</v>
      </c>
      <c r="G3439" s="6">
        <v>0.43574256730268102</v>
      </c>
      <c r="H3439" s="6">
        <v>-1.9523209454671975</v>
      </c>
      <c r="I3439" s="6">
        <v>2.3055518011438028</v>
      </c>
      <c r="J3439" s="6">
        <v>0.54378584179781186</v>
      </c>
      <c r="K3439" s="6">
        <v>-0.72684488329435781</v>
      </c>
      <c r="L3439" s="6">
        <v>-0.99551007160562754</v>
      </c>
      <c r="M3439" s="6">
        <v>0</v>
      </c>
    </row>
    <row r="3440" spans="6:13" x14ac:dyDescent="0.25">
      <c r="F3440" s="6">
        <v>-1.6766659809383635</v>
      </c>
      <c r="G3440" s="6">
        <v>0.43574256730268102</v>
      </c>
      <c r="H3440" s="6">
        <v>-1.9523209454671975</v>
      </c>
      <c r="I3440" s="6">
        <v>-0.22621320313204729</v>
      </c>
      <c r="J3440" s="6">
        <v>0.26432138477551154</v>
      </c>
      <c r="K3440" s="6">
        <v>-2.0850371255546542E-2</v>
      </c>
      <c r="L3440" s="6">
        <v>-0.99551007160562754</v>
      </c>
      <c r="M3440" s="6">
        <v>1</v>
      </c>
    </row>
    <row r="3441" spans="6:13" x14ac:dyDescent="0.25">
      <c r="F3441" s="6">
        <v>-0.95545728301236421</v>
      </c>
      <c r="G3441" s="6">
        <v>0.43574256730268102</v>
      </c>
      <c r="H3441" s="6">
        <v>0.51210842270649248</v>
      </c>
      <c r="I3441" s="6">
        <v>0.40672804793691519</v>
      </c>
      <c r="J3441" s="6">
        <v>-0.9094293347181498</v>
      </c>
      <c r="K3441" s="6">
        <v>-1.6681708993461062</v>
      </c>
      <c r="L3441" s="6">
        <v>-0.99551007160562754</v>
      </c>
      <c r="M3441" s="6">
        <v>0</v>
      </c>
    </row>
    <row r="3442" spans="6:13" x14ac:dyDescent="0.25">
      <c r="F3442" s="6">
        <v>-1.7668170681791133</v>
      </c>
      <c r="G3442" s="6">
        <v>0.43574256730268102</v>
      </c>
      <c r="H3442" s="6">
        <v>0.51210842270649248</v>
      </c>
      <c r="I3442" s="6">
        <v>-0.22621320313204729</v>
      </c>
      <c r="J3442" s="6">
        <v>3.1008856235518598</v>
      </c>
      <c r="K3442" s="6">
        <v>-0.72684488329435781</v>
      </c>
      <c r="L3442" s="6">
        <v>1.0043092767383404</v>
      </c>
      <c r="M3442" s="6">
        <v>0</v>
      </c>
    </row>
    <row r="3443" spans="6:13" x14ac:dyDescent="0.25">
      <c r="F3443" s="6">
        <v>-5.3946410604865207E-2</v>
      </c>
      <c r="G3443" s="6">
        <v>0.43574256730268102</v>
      </c>
      <c r="H3443" s="6">
        <v>0.51210842270649248</v>
      </c>
      <c r="I3443" s="6">
        <v>1.0396692990058776</v>
      </c>
      <c r="J3443" s="6">
        <v>-1.3006795745493702</v>
      </c>
      <c r="K3443" s="6">
        <v>-0.72684488329435781</v>
      </c>
      <c r="L3443" s="6">
        <v>1.0043092767383404</v>
      </c>
      <c r="M3443" s="6">
        <v>0</v>
      </c>
    </row>
    <row r="3444" spans="6:13" x14ac:dyDescent="0.25">
      <c r="F3444" s="6">
        <v>-0.23424858508636501</v>
      </c>
      <c r="G3444" s="6">
        <v>0.43574256730268102</v>
      </c>
      <c r="H3444" s="6">
        <v>0.51210842270649248</v>
      </c>
      <c r="I3444" s="6">
        <v>-1.4920957052699722</v>
      </c>
      <c r="J3444" s="6">
        <v>-0.57407198629138945</v>
      </c>
      <c r="K3444" s="6">
        <v>1.1558071488091388</v>
      </c>
      <c r="L3444" s="6">
        <v>-0.99551007160562754</v>
      </c>
      <c r="M3444" s="6">
        <v>1</v>
      </c>
    </row>
    <row r="3445" spans="6:13" x14ac:dyDescent="0.25">
      <c r="F3445" s="6">
        <v>1.658924246969383</v>
      </c>
      <c r="G3445" s="6">
        <v>0.43574256730268102</v>
      </c>
      <c r="H3445" s="6">
        <v>0.51210842270649248</v>
      </c>
      <c r="I3445" s="6">
        <v>1.0396692990058776</v>
      </c>
      <c r="J3445" s="6">
        <v>-2.9116295097903786E-2</v>
      </c>
      <c r="K3445" s="6">
        <v>1.1558071488091388</v>
      </c>
      <c r="L3445" s="6">
        <v>-0.99551007160562754</v>
      </c>
      <c r="M3445" s="6">
        <v>1</v>
      </c>
    </row>
    <row r="3446" spans="6:13" x14ac:dyDescent="0.25">
      <c r="F3446" s="6">
        <v>1.2081688107656334</v>
      </c>
      <c r="G3446" s="6">
        <v>0.43574256730268102</v>
      </c>
      <c r="H3446" s="6">
        <v>-1.9523209454671975</v>
      </c>
      <c r="I3446" s="6">
        <v>-0.22621320313204729</v>
      </c>
      <c r="J3446" s="6">
        <v>-0.12692885505570889</v>
      </c>
      <c r="K3446" s="6">
        <v>-1.6681708993461062</v>
      </c>
      <c r="L3446" s="6">
        <v>1.0043092767383404</v>
      </c>
      <c r="M3446" s="6">
        <v>0</v>
      </c>
    </row>
    <row r="3447" spans="6:13" x14ac:dyDescent="0.25">
      <c r="F3447" s="6">
        <v>-1.1357594574938641</v>
      </c>
      <c r="G3447" s="6">
        <v>0.43574256730268102</v>
      </c>
      <c r="H3447" s="6">
        <v>0.51210842270649248</v>
      </c>
      <c r="I3447" s="6">
        <v>2.3055518011438028</v>
      </c>
      <c r="J3447" s="6">
        <v>-0.89545611186703478</v>
      </c>
      <c r="K3447" s="6">
        <v>-0.72684488329435781</v>
      </c>
      <c r="L3447" s="6">
        <v>-0.99551007160562754</v>
      </c>
      <c r="M3447" s="6">
        <v>0</v>
      </c>
    </row>
    <row r="3448" spans="6:13" x14ac:dyDescent="0.25">
      <c r="F3448" s="6">
        <v>-0.23424858508636501</v>
      </c>
      <c r="G3448" s="6">
        <v>0.43574256730268102</v>
      </c>
      <c r="H3448" s="6">
        <v>0.51210842270649248</v>
      </c>
      <c r="I3448" s="6">
        <v>1.6726105500748401</v>
      </c>
      <c r="J3448" s="6">
        <v>0.36213394473331667</v>
      </c>
      <c r="K3448" s="6">
        <v>-2.0850371255546542E-2</v>
      </c>
      <c r="L3448" s="6">
        <v>1.0043092767383404</v>
      </c>
      <c r="M3448" s="6">
        <v>1</v>
      </c>
    </row>
    <row r="3449" spans="6:13" x14ac:dyDescent="0.25">
      <c r="F3449" s="6">
        <v>-0.77515510853086445</v>
      </c>
      <c r="G3449" s="6">
        <v>0.43574256730268102</v>
      </c>
      <c r="H3449" s="6">
        <v>0.51210842270649248</v>
      </c>
      <c r="I3449" s="6">
        <v>1.0396692990058776</v>
      </c>
      <c r="J3449" s="6">
        <v>0.39008039043554671</v>
      </c>
      <c r="K3449" s="6">
        <v>-2.0850371255546542E-2</v>
      </c>
      <c r="L3449" s="6">
        <v>1.0043092767383404</v>
      </c>
      <c r="M3449" s="6">
        <v>1</v>
      </c>
    </row>
    <row r="3450" spans="6:13" x14ac:dyDescent="0.25">
      <c r="F3450" s="6">
        <v>-0.32439967232711492</v>
      </c>
      <c r="G3450" s="6">
        <v>0.43574256730268102</v>
      </c>
      <c r="H3450" s="6">
        <v>0.51210842270649248</v>
      </c>
      <c r="I3450" s="6">
        <v>2.3055518011438028</v>
      </c>
      <c r="J3450" s="6">
        <v>-0.53913892916360184</v>
      </c>
      <c r="K3450" s="6">
        <v>-2.0850371255546542E-2</v>
      </c>
      <c r="L3450" s="6">
        <v>1.0043092767383404</v>
      </c>
      <c r="M3450" s="6">
        <v>1</v>
      </c>
    </row>
    <row r="3451" spans="6:13" x14ac:dyDescent="0.25">
      <c r="F3451" s="6">
        <v>1.568773159728633</v>
      </c>
      <c r="G3451" s="6">
        <v>0.43574256730268102</v>
      </c>
      <c r="H3451" s="6">
        <v>0.51210842270649248</v>
      </c>
      <c r="I3451" s="6">
        <v>-0.85915445420100978</v>
      </c>
      <c r="J3451" s="6">
        <v>-1.1888937917404501</v>
      </c>
      <c r="K3451" s="6">
        <v>1.1558071488091388</v>
      </c>
      <c r="L3451" s="6">
        <v>-0.99551007160562754</v>
      </c>
      <c r="M3451" s="6">
        <v>1</v>
      </c>
    </row>
    <row r="3452" spans="6:13" x14ac:dyDescent="0.25">
      <c r="F3452" s="6">
        <v>0.30665793835813437</v>
      </c>
      <c r="G3452" s="6">
        <v>0.43574256730268102</v>
      </c>
      <c r="H3452" s="6">
        <v>-1.9523209454671975</v>
      </c>
      <c r="I3452" s="6">
        <v>1.6726105500748401</v>
      </c>
      <c r="J3452" s="6">
        <v>1.3821792128647128</v>
      </c>
      <c r="K3452" s="6">
        <v>-2.0850371255546542E-2</v>
      </c>
      <c r="L3452" s="6">
        <v>1.0043092767383404</v>
      </c>
      <c r="M3452" s="6">
        <v>0</v>
      </c>
    </row>
    <row r="3453" spans="6:13" x14ac:dyDescent="0.25">
      <c r="F3453" s="6">
        <v>0.57711120008038408</v>
      </c>
      <c r="G3453" s="6">
        <v>0.43574256730268102</v>
      </c>
      <c r="H3453" s="6">
        <v>0.51210842270649248</v>
      </c>
      <c r="I3453" s="6">
        <v>-0.85915445420100978</v>
      </c>
      <c r="J3453" s="6">
        <v>0.5717322875000419</v>
      </c>
      <c r="K3453" s="6">
        <v>0.68514414078326469</v>
      </c>
      <c r="L3453" s="6">
        <v>-0.99551007160562754</v>
      </c>
      <c r="M3453" s="6">
        <v>1</v>
      </c>
    </row>
    <row r="3454" spans="6:13" x14ac:dyDescent="0.25">
      <c r="F3454" s="6">
        <v>0.30665793835813437</v>
      </c>
      <c r="G3454" s="6">
        <v>0.43574256730268102</v>
      </c>
      <c r="H3454" s="6">
        <v>0.51210842270649248</v>
      </c>
      <c r="I3454" s="6">
        <v>1.0396692990058776</v>
      </c>
      <c r="J3454" s="6">
        <v>-0.37844686637577918</v>
      </c>
      <c r="K3454" s="6">
        <v>-2.0850371255546542E-2</v>
      </c>
      <c r="L3454" s="6">
        <v>1.0043092767383404</v>
      </c>
      <c r="M3454" s="6">
        <v>1</v>
      </c>
    </row>
    <row r="3455" spans="6:13" x14ac:dyDescent="0.25">
      <c r="F3455" s="6">
        <v>1.1180177235248836</v>
      </c>
      <c r="G3455" s="6">
        <v>0.43574256730268102</v>
      </c>
      <c r="H3455" s="6">
        <v>0.51210842270649248</v>
      </c>
      <c r="I3455" s="6">
        <v>-0.22621320313204729</v>
      </c>
      <c r="J3455" s="6">
        <v>2.6776596306556277E-2</v>
      </c>
      <c r="K3455" s="6">
        <v>1.1558071488091388</v>
      </c>
      <c r="L3455" s="6">
        <v>-0.99551007160562754</v>
      </c>
      <c r="M3455" s="6">
        <v>1</v>
      </c>
    </row>
    <row r="3456" spans="6:13" x14ac:dyDescent="0.25">
      <c r="F3456" s="6">
        <v>0.12635576387663461</v>
      </c>
      <c r="G3456" s="6">
        <v>0.43574256730268102</v>
      </c>
      <c r="H3456" s="6">
        <v>0.51210842270649248</v>
      </c>
      <c r="I3456" s="6">
        <v>-1.4920957052699722</v>
      </c>
      <c r="J3456" s="6">
        <v>-0.47625942633358431</v>
      </c>
      <c r="K3456" s="6">
        <v>-2.0850371255546542E-2</v>
      </c>
      <c r="L3456" s="6">
        <v>1.0043092767383404</v>
      </c>
      <c r="M3456" s="6">
        <v>1</v>
      </c>
    </row>
    <row r="3457" spans="6:13" x14ac:dyDescent="0.25">
      <c r="F3457" s="6">
        <v>0.84756446180263378</v>
      </c>
      <c r="G3457" s="6">
        <v>0.43574256730268102</v>
      </c>
      <c r="H3457" s="6">
        <v>0.51210842270649248</v>
      </c>
      <c r="I3457" s="6">
        <v>0.40672804793691519</v>
      </c>
      <c r="J3457" s="6">
        <v>-0.26666108356685908</v>
      </c>
      <c r="K3457" s="6">
        <v>1.1558071488091388</v>
      </c>
      <c r="L3457" s="6">
        <v>-0.99551007160562754</v>
      </c>
      <c r="M3457" s="6">
        <v>1</v>
      </c>
    </row>
    <row r="3458" spans="6:13" x14ac:dyDescent="0.25">
      <c r="F3458" s="6">
        <v>1.2081688107656334</v>
      </c>
      <c r="G3458" s="6">
        <v>0.43574256730268102</v>
      </c>
      <c r="H3458" s="6">
        <v>-1.9523209454671975</v>
      </c>
      <c r="I3458" s="6">
        <v>0.40672804793691519</v>
      </c>
      <c r="J3458" s="6">
        <v>-0.79764355190922964</v>
      </c>
      <c r="K3458" s="6">
        <v>-0.49151337928142069</v>
      </c>
      <c r="L3458" s="6">
        <v>-0.99551007160562754</v>
      </c>
      <c r="M3458" s="6">
        <v>1</v>
      </c>
    </row>
    <row r="3459" spans="6:13" x14ac:dyDescent="0.25">
      <c r="F3459" s="6">
        <v>-0.23424858508636501</v>
      </c>
      <c r="G3459" s="6">
        <v>0.43574256730268102</v>
      </c>
      <c r="H3459" s="6">
        <v>0.51210842270649248</v>
      </c>
      <c r="I3459" s="6">
        <v>1.0396692990058776</v>
      </c>
      <c r="J3459" s="6">
        <v>0.82325029882011214</v>
      </c>
      <c r="K3459" s="6">
        <v>-2.0850371255546542E-2</v>
      </c>
      <c r="L3459" s="6">
        <v>-0.99551007160562754</v>
      </c>
      <c r="M3459" s="6">
        <v>1</v>
      </c>
    </row>
    <row r="3460" spans="6:13" x14ac:dyDescent="0.25">
      <c r="F3460" s="6">
        <v>1.3884709852471333</v>
      </c>
      <c r="G3460" s="6">
        <v>0.43574256730268102</v>
      </c>
      <c r="H3460" s="6">
        <v>0.51210842270649248</v>
      </c>
      <c r="I3460" s="6">
        <v>1.0396692990058776</v>
      </c>
      <c r="J3460" s="6">
        <v>0.78133063026676708</v>
      </c>
      <c r="K3460" s="6">
        <v>0.21448113275739056</v>
      </c>
      <c r="L3460" s="6">
        <v>-0.99551007160562754</v>
      </c>
      <c r="M3460" s="6">
        <v>1</v>
      </c>
    </row>
    <row r="3461" spans="6:13" x14ac:dyDescent="0.25">
      <c r="F3461" s="6">
        <v>0.57711120008038408</v>
      </c>
      <c r="G3461" s="6">
        <v>-2.2944740198068536</v>
      </c>
      <c r="H3461" s="6">
        <v>0.51210842270649248</v>
      </c>
      <c r="I3461" s="6">
        <v>-0.85915445420100978</v>
      </c>
      <c r="J3461" s="6">
        <v>-1.2727331288471402</v>
      </c>
      <c r="K3461" s="6">
        <v>0.68514414078326469</v>
      </c>
      <c r="L3461" s="6">
        <v>-0.99551007160562754</v>
      </c>
      <c r="M3461" s="6">
        <v>1</v>
      </c>
    </row>
    <row r="3462" spans="6:13" x14ac:dyDescent="0.25">
      <c r="F3462" s="6">
        <v>-1.045608370253114</v>
      </c>
      <c r="G3462" s="6">
        <v>0.43574256730268102</v>
      </c>
      <c r="H3462" s="6">
        <v>0.51210842270649248</v>
      </c>
      <c r="I3462" s="6">
        <v>0.40672804793691519</v>
      </c>
      <c r="J3462" s="6">
        <v>0.36213394473331667</v>
      </c>
      <c r="K3462" s="6">
        <v>-2.0850371255546542E-2</v>
      </c>
      <c r="L3462" s="6">
        <v>-0.99551007160562754</v>
      </c>
      <c r="M3462" s="6">
        <v>1</v>
      </c>
    </row>
    <row r="3463" spans="6:13" x14ac:dyDescent="0.25">
      <c r="F3463" s="6">
        <v>1.2983198980063833</v>
      </c>
      <c r="G3463" s="6">
        <v>0.43574256730268102</v>
      </c>
      <c r="H3463" s="6">
        <v>0.51210842270649248</v>
      </c>
      <c r="I3463" s="6">
        <v>0.40672804793691519</v>
      </c>
      <c r="J3463" s="6">
        <v>-0.3924200892268942</v>
      </c>
      <c r="K3463" s="6">
        <v>1.1558071488091388</v>
      </c>
      <c r="L3463" s="6">
        <v>-0.99551007160562754</v>
      </c>
      <c r="M3463" s="6">
        <v>1</v>
      </c>
    </row>
    <row r="3464" spans="6:13" x14ac:dyDescent="0.25">
      <c r="F3464" s="6">
        <v>-0.23424858508636501</v>
      </c>
      <c r="G3464" s="6">
        <v>0.43574256730268102</v>
      </c>
      <c r="H3464" s="6">
        <v>0.51210842270649248</v>
      </c>
      <c r="I3464" s="6">
        <v>-0.22621320313204729</v>
      </c>
      <c r="J3464" s="6">
        <v>-0.60201843199361948</v>
      </c>
      <c r="K3464" s="6">
        <v>0.68514414078326469</v>
      </c>
      <c r="L3464" s="6">
        <v>-0.99551007160562754</v>
      </c>
      <c r="M3464" s="6">
        <v>1</v>
      </c>
    </row>
    <row r="3465" spans="6:13" x14ac:dyDescent="0.25">
      <c r="F3465" s="6">
        <v>-1.6766659809383635</v>
      </c>
      <c r="G3465" s="6">
        <v>0.43574256730268102</v>
      </c>
      <c r="H3465" s="6">
        <v>0.51210842270649248</v>
      </c>
      <c r="I3465" s="6">
        <v>1.6726105500748401</v>
      </c>
      <c r="J3465" s="6">
        <v>0.82325029882011214</v>
      </c>
      <c r="K3465" s="6">
        <v>-1.6681708993461062</v>
      </c>
      <c r="L3465" s="6">
        <v>-0.99551007160562754</v>
      </c>
      <c r="M3465" s="6">
        <v>0</v>
      </c>
    </row>
    <row r="3466" spans="6:13" x14ac:dyDescent="0.25">
      <c r="F3466" s="6">
        <v>-0.59485293404936457</v>
      </c>
      <c r="G3466" s="6">
        <v>0.43574256730268102</v>
      </c>
      <c r="H3466" s="6">
        <v>0.51210842270649248</v>
      </c>
      <c r="I3466" s="6">
        <v>-1.4920957052699722</v>
      </c>
      <c r="J3466" s="6">
        <v>-7.8022575076806336E-2</v>
      </c>
      <c r="K3466" s="6">
        <v>0.68514414078326469</v>
      </c>
      <c r="L3466" s="6">
        <v>-0.99551007160562754</v>
      </c>
      <c r="M3466" s="6">
        <v>1</v>
      </c>
    </row>
    <row r="3467" spans="6:13" x14ac:dyDescent="0.25">
      <c r="F3467" s="6">
        <v>2.0195285959323823</v>
      </c>
      <c r="G3467" s="6">
        <v>0.43574256730268102</v>
      </c>
      <c r="H3467" s="6">
        <v>0.51210842270649248</v>
      </c>
      <c r="I3467" s="6">
        <v>1.0396692990058776</v>
      </c>
      <c r="J3467" s="6">
        <v>2.6956621608695244</v>
      </c>
      <c r="K3467" s="6">
        <v>1.1558071488091388</v>
      </c>
      <c r="L3467" s="6">
        <v>1.0043092767383404</v>
      </c>
      <c r="M3467" s="6">
        <v>0</v>
      </c>
    </row>
    <row r="3468" spans="6:13" x14ac:dyDescent="0.25">
      <c r="F3468" s="6">
        <v>0.12635576387663461</v>
      </c>
      <c r="G3468" s="6">
        <v>-2.2944740198068536</v>
      </c>
      <c r="H3468" s="6">
        <v>-1.9523209454671975</v>
      </c>
      <c r="I3468" s="6">
        <v>-0.22621320313204729</v>
      </c>
      <c r="J3468" s="6">
        <v>0.62762517890450198</v>
      </c>
      <c r="K3468" s="6">
        <v>-0.49151337928142069</v>
      </c>
      <c r="L3468" s="6">
        <v>1.0043092767383404</v>
      </c>
      <c r="M3468" s="6">
        <v>1</v>
      </c>
    </row>
    <row r="3469" spans="6:13" x14ac:dyDescent="0.25">
      <c r="F3469" s="6">
        <v>-0.77515510853086445</v>
      </c>
      <c r="G3469" s="6">
        <v>0.43574256730268102</v>
      </c>
      <c r="H3469" s="6">
        <v>0.51210842270649248</v>
      </c>
      <c r="I3469" s="6">
        <v>2.3055518011438028</v>
      </c>
      <c r="J3469" s="6">
        <v>-5.7062740800133814E-2</v>
      </c>
      <c r="K3469" s="6">
        <v>-2.0850371255546542E-2</v>
      </c>
      <c r="L3469" s="6">
        <v>1.0043092767383404</v>
      </c>
      <c r="M3469" s="6">
        <v>1</v>
      </c>
    </row>
    <row r="3470" spans="6:13" x14ac:dyDescent="0.25">
      <c r="F3470" s="6">
        <v>-0.59485293404936457</v>
      </c>
      <c r="G3470" s="6">
        <v>-2.2944740198068536</v>
      </c>
      <c r="H3470" s="6">
        <v>0.51210842270649248</v>
      </c>
      <c r="I3470" s="6">
        <v>0.40672804793691519</v>
      </c>
      <c r="J3470" s="6">
        <v>-0.19679496931128398</v>
      </c>
      <c r="K3470" s="6">
        <v>-1.6681708993461062</v>
      </c>
      <c r="L3470" s="6">
        <v>-0.99551007160562754</v>
      </c>
      <c r="M3470" s="6">
        <v>0</v>
      </c>
    </row>
    <row r="3471" spans="6:13" x14ac:dyDescent="0.25">
      <c r="F3471" s="6">
        <v>-1.3160616319753637</v>
      </c>
      <c r="G3471" s="6">
        <v>-2.2944740198068536</v>
      </c>
      <c r="H3471" s="6">
        <v>0.51210842270649248</v>
      </c>
      <c r="I3471" s="6">
        <v>-0.22621320313204729</v>
      </c>
      <c r="J3471" s="6">
        <v>0.27829460762662656</v>
      </c>
      <c r="K3471" s="6">
        <v>-1.6681708993461062</v>
      </c>
      <c r="L3471" s="6">
        <v>1.0043092767383404</v>
      </c>
      <c r="M3471" s="6">
        <v>0</v>
      </c>
    </row>
    <row r="3472" spans="6:13" x14ac:dyDescent="0.25">
      <c r="F3472" s="6">
        <v>-1.7668170681791133</v>
      </c>
      <c r="G3472" s="6">
        <v>-2.2944740198068536</v>
      </c>
      <c r="H3472" s="6">
        <v>0.51210842270649248</v>
      </c>
      <c r="I3472" s="6">
        <v>0.40672804793691519</v>
      </c>
      <c r="J3472" s="6">
        <v>-1.1749205688893352</v>
      </c>
      <c r="K3472" s="6">
        <v>-1.6681708993461062</v>
      </c>
      <c r="L3472" s="6">
        <v>1.0043092767383404</v>
      </c>
      <c r="M3472" s="6">
        <v>0</v>
      </c>
    </row>
    <row r="3473" spans="6:13" x14ac:dyDescent="0.25">
      <c r="F3473" s="6">
        <v>-1.1357594574938641</v>
      </c>
      <c r="G3473" s="6">
        <v>0.43574256730268102</v>
      </c>
      <c r="H3473" s="6">
        <v>0.51210842270649248</v>
      </c>
      <c r="I3473" s="6">
        <v>0.40672804793691519</v>
      </c>
      <c r="J3473" s="6">
        <v>-0.81161677476034466</v>
      </c>
      <c r="K3473" s="6">
        <v>0.68514414078326469</v>
      </c>
      <c r="L3473" s="6">
        <v>1.0043092767383404</v>
      </c>
      <c r="M3473" s="6">
        <v>0</v>
      </c>
    </row>
    <row r="3474" spans="6:13" x14ac:dyDescent="0.25">
      <c r="F3474" s="6">
        <v>0.12635576387663461</v>
      </c>
      <c r="G3474" s="6">
        <v>0.43574256730268102</v>
      </c>
      <c r="H3474" s="6">
        <v>0.51210842270649248</v>
      </c>
      <c r="I3474" s="6">
        <v>0.40672804793691519</v>
      </c>
      <c r="J3474" s="6">
        <v>-0.69983099195142451</v>
      </c>
      <c r="K3474" s="6">
        <v>-2.0850371255546542E-2</v>
      </c>
      <c r="L3474" s="6">
        <v>1.0043092767383404</v>
      </c>
      <c r="M3474" s="6">
        <v>1</v>
      </c>
    </row>
    <row r="3475" spans="6:13" x14ac:dyDescent="0.25">
      <c r="F3475" s="6">
        <v>-1.6766659809383635</v>
      </c>
      <c r="G3475" s="6">
        <v>0.43574256730268102</v>
      </c>
      <c r="H3475" s="6">
        <v>0.51210842270649248</v>
      </c>
      <c r="I3475" s="6">
        <v>-0.22621320313204729</v>
      </c>
      <c r="J3475" s="6">
        <v>-0.69983099195142451</v>
      </c>
      <c r="K3475" s="6">
        <v>0.68514414078326469</v>
      </c>
      <c r="L3475" s="6">
        <v>1.0043092767383404</v>
      </c>
      <c r="M3475" s="6">
        <v>0</v>
      </c>
    </row>
    <row r="3476" spans="6:13" x14ac:dyDescent="0.25">
      <c r="F3476" s="6">
        <v>-0.32439967232711492</v>
      </c>
      <c r="G3476" s="6">
        <v>0.43574256730268102</v>
      </c>
      <c r="H3476" s="6">
        <v>0.51210842270649248</v>
      </c>
      <c r="I3476" s="6">
        <v>-0.22621320313204729</v>
      </c>
      <c r="J3476" s="6">
        <v>-0.33652719782243412</v>
      </c>
      <c r="K3476" s="6">
        <v>0.68514414078326469</v>
      </c>
      <c r="L3476" s="6">
        <v>-0.99551007160562754</v>
      </c>
      <c r="M3476" s="6">
        <v>1</v>
      </c>
    </row>
    <row r="3477" spans="6:13" x14ac:dyDescent="0.25">
      <c r="F3477" s="6">
        <v>-1.2259105447346139</v>
      </c>
      <c r="G3477" s="6">
        <v>0.43574256730268102</v>
      </c>
      <c r="H3477" s="6">
        <v>0.51210842270649248</v>
      </c>
      <c r="I3477" s="6">
        <v>0.40672804793691519</v>
      </c>
      <c r="J3477" s="6">
        <v>-0.61599165484473439</v>
      </c>
      <c r="K3477" s="6">
        <v>-2.0850371255546542E-2</v>
      </c>
      <c r="L3477" s="6">
        <v>1.0043092767383404</v>
      </c>
      <c r="M3477" s="6">
        <v>1</v>
      </c>
    </row>
    <row r="3478" spans="6:13" x14ac:dyDescent="0.25">
      <c r="F3478" s="6">
        <v>-0.77515510853086445</v>
      </c>
      <c r="G3478" s="6">
        <v>0.43574256730268102</v>
      </c>
      <c r="H3478" s="6">
        <v>0.51210842270649248</v>
      </c>
      <c r="I3478" s="6">
        <v>-1.4920957052699722</v>
      </c>
      <c r="J3478" s="6">
        <v>-1.1469741231871051</v>
      </c>
      <c r="K3478" s="6">
        <v>-1.6681708993461062</v>
      </c>
      <c r="L3478" s="6">
        <v>1.0043092767383404</v>
      </c>
      <c r="M3478" s="6">
        <v>0</v>
      </c>
    </row>
    <row r="3479" spans="6:13" x14ac:dyDescent="0.25">
      <c r="F3479" s="6">
        <v>-0.50470184680861474</v>
      </c>
      <c r="G3479" s="6">
        <v>-2.2944740198068536</v>
      </c>
      <c r="H3479" s="6">
        <v>0.51210842270649248</v>
      </c>
      <c r="I3479" s="6">
        <v>0.40672804793691519</v>
      </c>
      <c r="J3479" s="6">
        <v>-0.92340255756926481</v>
      </c>
      <c r="K3479" s="6">
        <v>-1.6681708993461062</v>
      </c>
      <c r="L3479" s="6">
        <v>1.0043092767383404</v>
      </c>
      <c r="M3479" s="6">
        <v>0</v>
      </c>
    </row>
    <row r="3480" spans="6:13" x14ac:dyDescent="0.25">
      <c r="F3480" s="6">
        <v>-0.32439967232711492</v>
      </c>
      <c r="G3480" s="6">
        <v>0.43574256730268102</v>
      </c>
      <c r="H3480" s="6">
        <v>0.51210842270649248</v>
      </c>
      <c r="I3480" s="6">
        <v>1.0396692990058776</v>
      </c>
      <c r="J3480" s="6">
        <v>0.33418749903108663</v>
      </c>
      <c r="K3480" s="6">
        <v>-2.0850371255546542E-2</v>
      </c>
      <c r="L3480" s="6">
        <v>1.0043092767383404</v>
      </c>
      <c r="M3480" s="6">
        <v>1</v>
      </c>
    </row>
    <row r="3481" spans="6:13" x14ac:dyDescent="0.25">
      <c r="F3481" s="6">
        <v>1.2983198980063833</v>
      </c>
      <c r="G3481" s="6">
        <v>-2.2944740198068536</v>
      </c>
      <c r="H3481" s="6">
        <v>0.51210842270649248</v>
      </c>
      <c r="I3481" s="6">
        <v>-0.85915445420100978</v>
      </c>
      <c r="J3481" s="6">
        <v>-1.10505445463376</v>
      </c>
      <c r="K3481" s="6">
        <v>-1.6681708993461062</v>
      </c>
      <c r="L3481" s="6">
        <v>-0.99551007160562754</v>
      </c>
      <c r="M3481" s="6">
        <v>0</v>
      </c>
    </row>
    <row r="3482" spans="6:13" x14ac:dyDescent="0.25">
      <c r="F3482" s="6">
        <v>0.66726228732113402</v>
      </c>
      <c r="G3482" s="6">
        <v>0.43574256730268102</v>
      </c>
      <c r="H3482" s="6">
        <v>0.51210842270649248</v>
      </c>
      <c r="I3482" s="6">
        <v>-1.4920957052699722</v>
      </c>
      <c r="J3482" s="6">
        <v>-1.1749205688893352</v>
      </c>
      <c r="K3482" s="6">
        <v>-1.6681708993461062</v>
      </c>
      <c r="L3482" s="6">
        <v>-0.99551007160562754</v>
      </c>
      <c r="M3482" s="6">
        <v>1</v>
      </c>
    </row>
    <row r="3483" spans="6:13" x14ac:dyDescent="0.25">
      <c r="F3483" s="6">
        <v>0.66726228732113402</v>
      </c>
      <c r="G3483" s="6">
        <v>0.43574256730268102</v>
      </c>
      <c r="H3483" s="6">
        <v>0.51210842270649248</v>
      </c>
      <c r="I3483" s="6">
        <v>-0.85915445420100978</v>
      </c>
      <c r="J3483" s="6">
        <v>-0.46228620348246929</v>
      </c>
      <c r="K3483" s="6">
        <v>1.1558071488091388</v>
      </c>
      <c r="L3483" s="6">
        <v>1.0043092767383404</v>
      </c>
      <c r="M3483" s="6">
        <v>0</v>
      </c>
    </row>
    <row r="3484" spans="6:13" x14ac:dyDescent="0.25">
      <c r="F3484" s="6">
        <v>-0.59485293404936457</v>
      </c>
      <c r="G3484" s="6">
        <v>0.43574256730268102</v>
      </c>
      <c r="H3484" s="6">
        <v>0.51210842270649248</v>
      </c>
      <c r="I3484" s="6">
        <v>-1.4920957052699722</v>
      </c>
      <c r="J3484" s="6">
        <v>-0.76271049478144215</v>
      </c>
      <c r="K3484" s="6">
        <v>0.68514414078326469</v>
      </c>
      <c r="L3484" s="6">
        <v>1.0043092767383404</v>
      </c>
      <c r="M3484" s="6">
        <v>0</v>
      </c>
    </row>
    <row r="3485" spans="6:13" x14ac:dyDescent="0.25">
      <c r="F3485" s="6">
        <v>0.93771554904338372</v>
      </c>
      <c r="G3485" s="6">
        <v>0.43574256730268102</v>
      </c>
      <c r="H3485" s="6">
        <v>0.51210842270649248</v>
      </c>
      <c r="I3485" s="6">
        <v>1.6726105500748401</v>
      </c>
      <c r="J3485" s="6">
        <v>-0.35050042067354914</v>
      </c>
      <c r="K3485" s="6">
        <v>0.21448113275739056</v>
      </c>
      <c r="L3485" s="6">
        <v>-0.99551007160562754</v>
      </c>
      <c r="M3485" s="6">
        <v>1</v>
      </c>
    </row>
    <row r="3486" spans="6:13" x14ac:dyDescent="0.25">
      <c r="F3486" s="6">
        <v>0.57711120008038408</v>
      </c>
      <c r="G3486" s="6">
        <v>0.43574256730268102</v>
      </c>
      <c r="H3486" s="6">
        <v>-1.9523209454671975</v>
      </c>
      <c r="I3486" s="6">
        <v>1.0396692990058776</v>
      </c>
      <c r="J3486" s="6">
        <v>-1.1749205688893352</v>
      </c>
      <c r="K3486" s="6">
        <v>0.21448113275739056</v>
      </c>
      <c r="L3486" s="6">
        <v>1.0043092767383404</v>
      </c>
      <c r="M3486" s="6">
        <v>1</v>
      </c>
    </row>
    <row r="3487" spans="6:13" x14ac:dyDescent="0.25">
      <c r="F3487" s="6">
        <v>0.21650685111738449</v>
      </c>
      <c r="G3487" s="6">
        <v>0.43574256730268102</v>
      </c>
      <c r="H3487" s="6">
        <v>0.51210842270649248</v>
      </c>
      <c r="I3487" s="6">
        <v>1.0396692990058776</v>
      </c>
      <c r="J3487" s="6">
        <v>2.9890998407429397</v>
      </c>
      <c r="K3487" s="6">
        <v>-2.0850371255546542E-2</v>
      </c>
      <c r="L3487" s="6">
        <v>1.0043092767383404</v>
      </c>
      <c r="M3487" s="6">
        <v>0</v>
      </c>
    </row>
    <row r="3488" spans="6:13" x14ac:dyDescent="0.25">
      <c r="F3488" s="6">
        <v>0.4869601128396342</v>
      </c>
      <c r="G3488" s="6">
        <v>0.43574256730268102</v>
      </c>
      <c r="H3488" s="6">
        <v>0.51210842270649248</v>
      </c>
      <c r="I3488" s="6">
        <v>0.40672804793691519</v>
      </c>
      <c r="J3488" s="6">
        <v>0.37610716758443169</v>
      </c>
      <c r="K3488" s="6">
        <v>0.21448113275739056</v>
      </c>
      <c r="L3488" s="6">
        <v>-0.99551007160562754</v>
      </c>
      <c r="M3488" s="6">
        <v>1</v>
      </c>
    </row>
    <row r="3489" spans="6:13" x14ac:dyDescent="0.25">
      <c r="F3489" s="6">
        <v>-5.3946410604865207E-2</v>
      </c>
      <c r="G3489" s="6">
        <v>-2.2944740198068536</v>
      </c>
      <c r="H3489" s="6">
        <v>0.51210842270649248</v>
      </c>
      <c r="I3489" s="6">
        <v>2.3055518011438028</v>
      </c>
      <c r="J3489" s="6">
        <v>1.0887415329912975</v>
      </c>
      <c r="K3489" s="6">
        <v>1.1558071488091388</v>
      </c>
      <c r="L3489" s="6">
        <v>-0.99551007160562754</v>
      </c>
      <c r="M3489" s="6">
        <v>1</v>
      </c>
    </row>
    <row r="3490" spans="6:13" x14ac:dyDescent="0.25">
      <c r="F3490" s="6">
        <v>-1.9471192426606132</v>
      </c>
      <c r="G3490" s="6">
        <v>0.43574256730268102</v>
      </c>
      <c r="H3490" s="6">
        <v>-1.9523209454671975</v>
      </c>
      <c r="I3490" s="6">
        <v>-0.22621320313204729</v>
      </c>
      <c r="J3490" s="6">
        <v>0.47391972754223677</v>
      </c>
      <c r="K3490" s="6">
        <v>-2.0850371255546542E-2</v>
      </c>
      <c r="L3490" s="6">
        <v>-0.99551007160562754</v>
      </c>
      <c r="M3490" s="6">
        <v>1</v>
      </c>
    </row>
    <row r="3491" spans="6:13" x14ac:dyDescent="0.25">
      <c r="F3491" s="6">
        <v>0.75741337456188396</v>
      </c>
      <c r="G3491" s="6">
        <v>0.43574256730268102</v>
      </c>
      <c r="H3491" s="6">
        <v>0.51210842270649248</v>
      </c>
      <c r="I3491" s="6">
        <v>-1.4920957052699722</v>
      </c>
      <c r="J3491" s="6">
        <v>0.58570551035115692</v>
      </c>
      <c r="K3491" s="6">
        <v>0.21448113275739056</v>
      </c>
      <c r="L3491" s="6">
        <v>1.0043092767383404</v>
      </c>
      <c r="M3491" s="6">
        <v>1</v>
      </c>
    </row>
    <row r="3492" spans="6:13" x14ac:dyDescent="0.25">
      <c r="F3492" s="6">
        <v>-0.86530619577161427</v>
      </c>
      <c r="G3492" s="6">
        <v>0.43574256730268102</v>
      </c>
      <c r="H3492" s="6">
        <v>0.51210842270649248</v>
      </c>
      <c r="I3492" s="6">
        <v>-0.22621320313204729</v>
      </c>
      <c r="J3492" s="6">
        <v>0.59967873320227194</v>
      </c>
      <c r="K3492" s="6">
        <v>0.68514414078326469</v>
      </c>
      <c r="L3492" s="6">
        <v>-0.99551007160562754</v>
      </c>
      <c r="M3492" s="6">
        <v>1</v>
      </c>
    </row>
    <row r="3493" spans="6:13" x14ac:dyDescent="0.25">
      <c r="F3493" s="6">
        <v>0.66726228732113402</v>
      </c>
      <c r="G3493" s="6">
        <v>0.43574256730268102</v>
      </c>
      <c r="H3493" s="6">
        <v>-1.9523209454671975</v>
      </c>
      <c r="I3493" s="6">
        <v>0.40672804793691519</v>
      </c>
      <c r="J3493" s="6">
        <v>-0.29460752926908906</v>
      </c>
      <c r="K3493" s="6">
        <v>-1.6681708993461062</v>
      </c>
      <c r="L3493" s="6">
        <v>1.0043092767383404</v>
      </c>
      <c r="M3493" s="6">
        <v>0</v>
      </c>
    </row>
    <row r="3494" spans="6:13" x14ac:dyDescent="0.25">
      <c r="F3494" s="6">
        <v>1.658924246969383</v>
      </c>
      <c r="G3494" s="6">
        <v>0.43574256730268102</v>
      </c>
      <c r="H3494" s="6">
        <v>-1.9523209454671975</v>
      </c>
      <c r="I3494" s="6">
        <v>-0.22621320313204729</v>
      </c>
      <c r="J3494" s="6">
        <v>-1.1958804031660075</v>
      </c>
      <c r="K3494" s="6">
        <v>1.1558071488091388</v>
      </c>
      <c r="L3494" s="6">
        <v>-0.99551007160562754</v>
      </c>
      <c r="M3494" s="6">
        <v>0</v>
      </c>
    </row>
    <row r="3495" spans="6:13" x14ac:dyDescent="0.25">
      <c r="F3495" s="6">
        <v>-1.045608370253114</v>
      </c>
      <c r="G3495" s="6">
        <v>0.43574256730268102</v>
      </c>
      <c r="H3495" s="6">
        <v>0.51210842270649248</v>
      </c>
      <c r="I3495" s="6">
        <v>-0.22621320313204729</v>
      </c>
      <c r="J3495" s="6">
        <v>-1.035188340378185</v>
      </c>
      <c r="K3495" s="6">
        <v>0.68514414078326469</v>
      </c>
      <c r="L3495" s="6">
        <v>1.0043092767383404</v>
      </c>
      <c r="M3495" s="6">
        <v>0</v>
      </c>
    </row>
    <row r="3496" spans="6:13" x14ac:dyDescent="0.25">
      <c r="F3496" s="6">
        <v>0.39680902559888431</v>
      </c>
      <c r="G3496" s="6">
        <v>0.43574256730268102</v>
      </c>
      <c r="H3496" s="6">
        <v>0.51210842270649248</v>
      </c>
      <c r="I3496" s="6">
        <v>1.0396692990058776</v>
      </c>
      <c r="J3496" s="6">
        <v>-1.1190276774848751</v>
      </c>
      <c r="K3496" s="6">
        <v>-1.6681708993461062</v>
      </c>
      <c r="L3496" s="6">
        <v>-0.99551007160562754</v>
      </c>
      <c r="M3496" s="6">
        <v>0</v>
      </c>
    </row>
    <row r="3497" spans="6:13" x14ac:dyDescent="0.25">
      <c r="F3497" s="6">
        <v>0.30665793835813437</v>
      </c>
      <c r="G3497" s="6">
        <v>0.43574256730268102</v>
      </c>
      <c r="H3497" s="6">
        <v>0.51210842270649248</v>
      </c>
      <c r="I3497" s="6">
        <v>0.40672804793691519</v>
      </c>
      <c r="J3497" s="6">
        <v>-0.61599165484473439</v>
      </c>
      <c r="K3497" s="6">
        <v>-0.72684488329435781</v>
      </c>
      <c r="L3497" s="6">
        <v>-0.99551007160562754</v>
      </c>
      <c r="M3497" s="6">
        <v>0</v>
      </c>
    </row>
    <row r="3498" spans="6:13" x14ac:dyDescent="0.25">
      <c r="F3498" s="6">
        <v>0.12635576387663461</v>
      </c>
      <c r="G3498" s="6">
        <v>0.43574256730268102</v>
      </c>
      <c r="H3498" s="6">
        <v>0.51210842270649248</v>
      </c>
      <c r="I3498" s="6">
        <v>-0.85915445420100978</v>
      </c>
      <c r="J3498" s="6">
        <v>-0.53215231773804439</v>
      </c>
      <c r="K3498" s="6">
        <v>-1.6681708993461062</v>
      </c>
      <c r="L3498" s="6">
        <v>1.0043092767383404</v>
      </c>
      <c r="M3498" s="6">
        <v>0</v>
      </c>
    </row>
    <row r="3499" spans="6:13" x14ac:dyDescent="0.25">
      <c r="F3499" s="6">
        <v>0.39680902559888431</v>
      </c>
      <c r="G3499" s="6">
        <v>0.43574256730268102</v>
      </c>
      <c r="H3499" s="6">
        <v>0.51210842270649248</v>
      </c>
      <c r="I3499" s="6">
        <v>-1.4920957052699722</v>
      </c>
      <c r="J3499" s="6">
        <v>0.22240171622216651</v>
      </c>
      <c r="K3499" s="6">
        <v>0.21448113275739056</v>
      </c>
      <c r="L3499" s="6">
        <v>1.0043092767383404</v>
      </c>
      <c r="M3499" s="6">
        <v>1</v>
      </c>
    </row>
    <row r="3500" spans="6:13" x14ac:dyDescent="0.25">
      <c r="F3500" s="6">
        <v>-1.9471192426606132</v>
      </c>
      <c r="G3500" s="6">
        <v>0.43574256730268102</v>
      </c>
      <c r="H3500" s="6">
        <v>0.51210842270649248</v>
      </c>
      <c r="I3500" s="6">
        <v>-1.4920957052699722</v>
      </c>
      <c r="J3500" s="6">
        <v>2.3183851438894187</v>
      </c>
      <c r="K3500" s="6">
        <v>-0.72684488329435781</v>
      </c>
      <c r="L3500" s="6">
        <v>1.0043092767383404</v>
      </c>
      <c r="M3500" s="6">
        <v>0</v>
      </c>
    </row>
    <row r="3501" spans="6:13" x14ac:dyDescent="0.25">
      <c r="F3501" s="6">
        <v>-1.1357594574938641</v>
      </c>
      <c r="G3501" s="6">
        <v>-2.2944740198068536</v>
      </c>
      <c r="H3501" s="6">
        <v>0.51210842270649248</v>
      </c>
      <c r="I3501" s="6">
        <v>2.3055518011438028</v>
      </c>
      <c r="J3501" s="6">
        <v>-0.16884852360905395</v>
      </c>
      <c r="K3501" s="6">
        <v>-1.6681708993461062</v>
      </c>
      <c r="L3501" s="6">
        <v>-0.99551007160562754</v>
      </c>
      <c r="M3501" s="6">
        <v>0</v>
      </c>
    </row>
    <row r="3502" spans="6:13" x14ac:dyDescent="0.25">
      <c r="F3502" s="6">
        <v>-1.1357594574938641</v>
      </c>
      <c r="G3502" s="6">
        <v>-2.2944740198068536</v>
      </c>
      <c r="H3502" s="6">
        <v>0.51210842270649248</v>
      </c>
      <c r="I3502" s="6">
        <v>-0.22621320313204729</v>
      </c>
      <c r="J3502" s="6">
        <v>-8.5009186502363845E-2</v>
      </c>
      <c r="K3502" s="6">
        <v>0.68514414078326469</v>
      </c>
      <c r="L3502" s="6">
        <v>1.0043092767383404</v>
      </c>
      <c r="M3502" s="6">
        <v>0</v>
      </c>
    </row>
    <row r="3503" spans="6:13" x14ac:dyDescent="0.25">
      <c r="F3503" s="6">
        <v>-1.045608370253114</v>
      </c>
      <c r="G3503" s="6">
        <v>-2.2944740198068536</v>
      </c>
      <c r="H3503" s="6">
        <v>0.51210842270649248</v>
      </c>
      <c r="I3503" s="6">
        <v>-0.22621320313204729</v>
      </c>
      <c r="J3503" s="6">
        <v>-1.091081231782645</v>
      </c>
      <c r="K3503" s="6">
        <v>-1.6681708993461062</v>
      </c>
      <c r="L3503" s="6">
        <v>1.0043092767383404</v>
      </c>
      <c r="M3503" s="6">
        <v>0</v>
      </c>
    </row>
    <row r="3504" spans="6:13" x14ac:dyDescent="0.25">
      <c r="F3504" s="6">
        <v>-1.045608370253114</v>
      </c>
      <c r="G3504" s="6">
        <v>0.43574256730268102</v>
      </c>
      <c r="H3504" s="6">
        <v>-1.9523209454671975</v>
      </c>
      <c r="I3504" s="6">
        <v>1.6726105500748401</v>
      </c>
      <c r="J3504" s="6">
        <v>-0.47625942633358431</v>
      </c>
      <c r="K3504" s="6">
        <v>-2.0850371255546542E-2</v>
      </c>
      <c r="L3504" s="6">
        <v>-0.99551007160562754</v>
      </c>
      <c r="M3504" s="6">
        <v>1</v>
      </c>
    </row>
    <row r="3505" spans="6:13" x14ac:dyDescent="0.25">
      <c r="F3505" s="6">
        <v>-2.4880257661051126</v>
      </c>
      <c r="G3505" s="6">
        <v>0.43574256730268102</v>
      </c>
      <c r="H3505" s="6">
        <v>0.51210842270649248</v>
      </c>
      <c r="I3505" s="6">
        <v>1.0396692990058776</v>
      </c>
      <c r="J3505" s="6">
        <v>0.20842849337105149</v>
      </c>
      <c r="K3505" s="6">
        <v>-0.72684488329435781</v>
      </c>
      <c r="L3505" s="6">
        <v>-0.99551007160562754</v>
      </c>
      <c r="M3505" s="6">
        <v>0</v>
      </c>
    </row>
    <row r="3506" spans="6:13" x14ac:dyDescent="0.25">
      <c r="F3506" s="6">
        <v>0.93771554904338372</v>
      </c>
      <c r="G3506" s="6">
        <v>0.43574256730268102</v>
      </c>
      <c r="H3506" s="6">
        <v>-1.9523209454671975</v>
      </c>
      <c r="I3506" s="6">
        <v>-0.85915445420100978</v>
      </c>
      <c r="J3506" s="6">
        <v>-1.1190276774848751</v>
      </c>
      <c r="K3506" s="6">
        <v>1.1558071488091388</v>
      </c>
      <c r="L3506" s="6">
        <v>1.0043092767383404</v>
      </c>
      <c r="M3506" s="6">
        <v>0</v>
      </c>
    </row>
    <row r="3507" spans="6:13" x14ac:dyDescent="0.25">
      <c r="F3507" s="6">
        <v>1.0278666362841336</v>
      </c>
      <c r="G3507" s="6">
        <v>0.43574256730268102</v>
      </c>
      <c r="H3507" s="6">
        <v>0.51210842270649248</v>
      </c>
      <c r="I3507" s="6">
        <v>-0.85915445420100978</v>
      </c>
      <c r="J3507" s="6">
        <v>-0.12692885505570889</v>
      </c>
      <c r="K3507" s="6">
        <v>-1.6681708993461062</v>
      </c>
      <c r="L3507" s="6">
        <v>-0.99551007160562754</v>
      </c>
      <c r="M3507" s="6">
        <v>0</v>
      </c>
    </row>
    <row r="3508" spans="6:13" x14ac:dyDescent="0.25">
      <c r="F3508" s="6">
        <v>-0.23424858508636501</v>
      </c>
      <c r="G3508" s="6">
        <v>0.43574256730268102</v>
      </c>
      <c r="H3508" s="6">
        <v>0.51210842270649248</v>
      </c>
      <c r="I3508" s="6">
        <v>-1.4920957052699722</v>
      </c>
      <c r="J3508" s="6">
        <v>-0.92340255756926481</v>
      </c>
      <c r="K3508" s="6">
        <v>1.1558071488091388</v>
      </c>
      <c r="L3508" s="6">
        <v>-0.99551007160562754</v>
      </c>
      <c r="M3508" s="6">
        <v>1</v>
      </c>
    </row>
    <row r="3509" spans="6:13" x14ac:dyDescent="0.25">
      <c r="F3509" s="6">
        <v>-1.2259105447346139</v>
      </c>
      <c r="G3509" s="6">
        <v>0.43574256730268102</v>
      </c>
      <c r="H3509" s="6">
        <v>0.51210842270649248</v>
      </c>
      <c r="I3509" s="6">
        <v>-0.85915445420100978</v>
      </c>
      <c r="J3509" s="6">
        <v>-1.514307224678877E-2</v>
      </c>
      <c r="K3509" s="6">
        <v>-2.0850371255546542E-2</v>
      </c>
      <c r="L3509" s="6">
        <v>1.0043092767383404</v>
      </c>
      <c r="M3509" s="6">
        <v>1</v>
      </c>
    </row>
    <row r="3510" spans="6:13" x14ac:dyDescent="0.25">
      <c r="F3510" s="6">
        <v>-0.77515510853086445</v>
      </c>
      <c r="G3510" s="6">
        <v>0.43574256730268102</v>
      </c>
      <c r="H3510" s="6">
        <v>-1.9523209454671975</v>
      </c>
      <c r="I3510" s="6">
        <v>-0.22621320313204729</v>
      </c>
      <c r="J3510" s="6">
        <v>-0.40639331207800922</v>
      </c>
      <c r="K3510" s="6">
        <v>-0.72684488329435781</v>
      </c>
      <c r="L3510" s="6">
        <v>-0.99551007160562754</v>
      </c>
      <c r="M3510" s="6">
        <v>0</v>
      </c>
    </row>
    <row r="3511" spans="6:13" x14ac:dyDescent="0.25">
      <c r="F3511" s="6">
        <v>-0.1440974978456151</v>
      </c>
      <c r="G3511" s="6">
        <v>0.43574256730268102</v>
      </c>
      <c r="H3511" s="6">
        <v>-1.9523209454671975</v>
      </c>
      <c r="I3511" s="6">
        <v>2.3055518011438028</v>
      </c>
      <c r="J3511" s="6">
        <v>2.6776596306556277E-2</v>
      </c>
      <c r="K3511" s="6">
        <v>-0.49151337928142069</v>
      </c>
      <c r="L3511" s="6">
        <v>1.0043092767383404</v>
      </c>
      <c r="M3511" s="6">
        <v>1</v>
      </c>
    </row>
    <row r="3512" spans="6:13" x14ac:dyDescent="0.25">
      <c r="F3512" s="6">
        <v>-0.32439967232711492</v>
      </c>
      <c r="G3512" s="6">
        <v>0.43574256730268102</v>
      </c>
      <c r="H3512" s="6">
        <v>0.51210842270649248</v>
      </c>
      <c r="I3512" s="6">
        <v>-0.22621320313204729</v>
      </c>
      <c r="J3512" s="6">
        <v>0.15253560196659141</v>
      </c>
      <c r="K3512" s="6">
        <v>1.1558071488091388</v>
      </c>
      <c r="L3512" s="6">
        <v>1.0043092767383404</v>
      </c>
      <c r="M3512" s="6">
        <v>0</v>
      </c>
    </row>
    <row r="3513" spans="6:13" x14ac:dyDescent="0.25">
      <c r="F3513" s="6">
        <v>-1.9471192426606132</v>
      </c>
      <c r="G3513" s="6">
        <v>0.43574256730268102</v>
      </c>
      <c r="H3513" s="6">
        <v>0.51210842270649248</v>
      </c>
      <c r="I3513" s="6">
        <v>-0.22621320313204729</v>
      </c>
      <c r="J3513" s="6">
        <v>-0.3225539749713191</v>
      </c>
      <c r="K3513" s="6">
        <v>0.68514414078326469</v>
      </c>
      <c r="L3513" s="6">
        <v>-0.99551007160562754</v>
      </c>
      <c r="M3513" s="6">
        <v>1</v>
      </c>
    </row>
    <row r="3514" spans="6:13" x14ac:dyDescent="0.25">
      <c r="F3514" s="6">
        <v>0.12635576387663461</v>
      </c>
      <c r="G3514" s="6">
        <v>0.43574256730268102</v>
      </c>
      <c r="H3514" s="6">
        <v>-1.9523209454671975</v>
      </c>
      <c r="I3514" s="6">
        <v>0.40672804793691519</v>
      </c>
      <c r="J3514" s="6">
        <v>-0.56009876344027443</v>
      </c>
      <c r="K3514" s="6">
        <v>1.1558071488091388</v>
      </c>
      <c r="L3514" s="6">
        <v>-0.99551007160562754</v>
      </c>
      <c r="M3514" s="6">
        <v>0</v>
      </c>
    </row>
    <row r="3515" spans="6:13" x14ac:dyDescent="0.25">
      <c r="F3515" s="6">
        <v>-1.045608370253114</v>
      </c>
      <c r="G3515" s="6">
        <v>0.43574256730268102</v>
      </c>
      <c r="H3515" s="6">
        <v>-1.9523209454671975</v>
      </c>
      <c r="I3515" s="6">
        <v>-0.85915445420100978</v>
      </c>
      <c r="J3515" s="6">
        <v>-0.88148288901591976</v>
      </c>
      <c r="K3515" s="6">
        <v>0.68514414078326469</v>
      </c>
      <c r="L3515" s="6">
        <v>-0.99551007160562754</v>
      </c>
      <c r="M3515" s="6">
        <v>0</v>
      </c>
    </row>
    <row r="3516" spans="6:13" x14ac:dyDescent="0.25">
      <c r="F3516" s="6">
        <v>-0.4145507595678648</v>
      </c>
      <c r="G3516" s="6">
        <v>0.43574256730268102</v>
      </c>
      <c r="H3516" s="6">
        <v>0.51210842270649248</v>
      </c>
      <c r="I3516" s="6">
        <v>0.40672804793691519</v>
      </c>
      <c r="J3516" s="6">
        <v>1.3682059900135979</v>
      </c>
      <c r="K3516" s="6">
        <v>0.68514414078326469</v>
      </c>
      <c r="L3516" s="6">
        <v>1.0043092767383404</v>
      </c>
      <c r="M3516" s="6">
        <v>0</v>
      </c>
    </row>
    <row r="3517" spans="6:13" x14ac:dyDescent="0.25">
      <c r="F3517" s="6">
        <v>3.6204676635884697E-2</v>
      </c>
      <c r="G3517" s="6">
        <v>0.43574256730268102</v>
      </c>
      <c r="H3517" s="6">
        <v>-1.9523209454671975</v>
      </c>
      <c r="I3517" s="6">
        <v>0.40672804793691519</v>
      </c>
      <c r="J3517" s="6">
        <v>0.11061593341324637</v>
      </c>
      <c r="K3517" s="6">
        <v>0.68514414078326469</v>
      </c>
      <c r="L3517" s="6">
        <v>-0.99551007160562754</v>
      </c>
      <c r="M3517" s="6">
        <v>0</v>
      </c>
    </row>
    <row r="3518" spans="6:13" x14ac:dyDescent="0.25">
      <c r="F3518" s="6">
        <v>2.1096796831731326</v>
      </c>
      <c r="G3518" s="6">
        <v>0.43574256730268102</v>
      </c>
      <c r="H3518" s="6">
        <v>0.51210842270649248</v>
      </c>
      <c r="I3518" s="6">
        <v>-1.4920957052699722</v>
      </c>
      <c r="J3518" s="6">
        <v>-1.2587599059960253</v>
      </c>
      <c r="K3518" s="6">
        <v>1.1558071488091388</v>
      </c>
      <c r="L3518" s="6">
        <v>-0.99551007160562754</v>
      </c>
      <c r="M3518" s="6">
        <v>1</v>
      </c>
    </row>
    <row r="3519" spans="6:13" x14ac:dyDescent="0.25">
      <c r="F3519" s="6">
        <v>-0.4145507595678648</v>
      </c>
      <c r="G3519" s="6">
        <v>0.43574256730268102</v>
      </c>
      <c r="H3519" s="6">
        <v>-1.9523209454671975</v>
      </c>
      <c r="I3519" s="6">
        <v>-0.22621320313204729</v>
      </c>
      <c r="J3519" s="6">
        <v>-0.76271049478144215</v>
      </c>
      <c r="K3519" s="6">
        <v>-0.72684488329435781</v>
      </c>
      <c r="L3519" s="6">
        <v>-0.99551007160562754</v>
      </c>
      <c r="M3519" s="6">
        <v>0</v>
      </c>
    </row>
    <row r="3520" spans="6:13" x14ac:dyDescent="0.25">
      <c r="F3520" s="6">
        <v>0.66726228732113402</v>
      </c>
      <c r="G3520" s="6">
        <v>0.43574256730268102</v>
      </c>
      <c r="H3520" s="6">
        <v>0.51210842270649248</v>
      </c>
      <c r="I3520" s="6">
        <v>-0.85915445420100978</v>
      </c>
      <c r="J3520" s="6">
        <v>-1.2867063516982551</v>
      </c>
      <c r="K3520" s="6">
        <v>1.1558071488091388</v>
      </c>
      <c r="L3520" s="6">
        <v>-0.99551007160562754</v>
      </c>
      <c r="M3520" s="6">
        <v>1</v>
      </c>
    </row>
    <row r="3521" spans="6:13" x14ac:dyDescent="0.25">
      <c r="F3521" s="6">
        <v>-1.1357594574938641</v>
      </c>
      <c r="G3521" s="6">
        <v>0.43574256730268102</v>
      </c>
      <c r="H3521" s="6">
        <v>0.51210842270649248</v>
      </c>
      <c r="I3521" s="6">
        <v>0.40672804793691519</v>
      </c>
      <c r="J3521" s="6">
        <v>9.6642710562131362E-2</v>
      </c>
      <c r="K3521" s="6">
        <v>0.68514414078326469</v>
      </c>
      <c r="L3521" s="6">
        <v>-0.99551007160562754</v>
      </c>
      <c r="M3521" s="6">
        <v>1</v>
      </c>
    </row>
    <row r="3522" spans="6:13" x14ac:dyDescent="0.25">
      <c r="F3522" s="6">
        <v>-5.3946410604865207E-2</v>
      </c>
      <c r="G3522" s="6">
        <v>0.43574256730268102</v>
      </c>
      <c r="H3522" s="6">
        <v>0.51210842270649248</v>
      </c>
      <c r="I3522" s="6">
        <v>-0.22621320313204729</v>
      </c>
      <c r="J3522" s="6">
        <v>6.8696264859901324E-2</v>
      </c>
      <c r="K3522" s="6">
        <v>-0.49151337928142069</v>
      </c>
      <c r="L3522" s="6">
        <v>-0.99551007160562754</v>
      </c>
      <c r="M3522" s="6">
        <v>1</v>
      </c>
    </row>
    <row r="3523" spans="6:13" x14ac:dyDescent="0.25">
      <c r="F3523" s="6">
        <v>-1.8569681554198632</v>
      </c>
      <c r="G3523" s="6">
        <v>0.43574256730268102</v>
      </c>
      <c r="H3523" s="6">
        <v>0.51210842270649248</v>
      </c>
      <c r="I3523" s="6">
        <v>1.6726105500748401</v>
      </c>
      <c r="J3523" s="6">
        <v>-8.5009186502363845E-2</v>
      </c>
      <c r="K3523" s="6">
        <v>-2.0850371255546542E-2</v>
      </c>
      <c r="L3523" s="6">
        <v>-0.99551007160562754</v>
      </c>
      <c r="M3523" s="6">
        <v>1</v>
      </c>
    </row>
    <row r="3524" spans="6:13" x14ac:dyDescent="0.25">
      <c r="F3524" s="6">
        <v>-1.6766659809383635</v>
      </c>
      <c r="G3524" s="6">
        <v>0.43574256730268102</v>
      </c>
      <c r="H3524" s="6">
        <v>-1.9523209454671975</v>
      </c>
      <c r="I3524" s="6">
        <v>-0.85915445420100978</v>
      </c>
      <c r="J3524" s="6">
        <v>-0.44831298063135427</v>
      </c>
      <c r="K3524" s="6">
        <v>-2.0850371255546542E-2</v>
      </c>
      <c r="L3524" s="6">
        <v>1.0043092767383404</v>
      </c>
      <c r="M3524" s="6">
        <v>1</v>
      </c>
    </row>
    <row r="3525" spans="6:13" x14ac:dyDescent="0.25">
      <c r="F3525" s="6">
        <v>-0.50470184680861474</v>
      </c>
      <c r="G3525" s="6">
        <v>0.43574256730268102</v>
      </c>
      <c r="H3525" s="6">
        <v>0.51210842270649248</v>
      </c>
      <c r="I3525" s="6">
        <v>-0.85915445420100978</v>
      </c>
      <c r="J3525" s="6">
        <v>-0.92340255756926481</v>
      </c>
      <c r="K3525" s="6">
        <v>-0.72684488329435781</v>
      </c>
      <c r="L3525" s="6">
        <v>-0.99551007160562754</v>
      </c>
      <c r="M3525" s="6">
        <v>0</v>
      </c>
    </row>
    <row r="3526" spans="6:13" x14ac:dyDescent="0.25">
      <c r="F3526" s="6">
        <v>-0.50470184680861474</v>
      </c>
      <c r="G3526" s="6">
        <v>0.43574256730268102</v>
      </c>
      <c r="H3526" s="6">
        <v>0.51210842270649248</v>
      </c>
      <c r="I3526" s="6">
        <v>1.0396692990058776</v>
      </c>
      <c r="J3526" s="6">
        <v>-0.11295563220459388</v>
      </c>
      <c r="K3526" s="6">
        <v>-0.72684488329435781</v>
      </c>
      <c r="L3526" s="6">
        <v>1.0043092767383404</v>
      </c>
      <c r="M3526" s="6">
        <v>1</v>
      </c>
    </row>
    <row r="3527" spans="6:13" x14ac:dyDescent="0.25">
      <c r="F3527" s="6">
        <v>1.9293775086916327</v>
      </c>
      <c r="G3527" s="6">
        <v>0.43574256730268102</v>
      </c>
      <c r="H3527" s="6">
        <v>0.51210842270649248</v>
      </c>
      <c r="I3527" s="6">
        <v>-0.85915445420100978</v>
      </c>
      <c r="J3527" s="6">
        <v>-1.3006795745493702</v>
      </c>
      <c r="K3527" s="6">
        <v>-1.6681708993461062</v>
      </c>
      <c r="L3527" s="6">
        <v>1.0043092767383404</v>
      </c>
      <c r="M3527" s="6">
        <v>0</v>
      </c>
    </row>
    <row r="3528" spans="6:13" x14ac:dyDescent="0.25">
      <c r="F3528" s="6">
        <v>0.84756446180263378</v>
      </c>
      <c r="G3528" s="6">
        <v>0.43574256730268102</v>
      </c>
      <c r="H3528" s="6">
        <v>0.51210842270649248</v>
      </c>
      <c r="I3528" s="6">
        <v>-0.85915445420100978</v>
      </c>
      <c r="J3528" s="6">
        <v>-0.9094293347181498</v>
      </c>
      <c r="K3528" s="6">
        <v>1.1558071488091388</v>
      </c>
      <c r="L3528" s="6">
        <v>1.0043092767383404</v>
      </c>
      <c r="M3528" s="6">
        <v>0</v>
      </c>
    </row>
    <row r="3529" spans="6:13" x14ac:dyDescent="0.25">
      <c r="F3529" s="6">
        <v>-0.23424858508636501</v>
      </c>
      <c r="G3529" s="6">
        <v>0.43574256730268102</v>
      </c>
      <c r="H3529" s="6">
        <v>0.51210842270649248</v>
      </c>
      <c r="I3529" s="6">
        <v>-0.22621320313204729</v>
      </c>
      <c r="J3529" s="6">
        <v>-1.1888937917404501</v>
      </c>
      <c r="K3529" s="6">
        <v>0.68514414078326469</v>
      </c>
      <c r="L3529" s="6">
        <v>1.0043092767383404</v>
      </c>
      <c r="M3529" s="6">
        <v>0</v>
      </c>
    </row>
    <row r="3530" spans="6:13" x14ac:dyDescent="0.25">
      <c r="F3530" s="6">
        <v>3.6204676635884697E-2</v>
      </c>
      <c r="G3530" s="6">
        <v>0.43574256730268102</v>
      </c>
      <c r="H3530" s="6">
        <v>0.51210842270649248</v>
      </c>
      <c r="I3530" s="6">
        <v>-0.85915445420100978</v>
      </c>
      <c r="J3530" s="6">
        <v>-1.514307224678877E-2</v>
      </c>
      <c r="K3530" s="6">
        <v>0.68514414078326469</v>
      </c>
      <c r="L3530" s="6">
        <v>1.0043092767383404</v>
      </c>
      <c r="M3530" s="6">
        <v>0</v>
      </c>
    </row>
    <row r="3531" spans="6:13" x14ac:dyDescent="0.25">
      <c r="F3531" s="6">
        <v>-0.59485293404936457</v>
      </c>
      <c r="G3531" s="6">
        <v>0.43574256730268102</v>
      </c>
      <c r="H3531" s="6">
        <v>0.51210842270649248</v>
      </c>
      <c r="I3531" s="6">
        <v>0.40672804793691519</v>
      </c>
      <c r="J3531" s="6">
        <v>-9.8982409353478865E-2</v>
      </c>
      <c r="K3531" s="6">
        <v>0.68514414078326469</v>
      </c>
      <c r="L3531" s="6">
        <v>-0.99551007160562754</v>
      </c>
      <c r="M3531" s="6">
        <v>1</v>
      </c>
    </row>
    <row r="3532" spans="6:13" x14ac:dyDescent="0.25">
      <c r="F3532" s="6">
        <v>0.30665793835813437</v>
      </c>
      <c r="G3532" s="6">
        <v>0.43574256730268102</v>
      </c>
      <c r="H3532" s="6">
        <v>-1.9523209454671975</v>
      </c>
      <c r="I3532" s="6">
        <v>0.40672804793691519</v>
      </c>
      <c r="J3532" s="6">
        <v>-0.3924200892268942</v>
      </c>
      <c r="K3532" s="6">
        <v>0.68514414078326469</v>
      </c>
      <c r="L3532" s="6">
        <v>-0.99551007160562754</v>
      </c>
      <c r="M3532" s="6">
        <v>0</v>
      </c>
    </row>
    <row r="3533" spans="6:13" x14ac:dyDescent="0.25">
      <c r="F3533" s="6">
        <v>-2.2175725043828627</v>
      </c>
      <c r="G3533" s="6">
        <v>0.43574256730268102</v>
      </c>
      <c r="H3533" s="6">
        <v>0.51210842270649248</v>
      </c>
      <c r="I3533" s="6">
        <v>-0.22621320313204729</v>
      </c>
      <c r="J3533" s="6">
        <v>-0.43433975778023926</v>
      </c>
      <c r="K3533" s="6">
        <v>-2.0850371255546542E-2</v>
      </c>
      <c r="L3533" s="6">
        <v>1.0043092767383404</v>
      </c>
      <c r="M3533" s="6">
        <v>1</v>
      </c>
    </row>
    <row r="3534" spans="6:13" x14ac:dyDescent="0.25">
      <c r="F3534" s="6">
        <v>0.57711120008038408</v>
      </c>
      <c r="G3534" s="6">
        <v>0.43574256730268102</v>
      </c>
      <c r="H3534" s="6">
        <v>-1.9523209454671975</v>
      </c>
      <c r="I3534" s="6">
        <v>-0.85915445420100978</v>
      </c>
      <c r="J3534" s="6">
        <v>8.2669487711016343E-2</v>
      </c>
      <c r="K3534" s="6">
        <v>1.1558071488091388</v>
      </c>
      <c r="L3534" s="6">
        <v>-0.99551007160562754</v>
      </c>
      <c r="M3534" s="6">
        <v>0</v>
      </c>
    </row>
    <row r="3535" spans="6:13" x14ac:dyDescent="0.25">
      <c r="F3535" s="6">
        <v>-2.2175725043828627</v>
      </c>
      <c r="G3535" s="6">
        <v>-2.2944740198068536</v>
      </c>
      <c r="H3535" s="6">
        <v>0.51210842270649248</v>
      </c>
      <c r="I3535" s="6">
        <v>0.40672804793691519</v>
      </c>
      <c r="J3535" s="6">
        <v>0.76735740741565206</v>
      </c>
      <c r="K3535" s="6">
        <v>-0.72684488329435781</v>
      </c>
      <c r="L3535" s="6">
        <v>-0.99551007160562754</v>
      </c>
      <c r="M3535" s="6">
        <v>0</v>
      </c>
    </row>
    <row r="3536" spans="6:13" x14ac:dyDescent="0.25">
      <c r="F3536" s="6">
        <v>0.30665793835813437</v>
      </c>
      <c r="G3536" s="6">
        <v>0.43574256730268102</v>
      </c>
      <c r="H3536" s="6">
        <v>0.51210842270649248</v>
      </c>
      <c r="I3536" s="6">
        <v>-0.22621320313204729</v>
      </c>
      <c r="J3536" s="6">
        <v>0.20842849337105149</v>
      </c>
      <c r="K3536" s="6">
        <v>-2.0850371255546542E-2</v>
      </c>
      <c r="L3536" s="6">
        <v>1.0043092767383404</v>
      </c>
      <c r="M3536" s="6">
        <v>1</v>
      </c>
    </row>
    <row r="3537" spans="6:13" x14ac:dyDescent="0.25">
      <c r="F3537" s="6">
        <v>0.4869601128396342</v>
      </c>
      <c r="G3537" s="6">
        <v>-2.2944740198068536</v>
      </c>
      <c r="H3537" s="6">
        <v>0.51210842270649248</v>
      </c>
      <c r="I3537" s="6">
        <v>-0.85915445420100978</v>
      </c>
      <c r="J3537" s="6">
        <v>-0.46228620348246929</v>
      </c>
      <c r="K3537" s="6">
        <v>0.21448113275739056</v>
      </c>
      <c r="L3537" s="6">
        <v>1.0043092767383404</v>
      </c>
      <c r="M3537" s="6">
        <v>1</v>
      </c>
    </row>
    <row r="3538" spans="6:13" x14ac:dyDescent="0.25">
      <c r="F3538" s="6">
        <v>0.75741337456188396</v>
      </c>
      <c r="G3538" s="6">
        <v>0.43574256730268102</v>
      </c>
      <c r="H3538" s="6">
        <v>0.51210842270649248</v>
      </c>
      <c r="I3538" s="6">
        <v>-0.85915445420100978</v>
      </c>
      <c r="J3538" s="6">
        <v>-0.30858075212020408</v>
      </c>
      <c r="K3538" s="6">
        <v>-0.49151337928142069</v>
      </c>
      <c r="L3538" s="6">
        <v>-0.99551007160562754</v>
      </c>
      <c r="M3538" s="6">
        <v>1</v>
      </c>
    </row>
    <row r="3539" spans="6:13" x14ac:dyDescent="0.25">
      <c r="F3539" s="6">
        <v>1.1180177235248836</v>
      </c>
      <c r="G3539" s="6">
        <v>0.43574256730268102</v>
      </c>
      <c r="H3539" s="6">
        <v>0.51210842270649248</v>
      </c>
      <c r="I3539" s="6">
        <v>-1.4920957052699722</v>
      </c>
      <c r="J3539" s="6">
        <v>-0.53215231773804439</v>
      </c>
      <c r="K3539" s="6">
        <v>0.21448113275739056</v>
      </c>
      <c r="L3539" s="6">
        <v>1.0043092767383404</v>
      </c>
      <c r="M3539" s="6">
        <v>1</v>
      </c>
    </row>
    <row r="3540" spans="6:13" x14ac:dyDescent="0.25">
      <c r="F3540" s="6">
        <v>-1.6766659809383635</v>
      </c>
      <c r="G3540" s="6">
        <v>0.43574256730268102</v>
      </c>
      <c r="H3540" s="6">
        <v>0.51210842270649248</v>
      </c>
      <c r="I3540" s="6">
        <v>0.40672804793691519</v>
      </c>
      <c r="J3540" s="6">
        <v>-1.2867063516982551</v>
      </c>
      <c r="K3540" s="6">
        <v>-0.72684488329435781</v>
      </c>
      <c r="L3540" s="6">
        <v>1.0043092767383404</v>
      </c>
      <c r="M3540" s="6">
        <v>0</v>
      </c>
    </row>
    <row r="3541" spans="6:13" x14ac:dyDescent="0.25">
      <c r="F3541" s="6">
        <v>0.39680902559888431</v>
      </c>
      <c r="G3541" s="6">
        <v>0.43574256730268102</v>
      </c>
      <c r="H3541" s="6">
        <v>0.51210842270649248</v>
      </c>
      <c r="I3541" s="6">
        <v>-0.22621320313204729</v>
      </c>
      <c r="J3541" s="6">
        <v>-0.82558999761145968</v>
      </c>
      <c r="K3541" s="6">
        <v>-1.1975078913202319</v>
      </c>
      <c r="L3541" s="6">
        <v>1.0043092767383404</v>
      </c>
      <c r="M3541" s="6">
        <v>0</v>
      </c>
    </row>
    <row r="3542" spans="6:13" x14ac:dyDescent="0.25">
      <c r="F3542" s="6">
        <v>0.21650685111738449</v>
      </c>
      <c r="G3542" s="6">
        <v>0.43574256730268102</v>
      </c>
      <c r="H3542" s="6">
        <v>0.51210842270649248</v>
      </c>
      <c r="I3542" s="6">
        <v>-0.22621320313204729</v>
      </c>
      <c r="J3542" s="6">
        <v>-0.16884852360905395</v>
      </c>
      <c r="K3542" s="6">
        <v>1.1558071488091388</v>
      </c>
      <c r="L3542" s="6">
        <v>-0.99551007160562754</v>
      </c>
      <c r="M3542" s="6">
        <v>1</v>
      </c>
    </row>
    <row r="3543" spans="6:13" x14ac:dyDescent="0.25">
      <c r="F3543" s="6">
        <v>-0.95545728301236421</v>
      </c>
      <c r="G3543" s="6">
        <v>0.43574256730268102</v>
      </c>
      <c r="H3543" s="6">
        <v>0.51210842270649248</v>
      </c>
      <c r="I3543" s="6">
        <v>-0.85915445420100978</v>
      </c>
      <c r="J3543" s="6">
        <v>-1.3006795745493702</v>
      </c>
      <c r="K3543" s="6">
        <v>0.68514414078326469</v>
      </c>
      <c r="L3543" s="6">
        <v>1.0043092767383404</v>
      </c>
      <c r="M3543" s="6">
        <v>0</v>
      </c>
    </row>
    <row r="3544" spans="6:13" x14ac:dyDescent="0.25">
      <c r="F3544" s="6">
        <v>1.658924246969383</v>
      </c>
      <c r="G3544" s="6">
        <v>0.43574256730268102</v>
      </c>
      <c r="H3544" s="6">
        <v>0.51210842270649248</v>
      </c>
      <c r="I3544" s="6">
        <v>-0.85915445420100978</v>
      </c>
      <c r="J3544" s="6">
        <v>-0.68585776910030949</v>
      </c>
      <c r="K3544" s="6">
        <v>-1.6681708993461062</v>
      </c>
      <c r="L3544" s="6">
        <v>1.0043092767383404</v>
      </c>
      <c r="M3544" s="6">
        <v>0</v>
      </c>
    </row>
    <row r="3545" spans="6:13" x14ac:dyDescent="0.25">
      <c r="F3545" s="6">
        <v>-0.32439967232711492</v>
      </c>
      <c r="G3545" s="6">
        <v>0.43574256730268102</v>
      </c>
      <c r="H3545" s="6">
        <v>0.51210842270649248</v>
      </c>
      <c r="I3545" s="6">
        <v>-0.85915445420100978</v>
      </c>
      <c r="J3545" s="6">
        <v>-0.53215231773804439</v>
      </c>
      <c r="K3545" s="6">
        <v>1.1558071488091388</v>
      </c>
      <c r="L3545" s="6">
        <v>1.0043092767383404</v>
      </c>
      <c r="M3545" s="6">
        <v>0</v>
      </c>
    </row>
    <row r="3546" spans="6:13" x14ac:dyDescent="0.25">
      <c r="F3546" s="6">
        <v>-0.1440974978456151</v>
      </c>
      <c r="G3546" s="6">
        <v>0.43574256730268102</v>
      </c>
      <c r="H3546" s="6">
        <v>0.51210842270649248</v>
      </c>
      <c r="I3546" s="6">
        <v>-0.22621320313204729</v>
      </c>
      <c r="J3546" s="6">
        <v>-0.81161677476034466</v>
      </c>
      <c r="K3546" s="6">
        <v>-1.1975078913202319</v>
      </c>
      <c r="L3546" s="6">
        <v>1.0043092767383404</v>
      </c>
      <c r="M3546" s="6">
        <v>0</v>
      </c>
    </row>
    <row r="3547" spans="6:13" x14ac:dyDescent="0.25">
      <c r="F3547" s="6">
        <v>0.75741337456188396</v>
      </c>
      <c r="G3547" s="6">
        <v>0.43574256730268102</v>
      </c>
      <c r="H3547" s="6">
        <v>0.51210842270649248</v>
      </c>
      <c r="I3547" s="6">
        <v>0.40672804793691519</v>
      </c>
      <c r="J3547" s="6">
        <v>-0.92340255756926481</v>
      </c>
      <c r="K3547" s="6">
        <v>-0.49151337928142069</v>
      </c>
      <c r="L3547" s="6">
        <v>-0.99551007160562754</v>
      </c>
      <c r="M3547" s="6">
        <v>1</v>
      </c>
    </row>
    <row r="3548" spans="6:13" x14ac:dyDescent="0.25">
      <c r="F3548" s="6">
        <v>1.2983198980063833</v>
      </c>
      <c r="G3548" s="6">
        <v>0.43574256730268102</v>
      </c>
      <c r="H3548" s="6">
        <v>0.51210842270649248</v>
      </c>
      <c r="I3548" s="6">
        <v>-0.85915445420100978</v>
      </c>
      <c r="J3548" s="6">
        <v>-0.86750966616480474</v>
      </c>
      <c r="K3548" s="6">
        <v>1.1558071488091388</v>
      </c>
      <c r="L3548" s="6">
        <v>-0.99551007160562754</v>
      </c>
      <c r="M3548" s="6">
        <v>1</v>
      </c>
    </row>
    <row r="3549" spans="6:13" x14ac:dyDescent="0.25">
      <c r="F3549" s="6">
        <v>-0.86530619577161427</v>
      </c>
      <c r="G3549" s="6">
        <v>0.43574256730268102</v>
      </c>
      <c r="H3549" s="6">
        <v>0.51210842270649248</v>
      </c>
      <c r="I3549" s="6">
        <v>2.3055518011438028</v>
      </c>
      <c r="J3549" s="6">
        <v>-0.44132636920579676</v>
      </c>
      <c r="K3549" s="6">
        <v>-1.6681708993461062</v>
      </c>
      <c r="L3549" s="6">
        <v>-0.99551007160562754</v>
      </c>
      <c r="M3549" s="6">
        <v>0</v>
      </c>
    </row>
    <row r="3550" spans="6:13" x14ac:dyDescent="0.25">
      <c r="F3550" s="6">
        <v>-1.6766659809383635</v>
      </c>
      <c r="G3550" s="6">
        <v>0.43574256730268102</v>
      </c>
      <c r="H3550" s="6">
        <v>0.51210842270649248</v>
      </c>
      <c r="I3550" s="6">
        <v>-0.85915445420100978</v>
      </c>
      <c r="J3550" s="6">
        <v>-0.96532222612260987</v>
      </c>
      <c r="K3550" s="6">
        <v>-0.72684488329435781</v>
      </c>
      <c r="L3550" s="6">
        <v>1.0043092767383404</v>
      </c>
      <c r="M3550" s="6">
        <v>0</v>
      </c>
    </row>
    <row r="3551" spans="6:13" x14ac:dyDescent="0.25">
      <c r="F3551" s="6">
        <v>2.2899818576546322</v>
      </c>
      <c r="G3551" s="6">
        <v>0.43574256730268102</v>
      </c>
      <c r="H3551" s="6">
        <v>-1.9523209454671975</v>
      </c>
      <c r="I3551" s="6">
        <v>0.40672804793691519</v>
      </c>
      <c r="J3551" s="6">
        <v>-0.40639331207800922</v>
      </c>
      <c r="K3551" s="6">
        <v>-1.6681708993461062</v>
      </c>
      <c r="L3551" s="6">
        <v>1.0043092767383404</v>
      </c>
      <c r="M3551" s="6">
        <v>0</v>
      </c>
    </row>
    <row r="3552" spans="6:13" x14ac:dyDescent="0.25">
      <c r="F3552" s="6">
        <v>-1.3160616319753637</v>
      </c>
      <c r="G3552" s="6">
        <v>0.43574256730268102</v>
      </c>
      <c r="H3552" s="6">
        <v>0.51210842270649248</v>
      </c>
      <c r="I3552" s="6">
        <v>0.40672804793691519</v>
      </c>
      <c r="J3552" s="6">
        <v>2.0528939097182337</v>
      </c>
      <c r="K3552" s="6">
        <v>-2.0850371255546542E-2</v>
      </c>
      <c r="L3552" s="6">
        <v>1.0043092767383404</v>
      </c>
      <c r="M3552" s="6">
        <v>0</v>
      </c>
    </row>
    <row r="3553" spans="6:13" x14ac:dyDescent="0.25">
      <c r="F3553" s="6">
        <v>-1.6766659809383635</v>
      </c>
      <c r="G3553" s="6">
        <v>0.43574256730268102</v>
      </c>
      <c r="H3553" s="6">
        <v>0.51210842270649248</v>
      </c>
      <c r="I3553" s="6">
        <v>1.6726105500748401</v>
      </c>
      <c r="J3553" s="6">
        <v>-0.85353644331368972</v>
      </c>
      <c r="K3553" s="6">
        <v>-1.6681708993461062</v>
      </c>
      <c r="L3553" s="6">
        <v>1.0043092767383404</v>
      </c>
      <c r="M3553" s="6">
        <v>0</v>
      </c>
    </row>
    <row r="3554" spans="6:13" x14ac:dyDescent="0.25">
      <c r="F3554" s="6">
        <v>-2.4880257661051126</v>
      </c>
      <c r="G3554" s="6">
        <v>-2.2944740198068536</v>
      </c>
      <c r="H3554" s="6">
        <v>0.51210842270649248</v>
      </c>
      <c r="I3554" s="6">
        <v>-0.85915445420100978</v>
      </c>
      <c r="J3554" s="6">
        <v>-0.60900504341917694</v>
      </c>
      <c r="K3554" s="6">
        <v>-1.6681708993461062</v>
      </c>
      <c r="L3554" s="6">
        <v>-0.99551007160562754</v>
      </c>
      <c r="M3554" s="6">
        <v>0</v>
      </c>
    </row>
    <row r="3555" spans="6:13" x14ac:dyDescent="0.25">
      <c r="F3555" s="6">
        <v>-0.4145507595678648</v>
      </c>
      <c r="G3555" s="6">
        <v>0.43574256730268102</v>
      </c>
      <c r="H3555" s="6">
        <v>0.51210842270649248</v>
      </c>
      <c r="I3555" s="6">
        <v>-0.22621320313204729</v>
      </c>
      <c r="J3555" s="6">
        <v>-0.17583513503461146</v>
      </c>
      <c r="K3555" s="6">
        <v>0.68514414078326469</v>
      </c>
      <c r="L3555" s="6">
        <v>-0.99551007160562754</v>
      </c>
      <c r="M3555" s="6">
        <v>1</v>
      </c>
    </row>
    <row r="3556" spans="6:13" x14ac:dyDescent="0.25">
      <c r="F3556" s="6">
        <v>-1.6766659809383635</v>
      </c>
      <c r="G3556" s="6">
        <v>0.43574256730268102</v>
      </c>
      <c r="H3556" s="6">
        <v>0.51210842270649248</v>
      </c>
      <c r="I3556" s="6">
        <v>-0.85915445420100978</v>
      </c>
      <c r="J3556" s="6">
        <v>-1.1888937917404501</v>
      </c>
      <c r="K3556" s="6">
        <v>-2.0850371255546542E-2</v>
      </c>
      <c r="L3556" s="6">
        <v>-0.99551007160562754</v>
      </c>
      <c r="M3556" s="6">
        <v>1</v>
      </c>
    </row>
    <row r="3557" spans="6:13" x14ac:dyDescent="0.25">
      <c r="F3557" s="6">
        <v>-2.4880257661051126</v>
      </c>
      <c r="G3557" s="6">
        <v>0.43574256730268102</v>
      </c>
      <c r="H3557" s="6">
        <v>0.51210842270649248</v>
      </c>
      <c r="I3557" s="6">
        <v>2.3055518011438028</v>
      </c>
      <c r="J3557" s="6">
        <v>0.22240171622216651</v>
      </c>
      <c r="K3557" s="6">
        <v>-0.72684488329435781</v>
      </c>
      <c r="L3557" s="6">
        <v>1.0043092767383404</v>
      </c>
      <c r="M3557" s="6">
        <v>0</v>
      </c>
    </row>
    <row r="3558" spans="6:13" x14ac:dyDescent="0.25">
      <c r="F3558" s="6">
        <v>0.93771554904338372</v>
      </c>
      <c r="G3558" s="6">
        <v>-2.2944740198068536</v>
      </c>
      <c r="H3558" s="6">
        <v>0.51210842270649248</v>
      </c>
      <c r="I3558" s="6">
        <v>-0.22621320313204729</v>
      </c>
      <c r="J3558" s="6">
        <v>-0.99326867182483991</v>
      </c>
      <c r="K3558" s="6">
        <v>-1.6681708993461062</v>
      </c>
      <c r="L3558" s="6">
        <v>-0.99551007160562754</v>
      </c>
      <c r="M3558" s="6">
        <v>1</v>
      </c>
    </row>
    <row r="3559" spans="6:13" x14ac:dyDescent="0.25">
      <c r="F3559" s="6">
        <v>-1.2259105447346139</v>
      </c>
      <c r="G3559" s="6">
        <v>0.43574256730268102</v>
      </c>
      <c r="H3559" s="6">
        <v>0.51210842270649248</v>
      </c>
      <c r="I3559" s="6">
        <v>-0.85915445420100978</v>
      </c>
      <c r="J3559" s="6">
        <v>-1.514307224678877E-2</v>
      </c>
      <c r="K3559" s="6">
        <v>-0.72684488329435781</v>
      </c>
      <c r="L3559" s="6">
        <v>1.0043092767383404</v>
      </c>
      <c r="M3559" s="6">
        <v>0</v>
      </c>
    </row>
    <row r="3560" spans="6:13" x14ac:dyDescent="0.25">
      <c r="F3560" s="6">
        <v>-0.59485293404936457</v>
      </c>
      <c r="G3560" s="6">
        <v>0.43574256730268102</v>
      </c>
      <c r="H3560" s="6">
        <v>-1.9523209454671975</v>
      </c>
      <c r="I3560" s="6">
        <v>-1.4920957052699722</v>
      </c>
      <c r="J3560" s="6">
        <v>5.4723042008786311E-2</v>
      </c>
      <c r="K3560" s="6">
        <v>0.68514414078326469</v>
      </c>
      <c r="L3560" s="6">
        <v>-0.99551007160562754</v>
      </c>
      <c r="M3560" s="6">
        <v>0</v>
      </c>
    </row>
    <row r="3561" spans="6:13" x14ac:dyDescent="0.25">
      <c r="F3561" s="6">
        <v>-0.86530619577161427</v>
      </c>
      <c r="G3561" s="6">
        <v>0.43574256730268102</v>
      </c>
      <c r="H3561" s="6">
        <v>0.51210842270649248</v>
      </c>
      <c r="I3561" s="6">
        <v>0.40672804793691519</v>
      </c>
      <c r="J3561" s="6">
        <v>-0.9094293347181498</v>
      </c>
      <c r="K3561" s="6">
        <v>0.68514414078326469</v>
      </c>
      <c r="L3561" s="6">
        <v>1.0043092767383404</v>
      </c>
      <c r="M3561" s="6">
        <v>0</v>
      </c>
    </row>
    <row r="3562" spans="6:13" x14ac:dyDescent="0.25">
      <c r="F3562" s="6">
        <v>-0.32439967232711492</v>
      </c>
      <c r="G3562" s="6">
        <v>0.43574256730268102</v>
      </c>
      <c r="H3562" s="6">
        <v>0.51210842270649248</v>
      </c>
      <c r="I3562" s="6">
        <v>1.0396692990058776</v>
      </c>
      <c r="J3562" s="6">
        <v>0.44597328184000673</v>
      </c>
      <c r="K3562" s="6">
        <v>0.68514414078326469</v>
      </c>
      <c r="L3562" s="6">
        <v>1.0043092767383404</v>
      </c>
      <c r="M3562" s="6">
        <v>0</v>
      </c>
    </row>
    <row r="3563" spans="6:13" x14ac:dyDescent="0.25">
      <c r="F3563" s="6">
        <v>1.2081688107656334</v>
      </c>
      <c r="G3563" s="6">
        <v>0.43574256730268102</v>
      </c>
      <c r="H3563" s="6">
        <v>0.51210842270649248</v>
      </c>
      <c r="I3563" s="6">
        <v>0.40672804793691519</v>
      </c>
      <c r="J3563" s="6">
        <v>-2.9116295097903786E-2</v>
      </c>
      <c r="K3563" s="6">
        <v>-1.6681708993461062</v>
      </c>
      <c r="L3563" s="6">
        <v>1.0043092767383404</v>
      </c>
      <c r="M3563" s="6">
        <v>0</v>
      </c>
    </row>
    <row r="3564" spans="6:13" x14ac:dyDescent="0.25">
      <c r="F3564" s="6">
        <v>1.4786220724878831</v>
      </c>
      <c r="G3564" s="6">
        <v>-2.2944740198068536</v>
      </c>
      <c r="H3564" s="6">
        <v>0.51210842270649248</v>
      </c>
      <c r="I3564" s="6">
        <v>-1.4920957052699722</v>
      </c>
      <c r="J3564" s="6">
        <v>-1.3146527974004851</v>
      </c>
      <c r="K3564" s="6">
        <v>1.1558071488091388</v>
      </c>
      <c r="L3564" s="6">
        <v>-0.99551007160562754</v>
      </c>
      <c r="M3564" s="6">
        <v>1</v>
      </c>
    </row>
    <row r="3565" spans="6:13" x14ac:dyDescent="0.25">
      <c r="F3565" s="6">
        <v>-2.3077235916236125</v>
      </c>
      <c r="G3565" s="6">
        <v>0.43574256730268102</v>
      </c>
      <c r="H3565" s="6">
        <v>0.51210842270649248</v>
      </c>
      <c r="I3565" s="6">
        <v>1.0396692990058776</v>
      </c>
      <c r="J3565" s="6">
        <v>0.86516996737345719</v>
      </c>
      <c r="K3565" s="6">
        <v>-0.25618187526848363</v>
      </c>
      <c r="L3565" s="6">
        <v>1.0043092767383404</v>
      </c>
      <c r="M3565" s="6">
        <v>1</v>
      </c>
    </row>
    <row r="3566" spans="6:13" x14ac:dyDescent="0.25">
      <c r="F3566" s="6">
        <v>0.21650685111738449</v>
      </c>
      <c r="G3566" s="6">
        <v>0.43574256730268102</v>
      </c>
      <c r="H3566" s="6">
        <v>0.51210842270649248</v>
      </c>
      <c r="I3566" s="6">
        <v>-0.85915445420100978</v>
      </c>
      <c r="J3566" s="6">
        <v>-0.59503182056806192</v>
      </c>
      <c r="K3566" s="6">
        <v>0.68514414078326469</v>
      </c>
      <c r="L3566" s="6">
        <v>-0.99551007160562754</v>
      </c>
      <c r="M3566" s="6">
        <v>1</v>
      </c>
    </row>
    <row r="3567" spans="6:13" x14ac:dyDescent="0.25">
      <c r="F3567" s="6">
        <v>1.1180177235248836</v>
      </c>
      <c r="G3567" s="6">
        <v>-2.2944740198068536</v>
      </c>
      <c r="H3567" s="6">
        <v>0.51210842270649248</v>
      </c>
      <c r="I3567" s="6">
        <v>-1.4920957052699722</v>
      </c>
      <c r="J3567" s="6">
        <v>-1.091081231782645</v>
      </c>
      <c r="K3567" s="6">
        <v>-1.6681708993461062</v>
      </c>
      <c r="L3567" s="6">
        <v>-0.99551007160562754</v>
      </c>
      <c r="M3567" s="6">
        <v>0</v>
      </c>
    </row>
    <row r="3568" spans="6:13" x14ac:dyDescent="0.25">
      <c r="F3568" s="6">
        <v>0.4869601128396342</v>
      </c>
      <c r="G3568" s="6">
        <v>0.43574256730268102</v>
      </c>
      <c r="H3568" s="6">
        <v>0.51210842270649248</v>
      </c>
      <c r="I3568" s="6">
        <v>-0.85915445420100978</v>
      </c>
      <c r="J3568" s="6">
        <v>-1.1819071803148926</v>
      </c>
      <c r="K3568" s="6">
        <v>1.1558071488091388</v>
      </c>
      <c r="L3568" s="6">
        <v>1.0043092767383404</v>
      </c>
      <c r="M3568" s="6">
        <v>0</v>
      </c>
    </row>
    <row r="3569" spans="6:13" x14ac:dyDescent="0.25">
      <c r="F3569" s="6">
        <v>-2.3077235916236125</v>
      </c>
      <c r="G3569" s="6">
        <v>0.43574256730268102</v>
      </c>
      <c r="H3569" s="6">
        <v>0.51210842270649248</v>
      </c>
      <c r="I3569" s="6">
        <v>0.40672804793691519</v>
      </c>
      <c r="J3569" s="6">
        <v>-0.69983099195142451</v>
      </c>
      <c r="K3569" s="6">
        <v>-0.25618187526848363</v>
      </c>
      <c r="L3569" s="6">
        <v>1.0043092767383404</v>
      </c>
      <c r="M3569" s="6">
        <v>1</v>
      </c>
    </row>
    <row r="3570" spans="6:13" x14ac:dyDescent="0.25">
      <c r="F3570" s="6">
        <v>-0.1440974978456151</v>
      </c>
      <c r="G3570" s="6">
        <v>-2.2944740198068536</v>
      </c>
      <c r="H3570" s="6">
        <v>0.51210842270649248</v>
      </c>
      <c r="I3570" s="6">
        <v>-0.85915445420100978</v>
      </c>
      <c r="J3570" s="6">
        <v>-0.93737578042037983</v>
      </c>
      <c r="K3570" s="6">
        <v>-1.4328393953331691</v>
      </c>
      <c r="L3570" s="6">
        <v>-0.99551007160562754</v>
      </c>
      <c r="M3570" s="6">
        <v>0</v>
      </c>
    </row>
    <row r="3571" spans="6:13" x14ac:dyDescent="0.25">
      <c r="F3571" s="6">
        <v>-0.50470184680861474</v>
      </c>
      <c r="G3571" s="6">
        <v>0.43574256730268102</v>
      </c>
      <c r="H3571" s="6">
        <v>0.51210842270649248</v>
      </c>
      <c r="I3571" s="6">
        <v>-0.85915445420100978</v>
      </c>
      <c r="J3571" s="6">
        <v>1.3402595443113678</v>
      </c>
      <c r="K3571" s="6">
        <v>-2.0850371255546542E-2</v>
      </c>
      <c r="L3571" s="6">
        <v>-0.99551007160562754</v>
      </c>
      <c r="M3571" s="6">
        <v>0</v>
      </c>
    </row>
    <row r="3572" spans="6:13" x14ac:dyDescent="0.25">
      <c r="F3572" s="6">
        <v>0.21650685111738449</v>
      </c>
      <c r="G3572" s="6">
        <v>0.43574256730268102</v>
      </c>
      <c r="H3572" s="6">
        <v>0.51210842270649248</v>
      </c>
      <c r="I3572" s="6">
        <v>-1.4920957052699722</v>
      </c>
      <c r="J3572" s="6">
        <v>-0.33652719782243412</v>
      </c>
      <c r="K3572" s="6">
        <v>0.68514414078326469</v>
      </c>
      <c r="L3572" s="6">
        <v>-0.99551007160562754</v>
      </c>
      <c r="M3572" s="6">
        <v>1</v>
      </c>
    </row>
    <row r="3573" spans="6:13" x14ac:dyDescent="0.25">
      <c r="F3573" s="6">
        <v>0.39680902559888431</v>
      </c>
      <c r="G3573" s="6">
        <v>0.43574256730268102</v>
      </c>
      <c r="H3573" s="6">
        <v>0.51210842270649248</v>
      </c>
      <c r="I3573" s="6">
        <v>1.0396692990058776</v>
      </c>
      <c r="J3573" s="6">
        <v>-0.46228620348246929</v>
      </c>
      <c r="K3573" s="6">
        <v>1.1558071488091388</v>
      </c>
      <c r="L3573" s="6">
        <v>1.0043092767383404</v>
      </c>
      <c r="M3573" s="6">
        <v>0</v>
      </c>
    </row>
    <row r="3574" spans="6:13" x14ac:dyDescent="0.25">
      <c r="F3574" s="6">
        <v>0.66726228732113402</v>
      </c>
      <c r="G3574" s="6">
        <v>0.43574256730268102</v>
      </c>
      <c r="H3574" s="6">
        <v>0.51210842270649248</v>
      </c>
      <c r="I3574" s="6">
        <v>-1.4920957052699722</v>
      </c>
      <c r="J3574" s="6">
        <v>-1.2587599059960253</v>
      </c>
      <c r="K3574" s="6">
        <v>-1.6681708993461062</v>
      </c>
      <c r="L3574" s="6">
        <v>1.0043092767383404</v>
      </c>
      <c r="M3574" s="6">
        <v>0</v>
      </c>
    </row>
    <row r="3575" spans="6:13" x14ac:dyDescent="0.25">
      <c r="F3575" s="6">
        <v>-1.4062127192161138</v>
      </c>
      <c r="G3575" s="6">
        <v>0.43574256730268102</v>
      </c>
      <c r="H3575" s="6">
        <v>0.51210842270649248</v>
      </c>
      <c r="I3575" s="6">
        <v>1.0396692990058776</v>
      </c>
      <c r="J3575" s="6">
        <v>-0.16884852360905395</v>
      </c>
      <c r="K3575" s="6">
        <v>-2.0850371255546542E-2</v>
      </c>
      <c r="L3575" s="6">
        <v>-0.99551007160562754</v>
      </c>
      <c r="M3575" s="6">
        <v>1</v>
      </c>
    </row>
    <row r="3576" spans="6:13" x14ac:dyDescent="0.25">
      <c r="F3576" s="6">
        <v>-1.2259105447346139</v>
      </c>
      <c r="G3576" s="6">
        <v>0.43574256730268102</v>
      </c>
      <c r="H3576" s="6">
        <v>0.51210842270649248</v>
      </c>
      <c r="I3576" s="6">
        <v>-0.22621320313204729</v>
      </c>
      <c r="J3576" s="6">
        <v>-0.62996487769584941</v>
      </c>
      <c r="K3576" s="6">
        <v>-0.72684488329435781</v>
      </c>
      <c r="L3576" s="6">
        <v>1.0043092767383404</v>
      </c>
      <c r="M3576" s="6">
        <v>0</v>
      </c>
    </row>
    <row r="3577" spans="6:13" x14ac:dyDescent="0.25">
      <c r="F3577" s="6">
        <v>-1.4062127192161138</v>
      </c>
      <c r="G3577" s="6">
        <v>0.43574256730268102</v>
      </c>
      <c r="H3577" s="6">
        <v>0.51210842270649248</v>
      </c>
      <c r="I3577" s="6">
        <v>-0.85915445420100978</v>
      </c>
      <c r="J3577" s="6">
        <v>-1.2447866831449101</v>
      </c>
      <c r="K3577" s="6">
        <v>-1.6681708993461062</v>
      </c>
      <c r="L3577" s="6">
        <v>1.0043092767383404</v>
      </c>
      <c r="M3577" s="6">
        <v>0</v>
      </c>
    </row>
    <row r="3578" spans="6:13" x14ac:dyDescent="0.25">
      <c r="F3578" s="6">
        <v>0.75741337456188396</v>
      </c>
      <c r="G3578" s="6">
        <v>0.43574256730268102</v>
      </c>
      <c r="H3578" s="6">
        <v>0.51210842270649248</v>
      </c>
      <c r="I3578" s="6">
        <v>-0.85915445420100978</v>
      </c>
      <c r="J3578" s="6">
        <v>-0.53913892916360184</v>
      </c>
      <c r="K3578" s="6">
        <v>0.21448113275739056</v>
      </c>
      <c r="L3578" s="6">
        <v>1.0043092767383404</v>
      </c>
      <c r="M3578" s="6">
        <v>1</v>
      </c>
    </row>
    <row r="3579" spans="6:13" x14ac:dyDescent="0.25">
      <c r="F3579" s="6">
        <v>-0.59485293404936457</v>
      </c>
      <c r="G3579" s="6">
        <v>0.43574256730268102</v>
      </c>
      <c r="H3579" s="6">
        <v>0.51210842270649248</v>
      </c>
      <c r="I3579" s="6">
        <v>-0.22621320313204729</v>
      </c>
      <c r="J3579" s="6">
        <v>0.12458915626436139</v>
      </c>
      <c r="K3579" s="6">
        <v>-2.0850371255546542E-2</v>
      </c>
      <c r="L3579" s="6">
        <v>1.0043092767383404</v>
      </c>
      <c r="M3579" s="6">
        <v>1</v>
      </c>
    </row>
    <row r="3580" spans="6:13" x14ac:dyDescent="0.25">
      <c r="F3580" s="6">
        <v>1.4786220724878831</v>
      </c>
      <c r="G3580" s="6">
        <v>0.43574256730268102</v>
      </c>
      <c r="H3580" s="6">
        <v>0.51210842270649248</v>
      </c>
      <c r="I3580" s="6">
        <v>-0.22621320313204729</v>
      </c>
      <c r="J3580" s="6">
        <v>0.44597328184000673</v>
      </c>
      <c r="K3580" s="6">
        <v>-0.49151337928142069</v>
      </c>
      <c r="L3580" s="6">
        <v>1.0043092767383404</v>
      </c>
      <c r="M3580" s="6">
        <v>1</v>
      </c>
    </row>
    <row r="3581" spans="6:13" x14ac:dyDescent="0.25">
      <c r="F3581" s="6">
        <v>0.21650685111738449</v>
      </c>
      <c r="G3581" s="6">
        <v>-2.2944740198068536</v>
      </c>
      <c r="H3581" s="6">
        <v>0.51210842270649248</v>
      </c>
      <c r="I3581" s="6">
        <v>-1.4920957052699722</v>
      </c>
      <c r="J3581" s="6">
        <v>-0.81161677476034466</v>
      </c>
      <c r="K3581" s="6">
        <v>-1.6681708993461062</v>
      </c>
      <c r="L3581" s="6">
        <v>-0.99551007160562754</v>
      </c>
      <c r="M3581" s="6">
        <v>0</v>
      </c>
    </row>
    <row r="3582" spans="6:13" x14ac:dyDescent="0.25">
      <c r="F3582" s="6">
        <v>1.3884709852471333</v>
      </c>
      <c r="G3582" s="6">
        <v>0.43574256730268102</v>
      </c>
      <c r="H3582" s="6">
        <v>0.51210842270649248</v>
      </c>
      <c r="I3582" s="6">
        <v>1.0396692990058776</v>
      </c>
      <c r="J3582" s="6">
        <v>2.8912872807851344</v>
      </c>
      <c r="K3582" s="6">
        <v>1.1558071488091388</v>
      </c>
      <c r="L3582" s="6">
        <v>1.0043092767383404</v>
      </c>
      <c r="M3582" s="6">
        <v>0</v>
      </c>
    </row>
    <row r="3583" spans="6:13" x14ac:dyDescent="0.25">
      <c r="F3583" s="6">
        <v>-2.3978746788643628</v>
      </c>
      <c r="G3583" s="6">
        <v>-2.2944740198068536</v>
      </c>
      <c r="H3583" s="6">
        <v>0.51210842270649248</v>
      </c>
      <c r="I3583" s="6">
        <v>1.0396692990058776</v>
      </c>
      <c r="J3583" s="6">
        <v>-0.42036653492912424</v>
      </c>
      <c r="K3583" s="6">
        <v>-1.6681708993461062</v>
      </c>
      <c r="L3583" s="6">
        <v>-0.99551007160562754</v>
      </c>
      <c r="M3583" s="6">
        <v>0</v>
      </c>
    </row>
    <row r="3584" spans="6:13" x14ac:dyDescent="0.25">
      <c r="F3584" s="6">
        <v>-1.4963638064568636</v>
      </c>
      <c r="G3584" s="6">
        <v>0.43574256730268102</v>
      </c>
      <c r="H3584" s="6">
        <v>0.51210842270649248</v>
      </c>
      <c r="I3584" s="6">
        <v>-0.85915445420100978</v>
      </c>
      <c r="J3584" s="6">
        <v>-1.2727331288471402</v>
      </c>
      <c r="K3584" s="6">
        <v>0.68514414078326469</v>
      </c>
      <c r="L3584" s="6">
        <v>1.0043092767383404</v>
      </c>
      <c r="M3584" s="6">
        <v>0</v>
      </c>
    </row>
    <row r="3585" spans="6:13" x14ac:dyDescent="0.25">
      <c r="F3585" s="6">
        <v>-0.1440974978456151</v>
      </c>
      <c r="G3585" s="6">
        <v>0.43574256730268102</v>
      </c>
      <c r="H3585" s="6">
        <v>-1.9523209454671975</v>
      </c>
      <c r="I3585" s="6">
        <v>-0.22621320313204729</v>
      </c>
      <c r="J3585" s="6">
        <v>0.76735740741565206</v>
      </c>
      <c r="K3585" s="6">
        <v>-2.0850371255546542E-2</v>
      </c>
      <c r="L3585" s="6">
        <v>1.0043092767383404</v>
      </c>
      <c r="M3585" s="6">
        <v>1</v>
      </c>
    </row>
    <row r="3586" spans="6:13" x14ac:dyDescent="0.25">
      <c r="F3586" s="6">
        <v>-1.3160616319753637</v>
      </c>
      <c r="G3586" s="6">
        <v>0.43574256730268102</v>
      </c>
      <c r="H3586" s="6">
        <v>-1.9523209454671975</v>
      </c>
      <c r="I3586" s="6">
        <v>-0.22621320313204729</v>
      </c>
      <c r="J3586" s="6">
        <v>-0.16884852360905395</v>
      </c>
      <c r="K3586" s="6">
        <v>-2.0850371255546542E-2</v>
      </c>
      <c r="L3586" s="6">
        <v>1.0043092767383404</v>
      </c>
      <c r="M3586" s="6">
        <v>1</v>
      </c>
    </row>
    <row r="3587" spans="6:13" x14ac:dyDescent="0.25">
      <c r="F3587" s="6">
        <v>-0.50470184680861474</v>
      </c>
      <c r="G3587" s="6">
        <v>0.43574256730268102</v>
      </c>
      <c r="H3587" s="6">
        <v>-1.9523209454671975</v>
      </c>
      <c r="I3587" s="6">
        <v>0.40672804793691519</v>
      </c>
      <c r="J3587" s="6">
        <v>0.52981261894669684</v>
      </c>
      <c r="K3587" s="6">
        <v>-1.4328393953331691</v>
      </c>
      <c r="L3587" s="6">
        <v>1.0043092767383404</v>
      </c>
      <c r="M3587" s="6">
        <v>0</v>
      </c>
    </row>
    <row r="3588" spans="6:13" x14ac:dyDescent="0.25">
      <c r="F3588" s="6">
        <v>0.57711120008038408</v>
      </c>
      <c r="G3588" s="6">
        <v>0.43574256730268102</v>
      </c>
      <c r="H3588" s="6">
        <v>0.51210842270649248</v>
      </c>
      <c r="I3588" s="6">
        <v>-0.85915445420100978</v>
      </c>
      <c r="J3588" s="6">
        <v>-0.61599165484473439</v>
      </c>
      <c r="K3588" s="6">
        <v>-2.0850371255546542E-2</v>
      </c>
      <c r="L3588" s="6">
        <v>-0.99551007160562754</v>
      </c>
      <c r="M3588" s="6">
        <v>1</v>
      </c>
    </row>
    <row r="3589" spans="6:13" x14ac:dyDescent="0.25">
      <c r="F3589" s="6">
        <v>0.4869601128396342</v>
      </c>
      <c r="G3589" s="6">
        <v>0.43574256730268102</v>
      </c>
      <c r="H3589" s="6">
        <v>0.51210842270649248</v>
      </c>
      <c r="I3589" s="6">
        <v>1.0396692990058776</v>
      </c>
      <c r="J3589" s="6">
        <v>-0.68585776910030949</v>
      </c>
      <c r="K3589" s="6">
        <v>-1.6681708993461062</v>
      </c>
      <c r="L3589" s="6">
        <v>1.0043092767383404</v>
      </c>
      <c r="M3589" s="6">
        <v>0</v>
      </c>
    </row>
    <row r="3590" spans="6:13" x14ac:dyDescent="0.25">
      <c r="F3590" s="6">
        <v>1.9293775086916327</v>
      </c>
      <c r="G3590" s="6">
        <v>0.43574256730268102</v>
      </c>
      <c r="H3590" s="6">
        <v>0.51210842270649248</v>
      </c>
      <c r="I3590" s="6">
        <v>0.40672804793691519</v>
      </c>
      <c r="J3590" s="6">
        <v>-0.30858075212020408</v>
      </c>
      <c r="K3590" s="6">
        <v>1.1558071488091388</v>
      </c>
      <c r="L3590" s="6">
        <v>-0.99551007160562754</v>
      </c>
      <c r="M3590" s="6">
        <v>1</v>
      </c>
    </row>
    <row r="3591" spans="6:13" x14ac:dyDescent="0.25">
      <c r="F3591" s="6">
        <v>-0.1440974978456151</v>
      </c>
      <c r="G3591" s="6">
        <v>0.43574256730268102</v>
      </c>
      <c r="H3591" s="6">
        <v>0.51210842270649248</v>
      </c>
      <c r="I3591" s="6">
        <v>1.6726105500748401</v>
      </c>
      <c r="J3591" s="6">
        <v>0.54378584179781186</v>
      </c>
      <c r="K3591" s="6">
        <v>-0.72684488329435781</v>
      </c>
      <c r="L3591" s="6">
        <v>-0.99551007160562754</v>
      </c>
      <c r="M3591" s="6">
        <v>0</v>
      </c>
    </row>
    <row r="3592" spans="6:13" x14ac:dyDescent="0.25">
      <c r="F3592" s="6">
        <v>-0.77515510853086445</v>
      </c>
      <c r="G3592" s="6">
        <v>0.43574256730268102</v>
      </c>
      <c r="H3592" s="6">
        <v>-1.9523209454671975</v>
      </c>
      <c r="I3592" s="6">
        <v>1.6726105500748401</v>
      </c>
      <c r="J3592" s="6">
        <v>1.2145005386513326</v>
      </c>
      <c r="K3592" s="6">
        <v>-2.0850371255546542E-2</v>
      </c>
      <c r="L3592" s="6">
        <v>-0.99551007160562754</v>
      </c>
      <c r="M3592" s="6">
        <v>0</v>
      </c>
    </row>
    <row r="3593" spans="6:13" x14ac:dyDescent="0.25">
      <c r="F3593" s="6">
        <v>-0.50470184680861474</v>
      </c>
      <c r="G3593" s="6">
        <v>0.43574256730268102</v>
      </c>
      <c r="H3593" s="6">
        <v>-1.9523209454671975</v>
      </c>
      <c r="I3593" s="6">
        <v>-1.4920957052699722</v>
      </c>
      <c r="J3593" s="6">
        <v>-0.33652719782243412</v>
      </c>
      <c r="K3593" s="6">
        <v>-2.0850371255546542E-2</v>
      </c>
      <c r="L3593" s="6">
        <v>-0.99551007160562754</v>
      </c>
      <c r="M3593" s="6">
        <v>1</v>
      </c>
    </row>
    <row r="3594" spans="6:13" x14ac:dyDescent="0.25">
      <c r="F3594" s="6">
        <v>0.12635576387663461</v>
      </c>
      <c r="G3594" s="6">
        <v>0.43574256730268102</v>
      </c>
      <c r="H3594" s="6">
        <v>0.51210842270649248</v>
      </c>
      <c r="I3594" s="6">
        <v>1.6726105500748401</v>
      </c>
      <c r="J3594" s="6">
        <v>0.19445527051993647</v>
      </c>
      <c r="K3594" s="6">
        <v>-0.49151337928142069</v>
      </c>
      <c r="L3594" s="6">
        <v>-0.99551007160562754</v>
      </c>
      <c r="M3594" s="6">
        <v>1</v>
      </c>
    </row>
    <row r="3595" spans="6:13" x14ac:dyDescent="0.25">
      <c r="F3595" s="6">
        <v>-0.59485293404936457</v>
      </c>
      <c r="G3595" s="6">
        <v>0.43574256730268102</v>
      </c>
      <c r="H3595" s="6">
        <v>0.51210842270649248</v>
      </c>
      <c r="I3595" s="6">
        <v>1.0396692990058776</v>
      </c>
      <c r="J3595" s="6">
        <v>0.18048204766882145</v>
      </c>
      <c r="K3595" s="6">
        <v>-2.0850371255546542E-2</v>
      </c>
      <c r="L3595" s="6">
        <v>-0.99551007160562754</v>
      </c>
      <c r="M3595" s="6">
        <v>1</v>
      </c>
    </row>
    <row r="3596" spans="6:13" x14ac:dyDescent="0.25">
      <c r="F3596" s="6">
        <v>-1.7668170681791133</v>
      </c>
      <c r="G3596" s="6">
        <v>0.43574256730268102</v>
      </c>
      <c r="H3596" s="6">
        <v>0.51210842270649248</v>
      </c>
      <c r="I3596" s="6">
        <v>-0.85915445420100978</v>
      </c>
      <c r="J3596" s="6">
        <v>-0.8395632204625747</v>
      </c>
      <c r="K3596" s="6">
        <v>-1.6681708993461062</v>
      </c>
      <c r="L3596" s="6">
        <v>1.0043092767383404</v>
      </c>
      <c r="M3596" s="6">
        <v>0</v>
      </c>
    </row>
    <row r="3597" spans="6:13" x14ac:dyDescent="0.25">
      <c r="F3597" s="6">
        <v>0.30665793835813437</v>
      </c>
      <c r="G3597" s="6">
        <v>0.43574256730268102</v>
      </c>
      <c r="H3597" s="6">
        <v>-1.9523209454671975</v>
      </c>
      <c r="I3597" s="6">
        <v>0.40672804793691519</v>
      </c>
      <c r="J3597" s="6">
        <v>0.5717322875000419</v>
      </c>
      <c r="K3597" s="6">
        <v>0.21448113275739056</v>
      </c>
      <c r="L3597" s="6">
        <v>1.0043092767383404</v>
      </c>
      <c r="M3597" s="6">
        <v>1</v>
      </c>
    </row>
    <row r="3598" spans="6:13" x14ac:dyDescent="0.25">
      <c r="F3598" s="6">
        <v>-0.59485293404936457</v>
      </c>
      <c r="G3598" s="6">
        <v>0.43574256730268102</v>
      </c>
      <c r="H3598" s="6">
        <v>-1.9523209454671975</v>
      </c>
      <c r="I3598" s="6">
        <v>1.6726105500748401</v>
      </c>
      <c r="J3598" s="6">
        <v>4.02311833172545</v>
      </c>
      <c r="K3598" s="6">
        <v>-2.0850371255546542E-2</v>
      </c>
      <c r="L3598" s="6">
        <v>-0.99551007160562754</v>
      </c>
      <c r="M3598" s="6">
        <v>0</v>
      </c>
    </row>
    <row r="3599" spans="6:13" x14ac:dyDescent="0.25">
      <c r="F3599" s="6">
        <v>-1.4963638064568636</v>
      </c>
      <c r="G3599" s="6">
        <v>-2.2944740198068536</v>
      </c>
      <c r="H3599" s="6">
        <v>0.51210842270649248</v>
      </c>
      <c r="I3599" s="6">
        <v>1.6726105500748401</v>
      </c>
      <c r="J3599" s="6">
        <v>-0.11295563220459388</v>
      </c>
      <c r="K3599" s="6">
        <v>-1.6681708993461062</v>
      </c>
      <c r="L3599" s="6">
        <v>-0.99551007160562754</v>
      </c>
      <c r="M3599" s="6">
        <v>0</v>
      </c>
    </row>
    <row r="3600" spans="6:13" x14ac:dyDescent="0.25">
      <c r="F3600" s="6">
        <v>0.4869601128396342</v>
      </c>
      <c r="G3600" s="6">
        <v>0.43574256730268102</v>
      </c>
      <c r="H3600" s="6">
        <v>0.51210842270649248</v>
      </c>
      <c r="I3600" s="6">
        <v>-1.4920957052699722</v>
      </c>
      <c r="J3600" s="6">
        <v>-1.1190276774848751</v>
      </c>
      <c r="K3600" s="6">
        <v>1.1558071488091388</v>
      </c>
      <c r="L3600" s="6">
        <v>-0.99551007160562754</v>
      </c>
      <c r="M3600" s="6">
        <v>1</v>
      </c>
    </row>
    <row r="3601" spans="6:13" x14ac:dyDescent="0.25">
      <c r="F3601" s="6">
        <v>-0.77515510853086445</v>
      </c>
      <c r="G3601" s="6">
        <v>0.43574256730268102</v>
      </c>
      <c r="H3601" s="6">
        <v>0.51210842270649248</v>
      </c>
      <c r="I3601" s="6">
        <v>-1.4920957052699722</v>
      </c>
      <c r="J3601" s="6">
        <v>4.0749819157671292E-2</v>
      </c>
      <c r="K3601" s="6">
        <v>0.68514414078326469</v>
      </c>
      <c r="L3601" s="6">
        <v>-0.99551007160562754</v>
      </c>
      <c r="M3601" s="6">
        <v>1</v>
      </c>
    </row>
    <row r="3602" spans="6:13" x14ac:dyDescent="0.25">
      <c r="F3602" s="6">
        <v>-0.59485293404936457</v>
      </c>
      <c r="G3602" s="6">
        <v>0.43574256730268102</v>
      </c>
      <c r="H3602" s="6">
        <v>0.51210842270649248</v>
      </c>
      <c r="I3602" s="6">
        <v>0.40672804793691519</v>
      </c>
      <c r="J3602" s="6">
        <v>-0.33652719782243412</v>
      </c>
      <c r="K3602" s="6">
        <v>0.68514414078326469</v>
      </c>
      <c r="L3602" s="6">
        <v>-0.99551007160562754</v>
      </c>
      <c r="M3602" s="6">
        <v>1</v>
      </c>
    </row>
    <row r="3603" spans="6:13" x14ac:dyDescent="0.25">
      <c r="F3603" s="6">
        <v>3.6204676635884697E-2</v>
      </c>
      <c r="G3603" s="6">
        <v>0.43574256730268102</v>
      </c>
      <c r="H3603" s="6">
        <v>0.51210842270649248</v>
      </c>
      <c r="I3603" s="6">
        <v>1.6726105500748401</v>
      </c>
      <c r="J3603" s="6">
        <v>0.5717322875000419</v>
      </c>
      <c r="K3603" s="6">
        <v>-1.6681708993461062</v>
      </c>
      <c r="L3603" s="6">
        <v>-0.99551007160562754</v>
      </c>
      <c r="M3603" s="6">
        <v>0</v>
      </c>
    </row>
    <row r="3604" spans="6:13" x14ac:dyDescent="0.25">
      <c r="F3604" s="6">
        <v>1.0278666362841336</v>
      </c>
      <c r="G3604" s="6">
        <v>0.43574256730268102</v>
      </c>
      <c r="H3604" s="6">
        <v>0.51210842270649248</v>
      </c>
      <c r="I3604" s="6">
        <v>-0.22621320313204729</v>
      </c>
      <c r="J3604" s="6">
        <v>-1.091081231782645</v>
      </c>
      <c r="K3604" s="6">
        <v>-1.6681708993461062</v>
      </c>
      <c r="L3604" s="6">
        <v>-0.99551007160562754</v>
      </c>
      <c r="M3604" s="6">
        <v>1</v>
      </c>
    </row>
    <row r="3605" spans="6:13" x14ac:dyDescent="0.25">
      <c r="F3605" s="6">
        <v>-0.68500402129011451</v>
      </c>
      <c r="G3605" s="6">
        <v>0.43574256730268102</v>
      </c>
      <c r="H3605" s="6">
        <v>-1.9523209454671975</v>
      </c>
      <c r="I3605" s="6">
        <v>-1.4920957052699722</v>
      </c>
      <c r="J3605" s="6">
        <v>0.16650882481770643</v>
      </c>
      <c r="K3605" s="6">
        <v>0.68514414078326469</v>
      </c>
      <c r="L3605" s="6">
        <v>1.0043092767383404</v>
      </c>
      <c r="M3605" s="6">
        <v>0</v>
      </c>
    </row>
    <row r="3606" spans="6:13" x14ac:dyDescent="0.25">
      <c r="F3606" s="6">
        <v>0.57711120008038408</v>
      </c>
      <c r="G3606" s="6">
        <v>0.43574256730268102</v>
      </c>
      <c r="H3606" s="6">
        <v>0.51210842270649248</v>
      </c>
      <c r="I3606" s="6">
        <v>1.0396692990058776</v>
      </c>
      <c r="J3606" s="6">
        <v>-0.224741415013514</v>
      </c>
      <c r="K3606" s="6">
        <v>-1.4328393953331691</v>
      </c>
      <c r="L3606" s="6">
        <v>1.0043092767383404</v>
      </c>
      <c r="M3606" s="6">
        <v>0</v>
      </c>
    </row>
    <row r="3607" spans="6:13" x14ac:dyDescent="0.25">
      <c r="F3607" s="6">
        <v>2.4702840321361319</v>
      </c>
      <c r="G3607" s="6">
        <v>0.43574256730268102</v>
      </c>
      <c r="H3607" s="6">
        <v>0.51210842270649248</v>
      </c>
      <c r="I3607" s="6">
        <v>-0.22621320313204729</v>
      </c>
      <c r="J3607" s="6">
        <v>-0.95134900327149485</v>
      </c>
      <c r="K3607" s="6">
        <v>1.1558071488091388</v>
      </c>
      <c r="L3607" s="6">
        <v>-0.99551007160562754</v>
      </c>
      <c r="M3607" s="6">
        <v>1</v>
      </c>
    </row>
    <row r="3608" spans="6:13" x14ac:dyDescent="0.25">
      <c r="F3608" s="6">
        <v>-1.9471192426606132</v>
      </c>
      <c r="G3608" s="6">
        <v>0.43574256730268102</v>
      </c>
      <c r="H3608" s="6">
        <v>0.51210842270649248</v>
      </c>
      <c r="I3608" s="6">
        <v>-1.4920957052699722</v>
      </c>
      <c r="J3608" s="6">
        <v>-1.10505445463376</v>
      </c>
      <c r="K3608" s="6">
        <v>-1.6681708993461062</v>
      </c>
      <c r="L3608" s="6">
        <v>1.0043092767383404</v>
      </c>
      <c r="M3608" s="6">
        <v>0</v>
      </c>
    </row>
    <row r="3609" spans="6:13" x14ac:dyDescent="0.25">
      <c r="F3609" s="6">
        <v>1.658924246969383</v>
      </c>
      <c r="G3609" s="6">
        <v>0.43574256730268102</v>
      </c>
      <c r="H3609" s="6">
        <v>0.51210842270649248</v>
      </c>
      <c r="I3609" s="6">
        <v>1.0396692990058776</v>
      </c>
      <c r="J3609" s="6">
        <v>0.20842849337105149</v>
      </c>
      <c r="K3609" s="6">
        <v>1.1558071488091388</v>
      </c>
      <c r="L3609" s="6">
        <v>1.0043092767383404</v>
      </c>
      <c r="M3609" s="6">
        <v>0</v>
      </c>
    </row>
    <row r="3610" spans="6:13" x14ac:dyDescent="0.25">
      <c r="F3610" s="6">
        <v>2.1998307704138824</v>
      </c>
      <c r="G3610" s="6">
        <v>0.43574256730268102</v>
      </c>
      <c r="H3610" s="6">
        <v>-1.9523209454671975</v>
      </c>
      <c r="I3610" s="6">
        <v>0.40672804793691519</v>
      </c>
      <c r="J3610" s="6">
        <v>0.37610716758443169</v>
      </c>
      <c r="K3610" s="6">
        <v>1.1558071488091388</v>
      </c>
      <c r="L3610" s="6">
        <v>-0.99551007160562754</v>
      </c>
      <c r="M3610" s="6">
        <v>0</v>
      </c>
    </row>
    <row r="3611" spans="6:13" x14ac:dyDescent="0.25">
      <c r="F3611" s="6">
        <v>1.3884709852471333</v>
      </c>
      <c r="G3611" s="6">
        <v>0.43574256730268102</v>
      </c>
      <c r="H3611" s="6">
        <v>0.51210842270649248</v>
      </c>
      <c r="I3611" s="6">
        <v>1.0396692990058776</v>
      </c>
      <c r="J3611" s="6">
        <v>-0.69983099195142451</v>
      </c>
      <c r="K3611" s="6">
        <v>-1.6681708993461062</v>
      </c>
      <c r="L3611" s="6">
        <v>1.0043092767383404</v>
      </c>
      <c r="M3611" s="6">
        <v>0</v>
      </c>
    </row>
    <row r="3612" spans="6:13" x14ac:dyDescent="0.25">
      <c r="F3612" s="6">
        <v>-1.2259105447346139</v>
      </c>
      <c r="G3612" s="6">
        <v>-2.2944740198068536</v>
      </c>
      <c r="H3612" s="6">
        <v>0.51210842270649248</v>
      </c>
      <c r="I3612" s="6">
        <v>-0.22621320313204729</v>
      </c>
      <c r="J3612" s="6">
        <v>-0.99326867182483991</v>
      </c>
      <c r="K3612" s="6">
        <v>-1.6681708993461062</v>
      </c>
      <c r="L3612" s="6">
        <v>1.0043092767383404</v>
      </c>
      <c r="M3612" s="6">
        <v>0</v>
      </c>
    </row>
    <row r="3613" spans="6:13" x14ac:dyDescent="0.25">
      <c r="F3613" s="6">
        <v>0.84756446180263378</v>
      </c>
      <c r="G3613" s="6">
        <v>-2.2944740198068536</v>
      </c>
      <c r="H3613" s="6">
        <v>0.51210842270649248</v>
      </c>
      <c r="I3613" s="6">
        <v>1.0396692990058776</v>
      </c>
      <c r="J3613" s="6">
        <v>5.9374498623282079</v>
      </c>
      <c r="K3613" s="6">
        <v>0.68514414078326469</v>
      </c>
      <c r="L3613" s="6">
        <v>1.0043092767383404</v>
      </c>
      <c r="M3613" s="6">
        <v>0</v>
      </c>
    </row>
    <row r="3614" spans="6:13" x14ac:dyDescent="0.25">
      <c r="F3614" s="6">
        <v>-0.50470184680861474</v>
      </c>
      <c r="G3614" s="6">
        <v>0.43574256730268102</v>
      </c>
      <c r="H3614" s="6">
        <v>0.51210842270649248</v>
      </c>
      <c r="I3614" s="6">
        <v>-0.22621320313204729</v>
      </c>
      <c r="J3614" s="6">
        <v>-0.37844686637577918</v>
      </c>
      <c r="K3614" s="6">
        <v>-1.1975078913202319</v>
      </c>
      <c r="L3614" s="6">
        <v>-0.99551007160562754</v>
      </c>
      <c r="M3614" s="6">
        <v>0</v>
      </c>
    </row>
    <row r="3615" spans="6:13" x14ac:dyDescent="0.25">
      <c r="F3615" s="6">
        <v>-0.32439967232711492</v>
      </c>
      <c r="G3615" s="6">
        <v>-2.2944740198068536</v>
      </c>
      <c r="H3615" s="6">
        <v>-1.9523209454671975</v>
      </c>
      <c r="I3615" s="6">
        <v>-0.85915445420100978</v>
      </c>
      <c r="J3615" s="6">
        <v>-0.51817909488692937</v>
      </c>
      <c r="K3615" s="6">
        <v>0.68514414078326469</v>
      </c>
      <c r="L3615" s="6">
        <v>-0.99551007160562754</v>
      </c>
      <c r="M3615" s="6">
        <v>0</v>
      </c>
    </row>
    <row r="3616" spans="6:13" x14ac:dyDescent="0.25">
      <c r="F3616" s="6">
        <v>1.1180177235248836</v>
      </c>
      <c r="G3616" s="6">
        <v>0.43574256730268102</v>
      </c>
      <c r="H3616" s="6">
        <v>0.51210842270649248</v>
      </c>
      <c r="I3616" s="6">
        <v>0.40672804793691519</v>
      </c>
      <c r="J3616" s="6">
        <v>-0.57407198629138945</v>
      </c>
      <c r="K3616" s="6">
        <v>1.1558071488091388</v>
      </c>
      <c r="L3616" s="6">
        <v>1.0043092767383404</v>
      </c>
      <c r="M3616" s="6">
        <v>0</v>
      </c>
    </row>
    <row r="3617" spans="6:13" x14ac:dyDescent="0.25">
      <c r="F3617" s="6">
        <v>-0.95545728301236421</v>
      </c>
      <c r="G3617" s="6">
        <v>0.43574256730268102</v>
      </c>
      <c r="H3617" s="6">
        <v>0.51210842270649248</v>
      </c>
      <c r="I3617" s="6">
        <v>1.6726105500748401</v>
      </c>
      <c r="J3617" s="6">
        <v>0.94900930448014731</v>
      </c>
      <c r="K3617" s="6">
        <v>-0.72684488329435781</v>
      </c>
      <c r="L3617" s="6">
        <v>-0.99551007160562754</v>
      </c>
      <c r="M3617" s="6">
        <v>0</v>
      </c>
    </row>
    <row r="3618" spans="6:13" x14ac:dyDescent="0.25">
      <c r="F3618" s="6">
        <v>-1.1357594574938641</v>
      </c>
      <c r="G3618" s="6">
        <v>0.43574256730268102</v>
      </c>
      <c r="H3618" s="6">
        <v>0.51210842270649248</v>
      </c>
      <c r="I3618" s="6">
        <v>1.0396692990058776</v>
      </c>
      <c r="J3618" s="6">
        <v>-0.224741415013514</v>
      </c>
      <c r="K3618" s="6">
        <v>-2.0850371255546542E-2</v>
      </c>
      <c r="L3618" s="6">
        <v>1.0043092767383404</v>
      </c>
      <c r="M3618" s="6">
        <v>1</v>
      </c>
    </row>
    <row r="3619" spans="6:13" x14ac:dyDescent="0.25">
      <c r="F3619" s="6">
        <v>0.66726228732113402</v>
      </c>
      <c r="G3619" s="6">
        <v>0.43574256730268102</v>
      </c>
      <c r="H3619" s="6">
        <v>0.51210842270649248</v>
      </c>
      <c r="I3619" s="6">
        <v>-0.85915445420100978</v>
      </c>
      <c r="J3619" s="6">
        <v>-1.0072418946759549</v>
      </c>
      <c r="K3619" s="6">
        <v>1.1558071488091388</v>
      </c>
      <c r="L3619" s="6">
        <v>1.0043092767383404</v>
      </c>
      <c r="M3619" s="6">
        <v>0</v>
      </c>
    </row>
    <row r="3620" spans="6:13" x14ac:dyDescent="0.25">
      <c r="F3620" s="6">
        <v>0.30665793835813437</v>
      </c>
      <c r="G3620" s="6">
        <v>0.43574256730268102</v>
      </c>
      <c r="H3620" s="6">
        <v>0.51210842270649248</v>
      </c>
      <c r="I3620" s="6">
        <v>-0.22621320313204729</v>
      </c>
      <c r="J3620" s="6">
        <v>0.39008039043554671</v>
      </c>
      <c r="K3620" s="6">
        <v>-2.0850371255546542E-2</v>
      </c>
      <c r="L3620" s="6">
        <v>1.0043092767383404</v>
      </c>
      <c r="M3620" s="6">
        <v>1</v>
      </c>
    </row>
    <row r="3621" spans="6:13" x14ac:dyDescent="0.25">
      <c r="F3621" s="6">
        <v>-1.9471192426606132</v>
      </c>
      <c r="G3621" s="6">
        <v>0.43574256730268102</v>
      </c>
      <c r="H3621" s="6">
        <v>-1.9523209454671975</v>
      </c>
      <c r="I3621" s="6">
        <v>-0.22621320313204729</v>
      </c>
      <c r="J3621" s="6">
        <v>0.25034816192439652</v>
      </c>
      <c r="K3621" s="6">
        <v>-1.6681708993461062</v>
      </c>
      <c r="L3621" s="6">
        <v>-0.99551007160562754</v>
      </c>
      <c r="M3621" s="6">
        <v>0</v>
      </c>
    </row>
    <row r="3622" spans="6:13" x14ac:dyDescent="0.25">
      <c r="F3622" s="6">
        <v>0.4869601128396342</v>
      </c>
      <c r="G3622" s="6">
        <v>0.43574256730268102</v>
      </c>
      <c r="H3622" s="6">
        <v>0.51210842270649248</v>
      </c>
      <c r="I3622" s="6">
        <v>-1.4920957052699722</v>
      </c>
      <c r="J3622" s="6">
        <v>0.75338418456453704</v>
      </c>
      <c r="K3622" s="6">
        <v>1.1558071488091388</v>
      </c>
      <c r="L3622" s="6">
        <v>1.0043092767383404</v>
      </c>
      <c r="M3622" s="6">
        <v>0</v>
      </c>
    </row>
    <row r="3623" spans="6:13" x14ac:dyDescent="0.25">
      <c r="F3623" s="6">
        <v>1.658924246969383</v>
      </c>
      <c r="G3623" s="6">
        <v>0.43574256730268102</v>
      </c>
      <c r="H3623" s="6">
        <v>0.51210842270649248</v>
      </c>
      <c r="I3623" s="6">
        <v>-0.85915445420100978</v>
      </c>
      <c r="J3623" s="6">
        <v>-0.95134900327149485</v>
      </c>
      <c r="K3623" s="6">
        <v>1.1558071488091388</v>
      </c>
      <c r="L3623" s="6">
        <v>-0.99551007160562754</v>
      </c>
      <c r="M3623" s="6">
        <v>1</v>
      </c>
    </row>
    <row r="3624" spans="6:13" x14ac:dyDescent="0.25">
      <c r="F3624" s="6">
        <v>1.4786220724878831</v>
      </c>
      <c r="G3624" s="6">
        <v>0.43574256730268102</v>
      </c>
      <c r="H3624" s="6">
        <v>0.51210842270649248</v>
      </c>
      <c r="I3624" s="6">
        <v>1.0396692990058776</v>
      </c>
      <c r="J3624" s="6">
        <v>0.40405361328666173</v>
      </c>
      <c r="K3624" s="6">
        <v>1.1558071488091388</v>
      </c>
      <c r="L3624" s="6">
        <v>-0.99551007160562754</v>
      </c>
      <c r="M3624" s="6">
        <v>1</v>
      </c>
    </row>
    <row r="3625" spans="6:13" x14ac:dyDescent="0.25">
      <c r="F3625" s="6">
        <v>-0.77515510853086445</v>
      </c>
      <c r="G3625" s="6">
        <v>0.43574256730268102</v>
      </c>
      <c r="H3625" s="6">
        <v>0.51210842270649248</v>
      </c>
      <c r="I3625" s="6">
        <v>0.40672804793691519</v>
      </c>
      <c r="J3625" s="6">
        <v>-0.72777743765365455</v>
      </c>
      <c r="K3625" s="6">
        <v>-0.72684488329435781</v>
      </c>
      <c r="L3625" s="6">
        <v>1.0043092767383404</v>
      </c>
      <c r="M3625" s="6">
        <v>0</v>
      </c>
    </row>
    <row r="3626" spans="6:13" x14ac:dyDescent="0.25">
      <c r="F3626" s="6">
        <v>-2.3978746788643628</v>
      </c>
      <c r="G3626" s="6">
        <v>-2.2944740198068536</v>
      </c>
      <c r="H3626" s="6">
        <v>0.51210842270649248</v>
      </c>
      <c r="I3626" s="6">
        <v>2.3055518011438028</v>
      </c>
      <c r="J3626" s="6">
        <v>-0.73476404907921211</v>
      </c>
      <c r="K3626" s="6">
        <v>-1.6681708993461062</v>
      </c>
      <c r="L3626" s="6">
        <v>1.0043092767383404</v>
      </c>
      <c r="M3626" s="6">
        <v>0</v>
      </c>
    </row>
    <row r="3627" spans="6:13" x14ac:dyDescent="0.25">
      <c r="F3627" s="6">
        <v>-0.68500402129011451</v>
      </c>
      <c r="G3627" s="6">
        <v>0.43574256730268102</v>
      </c>
      <c r="H3627" s="6">
        <v>0.51210842270649248</v>
      </c>
      <c r="I3627" s="6">
        <v>-0.22621320313204729</v>
      </c>
      <c r="J3627" s="6">
        <v>-0.29460752926908906</v>
      </c>
      <c r="K3627" s="6">
        <v>1.1558071488091388</v>
      </c>
      <c r="L3627" s="6">
        <v>-0.99551007160562754</v>
      </c>
      <c r="M3627" s="6">
        <v>1</v>
      </c>
    </row>
    <row r="3628" spans="6:13" x14ac:dyDescent="0.25">
      <c r="F3628" s="6">
        <v>-0.50470184680861474</v>
      </c>
      <c r="G3628" s="6">
        <v>-2.2944740198068536</v>
      </c>
      <c r="H3628" s="6">
        <v>0.51210842270649248</v>
      </c>
      <c r="I3628" s="6">
        <v>0.40672804793691519</v>
      </c>
      <c r="J3628" s="6">
        <v>-0.54612554058915941</v>
      </c>
      <c r="K3628" s="6">
        <v>-2.0850371255546542E-2</v>
      </c>
      <c r="L3628" s="6">
        <v>1.0043092767383404</v>
      </c>
      <c r="M3628" s="6">
        <v>1</v>
      </c>
    </row>
    <row r="3629" spans="6:13" x14ac:dyDescent="0.25">
      <c r="F3629" s="6">
        <v>2.1998307704138824</v>
      </c>
      <c r="G3629" s="6">
        <v>0.43574256730268102</v>
      </c>
      <c r="H3629" s="6">
        <v>0.51210842270649248</v>
      </c>
      <c r="I3629" s="6">
        <v>-0.85915445420100978</v>
      </c>
      <c r="J3629" s="6">
        <v>-0.26666108356685908</v>
      </c>
      <c r="K3629" s="6">
        <v>1.1558071488091388</v>
      </c>
      <c r="L3629" s="6">
        <v>1.0043092767383404</v>
      </c>
      <c r="M3629" s="6">
        <v>0</v>
      </c>
    </row>
    <row r="3630" spans="6:13" x14ac:dyDescent="0.25">
      <c r="F3630" s="6">
        <v>0.4869601128396342</v>
      </c>
      <c r="G3630" s="6">
        <v>0.43574256730268102</v>
      </c>
      <c r="H3630" s="6">
        <v>0.51210842270649248</v>
      </c>
      <c r="I3630" s="6">
        <v>-0.85915445420100978</v>
      </c>
      <c r="J3630" s="6">
        <v>-0.75572388335588458</v>
      </c>
      <c r="K3630" s="6">
        <v>0.68514414078326469</v>
      </c>
      <c r="L3630" s="6">
        <v>-0.99551007160562754</v>
      </c>
      <c r="M3630" s="6">
        <v>1</v>
      </c>
    </row>
    <row r="3631" spans="6:13" x14ac:dyDescent="0.25">
      <c r="F3631" s="6">
        <v>-5.3946410604865207E-2</v>
      </c>
      <c r="G3631" s="6">
        <v>0.43574256730268102</v>
      </c>
      <c r="H3631" s="6">
        <v>0.51210842270649248</v>
      </c>
      <c r="I3631" s="6">
        <v>0.40672804793691519</v>
      </c>
      <c r="J3631" s="6">
        <v>-1.0491615632292999</v>
      </c>
      <c r="K3631" s="6">
        <v>-2.0850371255546542E-2</v>
      </c>
      <c r="L3631" s="6">
        <v>1.0043092767383404</v>
      </c>
      <c r="M3631" s="6">
        <v>1</v>
      </c>
    </row>
    <row r="3632" spans="6:13" x14ac:dyDescent="0.25">
      <c r="F3632" s="6">
        <v>-0.68500402129011451</v>
      </c>
      <c r="G3632" s="6">
        <v>0.43574256730268102</v>
      </c>
      <c r="H3632" s="6">
        <v>0.51210842270649248</v>
      </c>
      <c r="I3632" s="6">
        <v>1.0396692990058776</v>
      </c>
      <c r="J3632" s="6">
        <v>0.82325029882011214</v>
      </c>
      <c r="K3632" s="6">
        <v>-0.72684488329435781</v>
      </c>
      <c r="L3632" s="6">
        <v>-0.99551007160562754</v>
      </c>
      <c r="M3632" s="6">
        <v>0</v>
      </c>
    </row>
    <row r="3633" spans="6:13" x14ac:dyDescent="0.25">
      <c r="F3633" s="6">
        <v>0.30665793835813437</v>
      </c>
      <c r="G3633" s="6">
        <v>0.43574256730268102</v>
      </c>
      <c r="H3633" s="6">
        <v>0.51210842270649248</v>
      </c>
      <c r="I3633" s="6">
        <v>0.40672804793691519</v>
      </c>
      <c r="J3633" s="6">
        <v>1.0607950872890675</v>
      </c>
      <c r="K3633" s="6">
        <v>-1.6681708993461062</v>
      </c>
      <c r="L3633" s="6">
        <v>-0.99551007160562754</v>
      </c>
      <c r="M3633" s="6">
        <v>0</v>
      </c>
    </row>
    <row r="3634" spans="6:13" x14ac:dyDescent="0.25">
      <c r="F3634" s="6">
        <v>0.93771554904338372</v>
      </c>
      <c r="G3634" s="6">
        <v>0.43574256730268102</v>
      </c>
      <c r="H3634" s="6">
        <v>0.51210842270649248</v>
      </c>
      <c r="I3634" s="6">
        <v>0.40672804793691519</v>
      </c>
      <c r="J3634" s="6">
        <v>-1.0212151175270698</v>
      </c>
      <c r="K3634" s="6">
        <v>1.1558071488091388</v>
      </c>
      <c r="L3634" s="6">
        <v>-0.99551007160562754</v>
      </c>
      <c r="M3634" s="6">
        <v>1</v>
      </c>
    </row>
    <row r="3635" spans="6:13" x14ac:dyDescent="0.25">
      <c r="F3635" s="6">
        <v>-0.86530619577161427</v>
      </c>
      <c r="G3635" s="6">
        <v>-2.2944740198068536</v>
      </c>
      <c r="H3635" s="6">
        <v>0.51210842270649248</v>
      </c>
      <c r="I3635" s="6">
        <v>-1.4920957052699722</v>
      </c>
      <c r="J3635" s="6">
        <v>-0.61599165484473439</v>
      </c>
      <c r="K3635" s="6">
        <v>-1.6681708993461062</v>
      </c>
      <c r="L3635" s="6">
        <v>1.0043092767383404</v>
      </c>
      <c r="M3635" s="6">
        <v>0</v>
      </c>
    </row>
    <row r="3636" spans="6:13" x14ac:dyDescent="0.25">
      <c r="F3636" s="6">
        <v>0.21650685111738449</v>
      </c>
      <c r="G3636" s="6">
        <v>0.43574256730268102</v>
      </c>
      <c r="H3636" s="6">
        <v>0.51210842270649248</v>
      </c>
      <c r="I3636" s="6">
        <v>-0.22621320313204729</v>
      </c>
      <c r="J3636" s="6">
        <v>-0.74175066050476957</v>
      </c>
      <c r="K3636" s="6">
        <v>-1.1975078913202319</v>
      </c>
      <c r="L3636" s="6">
        <v>1.0043092767383404</v>
      </c>
      <c r="M3636" s="6">
        <v>0</v>
      </c>
    </row>
    <row r="3637" spans="6:13" x14ac:dyDescent="0.25">
      <c r="F3637" s="6">
        <v>-1.3160616319753637</v>
      </c>
      <c r="G3637" s="6">
        <v>-2.2944740198068536</v>
      </c>
      <c r="H3637" s="6">
        <v>0.51210842270649248</v>
      </c>
      <c r="I3637" s="6">
        <v>-0.22621320313204729</v>
      </c>
      <c r="J3637" s="6">
        <v>0.66954484745784704</v>
      </c>
      <c r="K3637" s="6">
        <v>-2.0850371255546542E-2</v>
      </c>
      <c r="L3637" s="6">
        <v>-0.99551007160562754</v>
      </c>
      <c r="M3637" s="6">
        <v>1</v>
      </c>
    </row>
    <row r="3638" spans="6:13" x14ac:dyDescent="0.25">
      <c r="F3638" s="6">
        <v>0.66726228732113402</v>
      </c>
      <c r="G3638" s="6">
        <v>0.43574256730268102</v>
      </c>
      <c r="H3638" s="6">
        <v>0.51210842270649248</v>
      </c>
      <c r="I3638" s="6">
        <v>-0.85915445420100978</v>
      </c>
      <c r="J3638" s="6">
        <v>-0.78367032905811462</v>
      </c>
      <c r="K3638" s="6">
        <v>1.1558071488091388</v>
      </c>
      <c r="L3638" s="6">
        <v>-0.99551007160562754</v>
      </c>
      <c r="M3638" s="6">
        <v>1</v>
      </c>
    </row>
    <row r="3639" spans="6:13" x14ac:dyDescent="0.25">
      <c r="F3639" s="6">
        <v>0.66726228732113402</v>
      </c>
      <c r="G3639" s="6">
        <v>0.43574256730268102</v>
      </c>
      <c r="H3639" s="6">
        <v>-1.9523209454671975</v>
      </c>
      <c r="I3639" s="6">
        <v>-0.85915445420100978</v>
      </c>
      <c r="J3639" s="6">
        <v>-0.33652719782243412</v>
      </c>
      <c r="K3639" s="6">
        <v>-1.6681708993461062</v>
      </c>
      <c r="L3639" s="6">
        <v>1.0043092767383404</v>
      </c>
      <c r="M3639" s="6">
        <v>0</v>
      </c>
    </row>
    <row r="3640" spans="6:13" x14ac:dyDescent="0.25">
      <c r="F3640" s="6">
        <v>1.8392264214508827</v>
      </c>
      <c r="G3640" s="6">
        <v>0.43574256730268102</v>
      </c>
      <c r="H3640" s="6">
        <v>0.51210842270649248</v>
      </c>
      <c r="I3640" s="6">
        <v>-0.22621320313204729</v>
      </c>
      <c r="J3640" s="6">
        <v>-1.2867063516982551</v>
      </c>
      <c r="K3640" s="6">
        <v>1.1558071488091388</v>
      </c>
      <c r="L3640" s="6">
        <v>-0.99551007160562754</v>
      </c>
      <c r="M3640" s="6">
        <v>1</v>
      </c>
    </row>
    <row r="3641" spans="6:13" x14ac:dyDescent="0.25">
      <c r="F3641" s="6">
        <v>1.1180177235248836</v>
      </c>
      <c r="G3641" s="6">
        <v>0.43574256730268102</v>
      </c>
      <c r="H3641" s="6">
        <v>-1.9523209454671975</v>
      </c>
      <c r="I3641" s="6">
        <v>1.0396692990058776</v>
      </c>
      <c r="J3641" s="6">
        <v>1.3123130986091378</v>
      </c>
      <c r="K3641" s="6">
        <v>1.1558071488091388</v>
      </c>
      <c r="L3641" s="6">
        <v>1.0043092767383404</v>
      </c>
      <c r="M3641" s="6">
        <v>0</v>
      </c>
    </row>
    <row r="3642" spans="6:13" x14ac:dyDescent="0.25">
      <c r="F3642" s="6">
        <v>1.1180177235248836</v>
      </c>
      <c r="G3642" s="6">
        <v>0.43574256730268102</v>
      </c>
      <c r="H3642" s="6">
        <v>-1.9523209454671975</v>
      </c>
      <c r="I3642" s="6">
        <v>-0.22621320313204729</v>
      </c>
      <c r="J3642" s="6">
        <v>-0.60201843199361948</v>
      </c>
      <c r="K3642" s="6">
        <v>-1.6681708993461062</v>
      </c>
      <c r="L3642" s="6">
        <v>1.0043092767383404</v>
      </c>
      <c r="M3642" s="6">
        <v>0</v>
      </c>
    </row>
    <row r="3643" spans="6:13" x14ac:dyDescent="0.25">
      <c r="F3643" s="6">
        <v>-1.3160616319753637</v>
      </c>
      <c r="G3643" s="6">
        <v>0.43574256730268102</v>
      </c>
      <c r="H3643" s="6">
        <v>0.51210842270649248</v>
      </c>
      <c r="I3643" s="6">
        <v>-0.85915445420100978</v>
      </c>
      <c r="J3643" s="6">
        <v>-0.19679496931128398</v>
      </c>
      <c r="K3643" s="6">
        <v>-2.0850371255546542E-2</v>
      </c>
      <c r="L3643" s="6">
        <v>-0.99551007160562754</v>
      </c>
      <c r="M3643" s="6">
        <v>1</v>
      </c>
    </row>
    <row r="3644" spans="6:13" x14ac:dyDescent="0.25">
      <c r="F3644" s="6">
        <v>0.39680902559888431</v>
      </c>
      <c r="G3644" s="6">
        <v>-2.2944740198068536</v>
      </c>
      <c r="H3644" s="6">
        <v>-1.9523209454671975</v>
      </c>
      <c r="I3644" s="6">
        <v>-1.4920957052699722</v>
      </c>
      <c r="J3644" s="6">
        <v>-1.10505445463376</v>
      </c>
      <c r="K3644" s="6">
        <v>-1.6681708993461062</v>
      </c>
      <c r="L3644" s="6">
        <v>-0.99551007160562754</v>
      </c>
      <c r="M3644" s="6">
        <v>0</v>
      </c>
    </row>
    <row r="3645" spans="6:13" x14ac:dyDescent="0.25">
      <c r="F3645" s="6">
        <v>-0.50470184680861474</v>
      </c>
      <c r="G3645" s="6">
        <v>0.43574256730268102</v>
      </c>
      <c r="H3645" s="6">
        <v>0.51210842270649248</v>
      </c>
      <c r="I3645" s="6">
        <v>0.40672804793691519</v>
      </c>
      <c r="J3645" s="6">
        <v>4.9593242627501564</v>
      </c>
      <c r="K3645" s="6">
        <v>-2.0850371255546542E-2</v>
      </c>
      <c r="L3645" s="6">
        <v>-0.99551007160562754</v>
      </c>
      <c r="M3645" s="6">
        <v>1</v>
      </c>
    </row>
    <row r="3646" spans="6:13" x14ac:dyDescent="0.25">
      <c r="F3646" s="6">
        <v>-1.8569681554198632</v>
      </c>
      <c r="G3646" s="6">
        <v>0.43574256730268102</v>
      </c>
      <c r="H3646" s="6">
        <v>0.51210842270649248</v>
      </c>
      <c r="I3646" s="6">
        <v>-0.22621320313204729</v>
      </c>
      <c r="J3646" s="6">
        <v>6.8696264859901324E-2</v>
      </c>
      <c r="K3646" s="6">
        <v>-2.0850371255546542E-2</v>
      </c>
      <c r="L3646" s="6">
        <v>1.0043092767383404</v>
      </c>
      <c r="M3646" s="6">
        <v>1</v>
      </c>
    </row>
    <row r="3647" spans="6:13" x14ac:dyDescent="0.25">
      <c r="F3647" s="6">
        <v>-5.3946410604865207E-2</v>
      </c>
      <c r="G3647" s="6">
        <v>0.43574256730268102</v>
      </c>
      <c r="H3647" s="6">
        <v>0.51210842270649248</v>
      </c>
      <c r="I3647" s="6">
        <v>0.40672804793691519</v>
      </c>
      <c r="J3647" s="6">
        <v>-0.11295563220459388</v>
      </c>
      <c r="K3647" s="6">
        <v>1.1558071488091388</v>
      </c>
      <c r="L3647" s="6">
        <v>-0.99551007160562754</v>
      </c>
      <c r="M3647" s="6">
        <v>1</v>
      </c>
    </row>
    <row r="3648" spans="6:13" x14ac:dyDescent="0.25">
      <c r="F3648" s="6">
        <v>-0.95545728301236421</v>
      </c>
      <c r="G3648" s="6">
        <v>0.43574256730268102</v>
      </c>
      <c r="H3648" s="6">
        <v>0.51210842270649248</v>
      </c>
      <c r="I3648" s="6">
        <v>-0.85915445420100978</v>
      </c>
      <c r="J3648" s="6">
        <v>0.28528121905218407</v>
      </c>
      <c r="K3648" s="6">
        <v>-0.72684488329435781</v>
      </c>
      <c r="L3648" s="6">
        <v>-0.99551007160562754</v>
      </c>
      <c r="M3648" s="6">
        <v>0</v>
      </c>
    </row>
    <row r="3649" spans="6:13" x14ac:dyDescent="0.25">
      <c r="F3649" s="6">
        <v>-0.50470184680861474</v>
      </c>
      <c r="G3649" s="6">
        <v>-2.2944740198068536</v>
      </c>
      <c r="H3649" s="6">
        <v>0.51210842270649248</v>
      </c>
      <c r="I3649" s="6">
        <v>2.3055518011438028</v>
      </c>
      <c r="J3649" s="6">
        <v>0.97695575018237735</v>
      </c>
      <c r="K3649" s="6">
        <v>-0.72684488329435781</v>
      </c>
      <c r="L3649" s="6">
        <v>-0.99551007160562754</v>
      </c>
      <c r="M3649" s="6">
        <v>0</v>
      </c>
    </row>
    <row r="3650" spans="6:13" x14ac:dyDescent="0.25">
      <c r="F3650" s="6">
        <v>-1.9471192426606132</v>
      </c>
      <c r="G3650" s="6">
        <v>0.43574256730268102</v>
      </c>
      <c r="H3650" s="6">
        <v>0.51210842270649248</v>
      </c>
      <c r="I3650" s="6">
        <v>1.0396692990058776</v>
      </c>
      <c r="J3650" s="6">
        <v>0.30624105332885659</v>
      </c>
      <c r="K3650" s="6">
        <v>-2.0850371255546542E-2</v>
      </c>
      <c r="L3650" s="6">
        <v>1.0043092767383404</v>
      </c>
      <c r="M3650" s="6">
        <v>1</v>
      </c>
    </row>
    <row r="3651" spans="6:13" x14ac:dyDescent="0.25">
      <c r="F3651" s="6">
        <v>0.4869601128396342</v>
      </c>
      <c r="G3651" s="6">
        <v>0.43574256730268102</v>
      </c>
      <c r="H3651" s="6">
        <v>0.51210842270649248</v>
      </c>
      <c r="I3651" s="6">
        <v>-0.22621320313204729</v>
      </c>
      <c r="J3651" s="6">
        <v>1.521911441375863</v>
      </c>
      <c r="K3651" s="6">
        <v>0.68514414078326469</v>
      </c>
      <c r="L3651" s="6">
        <v>1.0043092767383404</v>
      </c>
      <c r="M3651" s="6">
        <v>0</v>
      </c>
    </row>
    <row r="3652" spans="6:13" x14ac:dyDescent="0.25">
      <c r="F3652" s="6">
        <v>0.66726228732113402</v>
      </c>
      <c r="G3652" s="6">
        <v>0.43574256730268102</v>
      </c>
      <c r="H3652" s="6">
        <v>0.51210842270649248</v>
      </c>
      <c r="I3652" s="6">
        <v>-1.4920957052699722</v>
      </c>
      <c r="J3652" s="6">
        <v>2.6776596306556277E-2</v>
      </c>
      <c r="K3652" s="6">
        <v>1.1558071488091388</v>
      </c>
      <c r="L3652" s="6">
        <v>1.0043092767383404</v>
      </c>
      <c r="M3652" s="6">
        <v>0</v>
      </c>
    </row>
    <row r="3653" spans="6:13" x14ac:dyDescent="0.25">
      <c r="F3653" s="6">
        <v>3.6204676635884697E-2</v>
      </c>
      <c r="G3653" s="6">
        <v>0.43574256730268102</v>
      </c>
      <c r="H3653" s="6">
        <v>0.51210842270649248</v>
      </c>
      <c r="I3653" s="6">
        <v>0.40672804793691519</v>
      </c>
      <c r="J3653" s="6">
        <v>0.39008039043554671</v>
      </c>
      <c r="K3653" s="6">
        <v>-0.72684488329435781</v>
      </c>
      <c r="L3653" s="6">
        <v>-0.99551007160562754</v>
      </c>
      <c r="M3653" s="6">
        <v>0</v>
      </c>
    </row>
    <row r="3654" spans="6:13" x14ac:dyDescent="0.25">
      <c r="F3654" s="6">
        <v>0.93771554904338372</v>
      </c>
      <c r="G3654" s="6">
        <v>-2.2944740198068536</v>
      </c>
      <c r="H3654" s="6">
        <v>0.51210842270649248</v>
      </c>
      <c r="I3654" s="6">
        <v>-1.4920957052699722</v>
      </c>
      <c r="J3654" s="6">
        <v>-0.82558999761145968</v>
      </c>
      <c r="K3654" s="6">
        <v>-1.6681708993461062</v>
      </c>
      <c r="L3654" s="6">
        <v>1.0043092767383404</v>
      </c>
      <c r="M3654" s="6">
        <v>0</v>
      </c>
    </row>
    <row r="3655" spans="6:13" x14ac:dyDescent="0.25">
      <c r="F3655" s="6">
        <v>-1.7668170681791133</v>
      </c>
      <c r="G3655" s="6">
        <v>0.43574256730268102</v>
      </c>
      <c r="H3655" s="6">
        <v>0.51210842270649248</v>
      </c>
      <c r="I3655" s="6">
        <v>0.40672804793691519</v>
      </c>
      <c r="J3655" s="6">
        <v>-8.5009186502363845E-2</v>
      </c>
      <c r="K3655" s="6">
        <v>-0.72684488329435781</v>
      </c>
      <c r="L3655" s="6">
        <v>-0.99551007160562754</v>
      </c>
      <c r="M3655" s="6">
        <v>0</v>
      </c>
    </row>
    <row r="3656" spans="6:13" x14ac:dyDescent="0.25">
      <c r="F3656" s="6">
        <v>-1.045608370253114</v>
      </c>
      <c r="G3656" s="6">
        <v>-2.2944740198068536</v>
      </c>
      <c r="H3656" s="6">
        <v>0.51210842270649248</v>
      </c>
      <c r="I3656" s="6">
        <v>0.40672804793691519</v>
      </c>
      <c r="J3656" s="6">
        <v>-0.72777743765365455</v>
      </c>
      <c r="K3656" s="6">
        <v>-1.6681708993461062</v>
      </c>
      <c r="L3656" s="6">
        <v>1.0043092767383404</v>
      </c>
      <c r="M3656" s="6">
        <v>0</v>
      </c>
    </row>
    <row r="3657" spans="6:13" x14ac:dyDescent="0.25">
      <c r="F3657" s="6">
        <v>3.6204676635884697E-2</v>
      </c>
      <c r="G3657" s="6">
        <v>0.43574256730268102</v>
      </c>
      <c r="H3657" s="6">
        <v>0.51210842270649248</v>
      </c>
      <c r="I3657" s="6">
        <v>-1.4920957052699722</v>
      </c>
      <c r="J3657" s="6">
        <v>-0.88148288901591976</v>
      </c>
      <c r="K3657" s="6">
        <v>-1.1975078913202319</v>
      </c>
      <c r="L3657" s="6">
        <v>1.0043092767383404</v>
      </c>
      <c r="M3657" s="6">
        <v>0</v>
      </c>
    </row>
    <row r="3658" spans="6:13" x14ac:dyDescent="0.25">
      <c r="F3658" s="6">
        <v>-0.77515510853086445</v>
      </c>
      <c r="G3658" s="6">
        <v>0.43574256730268102</v>
      </c>
      <c r="H3658" s="6">
        <v>-1.9523209454671975</v>
      </c>
      <c r="I3658" s="6">
        <v>1.0396692990058776</v>
      </c>
      <c r="J3658" s="6">
        <v>0.60666534462782939</v>
      </c>
      <c r="K3658" s="6">
        <v>-1.6681708993461062</v>
      </c>
      <c r="L3658" s="6">
        <v>-0.99551007160562754</v>
      </c>
      <c r="M3658" s="6">
        <v>0</v>
      </c>
    </row>
    <row r="3659" spans="6:13" x14ac:dyDescent="0.25">
      <c r="F3659" s="6">
        <v>0.21650685111738449</v>
      </c>
      <c r="G3659" s="6">
        <v>-2.2944740198068536</v>
      </c>
      <c r="H3659" s="6">
        <v>0.51210842270649248</v>
      </c>
      <c r="I3659" s="6">
        <v>-0.85915445420100978</v>
      </c>
      <c r="J3659" s="6">
        <v>-0.16884852360905395</v>
      </c>
      <c r="K3659" s="6">
        <v>1.1558071488091388</v>
      </c>
      <c r="L3659" s="6">
        <v>1.0043092767383404</v>
      </c>
      <c r="M3659" s="6">
        <v>0</v>
      </c>
    </row>
    <row r="3660" spans="6:13" x14ac:dyDescent="0.25">
      <c r="F3660" s="6">
        <v>1.0278666362841336</v>
      </c>
      <c r="G3660" s="6">
        <v>0.43574256730268102</v>
      </c>
      <c r="H3660" s="6">
        <v>0.51210842270649248</v>
      </c>
      <c r="I3660" s="6">
        <v>1.0396692990058776</v>
      </c>
      <c r="J3660" s="6">
        <v>-1.2867063516982551</v>
      </c>
      <c r="K3660" s="6">
        <v>1.1558071488091388</v>
      </c>
      <c r="L3660" s="6">
        <v>1.0043092767383404</v>
      </c>
      <c r="M3660" s="6">
        <v>0</v>
      </c>
    </row>
    <row r="3661" spans="6:13" x14ac:dyDescent="0.25">
      <c r="F3661" s="6">
        <v>1.2081688107656334</v>
      </c>
      <c r="G3661" s="6">
        <v>0.43574256730268102</v>
      </c>
      <c r="H3661" s="6">
        <v>0.51210842270649248</v>
      </c>
      <c r="I3661" s="6">
        <v>-1.4920957052699722</v>
      </c>
      <c r="J3661" s="6">
        <v>-1.091081231782645</v>
      </c>
      <c r="K3661" s="6">
        <v>-1.6681708993461062</v>
      </c>
      <c r="L3661" s="6">
        <v>-0.99551007160562754</v>
      </c>
      <c r="M3661" s="6">
        <v>0</v>
      </c>
    </row>
    <row r="3662" spans="6:13" x14ac:dyDescent="0.25">
      <c r="F3662" s="6">
        <v>-1.7668170681791133</v>
      </c>
      <c r="G3662" s="6">
        <v>0.43574256730268102</v>
      </c>
      <c r="H3662" s="6">
        <v>0.51210842270649248</v>
      </c>
      <c r="I3662" s="6">
        <v>-1.4920957052699722</v>
      </c>
      <c r="J3662" s="6">
        <v>0.62762517890450198</v>
      </c>
      <c r="K3662" s="6">
        <v>-0.72684488329435781</v>
      </c>
      <c r="L3662" s="6">
        <v>1.0043092767383404</v>
      </c>
      <c r="M3662" s="6">
        <v>0</v>
      </c>
    </row>
    <row r="3663" spans="6:13" x14ac:dyDescent="0.25">
      <c r="F3663" s="6">
        <v>-0.95545728301236421</v>
      </c>
      <c r="G3663" s="6">
        <v>0.43574256730268102</v>
      </c>
      <c r="H3663" s="6">
        <v>0.51210842270649248</v>
      </c>
      <c r="I3663" s="6">
        <v>-0.85915445420100978</v>
      </c>
      <c r="J3663" s="6">
        <v>0.40405361328666173</v>
      </c>
      <c r="K3663" s="6">
        <v>-2.0850371255546542E-2</v>
      </c>
      <c r="L3663" s="6">
        <v>1.0043092767383404</v>
      </c>
      <c r="M3663" s="6">
        <v>1</v>
      </c>
    </row>
    <row r="3664" spans="6:13" x14ac:dyDescent="0.25">
      <c r="F3664" s="6">
        <v>2.7407372938583818</v>
      </c>
      <c r="G3664" s="6">
        <v>0.43574256730268102</v>
      </c>
      <c r="H3664" s="6">
        <v>0.51210842270649248</v>
      </c>
      <c r="I3664" s="6">
        <v>-0.85915445420100978</v>
      </c>
      <c r="J3664" s="6">
        <v>-1.1469741231871051</v>
      </c>
      <c r="K3664" s="6">
        <v>1.1558071488091388</v>
      </c>
      <c r="L3664" s="6">
        <v>-0.99551007160562754</v>
      </c>
      <c r="M3664" s="6">
        <v>1</v>
      </c>
    </row>
    <row r="3665" spans="6:13" x14ac:dyDescent="0.25">
      <c r="F3665" s="6">
        <v>-0.50470184680861474</v>
      </c>
      <c r="G3665" s="6">
        <v>-2.2944740198068536</v>
      </c>
      <c r="H3665" s="6">
        <v>0.51210842270649248</v>
      </c>
      <c r="I3665" s="6">
        <v>1.6726105500748401</v>
      </c>
      <c r="J3665" s="6">
        <v>1.2424469843535626</v>
      </c>
      <c r="K3665" s="6">
        <v>-2.0850371255546542E-2</v>
      </c>
      <c r="L3665" s="6">
        <v>1.0043092767383404</v>
      </c>
      <c r="M3665" s="6">
        <v>0</v>
      </c>
    </row>
    <row r="3666" spans="6:13" x14ac:dyDescent="0.25">
      <c r="F3666" s="6">
        <v>-1.4062127192161138</v>
      </c>
      <c r="G3666" s="6">
        <v>0.43574256730268102</v>
      </c>
      <c r="H3666" s="6">
        <v>0.51210842270649248</v>
      </c>
      <c r="I3666" s="6">
        <v>0.40672804793691519</v>
      </c>
      <c r="J3666" s="6">
        <v>0.15253560196659141</v>
      </c>
      <c r="K3666" s="6">
        <v>-0.72684488329435781</v>
      </c>
      <c r="L3666" s="6">
        <v>1.0043092767383404</v>
      </c>
      <c r="M3666" s="6">
        <v>0</v>
      </c>
    </row>
    <row r="3667" spans="6:13" x14ac:dyDescent="0.25">
      <c r="F3667" s="6">
        <v>0.66726228732113402</v>
      </c>
      <c r="G3667" s="6">
        <v>-2.2944740198068536</v>
      </c>
      <c r="H3667" s="6">
        <v>-1.9523209454671975</v>
      </c>
      <c r="I3667" s="6">
        <v>-1.4920957052699722</v>
      </c>
      <c r="J3667" s="6">
        <v>-0.51817909488692937</v>
      </c>
      <c r="K3667" s="6">
        <v>-1.6681708993461062</v>
      </c>
      <c r="L3667" s="6">
        <v>-0.99551007160562754</v>
      </c>
      <c r="M3667" s="6">
        <v>0</v>
      </c>
    </row>
    <row r="3668" spans="6:13" x14ac:dyDescent="0.25">
      <c r="F3668" s="6">
        <v>0.4869601128396342</v>
      </c>
      <c r="G3668" s="6">
        <v>0.43574256730268102</v>
      </c>
      <c r="H3668" s="6">
        <v>0.51210842270649248</v>
      </c>
      <c r="I3668" s="6">
        <v>-0.85915445420100978</v>
      </c>
      <c r="J3668" s="6">
        <v>-0.224741415013514</v>
      </c>
      <c r="K3668" s="6">
        <v>1.1558071488091388</v>
      </c>
      <c r="L3668" s="6">
        <v>1.0043092767383404</v>
      </c>
      <c r="M3668" s="6">
        <v>0</v>
      </c>
    </row>
    <row r="3669" spans="6:13" x14ac:dyDescent="0.25">
      <c r="F3669" s="6">
        <v>-0.32439967232711492</v>
      </c>
      <c r="G3669" s="6">
        <v>-2.2944740198068536</v>
      </c>
      <c r="H3669" s="6">
        <v>0.51210842270649248</v>
      </c>
      <c r="I3669" s="6">
        <v>-0.22621320313204729</v>
      </c>
      <c r="J3669" s="6">
        <v>-1.13300090033599</v>
      </c>
      <c r="K3669" s="6">
        <v>-1.6681708993461062</v>
      </c>
      <c r="L3669" s="6">
        <v>1.0043092767383404</v>
      </c>
      <c r="M3669" s="6">
        <v>0</v>
      </c>
    </row>
    <row r="3670" spans="6:13" x14ac:dyDescent="0.25">
      <c r="F3670" s="6">
        <v>-0.86530619577161427</v>
      </c>
      <c r="G3670" s="6">
        <v>0.43574256730268102</v>
      </c>
      <c r="H3670" s="6">
        <v>0.51210842270649248</v>
      </c>
      <c r="I3670" s="6">
        <v>-0.22621320313204729</v>
      </c>
      <c r="J3670" s="6">
        <v>-0.40639331207800922</v>
      </c>
      <c r="K3670" s="6">
        <v>0.68514414078326469</v>
      </c>
      <c r="L3670" s="6">
        <v>-0.99551007160562754</v>
      </c>
      <c r="M3670" s="6">
        <v>1</v>
      </c>
    </row>
    <row r="3671" spans="6:13" x14ac:dyDescent="0.25">
      <c r="F3671" s="6">
        <v>0.4869601128396342</v>
      </c>
      <c r="G3671" s="6">
        <v>-2.2944740198068536</v>
      </c>
      <c r="H3671" s="6">
        <v>0.51210842270649248</v>
      </c>
      <c r="I3671" s="6">
        <v>-0.85915445420100978</v>
      </c>
      <c r="J3671" s="6">
        <v>-0.65791132339807945</v>
      </c>
      <c r="K3671" s="6">
        <v>0.68514414078326469</v>
      </c>
      <c r="L3671" s="6">
        <v>1.0043092767383404</v>
      </c>
      <c r="M3671" s="6">
        <v>0</v>
      </c>
    </row>
    <row r="3672" spans="6:13" x14ac:dyDescent="0.25">
      <c r="F3672" s="6">
        <v>-0.50470184680861474</v>
      </c>
      <c r="G3672" s="6">
        <v>0.43574256730268102</v>
      </c>
      <c r="H3672" s="6">
        <v>0.51210842270649248</v>
      </c>
      <c r="I3672" s="6">
        <v>1.0396692990058776</v>
      </c>
      <c r="J3672" s="6">
        <v>1.1725808700979876</v>
      </c>
      <c r="K3672" s="6">
        <v>-2.0850371255546542E-2</v>
      </c>
      <c r="L3672" s="6">
        <v>-0.99551007160562754</v>
      </c>
      <c r="M3672" s="6">
        <v>0</v>
      </c>
    </row>
    <row r="3673" spans="6:13" x14ac:dyDescent="0.25">
      <c r="F3673" s="6">
        <v>2.5604351193768817</v>
      </c>
      <c r="G3673" s="6">
        <v>0.43574256730268102</v>
      </c>
      <c r="H3673" s="6">
        <v>0.51210842270649248</v>
      </c>
      <c r="I3673" s="6">
        <v>1.0396692990058776</v>
      </c>
      <c r="J3673" s="6">
        <v>0.5717322875000419</v>
      </c>
      <c r="K3673" s="6">
        <v>0.21448113275739056</v>
      </c>
      <c r="L3673" s="6">
        <v>-0.99551007160562754</v>
      </c>
      <c r="M3673" s="6">
        <v>1</v>
      </c>
    </row>
    <row r="3674" spans="6:13" x14ac:dyDescent="0.25">
      <c r="F3674" s="6">
        <v>0.75741337456188396</v>
      </c>
      <c r="G3674" s="6">
        <v>0.43574256730268102</v>
      </c>
      <c r="H3674" s="6">
        <v>-1.9523209454671975</v>
      </c>
      <c r="I3674" s="6">
        <v>1.6726105500748401</v>
      </c>
      <c r="J3674" s="6">
        <v>0.641598401755617</v>
      </c>
      <c r="K3674" s="6">
        <v>1.1558071488091388</v>
      </c>
      <c r="L3674" s="6">
        <v>-0.99551007160562754</v>
      </c>
      <c r="M3674" s="6">
        <v>0</v>
      </c>
    </row>
    <row r="3675" spans="6:13" x14ac:dyDescent="0.25">
      <c r="F3675" s="6">
        <v>-1.4062127192161138</v>
      </c>
      <c r="G3675" s="6">
        <v>0.43574256730268102</v>
      </c>
      <c r="H3675" s="6">
        <v>0.51210842270649248</v>
      </c>
      <c r="I3675" s="6">
        <v>1.6726105500748401</v>
      </c>
      <c r="J3675" s="6">
        <v>2.3044119210383038</v>
      </c>
      <c r="K3675" s="6">
        <v>-0.72684488329435781</v>
      </c>
      <c r="L3675" s="6">
        <v>-0.99551007160562754</v>
      </c>
      <c r="M3675" s="6">
        <v>0</v>
      </c>
    </row>
    <row r="3676" spans="6:13" x14ac:dyDescent="0.25">
      <c r="F3676" s="6">
        <v>0.57711120008038408</v>
      </c>
      <c r="G3676" s="6">
        <v>-2.2944740198068536</v>
      </c>
      <c r="H3676" s="6">
        <v>0.51210842270649248</v>
      </c>
      <c r="I3676" s="6">
        <v>-0.85915445420100978</v>
      </c>
      <c r="J3676" s="6">
        <v>-0.56009876344027443</v>
      </c>
      <c r="K3676" s="6">
        <v>-1.6681708993461062</v>
      </c>
      <c r="L3676" s="6">
        <v>-0.99551007160562754</v>
      </c>
      <c r="M3676" s="6">
        <v>0</v>
      </c>
    </row>
    <row r="3677" spans="6:13" x14ac:dyDescent="0.25">
      <c r="F3677" s="6">
        <v>-0.59485293404936457</v>
      </c>
      <c r="G3677" s="6">
        <v>0.43574256730268102</v>
      </c>
      <c r="H3677" s="6">
        <v>-1.9523209454671975</v>
      </c>
      <c r="I3677" s="6">
        <v>0.40672804793691519</v>
      </c>
      <c r="J3677" s="6">
        <v>-4.3089517949018802E-2</v>
      </c>
      <c r="K3677" s="6">
        <v>0.68514414078326469</v>
      </c>
      <c r="L3677" s="6">
        <v>1.0043092767383404</v>
      </c>
      <c r="M3677" s="6">
        <v>0</v>
      </c>
    </row>
    <row r="3678" spans="6:13" x14ac:dyDescent="0.25">
      <c r="F3678" s="6">
        <v>-1.5865148936976134</v>
      </c>
      <c r="G3678" s="6">
        <v>0.43574256730268102</v>
      </c>
      <c r="H3678" s="6">
        <v>0.51210842270649248</v>
      </c>
      <c r="I3678" s="6">
        <v>-0.22621320313204729</v>
      </c>
      <c r="J3678" s="6">
        <v>-0.86052305473924717</v>
      </c>
      <c r="K3678" s="6">
        <v>0.68514414078326469</v>
      </c>
      <c r="L3678" s="6">
        <v>1.0043092767383404</v>
      </c>
      <c r="M3678" s="6">
        <v>0</v>
      </c>
    </row>
    <row r="3679" spans="6:13" x14ac:dyDescent="0.25">
      <c r="F3679" s="6">
        <v>-1.6766659809383635</v>
      </c>
      <c r="G3679" s="6">
        <v>0.43574256730268102</v>
      </c>
      <c r="H3679" s="6">
        <v>0.51210842270649248</v>
      </c>
      <c r="I3679" s="6">
        <v>1.0396692990058776</v>
      </c>
      <c r="J3679" s="6">
        <v>0.29226783047774157</v>
      </c>
      <c r="K3679" s="6">
        <v>-0.72684488329435781</v>
      </c>
      <c r="L3679" s="6">
        <v>-0.99551007160562754</v>
      </c>
      <c r="M3679" s="6">
        <v>0</v>
      </c>
    </row>
    <row r="3680" spans="6:13" x14ac:dyDescent="0.25">
      <c r="F3680" s="6">
        <v>-0.1440974978456151</v>
      </c>
      <c r="G3680" s="6">
        <v>0.43574256730268102</v>
      </c>
      <c r="H3680" s="6">
        <v>0.51210842270649248</v>
      </c>
      <c r="I3680" s="6">
        <v>0.40672804793691519</v>
      </c>
      <c r="J3680" s="6">
        <v>3.142805292105205</v>
      </c>
      <c r="K3680" s="6">
        <v>-2.0850371255546542E-2</v>
      </c>
      <c r="L3680" s="6">
        <v>-0.99551007160562754</v>
      </c>
      <c r="M3680" s="6">
        <v>0</v>
      </c>
    </row>
    <row r="3681" spans="6:13" x14ac:dyDescent="0.25">
      <c r="F3681" s="6">
        <v>0.75741337456188396</v>
      </c>
      <c r="G3681" s="6">
        <v>-2.2944740198068536</v>
      </c>
      <c r="H3681" s="6">
        <v>0.51210842270649248</v>
      </c>
      <c r="I3681" s="6">
        <v>0.40672804793691519</v>
      </c>
      <c r="J3681" s="6">
        <v>4.0749819157671292E-2</v>
      </c>
      <c r="K3681" s="6">
        <v>1.1558071488091388</v>
      </c>
      <c r="L3681" s="6">
        <v>1.0043092767383404</v>
      </c>
      <c r="M3681" s="6">
        <v>0</v>
      </c>
    </row>
    <row r="3682" spans="6:13" x14ac:dyDescent="0.25">
      <c r="F3682" s="6">
        <v>-0.4145507595678648</v>
      </c>
      <c r="G3682" s="6">
        <v>0.43574256730268102</v>
      </c>
      <c r="H3682" s="6">
        <v>0.51210842270649248</v>
      </c>
      <c r="I3682" s="6">
        <v>-0.22621320313204729</v>
      </c>
      <c r="J3682" s="6">
        <v>0.52981261894669684</v>
      </c>
      <c r="K3682" s="6">
        <v>-2.0850371255546542E-2</v>
      </c>
      <c r="L3682" s="6">
        <v>1.0043092767383404</v>
      </c>
      <c r="M3682" s="6">
        <v>1</v>
      </c>
    </row>
    <row r="3683" spans="6:13" x14ac:dyDescent="0.25">
      <c r="F3683" s="6">
        <v>-1.045608370253114</v>
      </c>
      <c r="G3683" s="6">
        <v>0.43574256730268102</v>
      </c>
      <c r="H3683" s="6">
        <v>0.51210842270649248</v>
      </c>
      <c r="I3683" s="6">
        <v>-0.22621320313204729</v>
      </c>
      <c r="J3683" s="6">
        <v>0.12458915626436139</v>
      </c>
      <c r="K3683" s="6">
        <v>0.68514414078326469</v>
      </c>
      <c r="L3683" s="6">
        <v>1.0043092767383404</v>
      </c>
      <c r="M3683" s="6">
        <v>0</v>
      </c>
    </row>
    <row r="3684" spans="6:13" x14ac:dyDescent="0.25">
      <c r="F3684" s="6">
        <v>-1.5865148936976134</v>
      </c>
      <c r="G3684" s="6">
        <v>0.43574256730268102</v>
      </c>
      <c r="H3684" s="6">
        <v>0.51210842270649248</v>
      </c>
      <c r="I3684" s="6">
        <v>-0.85915445420100978</v>
      </c>
      <c r="J3684" s="6">
        <v>-0.5111924834613718</v>
      </c>
      <c r="K3684" s="6">
        <v>0.68514414078326469</v>
      </c>
      <c r="L3684" s="6">
        <v>1.0043092767383404</v>
      </c>
      <c r="M3684" s="6">
        <v>0</v>
      </c>
    </row>
    <row r="3685" spans="6:13" x14ac:dyDescent="0.25">
      <c r="F3685" s="6">
        <v>-1.045608370253114</v>
      </c>
      <c r="G3685" s="6">
        <v>0.43574256730268102</v>
      </c>
      <c r="H3685" s="6">
        <v>0.51210842270649248</v>
      </c>
      <c r="I3685" s="6">
        <v>-0.85915445420100978</v>
      </c>
      <c r="J3685" s="6">
        <v>9.6642710562131362E-2</v>
      </c>
      <c r="K3685" s="6">
        <v>-0.72684488329435781</v>
      </c>
      <c r="L3685" s="6">
        <v>1.0043092767383404</v>
      </c>
      <c r="M3685" s="6">
        <v>0</v>
      </c>
    </row>
    <row r="3686" spans="6:13" x14ac:dyDescent="0.25">
      <c r="F3686" s="6">
        <v>-0.86530619577161427</v>
      </c>
      <c r="G3686" s="6">
        <v>0.43574256730268102</v>
      </c>
      <c r="H3686" s="6">
        <v>0.51210842270649248</v>
      </c>
      <c r="I3686" s="6">
        <v>0.40672804793691519</v>
      </c>
      <c r="J3686" s="6">
        <v>1.0887415329912975</v>
      </c>
      <c r="K3686" s="6">
        <v>-2.0850371255546542E-2</v>
      </c>
      <c r="L3686" s="6">
        <v>-0.99551007160562754</v>
      </c>
      <c r="M3686" s="6">
        <v>0</v>
      </c>
    </row>
    <row r="3687" spans="6:13" x14ac:dyDescent="0.25">
      <c r="F3687" s="6">
        <v>-0.68500402129011451</v>
      </c>
      <c r="G3687" s="6">
        <v>0.43574256730268102</v>
      </c>
      <c r="H3687" s="6">
        <v>0.51210842270649248</v>
      </c>
      <c r="I3687" s="6">
        <v>-0.22621320313204729</v>
      </c>
      <c r="J3687" s="6">
        <v>4.7736430583228802E-2</v>
      </c>
      <c r="K3687" s="6">
        <v>-1.6681708993461062</v>
      </c>
      <c r="L3687" s="6">
        <v>-0.99551007160562754</v>
      </c>
      <c r="M3687" s="6">
        <v>0</v>
      </c>
    </row>
    <row r="3688" spans="6:13" x14ac:dyDescent="0.25">
      <c r="F3688" s="6">
        <v>2.1096796831731326</v>
      </c>
      <c r="G3688" s="6">
        <v>0.43574256730268102</v>
      </c>
      <c r="H3688" s="6">
        <v>0.51210842270649248</v>
      </c>
      <c r="I3688" s="6">
        <v>1.6726105500748401</v>
      </c>
      <c r="J3688" s="6">
        <v>-0.23871463786462901</v>
      </c>
      <c r="K3688" s="6">
        <v>0.21448113275739056</v>
      </c>
      <c r="L3688" s="6">
        <v>1.0043092767383404</v>
      </c>
      <c r="M3688" s="6">
        <v>1</v>
      </c>
    </row>
    <row r="3689" spans="6:13" x14ac:dyDescent="0.25">
      <c r="F3689" s="6">
        <v>-0.32439967232711492</v>
      </c>
      <c r="G3689" s="6">
        <v>0.43574256730268102</v>
      </c>
      <c r="H3689" s="6">
        <v>0.51210842270649248</v>
      </c>
      <c r="I3689" s="6">
        <v>-0.85915445420100978</v>
      </c>
      <c r="J3689" s="6">
        <v>0.51583939609558183</v>
      </c>
      <c r="K3689" s="6">
        <v>0.68514414078326469</v>
      </c>
      <c r="L3689" s="6">
        <v>1.0043092767383404</v>
      </c>
      <c r="M3689" s="6">
        <v>0</v>
      </c>
    </row>
    <row r="3690" spans="6:13" x14ac:dyDescent="0.25">
      <c r="F3690" s="6">
        <v>1.8392264214508827</v>
      </c>
      <c r="G3690" s="6">
        <v>-2.2944740198068536</v>
      </c>
      <c r="H3690" s="6">
        <v>0.51210842270649248</v>
      </c>
      <c r="I3690" s="6">
        <v>-0.85915445420100978</v>
      </c>
      <c r="J3690" s="6">
        <v>-0.10596902077903637</v>
      </c>
      <c r="K3690" s="6">
        <v>1.1558071488091388</v>
      </c>
      <c r="L3690" s="6">
        <v>1.0043092767383404</v>
      </c>
      <c r="M3690" s="6">
        <v>0</v>
      </c>
    </row>
    <row r="3691" spans="6:13" x14ac:dyDescent="0.25">
      <c r="F3691" s="6">
        <v>-1.1357594574938641</v>
      </c>
      <c r="G3691" s="6">
        <v>-2.2944740198068536</v>
      </c>
      <c r="H3691" s="6">
        <v>0.51210842270649248</v>
      </c>
      <c r="I3691" s="6">
        <v>-1.4920957052699722</v>
      </c>
      <c r="J3691" s="6">
        <v>-1.3286260202516003</v>
      </c>
      <c r="K3691" s="6">
        <v>-1.6681708993461062</v>
      </c>
      <c r="L3691" s="6">
        <v>-0.99551007160562754</v>
      </c>
      <c r="M3691" s="6">
        <v>0</v>
      </c>
    </row>
    <row r="3692" spans="6:13" x14ac:dyDescent="0.25">
      <c r="F3692" s="6">
        <v>-5.3946410604865207E-2</v>
      </c>
      <c r="G3692" s="6">
        <v>0.43574256730268102</v>
      </c>
      <c r="H3692" s="6">
        <v>0.51210842270649248</v>
      </c>
      <c r="I3692" s="6">
        <v>1.6726105500748401</v>
      </c>
      <c r="J3692" s="6">
        <v>5.4723042008786311E-2</v>
      </c>
      <c r="K3692" s="6">
        <v>-2.0850371255546542E-2</v>
      </c>
      <c r="L3692" s="6">
        <v>-0.99551007160562754</v>
      </c>
      <c r="M3692" s="6">
        <v>1</v>
      </c>
    </row>
    <row r="3693" spans="6:13" x14ac:dyDescent="0.25">
      <c r="F3693" s="6">
        <v>-0.4145507595678648</v>
      </c>
      <c r="G3693" s="6">
        <v>0.43574256730268102</v>
      </c>
      <c r="H3693" s="6">
        <v>0.51210842270649248</v>
      </c>
      <c r="I3693" s="6">
        <v>-0.85915445420100978</v>
      </c>
      <c r="J3693" s="6">
        <v>-1.035188340378185</v>
      </c>
      <c r="K3693" s="6">
        <v>0.68514414078326469</v>
      </c>
      <c r="L3693" s="6">
        <v>1.0043092767383404</v>
      </c>
      <c r="M3693" s="6">
        <v>0</v>
      </c>
    </row>
    <row r="3694" spans="6:13" x14ac:dyDescent="0.25">
      <c r="F3694" s="6">
        <v>-1.2259105447346139</v>
      </c>
      <c r="G3694" s="6">
        <v>-2.2944740198068536</v>
      </c>
      <c r="H3694" s="6">
        <v>0.51210842270649248</v>
      </c>
      <c r="I3694" s="6">
        <v>-0.85915445420100978</v>
      </c>
      <c r="J3694" s="6">
        <v>-0.7696971062069996</v>
      </c>
      <c r="K3694" s="6">
        <v>-1.6681708993461062</v>
      </c>
      <c r="L3694" s="6">
        <v>1.0043092767383404</v>
      </c>
      <c r="M3694" s="6">
        <v>0</v>
      </c>
    </row>
    <row r="3695" spans="6:13" x14ac:dyDescent="0.25">
      <c r="F3695" s="6">
        <v>0.30665793835813437</v>
      </c>
      <c r="G3695" s="6">
        <v>0.43574256730268102</v>
      </c>
      <c r="H3695" s="6">
        <v>0.51210842270649248</v>
      </c>
      <c r="I3695" s="6">
        <v>-1.4920957052699722</v>
      </c>
      <c r="J3695" s="6">
        <v>-1.0072418946759549</v>
      </c>
      <c r="K3695" s="6">
        <v>0.68514414078326469</v>
      </c>
      <c r="L3695" s="6">
        <v>1.0043092767383404</v>
      </c>
      <c r="M3695" s="6">
        <v>0</v>
      </c>
    </row>
    <row r="3696" spans="6:13" x14ac:dyDescent="0.25">
      <c r="F3696" s="6">
        <v>-1.3160616319753637</v>
      </c>
      <c r="G3696" s="6">
        <v>0.43574256730268102</v>
      </c>
      <c r="H3696" s="6">
        <v>-1.9523209454671975</v>
      </c>
      <c r="I3696" s="6">
        <v>2.3055518011438028</v>
      </c>
      <c r="J3696" s="6">
        <v>-0.53215231773804439</v>
      </c>
      <c r="K3696" s="6">
        <v>-0.72684488329435781</v>
      </c>
      <c r="L3696" s="6">
        <v>1.0043092767383404</v>
      </c>
      <c r="M3696" s="6">
        <v>0</v>
      </c>
    </row>
    <row r="3697" spans="6:13" x14ac:dyDescent="0.25">
      <c r="F3697" s="6">
        <v>-0.95545728301236421</v>
      </c>
      <c r="G3697" s="6">
        <v>0.43574256730268102</v>
      </c>
      <c r="H3697" s="6">
        <v>0.51210842270649248</v>
      </c>
      <c r="I3697" s="6">
        <v>-1.4920957052699722</v>
      </c>
      <c r="J3697" s="6">
        <v>9.6642710562131362E-2</v>
      </c>
      <c r="K3697" s="6">
        <v>-2.0850371255546542E-2</v>
      </c>
      <c r="L3697" s="6">
        <v>1.0043092767383404</v>
      </c>
      <c r="M3697" s="6">
        <v>1</v>
      </c>
    </row>
    <row r="3698" spans="6:13" x14ac:dyDescent="0.25">
      <c r="F3698" s="6">
        <v>-1.045608370253114</v>
      </c>
      <c r="G3698" s="6">
        <v>0.43574256730268102</v>
      </c>
      <c r="H3698" s="6">
        <v>0.51210842270649248</v>
      </c>
      <c r="I3698" s="6">
        <v>1.0396692990058776</v>
      </c>
      <c r="J3698" s="6">
        <v>-0.68585776910030949</v>
      </c>
      <c r="K3698" s="6">
        <v>-0.72684488329435781</v>
      </c>
      <c r="L3698" s="6">
        <v>1.0043092767383404</v>
      </c>
      <c r="M3698" s="6">
        <v>0</v>
      </c>
    </row>
    <row r="3699" spans="6:13" x14ac:dyDescent="0.25">
      <c r="F3699" s="6">
        <v>-1.6766659809383635</v>
      </c>
      <c r="G3699" s="6">
        <v>0.43574256730268102</v>
      </c>
      <c r="H3699" s="6">
        <v>0.51210842270649248</v>
      </c>
      <c r="I3699" s="6">
        <v>-0.22621320313204729</v>
      </c>
      <c r="J3699" s="6">
        <v>-0.97929544897372489</v>
      </c>
      <c r="K3699" s="6">
        <v>0.68514414078326469</v>
      </c>
      <c r="L3699" s="6">
        <v>1.0043092767383404</v>
      </c>
      <c r="M3699" s="6">
        <v>0</v>
      </c>
    </row>
    <row r="3700" spans="6:13" x14ac:dyDescent="0.25">
      <c r="F3700" s="6">
        <v>0.39680902559888431</v>
      </c>
      <c r="G3700" s="6">
        <v>0.43574256730268102</v>
      </c>
      <c r="H3700" s="6">
        <v>-1.9523209454671975</v>
      </c>
      <c r="I3700" s="6">
        <v>-0.22621320313204729</v>
      </c>
      <c r="J3700" s="6">
        <v>-0.46228620348246929</v>
      </c>
      <c r="K3700" s="6">
        <v>-2.0850371255546542E-2</v>
      </c>
      <c r="L3700" s="6">
        <v>-0.99551007160562754</v>
      </c>
      <c r="M3700" s="6">
        <v>1</v>
      </c>
    </row>
    <row r="3701" spans="6:13" x14ac:dyDescent="0.25">
      <c r="F3701" s="6">
        <v>2.4702840321361319</v>
      </c>
      <c r="G3701" s="6">
        <v>0.43574256730268102</v>
      </c>
      <c r="H3701" s="6">
        <v>-1.9523209454671975</v>
      </c>
      <c r="I3701" s="6">
        <v>-1.4920957052699722</v>
      </c>
      <c r="J3701" s="6">
        <v>-0.25268786071574406</v>
      </c>
      <c r="K3701" s="6">
        <v>1.1558071488091388</v>
      </c>
      <c r="L3701" s="6">
        <v>1.0043092767383404</v>
      </c>
      <c r="M3701" s="6">
        <v>0</v>
      </c>
    </row>
    <row r="3702" spans="6:13" x14ac:dyDescent="0.25">
      <c r="F3702" s="6">
        <v>-0.59485293404936457</v>
      </c>
      <c r="G3702" s="6">
        <v>0.43574256730268102</v>
      </c>
      <c r="H3702" s="6">
        <v>-1.9523209454671975</v>
      </c>
      <c r="I3702" s="6">
        <v>1.0396692990058776</v>
      </c>
      <c r="J3702" s="6">
        <v>0.15253560196659141</v>
      </c>
      <c r="K3702" s="6">
        <v>0.68514414078326469</v>
      </c>
      <c r="L3702" s="6">
        <v>-0.99551007160562754</v>
      </c>
      <c r="M3702" s="6">
        <v>0</v>
      </c>
    </row>
    <row r="3703" spans="6:13" x14ac:dyDescent="0.25">
      <c r="F3703" s="6">
        <v>-0.86530619577161427</v>
      </c>
      <c r="G3703" s="6">
        <v>0.43574256730268102</v>
      </c>
      <c r="H3703" s="6">
        <v>0.51210842270649248</v>
      </c>
      <c r="I3703" s="6">
        <v>1.6726105500748401</v>
      </c>
      <c r="J3703" s="6">
        <v>-0.96532222612260987</v>
      </c>
      <c r="K3703" s="6">
        <v>-1.6681708993461062</v>
      </c>
      <c r="L3703" s="6">
        <v>1.0043092767383404</v>
      </c>
      <c r="M3703" s="6">
        <v>0</v>
      </c>
    </row>
    <row r="3704" spans="6:13" x14ac:dyDescent="0.25">
      <c r="F3704" s="6">
        <v>-0.95545728301236421</v>
      </c>
      <c r="G3704" s="6">
        <v>0.43574256730268102</v>
      </c>
      <c r="H3704" s="6">
        <v>0.51210842270649248</v>
      </c>
      <c r="I3704" s="6">
        <v>1.0396692990058776</v>
      </c>
      <c r="J3704" s="6">
        <v>0.36213394473331667</v>
      </c>
      <c r="K3704" s="6">
        <v>-1.6681708993461062</v>
      </c>
      <c r="L3704" s="6">
        <v>-0.99551007160562754</v>
      </c>
      <c r="M3704" s="6">
        <v>0</v>
      </c>
    </row>
    <row r="3705" spans="6:13" x14ac:dyDescent="0.25">
      <c r="F3705" s="6">
        <v>-2.1274214171421129</v>
      </c>
      <c r="G3705" s="6">
        <v>0.43574256730268102</v>
      </c>
      <c r="H3705" s="6">
        <v>0.51210842270649248</v>
      </c>
      <c r="I3705" s="6">
        <v>1.6726105500748401</v>
      </c>
      <c r="J3705" s="6">
        <v>-0.43433975778023926</v>
      </c>
      <c r="K3705" s="6">
        <v>-2.0850371255546542E-2</v>
      </c>
      <c r="L3705" s="6">
        <v>-0.99551007160562754</v>
      </c>
      <c r="M3705" s="6">
        <v>1</v>
      </c>
    </row>
    <row r="3706" spans="6:13" x14ac:dyDescent="0.25">
      <c r="F3706" s="6">
        <v>-0.95545728301236421</v>
      </c>
      <c r="G3706" s="6">
        <v>0.43574256730268102</v>
      </c>
      <c r="H3706" s="6">
        <v>0.51210842270649248</v>
      </c>
      <c r="I3706" s="6">
        <v>-0.85915445420100978</v>
      </c>
      <c r="J3706" s="6">
        <v>-1.091081231782645</v>
      </c>
      <c r="K3706" s="6">
        <v>-1.6681708993461062</v>
      </c>
      <c r="L3706" s="6">
        <v>1.0043092767383404</v>
      </c>
      <c r="M3706" s="6">
        <v>0</v>
      </c>
    </row>
    <row r="3707" spans="6:13" x14ac:dyDescent="0.25">
      <c r="F3707" s="6">
        <v>2.2899818576546322</v>
      </c>
      <c r="G3707" s="6">
        <v>0.43574256730268102</v>
      </c>
      <c r="H3707" s="6">
        <v>0.51210842270649248</v>
      </c>
      <c r="I3707" s="6">
        <v>-0.22621320313204729</v>
      </c>
      <c r="J3707" s="6">
        <v>-1.3286260202516003</v>
      </c>
      <c r="K3707" s="6">
        <v>1.1558071488091388</v>
      </c>
      <c r="L3707" s="6">
        <v>-0.99551007160562754</v>
      </c>
      <c r="M3707" s="6">
        <v>1</v>
      </c>
    </row>
    <row r="3708" spans="6:13" x14ac:dyDescent="0.25">
      <c r="F3708" s="6">
        <v>-1.045608370253114</v>
      </c>
      <c r="G3708" s="6">
        <v>0.43574256730268102</v>
      </c>
      <c r="H3708" s="6">
        <v>0.51210842270649248</v>
      </c>
      <c r="I3708" s="6">
        <v>0.40672804793691519</v>
      </c>
      <c r="J3708" s="6">
        <v>4.945351039899041</v>
      </c>
      <c r="K3708" s="6">
        <v>-0.72684488329435781</v>
      </c>
      <c r="L3708" s="6">
        <v>1.0043092767383404</v>
      </c>
      <c r="M3708" s="6">
        <v>0</v>
      </c>
    </row>
    <row r="3709" spans="6:13" x14ac:dyDescent="0.25">
      <c r="F3709" s="6">
        <v>2.3801329448953821</v>
      </c>
      <c r="G3709" s="6">
        <v>0.43574256730268102</v>
      </c>
      <c r="H3709" s="6">
        <v>0.51210842270649248</v>
      </c>
      <c r="I3709" s="6">
        <v>0.40672804793691519</v>
      </c>
      <c r="J3709" s="6">
        <v>-0.15487530075793893</v>
      </c>
      <c r="K3709" s="6">
        <v>1.1558071488091388</v>
      </c>
      <c r="L3709" s="6">
        <v>1.0043092767383404</v>
      </c>
      <c r="M3709" s="6">
        <v>0</v>
      </c>
    </row>
    <row r="3710" spans="6:13" x14ac:dyDescent="0.25">
      <c r="F3710" s="6">
        <v>-1.5865148936976134</v>
      </c>
      <c r="G3710" s="6">
        <v>0.43574256730268102</v>
      </c>
      <c r="H3710" s="6">
        <v>-1.9523209454671975</v>
      </c>
      <c r="I3710" s="6">
        <v>-0.85915445420100978</v>
      </c>
      <c r="J3710" s="6">
        <v>-0.15487530075793893</v>
      </c>
      <c r="K3710" s="6">
        <v>-0.72684488329435781</v>
      </c>
      <c r="L3710" s="6">
        <v>-0.99551007160562754</v>
      </c>
      <c r="M3710" s="6">
        <v>0</v>
      </c>
    </row>
    <row r="3711" spans="6:13" x14ac:dyDescent="0.25">
      <c r="F3711" s="6">
        <v>-1.4062127192161138</v>
      </c>
      <c r="G3711" s="6">
        <v>0.43574256730268102</v>
      </c>
      <c r="H3711" s="6">
        <v>0.51210842270649248</v>
      </c>
      <c r="I3711" s="6">
        <v>1.0396692990058776</v>
      </c>
      <c r="J3711" s="6">
        <v>0.20842849337105149</v>
      </c>
      <c r="K3711" s="6">
        <v>-0.72684488329435781</v>
      </c>
      <c r="L3711" s="6">
        <v>1.0043092767383404</v>
      </c>
      <c r="M3711" s="6">
        <v>0</v>
      </c>
    </row>
    <row r="3712" spans="6:13" x14ac:dyDescent="0.25">
      <c r="F3712" s="6">
        <v>-0.50470184680861474</v>
      </c>
      <c r="G3712" s="6">
        <v>-2.2944740198068536</v>
      </c>
      <c r="H3712" s="6">
        <v>0.51210842270649248</v>
      </c>
      <c r="I3712" s="6">
        <v>1.6726105500748401</v>
      </c>
      <c r="J3712" s="6">
        <v>-0.30858075212020408</v>
      </c>
      <c r="K3712" s="6">
        <v>-0.49151337928142069</v>
      </c>
      <c r="L3712" s="6">
        <v>-0.99551007160562754</v>
      </c>
      <c r="M3712" s="6">
        <v>1</v>
      </c>
    </row>
    <row r="3713" spans="6:13" x14ac:dyDescent="0.25">
      <c r="F3713" s="6">
        <v>-0.50470184680861474</v>
      </c>
      <c r="G3713" s="6">
        <v>0.43574256730268102</v>
      </c>
      <c r="H3713" s="6">
        <v>0.51210842270649248</v>
      </c>
      <c r="I3713" s="6">
        <v>-0.22621320313204729</v>
      </c>
      <c r="J3713" s="6">
        <v>-0.18980835788572648</v>
      </c>
      <c r="K3713" s="6">
        <v>-2.0850371255546542E-2</v>
      </c>
      <c r="L3713" s="6">
        <v>1.0043092767383404</v>
      </c>
      <c r="M3713" s="6">
        <v>1</v>
      </c>
    </row>
    <row r="3714" spans="6:13" x14ac:dyDescent="0.25">
      <c r="F3714" s="6">
        <v>-1.5865148936976134</v>
      </c>
      <c r="G3714" s="6">
        <v>-2.2944740198068536</v>
      </c>
      <c r="H3714" s="6">
        <v>0.51210842270649248</v>
      </c>
      <c r="I3714" s="6">
        <v>-0.85915445420100978</v>
      </c>
      <c r="J3714" s="6">
        <v>1.0887415329912975</v>
      </c>
      <c r="K3714" s="6">
        <v>-1.6681708993461062</v>
      </c>
      <c r="L3714" s="6">
        <v>-0.99551007160562754</v>
      </c>
      <c r="M3714" s="6">
        <v>0</v>
      </c>
    </row>
    <row r="3715" spans="6:13" x14ac:dyDescent="0.25">
      <c r="F3715" s="6">
        <v>-0.32439967232711492</v>
      </c>
      <c r="G3715" s="6">
        <v>0.43574256730268102</v>
      </c>
      <c r="H3715" s="6">
        <v>0.51210842270649248</v>
      </c>
      <c r="I3715" s="6">
        <v>-0.85915445420100978</v>
      </c>
      <c r="J3715" s="6">
        <v>-0.60201843199361948</v>
      </c>
      <c r="K3715" s="6">
        <v>0.68514414078326469</v>
      </c>
      <c r="L3715" s="6">
        <v>-0.99551007160562754</v>
      </c>
      <c r="M3715" s="6">
        <v>1</v>
      </c>
    </row>
    <row r="3716" spans="6:13" x14ac:dyDescent="0.25">
      <c r="F3716" s="6">
        <v>0.39680902559888431</v>
      </c>
      <c r="G3716" s="6">
        <v>0.43574256730268102</v>
      </c>
      <c r="H3716" s="6">
        <v>-1.9523209454671975</v>
      </c>
      <c r="I3716" s="6">
        <v>0.40672804793691519</v>
      </c>
      <c r="J3716" s="6">
        <v>-0.3225539749713191</v>
      </c>
      <c r="K3716" s="6">
        <v>-1.1975078913202319</v>
      </c>
      <c r="L3716" s="6">
        <v>1.0043092767383404</v>
      </c>
      <c r="M3716" s="6">
        <v>0</v>
      </c>
    </row>
    <row r="3717" spans="6:13" x14ac:dyDescent="0.25">
      <c r="F3717" s="6">
        <v>-0.23424858508636501</v>
      </c>
      <c r="G3717" s="6">
        <v>0.43574256730268102</v>
      </c>
      <c r="H3717" s="6">
        <v>0.51210842270649248</v>
      </c>
      <c r="I3717" s="6">
        <v>1.0396692990058776</v>
      </c>
      <c r="J3717" s="6">
        <v>-0.42036653492912424</v>
      </c>
      <c r="K3717" s="6">
        <v>-1.6681708993461062</v>
      </c>
      <c r="L3717" s="6">
        <v>-0.99551007160562754</v>
      </c>
      <c r="M3717" s="6">
        <v>1</v>
      </c>
    </row>
    <row r="3718" spans="6:13" x14ac:dyDescent="0.25">
      <c r="F3718" s="6">
        <v>-0.32439967232711492</v>
      </c>
      <c r="G3718" s="6">
        <v>0.43574256730268102</v>
      </c>
      <c r="H3718" s="6">
        <v>0.51210842270649248</v>
      </c>
      <c r="I3718" s="6">
        <v>2.3055518011438028</v>
      </c>
      <c r="J3718" s="6">
        <v>-0.35050042067354914</v>
      </c>
      <c r="K3718" s="6">
        <v>-0.72684488329435781</v>
      </c>
      <c r="L3718" s="6">
        <v>-0.99551007160562754</v>
      </c>
      <c r="M3718" s="6">
        <v>0</v>
      </c>
    </row>
    <row r="3719" spans="6:13" x14ac:dyDescent="0.25">
      <c r="F3719" s="6">
        <v>-0.86530619577161427</v>
      </c>
      <c r="G3719" s="6">
        <v>-2.2944740198068536</v>
      </c>
      <c r="H3719" s="6">
        <v>-1.9523209454671975</v>
      </c>
      <c r="I3719" s="6">
        <v>-0.22621320313204729</v>
      </c>
      <c r="J3719" s="6">
        <v>0.69749129316007707</v>
      </c>
      <c r="K3719" s="6">
        <v>-2.0850371255546542E-2</v>
      </c>
      <c r="L3719" s="6">
        <v>-0.99551007160562754</v>
      </c>
      <c r="M3719" s="6">
        <v>1</v>
      </c>
    </row>
    <row r="3720" spans="6:13" x14ac:dyDescent="0.25">
      <c r="F3720" s="6">
        <v>1.1180177235248836</v>
      </c>
      <c r="G3720" s="6">
        <v>0.43574256730268102</v>
      </c>
      <c r="H3720" s="6">
        <v>-1.9523209454671975</v>
      </c>
      <c r="I3720" s="6">
        <v>-1.4920957052699722</v>
      </c>
      <c r="J3720" s="6">
        <v>-1.1469741231871051</v>
      </c>
      <c r="K3720" s="6">
        <v>1.1558071488091388</v>
      </c>
      <c r="L3720" s="6">
        <v>1.0043092767383404</v>
      </c>
      <c r="M3720" s="6">
        <v>0</v>
      </c>
    </row>
    <row r="3721" spans="6:13" x14ac:dyDescent="0.25">
      <c r="F3721" s="6">
        <v>-1.2259105447346139</v>
      </c>
      <c r="G3721" s="6">
        <v>-2.2944740198068536</v>
      </c>
      <c r="H3721" s="6">
        <v>0.51210842270649248</v>
      </c>
      <c r="I3721" s="6">
        <v>-0.85915445420100978</v>
      </c>
      <c r="J3721" s="6">
        <v>-0.50420587203581435</v>
      </c>
      <c r="K3721" s="6">
        <v>-1.6681708993461062</v>
      </c>
      <c r="L3721" s="6">
        <v>-0.99551007160562754</v>
      </c>
      <c r="M3721" s="6">
        <v>0</v>
      </c>
    </row>
    <row r="3722" spans="6:13" x14ac:dyDescent="0.25">
      <c r="F3722" s="6">
        <v>-1.8569681554198632</v>
      </c>
      <c r="G3722" s="6">
        <v>0.43574256730268102</v>
      </c>
      <c r="H3722" s="6">
        <v>0.51210842270649248</v>
      </c>
      <c r="I3722" s="6">
        <v>1.0396692990058776</v>
      </c>
      <c r="J3722" s="6">
        <v>-0.16884852360905395</v>
      </c>
      <c r="K3722" s="6">
        <v>-2.0850371255546542E-2</v>
      </c>
      <c r="L3722" s="6">
        <v>1.0043092767383404</v>
      </c>
      <c r="M3722" s="6">
        <v>1</v>
      </c>
    </row>
    <row r="3723" spans="6:13" x14ac:dyDescent="0.25">
      <c r="F3723" s="6">
        <v>-0.4145507595678648</v>
      </c>
      <c r="G3723" s="6">
        <v>0.43574256730268102</v>
      </c>
      <c r="H3723" s="6">
        <v>0.51210842270649248</v>
      </c>
      <c r="I3723" s="6">
        <v>0.40672804793691519</v>
      </c>
      <c r="J3723" s="6">
        <v>-0.18282174646016897</v>
      </c>
      <c r="K3723" s="6">
        <v>-0.72684488329435781</v>
      </c>
      <c r="L3723" s="6">
        <v>1.0043092767383404</v>
      </c>
      <c r="M3723" s="6">
        <v>0</v>
      </c>
    </row>
    <row r="3724" spans="6:13" x14ac:dyDescent="0.25">
      <c r="F3724" s="6">
        <v>-1.4062127192161138</v>
      </c>
      <c r="G3724" s="6">
        <v>-2.2944740198068536</v>
      </c>
      <c r="H3724" s="6">
        <v>0.51210842270649248</v>
      </c>
      <c r="I3724" s="6">
        <v>0.40672804793691519</v>
      </c>
      <c r="J3724" s="6">
        <v>0.11061593341324637</v>
      </c>
      <c r="K3724" s="6">
        <v>-1.6681708993461062</v>
      </c>
      <c r="L3724" s="6">
        <v>1.0043092767383404</v>
      </c>
      <c r="M3724" s="6">
        <v>0</v>
      </c>
    </row>
    <row r="3725" spans="6:13" x14ac:dyDescent="0.25">
      <c r="F3725" s="6">
        <v>0.57711120008038408</v>
      </c>
      <c r="G3725" s="6">
        <v>0.43574256730268102</v>
      </c>
      <c r="H3725" s="6">
        <v>0.51210842270649248</v>
      </c>
      <c r="I3725" s="6">
        <v>-0.22621320313204729</v>
      </c>
      <c r="J3725" s="6">
        <v>-1.2587599059960253</v>
      </c>
      <c r="K3725" s="6">
        <v>-2.0850371255546542E-2</v>
      </c>
      <c r="L3725" s="6">
        <v>-0.99551007160562754</v>
      </c>
      <c r="M3725" s="6">
        <v>1</v>
      </c>
    </row>
    <row r="3726" spans="6:13" x14ac:dyDescent="0.25">
      <c r="F3726" s="6">
        <v>-1.045608370253114</v>
      </c>
      <c r="G3726" s="6">
        <v>0.43574256730268102</v>
      </c>
      <c r="H3726" s="6">
        <v>-1.9523209454671975</v>
      </c>
      <c r="I3726" s="6">
        <v>-1.4920957052699722</v>
      </c>
      <c r="J3726" s="6">
        <v>-0.72777743765365455</v>
      </c>
      <c r="K3726" s="6">
        <v>-1.4328393953331691</v>
      </c>
      <c r="L3726" s="6">
        <v>-0.99551007160562754</v>
      </c>
      <c r="M3726" s="6">
        <v>0</v>
      </c>
    </row>
    <row r="3727" spans="6:13" x14ac:dyDescent="0.25">
      <c r="F3727" s="6">
        <v>-1.045608370253114</v>
      </c>
      <c r="G3727" s="6">
        <v>0.43574256730268102</v>
      </c>
      <c r="H3727" s="6">
        <v>0.51210842270649248</v>
      </c>
      <c r="I3727" s="6">
        <v>-0.85915445420100978</v>
      </c>
      <c r="J3727" s="6">
        <v>0.52981261894669684</v>
      </c>
      <c r="K3727" s="6">
        <v>-2.0850371255546542E-2</v>
      </c>
      <c r="L3727" s="6">
        <v>1.0043092767383404</v>
      </c>
      <c r="M3727" s="6">
        <v>1</v>
      </c>
    </row>
    <row r="3728" spans="6:13" x14ac:dyDescent="0.25">
      <c r="F3728" s="6">
        <v>3.6204676635884697E-2</v>
      </c>
      <c r="G3728" s="6">
        <v>0.43574256730268102</v>
      </c>
      <c r="H3728" s="6">
        <v>0.51210842270649248</v>
      </c>
      <c r="I3728" s="6">
        <v>1.0396692990058776</v>
      </c>
      <c r="J3728" s="6">
        <v>0.68351807030896206</v>
      </c>
      <c r="K3728" s="6">
        <v>-2.0850371255546542E-2</v>
      </c>
      <c r="L3728" s="6">
        <v>-0.99551007160562754</v>
      </c>
      <c r="M3728" s="6">
        <v>1</v>
      </c>
    </row>
    <row r="3729" spans="6:13" x14ac:dyDescent="0.25">
      <c r="F3729" s="6">
        <v>0.4869601128396342</v>
      </c>
      <c r="G3729" s="6">
        <v>-2.2944740198068536</v>
      </c>
      <c r="H3729" s="6">
        <v>0.51210842270649248</v>
      </c>
      <c r="I3729" s="6">
        <v>0.40672804793691519</v>
      </c>
      <c r="J3729" s="6">
        <v>2.6776596306556277E-2</v>
      </c>
      <c r="K3729" s="6">
        <v>0.21448113275739056</v>
      </c>
      <c r="L3729" s="6">
        <v>1.0043092767383404</v>
      </c>
      <c r="M3729" s="6">
        <v>1</v>
      </c>
    </row>
    <row r="3730" spans="6:13" x14ac:dyDescent="0.25">
      <c r="F3730" s="6">
        <v>1.2983198980063833</v>
      </c>
      <c r="G3730" s="6">
        <v>0.43574256730268102</v>
      </c>
      <c r="H3730" s="6">
        <v>0.51210842270649248</v>
      </c>
      <c r="I3730" s="6">
        <v>1.0396692990058776</v>
      </c>
      <c r="J3730" s="6">
        <v>-1.1190276774848751</v>
      </c>
      <c r="K3730" s="6">
        <v>0.21448113275739056</v>
      </c>
      <c r="L3730" s="6">
        <v>1.0043092767383404</v>
      </c>
      <c r="M3730" s="6">
        <v>1</v>
      </c>
    </row>
    <row r="3731" spans="6:13" x14ac:dyDescent="0.25">
      <c r="F3731" s="6">
        <v>-1.1357594574938641</v>
      </c>
      <c r="G3731" s="6">
        <v>0.43574256730268102</v>
      </c>
      <c r="H3731" s="6">
        <v>0.51210842270649248</v>
      </c>
      <c r="I3731" s="6">
        <v>1.0396692990058776</v>
      </c>
      <c r="J3731" s="6">
        <v>1.0468218644379523</v>
      </c>
      <c r="K3731" s="6">
        <v>-2.0850371255546542E-2</v>
      </c>
      <c r="L3731" s="6">
        <v>-0.99551007160562754</v>
      </c>
      <c r="M3731" s="6">
        <v>1</v>
      </c>
    </row>
    <row r="3732" spans="6:13" x14ac:dyDescent="0.25">
      <c r="F3732" s="6">
        <v>-0.77515510853086445</v>
      </c>
      <c r="G3732" s="6">
        <v>0.43574256730268102</v>
      </c>
      <c r="H3732" s="6">
        <v>-1.9523209454671975</v>
      </c>
      <c r="I3732" s="6">
        <v>1.0396692990058776</v>
      </c>
      <c r="J3732" s="6">
        <v>-0.49023264918469933</v>
      </c>
      <c r="K3732" s="6">
        <v>-0.72684488329435781</v>
      </c>
      <c r="L3732" s="6">
        <v>1.0043092767383404</v>
      </c>
      <c r="M3732" s="6">
        <v>0</v>
      </c>
    </row>
    <row r="3733" spans="6:13" x14ac:dyDescent="0.25">
      <c r="F3733" s="6">
        <v>-0.50470184680861474</v>
      </c>
      <c r="G3733" s="6">
        <v>0.43574256730268102</v>
      </c>
      <c r="H3733" s="6">
        <v>0.51210842270649248</v>
      </c>
      <c r="I3733" s="6">
        <v>-0.22621320313204729</v>
      </c>
      <c r="J3733" s="6">
        <v>1.0049021958846074</v>
      </c>
      <c r="K3733" s="6">
        <v>-0.72684488329435781</v>
      </c>
      <c r="L3733" s="6">
        <v>1.0043092767383404</v>
      </c>
      <c r="M3733" s="6">
        <v>0</v>
      </c>
    </row>
    <row r="3734" spans="6:13" x14ac:dyDescent="0.25">
      <c r="F3734" s="6">
        <v>-1.5865148936976134</v>
      </c>
      <c r="G3734" s="6">
        <v>0.43574256730268102</v>
      </c>
      <c r="H3734" s="6">
        <v>-1.9523209454671975</v>
      </c>
      <c r="I3734" s="6">
        <v>-0.22621320313204729</v>
      </c>
      <c r="J3734" s="6">
        <v>0.29226783047774157</v>
      </c>
      <c r="K3734" s="6">
        <v>-2.0850371255546542E-2</v>
      </c>
      <c r="L3734" s="6">
        <v>1.0043092767383404</v>
      </c>
      <c r="M3734" s="6">
        <v>1</v>
      </c>
    </row>
    <row r="3735" spans="6:13" x14ac:dyDescent="0.25">
      <c r="F3735" s="6">
        <v>-1.4963638064568636</v>
      </c>
      <c r="G3735" s="6">
        <v>-2.2944740198068536</v>
      </c>
      <c r="H3735" s="6">
        <v>0.51210842270649248</v>
      </c>
      <c r="I3735" s="6">
        <v>1.0396692990058776</v>
      </c>
      <c r="J3735" s="6">
        <v>-0.92340255756926481</v>
      </c>
      <c r="K3735" s="6">
        <v>-2.0850371255546542E-2</v>
      </c>
      <c r="L3735" s="6">
        <v>-0.99551007160562754</v>
      </c>
      <c r="M3735" s="6">
        <v>1</v>
      </c>
    </row>
    <row r="3736" spans="6:13" x14ac:dyDescent="0.25">
      <c r="F3736" s="6">
        <v>-1.4062127192161138</v>
      </c>
      <c r="G3736" s="6">
        <v>0.43574256730268102</v>
      </c>
      <c r="H3736" s="6">
        <v>0.51210842270649248</v>
      </c>
      <c r="I3736" s="6">
        <v>1.0396692990058776</v>
      </c>
      <c r="J3736" s="6">
        <v>2.5140102638050292</v>
      </c>
      <c r="K3736" s="6">
        <v>-2.0850371255546542E-2</v>
      </c>
      <c r="L3736" s="6">
        <v>1.0043092767383404</v>
      </c>
      <c r="M3736" s="6">
        <v>0</v>
      </c>
    </row>
    <row r="3737" spans="6:13" x14ac:dyDescent="0.25">
      <c r="F3737" s="6">
        <v>-0.86530619577161427</v>
      </c>
      <c r="G3737" s="6">
        <v>0.43574256730268102</v>
      </c>
      <c r="H3737" s="6">
        <v>0.51210842270649248</v>
      </c>
      <c r="I3737" s="6">
        <v>-1.4920957052699722</v>
      </c>
      <c r="J3737" s="6">
        <v>-0.74175066050476957</v>
      </c>
      <c r="K3737" s="6">
        <v>0.68514414078326469</v>
      </c>
      <c r="L3737" s="6">
        <v>-0.99551007160562754</v>
      </c>
      <c r="M3737" s="6">
        <v>1</v>
      </c>
    </row>
    <row r="3738" spans="6:13" x14ac:dyDescent="0.25">
      <c r="F3738" s="6">
        <v>0.93771554904338372</v>
      </c>
      <c r="G3738" s="6">
        <v>-2.2944740198068536</v>
      </c>
      <c r="H3738" s="6">
        <v>0.51210842270649248</v>
      </c>
      <c r="I3738" s="6">
        <v>-0.22621320313204729</v>
      </c>
      <c r="J3738" s="6">
        <v>-1.2238268488682376</v>
      </c>
      <c r="K3738" s="6">
        <v>-1.6681708993461062</v>
      </c>
      <c r="L3738" s="6">
        <v>1.0043092767383404</v>
      </c>
      <c r="M3738" s="6">
        <v>0</v>
      </c>
    </row>
    <row r="3739" spans="6:13" x14ac:dyDescent="0.25">
      <c r="F3739" s="6">
        <v>-0.32439967232711492</v>
      </c>
      <c r="G3739" s="6">
        <v>0.43574256730268102</v>
      </c>
      <c r="H3739" s="6">
        <v>0.51210842270649248</v>
      </c>
      <c r="I3739" s="6">
        <v>-0.85915445420100978</v>
      </c>
      <c r="J3739" s="6">
        <v>0.18048204766882145</v>
      </c>
      <c r="K3739" s="6">
        <v>-2.0850371255546542E-2</v>
      </c>
      <c r="L3739" s="6">
        <v>1.0043092767383404</v>
      </c>
      <c r="M3739" s="6">
        <v>1</v>
      </c>
    </row>
    <row r="3740" spans="6:13" x14ac:dyDescent="0.25">
      <c r="F3740" s="6">
        <v>-1.1357594574938641</v>
      </c>
      <c r="G3740" s="6">
        <v>0.43574256730268102</v>
      </c>
      <c r="H3740" s="6">
        <v>0.51210842270649248</v>
      </c>
      <c r="I3740" s="6">
        <v>1.0396692990058776</v>
      </c>
      <c r="J3740" s="6">
        <v>0.82325029882011214</v>
      </c>
      <c r="K3740" s="6">
        <v>-0.72684488329435781</v>
      </c>
      <c r="L3740" s="6">
        <v>-0.99551007160562754</v>
      </c>
      <c r="M3740" s="6">
        <v>0</v>
      </c>
    </row>
    <row r="3741" spans="6:13" x14ac:dyDescent="0.25">
      <c r="F3741" s="6">
        <v>-0.68500402129011451</v>
      </c>
      <c r="G3741" s="6">
        <v>0.43574256730268102</v>
      </c>
      <c r="H3741" s="6">
        <v>0.51210842270649248</v>
      </c>
      <c r="I3741" s="6">
        <v>1.0396692990058776</v>
      </c>
      <c r="J3741" s="6">
        <v>-0.82558999761145968</v>
      </c>
      <c r="K3741" s="6">
        <v>-2.0850371255546542E-2</v>
      </c>
      <c r="L3741" s="6">
        <v>1.0043092767383404</v>
      </c>
      <c r="M3741" s="6">
        <v>1</v>
      </c>
    </row>
    <row r="3742" spans="6:13" x14ac:dyDescent="0.25">
      <c r="F3742" s="6">
        <v>-1.2259105447346139</v>
      </c>
      <c r="G3742" s="6">
        <v>0.43574256730268102</v>
      </c>
      <c r="H3742" s="6">
        <v>-1.9523209454671975</v>
      </c>
      <c r="I3742" s="6">
        <v>-0.22621320313204729</v>
      </c>
      <c r="J3742" s="6">
        <v>0.16650882481770643</v>
      </c>
      <c r="K3742" s="6">
        <v>-1.6681708993461062</v>
      </c>
      <c r="L3742" s="6">
        <v>-0.99551007160562754</v>
      </c>
      <c r="M3742" s="6">
        <v>0</v>
      </c>
    </row>
    <row r="3743" spans="6:13" x14ac:dyDescent="0.25">
      <c r="F3743" s="6">
        <v>1.8392264214508827</v>
      </c>
      <c r="G3743" s="6">
        <v>0.43574256730268102</v>
      </c>
      <c r="H3743" s="6">
        <v>0.51210842270649248</v>
      </c>
      <c r="I3743" s="6">
        <v>-0.22621320313204729</v>
      </c>
      <c r="J3743" s="6">
        <v>-7.103596365124884E-2</v>
      </c>
      <c r="K3743" s="6">
        <v>-1.6681708993461062</v>
      </c>
      <c r="L3743" s="6">
        <v>-0.99551007160562754</v>
      </c>
      <c r="M3743" s="6">
        <v>0</v>
      </c>
    </row>
    <row r="3744" spans="6:13" x14ac:dyDescent="0.25">
      <c r="F3744" s="6">
        <v>-1.5865148936976134</v>
      </c>
      <c r="G3744" s="6">
        <v>-2.2944740198068536</v>
      </c>
      <c r="H3744" s="6">
        <v>0.51210842270649248</v>
      </c>
      <c r="I3744" s="6">
        <v>-0.85915445420100978</v>
      </c>
      <c r="J3744" s="6">
        <v>-1.1749205688893352</v>
      </c>
      <c r="K3744" s="6">
        <v>-1.6681708993461062</v>
      </c>
      <c r="L3744" s="6">
        <v>1.0043092767383404</v>
      </c>
      <c r="M3744" s="6">
        <v>0</v>
      </c>
    </row>
    <row r="3745" spans="6:13" x14ac:dyDescent="0.25">
      <c r="F3745" s="6">
        <v>-1.045608370253114</v>
      </c>
      <c r="G3745" s="6">
        <v>0.43574256730268102</v>
      </c>
      <c r="H3745" s="6">
        <v>0.51210842270649248</v>
      </c>
      <c r="I3745" s="6">
        <v>-1.4920957052699722</v>
      </c>
      <c r="J3745" s="6">
        <v>-0.55311215201471686</v>
      </c>
      <c r="K3745" s="6">
        <v>0.68514414078326469</v>
      </c>
      <c r="L3745" s="6">
        <v>-0.99551007160562754</v>
      </c>
      <c r="M3745" s="6">
        <v>1</v>
      </c>
    </row>
    <row r="3746" spans="6:13" x14ac:dyDescent="0.25">
      <c r="F3746" s="6">
        <v>1.568773159728633</v>
      </c>
      <c r="G3746" s="6">
        <v>0.43574256730268102</v>
      </c>
      <c r="H3746" s="6">
        <v>-1.9523209454671975</v>
      </c>
      <c r="I3746" s="6">
        <v>-1.4920957052699722</v>
      </c>
      <c r="J3746" s="6">
        <v>-1.091081231782645</v>
      </c>
      <c r="K3746" s="6">
        <v>1.1558071488091388</v>
      </c>
      <c r="L3746" s="6">
        <v>1.0043092767383404</v>
      </c>
      <c r="M3746" s="6">
        <v>0</v>
      </c>
    </row>
    <row r="3747" spans="6:13" x14ac:dyDescent="0.25">
      <c r="F3747" s="6">
        <v>0.30665793835813437</v>
      </c>
      <c r="G3747" s="6">
        <v>0.43574256730268102</v>
      </c>
      <c r="H3747" s="6">
        <v>0.51210842270649248</v>
      </c>
      <c r="I3747" s="6">
        <v>-0.85915445420100978</v>
      </c>
      <c r="J3747" s="6">
        <v>0.20842849337105149</v>
      </c>
      <c r="K3747" s="6">
        <v>1.1558071488091388</v>
      </c>
      <c r="L3747" s="6">
        <v>-0.99551007160562754</v>
      </c>
      <c r="M3747" s="6">
        <v>1</v>
      </c>
    </row>
    <row r="3748" spans="6:13" x14ac:dyDescent="0.25">
      <c r="F3748" s="6">
        <v>-5.3946410604865207E-2</v>
      </c>
      <c r="G3748" s="6">
        <v>0.43574256730268102</v>
      </c>
      <c r="H3748" s="6">
        <v>0.51210842270649248</v>
      </c>
      <c r="I3748" s="6">
        <v>-1.4920957052699722</v>
      </c>
      <c r="J3748" s="6">
        <v>0.64858501318117445</v>
      </c>
      <c r="K3748" s="6">
        <v>1.1558071488091388</v>
      </c>
      <c r="L3748" s="6">
        <v>1.0043092767383404</v>
      </c>
      <c r="M3748" s="6">
        <v>0</v>
      </c>
    </row>
    <row r="3749" spans="6:13" x14ac:dyDescent="0.25">
      <c r="F3749" s="6">
        <v>-1.9471192426606132</v>
      </c>
      <c r="G3749" s="6">
        <v>0.43574256730268102</v>
      </c>
      <c r="H3749" s="6">
        <v>0.51210842270649248</v>
      </c>
      <c r="I3749" s="6">
        <v>0.40672804793691519</v>
      </c>
      <c r="J3749" s="6">
        <v>2.6816889380184095</v>
      </c>
      <c r="K3749" s="6">
        <v>-0.72684488329435781</v>
      </c>
      <c r="L3749" s="6">
        <v>-0.99551007160562754</v>
      </c>
      <c r="M3749" s="6">
        <v>0</v>
      </c>
    </row>
    <row r="3750" spans="6:13" x14ac:dyDescent="0.25">
      <c r="F3750" s="6">
        <v>0.93771554904338372</v>
      </c>
      <c r="G3750" s="6">
        <v>0.43574256730268102</v>
      </c>
      <c r="H3750" s="6">
        <v>0.51210842270649248</v>
      </c>
      <c r="I3750" s="6">
        <v>1.0396692990058776</v>
      </c>
      <c r="J3750" s="6">
        <v>-0.88148288901591976</v>
      </c>
      <c r="K3750" s="6">
        <v>1.1558071488091388</v>
      </c>
      <c r="L3750" s="6">
        <v>1.0043092767383404</v>
      </c>
      <c r="M3750" s="6">
        <v>0</v>
      </c>
    </row>
    <row r="3751" spans="6:13" x14ac:dyDescent="0.25">
      <c r="F3751" s="6">
        <v>0.12635576387663461</v>
      </c>
      <c r="G3751" s="6">
        <v>0.43574256730268102</v>
      </c>
      <c r="H3751" s="6">
        <v>-1.9523209454671975</v>
      </c>
      <c r="I3751" s="6">
        <v>-1.4920957052699722</v>
      </c>
      <c r="J3751" s="6">
        <v>-0.54612554058915941</v>
      </c>
      <c r="K3751" s="6">
        <v>1.1558071488091388</v>
      </c>
      <c r="L3751" s="6">
        <v>1.0043092767383404</v>
      </c>
      <c r="M3751" s="6">
        <v>0</v>
      </c>
    </row>
    <row r="3752" spans="6:13" x14ac:dyDescent="0.25">
      <c r="F3752" s="6">
        <v>-1.4963638064568636</v>
      </c>
      <c r="G3752" s="6">
        <v>0.43574256730268102</v>
      </c>
      <c r="H3752" s="6">
        <v>-1.9523209454671975</v>
      </c>
      <c r="I3752" s="6">
        <v>-0.85915445420100978</v>
      </c>
      <c r="J3752" s="6">
        <v>-1.0771080089315299</v>
      </c>
      <c r="K3752" s="6">
        <v>0.68514414078326469</v>
      </c>
      <c r="L3752" s="6">
        <v>1.0043092767383404</v>
      </c>
      <c r="M3752" s="6">
        <v>0</v>
      </c>
    </row>
    <row r="3753" spans="6:13" x14ac:dyDescent="0.25">
      <c r="F3753" s="6">
        <v>1.0278666362841336</v>
      </c>
      <c r="G3753" s="6">
        <v>0.43574256730268102</v>
      </c>
      <c r="H3753" s="6">
        <v>-1.9523209454671975</v>
      </c>
      <c r="I3753" s="6">
        <v>0.40672804793691519</v>
      </c>
      <c r="J3753" s="6">
        <v>-1.2587599059960253</v>
      </c>
      <c r="K3753" s="6">
        <v>-1.6681708993461062</v>
      </c>
      <c r="L3753" s="6">
        <v>-0.99551007160562754</v>
      </c>
      <c r="M3753" s="6">
        <v>0</v>
      </c>
    </row>
    <row r="3754" spans="6:13" x14ac:dyDescent="0.25">
      <c r="F3754" s="6">
        <v>-1.6766659809383635</v>
      </c>
      <c r="G3754" s="6">
        <v>0.43574256730268102</v>
      </c>
      <c r="H3754" s="6">
        <v>-1.9523209454671975</v>
      </c>
      <c r="I3754" s="6">
        <v>-0.85915445420100978</v>
      </c>
      <c r="J3754" s="6">
        <v>1.2803373455441261E-2</v>
      </c>
      <c r="K3754" s="6">
        <v>-1.6681708993461062</v>
      </c>
      <c r="L3754" s="6">
        <v>-0.99551007160562754</v>
      </c>
      <c r="M3754" s="6">
        <v>0</v>
      </c>
    </row>
    <row r="3755" spans="6:13" x14ac:dyDescent="0.25">
      <c r="F3755" s="6">
        <v>-0.1440974978456151</v>
      </c>
      <c r="G3755" s="6">
        <v>0.43574256730268102</v>
      </c>
      <c r="H3755" s="6">
        <v>0.51210842270649248</v>
      </c>
      <c r="I3755" s="6">
        <v>1.0396692990058776</v>
      </c>
      <c r="J3755" s="6">
        <v>0.11760254483880388</v>
      </c>
      <c r="K3755" s="6">
        <v>-1.6681708993461062</v>
      </c>
      <c r="L3755" s="6">
        <v>-0.99551007160562754</v>
      </c>
      <c r="M3755" s="6">
        <v>0</v>
      </c>
    </row>
    <row r="3756" spans="6:13" x14ac:dyDescent="0.25">
      <c r="F3756" s="6">
        <v>-0.1440974978456151</v>
      </c>
      <c r="G3756" s="6">
        <v>0.43574256730268102</v>
      </c>
      <c r="H3756" s="6">
        <v>0.51210842270649248</v>
      </c>
      <c r="I3756" s="6">
        <v>0.40672804793691519</v>
      </c>
      <c r="J3756" s="6">
        <v>-0.30858075212020408</v>
      </c>
      <c r="K3756" s="6">
        <v>-2.0850371255546542E-2</v>
      </c>
      <c r="L3756" s="6">
        <v>-0.99551007160562754</v>
      </c>
      <c r="M3756" s="6">
        <v>1</v>
      </c>
    </row>
    <row r="3757" spans="6:13" x14ac:dyDescent="0.25">
      <c r="F3757" s="6">
        <v>0.57711120008038408</v>
      </c>
      <c r="G3757" s="6">
        <v>0.43574256730268102</v>
      </c>
      <c r="H3757" s="6">
        <v>0.51210842270649248</v>
      </c>
      <c r="I3757" s="6">
        <v>-0.85915445420100978</v>
      </c>
      <c r="J3757" s="6">
        <v>-0.58804520914250447</v>
      </c>
      <c r="K3757" s="6">
        <v>1.1558071488091388</v>
      </c>
      <c r="L3757" s="6">
        <v>-0.99551007160562754</v>
      </c>
      <c r="M3757" s="6">
        <v>1</v>
      </c>
    </row>
    <row r="3758" spans="6:13" x14ac:dyDescent="0.25">
      <c r="F3758" s="6">
        <v>0.4869601128396342</v>
      </c>
      <c r="G3758" s="6">
        <v>0.43574256730268102</v>
      </c>
      <c r="H3758" s="6">
        <v>0.51210842270649248</v>
      </c>
      <c r="I3758" s="6">
        <v>-0.22621320313204729</v>
      </c>
      <c r="J3758" s="6">
        <v>1.2703934300557926</v>
      </c>
      <c r="K3758" s="6">
        <v>1.1558071488091388</v>
      </c>
      <c r="L3758" s="6">
        <v>1.0043092767383404</v>
      </c>
      <c r="M3758" s="6">
        <v>0</v>
      </c>
    </row>
    <row r="3759" spans="6:13" x14ac:dyDescent="0.25">
      <c r="F3759" s="6">
        <v>-0.77515510853086445</v>
      </c>
      <c r="G3759" s="6">
        <v>0.43574256730268102</v>
      </c>
      <c r="H3759" s="6">
        <v>0.51210842270649248</v>
      </c>
      <c r="I3759" s="6">
        <v>-0.22621320313204729</v>
      </c>
      <c r="J3759" s="6">
        <v>0.76735740741565206</v>
      </c>
      <c r="K3759" s="6">
        <v>-2.0850371255546542E-2</v>
      </c>
      <c r="L3759" s="6">
        <v>-0.99551007160562754</v>
      </c>
      <c r="M3759" s="6">
        <v>1</v>
      </c>
    </row>
    <row r="3760" spans="6:13" x14ac:dyDescent="0.25">
      <c r="F3760" s="6">
        <v>0.84756446180263378</v>
      </c>
      <c r="G3760" s="6">
        <v>0.43574256730268102</v>
      </c>
      <c r="H3760" s="6">
        <v>0.51210842270649248</v>
      </c>
      <c r="I3760" s="6">
        <v>-0.22621320313204729</v>
      </c>
      <c r="J3760" s="6">
        <v>0.27829460762662656</v>
      </c>
      <c r="K3760" s="6">
        <v>1.1558071488091388</v>
      </c>
      <c r="L3760" s="6">
        <v>1.0043092767383404</v>
      </c>
      <c r="M3760" s="6">
        <v>0</v>
      </c>
    </row>
    <row r="3761" spans="6:13" x14ac:dyDescent="0.25">
      <c r="F3761" s="6">
        <v>-1.2259105447346139</v>
      </c>
      <c r="G3761" s="6">
        <v>0.43574256730268102</v>
      </c>
      <c r="H3761" s="6">
        <v>-1.9523209454671975</v>
      </c>
      <c r="I3761" s="6">
        <v>0.40672804793691519</v>
      </c>
      <c r="J3761" s="6">
        <v>2.1087868011226938</v>
      </c>
      <c r="K3761" s="6">
        <v>-0.72684488329435781</v>
      </c>
      <c r="L3761" s="6">
        <v>1.0043092767383404</v>
      </c>
      <c r="M3761" s="6">
        <v>0</v>
      </c>
    </row>
    <row r="3762" spans="6:13" x14ac:dyDescent="0.25">
      <c r="F3762" s="6">
        <v>0.66726228732113402</v>
      </c>
      <c r="G3762" s="6">
        <v>0.43574256730268102</v>
      </c>
      <c r="H3762" s="6">
        <v>0.51210842270649248</v>
      </c>
      <c r="I3762" s="6">
        <v>-1.4920957052699722</v>
      </c>
      <c r="J3762" s="6">
        <v>-0.69983099195142451</v>
      </c>
      <c r="K3762" s="6">
        <v>-1.6681708993461062</v>
      </c>
      <c r="L3762" s="6">
        <v>-0.99551007160562754</v>
      </c>
      <c r="M3762" s="6">
        <v>0</v>
      </c>
    </row>
    <row r="3763" spans="6:13" x14ac:dyDescent="0.25">
      <c r="F3763" s="6">
        <v>2.1096796831731326</v>
      </c>
      <c r="G3763" s="6">
        <v>0.43574256730268102</v>
      </c>
      <c r="H3763" s="6">
        <v>0.51210842270649248</v>
      </c>
      <c r="I3763" s="6">
        <v>0.40672804793691519</v>
      </c>
      <c r="J3763" s="6">
        <v>-1.3006795745493702</v>
      </c>
      <c r="K3763" s="6">
        <v>1.1558071488091388</v>
      </c>
      <c r="L3763" s="6">
        <v>-0.99551007160562754</v>
      </c>
      <c r="M3763" s="6">
        <v>1</v>
      </c>
    </row>
    <row r="3764" spans="6:13" x14ac:dyDescent="0.25">
      <c r="F3764" s="6">
        <v>-0.50470184680861474</v>
      </c>
      <c r="G3764" s="6">
        <v>-2.2944740198068536</v>
      </c>
      <c r="H3764" s="6">
        <v>0.51210842270649248</v>
      </c>
      <c r="I3764" s="6">
        <v>-0.22621320313204729</v>
      </c>
      <c r="J3764" s="6">
        <v>-0.77668371763255717</v>
      </c>
      <c r="K3764" s="6">
        <v>-1.6681708993461062</v>
      </c>
      <c r="L3764" s="6">
        <v>1.0043092767383404</v>
      </c>
      <c r="M3764" s="6">
        <v>0</v>
      </c>
    </row>
    <row r="3765" spans="6:13" x14ac:dyDescent="0.25">
      <c r="F3765" s="6">
        <v>-0.77515510853086445</v>
      </c>
      <c r="G3765" s="6">
        <v>0.43574256730268102</v>
      </c>
      <c r="H3765" s="6">
        <v>0.51210842270649248</v>
      </c>
      <c r="I3765" s="6">
        <v>-0.85915445420100978</v>
      </c>
      <c r="J3765" s="6">
        <v>-0.99326867182483991</v>
      </c>
      <c r="K3765" s="6">
        <v>-1.4328393953331691</v>
      </c>
      <c r="L3765" s="6">
        <v>1.0043092767383404</v>
      </c>
      <c r="M3765" s="6">
        <v>0</v>
      </c>
    </row>
    <row r="3766" spans="6:13" x14ac:dyDescent="0.25">
      <c r="F3766" s="6">
        <v>-2.3077235916236125</v>
      </c>
      <c r="G3766" s="6">
        <v>0.43574256730268102</v>
      </c>
      <c r="H3766" s="6">
        <v>0.51210842270649248</v>
      </c>
      <c r="I3766" s="6">
        <v>0.40672804793691519</v>
      </c>
      <c r="J3766" s="6">
        <v>2.6677157151672941</v>
      </c>
      <c r="K3766" s="6">
        <v>0.68514414078326469</v>
      </c>
      <c r="L3766" s="6">
        <v>-0.99551007160562754</v>
      </c>
      <c r="M3766" s="6">
        <v>0</v>
      </c>
    </row>
    <row r="3767" spans="6:13" x14ac:dyDescent="0.25">
      <c r="F3767" s="6">
        <v>-2.2175725043828627</v>
      </c>
      <c r="G3767" s="6">
        <v>0.43574256730268102</v>
      </c>
      <c r="H3767" s="6">
        <v>-1.9523209454671975</v>
      </c>
      <c r="I3767" s="6">
        <v>-1.4920957052699722</v>
      </c>
      <c r="J3767" s="6">
        <v>-0.20378158073684149</v>
      </c>
      <c r="K3767" s="6">
        <v>-0.72684488329435781</v>
      </c>
      <c r="L3767" s="6">
        <v>-0.99551007160562754</v>
      </c>
      <c r="M3767" s="6">
        <v>0</v>
      </c>
    </row>
    <row r="3768" spans="6:13" x14ac:dyDescent="0.25">
      <c r="F3768" s="6">
        <v>-0.68500402129011451</v>
      </c>
      <c r="G3768" s="6">
        <v>0.43574256730268102</v>
      </c>
      <c r="H3768" s="6">
        <v>0.51210842270649248</v>
      </c>
      <c r="I3768" s="6">
        <v>-0.85915445420100978</v>
      </c>
      <c r="J3768" s="6">
        <v>0.58570551035115692</v>
      </c>
      <c r="K3768" s="6">
        <v>0.68514414078326469</v>
      </c>
      <c r="L3768" s="6">
        <v>-0.99551007160562754</v>
      </c>
      <c r="M3768" s="6">
        <v>1</v>
      </c>
    </row>
    <row r="3769" spans="6:13" x14ac:dyDescent="0.25">
      <c r="F3769" s="6">
        <v>-2.1274214171421129</v>
      </c>
      <c r="G3769" s="6">
        <v>0.43574256730268102</v>
      </c>
      <c r="H3769" s="6">
        <v>0.51210842270649248</v>
      </c>
      <c r="I3769" s="6">
        <v>0.40672804793691519</v>
      </c>
      <c r="J3769" s="6">
        <v>2.0808403554204635</v>
      </c>
      <c r="K3769" s="6">
        <v>-0.72684488329435781</v>
      </c>
      <c r="L3769" s="6">
        <v>1.0043092767383404</v>
      </c>
      <c r="M3769" s="6">
        <v>1</v>
      </c>
    </row>
    <row r="3770" spans="6:13" x14ac:dyDescent="0.25">
      <c r="F3770" s="6">
        <v>0.39680902559888431</v>
      </c>
      <c r="G3770" s="6">
        <v>-2.2944740198068536</v>
      </c>
      <c r="H3770" s="6">
        <v>-1.9523209454671975</v>
      </c>
      <c r="I3770" s="6">
        <v>0.40672804793691519</v>
      </c>
      <c r="J3770" s="6">
        <v>-0.43433975778023926</v>
      </c>
      <c r="K3770" s="6">
        <v>-1.6681708993461062</v>
      </c>
      <c r="L3770" s="6">
        <v>1.0043092767383404</v>
      </c>
      <c r="M3770" s="6">
        <v>0</v>
      </c>
    </row>
    <row r="3771" spans="6:13" x14ac:dyDescent="0.25">
      <c r="F3771" s="6">
        <v>-5.3946410604865207E-2</v>
      </c>
      <c r="G3771" s="6">
        <v>0.43574256730268102</v>
      </c>
      <c r="H3771" s="6">
        <v>0.51210842270649248</v>
      </c>
      <c r="I3771" s="6">
        <v>0.40672804793691519</v>
      </c>
      <c r="J3771" s="6">
        <v>-1.1749205688893352</v>
      </c>
      <c r="K3771" s="6">
        <v>-1.6681708993461062</v>
      </c>
      <c r="L3771" s="6">
        <v>1.0043092767383404</v>
      </c>
      <c r="M3771" s="6">
        <v>0</v>
      </c>
    </row>
    <row r="3772" spans="6:13" x14ac:dyDescent="0.25">
      <c r="F3772" s="6">
        <v>-2.4880257661051126</v>
      </c>
      <c r="G3772" s="6">
        <v>0.43574256730268102</v>
      </c>
      <c r="H3772" s="6">
        <v>0.51210842270649248</v>
      </c>
      <c r="I3772" s="6">
        <v>0.40672804793691519</v>
      </c>
      <c r="J3772" s="6">
        <v>0.62762517890450198</v>
      </c>
      <c r="K3772" s="6">
        <v>-0.25618187526848363</v>
      </c>
      <c r="L3772" s="6">
        <v>-0.99551007160562754</v>
      </c>
      <c r="M3772" s="6">
        <v>1</v>
      </c>
    </row>
    <row r="3773" spans="6:13" x14ac:dyDescent="0.25">
      <c r="F3773" s="6">
        <v>-1.2259105447346139</v>
      </c>
      <c r="G3773" s="6">
        <v>0.43574256730268102</v>
      </c>
      <c r="H3773" s="6">
        <v>0.51210842270649248</v>
      </c>
      <c r="I3773" s="6">
        <v>1.6726105500748401</v>
      </c>
      <c r="J3773" s="6">
        <v>-0.12692885505570889</v>
      </c>
      <c r="K3773" s="6">
        <v>-0.72684488329435781</v>
      </c>
      <c r="L3773" s="6">
        <v>-0.99551007160562754</v>
      </c>
      <c r="M3773" s="6">
        <v>0</v>
      </c>
    </row>
    <row r="3774" spans="6:13" x14ac:dyDescent="0.25">
      <c r="F3774" s="6">
        <v>-0.4145507595678648</v>
      </c>
      <c r="G3774" s="6">
        <v>0.43574256730268102</v>
      </c>
      <c r="H3774" s="6">
        <v>0.51210842270649248</v>
      </c>
      <c r="I3774" s="6">
        <v>1.0396692990058776</v>
      </c>
      <c r="J3774" s="6">
        <v>-0.71380421480253953</v>
      </c>
      <c r="K3774" s="6">
        <v>0.68514414078326469</v>
      </c>
      <c r="L3774" s="6">
        <v>1.0043092767383404</v>
      </c>
      <c r="M3774" s="6">
        <v>0</v>
      </c>
    </row>
    <row r="3775" spans="6:13" x14ac:dyDescent="0.25">
      <c r="F3775" s="6">
        <v>-0.95545728301236421</v>
      </c>
      <c r="G3775" s="6">
        <v>0.43574256730268102</v>
      </c>
      <c r="H3775" s="6">
        <v>0.51210842270649248</v>
      </c>
      <c r="I3775" s="6">
        <v>1.0396692990058776</v>
      </c>
      <c r="J3775" s="6">
        <v>0.18048204766882145</v>
      </c>
      <c r="K3775" s="6">
        <v>-0.72684488329435781</v>
      </c>
      <c r="L3775" s="6">
        <v>-0.99551007160562754</v>
      </c>
      <c r="M3775" s="6">
        <v>0</v>
      </c>
    </row>
    <row r="3776" spans="6:13" x14ac:dyDescent="0.25">
      <c r="F3776" s="6">
        <v>-0.50470184680861474</v>
      </c>
      <c r="G3776" s="6">
        <v>0.43574256730268102</v>
      </c>
      <c r="H3776" s="6">
        <v>-1.9523209454671975</v>
      </c>
      <c r="I3776" s="6">
        <v>-1.4920957052699722</v>
      </c>
      <c r="J3776" s="6">
        <v>0.27829460762662656</v>
      </c>
      <c r="K3776" s="6">
        <v>0.68514414078326469</v>
      </c>
      <c r="L3776" s="6">
        <v>-0.99551007160562754</v>
      </c>
      <c r="M3776" s="6">
        <v>0</v>
      </c>
    </row>
    <row r="3777" spans="6:13" x14ac:dyDescent="0.25">
      <c r="F3777" s="6">
        <v>-0.50470184680861474</v>
      </c>
      <c r="G3777" s="6">
        <v>0.43574256730268102</v>
      </c>
      <c r="H3777" s="6">
        <v>0.51210842270649248</v>
      </c>
      <c r="I3777" s="6">
        <v>-1.4920957052699722</v>
      </c>
      <c r="J3777" s="6">
        <v>-0.9094293347181498</v>
      </c>
      <c r="K3777" s="6">
        <v>0.68514414078326469</v>
      </c>
      <c r="L3777" s="6">
        <v>-0.99551007160562754</v>
      </c>
      <c r="M3777" s="6">
        <v>1</v>
      </c>
    </row>
    <row r="3778" spans="6:13" x14ac:dyDescent="0.25">
      <c r="F3778" s="6">
        <v>-2.1274214171421129</v>
      </c>
      <c r="G3778" s="6">
        <v>-2.2944740198068536</v>
      </c>
      <c r="H3778" s="6">
        <v>0.51210842270649248</v>
      </c>
      <c r="I3778" s="6">
        <v>1.6726105500748401</v>
      </c>
      <c r="J3778" s="6">
        <v>-0.89545611186703478</v>
      </c>
      <c r="K3778" s="6">
        <v>-0.72684488329435781</v>
      </c>
      <c r="L3778" s="6">
        <v>-0.99551007160562754</v>
      </c>
      <c r="M3778" s="6">
        <v>0</v>
      </c>
    </row>
    <row r="3779" spans="6:13" x14ac:dyDescent="0.25">
      <c r="F3779" s="6">
        <v>0.12635576387663461</v>
      </c>
      <c r="G3779" s="6">
        <v>-2.2944740198068536</v>
      </c>
      <c r="H3779" s="6">
        <v>0.51210842270649248</v>
      </c>
      <c r="I3779" s="6">
        <v>-1.4920957052699722</v>
      </c>
      <c r="J3779" s="6">
        <v>-1.3146527974004851</v>
      </c>
      <c r="K3779" s="6">
        <v>0.68514414078326469</v>
      </c>
      <c r="L3779" s="6">
        <v>1.0043092767383404</v>
      </c>
      <c r="M3779" s="6">
        <v>0</v>
      </c>
    </row>
    <row r="3780" spans="6:13" x14ac:dyDescent="0.25">
      <c r="F3780" s="6">
        <v>0.4869601128396342</v>
      </c>
      <c r="G3780" s="6">
        <v>0.43574256730268102</v>
      </c>
      <c r="H3780" s="6">
        <v>0.51210842270649248</v>
      </c>
      <c r="I3780" s="6">
        <v>1.0396692990058776</v>
      </c>
      <c r="J3780" s="6">
        <v>3.1008856235518598</v>
      </c>
      <c r="K3780" s="6">
        <v>-2.0850371255546542E-2</v>
      </c>
      <c r="L3780" s="6">
        <v>1.0043092767383404</v>
      </c>
      <c r="M3780" s="6">
        <v>0</v>
      </c>
    </row>
    <row r="3781" spans="6:13" x14ac:dyDescent="0.25">
      <c r="F3781" s="6">
        <v>0.39680902559888431</v>
      </c>
      <c r="G3781" s="6">
        <v>0.43574256730268102</v>
      </c>
      <c r="H3781" s="6">
        <v>0.51210842270649248</v>
      </c>
      <c r="I3781" s="6">
        <v>0.40672804793691519</v>
      </c>
      <c r="J3781" s="6">
        <v>-0.85353644331368972</v>
      </c>
      <c r="K3781" s="6">
        <v>1.1558071488091388</v>
      </c>
      <c r="L3781" s="6">
        <v>1.0043092767383404</v>
      </c>
      <c r="M3781" s="6">
        <v>0</v>
      </c>
    </row>
    <row r="3782" spans="6:13" x14ac:dyDescent="0.25">
      <c r="F3782" s="6">
        <v>-0.68500402129011451</v>
      </c>
      <c r="G3782" s="6">
        <v>0.43574256730268102</v>
      </c>
      <c r="H3782" s="6">
        <v>-1.9523209454671975</v>
      </c>
      <c r="I3782" s="6">
        <v>-0.85915445420100978</v>
      </c>
      <c r="J3782" s="6">
        <v>0.26432138477551154</v>
      </c>
      <c r="K3782" s="6">
        <v>0.68514414078326469</v>
      </c>
      <c r="L3782" s="6">
        <v>1.0043092767383404</v>
      </c>
      <c r="M3782" s="6">
        <v>0</v>
      </c>
    </row>
    <row r="3783" spans="6:13" x14ac:dyDescent="0.25">
      <c r="F3783" s="6">
        <v>0.66726228732113402</v>
      </c>
      <c r="G3783" s="6">
        <v>-2.2944740198068536</v>
      </c>
      <c r="H3783" s="6">
        <v>0.51210842270649248</v>
      </c>
      <c r="I3783" s="6">
        <v>-0.85915445420100978</v>
      </c>
      <c r="J3783" s="6">
        <v>-0.97929544897372489</v>
      </c>
      <c r="K3783" s="6">
        <v>-1.6681708993461062</v>
      </c>
      <c r="L3783" s="6">
        <v>1.0043092767383404</v>
      </c>
      <c r="M3783" s="6">
        <v>0</v>
      </c>
    </row>
    <row r="3784" spans="6:13" x14ac:dyDescent="0.25">
      <c r="F3784" s="6">
        <v>-1.8569681554198632</v>
      </c>
      <c r="G3784" s="6">
        <v>-2.2944740198068536</v>
      </c>
      <c r="H3784" s="6">
        <v>0.51210842270649248</v>
      </c>
      <c r="I3784" s="6">
        <v>2.3055518011438028</v>
      </c>
      <c r="J3784" s="6">
        <v>-0.12692885505570889</v>
      </c>
      <c r="K3784" s="6">
        <v>-0.72684488329435781</v>
      </c>
      <c r="L3784" s="6">
        <v>-0.99551007160562754</v>
      </c>
      <c r="M3784" s="6">
        <v>0</v>
      </c>
    </row>
    <row r="3785" spans="6:13" x14ac:dyDescent="0.25">
      <c r="F3785" s="6">
        <v>-1.2259105447346139</v>
      </c>
      <c r="G3785" s="6">
        <v>0.43574256730268102</v>
      </c>
      <c r="H3785" s="6">
        <v>0.51210842270649248</v>
      </c>
      <c r="I3785" s="6">
        <v>1.0396692990058776</v>
      </c>
      <c r="J3785" s="6">
        <v>-1.3286260202516003</v>
      </c>
      <c r="K3785" s="6">
        <v>-1.6681708993461062</v>
      </c>
      <c r="L3785" s="6">
        <v>-0.99551007160562754</v>
      </c>
      <c r="M3785" s="6">
        <v>0</v>
      </c>
    </row>
    <row r="3786" spans="6:13" x14ac:dyDescent="0.25">
      <c r="F3786" s="6">
        <v>1.2983198980063833</v>
      </c>
      <c r="G3786" s="6">
        <v>0.43574256730268102</v>
      </c>
      <c r="H3786" s="6">
        <v>0.51210842270649248</v>
      </c>
      <c r="I3786" s="6">
        <v>-0.85915445420100978</v>
      </c>
      <c r="J3786" s="6">
        <v>-0.57407198629138945</v>
      </c>
      <c r="K3786" s="6">
        <v>1.1558071488091388</v>
      </c>
      <c r="L3786" s="6">
        <v>1.0043092767383404</v>
      </c>
      <c r="M3786" s="6">
        <v>0</v>
      </c>
    </row>
    <row r="3787" spans="6:13" x14ac:dyDescent="0.25">
      <c r="F3787" s="6">
        <v>-1.2259105447346139</v>
      </c>
      <c r="G3787" s="6">
        <v>-2.2944740198068536</v>
      </c>
      <c r="H3787" s="6">
        <v>0.51210842270649248</v>
      </c>
      <c r="I3787" s="6">
        <v>-0.22621320313204729</v>
      </c>
      <c r="J3787" s="6">
        <v>-1.0771080089315299</v>
      </c>
      <c r="K3787" s="6">
        <v>-1.6681708993461062</v>
      </c>
      <c r="L3787" s="6">
        <v>-0.99551007160562754</v>
      </c>
      <c r="M3787" s="6">
        <v>0</v>
      </c>
    </row>
    <row r="3788" spans="6:13" x14ac:dyDescent="0.25">
      <c r="F3788" s="6">
        <v>-0.23424858508636501</v>
      </c>
      <c r="G3788" s="6">
        <v>0.43574256730268102</v>
      </c>
      <c r="H3788" s="6">
        <v>0.51210842270649248</v>
      </c>
      <c r="I3788" s="6">
        <v>1.0396692990058776</v>
      </c>
      <c r="J3788" s="6">
        <v>-0.51817909488692937</v>
      </c>
      <c r="K3788" s="6">
        <v>-2.0850371255546542E-2</v>
      </c>
      <c r="L3788" s="6">
        <v>-0.99551007160562754</v>
      </c>
      <c r="M3788" s="6">
        <v>1</v>
      </c>
    </row>
    <row r="3789" spans="6:13" x14ac:dyDescent="0.25">
      <c r="F3789" s="6">
        <v>-2.3077235916236125</v>
      </c>
      <c r="G3789" s="6">
        <v>-2.2944740198068536</v>
      </c>
      <c r="H3789" s="6">
        <v>0.51210842270649248</v>
      </c>
      <c r="I3789" s="6">
        <v>-0.85915445420100978</v>
      </c>
      <c r="J3789" s="6">
        <v>-1.1469741231871051</v>
      </c>
      <c r="K3789" s="6">
        <v>-1.6681708993461062</v>
      </c>
      <c r="L3789" s="6">
        <v>1.0043092767383404</v>
      </c>
      <c r="M3789" s="6">
        <v>0</v>
      </c>
    </row>
    <row r="3790" spans="6:13" x14ac:dyDescent="0.25">
      <c r="F3790" s="6">
        <v>0.93771554904338372</v>
      </c>
      <c r="G3790" s="6">
        <v>0.43574256730268102</v>
      </c>
      <c r="H3790" s="6">
        <v>0.51210842270649248</v>
      </c>
      <c r="I3790" s="6">
        <v>-1.4920957052699722</v>
      </c>
      <c r="J3790" s="6">
        <v>-0.46228620348246929</v>
      </c>
      <c r="K3790" s="6">
        <v>1.1558071488091388</v>
      </c>
      <c r="L3790" s="6">
        <v>1.0043092767383404</v>
      </c>
      <c r="M3790" s="6">
        <v>0</v>
      </c>
    </row>
    <row r="3791" spans="6:13" x14ac:dyDescent="0.25">
      <c r="F3791" s="6">
        <v>0.4869601128396342</v>
      </c>
      <c r="G3791" s="6">
        <v>0.43574256730268102</v>
      </c>
      <c r="H3791" s="6">
        <v>-1.9523209454671975</v>
      </c>
      <c r="I3791" s="6">
        <v>-1.4920957052699722</v>
      </c>
      <c r="J3791" s="6">
        <v>-1.3286260202516003</v>
      </c>
      <c r="K3791" s="6">
        <v>1.1558071488091388</v>
      </c>
      <c r="L3791" s="6">
        <v>-0.99551007160562754</v>
      </c>
      <c r="M3791" s="6">
        <v>0</v>
      </c>
    </row>
    <row r="3792" spans="6:13" x14ac:dyDescent="0.25">
      <c r="F3792" s="6">
        <v>1.2983198980063833</v>
      </c>
      <c r="G3792" s="6">
        <v>0.43574256730268102</v>
      </c>
      <c r="H3792" s="6">
        <v>0.51210842270649248</v>
      </c>
      <c r="I3792" s="6">
        <v>1.6726105500748401</v>
      </c>
      <c r="J3792" s="6">
        <v>-1.1190276774848751</v>
      </c>
      <c r="K3792" s="6">
        <v>-1.6681708993461062</v>
      </c>
      <c r="L3792" s="6">
        <v>-0.99551007160562754</v>
      </c>
      <c r="M3792" s="6">
        <v>0</v>
      </c>
    </row>
    <row r="3793" spans="6:13" x14ac:dyDescent="0.25">
      <c r="F3793" s="6">
        <v>-0.32439967232711492</v>
      </c>
      <c r="G3793" s="6">
        <v>0.43574256730268102</v>
      </c>
      <c r="H3793" s="6">
        <v>0.51210842270649248</v>
      </c>
      <c r="I3793" s="6">
        <v>-0.85915445420100978</v>
      </c>
      <c r="J3793" s="6">
        <v>2.6776596306556277E-2</v>
      </c>
      <c r="K3793" s="6">
        <v>0.68514414078326469</v>
      </c>
      <c r="L3793" s="6">
        <v>-0.99551007160562754</v>
      </c>
      <c r="M3793" s="6">
        <v>1</v>
      </c>
    </row>
    <row r="3794" spans="6:13" x14ac:dyDescent="0.25">
      <c r="F3794" s="6">
        <v>-1.045608370253114</v>
      </c>
      <c r="G3794" s="6">
        <v>0.43574256730268102</v>
      </c>
      <c r="H3794" s="6">
        <v>0.51210842270649248</v>
      </c>
      <c r="I3794" s="6">
        <v>-0.22621320313204729</v>
      </c>
      <c r="J3794" s="6">
        <v>-0.81161677476034466</v>
      </c>
      <c r="K3794" s="6">
        <v>-0.72684488329435781</v>
      </c>
      <c r="L3794" s="6">
        <v>1.0043092767383404</v>
      </c>
      <c r="M3794" s="6">
        <v>0</v>
      </c>
    </row>
    <row r="3795" spans="6:13" x14ac:dyDescent="0.25">
      <c r="F3795" s="6">
        <v>1.2983198980063833</v>
      </c>
      <c r="G3795" s="6">
        <v>0.43574256730268102</v>
      </c>
      <c r="H3795" s="6">
        <v>0.51210842270649248</v>
      </c>
      <c r="I3795" s="6">
        <v>-0.22621320313204729</v>
      </c>
      <c r="J3795" s="6">
        <v>0.72543773886230711</v>
      </c>
      <c r="K3795" s="6">
        <v>1.1558071488091388</v>
      </c>
      <c r="L3795" s="6">
        <v>-0.99551007160562754</v>
      </c>
      <c r="M3795" s="6">
        <v>1</v>
      </c>
    </row>
    <row r="3796" spans="6:13" x14ac:dyDescent="0.25">
      <c r="F3796" s="6">
        <v>-0.86530619577161427</v>
      </c>
      <c r="G3796" s="6">
        <v>0.43574256730268102</v>
      </c>
      <c r="H3796" s="6">
        <v>0.51210842270649248</v>
      </c>
      <c r="I3796" s="6">
        <v>0.40672804793691519</v>
      </c>
      <c r="J3796" s="6">
        <v>0.40405361328666173</v>
      </c>
      <c r="K3796" s="6">
        <v>-1.6681708993461062</v>
      </c>
      <c r="L3796" s="6">
        <v>1.0043092767383404</v>
      </c>
      <c r="M3796" s="6">
        <v>0</v>
      </c>
    </row>
    <row r="3797" spans="6:13" x14ac:dyDescent="0.25">
      <c r="F3797" s="6">
        <v>0.93771554904338372</v>
      </c>
      <c r="G3797" s="6">
        <v>0.43574256730268102</v>
      </c>
      <c r="H3797" s="6">
        <v>0.51210842270649248</v>
      </c>
      <c r="I3797" s="6">
        <v>-0.22621320313204729</v>
      </c>
      <c r="J3797" s="6">
        <v>-0.11295563220459388</v>
      </c>
      <c r="K3797" s="6">
        <v>0.21448113275739056</v>
      </c>
      <c r="L3797" s="6">
        <v>-0.99551007160562754</v>
      </c>
      <c r="M3797" s="6">
        <v>1</v>
      </c>
    </row>
    <row r="3798" spans="6:13" x14ac:dyDescent="0.25">
      <c r="F3798" s="6">
        <v>-0.1440974978456151</v>
      </c>
      <c r="G3798" s="6">
        <v>0.43574256730268102</v>
      </c>
      <c r="H3798" s="6">
        <v>0.51210842270649248</v>
      </c>
      <c r="I3798" s="6">
        <v>1.0396692990058776</v>
      </c>
      <c r="J3798" s="6">
        <v>5.2807083883258015</v>
      </c>
      <c r="K3798" s="6">
        <v>-0.72684488329435781</v>
      </c>
      <c r="L3798" s="6">
        <v>-0.99551007160562754</v>
      </c>
      <c r="M3798" s="6">
        <v>0</v>
      </c>
    </row>
    <row r="3799" spans="6:13" x14ac:dyDescent="0.25">
      <c r="F3799" s="6">
        <v>-0.68500402129011451</v>
      </c>
      <c r="G3799" s="6">
        <v>0.43574256730268102</v>
      </c>
      <c r="H3799" s="6">
        <v>0.51210842270649248</v>
      </c>
      <c r="I3799" s="6">
        <v>1.0396692990058776</v>
      </c>
      <c r="J3799" s="6">
        <v>1.2005273158002177</v>
      </c>
      <c r="K3799" s="6">
        <v>-2.0850371255546542E-2</v>
      </c>
      <c r="L3799" s="6">
        <v>-0.99551007160562754</v>
      </c>
      <c r="M3799" s="6">
        <v>0</v>
      </c>
    </row>
    <row r="3800" spans="6:13" x14ac:dyDescent="0.25">
      <c r="F3800" s="6">
        <v>-1.8569681554198632</v>
      </c>
      <c r="G3800" s="6">
        <v>-2.2944740198068536</v>
      </c>
      <c r="H3800" s="6">
        <v>0.51210842270649248</v>
      </c>
      <c r="I3800" s="6">
        <v>-1.4920957052699722</v>
      </c>
      <c r="J3800" s="6">
        <v>-0.40639331207800922</v>
      </c>
      <c r="K3800" s="6">
        <v>-1.6681708993461062</v>
      </c>
      <c r="L3800" s="6">
        <v>1.0043092767383404</v>
      </c>
      <c r="M3800" s="6">
        <v>0</v>
      </c>
    </row>
    <row r="3801" spans="6:13" x14ac:dyDescent="0.25">
      <c r="F3801" s="6">
        <v>1.0278666362841336</v>
      </c>
      <c r="G3801" s="6">
        <v>0.43574256730268102</v>
      </c>
      <c r="H3801" s="6">
        <v>0.51210842270649248</v>
      </c>
      <c r="I3801" s="6">
        <v>-0.22621320313204729</v>
      </c>
      <c r="J3801" s="6">
        <v>-0.8395632204625747</v>
      </c>
      <c r="K3801" s="6">
        <v>1.1558071488091388</v>
      </c>
      <c r="L3801" s="6">
        <v>1.0043092767383404</v>
      </c>
      <c r="M3801" s="6">
        <v>0</v>
      </c>
    </row>
    <row r="3802" spans="6:13" x14ac:dyDescent="0.25">
      <c r="F3802" s="6">
        <v>0.4869601128396342</v>
      </c>
      <c r="G3802" s="6">
        <v>0.43574256730268102</v>
      </c>
      <c r="H3802" s="6">
        <v>-1.9523209454671975</v>
      </c>
      <c r="I3802" s="6">
        <v>0.40672804793691519</v>
      </c>
      <c r="J3802" s="6">
        <v>-0.29460752926908906</v>
      </c>
      <c r="K3802" s="6">
        <v>1.1558071488091388</v>
      </c>
      <c r="L3802" s="6">
        <v>1.0043092767383404</v>
      </c>
      <c r="M3802" s="6">
        <v>0</v>
      </c>
    </row>
    <row r="3803" spans="6:13" x14ac:dyDescent="0.25">
      <c r="F3803" s="6">
        <v>-0.59485293404936457</v>
      </c>
      <c r="G3803" s="6">
        <v>0.43574256730268102</v>
      </c>
      <c r="H3803" s="6">
        <v>0.51210842270649248</v>
      </c>
      <c r="I3803" s="6">
        <v>-0.22621320313204729</v>
      </c>
      <c r="J3803" s="6">
        <v>3.5759752004897702</v>
      </c>
      <c r="K3803" s="6">
        <v>-2.0850371255546542E-2</v>
      </c>
      <c r="L3803" s="6">
        <v>1.0043092767383404</v>
      </c>
      <c r="M3803" s="6">
        <v>0</v>
      </c>
    </row>
    <row r="3804" spans="6:13" x14ac:dyDescent="0.25">
      <c r="F3804" s="6">
        <v>0.21650685111738449</v>
      </c>
      <c r="G3804" s="6">
        <v>-2.2944740198068536</v>
      </c>
      <c r="H3804" s="6">
        <v>0.51210842270649248</v>
      </c>
      <c r="I3804" s="6">
        <v>-1.4920957052699722</v>
      </c>
      <c r="J3804" s="6">
        <v>-1.2587599059960253</v>
      </c>
      <c r="K3804" s="6">
        <v>-1.6681708993461062</v>
      </c>
      <c r="L3804" s="6">
        <v>1.0043092767383404</v>
      </c>
      <c r="M3804" s="6">
        <v>0</v>
      </c>
    </row>
    <row r="3805" spans="6:13" x14ac:dyDescent="0.25">
      <c r="F3805" s="6">
        <v>-1.1357594574938641</v>
      </c>
      <c r="G3805" s="6">
        <v>0.43574256730268102</v>
      </c>
      <c r="H3805" s="6">
        <v>0.51210842270649248</v>
      </c>
      <c r="I3805" s="6">
        <v>1.6726105500748401</v>
      </c>
      <c r="J3805" s="6">
        <v>1.7594562298448182</v>
      </c>
      <c r="K3805" s="6">
        <v>-2.0850371255546542E-2</v>
      </c>
      <c r="L3805" s="6">
        <v>1.0043092767383404</v>
      </c>
      <c r="M3805" s="6">
        <v>0</v>
      </c>
    </row>
    <row r="3806" spans="6:13" x14ac:dyDescent="0.25">
      <c r="F3806" s="6">
        <v>-1.045608370253114</v>
      </c>
      <c r="G3806" s="6">
        <v>0.43574256730268102</v>
      </c>
      <c r="H3806" s="6">
        <v>0.51210842270649248</v>
      </c>
      <c r="I3806" s="6">
        <v>-0.22621320313204729</v>
      </c>
      <c r="J3806" s="6">
        <v>-0.25967447214130157</v>
      </c>
      <c r="K3806" s="6">
        <v>0.68514414078326469</v>
      </c>
      <c r="L3806" s="6">
        <v>-0.99551007160562754</v>
      </c>
      <c r="M3806" s="6">
        <v>1</v>
      </c>
    </row>
    <row r="3807" spans="6:13" x14ac:dyDescent="0.25">
      <c r="F3807" s="6">
        <v>3.6204676635884697E-2</v>
      </c>
      <c r="G3807" s="6">
        <v>-2.2944740198068536</v>
      </c>
      <c r="H3807" s="6">
        <v>0.51210842270649248</v>
      </c>
      <c r="I3807" s="6">
        <v>-0.22621320313204729</v>
      </c>
      <c r="J3807" s="6">
        <v>-0.5810585977169469</v>
      </c>
      <c r="K3807" s="6">
        <v>-2.0850371255546542E-2</v>
      </c>
      <c r="L3807" s="6">
        <v>-0.99551007160562754</v>
      </c>
      <c r="M3807" s="6">
        <v>1</v>
      </c>
    </row>
    <row r="3808" spans="6:13" x14ac:dyDescent="0.25">
      <c r="F3808" s="6">
        <v>-1.2259105447346139</v>
      </c>
      <c r="G3808" s="6">
        <v>0.43574256730268102</v>
      </c>
      <c r="H3808" s="6">
        <v>0.51210842270649248</v>
      </c>
      <c r="I3808" s="6">
        <v>2.3055518011438028</v>
      </c>
      <c r="J3808" s="6">
        <v>-0.68585776910030949</v>
      </c>
      <c r="K3808" s="6">
        <v>0.68514414078326469</v>
      </c>
      <c r="L3808" s="6">
        <v>1.0043092767383404</v>
      </c>
      <c r="M3808" s="6">
        <v>0</v>
      </c>
    </row>
    <row r="3809" spans="6:13" x14ac:dyDescent="0.25">
      <c r="F3809" s="6">
        <v>-1.1357594574938641</v>
      </c>
      <c r="G3809" s="6">
        <v>0.43574256730268102</v>
      </c>
      <c r="H3809" s="6">
        <v>0.51210842270649248</v>
      </c>
      <c r="I3809" s="6">
        <v>-0.85915445420100978</v>
      </c>
      <c r="J3809" s="6">
        <v>0.19445527051993647</v>
      </c>
      <c r="K3809" s="6">
        <v>-0.72684488329435781</v>
      </c>
      <c r="L3809" s="6">
        <v>-0.99551007160562754</v>
      </c>
      <c r="M3809" s="6">
        <v>0</v>
      </c>
    </row>
    <row r="3810" spans="6:13" x14ac:dyDescent="0.25">
      <c r="F3810" s="6">
        <v>-1.3160616319753637</v>
      </c>
      <c r="G3810" s="6">
        <v>0.43574256730268102</v>
      </c>
      <c r="H3810" s="6">
        <v>0.51210842270649248</v>
      </c>
      <c r="I3810" s="6">
        <v>-0.22621320313204729</v>
      </c>
      <c r="J3810" s="6">
        <v>-0.88148288901591976</v>
      </c>
      <c r="K3810" s="6">
        <v>-2.0850371255546542E-2</v>
      </c>
      <c r="L3810" s="6">
        <v>1.0043092767383404</v>
      </c>
      <c r="M3810" s="6">
        <v>1</v>
      </c>
    </row>
    <row r="3811" spans="6:13" x14ac:dyDescent="0.25">
      <c r="F3811" s="6">
        <v>-0.23424858508636501</v>
      </c>
      <c r="G3811" s="6">
        <v>0.43574256730268102</v>
      </c>
      <c r="H3811" s="6">
        <v>0.51210842270649248</v>
      </c>
      <c r="I3811" s="6">
        <v>-0.22621320313204729</v>
      </c>
      <c r="J3811" s="6">
        <v>-1.0212151175270698</v>
      </c>
      <c r="K3811" s="6">
        <v>-2.0850371255546542E-2</v>
      </c>
      <c r="L3811" s="6">
        <v>-0.99551007160562754</v>
      </c>
      <c r="M3811" s="6">
        <v>1</v>
      </c>
    </row>
    <row r="3812" spans="6:13" x14ac:dyDescent="0.25">
      <c r="F3812" s="6">
        <v>0.75741337456188396</v>
      </c>
      <c r="G3812" s="6">
        <v>0.43574256730268102</v>
      </c>
      <c r="H3812" s="6">
        <v>0.51210842270649248</v>
      </c>
      <c r="I3812" s="6">
        <v>0.40672804793691519</v>
      </c>
      <c r="J3812" s="6">
        <v>8.2669487711016343E-2</v>
      </c>
      <c r="K3812" s="6">
        <v>-1.6681708993461062</v>
      </c>
      <c r="L3812" s="6">
        <v>-0.99551007160562754</v>
      </c>
      <c r="M3812" s="6">
        <v>0</v>
      </c>
    </row>
    <row r="3813" spans="6:13" x14ac:dyDescent="0.25">
      <c r="F3813" s="6">
        <v>-1.1357594574938641</v>
      </c>
      <c r="G3813" s="6">
        <v>-2.2944740198068536</v>
      </c>
      <c r="H3813" s="6">
        <v>0.51210842270649248</v>
      </c>
      <c r="I3813" s="6">
        <v>-0.85915445420100978</v>
      </c>
      <c r="J3813" s="6">
        <v>-1.3146527974004851</v>
      </c>
      <c r="K3813" s="6">
        <v>-1.6681708993461062</v>
      </c>
      <c r="L3813" s="6">
        <v>-0.99551007160562754</v>
      </c>
      <c r="M3813" s="6">
        <v>0</v>
      </c>
    </row>
    <row r="3814" spans="6:13" x14ac:dyDescent="0.25">
      <c r="F3814" s="6">
        <v>1.2081688107656334</v>
      </c>
      <c r="G3814" s="6">
        <v>-2.2944740198068536</v>
      </c>
      <c r="H3814" s="6">
        <v>0.51210842270649248</v>
      </c>
      <c r="I3814" s="6">
        <v>-0.85915445420100978</v>
      </c>
      <c r="J3814" s="6">
        <v>-0.97929544897372489</v>
      </c>
      <c r="K3814" s="6">
        <v>-1.6681708993461062</v>
      </c>
      <c r="L3814" s="6">
        <v>-0.99551007160562754</v>
      </c>
      <c r="M3814" s="6">
        <v>0</v>
      </c>
    </row>
    <row r="3815" spans="6:13" x14ac:dyDescent="0.25">
      <c r="F3815" s="6">
        <v>-1.045608370253114</v>
      </c>
      <c r="G3815" s="6">
        <v>0.43574256730268102</v>
      </c>
      <c r="H3815" s="6">
        <v>0.51210842270649248</v>
      </c>
      <c r="I3815" s="6">
        <v>0.40672804793691519</v>
      </c>
      <c r="J3815" s="6">
        <v>-0.5111924834613718</v>
      </c>
      <c r="K3815" s="6">
        <v>-0.72684488329435781</v>
      </c>
      <c r="L3815" s="6">
        <v>-0.99551007160562754</v>
      </c>
      <c r="M3815" s="6">
        <v>0</v>
      </c>
    </row>
    <row r="3816" spans="6:13" x14ac:dyDescent="0.25">
      <c r="F3816" s="6">
        <v>1.8392264214508827</v>
      </c>
      <c r="G3816" s="6">
        <v>0.43574256730268102</v>
      </c>
      <c r="H3816" s="6">
        <v>0.51210842270649248</v>
      </c>
      <c r="I3816" s="6">
        <v>-0.85915445420100978</v>
      </c>
      <c r="J3816" s="6">
        <v>-1.2168402374426801</v>
      </c>
      <c r="K3816" s="6">
        <v>1.1558071488091388</v>
      </c>
      <c r="L3816" s="6">
        <v>1.0043092767383404</v>
      </c>
      <c r="M3816" s="6">
        <v>0</v>
      </c>
    </row>
    <row r="3817" spans="6:13" x14ac:dyDescent="0.25">
      <c r="F3817" s="6">
        <v>-1.045608370253114</v>
      </c>
      <c r="G3817" s="6">
        <v>0.43574256730268102</v>
      </c>
      <c r="H3817" s="6">
        <v>0.51210842270649248</v>
      </c>
      <c r="I3817" s="6">
        <v>-1.4920957052699722</v>
      </c>
      <c r="J3817" s="6">
        <v>-0.25268786071574406</v>
      </c>
      <c r="K3817" s="6">
        <v>0.68514414078326469</v>
      </c>
      <c r="L3817" s="6">
        <v>1.0043092767383404</v>
      </c>
      <c r="M3817" s="6">
        <v>0</v>
      </c>
    </row>
    <row r="3818" spans="6:13" x14ac:dyDescent="0.25">
      <c r="F3818" s="6">
        <v>-5.3946410604865207E-2</v>
      </c>
      <c r="G3818" s="6">
        <v>0.43574256730268102</v>
      </c>
      <c r="H3818" s="6">
        <v>0.51210842270649248</v>
      </c>
      <c r="I3818" s="6">
        <v>-1.4920957052699722</v>
      </c>
      <c r="J3818" s="6">
        <v>-1.514307224678877E-2</v>
      </c>
      <c r="K3818" s="6">
        <v>1.1558071488091388</v>
      </c>
      <c r="L3818" s="6">
        <v>1.0043092767383404</v>
      </c>
      <c r="M3818" s="6">
        <v>0</v>
      </c>
    </row>
    <row r="3819" spans="6:13" x14ac:dyDescent="0.25">
      <c r="F3819" s="6">
        <v>-0.1440974978456151</v>
      </c>
      <c r="G3819" s="6">
        <v>0.43574256730268102</v>
      </c>
      <c r="H3819" s="6">
        <v>-1.9523209454671975</v>
      </c>
      <c r="I3819" s="6">
        <v>0.40672804793691519</v>
      </c>
      <c r="J3819" s="6">
        <v>1.08175492156574</v>
      </c>
      <c r="K3819" s="6">
        <v>-2.0850371255546542E-2</v>
      </c>
      <c r="L3819" s="6">
        <v>1.0043092767383404</v>
      </c>
      <c r="M3819" s="6">
        <v>0</v>
      </c>
    </row>
    <row r="3820" spans="6:13" x14ac:dyDescent="0.25">
      <c r="F3820" s="6">
        <v>-2.1274214171421129</v>
      </c>
      <c r="G3820" s="6">
        <v>-2.2944740198068536</v>
      </c>
      <c r="H3820" s="6">
        <v>-1.9523209454671975</v>
      </c>
      <c r="I3820" s="6">
        <v>0.40672804793691519</v>
      </c>
      <c r="J3820" s="6">
        <v>-1.2447866831449101</v>
      </c>
      <c r="K3820" s="6">
        <v>-1.6681708993461062</v>
      </c>
      <c r="L3820" s="6">
        <v>-0.99551007160562754</v>
      </c>
      <c r="M3820" s="6">
        <v>0</v>
      </c>
    </row>
    <row r="3821" spans="6:13" x14ac:dyDescent="0.25">
      <c r="F3821" s="6">
        <v>0.75741337456188396</v>
      </c>
      <c r="G3821" s="6">
        <v>0.43574256730268102</v>
      </c>
      <c r="H3821" s="6">
        <v>0.51210842270649248</v>
      </c>
      <c r="I3821" s="6">
        <v>-0.85915445420100978</v>
      </c>
      <c r="J3821" s="6">
        <v>-1.2727331288471402</v>
      </c>
      <c r="K3821" s="6">
        <v>-1.4328393953331691</v>
      </c>
      <c r="L3821" s="6">
        <v>-0.99551007160562754</v>
      </c>
      <c r="M3821" s="6">
        <v>0</v>
      </c>
    </row>
    <row r="3822" spans="6:13" x14ac:dyDescent="0.25">
      <c r="F3822" s="6">
        <v>-1.4062127192161138</v>
      </c>
      <c r="G3822" s="6">
        <v>0.43574256730268102</v>
      </c>
      <c r="H3822" s="6">
        <v>0.51210842270649248</v>
      </c>
      <c r="I3822" s="6">
        <v>1.0396692990058776</v>
      </c>
      <c r="J3822" s="6">
        <v>-7.103596365124884E-2</v>
      </c>
      <c r="K3822" s="6">
        <v>-1.6681708993461062</v>
      </c>
      <c r="L3822" s="6">
        <v>1.0043092767383404</v>
      </c>
      <c r="M3822" s="6">
        <v>0</v>
      </c>
    </row>
    <row r="3823" spans="6:13" x14ac:dyDescent="0.25">
      <c r="F3823" s="6">
        <v>0.57711120008038408</v>
      </c>
      <c r="G3823" s="6">
        <v>0.43574256730268102</v>
      </c>
      <c r="H3823" s="6">
        <v>0.51210842270649248</v>
      </c>
      <c r="I3823" s="6">
        <v>-0.22621320313204729</v>
      </c>
      <c r="J3823" s="6">
        <v>0.15253560196659141</v>
      </c>
      <c r="K3823" s="6">
        <v>-1.6681708993461062</v>
      </c>
      <c r="L3823" s="6">
        <v>1.0043092767383404</v>
      </c>
      <c r="M3823" s="6">
        <v>0</v>
      </c>
    </row>
    <row r="3824" spans="6:13" x14ac:dyDescent="0.25">
      <c r="F3824" s="6">
        <v>-1.4062127192161138</v>
      </c>
      <c r="G3824" s="6">
        <v>-2.2944740198068536</v>
      </c>
      <c r="H3824" s="6">
        <v>0.51210842270649248</v>
      </c>
      <c r="I3824" s="6">
        <v>0.40672804793691519</v>
      </c>
      <c r="J3824" s="6">
        <v>0.18048204766882145</v>
      </c>
      <c r="K3824" s="6">
        <v>0.68514414078326469</v>
      </c>
      <c r="L3824" s="6">
        <v>1.0043092767383404</v>
      </c>
      <c r="M3824" s="6">
        <v>0</v>
      </c>
    </row>
    <row r="3825" spans="6:13" x14ac:dyDescent="0.25">
      <c r="F3825" s="6">
        <v>-1.2259105447346139</v>
      </c>
      <c r="G3825" s="6">
        <v>0.43574256730268102</v>
      </c>
      <c r="H3825" s="6">
        <v>0.51210842270649248</v>
      </c>
      <c r="I3825" s="6">
        <v>1.0396692990058776</v>
      </c>
      <c r="J3825" s="6">
        <v>0.66954484745784704</v>
      </c>
      <c r="K3825" s="6">
        <v>-0.96217638730729493</v>
      </c>
      <c r="L3825" s="6">
        <v>-0.99551007160562754</v>
      </c>
      <c r="M3825" s="6">
        <v>0</v>
      </c>
    </row>
    <row r="3826" spans="6:13" x14ac:dyDescent="0.25">
      <c r="F3826" s="6">
        <v>-1.045608370253114</v>
      </c>
      <c r="G3826" s="6">
        <v>0.43574256730268102</v>
      </c>
      <c r="H3826" s="6">
        <v>0.51210842270649248</v>
      </c>
      <c r="I3826" s="6">
        <v>-0.85915445420100978</v>
      </c>
      <c r="J3826" s="6">
        <v>-0.25268786071574406</v>
      </c>
      <c r="K3826" s="6">
        <v>0.68514414078326469</v>
      </c>
      <c r="L3826" s="6">
        <v>1.0043092767383404</v>
      </c>
      <c r="M3826" s="6">
        <v>0</v>
      </c>
    </row>
    <row r="3827" spans="6:13" x14ac:dyDescent="0.25">
      <c r="F3827" s="6">
        <v>-2.2175725043828627</v>
      </c>
      <c r="G3827" s="6">
        <v>-2.2944740198068536</v>
      </c>
      <c r="H3827" s="6">
        <v>0.51210842270649248</v>
      </c>
      <c r="I3827" s="6">
        <v>1.0396692990058776</v>
      </c>
      <c r="J3827" s="6">
        <v>0.27130799620106905</v>
      </c>
      <c r="K3827" s="6">
        <v>-1.6681708993461062</v>
      </c>
      <c r="L3827" s="6">
        <v>1.0043092767383404</v>
      </c>
      <c r="M3827" s="6">
        <v>0</v>
      </c>
    </row>
    <row r="3828" spans="6:13" x14ac:dyDescent="0.25">
      <c r="F3828" s="6">
        <v>0.30665793835813437</v>
      </c>
      <c r="G3828" s="6">
        <v>0.43574256730268102</v>
      </c>
      <c r="H3828" s="6">
        <v>0.51210842270649248</v>
      </c>
      <c r="I3828" s="6">
        <v>0.40672804793691519</v>
      </c>
      <c r="J3828" s="6">
        <v>0.39008039043554671</v>
      </c>
      <c r="K3828" s="6">
        <v>0.68514414078326469</v>
      </c>
      <c r="L3828" s="6">
        <v>1.0043092767383404</v>
      </c>
      <c r="M3828" s="6">
        <v>0</v>
      </c>
    </row>
    <row r="3829" spans="6:13" x14ac:dyDescent="0.25">
      <c r="F3829" s="6">
        <v>0.84756446180263378</v>
      </c>
      <c r="G3829" s="6">
        <v>0.43574256730268102</v>
      </c>
      <c r="H3829" s="6">
        <v>0.51210842270649248</v>
      </c>
      <c r="I3829" s="6">
        <v>-1.4920957052699722</v>
      </c>
      <c r="J3829" s="6">
        <v>-1.1469741231871051</v>
      </c>
      <c r="K3829" s="6">
        <v>0.21448113275739056</v>
      </c>
      <c r="L3829" s="6">
        <v>-0.99551007160562754</v>
      </c>
      <c r="M3829" s="6">
        <v>1</v>
      </c>
    </row>
    <row r="3830" spans="6:13" x14ac:dyDescent="0.25">
      <c r="F3830" s="6">
        <v>-0.1440974978456151</v>
      </c>
      <c r="G3830" s="6">
        <v>0.43574256730268102</v>
      </c>
      <c r="H3830" s="6">
        <v>0.51210842270649248</v>
      </c>
      <c r="I3830" s="6">
        <v>1.0396692990058776</v>
      </c>
      <c r="J3830" s="6">
        <v>1.2005273158002177</v>
      </c>
      <c r="K3830" s="6">
        <v>-0.72684488329435781</v>
      </c>
      <c r="L3830" s="6">
        <v>1.0043092767383404</v>
      </c>
      <c r="M3830" s="6">
        <v>0</v>
      </c>
    </row>
    <row r="3831" spans="6:13" x14ac:dyDescent="0.25">
      <c r="F3831" s="6">
        <v>0.93771554904338372</v>
      </c>
      <c r="G3831" s="6">
        <v>0.43574256730268102</v>
      </c>
      <c r="H3831" s="6">
        <v>0.51210842270649248</v>
      </c>
      <c r="I3831" s="6">
        <v>1.0396692990058776</v>
      </c>
      <c r="J3831" s="6">
        <v>-0.23871463786462901</v>
      </c>
      <c r="K3831" s="6">
        <v>0.21448113275739056</v>
      </c>
      <c r="L3831" s="6">
        <v>1.0043092767383404</v>
      </c>
      <c r="M3831" s="6">
        <v>1</v>
      </c>
    </row>
    <row r="3832" spans="6:13" x14ac:dyDescent="0.25">
      <c r="F3832" s="6">
        <v>0.4869601128396342</v>
      </c>
      <c r="G3832" s="6">
        <v>-2.2944740198068536</v>
      </c>
      <c r="H3832" s="6">
        <v>0.51210842270649248</v>
      </c>
      <c r="I3832" s="6">
        <v>-0.85915445420100978</v>
      </c>
      <c r="J3832" s="6">
        <v>-0.46228620348246929</v>
      </c>
      <c r="K3832" s="6">
        <v>1.1558071488091388</v>
      </c>
      <c r="L3832" s="6">
        <v>1.0043092767383404</v>
      </c>
      <c r="M3832" s="6">
        <v>0</v>
      </c>
    </row>
    <row r="3833" spans="6:13" x14ac:dyDescent="0.25">
      <c r="F3833" s="6">
        <v>1.4786220724878831</v>
      </c>
      <c r="G3833" s="6">
        <v>0.43574256730268102</v>
      </c>
      <c r="H3833" s="6">
        <v>0.51210842270649248</v>
      </c>
      <c r="I3833" s="6">
        <v>-1.4920957052699722</v>
      </c>
      <c r="J3833" s="6">
        <v>-1.2447866831449101</v>
      </c>
      <c r="K3833" s="6">
        <v>1.1558071488091388</v>
      </c>
      <c r="L3833" s="6">
        <v>1.0043092767383404</v>
      </c>
      <c r="M3833" s="6">
        <v>0</v>
      </c>
    </row>
    <row r="3834" spans="6:13" x14ac:dyDescent="0.25">
      <c r="F3834" s="6">
        <v>0.39680902559888431</v>
      </c>
      <c r="G3834" s="6">
        <v>0.43574256730268102</v>
      </c>
      <c r="H3834" s="6">
        <v>-1.9523209454671975</v>
      </c>
      <c r="I3834" s="6">
        <v>0.40672804793691519</v>
      </c>
      <c r="J3834" s="6">
        <v>-0.71380421480253953</v>
      </c>
      <c r="K3834" s="6">
        <v>1.1558071488091388</v>
      </c>
      <c r="L3834" s="6">
        <v>-0.99551007160562754</v>
      </c>
      <c r="M3834" s="6">
        <v>0</v>
      </c>
    </row>
    <row r="3835" spans="6:13" x14ac:dyDescent="0.25">
      <c r="F3835" s="6">
        <v>1.0278666362841336</v>
      </c>
      <c r="G3835" s="6">
        <v>0.43574256730268102</v>
      </c>
      <c r="H3835" s="6">
        <v>0.51210842270649248</v>
      </c>
      <c r="I3835" s="6">
        <v>-1.4920957052699722</v>
      </c>
      <c r="J3835" s="6">
        <v>-1.10505445463376</v>
      </c>
      <c r="K3835" s="6">
        <v>-1.1975078913202319</v>
      </c>
      <c r="L3835" s="6">
        <v>1.0043092767383404</v>
      </c>
      <c r="M3835" s="6">
        <v>0</v>
      </c>
    </row>
    <row r="3836" spans="6:13" x14ac:dyDescent="0.25">
      <c r="F3836" s="6">
        <v>-0.77515510853086445</v>
      </c>
      <c r="G3836" s="6">
        <v>-2.2944740198068536</v>
      </c>
      <c r="H3836" s="6">
        <v>-1.9523209454671975</v>
      </c>
      <c r="I3836" s="6">
        <v>0.40672804793691519</v>
      </c>
      <c r="J3836" s="6">
        <v>-1.1749205688893352</v>
      </c>
      <c r="K3836" s="6">
        <v>-2.0850371255546542E-2</v>
      </c>
      <c r="L3836" s="6">
        <v>1.0043092767383404</v>
      </c>
      <c r="M3836" s="6">
        <v>1</v>
      </c>
    </row>
    <row r="3837" spans="6:13" x14ac:dyDescent="0.25">
      <c r="F3837" s="6">
        <v>2.1998307704138824</v>
      </c>
      <c r="G3837" s="6">
        <v>0.43574256730268102</v>
      </c>
      <c r="H3837" s="6">
        <v>-1.9523209454671975</v>
      </c>
      <c r="I3837" s="6">
        <v>-1.4920957052699722</v>
      </c>
      <c r="J3837" s="6">
        <v>-0.224741415013514</v>
      </c>
      <c r="K3837" s="6">
        <v>1.1558071488091388</v>
      </c>
      <c r="L3837" s="6">
        <v>-0.99551007160562754</v>
      </c>
      <c r="M3837" s="6">
        <v>0</v>
      </c>
    </row>
    <row r="3838" spans="6:13" x14ac:dyDescent="0.25">
      <c r="F3838" s="6">
        <v>1.0278666362841336</v>
      </c>
      <c r="G3838" s="6">
        <v>0.43574256730268102</v>
      </c>
      <c r="H3838" s="6">
        <v>-1.9523209454671975</v>
      </c>
      <c r="I3838" s="6">
        <v>-0.22621320313204729</v>
      </c>
      <c r="J3838" s="6">
        <v>-0.67188454624919447</v>
      </c>
      <c r="K3838" s="6">
        <v>0.21448113275739056</v>
      </c>
      <c r="L3838" s="6">
        <v>1.0043092767383404</v>
      </c>
      <c r="M3838" s="6">
        <v>1</v>
      </c>
    </row>
    <row r="3839" spans="6:13" x14ac:dyDescent="0.25">
      <c r="F3839" s="6">
        <v>-1.4062127192161138</v>
      </c>
      <c r="G3839" s="6">
        <v>0.43574256730268102</v>
      </c>
      <c r="H3839" s="6">
        <v>0.51210842270649248</v>
      </c>
      <c r="I3839" s="6">
        <v>1.0396692990058776</v>
      </c>
      <c r="J3839" s="6">
        <v>0.5717322875000419</v>
      </c>
      <c r="K3839" s="6">
        <v>-2.0850371255546542E-2</v>
      </c>
      <c r="L3839" s="6">
        <v>-0.99551007160562754</v>
      </c>
      <c r="M3839" s="6">
        <v>1</v>
      </c>
    </row>
    <row r="3840" spans="6:13" x14ac:dyDescent="0.25">
      <c r="F3840" s="6">
        <v>0.21650685111738449</v>
      </c>
      <c r="G3840" s="6">
        <v>-2.2944740198068536</v>
      </c>
      <c r="H3840" s="6">
        <v>0.51210842270649248</v>
      </c>
      <c r="I3840" s="6">
        <v>1.6726105500748401</v>
      </c>
      <c r="J3840" s="6">
        <v>0.26432138477551154</v>
      </c>
      <c r="K3840" s="6">
        <v>-0.49151337928142069</v>
      </c>
      <c r="L3840" s="6">
        <v>1.0043092767383404</v>
      </c>
      <c r="M3840" s="6">
        <v>1</v>
      </c>
    </row>
    <row r="3841" spans="6:13" x14ac:dyDescent="0.25">
      <c r="F3841" s="6">
        <v>0.84756446180263378</v>
      </c>
      <c r="G3841" s="6">
        <v>0.43574256730268102</v>
      </c>
      <c r="H3841" s="6">
        <v>0.51210842270649248</v>
      </c>
      <c r="I3841" s="6">
        <v>1.6726105500748401</v>
      </c>
      <c r="J3841" s="6">
        <v>-0.47625942633358431</v>
      </c>
      <c r="K3841" s="6">
        <v>-1.6681708993461062</v>
      </c>
      <c r="L3841" s="6">
        <v>-0.99551007160562754</v>
      </c>
      <c r="M3841" s="6">
        <v>0</v>
      </c>
    </row>
    <row r="3842" spans="6:13" x14ac:dyDescent="0.25">
      <c r="F3842" s="6">
        <v>1.2081688107656334</v>
      </c>
      <c r="G3842" s="6">
        <v>0.43574256730268102</v>
      </c>
      <c r="H3842" s="6">
        <v>0.51210842270649248</v>
      </c>
      <c r="I3842" s="6">
        <v>1.0396692990058776</v>
      </c>
      <c r="J3842" s="6">
        <v>-1.035188340378185</v>
      </c>
      <c r="K3842" s="6">
        <v>-0.49151337928142069</v>
      </c>
      <c r="L3842" s="6">
        <v>-0.99551007160562754</v>
      </c>
      <c r="M3842" s="6">
        <v>1</v>
      </c>
    </row>
    <row r="3843" spans="6:13" x14ac:dyDescent="0.25">
      <c r="F3843" s="6">
        <v>-0.23424858508636501</v>
      </c>
      <c r="G3843" s="6">
        <v>0.43574256730268102</v>
      </c>
      <c r="H3843" s="6">
        <v>-1.9523209454671975</v>
      </c>
      <c r="I3843" s="6">
        <v>-0.85915445420100978</v>
      </c>
      <c r="J3843" s="6">
        <v>-0.53215231773804439</v>
      </c>
      <c r="K3843" s="6">
        <v>-2.0850371255546542E-2</v>
      </c>
      <c r="L3843" s="6">
        <v>1.0043092767383404</v>
      </c>
      <c r="M3843" s="6">
        <v>1</v>
      </c>
    </row>
    <row r="3844" spans="6:13" x14ac:dyDescent="0.25">
      <c r="F3844" s="6">
        <v>-2.3077235916236125</v>
      </c>
      <c r="G3844" s="6">
        <v>-2.2944740198068536</v>
      </c>
      <c r="H3844" s="6">
        <v>0.51210842270649248</v>
      </c>
      <c r="I3844" s="6">
        <v>1.0396692990058776</v>
      </c>
      <c r="J3844" s="6">
        <v>-0.57407198629138945</v>
      </c>
      <c r="K3844" s="6">
        <v>-2.0850371255546542E-2</v>
      </c>
      <c r="L3844" s="6">
        <v>-0.99551007160562754</v>
      </c>
      <c r="M3844" s="6">
        <v>1</v>
      </c>
    </row>
    <row r="3845" spans="6:13" x14ac:dyDescent="0.25">
      <c r="F3845" s="6">
        <v>-1.4062127192161138</v>
      </c>
      <c r="G3845" s="6">
        <v>0.43574256730268102</v>
      </c>
      <c r="H3845" s="6">
        <v>0.51210842270649248</v>
      </c>
      <c r="I3845" s="6">
        <v>1.6726105500748401</v>
      </c>
      <c r="J3845" s="6">
        <v>-0.64393810054696443</v>
      </c>
      <c r="K3845" s="6">
        <v>-2.0850371255546542E-2</v>
      </c>
      <c r="L3845" s="6">
        <v>1.0043092767383404</v>
      </c>
      <c r="M3845" s="6">
        <v>1</v>
      </c>
    </row>
    <row r="3846" spans="6:13" x14ac:dyDescent="0.25">
      <c r="F3846" s="6">
        <v>-1.6766659809383635</v>
      </c>
      <c r="G3846" s="6">
        <v>0.43574256730268102</v>
      </c>
      <c r="H3846" s="6">
        <v>0.51210842270649248</v>
      </c>
      <c r="I3846" s="6">
        <v>-0.22621320313204729</v>
      </c>
      <c r="J3846" s="6">
        <v>-1.0072418946759549</v>
      </c>
      <c r="K3846" s="6">
        <v>-1.6681708993461062</v>
      </c>
      <c r="L3846" s="6">
        <v>1.0043092767383404</v>
      </c>
      <c r="M3846" s="6">
        <v>0</v>
      </c>
    </row>
    <row r="3847" spans="6:13" x14ac:dyDescent="0.25">
      <c r="F3847" s="6">
        <v>-1.7668170681791133</v>
      </c>
      <c r="G3847" s="6">
        <v>0.43574256730268102</v>
      </c>
      <c r="H3847" s="6">
        <v>0.51210842270649248</v>
      </c>
      <c r="I3847" s="6">
        <v>0.40672804793691519</v>
      </c>
      <c r="J3847" s="6">
        <v>-0.64393810054696443</v>
      </c>
      <c r="K3847" s="6">
        <v>0.44981263677032762</v>
      </c>
      <c r="L3847" s="6">
        <v>1.0043092767383404</v>
      </c>
      <c r="M3847" s="6">
        <v>0</v>
      </c>
    </row>
    <row r="3848" spans="6:13" x14ac:dyDescent="0.25">
      <c r="F3848" s="6">
        <v>-1.4963638064568636</v>
      </c>
      <c r="G3848" s="6">
        <v>0.43574256730268102</v>
      </c>
      <c r="H3848" s="6">
        <v>0.51210842270649248</v>
      </c>
      <c r="I3848" s="6">
        <v>-1.4920957052699722</v>
      </c>
      <c r="J3848" s="6">
        <v>-0.16186191218349644</v>
      </c>
      <c r="K3848" s="6">
        <v>-1.4328393953331691</v>
      </c>
      <c r="L3848" s="6">
        <v>1.0043092767383404</v>
      </c>
      <c r="M3848" s="6">
        <v>0</v>
      </c>
    </row>
    <row r="3849" spans="6:13" x14ac:dyDescent="0.25">
      <c r="F3849" s="6">
        <v>-0.95545728301236421</v>
      </c>
      <c r="G3849" s="6">
        <v>0.43574256730268102</v>
      </c>
      <c r="H3849" s="6">
        <v>0.51210842270649248</v>
      </c>
      <c r="I3849" s="6">
        <v>-0.85915445420100978</v>
      </c>
      <c r="J3849" s="6">
        <v>-0.18980835788572648</v>
      </c>
      <c r="K3849" s="6">
        <v>0.68514414078326469</v>
      </c>
      <c r="L3849" s="6">
        <v>1.0043092767383404</v>
      </c>
      <c r="M3849" s="6">
        <v>0</v>
      </c>
    </row>
    <row r="3850" spans="6:13" x14ac:dyDescent="0.25">
      <c r="F3850" s="6">
        <v>0.12635576387663461</v>
      </c>
      <c r="G3850" s="6">
        <v>-2.2944740198068536</v>
      </c>
      <c r="H3850" s="6">
        <v>-1.9523209454671975</v>
      </c>
      <c r="I3850" s="6">
        <v>-0.22621320313204729</v>
      </c>
      <c r="J3850" s="6">
        <v>-1.3006795745493702</v>
      </c>
      <c r="K3850" s="6">
        <v>-1.6681708993461062</v>
      </c>
      <c r="L3850" s="6">
        <v>1.0043092767383404</v>
      </c>
      <c r="M3850" s="6">
        <v>0</v>
      </c>
    </row>
    <row r="3851" spans="6:13" x14ac:dyDescent="0.25">
      <c r="F3851" s="6">
        <v>0.21650685111738449</v>
      </c>
      <c r="G3851" s="6">
        <v>0.43574256730268102</v>
      </c>
      <c r="H3851" s="6">
        <v>0.51210842270649248</v>
      </c>
      <c r="I3851" s="6">
        <v>-1.4920957052699722</v>
      </c>
      <c r="J3851" s="6">
        <v>-0.3225539749713191</v>
      </c>
      <c r="K3851" s="6">
        <v>0.68514414078326469</v>
      </c>
      <c r="L3851" s="6">
        <v>1.0043092767383404</v>
      </c>
      <c r="M3851" s="6">
        <v>0</v>
      </c>
    </row>
    <row r="3852" spans="6:13" x14ac:dyDescent="0.25">
      <c r="F3852" s="6">
        <v>-0.95545728301236421</v>
      </c>
      <c r="G3852" s="6">
        <v>0.43574256730268102</v>
      </c>
      <c r="H3852" s="6">
        <v>0.51210842270649248</v>
      </c>
      <c r="I3852" s="6">
        <v>0.40672804793691519</v>
      </c>
      <c r="J3852" s="6">
        <v>-0.75572388335588458</v>
      </c>
      <c r="K3852" s="6">
        <v>-2.0850371255546542E-2</v>
      </c>
      <c r="L3852" s="6">
        <v>1.0043092767383404</v>
      </c>
      <c r="M3852" s="6">
        <v>1</v>
      </c>
    </row>
    <row r="3853" spans="6:13" x14ac:dyDescent="0.25">
      <c r="F3853" s="6">
        <v>0.30665793835813437</v>
      </c>
      <c r="G3853" s="6">
        <v>0.43574256730268102</v>
      </c>
      <c r="H3853" s="6">
        <v>0.51210842270649248</v>
      </c>
      <c r="I3853" s="6">
        <v>-0.22621320313204729</v>
      </c>
      <c r="J3853" s="6">
        <v>-0.37844686637577918</v>
      </c>
      <c r="K3853" s="6">
        <v>1.1558071488091388</v>
      </c>
      <c r="L3853" s="6">
        <v>-0.99551007160562754</v>
      </c>
      <c r="M3853" s="6">
        <v>1</v>
      </c>
    </row>
    <row r="3854" spans="6:13" x14ac:dyDescent="0.25">
      <c r="F3854" s="6">
        <v>-0.68500402129011451</v>
      </c>
      <c r="G3854" s="6">
        <v>0.43574256730268102</v>
      </c>
      <c r="H3854" s="6">
        <v>-1.9523209454671975</v>
      </c>
      <c r="I3854" s="6">
        <v>0.40672804793691519</v>
      </c>
      <c r="J3854" s="6">
        <v>9.6642710562131362E-2</v>
      </c>
      <c r="K3854" s="6">
        <v>-0.72684488329435781</v>
      </c>
      <c r="L3854" s="6">
        <v>1.0043092767383404</v>
      </c>
      <c r="M3854" s="6">
        <v>0</v>
      </c>
    </row>
    <row r="3855" spans="6:13" x14ac:dyDescent="0.25">
      <c r="F3855" s="6">
        <v>-0.77515510853086445</v>
      </c>
      <c r="G3855" s="6">
        <v>0.43574256730268102</v>
      </c>
      <c r="H3855" s="6">
        <v>0.51210842270649248</v>
      </c>
      <c r="I3855" s="6">
        <v>2.3055518011438028</v>
      </c>
      <c r="J3855" s="6">
        <v>-0.19679496931128398</v>
      </c>
      <c r="K3855" s="6">
        <v>-2.0850371255546542E-2</v>
      </c>
      <c r="L3855" s="6">
        <v>-0.99551007160562754</v>
      </c>
      <c r="M3855" s="6">
        <v>1</v>
      </c>
    </row>
    <row r="3856" spans="6:13" x14ac:dyDescent="0.25">
      <c r="F3856" s="6">
        <v>-1.3160616319753637</v>
      </c>
      <c r="G3856" s="6">
        <v>0.43574256730268102</v>
      </c>
      <c r="H3856" s="6">
        <v>0.51210842270649248</v>
      </c>
      <c r="I3856" s="6">
        <v>0.40672804793691519</v>
      </c>
      <c r="J3856" s="6">
        <v>6.8696264859901324E-2</v>
      </c>
      <c r="K3856" s="6">
        <v>-0.72684488329435781</v>
      </c>
      <c r="L3856" s="6">
        <v>-0.99551007160562754</v>
      </c>
      <c r="M3856" s="6">
        <v>0</v>
      </c>
    </row>
    <row r="3857" spans="6:13" x14ac:dyDescent="0.25">
      <c r="F3857" s="6">
        <v>-1.8569681554198632</v>
      </c>
      <c r="G3857" s="6">
        <v>0.43574256730268102</v>
      </c>
      <c r="H3857" s="6">
        <v>0.51210842270649248</v>
      </c>
      <c r="I3857" s="6">
        <v>1.0396692990058776</v>
      </c>
      <c r="J3857" s="6">
        <v>0.12458915626436139</v>
      </c>
      <c r="K3857" s="6">
        <v>-0.72684488329435781</v>
      </c>
      <c r="L3857" s="6">
        <v>1.0043092767383404</v>
      </c>
      <c r="M3857" s="6">
        <v>0</v>
      </c>
    </row>
    <row r="3858" spans="6:13" x14ac:dyDescent="0.25">
      <c r="F3858" s="6">
        <v>-0.50470184680861474</v>
      </c>
      <c r="G3858" s="6">
        <v>-2.2944740198068536</v>
      </c>
      <c r="H3858" s="6">
        <v>-1.9523209454671975</v>
      </c>
      <c r="I3858" s="6">
        <v>-0.85915445420100978</v>
      </c>
      <c r="J3858" s="6">
        <v>-0.81860338618590223</v>
      </c>
      <c r="K3858" s="6">
        <v>-1.4328393953331691</v>
      </c>
      <c r="L3858" s="6">
        <v>1.0043092767383404</v>
      </c>
      <c r="M3858" s="6">
        <v>0</v>
      </c>
    </row>
    <row r="3859" spans="6:13" x14ac:dyDescent="0.25">
      <c r="F3859" s="6">
        <v>-1.9471192426606132</v>
      </c>
      <c r="G3859" s="6">
        <v>0.43574256730268102</v>
      </c>
      <c r="H3859" s="6">
        <v>-1.9523209454671975</v>
      </c>
      <c r="I3859" s="6">
        <v>-0.85915445420100978</v>
      </c>
      <c r="J3859" s="6">
        <v>-0.78367032905811462</v>
      </c>
      <c r="K3859" s="6">
        <v>0.68514414078326469</v>
      </c>
      <c r="L3859" s="6">
        <v>1.0043092767383404</v>
      </c>
      <c r="M3859" s="6">
        <v>0</v>
      </c>
    </row>
    <row r="3860" spans="6:13" x14ac:dyDescent="0.25">
      <c r="F3860" s="6">
        <v>-0.95545728301236421</v>
      </c>
      <c r="G3860" s="6">
        <v>-2.2944740198068536</v>
      </c>
      <c r="H3860" s="6">
        <v>0.51210842270649248</v>
      </c>
      <c r="I3860" s="6">
        <v>-1.4920957052699722</v>
      </c>
      <c r="J3860" s="6">
        <v>-0.84654983188813215</v>
      </c>
      <c r="K3860" s="6">
        <v>-1.6681708993461062</v>
      </c>
      <c r="L3860" s="6">
        <v>1.0043092767383404</v>
      </c>
      <c r="M3860" s="6">
        <v>0</v>
      </c>
    </row>
    <row r="3861" spans="6:13" x14ac:dyDescent="0.25">
      <c r="F3861" s="6">
        <v>0.21650685111738449</v>
      </c>
      <c r="G3861" s="6">
        <v>0.43574256730268102</v>
      </c>
      <c r="H3861" s="6">
        <v>0.51210842270649248</v>
      </c>
      <c r="I3861" s="6">
        <v>1.6726105500748401</v>
      </c>
      <c r="J3861" s="6">
        <v>-0.51817909488692937</v>
      </c>
      <c r="K3861" s="6">
        <v>1.1558071488091388</v>
      </c>
      <c r="L3861" s="6">
        <v>-0.99551007160562754</v>
      </c>
      <c r="M3861" s="6">
        <v>1</v>
      </c>
    </row>
    <row r="3862" spans="6:13" x14ac:dyDescent="0.25">
      <c r="F3862" s="6">
        <v>-0.86530619577161427</v>
      </c>
      <c r="G3862" s="6">
        <v>0.43574256730268102</v>
      </c>
      <c r="H3862" s="6">
        <v>0.51210842270649248</v>
      </c>
      <c r="I3862" s="6">
        <v>1.0396692990058776</v>
      </c>
      <c r="J3862" s="6">
        <v>-0.99326867182483991</v>
      </c>
      <c r="K3862" s="6">
        <v>-1.6681708993461062</v>
      </c>
      <c r="L3862" s="6">
        <v>-0.99551007160562754</v>
      </c>
      <c r="M3862" s="6">
        <v>0</v>
      </c>
    </row>
    <row r="3863" spans="6:13" x14ac:dyDescent="0.25">
      <c r="F3863" s="6">
        <v>0.57711120008038408</v>
      </c>
      <c r="G3863" s="6">
        <v>0.43574256730268102</v>
      </c>
      <c r="H3863" s="6">
        <v>0.51210842270649248</v>
      </c>
      <c r="I3863" s="6">
        <v>-1.4920957052699722</v>
      </c>
      <c r="J3863" s="6">
        <v>-1.0072418946759549</v>
      </c>
      <c r="K3863" s="6">
        <v>0.68514414078326469</v>
      </c>
      <c r="L3863" s="6">
        <v>1.0043092767383404</v>
      </c>
      <c r="M3863" s="6">
        <v>0</v>
      </c>
    </row>
    <row r="3864" spans="6:13" x14ac:dyDescent="0.25">
      <c r="F3864" s="6">
        <v>-1.6766659809383635</v>
      </c>
      <c r="G3864" s="6">
        <v>0.43574256730268102</v>
      </c>
      <c r="H3864" s="6">
        <v>0.51210842270649248</v>
      </c>
      <c r="I3864" s="6">
        <v>-0.22621320313204729</v>
      </c>
      <c r="J3864" s="6">
        <v>-1.16094734603822</v>
      </c>
      <c r="K3864" s="6">
        <v>-2.0850371255546542E-2</v>
      </c>
      <c r="L3864" s="6">
        <v>1.0043092767383404</v>
      </c>
      <c r="M3864" s="6">
        <v>1</v>
      </c>
    </row>
    <row r="3865" spans="6:13" x14ac:dyDescent="0.25">
      <c r="F3865" s="6">
        <v>0.12635576387663461</v>
      </c>
      <c r="G3865" s="6">
        <v>0.43574256730268102</v>
      </c>
      <c r="H3865" s="6">
        <v>0.51210842270649248</v>
      </c>
      <c r="I3865" s="6">
        <v>-0.22621320313204729</v>
      </c>
      <c r="J3865" s="6">
        <v>0.12458915626436139</v>
      </c>
      <c r="K3865" s="6">
        <v>-2.0850371255546542E-2</v>
      </c>
      <c r="L3865" s="6">
        <v>-0.99551007160562754</v>
      </c>
      <c r="M3865" s="6">
        <v>1</v>
      </c>
    </row>
    <row r="3866" spans="6:13" x14ac:dyDescent="0.25">
      <c r="F3866" s="6">
        <v>-0.86530619577161427</v>
      </c>
      <c r="G3866" s="6">
        <v>-2.2944740198068536</v>
      </c>
      <c r="H3866" s="6">
        <v>0.51210842270649248</v>
      </c>
      <c r="I3866" s="6">
        <v>-0.85915445420100978</v>
      </c>
      <c r="J3866" s="6">
        <v>-0.92340255756926481</v>
      </c>
      <c r="K3866" s="6">
        <v>-1.6681708993461062</v>
      </c>
      <c r="L3866" s="6">
        <v>-0.99551007160562754</v>
      </c>
      <c r="M3866" s="6">
        <v>0</v>
      </c>
    </row>
    <row r="3867" spans="6:13" x14ac:dyDescent="0.25">
      <c r="F3867" s="6">
        <v>-5.3946410604865207E-2</v>
      </c>
      <c r="G3867" s="6">
        <v>0.43574256730268102</v>
      </c>
      <c r="H3867" s="6">
        <v>0.51210842270649248</v>
      </c>
      <c r="I3867" s="6">
        <v>-1.4920957052699722</v>
      </c>
      <c r="J3867" s="6">
        <v>0.34816072188220165</v>
      </c>
      <c r="K3867" s="6">
        <v>-1.6681708993461062</v>
      </c>
      <c r="L3867" s="6">
        <v>1.0043092767383404</v>
      </c>
      <c r="M3867" s="6">
        <v>0</v>
      </c>
    </row>
    <row r="3868" spans="6:13" x14ac:dyDescent="0.25">
      <c r="F3868" s="6">
        <v>1.2081688107656334</v>
      </c>
      <c r="G3868" s="6">
        <v>0.43574256730268102</v>
      </c>
      <c r="H3868" s="6">
        <v>0.51210842270649248</v>
      </c>
      <c r="I3868" s="6">
        <v>0.40672804793691519</v>
      </c>
      <c r="J3868" s="6">
        <v>0.87914319022457221</v>
      </c>
      <c r="K3868" s="6">
        <v>-1.6681708993461062</v>
      </c>
      <c r="L3868" s="6">
        <v>1.0043092767383404</v>
      </c>
      <c r="M3868" s="6">
        <v>0</v>
      </c>
    </row>
    <row r="3869" spans="6:13" x14ac:dyDescent="0.25">
      <c r="F3869" s="6">
        <v>0.84756446180263378</v>
      </c>
      <c r="G3869" s="6">
        <v>0.43574256730268102</v>
      </c>
      <c r="H3869" s="6">
        <v>0.51210842270649248</v>
      </c>
      <c r="I3869" s="6">
        <v>-1.4920957052699722</v>
      </c>
      <c r="J3869" s="6">
        <v>-0.62996487769584941</v>
      </c>
      <c r="K3869" s="6">
        <v>-1.6681708993461062</v>
      </c>
      <c r="L3869" s="6">
        <v>-0.99551007160562754</v>
      </c>
      <c r="M3869" s="6">
        <v>0</v>
      </c>
    </row>
    <row r="3870" spans="6:13" x14ac:dyDescent="0.25">
      <c r="F3870" s="6">
        <v>-2.4880257661051126</v>
      </c>
      <c r="G3870" s="6">
        <v>0.43574256730268102</v>
      </c>
      <c r="H3870" s="6">
        <v>0.51210842270649248</v>
      </c>
      <c r="I3870" s="6">
        <v>1.0396692990058776</v>
      </c>
      <c r="J3870" s="6">
        <v>0.45994650469112175</v>
      </c>
      <c r="K3870" s="6">
        <v>-2.0850371255546542E-2</v>
      </c>
      <c r="L3870" s="6">
        <v>-0.99551007160562754</v>
      </c>
      <c r="M3870" s="6">
        <v>1</v>
      </c>
    </row>
    <row r="3871" spans="6:13" x14ac:dyDescent="0.25">
      <c r="F3871" s="6">
        <v>-0.77515510853086445</v>
      </c>
      <c r="G3871" s="6">
        <v>0.43574256730268102</v>
      </c>
      <c r="H3871" s="6">
        <v>0.51210842270649248</v>
      </c>
      <c r="I3871" s="6">
        <v>-0.85915445420100978</v>
      </c>
      <c r="J3871" s="6">
        <v>-0.97929544897372489</v>
      </c>
      <c r="K3871" s="6">
        <v>-1.6681708993461062</v>
      </c>
      <c r="L3871" s="6">
        <v>1.0043092767383404</v>
      </c>
      <c r="M3871" s="6">
        <v>0</v>
      </c>
    </row>
    <row r="3872" spans="6:13" x14ac:dyDescent="0.25">
      <c r="F3872" s="6">
        <v>-0.86530619577161427</v>
      </c>
      <c r="G3872" s="6">
        <v>0.43574256730268102</v>
      </c>
      <c r="H3872" s="6">
        <v>0.51210842270649248</v>
      </c>
      <c r="I3872" s="6">
        <v>1.0396692990058776</v>
      </c>
      <c r="J3872" s="6">
        <v>-0.15487530075793893</v>
      </c>
      <c r="K3872" s="6">
        <v>-0.72684488329435781</v>
      </c>
      <c r="L3872" s="6">
        <v>-0.99551007160562754</v>
      </c>
      <c r="M3872" s="6">
        <v>0</v>
      </c>
    </row>
    <row r="3873" spans="6:13" x14ac:dyDescent="0.25">
      <c r="F3873" s="6">
        <v>-1.7668170681791133</v>
      </c>
      <c r="G3873" s="6">
        <v>0.43574256730268102</v>
      </c>
      <c r="H3873" s="6">
        <v>0.51210842270649248</v>
      </c>
      <c r="I3873" s="6">
        <v>-1.4920957052699722</v>
      </c>
      <c r="J3873" s="6">
        <v>-0.74175066050476957</v>
      </c>
      <c r="K3873" s="6">
        <v>-1.4328393953331691</v>
      </c>
      <c r="L3873" s="6">
        <v>-0.99551007160562754</v>
      </c>
      <c r="M3873" s="6">
        <v>0</v>
      </c>
    </row>
    <row r="3874" spans="6:13" x14ac:dyDescent="0.25">
      <c r="F3874" s="6">
        <v>1.0278666362841336</v>
      </c>
      <c r="G3874" s="6">
        <v>0.43574256730268102</v>
      </c>
      <c r="H3874" s="6">
        <v>0.51210842270649248</v>
      </c>
      <c r="I3874" s="6">
        <v>-0.22621320313204729</v>
      </c>
      <c r="J3874" s="6">
        <v>-1.3286260202516003</v>
      </c>
      <c r="K3874" s="6">
        <v>1.1558071488091388</v>
      </c>
      <c r="L3874" s="6">
        <v>-0.99551007160562754</v>
      </c>
      <c r="M3874" s="6">
        <v>1</v>
      </c>
    </row>
    <row r="3875" spans="6:13" x14ac:dyDescent="0.25">
      <c r="F3875" s="6">
        <v>-1.1357594574938641</v>
      </c>
      <c r="G3875" s="6">
        <v>0.43574256730268102</v>
      </c>
      <c r="H3875" s="6">
        <v>0.51210842270649248</v>
      </c>
      <c r="I3875" s="6">
        <v>-0.22621320313204729</v>
      </c>
      <c r="J3875" s="6">
        <v>4.5541008000678209</v>
      </c>
      <c r="K3875" s="6">
        <v>-2.0850371255546542E-2</v>
      </c>
      <c r="L3875" s="6">
        <v>1.0043092767383404</v>
      </c>
      <c r="M3875" s="6">
        <v>0</v>
      </c>
    </row>
    <row r="3876" spans="6:13" x14ac:dyDescent="0.25">
      <c r="F3876" s="6">
        <v>-2.3978746788643628</v>
      </c>
      <c r="G3876" s="6">
        <v>0.43574256730268102</v>
      </c>
      <c r="H3876" s="6">
        <v>0.51210842270649248</v>
      </c>
      <c r="I3876" s="6">
        <v>1.0396692990058776</v>
      </c>
      <c r="J3876" s="6">
        <v>1.0049021958846074</v>
      </c>
      <c r="K3876" s="6">
        <v>-0.25618187526848363</v>
      </c>
      <c r="L3876" s="6">
        <v>1.0043092767383404</v>
      </c>
      <c r="M3876" s="6">
        <v>1</v>
      </c>
    </row>
    <row r="3877" spans="6:13" x14ac:dyDescent="0.25">
      <c r="F3877" s="6">
        <v>-0.95545728301236421</v>
      </c>
      <c r="G3877" s="6">
        <v>0.43574256730268102</v>
      </c>
      <c r="H3877" s="6">
        <v>0.51210842270649248</v>
      </c>
      <c r="I3877" s="6">
        <v>1.0396692990058776</v>
      </c>
      <c r="J3877" s="6">
        <v>-0.56009876344027443</v>
      </c>
      <c r="K3877" s="6">
        <v>-0.72684488329435781</v>
      </c>
      <c r="L3877" s="6">
        <v>1.0043092767383404</v>
      </c>
      <c r="M3877" s="6">
        <v>0</v>
      </c>
    </row>
    <row r="3878" spans="6:13" x14ac:dyDescent="0.25">
      <c r="F3878" s="6">
        <v>-5.3946410604865207E-2</v>
      </c>
      <c r="G3878" s="6">
        <v>0.43574256730268102</v>
      </c>
      <c r="H3878" s="6">
        <v>0.51210842270649248</v>
      </c>
      <c r="I3878" s="6">
        <v>-0.85915445420100978</v>
      </c>
      <c r="J3878" s="6">
        <v>-0.28063430641797404</v>
      </c>
      <c r="K3878" s="6">
        <v>-1.6681708993461062</v>
      </c>
      <c r="L3878" s="6">
        <v>1.0043092767383404</v>
      </c>
      <c r="M3878" s="6">
        <v>0</v>
      </c>
    </row>
    <row r="3879" spans="6:13" x14ac:dyDescent="0.25">
      <c r="F3879" s="6">
        <v>-0.4145507595678648</v>
      </c>
      <c r="G3879" s="6">
        <v>0.43574256730268102</v>
      </c>
      <c r="H3879" s="6">
        <v>0.51210842270649248</v>
      </c>
      <c r="I3879" s="6">
        <v>-0.22621320313204729</v>
      </c>
      <c r="J3879" s="6">
        <v>0.32021427617997161</v>
      </c>
      <c r="K3879" s="6">
        <v>1.1558071488091388</v>
      </c>
      <c r="L3879" s="6">
        <v>-0.99551007160562754</v>
      </c>
      <c r="M3879" s="6">
        <v>1</v>
      </c>
    </row>
    <row r="3880" spans="6:13" x14ac:dyDescent="0.25">
      <c r="F3880" s="6">
        <v>-1.9471192426606132</v>
      </c>
      <c r="G3880" s="6">
        <v>0.43574256730268102</v>
      </c>
      <c r="H3880" s="6">
        <v>0.51210842270649248</v>
      </c>
      <c r="I3880" s="6">
        <v>1.6726105500748401</v>
      </c>
      <c r="J3880" s="6">
        <v>0.78133063026676708</v>
      </c>
      <c r="K3880" s="6">
        <v>-2.0850371255546542E-2</v>
      </c>
      <c r="L3880" s="6">
        <v>-0.99551007160562754</v>
      </c>
      <c r="M3880" s="6">
        <v>1</v>
      </c>
    </row>
    <row r="3881" spans="6:13" x14ac:dyDescent="0.25">
      <c r="F3881" s="6">
        <v>-1.1357594574938641</v>
      </c>
      <c r="G3881" s="6">
        <v>-2.2944740198068536</v>
      </c>
      <c r="H3881" s="6">
        <v>0.51210842270649248</v>
      </c>
      <c r="I3881" s="6">
        <v>0.40672804793691519</v>
      </c>
      <c r="J3881" s="6">
        <v>-2.9116295097903786E-2</v>
      </c>
      <c r="K3881" s="6">
        <v>-2.0850371255546542E-2</v>
      </c>
      <c r="L3881" s="6">
        <v>-0.99551007160562754</v>
      </c>
      <c r="M3881" s="6">
        <v>1</v>
      </c>
    </row>
    <row r="3882" spans="6:13" x14ac:dyDescent="0.25">
      <c r="F3882" s="6">
        <v>-1.5865148936976134</v>
      </c>
      <c r="G3882" s="6">
        <v>0.43574256730268102</v>
      </c>
      <c r="H3882" s="6">
        <v>0.51210842270649248</v>
      </c>
      <c r="I3882" s="6">
        <v>-0.85915445420100978</v>
      </c>
      <c r="J3882" s="6">
        <v>-1.0072418946759549</v>
      </c>
      <c r="K3882" s="6">
        <v>-1.4328393953331691</v>
      </c>
      <c r="L3882" s="6">
        <v>1.0043092767383404</v>
      </c>
      <c r="M3882" s="6">
        <v>0</v>
      </c>
    </row>
    <row r="3883" spans="6:13" x14ac:dyDescent="0.25">
      <c r="F3883" s="6">
        <v>-1.6766659809383635</v>
      </c>
      <c r="G3883" s="6">
        <v>0.43574256730268102</v>
      </c>
      <c r="H3883" s="6">
        <v>0.51210842270649248</v>
      </c>
      <c r="I3883" s="6">
        <v>-0.22621320313204729</v>
      </c>
      <c r="J3883" s="6">
        <v>0.641598401755617</v>
      </c>
      <c r="K3883" s="6">
        <v>-0.96217638730729493</v>
      </c>
      <c r="L3883" s="6">
        <v>1.0043092767383404</v>
      </c>
      <c r="M3883" s="6">
        <v>0</v>
      </c>
    </row>
    <row r="3884" spans="6:13" x14ac:dyDescent="0.25">
      <c r="F3884" s="6">
        <v>-1.3160616319753637</v>
      </c>
      <c r="G3884" s="6">
        <v>0.43574256730268102</v>
      </c>
      <c r="H3884" s="6">
        <v>-1.9523209454671975</v>
      </c>
      <c r="I3884" s="6">
        <v>1.0396692990058776</v>
      </c>
      <c r="J3884" s="6">
        <v>1.2145005386513326</v>
      </c>
      <c r="K3884" s="6">
        <v>0.68514414078326469</v>
      </c>
      <c r="L3884" s="6">
        <v>-0.99551007160562754</v>
      </c>
      <c r="M3884" s="6">
        <v>0</v>
      </c>
    </row>
    <row r="3885" spans="6:13" x14ac:dyDescent="0.25">
      <c r="F3885" s="6">
        <v>-1.4963638064568636</v>
      </c>
      <c r="G3885" s="6">
        <v>0.43574256730268102</v>
      </c>
      <c r="H3885" s="6">
        <v>0.51210842270649248</v>
      </c>
      <c r="I3885" s="6">
        <v>2.3055518011438028</v>
      </c>
      <c r="J3885" s="6">
        <v>0.82325029882011214</v>
      </c>
      <c r="K3885" s="6">
        <v>0.68514414078326469</v>
      </c>
      <c r="L3885" s="6">
        <v>-0.99551007160562754</v>
      </c>
      <c r="M3885" s="6">
        <v>1</v>
      </c>
    </row>
    <row r="3886" spans="6:13" x14ac:dyDescent="0.25">
      <c r="F3886" s="6">
        <v>-0.32439967232711492</v>
      </c>
      <c r="G3886" s="6">
        <v>0.43574256730268102</v>
      </c>
      <c r="H3886" s="6">
        <v>0.51210842270649248</v>
      </c>
      <c r="I3886" s="6">
        <v>0.40672804793691519</v>
      </c>
      <c r="J3886" s="6">
        <v>1.3402595443113678</v>
      </c>
      <c r="K3886" s="6">
        <v>0.68514414078326469</v>
      </c>
      <c r="L3886" s="6">
        <v>1.0043092767383404</v>
      </c>
      <c r="M3886" s="6">
        <v>0</v>
      </c>
    </row>
    <row r="3887" spans="6:13" x14ac:dyDescent="0.25">
      <c r="F3887" s="6">
        <v>-0.59485293404936457</v>
      </c>
      <c r="G3887" s="6">
        <v>0.43574256730268102</v>
      </c>
      <c r="H3887" s="6">
        <v>0.51210842270649248</v>
      </c>
      <c r="I3887" s="6">
        <v>0.40672804793691519</v>
      </c>
      <c r="J3887" s="6">
        <v>1.2803373455441261E-2</v>
      </c>
      <c r="K3887" s="6">
        <v>-0.72684488329435781</v>
      </c>
      <c r="L3887" s="6">
        <v>-0.99551007160562754</v>
      </c>
      <c r="M3887" s="6">
        <v>0</v>
      </c>
    </row>
    <row r="3888" spans="6:13" x14ac:dyDescent="0.25">
      <c r="F3888" s="6">
        <v>0.4869601128396342</v>
      </c>
      <c r="G3888" s="6">
        <v>0.43574256730268102</v>
      </c>
      <c r="H3888" s="6">
        <v>0.51210842270649248</v>
      </c>
      <c r="I3888" s="6">
        <v>-0.85915445420100978</v>
      </c>
      <c r="J3888" s="6">
        <v>-0.57407198629138945</v>
      </c>
      <c r="K3888" s="6">
        <v>-1.4328393953331691</v>
      </c>
      <c r="L3888" s="6">
        <v>-0.99551007160562754</v>
      </c>
      <c r="M3888" s="6">
        <v>0</v>
      </c>
    </row>
    <row r="3889" spans="6:13" x14ac:dyDescent="0.25">
      <c r="F3889" s="6">
        <v>-1.4963638064568636</v>
      </c>
      <c r="G3889" s="6">
        <v>0.43574256730268102</v>
      </c>
      <c r="H3889" s="6">
        <v>0.51210842270649248</v>
      </c>
      <c r="I3889" s="6">
        <v>-1.4920957052699722</v>
      </c>
      <c r="J3889" s="6">
        <v>-0.60201843199361948</v>
      </c>
      <c r="K3889" s="6">
        <v>0.68514414078326469</v>
      </c>
      <c r="L3889" s="6">
        <v>1.0043092767383404</v>
      </c>
      <c r="M3889" s="6">
        <v>0</v>
      </c>
    </row>
    <row r="3890" spans="6:13" x14ac:dyDescent="0.25">
      <c r="F3890" s="6">
        <v>0.57711120008038408</v>
      </c>
      <c r="G3890" s="6">
        <v>0.43574256730268102</v>
      </c>
      <c r="H3890" s="6">
        <v>0.51210842270649248</v>
      </c>
      <c r="I3890" s="6">
        <v>-0.85915445420100978</v>
      </c>
      <c r="J3890" s="6">
        <v>0.50186617324446681</v>
      </c>
      <c r="K3890" s="6">
        <v>1.1558071488091388</v>
      </c>
      <c r="L3890" s="6">
        <v>-0.99551007160562754</v>
      </c>
      <c r="M3890" s="6">
        <v>1</v>
      </c>
    </row>
    <row r="3891" spans="6:13" x14ac:dyDescent="0.25">
      <c r="F3891" s="6">
        <v>-0.95545728301236421</v>
      </c>
      <c r="G3891" s="6">
        <v>-2.2944740198068536</v>
      </c>
      <c r="H3891" s="6">
        <v>-1.9523209454671975</v>
      </c>
      <c r="I3891" s="6">
        <v>-0.22621320313204729</v>
      </c>
      <c r="J3891" s="6">
        <v>-0.64393810054696443</v>
      </c>
      <c r="K3891" s="6">
        <v>0.68514414078326469</v>
      </c>
      <c r="L3891" s="6">
        <v>1.0043092767383404</v>
      </c>
      <c r="M3891" s="6">
        <v>0</v>
      </c>
    </row>
    <row r="3892" spans="6:13" x14ac:dyDescent="0.25">
      <c r="F3892" s="6">
        <v>-1.9471192426606132</v>
      </c>
      <c r="G3892" s="6">
        <v>0.43574256730268102</v>
      </c>
      <c r="H3892" s="6">
        <v>0.51210842270649248</v>
      </c>
      <c r="I3892" s="6">
        <v>1.0396692990058776</v>
      </c>
      <c r="J3892" s="6">
        <v>0.40405361328666173</v>
      </c>
      <c r="K3892" s="6">
        <v>-0.72684488329435781</v>
      </c>
      <c r="L3892" s="6">
        <v>-0.99551007160562754</v>
      </c>
      <c r="M3892" s="6">
        <v>0</v>
      </c>
    </row>
    <row r="3893" spans="6:13" x14ac:dyDescent="0.25">
      <c r="F3893" s="6">
        <v>0.84756446180263378</v>
      </c>
      <c r="G3893" s="6">
        <v>-2.2944740198068536</v>
      </c>
      <c r="H3893" s="6">
        <v>0.51210842270649248</v>
      </c>
      <c r="I3893" s="6">
        <v>1.0396692990058776</v>
      </c>
      <c r="J3893" s="6">
        <v>-1.1698493956737548E-3</v>
      </c>
      <c r="K3893" s="6">
        <v>0.21448113275739056</v>
      </c>
      <c r="L3893" s="6">
        <v>1.0043092767383404</v>
      </c>
      <c r="M3893" s="6">
        <v>1</v>
      </c>
    </row>
    <row r="3894" spans="6:13" x14ac:dyDescent="0.25">
      <c r="F3894" s="6">
        <v>2.1096796831731326</v>
      </c>
      <c r="G3894" s="6">
        <v>0.43574256730268102</v>
      </c>
      <c r="H3894" s="6">
        <v>0.51210842270649248</v>
      </c>
      <c r="I3894" s="6">
        <v>-0.22621320313204729</v>
      </c>
      <c r="J3894" s="6">
        <v>-0.57407198629138945</v>
      </c>
      <c r="K3894" s="6">
        <v>1.1558071488091388</v>
      </c>
      <c r="L3894" s="6">
        <v>-0.99551007160562754</v>
      </c>
      <c r="M3894" s="6">
        <v>1</v>
      </c>
    </row>
    <row r="3895" spans="6:13" x14ac:dyDescent="0.25">
      <c r="F3895" s="6">
        <v>0.57711120008038408</v>
      </c>
      <c r="G3895" s="6">
        <v>0.43574256730268102</v>
      </c>
      <c r="H3895" s="6">
        <v>0.51210842270649248</v>
      </c>
      <c r="I3895" s="6">
        <v>-1.4920957052699722</v>
      </c>
      <c r="J3895" s="6">
        <v>-1.2587599059960253</v>
      </c>
      <c r="K3895" s="6">
        <v>0.68514414078326469</v>
      </c>
      <c r="L3895" s="6">
        <v>1.0043092767383404</v>
      </c>
      <c r="M3895" s="6">
        <v>0</v>
      </c>
    </row>
    <row r="3896" spans="6:13" x14ac:dyDescent="0.25">
      <c r="F3896" s="6">
        <v>-1.9471192426606132</v>
      </c>
      <c r="G3896" s="6">
        <v>0.43574256730268102</v>
      </c>
      <c r="H3896" s="6">
        <v>0.51210842270649248</v>
      </c>
      <c r="I3896" s="6">
        <v>0.40672804793691519</v>
      </c>
      <c r="J3896" s="6">
        <v>-0.65791132339807945</v>
      </c>
      <c r="K3896" s="6">
        <v>-0.72684488329435781</v>
      </c>
      <c r="L3896" s="6">
        <v>-0.99551007160562754</v>
      </c>
      <c r="M3896" s="6">
        <v>0</v>
      </c>
    </row>
    <row r="3897" spans="6:13" x14ac:dyDescent="0.25">
      <c r="F3897" s="6">
        <v>-0.86530619577161427</v>
      </c>
      <c r="G3897" s="6">
        <v>0.43574256730268102</v>
      </c>
      <c r="H3897" s="6">
        <v>-1.9523209454671975</v>
      </c>
      <c r="I3897" s="6">
        <v>-0.22621320313204729</v>
      </c>
      <c r="J3897" s="6">
        <v>0.18048204766882145</v>
      </c>
      <c r="K3897" s="6">
        <v>-2.0850371255546542E-2</v>
      </c>
      <c r="L3897" s="6">
        <v>1.0043092767383404</v>
      </c>
      <c r="M3897" s="6">
        <v>1</v>
      </c>
    </row>
    <row r="3898" spans="6:13" x14ac:dyDescent="0.25">
      <c r="F3898" s="6">
        <v>-1.5865148936976134</v>
      </c>
      <c r="G3898" s="6">
        <v>0.43574256730268102</v>
      </c>
      <c r="H3898" s="6">
        <v>0.51210842270649248</v>
      </c>
      <c r="I3898" s="6">
        <v>-1.4920957052699722</v>
      </c>
      <c r="J3898" s="6">
        <v>1.3751926014391553</v>
      </c>
      <c r="K3898" s="6">
        <v>-2.0850371255546542E-2</v>
      </c>
      <c r="L3898" s="6">
        <v>-0.99551007160562754</v>
      </c>
      <c r="M3898" s="6">
        <v>0</v>
      </c>
    </row>
    <row r="3899" spans="6:13" x14ac:dyDescent="0.25">
      <c r="F3899" s="6">
        <v>-0.95545728301236421</v>
      </c>
      <c r="G3899" s="6">
        <v>-2.2944740198068536</v>
      </c>
      <c r="H3899" s="6">
        <v>0.51210842270649248</v>
      </c>
      <c r="I3899" s="6">
        <v>-0.85915445420100978</v>
      </c>
      <c r="J3899" s="6">
        <v>-1.1888937917404501</v>
      </c>
      <c r="K3899" s="6">
        <v>-1.6681708993461062</v>
      </c>
      <c r="L3899" s="6">
        <v>-0.99551007160562754</v>
      </c>
      <c r="M3899" s="6">
        <v>0</v>
      </c>
    </row>
    <row r="3900" spans="6:13" x14ac:dyDescent="0.25">
      <c r="F3900" s="6">
        <v>-0.4145507595678648</v>
      </c>
      <c r="G3900" s="6">
        <v>0.43574256730268102</v>
      </c>
      <c r="H3900" s="6">
        <v>0.51210842270649248</v>
      </c>
      <c r="I3900" s="6">
        <v>1.0396692990058776</v>
      </c>
      <c r="J3900" s="6">
        <v>-8.5009186502363845E-2</v>
      </c>
      <c r="K3900" s="6">
        <v>-0.72684488329435781</v>
      </c>
      <c r="L3900" s="6">
        <v>1.0043092767383404</v>
      </c>
      <c r="M3900" s="6">
        <v>0</v>
      </c>
    </row>
    <row r="3901" spans="6:13" x14ac:dyDescent="0.25">
      <c r="F3901" s="6">
        <v>-1.4062127192161138</v>
      </c>
      <c r="G3901" s="6">
        <v>0.43574256730268102</v>
      </c>
      <c r="H3901" s="6">
        <v>0.51210842270649248</v>
      </c>
      <c r="I3901" s="6">
        <v>0.40672804793691519</v>
      </c>
      <c r="J3901" s="6">
        <v>-0.49023264918469933</v>
      </c>
      <c r="K3901" s="6">
        <v>-1.6681708993461062</v>
      </c>
      <c r="L3901" s="6">
        <v>1.0043092767383404</v>
      </c>
      <c r="M3901" s="6">
        <v>0</v>
      </c>
    </row>
    <row r="3902" spans="6:13" x14ac:dyDescent="0.25">
      <c r="F3902" s="6">
        <v>-0.23424858508636501</v>
      </c>
      <c r="G3902" s="6">
        <v>0.43574256730268102</v>
      </c>
      <c r="H3902" s="6">
        <v>0.51210842270649248</v>
      </c>
      <c r="I3902" s="6">
        <v>0.40672804793691519</v>
      </c>
      <c r="J3902" s="6">
        <v>-0.33652719782243412</v>
      </c>
      <c r="K3902" s="6">
        <v>-1.4328393953331691</v>
      </c>
      <c r="L3902" s="6">
        <v>-0.99551007160562754</v>
      </c>
      <c r="M3902" s="6">
        <v>0</v>
      </c>
    </row>
    <row r="3903" spans="6:13" x14ac:dyDescent="0.25">
      <c r="F3903" s="6">
        <v>-1.045608370253114</v>
      </c>
      <c r="G3903" s="6">
        <v>0.43574256730268102</v>
      </c>
      <c r="H3903" s="6">
        <v>0.51210842270649248</v>
      </c>
      <c r="I3903" s="6">
        <v>2.3055518011438028</v>
      </c>
      <c r="J3903" s="6">
        <v>0.92106285877791727</v>
      </c>
      <c r="K3903" s="6">
        <v>-0.72684488329435781</v>
      </c>
      <c r="L3903" s="6">
        <v>1.0043092767383404</v>
      </c>
      <c r="M3903" s="6">
        <v>0</v>
      </c>
    </row>
    <row r="3904" spans="6:13" x14ac:dyDescent="0.25">
      <c r="F3904" s="6">
        <v>-0.77515510853086445</v>
      </c>
      <c r="G3904" s="6">
        <v>0.43574256730268102</v>
      </c>
      <c r="H3904" s="6">
        <v>-1.9523209454671975</v>
      </c>
      <c r="I3904" s="6">
        <v>-0.22621320313204729</v>
      </c>
      <c r="J3904" s="6">
        <v>-0.35050042067354914</v>
      </c>
      <c r="K3904" s="6">
        <v>-1.6681708993461062</v>
      </c>
      <c r="L3904" s="6">
        <v>1.0043092767383404</v>
      </c>
      <c r="M3904" s="6">
        <v>0</v>
      </c>
    </row>
    <row r="3905" spans="6:13" x14ac:dyDescent="0.25">
      <c r="F3905" s="6">
        <v>-0.32439967232711492</v>
      </c>
      <c r="G3905" s="6">
        <v>0.43574256730268102</v>
      </c>
      <c r="H3905" s="6">
        <v>0.51210842270649248</v>
      </c>
      <c r="I3905" s="6">
        <v>0.40672804793691519</v>
      </c>
      <c r="J3905" s="6">
        <v>0.78133063026676708</v>
      </c>
      <c r="K3905" s="6">
        <v>-2.0850371255546542E-2</v>
      </c>
      <c r="L3905" s="6">
        <v>-0.99551007160562754</v>
      </c>
      <c r="M3905" s="6">
        <v>1</v>
      </c>
    </row>
    <row r="3906" spans="6:13" x14ac:dyDescent="0.25">
      <c r="F3906" s="6">
        <v>-0.68500402129011451</v>
      </c>
      <c r="G3906" s="6">
        <v>0.43574256730268102</v>
      </c>
      <c r="H3906" s="6">
        <v>0.51210842270649248</v>
      </c>
      <c r="I3906" s="6">
        <v>-1.4920957052699722</v>
      </c>
      <c r="J3906" s="6">
        <v>0.78133063026676708</v>
      </c>
      <c r="K3906" s="6">
        <v>0.68514414078326469</v>
      </c>
      <c r="L3906" s="6">
        <v>1.0043092767383404</v>
      </c>
      <c r="M3906" s="6">
        <v>0</v>
      </c>
    </row>
    <row r="3907" spans="6:13" x14ac:dyDescent="0.25">
      <c r="F3907" s="6">
        <v>-1.9471192426606132</v>
      </c>
      <c r="G3907" s="6">
        <v>0.43574256730268102</v>
      </c>
      <c r="H3907" s="6">
        <v>-1.9523209454671975</v>
      </c>
      <c r="I3907" s="6">
        <v>-0.22621320313204729</v>
      </c>
      <c r="J3907" s="6">
        <v>-0.50420587203581435</v>
      </c>
      <c r="K3907" s="6">
        <v>-0.25618187526848363</v>
      </c>
      <c r="L3907" s="6">
        <v>-0.99551007160562754</v>
      </c>
      <c r="M3907" s="6">
        <v>1</v>
      </c>
    </row>
    <row r="3908" spans="6:13" x14ac:dyDescent="0.25">
      <c r="F3908" s="6">
        <v>-1.5865148936976134</v>
      </c>
      <c r="G3908" s="6">
        <v>0.43574256730268102</v>
      </c>
      <c r="H3908" s="6">
        <v>-1.9523209454671975</v>
      </c>
      <c r="I3908" s="6">
        <v>-1.4920957052699722</v>
      </c>
      <c r="J3908" s="6">
        <v>0.47391972754223677</v>
      </c>
      <c r="K3908" s="6">
        <v>-2.0850371255546542E-2</v>
      </c>
      <c r="L3908" s="6">
        <v>-0.99551007160562754</v>
      </c>
      <c r="M3908" s="6">
        <v>1</v>
      </c>
    </row>
    <row r="3909" spans="6:13" x14ac:dyDescent="0.25">
      <c r="F3909" s="6">
        <v>1.2081688107656334</v>
      </c>
      <c r="G3909" s="6">
        <v>0.43574256730268102</v>
      </c>
      <c r="H3909" s="6">
        <v>-1.9523209454671975</v>
      </c>
      <c r="I3909" s="6">
        <v>-0.22621320313204729</v>
      </c>
      <c r="J3909" s="6">
        <v>0.45994650469112175</v>
      </c>
      <c r="K3909" s="6">
        <v>1.1558071488091388</v>
      </c>
      <c r="L3909" s="6">
        <v>1.0043092767383404</v>
      </c>
      <c r="M3909" s="6">
        <v>0</v>
      </c>
    </row>
    <row r="3910" spans="6:13" x14ac:dyDescent="0.25">
      <c r="F3910" s="6">
        <v>-1.045608370253114</v>
      </c>
      <c r="G3910" s="6">
        <v>0.43574256730268102</v>
      </c>
      <c r="H3910" s="6">
        <v>0.51210842270649248</v>
      </c>
      <c r="I3910" s="6">
        <v>2.3055518011438028</v>
      </c>
      <c r="J3910" s="6">
        <v>-0.14090207790682391</v>
      </c>
      <c r="K3910" s="6">
        <v>-1.6681708993461062</v>
      </c>
      <c r="L3910" s="6">
        <v>1.0043092767383404</v>
      </c>
      <c r="M3910" s="6">
        <v>0</v>
      </c>
    </row>
    <row r="3911" spans="6:13" x14ac:dyDescent="0.25">
      <c r="F3911" s="6">
        <v>-1.2259105447346139</v>
      </c>
      <c r="G3911" s="6">
        <v>-2.2944740198068536</v>
      </c>
      <c r="H3911" s="6">
        <v>0.51210842270649248</v>
      </c>
      <c r="I3911" s="6">
        <v>-0.85915445420100978</v>
      </c>
      <c r="J3911" s="6">
        <v>-0.99326867182483991</v>
      </c>
      <c r="K3911" s="6">
        <v>-1.6681708993461062</v>
      </c>
      <c r="L3911" s="6">
        <v>-0.99551007160562754</v>
      </c>
      <c r="M3911" s="6">
        <v>0</v>
      </c>
    </row>
    <row r="3912" spans="6:13" x14ac:dyDescent="0.25">
      <c r="F3912" s="6">
        <v>-0.50470184680861474</v>
      </c>
      <c r="G3912" s="6">
        <v>0.43574256730268102</v>
      </c>
      <c r="H3912" s="6">
        <v>0.51210842270649248</v>
      </c>
      <c r="I3912" s="6">
        <v>-0.85915445420100978</v>
      </c>
      <c r="J3912" s="6">
        <v>-1.0072418946759549</v>
      </c>
      <c r="K3912" s="6">
        <v>0.68514414078326469</v>
      </c>
      <c r="L3912" s="6">
        <v>1.0043092767383404</v>
      </c>
      <c r="M3912" s="6">
        <v>0</v>
      </c>
    </row>
    <row r="3913" spans="6:13" x14ac:dyDescent="0.25">
      <c r="F3913" s="6">
        <v>0.66726228732113402</v>
      </c>
      <c r="G3913" s="6">
        <v>0.43574256730268102</v>
      </c>
      <c r="H3913" s="6">
        <v>-1.9523209454671975</v>
      </c>
      <c r="I3913" s="6">
        <v>0.40672804793691519</v>
      </c>
      <c r="J3913" s="6">
        <v>-1.2447866831449101</v>
      </c>
      <c r="K3913" s="6">
        <v>1.1558071488091388</v>
      </c>
      <c r="L3913" s="6">
        <v>1.0043092767383404</v>
      </c>
      <c r="M3913" s="6">
        <v>0</v>
      </c>
    </row>
    <row r="3914" spans="6:13" x14ac:dyDescent="0.25">
      <c r="F3914" s="6">
        <v>-1.8569681554198632</v>
      </c>
      <c r="G3914" s="6">
        <v>-2.2944740198068536</v>
      </c>
      <c r="H3914" s="6">
        <v>0.51210842270649248</v>
      </c>
      <c r="I3914" s="6">
        <v>-0.22621320313204729</v>
      </c>
      <c r="J3914" s="6">
        <v>1.1935407043746602</v>
      </c>
      <c r="K3914" s="6">
        <v>-1.4328393953331691</v>
      </c>
      <c r="L3914" s="6">
        <v>-0.99551007160562754</v>
      </c>
      <c r="M3914" s="6">
        <v>0</v>
      </c>
    </row>
    <row r="3915" spans="6:13" x14ac:dyDescent="0.25">
      <c r="F3915" s="6">
        <v>-1.3160616319753637</v>
      </c>
      <c r="G3915" s="6">
        <v>0.43574256730268102</v>
      </c>
      <c r="H3915" s="6">
        <v>-1.9523209454671975</v>
      </c>
      <c r="I3915" s="6">
        <v>0.40672804793691519</v>
      </c>
      <c r="J3915" s="6">
        <v>-0.3225539749713191</v>
      </c>
      <c r="K3915" s="6">
        <v>-2.0850371255546542E-2</v>
      </c>
      <c r="L3915" s="6">
        <v>1.0043092767383404</v>
      </c>
      <c r="M3915" s="6">
        <v>1</v>
      </c>
    </row>
    <row r="3916" spans="6:13" x14ac:dyDescent="0.25">
      <c r="F3916" s="6">
        <v>3.6204676635884697E-2</v>
      </c>
      <c r="G3916" s="6">
        <v>0.43574256730268102</v>
      </c>
      <c r="H3916" s="6">
        <v>0.51210842270649248</v>
      </c>
      <c r="I3916" s="6">
        <v>-1.4920957052699722</v>
      </c>
      <c r="J3916" s="6">
        <v>-1.2308134602937952</v>
      </c>
      <c r="K3916" s="6">
        <v>1.1558071488091388</v>
      </c>
      <c r="L3916" s="6">
        <v>-0.99551007160562754</v>
      </c>
      <c r="M3916" s="6">
        <v>1</v>
      </c>
    </row>
    <row r="3917" spans="6:13" x14ac:dyDescent="0.25">
      <c r="F3917" s="6">
        <v>-0.59485293404936457</v>
      </c>
      <c r="G3917" s="6">
        <v>0.43574256730268102</v>
      </c>
      <c r="H3917" s="6">
        <v>0.51210842270649248</v>
      </c>
      <c r="I3917" s="6">
        <v>2.3055518011438028</v>
      </c>
      <c r="J3917" s="6">
        <v>1.2564202072046777</v>
      </c>
      <c r="K3917" s="6">
        <v>-0.72684488329435781</v>
      </c>
      <c r="L3917" s="6">
        <v>-0.99551007160562754</v>
      </c>
      <c r="M3917" s="6">
        <v>0</v>
      </c>
    </row>
    <row r="3918" spans="6:13" x14ac:dyDescent="0.25">
      <c r="F3918" s="6">
        <v>-1.045608370253114</v>
      </c>
      <c r="G3918" s="6">
        <v>0.43574256730268102</v>
      </c>
      <c r="H3918" s="6">
        <v>0.51210842270649248</v>
      </c>
      <c r="I3918" s="6">
        <v>1.0396692990058776</v>
      </c>
      <c r="J3918" s="6">
        <v>-5.7062740800133814E-2</v>
      </c>
      <c r="K3918" s="6">
        <v>-2.0850371255546542E-2</v>
      </c>
      <c r="L3918" s="6">
        <v>1.0043092767383404</v>
      </c>
      <c r="M3918" s="6">
        <v>1</v>
      </c>
    </row>
    <row r="3919" spans="6:13" x14ac:dyDescent="0.25">
      <c r="F3919" s="6">
        <v>-0.50470184680861474</v>
      </c>
      <c r="G3919" s="6">
        <v>0.43574256730268102</v>
      </c>
      <c r="H3919" s="6">
        <v>0.51210842270649248</v>
      </c>
      <c r="I3919" s="6">
        <v>-0.85915445420100978</v>
      </c>
      <c r="J3919" s="6">
        <v>-0.61599165484473439</v>
      </c>
      <c r="K3919" s="6">
        <v>1.1558071488091388</v>
      </c>
      <c r="L3919" s="6">
        <v>1.0043092767383404</v>
      </c>
      <c r="M3919" s="6">
        <v>0</v>
      </c>
    </row>
    <row r="3920" spans="6:13" x14ac:dyDescent="0.25">
      <c r="F3920" s="6">
        <v>-0.68500402129011451</v>
      </c>
      <c r="G3920" s="6">
        <v>0.43574256730268102</v>
      </c>
      <c r="H3920" s="6">
        <v>0.51210842270649248</v>
      </c>
      <c r="I3920" s="6">
        <v>-0.85915445420100978</v>
      </c>
      <c r="J3920" s="6">
        <v>-0.58804520914250447</v>
      </c>
      <c r="K3920" s="6">
        <v>0.68514414078326469</v>
      </c>
      <c r="L3920" s="6">
        <v>1.0043092767383404</v>
      </c>
      <c r="M3920" s="6">
        <v>0</v>
      </c>
    </row>
    <row r="3921" spans="6:13" x14ac:dyDescent="0.25">
      <c r="F3921" s="6">
        <v>-0.77515510853086445</v>
      </c>
      <c r="G3921" s="6">
        <v>0.43574256730268102</v>
      </c>
      <c r="H3921" s="6">
        <v>0.51210842270649248</v>
      </c>
      <c r="I3921" s="6">
        <v>-0.22621320313204729</v>
      </c>
      <c r="J3921" s="6">
        <v>-0.25268786071574406</v>
      </c>
      <c r="K3921" s="6">
        <v>-1.6681708993461062</v>
      </c>
      <c r="L3921" s="6">
        <v>-0.99551007160562754</v>
      </c>
      <c r="M3921" s="6">
        <v>0</v>
      </c>
    </row>
    <row r="3922" spans="6:13" x14ac:dyDescent="0.25">
      <c r="F3922" s="6">
        <v>-0.4145507595678648</v>
      </c>
      <c r="G3922" s="6">
        <v>0.43574256730268102</v>
      </c>
      <c r="H3922" s="6">
        <v>-1.9523209454671975</v>
      </c>
      <c r="I3922" s="6">
        <v>-1.4920957052699722</v>
      </c>
      <c r="J3922" s="6">
        <v>-0.5810585977169469</v>
      </c>
      <c r="K3922" s="6">
        <v>-1.6681708993461062</v>
      </c>
      <c r="L3922" s="6">
        <v>-0.99551007160562754</v>
      </c>
      <c r="M3922" s="6">
        <v>0</v>
      </c>
    </row>
    <row r="3923" spans="6:13" x14ac:dyDescent="0.25">
      <c r="F3923" s="6">
        <v>-1.5865148936976134</v>
      </c>
      <c r="G3923" s="6">
        <v>0.43574256730268102</v>
      </c>
      <c r="H3923" s="6">
        <v>0.51210842270649248</v>
      </c>
      <c r="I3923" s="6">
        <v>-1.4920957052699722</v>
      </c>
      <c r="J3923" s="6">
        <v>-1.0072418946759549</v>
      </c>
      <c r="K3923" s="6">
        <v>-1.6681708993461062</v>
      </c>
      <c r="L3923" s="6">
        <v>-0.99551007160562754</v>
      </c>
      <c r="M3923" s="6">
        <v>0</v>
      </c>
    </row>
    <row r="3924" spans="6:13" x14ac:dyDescent="0.25">
      <c r="F3924" s="6">
        <v>-5.3946410604865207E-2</v>
      </c>
      <c r="G3924" s="6">
        <v>-2.2944740198068536</v>
      </c>
      <c r="H3924" s="6">
        <v>-1.9523209454671975</v>
      </c>
      <c r="I3924" s="6">
        <v>-0.22621320313204729</v>
      </c>
      <c r="J3924" s="6">
        <v>-0.69983099195142451</v>
      </c>
      <c r="K3924" s="6">
        <v>1.1558071488091388</v>
      </c>
      <c r="L3924" s="6">
        <v>1.0043092767383404</v>
      </c>
      <c r="M3924" s="6">
        <v>0</v>
      </c>
    </row>
    <row r="3925" spans="6:13" x14ac:dyDescent="0.25">
      <c r="F3925" s="6">
        <v>-0.4145507595678648</v>
      </c>
      <c r="G3925" s="6">
        <v>-2.2944740198068536</v>
      </c>
      <c r="H3925" s="6">
        <v>0.51210842270649248</v>
      </c>
      <c r="I3925" s="6">
        <v>0.40672804793691519</v>
      </c>
      <c r="J3925" s="6">
        <v>-0.79764355190922964</v>
      </c>
      <c r="K3925" s="6">
        <v>-1.6681708993461062</v>
      </c>
      <c r="L3925" s="6">
        <v>-0.99551007160562754</v>
      </c>
      <c r="M3925" s="6">
        <v>0</v>
      </c>
    </row>
    <row r="3926" spans="6:13" x14ac:dyDescent="0.25">
      <c r="F3926" s="6">
        <v>3.6204676635884697E-2</v>
      </c>
      <c r="G3926" s="6">
        <v>0.43574256730268102</v>
      </c>
      <c r="H3926" s="6">
        <v>0.51210842270649248</v>
      </c>
      <c r="I3926" s="6">
        <v>-0.22621320313204729</v>
      </c>
      <c r="J3926" s="6">
        <v>-0.224741415013514</v>
      </c>
      <c r="K3926" s="6">
        <v>-0.72684488329435781</v>
      </c>
      <c r="L3926" s="6">
        <v>1.0043092767383404</v>
      </c>
      <c r="M3926" s="6">
        <v>0</v>
      </c>
    </row>
    <row r="3927" spans="6:13" x14ac:dyDescent="0.25">
      <c r="F3927" s="6">
        <v>-2.3978746788643628</v>
      </c>
      <c r="G3927" s="6">
        <v>0.43574256730268102</v>
      </c>
      <c r="H3927" s="6">
        <v>0.51210842270649248</v>
      </c>
      <c r="I3927" s="6">
        <v>0.40672804793691519</v>
      </c>
      <c r="J3927" s="6">
        <v>-0.43433975778023926</v>
      </c>
      <c r="K3927" s="6">
        <v>-0.25618187526848363</v>
      </c>
      <c r="L3927" s="6">
        <v>-0.99551007160562754</v>
      </c>
      <c r="M3927" s="6">
        <v>1</v>
      </c>
    </row>
    <row r="3928" spans="6:13" x14ac:dyDescent="0.25">
      <c r="F3928" s="6">
        <v>-2.4880257661051126</v>
      </c>
      <c r="G3928" s="6">
        <v>0.43574256730268102</v>
      </c>
      <c r="H3928" s="6">
        <v>0.51210842270649248</v>
      </c>
      <c r="I3928" s="6">
        <v>0.40672804793691519</v>
      </c>
      <c r="J3928" s="6">
        <v>-0.44831298063135427</v>
      </c>
      <c r="K3928" s="6">
        <v>0.44981263677032762</v>
      </c>
      <c r="L3928" s="6">
        <v>1.0043092767383404</v>
      </c>
      <c r="M3928" s="6">
        <v>0</v>
      </c>
    </row>
    <row r="3929" spans="6:13" x14ac:dyDescent="0.25">
      <c r="F3929" s="6">
        <v>-1.045608370253114</v>
      </c>
      <c r="G3929" s="6">
        <v>-2.2944740198068536</v>
      </c>
      <c r="H3929" s="6">
        <v>-1.9523209454671975</v>
      </c>
      <c r="I3929" s="6">
        <v>1.6726105500748401</v>
      </c>
      <c r="J3929" s="6">
        <v>-0.210768192162399</v>
      </c>
      <c r="K3929" s="6">
        <v>-0.72684488329435781</v>
      </c>
      <c r="L3929" s="6">
        <v>-0.99551007160562754</v>
      </c>
      <c r="M3929" s="6">
        <v>0</v>
      </c>
    </row>
    <row r="3930" spans="6:13" x14ac:dyDescent="0.25">
      <c r="F3930" s="6">
        <v>-2.037270329901363</v>
      </c>
      <c r="G3930" s="6">
        <v>-2.2944740198068536</v>
      </c>
      <c r="H3930" s="6">
        <v>0.51210842270649248</v>
      </c>
      <c r="I3930" s="6">
        <v>1.0396692990058776</v>
      </c>
      <c r="J3930" s="6">
        <v>-0.40639331207800922</v>
      </c>
      <c r="K3930" s="6">
        <v>0.68514414078326469</v>
      </c>
      <c r="L3930" s="6">
        <v>1.0043092767383404</v>
      </c>
      <c r="M3930" s="6">
        <v>0</v>
      </c>
    </row>
    <row r="3931" spans="6:13" x14ac:dyDescent="0.25">
      <c r="F3931" s="6">
        <v>0.84756446180263378</v>
      </c>
      <c r="G3931" s="6">
        <v>0.43574256730268102</v>
      </c>
      <c r="H3931" s="6">
        <v>0.51210842270649248</v>
      </c>
      <c r="I3931" s="6">
        <v>-0.85915445420100978</v>
      </c>
      <c r="J3931" s="6">
        <v>-0.14090207790682391</v>
      </c>
      <c r="K3931" s="6">
        <v>1.1558071488091388</v>
      </c>
      <c r="L3931" s="6">
        <v>-0.99551007160562754</v>
      </c>
      <c r="M3931" s="6">
        <v>1</v>
      </c>
    </row>
    <row r="3932" spans="6:13" x14ac:dyDescent="0.25">
      <c r="F3932" s="6">
        <v>-0.95545728301236421</v>
      </c>
      <c r="G3932" s="6">
        <v>-2.2944740198068536</v>
      </c>
      <c r="H3932" s="6">
        <v>0.51210842270649248</v>
      </c>
      <c r="I3932" s="6">
        <v>1.6726105500748401</v>
      </c>
      <c r="J3932" s="6">
        <v>2.7236086065717542</v>
      </c>
      <c r="K3932" s="6">
        <v>-2.0850371255546542E-2</v>
      </c>
      <c r="L3932" s="6">
        <v>1.0043092767383404</v>
      </c>
      <c r="M3932" s="6">
        <v>0</v>
      </c>
    </row>
    <row r="3933" spans="6:13" x14ac:dyDescent="0.25">
      <c r="F3933" s="6">
        <v>2.1998307704138824</v>
      </c>
      <c r="G3933" s="6">
        <v>0.43574256730268102</v>
      </c>
      <c r="H3933" s="6">
        <v>0.51210842270649248</v>
      </c>
      <c r="I3933" s="6">
        <v>2.3055518011438028</v>
      </c>
      <c r="J3933" s="6">
        <v>-0.96532222612260987</v>
      </c>
      <c r="K3933" s="6">
        <v>-1.6681708993461062</v>
      </c>
      <c r="L3933" s="6">
        <v>1.0043092767383404</v>
      </c>
      <c r="M3933" s="6">
        <v>0</v>
      </c>
    </row>
    <row r="3934" spans="6:13" x14ac:dyDescent="0.25">
      <c r="F3934" s="6">
        <v>0.4869601128396342</v>
      </c>
      <c r="G3934" s="6">
        <v>0.43574256730268102</v>
      </c>
      <c r="H3934" s="6">
        <v>0.51210842270649248</v>
      </c>
      <c r="I3934" s="6">
        <v>0.40672804793691519</v>
      </c>
      <c r="J3934" s="6">
        <v>-0.33652719782243412</v>
      </c>
      <c r="K3934" s="6">
        <v>1.1558071488091388</v>
      </c>
      <c r="L3934" s="6">
        <v>-0.99551007160562754</v>
      </c>
      <c r="M3934" s="6">
        <v>1</v>
      </c>
    </row>
    <row r="3935" spans="6:13" x14ac:dyDescent="0.25">
      <c r="F3935" s="6">
        <v>-0.23424858508636501</v>
      </c>
      <c r="G3935" s="6">
        <v>0.43574256730268102</v>
      </c>
      <c r="H3935" s="6">
        <v>0.51210842270649248</v>
      </c>
      <c r="I3935" s="6">
        <v>-0.22621320313204729</v>
      </c>
      <c r="J3935" s="6">
        <v>-0.60201843199361948</v>
      </c>
      <c r="K3935" s="6">
        <v>-1.1975078913202319</v>
      </c>
      <c r="L3935" s="6">
        <v>1.0043092767383404</v>
      </c>
      <c r="M3935" s="6">
        <v>0</v>
      </c>
    </row>
    <row r="3936" spans="6:13" x14ac:dyDescent="0.25">
      <c r="F3936" s="6">
        <v>-0.86530619577161427</v>
      </c>
      <c r="G3936" s="6">
        <v>0.43574256730268102</v>
      </c>
      <c r="H3936" s="6">
        <v>0.51210842270649248</v>
      </c>
      <c r="I3936" s="6">
        <v>-0.22621320313204729</v>
      </c>
      <c r="J3936" s="6">
        <v>-1.514307224678877E-2</v>
      </c>
      <c r="K3936" s="6">
        <v>-1.6681708993461062</v>
      </c>
      <c r="L3936" s="6">
        <v>1.0043092767383404</v>
      </c>
      <c r="M3936" s="6">
        <v>0</v>
      </c>
    </row>
    <row r="3937" spans="6:13" x14ac:dyDescent="0.25">
      <c r="F3937" s="6">
        <v>-0.95545728301236421</v>
      </c>
      <c r="G3937" s="6">
        <v>0.43574256730268102</v>
      </c>
      <c r="H3937" s="6">
        <v>0.51210842270649248</v>
      </c>
      <c r="I3937" s="6">
        <v>1.0396692990058776</v>
      </c>
      <c r="J3937" s="6">
        <v>0.76735740741565206</v>
      </c>
      <c r="K3937" s="6">
        <v>-1.6681708993461062</v>
      </c>
      <c r="L3937" s="6">
        <v>1.0043092767383404</v>
      </c>
      <c r="M3937" s="6">
        <v>0</v>
      </c>
    </row>
    <row r="3938" spans="6:13" x14ac:dyDescent="0.25">
      <c r="F3938" s="6">
        <v>0.4869601128396342</v>
      </c>
      <c r="G3938" s="6">
        <v>0.43574256730268102</v>
      </c>
      <c r="H3938" s="6">
        <v>-1.9523209454671975</v>
      </c>
      <c r="I3938" s="6">
        <v>1.0396692990058776</v>
      </c>
      <c r="J3938" s="6">
        <v>0.40405361328666173</v>
      </c>
      <c r="K3938" s="6">
        <v>0.68514414078326469</v>
      </c>
      <c r="L3938" s="6">
        <v>-0.99551007160562754</v>
      </c>
      <c r="M3938" s="6">
        <v>0</v>
      </c>
    </row>
    <row r="3939" spans="6:13" x14ac:dyDescent="0.25">
      <c r="F3939" s="6">
        <v>-1.6766659809383635</v>
      </c>
      <c r="G3939" s="6">
        <v>0.43574256730268102</v>
      </c>
      <c r="H3939" s="6">
        <v>0.51210842270649248</v>
      </c>
      <c r="I3939" s="6">
        <v>2.3055518011438028</v>
      </c>
      <c r="J3939" s="6">
        <v>4.0749819157671292E-2</v>
      </c>
      <c r="K3939" s="6">
        <v>-0.72684488329435781</v>
      </c>
      <c r="L3939" s="6">
        <v>-0.99551007160562754</v>
      </c>
      <c r="M3939" s="6">
        <v>0</v>
      </c>
    </row>
    <row r="3940" spans="6:13" x14ac:dyDescent="0.25">
      <c r="F3940" s="6">
        <v>1.568773159728633</v>
      </c>
      <c r="G3940" s="6">
        <v>-2.2944740198068536</v>
      </c>
      <c r="H3940" s="6">
        <v>0.51210842270649248</v>
      </c>
      <c r="I3940" s="6">
        <v>-0.22621320313204729</v>
      </c>
      <c r="J3940" s="6">
        <v>-0.86750966616480474</v>
      </c>
      <c r="K3940" s="6">
        <v>-1.6681708993461062</v>
      </c>
      <c r="L3940" s="6">
        <v>-0.99551007160562754</v>
      </c>
      <c r="M3940" s="6">
        <v>0</v>
      </c>
    </row>
    <row r="3941" spans="6:13" x14ac:dyDescent="0.25">
      <c r="F3941" s="6">
        <v>-1.2259105447346139</v>
      </c>
      <c r="G3941" s="6">
        <v>0.43574256730268102</v>
      </c>
      <c r="H3941" s="6">
        <v>0.51210842270649248</v>
      </c>
      <c r="I3941" s="6">
        <v>0.40672804793691519</v>
      </c>
      <c r="J3941" s="6">
        <v>-0.72777743765365455</v>
      </c>
      <c r="K3941" s="6">
        <v>-2.0850371255546542E-2</v>
      </c>
      <c r="L3941" s="6">
        <v>1.0043092767383404</v>
      </c>
      <c r="M3941" s="6">
        <v>1</v>
      </c>
    </row>
    <row r="3942" spans="6:13" x14ac:dyDescent="0.25">
      <c r="F3942" s="6">
        <v>-1.7668170681791133</v>
      </c>
      <c r="G3942" s="6">
        <v>0.43574256730268102</v>
      </c>
      <c r="H3942" s="6">
        <v>0.51210842270649248</v>
      </c>
      <c r="I3942" s="6">
        <v>-0.22621320313204729</v>
      </c>
      <c r="J3942" s="6">
        <v>-0.67188454624919447</v>
      </c>
      <c r="K3942" s="6">
        <v>-2.0850371255546542E-2</v>
      </c>
      <c r="L3942" s="6">
        <v>-0.99551007160562754</v>
      </c>
      <c r="M3942" s="6">
        <v>1</v>
      </c>
    </row>
    <row r="3943" spans="6:13" x14ac:dyDescent="0.25">
      <c r="F3943" s="6">
        <v>-1.2259105447346139</v>
      </c>
      <c r="G3943" s="6">
        <v>0.43574256730268102</v>
      </c>
      <c r="H3943" s="6">
        <v>0.51210842270649248</v>
      </c>
      <c r="I3943" s="6">
        <v>0.40672804793691519</v>
      </c>
      <c r="J3943" s="6">
        <v>0.61365195605338696</v>
      </c>
      <c r="K3943" s="6">
        <v>-0.96217638730729493</v>
      </c>
      <c r="L3943" s="6">
        <v>1.0043092767383404</v>
      </c>
      <c r="M3943" s="6">
        <v>0</v>
      </c>
    </row>
    <row r="3944" spans="6:13" x14ac:dyDescent="0.25">
      <c r="F3944" s="6">
        <v>-1.045608370253114</v>
      </c>
      <c r="G3944" s="6">
        <v>0.43574256730268102</v>
      </c>
      <c r="H3944" s="6">
        <v>-1.9523209454671975</v>
      </c>
      <c r="I3944" s="6">
        <v>-0.22621320313204729</v>
      </c>
      <c r="J3944" s="6">
        <v>-0.9094293347181498</v>
      </c>
      <c r="K3944" s="6">
        <v>0.68514414078326469</v>
      </c>
      <c r="L3944" s="6">
        <v>1.0043092767383404</v>
      </c>
      <c r="M3944" s="6">
        <v>0</v>
      </c>
    </row>
    <row r="3945" spans="6:13" x14ac:dyDescent="0.25">
      <c r="F3945" s="6">
        <v>-2.1274214171421129</v>
      </c>
      <c r="G3945" s="6">
        <v>0.43574256730268102</v>
      </c>
      <c r="H3945" s="6">
        <v>-1.9523209454671975</v>
      </c>
      <c r="I3945" s="6">
        <v>2.3055518011438028</v>
      </c>
      <c r="J3945" s="6">
        <v>-0.18282174646016897</v>
      </c>
      <c r="K3945" s="6">
        <v>-2.0850371255546542E-2</v>
      </c>
      <c r="L3945" s="6">
        <v>-0.99551007160562754</v>
      </c>
      <c r="M3945" s="6">
        <v>1</v>
      </c>
    </row>
    <row r="3946" spans="6:13" x14ac:dyDescent="0.25">
      <c r="F3946" s="6">
        <v>0.57711120008038408</v>
      </c>
      <c r="G3946" s="6">
        <v>0.43574256730268102</v>
      </c>
      <c r="H3946" s="6">
        <v>0.51210842270649248</v>
      </c>
      <c r="I3946" s="6">
        <v>-0.22621320313204729</v>
      </c>
      <c r="J3946" s="6">
        <v>-0.58804520914250447</v>
      </c>
      <c r="K3946" s="6">
        <v>0.21448113275739056</v>
      </c>
      <c r="L3946" s="6">
        <v>1.0043092767383404</v>
      </c>
      <c r="M3946" s="6">
        <v>1</v>
      </c>
    </row>
    <row r="3947" spans="6:13" x14ac:dyDescent="0.25">
      <c r="F3947" s="6">
        <v>0.12635576387663461</v>
      </c>
      <c r="G3947" s="6">
        <v>0.43574256730268102</v>
      </c>
      <c r="H3947" s="6">
        <v>0.51210842270649248</v>
      </c>
      <c r="I3947" s="6">
        <v>1.0396692990058776</v>
      </c>
      <c r="J3947" s="6">
        <v>-0.15487530075793893</v>
      </c>
      <c r="K3947" s="6">
        <v>-0.72684488329435781</v>
      </c>
      <c r="L3947" s="6">
        <v>1.0043092767383404</v>
      </c>
      <c r="M3947" s="6">
        <v>0</v>
      </c>
    </row>
    <row r="3948" spans="6:13" x14ac:dyDescent="0.25">
      <c r="F3948" s="6">
        <v>2.650586206617632</v>
      </c>
      <c r="G3948" s="6">
        <v>0.43574256730268102</v>
      </c>
      <c r="H3948" s="6">
        <v>0.51210842270649248</v>
      </c>
      <c r="I3948" s="6">
        <v>1.0396692990058776</v>
      </c>
      <c r="J3948" s="6">
        <v>-0.74175066050476957</v>
      </c>
      <c r="K3948" s="6">
        <v>0.21448113275739056</v>
      </c>
      <c r="L3948" s="6">
        <v>-0.99551007160562754</v>
      </c>
      <c r="M3948" s="6">
        <v>1</v>
      </c>
    </row>
    <row r="3949" spans="6:13" x14ac:dyDescent="0.25">
      <c r="F3949" s="6">
        <v>-1.045608370253114</v>
      </c>
      <c r="G3949" s="6">
        <v>0.43574256730268102</v>
      </c>
      <c r="H3949" s="6">
        <v>0.51210842270649248</v>
      </c>
      <c r="I3949" s="6">
        <v>-0.22621320313204729</v>
      </c>
      <c r="J3949" s="6">
        <v>-0.43433975778023926</v>
      </c>
      <c r="K3949" s="6">
        <v>-2.0850371255546542E-2</v>
      </c>
      <c r="L3949" s="6">
        <v>1.0043092767383404</v>
      </c>
      <c r="M3949" s="6">
        <v>1</v>
      </c>
    </row>
    <row r="3950" spans="6:13" x14ac:dyDescent="0.25">
      <c r="F3950" s="6">
        <v>-0.32439967232711492</v>
      </c>
      <c r="G3950" s="6">
        <v>0.43574256730268102</v>
      </c>
      <c r="H3950" s="6">
        <v>0.51210842270649248</v>
      </c>
      <c r="I3950" s="6">
        <v>0.40672804793691519</v>
      </c>
      <c r="J3950" s="6">
        <v>1.591777555631438</v>
      </c>
      <c r="K3950" s="6">
        <v>-2.0850371255546542E-2</v>
      </c>
      <c r="L3950" s="6">
        <v>-0.99551007160562754</v>
      </c>
      <c r="M3950" s="6">
        <v>0</v>
      </c>
    </row>
    <row r="3951" spans="6:13" x14ac:dyDescent="0.25">
      <c r="F3951" s="6">
        <v>-1.9471192426606132</v>
      </c>
      <c r="G3951" s="6">
        <v>0.43574256730268102</v>
      </c>
      <c r="H3951" s="6">
        <v>0.51210842270649248</v>
      </c>
      <c r="I3951" s="6">
        <v>-1.4920957052699722</v>
      </c>
      <c r="J3951" s="6">
        <v>0.25034816192439652</v>
      </c>
      <c r="K3951" s="6">
        <v>-2.0850371255546542E-2</v>
      </c>
      <c r="L3951" s="6">
        <v>1.0043092767383404</v>
      </c>
      <c r="M3951" s="6">
        <v>1</v>
      </c>
    </row>
    <row r="3952" spans="6:13" x14ac:dyDescent="0.25">
      <c r="F3952" s="6">
        <v>-1.9471192426606132</v>
      </c>
      <c r="G3952" s="6">
        <v>-2.2944740198068536</v>
      </c>
      <c r="H3952" s="6">
        <v>0.51210842270649248</v>
      </c>
      <c r="I3952" s="6">
        <v>1.0396692990058776</v>
      </c>
      <c r="J3952" s="6">
        <v>0.54378584179781186</v>
      </c>
      <c r="K3952" s="6">
        <v>-1.6681708993461062</v>
      </c>
      <c r="L3952" s="6">
        <v>-0.99551007160562754</v>
      </c>
      <c r="M3952" s="6">
        <v>0</v>
      </c>
    </row>
    <row r="3953" spans="6:13" x14ac:dyDescent="0.25">
      <c r="F3953" s="6">
        <v>-1.4062127192161138</v>
      </c>
      <c r="G3953" s="6">
        <v>0.43574256730268102</v>
      </c>
      <c r="H3953" s="6">
        <v>0.51210842270649248</v>
      </c>
      <c r="I3953" s="6">
        <v>-0.22621320313204729</v>
      </c>
      <c r="J3953" s="6">
        <v>1.1166879786935275</v>
      </c>
      <c r="K3953" s="6">
        <v>-0.72684488329435781</v>
      </c>
      <c r="L3953" s="6">
        <v>1.0043092767383404</v>
      </c>
      <c r="M3953" s="6">
        <v>0</v>
      </c>
    </row>
    <row r="3954" spans="6:13" x14ac:dyDescent="0.25">
      <c r="F3954" s="6">
        <v>-0.86530619577161427</v>
      </c>
      <c r="G3954" s="6">
        <v>0.43574256730268102</v>
      </c>
      <c r="H3954" s="6">
        <v>0.51210842270649248</v>
      </c>
      <c r="I3954" s="6">
        <v>0.40672804793691519</v>
      </c>
      <c r="J3954" s="6">
        <v>-0.67188454624919447</v>
      </c>
      <c r="K3954" s="6">
        <v>-1.6681708993461062</v>
      </c>
      <c r="L3954" s="6">
        <v>1.0043092767383404</v>
      </c>
      <c r="M3954" s="6">
        <v>0</v>
      </c>
    </row>
    <row r="3955" spans="6:13" x14ac:dyDescent="0.25">
      <c r="F3955" s="6">
        <v>-0.59485293404936457</v>
      </c>
      <c r="G3955" s="6">
        <v>0.43574256730268102</v>
      </c>
      <c r="H3955" s="6">
        <v>0.51210842270649248</v>
      </c>
      <c r="I3955" s="6">
        <v>1.0396692990058776</v>
      </c>
      <c r="J3955" s="6">
        <v>0.55775906464892688</v>
      </c>
      <c r="K3955" s="6">
        <v>-2.0850371255546542E-2</v>
      </c>
      <c r="L3955" s="6">
        <v>1.0043092767383404</v>
      </c>
      <c r="M3955" s="6">
        <v>1</v>
      </c>
    </row>
    <row r="3956" spans="6:13" x14ac:dyDescent="0.25">
      <c r="F3956" s="6">
        <v>-1.4062127192161138</v>
      </c>
      <c r="G3956" s="6">
        <v>0.43574256730268102</v>
      </c>
      <c r="H3956" s="6">
        <v>0.51210842270649248</v>
      </c>
      <c r="I3956" s="6">
        <v>0.40672804793691519</v>
      </c>
      <c r="J3956" s="6">
        <v>-0.69983099195142451</v>
      </c>
      <c r="K3956" s="6">
        <v>0.68514414078326469</v>
      </c>
      <c r="L3956" s="6">
        <v>-0.99551007160562754</v>
      </c>
      <c r="M3956" s="6">
        <v>1</v>
      </c>
    </row>
    <row r="3957" spans="6:13" x14ac:dyDescent="0.25">
      <c r="F3957" s="6">
        <v>-0.32439967232711492</v>
      </c>
      <c r="G3957" s="6">
        <v>0.43574256730268102</v>
      </c>
      <c r="H3957" s="6">
        <v>0.51210842270649248</v>
      </c>
      <c r="I3957" s="6">
        <v>-0.85915445420100978</v>
      </c>
      <c r="J3957" s="6">
        <v>-0.99326867182483991</v>
      </c>
      <c r="K3957" s="6">
        <v>-1.6681708993461062</v>
      </c>
      <c r="L3957" s="6">
        <v>-0.99551007160562754</v>
      </c>
      <c r="M3957" s="6">
        <v>0</v>
      </c>
    </row>
    <row r="3958" spans="6:13" x14ac:dyDescent="0.25">
      <c r="F3958" s="6">
        <v>0.39680902559888431</v>
      </c>
      <c r="G3958" s="6">
        <v>0.43574256730268102</v>
      </c>
      <c r="H3958" s="6">
        <v>-1.9523209454671975</v>
      </c>
      <c r="I3958" s="6">
        <v>-0.85915445420100978</v>
      </c>
      <c r="J3958" s="6">
        <v>-0.92340255756926481</v>
      </c>
      <c r="K3958" s="6">
        <v>-1.6681708993461062</v>
      </c>
      <c r="L3958" s="6">
        <v>1.0043092767383404</v>
      </c>
      <c r="M3958" s="6">
        <v>0</v>
      </c>
    </row>
    <row r="3959" spans="6:13" x14ac:dyDescent="0.25">
      <c r="F3959" s="6">
        <v>0.39680902559888431</v>
      </c>
      <c r="G3959" s="6">
        <v>-2.2944740198068536</v>
      </c>
      <c r="H3959" s="6">
        <v>-1.9523209454671975</v>
      </c>
      <c r="I3959" s="6">
        <v>-0.22621320313204729</v>
      </c>
      <c r="J3959" s="6">
        <v>0.23637493907328153</v>
      </c>
      <c r="K3959" s="6">
        <v>-1.6681708993461062</v>
      </c>
      <c r="L3959" s="6">
        <v>1.0043092767383404</v>
      </c>
      <c r="M3959" s="6">
        <v>0</v>
      </c>
    </row>
    <row r="3960" spans="6:13" x14ac:dyDescent="0.25">
      <c r="F3960" s="6">
        <v>0.75741337456188396</v>
      </c>
      <c r="G3960" s="6">
        <v>0.43574256730268102</v>
      </c>
      <c r="H3960" s="6">
        <v>0.51210842270649248</v>
      </c>
      <c r="I3960" s="6">
        <v>-0.85915445420100978</v>
      </c>
      <c r="J3960" s="6">
        <v>-0.33652719782243412</v>
      </c>
      <c r="K3960" s="6">
        <v>1.1558071488091388</v>
      </c>
      <c r="L3960" s="6">
        <v>1.0043092767383404</v>
      </c>
      <c r="M3960" s="6">
        <v>0</v>
      </c>
    </row>
    <row r="3961" spans="6:13" x14ac:dyDescent="0.25">
      <c r="F3961" s="6">
        <v>-0.59485293404936457</v>
      </c>
      <c r="G3961" s="6">
        <v>0.43574256730268102</v>
      </c>
      <c r="H3961" s="6">
        <v>-1.9523209454671975</v>
      </c>
      <c r="I3961" s="6">
        <v>1.0396692990058776</v>
      </c>
      <c r="J3961" s="6">
        <v>0.34816072188220165</v>
      </c>
      <c r="K3961" s="6">
        <v>-0.72684488329435781</v>
      </c>
      <c r="L3961" s="6">
        <v>-0.99551007160562754</v>
      </c>
      <c r="M3961" s="6">
        <v>0</v>
      </c>
    </row>
    <row r="3962" spans="6:13" x14ac:dyDescent="0.25">
      <c r="F3962" s="6">
        <v>-1.1357594574938641</v>
      </c>
      <c r="G3962" s="6">
        <v>0.43574256730268102</v>
      </c>
      <c r="H3962" s="6">
        <v>0.51210842270649248</v>
      </c>
      <c r="I3962" s="6">
        <v>0.40672804793691519</v>
      </c>
      <c r="J3962" s="6">
        <v>1.2564202072046777</v>
      </c>
      <c r="K3962" s="6">
        <v>-2.0850371255546542E-2</v>
      </c>
      <c r="L3962" s="6">
        <v>-0.99551007160562754</v>
      </c>
      <c r="M3962" s="6">
        <v>0</v>
      </c>
    </row>
    <row r="3963" spans="6:13" x14ac:dyDescent="0.25">
      <c r="F3963" s="6">
        <v>-0.86530619577161427</v>
      </c>
      <c r="G3963" s="6">
        <v>0.43574256730268102</v>
      </c>
      <c r="H3963" s="6">
        <v>0.51210842270649248</v>
      </c>
      <c r="I3963" s="6">
        <v>0.40672804793691519</v>
      </c>
      <c r="J3963" s="6">
        <v>-1.1749205688893352</v>
      </c>
      <c r="K3963" s="6">
        <v>-2.0850371255546542E-2</v>
      </c>
      <c r="L3963" s="6">
        <v>1.0043092767383404</v>
      </c>
      <c r="M3963" s="6">
        <v>1</v>
      </c>
    </row>
    <row r="3964" spans="6:13" x14ac:dyDescent="0.25">
      <c r="F3964" s="6">
        <v>0.4869601128396342</v>
      </c>
      <c r="G3964" s="6">
        <v>0.43574256730268102</v>
      </c>
      <c r="H3964" s="6">
        <v>-1.9523209454671975</v>
      </c>
      <c r="I3964" s="6">
        <v>0.40672804793691519</v>
      </c>
      <c r="J3964" s="6">
        <v>0.12458915626436139</v>
      </c>
      <c r="K3964" s="6">
        <v>0.21448113275739056</v>
      </c>
      <c r="L3964" s="6">
        <v>-0.99551007160562754</v>
      </c>
      <c r="M3964" s="6">
        <v>1</v>
      </c>
    </row>
    <row r="3965" spans="6:13" x14ac:dyDescent="0.25">
      <c r="F3965" s="6">
        <v>1.2983198980063833</v>
      </c>
      <c r="G3965" s="6">
        <v>0.43574256730268102</v>
      </c>
      <c r="H3965" s="6">
        <v>0.51210842270649248</v>
      </c>
      <c r="I3965" s="6">
        <v>-1.4920957052699722</v>
      </c>
      <c r="J3965" s="6">
        <v>-0.50420587203581435</v>
      </c>
      <c r="K3965" s="6">
        <v>1.1558071488091388</v>
      </c>
      <c r="L3965" s="6">
        <v>-0.99551007160562754</v>
      </c>
      <c r="M3965" s="6">
        <v>1</v>
      </c>
    </row>
    <row r="3966" spans="6:13" x14ac:dyDescent="0.25">
      <c r="F3966" s="6">
        <v>-0.95545728301236421</v>
      </c>
      <c r="G3966" s="6">
        <v>-2.2944740198068536</v>
      </c>
      <c r="H3966" s="6">
        <v>0.51210842270649248</v>
      </c>
      <c r="I3966" s="6">
        <v>-0.85915445420100978</v>
      </c>
      <c r="J3966" s="6">
        <v>-0.72079082622809709</v>
      </c>
      <c r="K3966" s="6">
        <v>-1.4328393953331691</v>
      </c>
      <c r="L3966" s="6">
        <v>-0.99551007160562754</v>
      </c>
      <c r="M3966" s="6">
        <v>0</v>
      </c>
    </row>
    <row r="3967" spans="6:13" x14ac:dyDescent="0.25">
      <c r="F3967" s="6">
        <v>0.57711120008038408</v>
      </c>
      <c r="G3967" s="6">
        <v>0.43574256730268102</v>
      </c>
      <c r="H3967" s="6">
        <v>-1.9523209454671975</v>
      </c>
      <c r="I3967" s="6">
        <v>1.6726105500748401</v>
      </c>
      <c r="J3967" s="6">
        <v>0.41802683613777669</v>
      </c>
      <c r="K3967" s="6">
        <v>1.1558071488091388</v>
      </c>
      <c r="L3967" s="6">
        <v>-0.99551007160562754</v>
      </c>
      <c r="M3967" s="6">
        <v>0</v>
      </c>
    </row>
    <row r="3968" spans="6:13" x14ac:dyDescent="0.25">
      <c r="F3968" s="6">
        <v>0.93771554904338372</v>
      </c>
      <c r="G3968" s="6">
        <v>0.43574256730268102</v>
      </c>
      <c r="H3968" s="6">
        <v>0.51210842270649248</v>
      </c>
      <c r="I3968" s="6">
        <v>-0.22621320313204729</v>
      </c>
      <c r="J3968" s="6">
        <v>-1.0491615632292999</v>
      </c>
      <c r="K3968" s="6">
        <v>1.1558071488091388</v>
      </c>
      <c r="L3968" s="6">
        <v>-0.99551007160562754</v>
      </c>
      <c r="M3968" s="6">
        <v>1</v>
      </c>
    </row>
    <row r="3969" spans="6:13" x14ac:dyDescent="0.25">
      <c r="F3969" s="6">
        <v>-0.23424858508636501</v>
      </c>
      <c r="G3969" s="6">
        <v>0.43574256730268102</v>
      </c>
      <c r="H3969" s="6">
        <v>0.51210842270649248</v>
      </c>
      <c r="I3969" s="6">
        <v>1.0396692990058776</v>
      </c>
      <c r="J3969" s="6">
        <v>0.36213394473331667</v>
      </c>
      <c r="K3969" s="6">
        <v>-2.0850371255546542E-2</v>
      </c>
      <c r="L3969" s="6">
        <v>1.0043092767383404</v>
      </c>
      <c r="M3969" s="6">
        <v>1</v>
      </c>
    </row>
    <row r="3970" spans="6:13" x14ac:dyDescent="0.25">
      <c r="F3970" s="6">
        <v>0.84756446180263378</v>
      </c>
      <c r="G3970" s="6">
        <v>0.43574256730268102</v>
      </c>
      <c r="H3970" s="6">
        <v>-1.9523209454671975</v>
      </c>
      <c r="I3970" s="6">
        <v>-0.85915445420100978</v>
      </c>
      <c r="J3970" s="6">
        <v>-0.60201843199361948</v>
      </c>
      <c r="K3970" s="6">
        <v>-2.0850371255546542E-2</v>
      </c>
      <c r="L3970" s="6">
        <v>1.0043092767383404</v>
      </c>
      <c r="M3970" s="6">
        <v>1</v>
      </c>
    </row>
    <row r="3971" spans="6:13" x14ac:dyDescent="0.25">
      <c r="F3971" s="6">
        <v>-2.3077235916236125</v>
      </c>
      <c r="G3971" s="6">
        <v>0.43574256730268102</v>
      </c>
      <c r="H3971" s="6">
        <v>0.51210842270649248</v>
      </c>
      <c r="I3971" s="6">
        <v>-0.22621320313204729</v>
      </c>
      <c r="J3971" s="6">
        <v>-0.71380421480253953</v>
      </c>
      <c r="K3971" s="6">
        <v>-2.0850371255546542E-2</v>
      </c>
      <c r="L3971" s="6">
        <v>-0.99551007160562754</v>
      </c>
      <c r="M3971" s="6">
        <v>1</v>
      </c>
    </row>
    <row r="3972" spans="6:13" x14ac:dyDescent="0.25">
      <c r="F3972" s="6">
        <v>-1.2259105447346139</v>
      </c>
      <c r="G3972" s="6">
        <v>0.43574256730268102</v>
      </c>
      <c r="H3972" s="6">
        <v>0.51210842270649248</v>
      </c>
      <c r="I3972" s="6">
        <v>0.40672804793691519</v>
      </c>
      <c r="J3972" s="6">
        <v>-0.11994224363015139</v>
      </c>
      <c r="K3972" s="6">
        <v>-1.6681708993461062</v>
      </c>
      <c r="L3972" s="6">
        <v>-0.99551007160562754</v>
      </c>
      <c r="M3972" s="6">
        <v>0</v>
      </c>
    </row>
    <row r="3973" spans="6:13" x14ac:dyDescent="0.25">
      <c r="F3973" s="6">
        <v>-1.2259105447346139</v>
      </c>
      <c r="G3973" s="6">
        <v>0.43574256730268102</v>
      </c>
      <c r="H3973" s="6">
        <v>-1.9523209454671975</v>
      </c>
      <c r="I3973" s="6">
        <v>1.0396692990058776</v>
      </c>
      <c r="J3973" s="6">
        <v>0.61365195605338696</v>
      </c>
      <c r="K3973" s="6">
        <v>-2.0850371255546542E-2</v>
      </c>
      <c r="L3973" s="6">
        <v>1.0043092767383404</v>
      </c>
      <c r="M3973" s="6">
        <v>1</v>
      </c>
    </row>
    <row r="3974" spans="6:13" x14ac:dyDescent="0.25">
      <c r="F3974" s="6">
        <v>-1.2259105447346139</v>
      </c>
      <c r="G3974" s="6">
        <v>0.43574256730268102</v>
      </c>
      <c r="H3974" s="6">
        <v>-1.9523209454671975</v>
      </c>
      <c r="I3974" s="6">
        <v>0.40672804793691519</v>
      </c>
      <c r="J3974" s="6">
        <v>0.76735740741565206</v>
      </c>
      <c r="K3974" s="6">
        <v>-0.96217638730729493</v>
      </c>
      <c r="L3974" s="6">
        <v>-0.99551007160562754</v>
      </c>
      <c r="M3974" s="6">
        <v>0</v>
      </c>
    </row>
    <row r="3975" spans="6:13" x14ac:dyDescent="0.25">
      <c r="F3975" s="6">
        <v>-1.2259105447346139</v>
      </c>
      <c r="G3975" s="6">
        <v>0.43574256730268102</v>
      </c>
      <c r="H3975" s="6">
        <v>0.51210842270649248</v>
      </c>
      <c r="I3975" s="6">
        <v>-0.22621320313204729</v>
      </c>
      <c r="J3975" s="6">
        <v>-0.15487530075793893</v>
      </c>
      <c r="K3975" s="6">
        <v>-1.6681708993461062</v>
      </c>
      <c r="L3975" s="6">
        <v>-0.99551007160562754</v>
      </c>
      <c r="M3975" s="6">
        <v>0</v>
      </c>
    </row>
    <row r="3976" spans="6:13" x14ac:dyDescent="0.25">
      <c r="F3976" s="6">
        <v>-1.8569681554198632</v>
      </c>
      <c r="G3976" s="6">
        <v>0.43574256730268102</v>
      </c>
      <c r="H3976" s="6">
        <v>-1.9523209454671975</v>
      </c>
      <c r="I3976" s="6">
        <v>-0.22621320313204729</v>
      </c>
      <c r="J3976" s="6">
        <v>0.48789295039335179</v>
      </c>
      <c r="K3976" s="6">
        <v>-0.72684488329435781</v>
      </c>
      <c r="L3976" s="6">
        <v>-0.99551007160562754</v>
      </c>
      <c r="M3976" s="6">
        <v>0</v>
      </c>
    </row>
    <row r="3977" spans="6:13" x14ac:dyDescent="0.25">
      <c r="F3977" s="6">
        <v>0.66726228732113402</v>
      </c>
      <c r="G3977" s="6">
        <v>0.43574256730268102</v>
      </c>
      <c r="H3977" s="6">
        <v>-1.9523209454671975</v>
      </c>
      <c r="I3977" s="6">
        <v>-0.85915445420100978</v>
      </c>
      <c r="J3977" s="6">
        <v>1.1027147558424124</v>
      </c>
      <c r="K3977" s="6">
        <v>0.68514414078326469</v>
      </c>
      <c r="L3977" s="6">
        <v>-0.99551007160562754</v>
      </c>
      <c r="M3977" s="6">
        <v>0</v>
      </c>
    </row>
    <row r="3978" spans="6:13" x14ac:dyDescent="0.25">
      <c r="F3978" s="6">
        <v>0.21650685111738449</v>
      </c>
      <c r="G3978" s="6">
        <v>-2.2944740198068536</v>
      </c>
      <c r="H3978" s="6">
        <v>0.51210842270649248</v>
      </c>
      <c r="I3978" s="6">
        <v>-1.4920957052699722</v>
      </c>
      <c r="J3978" s="6">
        <v>-0.76271049478144215</v>
      </c>
      <c r="K3978" s="6">
        <v>-1.6681708993461062</v>
      </c>
      <c r="L3978" s="6">
        <v>-0.99551007160562754</v>
      </c>
      <c r="M3978" s="6">
        <v>0</v>
      </c>
    </row>
    <row r="3979" spans="6:13" x14ac:dyDescent="0.25">
      <c r="F3979" s="6">
        <v>-1.4062127192161138</v>
      </c>
      <c r="G3979" s="6">
        <v>-2.2944740198068536</v>
      </c>
      <c r="H3979" s="6">
        <v>-1.9523209454671975</v>
      </c>
      <c r="I3979" s="6">
        <v>-0.85915445420100978</v>
      </c>
      <c r="J3979" s="6">
        <v>-0.82558999761145968</v>
      </c>
      <c r="K3979" s="6">
        <v>-1.6681708993461062</v>
      </c>
      <c r="L3979" s="6">
        <v>1.0043092767383404</v>
      </c>
      <c r="M3979" s="6">
        <v>0</v>
      </c>
    </row>
    <row r="3980" spans="6:13" x14ac:dyDescent="0.25">
      <c r="F3980" s="6">
        <v>-0.95545728301236421</v>
      </c>
      <c r="G3980" s="6">
        <v>0.43574256730268102</v>
      </c>
      <c r="H3980" s="6">
        <v>-1.9523209454671975</v>
      </c>
      <c r="I3980" s="6">
        <v>0.40672804793691519</v>
      </c>
      <c r="J3980" s="6">
        <v>-7.8022575076806336E-2</v>
      </c>
      <c r="K3980" s="6">
        <v>-1.6681708993461062</v>
      </c>
      <c r="L3980" s="6">
        <v>-0.99551007160562754</v>
      </c>
      <c r="M3980" s="6">
        <v>0</v>
      </c>
    </row>
    <row r="3981" spans="6:13" x14ac:dyDescent="0.25">
      <c r="F3981" s="6">
        <v>1.3884709852471333</v>
      </c>
      <c r="G3981" s="6">
        <v>0.43574256730268102</v>
      </c>
      <c r="H3981" s="6">
        <v>0.51210842270649248</v>
      </c>
      <c r="I3981" s="6">
        <v>-0.85915445420100978</v>
      </c>
      <c r="J3981" s="6">
        <v>-1.16094734603822</v>
      </c>
      <c r="K3981" s="6">
        <v>1.1558071488091388</v>
      </c>
      <c r="L3981" s="6">
        <v>-0.99551007160562754</v>
      </c>
      <c r="M3981" s="6">
        <v>1</v>
      </c>
    </row>
    <row r="3982" spans="6:13" x14ac:dyDescent="0.25">
      <c r="F3982" s="6">
        <v>-1.4062127192161138</v>
      </c>
      <c r="G3982" s="6">
        <v>0.43574256730268102</v>
      </c>
      <c r="H3982" s="6">
        <v>0.51210842270649248</v>
      </c>
      <c r="I3982" s="6">
        <v>1.6726105500748401</v>
      </c>
      <c r="J3982" s="6">
        <v>-0.26666108356685908</v>
      </c>
      <c r="K3982" s="6">
        <v>-0.96217638730729493</v>
      </c>
      <c r="L3982" s="6">
        <v>-0.99551007160562754</v>
      </c>
      <c r="M3982" s="6">
        <v>0</v>
      </c>
    </row>
    <row r="3983" spans="6:13" x14ac:dyDescent="0.25">
      <c r="F3983" s="6">
        <v>2.1998307704138824</v>
      </c>
      <c r="G3983" s="6">
        <v>-2.2944740198068536</v>
      </c>
      <c r="H3983" s="6">
        <v>0.51210842270649248</v>
      </c>
      <c r="I3983" s="6">
        <v>-0.85915445420100978</v>
      </c>
      <c r="J3983" s="6">
        <v>-1.1819071803148926</v>
      </c>
      <c r="K3983" s="6">
        <v>-1.6681708993461062</v>
      </c>
      <c r="L3983" s="6">
        <v>-0.99551007160562754</v>
      </c>
      <c r="M3983" s="6">
        <v>0</v>
      </c>
    </row>
    <row r="3984" spans="6:13" x14ac:dyDescent="0.25">
      <c r="F3984" s="6">
        <v>-2.3077235916236125</v>
      </c>
      <c r="G3984" s="6">
        <v>0.43574256730268102</v>
      </c>
      <c r="H3984" s="6">
        <v>0.51210842270649248</v>
      </c>
      <c r="I3984" s="6">
        <v>0.40672804793691519</v>
      </c>
      <c r="J3984" s="6">
        <v>-0.47625942633358431</v>
      </c>
      <c r="K3984" s="6">
        <v>-0.72684488329435781</v>
      </c>
      <c r="L3984" s="6">
        <v>1.0043092767383404</v>
      </c>
      <c r="M3984" s="6">
        <v>0</v>
      </c>
    </row>
    <row r="3985" spans="6:13" x14ac:dyDescent="0.25">
      <c r="F3985" s="6">
        <v>-0.95545728301236421</v>
      </c>
      <c r="G3985" s="6">
        <v>0.43574256730268102</v>
      </c>
      <c r="H3985" s="6">
        <v>0.51210842270649248</v>
      </c>
      <c r="I3985" s="6">
        <v>-0.22621320313204729</v>
      </c>
      <c r="J3985" s="6">
        <v>0.34816072188220165</v>
      </c>
      <c r="K3985" s="6">
        <v>-2.0850371255546542E-2</v>
      </c>
      <c r="L3985" s="6">
        <v>1.0043092767383404</v>
      </c>
      <c r="M3985" s="6">
        <v>1</v>
      </c>
    </row>
    <row r="3986" spans="6:13" x14ac:dyDescent="0.25">
      <c r="F3986" s="6">
        <v>-0.95545728301236421</v>
      </c>
      <c r="G3986" s="6">
        <v>0.43574256730268102</v>
      </c>
      <c r="H3986" s="6">
        <v>0.51210842270649248</v>
      </c>
      <c r="I3986" s="6">
        <v>-0.85915445420100978</v>
      </c>
      <c r="J3986" s="6">
        <v>0.34816072188220165</v>
      </c>
      <c r="K3986" s="6">
        <v>-0.72684488329435781</v>
      </c>
      <c r="L3986" s="6">
        <v>1.0043092767383404</v>
      </c>
      <c r="M3986" s="6">
        <v>0</v>
      </c>
    </row>
    <row r="3987" spans="6:13" x14ac:dyDescent="0.25">
      <c r="F3987" s="6">
        <v>-1.045608370253114</v>
      </c>
      <c r="G3987" s="6">
        <v>-2.2944740198068536</v>
      </c>
      <c r="H3987" s="6">
        <v>0.51210842270649248</v>
      </c>
      <c r="I3987" s="6">
        <v>-0.85915445420100978</v>
      </c>
      <c r="J3987" s="6">
        <v>2.4581173724005692</v>
      </c>
      <c r="K3987" s="6">
        <v>0.68514414078326469</v>
      </c>
      <c r="L3987" s="6">
        <v>-0.99551007160562754</v>
      </c>
      <c r="M3987" s="6">
        <v>0</v>
      </c>
    </row>
    <row r="3988" spans="6:13" x14ac:dyDescent="0.25">
      <c r="F3988" s="6">
        <v>-1.4963638064568636</v>
      </c>
      <c r="G3988" s="6">
        <v>-2.2944740198068536</v>
      </c>
      <c r="H3988" s="6">
        <v>0.51210842270649248</v>
      </c>
      <c r="I3988" s="6">
        <v>0.40672804793691519</v>
      </c>
      <c r="J3988" s="6">
        <v>-0.44132636920579676</v>
      </c>
      <c r="K3988" s="6">
        <v>-1.6681708993461062</v>
      </c>
      <c r="L3988" s="6">
        <v>-0.99551007160562754</v>
      </c>
      <c r="M3988" s="6">
        <v>0</v>
      </c>
    </row>
    <row r="3989" spans="6:13" x14ac:dyDescent="0.25">
      <c r="F3989" s="6">
        <v>-1.1357594574938641</v>
      </c>
      <c r="G3989" s="6">
        <v>0.43574256730268102</v>
      </c>
      <c r="H3989" s="6">
        <v>0.51210842270649248</v>
      </c>
      <c r="I3989" s="6">
        <v>-0.22621320313204729</v>
      </c>
      <c r="J3989" s="6">
        <v>0.50186617324446681</v>
      </c>
      <c r="K3989" s="6">
        <v>-0.72684488329435781</v>
      </c>
      <c r="L3989" s="6">
        <v>1.0043092767383404</v>
      </c>
      <c r="M3989" s="6">
        <v>0</v>
      </c>
    </row>
    <row r="3990" spans="6:13" x14ac:dyDescent="0.25">
      <c r="F3990" s="6">
        <v>0.66726228732113402</v>
      </c>
      <c r="G3990" s="6">
        <v>0.43574256730268102</v>
      </c>
      <c r="H3990" s="6">
        <v>0.51210842270649248</v>
      </c>
      <c r="I3990" s="6">
        <v>1.0396692990058776</v>
      </c>
      <c r="J3990" s="6">
        <v>-0.18282174646016897</v>
      </c>
      <c r="K3990" s="6">
        <v>1.1558071488091388</v>
      </c>
      <c r="L3990" s="6">
        <v>1.0043092767383404</v>
      </c>
      <c r="M3990" s="6">
        <v>0</v>
      </c>
    </row>
    <row r="3991" spans="6:13" x14ac:dyDescent="0.25">
      <c r="F3991" s="6">
        <v>0.84756446180263378</v>
      </c>
      <c r="G3991" s="6">
        <v>-2.2944740198068536</v>
      </c>
      <c r="H3991" s="6">
        <v>-1.9523209454671975</v>
      </c>
      <c r="I3991" s="6">
        <v>-0.85915445420100978</v>
      </c>
      <c r="J3991" s="6">
        <v>1.1446344243957576</v>
      </c>
      <c r="K3991" s="6">
        <v>1.1558071488091388</v>
      </c>
      <c r="L3991" s="6">
        <v>1.0043092767383404</v>
      </c>
      <c r="M3991" s="6">
        <v>0</v>
      </c>
    </row>
    <row r="3992" spans="6:13" x14ac:dyDescent="0.25">
      <c r="F3992" s="6">
        <v>0.84756446180263378</v>
      </c>
      <c r="G3992" s="6">
        <v>0.43574256730268102</v>
      </c>
      <c r="H3992" s="6">
        <v>-1.9523209454671975</v>
      </c>
      <c r="I3992" s="6">
        <v>-1.4920957052699722</v>
      </c>
      <c r="J3992" s="6">
        <v>0.16650882481770643</v>
      </c>
      <c r="K3992" s="6">
        <v>1.1558071488091388</v>
      </c>
      <c r="L3992" s="6">
        <v>1.0043092767383404</v>
      </c>
      <c r="M3992" s="6">
        <v>0</v>
      </c>
    </row>
    <row r="3993" spans="6:13" x14ac:dyDescent="0.25">
      <c r="F3993" s="6">
        <v>-0.1440974978456151</v>
      </c>
      <c r="G3993" s="6">
        <v>0.43574256730268102</v>
      </c>
      <c r="H3993" s="6">
        <v>-1.9523209454671975</v>
      </c>
      <c r="I3993" s="6">
        <v>-0.22621320313204729</v>
      </c>
      <c r="J3993" s="6">
        <v>-0.3924200892268942</v>
      </c>
      <c r="K3993" s="6">
        <v>-2.0850371255546542E-2</v>
      </c>
      <c r="L3993" s="6">
        <v>1.0043092767383404</v>
      </c>
      <c r="M3993" s="6">
        <v>1</v>
      </c>
    </row>
    <row r="3994" spans="6:13" x14ac:dyDescent="0.25">
      <c r="F3994" s="6">
        <v>1.568773159728633</v>
      </c>
      <c r="G3994" s="6">
        <v>0.43574256730268102</v>
      </c>
      <c r="H3994" s="6">
        <v>0.51210842270649248</v>
      </c>
      <c r="I3994" s="6">
        <v>-0.85915445420100978</v>
      </c>
      <c r="J3994" s="6">
        <v>-0.8395632204625747</v>
      </c>
      <c r="K3994" s="6">
        <v>1.1558071488091388</v>
      </c>
      <c r="L3994" s="6">
        <v>1.0043092767383404</v>
      </c>
      <c r="M3994" s="6">
        <v>0</v>
      </c>
    </row>
    <row r="3995" spans="6:13" x14ac:dyDescent="0.25">
      <c r="F3995" s="6">
        <v>0.84756446180263378</v>
      </c>
      <c r="G3995" s="6">
        <v>-2.2944740198068536</v>
      </c>
      <c r="H3995" s="6">
        <v>0.51210842270649248</v>
      </c>
      <c r="I3995" s="6">
        <v>0.40672804793691519</v>
      </c>
      <c r="J3995" s="6">
        <v>-1.1888937917404501</v>
      </c>
      <c r="K3995" s="6">
        <v>-1.6681708993461062</v>
      </c>
      <c r="L3995" s="6">
        <v>-0.99551007160562754</v>
      </c>
      <c r="M3995" s="6">
        <v>0</v>
      </c>
    </row>
    <row r="3996" spans="6:13" x14ac:dyDescent="0.25">
      <c r="F3996" s="6">
        <v>-0.77515510853086445</v>
      </c>
      <c r="G3996" s="6">
        <v>-2.2944740198068536</v>
      </c>
      <c r="H3996" s="6">
        <v>-1.9523209454671975</v>
      </c>
      <c r="I3996" s="6">
        <v>1.0396692990058776</v>
      </c>
      <c r="J3996" s="6">
        <v>-0.44831298063135427</v>
      </c>
      <c r="K3996" s="6">
        <v>-1.6681708993461062</v>
      </c>
      <c r="L3996" s="6">
        <v>-0.99551007160562754</v>
      </c>
      <c r="M3996" s="6">
        <v>0</v>
      </c>
    </row>
    <row r="3997" spans="6:13" x14ac:dyDescent="0.25">
      <c r="F3997" s="6">
        <v>-1.045608370253114</v>
      </c>
      <c r="G3997" s="6">
        <v>0.43574256730268102</v>
      </c>
      <c r="H3997" s="6">
        <v>0.51210842270649248</v>
      </c>
      <c r="I3997" s="6">
        <v>1.0396692990058776</v>
      </c>
      <c r="J3997" s="6">
        <v>8.2669487711016343E-2</v>
      </c>
      <c r="K3997" s="6">
        <v>-0.72684488329435781</v>
      </c>
      <c r="L3997" s="6">
        <v>-0.99551007160562754</v>
      </c>
      <c r="M3997" s="6">
        <v>0</v>
      </c>
    </row>
    <row r="3998" spans="6:13" x14ac:dyDescent="0.25">
      <c r="F3998" s="6">
        <v>0.21650685111738449</v>
      </c>
      <c r="G3998" s="6">
        <v>0.43574256730268102</v>
      </c>
      <c r="H3998" s="6">
        <v>-1.9523209454671975</v>
      </c>
      <c r="I3998" s="6">
        <v>-1.4920957052699722</v>
      </c>
      <c r="J3998" s="6">
        <v>0.29226783047774157</v>
      </c>
      <c r="K3998" s="6">
        <v>-1.4328393953331691</v>
      </c>
      <c r="L3998" s="6">
        <v>-0.99551007160562754</v>
      </c>
      <c r="M3998" s="6">
        <v>0</v>
      </c>
    </row>
    <row r="3999" spans="6:13" x14ac:dyDescent="0.25">
      <c r="F3999" s="6">
        <v>-0.59485293404936457</v>
      </c>
      <c r="G3999" s="6">
        <v>0.43574256730268102</v>
      </c>
      <c r="H3999" s="6">
        <v>0.51210842270649248</v>
      </c>
      <c r="I3999" s="6">
        <v>1.0396692990058776</v>
      </c>
      <c r="J3999" s="6">
        <v>-0.33652719782243412</v>
      </c>
      <c r="K3999" s="6">
        <v>-1.6681708993461062</v>
      </c>
      <c r="L3999" s="6">
        <v>1.0043092767383404</v>
      </c>
      <c r="M3999" s="6">
        <v>0</v>
      </c>
    </row>
    <row r="4000" spans="6:13" x14ac:dyDescent="0.25">
      <c r="F4000" s="6">
        <v>-1.045608370253114</v>
      </c>
      <c r="G4000" s="6">
        <v>0.43574256730268102</v>
      </c>
      <c r="H4000" s="6">
        <v>0.51210842270649248</v>
      </c>
      <c r="I4000" s="6">
        <v>-0.22621320313204729</v>
      </c>
      <c r="J4000" s="6">
        <v>-0.86750966616480474</v>
      </c>
      <c r="K4000" s="6">
        <v>-2.0850371255546542E-2</v>
      </c>
      <c r="L4000" s="6">
        <v>1.0043092767383404</v>
      </c>
      <c r="M4000" s="6">
        <v>1</v>
      </c>
    </row>
    <row r="4001" spans="6:13" x14ac:dyDescent="0.25">
      <c r="F4001" s="6">
        <v>0.30665793835813437</v>
      </c>
      <c r="G4001" s="6">
        <v>-2.2944740198068536</v>
      </c>
      <c r="H4001" s="6">
        <v>0.51210842270649248</v>
      </c>
      <c r="I4001" s="6">
        <v>-0.85915445420100978</v>
      </c>
      <c r="J4001" s="6">
        <v>-0.69983099195142451</v>
      </c>
      <c r="K4001" s="6">
        <v>-1.6681708993461062</v>
      </c>
      <c r="L4001" s="6">
        <v>-0.99551007160562754</v>
      </c>
      <c r="M4001" s="6">
        <v>0</v>
      </c>
    </row>
    <row r="4002" spans="6:13" x14ac:dyDescent="0.25">
      <c r="F4002" s="6">
        <v>-0.50470184680861474</v>
      </c>
      <c r="G4002" s="6">
        <v>0.43574256730268102</v>
      </c>
      <c r="H4002" s="6">
        <v>0.51210842270649248</v>
      </c>
      <c r="I4002" s="6">
        <v>-0.85915445420100978</v>
      </c>
      <c r="J4002" s="6">
        <v>0.45994650469112175</v>
      </c>
      <c r="K4002" s="6">
        <v>-0.72684488329435781</v>
      </c>
      <c r="L4002" s="6">
        <v>1.0043092767383404</v>
      </c>
      <c r="M4002" s="6">
        <v>0</v>
      </c>
    </row>
    <row r="4003" spans="6:13" x14ac:dyDescent="0.25">
      <c r="F4003" s="6">
        <v>1.2081688107656334</v>
      </c>
      <c r="G4003" s="6">
        <v>0.43574256730268102</v>
      </c>
      <c r="H4003" s="6">
        <v>-1.9523209454671975</v>
      </c>
      <c r="I4003" s="6">
        <v>-0.85915445420100978</v>
      </c>
      <c r="J4003" s="6">
        <v>1.0049021958846074</v>
      </c>
      <c r="K4003" s="6">
        <v>1.1558071488091388</v>
      </c>
      <c r="L4003" s="6">
        <v>-0.99551007160562754</v>
      </c>
      <c r="M4003" s="6">
        <v>0</v>
      </c>
    </row>
    <row r="4004" spans="6:13" x14ac:dyDescent="0.25">
      <c r="F4004" s="6">
        <v>-0.77515510853086445</v>
      </c>
      <c r="G4004" s="6">
        <v>0.43574256730268102</v>
      </c>
      <c r="H4004" s="6">
        <v>0.51210842270649248</v>
      </c>
      <c r="I4004" s="6">
        <v>0.40672804793691519</v>
      </c>
      <c r="J4004" s="6">
        <v>-0.12692885505570889</v>
      </c>
      <c r="K4004" s="6">
        <v>-1.6681708993461062</v>
      </c>
      <c r="L4004" s="6">
        <v>1.0043092767383404</v>
      </c>
      <c r="M4004" s="6">
        <v>0</v>
      </c>
    </row>
    <row r="4005" spans="6:13" x14ac:dyDescent="0.25">
      <c r="F4005" s="6">
        <v>-0.23424858508636501</v>
      </c>
      <c r="G4005" s="6">
        <v>0.43574256730268102</v>
      </c>
      <c r="H4005" s="6">
        <v>0.51210842270649248</v>
      </c>
      <c r="I4005" s="6">
        <v>-0.22621320313204729</v>
      </c>
      <c r="J4005" s="6">
        <v>0.32021427617997161</v>
      </c>
      <c r="K4005" s="6">
        <v>-0.72684488329435781</v>
      </c>
      <c r="L4005" s="6">
        <v>-0.99551007160562754</v>
      </c>
      <c r="M4005" s="6">
        <v>0</v>
      </c>
    </row>
    <row r="4006" spans="6:13" x14ac:dyDescent="0.25">
      <c r="F4006" s="6">
        <v>-1.1357594574938641</v>
      </c>
      <c r="G4006" s="6">
        <v>0.43574256730268102</v>
      </c>
      <c r="H4006" s="6">
        <v>-1.9523209454671975</v>
      </c>
      <c r="I4006" s="6">
        <v>-0.22621320313204729</v>
      </c>
      <c r="J4006" s="6">
        <v>0.59967873320227194</v>
      </c>
      <c r="K4006" s="6">
        <v>-0.72684488329435781</v>
      </c>
      <c r="L4006" s="6">
        <v>1.0043092767383404</v>
      </c>
      <c r="M4006" s="6">
        <v>0</v>
      </c>
    </row>
    <row r="4007" spans="6:13" x14ac:dyDescent="0.25">
      <c r="F4007" s="6">
        <v>0.21650685111738449</v>
      </c>
      <c r="G4007" s="6">
        <v>0.43574256730268102</v>
      </c>
      <c r="H4007" s="6">
        <v>0.51210842270649248</v>
      </c>
      <c r="I4007" s="6">
        <v>-0.22621320313204729</v>
      </c>
      <c r="J4007" s="6">
        <v>0.68351807030896206</v>
      </c>
      <c r="K4007" s="6">
        <v>-2.0850371255546542E-2</v>
      </c>
      <c r="L4007" s="6">
        <v>-0.99551007160562754</v>
      </c>
      <c r="M4007" s="6">
        <v>1</v>
      </c>
    </row>
    <row r="4008" spans="6:13" x14ac:dyDescent="0.25">
      <c r="F4008" s="6">
        <v>-1.7668170681791133</v>
      </c>
      <c r="G4008" s="6">
        <v>0.43574256730268102</v>
      </c>
      <c r="H4008" s="6">
        <v>-1.9523209454671975</v>
      </c>
      <c r="I4008" s="6">
        <v>-0.85915445420100978</v>
      </c>
      <c r="J4008" s="6">
        <v>6.8696264859901324E-2</v>
      </c>
      <c r="K4008" s="6">
        <v>0.68514414078326469</v>
      </c>
      <c r="L4008" s="6">
        <v>-0.99551007160562754</v>
      </c>
      <c r="M4008" s="6">
        <v>0</v>
      </c>
    </row>
    <row r="4009" spans="6:13" x14ac:dyDescent="0.25">
      <c r="F4009" s="6">
        <v>0.12635576387663461</v>
      </c>
      <c r="G4009" s="6">
        <v>0.43574256730268102</v>
      </c>
      <c r="H4009" s="6">
        <v>0.51210842270649248</v>
      </c>
      <c r="I4009" s="6">
        <v>1.0396692990058776</v>
      </c>
      <c r="J4009" s="6">
        <v>-0.25268786071574406</v>
      </c>
      <c r="K4009" s="6">
        <v>1.1558071488091388</v>
      </c>
      <c r="L4009" s="6">
        <v>1.0043092767383404</v>
      </c>
      <c r="M4009" s="6">
        <v>0</v>
      </c>
    </row>
    <row r="4010" spans="6:13" x14ac:dyDescent="0.25">
      <c r="F4010" s="6">
        <v>-0.4145507595678648</v>
      </c>
      <c r="G4010" s="6">
        <v>-2.2944740198068536</v>
      </c>
      <c r="H4010" s="6">
        <v>0.51210842270649248</v>
      </c>
      <c r="I4010" s="6">
        <v>1.0396692990058776</v>
      </c>
      <c r="J4010" s="6">
        <v>1.4101256585669428</v>
      </c>
      <c r="K4010" s="6">
        <v>-1.6681708993461062</v>
      </c>
      <c r="L4010" s="6">
        <v>-0.99551007160562754</v>
      </c>
      <c r="M4010" s="6">
        <v>0</v>
      </c>
    </row>
    <row r="4011" spans="6:13" x14ac:dyDescent="0.25">
      <c r="F4011" s="6">
        <v>0.12635576387663461</v>
      </c>
      <c r="G4011" s="6">
        <v>-2.2944740198068536</v>
      </c>
      <c r="H4011" s="6">
        <v>0.51210842270649248</v>
      </c>
      <c r="I4011" s="6">
        <v>-1.4920957052699722</v>
      </c>
      <c r="J4011" s="6">
        <v>-1.1819071803148926</v>
      </c>
      <c r="K4011" s="6">
        <v>-1.6681708993461062</v>
      </c>
      <c r="L4011" s="6">
        <v>-0.99551007160562754</v>
      </c>
      <c r="M4011" s="6">
        <v>1</v>
      </c>
    </row>
    <row r="4012" spans="6:13" x14ac:dyDescent="0.25">
      <c r="F4012" s="6">
        <v>0.4869601128396342</v>
      </c>
      <c r="G4012" s="6">
        <v>-2.2944740198068536</v>
      </c>
      <c r="H4012" s="6">
        <v>-1.9523209454671975</v>
      </c>
      <c r="I4012" s="6">
        <v>-1.4920957052699722</v>
      </c>
      <c r="J4012" s="6">
        <v>-1.0212151175270698</v>
      </c>
      <c r="K4012" s="6">
        <v>-1.6681708993461062</v>
      </c>
      <c r="L4012" s="6">
        <v>-0.99551007160562754</v>
      </c>
      <c r="M4012" s="6">
        <v>0</v>
      </c>
    </row>
    <row r="4013" spans="6:13" x14ac:dyDescent="0.25">
      <c r="F4013" s="6">
        <v>0.21650685111738449</v>
      </c>
      <c r="G4013" s="6">
        <v>-2.2944740198068536</v>
      </c>
      <c r="H4013" s="6">
        <v>-1.9523209454671975</v>
      </c>
      <c r="I4013" s="6">
        <v>-0.22621320313204729</v>
      </c>
      <c r="J4013" s="6">
        <v>1.9830277954626585</v>
      </c>
      <c r="K4013" s="6">
        <v>-0.49151337928142069</v>
      </c>
      <c r="L4013" s="6">
        <v>1.0043092767383404</v>
      </c>
      <c r="M4013" s="6">
        <v>0</v>
      </c>
    </row>
    <row r="4014" spans="6:13" x14ac:dyDescent="0.25">
      <c r="F4014" s="6">
        <v>1.3884709852471333</v>
      </c>
      <c r="G4014" s="6">
        <v>0.43574256730268102</v>
      </c>
      <c r="H4014" s="6">
        <v>0.51210842270649248</v>
      </c>
      <c r="I4014" s="6">
        <v>-0.22621320313204729</v>
      </c>
      <c r="J4014" s="6">
        <v>0.68351807030896206</v>
      </c>
      <c r="K4014" s="6">
        <v>1.1558071488091388</v>
      </c>
      <c r="L4014" s="6">
        <v>1.0043092767383404</v>
      </c>
      <c r="M4014" s="6">
        <v>0</v>
      </c>
    </row>
    <row r="4015" spans="6:13" x14ac:dyDescent="0.25">
      <c r="F4015" s="6">
        <v>2.3801329448953821</v>
      </c>
      <c r="G4015" s="6">
        <v>0.43574256730268102</v>
      </c>
      <c r="H4015" s="6">
        <v>-1.9523209454671975</v>
      </c>
      <c r="I4015" s="6">
        <v>-0.85915445420100978</v>
      </c>
      <c r="J4015" s="6">
        <v>-0.7696971062069996</v>
      </c>
      <c r="K4015" s="6">
        <v>-0.49151337928142069</v>
      </c>
      <c r="L4015" s="6">
        <v>-0.99551007160562754</v>
      </c>
      <c r="M4015" s="6">
        <v>1</v>
      </c>
    </row>
    <row r="4016" spans="6:13" x14ac:dyDescent="0.25">
      <c r="F4016" s="6">
        <v>0.57711120008038408</v>
      </c>
      <c r="G4016" s="6">
        <v>0.43574256730268102</v>
      </c>
      <c r="H4016" s="6">
        <v>0.51210842270649248</v>
      </c>
      <c r="I4016" s="6">
        <v>-0.22621320313204729</v>
      </c>
      <c r="J4016" s="6">
        <v>0.29226783047774157</v>
      </c>
      <c r="K4016" s="6">
        <v>0.21448113275739056</v>
      </c>
      <c r="L4016" s="6">
        <v>-0.99551007160562754</v>
      </c>
      <c r="M4016" s="6">
        <v>1</v>
      </c>
    </row>
    <row r="4017" spans="6:13" x14ac:dyDescent="0.25">
      <c r="F4017" s="6">
        <v>0.39680902559888431</v>
      </c>
      <c r="G4017" s="6">
        <v>-2.2944740198068536</v>
      </c>
      <c r="H4017" s="6">
        <v>0.51210842270649248</v>
      </c>
      <c r="I4017" s="6">
        <v>-0.22621320313204729</v>
      </c>
      <c r="J4017" s="6">
        <v>-0.47625942633358431</v>
      </c>
      <c r="K4017" s="6">
        <v>1.1558071488091388</v>
      </c>
      <c r="L4017" s="6">
        <v>1.0043092767383404</v>
      </c>
      <c r="M4017" s="6">
        <v>0</v>
      </c>
    </row>
    <row r="4018" spans="6:13" x14ac:dyDescent="0.25">
      <c r="F4018" s="6">
        <v>-0.68500402129011451</v>
      </c>
      <c r="G4018" s="6">
        <v>0.43574256730268102</v>
      </c>
      <c r="H4018" s="6">
        <v>0.51210842270649248</v>
      </c>
      <c r="I4018" s="6">
        <v>1.0396692990058776</v>
      </c>
      <c r="J4018" s="6">
        <v>1.0328486415868374</v>
      </c>
      <c r="K4018" s="6">
        <v>0.68514414078326469</v>
      </c>
      <c r="L4018" s="6">
        <v>-0.99551007160562754</v>
      </c>
      <c r="M4018" s="6">
        <v>1</v>
      </c>
    </row>
    <row r="4019" spans="6:13" x14ac:dyDescent="0.25">
      <c r="F4019" s="6">
        <v>-2.3978746788643628</v>
      </c>
      <c r="G4019" s="6">
        <v>0.43574256730268102</v>
      </c>
      <c r="H4019" s="6">
        <v>0.51210842270649248</v>
      </c>
      <c r="I4019" s="6">
        <v>-0.22621320313204729</v>
      </c>
      <c r="J4019" s="6">
        <v>1.0328486415868374</v>
      </c>
      <c r="K4019" s="6">
        <v>-1.6681708993461062</v>
      </c>
      <c r="L4019" s="6">
        <v>1.0043092767383404</v>
      </c>
      <c r="M4019" s="6">
        <v>0</v>
      </c>
    </row>
    <row r="4020" spans="6:13" x14ac:dyDescent="0.25">
      <c r="F4020" s="6">
        <v>-0.1440974978456151</v>
      </c>
      <c r="G4020" s="6">
        <v>0.43574256730268102</v>
      </c>
      <c r="H4020" s="6">
        <v>0.51210842270649248</v>
      </c>
      <c r="I4020" s="6">
        <v>1.0396692990058776</v>
      </c>
      <c r="J4020" s="6">
        <v>-0.62996487769584941</v>
      </c>
      <c r="K4020" s="6">
        <v>0.68514414078326469</v>
      </c>
      <c r="L4020" s="6">
        <v>-0.99551007160562754</v>
      </c>
      <c r="M4020" s="6">
        <v>1</v>
      </c>
    </row>
    <row r="4021" spans="6:13" x14ac:dyDescent="0.25">
      <c r="F4021" s="6">
        <v>1.3884709852471333</v>
      </c>
      <c r="G4021" s="6">
        <v>0.43574256730268102</v>
      </c>
      <c r="H4021" s="6">
        <v>0.51210842270649248</v>
      </c>
      <c r="I4021" s="6">
        <v>-0.85915445420100978</v>
      </c>
      <c r="J4021" s="6">
        <v>0.73941096171342213</v>
      </c>
      <c r="K4021" s="6">
        <v>1.1558071488091388</v>
      </c>
      <c r="L4021" s="6">
        <v>1.0043092767383404</v>
      </c>
      <c r="M4021" s="6">
        <v>0</v>
      </c>
    </row>
    <row r="4022" spans="6:13" x14ac:dyDescent="0.25">
      <c r="F4022" s="6">
        <v>-0.23424858508636501</v>
      </c>
      <c r="G4022" s="6">
        <v>0.43574256730268102</v>
      </c>
      <c r="H4022" s="6">
        <v>0.51210842270649248</v>
      </c>
      <c r="I4022" s="6">
        <v>1.6726105500748401</v>
      </c>
      <c r="J4022" s="6">
        <v>-0.61599165484473439</v>
      </c>
      <c r="K4022" s="6">
        <v>-0.72684488329435781</v>
      </c>
      <c r="L4022" s="6">
        <v>-0.99551007160562754</v>
      </c>
      <c r="M4022" s="6">
        <v>0</v>
      </c>
    </row>
    <row r="4023" spans="6:13" x14ac:dyDescent="0.25">
      <c r="F4023" s="6">
        <v>-1.8569681554198632</v>
      </c>
      <c r="G4023" s="6">
        <v>0.43574256730268102</v>
      </c>
      <c r="H4023" s="6">
        <v>0.51210842270649248</v>
      </c>
      <c r="I4023" s="6">
        <v>-1.4920957052699722</v>
      </c>
      <c r="J4023" s="6">
        <v>0.78133063026676708</v>
      </c>
      <c r="K4023" s="6">
        <v>0.68514414078326469</v>
      </c>
      <c r="L4023" s="6">
        <v>-0.99551007160562754</v>
      </c>
      <c r="M4023" s="6">
        <v>1</v>
      </c>
    </row>
    <row r="4024" spans="6:13" x14ac:dyDescent="0.25">
      <c r="F4024" s="6">
        <v>-0.23424858508636501</v>
      </c>
      <c r="G4024" s="6">
        <v>0.43574256730268102</v>
      </c>
      <c r="H4024" s="6">
        <v>0.51210842270649248</v>
      </c>
      <c r="I4024" s="6">
        <v>-0.22621320313204729</v>
      </c>
      <c r="J4024" s="6">
        <v>-0.47625942633358431</v>
      </c>
      <c r="K4024" s="6">
        <v>0.68514414078326469</v>
      </c>
      <c r="L4024" s="6">
        <v>1.0043092767383404</v>
      </c>
      <c r="M4024" s="6">
        <v>0</v>
      </c>
    </row>
    <row r="4025" spans="6:13" x14ac:dyDescent="0.25">
      <c r="F4025" s="6">
        <v>-0.95545728301236421</v>
      </c>
      <c r="G4025" s="6">
        <v>-2.2944740198068536</v>
      </c>
      <c r="H4025" s="6">
        <v>-1.9523209454671975</v>
      </c>
      <c r="I4025" s="6">
        <v>-0.85915445420100978</v>
      </c>
      <c r="J4025" s="6">
        <v>-0.5111924834613718</v>
      </c>
      <c r="K4025" s="6">
        <v>0.68514414078326469</v>
      </c>
      <c r="L4025" s="6">
        <v>-0.99551007160562754</v>
      </c>
      <c r="M4025" s="6">
        <v>0</v>
      </c>
    </row>
    <row r="4026" spans="6:13" x14ac:dyDescent="0.25">
      <c r="F4026" s="6">
        <v>-1.4963638064568636</v>
      </c>
      <c r="G4026" s="6">
        <v>0.43574256730268102</v>
      </c>
      <c r="H4026" s="6">
        <v>0.51210842270649248</v>
      </c>
      <c r="I4026" s="6">
        <v>1.6726105500748401</v>
      </c>
      <c r="J4026" s="6">
        <v>0.58570551035115692</v>
      </c>
      <c r="K4026" s="6">
        <v>-0.72684488329435781</v>
      </c>
      <c r="L4026" s="6">
        <v>1.0043092767383404</v>
      </c>
      <c r="M4026" s="6">
        <v>0</v>
      </c>
    </row>
    <row r="4027" spans="6:13" x14ac:dyDescent="0.25">
      <c r="F4027" s="6">
        <v>0.84756446180263378</v>
      </c>
      <c r="G4027" s="6">
        <v>-2.2944740198068536</v>
      </c>
      <c r="H4027" s="6">
        <v>0.51210842270649248</v>
      </c>
      <c r="I4027" s="6">
        <v>-0.85915445420100978</v>
      </c>
      <c r="J4027" s="6">
        <v>-0.42735314635468175</v>
      </c>
      <c r="K4027" s="6">
        <v>-1.6681708993461062</v>
      </c>
      <c r="L4027" s="6">
        <v>1.0043092767383404</v>
      </c>
      <c r="M4027" s="6">
        <v>0</v>
      </c>
    </row>
    <row r="4028" spans="6:13" x14ac:dyDescent="0.25">
      <c r="F4028" s="6">
        <v>-0.23424858508636501</v>
      </c>
      <c r="G4028" s="6">
        <v>-2.2944740198068536</v>
      </c>
      <c r="H4028" s="6">
        <v>-1.9523209454671975</v>
      </c>
      <c r="I4028" s="6">
        <v>0.40672804793691519</v>
      </c>
      <c r="J4028" s="6">
        <v>-1.035188340378185</v>
      </c>
      <c r="K4028" s="6">
        <v>-1.6681708993461062</v>
      </c>
      <c r="L4028" s="6">
        <v>-0.99551007160562754</v>
      </c>
      <c r="M4028" s="6">
        <v>0</v>
      </c>
    </row>
    <row r="4029" spans="6:13" x14ac:dyDescent="0.25">
      <c r="F4029" s="6">
        <v>-0.95545728301236421</v>
      </c>
      <c r="G4029" s="6">
        <v>-2.2944740198068536</v>
      </c>
      <c r="H4029" s="6">
        <v>0.51210842270649248</v>
      </c>
      <c r="I4029" s="6">
        <v>-1.4920957052699722</v>
      </c>
      <c r="J4029" s="6">
        <v>1.2703934300557926</v>
      </c>
      <c r="K4029" s="6">
        <v>-2.0850371255546542E-2</v>
      </c>
      <c r="L4029" s="6">
        <v>-0.99551007160562754</v>
      </c>
      <c r="M4029" s="6">
        <v>0</v>
      </c>
    </row>
    <row r="4030" spans="6:13" x14ac:dyDescent="0.25">
      <c r="F4030" s="6">
        <v>1.3884709852471333</v>
      </c>
      <c r="G4030" s="6">
        <v>-2.2944740198068536</v>
      </c>
      <c r="H4030" s="6">
        <v>0.51210842270649248</v>
      </c>
      <c r="I4030" s="6">
        <v>0.40672804793691519</v>
      </c>
      <c r="J4030" s="6">
        <v>-0.88148288901591976</v>
      </c>
      <c r="K4030" s="6">
        <v>1.1558071488091388</v>
      </c>
      <c r="L4030" s="6">
        <v>1.0043092767383404</v>
      </c>
      <c r="M4030" s="6">
        <v>0</v>
      </c>
    </row>
    <row r="4031" spans="6:13" x14ac:dyDescent="0.25">
      <c r="F4031" s="6">
        <v>0.93771554904338372</v>
      </c>
      <c r="G4031" s="6">
        <v>0.43574256730268102</v>
      </c>
      <c r="H4031" s="6">
        <v>-1.9523209454671975</v>
      </c>
      <c r="I4031" s="6">
        <v>-1.4920957052699722</v>
      </c>
      <c r="J4031" s="6">
        <v>-0.71380421480253953</v>
      </c>
      <c r="K4031" s="6">
        <v>1.1558071488091388</v>
      </c>
      <c r="L4031" s="6">
        <v>1.0043092767383404</v>
      </c>
      <c r="M4031" s="6">
        <v>0</v>
      </c>
    </row>
    <row r="4032" spans="6:13" x14ac:dyDescent="0.25">
      <c r="F4032" s="6">
        <v>-0.59485293404936457</v>
      </c>
      <c r="G4032" s="6">
        <v>-2.2944740198068536</v>
      </c>
      <c r="H4032" s="6">
        <v>0.51210842270649248</v>
      </c>
      <c r="I4032" s="6">
        <v>-0.85915445420100978</v>
      </c>
      <c r="J4032" s="6">
        <v>0.15253560196659141</v>
      </c>
      <c r="K4032" s="6">
        <v>-1.6681708993461062</v>
      </c>
      <c r="L4032" s="6">
        <v>-0.99551007160562754</v>
      </c>
      <c r="M4032" s="6">
        <v>0</v>
      </c>
    </row>
    <row r="4033" spans="6:13" x14ac:dyDescent="0.25">
      <c r="F4033" s="6">
        <v>0.39680902559888431</v>
      </c>
      <c r="G4033" s="6">
        <v>0.43574256730268102</v>
      </c>
      <c r="H4033" s="6">
        <v>0.51210842270649248</v>
      </c>
      <c r="I4033" s="6">
        <v>-0.85915445420100978</v>
      </c>
      <c r="J4033" s="6">
        <v>0.83722352167122716</v>
      </c>
      <c r="K4033" s="6">
        <v>1.1558071488091388</v>
      </c>
      <c r="L4033" s="6">
        <v>-0.99551007160562754</v>
      </c>
      <c r="M4033" s="6">
        <v>1</v>
      </c>
    </row>
    <row r="4034" spans="6:13" x14ac:dyDescent="0.25">
      <c r="F4034" s="6">
        <v>2.0195285959323823</v>
      </c>
      <c r="G4034" s="6">
        <v>0.43574256730268102</v>
      </c>
      <c r="H4034" s="6">
        <v>0.51210842270649248</v>
      </c>
      <c r="I4034" s="6">
        <v>-0.85915445420100978</v>
      </c>
      <c r="J4034" s="6">
        <v>0.99092897303349237</v>
      </c>
      <c r="K4034" s="6">
        <v>-1.6681708993461062</v>
      </c>
      <c r="L4034" s="6">
        <v>-0.99551007160562754</v>
      </c>
      <c r="M4034" s="6">
        <v>0</v>
      </c>
    </row>
    <row r="4035" spans="6:13" x14ac:dyDescent="0.25">
      <c r="F4035" s="6">
        <v>-1.4062127192161138</v>
      </c>
      <c r="G4035" s="6">
        <v>0.43574256730268102</v>
      </c>
      <c r="H4035" s="6">
        <v>0.51210842270649248</v>
      </c>
      <c r="I4035" s="6">
        <v>0.40672804793691519</v>
      </c>
      <c r="J4035" s="6">
        <v>-0.75572388335588458</v>
      </c>
      <c r="K4035" s="6">
        <v>-0.25618187526848363</v>
      </c>
      <c r="L4035" s="6">
        <v>-0.99551007160562754</v>
      </c>
      <c r="M4035" s="6">
        <v>1</v>
      </c>
    </row>
    <row r="4036" spans="6:13" x14ac:dyDescent="0.25">
      <c r="F4036" s="6">
        <v>1.0278666362841336</v>
      </c>
      <c r="G4036" s="6">
        <v>0.43574256730268102</v>
      </c>
      <c r="H4036" s="6">
        <v>0.51210842270649248</v>
      </c>
      <c r="I4036" s="6">
        <v>1.6726105500748401</v>
      </c>
      <c r="J4036" s="6">
        <v>-0.43433975778023926</v>
      </c>
      <c r="K4036" s="6">
        <v>1.1558071488091388</v>
      </c>
      <c r="L4036" s="6">
        <v>1.0043092767383404</v>
      </c>
      <c r="M4036" s="6">
        <v>0</v>
      </c>
    </row>
    <row r="4037" spans="6:13" x14ac:dyDescent="0.25">
      <c r="F4037" s="6">
        <v>0.57711120008038408</v>
      </c>
      <c r="G4037" s="6">
        <v>0.43574256730268102</v>
      </c>
      <c r="H4037" s="6">
        <v>0.51210842270649248</v>
      </c>
      <c r="I4037" s="6">
        <v>0.40672804793691519</v>
      </c>
      <c r="J4037" s="6">
        <v>-4.3089517949018802E-2</v>
      </c>
      <c r="K4037" s="6">
        <v>0.68514414078326469</v>
      </c>
      <c r="L4037" s="6">
        <v>-0.99551007160562754</v>
      </c>
      <c r="M4037" s="6">
        <v>1</v>
      </c>
    </row>
    <row r="4038" spans="6:13" x14ac:dyDescent="0.25">
      <c r="F4038" s="6">
        <v>-1.3160616319753637</v>
      </c>
      <c r="G4038" s="6">
        <v>0.43574256730268102</v>
      </c>
      <c r="H4038" s="6">
        <v>0.51210842270649248</v>
      </c>
      <c r="I4038" s="6">
        <v>0.40672804793691519</v>
      </c>
      <c r="J4038" s="6">
        <v>1.2005273158002177</v>
      </c>
      <c r="K4038" s="6">
        <v>-1.6681708993461062</v>
      </c>
      <c r="L4038" s="6">
        <v>-0.99551007160562754</v>
      </c>
      <c r="M4038" s="6">
        <v>0</v>
      </c>
    </row>
    <row r="4039" spans="6:13" x14ac:dyDescent="0.25">
      <c r="F4039" s="6">
        <v>-1.045608370253114</v>
      </c>
      <c r="G4039" s="6">
        <v>0.43574256730268102</v>
      </c>
      <c r="H4039" s="6">
        <v>-1.9523209454671975</v>
      </c>
      <c r="I4039" s="6">
        <v>0.40672804793691519</v>
      </c>
      <c r="J4039" s="6">
        <v>0.7953038531178821</v>
      </c>
      <c r="K4039" s="6">
        <v>-0.72684488329435781</v>
      </c>
      <c r="L4039" s="6">
        <v>-0.99551007160562754</v>
      </c>
      <c r="M4039" s="6">
        <v>0</v>
      </c>
    </row>
    <row r="4040" spans="6:13" x14ac:dyDescent="0.25">
      <c r="F4040" s="6">
        <v>-1.7668170681791133</v>
      </c>
      <c r="G4040" s="6">
        <v>0.43574256730268102</v>
      </c>
      <c r="H4040" s="6">
        <v>0.51210842270649248</v>
      </c>
      <c r="I4040" s="6">
        <v>1.6726105500748401</v>
      </c>
      <c r="J4040" s="6">
        <v>0.39008039043554671</v>
      </c>
      <c r="K4040" s="6">
        <v>-2.0850371255546542E-2</v>
      </c>
      <c r="L4040" s="6">
        <v>-0.99551007160562754</v>
      </c>
      <c r="M4040" s="6">
        <v>1</v>
      </c>
    </row>
    <row r="4041" spans="6:13" x14ac:dyDescent="0.25">
      <c r="F4041" s="6">
        <v>-5.3946410604865207E-2</v>
      </c>
      <c r="G4041" s="6">
        <v>0.43574256730268102</v>
      </c>
      <c r="H4041" s="6">
        <v>-1.9523209454671975</v>
      </c>
      <c r="I4041" s="6">
        <v>-0.85915445420100978</v>
      </c>
      <c r="J4041" s="6">
        <v>-1.091081231782645</v>
      </c>
      <c r="K4041" s="6">
        <v>1.1558071488091388</v>
      </c>
      <c r="L4041" s="6">
        <v>-0.99551007160562754</v>
      </c>
      <c r="M4041" s="6">
        <v>0</v>
      </c>
    </row>
    <row r="4042" spans="6:13" x14ac:dyDescent="0.25">
      <c r="F4042" s="6">
        <v>0.93771554904338372</v>
      </c>
      <c r="G4042" s="6">
        <v>0.43574256730268102</v>
      </c>
      <c r="H4042" s="6">
        <v>0.51210842270649248</v>
      </c>
      <c r="I4042" s="6">
        <v>-0.22621320313204729</v>
      </c>
      <c r="J4042" s="6">
        <v>-0.69983099195142451</v>
      </c>
      <c r="K4042" s="6">
        <v>1.1558071488091388</v>
      </c>
      <c r="L4042" s="6">
        <v>-0.99551007160562754</v>
      </c>
      <c r="M4042" s="6">
        <v>1</v>
      </c>
    </row>
    <row r="4043" spans="6:13" x14ac:dyDescent="0.25">
      <c r="F4043" s="6">
        <v>-0.68500402129011451</v>
      </c>
      <c r="G4043" s="6">
        <v>0.43574256730268102</v>
      </c>
      <c r="H4043" s="6">
        <v>0.51210842270649248</v>
      </c>
      <c r="I4043" s="6">
        <v>-1.4920957052699722</v>
      </c>
      <c r="J4043" s="6">
        <v>1.1586076472468725</v>
      </c>
      <c r="K4043" s="6">
        <v>0.68514414078326469</v>
      </c>
      <c r="L4043" s="6">
        <v>1.0043092767383404</v>
      </c>
      <c r="M4043" s="6">
        <v>0</v>
      </c>
    </row>
    <row r="4044" spans="6:13" x14ac:dyDescent="0.25">
      <c r="F4044" s="6">
        <v>0.4869601128396342</v>
      </c>
      <c r="G4044" s="6">
        <v>0.43574256730268102</v>
      </c>
      <c r="H4044" s="6">
        <v>-1.9523209454671975</v>
      </c>
      <c r="I4044" s="6">
        <v>-0.85915445420100978</v>
      </c>
      <c r="J4044" s="6">
        <v>0.33418749903108663</v>
      </c>
      <c r="K4044" s="6">
        <v>-0.49151337928142069</v>
      </c>
      <c r="L4044" s="6">
        <v>1.0043092767383404</v>
      </c>
      <c r="M4044" s="6">
        <v>1</v>
      </c>
    </row>
    <row r="4045" spans="6:13" x14ac:dyDescent="0.25">
      <c r="F4045" s="6">
        <v>-0.59485293404936457</v>
      </c>
      <c r="G4045" s="6">
        <v>0.43574256730268102</v>
      </c>
      <c r="H4045" s="6">
        <v>0.51210842270649248</v>
      </c>
      <c r="I4045" s="6">
        <v>1.0396692990058776</v>
      </c>
      <c r="J4045" s="6">
        <v>-1.0771080089315299</v>
      </c>
      <c r="K4045" s="6">
        <v>-1.6681708993461062</v>
      </c>
      <c r="L4045" s="6">
        <v>-0.99551007160562754</v>
      </c>
      <c r="M4045" s="6">
        <v>0</v>
      </c>
    </row>
    <row r="4046" spans="6:13" x14ac:dyDescent="0.25">
      <c r="F4046" s="6">
        <v>1.7490753342101328</v>
      </c>
      <c r="G4046" s="6">
        <v>-2.2944740198068536</v>
      </c>
      <c r="H4046" s="6">
        <v>-1.9523209454671975</v>
      </c>
      <c r="I4046" s="6">
        <v>-0.22621320313204729</v>
      </c>
      <c r="J4046" s="6">
        <v>-0.19679496931128398</v>
      </c>
      <c r="K4046" s="6">
        <v>1.1558071488091388</v>
      </c>
      <c r="L4046" s="6">
        <v>1.0043092767383404</v>
      </c>
      <c r="M4046" s="6">
        <v>0</v>
      </c>
    </row>
    <row r="4047" spans="6:13" x14ac:dyDescent="0.25">
      <c r="F4047" s="6">
        <v>2.7407372938583818</v>
      </c>
      <c r="G4047" s="6">
        <v>0.43574256730268102</v>
      </c>
      <c r="H4047" s="6">
        <v>0.51210842270649248</v>
      </c>
      <c r="I4047" s="6">
        <v>-0.22621320313204729</v>
      </c>
      <c r="J4047" s="6">
        <v>-0.67188454624919447</v>
      </c>
      <c r="K4047" s="6">
        <v>1.1558071488091388</v>
      </c>
      <c r="L4047" s="6">
        <v>1.0043092767383404</v>
      </c>
      <c r="M4047" s="6">
        <v>0</v>
      </c>
    </row>
    <row r="4048" spans="6:13" x14ac:dyDescent="0.25">
      <c r="F4048" s="6">
        <v>-0.77515510853086445</v>
      </c>
      <c r="G4048" s="6">
        <v>0.43574256730268102</v>
      </c>
      <c r="H4048" s="6">
        <v>-1.9523209454671975</v>
      </c>
      <c r="I4048" s="6">
        <v>0.40672804793691519</v>
      </c>
      <c r="J4048" s="6">
        <v>0.44597328184000673</v>
      </c>
      <c r="K4048" s="6">
        <v>-2.0850371255546542E-2</v>
      </c>
      <c r="L4048" s="6">
        <v>1.0043092767383404</v>
      </c>
      <c r="M4048" s="6">
        <v>1</v>
      </c>
    </row>
    <row r="4049" spans="6:13" x14ac:dyDescent="0.25">
      <c r="F4049" s="6">
        <v>0.21650685111738449</v>
      </c>
      <c r="G4049" s="6">
        <v>0.43574256730268102</v>
      </c>
      <c r="H4049" s="6">
        <v>-1.9523209454671975</v>
      </c>
      <c r="I4049" s="6">
        <v>-0.85915445420100978</v>
      </c>
      <c r="J4049" s="6">
        <v>-0.67188454624919447</v>
      </c>
      <c r="K4049" s="6">
        <v>1.1558071488091388</v>
      </c>
      <c r="L4049" s="6">
        <v>1.0043092767383404</v>
      </c>
      <c r="M4049" s="6">
        <v>0</v>
      </c>
    </row>
    <row r="4050" spans="6:13" x14ac:dyDescent="0.25">
      <c r="F4050" s="6">
        <v>1.568773159728633</v>
      </c>
      <c r="G4050" s="6">
        <v>0.43574256730268102</v>
      </c>
      <c r="H4050" s="6">
        <v>0.51210842270649248</v>
      </c>
      <c r="I4050" s="6">
        <v>-0.22621320313204729</v>
      </c>
      <c r="J4050" s="6">
        <v>-0.8395632204625747</v>
      </c>
      <c r="K4050" s="6">
        <v>1.1558071488091388</v>
      </c>
      <c r="L4050" s="6">
        <v>-0.99551007160562754</v>
      </c>
      <c r="M4050" s="6">
        <v>1</v>
      </c>
    </row>
    <row r="4051" spans="6:13" x14ac:dyDescent="0.25">
      <c r="F4051" s="6">
        <v>0.12635576387663461</v>
      </c>
      <c r="G4051" s="6">
        <v>0.43574256730268102</v>
      </c>
      <c r="H4051" s="6">
        <v>0.51210842270649248</v>
      </c>
      <c r="I4051" s="6">
        <v>1.0396692990058776</v>
      </c>
      <c r="J4051" s="6">
        <v>-0.57407198629138945</v>
      </c>
      <c r="K4051" s="6">
        <v>-2.0850371255546542E-2</v>
      </c>
      <c r="L4051" s="6">
        <v>-0.99551007160562754</v>
      </c>
      <c r="M4051" s="6">
        <v>1</v>
      </c>
    </row>
    <row r="4052" spans="6:13" x14ac:dyDescent="0.25">
      <c r="F4052" s="6">
        <v>1.7490753342101328</v>
      </c>
      <c r="G4052" s="6">
        <v>0.43574256730268102</v>
      </c>
      <c r="H4052" s="6">
        <v>0.51210842270649248</v>
      </c>
      <c r="I4052" s="6">
        <v>-0.22621320313204729</v>
      </c>
      <c r="J4052" s="6">
        <v>-0.89545611186703478</v>
      </c>
      <c r="K4052" s="6">
        <v>1.1558071488091388</v>
      </c>
      <c r="L4052" s="6">
        <v>1.0043092767383404</v>
      </c>
      <c r="M4052" s="6">
        <v>0</v>
      </c>
    </row>
    <row r="4053" spans="6:13" x14ac:dyDescent="0.25">
      <c r="F4053" s="6">
        <v>2.5604351193768817</v>
      </c>
      <c r="G4053" s="6">
        <v>-2.2944740198068536</v>
      </c>
      <c r="H4053" s="6">
        <v>0.51210842270649248</v>
      </c>
      <c r="I4053" s="6">
        <v>-0.22621320313204729</v>
      </c>
      <c r="J4053" s="6">
        <v>-0.71380421480253953</v>
      </c>
      <c r="K4053" s="6">
        <v>-1.6681708993461062</v>
      </c>
      <c r="L4053" s="6">
        <v>1.0043092767383404</v>
      </c>
      <c r="M4053" s="6">
        <v>0</v>
      </c>
    </row>
    <row r="4054" spans="6:13" x14ac:dyDescent="0.25">
      <c r="F4054" s="6">
        <v>2.0195285959323823</v>
      </c>
      <c r="G4054" s="6">
        <v>0.43574256730268102</v>
      </c>
      <c r="H4054" s="6">
        <v>0.51210842270649248</v>
      </c>
      <c r="I4054" s="6">
        <v>-1.4920957052699722</v>
      </c>
      <c r="J4054" s="6">
        <v>-0.64393810054696443</v>
      </c>
      <c r="K4054" s="6">
        <v>1.1558071488091388</v>
      </c>
      <c r="L4054" s="6">
        <v>1.0043092767383404</v>
      </c>
      <c r="M4054" s="6">
        <v>0</v>
      </c>
    </row>
    <row r="4055" spans="6:13" x14ac:dyDescent="0.25">
      <c r="F4055" s="6">
        <v>-1.1357594574938641</v>
      </c>
      <c r="G4055" s="6">
        <v>0.43574256730268102</v>
      </c>
      <c r="H4055" s="6">
        <v>0.51210842270649248</v>
      </c>
      <c r="I4055" s="6">
        <v>1.0396692990058776</v>
      </c>
      <c r="J4055" s="6">
        <v>-1.2028670145915652</v>
      </c>
      <c r="K4055" s="6">
        <v>-0.72684488329435781</v>
      </c>
      <c r="L4055" s="6">
        <v>-0.99551007160562754</v>
      </c>
      <c r="M4055" s="6">
        <v>0</v>
      </c>
    </row>
    <row r="4056" spans="6:13" x14ac:dyDescent="0.25">
      <c r="F4056" s="6">
        <v>1.2081688107656334</v>
      </c>
      <c r="G4056" s="6">
        <v>0.43574256730268102</v>
      </c>
      <c r="H4056" s="6">
        <v>0.51210842270649248</v>
      </c>
      <c r="I4056" s="6">
        <v>-0.22621320313204729</v>
      </c>
      <c r="J4056" s="6">
        <v>-0.47625942633358431</v>
      </c>
      <c r="K4056" s="6">
        <v>1.1558071488091388</v>
      </c>
      <c r="L4056" s="6">
        <v>-0.99551007160562754</v>
      </c>
      <c r="M4056" s="6">
        <v>1</v>
      </c>
    </row>
    <row r="4057" spans="6:13" x14ac:dyDescent="0.25">
      <c r="F4057" s="6">
        <v>-1.7668170681791133</v>
      </c>
      <c r="G4057" s="6">
        <v>0.43574256730268102</v>
      </c>
      <c r="H4057" s="6">
        <v>0.51210842270649248</v>
      </c>
      <c r="I4057" s="6">
        <v>1.0396692990058776</v>
      </c>
      <c r="J4057" s="6">
        <v>-0.93737578042037983</v>
      </c>
      <c r="K4057" s="6">
        <v>0.68514414078326469</v>
      </c>
      <c r="L4057" s="6">
        <v>-0.99551007160562754</v>
      </c>
      <c r="M4057" s="6">
        <v>1</v>
      </c>
    </row>
    <row r="4058" spans="6:13" x14ac:dyDescent="0.25">
      <c r="F4058" s="6">
        <v>0.57711120008038408</v>
      </c>
      <c r="G4058" s="6">
        <v>-2.2944740198068536</v>
      </c>
      <c r="H4058" s="6">
        <v>0.51210842270649248</v>
      </c>
      <c r="I4058" s="6">
        <v>-0.85915445420100978</v>
      </c>
      <c r="J4058" s="6">
        <v>-1.091081231782645</v>
      </c>
      <c r="K4058" s="6">
        <v>0.68514414078326469</v>
      </c>
      <c r="L4058" s="6">
        <v>-0.99551007160562754</v>
      </c>
      <c r="M4058" s="6">
        <v>1</v>
      </c>
    </row>
    <row r="4059" spans="6:13" x14ac:dyDescent="0.25">
      <c r="F4059" s="6">
        <v>0.66726228732113402</v>
      </c>
      <c r="G4059" s="6">
        <v>0.43574256730268102</v>
      </c>
      <c r="H4059" s="6">
        <v>0.51210842270649248</v>
      </c>
      <c r="I4059" s="6">
        <v>1.0396692990058776</v>
      </c>
      <c r="J4059" s="6">
        <v>-0.76271049478144215</v>
      </c>
      <c r="K4059" s="6">
        <v>-1.6681708993461062</v>
      </c>
      <c r="L4059" s="6">
        <v>-0.99551007160562754</v>
      </c>
      <c r="M4059" s="6">
        <v>0</v>
      </c>
    </row>
    <row r="4060" spans="6:13" x14ac:dyDescent="0.25">
      <c r="F4060" s="6">
        <v>3.6204676635884697E-2</v>
      </c>
      <c r="G4060" s="6">
        <v>0.43574256730268102</v>
      </c>
      <c r="H4060" s="6">
        <v>0.51210842270649248</v>
      </c>
      <c r="I4060" s="6">
        <v>-1.4920957052699722</v>
      </c>
      <c r="J4060" s="6">
        <v>1.4939649956736329</v>
      </c>
      <c r="K4060" s="6">
        <v>-0.49151337928142069</v>
      </c>
      <c r="L4060" s="6">
        <v>-0.99551007160562754</v>
      </c>
      <c r="M4060" s="6">
        <v>0</v>
      </c>
    </row>
    <row r="4061" spans="6:13" x14ac:dyDescent="0.25">
      <c r="F4061" s="6">
        <v>3.6204676635884697E-2</v>
      </c>
      <c r="G4061" s="6">
        <v>0.43574256730268102</v>
      </c>
      <c r="H4061" s="6">
        <v>0.51210842270649248</v>
      </c>
      <c r="I4061" s="6">
        <v>2.3055518011438028</v>
      </c>
      <c r="J4061" s="6">
        <v>-0.74175066050476957</v>
      </c>
      <c r="K4061" s="6">
        <v>0.68514414078326469</v>
      </c>
      <c r="L4061" s="6">
        <v>-0.99551007160562754</v>
      </c>
      <c r="M4061" s="6">
        <v>1</v>
      </c>
    </row>
    <row r="4062" spans="6:13" x14ac:dyDescent="0.25">
      <c r="F4062" s="6">
        <v>0.57711120008038408</v>
      </c>
      <c r="G4062" s="6">
        <v>-2.2944740198068536</v>
      </c>
      <c r="H4062" s="6">
        <v>0.51210842270649248</v>
      </c>
      <c r="I4062" s="6">
        <v>-1.4920957052699722</v>
      </c>
      <c r="J4062" s="6">
        <v>-1.1749205688893352</v>
      </c>
      <c r="K4062" s="6">
        <v>-1.6681708993461062</v>
      </c>
      <c r="L4062" s="6">
        <v>1.0043092767383404</v>
      </c>
      <c r="M4062" s="6">
        <v>0</v>
      </c>
    </row>
    <row r="4063" spans="6:13" x14ac:dyDescent="0.25">
      <c r="F4063" s="6">
        <v>-0.68500402129011451</v>
      </c>
      <c r="G4063" s="6">
        <v>-2.2944740198068536</v>
      </c>
      <c r="H4063" s="6">
        <v>0.51210842270649248</v>
      </c>
      <c r="I4063" s="6">
        <v>-0.85915445420100978</v>
      </c>
      <c r="J4063" s="6">
        <v>-0.4692728149080268</v>
      </c>
      <c r="K4063" s="6">
        <v>-1.6681708993461062</v>
      </c>
      <c r="L4063" s="6">
        <v>1.0043092767383404</v>
      </c>
      <c r="M4063" s="6">
        <v>0</v>
      </c>
    </row>
    <row r="4064" spans="6:13" x14ac:dyDescent="0.25">
      <c r="F4064" s="6">
        <v>-0.86530619577161427</v>
      </c>
      <c r="G4064" s="6">
        <v>0.43574256730268102</v>
      </c>
      <c r="H4064" s="6">
        <v>0.51210842270649248</v>
      </c>
      <c r="I4064" s="6">
        <v>0.40672804793691519</v>
      </c>
      <c r="J4064" s="6">
        <v>-0.78367032905811462</v>
      </c>
      <c r="K4064" s="6">
        <v>0.68514414078326469</v>
      </c>
      <c r="L4064" s="6">
        <v>1.0043092767383404</v>
      </c>
      <c r="M4064" s="6">
        <v>0</v>
      </c>
    </row>
    <row r="4065" spans="6:13" x14ac:dyDescent="0.25">
      <c r="F4065" s="6">
        <v>0.93771554904338372</v>
      </c>
      <c r="G4065" s="6">
        <v>0.43574256730268102</v>
      </c>
      <c r="H4065" s="6">
        <v>0.51210842270649248</v>
      </c>
      <c r="I4065" s="6">
        <v>-0.85915445420100978</v>
      </c>
      <c r="J4065" s="6">
        <v>-1.2028670145915652</v>
      </c>
      <c r="K4065" s="6">
        <v>1.1558071488091388</v>
      </c>
      <c r="L4065" s="6">
        <v>-0.99551007160562754</v>
      </c>
      <c r="M4065" s="6">
        <v>1</v>
      </c>
    </row>
    <row r="4066" spans="6:13" x14ac:dyDescent="0.25">
      <c r="F4066" s="6">
        <v>-1.4062127192161138</v>
      </c>
      <c r="G4066" s="6">
        <v>0.43574256730268102</v>
      </c>
      <c r="H4066" s="6">
        <v>0.51210842270649248</v>
      </c>
      <c r="I4066" s="6">
        <v>0.40672804793691519</v>
      </c>
      <c r="J4066" s="6">
        <v>0.89311641307568723</v>
      </c>
      <c r="K4066" s="6">
        <v>-0.25618187526848363</v>
      </c>
      <c r="L4066" s="6">
        <v>-0.99551007160562754</v>
      </c>
      <c r="M4066" s="6">
        <v>1</v>
      </c>
    </row>
    <row r="4067" spans="6:13" x14ac:dyDescent="0.25">
      <c r="F4067" s="6">
        <v>-0.59485293404936457</v>
      </c>
      <c r="G4067" s="6">
        <v>0.43574256730268102</v>
      </c>
      <c r="H4067" s="6">
        <v>0.51210842270649248</v>
      </c>
      <c r="I4067" s="6">
        <v>1.6726105500748401</v>
      </c>
      <c r="J4067" s="6">
        <v>-0.40639331207800922</v>
      </c>
      <c r="K4067" s="6">
        <v>-2.0850371255546542E-2</v>
      </c>
      <c r="L4067" s="6">
        <v>-0.99551007160562754</v>
      </c>
      <c r="M4067" s="6">
        <v>1</v>
      </c>
    </row>
    <row r="4068" spans="6:13" x14ac:dyDescent="0.25">
      <c r="F4068" s="6">
        <v>2.650586206617632</v>
      </c>
      <c r="G4068" s="6">
        <v>0.43574256730268102</v>
      </c>
      <c r="H4068" s="6">
        <v>0.51210842270649248</v>
      </c>
      <c r="I4068" s="6">
        <v>-0.85915445420100978</v>
      </c>
      <c r="J4068" s="6">
        <v>6.8696264859901324E-2</v>
      </c>
      <c r="K4068" s="6">
        <v>1.1558071488091388</v>
      </c>
      <c r="L4068" s="6">
        <v>1.0043092767383404</v>
      </c>
      <c r="M4068" s="6">
        <v>0</v>
      </c>
    </row>
    <row r="4069" spans="6:13" x14ac:dyDescent="0.25">
      <c r="F4069" s="6">
        <v>-0.86530619577161427</v>
      </c>
      <c r="G4069" s="6">
        <v>0.43574256730268102</v>
      </c>
      <c r="H4069" s="6">
        <v>-1.9523209454671975</v>
      </c>
      <c r="I4069" s="6">
        <v>0.40672804793691519</v>
      </c>
      <c r="J4069" s="6">
        <v>-2.9116295097903786E-2</v>
      </c>
      <c r="K4069" s="6">
        <v>0.68514414078326469</v>
      </c>
      <c r="L4069" s="6">
        <v>1.0043092767383404</v>
      </c>
      <c r="M4069" s="6">
        <v>0</v>
      </c>
    </row>
    <row r="4070" spans="6:13" x14ac:dyDescent="0.25">
      <c r="F4070" s="6">
        <v>-1.1357594574938641</v>
      </c>
      <c r="G4070" s="6">
        <v>0.43574256730268102</v>
      </c>
      <c r="H4070" s="6">
        <v>-1.9523209454671975</v>
      </c>
      <c r="I4070" s="6">
        <v>1.0396692990058776</v>
      </c>
      <c r="J4070" s="6">
        <v>0.75338418456453704</v>
      </c>
      <c r="K4070" s="6">
        <v>-2.0850371255546542E-2</v>
      </c>
      <c r="L4070" s="6">
        <v>-0.99551007160562754</v>
      </c>
      <c r="M4070" s="6">
        <v>1</v>
      </c>
    </row>
    <row r="4071" spans="6:13" x14ac:dyDescent="0.25">
      <c r="F4071" s="6">
        <v>0.75741337456188396</v>
      </c>
      <c r="G4071" s="6">
        <v>0.43574256730268102</v>
      </c>
      <c r="H4071" s="6">
        <v>0.51210842270649248</v>
      </c>
      <c r="I4071" s="6">
        <v>-1.4920957052699722</v>
      </c>
      <c r="J4071" s="6">
        <v>-0.2317280264390715</v>
      </c>
      <c r="K4071" s="6">
        <v>1.1558071488091388</v>
      </c>
      <c r="L4071" s="6">
        <v>1.0043092767383404</v>
      </c>
      <c r="M4071" s="6">
        <v>0</v>
      </c>
    </row>
    <row r="4072" spans="6:13" x14ac:dyDescent="0.25">
      <c r="F4072" s="6">
        <v>-1.045608370253114</v>
      </c>
      <c r="G4072" s="6">
        <v>0.43574256730268102</v>
      </c>
      <c r="H4072" s="6">
        <v>0.51210842270649248</v>
      </c>
      <c r="I4072" s="6">
        <v>1.0396692990058776</v>
      </c>
      <c r="J4072" s="6">
        <v>0.55775906464892688</v>
      </c>
      <c r="K4072" s="6">
        <v>-2.0850371255546542E-2</v>
      </c>
      <c r="L4072" s="6">
        <v>-0.99551007160562754</v>
      </c>
      <c r="M4072" s="6">
        <v>1</v>
      </c>
    </row>
    <row r="4073" spans="6:13" x14ac:dyDescent="0.25">
      <c r="F4073" s="6">
        <v>-1.2259105447346139</v>
      </c>
      <c r="G4073" s="6">
        <v>0.43574256730268102</v>
      </c>
      <c r="H4073" s="6">
        <v>0.51210842270649248</v>
      </c>
      <c r="I4073" s="6">
        <v>-0.22621320313204729</v>
      </c>
      <c r="J4073" s="6">
        <v>1.4799917728225178</v>
      </c>
      <c r="K4073" s="6">
        <v>0.68514414078326469</v>
      </c>
      <c r="L4073" s="6">
        <v>1.0043092767383404</v>
      </c>
      <c r="M4073" s="6">
        <v>0</v>
      </c>
    </row>
    <row r="4074" spans="6:13" x14ac:dyDescent="0.25">
      <c r="F4074" s="6">
        <v>-1.1357594574938641</v>
      </c>
      <c r="G4074" s="6">
        <v>-2.2944740198068536</v>
      </c>
      <c r="H4074" s="6">
        <v>-1.9523209454671975</v>
      </c>
      <c r="I4074" s="6">
        <v>-0.85915445420100978</v>
      </c>
      <c r="J4074" s="6">
        <v>-0.70445612871514363</v>
      </c>
      <c r="K4074" s="6">
        <v>-1.6681708993461062</v>
      </c>
      <c r="L4074" s="6">
        <v>1.0043092767383404</v>
      </c>
      <c r="M4074" s="6">
        <v>0</v>
      </c>
    </row>
    <row r="4075" spans="6:13" x14ac:dyDescent="0.25">
      <c r="F4075" s="6">
        <v>-2.037270329901363</v>
      </c>
      <c r="G4075" s="6">
        <v>0.43574256730268102</v>
      </c>
      <c r="H4075" s="6">
        <v>-1.9523209454671975</v>
      </c>
      <c r="I4075" s="6">
        <v>-0.85915445420100978</v>
      </c>
      <c r="J4075" s="6">
        <v>1.1865540929491025</v>
      </c>
      <c r="K4075" s="6">
        <v>-0.72684488329435781</v>
      </c>
      <c r="L4075" s="6">
        <v>1.0043092767383404</v>
      </c>
      <c r="M4075" s="6">
        <v>0</v>
      </c>
    </row>
    <row r="4076" spans="6:13" x14ac:dyDescent="0.25">
      <c r="F4076" s="6">
        <v>1.1180177235248836</v>
      </c>
      <c r="G4076" s="6">
        <v>0.43574256730268102</v>
      </c>
      <c r="H4076" s="6">
        <v>0.51210842270649248</v>
      </c>
      <c r="I4076" s="6">
        <v>-0.22621320313204729</v>
      </c>
      <c r="J4076" s="6">
        <v>-1.1888937917404501</v>
      </c>
      <c r="K4076" s="6">
        <v>1.1558071488091388</v>
      </c>
      <c r="L4076" s="6">
        <v>-0.99551007160562754</v>
      </c>
      <c r="M4076" s="6">
        <v>1</v>
      </c>
    </row>
    <row r="4077" spans="6:13" x14ac:dyDescent="0.25">
      <c r="F4077" s="6">
        <v>-0.1440974978456151</v>
      </c>
      <c r="G4077" s="6">
        <v>-2.2944740198068536</v>
      </c>
      <c r="H4077" s="6">
        <v>-1.9523209454671975</v>
      </c>
      <c r="I4077" s="6">
        <v>-0.85915445420100978</v>
      </c>
      <c r="J4077" s="6">
        <v>-0.96532222612260987</v>
      </c>
      <c r="K4077" s="6">
        <v>-1.6681708993461062</v>
      </c>
      <c r="L4077" s="6">
        <v>-0.99551007160562754</v>
      </c>
      <c r="M4077" s="6">
        <v>0</v>
      </c>
    </row>
    <row r="4078" spans="6:13" x14ac:dyDescent="0.25">
      <c r="F4078" s="6">
        <v>-0.4145507595678648</v>
      </c>
      <c r="G4078" s="6">
        <v>0.43574256730268102</v>
      </c>
      <c r="H4078" s="6">
        <v>-1.9523209454671975</v>
      </c>
      <c r="I4078" s="6">
        <v>-1.4920957052699722</v>
      </c>
      <c r="J4078" s="6">
        <v>-1.2168402374426801</v>
      </c>
      <c r="K4078" s="6">
        <v>0.68514414078326469</v>
      </c>
      <c r="L4078" s="6">
        <v>1.0043092767383404</v>
      </c>
      <c r="M4078" s="6">
        <v>0</v>
      </c>
    </row>
    <row r="4079" spans="6:13" x14ac:dyDescent="0.25">
      <c r="F4079" s="6">
        <v>-1.045608370253114</v>
      </c>
      <c r="G4079" s="6">
        <v>0.43574256730268102</v>
      </c>
      <c r="H4079" s="6">
        <v>0.51210842270649248</v>
      </c>
      <c r="I4079" s="6">
        <v>0.40672804793691519</v>
      </c>
      <c r="J4079" s="6">
        <v>-0.41337992350356673</v>
      </c>
      <c r="K4079" s="6">
        <v>-1.6681708993461062</v>
      </c>
      <c r="L4079" s="6">
        <v>1.0043092767383404</v>
      </c>
      <c r="M4079" s="6">
        <v>0</v>
      </c>
    </row>
    <row r="4080" spans="6:13" x14ac:dyDescent="0.25">
      <c r="F4080" s="6">
        <v>-2.2175725043828627</v>
      </c>
      <c r="G4080" s="6">
        <v>0.43574256730268102</v>
      </c>
      <c r="H4080" s="6">
        <v>-1.9523209454671975</v>
      </c>
      <c r="I4080" s="6">
        <v>1.0396692990058776</v>
      </c>
      <c r="J4080" s="6">
        <v>8.2669487711016343E-2</v>
      </c>
      <c r="K4080" s="6">
        <v>-2.0850371255546542E-2</v>
      </c>
      <c r="L4080" s="6">
        <v>1.0043092767383404</v>
      </c>
      <c r="M4080" s="6">
        <v>1</v>
      </c>
    </row>
    <row r="4081" spans="6:13" x14ac:dyDescent="0.25">
      <c r="F4081" s="6">
        <v>-1.3160616319753637</v>
      </c>
      <c r="G4081" s="6">
        <v>0.43574256730268102</v>
      </c>
      <c r="H4081" s="6">
        <v>-1.9523209454671975</v>
      </c>
      <c r="I4081" s="6">
        <v>0.40672804793691519</v>
      </c>
      <c r="J4081" s="6">
        <v>-7.8022575076806336E-2</v>
      </c>
      <c r="K4081" s="6">
        <v>-1.6681708993461062</v>
      </c>
      <c r="L4081" s="6">
        <v>-0.99551007160562754</v>
      </c>
      <c r="M4081" s="6">
        <v>0</v>
      </c>
    </row>
    <row r="4082" spans="6:13" x14ac:dyDescent="0.25">
      <c r="F4082" s="6">
        <v>-2.1274214171421129</v>
      </c>
      <c r="G4082" s="6">
        <v>-2.2944740198068536</v>
      </c>
      <c r="H4082" s="6">
        <v>0.51210842270649248</v>
      </c>
      <c r="I4082" s="6">
        <v>1.6726105500748401</v>
      </c>
      <c r="J4082" s="6">
        <v>0.11061593341324637</v>
      </c>
      <c r="K4082" s="6">
        <v>-1.6681708993461062</v>
      </c>
      <c r="L4082" s="6">
        <v>-0.99551007160562754</v>
      </c>
      <c r="M4082" s="6">
        <v>0</v>
      </c>
    </row>
    <row r="4083" spans="6:13" x14ac:dyDescent="0.25">
      <c r="F4083" s="6">
        <v>-1.1357594574938641</v>
      </c>
      <c r="G4083" s="6">
        <v>-2.2944740198068536</v>
      </c>
      <c r="H4083" s="6">
        <v>0.51210842270649248</v>
      </c>
      <c r="I4083" s="6">
        <v>-1.4920957052699722</v>
      </c>
      <c r="J4083" s="6">
        <v>-0.92340255756926481</v>
      </c>
      <c r="K4083" s="6">
        <v>-1.6681708993461062</v>
      </c>
      <c r="L4083" s="6">
        <v>1.0043092767383404</v>
      </c>
      <c r="M4083" s="6">
        <v>0</v>
      </c>
    </row>
    <row r="4084" spans="6:13" x14ac:dyDescent="0.25">
      <c r="F4084" s="6">
        <v>1.4786220724878831</v>
      </c>
      <c r="G4084" s="6">
        <v>0.43574256730268102</v>
      </c>
      <c r="H4084" s="6">
        <v>0.51210842270649248</v>
      </c>
      <c r="I4084" s="6">
        <v>-0.85915445420100978</v>
      </c>
      <c r="J4084" s="6">
        <v>-1.3286260202516003</v>
      </c>
      <c r="K4084" s="6">
        <v>1.1558071488091388</v>
      </c>
      <c r="L4084" s="6">
        <v>-0.99551007160562754</v>
      </c>
      <c r="M4084" s="6">
        <v>1</v>
      </c>
    </row>
    <row r="4085" spans="6:13" x14ac:dyDescent="0.25">
      <c r="F4085" s="6">
        <v>0.57711120008038408</v>
      </c>
      <c r="G4085" s="6">
        <v>0.43574256730268102</v>
      </c>
      <c r="H4085" s="6">
        <v>0.51210842270649248</v>
      </c>
      <c r="I4085" s="6">
        <v>1.6726105500748401</v>
      </c>
      <c r="J4085" s="6">
        <v>0.13856237911547639</v>
      </c>
      <c r="K4085" s="6">
        <v>-2.0850371255546542E-2</v>
      </c>
      <c r="L4085" s="6">
        <v>-0.99551007160562754</v>
      </c>
      <c r="M4085" s="6">
        <v>1</v>
      </c>
    </row>
    <row r="4086" spans="6:13" x14ac:dyDescent="0.25">
      <c r="F4086" s="6">
        <v>-0.77515510853086445</v>
      </c>
      <c r="G4086" s="6">
        <v>0.43574256730268102</v>
      </c>
      <c r="H4086" s="6">
        <v>0.51210842270649248</v>
      </c>
      <c r="I4086" s="6">
        <v>-1.4920957052699722</v>
      </c>
      <c r="J4086" s="6">
        <v>-1.1749205688893352</v>
      </c>
      <c r="K4086" s="6">
        <v>0.68514414078326469</v>
      </c>
      <c r="L4086" s="6">
        <v>1.0043092767383404</v>
      </c>
      <c r="M4086" s="6">
        <v>0</v>
      </c>
    </row>
    <row r="4087" spans="6:13" x14ac:dyDescent="0.25">
      <c r="F4087" s="6">
        <v>0.57711120008038408</v>
      </c>
      <c r="G4087" s="6">
        <v>0.43574256730268102</v>
      </c>
      <c r="H4087" s="6">
        <v>0.51210842270649248</v>
      </c>
      <c r="I4087" s="6">
        <v>-0.22621320313204729</v>
      </c>
      <c r="J4087" s="6">
        <v>1.591777555631438</v>
      </c>
      <c r="K4087" s="6">
        <v>0.68514414078326469</v>
      </c>
      <c r="L4087" s="6">
        <v>-0.99551007160562754</v>
      </c>
      <c r="M4087" s="6">
        <v>1</v>
      </c>
    </row>
    <row r="4088" spans="6:13" x14ac:dyDescent="0.25">
      <c r="F4088" s="6">
        <v>-1.2259105447346139</v>
      </c>
      <c r="G4088" s="6">
        <v>0.43574256730268102</v>
      </c>
      <c r="H4088" s="6">
        <v>-1.9523209454671975</v>
      </c>
      <c r="I4088" s="6">
        <v>0.40672804793691519</v>
      </c>
      <c r="J4088" s="6">
        <v>-0.64393810054696443</v>
      </c>
      <c r="K4088" s="6">
        <v>0.68514414078326469</v>
      </c>
      <c r="L4088" s="6">
        <v>-0.99551007160562754</v>
      </c>
      <c r="M4088" s="6">
        <v>0</v>
      </c>
    </row>
    <row r="4089" spans="6:13" x14ac:dyDescent="0.25">
      <c r="F4089" s="6">
        <v>0.4869601128396342</v>
      </c>
      <c r="G4089" s="6">
        <v>0.43574256730268102</v>
      </c>
      <c r="H4089" s="6">
        <v>0.51210842270649248</v>
      </c>
      <c r="I4089" s="6">
        <v>-0.22621320313204729</v>
      </c>
      <c r="J4089" s="6">
        <v>0.45994650469112175</v>
      </c>
      <c r="K4089" s="6">
        <v>1.1558071488091388</v>
      </c>
      <c r="L4089" s="6">
        <v>1.0043092767383404</v>
      </c>
      <c r="M4089" s="6">
        <v>0</v>
      </c>
    </row>
    <row r="4090" spans="6:13" x14ac:dyDescent="0.25">
      <c r="F4090" s="6">
        <v>1.1180177235248836</v>
      </c>
      <c r="G4090" s="6">
        <v>0.43574256730268102</v>
      </c>
      <c r="H4090" s="6">
        <v>0.51210842270649248</v>
      </c>
      <c r="I4090" s="6">
        <v>-0.85915445420100978</v>
      </c>
      <c r="J4090" s="6">
        <v>4.6099936914722814</v>
      </c>
      <c r="K4090" s="6">
        <v>1.1558071488091388</v>
      </c>
      <c r="L4090" s="6">
        <v>1.0043092767383404</v>
      </c>
      <c r="M4090" s="6">
        <v>0</v>
      </c>
    </row>
    <row r="4091" spans="6:13" x14ac:dyDescent="0.25">
      <c r="F4091" s="6">
        <v>2.4702840321361319</v>
      </c>
      <c r="G4091" s="6">
        <v>0.43574256730268102</v>
      </c>
      <c r="H4091" s="6">
        <v>0.51210842270649248</v>
      </c>
      <c r="I4091" s="6">
        <v>-0.85915445420100978</v>
      </c>
      <c r="J4091" s="6">
        <v>-1.063134786080415</v>
      </c>
      <c r="K4091" s="6">
        <v>1.1558071488091388</v>
      </c>
      <c r="L4091" s="6">
        <v>-0.99551007160562754</v>
      </c>
      <c r="M4091" s="6">
        <v>1</v>
      </c>
    </row>
    <row r="4092" spans="6:13" x14ac:dyDescent="0.25">
      <c r="F4092" s="6">
        <v>-0.95545728301236421</v>
      </c>
      <c r="G4092" s="6">
        <v>0.43574256730268102</v>
      </c>
      <c r="H4092" s="6">
        <v>0.51210842270649248</v>
      </c>
      <c r="I4092" s="6">
        <v>-0.85915445420100978</v>
      </c>
      <c r="J4092" s="6">
        <v>-0.49023264918469933</v>
      </c>
      <c r="K4092" s="6">
        <v>-0.72684488329435781</v>
      </c>
      <c r="L4092" s="6">
        <v>-0.99551007160562754</v>
      </c>
      <c r="M4092" s="6">
        <v>0</v>
      </c>
    </row>
    <row r="4093" spans="6:13" x14ac:dyDescent="0.25">
      <c r="F4093" s="6">
        <v>-1.4062127192161138</v>
      </c>
      <c r="G4093" s="6">
        <v>0.43574256730268102</v>
      </c>
      <c r="H4093" s="6">
        <v>0.51210842270649248</v>
      </c>
      <c r="I4093" s="6">
        <v>1.0396692990058776</v>
      </c>
      <c r="J4093" s="6">
        <v>-1.1888937917404501</v>
      </c>
      <c r="K4093" s="6">
        <v>-0.72684488329435781</v>
      </c>
      <c r="L4093" s="6">
        <v>1.0043092767383404</v>
      </c>
      <c r="M4093" s="6">
        <v>0</v>
      </c>
    </row>
    <row r="4094" spans="6:13" x14ac:dyDescent="0.25">
      <c r="F4094" s="6">
        <v>-0.32439967232711492</v>
      </c>
      <c r="G4094" s="6">
        <v>0.43574256730268102</v>
      </c>
      <c r="H4094" s="6">
        <v>0.51210842270649248</v>
      </c>
      <c r="I4094" s="6">
        <v>2.3055518011438028</v>
      </c>
      <c r="J4094" s="6">
        <v>5.4723042008786311E-2</v>
      </c>
      <c r="K4094" s="6">
        <v>-0.72684488329435781</v>
      </c>
      <c r="L4094" s="6">
        <v>1.0043092767383404</v>
      </c>
      <c r="M4094" s="6">
        <v>1</v>
      </c>
    </row>
    <row r="4095" spans="6:13" x14ac:dyDescent="0.25">
      <c r="F4095" s="6">
        <v>0.21650685111738449</v>
      </c>
      <c r="G4095" s="6">
        <v>-2.2944740198068536</v>
      </c>
      <c r="H4095" s="6">
        <v>0.51210842270649248</v>
      </c>
      <c r="I4095" s="6">
        <v>-0.22621320313204729</v>
      </c>
      <c r="J4095" s="6">
        <v>-0.61599165484473439</v>
      </c>
      <c r="K4095" s="6">
        <v>-1.6681708993461062</v>
      </c>
      <c r="L4095" s="6">
        <v>1.0043092767383404</v>
      </c>
      <c r="M4095" s="6">
        <v>0</v>
      </c>
    </row>
    <row r="4096" spans="6:13" x14ac:dyDescent="0.25">
      <c r="F4096" s="6">
        <v>-1.1357594574938641</v>
      </c>
      <c r="G4096" s="6">
        <v>0.43574256730268102</v>
      </c>
      <c r="H4096" s="6">
        <v>0.51210842270649248</v>
      </c>
      <c r="I4096" s="6">
        <v>-0.85915445420100978</v>
      </c>
      <c r="J4096" s="6">
        <v>-0.86750966616480474</v>
      </c>
      <c r="K4096" s="6">
        <v>-2.0850371255546542E-2</v>
      </c>
      <c r="L4096" s="6">
        <v>1.0043092767383404</v>
      </c>
      <c r="M4096" s="6">
        <v>1</v>
      </c>
    </row>
    <row r="4097" spans="6:13" x14ac:dyDescent="0.25">
      <c r="F4097" s="6">
        <v>-0.77515510853086445</v>
      </c>
      <c r="G4097" s="6">
        <v>0.43574256730268102</v>
      </c>
      <c r="H4097" s="6">
        <v>0.51210842270649248</v>
      </c>
      <c r="I4097" s="6">
        <v>-0.22621320313204729</v>
      </c>
      <c r="J4097" s="6">
        <v>1.1027147558424124</v>
      </c>
      <c r="K4097" s="6">
        <v>0.68514414078326469</v>
      </c>
      <c r="L4097" s="6">
        <v>1.0043092767383404</v>
      </c>
      <c r="M4097" s="6">
        <v>0</v>
      </c>
    </row>
    <row r="4098" spans="6:13" x14ac:dyDescent="0.25">
      <c r="F4098" s="6">
        <v>-0.68500402129011451</v>
      </c>
      <c r="G4098" s="6">
        <v>0.43574256730268102</v>
      </c>
      <c r="H4098" s="6">
        <v>0.51210842270649248</v>
      </c>
      <c r="I4098" s="6">
        <v>-0.85915445420100978</v>
      </c>
      <c r="J4098" s="6">
        <v>0.39008039043554671</v>
      </c>
      <c r="K4098" s="6">
        <v>0.68514414078326469</v>
      </c>
      <c r="L4098" s="6">
        <v>-0.99551007160562754</v>
      </c>
      <c r="M4098" s="6">
        <v>1</v>
      </c>
    </row>
    <row r="4099" spans="6:13" x14ac:dyDescent="0.25">
      <c r="F4099" s="6">
        <v>1.0278666362841336</v>
      </c>
      <c r="G4099" s="6">
        <v>0.43574256730268102</v>
      </c>
      <c r="H4099" s="6">
        <v>0.51210842270649248</v>
      </c>
      <c r="I4099" s="6">
        <v>1.6726105500748401</v>
      </c>
      <c r="J4099" s="6">
        <v>-0.92340255756926481</v>
      </c>
      <c r="K4099" s="6">
        <v>0.21448113275739056</v>
      </c>
      <c r="L4099" s="6">
        <v>-0.99551007160562754</v>
      </c>
      <c r="M4099" s="6">
        <v>1</v>
      </c>
    </row>
    <row r="4100" spans="6:13" x14ac:dyDescent="0.25">
      <c r="F4100" s="6">
        <v>0.21650685111738449</v>
      </c>
      <c r="G4100" s="6">
        <v>0.43574256730268102</v>
      </c>
      <c r="H4100" s="6">
        <v>-1.9523209454671975</v>
      </c>
      <c r="I4100" s="6">
        <v>0.40672804793691519</v>
      </c>
      <c r="J4100" s="6">
        <v>0.73242435028786457</v>
      </c>
      <c r="K4100" s="6">
        <v>0.68514414078326469</v>
      </c>
      <c r="L4100" s="6">
        <v>1.0043092767383404</v>
      </c>
      <c r="M4100" s="6">
        <v>0</v>
      </c>
    </row>
    <row r="4101" spans="6:13" x14ac:dyDescent="0.25">
      <c r="F4101" s="6">
        <v>1.8392264214508827</v>
      </c>
      <c r="G4101" s="6">
        <v>-2.2944740198068536</v>
      </c>
      <c r="H4101" s="6">
        <v>0.51210842270649248</v>
      </c>
      <c r="I4101" s="6">
        <v>-0.85915445420100978</v>
      </c>
      <c r="J4101" s="6">
        <v>-1.091081231782645</v>
      </c>
      <c r="K4101" s="6">
        <v>1.1558071488091388</v>
      </c>
      <c r="L4101" s="6">
        <v>1.0043092767383404</v>
      </c>
      <c r="M4101" s="6">
        <v>0</v>
      </c>
    </row>
    <row r="4102" spans="6:13" x14ac:dyDescent="0.25">
      <c r="F4102" s="6">
        <v>-1.4963638064568636</v>
      </c>
      <c r="G4102" s="6">
        <v>-2.2944740198068536</v>
      </c>
      <c r="H4102" s="6">
        <v>-1.9523209454671975</v>
      </c>
      <c r="I4102" s="6">
        <v>-0.85915445420100978</v>
      </c>
      <c r="J4102" s="6">
        <v>-0.74873727193032713</v>
      </c>
      <c r="K4102" s="6">
        <v>0.68514414078326469</v>
      </c>
      <c r="L4102" s="6">
        <v>-0.99551007160562754</v>
      </c>
      <c r="M4102" s="6">
        <v>0</v>
      </c>
    </row>
    <row r="4103" spans="6:13" x14ac:dyDescent="0.25">
      <c r="F4103" s="6">
        <v>-0.1440974978456151</v>
      </c>
      <c r="G4103" s="6">
        <v>0.43574256730268102</v>
      </c>
      <c r="H4103" s="6">
        <v>-1.9523209454671975</v>
      </c>
      <c r="I4103" s="6">
        <v>-1.4920957052699722</v>
      </c>
      <c r="J4103" s="6">
        <v>-1.2447866831449101</v>
      </c>
      <c r="K4103" s="6">
        <v>-1.6681708993461062</v>
      </c>
      <c r="L4103" s="6">
        <v>1.0043092767383404</v>
      </c>
      <c r="M4103" s="6">
        <v>0</v>
      </c>
    </row>
    <row r="4104" spans="6:13" x14ac:dyDescent="0.25">
      <c r="F4104" s="6">
        <v>-0.4145507595678648</v>
      </c>
      <c r="G4104" s="6">
        <v>0.43574256730268102</v>
      </c>
      <c r="H4104" s="6">
        <v>-1.9523209454671975</v>
      </c>
      <c r="I4104" s="6">
        <v>-1.4920957052699722</v>
      </c>
      <c r="J4104" s="6">
        <v>-0.33652719782243412</v>
      </c>
      <c r="K4104" s="6">
        <v>-1.6681708993461062</v>
      </c>
      <c r="L4104" s="6">
        <v>-0.99551007160562754</v>
      </c>
      <c r="M4104" s="6">
        <v>0</v>
      </c>
    </row>
    <row r="4105" spans="6:13" x14ac:dyDescent="0.25">
      <c r="F4105" s="6">
        <v>0.75741337456188396</v>
      </c>
      <c r="G4105" s="6">
        <v>-2.2944740198068536</v>
      </c>
      <c r="H4105" s="6">
        <v>0.51210842270649248</v>
      </c>
      <c r="I4105" s="6">
        <v>1.6726105500748401</v>
      </c>
      <c r="J4105" s="6">
        <v>-0.72777743765365455</v>
      </c>
      <c r="K4105" s="6">
        <v>-0.49151337928142069</v>
      </c>
      <c r="L4105" s="6">
        <v>-0.99551007160562754</v>
      </c>
      <c r="M4105" s="6">
        <v>1</v>
      </c>
    </row>
    <row r="4106" spans="6:13" x14ac:dyDescent="0.25">
      <c r="F4106" s="6">
        <v>0.30665793835813437</v>
      </c>
      <c r="G4106" s="6">
        <v>-2.2944740198068536</v>
      </c>
      <c r="H4106" s="6">
        <v>0.51210842270649248</v>
      </c>
      <c r="I4106" s="6">
        <v>0.40672804793691519</v>
      </c>
      <c r="J4106" s="6">
        <v>-1.16094734603822</v>
      </c>
      <c r="K4106" s="6">
        <v>-1.6681708993461062</v>
      </c>
      <c r="L4106" s="6">
        <v>1.0043092767383404</v>
      </c>
      <c r="M4106" s="6">
        <v>0</v>
      </c>
    </row>
    <row r="4107" spans="6:13" x14ac:dyDescent="0.25">
      <c r="F4107" s="6">
        <v>0.93771554904338372</v>
      </c>
      <c r="G4107" s="6">
        <v>0.43574256730268102</v>
      </c>
      <c r="H4107" s="6">
        <v>0.51210842270649248</v>
      </c>
      <c r="I4107" s="6">
        <v>0.40672804793691519</v>
      </c>
      <c r="J4107" s="6">
        <v>1.647670447035898</v>
      </c>
      <c r="K4107" s="6">
        <v>1.1558071488091388</v>
      </c>
      <c r="L4107" s="6">
        <v>-0.99551007160562754</v>
      </c>
      <c r="M4107" s="6">
        <v>1</v>
      </c>
    </row>
    <row r="4108" spans="6:13" x14ac:dyDescent="0.25">
      <c r="F4108" s="6">
        <v>-2.3077235916236125</v>
      </c>
      <c r="G4108" s="6">
        <v>-2.2944740198068536</v>
      </c>
      <c r="H4108" s="6">
        <v>0.51210842270649248</v>
      </c>
      <c r="I4108" s="6">
        <v>1.6726105500748401</v>
      </c>
      <c r="J4108" s="6">
        <v>-0.37844686637577918</v>
      </c>
      <c r="K4108" s="6">
        <v>-1.6681708993461062</v>
      </c>
      <c r="L4108" s="6">
        <v>-0.99551007160562754</v>
      </c>
      <c r="M4108" s="6">
        <v>0</v>
      </c>
    </row>
    <row r="4109" spans="6:13" x14ac:dyDescent="0.25">
      <c r="F4109" s="6">
        <v>0.21650685111738449</v>
      </c>
      <c r="G4109" s="6">
        <v>0.43574256730268102</v>
      </c>
      <c r="H4109" s="6">
        <v>0.51210842270649248</v>
      </c>
      <c r="I4109" s="6">
        <v>-0.22621320313204729</v>
      </c>
      <c r="J4109" s="6">
        <v>-0.30858075212020408</v>
      </c>
      <c r="K4109" s="6">
        <v>0.68514414078326469</v>
      </c>
      <c r="L4109" s="6">
        <v>1.0043092767383404</v>
      </c>
      <c r="M4109" s="6">
        <v>0</v>
      </c>
    </row>
    <row r="4110" spans="6:13" x14ac:dyDescent="0.25">
      <c r="F4110" s="6">
        <v>-1.4963638064568636</v>
      </c>
      <c r="G4110" s="6">
        <v>0.43574256730268102</v>
      </c>
      <c r="H4110" s="6">
        <v>0.51210842270649248</v>
      </c>
      <c r="I4110" s="6">
        <v>2.3055518011438028</v>
      </c>
      <c r="J4110" s="6">
        <v>1.4520453271202878</v>
      </c>
      <c r="K4110" s="6">
        <v>-2.0850371255546542E-2</v>
      </c>
      <c r="L4110" s="6">
        <v>1.0043092767383404</v>
      </c>
      <c r="M4110" s="6">
        <v>0</v>
      </c>
    </row>
    <row r="4111" spans="6:13" x14ac:dyDescent="0.25">
      <c r="F4111" s="6">
        <v>0.75741337456188396</v>
      </c>
      <c r="G4111" s="6">
        <v>-2.2944740198068536</v>
      </c>
      <c r="H4111" s="6">
        <v>0.51210842270649248</v>
      </c>
      <c r="I4111" s="6">
        <v>1.6726105500748401</v>
      </c>
      <c r="J4111" s="6">
        <v>1.151621035821315</v>
      </c>
      <c r="K4111" s="6">
        <v>-1.6681708993461062</v>
      </c>
      <c r="L4111" s="6">
        <v>1.0043092767383404</v>
      </c>
      <c r="M4111" s="6">
        <v>0</v>
      </c>
    </row>
    <row r="4112" spans="6:13" x14ac:dyDescent="0.25">
      <c r="F4112" s="6">
        <v>-0.86530619577161427</v>
      </c>
      <c r="G4112" s="6">
        <v>0.43574256730268102</v>
      </c>
      <c r="H4112" s="6">
        <v>0.51210842270649248</v>
      </c>
      <c r="I4112" s="6">
        <v>-0.22621320313204729</v>
      </c>
      <c r="J4112" s="6">
        <v>-0.65791132339807945</v>
      </c>
      <c r="K4112" s="6">
        <v>-2.0850371255546542E-2</v>
      </c>
      <c r="L4112" s="6">
        <v>-0.99551007160562754</v>
      </c>
      <c r="M4112" s="6">
        <v>1</v>
      </c>
    </row>
    <row r="4113" spans="6:13" x14ac:dyDescent="0.25">
      <c r="F4113" s="6">
        <v>0.75741337456188396</v>
      </c>
      <c r="G4113" s="6">
        <v>0.43574256730268102</v>
      </c>
      <c r="H4113" s="6">
        <v>-1.9523209454671975</v>
      </c>
      <c r="I4113" s="6">
        <v>0.40672804793691519</v>
      </c>
      <c r="J4113" s="6">
        <v>2.555929932358374</v>
      </c>
      <c r="K4113" s="6">
        <v>0.21448113275739056</v>
      </c>
      <c r="L4113" s="6">
        <v>1.0043092767383404</v>
      </c>
      <c r="M4113" s="6">
        <v>0</v>
      </c>
    </row>
    <row r="4114" spans="6:13" x14ac:dyDescent="0.25">
      <c r="F4114" s="6">
        <v>1.0278666362841336</v>
      </c>
      <c r="G4114" s="6">
        <v>0.43574256730268102</v>
      </c>
      <c r="H4114" s="6">
        <v>0.51210842270649248</v>
      </c>
      <c r="I4114" s="6">
        <v>-0.22621320313204729</v>
      </c>
      <c r="J4114" s="6">
        <v>-1.3286260202516003</v>
      </c>
      <c r="K4114" s="6">
        <v>1.1558071488091388</v>
      </c>
      <c r="L4114" s="6">
        <v>1.0043092767383404</v>
      </c>
      <c r="M4114" s="6">
        <v>0</v>
      </c>
    </row>
    <row r="4115" spans="6:13" x14ac:dyDescent="0.25">
      <c r="F4115" s="6">
        <v>-0.32439967232711492</v>
      </c>
      <c r="G4115" s="6">
        <v>0.43574256730268102</v>
      </c>
      <c r="H4115" s="6">
        <v>0.51210842270649248</v>
      </c>
      <c r="I4115" s="6">
        <v>-0.85915445420100978</v>
      </c>
      <c r="J4115" s="6">
        <v>-0.55311215201471686</v>
      </c>
      <c r="K4115" s="6">
        <v>-1.6681708993461062</v>
      </c>
      <c r="L4115" s="6">
        <v>-0.99551007160562754</v>
      </c>
      <c r="M4115" s="6">
        <v>0</v>
      </c>
    </row>
    <row r="4116" spans="6:13" x14ac:dyDescent="0.25">
      <c r="F4116" s="6">
        <v>1.568773159728633</v>
      </c>
      <c r="G4116" s="6">
        <v>-2.2944740198068536</v>
      </c>
      <c r="H4116" s="6">
        <v>0.51210842270649248</v>
      </c>
      <c r="I4116" s="6">
        <v>-0.85915445420100978</v>
      </c>
      <c r="J4116" s="6">
        <v>-0.74175066050476957</v>
      </c>
      <c r="K4116" s="6">
        <v>1.1558071488091388</v>
      </c>
      <c r="L4116" s="6">
        <v>1.0043092767383404</v>
      </c>
      <c r="M4116" s="6">
        <v>0</v>
      </c>
    </row>
    <row r="4117" spans="6:13" x14ac:dyDescent="0.25">
      <c r="F4117" s="6">
        <v>-0.77515510853086445</v>
      </c>
      <c r="G4117" s="6">
        <v>-2.2944740198068536</v>
      </c>
      <c r="H4117" s="6">
        <v>0.51210842270649248</v>
      </c>
      <c r="I4117" s="6">
        <v>1.0396692990058776</v>
      </c>
      <c r="J4117" s="6">
        <v>-0.61599165484473439</v>
      </c>
      <c r="K4117" s="6">
        <v>-0.72684488329435781</v>
      </c>
      <c r="L4117" s="6">
        <v>-0.99551007160562754</v>
      </c>
      <c r="M4117" s="6">
        <v>0</v>
      </c>
    </row>
    <row r="4118" spans="6:13" x14ac:dyDescent="0.25">
      <c r="F4118" s="6">
        <v>-1.4963638064568636</v>
      </c>
      <c r="G4118" s="6">
        <v>0.43574256730268102</v>
      </c>
      <c r="H4118" s="6">
        <v>0.51210842270649248</v>
      </c>
      <c r="I4118" s="6">
        <v>-1.4920957052699722</v>
      </c>
      <c r="J4118" s="6">
        <v>-0.20378158073684149</v>
      </c>
      <c r="K4118" s="6">
        <v>0.68514414078326469</v>
      </c>
      <c r="L4118" s="6">
        <v>-0.99551007160562754</v>
      </c>
      <c r="M4118" s="6">
        <v>1</v>
      </c>
    </row>
    <row r="4119" spans="6:13" x14ac:dyDescent="0.25">
      <c r="F4119" s="6">
        <v>-1.8569681554198632</v>
      </c>
      <c r="G4119" s="6">
        <v>0.43574256730268102</v>
      </c>
      <c r="H4119" s="6">
        <v>0.51210842270649248</v>
      </c>
      <c r="I4119" s="6">
        <v>1.0396692990058776</v>
      </c>
      <c r="J4119" s="6">
        <v>-1.1698493956737548E-3</v>
      </c>
      <c r="K4119" s="6">
        <v>-1.6681708993461062</v>
      </c>
      <c r="L4119" s="6">
        <v>-0.99551007160562754</v>
      </c>
      <c r="M4119" s="6">
        <v>0</v>
      </c>
    </row>
    <row r="4120" spans="6:13" x14ac:dyDescent="0.25">
      <c r="F4120" s="6">
        <v>1.2983198980063833</v>
      </c>
      <c r="G4120" s="6">
        <v>0.43574256730268102</v>
      </c>
      <c r="H4120" s="6">
        <v>0.51210842270649248</v>
      </c>
      <c r="I4120" s="6">
        <v>-0.85915445420100978</v>
      </c>
      <c r="J4120" s="6">
        <v>-1.3286260202516003</v>
      </c>
      <c r="K4120" s="6">
        <v>1.1558071488091388</v>
      </c>
      <c r="L4120" s="6">
        <v>1.0043092767383404</v>
      </c>
      <c r="M4120" s="6">
        <v>0</v>
      </c>
    </row>
    <row r="4121" spans="6:13" x14ac:dyDescent="0.25">
      <c r="F4121" s="6">
        <v>-0.1440974978456151</v>
      </c>
      <c r="G4121" s="6">
        <v>0.43574256730268102</v>
      </c>
      <c r="H4121" s="6">
        <v>0.51210842270649248</v>
      </c>
      <c r="I4121" s="6">
        <v>-0.85915445420100978</v>
      </c>
      <c r="J4121" s="6">
        <v>-0.23871463786462901</v>
      </c>
      <c r="K4121" s="6">
        <v>-0.49151337928142069</v>
      </c>
      <c r="L4121" s="6">
        <v>-0.99551007160562754</v>
      </c>
      <c r="M4121" s="6">
        <v>1</v>
      </c>
    </row>
    <row r="4122" spans="6:13" x14ac:dyDescent="0.25">
      <c r="F4122" s="6">
        <v>-0.59485293404936457</v>
      </c>
      <c r="G4122" s="6">
        <v>0.43574256730268102</v>
      </c>
      <c r="H4122" s="6">
        <v>0.51210842270649248</v>
      </c>
      <c r="I4122" s="6">
        <v>-0.85915445420100978</v>
      </c>
      <c r="J4122" s="6">
        <v>-0.96532222612260987</v>
      </c>
      <c r="K4122" s="6">
        <v>1.1558071488091388</v>
      </c>
      <c r="L4122" s="6">
        <v>-0.99551007160562754</v>
      </c>
      <c r="M4122" s="6">
        <v>1</v>
      </c>
    </row>
    <row r="4123" spans="6:13" x14ac:dyDescent="0.25">
      <c r="F4123" s="6">
        <v>-2.037270329901363</v>
      </c>
      <c r="G4123" s="6">
        <v>0.43574256730268102</v>
      </c>
      <c r="H4123" s="6">
        <v>0.51210842270649248</v>
      </c>
      <c r="I4123" s="6">
        <v>0.40672804793691519</v>
      </c>
      <c r="J4123" s="6">
        <v>0.16650882481770643</v>
      </c>
      <c r="K4123" s="6">
        <v>-0.72684488329435781</v>
      </c>
      <c r="L4123" s="6">
        <v>-0.99551007160562754</v>
      </c>
      <c r="M4123" s="6">
        <v>0</v>
      </c>
    </row>
    <row r="4124" spans="6:13" x14ac:dyDescent="0.25">
      <c r="F4124" s="6">
        <v>-0.50470184680861474</v>
      </c>
      <c r="G4124" s="6">
        <v>0.43574256730268102</v>
      </c>
      <c r="H4124" s="6">
        <v>0.51210842270649248</v>
      </c>
      <c r="I4124" s="6">
        <v>1.6726105500748401</v>
      </c>
      <c r="J4124" s="6">
        <v>0.43200005898889171</v>
      </c>
      <c r="K4124" s="6">
        <v>-0.72684488329435781</v>
      </c>
      <c r="L4124" s="6">
        <v>1.0043092767383404</v>
      </c>
      <c r="M4124" s="6">
        <v>0</v>
      </c>
    </row>
    <row r="4125" spans="6:13" x14ac:dyDescent="0.25">
      <c r="F4125" s="6">
        <v>1.568773159728633</v>
      </c>
      <c r="G4125" s="6">
        <v>0.43574256730268102</v>
      </c>
      <c r="H4125" s="6">
        <v>0.51210842270649248</v>
      </c>
      <c r="I4125" s="6">
        <v>-0.85915445420100978</v>
      </c>
      <c r="J4125" s="6">
        <v>-0.26666108356685908</v>
      </c>
      <c r="K4125" s="6">
        <v>-1.6681708993461062</v>
      </c>
      <c r="L4125" s="6">
        <v>1.0043092767383404</v>
      </c>
      <c r="M4125" s="6">
        <v>0</v>
      </c>
    </row>
    <row r="4126" spans="6:13" x14ac:dyDescent="0.25">
      <c r="F4126" s="6">
        <v>0.66726228732113402</v>
      </c>
      <c r="G4126" s="6">
        <v>0.43574256730268102</v>
      </c>
      <c r="H4126" s="6">
        <v>0.51210842270649248</v>
      </c>
      <c r="I4126" s="6">
        <v>-0.85915445420100978</v>
      </c>
      <c r="J4126" s="6">
        <v>-1.0072418946759549</v>
      </c>
      <c r="K4126" s="6">
        <v>1.1558071488091388</v>
      </c>
      <c r="L4126" s="6">
        <v>1.0043092767383404</v>
      </c>
      <c r="M4126" s="6">
        <v>0</v>
      </c>
    </row>
    <row r="4127" spans="6:13" x14ac:dyDescent="0.25">
      <c r="F4127" s="6">
        <v>-1.045608370253114</v>
      </c>
      <c r="G4127" s="6">
        <v>-2.2944740198068536</v>
      </c>
      <c r="H4127" s="6">
        <v>0.51210842270649248</v>
      </c>
      <c r="I4127" s="6">
        <v>-0.85915445420100978</v>
      </c>
      <c r="J4127" s="6">
        <v>0.68351807030896206</v>
      </c>
      <c r="K4127" s="6">
        <v>0.68514414078326469</v>
      </c>
      <c r="L4127" s="6">
        <v>-0.99551007160562754</v>
      </c>
      <c r="M4127" s="6">
        <v>1</v>
      </c>
    </row>
    <row r="4128" spans="6:13" x14ac:dyDescent="0.25">
      <c r="F4128" s="6">
        <v>0.39680902559888431</v>
      </c>
      <c r="G4128" s="6">
        <v>0.43574256730268102</v>
      </c>
      <c r="H4128" s="6">
        <v>0.51210842270649248</v>
      </c>
      <c r="I4128" s="6">
        <v>-0.22621320313204729</v>
      </c>
      <c r="J4128" s="6">
        <v>1.2803373455441261E-2</v>
      </c>
      <c r="K4128" s="6">
        <v>-2.0850371255546542E-2</v>
      </c>
      <c r="L4128" s="6">
        <v>-0.99551007160562754</v>
      </c>
      <c r="M4128" s="6">
        <v>1</v>
      </c>
    </row>
    <row r="4129" spans="6:13" x14ac:dyDescent="0.25">
      <c r="F4129" s="6">
        <v>0.39680902559888431</v>
      </c>
      <c r="G4129" s="6">
        <v>0.43574256730268102</v>
      </c>
      <c r="H4129" s="6">
        <v>-1.9523209454671975</v>
      </c>
      <c r="I4129" s="6">
        <v>-0.85915445420100978</v>
      </c>
      <c r="J4129" s="6">
        <v>-0.7696971062069996</v>
      </c>
      <c r="K4129" s="6">
        <v>1.1558071488091388</v>
      </c>
      <c r="L4129" s="6">
        <v>-0.99551007160562754</v>
      </c>
      <c r="M4129" s="6">
        <v>0</v>
      </c>
    </row>
    <row r="4130" spans="6:13" x14ac:dyDescent="0.25">
      <c r="F4130" s="6">
        <v>1.0278666362841336</v>
      </c>
      <c r="G4130" s="6">
        <v>0.43574256730268102</v>
      </c>
      <c r="H4130" s="6">
        <v>0.51210842270649248</v>
      </c>
      <c r="I4130" s="6">
        <v>1.0396692990058776</v>
      </c>
      <c r="J4130" s="6">
        <v>-0.36447364352466416</v>
      </c>
      <c r="K4130" s="6">
        <v>1.1558071488091388</v>
      </c>
      <c r="L4130" s="6">
        <v>-0.99551007160562754</v>
      </c>
      <c r="M4130" s="6">
        <v>1</v>
      </c>
    </row>
    <row r="4131" spans="6:13" x14ac:dyDescent="0.25">
      <c r="F4131" s="6">
        <v>-0.86530619577161427</v>
      </c>
      <c r="G4131" s="6">
        <v>0.43574256730268102</v>
      </c>
      <c r="H4131" s="6">
        <v>-1.9523209454671975</v>
      </c>
      <c r="I4131" s="6">
        <v>-0.85915445420100978</v>
      </c>
      <c r="J4131" s="6">
        <v>1.3262863214602527</v>
      </c>
      <c r="K4131" s="6">
        <v>-2.0850371255546542E-2</v>
      </c>
      <c r="L4131" s="6">
        <v>-0.99551007160562754</v>
      </c>
      <c r="M4131" s="6">
        <v>0</v>
      </c>
    </row>
    <row r="4132" spans="6:13" x14ac:dyDescent="0.25">
      <c r="F4132" s="6">
        <v>0.93771554904338372</v>
      </c>
      <c r="G4132" s="6">
        <v>0.43574256730268102</v>
      </c>
      <c r="H4132" s="6">
        <v>0.51210842270649248</v>
      </c>
      <c r="I4132" s="6">
        <v>-0.22621320313204729</v>
      </c>
      <c r="J4132" s="6">
        <v>-1.063134786080415</v>
      </c>
      <c r="K4132" s="6">
        <v>1.1558071488091388</v>
      </c>
      <c r="L4132" s="6">
        <v>-0.99551007160562754</v>
      </c>
      <c r="M4132" s="6">
        <v>1</v>
      </c>
    </row>
    <row r="4133" spans="6:13" x14ac:dyDescent="0.25">
      <c r="F4133" s="6">
        <v>-1.045608370253114</v>
      </c>
      <c r="G4133" s="6">
        <v>0.43574256730268102</v>
      </c>
      <c r="H4133" s="6">
        <v>-1.9523209454671975</v>
      </c>
      <c r="I4133" s="6">
        <v>-0.22621320313204729</v>
      </c>
      <c r="J4133" s="6">
        <v>0.62762517890450198</v>
      </c>
      <c r="K4133" s="6">
        <v>-1.6681708993461062</v>
      </c>
      <c r="L4133" s="6">
        <v>-0.99551007160562754</v>
      </c>
      <c r="M4133" s="6">
        <v>0</v>
      </c>
    </row>
    <row r="4134" spans="6:13" x14ac:dyDescent="0.25">
      <c r="F4134" s="6">
        <v>1.568773159728633</v>
      </c>
      <c r="G4134" s="6">
        <v>-2.2944740198068536</v>
      </c>
      <c r="H4134" s="6">
        <v>-1.9523209454671975</v>
      </c>
      <c r="I4134" s="6">
        <v>-0.22621320313204729</v>
      </c>
      <c r="J4134" s="6">
        <v>-0.9094293347181498</v>
      </c>
      <c r="K4134" s="6">
        <v>-1.6681708993461062</v>
      </c>
      <c r="L4134" s="6">
        <v>-0.99551007160562754</v>
      </c>
      <c r="M4134" s="6">
        <v>0</v>
      </c>
    </row>
    <row r="4135" spans="6:13" x14ac:dyDescent="0.25">
      <c r="F4135" s="6">
        <v>3.6204676635884697E-2</v>
      </c>
      <c r="G4135" s="6">
        <v>0.43574256730268102</v>
      </c>
      <c r="H4135" s="6">
        <v>0.51210842270649248</v>
      </c>
      <c r="I4135" s="6">
        <v>1.0396692990058776</v>
      </c>
      <c r="J4135" s="6">
        <v>-0.74175066050476957</v>
      </c>
      <c r="K4135" s="6">
        <v>-1.4328393953331691</v>
      </c>
      <c r="L4135" s="6">
        <v>-0.99551007160562754</v>
      </c>
      <c r="M4135" s="6">
        <v>0</v>
      </c>
    </row>
    <row r="4136" spans="6:13" x14ac:dyDescent="0.25">
      <c r="F4136" s="6">
        <v>-1.4963638064568636</v>
      </c>
      <c r="G4136" s="6">
        <v>0.43574256730268102</v>
      </c>
      <c r="H4136" s="6">
        <v>0.51210842270649248</v>
      </c>
      <c r="I4136" s="6">
        <v>-0.22621320313204729</v>
      </c>
      <c r="J4136" s="6">
        <v>-0.30858075212020408</v>
      </c>
      <c r="K4136" s="6">
        <v>0.68514414078326469</v>
      </c>
      <c r="L4136" s="6">
        <v>1.0043092767383404</v>
      </c>
      <c r="M4136" s="6">
        <v>0</v>
      </c>
    </row>
    <row r="4137" spans="6:13" x14ac:dyDescent="0.25">
      <c r="F4137" s="6">
        <v>-0.86530619577161427</v>
      </c>
      <c r="G4137" s="6">
        <v>0.43574256730268102</v>
      </c>
      <c r="H4137" s="6">
        <v>0.51210842270649248</v>
      </c>
      <c r="I4137" s="6">
        <v>-0.85915445420100978</v>
      </c>
      <c r="J4137" s="6">
        <v>-0.11295563220459388</v>
      </c>
      <c r="K4137" s="6">
        <v>-2.0850371255546542E-2</v>
      </c>
      <c r="L4137" s="6">
        <v>-0.99551007160562754</v>
      </c>
      <c r="M4137" s="6">
        <v>1</v>
      </c>
    </row>
    <row r="4138" spans="6:13" x14ac:dyDescent="0.25">
      <c r="F4138" s="6">
        <v>-0.77515510853086445</v>
      </c>
      <c r="G4138" s="6">
        <v>0.43574256730268102</v>
      </c>
      <c r="H4138" s="6">
        <v>0.51210842270649248</v>
      </c>
      <c r="I4138" s="6">
        <v>-0.22621320313204729</v>
      </c>
      <c r="J4138" s="6">
        <v>0.54378584179781186</v>
      </c>
      <c r="K4138" s="6">
        <v>-1.6681708993461062</v>
      </c>
      <c r="L4138" s="6">
        <v>1.0043092767383404</v>
      </c>
      <c r="M4138" s="6">
        <v>0</v>
      </c>
    </row>
    <row r="4139" spans="6:13" x14ac:dyDescent="0.25">
      <c r="F4139" s="6">
        <v>-2.3978746788643628</v>
      </c>
      <c r="G4139" s="6">
        <v>0.43574256730268102</v>
      </c>
      <c r="H4139" s="6">
        <v>0.51210842270649248</v>
      </c>
      <c r="I4139" s="6">
        <v>-0.22621320313204729</v>
      </c>
      <c r="J4139" s="6">
        <v>-0.11295563220459388</v>
      </c>
      <c r="K4139" s="6">
        <v>-0.72684488329435781</v>
      </c>
      <c r="L4139" s="6">
        <v>1.0043092767383404</v>
      </c>
      <c r="M4139" s="6">
        <v>0</v>
      </c>
    </row>
    <row r="4140" spans="6:13" x14ac:dyDescent="0.25">
      <c r="F4140" s="6">
        <v>-1.045608370253114</v>
      </c>
      <c r="G4140" s="6">
        <v>-2.2944740198068536</v>
      </c>
      <c r="H4140" s="6">
        <v>-1.9523209454671975</v>
      </c>
      <c r="I4140" s="6">
        <v>-0.85915445420100978</v>
      </c>
      <c r="J4140" s="6">
        <v>-0.24570124929018652</v>
      </c>
      <c r="K4140" s="6">
        <v>-1.6681708993461062</v>
      </c>
      <c r="L4140" s="6">
        <v>-0.99551007160562754</v>
      </c>
      <c r="M4140" s="6">
        <v>0</v>
      </c>
    </row>
    <row r="4141" spans="6:13" x14ac:dyDescent="0.25">
      <c r="F4141" s="6">
        <v>1.1180177235248836</v>
      </c>
      <c r="G4141" s="6">
        <v>0.43574256730268102</v>
      </c>
      <c r="H4141" s="6">
        <v>0.51210842270649248</v>
      </c>
      <c r="I4141" s="6">
        <v>0.40672804793691519</v>
      </c>
      <c r="J4141" s="6">
        <v>-1.0491615632292999</v>
      </c>
      <c r="K4141" s="6">
        <v>1.1558071488091388</v>
      </c>
      <c r="L4141" s="6">
        <v>-0.99551007160562754</v>
      </c>
      <c r="M4141" s="6">
        <v>1</v>
      </c>
    </row>
    <row r="4142" spans="6:13" x14ac:dyDescent="0.25">
      <c r="F4142" s="6">
        <v>-0.23424858508636501</v>
      </c>
      <c r="G4142" s="6">
        <v>0.43574256730268102</v>
      </c>
      <c r="H4142" s="6">
        <v>0.51210842270649248</v>
      </c>
      <c r="I4142" s="6">
        <v>-0.22621320313204729</v>
      </c>
      <c r="J4142" s="6">
        <v>-0.8395632204625747</v>
      </c>
      <c r="K4142" s="6">
        <v>-1.6681708993461062</v>
      </c>
      <c r="L4142" s="6">
        <v>1.0043092767383404</v>
      </c>
      <c r="M4142" s="6">
        <v>0</v>
      </c>
    </row>
    <row r="4143" spans="6:13" x14ac:dyDescent="0.25">
      <c r="F4143" s="6">
        <v>-0.4145507595678648</v>
      </c>
      <c r="G4143" s="6">
        <v>0.43574256730268102</v>
      </c>
      <c r="H4143" s="6">
        <v>0.51210842270649248</v>
      </c>
      <c r="I4143" s="6">
        <v>0.40672804793691519</v>
      </c>
      <c r="J4143" s="6">
        <v>1.1586076472468725</v>
      </c>
      <c r="K4143" s="6">
        <v>-2.0850371255546542E-2</v>
      </c>
      <c r="L4143" s="6">
        <v>1.0043092767383404</v>
      </c>
      <c r="M4143" s="6">
        <v>0</v>
      </c>
    </row>
    <row r="4144" spans="6:13" x14ac:dyDescent="0.25">
      <c r="F4144" s="6">
        <v>0.4869601128396342</v>
      </c>
      <c r="G4144" s="6">
        <v>0.43574256730268102</v>
      </c>
      <c r="H4144" s="6">
        <v>0.51210842270649248</v>
      </c>
      <c r="I4144" s="6">
        <v>-0.22621320313204729</v>
      </c>
      <c r="J4144" s="6">
        <v>-0.69983099195142451</v>
      </c>
      <c r="K4144" s="6">
        <v>0.21448113275739056</v>
      </c>
      <c r="L4144" s="6">
        <v>1.0043092767383404</v>
      </c>
      <c r="M4144" s="6">
        <v>1</v>
      </c>
    </row>
    <row r="4145" spans="6:13" x14ac:dyDescent="0.25">
      <c r="F4145" s="6">
        <v>-1.3160616319753637</v>
      </c>
      <c r="G4145" s="6">
        <v>0.43574256730268102</v>
      </c>
      <c r="H4145" s="6">
        <v>0.51210842270649248</v>
      </c>
      <c r="I4145" s="6">
        <v>0.40672804793691519</v>
      </c>
      <c r="J4145" s="6">
        <v>-0.16884852360905395</v>
      </c>
      <c r="K4145" s="6">
        <v>0.68514414078326469</v>
      </c>
      <c r="L4145" s="6">
        <v>1.0043092767383404</v>
      </c>
      <c r="M4145" s="6">
        <v>0</v>
      </c>
    </row>
    <row r="4146" spans="6:13" x14ac:dyDescent="0.25">
      <c r="F4146" s="6">
        <v>-0.50470184680861474</v>
      </c>
      <c r="G4146" s="6">
        <v>0.43574256730268102</v>
      </c>
      <c r="H4146" s="6">
        <v>0.51210842270649248</v>
      </c>
      <c r="I4146" s="6">
        <v>0.40672804793691519</v>
      </c>
      <c r="J4146" s="6">
        <v>0.11061593341324637</v>
      </c>
      <c r="K4146" s="6">
        <v>0.68514414078326469</v>
      </c>
      <c r="L4146" s="6">
        <v>-0.99551007160562754</v>
      </c>
      <c r="M4146" s="6">
        <v>1</v>
      </c>
    </row>
    <row r="4147" spans="6:13" x14ac:dyDescent="0.25">
      <c r="F4147" s="6">
        <v>-1.2259105447346139</v>
      </c>
      <c r="G4147" s="6">
        <v>0.43574256730268102</v>
      </c>
      <c r="H4147" s="6">
        <v>0.51210842270649248</v>
      </c>
      <c r="I4147" s="6">
        <v>-0.22621320313204729</v>
      </c>
      <c r="J4147" s="6">
        <v>0.73941096171342213</v>
      </c>
      <c r="K4147" s="6">
        <v>0.44981263677032762</v>
      </c>
      <c r="L4147" s="6">
        <v>1.0043092767383404</v>
      </c>
      <c r="M4147" s="6">
        <v>0</v>
      </c>
    </row>
    <row r="4148" spans="6:13" x14ac:dyDescent="0.25">
      <c r="F4148" s="6">
        <v>-1.6766659809383635</v>
      </c>
      <c r="G4148" s="6">
        <v>-2.2944740198068536</v>
      </c>
      <c r="H4148" s="6">
        <v>0.51210842270649248</v>
      </c>
      <c r="I4148" s="6">
        <v>1.0396692990058776</v>
      </c>
      <c r="J4148" s="6">
        <v>-0.19679496931128398</v>
      </c>
      <c r="K4148" s="6">
        <v>-2.0850371255546542E-2</v>
      </c>
      <c r="L4148" s="6">
        <v>1.0043092767383404</v>
      </c>
      <c r="M4148" s="6">
        <v>1</v>
      </c>
    </row>
    <row r="4149" spans="6:13" x14ac:dyDescent="0.25">
      <c r="F4149" s="6">
        <v>2.3801329448953821</v>
      </c>
      <c r="G4149" s="6">
        <v>-2.2944740198068536</v>
      </c>
      <c r="H4149" s="6">
        <v>0.51210842270649248</v>
      </c>
      <c r="I4149" s="6">
        <v>2.3055518011438028</v>
      </c>
      <c r="J4149" s="6">
        <v>-1.0212151175270698</v>
      </c>
      <c r="K4149" s="6">
        <v>-1.6681708993461062</v>
      </c>
      <c r="L4149" s="6">
        <v>-0.99551007160562754</v>
      </c>
      <c r="M4149" s="6">
        <v>0</v>
      </c>
    </row>
    <row r="4150" spans="6:13" x14ac:dyDescent="0.25">
      <c r="F4150" s="6">
        <v>-1.045608370253114</v>
      </c>
      <c r="G4150" s="6">
        <v>0.43574256730268102</v>
      </c>
      <c r="H4150" s="6">
        <v>0.51210842270649248</v>
      </c>
      <c r="I4150" s="6">
        <v>-1.4920957052699722</v>
      </c>
      <c r="J4150" s="6">
        <v>-0.97929544897372489</v>
      </c>
      <c r="K4150" s="6">
        <v>-2.0850371255546542E-2</v>
      </c>
      <c r="L4150" s="6">
        <v>-0.99551007160562754</v>
      </c>
      <c r="M4150" s="6">
        <v>1</v>
      </c>
    </row>
    <row r="4151" spans="6:13" x14ac:dyDescent="0.25">
      <c r="F4151" s="6">
        <v>-0.32439967232711492</v>
      </c>
      <c r="G4151" s="6">
        <v>0.43574256730268102</v>
      </c>
      <c r="H4151" s="6">
        <v>0.51210842270649248</v>
      </c>
      <c r="I4151" s="6">
        <v>0.40672804793691519</v>
      </c>
      <c r="J4151" s="6">
        <v>6.8696264859901324E-2</v>
      </c>
      <c r="K4151" s="6">
        <v>-2.0850371255546542E-2</v>
      </c>
      <c r="L4151" s="6">
        <v>-0.99551007160562754</v>
      </c>
      <c r="M4151" s="6">
        <v>1</v>
      </c>
    </row>
    <row r="4152" spans="6:13" x14ac:dyDescent="0.25">
      <c r="F4152" s="6">
        <v>1.0278666362841336</v>
      </c>
      <c r="G4152" s="6">
        <v>0.43574256730268102</v>
      </c>
      <c r="H4152" s="6">
        <v>0.51210842270649248</v>
      </c>
      <c r="I4152" s="6">
        <v>-1.4920957052699722</v>
      </c>
      <c r="J4152" s="6">
        <v>-1.2168402374426801</v>
      </c>
      <c r="K4152" s="6">
        <v>1.1558071488091388</v>
      </c>
      <c r="L4152" s="6">
        <v>-0.99551007160562754</v>
      </c>
      <c r="M4152" s="6">
        <v>1</v>
      </c>
    </row>
    <row r="4153" spans="6:13" x14ac:dyDescent="0.25">
      <c r="F4153" s="6">
        <v>-1.045608370253114</v>
      </c>
      <c r="G4153" s="6">
        <v>-2.2944740198068536</v>
      </c>
      <c r="H4153" s="6">
        <v>-1.9523209454671975</v>
      </c>
      <c r="I4153" s="6">
        <v>1.6726105500748401</v>
      </c>
      <c r="J4153" s="6">
        <v>-0.89545611186703478</v>
      </c>
      <c r="K4153" s="6">
        <v>-1.6681708993461062</v>
      </c>
      <c r="L4153" s="6">
        <v>-0.99551007160562754</v>
      </c>
      <c r="M4153" s="6">
        <v>0</v>
      </c>
    </row>
    <row r="4154" spans="6:13" x14ac:dyDescent="0.25">
      <c r="F4154" s="6">
        <v>0.21650685111738449</v>
      </c>
      <c r="G4154" s="6">
        <v>0.43574256730268102</v>
      </c>
      <c r="H4154" s="6">
        <v>-1.9523209454671975</v>
      </c>
      <c r="I4154" s="6">
        <v>-0.85915445420100978</v>
      </c>
      <c r="J4154" s="6">
        <v>-0.64393810054696443</v>
      </c>
      <c r="K4154" s="6">
        <v>-2.0850371255546542E-2</v>
      </c>
      <c r="L4154" s="6">
        <v>-0.99551007160562754</v>
      </c>
      <c r="M4154" s="6">
        <v>1</v>
      </c>
    </row>
    <row r="4155" spans="6:13" x14ac:dyDescent="0.25">
      <c r="F4155" s="6">
        <v>0.30665793835813437</v>
      </c>
      <c r="G4155" s="6">
        <v>0.43574256730268102</v>
      </c>
      <c r="H4155" s="6">
        <v>0.51210842270649248</v>
      </c>
      <c r="I4155" s="6">
        <v>-1.4920957052699722</v>
      </c>
      <c r="J4155" s="6">
        <v>0.52282600752113928</v>
      </c>
      <c r="K4155" s="6">
        <v>-0.49151337928142069</v>
      </c>
      <c r="L4155" s="6">
        <v>-0.99551007160562754</v>
      </c>
      <c r="M4155" s="6">
        <v>1</v>
      </c>
    </row>
    <row r="4156" spans="6:13" x14ac:dyDescent="0.25">
      <c r="F4156" s="6">
        <v>0.75741337456188396</v>
      </c>
      <c r="G4156" s="6">
        <v>0.43574256730268102</v>
      </c>
      <c r="H4156" s="6">
        <v>0.51210842270649248</v>
      </c>
      <c r="I4156" s="6">
        <v>-0.85915445420100978</v>
      </c>
      <c r="J4156" s="6">
        <v>-1.0072418946759549</v>
      </c>
      <c r="K4156" s="6">
        <v>0.21448113275739056</v>
      </c>
      <c r="L4156" s="6">
        <v>-0.99551007160562754</v>
      </c>
      <c r="M4156" s="6">
        <v>1</v>
      </c>
    </row>
    <row r="4157" spans="6:13" x14ac:dyDescent="0.25">
      <c r="F4157" s="6">
        <v>0.84756446180263378</v>
      </c>
      <c r="G4157" s="6">
        <v>-2.2944740198068536</v>
      </c>
      <c r="H4157" s="6">
        <v>0.51210842270649248</v>
      </c>
      <c r="I4157" s="6">
        <v>0.40672804793691519</v>
      </c>
      <c r="J4157" s="6">
        <v>-0.75572388335588458</v>
      </c>
      <c r="K4157" s="6">
        <v>-1.1975078913202319</v>
      </c>
      <c r="L4157" s="6">
        <v>1.0043092767383404</v>
      </c>
      <c r="M4157" s="6">
        <v>0</v>
      </c>
    </row>
    <row r="4158" spans="6:13" x14ac:dyDescent="0.25">
      <c r="F4158" s="6">
        <v>1.9293775086916327</v>
      </c>
      <c r="G4158" s="6">
        <v>0.43574256730268102</v>
      </c>
      <c r="H4158" s="6">
        <v>0.51210842270649248</v>
      </c>
      <c r="I4158" s="6">
        <v>1.0396692990058776</v>
      </c>
      <c r="J4158" s="6">
        <v>-0.65791132339807945</v>
      </c>
      <c r="K4158" s="6">
        <v>-1.6681708993461062</v>
      </c>
      <c r="L4158" s="6">
        <v>1.0043092767383404</v>
      </c>
      <c r="M4158" s="6">
        <v>1</v>
      </c>
    </row>
    <row r="4159" spans="6:13" x14ac:dyDescent="0.25">
      <c r="F4159" s="6">
        <v>0.4869601128396342</v>
      </c>
      <c r="G4159" s="6">
        <v>0.43574256730268102</v>
      </c>
      <c r="H4159" s="6">
        <v>0.51210842270649248</v>
      </c>
      <c r="I4159" s="6">
        <v>0.40672804793691519</v>
      </c>
      <c r="J4159" s="6">
        <v>-1.3146527974004851</v>
      </c>
      <c r="K4159" s="6">
        <v>-1.1975078913202319</v>
      </c>
      <c r="L4159" s="6">
        <v>-0.99551007160562754</v>
      </c>
      <c r="M4159" s="6">
        <v>0</v>
      </c>
    </row>
    <row r="4160" spans="6:13" x14ac:dyDescent="0.25">
      <c r="F4160" s="6">
        <v>0.30665793835813437</v>
      </c>
      <c r="G4160" s="6">
        <v>0.43574256730268102</v>
      </c>
      <c r="H4160" s="6">
        <v>0.51210842270649248</v>
      </c>
      <c r="I4160" s="6">
        <v>1.0396692990058776</v>
      </c>
      <c r="J4160" s="6">
        <v>0.73941096171342213</v>
      </c>
      <c r="K4160" s="6">
        <v>-2.0850371255546542E-2</v>
      </c>
      <c r="L4160" s="6">
        <v>1.0043092767383404</v>
      </c>
      <c r="M4160" s="6">
        <v>1</v>
      </c>
    </row>
    <row r="4161" spans="6:13" x14ac:dyDescent="0.25">
      <c r="F4161" s="6">
        <v>0.75741337456188396</v>
      </c>
      <c r="G4161" s="6">
        <v>0.43574256730268102</v>
      </c>
      <c r="H4161" s="6">
        <v>-1.9523209454671975</v>
      </c>
      <c r="I4161" s="6">
        <v>-1.4920957052699722</v>
      </c>
      <c r="J4161" s="6">
        <v>0.96298252733126233</v>
      </c>
      <c r="K4161" s="6">
        <v>0.21448113275739056</v>
      </c>
      <c r="L4161" s="6">
        <v>-0.99551007160562754</v>
      </c>
      <c r="M4161" s="6">
        <v>1</v>
      </c>
    </row>
    <row r="4162" spans="6:13" x14ac:dyDescent="0.25">
      <c r="F4162" s="6">
        <v>0.4869601128396342</v>
      </c>
      <c r="G4162" s="6">
        <v>-2.2944740198068536</v>
      </c>
      <c r="H4162" s="6">
        <v>0.51210842270649248</v>
      </c>
      <c r="I4162" s="6">
        <v>-0.22621320313204729</v>
      </c>
      <c r="J4162" s="6">
        <v>1.3123130986091378</v>
      </c>
      <c r="K4162" s="6">
        <v>1.1558071488091388</v>
      </c>
      <c r="L4162" s="6">
        <v>-0.99551007160562754</v>
      </c>
      <c r="M4162" s="6">
        <v>1</v>
      </c>
    </row>
    <row r="4163" spans="6:13" x14ac:dyDescent="0.25">
      <c r="F4163" s="6">
        <v>0.21650685111738449</v>
      </c>
      <c r="G4163" s="6">
        <v>0.43574256730268102</v>
      </c>
      <c r="H4163" s="6">
        <v>-1.9523209454671975</v>
      </c>
      <c r="I4163" s="6">
        <v>-0.85915445420100978</v>
      </c>
      <c r="J4163" s="6">
        <v>-0.29460752926908906</v>
      </c>
      <c r="K4163" s="6">
        <v>0.68514414078326469</v>
      </c>
      <c r="L4163" s="6">
        <v>-0.99551007160562754</v>
      </c>
      <c r="M4163" s="6">
        <v>0</v>
      </c>
    </row>
    <row r="4164" spans="6:13" x14ac:dyDescent="0.25">
      <c r="F4164" s="6">
        <v>-0.4145507595678648</v>
      </c>
      <c r="G4164" s="6">
        <v>0.43574256730268102</v>
      </c>
      <c r="H4164" s="6">
        <v>0.51210842270649248</v>
      </c>
      <c r="I4164" s="6">
        <v>-0.85915445420100978</v>
      </c>
      <c r="J4164" s="6">
        <v>-0.65791132339807945</v>
      </c>
      <c r="K4164" s="6">
        <v>-2.0850371255546542E-2</v>
      </c>
      <c r="L4164" s="6">
        <v>1.0043092767383404</v>
      </c>
      <c r="M4164" s="6">
        <v>1</v>
      </c>
    </row>
    <row r="4165" spans="6:13" x14ac:dyDescent="0.25">
      <c r="F4165" s="6">
        <v>1.9293775086916327</v>
      </c>
      <c r="G4165" s="6">
        <v>0.43574256730268102</v>
      </c>
      <c r="H4165" s="6">
        <v>0.51210842270649248</v>
      </c>
      <c r="I4165" s="6">
        <v>-1.4920957052699722</v>
      </c>
      <c r="J4165" s="6">
        <v>-0.58804520914250447</v>
      </c>
      <c r="K4165" s="6">
        <v>1.1558071488091388</v>
      </c>
      <c r="L4165" s="6">
        <v>-0.99551007160562754</v>
      </c>
      <c r="M4165" s="6">
        <v>1</v>
      </c>
    </row>
    <row r="4166" spans="6:13" x14ac:dyDescent="0.25">
      <c r="F4166" s="6">
        <v>0.84756446180263378</v>
      </c>
      <c r="G4166" s="6">
        <v>0.43574256730268102</v>
      </c>
      <c r="H4166" s="6">
        <v>0.51210842270649248</v>
      </c>
      <c r="I4166" s="6">
        <v>-0.85915445420100978</v>
      </c>
      <c r="J4166" s="6">
        <v>-8.5009186502363845E-2</v>
      </c>
      <c r="K4166" s="6">
        <v>-0.49151337928142069</v>
      </c>
      <c r="L4166" s="6">
        <v>-0.99551007160562754</v>
      </c>
      <c r="M4166" s="6">
        <v>1</v>
      </c>
    </row>
    <row r="4167" spans="6:13" x14ac:dyDescent="0.25">
      <c r="F4167" s="6">
        <v>-1.6766659809383635</v>
      </c>
      <c r="G4167" s="6">
        <v>0.43574256730268102</v>
      </c>
      <c r="H4167" s="6">
        <v>0.51210842270649248</v>
      </c>
      <c r="I4167" s="6">
        <v>2.3055518011438028</v>
      </c>
      <c r="J4167" s="6">
        <v>-0.224741415013514</v>
      </c>
      <c r="K4167" s="6">
        <v>-2.0850371255546542E-2</v>
      </c>
      <c r="L4167" s="6">
        <v>1.0043092767383404</v>
      </c>
      <c r="M4167" s="6">
        <v>1</v>
      </c>
    </row>
    <row r="4168" spans="6:13" x14ac:dyDescent="0.25">
      <c r="F4168" s="6">
        <v>0.12635576387663461</v>
      </c>
      <c r="G4168" s="6">
        <v>0.43574256730268102</v>
      </c>
      <c r="H4168" s="6">
        <v>0.51210842270649248</v>
      </c>
      <c r="I4168" s="6">
        <v>-0.22621320313204729</v>
      </c>
      <c r="J4168" s="6">
        <v>8.2669487711016343E-2</v>
      </c>
      <c r="K4168" s="6">
        <v>-0.72684488329435781</v>
      </c>
      <c r="L4168" s="6">
        <v>1.0043092767383404</v>
      </c>
      <c r="M4168" s="6">
        <v>0</v>
      </c>
    </row>
    <row r="4169" spans="6:13" x14ac:dyDescent="0.25">
      <c r="F4169" s="6">
        <v>-1.4963638064568636</v>
      </c>
      <c r="G4169" s="6">
        <v>0.43574256730268102</v>
      </c>
      <c r="H4169" s="6">
        <v>0.51210842270649248</v>
      </c>
      <c r="I4169" s="6">
        <v>2.3055518011438028</v>
      </c>
      <c r="J4169" s="6">
        <v>-1.035188340378185</v>
      </c>
      <c r="K4169" s="6">
        <v>-1.6681708993461062</v>
      </c>
      <c r="L4169" s="6">
        <v>-0.99551007160562754</v>
      </c>
      <c r="M4169" s="6">
        <v>0</v>
      </c>
    </row>
    <row r="4170" spans="6:13" x14ac:dyDescent="0.25">
      <c r="F4170" s="6">
        <v>1.0278666362841336</v>
      </c>
      <c r="G4170" s="6">
        <v>0.43574256730268102</v>
      </c>
      <c r="H4170" s="6">
        <v>-1.9523209454671975</v>
      </c>
      <c r="I4170" s="6">
        <v>-0.22621320313204729</v>
      </c>
      <c r="J4170" s="6">
        <v>0.5717322875000419</v>
      </c>
      <c r="K4170" s="6">
        <v>-1.6681708993461062</v>
      </c>
      <c r="L4170" s="6">
        <v>1.0043092767383404</v>
      </c>
      <c r="M4170" s="6">
        <v>0</v>
      </c>
    </row>
    <row r="4171" spans="6:13" x14ac:dyDescent="0.25">
      <c r="F4171" s="6">
        <v>-0.77515510853086445</v>
      </c>
      <c r="G4171" s="6">
        <v>0.43574256730268102</v>
      </c>
      <c r="H4171" s="6">
        <v>0.51210842270649248</v>
      </c>
      <c r="I4171" s="6">
        <v>-1.4920957052699722</v>
      </c>
      <c r="J4171" s="6">
        <v>-1.2727331288471402</v>
      </c>
      <c r="K4171" s="6">
        <v>0.68514414078326469</v>
      </c>
      <c r="L4171" s="6">
        <v>1.0043092767383404</v>
      </c>
      <c r="M4171" s="6">
        <v>0</v>
      </c>
    </row>
    <row r="4172" spans="6:13" x14ac:dyDescent="0.25">
      <c r="F4172" s="6">
        <v>-1.3160616319753637</v>
      </c>
      <c r="G4172" s="6">
        <v>0.43574256730268102</v>
      </c>
      <c r="H4172" s="6">
        <v>-1.9523209454671975</v>
      </c>
      <c r="I4172" s="6">
        <v>-0.85915445420100978</v>
      </c>
      <c r="J4172" s="6">
        <v>0.96298252733126233</v>
      </c>
      <c r="K4172" s="6">
        <v>-0.72684488329435781</v>
      </c>
      <c r="L4172" s="6">
        <v>-0.99551007160562754</v>
      </c>
      <c r="M4172" s="6">
        <v>0</v>
      </c>
    </row>
    <row r="4173" spans="6:13" x14ac:dyDescent="0.25">
      <c r="F4173" s="6">
        <v>-1.1357594574938641</v>
      </c>
      <c r="G4173" s="6">
        <v>0.43574256730268102</v>
      </c>
      <c r="H4173" s="6">
        <v>-1.9523209454671975</v>
      </c>
      <c r="I4173" s="6">
        <v>1.0396692990058776</v>
      </c>
      <c r="J4173" s="6">
        <v>1.6336972241847831</v>
      </c>
      <c r="K4173" s="6">
        <v>-2.0850371255546542E-2</v>
      </c>
      <c r="L4173" s="6">
        <v>-0.99551007160562754</v>
      </c>
      <c r="M4173" s="6">
        <v>0</v>
      </c>
    </row>
    <row r="4174" spans="6:13" x14ac:dyDescent="0.25">
      <c r="F4174" s="6">
        <v>0.4869601128396342</v>
      </c>
      <c r="G4174" s="6">
        <v>-2.2944740198068536</v>
      </c>
      <c r="H4174" s="6">
        <v>-1.9523209454671975</v>
      </c>
      <c r="I4174" s="6">
        <v>-0.22621320313204729</v>
      </c>
      <c r="J4174" s="6">
        <v>0.32021427617997161</v>
      </c>
      <c r="K4174" s="6">
        <v>-2.0850371255546542E-2</v>
      </c>
      <c r="L4174" s="6">
        <v>-0.99551007160562754</v>
      </c>
      <c r="M4174" s="6">
        <v>1</v>
      </c>
    </row>
    <row r="4175" spans="6:13" x14ac:dyDescent="0.25">
      <c r="F4175" s="6">
        <v>-0.23424858508636501</v>
      </c>
      <c r="G4175" s="6">
        <v>-2.2944740198068536</v>
      </c>
      <c r="H4175" s="6">
        <v>0.51210842270649248</v>
      </c>
      <c r="I4175" s="6">
        <v>-0.85915445420100978</v>
      </c>
      <c r="J4175" s="6">
        <v>0.55775906464892688</v>
      </c>
      <c r="K4175" s="6">
        <v>0.68514414078326469</v>
      </c>
      <c r="L4175" s="6">
        <v>1.0043092767383404</v>
      </c>
      <c r="M4175" s="6">
        <v>0</v>
      </c>
    </row>
    <row r="4176" spans="6:13" x14ac:dyDescent="0.25">
      <c r="F4176" s="6">
        <v>-0.4145507595678648</v>
      </c>
      <c r="G4176" s="6">
        <v>0.43574256730268102</v>
      </c>
      <c r="H4176" s="6">
        <v>0.51210842270649248</v>
      </c>
      <c r="I4176" s="6">
        <v>0.40672804793691519</v>
      </c>
      <c r="J4176" s="6">
        <v>-0.9094293347181498</v>
      </c>
      <c r="K4176" s="6">
        <v>-2.0850371255546542E-2</v>
      </c>
      <c r="L4176" s="6">
        <v>-0.99551007160562754</v>
      </c>
      <c r="M4176" s="6">
        <v>1</v>
      </c>
    </row>
    <row r="4177" spans="6:13" x14ac:dyDescent="0.25">
      <c r="F4177" s="6">
        <v>0.93771554904338372</v>
      </c>
      <c r="G4177" s="6">
        <v>0.43574256730268102</v>
      </c>
      <c r="H4177" s="6">
        <v>0.51210842270649248</v>
      </c>
      <c r="I4177" s="6">
        <v>-0.85915445420100978</v>
      </c>
      <c r="J4177" s="6">
        <v>-0.42036653492912424</v>
      </c>
      <c r="K4177" s="6">
        <v>0.21448113275739056</v>
      </c>
      <c r="L4177" s="6">
        <v>-0.99551007160562754</v>
      </c>
      <c r="M4177" s="6">
        <v>1</v>
      </c>
    </row>
    <row r="4178" spans="6:13" x14ac:dyDescent="0.25">
      <c r="F4178" s="6">
        <v>-1.7668170681791133</v>
      </c>
      <c r="G4178" s="6">
        <v>0.43574256730268102</v>
      </c>
      <c r="H4178" s="6">
        <v>0.51210842270649248</v>
      </c>
      <c r="I4178" s="6">
        <v>1.0396692990058776</v>
      </c>
      <c r="J4178" s="6">
        <v>-1.0771080089315299</v>
      </c>
      <c r="K4178" s="6">
        <v>0.68514414078326469</v>
      </c>
      <c r="L4178" s="6">
        <v>1.0043092767383404</v>
      </c>
      <c r="M4178" s="6">
        <v>0</v>
      </c>
    </row>
    <row r="4179" spans="6:13" x14ac:dyDescent="0.25">
      <c r="F4179" s="6">
        <v>-0.32439967232711492</v>
      </c>
      <c r="G4179" s="6">
        <v>-2.2944740198068536</v>
      </c>
      <c r="H4179" s="6">
        <v>0.51210842270649248</v>
      </c>
      <c r="I4179" s="6">
        <v>-1.4920957052699722</v>
      </c>
      <c r="J4179" s="6">
        <v>-1.16094734603822</v>
      </c>
      <c r="K4179" s="6">
        <v>-1.6681708993461062</v>
      </c>
      <c r="L4179" s="6">
        <v>1.0043092767383404</v>
      </c>
      <c r="M4179" s="6">
        <v>0</v>
      </c>
    </row>
    <row r="4180" spans="6:13" x14ac:dyDescent="0.25">
      <c r="F4180" s="6">
        <v>0.4869601128396342</v>
      </c>
      <c r="G4180" s="6">
        <v>0.43574256730268102</v>
      </c>
      <c r="H4180" s="6">
        <v>0.51210842270649248</v>
      </c>
      <c r="I4180" s="6">
        <v>-0.22621320313204729</v>
      </c>
      <c r="J4180" s="6">
        <v>0.41802683613777669</v>
      </c>
      <c r="K4180" s="6">
        <v>1.1558071488091388</v>
      </c>
      <c r="L4180" s="6">
        <v>-0.99551007160562754</v>
      </c>
      <c r="M4180" s="6">
        <v>1</v>
      </c>
    </row>
    <row r="4181" spans="6:13" x14ac:dyDescent="0.25">
      <c r="F4181" s="6">
        <v>-1.3160616319753637</v>
      </c>
      <c r="G4181" s="6">
        <v>0.43574256730268102</v>
      </c>
      <c r="H4181" s="6">
        <v>0.51210842270649248</v>
      </c>
      <c r="I4181" s="6">
        <v>-0.85915445420100978</v>
      </c>
      <c r="J4181" s="6">
        <v>-1.2587599059960253</v>
      </c>
      <c r="K4181" s="6">
        <v>0.68514414078326469</v>
      </c>
      <c r="L4181" s="6">
        <v>-0.99551007160562754</v>
      </c>
      <c r="M4181" s="6">
        <v>1</v>
      </c>
    </row>
    <row r="4182" spans="6:13" x14ac:dyDescent="0.25">
      <c r="F4182" s="6">
        <v>0.12635576387663461</v>
      </c>
      <c r="G4182" s="6">
        <v>-2.2944740198068536</v>
      </c>
      <c r="H4182" s="6">
        <v>-1.9523209454671975</v>
      </c>
      <c r="I4182" s="6">
        <v>-0.22621320313204729</v>
      </c>
      <c r="J4182" s="6">
        <v>-1.2727331288471402</v>
      </c>
      <c r="K4182" s="6">
        <v>-1.4328393953331691</v>
      </c>
      <c r="L4182" s="6">
        <v>1.0043092767383404</v>
      </c>
      <c r="M4182" s="6">
        <v>0</v>
      </c>
    </row>
    <row r="4183" spans="6:13" x14ac:dyDescent="0.25">
      <c r="F4183" s="6">
        <v>-0.86530619577161427</v>
      </c>
      <c r="G4183" s="6">
        <v>0.43574256730268102</v>
      </c>
      <c r="H4183" s="6">
        <v>0.51210842270649248</v>
      </c>
      <c r="I4183" s="6">
        <v>-1.4920957052699722</v>
      </c>
      <c r="J4183" s="6">
        <v>-0.92340255756926481</v>
      </c>
      <c r="K4183" s="6">
        <v>0.68514414078326469</v>
      </c>
      <c r="L4183" s="6">
        <v>-0.99551007160562754</v>
      </c>
      <c r="M4183" s="6">
        <v>1</v>
      </c>
    </row>
    <row r="4184" spans="6:13" x14ac:dyDescent="0.25">
      <c r="F4184" s="6">
        <v>-0.95545728301236421</v>
      </c>
      <c r="G4184" s="6">
        <v>0.43574256730268102</v>
      </c>
      <c r="H4184" s="6">
        <v>0.51210842270649248</v>
      </c>
      <c r="I4184" s="6">
        <v>-0.22621320313204729</v>
      </c>
      <c r="J4184" s="6">
        <v>0.47391972754223677</v>
      </c>
      <c r="K4184" s="6">
        <v>-0.72684488329435781</v>
      </c>
      <c r="L4184" s="6">
        <v>-0.99551007160562754</v>
      </c>
      <c r="M4184" s="6">
        <v>0</v>
      </c>
    </row>
    <row r="4185" spans="6:13" x14ac:dyDescent="0.25">
      <c r="F4185" s="6">
        <v>-0.4145507595678648</v>
      </c>
      <c r="G4185" s="6">
        <v>0.43574256730268102</v>
      </c>
      <c r="H4185" s="6">
        <v>0.51210842270649248</v>
      </c>
      <c r="I4185" s="6">
        <v>-0.85915445420100978</v>
      </c>
      <c r="J4185" s="6">
        <v>-7.103596365124884E-2</v>
      </c>
      <c r="K4185" s="6">
        <v>-2.0850371255546542E-2</v>
      </c>
      <c r="L4185" s="6">
        <v>1.0043092767383404</v>
      </c>
      <c r="M4185" s="6">
        <v>1</v>
      </c>
    </row>
    <row r="4186" spans="6:13" x14ac:dyDescent="0.25">
      <c r="F4186" s="6">
        <v>-1.9471192426606132</v>
      </c>
      <c r="G4186" s="6">
        <v>-2.2944740198068536</v>
      </c>
      <c r="H4186" s="6">
        <v>0.51210842270649248</v>
      </c>
      <c r="I4186" s="6">
        <v>0.40672804793691519</v>
      </c>
      <c r="J4186" s="6">
        <v>-0.95134900327149485</v>
      </c>
      <c r="K4186" s="6">
        <v>-2.0850371255546542E-2</v>
      </c>
      <c r="L4186" s="6">
        <v>1.0043092767383404</v>
      </c>
      <c r="M4186" s="6">
        <v>1</v>
      </c>
    </row>
    <row r="4187" spans="6:13" x14ac:dyDescent="0.25">
      <c r="F4187" s="6">
        <v>1.3884709852471333</v>
      </c>
      <c r="G4187" s="6">
        <v>-2.2944740198068536</v>
      </c>
      <c r="H4187" s="6">
        <v>0.51210842270649248</v>
      </c>
      <c r="I4187" s="6">
        <v>0.40672804793691519</v>
      </c>
      <c r="J4187" s="6">
        <v>-0.56009876344027443</v>
      </c>
      <c r="K4187" s="6">
        <v>1.1558071488091388</v>
      </c>
      <c r="L4187" s="6">
        <v>1.0043092767383404</v>
      </c>
      <c r="M4187" s="6">
        <v>1</v>
      </c>
    </row>
    <row r="4188" spans="6:13" x14ac:dyDescent="0.25">
      <c r="F4188" s="6">
        <v>-0.95545728301236421</v>
      </c>
      <c r="G4188" s="6">
        <v>0.43574256730268102</v>
      </c>
      <c r="H4188" s="6">
        <v>0.51210842270649248</v>
      </c>
      <c r="I4188" s="6">
        <v>1.0396692990058776</v>
      </c>
      <c r="J4188" s="6">
        <v>0.76735740741565206</v>
      </c>
      <c r="K4188" s="6">
        <v>-0.72684488329435781</v>
      </c>
      <c r="L4188" s="6">
        <v>-0.99551007160562754</v>
      </c>
      <c r="M4188" s="6">
        <v>0</v>
      </c>
    </row>
    <row r="4189" spans="6:13" x14ac:dyDescent="0.25">
      <c r="F4189" s="6">
        <v>2.3801329448953821</v>
      </c>
      <c r="G4189" s="6">
        <v>0.43574256730268102</v>
      </c>
      <c r="H4189" s="6">
        <v>0.51210842270649248</v>
      </c>
      <c r="I4189" s="6">
        <v>-0.85915445420100978</v>
      </c>
      <c r="J4189" s="6">
        <v>-0.12692885505570889</v>
      </c>
      <c r="K4189" s="6">
        <v>1.1558071488091388</v>
      </c>
      <c r="L4189" s="6">
        <v>-0.99551007160562754</v>
      </c>
      <c r="M4189" s="6">
        <v>1</v>
      </c>
    </row>
    <row r="4190" spans="6:13" x14ac:dyDescent="0.25">
      <c r="F4190" s="6">
        <v>-0.32439967232711492</v>
      </c>
      <c r="G4190" s="6">
        <v>0.43574256730268102</v>
      </c>
      <c r="H4190" s="6">
        <v>0.51210842270649248</v>
      </c>
      <c r="I4190" s="6">
        <v>-0.22621320313204729</v>
      </c>
      <c r="J4190" s="6">
        <v>-0.73476404907921211</v>
      </c>
      <c r="K4190" s="6">
        <v>-1.4328393953331691</v>
      </c>
      <c r="L4190" s="6">
        <v>-0.99551007160562754</v>
      </c>
      <c r="M4190" s="6">
        <v>0</v>
      </c>
    </row>
    <row r="4191" spans="6:13" x14ac:dyDescent="0.25">
      <c r="F4191" s="6">
        <v>-1.4963638064568636</v>
      </c>
      <c r="G4191" s="6">
        <v>0.43574256730268102</v>
      </c>
      <c r="H4191" s="6">
        <v>0.51210842270649248</v>
      </c>
      <c r="I4191" s="6">
        <v>1.0396692990058776</v>
      </c>
      <c r="J4191" s="6">
        <v>0.11061593341324637</v>
      </c>
      <c r="K4191" s="6">
        <v>-2.0850371255546542E-2</v>
      </c>
      <c r="L4191" s="6">
        <v>-0.99551007160562754</v>
      </c>
      <c r="M4191" s="6">
        <v>1</v>
      </c>
    </row>
    <row r="4192" spans="6:13" x14ac:dyDescent="0.25">
      <c r="F4192" s="6">
        <v>1.4786220724878831</v>
      </c>
      <c r="G4192" s="6">
        <v>0.43574256730268102</v>
      </c>
      <c r="H4192" s="6">
        <v>0.51210842270649248</v>
      </c>
      <c r="I4192" s="6">
        <v>1.6726105500748401</v>
      </c>
      <c r="J4192" s="6">
        <v>-0.46228620348246929</v>
      </c>
      <c r="K4192" s="6">
        <v>0.21448113275739056</v>
      </c>
      <c r="L4192" s="6">
        <v>1.0043092767383404</v>
      </c>
      <c r="M4192" s="6">
        <v>1</v>
      </c>
    </row>
    <row r="4193" spans="6:13" x14ac:dyDescent="0.25">
      <c r="F4193" s="6">
        <v>0.39680902559888431</v>
      </c>
      <c r="G4193" s="6">
        <v>0.43574256730268102</v>
      </c>
      <c r="H4193" s="6">
        <v>-1.9523209454671975</v>
      </c>
      <c r="I4193" s="6">
        <v>0.40672804793691519</v>
      </c>
      <c r="J4193" s="6">
        <v>0.93503608162903229</v>
      </c>
      <c r="K4193" s="6">
        <v>-2.0850371255546542E-2</v>
      </c>
      <c r="L4193" s="6">
        <v>-0.99551007160562754</v>
      </c>
      <c r="M4193" s="6">
        <v>1</v>
      </c>
    </row>
    <row r="4194" spans="6:13" x14ac:dyDescent="0.25">
      <c r="F4194" s="6">
        <v>-0.95545728301236421</v>
      </c>
      <c r="G4194" s="6">
        <v>0.43574256730268102</v>
      </c>
      <c r="H4194" s="6">
        <v>0.51210842270649248</v>
      </c>
      <c r="I4194" s="6">
        <v>1.0396692990058776</v>
      </c>
      <c r="J4194" s="6">
        <v>-0.53215231773804439</v>
      </c>
      <c r="K4194" s="6">
        <v>0.68514414078326469</v>
      </c>
      <c r="L4194" s="6">
        <v>-0.99551007160562754</v>
      </c>
      <c r="M4194" s="6">
        <v>1</v>
      </c>
    </row>
    <row r="4195" spans="6:13" x14ac:dyDescent="0.25">
      <c r="F4195" s="6">
        <v>1.2081688107656334</v>
      </c>
      <c r="G4195" s="6">
        <v>-2.2944740198068536</v>
      </c>
      <c r="H4195" s="6">
        <v>0.51210842270649248</v>
      </c>
      <c r="I4195" s="6">
        <v>-1.4920957052699722</v>
      </c>
      <c r="J4195" s="6">
        <v>-0.82558999761145968</v>
      </c>
      <c r="K4195" s="6">
        <v>1.1558071488091388</v>
      </c>
      <c r="L4195" s="6">
        <v>1.0043092767383404</v>
      </c>
      <c r="M4195" s="6">
        <v>0</v>
      </c>
    </row>
    <row r="4196" spans="6:13" x14ac:dyDescent="0.25">
      <c r="F4196" s="6">
        <v>-0.23424858508636501</v>
      </c>
      <c r="G4196" s="6">
        <v>-2.2944740198068536</v>
      </c>
      <c r="H4196" s="6">
        <v>0.51210842270649248</v>
      </c>
      <c r="I4196" s="6">
        <v>1.6726105500748401</v>
      </c>
      <c r="J4196" s="6">
        <v>1.549857887078093</v>
      </c>
      <c r="K4196" s="6">
        <v>-2.0850371255546542E-2</v>
      </c>
      <c r="L4196" s="6">
        <v>-0.99551007160562754</v>
      </c>
      <c r="M4196" s="6">
        <v>0</v>
      </c>
    </row>
    <row r="4197" spans="6:13" x14ac:dyDescent="0.25">
      <c r="F4197" s="6">
        <v>-2.3978746788643628</v>
      </c>
      <c r="G4197" s="6">
        <v>0.43574256730268102</v>
      </c>
      <c r="H4197" s="6">
        <v>0.51210842270649248</v>
      </c>
      <c r="I4197" s="6">
        <v>1.0396692990058776</v>
      </c>
      <c r="J4197" s="6">
        <v>-0.92340255756926481</v>
      </c>
      <c r="K4197" s="6">
        <v>0.44981263677032762</v>
      </c>
      <c r="L4197" s="6">
        <v>-0.99551007160562754</v>
      </c>
      <c r="M4197" s="6">
        <v>0</v>
      </c>
    </row>
    <row r="4198" spans="6:13" x14ac:dyDescent="0.25">
      <c r="F4198" s="6">
        <v>-1.045608370253114</v>
      </c>
      <c r="G4198" s="6">
        <v>0.43574256730268102</v>
      </c>
      <c r="H4198" s="6">
        <v>0.51210842270649248</v>
      </c>
      <c r="I4198" s="6">
        <v>2.3055518011438028</v>
      </c>
      <c r="J4198" s="6">
        <v>2.3183851438894187</v>
      </c>
      <c r="K4198" s="6">
        <v>-2.0850371255546542E-2</v>
      </c>
      <c r="L4198" s="6">
        <v>-0.99551007160562754</v>
      </c>
      <c r="M4198" s="6">
        <v>0</v>
      </c>
    </row>
    <row r="4199" spans="6:13" x14ac:dyDescent="0.25">
      <c r="F4199" s="6">
        <v>-1.045608370253114</v>
      </c>
      <c r="G4199" s="6">
        <v>0.43574256730268102</v>
      </c>
      <c r="H4199" s="6">
        <v>0.51210842270649248</v>
      </c>
      <c r="I4199" s="6">
        <v>-1.4920957052699722</v>
      </c>
      <c r="J4199" s="6">
        <v>0.26432138477551154</v>
      </c>
      <c r="K4199" s="6">
        <v>0.68514414078326469</v>
      </c>
      <c r="L4199" s="6">
        <v>1.0043092767383404</v>
      </c>
      <c r="M4199" s="6">
        <v>0</v>
      </c>
    </row>
    <row r="4200" spans="6:13" x14ac:dyDescent="0.25">
      <c r="F4200" s="6">
        <v>-1.4062127192161138</v>
      </c>
      <c r="G4200" s="6">
        <v>-2.2944740198068536</v>
      </c>
      <c r="H4200" s="6">
        <v>0.51210842270649248</v>
      </c>
      <c r="I4200" s="6">
        <v>1.0396692990058776</v>
      </c>
      <c r="J4200" s="6">
        <v>0.23637493907328153</v>
      </c>
      <c r="K4200" s="6">
        <v>-0.72684488329435781</v>
      </c>
      <c r="L4200" s="6">
        <v>-0.99551007160562754</v>
      </c>
      <c r="M4200" s="6">
        <v>0</v>
      </c>
    </row>
    <row r="4201" spans="6:13" x14ac:dyDescent="0.25">
      <c r="F4201" s="6">
        <v>-0.50470184680861474</v>
      </c>
      <c r="G4201" s="6">
        <v>0.43574256730268102</v>
      </c>
      <c r="H4201" s="6">
        <v>0.51210842270649248</v>
      </c>
      <c r="I4201" s="6">
        <v>0.40672804793691519</v>
      </c>
      <c r="J4201" s="6">
        <v>-0.30858075212020408</v>
      </c>
      <c r="K4201" s="6">
        <v>-0.72684488329435781</v>
      </c>
      <c r="L4201" s="6">
        <v>1.0043092767383404</v>
      </c>
      <c r="M4201" s="6">
        <v>0</v>
      </c>
    </row>
    <row r="4202" spans="6:13" x14ac:dyDescent="0.25">
      <c r="F4202" s="6">
        <v>0.12635576387663461</v>
      </c>
      <c r="G4202" s="6">
        <v>0.43574256730268102</v>
      </c>
      <c r="H4202" s="6">
        <v>0.51210842270649248</v>
      </c>
      <c r="I4202" s="6">
        <v>1.0396692990058776</v>
      </c>
      <c r="J4202" s="6">
        <v>-1.16094734603822</v>
      </c>
      <c r="K4202" s="6">
        <v>0.21448113275739056</v>
      </c>
      <c r="L4202" s="6">
        <v>1.0043092767383404</v>
      </c>
      <c r="M4202" s="6">
        <v>1</v>
      </c>
    </row>
    <row r="4203" spans="6:13" x14ac:dyDescent="0.25">
      <c r="F4203" s="6">
        <v>-0.32439967232711492</v>
      </c>
      <c r="G4203" s="6">
        <v>0.43574256730268102</v>
      </c>
      <c r="H4203" s="6">
        <v>0.51210842270649248</v>
      </c>
      <c r="I4203" s="6">
        <v>-0.22621320313204729</v>
      </c>
      <c r="J4203" s="6">
        <v>5.4723042008786311E-2</v>
      </c>
      <c r="K4203" s="6">
        <v>-2.0850371255546542E-2</v>
      </c>
      <c r="L4203" s="6">
        <v>1.0043092767383404</v>
      </c>
      <c r="M4203" s="6">
        <v>1</v>
      </c>
    </row>
    <row r="4204" spans="6:13" x14ac:dyDescent="0.25">
      <c r="F4204" s="6">
        <v>-1.2259105447346139</v>
      </c>
      <c r="G4204" s="6">
        <v>0.43574256730268102</v>
      </c>
      <c r="H4204" s="6">
        <v>0.51210842270649248</v>
      </c>
      <c r="I4204" s="6">
        <v>-0.85915445420100978</v>
      </c>
      <c r="J4204" s="6">
        <v>-0.72777743765365455</v>
      </c>
      <c r="K4204" s="6">
        <v>0.44981263677032762</v>
      </c>
      <c r="L4204" s="6">
        <v>1.0043092767383404</v>
      </c>
      <c r="M4204" s="6">
        <v>0</v>
      </c>
    </row>
    <row r="4205" spans="6:13" x14ac:dyDescent="0.25">
      <c r="F4205" s="6">
        <v>-1.9471192426606132</v>
      </c>
      <c r="G4205" s="6">
        <v>0.43574256730268102</v>
      </c>
      <c r="H4205" s="6">
        <v>-1.9523209454671975</v>
      </c>
      <c r="I4205" s="6">
        <v>-0.85915445420100978</v>
      </c>
      <c r="J4205" s="6">
        <v>-1.0771080089315299</v>
      </c>
      <c r="K4205" s="6">
        <v>0.68514414078326469</v>
      </c>
      <c r="L4205" s="6">
        <v>-0.99551007160562754</v>
      </c>
      <c r="M4205" s="6">
        <v>0</v>
      </c>
    </row>
    <row r="4206" spans="6:13" x14ac:dyDescent="0.25">
      <c r="F4206" s="6">
        <v>-1.2259105447346139</v>
      </c>
      <c r="G4206" s="6">
        <v>-2.2944740198068536</v>
      </c>
      <c r="H4206" s="6">
        <v>0.51210842270649248</v>
      </c>
      <c r="I4206" s="6">
        <v>-0.85915445420100978</v>
      </c>
      <c r="J4206" s="6">
        <v>-0.8395632204625747</v>
      </c>
      <c r="K4206" s="6">
        <v>-1.6681708993461062</v>
      </c>
      <c r="L4206" s="6">
        <v>-0.99551007160562754</v>
      </c>
      <c r="M4206" s="6">
        <v>0</v>
      </c>
    </row>
    <row r="4207" spans="6:13" x14ac:dyDescent="0.25">
      <c r="F4207" s="6">
        <v>-1.3160616319753637</v>
      </c>
      <c r="G4207" s="6">
        <v>0.43574256730268102</v>
      </c>
      <c r="H4207" s="6">
        <v>-1.9523209454671975</v>
      </c>
      <c r="I4207" s="6">
        <v>1.0396692990058776</v>
      </c>
      <c r="J4207" s="6">
        <v>-0.57407198629138945</v>
      </c>
      <c r="K4207" s="6">
        <v>-1.6681708993461062</v>
      </c>
      <c r="L4207" s="6">
        <v>-0.99551007160562754</v>
      </c>
      <c r="M4207" s="6">
        <v>0</v>
      </c>
    </row>
    <row r="4208" spans="6:13" x14ac:dyDescent="0.25">
      <c r="F4208" s="6">
        <v>1.568773159728633</v>
      </c>
      <c r="G4208" s="6">
        <v>-2.2944740198068536</v>
      </c>
      <c r="H4208" s="6">
        <v>0.51210842270649248</v>
      </c>
      <c r="I4208" s="6">
        <v>-0.22621320313204729</v>
      </c>
      <c r="J4208" s="6">
        <v>0.62762517890450198</v>
      </c>
      <c r="K4208" s="6">
        <v>1.1558071488091388</v>
      </c>
      <c r="L4208" s="6">
        <v>-0.99551007160562754</v>
      </c>
      <c r="M4208" s="6">
        <v>1</v>
      </c>
    </row>
    <row r="4209" spans="6:13" x14ac:dyDescent="0.25">
      <c r="F4209" s="6">
        <v>-2.1274214171421129</v>
      </c>
      <c r="G4209" s="6">
        <v>0.43574256730268102</v>
      </c>
      <c r="H4209" s="6">
        <v>0.51210842270649248</v>
      </c>
      <c r="I4209" s="6">
        <v>0.40672804793691519</v>
      </c>
      <c r="J4209" s="6">
        <v>-0.60201843199361948</v>
      </c>
      <c r="K4209" s="6">
        <v>-2.0850371255546542E-2</v>
      </c>
      <c r="L4209" s="6">
        <v>1.0043092767383404</v>
      </c>
      <c r="M4209" s="6">
        <v>1</v>
      </c>
    </row>
    <row r="4210" spans="6:13" x14ac:dyDescent="0.25">
      <c r="F4210" s="6">
        <v>-0.1440974978456151</v>
      </c>
      <c r="G4210" s="6">
        <v>-2.2944740198068536</v>
      </c>
      <c r="H4210" s="6">
        <v>-1.9523209454671975</v>
      </c>
      <c r="I4210" s="6">
        <v>-0.85915445420100978</v>
      </c>
      <c r="J4210" s="6">
        <v>-1.10505445463376</v>
      </c>
      <c r="K4210" s="6">
        <v>-1.6681708993461062</v>
      </c>
      <c r="L4210" s="6">
        <v>-0.99551007160562754</v>
      </c>
      <c r="M4210" s="6">
        <v>0</v>
      </c>
    </row>
    <row r="4211" spans="6:13" x14ac:dyDescent="0.25">
      <c r="F4211" s="6">
        <v>-0.77515510853086445</v>
      </c>
      <c r="G4211" s="6">
        <v>0.43574256730268102</v>
      </c>
      <c r="H4211" s="6">
        <v>0.51210842270649248</v>
      </c>
      <c r="I4211" s="6">
        <v>0.40672804793691519</v>
      </c>
      <c r="J4211" s="6">
        <v>-0.97929544897372489</v>
      </c>
      <c r="K4211" s="6">
        <v>-1.6681708993461062</v>
      </c>
      <c r="L4211" s="6">
        <v>-0.99551007160562754</v>
      </c>
      <c r="M4211" s="6">
        <v>0</v>
      </c>
    </row>
    <row r="4212" spans="6:13" x14ac:dyDescent="0.25">
      <c r="F4212" s="6">
        <v>-1.2259105447346139</v>
      </c>
      <c r="G4212" s="6">
        <v>-2.2944740198068536</v>
      </c>
      <c r="H4212" s="6">
        <v>0.51210842270649248</v>
      </c>
      <c r="I4212" s="6">
        <v>-1.4920957052699722</v>
      </c>
      <c r="J4212" s="6">
        <v>-0.16186191218349644</v>
      </c>
      <c r="K4212" s="6">
        <v>-1.6681708993461062</v>
      </c>
      <c r="L4212" s="6">
        <v>1.0043092767383404</v>
      </c>
      <c r="M4212" s="6">
        <v>0</v>
      </c>
    </row>
    <row r="4213" spans="6:13" x14ac:dyDescent="0.25">
      <c r="F4213" s="6">
        <v>-1.8569681554198632</v>
      </c>
      <c r="G4213" s="6">
        <v>-2.2944740198068536</v>
      </c>
      <c r="H4213" s="6">
        <v>-1.9523209454671975</v>
      </c>
      <c r="I4213" s="6">
        <v>-1.4920957052699722</v>
      </c>
      <c r="J4213" s="6">
        <v>-0.56009876344027443</v>
      </c>
      <c r="K4213" s="6">
        <v>-1.6681708993461062</v>
      </c>
      <c r="L4213" s="6">
        <v>-0.99551007160562754</v>
      </c>
      <c r="M4213" s="6">
        <v>0</v>
      </c>
    </row>
    <row r="4214" spans="6:13" x14ac:dyDescent="0.25">
      <c r="F4214" s="6">
        <v>-0.50470184680861474</v>
      </c>
      <c r="G4214" s="6">
        <v>0.43574256730268102</v>
      </c>
      <c r="H4214" s="6">
        <v>0.51210842270649248</v>
      </c>
      <c r="I4214" s="6">
        <v>0.40672804793691519</v>
      </c>
      <c r="J4214" s="6">
        <v>0.47391972754223677</v>
      </c>
      <c r="K4214" s="6">
        <v>0.68514414078326469</v>
      </c>
      <c r="L4214" s="6">
        <v>-0.99551007160562754</v>
      </c>
      <c r="M4214" s="6">
        <v>1</v>
      </c>
    </row>
    <row r="4215" spans="6:13" x14ac:dyDescent="0.25">
      <c r="F4215" s="6">
        <v>-1.2259105447346139</v>
      </c>
      <c r="G4215" s="6">
        <v>0.43574256730268102</v>
      </c>
      <c r="H4215" s="6">
        <v>0.51210842270649248</v>
      </c>
      <c r="I4215" s="6">
        <v>-0.85915445420100978</v>
      </c>
      <c r="J4215" s="6">
        <v>1.3262863214602527</v>
      </c>
      <c r="K4215" s="6">
        <v>-2.0850371255546542E-2</v>
      </c>
      <c r="L4215" s="6">
        <v>1.0043092767383404</v>
      </c>
      <c r="M4215" s="6">
        <v>0</v>
      </c>
    </row>
    <row r="4216" spans="6:13" x14ac:dyDescent="0.25">
      <c r="F4216" s="6">
        <v>-1.045608370253114</v>
      </c>
      <c r="G4216" s="6">
        <v>0.43574256730268102</v>
      </c>
      <c r="H4216" s="6">
        <v>0.51210842270649248</v>
      </c>
      <c r="I4216" s="6">
        <v>2.3055518011438028</v>
      </c>
      <c r="J4216" s="6">
        <v>-0.50420587203581435</v>
      </c>
      <c r="K4216" s="6">
        <v>-2.0850371255546542E-2</v>
      </c>
      <c r="L4216" s="6">
        <v>-0.99551007160562754</v>
      </c>
      <c r="M4216" s="6">
        <v>1</v>
      </c>
    </row>
    <row r="4217" spans="6:13" x14ac:dyDescent="0.25">
      <c r="F4217" s="6">
        <v>-0.50470184680861474</v>
      </c>
      <c r="G4217" s="6">
        <v>0.43574256730268102</v>
      </c>
      <c r="H4217" s="6">
        <v>0.51210842270649248</v>
      </c>
      <c r="I4217" s="6">
        <v>-1.4920957052699722</v>
      </c>
      <c r="J4217" s="6">
        <v>0.36213394473331667</v>
      </c>
      <c r="K4217" s="6">
        <v>-1.6681708993461062</v>
      </c>
      <c r="L4217" s="6">
        <v>1.0043092767383404</v>
      </c>
      <c r="M4217" s="6">
        <v>0</v>
      </c>
    </row>
    <row r="4218" spans="6:13" x14ac:dyDescent="0.25">
      <c r="F4218" s="6">
        <v>1.658924246969383</v>
      </c>
      <c r="G4218" s="6">
        <v>0.43574256730268102</v>
      </c>
      <c r="H4218" s="6">
        <v>-1.9523209454671975</v>
      </c>
      <c r="I4218" s="6">
        <v>-0.85915445420100978</v>
      </c>
      <c r="J4218" s="6">
        <v>-1.10505445463376</v>
      </c>
      <c r="K4218" s="6">
        <v>1.1558071488091388</v>
      </c>
      <c r="L4218" s="6">
        <v>-0.99551007160562754</v>
      </c>
      <c r="M4218" s="6">
        <v>0</v>
      </c>
    </row>
    <row r="4219" spans="6:13" x14ac:dyDescent="0.25">
      <c r="F4219" s="6">
        <v>-1.7668170681791133</v>
      </c>
      <c r="G4219" s="6">
        <v>0.43574256730268102</v>
      </c>
      <c r="H4219" s="6">
        <v>0.51210842270649248</v>
      </c>
      <c r="I4219" s="6">
        <v>1.0396692990058776</v>
      </c>
      <c r="J4219" s="6">
        <v>0.62762517890450198</v>
      </c>
      <c r="K4219" s="6">
        <v>-0.96217638730729493</v>
      </c>
      <c r="L4219" s="6">
        <v>1.0043092767383404</v>
      </c>
      <c r="M4219" s="6">
        <v>0</v>
      </c>
    </row>
    <row r="4220" spans="6:13" x14ac:dyDescent="0.25">
      <c r="F4220" s="6">
        <v>0.93771554904338372</v>
      </c>
      <c r="G4220" s="6">
        <v>-2.2944740198068536</v>
      </c>
      <c r="H4220" s="6">
        <v>0.51210842270649248</v>
      </c>
      <c r="I4220" s="6">
        <v>-0.85915445420100978</v>
      </c>
      <c r="J4220" s="6">
        <v>0.16650882481770643</v>
      </c>
      <c r="K4220" s="6">
        <v>-1.6681708993461062</v>
      </c>
      <c r="L4220" s="6">
        <v>1.0043092767383404</v>
      </c>
      <c r="M4220" s="6">
        <v>0</v>
      </c>
    </row>
    <row r="4221" spans="6:13" x14ac:dyDescent="0.25">
      <c r="F4221" s="6">
        <v>-0.95545728301236421</v>
      </c>
      <c r="G4221" s="6">
        <v>0.43574256730268102</v>
      </c>
      <c r="H4221" s="6">
        <v>0.51210842270649248</v>
      </c>
      <c r="I4221" s="6">
        <v>-0.22621320313204729</v>
      </c>
      <c r="J4221" s="6">
        <v>1.3542327671624828</v>
      </c>
      <c r="K4221" s="6">
        <v>-0.72684488329435781</v>
      </c>
      <c r="L4221" s="6">
        <v>1.0043092767383404</v>
      </c>
      <c r="M4221" s="6">
        <v>0</v>
      </c>
    </row>
    <row r="4222" spans="6:13" x14ac:dyDescent="0.25">
      <c r="F4222" s="6">
        <v>0.93771554904338372</v>
      </c>
      <c r="G4222" s="6">
        <v>0.43574256730268102</v>
      </c>
      <c r="H4222" s="6">
        <v>0.51210842270649248</v>
      </c>
      <c r="I4222" s="6">
        <v>0.40672804793691519</v>
      </c>
      <c r="J4222" s="6">
        <v>1.4939649956736329</v>
      </c>
      <c r="K4222" s="6">
        <v>-0.49151337928142069</v>
      </c>
      <c r="L4222" s="6">
        <v>-0.99551007160562754</v>
      </c>
      <c r="M4222" s="6">
        <v>0</v>
      </c>
    </row>
    <row r="4223" spans="6:13" x14ac:dyDescent="0.25">
      <c r="F4223" s="6">
        <v>0.12635576387663461</v>
      </c>
      <c r="G4223" s="6">
        <v>0.43574256730268102</v>
      </c>
      <c r="H4223" s="6">
        <v>0.51210842270649248</v>
      </c>
      <c r="I4223" s="6">
        <v>-0.85915445420100978</v>
      </c>
      <c r="J4223" s="6">
        <v>-0.59503182056806192</v>
      </c>
      <c r="K4223" s="6">
        <v>-1.4328393953331691</v>
      </c>
      <c r="L4223" s="6">
        <v>-0.99551007160562754</v>
      </c>
      <c r="M4223" s="6">
        <v>0</v>
      </c>
    </row>
    <row r="4224" spans="6:13" x14ac:dyDescent="0.25">
      <c r="F4224" s="6">
        <v>-1.5865148936976134</v>
      </c>
      <c r="G4224" s="6">
        <v>0.43574256730268102</v>
      </c>
      <c r="H4224" s="6">
        <v>-1.9523209454671975</v>
      </c>
      <c r="I4224" s="6">
        <v>1.0396692990058776</v>
      </c>
      <c r="J4224" s="6">
        <v>-0.83257660903701713</v>
      </c>
      <c r="K4224" s="6">
        <v>-0.25618187526848363</v>
      </c>
      <c r="L4224" s="6">
        <v>-0.99551007160562754</v>
      </c>
      <c r="M4224" s="6">
        <v>1</v>
      </c>
    </row>
    <row r="4225" spans="6:13" x14ac:dyDescent="0.25">
      <c r="F4225" s="6">
        <v>0.93771554904338372</v>
      </c>
      <c r="G4225" s="6">
        <v>0.43574256730268102</v>
      </c>
      <c r="H4225" s="6">
        <v>-1.9523209454671975</v>
      </c>
      <c r="I4225" s="6">
        <v>-0.85915445420100978</v>
      </c>
      <c r="J4225" s="6">
        <v>-0.9094293347181498</v>
      </c>
      <c r="K4225" s="6">
        <v>-1.1975078913202319</v>
      </c>
      <c r="L4225" s="6">
        <v>-0.99551007160562754</v>
      </c>
      <c r="M4225" s="6">
        <v>0</v>
      </c>
    </row>
    <row r="4226" spans="6:13" x14ac:dyDescent="0.25">
      <c r="F4226" s="6">
        <v>1.7490753342101328</v>
      </c>
      <c r="G4226" s="6">
        <v>0.43574256730268102</v>
      </c>
      <c r="H4226" s="6">
        <v>0.51210842270649248</v>
      </c>
      <c r="I4226" s="6">
        <v>-0.22621320313204729</v>
      </c>
      <c r="J4226" s="6">
        <v>-0.44831298063135427</v>
      </c>
      <c r="K4226" s="6">
        <v>-1.1975078913202319</v>
      </c>
      <c r="L4226" s="6">
        <v>-0.99551007160562754</v>
      </c>
      <c r="M4226" s="6">
        <v>0</v>
      </c>
    </row>
    <row r="4227" spans="6:13" x14ac:dyDescent="0.25">
      <c r="F4227" s="6">
        <v>-1.2259105447346139</v>
      </c>
      <c r="G4227" s="6">
        <v>0.43574256730268102</v>
      </c>
      <c r="H4227" s="6">
        <v>0.51210842270649248</v>
      </c>
      <c r="I4227" s="6">
        <v>-0.85915445420100978</v>
      </c>
      <c r="J4227" s="6">
        <v>-1.2587599059960253</v>
      </c>
      <c r="K4227" s="6">
        <v>0.44981263677032762</v>
      </c>
      <c r="L4227" s="6">
        <v>-0.99551007160562754</v>
      </c>
      <c r="M4227" s="6">
        <v>0</v>
      </c>
    </row>
    <row r="4228" spans="6:13" x14ac:dyDescent="0.25">
      <c r="F4228" s="6">
        <v>0.66726228732113402</v>
      </c>
      <c r="G4228" s="6">
        <v>0.43574256730268102</v>
      </c>
      <c r="H4228" s="6">
        <v>0.51210842270649248</v>
      </c>
      <c r="I4228" s="6">
        <v>2.3055518011438028</v>
      </c>
      <c r="J4228" s="6">
        <v>2.1786529153782688</v>
      </c>
      <c r="K4228" s="6">
        <v>-0.49151337928142069</v>
      </c>
      <c r="L4228" s="6">
        <v>-0.99551007160562754</v>
      </c>
      <c r="M4228" s="6">
        <v>0</v>
      </c>
    </row>
    <row r="4229" spans="6:13" x14ac:dyDescent="0.25">
      <c r="F4229" s="6">
        <v>-0.77515510853086445</v>
      </c>
      <c r="G4229" s="6">
        <v>0.43574256730268102</v>
      </c>
      <c r="H4229" s="6">
        <v>-1.9523209454671975</v>
      </c>
      <c r="I4229" s="6">
        <v>-0.22621320313204729</v>
      </c>
      <c r="J4229" s="6">
        <v>-0.54612554058915941</v>
      </c>
      <c r="K4229" s="6">
        <v>-2.0850371255546542E-2</v>
      </c>
      <c r="L4229" s="6">
        <v>1.0043092767383404</v>
      </c>
      <c r="M4229" s="6">
        <v>1</v>
      </c>
    </row>
    <row r="4230" spans="6:13" x14ac:dyDescent="0.25">
      <c r="F4230" s="6">
        <v>0.57711120008038408</v>
      </c>
      <c r="G4230" s="6">
        <v>-2.2944740198068536</v>
      </c>
      <c r="H4230" s="6">
        <v>0.51210842270649248</v>
      </c>
      <c r="I4230" s="6">
        <v>-0.85915445420100978</v>
      </c>
      <c r="J4230" s="6">
        <v>-0.58804520914250447</v>
      </c>
      <c r="K4230" s="6">
        <v>1.1558071488091388</v>
      </c>
      <c r="L4230" s="6">
        <v>-0.99551007160562754</v>
      </c>
      <c r="M4230" s="6">
        <v>1</v>
      </c>
    </row>
    <row r="4231" spans="6:13" x14ac:dyDescent="0.25">
      <c r="F4231" s="6">
        <v>-0.86530619577161427</v>
      </c>
      <c r="G4231" s="6">
        <v>0.43574256730268102</v>
      </c>
      <c r="H4231" s="6">
        <v>-1.9523209454671975</v>
      </c>
      <c r="I4231" s="6">
        <v>-0.22621320313204729</v>
      </c>
      <c r="J4231" s="6">
        <v>1.2145005386513326</v>
      </c>
      <c r="K4231" s="6">
        <v>-0.72684488329435781</v>
      </c>
      <c r="L4231" s="6">
        <v>-0.99551007160562754</v>
      </c>
      <c r="M4231" s="6">
        <v>0</v>
      </c>
    </row>
    <row r="4232" spans="6:13" x14ac:dyDescent="0.25">
      <c r="F4232" s="6">
        <v>0.30665793835813437</v>
      </c>
      <c r="G4232" s="6">
        <v>-2.2944740198068536</v>
      </c>
      <c r="H4232" s="6">
        <v>-1.9523209454671975</v>
      </c>
      <c r="I4232" s="6">
        <v>-0.85915445420100978</v>
      </c>
      <c r="J4232" s="6">
        <v>0.22240171622216651</v>
      </c>
      <c r="K4232" s="6">
        <v>-1.6681708993461062</v>
      </c>
      <c r="L4232" s="6">
        <v>1.0043092767383404</v>
      </c>
      <c r="M4232" s="6">
        <v>0</v>
      </c>
    </row>
    <row r="4233" spans="6:13" x14ac:dyDescent="0.25">
      <c r="F4233" s="6">
        <v>-1.2259105447346139</v>
      </c>
      <c r="G4233" s="6">
        <v>0.43574256730268102</v>
      </c>
      <c r="H4233" s="6">
        <v>0.51210842270649248</v>
      </c>
      <c r="I4233" s="6">
        <v>1.0396692990058776</v>
      </c>
      <c r="J4233" s="6">
        <v>-0.92340255756926481</v>
      </c>
      <c r="K4233" s="6">
        <v>0.68514414078326469</v>
      </c>
      <c r="L4233" s="6">
        <v>1.0043092767383404</v>
      </c>
      <c r="M4233" s="6">
        <v>0</v>
      </c>
    </row>
    <row r="4234" spans="6:13" x14ac:dyDescent="0.25">
      <c r="F4234" s="6">
        <v>-0.77515510853086445</v>
      </c>
      <c r="G4234" s="6">
        <v>0.43574256730268102</v>
      </c>
      <c r="H4234" s="6">
        <v>0.51210842270649248</v>
      </c>
      <c r="I4234" s="6">
        <v>1.0396692990058776</v>
      </c>
      <c r="J4234" s="6">
        <v>-0.35050042067354914</v>
      </c>
      <c r="K4234" s="6">
        <v>-2.0850371255546542E-2</v>
      </c>
      <c r="L4234" s="6">
        <v>1.0043092767383404</v>
      </c>
      <c r="M4234" s="6">
        <v>1</v>
      </c>
    </row>
    <row r="4235" spans="6:13" x14ac:dyDescent="0.25">
      <c r="F4235" s="6">
        <v>-1.3160616319753637</v>
      </c>
      <c r="G4235" s="6">
        <v>-2.2944740198068536</v>
      </c>
      <c r="H4235" s="6">
        <v>0.51210842270649248</v>
      </c>
      <c r="I4235" s="6">
        <v>-0.22621320313204729</v>
      </c>
      <c r="J4235" s="6">
        <v>-0.49023264918469933</v>
      </c>
      <c r="K4235" s="6">
        <v>-0.72684488329435781</v>
      </c>
      <c r="L4235" s="6">
        <v>1.0043092767383404</v>
      </c>
      <c r="M4235" s="6">
        <v>0</v>
      </c>
    </row>
    <row r="4236" spans="6:13" x14ac:dyDescent="0.25">
      <c r="F4236" s="6">
        <v>-1.045608370253114</v>
      </c>
      <c r="G4236" s="6">
        <v>0.43574256730268102</v>
      </c>
      <c r="H4236" s="6">
        <v>0.51210842270649248</v>
      </c>
      <c r="I4236" s="6">
        <v>-0.22621320313204729</v>
      </c>
      <c r="J4236" s="6">
        <v>-0.53215231773804439</v>
      </c>
      <c r="K4236" s="6">
        <v>-2.0850371255546542E-2</v>
      </c>
      <c r="L4236" s="6">
        <v>1.0043092767383404</v>
      </c>
      <c r="M4236" s="6">
        <v>1</v>
      </c>
    </row>
    <row r="4237" spans="6:13" x14ac:dyDescent="0.25">
      <c r="F4237" s="6">
        <v>-0.59485293404936457</v>
      </c>
      <c r="G4237" s="6">
        <v>0.43574256730268102</v>
      </c>
      <c r="H4237" s="6">
        <v>0.51210842270649248</v>
      </c>
      <c r="I4237" s="6">
        <v>-0.85915445420100978</v>
      </c>
      <c r="J4237" s="6">
        <v>0.36213394473331667</v>
      </c>
      <c r="K4237" s="6">
        <v>0.68514414078326469</v>
      </c>
      <c r="L4237" s="6">
        <v>1.0043092767383404</v>
      </c>
      <c r="M4237" s="6">
        <v>0</v>
      </c>
    </row>
    <row r="4238" spans="6:13" x14ac:dyDescent="0.25">
      <c r="F4238" s="6">
        <v>-0.95545728301236421</v>
      </c>
      <c r="G4238" s="6">
        <v>-2.2944740198068536</v>
      </c>
      <c r="H4238" s="6">
        <v>0.51210842270649248</v>
      </c>
      <c r="I4238" s="6">
        <v>-0.22621320313204729</v>
      </c>
      <c r="J4238" s="6">
        <v>-0.86750966616480474</v>
      </c>
      <c r="K4238" s="6">
        <v>-0.72684488329435781</v>
      </c>
      <c r="L4238" s="6">
        <v>-0.99551007160562754</v>
      </c>
      <c r="M4238" s="6">
        <v>0</v>
      </c>
    </row>
    <row r="4239" spans="6:13" x14ac:dyDescent="0.25">
      <c r="F4239" s="6">
        <v>-0.23424858508636501</v>
      </c>
      <c r="G4239" s="6">
        <v>0.43574256730268102</v>
      </c>
      <c r="H4239" s="6">
        <v>0.51210842270649248</v>
      </c>
      <c r="I4239" s="6">
        <v>-0.85915445420100978</v>
      </c>
      <c r="J4239" s="6">
        <v>-0.99326867182483991</v>
      </c>
      <c r="K4239" s="6">
        <v>-1.6681708993461062</v>
      </c>
      <c r="L4239" s="6">
        <v>1.0043092767383404</v>
      </c>
      <c r="M4239" s="6">
        <v>0</v>
      </c>
    </row>
    <row r="4240" spans="6:13" x14ac:dyDescent="0.25">
      <c r="F4240" s="6">
        <v>1.2081688107656334</v>
      </c>
      <c r="G4240" s="6">
        <v>0.43574256730268102</v>
      </c>
      <c r="H4240" s="6">
        <v>0.51210842270649248</v>
      </c>
      <c r="I4240" s="6">
        <v>-0.22621320313204729</v>
      </c>
      <c r="J4240" s="6">
        <v>-0.57407198629138945</v>
      </c>
      <c r="K4240" s="6">
        <v>1.1558071488091388</v>
      </c>
      <c r="L4240" s="6">
        <v>1.0043092767383404</v>
      </c>
      <c r="M4240" s="6">
        <v>0</v>
      </c>
    </row>
    <row r="4241" spans="6:13" x14ac:dyDescent="0.25">
      <c r="F4241" s="6">
        <v>-0.95545728301236421</v>
      </c>
      <c r="G4241" s="6">
        <v>-2.2944740198068536</v>
      </c>
      <c r="H4241" s="6">
        <v>0.51210842270649248</v>
      </c>
      <c r="I4241" s="6">
        <v>1.0396692990058776</v>
      </c>
      <c r="J4241" s="6">
        <v>1.4240988814180577</v>
      </c>
      <c r="K4241" s="6">
        <v>-0.72684488329435781</v>
      </c>
      <c r="L4241" s="6">
        <v>-0.99551007160562754</v>
      </c>
      <c r="M4241" s="6">
        <v>0</v>
      </c>
    </row>
    <row r="4242" spans="6:13" x14ac:dyDescent="0.25">
      <c r="F4242" s="6">
        <v>-1.2259105447346139</v>
      </c>
      <c r="G4242" s="6">
        <v>0.43574256730268102</v>
      </c>
      <c r="H4242" s="6">
        <v>0.51210842270649248</v>
      </c>
      <c r="I4242" s="6">
        <v>-0.22621320313204729</v>
      </c>
      <c r="J4242" s="6">
        <v>-0.2317280264390715</v>
      </c>
      <c r="K4242" s="6">
        <v>0.44981263677032762</v>
      </c>
      <c r="L4242" s="6">
        <v>-0.99551007160562754</v>
      </c>
      <c r="M4242" s="6">
        <v>0</v>
      </c>
    </row>
    <row r="4243" spans="6:13" x14ac:dyDescent="0.25">
      <c r="F4243" s="6">
        <v>-1.045608370253114</v>
      </c>
      <c r="G4243" s="6">
        <v>0.43574256730268102</v>
      </c>
      <c r="H4243" s="6">
        <v>0.51210842270649248</v>
      </c>
      <c r="I4243" s="6">
        <v>-0.85915445420100978</v>
      </c>
      <c r="J4243" s="6">
        <v>0.55775906464892688</v>
      </c>
      <c r="K4243" s="6">
        <v>-2.0850371255546542E-2</v>
      </c>
      <c r="L4243" s="6">
        <v>1.0043092767383404</v>
      </c>
      <c r="M4243" s="6">
        <v>1</v>
      </c>
    </row>
    <row r="4244" spans="6:13" x14ac:dyDescent="0.25">
      <c r="F4244" s="6">
        <v>-0.86530619577161427</v>
      </c>
      <c r="G4244" s="6">
        <v>0.43574256730268102</v>
      </c>
      <c r="H4244" s="6">
        <v>0.51210842270649248</v>
      </c>
      <c r="I4244" s="6">
        <v>0.40672804793691519</v>
      </c>
      <c r="J4244" s="6">
        <v>0.55775906464892688</v>
      </c>
      <c r="K4244" s="6">
        <v>-2.0850371255546542E-2</v>
      </c>
      <c r="L4244" s="6">
        <v>1.0043092767383404</v>
      </c>
      <c r="M4244" s="6">
        <v>1</v>
      </c>
    </row>
    <row r="4245" spans="6:13" x14ac:dyDescent="0.25">
      <c r="F4245" s="6">
        <v>0.75741337456188396</v>
      </c>
      <c r="G4245" s="6">
        <v>-2.2944740198068536</v>
      </c>
      <c r="H4245" s="6">
        <v>0.51210842270649248</v>
      </c>
      <c r="I4245" s="6">
        <v>-0.85915445420100978</v>
      </c>
      <c r="J4245" s="6">
        <v>-0.56009876344027443</v>
      </c>
      <c r="K4245" s="6">
        <v>-1.6681708993461062</v>
      </c>
      <c r="L4245" s="6">
        <v>-0.99551007160562754</v>
      </c>
      <c r="M4245" s="6">
        <v>1</v>
      </c>
    </row>
    <row r="4246" spans="6:13" x14ac:dyDescent="0.25">
      <c r="F4246" s="6">
        <v>1.1180177235248836</v>
      </c>
      <c r="G4246" s="6">
        <v>0.43574256730268102</v>
      </c>
      <c r="H4246" s="6">
        <v>0.51210842270649248</v>
      </c>
      <c r="I4246" s="6">
        <v>-0.85915445420100978</v>
      </c>
      <c r="J4246" s="6">
        <v>-0.47625942633358431</v>
      </c>
      <c r="K4246" s="6">
        <v>1.1558071488091388</v>
      </c>
      <c r="L4246" s="6">
        <v>-0.99551007160562754</v>
      </c>
      <c r="M4246" s="6">
        <v>1</v>
      </c>
    </row>
    <row r="4247" spans="6:13" x14ac:dyDescent="0.25">
      <c r="F4247" s="6">
        <v>1.4786220724878831</v>
      </c>
      <c r="G4247" s="6">
        <v>0.43574256730268102</v>
      </c>
      <c r="H4247" s="6">
        <v>0.51210842270649248</v>
      </c>
      <c r="I4247" s="6">
        <v>-0.22621320313204729</v>
      </c>
      <c r="J4247" s="6">
        <v>-1.0491615632292999</v>
      </c>
      <c r="K4247" s="6">
        <v>1.1558071488091388</v>
      </c>
      <c r="L4247" s="6">
        <v>1.0043092767383404</v>
      </c>
      <c r="M4247" s="6">
        <v>0</v>
      </c>
    </row>
    <row r="4248" spans="6:13" x14ac:dyDescent="0.25">
      <c r="F4248" s="6">
        <v>-1.8569681554198632</v>
      </c>
      <c r="G4248" s="6">
        <v>0.43574256730268102</v>
      </c>
      <c r="H4248" s="6">
        <v>0.51210842270649248</v>
      </c>
      <c r="I4248" s="6">
        <v>-0.22621320313204729</v>
      </c>
      <c r="J4248" s="6">
        <v>0.67653145888340449</v>
      </c>
      <c r="K4248" s="6">
        <v>0.68514414078326469</v>
      </c>
      <c r="L4248" s="6">
        <v>1.0043092767383404</v>
      </c>
      <c r="M4248" s="6">
        <v>0</v>
      </c>
    </row>
    <row r="4249" spans="6:13" x14ac:dyDescent="0.25">
      <c r="F4249" s="6">
        <v>-0.1440974978456151</v>
      </c>
      <c r="G4249" s="6">
        <v>-2.2944740198068536</v>
      </c>
      <c r="H4249" s="6">
        <v>0.51210842270649248</v>
      </c>
      <c r="I4249" s="6">
        <v>-0.85915445420100978</v>
      </c>
      <c r="J4249" s="6">
        <v>-0.73476404907921211</v>
      </c>
      <c r="K4249" s="6">
        <v>0.68514414078326469</v>
      </c>
      <c r="L4249" s="6">
        <v>-0.99551007160562754</v>
      </c>
      <c r="M4249" s="6">
        <v>1</v>
      </c>
    </row>
    <row r="4250" spans="6:13" x14ac:dyDescent="0.25">
      <c r="F4250" s="6">
        <v>3.6204676635884697E-2</v>
      </c>
      <c r="G4250" s="6">
        <v>0.43574256730268102</v>
      </c>
      <c r="H4250" s="6">
        <v>0.51210842270649248</v>
      </c>
      <c r="I4250" s="6">
        <v>-0.85915445420100978</v>
      </c>
      <c r="J4250" s="6">
        <v>-1.10505445463376</v>
      </c>
      <c r="K4250" s="6">
        <v>-1.6681708993461062</v>
      </c>
      <c r="L4250" s="6">
        <v>-0.99551007160562754</v>
      </c>
      <c r="M4250" s="6">
        <v>0</v>
      </c>
    </row>
    <row r="4251" spans="6:13" x14ac:dyDescent="0.25">
      <c r="F4251" s="6">
        <v>0.21650685111738449</v>
      </c>
      <c r="G4251" s="6">
        <v>0.43574256730268102</v>
      </c>
      <c r="H4251" s="6">
        <v>0.51210842270649248</v>
      </c>
      <c r="I4251" s="6">
        <v>-1.4920957052699722</v>
      </c>
      <c r="J4251" s="6">
        <v>-1.3286260202516003</v>
      </c>
      <c r="K4251" s="6">
        <v>-2.0850371255546542E-2</v>
      </c>
      <c r="L4251" s="6">
        <v>-0.99551007160562754</v>
      </c>
      <c r="M4251" s="6">
        <v>1</v>
      </c>
    </row>
    <row r="4252" spans="6:13" x14ac:dyDescent="0.25">
      <c r="F4252" s="6">
        <v>-1.4963638064568636</v>
      </c>
      <c r="G4252" s="6">
        <v>0.43574256730268102</v>
      </c>
      <c r="H4252" s="6">
        <v>-1.9523209454671975</v>
      </c>
      <c r="I4252" s="6">
        <v>-1.4920957052699722</v>
      </c>
      <c r="J4252" s="6">
        <v>-0.72777743765365455</v>
      </c>
      <c r="K4252" s="6">
        <v>0.44981263677032762</v>
      </c>
      <c r="L4252" s="6">
        <v>1.0043092767383404</v>
      </c>
      <c r="M4252" s="6">
        <v>0</v>
      </c>
    </row>
    <row r="4253" spans="6:13" x14ac:dyDescent="0.25">
      <c r="F4253" s="6">
        <v>1.658924246969383</v>
      </c>
      <c r="G4253" s="6">
        <v>-2.2944740198068536</v>
      </c>
      <c r="H4253" s="6">
        <v>-1.9523209454671975</v>
      </c>
      <c r="I4253" s="6">
        <v>-1.4920957052699722</v>
      </c>
      <c r="J4253" s="6">
        <v>-1.2028670145915652</v>
      </c>
      <c r="K4253" s="6">
        <v>1.1558071488091388</v>
      </c>
      <c r="L4253" s="6">
        <v>1.0043092767383404</v>
      </c>
      <c r="M4253" s="6">
        <v>0</v>
      </c>
    </row>
    <row r="4254" spans="6:13" x14ac:dyDescent="0.25">
      <c r="F4254" s="6">
        <v>0.12635576387663461</v>
      </c>
      <c r="G4254" s="6">
        <v>0.43574256730268102</v>
      </c>
      <c r="H4254" s="6">
        <v>-1.9523209454671975</v>
      </c>
      <c r="I4254" s="6">
        <v>-0.85915445420100978</v>
      </c>
      <c r="J4254" s="6">
        <v>-1.1469741231871051</v>
      </c>
      <c r="K4254" s="6">
        <v>1.1558071488091388</v>
      </c>
      <c r="L4254" s="6">
        <v>1.0043092767383404</v>
      </c>
      <c r="M4254" s="6">
        <v>0</v>
      </c>
    </row>
    <row r="4255" spans="6:13" x14ac:dyDescent="0.25">
      <c r="F4255" s="6">
        <v>-1.7668170681791133</v>
      </c>
      <c r="G4255" s="6">
        <v>0.43574256730268102</v>
      </c>
      <c r="H4255" s="6">
        <v>-1.9523209454671975</v>
      </c>
      <c r="I4255" s="6">
        <v>1.0396692990058776</v>
      </c>
      <c r="J4255" s="6">
        <v>0.72543773886230711</v>
      </c>
      <c r="K4255" s="6">
        <v>-0.72684488329435781</v>
      </c>
      <c r="L4255" s="6">
        <v>1.0043092767383404</v>
      </c>
      <c r="M4255" s="6">
        <v>0</v>
      </c>
    </row>
    <row r="4256" spans="6:13" x14ac:dyDescent="0.25">
      <c r="F4256" s="6">
        <v>-0.32439967232711492</v>
      </c>
      <c r="G4256" s="6">
        <v>0.43574256730268102</v>
      </c>
      <c r="H4256" s="6">
        <v>0.51210842270649248</v>
      </c>
      <c r="I4256" s="6">
        <v>0.40672804793691519</v>
      </c>
      <c r="J4256" s="6">
        <v>0.19445527051993647</v>
      </c>
      <c r="K4256" s="6">
        <v>-2.0850371255546542E-2</v>
      </c>
      <c r="L4256" s="6">
        <v>-0.99551007160562754</v>
      </c>
      <c r="M4256" s="6">
        <v>1</v>
      </c>
    </row>
    <row r="4257" spans="6:13" x14ac:dyDescent="0.25">
      <c r="F4257" s="6">
        <v>-1.4062127192161138</v>
      </c>
      <c r="G4257" s="6">
        <v>0.43574256730268102</v>
      </c>
      <c r="H4257" s="6">
        <v>0.51210842270649248</v>
      </c>
      <c r="I4257" s="6">
        <v>1.0396692990058776</v>
      </c>
      <c r="J4257" s="6">
        <v>-0.68585776910030949</v>
      </c>
      <c r="K4257" s="6">
        <v>-0.72684488329435781</v>
      </c>
      <c r="L4257" s="6">
        <v>1.0043092767383404</v>
      </c>
      <c r="M4257" s="6">
        <v>0</v>
      </c>
    </row>
    <row r="4258" spans="6:13" x14ac:dyDescent="0.25">
      <c r="F4258" s="6">
        <v>-0.68500402129011451</v>
      </c>
      <c r="G4258" s="6">
        <v>-2.2944740198068536</v>
      </c>
      <c r="H4258" s="6">
        <v>-1.9523209454671975</v>
      </c>
      <c r="I4258" s="6">
        <v>-0.22621320313204729</v>
      </c>
      <c r="J4258" s="6">
        <v>-7.103596365124884E-2</v>
      </c>
      <c r="K4258" s="6">
        <v>-1.6681708993461062</v>
      </c>
      <c r="L4258" s="6">
        <v>-0.99551007160562754</v>
      </c>
      <c r="M4258" s="6">
        <v>0</v>
      </c>
    </row>
    <row r="4259" spans="6:13" x14ac:dyDescent="0.25">
      <c r="F4259" s="6">
        <v>0.57711120008038408</v>
      </c>
      <c r="G4259" s="6">
        <v>0.43574256730268102</v>
      </c>
      <c r="H4259" s="6">
        <v>-1.9523209454671975</v>
      </c>
      <c r="I4259" s="6">
        <v>0.40672804793691519</v>
      </c>
      <c r="J4259" s="6">
        <v>-0.28063430641797404</v>
      </c>
      <c r="K4259" s="6">
        <v>1.1558071488091388</v>
      </c>
      <c r="L4259" s="6">
        <v>-0.99551007160562754</v>
      </c>
      <c r="M4259" s="6">
        <v>0</v>
      </c>
    </row>
    <row r="4260" spans="6:13" x14ac:dyDescent="0.25">
      <c r="F4260" s="6">
        <v>0.93771554904338372</v>
      </c>
      <c r="G4260" s="6">
        <v>0.43574256730268102</v>
      </c>
      <c r="H4260" s="6">
        <v>-1.9523209454671975</v>
      </c>
      <c r="I4260" s="6">
        <v>0.40672804793691519</v>
      </c>
      <c r="J4260" s="6">
        <v>0.40405361328666173</v>
      </c>
      <c r="K4260" s="6">
        <v>1.1558071488091388</v>
      </c>
      <c r="L4260" s="6">
        <v>1.0043092767383404</v>
      </c>
      <c r="M4260" s="6">
        <v>0</v>
      </c>
    </row>
    <row r="4261" spans="6:13" x14ac:dyDescent="0.25">
      <c r="F4261" s="6">
        <v>-0.95545728301236421</v>
      </c>
      <c r="G4261" s="6">
        <v>0.43574256730268102</v>
      </c>
      <c r="H4261" s="6">
        <v>-1.9523209454671975</v>
      </c>
      <c r="I4261" s="6">
        <v>-0.85915445420100978</v>
      </c>
      <c r="J4261" s="6">
        <v>0.44597328184000673</v>
      </c>
      <c r="K4261" s="6">
        <v>-0.72684488329435781</v>
      </c>
      <c r="L4261" s="6">
        <v>1.0043092767383404</v>
      </c>
      <c r="M4261" s="6">
        <v>0</v>
      </c>
    </row>
    <row r="4262" spans="6:13" x14ac:dyDescent="0.25">
      <c r="F4262" s="6">
        <v>-1.2259105447346139</v>
      </c>
      <c r="G4262" s="6">
        <v>0.43574256730268102</v>
      </c>
      <c r="H4262" s="6">
        <v>-1.9523209454671975</v>
      </c>
      <c r="I4262" s="6">
        <v>-1.4920957052699722</v>
      </c>
      <c r="J4262" s="6">
        <v>-0.59503182056806192</v>
      </c>
      <c r="K4262" s="6">
        <v>-1.6681708993461062</v>
      </c>
      <c r="L4262" s="6">
        <v>1.0043092767383404</v>
      </c>
      <c r="M4262" s="6">
        <v>0</v>
      </c>
    </row>
    <row r="4263" spans="6:13" x14ac:dyDescent="0.25">
      <c r="F4263" s="6">
        <v>-0.59485293404936457</v>
      </c>
      <c r="G4263" s="6">
        <v>0.43574256730268102</v>
      </c>
      <c r="H4263" s="6">
        <v>0.51210842270649248</v>
      </c>
      <c r="I4263" s="6">
        <v>-0.85915445420100978</v>
      </c>
      <c r="J4263" s="6">
        <v>-0.19679496931128398</v>
      </c>
      <c r="K4263" s="6">
        <v>-0.72684488329435781</v>
      </c>
      <c r="L4263" s="6">
        <v>-0.99551007160562754</v>
      </c>
      <c r="M4263" s="6">
        <v>0</v>
      </c>
    </row>
    <row r="4264" spans="6:13" x14ac:dyDescent="0.25">
      <c r="F4264" s="6">
        <v>-1.3160616319753637</v>
      </c>
      <c r="G4264" s="6">
        <v>0.43574256730268102</v>
      </c>
      <c r="H4264" s="6">
        <v>0.51210842270649248</v>
      </c>
      <c r="I4264" s="6">
        <v>0.40672804793691519</v>
      </c>
      <c r="J4264" s="6">
        <v>2.9751266178918248</v>
      </c>
      <c r="K4264" s="6">
        <v>-2.0850371255546542E-2</v>
      </c>
      <c r="L4264" s="6">
        <v>1.0043092767383404</v>
      </c>
      <c r="M4264" s="6">
        <v>0</v>
      </c>
    </row>
    <row r="4265" spans="6:13" x14ac:dyDescent="0.25">
      <c r="F4265" s="6">
        <v>-1.4062127192161138</v>
      </c>
      <c r="G4265" s="6">
        <v>0.43574256730268102</v>
      </c>
      <c r="H4265" s="6">
        <v>-1.9523209454671975</v>
      </c>
      <c r="I4265" s="6">
        <v>-0.85915445420100978</v>
      </c>
      <c r="J4265" s="6">
        <v>0.29925444190329908</v>
      </c>
      <c r="K4265" s="6">
        <v>-0.72684488329435781</v>
      </c>
      <c r="L4265" s="6">
        <v>-0.99551007160562754</v>
      </c>
      <c r="M4265" s="6">
        <v>0</v>
      </c>
    </row>
    <row r="4266" spans="6:13" x14ac:dyDescent="0.25">
      <c r="F4266" s="6">
        <v>-5.3946410604865207E-2</v>
      </c>
      <c r="G4266" s="6">
        <v>0.43574256730268102</v>
      </c>
      <c r="H4266" s="6">
        <v>0.51210842270649248</v>
      </c>
      <c r="I4266" s="6">
        <v>-0.85915445420100978</v>
      </c>
      <c r="J4266" s="6">
        <v>-0.74175066050476957</v>
      </c>
      <c r="K4266" s="6">
        <v>-2.0850371255546542E-2</v>
      </c>
      <c r="L4266" s="6">
        <v>1.0043092767383404</v>
      </c>
      <c r="M4266" s="6">
        <v>1</v>
      </c>
    </row>
    <row r="4267" spans="6:13" x14ac:dyDescent="0.25">
      <c r="F4267" s="6">
        <v>1.7490753342101328</v>
      </c>
      <c r="G4267" s="6">
        <v>0.43574256730268102</v>
      </c>
      <c r="H4267" s="6">
        <v>-1.9523209454671975</v>
      </c>
      <c r="I4267" s="6">
        <v>0.40672804793691519</v>
      </c>
      <c r="J4267" s="6">
        <v>-0.23871463786462901</v>
      </c>
      <c r="K4267" s="6">
        <v>1.1558071488091388</v>
      </c>
      <c r="L4267" s="6">
        <v>-0.99551007160562754</v>
      </c>
      <c r="M4267" s="6">
        <v>0</v>
      </c>
    </row>
    <row r="4268" spans="6:13" x14ac:dyDescent="0.25">
      <c r="F4268" s="6">
        <v>-1.7668170681791133</v>
      </c>
      <c r="G4268" s="6">
        <v>0.43574256730268102</v>
      </c>
      <c r="H4268" s="6">
        <v>0.51210842270649248</v>
      </c>
      <c r="I4268" s="6">
        <v>-1.4920957052699722</v>
      </c>
      <c r="J4268" s="6">
        <v>-0.71380421480253953</v>
      </c>
      <c r="K4268" s="6">
        <v>0.68514414078326469</v>
      </c>
      <c r="L4268" s="6">
        <v>1.0043092767383404</v>
      </c>
      <c r="M4268" s="6">
        <v>0</v>
      </c>
    </row>
    <row r="4269" spans="6:13" x14ac:dyDescent="0.25">
      <c r="F4269" s="6">
        <v>1.658924246969383</v>
      </c>
      <c r="G4269" s="6">
        <v>0.43574256730268102</v>
      </c>
      <c r="H4269" s="6">
        <v>0.51210842270649248</v>
      </c>
      <c r="I4269" s="6">
        <v>-0.85915445420100978</v>
      </c>
      <c r="J4269" s="6">
        <v>-1.1819071803148926</v>
      </c>
      <c r="K4269" s="6">
        <v>1.1558071488091388</v>
      </c>
      <c r="L4269" s="6">
        <v>1.0043092767383404</v>
      </c>
      <c r="M4269" s="6">
        <v>0</v>
      </c>
    </row>
    <row r="4270" spans="6:13" x14ac:dyDescent="0.25">
      <c r="F4270" s="6">
        <v>-1.045608370253114</v>
      </c>
      <c r="G4270" s="6">
        <v>0.43574256730268102</v>
      </c>
      <c r="H4270" s="6">
        <v>0.51210842270649248</v>
      </c>
      <c r="I4270" s="6">
        <v>-1.4920957052699722</v>
      </c>
      <c r="J4270" s="6">
        <v>-0.42735314635468175</v>
      </c>
      <c r="K4270" s="6">
        <v>0.68514414078326469</v>
      </c>
      <c r="L4270" s="6">
        <v>1.0043092767383404</v>
      </c>
      <c r="M4270" s="6">
        <v>0</v>
      </c>
    </row>
    <row r="4271" spans="6:13" x14ac:dyDescent="0.25">
      <c r="F4271" s="6">
        <v>-2.1274214171421129</v>
      </c>
      <c r="G4271" s="6">
        <v>0.43574256730268102</v>
      </c>
      <c r="H4271" s="6">
        <v>0.51210842270649248</v>
      </c>
      <c r="I4271" s="6">
        <v>1.0396692990058776</v>
      </c>
      <c r="J4271" s="6">
        <v>0.86516996737345719</v>
      </c>
      <c r="K4271" s="6">
        <v>0.44981263677032762</v>
      </c>
      <c r="L4271" s="6">
        <v>-0.99551007160562754</v>
      </c>
      <c r="M4271" s="6">
        <v>0</v>
      </c>
    </row>
    <row r="4272" spans="6:13" x14ac:dyDescent="0.25">
      <c r="F4272" s="6">
        <v>-1.3160616319753637</v>
      </c>
      <c r="G4272" s="6">
        <v>0.43574256730268102</v>
      </c>
      <c r="H4272" s="6">
        <v>0.51210842270649248</v>
      </c>
      <c r="I4272" s="6">
        <v>-0.22621320313204729</v>
      </c>
      <c r="J4272" s="6">
        <v>5.4723042008786311E-2</v>
      </c>
      <c r="K4272" s="6">
        <v>-0.96217638730729493</v>
      </c>
      <c r="L4272" s="6">
        <v>-0.99551007160562754</v>
      </c>
      <c r="M4272" s="6">
        <v>0</v>
      </c>
    </row>
    <row r="4273" spans="6:13" x14ac:dyDescent="0.25">
      <c r="F4273" s="6">
        <v>-0.32439967232711492</v>
      </c>
      <c r="G4273" s="6">
        <v>0.43574256730268102</v>
      </c>
      <c r="H4273" s="6">
        <v>0.51210842270649248</v>
      </c>
      <c r="I4273" s="6">
        <v>1.0396692990058776</v>
      </c>
      <c r="J4273" s="6">
        <v>-0.40639331207800922</v>
      </c>
      <c r="K4273" s="6">
        <v>-0.72684488329435781</v>
      </c>
      <c r="L4273" s="6">
        <v>1.0043092767383404</v>
      </c>
      <c r="M4273" s="6">
        <v>0</v>
      </c>
    </row>
    <row r="4274" spans="6:13" x14ac:dyDescent="0.25">
      <c r="F4274" s="6">
        <v>-1.2259105447346139</v>
      </c>
      <c r="G4274" s="6">
        <v>0.43574256730268102</v>
      </c>
      <c r="H4274" s="6">
        <v>0.51210842270649248</v>
      </c>
      <c r="I4274" s="6">
        <v>-1.4920957052699722</v>
      </c>
      <c r="J4274" s="6">
        <v>-0.25967447214130157</v>
      </c>
      <c r="K4274" s="6">
        <v>-0.25618187526848363</v>
      </c>
      <c r="L4274" s="6">
        <v>-0.99551007160562754</v>
      </c>
      <c r="M4274" s="6">
        <v>1</v>
      </c>
    </row>
    <row r="4275" spans="6:13" x14ac:dyDescent="0.25">
      <c r="F4275" s="6">
        <v>-1.045608370253114</v>
      </c>
      <c r="G4275" s="6">
        <v>0.43574256730268102</v>
      </c>
      <c r="H4275" s="6">
        <v>0.51210842270649248</v>
      </c>
      <c r="I4275" s="6">
        <v>-0.85915445420100978</v>
      </c>
      <c r="J4275" s="6">
        <v>-1.2587599059960253</v>
      </c>
      <c r="K4275" s="6">
        <v>-0.72684488329435781</v>
      </c>
      <c r="L4275" s="6">
        <v>-0.99551007160562754</v>
      </c>
      <c r="M4275" s="6">
        <v>0</v>
      </c>
    </row>
    <row r="4276" spans="6:13" x14ac:dyDescent="0.25">
      <c r="F4276" s="6">
        <v>-0.95545728301236421</v>
      </c>
      <c r="G4276" s="6">
        <v>0.43574256730268102</v>
      </c>
      <c r="H4276" s="6">
        <v>0.51210842270649248</v>
      </c>
      <c r="I4276" s="6">
        <v>0.40672804793691519</v>
      </c>
      <c r="J4276" s="6">
        <v>1.8153491212492783</v>
      </c>
      <c r="K4276" s="6">
        <v>-0.72684488329435781</v>
      </c>
      <c r="L4276" s="6">
        <v>1.0043092767383404</v>
      </c>
      <c r="M4276" s="6">
        <v>0</v>
      </c>
    </row>
    <row r="4277" spans="6:13" x14ac:dyDescent="0.25">
      <c r="F4277" s="6">
        <v>-0.59485293404936457</v>
      </c>
      <c r="G4277" s="6">
        <v>0.43574256730268102</v>
      </c>
      <c r="H4277" s="6">
        <v>0.51210842270649248</v>
      </c>
      <c r="I4277" s="6">
        <v>0.40672804793691519</v>
      </c>
      <c r="J4277" s="6">
        <v>-0.21775480358795649</v>
      </c>
      <c r="K4277" s="6">
        <v>0.68514414078326469</v>
      </c>
      <c r="L4277" s="6">
        <v>-0.99551007160562754</v>
      </c>
      <c r="M4277" s="6">
        <v>1</v>
      </c>
    </row>
    <row r="4278" spans="6:13" x14ac:dyDescent="0.25">
      <c r="F4278" s="6">
        <v>1.3884709852471333</v>
      </c>
      <c r="G4278" s="6">
        <v>0.43574256730268102</v>
      </c>
      <c r="H4278" s="6">
        <v>0.51210842270649248</v>
      </c>
      <c r="I4278" s="6">
        <v>-0.22621320313204729</v>
      </c>
      <c r="J4278" s="6">
        <v>-0.16884852360905395</v>
      </c>
      <c r="K4278" s="6">
        <v>-1.6681708993461062</v>
      </c>
      <c r="L4278" s="6">
        <v>1.0043092767383404</v>
      </c>
      <c r="M4278" s="6">
        <v>0</v>
      </c>
    </row>
    <row r="4279" spans="6:13" x14ac:dyDescent="0.25">
      <c r="F4279" s="6">
        <v>-1.8569681554198632</v>
      </c>
      <c r="G4279" s="6">
        <v>-2.2944740198068536</v>
      </c>
      <c r="H4279" s="6">
        <v>0.51210842270649248</v>
      </c>
      <c r="I4279" s="6">
        <v>-1.4920957052699722</v>
      </c>
      <c r="J4279" s="6">
        <v>-0.42735314635468175</v>
      </c>
      <c r="K4279" s="6">
        <v>-1.6681708993461062</v>
      </c>
      <c r="L4279" s="6">
        <v>-0.99551007160562754</v>
      </c>
      <c r="M4279" s="6">
        <v>0</v>
      </c>
    </row>
    <row r="4280" spans="6:13" x14ac:dyDescent="0.25">
      <c r="F4280" s="6">
        <v>-1.2259105447346139</v>
      </c>
      <c r="G4280" s="6">
        <v>-2.2944740198068536</v>
      </c>
      <c r="H4280" s="6">
        <v>-1.9523209454671975</v>
      </c>
      <c r="I4280" s="6">
        <v>1.0396692990058776</v>
      </c>
      <c r="J4280" s="6">
        <v>-0.16884852360905395</v>
      </c>
      <c r="K4280" s="6">
        <v>-1.6681708993461062</v>
      </c>
      <c r="L4280" s="6">
        <v>1.0043092767383404</v>
      </c>
      <c r="M4280" s="6">
        <v>0</v>
      </c>
    </row>
    <row r="4281" spans="6:13" x14ac:dyDescent="0.25">
      <c r="F4281" s="6">
        <v>1.0278666362841336</v>
      </c>
      <c r="G4281" s="6">
        <v>-2.2944740198068536</v>
      </c>
      <c r="H4281" s="6">
        <v>-1.9523209454671975</v>
      </c>
      <c r="I4281" s="6">
        <v>0.40672804793691519</v>
      </c>
      <c r="J4281" s="6">
        <v>-0.96532222612260987</v>
      </c>
      <c r="K4281" s="6">
        <v>-1.6681708993461062</v>
      </c>
      <c r="L4281" s="6">
        <v>-0.99551007160562754</v>
      </c>
      <c r="M4281" s="6">
        <v>0</v>
      </c>
    </row>
    <row r="4282" spans="6:13" x14ac:dyDescent="0.25">
      <c r="F4282" s="6">
        <v>-0.59485293404936457</v>
      </c>
      <c r="G4282" s="6">
        <v>0.43574256730268102</v>
      </c>
      <c r="H4282" s="6">
        <v>0.51210842270649248</v>
      </c>
      <c r="I4282" s="6">
        <v>0.40672804793691519</v>
      </c>
      <c r="J4282" s="6">
        <v>-1.2308134602937952</v>
      </c>
      <c r="K4282" s="6">
        <v>1.1558071488091388</v>
      </c>
      <c r="L4282" s="6">
        <v>-0.99551007160562754</v>
      </c>
      <c r="M4282" s="6">
        <v>1</v>
      </c>
    </row>
    <row r="4283" spans="6:13" x14ac:dyDescent="0.25">
      <c r="F4283" s="6">
        <v>-1.045608370253114</v>
      </c>
      <c r="G4283" s="6">
        <v>0.43574256730268102</v>
      </c>
      <c r="H4283" s="6">
        <v>-1.9523209454671975</v>
      </c>
      <c r="I4283" s="6">
        <v>-0.85915445420100978</v>
      </c>
      <c r="J4283" s="6">
        <v>1.4520453271202878</v>
      </c>
      <c r="K4283" s="6">
        <v>-1.6681708993461062</v>
      </c>
      <c r="L4283" s="6">
        <v>1.0043092767383404</v>
      </c>
      <c r="M4283" s="6">
        <v>0</v>
      </c>
    </row>
    <row r="4284" spans="6:13" x14ac:dyDescent="0.25">
      <c r="F4284" s="6">
        <v>1.1180177235248836</v>
      </c>
      <c r="G4284" s="6">
        <v>-2.2944740198068536</v>
      </c>
      <c r="H4284" s="6">
        <v>0.51210842270649248</v>
      </c>
      <c r="I4284" s="6">
        <v>-0.85915445420100978</v>
      </c>
      <c r="J4284" s="6">
        <v>0.5717322875000419</v>
      </c>
      <c r="K4284" s="6">
        <v>1.1558071488091388</v>
      </c>
      <c r="L4284" s="6">
        <v>1.0043092767383404</v>
      </c>
      <c r="M4284" s="6">
        <v>0</v>
      </c>
    </row>
    <row r="4285" spans="6:13" x14ac:dyDescent="0.25">
      <c r="F4285" s="6">
        <v>-1.4062127192161138</v>
      </c>
      <c r="G4285" s="6">
        <v>0.43574256730268102</v>
      </c>
      <c r="H4285" s="6">
        <v>0.51210842270649248</v>
      </c>
      <c r="I4285" s="6">
        <v>0.40672804793691519</v>
      </c>
      <c r="J4285" s="6">
        <v>-1.16094734603822</v>
      </c>
      <c r="K4285" s="6">
        <v>-1.6681708993461062</v>
      </c>
      <c r="L4285" s="6">
        <v>-0.99551007160562754</v>
      </c>
      <c r="M4285" s="6">
        <v>0</v>
      </c>
    </row>
    <row r="4286" spans="6:13" x14ac:dyDescent="0.25">
      <c r="F4286" s="6">
        <v>1.3884709852471333</v>
      </c>
      <c r="G4286" s="6">
        <v>0.43574256730268102</v>
      </c>
      <c r="H4286" s="6">
        <v>-1.9523209454671975</v>
      </c>
      <c r="I4286" s="6">
        <v>-0.85915445420100978</v>
      </c>
      <c r="J4286" s="6">
        <v>-0.97929544897372489</v>
      </c>
      <c r="K4286" s="6">
        <v>1.1558071488091388</v>
      </c>
      <c r="L4286" s="6">
        <v>1.0043092767383404</v>
      </c>
      <c r="M4286" s="6">
        <v>0</v>
      </c>
    </row>
    <row r="4287" spans="6:13" x14ac:dyDescent="0.25">
      <c r="F4287" s="6">
        <v>-0.77515510853086445</v>
      </c>
      <c r="G4287" s="6">
        <v>0.43574256730268102</v>
      </c>
      <c r="H4287" s="6">
        <v>0.51210842270649248</v>
      </c>
      <c r="I4287" s="6">
        <v>1.6726105500748401</v>
      </c>
      <c r="J4287" s="6">
        <v>0.19445527051993647</v>
      </c>
      <c r="K4287" s="6">
        <v>-2.0850371255546542E-2</v>
      </c>
      <c r="L4287" s="6">
        <v>-0.99551007160562754</v>
      </c>
      <c r="M4287" s="6">
        <v>1</v>
      </c>
    </row>
    <row r="4288" spans="6:13" x14ac:dyDescent="0.25">
      <c r="F4288" s="6">
        <v>-1.5865148936976134</v>
      </c>
      <c r="G4288" s="6">
        <v>0.43574256730268102</v>
      </c>
      <c r="H4288" s="6">
        <v>0.51210842270649248</v>
      </c>
      <c r="I4288" s="6">
        <v>-0.22621320313204729</v>
      </c>
      <c r="J4288" s="6">
        <v>-1.13300090033599</v>
      </c>
      <c r="K4288" s="6">
        <v>0.68514414078326469</v>
      </c>
      <c r="L4288" s="6">
        <v>-0.99551007160562754</v>
      </c>
      <c r="M4288" s="6">
        <v>1</v>
      </c>
    </row>
    <row r="4289" spans="6:13" x14ac:dyDescent="0.25">
      <c r="F4289" s="6">
        <v>0.4869601128396342</v>
      </c>
      <c r="G4289" s="6">
        <v>0.43574256730268102</v>
      </c>
      <c r="H4289" s="6">
        <v>-1.9523209454671975</v>
      </c>
      <c r="I4289" s="6">
        <v>-1.4920957052699722</v>
      </c>
      <c r="J4289" s="6">
        <v>-0.49023264918469933</v>
      </c>
      <c r="K4289" s="6">
        <v>1.1558071488091388</v>
      </c>
      <c r="L4289" s="6">
        <v>-0.99551007160562754</v>
      </c>
      <c r="M4289" s="6">
        <v>0</v>
      </c>
    </row>
    <row r="4290" spans="6:13" x14ac:dyDescent="0.25">
      <c r="F4290" s="6">
        <v>0.75741337456188396</v>
      </c>
      <c r="G4290" s="6">
        <v>0.43574256730268102</v>
      </c>
      <c r="H4290" s="6">
        <v>0.51210842270649248</v>
      </c>
      <c r="I4290" s="6">
        <v>-1.4920957052699722</v>
      </c>
      <c r="J4290" s="6">
        <v>-1.10505445463376</v>
      </c>
      <c r="K4290" s="6">
        <v>1.1558071488091388</v>
      </c>
      <c r="L4290" s="6">
        <v>-0.99551007160562754</v>
      </c>
      <c r="M4290" s="6">
        <v>1</v>
      </c>
    </row>
    <row r="4291" spans="6:13" x14ac:dyDescent="0.25">
      <c r="F4291" s="6">
        <v>-0.1440974978456151</v>
      </c>
      <c r="G4291" s="6">
        <v>0.43574256730268102</v>
      </c>
      <c r="H4291" s="6">
        <v>-1.9523209454671975</v>
      </c>
      <c r="I4291" s="6">
        <v>1.6726105500748401</v>
      </c>
      <c r="J4291" s="6">
        <v>-0.48324603775914182</v>
      </c>
      <c r="K4291" s="6">
        <v>-1.6681708993461062</v>
      </c>
      <c r="L4291" s="6">
        <v>-0.99551007160562754</v>
      </c>
      <c r="M4291" s="6">
        <v>0</v>
      </c>
    </row>
    <row r="4292" spans="6:13" x14ac:dyDescent="0.25">
      <c r="F4292" s="6">
        <v>-0.50470184680861474</v>
      </c>
      <c r="G4292" s="6">
        <v>0.43574256730268102</v>
      </c>
      <c r="H4292" s="6">
        <v>0.51210842270649248</v>
      </c>
      <c r="I4292" s="6">
        <v>1.6726105500748401</v>
      </c>
      <c r="J4292" s="6">
        <v>1.2803373455441261E-2</v>
      </c>
      <c r="K4292" s="6">
        <v>-0.72684488329435781</v>
      </c>
      <c r="L4292" s="6">
        <v>-0.99551007160562754</v>
      </c>
      <c r="M4292" s="6">
        <v>0</v>
      </c>
    </row>
    <row r="4293" spans="6:13" x14ac:dyDescent="0.25">
      <c r="F4293" s="6">
        <v>-1.4062127192161138</v>
      </c>
      <c r="G4293" s="6">
        <v>-2.2944740198068536</v>
      </c>
      <c r="H4293" s="6">
        <v>0.51210842270649248</v>
      </c>
      <c r="I4293" s="6">
        <v>-0.22621320313204729</v>
      </c>
      <c r="J4293" s="6">
        <v>0.66954484745784704</v>
      </c>
      <c r="K4293" s="6">
        <v>-1.6681708993461062</v>
      </c>
      <c r="L4293" s="6">
        <v>1.0043092767383404</v>
      </c>
      <c r="M4293" s="6">
        <v>0</v>
      </c>
    </row>
    <row r="4294" spans="6:13" x14ac:dyDescent="0.25">
      <c r="F4294" s="6">
        <v>-0.32439967232711492</v>
      </c>
      <c r="G4294" s="6">
        <v>0.43574256730268102</v>
      </c>
      <c r="H4294" s="6">
        <v>0.51210842270649248</v>
      </c>
      <c r="I4294" s="6">
        <v>-0.22621320313204729</v>
      </c>
      <c r="J4294" s="6">
        <v>0.74639757313897959</v>
      </c>
      <c r="K4294" s="6">
        <v>-1.6681708993461062</v>
      </c>
      <c r="L4294" s="6">
        <v>-0.99551007160562754</v>
      </c>
      <c r="M4294" s="6">
        <v>0</v>
      </c>
    </row>
    <row r="4295" spans="6:13" x14ac:dyDescent="0.25">
      <c r="F4295" s="6">
        <v>-1.7668170681791133</v>
      </c>
      <c r="G4295" s="6">
        <v>0.43574256730268102</v>
      </c>
      <c r="H4295" s="6">
        <v>0.51210842270649248</v>
      </c>
      <c r="I4295" s="6">
        <v>1.0396692990058776</v>
      </c>
      <c r="J4295" s="6">
        <v>0.47391972754223677</v>
      </c>
      <c r="K4295" s="6">
        <v>-0.72684488329435781</v>
      </c>
      <c r="L4295" s="6">
        <v>-0.99551007160562754</v>
      </c>
      <c r="M4295" s="6">
        <v>0</v>
      </c>
    </row>
    <row r="4296" spans="6:13" x14ac:dyDescent="0.25">
      <c r="F4296" s="6">
        <v>1.2983198980063833</v>
      </c>
      <c r="G4296" s="6">
        <v>0.43574256730268102</v>
      </c>
      <c r="H4296" s="6">
        <v>0.51210842270649248</v>
      </c>
      <c r="I4296" s="6">
        <v>-0.85915445420100978</v>
      </c>
      <c r="J4296" s="6">
        <v>0.34117411045664414</v>
      </c>
      <c r="K4296" s="6">
        <v>-0.49151337928142069</v>
      </c>
      <c r="L4296" s="6">
        <v>1.0043092767383404</v>
      </c>
      <c r="M4296" s="6">
        <v>1</v>
      </c>
    </row>
    <row r="4297" spans="6:13" x14ac:dyDescent="0.25">
      <c r="F4297" s="6">
        <v>-0.68500402129011451</v>
      </c>
      <c r="G4297" s="6">
        <v>0.43574256730268102</v>
      </c>
      <c r="H4297" s="6">
        <v>0.51210842270649248</v>
      </c>
      <c r="I4297" s="6">
        <v>-0.22621320313204729</v>
      </c>
      <c r="J4297" s="6">
        <v>-0.33652719782243412</v>
      </c>
      <c r="K4297" s="6">
        <v>-0.72684488329435781</v>
      </c>
      <c r="L4297" s="6">
        <v>1.0043092767383404</v>
      </c>
      <c r="M4297" s="6">
        <v>0</v>
      </c>
    </row>
    <row r="4298" spans="6:13" x14ac:dyDescent="0.25">
      <c r="F4298" s="6">
        <v>-1.045608370253114</v>
      </c>
      <c r="G4298" s="6">
        <v>0.43574256730268102</v>
      </c>
      <c r="H4298" s="6">
        <v>-1.9523209454671975</v>
      </c>
      <c r="I4298" s="6">
        <v>0.40672804793691519</v>
      </c>
      <c r="J4298" s="6">
        <v>-0.18282174646016897</v>
      </c>
      <c r="K4298" s="6">
        <v>-0.72684488329435781</v>
      </c>
      <c r="L4298" s="6">
        <v>-0.99551007160562754</v>
      </c>
      <c r="M4298" s="6">
        <v>0</v>
      </c>
    </row>
    <row r="4299" spans="6:13" x14ac:dyDescent="0.25">
      <c r="F4299" s="6">
        <v>0.75741337456188396</v>
      </c>
      <c r="G4299" s="6">
        <v>-2.2944740198068536</v>
      </c>
      <c r="H4299" s="6">
        <v>0.51210842270649248</v>
      </c>
      <c r="I4299" s="6">
        <v>-0.85915445420100978</v>
      </c>
      <c r="J4299" s="6">
        <v>1.8991884583559684</v>
      </c>
      <c r="K4299" s="6">
        <v>1.1558071488091388</v>
      </c>
      <c r="L4299" s="6">
        <v>-0.99551007160562754</v>
      </c>
      <c r="M4299" s="6">
        <v>1</v>
      </c>
    </row>
    <row r="4300" spans="6:13" x14ac:dyDescent="0.25">
      <c r="F4300" s="6">
        <v>-1.045608370253114</v>
      </c>
      <c r="G4300" s="6">
        <v>0.43574256730268102</v>
      </c>
      <c r="H4300" s="6">
        <v>0.51210842270649248</v>
      </c>
      <c r="I4300" s="6">
        <v>1.0396692990058776</v>
      </c>
      <c r="J4300" s="6">
        <v>-0.56708537486583188</v>
      </c>
      <c r="K4300" s="6">
        <v>-2.0850371255546542E-2</v>
      </c>
      <c r="L4300" s="6">
        <v>-0.99551007160562754</v>
      </c>
      <c r="M4300" s="6">
        <v>1</v>
      </c>
    </row>
    <row r="4301" spans="6:13" x14ac:dyDescent="0.25">
      <c r="F4301" s="6">
        <v>0.39680902559888431</v>
      </c>
      <c r="G4301" s="6">
        <v>0.43574256730268102</v>
      </c>
      <c r="H4301" s="6">
        <v>0.51210842270649248</v>
      </c>
      <c r="I4301" s="6">
        <v>-0.85915445420100978</v>
      </c>
      <c r="J4301" s="6">
        <v>-0.68585776910030949</v>
      </c>
      <c r="K4301" s="6">
        <v>-1.6681708993461062</v>
      </c>
      <c r="L4301" s="6">
        <v>1.0043092767383404</v>
      </c>
      <c r="M4301" s="6">
        <v>0</v>
      </c>
    </row>
    <row r="4302" spans="6:13" x14ac:dyDescent="0.25">
      <c r="F4302" s="6">
        <v>0.4869601128396342</v>
      </c>
      <c r="G4302" s="6">
        <v>-2.2944740198068536</v>
      </c>
      <c r="H4302" s="6">
        <v>-1.9523209454671975</v>
      </c>
      <c r="I4302" s="6">
        <v>-0.85915445420100978</v>
      </c>
      <c r="J4302" s="6">
        <v>-0.99326867182483991</v>
      </c>
      <c r="K4302" s="6">
        <v>-1.6681708993461062</v>
      </c>
      <c r="L4302" s="6">
        <v>1.0043092767383404</v>
      </c>
      <c r="M4302" s="6">
        <v>0</v>
      </c>
    </row>
    <row r="4303" spans="6:13" x14ac:dyDescent="0.25">
      <c r="F4303" s="6">
        <v>-1.045608370253114</v>
      </c>
      <c r="G4303" s="6">
        <v>0.43574256730268102</v>
      </c>
      <c r="H4303" s="6">
        <v>0.51210842270649248</v>
      </c>
      <c r="I4303" s="6">
        <v>0.40672804793691519</v>
      </c>
      <c r="J4303" s="6">
        <v>-1.2028670145915652</v>
      </c>
      <c r="K4303" s="6">
        <v>-2.0850371255546542E-2</v>
      </c>
      <c r="L4303" s="6">
        <v>-0.99551007160562754</v>
      </c>
      <c r="M4303" s="6">
        <v>1</v>
      </c>
    </row>
    <row r="4304" spans="6:13" x14ac:dyDescent="0.25">
      <c r="F4304" s="6">
        <v>-0.23424858508636501</v>
      </c>
      <c r="G4304" s="6">
        <v>0.43574256730268102</v>
      </c>
      <c r="H4304" s="6">
        <v>0.51210842270649248</v>
      </c>
      <c r="I4304" s="6">
        <v>-0.85915445420100978</v>
      </c>
      <c r="J4304" s="6">
        <v>-0.75572388335588458</v>
      </c>
      <c r="K4304" s="6">
        <v>0.68514414078326469</v>
      </c>
      <c r="L4304" s="6">
        <v>-0.99551007160562754</v>
      </c>
      <c r="M4304" s="6">
        <v>1</v>
      </c>
    </row>
    <row r="4305" spans="6:13" x14ac:dyDescent="0.25">
      <c r="F4305" s="6">
        <v>0.30665793835813437</v>
      </c>
      <c r="G4305" s="6">
        <v>0.43574256730268102</v>
      </c>
      <c r="H4305" s="6">
        <v>0.51210842270649248</v>
      </c>
      <c r="I4305" s="6">
        <v>1.0396692990058776</v>
      </c>
      <c r="J4305" s="6">
        <v>-1.063134786080415</v>
      </c>
      <c r="K4305" s="6">
        <v>-0.49151337928142069</v>
      </c>
      <c r="L4305" s="6">
        <v>1.0043092767383404</v>
      </c>
      <c r="M4305" s="6">
        <v>1</v>
      </c>
    </row>
    <row r="4306" spans="6:13" x14ac:dyDescent="0.25">
      <c r="F4306" s="6">
        <v>0.93771554904338372</v>
      </c>
      <c r="G4306" s="6">
        <v>0.43574256730268102</v>
      </c>
      <c r="H4306" s="6">
        <v>0.51210842270649248</v>
      </c>
      <c r="I4306" s="6">
        <v>-0.85915445420100978</v>
      </c>
      <c r="J4306" s="6">
        <v>-0.17583513503461146</v>
      </c>
      <c r="K4306" s="6">
        <v>-1.1975078913202319</v>
      </c>
      <c r="L4306" s="6">
        <v>-0.99551007160562754</v>
      </c>
      <c r="M4306" s="6">
        <v>0</v>
      </c>
    </row>
    <row r="4307" spans="6:13" x14ac:dyDescent="0.25">
      <c r="F4307" s="6">
        <v>-1.2259105447346139</v>
      </c>
      <c r="G4307" s="6">
        <v>0.43574256730268102</v>
      </c>
      <c r="H4307" s="6">
        <v>-1.9523209454671975</v>
      </c>
      <c r="I4307" s="6">
        <v>-1.4920957052699722</v>
      </c>
      <c r="J4307" s="6">
        <v>2.0389206868671184</v>
      </c>
      <c r="K4307" s="6">
        <v>-2.0850371255546542E-2</v>
      </c>
      <c r="L4307" s="6">
        <v>1.0043092767383404</v>
      </c>
      <c r="M4307" s="6">
        <v>0</v>
      </c>
    </row>
    <row r="4308" spans="6:13" x14ac:dyDescent="0.25">
      <c r="F4308" s="6">
        <v>0.30665793835813437</v>
      </c>
      <c r="G4308" s="6">
        <v>0.43574256730268102</v>
      </c>
      <c r="H4308" s="6">
        <v>0.51210842270649248</v>
      </c>
      <c r="I4308" s="6">
        <v>0.40672804793691519</v>
      </c>
      <c r="J4308" s="6">
        <v>4.8335652570901209</v>
      </c>
      <c r="K4308" s="6">
        <v>-2.0850371255546542E-2</v>
      </c>
      <c r="L4308" s="6">
        <v>-0.99551007160562754</v>
      </c>
      <c r="M4308" s="6">
        <v>0</v>
      </c>
    </row>
    <row r="4309" spans="6:13" x14ac:dyDescent="0.25">
      <c r="F4309" s="6">
        <v>-0.59485293404936457</v>
      </c>
      <c r="G4309" s="6">
        <v>0.43574256730268102</v>
      </c>
      <c r="H4309" s="6">
        <v>0.51210842270649248</v>
      </c>
      <c r="I4309" s="6">
        <v>0.40672804793691519</v>
      </c>
      <c r="J4309" s="6">
        <v>-0.224741415013514</v>
      </c>
      <c r="K4309" s="6">
        <v>0.68514414078326469</v>
      </c>
      <c r="L4309" s="6">
        <v>-0.99551007160562754</v>
      </c>
      <c r="M4309" s="6">
        <v>1</v>
      </c>
    </row>
    <row r="4310" spans="6:13" x14ac:dyDescent="0.25">
      <c r="F4310" s="6">
        <v>2.1096796831731326</v>
      </c>
      <c r="G4310" s="6">
        <v>-2.2944740198068536</v>
      </c>
      <c r="H4310" s="6">
        <v>-1.9523209454671975</v>
      </c>
      <c r="I4310" s="6">
        <v>-0.85915445420100978</v>
      </c>
      <c r="J4310" s="6">
        <v>-1.3286260202516003</v>
      </c>
      <c r="K4310" s="6">
        <v>-1.6681708993461062</v>
      </c>
      <c r="L4310" s="6">
        <v>-0.99551007160562754</v>
      </c>
      <c r="M4310" s="6">
        <v>0</v>
      </c>
    </row>
    <row r="4311" spans="6:13" x14ac:dyDescent="0.25">
      <c r="F4311" s="6">
        <v>-1.9471192426606132</v>
      </c>
      <c r="G4311" s="6">
        <v>-2.2944740198068536</v>
      </c>
      <c r="H4311" s="6">
        <v>0.51210842270649248</v>
      </c>
      <c r="I4311" s="6">
        <v>0.40672804793691519</v>
      </c>
      <c r="J4311" s="6">
        <v>-0.9094293347181498</v>
      </c>
      <c r="K4311" s="6">
        <v>-1.6681708993461062</v>
      </c>
      <c r="L4311" s="6">
        <v>1.0043092767383404</v>
      </c>
      <c r="M4311" s="6">
        <v>0</v>
      </c>
    </row>
    <row r="4312" spans="6:13" x14ac:dyDescent="0.25">
      <c r="F4312" s="6">
        <v>0.75741337456188396</v>
      </c>
      <c r="G4312" s="6">
        <v>0.43574256730268102</v>
      </c>
      <c r="H4312" s="6">
        <v>0.51210842270649248</v>
      </c>
      <c r="I4312" s="6">
        <v>0.40672804793691519</v>
      </c>
      <c r="J4312" s="6">
        <v>4.0749819157671292E-2</v>
      </c>
      <c r="K4312" s="6">
        <v>0.68514414078326469</v>
      </c>
      <c r="L4312" s="6">
        <v>1.0043092767383404</v>
      </c>
      <c r="M4312" s="6">
        <v>0</v>
      </c>
    </row>
    <row r="4313" spans="6:13" x14ac:dyDescent="0.25">
      <c r="F4313" s="6">
        <v>-0.4145507595678648</v>
      </c>
      <c r="G4313" s="6">
        <v>0.43574256730268102</v>
      </c>
      <c r="H4313" s="6">
        <v>0.51210842270649248</v>
      </c>
      <c r="I4313" s="6">
        <v>0.40672804793691519</v>
      </c>
      <c r="J4313" s="6">
        <v>0.22240171622216651</v>
      </c>
      <c r="K4313" s="6">
        <v>0.68514414078326469</v>
      </c>
      <c r="L4313" s="6">
        <v>1.0043092767383404</v>
      </c>
      <c r="M4313" s="6">
        <v>0</v>
      </c>
    </row>
    <row r="4314" spans="6:13" x14ac:dyDescent="0.25">
      <c r="F4314" s="6">
        <v>1.2983198980063833</v>
      </c>
      <c r="G4314" s="6">
        <v>0.43574256730268102</v>
      </c>
      <c r="H4314" s="6">
        <v>0.51210842270649248</v>
      </c>
      <c r="I4314" s="6">
        <v>0.40672804793691519</v>
      </c>
      <c r="J4314" s="6">
        <v>-0.64393810054696443</v>
      </c>
      <c r="K4314" s="6">
        <v>-1.1975078913202319</v>
      </c>
      <c r="L4314" s="6">
        <v>1.0043092767383404</v>
      </c>
      <c r="M4314" s="6">
        <v>0</v>
      </c>
    </row>
    <row r="4315" spans="6:13" x14ac:dyDescent="0.25">
      <c r="F4315" s="6">
        <v>-0.77515510853086445</v>
      </c>
      <c r="G4315" s="6">
        <v>0.43574256730268102</v>
      </c>
      <c r="H4315" s="6">
        <v>0.51210842270649248</v>
      </c>
      <c r="I4315" s="6">
        <v>0.40672804793691519</v>
      </c>
      <c r="J4315" s="6">
        <v>-0.69983099195142451</v>
      </c>
      <c r="K4315" s="6">
        <v>0.68514414078326469</v>
      </c>
      <c r="L4315" s="6">
        <v>-0.99551007160562754</v>
      </c>
      <c r="M4315" s="6">
        <v>1</v>
      </c>
    </row>
    <row r="4316" spans="6:13" x14ac:dyDescent="0.25">
      <c r="F4316" s="6">
        <v>-1.4062127192161138</v>
      </c>
      <c r="G4316" s="6">
        <v>-2.2944740198068536</v>
      </c>
      <c r="H4316" s="6">
        <v>-1.9523209454671975</v>
      </c>
      <c r="I4316" s="6">
        <v>-1.4920957052699722</v>
      </c>
      <c r="J4316" s="6">
        <v>-2.9116295097903786E-2</v>
      </c>
      <c r="K4316" s="6">
        <v>0.44981263677032762</v>
      </c>
      <c r="L4316" s="6">
        <v>-0.99551007160562754</v>
      </c>
      <c r="M4316" s="6">
        <v>0</v>
      </c>
    </row>
    <row r="4317" spans="6:13" x14ac:dyDescent="0.25">
      <c r="F4317" s="6">
        <v>-1.5865148936976134</v>
      </c>
      <c r="G4317" s="6">
        <v>-2.2944740198068536</v>
      </c>
      <c r="H4317" s="6">
        <v>0.51210842270649248</v>
      </c>
      <c r="I4317" s="6">
        <v>-1.4920957052699722</v>
      </c>
      <c r="J4317" s="6">
        <v>-0.73476404907921211</v>
      </c>
      <c r="K4317" s="6">
        <v>-1.4328393953331691</v>
      </c>
      <c r="L4317" s="6">
        <v>-0.99551007160562754</v>
      </c>
      <c r="M4317" s="6">
        <v>0</v>
      </c>
    </row>
    <row r="4318" spans="6:13" x14ac:dyDescent="0.25">
      <c r="F4318" s="6">
        <v>0.75741337456188396</v>
      </c>
      <c r="G4318" s="6">
        <v>0.43574256730268102</v>
      </c>
      <c r="H4318" s="6">
        <v>0.51210842270649248</v>
      </c>
      <c r="I4318" s="6">
        <v>0.40672804793691519</v>
      </c>
      <c r="J4318" s="6">
        <v>-1.13300090033599</v>
      </c>
      <c r="K4318" s="6">
        <v>1.1558071488091388</v>
      </c>
      <c r="L4318" s="6">
        <v>-0.99551007160562754</v>
      </c>
      <c r="M4318" s="6">
        <v>1</v>
      </c>
    </row>
    <row r="4319" spans="6:13" x14ac:dyDescent="0.25">
      <c r="F4319" s="6">
        <v>-1.045608370253114</v>
      </c>
      <c r="G4319" s="6">
        <v>-2.2944740198068536</v>
      </c>
      <c r="H4319" s="6">
        <v>-1.9523209454671975</v>
      </c>
      <c r="I4319" s="6">
        <v>0.40672804793691519</v>
      </c>
      <c r="J4319" s="6">
        <v>-0.69983099195142451</v>
      </c>
      <c r="K4319" s="6">
        <v>-1.6681708993461062</v>
      </c>
      <c r="L4319" s="6">
        <v>-0.99551007160562754</v>
      </c>
      <c r="M4319" s="6">
        <v>0</v>
      </c>
    </row>
    <row r="4320" spans="6:13" x14ac:dyDescent="0.25">
      <c r="F4320" s="6">
        <v>-1.045608370253114</v>
      </c>
      <c r="G4320" s="6">
        <v>0.43574256730268102</v>
      </c>
      <c r="H4320" s="6">
        <v>0.51210842270649248</v>
      </c>
      <c r="I4320" s="6">
        <v>0.40672804793691519</v>
      </c>
      <c r="J4320" s="6">
        <v>1.2803373455441261E-2</v>
      </c>
      <c r="K4320" s="6">
        <v>-1.6681708993461062</v>
      </c>
      <c r="L4320" s="6">
        <v>-0.99551007160562754</v>
      </c>
      <c r="M4320" s="6">
        <v>0</v>
      </c>
    </row>
    <row r="4321" spans="6:13" x14ac:dyDescent="0.25">
      <c r="F4321" s="6">
        <v>-0.95545728301236421</v>
      </c>
      <c r="G4321" s="6">
        <v>-2.2944740198068536</v>
      </c>
      <c r="H4321" s="6">
        <v>-1.9523209454671975</v>
      </c>
      <c r="I4321" s="6">
        <v>-0.85915445420100978</v>
      </c>
      <c r="J4321" s="6">
        <v>0.25034816192439652</v>
      </c>
      <c r="K4321" s="6">
        <v>-2.0850371255546542E-2</v>
      </c>
      <c r="L4321" s="6">
        <v>1.0043092767383404</v>
      </c>
      <c r="M4321" s="6">
        <v>1</v>
      </c>
    </row>
    <row r="4322" spans="6:13" x14ac:dyDescent="0.25">
      <c r="F4322" s="6">
        <v>2.3801329448953821</v>
      </c>
      <c r="G4322" s="6">
        <v>0.43574256730268102</v>
      </c>
      <c r="H4322" s="6">
        <v>0.51210842270649248</v>
      </c>
      <c r="I4322" s="6">
        <v>-0.85915445420100978</v>
      </c>
      <c r="J4322" s="6">
        <v>9.6642710562131362E-2</v>
      </c>
      <c r="K4322" s="6">
        <v>1.1558071488091388</v>
      </c>
      <c r="L4322" s="6">
        <v>-0.99551007160562754</v>
      </c>
      <c r="M4322" s="6">
        <v>1</v>
      </c>
    </row>
    <row r="4323" spans="6:13" x14ac:dyDescent="0.25">
      <c r="F4323" s="6">
        <v>-0.68500402129011451</v>
      </c>
      <c r="G4323" s="6">
        <v>0.43574256730268102</v>
      </c>
      <c r="H4323" s="6">
        <v>0.51210842270649248</v>
      </c>
      <c r="I4323" s="6">
        <v>1.6726105500748401</v>
      </c>
      <c r="J4323" s="6">
        <v>-0.67188454624919447</v>
      </c>
      <c r="K4323" s="6">
        <v>-1.6681708993461062</v>
      </c>
      <c r="L4323" s="6">
        <v>1.0043092767383404</v>
      </c>
      <c r="M4323" s="6">
        <v>0</v>
      </c>
    </row>
    <row r="4324" spans="6:13" x14ac:dyDescent="0.25">
      <c r="F4324" s="6">
        <v>-0.77515510853086445</v>
      </c>
      <c r="G4324" s="6">
        <v>0.43574256730268102</v>
      </c>
      <c r="H4324" s="6">
        <v>0.51210842270649248</v>
      </c>
      <c r="I4324" s="6">
        <v>-0.85915445420100978</v>
      </c>
      <c r="J4324" s="6">
        <v>-0.78367032905811462</v>
      </c>
      <c r="K4324" s="6">
        <v>-2.0850371255546542E-2</v>
      </c>
      <c r="L4324" s="6">
        <v>1.0043092767383404</v>
      </c>
      <c r="M4324" s="6">
        <v>1</v>
      </c>
    </row>
    <row r="4325" spans="6:13" x14ac:dyDescent="0.25">
      <c r="F4325" s="6">
        <v>1.1180177235248836</v>
      </c>
      <c r="G4325" s="6">
        <v>0.43574256730268102</v>
      </c>
      <c r="H4325" s="6">
        <v>-1.9523209454671975</v>
      </c>
      <c r="I4325" s="6">
        <v>-0.85915445420100978</v>
      </c>
      <c r="J4325" s="6">
        <v>-0.74175066050476957</v>
      </c>
      <c r="K4325" s="6">
        <v>1.1558071488091388</v>
      </c>
      <c r="L4325" s="6">
        <v>-0.99551007160562754</v>
      </c>
      <c r="M4325" s="6">
        <v>0</v>
      </c>
    </row>
    <row r="4326" spans="6:13" x14ac:dyDescent="0.25">
      <c r="F4326" s="6">
        <v>0.4869601128396342</v>
      </c>
      <c r="G4326" s="6">
        <v>0.43574256730268102</v>
      </c>
      <c r="H4326" s="6">
        <v>0.51210842270649248</v>
      </c>
      <c r="I4326" s="6">
        <v>0.40672804793691519</v>
      </c>
      <c r="J4326" s="6">
        <v>-0.78367032905811462</v>
      </c>
      <c r="K4326" s="6">
        <v>1.1558071488091388</v>
      </c>
      <c r="L4326" s="6">
        <v>-0.99551007160562754</v>
      </c>
      <c r="M4326" s="6">
        <v>1</v>
      </c>
    </row>
    <row r="4327" spans="6:13" x14ac:dyDescent="0.25">
      <c r="F4327" s="6">
        <v>-1.045608370253114</v>
      </c>
      <c r="G4327" s="6">
        <v>0.43574256730268102</v>
      </c>
      <c r="H4327" s="6">
        <v>0.51210842270649248</v>
      </c>
      <c r="I4327" s="6">
        <v>1.0396692990058776</v>
      </c>
      <c r="J4327" s="6">
        <v>-1.1190276774848751</v>
      </c>
      <c r="K4327" s="6">
        <v>-2.0850371255546542E-2</v>
      </c>
      <c r="L4327" s="6">
        <v>1.0043092767383404</v>
      </c>
      <c r="M4327" s="6">
        <v>1</v>
      </c>
    </row>
    <row r="4328" spans="6:13" x14ac:dyDescent="0.25">
      <c r="F4328" s="6">
        <v>-1.4062127192161138</v>
      </c>
      <c r="G4328" s="6">
        <v>-2.2944740198068536</v>
      </c>
      <c r="H4328" s="6">
        <v>0.51210842270649248</v>
      </c>
      <c r="I4328" s="6">
        <v>-0.85915445420100978</v>
      </c>
      <c r="J4328" s="6">
        <v>-0.82558999761145968</v>
      </c>
      <c r="K4328" s="6">
        <v>-1.6681708993461062</v>
      </c>
      <c r="L4328" s="6">
        <v>1.0043092767383404</v>
      </c>
      <c r="M4328" s="6">
        <v>0</v>
      </c>
    </row>
    <row r="4329" spans="6:13" x14ac:dyDescent="0.25">
      <c r="F4329" s="6">
        <v>1.3884709852471333</v>
      </c>
      <c r="G4329" s="6">
        <v>0.43574256730268102</v>
      </c>
      <c r="H4329" s="6">
        <v>0.51210842270649248</v>
      </c>
      <c r="I4329" s="6">
        <v>-0.85915445420100978</v>
      </c>
      <c r="J4329" s="6">
        <v>-0.2317280264390715</v>
      </c>
      <c r="K4329" s="6">
        <v>1.1558071488091388</v>
      </c>
      <c r="L4329" s="6">
        <v>1.0043092767383404</v>
      </c>
      <c r="M4329" s="6">
        <v>0</v>
      </c>
    </row>
    <row r="4330" spans="6:13" x14ac:dyDescent="0.25">
      <c r="F4330" s="6">
        <v>1.8392264214508827</v>
      </c>
      <c r="G4330" s="6">
        <v>0.43574256730268102</v>
      </c>
      <c r="H4330" s="6">
        <v>0.51210842270649248</v>
      </c>
      <c r="I4330" s="6">
        <v>-0.22621320313204729</v>
      </c>
      <c r="J4330" s="6">
        <v>1.4939649956736329</v>
      </c>
      <c r="K4330" s="6">
        <v>1.1558071488091388</v>
      </c>
      <c r="L4330" s="6">
        <v>-0.99551007160562754</v>
      </c>
      <c r="M4330" s="6">
        <v>1</v>
      </c>
    </row>
    <row r="4331" spans="6:13" x14ac:dyDescent="0.25">
      <c r="F4331" s="6">
        <v>-1.045608370253114</v>
      </c>
      <c r="G4331" s="6">
        <v>0.43574256730268102</v>
      </c>
      <c r="H4331" s="6">
        <v>0.51210842270649248</v>
      </c>
      <c r="I4331" s="6">
        <v>-0.22621320313204729</v>
      </c>
      <c r="J4331" s="6">
        <v>-0.25967447214130157</v>
      </c>
      <c r="K4331" s="6">
        <v>0.68514414078326469</v>
      </c>
      <c r="L4331" s="6">
        <v>-0.99551007160562754</v>
      </c>
      <c r="M4331" s="6">
        <v>1</v>
      </c>
    </row>
    <row r="4332" spans="6:13" x14ac:dyDescent="0.25">
      <c r="F4332" s="6">
        <v>0.21650685111738449</v>
      </c>
      <c r="G4332" s="6">
        <v>0.43574256730268102</v>
      </c>
      <c r="H4332" s="6">
        <v>0.51210842270649248</v>
      </c>
      <c r="I4332" s="6">
        <v>1.6726105500748401</v>
      </c>
      <c r="J4332" s="6">
        <v>3.2406178520630098</v>
      </c>
      <c r="K4332" s="6">
        <v>-1.6681708993461062</v>
      </c>
      <c r="L4332" s="6">
        <v>-0.99551007160562754</v>
      </c>
      <c r="M4332" s="6">
        <v>0</v>
      </c>
    </row>
    <row r="4333" spans="6:13" x14ac:dyDescent="0.25">
      <c r="F4333" s="6">
        <v>0.66726228732113402</v>
      </c>
      <c r="G4333" s="6">
        <v>0.43574256730268102</v>
      </c>
      <c r="H4333" s="6">
        <v>0.51210842270649248</v>
      </c>
      <c r="I4333" s="6">
        <v>-0.22621320313204729</v>
      </c>
      <c r="J4333" s="6">
        <v>-0.68585776910030949</v>
      </c>
      <c r="K4333" s="6">
        <v>0.68514414078326469</v>
      </c>
      <c r="L4333" s="6">
        <v>1.0043092767383404</v>
      </c>
      <c r="M4333" s="6">
        <v>0</v>
      </c>
    </row>
    <row r="4334" spans="6:13" x14ac:dyDescent="0.25">
      <c r="F4334" s="6">
        <v>0.75741337456188396</v>
      </c>
      <c r="G4334" s="6">
        <v>0.43574256730268102</v>
      </c>
      <c r="H4334" s="6">
        <v>0.51210842270649248</v>
      </c>
      <c r="I4334" s="6">
        <v>1.6726105500748401</v>
      </c>
      <c r="J4334" s="6">
        <v>-0.68585776910030949</v>
      </c>
      <c r="K4334" s="6">
        <v>-1.1975078913202319</v>
      </c>
      <c r="L4334" s="6">
        <v>-0.99551007160562754</v>
      </c>
      <c r="M4334" s="6">
        <v>0</v>
      </c>
    </row>
    <row r="4335" spans="6:13" x14ac:dyDescent="0.25">
      <c r="F4335" s="6">
        <v>3.6204676635884697E-2</v>
      </c>
      <c r="G4335" s="6">
        <v>0.43574256730268102</v>
      </c>
      <c r="H4335" s="6">
        <v>-1.9523209454671975</v>
      </c>
      <c r="I4335" s="6">
        <v>-0.85915445420100978</v>
      </c>
      <c r="J4335" s="6">
        <v>1.5079382185247479</v>
      </c>
      <c r="K4335" s="6">
        <v>-2.0850371255546542E-2</v>
      </c>
      <c r="L4335" s="6">
        <v>1.0043092767383404</v>
      </c>
      <c r="M4335" s="6">
        <v>0</v>
      </c>
    </row>
    <row r="4336" spans="6:13" x14ac:dyDescent="0.25">
      <c r="F4336" s="6">
        <v>0.12635576387663461</v>
      </c>
      <c r="G4336" s="6">
        <v>0.43574256730268102</v>
      </c>
      <c r="H4336" s="6">
        <v>0.51210842270649248</v>
      </c>
      <c r="I4336" s="6">
        <v>0.40672804793691519</v>
      </c>
      <c r="J4336" s="6">
        <v>-0.79764355190922964</v>
      </c>
      <c r="K4336" s="6">
        <v>0.68514414078326469</v>
      </c>
      <c r="L4336" s="6">
        <v>1.0043092767383404</v>
      </c>
      <c r="M4336" s="6">
        <v>0</v>
      </c>
    </row>
    <row r="4337" spans="6:13" x14ac:dyDescent="0.25">
      <c r="F4337" s="6">
        <v>-1.4963638064568636</v>
      </c>
      <c r="G4337" s="6">
        <v>0.43574256730268102</v>
      </c>
      <c r="H4337" s="6">
        <v>-1.9523209454671975</v>
      </c>
      <c r="I4337" s="6">
        <v>-0.85915445420100978</v>
      </c>
      <c r="J4337" s="6">
        <v>-0.14090207790682391</v>
      </c>
      <c r="K4337" s="6">
        <v>-1.6681708993461062</v>
      </c>
      <c r="L4337" s="6">
        <v>-0.99551007160562754</v>
      </c>
      <c r="M4337" s="6">
        <v>0</v>
      </c>
    </row>
    <row r="4338" spans="6:13" x14ac:dyDescent="0.25">
      <c r="F4338" s="6">
        <v>3.6204676635884697E-2</v>
      </c>
      <c r="G4338" s="6">
        <v>0.43574256730268102</v>
      </c>
      <c r="H4338" s="6">
        <v>0.51210842270649248</v>
      </c>
      <c r="I4338" s="6">
        <v>-1.4920957052699722</v>
      </c>
      <c r="J4338" s="6">
        <v>-1.1698493956737548E-3</v>
      </c>
      <c r="K4338" s="6">
        <v>1.1558071488091388</v>
      </c>
      <c r="L4338" s="6">
        <v>-0.99551007160562754</v>
      </c>
      <c r="M4338" s="6">
        <v>1</v>
      </c>
    </row>
    <row r="4339" spans="6:13" x14ac:dyDescent="0.25">
      <c r="F4339" s="6">
        <v>-0.4145507595678648</v>
      </c>
      <c r="G4339" s="6">
        <v>-2.2944740198068536</v>
      </c>
      <c r="H4339" s="6">
        <v>-1.9523209454671975</v>
      </c>
      <c r="I4339" s="6">
        <v>-0.85915445420100978</v>
      </c>
      <c r="J4339" s="6">
        <v>-0.16884852360905395</v>
      </c>
      <c r="K4339" s="6">
        <v>0.68514414078326469</v>
      </c>
      <c r="L4339" s="6">
        <v>-0.99551007160562754</v>
      </c>
      <c r="M4339" s="6">
        <v>0</v>
      </c>
    </row>
    <row r="4340" spans="6:13" x14ac:dyDescent="0.25">
      <c r="F4340" s="6">
        <v>-1.3160616319753637</v>
      </c>
      <c r="G4340" s="6">
        <v>0.43574256730268102</v>
      </c>
      <c r="H4340" s="6">
        <v>0.51210842270649248</v>
      </c>
      <c r="I4340" s="6">
        <v>-1.4920957052699722</v>
      </c>
      <c r="J4340" s="6">
        <v>-1.035188340378185</v>
      </c>
      <c r="K4340" s="6">
        <v>-1.6681708993461062</v>
      </c>
      <c r="L4340" s="6">
        <v>1.0043092767383404</v>
      </c>
      <c r="M4340" s="6">
        <v>0</v>
      </c>
    </row>
    <row r="4341" spans="6:13" x14ac:dyDescent="0.25">
      <c r="F4341" s="6">
        <v>-0.50470184680861474</v>
      </c>
      <c r="G4341" s="6">
        <v>0.43574256730268102</v>
      </c>
      <c r="H4341" s="6">
        <v>0.51210842270649248</v>
      </c>
      <c r="I4341" s="6">
        <v>-0.85915445420100978</v>
      </c>
      <c r="J4341" s="6">
        <v>0.52981261894669684</v>
      </c>
      <c r="K4341" s="6">
        <v>0.68514414078326469</v>
      </c>
      <c r="L4341" s="6">
        <v>1.0043092767383404</v>
      </c>
      <c r="M4341" s="6">
        <v>0</v>
      </c>
    </row>
    <row r="4342" spans="6:13" x14ac:dyDescent="0.25">
      <c r="F4342" s="6">
        <v>-2.3978746788643628</v>
      </c>
      <c r="G4342" s="6">
        <v>-2.2944740198068536</v>
      </c>
      <c r="H4342" s="6">
        <v>0.51210842270649248</v>
      </c>
      <c r="I4342" s="6">
        <v>-0.22621320313204729</v>
      </c>
      <c r="J4342" s="6">
        <v>4.0749819157671292E-2</v>
      </c>
      <c r="K4342" s="6">
        <v>-0.72684488329435781</v>
      </c>
      <c r="L4342" s="6">
        <v>-0.99551007160562754</v>
      </c>
      <c r="M4342" s="6">
        <v>0</v>
      </c>
    </row>
    <row r="4343" spans="6:13" x14ac:dyDescent="0.25">
      <c r="F4343" s="6">
        <v>-1.3160616319753637</v>
      </c>
      <c r="G4343" s="6">
        <v>0.43574256730268102</v>
      </c>
      <c r="H4343" s="6">
        <v>0.51210842270649248</v>
      </c>
      <c r="I4343" s="6">
        <v>1.6726105500748401</v>
      </c>
      <c r="J4343" s="6">
        <v>-0.7696971062069996</v>
      </c>
      <c r="K4343" s="6">
        <v>-0.72684488329435781</v>
      </c>
      <c r="L4343" s="6">
        <v>1.0043092767383404</v>
      </c>
      <c r="M4343" s="6">
        <v>0</v>
      </c>
    </row>
    <row r="4344" spans="6:13" x14ac:dyDescent="0.25">
      <c r="F4344" s="6">
        <v>-0.86530619577161427</v>
      </c>
      <c r="G4344" s="6">
        <v>0.43574256730268102</v>
      </c>
      <c r="H4344" s="6">
        <v>0.51210842270649248</v>
      </c>
      <c r="I4344" s="6">
        <v>-1.4920957052699722</v>
      </c>
      <c r="J4344" s="6">
        <v>-1.13300090033599</v>
      </c>
      <c r="K4344" s="6">
        <v>0.68514414078326469</v>
      </c>
      <c r="L4344" s="6">
        <v>-0.99551007160562754</v>
      </c>
      <c r="M4344" s="6">
        <v>1</v>
      </c>
    </row>
    <row r="4345" spans="6:13" x14ac:dyDescent="0.25">
      <c r="F4345" s="6">
        <v>0.4869601128396342</v>
      </c>
      <c r="G4345" s="6">
        <v>-2.2944740198068536</v>
      </c>
      <c r="H4345" s="6">
        <v>0.51210842270649248</v>
      </c>
      <c r="I4345" s="6">
        <v>-0.85915445420100978</v>
      </c>
      <c r="J4345" s="6">
        <v>-0.67188454624919447</v>
      </c>
      <c r="K4345" s="6">
        <v>-1.6681708993461062</v>
      </c>
      <c r="L4345" s="6">
        <v>-0.99551007160562754</v>
      </c>
      <c r="M4345" s="6">
        <v>0</v>
      </c>
    </row>
    <row r="4346" spans="6:13" x14ac:dyDescent="0.25">
      <c r="F4346" s="6">
        <v>-0.59485293404936457</v>
      </c>
      <c r="G4346" s="6">
        <v>0.43574256730268102</v>
      </c>
      <c r="H4346" s="6">
        <v>0.51210842270649248</v>
      </c>
      <c r="I4346" s="6">
        <v>1.0396692990058776</v>
      </c>
      <c r="J4346" s="6">
        <v>0.80927707596899712</v>
      </c>
      <c r="K4346" s="6">
        <v>-2.0850371255546542E-2</v>
      </c>
      <c r="L4346" s="6">
        <v>1.0043092767383404</v>
      </c>
      <c r="M4346" s="6">
        <v>1</v>
      </c>
    </row>
    <row r="4347" spans="6:13" x14ac:dyDescent="0.25">
      <c r="F4347" s="6">
        <v>-1.4963638064568636</v>
      </c>
      <c r="G4347" s="6">
        <v>-2.2944740198068536</v>
      </c>
      <c r="H4347" s="6">
        <v>0.51210842270649248</v>
      </c>
      <c r="I4347" s="6">
        <v>-0.85915445420100978</v>
      </c>
      <c r="J4347" s="6">
        <v>-1.10505445463376</v>
      </c>
      <c r="K4347" s="6">
        <v>-0.72684488329435781</v>
      </c>
      <c r="L4347" s="6">
        <v>-0.99551007160562754</v>
      </c>
      <c r="M4347" s="6">
        <v>0</v>
      </c>
    </row>
    <row r="4348" spans="6:13" x14ac:dyDescent="0.25">
      <c r="F4348" s="6">
        <v>-2.037270329901363</v>
      </c>
      <c r="G4348" s="6">
        <v>0.43574256730268102</v>
      </c>
      <c r="H4348" s="6">
        <v>0.51210842270649248</v>
      </c>
      <c r="I4348" s="6">
        <v>-0.85915445420100978</v>
      </c>
      <c r="J4348" s="6">
        <v>-0.68585776910030949</v>
      </c>
      <c r="K4348" s="6">
        <v>-0.72684488329435781</v>
      </c>
      <c r="L4348" s="6">
        <v>-0.99551007160562754</v>
      </c>
      <c r="M4348" s="6">
        <v>0</v>
      </c>
    </row>
    <row r="4349" spans="6:13" x14ac:dyDescent="0.25">
      <c r="F4349" s="6">
        <v>-1.4062127192161138</v>
      </c>
      <c r="G4349" s="6">
        <v>0.43574256730268102</v>
      </c>
      <c r="H4349" s="6">
        <v>0.51210842270649248</v>
      </c>
      <c r="I4349" s="6">
        <v>1.0396692990058776</v>
      </c>
      <c r="J4349" s="6">
        <v>0.86516996737345719</v>
      </c>
      <c r="K4349" s="6">
        <v>-0.72684488329435781</v>
      </c>
      <c r="L4349" s="6">
        <v>1.0043092767383404</v>
      </c>
      <c r="M4349" s="6">
        <v>0</v>
      </c>
    </row>
    <row r="4350" spans="6:13" x14ac:dyDescent="0.25">
      <c r="F4350" s="6">
        <v>3.6204676635884697E-2</v>
      </c>
      <c r="G4350" s="6">
        <v>-2.2944740198068536</v>
      </c>
      <c r="H4350" s="6">
        <v>0.51210842270649248</v>
      </c>
      <c r="I4350" s="6">
        <v>-0.22621320313204729</v>
      </c>
      <c r="J4350" s="6">
        <v>-0.56009876344027443</v>
      </c>
      <c r="K4350" s="6">
        <v>-1.6681708993461062</v>
      </c>
      <c r="L4350" s="6">
        <v>-0.99551007160562754</v>
      </c>
      <c r="M4350" s="6">
        <v>0</v>
      </c>
    </row>
    <row r="4351" spans="6:13" x14ac:dyDescent="0.25">
      <c r="F4351" s="6">
        <v>-1.2259105447346139</v>
      </c>
      <c r="G4351" s="6">
        <v>-2.2944740198068536</v>
      </c>
      <c r="H4351" s="6">
        <v>0.51210842270649248</v>
      </c>
      <c r="I4351" s="6">
        <v>-1.4920957052699722</v>
      </c>
      <c r="J4351" s="6">
        <v>-1.3146527974004851</v>
      </c>
      <c r="K4351" s="6">
        <v>-1.6681708993461062</v>
      </c>
      <c r="L4351" s="6">
        <v>1.0043092767383404</v>
      </c>
      <c r="M4351" s="6">
        <v>0</v>
      </c>
    </row>
    <row r="4352" spans="6:13" x14ac:dyDescent="0.25">
      <c r="F4352" s="6">
        <v>-0.50470184680861474</v>
      </c>
      <c r="G4352" s="6">
        <v>0.43574256730268102</v>
      </c>
      <c r="H4352" s="6">
        <v>0.51210842270649248</v>
      </c>
      <c r="I4352" s="6">
        <v>-0.22621320313204729</v>
      </c>
      <c r="J4352" s="6">
        <v>-0.88148288901591976</v>
      </c>
      <c r="K4352" s="6">
        <v>-2.0850371255546542E-2</v>
      </c>
      <c r="L4352" s="6">
        <v>-0.99551007160562754</v>
      </c>
      <c r="M4352" s="6">
        <v>1</v>
      </c>
    </row>
    <row r="4353" spans="6:13" x14ac:dyDescent="0.25">
      <c r="F4353" s="6">
        <v>-0.1440974978456151</v>
      </c>
      <c r="G4353" s="6">
        <v>-2.2944740198068536</v>
      </c>
      <c r="H4353" s="6">
        <v>0.51210842270649248</v>
      </c>
      <c r="I4353" s="6">
        <v>-1.4920957052699722</v>
      </c>
      <c r="J4353" s="6">
        <v>-1.2168402374426801</v>
      </c>
      <c r="K4353" s="6">
        <v>-1.6681708993461062</v>
      </c>
      <c r="L4353" s="6">
        <v>-0.99551007160562754</v>
      </c>
      <c r="M4353" s="6">
        <v>0</v>
      </c>
    </row>
    <row r="4354" spans="6:13" x14ac:dyDescent="0.25">
      <c r="F4354" s="6">
        <v>-2.1274214171421129</v>
      </c>
      <c r="G4354" s="6">
        <v>0.43574256730268102</v>
      </c>
      <c r="H4354" s="6">
        <v>0.51210842270649248</v>
      </c>
      <c r="I4354" s="6">
        <v>-0.85915445420100978</v>
      </c>
      <c r="J4354" s="6">
        <v>-0.12692885505570889</v>
      </c>
      <c r="K4354" s="6">
        <v>-2.0850371255546542E-2</v>
      </c>
      <c r="L4354" s="6">
        <v>1.0043092767383404</v>
      </c>
      <c r="M4354" s="6">
        <v>1</v>
      </c>
    </row>
    <row r="4355" spans="6:13" x14ac:dyDescent="0.25">
      <c r="F4355" s="6">
        <v>-1.1357594574938641</v>
      </c>
      <c r="G4355" s="6">
        <v>-2.2944740198068536</v>
      </c>
      <c r="H4355" s="6">
        <v>0.51210842270649248</v>
      </c>
      <c r="I4355" s="6">
        <v>-0.22621320313204729</v>
      </c>
      <c r="J4355" s="6">
        <v>0.92106285877791727</v>
      </c>
      <c r="K4355" s="6">
        <v>-0.72684488329435781</v>
      </c>
      <c r="L4355" s="6">
        <v>-0.99551007160562754</v>
      </c>
      <c r="M4355" s="6">
        <v>0</v>
      </c>
    </row>
    <row r="4356" spans="6:13" x14ac:dyDescent="0.25">
      <c r="F4356" s="6">
        <v>-1.4963638064568636</v>
      </c>
      <c r="G4356" s="6">
        <v>0.43574256730268102</v>
      </c>
      <c r="H4356" s="6">
        <v>0.51210842270649248</v>
      </c>
      <c r="I4356" s="6">
        <v>1.6726105500748401</v>
      </c>
      <c r="J4356" s="6">
        <v>0.33418749903108663</v>
      </c>
      <c r="K4356" s="6">
        <v>-2.0850371255546542E-2</v>
      </c>
      <c r="L4356" s="6">
        <v>1.0043092767383404</v>
      </c>
      <c r="M4356" s="6">
        <v>1</v>
      </c>
    </row>
    <row r="4357" spans="6:13" x14ac:dyDescent="0.25">
      <c r="F4357" s="6">
        <v>-0.50470184680861474</v>
      </c>
      <c r="G4357" s="6">
        <v>0.43574256730268102</v>
      </c>
      <c r="H4357" s="6">
        <v>0.51210842270649248</v>
      </c>
      <c r="I4357" s="6">
        <v>0.40672804793691519</v>
      </c>
      <c r="J4357" s="6">
        <v>-4.3089517949018802E-2</v>
      </c>
      <c r="K4357" s="6">
        <v>-2.0850371255546542E-2</v>
      </c>
      <c r="L4357" s="6">
        <v>-0.99551007160562754</v>
      </c>
      <c r="M4357" s="6">
        <v>1</v>
      </c>
    </row>
    <row r="4358" spans="6:13" x14ac:dyDescent="0.25">
      <c r="F4358" s="6">
        <v>-1.2259105447346139</v>
      </c>
      <c r="G4358" s="6">
        <v>0.43574256730268102</v>
      </c>
      <c r="H4358" s="6">
        <v>0.51210842270649248</v>
      </c>
      <c r="I4358" s="6">
        <v>1.0396692990058776</v>
      </c>
      <c r="J4358" s="6">
        <v>-0.43433975778023926</v>
      </c>
      <c r="K4358" s="6">
        <v>-1.6681708993461062</v>
      </c>
      <c r="L4358" s="6">
        <v>-0.99551007160562754</v>
      </c>
      <c r="M4358" s="6">
        <v>0</v>
      </c>
    </row>
    <row r="4359" spans="6:13" x14ac:dyDescent="0.25">
      <c r="F4359" s="6">
        <v>0.93771554904338372</v>
      </c>
      <c r="G4359" s="6">
        <v>0.43574256730268102</v>
      </c>
      <c r="H4359" s="6">
        <v>0.51210842270649248</v>
      </c>
      <c r="I4359" s="6">
        <v>-0.85915445420100978</v>
      </c>
      <c r="J4359" s="6">
        <v>-0.40639331207800922</v>
      </c>
      <c r="K4359" s="6">
        <v>1.1558071488091388</v>
      </c>
      <c r="L4359" s="6">
        <v>-0.99551007160562754</v>
      </c>
      <c r="M4359" s="6">
        <v>1</v>
      </c>
    </row>
    <row r="4360" spans="6:13" x14ac:dyDescent="0.25">
      <c r="F4360" s="6">
        <v>-5.3946410604865207E-2</v>
      </c>
      <c r="G4360" s="6">
        <v>0.43574256730268102</v>
      </c>
      <c r="H4360" s="6">
        <v>0.51210842270649248</v>
      </c>
      <c r="I4360" s="6">
        <v>-0.85915445420100978</v>
      </c>
      <c r="J4360" s="6">
        <v>-0.33652719782243412</v>
      </c>
      <c r="K4360" s="6">
        <v>0.68514414078326469</v>
      </c>
      <c r="L4360" s="6">
        <v>-0.99551007160562754</v>
      </c>
      <c r="M4360" s="6">
        <v>1</v>
      </c>
    </row>
    <row r="4361" spans="6:13" x14ac:dyDescent="0.25">
      <c r="F4361" s="6">
        <v>1.3884709852471333</v>
      </c>
      <c r="G4361" s="6">
        <v>0.43574256730268102</v>
      </c>
      <c r="H4361" s="6">
        <v>0.51210842270649248</v>
      </c>
      <c r="I4361" s="6">
        <v>-1.4920957052699722</v>
      </c>
      <c r="J4361" s="6">
        <v>-0.92340255756926481</v>
      </c>
      <c r="K4361" s="6">
        <v>1.1558071488091388</v>
      </c>
      <c r="L4361" s="6">
        <v>-0.99551007160562754</v>
      </c>
      <c r="M4361" s="6">
        <v>1</v>
      </c>
    </row>
    <row r="4362" spans="6:13" x14ac:dyDescent="0.25">
      <c r="F4362" s="6">
        <v>-0.32439967232711492</v>
      </c>
      <c r="G4362" s="6">
        <v>0.43574256730268102</v>
      </c>
      <c r="H4362" s="6">
        <v>0.51210842270649248</v>
      </c>
      <c r="I4362" s="6">
        <v>2.3055518011438028</v>
      </c>
      <c r="J4362" s="6">
        <v>0.66954484745784704</v>
      </c>
      <c r="K4362" s="6">
        <v>-2.0850371255546542E-2</v>
      </c>
      <c r="L4362" s="6">
        <v>1.0043092767383404</v>
      </c>
      <c r="M4362" s="6">
        <v>1</v>
      </c>
    </row>
    <row r="4363" spans="6:13" x14ac:dyDescent="0.25">
      <c r="F4363" s="6">
        <v>-1.3160616319753637</v>
      </c>
      <c r="G4363" s="6">
        <v>-2.2944740198068536</v>
      </c>
      <c r="H4363" s="6">
        <v>0.51210842270649248</v>
      </c>
      <c r="I4363" s="6">
        <v>0.40672804793691519</v>
      </c>
      <c r="J4363" s="6">
        <v>-0.28762091784353155</v>
      </c>
      <c r="K4363" s="6">
        <v>-1.6681708993461062</v>
      </c>
      <c r="L4363" s="6">
        <v>-0.99551007160562754</v>
      </c>
      <c r="M4363" s="6">
        <v>0</v>
      </c>
    </row>
    <row r="4364" spans="6:13" x14ac:dyDescent="0.25">
      <c r="F4364" s="6">
        <v>0.4869601128396342</v>
      </c>
      <c r="G4364" s="6">
        <v>0.43574256730268102</v>
      </c>
      <c r="H4364" s="6">
        <v>0.51210842270649248</v>
      </c>
      <c r="I4364" s="6">
        <v>0.40672804793691519</v>
      </c>
      <c r="J4364" s="6">
        <v>-0.33652719782243412</v>
      </c>
      <c r="K4364" s="6">
        <v>1.1558071488091388</v>
      </c>
      <c r="L4364" s="6">
        <v>1.0043092767383404</v>
      </c>
      <c r="M4364" s="6">
        <v>0</v>
      </c>
    </row>
    <row r="4365" spans="6:13" x14ac:dyDescent="0.25">
      <c r="F4365" s="6">
        <v>0.12635576387663461</v>
      </c>
      <c r="G4365" s="6">
        <v>0.43574256730268102</v>
      </c>
      <c r="H4365" s="6">
        <v>0.51210842270649248</v>
      </c>
      <c r="I4365" s="6">
        <v>1.6726105500748401</v>
      </c>
      <c r="J4365" s="6">
        <v>-0.69983099195142451</v>
      </c>
      <c r="K4365" s="6">
        <v>-0.72684488329435781</v>
      </c>
      <c r="L4365" s="6">
        <v>1.0043092767383404</v>
      </c>
      <c r="M4365" s="6">
        <v>0</v>
      </c>
    </row>
    <row r="4366" spans="6:13" x14ac:dyDescent="0.25">
      <c r="F4366" s="6">
        <v>-1.2259105447346139</v>
      </c>
      <c r="G4366" s="6">
        <v>-2.2944740198068536</v>
      </c>
      <c r="H4366" s="6">
        <v>-1.9523209454671975</v>
      </c>
      <c r="I4366" s="6">
        <v>1.0396692990058776</v>
      </c>
      <c r="J4366" s="6">
        <v>0.20842849337105149</v>
      </c>
      <c r="K4366" s="6">
        <v>-0.72684488329435781</v>
      </c>
      <c r="L4366" s="6">
        <v>-0.99551007160562754</v>
      </c>
      <c r="M4366" s="6">
        <v>0</v>
      </c>
    </row>
    <row r="4367" spans="6:13" x14ac:dyDescent="0.25">
      <c r="F4367" s="6">
        <v>1.9293775086916327</v>
      </c>
      <c r="G4367" s="6">
        <v>-2.2944740198068536</v>
      </c>
      <c r="H4367" s="6">
        <v>0.51210842270649248</v>
      </c>
      <c r="I4367" s="6">
        <v>0.40672804793691519</v>
      </c>
      <c r="J4367" s="6">
        <v>-1.2308134602937952</v>
      </c>
      <c r="K4367" s="6">
        <v>1.1558071488091388</v>
      </c>
      <c r="L4367" s="6">
        <v>-0.99551007160562754</v>
      </c>
      <c r="M4367" s="6">
        <v>1</v>
      </c>
    </row>
    <row r="4368" spans="6:13" x14ac:dyDescent="0.25">
      <c r="F4368" s="6">
        <v>0.57711120008038408</v>
      </c>
      <c r="G4368" s="6">
        <v>0.43574256730268102</v>
      </c>
      <c r="H4368" s="6">
        <v>-1.9523209454671975</v>
      </c>
      <c r="I4368" s="6">
        <v>-0.22621320313204729</v>
      </c>
      <c r="J4368" s="6">
        <v>0.12458915626436139</v>
      </c>
      <c r="K4368" s="6">
        <v>0.68514414078326469</v>
      </c>
      <c r="L4368" s="6">
        <v>-0.99551007160562754</v>
      </c>
      <c r="M4368" s="6">
        <v>0</v>
      </c>
    </row>
    <row r="4369" spans="6:13" x14ac:dyDescent="0.25">
      <c r="F4369" s="6">
        <v>1.2983198980063833</v>
      </c>
      <c r="G4369" s="6">
        <v>0.43574256730268102</v>
      </c>
      <c r="H4369" s="6">
        <v>0.51210842270649248</v>
      </c>
      <c r="I4369" s="6">
        <v>-0.22621320313204729</v>
      </c>
      <c r="J4369" s="6">
        <v>-0.43433975778023926</v>
      </c>
      <c r="K4369" s="6">
        <v>1.1558071488091388</v>
      </c>
      <c r="L4369" s="6">
        <v>1.0043092767383404</v>
      </c>
      <c r="M4369" s="6">
        <v>0</v>
      </c>
    </row>
    <row r="4370" spans="6:13" x14ac:dyDescent="0.25">
      <c r="F4370" s="6">
        <v>0.30665793835813437</v>
      </c>
      <c r="G4370" s="6">
        <v>0.43574256730268102</v>
      </c>
      <c r="H4370" s="6">
        <v>0.51210842270649248</v>
      </c>
      <c r="I4370" s="6">
        <v>-0.85915445420100978</v>
      </c>
      <c r="J4370" s="6">
        <v>-0.3225539749713191</v>
      </c>
      <c r="K4370" s="6">
        <v>0.68514414078326469</v>
      </c>
      <c r="L4370" s="6">
        <v>-0.99551007160562754</v>
      </c>
      <c r="M4370" s="6">
        <v>1</v>
      </c>
    </row>
    <row r="4371" spans="6:13" x14ac:dyDescent="0.25">
      <c r="F4371" s="6">
        <v>-0.32439967232711492</v>
      </c>
      <c r="G4371" s="6">
        <v>0.43574256730268102</v>
      </c>
      <c r="H4371" s="6">
        <v>0.51210842270649248</v>
      </c>
      <c r="I4371" s="6">
        <v>-0.22621320313204729</v>
      </c>
      <c r="J4371" s="6">
        <v>1.1306612015446424</v>
      </c>
      <c r="K4371" s="6">
        <v>-2.0850371255546542E-2</v>
      </c>
      <c r="L4371" s="6">
        <v>1.0043092767383404</v>
      </c>
      <c r="M4371" s="6">
        <v>0</v>
      </c>
    </row>
    <row r="4372" spans="6:13" x14ac:dyDescent="0.25">
      <c r="F4372" s="6">
        <v>-1.3160616319753637</v>
      </c>
      <c r="G4372" s="6">
        <v>0.43574256730268102</v>
      </c>
      <c r="H4372" s="6">
        <v>0.51210842270649248</v>
      </c>
      <c r="I4372" s="6">
        <v>-1.4920957052699722</v>
      </c>
      <c r="J4372" s="6">
        <v>0.32021427617997161</v>
      </c>
      <c r="K4372" s="6">
        <v>0.68514414078326469</v>
      </c>
      <c r="L4372" s="6">
        <v>1.0043092767383404</v>
      </c>
      <c r="M4372" s="6">
        <v>0</v>
      </c>
    </row>
    <row r="4373" spans="6:13" x14ac:dyDescent="0.25">
      <c r="F4373" s="6">
        <v>0.30665793835813437</v>
      </c>
      <c r="G4373" s="6">
        <v>0.43574256730268102</v>
      </c>
      <c r="H4373" s="6">
        <v>-1.9523209454671975</v>
      </c>
      <c r="I4373" s="6">
        <v>-0.85915445420100978</v>
      </c>
      <c r="J4373" s="6">
        <v>-1.2028670145915652</v>
      </c>
      <c r="K4373" s="6">
        <v>1.1558071488091388</v>
      </c>
      <c r="L4373" s="6">
        <v>1.0043092767383404</v>
      </c>
      <c r="M4373" s="6">
        <v>0</v>
      </c>
    </row>
    <row r="4374" spans="6:13" x14ac:dyDescent="0.25">
      <c r="F4374" s="6">
        <v>-1.8569681554198632</v>
      </c>
      <c r="G4374" s="6">
        <v>-2.2944740198068536</v>
      </c>
      <c r="H4374" s="6">
        <v>0.51210842270649248</v>
      </c>
      <c r="I4374" s="6">
        <v>0.40672804793691519</v>
      </c>
      <c r="J4374" s="6">
        <v>-0.7696971062069996</v>
      </c>
      <c r="K4374" s="6">
        <v>-1.6681708993461062</v>
      </c>
      <c r="L4374" s="6">
        <v>1.0043092767383404</v>
      </c>
      <c r="M4374" s="6">
        <v>0</v>
      </c>
    </row>
    <row r="4375" spans="6:13" x14ac:dyDescent="0.25">
      <c r="F4375" s="6">
        <v>0.75741337456188396</v>
      </c>
      <c r="G4375" s="6">
        <v>0.43574256730268102</v>
      </c>
      <c r="H4375" s="6">
        <v>0.51210842270649248</v>
      </c>
      <c r="I4375" s="6">
        <v>0.40672804793691519</v>
      </c>
      <c r="J4375" s="6">
        <v>1.3123130986091378</v>
      </c>
      <c r="K4375" s="6">
        <v>-2.0850371255546542E-2</v>
      </c>
      <c r="L4375" s="6">
        <v>1.0043092767383404</v>
      </c>
      <c r="M4375" s="6">
        <v>0</v>
      </c>
    </row>
    <row r="4376" spans="6:13" x14ac:dyDescent="0.25">
      <c r="F4376" s="6">
        <v>-0.77515510853086445</v>
      </c>
      <c r="G4376" s="6">
        <v>0.43574256730268102</v>
      </c>
      <c r="H4376" s="6">
        <v>0.51210842270649248</v>
      </c>
      <c r="I4376" s="6">
        <v>2.3055518011438028</v>
      </c>
      <c r="J4376" s="6">
        <v>0.29226783047774157</v>
      </c>
      <c r="K4376" s="6">
        <v>-2.0850371255546542E-2</v>
      </c>
      <c r="L4376" s="6">
        <v>1.0043092767383404</v>
      </c>
      <c r="M4376" s="6">
        <v>1</v>
      </c>
    </row>
    <row r="4377" spans="6:13" x14ac:dyDescent="0.25">
      <c r="F4377" s="6">
        <v>-0.32439967232711492</v>
      </c>
      <c r="G4377" s="6">
        <v>0.43574256730268102</v>
      </c>
      <c r="H4377" s="6">
        <v>-1.9523209454671975</v>
      </c>
      <c r="I4377" s="6">
        <v>-0.22621320313204729</v>
      </c>
      <c r="J4377" s="6">
        <v>-1.0072418946759549</v>
      </c>
      <c r="K4377" s="6">
        <v>0.68514414078326469</v>
      </c>
      <c r="L4377" s="6">
        <v>-0.99551007160562754</v>
      </c>
      <c r="M4377" s="6">
        <v>0</v>
      </c>
    </row>
    <row r="4378" spans="6:13" x14ac:dyDescent="0.25">
      <c r="F4378" s="6">
        <v>1.3884709852471333</v>
      </c>
      <c r="G4378" s="6">
        <v>0.43574256730268102</v>
      </c>
      <c r="H4378" s="6">
        <v>-1.9523209454671975</v>
      </c>
      <c r="I4378" s="6">
        <v>1.0396692990058776</v>
      </c>
      <c r="J4378" s="6">
        <v>-0.97929544897372489</v>
      </c>
      <c r="K4378" s="6">
        <v>1.1558071488091388</v>
      </c>
      <c r="L4378" s="6">
        <v>-0.99551007160562754</v>
      </c>
      <c r="M4378" s="6">
        <v>0</v>
      </c>
    </row>
    <row r="4379" spans="6:13" x14ac:dyDescent="0.25">
      <c r="F4379" s="6">
        <v>-0.95545728301236421</v>
      </c>
      <c r="G4379" s="6">
        <v>0.43574256730268102</v>
      </c>
      <c r="H4379" s="6">
        <v>0.51210842270649248</v>
      </c>
      <c r="I4379" s="6">
        <v>-0.22621320313204729</v>
      </c>
      <c r="J4379" s="6">
        <v>-0.16884852360905395</v>
      </c>
      <c r="K4379" s="6">
        <v>-0.72684488329435781</v>
      </c>
      <c r="L4379" s="6">
        <v>-0.99551007160562754</v>
      </c>
      <c r="M4379" s="6">
        <v>0</v>
      </c>
    </row>
    <row r="4380" spans="6:13" x14ac:dyDescent="0.25">
      <c r="F4380" s="6">
        <v>0.30665793835813437</v>
      </c>
      <c r="G4380" s="6">
        <v>-2.2944740198068536</v>
      </c>
      <c r="H4380" s="6">
        <v>0.51210842270649248</v>
      </c>
      <c r="I4380" s="6">
        <v>0.40672804793691519</v>
      </c>
      <c r="J4380" s="6">
        <v>-1.0072418946759549</v>
      </c>
      <c r="K4380" s="6">
        <v>-1.6681708993461062</v>
      </c>
      <c r="L4380" s="6">
        <v>-0.99551007160562754</v>
      </c>
      <c r="M4380" s="6">
        <v>0</v>
      </c>
    </row>
    <row r="4381" spans="6:13" x14ac:dyDescent="0.25">
      <c r="F4381" s="6">
        <v>-1.1357594574938641</v>
      </c>
      <c r="G4381" s="6">
        <v>0.43574256730268102</v>
      </c>
      <c r="H4381" s="6">
        <v>0.51210842270649248</v>
      </c>
      <c r="I4381" s="6">
        <v>-0.85915445420100978</v>
      </c>
      <c r="J4381" s="6">
        <v>-0.80463016333478721</v>
      </c>
      <c r="K4381" s="6">
        <v>-1.6681708993461062</v>
      </c>
      <c r="L4381" s="6">
        <v>1.0043092767383404</v>
      </c>
      <c r="M4381" s="6">
        <v>0</v>
      </c>
    </row>
    <row r="4382" spans="6:13" x14ac:dyDescent="0.25">
      <c r="F4382" s="6">
        <v>-1.4963638064568636</v>
      </c>
      <c r="G4382" s="6">
        <v>0.43574256730268102</v>
      </c>
      <c r="H4382" s="6">
        <v>0.51210842270649248</v>
      </c>
      <c r="I4382" s="6">
        <v>0.40672804793691519</v>
      </c>
      <c r="J4382" s="6">
        <v>1.3891658242902702</v>
      </c>
      <c r="K4382" s="6">
        <v>-0.72684488329435781</v>
      </c>
      <c r="L4382" s="6">
        <v>1.0043092767383404</v>
      </c>
      <c r="M4382" s="6">
        <v>0</v>
      </c>
    </row>
    <row r="4383" spans="6:13" x14ac:dyDescent="0.25">
      <c r="F4383" s="6">
        <v>-0.32439967232711492</v>
      </c>
      <c r="G4383" s="6">
        <v>0.43574256730268102</v>
      </c>
      <c r="H4383" s="6">
        <v>0.51210842270649248</v>
      </c>
      <c r="I4383" s="6">
        <v>-0.85915445420100978</v>
      </c>
      <c r="J4383" s="6">
        <v>0.20842849337105149</v>
      </c>
      <c r="K4383" s="6">
        <v>0.68514414078326469</v>
      </c>
      <c r="L4383" s="6">
        <v>-0.99551007160562754</v>
      </c>
      <c r="M4383" s="6">
        <v>1</v>
      </c>
    </row>
    <row r="4384" spans="6:13" x14ac:dyDescent="0.25">
      <c r="F4384" s="6">
        <v>-1.7668170681791133</v>
      </c>
      <c r="G4384" s="6">
        <v>0.43574256730268102</v>
      </c>
      <c r="H4384" s="6">
        <v>0.51210842270649248</v>
      </c>
      <c r="I4384" s="6">
        <v>-1.4920957052699722</v>
      </c>
      <c r="J4384" s="6">
        <v>-0.60900504341917694</v>
      </c>
      <c r="K4384" s="6">
        <v>-1.6681708993461062</v>
      </c>
      <c r="L4384" s="6">
        <v>-0.99551007160562754</v>
      </c>
      <c r="M4384" s="6">
        <v>0</v>
      </c>
    </row>
    <row r="4385" spans="6:13" x14ac:dyDescent="0.25">
      <c r="F4385" s="6">
        <v>-0.68500402129011451</v>
      </c>
      <c r="G4385" s="6">
        <v>0.43574256730268102</v>
      </c>
      <c r="H4385" s="6">
        <v>0.51210842270649248</v>
      </c>
      <c r="I4385" s="6">
        <v>-0.22621320313204729</v>
      </c>
      <c r="J4385" s="6">
        <v>-0.14090207790682391</v>
      </c>
      <c r="K4385" s="6">
        <v>-2.0850371255546542E-2</v>
      </c>
      <c r="L4385" s="6">
        <v>1.0043092767383404</v>
      </c>
      <c r="M4385" s="6">
        <v>1</v>
      </c>
    </row>
    <row r="4386" spans="6:13" x14ac:dyDescent="0.25">
      <c r="F4386" s="6">
        <v>0.39680902559888431</v>
      </c>
      <c r="G4386" s="6">
        <v>0.43574256730268102</v>
      </c>
      <c r="H4386" s="6">
        <v>0.51210842270649248</v>
      </c>
      <c r="I4386" s="6">
        <v>-0.85915445420100978</v>
      </c>
      <c r="J4386" s="6">
        <v>0.39008039043554671</v>
      </c>
      <c r="K4386" s="6">
        <v>1.1558071488091388</v>
      </c>
      <c r="L4386" s="6">
        <v>-0.99551007160562754</v>
      </c>
      <c r="M4386" s="6">
        <v>1</v>
      </c>
    </row>
    <row r="4387" spans="6:13" x14ac:dyDescent="0.25">
      <c r="F4387" s="6">
        <v>0.84756446180263378</v>
      </c>
      <c r="G4387" s="6">
        <v>0.43574256730268102</v>
      </c>
      <c r="H4387" s="6">
        <v>0.51210842270649248</v>
      </c>
      <c r="I4387" s="6">
        <v>1.6726105500748401</v>
      </c>
      <c r="J4387" s="6">
        <v>1.5079382185247479</v>
      </c>
      <c r="K4387" s="6">
        <v>-0.72684488329435781</v>
      </c>
      <c r="L4387" s="6">
        <v>-0.99551007160562754</v>
      </c>
      <c r="M4387" s="6">
        <v>0</v>
      </c>
    </row>
    <row r="4388" spans="6:13" x14ac:dyDescent="0.25">
      <c r="F4388" s="6">
        <v>-1.6766659809383635</v>
      </c>
      <c r="G4388" s="6">
        <v>0.43574256730268102</v>
      </c>
      <c r="H4388" s="6">
        <v>0.51210842270649248</v>
      </c>
      <c r="I4388" s="6">
        <v>-0.22621320313204729</v>
      </c>
      <c r="J4388" s="6">
        <v>-0.60201843199361948</v>
      </c>
      <c r="K4388" s="6">
        <v>-1.6681708993461062</v>
      </c>
      <c r="L4388" s="6">
        <v>1.0043092767383404</v>
      </c>
      <c r="M4388" s="6">
        <v>0</v>
      </c>
    </row>
    <row r="4389" spans="6:13" x14ac:dyDescent="0.25">
      <c r="F4389" s="6">
        <v>-0.50470184680861474</v>
      </c>
      <c r="G4389" s="6">
        <v>0.43574256730268102</v>
      </c>
      <c r="H4389" s="6">
        <v>-1.9523209454671975</v>
      </c>
      <c r="I4389" s="6">
        <v>-1.4920957052699722</v>
      </c>
      <c r="J4389" s="6">
        <v>-0.81161677476034466</v>
      </c>
      <c r="K4389" s="6">
        <v>-1.4328393953331691</v>
      </c>
      <c r="L4389" s="6">
        <v>-0.99551007160562754</v>
      </c>
      <c r="M4389" s="6">
        <v>0</v>
      </c>
    </row>
    <row r="4390" spans="6:13" x14ac:dyDescent="0.25">
      <c r="F4390" s="6">
        <v>-0.95545728301236421</v>
      </c>
      <c r="G4390" s="6">
        <v>0.43574256730268102</v>
      </c>
      <c r="H4390" s="6">
        <v>0.51210842270649248</v>
      </c>
      <c r="I4390" s="6">
        <v>-1.4920957052699722</v>
      </c>
      <c r="J4390" s="6">
        <v>-0.71380421480253953</v>
      </c>
      <c r="K4390" s="6">
        <v>-1.6681708993461062</v>
      </c>
      <c r="L4390" s="6">
        <v>1.0043092767383404</v>
      </c>
      <c r="M4390" s="6">
        <v>0</v>
      </c>
    </row>
    <row r="4391" spans="6:13" x14ac:dyDescent="0.25">
      <c r="F4391" s="6">
        <v>-0.86530619577161427</v>
      </c>
      <c r="G4391" s="6">
        <v>0.43574256730268102</v>
      </c>
      <c r="H4391" s="6">
        <v>0.51210842270649248</v>
      </c>
      <c r="I4391" s="6">
        <v>-0.22621320313204729</v>
      </c>
      <c r="J4391" s="6">
        <v>-0.29460752926908906</v>
      </c>
      <c r="K4391" s="6">
        <v>0.68514414078326469</v>
      </c>
      <c r="L4391" s="6">
        <v>1.0043092767383404</v>
      </c>
      <c r="M4391" s="6">
        <v>0</v>
      </c>
    </row>
    <row r="4392" spans="6:13" x14ac:dyDescent="0.25">
      <c r="F4392" s="6">
        <v>-0.68500402129011451</v>
      </c>
      <c r="G4392" s="6">
        <v>0.43574256730268102</v>
      </c>
      <c r="H4392" s="6">
        <v>0.51210842270649248</v>
      </c>
      <c r="I4392" s="6">
        <v>-0.22621320313204729</v>
      </c>
      <c r="J4392" s="6">
        <v>-0.60201843199361948</v>
      </c>
      <c r="K4392" s="6">
        <v>0.68514414078326469</v>
      </c>
      <c r="L4392" s="6">
        <v>-0.99551007160562754</v>
      </c>
      <c r="M4392" s="6">
        <v>1</v>
      </c>
    </row>
    <row r="4393" spans="6:13" x14ac:dyDescent="0.25">
      <c r="F4393" s="6">
        <v>0.39680902559888431</v>
      </c>
      <c r="G4393" s="6">
        <v>0.43574256730268102</v>
      </c>
      <c r="H4393" s="6">
        <v>-1.9523209454671975</v>
      </c>
      <c r="I4393" s="6">
        <v>-0.85915445420100978</v>
      </c>
      <c r="J4393" s="6">
        <v>-0.80463016333478721</v>
      </c>
      <c r="K4393" s="6">
        <v>1.1558071488091388</v>
      </c>
      <c r="L4393" s="6">
        <v>1.0043092767383404</v>
      </c>
      <c r="M4393" s="6">
        <v>0</v>
      </c>
    </row>
    <row r="4394" spans="6:13" x14ac:dyDescent="0.25">
      <c r="F4394" s="6">
        <v>-0.77515510853086445</v>
      </c>
      <c r="G4394" s="6">
        <v>0.43574256730268102</v>
      </c>
      <c r="H4394" s="6">
        <v>0.51210842270649248</v>
      </c>
      <c r="I4394" s="6">
        <v>0.40672804793691519</v>
      </c>
      <c r="J4394" s="6">
        <v>-0.14090207790682391</v>
      </c>
      <c r="K4394" s="6">
        <v>0.68514414078326469</v>
      </c>
      <c r="L4394" s="6">
        <v>-0.99551007160562754</v>
      </c>
      <c r="M4394" s="6">
        <v>1</v>
      </c>
    </row>
    <row r="4395" spans="6:13" x14ac:dyDescent="0.25">
      <c r="F4395" s="6">
        <v>-0.95545728301236421</v>
      </c>
      <c r="G4395" s="6">
        <v>0.43574256730268102</v>
      </c>
      <c r="H4395" s="6">
        <v>0.51210842270649248</v>
      </c>
      <c r="I4395" s="6">
        <v>0.40672804793691519</v>
      </c>
      <c r="J4395" s="6">
        <v>0.61365195605338696</v>
      </c>
      <c r="K4395" s="6">
        <v>-2.0850371255546542E-2</v>
      </c>
      <c r="L4395" s="6">
        <v>-0.99551007160562754</v>
      </c>
      <c r="M4395" s="6">
        <v>1</v>
      </c>
    </row>
    <row r="4396" spans="6:13" x14ac:dyDescent="0.25">
      <c r="F4396" s="6">
        <v>1.2983198980063833</v>
      </c>
      <c r="G4396" s="6">
        <v>0.43574256730268102</v>
      </c>
      <c r="H4396" s="6">
        <v>0.51210842270649248</v>
      </c>
      <c r="I4396" s="6">
        <v>-0.85915445420100978</v>
      </c>
      <c r="J4396" s="6">
        <v>0.40405361328666173</v>
      </c>
      <c r="K4396" s="6">
        <v>0.21448113275739056</v>
      </c>
      <c r="L4396" s="6">
        <v>1.0043092767383404</v>
      </c>
      <c r="M4396" s="6">
        <v>1</v>
      </c>
    </row>
    <row r="4397" spans="6:13" x14ac:dyDescent="0.25">
      <c r="F4397" s="6">
        <v>-1.2259105447346139</v>
      </c>
      <c r="G4397" s="6">
        <v>0.43574256730268102</v>
      </c>
      <c r="H4397" s="6">
        <v>0.51210842270649248</v>
      </c>
      <c r="I4397" s="6">
        <v>0.40672804793691519</v>
      </c>
      <c r="J4397" s="6">
        <v>-0.51817909488692937</v>
      </c>
      <c r="K4397" s="6">
        <v>-1.6681708993461062</v>
      </c>
      <c r="L4397" s="6">
        <v>1.0043092767383404</v>
      </c>
      <c r="M4397" s="6">
        <v>0</v>
      </c>
    </row>
    <row r="4398" spans="6:13" x14ac:dyDescent="0.25">
      <c r="F4398" s="6">
        <v>-1.2259105447346139</v>
      </c>
      <c r="G4398" s="6">
        <v>0.43574256730268102</v>
      </c>
      <c r="H4398" s="6">
        <v>-1.9523209454671975</v>
      </c>
      <c r="I4398" s="6">
        <v>-0.22621320313204729</v>
      </c>
      <c r="J4398" s="6">
        <v>-0.36447364352466416</v>
      </c>
      <c r="K4398" s="6">
        <v>0.68514414078326469</v>
      </c>
      <c r="L4398" s="6">
        <v>1.0043092767383404</v>
      </c>
      <c r="M4398" s="6">
        <v>0</v>
      </c>
    </row>
    <row r="4399" spans="6:13" x14ac:dyDescent="0.25">
      <c r="F4399" s="6">
        <v>0.66726228732113402</v>
      </c>
      <c r="G4399" s="6">
        <v>0.43574256730268102</v>
      </c>
      <c r="H4399" s="6">
        <v>0.51210842270649248</v>
      </c>
      <c r="I4399" s="6">
        <v>-1.4920957052699722</v>
      </c>
      <c r="J4399" s="6">
        <v>0.19445527051993647</v>
      </c>
      <c r="K4399" s="6">
        <v>1.1558071488091388</v>
      </c>
      <c r="L4399" s="6">
        <v>-0.99551007160562754</v>
      </c>
      <c r="M4399" s="6">
        <v>1</v>
      </c>
    </row>
    <row r="4400" spans="6:13" x14ac:dyDescent="0.25">
      <c r="F4400" s="6">
        <v>0.21650685111738449</v>
      </c>
      <c r="G4400" s="6">
        <v>0.43574256730268102</v>
      </c>
      <c r="H4400" s="6">
        <v>-1.9523209454671975</v>
      </c>
      <c r="I4400" s="6">
        <v>0.40672804793691519</v>
      </c>
      <c r="J4400" s="6">
        <v>-3.6102906523461292E-2</v>
      </c>
      <c r="K4400" s="6">
        <v>-0.72684488329435781</v>
      </c>
      <c r="L4400" s="6">
        <v>-0.99551007160562754</v>
      </c>
      <c r="M4400" s="6">
        <v>0</v>
      </c>
    </row>
    <row r="4401" spans="6:13" x14ac:dyDescent="0.25">
      <c r="F4401" s="6">
        <v>-0.1440974978456151</v>
      </c>
      <c r="G4401" s="6">
        <v>0.43574256730268102</v>
      </c>
      <c r="H4401" s="6">
        <v>0.51210842270649248</v>
      </c>
      <c r="I4401" s="6">
        <v>-0.22621320313204729</v>
      </c>
      <c r="J4401" s="6">
        <v>-0.8395632204625747</v>
      </c>
      <c r="K4401" s="6">
        <v>1.1558071488091388</v>
      </c>
      <c r="L4401" s="6">
        <v>1.0043092767383404</v>
      </c>
      <c r="M4401" s="6">
        <v>0</v>
      </c>
    </row>
    <row r="4402" spans="6:13" x14ac:dyDescent="0.25">
      <c r="F4402" s="6">
        <v>-1.045608370253114</v>
      </c>
      <c r="G4402" s="6">
        <v>0.43574256730268102</v>
      </c>
      <c r="H4402" s="6">
        <v>0.51210842270649248</v>
      </c>
      <c r="I4402" s="6">
        <v>0.40672804793691519</v>
      </c>
      <c r="J4402" s="6">
        <v>0.50186617324446681</v>
      </c>
      <c r="K4402" s="6">
        <v>-2.0850371255546542E-2</v>
      </c>
      <c r="L4402" s="6">
        <v>-0.99551007160562754</v>
      </c>
      <c r="M4402" s="6">
        <v>1</v>
      </c>
    </row>
    <row r="4403" spans="6:13" x14ac:dyDescent="0.25">
      <c r="F4403" s="6">
        <v>1.0278666362841336</v>
      </c>
      <c r="G4403" s="6">
        <v>0.43574256730268102</v>
      </c>
      <c r="H4403" s="6">
        <v>0.51210842270649248</v>
      </c>
      <c r="I4403" s="6">
        <v>-0.85915445420100978</v>
      </c>
      <c r="J4403" s="6">
        <v>-0.79764355190922964</v>
      </c>
      <c r="K4403" s="6">
        <v>-1.6681708993461062</v>
      </c>
      <c r="L4403" s="6">
        <v>1.0043092767383404</v>
      </c>
      <c r="M4403" s="6">
        <v>0</v>
      </c>
    </row>
    <row r="4404" spans="6:13" x14ac:dyDescent="0.25">
      <c r="F4404" s="6">
        <v>-1.7668170681791133</v>
      </c>
      <c r="G4404" s="6">
        <v>-2.2944740198068536</v>
      </c>
      <c r="H4404" s="6">
        <v>0.51210842270649248</v>
      </c>
      <c r="I4404" s="6">
        <v>0.40672804793691519</v>
      </c>
      <c r="J4404" s="6">
        <v>0.25034816192439652</v>
      </c>
      <c r="K4404" s="6">
        <v>-1.6681708993461062</v>
      </c>
      <c r="L4404" s="6">
        <v>-0.99551007160562754</v>
      </c>
      <c r="M4404" s="6">
        <v>1</v>
      </c>
    </row>
    <row r="4405" spans="6:13" x14ac:dyDescent="0.25">
      <c r="F4405" s="6">
        <v>-1.4963638064568636</v>
      </c>
      <c r="G4405" s="6">
        <v>-2.2944740198068536</v>
      </c>
      <c r="H4405" s="6">
        <v>0.51210842270649248</v>
      </c>
      <c r="I4405" s="6">
        <v>-0.85915445420100978</v>
      </c>
      <c r="J4405" s="6">
        <v>-0.81860338618590223</v>
      </c>
      <c r="K4405" s="6">
        <v>-1.6681708993461062</v>
      </c>
      <c r="L4405" s="6">
        <v>-0.99551007160562754</v>
      </c>
      <c r="M4405" s="6">
        <v>0</v>
      </c>
    </row>
    <row r="4406" spans="6:13" x14ac:dyDescent="0.25">
      <c r="F4406" s="6">
        <v>1.0278666362841336</v>
      </c>
      <c r="G4406" s="6">
        <v>0.43574256730268102</v>
      </c>
      <c r="H4406" s="6">
        <v>0.51210842270649248</v>
      </c>
      <c r="I4406" s="6">
        <v>-1.4920957052699722</v>
      </c>
      <c r="J4406" s="6">
        <v>-0.69983099195142451</v>
      </c>
      <c r="K4406" s="6">
        <v>1.1558071488091388</v>
      </c>
      <c r="L4406" s="6">
        <v>-0.99551007160562754</v>
      </c>
      <c r="M4406" s="6">
        <v>1</v>
      </c>
    </row>
    <row r="4407" spans="6:13" x14ac:dyDescent="0.25">
      <c r="F4407" s="6">
        <v>1.1180177235248836</v>
      </c>
      <c r="G4407" s="6">
        <v>0.43574256730268102</v>
      </c>
      <c r="H4407" s="6">
        <v>0.51210842270649248</v>
      </c>
      <c r="I4407" s="6">
        <v>-0.85915445420100978</v>
      </c>
      <c r="J4407" s="6">
        <v>-0.7696971062069996</v>
      </c>
      <c r="K4407" s="6">
        <v>1.1558071488091388</v>
      </c>
      <c r="L4407" s="6">
        <v>1.0043092767383404</v>
      </c>
      <c r="M4407" s="6">
        <v>0</v>
      </c>
    </row>
    <row r="4408" spans="6:13" x14ac:dyDescent="0.25">
      <c r="F4408" s="6">
        <v>1.0278666362841336</v>
      </c>
      <c r="G4408" s="6">
        <v>0.43574256730268102</v>
      </c>
      <c r="H4408" s="6">
        <v>0.51210842270649248</v>
      </c>
      <c r="I4408" s="6">
        <v>-1.4920957052699722</v>
      </c>
      <c r="J4408" s="6">
        <v>-0.67188454624919447</v>
      </c>
      <c r="K4408" s="6">
        <v>1.1558071488091388</v>
      </c>
      <c r="L4408" s="6">
        <v>-0.99551007160562754</v>
      </c>
      <c r="M4408" s="6">
        <v>1</v>
      </c>
    </row>
    <row r="4409" spans="6:13" x14ac:dyDescent="0.25">
      <c r="F4409" s="6">
        <v>-1.9471192426606132</v>
      </c>
      <c r="G4409" s="6">
        <v>-2.2944740198068536</v>
      </c>
      <c r="H4409" s="6">
        <v>0.51210842270649248</v>
      </c>
      <c r="I4409" s="6">
        <v>-0.85915445420100978</v>
      </c>
      <c r="J4409" s="6">
        <v>-0.75572388335588458</v>
      </c>
      <c r="K4409" s="6">
        <v>-1.6681708993461062</v>
      </c>
      <c r="L4409" s="6">
        <v>1.0043092767383404</v>
      </c>
      <c r="M4409" s="6">
        <v>0</v>
      </c>
    </row>
    <row r="4410" spans="6:13" x14ac:dyDescent="0.25">
      <c r="F4410" s="6">
        <v>3.6204676635884697E-2</v>
      </c>
      <c r="G4410" s="6">
        <v>0.43574256730268102</v>
      </c>
      <c r="H4410" s="6">
        <v>0.51210842270649248</v>
      </c>
      <c r="I4410" s="6">
        <v>-1.4920957052699722</v>
      </c>
      <c r="J4410" s="6">
        <v>0.19445527051993647</v>
      </c>
      <c r="K4410" s="6">
        <v>0.68514414078326469</v>
      </c>
      <c r="L4410" s="6">
        <v>-0.99551007160562754</v>
      </c>
      <c r="M4410" s="6">
        <v>1</v>
      </c>
    </row>
    <row r="4411" spans="6:13" x14ac:dyDescent="0.25">
      <c r="F4411" s="6">
        <v>-5.3946410604865207E-2</v>
      </c>
      <c r="G4411" s="6">
        <v>0.43574256730268102</v>
      </c>
      <c r="H4411" s="6">
        <v>-1.9523209454671975</v>
      </c>
      <c r="I4411" s="6">
        <v>0.40672804793691519</v>
      </c>
      <c r="J4411" s="6">
        <v>-1.10505445463376</v>
      </c>
      <c r="K4411" s="6">
        <v>1.1558071488091388</v>
      </c>
      <c r="L4411" s="6">
        <v>1.0043092767383404</v>
      </c>
      <c r="M4411" s="6">
        <v>0</v>
      </c>
    </row>
    <row r="4412" spans="6:13" x14ac:dyDescent="0.25">
      <c r="F4412" s="6">
        <v>0.75741337456188396</v>
      </c>
      <c r="G4412" s="6">
        <v>0.43574256730268102</v>
      </c>
      <c r="H4412" s="6">
        <v>0.51210842270649248</v>
      </c>
      <c r="I4412" s="6">
        <v>-0.22621320313204729</v>
      </c>
      <c r="J4412" s="6">
        <v>-0.72777743765365455</v>
      </c>
      <c r="K4412" s="6">
        <v>-1.6681708993461062</v>
      </c>
      <c r="L4412" s="6">
        <v>1.0043092767383404</v>
      </c>
      <c r="M4412" s="6">
        <v>0</v>
      </c>
    </row>
    <row r="4413" spans="6:13" x14ac:dyDescent="0.25">
      <c r="F4413" s="6">
        <v>-1.2259105447346139</v>
      </c>
      <c r="G4413" s="6">
        <v>0.43574256730268102</v>
      </c>
      <c r="H4413" s="6">
        <v>0.51210842270649248</v>
      </c>
      <c r="I4413" s="6">
        <v>0.40672804793691519</v>
      </c>
      <c r="J4413" s="6">
        <v>-0.68585776910030949</v>
      </c>
      <c r="K4413" s="6">
        <v>-0.72684488329435781</v>
      </c>
      <c r="L4413" s="6">
        <v>1.0043092767383404</v>
      </c>
      <c r="M4413" s="6">
        <v>0</v>
      </c>
    </row>
    <row r="4414" spans="6:13" x14ac:dyDescent="0.25">
      <c r="F4414" s="6">
        <v>1.2983198980063833</v>
      </c>
      <c r="G4414" s="6">
        <v>-2.2944740198068536</v>
      </c>
      <c r="H4414" s="6">
        <v>0.51210842270649248</v>
      </c>
      <c r="I4414" s="6">
        <v>-1.4920957052699722</v>
      </c>
      <c r="J4414" s="6">
        <v>-0.77668371763255717</v>
      </c>
      <c r="K4414" s="6">
        <v>-1.6681708993461062</v>
      </c>
      <c r="L4414" s="6">
        <v>1.0043092767383404</v>
      </c>
      <c r="M4414" s="6">
        <v>0</v>
      </c>
    </row>
    <row r="4415" spans="6:13" x14ac:dyDescent="0.25">
      <c r="F4415" s="6">
        <v>-0.86530619577161427</v>
      </c>
      <c r="G4415" s="6">
        <v>0.43574256730268102</v>
      </c>
      <c r="H4415" s="6">
        <v>0.51210842270649248</v>
      </c>
      <c r="I4415" s="6">
        <v>-1.4920957052699722</v>
      </c>
      <c r="J4415" s="6">
        <v>0.26432138477551154</v>
      </c>
      <c r="K4415" s="6">
        <v>0.68514414078326469</v>
      </c>
      <c r="L4415" s="6">
        <v>-0.99551007160562754</v>
      </c>
      <c r="M4415" s="6">
        <v>1</v>
      </c>
    </row>
    <row r="4416" spans="6:13" x14ac:dyDescent="0.25">
      <c r="F4416" s="6">
        <v>-2.2175725043828627</v>
      </c>
      <c r="G4416" s="6">
        <v>-2.2944740198068536</v>
      </c>
      <c r="H4416" s="6">
        <v>0.51210842270649248</v>
      </c>
      <c r="I4416" s="6">
        <v>-1.4920957052699722</v>
      </c>
      <c r="J4416" s="6">
        <v>-1.2867063516982551</v>
      </c>
      <c r="K4416" s="6">
        <v>-1.6681708993461062</v>
      </c>
      <c r="L4416" s="6">
        <v>-0.99551007160562754</v>
      </c>
      <c r="M4416" s="6">
        <v>0</v>
      </c>
    </row>
    <row r="4417" spans="6:13" x14ac:dyDescent="0.25">
      <c r="F4417" s="6">
        <v>0.30665793835813437</v>
      </c>
      <c r="G4417" s="6">
        <v>0.43574256730268102</v>
      </c>
      <c r="H4417" s="6">
        <v>-1.9523209454671975</v>
      </c>
      <c r="I4417" s="6">
        <v>0.40672804793691519</v>
      </c>
      <c r="J4417" s="6">
        <v>-0.81161677476034466</v>
      </c>
      <c r="K4417" s="6">
        <v>1.1558071488091388</v>
      </c>
      <c r="L4417" s="6">
        <v>-0.99551007160562754</v>
      </c>
      <c r="M4417" s="6">
        <v>0</v>
      </c>
    </row>
    <row r="4418" spans="6:13" x14ac:dyDescent="0.25">
      <c r="F4418" s="6">
        <v>-2.1274214171421129</v>
      </c>
      <c r="G4418" s="6">
        <v>-2.2944740198068536</v>
      </c>
      <c r="H4418" s="6">
        <v>0.51210842270649248</v>
      </c>
      <c r="I4418" s="6">
        <v>1.6726105500748401</v>
      </c>
      <c r="J4418" s="6">
        <v>-1.10505445463376</v>
      </c>
      <c r="K4418" s="6">
        <v>-1.6681708993461062</v>
      </c>
      <c r="L4418" s="6">
        <v>-0.99551007160562754</v>
      </c>
      <c r="M4418" s="6">
        <v>0</v>
      </c>
    </row>
    <row r="4419" spans="6:13" x14ac:dyDescent="0.25">
      <c r="F4419" s="6">
        <v>-1.8569681554198632</v>
      </c>
      <c r="G4419" s="6">
        <v>0.43574256730268102</v>
      </c>
      <c r="H4419" s="6">
        <v>-1.9523209454671975</v>
      </c>
      <c r="I4419" s="6">
        <v>1.0396692990058776</v>
      </c>
      <c r="J4419" s="6">
        <v>0.68351807030896206</v>
      </c>
      <c r="K4419" s="6">
        <v>-1.6681708993461062</v>
      </c>
      <c r="L4419" s="6">
        <v>1.0043092767383404</v>
      </c>
      <c r="M4419" s="6">
        <v>0</v>
      </c>
    </row>
    <row r="4420" spans="6:13" x14ac:dyDescent="0.25">
      <c r="F4420" s="6">
        <v>-1.2259105447346139</v>
      </c>
      <c r="G4420" s="6">
        <v>0.43574256730268102</v>
      </c>
      <c r="H4420" s="6">
        <v>0.51210842270649248</v>
      </c>
      <c r="I4420" s="6">
        <v>-0.85915445420100978</v>
      </c>
      <c r="J4420" s="6">
        <v>-1.035188340378185</v>
      </c>
      <c r="K4420" s="6">
        <v>-1.6681708993461062</v>
      </c>
      <c r="L4420" s="6">
        <v>1.0043092767383404</v>
      </c>
      <c r="M4420" s="6">
        <v>0</v>
      </c>
    </row>
    <row r="4421" spans="6:13" x14ac:dyDescent="0.25">
      <c r="F4421" s="6">
        <v>-1.6766659809383635</v>
      </c>
      <c r="G4421" s="6">
        <v>-2.2944740198068536</v>
      </c>
      <c r="H4421" s="6">
        <v>0.51210842270649248</v>
      </c>
      <c r="I4421" s="6">
        <v>-1.4920957052699722</v>
      </c>
      <c r="J4421" s="6">
        <v>-0.79764355190922964</v>
      </c>
      <c r="K4421" s="6">
        <v>-1.6681708993461062</v>
      </c>
      <c r="L4421" s="6">
        <v>-0.99551007160562754</v>
      </c>
      <c r="M4421" s="6">
        <v>0</v>
      </c>
    </row>
    <row r="4422" spans="6:13" x14ac:dyDescent="0.25">
      <c r="F4422" s="6">
        <v>-0.59485293404936457</v>
      </c>
      <c r="G4422" s="6">
        <v>0.43574256730268102</v>
      </c>
      <c r="H4422" s="6">
        <v>0.51210842270649248</v>
      </c>
      <c r="I4422" s="6">
        <v>-0.85915445420100978</v>
      </c>
      <c r="J4422" s="6">
        <v>-0.88148288901591976</v>
      </c>
      <c r="K4422" s="6">
        <v>-1.4328393953331691</v>
      </c>
      <c r="L4422" s="6">
        <v>-0.99551007160562754</v>
      </c>
      <c r="M4422" s="6">
        <v>0</v>
      </c>
    </row>
    <row r="4423" spans="6:13" x14ac:dyDescent="0.25">
      <c r="F4423" s="6">
        <v>-0.50470184680861474</v>
      </c>
      <c r="G4423" s="6">
        <v>0.43574256730268102</v>
      </c>
      <c r="H4423" s="6">
        <v>0.51210842270649248</v>
      </c>
      <c r="I4423" s="6">
        <v>1.0396692990058776</v>
      </c>
      <c r="J4423" s="6">
        <v>-0.26666108356685908</v>
      </c>
      <c r="K4423" s="6">
        <v>-0.72684488329435781</v>
      </c>
      <c r="L4423" s="6">
        <v>-0.99551007160562754</v>
      </c>
      <c r="M4423" s="6">
        <v>0</v>
      </c>
    </row>
    <row r="4424" spans="6:13" x14ac:dyDescent="0.25">
      <c r="F4424" s="6">
        <v>-1.2259105447346139</v>
      </c>
      <c r="G4424" s="6">
        <v>0.43574256730268102</v>
      </c>
      <c r="H4424" s="6">
        <v>0.51210842270649248</v>
      </c>
      <c r="I4424" s="6">
        <v>-1.4920957052699722</v>
      </c>
      <c r="J4424" s="6">
        <v>-0.43433975778023926</v>
      </c>
      <c r="K4424" s="6">
        <v>-1.6681708993461062</v>
      </c>
      <c r="L4424" s="6">
        <v>1.0043092767383404</v>
      </c>
      <c r="M4424" s="6">
        <v>0</v>
      </c>
    </row>
    <row r="4425" spans="6:13" x14ac:dyDescent="0.25">
      <c r="F4425" s="6">
        <v>-0.77515510853086445</v>
      </c>
      <c r="G4425" s="6">
        <v>0.43574256730268102</v>
      </c>
      <c r="H4425" s="6">
        <v>0.51210842270649248</v>
      </c>
      <c r="I4425" s="6">
        <v>-0.22621320313204729</v>
      </c>
      <c r="J4425" s="6">
        <v>-0.8395632204625747</v>
      </c>
      <c r="K4425" s="6">
        <v>-2.0850371255546542E-2</v>
      </c>
      <c r="L4425" s="6">
        <v>1.0043092767383404</v>
      </c>
      <c r="M4425" s="6">
        <v>1</v>
      </c>
    </row>
    <row r="4426" spans="6:13" x14ac:dyDescent="0.25">
      <c r="F4426" s="6">
        <v>1.9293775086916327</v>
      </c>
      <c r="G4426" s="6">
        <v>-2.2944740198068536</v>
      </c>
      <c r="H4426" s="6">
        <v>0.51210842270649248</v>
      </c>
      <c r="I4426" s="6">
        <v>-0.22621320313204729</v>
      </c>
      <c r="J4426" s="6">
        <v>-1.3146527974004851</v>
      </c>
      <c r="K4426" s="6">
        <v>-1.6681708993461062</v>
      </c>
      <c r="L4426" s="6">
        <v>-0.99551007160562754</v>
      </c>
      <c r="M4426" s="6">
        <v>0</v>
      </c>
    </row>
    <row r="4427" spans="6:13" x14ac:dyDescent="0.25">
      <c r="F4427" s="6">
        <v>0.84756446180263378</v>
      </c>
      <c r="G4427" s="6">
        <v>0.43574256730268102</v>
      </c>
      <c r="H4427" s="6">
        <v>0.51210842270649248</v>
      </c>
      <c r="I4427" s="6">
        <v>1.0396692990058776</v>
      </c>
      <c r="J4427" s="6">
        <v>-0.41337992350356673</v>
      </c>
      <c r="K4427" s="6">
        <v>-1.6681708993461062</v>
      </c>
      <c r="L4427" s="6">
        <v>1.0043092767383404</v>
      </c>
      <c r="M4427" s="6">
        <v>0</v>
      </c>
    </row>
    <row r="4428" spans="6:13" x14ac:dyDescent="0.25">
      <c r="F4428" s="6">
        <v>-0.50470184680861474</v>
      </c>
      <c r="G4428" s="6">
        <v>-2.2944740198068536</v>
      </c>
      <c r="H4428" s="6">
        <v>0.51210842270649248</v>
      </c>
      <c r="I4428" s="6">
        <v>0.40672804793691519</v>
      </c>
      <c r="J4428" s="6">
        <v>-1.3006795745493702</v>
      </c>
      <c r="K4428" s="6">
        <v>-1.6681708993461062</v>
      </c>
      <c r="L4428" s="6">
        <v>-0.99551007160562754</v>
      </c>
      <c r="M4428" s="6">
        <v>0</v>
      </c>
    </row>
    <row r="4429" spans="6:13" x14ac:dyDescent="0.25">
      <c r="F4429" s="6">
        <v>-1.4062127192161138</v>
      </c>
      <c r="G4429" s="6">
        <v>0.43574256730268102</v>
      </c>
      <c r="H4429" s="6">
        <v>0.51210842270649248</v>
      </c>
      <c r="I4429" s="6">
        <v>1.0396692990058776</v>
      </c>
      <c r="J4429" s="6">
        <v>-0.16884852360905395</v>
      </c>
      <c r="K4429" s="6">
        <v>-0.72684488329435781</v>
      </c>
      <c r="L4429" s="6">
        <v>1.0043092767383404</v>
      </c>
      <c r="M4429" s="6">
        <v>0</v>
      </c>
    </row>
    <row r="4430" spans="6:13" x14ac:dyDescent="0.25">
      <c r="F4430" s="6">
        <v>2.2899818576546322</v>
      </c>
      <c r="G4430" s="6">
        <v>0.43574256730268102</v>
      </c>
      <c r="H4430" s="6">
        <v>0.51210842270649248</v>
      </c>
      <c r="I4430" s="6">
        <v>-0.85915445420100978</v>
      </c>
      <c r="J4430" s="6">
        <v>-1.3006795745493702</v>
      </c>
      <c r="K4430" s="6">
        <v>-1.6681708993461062</v>
      </c>
      <c r="L4430" s="6">
        <v>1.0043092767383404</v>
      </c>
      <c r="M4430" s="6">
        <v>0</v>
      </c>
    </row>
    <row r="4431" spans="6:13" x14ac:dyDescent="0.25">
      <c r="F4431" s="6">
        <v>-0.1440974978456151</v>
      </c>
      <c r="G4431" s="6">
        <v>0.43574256730268102</v>
      </c>
      <c r="H4431" s="6">
        <v>-1.9523209454671975</v>
      </c>
      <c r="I4431" s="6">
        <v>0.40672804793691519</v>
      </c>
      <c r="J4431" s="6">
        <v>-0.49721926061025679</v>
      </c>
      <c r="K4431" s="6">
        <v>-1.6681708993461062</v>
      </c>
      <c r="L4431" s="6">
        <v>1.0043092767383404</v>
      </c>
      <c r="M4431" s="6">
        <v>0</v>
      </c>
    </row>
    <row r="4432" spans="6:13" x14ac:dyDescent="0.25">
      <c r="F4432" s="6">
        <v>-0.23424858508636501</v>
      </c>
      <c r="G4432" s="6">
        <v>0.43574256730268102</v>
      </c>
      <c r="H4432" s="6">
        <v>0.51210842270649248</v>
      </c>
      <c r="I4432" s="6">
        <v>-0.85915445420100978</v>
      </c>
      <c r="J4432" s="6">
        <v>-0.69983099195142451</v>
      </c>
      <c r="K4432" s="6">
        <v>-0.49151337928142069</v>
      </c>
      <c r="L4432" s="6">
        <v>1.0043092767383404</v>
      </c>
      <c r="M4432" s="6">
        <v>1</v>
      </c>
    </row>
    <row r="4433" spans="6:13" x14ac:dyDescent="0.25">
      <c r="F4433" s="6">
        <v>1.7490753342101328</v>
      </c>
      <c r="G4433" s="6">
        <v>0.43574256730268102</v>
      </c>
      <c r="H4433" s="6">
        <v>-1.9523209454671975</v>
      </c>
      <c r="I4433" s="6">
        <v>-0.22621320313204729</v>
      </c>
      <c r="J4433" s="6">
        <v>-1.0072418946759549</v>
      </c>
      <c r="K4433" s="6">
        <v>-1.6681708993461062</v>
      </c>
      <c r="L4433" s="6">
        <v>-0.99551007160562754</v>
      </c>
      <c r="M4433" s="6">
        <v>0</v>
      </c>
    </row>
    <row r="4434" spans="6:13" x14ac:dyDescent="0.25">
      <c r="F4434" s="6">
        <v>0.66726228732113402</v>
      </c>
      <c r="G4434" s="6">
        <v>0.43574256730268102</v>
      </c>
      <c r="H4434" s="6">
        <v>0.51210842270649248</v>
      </c>
      <c r="I4434" s="6">
        <v>-0.22621320313204729</v>
      </c>
      <c r="J4434" s="6">
        <v>0.22240171622216651</v>
      </c>
      <c r="K4434" s="6">
        <v>1.1558071488091388</v>
      </c>
      <c r="L4434" s="6">
        <v>1.0043092767383404</v>
      </c>
      <c r="M4434" s="6">
        <v>0</v>
      </c>
    </row>
    <row r="4435" spans="6:13" x14ac:dyDescent="0.25">
      <c r="F4435" s="6">
        <v>0.30665793835813437</v>
      </c>
      <c r="G4435" s="6">
        <v>0.43574256730268102</v>
      </c>
      <c r="H4435" s="6">
        <v>-1.9523209454671975</v>
      </c>
      <c r="I4435" s="6">
        <v>-0.22621320313204729</v>
      </c>
      <c r="J4435" s="6">
        <v>-0.46228620348246929</v>
      </c>
      <c r="K4435" s="6">
        <v>-2.0850371255546542E-2</v>
      </c>
      <c r="L4435" s="6">
        <v>-0.99551007160562754</v>
      </c>
      <c r="M4435" s="6">
        <v>1</v>
      </c>
    </row>
    <row r="4436" spans="6:13" x14ac:dyDescent="0.25">
      <c r="F4436" s="6">
        <v>-1.9471192426606132</v>
      </c>
      <c r="G4436" s="6">
        <v>0.43574256730268102</v>
      </c>
      <c r="H4436" s="6">
        <v>-1.9523209454671975</v>
      </c>
      <c r="I4436" s="6">
        <v>-0.22621320313204729</v>
      </c>
      <c r="J4436" s="6">
        <v>-0.44831298063135427</v>
      </c>
      <c r="K4436" s="6">
        <v>-0.72684488329435781</v>
      </c>
      <c r="L4436" s="6">
        <v>-0.99551007160562754</v>
      </c>
      <c r="M4436" s="6">
        <v>0</v>
      </c>
    </row>
    <row r="4437" spans="6:13" x14ac:dyDescent="0.25">
      <c r="F4437" s="6">
        <v>-0.50470184680861474</v>
      </c>
      <c r="G4437" s="6">
        <v>0.43574256730268102</v>
      </c>
      <c r="H4437" s="6">
        <v>0.51210842270649248</v>
      </c>
      <c r="I4437" s="6">
        <v>-0.22621320313204729</v>
      </c>
      <c r="J4437" s="6">
        <v>-0.97929544897372489</v>
      </c>
      <c r="K4437" s="6">
        <v>-1.6681708993461062</v>
      </c>
      <c r="L4437" s="6">
        <v>1.0043092767383404</v>
      </c>
      <c r="M4437" s="6">
        <v>0</v>
      </c>
    </row>
    <row r="4438" spans="6:13" x14ac:dyDescent="0.25">
      <c r="F4438" s="6">
        <v>-2.037270329901363</v>
      </c>
      <c r="G4438" s="6">
        <v>-2.2944740198068536</v>
      </c>
      <c r="H4438" s="6">
        <v>0.51210842270649248</v>
      </c>
      <c r="I4438" s="6">
        <v>-0.22621320313204729</v>
      </c>
      <c r="J4438" s="6">
        <v>-1.0212151175270698</v>
      </c>
      <c r="K4438" s="6">
        <v>0.68514414078326469</v>
      </c>
      <c r="L4438" s="6">
        <v>1.0043092767383404</v>
      </c>
      <c r="M4438" s="6">
        <v>0</v>
      </c>
    </row>
    <row r="4439" spans="6:13" x14ac:dyDescent="0.25">
      <c r="F4439" s="6">
        <v>-1.045608370253114</v>
      </c>
      <c r="G4439" s="6">
        <v>0.43574256730268102</v>
      </c>
      <c r="H4439" s="6">
        <v>0.51210842270649248</v>
      </c>
      <c r="I4439" s="6">
        <v>-0.22621320313204729</v>
      </c>
      <c r="J4439" s="6">
        <v>-0.84654983188813215</v>
      </c>
      <c r="K4439" s="6">
        <v>-0.72684488329435781</v>
      </c>
      <c r="L4439" s="6">
        <v>-0.99551007160562754</v>
      </c>
      <c r="M4439" s="6">
        <v>0</v>
      </c>
    </row>
    <row r="4440" spans="6:13" x14ac:dyDescent="0.25">
      <c r="F4440" s="6">
        <v>0.93771554904338372</v>
      </c>
      <c r="G4440" s="6">
        <v>-2.2944740198068536</v>
      </c>
      <c r="H4440" s="6">
        <v>-1.9523209454671975</v>
      </c>
      <c r="I4440" s="6">
        <v>-0.22621320313204729</v>
      </c>
      <c r="J4440" s="6">
        <v>-0.57407198629138945</v>
      </c>
      <c r="K4440" s="6">
        <v>-1.6681708993461062</v>
      </c>
      <c r="L4440" s="6">
        <v>-0.99551007160562754</v>
      </c>
      <c r="M4440" s="6">
        <v>0</v>
      </c>
    </row>
    <row r="4441" spans="6:13" x14ac:dyDescent="0.25">
      <c r="F4441" s="6">
        <v>0.39680902559888431</v>
      </c>
      <c r="G4441" s="6">
        <v>0.43574256730268102</v>
      </c>
      <c r="H4441" s="6">
        <v>0.51210842270649248</v>
      </c>
      <c r="I4441" s="6">
        <v>0.40672804793691519</v>
      </c>
      <c r="J4441" s="6">
        <v>-0.67188454624919447</v>
      </c>
      <c r="K4441" s="6">
        <v>-1.6681708993461062</v>
      </c>
      <c r="L4441" s="6">
        <v>-0.99551007160562754</v>
      </c>
      <c r="M4441" s="6">
        <v>0</v>
      </c>
    </row>
    <row r="4442" spans="6:13" x14ac:dyDescent="0.25">
      <c r="F4442" s="6">
        <v>-0.32439967232711492</v>
      </c>
      <c r="G4442" s="6">
        <v>-2.2944740198068536</v>
      </c>
      <c r="H4442" s="6">
        <v>0.51210842270649248</v>
      </c>
      <c r="I4442" s="6">
        <v>-0.85915445420100978</v>
      </c>
      <c r="J4442" s="6">
        <v>-9.8982409353478865E-2</v>
      </c>
      <c r="K4442" s="6">
        <v>0.68514414078326469</v>
      </c>
      <c r="L4442" s="6">
        <v>-0.99551007160562754</v>
      </c>
      <c r="M4442" s="6">
        <v>1</v>
      </c>
    </row>
    <row r="4443" spans="6:13" x14ac:dyDescent="0.25">
      <c r="F4443" s="6">
        <v>-1.5865148936976134</v>
      </c>
      <c r="G4443" s="6">
        <v>0.43574256730268102</v>
      </c>
      <c r="H4443" s="6">
        <v>0.51210842270649248</v>
      </c>
      <c r="I4443" s="6">
        <v>-1.4920957052699722</v>
      </c>
      <c r="J4443" s="6">
        <v>-1.3146527974004851</v>
      </c>
      <c r="K4443" s="6">
        <v>0.68514414078326469</v>
      </c>
      <c r="L4443" s="6">
        <v>-0.99551007160562754</v>
      </c>
      <c r="M4443" s="6">
        <v>1</v>
      </c>
    </row>
    <row r="4444" spans="6:13" x14ac:dyDescent="0.25">
      <c r="F4444" s="6">
        <v>-2.4880257661051126</v>
      </c>
      <c r="G4444" s="6">
        <v>0.43574256730268102</v>
      </c>
      <c r="H4444" s="6">
        <v>0.51210842270649248</v>
      </c>
      <c r="I4444" s="6">
        <v>0.40672804793691519</v>
      </c>
      <c r="J4444" s="6">
        <v>-0.21775480358795649</v>
      </c>
      <c r="K4444" s="6">
        <v>-1.4328393953331691</v>
      </c>
      <c r="L4444" s="6">
        <v>-0.99551007160562754</v>
      </c>
      <c r="M4444" s="6">
        <v>0</v>
      </c>
    </row>
    <row r="4445" spans="6:13" x14ac:dyDescent="0.25">
      <c r="F4445" s="6">
        <v>-1.3160616319753637</v>
      </c>
      <c r="G4445" s="6">
        <v>-2.2944740198068536</v>
      </c>
      <c r="H4445" s="6">
        <v>0.51210842270649248</v>
      </c>
      <c r="I4445" s="6">
        <v>-0.85915445420100978</v>
      </c>
      <c r="J4445" s="6">
        <v>-0.79156519996899455</v>
      </c>
      <c r="K4445" s="6">
        <v>-1.6681708993461062</v>
      </c>
      <c r="L4445" s="6">
        <v>-0.99551007160562754</v>
      </c>
      <c r="M4445" s="6">
        <v>0</v>
      </c>
    </row>
    <row r="4446" spans="6:13" x14ac:dyDescent="0.25">
      <c r="F4446" s="6">
        <v>0.66726228732113402</v>
      </c>
      <c r="G4446" s="6">
        <v>0.43574256730268102</v>
      </c>
      <c r="H4446" s="6">
        <v>0.51210842270649248</v>
      </c>
      <c r="I4446" s="6">
        <v>-0.85915445420100978</v>
      </c>
      <c r="J4446" s="6">
        <v>-0.50420587203581435</v>
      </c>
      <c r="K4446" s="6">
        <v>-0.49151337928142069</v>
      </c>
      <c r="L4446" s="6">
        <v>1.0043092767383404</v>
      </c>
      <c r="M4446" s="6">
        <v>1</v>
      </c>
    </row>
    <row r="4447" spans="6:13" x14ac:dyDescent="0.25">
      <c r="F4447" s="6">
        <v>0.57711120008038408</v>
      </c>
      <c r="G4447" s="6">
        <v>0.43574256730268102</v>
      </c>
      <c r="H4447" s="6">
        <v>0.51210842270649248</v>
      </c>
      <c r="I4447" s="6">
        <v>2.3055518011438028</v>
      </c>
      <c r="J4447" s="6">
        <v>5.5322263996458725</v>
      </c>
      <c r="K4447" s="6">
        <v>1.1558071488091388</v>
      </c>
      <c r="L4447" s="6">
        <v>1.0043092767383404</v>
      </c>
      <c r="M4447" s="6">
        <v>0</v>
      </c>
    </row>
    <row r="4448" spans="6:13" x14ac:dyDescent="0.25">
      <c r="F4448" s="6">
        <v>2.650586206617632</v>
      </c>
      <c r="G4448" s="6">
        <v>0.43574256730268102</v>
      </c>
      <c r="H4448" s="6">
        <v>0.51210842270649248</v>
      </c>
      <c r="I4448" s="6">
        <v>-0.85915445420100978</v>
      </c>
      <c r="J4448" s="6">
        <v>1.9789984880998771E-2</v>
      </c>
      <c r="K4448" s="6">
        <v>-1.6681708993461062</v>
      </c>
      <c r="L4448" s="6">
        <v>-0.99551007160562754</v>
      </c>
      <c r="M4448" s="6">
        <v>0</v>
      </c>
    </row>
    <row r="4449" spans="6:13" x14ac:dyDescent="0.25">
      <c r="F4449" s="6">
        <v>2.2899818576546322</v>
      </c>
      <c r="G4449" s="6">
        <v>0.43574256730268102</v>
      </c>
      <c r="H4449" s="6">
        <v>-1.9523209454671975</v>
      </c>
      <c r="I4449" s="6">
        <v>1.6726105500748401</v>
      </c>
      <c r="J4449" s="6">
        <v>-0.62996487769584941</v>
      </c>
      <c r="K4449" s="6">
        <v>0.21448113275739056</v>
      </c>
      <c r="L4449" s="6">
        <v>-0.99551007160562754</v>
      </c>
      <c r="M4449" s="6">
        <v>1</v>
      </c>
    </row>
    <row r="4450" spans="6:13" x14ac:dyDescent="0.25">
      <c r="F4450" s="6">
        <v>0.30665793835813437</v>
      </c>
      <c r="G4450" s="6">
        <v>-2.2944740198068536</v>
      </c>
      <c r="H4450" s="6">
        <v>0.51210842270649248</v>
      </c>
      <c r="I4450" s="6">
        <v>1.6726105500748401</v>
      </c>
      <c r="J4450" s="6">
        <v>-0.50420587203581435</v>
      </c>
      <c r="K4450" s="6">
        <v>-0.49151337928142069</v>
      </c>
      <c r="L4450" s="6">
        <v>1.0043092767383404</v>
      </c>
      <c r="M4450" s="6">
        <v>1</v>
      </c>
    </row>
    <row r="4451" spans="6:13" x14ac:dyDescent="0.25">
      <c r="F4451" s="6">
        <v>-1.5865148936976134</v>
      </c>
      <c r="G4451" s="6">
        <v>-2.2944740198068536</v>
      </c>
      <c r="H4451" s="6">
        <v>0.51210842270649248</v>
      </c>
      <c r="I4451" s="6">
        <v>-0.22621320313204729</v>
      </c>
      <c r="J4451" s="6">
        <v>-0.62996487769584941</v>
      </c>
      <c r="K4451" s="6">
        <v>-1.6681708993461062</v>
      </c>
      <c r="L4451" s="6">
        <v>1.0043092767383404</v>
      </c>
      <c r="M4451" s="6">
        <v>0</v>
      </c>
    </row>
    <row r="4452" spans="6:13" x14ac:dyDescent="0.25">
      <c r="F4452" s="6">
        <v>-1.1357594574938641</v>
      </c>
      <c r="G4452" s="6">
        <v>0.43574256730268102</v>
      </c>
      <c r="H4452" s="6">
        <v>0.51210842270649248</v>
      </c>
      <c r="I4452" s="6">
        <v>-0.22621320313204729</v>
      </c>
      <c r="J4452" s="6">
        <v>0.89311641307568723</v>
      </c>
      <c r="K4452" s="6">
        <v>-0.72684488329435781</v>
      </c>
      <c r="L4452" s="6">
        <v>-0.99551007160562754</v>
      </c>
      <c r="M4452" s="6">
        <v>0</v>
      </c>
    </row>
    <row r="4453" spans="6:13" x14ac:dyDescent="0.25">
      <c r="F4453" s="6">
        <v>-1.045608370253114</v>
      </c>
      <c r="G4453" s="6">
        <v>0.43574256730268102</v>
      </c>
      <c r="H4453" s="6">
        <v>0.51210842270649248</v>
      </c>
      <c r="I4453" s="6">
        <v>1.0396692990058776</v>
      </c>
      <c r="J4453" s="6">
        <v>-1.0491615632292999</v>
      </c>
      <c r="K4453" s="6">
        <v>-2.0850371255546542E-2</v>
      </c>
      <c r="L4453" s="6">
        <v>1.0043092767383404</v>
      </c>
      <c r="M4453" s="6">
        <v>1</v>
      </c>
    </row>
    <row r="4454" spans="6:13" x14ac:dyDescent="0.25">
      <c r="F4454" s="6">
        <v>-0.86530619577161427</v>
      </c>
      <c r="G4454" s="6">
        <v>0.43574256730268102</v>
      </c>
      <c r="H4454" s="6">
        <v>0.51210842270649248</v>
      </c>
      <c r="I4454" s="6">
        <v>0.40672804793691519</v>
      </c>
      <c r="J4454" s="6">
        <v>0.89311641307568723</v>
      </c>
      <c r="K4454" s="6">
        <v>-2.0850371255546542E-2</v>
      </c>
      <c r="L4454" s="6">
        <v>1.0043092767383404</v>
      </c>
      <c r="M4454" s="6">
        <v>1</v>
      </c>
    </row>
    <row r="4455" spans="6:13" x14ac:dyDescent="0.25">
      <c r="F4455" s="6">
        <v>0.4869601128396342</v>
      </c>
      <c r="G4455" s="6">
        <v>0.43574256730268102</v>
      </c>
      <c r="H4455" s="6">
        <v>-1.9523209454671975</v>
      </c>
      <c r="I4455" s="6">
        <v>-0.22621320313204729</v>
      </c>
      <c r="J4455" s="6">
        <v>-7.103596365124884E-2</v>
      </c>
      <c r="K4455" s="6">
        <v>0.68514414078326469</v>
      </c>
      <c r="L4455" s="6">
        <v>-0.99551007160562754</v>
      </c>
      <c r="M4455" s="6">
        <v>0</v>
      </c>
    </row>
    <row r="4456" spans="6:13" x14ac:dyDescent="0.25">
      <c r="F4456" s="6">
        <v>-0.50470184680861474</v>
      </c>
      <c r="G4456" s="6">
        <v>0.43574256730268102</v>
      </c>
      <c r="H4456" s="6">
        <v>-1.9523209454671975</v>
      </c>
      <c r="I4456" s="6">
        <v>1.6726105500748401</v>
      </c>
      <c r="J4456" s="6">
        <v>-0.44831298063135427</v>
      </c>
      <c r="K4456" s="6">
        <v>0.68514414078326469</v>
      </c>
      <c r="L4456" s="6">
        <v>1.0043092767383404</v>
      </c>
      <c r="M4456" s="6">
        <v>0</v>
      </c>
    </row>
    <row r="4457" spans="6:13" x14ac:dyDescent="0.25">
      <c r="F4457" s="6">
        <v>-1.1357594574938641</v>
      </c>
      <c r="G4457" s="6">
        <v>0.43574256730268102</v>
      </c>
      <c r="H4457" s="6">
        <v>0.51210842270649248</v>
      </c>
      <c r="I4457" s="6">
        <v>1.0396692990058776</v>
      </c>
      <c r="J4457" s="6">
        <v>0.96298252733126233</v>
      </c>
      <c r="K4457" s="6">
        <v>-0.72684488329435781</v>
      </c>
      <c r="L4457" s="6">
        <v>-0.99551007160562754</v>
      </c>
      <c r="M4457" s="6">
        <v>0</v>
      </c>
    </row>
    <row r="4458" spans="6:13" x14ac:dyDescent="0.25">
      <c r="F4458" s="6">
        <v>-0.95545728301236421</v>
      </c>
      <c r="G4458" s="6">
        <v>0.43574256730268102</v>
      </c>
      <c r="H4458" s="6">
        <v>0.51210842270649248</v>
      </c>
      <c r="I4458" s="6">
        <v>-0.22621320313204729</v>
      </c>
      <c r="J4458" s="6">
        <v>-0.78367032905811462</v>
      </c>
      <c r="K4458" s="6">
        <v>-0.72684488329435781</v>
      </c>
      <c r="L4458" s="6">
        <v>-0.99551007160562754</v>
      </c>
      <c r="M4458" s="6">
        <v>0</v>
      </c>
    </row>
    <row r="4459" spans="6:13" x14ac:dyDescent="0.25">
      <c r="F4459" s="6">
        <v>-1.8569681554198632</v>
      </c>
      <c r="G4459" s="6">
        <v>0.43574256730268102</v>
      </c>
      <c r="H4459" s="6">
        <v>0.51210842270649248</v>
      </c>
      <c r="I4459" s="6">
        <v>1.6726105500748401</v>
      </c>
      <c r="J4459" s="6">
        <v>-0.71380421480253953</v>
      </c>
      <c r="K4459" s="6">
        <v>-2.0850371255546542E-2</v>
      </c>
      <c r="L4459" s="6">
        <v>1.0043092767383404</v>
      </c>
      <c r="M4459" s="6">
        <v>1</v>
      </c>
    </row>
    <row r="4460" spans="6:13" x14ac:dyDescent="0.25">
      <c r="F4460" s="6">
        <v>0.84756446180263378</v>
      </c>
      <c r="G4460" s="6">
        <v>-2.2944740198068536</v>
      </c>
      <c r="H4460" s="6">
        <v>0.51210842270649248</v>
      </c>
      <c r="I4460" s="6">
        <v>-1.4920957052699722</v>
      </c>
      <c r="J4460" s="6">
        <v>4.0749819157671292E-2</v>
      </c>
      <c r="K4460" s="6">
        <v>1.1558071488091388</v>
      </c>
      <c r="L4460" s="6">
        <v>1.0043092767383404</v>
      </c>
      <c r="M4460" s="6">
        <v>0</v>
      </c>
    </row>
    <row r="4461" spans="6:13" x14ac:dyDescent="0.25">
      <c r="F4461" s="6">
        <v>1.8392264214508827</v>
      </c>
      <c r="G4461" s="6">
        <v>0.43574256730268102</v>
      </c>
      <c r="H4461" s="6">
        <v>0.51210842270649248</v>
      </c>
      <c r="I4461" s="6">
        <v>0.40672804793691519</v>
      </c>
      <c r="J4461" s="6">
        <v>0.87914319022457221</v>
      </c>
      <c r="K4461" s="6">
        <v>1.1558071488091388</v>
      </c>
      <c r="L4461" s="6">
        <v>1.0043092767383404</v>
      </c>
      <c r="M4461" s="6">
        <v>0</v>
      </c>
    </row>
    <row r="4462" spans="6:13" x14ac:dyDescent="0.25">
      <c r="F4462" s="6">
        <v>0.12635576387663461</v>
      </c>
      <c r="G4462" s="6">
        <v>0.43574256730268102</v>
      </c>
      <c r="H4462" s="6">
        <v>0.51210842270649248</v>
      </c>
      <c r="I4462" s="6">
        <v>2.3055518011438028</v>
      </c>
      <c r="J4462" s="6">
        <v>0.23637493907328153</v>
      </c>
      <c r="K4462" s="6">
        <v>1.1558071488091388</v>
      </c>
      <c r="L4462" s="6">
        <v>-0.99551007160562754</v>
      </c>
      <c r="M4462" s="6">
        <v>1</v>
      </c>
    </row>
    <row r="4463" spans="6:13" x14ac:dyDescent="0.25">
      <c r="F4463" s="6">
        <v>-2.2175725043828627</v>
      </c>
      <c r="G4463" s="6">
        <v>-2.2944740198068536</v>
      </c>
      <c r="H4463" s="6">
        <v>-1.9523209454671975</v>
      </c>
      <c r="I4463" s="6">
        <v>1.6726105500748401</v>
      </c>
      <c r="J4463" s="6">
        <v>-9.8982409353478865E-2</v>
      </c>
      <c r="K4463" s="6">
        <v>-1.6681708993461062</v>
      </c>
      <c r="L4463" s="6">
        <v>1.0043092767383404</v>
      </c>
      <c r="M4463" s="6">
        <v>0</v>
      </c>
    </row>
    <row r="4464" spans="6:13" x14ac:dyDescent="0.25">
      <c r="F4464" s="6">
        <v>-1.7668170681791133</v>
      </c>
      <c r="G4464" s="6">
        <v>-2.2944740198068536</v>
      </c>
      <c r="H4464" s="6">
        <v>0.51210842270649248</v>
      </c>
      <c r="I4464" s="6">
        <v>-0.85915445420100978</v>
      </c>
      <c r="J4464" s="6">
        <v>6.1709653434343814E-2</v>
      </c>
      <c r="K4464" s="6">
        <v>-1.6681708993461062</v>
      </c>
      <c r="L4464" s="6">
        <v>-0.99551007160562754</v>
      </c>
      <c r="M4464" s="6">
        <v>0</v>
      </c>
    </row>
    <row r="4465" spans="6:13" x14ac:dyDescent="0.25">
      <c r="F4465" s="6">
        <v>-1.4062127192161138</v>
      </c>
      <c r="G4465" s="6">
        <v>0.43574256730268102</v>
      </c>
      <c r="H4465" s="6">
        <v>0.51210842270649248</v>
      </c>
      <c r="I4465" s="6">
        <v>2.3055518011438028</v>
      </c>
      <c r="J4465" s="6">
        <v>-0.11295563220459388</v>
      </c>
      <c r="K4465" s="6">
        <v>-0.96217638730729493</v>
      </c>
      <c r="L4465" s="6">
        <v>-0.99551007160562754</v>
      </c>
      <c r="M4465" s="6">
        <v>0</v>
      </c>
    </row>
    <row r="4466" spans="6:13" x14ac:dyDescent="0.25">
      <c r="F4466" s="6">
        <v>1.1180177235248836</v>
      </c>
      <c r="G4466" s="6">
        <v>0.43574256730268102</v>
      </c>
      <c r="H4466" s="6">
        <v>0.51210842270649248</v>
      </c>
      <c r="I4466" s="6">
        <v>-1.4920957052699722</v>
      </c>
      <c r="J4466" s="6">
        <v>-1.3146527974004851</v>
      </c>
      <c r="K4466" s="6">
        <v>1.1558071488091388</v>
      </c>
      <c r="L4466" s="6">
        <v>-0.99551007160562754</v>
      </c>
      <c r="M4466" s="6">
        <v>1</v>
      </c>
    </row>
    <row r="4467" spans="6:13" x14ac:dyDescent="0.25">
      <c r="F4467" s="6">
        <v>-1.5865148936976134</v>
      </c>
      <c r="G4467" s="6">
        <v>-2.2944740198068536</v>
      </c>
      <c r="H4467" s="6">
        <v>0.51210842270649248</v>
      </c>
      <c r="I4467" s="6">
        <v>-0.85915445420100978</v>
      </c>
      <c r="J4467" s="6">
        <v>-1.1469741231871051</v>
      </c>
      <c r="K4467" s="6">
        <v>-1.6681708993461062</v>
      </c>
      <c r="L4467" s="6">
        <v>-0.99551007160562754</v>
      </c>
      <c r="M4467" s="6">
        <v>1</v>
      </c>
    </row>
    <row r="4468" spans="6:13" x14ac:dyDescent="0.25">
      <c r="F4468" s="6">
        <v>-0.50470184680861474</v>
      </c>
      <c r="G4468" s="6">
        <v>0.43574256730268102</v>
      </c>
      <c r="H4468" s="6">
        <v>-1.9523209454671975</v>
      </c>
      <c r="I4468" s="6">
        <v>-0.85915445420100978</v>
      </c>
      <c r="J4468" s="6">
        <v>-1.0771080089315299</v>
      </c>
      <c r="K4468" s="6">
        <v>-1.4328393953331691</v>
      </c>
      <c r="L4468" s="6">
        <v>-0.99551007160562754</v>
      </c>
      <c r="M4468" s="6">
        <v>0</v>
      </c>
    </row>
    <row r="4469" spans="6:13" x14ac:dyDescent="0.25">
      <c r="F4469" s="6">
        <v>0.4869601128396342</v>
      </c>
      <c r="G4469" s="6">
        <v>0.43574256730268102</v>
      </c>
      <c r="H4469" s="6">
        <v>0.51210842270649248</v>
      </c>
      <c r="I4469" s="6">
        <v>-0.85915445420100978</v>
      </c>
      <c r="J4469" s="6">
        <v>-0.23871463786462901</v>
      </c>
      <c r="K4469" s="6">
        <v>1.1558071488091388</v>
      </c>
      <c r="L4469" s="6">
        <v>-0.99551007160562754</v>
      </c>
      <c r="M4469" s="6">
        <v>1</v>
      </c>
    </row>
    <row r="4470" spans="6:13" x14ac:dyDescent="0.25">
      <c r="F4470" s="6">
        <v>0.12635576387663461</v>
      </c>
      <c r="G4470" s="6">
        <v>-2.2944740198068536</v>
      </c>
      <c r="H4470" s="6">
        <v>0.51210842270649248</v>
      </c>
      <c r="I4470" s="6">
        <v>-1.4920957052699722</v>
      </c>
      <c r="J4470" s="6">
        <v>-0.4692728149080268</v>
      </c>
      <c r="K4470" s="6">
        <v>0.68514414078326469</v>
      </c>
      <c r="L4470" s="6">
        <v>-0.99551007160562754</v>
      </c>
      <c r="M4470" s="6">
        <v>1</v>
      </c>
    </row>
    <row r="4471" spans="6:13" x14ac:dyDescent="0.25">
      <c r="F4471" s="6">
        <v>-1.1357594574938641</v>
      </c>
      <c r="G4471" s="6">
        <v>-2.2944740198068536</v>
      </c>
      <c r="H4471" s="6">
        <v>0.51210842270649248</v>
      </c>
      <c r="I4471" s="6">
        <v>-1.4920957052699722</v>
      </c>
      <c r="J4471" s="6">
        <v>-0.28762091784353155</v>
      </c>
      <c r="K4471" s="6">
        <v>0.68514414078326469</v>
      </c>
      <c r="L4471" s="6">
        <v>-0.99551007160562754</v>
      </c>
      <c r="M4471" s="6">
        <v>1</v>
      </c>
    </row>
    <row r="4472" spans="6:13" x14ac:dyDescent="0.25">
      <c r="F4472" s="6">
        <v>-1.045608370253114</v>
      </c>
      <c r="G4472" s="6">
        <v>0.43574256730268102</v>
      </c>
      <c r="H4472" s="6">
        <v>-1.9523209454671975</v>
      </c>
      <c r="I4472" s="6">
        <v>1.0396692990058776</v>
      </c>
      <c r="J4472" s="6">
        <v>-0.72777743765365455</v>
      </c>
      <c r="K4472" s="6">
        <v>-2.0850371255546542E-2</v>
      </c>
      <c r="L4472" s="6">
        <v>-0.99551007160562754</v>
      </c>
      <c r="M4472" s="6">
        <v>1</v>
      </c>
    </row>
    <row r="4473" spans="6:13" x14ac:dyDescent="0.25">
      <c r="F4473" s="6">
        <v>1.4786220724878831</v>
      </c>
      <c r="G4473" s="6">
        <v>0.43574256730268102</v>
      </c>
      <c r="H4473" s="6">
        <v>-1.9523209454671975</v>
      </c>
      <c r="I4473" s="6">
        <v>-0.22621320313204729</v>
      </c>
      <c r="J4473" s="6">
        <v>0.87914319022457221</v>
      </c>
      <c r="K4473" s="6">
        <v>1.1558071488091388</v>
      </c>
      <c r="L4473" s="6">
        <v>-0.99551007160562754</v>
      </c>
      <c r="M4473" s="6">
        <v>0</v>
      </c>
    </row>
    <row r="4474" spans="6:13" x14ac:dyDescent="0.25">
      <c r="F4474" s="6">
        <v>1.0278666362841336</v>
      </c>
      <c r="G4474" s="6">
        <v>0.43574256730268102</v>
      </c>
      <c r="H4474" s="6">
        <v>0.51210842270649248</v>
      </c>
      <c r="I4474" s="6">
        <v>-0.85915445420100978</v>
      </c>
      <c r="J4474" s="6">
        <v>-1.16094734603822</v>
      </c>
      <c r="K4474" s="6">
        <v>1.1558071488091388</v>
      </c>
      <c r="L4474" s="6">
        <v>-0.99551007160562754</v>
      </c>
      <c r="M4474" s="6">
        <v>1</v>
      </c>
    </row>
    <row r="4475" spans="6:13" x14ac:dyDescent="0.25">
      <c r="F4475" s="6">
        <v>2.1998307704138824</v>
      </c>
      <c r="G4475" s="6">
        <v>0.43574256730268102</v>
      </c>
      <c r="H4475" s="6">
        <v>0.51210842270649248</v>
      </c>
      <c r="I4475" s="6">
        <v>-1.4920957052699722</v>
      </c>
      <c r="J4475" s="6">
        <v>-1.2168402374426801</v>
      </c>
      <c r="K4475" s="6">
        <v>-0.49151337928142069</v>
      </c>
      <c r="L4475" s="6">
        <v>-0.99551007160562754</v>
      </c>
      <c r="M4475" s="6">
        <v>1</v>
      </c>
    </row>
    <row r="4476" spans="6:13" x14ac:dyDescent="0.25">
      <c r="F4476" s="6">
        <v>-5.3946410604865207E-2</v>
      </c>
      <c r="G4476" s="6">
        <v>-2.2944740198068536</v>
      </c>
      <c r="H4476" s="6">
        <v>0.51210842270649248</v>
      </c>
      <c r="I4476" s="6">
        <v>-0.22621320313204729</v>
      </c>
      <c r="J4476" s="6">
        <v>-1.1190276774848751</v>
      </c>
      <c r="K4476" s="6">
        <v>-0.72684488329435781</v>
      </c>
      <c r="L4476" s="6">
        <v>-0.99551007160562754</v>
      </c>
      <c r="M4476" s="6">
        <v>0</v>
      </c>
    </row>
    <row r="4477" spans="6:13" x14ac:dyDescent="0.25">
      <c r="F4477" s="6">
        <v>-0.1440974978456151</v>
      </c>
      <c r="G4477" s="6">
        <v>0.43574256730268102</v>
      </c>
      <c r="H4477" s="6">
        <v>0.51210842270649248</v>
      </c>
      <c r="I4477" s="6">
        <v>-0.22621320313204729</v>
      </c>
      <c r="J4477" s="6">
        <v>0.22240171622216651</v>
      </c>
      <c r="K4477" s="6">
        <v>1.1558071488091388</v>
      </c>
      <c r="L4477" s="6">
        <v>1.0043092767383404</v>
      </c>
      <c r="M4477" s="6">
        <v>0</v>
      </c>
    </row>
    <row r="4478" spans="6:13" x14ac:dyDescent="0.25">
      <c r="F4478" s="6">
        <v>-1.4062127192161138</v>
      </c>
      <c r="G4478" s="6">
        <v>0.43574256730268102</v>
      </c>
      <c r="H4478" s="6">
        <v>-1.9523209454671975</v>
      </c>
      <c r="I4478" s="6">
        <v>1.0396692990058776</v>
      </c>
      <c r="J4478" s="6">
        <v>1.1027147558424124</v>
      </c>
      <c r="K4478" s="6">
        <v>-0.72684488329435781</v>
      </c>
      <c r="L4478" s="6">
        <v>1.0043092767383404</v>
      </c>
      <c r="M4478" s="6">
        <v>0</v>
      </c>
    </row>
    <row r="4479" spans="6:13" x14ac:dyDescent="0.25">
      <c r="F4479" s="6">
        <v>-0.77515510853086445</v>
      </c>
      <c r="G4479" s="6">
        <v>0.43574256730268102</v>
      </c>
      <c r="H4479" s="6">
        <v>0.51210842270649248</v>
      </c>
      <c r="I4479" s="6">
        <v>0.40672804793691519</v>
      </c>
      <c r="J4479" s="6">
        <v>0.25034816192439652</v>
      </c>
      <c r="K4479" s="6">
        <v>0.68514414078326469</v>
      </c>
      <c r="L4479" s="6">
        <v>1.0043092767383404</v>
      </c>
      <c r="M4479" s="6">
        <v>0</v>
      </c>
    </row>
    <row r="4480" spans="6:13" x14ac:dyDescent="0.25">
      <c r="F4480" s="6">
        <v>-0.86530619577161427</v>
      </c>
      <c r="G4480" s="6">
        <v>-2.2944740198068536</v>
      </c>
      <c r="H4480" s="6">
        <v>0.51210842270649248</v>
      </c>
      <c r="I4480" s="6">
        <v>1.6726105500748401</v>
      </c>
      <c r="J4480" s="6">
        <v>-0.42036653492912424</v>
      </c>
      <c r="K4480" s="6">
        <v>-1.6681708993461062</v>
      </c>
      <c r="L4480" s="6">
        <v>1.0043092767383404</v>
      </c>
      <c r="M4480" s="6">
        <v>0</v>
      </c>
    </row>
    <row r="4481" spans="6:13" x14ac:dyDescent="0.25">
      <c r="F4481" s="6">
        <v>-1.045608370253114</v>
      </c>
      <c r="G4481" s="6">
        <v>0.43574256730268102</v>
      </c>
      <c r="H4481" s="6">
        <v>0.51210842270649248</v>
      </c>
      <c r="I4481" s="6">
        <v>0.40672804793691519</v>
      </c>
      <c r="J4481" s="6">
        <v>0.35514733330775916</v>
      </c>
      <c r="K4481" s="6">
        <v>-1.6681708993461062</v>
      </c>
      <c r="L4481" s="6">
        <v>-0.99551007160562754</v>
      </c>
      <c r="M4481" s="6">
        <v>0</v>
      </c>
    </row>
    <row r="4482" spans="6:13" x14ac:dyDescent="0.25">
      <c r="F4482" s="6">
        <v>-1.3160616319753637</v>
      </c>
      <c r="G4482" s="6">
        <v>0.43574256730268102</v>
      </c>
      <c r="H4482" s="6">
        <v>0.51210842270649248</v>
      </c>
      <c r="I4482" s="6">
        <v>0.40672804793691519</v>
      </c>
      <c r="J4482" s="6">
        <v>-0.3225539749713191</v>
      </c>
      <c r="K4482" s="6">
        <v>0.68514414078326469</v>
      </c>
      <c r="L4482" s="6">
        <v>-0.99551007160562754</v>
      </c>
      <c r="M4482" s="6">
        <v>1</v>
      </c>
    </row>
    <row r="4483" spans="6:13" x14ac:dyDescent="0.25">
      <c r="F4483" s="6">
        <v>0.12635576387663461</v>
      </c>
      <c r="G4483" s="6">
        <v>0.43574256730268102</v>
      </c>
      <c r="H4483" s="6">
        <v>0.51210842270649248</v>
      </c>
      <c r="I4483" s="6">
        <v>-1.4920957052699722</v>
      </c>
      <c r="J4483" s="6">
        <v>-0.99326867182483991</v>
      </c>
      <c r="K4483" s="6">
        <v>-1.1975078913202319</v>
      </c>
      <c r="L4483" s="6">
        <v>1.0043092767383404</v>
      </c>
      <c r="M4483" s="6">
        <v>0</v>
      </c>
    </row>
    <row r="4484" spans="6:13" x14ac:dyDescent="0.25">
      <c r="F4484" s="6">
        <v>-0.32439967232711492</v>
      </c>
      <c r="G4484" s="6">
        <v>0.43574256730268102</v>
      </c>
      <c r="H4484" s="6">
        <v>0.51210842270649248</v>
      </c>
      <c r="I4484" s="6">
        <v>2.3055518011438028</v>
      </c>
      <c r="J4484" s="6">
        <v>0.29226783047774157</v>
      </c>
      <c r="K4484" s="6">
        <v>-0.72684488329435781</v>
      </c>
      <c r="L4484" s="6">
        <v>1.0043092767383404</v>
      </c>
      <c r="M4484" s="6">
        <v>0</v>
      </c>
    </row>
    <row r="4485" spans="6:13" x14ac:dyDescent="0.25">
      <c r="F4485" s="6">
        <v>-0.23424858508636501</v>
      </c>
      <c r="G4485" s="6">
        <v>-2.2944740198068536</v>
      </c>
      <c r="H4485" s="6">
        <v>0.51210842270649248</v>
      </c>
      <c r="I4485" s="6">
        <v>-0.85915445420100978</v>
      </c>
      <c r="J4485" s="6">
        <v>-0.74873727193032713</v>
      </c>
      <c r="K4485" s="6">
        <v>-1.6681708993461062</v>
      </c>
      <c r="L4485" s="6">
        <v>-0.99551007160562754</v>
      </c>
      <c r="M4485" s="6">
        <v>0</v>
      </c>
    </row>
    <row r="4486" spans="6:13" x14ac:dyDescent="0.25">
      <c r="F4486" s="6">
        <v>-5.3946410604865207E-2</v>
      </c>
      <c r="G4486" s="6">
        <v>-2.2944740198068536</v>
      </c>
      <c r="H4486" s="6">
        <v>0.51210842270649248</v>
      </c>
      <c r="I4486" s="6">
        <v>-1.4920957052699722</v>
      </c>
      <c r="J4486" s="6">
        <v>-1.0072418946759549</v>
      </c>
      <c r="K4486" s="6">
        <v>-1.6681708993461062</v>
      </c>
      <c r="L4486" s="6">
        <v>-0.99551007160562754</v>
      </c>
      <c r="M4486" s="6">
        <v>0</v>
      </c>
    </row>
    <row r="4487" spans="6:13" x14ac:dyDescent="0.25">
      <c r="F4487" s="6">
        <v>0.4869601128396342</v>
      </c>
      <c r="G4487" s="6">
        <v>-2.2944740198068536</v>
      </c>
      <c r="H4487" s="6">
        <v>0.51210842270649248</v>
      </c>
      <c r="I4487" s="6">
        <v>2.3055518011438028</v>
      </c>
      <c r="J4487" s="6">
        <v>-1.1190276774848751</v>
      </c>
      <c r="K4487" s="6">
        <v>-1.6681708993461062</v>
      </c>
      <c r="L4487" s="6">
        <v>-0.99551007160562754</v>
      </c>
      <c r="M4487" s="6">
        <v>0</v>
      </c>
    </row>
    <row r="4488" spans="6:13" x14ac:dyDescent="0.25">
      <c r="F4488" s="6">
        <v>0.4869601128396342</v>
      </c>
      <c r="G4488" s="6">
        <v>0.43574256730268102</v>
      </c>
      <c r="H4488" s="6">
        <v>0.51210842270649248</v>
      </c>
      <c r="I4488" s="6">
        <v>-0.22621320313204729</v>
      </c>
      <c r="J4488" s="6">
        <v>0.45994650469112175</v>
      </c>
      <c r="K4488" s="6">
        <v>1.1558071488091388</v>
      </c>
      <c r="L4488" s="6">
        <v>-0.99551007160562754</v>
      </c>
      <c r="M4488" s="6">
        <v>1</v>
      </c>
    </row>
    <row r="4489" spans="6:13" x14ac:dyDescent="0.25">
      <c r="F4489" s="6">
        <v>0.21650685111738449</v>
      </c>
      <c r="G4489" s="6">
        <v>0.43574256730268102</v>
      </c>
      <c r="H4489" s="6">
        <v>0.51210842270649248</v>
      </c>
      <c r="I4489" s="6">
        <v>0.40672804793691519</v>
      </c>
      <c r="J4489" s="6">
        <v>0.47391972754223677</v>
      </c>
      <c r="K4489" s="6">
        <v>0.68514414078326469</v>
      </c>
      <c r="L4489" s="6">
        <v>-0.99551007160562754</v>
      </c>
      <c r="M4489" s="6">
        <v>1</v>
      </c>
    </row>
    <row r="4490" spans="6:13" x14ac:dyDescent="0.25">
      <c r="F4490" s="6">
        <v>0.84756446180263378</v>
      </c>
      <c r="G4490" s="6">
        <v>0.43574256730268102</v>
      </c>
      <c r="H4490" s="6">
        <v>0.51210842270649248</v>
      </c>
      <c r="I4490" s="6">
        <v>0.40672804793691519</v>
      </c>
      <c r="J4490" s="6">
        <v>-1.1190276774848751</v>
      </c>
      <c r="K4490" s="6">
        <v>1.1558071488091388</v>
      </c>
      <c r="L4490" s="6">
        <v>-0.99551007160562754</v>
      </c>
      <c r="M4490" s="6">
        <v>1</v>
      </c>
    </row>
    <row r="4491" spans="6:13" x14ac:dyDescent="0.25">
      <c r="F4491" s="6">
        <v>-0.32439967232711492</v>
      </c>
      <c r="G4491" s="6">
        <v>-2.2944740198068536</v>
      </c>
      <c r="H4491" s="6">
        <v>0.51210842270649248</v>
      </c>
      <c r="I4491" s="6">
        <v>-0.85915445420100978</v>
      </c>
      <c r="J4491" s="6">
        <v>-1.13300090033599</v>
      </c>
      <c r="K4491" s="6">
        <v>-1.6681708993461062</v>
      </c>
      <c r="L4491" s="6">
        <v>-0.99551007160562754</v>
      </c>
      <c r="M4491" s="6">
        <v>0</v>
      </c>
    </row>
    <row r="4492" spans="6:13" x14ac:dyDescent="0.25">
      <c r="F4492" s="6">
        <v>-0.77515510853086445</v>
      </c>
      <c r="G4492" s="6">
        <v>0.43574256730268102</v>
      </c>
      <c r="H4492" s="6">
        <v>0.51210842270649248</v>
      </c>
      <c r="I4492" s="6">
        <v>1.0396692990058776</v>
      </c>
      <c r="J4492" s="6">
        <v>5.4723042008786311E-2</v>
      </c>
      <c r="K4492" s="6">
        <v>-2.0850371255546542E-2</v>
      </c>
      <c r="L4492" s="6">
        <v>-0.99551007160562754</v>
      </c>
      <c r="M4492" s="6">
        <v>1</v>
      </c>
    </row>
    <row r="4493" spans="6:13" x14ac:dyDescent="0.25">
      <c r="F4493" s="6">
        <v>-0.95545728301236421</v>
      </c>
      <c r="G4493" s="6">
        <v>0.43574256730268102</v>
      </c>
      <c r="H4493" s="6">
        <v>0.51210842270649248</v>
      </c>
      <c r="I4493" s="6">
        <v>1.0396692990058776</v>
      </c>
      <c r="J4493" s="6">
        <v>0.95599591590570487</v>
      </c>
      <c r="K4493" s="6">
        <v>-0.72684488329435781</v>
      </c>
      <c r="L4493" s="6">
        <v>1.0043092767383404</v>
      </c>
      <c r="M4493" s="6">
        <v>0</v>
      </c>
    </row>
    <row r="4494" spans="6:13" x14ac:dyDescent="0.25">
      <c r="F4494" s="6">
        <v>-1.4963638064568636</v>
      </c>
      <c r="G4494" s="6">
        <v>-2.2944740198068536</v>
      </c>
      <c r="H4494" s="6">
        <v>0.51210842270649248</v>
      </c>
      <c r="I4494" s="6">
        <v>-0.85915445420100978</v>
      </c>
      <c r="J4494" s="6">
        <v>-1.0212151175270698</v>
      </c>
      <c r="K4494" s="6">
        <v>-2.0850371255546542E-2</v>
      </c>
      <c r="L4494" s="6">
        <v>1.0043092767383404</v>
      </c>
      <c r="M4494" s="6">
        <v>1</v>
      </c>
    </row>
    <row r="4495" spans="6:13" x14ac:dyDescent="0.25">
      <c r="F4495" s="6">
        <v>-1.4963638064568636</v>
      </c>
      <c r="G4495" s="6">
        <v>0.43574256730268102</v>
      </c>
      <c r="H4495" s="6">
        <v>0.51210842270649248</v>
      </c>
      <c r="I4495" s="6">
        <v>-0.85915445420100978</v>
      </c>
      <c r="J4495" s="6">
        <v>1.4380721042691729</v>
      </c>
      <c r="K4495" s="6">
        <v>-0.72684488329435781</v>
      </c>
      <c r="L4495" s="6">
        <v>-0.99551007160562754</v>
      </c>
      <c r="M4495" s="6">
        <v>0</v>
      </c>
    </row>
    <row r="4496" spans="6:13" x14ac:dyDescent="0.25">
      <c r="F4496" s="6">
        <v>-0.50470184680861474</v>
      </c>
      <c r="G4496" s="6">
        <v>0.43574256730268102</v>
      </c>
      <c r="H4496" s="6">
        <v>-1.9523209454671975</v>
      </c>
      <c r="I4496" s="6">
        <v>1.0396692990058776</v>
      </c>
      <c r="J4496" s="6">
        <v>-1.035188340378185</v>
      </c>
      <c r="K4496" s="6">
        <v>-0.49151337928142069</v>
      </c>
      <c r="L4496" s="6">
        <v>-0.99551007160562754</v>
      </c>
      <c r="M4496" s="6">
        <v>1</v>
      </c>
    </row>
    <row r="4497" spans="6:13" x14ac:dyDescent="0.25">
      <c r="F4497" s="6">
        <v>-0.1440974978456151</v>
      </c>
      <c r="G4497" s="6">
        <v>0.43574256730268102</v>
      </c>
      <c r="H4497" s="6">
        <v>0.51210842270649248</v>
      </c>
      <c r="I4497" s="6">
        <v>-0.85915445420100978</v>
      </c>
      <c r="J4497" s="6">
        <v>1.1725808700979876</v>
      </c>
      <c r="K4497" s="6">
        <v>-1.6681708993461062</v>
      </c>
      <c r="L4497" s="6">
        <v>-0.99551007160562754</v>
      </c>
      <c r="M4497" s="6">
        <v>0</v>
      </c>
    </row>
    <row r="4498" spans="6:13" x14ac:dyDescent="0.25">
      <c r="F4498" s="6">
        <v>-1.2259105447346139</v>
      </c>
      <c r="G4498" s="6">
        <v>0.43574256730268102</v>
      </c>
      <c r="H4498" s="6">
        <v>0.51210842270649248</v>
      </c>
      <c r="I4498" s="6">
        <v>-1.4920957052699722</v>
      </c>
      <c r="J4498" s="6">
        <v>0.62762517890450198</v>
      </c>
      <c r="K4498" s="6">
        <v>-0.96217638730729493</v>
      </c>
      <c r="L4498" s="6">
        <v>-0.99551007160562754</v>
      </c>
      <c r="M4498" s="6">
        <v>0</v>
      </c>
    </row>
    <row r="4499" spans="6:13" x14ac:dyDescent="0.25">
      <c r="F4499" s="6">
        <v>1.2983198980063833</v>
      </c>
      <c r="G4499" s="6">
        <v>0.43574256730268102</v>
      </c>
      <c r="H4499" s="6">
        <v>0.51210842270649248</v>
      </c>
      <c r="I4499" s="6">
        <v>-0.22621320313204729</v>
      </c>
      <c r="J4499" s="6">
        <v>6.8696264859901324E-2</v>
      </c>
      <c r="K4499" s="6">
        <v>1.1558071488091388</v>
      </c>
      <c r="L4499" s="6">
        <v>-0.99551007160562754</v>
      </c>
      <c r="M4499" s="6">
        <v>1</v>
      </c>
    </row>
    <row r="4500" spans="6:13" x14ac:dyDescent="0.25">
      <c r="F4500" s="6">
        <v>-0.68500402129011451</v>
      </c>
      <c r="G4500" s="6">
        <v>-2.2944740198068536</v>
      </c>
      <c r="H4500" s="6">
        <v>0.51210842270649248</v>
      </c>
      <c r="I4500" s="6">
        <v>-0.85915445420100978</v>
      </c>
      <c r="J4500" s="6">
        <v>-5.0076129374576311E-2</v>
      </c>
      <c r="K4500" s="6">
        <v>-1.6681708993461062</v>
      </c>
      <c r="L4500" s="6">
        <v>1.0043092767383404</v>
      </c>
      <c r="M4500" s="6">
        <v>0</v>
      </c>
    </row>
    <row r="4501" spans="6:13" x14ac:dyDescent="0.25">
      <c r="F4501" s="6">
        <v>0.12635576387663461</v>
      </c>
      <c r="G4501" s="6">
        <v>0.43574256730268102</v>
      </c>
      <c r="H4501" s="6">
        <v>0.51210842270649248</v>
      </c>
      <c r="I4501" s="6">
        <v>1.6726105500748401</v>
      </c>
      <c r="J4501" s="6">
        <v>-0.72777743765365455</v>
      </c>
      <c r="K4501" s="6">
        <v>0.21448113275739056</v>
      </c>
      <c r="L4501" s="6">
        <v>-0.99551007160562754</v>
      </c>
      <c r="M4501" s="6">
        <v>1</v>
      </c>
    </row>
    <row r="4502" spans="6:13" x14ac:dyDescent="0.25">
      <c r="F4502" s="6">
        <v>-1.7668170681791133</v>
      </c>
      <c r="G4502" s="6">
        <v>0.43574256730268102</v>
      </c>
      <c r="H4502" s="6">
        <v>0.51210842270649248</v>
      </c>
      <c r="I4502" s="6">
        <v>-0.22621320313204729</v>
      </c>
      <c r="J4502" s="6">
        <v>1.4660185499714029</v>
      </c>
      <c r="K4502" s="6">
        <v>-2.0850371255546542E-2</v>
      </c>
      <c r="L4502" s="6">
        <v>1.0043092767383404</v>
      </c>
      <c r="M4502" s="6">
        <v>0</v>
      </c>
    </row>
    <row r="4503" spans="6:13" x14ac:dyDescent="0.25">
      <c r="F4503" s="6">
        <v>-1.045608370253114</v>
      </c>
      <c r="G4503" s="6">
        <v>0.43574256730268102</v>
      </c>
      <c r="H4503" s="6">
        <v>0.51210842270649248</v>
      </c>
      <c r="I4503" s="6">
        <v>-0.85915445420100978</v>
      </c>
      <c r="J4503" s="6">
        <v>2.2065993610804986</v>
      </c>
      <c r="K4503" s="6">
        <v>-0.72684488329435781</v>
      </c>
      <c r="L4503" s="6">
        <v>-0.99551007160562754</v>
      </c>
      <c r="M4503" s="6">
        <v>0</v>
      </c>
    </row>
    <row r="4504" spans="6:13" x14ac:dyDescent="0.25">
      <c r="F4504" s="6">
        <v>-1.3160616319753637</v>
      </c>
      <c r="G4504" s="6">
        <v>0.43574256730268102</v>
      </c>
      <c r="H4504" s="6">
        <v>0.51210842270649248</v>
      </c>
      <c r="I4504" s="6">
        <v>0.40672804793691519</v>
      </c>
      <c r="J4504" s="6">
        <v>0.27829460762662656</v>
      </c>
      <c r="K4504" s="6">
        <v>-0.96217638730729493</v>
      </c>
      <c r="L4504" s="6">
        <v>1.0043092767383404</v>
      </c>
      <c r="M4504" s="6">
        <v>0</v>
      </c>
    </row>
    <row r="4505" spans="6:13" x14ac:dyDescent="0.25">
      <c r="F4505" s="6">
        <v>-1.4062127192161138</v>
      </c>
      <c r="G4505" s="6">
        <v>0.43574256730268102</v>
      </c>
      <c r="H4505" s="6">
        <v>0.51210842270649248</v>
      </c>
      <c r="I4505" s="6">
        <v>0.40672804793691519</v>
      </c>
      <c r="J4505" s="6">
        <v>-0.30858075212020408</v>
      </c>
      <c r="K4505" s="6">
        <v>-0.96217638730729493</v>
      </c>
      <c r="L4505" s="6">
        <v>1.0043092767383404</v>
      </c>
      <c r="M4505" s="6">
        <v>0</v>
      </c>
    </row>
    <row r="4506" spans="6:13" x14ac:dyDescent="0.25">
      <c r="F4506" s="6">
        <v>-0.95545728301236421</v>
      </c>
      <c r="G4506" s="6">
        <v>0.43574256730268102</v>
      </c>
      <c r="H4506" s="6">
        <v>0.51210842270649248</v>
      </c>
      <c r="I4506" s="6">
        <v>-0.85915445420100978</v>
      </c>
      <c r="J4506" s="6">
        <v>1.2803373455441261E-2</v>
      </c>
      <c r="K4506" s="6">
        <v>-0.72684488329435781</v>
      </c>
      <c r="L4506" s="6">
        <v>-0.99551007160562754</v>
      </c>
      <c r="M4506" s="6">
        <v>0</v>
      </c>
    </row>
    <row r="4507" spans="6:13" x14ac:dyDescent="0.25">
      <c r="F4507" s="6">
        <v>-0.59485293404936457</v>
      </c>
      <c r="G4507" s="6">
        <v>0.43574256730268102</v>
      </c>
      <c r="H4507" s="6">
        <v>0.51210842270649248</v>
      </c>
      <c r="I4507" s="6">
        <v>1.0396692990058776</v>
      </c>
      <c r="J4507" s="6">
        <v>1.4380721042691729</v>
      </c>
      <c r="K4507" s="6">
        <v>-0.72684488329435781</v>
      </c>
      <c r="L4507" s="6">
        <v>-0.99551007160562754</v>
      </c>
      <c r="M4507" s="6">
        <v>0</v>
      </c>
    </row>
    <row r="4508" spans="6:13" x14ac:dyDescent="0.25">
      <c r="F4508" s="6">
        <v>0.30665793835813437</v>
      </c>
      <c r="G4508" s="6">
        <v>0.43574256730268102</v>
      </c>
      <c r="H4508" s="6">
        <v>-1.9523209454671975</v>
      </c>
      <c r="I4508" s="6">
        <v>-0.22621320313204729</v>
      </c>
      <c r="J4508" s="6">
        <v>-0.93737578042037983</v>
      </c>
      <c r="K4508" s="6">
        <v>-2.0850371255546542E-2</v>
      </c>
      <c r="L4508" s="6">
        <v>1.0043092767383404</v>
      </c>
      <c r="M4508" s="6">
        <v>1</v>
      </c>
    </row>
    <row r="4509" spans="6:13" x14ac:dyDescent="0.25">
      <c r="F4509" s="6">
        <v>-0.95545728301236421</v>
      </c>
      <c r="G4509" s="6">
        <v>0.43574256730268102</v>
      </c>
      <c r="H4509" s="6">
        <v>-1.9523209454671975</v>
      </c>
      <c r="I4509" s="6">
        <v>1.6726105500748401</v>
      </c>
      <c r="J4509" s="6">
        <v>0.68351807030896206</v>
      </c>
      <c r="K4509" s="6">
        <v>-1.6681708993461062</v>
      </c>
      <c r="L4509" s="6">
        <v>-0.99551007160562754</v>
      </c>
      <c r="M4509" s="6">
        <v>0</v>
      </c>
    </row>
    <row r="4510" spans="6:13" x14ac:dyDescent="0.25">
      <c r="F4510" s="6">
        <v>-1.3160616319753637</v>
      </c>
      <c r="G4510" s="6">
        <v>0.43574256730268102</v>
      </c>
      <c r="H4510" s="6">
        <v>0.51210842270649248</v>
      </c>
      <c r="I4510" s="6">
        <v>1.0396692990058776</v>
      </c>
      <c r="J4510" s="6">
        <v>0.18048204766882145</v>
      </c>
      <c r="K4510" s="6">
        <v>-2.0850371255546542E-2</v>
      </c>
      <c r="L4510" s="6">
        <v>1.0043092767383404</v>
      </c>
      <c r="M4510" s="6">
        <v>1</v>
      </c>
    </row>
    <row r="4511" spans="6:13" x14ac:dyDescent="0.25">
      <c r="F4511" s="6">
        <v>-0.23424858508636501</v>
      </c>
      <c r="G4511" s="6">
        <v>-2.2944740198068536</v>
      </c>
      <c r="H4511" s="6">
        <v>-1.9523209454671975</v>
      </c>
      <c r="I4511" s="6">
        <v>-1.4920957052699722</v>
      </c>
      <c r="J4511" s="6">
        <v>-0.23871463786462901</v>
      </c>
      <c r="K4511" s="6">
        <v>-1.6681708993461062</v>
      </c>
      <c r="L4511" s="6">
        <v>-0.99551007160562754</v>
      </c>
      <c r="M4511" s="6">
        <v>0</v>
      </c>
    </row>
    <row r="4512" spans="6:13" x14ac:dyDescent="0.25">
      <c r="F4512" s="6">
        <v>-1.045608370253114</v>
      </c>
      <c r="G4512" s="6">
        <v>0.43574256730268102</v>
      </c>
      <c r="H4512" s="6">
        <v>-1.9523209454671975</v>
      </c>
      <c r="I4512" s="6">
        <v>-0.22621320313204729</v>
      </c>
      <c r="J4512" s="6">
        <v>-0.47625942633358431</v>
      </c>
      <c r="K4512" s="6">
        <v>-0.72684488329435781</v>
      </c>
      <c r="L4512" s="6">
        <v>1.0043092767383404</v>
      </c>
      <c r="M4512" s="6">
        <v>0</v>
      </c>
    </row>
    <row r="4513" spans="6:13" x14ac:dyDescent="0.25">
      <c r="F4513" s="6">
        <v>-1.4062127192161138</v>
      </c>
      <c r="G4513" s="6">
        <v>-2.2944740198068536</v>
      </c>
      <c r="H4513" s="6">
        <v>0.51210842270649248</v>
      </c>
      <c r="I4513" s="6">
        <v>-0.22621320313204729</v>
      </c>
      <c r="J4513" s="6">
        <v>0.23637493907328153</v>
      </c>
      <c r="K4513" s="6">
        <v>-0.72684488329435781</v>
      </c>
      <c r="L4513" s="6">
        <v>1.0043092767383404</v>
      </c>
      <c r="M4513" s="6">
        <v>0</v>
      </c>
    </row>
    <row r="4514" spans="6:13" x14ac:dyDescent="0.25">
      <c r="F4514" s="6">
        <v>-1.045608370253114</v>
      </c>
      <c r="G4514" s="6">
        <v>-2.2944740198068536</v>
      </c>
      <c r="H4514" s="6">
        <v>0.51210842270649248</v>
      </c>
      <c r="I4514" s="6">
        <v>-0.22621320313204729</v>
      </c>
      <c r="J4514" s="6">
        <v>0.54378584179781186</v>
      </c>
      <c r="K4514" s="6">
        <v>-0.72684488329435781</v>
      </c>
      <c r="L4514" s="6">
        <v>1.0043092767383404</v>
      </c>
      <c r="M4514" s="6">
        <v>0</v>
      </c>
    </row>
    <row r="4515" spans="6:13" x14ac:dyDescent="0.25">
      <c r="F4515" s="6">
        <v>-2.3978746788643628</v>
      </c>
      <c r="G4515" s="6">
        <v>0.43574256730268102</v>
      </c>
      <c r="H4515" s="6">
        <v>0.51210842270649248</v>
      </c>
      <c r="I4515" s="6">
        <v>-0.22621320313204729</v>
      </c>
      <c r="J4515" s="6">
        <v>-2.9116295097903786E-2</v>
      </c>
      <c r="K4515" s="6">
        <v>-0.72684488329435781</v>
      </c>
      <c r="L4515" s="6">
        <v>1.0043092767383404</v>
      </c>
      <c r="M4515" s="6">
        <v>0</v>
      </c>
    </row>
    <row r="4516" spans="6:13" x14ac:dyDescent="0.25">
      <c r="F4516" s="6">
        <v>-1.2259105447346139</v>
      </c>
      <c r="G4516" s="6">
        <v>0.43574256730268102</v>
      </c>
      <c r="H4516" s="6">
        <v>0.51210842270649248</v>
      </c>
      <c r="I4516" s="6">
        <v>-0.85915445420100978</v>
      </c>
      <c r="J4516" s="6">
        <v>-0.75572388335588458</v>
      </c>
      <c r="K4516" s="6">
        <v>-0.25618187526848363</v>
      </c>
      <c r="L4516" s="6">
        <v>1.0043092767383404</v>
      </c>
      <c r="M4516" s="6">
        <v>1</v>
      </c>
    </row>
    <row r="4517" spans="6:13" x14ac:dyDescent="0.25">
      <c r="F4517" s="6">
        <v>-2.2175725043828627</v>
      </c>
      <c r="G4517" s="6">
        <v>0.43574256730268102</v>
      </c>
      <c r="H4517" s="6">
        <v>0.51210842270649248</v>
      </c>
      <c r="I4517" s="6">
        <v>-0.85915445420100978</v>
      </c>
      <c r="J4517" s="6">
        <v>-0.88148288901591976</v>
      </c>
      <c r="K4517" s="6">
        <v>-2.0850371255546542E-2</v>
      </c>
      <c r="L4517" s="6">
        <v>1.0043092767383404</v>
      </c>
      <c r="M4517" s="6">
        <v>1</v>
      </c>
    </row>
    <row r="4518" spans="6:13" x14ac:dyDescent="0.25">
      <c r="F4518" s="6">
        <v>-2.3978746788643628</v>
      </c>
      <c r="G4518" s="6">
        <v>-2.2944740198068536</v>
      </c>
      <c r="H4518" s="6">
        <v>0.51210842270649248</v>
      </c>
      <c r="I4518" s="6">
        <v>1.6726105500748401</v>
      </c>
      <c r="J4518" s="6">
        <v>-0.61599165484473439</v>
      </c>
      <c r="K4518" s="6">
        <v>-1.6681708993461062</v>
      </c>
      <c r="L4518" s="6">
        <v>1.0043092767383404</v>
      </c>
      <c r="M4518" s="6">
        <v>0</v>
      </c>
    </row>
    <row r="4519" spans="6:13" x14ac:dyDescent="0.25">
      <c r="F4519" s="6">
        <v>-2.5781768533458624</v>
      </c>
      <c r="G4519" s="6">
        <v>0.43574256730268102</v>
      </c>
      <c r="H4519" s="6">
        <v>0.51210842270649248</v>
      </c>
      <c r="I4519" s="6">
        <v>-0.22621320313204729</v>
      </c>
      <c r="J4519" s="6">
        <v>2.6776596306556277E-2</v>
      </c>
      <c r="K4519" s="6">
        <v>-1.6681708993461062</v>
      </c>
      <c r="L4519" s="6">
        <v>-0.99551007160562754</v>
      </c>
      <c r="M4519" s="6">
        <v>0</v>
      </c>
    </row>
    <row r="4520" spans="6:13" x14ac:dyDescent="0.25">
      <c r="F4520" s="6">
        <v>-1.4062127192161138</v>
      </c>
      <c r="G4520" s="6">
        <v>0.43574256730268102</v>
      </c>
      <c r="H4520" s="6">
        <v>0.51210842270649248</v>
      </c>
      <c r="I4520" s="6">
        <v>1.0396692990058776</v>
      </c>
      <c r="J4520" s="6">
        <v>-0.95134900327149485</v>
      </c>
      <c r="K4520" s="6">
        <v>-1.6681708993461062</v>
      </c>
      <c r="L4520" s="6">
        <v>1.0043092767383404</v>
      </c>
      <c r="M4520" s="6">
        <v>0</v>
      </c>
    </row>
    <row r="4521" spans="6:13" x14ac:dyDescent="0.25">
      <c r="F4521" s="6">
        <v>-0.95545728301236421</v>
      </c>
      <c r="G4521" s="6">
        <v>0.43574256730268102</v>
      </c>
      <c r="H4521" s="6">
        <v>0.51210842270649248</v>
      </c>
      <c r="I4521" s="6">
        <v>-0.85915445420100978</v>
      </c>
      <c r="J4521" s="6">
        <v>-0.60201843199361948</v>
      </c>
      <c r="K4521" s="6">
        <v>-0.72684488329435781</v>
      </c>
      <c r="L4521" s="6">
        <v>-0.99551007160562754</v>
      </c>
      <c r="M4521" s="6">
        <v>0</v>
      </c>
    </row>
    <row r="4522" spans="6:13" x14ac:dyDescent="0.25">
      <c r="F4522" s="6">
        <v>-1.2259105447346139</v>
      </c>
      <c r="G4522" s="6">
        <v>0.43574256730268102</v>
      </c>
      <c r="H4522" s="6">
        <v>-1.9523209454671975</v>
      </c>
      <c r="I4522" s="6">
        <v>1.6726105500748401</v>
      </c>
      <c r="J4522" s="6">
        <v>0.58570551035115692</v>
      </c>
      <c r="K4522" s="6">
        <v>-0.96217638730729493</v>
      </c>
      <c r="L4522" s="6">
        <v>-0.99551007160562754</v>
      </c>
      <c r="M4522" s="6">
        <v>0</v>
      </c>
    </row>
    <row r="4523" spans="6:13" x14ac:dyDescent="0.25">
      <c r="F4523" s="6">
        <v>-1.9471192426606132</v>
      </c>
      <c r="G4523" s="6">
        <v>0.43574256730268102</v>
      </c>
      <c r="H4523" s="6">
        <v>0.51210842270649248</v>
      </c>
      <c r="I4523" s="6">
        <v>1.0396692990058776</v>
      </c>
      <c r="J4523" s="6">
        <v>0.52981261894669684</v>
      </c>
      <c r="K4523" s="6">
        <v>-0.72684488329435781</v>
      </c>
      <c r="L4523" s="6">
        <v>-0.99551007160562754</v>
      </c>
      <c r="M4523" s="6">
        <v>0</v>
      </c>
    </row>
    <row r="4524" spans="6:13" x14ac:dyDescent="0.25">
      <c r="F4524" s="6">
        <v>-0.86530619577161427</v>
      </c>
      <c r="G4524" s="6">
        <v>0.43574256730268102</v>
      </c>
      <c r="H4524" s="6">
        <v>0.51210842270649248</v>
      </c>
      <c r="I4524" s="6">
        <v>-0.22621320313204729</v>
      </c>
      <c r="J4524" s="6">
        <v>-0.15487530075793893</v>
      </c>
      <c r="K4524" s="6">
        <v>-0.72684488329435781</v>
      </c>
      <c r="L4524" s="6">
        <v>1.0043092767383404</v>
      </c>
      <c r="M4524" s="6">
        <v>0</v>
      </c>
    </row>
    <row r="4525" spans="6:13" x14ac:dyDescent="0.25">
      <c r="F4525" s="6">
        <v>1.1180177235248836</v>
      </c>
      <c r="G4525" s="6">
        <v>0.43574256730268102</v>
      </c>
      <c r="H4525" s="6">
        <v>0.51210842270649248</v>
      </c>
      <c r="I4525" s="6">
        <v>-0.22621320313204729</v>
      </c>
      <c r="J4525" s="6">
        <v>-0.64393810054696443</v>
      </c>
      <c r="K4525" s="6">
        <v>-1.6681708993461062</v>
      </c>
      <c r="L4525" s="6">
        <v>-0.99551007160562754</v>
      </c>
      <c r="M4525" s="6">
        <v>0</v>
      </c>
    </row>
    <row r="4526" spans="6:13" x14ac:dyDescent="0.25">
      <c r="F4526" s="6">
        <v>-1.5865148936976134</v>
      </c>
      <c r="G4526" s="6">
        <v>0.43574256730268102</v>
      </c>
      <c r="H4526" s="6">
        <v>0.51210842270649248</v>
      </c>
      <c r="I4526" s="6">
        <v>1.0396692990058776</v>
      </c>
      <c r="J4526" s="6">
        <v>-0.75572388335588458</v>
      </c>
      <c r="K4526" s="6">
        <v>-0.25618187526848363</v>
      </c>
      <c r="L4526" s="6">
        <v>-0.99551007160562754</v>
      </c>
      <c r="M4526" s="6">
        <v>1</v>
      </c>
    </row>
    <row r="4527" spans="6:13" x14ac:dyDescent="0.25">
      <c r="F4527" s="6">
        <v>-0.86530619577161427</v>
      </c>
      <c r="G4527" s="6">
        <v>0.43574256730268102</v>
      </c>
      <c r="H4527" s="6">
        <v>0.51210842270649248</v>
      </c>
      <c r="I4527" s="6">
        <v>-0.22621320313204729</v>
      </c>
      <c r="J4527" s="6">
        <v>0.13856237911547639</v>
      </c>
      <c r="K4527" s="6">
        <v>-2.0850371255546542E-2</v>
      </c>
      <c r="L4527" s="6">
        <v>1.0043092767383404</v>
      </c>
      <c r="M4527" s="6">
        <v>1</v>
      </c>
    </row>
    <row r="4528" spans="6:13" x14ac:dyDescent="0.25">
      <c r="F4528" s="6">
        <v>1.568773159728633</v>
      </c>
      <c r="G4528" s="6">
        <v>-2.2944740198068536</v>
      </c>
      <c r="H4528" s="6">
        <v>0.51210842270649248</v>
      </c>
      <c r="I4528" s="6">
        <v>-0.85915445420100978</v>
      </c>
      <c r="J4528" s="6">
        <v>-0.40639331207800922</v>
      </c>
      <c r="K4528" s="6">
        <v>0.21448113275739056</v>
      </c>
      <c r="L4528" s="6">
        <v>1.0043092767383404</v>
      </c>
      <c r="M4528" s="6">
        <v>1</v>
      </c>
    </row>
    <row r="4529" spans="6:13" x14ac:dyDescent="0.25">
      <c r="F4529" s="6">
        <v>-1.9471192426606132</v>
      </c>
      <c r="G4529" s="6">
        <v>0.43574256730268102</v>
      </c>
      <c r="H4529" s="6">
        <v>0.51210842270649248</v>
      </c>
      <c r="I4529" s="6">
        <v>1.0396692990058776</v>
      </c>
      <c r="J4529" s="6">
        <v>0.26432138477551154</v>
      </c>
      <c r="K4529" s="6">
        <v>-1.6681708993461062</v>
      </c>
      <c r="L4529" s="6">
        <v>-0.99551007160562754</v>
      </c>
      <c r="M4529" s="6">
        <v>0</v>
      </c>
    </row>
    <row r="4530" spans="6:13" x14ac:dyDescent="0.25">
      <c r="F4530" s="6">
        <v>-0.50470184680861474</v>
      </c>
      <c r="G4530" s="6">
        <v>-2.2944740198068536</v>
      </c>
      <c r="H4530" s="6">
        <v>-1.9523209454671975</v>
      </c>
      <c r="I4530" s="6">
        <v>-0.22621320313204729</v>
      </c>
      <c r="J4530" s="6">
        <v>-1.1190276774848751</v>
      </c>
      <c r="K4530" s="6">
        <v>-1.6681708993461062</v>
      </c>
      <c r="L4530" s="6">
        <v>1.0043092767383404</v>
      </c>
      <c r="M4530" s="6">
        <v>0</v>
      </c>
    </row>
    <row r="4531" spans="6:13" x14ac:dyDescent="0.25">
      <c r="F4531" s="6">
        <v>-0.86530619577161427</v>
      </c>
      <c r="G4531" s="6">
        <v>0.43574256730268102</v>
      </c>
      <c r="H4531" s="6">
        <v>-1.9523209454671975</v>
      </c>
      <c r="I4531" s="6">
        <v>-1.4920957052699722</v>
      </c>
      <c r="J4531" s="6">
        <v>0.55775906464892688</v>
      </c>
      <c r="K4531" s="6">
        <v>0.68514414078326469</v>
      </c>
      <c r="L4531" s="6">
        <v>1.0043092767383404</v>
      </c>
      <c r="M4531" s="6">
        <v>0</v>
      </c>
    </row>
    <row r="4532" spans="6:13" x14ac:dyDescent="0.25">
      <c r="F4532" s="6">
        <v>-1.1357594574938641</v>
      </c>
      <c r="G4532" s="6">
        <v>0.43574256730268102</v>
      </c>
      <c r="H4532" s="6">
        <v>0.51210842270649248</v>
      </c>
      <c r="I4532" s="6">
        <v>-1.4920957052699722</v>
      </c>
      <c r="J4532" s="6">
        <v>-0.53913892916360184</v>
      </c>
      <c r="K4532" s="6">
        <v>-1.6681708993461062</v>
      </c>
      <c r="L4532" s="6">
        <v>-0.99551007160562754</v>
      </c>
      <c r="M4532" s="6">
        <v>0</v>
      </c>
    </row>
    <row r="4533" spans="6:13" x14ac:dyDescent="0.25">
      <c r="F4533" s="6">
        <v>1.0278666362841336</v>
      </c>
      <c r="G4533" s="6">
        <v>0.43574256730268102</v>
      </c>
      <c r="H4533" s="6">
        <v>0.51210842270649248</v>
      </c>
      <c r="I4533" s="6">
        <v>0.40672804793691519</v>
      </c>
      <c r="J4533" s="6">
        <v>0.90708963592680225</v>
      </c>
      <c r="K4533" s="6">
        <v>1.1558071488091388</v>
      </c>
      <c r="L4533" s="6">
        <v>1.0043092767383404</v>
      </c>
      <c r="M4533" s="6">
        <v>0</v>
      </c>
    </row>
    <row r="4534" spans="6:13" x14ac:dyDescent="0.25">
      <c r="F4534" s="6">
        <v>-0.59485293404936457</v>
      </c>
      <c r="G4534" s="6">
        <v>-2.2944740198068536</v>
      </c>
      <c r="H4534" s="6">
        <v>0.51210842270649248</v>
      </c>
      <c r="I4534" s="6">
        <v>0.40672804793691519</v>
      </c>
      <c r="J4534" s="6">
        <v>-0.99326867182483991</v>
      </c>
      <c r="K4534" s="6">
        <v>-1.6681708993461062</v>
      </c>
      <c r="L4534" s="6">
        <v>-0.99551007160562754</v>
      </c>
      <c r="M4534" s="6">
        <v>0</v>
      </c>
    </row>
    <row r="4535" spans="6:13" x14ac:dyDescent="0.25">
      <c r="F4535" s="6">
        <v>-0.95545728301236421</v>
      </c>
      <c r="G4535" s="6">
        <v>0.43574256730268102</v>
      </c>
      <c r="H4535" s="6">
        <v>0.51210842270649248</v>
      </c>
      <c r="I4535" s="6">
        <v>1.6726105500748401</v>
      </c>
      <c r="J4535" s="6">
        <v>0.52981261894669684</v>
      </c>
      <c r="K4535" s="6">
        <v>-2.0850371255546542E-2</v>
      </c>
      <c r="L4535" s="6">
        <v>1.0043092767383404</v>
      </c>
      <c r="M4535" s="6">
        <v>1</v>
      </c>
    </row>
    <row r="4536" spans="6:13" x14ac:dyDescent="0.25">
      <c r="F4536" s="6">
        <v>-1.045608370253114</v>
      </c>
      <c r="G4536" s="6">
        <v>0.43574256730268102</v>
      </c>
      <c r="H4536" s="6">
        <v>0.51210842270649248</v>
      </c>
      <c r="I4536" s="6">
        <v>-1.4920957052699722</v>
      </c>
      <c r="J4536" s="6">
        <v>-0.65791132339807945</v>
      </c>
      <c r="K4536" s="6">
        <v>-0.72684488329435781</v>
      </c>
      <c r="L4536" s="6">
        <v>-0.99551007160562754</v>
      </c>
      <c r="M4536" s="6">
        <v>0</v>
      </c>
    </row>
    <row r="4537" spans="6:13" x14ac:dyDescent="0.25">
      <c r="F4537" s="6">
        <v>-2.2175725043828627</v>
      </c>
      <c r="G4537" s="6">
        <v>0.43574256730268102</v>
      </c>
      <c r="H4537" s="6">
        <v>0.51210842270649248</v>
      </c>
      <c r="I4537" s="6">
        <v>1.0396692990058776</v>
      </c>
      <c r="J4537" s="6">
        <v>-0.210768192162399</v>
      </c>
      <c r="K4537" s="6">
        <v>-0.72684488329435781</v>
      </c>
      <c r="L4537" s="6">
        <v>-0.99551007160562754</v>
      </c>
      <c r="M4537" s="6">
        <v>0</v>
      </c>
    </row>
    <row r="4538" spans="6:13" x14ac:dyDescent="0.25">
      <c r="F4538" s="6">
        <v>-0.95545728301236421</v>
      </c>
      <c r="G4538" s="6">
        <v>0.43574256730268102</v>
      </c>
      <c r="H4538" s="6">
        <v>0.51210842270649248</v>
      </c>
      <c r="I4538" s="6">
        <v>-0.22621320313204729</v>
      </c>
      <c r="J4538" s="6">
        <v>0.33418749903108663</v>
      </c>
      <c r="K4538" s="6">
        <v>-2.0850371255546542E-2</v>
      </c>
      <c r="L4538" s="6">
        <v>-0.99551007160562754</v>
      </c>
      <c r="M4538" s="6">
        <v>1</v>
      </c>
    </row>
    <row r="4539" spans="6:13" x14ac:dyDescent="0.25">
      <c r="F4539" s="6">
        <v>-1.2259105447346139</v>
      </c>
      <c r="G4539" s="6">
        <v>-2.2944740198068536</v>
      </c>
      <c r="H4539" s="6">
        <v>0.51210842270649248</v>
      </c>
      <c r="I4539" s="6">
        <v>0.40672804793691519</v>
      </c>
      <c r="J4539" s="6">
        <v>0.40405361328666173</v>
      </c>
      <c r="K4539" s="6">
        <v>-0.96217638730729493</v>
      </c>
      <c r="L4539" s="6">
        <v>-0.99551007160562754</v>
      </c>
      <c r="M4539" s="6">
        <v>0</v>
      </c>
    </row>
    <row r="4540" spans="6:13" x14ac:dyDescent="0.25">
      <c r="F4540" s="6">
        <v>-1.6766659809383635</v>
      </c>
      <c r="G4540" s="6">
        <v>0.43574256730268102</v>
      </c>
      <c r="H4540" s="6">
        <v>0.51210842270649248</v>
      </c>
      <c r="I4540" s="6">
        <v>0.40672804793691519</v>
      </c>
      <c r="J4540" s="6">
        <v>0.94900930448014731</v>
      </c>
      <c r="K4540" s="6">
        <v>-0.72684488329435781</v>
      </c>
      <c r="L4540" s="6">
        <v>-0.99551007160562754</v>
      </c>
      <c r="M4540" s="6">
        <v>0</v>
      </c>
    </row>
    <row r="4541" spans="6:13" x14ac:dyDescent="0.25">
      <c r="F4541" s="6">
        <v>-1.045608370253114</v>
      </c>
      <c r="G4541" s="6">
        <v>0.43574256730268102</v>
      </c>
      <c r="H4541" s="6">
        <v>0.51210842270649248</v>
      </c>
      <c r="I4541" s="6">
        <v>0.40672804793691519</v>
      </c>
      <c r="J4541" s="6">
        <v>-0.29460752926908906</v>
      </c>
      <c r="K4541" s="6">
        <v>-2.0850371255546542E-2</v>
      </c>
      <c r="L4541" s="6">
        <v>-0.99551007160562754</v>
      </c>
      <c r="M4541" s="6">
        <v>1</v>
      </c>
    </row>
    <row r="4542" spans="6:13" x14ac:dyDescent="0.25">
      <c r="F4542" s="6">
        <v>-1.2259105447346139</v>
      </c>
      <c r="G4542" s="6">
        <v>0.43574256730268102</v>
      </c>
      <c r="H4542" s="6">
        <v>0.51210842270649248</v>
      </c>
      <c r="I4542" s="6">
        <v>1.0396692990058776</v>
      </c>
      <c r="J4542" s="6">
        <v>-1.1698493956737548E-3</v>
      </c>
      <c r="K4542" s="6">
        <v>-2.0850371255546542E-2</v>
      </c>
      <c r="L4542" s="6">
        <v>1.0043092767383404</v>
      </c>
      <c r="M4542" s="6">
        <v>1</v>
      </c>
    </row>
    <row r="4543" spans="6:13" x14ac:dyDescent="0.25">
      <c r="F4543" s="6">
        <v>-1.2259105447346139</v>
      </c>
      <c r="G4543" s="6">
        <v>0.43574256730268102</v>
      </c>
      <c r="H4543" s="6">
        <v>0.51210842270649248</v>
      </c>
      <c r="I4543" s="6">
        <v>1.0396692990058776</v>
      </c>
      <c r="J4543" s="6">
        <v>-1.1469741231871051</v>
      </c>
      <c r="K4543" s="6">
        <v>-0.96217638730729493</v>
      </c>
      <c r="L4543" s="6">
        <v>-0.99551007160562754</v>
      </c>
      <c r="M4543" s="6">
        <v>0</v>
      </c>
    </row>
    <row r="4544" spans="6:13" x14ac:dyDescent="0.25">
      <c r="F4544" s="6">
        <v>-1.4963638064568636</v>
      </c>
      <c r="G4544" s="6">
        <v>0.43574256730268102</v>
      </c>
      <c r="H4544" s="6">
        <v>0.51210842270649248</v>
      </c>
      <c r="I4544" s="6">
        <v>0.40672804793691519</v>
      </c>
      <c r="J4544" s="6">
        <v>1.2564202072046777</v>
      </c>
      <c r="K4544" s="6">
        <v>-2.0850371255546542E-2</v>
      </c>
      <c r="L4544" s="6">
        <v>1.0043092767383404</v>
      </c>
      <c r="M4544" s="6">
        <v>0</v>
      </c>
    </row>
    <row r="4545" spans="6:13" x14ac:dyDescent="0.25">
      <c r="F4545" s="6">
        <v>-0.68500402129011451</v>
      </c>
      <c r="G4545" s="6">
        <v>0.43574256730268102</v>
      </c>
      <c r="H4545" s="6">
        <v>0.51210842270649248</v>
      </c>
      <c r="I4545" s="6">
        <v>-1.4920957052699722</v>
      </c>
      <c r="J4545" s="6">
        <v>0.78133063026676708</v>
      </c>
      <c r="K4545" s="6">
        <v>-0.72684488329435781</v>
      </c>
      <c r="L4545" s="6">
        <v>-0.99551007160562754</v>
      </c>
      <c r="M4545" s="6">
        <v>0</v>
      </c>
    </row>
    <row r="4546" spans="6:13" x14ac:dyDescent="0.25">
      <c r="F4546" s="6">
        <v>-1.7668170681791133</v>
      </c>
      <c r="G4546" s="6">
        <v>0.43574256730268102</v>
      </c>
      <c r="H4546" s="6">
        <v>0.51210842270649248</v>
      </c>
      <c r="I4546" s="6">
        <v>0.40672804793691519</v>
      </c>
      <c r="J4546" s="6">
        <v>0.68351807030896206</v>
      </c>
      <c r="K4546" s="6">
        <v>-0.72684488329435781</v>
      </c>
      <c r="L4546" s="6">
        <v>-0.99551007160562754</v>
      </c>
      <c r="M4546" s="6">
        <v>0</v>
      </c>
    </row>
    <row r="4547" spans="6:13" x14ac:dyDescent="0.25">
      <c r="F4547" s="6">
        <v>-1.1357594574938641</v>
      </c>
      <c r="G4547" s="6">
        <v>0.43574256730268102</v>
      </c>
      <c r="H4547" s="6">
        <v>0.51210842270649248</v>
      </c>
      <c r="I4547" s="6">
        <v>0.40672804793691519</v>
      </c>
      <c r="J4547" s="6">
        <v>9.6642710562131362E-2</v>
      </c>
      <c r="K4547" s="6">
        <v>-0.72684488329435781</v>
      </c>
      <c r="L4547" s="6">
        <v>1.0043092767383404</v>
      </c>
      <c r="M4547" s="6">
        <v>0</v>
      </c>
    </row>
    <row r="4548" spans="6:13" x14ac:dyDescent="0.25">
      <c r="F4548" s="6">
        <v>-0.32439967232711492</v>
      </c>
      <c r="G4548" s="6">
        <v>0.43574256730268102</v>
      </c>
      <c r="H4548" s="6">
        <v>0.51210842270649248</v>
      </c>
      <c r="I4548" s="6">
        <v>-0.22621320313204729</v>
      </c>
      <c r="J4548" s="6">
        <v>1.1446344243957576</v>
      </c>
      <c r="K4548" s="6">
        <v>-0.72684488329435781</v>
      </c>
      <c r="L4548" s="6">
        <v>-0.99551007160562754</v>
      </c>
      <c r="M4548" s="6">
        <v>0</v>
      </c>
    </row>
    <row r="4549" spans="6:13" x14ac:dyDescent="0.25">
      <c r="F4549" s="6">
        <v>-1.6766659809383635</v>
      </c>
      <c r="G4549" s="6">
        <v>0.43574256730268102</v>
      </c>
      <c r="H4549" s="6">
        <v>0.51210842270649248</v>
      </c>
      <c r="I4549" s="6">
        <v>-1.4920957052699722</v>
      </c>
      <c r="J4549" s="6">
        <v>0.61365195605338696</v>
      </c>
      <c r="K4549" s="6">
        <v>-0.72684488329435781</v>
      </c>
      <c r="L4549" s="6">
        <v>1.0043092767383404</v>
      </c>
      <c r="M4549" s="6">
        <v>0</v>
      </c>
    </row>
    <row r="4550" spans="6:13" x14ac:dyDescent="0.25">
      <c r="F4550" s="6">
        <v>-1.9471192426606132</v>
      </c>
      <c r="G4550" s="6">
        <v>0.43574256730268102</v>
      </c>
      <c r="H4550" s="6">
        <v>0.51210842270649248</v>
      </c>
      <c r="I4550" s="6">
        <v>1.6726105500748401</v>
      </c>
      <c r="J4550" s="6">
        <v>-0.28063430641797404</v>
      </c>
      <c r="K4550" s="6">
        <v>-1.6681708993461062</v>
      </c>
      <c r="L4550" s="6">
        <v>1.0043092767383404</v>
      </c>
      <c r="M4550" s="6">
        <v>0</v>
      </c>
    </row>
    <row r="4551" spans="6:13" x14ac:dyDescent="0.25">
      <c r="F4551" s="6">
        <v>-1.045608370253114</v>
      </c>
      <c r="G4551" s="6">
        <v>0.43574256730268102</v>
      </c>
      <c r="H4551" s="6">
        <v>0.51210842270649248</v>
      </c>
      <c r="I4551" s="6">
        <v>-0.22621320313204729</v>
      </c>
      <c r="J4551" s="6">
        <v>-0.69983099195142451</v>
      </c>
      <c r="K4551" s="6">
        <v>-0.72684488329435781</v>
      </c>
      <c r="L4551" s="6">
        <v>1.0043092767383404</v>
      </c>
      <c r="M4551" s="6">
        <v>0</v>
      </c>
    </row>
    <row r="4552" spans="6:13" x14ac:dyDescent="0.25">
      <c r="F4552" s="6">
        <v>-1.1357594574938641</v>
      </c>
      <c r="G4552" s="6">
        <v>0.43574256730268102</v>
      </c>
      <c r="H4552" s="6">
        <v>0.51210842270649248</v>
      </c>
      <c r="I4552" s="6">
        <v>-1.4920957052699722</v>
      </c>
      <c r="J4552" s="6">
        <v>-1.3286260202516003</v>
      </c>
      <c r="K4552" s="6">
        <v>-1.6681708993461062</v>
      </c>
      <c r="L4552" s="6">
        <v>-0.99551007160562754</v>
      </c>
      <c r="M4552" s="6">
        <v>0</v>
      </c>
    </row>
    <row r="4553" spans="6:13" x14ac:dyDescent="0.25">
      <c r="F4553" s="6">
        <v>-1.045608370253114</v>
      </c>
      <c r="G4553" s="6">
        <v>0.43574256730268102</v>
      </c>
      <c r="H4553" s="6">
        <v>0.51210842270649248</v>
      </c>
      <c r="I4553" s="6">
        <v>-0.22621320313204729</v>
      </c>
      <c r="J4553" s="6">
        <v>-1.10505445463376</v>
      </c>
      <c r="K4553" s="6">
        <v>-0.72684488329435781</v>
      </c>
      <c r="L4553" s="6">
        <v>1.0043092767383404</v>
      </c>
      <c r="M4553" s="6">
        <v>0</v>
      </c>
    </row>
    <row r="4554" spans="6:13" x14ac:dyDescent="0.25">
      <c r="F4554" s="6">
        <v>-1.2259105447346139</v>
      </c>
      <c r="G4554" s="6">
        <v>0.43574256730268102</v>
      </c>
      <c r="H4554" s="6">
        <v>0.51210842270649248</v>
      </c>
      <c r="I4554" s="6">
        <v>-0.22621320313204729</v>
      </c>
      <c r="J4554" s="6">
        <v>2.6776596306556277E-2</v>
      </c>
      <c r="K4554" s="6">
        <v>-2.0850371255546542E-2</v>
      </c>
      <c r="L4554" s="6">
        <v>-0.99551007160562754</v>
      </c>
      <c r="M4554" s="6">
        <v>1</v>
      </c>
    </row>
    <row r="4555" spans="6:13" x14ac:dyDescent="0.25">
      <c r="F4555" s="6">
        <v>3.6204676635884697E-2</v>
      </c>
      <c r="G4555" s="6">
        <v>0.43574256730268102</v>
      </c>
      <c r="H4555" s="6">
        <v>0.51210842270649248</v>
      </c>
      <c r="I4555" s="6">
        <v>1.0396692990058776</v>
      </c>
      <c r="J4555" s="6">
        <v>0.65557162460673202</v>
      </c>
      <c r="K4555" s="6">
        <v>-2.0850371255546542E-2</v>
      </c>
      <c r="L4555" s="6">
        <v>1.0043092767383404</v>
      </c>
      <c r="M4555" s="6">
        <v>1</v>
      </c>
    </row>
    <row r="4556" spans="6:13" x14ac:dyDescent="0.25">
      <c r="F4556" s="6">
        <v>-0.4145507595678648</v>
      </c>
      <c r="G4556" s="6">
        <v>-2.2944740198068536</v>
      </c>
      <c r="H4556" s="6">
        <v>0.51210842270649248</v>
      </c>
      <c r="I4556" s="6">
        <v>-1.4920957052699722</v>
      </c>
      <c r="J4556" s="6">
        <v>1.08175492156574</v>
      </c>
      <c r="K4556" s="6">
        <v>-2.0850371255546542E-2</v>
      </c>
      <c r="L4556" s="6">
        <v>1.0043092767383404</v>
      </c>
      <c r="M4556" s="6">
        <v>0</v>
      </c>
    </row>
    <row r="4557" spans="6:13" x14ac:dyDescent="0.25">
      <c r="F4557" s="6">
        <v>-1.045608370253114</v>
      </c>
      <c r="G4557" s="6">
        <v>-2.2944740198068536</v>
      </c>
      <c r="H4557" s="6">
        <v>0.51210842270649248</v>
      </c>
      <c r="I4557" s="6">
        <v>-0.85915445420100978</v>
      </c>
      <c r="J4557" s="6">
        <v>8.2669487711016343E-2</v>
      </c>
      <c r="K4557" s="6">
        <v>-0.72684488329435781</v>
      </c>
      <c r="L4557" s="6">
        <v>-0.99551007160562754</v>
      </c>
      <c r="M4557" s="6">
        <v>0</v>
      </c>
    </row>
    <row r="4558" spans="6:13" x14ac:dyDescent="0.25">
      <c r="F4558" s="6">
        <v>-1.3160616319753637</v>
      </c>
      <c r="G4558" s="6">
        <v>-2.2944740198068536</v>
      </c>
      <c r="H4558" s="6">
        <v>-1.9523209454671975</v>
      </c>
      <c r="I4558" s="6">
        <v>0.40672804793691519</v>
      </c>
      <c r="J4558" s="6">
        <v>-1.1749205688893352</v>
      </c>
      <c r="K4558" s="6">
        <v>-1.6681708993461062</v>
      </c>
      <c r="L4558" s="6">
        <v>-0.99551007160562754</v>
      </c>
      <c r="M4558" s="6">
        <v>0</v>
      </c>
    </row>
    <row r="4559" spans="6:13" x14ac:dyDescent="0.25">
      <c r="F4559" s="6">
        <v>-1.045608370253114</v>
      </c>
      <c r="G4559" s="6">
        <v>0.43574256730268102</v>
      </c>
      <c r="H4559" s="6">
        <v>0.51210842270649248</v>
      </c>
      <c r="I4559" s="6">
        <v>1.6726105500748401</v>
      </c>
      <c r="J4559" s="6">
        <v>1.2803373455441261E-2</v>
      </c>
      <c r="K4559" s="6">
        <v>-1.6681708993461062</v>
      </c>
      <c r="L4559" s="6">
        <v>-0.99551007160562754</v>
      </c>
      <c r="M4559" s="6">
        <v>0</v>
      </c>
    </row>
    <row r="4560" spans="6:13" x14ac:dyDescent="0.25">
      <c r="F4560" s="6">
        <v>-0.50470184680861474</v>
      </c>
      <c r="G4560" s="6">
        <v>0.43574256730268102</v>
      </c>
      <c r="H4560" s="6">
        <v>0.51210842270649248</v>
      </c>
      <c r="I4560" s="6">
        <v>1.0396692990058776</v>
      </c>
      <c r="J4560" s="6">
        <v>-0.29460752926908906</v>
      </c>
      <c r="K4560" s="6">
        <v>-0.72684488329435781</v>
      </c>
      <c r="L4560" s="6">
        <v>1.0043092767383404</v>
      </c>
      <c r="M4560" s="6">
        <v>0</v>
      </c>
    </row>
    <row r="4561" spans="6:13" x14ac:dyDescent="0.25">
      <c r="F4561" s="6">
        <v>-1.6766659809383635</v>
      </c>
      <c r="G4561" s="6">
        <v>0.43574256730268102</v>
      </c>
      <c r="H4561" s="6">
        <v>0.51210842270649248</v>
      </c>
      <c r="I4561" s="6">
        <v>1.0396692990058776</v>
      </c>
      <c r="J4561" s="6">
        <v>-0.49023264918469933</v>
      </c>
      <c r="K4561" s="6">
        <v>-0.72684488329435781</v>
      </c>
      <c r="L4561" s="6">
        <v>1.0043092767383404</v>
      </c>
      <c r="M4561" s="6">
        <v>0</v>
      </c>
    </row>
    <row r="4562" spans="6:13" x14ac:dyDescent="0.25">
      <c r="F4562" s="6">
        <v>-1.8569681554198632</v>
      </c>
      <c r="G4562" s="6">
        <v>0.43574256730268102</v>
      </c>
      <c r="H4562" s="6">
        <v>0.51210842270649248</v>
      </c>
      <c r="I4562" s="6">
        <v>-0.22621320313204729</v>
      </c>
      <c r="J4562" s="6">
        <v>0.96298252733126233</v>
      </c>
      <c r="K4562" s="6">
        <v>-0.72684488329435781</v>
      </c>
      <c r="L4562" s="6">
        <v>-0.99551007160562754</v>
      </c>
      <c r="M4562" s="6">
        <v>0</v>
      </c>
    </row>
    <row r="4563" spans="6:13" x14ac:dyDescent="0.25">
      <c r="F4563" s="6">
        <v>-0.95545728301236421</v>
      </c>
      <c r="G4563" s="6">
        <v>-2.2944740198068536</v>
      </c>
      <c r="H4563" s="6">
        <v>0.51210842270649248</v>
      </c>
      <c r="I4563" s="6">
        <v>1.0396692990058776</v>
      </c>
      <c r="J4563" s="6">
        <v>3.5340555319364251</v>
      </c>
      <c r="K4563" s="6">
        <v>-2.0850371255546542E-2</v>
      </c>
      <c r="L4563" s="6">
        <v>1.0043092767383404</v>
      </c>
      <c r="M4563" s="6">
        <v>0</v>
      </c>
    </row>
    <row r="4564" spans="6:13" x14ac:dyDescent="0.25">
      <c r="F4564" s="6">
        <v>-1.2259105447346139</v>
      </c>
      <c r="G4564" s="6">
        <v>-2.2944740198068536</v>
      </c>
      <c r="H4564" s="6">
        <v>0.51210842270649248</v>
      </c>
      <c r="I4564" s="6">
        <v>-0.85915445420100978</v>
      </c>
      <c r="J4564" s="6">
        <v>0.78831724169232464</v>
      </c>
      <c r="K4564" s="6">
        <v>-1.6681708993461062</v>
      </c>
      <c r="L4564" s="6">
        <v>1.0043092767383404</v>
      </c>
      <c r="M4564" s="6">
        <v>0</v>
      </c>
    </row>
    <row r="4565" spans="6:13" x14ac:dyDescent="0.25">
      <c r="F4565" s="6">
        <v>-0.32439967232711492</v>
      </c>
      <c r="G4565" s="6">
        <v>0.43574256730268102</v>
      </c>
      <c r="H4565" s="6">
        <v>0.51210842270649248</v>
      </c>
      <c r="I4565" s="6">
        <v>-0.85915445420100978</v>
      </c>
      <c r="J4565" s="6">
        <v>0.641598401755617</v>
      </c>
      <c r="K4565" s="6">
        <v>-2.0850371255546542E-2</v>
      </c>
      <c r="L4565" s="6">
        <v>-0.99551007160562754</v>
      </c>
      <c r="M4565" s="6">
        <v>1</v>
      </c>
    </row>
    <row r="4566" spans="6:13" x14ac:dyDescent="0.25">
      <c r="F4566" s="6">
        <v>-1.6766659809383635</v>
      </c>
      <c r="G4566" s="6">
        <v>0.43574256730268102</v>
      </c>
      <c r="H4566" s="6">
        <v>0.51210842270649248</v>
      </c>
      <c r="I4566" s="6">
        <v>1.0396692990058776</v>
      </c>
      <c r="J4566" s="6">
        <v>0.40405361328666173</v>
      </c>
      <c r="K4566" s="6">
        <v>-2.0850371255546542E-2</v>
      </c>
      <c r="L4566" s="6">
        <v>1.0043092767383404</v>
      </c>
      <c r="M4566" s="6">
        <v>1</v>
      </c>
    </row>
    <row r="4567" spans="6:13" x14ac:dyDescent="0.25">
      <c r="F4567" s="6">
        <v>-0.32439967232711492</v>
      </c>
      <c r="G4567" s="6">
        <v>0.43574256730268102</v>
      </c>
      <c r="H4567" s="6">
        <v>0.51210842270649248</v>
      </c>
      <c r="I4567" s="6">
        <v>0.40672804793691519</v>
      </c>
      <c r="J4567" s="6">
        <v>-0.210768192162399</v>
      </c>
      <c r="K4567" s="6">
        <v>-0.72684488329435781</v>
      </c>
      <c r="L4567" s="6">
        <v>1.0043092767383404</v>
      </c>
      <c r="M4567" s="6">
        <v>0</v>
      </c>
    </row>
    <row r="4568" spans="6:13" x14ac:dyDescent="0.25">
      <c r="F4568" s="6">
        <v>-2.037270329901363</v>
      </c>
      <c r="G4568" s="6">
        <v>0.43574256730268102</v>
      </c>
      <c r="H4568" s="6">
        <v>0.51210842270649248</v>
      </c>
      <c r="I4568" s="6">
        <v>-0.22621320313204729</v>
      </c>
      <c r="J4568" s="6">
        <v>1.2803373455441261E-2</v>
      </c>
      <c r="K4568" s="6">
        <v>-0.72684488329435781</v>
      </c>
      <c r="L4568" s="6">
        <v>-0.99551007160562754</v>
      </c>
      <c r="M4568" s="6">
        <v>0</v>
      </c>
    </row>
    <row r="4569" spans="6:13" x14ac:dyDescent="0.25">
      <c r="F4569" s="6">
        <v>-1.2259105447346139</v>
      </c>
      <c r="G4569" s="6">
        <v>-2.2944740198068536</v>
      </c>
      <c r="H4569" s="6">
        <v>0.51210842270649248</v>
      </c>
      <c r="I4569" s="6">
        <v>-0.85915445420100978</v>
      </c>
      <c r="J4569" s="6">
        <v>0.16650882481770643</v>
      </c>
      <c r="K4569" s="6">
        <v>-0.72684488329435781</v>
      </c>
      <c r="L4569" s="6">
        <v>1.0043092767383404</v>
      </c>
      <c r="M4569" s="6">
        <v>0</v>
      </c>
    </row>
    <row r="4570" spans="6:13" x14ac:dyDescent="0.25">
      <c r="F4570" s="6">
        <v>-1.2259105447346139</v>
      </c>
      <c r="G4570" s="6">
        <v>0.43574256730268102</v>
      </c>
      <c r="H4570" s="6">
        <v>0.51210842270649248</v>
      </c>
      <c r="I4570" s="6">
        <v>0.40672804793691519</v>
      </c>
      <c r="J4570" s="6">
        <v>0.80927707596899712</v>
      </c>
      <c r="K4570" s="6">
        <v>-0.96217638730729493</v>
      </c>
      <c r="L4570" s="6">
        <v>-0.99551007160562754</v>
      </c>
      <c r="M4570" s="6">
        <v>0</v>
      </c>
    </row>
    <row r="4571" spans="6:13" x14ac:dyDescent="0.25">
      <c r="F4571" s="6">
        <v>-1.7668170681791133</v>
      </c>
      <c r="G4571" s="6">
        <v>0.43574256730268102</v>
      </c>
      <c r="H4571" s="6">
        <v>0.51210842270649248</v>
      </c>
      <c r="I4571" s="6">
        <v>1.6726105500748401</v>
      </c>
      <c r="J4571" s="6">
        <v>0.89311641307568723</v>
      </c>
      <c r="K4571" s="6">
        <v>-0.72684488329435781</v>
      </c>
      <c r="L4571" s="6">
        <v>-0.99551007160562754</v>
      </c>
      <c r="M4571" s="6">
        <v>0</v>
      </c>
    </row>
    <row r="4572" spans="6:13" x14ac:dyDescent="0.25">
      <c r="F4572" s="6">
        <v>-0.4145507595678648</v>
      </c>
      <c r="G4572" s="6">
        <v>0.43574256730268102</v>
      </c>
      <c r="H4572" s="6">
        <v>0.51210842270649248</v>
      </c>
      <c r="I4572" s="6">
        <v>1.6726105500748401</v>
      </c>
      <c r="J4572" s="6">
        <v>0.7953038531178821</v>
      </c>
      <c r="K4572" s="6">
        <v>-2.0850371255546542E-2</v>
      </c>
      <c r="L4572" s="6">
        <v>-0.99551007160562754</v>
      </c>
      <c r="M4572" s="6">
        <v>1</v>
      </c>
    </row>
    <row r="4573" spans="6:13" x14ac:dyDescent="0.25">
      <c r="F4573" s="6">
        <v>-0.1440974978456151</v>
      </c>
      <c r="G4573" s="6">
        <v>0.43574256730268102</v>
      </c>
      <c r="H4573" s="6">
        <v>0.51210842270649248</v>
      </c>
      <c r="I4573" s="6">
        <v>-0.22621320313204729</v>
      </c>
      <c r="J4573" s="6">
        <v>0.18048204766882145</v>
      </c>
      <c r="K4573" s="6">
        <v>-2.0850371255546542E-2</v>
      </c>
      <c r="L4573" s="6">
        <v>1.0043092767383404</v>
      </c>
      <c r="M4573" s="6">
        <v>1</v>
      </c>
    </row>
    <row r="4574" spans="6:13" x14ac:dyDescent="0.25">
      <c r="F4574" s="6">
        <v>-1.1357594574938641</v>
      </c>
      <c r="G4574" s="6">
        <v>0.43574256730268102</v>
      </c>
      <c r="H4574" s="6">
        <v>0.51210842270649248</v>
      </c>
      <c r="I4574" s="6">
        <v>2.3055518011438028</v>
      </c>
      <c r="J4574" s="6">
        <v>0.48789295039335179</v>
      </c>
      <c r="K4574" s="6">
        <v>-0.72684488329435781</v>
      </c>
      <c r="L4574" s="6">
        <v>1.0043092767383404</v>
      </c>
      <c r="M4574" s="6">
        <v>0</v>
      </c>
    </row>
    <row r="4575" spans="6:13" x14ac:dyDescent="0.25">
      <c r="F4575" s="6">
        <v>3.6204676635884697E-2</v>
      </c>
      <c r="G4575" s="6">
        <v>0.43574256730268102</v>
      </c>
      <c r="H4575" s="6">
        <v>-1.9523209454671975</v>
      </c>
      <c r="I4575" s="6">
        <v>-0.22621320313204729</v>
      </c>
      <c r="J4575" s="6">
        <v>-0.53215231773804439</v>
      </c>
      <c r="K4575" s="6">
        <v>-2.0850371255546542E-2</v>
      </c>
      <c r="L4575" s="6">
        <v>-0.99551007160562754</v>
      </c>
      <c r="M4575" s="6">
        <v>1</v>
      </c>
    </row>
    <row r="4576" spans="6:13" x14ac:dyDescent="0.25">
      <c r="F4576" s="6">
        <v>-1.4963638064568636</v>
      </c>
      <c r="G4576" s="6">
        <v>0.43574256730268102</v>
      </c>
      <c r="H4576" s="6">
        <v>0.51210842270649248</v>
      </c>
      <c r="I4576" s="6">
        <v>-1.4920957052699722</v>
      </c>
      <c r="J4576" s="6">
        <v>0.13856237911547639</v>
      </c>
      <c r="K4576" s="6">
        <v>-0.72684488329435781</v>
      </c>
      <c r="L4576" s="6">
        <v>1.0043092767383404</v>
      </c>
      <c r="M4576" s="6">
        <v>0</v>
      </c>
    </row>
    <row r="4577" spans="6:13" x14ac:dyDescent="0.25">
      <c r="F4577" s="6">
        <v>-1.3160616319753637</v>
      </c>
      <c r="G4577" s="6">
        <v>0.43574256730268102</v>
      </c>
      <c r="H4577" s="6">
        <v>-1.9523209454671975</v>
      </c>
      <c r="I4577" s="6">
        <v>0.40672804793691519</v>
      </c>
      <c r="J4577" s="6">
        <v>1.9271349040581984</v>
      </c>
      <c r="K4577" s="6">
        <v>-2.0850371255546542E-2</v>
      </c>
      <c r="L4577" s="6">
        <v>-0.99551007160562754</v>
      </c>
      <c r="M4577" s="6">
        <v>0</v>
      </c>
    </row>
    <row r="4578" spans="6:13" x14ac:dyDescent="0.25">
      <c r="F4578" s="6">
        <v>-1.6766659809383635</v>
      </c>
      <c r="G4578" s="6">
        <v>0.43574256730268102</v>
      </c>
      <c r="H4578" s="6">
        <v>0.51210842270649248</v>
      </c>
      <c r="I4578" s="6">
        <v>1.0396692990058776</v>
      </c>
      <c r="J4578" s="6">
        <v>-0.15487530075793893</v>
      </c>
      <c r="K4578" s="6">
        <v>-2.0850371255546542E-2</v>
      </c>
      <c r="L4578" s="6">
        <v>1.0043092767383404</v>
      </c>
      <c r="M4578" s="6">
        <v>1</v>
      </c>
    </row>
    <row r="4579" spans="6:13" x14ac:dyDescent="0.25">
      <c r="F4579" s="6">
        <v>-1.045608370253114</v>
      </c>
      <c r="G4579" s="6">
        <v>0.43574256730268102</v>
      </c>
      <c r="H4579" s="6">
        <v>0.51210842270649248</v>
      </c>
      <c r="I4579" s="6">
        <v>-0.22621320313204729</v>
      </c>
      <c r="J4579" s="6">
        <v>0.29226783047774157</v>
      </c>
      <c r="K4579" s="6">
        <v>-2.0850371255546542E-2</v>
      </c>
      <c r="L4579" s="6">
        <v>1.0043092767383404</v>
      </c>
      <c r="M4579" s="6">
        <v>1</v>
      </c>
    </row>
    <row r="4580" spans="6:13" x14ac:dyDescent="0.25">
      <c r="F4580" s="6">
        <v>-0.68500402129011451</v>
      </c>
      <c r="G4580" s="6">
        <v>0.43574256730268102</v>
      </c>
      <c r="H4580" s="6">
        <v>0.51210842270649248</v>
      </c>
      <c r="I4580" s="6">
        <v>-0.22621320313204729</v>
      </c>
      <c r="J4580" s="6">
        <v>0.66954484745784704</v>
      </c>
      <c r="K4580" s="6">
        <v>-2.0850371255546542E-2</v>
      </c>
      <c r="L4580" s="6">
        <v>-0.99551007160562754</v>
      </c>
      <c r="M4580" s="6">
        <v>1</v>
      </c>
    </row>
    <row r="4581" spans="6:13" x14ac:dyDescent="0.25">
      <c r="F4581" s="6">
        <v>-0.23424858508636501</v>
      </c>
      <c r="G4581" s="6">
        <v>0.43574256730268102</v>
      </c>
      <c r="H4581" s="6">
        <v>-1.9523209454671975</v>
      </c>
      <c r="I4581" s="6">
        <v>-0.85915445420100978</v>
      </c>
      <c r="J4581" s="6">
        <v>-0.95134900327149485</v>
      </c>
      <c r="K4581" s="6">
        <v>-2.0850371255546542E-2</v>
      </c>
      <c r="L4581" s="6">
        <v>1.0043092767383404</v>
      </c>
      <c r="M4581" s="6">
        <v>1</v>
      </c>
    </row>
    <row r="4582" spans="6:13" x14ac:dyDescent="0.25">
      <c r="F4582" s="6">
        <v>-1.8569681554198632</v>
      </c>
      <c r="G4582" s="6">
        <v>-2.2944740198068536</v>
      </c>
      <c r="H4582" s="6">
        <v>0.51210842270649248</v>
      </c>
      <c r="I4582" s="6">
        <v>-0.22621320313204729</v>
      </c>
      <c r="J4582" s="6">
        <v>2.7655282751250994</v>
      </c>
      <c r="K4582" s="6">
        <v>-2.0850371255546542E-2</v>
      </c>
      <c r="L4582" s="6">
        <v>-0.99551007160562754</v>
      </c>
      <c r="M4582" s="6">
        <v>0</v>
      </c>
    </row>
    <row r="4583" spans="6:13" x14ac:dyDescent="0.25">
      <c r="F4583" s="6">
        <v>-1.2259105447346139</v>
      </c>
      <c r="G4583" s="6">
        <v>0.43574256730268102</v>
      </c>
      <c r="H4583" s="6">
        <v>0.51210842270649248</v>
      </c>
      <c r="I4583" s="6">
        <v>-0.85915445420100978</v>
      </c>
      <c r="J4583" s="6">
        <v>-0.59503182056806192</v>
      </c>
      <c r="K4583" s="6">
        <v>-0.25618187526848363</v>
      </c>
      <c r="L4583" s="6">
        <v>1.0043092767383404</v>
      </c>
      <c r="M4583" s="6">
        <v>1</v>
      </c>
    </row>
    <row r="4584" spans="6:13" x14ac:dyDescent="0.25">
      <c r="F4584" s="6">
        <v>-0.32439967232711492</v>
      </c>
      <c r="G4584" s="6">
        <v>-2.2944740198068536</v>
      </c>
      <c r="H4584" s="6">
        <v>0.51210842270649248</v>
      </c>
      <c r="I4584" s="6">
        <v>-0.85915445420100978</v>
      </c>
      <c r="J4584" s="6">
        <v>-0.59503182056806192</v>
      </c>
      <c r="K4584" s="6">
        <v>-1.6681708993461062</v>
      </c>
      <c r="L4584" s="6">
        <v>1.0043092767383404</v>
      </c>
      <c r="M4584" s="6">
        <v>0</v>
      </c>
    </row>
    <row r="4585" spans="6:13" x14ac:dyDescent="0.25">
      <c r="F4585" s="6">
        <v>-0.77515510853086445</v>
      </c>
      <c r="G4585" s="6">
        <v>0.43574256730268102</v>
      </c>
      <c r="H4585" s="6">
        <v>0.51210842270649248</v>
      </c>
      <c r="I4585" s="6">
        <v>-0.22621320313204729</v>
      </c>
      <c r="J4585" s="6">
        <v>1.0747683101401824</v>
      </c>
      <c r="K4585" s="6">
        <v>-2.0850371255546542E-2</v>
      </c>
      <c r="L4585" s="6">
        <v>1.0043092767383404</v>
      </c>
      <c r="M4585" s="6">
        <v>0</v>
      </c>
    </row>
    <row r="4586" spans="6:13" x14ac:dyDescent="0.25">
      <c r="F4586" s="6">
        <v>-1.4963638064568636</v>
      </c>
      <c r="G4586" s="6">
        <v>0.43574256730268102</v>
      </c>
      <c r="H4586" s="6">
        <v>0.51210842270649248</v>
      </c>
      <c r="I4586" s="6">
        <v>-0.22621320313204729</v>
      </c>
      <c r="J4586" s="6">
        <v>-0.18282174646016897</v>
      </c>
      <c r="K4586" s="6">
        <v>-2.0850371255546542E-2</v>
      </c>
      <c r="L4586" s="6">
        <v>1.0043092767383404</v>
      </c>
      <c r="M4586" s="6">
        <v>1</v>
      </c>
    </row>
    <row r="4587" spans="6:13" x14ac:dyDescent="0.25">
      <c r="F4587" s="6">
        <v>-0.1440974978456151</v>
      </c>
      <c r="G4587" s="6">
        <v>0.43574256730268102</v>
      </c>
      <c r="H4587" s="6">
        <v>0.51210842270649248</v>
      </c>
      <c r="I4587" s="6">
        <v>1.0396692990058776</v>
      </c>
      <c r="J4587" s="6">
        <v>0.55775906464892688</v>
      </c>
      <c r="K4587" s="6">
        <v>-2.0850371255546542E-2</v>
      </c>
      <c r="L4587" s="6">
        <v>1.0043092767383404</v>
      </c>
      <c r="M4587" s="6">
        <v>1</v>
      </c>
    </row>
    <row r="4588" spans="6:13" x14ac:dyDescent="0.25">
      <c r="F4588" s="6">
        <v>-2.3978746788643628</v>
      </c>
      <c r="G4588" s="6">
        <v>0.43574256730268102</v>
      </c>
      <c r="H4588" s="6">
        <v>0.51210842270649248</v>
      </c>
      <c r="I4588" s="6">
        <v>0.40672804793691519</v>
      </c>
      <c r="J4588" s="6">
        <v>-0.18282174646016897</v>
      </c>
      <c r="K4588" s="6">
        <v>-1.6681708993461062</v>
      </c>
      <c r="L4588" s="6">
        <v>-0.99551007160562754</v>
      </c>
      <c r="M4588" s="6">
        <v>0</v>
      </c>
    </row>
    <row r="4589" spans="6:13" x14ac:dyDescent="0.25">
      <c r="F4589" s="6">
        <v>-1.4963638064568636</v>
      </c>
      <c r="G4589" s="6">
        <v>0.43574256730268102</v>
      </c>
      <c r="H4589" s="6">
        <v>0.51210842270649248</v>
      </c>
      <c r="I4589" s="6">
        <v>-0.22621320313204729</v>
      </c>
      <c r="J4589" s="6">
        <v>0.65557162460673202</v>
      </c>
      <c r="K4589" s="6">
        <v>-0.72684488329435781</v>
      </c>
      <c r="L4589" s="6">
        <v>-0.99551007160562754</v>
      </c>
      <c r="M4589" s="6">
        <v>0</v>
      </c>
    </row>
    <row r="4590" spans="6:13" x14ac:dyDescent="0.25">
      <c r="F4590" s="6">
        <v>1.658924246969383</v>
      </c>
      <c r="G4590" s="6">
        <v>0.43574256730268102</v>
      </c>
      <c r="H4590" s="6">
        <v>-1.9523209454671975</v>
      </c>
      <c r="I4590" s="6">
        <v>-1.4920957052699722</v>
      </c>
      <c r="J4590" s="6">
        <v>-0.40639331207800922</v>
      </c>
      <c r="K4590" s="6">
        <v>0.21448113275739056</v>
      </c>
      <c r="L4590" s="6">
        <v>1.0043092767383404</v>
      </c>
      <c r="M4590" s="6">
        <v>1</v>
      </c>
    </row>
    <row r="4591" spans="6:13" x14ac:dyDescent="0.25">
      <c r="F4591" s="6">
        <v>-0.68500402129011451</v>
      </c>
      <c r="G4591" s="6">
        <v>0.43574256730268102</v>
      </c>
      <c r="H4591" s="6">
        <v>0.51210842270649248</v>
      </c>
      <c r="I4591" s="6">
        <v>-0.22621320313204729</v>
      </c>
      <c r="J4591" s="6">
        <v>-0.46228620348246929</v>
      </c>
      <c r="K4591" s="6">
        <v>-0.72684488329435781</v>
      </c>
      <c r="L4591" s="6">
        <v>1.0043092767383404</v>
      </c>
      <c r="M4591" s="6">
        <v>0</v>
      </c>
    </row>
    <row r="4592" spans="6:13" x14ac:dyDescent="0.25">
      <c r="F4592" s="6">
        <v>-1.3160616319753637</v>
      </c>
      <c r="G4592" s="6">
        <v>0.43574256730268102</v>
      </c>
      <c r="H4592" s="6">
        <v>0.51210842270649248</v>
      </c>
      <c r="I4592" s="6">
        <v>0.40672804793691519</v>
      </c>
      <c r="J4592" s="6">
        <v>0.58570551035115692</v>
      </c>
      <c r="K4592" s="6">
        <v>-0.72684488329435781</v>
      </c>
      <c r="L4592" s="6">
        <v>-0.99551007160562754</v>
      </c>
      <c r="M4592" s="6">
        <v>0</v>
      </c>
    </row>
    <row r="4593" spans="6:13" x14ac:dyDescent="0.25">
      <c r="F4593" s="6">
        <v>-1.2259105447346139</v>
      </c>
      <c r="G4593" s="6">
        <v>-2.2944740198068536</v>
      </c>
      <c r="H4593" s="6">
        <v>0.51210842270649248</v>
      </c>
      <c r="I4593" s="6">
        <v>-0.22621320313204729</v>
      </c>
      <c r="J4593" s="6">
        <v>5.4723042008786311E-2</v>
      </c>
      <c r="K4593" s="6">
        <v>-1.6681708993461062</v>
      </c>
      <c r="L4593" s="6">
        <v>1.0043092767383404</v>
      </c>
      <c r="M4593" s="6">
        <v>0</v>
      </c>
    </row>
    <row r="4594" spans="6:13" x14ac:dyDescent="0.25">
      <c r="F4594" s="6">
        <v>-0.59485293404936457</v>
      </c>
      <c r="G4594" s="6">
        <v>0.43574256730268102</v>
      </c>
      <c r="H4594" s="6">
        <v>0.51210842270649248</v>
      </c>
      <c r="I4594" s="6">
        <v>1.0396692990058776</v>
      </c>
      <c r="J4594" s="6">
        <v>-0.224741415013514</v>
      </c>
      <c r="K4594" s="6">
        <v>-0.72684488329435781</v>
      </c>
      <c r="L4594" s="6">
        <v>1.0043092767383404</v>
      </c>
      <c r="M4594" s="6">
        <v>0</v>
      </c>
    </row>
    <row r="4595" spans="6:13" x14ac:dyDescent="0.25">
      <c r="F4595" s="6">
        <v>-0.1440974978456151</v>
      </c>
      <c r="G4595" s="6">
        <v>-2.2944740198068536</v>
      </c>
      <c r="H4595" s="6">
        <v>0.51210842270649248</v>
      </c>
      <c r="I4595" s="6">
        <v>-0.85915445420100978</v>
      </c>
      <c r="J4595" s="6">
        <v>-1.514307224678877E-2</v>
      </c>
      <c r="K4595" s="6">
        <v>-1.6681708993461062</v>
      </c>
      <c r="L4595" s="6">
        <v>1.0043092767383404</v>
      </c>
      <c r="M4595" s="6">
        <v>0</v>
      </c>
    </row>
    <row r="4596" spans="6:13" x14ac:dyDescent="0.25">
      <c r="F4596" s="6">
        <v>-1.045608370253114</v>
      </c>
      <c r="G4596" s="6">
        <v>0.43574256730268102</v>
      </c>
      <c r="H4596" s="6">
        <v>0.51210842270649248</v>
      </c>
      <c r="I4596" s="6">
        <v>1.6726105500748401</v>
      </c>
      <c r="J4596" s="6">
        <v>0.59269212177671438</v>
      </c>
      <c r="K4596" s="6">
        <v>-2.0850371255546542E-2</v>
      </c>
      <c r="L4596" s="6">
        <v>1.0043092767383404</v>
      </c>
      <c r="M4596" s="6">
        <v>1</v>
      </c>
    </row>
    <row r="4597" spans="6:13" x14ac:dyDescent="0.25">
      <c r="F4597" s="6">
        <v>-1.045608370253114</v>
      </c>
      <c r="G4597" s="6">
        <v>0.43574256730268102</v>
      </c>
      <c r="H4597" s="6">
        <v>0.51210842270649248</v>
      </c>
      <c r="I4597" s="6">
        <v>1.0396692990058776</v>
      </c>
      <c r="J4597" s="6">
        <v>0.19445527051993647</v>
      </c>
      <c r="K4597" s="6">
        <v>-2.0850371255546542E-2</v>
      </c>
      <c r="L4597" s="6">
        <v>-0.99551007160562754</v>
      </c>
      <c r="M4597" s="6">
        <v>1</v>
      </c>
    </row>
    <row r="4598" spans="6:13" x14ac:dyDescent="0.25">
      <c r="F4598" s="6">
        <v>-0.32439967232711492</v>
      </c>
      <c r="G4598" s="6">
        <v>0.43574256730268102</v>
      </c>
      <c r="H4598" s="6">
        <v>0.51210842270649248</v>
      </c>
      <c r="I4598" s="6">
        <v>-0.22621320313204729</v>
      </c>
      <c r="J4598" s="6">
        <v>1.2564202072046777</v>
      </c>
      <c r="K4598" s="6">
        <v>0.21448113275739056</v>
      </c>
      <c r="L4598" s="6">
        <v>-0.99551007160562754</v>
      </c>
      <c r="M4598" s="6">
        <v>0</v>
      </c>
    </row>
    <row r="4599" spans="6:13" x14ac:dyDescent="0.25">
      <c r="F4599" s="6">
        <v>-1.045608370253114</v>
      </c>
      <c r="G4599" s="6">
        <v>-2.2944740198068536</v>
      </c>
      <c r="H4599" s="6">
        <v>0.51210842270649248</v>
      </c>
      <c r="I4599" s="6">
        <v>0.40672804793691519</v>
      </c>
      <c r="J4599" s="6">
        <v>-0.42036653492912424</v>
      </c>
      <c r="K4599" s="6">
        <v>-1.6681708993461062</v>
      </c>
      <c r="L4599" s="6">
        <v>1.0043092767383404</v>
      </c>
      <c r="M4599" s="6">
        <v>0</v>
      </c>
    </row>
    <row r="4600" spans="6:13" x14ac:dyDescent="0.25">
      <c r="F4600" s="6">
        <v>-0.1440974978456151</v>
      </c>
      <c r="G4600" s="6">
        <v>0.43574256730268102</v>
      </c>
      <c r="H4600" s="6">
        <v>0.51210842270649248</v>
      </c>
      <c r="I4600" s="6">
        <v>1.0396692990058776</v>
      </c>
      <c r="J4600" s="6">
        <v>0.16650882481770643</v>
      </c>
      <c r="K4600" s="6">
        <v>-1.6681708993461062</v>
      </c>
      <c r="L4600" s="6">
        <v>-0.99551007160562754</v>
      </c>
      <c r="M4600" s="6">
        <v>0</v>
      </c>
    </row>
    <row r="4601" spans="6:13" x14ac:dyDescent="0.25">
      <c r="F4601" s="6">
        <v>-2.2175725043828627</v>
      </c>
      <c r="G4601" s="6">
        <v>0.43574256730268102</v>
      </c>
      <c r="H4601" s="6">
        <v>0.51210842270649248</v>
      </c>
      <c r="I4601" s="6">
        <v>-1.4920957052699722</v>
      </c>
      <c r="J4601" s="6">
        <v>0.23637493907328153</v>
      </c>
      <c r="K4601" s="6">
        <v>-1.6681708993461062</v>
      </c>
      <c r="L4601" s="6">
        <v>1.0043092767383404</v>
      </c>
      <c r="M4601" s="6">
        <v>0</v>
      </c>
    </row>
    <row r="4602" spans="6:13" x14ac:dyDescent="0.25">
      <c r="F4602" s="6">
        <v>-0.50470184680861474</v>
      </c>
      <c r="G4602" s="6">
        <v>0.43574256730268102</v>
      </c>
      <c r="H4602" s="6">
        <v>0.51210842270649248</v>
      </c>
      <c r="I4602" s="6">
        <v>1.6726105500748401</v>
      </c>
      <c r="J4602" s="6">
        <v>0.5717322875000419</v>
      </c>
      <c r="K4602" s="6">
        <v>-2.0850371255546542E-2</v>
      </c>
      <c r="L4602" s="6">
        <v>1.0043092767383404</v>
      </c>
      <c r="M4602" s="6">
        <v>1</v>
      </c>
    </row>
    <row r="4603" spans="6:13" x14ac:dyDescent="0.25">
      <c r="F4603" s="6">
        <v>-1.9471192426606132</v>
      </c>
      <c r="G4603" s="6">
        <v>0.43574256730268102</v>
      </c>
      <c r="H4603" s="6">
        <v>0.51210842270649248</v>
      </c>
      <c r="I4603" s="6">
        <v>1.6726105500748401</v>
      </c>
      <c r="J4603" s="6">
        <v>-0.36447364352466416</v>
      </c>
      <c r="K4603" s="6">
        <v>-0.72684488329435781</v>
      </c>
      <c r="L4603" s="6">
        <v>1.0043092767383404</v>
      </c>
      <c r="M4603" s="6">
        <v>0</v>
      </c>
    </row>
    <row r="4604" spans="6:13" x14ac:dyDescent="0.25">
      <c r="F4604" s="6">
        <v>-1.4963638064568636</v>
      </c>
      <c r="G4604" s="6">
        <v>0.43574256730268102</v>
      </c>
      <c r="H4604" s="6">
        <v>0.51210842270649248</v>
      </c>
      <c r="I4604" s="6">
        <v>-1.4920957052699722</v>
      </c>
      <c r="J4604" s="6">
        <v>-0.42036653492912424</v>
      </c>
      <c r="K4604" s="6">
        <v>-0.96217638730729493</v>
      </c>
      <c r="L4604" s="6">
        <v>-0.99551007160562754</v>
      </c>
      <c r="M4604" s="6">
        <v>0</v>
      </c>
    </row>
    <row r="4605" spans="6:13" x14ac:dyDescent="0.25">
      <c r="F4605" s="6">
        <v>-1.2259105447346139</v>
      </c>
      <c r="G4605" s="6">
        <v>0.43574256730268102</v>
      </c>
      <c r="H4605" s="6">
        <v>0.51210842270649248</v>
      </c>
      <c r="I4605" s="6">
        <v>-0.22621320313204729</v>
      </c>
      <c r="J4605" s="6">
        <v>2.8493676122317892</v>
      </c>
      <c r="K4605" s="6">
        <v>-2.0850371255546542E-2</v>
      </c>
      <c r="L4605" s="6">
        <v>1.0043092767383404</v>
      </c>
      <c r="M4605" s="6">
        <v>0</v>
      </c>
    </row>
    <row r="4606" spans="6:13" x14ac:dyDescent="0.25">
      <c r="F4606" s="6">
        <v>-0.1440974978456151</v>
      </c>
      <c r="G4606" s="6">
        <v>0.43574256730268102</v>
      </c>
      <c r="H4606" s="6">
        <v>0.51210842270649248</v>
      </c>
      <c r="I4606" s="6">
        <v>-0.22621320313204729</v>
      </c>
      <c r="J4606" s="6">
        <v>2.6776596306556277E-2</v>
      </c>
      <c r="K4606" s="6">
        <v>0.21448113275739056</v>
      </c>
      <c r="L4606" s="6">
        <v>1.0043092767383404</v>
      </c>
      <c r="M4606" s="6">
        <v>1</v>
      </c>
    </row>
    <row r="4607" spans="6:13" x14ac:dyDescent="0.25">
      <c r="F4607" s="6">
        <v>-1.4062127192161138</v>
      </c>
      <c r="G4607" s="6">
        <v>0.43574256730268102</v>
      </c>
      <c r="H4607" s="6">
        <v>0.51210842270649248</v>
      </c>
      <c r="I4607" s="6">
        <v>-0.85915445420100978</v>
      </c>
      <c r="J4607" s="6">
        <v>1.7734294526959333</v>
      </c>
      <c r="K4607" s="6">
        <v>-0.72684488329435781</v>
      </c>
      <c r="L4607" s="6">
        <v>1.0043092767383404</v>
      </c>
      <c r="M4607" s="6">
        <v>0</v>
      </c>
    </row>
    <row r="4608" spans="6:13" x14ac:dyDescent="0.25">
      <c r="F4608" s="6">
        <v>-2.3978746788643628</v>
      </c>
      <c r="G4608" s="6">
        <v>0.43574256730268102</v>
      </c>
      <c r="H4608" s="6">
        <v>-1.9523209454671975</v>
      </c>
      <c r="I4608" s="6">
        <v>1.0396692990058776</v>
      </c>
      <c r="J4608" s="6">
        <v>1.647670447035898</v>
      </c>
      <c r="K4608" s="6">
        <v>-0.72684488329435781</v>
      </c>
      <c r="L4608" s="6">
        <v>-0.99551007160562754</v>
      </c>
      <c r="M4608" s="6">
        <v>0</v>
      </c>
    </row>
    <row r="4609" spans="6:13" x14ac:dyDescent="0.25">
      <c r="F4609" s="6">
        <v>-1.4062127192161138</v>
      </c>
      <c r="G4609" s="6">
        <v>0.43574256730268102</v>
      </c>
      <c r="H4609" s="6">
        <v>-1.9523209454671975</v>
      </c>
      <c r="I4609" s="6">
        <v>-1.4920957052699722</v>
      </c>
      <c r="J4609" s="6">
        <v>-0.79764355190922964</v>
      </c>
      <c r="K4609" s="6">
        <v>-0.25618187526848363</v>
      </c>
      <c r="L4609" s="6">
        <v>-0.99551007160562754</v>
      </c>
      <c r="M4609" s="6">
        <v>1</v>
      </c>
    </row>
    <row r="4610" spans="6:13" x14ac:dyDescent="0.25">
      <c r="F4610" s="6">
        <v>-0.23424858508636501</v>
      </c>
      <c r="G4610" s="6">
        <v>0.43574256730268102</v>
      </c>
      <c r="H4610" s="6">
        <v>0.51210842270649248</v>
      </c>
      <c r="I4610" s="6">
        <v>1.6726105500748401</v>
      </c>
      <c r="J4610" s="6">
        <v>-0.36447364352466416</v>
      </c>
      <c r="K4610" s="6">
        <v>-0.72684488329435781</v>
      </c>
      <c r="L4610" s="6">
        <v>-0.99551007160562754</v>
      </c>
      <c r="M4610" s="6">
        <v>0</v>
      </c>
    </row>
    <row r="4611" spans="6:13" x14ac:dyDescent="0.25">
      <c r="F4611" s="6">
        <v>-1.045608370253114</v>
      </c>
      <c r="G4611" s="6">
        <v>-2.2944740198068536</v>
      </c>
      <c r="H4611" s="6">
        <v>0.51210842270649248</v>
      </c>
      <c r="I4611" s="6">
        <v>-0.85915445420100978</v>
      </c>
      <c r="J4611" s="6">
        <v>-0.46228620348246929</v>
      </c>
      <c r="K4611" s="6">
        <v>-0.72684488329435781</v>
      </c>
      <c r="L4611" s="6">
        <v>-0.99551007160562754</v>
      </c>
      <c r="M4611" s="6">
        <v>0</v>
      </c>
    </row>
    <row r="4612" spans="6:13" x14ac:dyDescent="0.25">
      <c r="F4612" s="6">
        <v>-2.037270329901363</v>
      </c>
      <c r="G4612" s="6">
        <v>-2.2944740198068536</v>
      </c>
      <c r="H4612" s="6">
        <v>0.51210842270649248</v>
      </c>
      <c r="I4612" s="6">
        <v>-1.4920957052699722</v>
      </c>
      <c r="J4612" s="6">
        <v>-0.21775480358795649</v>
      </c>
      <c r="K4612" s="6">
        <v>0.68514414078326469</v>
      </c>
      <c r="L4612" s="6">
        <v>-0.99551007160562754</v>
      </c>
      <c r="M4612" s="6">
        <v>1</v>
      </c>
    </row>
    <row r="4613" spans="6:13" x14ac:dyDescent="0.25">
      <c r="F4613" s="6">
        <v>-1.045608370253114</v>
      </c>
      <c r="G4613" s="6">
        <v>0.43574256730268102</v>
      </c>
      <c r="H4613" s="6">
        <v>-1.9523209454671975</v>
      </c>
      <c r="I4613" s="6">
        <v>-0.22621320313204729</v>
      </c>
      <c r="J4613" s="6">
        <v>-1.1190276774848751</v>
      </c>
      <c r="K4613" s="6">
        <v>0.68514414078326469</v>
      </c>
      <c r="L4613" s="6">
        <v>1.0043092767383404</v>
      </c>
      <c r="M4613" s="6">
        <v>0</v>
      </c>
    </row>
    <row r="4614" spans="6:13" x14ac:dyDescent="0.25">
      <c r="F4614" s="6">
        <v>-0.86530619577161427</v>
      </c>
      <c r="G4614" s="6">
        <v>0.43574256730268102</v>
      </c>
      <c r="H4614" s="6">
        <v>0.51210842270649248</v>
      </c>
      <c r="I4614" s="6">
        <v>-1.4920957052699722</v>
      </c>
      <c r="J4614" s="6">
        <v>-0.59503182056806192</v>
      </c>
      <c r="K4614" s="6">
        <v>-1.4328393953331691</v>
      </c>
      <c r="L4614" s="6">
        <v>1.0043092767383404</v>
      </c>
      <c r="M4614" s="6">
        <v>0</v>
      </c>
    </row>
    <row r="4615" spans="6:13" x14ac:dyDescent="0.25">
      <c r="F4615" s="6">
        <v>-0.59485293404936457</v>
      </c>
      <c r="G4615" s="6">
        <v>0.43574256730268102</v>
      </c>
      <c r="H4615" s="6">
        <v>0.51210842270649248</v>
      </c>
      <c r="I4615" s="6">
        <v>-0.85915445420100978</v>
      </c>
      <c r="J4615" s="6">
        <v>-1.2727331288471402</v>
      </c>
      <c r="K4615" s="6">
        <v>-1.6681708993461062</v>
      </c>
      <c r="L4615" s="6">
        <v>1.0043092767383404</v>
      </c>
      <c r="M4615" s="6">
        <v>0</v>
      </c>
    </row>
    <row r="4616" spans="6:13" x14ac:dyDescent="0.25">
      <c r="F4616" s="6">
        <v>-0.86530619577161427</v>
      </c>
      <c r="G4616" s="6">
        <v>0.43574256730268102</v>
      </c>
      <c r="H4616" s="6">
        <v>-1.9523209454671975</v>
      </c>
      <c r="I4616" s="6">
        <v>-0.85915445420100978</v>
      </c>
      <c r="J4616" s="6">
        <v>-2.9116295097903786E-2</v>
      </c>
      <c r="K4616" s="6">
        <v>-0.72684488329435781</v>
      </c>
      <c r="L4616" s="6">
        <v>1.0043092767383404</v>
      </c>
      <c r="M4616" s="6">
        <v>0</v>
      </c>
    </row>
    <row r="4617" spans="6:13" x14ac:dyDescent="0.25">
      <c r="F4617" s="6">
        <v>-5.3946410604865207E-2</v>
      </c>
      <c r="G4617" s="6">
        <v>0.43574256730268102</v>
      </c>
      <c r="H4617" s="6">
        <v>0.51210842270649248</v>
      </c>
      <c r="I4617" s="6">
        <v>0.40672804793691519</v>
      </c>
      <c r="J4617" s="6">
        <v>-1.2028670145915652</v>
      </c>
      <c r="K4617" s="6">
        <v>0.68514414078326469</v>
      </c>
      <c r="L4617" s="6">
        <v>-0.99551007160562754</v>
      </c>
      <c r="M4617" s="6">
        <v>1</v>
      </c>
    </row>
    <row r="4618" spans="6:13" x14ac:dyDescent="0.25">
      <c r="F4618" s="6">
        <v>-0.1440974978456151</v>
      </c>
      <c r="G4618" s="6">
        <v>0.43574256730268102</v>
      </c>
      <c r="H4618" s="6">
        <v>0.51210842270649248</v>
      </c>
      <c r="I4618" s="6">
        <v>-0.85915445420100978</v>
      </c>
      <c r="J4618" s="6">
        <v>-1.0072418946759549</v>
      </c>
      <c r="K4618" s="6">
        <v>1.1558071488091388</v>
      </c>
      <c r="L4618" s="6">
        <v>1.0043092767383404</v>
      </c>
      <c r="M4618" s="6">
        <v>0</v>
      </c>
    </row>
    <row r="4619" spans="6:13" x14ac:dyDescent="0.25">
      <c r="F4619" s="6">
        <v>0.75741337456188396</v>
      </c>
      <c r="G4619" s="6">
        <v>0.43574256730268102</v>
      </c>
      <c r="H4619" s="6">
        <v>0.51210842270649248</v>
      </c>
      <c r="I4619" s="6">
        <v>-1.4920957052699722</v>
      </c>
      <c r="J4619" s="6">
        <v>0.67653145888340449</v>
      </c>
      <c r="K4619" s="6">
        <v>0.21448113275739056</v>
      </c>
      <c r="L4619" s="6">
        <v>-0.99551007160562754</v>
      </c>
      <c r="M4619" s="6">
        <v>1</v>
      </c>
    </row>
    <row r="4620" spans="6:13" x14ac:dyDescent="0.25">
      <c r="F4620" s="6">
        <v>-0.32439967232711492</v>
      </c>
      <c r="G4620" s="6">
        <v>-2.2944740198068536</v>
      </c>
      <c r="H4620" s="6">
        <v>0.51210842270649248</v>
      </c>
      <c r="I4620" s="6">
        <v>-1.4920957052699722</v>
      </c>
      <c r="J4620" s="6">
        <v>-1.3146527974004851</v>
      </c>
      <c r="K4620" s="6">
        <v>-1.6681708993461062</v>
      </c>
      <c r="L4620" s="6">
        <v>-0.99551007160562754</v>
      </c>
      <c r="M4620" s="6">
        <v>0</v>
      </c>
    </row>
    <row r="4621" spans="6:13" x14ac:dyDescent="0.25">
      <c r="F4621" s="6">
        <v>0.75741337456188396</v>
      </c>
      <c r="G4621" s="6">
        <v>0.43574256730268102</v>
      </c>
      <c r="H4621" s="6">
        <v>0.51210842270649248</v>
      </c>
      <c r="I4621" s="6">
        <v>-0.85915445420100978</v>
      </c>
      <c r="J4621" s="6">
        <v>8.2669487711016343E-2</v>
      </c>
      <c r="K4621" s="6">
        <v>-0.72684488329435781</v>
      </c>
      <c r="L4621" s="6">
        <v>-0.99551007160562754</v>
      </c>
      <c r="M4621" s="6">
        <v>0</v>
      </c>
    </row>
    <row r="4622" spans="6:13" x14ac:dyDescent="0.25">
      <c r="F4622" s="6">
        <v>-1.4062127192161138</v>
      </c>
      <c r="G4622" s="6">
        <v>0.43574256730268102</v>
      </c>
      <c r="H4622" s="6">
        <v>0.51210842270649248</v>
      </c>
      <c r="I4622" s="6">
        <v>0.40672804793691519</v>
      </c>
      <c r="J4622" s="6">
        <v>-0.42735314635468175</v>
      </c>
      <c r="K4622" s="6">
        <v>-1.6681708993461062</v>
      </c>
      <c r="L4622" s="6">
        <v>1.0043092767383404</v>
      </c>
      <c r="M4622" s="6">
        <v>0</v>
      </c>
    </row>
    <row r="4623" spans="6:13" x14ac:dyDescent="0.25">
      <c r="F4623" s="6">
        <v>1.0278666362841336</v>
      </c>
      <c r="G4623" s="6">
        <v>0.43574256730268102</v>
      </c>
      <c r="H4623" s="6">
        <v>0.51210842270649248</v>
      </c>
      <c r="I4623" s="6">
        <v>-0.85915445420100978</v>
      </c>
      <c r="J4623" s="6">
        <v>5.4723042008786311E-2</v>
      </c>
      <c r="K4623" s="6">
        <v>1.1558071488091388</v>
      </c>
      <c r="L4623" s="6">
        <v>1.0043092767383404</v>
      </c>
      <c r="M4623" s="6">
        <v>0</v>
      </c>
    </row>
    <row r="4624" spans="6:13" x14ac:dyDescent="0.25">
      <c r="F4624" s="6">
        <v>0.84756446180263378</v>
      </c>
      <c r="G4624" s="6">
        <v>0.43574256730268102</v>
      </c>
      <c r="H4624" s="6">
        <v>0.51210842270649248</v>
      </c>
      <c r="I4624" s="6">
        <v>-0.85915445420100978</v>
      </c>
      <c r="J4624" s="6">
        <v>-0.96532222612260987</v>
      </c>
      <c r="K4624" s="6">
        <v>-1.6681708993461062</v>
      </c>
      <c r="L4624" s="6">
        <v>-0.99551007160562754</v>
      </c>
      <c r="M4624" s="6">
        <v>0</v>
      </c>
    </row>
    <row r="4625" spans="6:13" x14ac:dyDescent="0.25">
      <c r="F4625" s="6">
        <v>-0.77515510853086445</v>
      </c>
      <c r="G4625" s="6">
        <v>0.43574256730268102</v>
      </c>
      <c r="H4625" s="6">
        <v>-1.9523209454671975</v>
      </c>
      <c r="I4625" s="6">
        <v>-1.4920957052699722</v>
      </c>
      <c r="J4625" s="6">
        <v>-0.86052305473924717</v>
      </c>
      <c r="K4625" s="6">
        <v>-1.4328393953331691</v>
      </c>
      <c r="L4625" s="6">
        <v>-0.99551007160562754</v>
      </c>
      <c r="M4625" s="6">
        <v>0</v>
      </c>
    </row>
    <row r="4626" spans="6:13" x14ac:dyDescent="0.25">
      <c r="F4626" s="6">
        <v>-1.2259105447346139</v>
      </c>
      <c r="G4626" s="6">
        <v>0.43574256730268102</v>
      </c>
      <c r="H4626" s="6">
        <v>0.51210842270649248</v>
      </c>
      <c r="I4626" s="6">
        <v>0.40672804793691519</v>
      </c>
      <c r="J4626" s="6">
        <v>-1.514307224678877E-2</v>
      </c>
      <c r="K4626" s="6">
        <v>-0.96217638730729493</v>
      </c>
      <c r="L4626" s="6">
        <v>1.0043092767383404</v>
      </c>
      <c r="M4626" s="6">
        <v>0</v>
      </c>
    </row>
    <row r="4627" spans="6:13" x14ac:dyDescent="0.25">
      <c r="F4627" s="6">
        <v>-1.2259105447346139</v>
      </c>
      <c r="G4627" s="6">
        <v>0.43574256730268102</v>
      </c>
      <c r="H4627" s="6">
        <v>-1.9523209454671975</v>
      </c>
      <c r="I4627" s="6">
        <v>0.40672804793691519</v>
      </c>
      <c r="J4627" s="6">
        <v>-0.72777743765365455</v>
      </c>
      <c r="K4627" s="6">
        <v>-0.96217638730729493</v>
      </c>
      <c r="L4627" s="6">
        <v>1.0043092767383404</v>
      </c>
      <c r="M4627" s="6">
        <v>0</v>
      </c>
    </row>
    <row r="4628" spans="6:13" x14ac:dyDescent="0.25">
      <c r="F4628" s="6">
        <v>0.75741337456188396</v>
      </c>
      <c r="G4628" s="6">
        <v>0.43574256730268102</v>
      </c>
      <c r="H4628" s="6">
        <v>0.51210842270649248</v>
      </c>
      <c r="I4628" s="6">
        <v>-0.85915445420100978</v>
      </c>
      <c r="J4628" s="6">
        <v>-0.47625942633358431</v>
      </c>
      <c r="K4628" s="6">
        <v>1.1558071488091388</v>
      </c>
      <c r="L4628" s="6">
        <v>-0.99551007160562754</v>
      </c>
      <c r="M4628" s="6">
        <v>1</v>
      </c>
    </row>
    <row r="4629" spans="6:13" x14ac:dyDescent="0.25">
      <c r="F4629" s="6">
        <v>0.66726228732113402</v>
      </c>
      <c r="G4629" s="6">
        <v>-2.2944740198068536</v>
      </c>
      <c r="H4629" s="6">
        <v>0.51210842270649248</v>
      </c>
      <c r="I4629" s="6">
        <v>-0.22621320313204729</v>
      </c>
      <c r="J4629" s="6">
        <v>-1.1749205688893352</v>
      </c>
      <c r="K4629" s="6">
        <v>-1.6681708993461062</v>
      </c>
      <c r="L4629" s="6">
        <v>1.0043092767383404</v>
      </c>
      <c r="M4629" s="6">
        <v>0</v>
      </c>
    </row>
    <row r="4630" spans="6:13" x14ac:dyDescent="0.25">
      <c r="F4630" s="6">
        <v>2.2899818576546322</v>
      </c>
      <c r="G4630" s="6">
        <v>0.43574256730268102</v>
      </c>
      <c r="H4630" s="6">
        <v>-1.9523209454671975</v>
      </c>
      <c r="I4630" s="6">
        <v>0.40672804793691519</v>
      </c>
      <c r="J4630" s="6">
        <v>-0.81161677476034466</v>
      </c>
      <c r="K4630" s="6">
        <v>1.1558071488091388</v>
      </c>
      <c r="L4630" s="6">
        <v>-0.99551007160562754</v>
      </c>
      <c r="M4630" s="6">
        <v>0</v>
      </c>
    </row>
    <row r="4631" spans="6:13" x14ac:dyDescent="0.25">
      <c r="F4631" s="6">
        <v>-0.50470184680861474</v>
      </c>
      <c r="G4631" s="6">
        <v>0.43574256730268102</v>
      </c>
      <c r="H4631" s="6">
        <v>0.51210842270649248</v>
      </c>
      <c r="I4631" s="6">
        <v>-0.85915445420100978</v>
      </c>
      <c r="J4631" s="6">
        <v>-1.0771080089315299</v>
      </c>
      <c r="K4631" s="6">
        <v>-1.4328393953331691</v>
      </c>
      <c r="L4631" s="6">
        <v>1.0043092767383404</v>
      </c>
      <c r="M4631" s="6">
        <v>0</v>
      </c>
    </row>
    <row r="4632" spans="6:13" x14ac:dyDescent="0.25">
      <c r="F4632" s="6">
        <v>-1.4963638064568636</v>
      </c>
      <c r="G4632" s="6">
        <v>0.43574256730268102</v>
      </c>
      <c r="H4632" s="6">
        <v>-1.9523209454671975</v>
      </c>
      <c r="I4632" s="6">
        <v>0.40672804793691519</v>
      </c>
      <c r="J4632" s="6">
        <v>-1.514307224678877E-2</v>
      </c>
      <c r="K4632" s="6">
        <v>-0.96217638730729493</v>
      </c>
      <c r="L4632" s="6">
        <v>-0.99551007160562754</v>
      </c>
      <c r="M4632" s="6">
        <v>0</v>
      </c>
    </row>
    <row r="4633" spans="6:13" x14ac:dyDescent="0.25">
      <c r="F4633" s="6">
        <v>-0.1440974978456151</v>
      </c>
      <c r="G4633" s="6">
        <v>-2.2944740198068536</v>
      </c>
      <c r="H4633" s="6">
        <v>-1.9523209454671975</v>
      </c>
      <c r="I4633" s="6">
        <v>-0.85915445420100978</v>
      </c>
      <c r="J4633" s="6">
        <v>-0.25268786071574406</v>
      </c>
      <c r="K4633" s="6">
        <v>-1.6681708993461062</v>
      </c>
      <c r="L4633" s="6">
        <v>-0.99551007160562754</v>
      </c>
      <c r="M4633" s="6">
        <v>0</v>
      </c>
    </row>
    <row r="4634" spans="6:13" x14ac:dyDescent="0.25">
      <c r="F4634" s="6">
        <v>-5.3946410604865207E-2</v>
      </c>
      <c r="G4634" s="6">
        <v>0.43574256730268102</v>
      </c>
      <c r="H4634" s="6">
        <v>0.51210842270649248</v>
      </c>
      <c r="I4634" s="6">
        <v>-0.22621320313204729</v>
      </c>
      <c r="J4634" s="6">
        <v>-0.80463016333478721</v>
      </c>
      <c r="K4634" s="6">
        <v>-1.6681708993461062</v>
      </c>
      <c r="L4634" s="6">
        <v>-0.99551007160562754</v>
      </c>
      <c r="M4634" s="6">
        <v>0</v>
      </c>
    </row>
    <row r="4635" spans="6:13" x14ac:dyDescent="0.25">
      <c r="F4635" s="6">
        <v>1.568773159728633</v>
      </c>
      <c r="G4635" s="6">
        <v>0.43574256730268102</v>
      </c>
      <c r="H4635" s="6">
        <v>0.51210842270649248</v>
      </c>
      <c r="I4635" s="6">
        <v>1.0396692990058776</v>
      </c>
      <c r="J4635" s="6">
        <v>-1.3006795745493702</v>
      </c>
      <c r="K4635" s="6">
        <v>0.21448113275739056</v>
      </c>
      <c r="L4635" s="6">
        <v>-0.99551007160562754</v>
      </c>
      <c r="M4635" s="6">
        <v>1</v>
      </c>
    </row>
    <row r="4636" spans="6:13" x14ac:dyDescent="0.25">
      <c r="F4636" s="6">
        <v>0.12635576387663461</v>
      </c>
      <c r="G4636" s="6">
        <v>0.43574256730268102</v>
      </c>
      <c r="H4636" s="6">
        <v>-1.9523209454671975</v>
      </c>
      <c r="I4636" s="6">
        <v>-0.22621320313204729</v>
      </c>
      <c r="J4636" s="6">
        <v>0.25034816192439652</v>
      </c>
      <c r="K4636" s="6">
        <v>-1.6681708993461062</v>
      </c>
      <c r="L4636" s="6">
        <v>-0.99551007160562754</v>
      </c>
      <c r="M4636" s="6">
        <v>0</v>
      </c>
    </row>
    <row r="4637" spans="6:13" x14ac:dyDescent="0.25">
      <c r="F4637" s="6">
        <v>-1.3160616319753637</v>
      </c>
      <c r="G4637" s="6">
        <v>0.43574256730268102</v>
      </c>
      <c r="H4637" s="6">
        <v>0.51210842270649248</v>
      </c>
      <c r="I4637" s="6">
        <v>-0.22621320313204729</v>
      </c>
      <c r="J4637" s="6">
        <v>-0.18282174646016897</v>
      </c>
      <c r="K4637" s="6">
        <v>-1.6681708993461062</v>
      </c>
      <c r="L4637" s="6">
        <v>-0.99551007160562754</v>
      </c>
      <c r="M4637" s="6">
        <v>0</v>
      </c>
    </row>
    <row r="4638" spans="6:13" x14ac:dyDescent="0.25">
      <c r="F4638" s="6">
        <v>-2.3077235916236125</v>
      </c>
      <c r="G4638" s="6">
        <v>-2.2944740198068536</v>
      </c>
      <c r="H4638" s="6">
        <v>-1.9523209454671975</v>
      </c>
      <c r="I4638" s="6">
        <v>-1.4920957052699722</v>
      </c>
      <c r="J4638" s="6">
        <v>-1.3006795745493702</v>
      </c>
      <c r="K4638" s="6">
        <v>-1.6681708993461062</v>
      </c>
      <c r="L4638" s="6">
        <v>1.0043092767383404</v>
      </c>
      <c r="M4638" s="6">
        <v>0</v>
      </c>
    </row>
    <row r="4639" spans="6:13" x14ac:dyDescent="0.25">
      <c r="F4639" s="6">
        <v>-0.86530619577161427</v>
      </c>
      <c r="G4639" s="6">
        <v>0.43574256730268102</v>
      </c>
      <c r="H4639" s="6">
        <v>0.51210842270649248</v>
      </c>
      <c r="I4639" s="6">
        <v>2.3055518011438028</v>
      </c>
      <c r="J4639" s="6">
        <v>-1.1469741231871051</v>
      </c>
      <c r="K4639" s="6">
        <v>-2.0850371255546542E-2</v>
      </c>
      <c r="L4639" s="6">
        <v>1.0043092767383404</v>
      </c>
      <c r="M4639" s="6">
        <v>1</v>
      </c>
    </row>
    <row r="4640" spans="6:13" x14ac:dyDescent="0.25">
      <c r="F4640" s="6">
        <v>-0.59485293404936457</v>
      </c>
      <c r="G4640" s="6">
        <v>0.43574256730268102</v>
      </c>
      <c r="H4640" s="6">
        <v>0.51210842270649248</v>
      </c>
      <c r="I4640" s="6">
        <v>1.6726105500748401</v>
      </c>
      <c r="J4640" s="6">
        <v>-0.88148288901591976</v>
      </c>
      <c r="K4640" s="6">
        <v>-0.72684488329435781</v>
      </c>
      <c r="L4640" s="6">
        <v>1.0043092767383404</v>
      </c>
      <c r="M4640" s="6">
        <v>0</v>
      </c>
    </row>
    <row r="4641" spans="6:13" x14ac:dyDescent="0.25">
      <c r="F4641" s="6">
        <v>-0.1440974978456151</v>
      </c>
      <c r="G4641" s="6">
        <v>0.43574256730268102</v>
      </c>
      <c r="H4641" s="6">
        <v>0.51210842270649248</v>
      </c>
      <c r="I4641" s="6">
        <v>0.40672804793691519</v>
      </c>
      <c r="J4641" s="6">
        <v>-0.44831298063135427</v>
      </c>
      <c r="K4641" s="6">
        <v>0.68514414078326469</v>
      </c>
      <c r="L4641" s="6">
        <v>1.0043092767383404</v>
      </c>
      <c r="M4641" s="6">
        <v>0</v>
      </c>
    </row>
    <row r="4642" spans="6:13" x14ac:dyDescent="0.25">
      <c r="F4642" s="6">
        <v>0.39680902559888431</v>
      </c>
      <c r="G4642" s="6">
        <v>0.43574256730268102</v>
      </c>
      <c r="H4642" s="6">
        <v>0.51210842270649248</v>
      </c>
      <c r="I4642" s="6">
        <v>0.40672804793691519</v>
      </c>
      <c r="J4642" s="6">
        <v>0.97695575018237735</v>
      </c>
      <c r="K4642" s="6">
        <v>-2.0850371255546542E-2</v>
      </c>
      <c r="L4642" s="6">
        <v>1.0043092767383404</v>
      </c>
      <c r="M4642" s="6">
        <v>1</v>
      </c>
    </row>
    <row r="4643" spans="6:13" x14ac:dyDescent="0.25">
      <c r="F4643" s="6">
        <v>-0.86530619577161427</v>
      </c>
      <c r="G4643" s="6">
        <v>0.43574256730268102</v>
      </c>
      <c r="H4643" s="6">
        <v>0.51210842270649248</v>
      </c>
      <c r="I4643" s="6">
        <v>-0.22621320313204729</v>
      </c>
      <c r="J4643" s="6">
        <v>1.2803373455441261E-2</v>
      </c>
      <c r="K4643" s="6">
        <v>-2.0850371255546542E-2</v>
      </c>
      <c r="L4643" s="6">
        <v>-0.99551007160562754</v>
      </c>
      <c r="M4643" s="6">
        <v>1</v>
      </c>
    </row>
    <row r="4644" spans="6:13" x14ac:dyDescent="0.25">
      <c r="F4644" s="6">
        <v>-1.9471192426606132</v>
      </c>
      <c r="G4644" s="6">
        <v>0.43574256730268102</v>
      </c>
      <c r="H4644" s="6">
        <v>0.51210842270649248</v>
      </c>
      <c r="I4644" s="6">
        <v>-0.85915445420100978</v>
      </c>
      <c r="J4644" s="6">
        <v>-0.50420587203581435</v>
      </c>
      <c r="K4644" s="6">
        <v>0.68514414078326469</v>
      </c>
      <c r="L4644" s="6">
        <v>1.0043092767383404</v>
      </c>
      <c r="M4644" s="6">
        <v>0</v>
      </c>
    </row>
    <row r="4645" spans="6:13" x14ac:dyDescent="0.25">
      <c r="F4645" s="6">
        <v>1.7490753342101328</v>
      </c>
      <c r="G4645" s="6">
        <v>0.43574256730268102</v>
      </c>
      <c r="H4645" s="6">
        <v>0.51210842270649248</v>
      </c>
      <c r="I4645" s="6">
        <v>0.40672804793691519</v>
      </c>
      <c r="J4645" s="6">
        <v>-0.33652719782243412</v>
      </c>
      <c r="K4645" s="6">
        <v>1.1558071488091388</v>
      </c>
      <c r="L4645" s="6">
        <v>-0.99551007160562754</v>
      </c>
      <c r="M4645" s="6">
        <v>1</v>
      </c>
    </row>
    <row r="4646" spans="6:13" x14ac:dyDescent="0.25">
      <c r="F4646" s="6">
        <v>-1.7668170681791133</v>
      </c>
      <c r="G4646" s="6">
        <v>0.43574256730268102</v>
      </c>
      <c r="H4646" s="6">
        <v>0.51210842270649248</v>
      </c>
      <c r="I4646" s="6">
        <v>1.6726105500748401</v>
      </c>
      <c r="J4646" s="6">
        <v>2.6537424923161792</v>
      </c>
      <c r="K4646" s="6">
        <v>-0.72684488329435781</v>
      </c>
      <c r="L4646" s="6">
        <v>1.0043092767383404</v>
      </c>
      <c r="M4646" s="6">
        <v>0</v>
      </c>
    </row>
    <row r="4647" spans="6:13" x14ac:dyDescent="0.25">
      <c r="F4647" s="6">
        <v>-0.1440974978456151</v>
      </c>
      <c r="G4647" s="6">
        <v>0.43574256730268102</v>
      </c>
      <c r="H4647" s="6">
        <v>-1.9523209454671975</v>
      </c>
      <c r="I4647" s="6">
        <v>0.40672804793691519</v>
      </c>
      <c r="J4647" s="6">
        <v>-5.7062740800133814E-2</v>
      </c>
      <c r="K4647" s="6">
        <v>0.68514414078326469</v>
      </c>
      <c r="L4647" s="6">
        <v>-0.99551007160562754</v>
      </c>
      <c r="M4647" s="6">
        <v>0</v>
      </c>
    </row>
    <row r="4648" spans="6:13" x14ac:dyDescent="0.25">
      <c r="F4648" s="6">
        <v>0.21650685111738449</v>
      </c>
      <c r="G4648" s="6">
        <v>0.43574256730268102</v>
      </c>
      <c r="H4648" s="6">
        <v>0.51210842270649248</v>
      </c>
      <c r="I4648" s="6">
        <v>-0.22621320313204729</v>
      </c>
      <c r="J4648" s="6">
        <v>-0.99326867182483991</v>
      </c>
      <c r="K4648" s="6">
        <v>1.1558071488091388</v>
      </c>
      <c r="L4648" s="6">
        <v>1.0043092767383404</v>
      </c>
      <c r="M4648" s="6">
        <v>0</v>
      </c>
    </row>
    <row r="4649" spans="6:13" x14ac:dyDescent="0.25">
      <c r="F4649" s="6">
        <v>-1.4963638064568636</v>
      </c>
      <c r="G4649" s="6">
        <v>-2.2944740198068536</v>
      </c>
      <c r="H4649" s="6">
        <v>0.51210842270649248</v>
      </c>
      <c r="I4649" s="6">
        <v>-0.85915445420100978</v>
      </c>
      <c r="J4649" s="6">
        <v>0.12458915626436139</v>
      </c>
      <c r="K4649" s="6">
        <v>0.68514414078326469</v>
      </c>
      <c r="L4649" s="6">
        <v>1.0043092767383404</v>
      </c>
      <c r="M4649" s="6">
        <v>0</v>
      </c>
    </row>
    <row r="4650" spans="6:13" x14ac:dyDescent="0.25">
      <c r="F4650" s="6">
        <v>1.2081688107656334</v>
      </c>
      <c r="G4650" s="6">
        <v>0.43574256730268102</v>
      </c>
      <c r="H4650" s="6">
        <v>-1.9523209454671975</v>
      </c>
      <c r="I4650" s="6">
        <v>-0.22621320313204729</v>
      </c>
      <c r="J4650" s="6">
        <v>-0.99326867182483991</v>
      </c>
      <c r="K4650" s="6">
        <v>1.1558071488091388</v>
      </c>
      <c r="L4650" s="6">
        <v>-0.99551007160562754</v>
      </c>
      <c r="M4650" s="6">
        <v>0</v>
      </c>
    </row>
    <row r="4651" spans="6:13" x14ac:dyDescent="0.25">
      <c r="F4651" s="6">
        <v>0.75741337456188396</v>
      </c>
      <c r="G4651" s="6">
        <v>-2.2944740198068536</v>
      </c>
      <c r="H4651" s="6">
        <v>0.51210842270649248</v>
      </c>
      <c r="I4651" s="6">
        <v>1.6726105500748401</v>
      </c>
      <c r="J4651" s="6">
        <v>0.13856237911547639</v>
      </c>
      <c r="K4651" s="6">
        <v>-0.49151337928142069</v>
      </c>
      <c r="L4651" s="6">
        <v>1.0043092767383404</v>
      </c>
      <c r="M4651" s="6">
        <v>1</v>
      </c>
    </row>
    <row r="4652" spans="6:13" x14ac:dyDescent="0.25">
      <c r="F4652" s="6">
        <v>-2.2175725043828627</v>
      </c>
      <c r="G4652" s="6">
        <v>0.43574256730268102</v>
      </c>
      <c r="H4652" s="6">
        <v>0.51210842270649248</v>
      </c>
      <c r="I4652" s="6">
        <v>1.0396692990058776</v>
      </c>
      <c r="J4652" s="6">
        <v>0.23637493907328153</v>
      </c>
      <c r="K4652" s="6">
        <v>-0.72684488329435781</v>
      </c>
      <c r="L4652" s="6">
        <v>1.0043092767383404</v>
      </c>
      <c r="M4652" s="6">
        <v>0</v>
      </c>
    </row>
    <row r="4653" spans="6:13" x14ac:dyDescent="0.25">
      <c r="F4653" s="6">
        <v>-0.50470184680861474</v>
      </c>
      <c r="G4653" s="6">
        <v>-2.2944740198068536</v>
      </c>
      <c r="H4653" s="6">
        <v>0.51210842270649248</v>
      </c>
      <c r="I4653" s="6">
        <v>0.40672804793691519</v>
      </c>
      <c r="J4653" s="6">
        <v>-1.2308134602937952</v>
      </c>
      <c r="K4653" s="6">
        <v>-1.6681708993461062</v>
      </c>
      <c r="L4653" s="6">
        <v>-0.99551007160562754</v>
      </c>
      <c r="M4653" s="6">
        <v>0</v>
      </c>
    </row>
    <row r="4654" spans="6:13" x14ac:dyDescent="0.25">
      <c r="F4654" s="6">
        <v>-1.4963638064568636</v>
      </c>
      <c r="G4654" s="6">
        <v>0.43574256730268102</v>
      </c>
      <c r="H4654" s="6">
        <v>0.51210842270649248</v>
      </c>
      <c r="I4654" s="6">
        <v>0.40672804793691519</v>
      </c>
      <c r="J4654" s="6">
        <v>-0.69983099195142451</v>
      </c>
      <c r="K4654" s="6">
        <v>-0.96217638730729493</v>
      </c>
      <c r="L4654" s="6">
        <v>-0.99551007160562754</v>
      </c>
      <c r="M4654" s="6">
        <v>0</v>
      </c>
    </row>
    <row r="4655" spans="6:13" x14ac:dyDescent="0.25">
      <c r="F4655" s="6">
        <v>0.30665793835813437</v>
      </c>
      <c r="G4655" s="6">
        <v>0.43574256730268102</v>
      </c>
      <c r="H4655" s="6">
        <v>-1.9523209454671975</v>
      </c>
      <c r="I4655" s="6">
        <v>1.6726105500748401</v>
      </c>
      <c r="J4655" s="6">
        <v>-0.58804520914250447</v>
      </c>
      <c r="K4655" s="6">
        <v>-1.6681708993461062</v>
      </c>
      <c r="L4655" s="6">
        <v>1.0043092767383404</v>
      </c>
      <c r="M4655" s="6">
        <v>0</v>
      </c>
    </row>
    <row r="4656" spans="6:13" x14ac:dyDescent="0.25">
      <c r="F4656" s="6">
        <v>-1.045608370253114</v>
      </c>
      <c r="G4656" s="6">
        <v>-2.2944740198068536</v>
      </c>
      <c r="H4656" s="6">
        <v>-1.9523209454671975</v>
      </c>
      <c r="I4656" s="6">
        <v>-0.22621320313204729</v>
      </c>
      <c r="J4656" s="6">
        <v>-0.69983099195142451</v>
      </c>
      <c r="K4656" s="6">
        <v>-0.72684488329435781</v>
      </c>
      <c r="L4656" s="6">
        <v>1.0043092767383404</v>
      </c>
      <c r="M4656" s="6">
        <v>0</v>
      </c>
    </row>
    <row r="4657" spans="6:13" x14ac:dyDescent="0.25">
      <c r="F4657" s="6">
        <v>-1.7668170681791133</v>
      </c>
      <c r="G4657" s="6">
        <v>-2.2944740198068536</v>
      </c>
      <c r="H4657" s="6">
        <v>-1.9523209454671975</v>
      </c>
      <c r="I4657" s="6">
        <v>1.6726105500748401</v>
      </c>
      <c r="J4657" s="6">
        <v>-0.37844686637577918</v>
      </c>
      <c r="K4657" s="6">
        <v>-1.6681708993461062</v>
      </c>
      <c r="L4657" s="6">
        <v>1.0043092767383404</v>
      </c>
      <c r="M4657" s="6">
        <v>0</v>
      </c>
    </row>
    <row r="4658" spans="6:13" x14ac:dyDescent="0.25">
      <c r="F4658" s="6">
        <v>-0.86530619577161427</v>
      </c>
      <c r="G4658" s="6">
        <v>0.43574256730268102</v>
      </c>
      <c r="H4658" s="6">
        <v>0.51210842270649248</v>
      </c>
      <c r="I4658" s="6">
        <v>1.0396692990058776</v>
      </c>
      <c r="J4658" s="6">
        <v>-0.14090207790682391</v>
      </c>
      <c r="K4658" s="6">
        <v>-2.0850371255546542E-2</v>
      </c>
      <c r="L4658" s="6">
        <v>-0.99551007160562754</v>
      </c>
      <c r="M4658" s="6">
        <v>1</v>
      </c>
    </row>
    <row r="4659" spans="6:13" x14ac:dyDescent="0.25">
      <c r="F4659" s="6">
        <v>-0.68500402129011451</v>
      </c>
      <c r="G4659" s="6">
        <v>0.43574256730268102</v>
      </c>
      <c r="H4659" s="6">
        <v>0.51210842270649248</v>
      </c>
      <c r="I4659" s="6">
        <v>1.6726105500748401</v>
      </c>
      <c r="J4659" s="6">
        <v>-1.1698493956737548E-3</v>
      </c>
      <c r="K4659" s="6">
        <v>-1.6681708993461062</v>
      </c>
      <c r="L4659" s="6">
        <v>-0.99551007160562754</v>
      </c>
      <c r="M4659" s="6">
        <v>0</v>
      </c>
    </row>
    <row r="4660" spans="6:13" x14ac:dyDescent="0.25">
      <c r="F4660" s="6">
        <v>-0.4145507595678648</v>
      </c>
      <c r="G4660" s="6">
        <v>0.43574256730268102</v>
      </c>
      <c r="H4660" s="6">
        <v>-1.9523209454671975</v>
      </c>
      <c r="I4660" s="6">
        <v>-0.22621320313204729</v>
      </c>
      <c r="J4660" s="6">
        <v>1.8013758983981634</v>
      </c>
      <c r="K4660" s="6">
        <v>0.68514414078326469</v>
      </c>
      <c r="L4660" s="6">
        <v>-0.99551007160562754</v>
      </c>
      <c r="M4660" s="6">
        <v>0</v>
      </c>
    </row>
    <row r="4661" spans="6:13" x14ac:dyDescent="0.25">
      <c r="F4661" s="6">
        <v>-0.50470184680861474</v>
      </c>
      <c r="G4661" s="6">
        <v>0.43574256730268102</v>
      </c>
      <c r="H4661" s="6">
        <v>0.51210842270649248</v>
      </c>
      <c r="I4661" s="6">
        <v>-0.85915445420100978</v>
      </c>
      <c r="J4661" s="6">
        <v>-0.42036653492912424</v>
      </c>
      <c r="K4661" s="6">
        <v>-0.72684488329435781</v>
      </c>
      <c r="L4661" s="6">
        <v>1.0043092767383404</v>
      </c>
      <c r="M4661" s="6">
        <v>0</v>
      </c>
    </row>
    <row r="4662" spans="6:13" x14ac:dyDescent="0.25">
      <c r="F4662" s="6">
        <v>0.21650685111738449</v>
      </c>
      <c r="G4662" s="6">
        <v>0.43574256730268102</v>
      </c>
      <c r="H4662" s="6">
        <v>-1.9523209454671975</v>
      </c>
      <c r="I4662" s="6">
        <v>-0.85915445420100978</v>
      </c>
      <c r="J4662" s="6">
        <v>1.1376478129702001</v>
      </c>
      <c r="K4662" s="6">
        <v>1.1558071488091388</v>
      </c>
      <c r="L4662" s="6">
        <v>-0.99551007160562754</v>
      </c>
      <c r="M4662" s="6">
        <v>0</v>
      </c>
    </row>
    <row r="4663" spans="6:13" x14ac:dyDescent="0.25">
      <c r="F4663" s="6">
        <v>0.4869601128396342</v>
      </c>
      <c r="G4663" s="6">
        <v>-2.2944740198068536</v>
      </c>
      <c r="H4663" s="6">
        <v>-1.9523209454671975</v>
      </c>
      <c r="I4663" s="6">
        <v>-0.85915445420100978</v>
      </c>
      <c r="J4663" s="6">
        <v>-0.95134900327149485</v>
      </c>
      <c r="K4663" s="6">
        <v>-1.6681708993461062</v>
      </c>
      <c r="L4663" s="6">
        <v>1.0043092767383404</v>
      </c>
      <c r="M4663" s="6">
        <v>0</v>
      </c>
    </row>
    <row r="4664" spans="6:13" x14ac:dyDescent="0.25">
      <c r="F4664" s="6">
        <v>-1.045608370253114</v>
      </c>
      <c r="G4664" s="6">
        <v>0.43574256730268102</v>
      </c>
      <c r="H4664" s="6">
        <v>0.51210842270649248</v>
      </c>
      <c r="I4664" s="6">
        <v>-0.22621320313204729</v>
      </c>
      <c r="J4664" s="6">
        <v>-0.93737578042037983</v>
      </c>
      <c r="K4664" s="6">
        <v>-0.72684488329435781</v>
      </c>
      <c r="L4664" s="6">
        <v>-0.99551007160562754</v>
      </c>
      <c r="M4664" s="6">
        <v>0</v>
      </c>
    </row>
    <row r="4665" spans="6:13" x14ac:dyDescent="0.25">
      <c r="F4665" s="6">
        <v>0.30665793835813437</v>
      </c>
      <c r="G4665" s="6">
        <v>0.43574256730268102</v>
      </c>
      <c r="H4665" s="6">
        <v>0.51210842270649248</v>
      </c>
      <c r="I4665" s="6">
        <v>-1.4920957052699722</v>
      </c>
      <c r="J4665" s="6">
        <v>0.15253560196659141</v>
      </c>
      <c r="K4665" s="6">
        <v>1.1558071488091388</v>
      </c>
      <c r="L4665" s="6">
        <v>1.0043092767383404</v>
      </c>
      <c r="M4665" s="6">
        <v>0</v>
      </c>
    </row>
    <row r="4666" spans="6:13" x14ac:dyDescent="0.25">
      <c r="F4666" s="6">
        <v>1.2983198980063833</v>
      </c>
      <c r="G4666" s="6">
        <v>0.43574256730268102</v>
      </c>
      <c r="H4666" s="6">
        <v>0.51210842270649248</v>
      </c>
      <c r="I4666" s="6">
        <v>-0.85915445420100978</v>
      </c>
      <c r="J4666" s="6">
        <v>0.45994650469112175</v>
      </c>
      <c r="K4666" s="6">
        <v>1.1558071488091388</v>
      </c>
      <c r="L4666" s="6">
        <v>-0.99551007160562754</v>
      </c>
      <c r="M4666" s="6">
        <v>1</v>
      </c>
    </row>
    <row r="4667" spans="6:13" x14ac:dyDescent="0.25">
      <c r="F4667" s="6">
        <v>1.1180177235248836</v>
      </c>
      <c r="G4667" s="6">
        <v>-2.2944740198068536</v>
      </c>
      <c r="H4667" s="6">
        <v>0.51210842270649248</v>
      </c>
      <c r="I4667" s="6">
        <v>-0.85915445420100978</v>
      </c>
      <c r="J4667" s="6">
        <v>-1.3006795745493702</v>
      </c>
      <c r="K4667" s="6">
        <v>-1.6681708993461062</v>
      </c>
      <c r="L4667" s="6">
        <v>-0.99551007160562754</v>
      </c>
      <c r="M4667" s="6">
        <v>0</v>
      </c>
    </row>
    <row r="4668" spans="6:13" x14ac:dyDescent="0.25">
      <c r="F4668" s="6">
        <v>0.39680902559888431</v>
      </c>
      <c r="G4668" s="6">
        <v>-2.2944740198068536</v>
      </c>
      <c r="H4668" s="6">
        <v>-1.9523209454671975</v>
      </c>
      <c r="I4668" s="6">
        <v>-1.4920957052699722</v>
      </c>
      <c r="J4668" s="6">
        <v>-0.8395632204625747</v>
      </c>
      <c r="K4668" s="6">
        <v>-1.6681708993461062</v>
      </c>
      <c r="L4668" s="6">
        <v>-0.99551007160562754</v>
      </c>
      <c r="M4668" s="6">
        <v>0</v>
      </c>
    </row>
    <row r="4669" spans="6:13" x14ac:dyDescent="0.25">
      <c r="F4669" s="6">
        <v>-0.32439967232711492</v>
      </c>
      <c r="G4669" s="6">
        <v>0.43574256730268102</v>
      </c>
      <c r="H4669" s="6">
        <v>0.51210842270649248</v>
      </c>
      <c r="I4669" s="6">
        <v>1.0396692990058776</v>
      </c>
      <c r="J4669" s="6">
        <v>0.40405361328666173</v>
      </c>
      <c r="K4669" s="6">
        <v>-1.6681708993461062</v>
      </c>
      <c r="L4669" s="6">
        <v>1.0043092767383404</v>
      </c>
      <c r="M4669" s="6">
        <v>0</v>
      </c>
    </row>
    <row r="4670" spans="6:13" x14ac:dyDescent="0.25">
      <c r="F4670" s="6">
        <v>0.75741337456188396</v>
      </c>
      <c r="G4670" s="6">
        <v>0.43574256730268102</v>
      </c>
      <c r="H4670" s="6">
        <v>0.51210842270649248</v>
      </c>
      <c r="I4670" s="6">
        <v>-1.4920957052699722</v>
      </c>
      <c r="J4670" s="6">
        <v>-0.62996487769584941</v>
      </c>
      <c r="K4670" s="6">
        <v>-1.4328393953331691</v>
      </c>
      <c r="L4670" s="6">
        <v>1.0043092767383404</v>
      </c>
      <c r="M4670" s="6">
        <v>0</v>
      </c>
    </row>
    <row r="4671" spans="6:13" x14ac:dyDescent="0.25">
      <c r="F4671" s="6">
        <v>-0.4145507595678648</v>
      </c>
      <c r="G4671" s="6">
        <v>0.43574256730268102</v>
      </c>
      <c r="H4671" s="6">
        <v>0.51210842270649248</v>
      </c>
      <c r="I4671" s="6">
        <v>0.40672804793691519</v>
      </c>
      <c r="J4671" s="6">
        <v>-0.95134900327149485</v>
      </c>
      <c r="K4671" s="6">
        <v>0.68514414078326469</v>
      </c>
      <c r="L4671" s="6">
        <v>-0.99551007160562754</v>
      </c>
      <c r="M4671" s="6">
        <v>1</v>
      </c>
    </row>
    <row r="4672" spans="6:13" x14ac:dyDescent="0.25">
      <c r="F4672" s="6">
        <v>-5.3946410604865207E-2</v>
      </c>
      <c r="G4672" s="6">
        <v>0.43574256730268102</v>
      </c>
      <c r="H4672" s="6">
        <v>0.51210842270649248</v>
      </c>
      <c r="I4672" s="6">
        <v>-0.22621320313204729</v>
      </c>
      <c r="J4672" s="6">
        <v>0.7953038531178821</v>
      </c>
      <c r="K4672" s="6">
        <v>0.68514414078326469</v>
      </c>
      <c r="L4672" s="6">
        <v>-0.99551007160562754</v>
      </c>
      <c r="M4672" s="6">
        <v>1</v>
      </c>
    </row>
    <row r="4673" spans="6:13" x14ac:dyDescent="0.25">
      <c r="F4673" s="6">
        <v>-1.8569681554198632</v>
      </c>
      <c r="G4673" s="6">
        <v>0.43574256730268102</v>
      </c>
      <c r="H4673" s="6">
        <v>0.51210842270649248</v>
      </c>
      <c r="I4673" s="6">
        <v>-0.85915445420100978</v>
      </c>
      <c r="J4673" s="6">
        <v>-0.93737578042037983</v>
      </c>
      <c r="K4673" s="6">
        <v>-0.72684488329435781</v>
      </c>
      <c r="L4673" s="6">
        <v>-0.99551007160562754</v>
      </c>
      <c r="M4673" s="6">
        <v>0</v>
      </c>
    </row>
    <row r="4674" spans="6:13" x14ac:dyDescent="0.25">
      <c r="F4674" s="6">
        <v>-0.77515510853086445</v>
      </c>
      <c r="G4674" s="6">
        <v>0.43574256730268102</v>
      </c>
      <c r="H4674" s="6">
        <v>0.51210842270649248</v>
      </c>
      <c r="I4674" s="6">
        <v>-1.4920957052699722</v>
      </c>
      <c r="J4674" s="6">
        <v>0.45994650469112175</v>
      </c>
      <c r="K4674" s="6">
        <v>0.68514414078326469</v>
      </c>
      <c r="L4674" s="6">
        <v>1.0043092767383404</v>
      </c>
      <c r="M4674" s="6">
        <v>0</v>
      </c>
    </row>
    <row r="4675" spans="6:13" x14ac:dyDescent="0.25">
      <c r="F4675" s="6">
        <v>-1.045608370253114</v>
      </c>
      <c r="G4675" s="6">
        <v>0.43574256730268102</v>
      </c>
      <c r="H4675" s="6">
        <v>0.51210842270649248</v>
      </c>
      <c r="I4675" s="6">
        <v>1.0396692990058776</v>
      </c>
      <c r="J4675" s="6">
        <v>-0.30858075212020408</v>
      </c>
      <c r="K4675" s="6">
        <v>-0.72684488329435781</v>
      </c>
      <c r="L4675" s="6">
        <v>-0.99551007160562754</v>
      </c>
      <c r="M4675" s="6">
        <v>0</v>
      </c>
    </row>
    <row r="4676" spans="6:13" x14ac:dyDescent="0.25">
      <c r="F4676" s="6">
        <v>-1.4062127192161138</v>
      </c>
      <c r="G4676" s="6">
        <v>0.43574256730268102</v>
      </c>
      <c r="H4676" s="6">
        <v>0.51210842270649248</v>
      </c>
      <c r="I4676" s="6">
        <v>-0.85915445420100978</v>
      </c>
      <c r="J4676" s="6">
        <v>-0.28063430641797404</v>
      </c>
      <c r="K4676" s="6">
        <v>-0.96217638730729493</v>
      </c>
      <c r="L4676" s="6">
        <v>1.0043092767383404</v>
      </c>
      <c r="M4676" s="6">
        <v>0</v>
      </c>
    </row>
    <row r="4677" spans="6:13" x14ac:dyDescent="0.25">
      <c r="F4677" s="6">
        <v>-1.1357594574938641</v>
      </c>
      <c r="G4677" s="6">
        <v>-2.2944740198068536</v>
      </c>
      <c r="H4677" s="6">
        <v>0.51210842270649248</v>
      </c>
      <c r="I4677" s="6">
        <v>-1.4920957052699722</v>
      </c>
      <c r="J4677" s="6">
        <v>-1.1749205688893352</v>
      </c>
      <c r="K4677" s="6">
        <v>-1.6681708993461062</v>
      </c>
      <c r="L4677" s="6">
        <v>1.0043092767383404</v>
      </c>
      <c r="M4677" s="6">
        <v>0</v>
      </c>
    </row>
    <row r="4678" spans="6:13" x14ac:dyDescent="0.25">
      <c r="F4678" s="6">
        <v>-1.2259105447346139</v>
      </c>
      <c r="G4678" s="6">
        <v>0.43574256730268102</v>
      </c>
      <c r="H4678" s="6">
        <v>-1.9523209454671975</v>
      </c>
      <c r="I4678" s="6">
        <v>-0.22621320313204729</v>
      </c>
      <c r="J4678" s="6">
        <v>0.12458915626436139</v>
      </c>
      <c r="K4678" s="6">
        <v>-0.72684488329435781</v>
      </c>
      <c r="L4678" s="6">
        <v>-0.99551007160562754</v>
      </c>
      <c r="M4678" s="6">
        <v>0</v>
      </c>
    </row>
    <row r="4679" spans="6:13" x14ac:dyDescent="0.25">
      <c r="F4679" s="6">
        <v>-0.4145507595678648</v>
      </c>
      <c r="G4679" s="6">
        <v>0.43574256730268102</v>
      </c>
      <c r="H4679" s="6">
        <v>0.51210842270649248</v>
      </c>
      <c r="I4679" s="6">
        <v>-1.4920957052699722</v>
      </c>
      <c r="J4679" s="6">
        <v>-1.3006795745493702</v>
      </c>
      <c r="K4679" s="6">
        <v>0.68514414078326469</v>
      </c>
      <c r="L4679" s="6">
        <v>1.0043092767383404</v>
      </c>
      <c r="M4679" s="6">
        <v>0</v>
      </c>
    </row>
    <row r="4680" spans="6:13" x14ac:dyDescent="0.25">
      <c r="F4680" s="6">
        <v>2.5604351193768817</v>
      </c>
      <c r="G4680" s="6">
        <v>0.43574256730268102</v>
      </c>
      <c r="H4680" s="6">
        <v>0.51210842270649248</v>
      </c>
      <c r="I4680" s="6">
        <v>1.6726105500748401</v>
      </c>
      <c r="J4680" s="6">
        <v>-0.12692885505570889</v>
      </c>
      <c r="K4680" s="6">
        <v>0.21448113275739056</v>
      </c>
      <c r="L4680" s="6">
        <v>1.0043092767383404</v>
      </c>
      <c r="M4680" s="6">
        <v>1</v>
      </c>
    </row>
    <row r="4681" spans="6:13" x14ac:dyDescent="0.25">
      <c r="F4681" s="6">
        <v>-1.8569681554198632</v>
      </c>
      <c r="G4681" s="6">
        <v>0.43574256730268102</v>
      </c>
      <c r="H4681" s="6">
        <v>-1.9523209454671975</v>
      </c>
      <c r="I4681" s="6">
        <v>0.40672804793691519</v>
      </c>
      <c r="J4681" s="6">
        <v>-0.16186191218349644</v>
      </c>
      <c r="K4681" s="6">
        <v>-0.72684488329435781</v>
      </c>
      <c r="L4681" s="6">
        <v>1.0043092767383404</v>
      </c>
      <c r="M4681" s="6">
        <v>0</v>
      </c>
    </row>
    <row r="4682" spans="6:13" x14ac:dyDescent="0.25">
      <c r="F4682" s="6">
        <v>-0.50470184680861474</v>
      </c>
      <c r="G4682" s="6">
        <v>0.43574256730268102</v>
      </c>
      <c r="H4682" s="6">
        <v>0.51210842270649248</v>
      </c>
      <c r="I4682" s="6">
        <v>-0.22621320313204729</v>
      </c>
      <c r="J4682" s="6">
        <v>0.5717322875000419</v>
      </c>
      <c r="K4682" s="6">
        <v>-2.0850371255546542E-2</v>
      </c>
      <c r="L4682" s="6">
        <v>-0.99551007160562754</v>
      </c>
      <c r="M4682" s="6">
        <v>1</v>
      </c>
    </row>
    <row r="4683" spans="6:13" x14ac:dyDescent="0.25">
      <c r="F4683" s="6">
        <v>-0.4145507595678648</v>
      </c>
      <c r="G4683" s="6">
        <v>0.43574256730268102</v>
      </c>
      <c r="H4683" s="6">
        <v>-1.9523209454671975</v>
      </c>
      <c r="I4683" s="6">
        <v>0.40672804793691519</v>
      </c>
      <c r="J4683" s="6">
        <v>-0.11295563220459388</v>
      </c>
      <c r="K4683" s="6">
        <v>-0.49151337928142069</v>
      </c>
      <c r="L4683" s="6">
        <v>1.0043092767383404</v>
      </c>
      <c r="M4683" s="6">
        <v>1</v>
      </c>
    </row>
    <row r="4684" spans="6:13" x14ac:dyDescent="0.25">
      <c r="F4684" s="6">
        <v>2.3801329448953821</v>
      </c>
      <c r="G4684" s="6">
        <v>0.43574256730268102</v>
      </c>
      <c r="H4684" s="6">
        <v>0.51210842270649248</v>
      </c>
      <c r="I4684" s="6">
        <v>-0.85915445420100978</v>
      </c>
      <c r="J4684" s="6">
        <v>-1.1469741231871051</v>
      </c>
      <c r="K4684" s="6">
        <v>1.1558071488091388</v>
      </c>
      <c r="L4684" s="6">
        <v>1.0043092767383404</v>
      </c>
      <c r="M4684" s="6">
        <v>0</v>
      </c>
    </row>
    <row r="4685" spans="6:13" x14ac:dyDescent="0.25">
      <c r="F4685" s="6">
        <v>-5.3946410604865207E-2</v>
      </c>
      <c r="G4685" s="6">
        <v>0.43574256730268102</v>
      </c>
      <c r="H4685" s="6">
        <v>0.51210842270649248</v>
      </c>
      <c r="I4685" s="6">
        <v>1.0396692990058776</v>
      </c>
      <c r="J4685" s="6">
        <v>-0.81161677476034466</v>
      </c>
      <c r="K4685" s="6">
        <v>1.1558071488091388</v>
      </c>
      <c r="L4685" s="6">
        <v>1.0043092767383404</v>
      </c>
      <c r="M4685" s="6">
        <v>0</v>
      </c>
    </row>
    <row r="4686" spans="6:13" x14ac:dyDescent="0.25">
      <c r="F4686" s="6">
        <v>0.30665793835813437</v>
      </c>
      <c r="G4686" s="6">
        <v>0.43574256730268102</v>
      </c>
      <c r="H4686" s="6">
        <v>0.51210842270649248</v>
      </c>
      <c r="I4686" s="6">
        <v>-0.85915445420100978</v>
      </c>
      <c r="J4686" s="6">
        <v>-0.85353644331368972</v>
      </c>
      <c r="K4686" s="6">
        <v>1.1558071488091388</v>
      </c>
      <c r="L4686" s="6">
        <v>1.0043092767383404</v>
      </c>
      <c r="M4686" s="6">
        <v>0</v>
      </c>
    </row>
    <row r="4687" spans="6:13" x14ac:dyDescent="0.25">
      <c r="F4687" s="6">
        <v>0.93771554904338372</v>
      </c>
      <c r="G4687" s="6">
        <v>0.43574256730268102</v>
      </c>
      <c r="H4687" s="6">
        <v>0.51210842270649248</v>
      </c>
      <c r="I4687" s="6">
        <v>0.40672804793691519</v>
      </c>
      <c r="J4687" s="6">
        <v>1.6616436698870132</v>
      </c>
      <c r="K4687" s="6">
        <v>0.68514414078326469</v>
      </c>
      <c r="L4687" s="6">
        <v>1.0043092767383404</v>
      </c>
      <c r="M4687" s="6">
        <v>0</v>
      </c>
    </row>
    <row r="4688" spans="6:13" x14ac:dyDescent="0.25">
      <c r="F4688" s="6">
        <v>-2.2175725043828627</v>
      </c>
      <c r="G4688" s="6">
        <v>-2.2944740198068536</v>
      </c>
      <c r="H4688" s="6">
        <v>0.51210842270649248</v>
      </c>
      <c r="I4688" s="6">
        <v>0.40672804793691519</v>
      </c>
      <c r="J4688" s="6">
        <v>-8.5009186502363845E-2</v>
      </c>
      <c r="K4688" s="6">
        <v>-2.0850371255546542E-2</v>
      </c>
      <c r="L4688" s="6">
        <v>-0.99551007160562754</v>
      </c>
      <c r="M4688" s="6">
        <v>1</v>
      </c>
    </row>
    <row r="4689" spans="6:13" x14ac:dyDescent="0.25">
      <c r="F4689" s="6">
        <v>0.4869601128396342</v>
      </c>
      <c r="G4689" s="6">
        <v>0.43574256730268102</v>
      </c>
      <c r="H4689" s="6">
        <v>0.51210842270649248</v>
      </c>
      <c r="I4689" s="6">
        <v>-0.85915445420100978</v>
      </c>
      <c r="J4689" s="6">
        <v>1.1795674815235451</v>
      </c>
      <c r="K4689" s="6">
        <v>-1.6681708993461062</v>
      </c>
      <c r="L4689" s="6">
        <v>1.0043092767383404</v>
      </c>
      <c r="M4689" s="6">
        <v>0</v>
      </c>
    </row>
    <row r="4690" spans="6:13" x14ac:dyDescent="0.25">
      <c r="F4690" s="6">
        <v>-5.3946410604865207E-2</v>
      </c>
      <c r="G4690" s="6">
        <v>0.43574256730268102</v>
      </c>
      <c r="H4690" s="6">
        <v>0.51210842270649248</v>
      </c>
      <c r="I4690" s="6">
        <v>1.0396692990058776</v>
      </c>
      <c r="J4690" s="6">
        <v>1.1586076472468725</v>
      </c>
      <c r="K4690" s="6">
        <v>-0.72684488329435781</v>
      </c>
      <c r="L4690" s="6">
        <v>-0.99551007160562754</v>
      </c>
      <c r="M4690" s="6">
        <v>0</v>
      </c>
    </row>
    <row r="4691" spans="6:13" x14ac:dyDescent="0.25">
      <c r="F4691" s="6">
        <v>-0.32439967232711492</v>
      </c>
      <c r="G4691" s="6">
        <v>0.43574256730268102</v>
      </c>
      <c r="H4691" s="6">
        <v>0.51210842270649248</v>
      </c>
      <c r="I4691" s="6">
        <v>0.40672804793691519</v>
      </c>
      <c r="J4691" s="6">
        <v>-0.210768192162399</v>
      </c>
      <c r="K4691" s="6">
        <v>0.68514414078326469</v>
      </c>
      <c r="L4691" s="6">
        <v>1.0043092767383404</v>
      </c>
      <c r="M4691" s="6">
        <v>0</v>
      </c>
    </row>
    <row r="4692" spans="6:13" x14ac:dyDescent="0.25">
      <c r="F4692" s="6">
        <v>-0.77515510853086445</v>
      </c>
      <c r="G4692" s="6">
        <v>0.43574256730268102</v>
      </c>
      <c r="H4692" s="6">
        <v>0.51210842270649248</v>
      </c>
      <c r="I4692" s="6">
        <v>0.40672804793691519</v>
      </c>
      <c r="J4692" s="6">
        <v>-0.52516570631248682</v>
      </c>
      <c r="K4692" s="6">
        <v>-1.4328393953331691</v>
      </c>
      <c r="L4692" s="6">
        <v>-0.99551007160562754</v>
      </c>
      <c r="M4692" s="6">
        <v>0</v>
      </c>
    </row>
    <row r="4693" spans="6:13" x14ac:dyDescent="0.25">
      <c r="F4693" s="6">
        <v>-1.2259105447346139</v>
      </c>
      <c r="G4693" s="6">
        <v>0.43574256730268102</v>
      </c>
      <c r="H4693" s="6">
        <v>0.51210842270649248</v>
      </c>
      <c r="I4693" s="6">
        <v>1.0396692990058776</v>
      </c>
      <c r="J4693" s="6">
        <v>0.90708963592680225</v>
      </c>
      <c r="K4693" s="6">
        <v>0.68514414078326469</v>
      </c>
      <c r="L4693" s="6">
        <v>-0.99551007160562754</v>
      </c>
      <c r="M4693" s="6">
        <v>1</v>
      </c>
    </row>
    <row r="4694" spans="6:13" x14ac:dyDescent="0.25">
      <c r="F4694" s="6">
        <v>-0.86530619577161427</v>
      </c>
      <c r="G4694" s="6">
        <v>-2.2944740198068536</v>
      </c>
      <c r="H4694" s="6">
        <v>0.51210842270649248</v>
      </c>
      <c r="I4694" s="6">
        <v>0.40672804793691519</v>
      </c>
      <c r="J4694" s="6">
        <v>-0.86750966616480474</v>
      </c>
      <c r="K4694" s="6">
        <v>-2.0850371255546542E-2</v>
      </c>
      <c r="L4694" s="6">
        <v>-0.99551007160562754</v>
      </c>
      <c r="M4694" s="6">
        <v>1</v>
      </c>
    </row>
    <row r="4695" spans="6:13" x14ac:dyDescent="0.25">
      <c r="F4695" s="6">
        <v>-0.4145507595678648</v>
      </c>
      <c r="G4695" s="6">
        <v>0.43574256730268102</v>
      </c>
      <c r="H4695" s="6">
        <v>0.51210842270649248</v>
      </c>
      <c r="I4695" s="6">
        <v>1.0396692990058776</v>
      </c>
      <c r="J4695" s="6">
        <v>0.13856237911547639</v>
      </c>
      <c r="K4695" s="6">
        <v>-1.6681708993461062</v>
      </c>
      <c r="L4695" s="6">
        <v>1.0043092767383404</v>
      </c>
      <c r="M4695" s="6">
        <v>0</v>
      </c>
    </row>
    <row r="4696" spans="6:13" x14ac:dyDescent="0.25">
      <c r="F4696" s="6">
        <v>-0.95545728301236421</v>
      </c>
      <c r="G4696" s="6">
        <v>0.43574256730268102</v>
      </c>
      <c r="H4696" s="6">
        <v>0.51210842270649248</v>
      </c>
      <c r="I4696" s="6">
        <v>-0.22621320313204729</v>
      </c>
      <c r="J4696" s="6">
        <v>-0.224741415013514</v>
      </c>
      <c r="K4696" s="6">
        <v>0.68514414078326469</v>
      </c>
      <c r="L4696" s="6">
        <v>1.0043092767383404</v>
      </c>
      <c r="M4696" s="6">
        <v>0</v>
      </c>
    </row>
    <row r="4697" spans="6:13" x14ac:dyDescent="0.25">
      <c r="F4697" s="6">
        <v>-0.95545728301236421</v>
      </c>
      <c r="G4697" s="6">
        <v>-2.2944740198068536</v>
      </c>
      <c r="H4697" s="6">
        <v>0.51210842270649248</v>
      </c>
      <c r="I4697" s="6">
        <v>1.0396692990058776</v>
      </c>
      <c r="J4697" s="6">
        <v>2.3183851438894187</v>
      </c>
      <c r="K4697" s="6">
        <v>-1.6681708993461062</v>
      </c>
      <c r="L4697" s="6">
        <v>-0.99551007160562754</v>
      </c>
      <c r="M4697" s="6">
        <v>0</v>
      </c>
    </row>
    <row r="4698" spans="6:13" x14ac:dyDescent="0.25">
      <c r="F4698" s="6">
        <v>-0.4145507595678648</v>
      </c>
      <c r="G4698" s="6">
        <v>0.43574256730268102</v>
      </c>
      <c r="H4698" s="6">
        <v>-1.9523209454671975</v>
      </c>
      <c r="I4698" s="6">
        <v>-0.22621320313204729</v>
      </c>
      <c r="J4698" s="6">
        <v>0.72543773886230711</v>
      </c>
      <c r="K4698" s="6">
        <v>-2.0850371255546542E-2</v>
      </c>
      <c r="L4698" s="6">
        <v>1.0043092767383404</v>
      </c>
      <c r="M4698" s="6">
        <v>1</v>
      </c>
    </row>
    <row r="4699" spans="6:13" x14ac:dyDescent="0.25">
      <c r="F4699" s="6">
        <v>3.6204676635884697E-2</v>
      </c>
      <c r="G4699" s="6">
        <v>0.43574256730268102</v>
      </c>
      <c r="H4699" s="6">
        <v>0.51210842270649248</v>
      </c>
      <c r="I4699" s="6">
        <v>-1.4920957052699722</v>
      </c>
      <c r="J4699" s="6">
        <v>-0.9094293347181498</v>
      </c>
      <c r="K4699" s="6">
        <v>-1.4328393953331691</v>
      </c>
      <c r="L4699" s="6">
        <v>1.0043092767383404</v>
      </c>
      <c r="M4699" s="6">
        <v>0</v>
      </c>
    </row>
    <row r="4700" spans="6:13" x14ac:dyDescent="0.25">
      <c r="F4700" s="6">
        <v>0.84756446180263378</v>
      </c>
      <c r="G4700" s="6">
        <v>0.43574256730268102</v>
      </c>
      <c r="H4700" s="6">
        <v>0.51210842270649248</v>
      </c>
      <c r="I4700" s="6">
        <v>-0.22621320313204729</v>
      </c>
      <c r="J4700" s="6">
        <v>2.6776596306556277E-2</v>
      </c>
      <c r="K4700" s="6">
        <v>1.1558071488091388</v>
      </c>
      <c r="L4700" s="6">
        <v>1.0043092767383404</v>
      </c>
      <c r="M4700" s="6">
        <v>0</v>
      </c>
    </row>
    <row r="4701" spans="6:13" x14ac:dyDescent="0.25">
      <c r="F4701" s="6">
        <v>1.8392264214508827</v>
      </c>
      <c r="G4701" s="6">
        <v>0.43574256730268102</v>
      </c>
      <c r="H4701" s="6">
        <v>0.51210842270649248</v>
      </c>
      <c r="I4701" s="6">
        <v>0.40672804793691519</v>
      </c>
      <c r="J4701" s="6">
        <v>2.6776596306556277E-2</v>
      </c>
      <c r="K4701" s="6">
        <v>0.21448113275739056</v>
      </c>
      <c r="L4701" s="6">
        <v>1.0043092767383404</v>
      </c>
      <c r="M4701" s="6">
        <v>1</v>
      </c>
    </row>
    <row r="4702" spans="6:13" x14ac:dyDescent="0.25">
      <c r="F4702" s="6">
        <v>0.4869601128396342</v>
      </c>
      <c r="G4702" s="6">
        <v>0.43574256730268102</v>
      </c>
      <c r="H4702" s="6">
        <v>0.51210842270649248</v>
      </c>
      <c r="I4702" s="6">
        <v>1.6726105500748401</v>
      </c>
      <c r="J4702" s="6">
        <v>2.0249474640160035</v>
      </c>
      <c r="K4702" s="6">
        <v>0.21448113275739056</v>
      </c>
      <c r="L4702" s="6">
        <v>-0.99551007160562754</v>
      </c>
      <c r="M4702" s="6">
        <v>0</v>
      </c>
    </row>
    <row r="4703" spans="6:13" x14ac:dyDescent="0.25">
      <c r="F4703" s="6">
        <v>1.568773159728633</v>
      </c>
      <c r="G4703" s="6">
        <v>0.43574256730268102</v>
      </c>
      <c r="H4703" s="6">
        <v>-1.9523209454671975</v>
      </c>
      <c r="I4703" s="6">
        <v>1.0396692990058776</v>
      </c>
      <c r="J4703" s="6">
        <v>0.55775906464892688</v>
      </c>
      <c r="K4703" s="6">
        <v>1.1558071488091388</v>
      </c>
      <c r="L4703" s="6">
        <v>-0.99551007160562754</v>
      </c>
      <c r="M4703" s="6">
        <v>0</v>
      </c>
    </row>
    <row r="4704" spans="6:13" x14ac:dyDescent="0.25">
      <c r="F4704" s="6">
        <v>-1.7668170681791133</v>
      </c>
      <c r="G4704" s="6">
        <v>0.43574256730268102</v>
      </c>
      <c r="H4704" s="6">
        <v>0.51210842270649248</v>
      </c>
      <c r="I4704" s="6">
        <v>1.0396692990058776</v>
      </c>
      <c r="J4704" s="6">
        <v>-0.85353644331368972</v>
      </c>
      <c r="K4704" s="6">
        <v>-2.0850371255546542E-2</v>
      </c>
      <c r="L4704" s="6">
        <v>1.0043092767383404</v>
      </c>
      <c r="M4704" s="6">
        <v>1</v>
      </c>
    </row>
    <row r="4705" spans="6:13" x14ac:dyDescent="0.25">
      <c r="F4705" s="6">
        <v>0.12635576387663461</v>
      </c>
      <c r="G4705" s="6">
        <v>0.43574256730268102</v>
      </c>
      <c r="H4705" s="6">
        <v>-1.9523209454671975</v>
      </c>
      <c r="I4705" s="6">
        <v>2.3055518011438028</v>
      </c>
      <c r="J4705" s="6">
        <v>-0.30858075212020408</v>
      </c>
      <c r="K4705" s="6">
        <v>-2.0850371255546542E-2</v>
      </c>
      <c r="L4705" s="6">
        <v>1.0043092767383404</v>
      </c>
      <c r="M4705" s="6">
        <v>1</v>
      </c>
    </row>
    <row r="4706" spans="6:13" x14ac:dyDescent="0.25">
      <c r="F4706" s="6">
        <v>-2.1274214171421129</v>
      </c>
      <c r="G4706" s="6">
        <v>0.43574256730268102</v>
      </c>
      <c r="H4706" s="6">
        <v>0.51210842270649248</v>
      </c>
      <c r="I4706" s="6">
        <v>-0.22621320313204729</v>
      </c>
      <c r="J4706" s="6">
        <v>5.4723042008786311E-2</v>
      </c>
      <c r="K4706" s="6">
        <v>-0.72684488329435781</v>
      </c>
      <c r="L4706" s="6">
        <v>1.0043092767383404</v>
      </c>
      <c r="M4706" s="6">
        <v>0</v>
      </c>
    </row>
    <row r="4707" spans="6:13" x14ac:dyDescent="0.25">
      <c r="F4707" s="6">
        <v>0.12635576387663461</v>
      </c>
      <c r="G4707" s="6">
        <v>0.43574256730268102</v>
      </c>
      <c r="H4707" s="6">
        <v>0.51210842270649248</v>
      </c>
      <c r="I4707" s="6">
        <v>0.40672804793691519</v>
      </c>
      <c r="J4707" s="6">
        <v>2.0668671325693486</v>
      </c>
      <c r="K4707" s="6">
        <v>-1.6681708993461062</v>
      </c>
      <c r="L4707" s="6">
        <v>1.0043092767383404</v>
      </c>
      <c r="M4707" s="6">
        <v>0</v>
      </c>
    </row>
    <row r="4708" spans="6:13" x14ac:dyDescent="0.25">
      <c r="F4708" s="6">
        <v>0.12635576387663461</v>
      </c>
      <c r="G4708" s="6">
        <v>0.43574256730268102</v>
      </c>
      <c r="H4708" s="6">
        <v>0.51210842270649248</v>
      </c>
      <c r="I4708" s="6">
        <v>1.0396692990058776</v>
      </c>
      <c r="J4708" s="6">
        <v>0.73941096171342213</v>
      </c>
      <c r="K4708" s="6">
        <v>-1.4328393953331691</v>
      </c>
      <c r="L4708" s="6">
        <v>-0.99551007160562754</v>
      </c>
      <c r="M4708" s="6">
        <v>0</v>
      </c>
    </row>
    <row r="4709" spans="6:13" x14ac:dyDescent="0.25">
      <c r="F4709" s="6">
        <v>-0.23424858508636501</v>
      </c>
      <c r="G4709" s="6">
        <v>0.43574256730268102</v>
      </c>
      <c r="H4709" s="6">
        <v>-1.9523209454671975</v>
      </c>
      <c r="I4709" s="6">
        <v>-0.85915445420100978</v>
      </c>
      <c r="J4709" s="6">
        <v>-0.15487530075793893</v>
      </c>
      <c r="K4709" s="6">
        <v>-1.6681708993461062</v>
      </c>
      <c r="L4709" s="6">
        <v>1.0043092767383404</v>
      </c>
      <c r="M4709" s="6">
        <v>0</v>
      </c>
    </row>
    <row r="4710" spans="6:13" x14ac:dyDescent="0.25">
      <c r="F4710" s="6">
        <v>-2.1274214171421129</v>
      </c>
      <c r="G4710" s="6">
        <v>0.43574256730268102</v>
      </c>
      <c r="H4710" s="6">
        <v>0.51210842270649248</v>
      </c>
      <c r="I4710" s="6">
        <v>-1.4920957052699722</v>
      </c>
      <c r="J4710" s="6">
        <v>0.48789295039335179</v>
      </c>
      <c r="K4710" s="6">
        <v>-0.96217638730729493</v>
      </c>
      <c r="L4710" s="6">
        <v>1.0043092767383404</v>
      </c>
      <c r="M4710" s="6">
        <v>0</v>
      </c>
    </row>
    <row r="4711" spans="6:13" x14ac:dyDescent="0.25">
      <c r="F4711" s="6">
        <v>-1.1357594574938641</v>
      </c>
      <c r="G4711" s="6">
        <v>0.43574256730268102</v>
      </c>
      <c r="H4711" s="6">
        <v>0.51210842270649248</v>
      </c>
      <c r="I4711" s="6">
        <v>1.0396692990058776</v>
      </c>
      <c r="J4711" s="6">
        <v>0.62762517890450198</v>
      </c>
      <c r="K4711" s="6">
        <v>-1.6681708993461062</v>
      </c>
      <c r="L4711" s="6">
        <v>1.0043092767383404</v>
      </c>
      <c r="M4711" s="6">
        <v>0</v>
      </c>
    </row>
    <row r="4712" spans="6:13" x14ac:dyDescent="0.25">
      <c r="F4712" s="6">
        <v>-0.23424858508636501</v>
      </c>
      <c r="G4712" s="6">
        <v>0.43574256730268102</v>
      </c>
      <c r="H4712" s="6">
        <v>0.51210842270649248</v>
      </c>
      <c r="I4712" s="6">
        <v>-0.85915445420100978</v>
      </c>
      <c r="J4712" s="6">
        <v>0.43200005898889171</v>
      </c>
      <c r="K4712" s="6">
        <v>0.68514414078326469</v>
      </c>
      <c r="L4712" s="6">
        <v>1.0043092767383404</v>
      </c>
      <c r="M4712" s="6">
        <v>0</v>
      </c>
    </row>
    <row r="4713" spans="6:13" x14ac:dyDescent="0.25">
      <c r="F4713" s="6">
        <v>0.12635576387663461</v>
      </c>
      <c r="G4713" s="6">
        <v>0.43574256730268102</v>
      </c>
      <c r="H4713" s="6">
        <v>-1.9523209454671975</v>
      </c>
      <c r="I4713" s="6">
        <v>1.0396692990058776</v>
      </c>
      <c r="J4713" s="6">
        <v>-0.79764355190922964</v>
      </c>
      <c r="K4713" s="6">
        <v>-2.0850371255546542E-2</v>
      </c>
      <c r="L4713" s="6">
        <v>-0.99551007160562754</v>
      </c>
      <c r="M4713" s="6">
        <v>1</v>
      </c>
    </row>
    <row r="4714" spans="6:13" x14ac:dyDescent="0.25">
      <c r="F4714" s="6">
        <v>0.30665793835813437</v>
      </c>
      <c r="G4714" s="6">
        <v>0.43574256730268102</v>
      </c>
      <c r="H4714" s="6">
        <v>0.51210842270649248</v>
      </c>
      <c r="I4714" s="6">
        <v>-0.22621320313204729</v>
      </c>
      <c r="J4714" s="6">
        <v>-0.210768192162399</v>
      </c>
      <c r="K4714" s="6">
        <v>-2.0850371255546542E-2</v>
      </c>
      <c r="L4714" s="6">
        <v>1.0043092767383404</v>
      </c>
      <c r="M4714" s="6">
        <v>1</v>
      </c>
    </row>
    <row r="4715" spans="6:13" x14ac:dyDescent="0.25">
      <c r="F4715" s="6">
        <v>-0.32439967232711492</v>
      </c>
      <c r="G4715" s="6">
        <v>0.43574256730268102</v>
      </c>
      <c r="H4715" s="6">
        <v>0.51210842270649248</v>
      </c>
      <c r="I4715" s="6">
        <v>-0.85915445420100978</v>
      </c>
      <c r="J4715" s="6">
        <v>0.37610716758443169</v>
      </c>
      <c r="K4715" s="6">
        <v>0.68514414078326469</v>
      </c>
      <c r="L4715" s="6">
        <v>-0.99551007160562754</v>
      </c>
      <c r="M4715" s="6">
        <v>1</v>
      </c>
    </row>
    <row r="4716" spans="6:13" x14ac:dyDescent="0.25">
      <c r="F4716" s="6">
        <v>0.57711120008038408</v>
      </c>
      <c r="G4716" s="6">
        <v>0.43574256730268102</v>
      </c>
      <c r="H4716" s="6">
        <v>0.51210842270649248</v>
      </c>
      <c r="I4716" s="6">
        <v>-0.85915445420100978</v>
      </c>
      <c r="J4716" s="6">
        <v>-0.72777743765365455</v>
      </c>
      <c r="K4716" s="6">
        <v>0.68514414078326469</v>
      </c>
      <c r="L4716" s="6">
        <v>1.0043092767383404</v>
      </c>
      <c r="M4716" s="6">
        <v>0</v>
      </c>
    </row>
    <row r="4717" spans="6:13" x14ac:dyDescent="0.25">
      <c r="F4717" s="6">
        <v>-0.68500402129011451</v>
      </c>
      <c r="G4717" s="6">
        <v>0.43574256730268102</v>
      </c>
      <c r="H4717" s="6">
        <v>0.51210842270649248</v>
      </c>
      <c r="I4717" s="6">
        <v>1.0396692990058776</v>
      </c>
      <c r="J4717" s="6">
        <v>0.33418749903108663</v>
      </c>
      <c r="K4717" s="6">
        <v>0.68514414078326469</v>
      </c>
      <c r="L4717" s="6">
        <v>-0.99551007160562754</v>
      </c>
      <c r="M4717" s="6">
        <v>1</v>
      </c>
    </row>
    <row r="4718" spans="6:13" x14ac:dyDescent="0.25">
      <c r="F4718" s="6">
        <v>0.12635576387663461</v>
      </c>
      <c r="G4718" s="6">
        <v>-2.2944740198068536</v>
      </c>
      <c r="H4718" s="6">
        <v>0.51210842270649248</v>
      </c>
      <c r="I4718" s="6">
        <v>-0.85915445420100978</v>
      </c>
      <c r="J4718" s="6">
        <v>-1.16094734603822</v>
      </c>
      <c r="K4718" s="6">
        <v>-1.6681708993461062</v>
      </c>
      <c r="L4718" s="6">
        <v>-0.99551007160562754</v>
      </c>
      <c r="M4718" s="6">
        <v>0</v>
      </c>
    </row>
    <row r="4719" spans="6:13" x14ac:dyDescent="0.25">
      <c r="F4719" s="6">
        <v>1.7490753342101328</v>
      </c>
      <c r="G4719" s="6">
        <v>-2.2944740198068536</v>
      </c>
      <c r="H4719" s="6">
        <v>0.51210842270649248</v>
      </c>
      <c r="I4719" s="6">
        <v>-0.22621320313204729</v>
      </c>
      <c r="J4719" s="6">
        <v>-1.0491615632292999</v>
      </c>
      <c r="K4719" s="6">
        <v>1.1558071488091388</v>
      </c>
      <c r="L4719" s="6">
        <v>1.0043092767383404</v>
      </c>
      <c r="M4719" s="6">
        <v>0</v>
      </c>
    </row>
    <row r="4720" spans="6:13" x14ac:dyDescent="0.25">
      <c r="F4720" s="6">
        <v>-5.3946410604865207E-2</v>
      </c>
      <c r="G4720" s="6">
        <v>0.43574256730268102</v>
      </c>
      <c r="H4720" s="6">
        <v>0.51210842270649248</v>
      </c>
      <c r="I4720" s="6">
        <v>-1.4920957052699722</v>
      </c>
      <c r="J4720" s="6">
        <v>-0.75572388335588458</v>
      </c>
      <c r="K4720" s="6">
        <v>1.1558071488091388</v>
      </c>
      <c r="L4720" s="6">
        <v>-0.99551007160562754</v>
      </c>
      <c r="M4720" s="6">
        <v>1</v>
      </c>
    </row>
    <row r="4721" spans="6:13" x14ac:dyDescent="0.25">
      <c r="F4721" s="6">
        <v>0.66726228732113402</v>
      </c>
      <c r="G4721" s="6">
        <v>0.43574256730268102</v>
      </c>
      <c r="H4721" s="6">
        <v>-1.9523209454671975</v>
      </c>
      <c r="I4721" s="6">
        <v>-0.85915445420100978</v>
      </c>
      <c r="J4721" s="6">
        <v>-1.0072418946759549</v>
      </c>
      <c r="K4721" s="6">
        <v>0.21448113275739056</v>
      </c>
      <c r="L4721" s="6">
        <v>1.0043092767383404</v>
      </c>
      <c r="M4721" s="6">
        <v>1</v>
      </c>
    </row>
    <row r="4722" spans="6:13" x14ac:dyDescent="0.25">
      <c r="F4722" s="6">
        <v>-0.95545728301236421</v>
      </c>
      <c r="G4722" s="6">
        <v>0.43574256730268102</v>
      </c>
      <c r="H4722" s="6">
        <v>0.51210842270649248</v>
      </c>
      <c r="I4722" s="6">
        <v>-0.22621320313204729</v>
      </c>
      <c r="J4722" s="6">
        <v>0.20842849337105149</v>
      </c>
      <c r="K4722" s="6">
        <v>-2.0850371255546542E-2</v>
      </c>
      <c r="L4722" s="6">
        <v>1.0043092767383404</v>
      </c>
      <c r="M4722" s="6">
        <v>1</v>
      </c>
    </row>
    <row r="4723" spans="6:13" x14ac:dyDescent="0.25">
      <c r="F4723" s="6">
        <v>1.4786220724878831</v>
      </c>
      <c r="G4723" s="6">
        <v>0.43574256730268102</v>
      </c>
      <c r="H4723" s="6">
        <v>-1.9523209454671975</v>
      </c>
      <c r="I4723" s="6">
        <v>1.6726105500748401</v>
      </c>
      <c r="J4723" s="6">
        <v>-0.37844686637577918</v>
      </c>
      <c r="K4723" s="6">
        <v>-0.49151337928142069</v>
      </c>
      <c r="L4723" s="6">
        <v>1.0043092767383404</v>
      </c>
      <c r="M4723" s="6">
        <v>1</v>
      </c>
    </row>
    <row r="4724" spans="6:13" x14ac:dyDescent="0.25">
      <c r="F4724" s="6">
        <v>-0.77515510853086445</v>
      </c>
      <c r="G4724" s="6">
        <v>0.43574256730268102</v>
      </c>
      <c r="H4724" s="6">
        <v>-1.9523209454671975</v>
      </c>
      <c r="I4724" s="6">
        <v>1.0396692990058776</v>
      </c>
      <c r="J4724" s="6">
        <v>-5.7062740800133814E-2</v>
      </c>
      <c r="K4724" s="6">
        <v>-2.0850371255546542E-2</v>
      </c>
      <c r="L4724" s="6">
        <v>-0.99551007160562754</v>
      </c>
      <c r="M4724" s="6">
        <v>1</v>
      </c>
    </row>
    <row r="4725" spans="6:13" x14ac:dyDescent="0.25">
      <c r="F4725" s="6">
        <v>-1.3160616319753637</v>
      </c>
      <c r="G4725" s="6">
        <v>0.43574256730268102</v>
      </c>
      <c r="H4725" s="6">
        <v>0.51210842270649248</v>
      </c>
      <c r="I4725" s="6">
        <v>1.0396692990058776</v>
      </c>
      <c r="J4725" s="6">
        <v>1.8293223441003934</v>
      </c>
      <c r="K4725" s="6">
        <v>-2.0850371255546542E-2</v>
      </c>
      <c r="L4725" s="6">
        <v>1.0043092767383404</v>
      </c>
      <c r="M4725" s="6">
        <v>0</v>
      </c>
    </row>
    <row r="4726" spans="6:13" x14ac:dyDescent="0.25">
      <c r="F4726" s="6">
        <v>0.66726228732113402</v>
      </c>
      <c r="G4726" s="6">
        <v>0.43574256730268102</v>
      </c>
      <c r="H4726" s="6">
        <v>0.51210842270649248</v>
      </c>
      <c r="I4726" s="6">
        <v>0.40672804793691519</v>
      </c>
      <c r="J4726" s="6">
        <v>-0.26666108356685908</v>
      </c>
      <c r="K4726" s="6">
        <v>-0.49151337928142069</v>
      </c>
      <c r="L4726" s="6">
        <v>1.0043092767383404</v>
      </c>
      <c r="M4726" s="6">
        <v>1</v>
      </c>
    </row>
    <row r="4727" spans="6:13" x14ac:dyDescent="0.25">
      <c r="F4727" s="6">
        <v>3.6204676635884697E-2</v>
      </c>
      <c r="G4727" s="6">
        <v>0.43574256730268102</v>
      </c>
      <c r="H4727" s="6">
        <v>0.51210842270649248</v>
      </c>
      <c r="I4727" s="6">
        <v>-1.4920957052699722</v>
      </c>
      <c r="J4727" s="6">
        <v>-0.7696971062069996</v>
      </c>
      <c r="K4727" s="6">
        <v>0.68514414078326469</v>
      </c>
      <c r="L4727" s="6">
        <v>1.0043092767383404</v>
      </c>
      <c r="M4727" s="6">
        <v>0</v>
      </c>
    </row>
    <row r="4728" spans="6:13" x14ac:dyDescent="0.25">
      <c r="F4728" s="6">
        <v>-0.50470184680861474</v>
      </c>
      <c r="G4728" s="6">
        <v>0.43574256730268102</v>
      </c>
      <c r="H4728" s="6">
        <v>0.51210842270649248</v>
      </c>
      <c r="I4728" s="6">
        <v>1.6726105500748401</v>
      </c>
      <c r="J4728" s="6">
        <v>-4.3089517949018802E-2</v>
      </c>
      <c r="K4728" s="6">
        <v>-0.72684488329435781</v>
      </c>
      <c r="L4728" s="6">
        <v>1.0043092767383404</v>
      </c>
      <c r="M4728" s="6">
        <v>0</v>
      </c>
    </row>
    <row r="4729" spans="6:13" x14ac:dyDescent="0.25">
      <c r="F4729" s="6">
        <v>0.39680902559888431</v>
      </c>
      <c r="G4729" s="6">
        <v>0.43574256730268102</v>
      </c>
      <c r="H4729" s="6">
        <v>-1.9523209454671975</v>
      </c>
      <c r="I4729" s="6">
        <v>-0.85915445420100978</v>
      </c>
      <c r="J4729" s="6">
        <v>-0.37844686637577918</v>
      </c>
      <c r="K4729" s="6">
        <v>0.68514414078326469</v>
      </c>
      <c r="L4729" s="6">
        <v>1.0043092767383404</v>
      </c>
      <c r="M4729" s="6">
        <v>0</v>
      </c>
    </row>
    <row r="4730" spans="6:13" x14ac:dyDescent="0.25">
      <c r="F4730" s="6">
        <v>0.57711120008038408</v>
      </c>
      <c r="G4730" s="6">
        <v>0.43574256730268102</v>
      </c>
      <c r="H4730" s="6">
        <v>0.51210842270649248</v>
      </c>
      <c r="I4730" s="6">
        <v>-1.4920957052699722</v>
      </c>
      <c r="J4730" s="6">
        <v>-0.54612554058915941</v>
      </c>
      <c r="K4730" s="6">
        <v>1.1558071488091388</v>
      </c>
      <c r="L4730" s="6">
        <v>1.0043092767383404</v>
      </c>
      <c r="M4730" s="6">
        <v>0</v>
      </c>
    </row>
    <row r="4731" spans="6:13" x14ac:dyDescent="0.25">
      <c r="F4731" s="6">
        <v>1.2081688107656334</v>
      </c>
      <c r="G4731" s="6">
        <v>0.43574256730268102</v>
      </c>
      <c r="H4731" s="6">
        <v>0.51210842270649248</v>
      </c>
      <c r="I4731" s="6">
        <v>-0.22621320313204729</v>
      </c>
      <c r="J4731" s="6">
        <v>-1.0072418946759549</v>
      </c>
      <c r="K4731" s="6">
        <v>-1.6681708993461062</v>
      </c>
      <c r="L4731" s="6">
        <v>-0.99551007160562754</v>
      </c>
      <c r="M4731" s="6">
        <v>0</v>
      </c>
    </row>
    <row r="4732" spans="6:13" x14ac:dyDescent="0.25">
      <c r="F4732" s="6">
        <v>0.30665793835813437</v>
      </c>
      <c r="G4732" s="6">
        <v>0.43574256730268102</v>
      </c>
      <c r="H4732" s="6">
        <v>-1.9523209454671975</v>
      </c>
      <c r="I4732" s="6">
        <v>-0.22621320313204729</v>
      </c>
      <c r="J4732" s="6">
        <v>0.59967873320227194</v>
      </c>
      <c r="K4732" s="6">
        <v>-2.0850371255546542E-2</v>
      </c>
      <c r="L4732" s="6">
        <v>1.0043092767383404</v>
      </c>
      <c r="M4732" s="6">
        <v>1</v>
      </c>
    </row>
    <row r="4733" spans="6:13" x14ac:dyDescent="0.25">
      <c r="F4733" s="6">
        <v>-0.68500402129011451</v>
      </c>
      <c r="G4733" s="6">
        <v>0.43574256730268102</v>
      </c>
      <c r="H4733" s="6">
        <v>0.51210842270649248</v>
      </c>
      <c r="I4733" s="6">
        <v>1.0396692990058776</v>
      </c>
      <c r="J4733" s="6">
        <v>-0.210768192162399</v>
      </c>
      <c r="K4733" s="6">
        <v>-2.0850371255546542E-2</v>
      </c>
      <c r="L4733" s="6">
        <v>1.0043092767383404</v>
      </c>
      <c r="M4733" s="6">
        <v>1</v>
      </c>
    </row>
    <row r="4734" spans="6:13" x14ac:dyDescent="0.25">
      <c r="F4734" s="6">
        <v>0.39680902559888431</v>
      </c>
      <c r="G4734" s="6">
        <v>0.43574256730268102</v>
      </c>
      <c r="H4734" s="6">
        <v>0.51210842270649248</v>
      </c>
      <c r="I4734" s="6">
        <v>-1.4920957052699722</v>
      </c>
      <c r="J4734" s="6">
        <v>0.65557162460673202</v>
      </c>
      <c r="K4734" s="6">
        <v>1.1558071488091388</v>
      </c>
      <c r="L4734" s="6">
        <v>1.0043092767383404</v>
      </c>
      <c r="M4734" s="6">
        <v>0</v>
      </c>
    </row>
    <row r="4735" spans="6:13" x14ac:dyDescent="0.25">
      <c r="F4735" s="6">
        <v>0.93771554904338372</v>
      </c>
      <c r="G4735" s="6">
        <v>0.43574256730268102</v>
      </c>
      <c r="H4735" s="6">
        <v>0.51210842270649248</v>
      </c>
      <c r="I4735" s="6">
        <v>-0.22621320313204729</v>
      </c>
      <c r="J4735" s="6">
        <v>-1.035188340378185</v>
      </c>
      <c r="K4735" s="6">
        <v>1.1558071488091388</v>
      </c>
      <c r="L4735" s="6">
        <v>1.0043092767383404</v>
      </c>
      <c r="M4735" s="6">
        <v>0</v>
      </c>
    </row>
    <row r="4736" spans="6:13" x14ac:dyDescent="0.25">
      <c r="F4736" s="6">
        <v>0.4869601128396342</v>
      </c>
      <c r="G4736" s="6">
        <v>0.43574256730268102</v>
      </c>
      <c r="H4736" s="6">
        <v>-1.9523209454671975</v>
      </c>
      <c r="I4736" s="6">
        <v>-0.85915445420100978</v>
      </c>
      <c r="J4736" s="6">
        <v>-1.0072418946759549</v>
      </c>
      <c r="K4736" s="6">
        <v>0.68514414078326469</v>
      </c>
      <c r="L4736" s="6">
        <v>-0.99551007160562754</v>
      </c>
      <c r="M4736" s="6">
        <v>0</v>
      </c>
    </row>
    <row r="4737" spans="6:13" x14ac:dyDescent="0.25">
      <c r="F4737" s="6">
        <v>-0.23424858508636501</v>
      </c>
      <c r="G4737" s="6">
        <v>0.43574256730268102</v>
      </c>
      <c r="H4737" s="6">
        <v>0.51210842270649248</v>
      </c>
      <c r="I4737" s="6">
        <v>-1.4920957052699722</v>
      </c>
      <c r="J4737" s="6">
        <v>-0.36447364352466416</v>
      </c>
      <c r="K4737" s="6">
        <v>1.1558071488091388</v>
      </c>
      <c r="L4737" s="6">
        <v>-0.99551007160562754</v>
      </c>
      <c r="M4737" s="6">
        <v>1</v>
      </c>
    </row>
    <row r="4738" spans="6:13" x14ac:dyDescent="0.25">
      <c r="F4738" s="6">
        <v>-0.4145507595678648</v>
      </c>
      <c r="G4738" s="6">
        <v>0.43574256730268102</v>
      </c>
      <c r="H4738" s="6">
        <v>0.51210842270649248</v>
      </c>
      <c r="I4738" s="6">
        <v>-0.22621320313204729</v>
      </c>
      <c r="J4738" s="6">
        <v>-0.72777743765365455</v>
      </c>
      <c r="K4738" s="6">
        <v>-1.4328393953331691</v>
      </c>
      <c r="L4738" s="6">
        <v>1.0043092767383404</v>
      </c>
      <c r="M4738" s="6">
        <v>0</v>
      </c>
    </row>
    <row r="4739" spans="6:13" x14ac:dyDescent="0.25">
      <c r="F4739" s="6">
        <v>0.57711120008038408</v>
      </c>
      <c r="G4739" s="6">
        <v>0.43574256730268102</v>
      </c>
      <c r="H4739" s="6">
        <v>0.51210842270649248</v>
      </c>
      <c r="I4739" s="6">
        <v>-0.85915445420100978</v>
      </c>
      <c r="J4739" s="6">
        <v>-0.11994224363015139</v>
      </c>
      <c r="K4739" s="6">
        <v>0.68514414078326469</v>
      </c>
      <c r="L4739" s="6">
        <v>-0.99551007160562754</v>
      </c>
      <c r="M4739" s="6">
        <v>1</v>
      </c>
    </row>
    <row r="4740" spans="6:13" x14ac:dyDescent="0.25">
      <c r="F4740" s="6">
        <v>-5.3946410604865207E-2</v>
      </c>
      <c r="G4740" s="6">
        <v>0.43574256730268102</v>
      </c>
      <c r="H4740" s="6">
        <v>0.51210842270649248</v>
      </c>
      <c r="I4740" s="6">
        <v>0.40672804793691519</v>
      </c>
      <c r="J4740" s="6">
        <v>1.6057507784825531</v>
      </c>
      <c r="K4740" s="6">
        <v>-0.72684488329435781</v>
      </c>
      <c r="L4740" s="6">
        <v>1.0043092767383404</v>
      </c>
      <c r="M4740" s="6">
        <v>0</v>
      </c>
    </row>
    <row r="4741" spans="6:13" x14ac:dyDescent="0.25">
      <c r="F4741" s="6">
        <v>0.12635576387663461</v>
      </c>
      <c r="G4741" s="6">
        <v>0.43574256730268102</v>
      </c>
      <c r="H4741" s="6">
        <v>0.51210842270649248</v>
      </c>
      <c r="I4741" s="6">
        <v>-0.85915445420100978</v>
      </c>
      <c r="J4741" s="6">
        <v>2.3742780352938788</v>
      </c>
      <c r="K4741" s="6">
        <v>1.1558071488091388</v>
      </c>
      <c r="L4741" s="6">
        <v>-0.99551007160562754</v>
      </c>
      <c r="M4741" s="6">
        <v>0</v>
      </c>
    </row>
    <row r="4742" spans="6:13" x14ac:dyDescent="0.25">
      <c r="F4742" s="6">
        <v>-0.32439967232711492</v>
      </c>
      <c r="G4742" s="6">
        <v>0.43574256730268102</v>
      </c>
      <c r="H4742" s="6">
        <v>0.51210842270649248</v>
      </c>
      <c r="I4742" s="6">
        <v>1.0396692990058776</v>
      </c>
      <c r="J4742" s="6">
        <v>-0.79764355190922964</v>
      </c>
      <c r="K4742" s="6">
        <v>-0.49151337928142069</v>
      </c>
      <c r="L4742" s="6">
        <v>1.0043092767383404</v>
      </c>
      <c r="M4742" s="6">
        <v>1</v>
      </c>
    </row>
    <row r="4743" spans="6:13" x14ac:dyDescent="0.25">
      <c r="F4743" s="6">
        <v>-5.3946410604865207E-2</v>
      </c>
      <c r="G4743" s="6">
        <v>-2.2944740198068536</v>
      </c>
      <c r="H4743" s="6">
        <v>0.51210842270649248</v>
      </c>
      <c r="I4743" s="6">
        <v>1.0396692990058776</v>
      </c>
      <c r="J4743" s="6">
        <v>-0.93737578042037983</v>
      </c>
      <c r="K4743" s="6">
        <v>1.1558071488091388</v>
      </c>
      <c r="L4743" s="6">
        <v>1.0043092767383404</v>
      </c>
      <c r="M4743" s="6">
        <v>0</v>
      </c>
    </row>
    <row r="4744" spans="6:13" x14ac:dyDescent="0.25">
      <c r="F4744" s="6">
        <v>-0.59485293404936457</v>
      </c>
      <c r="G4744" s="6">
        <v>0.43574256730268102</v>
      </c>
      <c r="H4744" s="6">
        <v>0.51210842270649248</v>
      </c>
      <c r="I4744" s="6">
        <v>-1.4920957052699722</v>
      </c>
      <c r="J4744" s="6">
        <v>2.6776596306556277E-2</v>
      </c>
      <c r="K4744" s="6">
        <v>-1.4328393953331691</v>
      </c>
      <c r="L4744" s="6">
        <v>-0.99551007160562754</v>
      </c>
      <c r="M4744" s="6">
        <v>0</v>
      </c>
    </row>
    <row r="4745" spans="6:13" x14ac:dyDescent="0.25">
      <c r="F4745" s="6">
        <v>1.2081688107656334</v>
      </c>
      <c r="G4745" s="6">
        <v>0.43574256730268102</v>
      </c>
      <c r="H4745" s="6">
        <v>-1.9523209454671975</v>
      </c>
      <c r="I4745" s="6">
        <v>-0.85915445420100978</v>
      </c>
      <c r="J4745" s="6">
        <v>-0.65791132339807945</v>
      </c>
      <c r="K4745" s="6">
        <v>0.21448113275739056</v>
      </c>
      <c r="L4745" s="6">
        <v>-0.99551007160562754</v>
      </c>
      <c r="M4745" s="6">
        <v>1</v>
      </c>
    </row>
    <row r="4746" spans="6:13" x14ac:dyDescent="0.25">
      <c r="F4746" s="6">
        <v>0.12635576387663461</v>
      </c>
      <c r="G4746" s="6">
        <v>0.43574256730268102</v>
      </c>
      <c r="H4746" s="6">
        <v>-1.9523209454671975</v>
      </c>
      <c r="I4746" s="6">
        <v>-0.22621320313204729</v>
      </c>
      <c r="J4746" s="6">
        <v>0.62762517890450198</v>
      </c>
      <c r="K4746" s="6">
        <v>-0.72684488329435781</v>
      </c>
      <c r="L4746" s="6">
        <v>-0.99551007160562754</v>
      </c>
      <c r="M4746" s="6">
        <v>0</v>
      </c>
    </row>
    <row r="4747" spans="6:13" x14ac:dyDescent="0.25">
      <c r="F4747" s="6">
        <v>-1.8569681554198632</v>
      </c>
      <c r="G4747" s="6">
        <v>0.43574256730268102</v>
      </c>
      <c r="H4747" s="6">
        <v>0.51210842270649248</v>
      </c>
      <c r="I4747" s="6">
        <v>-0.22621320313204729</v>
      </c>
      <c r="J4747" s="6">
        <v>-1.514307224678877E-2</v>
      </c>
      <c r="K4747" s="6">
        <v>-0.72684488329435781</v>
      </c>
      <c r="L4747" s="6">
        <v>-0.99551007160562754</v>
      </c>
      <c r="M4747" s="6">
        <v>0</v>
      </c>
    </row>
    <row r="4748" spans="6:13" x14ac:dyDescent="0.25">
      <c r="F4748" s="6">
        <v>0.57711120008038408</v>
      </c>
      <c r="G4748" s="6">
        <v>-2.2944740198068536</v>
      </c>
      <c r="H4748" s="6">
        <v>0.51210842270649248</v>
      </c>
      <c r="I4748" s="6">
        <v>-1.4920957052699722</v>
      </c>
      <c r="J4748" s="6">
        <v>-1.0212151175270698</v>
      </c>
      <c r="K4748" s="6">
        <v>-1.6681708993461062</v>
      </c>
      <c r="L4748" s="6">
        <v>-0.99551007160562754</v>
      </c>
      <c r="M4748" s="6">
        <v>0</v>
      </c>
    </row>
    <row r="4749" spans="6:13" x14ac:dyDescent="0.25">
      <c r="F4749" s="6">
        <v>-0.4145507595678648</v>
      </c>
      <c r="G4749" s="6">
        <v>0.43574256730268102</v>
      </c>
      <c r="H4749" s="6">
        <v>0.51210842270649248</v>
      </c>
      <c r="I4749" s="6">
        <v>-1.4920957052699722</v>
      </c>
      <c r="J4749" s="6">
        <v>-0.35050042067354914</v>
      </c>
      <c r="K4749" s="6">
        <v>0.68514414078326469</v>
      </c>
      <c r="L4749" s="6">
        <v>-0.99551007160562754</v>
      </c>
      <c r="M4749" s="6">
        <v>1</v>
      </c>
    </row>
    <row r="4750" spans="6:13" x14ac:dyDescent="0.25">
      <c r="F4750" s="6">
        <v>-2.037270329901363</v>
      </c>
      <c r="G4750" s="6">
        <v>0.43574256730268102</v>
      </c>
      <c r="H4750" s="6">
        <v>0.51210842270649248</v>
      </c>
      <c r="I4750" s="6">
        <v>-1.4920957052699722</v>
      </c>
      <c r="J4750" s="6">
        <v>-0.82558999761145968</v>
      </c>
      <c r="K4750" s="6">
        <v>-2.0850371255546542E-2</v>
      </c>
      <c r="L4750" s="6">
        <v>-0.99551007160562754</v>
      </c>
      <c r="M4750" s="6">
        <v>1</v>
      </c>
    </row>
    <row r="4751" spans="6:13" x14ac:dyDescent="0.25">
      <c r="F4751" s="6">
        <v>0.21650685111738449</v>
      </c>
      <c r="G4751" s="6">
        <v>0.43574256730268102</v>
      </c>
      <c r="H4751" s="6">
        <v>0.51210842270649248</v>
      </c>
      <c r="I4751" s="6">
        <v>1.6726105500748401</v>
      </c>
      <c r="J4751" s="6">
        <v>0.20842849337105149</v>
      </c>
      <c r="K4751" s="6">
        <v>-2.0850371255546542E-2</v>
      </c>
      <c r="L4751" s="6">
        <v>-0.99551007160562754</v>
      </c>
      <c r="M4751" s="6">
        <v>1</v>
      </c>
    </row>
    <row r="4752" spans="6:13" x14ac:dyDescent="0.25">
      <c r="F4752" s="6">
        <v>-1.8569681554198632</v>
      </c>
      <c r="G4752" s="6">
        <v>0.43574256730268102</v>
      </c>
      <c r="H4752" s="6">
        <v>0.51210842270649248</v>
      </c>
      <c r="I4752" s="6">
        <v>-0.85915445420100978</v>
      </c>
      <c r="J4752" s="6">
        <v>-0.14090207790682391</v>
      </c>
      <c r="K4752" s="6">
        <v>-1.4328393953331691</v>
      </c>
      <c r="L4752" s="6">
        <v>-0.99551007160562754</v>
      </c>
      <c r="M4752" s="6">
        <v>0</v>
      </c>
    </row>
    <row r="4753" spans="6:13" x14ac:dyDescent="0.25">
      <c r="F4753" s="6">
        <v>0.75741337456188396</v>
      </c>
      <c r="G4753" s="6">
        <v>0.43574256730268102</v>
      </c>
      <c r="H4753" s="6">
        <v>-1.9523209454671975</v>
      </c>
      <c r="I4753" s="6">
        <v>0.40672804793691519</v>
      </c>
      <c r="J4753" s="6">
        <v>-0.99326867182483991</v>
      </c>
      <c r="K4753" s="6">
        <v>1.1558071488091388</v>
      </c>
      <c r="L4753" s="6">
        <v>1.0043092767383404</v>
      </c>
      <c r="M4753" s="6">
        <v>0</v>
      </c>
    </row>
    <row r="4754" spans="6:13" x14ac:dyDescent="0.25">
      <c r="F4754" s="6">
        <v>0.21650685111738449</v>
      </c>
      <c r="G4754" s="6">
        <v>0.43574256730268102</v>
      </c>
      <c r="H4754" s="6">
        <v>0.51210842270649248</v>
      </c>
      <c r="I4754" s="6">
        <v>-1.4920957052699722</v>
      </c>
      <c r="J4754" s="6">
        <v>-0.26666108356685908</v>
      </c>
      <c r="K4754" s="6">
        <v>0.21448113275739056</v>
      </c>
      <c r="L4754" s="6">
        <v>-0.99551007160562754</v>
      </c>
      <c r="M4754" s="6">
        <v>1</v>
      </c>
    </row>
    <row r="4755" spans="6:13" x14ac:dyDescent="0.25">
      <c r="F4755" s="6">
        <v>-1.045608370253114</v>
      </c>
      <c r="G4755" s="6">
        <v>0.43574256730268102</v>
      </c>
      <c r="H4755" s="6">
        <v>0.51210842270649248</v>
      </c>
      <c r="I4755" s="6">
        <v>-0.22621320313204729</v>
      </c>
      <c r="J4755" s="6">
        <v>4.0749819157671292E-2</v>
      </c>
      <c r="K4755" s="6">
        <v>-2.0850371255546542E-2</v>
      </c>
      <c r="L4755" s="6">
        <v>1.0043092767383404</v>
      </c>
      <c r="M4755" s="6">
        <v>1</v>
      </c>
    </row>
    <row r="4756" spans="6:13" x14ac:dyDescent="0.25">
      <c r="F4756" s="6">
        <v>-0.1440974978456151</v>
      </c>
      <c r="G4756" s="6">
        <v>0.43574256730268102</v>
      </c>
      <c r="H4756" s="6">
        <v>-1.9523209454671975</v>
      </c>
      <c r="I4756" s="6">
        <v>0.40672804793691519</v>
      </c>
      <c r="J4756" s="6">
        <v>-9.8982409353478865E-2</v>
      </c>
      <c r="K4756" s="6">
        <v>-2.0850371255546542E-2</v>
      </c>
      <c r="L4756" s="6">
        <v>-0.99551007160562754</v>
      </c>
      <c r="M4756" s="6">
        <v>1</v>
      </c>
    </row>
    <row r="4757" spans="6:13" x14ac:dyDescent="0.25">
      <c r="F4757" s="6">
        <v>1.2081688107656334</v>
      </c>
      <c r="G4757" s="6">
        <v>0.43574256730268102</v>
      </c>
      <c r="H4757" s="6">
        <v>-1.9523209454671975</v>
      </c>
      <c r="I4757" s="6">
        <v>1.6726105500748401</v>
      </c>
      <c r="J4757" s="6">
        <v>-9.8982409353478865E-2</v>
      </c>
      <c r="K4757" s="6">
        <v>1.1558071488091388</v>
      </c>
      <c r="L4757" s="6">
        <v>1.0043092767383404</v>
      </c>
      <c r="M4757" s="6">
        <v>0</v>
      </c>
    </row>
    <row r="4758" spans="6:13" x14ac:dyDescent="0.25">
      <c r="F4758" s="6">
        <v>0.84756446180263378</v>
      </c>
      <c r="G4758" s="6">
        <v>0.43574256730268102</v>
      </c>
      <c r="H4758" s="6">
        <v>-1.9523209454671975</v>
      </c>
      <c r="I4758" s="6">
        <v>-0.22621320313204729</v>
      </c>
      <c r="J4758" s="6">
        <v>-0.26666108356685908</v>
      </c>
      <c r="K4758" s="6">
        <v>1.1558071488091388</v>
      </c>
      <c r="L4758" s="6">
        <v>1.0043092767383404</v>
      </c>
      <c r="M4758" s="6">
        <v>0</v>
      </c>
    </row>
    <row r="4759" spans="6:13" x14ac:dyDescent="0.25">
      <c r="F4759" s="6">
        <v>0.30665793835813437</v>
      </c>
      <c r="G4759" s="6">
        <v>-2.2944740198068536</v>
      </c>
      <c r="H4759" s="6">
        <v>-1.9523209454671975</v>
      </c>
      <c r="I4759" s="6">
        <v>1.0396692990058776</v>
      </c>
      <c r="J4759" s="6">
        <v>-0.33652719782243412</v>
      </c>
      <c r="K4759" s="6">
        <v>-0.72684488329435781</v>
      </c>
      <c r="L4759" s="6">
        <v>1.0043092767383404</v>
      </c>
      <c r="M4759" s="6">
        <v>0</v>
      </c>
    </row>
    <row r="4760" spans="6:13" x14ac:dyDescent="0.25">
      <c r="F4760" s="6">
        <v>-0.32439967232711492</v>
      </c>
      <c r="G4760" s="6">
        <v>0.43574256730268102</v>
      </c>
      <c r="H4760" s="6">
        <v>-1.9523209454671975</v>
      </c>
      <c r="I4760" s="6">
        <v>0.40672804793691519</v>
      </c>
      <c r="J4760" s="6">
        <v>0.65557162460673202</v>
      </c>
      <c r="K4760" s="6">
        <v>0.68514414078326469</v>
      </c>
      <c r="L4760" s="6">
        <v>1.0043092767383404</v>
      </c>
      <c r="M4760" s="6">
        <v>0</v>
      </c>
    </row>
    <row r="4761" spans="6:13" x14ac:dyDescent="0.25">
      <c r="F4761" s="6">
        <v>0.21650685111738449</v>
      </c>
      <c r="G4761" s="6">
        <v>0.43574256730268102</v>
      </c>
      <c r="H4761" s="6">
        <v>0.51210842270649248</v>
      </c>
      <c r="I4761" s="6">
        <v>-1.4920957052699722</v>
      </c>
      <c r="J4761" s="6">
        <v>-0.62996487769584941</v>
      </c>
      <c r="K4761" s="6">
        <v>-1.6681708993461062</v>
      </c>
      <c r="L4761" s="6">
        <v>-0.99551007160562754</v>
      </c>
      <c r="M4761" s="6">
        <v>0</v>
      </c>
    </row>
    <row r="4762" spans="6:13" x14ac:dyDescent="0.25">
      <c r="F4762" s="6">
        <v>0.84756446180263378</v>
      </c>
      <c r="G4762" s="6">
        <v>-2.2944740198068536</v>
      </c>
      <c r="H4762" s="6">
        <v>-1.9523209454671975</v>
      </c>
      <c r="I4762" s="6">
        <v>0.40672804793691519</v>
      </c>
      <c r="J4762" s="6">
        <v>-0.68585776910030949</v>
      </c>
      <c r="K4762" s="6">
        <v>-1.6681708993461062</v>
      </c>
      <c r="L4762" s="6">
        <v>-0.99551007160562754</v>
      </c>
      <c r="M4762" s="6">
        <v>0</v>
      </c>
    </row>
    <row r="4763" spans="6:13" x14ac:dyDescent="0.25">
      <c r="F4763" s="6">
        <v>-1.4963638064568636</v>
      </c>
      <c r="G4763" s="6">
        <v>-2.2944740198068536</v>
      </c>
      <c r="H4763" s="6">
        <v>0.51210842270649248</v>
      </c>
      <c r="I4763" s="6">
        <v>-0.22621320313204729</v>
      </c>
      <c r="J4763" s="6">
        <v>-0.96532222612260987</v>
      </c>
      <c r="K4763" s="6">
        <v>-1.6681708993461062</v>
      </c>
      <c r="L4763" s="6">
        <v>-0.99551007160562754</v>
      </c>
      <c r="M4763" s="6">
        <v>0</v>
      </c>
    </row>
    <row r="4764" spans="6:13" x14ac:dyDescent="0.25">
      <c r="F4764" s="6">
        <v>-0.95545728301236421</v>
      </c>
      <c r="G4764" s="6">
        <v>0.43574256730268102</v>
      </c>
      <c r="H4764" s="6">
        <v>0.51210842270649248</v>
      </c>
      <c r="I4764" s="6">
        <v>0.40672804793691519</v>
      </c>
      <c r="J4764" s="6">
        <v>-0.86750966616480474</v>
      </c>
      <c r="K4764" s="6">
        <v>-2.0850371255546542E-2</v>
      </c>
      <c r="L4764" s="6">
        <v>1.0043092767383404</v>
      </c>
      <c r="M4764" s="6">
        <v>1</v>
      </c>
    </row>
    <row r="4765" spans="6:13" x14ac:dyDescent="0.25">
      <c r="F4765" s="6">
        <v>-0.32439967232711492</v>
      </c>
      <c r="G4765" s="6">
        <v>0.43574256730268102</v>
      </c>
      <c r="H4765" s="6">
        <v>-1.9523209454671975</v>
      </c>
      <c r="I4765" s="6">
        <v>0.40672804793691519</v>
      </c>
      <c r="J4765" s="6">
        <v>-0.96532222612260987</v>
      </c>
      <c r="K4765" s="6">
        <v>0.68514414078326469</v>
      </c>
      <c r="L4765" s="6">
        <v>1.0043092767383404</v>
      </c>
      <c r="M4765" s="6">
        <v>0</v>
      </c>
    </row>
    <row r="4766" spans="6:13" x14ac:dyDescent="0.25">
      <c r="F4766" s="6">
        <v>1.0278666362841336</v>
      </c>
      <c r="G4766" s="6">
        <v>0.43574256730268102</v>
      </c>
      <c r="H4766" s="6">
        <v>0.51210842270649248</v>
      </c>
      <c r="I4766" s="6">
        <v>-0.22621320313204729</v>
      </c>
      <c r="J4766" s="6">
        <v>-0.72777743765365455</v>
      </c>
      <c r="K4766" s="6">
        <v>1.1558071488091388</v>
      </c>
      <c r="L4766" s="6">
        <v>1.0043092767383404</v>
      </c>
      <c r="M4766" s="6">
        <v>0</v>
      </c>
    </row>
    <row r="4767" spans="6:13" x14ac:dyDescent="0.25">
      <c r="F4767" s="6">
        <v>0.21650685111738449</v>
      </c>
      <c r="G4767" s="6">
        <v>-2.2944740198068536</v>
      </c>
      <c r="H4767" s="6">
        <v>0.51210842270649248</v>
      </c>
      <c r="I4767" s="6">
        <v>1.6726105500748401</v>
      </c>
      <c r="J4767" s="6">
        <v>0.5717322875000419</v>
      </c>
      <c r="K4767" s="6">
        <v>-2.0850371255546542E-2</v>
      </c>
      <c r="L4767" s="6">
        <v>1.0043092767383404</v>
      </c>
      <c r="M4767" s="6">
        <v>1</v>
      </c>
    </row>
    <row r="4768" spans="6:13" x14ac:dyDescent="0.25">
      <c r="F4768" s="6">
        <v>1.3884709852471333</v>
      </c>
      <c r="G4768" s="6">
        <v>-2.2944740198068536</v>
      </c>
      <c r="H4768" s="6">
        <v>-1.9523209454671975</v>
      </c>
      <c r="I4768" s="6">
        <v>0.40672804793691519</v>
      </c>
      <c r="J4768" s="6">
        <v>-0.96532222612260987</v>
      </c>
      <c r="K4768" s="6">
        <v>1.1558071488091388</v>
      </c>
      <c r="L4768" s="6">
        <v>1.0043092767383404</v>
      </c>
      <c r="M4768" s="6">
        <v>0</v>
      </c>
    </row>
    <row r="4769" spans="6:13" x14ac:dyDescent="0.25">
      <c r="F4769" s="6">
        <v>3.6204676635884697E-2</v>
      </c>
      <c r="G4769" s="6">
        <v>0.43574256730268102</v>
      </c>
      <c r="H4769" s="6">
        <v>0.51210842270649248</v>
      </c>
      <c r="I4769" s="6">
        <v>-0.85915445420100978</v>
      </c>
      <c r="J4769" s="6">
        <v>-0.49023264918469933</v>
      </c>
      <c r="K4769" s="6">
        <v>1.1558071488091388</v>
      </c>
      <c r="L4769" s="6">
        <v>1.0043092767383404</v>
      </c>
      <c r="M4769" s="6">
        <v>0</v>
      </c>
    </row>
    <row r="4770" spans="6:13" x14ac:dyDescent="0.25">
      <c r="F4770" s="6">
        <v>-1.4963638064568636</v>
      </c>
      <c r="G4770" s="6">
        <v>0.43574256730268102</v>
      </c>
      <c r="H4770" s="6">
        <v>0.51210842270649248</v>
      </c>
      <c r="I4770" s="6">
        <v>-0.22621320313204729</v>
      </c>
      <c r="J4770" s="6">
        <v>-0.26666108356685908</v>
      </c>
      <c r="K4770" s="6">
        <v>0.68514414078326469</v>
      </c>
      <c r="L4770" s="6">
        <v>1.0043092767383404</v>
      </c>
      <c r="M4770" s="6">
        <v>0</v>
      </c>
    </row>
    <row r="4771" spans="6:13" x14ac:dyDescent="0.25">
      <c r="F4771" s="6">
        <v>1.1180177235248836</v>
      </c>
      <c r="G4771" s="6">
        <v>0.43574256730268102</v>
      </c>
      <c r="H4771" s="6">
        <v>0.51210842270649248</v>
      </c>
      <c r="I4771" s="6">
        <v>-0.22621320313204729</v>
      </c>
      <c r="J4771" s="6">
        <v>-0.33652719782243412</v>
      </c>
      <c r="K4771" s="6">
        <v>1.1558071488091388</v>
      </c>
      <c r="L4771" s="6">
        <v>1.0043092767383404</v>
      </c>
      <c r="M4771" s="6">
        <v>0</v>
      </c>
    </row>
    <row r="4772" spans="6:13" x14ac:dyDescent="0.25">
      <c r="F4772" s="6">
        <v>3.6204676635884697E-2</v>
      </c>
      <c r="G4772" s="6">
        <v>0.43574256730268102</v>
      </c>
      <c r="H4772" s="6">
        <v>0.51210842270649248</v>
      </c>
      <c r="I4772" s="6">
        <v>-1.4920957052699722</v>
      </c>
      <c r="J4772" s="6">
        <v>0.18048204766882145</v>
      </c>
      <c r="K4772" s="6">
        <v>0.68514414078326469</v>
      </c>
      <c r="L4772" s="6">
        <v>1.0043092767383404</v>
      </c>
      <c r="M4772" s="6">
        <v>0</v>
      </c>
    </row>
    <row r="4773" spans="6:13" x14ac:dyDescent="0.25">
      <c r="F4773" s="6">
        <v>0.12635576387663461</v>
      </c>
      <c r="G4773" s="6">
        <v>-2.2944740198068536</v>
      </c>
      <c r="H4773" s="6">
        <v>0.51210842270649248</v>
      </c>
      <c r="I4773" s="6">
        <v>-0.85915445420100978</v>
      </c>
      <c r="J4773" s="6">
        <v>0.12458915626436139</v>
      </c>
      <c r="K4773" s="6">
        <v>1.1558071488091388</v>
      </c>
      <c r="L4773" s="6">
        <v>1.0043092767383404</v>
      </c>
      <c r="M4773" s="6">
        <v>0</v>
      </c>
    </row>
    <row r="4774" spans="6:13" x14ac:dyDescent="0.25">
      <c r="F4774" s="6">
        <v>1.2983198980063833</v>
      </c>
      <c r="G4774" s="6">
        <v>0.43574256730268102</v>
      </c>
      <c r="H4774" s="6">
        <v>0.51210842270649248</v>
      </c>
      <c r="I4774" s="6">
        <v>-1.4920957052699722</v>
      </c>
      <c r="J4774" s="6">
        <v>-0.12692885505570889</v>
      </c>
      <c r="K4774" s="6">
        <v>-0.49151337928142069</v>
      </c>
      <c r="L4774" s="6">
        <v>-0.99551007160562754</v>
      </c>
      <c r="M4774" s="6">
        <v>1</v>
      </c>
    </row>
    <row r="4775" spans="6:13" x14ac:dyDescent="0.25">
      <c r="F4775" s="6">
        <v>1.2081688107656334</v>
      </c>
      <c r="G4775" s="6">
        <v>-2.2944740198068536</v>
      </c>
      <c r="H4775" s="6">
        <v>0.51210842270649248</v>
      </c>
      <c r="I4775" s="6">
        <v>-0.85915445420100978</v>
      </c>
      <c r="J4775" s="6">
        <v>-0.23871463786462901</v>
      </c>
      <c r="K4775" s="6">
        <v>1.1558071488091388</v>
      </c>
      <c r="L4775" s="6">
        <v>-0.99551007160562754</v>
      </c>
      <c r="M4775" s="6">
        <v>1</v>
      </c>
    </row>
    <row r="4776" spans="6:13" x14ac:dyDescent="0.25">
      <c r="F4776" s="6">
        <v>0.84756446180263378</v>
      </c>
      <c r="G4776" s="6">
        <v>0.43574256730268102</v>
      </c>
      <c r="H4776" s="6">
        <v>0.51210842270649248</v>
      </c>
      <c r="I4776" s="6">
        <v>-0.85915445420100978</v>
      </c>
      <c r="J4776" s="6">
        <v>-0.57407198629138945</v>
      </c>
      <c r="K4776" s="6">
        <v>0.68514414078326469</v>
      </c>
      <c r="L4776" s="6">
        <v>1.0043092767383404</v>
      </c>
      <c r="M4776" s="6">
        <v>0</v>
      </c>
    </row>
    <row r="4777" spans="6:13" x14ac:dyDescent="0.25">
      <c r="F4777" s="6">
        <v>0.12635576387663461</v>
      </c>
      <c r="G4777" s="6">
        <v>0.43574256730268102</v>
      </c>
      <c r="H4777" s="6">
        <v>0.51210842270649248</v>
      </c>
      <c r="I4777" s="6">
        <v>-1.4920957052699722</v>
      </c>
      <c r="J4777" s="6">
        <v>-0.43433975778023926</v>
      </c>
      <c r="K4777" s="6">
        <v>1.1558071488091388</v>
      </c>
      <c r="L4777" s="6">
        <v>1.0043092767383404</v>
      </c>
      <c r="M4777" s="6">
        <v>0</v>
      </c>
    </row>
    <row r="4778" spans="6:13" x14ac:dyDescent="0.25">
      <c r="F4778" s="6">
        <v>-0.4145507595678648</v>
      </c>
      <c r="G4778" s="6">
        <v>0.43574256730268102</v>
      </c>
      <c r="H4778" s="6">
        <v>0.51210842270649248</v>
      </c>
      <c r="I4778" s="6">
        <v>-0.22621320313204729</v>
      </c>
      <c r="J4778" s="6">
        <v>-1.3146527974004851</v>
      </c>
      <c r="K4778" s="6">
        <v>1.1558071488091388</v>
      </c>
      <c r="L4778" s="6">
        <v>1.0043092767383404</v>
      </c>
      <c r="M4778" s="6">
        <v>0</v>
      </c>
    </row>
    <row r="4779" spans="6:13" x14ac:dyDescent="0.25">
      <c r="F4779" s="6">
        <v>1.4786220724878831</v>
      </c>
      <c r="G4779" s="6">
        <v>0.43574256730268102</v>
      </c>
      <c r="H4779" s="6">
        <v>-1.9523209454671975</v>
      </c>
      <c r="I4779" s="6">
        <v>0.40672804793691519</v>
      </c>
      <c r="J4779" s="6">
        <v>0.59967873320227194</v>
      </c>
      <c r="K4779" s="6">
        <v>1.1558071488091388</v>
      </c>
      <c r="L4779" s="6">
        <v>-0.99551007160562754</v>
      </c>
      <c r="M4779" s="6">
        <v>1</v>
      </c>
    </row>
    <row r="4780" spans="6:13" x14ac:dyDescent="0.25">
      <c r="F4780" s="6">
        <v>-1.045608370253114</v>
      </c>
      <c r="G4780" s="6">
        <v>0.43574256730268102</v>
      </c>
      <c r="H4780" s="6">
        <v>0.51210842270649248</v>
      </c>
      <c r="I4780" s="6">
        <v>0.40672804793691519</v>
      </c>
      <c r="J4780" s="6">
        <v>0.12458915626436139</v>
      </c>
      <c r="K4780" s="6">
        <v>-2.0850371255546542E-2</v>
      </c>
      <c r="L4780" s="6">
        <v>1.0043092767383404</v>
      </c>
      <c r="M4780" s="6">
        <v>1</v>
      </c>
    </row>
    <row r="4781" spans="6:13" x14ac:dyDescent="0.25">
      <c r="F4781" s="6">
        <v>2.3801329448953821</v>
      </c>
      <c r="G4781" s="6">
        <v>-2.2944740198068536</v>
      </c>
      <c r="H4781" s="6">
        <v>0.51210842270649248</v>
      </c>
      <c r="I4781" s="6">
        <v>0.40672804793691519</v>
      </c>
      <c r="J4781" s="6">
        <v>-0.3924200892268942</v>
      </c>
      <c r="K4781" s="6">
        <v>-1.6681708993461062</v>
      </c>
      <c r="L4781" s="6">
        <v>1.0043092767383404</v>
      </c>
      <c r="M4781" s="6">
        <v>0</v>
      </c>
    </row>
    <row r="4782" spans="6:13" x14ac:dyDescent="0.25">
      <c r="F4782" s="6">
        <v>-0.68500402129011451</v>
      </c>
      <c r="G4782" s="6">
        <v>0.43574256730268102</v>
      </c>
      <c r="H4782" s="6">
        <v>0.51210842270649248</v>
      </c>
      <c r="I4782" s="6">
        <v>-0.85915445420100978</v>
      </c>
      <c r="J4782" s="6">
        <v>-0.50420587203581435</v>
      </c>
      <c r="K4782" s="6">
        <v>0.68514414078326469</v>
      </c>
      <c r="L4782" s="6">
        <v>1.0043092767383404</v>
      </c>
      <c r="M4782" s="6">
        <v>0</v>
      </c>
    </row>
    <row r="4783" spans="6:13" x14ac:dyDescent="0.25">
      <c r="F4783" s="6">
        <v>3.6204676635884697E-2</v>
      </c>
      <c r="G4783" s="6">
        <v>0.43574256730268102</v>
      </c>
      <c r="H4783" s="6">
        <v>0.51210842270649248</v>
      </c>
      <c r="I4783" s="6">
        <v>0.40672804793691519</v>
      </c>
      <c r="J4783" s="6">
        <v>-0.43433975778023926</v>
      </c>
      <c r="K4783" s="6">
        <v>1.1558071488091388</v>
      </c>
      <c r="L4783" s="6">
        <v>1.0043092767383404</v>
      </c>
      <c r="M4783" s="6">
        <v>0</v>
      </c>
    </row>
    <row r="4784" spans="6:13" x14ac:dyDescent="0.25">
      <c r="F4784" s="6">
        <v>-1.045608370253114</v>
      </c>
      <c r="G4784" s="6">
        <v>-2.2944740198068536</v>
      </c>
      <c r="H4784" s="6">
        <v>0.51210842270649248</v>
      </c>
      <c r="I4784" s="6">
        <v>-0.22621320313204729</v>
      </c>
      <c r="J4784" s="6">
        <v>-4.3089517949018802E-2</v>
      </c>
      <c r="K4784" s="6">
        <v>0.68514414078326469</v>
      </c>
      <c r="L4784" s="6">
        <v>1.0043092767383404</v>
      </c>
      <c r="M4784" s="6">
        <v>0</v>
      </c>
    </row>
    <row r="4785" spans="6:13" x14ac:dyDescent="0.25">
      <c r="F4785" s="6">
        <v>-1.3160616319753637</v>
      </c>
      <c r="G4785" s="6">
        <v>0.43574256730268102</v>
      </c>
      <c r="H4785" s="6">
        <v>-1.9523209454671975</v>
      </c>
      <c r="I4785" s="6">
        <v>1.6726105500748401</v>
      </c>
      <c r="J4785" s="6">
        <v>0.43200005898889171</v>
      </c>
      <c r="K4785" s="6">
        <v>-0.72684488329435781</v>
      </c>
      <c r="L4785" s="6">
        <v>-0.99551007160562754</v>
      </c>
      <c r="M4785" s="6">
        <v>0</v>
      </c>
    </row>
    <row r="4786" spans="6:13" x14ac:dyDescent="0.25">
      <c r="F4786" s="6">
        <v>-0.1440974978456151</v>
      </c>
      <c r="G4786" s="6">
        <v>0.43574256730268102</v>
      </c>
      <c r="H4786" s="6">
        <v>0.51210842270649248</v>
      </c>
      <c r="I4786" s="6">
        <v>1.0396692990058776</v>
      </c>
      <c r="J4786" s="6">
        <v>-0.10596902077903637</v>
      </c>
      <c r="K4786" s="6">
        <v>-2.0850371255546542E-2</v>
      </c>
      <c r="L4786" s="6">
        <v>1.0043092767383404</v>
      </c>
      <c r="M4786" s="6">
        <v>1</v>
      </c>
    </row>
    <row r="4787" spans="6:13" x14ac:dyDescent="0.25">
      <c r="F4787" s="6">
        <v>1.568773159728633</v>
      </c>
      <c r="G4787" s="6">
        <v>-2.2944740198068536</v>
      </c>
      <c r="H4787" s="6">
        <v>0.51210842270649248</v>
      </c>
      <c r="I4787" s="6">
        <v>-0.85915445420100978</v>
      </c>
      <c r="J4787" s="6">
        <v>-1.514307224678877E-2</v>
      </c>
      <c r="K4787" s="6">
        <v>1.1558071488091388</v>
      </c>
      <c r="L4787" s="6">
        <v>-0.99551007160562754</v>
      </c>
      <c r="M4787" s="6">
        <v>1</v>
      </c>
    </row>
    <row r="4788" spans="6:13" x14ac:dyDescent="0.25">
      <c r="F4788" s="6">
        <v>-0.50470184680861474</v>
      </c>
      <c r="G4788" s="6">
        <v>0.43574256730268102</v>
      </c>
      <c r="H4788" s="6">
        <v>0.51210842270649248</v>
      </c>
      <c r="I4788" s="6">
        <v>1.6726105500748401</v>
      </c>
      <c r="J4788" s="6">
        <v>-0.8395632204625747</v>
      </c>
      <c r="K4788" s="6">
        <v>-2.0850371255546542E-2</v>
      </c>
      <c r="L4788" s="6">
        <v>-0.99551007160562754</v>
      </c>
      <c r="M4788" s="6">
        <v>1</v>
      </c>
    </row>
    <row r="4789" spans="6:13" x14ac:dyDescent="0.25">
      <c r="F4789" s="6">
        <v>-1.2259105447346139</v>
      </c>
      <c r="G4789" s="6">
        <v>0.43574256730268102</v>
      </c>
      <c r="H4789" s="6">
        <v>-1.9523209454671975</v>
      </c>
      <c r="I4789" s="6">
        <v>-0.85915445420100978</v>
      </c>
      <c r="J4789" s="6">
        <v>-0.99326867182483991</v>
      </c>
      <c r="K4789" s="6">
        <v>-2.0850371255546542E-2</v>
      </c>
      <c r="L4789" s="6">
        <v>-0.99551007160562754</v>
      </c>
      <c r="M4789" s="6">
        <v>1</v>
      </c>
    </row>
    <row r="4790" spans="6:13" x14ac:dyDescent="0.25">
      <c r="F4790" s="6">
        <v>3.6204676635884697E-2</v>
      </c>
      <c r="G4790" s="6">
        <v>0.43574256730268102</v>
      </c>
      <c r="H4790" s="6">
        <v>0.51210842270649248</v>
      </c>
      <c r="I4790" s="6">
        <v>1.0396692990058776</v>
      </c>
      <c r="J4790" s="6">
        <v>0.39008039043554671</v>
      </c>
      <c r="K4790" s="6">
        <v>0.68514414078326469</v>
      </c>
      <c r="L4790" s="6">
        <v>-0.99551007160562754</v>
      </c>
      <c r="M4790" s="6">
        <v>1</v>
      </c>
    </row>
    <row r="4791" spans="6:13" x14ac:dyDescent="0.25">
      <c r="F4791" s="6">
        <v>-1.3160616319753637</v>
      </c>
      <c r="G4791" s="6">
        <v>0.43574256730268102</v>
      </c>
      <c r="H4791" s="6">
        <v>0.51210842270649248</v>
      </c>
      <c r="I4791" s="6">
        <v>-0.85915445420100978</v>
      </c>
      <c r="J4791" s="6">
        <v>-0.58804520914250447</v>
      </c>
      <c r="K4791" s="6">
        <v>-2.0850371255546542E-2</v>
      </c>
      <c r="L4791" s="6">
        <v>-0.99551007160562754</v>
      </c>
      <c r="M4791" s="6">
        <v>1</v>
      </c>
    </row>
    <row r="4792" spans="6:13" x14ac:dyDescent="0.25">
      <c r="F4792" s="6">
        <v>-0.77515510853086445</v>
      </c>
      <c r="G4792" s="6">
        <v>0.43574256730268102</v>
      </c>
      <c r="H4792" s="6">
        <v>0.51210842270649248</v>
      </c>
      <c r="I4792" s="6">
        <v>-0.22621320313204729</v>
      </c>
      <c r="J4792" s="6">
        <v>0.97695575018237735</v>
      </c>
      <c r="K4792" s="6">
        <v>0.68514414078326469</v>
      </c>
      <c r="L4792" s="6">
        <v>-0.99551007160562754</v>
      </c>
      <c r="M4792" s="6">
        <v>1</v>
      </c>
    </row>
    <row r="4793" spans="6:13" x14ac:dyDescent="0.25">
      <c r="F4793" s="6">
        <v>-1.3160616319753637</v>
      </c>
      <c r="G4793" s="6">
        <v>-2.2944740198068536</v>
      </c>
      <c r="H4793" s="6">
        <v>0.51210842270649248</v>
      </c>
      <c r="I4793" s="6">
        <v>1.6726105500748401</v>
      </c>
      <c r="J4793" s="6">
        <v>-8.5009186502363845E-2</v>
      </c>
      <c r="K4793" s="6">
        <v>-0.72684488329435781</v>
      </c>
      <c r="L4793" s="6">
        <v>1.0043092767383404</v>
      </c>
      <c r="M4793" s="6">
        <v>0</v>
      </c>
    </row>
    <row r="4794" spans="6:13" x14ac:dyDescent="0.25">
      <c r="F4794" s="6">
        <v>-5.3946410604865207E-2</v>
      </c>
      <c r="G4794" s="6">
        <v>0.43574256730268102</v>
      </c>
      <c r="H4794" s="6">
        <v>0.51210842270649248</v>
      </c>
      <c r="I4794" s="6">
        <v>0.40672804793691519</v>
      </c>
      <c r="J4794" s="6">
        <v>5.4723042008786311E-2</v>
      </c>
      <c r="K4794" s="6">
        <v>0.68514414078326469</v>
      </c>
      <c r="L4794" s="6">
        <v>-0.99551007160562754</v>
      </c>
      <c r="M4794" s="6">
        <v>1</v>
      </c>
    </row>
    <row r="4795" spans="6:13" x14ac:dyDescent="0.25">
      <c r="F4795" s="6">
        <v>-0.50470184680861474</v>
      </c>
      <c r="G4795" s="6">
        <v>0.43574256730268102</v>
      </c>
      <c r="H4795" s="6">
        <v>0.51210842270649248</v>
      </c>
      <c r="I4795" s="6">
        <v>-0.22621320313204729</v>
      </c>
      <c r="J4795" s="6">
        <v>-7.103596365124884E-2</v>
      </c>
      <c r="K4795" s="6">
        <v>-2.0850371255546542E-2</v>
      </c>
      <c r="L4795" s="6">
        <v>-0.99551007160562754</v>
      </c>
      <c r="M4795" s="6">
        <v>1</v>
      </c>
    </row>
    <row r="4796" spans="6:13" x14ac:dyDescent="0.25">
      <c r="F4796" s="6">
        <v>-0.4145507595678648</v>
      </c>
      <c r="G4796" s="6">
        <v>0.43574256730268102</v>
      </c>
      <c r="H4796" s="6">
        <v>0.51210842270649248</v>
      </c>
      <c r="I4796" s="6">
        <v>-0.22621320313204729</v>
      </c>
      <c r="J4796" s="6">
        <v>-0.21775480358795649</v>
      </c>
      <c r="K4796" s="6">
        <v>-1.6681708993461062</v>
      </c>
      <c r="L4796" s="6">
        <v>1.0043092767383404</v>
      </c>
      <c r="M4796" s="6">
        <v>0</v>
      </c>
    </row>
    <row r="4797" spans="6:13" x14ac:dyDescent="0.25">
      <c r="F4797" s="6">
        <v>-5.3946410604865207E-2</v>
      </c>
      <c r="G4797" s="6">
        <v>0.43574256730268102</v>
      </c>
      <c r="H4797" s="6">
        <v>0.51210842270649248</v>
      </c>
      <c r="I4797" s="6">
        <v>-1.4920957052699722</v>
      </c>
      <c r="J4797" s="6">
        <v>-0.57407198629138945</v>
      </c>
      <c r="K4797" s="6">
        <v>1.1558071488091388</v>
      </c>
      <c r="L4797" s="6">
        <v>1.0043092767383404</v>
      </c>
      <c r="M4797" s="6">
        <v>0</v>
      </c>
    </row>
    <row r="4798" spans="6:13" x14ac:dyDescent="0.25">
      <c r="F4798" s="6">
        <v>-1.9471192426606132</v>
      </c>
      <c r="G4798" s="6">
        <v>0.43574256730268102</v>
      </c>
      <c r="H4798" s="6">
        <v>0.51210842270649248</v>
      </c>
      <c r="I4798" s="6">
        <v>1.0396692990058776</v>
      </c>
      <c r="J4798" s="6">
        <v>2.2624922524849587</v>
      </c>
      <c r="K4798" s="6">
        <v>-2.0850371255546542E-2</v>
      </c>
      <c r="L4798" s="6">
        <v>1.0043092767383404</v>
      </c>
      <c r="M4798" s="6">
        <v>0</v>
      </c>
    </row>
    <row r="4799" spans="6:13" x14ac:dyDescent="0.25">
      <c r="F4799" s="6">
        <v>3.6204676635884697E-2</v>
      </c>
      <c r="G4799" s="6">
        <v>0.43574256730268102</v>
      </c>
      <c r="H4799" s="6">
        <v>-1.9523209454671975</v>
      </c>
      <c r="I4799" s="6">
        <v>-0.22621320313204729</v>
      </c>
      <c r="J4799" s="6">
        <v>1.7454830069937033</v>
      </c>
      <c r="K4799" s="6">
        <v>-1.1975078913202319</v>
      </c>
      <c r="L4799" s="6">
        <v>-0.99551007160562754</v>
      </c>
      <c r="M4799" s="6">
        <v>0</v>
      </c>
    </row>
    <row r="4800" spans="6:13" x14ac:dyDescent="0.25">
      <c r="F4800" s="6">
        <v>-1.1357594574938641</v>
      </c>
      <c r="G4800" s="6">
        <v>0.43574256730268102</v>
      </c>
      <c r="H4800" s="6">
        <v>0.51210842270649248</v>
      </c>
      <c r="I4800" s="6">
        <v>-0.22621320313204729</v>
      </c>
      <c r="J4800" s="6">
        <v>0.48789295039335179</v>
      </c>
      <c r="K4800" s="6">
        <v>0.68514414078326469</v>
      </c>
      <c r="L4800" s="6">
        <v>-0.99551007160562754</v>
      </c>
      <c r="M4800" s="6">
        <v>1</v>
      </c>
    </row>
    <row r="4801" spans="6:13" x14ac:dyDescent="0.25">
      <c r="F4801" s="6">
        <v>0.39680902559888431</v>
      </c>
      <c r="G4801" s="6">
        <v>0.43574256730268102</v>
      </c>
      <c r="H4801" s="6">
        <v>0.51210842270649248</v>
      </c>
      <c r="I4801" s="6">
        <v>1.6726105500748401</v>
      </c>
      <c r="J4801" s="6">
        <v>1.0887415329912975</v>
      </c>
      <c r="K4801" s="6">
        <v>-2.0850371255546542E-2</v>
      </c>
      <c r="L4801" s="6">
        <v>1.0043092767383404</v>
      </c>
      <c r="M4801" s="6">
        <v>0</v>
      </c>
    </row>
    <row r="4802" spans="6:13" x14ac:dyDescent="0.25">
      <c r="F4802" s="6">
        <v>-0.32439967232711492</v>
      </c>
      <c r="G4802" s="6">
        <v>0.43574256730268102</v>
      </c>
      <c r="H4802" s="6">
        <v>0.51210842270649248</v>
      </c>
      <c r="I4802" s="6">
        <v>2.3055518011438028</v>
      </c>
      <c r="J4802" s="6">
        <v>-0.28762091784353155</v>
      </c>
      <c r="K4802" s="6">
        <v>0.68514414078326469</v>
      </c>
      <c r="L4802" s="6">
        <v>-0.99551007160562754</v>
      </c>
      <c r="M4802" s="6">
        <v>1</v>
      </c>
    </row>
    <row r="4803" spans="6:13" x14ac:dyDescent="0.25">
      <c r="F4803" s="6">
        <v>-1.1357594574938641</v>
      </c>
      <c r="G4803" s="6">
        <v>0.43574256730268102</v>
      </c>
      <c r="H4803" s="6">
        <v>0.51210842270649248</v>
      </c>
      <c r="I4803" s="6">
        <v>-0.22621320313204729</v>
      </c>
      <c r="J4803" s="6">
        <v>-1.2587599059960253</v>
      </c>
      <c r="K4803" s="6">
        <v>-0.72684488329435781</v>
      </c>
      <c r="L4803" s="6">
        <v>1.0043092767383404</v>
      </c>
      <c r="M4803" s="6">
        <v>0</v>
      </c>
    </row>
    <row r="4804" spans="6:13" x14ac:dyDescent="0.25">
      <c r="F4804" s="6">
        <v>0.84756446180263378</v>
      </c>
      <c r="G4804" s="6">
        <v>0.43574256730268102</v>
      </c>
      <c r="H4804" s="6">
        <v>0.51210842270649248</v>
      </c>
      <c r="I4804" s="6">
        <v>1.6726105500748401</v>
      </c>
      <c r="J4804" s="6">
        <v>5.4723042008786311E-2</v>
      </c>
      <c r="K4804" s="6">
        <v>1.1558071488091388</v>
      </c>
      <c r="L4804" s="6">
        <v>-0.99551007160562754</v>
      </c>
      <c r="M4804" s="6">
        <v>1</v>
      </c>
    </row>
    <row r="4805" spans="6:13" x14ac:dyDescent="0.25">
      <c r="F4805" s="6">
        <v>-0.95545728301236421</v>
      </c>
      <c r="G4805" s="6">
        <v>0.43574256730268102</v>
      </c>
      <c r="H4805" s="6">
        <v>0.51210842270649248</v>
      </c>
      <c r="I4805" s="6">
        <v>2.3055518011438028</v>
      </c>
      <c r="J4805" s="6">
        <v>-1.063134786080415</v>
      </c>
      <c r="K4805" s="6">
        <v>0.68514414078326469</v>
      </c>
      <c r="L4805" s="6">
        <v>-0.99551007160562754</v>
      </c>
      <c r="M4805" s="6">
        <v>1</v>
      </c>
    </row>
    <row r="4806" spans="6:13" x14ac:dyDescent="0.25">
      <c r="F4806" s="6">
        <v>0.66726228732113402</v>
      </c>
      <c r="G4806" s="6">
        <v>0.43574256730268102</v>
      </c>
      <c r="H4806" s="6">
        <v>0.51210842270649248</v>
      </c>
      <c r="I4806" s="6">
        <v>2.3055518011438028</v>
      </c>
      <c r="J4806" s="6">
        <v>-0.54612554058915941</v>
      </c>
      <c r="K4806" s="6">
        <v>0.21448113275739056</v>
      </c>
      <c r="L4806" s="6">
        <v>-0.99551007160562754</v>
      </c>
      <c r="M4806" s="6">
        <v>1</v>
      </c>
    </row>
    <row r="4807" spans="6:13" x14ac:dyDescent="0.25">
      <c r="F4807" s="6">
        <v>3.6204676635884697E-2</v>
      </c>
      <c r="G4807" s="6">
        <v>0.43574256730268102</v>
      </c>
      <c r="H4807" s="6">
        <v>0.51210842270649248</v>
      </c>
      <c r="I4807" s="6">
        <v>-0.85915445420100978</v>
      </c>
      <c r="J4807" s="6">
        <v>-0.56009876344027443</v>
      </c>
      <c r="K4807" s="6">
        <v>-1.6681708993461062</v>
      </c>
      <c r="L4807" s="6">
        <v>-0.99551007160562754</v>
      </c>
      <c r="M4807" s="6">
        <v>0</v>
      </c>
    </row>
    <row r="4808" spans="6:13" x14ac:dyDescent="0.25">
      <c r="F4808" s="6">
        <v>0.21650685111738449</v>
      </c>
      <c r="G4808" s="6">
        <v>0.43574256730268102</v>
      </c>
      <c r="H4808" s="6">
        <v>0.51210842270649248</v>
      </c>
      <c r="I4808" s="6">
        <v>0.40672804793691519</v>
      </c>
      <c r="J4808" s="6">
        <v>-0.25268786071574406</v>
      </c>
      <c r="K4808" s="6">
        <v>0.21448113275739056</v>
      </c>
      <c r="L4808" s="6">
        <v>-0.99551007160562754</v>
      </c>
      <c r="M4808" s="6">
        <v>1</v>
      </c>
    </row>
    <row r="4809" spans="6:13" x14ac:dyDescent="0.25">
      <c r="F4809" s="6">
        <v>-0.32439967232711492</v>
      </c>
      <c r="G4809" s="6">
        <v>0.43574256730268102</v>
      </c>
      <c r="H4809" s="6">
        <v>0.51210842270649248</v>
      </c>
      <c r="I4809" s="6">
        <v>-1.4920957052699722</v>
      </c>
      <c r="J4809" s="6">
        <v>1.6616436698870132</v>
      </c>
      <c r="K4809" s="6">
        <v>-1.6681708993461062</v>
      </c>
      <c r="L4809" s="6">
        <v>1.0043092767383404</v>
      </c>
      <c r="M4809" s="6">
        <v>1</v>
      </c>
    </row>
    <row r="4810" spans="6:13" x14ac:dyDescent="0.25">
      <c r="F4810" s="6">
        <v>1.1180177235248836</v>
      </c>
      <c r="G4810" s="6">
        <v>0.43574256730268102</v>
      </c>
      <c r="H4810" s="6">
        <v>-1.9523209454671975</v>
      </c>
      <c r="I4810" s="6">
        <v>-1.4920957052699722</v>
      </c>
      <c r="J4810" s="6">
        <v>-0.35050042067354914</v>
      </c>
      <c r="K4810" s="6">
        <v>1.1558071488091388</v>
      </c>
      <c r="L4810" s="6">
        <v>-0.99551007160562754</v>
      </c>
      <c r="M4810" s="6">
        <v>0</v>
      </c>
    </row>
    <row r="4811" spans="6:13" x14ac:dyDescent="0.25">
      <c r="F4811" s="6">
        <v>0.4869601128396342</v>
      </c>
      <c r="G4811" s="6">
        <v>0.43574256730268102</v>
      </c>
      <c r="H4811" s="6">
        <v>0.51210842270649248</v>
      </c>
      <c r="I4811" s="6">
        <v>-0.22621320313204729</v>
      </c>
      <c r="J4811" s="6">
        <v>0.39008039043554671</v>
      </c>
      <c r="K4811" s="6">
        <v>-2.0850371255546542E-2</v>
      </c>
      <c r="L4811" s="6">
        <v>1.0043092767383404</v>
      </c>
      <c r="M4811" s="6">
        <v>1</v>
      </c>
    </row>
    <row r="4812" spans="6:13" x14ac:dyDescent="0.25">
      <c r="F4812" s="6">
        <v>0.30665793835813437</v>
      </c>
      <c r="G4812" s="6">
        <v>0.43574256730268102</v>
      </c>
      <c r="H4812" s="6">
        <v>0.51210842270649248</v>
      </c>
      <c r="I4812" s="6">
        <v>-0.85915445420100978</v>
      </c>
      <c r="J4812" s="6">
        <v>0.5717322875000419</v>
      </c>
      <c r="K4812" s="6">
        <v>1.1558071488091388</v>
      </c>
      <c r="L4812" s="6">
        <v>1.0043092767383404</v>
      </c>
      <c r="M4812" s="6">
        <v>1</v>
      </c>
    </row>
    <row r="4813" spans="6:13" x14ac:dyDescent="0.25">
      <c r="F4813" s="6">
        <v>-0.68500402129011451</v>
      </c>
      <c r="G4813" s="6">
        <v>0.43574256730268102</v>
      </c>
      <c r="H4813" s="6">
        <v>0.51210842270649248</v>
      </c>
      <c r="I4813" s="6">
        <v>0.40672804793691519</v>
      </c>
      <c r="J4813" s="6">
        <v>1.0328486415868374</v>
      </c>
      <c r="K4813" s="6">
        <v>0.68514414078326469</v>
      </c>
      <c r="L4813" s="6">
        <v>-0.99551007160562754</v>
      </c>
      <c r="M4813" s="6">
        <v>1</v>
      </c>
    </row>
    <row r="4814" spans="6:13" x14ac:dyDescent="0.25">
      <c r="F4814" s="6">
        <v>-2.3077235916236125</v>
      </c>
      <c r="G4814" s="6">
        <v>0.43574256730268102</v>
      </c>
      <c r="H4814" s="6">
        <v>0.51210842270649248</v>
      </c>
      <c r="I4814" s="6">
        <v>0.40672804793691519</v>
      </c>
      <c r="J4814" s="6">
        <v>6.8696264859901324E-2</v>
      </c>
      <c r="K4814" s="6">
        <v>-1.6681708993461062</v>
      </c>
      <c r="L4814" s="6">
        <v>-0.99551007160562754</v>
      </c>
      <c r="M4814" s="6">
        <v>0</v>
      </c>
    </row>
    <row r="4815" spans="6:13" x14ac:dyDescent="0.25">
      <c r="F4815" s="6">
        <v>1.9293775086916327</v>
      </c>
      <c r="G4815" s="6">
        <v>0.43574256730268102</v>
      </c>
      <c r="H4815" s="6">
        <v>0.51210842270649248</v>
      </c>
      <c r="I4815" s="6">
        <v>-0.22621320313204729</v>
      </c>
      <c r="J4815" s="6">
        <v>0.61365195605338696</v>
      </c>
      <c r="K4815" s="6">
        <v>1.1558071488091388</v>
      </c>
      <c r="L4815" s="6">
        <v>1.0043092767383404</v>
      </c>
      <c r="M4815" s="6">
        <v>0</v>
      </c>
    </row>
    <row r="4816" spans="6:13" x14ac:dyDescent="0.25">
      <c r="F4816" s="6">
        <v>-0.1440974978456151</v>
      </c>
      <c r="G4816" s="6">
        <v>0.43574256730268102</v>
      </c>
      <c r="H4816" s="6">
        <v>-1.9523209454671975</v>
      </c>
      <c r="I4816" s="6">
        <v>-0.22621320313204729</v>
      </c>
      <c r="J4816" s="6">
        <v>0.23637493907328153</v>
      </c>
      <c r="K4816" s="6">
        <v>-2.0850371255546542E-2</v>
      </c>
      <c r="L4816" s="6">
        <v>-0.99551007160562754</v>
      </c>
      <c r="M4816" s="6">
        <v>1</v>
      </c>
    </row>
    <row r="4817" spans="6:13" x14ac:dyDescent="0.25">
      <c r="F4817" s="6">
        <v>-5.3946410604865207E-2</v>
      </c>
      <c r="G4817" s="6">
        <v>0.43574256730268102</v>
      </c>
      <c r="H4817" s="6">
        <v>-1.9523209454671975</v>
      </c>
      <c r="I4817" s="6">
        <v>-0.22621320313204729</v>
      </c>
      <c r="J4817" s="6">
        <v>-0.84654983188813215</v>
      </c>
      <c r="K4817" s="6">
        <v>0.68514414078326469</v>
      </c>
      <c r="L4817" s="6">
        <v>1.0043092767383404</v>
      </c>
      <c r="M4817" s="6">
        <v>0</v>
      </c>
    </row>
    <row r="4818" spans="6:13" x14ac:dyDescent="0.25">
      <c r="F4818" s="6">
        <v>1.2081688107656334</v>
      </c>
      <c r="G4818" s="6">
        <v>0.43574256730268102</v>
      </c>
      <c r="H4818" s="6">
        <v>0.51210842270649248</v>
      </c>
      <c r="I4818" s="6">
        <v>0.40672804793691519</v>
      </c>
      <c r="J4818" s="6">
        <v>-0.57407198629138945</v>
      </c>
      <c r="K4818" s="6">
        <v>1.1558071488091388</v>
      </c>
      <c r="L4818" s="6">
        <v>1.0043092767383404</v>
      </c>
      <c r="M4818" s="6">
        <v>0</v>
      </c>
    </row>
    <row r="4819" spans="6:13" x14ac:dyDescent="0.25">
      <c r="F4819" s="6">
        <v>0.66726228732113402</v>
      </c>
      <c r="G4819" s="6">
        <v>0.43574256730268102</v>
      </c>
      <c r="H4819" s="6">
        <v>0.51210842270649248</v>
      </c>
      <c r="I4819" s="6">
        <v>-0.85915445420100978</v>
      </c>
      <c r="J4819" s="6">
        <v>-0.42036653492912424</v>
      </c>
      <c r="K4819" s="6">
        <v>0.68514414078326469</v>
      </c>
      <c r="L4819" s="6">
        <v>1.0043092767383404</v>
      </c>
      <c r="M4819" s="6">
        <v>0</v>
      </c>
    </row>
    <row r="4820" spans="6:13" x14ac:dyDescent="0.25">
      <c r="F4820" s="6">
        <v>-0.95545728301236421</v>
      </c>
      <c r="G4820" s="6">
        <v>0.43574256730268102</v>
      </c>
      <c r="H4820" s="6">
        <v>-1.9523209454671975</v>
      </c>
      <c r="I4820" s="6">
        <v>-0.22621320313204729</v>
      </c>
      <c r="J4820" s="6">
        <v>0.51583939609558183</v>
      </c>
      <c r="K4820" s="6">
        <v>-2.0850371255546542E-2</v>
      </c>
      <c r="L4820" s="6">
        <v>-0.99551007160562754</v>
      </c>
      <c r="M4820" s="6">
        <v>1</v>
      </c>
    </row>
    <row r="4821" spans="6:13" x14ac:dyDescent="0.25">
      <c r="F4821" s="6">
        <v>3.6204676635884697E-2</v>
      </c>
      <c r="G4821" s="6">
        <v>0.43574256730268102</v>
      </c>
      <c r="H4821" s="6">
        <v>0.51210842270649248</v>
      </c>
      <c r="I4821" s="6">
        <v>-1.4920957052699722</v>
      </c>
      <c r="J4821" s="6">
        <v>-0.58804520914250447</v>
      </c>
      <c r="K4821" s="6">
        <v>0.68514414078326469</v>
      </c>
      <c r="L4821" s="6">
        <v>-0.99551007160562754</v>
      </c>
      <c r="M4821" s="6">
        <v>1</v>
      </c>
    </row>
    <row r="4822" spans="6:13" x14ac:dyDescent="0.25">
      <c r="F4822" s="6">
        <v>-0.1440974978456151</v>
      </c>
      <c r="G4822" s="6">
        <v>0.43574256730268102</v>
      </c>
      <c r="H4822" s="6">
        <v>0.51210842270649248</v>
      </c>
      <c r="I4822" s="6">
        <v>-0.22621320313204729</v>
      </c>
      <c r="J4822" s="6">
        <v>0.55775906464892688</v>
      </c>
      <c r="K4822" s="6">
        <v>1.1558071488091388</v>
      </c>
      <c r="L4822" s="6">
        <v>1.0043092767383404</v>
      </c>
      <c r="M4822" s="6">
        <v>0</v>
      </c>
    </row>
    <row r="4823" spans="6:13" x14ac:dyDescent="0.25">
      <c r="F4823" s="6">
        <v>0.30665793835813437</v>
      </c>
      <c r="G4823" s="6">
        <v>0.43574256730268102</v>
      </c>
      <c r="H4823" s="6">
        <v>0.51210842270649248</v>
      </c>
      <c r="I4823" s="6">
        <v>0.40672804793691519</v>
      </c>
      <c r="J4823" s="6">
        <v>-8.5009186502363845E-2</v>
      </c>
      <c r="K4823" s="6">
        <v>-0.49151337928142069</v>
      </c>
      <c r="L4823" s="6">
        <v>1.0043092767383404</v>
      </c>
      <c r="M4823" s="6">
        <v>1</v>
      </c>
    </row>
    <row r="4824" spans="6:13" x14ac:dyDescent="0.25">
      <c r="F4824" s="6">
        <v>1.1180177235248836</v>
      </c>
      <c r="G4824" s="6">
        <v>0.43574256730268102</v>
      </c>
      <c r="H4824" s="6">
        <v>-1.9523209454671975</v>
      </c>
      <c r="I4824" s="6">
        <v>-1.4920957052699722</v>
      </c>
      <c r="J4824" s="6">
        <v>-1.2028670145915652</v>
      </c>
      <c r="K4824" s="6">
        <v>1.1558071488091388</v>
      </c>
      <c r="L4824" s="6">
        <v>1.0043092767383404</v>
      </c>
      <c r="M4824" s="6">
        <v>0</v>
      </c>
    </row>
    <row r="4825" spans="6:13" x14ac:dyDescent="0.25">
      <c r="F4825" s="6">
        <v>3.6204676635884697E-2</v>
      </c>
      <c r="G4825" s="6">
        <v>0.43574256730268102</v>
      </c>
      <c r="H4825" s="6">
        <v>0.51210842270649248</v>
      </c>
      <c r="I4825" s="6">
        <v>-0.85915445420100978</v>
      </c>
      <c r="J4825" s="6">
        <v>-0.49023264918469933</v>
      </c>
      <c r="K4825" s="6">
        <v>1.1558071488091388</v>
      </c>
      <c r="L4825" s="6">
        <v>1.0043092767383404</v>
      </c>
      <c r="M4825" s="6">
        <v>0</v>
      </c>
    </row>
    <row r="4826" spans="6:13" x14ac:dyDescent="0.25">
      <c r="F4826" s="6">
        <v>0.39680902559888431</v>
      </c>
      <c r="G4826" s="6">
        <v>0.43574256730268102</v>
      </c>
      <c r="H4826" s="6">
        <v>0.51210842270649248</v>
      </c>
      <c r="I4826" s="6">
        <v>1.0396692990058776</v>
      </c>
      <c r="J4826" s="6">
        <v>-0.93737578042037983</v>
      </c>
      <c r="K4826" s="6">
        <v>0.68514414078326469</v>
      </c>
      <c r="L4826" s="6">
        <v>1.0043092767383404</v>
      </c>
      <c r="M4826" s="6">
        <v>0</v>
      </c>
    </row>
    <row r="4827" spans="6:13" x14ac:dyDescent="0.25">
      <c r="F4827" s="6">
        <v>-0.32439967232711492</v>
      </c>
      <c r="G4827" s="6">
        <v>0.43574256730268102</v>
      </c>
      <c r="H4827" s="6">
        <v>0.51210842270649248</v>
      </c>
      <c r="I4827" s="6">
        <v>1.0396692990058776</v>
      </c>
      <c r="J4827" s="6">
        <v>0.66954484745784704</v>
      </c>
      <c r="K4827" s="6">
        <v>-0.72684488329435781</v>
      </c>
      <c r="L4827" s="6">
        <v>-0.99551007160562754</v>
      </c>
      <c r="M4827" s="6">
        <v>0</v>
      </c>
    </row>
    <row r="4828" spans="6:13" x14ac:dyDescent="0.25">
      <c r="F4828" s="6">
        <v>-0.95545728301236421</v>
      </c>
      <c r="G4828" s="6">
        <v>0.43574256730268102</v>
      </c>
      <c r="H4828" s="6">
        <v>0.51210842270649248</v>
      </c>
      <c r="I4828" s="6">
        <v>-0.85915445420100978</v>
      </c>
      <c r="J4828" s="6">
        <v>0.29226783047774157</v>
      </c>
      <c r="K4828" s="6">
        <v>-0.72684488329435781</v>
      </c>
      <c r="L4828" s="6">
        <v>-0.99551007160562754</v>
      </c>
      <c r="M4828" s="6">
        <v>0</v>
      </c>
    </row>
    <row r="4829" spans="6:13" x14ac:dyDescent="0.25">
      <c r="F4829" s="6">
        <v>1.1180177235248836</v>
      </c>
      <c r="G4829" s="6">
        <v>0.43574256730268102</v>
      </c>
      <c r="H4829" s="6">
        <v>-1.9523209454671975</v>
      </c>
      <c r="I4829" s="6">
        <v>-0.85915445420100978</v>
      </c>
      <c r="J4829" s="6">
        <v>-0.58804520914250447</v>
      </c>
      <c r="K4829" s="6">
        <v>-1.6681708993461062</v>
      </c>
      <c r="L4829" s="6">
        <v>-0.99551007160562754</v>
      </c>
      <c r="M4829" s="6">
        <v>0</v>
      </c>
    </row>
    <row r="4830" spans="6:13" x14ac:dyDescent="0.25">
      <c r="F4830" s="6">
        <v>1.0278666362841336</v>
      </c>
      <c r="G4830" s="6">
        <v>0.43574256730268102</v>
      </c>
      <c r="H4830" s="6">
        <v>0.51210842270649248</v>
      </c>
      <c r="I4830" s="6">
        <v>-0.85915445420100978</v>
      </c>
      <c r="J4830" s="6">
        <v>-0.95134900327149485</v>
      </c>
      <c r="K4830" s="6">
        <v>1.1558071488091388</v>
      </c>
      <c r="L4830" s="6">
        <v>-0.99551007160562754</v>
      </c>
      <c r="M4830" s="6">
        <v>1</v>
      </c>
    </row>
    <row r="4831" spans="6:13" x14ac:dyDescent="0.25">
      <c r="F4831" s="6">
        <v>0.4869601128396342</v>
      </c>
      <c r="G4831" s="6">
        <v>0.43574256730268102</v>
      </c>
      <c r="H4831" s="6">
        <v>0.51210842270649248</v>
      </c>
      <c r="I4831" s="6">
        <v>-0.22621320313204729</v>
      </c>
      <c r="J4831" s="6">
        <v>0.45994650469112175</v>
      </c>
      <c r="K4831" s="6">
        <v>0.68514414078326469</v>
      </c>
      <c r="L4831" s="6">
        <v>-0.99551007160562754</v>
      </c>
      <c r="M4831" s="6">
        <v>1</v>
      </c>
    </row>
    <row r="4832" spans="6:13" x14ac:dyDescent="0.25">
      <c r="F4832" s="6">
        <v>2.8308883810991317</v>
      </c>
      <c r="G4832" s="6">
        <v>0.43574256730268102</v>
      </c>
      <c r="H4832" s="6">
        <v>-1.9523209454671975</v>
      </c>
      <c r="I4832" s="6">
        <v>-0.85915445420100978</v>
      </c>
      <c r="J4832" s="6">
        <v>-7.103596365124884E-2</v>
      </c>
      <c r="K4832" s="6">
        <v>1.1558071488091388</v>
      </c>
      <c r="L4832" s="6">
        <v>-0.99551007160562754</v>
      </c>
      <c r="M4832" s="6">
        <v>0</v>
      </c>
    </row>
    <row r="4833" spans="6:13" x14ac:dyDescent="0.25">
      <c r="F4833" s="6">
        <v>0.30665793835813437</v>
      </c>
      <c r="G4833" s="6">
        <v>0.43574256730268102</v>
      </c>
      <c r="H4833" s="6">
        <v>0.51210842270649248</v>
      </c>
      <c r="I4833" s="6">
        <v>-0.85915445420100978</v>
      </c>
      <c r="J4833" s="6">
        <v>0.92106285877791727</v>
      </c>
      <c r="K4833" s="6">
        <v>-1.6681708993461062</v>
      </c>
      <c r="L4833" s="6">
        <v>-0.99551007160562754</v>
      </c>
      <c r="M4833" s="6">
        <v>0</v>
      </c>
    </row>
    <row r="4834" spans="6:13" x14ac:dyDescent="0.25">
      <c r="F4834" s="6">
        <v>1.2081688107656334</v>
      </c>
      <c r="G4834" s="6">
        <v>0.43574256730268102</v>
      </c>
      <c r="H4834" s="6">
        <v>0.51210842270649248</v>
      </c>
      <c r="I4834" s="6">
        <v>1.6726105500748401</v>
      </c>
      <c r="J4834" s="6">
        <v>-1.0212151175270698</v>
      </c>
      <c r="K4834" s="6">
        <v>-1.6681708993461062</v>
      </c>
      <c r="L4834" s="6">
        <v>-0.99551007160562754</v>
      </c>
      <c r="M4834" s="6">
        <v>0</v>
      </c>
    </row>
    <row r="4835" spans="6:13" x14ac:dyDescent="0.25">
      <c r="F4835" s="6">
        <v>-0.95545728301236421</v>
      </c>
      <c r="G4835" s="6">
        <v>0.43574256730268102</v>
      </c>
      <c r="H4835" s="6">
        <v>0.51210842270649248</v>
      </c>
      <c r="I4835" s="6">
        <v>-1.4920957052699722</v>
      </c>
      <c r="J4835" s="6">
        <v>0.27829460762662656</v>
      </c>
      <c r="K4835" s="6">
        <v>-0.72684488329435781</v>
      </c>
      <c r="L4835" s="6">
        <v>1.0043092767383404</v>
      </c>
      <c r="M4835" s="6">
        <v>0</v>
      </c>
    </row>
    <row r="4836" spans="6:13" x14ac:dyDescent="0.25">
      <c r="F4836" s="6">
        <v>-0.4145507595678648</v>
      </c>
      <c r="G4836" s="6">
        <v>0.43574256730268102</v>
      </c>
      <c r="H4836" s="6">
        <v>0.51210842270649248</v>
      </c>
      <c r="I4836" s="6">
        <v>-0.22621320313204729</v>
      </c>
      <c r="J4836" s="6">
        <v>-0.36447364352466416</v>
      </c>
      <c r="K4836" s="6">
        <v>-2.0850371255546542E-2</v>
      </c>
      <c r="L4836" s="6">
        <v>1.0043092767383404</v>
      </c>
      <c r="M4836" s="6">
        <v>1</v>
      </c>
    </row>
    <row r="4837" spans="6:13" x14ac:dyDescent="0.25">
      <c r="F4837" s="6">
        <v>0.57711120008038408</v>
      </c>
      <c r="G4837" s="6">
        <v>0.43574256730268102</v>
      </c>
      <c r="H4837" s="6">
        <v>0.51210842270649248</v>
      </c>
      <c r="I4837" s="6">
        <v>-0.85915445420100978</v>
      </c>
      <c r="J4837" s="6">
        <v>0.75338418456453704</v>
      </c>
      <c r="K4837" s="6">
        <v>1.1558071488091388</v>
      </c>
      <c r="L4837" s="6">
        <v>1.0043092767383404</v>
      </c>
      <c r="M4837" s="6">
        <v>0</v>
      </c>
    </row>
    <row r="4838" spans="6:13" x14ac:dyDescent="0.25">
      <c r="F4838" s="6">
        <v>0.21650685111738449</v>
      </c>
      <c r="G4838" s="6">
        <v>0.43574256730268102</v>
      </c>
      <c r="H4838" s="6">
        <v>0.51210842270649248</v>
      </c>
      <c r="I4838" s="6">
        <v>1.6726105500748401</v>
      </c>
      <c r="J4838" s="6">
        <v>1.9970010183137734</v>
      </c>
      <c r="K4838" s="6">
        <v>0.68514414078326469</v>
      </c>
      <c r="L4838" s="6">
        <v>-0.99551007160562754</v>
      </c>
      <c r="M4838" s="6">
        <v>1</v>
      </c>
    </row>
    <row r="4839" spans="6:13" x14ac:dyDescent="0.25">
      <c r="F4839" s="6">
        <v>-0.4145507595678648</v>
      </c>
      <c r="G4839" s="6">
        <v>0.43574256730268102</v>
      </c>
      <c r="H4839" s="6">
        <v>0.51210842270649248</v>
      </c>
      <c r="I4839" s="6">
        <v>0.40672804793691519</v>
      </c>
      <c r="J4839" s="6">
        <v>-0.37844686637577918</v>
      </c>
      <c r="K4839" s="6">
        <v>0.68514414078326469</v>
      </c>
      <c r="L4839" s="6">
        <v>1.0043092767383404</v>
      </c>
      <c r="M4839" s="6">
        <v>0</v>
      </c>
    </row>
    <row r="4840" spans="6:13" x14ac:dyDescent="0.25">
      <c r="F4840" s="6">
        <v>-1.045608370253114</v>
      </c>
      <c r="G4840" s="6">
        <v>0.43574256730268102</v>
      </c>
      <c r="H4840" s="6">
        <v>0.51210842270649248</v>
      </c>
      <c r="I4840" s="6">
        <v>1.0396692990058776</v>
      </c>
      <c r="J4840" s="6">
        <v>-1.091081231782645</v>
      </c>
      <c r="K4840" s="6">
        <v>-1.6681708993461062</v>
      </c>
      <c r="L4840" s="6">
        <v>-0.99551007160562754</v>
      </c>
      <c r="M4840" s="6">
        <v>0</v>
      </c>
    </row>
    <row r="4841" spans="6:13" x14ac:dyDescent="0.25">
      <c r="F4841" s="6">
        <v>0.21650685111738449</v>
      </c>
      <c r="G4841" s="6">
        <v>-2.2944740198068536</v>
      </c>
      <c r="H4841" s="6">
        <v>0.51210842270649248</v>
      </c>
      <c r="I4841" s="6">
        <v>-0.85915445420100978</v>
      </c>
      <c r="J4841" s="6">
        <v>-7.103596365124884E-2</v>
      </c>
      <c r="K4841" s="6">
        <v>1.1558071488091388</v>
      </c>
      <c r="L4841" s="6">
        <v>-0.99551007160562754</v>
      </c>
      <c r="M4841" s="6">
        <v>1</v>
      </c>
    </row>
    <row r="4842" spans="6:13" x14ac:dyDescent="0.25">
      <c r="F4842" s="6">
        <v>-0.95545728301236421</v>
      </c>
      <c r="G4842" s="6">
        <v>0.43574256730268102</v>
      </c>
      <c r="H4842" s="6">
        <v>0.51210842270649248</v>
      </c>
      <c r="I4842" s="6">
        <v>1.0396692990058776</v>
      </c>
      <c r="J4842" s="6">
        <v>-1.1698493956737548E-3</v>
      </c>
      <c r="K4842" s="6">
        <v>-0.72684488329435781</v>
      </c>
      <c r="L4842" s="6">
        <v>1.0043092767383404</v>
      </c>
      <c r="M4842" s="6">
        <v>0</v>
      </c>
    </row>
    <row r="4843" spans="6:13" x14ac:dyDescent="0.25">
      <c r="F4843" s="6">
        <v>1.0278666362841336</v>
      </c>
      <c r="G4843" s="6">
        <v>0.43574256730268102</v>
      </c>
      <c r="H4843" s="6">
        <v>0.51210842270649248</v>
      </c>
      <c r="I4843" s="6">
        <v>-0.22621320313204729</v>
      </c>
      <c r="J4843" s="6">
        <v>-0.11295563220459388</v>
      </c>
      <c r="K4843" s="6">
        <v>1.1558071488091388</v>
      </c>
      <c r="L4843" s="6">
        <v>1.0043092767383404</v>
      </c>
      <c r="M4843" s="6">
        <v>0</v>
      </c>
    </row>
    <row r="4844" spans="6:13" x14ac:dyDescent="0.25">
      <c r="F4844" s="6">
        <v>-0.77515510853086445</v>
      </c>
      <c r="G4844" s="6">
        <v>0.43574256730268102</v>
      </c>
      <c r="H4844" s="6">
        <v>-1.9523209454671975</v>
      </c>
      <c r="I4844" s="6">
        <v>0.40672804793691519</v>
      </c>
      <c r="J4844" s="6">
        <v>0.99791558445904982</v>
      </c>
      <c r="K4844" s="6">
        <v>0.68514414078326469</v>
      </c>
      <c r="L4844" s="6">
        <v>-0.99551007160562754</v>
      </c>
      <c r="M4844" s="6">
        <v>0</v>
      </c>
    </row>
    <row r="4845" spans="6:13" x14ac:dyDescent="0.25">
      <c r="F4845" s="6">
        <v>-0.4145507595678648</v>
      </c>
      <c r="G4845" s="6">
        <v>-2.2944740198068536</v>
      </c>
      <c r="H4845" s="6">
        <v>0.51210842270649248</v>
      </c>
      <c r="I4845" s="6">
        <v>0.40672804793691519</v>
      </c>
      <c r="J4845" s="6">
        <v>0.89311641307568723</v>
      </c>
      <c r="K4845" s="6">
        <v>-0.72684488329435781</v>
      </c>
      <c r="L4845" s="6">
        <v>1.0043092767383404</v>
      </c>
      <c r="M4845" s="6">
        <v>0</v>
      </c>
    </row>
    <row r="4846" spans="6:13" x14ac:dyDescent="0.25">
      <c r="F4846" s="6">
        <v>-1.6766659809383635</v>
      </c>
      <c r="G4846" s="6">
        <v>0.43574256730268102</v>
      </c>
      <c r="H4846" s="6">
        <v>0.51210842270649248</v>
      </c>
      <c r="I4846" s="6">
        <v>1.0396692990058776</v>
      </c>
      <c r="J4846" s="6">
        <v>-1.13300090033599</v>
      </c>
      <c r="K4846" s="6">
        <v>-2.0850371255546542E-2</v>
      </c>
      <c r="L4846" s="6">
        <v>1.0043092767383404</v>
      </c>
      <c r="M4846" s="6">
        <v>1</v>
      </c>
    </row>
    <row r="4847" spans="6:13" x14ac:dyDescent="0.25">
      <c r="F4847" s="6">
        <v>-1.045608370253114</v>
      </c>
      <c r="G4847" s="6">
        <v>0.43574256730268102</v>
      </c>
      <c r="H4847" s="6">
        <v>0.51210842270649248</v>
      </c>
      <c r="I4847" s="6">
        <v>-0.22621320313204729</v>
      </c>
      <c r="J4847" s="6">
        <v>0.26432138477551154</v>
      </c>
      <c r="K4847" s="6">
        <v>0.68514414078326469</v>
      </c>
      <c r="L4847" s="6">
        <v>1.0043092767383404</v>
      </c>
      <c r="M4847" s="6">
        <v>0</v>
      </c>
    </row>
    <row r="4848" spans="6:13" x14ac:dyDescent="0.25">
      <c r="F4848" s="6">
        <v>-0.59485293404936457</v>
      </c>
      <c r="G4848" s="6">
        <v>0.43574256730268102</v>
      </c>
      <c r="H4848" s="6">
        <v>-1.9523209454671975</v>
      </c>
      <c r="I4848" s="6">
        <v>-0.22621320313204729</v>
      </c>
      <c r="J4848" s="6">
        <v>-1.0072418946759549</v>
      </c>
      <c r="K4848" s="6">
        <v>-1.6681708993461062</v>
      </c>
      <c r="L4848" s="6">
        <v>1.0043092767383404</v>
      </c>
      <c r="M4848" s="6">
        <v>0</v>
      </c>
    </row>
    <row r="4849" spans="6:13" x14ac:dyDescent="0.25">
      <c r="F4849" s="6">
        <v>-1.2259105447346139</v>
      </c>
      <c r="G4849" s="6">
        <v>-2.2944740198068536</v>
      </c>
      <c r="H4849" s="6">
        <v>0.51210842270649248</v>
      </c>
      <c r="I4849" s="6">
        <v>1.6726105500748401</v>
      </c>
      <c r="J4849" s="6">
        <v>-0.12692885505570889</v>
      </c>
      <c r="K4849" s="6">
        <v>-1.6681708993461062</v>
      </c>
      <c r="L4849" s="6">
        <v>1.0043092767383404</v>
      </c>
      <c r="M4849" s="6">
        <v>0</v>
      </c>
    </row>
    <row r="4850" spans="6:13" x14ac:dyDescent="0.25">
      <c r="F4850" s="6">
        <v>0.30665793835813437</v>
      </c>
      <c r="G4850" s="6">
        <v>-2.2944740198068536</v>
      </c>
      <c r="H4850" s="6">
        <v>0.51210842270649248</v>
      </c>
      <c r="I4850" s="6">
        <v>-0.85915445420100978</v>
      </c>
      <c r="J4850" s="6">
        <v>-0.88148288901591976</v>
      </c>
      <c r="K4850" s="6">
        <v>-1.6681708993461062</v>
      </c>
      <c r="L4850" s="6">
        <v>-0.99551007160562754</v>
      </c>
      <c r="M4850" s="6">
        <v>0</v>
      </c>
    </row>
    <row r="4851" spans="6:13" x14ac:dyDescent="0.25">
      <c r="F4851" s="6">
        <v>3.6204676635884697E-2</v>
      </c>
      <c r="G4851" s="6">
        <v>0.43574256730268102</v>
      </c>
      <c r="H4851" s="6">
        <v>0.51210842270649248</v>
      </c>
      <c r="I4851" s="6">
        <v>-0.85915445420100978</v>
      </c>
      <c r="J4851" s="6">
        <v>0.80927707596899712</v>
      </c>
      <c r="K4851" s="6">
        <v>-2.0850371255546542E-2</v>
      </c>
      <c r="L4851" s="6">
        <v>1.0043092767383404</v>
      </c>
      <c r="M4851" s="6">
        <v>1</v>
      </c>
    </row>
    <row r="4852" spans="6:13" x14ac:dyDescent="0.25">
      <c r="F4852" s="6">
        <v>-0.4145507595678648</v>
      </c>
      <c r="G4852" s="6">
        <v>-2.2944740198068536</v>
      </c>
      <c r="H4852" s="6">
        <v>0.51210842270649248</v>
      </c>
      <c r="I4852" s="6">
        <v>-0.22621320313204729</v>
      </c>
      <c r="J4852" s="6">
        <v>-0.18282174646016897</v>
      </c>
      <c r="K4852" s="6">
        <v>-1.6681708993461062</v>
      </c>
      <c r="L4852" s="6">
        <v>-0.99551007160562754</v>
      </c>
      <c r="M4852" s="6">
        <v>0</v>
      </c>
    </row>
    <row r="4853" spans="6:13" x14ac:dyDescent="0.25">
      <c r="F4853" s="6">
        <v>-0.1440974978456151</v>
      </c>
      <c r="G4853" s="6">
        <v>0.43574256730268102</v>
      </c>
      <c r="H4853" s="6">
        <v>0.51210842270649248</v>
      </c>
      <c r="I4853" s="6">
        <v>0.40672804793691519</v>
      </c>
      <c r="J4853" s="6">
        <v>0.33418749903108663</v>
      </c>
      <c r="K4853" s="6">
        <v>1.1558071488091388</v>
      </c>
      <c r="L4853" s="6">
        <v>-0.99551007160562754</v>
      </c>
      <c r="M4853" s="6">
        <v>1</v>
      </c>
    </row>
    <row r="4854" spans="6:13" x14ac:dyDescent="0.25">
      <c r="F4854" s="6">
        <v>-0.23424858508636501</v>
      </c>
      <c r="G4854" s="6">
        <v>0.43574256730268102</v>
      </c>
      <c r="H4854" s="6">
        <v>0.51210842270649248</v>
      </c>
      <c r="I4854" s="6">
        <v>-0.22621320313204729</v>
      </c>
      <c r="J4854" s="6">
        <v>-0.12692885505570889</v>
      </c>
      <c r="K4854" s="6">
        <v>-2.0850371255546542E-2</v>
      </c>
      <c r="L4854" s="6">
        <v>-0.99551007160562754</v>
      </c>
      <c r="M4854" s="6">
        <v>1</v>
      </c>
    </row>
    <row r="4855" spans="6:13" x14ac:dyDescent="0.25">
      <c r="F4855" s="6">
        <v>0.4869601128396342</v>
      </c>
      <c r="G4855" s="6">
        <v>0.43574256730268102</v>
      </c>
      <c r="H4855" s="6">
        <v>0.51210842270649248</v>
      </c>
      <c r="I4855" s="6">
        <v>-0.85915445420100978</v>
      </c>
      <c r="J4855" s="6">
        <v>-1.3146527974004851</v>
      </c>
      <c r="K4855" s="6">
        <v>-1.6681708993461062</v>
      </c>
      <c r="L4855" s="6">
        <v>1.0043092767383404</v>
      </c>
      <c r="M4855" s="6">
        <v>0</v>
      </c>
    </row>
    <row r="4856" spans="6:13" x14ac:dyDescent="0.25">
      <c r="F4856" s="6">
        <v>1.0278666362841336</v>
      </c>
      <c r="G4856" s="6">
        <v>0.43574256730268102</v>
      </c>
      <c r="H4856" s="6">
        <v>0.51210842270649248</v>
      </c>
      <c r="I4856" s="6">
        <v>1.0396692990058776</v>
      </c>
      <c r="J4856" s="6">
        <v>-0.89545611186703478</v>
      </c>
      <c r="K4856" s="6">
        <v>0.21448113275739056</v>
      </c>
      <c r="L4856" s="6">
        <v>-0.99551007160562754</v>
      </c>
      <c r="M4856" s="6">
        <v>1</v>
      </c>
    </row>
    <row r="4857" spans="6:13" x14ac:dyDescent="0.25">
      <c r="F4857" s="6">
        <v>-0.95545728301236421</v>
      </c>
      <c r="G4857" s="6">
        <v>-2.2944740198068536</v>
      </c>
      <c r="H4857" s="6">
        <v>0.51210842270649248</v>
      </c>
      <c r="I4857" s="6">
        <v>0.40672804793691519</v>
      </c>
      <c r="J4857" s="6">
        <v>0.15253560196659141</v>
      </c>
      <c r="K4857" s="6">
        <v>-0.72684488329435781</v>
      </c>
      <c r="L4857" s="6">
        <v>-0.99551007160562754</v>
      </c>
      <c r="M4857" s="6">
        <v>0</v>
      </c>
    </row>
    <row r="4858" spans="6:13" x14ac:dyDescent="0.25">
      <c r="F4858" s="6">
        <v>-0.50470184680861474</v>
      </c>
      <c r="G4858" s="6">
        <v>0.43574256730268102</v>
      </c>
      <c r="H4858" s="6">
        <v>0.51210842270649248</v>
      </c>
      <c r="I4858" s="6">
        <v>-0.85915445420100978</v>
      </c>
      <c r="J4858" s="6">
        <v>0.50186617324446681</v>
      </c>
      <c r="K4858" s="6">
        <v>0.68514414078326469</v>
      </c>
      <c r="L4858" s="6">
        <v>1.0043092767383404</v>
      </c>
      <c r="M4858" s="6">
        <v>0</v>
      </c>
    </row>
    <row r="4859" spans="6:13" x14ac:dyDescent="0.25">
      <c r="F4859" s="6">
        <v>-1.3160616319753637</v>
      </c>
      <c r="G4859" s="6">
        <v>0.43574256730268102</v>
      </c>
      <c r="H4859" s="6">
        <v>0.51210842270649248</v>
      </c>
      <c r="I4859" s="6">
        <v>0.40672804793691519</v>
      </c>
      <c r="J4859" s="6">
        <v>-0.62996487769584941</v>
      </c>
      <c r="K4859" s="6">
        <v>-1.6681708993461062</v>
      </c>
      <c r="L4859" s="6">
        <v>-0.99551007160562754</v>
      </c>
      <c r="M4859" s="6">
        <v>0</v>
      </c>
    </row>
    <row r="4860" spans="6:13" x14ac:dyDescent="0.25">
      <c r="F4860" s="6">
        <v>-5.3946410604865207E-2</v>
      </c>
      <c r="G4860" s="6">
        <v>-2.2944740198068536</v>
      </c>
      <c r="H4860" s="6">
        <v>0.51210842270649248</v>
      </c>
      <c r="I4860" s="6">
        <v>0.40672804793691519</v>
      </c>
      <c r="J4860" s="6">
        <v>-1.0072418946759549</v>
      </c>
      <c r="K4860" s="6">
        <v>0.68514414078326469</v>
      </c>
      <c r="L4860" s="6">
        <v>1.0043092767383404</v>
      </c>
      <c r="M4860" s="6">
        <v>0</v>
      </c>
    </row>
    <row r="4861" spans="6:13" x14ac:dyDescent="0.25">
      <c r="F4861" s="6">
        <v>1.1180177235248836</v>
      </c>
      <c r="G4861" s="6">
        <v>0.43574256730268102</v>
      </c>
      <c r="H4861" s="6">
        <v>0.51210842270649248</v>
      </c>
      <c r="I4861" s="6">
        <v>-0.22621320313204729</v>
      </c>
      <c r="J4861" s="6">
        <v>0.52981261894669684</v>
      </c>
      <c r="K4861" s="6">
        <v>1.1558071488091388</v>
      </c>
      <c r="L4861" s="6">
        <v>-0.99551007160562754</v>
      </c>
      <c r="M4861" s="6">
        <v>1</v>
      </c>
    </row>
    <row r="4862" spans="6:13" x14ac:dyDescent="0.25">
      <c r="F4862" s="6">
        <v>2.1096796831731326</v>
      </c>
      <c r="G4862" s="6">
        <v>0.43574256730268102</v>
      </c>
      <c r="H4862" s="6">
        <v>0.51210842270649248</v>
      </c>
      <c r="I4862" s="6">
        <v>-0.22621320313204729</v>
      </c>
      <c r="J4862" s="6">
        <v>-5.7062740800133814E-2</v>
      </c>
      <c r="K4862" s="6">
        <v>1.1558071488091388</v>
      </c>
      <c r="L4862" s="6">
        <v>1.0043092767383404</v>
      </c>
      <c r="M4862" s="6">
        <v>0</v>
      </c>
    </row>
    <row r="4863" spans="6:13" x14ac:dyDescent="0.25">
      <c r="F4863" s="6">
        <v>-1.2259105447346139</v>
      </c>
      <c r="G4863" s="6">
        <v>0.43574256730268102</v>
      </c>
      <c r="H4863" s="6">
        <v>-1.9523209454671975</v>
      </c>
      <c r="I4863" s="6">
        <v>-1.4920957052699722</v>
      </c>
      <c r="J4863" s="6">
        <v>0.95599591590570487</v>
      </c>
      <c r="K4863" s="6">
        <v>-1.6681708993461062</v>
      </c>
      <c r="L4863" s="6">
        <v>1.0043092767383404</v>
      </c>
      <c r="M4863" s="6">
        <v>0</v>
      </c>
    </row>
    <row r="4864" spans="6:13" x14ac:dyDescent="0.25">
      <c r="F4864" s="6">
        <v>0.12635576387663461</v>
      </c>
      <c r="G4864" s="6">
        <v>0.43574256730268102</v>
      </c>
      <c r="H4864" s="6">
        <v>0.51210842270649248</v>
      </c>
      <c r="I4864" s="6">
        <v>2.3055518011438028</v>
      </c>
      <c r="J4864" s="6">
        <v>0.51583939609558183</v>
      </c>
      <c r="K4864" s="6">
        <v>-2.0850371255546542E-2</v>
      </c>
      <c r="L4864" s="6">
        <v>1.0043092767383404</v>
      </c>
      <c r="M4864" s="6">
        <v>1</v>
      </c>
    </row>
    <row r="4865" spans="6:13" x14ac:dyDescent="0.25">
      <c r="F4865" s="6">
        <v>3.6204676635884697E-2</v>
      </c>
      <c r="G4865" s="6">
        <v>0.43574256730268102</v>
      </c>
      <c r="H4865" s="6">
        <v>0.51210842270649248</v>
      </c>
      <c r="I4865" s="6">
        <v>-0.85915445420100978</v>
      </c>
      <c r="J4865" s="6">
        <v>-0.97929544897372489</v>
      </c>
      <c r="K4865" s="6">
        <v>-1.4328393953331691</v>
      </c>
      <c r="L4865" s="6">
        <v>-0.99551007160562754</v>
      </c>
      <c r="M4865" s="6">
        <v>0</v>
      </c>
    </row>
    <row r="4866" spans="6:13" x14ac:dyDescent="0.25">
      <c r="F4866" s="6">
        <v>0.66726228732113402</v>
      </c>
      <c r="G4866" s="6">
        <v>0.43574256730268102</v>
      </c>
      <c r="H4866" s="6">
        <v>-1.9523209454671975</v>
      </c>
      <c r="I4866" s="6">
        <v>-0.22621320313204729</v>
      </c>
      <c r="J4866" s="6">
        <v>-7.103596365124884E-2</v>
      </c>
      <c r="K4866" s="6">
        <v>-0.49151337928142069</v>
      </c>
      <c r="L4866" s="6">
        <v>-0.99551007160562754</v>
      </c>
      <c r="M4866" s="6">
        <v>1</v>
      </c>
    </row>
    <row r="4867" spans="6:13" x14ac:dyDescent="0.25">
      <c r="F4867" s="6">
        <v>0.30665793835813437</v>
      </c>
      <c r="G4867" s="6">
        <v>0.43574256730268102</v>
      </c>
      <c r="H4867" s="6">
        <v>0.51210842270649248</v>
      </c>
      <c r="I4867" s="6">
        <v>-0.22621320313204729</v>
      </c>
      <c r="J4867" s="6">
        <v>1.2803373455441261E-2</v>
      </c>
      <c r="K4867" s="6">
        <v>-2.0850371255546542E-2</v>
      </c>
      <c r="L4867" s="6">
        <v>1.0043092767383404</v>
      </c>
      <c r="M4867" s="6">
        <v>1</v>
      </c>
    </row>
    <row r="4868" spans="6:13" x14ac:dyDescent="0.25">
      <c r="F4868" s="6">
        <v>-0.23424858508636501</v>
      </c>
      <c r="G4868" s="6">
        <v>0.43574256730268102</v>
      </c>
      <c r="H4868" s="6">
        <v>-1.9523209454671975</v>
      </c>
      <c r="I4868" s="6">
        <v>1.0396692990058776</v>
      </c>
      <c r="J4868" s="6">
        <v>-0.75572388335588458</v>
      </c>
      <c r="K4868" s="6">
        <v>-2.0850371255546542E-2</v>
      </c>
      <c r="L4868" s="6">
        <v>-0.99551007160562754</v>
      </c>
      <c r="M4868" s="6">
        <v>1</v>
      </c>
    </row>
    <row r="4869" spans="6:13" x14ac:dyDescent="0.25">
      <c r="F4869" s="6">
        <v>-0.86530619577161427</v>
      </c>
      <c r="G4869" s="6">
        <v>0.43574256730268102</v>
      </c>
      <c r="H4869" s="6">
        <v>-1.9523209454671975</v>
      </c>
      <c r="I4869" s="6">
        <v>0.40672804793691519</v>
      </c>
      <c r="J4869" s="6">
        <v>0.47391972754223677</v>
      </c>
      <c r="K4869" s="6">
        <v>0.68514414078326469</v>
      </c>
      <c r="L4869" s="6">
        <v>1.0043092767383404</v>
      </c>
      <c r="M4869" s="6">
        <v>0</v>
      </c>
    </row>
    <row r="4870" spans="6:13" x14ac:dyDescent="0.25">
      <c r="F4870" s="6">
        <v>1.0278666362841336</v>
      </c>
      <c r="G4870" s="6">
        <v>0.43574256730268102</v>
      </c>
      <c r="H4870" s="6">
        <v>-1.9523209454671975</v>
      </c>
      <c r="I4870" s="6">
        <v>0.40672804793691519</v>
      </c>
      <c r="J4870" s="6">
        <v>0.54378584179781186</v>
      </c>
      <c r="K4870" s="6">
        <v>0.21448113275739056</v>
      </c>
      <c r="L4870" s="6">
        <v>-0.99551007160562754</v>
      </c>
      <c r="M4870" s="6">
        <v>1</v>
      </c>
    </row>
    <row r="4871" spans="6:13" x14ac:dyDescent="0.25">
      <c r="F4871" s="6">
        <v>-1.1357594574938641</v>
      </c>
      <c r="G4871" s="6">
        <v>0.43574256730268102</v>
      </c>
      <c r="H4871" s="6">
        <v>0.51210842270649248</v>
      </c>
      <c r="I4871" s="6">
        <v>-0.22621320313204729</v>
      </c>
      <c r="J4871" s="6">
        <v>0.52282600752113928</v>
      </c>
      <c r="K4871" s="6">
        <v>-2.0850371255546542E-2</v>
      </c>
      <c r="L4871" s="6">
        <v>1.0043092767383404</v>
      </c>
      <c r="M4871" s="6">
        <v>1</v>
      </c>
    </row>
    <row r="4872" spans="6:13" x14ac:dyDescent="0.25">
      <c r="F4872" s="6">
        <v>-0.1440974978456151</v>
      </c>
      <c r="G4872" s="6">
        <v>0.43574256730268102</v>
      </c>
      <c r="H4872" s="6">
        <v>0.51210842270649248</v>
      </c>
      <c r="I4872" s="6">
        <v>-0.22621320313204729</v>
      </c>
      <c r="J4872" s="6">
        <v>1.4660185499714029</v>
      </c>
      <c r="K4872" s="6">
        <v>0.68514414078326469</v>
      </c>
      <c r="L4872" s="6">
        <v>-0.99551007160562754</v>
      </c>
      <c r="M4872" s="6">
        <v>1</v>
      </c>
    </row>
    <row r="4873" spans="6:13" x14ac:dyDescent="0.25">
      <c r="F4873" s="6">
        <v>-1.4963638064568636</v>
      </c>
      <c r="G4873" s="6">
        <v>-2.2944740198068536</v>
      </c>
      <c r="H4873" s="6">
        <v>0.51210842270649248</v>
      </c>
      <c r="I4873" s="6">
        <v>-0.22621320313204729</v>
      </c>
      <c r="J4873" s="6">
        <v>1.1586076472468725</v>
      </c>
      <c r="K4873" s="6">
        <v>-2.0850371255546542E-2</v>
      </c>
      <c r="L4873" s="6">
        <v>-0.99551007160562754</v>
      </c>
      <c r="M4873" s="6">
        <v>0</v>
      </c>
    </row>
    <row r="4874" spans="6:13" x14ac:dyDescent="0.25">
      <c r="F4874" s="6">
        <v>-0.4145507595678648</v>
      </c>
      <c r="G4874" s="6">
        <v>0.43574256730268102</v>
      </c>
      <c r="H4874" s="6">
        <v>0.51210842270649248</v>
      </c>
      <c r="I4874" s="6">
        <v>1.0396692990058776</v>
      </c>
      <c r="J4874" s="6">
        <v>-0.16884852360905395</v>
      </c>
      <c r="K4874" s="6">
        <v>-1.6681708993461062</v>
      </c>
      <c r="L4874" s="6">
        <v>1.0043092767383404</v>
      </c>
      <c r="M4874" s="6">
        <v>0</v>
      </c>
    </row>
    <row r="4875" spans="6:13" x14ac:dyDescent="0.25">
      <c r="F4875" s="6">
        <v>1.2081688107656334</v>
      </c>
      <c r="G4875" s="6">
        <v>0.43574256730268102</v>
      </c>
      <c r="H4875" s="6">
        <v>0.51210842270649248</v>
      </c>
      <c r="I4875" s="6">
        <v>-0.22621320313204729</v>
      </c>
      <c r="J4875" s="6">
        <v>-0.45529959205691178</v>
      </c>
      <c r="K4875" s="6">
        <v>-0.49151337928142069</v>
      </c>
      <c r="L4875" s="6">
        <v>-0.99551007160562754</v>
      </c>
      <c r="M4875" s="6">
        <v>1</v>
      </c>
    </row>
    <row r="4876" spans="6:13" x14ac:dyDescent="0.25">
      <c r="F4876" s="6">
        <v>0.21650685111738449</v>
      </c>
      <c r="G4876" s="6">
        <v>0.43574256730268102</v>
      </c>
      <c r="H4876" s="6">
        <v>0.51210842270649248</v>
      </c>
      <c r="I4876" s="6">
        <v>1.0396692990058776</v>
      </c>
      <c r="J4876" s="6">
        <v>-0.16884852360905395</v>
      </c>
      <c r="K4876" s="6">
        <v>-1.4328393953331691</v>
      </c>
      <c r="L4876" s="6">
        <v>1.0043092767383404</v>
      </c>
      <c r="M4876" s="6">
        <v>0</v>
      </c>
    </row>
    <row r="4877" spans="6:13" x14ac:dyDescent="0.25">
      <c r="F4877" s="6">
        <v>1.7490753342101328</v>
      </c>
      <c r="G4877" s="6">
        <v>0.43574256730268102</v>
      </c>
      <c r="H4877" s="6">
        <v>0.51210842270649248</v>
      </c>
      <c r="I4877" s="6">
        <v>-0.22621320313204729</v>
      </c>
      <c r="J4877" s="6">
        <v>-0.11295563220459388</v>
      </c>
      <c r="K4877" s="6">
        <v>0.21448113275739056</v>
      </c>
      <c r="L4877" s="6">
        <v>-0.99551007160562754</v>
      </c>
      <c r="M4877" s="6">
        <v>1</v>
      </c>
    </row>
    <row r="4878" spans="6:13" x14ac:dyDescent="0.25">
      <c r="F4878" s="6">
        <v>-0.86530619577161427</v>
      </c>
      <c r="G4878" s="6">
        <v>0.43574256730268102</v>
      </c>
      <c r="H4878" s="6">
        <v>-1.9523209454671975</v>
      </c>
      <c r="I4878" s="6">
        <v>2.3055518011438028</v>
      </c>
      <c r="J4878" s="6">
        <v>2.6776596306556277E-2</v>
      </c>
      <c r="K4878" s="6">
        <v>-2.0850371255546542E-2</v>
      </c>
      <c r="L4878" s="6">
        <v>-0.99551007160562754</v>
      </c>
      <c r="M4878" s="6">
        <v>1</v>
      </c>
    </row>
    <row r="4879" spans="6:13" x14ac:dyDescent="0.25">
      <c r="F4879" s="6">
        <v>-0.32439967232711492</v>
      </c>
      <c r="G4879" s="6">
        <v>0.43574256730268102</v>
      </c>
      <c r="H4879" s="6">
        <v>-1.9523209454671975</v>
      </c>
      <c r="I4879" s="6">
        <v>1.0396692990058776</v>
      </c>
      <c r="J4879" s="6">
        <v>0.40405361328666173</v>
      </c>
      <c r="K4879" s="6">
        <v>-2.0850371255546542E-2</v>
      </c>
      <c r="L4879" s="6">
        <v>1.0043092767383404</v>
      </c>
      <c r="M4879" s="6">
        <v>1</v>
      </c>
    </row>
    <row r="4880" spans="6:13" x14ac:dyDescent="0.25">
      <c r="F4880" s="6">
        <v>-0.59485293404936457</v>
      </c>
      <c r="G4880" s="6">
        <v>0.43574256730268102</v>
      </c>
      <c r="H4880" s="6">
        <v>0.51210842270649248</v>
      </c>
      <c r="I4880" s="6">
        <v>0.40672804793691519</v>
      </c>
      <c r="J4880" s="6">
        <v>0.5717322875000419</v>
      </c>
      <c r="K4880" s="6">
        <v>-1.4328393953331691</v>
      </c>
      <c r="L4880" s="6">
        <v>1.0043092767383404</v>
      </c>
      <c r="M4880" s="6">
        <v>0</v>
      </c>
    </row>
    <row r="4881" spans="6:13" x14ac:dyDescent="0.25">
      <c r="F4881" s="6">
        <v>-1.3160616319753637</v>
      </c>
      <c r="G4881" s="6">
        <v>0.43574256730268102</v>
      </c>
      <c r="H4881" s="6">
        <v>0.51210842270649248</v>
      </c>
      <c r="I4881" s="6">
        <v>-1.4920957052699722</v>
      </c>
      <c r="J4881" s="6">
        <v>-0.40639331207800922</v>
      </c>
      <c r="K4881" s="6">
        <v>-1.6681708993461062</v>
      </c>
      <c r="L4881" s="6">
        <v>1.0043092767383404</v>
      </c>
      <c r="M4881" s="6">
        <v>0</v>
      </c>
    </row>
    <row r="4882" spans="6:13" x14ac:dyDescent="0.25">
      <c r="F4882" s="6">
        <v>-0.1440974978456151</v>
      </c>
      <c r="G4882" s="6">
        <v>0.43574256730268102</v>
      </c>
      <c r="H4882" s="6">
        <v>0.51210842270649248</v>
      </c>
      <c r="I4882" s="6">
        <v>-0.22621320313204729</v>
      </c>
      <c r="J4882" s="6">
        <v>0.65557162460673202</v>
      </c>
      <c r="K4882" s="6">
        <v>-1.6681708993461062</v>
      </c>
      <c r="L4882" s="6">
        <v>1.0043092767383404</v>
      </c>
      <c r="M4882" s="6">
        <v>0</v>
      </c>
    </row>
    <row r="4883" spans="6:13" x14ac:dyDescent="0.25">
      <c r="F4883" s="6">
        <v>-0.1440974978456151</v>
      </c>
      <c r="G4883" s="6">
        <v>0.43574256730268102</v>
      </c>
      <c r="H4883" s="6">
        <v>0.51210842270649248</v>
      </c>
      <c r="I4883" s="6">
        <v>1.0396692990058776</v>
      </c>
      <c r="J4883" s="6">
        <v>1.7874026755470482</v>
      </c>
      <c r="K4883" s="6">
        <v>-2.0850371255546542E-2</v>
      </c>
      <c r="L4883" s="6">
        <v>1.0043092767383404</v>
      </c>
      <c r="M4883" s="6">
        <v>0</v>
      </c>
    </row>
    <row r="4884" spans="6:13" x14ac:dyDescent="0.25">
      <c r="F4884" s="6">
        <v>-0.4145507595678648</v>
      </c>
      <c r="G4884" s="6">
        <v>0.43574256730268102</v>
      </c>
      <c r="H4884" s="6">
        <v>0.51210842270649248</v>
      </c>
      <c r="I4884" s="6">
        <v>-0.22621320313204729</v>
      </c>
      <c r="J4884" s="6">
        <v>-0.30858075212020408</v>
      </c>
      <c r="K4884" s="6">
        <v>-2.0850371255546542E-2</v>
      </c>
      <c r="L4884" s="6">
        <v>1.0043092767383404</v>
      </c>
      <c r="M4884" s="6">
        <v>1</v>
      </c>
    </row>
    <row r="4885" spans="6:13" x14ac:dyDescent="0.25">
      <c r="F4885" s="6">
        <v>-0.4145507595678648</v>
      </c>
      <c r="G4885" s="6">
        <v>0.43574256730268102</v>
      </c>
      <c r="H4885" s="6">
        <v>0.51210842270649248</v>
      </c>
      <c r="I4885" s="6">
        <v>-0.22621320313204729</v>
      </c>
      <c r="J4885" s="6">
        <v>0.93503608162903229</v>
      </c>
      <c r="K4885" s="6">
        <v>0.68514414078326469</v>
      </c>
      <c r="L4885" s="6">
        <v>-0.99551007160562754</v>
      </c>
      <c r="M4885" s="6">
        <v>1</v>
      </c>
    </row>
    <row r="4886" spans="6:13" x14ac:dyDescent="0.25">
      <c r="F4886" s="6">
        <v>0.57711120008038408</v>
      </c>
      <c r="G4886" s="6">
        <v>0.43574256730268102</v>
      </c>
      <c r="H4886" s="6">
        <v>0.51210842270649248</v>
      </c>
      <c r="I4886" s="6">
        <v>1.6726105500748401</v>
      </c>
      <c r="J4886" s="6">
        <v>-0.68585776910030949</v>
      </c>
      <c r="K4886" s="6">
        <v>1.1558071488091388</v>
      </c>
      <c r="L4886" s="6">
        <v>-0.99551007160562754</v>
      </c>
      <c r="M4886" s="6">
        <v>1</v>
      </c>
    </row>
    <row r="4887" spans="6:13" x14ac:dyDescent="0.25">
      <c r="F4887" s="6">
        <v>-0.50470184680861474</v>
      </c>
      <c r="G4887" s="6">
        <v>0.43574256730268102</v>
      </c>
      <c r="H4887" s="6">
        <v>0.51210842270649248</v>
      </c>
      <c r="I4887" s="6">
        <v>1.0396692990058776</v>
      </c>
      <c r="J4887" s="6">
        <v>-0.29460752926908906</v>
      </c>
      <c r="K4887" s="6">
        <v>0.68514414078326469</v>
      </c>
      <c r="L4887" s="6">
        <v>1.0043092767383404</v>
      </c>
      <c r="M4887" s="6">
        <v>0</v>
      </c>
    </row>
    <row r="4888" spans="6:13" x14ac:dyDescent="0.25">
      <c r="F4888" s="6">
        <v>1.1180177235248836</v>
      </c>
      <c r="G4888" s="6">
        <v>0.43574256730268102</v>
      </c>
      <c r="H4888" s="6">
        <v>-1.9523209454671975</v>
      </c>
      <c r="I4888" s="6">
        <v>-1.4920957052699722</v>
      </c>
      <c r="J4888" s="6">
        <v>-0.78367032905811462</v>
      </c>
      <c r="K4888" s="6">
        <v>1.1558071488091388</v>
      </c>
      <c r="L4888" s="6">
        <v>-0.99551007160562754</v>
      </c>
      <c r="M4888" s="6">
        <v>0</v>
      </c>
    </row>
    <row r="4889" spans="6:13" x14ac:dyDescent="0.25">
      <c r="F4889" s="6">
        <v>3.6204676635884697E-2</v>
      </c>
      <c r="G4889" s="6">
        <v>0.43574256730268102</v>
      </c>
      <c r="H4889" s="6">
        <v>0.51210842270649248</v>
      </c>
      <c r="I4889" s="6">
        <v>1.0396692990058776</v>
      </c>
      <c r="J4889" s="6">
        <v>1.9830277954626585</v>
      </c>
      <c r="K4889" s="6">
        <v>0.68514414078326469</v>
      </c>
      <c r="L4889" s="6">
        <v>1.0043092767383404</v>
      </c>
      <c r="M4889" s="6">
        <v>0</v>
      </c>
    </row>
    <row r="4890" spans="6:13" x14ac:dyDescent="0.25">
      <c r="F4890" s="6">
        <v>-1.4062127192161138</v>
      </c>
      <c r="G4890" s="6">
        <v>0.43574256730268102</v>
      </c>
      <c r="H4890" s="6">
        <v>0.51210842270649248</v>
      </c>
      <c r="I4890" s="6">
        <v>0.40672804793691519</v>
      </c>
      <c r="J4890" s="6">
        <v>-0.89545611186703478</v>
      </c>
      <c r="K4890" s="6">
        <v>-1.6681708993461062</v>
      </c>
      <c r="L4890" s="6">
        <v>1.0043092767383404</v>
      </c>
      <c r="M4890" s="6">
        <v>0</v>
      </c>
    </row>
    <row r="4891" spans="6:13" x14ac:dyDescent="0.25">
      <c r="F4891" s="6">
        <v>0.75741337456188396</v>
      </c>
      <c r="G4891" s="6">
        <v>0.43574256730268102</v>
      </c>
      <c r="H4891" s="6">
        <v>0.51210842270649248</v>
      </c>
      <c r="I4891" s="6">
        <v>0.40672804793691519</v>
      </c>
      <c r="J4891" s="6">
        <v>0.18048204766882145</v>
      </c>
      <c r="K4891" s="6">
        <v>-0.72684488329435781</v>
      </c>
      <c r="L4891" s="6">
        <v>1.0043092767383404</v>
      </c>
      <c r="M4891" s="6">
        <v>0</v>
      </c>
    </row>
    <row r="4892" spans="6:13" x14ac:dyDescent="0.25">
      <c r="F4892" s="6">
        <v>1.568773159728633</v>
      </c>
      <c r="G4892" s="6">
        <v>0.43574256730268102</v>
      </c>
      <c r="H4892" s="6">
        <v>-1.9523209454671975</v>
      </c>
      <c r="I4892" s="6">
        <v>-0.22621320313204729</v>
      </c>
      <c r="J4892" s="6">
        <v>-1.2727331288471402</v>
      </c>
      <c r="K4892" s="6">
        <v>-1.1975078913202319</v>
      </c>
      <c r="L4892" s="6">
        <v>-0.99551007160562754</v>
      </c>
      <c r="M4892" s="6">
        <v>0</v>
      </c>
    </row>
    <row r="4893" spans="6:13" x14ac:dyDescent="0.25">
      <c r="F4893" s="6">
        <v>-1.1357594574938641</v>
      </c>
      <c r="G4893" s="6">
        <v>0.43574256730268102</v>
      </c>
      <c r="H4893" s="6">
        <v>0.51210842270649248</v>
      </c>
      <c r="I4893" s="6">
        <v>-0.85915445420100978</v>
      </c>
      <c r="J4893" s="6">
        <v>-0.12692885505570889</v>
      </c>
      <c r="K4893" s="6">
        <v>-0.72684488329435781</v>
      </c>
      <c r="L4893" s="6">
        <v>-0.99551007160562754</v>
      </c>
      <c r="M4893" s="6">
        <v>0</v>
      </c>
    </row>
    <row r="4894" spans="6:13" x14ac:dyDescent="0.25">
      <c r="F4894" s="6">
        <v>0.21650685111738449</v>
      </c>
      <c r="G4894" s="6">
        <v>0.43574256730268102</v>
      </c>
      <c r="H4894" s="6">
        <v>0.51210842270649248</v>
      </c>
      <c r="I4894" s="6">
        <v>-1.4920957052699722</v>
      </c>
      <c r="J4894" s="6">
        <v>8.2669487711016343E-2</v>
      </c>
      <c r="K4894" s="6">
        <v>0.68514414078326469</v>
      </c>
      <c r="L4894" s="6">
        <v>-0.99551007160562754</v>
      </c>
      <c r="M4894" s="6">
        <v>1</v>
      </c>
    </row>
    <row r="4895" spans="6:13" x14ac:dyDescent="0.25">
      <c r="F4895" s="6">
        <v>-0.23424858508636501</v>
      </c>
      <c r="G4895" s="6">
        <v>0.43574256730268102</v>
      </c>
      <c r="H4895" s="6">
        <v>0.51210842270649248</v>
      </c>
      <c r="I4895" s="6">
        <v>1.6726105500748401</v>
      </c>
      <c r="J4895" s="6">
        <v>0.15253560196659141</v>
      </c>
      <c r="K4895" s="6">
        <v>-2.0850371255546542E-2</v>
      </c>
      <c r="L4895" s="6">
        <v>1.0043092767383404</v>
      </c>
      <c r="M4895" s="6">
        <v>1</v>
      </c>
    </row>
    <row r="4896" spans="6:13" x14ac:dyDescent="0.25">
      <c r="F4896" s="6">
        <v>1.2983198980063833</v>
      </c>
      <c r="G4896" s="6">
        <v>0.43574256730268102</v>
      </c>
      <c r="H4896" s="6">
        <v>0.51210842270649248</v>
      </c>
      <c r="I4896" s="6">
        <v>-0.22621320313204729</v>
      </c>
      <c r="J4896" s="6">
        <v>-1.0212151175270698</v>
      </c>
      <c r="K4896" s="6">
        <v>1.1558071488091388</v>
      </c>
      <c r="L4896" s="6">
        <v>-0.99551007160562754</v>
      </c>
      <c r="M4896" s="6">
        <v>1</v>
      </c>
    </row>
    <row r="4897" spans="6:13" x14ac:dyDescent="0.25">
      <c r="F4897" s="6">
        <v>0.66726228732113402</v>
      </c>
      <c r="G4897" s="6">
        <v>0.43574256730268102</v>
      </c>
      <c r="H4897" s="6">
        <v>0.51210842270649248</v>
      </c>
      <c r="I4897" s="6">
        <v>1.0396692990058776</v>
      </c>
      <c r="J4897" s="6">
        <v>-1.2238268488682376</v>
      </c>
      <c r="K4897" s="6">
        <v>-1.6681708993461062</v>
      </c>
      <c r="L4897" s="6">
        <v>-0.99551007160562754</v>
      </c>
      <c r="M4897" s="6">
        <v>0</v>
      </c>
    </row>
    <row r="4898" spans="6:13" x14ac:dyDescent="0.25">
      <c r="F4898" s="6">
        <v>-0.86530619577161427</v>
      </c>
      <c r="G4898" s="6">
        <v>0.43574256730268102</v>
      </c>
      <c r="H4898" s="6">
        <v>0.51210842270649248</v>
      </c>
      <c r="I4898" s="6">
        <v>0.40672804793691519</v>
      </c>
      <c r="J4898" s="6">
        <v>-0.40639331207800922</v>
      </c>
      <c r="K4898" s="6">
        <v>-0.72684488329435781</v>
      </c>
      <c r="L4898" s="6">
        <v>1.0043092767383404</v>
      </c>
      <c r="M4898" s="6">
        <v>0</v>
      </c>
    </row>
    <row r="4899" spans="6:13" x14ac:dyDescent="0.25">
      <c r="F4899" s="6">
        <v>-0.95545728301236421</v>
      </c>
      <c r="G4899" s="6">
        <v>0.43574256730268102</v>
      </c>
      <c r="H4899" s="6">
        <v>-1.9523209454671975</v>
      </c>
      <c r="I4899" s="6">
        <v>-0.22621320313204729</v>
      </c>
      <c r="J4899" s="6">
        <v>0.52981261894669684</v>
      </c>
      <c r="K4899" s="6">
        <v>-2.0850371255546542E-2</v>
      </c>
      <c r="L4899" s="6">
        <v>-0.99551007160562754</v>
      </c>
      <c r="M4899" s="6">
        <v>1</v>
      </c>
    </row>
    <row r="4900" spans="6:13" x14ac:dyDescent="0.25">
      <c r="F4900" s="6">
        <v>-0.1440974978456151</v>
      </c>
      <c r="G4900" s="6">
        <v>0.43574256730268102</v>
      </c>
      <c r="H4900" s="6">
        <v>-1.9523209454671975</v>
      </c>
      <c r="I4900" s="6">
        <v>-1.4920957052699722</v>
      </c>
      <c r="J4900" s="6">
        <v>-1.091081231782645</v>
      </c>
      <c r="K4900" s="6">
        <v>-1.6681708993461062</v>
      </c>
      <c r="L4900" s="6">
        <v>1.0043092767383404</v>
      </c>
      <c r="M4900" s="6">
        <v>0</v>
      </c>
    </row>
    <row r="4901" spans="6:13" x14ac:dyDescent="0.25">
      <c r="F4901" s="6">
        <v>-0.50470184680861474</v>
      </c>
      <c r="G4901" s="6">
        <v>0.43574256730268102</v>
      </c>
      <c r="H4901" s="6">
        <v>0.51210842270649248</v>
      </c>
      <c r="I4901" s="6">
        <v>-1.4920957052699722</v>
      </c>
      <c r="J4901" s="6">
        <v>4.0749819157671292E-2</v>
      </c>
      <c r="K4901" s="6">
        <v>0.68514414078326469</v>
      </c>
      <c r="L4901" s="6">
        <v>1.0043092767383404</v>
      </c>
      <c r="M4901" s="6">
        <v>0</v>
      </c>
    </row>
    <row r="4902" spans="6:13" x14ac:dyDescent="0.25">
      <c r="F4902" s="6">
        <v>-0.4145507595678648</v>
      </c>
      <c r="G4902" s="6">
        <v>0.43574256730268102</v>
      </c>
      <c r="H4902" s="6">
        <v>0.51210842270649248</v>
      </c>
      <c r="I4902" s="6">
        <v>0.40672804793691519</v>
      </c>
      <c r="J4902" s="6">
        <v>0.43200005898889171</v>
      </c>
      <c r="K4902" s="6">
        <v>0.68514414078326469</v>
      </c>
      <c r="L4902" s="6">
        <v>1.0043092767383404</v>
      </c>
      <c r="M4902" s="6">
        <v>0</v>
      </c>
    </row>
    <row r="4903" spans="6:13" x14ac:dyDescent="0.25">
      <c r="F4903" s="6">
        <v>-0.23424858508636501</v>
      </c>
      <c r="G4903" s="6">
        <v>0.43574256730268102</v>
      </c>
      <c r="H4903" s="6">
        <v>0.51210842270649248</v>
      </c>
      <c r="I4903" s="6">
        <v>1.6726105500748401</v>
      </c>
      <c r="J4903" s="6">
        <v>-0.19679496931128398</v>
      </c>
      <c r="K4903" s="6">
        <v>-0.72684488329435781</v>
      </c>
      <c r="L4903" s="6">
        <v>1.0043092767383404</v>
      </c>
      <c r="M4903" s="6">
        <v>0</v>
      </c>
    </row>
    <row r="4904" spans="6:13" x14ac:dyDescent="0.25">
      <c r="F4904" s="6">
        <v>1.2081688107656334</v>
      </c>
      <c r="G4904" s="6">
        <v>0.43574256730268102</v>
      </c>
      <c r="H4904" s="6">
        <v>0.51210842270649248</v>
      </c>
      <c r="I4904" s="6">
        <v>-0.22621320313204729</v>
      </c>
      <c r="J4904" s="6">
        <v>1.1446344243957576</v>
      </c>
      <c r="K4904" s="6">
        <v>-1.6681708993461062</v>
      </c>
      <c r="L4904" s="6">
        <v>1.0043092767383404</v>
      </c>
      <c r="M4904" s="6">
        <v>1</v>
      </c>
    </row>
    <row r="4905" spans="6:13" x14ac:dyDescent="0.25">
      <c r="F4905" s="6">
        <v>3.6204676635884697E-2</v>
      </c>
      <c r="G4905" s="6">
        <v>0.43574256730268102</v>
      </c>
      <c r="H4905" s="6">
        <v>-1.9523209454671975</v>
      </c>
      <c r="I4905" s="6">
        <v>-0.85915445420100978</v>
      </c>
      <c r="J4905" s="6">
        <v>-1.3146527974004851</v>
      </c>
      <c r="K4905" s="6">
        <v>1.1558071488091388</v>
      </c>
      <c r="L4905" s="6">
        <v>1.0043092767383404</v>
      </c>
      <c r="M4905" s="6">
        <v>0</v>
      </c>
    </row>
    <row r="4906" spans="6:13" x14ac:dyDescent="0.25">
      <c r="F4906" s="6">
        <v>3.6204676635884697E-2</v>
      </c>
      <c r="G4906" s="6">
        <v>0.43574256730268102</v>
      </c>
      <c r="H4906" s="6">
        <v>0.51210842270649248</v>
      </c>
      <c r="I4906" s="6">
        <v>1.6726105500748401</v>
      </c>
      <c r="J4906" s="6">
        <v>1.1446344243957576</v>
      </c>
      <c r="K4906" s="6">
        <v>0.68514414078326469</v>
      </c>
      <c r="L4906" s="6">
        <v>1.0043092767383404</v>
      </c>
      <c r="M4906" s="6">
        <v>0</v>
      </c>
    </row>
    <row r="4907" spans="6:13" x14ac:dyDescent="0.25">
      <c r="F4907" s="6">
        <v>1.568773159728633</v>
      </c>
      <c r="G4907" s="6">
        <v>0.43574256730268102</v>
      </c>
      <c r="H4907" s="6">
        <v>0.51210842270649248</v>
      </c>
      <c r="I4907" s="6">
        <v>0.40672804793691519</v>
      </c>
      <c r="J4907" s="6">
        <v>-0.40639331207800922</v>
      </c>
      <c r="K4907" s="6">
        <v>1.1558071488091388</v>
      </c>
      <c r="L4907" s="6">
        <v>-0.99551007160562754</v>
      </c>
      <c r="M4907" s="6">
        <v>1</v>
      </c>
    </row>
    <row r="4908" spans="6:13" x14ac:dyDescent="0.25">
      <c r="F4908" s="6">
        <v>-5.3946410604865207E-2</v>
      </c>
      <c r="G4908" s="6">
        <v>0.43574256730268102</v>
      </c>
      <c r="H4908" s="6">
        <v>0.51210842270649248</v>
      </c>
      <c r="I4908" s="6">
        <v>0.40672804793691519</v>
      </c>
      <c r="J4908" s="6">
        <v>0.43200005898889171</v>
      </c>
      <c r="K4908" s="6">
        <v>-0.72684488329435781</v>
      </c>
      <c r="L4908" s="6">
        <v>1.0043092767383404</v>
      </c>
      <c r="M4908" s="6">
        <v>0</v>
      </c>
    </row>
    <row r="4909" spans="6:13" x14ac:dyDescent="0.25">
      <c r="F4909" s="6">
        <v>3.6204676635884697E-2</v>
      </c>
      <c r="G4909" s="6">
        <v>-2.2944740198068536</v>
      </c>
      <c r="H4909" s="6">
        <v>0.51210842270649248</v>
      </c>
      <c r="I4909" s="6">
        <v>-0.22621320313204729</v>
      </c>
      <c r="J4909" s="6">
        <v>-0.81161677476034466</v>
      </c>
      <c r="K4909" s="6">
        <v>-1.6681708993461062</v>
      </c>
      <c r="L4909" s="6">
        <v>1.0043092767383404</v>
      </c>
      <c r="M4909" s="6">
        <v>0</v>
      </c>
    </row>
    <row r="4910" spans="6:13" x14ac:dyDescent="0.25">
      <c r="F4910" s="6">
        <v>1.0278666362841336</v>
      </c>
      <c r="G4910" s="6">
        <v>0.43574256730268102</v>
      </c>
      <c r="H4910" s="6">
        <v>0.51210842270649248</v>
      </c>
      <c r="I4910" s="6">
        <v>-0.85915445420100978</v>
      </c>
      <c r="J4910" s="6">
        <v>-1.3286260202516003</v>
      </c>
      <c r="K4910" s="6">
        <v>-1.1975078913202319</v>
      </c>
      <c r="L4910" s="6">
        <v>1.0043092767383404</v>
      </c>
      <c r="M4910" s="6">
        <v>0</v>
      </c>
    </row>
    <row r="4911" spans="6:13" x14ac:dyDescent="0.25">
      <c r="F4911" s="6">
        <v>-1.4963638064568636</v>
      </c>
      <c r="G4911" s="6">
        <v>0.43574256730268102</v>
      </c>
      <c r="H4911" s="6">
        <v>0.51210842270649248</v>
      </c>
      <c r="I4911" s="6">
        <v>1.6726105500748401</v>
      </c>
      <c r="J4911" s="6">
        <v>1.9411081269093133</v>
      </c>
      <c r="K4911" s="6">
        <v>-2.0850371255546542E-2</v>
      </c>
      <c r="L4911" s="6">
        <v>1.0043092767383404</v>
      </c>
      <c r="M4911" s="6">
        <v>0</v>
      </c>
    </row>
    <row r="4912" spans="6:13" x14ac:dyDescent="0.25">
      <c r="F4912" s="6">
        <v>-0.77515510853086445</v>
      </c>
      <c r="G4912" s="6">
        <v>0.43574256730268102</v>
      </c>
      <c r="H4912" s="6">
        <v>0.51210842270649248</v>
      </c>
      <c r="I4912" s="6">
        <v>0.40672804793691519</v>
      </c>
      <c r="J4912" s="6">
        <v>-0.15487530075793893</v>
      </c>
      <c r="K4912" s="6">
        <v>0.68514414078326469</v>
      </c>
      <c r="L4912" s="6">
        <v>1.0043092767383404</v>
      </c>
      <c r="M4912" s="6">
        <v>0</v>
      </c>
    </row>
    <row r="4913" spans="6:13" x14ac:dyDescent="0.25">
      <c r="F4913" s="6">
        <v>1.2081688107656334</v>
      </c>
      <c r="G4913" s="6">
        <v>0.43574256730268102</v>
      </c>
      <c r="H4913" s="6">
        <v>0.51210842270649248</v>
      </c>
      <c r="I4913" s="6">
        <v>-0.85915445420100978</v>
      </c>
      <c r="J4913" s="6">
        <v>-0.9094293347181498</v>
      </c>
      <c r="K4913" s="6">
        <v>1.1558071488091388</v>
      </c>
      <c r="L4913" s="6">
        <v>-0.99551007160562754</v>
      </c>
      <c r="M4913" s="6">
        <v>1</v>
      </c>
    </row>
    <row r="4914" spans="6:13" x14ac:dyDescent="0.25">
      <c r="F4914" s="6">
        <v>-1.4062127192161138</v>
      </c>
      <c r="G4914" s="6">
        <v>0.43574256730268102</v>
      </c>
      <c r="H4914" s="6">
        <v>0.51210842270649248</v>
      </c>
      <c r="I4914" s="6">
        <v>-0.85915445420100978</v>
      </c>
      <c r="J4914" s="6">
        <v>-1.2168402374426801</v>
      </c>
      <c r="K4914" s="6">
        <v>-1.4328393953331691</v>
      </c>
      <c r="L4914" s="6">
        <v>1.0043092767383404</v>
      </c>
      <c r="M4914" s="6">
        <v>0</v>
      </c>
    </row>
    <row r="4915" spans="6:13" x14ac:dyDescent="0.25">
      <c r="F4915" s="6">
        <v>0.39680902559888431</v>
      </c>
      <c r="G4915" s="6">
        <v>0.43574256730268102</v>
      </c>
      <c r="H4915" s="6">
        <v>0.51210842270649248</v>
      </c>
      <c r="I4915" s="6">
        <v>-0.85915445420100978</v>
      </c>
      <c r="J4915" s="6">
        <v>-1.1749205688893352</v>
      </c>
      <c r="K4915" s="6">
        <v>1.1558071488091388</v>
      </c>
      <c r="L4915" s="6">
        <v>1.0043092767383404</v>
      </c>
      <c r="M4915" s="6">
        <v>1</v>
      </c>
    </row>
    <row r="4916" spans="6:13" x14ac:dyDescent="0.25">
      <c r="F4916" s="6">
        <v>0.30665793835813437</v>
      </c>
      <c r="G4916" s="6">
        <v>0.43574256730268102</v>
      </c>
      <c r="H4916" s="6">
        <v>0.51210842270649248</v>
      </c>
      <c r="I4916" s="6">
        <v>-0.22621320313204729</v>
      </c>
      <c r="J4916" s="6">
        <v>-0.49023264918469933</v>
      </c>
      <c r="K4916" s="6">
        <v>0.68514414078326469</v>
      </c>
      <c r="L4916" s="6">
        <v>-0.99551007160562754</v>
      </c>
      <c r="M4916" s="6">
        <v>1</v>
      </c>
    </row>
    <row r="4917" spans="6:13" x14ac:dyDescent="0.25">
      <c r="F4917" s="6">
        <v>0.21650685111738449</v>
      </c>
      <c r="G4917" s="6">
        <v>0.43574256730268102</v>
      </c>
      <c r="H4917" s="6">
        <v>-1.9523209454671975</v>
      </c>
      <c r="I4917" s="6">
        <v>-1.4920957052699722</v>
      </c>
      <c r="J4917" s="6">
        <v>1.1865540929491025</v>
      </c>
      <c r="K4917" s="6">
        <v>-2.0850371255546542E-2</v>
      </c>
      <c r="L4917" s="6">
        <v>1.0043092767383404</v>
      </c>
      <c r="M4917" s="6">
        <v>0</v>
      </c>
    </row>
    <row r="4918" spans="6:13" x14ac:dyDescent="0.25">
      <c r="F4918" s="6">
        <v>-0.1440974978456151</v>
      </c>
      <c r="G4918" s="6">
        <v>0.43574256730268102</v>
      </c>
      <c r="H4918" s="6">
        <v>-1.9523209454671975</v>
      </c>
      <c r="I4918" s="6">
        <v>0.40672804793691519</v>
      </c>
      <c r="J4918" s="6">
        <v>0.71146451601119209</v>
      </c>
      <c r="K4918" s="6">
        <v>-2.0850371255546542E-2</v>
      </c>
      <c r="L4918" s="6">
        <v>1.0043092767383404</v>
      </c>
      <c r="M4918" s="6">
        <v>1</v>
      </c>
    </row>
    <row r="4919" spans="6:13" x14ac:dyDescent="0.25">
      <c r="F4919" s="6">
        <v>-0.23424858508636501</v>
      </c>
      <c r="G4919" s="6">
        <v>0.43574256730268102</v>
      </c>
      <c r="H4919" s="6">
        <v>0.51210842270649248</v>
      </c>
      <c r="I4919" s="6">
        <v>-0.22621320313204729</v>
      </c>
      <c r="J4919" s="6">
        <v>-0.56009876344027443</v>
      </c>
      <c r="K4919" s="6">
        <v>0.68514414078326469</v>
      </c>
      <c r="L4919" s="6">
        <v>1.0043092767383404</v>
      </c>
      <c r="M4919" s="6">
        <v>0</v>
      </c>
    </row>
    <row r="4920" spans="6:13" x14ac:dyDescent="0.25">
      <c r="F4920" s="6">
        <v>0.75741337456188396</v>
      </c>
      <c r="G4920" s="6">
        <v>0.43574256730268102</v>
      </c>
      <c r="H4920" s="6">
        <v>0.51210842270649248</v>
      </c>
      <c r="I4920" s="6">
        <v>-1.4920957052699722</v>
      </c>
      <c r="J4920" s="6">
        <v>-0.73476404907921211</v>
      </c>
      <c r="K4920" s="6">
        <v>0.68514414078326469</v>
      </c>
      <c r="L4920" s="6">
        <v>-0.99551007160562754</v>
      </c>
      <c r="M4920" s="6">
        <v>1</v>
      </c>
    </row>
    <row r="4921" spans="6:13" x14ac:dyDescent="0.25">
      <c r="F4921" s="6">
        <v>-0.86530619577161427</v>
      </c>
      <c r="G4921" s="6">
        <v>0.43574256730268102</v>
      </c>
      <c r="H4921" s="6">
        <v>0.51210842270649248</v>
      </c>
      <c r="I4921" s="6">
        <v>-0.85915445420100978</v>
      </c>
      <c r="J4921" s="6">
        <v>1.2424469843535626</v>
      </c>
      <c r="K4921" s="6">
        <v>-2.0850371255546542E-2</v>
      </c>
      <c r="L4921" s="6">
        <v>-0.99551007160562754</v>
      </c>
      <c r="M4921" s="6">
        <v>0</v>
      </c>
    </row>
    <row r="4922" spans="6:13" x14ac:dyDescent="0.25">
      <c r="F4922" s="6">
        <v>0.4869601128396342</v>
      </c>
      <c r="G4922" s="6">
        <v>0.43574256730268102</v>
      </c>
      <c r="H4922" s="6">
        <v>0.51210842270649248</v>
      </c>
      <c r="I4922" s="6">
        <v>-0.22621320313204729</v>
      </c>
      <c r="J4922" s="6">
        <v>-0.36447364352466416</v>
      </c>
      <c r="K4922" s="6">
        <v>1.1558071488091388</v>
      </c>
      <c r="L4922" s="6">
        <v>-0.99551007160562754</v>
      </c>
      <c r="M4922" s="6">
        <v>1</v>
      </c>
    </row>
    <row r="4923" spans="6:13" x14ac:dyDescent="0.25">
      <c r="F4923" s="6">
        <v>-0.77515510853086445</v>
      </c>
      <c r="G4923" s="6">
        <v>0.43574256730268102</v>
      </c>
      <c r="H4923" s="6">
        <v>0.51210842270649248</v>
      </c>
      <c r="I4923" s="6">
        <v>-0.22621320313204729</v>
      </c>
      <c r="J4923" s="6">
        <v>-0.11295563220459388</v>
      </c>
      <c r="K4923" s="6">
        <v>0.68514414078326469</v>
      </c>
      <c r="L4923" s="6">
        <v>-0.99551007160562754</v>
      </c>
      <c r="M4923" s="6">
        <v>1</v>
      </c>
    </row>
    <row r="4924" spans="6:13" x14ac:dyDescent="0.25">
      <c r="F4924" s="6">
        <v>-0.95545728301236421</v>
      </c>
      <c r="G4924" s="6">
        <v>0.43574256730268102</v>
      </c>
      <c r="H4924" s="6">
        <v>0.51210842270649248</v>
      </c>
      <c r="I4924" s="6">
        <v>-0.85915445420100978</v>
      </c>
      <c r="J4924" s="6">
        <v>-0.50420587203581435</v>
      </c>
      <c r="K4924" s="6">
        <v>-1.6681708993461062</v>
      </c>
      <c r="L4924" s="6">
        <v>-0.99551007160562754</v>
      </c>
      <c r="M4924" s="6">
        <v>1</v>
      </c>
    </row>
    <row r="4925" spans="6:13" x14ac:dyDescent="0.25">
      <c r="F4925" s="6">
        <v>1.0278666362841336</v>
      </c>
      <c r="G4925" s="6">
        <v>0.43574256730268102</v>
      </c>
      <c r="H4925" s="6">
        <v>0.51210842270649248</v>
      </c>
      <c r="I4925" s="6">
        <v>-0.85915445420100978</v>
      </c>
      <c r="J4925" s="6">
        <v>9.6642710562131362E-2</v>
      </c>
      <c r="K4925" s="6">
        <v>1.1558071488091388</v>
      </c>
      <c r="L4925" s="6">
        <v>-0.99551007160562754</v>
      </c>
      <c r="M4925" s="6">
        <v>1</v>
      </c>
    </row>
    <row r="4926" spans="6:13" x14ac:dyDescent="0.25">
      <c r="F4926" s="6">
        <v>-0.1440974978456151</v>
      </c>
      <c r="G4926" s="6">
        <v>0.43574256730268102</v>
      </c>
      <c r="H4926" s="6">
        <v>-1.9523209454671975</v>
      </c>
      <c r="I4926" s="6">
        <v>2.3055518011438028</v>
      </c>
      <c r="J4926" s="6">
        <v>-0.69983099195142451</v>
      </c>
      <c r="K4926" s="6">
        <v>-1.6681708993461062</v>
      </c>
      <c r="L4926" s="6">
        <v>1.0043092767383404</v>
      </c>
      <c r="M4926" s="6">
        <v>0</v>
      </c>
    </row>
    <row r="4927" spans="6:13" x14ac:dyDescent="0.25">
      <c r="F4927" s="6">
        <v>0.21650685111738449</v>
      </c>
      <c r="G4927" s="6">
        <v>0.43574256730268102</v>
      </c>
      <c r="H4927" s="6">
        <v>0.51210842270649248</v>
      </c>
      <c r="I4927" s="6">
        <v>0.40672804793691519</v>
      </c>
      <c r="J4927" s="6">
        <v>-0.64393810054696443</v>
      </c>
      <c r="K4927" s="6">
        <v>-0.72684488329435781</v>
      </c>
      <c r="L4927" s="6">
        <v>-0.99551007160562754</v>
      </c>
      <c r="M4927" s="6">
        <v>0</v>
      </c>
    </row>
    <row r="4928" spans="6:13" x14ac:dyDescent="0.25">
      <c r="F4928" s="6">
        <v>1.7490753342101328</v>
      </c>
      <c r="G4928" s="6">
        <v>0.43574256730268102</v>
      </c>
      <c r="H4928" s="6">
        <v>0.51210842270649248</v>
      </c>
      <c r="I4928" s="6">
        <v>0.40672804793691519</v>
      </c>
      <c r="J4928" s="6">
        <v>-0.46228620348246929</v>
      </c>
      <c r="K4928" s="6">
        <v>1.1558071488091388</v>
      </c>
      <c r="L4928" s="6">
        <v>-0.99551007160562754</v>
      </c>
      <c r="M4928" s="6">
        <v>1</v>
      </c>
    </row>
    <row r="4929" spans="6:13" x14ac:dyDescent="0.25">
      <c r="F4929" s="6">
        <v>0.30665793835813437</v>
      </c>
      <c r="G4929" s="6">
        <v>0.43574256730268102</v>
      </c>
      <c r="H4929" s="6">
        <v>-1.9523209454671975</v>
      </c>
      <c r="I4929" s="6">
        <v>-0.22621320313204729</v>
      </c>
      <c r="J4929" s="6">
        <v>-1.091081231782645</v>
      </c>
      <c r="K4929" s="6">
        <v>1.1558071488091388</v>
      </c>
      <c r="L4929" s="6">
        <v>-0.99551007160562754</v>
      </c>
      <c r="M4929" s="6">
        <v>0</v>
      </c>
    </row>
    <row r="4930" spans="6:13" x14ac:dyDescent="0.25">
      <c r="F4930" s="6">
        <v>1.4786220724878831</v>
      </c>
      <c r="G4930" s="6">
        <v>0.43574256730268102</v>
      </c>
      <c r="H4930" s="6">
        <v>0.51210842270649248</v>
      </c>
      <c r="I4930" s="6">
        <v>0.40672804793691519</v>
      </c>
      <c r="J4930" s="6">
        <v>4.2606631201944056</v>
      </c>
      <c r="K4930" s="6">
        <v>0.21448113275739056</v>
      </c>
      <c r="L4930" s="6">
        <v>-0.99551007160562754</v>
      </c>
      <c r="M4930" s="6">
        <v>0</v>
      </c>
    </row>
    <row r="4931" spans="6:13" x14ac:dyDescent="0.25">
      <c r="F4931" s="6">
        <v>-0.95545728301236421</v>
      </c>
      <c r="G4931" s="6">
        <v>0.43574256730268102</v>
      </c>
      <c r="H4931" s="6">
        <v>0.51210842270649248</v>
      </c>
      <c r="I4931" s="6">
        <v>-0.22621320313204729</v>
      </c>
      <c r="J4931" s="6">
        <v>0.90708963592680225</v>
      </c>
      <c r="K4931" s="6">
        <v>-2.0850371255546542E-2</v>
      </c>
      <c r="L4931" s="6">
        <v>-0.99551007160562754</v>
      </c>
      <c r="M4931" s="6">
        <v>1</v>
      </c>
    </row>
    <row r="4932" spans="6:13" x14ac:dyDescent="0.25">
      <c r="F4932" s="6">
        <v>0.75741337456188396</v>
      </c>
      <c r="G4932" s="6">
        <v>0.43574256730268102</v>
      </c>
      <c r="H4932" s="6">
        <v>0.51210842270649248</v>
      </c>
      <c r="I4932" s="6">
        <v>0.40672804793691519</v>
      </c>
      <c r="J4932" s="6">
        <v>-0.9094293347181498</v>
      </c>
      <c r="K4932" s="6">
        <v>-2.0850371255546542E-2</v>
      </c>
      <c r="L4932" s="6">
        <v>-0.99551007160562754</v>
      </c>
      <c r="M4932" s="6">
        <v>1</v>
      </c>
    </row>
    <row r="4933" spans="6:13" x14ac:dyDescent="0.25">
      <c r="F4933" s="6">
        <v>3.6204676635884697E-2</v>
      </c>
      <c r="G4933" s="6">
        <v>0.43574256730268102</v>
      </c>
      <c r="H4933" s="6">
        <v>-1.9523209454671975</v>
      </c>
      <c r="I4933" s="6">
        <v>1.0396692990058776</v>
      </c>
      <c r="J4933" s="6">
        <v>0.20842849337105149</v>
      </c>
      <c r="K4933" s="6">
        <v>-0.72684488329435781</v>
      </c>
      <c r="L4933" s="6">
        <v>1.0043092767383404</v>
      </c>
      <c r="M4933" s="6">
        <v>0</v>
      </c>
    </row>
    <row r="4934" spans="6:13" x14ac:dyDescent="0.25">
      <c r="F4934" s="6">
        <v>-1.1357594574938641</v>
      </c>
      <c r="G4934" s="6">
        <v>0.43574256730268102</v>
      </c>
      <c r="H4934" s="6">
        <v>-1.9523209454671975</v>
      </c>
      <c r="I4934" s="6">
        <v>-0.22621320313204729</v>
      </c>
      <c r="J4934" s="6">
        <v>0.58570551035115692</v>
      </c>
      <c r="K4934" s="6">
        <v>-2.0850371255546542E-2</v>
      </c>
      <c r="L4934" s="6">
        <v>-0.99551007160562754</v>
      </c>
      <c r="M4934" s="6">
        <v>1</v>
      </c>
    </row>
    <row r="4935" spans="6:13" x14ac:dyDescent="0.25">
      <c r="F4935" s="6">
        <v>1.4786220724878831</v>
      </c>
      <c r="G4935" s="6">
        <v>0.43574256730268102</v>
      </c>
      <c r="H4935" s="6">
        <v>-1.9523209454671975</v>
      </c>
      <c r="I4935" s="6">
        <v>2.3055518011438028</v>
      </c>
      <c r="J4935" s="6">
        <v>-0.3924200892268942</v>
      </c>
      <c r="K4935" s="6">
        <v>-1.6681708993461062</v>
      </c>
      <c r="L4935" s="6">
        <v>-0.99551007160562754</v>
      </c>
      <c r="M4935" s="6">
        <v>0</v>
      </c>
    </row>
    <row r="4936" spans="6:13" x14ac:dyDescent="0.25">
      <c r="F4936" s="6">
        <v>0.30665793835813437</v>
      </c>
      <c r="G4936" s="6">
        <v>0.43574256730268102</v>
      </c>
      <c r="H4936" s="6">
        <v>0.51210842270649248</v>
      </c>
      <c r="I4936" s="6">
        <v>-1.4920957052699722</v>
      </c>
      <c r="J4936" s="6">
        <v>-1.091081231782645</v>
      </c>
      <c r="K4936" s="6">
        <v>1.1558071488091388</v>
      </c>
      <c r="L4936" s="6">
        <v>1.0043092767383404</v>
      </c>
      <c r="M4936" s="6">
        <v>0</v>
      </c>
    </row>
    <row r="4937" spans="6:13" x14ac:dyDescent="0.25">
      <c r="F4937" s="6">
        <v>0.39680902559888431</v>
      </c>
      <c r="G4937" s="6">
        <v>-2.2944740198068536</v>
      </c>
      <c r="H4937" s="6">
        <v>0.51210842270649248</v>
      </c>
      <c r="I4937" s="6">
        <v>-0.85915445420100978</v>
      </c>
      <c r="J4937" s="6">
        <v>-0.37844686637577918</v>
      </c>
      <c r="K4937" s="6">
        <v>1.1558071488091388</v>
      </c>
      <c r="L4937" s="6">
        <v>1.0043092767383404</v>
      </c>
      <c r="M4937" s="6">
        <v>0</v>
      </c>
    </row>
    <row r="4938" spans="6:13" x14ac:dyDescent="0.25">
      <c r="F4938" s="6">
        <v>-0.1440974978456151</v>
      </c>
      <c r="G4938" s="6">
        <v>0.43574256730268102</v>
      </c>
      <c r="H4938" s="6">
        <v>0.51210842270649248</v>
      </c>
      <c r="I4938" s="6">
        <v>-0.22621320313204729</v>
      </c>
      <c r="J4938" s="6">
        <v>-0.97929544897372489</v>
      </c>
      <c r="K4938" s="6">
        <v>0.68514414078326469</v>
      </c>
      <c r="L4938" s="6">
        <v>-0.99551007160562754</v>
      </c>
      <c r="M4938" s="6">
        <v>1</v>
      </c>
    </row>
    <row r="4939" spans="6:13" x14ac:dyDescent="0.25">
      <c r="F4939" s="6">
        <v>-0.23424858508636501</v>
      </c>
      <c r="G4939" s="6">
        <v>-2.2944740198068536</v>
      </c>
      <c r="H4939" s="6">
        <v>-1.9523209454671975</v>
      </c>
      <c r="I4939" s="6">
        <v>0.40672804793691519</v>
      </c>
      <c r="J4939" s="6">
        <v>-7.103596365124884E-2</v>
      </c>
      <c r="K4939" s="6">
        <v>-1.6681708993461062</v>
      </c>
      <c r="L4939" s="6">
        <v>-0.99551007160562754</v>
      </c>
      <c r="M4939" s="6">
        <v>0</v>
      </c>
    </row>
    <row r="4940" spans="6:13" x14ac:dyDescent="0.25">
      <c r="F4940" s="6">
        <v>0.12635576387663461</v>
      </c>
      <c r="G4940" s="6">
        <v>0.43574256730268102</v>
      </c>
      <c r="H4940" s="6">
        <v>0.51210842270649248</v>
      </c>
      <c r="I4940" s="6">
        <v>-1.4920957052699722</v>
      </c>
      <c r="J4940" s="6">
        <v>-0.61599165484473439</v>
      </c>
      <c r="K4940" s="6">
        <v>1.1558071488091388</v>
      </c>
      <c r="L4940" s="6">
        <v>-0.99551007160562754</v>
      </c>
      <c r="M4940" s="6">
        <v>1</v>
      </c>
    </row>
    <row r="4941" spans="6:13" x14ac:dyDescent="0.25">
      <c r="F4941" s="6">
        <v>0.21650685111738449</v>
      </c>
      <c r="G4941" s="6">
        <v>0.43574256730268102</v>
      </c>
      <c r="H4941" s="6">
        <v>0.51210842270649248</v>
      </c>
      <c r="I4941" s="6">
        <v>-0.85915445420100978</v>
      </c>
      <c r="J4941" s="6">
        <v>-1.063134786080415</v>
      </c>
      <c r="K4941" s="6">
        <v>0.68514414078326469</v>
      </c>
      <c r="L4941" s="6">
        <v>1.0043092767383404</v>
      </c>
      <c r="M4941" s="6">
        <v>0</v>
      </c>
    </row>
    <row r="4942" spans="6:13" x14ac:dyDescent="0.25">
      <c r="F4942" s="6">
        <v>1.8392264214508827</v>
      </c>
      <c r="G4942" s="6">
        <v>0.43574256730268102</v>
      </c>
      <c r="H4942" s="6">
        <v>0.51210842270649248</v>
      </c>
      <c r="I4942" s="6">
        <v>0.40672804793691519</v>
      </c>
      <c r="J4942" s="6">
        <v>-0.97929544897372489</v>
      </c>
      <c r="K4942" s="6">
        <v>-0.49151337928142069</v>
      </c>
      <c r="L4942" s="6">
        <v>1.0043092767383404</v>
      </c>
      <c r="M4942" s="6">
        <v>1</v>
      </c>
    </row>
    <row r="4943" spans="6:13" x14ac:dyDescent="0.25">
      <c r="F4943" s="6">
        <v>-0.32439967232711492</v>
      </c>
      <c r="G4943" s="6">
        <v>0.43574256730268102</v>
      </c>
      <c r="H4943" s="6">
        <v>0.51210842270649248</v>
      </c>
      <c r="I4943" s="6">
        <v>1.0396692990058776</v>
      </c>
      <c r="J4943" s="6">
        <v>0.13157576768991888</v>
      </c>
      <c r="K4943" s="6">
        <v>0.21448113275739056</v>
      </c>
      <c r="L4943" s="6">
        <v>1.0043092767383404</v>
      </c>
      <c r="M4943" s="6">
        <v>1</v>
      </c>
    </row>
    <row r="4944" spans="6:13" x14ac:dyDescent="0.25">
      <c r="F4944" s="6">
        <v>0.57711120008038408</v>
      </c>
      <c r="G4944" s="6">
        <v>0.43574256730268102</v>
      </c>
      <c r="H4944" s="6">
        <v>0.51210842270649248</v>
      </c>
      <c r="I4944" s="6">
        <v>0.40672804793691519</v>
      </c>
      <c r="J4944" s="6">
        <v>-0.18282174646016897</v>
      </c>
      <c r="K4944" s="6">
        <v>-2.0850371255546542E-2</v>
      </c>
      <c r="L4944" s="6">
        <v>-0.99551007160562754</v>
      </c>
      <c r="M4944" s="6">
        <v>1</v>
      </c>
    </row>
    <row r="4945" spans="6:13" x14ac:dyDescent="0.25">
      <c r="F4945" s="6">
        <v>1.2983198980063833</v>
      </c>
      <c r="G4945" s="6">
        <v>-2.2944740198068536</v>
      </c>
      <c r="H4945" s="6">
        <v>0.51210842270649248</v>
      </c>
      <c r="I4945" s="6">
        <v>-0.22621320313204729</v>
      </c>
      <c r="J4945" s="6">
        <v>-0.47625942633358431</v>
      </c>
      <c r="K4945" s="6">
        <v>0.21448113275739056</v>
      </c>
      <c r="L4945" s="6">
        <v>1.0043092767383404</v>
      </c>
      <c r="M4945" s="6">
        <v>1</v>
      </c>
    </row>
    <row r="4946" spans="6:13" x14ac:dyDescent="0.25">
      <c r="F4946" s="6">
        <v>0.93771554904338372</v>
      </c>
      <c r="G4946" s="6">
        <v>0.43574256730268102</v>
      </c>
      <c r="H4946" s="6">
        <v>0.51210842270649248</v>
      </c>
      <c r="I4946" s="6">
        <v>-0.22621320313204729</v>
      </c>
      <c r="J4946" s="6">
        <v>0.50186617324446681</v>
      </c>
      <c r="K4946" s="6">
        <v>1.1558071488091388</v>
      </c>
      <c r="L4946" s="6">
        <v>1.0043092767383404</v>
      </c>
      <c r="M4946" s="6">
        <v>0</v>
      </c>
    </row>
    <row r="4947" spans="6:13" x14ac:dyDescent="0.25">
      <c r="F4947" s="6">
        <v>-0.23424858508636501</v>
      </c>
      <c r="G4947" s="6">
        <v>0.43574256730268102</v>
      </c>
      <c r="H4947" s="6">
        <v>-1.9523209454671975</v>
      </c>
      <c r="I4947" s="6">
        <v>-0.85915445420100978</v>
      </c>
      <c r="J4947" s="6">
        <v>-0.96532222612260987</v>
      </c>
      <c r="K4947" s="6">
        <v>-1.6681708993461062</v>
      </c>
      <c r="L4947" s="6">
        <v>-0.99551007160562754</v>
      </c>
      <c r="M4947" s="6">
        <v>0</v>
      </c>
    </row>
    <row r="4948" spans="6:13" x14ac:dyDescent="0.25">
      <c r="F4948" s="6">
        <v>-0.95545728301236421</v>
      </c>
      <c r="G4948" s="6">
        <v>0.43574256730268102</v>
      </c>
      <c r="H4948" s="6">
        <v>-1.9523209454671975</v>
      </c>
      <c r="I4948" s="6">
        <v>-0.85915445420100978</v>
      </c>
      <c r="J4948" s="6">
        <v>-0.95134900327149485</v>
      </c>
      <c r="K4948" s="6">
        <v>0.68514414078326469</v>
      </c>
      <c r="L4948" s="6">
        <v>-0.99551007160562754</v>
      </c>
      <c r="M4948" s="6">
        <v>0</v>
      </c>
    </row>
    <row r="4949" spans="6:13" x14ac:dyDescent="0.25">
      <c r="F4949" s="6">
        <v>-0.68500402129011451</v>
      </c>
      <c r="G4949" s="6">
        <v>0.43574256730268102</v>
      </c>
      <c r="H4949" s="6">
        <v>-1.9523209454671975</v>
      </c>
      <c r="I4949" s="6">
        <v>-1.4920957052699722</v>
      </c>
      <c r="J4949" s="6">
        <v>0.62762517890450198</v>
      </c>
      <c r="K4949" s="6">
        <v>0.68514414078326469</v>
      </c>
      <c r="L4949" s="6">
        <v>-0.99551007160562754</v>
      </c>
      <c r="M4949" s="6">
        <v>0</v>
      </c>
    </row>
    <row r="4950" spans="6:13" x14ac:dyDescent="0.25">
      <c r="F4950" s="6">
        <v>1.1180177235248836</v>
      </c>
      <c r="G4950" s="6">
        <v>0.43574256730268102</v>
      </c>
      <c r="H4950" s="6">
        <v>0.51210842270649248</v>
      </c>
      <c r="I4950" s="6">
        <v>-0.22621320313204729</v>
      </c>
      <c r="J4950" s="6">
        <v>-0.44831298063135427</v>
      </c>
      <c r="K4950" s="6">
        <v>1.1558071488091388</v>
      </c>
      <c r="L4950" s="6">
        <v>1.0043092767383404</v>
      </c>
      <c r="M4950" s="6">
        <v>0</v>
      </c>
    </row>
    <row r="4951" spans="6:13" x14ac:dyDescent="0.25">
      <c r="F4951" s="6">
        <v>2.3801329448953821</v>
      </c>
      <c r="G4951" s="6">
        <v>0.43574256730268102</v>
      </c>
      <c r="H4951" s="6">
        <v>0.51210842270649248</v>
      </c>
      <c r="I4951" s="6">
        <v>-1.4920957052699722</v>
      </c>
      <c r="J4951" s="6">
        <v>-0.82558999761145968</v>
      </c>
      <c r="K4951" s="6">
        <v>1.1558071488091388</v>
      </c>
      <c r="L4951" s="6">
        <v>-0.99551007160562754</v>
      </c>
      <c r="M4951" s="6">
        <v>1</v>
      </c>
    </row>
    <row r="4952" spans="6:13" x14ac:dyDescent="0.25">
      <c r="F4952" s="6">
        <v>0.57711120008038408</v>
      </c>
      <c r="G4952" s="6">
        <v>0.43574256730268102</v>
      </c>
      <c r="H4952" s="6">
        <v>0.51210842270649248</v>
      </c>
      <c r="I4952" s="6">
        <v>-1.4920957052699722</v>
      </c>
      <c r="J4952" s="6">
        <v>1.1725808700979876</v>
      </c>
      <c r="K4952" s="6">
        <v>1.1558071488091388</v>
      </c>
      <c r="L4952" s="6">
        <v>1.0043092767383404</v>
      </c>
      <c r="M4952" s="6">
        <v>0</v>
      </c>
    </row>
    <row r="4953" spans="6:13" x14ac:dyDescent="0.25">
      <c r="F4953" s="6">
        <v>0.84756446180263378</v>
      </c>
      <c r="G4953" s="6">
        <v>-2.2944740198068536</v>
      </c>
      <c r="H4953" s="6">
        <v>0.51210842270649248</v>
      </c>
      <c r="I4953" s="6">
        <v>-0.85915445420100978</v>
      </c>
      <c r="J4953" s="6">
        <v>-0.74175066050476957</v>
      </c>
      <c r="K4953" s="6">
        <v>-1.6681708993461062</v>
      </c>
      <c r="L4953" s="6">
        <v>1.0043092767383404</v>
      </c>
      <c r="M4953" s="6">
        <v>0</v>
      </c>
    </row>
    <row r="4954" spans="6:13" x14ac:dyDescent="0.25">
      <c r="F4954" s="6">
        <v>-1.2259105447346139</v>
      </c>
      <c r="G4954" s="6">
        <v>0.43574256730268102</v>
      </c>
      <c r="H4954" s="6">
        <v>0.51210842270649248</v>
      </c>
      <c r="I4954" s="6">
        <v>-0.85915445420100978</v>
      </c>
      <c r="J4954" s="6">
        <v>0.66954484745784704</v>
      </c>
      <c r="K4954" s="6">
        <v>0.68514414078326469</v>
      </c>
      <c r="L4954" s="6">
        <v>-0.99551007160562754</v>
      </c>
      <c r="M4954" s="6">
        <v>1</v>
      </c>
    </row>
    <row r="4955" spans="6:13" x14ac:dyDescent="0.25">
      <c r="F4955" s="6">
        <v>0.21650685111738449</v>
      </c>
      <c r="G4955" s="6">
        <v>0.43574256730268102</v>
      </c>
      <c r="H4955" s="6">
        <v>0.51210842270649248</v>
      </c>
      <c r="I4955" s="6">
        <v>-1.4920957052699722</v>
      </c>
      <c r="J4955" s="6">
        <v>1.2983398757580227</v>
      </c>
      <c r="K4955" s="6">
        <v>1.1558071488091388</v>
      </c>
      <c r="L4955" s="6">
        <v>1.0043092767383404</v>
      </c>
      <c r="M4955" s="6">
        <v>0</v>
      </c>
    </row>
    <row r="4956" spans="6:13" x14ac:dyDescent="0.25">
      <c r="F4956" s="6">
        <v>0.4869601128396342</v>
      </c>
      <c r="G4956" s="6">
        <v>0.43574256730268102</v>
      </c>
      <c r="H4956" s="6">
        <v>0.51210842270649248</v>
      </c>
      <c r="I4956" s="6">
        <v>-1.4920957052699722</v>
      </c>
      <c r="J4956" s="6">
        <v>-0.85353644331368972</v>
      </c>
      <c r="K4956" s="6">
        <v>-1.6681708993461062</v>
      </c>
      <c r="L4956" s="6">
        <v>1.0043092767383404</v>
      </c>
      <c r="M4956" s="6">
        <v>0</v>
      </c>
    </row>
    <row r="4957" spans="6:13" x14ac:dyDescent="0.25">
      <c r="F4957" s="6">
        <v>-1.4963638064568636</v>
      </c>
      <c r="G4957" s="6">
        <v>0.43574256730268102</v>
      </c>
      <c r="H4957" s="6">
        <v>0.51210842270649248</v>
      </c>
      <c r="I4957" s="6">
        <v>2.3055518011438028</v>
      </c>
      <c r="J4957" s="6">
        <v>0.48789295039335179</v>
      </c>
      <c r="K4957" s="6">
        <v>-2.0850371255546542E-2</v>
      </c>
      <c r="L4957" s="6">
        <v>-0.99551007160562754</v>
      </c>
      <c r="M4957" s="6">
        <v>1</v>
      </c>
    </row>
    <row r="4958" spans="6:13" x14ac:dyDescent="0.25">
      <c r="F4958" s="6">
        <v>1.2983198980063833</v>
      </c>
      <c r="G4958" s="6">
        <v>0.43574256730268102</v>
      </c>
      <c r="H4958" s="6">
        <v>-1.9523209454671975</v>
      </c>
      <c r="I4958" s="6">
        <v>-0.85915445420100978</v>
      </c>
      <c r="J4958" s="6">
        <v>0.39008039043554671</v>
      </c>
      <c r="K4958" s="6">
        <v>1.1558071488091388</v>
      </c>
      <c r="L4958" s="6">
        <v>-0.99551007160562754</v>
      </c>
      <c r="M4958" s="6">
        <v>0</v>
      </c>
    </row>
    <row r="4959" spans="6:13" x14ac:dyDescent="0.25">
      <c r="F4959" s="6">
        <v>-0.50470184680861474</v>
      </c>
      <c r="G4959" s="6">
        <v>0.43574256730268102</v>
      </c>
      <c r="H4959" s="6">
        <v>0.51210842270649248</v>
      </c>
      <c r="I4959" s="6">
        <v>-0.22621320313204729</v>
      </c>
      <c r="J4959" s="6">
        <v>-0.3225539749713191</v>
      </c>
      <c r="K4959" s="6">
        <v>1.1558071488091388</v>
      </c>
      <c r="L4959" s="6">
        <v>1.0043092767383404</v>
      </c>
      <c r="M4959" s="6">
        <v>0</v>
      </c>
    </row>
    <row r="4960" spans="6:13" x14ac:dyDescent="0.25">
      <c r="F4960" s="6">
        <v>1.3884709852471333</v>
      </c>
      <c r="G4960" s="6">
        <v>0.43574256730268102</v>
      </c>
      <c r="H4960" s="6">
        <v>-1.9523209454671975</v>
      </c>
      <c r="I4960" s="6">
        <v>-0.22621320313204729</v>
      </c>
      <c r="J4960" s="6">
        <v>-1.1749205688893352</v>
      </c>
      <c r="K4960" s="6">
        <v>-1.6681708993461062</v>
      </c>
      <c r="L4960" s="6">
        <v>1.0043092767383404</v>
      </c>
      <c r="M4960" s="6">
        <v>0</v>
      </c>
    </row>
    <row r="4961" spans="6:13" x14ac:dyDescent="0.25">
      <c r="F4961" s="6">
        <v>3.6204676635884697E-2</v>
      </c>
      <c r="G4961" s="6">
        <v>0.43574256730268102</v>
      </c>
      <c r="H4961" s="6">
        <v>0.51210842270649248</v>
      </c>
      <c r="I4961" s="6">
        <v>0.40672804793691519</v>
      </c>
      <c r="J4961" s="6">
        <v>0.52981261894669684</v>
      </c>
      <c r="K4961" s="6">
        <v>-2.0850371255546542E-2</v>
      </c>
      <c r="L4961" s="6">
        <v>1.0043092767383404</v>
      </c>
      <c r="M4961" s="6">
        <v>1</v>
      </c>
    </row>
    <row r="4962" spans="6:13" x14ac:dyDescent="0.25">
      <c r="F4962" s="6">
        <v>-0.4145507595678648</v>
      </c>
      <c r="G4962" s="6">
        <v>0.43574256730268102</v>
      </c>
      <c r="H4962" s="6">
        <v>0.51210842270649248</v>
      </c>
      <c r="I4962" s="6">
        <v>-0.85915445420100978</v>
      </c>
      <c r="J4962" s="6">
        <v>-1.13300090033599</v>
      </c>
      <c r="K4962" s="6">
        <v>-1.6681708993461062</v>
      </c>
      <c r="L4962" s="6">
        <v>-0.99551007160562754</v>
      </c>
      <c r="M4962" s="6">
        <v>0</v>
      </c>
    </row>
    <row r="4963" spans="6:13" x14ac:dyDescent="0.25">
      <c r="F4963" s="6">
        <v>0.12635576387663461</v>
      </c>
      <c r="G4963" s="6">
        <v>0.43574256730268102</v>
      </c>
      <c r="H4963" s="6">
        <v>0.51210842270649248</v>
      </c>
      <c r="I4963" s="6">
        <v>-0.85915445420100978</v>
      </c>
      <c r="J4963" s="6">
        <v>-1.3006795745493702</v>
      </c>
      <c r="K4963" s="6">
        <v>0.68514414078326469</v>
      </c>
      <c r="L4963" s="6">
        <v>1.0043092767383404</v>
      </c>
      <c r="M4963" s="6">
        <v>0</v>
      </c>
    </row>
    <row r="4964" spans="6:13" x14ac:dyDescent="0.25">
      <c r="F4964" s="6">
        <v>3.6204676635884697E-2</v>
      </c>
      <c r="G4964" s="6">
        <v>-2.2944740198068536</v>
      </c>
      <c r="H4964" s="6">
        <v>0.51210842270649248</v>
      </c>
      <c r="I4964" s="6">
        <v>-1.4920957052699722</v>
      </c>
      <c r="J4964" s="6">
        <v>-0.3924200892268942</v>
      </c>
      <c r="K4964" s="6">
        <v>-1.6681708993461062</v>
      </c>
      <c r="L4964" s="6">
        <v>-0.99551007160562754</v>
      </c>
      <c r="M4964" s="6">
        <v>0</v>
      </c>
    </row>
    <row r="4965" spans="6:13" x14ac:dyDescent="0.25">
      <c r="F4965" s="6">
        <v>-2.3077235916236125</v>
      </c>
      <c r="G4965" s="6">
        <v>-2.2944740198068536</v>
      </c>
      <c r="H4965" s="6">
        <v>0.51210842270649248</v>
      </c>
      <c r="I4965" s="6">
        <v>1.0396692990058776</v>
      </c>
      <c r="J4965" s="6">
        <v>8.2669487711016343E-2</v>
      </c>
      <c r="K4965" s="6">
        <v>-0.72684488329435781</v>
      </c>
      <c r="L4965" s="6">
        <v>1.0043092767383404</v>
      </c>
      <c r="M4965" s="6">
        <v>0</v>
      </c>
    </row>
    <row r="4966" spans="6:13" x14ac:dyDescent="0.25">
      <c r="F4966" s="6">
        <v>0.75741337456188396</v>
      </c>
      <c r="G4966" s="6">
        <v>0.43574256730268102</v>
      </c>
      <c r="H4966" s="6">
        <v>0.51210842270649248</v>
      </c>
      <c r="I4966" s="6">
        <v>-1.4920957052699722</v>
      </c>
      <c r="J4966" s="6">
        <v>-0.15487530075793893</v>
      </c>
      <c r="K4966" s="6">
        <v>1.1558071488091388</v>
      </c>
      <c r="L4966" s="6">
        <v>1.0043092767383404</v>
      </c>
      <c r="M4966" s="6">
        <v>0</v>
      </c>
    </row>
    <row r="4967" spans="6:13" x14ac:dyDescent="0.25">
      <c r="F4967" s="6">
        <v>-1.045608370253114</v>
      </c>
      <c r="G4967" s="6">
        <v>0.43574256730268102</v>
      </c>
      <c r="H4967" s="6">
        <v>0.51210842270649248</v>
      </c>
      <c r="I4967" s="6">
        <v>0.40672804793691519</v>
      </c>
      <c r="J4967" s="6">
        <v>0.32021427617997161</v>
      </c>
      <c r="K4967" s="6">
        <v>-2.0850371255546542E-2</v>
      </c>
      <c r="L4967" s="6">
        <v>-0.99551007160562754</v>
      </c>
      <c r="M4967" s="6">
        <v>1</v>
      </c>
    </row>
    <row r="4968" spans="6:13" x14ac:dyDescent="0.25">
      <c r="F4968" s="6">
        <v>1.1180177235248836</v>
      </c>
      <c r="G4968" s="6">
        <v>-2.2944740198068536</v>
      </c>
      <c r="H4968" s="6">
        <v>0.51210842270649248</v>
      </c>
      <c r="I4968" s="6">
        <v>-0.22621320313204729</v>
      </c>
      <c r="J4968" s="6">
        <v>-0.50420587203581435</v>
      </c>
      <c r="K4968" s="6">
        <v>1.1558071488091388</v>
      </c>
      <c r="L4968" s="6">
        <v>1.0043092767383404</v>
      </c>
      <c r="M4968" s="6">
        <v>0</v>
      </c>
    </row>
    <row r="4969" spans="6:13" x14ac:dyDescent="0.25">
      <c r="F4969" s="6">
        <v>-0.32439967232711492</v>
      </c>
      <c r="G4969" s="6">
        <v>0.43574256730268102</v>
      </c>
      <c r="H4969" s="6">
        <v>0.51210842270649248</v>
      </c>
      <c r="I4969" s="6">
        <v>1.6726105500748401</v>
      </c>
      <c r="J4969" s="6">
        <v>1.2703934300557926</v>
      </c>
      <c r="K4969" s="6">
        <v>-2.0850371255546542E-2</v>
      </c>
      <c r="L4969" s="6">
        <v>1.0043092767383404</v>
      </c>
      <c r="M4969" s="6">
        <v>0</v>
      </c>
    </row>
    <row r="4970" spans="6:13" x14ac:dyDescent="0.25">
      <c r="F4970" s="6">
        <v>-1.3160616319753637</v>
      </c>
      <c r="G4970" s="6">
        <v>0.43574256730268102</v>
      </c>
      <c r="H4970" s="6">
        <v>0.51210842270649248</v>
      </c>
      <c r="I4970" s="6">
        <v>1.0396692990058776</v>
      </c>
      <c r="J4970" s="6">
        <v>-0.60201843199361948</v>
      </c>
      <c r="K4970" s="6">
        <v>-2.0850371255546542E-2</v>
      </c>
      <c r="L4970" s="6">
        <v>1.0043092767383404</v>
      </c>
      <c r="M4970" s="6">
        <v>1</v>
      </c>
    </row>
    <row r="4971" spans="6:13" x14ac:dyDescent="0.25">
      <c r="F4971" s="6">
        <v>-0.4145507595678648</v>
      </c>
      <c r="G4971" s="6">
        <v>0.43574256730268102</v>
      </c>
      <c r="H4971" s="6">
        <v>0.51210842270649248</v>
      </c>
      <c r="I4971" s="6">
        <v>1.6726105500748401</v>
      </c>
      <c r="J4971" s="6">
        <v>-2.9116295097903786E-2</v>
      </c>
      <c r="K4971" s="6">
        <v>-2.0850371255546542E-2</v>
      </c>
      <c r="L4971" s="6">
        <v>1.0043092767383404</v>
      </c>
      <c r="M4971" s="6">
        <v>1</v>
      </c>
    </row>
    <row r="4972" spans="6:13" x14ac:dyDescent="0.25">
      <c r="F4972" s="6">
        <v>-0.68500402129011451</v>
      </c>
      <c r="G4972" s="6">
        <v>0.43574256730268102</v>
      </c>
      <c r="H4972" s="6">
        <v>0.51210842270649248</v>
      </c>
      <c r="I4972" s="6">
        <v>-0.85915445420100978</v>
      </c>
      <c r="J4972" s="6">
        <v>-0.84654983188813215</v>
      </c>
      <c r="K4972" s="6">
        <v>-1.6681708993461062</v>
      </c>
      <c r="L4972" s="6">
        <v>-0.99551007160562754</v>
      </c>
      <c r="M4972" s="6">
        <v>0</v>
      </c>
    </row>
    <row r="4973" spans="6:13" x14ac:dyDescent="0.25">
      <c r="F4973" s="6">
        <v>-0.59485293404936457</v>
      </c>
      <c r="G4973" s="6">
        <v>0.43574256730268102</v>
      </c>
      <c r="H4973" s="6">
        <v>0.51210842270649248</v>
      </c>
      <c r="I4973" s="6">
        <v>-0.22621320313204729</v>
      </c>
      <c r="J4973" s="6">
        <v>-0.54612554058915941</v>
      </c>
      <c r="K4973" s="6">
        <v>0.68514414078326469</v>
      </c>
      <c r="L4973" s="6">
        <v>1.0043092767383404</v>
      </c>
      <c r="M4973" s="6">
        <v>0</v>
      </c>
    </row>
    <row r="4974" spans="6:13" x14ac:dyDescent="0.25">
      <c r="F4974" s="6">
        <v>1.0278666362841336</v>
      </c>
      <c r="G4974" s="6">
        <v>0.43574256730268102</v>
      </c>
      <c r="H4974" s="6">
        <v>0.51210842270649248</v>
      </c>
      <c r="I4974" s="6">
        <v>-0.22621320313204729</v>
      </c>
      <c r="J4974" s="6">
        <v>2.6776596306556277E-2</v>
      </c>
      <c r="K4974" s="6">
        <v>1.1558071488091388</v>
      </c>
      <c r="L4974" s="6">
        <v>-0.99551007160562754</v>
      </c>
      <c r="M4974" s="6">
        <v>1</v>
      </c>
    </row>
    <row r="4975" spans="6:13" x14ac:dyDescent="0.25">
      <c r="F4975" s="6">
        <v>-1.045608370253114</v>
      </c>
      <c r="G4975" s="6">
        <v>-2.2944740198068536</v>
      </c>
      <c r="H4975" s="6">
        <v>0.51210842270649248</v>
      </c>
      <c r="I4975" s="6">
        <v>-0.85915445420100978</v>
      </c>
      <c r="J4975" s="6">
        <v>-0.67188454624919447</v>
      </c>
      <c r="K4975" s="6">
        <v>-0.72684488329435781</v>
      </c>
      <c r="L4975" s="6">
        <v>1.0043092767383404</v>
      </c>
      <c r="M4975" s="6">
        <v>0</v>
      </c>
    </row>
    <row r="4976" spans="6:13" x14ac:dyDescent="0.25">
      <c r="F4976" s="6">
        <v>-1.2259105447346139</v>
      </c>
      <c r="G4976" s="6">
        <v>0.43574256730268102</v>
      </c>
      <c r="H4976" s="6">
        <v>-1.9523209454671975</v>
      </c>
      <c r="I4976" s="6">
        <v>-0.85915445420100978</v>
      </c>
      <c r="J4976" s="6">
        <v>-0.60201843199361948</v>
      </c>
      <c r="K4976" s="6">
        <v>-1.6681708993461062</v>
      </c>
      <c r="L4976" s="6">
        <v>-0.99551007160562754</v>
      </c>
      <c r="M4976" s="6">
        <v>0</v>
      </c>
    </row>
    <row r="4977" spans="6:13" x14ac:dyDescent="0.25">
      <c r="F4977" s="6">
        <v>-0.77515510853086445</v>
      </c>
      <c r="G4977" s="6">
        <v>0.43574256730268102</v>
      </c>
      <c r="H4977" s="6">
        <v>0.51210842270649248</v>
      </c>
      <c r="I4977" s="6">
        <v>-0.85915445420100978</v>
      </c>
      <c r="J4977" s="6">
        <v>-0.97929544897372489</v>
      </c>
      <c r="K4977" s="6">
        <v>-1.6681708993461062</v>
      </c>
      <c r="L4977" s="6">
        <v>1.0043092767383404</v>
      </c>
      <c r="M4977" s="6">
        <v>0</v>
      </c>
    </row>
    <row r="4978" spans="6:13" x14ac:dyDescent="0.25">
      <c r="F4978" s="6">
        <v>1.4786220724878831</v>
      </c>
      <c r="G4978" s="6">
        <v>0.43574256730268102</v>
      </c>
      <c r="H4978" s="6">
        <v>0.51210842270649248</v>
      </c>
      <c r="I4978" s="6">
        <v>-0.22621320313204729</v>
      </c>
      <c r="J4978" s="6">
        <v>-1.2168402374426801</v>
      </c>
      <c r="K4978" s="6">
        <v>1.1558071488091388</v>
      </c>
      <c r="L4978" s="6">
        <v>1.0043092767383404</v>
      </c>
      <c r="M4978" s="6">
        <v>0</v>
      </c>
    </row>
    <row r="4979" spans="6:13" x14ac:dyDescent="0.25">
      <c r="F4979" s="6">
        <v>-0.95545728301236421</v>
      </c>
      <c r="G4979" s="6">
        <v>0.43574256730268102</v>
      </c>
      <c r="H4979" s="6">
        <v>0.51210842270649248</v>
      </c>
      <c r="I4979" s="6">
        <v>-0.22621320313204729</v>
      </c>
      <c r="J4979" s="6">
        <v>-0.60201843199361948</v>
      </c>
      <c r="K4979" s="6">
        <v>-2.0850371255546542E-2</v>
      </c>
      <c r="L4979" s="6">
        <v>-0.99551007160562754</v>
      </c>
      <c r="M4979" s="6">
        <v>1</v>
      </c>
    </row>
    <row r="4980" spans="6:13" x14ac:dyDescent="0.25">
      <c r="F4980" s="6">
        <v>1.0278666362841336</v>
      </c>
      <c r="G4980" s="6">
        <v>0.43574256730268102</v>
      </c>
      <c r="H4980" s="6">
        <v>0.51210842270649248</v>
      </c>
      <c r="I4980" s="6">
        <v>-0.85915445420100978</v>
      </c>
      <c r="J4980" s="6">
        <v>-0.61599165484473439</v>
      </c>
      <c r="K4980" s="6">
        <v>0.21448113275739056</v>
      </c>
      <c r="L4980" s="6">
        <v>-0.99551007160562754</v>
      </c>
      <c r="M4980" s="6">
        <v>1</v>
      </c>
    </row>
    <row r="4981" spans="6:13" x14ac:dyDescent="0.25">
      <c r="F4981" s="6">
        <v>-1.045608370253114</v>
      </c>
      <c r="G4981" s="6">
        <v>-2.2944740198068536</v>
      </c>
      <c r="H4981" s="6">
        <v>-1.9523209454671975</v>
      </c>
      <c r="I4981" s="6">
        <v>1.0396692990058776</v>
      </c>
      <c r="J4981" s="6">
        <v>0.13856237911547639</v>
      </c>
      <c r="K4981" s="6">
        <v>-0.72684488329435781</v>
      </c>
      <c r="L4981" s="6">
        <v>1.0043092767383404</v>
      </c>
      <c r="M4981" s="6">
        <v>0</v>
      </c>
    </row>
    <row r="4982" spans="6:13" x14ac:dyDescent="0.25">
      <c r="F4982" s="6">
        <v>-0.68500402129011451</v>
      </c>
      <c r="G4982" s="6">
        <v>0.43574256730268102</v>
      </c>
      <c r="H4982" s="6">
        <v>0.51210842270649248</v>
      </c>
      <c r="I4982" s="6">
        <v>2.3055518011438028</v>
      </c>
      <c r="J4982" s="6">
        <v>8.2669487711016343E-2</v>
      </c>
      <c r="K4982" s="6">
        <v>-0.72684488329435781</v>
      </c>
      <c r="L4982" s="6">
        <v>1.0043092767383404</v>
      </c>
      <c r="M4982" s="6">
        <v>1</v>
      </c>
    </row>
    <row r="4983" spans="6:13" x14ac:dyDescent="0.25">
      <c r="F4983" s="6">
        <v>0.66726228732113402</v>
      </c>
      <c r="G4983" s="6">
        <v>-2.2944740198068536</v>
      </c>
      <c r="H4983" s="6">
        <v>0.51210842270649248</v>
      </c>
      <c r="I4983" s="6">
        <v>-0.85915445420100978</v>
      </c>
      <c r="J4983" s="6">
        <v>-0.36447364352466416</v>
      </c>
      <c r="K4983" s="6">
        <v>-1.6681708993461062</v>
      </c>
      <c r="L4983" s="6">
        <v>1.0043092767383404</v>
      </c>
      <c r="M4983" s="6">
        <v>0</v>
      </c>
    </row>
    <row r="4984" spans="6:13" x14ac:dyDescent="0.25">
      <c r="F4984" s="6">
        <v>3.6204676635884697E-2</v>
      </c>
      <c r="G4984" s="6">
        <v>0.43574256730268102</v>
      </c>
      <c r="H4984" s="6">
        <v>-1.9523209454671975</v>
      </c>
      <c r="I4984" s="6">
        <v>1.0396692990058776</v>
      </c>
      <c r="J4984" s="6">
        <v>-0.60201843199361948</v>
      </c>
      <c r="K4984" s="6">
        <v>1.1558071488091388</v>
      </c>
      <c r="L4984" s="6">
        <v>-0.99551007160562754</v>
      </c>
      <c r="M4984" s="6">
        <v>0</v>
      </c>
    </row>
    <row r="4985" spans="6:13" x14ac:dyDescent="0.25">
      <c r="F4985" s="6">
        <v>0.30665793835813437</v>
      </c>
      <c r="G4985" s="6">
        <v>0.43574256730268102</v>
      </c>
      <c r="H4985" s="6">
        <v>0.51210842270649248</v>
      </c>
      <c r="I4985" s="6">
        <v>2.3055518011438028</v>
      </c>
      <c r="J4985" s="6">
        <v>-0.57407198629138945</v>
      </c>
      <c r="K4985" s="6">
        <v>0.68514414078326469</v>
      </c>
      <c r="L4985" s="6">
        <v>-0.99551007160562754</v>
      </c>
      <c r="M4985" s="6">
        <v>1</v>
      </c>
    </row>
    <row r="4986" spans="6:13" x14ac:dyDescent="0.25">
      <c r="F4986" s="6">
        <v>-5.3946410604865207E-2</v>
      </c>
      <c r="G4986" s="6">
        <v>0.43574256730268102</v>
      </c>
      <c r="H4986" s="6">
        <v>-1.9523209454671975</v>
      </c>
      <c r="I4986" s="6">
        <v>0.40672804793691519</v>
      </c>
      <c r="J4986" s="6">
        <v>6.8696264859901324E-2</v>
      </c>
      <c r="K4986" s="6">
        <v>0.68514414078326469</v>
      </c>
      <c r="L4986" s="6">
        <v>1.0043092767383404</v>
      </c>
      <c r="M4986" s="6">
        <v>0</v>
      </c>
    </row>
    <row r="4987" spans="6:13" x14ac:dyDescent="0.25">
      <c r="F4987" s="6">
        <v>0.39680902559888431</v>
      </c>
      <c r="G4987" s="6">
        <v>0.43574256730268102</v>
      </c>
      <c r="H4987" s="6">
        <v>0.51210842270649248</v>
      </c>
      <c r="I4987" s="6">
        <v>-1.4920957052699722</v>
      </c>
      <c r="J4987" s="6">
        <v>-0.60201843199361948</v>
      </c>
      <c r="K4987" s="6">
        <v>0.68514414078326469</v>
      </c>
      <c r="L4987" s="6">
        <v>1.0043092767383404</v>
      </c>
      <c r="M4987" s="6">
        <v>0</v>
      </c>
    </row>
    <row r="4988" spans="6:13" x14ac:dyDescent="0.25">
      <c r="F4988" s="6">
        <v>0.4869601128396342</v>
      </c>
      <c r="G4988" s="6">
        <v>0.43574256730268102</v>
      </c>
      <c r="H4988" s="6">
        <v>0.51210842270649248</v>
      </c>
      <c r="I4988" s="6">
        <v>0.40672804793691519</v>
      </c>
      <c r="J4988" s="6">
        <v>-0.58804520914250447</v>
      </c>
      <c r="K4988" s="6">
        <v>1.1558071488091388</v>
      </c>
      <c r="L4988" s="6">
        <v>1.0043092767383404</v>
      </c>
      <c r="M4988" s="6">
        <v>0</v>
      </c>
    </row>
    <row r="4989" spans="6:13" x14ac:dyDescent="0.25">
      <c r="F4989" s="6">
        <v>-0.95545728301236421</v>
      </c>
      <c r="G4989" s="6">
        <v>0.43574256730268102</v>
      </c>
      <c r="H4989" s="6">
        <v>0.51210842270649248</v>
      </c>
      <c r="I4989" s="6">
        <v>0.40672804793691519</v>
      </c>
      <c r="J4989" s="6">
        <v>0.18048204766882145</v>
      </c>
      <c r="K4989" s="6">
        <v>-2.0850371255546542E-2</v>
      </c>
      <c r="L4989" s="6">
        <v>-0.99551007160562754</v>
      </c>
      <c r="M4989" s="6">
        <v>1</v>
      </c>
    </row>
    <row r="4990" spans="6:13" x14ac:dyDescent="0.25">
      <c r="F4990" s="6">
        <v>-1.4062127192161138</v>
      </c>
      <c r="G4990" s="6">
        <v>0.43574256730268102</v>
      </c>
      <c r="H4990" s="6">
        <v>-1.9523209454671975</v>
      </c>
      <c r="I4990" s="6">
        <v>1.6726105500748401</v>
      </c>
      <c r="J4990" s="6">
        <v>0.97695575018237735</v>
      </c>
      <c r="K4990" s="6">
        <v>-1.6681708993461062</v>
      </c>
      <c r="L4990" s="6">
        <v>1.0043092767383404</v>
      </c>
      <c r="M4990" s="6">
        <v>0</v>
      </c>
    </row>
    <row r="4991" spans="6:13" x14ac:dyDescent="0.25">
      <c r="F4991" s="6">
        <v>-0.86530619577161427</v>
      </c>
      <c r="G4991" s="6">
        <v>-2.2944740198068536</v>
      </c>
      <c r="H4991" s="6">
        <v>0.51210842270649248</v>
      </c>
      <c r="I4991" s="6">
        <v>-0.22621320313204729</v>
      </c>
      <c r="J4991" s="6">
        <v>-1.1469741231871051</v>
      </c>
      <c r="K4991" s="6">
        <v>0.68514414078326469</v>
      </c>
      <c r="L4991" s="6">
        <v>-0.99551007160562754</v>
      </c>
      <c r="M4991" s="6">
        <v>1</v>
      </c>
    </row>
    <row r="4992" spans="6:13" x14ac:dyDescent="0.25">
      <c r="F4992" s="6">
        <v>-1.4963638064568636</v>
      </c>
      <c r="G4992" s="6">
        <v>0.43574256730268102</v>
      </c>
      <c r="H4992" s="6">
        <v>0.51210842270649248</v>
      </c>
      <c r="I4992" s="6">
        <v>-0.85915445420100978</v>
      </c>
      <c r="J4992" s="6">
        <v>0.27829460762662656</v>
      </c>
      <c r="K4992" s="6">
        <v>-2.0850371255546542E-2</v>
      </c>
      <c r="L4992" s="6">
        <v>1.0043092767383404</v>
      </c>
      <c r="M4992" s="6">
        <v>1</v>
      </c>
    </row>
    <row r="4993" spans="6:13" x14ac:dyDescent="0.25">
      <c r="F4993" s="6">
        <v>-0.1440974978456151</v>
      </c>
      <c r="G4993" s="6">
        <v>0.43574256730268102</v>
      </c>
      <c r="H4993" s="6">
        <v>0.51210842270649248</v>
      </c>
      <c r="I4993" s="6">
        <v>-0.22621320313204729</v>
      </c>
      <c r="J4993" s="6">
        <v>0.36213394473331667</v>
      </c>
      <c r="K4993" s="6">
        <v>0.68514414078326469</v>
      </c>
      <c r="L4993" s="6">
        <v>-0.99551007160562754</v>
      </c>
      <c r="M4993" s="6">
        <v>1</v>
      </c>
    </row>
    <row r="4994" spans="6:13" x14ac:dyDescent="0.25">
      <c r="F4994" s="6">
        <v>0.75741337456188396</v>
      </c>
      <c r="G4994" s="6">
        <v>0.43574256730268102</v>
      </c>
      <c r="H4994" s="6">
        <v>-1.9523209454671975</v>
      </c>
      <c r="I4994" s="6">
        <v>0.40672804793691519</v>
      </c>
      <c r="J4994" s="6">
        <v>0.29226783047774157</v>
      </c>
      <c r="K4994" s="6">
        <v>1.1558071488091388</v>
      </c>
      <c r="L4994" s="6">
        <v>1.0043092767383404</v>
      </c>
      <c r="M4994" s="6">
        <v>0</v>
      </c>
    </row>
    <row r="4995" spans="6:13" x14ac:dyDescent="0.25">
      <c r="F4995" s="6">
        <v>-0.59485293404936457</v>
      </c>
      <c r="G4995" s="6">
        <v>0.43574256730268102</v>
      </c>
      <c r="H4995" s="6">
        <v>-1.9523209454671975</v>
      </c>
      <c r="I4995" s="6">
        <v>0.40672804793691519</v>
      </c>
      <c r="J4995" s="6">
        <v>-0.74175066050476957</v>
      </c>
      <c r="K4995" s="6">
        <v>-1.1975078913202319</v>
      </c>
      <c r="L4995" s="6">
        <v>-0.99551007160562754</v>
      </c>
      <c r="M4995" s="6">
        <v>0</v>
      </c>
    </row>
    <row r="4996" spans="6:13" x14ac:dyDescent="0.25">
      <c r="F4996" s="6">
        <v>-1.4963638064568636</v>
      </c>
      <c r="G4996" s="6">
        <v>0.43574256730268102</v>
      </c>
      <c r="H4996" s="6">
        <v>0.51210842270649248</v>
      </c>
      <c r="I4996" s="6">
        <v>-0.22621320313204729</v>
      </c>
      <c r="J4996" s="6">
        <v>-0.4692728149080268</v>
      </c>
      <c r="K4996" s="6">
        <v>0.68514414078326469</v>
      </c>
      <c r="L4996" s="6">
        <v>-0.99551007160562754</v>
      </c>
      <c r="M4996" s="6">
        <v>1</v>
      </c>
    </row>
    <row r="4997" spans="6:13" x14ac:dyDescent="0.25">
      <c r="F4997" s="6">
        <v>-5.3946410604865207E-2</v>
      </c>
      <c r="G4997" s="6">
        <v>0.43574256730268102</v>
      </c>
      <c r="H4997" s="6">
        <v>0.51210842270649248</v>
      </c>
      <c r="I4997" s="6">
        <v>-0.22621320313204729</v>
      </c>
      <c r="J4997" s="6">
        <v>-1.035188340378185</v>
      </c>
      <c r="K4997" s="6">
        <v>-1.4328393953331691</v>
      </c>
      <c r="L4997" s="6">
        <v>1.0043092767383404</v>
      </c>
      <c r="M4997" s="6">
        <v>0</v>
      </c>
    </row>
    <row r="4998" spans="6:13" x14ac:dyDescent="0.25">
      <c r="F4998" s="6">
        <v>-1.8569681554198632</v>
      </c>
      <c r="G4998" s="6">
        <v>0.43574256730268102</v>
      </c>
      <c r="H4998" s="6">
        <v>0.51210842270649248</v>
      </c>
      <c r="I4998" s="6">
        <v>2.3055518011438028</v>
      </c>
      <c r="J4998" s="6">
        <v>0.50186617324446681</v>
      </c>
      <c r="K4998" s="6">
        <v>-0.72684488329435781</v>
      </c>
      <c r="L4998" s="6">
        <v>1.0043092767383404</v>
      </c>
      <c r="M4998" s="6">
        <v>0</v>
      </c>
    </row>
    <row r="4999" spans="6:13" x14ac:dyDescent="0.25">
      <c r="F4999" s="6">
        <v>-0.1440974978456151</v>
      </c>
      <c r="G4999" s="6">
        <v>0.43574256730268102</v>
      </c>
      <c r="H4999" s="6">
        <v>0.51210842270649248</v>
      </c>
      <c r="I4999" s="6">
        <v>0.40672804793691519</v>
      </c>
      <c r="J4999" s="6">
        <v>-0.26666108356685908</v>
      </c>
      <c r="K4999" s="6">
        <v>0.68514414078326469</v>
      </c>
      <c r="L4999" s="6">
        <v>-0.99551007160562754</v>
      </c>
      <c r="M4999" s="6">
        <v>1</v>
      </c>
    </row>
    <row r="5000" spans="6:13" x14ac:dyDescent="0.25">
      <c r="F5000" s="6">
        <v>-0.77515510853086445</v>
      </c>
      <c r="G5000" s="6">
        <v>0.43574256730268102</v>
      </c>
      <c r="H5000" s="6">
        <v>0.51210842270649248</v>
      </c>
      <c r="I5000" s="6">
        <v>-0.85915445420100978</v>
      </c>
      <c r="J5000" s="6">
        <v>0.61365195605338696</v>
      </c>
      <c r="K5000" s="6">
        <v>-2.0850371255546542E-2</v>
      </c>
      <c r="L5000" s="6">
        <v>1.0043092767383404</v>
      </c>
      <c r="M5000" s="6">
        <v>1</v>
      </c>
    </row>
    <row r="5001" spans="6:13" x14ac:dyDescent="0.25">
      <c r="F5001" s="6">
        <v>-0.23424858508636501</v>
      </c>
      <c r="G5001" s="6">
        <v>0.43574256730268102</v>
      </c>
      <c r="H5001" s="6">
        <v>0.51210842270649248</v>
      </c>
      <c r="I5001" s="6">
        <v>0.40672804793691519</v>
      </c>
      <c r="J5001" s="6">
        <v>0.29226783047774157</v>
      </c>
      <c r="K5001" s="6">
        <v>0.68514414078326469</v>
      </c>
      <c r="L5001" s="6">
        <v>-0.99551007160562754</v>
      </c>
      <c r="M5001" s="6">
        <v>1</v>
      </c>
    </row>
    <row r="5002" spans="6:13" x14ac:dyDescent="0.25">
      <c r="F5002" s="6">
        <v>1.0278666362841336</v>
      </c>
      <c r="G5002" s="6">
        <v>0.43574256730268102</v>
      </c>
      <c r="H5002" s="6">
        <v>0.51210842270649248</v>
      </c>
      <c r="I5002" s="6">
        <v>2.3055518011438028</v>
      </c>
      <c r="J5002" s="6">
        <v>1.2703934300557926</v>
      </c>
      <c r="K5002" s="6">
        <v>-1.6681708993461062</v>
      </c>
      <c r="L5002" s="6">
        <v>-0.99551007160562754</v>
      </c>
      <c r="M5002" s="6">
        <v>0</v>
      </c>
    </row>
    <row r="5003" spans="6:13" x14ac:dyDescent="0.25">
      <c r="F5003" s="6">
        <v>-0.77515510853086445</v>
      </c>
      <c r="G5003" s="6">
        <v>-2.2944740198068536</v>
      </c>
      <c r="H5003" s="6">
        <v>0.51210842270649248</v>
      </c>
      <c r="I5003" s="6">
        <v>-0.85915445420100978</v>
      </c>
      <c r="J5003" s="6">
        <v>-0.74175066050476957</v>
      </c>
      <c r="K5003" s="6">
        <v>-1.6681708993461062</v>
      </c>
      <c r="L5003" s="6">
        <v>-0.99551007160562754</v>
      </c>
      <c r="M5003" s="6">
        <v>0</v>
      </c>
    </row>
    <row r="5004" spans="6:13" x14ac:dyDescent="0.25">
      <c r="F5004" s="6">
        <v>-5.3946410604865207E-2</v>
      </c>
      <c r="G5004" s="6">
        <v>0.43574256730268102</v>
      </c>
      <c r="H5004" s="6">
        <v>0.51210842270649248</v>
      </c>
      <c r="I5004" s="6">
        <v>-1.4920957052699722</v>
      </c>
      <c r="J5004" s="6">
        <v>-9.8982409353478865E-2</v>
      </c>
      <c r="K5004" s="6">
        <v>-2.0850371255546542E-2</v>
      </c>
      <c r="L5004" s="6">
        <v>-0.99551007160562754</v>
      </c>
      <c r="M5004" s="6">
        <v>1</v>
      </c>
    </row>
    <row r="5005" spans="6:13" x14ac:dyDescent="0.25">
      <c r="F5005" s="6">
        <v>0.30665793835813437</v>
      </c>
      <c r="G5005" s="6">
        <v>0.43574256730268102</v>
      </c>
      <c r="H5005" s="6">
        <v>0.51210842270649248</v>
      </c>
      <c r="I5005" s="6">
        <v>-0.22621320313204729</v>
      </c>
      <c r="J5005" s="6">
        <v>1.3123130986091378</v>
      </c>
      <c r="K5005" s="6">
        <v>1.1558071488091388</v>
      </c>
      <c r="L5005" s="6">
        <v>-0.99551007160562754</v>
      </c>
      <c r="M5005" s="6">
        <v>1</v>
      </c>
    </row>
    <row r="5006" spans="6:13" x14ac:dyDescent="0.25">
      <c r="F5006" s="6">
        <v>-0.50470184680861474</v>
      </c>
      <c r="G5006" s="6">
        <v>0.43574256730268102</v>
      </c>
      <c r="H5006" s="6">
        <v>0.51210842270649248</v>
      </c>
      <c r="I5006" s="6">
        <v>1.0396692990058776</v>
      </c>
      <c r="J5006" s="6">
        <v>3.673787760447575</v>
      </c>
      <c r="K5006" s="6">
        <v>-0.72684488329435781</v>
      </c>
      <c r="L5006" s="6">
        <v>1.0043092767383404</v>
      </c>
      <c r="M5006" s="6">
        <v>0</v>
      </c>
    </row>
    <row r="5007" spans="6:13" x14ac:dyDescent="0.25">
      <c r="F5007" s="6">
        <v>-0.1440974978456151</v>
      </c>
      <c r="G5007" s="6">
        <v>0.43574256730268102</v>
      </c>
      <c r="H5007" s="6">
        <v>-1.9523209454671975</v>
      </c>
      <c r="I5007" s="6">
        <v>1.0396692990058776</v>
      </c>
      <c r="J5007" s="6">
        <v>-0.14090207790682391</v>
      </c>
      <c r="K5007" s="6">
        <v>-2.0850371255546542E-2</v>
      </c>
      <c r="L5007" s="6">
        <v>1.0043092767383404</v>
      </c>
      <c r="M5007" s="6">
        <v>1</v>
      </c>
    </row>
    <row r="5008" spans="6:13" x14ac:dyDescent="0.25">
      <c r="F5008" s="6">
        <v>0.39680902559888431</v>
      </c>
      <c r="G5008" s="6">
        <v>0.43574256730268102</v>
      </c>
      <c r="H5008" s="6">
        <v>0.51210842270649248</v>
      </c>
      <c r="I5008" s="6">
        <v>-0.85915445420100978</v>
      </c>
      <c r="J5008" s="6">
        <v>1.2145005386513326</v>
      </c>
      <c r="K5008" s="6">
        <v>0.68514414078326469</v>
      </c>
      <c r="L5008" s="6">
        <v>-0.99551007160562754</v>
      </c>
      <c r="M5008" s="6">
        <v>1</v>
      </c>
    </row>
    <row r="5009" spans="6:13" x14ac:dyDescent="0.25">
      <c r="F5009" s="6">
        <v>3.6204676635884697E-2</v>
      </c>
      <c r="G5009" s="6">
        <v>0.43574256730268102</v>
      </c>
      <c r="H5009" s="6">
        <v>0.51210842270649248</v>
      </c>
      <c r="I5009" s="6">
        <v>-0.85915445420100978</v>
      </c>
      <c r="J5009" s="6">
        <v>-1.0212151175270698</v>
      </c>
      <c r="K5009" s="6">
        <v>1.1558071488091388</v>
      </c>
      <c r="L5009" s="6">
        <v>1.0043092767383404</v>
      </c>
      <c r="M5009" s="6">
        <v>0</v>
      </c>
    </row>
    <row r="5010" spans="6:13" x14ac:dyDescent="0.25">
      <c r="F5010" s="6">
        <v>0.84756446180263378</v>
      </c>
      <c r="G5010" s="6">
        <v>-2.2944740198068536</v>
      </c>
      <c r="H5010" s="6">
        <v>-1.9523209454671975</v>
      </c>
      <c r="I5010" s="6">
        <v>0.40672804793691519</v>
      </c>
      <c r="J5010" s="6">
        <v>0.36213394473331667</v>
      </c>
      <c r="K5010" s="6">
        <v>-1.6681708993461062</v>
      </c>
      <c r="L5010" s="6">
        <v>1.0043092767383404</v>
      </c>
      <c r="M5010" s="6">
        <v>0</v>
      </c>
    </row>
    <row r="5011" spans="6:13" x14ac:dyDescent="0.25">
      <c r="F5011" s="6">
        <v>-1.045608370253114</v>
      </c>
      <c r="G5011" s="6">
        <v>0.43574256730268102</v>
      </c>
      <c r="H5011" s="6">
        <v>0.51210842270649248</v>
      </c>
      <c r="I5011" s="6">
        <v>2.3055518011438028</v>
      </c>
      <c r="J5011" s="6">
        <v>0.47391972754223677</v>
      </c>
      <c r="K5011" s="6">
        <v>0.68514414078326469</v>
      </c>
      <c r="L5011" s="6">
        <v>1.0043092767383404</v>
      </c>
      <c r="M5011" s="6">
        <v>0</v>
      </c>
    </row>
    <row r="5012" spans="6:13" x14ac:dyDescent="0.25">
      <c r="F5012" s="6">
        <v>0.57711120008038408</v>
      </c>
      <c r="G5012" s="6">
        <v>0.43574256730268102</v>
      </c>
      <c r="H5012" s="6">
        <v>-1.9523209454671975</v>
      </c>
      <c r="I5012" s="6">
        <v>-0.85915445420100978</v>
      </c>
      <c r="J5012" s="6">
        <v>-0.12692885505570889</v>
      </c>
      <c r="K5012" s="6">
        <v>0.68514414078326469</v>
      </c>
      <c r="L5012" s="6">
        <v>-0.99551007160562754</v>
      </c>
      <c r="M5012" s="6">
        <v>0</v>
      </c>
    </row>
    <row r="5013" spans="6:13" x14ac:dyDescent="0.25">
      <c r="F5013" s="6">
        <v>3.6204676635884697E-2</v>
      </c>
      <c r="G5013" s="6">
        <v>-2.2944740198068536</v>
      </c>
      <c r="H5013" s="6">
        <v>0.51210842270649248</v>
      </c>
      <c r="I5013" s="6">
        <v>-1.4920957052699722</v>
      </c>
      <c r="J5013" s="6">
        <v>-0.3924200892268942</v>
      </c>
      <c r="K5013" s="6">
        <v>-2.0850371255546542E-2</v>
      </c>
      <c r="L5013" s="6">
        <v>-0.99551007160562754</v>
      </c>
      <c r="M5013" s="6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Data</vt:lpstr>
      <vt:lpstr>Data_Partition</vt:lpstr>
      <vt:lpstr>KNNC_Output</vt:lpstr>
      <vt:lpstr>KNNC_TrainingLiftChart</vt:lpstr>
      <vt:lpstr>KNNC_ValidationLiftChart</vt:lpstr>
      <vt:lpstr>KNNC_TestLiftChart</vt:lpstr>
      <vt:lpstr>KNNC_Stored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johlmann</dc:creator>
  <cp:lastModifiedBy>Jeff Ohlmann</cp:lastModifiedBy>
  <dcterms:created xsi:type="dcterms:W3CDTF">2012-12-06T05:37:15Z</dcterms:created>
  <dcterms:modified xsi:type="dcterms:W3CDTF">2015-08-28T16:38:11Z</dcterms:modified>
</cp:coreProperties>
</file>